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bmilani\Documents\"/>
    </mc:Choice>
  </mc:AlternateContent>
  <xr:revisionPtr revIDLastSave="0" documentId="8_{8AA6A359-0E2C-4488-9130-F0BC078658C7}" xr6:coauthVersionLast="47" xr6:coauthVersionMax="47" xr10:uidLastSave="{00000000-0000-0000-0000-000000000000}"/>
  <bookViews>
    <workbookView xWindow="28680" yWindow="-120" windowWidth="29040" windowHeight="15990" xr2:uid="{8930A994-5E5F-2D40-8EBE-AB3AC263FC76}"/>
  </bookViews>
  <sheets>
    <sheet name="Data Table" sheetId="1" r:id="rId1"/>
    <sheet name="Dashboard" sheetId="9" r:id="rId2"/>
    <sheet name="Data Table Volumes" sheetId="2" r:id="rId3"/>
    <sheet name="Data Table People" sheetId="5" r:id="rId4"/>
    <sheet name="WIP Charts" sheetId="10" r:id="rId5"/>
    <sheet name="Instructions" sheetId="11" r:id="rId6"/>
    <sheet name="WA Holidays" sheetId="3" state="hidden" r:id="rId7"/>
  </sheets>
  <definedNames>
    <definedName name="_xlnm._FilterDatabase" localSheetId="0" hidden="1">'Data Table'!$A$1:$Q$42479</definedName>
    <definedName name="_xlnm.Print_Area" localSheetId="1">Dashboard!$A$1:$P$259</definedName>
    <definedName name="_xlnm.Print_Titles" localSheetId="1">Dashboard!$1:$4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8729" i="1" l="1"/>
  <c r="Q8726" i="1"/>
  <c r="Q8725" i="1"/>
  <c r="Q8724" i="1"/>
  <c r="Q8723" i="1"/>
  <c r="Q8722" i="1"/>
  <c r="Q8721" i="1"/>
  <c r="Q8720" i="1"/>
  <c r="Q8719" i="1"/>
  <c r="Q8718" i="1"/>
  <c r="Q8717" i="1"/>
  <c r="Q8716" i="1"/>
  <c r="Q8715" i="1"/>
  <c r="Q8714" i="1"/>
  <c r="Q8713" i="1"/>
  <c r="Q8712" i="1"/>
  <c r="Q8711" i="1"/>
  <c r="Q8710" i="1"/>
  <c r="Q8709" i="1"/>
  <c r="Q8708" i="1"/>
  <c r="Q8707" i="1"/>
  <c r="Q8706" i="1"/>
  <c r="Q8705" i="1"/>
  <c r="Q8704" i="1"/>
  <c r="Q8703" i="1"/>
  <c r="Q8702" i="1"/>
  <c r="Q8701" i="1"/>
  <c r="Q8700" i="1"/>
  <c r="Q8699" i="1"/>
  <c r="Q8698" i="1"/>
  <c r="Q8697" i="1"/>
  <c r="Q8696" i="1"/>
  <c r="Q8695" i="1"/>
  <c r="Q8694" i="1"/>
  <c r="Q8693" i="1"/>
  <c r="Q8692" i="1"/>
  <c r="Q8691" i="1"/>
  <c r="Q8690" i="1"/>
  <c r="Q8689" i="1"/>
  <c r="Q8688" i="1"/>
  <c r="Q8687" i="1"/>
  <c r="Q8686" i="1"/>
  <c r="Q8685" i="1"/>
  <c r="Q8684" i="1"/>
  <c r="Q8683" i="1"/>
  <c r="Q8682" i="1"/>
  <c r="Q8681" i="1"/>
  <c r="Q8680" i="1"/>
  <c r="Q8679" i="1"/>
  <c r="Q8678" i="1"/>
  <c r="Q8677" i="1"/>
  <c r="Q8676" i="1"/>
  <c r="Q8675" i="1"/>
  <c r="Q8674" i="1"/>
  <c r="Q8638" i="1"/>
  <c r="Q8629" i="1"/>
  <c r="Q8628" i="1"/>
  <c r="Q8627" i="1"/>
  <c r="Q8626" i="1"/>
  <c r="Q8623" i="1"/>
  <c r="Q8622" i="1"/>
  <c r="Q8609" i="1"/>
  <c r="Q8608" i="1"/>
  <c r="Q8607" i="1"/>
  <c r="Q8606" i="1"/>
  <c r="Q8605" i="1"/>
  <c r="Q8604" i="1"/>
  <c r="Q8603" i="1"/>
  <c r="Q8601" i="1"/>
  <c r="Q8600" i="1"/>
  <c r="Q8596" i="1"/>
  <c r="Q8595" i="1"/>
  <c r="Q8593" i="1"/>
  <c r="Q8592" i="1"/>
  <c r="Q8591" i="1"/>
  <c r="Q8588" i="1"/>
  <c r="Q8586" i="1"/>
  <c r="Q8585" i="1"/>
  <c r="Q8584" i="1"/>
  <c r="Q8583" i="1"/>
  <c r="Q8582" i="1"/>
  <c r="Q8581" i="1"/>
  <c r="Q8580" i="1"/>
  <c r="Q8579" i="1"/>
  <c r="Q8578" i="1"/>
  <c r="Q8577" i="1"/>
  <c r="Q8576" i="1"/>
  <c r="Q8575" i="1"/>
  <c r="Q8574" i="1"/>
  <c r="Q8573" i="1"/>
  <c r="Q8572" i="1"/>
  <c r="Q8571" i="1"/>
  <c r="Q8570" i="1"/>
  <c r="Q8569" i="1"/>
  <c r="Q8568" i="1"/>
  <c r="Q8567" i="1"/>
  <c r="Q8566" i="1"/>
  <c r="Q8565" i="1"/>
  <c r="Q8564" i="1"/>
  <c r="Q8563" i="1"/>
  <c r="Q8562" i="1"/>
  <c r="Q8561" i="1"/>
  <c r="Q8560" i="1"/>
  <c r="Q8559" i="1"/>
  <c r="Q8558" i="1"/>
  <c r="Q8557" i="1"/>
  <c r="Q8556" i="1"/>
  <c r="Q8555" i="1"/>
  <c r="Q8554" i="1"/>
  <c r="Q8553" i="1"/>
  <c r="Q8552" i="1"/>
  <c r="Q8551" i="1"/>
  <c r="Q8550" i="1"/>
  <c r="Q8549" i="1"/>
  <c r="Q8548" i="1"/>
  <c r="Q8547" i="1"/>
  <c r="Q8546" i="1"/>
  <c r="Q8545" i="1"/>
  <c r="Q8544" i="1"/>
  <c r="Q8542" i="1"/>
  <c r="Q8541" i="1"/>
  <c r="Q8540" i="1"/>
  <c r="Q8539" i="1"/>
  <c r="Q8538" i="1"/>
  <c r="Q8536" i="1"/>
  <c r="Q8535" i="1"/>
  <c r="Q8534" i="1"/>
  <c r="Q8533" i="1"/>
  <c r="Q8532" i="1"/>
  <c r="Q8529" i="1"/>
  <c r="Q8528" i="1"/>
  <c r="Q8527" i="1"/>
  <c r="Q8526" i="1"/>
  <c r="Q8525" i="1"/>
  <c r="Q8524" i="1"/>
  <c r="Q8523" i="1"/>
  <c r="Q8522" i="1"/>
  <c r="Q8521" i="1"/>
  <c r="Q8520" i="1"/>
  <c r="Q8519" i="1"/>
  <c r="Q8518" i="1"/>
  <c r="Q8517" i="1"/>
  <c r="Q8516" i="1"/>
  <c r="Q8515" i="1"/>
  <c r="Q8514" i="1"/>
  <c r="Q8513" i="1"/>
  <c r="Q8512" i="1"/>
  <c r="Q8510" i="1"/>
  <c r="Q8509" i="1"/>
  <c r="Q8508" i="1"/>
  <c r="Q8506" i="1"/>
  <c r="Q8505" i="1"/>
  <c r="Q8504" i="1"/>
  <c r="Q8503" i="1"/>
  <c r="Q8500" i="1"/>
  <c r="Q8499" i="1"/>
  <c r="Q8498" i="1"/>
  <c r="Q8497" i="1"/>
  <c r="Q8496" i="1"/>
  <c r="Q8495" i="1"/>
  <c r="Q8494" i="1"/>
  <c r="Q8492" i="1"/>
  <c r="Q8491" i="1"/>
  <c r="Q8490" i="1"/>
  <c r="Q8489" i="1"/>
  <c r="Q8488" i="1"/>
  <c r="Q8487" i="1"/>
  <c r="Q8486" i="1"/>
  <c r="Q8485" i="1"/>
  <c r="Q8484" i="1"/>
  <c r="Q8483" i="1"/>
  <c r="Q8482" i="1"/>
  <c r="Q8481" i="1"/>
  <c r="Q8480" i="1"/>
  <c r="Q8479" i="1"/>
  <c r="Q8478" i="1"/>
  <c r="Q8477" i="1"/>
  <c r="Q8475" i="1"/>
  <c r="Q8474" i="1"/>
  <c r="Q8473" i="1"/>
  <c r="Q8472" i="1"/>
  <c r="Q8471" i="1"/>
  <c r="Q8470" i="1"/>
  <c r="Q8469" i="1"/>
  <c r="Q8468" i="1"/>
  <c r="Q8465" i="1"/>
  <c r="Q8464" i="1"/>
  <c r="Q8463" i="1"/>
  <c r="Q8462" i="1"/>
  <c r="Q8461" i="1"/>
  <c r="Q8460" i="1"/>
  <c r="Q8459" i="1"/>
  <c r="Q8458" i="1"/>
  <c r="Q8457" i="1"/>
  <c r="Q8456" i="1"/>
  <c r="Q8455" i="1"/>
  <c r="Q8454" i="1"/>
  <c r="Q8453" i="1"/>
  <c r="Q8452" i="1"/>
  <c r="Q8451" i="1"/>
  <c r="Q8450" i="1"/>
  <c r="Q8449" i="1"/>
  <c r="Q8448" i="1"/>
  <c r="Q8447" i="1"/>
  <c r="Q8446" i="1"/>
  <c r="Q8445" i="1"/>
  <c r="Q8444" i="1"/>
  <c r="Q8443" i="1"/>
  <c r="Q8442" i="1"/>
  <c r="Q8441" i="1"/>
  <c r="Q8440" i="1"/>
  <c r="Q8439" i="1"/>
  <c r="Q8438" i="1"/>
  <c r="Q8437" i="1"/>
  <c r="Q8436" i="1"/>
  <c r="Q8435" i="1"/>
  <c r="Q8434" i="1"/>
  <c r="Q8432" i="1"/>
  <c r="Q8431" i="1"/>
  <c r="Q8430" i="1"/>
  <c r="Q8429" i="1"/>
  <c r="Q8428" i="1"/>
  <c r="Q8427" i="1"/>
  <c r="Q8426" i="1"/>
  <c r="Q8425" i="1"/>
  <c r="Q8424" i="1"/>
  <c r="Q8423" i="1"/>
  <c r="Q8422" i="1"/>
  <c r="Q8421" i="1"/>
  <c r="Q8420" i="1"/>
  <c r="Q8419" i="1"/>
  <c r="Q8418" i="1"/>
  <c r="Q8417" i="1"/>
  <c r="Q8416" i="1"/>
  <c r="Q8415" i="1"/>
  <c r="Q8414" i="1"/>
  <c r="Q8413" i="1"/>
  <c r="Q8411" i="1"/>
  <c r="Q8410" i="1"/>
  <c r="Q8409" i="1"/>
  <c r="Q8408" i="1"/>
  <c r="Q8407" i="1"/>
  <c r="Q8406" i="1"/>
  <c r="Q8405" i="1"/>
  <c r="Q8404" i="1"/>
  <c r="Q8403" i="1"/>
  <c r="Q8402" i="1"/>
  <c r="Q8401" i="1"/>
  <c r="Q8399" i="1"/>
  <c r="Q8398" i="1"/>
  <c r="Q8397" i="1"/>
  <c r="Q8396" i="1"/>
  <c r="Q8395" i="1"/>
  <c r="Q8394" i="1"/>
  <c r="Q8393" i="1"/>
  <c r="Q8392" i="1"/>
  <c r="Q8391" i="1"/>
  <c r="Q8390" i="1"/>
  <c r="Q8389" i="1"/>
  <c r="Q8388" i="1"/>
  <c r="Q8387" i="1"/>
  <c r="Q8386" i="1"/>
  <c r="Q8385" i="1"/>
  <c r="Q8384" i="1"/>
  <c r="Q8382" i="1"/>
  <c r="Q8381" i="1"/>
  <c r="Q8380" i="1"/>
  <c r="Q8379" i="1"/>
  <c r="Q8378" i="1"/>
  <c r="Q8377" i="1"/>
  <c r="Q8376" i="1"/>
  <c r="Q8375" i="1"/>
  <c r="Q8374" i="1"/>
  <c r="Q8373" i="1"/>
  <c r="Q8372" i="1"/>
  <c r="Q8370" i="1"/>
  <c r="Q8369" i="1"/>
  <c r="Q8368" i="1"/>
  <c r="Q8367" i="1"/>
  <c r="Q8366" i="1"/>
  <c r="Q8364" i="1"/>
  <c r="Q8363" i="1"/>
  <c r="Q8362" i="1"/>
  <c r="Q8361" i="1"/>
  <c r="Q8360" i="1"/>
  <c r="Q8359" i="1"/>
  <c r="Q8358" i="1"/>
  <c r="Q8357" i="1"/>
  <c r="Q8356" i="1"/>
  <c r="Q8355" i="1"/>
  <c r="Q8354" i="1"/>
  <c r="Q8352" i="1"/>
  <c r="Q8351" i="1"/>
  <c r="Q8350" i="1"/>
  <c r="Q8349" i="1"/>
  <c r="Q8348" i="1"/>
  <c r="Q8347" i="1"/>
  <c r="Q8346" i="1"/>
  <c r="Q8345" i="1"/>
  <c r="Q8344" i="1"/>
  <c r="Q8343" i="1"/>
  <c r="Q8342" i="1"/>
  <c r="Q8341" i="1"/>
  <c r="Q8340" i="1"/>
  <c r="Q8339" i="1"/>
  <c r="Q8338" i="1"/>
  <c r="Q8336" i="1"/>
  <c r="Q8335" i="1"/>
  <c r="Q8334" i="1"/>
  <c r="Q8333" i="1"/>
  <c r="Q8332" i="1"/>
  <c r="Q8331" i="1"/>
  <c r="Q8330" i="1"/>
  <c r="Q8329" i="1"/>
  <c r="Q8328" i="1"/>
  <c r="Q8327" i="1"/>
  <c r="Q8326" i="1"/>
  <c r="Q8325" i="1"/>
  <c r="Q8324" i="1"/>
  <c r="Q8323" i="1"/>
  <c r="Q8322" i="1"/>
  <c r="Q8321" i="1"/>
  <c r="Q8320" i="1"/>
  <c r="Q8319" i="1"/>
  <c r="Q8318" i="1"/>
  <c r="Q8317" i="1"/>
  <c r="Q8316" i="1"/>
  <c r="Q8315" i="1"/>
  <c r="Q8314" i="1"/>
  <c r="Q8313" i="1"/>
  <c r="Q8312" i="1"/>
  <c r="Q8311" i="1"/>
  <c r="Q8310" i="1"/>
  <c r="Q8309" i="1"/>
  <c r="Q8308" i="1"/>
  <c r="Q8307" i="1"/>
  <c r="Q8306" i="1"/>
  <c r="Q8305" i="1"/>
  <c r="Q8304" i="1"/>
  <c r="Q8303" i="1"/>
  <c r="Q8302" i="1"/>
  <c r="Q8301" i="1"/>
  <c r="Q8300" i="1"/>
  <c r="Q8299" i="1"/>
  <c r="Q8298" i="1"/>
  <c r="Q8297" i="1"/>
  <c r="Q8296" i="1"/>
  <c r="Q8295" i="1"/>
  <c r="Q8294" i="1"/>
  <c r="Q8293" i="1"/>
  <c r="Q8292" i="1"/>
  <c r="Q8291" i="1"/>
  <c r="Q8290" i="1"/>
  <c r="Q8289" i="1"/>
  <c r="Q8288" i="1"/>
  <c r="Q8287" i="1"/>
  <c r="Q8286" i="1"/>
  <c r="Q8285" i="1"/>
  <c r="Q8284" i="1"/>
  <c r="Q8283" i="1"/>
  <c r="Q8282" i="1"/>
  <c r="Q8281" i="1"/>
  <c r="Q8280" i="1"/>
  <c r="Q8279" i="1"/>
  <c r="Q8278" i="1"/>
  <c r="Q8277" i="1"/>
  <c r="Q8276" i="1"/>
  <c r="Q8275" i="1"/>
  <c r="Q8274" i="1"/>
  <c r="Q8273" i="1"/>
  <c r="Q8272" i="1"/>
  <c r="Q8271" i="1"/>
  <c r="Q8270" i="1"/>
  <c r="Q8269" i="1"/>
  <c r="Q8268" i="1"/>
  <c r="Q8267" i="1"/>
  <c r="Q8266" i="1"/>
  <c r="Q8265" i="1"/>
  <c r="Q8264" i="1"/>
  <c r="Q8263" i="1"/>
  <c r="Q8262" i="1"/>
  <c r="Q8261" i="1"/>
  <c r="Q8260" i="1"/>
  <c r="Q8259" i="1"/>
  <c r="Q8258" i="1"/>
  <c r="Q8257" i="1"/>
  <c r="Q8256" i="1"/>
  <c r="Q8255" i="1"/>
  <c r="Q8254" i="1"/>
  <c r="Q8253" i="1"/>
  <c r="Q8252" i="1"/>
  <c r="Q8251" i="1"/>
  <c r="Q8250" i="1"/>
  <c r="Q8249" i="1"/>
  <c r="Q8248" i="1"/>
  <c r="Q8247" i="1"/>
  <c r="Q8246" i="1"/>
  <c r="Q8245" i="1"/>
  <c r="Q8244" i="1"/>
  <c r="Q8243" i="1"/>
  <c r="Q8242" i="1"/>
  <c r="Q8241" i="1"/>
  <c r="Q8240" i="1"/>
  <c r="Q8239" i="1"/>
  <c r="Q8238" i="1"/>
  <c r="Q8237" i="1"/>
  <c r="Q8236" i="1"/>
  <c r="Q8235" i="1"/>
  <c r="Q8234" i="1"/>
  <c r="Q8233" i="1"/>
  <c r="Q8232" i="1"/>
  <c r="Q8231" i="1"/>
  <c r="Q8230" i="1"/>
  <c r="Q8229" i="1"/>
  <c r="Q8228" i="1"/>
  <c r="Q8227" i="1"/>
  <c r="Q8226" i="1"/>
  <c r="Q8225" i="1"/>
  <c r="Q8224" i="1"/>
  <c r="Q8223" i="1"/>
  <c r="Q8222" i="1"/>
  <c r="Q8221" i="1"/>
  <c r="Q8220" i="1"/>
  <c r="Q8219" i="1"/>
  <c r="Q8218" i="1"/>
  <c r="Q8217" i="1"/>
  <c r="Q8216" i="1"/>
  <c r="Q8215" i="1"/>
  <c r="Q8214" i="1"/>
  <c r="Q8213" i="1"/>
  <c r="Q8212" i="1"/>
  <c r="Q8211" i="1"/>
  <c r="Q8210" i="1"/>
  <c r="Q8209" i="1"/>
  <c r="Q8208" i="1"/>
  <c r="Q8207" i="1"/>
  <c r="Q8206" i="1"/>
  <c r="Q8205" i="1"/>
  <c r="Q8204" i="1"/>
  <c r="Q8203" i="1"/>
  <c r="Q8202" i="1"/>
  <c r="Q8201" i="1"/>
  <c r="Q8200" i="1"/>
  <c r="Q8199" i="1"/>
  <c r="Q8198" i="1"/>
  <c r="Q8197" i="1"/>
  <c r="Q8196" i="1"/>
  <c r="Q8195" i="1"/>
  <c r="Q8194" i="1"/>
  <c r="Q8193" i="1"/>
  <c r="Q8192" i="1"/>
  <c r="Q8191" i="1"/>
  <c r="Q8190" i="1"/>
  <c r="Q8189" i="1"/>
  <c r="Q8188" i="1"/>
  <c r="Q8187" i="1"/>
  <c r="Q8186" i="1"/>
  <c r="Q8185" i="1"/>
  <c r="Q8184" i="1"/>
  <c r="Q8183" i="1"/>
  <c r="Q8182" i="1"/>
  <c r="Q8181" i="1"/>
  <c r="Q8180" i="1"/>
  <c r="Q8179" i="1"/>
  <c r="Q8178" i="1"/>
  <c r="Q8177" i="1"/>
  <c r="Q8176" i="1"/>
  <c r="Q8175" i="1"/>
  <c r="Q8173" i="1"/>
  <c r="Q8172" i="1"/>
  <c r="Q8171" i="1"/>
  <c r="Q8170" i="1"/>
  <c r="Q8169" i="1"/>
  <c r="Q8168" i="1"/>
  <c r="Q8167" i="1"/>
  <c r="Q8166" i="1"/>
  <c r="Q8165" i="1"/>
  <c r="Q8164" i="1"/>
  <c r="Q8163" i="1"/>
  <c r="Q8162" i="1"/>
  <c r="Q8161" i="1"/>
  <c r="Q8160" i="1"/>
  <c r="Q8159" i="1"/>
  <c r="Q8158" i="1"/>
  <c r="Q8157" i="1"/>
  <c r="Q8156" i="1"/>
  <c r="Q8155" i="1"/>
  <c r="Q8154" i="1"/>
  <c r="Q8153" i="1"/>
  <c r="Q8152" i="1"/>
  <c r="Q8151" i="1"/>
  <c r="Q8150" i="1"/>
  <c r="Q8149" i="1"/>
  <c r="Q8148" i="1"/>
  <c r="Q8147" i="1"/>
  <c r="Q8146" i="1"/>
  <c r="Q8144" i="1"/>
  <c r="Q8143" i="1"/>
  <c r="Q8142" i="1"/>
  <c r="Q8141" i="1"/>
  <c r="Q8140" i="1"/>
  <c r="Q8139" i="1"/>
  <c r="Q8138" i="1"/>
  <c r="Q8137" i="1"/>
  <c r="Q8136" i="1"/>
  <c r="Q8135" i="1"/>
  <c r="Q8134" i="1"/>
  <c r="Q8133" i="1"/>
  <c r="Q8132" i="1"/>
  <c r="Q8131" i="1"/>
  <c r="Q8130" i="1"/>
  <c r="Q8129" i="1"/>
  <c r="Q8128" i="1"/>
  <c r="Q8127" i="1"/>
  <c r="Q8126" i="1"/>
  <c r="Q8125" i="1"/>
  <c r="Q8124" i="1"/>
  <c r="Q8123" i="1"/>
  <c r="Q8122" i="1"/>
  <c r="Q8121" i="1"/>
  <c r="Q8120" i="1"/>
  <c r="Q8119" i="1"/>
  <c r="Q8118" i="1"/>
  <c r="Q8117" i="1"/>
  <c r="Q8116" i="1"/>
  <c r="Q8115" i="1"/>
  <c r="Q8114" i="1"/>
  <c r="Q8113" i="1"/>
  <c r="Q8112" i="1"/>
  <c r="Q8111" i="1"/>
  <c r="Q8110" i="1"/>
  <c r="Q8109" i="1"/>
  <c r="Q8108" i="1"/>
  <c r="Q8107" i="1"/>
  <c r="Q8106" i="1"/>
  <c r="Q8105" i="1"/>
  <c r="Q8104" i="1"/>
  <c r="Q8103" i="1"/>
  <c r="Q8102" i="1"/>
  <c r="Q8101" i="1"/>
  <c r="Q8100" i="1"/>
  <c r="Q8099" i="1"/>
  <c r="Q8098" i="1"/>
  <c r="Q8097" i="1"/>
  <c r="Q8096" i="1"/>
  <c r="Q8095" i="1"/>
  <c r="Q8094" i="1"/>
  <c r="Q8093" i="1"/>
  <c r="Q8092" i="1"/>
  <c r="Q8091" i="1"/>
  <c r="Q8090" i="1"/>
  <c r="Q8089" i="1"/>
  <c r="Q8088" i="1"/>
  <c r="Q8087" i="1"/>
  <c r="Q8086" i="1"/>
  <c r="Q8085" i="1"/>
  <c r="Q8084" i="1"/>
  <c r="Q8083" i="1"/>
  <c r="Q8082" i="1"/>
  <c r="Q8081" i="1"/>
  <c r="Q8080" i="1"/>
  <c r="Q8079" i="1"/>
  <c r="Q8078" i="1"/>
  <c r="Q8077" i="1"/>
  <c r="Q8076" i="1"/>
  <c r="Q8075" i="1"/>
  <c r="Q8074" i="1"/>
  <c r="Q8073" i="1"/>
  <c r="Q8072" i="1"/>
  <c r="Q8071" i="1"/>
  <c r="Q8070" i="1"/>
  <c r="Q8069" i="1"/>
  <c r="Q8068" i="1"/>
  <c r="Q8067" i="1"/>
  <c r="Q8066" i="1"/>
  <c r="Q8065" i="1"/>
  <c r="Q8064" i="1"/>
  <c r="Q8063" i="1"/>
  <c r="Q8062" i="1"/>
  <c r="Q8061" i="1"/>
  <c r="Q8060" i="1"/>
  <c r="Q8059" i="1"/>
  <c r="Q8058" i="1"/>
  <c r="Q8057" i="1"/>
  <c r="Q8056" i="1"/>
  <c r="Q8055" i="1"/>
  <c r="Q8054" i="1"/>
  <c r="Q8053" i="1"/>
  <c r="Q8052" i="1"/>
  <c r="Q8051" i="1"/>
  <c r="Q8050" i="1"/>
  <c r="Q8049" i="1"/>
  <c r="Q8048" i="1"/>
  <c r="Q8047" i="1"/>
  <c r="Q8046" i="1"/>
  <c r="Q8045" i="1"/>
  <c r="Q8044" i="1"/>
  <c r="Q8043" i="1"/>
  <c r="Q8042" i="1"/>
  <c r="Q8041" i="1"/>
  <c r="Q8040" i="1"/>
  <c r="Q8039" i="1"/>
  <c r="Q8038" i="1"/>
  <c r="Q8037" i="1"/>
  <c r="Q8036" i="1"/>
  <c r="Q8035" i="1"/>
  <c r="Q8034" i="1"/>
  <c r="Q8033" i="1"/>
  <c r="Q8032" i="1"/>
  <c r="Q8031" i="1"/>
  <c r="Q8030" i="1"/>
  <c r="Q8029" i="1"/>
  <c r="Q8028" i="1"/>
  <c r="Q8027" i="1"/>
  <c r="Q8026" i="1"/>
  <c r="Q8025" i="1"/>
  <c r="Q8024" i="1"/>
  <c r="Q8023" i="1"/>
  <c r="Q8022" i="1"/>
  <c r="Q8021" i="1"/>
  <c r="Q8020" i="1"/>
  <c r="Q8019" i="1"/>
  <c r="Q8018" i="1"/>
  <c r="Q8017" i="1"/>
  <c r="Q8016" i="1"/>
  <c r="Q8015" i="1"/>
  <c r="Q8014" i="1"/>
  <c r="Q8013" i="1"/>
  <c r="Q8012" i="1"/>
  <c r="Q8011" i="1"/>
  <c r="Q8010" i="1"/>
  <c r="Q8009" i="1"/>
  <c r="Q8008" i="1"/>
  <c r="Q8007" i="1"/>
  <c r="Q8006" i="1"/>
  <c r="Q8005" i="1"/>
  <c r="Q8004" i="1"/>
  <c r="Q8003" i="1"/>
  <c r="Q8002" i="1"/>
  <c r="Q8001" i="1"/>
  <c r="Q8000" i="1"/>
  <c r="Q7999" i="1"/>
  <c r="Q7998" i="1"/>
  <c r="Q7997" i="1"/>
  <c r="Q7996" i="1"/>
  <c r="Q7995" i="1"/>
  <c r="Q7994" i="1"/>
  <c r="Q7993" i="1"/>
  <c r="Q7992" i="1"/>
  <c r="Q7991" i="1"/>
  <c r="Q7990" i="1"/>
  <c r="Q7989" i="1"/>
  <c r="Q7988" i="1"/>
  <c r="Q7987" i="1"/>
  <c r="Q7986" i="1"/>
  <c r="Q7985" i="1"/>
  <c r="Q7984" i="1"/>
  <c r="Q7983" i="1"/>
  <c r="Q7981" i="1"/>
  <c r="Q7980" i="1"/>
  <c r="Q7979" i="1"/>
  <c r="Q7978" i="1"/>
  <c r="Q7977" i="1"/>
  <c r="Q7976" i="1"/>
  <c r="Q7975" i="1"/>
  <c r="Q7974" i="1"/>
  <c r="Q7973" i="1"/>
  <c r="Q7972" i="1"/>
  <c r="Q7971" i="1"/>
  <c r="Q7970" i="1"/>
  <c r="Q7969" i="1"/>
  <c r="Q7968" i="1"/>
  <c r="Q7967" i="1"/>
  <c r="Q7966" i="1"/>
  <c r="Q7965" i="1"/>
  <c r="Q7964" i="1"/>
  <c r="Q7963" i="1"/>
  <c r="Q7962" i="1"/>
  <c r="Q7961" i="1"/>
  <c r="Q7960" i="1"/>
  <c r="Q7959" i="1"/>
  <c r="Q7958" i="1"/>
  <c r="Q7957" i="1"/>
  <c r="Q7956" i="1"/>
  <c r="Q7955" i="1"/>
  <c r="Q7953" i="1"/>
  <c r="Q7952" i="1"/>
  <c r="Q7951" i="1"/>
  <c r="Q7950" i="1"/>
  <c r="Q7949" i="1"/>
  <c r="Q7948" i="1"/>
  <c r="Q7947" i="1"/>
  <c r="Q7946" i="1"/>
  <c r="Q7945" i="1"/>
  <c r="Q7944" i="1"/>
  <c r="Q7943" i="1"/>
  <c r="Q7942" i="1"/>
  <c r="Q7941" i="1"/>
  <c r="Q7940" i="1"/>
  <c r="Q7939" i="1"/>
  <c r="Q7938" i="1"/>
  <c r="Q7937" i="1"/>
  <c r="Q7936" i="1"/>
  <c r="Q7935" i="1"/>
  <c r="Q7934" i="1"/>
  <c r="Q7933" i="1"/>
  <c r="Q7932" i="1"/>
  <c r="Q7931" i="1"/>
  <c r="Q7930" i="1"/>
  <c r="Q7929" i="1"/>
  <c r="Q7928" i="1"/>
  <c r="Q7927" i="1"/>
  <c r="Q7926" i="1"/>
  <c r="Q7925" i="1"/>
  <c r="Q7924" i="1"/>
  <c r="Q7923" i="1"/>
  <c r="Q7922" i="1"/>
  <c r="Q7921" i="1"/>
  <c r="Q7920" i="1"/>
  <c r="Q7919" i="1"/>
  <c r="Q7918" i="1"/>
  <c r="Q7917" i="1"/>
  <c r="Q7916" i="1"/>
  <c r="Q7915" i="1"/>
  <c r="Q7914" i="1"/>
  <c r="Q7913" i="1"/>
  <c r="Q7912" i="1"/>
  <c r="Q7911" i="1"/>
  <c r="Q7910" i="1"/>
  <c r="Q7909" i="1"/>
  <c r="Q7908" i="1"/>
  <c r="Q7907" i="1"/>
  <c r="Q7906" i="1"/>
  <c r="Q7905" i="1"/>
  <c r="Q7904" i="1"/>
  <c r="Q7903" i="1"/>
  <c r="Q7902" i="1"/>
  <c r="Q7901" i="1"/>
  <c r="Q7900" i="1"/>
  <c r="Q7899" i="1"/>
  <c r="Q7898" i="1"/>
  <c r="Q7897" i="1"/>
  <c r="Q7896" i="1"/>
  <c r="Q7895" i="1"/>
  <c r="Q7894" i="1"/>
  <c r="Q7893" i="1"/>
  <c r="Q7892" i="1"/>
  <c r="Q7891" i="1"/>
  <c r="Q7890" i="1"/>
  <c r="Q7889" i="1"/>
  <c r="Q7888" i="1"/>
  <c r="Q7887" i="1"/>
  <c r="Q7886" i="1"/>
  <c r="Q7885" i="1"/>
  <c r="Q7884" i="1"/>
  <c r="Q7883" i="1"/>
  <c r="Q7882" i="1"/>
  <c r="Q7881" i="1"/>
  <c r="Q7880" i="1"/>
  <c r="Q7879" i="1"/>
  <c r="Q7878" i="1"/>
  <c r="Q7877" i="1"/>
  <c r="Q7876" i="1"/>
  <c r="Q7875" i="1"/>
  <c r="Q7874" i="1"/>
  <c r="Q7873" i="1"/>
  <c r="Q7872" i="1"/>
  <c r="Q7871" i="1"/>
  <c r="Q7870" i="1"/>
  <c r="Q7869" i="1"/>
  <c r="Q7868" i="1"/>
  <c r="Q7867" i="1"/>
  <c r="Q7866" i="1"/>
  <c r="Q7865" i="1"/>
  <c r="Q7864" i="1"/>
  <c r="Q7863" i="1"/>
  <c r="Q7862" i="1"/>
  <c r="Q7861" i="1"/>
  <c r="Q7860" i="1"/>
  <c r="Q7859" i="1"/>
  <c r="Q7858" i="1"/>
  <c r="Q7857" i="1"/>
  <c r="Q7856" i="1"/>
  <c r="Q7855" i="1"/>
  <c r="Q7854" i="1"/>
  <c r="Q7853" i="1"/>
  <c r="Q7852" i="1"/>
  <c r="Q7851" i="1"/>
  <c r="Q7850" i="1"/>
  <c r="Q7849" i="1"/>
  <c r="Q7848" i="1"/>
  <c r="Q7847" i="1"/>
  <c r="Q7846" i="1"/>
  <c r="Q7845" i="1"/>
  <c r="Q7844" i="1"/>
  <c r="Q7843" i="1"/>
  <c r="Q7842" i="1"/>
  <c r="Q7841" i="1"/>
  <c r="Q7840" i="1"/>
  <c r="Q7839" i="1"/>
  <c r="Q7838" i="1"/>
  <c r="Q7837" i="1"/>
  <c r="Q7836" i="1"/>
  <c r="Q7835" i="1"/>
  <c r="Q7834" i="1"/>
  <c r="Q7833" i="1"/>
  <c r="Q7832" i="1"/>
  <c r="Q7831" i="1"/>
  <c r="Q7830" i="1"/>
  <c r="Q7829" i="1"/>
  <c r="Q7828" i="1"/>
  <c r="Q7827" i="1"/>
  <c r="Q7826" i="1"/>
  <c r="Q7825" i="1"/>
  <c r="Q7824" i="1"/>
  <c r="Q7823" i="1"/>
  <c r="Q7822" i="1"/>
  <c r="Q7821" i="1"/>
  <c r="Q7820" i="1"/>
  <c r="Q7819" i="1"/>
  <c r="Q7818" i="1"/>
  <c r="Q7817" i="1"/>
  <c r="Q7816" i="1"/>
  <c r="Q7815" i="1"/>
  <c r="Q7814" i="1"/>
  <c r="Q7813" i="1"/>
  <c r="Q7812" i="1"/>
  <c r="Q7811" i="1"/>
  <c r="Q7810" i="1"/>
  <c r="Q7809" i="1"/>
  <c r="Q7808" i="1"/>
  <c r="Q7807" i="1"/>
  <c r="Q7806" i="1"/>
  <c r="Q7805" i="1"/>
  <c r="Q7804" i="1"/>
  <c r="Q7803" i="1"/>
  <c r="Q7802" i="1"/>
  <c r="Q7801" i="1"/>
  <c r="Q7800" i="1"/>
  <c r="Q7799" i="1"/>
  <c r="Q7798" i="1"/>
  <c r="Q7797" i="1"/>
  <c r="Q7796" i="1"/>
  <c r="Q7795" i="1"/>
  <c r="Q7794" i="1"/>
  <c r="Q7793" i="1"/>
  <c r="Q7792" i="1"/>
  <c r="Q7791" i="1"/>
  <c r="Q7790" i="1"/>
  <c r="Q7789" i="1"/>
  <c r="Q7788" i="1"/>
  <c r="Q7787" i="1"/>
  <c r="Q7786" i="1"/>
  <c r="Q7785" i="1"/>
  <c r="Q7784" i="1"/>
  <c r="Q7783" i="1"/>
  <c r="Q7782" i="1"/>
  <c r="Q7781" i="1"/>
  <c r="Q7780" i="1"/>
  <c r="Q7779" i="1"/>
  <c r="Q7778" i="1"/>
  <c r="Q7777" i="1"/>
  <c r="Q7776" i="1"/>
  <c r="Q7775" i="1"/>
  <c r="Q7774" i="1"/>
  <c r="Q7773" i="1"/>
  <c r="Q7772" i="1"/>
  <c r="Q7771" i="1"/>
  <c r="Q7770" i="1"/>
  <c r="Q7769" i="1"/>
  <c r="Q7768" i="1"/>
  <c r="Q7767" i="1"/>
  <c r="Q7766" i="1"/>
  <c r="Q7765" i="1"/>
  <c r="Q7764" i="1"/>
  <c r="Q7763" i="1"/>
  <c r="Q7762" i="1"/>
  <c r="Q7761" i="1"/>
  <c r="Q7760" i="1"/>
  <c r="Q7759" i="1"/>
  <c r="Q7758" i="1"/>
  <c r="Q7757" i="1"/>
  <c r="Q7756" i="1"/>
  <c r="Q7755" i="1"/>
  <c r="Q7754" i="1"/>
  <c r="Q7753" i="1"/>
  <c r="Q7752" i="1"/>
  <c r="Q7751" i="1"/>
  <c r="Q7750" i="1"/>
  <c r="Q7749" i="1"/>
  <c r="Q7748" i="1"/>
  <c r="Q7747" i="1"/>
  <c r="Q7746" i="1"/>
  <c r="Q7745" i="1"/>
  <c r="Q7744" i="1"/>
  <c r="Q7743" i="1"/>
  <c r="Q7742" i="1"/>
  <c r="Q7741" i="1"/>
  <c r="Q7740" i="1"/>
  <c r="Q7739" i="1"/>
  <c r="Q7738" i="1"/>
  <c r="Q7737" i="1"/>
  <c r="Q7736" i="1"/>
  <c r="Q7735" i="1"/>
  <c r="Q7734" i="1"/>
  <c r="Q7733" i="1"/>
  <c r="Q7732" i="1"/>
  <c r="Q7731" i="1"/>
  <c r="Q7730" i="1"/>
  <c r="Q7729" i="1"/>
  <c r="Q7728" i="1"/>
  <c r="Q7727" i="1"/>
  <c r="Q7726" i="1"/>
  <c r="Q7725" i="1"/>
  <c r="Q7724" i="1"/>
  <c r="Q7723" i="1"/>
  <c r="Q7722" i="1"/>
  <c r="Q7721" i="1"/>
  <c r="Q7720" i="1"/>
  <c r="Q7719" i="1"/>
  <c r="Q7718" i="1"/>
  <c r="Q7717" i="1"/>
  <c r="Q7716" i="1"/>
  <c r="Q7715" i="1"/>
  <c r="Q7714" i="1"/>
  <c r="Q7713" i="1"/>
  <c r="Q7712" i="1"/>
  <c r="Q7711" i="1"/>
  <c r="Q7710" i="1"/>
  <c r="Q7709" i="1"/>
  <c r="Q7708" i="1"/>
  <c r="Q7707" i="1"/>
  <c r="Q7706" i="1"/>
  <c r="Q7705" i="1"/>
  <c r="Q7704" i="1"/>
  <c r="Q7703" i="1"/>
  <c r="Q7702" i="1"/>
  <c r="Q7701" i="1"/>
  <c r="Q7700" i="1"/>
  <c r="Q7699" i="1"/>
  <c r="Q7698" i="1"/>
  <c r="Q7697" i="1"/>
  <c r="Q7696" i="1"/>
  <c r="Q7695" i="1"/>
  <c r="Q7694" i="1"/>
  <c r="Q7693" i="1"/>
  <c r="Q7692" i="1"/>
  <c r="Q7691" i="1"/>
  <c r="Q7690" i="1"/>
  <c r="Q7689" i="1"/>
  <c r="Q7688" i="1"/>
  <c r="Q7687" i="1"/>
  <c r="Q7686" i="1"/>
  <c r="Q7685" i="1"/>
  <c r="Q7684" i="1"/>
  <c r="Q7683" i="1"/>
  <c r="Q7682" i="1"/>
  <c r="Q7681" i="1"/>
  <c r="Q7680" i="1"/>
  <c r="Q7679" i="1"/>
  <c r="Q7678" i="1"/>
  <c r="Q7677" i="1"/>
  <c r="Q7676" i="1"/>
  <c r="Q7675" i="1"/>
  <c r="Q7674" i="1"/>
  <c r="Q7673" i="1"/>
  <c r="Q7672" i="1"/>
  <c r="Q7671" i="1"/>
  <c r="Q7670" i="1"/>
  <c r="Q7669" i="1"/>
  <c r="Q7668" i="1"/>
  <c r="Q7667" i="1"/>
  <c r="Q7666" i="1"/>
  <c r="Q7665" i="1"/>
  <c r="Q7664" i="1"/>
  <c r="Q7663" i="1"/>
  <c r="Q7662" i="1"/>
  <c r="Q7661" i="1"/>
  <c r="Q7660" i="1"/>
  <c r="Q7659" i="1"/>
  <c r="Q7658" i="1"/>
  <c r="Q7657" i="1"/>
  <c r="Q7656" i="1"/>
  <c r="Q7655" i="1"/>
  <c r="Q7654" i="1"/>
  <c r="Q7653" i="1"/>
  <c r="Q7652" i="1"/>
  <c r="Q7651" i="1"/>
  <c r="Q7650" i="1"/>
  <c r="Q7649" i="1"/>
  <c r="Q7648" i="1"/>
  <c r="Q7647" i="1"/>
  <c r="Q7646" i="1"/>
  <c r="Q7645" i="1"/>
  <c r="Q7644" i="1"/>
  <c r="Q7643" i="1"/>
  <c r="Q7642" i="1"/>
  <c r="Q7641" i="1"/>
  <c r="Q7640" i="1"/>
  <c r="Q7639" i="1"/>
  <c r="Q7638" i="1"/>
  <c r="Q7637" i="1"/>
  <c r="Q7636" i="1"/>
  <c r="Q7635" i="1"/>
  <c r="Q7634" i="1"/>
  <c r="Q7633" i="1"/>
  <c r="Q7632" i="1"/>
  <c r="Q7631" i="1"/>
  <c r="Q7630" i="1"/>
  <c r="Q7629" i="1"/>
  <c r="Q7628" i="1"/>
  <c r="Q7627" i="1"/>
  <c r="Q7626" i="1"/>
  <c r="Q7625" i="1"/>
  <c r="Q7624" i="1"/>
  <c r="Q7623" i="1"/>
  <c r="Q7622" i="1"/>
  <c r="Q7621" i="1"/>
  <c r="Q7620" i="1"/>
  <c r="Q7619" i="1"/>
  <c r="Q7618" i="1"/>
  <c r="Q7617" i="1"/>
  <c r="Q7616" i="1"/>
  <c r="Q7615" i="1"/>
  <c r="Q7614" i="1"/>
  <c r="Q7613" i="1"/>
  <c r="Q7612" i="1"/>
  <c r="Q7611" i="1"/>
  <c r="Q7610" i="1"/>
  <c r="Q7609" i="1"/>
  <c r="Q7608" i="1"/>
  <c r="Q7607" i="1"/>
  <c r="Q7606" i="1"/>
  <c r="Q7605" i="1"/>
  <c r="Q7604" i="1"/>
  <c r="Q7603" i="1"/>
  <c r="Q7602" i="1"/>
  <c r="Q7601" i="1"/>
  <c r="Q7600" i="1"/>
  <c r="Q7599" i="1"/>
  <c r="Q7598" i="1"/>
  <c r="Q7597" i="1"/>
  <c r="Q7596" i="1"/>
  <c r="Q7595" i="1"/>
  <c r="Q7594" i="1"/>
  <c r="Q7593" i="1"/>
  <c r="Q7592" i="1"/>
  <c r="Q7591" i="1"/>
  <c r="Q7590" i="1"/>
  <c r="Q7589" i="1"/>
  <c r="Q7588" i="1"/>
  <c r="Q7587" i="1"/>
  <c r="Q7586" i="1"/>
  <c r="Q7585" i="1"/>
  <c r="Q7584" i="1"/>
  <c r="Q7583" i="1"/>
  <c r="Q7582" i="1"/>
  <c r="Q7581" i="1"/>
  <c r="Q7580" i="1"/>
  <c r="Q7579" i="1"/>
  <c r="Q7578" i="1"/>
  <c r="Q7577" i="1"/>
  <c r="Q7576" i="1"/>
  <c r="Q7575" i="1"/>
  <c r="Q7574" i="1"/>
  <c r="Q7573" i="1"/>
  <c r="Q7572" i="1"/>
  <c r="Q7571" i="1"/>
  <c r="Q7570" i="1"/>
  <c r="Q7569" i="1"/>
  <c r="Q7568" i="1"/>
  <c r="Q7567" i="1"/>
  <c r="Q7566" i="1"/>
  <c r="Q7565" i="1"/>
  <c r="Q7564" i="1"/>
  <c r="Q7563" i="1"/>
  <c r="Q7562" i="1"/>
  <c r="Q7561" i="1"/>
  <c r="Q7560" i="1"/>
  <c r="Q7559" i="1"/>
  <c r="Q7558" i="1"/>
  <c r="Q7557" i="1"/>
  <c r="Q7556" i="1"/>
  <c r="Q7555" i="1"/>
  <c r="Q7554" i="1"/>
  <c r="Q7553" i="1"/>
  <c r="Q7552" i="1"/>
  <c r="Q7551" i="1"/>
  <c r="Q7550" i="1"/>
  <c r="Q7549" i="1"/>
  <c r="Q7548" i="1"/>
  <c r="Q7547" i="1"/>
  <c r="Q7546" i="1"/>
  <c r="Q7545" i="1"/>
  <c r="Q7544" i="1"/>
  <c r="Q7543" i="1"/>
  <c r="Q7542" i="1"/>
  <c r="Q7541" i="1"/>
  <c r="Q7540" i="1"/>
  <c r="Q7539" i="1"/>
  <c r="Q7538" i="1"/>
  <c r="Q7537" i="1"/>
  <c r="Q7536" i="1"/>
  <c r="Q7535" i="1"/>
  <c r="Q7534" i="1"/>
  <c r="Q7533" i="1"/>
  <c r="Q7532" i="1"/>
  <c r="Q7531" i="1"/>
  <c r="Q7530" i="1"/>
  <c r="Q7529" i="1"/>
  <c r="Q7528" i="1"/>
  <c r="Q7527" i="1"/>
  <c r="Q7526" i="1"/>
  <c r="Q7525" i="1"/>
  <c r="Q7524" i="1"/>
  <c r="Q7523" i="1"/>
  <c r="Q7522" i="1"/>
  <c r="Q7521" i="1"/>
  <c r="Q7520" i="1"/>
  <c r="Q7519" i="1"/>
  <c r="Q7518" i="1"/>
  <c r="Q7517" i="1"/>
  <c r="Q7516" i="1"/>
  <c r="Q7515" i="1"/>
  <c r="Q7514" i="1"/>
  <c r="Q7513" i="1"/>
  <c r="Q7512" i="1"/>
  <c r="Q7511" i="1"/>
  <c r="Q7510" i="1"/>
  <c r="Q7509" i="1"/>
  <c r="Q7508" i="1"/>
  <c r="Q7507" i="1"/>
  <c r="Q7506" i="1"/>
  <c r="Q7505" i="1"/>
  <c r="Q7504" i="1"/>
  <c r="Q7503" i="1"/>
  <c r="Q7502" i="1"/>
  <c r="Q7501" i="1"/>
  <c r="Q7500" i="1"/>
  <c r="Q7499" i="1"/>
  <c r="Q7498" i="1"/>
  <c r="Q7497" i="1"/>
  <c r="Q7496" i="1"/>
  <c r="Q7495" i="1"/>
  <c r="Q7494" i="1"/>
  <c r="Q7493" i="1"/>
  <c r="Q7492" i="1"/>
  <c r="Q7491" i="1"/>
  <c r="Q7490" i="1"/>
  <c r="Q7489" i="1"/>
  <c r="Q7488" i="1"/>
  <c r="Q7487" i="1"/>
  <c r="Q7486" i="1"/>
  <c r="Q7485" i="1"/>
  <c r="Q7484" i="1"/>
  <c r="Q7483" i="1"/>
  <c r="Q7482" i="1"/>
  <c r="Q7481" i="1"/>
  <c r="Q7480" i="1"/>
  <c r="Q7479" i="1"/>
  <c r="Q7478" i="1"/>
  <c r="Q7477" i="1"/>
  <c r="Q7476" i="1"/>
  <c r="Q7475" i="1"/>
  <c r="Q7474" i="1"/>
  <c r="Q7473" i="1"/>
  <c r="Q7472" i="1"/>
  <c r="Q7471" i="1"/>
  <c r="Q7470" i="1"/>
  <c r="Q7469" i="1"/>
  <c r="Q7468" i="1"/>
  <c r="Q7467" i="1"/>
  <c r="Q7466" i="1"/>
  <c r="Q7465" i="1"/>
  <c r="Q7464" i="1"/>
  <c r="Q7463" i="1"/>
  <c r="Q7462" i="1"/>
  <c r="Q7461" i="1"/>
  <c r="Q7460" i="1"/>
  <c r="Q7459" i="1"/>
  <c r="Q7458" i="1"/>
  <c r="Q7457" i="1"/>
  <c r="Q7456" i="1"/>
  <c r="Q7455" i="1"/>
  <c r="Q7454" i="1"/>
  <c r="Q7453" i="1"/>
  <c r="Q7452" i="1"/>
  <c r="Q7451" i="1"/>
  <c r="Q7450" i="1"/>
  <c r="Q7449" i="1"/>
  <c r="Q7448" i="1"/>
  <c r="Q7447" i="1"/>
  <c r="Q7446" i="1"/>
  <c r="Q7445" i="1"/>
  <c r="Q7444" i="1"/>
  <c r="Q7443" i="1"/>
  <c r="Q7442" i="1"/>
  <c r="Q7441" i="1"/>
  <c r="Q7440" i="1"/>
  <c r="Q7439" i="1"/>
  <c r="Q7438" i="1"/>
  <c r="Q7437" i="1"/>
  <c r="Q7436" i="1"/>
  <c r="Q7435" i="1"/>
  <c r="Q7434" i="1"/>
  <c r="Q7433" i="1"/>
  <c r="Q7432" i="1"/>
  <c r="Q7431" i="1"/>
  <c r="Q7430" i="1"/>
  <c r="Q7429" i="1"/>
  <c r="Q7428" i="1"/>
  <c r="Q7427" i="1"/>
  <c r="Q7426" i="1"/>
  <c r="Q7425" i="1"/>
  <c r="Q7424" i="1"/>
  <c r="Q7423" i="1"/>
  <c r="Q7422" i="1"/>
  <c r="Q7421" i="1"/>
  <c r="Q7420" i="1"/>
  <c r="Q7419" i="1"/>
  <c r="Q7418" i="1"/>
  <c r="Q7417" i="1"/>
  <c r="Q7416" i="1"/>
  <c r="Q7415" i="1"/>
  <c r="Q7414" i="1"/>
  <c r="Q7413" i="1"/>
  <c r="Q7412" i="1"/>
  <c r="Q7411" i="1"/>
  <c r="Q7410" i="1"/>
  <c r="Q7409" i="1"/>
  <c r="Q7408" i="1"/>
  <c r="Q7407" i="1"/>
  <c r="Q7406" i="1"/>
  <c r="Q7405" i="1"/>
  <c r="Q7404" i="1"/>
  <c r="Q7403" i="1"/>
  <c r="Q7402" i="1"/>
  <c r="Q7401" i="1"/>
  <c r="Q7400" i="1"/>
  <c r="Q7399" i="1"/>
  <c r="Q7398" i="1"/>
  <c r="Q7397" i="1"/>
  <c r="Q7396" i="1"/>
  <c r="Q7395" i="1"/>
  <c r="Q7394" i="1"/>
  <c r="Q7393" i="1"/>
  <c r="Q7392" i="1"/>
  <c r="Q7391" i="1"/>
  <c r="Q7390" i="1"/>
  <c r="Q7389" i="1"/>
  <c r="Q7388" i="1"/>
  <c r="Q7387" i="1"/>
  <c r="Q7386" i="1"/>
  <c r="Q7385" i="1"/>
  <c r="Q7384" i="1"/>
  <c r="Q7383" i="1"/>
  <c r="Q7382" i="1"/>
  <c r="Q7381" i="1"/>
  <c r="Q7380" i="1"/>
  <c r="Q7379" i="1"/>
  <c r="Q7378" i="1"/>
  <c r="Q7377" i="1"/>
  <c r="Q7376" i="1"/>
  <c r="Q7375" i="1"/>
  <c r="Q7374" i="1"/>
  <c r="Q7373" i="1"/>
  <c r="Q7372" i="1"/>
  <c r="Q7371" i="1"/>
  <c r="Q7370" i="1"/>
  <c r="Q7369" i="1"/>
  <c r="Q7368" i="1"/>
  <c r="Q7367" i="1"/>
  <c r="Q7366" i="1"/>
  <c r="Q7365" i="1"/>
  <c r="Q7364" i="1"/>
  <c r="Q7363" i="1"/>
  <c r="Q7362" i="1"/>
  <c r="Q7361" i="1"/>
  <c r="Q7360" i="1"/>
  <c r="Q7359" i="1"/>
  <c r="Q7358" i="1"/>
  <c r="Q7357" i="1"/>
  <c r="Q7356" i="1"/>
  <c r="Q7355" i="1"/>
  <c r="Q7354" i="1"/>
  <c r="Q7353" i="1"/>
  <c r="Q7352" i="1"/>
  <c r="Q7351" i="1"/>
  <c r="Q7350" i="1"/>
  <c r="Q7349" i="1"/>
  <c r="Q7348" i="1"/>
  <c r="Q7347" i="1"/>
  <c r="Q7346" i="1"/>
  <c r="Q7345" i="1"/>
  <c r="Q7344" i="1"/>
  <c r="Q7343" i="1"/>
  <c r="Q7342" i="1"/>
  <c r="Q7341" i="1"/>
  <c r="Q7340" i="1"/>
  <c r="Q7339" i="1"/>
  <c r="Q7338" i="1"/>
  <c r="Q7337" i="1"/>
  <c r="Q7336" i="1"/>
  <c r="Q7335" i="1"/>
  <c r="Q7334" i="1"/>
  <c r="Q7333" i="1"/>
  <c r="Q7332" i="1"/>
  <c r="Q7331" i="1"/>
  <c r="Q7330" i="1"/>
  <c r="Q7329" i="1"/>
  <c r="Q7328" i="1"/>
  <c r="Q7327" i="1"/>
  <c r="Q7326" i="1"/>
  <c r="Q7325" i="1"/>
  <c r="Q7324" i="1"/>
  <c r="Q7323" i="1"/>
  <c r="Q7322" i="1"/>
  <c r="Q7321" i="1"/>
  <c r="Q7320" i="1"/>
  <c r="Q7319" i="1"/>
  <c r="Q7318" i="1"/>
  <c r="Q7317" i="1"/>
  <c r="Q7316" i="1"/>
  <c r="Q7315" i="1"/>
  <c r="Q7314" i="1"/>
  <c r="Q7313" i="1"/>
  <c r="Q7312" i="1"/>
  <c r="Q7311" i="1"/>
  <c r="Q7310" i="1"/>
  <c r="Q7309" i="1"/>
  <c r="Q7308" i="1"/>
  <c r="Q7307" i="1"/>
  <c r="Q7306" i="1"/>
  <c r="Q7305" i="1"/>
  <c r="Q7304" i="1"/>
  <c r="Q7303" i="1"/>
  <c r="Q7302" i="1"/>
  <c r="Q7301" i="1"/>
  <c r="Q7300" i="1"/>
  <c r="Q7299" i="1"/>
  <c r="Q7298" i="1"/>
  <c r="Q7297" i="1"/>
  <c r="Q7296" i="1"/>
  <c r="Q7295" i="1"/>
  <c r="Q7294" i="1"/>
  <c r="Q7293" i="1"/>
  <c r="Q7292" i="1"/>
  <c r="Q7291" i="1"/>
  <c r="Q7290" i="1"/>
  <c r="Q7289" i="1"/>
  <c r="Q7288" i="1"/>
  <c r="Q7287" i="1"/>
  <c r="Q7286" i="1"/>
  <c r="Q7285" i="1"/>
  <c r="Q7284" i="1"/>
  <c r="Q7283" i="1"/>
  <c r="Q7282" i="1"/>
  <c r="Q7281" i="1"/>
  <c r="Q7280" i="1"/>
  <c r="Q7279" i="1"/>
  <c r="Q7278" i="1"/>
  <c r="Q7277" i="1"/>
  <c r="Q7276" i="1"/>
  <c r="Q7275" i="1"/>
  <c r="Q7274" i="1"/>
  <c r="Q7273" i="1"/>
  <c r="Q7272" i="1"/>
  <c r="Q7271" i="1"/>
  <c r="Q7270" i="1"/>
  <c r="Q7269" i="1"/>
  <c r="Q7268" i="1"/>
  <c r="Q7267" i="1"/>
  <c r="Q7266" i="1"/>
  <c r="Q7265" i="1"/>
  <c r="Q7264" i="1"/>
  <c r="Q7263" i="1"/>
  <c r="Q7262" i="1"/>
  <c r="Q7261" i="1"/>
  <c r="Q7260" i="1"/>
  <c r="Q7259" i="1"/>
  <c r="Q7258" i="1"/>
  <c r="Q7257" i="1"/>
  <c r="Q7256" i="1"/>
  <c r="Q7255" i="1"/>
  <c r="Q7254" i="1"/>
  <c r="Q7253" i="1"/>
  <c r="Q7252" i="1"/>
  <c r="Q7251" i="1"/>
  <c r="Q7250" i="1"/>
  <c r="Q7249" i="1"/>
  <c r="Q7248" i="1"/>
  <c r="Q7247" i="1"/>
  <c r="Q7246" i="1"/>
  <c r="Q7245" i="1"/>
  <c r="Q7244" i="1"/>
  <c r="Q7243" i="1"/>
  <c r="Q7242" i="1"/>
  <c r="Q7241" i="1"/>
  <c r="Q7240" i="1"/>
  <c r="Q7239" i="1"/>
  <c r="Q7238" i="1"/>
  <c r="Q7237" i="1"/>
  <c r="Q7236" i="1"/>
  <c r="Q7235" i="1"/>
  <c r="Q7234" i="1"/>
  <c r="Q7233" i="1"/>
  <c r="Q7231" i="1"/>
  <c r="Q7230" i="1"/>
  <c r="Q7229" i="1"/>
  <c r="Q7228" i="1"/>
  <c r="Q7227" i="1"/>
  <c r="Q7226" i="1"/>
  <c r="Q7225" i="1"/>
  <c r="Q7224" i="1"/>
  <c r="Q7223" i="1"/>
  <c r="Q7222" i="1"/>
  <c r="Q7221" i="1"/>
  <c r="Q7220" i="1"/>
  <c r="Q7219" i="1"/>
  <c r="Q7218" i="1"/>
  <c r="Q7217" i="1"/>
  <c r="Q7216" i="1"/>
  <c r="Q7215" i="1"/>
  <c r="Q7213" i="1"/>
  <c r="Q7212" i="1"/>
  <c r="Q7211" i="1"/>
  <c r="Q7210" i="1"/>
  <c r="Q7209" i="1"/>
  <c r="Q7208" i="1"/>
  <c r="Q7207" i="1"/>
  <c r="Q7206" i="1"/>
  <c r="Q7205" i="1"/>
  <c r="Q7204" i="1"/>
  <c r="Q7203" i="1"/>
  <c r="Q7202" i="1"/>
  <c r="Q7201" i="1"/>
  <c r="Q7200" i="1"/>
  <c r="Q7199" i="1"/>
  <c r="Q7198" i="1"/>
  <c r="Q7197" i="1"/>
  <c r="Q7196" i="1"/>
  <c r="Q7195" i="1"/>
  <c r="Q7194" i="1"/>
  <c r="Q7193" i="1"/>
  <c r="Q7192" i="1"/>
  <c r="Q7191" i="1"/>
  <c r="Q7190" i="1"/>
  <c r="Q7189" i="1"/>
  <c r="Q7188" i="1"/>
  <c r="Q7187" i="1"/>
  <c r="Q7186" i="1"/>
  <c r="Q7185" i="1"/>
  <c r="Q7184" i="1"/>
  <c r="Q7183" i="1"/>
  <c r="Q7182" i="1"/>
  <c r="Q7181" i="1"/>
  <c r="Q7180" i="1"/>
  <c r="Q7179" i="1"/>
  <c r="Q7178" i="1"/>
  <c r="Q7177" i="1"/>
  <c r="Q7176" i="1"/>
  <c r="Q7175" i="1"/>
  <c r="Q7174" i="1"/>
  <c r="Q7173" i="1"/>
  <c r="Q7172" i="1"/>
  <c r="Q7171" i="1"/>
  <c r="Q7170" i="1"/>
  <c r="Q7169" i="1"/>
  <c r="Q7168" i="1"/>
  <c r="Q7167" i="1"/>
  <c r="Q7166" i="1"/>
  <c r="Q7165" i="1"/>
  <c r="Q7164" i="1"/>
  <c r="Q7163" i="1"/>
  <c r="Q7162" i="1"/>
  <c r="Q7161" i="1"/>
  <c r="Q7160" i="1"/>
  <c r="Q7159" i="1"/>
  <c r="Q7158" i="1"/>
  <c r="Q7157" i="1"/>
  <c r="Q7156" i="1"/>
  <c r="Q7155" i="1"/>
  <c r="Q7154" i="1"/>
  <c r="Q7153" i="1"/>
  <c r="Q7152" i="1"/>
  <c r="Q7151" i="1"/>
  <c r="Q7150" i="1"/>
  <c r="Q7149" i="1"/>
  <c r="Q7148" i="1"/>
  <c r="Q7147" i="1"/>
  <c r="Q7146" i="1"/>
  <c r="Q7145" i="1"/>
  <c r="Q7144" i="1"/>
  <c r="Q7143" i="1"/>
  <c r="Q7142" i="1"/>
  <c r="Q7141" i="1"/>
  <c r="Q7140" i="1"/>
  <c r="Q7139" i="1"/>
  <c r="Q7138" i="1"/>
  <c r="Q7137" i="1"/>
  <c r="Q7136" i="1"/>
  <c r="Q7135" i="1"/>
  <c r="Q7134" i="1"/>
  <c r="Q7133" i="1"/>
  <c r="Q7132" i="1"/>
  <c r="Q7131" i="1"/>
  <c r="Q7130" i="1"/>
  <c r="Q7129" i="1"/>
  <c r="Q7128" i="1"/>
  <c r="Q7127" i="1"/>
  <c r="Q7126" i="1"/>
  <c r="Q7125" i="1"/>
  <c r="Q7124" i="1"/>
  <c r="Q7123" i="1"/>
  <c r="Q7122" i="1"/>
  <c r="Q7121" i="1"/>
  <c r="Q7120" i="1"/>
  <c r="Q7119" i="1"/>
  <c r="Q7118" i="1"/>
  <c r="Q7117" i="1"/>
  <c r="Q7116" i="1"/>
  <c r="Q7115" i="1"/>
  <c r="Q7114" i="1"/>
  <c r="Q7113" i="1"/>
  <c r="Q7112" i="1"/>
  <c r="Q7111" i="1"/>
  <c r="Q7110" i="1"/>
  <c r="Q7109" i="1"/>
  <c r="Q7108" i="1"/>
  <c r="Q7107" i="1"/>
  <c r="Q7106" i="1"/>
  <c r="Q7105" i="1"/>
  <c r="Q7104" i="1"/>
  <c r="Q7103" i="1"/>
  <c r="Q7102" i="1"/>
  <c r="Q7101" i="1"/>
  <c r="Q7100" i="1"/>
  <c r="Q7099" i="1"/>
  <c r="Q7098" i="1"/>
  <c r="Q7097" i="1"/>
  <c r="Q7096" i="1"/>
  <c r="Q7095" i="1"/>
  <c r="Q7094" i="1"/>
  <c r="Q7093" i="1"/>
  <c r="Q7092" i="1"/>
  <c r="Q7091" i="1"/>
  <c r="Q7090" i="1"/>
  <c r="Q7089" i="1"/>
  <c r="Q7088" i="1"/>
  <c r="Q7087" i="1"/>
  <c r="Q7086" i="1"/>
  <c r="Q7085" i="1"/>
  <c r="Q7084" i="1"/>
  <c r="Q7083" i="1"/>
  <c r="Q7082" i="1"/>
  <c r="Q7081" i="1"/>
  <c r="Q7080" i="1"/>
  <c r="Q7079" i="1"/>
  <c r="Q7078" i="1"/>
  <c r="Q7077" i="1"/>
  <c r="Q7076" i="1"/>
  <c r="Q7075" i="1"/>
  <c r="Q7074" i="1"/>
  <c r="Q7073" i="1"/>
  <c r="Q7072" i="1"/>
  <c r="Q7071" i="1"/>
  <c r="Q7070" i="1"/>
  <c r="Q7069" i="1"/>
  <c r="Q7068" i="1"/>
  <c r="Q7067" i="1"/>
  <c r="Q7066" i="1"/>
  <c r="Q7065" i="1"/>
  <c r="Q7064" i="1"/>
  <c r="Q7063" i="1"/>
  <c r="Q7062" i="1"/>
  <c r="Q7061" i="1"/>
  <c r="Q7060" i="1"/>
  <c r="Q7059" i="1"/>
  <c r="Q7058" i="1"/>
  <c r="Q7057" i="1"/>
  <c r="Q7056" i="1"/>
  <c r="Q7055" i="1"/>
  <c r="Q7054" i="1"/>
  <c r="Q7053" i="1"/>
  <c r="Q7052" i="1"/>
  <c r="Q7051" i="1"/>
  <c r="Q7050" i="1"/>
  <c r="Q7049" i="1"/>
  <c r="Q7048" i="1"/>
  <c r="Q7047" i="1"/>
  <c r="Q7046" i="1"/>
  <c r="Q7045" i="1"/>
  <c r="Q7044" i="1"/>
  <c r="Q7043" i="1"/>
  <c r="Q7042" i="1"/>
  <c r="Q7041" i="1"/>
  <c r="Q7040" i="1"/>
  <c r="Q7039" i="1"/>
  <c r="Q7038" i="1"/>
  <c r="Q7037" i="1"/>
  <c r="Q7036" i="1"/>
  <c r="Q7035" i="1"/>
  <c r="Q7034" i="1"/>
  <c r="Q7033" i="1"/>
  <c r="Q7032" i="1"/>
  <c r="Q7031" i="1"/>
  <c r="Q7030" i="1"/>
  <c r="Q7029" i="1"/>
  <c r="Q7028" i="1"/>
  <c r="Q7027" i="1"/>
  <c r="Q7026" i="1"/>
  <c r="Q7025" i="1"/>
  <c r="Q7024" i="1"/>
  <c r="Q7023" i="1"/>
  <c r="Q7022" i="1"/>
  <c r="Q7021" i="1"/>
  <c r="Q7020" i="1"/>
  <c r="Q7019" i="1"/>
  <c r="Q7018" i="1"/>
  <c r="Q7017" i="1"/>
  <c r="Q7016" i="1"/>
  <c r="Q7015" i="1"/>
  <c r="Q7014" i="1"/>
  <c r="Q7013" i="1"/>
  <c r="Q7012" i="1"/>
  <c r="Q7011" i="1"/>
  <c r="Q7010" i="1"/>
  <c r="Q7009" i="1"/>
  <c r="Q7008" i="1"/>
  <c r="Q7007" i="1"/>
  <c r="Q7006" i="1"/>
  <c r="Q7005" i="1"/>
  <c r="Q7004" i="1"/>
  <c r="Q7003" i="1"/>
  <c r="Q7002" i="1"/>
  <c r="Q7001" i="1"/>
  <c r="Q7000" i="1"/>
  <c r="Q6999" i="1"/>
  <c r="Q6998" i="1"/>
  <c r="Q6997" i="1"/>
  <c r="Q6996" i="1"/>
  <c r="Q6995" i="1"/>
  <c r="Q6994" i="1"/>
  <c r="Q6993" i="1"/>
  <c r="Q6992" i="1"/>
  <c r="Q6991" i="1"/>
  <c r="Q6990" i="1"/>
  <c r="Q6989" i="1"/>
  <c r="Q6988" i="1"/>
  <c r="Q6987" i="1"/>
  <c r="Q6986" i="1"/>
  <c r="Q6985" i="1"/>
  <c r="Q6984" i="1"/>
  <c r="Q6983" i="1"/>
  <c r="Q6982" i="1"/>
  <c r="Q6981" i="1"/>
  <c r="Q6980" i="1"/>
  <c r="Q6979" i="1"/>
  <c r="Q6978" i="1"/>
  <c r="Q6977" i="1"/>
  <c r="Q6976" i="1"/>
  <c r="Q6975" i="1"/>
  <c r="Q6974" i="1"/>
  <c r="Q6973" i="1"/>
  <c r="Q6972" i="1"/>
  <c r="Q6971" i="1"/>
  <c r="Q6970" i="1"/>
  <c r="Q6969" i="1"/>
  <c r="Q6968" i="1"/>
  <c r="Q6967" i="1"/>
  <c r="Q6966" i="1"/>
  <c r="Q6965" i="1"/>
  <c r="Q6964" i="1"/>
  <c r="Q6963" i="1"/>
  <c r="Q6962" i="1"/>
  <c r="Q6961" i="1"/>
  <c r="Q6960" i="1"/>
  <c r="Q6959" i="1"/>
  <c r="Q6958" i="1"/>
  <c r="Q6957" i="1"/>
  <c r="Q6956" i="1"/>
  <c r="Q6955" i="1"/>
  <c r="Q6954" i="1"/>
  <c r="Q6953" i="1"/>
  <c r="Q6952" i="1"/>
  <c r="Q6951" i="1"/>
  <c r="Q6950" i="1"/>
  <c r="Q6949" i="1"/>
  <c r="Q6948" i="1"/>
  <c r="Q6947" i="1"/>
  <c r="Q6946" i="1"/>
  <c r="Q6945" i="1"/>
  <c r="Q6944" i="1"/>
  <c r="Q6943" i="1"/>
  <c r="Q6942" i="1"/>
  <c r="Q6941" i="1"/>
  <c r="Q6940" i="1"/>
  <c r="Q6939" i="1"/>
  <c r="Q6938" i="1"/>
  <c r="Q6937" i="1"/>
  <c r="Q6936" i="1"/>
  <c r="Q6935" i="1"/>
  <c r="Q6934" i="1"/>
  <c r="Q6932" i="1"/>
  <c r="Q6931" i="1"/>
  <c r="Q6930" i="1"/>
  <c r="Q6929" i="1"/>
  <c r="Q6928" i="1"/>
  <c r="Q6927" i="1"/>
  <c r="Q6926" i="1"/>
  <c r="Q6925" i="1"/>
  <c r="Q6924" i="1"/>
  <c r="Q6923" i="1"/>
  <c r="Q6922" i="1"/>
  <c r="Q6921" i="1"/>
  <c r="Q6920" i="1"/>
  <c r="Q6919" i="1"/>
  <c r="Q6918" i="1"/>
  <c r="Q6917" i="1"/>
  <c r="Q6916" i="1"/>
  <c r="Q6915" i="1"/>
  <c r="Q6914" i="1"/>
  <c r="Q6913" i="1"/>
  <c r="Q6912" i="1"/>
  <c r="Q6911" i="1"/>
  <c r="Q6910" i="1"/>
  <c r="Q6909" i="1"/>
  <c r="Q6908" i="1"/>
  <c r="Q6907" i="1"/>
  <c r="Q6906" i="1"/>
  <c r="Q6905" i="1"/>
  <c r="Q6904" i="1"/>
  <c r="Q6903" i="1"/>
  <c r="Q6901" i="1"/>
  <c r="Q6900" i="1"/>
  <c r="Q6899" i="1"/>
  <c r="Q6898" i="1"/>
  <c r="Q6897" i="1"/>
  <c r="Q6896" i="1"/>
  <c r="Q6895" i="1"/>
  <c r="Q6894" i="1"/>
  <c r="Q6893" i="1"/>
  <c r="Q6892" i="1"/>
  <c r="Q6891" i="1"/>
  <c r="Q6890" i="1"/>
  <c r="Q6889" i="1"/>
  <c r="Q6888" i="1"/>
  <c r="Q6887" i="1"/>
  <c r="Q6886" i="1"/>
  <c r="Q6885" i="1"/>
  <c r="Q6884" i="1"/>
  <c r="Q6883" i="1"/>
  <c r="Q6882" i="1"/>
  <c r="Q6881" i="1"/>
  <c r="Q6880" i="1"/>
  <c r="Q6879" i="1"/>
  <c r="Q6878" i="1"/>
  <c r="Q6877" i="1"/>
  <c r="Q6876" i="1"/>
  <c r="Q6875" i="1"/>
  <c r="Q6874" i="1"/>
  <c r="Q6873" i="1"/>
  <c r="Q6872" i="1"/>
  <c r="Q6871" i="1"/>
  <c r="Q6870" i="1"/>
  <c r="Q6869" i="1"/>
  <c r="Q6868" i="1"/>
  <c r="Q6867" i="1"/>
  <c r="Q6866" i="1"/>
  <c r="Q6865" i="1"/>
  <c r="Q6864" i="1"/>
  <c r="Q6863" i="1"/>
  <c r="Q6862" i="1"/>
  <c r="Q6861" i="1"/>
  <c r="Q6860" i="1"/>
  <c r="Q6859" i="1"/>
  <c r="Q6858" i="1"/>
  <c r="Q6857" i="1"/>
  <c r="Q6856" i="1"/>
  <c r="Q6855" i="1"/>
  <c r="Q6854" i="1"/>
  <c r="Q6853" i="1"/>
  <c r="Q6852" i="1"/>
  <c r="Q6851" i="1"/>
  <c r="Q6850" i="1"/>
  <c r="Q6849" i="1"/>
  <c r="Q6848" i="1"/>
  <c r="Q6847" i="1"/>
  <c r="Q6846" i="1"/>
  <c r="Q6845" i="1"/>
  <c r="Q6844" i="1"/>
  <c r="Q6843" i="1"/>
  <c r="Q6842" i="1"/>
  <c r="Q6841" i="1"/>
  <c r="Q6840" i="1"/>
  <c r="Q6839" i="1"/>
  <c r="Q6838" i="1"/>
  <c r="Q6837" i="1"/>
  <c r="Q6836" i="1"/>
  <c r="Q6835" i="1"/>
  <c r="Q6834" i="1"/>
  <c r="Q6833" i="1"/>
  <c r="Q6832" i="1"/>
  <c r="Q6831" i="1"/>
  <c r="Q6830" i="1"/>
  <c r="Q6829" i="1"/>
  <c r="Q6828" i="1"/>
  <c r="Q6827" i="1"/>
  <c r="Q6826" i="1"/>
  <c r="Q6825" i="1"/>
  <c r="Q6824" i="1"/>
  <c r="Q6823" i="1"/>
  <c r="Q6822" i="1"/>
  <c r="Q6821" i="1"/>
  <c r="Q6820" i="1"/>
  <c r="Q6819" i="1"/>
  <c r="Q6818" i="1"/>
  <c r="Q6817" i="1"/>
  <c r="Q6816" i="1"/>
  <c r="Q6815" i="1"/>
  <c r="Q6814" i="1"/>
  <c r="Q6813" i="1"/>
  <c r="Q6812" i="1"/>
  <c r="Q6811" i="1"/>
  <c r="Q6810" i="1"/>
  <c r="Q6809" i="1"/>
  <c r="Q6808" i="1"/>
  <c r="Q6807" i="1"/>
  <c r="Q6806" i="1"/>
  <c r="Q6805" i="1"/>
  <c r="Q6804" i="1"/>
  <c r="Q6803" i="1"/>
  <c r="Q6802" i="1"/>
  <c r="Q6801" i="1"/>
  <c r="Q6800" i="1"/>
  <c r="Q6799" i="1"/>
  <c r="Q6798" i="1"/>
  <c r="Q6797" i="1"/>
  <c r="Q6796" i="1"/>
  <c r="Q6795" i="1"/>
  <c r="Q6794" i="1"/>
  <c r="Q6793" i="1"/>
  <c r="Q6792" i="1"/>
  <c r="Q6791" i="1"/>
  <c r="Q6790" i="1"/>
  <c r="Q6789" i="1"/>
  <c r="Q6788" i="1"/>
  <c r="Q6787" i="1"/>
  <c r="Q6786" i="1"/>
  <c r="Q6785" i="1"/>
  <c r="Q6784" i="1"/>
  <c r="Q6783" i="1"/>
  <c r="Q6782" i="1"/>
  <c r="Q6781" i="1"/>
  <c r="Q6780" i="1"/>
  <c r="Q6779" i="1"/>
  <c r="Q6778" i="1"/>
  <c r="Q6777" i="1"/>
  <c r="Q6776" i="1"/>
  <c r="Q6775" i="1"/>
  <c r="Q6774" i="1"/>
  <c r="Q6773" i="1"/>
  <c r="Q6772" i="1"/>
  <c r="Q6771" i="1"/>
  <c r="Q6770" i="1"/>
  <c r="Q6769" i="1"/>
  <c r="Q6768" i="1"/>
  <c r="Q6767" i="1"/>
  <c r="Q6766" i="1"/>
  <c r="Q6765" i="1"/>
  <c r="Q6764" i="1"/>
  <c r="Q6763" i="1"/>
  <c r="Q6762" i="1"/>
  <c r="Q6761" i="1"/>
  <c r="Q6760" i="1"/>
  <c r="Q6759" i="1"/>
  <c r="Q6758" i="1"/>
  <c r="Q6757" i="1"/>
  <c r="Q6756" i="1"/>
  <c r="Q6755" i="1"/>
  <c r="Q6754" i="1"/>
  <c r="Q6753" i="1"/>
  <c r="Q6752" i="1"/>
  <c r="Q6751" i="1"/>
  <c r="Q6750" i="1"/>
  <c r="Q6749" i="1"/>
  <c r="Q6748" i="1"/>
  <c r="Q6747" i="1"/>
  <c r="Q6746" i="1"/>
  <c r="Q6745" i="1"/>
  <c r="Q6744" i="1"/>
  <c r="Q6743" i="1"/>
  <c r="Q6742" i="1"/>
  <c r="Q6741" i="1"/>
  <c r="Q6740" i="1"/>
  <c r="Q6739" i="1"/>
  <c r="Q6738" i="1"/>
  <c r="Q6737" i="1"/>
  <c r="Q6736" i="1"/>
  <c r="Q6735" i="1"/>
  <c r="Q6734" i="1"/>
  <c r="Q6733" i="1"/>
  <c r="Q6732" i="1"/>
  <c r="Q6731" i="1"/>
  <c r="Q6730" i="1"/>
  <c r="Q6729" i="1"/>
  <c r="Q6728" i="1"/>
  <c r="Q6727" i="1"/>
  <c r="Q6726" i="1"/>
  <c r="Q6725" i="1"/>
  <c r="Q6724" i="1"/>
  <c r="Q6723" i="1"/>
  <c r="Q6722" i="1"/>
  <c r="Q6721" i="1"/>
  <c r="Q6720" i="1"/>
  <c r="Q6719" i="1"/>
  <c r="Q6718" i="1"/>
  <c r="Q6717" i="1"/>
  <c r="Q6716" i="1"/>
  <c r="Q6715" i="1"/>
  <c r="Q6714" i="1"/>
  <c r="Q6713" i="1"/>
  <c r="Q6712" i="1"/>
  <c r="Q6711" i="1"/>
  <c r="Q6710" i="1"/>
  <c r="Q6709" i="1"/>
  <c r="Q6708" i="1"/>
  <c r="Q6707" i="1"/>
  <c r="Q6706" i="1"/>
  <c r="Q6705" i="1"/>
  <c r="Q6704" i="1"/>
  <c r="Q6703" i="1"/>
  <c r="Q6702" i="1"/>
  <c r="Q6701" i="1"/>
  <c r="Q6700" i="1"/>
  <c r="Q6699" i="1"/>
  <c r="Q6698" i="1"/>
  <c r="Q6697" i="1"/>
  <c r="Q6696" i="1"/>
  <c r="Q6695" i="1"/>
  <c r="Q6694" i="1"/>
  <c r="Q6693" i="1"/>
  <c r="Q6692" i="1"/>
  <c r="Q6691" i="1"/>
  <c r="Q6690" i="1"/>
  <c r="Q6689" i="1"/>
  <c r="Q6688" i="1"/>
  <c r="Q6687" i="1"/>
  <c r="Q6686" i="1"/>
  <c r="Q6685" i="1"/>
  <c r="Q6684" i="1"/>
  <c r="Q6683" i="1"/>
  <c r="Q6682" i="1"/>
  <c r="Q6681" i="1"/>
  <c r="Q6680" i="1"/>
  <c r="Q6679" i="1"/>
  <c r="Q6678" i="1"/>
  <c r="Q6677" i="1"/>
  <c r="Q6676" i="1"/>
  <c r="Q6675" i="1"/>
  <c r="Q6674" i="1"/>
  <c r="Q6673" i="1"/>
  <c r="Q6672" i="1"/>
  <c r="Q6671" i="1"/>
  <c r="Q6670" i="1"/>
  <c r="Q6669" i="1"/>
  <c r="Q6668" i="1"/>
  <c r="Q6667" i="1"/>
  <c r="Q6666" i="1"/>
  <c r="Q6665" i="1"/>
  <c r="Q6664" i="1"/>
  <c r="Q6663" i="1"/>
  <c r="Q6662" i="1"/>
  <c r="Q6661" i="1"/>
  <c r="Q6660" i="1"/>
  <c r="Q6659" i="1"/>
  <c r="Q6658" i="1"/>
  <c r="Q6657" i="1"/>
  <c r="Q6656" i="1"/>
  <c r="Q6655" i="1"/>
  <c r="Q6654" i="1"/>
  <c r="Q6653" i="1"/>
  <c r="Q6652" i="1"/>
  <c r="Q6651" i="1"/>
  <c r="Q6650" i="1"/>
  <c r="Q6649" i="1"/>
  <c r="Q6648" i="1"/>
  <c r="Q6647" i="1"/>
  <c r="Q6646" i="1"/>
  <c r="Q6645" i="1"/>
  <c r="Q6644" i="1"/>
  <c r="Q6643" i="1"/>
  <c r="Q6642" i="1"/>
  <c r="Q6641" i="1"/>
  <c r="Q6640" i="1"/>
  <c r="Q6639" i="1"/>
  <c r="Q6638" i="1"/>
  <c r="Q6637" i="1"/>
  <c r="Q6636" i="1"/>
  <c r="Q6635" i="1"/>
  <c r="Q6634" i="1"/>
  <c r="Q6633" i="1"/>
  <c r="Q6632" i="1"/>
  <c r="Q6631" i="1"/>
  <c r="Q6630" i="1"/>
  <c r="Q6629" i="1"/>
  <c r="Q6628" i="1"/>
  <c r="Q6627" i="1"/>
  <c r="Q6626" i="1"/>
  <c r="Q6625" i="1"/>
  <c r="Q6624" i="1"/>
  <c r="Q6623" i="1"/>
  <c r="Q6622" i="1"/>
  <c r="Q6621" i="1"/>
  <c r="Q6620" i="1"/>
  <c r="Q6619" i="1"/>
  <c r="Q6618" i="1"/>
  <c r="Q6617" i="1"/>
  <c r="Q6616" i="1"/>
  <c r="Q6615" i="1"/>
  <c r="Q6614" i="1"/>
  <c r="Q6613" i="1"/>
  <c r="Q6612" i="1"/>
  <c r="Q6611" i="1"/>
  <c r="Q6610" i="1"/>
  <c r="Q6609" i="1"/>
  <c r="Q6608" i="1"/>
  <c r="Q6607" i="1"/>
  <c r="Q6606" i="1"/>
  <c r="Q6605" i="1"/>
  <c r="Q6604" i="1"/>
  <c r="Q6603" i="1"/>
  <c r="Q6602" i="1"/>
  <c r="Q6601" i="1"/>
  <c r="Q6600" i="1"/>
  <c r="Q6599" i="1"/>
  <c r="Q6598" i="1"/>
  <c r="Q6597" i="1"/>
  <c r="Q6596" i="1"/>
  <c r="Q6595" i="1"/>
  <c r="Q6594" i="1"/>
  <c r="Q6593" i="1"/>
  <c r="Q6592" i="1"/>
  <c r="Q6591" i="1"/>
  <c r="Q6590" i="1"/>
  <c r="Q6589" i="1"/>
  <c r="Q6588" i="1"/>
  <c r="Q6587" i="1"/>
  <c r="Q6586" i="1"/>
  <c r="Q6585" i="1"/>
  <c r="Q6584" i="1"/>
  <c r="Q6583" i="1"/>
  <c r="Q6582" i="1"/>
  <c r="Q6581" i="1"/>
  <c r="Q6580" i="1"/>
  <c r="Q6579" i="1"/>
  <c r="Q6578" i="1"/>
  <c r="Q6577" i="1"/>
  <c r="Q6576" i="1"/>
  <c r="Q6575" i="1"/>
  <c r="Q6574" i="1"/>
  <c r="Q6573" i="1"/>
  <c r="Q6572" i="1"/>
  <c r="Q6571" i="1"/>
  <c r="Q6570" i="1"/>
  <c r="Q6569" i="1"/>
  <c r="Q6568" i="1"/>
  <c r="Q6567" i="1"/>
  <c r="Q6566" i="1"/>
  <c r="Q6565" i="1"/>
  <c r="Q6564" i="1"/>
  <c r="Q6563" i="1"/>
  <c r="Q6562" i="1"/>
  <c r="Q6561" i="1"/>
  <c r="Q6560" i="1"/>
  <c r="Q6559" i="1"/>
  <c r="Q6558" i="1"/>
  <c r="Q6557" i="1"/>
  <c r="Q6556" i="1"/>
  <c r="Q6555" i="1"/>
  <c r="Q6554" i="1"/>
  <c r="Q6553" i="1"/>
  <c r="Q6552" i="1"/>
  <c r="Q6551" i="1"/>
  <c r="Q6550" i="1"/>
  <c r="Q6549" i="1"/>
  <c r="Q6548" i="1"/>
  <c r="Q6547" i="1"/>
  <c r="Q6546" i="1"/>
  <c r="Q6545" i="1"/>
  <c r="Q6544" i="1"/>
  <c r="Q6543" i="1"/>
  <c r="Q6542" i="1"/>
  <c r="Q6541" i="1"/>
  <c r="Q6540" i="1"/>
  <c r="Q6539" i="1"/>
  <c r="Q6538" i="1"/>
  <c r="Q6537" i="1"/>
  <c r="Q6536" i="1"/>
  <c r="Q6535" i="1"/>
  <c r="Q6534" i="1"/>
  <c r="Q6533" i="1"/>
  <c r="Q6532" i="1"/>
  <c r="Q6531" i="1"/>
  <c r="Q6530" i="1"/>
  <c r="Q6529" i="1"/>
  <c r="Q6528" i="1"/>
  <c r="Q6527" i="1"/>
  <c r="Q6526" i="1"/>
  <c r="Q6525" i="1"/>
  <c r="Q6524" i="1"/>
  <c r="Q6523" i="1"/>
  <c r="Q6522" i="1"/>
  <c r="Q6521" i="1"/>
  <c r="Q6520" i="1"/>
  <c r="Q6519" i="1"/>
  <c r="Q6518" i="1"/>
  <c r="Q6517" i="1"/>
  <c r="Q6516" i="1"/>
  <c r="Q6515" i="1"/>
  <c r="Q6514" i="1"/>
  <c r="Q6513" i="1"/>
  <c r="Q6512" i="1"/>
  <c r="Q6511" i="1"/>
  <c r="Q6510" i="1"/>
  <c r="Q6509" i="1"/>
  <c r="Q6508" i="1"/>
  <c r="Q6507" i="1"/>
  <c r="Q6506" i="1"/>
  <c r="Q6505" i="1"/>
  <c r="Q6504" i="1"/>
  <c r="Q6503" i="1"/>
  <c r="Q6502" i="1"/>
  <c r="Q6501" i="1"/>
  <c r="Q6500" i="1"/>
  <c r="Q6499" i="1"/>
  <c r="Q6498" i="1"/>
  <c r="Q6497" i="1"/>
  <c r="Q6496" i="1"/>
  <c r="Q6495" i="1"/>
  <c r="Q6494" i="1"/>
  <c r="Q6493" i="1"/>
  <c r="Q6492" i="1"/>
  <c r="Q6491" i="1"/>
  <c r="Q6490" i="1"/>
  <c r="Q6489" i="1"/>
  <c r="Q6488" i="1"/>
  <c r="Q6487" i="1"/>
  <c r="Q6486" i="1"/>
  <c r="Q6485" i="1"/>
  <c r="Q6484" i="1"/>
  <c r="Q6483" i="1"/>
  <c r="Q6482" i="1"/>
  <c r="Q6481" i="1"/>
  <c r="Q6480" i="1"/>
  <c r="Q6479" i="1"/>
  <c r="Q6478" i="1"/>
  <c r="Q6477" i="1"/>
  <c r="Q6476" i="1"/>
  <c r="Q6475" i="1"/>
  <c r="Q6474" i="1"/>
  <c r="Q6473" i="1"/>
  <c r="Q6472" i="1"/>
  <c r="Q6471" i="1"/>
  <c r="Q6470" i="1"/>
  <c r="Q6469" i="1"/>
  <c r="Q6468" i="1"/>
  <c r="Q6467" i="1"/>
  <c r="Q6466" i="1"/>
  <c r="Q6465" i="1"/>
  <c r="Q6464" i="1"/>
  <c r="Q6463" i="1"/>
  <c r="Q6462" i="1"/>
  <c r="Q6461" i="1"/>
  <c r="Q6460" i="1"/>
  <c r="Q6459" i="1"/>
  <c r="Q6458" i="1"/>
  <c r="Q6457" i="1"/>
  <c r="Q6456" i="1"/>
  <c r="Q6455" i="1"/>
  <c r="Q6454" i="1"/>
  <c r="Q6453" i="1"/>
  <c r="Q6452" i="1"/>
  <c r="Q6451" i="1"/>
  <c r="Q6450" i="1"/>
  <c r="Q6449" i="1"/>
  <c r="Q6448" i="1"/>
  <c r="Q6447" i="1"/>
  <c r="Q6446" i="1"/>
  <c r="Q6445" i="1"/>
  <c r="Q6444" i="1"/>
  <c r="Q6443" i="1"/>
  <c r="Q6442" i="1"/>
  <c r="Q6441" i="1"/>
  <c r="Q6440" i="1"/>
  <c r="Q6439" i="1"/>
  <c r="Q6438" i="1"/>
  <c r="Q6437" i="1"/>
  <c r="Q6436" i="1"/>
  <c r="Q6435" i="1"/>
  <c r="Q6434" i="1"/>
  <c r="Q6433" i="1"/>
  <c r="Q6432" i="1"/>
  <c r="Q6431" i="1"/>
  <c r="Q6430" i="1"/>
  <c r="Q6429" i="1"/>
  <c r="Q6428" i="1"/>
  <c r="Q6427" i="1"/>
  <c r="Q6426" i="1"/>
  <c r="Q6425" i="1"/>
  <c r="Q6424" i="1"/>
  <c r="Q6423" i="1"/>
  <c r="Q6422" i="1"/>
  <c r="Q6421" i="1"/>
  <c r="Q6420" i="1"/>
  <c r="Q6419" i="1"/>
  <c r="Q6418" i="1"/>
  <c r="Q6417" i="1"/>
  <c r="Q6416" i="1"/>
  <c r="Q6415" i="1"/>
  <c r="Q6414" i="1"/>
  <c r="Q6413" i="1"/>
  <c r="Q6412" i="1"/>
  <c r="Q6411" i="1"/>
  <c r="Q6410" i="1"/>
  <c r="Q6409" i="1"/>
  <c r="Q6408" i="1"/>
  <c r="Q6407" i="1"/>
  <c r="Q6406" i="1"/>
  <c r="Q6405" i="1"/>
  <c r="Q6404" i="1"/>
  <c r="Q6403" i="1"/>
  <c r="Q6402" i="1"/>
  <c r="Q6401" i="1"/>
  <c r="Q6400" i="1"/>
  <c r="Q6399" i="1"/>
  <c r="Q6398" i="1"/>
  <c r="Q6397" i="1"/>
  <c r="Q6396" i="1"/>
  <c r="Q6395" i="1"/>
  <c r="Q6394" i="1"/>
  <c r="Q6393" i="1"/>
  <c r="Q6392" i="1"/>
  <c r="Q6391" i="1"/>
  <c r="Q6390" i="1"/>
  <c r="Q6389" i="1"/>
  <c r="Q6388" i="1"/>
  <c r="Q6387" i="1"/>
  <c r="Q6386" i="1"/>
  <c r="Q6385" i="1"/>
  <c r="Q6384" i="1"/>
  <c r="Q6383" i="1"/>
  <c r="Q6382" i="1"/>
  <c r="Q6381" i="1"/>
  <c r="Q6380" i="1"/>
  <c r="Q6379" i="1"/>
  <c r="Q6378" i="1"/>
  <c r="Q6377" i="1"/>
  <c r="Q6376" i="1"/>
  <c r="Q6375" i="1"/>
  <c r="Q6374" i="1"/>
  <c r="Q6373" i="1"/>
  <c r="Q6372" i="1"/>
  <c r="Q6371" i="1"/>
  <c r="Q6370" i="1"/>
  <c r="Q6369" i="1"/>
  <c r="Q6368" i="1"/>
  <c r="Q6367" i="1"/>
  <c r="Q6366" i="1"/>
  <c r="Q6365" i="1"/>
  <c r="Q6364" i="1"/>
  <c r="Q6363" i="1"/>
  <c r="Q6362" i="1"/>
  <c r="Q6361" i="1"/>
  <c r="Q6360" i="1"/>
  <c r="Q6359" i="1"/>
  <c r="Q6358" i="1"/>
  <c r="Q6357" i="1"/>
  <c r="Q6356" i="1"/>
  <c r="Q6355" i="1"/>
  <c r="Q6354" i="1"/>
  <c r="Q6353" i="1"/>
  <c r="Q6352" i="1"/>
  <c r="Q6351" i="1"/>
  <c r="Q6350" i="1"/>
  <c r="Q6349" i="1"/>
  <c r="Q6348" i="1"/>
  <c r="Q6347" i="1"/>
  <c r="Q6346" i="1"/>
  <c r="Q6345" i="1"/>
  <c r="Q6344" i="1"/>
  <c r="Q6343" i="1"/>
  <c r="Q6342" i="1"/>
  <c r="Q6341" i="1"/>
  <c r="Q6340" i="1"/>
  <c r="Q6339" i="1"/>
  <c r="Q6338" i="1"/>
  <c r="Q6337" i="1"/>
  <c r="Q6336" i="1"/>
  <c r="Q6335" i="1"/>
  <c r="Q6334" i="1"/>
  <c r="Q6333" i="1"/>
  <c r="Q6332" i="1"/>
  <c r="Q6331" i="1"/>
  <c r="Q6330" i="1"/>
  <c r="Q6329" i="1"/>
  <c r="Q6328" i="1"/>
  <c r="Q6327" i="1"/>
  <c r="Q6326" i="1"/>
  <c r="Q6325" i="1"/>
  <c r="Q6324" i="1"/>
  <c r="Q6323" i="1"/>
  <c r="Q6322" i="1"/>
  <c r="Q6321" i="1"/>
  <c r="Q6320" i="1"/>
  <c r="Q6319" i="1"/>
  <c r="Q6318" i="1"/>
  <c r="Q6317" i="1"/>
  <c r="Q6316" i="1"/>
  <c r="Q6315" i="1"/>
  <c r="Q6314" i="1"/>
  <c r="Q6313" i="1"/>
  <c r="Q6312" i="1"/>
  <c r="Q6311" i="1"/>
  <c r="Q6310" i="1"/>
  <c r="Q6309" i="1"/>
  <c r="Q6308" i="1"/>
  <c r="Q6307" i="1"/>
  <c r="Q6306" i="1"/>
  <c r="Q6305" i="1"/>
  <c r="Q6304" i="1"/>
  <c r="Q6303" i="1"/>
  <c r="Q6302" i="1"/>
  <c r="Q6301" i="1"/>
  <c r="Q6300" i="1"/>
  <c r="Q6299" i="1"/>
  <c r="Q6298" i="1"/>
  <c r="Q6297" i="1"/>
  <c r="Q6296" i="1"/>
  <c r="Q6295" i="1"/>
  <c r="Q6294" i="1"/>
  <c r="Q6293" i="1"/>
  <c r="Q6292" i="1"/>
  <c r="Q6291" i="1"/>
  <c r="Q6290" i="1"/>
  <c r="Q6289" i="1"/>
  <c r="Q6288" i="1"/>
  <c r="Q6287" i="1"/>
  <c r="Q6286" i="1"/>
  <c r="Q6285" i="1"/>
  <c r="Q6284" i="1"/>
  <c r="Q6283" i="1"/>
  <c r="Q6282" i="1"/>
  <c r="Q6281" i="1"/>
  <c r="Q6280" i="1"/>
  <c r="Q6279" i="1"/>
  <c r="Q6278" i="1"/>
  <c r="Q6277" i="1"/>
  <c r="Q6276" i="1"/>
  <c r="Q6275" i="1"/>
  <c r="Q6274" i="1"/>
  <c r="Q6273" i="1"/>
  <c r="Q6272" i="1"/>
  <c r="Q6271" i="1"/>
  <c r="Q6270" i="1"/>
  <c r="Q6269" i="1"/>
  <c r="Q6268" i="1"/>
  <c r="Q6267" i="1"/>
  <c r="Q6266" i="1"/>
  <c r="Q6265" i="1"/>
  <c r="Q6264" i="1"/>
  <c r="Q6263" i="1"/>
  <c r="Q6262" i="1"/>
  <c r="Q6261" i="1"/>
  <c r="Q6260" i="1"/>
  <c r="Q6259" i="1"/>
  <c r="Q6258" i="1"/>
  <c r="Q6257" i="1"/>
  <c r="Q6256" i="1"/>
  <c r="Q6255" i="1"/>
  <c r="Q6254" i="1"/>
  <c r="Q6253" i="1"/>
  <c r="Q6252" i="1"/>
  <c r="Q6251" i="1"/>
  <c r="Q6250" i="1"/>
  <c r="Q6249" i="1"/>
  <c r="Q6248" i="1"/>
  <c r="Q6247" i="1"/>
  <c r="Q6246" i="1"/>
  <c r="Q6245" i="1"/>
  <c r="Q6244" i="1"/>
  <c r="Q6243" i="1"/>
  <c r="Q6242" i="1"/>
  <c r="Q6241" i="1"/>
  <c r="Q6240" i="1"/>
  <c r="Q6239" i="1"/>
  <c r="Q6238" i="1"/>
  <c r="Q6237" i="1"/>
  <c r="Q6236" i="1"/>
  <c r="Q6235" i="1"/>
  <c r="Q6234" i="1"/>
  <c r="Q6233" i="1"/>
  <c r="Q6232" i="1"/>
  <c r="Q6231" i="1"/>
  <c r="Q6230" i="1"/>
  <c r="Q6229" i="1"/>
  <c r="Q6228" i="1"/>
  <c r="Q6227" i="1"/>
  <c r="Q6226" i="1"/>
  <c r="Q6225" i="1"/>
  <c r="Q6224" i="1"/>
  <c r="Q6223" i="1"/>
  <c r="Q6222" i="1"/>
  <c r="Q6221" i="1"/>
  <c r="Q6220" i="1"/>
  <c r="Q6219" i="1"/>
  <c r="Q6218" i="1"/>
  <c r="Q6217" i="1"/>
  <c r="Q6216" i="1"/>
  <c r="Q6215" i="1"/>
  <c r="Q6214" i="1"/>
  <c r="Q6213" i="1"/>
  <c r="Q6212" i="1"/>
  <c r="Q6211" i="1"/>
  <c r="Q6210" i="1"/>
  <c r="Q6209" i="1"/>
  <c r="Q6208" i="1"/>
  <c r="Q6207" i="1"/>
  <c r="Q6206" i="1"/>
  <c r="Q6205" i="1"/>
  <c r="Q6204" i="1"/>
  <c r="Q6203" i="1"/>
  <c r="Q6202" i="1"/>
  <c r="Q6201" i="1"/>
  <c r="Q6200" i="1"/>
  <c r="Q6199" i="1"/>
  <c r="Q6198" i="1"/>
  <c r="Q6197" i="1"/>
  <c r="Q6196" i="1"/>
  <c r="Q6195" i="1"/>
  <c r="Q6194" i="1"/>
  <c r="Q6193" i="1"/>
  <c r="Q6192" i="1"/>
  <c r="Q6191" i="1"/>
  <c r="Q6190" i="1"/>
  <c r="Q6189" i="1"/>
  <c r="Q6188" i="1"/>
  <c r="Q6187" i="1"/>
  <c r="Q6186" i="1"/>
  <c r="Q6185" i="1"/>
  <c r="Q6184" i="1"/>
  <c r="Q6183" i="1"/>
  <c r="Q6182" i="1"/>
  <c r="Q6181" i="1"/>
  <c r="Q6180" i="1"/>
  <c r="Q6179" i="1"/>
  <c r="Q6178" i="1"/>
  <c r="Q6177" i="1"/>
  <c r="Q6176" i="1"/>
  <c r="Q6175" i="1"/>
  <c r="Q6174" i="1"/>
  <c r="Q6173" i="1"/>
  <c r="Q6172" i="1"/>
  <c r="Q6171" i="1"/>
  <c r="Q6170" i="1"/>
  <c r="Q6169" i="1"/>
  <c r="Q6168" i="1"/>
  <c r="Q6167" i="1"/>
  <c r="Q6166" i="1"/>
  <c r="Q6165" i="1"/>
  <c r="Q6164" i="1"/>
  <c r="Q6163" i="1"/>
  <c r="Q6162" i="1"/>
  <c r="Q6161" i="1"/>
  <c r="Q6160" i="1"/>
  <c r="Q6159" i="1"/>
  <c r="Q6158" i="1"/>
  <c r="Q6157" i="1"/>
  <c r="Q6156" i="1"/>
  <c r="Q6155" i="1"/>
  <c r="Q6154" i="1"/>
  <c r="Q6153" i="1"/>
  <c r="Q6152" i="1"/>
  <c r="Q6151" i="1"/>
  <c r="Q6150" i="1"/>
  <c r="Q6149" i="1"/>
  <c r="Q6148" i="1"/>
  <c r="Q6147" i="1"/>
  <c r="Q6146" i="1"/>
  <c r="Q6145" i="1"/>
  <c r="Q6144" i="1"/>
  <c r="Q6143" i="1"/>
  <c r="Q6142" i="1"/>
  <c r="Q6141" i="1"/>
  <c r="Q6140" i="1"/>
  <c r="Q6139" i="1"/>
  <c r="Q6138" i="1"/>
  <c r="Q6137" i="1"/>
  <c r="Q6136" i="1"/>
  <c r="Q6135" i="1"/>
  <c r="Q6134" i="1"/>
  <c r="Q6133" i="1"/>
  <c r="Q6132" i="1"/>
  <c r="Q6131" i="1"/>
  <c r="Q6130" i="1"/>
  <c r="Q6129" i="1"/>
  <c r="Q6128" i="1"/>
  <c r="Q6127" i="1"/>
  <c r="Q6126" i="1"/>
  <c r="Q6125" i="1"/>
  <c r="Q6124" i="1"/>
  <c r="Q6123" i="1"/>
  <c r="Q6122" i="1"/>
  <c r="Q6121" i="1"/>
  <c r="Q6120" i="1"/>
  <c r="Q6119" i="1"/>
  <c r="Q6118" i="1"/>
  <c r="Q6117" i="1"/>
  <c r="Q6116" i="1"/>
  <c r="Q6115" i="1"/>
  <c r="Q6114" i="1"/>
  <c r="Q6113" i="1"/>
  <c r="Q6112" i="1"/>
  <c r="Q6111" i="1"/>
  <c r="Q6110" i="1"/>
  <c r="Q6109" i="1"/>
  <c r="Q6108" i="1"/>
  <c r="Q6107" i="1"/>
  <c r="Q6106" i="1"/>
  <c r="Q6105" i="1"/>
  <c r="Q6104" i="1"/>
  <c r="Q6103" i="1"/>
  <c r="Q6102" i="1"/>
  <c r="Q6101" i="1"/>
  <c r="Q6100" i="1"/>
  <c r="Q6099" i="1"/>
  <c r="Q6098" i="1"/>
  <c r="Q6097" i="1"/>
  <c r="Q6096" i="1"/>
  <c r="Q6095" i="1"/>
  <c r="Q6094" i="1"/>
  <c r="Q6093" i="1"/>
  <c r="Q6092" i="1"/>
  <c r="Q6091" i="1"/>
  <c r="Q6090" i="1"/>
  <c r="Q6089" i="1"/>
  <c r="Q6088" i="1"/>
  <c r="Q6087" i="1"/>
  <c r="Q6086" i="1"/>
  <c r="Q6085" i="1"/>
  <c r="Q6084" i="1"/>
  <c r="Q6083" i="1"/>
  <c r="Q6082" i="1"/>
  <c r="Q6081" i="1"/>
  <c r="Q6080" i="1"/>
  <c r="Q6079" i="1"/>
  <c r="Q6078" i="1"/>
  <c r="Q6077" i="1"/>
  <c r="Q6076" i="1"/>
  <c r="Q6075" i="1"/>
  <c r="Q6074" i="1"/>
  <c r="Q6073" i="1"/>
  <c r="Q6072" i="1"/>
  <c r="Q6071" i="1"/>
  <c r="Q6070" i="1"/>
  <c r="Q6069" i="1"/>
  <c r="Q6068" i="1"/>
  <c r="Q6067" i="1"/>
  <c r="Q6066" i="1"/>
  <c r="Q6065" i="1"/>
  <c r="Q6064" i="1"/>
  <c r="Q6063" i="1"/>
  <c r="Q6062" i="1"/>
  <c r="Q6061" i="1"/>
  <c r="Q6060" i="1"/>
  <c r="Q6059" i="1"/>
  <c r="Q6058" i="1"/>
  <c r="Q6057" i="1"/>
  <c r="Q6056" i="1"/>
  <c r="Q6055" i="1"/>
  <c r="Q6054" i="1"/>
  <c r="Q6053" i="1"/>
  <c r="Q6052" i="1"/>
  <c r="Q6051" i="1"/>
  <c r="Q6050" i="1"/>
  <c r="Q6049" i="1"/>
  <c r="Q6048" i="1"/>
  <c r="Q6047" i="1"/>
  <c r="Q6046" i="1"/>
  <c r="Q6045" i="1"/>
  <c r="Q6044" i="1"/>
  <c r="Q6043" i="1"/>
  <c r="Q6042" i="1"/>
  <c r="Q6041" i="1"/>
  <c r="Q6040" i="1"/>
  <c r="Q6039" i="1"/>
  <c r="Q6038" i="1"/>
  <c r="Q6037" i="1"/>
  <c r="Q6036" i="1"/>
  <c r="Q6035" i="1"/>
  <c r="Q6034" i="1"/>
  <c r="Q6033" i="1"/>
  <c r="Q6032" i="1"/>
  <c r="Q6031" i="1"/>
  <c r="Q6030" i="1"/>
  <c r="Q6029" i="1"/>
  <c r="Q6028" i="1"/>
  <c r="Q6027" i="1"/>
  <c r="Q6026" i="1"/>
  <c r="Q6025" i="1"/>
  <c r="Q6024" i="1"/>
  <c r="Q6023" i="1"/>
  <c r="Q6022" i="1"/>
  <c r="Q6021" i="1"/>
  <c r="Q6020" i="1"/>
  <c r="Q6019" i="1"/>
  <c r="Q6018" i="1"/>
  <c r="Q6017" i="1"/>
  <c r="Q6016" i="1"/>
  <c r="Q6015" i="1"/>
  <c r="Q6014" i="1"/>
  <c r="Q6013" i="1"/>
  <c r="Q6012" i="1"/>
  <c r="Q6011" i="1"/>
  <c r="Q6010" i="1"/>
  <c r="Q6009" i="1"/>
  <c r="Q6008" i="1"/>
  <c r="Q6007" i="1"/>
  <c r="Q6006" i="1"/>
  <c r="Q6005" i="1"/>
  <c r="Q6004" i="1"/>
  <c r="Q6003" i="1"/>
  <c r="Q6002" i="1"/>
  <c r="Q6001" i="1"/>
  <c r="Q6000" i="1"/>
  <c r="Q5999" i="1"/>
  <c r="Q5998" i="1"/>
  <c r="Q5997" i="1"/>
  <c r="Q5996" i="1"/>
  <c r="Q5995" i="1"/>
  <c r="Q5994" i="1"/>
  <c r="Q5993" i="1"/>
  <c r="Q5992" i="1"/>
  <c r="Q5991" i="1"/>
  <c r="Q5990" i="1"/>
  <c r="Q5989" i="1"/>
  <c r="Q5988" i="1"/>
  <c r="Q5987" i="1"/>
  <c r="Q5986" i="1"/>
  <c r="Q5985" i="1"/>
  <c r="Q5984" i="1"/>
  <c r="Q5983" i="1"/>
  <c r="Q5982" i="1"/>
  <c r="Q5981" i="1"/>
  <c r="Q5980" i="1"/>
  <c r="Q5979" i="1"/>
  <c r="Q5978" i="1"/>
  <c r="Q5977" i="1"/>
  <c r="Q5976" i="1"/>
  <c r="Q5975" i="1"/>
  <c r="Q5974" i="1"/>
  <c r="Q5973" i="1"/>
  <c r="Q5972" i="1"/>
  <c r="Q5971" i="1"/>
  <c r="Q5970" i="1"/>
  <c r="Q5969" i="1"/>
  <c r="Q5968" i="1"/>
  <c r="Q5967" i="1"/>
  <c r="Q5966" i="1"/>
  <c r="Q5965" i="1"/>
  <c r="Q5964" i="1"/>
  <c r="Q5963" i="1"/>
  <c r="Q5962" i="1"/>
  <c r="Q5961" i="1"/>
  <c r="Q5960" i="1"/>
  <c r="Q5959" i="1"/>
  <c r="Q5958" i="1"/>
  <c r="Q5957" i="1"/>
  <c r="Q5956" i="1"/>
  <c r="Q5955" i="1"/>
  <c r="Q5954" i="1"/>
  <c r="Q5953" i="1"/>
  <c r="Q5952" i="1"/>
  <c r="Q5951" i="1"/>
  <c r="Q5950" i="1"/>
  <c r="Q5949" i="1"/>
  <c r="Q5948" i="1"/>
  <c r="Q5947" i="1"/>
  <c r="Q5946" i="1"/>
  <c r="Q5945" i="1"/>
  <c r="Q5944" i="1"/>
  <c r="Q5943" i="1"/>
  <c r="Q5942" i="1"/>
  <c r="Q5941" i="1"/>
  <c r="Q5940" i="1"/>
  <c r="Q5939" i="1"/>
  <c r="Q5938" i="1"/>
  <c r="Q5937" i="1"/>
  <c r="Q5936" i="1"/>
  <c r="Q5935" i="1"/>
  <c r="Q5934" i="1"/>
  <c r="Q5933" i="1"/>
  <c r="Q5932" i="1"/>
  <c r="Q5931" i="1"/>
  <c r="Q5930" i="1"/>
  <c r="Q5929" i="1"/>
  <c r="Q5928" i="1"/>
  <c r="Q5927" i="1"/>
  <c r="Q5926" i="1"/>
  <c r="Q5925" i="1"/>
  <c r="Q5924" i="1"/>
  <c r="Q5923" i="1"/>
  <c r="Q5922" i="1"/>
  <c r="Q5921" i="1"/>
  <c r="Q5920" i="1"/>
  <c r="Q5919" i="1"/>
  <c r="Q5918" i="1"/>
  <c r="Q5917" i="1"/>
  <c r="Q5916" i="1"/>
  <c r="Q5915" i="1"/>
  <c r="Q5914" i="1"/>
  <c r="Q5913" i="1"/>
  <c r="Q5912" i="1"/>
  <c r="Q5911" i="1"/>
  <c r="Q5910" i="1"/>
  <c r="Q5909" i="1"/>
  <c r="Q5908" i="1"/>
  <c r="Q5907" i="1"/>
  <c r="Q5906" i="1"/>
  <c r="Q5905" i="1"/>
  <c r="Q5904" i="1"/>
  <c r="Q5903" i="1"/>
  <c r="Q5902" i="1"/>
  <c r="Q5901" i="1"/>
  <c r="Q5900" i="1"/>
  <c r="Q5899" i="1"/>
  <c r="Q5898" i="1"/>
  <c r="Q5897" i="1"/>
  <c r="Q5896" i="1"/>
  <c r="Q5895" i="1"/>
  <c r="Q5894" i="1"/>
  <c r="Q5893" i="1"/>
  <c r="Q5892" i="1"/>
  <c r="Q5891" i="1"/>
  <c r="Q5890" i="1"/>
  <c r="Q5889" i="1"/>
  <c r="Q5888" i="1"/>
  <c r="Q5887" i="1"/>
  <c r="Q5886" i="1"/>
  <c r="Q5885" i="1"/>
  <c r="Q5884" i="1"/>
  <c r="Q5883" i="1"/>
  <c r="Q5882" i="1"/>
  <c r="Q5881" i="1"/>
  <c r="Q5880" i="1"/>
  <c r="Q5879" i="1"/>
  <c r="Q5878" i="1"/>
  <c r="Q5877" i="1"/>
  <c r="Q5876" i="1"/>
  <c r="Q5875" i="1"/>
  <c r="Q5874" i="1"/>
  <c r="Q5873" i="1"/>
  <c r="Q5872" i="1"/>
  <c r="Q5871" i="1"/>
  <c r="Q5870" i="1"/>
  <c r="Q5869" i="1"/>
  <c r="Q5868" i="1"/>
  <c r="Q5867" i="1"/>
  <c r="Q5866" i="1"/>
  <c r="Q5865" i="1"/>
  <c r="Q5864" i="1"/>
  <c r="Q5863" i="1"/>
  <c r="Q5862" i="1"/>
  <c r="Q5861" i="1"/>
  <c r="Q5860" i="1"/>
  <c r="Q5859" i="1"/>
  <c r="Q5858" i="1"/>
  <c r="Q5857" i="1"/>
  <c r="Q5856" i="1"/>
  <c r="Q5855" i="1"/>
  <c r="Q5854" i="1"/>
  <c r="Q5853" i="1"/>
  <c r="Q5852" i="1"/>
  <c r="Q5851" i="1"/>
  <c r="Q5850" i="1"/>
  <c r="Q5849" i="1"/>
  <c r="Q5848" i="1"/>
  <c r="Q5847" i="1"/>
  <c r="Q5846" i="1"/>
  <c r="Q5845" i="1"/>
  <c r="Q5844" i="1"/>
  <c r="Q5843" i="1"/>
  <c r="Q5842" i="1"/>
  <c r="Q5841" i="1"/>
  <c r="Q5840" i="1"/>
  <c r="Q5839" i="1"/>
  <c r="Q5838" i="1"/>
  <c r="Q5837" i="1"/>
  <c r="Q5836" i="1"/>
  <c r="Q5835" i="1"/>
  <c r="Q5834" i="1"/>
  <c r="Q5833" i="1"/>
  <c r="Q5832" i="1"/>
  <c r="Q5831" i="1"/>
  <c r="Q5830" i="1"/>
  <c r="Q5829" i="1"/>
  <c r="Q5828" i="1"/>
  <c r="Q5827" i="1"/>
  <c r="Q5826" i="1"/>
  <c r="Q5825" i="1"/>
  <c r="Q5824" i="1"/>
  <c r="Q5823" i="1"/>
  <c r="Q5822" i="1"/>
  <c r="Q5821" i="1"/>
  <c r="Q5820" i="1"/>
  <c r="Q5819" i="1"/>
  <c r="Q5818" i="1"/>
  <c r="Q5817" i="1"/>
  <c r="Q5816" i="1"/>
  <c r="Q5815" i="1"/>
  <c r="Q5814" i="1"/>
  <c r="Q5813" i="1"/>
  <c r="Q5812" i="1"/>
  <c r="Q5811" i="1"/>
  <c r="Q5810" i="1"/>
  <c r="Q5809" i="1"/>
  <c r="Q5808" i="1"/>
  <c r="Q5807" i="1"/>
  <c r="Q5806" i="1"/>
  <c r="Q5805" i="1"/>
  <c r="Q5804" i="1"/>
  <c r="Q5803" i="1"/>
  <c r="Q5802" i="1"/>
  <c r="Q5801" i="1"/>
  <c r="Q5800" i="1"/>
  <c r="Q5799" i="1"/>
  <c r="Q5798" i="1"/>
  <c r="Q5797" i="1"/>
  <c r="Q5796" i="1"/>
  <c r="Q5795" i="1"/>
  <c r="Q5794" i="1"/>
  <c r="Q5793" i="1"/>
  <c r="Q5792" i="1"/>
  <c r="Q5791" i="1"/>
  <c r="Q5790" i="1"/>
  <c r="Q5789" i="1"/>
  <c r="Q5788" i="1"/>
  <c r="Q5787" i="1"/>
  <c r="Q5786" i="1"/>
  <c r="Q5785" i="1"/>
  <c r="Q5784" i="1"/>
  <c r="Q5783" i="1"/>
  <c r="Q5782" i="1"/>
  <c r="Q5781" i="1"/>
  <c r="Q5780" i="1"/>
  <c r="Q5779" i="1"/>
  <c r="Q5778" i="1"/>
  <c r="Q5777" i="1"/>
  <c r="Q5776" i="1"/>
  <c r="Q5775" i="1"/>
  <c r="Q5774" i="1"/>
  <c r="Q5773" i="1"/>
  <c r="Q5772" i="1"/>
  <c r="Q5771" i="1"/>
  <c r="Q5770" i="1"/>
  <c r="Q5769" i="1"/>
  <c r="Q5768" i="1"/>
  <c r="Q5767" i="1"/>
  <c r="Q5766" i="1"/>
  <c r="Q5765" i="1"/>
  <c r="Q5764" i="1"/>
  <c r="Q5763" i="1"/>
  <c r="Q5762" i="1"/>
  <c r="Q5761" i="1"/>
  <c r="Q5760" i="1"/>
  <c r="Q5759" i="1"/>
  <c r="Q5758" i="1"/>
  <c r="Q5757" i="1"/>
  <c r="Q5756" i="1"/>
  <c r="Q5755" i="1"/>
  <c r="Q5754" i="1"/>
  <c r="Q5753" i="1"/>
  <c r="Q5752" i="1"/>
  <c r="Q5751" i="1"/>
  <c r="Q5750" i="1"/>
  <c r="Q5749" i="1"/>
  <c r="Q5748" i="1"/>
  <c r="Q5747" i="1"/>
  <c r="Q5746" i="1"/>
  <c r="Q5745" i="1"/>
  <c r="Q5744" i="1"/>
  <c r="Q5743" i="1"/>
  <c r="Q5742" i="1"/>
  <c r="Q5741" i="1"/>
  <c r="Q5740" i="1"/>
  <c r="Q5739" i="1"/>
  <c r="Q5738" i="1"/>
  <c r="Q5737" i="1"/>
  <c r="Q5736" i="1"/>
  <c r="Q5735" i="1"/>
  <c r="Q5734" i="1"/>
  <c r="Q5733" i="1"/>
  <c r="Q5732" i="1"/>
  <c r="Q5731" i="1"/>
  <c r="Q5730" i="1"/>
  <c r="Q5729" i="1"/>
  <c r="Q5728" i="1"/>
  <c r="Q5727" i="1"/>
  <c r="Q5726" i="1"/>
  <c r="Q5725" i="1"/>
  <c r="Q5724" i="1"/>
  <c r="Q5723" i="1"/>
  <c r="Q5722" i="1"/>
  <c r="Q5721" i="1"/>
  <c r="Q5720" i="1"/>
  <c r="Q5719" i="1"/>
  <c r="Q5718" i="1"/>
  <c r="Q5717" i="1"/>
  <c r="Q5716" i="1"/>
  <c r="Q5715" i="1"/>
  <c r="Q5714" i="1"/>
  <c r="Q5713" i="1"/>
  <c r="Q5712" i="1"/>
  <c r="Q5711" i="1"/>
  <c r="Q5710" i="1"/>
  <c r="Q5709" i="1"/>
  <c r="Q5708" i="1"/>
  <c r="Q5707" i="1"/>
  <c r="Q5706" i="1"/>
  <c r="Q5705" i="1"/>
  <c r="Q5704" i="1"/>
  <c r="Q5703" i="1"/>
  <c r="Q5702" i="1"/>
  <c r="Q5701" i="1"/>
  <c r="Q5700" i="1"/>
  <c r="Q5699" i="1"/>
  <c r="Q5698" i="1"/>
  <c r="Q5697" i="1"/>
  <c r="Q5696" i="1"/>
  <c r="Q5695" i="1"/>
  <c r="Q5694" i="1"/>
  <c r="Q5693" i="1"/>
  <c r="Q5692" i="1"/>
  <c r="Q5691" i="1"/>
  <c r="Q5690" i="1"/>
  <c r="Q5689" i="1"/>
  <c r="Q5688" i="1"/>
  <c r="Q5687" i="1"/>
  <c r="Q5686" i="1"/>
  <c r="Q5685" i="1"/>
  <c r="Q5684" i="1"/>
  <c r="Q5683" i="1"/>
  <c r="Q5682" i="1"/>
  <c r="Q5681" i="1"/>
  <c r="Q5680" i="1"/>
  <c r="Q5679" i="1"/>
  <c r="Q5678" i="1"/>
  <c r="Q5677" i="1"/>
  <c r="Q5676" i="1"/>
  <c r="Q5675" i="1"/>
  <c r="Q5674" i="1"/>
  <c r="Q5673" i="1"/>
  <c r="Q5672" i="1"/>
  <c r="Q5671" i="1"/>
  <c r="Q5670" i="1"/>
  <c r="Q5669" i="1"/>
  <c r="Q5668" i="1"/>
  <c r="Q5667" i="1"/>
  <c r="Q5666" i="1"/>
  <c r="Q5665" i="1"/>
  <c r="Q5664" i="1"/>
  <c r="Q5663" i="1"/>
  <c r="Q5662" i="1"/>
  <c r="Q5661" i="1"/>
  <c r="Q5660" i="1"/>
  <c r="Q5659" i="1"/>
  <c r="Q5658" i="1"/>
  <c r="Q5657" i="1"/>
  <c r="Q5656" i="1"/>
  <c r="Q5655" i="1"/>
  <c r="Q5654" i="1"/>
  <c r="Q5653" i="1"/>
  <c r="Q5652" i="1"/>
  <c r="Q5651" i="1"/>
  <c r="Q5650" i="1"/>
  <c r="Q5649" i="1"/>
  <c r="Q5648" i="1"/>
  <c r="Q5647" i="1"/>
  <c r="Q5646" i="1"/>
  <c r="Q5645" i="1"/>
  <c r="Q5644" i="1"/>
  <c r="Q5643" i="1"/>
  <c r="Q5642" i="1"/>
  <c r="Q5641" i="1"/>
  <c r="Q5640" i="1"/>
  <c r="Q5639" i="1"/>
  <c r="Q5638" i="1"/>
  <c r="Q5637" i="1"/>
  <c r="Q5636" i="1"/>
  <c r="Q5635" i="1"/>
  <c r="Q5634" i="1"/>
  <c r="Q5633" i="1"/>
  <c r="Q5632" i="1"/>
  <c r="Q5631" i="1"/>
  <c r="Q5630" i="1"/>
  <c r="Q5629" i="1"/>
  <c r="Q5628" i="1"/>
  <c r="Q5627" i="1"/>
  <c r="Q5626" i="1"/>
  <c r="Q5625" i="1"/>
  <c r="Q5624" i="1"/>
  <c r="Q5623" i="1"/>
  <c r="Q5622" i="1"/>
  <c r="Q5621" i="1"/>
  <c r="Q5620" i="1"/>
  <c r="Q5619" i="1"/>
  <c r="Q5618" i="1"/>
  <c r="Q5617" i="1"/>
  <c r="Q5616" i="1"/>
  <c r="Q5615" i="1"/>
  <c r="Q5614" i="1"/>
  <c r="Q5613" i="1"/>
  <c r="Q5612" i="1"/>
  <c r="Q5611" i="1"/>
  <c r="Q5610" i="1"/>
  <c r="Q5609" i="1"/>
  <c r="Q5608" i="1"/>
  <c r="Q5607" i="1"/>
  <c r="Q5606" i="1"/>
  <c r="Q5605" i="1"/>
  <c r="Q5604" i="1"/>
  <c r="Q5603" i="1"/>
  <c r="Q5602" i="1"/>
  <c r="Q5601" i="1"/>
  <c r="Q5600" i="1"/>
  <c r="Q5599" i="1"/>
  <c r="Q5598" i="1"/>
  <c r="Q5597" i="1"/>
  <c r="Q5596" i="1"/>
  <c r="Q5595" i="1"/>
  <c r="Q5594" i="1"/>
  <c r="Q5593" i="1"/>
  <c r="Q5592" i="1"/>
  <c r="Q5591" i="1"/>
  <c r="Q5590" i="1"/>
  <c r="Q5589" i="1"/>
  <c r="Q5588" i="1"/>
  <c r="Q5587" i="1"/>
  <c r="Q5586" i="1"/>
  <c r="Q5585" i="1"/>
  <c r="Q5584" i="1"/>
  <c r="Q5583" i="1"/>
  <c r="Q5582" i="1"/>
  <c r="Q5581" i="1"/>
  <c r="Q5580" i="1"/>
  <c r="Q5579" i="1"/>
  <c r="Q5578" i="1"/>
  <c r="Q5577" i="1"/>
  <c r="Q5576" i="1"/>
  <c r="Q5575" i="1"/>
  <c r="Q5573" i="1"/>
  <c r="Q5572" i="1"/>
  <c r="Q5571" i="1"/>
  <c r="Q5570" i="1"/>
  <c r="Q5569" i="1"/>
  <c r="Q5568" i="1"/>
  <c r="Q5567" i="1"/>
  <c r="Q5566" i="1"/>
  <c r="Q5565" i="1"/>
  <c r="Q5564" i="1"/>
  <c r="Q5563" i="1"/>
  <c r="Q5562" i="1"/>
  <c r="Q5561" i="1"/>
  <c r="Q5560" i="1"/>
  <c r="Q5559" i="1"/>
  <c r="Q5558" i="1"/>
  <c r="Q5557" i="1"/>
  <c r="Q5556" i="1"/>
  <c r="Q5555" i="1"/>
  <c r="Q5554" i="1"/>
  <c r="Q5553" i="1"/>
  <c r="Q5552" i="1"/>
  <c r="Q5551" i="1"/>
  <c r="Q5550" i="1"/>
  <c r="Q5549" i="1"/>
  <c r="Q5548" i="1"/>
  <c r="Q5547" i="1"/>
  <c r="Q5545" i="1"/>
  <c r="Q5544" i="1"/>
  <c r="Q5543" i="1"/>
  <c r="Q5542" i="1"/>
  <c r="Q5541" i="1"/>
  <c r="Q5540" i="1"/>
  <c r="Q5539" i="1"/>
  <c r="Q5538" i="1"/>
  <c r="Q5537" i="1"/>
  <c r="Q5536" i="1"/>
  <c r="Q5535" i="1"/>
  <c r="Q5534" i="1"/>
  <c r="Q5533" i="1"/>
  <c r="Q5532" i="1"/>
  <c r="Q5531" i="1"/>
  <c r="Q5530" i="1"/>
  <c r="Q5529" i="1"/>
  <c r="Q5528" i="1"/>
  <c r="Q5527" i="1"/>
  <c r="Q5526" i="1"/>
  <c r="Q5525" i="1"/>
  <c r="Q5524" i="1"/>
  <c r="Q5523" i="1"/>
  <c r="Q5522" i="1"/>
  <c r="Q5521" i="1"/>
  <c r="Q5520" i="1"/>
  <c r="Q5519" i="1"/>
  <c r="Q5518" i="1"/>
  <c r="Q5517" i="1"/>
  <c r="Q5516" i="1"/>
  <c r="Q5515" i="1"/>
  <c r="Q5514" i="1"/>
  <c r="Q5513" i="1"/>
  <c r="Q5512" i="1"/>
  <c r="Q5511" i="1"/>
  <c r="Q5510" i="1"/>
  <c r="Q5509" i="1"/>
  <c r="Q5508" i="1"/>
  <c r="Q5507" i="1"/>
  <c r="Q5506" i="1"/>
  <c r="Q5505" i="1"/>
  <c r="Q5504" i="1"/>
  <c r="Q5503" i="1"/>
  <c r="Q5502" i="1"/>
  <c r="Q5501" i="1"/>
  <c r="Q5500" i="1"/>
  <c r="Q5499" i="1"/>
  <c r="Q5498" i="1"/>
  <c r="Q5497" i="1"/>
  <c r="Q5496" i="1"/>
  <c r="Q5495" i="1"/>
  <c r="Q5494" i="1"/>
  <c r="Q5493" i="1"/>
  <c r="Q5492" i="1"/>
  <c r="Q5491" i="1"/>
  <c r="Q5490" i="1"/>
  <c r="Q5489" i="1"/>
  <c r="Q5488" i="1"/>
  <c r="Q5487" i="1"/>
  <c r="Q5486" i="1"/>
  <c r="Q5485" i="1"/>
  <c r="Q5484" i="1"/>
  <c r="Q5483" i="1"/>
  <c r="Q5482" i="1"/>
  <c r="Q5481" i="1"/>
  <c r="Q5480" i="1"/>
  <c r="Q5479" i="1"/>
  <c r="Q5478" i="1"/>
  <c r="Q5477" i="1"/>
  <c r="Q5476" i="1"/>
  <c r="Q5475" i="1"/>
  <c r="Q5474" i="1"/>
  <c r="Q5473" i="1"/>
  <c r="Q5472" i="1"/>
  <c r="Q5471" i="1"/>
  <c r="Q5470" i="1"/>
  <c r="Q5469" i="1"/>
  <c r="Q5468" i="1"/>
  <c r="Q5467" i="1"/>
  <c r="Q5466" i="1"/>
  <c r="Q5465" i="1"/>
  <c r="Q5464" i="1"/>
  <c r="Q5463" i="1"/>
  <c r="Q5462" i="1"/>
  <c r="Q5461" i="1"/>
  <c r="Q5460" i="1"/>
  <c r="Q5459" i="1"/>
  <c r="Q5458" i="1"/>
  <c r="Q5457" i="1"/>
  <c r="Q5456" i="1"/>
  <c r="Q5455" i="1"/>
  <c r="Q5454" i="1"/>
  <c r="Q5453" i="1"/>
  <c r="Q5452" i="1"/>
  <c r="Q5451" i="1"/>
  <c r="Q5450" i="1"/>
  <c r="Q5449" i="1"/>
  <c r="Q5448" i="1"/>
  <c r="Q5447" i="1"/>
  <c r="Q5446" i="1"/>
  <c r="Q5445" i="1"/>
  <c r="Q5444" i="1"/>
  <c r="Q5443" i="1"/>
  <c r="Q5442" i="1"/>
  <c r="Q5441" i="1"/>
  <c r="Q5440" i="1"/>
  <c r="Q5439" i="1"/>
  <c r="Q5438" i="1"/>
  <c r="Q5437" i="1"/>
  <c r="Q5436" i="1"/>
  <c r="Q5435" i="1"/>
  <c r="Q5434" i="1"/>
  <c r="Q5433" i="1"/>
  <c r="Q5432" i="1"/>
  <c r="Q5431" i="1"/>
  <c r="Q5430" i="1"/>
  <c r="Q5429" i="1"/>
  <c r="Q5428" i="1"/>
  <c r="Q5427" i="1"/>
  <c r="Q5426" i="1"/>
  <c r="Q5425" i="1"/>
  <c r="Q5424" i="1"/>
  <c r="Q5423" i="1"/>
  <c r="Q5422" i="1"/>
  <c r="Q5421" i="1"/>
  <c r="Q5420" i="1"/>
  <c r="Q5419" i="1"/>
  <c r="Q5418" i="1"/>
  <c r="Q5417" i="1"/>
  <c r="Q5416" i="1"/>
  <c r="Q5415" i="1"/>
  <c r="Q5414" i="1"/>
  <c r="Q5413" i="1"/>
  <c r="Q5412" i="1"/>
  <c r="Q5411" i="1"/>
  <c r="Q5410" i="1"/>
  <c r="Q5409" i="1"/>
  <c r="Q5408" i="1"/>
  <c r="Q5407" i="1"/>
  <c r="Q5406" i="1"/>
  <c r="Q5405" i="1"/>
  <c r="Q5404" i="1"/>
  <c r="Q5403" i="1"/>
  <c r="Q5402" i="1"/>
  <c r="Q5401" i="1"/>
  <c r="Q5400" i="1"/>
  <c r="Q5399" i="1"/>
  <c r="Q5398" i="1"/>
  <c r="Q5397" i="1"/>
  <c r="Q5396" i="1"/>
  <c r="Q5395" i="1"/>
  <c r="Q5394" i="1"/>
  <c r="Q5393" i="1"/>
  <c r="Q5392" i="1"/>
  <c r="Q5391" i="1"/>
  <c r="Q5390" i="1"/>
  <c r="Q5389" i="1"/>
  <c r="Q5388" i="1"/>
  <c r="Q5387" i="1"/>
  <c r="Q5386" i="1"/>
  <c r="Q5385" i="1"/>
  <c r="Q5384" i="1"/>
  <c r="Q5383" i="1"/>
  <c r="Q5382" i="1"/>
  <c r="Q5381" i="1"/>
  <c r="Q5380" i="1"/>
  <c r="Q5379" i="1"/>
  <c r="Q5378" i="1"/>
  <c r="Q5377" i="1"/>
  <c r="Q5376" i="1"/>
  <c r="Q5375" i="1"/>
  <c r="Q5374" i="1"/>
  <c r="Q5373" i="1"/>
  <c r="Q5372" i="1"/>
  <c r="Q5371" i="1"/>
  <c r="Q5370" i="1"/>
  <c r="Q5369" i="1"/>
  <c r="Q5368" i="1"/>
  <c r="Q5367" i="1"/>
  <c r="Q5366" i="1"/>
  <c r="Q5365" i="1"/>
  <c r="Q5364" i="1"/>
  <c r="Q5363" i="1"/>
  <c r="Q5362" i="1"/>
  <c r="Q5361" i="1"/>
  <c r="Q5360" i="1"/>
  <c r="Q5359" i="1"/>
  <c r="Q5358" i="1"/>
  <c r="Q5357" i="1"/>
  <c r="Q5356" i="1"/>
  <c r="Q5355" i="1"/>
  <c r="Q5354" i="1"/>
  <c r="Q5353" i="1"/>
  <c r="Q5352" i="1"/>
  <c r="Q5351" i="1"/>
  <c r="Q5350" i="1"/>
  <c r="Q5349" i="1"/>
  <c r="Q5348" i="1"/>
  <c r="Q5347" i="1"/>
  <c r="Q5346" i="1"/>
  <c r="Q5345" i="1"/>
  <c r="Q5344" i="1"/>
  <c r="Q5343" i="1"/>
  <c r="Q5342" i="1"/>
  <c r="Q5341" i="1"/>
  <c r="Q5340" i="1"/>
  <c r="Q5339" i="1"/>
  <c r="Q5338" i="1"/>
  <c r="Q5337" i="1"/>
  <c r="Q5336" i="1"/>
  <c r="Q5335" i="1"/>
  <c r="Q5334" i="1"/>
  <c r="Q5333" i="1"/>
  <c r="Q5332" i="1"/>
  <c r="Q5331" i="1"/>
  <c r="Q5330" i="1"/>
  <c r="Q5329" i="1"/>
  <c r="Q5328" i="1"/>
  <c r="Q5327" i="1"/>
  <c r="Q5326" i="1"/>
  <c r="Q5325" i="1"/>
  <c r="Q5324" i="1"/>
  <c r="Q5323" i="1"/>
  <c r="Q5322" i="1"/>
  <c r="Q5321" i="1"/>
  <c r="Q5320" i="1"/>
  <c r="Q5319" i="1"/>
  <c r="Q5318" i="1"/>
  <c r="Q5317" i="1"/>
  <c r="Q5316" i="1"/>
  <c r="Q5315" i="1"/>
  <c r="Q5314" i="1"/>
  <c r="Q5313" i="1"/>
  <c r="Q5312" i="1"/>
  <c r="Q5311" i="1"/>
  <c r="Q5310" i="1"/>
  <c r="Q5309" i="1"/>
  <c r="Q5308" i="1"/>
  <c r="Q5307" i="1"/>
  <c r="Q5306" i="1"/>
  <c r="Q5305" i="1"/>
  <c r="Q5304" i="1"/>
  <c r="Q5303" i="1"/>
  <c r="Q5302" i="1"/>
  <c r="Q5301" i="1"/>
  <c r="Q5300" i="1"/>
  <c r="Q5299" i="1"/>
  <c r="Q5298" i="1"/>
  <c r="Q5297" i="1"/>
  <c r="Q5296" i="1"/>
  <c r="Q5295" i="1"/>
  <c r="Q5294" i="1"/>
  <c r="Q5293" i="1"/>
  <c r="Q5292" i="1"/>
  <c r="Q5291" i="1"/>
  <c r="Q5290" i="1"/>
  <c r="Q5289" i="1"/>
  <c r="Q5288" i="1"/>
  <c r="Q5287" i="1"/>
  <c r="Q5286" i="1"/>
  <c r="Q5285" i="1"/>
  <c r="Q5284" i="1"/>
  <c r="Q5283" i="1"/>
  <c r="Q5282" i="1"/>
  <c r="Q5281" i="1"/>
  <c r="Q5280" i="1"/>
  <c r="Q5279" i="1"/>
  <c r="Q5278" i="1"/>
  <c r="Q5277" i="1"/>
  <c r="Q5276" i="1"/>
  <c r="Q5275" i="1"/>
  <c r="Q5274" i="1"/>
  <c r="Q5273" i="1"/>
  <c r="Q5272" i="1"/>
  <c r="Q5271" i="1"/>
  <c r="Q5270" i="1"/>
  <c r="Q5269" i="1"/>
  <c r="Q5268" i="1"/>
  <c r="Q5267" i="1"/>
  <c r="Q5266" i="1"/>
  <c r="Q5265" i="1"/>
  <c r="Q5264" i="1"/>
  <c r="Q5263" i="1"/>
  <c r="Q5262" i="1"/>
  <c r="Q5261" i="1"/>
  <c r="Q5260" i="1"/>
  <c r="Q5259" i="1"/>
  <c r="Q5258" i="1"/>
  <c r="Q5257" i="1"/>
  <c r="Q5256" i="1"/>
  <c r="Q5255" i="1"/>
  <c r="Q5254" i="1"/>
  <c r="Q5253" i="1"/>
  <c r="Q5252" i="1"/>
  <c r="Q5251" i="1"/>
  <c r="Q5250" i="1"/>
  <c r="Q5249" i="1"/>
  <c r="Q5248" i="1"/>
  <c r="Q5247" i="1"/>
  <c r="Q5246" i="1"/>
  <c r="Q5245" i="1"/>
  <c r="Q5244" i="1"/>
  <c r="Q5243" i="1"/>
  <c r="Q5242" i="1"/>
  <c r="Q5241" i="1"/>
  <c r="Q5240" i="1"/>
  <c r="Q5239" i="1"/>
  <c r="Q5238" i="1"/>
  <c r="Q5237" i="1"/>
  <c r="Q5236" i="1"/>
  <c r="Q5235" i="1"/>
  <c r="Q5234" i="1"/>
  <c r="Q5233" i="1"/>
  <c r="Q5232" i="1"/>
  <c r="Q5231" i="1"/>
  <c r="Q5230" i="1"/>
  <c r="Q5229" i="1"/>
  <c r="Q5228" i="1"/>
  <c r="Q5227" i="1"/>
  <c r="Q5226" i="1"/>
  <c r="Q5225" i="1"/>
  <c r="Q5224" i="1"/>
  <c r="Q5223" i="1"/>
  <c r="Q5222" i="1"/>
  <c r="Q5221" i="1"/>
  <c r="Q5220" i="1"/>
  <c r="Q5219" i="1"/>
  <c r="Q5218" i="1"/>
  <c r="Q5217" i="1"/>
  <c r="Q5216" i="1"/>
  <c r="Q5215" i="1"/>
  <c r="Q5214" i="1"/>
  <c r="Q5213" i="1"/>
  <c r="Q5212" i="1"/>
  <c r="Q5211" i="1"/>
  <c r="Q5210" i="1"/>
  <c r="Q5209" i="1"/>
  <c r="Q5208" i="1"/>
  <c r="Q5207" i="1"/>
  <c r="Q5206" i="1"/>
  <c r="Q5205" i="1"/>
  <c r="Q5204" i="1"/>
  <c r="Q5203" i="1"/>
  <c r="Q5202" i="1"/>
  <c r="Q5201" i="1"/>
  <c r="Q5200" i="1"/>
  <c r="Q5199" i="1"/>
  <c r="Q5198" i="1"/>
  <c r="Q5197" i="1"/>
  <c r="Q5196" i="1"/>
  <c r="Q5195" i="1"/>
  <c r="Q5194" i="1"/>
  <c r="Q5193" i="1"/>
  <c r="Q5192" i="1"/>
  <c r="Q5191" i="1"/>
  <c r="Q5190" i="1"/>
  <c r="Q5189" i="1"/>
  <c r="Q5188" i="1"/>
  <c r="Q5187" i="1"/>
  <c r="Q5186" i="1"/>
  <c r="Q5185" i="1"/>
  <c r="Q5184" i="1"/>
  <c r="Q5183" i="1"/>
  <c r="Q5182" i="1"/>
  <c r="Q5181" i="1"/>
  <c r="Q5179" i="1"/>
  <c r="Q5177" i="1"/>
  <c r="Q5175" i="1"/>
  <c r="Q5174" i="1"/>
  <c r="Q5171" i="1"/>
  <c r="Q5170" i="1"/>
  <c r="Q5168" i="1"/>
  <c r="Q5166" i="1"/>
  <c r="Q5164" i="1"/>
  <c r="Q5163" i="1"/>
  <c r="Q5162" i="1"/>
  <c r="Q5161" i="1"/>
  <c r="Q5160" i="1"/>
  <c r="Q5159" i="1"/>
  <c r="Q5158" i="1"/>
  <c r="Q5157" i="1"/>
  <c r="Q5156" i="1"/>
  <c r="Q5155" i="1"/>
  <c r="Q5154" i="1"/>
  <c r="Q5153" i="1"/>
  <c r="Q5152" i="1"/>
  <c r="Q5151" i="1"/>
  <c r="Q5150" i="1"/>
  <c r="Q5149" i="1"/>
  <c r="Q5148" i="1"/>
  <c r="Q5147" i="1"/>
  <c r="Q5146" i="1"/>
  <c r="Q5145" i="1"/>
  <c r="Q5144" i="1"/>
  <c r="Q5143" i="1"/>
  <c r="Q5142" i="1"/>
  <c r="Q5141" i="1"/>
  <c r="Q5140" i="1"/>
  <c r="Q5139" i="1"/>
  <c r="Q5138" i="1"/>
  <c r="Q5137" i="1"/>
  <c r="Q5136" i="1"/>
  <c r="Q5135" i="1"/>
  <c r="Q5134" i="1"/>
  <c r="Q5133" i="1"/>
  <c r="Q5132" i="1"/>
  <c r="Q5131" i="1"/>
  <c r="Q5130" i="1"/>
  <c r="Q5129" i="1"/>
  <c r="Q5128" i="1"/>
  <c r="Q5127" i="1"/>
  <c r="Q5126" i="1"/>
  <c r="Q5125" i="1"/>
  <c r="Q5124" i="1"/>
  <c r="Q5123" i="1"/>
  <c r="Q5122" i="1"/>
  <c r="Q5121" i="1"/>
  <c r="Q5120" i="1"/>
  <c r="Q5119" i="1"/>
  <c r="Q5118" i="1"/>
  <c r="Q5117" i="1"/>
  <c r="Q5116" i="1"/>
  <c r="Q5115" i="1"/>
  <c r="Q5114" i="1"/>
  <c r="Q5113" i="1"/>
  <c r="Q5112" i="1"/>
  <c r="Q5111" i="1"/>
  <c r="Q5110" i="1"/>
  <c r="Q5109" i="1"/>
  <c r="Q5108" i="1"/>
  <c r="Q5107" i="1"/>
  <c r="Q5106" i="1"/>
  <c r="Q5105" i="1"/>
  <c r="Q5104" i="1"/>
  <c r="Q5103" i="1"/>
  <c r="Q5102" i="1"/>
  <c r="Q5101" i="1"/>
  <c r="Q5100" i="1"/>
  <c r="Q5099" i="1"/>
  <c r="Q5098" i="1"/>
  <c r="Q5097" i="1"/>
  <c r="Q5086" i="1"/>
  <c r="Q5057" i="1"/>
  <c r="Q5052" i="1"/>
  <c r="Q5051" i="1"/>
  <c r="Q5050" i="1"/>
  <c r="Q5049" i="1"/>
  <c r="Q5048" i="1"/>
  <c r="Q5040" i="1"/>
  <c r="Q5036" i="1"/>
  <c r="Q5033" i="1"/>
  <c r="Q5027" i="1"/>
  <c r="Q5021" i="1"/>
  <c r="Q5011" i="1"/>
  <c r="Q5009" i="1"/>
  <c r="Q5006" i="1"/>
  <c r="Q5005" i="1"/>
  <c r="Q5004" i="1"/>
  <c r="Q4989" i="1"/>
  <c r="Q4982" i="1"/>
  <c r="Q4973" i="1"/>
  <c r="Q4963" i="1"/>
  <c r="Q4960" i="1"/>
  <c r="Q4954" i="1"/>
  <c r="Q4949" i="1"/>
  <c r="Q4944" i="1"/>
  <c r="Q4943" i="1"/>
  <c r="Q4942" i="1"/>
  <c r="Q4941" i="1"/>
  <c r="Q4929" i="1"/>
  <c r="Q4928" i="1"/>
  <c r="Q4927" i="1"/>
  <c r="Q4926" i="1"/>
  <c r="Q4925" i="1"/>
  <c r="Q4918" i="1"/>
  <c r="Q4917" i="1"/>
  <c r="Q4916" i="1"/>
  <c r="Q4908" i="1"/>
  <c r="Q4906" i="1"/>
  <c r="Q4905" i="1"/>
  <c r="Q4900" i="1"/>
  <c r="Q4898" i="1"/>
  <c r="Q4895" i="1"/>
  <c r="Q4894" i="1"/>
  <c r="Q4889" i="1"/>
  <c r="Q4885" i="1"/>
  <c r="Q4882" i="1"/>
  <c r="Q4879" i="1"/>
  <c r="Q4877" i="1"/>
  <c r="Q4876" i="1"/>
  <c r="Q4874" i="1"/>
  <c r="Q4873" i="1"/>
  <c r="Q4871" i="1"/>
  <c r="Q4870" i="1"/>
  <c r="Q4869" i="1"/>
  <c r="Q4868" i="1"/>
  <c r="Q4865" i="1"/>
  <c r="Q4864" i="1"/>
  <c r="Q4863" i="1"/>
  <c r="Q4861" i="1"/>
  <c r="Q4860" i="1"/>
  <c r="Q4859" i="1"/>
  <c r="Q4858" i="1"/>
  <c r="Q4857" i="1"/>
  <c r="Q4856" i="1"/>
  <c r="Q4855" i="1"/>
  <c r="Q4854" i="1"/>
  <c r="Q4853" i="1"/>
  <c r="Q4848" i="1"/>
  <c r="Q4847" i="1"/>
  <c r="Q4845" i="1"/>
  <c r="Q4840" i="1"/>
  <c r="Q4835" i="1"/>
  <c r="Q4834" i="1"/>
  <c r="Q4833" i="1"/>
  <c r="Q4832" i="1"/>
  <c r="Q4831" i="1"/>
  <c r="Q4830" i="1"/>
  <c r="Q4829" i="1"/>
  <c r="Q4828" i="1"/>
  <c r="Q4827" i="1"/>
  <c r="Q4826" i="1"/>
  <c r="Q4825" i="1"/>
  <c r="Q4824" i="1"/>
  <c r="Q4823" i="1"/>
  <c r="Q4822" i="1"/>
  <c r="Q4821" i="1"/>
  <c r="Q4820" i="1"/>
  <c r="Q4819" i="1"/>
  <c r="Q4818" i="1"/>
  <c r="Q4817" i="1"/>
  <c r="Q4816" i="1"/>
  <c r="Q4815" i="1"/>
  <c r="Q4813" i="1"/>
  <c r="Q4812" i="1"/>
  <c r="Q4809" i="1"/>
  <c r="Q4808" i="1"/>
  <c r="Q4807" i="1"/>
  <c r="Q4806" i="1"/>
  <c r="Q4805" i="1"/>
  <c r="Q4804" i="1"/>
  <c r="Q4803" i="1"/>
  <c r="Q4802" i="1"/>
  <c r="Q4800" i="1"/>
  <c r="Q4799" i="1"/>
  <c r="Q4798" i="1"/>
  <c r="Q4797" i="1"/>
  <c r="Q4796" i="1"/>
  <c r="Q4793" i="1"/>
  <c r="Q4792" i="1"/>
  <c r="Q4791" i="1"/>
  <c r="Q4790" i="1"/>
  <c r="Q4789" i="1"/>
  <c r="Q4788" i="1"/>
  <c r="Q4787" i="1"/>
  <c r="Q4785" i="1"/>
  <c r="Q4784" i="1"/>
  <c r="Q4781" i="1"/>
  <c r="Q4780" i="1"/>
  <c r="Q4779" i="1"/>
  <c r="Q4777" i="1"/>
  <c r="Q4776" i="1"/>
  <c r="Q4775" i="1"/>
  <c r="Q4774" i="1"/>
  <c r="Q4773" i="1"/>
  <c r="Q4770" i="1"/>
  <c r="Q4769" i="1"/>
  <c r="Q4768" i="1"/>
  <c r="Q4767" i="1"/>
  <c r="Q4766" i="1"/>
  <c r="Q4765" i="1"/>
  <c r="Q4764" i="1"/>
  <c r="Q4763" i="1"/>
  <c r="Q4762" i="1"/>
  <c r="Q4761" i="1"/>
  <c r="Q4760" i="1"/>
  <c r="Q4759" i="1"/>
  <c r="Q4758" i="1"/>
  <c r="Q4757" i="1"/>
  <c r="Q4756" i="1"/>
  <c r="Q4755" i="1"/>
  <c r="Q4754" i="1"/>
  <c r="Q4753" i="1"/>
  <c r="Q4752" i="1"/>
  <c r="Q4749" i="1"/>
  <c r="Q4748" i="1"/>
  <c r="Q4747" i="1"/>
  <c r="Q4746" i="1"/>
  <c r="Q4745" i="1"/>
  <c r="Q4744" i="1"/>
  <c r="Q4741" i="1"/>
  <c r="Q4740" i="1"/>
  <c r="Q4739" i="1"/>
  <c r="Q4738" i="1"/>
  <c r="Q4737" i="1"/>
  <c r="Q4736" i="1"/>
  <c r="Q4735" i="1"/>
  <c r="Q4734" i="1"/>
  <c r="Q4733" i="1"/>
  <c r="Q4732" i="1"/>
  <c r="Q4731" i="1"/>
  <c r="Q4730" i="1"/>
  <c r="Q4729" i="1"/>
  <c r="Q4728" i="1"/>
  <c r="Q4727" i="1"/>
  <c r="Q4726" i="1"/>
  <c r="Q4725" i="1"/>
  <c r="Q4724" i="1"/>
  <c r="Q4722" i="1"/>
  <c r="Q4720" i="1"/>
  <c r="Q4719" i="1"/>
  <c r="Q4718" i="1"/>
  <c r="Q4717" i="1"/>
  <c r="Q4716" i="1"/>
  <c r="Q4715" i="1"/>
  <c r="Q4714" i="1"/>
  <c r="Q4713" i="1"/>
  <c r="Q4712" i="1"/>
  <c r="Q4711" i="1"/>
  <c r="Q4709" i="1"/>
  <c r="Q4708" i="1"/>
  <c r="Q4707" i="1"/>
  <c r="Q4706" i="1"/>
  <c r="Q4705" i="1"/>
  <c r="Q4704" i="1"/>
  <c r="Q4703" i="1"/>
  <c r="Q4702" i="1"/>
  <c r="Q4701" i="1"/>
  <c r="Q4700" i="1"/>
  <c r="Q4699" i="1"/>
  <c r="Q4698" i="1"/>
  <c r="Q4697" i="1"/>
  <c r="Q4696" i="1"/>
  <c r="Q4695" i="1"/>
  <c r="Q4694" i="1"/>
  <c r="Q4693" i="1"/>
  <c r="Q4692" i="1"/>
  <c r="Q4691" i="1"/>
  <c r="Q4690" i="1"/>
  <c r="Q4689" i="1"/>
  <c r="Q4688" i="1"/>
  <c r="Q4687" i="1"/>
  <c r="Q4686" i="1"/>
  <c r="Q4685" i="1"/>
  <c r="Q4684" i="1"/>
  <c r="Q4683" i="1"/>
  <c r="Q4682" i="1"/>
  <c r="Q4681" i="1"/>
  <c r="Q4680" i="1"/>
  <c r="Q4679" i="1"/>
  <c r="Q4678" i="1"/>
  <c r="Q4677" i="1"/>
  <c r="Q4676" i="1"/>
  <c r="Q4675" i="1"/>
  <c r="Q4674" i="1"/>
  <c r="Q4673" i="1"/>
  <c r="Q4672" i="1"/>
  <c r="Q4671" i="1"/>
  <c r="Q4670" i="1"/>
  <c r="Q4669" i="1"/>
  <c r="Q4668" i="1"/>
  <c r="Q4667" i="1"/>
  <c r="Q4666" i="1"/>
  <c r="Q4665" i="1"/>
  <c r="Q4664" i="1"/>
  <c r="Q4663" i="1"/>
  <c r="Q4662" i="1"/>
  <c r="Q4661" i="1"/>
  <c r="Q4660" i="1"/>
  <c r="Q4659" i="1"/>
  <c r="Q4658" i="1"/>
  <c r="Q4657" i="1"/>
  <c r="Q4656" i="1"/>
  <c r="Q4655" i="1"/>
  <c r="Q4654" i="1"/>
  <c r="Q4653" i="1"/>
  <c r="Q4652" i="1"/>
  <c r="Q4651" i="1"/>
  <c r="Q4650" i="1"/>
  <c r="Q4649" i="1"/>
  <c r="Q4648" i="1"/>
  <c r="Q4647" i="1"/>
  <c r="Q4646" i="1"/>
  <c r="Q4645" i="1"/>
  <c r="Q4644" i="1"/>
  <c r="Q4643" i="1"/>
  <c r="Q4642" i="1"/>
  <c r="Q4639" i="1"/>
  <c r="Q4638" i="1"/>
  <c r="Q4637" i="1"/>
  <c r="Q4636" i="1"/>
  <c r="Q4635" i="1"/>
  <c r="Q4634" i="1"/>
  <c r="Q4633" i="1"/>
  <c r="Q4632" i="1"/>
  <c r="Q4631" i="1"/>
  <c r="Q4630" i="1"/>
  <c r="Q4629" i="1"/>
  <c r="Q4628" i="1"/>
  <c r="Q4627" i="1"/>
  <c r="Q4626" i="1"/>
  <c r="Q4625" i="1"/>
  <c r="Q4624" i="1"/>
  <c r="Q4623" i="1"/>
  <c r="Q4622" i="1"/>
  <c r="Q4621" i="1"/>
  <c r="Q4620" i="1"/>
  <c r="Q4619" i="1"/>
  <c r="Q4618" i="1"/>
  <c r="Q4617" i="1"/>
  <c r="Q4616" i="1"/>
  <c r="Q4615" i="1"/>
  <c r="Q4614" i="1"/>
  <c r="Q4613" i="1"/>
  <c r="Q4612" i="1"/>
  <c r="Q4611" i="1"/>
  <c r="Q4610" i="1"/>
  <c r="Q4609" i="1"/>
  <c r="Q4608" i="1"/>
  <c r="Q4607" i="1"/>
  <c r="Q4606" i="1"/>
  <c r="Q4605" i="1"/>
  <c r="Q4604" i="1"/>
  <c r="Q4603" i="1"/>
  <c r="Q4602" i="1"/>
  <c r="Q4601" i="1"/>
  <c r="Q4600" i="1"/>
  <c r="Q4599" i="1"/>
  <c r="Q4598" i="1"/>
  <c r="Q4597" i="1"/>
  <c r="Q4596" i="1"/>
  <c r="Q4595" i="1"/>
  <c r="Q4594" i="1"/>
  <c r="Q4593" i="1"/>
  <c r="Q4592" i="1"/>
  <c r="Q4591" i="1"/>
  <c r="Q4590" i="1"/>
  <c r="Q4589" i="1"/>
  <c r="Q4588" i="1"/>
  <c r="Q4587" i="1"/>
  <c r="Q4586" i="1"/>
  <c r="Q4585" i="1"/>
  <c r="Q4584" i="1"/>
  <c r="Q4583" i="1"/>
  <c r="Q4582" i="1"/>
  <c r="Q4581" i="1"/>
  <c r="Q4580" i="1"/>
  <c r="Q4579" i="1"/>
  <c r="Q4578" i="1"/>
  <c r="Q4577" i="1"/>
  <c r="Q4576" i="1"/>
  <c r="Q4575" i="1"/>
  <c r="Q4574" i="1"/>
  <c r="Q4573" i="1"/>
  <c r="Q4570" i="1"/>
  <c r="Q4569" i="1"/>
  <c r="Q4568" i="1"/>
  <c r="Q4567" i="1"/>
  <c r="Q4566" i="1"/>
  <c r="Q4565" i="1"/>
  <c r="Q4564" i="1"/>
  <c r="Q4563" i="1"/>
  <c r="Q4562" i="1"/>
  <c r="Q4561" i="1"/>
  <c r="Q4560" i="1"/>
  <c r="Q4559" i="1"/>
  <c r="Q4558" i="1"/>
  <c r="Q4557" i="1"/>
  <c r="Q4556" i="1"/>
  <c r="Q4555" i="1"/>
  <c r="Q4554" i="1"/>
  <c r="Q4553" i="1"/>
  <c r="Q4552" i="1"/>
  <c r="Q4551" i="1"/>
  <c r="Q4550" i="1"/>
  <c r="Q4549" i="1"/>
  <c r="Q4548" i="1"/>
  <c r="Q4547" i="1"/>
  <c r="Q4546" i="1"/>
  <c r="Q4545" i="1"/>
  <c r="Q4544" i="1"/>
  <c r="Q4543" i="1"/>
  <c r="Q4542" i="1"/>
  <c r="Q4541" i="1"/>
  <c r="Q4540" i="1"/>
  <c r="Q4539" i="1"/>
  <c r="Q4538" i="1"/>
  <c r="Q4537" i="1"/>
  <c r="Q4536" i="1"/>
  <c r="Q4535" i="1"/>
  <c r="Q4534" i="1"/>
  <c r="Q4533" i="1"/>
  <c r="Q4532" i="1"/>
  <c r="Q4531" i="1"/>
  <c r="Q4530" i="1"/>
  <c r="Q4529" i="1"/>
  <c r="Q4528" i="1"/>
  <c r="Q4527" i="1"/>
  <c r="Q4526" i="1"/>
  <c r="Q4525" i="1"/>
  <c r="Q4524" i="1"/>
  <c r="Q4523" i="1"/>
  <c r="Q4522" i="1"/>
  <c r="Q4521" i="1"/>
  <c r="Q4520" i="1"/>
  <c r="Q4519" i="1"/>
  <c r="Q4518" i="1"/>
  <c r="Q4517" i="1"/>
  <c r="Q4516" i="1"/>
  <c r="Q4515" i="1"/>
  <c r="Q4514" i="1"/>
  <c r="Q4513" i="1"/>
  <c r="Q4512" i="1"/>
  <c r="Q4511" i="1"/>
  <c r="Q4510" i="1"/>
  <c r="Q4509" i="1"/>
  <c r="Q4508" i="1"/>
  <c r="Q4507" i="1"/>
  <c r="Q4506" i="1"/>
  <c r="Q4505" i="1"/>
  <c r="Q4504" i="1"/>
  <c r="Q4503" i="1"/>
  <c r="Q4502" i="1"/>
  <c r="Q4501" i="1"/>
  <c r="Q4500" i="1"/>
  <c r="Q4499" i="1"/>
  <c r="Q4498" i="1"/>
  <c r="Q4497" i="1"/>
  <c r="Q4496" i="1"/>
  <c r="Q4495" i="1"/>
  <c r="Q4494" i="1"/>
  <c r="Q4493" i="1"/>
  <c r="Q4492" i="1"/>
  <c r="Q4491" i="1"/>
  <c r="Q4490" i="1"/>
  <c r="Q4489" i="1"/>
  <c r="Q4488" i="1"/>
  <c r="Q4487" i="1"/>
  <c r="Q4486" i="1"/>
  <c r="Q4485" i="1"/>
  <c r="Q4484" i="1"/>
  <c r="Q4483" i="1"/>
  <c r="Q4482" i="1"/>
  <c r="Q4481" i="1"/>
  <c r="Q4480" i="1"/>
  <c r="Q4479" i="1"/>
  <c r="Q4478" i="1"/>
  <c r="Q4477" i="1"/>
  <c r="Q4476" i="1"/>
  <c r="Q4475" i="1"/>
  <c r="Q4474" i="1"/>
  <c r="Q4473" i="1"/>
  <c r="Q4472" i="1"/>
  <c r="Q4471" i="1"/>
  <c r="Q4470" i="1"/>
  <c r="Q4469" i="1"/>
  <c r="Q4468" i="1"/>
  <c r="Q4467" i="1"/>
  <c r="Q4466" i="1"/>
  <c r="Q4465" i="1"/>
  <c r="Q4464" i="1"/>
  <c r="Q4463" i="1"/>
  <c r="Q4462" i="1"/>
  <c r="Q4461" i="1"/>
  <c r="Q4460" i="1"/>
  <c r="Q4459" i="1"/>
  <c r="Q4458" i="1"/>
  <c r="Q4457" i="1"/>
  <c r="Q4456" i="1"/>
  <c r="Q4455" i="1"/>
  <c r="Q4454" i="1"/>
  <c r="Q4453" i="1"/>
  <c r="Q4452" i="1"/>
  <c r="Q4451" i="1"/>
  <c r="Q4450" i="1"/>
  <c r="Q4449" i="1"/>
  <c r="Q4448" i="1"/>
  <c r="Q4447" i="1"/>
  <c r="Q4446" i="1"/>
  <c r="Q4445" i="1"/>
  <c r="Q4444" i="1"/>
  <c r="Q4443" i="1"/>
  <c r="Q4442" i="1"/>
  <c r="Q4441" i="1"/>
  <c r="Q4440" i="1"/>
  <c r="Q4439" i="1"/>
  <c r="Q4438" i="1"/>
  <c r="Q4437" i="1"/>
  <c r="Q4436" i="1"/>
  <c r="Q4435" i="1"/>
  <c r="Q4434" i="1"/>
  <c r="Q4433" i="1"/>
  <c r="Q4432" i="1"/>
  <c r="Q4431" i="1"/>
  <c r="Q4430" i="1"/>
  <c r="Q4429" i="1"/>
  <c r="Q4428" i="1"/>
  <c r="Q4427" i="1"/>
  <c r="Q4426" i="1"/>
  <c r="Q4425" i="1"/>
  <c r="Q4424" i="1"/>
  <c r="Q4423" i="1"/>
  <c r="Q4422" i="1"/>
  <c r="Q4421" i="1"/>
  <c r="Q4420" i="1"/>
  <c r="Q4419" i="1"/>
  <c r="Q4418" i="1"/>
  <c r="Q4417" i="1"/>
  <c r="Q4416" i="1"/>
  <c r="Q4415" i="1"/>
  <c r="Q4414" i="1"/>
  <c r="Q4413" i="1"/>
  <c r="Q4412" i="1"/>
  <c r="Q4411" i="1"/>
  <c r="Q4410" i="1"/>
  <c r="Q4409" i="1"/>
  <c r="Q4408" i="1"/>
  <c r="Q4407" i="1"/>
  <c r="Q4406" i="1"/>
  <c r="Q4405" i="1"/>
  <c r="Q4404" i="1"/>
  <c r="Q4403" i="1"/>
  <c r="Q4402" i="1"/>
  <c r="Q4401" i="1"/>
  <c r="Q4400" i="1"/>
  <c r="Q4399" i="1"/>
  <c r="Q4398" i="1"/>
  <c r="Q4397" i="1"/>
  <c r="Q4396" i="1"/>
  <c r="Q4395" i="1"/>
  <c r="Q4394" i="1"/>
  <c r="Q4393" i="1"/>
  <c r="Q4392" i="1"/>
  <c r="Q4391" i="1"/>
  <c r="Q4390" i="1"/>
  <c r="Q4389" i="1"/>
  <c r="Q4388" i="1"/>
  <c r="Q4387" i="1"/>
  <c r="Q4386" i="1"/>
  <c r="Q4385" i="1"/>
  <c r="Q4384" i="1"/>
  <c r="Q4383" i="1"/>
  <c r="Q4382" i="1"/>
  <c r="Q4381" i="1"/>
  <c r="Q4380" i="1"/>
  <c r="Q4379" i="1"/>
  <c r="Q4378" i="1"/>
  <c r="Q4377" i="1"/>
  <c r="Q4376" i="1"/>
  <c r="Q4375" i="1"/>
  <c r="Q4374" i="1"/>
  <c r="Q4373" i="1"/>
  <c r="Q4372" i="1"/>
  <c r="Q4371" i="1"/>
  <c r="Q4370" i="1"/>
  <c r="Q4369" i="1"/>
  <c r="Q4368" i="1"/>
  <c r="Q4367" i="1"/>
  <c r="Q4366" i="1"/>
  <c r="Q4365" i="1"/>
  <c r="Q4364" i="1"/>
  <c r="Q4363" i="1"/>
  <c r="Q4362" i="1"/>
  <c r="Q4361" i="1"/>
  <c r="Q4360" i="1"/>
  <c r="Q4359" i="1"/>
  <c r="Q4358" i="1"/>
  <c r="Q4357" i="1"/>
  <c r="Q4356" i="1"/>
  <c r="Q4355" i="1"/>
  <c r="Q4354" i="1"/>
  <c r="Q4353" i="1"/>
  <c r="Q4352" i="1"/>
  <c r="Q4351" i="1"/>
  <c r="Q4350" i="1"/>
  <c r="Q4349" i="1"/>
  <c r="Q4348" i="1"/>
  <c r="Q4347" i="1"/>
  <c r="Q4346" i="1"/>
  <c r="Q4345" i="1"/>
  <c r="Q4344" i="1"/>
  <c r="Q4343" i="1"/>
  <c r="Q4342" i="1"/>
  <c r="Q4341" i="1"/>
  <c r="Q4340" i="1"/>
  <c r="Q4339" i="1"/>
  <c r="Q4338" i="1"/>
  <c r="Q4337" i="1"/>
  <c r="Q4336" i="1"/>
  <c r="Q4335" i="1"/>
  <c r="Q4334" i="1"/>
  <c r="Q4333" i="1"/>
  <c r="Q4332" i="1"/>
  <c r="Q4331" i="1"/>
  <c r="Q4330" i="1"/>
  <c r="Q4329" i="1"/>
  <c r="Q4328" i="1"/>
  <c r="Q4327" i="1"/>
  <c r="Q4326" i="1"/>
  <c r="Q4325" i="1"/>
  <c r="Q4324" i="1"/>
  <c r="Q4323" i="1"/>
  <c r="Q4322" i="1"/>
  <c r="Q4321" i="1"/>
  <c r="Q4320" i="1"/>
  <c r="Q4319" i="1"/>
  <c r="Q4318" i="1"/>
  <c r="Q4317" i="1"/>
  <c r="Q4316" i="1"/>
  <c r="Q4315" i="1"/>
  <c r="Q4314" i="1"/>
  <c r="Q4313" i="1"/>
  <c r="Q4312" i="1"/>
  <c r="Q4311" i="1"/>
  <c r="Q4310" i="1"/>
  <c r="Q4309" i="1"/>
  <c r="Q4308" i="1"/>
  <c r="Q4307" i="1"/>
  <c r="Q4306" i="1"/>
  <c r="Q4305" i="1"/>
  <c r="Q4304" i="1"/>
  <c r="Q4303" i="1"/>
  <c r="Q4302" i="1"/>
  <c r="Q4301" i="1"/>
  <c r="Q4300" i="1"/>
  <c r="Q4299" i="1"/>
  <c r="Q4298" i="1"/>
  <c r="Q4297" i="1"/>
  <c r="Q4296" i="1"/>
  <c r="Q4295" i="1"/>
  <c r="Q4294" i="1"/>
  <c r="Q4293" i="1"/>
  <c r="Q4292" i="1"/>
  <c r="Q4291" i="1"/>
  <c r="Q4290" i="1"/>
  <c r="Q4289" i="1"/>
  <c r="Q4288" i="1"/>
  <c r="Q4287" i="1"/>
  <c r="Q4286" i="1"/>
  <c r="Q4285" i="1"/>
  <c r="Q4284" i="1"/>
  <c r="Q4283" i="1"/>
  <c r="Q4282" i="1"/>
  <c r="Q4281" i="1"/>
  <c r="Q4280" i="1"/>
  <c r="Q4279" i="1"/>
  <c r="Q4278" i="1"/>
  <c r="Q4277" i="1"/>
  <c r="Q4276" i="1"/>
  <c r="Q4275" i="1"/>
  <c r="Q4274" i="1"/>
  <c r="Q4273" i="1"/>
  <c r="Q4272" i="1"/>
  <c r="Q4271" i="1"/>
  <c r="Q4270" i="1"/>
  <c r="Q4269" i="1"/>
  <c r="Q4268" i="1"/>
  <c r="Q4267" i="1"/>
  <c r="Q4266" i="1"/>
  <c r="Q4265" i="1"/>
  <c r="Q4264" i="1"/>
  <c r="Q4263" i="1"/>
  <c r="Q4262" i="1"/>
  <c r="Q4261" i="1"/>
  <c r="Q4260" i="1"/>
  <c r="Q4259" i="1"/>
  <c r="Q4258" i="1"/>
  <c r="Q4257" i="1"/>
  <c r="Q4256" i="1"/>
  <c r="Q4255" i="1"/>
  <c r="Q4254" i="1"/>
  <c r="Q4253" i="1"/>
  <c r="Q4252" i="1"/>
  <c r="Q4251" i="1"/>
  <c r="Q4250" i="1"/>
  <c r="Q4249" i="1"/>
  <c r="Q4248" i="1"/>
  <c r="Q4247" i="1"/>
  <c r="Q4246" i="1"/>
  <c r="Q4245" i="1"/>
  <c r="Q4244" i="1"/>
  <c r="Q4243" i="1"/>
  <c r="Q4242" i="1"/>
  <c r="Q4241" i="1"/>
  <c r="Q4240" i="1"/>
  <c r="Q4239" i="1"/>
  <c r="Q4238" i="1"/>
  <c r="Q4237" i="1"/>
  <c r="Q4236" i="1"/>
  <c r="Q4235" i="1"/>
  <c r="Q4234" i="1"/>
  <c r="Q4233" i="1"/>
  <c r="Q4232" i="1"/>
  <c r="Q4231" i="1"/>
  <c r="Q4230" i="1"/>
  <c r="Q4229" i="1"/>
  <c r="Q4228" i="1"/>
  <c r="Q4227" i="1"/>
  <c r="Q4226" i="1"/>
  <c r="Q4225" i="1"/>
  <c r="Q4224" i="1"/>
  <c r="Q4223" i="1"/>
  <c r="Q4222" i="1"/>
  <c r="Q4221" i="1"/>
  <c r="Q4220" i="1"/>
  <c r="Q4219" i="1"/>
  <c r="Q4218" i="1"/>
  <c r="Q4217" i="1"/>
  <c r="Q4216" i="1"/>
  <c r="Q4215" i="1"/>
  <c r="Q4214" i="1"/>
  <c r="Q4213" i="1"/>
  <c r="Q4212" i="1"/>
  <c r="Q4211" i="1"/>
  <c r="Q4210" i="1"/>
  <c r="Q4209" i="1"/>
  <c r="Q4208" i="1"/>
  <c r="Q4207" i="1"/>
  <c r="Q4206" i="1"/>
  <c r="Q4205" i="1"/>
  <c r="Q4204" i="1"/>
  <c r="Q4203" i="1"/>
  <c r="Q4202" i="1"/>
  <c r="Q4201" i="1"/>
  <c r="Q4193" i="1"/>
  <c r="Q4192" i="1"/>
  <c r="Q4191" i="1"/>
  <c r="Q4190" i="1"/>
  <c r="Q4189" i="1"/>
  <c r="Q4188" i="1"/>
  <c r="Q4187" i="1"/>
  <c r="Q4186" i="1"/>
  <c r="Q4185" i="1"/>
  <c r="Q4184" i="1"/>
  <c r="Q4183" i="1"/>
  <c r="Q4182" i="1"/>
  <c r="Q4181" i="1"/>
  <c r="Q4180" i="1"/>
  <c r="Q4179" i="1"/>
  <c r="Q4178" i="1"/>
  <c r="Q4177" i="1"/>
  <c r="Q4176" i="1"/>
  <c r="Q4175" i="1"/>
  <c r="Q4173" i="1"/>
  <c r="Q4161" i="1"/>
  <c r="Q4159" i="1"/>
  <c r="Q4158" i="1"/>
  <c r="Q4156" i="1"/>
  <c r="Q4151" i="1"/>
  <c r="Q4149" i="1"/>
  <c r="Q4148" i="1"/>
  <c r="Q4147" i="1"/>
  <c r="Q4146" i="1"/>
  <c r="Q4145" i="1"/>
  <c r="Q4144" i="1"/>
  <c r="Q4143" i="1"/>
  <c r="Q4142" i="1"/>
  <c r="Q4141" i="1"/>
  <c r="Q4140" i="1"/>
  <c r="Q4139" i="1"/>
  <c r="Q4138" i="1"/>
  <c r="Q4137" i="1"/>
  <c r="Q4136" i="1"/>
  <c r="Q4135" i="1"/>
  <c r="Q4134" i="1"/>
  <c r="Q4133" i="1"/>
  <c r="Q4132" i="1"/>
  <c r="Q4131" i="1"/>
  <c r="Q4130" i="1"/>
  <c r="Q4129" i="1"/>
  <c r="Q4128" i="1"/>
  <c r="Q4127" i="1"/>
  <c r="Q4126" i="1"/>
  <c r="Q4125" i="1"/>
  <c r="Q4124" i="1"/>
  <c r="Q4123" i="1"/>
  <c r="Q4122" i="1"/>
  <c r="Q4121" i="1"/>
  <c r="Q4120" i="1"/>
  <c r="Q4119" i="1"/>
  <c r="Q4118" i="1"/>
  <c r="Q4117" i="1"/>
  <c r="Q4116" i="1"/>
  <c r="Q4115" i="1"/>
  <c r="Q4114" i="1"/>
  <c r="Q4113" i="1"/>
  <c r="Q4112" i="1"/>
  <c r="Q4111" i="1"/>
  <c r="Q4110" i="1"/>
  <c r="Q4109" i="1"/>
  <c r="Q4108" i="1"/>
  <c r="Q4107" i="1"/>
  <c r="Q4106" i="1"/>
  <c r="Q4105" i="1"/>
  <c r="Q4104" i="1"/>
  <c r="Q4103" i="1"/>
  <c r="Q4102" i="1"/>
  <c r="Q4101" i="1"/>
  <c r="Q4100" i="1"/>
  <c r="Q4099" i="1"/>
  <c r="Q4098" i="1"/>
  <c r="Q4097" i="1"/>
  <c r="Q4096" i="1"/>
  <c r="Q4095" i="1"/>
  <c r="Q4094" i="1"/>
  <c r="Q4093" i="1"/>
  <c r="Q4092" i="1"/>
  <c r="Q4091" i="1"/>
  <c r="Q4090" i="1"/>
  <c r="Q4089" i="1"/>
  <c r="Q4088" i="1"/>
  <c r="Q4087" i="1"/>
  <c r="Q4086" i="1"/>
  <c r="Q4085" i="1"/>
  <c r="Q4084" i="1"/>
  <c r="Q4083" i="1"/>
  <c r="Q4082" i="1"/>
  <c r="Q4081" i="1"/>
  <c r="Q4080" i="1"/>
  <c r="Q4056" i="1"/>
  <c r="Q4047" i="1"/>
  <c r="Q4045" i="1"/>
  <c r="Q4044" i="1"/>
  <c r="Q4043" i="1"/>
  <c r="Q4031" i="1"/>
  <c r="Q4030" i="1"/>
  <c r="Q4027" i="1"/>
  <c r="Q4026" i="1"/>
  <c r="Q4024" i="1"/>
  <c r="Q4023" i="1"/>
  <c r="Q4022" i="1"/>
  <c r="Q4021" i="1"/>
  <c r="Q4018" i="1"/>
  <c r="Q4016" i="1"/>
  <c r="Q4015" i="1"/>
  <c r="Q4013" i="1"/>
  <c r="Q4012" i="1"/>
  <c r="Q4011" i="1"/>
  <c r="Q4010" i="1"/>
  <c r="Q4009" i="1"/>
  <c r="Q4008" i="1"/>
  <c r="Q4007" i="1"/>
  <c r="Q4006" i="1"/>
  <c r="Q4005" i="1"/>
  <c r="Q4004" i="1"/>
  <c r="Q4001" i="1"/>
  <c r="Q4000" i="1"/>
  <c r="Q3999" i="1"/>
  <c r="Q3997" i="1"/>
  <c r="Q3993" i="1"/>
  <c r="Q3992" i="1"/>
  <c r="Q3991" i="1"/>
  <c r="Q3988" i="1"/>
  <c r="Q3987" i="1"/>
  <c r="Q3986" i="1"/>
  <c r="Q3984" i="1"/>
  <c r="Q3983" i="1"/>
  <c r="Q3982" i="1"/>
  <c r="Q3981" i="1"/>
  <c r="Q3980" i="1"/>
  <c r="Q3979" i="1"/>
  <c r="Q3976" i="1"/>
  <c r="Q3975" i="1"/>
  <c r="Q3974" i="1"/>
  <c r="Q3973" i="1"/>
  <c r="Q3972" i="1"/>
  <c r="Q3971" i="1"/>
  <c r="Q3970" i="1"/>
  <c r="Q3969" i="1"/>
  <c r="Q3968" i="1"/>
  <c r="Q3967" i="1"/>
  <c r="Q3966" i="1"/>
  <c r="Q3965" i="1"/>
  <c r="Q3963" i="1"/>
  <c r="Q3962" i="1"/>
  <c r="Q3961" i="1"/>
  <c r="Q3960" i="1"/>
  <c r="Q3959" i="1"/>
  <c r="Q3958" i="1"/>
  <c r="Q3957" i="1"/>
  <c r="Q3956" i="1"/>
  <c r="Q3955" i="1"/>
  <c r="Q3954" i="1"/>
  <c r="Q3953" i="1"/>
  <c r="Q3952" i="1"/>
  <c r="Q3950" i="1"/>
  <c r="Q3948" i="1"/>
  <c r="Q3947" i="1"/>
  <c r="Q3946" i="1"/>
  <c r="Q3945" i="1"/>
  <c r="Q3944" i="1"/>
  <c r="Q3943" i="1"/>
  <c r="Q3941" i="1"/>
  <c r="Q3940" i="1"/>
  <c r="Q3939" i="1"/>
  <c r="Q3938" i="1"/>
  <c r="Q3937" i="1"/>
  <c r="Q3936" i="1"/>
  <c r="Q3935" i="1"/>
  <c r="Q3934" i="1"/>
  <c r="Q3933" i="1"/>
  <c r="Q3932" i="1"/>
  <c r="Q3931" i="1"/>
  <c r="Q3930" i="1"/>
  <c r="Q3929" i="1"/>
  <c r="Q3928" i="1"/>
  <c r="Q3927" i="1"/>
  <c r="Q3926" i="1"/>
  <c r="Q3924" i="1"/>
  <c r="Q3923" i="1"/>
  <c r="Q3922" i="1"/>
  <c r="Q3921" i="1"/>
  <c r="Q3920" i="1"/>
  <c r="Q3919" i="1"/>
  <c r="Q3918" i="1"/>
  <c r="Q3917" i="1"/>
  <c r="Q3916" i="1"/>
  <c r="Q3915" i="1"/>
  <c r="Q3913" i="1"/>
  <c r="Q3912" i="1"/>
  <c r="Q3911" i="1"/>
  <c r="Q3910" i="1"/>
  <c r="Q3909" i="1"/>
  <c r="Q3908" i="1"/>
  <c r="Q3907" i="1"/>
  <c r="Q3906" i="1"/>
  <c r="Q3905" i="1"/>
  <c r="Q3904" i="1"/>
  <c r="Q3903" i="1"/>
  <c r="Q3902" i="1"/>
  <c r="Q3901" i="1"/>
  <c r="Q3900" i="1"/>
  <c r="Q3899" i="1"/>
  <c r="Q3898" i="1"/>
  <c r="Q3897" i="1"/>
  <c r="Q3896" i="1"/>
  <c r="Q3895" i="1"/>
  <c r="Q3894" i="1"/>
  <c r="Q3893" i="1"/>
  <c r="Q3892" i="1"/>
  <c r="Q3891" i="1"/>
  <c r="Q3890" i="1"/>
  <c r="Q3889" i="1"/>
  <c r="Q3888" i="1"/>
  <c r="Q3887" i="1"/>
  <c r="Q3886" i="1"/>
  <c r="Q3885" i="1"/>
  <c r="Q3884" i="1"/>
  <c r="Q3883" i="1"/>
  <c r="Q3882" i="1"/>
  <c r="Q3881" i="1"/>
  <c r="Q3880" i="1"/>
  <c r="Q3879" i="1"/>
  <c r="Q3878" i="1"/>
  <c r="Q3877" i="1"/>
  <c r="Q3876" i="1"/>
  <c r="Q3875" i="1"/>
  <c r="Q3874" i="1"/>
  <c r="Q3873" i="1"/>
  <c r="Q3872" i="1"/>
  <c r="Q3871" i="1"/>
  <c r="Q3870" i="1"/>
  <c r="Q3869" i="1"/>
  <c r="Q3868" i="1"/>
  <c r="Q3867" i="1"/>
  <c r="Q3866" i="1"/>
  <c r="Q3865" i="1"/>
  <c r="Q3864" i="1"/>
  <c r="Q3863" i="1"/>
  <c r="Q3862" i="1"/>
  <c r="Q3861" i="1"/>
  <c r="Q3860" i="1"/>
  <c r="Q3859" i="1"/>
  <c r="Q3858" i="1"/>
  <c r="Q3857" i="1"/>
  <c r="Q3856" i="1"/>
  <c r="Q3855" i="1"/>
  <c r="Q3854" i="1"/>
  <c r="Q3853" i="1"/>
  <c r="Q3852" i="1"/>
  <c r="Q3851" i="1"/>
  <c r="Q3849" i="1"/>
  <c r="Q3848" i="1"/>
  <c r="Q3847" i="1"/>
  <c r="Q3846" i="1"/>
  <c r="Q3845" i="1"/>
  <c r="Q3844" i="1"/>
  <c r="Q3843" i="1"/>
  <c r="Q3842" i="1"/>
  <c r="Q3841" i="1"/>
  <c r="Q3840" i="1"/>
  <c r="Q3839" i="1"/>
  <c r="Q3838" i="1"/>
  <c r="Q3837" i="1"/>
  <c r="Q3836" i="1"/>
  <c r="Q3835" i="1"/>
  <c r="Q3834" i="1"/>
  <c r="Q3833" i="1"/>
  <c r="Q3832" i="1"/>
  <c r="Q3831" i="1"/>
  <c r="Q3830" i="1"/>
  <c r="Q3829" i="1"/>
  <c r="Q3828" i="1"/>
  <c r="Q3827" i="1"/>
  <c r="Q3826" i="1"/>
  <c r="Q3825" i="1"/>
  <c r="Q3824" i="1"/>
  <c r="Q3823" i="1"/>
  <c r="Q3819" i="1"/>
  <c r="Q3818" i="1"/>
  <c r="Q3817" i="1"/>
  <c r="Q3816" i="1"/>
  <c r="Q3815" i="1"/>
  <c r="Q3814" i="1"/>
  <c r="Q3813" i="1"/>
  <c r="Q3812" i="1"/>
  <c r="Q3811" i="1"/>
  <c r="Q3810" i="1"/>
  <c r="Q3809" i="1"/>
  <c r="Q3808" i="1"/>
  <c r="Q3807" i="1"/>
  <c r="Q3806" i="1"/>
  <c r="Q3805" i="1"/>
  <c r="Q3804" i="1"/>
  <c r="Q3803" i="1"/>
  <c r="Q3802" i="1"/>
  <c r="Q3801" i="1"/>
  <c r="Q3800" i="1"/>
  <c r="Q3799" i="1"/>
  <c r="Q3798" i="1"/>
  <c r="Q3797" i="1"/>
  <c r="Q3796" i="1"/>
  <c r="Q3794" i="1"/>
  <c r="Q3792" i="1"/>
  <c r="Q3791" i="1"/>
  <c r="Q3790" i="1"/>
  <c r="Q3789" i="1"/>
  <c r="Q3788" i="1"/>
  <c r="Q3787" i="1"/>
  <c r="Q3786" i="1"/>
  <c r="Q3785" i="1"/>
  <c r="Q3784" i="1"/>
  <c r="Q3783" i="1"/>
  <c r="Q3782" i="1"/>
  <c r="Q3781" i="1"/>
  <c r="Q3780" i="1"/>
  <c r="Q3779" i="1"/>
  <c r="Q3778" i="1"/>
  <c r="Q3777" i="1"/>
  <c r="Q3776" i="1"/>
  <c r="Q3775" i="1"/>
  <c r="Q3774" i="1"/>
  <c r="Q3773" i="1"/>
  <c r="Q3772" i="1"/>
  <c r="Q3771" i="1"/>
  <c r="Q3769" i="1"/>
  <c r="Q3768" i="1"/>
  <c r="Q3767" i="1"/>
  <c r="Q3766" i="1"/>
  <c r="Q3765" i="1"/>
  <c r="Q3764" i="1"/>
  <c r="Q3763" i="1"/>
  <c r="Q3762" i="1"/>
  <c r="Q3761" i="1"/>
  <c r="Q3760" i="1"/>
  <c r="Q3759" i="1"/>
  <c r="Q3758" i="1"/>
  <c r="Q3757" i="1"/>
  <c r="Q3756" i="1"/>
  <c r="Q3755" i="1"/>
  <c r="Q3754" i="1"/>
  <c r="Q3753" i="1"/>
  <c r="Q3752" i="1"/>
  <c r="Q3751" i="1"/>
  <c r="Q3750" i="1"/>
  <c r="Q3749" i="1"/>
  <c r="Q3748" i="1"/>
  <c r="Q3747" i="1"/>
  <c r="Q3746" i="1"/>
  <c r="Q3745" i="1"/>
  <c r="Q3744" i="1"/>
  <c r="Q3743" i="1"/>
  <c r="Q3742" i="1"/>
  <c r="Q3741" i="1"/>
  <c r="Q3740" i="1"/>
  <c r="Q3739" i="1"/>
  <c r="Q3737" i="1"/>
  <c r="Q3736" i="1"/>
  <c r="Q3735" i="1"/>
  <c r="Q3734" i="1"/>
  <c r="Q3733" i="1"/>
  <c r="Q3732" i="1"/>
  <c r="Q3731" i="1"/>
  <c r="Q3730" i="1"/>
  <c r="Q3729" i="1"/>
  <c r="Q3728" i="1"/>
  <c r="Q3727" i="1"/>
  <c r="Q3726" i="1"/>
  <c r="Q3725" i="1"/>
  <c r="Q3724" i="1"/>
  <c r="Q3723" i="1"/>
  <c r="Q3722" i="1"/>
  <c r="Q3721" i="1"/>
  <c r="Q3720" i="1"/>
  <c r="Q3719" i="1"/>
  <c r="Q3718" i="1"/>
  <c r="Q3717" i="1"/>
  <c r="Q3716" i="1"/>
  <c r="Q3715" i="1"/>
  <c r="Q3714" i="1"/>
  <c r="Q3713" i="1"/>
  <c r="Q3712" i="1"/>
  <c r="Q3711" i="1"/>
  <c r="Q3710" i="1"/>
  <c r="Q3709" i="1"/>
  <c r="Q3708" i="1"/>
  <c r="Q3707" i="1"/>
  <c r="Q3706" i="1"/>
  <c r="Q3705" i="1"/>
  <c r="Q3704" i="1"/>
  <c r="Q3703" i="1"/>
  <c r="Q3702" i="1"/>
  <c r="Q3701" i="1"/>
  <c r="Q3700" i="1"/>
  <c r="Q3699" i="1"/>
  <c r="Q3698" i="1"/>
  <c r="Q3697" i="1"/>
  <c r="Q3696" i="1"/>
  <c r="Q3695" i="1"/>
  <c r="Q3694" i="1"/>
  <c r="Q3693" i="1"/>
  <c r="Q3692" i="1"/>
  <c r="Q3691" i="1"/>
  <c r="Q3690" i="1"/>
  <c r="Q3689" i="1"/>
  <c r="Q3688" i="1"/>
  <c r="Q3687" i="1"/>
  <c r="Q3686" i="1"/>
  <c r="Q3685" i="1"/>
  <c r="Q3684" i="1"/>
  <c r="Q3683" i="1"/>
  <c r="Q3682" i="1"/>
  <c r="Q3681" i="1"/>
  <c r="Q3680" i="1"/>
  <c r="Q3679" i="1"/>
  <c r="Q3678" i="1"/>
  <c r="Q3677" i="1"/>
  <c r="Q3676" i="1"/>
  <c r="Q3675" i="1"/>
  <c r="Q3674" i="1"/>
  <c r="Q3673" i="1"/>
  <c r="Q3672" i="1"/>
  <c r="Q3671" i="1"/>
  <c r="Q3670" i="1"/>
  <c r="Q3669" i="1"/>
  <c r="Q3668" i="1"/>
  <c r="Q3667" i="1"/>
  <c r="Q3666" i="1"/>
  <c r="Q3665" i="1"/>
  <c r="Q3664" i="1"/>
  <c r="Q3662" i="1"/>
  <c r="Q3661" i="1"/>
  <c r="Q3660" i="1"/>
  <c r="Q3659" i="1"/>
  <c r="Q3658" i="1"/>
  <c r="Q3657" i="1"/>
  <c r="Q3656" i="1"/>
  <c r="Q3655" i="1"/>
  <c r="Q3654" i="1"/>
  <c r="Q3653" i="1"/>
  <c r="Q3652" i="1"/>
  <c r="Q3651" i="1"/>
  <c r="Q3650" i="1"/>
  <c r="Q3649" i="1"/>
  <c r="Q3648" i="1"/>
  <c r="Q3647" i="1"/>
  <c r="Q3646" i="1"/>
  <c r="Q3645" i="1"/>
  <c r="Q3644" i="1"/>
  <c r="Q3643" i="1"/>
  <c r="Q3642" i="1"/>
  <c r="Q3641" i="1"/>
  <c r="Q3640" i="1"/>
  <c r="Q3639" i="1"/>
  <c r="Q3638" i="1"/>
  <c r="Q3637" i="1"/>
  <c r="Q3636" i="1"/>
  <c r="Q3635" i="1"/>
  <c r="Q3634" i="1"/>
  <c r="Q3633" i="1"/>
  <c r="Q3631" i="1"/>
  <c r="Q3630" i="1"/>
  <c r="Q3629" i="1"/>
  <c r="Q3628" i="1"/>
  <c r="Q3627" i="1"/>
  <c r="Q3626" i="1"/>
  <c r="Q3625" i="1"/>
  <c r="Q3624" i="1"/>
  <c r="Q3623" i="1"/>
  <c r="Q3622" i="1"/>
  <c r="Q3621" i="1"/>
  <c r="Q3620" i="1"/>
  <c r="Q3619" i="1"/>
  <c r="Q3618" i="1"/>
  <c r="Q3617" i="1"/>
  <c r="Q3616" i="1"/>
  <c r="Q3615" i="1"/>
  <c r="Q3614" i="1"/>
  <c r="Q3613" i="1"/>
  <c r="Q3612" i="1"/>
  <c r="Q3611" i="1"/>
  <c r="Q3609" i="1"/>
  <c r="Q3608" i="1"/>
  <c r="Q3607" i="1"/>
  <c r="Q3606" i="1"/>
  <c r="Q3605" i="1"/>
  <c r="Q3604" i="1"/>
  <c r="Q3603" i="1"/>
  <c r="Q3602" i="1"/>
  <c r="Q3601" i="1"/>
  <c r="Q3600" i="1"/>
  <c r="Q3599" i="1"/>
  <c r="Q3598" i="1"/>
  <c r="Q3597" i="1"/>
  <c r="Q3596" i="1"/>
  <c r="Q3595" i="1"/>
  <c r="Q3594" i="1"/>
  <c r="Q3593" i="1"/>
  <c r="Q3592" i="1"/>
  <c r="Q3591" i="1"/>
  <c r="Q3590" i="1"/>
  <c r="Q3589" i="1"/>
  <c r="Q3588" i="1"/>
  <c r="Q3587" i="1"/>
  <c r="Q3586" i="1"/>
  <c r="Q3585" i="1"/>
  <c r="Q3584" i="1"/>
  <c r="Q3583" i="1"/>
  <c r="Q3582" i="1"/>
  <c r="Q3581" i="1"/>
  <c r="Q3580" i="1"/>
  <c r="Q3579" i="1"/>
  <c r="Q3578" i="1"/>
  <c r="Q3577" i="1"/>
  <c r="Q3576" i="1"/>
  <c r="Q3575" i="1"/>
  <c r="Q3574" i="1"/>
  <c r="Q3573" i="1"/>
  <c r="Q3572" i="1"/>
  <c r="Q3571" i="1"/>
  <c r="Q3570" i="1"/>
  <c r="Q3569" i="1"/>
  <c r="Q3568" i="1"/>
  <c r="Q3567" i="1"/>
  <c r="Q3566" i="1"/>
  <c r="Q3565" i="1"/>
  <c r="Q3564" i="1"/>
  <c r="Q3563" i="1"/>
  <c r="Q3562" i="1"/>
  <c r="Q3561" i="1"/>
  <c r="Q3560" i="1"/>
  <c r="Q3559" i="1"/>
  <c r="Q3558" i="1"/>
  <c r="Q3557" i="1"/>
  <c r="Q3556" i="1"/>
  <c r="Q3555" i="1"/>
  <c r="Q3554" i="1"/>
  <c r="Q3553" i="1"/>
  <c r="Q3552" i="1"/>
  <c r="Q3551" i="1"/>
  <c r="Q3550" i="1"/>
  <c r="Q3549" i="1"/>
  <c r="Q3548" i="1"/>
  <c r="Q3547" i="1"/>
  <c r="Q3546" i="1"/>
  <c r="Q3543" i="1"/>
  <c r="Q3542" i="1"/>
  <c r="Q3541" i="1"/>
  <c r="Q3540" i="1"/>
  <c r="Q3539" i="1"/>
  <c r="Q3538" i="1"/>
  <c r="Q3537" i="1"/>
  <c r="Q3536" i="1"/>
  <c r="Q3535" i="1"/>
  <c r="Q3534" i="1"/>
  <c r="Q3533" i="1"/>
  <c r="Q3532" i="1"/>
  <c r="Q3531" i="1"/>
  <c r="Q3530" i="1"/>
  <c r="Q3529" i="1"/>
  <c r="Q3528" i="1"/>
  <c r="Q3527" i="1"/>
  <c r="Q3526" i="1"/>
  <c r="Q3525" i="1"/>
  <c r="Q3524" i="1"/>
  <c r="Q3523" i="1"/>
  <c r="Q3522" i="1"/>
  <c r="Q3521" i="1"/>
  <c r="Q3520" i="1"/>
  <c r="Q3519" i="1"/>
  <c r="Q3518" i="1"/>
  <c r="Q3517" i="1"/>
  <c r="Q3516" i="1"/>
  <c r="Q3515" i="1"/>
  <c r="Q3513" i="1"/>
  <c r="Q3512" i="1"/>
  <c r="Q3511" i="1"/>
  <c r="Q3510" i="1"/>
  <c r="Q3509" i="1"/>
  <c r="Q3508" i="1"/>
  <c r="Q3507" i="1"/>
  <c r="Q3506" i="1"/>
  <c r="Q3505" i="1"/>
  <c r="Q3504" i="1"/>
  <c r="Q3503" i="1"/>
  <c r="Q3502" i="1"/>
  <c r="Q3501" i="1"/>
  <c r="Q3500" i="1"/>
  <c r="Q3499" i="1"/>
  <c r="Q3498" i="1"/>
  <c r="Q3497" i="1"/>
  <c r="Q3496" i="1"/>
  <c r="Q3495" i="1"/>
  <c r="Q3494" i="1"/>
  <c r="Q3493" i="1"/>
  <c r="Q3492" i="1"/>
  <c r="Q3491" i="1"/>
  <c r="Q3490" i="1"/>
  <c r="Q3489" i="1"/>
  <c r="Q3488" i="1"/>
  <c r="Q3487" i="1"/>
  <c r="Q3486" i="1"/>
  <c r="Q3485" i="1"/>
  <c r="Q3484" i="1"/>
  <c r="Q3483" i="1"/>
  <c r="Q3482" i="1"/>
  <c r="Q3481" i="1"/>
  <c r="Q3480" i="1"/>
  <c r="Q3479" i="1"/>
  <c r="Q3478" i="1"/>
  <c r="Q3477" i="1"/>
  <c r="Q3476" i="1"/>
  <c r="Q3475" i="1"/>
  <c r="Q3474" i="1"/>
  <c r="Q3473" i="1"/>
  <c r="Q3472" i="1"/>
  <c r="Q3471" i="1"/>
  <c r="Q3470" i="1"/>
  <c r="Q3469" i="1"/>
  <c r="Q3468" i="1"/>
  <c r="Q3467" i="1"/>
  <c r="Q3466" i="1"/>
  <c r="Q3465" i="1"/>
  <c r="Q3464" i="1"/>
  <c r="Q3463" i="1"/>
  <c r="Q3462" i="1"/>
  <c r="Q3461" i="1"/>
  <c r="Q3460" i="1"/>
  <c r="Q3459" i="1"/>
  <c r="Q3458" i="1"/>
  <c r="Q3457" i="1"/>
  <c r="Q3456" i="1"/>
  <c r="Q3455" i="1"/>
  <c r="Q3454" i="1"/>
  <c r="Q3453" i="1"/>
  <c r="Q3452" i="1"/>
  <c r="Q3451" i="1"/>
  <c r="Q3450" i="1"/>
  <c r="Q3449" i="1"/>
  <c r="Q3448" i="1"/>
  <c r="Q3447" i="1"/>
  <c r="Q3446" i="1"/>
  <c r="Q3445" i="1"/>
  <c r="Q3444" i="1"/>
  <c r="Q3443" i="1"/>
  <c r="Q3442" i="1"/>
  <c r="Q3441" i="1"/>
  <c r="Q3440" i="1"/>
  <c r="Q3439" i="1"/>
  <c r="Q3438" i="1"/>
  <c r="Q3437" i="1"/>
  <c r="Q3436" i="1"/>
  <c r="Q3435" i="1"/>
  <c r="Q3434" i="1"/>
  <c r="Q3433" i="1"/>
  <c r="Q3432" i="1"/>
  <c r="Q3431" i="1"/>
  <c r="Q3430" i="1"/>
  <c r="Q3429" i="1"/>
  <c r="Q3428" i="1"/>
  <c r="Q3427" i="1"/>
  <c r="Q3426" i="1"/>
  <c r="Q3425" i="1"/>
  <c r="Q3424" i="1"/>
  <c r="Q3423" i="1"/>
  <c r="Q3422" i="1"/>
  <c r="Q3421" i="1"/>
  <c r="Q3419" i="1"/>
  <c r="Q3418" i="1"/>
  <c r="Q3417" i="1"/>
  <c r="Q3416" i="1"/>
  <c r="Q3415" i="1"/>
  <c r="Q3414" i="1"/>
  <c r="Q3413" i="1"/>
  <c r="Q3412" i="1"/>
  <c r="Q3411" i="1"/>
  <c r="Q3410" i="1"/>
  <c r="Q3409" i="1"/>
  <c r="Q3408" i="1"/>
  <c r="Q3407" i="1"/>
  <c r="Q3406" i="1"/>
  <c r="Q3405" i="1"/>
  <c r="Q3404" i="1"/>
  <c r="Q3403" i="1"/>
  <c r="Q3402" i="1"/>
  <c r="Q3401" i="1"/>
  <c r="Q3400" i="1"/>
  <c r="Q3399" i="1"/>
  <c r="Q3398" i="1"/>
  <c r="Q3397" i="1"/>
  <c r="Q3396" i="1"/>
  <c r="Q3395" i="1"/>
  <c r="Q3394" i="1"/>
  <c r="Q3393" i="1"/>
  <c r="Q3391" i="1"/>
  <c r="Q3390" i="1"/>
  <c r="Q3389" i="1"/>
  <c r="Q3388" i="1"/>
  <c r="Q3387" i="1"/>
  <c r="Q3386" i="1"/>
  <c r="Q3385" i="1"/>
  <c r="Q3384" i="1"/>
  <c r="Q3383" i="1"/>
  <c r="Q3382" i="1"/>
  <c r="Q3381" i="1"/>
  <c r="Q3380" i="1"/>
  <c r="Q3379" i="1"/>
  <c r="Q3378" i="1"/>
  <c r="Q3377" i="1"/>
  <c r="Q3376" i="1"/>
  <c r="Q3375" i="1"/>
  <c r="Q3374" i="1"/>
  <c r="Q3373" i="1"/>
  <c r="Q3372" i="1"/>
  <c r="Q3371" i="1"/>
  <c r="Q3370" i="1"/>
  <c r="Q3369" i="1"/>
  <c r="Q3368" i="1"/>
  <c r="Q3367" i="1"/>
  <c r="Q3366" i="1"/>
  <c r="Q3365" i="1"/>
  <c r="Q3364" i="1"/>
  <c r="Q3363" i="1"/>
  <c r="Q3362" i="1"/>
  <c r="Q3361" i="1"/>
  <c r="Q3360" i="1"/>
  <c r="Q3359" i="1"/>
  <c r="Q3358" i="1"/>
  <c r="Q3357" i="1"/>
  <c r="Q3356" i="1"/>
  <c r="Q3355" i="1"/>
  <c r="Q3354" i="1"/>
  <c r="Q3353" i="1"/>
  <c r="Q3352" i="1"/>
  <c r="Q3351" i="1"/>
  <c r="Q3350" i="1"/>
  <c r="Q3349" i="1"/>
  <c r="Q3348" i="1"/>
  <c r="Q3347" i="1"/>
  <c r="Q3346" i="1"/>
  <c r="Q3345" i="1"/>
  <c r="Q3344" i="1"/>
  <c r="Q3343" i="1"/>
  <c r="Q3342" i="1"/>
  <c r="Q3341" i="1"/>
  <c r="Q3340" i="1"/>
  <c r="Q3339" i="1"/>
  <c r="Q3338" i="1"/>
  <c r="Q3337" i="1"/>
  <c r="Q3336" i="1"/>
  <c r="Q3335" i="1"/>
  <c r="Q3334" i="1"/>
  <c r="Q3333" i="1"/>
  <c r="Q3332" i="1"/>
  <c r="Q3331" i="1"/>
  <c r="Q3330" i="1"/>
  <c r="Q3329" i="1"/>
  <c r="Q3328" i="1"/>
  <c r="Q3327" i="1"/>
  <c r="Q3326" i="1"/>
  <c r="Q3325" i="1"/>
  <c r="Q3324" i="1"/>
  <c r="Q3323" i="1"/>
  <c r="Q3322" i="1"/>
  <c r="Q3321" i="1"/>
  <c r="Q3320" i="1"/>
  <c r="Q3319" i="1"/>
  <c r="Q3318" i="1"/>
  <c r="Q3317" i="1"/>
  <c r="Q3316" i="1"/>
  <c r="Q3315" i="1"/>
  <c r="Q3313" i="1"/>
  <c r="Q3312" i="1"/>
  <c r="Q3311" i="1"/>
  <c r="Q3310" i="1"/>
  <c r="Q3309" i="1"/>
  <c r="Q3308" i="1"/>
  <c r="Q3307" i="1"/>
  <c r="Q3306" i="1"/>
  <c r="Q3305" i="1"/>
  <c r="Q3304" i="1"/>
  <c r="Q3303" i="1"/>
  <c r="Q3302" i="1"/>
  <c r="Q3301" i="1"/>
  <c r="Q3300" i="1"/>
  <c r="Q3299" i="1"/>
  <c r="Q3298" i="1"/>
  <c r="Q3297" i="1"/>
  <c r="Q3296" i="1"/>
  <c r="Q3295" i="1"/>
  <c r="Q3294" i="1"/>
  <c r="Q3293" i="1"/>
  <c r="Q3292" i="1"/>
  <c r="Q3291" i="1"/>
  <c r="Q3290" i="1"/>
  <c r="Q3289" i="1"/>
  <c r="Q3288" i="1"/>
  <c r="Q3287" i="1"/>
  <c r="Q3286" i="1"/>
  <c r="Q3285" i="1"/>
  <c r="Q3284" i="1"/>
  <c r="Q3282" i="1"/>
  <c r="Q3281" i="1"/>
  <c r="Q3280" i="1"/>
  <c r="Q3279" i="1"/>
  <c r="Q3278" i="1"/>
  <c r="Q3277" i="1"/>
  <c r="Q3276" i="1"/>
  <c r="Q3275" i="1"/>
  <c r="Q3274" i="1"/>
  <c r="Q3273" i="1"/>
  <c r="Q3272" i="1"/>
  <c r="Q3271" i="1"/>
  <c r="Q3270" i="1"/>
  <c r="Q3269" i="1"/>
  <c r="Q3268" i="1"/>
  <c r="Q3267" i="1"/>
  <c r="Q3266" i="1"/>
  <c r="Q3265" i="1"/>
  <c r="Q3264" i="1"/>
  <c r="Q3263" i="1"/>
  <c r="Q3262" i="1"/>
  <c r="Q3261" i="1"/>
  <c r="Q3260" i="1"/>
  <c r="Q3259" i="1"/>
  <c r="Q3258" i="1"/>
  <c r="Q3257" i="1"/>
  <c r="Q3256" i="1"/>
  <c r="Q3255" i="1"/>
  <c r="Q3254" i="1"/>
  <c r="Q3253" i="1"/>
  <c r="Q3252" i="1"/>
  <c r="Q3251" i="1"/>
  <c r="Q3250" i="1"/>
  <c r="Q3249" i="1"/>
  <c r="Q3248" i="1"/>
  <c r="Q3247" i="1"/>
  <c r="Q3246" i="1"/>
  <c r="Q3245" i="1"/>
  <c r="Q3244" i="1"/>
  <c r="Q3243" i="1"/>
  <c r="Q3242" i="1"/>
  <c r="Q3241" i="1"/>
  <c r="Q3240" i="1"/>
  <c r="Q3239" i="1"/>
  <c r="Q3238" i="1"/>
  <c r="Q3237" i="1"/>
  <c r="Q3236" i="1"/>
  <c r="Q3235" i="1"/>
  <c r="Q3234" i="1"/>
  <c r="Q3233" i="1"/>
  <c r="Q3232" i="1"/>
  <c r="Q3231" i="1"/>
  <c r="Q3230" i="1"/>
  <c r="Q3229" i="1"/>
  <c r="Q3228" i="1"/>
  <c r="Q3227" i="1"/>
  <c r="Q3226" i="1"/>
  <c r="Q3225" i="1"/>
  <c r="Q3224" i="1"/>
  <c r="Q3223" i="1"/>
  <c r="Q3222" i="1"/>
  <c r="Q3221" i="1"/>
  <c r="Q3220" i="1"/>
  <c r="Q3219" i="1"/>
  <c r="Q3218" i="1"/>
  <c r="Q3217" i="1"/>
  <c r="Q3216" i="1"/>
  <c r="Q3215" i="1"/>
  <c r="Q3214" i="1"/>
  <c r="Q3213" i="1"/>
  <c r="Q3212" i="1"/>
  <c r="Q3211" i="1"/>
  <c r="Q3210" i="1"/>
  <c r="Q3209" i="1"/>
  <c r="Q3208" i="1"/>
  <c r="Q3207" i="1"/>
  <c r="Q3206" i="1"/>
  <c r="Q3205" i="1"/>
  <c r="Q3204" i="1"/>
  <c r="Q3203" i="1"/>
  <c r="Q3202" i="1"/>
  <c r="Q3201" i="1"/>
  <c r="Q3200" i="1"/>
  <c r="Q3199" i="1"/>
  <c r="Q3198" i="1"/>
  <c r="Q3197" i="1"/>
  <c r="Q3196" i="1"/>
  <c r="Q3195" i="1"/>
  <c r="Q3194" i="1"/>
  <c r="Q3193" i="1"/>
  <c r="Q3192" i="1"/>
  <c r="Q3191" i="1"/>
  <c r="Q3190" i="1"/>
  <c r="Q3189" i="1"/>
  <c r="Q3188" i="1"/>
  <c r="Q3187" i="1"/>
  <c r="Q3186" i="1"/>
  <c r="Q3185" i="1"/>
  <c r="Q3184" i="1"/>
  <c r="Q3183" i="1"/>
  <c r="Q3182" i="1"/>
  <c r="Q3181" i="1"/>
  <c r="Q3180" i="1"/>
  <c r="Q3179" i="1"/>
  <c r="Q3178" i="1"/>
  <c r="Q3177" i="1"/>
  <c r="Q3176" i="1"/>
  <c r="Q3175" i="1"/>
  <c r="Q3174" i="1"/>
  <c r="Q3173" i="1"/>
  <c r="Q3172" i="1"/>
  <c r="Q3171" i="1"/>
  <c r="Q3170" i="1"/>
  <c r="Q3169" i="1"/>
  <c r="Q3168" i="1"/>
  <c r="Q3167" i="1"/>
  <c r="Q3166" i="1"/>
  <c r="Q3165" i="1"/>
  <c r="Q3164" i="1"/>
  <c r="Q3163" i="1"/>
  <c r="Q3162" i="1"/>
  <c r="Q3161" i="1"/>
  <c r="Q3160" i="1"/>
  <c r="Q3159" i="1"/>
  <c r="Q3158" i="1"/>
  <c r="Q3157" i="1"/>
  <c r="Q3156" i="1"/>
  <c r="Q3155" i="1"/>
  <c r="Q3154" i="1"/>
  <c r="Q3153" i="1"/>
  <c r="Q3152" i="1"/>
  <c r="Q3151" i="1"/>
  <c r="Q3150" i="1"/>
  <c r="Q3149" i="1"/>
  <c r="Q3148" i="1"/>
  <c r="Q3147" i="1"/>
  <c r="Q3146" i="1"/>
  <c r="Q3145" i="1"/>
  <c r="Q3144" i="1"/>
  <c r="Q3143" i="1"/>
  <c r="Q3142" i="1"/>
  <c r="Q3141" i="1"/>
  <c r="Q3140" i="1"/>
  <c r="Q3139" i="1"/>
  <c r="Q3138" i="1"/>
  <c r="Q3137" i="1"/>
  <c r="Q3136" i="1"/>
  <c r="Q3135" i="1"/>
  <c r="Q3134" i="1"/>
  <c r="Q3133" i="1"/>
  <c r="Q3132" i="1"/>
  <c r="Q3131" i="1"/>
  <c r="Q3130" i="1"/>
  <c r="Q3129" i="1"/>
  <c r="Q3128" i="1"/>
  <c r="Q3127" i="1"/>
  <c r="Q3126" i="1"/>
  <c r="Q3125" i="1"/>
  <c r="Q3124" i="1"/>
  <c r="Q3123" i="1"/>
  <c r="Q3122" i="1"/>
  <c r="Q3121" i="1"/>
  <c r="Q3120" i="1"/>
  <c r="Q3119" i="1"/>
  <c r="Q3118" i="1"/>
  <c r="Q3117" i="1"/>
  <c r="Q3116" i="1"/>
  <c r="Q3115" i="1"/>
  <c r="Q3114" i="1"/>
  <c r="Q3113" i="1"/>
  <c r="Q3112" i="1"/>
  <c r="Q3111" i="1"/>
  <c r="Q3109" i="1"/>
  <c r="Q3108" i="1"/>
  <c r="Q3107" i="1"/>
  <c r="Q3106" i="1"/>
  <c r="Q3105" i="1"/>
  <c r="Q3104" i="1"/>
  <c r="Q3103" i="1"/>
  <c r="Q3102" i="1"/>
  <c r="Q3101" i="1"/>
  <c r="Q3100" i="1"/>
  <c r="Q3099" i="1"/>
  <c r="Q3098" i="1"/>
  <c r="Q3097" i="1"/>
  <c r="Q3096" i="1"/>
  <c r="Q3095" i="1"/>
  <c r="Q3094" i="1"/>
  <c r="Q3093" i="1"/>
  <c r="Q3092" i="1"/>
  <c r="Q3091" i="1"/>
  <c r="Q3090" i="1"/>
  <c r="Q3089" i="1"/>
  <c r="Q3088" i="1"/>
  <c r="Q3087" i="1"/>
  <c r="Q3086" i="1"/>
  <c r="Q3085" i="1"/>
  <c r="Q3084" i="1"/>
  <c r="Q3083" i="1"/>
  <c r="Q3082" i="1"/>
  <c r="Q3081" i="1"/>
  <c r="Q3080" i="1"/>
  <c r="Q3078" i="1"/>
  <c r="Q3077" i="1"/>
  <c r="Q3076" i="1"/>
  <c r="Q3075" i="1"/>
  <c r="Q3074" i="1"/>
  <c r="Q3073" i="1"/>
  <c r="Q3072" i="1"/>
  <c r="Q3071" i="1"/>
  <c r="Q3070" i="1"/>
  <c r="Q3069" i="1"/>
  <c r="Q3068" i="1"/>
  <c r="Q3067" i="1"/>
  <c r="Q3066" i="1"/>
  <c r="Q3065" i="1"/>
  <c r="Q3064" i="1"/>
  <c r="Q3063" i="1"/>
  <c r="Q3062" i="1"/>
  <c r="Q3061" i="1"/>
  <c r="Q3060" i="1"/>
  <c r="Q3059" i="1"/>
  <c r="Q3058" i="1"/>
  <c r="Q3057" i="1"/>
  <c r="Q3056" i="1"/>
  <c r="Q3055" i="1"/>
  <c r="Q3054" i="1"/>
  <c r="Q3053" i="1"/>
  <c r="Q3052" i="1"/>
  <c r="Q3051" i="1"/>
  <c r="Q3050" i="1"/>
  <c r="Q3049" i="1"/>
  <c r="Q3048" i="1"/>
  <c r="Q3047" i="1"/>
  <c r="Q3046" i="1"/>
  <c r="Q3045" i="1"/>
  <c r="Q3044" i="1"/>
  <c r="Q3043" i="1"/>
  <c r="Q3042" i="1"/>
  <c r="Q3041" i="1"/>
  <c r="Q3040" i="1"/>
  <c r="Q3039" i="1"/>
  <c r="Q3038" i="1"/>
  <c r="Q3037" i="1"/>
  <c r="Q3036" i="1"/>
  <c r="Q3035" i="1"/>
  <c r="Q3034" i="1"/>
  <c r="Q3033" i="1"/>
  <c r="Q3032" i="1"/>
  <c r="Q3031" i="1"/>
  <c r="Q3030" i="1"/>
  <c r="Q3029" i="1"/>
  <c r="Q3028" i="1"/>
  <c r="Q3027" i="1"/>
  <c r="Q3026" i="1"/>
  <c r="Q3025" i="1"/>
  <c r="Q3024" i="1"/>
  <c r="Q3023" i="1"/>
  <c r="Q3022" i="1"/>
  <c r="Q3021" i="1"/>
  <c r="Q3020" i="1"/>
  <c r="Q3019" i="1"/>
  <c r="Q3018" i="1"/>
  <c r="Q3017" i="1"/>
  <c r="Q3016" i="1"/>
  <c r="Q3015" i="1"/>
  <c r="Q3014" i="1"/>
  <c r="Q3013" i="1"/>
  <c r="Q3012" i="1"/>
  <c r="Q3011" i="1"/>
  <c r="Q3010" i="1"/>
  <c r="Q3009" i="1"/>
  <c r="Q3008" i="1"/>
  <c r="Q3007" i="1"/>
  <c r="Q3006" i="1"/>
  <c r="Q3005" i="1"/>
  <c r="Q3004" i="1"/>
  <c r="Q3003" i="1"/>
  <c r="Q3002" i="1"/>
  <c r="Q3001" i="1"/>
  <c r="Q3000" i="1"/>
  <c r="Q2999" i="1"/>
  <c r="Q2998" i="1"/>
  <c r="Q2997" i="1"/>
  <c r="Q2996" i="1"/>
  <c r="Q2995" i="1"/>
  <c r="Q2994" i="1"/>
  <c r="Q2993" i="1"/>
  <c r="Q2992" i="1"/>
  <c r="Q2991" i="1"/>
  <c r="Q2990" i="1"/>
  <c r="Q2989" i="1"/>
  <c r="Q2988" i="1"/>
  <c r="Q2987" i="1"/>
  <c r="Q2986" i="1"/>
  <c r="Q2985" i="1"/>
  <c r="Q2984" i="1"/>
  <c r="Q2983" i="1"/>
  <c r="Q2982" i="1"/>
  <c r="Q2981" i="1"/>
  <c r="Q2980" i="1"/>
  <c r="Q2979" i="1"/>
  <c r="Q2978" i="1"/>
  <c r="Q2977" i="1"/>
  <c r="Q2976" i="1"/>
  <c r="Q2975" i="1"/>
  <c r="Q2974" i="1"/>
  <c r="Q2973" i="1"/>
  <c r="Q2972" i="1"/>
  <c r="Q2971" i="1"/>
  <c r="Q2970" i="1"/>
  <c r="Q2969" i="1"/>
  <c r="Q2968" i="1"/>
  <c r="Q2967" i="1"/>
  <c r="Q2966" i="1"/>
  <c r="Q2965" i="1"/>
  <c r="Q2964" i="1"/>
  <c r="Q2963" i="1"/>
  <c r="Q2962" i="1"/>
  <c r="Q2961" i="1"/>
  <c r="Q2960" i="1"/>
  <c r="Q2959" i="1"/>
  <c r="Q2958" i="1"/>
  <c r="Q2957" i="1"/>
  <c r="Q2956" i="1"/>
  <c r="Q2955" i="1"/>
  <c r="Q2954" i="1"/>
  <c r="Q2953" i="1"/>
  <c r="Q2952" i="1"/>
  <c r="Q2951" i="1"/>
  <c r="Q2950" i="1"/>
  <c r="Q2949" i="1"/>
  <c r="Q2948" i="1"/>
  <c r="Q2947" i="1"/>
  <c r="Q2946" i="1"/>
  <c r="Q2945" i="1"/>
  <c r="Q2944" i="1"/>
  <c r="Q2943" i="1"/>
  <c r="Q2942" i="1"/>
  <c r="Q2941" i="1"/>
  <c r="Q2940" i="1"/>
  <c r="Q2939" i="1"/>
  <c r="Q2938" i="1"/>
  <c r="Q2937" i="1"/>
  <c r="Q2936" i="1"/>
  <c r="Q2935" i="1"/>
  <c r="Q2934" i="1"/>
  <c r="Q2933" i="1"/>
  <c r="Q2932" i="1"/>
  <c r="Q2931" i="1"/>
  <c r="Q2930" i="1"/>
  <c r="Q2929" i="1"/>
  <c r="Q2928" i="1"/>
  <c r="Q2927" i="1"/>
  <c r="Q2926" i="1"/>
  <c r="Q2925" i="1"/>
  <c r="Q2924" i="1"/>
  <c r="Q2923" i="1"/>
  <c r="Q2922" i="1"/>
  <c r="Q2921" i="1"/>
  <c r="Q2920" i="1"/>
  <c r="Q2919" i="1"/>
  <c r="Q2918" i="1"/>
  <c r="Q2917" i="1"/>
  <c r="Q2916" i="1"/>
  <c r="Q2915" i="1"/>
  <c r="Q2914" i="1"/>
  <c r="Q2913" i="1"/>
  <c r="Q2912" i="1"/>
  <c r="Q2911" i="1"/>
  <c r="Q2910" i="1"/>
  <c r="Q2909" i="1"/>
  <c r="Q2908" i="1"/>
  <c r="Q2907" i="1"/>
  <c r="Q2906" i="1"/>
  <c r="Q2905" i="1"/>
  <c r="Q2904" i="1"/>
  <c r="Q2903" i="1"/>
  <c r="Q2902" i="1"/>
  <c r="Q2901" i="1"/>
  <c r="Q2900" i="1"/>
  <c r="Q2899" i="1"/>
  <c r="Q2898" i="1"/>
  <c r="Q2897" i="1"/>
  <c r="Q2896" i="1"/>
  <c r="Q2895" i="1"/>
  <c r="Q2894" i="1"/>
  <c r="Q2893" i="1"/>
  <c r="Q2892" i="1"/>
  <c r="Q2891" i="1"/>
  <c r="Q2890" i="1"/>
  <c r="Q2889" i="1"/>
  <c r="Q2888" i="1"/>
  <c r="Q2887" i="1"/>
  <c r="Q2886" i="1"/>
  <c r="Q2885" i="1"/>
  <c r="Q2884" i="1"/>
  <c r="Q2883" i="1"/>
  <c r="Q2882" i="1"/>
  <c r="Q2881" i="1"/>
  <c r="Q2879" i="1"/>
  <c r="Q2878" i="1"/>
  <c r="Q2877" i="1"/>
  <c r="Q2876" i="1"/>
  <c r="Q2875" i="1"/>
  <c r="Q2874" i="1"/>
  <c r="Q2873" i="1"/>
  <c r="Q2872" i="1"/>
  <c r="Q2871" i="1"/>
  <c r="Q2870" i="1"/>
  <c r="Q2869" i="1"/>
  <c r="Q2868" i="1"/>
  <c r="Q2866" i="1"/>
  <c r="Q2865" i="1"/>
  <c r="Q2864" i="1"/>
  <c r="Q2863" i="1"/>
  <c r="Q2862" i="1"/>
  <c r="Q2861" i="1"/>
  <c r="Q2860" i="1"/>
  <c r="Q2859" i="1"/>
  <c r="Q2858" i="1"/>
  <c r="Q2857" i="1"/>
  <c r="Q2856" i="1"/>
  <c r="Q2855" i="1"/>
  <c r="Q2854" i="1"/>
  <c r="Q2853" i="1"/>
  <c r="Q2852" i="1"/>
  <c r="Q2851" i="1"/>
  <c r="Q2849" i="1"/>
  <c r="Q2848" i="1"/>
  <c r="Q2847" i="1"/>
  <c r="Q2846" i="1"/>
  <c r="Q2845" i="1"/>
  <c r="Q2844" i="1"/>
  <c r="Q2843" i="1"/>
  <c r="Q2842" i="1"/>
  <c r="Q2841" i="1"/>
  <c r="Q2840" i="1"/>
  <c r="Q2839" i="1"/>
  <c r="Q2838" i="1"/>
  <c r="Q2837" i="1"/>
  <c r="Q2836" i="1"/>
  <c r="Q2835" i="1"/>
  <c r="Q2834" i="1"/>
  <c r="Q2833" i="1"/>
  <c r="Q2832" i="1"/>
  <c r="Q2831" i="1"/>
  <c r="Q2830" i="1"/>
  <c r="Q2829" i="1"/>
  <c r="Q2828" i="1"/>
  <c r="Q2827" i="1"/>
  <c r="Q2826" i="1"/>
  <c r="Q2825" i="1"/>
  <c r="Q2824" i="1"/>
  <c r="Q2823" i="1"/>
  <c r="Q2822" i="1"/>
  <c r="Q2821" i="1"/>
  <c r="Q2820" i="1"/>
  <c r="Q2819" i="1"/>
  <c r="Q2818" i="1"/>
  <c r="Q2817" i="1"/>
  <c r="Q2816" i="1"/>
  <c r="Q2815" i="1"/>
  <c r="Q2814" i="1"/>
  <c r="Q2813" i="1"/>
  <c r="Q2812" i="1"/>
  <c r="Q2811" i="1"/>
  <c r="Q2810" i="1"/>
  <c r="Q2809" i="1"/>
  <c r="Q2808" i="1"/>
  <c r="Q2807" i="1"/>
  <c r="Q2806" i="1"/>
  <c r="Q2805" i="1"/>
  <c r="Q2804" i="1"/>
  <c r="Q2803" i="1"/>
  <c r="Q2802" i="1"/>
  <c r="Q2801" i="1"/>
  <c r="Q2800" i="1"/>
  <c r="Q2799" i="1"/>
  <c r="Q2798" i="1"/>
  <c r="Q2797" i="1"/>
  <c r="Q2796" i="1"/>
  <c r="Q2795" i="1"/>
  <c r="Q2794" i="1"/>
  <c r="Q2793" i="1"/>
  <c r="Q2792" i="1"/>
  <c r="Q2791" i="1"/>
  <c r="Q2790" i="1"/>
  <c r="Q2789" i="1"/>
  <c r="Q2788" i="1"/>
  <c r="Q2787" i="1"/>
  <c r="Q2786" i="1"/>
  <c r="Q2785" i="1"/>
  <c r="Q2784" i="1"/>
  <c r="Q2783" i="1"/>
  <c r="Q2782" i="1"/>
  <c r="Q2781" i="1"/>
  <c r="Q2780" i="1"/>
  <c r="Q2779" i="1"/>
  <c r="Q2778" i="1"/>
  <c r="Q2777" i="1"/>
  <c r="Q2776" i="1"/>
  <c r="Q2775" i="1"/>
  <c r="Q2774" i="1"/>
  <c r="Q2773" i="1"/>
  <c r="Q2772" i="1"/>
  <c r="Q2771" i="1"/>
  <c r="Q2770" i="1"/>
  <c r="Q2769" i="1"/>
  <c r="Q2768" i="1"/>
  <c r="Q2767" i="1"/>
  <c r="Q2766" i="1"/>
  <c r="Q2765" i="1"/>
  <c r="Q2764" i="1"/>
  <c r="Q2763" i="1"/>
  <c r="Q2762" i="1"/>
  <c r="Q2761" i="1"/>
  <c r="Q2760" i="1"/>
  <c r="Q2759" i="1"/>
  <c r="Q2758" i="1"/>
  <c r="Q2757" i="1"/>
  <c r="Q2756" i="1"/>
  <c r="Q2755" i="1"/>
  <c r="Q2754" i="1"/>
  <c r="Q2753" i="1"/>
  <c r="Q2752" i="1"/>
  <c r="Q2751" i="1"/>
  <c r="Q2750" i="1"/>
  <c r="Q2749" i="1"/>
  <c r="Q2748" i="1"/>
  <c r="Q2747" i="1"/>
  <c r="Q2746" i="1"/>
  <c r="Q2745" i="1"/>
  <c r="Q2744" i="1"/>
  <c r="Q2743" i="1"/>
  <c r="Q2742" i="1"/>
  <c r="Q2741" i="1"/>
  <c r="Q2740" i="1"/>
  <c r="Q2739" i="1"/>
  <c r="Q2738" i="1"/>
  <c r="Q2737" i="1"/>
  <c r="Q2736" i="1"/>
  <c r="Q2735" i="1"/>
  <c r="Q2734" i="1"/>
  <c r="Q2733" i="1"/>
  <c r="Q2732" i="1"/>
  <c r="Q2731" i="1"/>
  <c r="Q2730" i="1"/>
  <c r="Q2729" i="1"/>
  <c r="Q2728" i="1"/>
  <c r="Q2727" i="1"/>
  <c r="Q2726" i="1"/>
  <c r="Q2725" i="1"/>
  <c r="Q2724" i="1"/>
  <c r="Q2723" i="1"/>
  <c r="Q2722" i="1"/>
  <c r="Q2721" i="1"/>
  <c r="Q2720" i="1"/>
  <c r="Q2719" i="1"/>
  <c r="Q2718" i="1"/>
  <c r="Q2717" i="1"/>
  <c r="Q2716" i="1"/>
  <c r="Q2715" i="1"/>
  <c r="Q2714" i="1"/>
  <c r="Q2713" i="1"/>
  <c r="Q2712" i="1"/>
  <c r="Q2711" i="1"/>
  <c r="Q2710" i="1"/>
  <c r="Q2709" i="1"/>
  <c r="Q2708" i="1"/>
  <c r="Q2707" i="1"/>
  <c r="Q2706" i="1"/>
  <c r="Q2705" i="1"/>
  <c r="Q2704" i="1"/>
  <c r="Q2703" i="1"/>
  <c r="Q2702" i="1"/>
  <c r="Q2701" i="1"/>
  <c r="Q2700" i="1"/>
  <c r="Q2699" i="1"/>
  <c r="Q2698" i="1"/>
  <c r="Q2697" i="1"/>
  <c r="Q2696" i="1"/>
  <c r="Q2695" i="1"/>
  <c r="Q2694" i="1"/>
  <c r="Q2693" i="1"/>
  <c r="Q2692" i="1"/>
  <c r="Q2691" i="1"/>
  <c r="Q2690" i="1"/>
  <c r="Q2689" i="1"/>
  <c r="Q2688" i="1"/>
  <c r="Q2687" i="1"/>
  <c r="Q2686" i="1"/>
  <c r="Q2685" i="1"/>
  <c r="Q2684" i="1"/>
  <c r="Q2683" i="1"/>
  <c r="Q2682" i="1"/>
  <c r="Q2681" i="1"/>
  <c r="Q2680" i="1"/>
  <c r="Q2679" i="1"/>
  <c r="Q2678" i="1"/>
  <c r="Q2677" i="1"/>
  <c r="Q2676" i="1"/>
  <c r="Q2675" i="1"/>
  <c r="Q2674" i="1"/>
  <c r="Q2673" i="1"/>
  <c r="Q2672" i="1"/>
  <c r="Q2671" i="1"/>
  <c r="Q2670" i="1"/>
  <c r="Q2669" i="1"/>
  <c r="Q2668" i="1"/>
  <c r="Q2667" i="1"/>
  <c r="Q2666" i="1"/>
  <c r="Q2665" i="1"/>
  <c r="Q2664" i="1"/>
  <c r="Q2663" i="1"/>
  <c r="Q2662" i="1"/>
  <c r="Q2661" i="1"/>
  <c r="Q2660" i="1"/>
  <c r="Q2659" i="1"/>
  <c r="Q2658" i="1"/>
  <c r="Q2657" i="1"/>
  <c r="Q2656" i="1"/>
  <c r="Q2655" i="1"/>
  <c r="Q2654" i="1"/>
  <c r="Q2653" i="1"/>
  <c r="Q2652" i="1"/>
  <c r="Q2651" i="1"/>
  <c r="Q2650" i="1"/>
  <c r="Q2649" i="1"/>
  <c r="Q2648" i="1"/>
  <c r="Q2647" i="1"/>
  <c r="Q2646" i="1"/>
  <c r="Q2645" i="1"/>
  <c r="Q2644" i="1"/>
  <c r="Q2643" i="1"/>
  <c r="Q2642" i="1"/>
  <c r="Q2641" i="1"/>
  <c r="Q2640" i="1"/>
  <c r="Q2639" i="1"/>
  <c r="Q2638" i="1"/>
  <c r="Q2637" i="1"/>
  <c r="Q2636" i="1"/>
  <c r="Q2635" i="1"/>
  <c r="Q2634" i="1"/>
  <c r="Q2633" i="1"/>
  <c r="Q2632" i="1"/>
  <c r="Q2631" i="1"/>
  <c r="Q2630" i="1"/>
  <c r="Q2629" i="1"/>
  <c r="Q2628" i="1"/>
  <c r="Q2627" i="1"/>
  <c r="Q2626" i="1"/>
  <c r="Q2625" i="1"/>
  <c r="Q2624" i="1"/>
  <c r="Q2623" i="1"/>
  <c r="Q2622" i="1"/>
  <c r="Q2621" i="1"/>
  <c r="Q2620" i="1"/>
  <c r="Q2619" i="1"/>
  <c r="Q2618" i="1"/>
  <c r="Q2617" i="1"/>
  <c r="Q2616" i="1"/>
  <c r="Q2615" i="1"/>
  <c r="Q2614" i="1"/>
  <c r="Q2613" i="1"/>
  <c r="Q2612" i="1"/>
  <c r="Q2611" i="1"/>
  <c r="Q2610" i="1"/>
  <c r="Q2609" i="1"/>
  <c r="Q2608" i="1"/>
  <c r="Q2607" i="1"/>
  <c r="Q2606" i="1"/>
  <c r="Q2605" i="1"/>
  <c r="Q2604" i="1"/>
  <c r="Q2603" i="1"/>
  <c r="Q2602" i="1"/>
  <c r="Q2601" i="1"/>
  <c r="Q2600" i="1"/>
  <c r="Q2599" i="1"/>
  <c r="Q2598" i="1"/>
  <c r="Q2597" i="1"/>
  <c r="Q2596" i="1"/>
  <c r="Q2595" i="1"/>
  <c r="Q2594" i="1"/>
  <c r="Q2593" i="1"/>
  <c r="Q2592" i="1"/>
  <c r="Q2591" i="1"/>
  <c r="Q2590" i="1"/>
  <c r="Q2589" i="1"/>
  <c r="Q2588" i="1"/>
  <c r="Q2587" i="1"/>
  <c r="Q2586" i="1"/>
  <c r="Q2585" i="1"/>
  <c r="Q2584" i="1"/>
  <c r="Q2583" i="1"/>
  <c r="Q2582" i="1"/>
  <c r="Q2581" i="1"/>
  <c r="Q2580" i="1"/>
  <c r="Q2579" i="1"/>
  <c r="Q2578" i="1"/>
  <c r="Q2577" i="1"/>
  <c r="Q2576" i="1"/>
  <c r="Q2575" i="1"/>
  <c r="Q2574" i="1"/>
  <c r="Q2573" i="1"/>
  <c r="Q2572" i="1"/>
  <c r="Q2571" i="1"/>
  <c r="Q2570" i="1"/>
  <c r="Q2569" i="1"/>
  <c r="Q2568" i="1"/>
  <c r="Q2567" i="1"/>
  <c r="Q2566" i="1"/>
  <c r="Q2565" i="1"/>
  <c r="Q2564" i="1"/>
  <c r="Q2563" i="1"/>
  <c r="Q2562" i="1"/>
  <c r="Q2561" i="1"/>
  <c r="Q2560" i="1"/>
  <c r="Q2559" i="1"/>
  <c r="Q2558" i="1"/>
  <c r="Q2557" i="1"/>
  <c r="Q2556" i="1"/>
  <c r="Q2555" i="1"/>
  <c r="Q2554" i="1"/>
  <c r="Q2553" i="1"/>
  <c r="Q2552" i="1"/>
  <c r="Q2551" i="1"/>
  <c r="Q2550" i="1"/>
  <c r="Q2549" i="1"/>
  <c r="Q2548" i="1"/>
  <c r="Q2547" i="1"/>
  <c r="Q2546" i="1"/>
  <c r="Q2545" i="1"/>
  <c r="Q2544" i="1"/>
  <c r="Q2543" i="1"/>
  <c r="Q2542" i="1"/>
  <c r="Q2541" i="1"/>
  <c r="Q2540" i="1"/>
  <c r="Q2539" i="1"/>
  <c r="Q2538" i="1"/>
  <c r="Q2537" i="1"/>
  <c r="Q2536" i="1"/>
  <c r="Q2535" i="1"/>
  <c r="Q2534" i="1"/>
  <c r="Q2533" i="1"/>
  <c r="Q2532" i="1"/>
  <c r="Q2531" i="1"/>
  <c r="Q2530" i="1"/>
  <c r="Q2529" i="1"/>
  <c r="Q2528" i="1"/>
  <c r="Q2527" i="1"/>
  <c r="Q2526" i="1"/>
  <c r="Q2525" i="1"/>
  <c r="Q2524" i="1"/>
  <c r="Q2523" i="1"/>
  <c r="Q2522" i="1"/>
  <c r="Q2521" i="1"/>
  <c r="Q2520" i="1"/>
  <c r="Q2519" i="1"/>
  <c r="Q2518" i="1"/>
  <c r="Q2517" i="1"/>
  <c r="Q2516" i="1"/>
  <c r="Q2515" i="1"/>
  <c r="Q2514" i="1"/>
  <c r="Q2513" i="1"/>
  <c r="Q2512" i="1"/>
  <c r="Q2511" i="1"/>
  <c r="Q2510" i="1"/>
  <c r="Q2509" i="1"/>
  <c r="Q2508" i="1"/>
  <c r="Q2507" i="1"/>
  <c r="Q2506" i="1"/>
  <c r="Q2505" i="1"/>
  <c r="Q2504" i="1"/>
  <c r="Q2503" i="1"/>
  <c r="Q2502" i="1"/>
  <c r="Q2501" i="1"/>
  <c r="Q2500" i="1"/>
  <c r="Q2499" i="1"/>
  <c r="Q2498" i="1"/>
  <c r="Q2497" i="1"/>
  <c r="Q2496" i="1"/>
  <c r="Q2495" i="1"/>
  <c r="Q2494" i="1"/>
  <c r="Q2493" i="1"/>
  <c r="Q2492" i="1"/>
  <c r="Q2491" i="1"/>
  <c r="Q2490" i="1"/>
  <c r="Q2489" i="1"/>
  <c r="Q2488" i="1"/>
  <c r="Q2487" i="1"/>
  <c r="Q2486" i="1"/>
  <c r="Q2485" i="1"/>
  <c r="Q2484" i="1"/>
  <c r="Q2483" i="1"/>
  <c r="Q2482" i="1"/>
  <c r="Q2481" i="1"/>
  <c r="Q2480" i="1"/>
  <c r="Q2479" i="1"/>
  <c r="Q2478" i="1"/>
  <c r="Q2477" i="1"/>
  <c r="Q2476" i="1"/>
  <c r="Q2475" i="1"/>
  <c r="Q2474" i="1"/>
  <c r="Q2473" i="1"/>
  <c r="Q2472" i="1"/>
  <c r="Q2471" i="1"/>
  <c r="Q2470" i="1"/>
  <c r="Q2469" i="1"/>
  <c r="Q2468" i="1"/>
  <c r="Q2467" i="1"/>
  <c r="Q2466" i="1"/>
  <c r="Q2465" i="1"/>
  <c r="Q2464" i="1"/>
  <c r="Q2463" i="1"/>
  <c r="Q2462" i="1"/>
  <c r="Q2461" i="1"/>
  <c r="Q2460" i="1"/>
  <c r="Q2459" i="1"/>
  <c r="Q2458" i="1"/>
  <c r="Q2457" i="1"/>
  <c r="Q2456" i="1"/>
  <c r="Q2455" i="1"/>
  <c r="Q2454" i="1"/>
  <c r="Q2453" i="1"/>
  <c r="Q2452" i="1"/>
  <c r="Q2451" i="1"/>
  <c r="Q2450" i="1"/>
  <c r="Q2449" i="1"/>
  <c r="Q2448" i="1"/>
  <c r="Q2447" i="1"/>
  <c r="Q2446" i="1"/>
  <c r="Q2445" i="1"/>
  <c r="Q2444" i="1"/>
  <c r="Q2443" i="1"/>
  <c r="Q2442" i="1"/>
  <c r="Q2441" i="1"/>
  <c r="Q2440" i="1"/>
  <c r="Q2439" i="1"/>
  <c r="Q2438" i="1"/>
  <c r="Q2437" i="1"/>
  <c r="Q2436" i="1"/>
  <c r="Q2435" i="1"/>
  <c r="Q2434" i="1"/>
  <c r="Q2433" i="1"/>
  <c r="Q2432" i="1"/>
  <c r="Q2431" i="1"/>
  <c r="Q2430" i="1"/>
  <c r="Q2429" i="1"/>
  <c r="Q2428" i="1"/>
  <c r="Q2427" i="1"/>
  <c r="Q2425" i="1"/>
  <c r="Q2424" i="1"/>
  <c r="Q2423" i="1"/>
  <c r="Q2422" i="1"/>
  <c r="Q2421" i="1"/>
  <c r="Q2420" i="1"/>
  <c r="Q2419" i="1"/>
  <c r="Q2418" i="1"/>
  <c r="Q2417" i="1"/>
  <c r="Q2416" i="1"/>
  <c r="Q2415" i="1"/>
  <c r="Q2414" i="1"/>
  <c r="Q2413" i="1"/>
  <c r="Q2412" i="1"/>
  <c r="Q2411" i="1"/>
  <c r="Q2410" i="1"/>
  <c r="Q2409" i="1"/>
  <c r="Q2408" i="1"/>
  <c r="Q2407" i="1"/>
  <c r="Q2406" i="1"/>
  <c r="Q2405" i="1"/>
  <c r="Q2404" i="1"/>
  <c r="Q2403" i="1"/>
  <c r="Q2402" i="1"/>
  <c r="Q2401" i="1"/>
  <c r="Q2400" i="1"/>
  <c r="Q2399" i="1"/>
  <c r="Q2398" i="1"/>
  <c r="Q2397" i="1"/>
  <c r="Q2396" i="1"/>
  <c r="Q2395" i="1"/>
  <c r="Q2394" i="1"/>
  <c r="Q2393" i="1"/>
  <c r="Q2392" i="1"/>
  <c r="Q2391" i="1"/>
  <c r="Q2390" i="1"/>
  <c r="Q2389" i="1"/>
  <c r="Q2388" i="1"/>
  <c r="Q2387" i="1"/>
  <c r="Q2386" i="1"/>
  <c r="Q2385" i="1"/>
  <c r="Q2384" i="1"/>
  <c r="Q2383" i="1"/>
  <c r="Q2382" i="1"/>
  <c r="Q2381" i="1"/>
  <c r="Q2380" i="1"/>
  <c r="Q2379" i="1"/>
  <c r="Q2378" i="1"/>
  <c r="Q2377" i="1"/>
  <c r="Q2376" i="1"/>
  <c r="Q2375" i="1"/>
  <c r="Q2374" i="1"/>
  <c r="Q2373" i="1"/>
  <c r="Q2372" i="1"/>
  <c r="Q2371" i="1"/>
  <c r="Q2370" i="1"/>
  <c r="Q2369" i="1"/>
  <c r="Q2368" i="1"/>
  <c r="Q2367" i="1"/>
  <c r="Q2366" i="1"/>
  <c r="Q2365" i="1"/>
  <c r="Q2364" i="1"/>
  <c r="Q2363" i="1"/>
  <c r="Q2362" i="1"/>
  <c r="Q2361" i="1"/>
  <c r="Q2360" i="1"/>
  <c r="Q2359" i="1"/>
  <c r="Q2358" i="1"/>
  <c r="Q2357" i="1"/>
  <c r="Q2356" i="1"/>
  <c r="Q2355" i="1"/>
  <c r="Q2354" i="1"/>
  <c r="Q2353" i="1"/>
  <c r="Q2352" i="1"/>
  <c r="Q2351" i="1"/>
  <c r="Q2350" i="1"/>
  <c r="Q2349" i="1"/>
  <c r="Q2348" i="1"/>
  <c r="Q2347" i="1"/>
  <c r="Q2346" i="1"/>
  <c r="Q2345" i="1"/>
  <c r="Q2344" i="1"/>
  <c r="Q2343" i="1"/>
  <c r="Q2342" i="1"/>
  <c r="Q2341" i="1"/>
  <c r="Q2340" i="1"/>
  <c r="Q2339" i="1"/>
  <c r="Q2338" i="1"/>
  <c r="Q2337" i="1"/>
  <c r="Q2336" i="1"/>
  <c r="Q2335" i="1"/>
  <c r="Q2334" i="1"/>
  <c r="Q2333" i="1"/>
  <c r="Q2332" i="1"/>
  <c r="Q2331" i="1"/>
  <c r="Q2330" i="1"/>
  <c r="Q2329" i="1"/>
  <c r="Q2328" i="1"/>
  <c r="Q2327" i="1"/>
  <c r="Q2326" i="1"/>
  <c r="Q2325" i="1"/>
  <c r="Q2324" i="1"/>
  <c r="Q2323" i="1"/>
  <c r="Q2322" i="1"/>
  <c r="Q2321" i="1"/>
  <c r="Q2320" i="1"/>
  <c r="Q2319" i="1"/>
  <c r="Q2318" i="1"/>
  <c r="Q2317" i="1"/>
  <c r="Q2316" i="1"/>
  <c r="Q2315" i="1"/>
  <c r="Q2314" i="1"/>
  <c r="Q2313" i="1"/>
  <c r="Q2312" i="1"/>
  <c r="Q2311" i="1"/>
  <c r="Q2310" i="1"/>
  <c r="Q2309" i="1"/>
  <c r="Q2308" i="1"/>
  <c r="Q2307" i="1"/>
  <c r="Q2306" i="1"/>
  <c r="Q2305" i="1"/>
  <c r="Q2304" i="1"/>
  <c r="Q2303" i="1"/>
  <c r="Q2302" i="1"/>
  <c r="Q2301" i="1"/>
  <c r="Q2300" i="1"/>
  <c r="Q2299" i="1"/>
  <c r="Q2298" i="1"/>
  <c r="Q2297" i="1"/>
  <c r="Q2296" i="1"/>
  <c r="Q2295" i="1"/>
  <c r="Q2294" i="1"/>
  <c r="Q2293" i="1"/>
  <c r="Q2292" i="1"/>
  <c r="Q2291" i="1"/>
  <c r="Q2290" i="1"/>
  <c r="Q2289" i="1"/>
  <c r="Q2288" i="1"/>
  <c r="Q2287" i="1"/>
  <c r="Q2286" i="1"/>
  <c r="Q2285" i="1"/>
  <c r="Q2284" i="1"/>
  <c r="Q2283" i="1"/>
  <c r="Q2282" i="1"/>
  <c r="Q2281" i="1"/>
  <c r="Q2280" i="1"/>
  <c r="Q2279" i="1"/>
  <c r="Q2278" i="1"/>
  <c r="Q2277" i="1"/>
  <c r="Q2276" i="1"/>
  <c r="Q2275" i="1"/>
  <c r="Q2274" i="1"/>
  <c r="Q2273" i="1"/>
  <c r="Q2272" i="1"/>
  <c r="Q2271" i="1"/>
  <c r="Q2270" i="1"/>
  <c r="Q2269" i="1"/>
  <c r="Q2268" i="1"/>
  <c r="Q2267" i="1"/>
  <c r="Q2266" i="1"/>
  <c r="Q2265" i="1"/>
  <c r="Q2264" i="1"/>
  <c r="Q2263" i="1"/>
  <c r="Q2262" i="1"/>
  <c r="Q2261" i="1"/>
  <c r="Q2260" i="1"/>
  <c r="Q2259" i="1"/>
  <c r="Q2258" i="1"/>
  <c r="Q2257" i="1"/>
  <c r="Q2256" i="1"/>
  <c r="Q2255" i="1"/>
  <c r="Q2254" i="1"/>
  <c r="Q2253" i="1"/>
  <c r="Q2252" i="1"/>
  <c r="Q2251" i="1"/>
  <c r="Q2250" i="1"/>
  <c r="Q2249" i="1"/>
  <c r="Q2248" i="1"/>
  <c r="Q2247" i="1"/>
  <c r="Q2246" i="1"/>
  <c r="Q2245" i="1"/>
  <c r="Q2244" i="1"/>
  <c r="Q2243" i="1"/>
  <c r="Q2242" i="1"/>
  <c r="Q2241" i="1"/>
  <c r="Q2240" i="1"/>
  <c r="Q2239" i="1"/>
  <c r="Q2238" i="1"/>
  <c r="Q2237" i="1"/>
  <c r="Q2236" i="1"/>
  <c r="Q2235" i="1"/>
  <c r="Q2234" i="1"/>
  <c r="Q2233" i="1"/>
  <c r="Q2232" i="1"/>
  <c r="Q2231" i="1"/>
  <c r="Q2230" i="1"/>
  <c r="Q2229" i="1"/>
  <c r="Q2228" i="1"/>
  <c r="Q2227" i="1"/>
  <c r="Q2226" i="1"/>
  <c r="Q2225" i="1"/>
  <c r="Q2224" i="1"/>
  <c r="Q2223" i="1"/>
  <c r="Q2222" i="1"/>
  <c r="Q2221" i="1"/>
  <c r="Q2220" i="1"/>
  <c r="Q2219" i="1"/>
  <c r="Q2218" i="1"/>
  <c r="Q2217" i="1"/>
  <c r="Q2216" i="1"/>
  <c r="Q2215" i="1"/>
  <c r="Q2214" i="1"/>
  <c r="Q2213" i="1"/>
  <c r="Q2212" i="1"/>
  <c r="Q2211" i="1"/>
  <c r="Q2210" i="1"/>
  <c r="Q2209" i="1"/>
  <c r="Q2208" i="1"/>
  <c r="Q2207" i="1"/>
  <c r="Q2206" i="1"/>
  <c r="Q2205" i="1"/>
  <c r="Q2204" i="1"/>
  <c r="Q2203" i="1"/>
  <c r="Q2202" i="1"/>
  <c r="Q2201" i="1"/>
  <c r="Q2200" i="1"/>
  <c r="Q2199" i="1"/>
  <c r="Q2198" i="1"/>
  <c r="Q2197" i="1"/>
  <c r="Q2196" i="1"/>
  <c r="Q2195" i="1"/>
  <c r="Q2194" i="1"/>
  <c r="Q2193" i="1"/>
  <c r="Q2192" i="1"/>
  <c r="Q2191" i="1"/>
  <c r="Q2190" i="1"/>
  <c r="Q2189" i="1"/>
  <c r="Q2188" i="1"/>
  <c r="Q2187" i="1"/>
  <c r="Q2186" i="1"/>
  <c r="Q2185" i="1"/>
  <c r="Q2184" i="1"/>
  <c r="Q2183" i="1"/>
  <c r="Q2182" i="1"/>
  <c r="Q2181" i="1"/>
  <c r="Q2180" i="1"/>
  <c r="Q2179" i="1"/>
  <c r="Q2178" i="1"/>
  <c r="Q2177" i="1"/>
  <c r="Q2176" i="1"/>
  <c r="Q2175" i="1"/>
  <c r="Q2174" i="1"/>
  <c r="Q2173" i="1"/>
  <c r="Q2172" i="1"/>
  <c r="Q2171" i="1"/>
  <c r="Q2170" i="1"/>
  <c r="Q2169" i="1"/>
  <c r="Q2168" i="1"/>
  <c r="Q2167" i="1"/>
  <c r="Q2166" i="1"/>
  <c r="Q2165" i="1"/>
  <c r="Q2164" i="1"/>
  <c r="Q2163" i="1"/>
  <c r="Q2162" i="1"/>
  <c r="Q2161" i="1"/>
  <c r="Q2160" i="1"/>
  <c r="Q2159" i="1"/>
  <c r="Q2158" i="1"/>
  <c r="Q2157" i="1"/>
  <c r="Q2156" i="1"/>
  <c r="Q2155" i="1"/>
  <c r="Q2154" i="1"/>
  <c r="Q2153" i="1"/>
  <c r="Q2152" i="1"/>
  <c r="Q2151" i="1"/>
  <c r="Q2150" i="1"/>
  <c r="Q2149" i="1"/>
  <c r="Q2148" i="1"/>
  <c r="Q2147" i="1"/>
  <c r="Q2146" i="1"/>
  <c r="Q2145" i="1"/>
  <c r="Q2144" i="1"/>
  <c r="Q2143" i="1"/>
  <c r="Q2142" i="1"/>
  <c r="Q2141" i="1"/>
  <c r="Q2140" i="1"/>
  <c r="Q2139" i="1"/>
  <c r="Q2138" i="1"/>
  <c r="Q2137" i="1"/>
  <c r="Q2136" i="1"/>
  <c r="Q2135" i="1"/>
  <c r="Q2134" i="1"/>
  <c r="Q2133" i="1"/>
  <c r="Q2132" i="1"/>
  <c r="Q2131" i="1"/>
  <c r="Q2130" i="1"/>
  <c r="Q2129" i="1"/>
  <c r="Q2128" i="1"/>
  <c r="Q2127" i="1"/>
  <c r="Q2126" i="1"/>
  <c r="Q2125" i="1"/>
  <c r="Q2124" i="1"/>
  <c r="Q2123" i="1"/>
  <c r="Q2122" i="1"/>
  <c r="Q2121" i="1"/>
  <c r="Q2120" i="1"/>
  <c r="Q2119" i="1"/>
  <c r="Q2118" i="1"/>
  <c r="Q2117" i="1"/>
  <c r="Q2116" i="1"/>
  <c r="Q2115" i="1"/>
  <c r="Q2114" i="1"/>
  <c r="Q2113" i="1"/>
  <c r="Q2112" i="1"/>
  <c r="Q2111" i="1"/>
  <c r="Q2110" i="1"/>
  <c r="Q2109" i="1"/>
  <c r="Q2108" i="1"/>
  <c r="Q2107" i="1"/>
  <c r="Q2106" i="1"/>
  <c r="Q2105" i="1"/>
  <c r="Q2104" i="1"/>
  <c r="Q2103" i="1"/>
  <c r="Q2102" i="1"/>
  <c r="Q2101" i="1"/>
  <c r="Q2100" i="1"/>
  <c r="Q2099" i="1"/>
  <c r="Q2098" i="1"/>
  <c r="Q2097" i="1"/>
  <c r="Q2096" i="1"/>
  <c r="Q2095" i="1"/>
  <c r="Q2094" i="1"/>
  <c r="Q2093" i="1"/>
  <c r="Q2092" i="1"/>
  <c r="Q2091" i="1"/>
  <c r="Q2090" i="1"/>
  <c r="Q2089" i="1"/>
  <c r="Q2088" i="1"/>
  <c r="Q2087" i="1"/>
  <c r="Q2086" i="1"/>
  <c r="Q2085" i="1"/>
  <c r="Q2084" i="1"/>
  <c r="Q2083" i="1"/>
  <c r="Q2082" i="1"/>
  <c r="Q2081" i="1"/>
  <c r="Q2080" i="1"/>
  <c r="Q2079" i="1"/>
  <c r="Q2078" i="1"/>
  <c r="Q2077" i="1"/>
  <c r="Q2076" i="1"/>
  <c r="Q2075" i="1"/>
  <c r="Q2074" i="1"/>
  <c r="Q2073" i="1"/>
  <c r="Q2072" i="1"/>
  <c r="Q2071" i="1"/>
  <c r="Q2070" i="1"/>
  <c r="Q2069" i="1"/>
  <c r="Q2068" i="1"/>
  <c r="Q2067" i="1"/>
  <c r="Q2066" i="1"/>
  <c r="Q2065" i="1"/>
  <c r="Q2064" i="1"/>
  <c r="Q2063" i="1"/>
  <c r="Q2062" i="1"/>
  <c r="Q2061" i="1"/>
  <c r="Q2060" i="1"/>
  <c r="Q2059" i="1"/>
  <c r="Q2058" i="1"/>
  <c r="Q2057" i="1"/>
  <c r="Q2056" i="1"/>
  <c r="Q2055" i="1"/>
  <c r="Q2054" i="1"/>
  <c r="Q2053" i="1"/>
  <c r="Q2052" i="1"/>
  <c r="Q2051" i="1"/>
  <c r="Q2050" i="1"/>
  <c r="Q2049" i="1"/>
  <c r="Q2048" i="1"/>
  <c r="Q2047" i="1"/>
  <c r="Q2046" i="1"/>
  <c r="Q2045" i="1"/>
  <c r="Q2044" i="1"/>
  <c r="Q2043" i="1"/>
  <c r="Q2042" i="1"/>
  <c r="Q2041" i="1"/>
  <c r="Q2040" i="1"/>
  <c r="Q2039" i="1"/>
  <c r="Q2038" i="1"/>
  <c r="Q2037" i="1"/>
  <c r="Q2036" i="1"/>
  <c r="Q2035" i="1"/>
  <c r="Q2034" i="1"/>
  <c r="Q2033" i="1"/>
  <c r="Q2032" i="1"/>
  <c r="Q2031" i="1"/>
  <c r="Q2030" i="1"/>
  <c r="Q2029" i="1"/>
  <c r="Q2028" i="1"/>
  <c r="Q2027" i="1"/>
  <c r="Q2026" i="1"/>
  <c r="Q2025" i="1"/>
  <c r="Q2024" i="1"/>
  <c r="Q2023" i="1"/>
  <c r="Q2022" i="1"/>
  <c r="Q2021" i="1"/>
  <c r="Q2020" i="1"/>
  <c r="Q2019" i="1"/>
  <c r="Q2018" i="1"/>
  <c r="Q2017" i="1"/>
  <c r="Q2016" i="1"/>
  <c r="Q2015" i="1"/>
  <c r="Q2014" i="1"/>
  <c r="Q2013" i="1"/>
  <c r="Q2012" i="1"/>
  <c r="Q2011" i="1"/>
  <c r="Q2010" i="1"/>
  <c r="Q2009" i="1"/>
  <c r="Q2008" i="1"/>
  <c r="Q2007" i="1"/>
  <c r="Q2006" i="1"/>
  <c r="Q2005" i="1"/>
  <c r="Q2004" i="1"/>
  <c r="Q2003" i="1"/>
  <c r="Q2002" i="1"/>
  <c r="Q2001" i="1"/>
  <c r="Q2000" i="1"/>
  <c r="Q1999" i="1"/>
  <c r="Q1998" i="1"/>
  <c r="Q1997" i="1"/>
  <c r="Q1996" i="1"/>
  <c r="Q1995" i="1"/>
  <c r="Q1994" i="1"/>
  <c r="Q1993" i="1"/>
  <c r="Q1992" i="1"/>
  <c r="Q1991" i="1"/>
  <c r="Q1990" i="1"/>
  <c r="Q1989" i="1"/>
  <c r="Q1988" i="1"/>
  <c r="Q1987" i="1"/>
  <c r="Q1986" i="1"/>
  <c r="Q1985" i="1"/>
  <c r="Q1984" i="1"/>
  <c r="Q1983" i="1"/>
  <c r="Q1982" i="1"/>
  <c r="Q1981" i="1"/>
  <c r="Q1980" i="1"/>
  <c r="Q1979" i="1"/>
  <c r="Q1978" i="1"/>
  <c r="Q1977" i="1"/>
  <c r="Q1976" i="1"/>
  <c r="Q1975" i="1"/>
  <c r="Q1974" i="1"/>
  <c r="Q1973" i="1"/>
  <c r="Q1972" i="1"/>
  <c r="Q1971" i="1"/>
  <c r="Q1970" i="1"/>
  <c r="Q1969" i="1"/>
  <c r="Q1968" i="1"/>
  <c r="Q1967" i="1"/>
  <c r="Q1966" i="1"/>
  <c r="Q1965" i="1"/>
  <c r="Q1964" i="1"/>
  <c r="Q1963" i="1"/>
  <c r="Q1962" i="1"/>
  <c r="Q1961" i="1"/>
  <c r="Q1960" i="1"/>
  <c r="Q1959" i="1"/>
  <c r="Q1958" i="1"/>
  <c r="Q1957" i="1"/>
  <c r="Q1956" i="1"/>
  <c r="Q1955" i="1"/>
  <c r="Q1954" i="1"/>
  <c r="Q1953" i="1"/>
  <c r="Q1952" i="1"/>
  <c r="Q1951" i="1"/>
  <c r="Q1950" i="1"/>
  <c r="Q1949" i="1"/>
  <c r="Q1948" i="1"/>
  <c r="Q1947" i="1"/>
  <c r="Q1946" i="1"/>
  <c r="Q1945" i="1"/>
  <c r="Q1944" i="1"/>
  <c r="Q1943" i="1"/>
  <c r="Q1942" i="1"/>
  <c r="Q1941" i="1"/>
  <c r="Q1940" i="1"/>
  <c r="Q1939" i="1"/>
  <c r="Q1938" i="1"/>
  <c r="Q1937" i="1"/>
  <c r="Q1936" i="1"/>
  <c r="Q1935" i="1"/>
  <c r="Q1934" i="1"/>
  <c r="Q1933" i="1"/>
  <c r="Q1932" i="1"/>
  <c r="Q1931" i="1"/>
  <c r="Q1930" i="1"/>
  <c r="Q1929" i="1"/>
  <c r="Q1928" i="1"/>
  <c r="Q1927" i="1"/>
  <c r="Q1926" i="1"/>
  <c r="Q1925" i="1"/>
  <c r="Q1924" i="1"/>
  <c r="Q1923" i="1"/>
  <c r="Q1922" i="1"/>
  <c r="Q1921" i="1"/>
  <c r="Q1920" i="1"/>
  <c r="Q1919" i="1"/>
  <c r="Q1918" i="1"/>
  <c r="Q1917" i="1"/>
  <c r="Q1916" i="1"/>
  <c r="Q1915" i="1"/>
  <c r="Q1914" i="1"/>
  <c r="Q1913" i="1"/>
  <c r="Q1912" i="1"/>
  <c r="Q1911" i="1"/>
  <c r="Q1910" i="1"/>
  <c r="Q1909" i="1"/>
  <c r="Q1908" i="1"/>
  <c r="Q1907" i="1"/>
  <c r="Q1906" i="1"/>
  <c r="Q1905" i="1"/>
  <c r="Q1904" i="1"/>
  <c r="Q1903" i="1"/>
  <c r="Q1902" i="1"/>
  <c r="Q1901" i="1"/>
  <c r="Q1900" i="1"/>
  <c r="Q1899" i="1"/>
  <c r="Q1898" i="1"/>
  <c r="Q1897" i="1"/>
  <c r="Q1896" i="1"/>
  <c r="Q1895" i="1"/>
  <c r="Q1894" i="1"/>
  <c r="Q1893" i="1"/>
  <c r="Q1892" i="1"/>
  <c r="Q1891" i="1"/>
  <c r="Q1890" i="1"/>
  <c r="Q1889" i="1"/>
  <c r="Q1888" i="1"/>
  <c r="Q1887" i="1"/>
  <c r="Q1886" i="1"/>
  <c r="Q1885" i="1"/>
  <c r="Q1884" i="1"/>
  <c r="Q1883" i="1"/>
  <c r="Q1882" i="1"/>
  <c r="Q1881" i="1"/>
  <c r="Q1880" i="1"/>
  <c r="Q1879" i="1"/>
  <c r="Q1878" i="1"/>
  <c r="Q1877" i="1"/>
  <c r="Q1876" i="1"/>
  <c r="Q1875" i="1"/>
  <c r="Q1874" i="1"/>
  <c r="Q1873" i="1"/>
  <c r="Q1872" i="1"/>
  <c r="Q1871" i="1"/>
  <c r="Q1870" i="1"/>
  <c r="Q1869" i="1"/>
  <c r="Q1868" i="1"/>
  <c r="Q1867" i="1"/>
  <c r="Q1866" i="1"/>
  <c r="Q1865" i="1"/>
  <c r="Q1864" i="1"/>
  <c r="Q1863" i="1"/>
  <c r="Q1862" i="1"/>
  <c r="Q1861" i="1"/>
  <c r="Q1860" i="1"/>
  <c r="Q1859" i="1"/>
  <c r="Q1858" i="1"/>
  <c r="Q1857" i="1"/>
  <c r="Q1856" i="1"/>
  <c r="Q1855" i="1"/>
  <c r="Q1854" i="1"/>
  <c r="Q1853" i="1"/>
  <c r="Q1852" i="1"/>
  <c r="Q1851" i="1"/>
  <c r="Q1850" i="1"/>
  <c r="Q1849" i="1"/>
  <c r="Q1848" i="1"/>
  <c r="Q1847" i="1"/>
  <c r="Q1846" i="1"/>
  <c r="Q1845" i="1"/>
  <c r="Q1844" i="1"/>
  <c r="Q1843" i="1"/>
  <c r="Q1842" i="1"/>
  <c r="Q1841" i="1"/>
  <c r="Q1840" i="1"/>
  <c r="Q1839" i="1"/>
  <c r="Q1838" i="1"/>
  <c r="Q1837" i="1"/>
  <c r="Q1836" i="1"/>
  <c r="Q1835" i="1"/>
  <c r="Q1834" i="1"/>
  <c r="Q1833" i="1"/>
  <c r="Q1832" i="1"/>
  <c r="Q1831" i="1"/>
  <c r="Q1830" i="1"/>
  <c r="Q1829" i="1"/>
  <c r="Q1828" i="1"/>
  <c r="Q1827" i="1"/>
  <c r="Q1826" i="1"/>
  <c r="Q1825" i="1"/>
  <c r="Q1824" i="1"/>
  <c r="Q1823" i="1"/>
  <c r="Q1822" i="1"/>
  <c r="Q1821" i="1"/>
  <c r="Q1820" i="1"/>
  <c r="Q1819" i="1"/>
  <c r="Q1818" i="1"/>
  <c r="Q1817" i="1"/>
  <c r="Q1816" i="1"/>
  <c r="Q1815" i="1"/>
  <c r="Q1814" i="1"/>
  <c r="Q1813" i="1"/>
  <c r="Q1812" i="1"/>
  <c r="Q1811" i="1"/>
  <c r="Q1810" i="1"/>
  <c r="Q1809" i="1"/>
  <c r="Q1808" i="1"/>
  <c r="Q1807" i="1"/>
  <c r="Q1806" i="1"/>
  <c r="Q1805" i="1"/>
  <c r="Q1804" i="1"/>
  <c r="Q1803" i="1"/>
  <c r="Q1802" i="1"/>
  <c r="Q1801" i="1"/>
  <c r="Q1800" i="1"/>
  <c r="Q1799" i="1"/>
  <c r="Q1798" i="1"/>
  <c r="Q1797" i="1"/>
  <c r="Q1796" i="1"/>
  <c r="Q1795" i="1"/>
  <c r="Q1794" i="1"/>
  <c r="Q1793" i="1"/>
  <c r="Q1792" i="1"/>
  <c r="Q1791" i="1"/>
  <c r="Q1790" i="1"/>
  <c r="Q1789" i="1"/>
  <c r="Q1788" i="1"/>
  <c r="Q1787" i="1"/>
  <c r="Q1786" i="1"/>
  <c r="Q1785" i="1"/>
  <c r="Q1784" i="1"/>
  <c r="Q1783" i="1"/>
  <c r="Q1782" i="1"/>
  <c r="Q1781" i="1"/>
  <c r="Q1780" i="1"/>
  <c r="Q1779" i="1"/>
  <c r="Q1777" i="1"/>
  <c r="Q1776" i="1"/>
  <c r="Q1775" i="1"/>
  <c r="Q1774" i="1"/>
  <c r="Q1773" i="1"/>
  <c r="Q1772" i="1"/>
  <c r="Q1771" i="1"/>
  <c r="Q1770" i="1"/>
  <c r="Q1769" i="1"/>
  <c r="Q1768" i="1"/>
  <c r="Q1767" i="1"/>
  <c r="Q1766" i="1"/>
  <c r="Q1765" i="1"/>
  <c r="Q1764" i="1"/>
  <c r="Q1763" i="1"/>
  <c r="Q1762" i="1"/>
  <c r="Q1761" i="1"/>
  <c r="Q1760" i="1"/>
  <c r="Q1759" i="1"/>
  <c r="Q1758" i="1"/>
  <c r="Q1757" i="1"/>
  <c r="Q1756" i="1"/>
  <c r="Q1755" i="1"/>
  <c r="Q1754" i="1"/>
  <c r="Q1753" i="1"/>
  <c r="Q1752" i="1"/>
  <c r="Q1751" i="1"/>
  <c r="Q1750" i="1"/>
  <c r="Q1749" i="1"/>
  <c r="Q1748" i="1"/>
  <c r="Q1747" i="1"/>
  <c r="Q1746" i="1"/>
  <c r="Q1744" i="1"/>
  <c r="Q1743" i="1"/>
  <c r="Q1742" i="1"/>
  <c r="Q1741" i="1"/>
  <c r="Q1740" i="1"/>
  <c r="Q1739" i="1"/>
  <c r="Q1738" i="1"/>
  <c r="Q1737" i="1"/>
  <c r="Q1736" i="1"/>
  <c r="Q1735" i="1"/>
  <c r="Q1734" i="1"/>
  <c r="Q1733" i="1"/>
  <c r="Q1732" i="1"/>
  <c r="Q1731" i="1"/>
  <c r="Q1730" i="1"/>
  <c r="Q1729" i="1"/>
  <c r="Q1728" i="1"/>
  <c r="Q1727" i="1"/>
  <c r="Q1726" i="1"/>
  <c r="Q1725" i="1"/>
  <c r="Q1724" i="1"/>
  <c r="Q1723" i="1"/>
  <c r="Q1722" i="1"/>
  <c r="Q1721" i="1"/>
  <c r="Q1720" i="1"/>
  <c r="Q1719" i="1"/>
  <c r="Q1718" i="1"/>
  <c r="Q1717" i="1"/>
  <c r="Q1716" i="1"/>
  <c r="Q1715" i="1"/>
  <c r="Q1714" i="1"/>
  <c r="Q1713" i="1"/>
  <c r="Q1712" i="1"/>
  <c r="Q1711" i="1"/>
  <c r="Q1710" i="1"/>
  <c r="Q1709" i="1"/>
  <c r="Q1708" i="1"/>
  <c r="Q1707" i="1"/>
  <c r="Q1706" i="1"/>
  <c r="Q1705" i="1"/>
  <c r="Q1704" i="1"/>
  <c r="Q1703" i="1"/>
  <c r="Q1702" i="1"/>
  <c r="Q1701" i="1"/>
  <c r="Q1700" i="1"/>
  <c r="Q1699" i="1"/>
  <c r="Q1698" i="1"/>
  <c r="Q1697" i="1"/>
  <c r="Q1696" i="1"/>
  <c r="Q1695" i="1"/>
  <c r="Q1694" i="1"/>
  <c r="Q1693" i="1"/>
  <c r="Q1692" i="1"/>
  <c r="Q1691" i="1"/>
  <c r="Q1690" i="1"/>
  <c r="Q1689" i="1"/>
  <c r="Q1688" i="1"/>
  <c r="Q1687" i="1"/>
  <c r="Q1686" i="1"/>
  <c r="Q1685" i="1"/>
  <c r="Q1684" i="1"/>
  <c r="Q1683" i="1"/>
  <c r="Q1682" i="1"/>
  <c r="Q1681" i="1"/>
  <c r="Q1680" i="1"/>
  <c r="Q1679" i="1"/>
  <c r="Q1678" i="1"/>
  <c r="Q1677" i="1"/>
  <c r="Q1676" i="1"/>
  <c r="Q1675" i="1"/>
  <c r="Q1674" i="1"/>
  <c r="Q1673" i="1"/>
  <c r="Q1672" i="1"/>
  <c r="Q1671" i="1"/>
  <c r="Q1670" i="1"/>
  <c r="Q1669" i="1"/>
  <c r="Q1668" i="1"/>
  <c r="Q1667" i="1"/>
  <c r="Q1666" i="1"/>
  <c r="Q1665" i="1"/>
  <c r="Q1664" i="1"/>
  <c r="Q1663" i="1"/>
  <c r="Q1662" i="1"/>
  <c r="Q1661" i="1"/>
  <c r="Q1660" i="1"/>
  <c r="Q1659" i="1"/>
  <c r="Q1658" i="1"/>
  <c r="Q1657" i="1"/>
  <c r="Q1656" i="1"/>
  <c r="Q1655" i="1"/>
  <c r="Q1654" i="1"/>
  <c r="Q1653" i="1"/>
  <c r="Q1652" i="1"/>
  <c r="Q1651" i="1"/>
  <c r="Q1650" i="1"/>
  <c r="Q1649" i="1"/>
  <c r="Q1648" i="1"/>
  <c r="Q1647" i="1"/>
  <c r="Q1646" i="1"/>
  <c r="Q1645" i="1"/>
  <c r="Q1644" i="1"/>
  <c r="Q1643" i="1"/>
  <c r="Q1642" i="1"/>
  <c r="Q1641" i="1"/>
  <c r="Q1640" i="1"/>
  <c r="Q1639" i="1"/>
  <c r="Q1638" i="1"/>
  <c r="Q1637" i="1"/>
  <c r="Q1636" i="1"/>
  <c r="Q1635" i="1"/>
  <c r="Q1634" i="1"/>
  <c r="Q1633" i="1"/>
  <c r="Q1632" i="1"/>
  <c r="Q1631" i="1"/>
  <c r="Q1630" i="1"/>
  <c r="Q1629" i="1"/>
  <c r="Q1628" i="1"/>
  <c r="Q1627" i="1"/>
  <c r="Q1626" i="1"/>
  <c r="Q1625" i="1"/>
  <c r="Q1624" i="1"/>
  <c r="Q1623" i="1"/>
  <c r="Q1622" i="1"/>
  <c r="Q1621" i="1"/>
  <c r="Q1620" i="1"/>
  <c r="Q1619" i="1"/>
  <c r="Q1618" i="1"/>
  <c r="Q1617" i="1"/>
  <c r="Q1616" i="1"/>
  <c r="Q1615" i="1"/>
  <c r="Q1614" i="1"/>
  <c r="Q1613" i="1"/>
  <c r="Q1612" i="1"/>
  <c r="Q1611" i="1"/>
  <c r="Q1610" i="1"/>
  <c r="Q1609" i="1"/>
  <c r="Q1608" i="1"/>
  <c r="Q1607" i="1"/>
  <c r="Q1606" i="1"/>
  <c r="Q1605" i="1"/>
  <c r="Q1604" i="1"/>
  <c r="Q1603" i="1"/>
  <c r="Q1602" i="1"/>
  <c r="Q1601" i="1"/>
  <c r="Q1600" i="1"/>
  <c r="Q1599" i="1"/>
  <c r="Q1598" i="1"/>
  <c r="Q1597" i="1"/>
  <c r="Q1596" i="1"/>
  <c r="Q1595" i="1"/>
  <c r="Q1594" i="1"/>
  <c r="Q1593" i="1"/>
  <c r="Q1592" i="1"/>
  <c r="Q1591" i="1"/>
  <c r="Q1590" i="1"/>
  <c r="Q1589" i="1"/>
  <c r="Q1588" i="1"/>
  <c r="Q1587" i="1"/>
  <c r="Q1586" i="1"/>
  <c r="Q1585" i="1"/>
  <c r="Q1584" i="1"/>
  <c r="Q1583" i="1"/>
  <c r="Q1582" i="1"/>
  <c r="Q1581" i="1"/>
  <c r="Q1580" i="1"/>
  <c r="Q1579" i="1"/>
  <c r="Q1578" i="1"/>
  <c r="Q1577" i="1"/>
  <c r="Q1576" i="1"/>
  <c r="Q1575" i="1"/>
  <c r="Q1574" i="1"/>
  <c r="Q1573" i="1"/>
  <c r="Q1572" i="1"/>
  <c r="Q1571" i="1"/>
  <c r="Q1570" i="1"/>
  <c r="Q1569" i="1"/>
  <c r="Q1568" i="1"/>
  <c r="Q1567" i="1"/>
  <c r="Q1566" i="1"/>
  <c r="Q1565" i="1"/>
  <c r="Q1564" i="1"/>
  <c r="Q1563" i="1"/>
  <c r="Q1562" i="1"/>
  <c r="Q1561" i="1"/>
  <c r="Q1560" i="1"/>
  <c r="Q1559" i="1"/>
  <c r="Q1558" i="1"/>
  <c r="Q1557" i="1"/>
  <c r="Q1556" i="1"/>
  <c r="Q1555" i="1"/>
  <c r="Q1554" i="1"/>
  <c r="Q1553" i="1"/>
  <c r="Q1552" i="1"/>
  <c r="Q1551" i="1"/>
  <c r="Q1550" i="1"/>
  <c r="Q1549" i="1"/>
  <c r="Q1548" i="1"/>
  <c r="Q1547" i="1"/>
  <c r="Q1546" i="1"/>
  <c r="Q1545" i="1"/>
  <c r="Q1544" i="1"/>
  <c r="Q1543" i="1"/>
  <c r="Q1542" i="1"/>
  <c r="Q1541" i="1"/>
  <c r="Q1540" i="1"/>
  <c r="Q1539" i="1"/>
  <c r="Q1538" i="1"/>
  <c r="Q1537" i="1"/>
  <c r="Q1536" i="1"/>
  <c r="Q1535" i="1"/>
  <c r="Q1534" i="1"/>
  <c r="Q1533" i="1"/>
  <c r="Q1532" i="1"/>
  <c r="Q1531" i="1"/>
  <c r="Q1530" i="1"/>
  <c r="Q1529" i="1"/>
  <c r="Q1528" i="1"/>
  <c r="Q1527" i="1"/>
  <c r="Q1526" i="1"/>
  <c r="Q1525" i="1"/>
  <c r="Q1524" i="1"/>
  <c r="Q1523" i="1"/>
  <c r="Q1522" i="1"/>
  <c r="Q1521" i="1"/>
  <c r="Q1520" i="1"/>
  <c r="Q1519" i="1"/>
  <c r="Q1518" i="1"/>
  <c r="Q1517" i="1"/>
  <c r="Q1516" i="1"/>
  <c r="Q1515" i="1"/>
  <c r="Q1514" i="1"/>
  <c r="Q1513" i="1"/>
  <c r="Q1512" i="1"/>
  <c r="Q1511" i="1"/>
  <c r="Q1510" i="1"/>
  <c r="Q1509" i="1"/>
  <c r="Q1508" i="1"/>
  <c r="Q1507" i="1"/>
  <c r="Q1506" i="1"/>
  <c r="Q1505" i="1"/>
  <c r="Q1504" i="1"/>
  <c r="Q1503" i="1"/>
  <c r="Q1502" i="1"/>
  <c r="Q1501" i="1"/>
  <c r="Q1500" i="1"/>
  <c r="Q1499" i="1"/>
  <c r="Q1498" i="1"/>
  <c r="Q1497" i="1"/>
  <c r="Q1496" i="1"/>
  <c r="Q1495" i="1"/>
  <c r="Q1494" i="1"/>
  <c r="Q1493" i="1"/>
  <c r="Q1492" i="1"/>
  <c r="Q1491" i="1"/>
  <c r="Q1490" i="1"/>
  <c r="Q1489" i="1"/>
  <c r="Q1488" i="1"/>
  <c r="Q1487" i="1"/>
  <c r="Q1486" i="1"/>
  <c r="Q1485" i="1"/>
  <c r="Q1484" i="1"/>
  <c r="Q1483" i="1"/>
  <c r="Q1482" i="1"/>
  <c r="Q1481" i="1"/>
  <c r="Q1480" i="1"/>
  <c r="Q1479" i="1"/>
  <c r="Q1478" i="1"/>
  <c r="Q1477" i="1"/>
  <c r="Q1476" i="1"/>
  <c r="Q1475" i="1"/>
  <c r="Q1474" i="1"/>
  <c r="Q1473" i="1"/>
  <c r="Q1472" i="1"/>
  <c r="Q1471" i="1"/>
  <c r="Q1470" i="1"/>
  <c r="Q1469" i="1"/>
  <c r="Q1468" i="1"/>
  <c r="Q1467" i="1"/>
  <c r="Q1466" i="1"/>
  <c r="Q1465" i="1"/>
  <c r="Q1464" i="1"/>
  <c r="Q1463" i="1"/>
  <c r="Q1462" i="1"/>
  <c r="Q1461" i="1"/>
  <c r="Q1460" i="1"/>
  <c r="Q1459" i="1"/>
  <c r="Q1458" i="1"/>
  <c r="Q1457" i="1"/>
  <c r="Q1456" i="1"/>
  <c r="Q1455" i="1"/>
  <c r="Q1454" i="1"/>
  <c r="Q1453" i="1"/>
  <c r="Q1452" i="1"/>
  <c r="Q1451" i="1"/>
  <c r="Q1450" i="1"/>
  <c r="Q1449" i="1"/>
  <c r="Q1448" i="1"/>
  <c r="Q1447" i="1"/>
  <c r="Q1446" i="1"/>
  <c r="Q1445" i="1"/>
  <c r="Q1444" i="1"/>
  <c r="Q1443" i="1"/>
  <c r="Q1442" i="1"/>
  <c r="Q1441" i="1"/>
  <c r="Q1440" i="1"/>
  <c r="Q1439" i="1"/>
  <c r="Q1438" i="1"/>
  <c r="Q1437" i="1"/>
  <c r="Q1436" i="1"/>
  <c r="Q1435" i="1"/>
  <c r="Q1434" i="1"/>
  <c r="Q1433" i="1"/>
  <c r="Q1432" i="1"/>
  <c r="Q1431" i="1"/>
  <c r="Q1430" i="1"/>
  <c r="Q1429" i="1"/>
  <c r="Q1428" i="1"/>
  <c r="Q1427" i="1"/>
  <c r="Q1426" i="1"/>
  <c r="Q1425" i="1"/>
  <c r="Q1424" i="1"/>
  <c r="Q1423" i="1"/>
  <c r="Q1422" i="1"/>
  <c r="Q1421" i="1"/>
  <c r="Q1420" i="1"/>
  <c r="Q1419" i="1"/>
  <c r="Q1418" i="1"/>
  <c r="Q1417" i="1"/>
  <c r="Q1416" i="1"/>
  <c r="Q1415" i="1"/>
  <c r="Q1414" i="1"/>
  <c r="Q1413" i="1"/>
  <c r="Q1412" i="1"/>
  <c r="Q1411" i="1"/>
  <c r="Q1410" i="1"/>
  <c r="Q1409" i="1"/>
  <c r="Q1408" i="1"/>
  <c r="Q1407" i="1"/>
  <c r="Q1406" i="1"/>
  <c r="Q1405" i="1"/>
  <c r="Q1404" i="1"/>
  <c r="Q1403" i="1"/>
  <c r="Q1402" i="1"/>
  <c r="Q1401" i="1"/>
  <c r="Q1400" i="1"/>
  <c r="Q1399" i="1"/>
  <c r="Q1398" i="1"/>
  <c r="Q1397" i="1"/>
  <c r="Q1396" i="1"/>
  <c r="Q1395" i="1"/>
  <c r="Q1394" i="1"/>
  <c r="Q1393" i="1"/>
  <c r="Q1392" i="1"/>
  <c r="Q1391" i="1"/>
  <c r="Q1390" i="1"/>
  <c r="Q1389" i="1"/>
  <c r="Q1388" i="1"/>
  <c r="Q1387" i="1"/>
  <c r="Q1386" i="1"/>
  <c r="Q1385" i="1"/>
  <c r="Q1384" i="1"/>
  <c r="Q1383" i="1"/>
  <c r="Q1382" i="1"/>
  <c r="Q1381" i="1"/>
  <c r="Q1380" i="1"/>
  <c r="Q1379" i="1"/>
  <c r="Q1378" i="1"/>
  <c r="Q1377" i="1"/>
  <c r="Q1376" i="1"/>
  <c r="Q1375" i="1"/>
  <c r="Q1374" i="1"/>
  <c r="Q1373" i="1"/>
  <c r="Q1372" i="1"/>
  <c r="Q1371" i="1"/>
  <c r="Q1370" i="1"/>
  <c r="Q1369" i="1"/>
  <c r="Q1368" i="1"/>
  <c r="Q1367" i="1"/>
  <c r="Q1366" i="1"/>
  <c r="Q1365" i="1"/>
  <c r="Q1364" i="1"/>
  <c r="Q1363" i="1"/>
  <c r="Q1362" i="1"/>
  <c r="Q1361" i="1"/>
  <c r="Q1360" i="1"/>
  <c r="Q1359" i="1"/>
  <c r="Q1358" i="1"/>
  <c r="Q1357" i="1"/>
  <c r="Q1356" i="1"/>
  <c r="Q1355" i="1"/>
  <c r="Q1354" i="1"/>
  <c r="Q1353" i="1"/>
  <c r="Q1352" i="1"/>
  <c r="Q1351" i="1"/>
  <c r="Q1350" i="1"/>
  <c r="Q1349" i="1"/>
  <c r="Q1348" i="1"/>
  <c r="Q1347" i="1"/>
  <c r="Q1346" i="1"/>
  <c r="Q1345" i="1"/>
  <c r="Q1344" i="1"/>
  <c r="Q1343" i="1"/>
  <c r="Q1342" i="1"/>
  <c r="Q1341" i="1"/>
  <c r="Q1340" i="1"/>
  <c r="Q1339" i="1"/>
  <c r="Q1338" i="1"/>
  <c r="Q1337" i="1"/>
  <c r="Q1336" i="1"/>
  <c r="Q1335" i="1"/>
  <c r="Q1334" i="1"/>
  <c r="Q1333" i="1"/>
  <c r="Q1332" i="1"/>
  <c r="Q1331" i="1"/>
  <c r="Q1330" i="1"/>
  <c r="Q1329" i="1"/>
  <c r="Q1328" i="1"/>
  <c r="Q1327" i="1"/>
  <c r="Q1326" i="1"/>
  <c r="Q1325" i="1"/>
  <c r="Q1324" i="1"/>
  <c r="Q1323" i="1"/>
  <c r="Q1322" i="1"/>
  <c r="Q1321" i="1"/>
  <c r="Q1320" i="1"/>
  <c r="Q1319" i="1"/>
  <c r="Q1318" i="1"/>
  <c r="Q1317" i="1"/>
  <c r="Q1316" i="1"/>
  <c r="Q1315" i="1"/>
  <c r="Q1314" i="1"/>
  <c r="Q1313" i="1"/>
  <c r="Q1312" i="1"/>
  <c r="Q1311" i="1"/>
  <c r="Q1310" i="1"/>
  <c r="Q1309" i="1"/>
  <c r="Q1308" i="1"/>
  <c r="Q1307" i="1"/>
  <c r="Q1306" i="1"/>
  <c r="Q1305" i="1"/>
  <c r="Q1304" i="1"/>
  <c r="Q1303" i="1"/>
  <c r="Q1302" i="1"/>
  <c r="Q1301" i="1"/>
  <c r="Q1300" i="1"/>
  <c r="Q1299" i="1"/>
  <c r="Q1298" i="1"/>
  <c r="Q1297" i="1"/>
  <c r="Q1296" i="1"/>
  <c r="Q1295" i="1"/>
  <c r="Q1294" i="1"/>
  <c r="Q1293" i="1"/>
  <c r="Q1292" i="1"/>
  <c r="Q1291" i="1"/>
  <c r="Q1290" i="1"/>
  <c r="Q1289" i="1"/>
  <c r="Q1288" i="1"/>
  <c r="Q1287" i="1"/>
  <c r="Q1286" i="1"/>
  <c r="Q1285" i="1"/>
  <c r="Q1284" i="1"/>
  <c r="Q1283" i="1"/>
  <c r="Q1282" i="1"/>
  <c r="Q1281" i="1"/>
  <c r="Q1280" i="1"/>
  <c r="Q1279" i="1"/>
  <c r="Q1278" i="1"/>
  <c r="Q1277" i="1"/>
  <c r="Q1276" i="1"/>
  <c r="Q1275" i="1"/>
  <c r="Q1274" i="1"/>
  <c r="Q1273" i="1"/>
  <c r="Q1272" i="1"/>
  <c r="Q1271" i="1"/>
  <c r="Q1270" i="1"/>
  <c r="Q1269" i="1"/>
  <c r="Q1268" i="1"/>
  <c r="Q1267" i="1"/>
  <c r="Q1266" i="1"/>
  <c r="Q1265" i="1"/>
  <c r="Q1264" i="1"/>
  <c r="Q1263" i="1"/>
  <c r="Q1262" i="1"/>
  <c r="Q1261" i="1"/>
  <c r="Q1260" i="1"/>
  <c r="Q1259" i="1"/>
  <c r="Q1258" i="1"/>
  <c r="Q1257" i="1"/>
  <c r="Q1256" i="1"/>
  <c r="Q1255" i="1"/>
  <c r="Q1254" i="1"/>
  <c r="Q1253" i="1"/>
  <c r="Q1252" i="1"/>
  <c r="Q1251" i="1"/>
  <c r="Q1250" i="1"/>
  <c r="Q1249" i="1"/>
  <c r="Q1248" i="1"/>
  <c r="Q1247" i="1"/>
  <c r="Q1246" i="1"/>
  <c r="Q1245" i="1"/>
  <c r="Q1244" i="1"/>
  <c r="Q1243" i="1"/>
  <c r="Q1242" i="1"/>
  <c r="Q1241" i="1"/>
  <c r="Q1240" i="1"/>
  <c r="Q1239" i="1"/>
  <c r="Q1238" i="1"/>
  <c r="Q1237" i="1"/>
  <c r="Q1236" i="1"/>
  <c r="Q1235" i="1"/>
  <c r="Q1234" i="1"/>
  <c r="Q1233" i="1"/>
  <c r="Q1232" i="1"/>
  <c r="Q1231" i="1"/>
  <c r="Q1230" i="1"/>
  <c r="Q1229" i="1"/>
  <c r="Q1228" i="1"/>
  <c r="Q1227" i="1"/>
  <c r="Q1226" i="1"/>
  <c r="Q1225" i="1"/>
  <c r="Q1224" i="1"/>
  <c r="Q1223" i="1"/>
  <c r="Q1222" i="1"/>
  <c r="Q1221" i="1"/>
  <c r="Q1220" i="1"/>
  <c r="Q1219" i="1"/>
  <c r="Q1218" i="1"/>
  <c r="Q1217" i="1"/>
  <c r="Q1216" i="1"/>
  <c r="Q1215" i="1"/>
  <c r="Q1214" i="1"/>
  <c r="Q1213" i="1"/>
  <c r="Q1212" i="1"/>
  <c r="Q1211" i="1"/>
  <c r="Q1210" i="1"/>
  <c r="Q1209" i="1"/>
  <c r="Q1208" i="1"/>
  <c r="Q1207" i="1"/>
  <c r="Q1206" i="1"/>
  <c r="Q1205" i="1"/>
  <c r="Q1204" i="1"/>
  <c r="Q1203" i="1"/>
  <c r="Q1202" i="1"/>
  <c r="Q1201" i="1"/>
  <c r="Q1200" i="1"/>
  <c r="Q1199" i="1"/>
  <c r="Q1198" i="1"/>
  <c r="Q1197" i="1"/>
  <c r="Q1196" i="1"/>
  <c r="Q1195" i="1"/>
  <c r="Q1194" i="1"/>
  <c r="Q1193" i="1"/>
  <c r="Q1192" i="1"/>
  <c r="Q1191" i="1"/>
  <c r="Q1190" i="1"/>
  <c r="Q1189" i="1"/>
  <c r="Q1188" i="1"/>
  <c r="Q1187" i="1"/>
  <c r="Q1186" i="1"/>
  <c r="Q1185" i="1"/>
  <c r="Q1184" i="1"/>
  <c r="Q1183" i="1"/>
  <c r="Q1182" i="1"/>
  <c r="Q1181" i="1"/>
  <c r="Q1180" i="1"/>
  <c r="Q1179" i="1"/>
  <c r="Q1178" i="1"/>
  <c r="Q1177" i="1"/>
  <c r="Q1176" i="1"/>
  <c r="Q1175" i="1"/>
  <c r="Q1174" i="1"/>
  <c r="Q1173" i="1"/>
  <c r="Q1172" i="1"/>
  <c r="Q1171" i="1"/>
  <c r="Q1170" i="1"/>
  <c r="Q1169" i="1"/>
  <c r="Q1168" i="1"/>
  <c r="Q1167" i="1"/>
  <c r="Q1166" i="1"/>
  <c r="Q1165" i="1"/>
  <c r="Q1164" i="1"/>
  <c r="Q1163" i="1"/>
  <c r="Q1162" i="1"/>
  <c r="Q1161" i="1"/>
  <c r="Q1160" i="1"/>
  <c r="Q1159" i="1"/>
  <c r="Q1158" i="1"/>
  <c r="Q1157" i="1"/>
  <c r="Q1156" i="1"/>
  <c r="Q1155" i="1"/>
  <c r="Q1154" i="1"/>
  <c r="Q1153" i="1"/>
  <c r="Q1152" i="1"/>
  <c r="Q1151" i="1"/>
  <c r="Q1150" i="1"/>
  <c r="Q1149" i="1"/>
  <c r="Q1148" i="1"/>
  <c r="Q1147" i="1"/>
  <c r="Q1146" i="1"/>
  <c r="Q1145" i="1"/>
  <c r="Q1144" i="1"/>
  <c r="Q1143" i="1"/>
  <c r="Q1142" i="1"/>
  <c r="Q1141" i="1"/>
  <c r="Q1140" i="1"/>
  <c r="Q1139" i="1"/>
  <c r="Q1138" i="1"/>
  <c r="Q1137" i="1"/>
  <c r="Q1136" i="1"/>
  <c r="Q1135" i="1"/>
  <c r="Q1134" i="1"/>
  <c r="Q1133" i="1"/>
  <c r="Q1132" i="1"/>
  <c r="Q1131" i="1"/>
  <c r="Q1130" i="1"/>
  <c r="Q1129" i="1"/>
  <c r="Q1128" i="1"/>
  <c r="Q1127" i="1"/>
  <c r="Q1126" i="1"/>
  <c r="Q1125" i="1"/>
  <c r="Q1124" i="1"/>
  <c r="Q1123" i="1"/>
  <c r="Q1122" i="1"/>
  <c r="Q1121" i="1"/>
  <c r="Q1120" i="1"/>
  <c r="Q1119" i="1"/>
  <c r="Q1118" i="1"/>
  <c r="Q1117" i="1"/>
  <c r="Q1116" i="1"/>
  <c r="Q1115" i="1"/>
  <c r="Q1114" i="1"/>
  <c r="Q1113" i="1"/>
  <c r="Q1112" i="1"/>
  <c r="Q1111" i="1"/>
  <c r="Q1110" i="1"/>
  <c r="Q1109" i="1"/>
  <c r="Q1108" i="1"/>
  <c r="Q1107" i="1"/>
  <c r="Q1106" i="1"/>
  <c r="Q1105" i="1"/>
  <c r="Q1104" i="1"/>
  <c r="Q1103" i="1"/>
  <c r="Q1102" i="1"/>
  <c r="Q1101" i="1"/>
  <c r="Q1100" i="1"/>
  <c r="Q1099" i="1"/>
  <c r="Q1098" i="1"/>
  <c r="Q1097" i="1"/>
  <c r="Q1096" i="1"/>
  <c r="Q1095" i="1"/>
  <c r="Q1094" i="1"/>
  <c r="Q1093" i="1"/>
  <c r="Q1092" i="1"/>
  <c r="Q1091" i="1"/>
  <c r="Q1090" i="1"/>
  <c r="Q1089" i="1"/>
  <c r="Q1088" i="1"/>
  <c r="Q1087" i="1"/>
  <c r="Q1086" i="1"/>
  <c r="Q1085" i="1"/>
  <c r="Q1084" i="1"/>
  <c r="Q1083" i="1"/>
  <c r="Q1082" i="1"/>
  <c r="Q1081" i="1"/>
  <c r="Q1080" i="1"/>
  <c r="Q1079" i="1"/>
  <c r="Q1078" i="1"/>
  <c r="Q1077" i="1"/>
  <c r="Q1076" i="1"/>
  <c r="Q1075" i="1"/>
  <c r="Q1074" i="1"/>
  <c r="Q1073" i="1"/>
  <c r="Q1072" i="1"/>
  <c r="Q1071" i="1"/>
  <c r="Q1070" i="1"/>
  <c r="Q1069" i="1"/>
  <c r="Q1068" i="1"/>
  <c r="Q1067" i="1"/>
  <c r="Q1064" i="1"/>
  <c r="Q1063" i="1"/>
  <c r="Q1062" i="1"/>
  <c r="Q1061" i="1"/>
  <c r="Q1060" i="1"/>
  <c r="Q1059" i="1"/>
  <c r="Q1058" i="1"/>
  <c r="Q1057" i="1"/>
  <c r="Q1056" i="1"/>
  <c r="Q1055" i="1"/>
  <c r="Q1054" i="1"/>
  <c r="Q1051" i="1"/>
  <c r="Q1050" i="1"/>
  <c r="Q1049" i="1"/>
  <c r="Q1048" i="1"/>
  <c r="Q1047" i="1"/>
  <c r="Q1046" i="1"/>
  <c r="Q1045" i="1"/>
  <c r="Q1044" i="1"/>
  <c r="Q1043" i="1"/>
  <c r="Q1042" i="1"/>
  <c r="Q1041" i="1"/>
  <c r="Q1040" i="1"/>
  <c r="Q1039" i="1"/>
  <c r="Q1038" i="1"/>
  <c r="Q993" i="1"/>
  <c r="Q923" i="1"/>
  <c r="Q885" i="1"/>
  <c r="Q878" i="1"/>
  <c r="Q877" i="1"/>
  <c r="Q874" i="1"/>
  <c r="Q871" i="1"/>
  <c r="Q863" i="1"/>
  <c r="Q862" i="1"/>
  <c r="Q852" i="1"/>
  <c r="Q846" i="1"/>
  <c r="Q843" i="1"/>
  <c r="Q842" i="1"/>
  <c r="Q841" i="1"/>
  <c r="Q840" i="1"/>
  <c r="Q838" i="1"/>
  <c r="Q834" i="1"/>
  <c r="Q830" i="1"/>
  <c r="Q829" i="1"/>
  <c r="Q828" i="1"/>
  <c r="Q827" i="1"/>
  <c r="Q826" i="1"/>
  <c r="Q823" i="1"/>
  <c r="Q822" i="1"/>
  <c r="Q821" i="1"/>
  <c r="Q817" i="1"/>
  <c r="Q814" i="1"/>
  <c r="Q813" i="1"/>
  <c r="Q812" i="1"/>
  <c r="Q810" i="1"/>
  <c r="Q807" i="1"/>
  <c r="Q804" i="1"/>
  <c r="Q799" i="1"/>
  <c r="Q798" i="1"/>
  <c r="Q796" i="1"/>
  <c r="Q794" i="1"/>
  <c r="Q793" i="1"/>
  <c r="Q790" i="1"/>
  <c r="Q789" i="1"/>
  <c r="Q788" i="1"/>
  <c r="Q786" i="1"/>
  <c r="Q785" i="1"/>
  <c r="Q780" i="1"/>
  <c r="Q775" i="1"/>
  <c r="Q773" i="1"/>
  <c r="Q771" i="1"/>
  <c r="Q769" i="1"/>
  <c r="Q768" i="1"/>
  <c r="Q767" i="1"/>
  <c r="Q765" i="1"/>
  <c r="Q764" i="1"/>
  <c r="Q763" i="1"/>
  <c r="Q761" i="1"/>
  <c r="Q755" i="1"/>
  <c r="Q754" i="1"/>
  <c r="Q753" i="1"/>
  <c r="Q752" i="1"/>
  <c r="Q751" i="1"/>
  <c r="Q750" i="1"/>
  <c r="Q749" i="1"/>
  <c r="Q746" i="1"/>
  <c r="Q745" i="1"/>
  <c r="Q744" i="1"/>
  <c r="Q743" i="1"/>
  <c r="Q742" i="1"/>
  <c r="Q741" i="1"/>
  <c r="Q738" i="1"/>
  <c r="Q735" i="1"/>
  <c r="Q732" i="1"/>
  <c r="Q730" i="1"/>
  <c r="Q729" i="1"/>
  <c r="Q728" i="1"/>
  <c r="Q726" i="1"/>
  <c r="Q725" i="1"/>
  <c r="Q724" i="1"/>
  <c r="Q723" i="1"/>
  <c r="Q722" i="1"/>
  <c r="Q721" i="1"/>
  <c r="Q720" i="1"/>
  <c r="Q719" i="1"/>
  <c r="Q718" i="1"/>
  <c r="Q717" i="1"/>
  <c r="Q716" i="1"/>
  <c r="Q715" i="1"/>
  <c r="Q714" i="1"/>
  <c r="Q713" i="1"/>
  <c r="Q712" i="1"/>
  <c r="Q710" i="1"/>
  <c r="Q709" i="1"/>
  <c r="Q708" i="1"/>
  <c r="Q707" i="1"/>
  <c r="Q706" i="1"/>
  <c r="Q704" i="1"/>
  <c r="Q703" i="1"/>
  <c r="Q702" i="1"/>
  <c r="Q701" i="1"/>
  <c r="Q700" i="1"/>
  <c r="Q699" i="1"/>
  <c r="Q698" i="1"/>
  <c r="Q697" i="1"/>
  <c r="Q696" i="1"/>
  <c r="Q695" i="1"/>
  <c r="Q694" i="1"/>
  <c r="Q693" i="1"/>
  <c r="Q691" i="1"/>
  <c r="Q690" i="1"/>
  <c r="Q689" i="1"/>
  <c r="Q687" i="1"/>
  <c r="Q686" i="1"/>
  <c r="Q685" i="1"/>
  <c r="Q684" i="1"/>
  <c r="Q683" i="1"/>
  <c r="Q682" i="1"/>
  <c r="Q681" i="1"/>
  <c r="Q680" i="1"/>
  <c r="Q679" i="1"/>
  <c r="Q678" i="1"/>
  <c r="Q677" i="1"/>
  <c r="Q676" i="1"/>
  <c r="Q675" i="1"/>
  <c r="Q674" i="1"/>
  <c r="Q673" i="1"/>
  <c r="Q672" i="1"/>
  <c r="Q671" i="1"/>
  <c r="Q670" i="1"/>
  <c r="Q669" i="1"/>
  <c r="Q668" i="1"/>
  <c r="Q667" i="1"/>
  <c r="Q666" i="1"/>
  <c r="Q665" i="1"/>
  <c r="Q664" i="1"/>
  <c r="Q663" i="1"/>
  <c r="Q662" i="1"/>
  <c r="Q661" i="1"/>
  <c r="Q660" i="1"/>
  <c r="Q659" i="1"/>
  <c r="Q658" i="1"/>
  <c r="Q657" i="1"/>
  <c r="Q656" i="1"/>
  <c r="Q655" i="1"/>
  <c r="Q654" i="1"/>
  <c r="Q653" i="1"/>
  <c r="Q652" i="1"/>
  <c r="Q651" i="1"/>
  <c r="Q650" i="1"/>
  <c r="Q649" i="1"/>
  <c r="Q648" i="1"/>
  <c r="Q646" i="1"/>
  <c r="Q645" i="1"/>
  <c r="Q644" i="1"/>
  <c r="Q642" i="1"/>
  <c r="Q641" i="1"/>
  <c r="Q640" i="1"/>
  <c r="Q639" i="1"/>
  <c r="Q638" i="1"/>
  <c r="Q637" i="1"/>
  <c r="Q636" i="1"/>
  <c r="Q635" i="1"/>
  <c r="Q634" i="1"/>
  <c r="Q633" i="1"/>
  <c r="Q632" i="1"/>
  <c r="Q631" i="1"/>
  <c r="Q630" i="1"/>
  <c r="Q629" i="1"/>
  <c r="Q628" i="1"/>
  <c r="Q627" i="1"/>
  <c r="Q626" i="1"/>
  <c r="Q625" i="1"/>
  <c r="Q624" i="1"/>
  <c r="Q623" i="1"/>
  <c r="Q622" i="1"/>
  <c r="Q621" i="1"/>
  <c r="Q620" i="1"/>
  <c r="Q619" i="1"/>
  <c r="Q618" i="1"/>
  <c r="Q617" i="1"/>
  <c r="Q616" i="1"/>
  <c r="Q615" i="1"/>
  <c r="Q614" i="1"/>
  <c r="Q613" i="1"/>
  <c r="Q612" i="1"/>
  <c r="Q611" i="1"/>
  <c r="Q610" i="1"/>
  <c r="Q609" i="1"/>
  <c r="Q608" i="1"/>
  <c r="Q607" i="1"/>
  <c r="Q606" i="1"/>
  <c r="Q605" i="1"/>
  <c r="Q604" i="1"/>
  <c r="Q603" i="1"/>
  <c r="Q602" i="1"/>
  <c r="Q601" i="1"/>
  <c r="Q600" i="1"/>
  <c r="Q599" i="1"/>
  <c r="Q598" i="1"/>
  <c r="Q597" i="1"/>
  <c r="Q596" i="1"/>
  <c r="Q595" i="1"/>
  <c r="Q594" i="1"/>
  <c r="Q593" i="1"/>
  <c r="Q592" i="1"/>
  <c r="Q591" i="1"/>
  <c r="Q590" i="1"/>
  <c r="Q589" i="1"/>
  <c r="Q588" i="1"/>
  <c r="Q587" i="1"/>
  <c r="Q586" i="1"/>
  <c r="Q585" i="1"/>
  <c r="Q584" i="1"/>
  <c r="Q583" i="1"/>
  <c r="Q582" i="1"/>
  <c r="Q581" i="1"/>
  <c r="Q580" i="1"/>
  <c r="Q579" i="1"/>
  <c r="Q578" i="1"/>
  <c r="Q577" i="1"/>
  <c r="Q576" i="1"/>
  <c r="Q574" i="1"/>
  <c r="Q573" i="1"/>
  <c r="Q572" i="1"/>
  <c r="Q571" i="1"/>
  <c r="Q570" i="1"/>
  <c r="Q568" i="1"/>
  <c r="Q567" i="1"/>
  <c r="Q566" i="1"/>
  <c r="Q565" i="1"/>
  <c r="Q564" i="1"/>
  <c r="Q563" i="1"/>
  <c r="Q562" i="1"/>
  <c r="Q561" i="1"/>
  <c r="Q560" i="1"/>
  <c r="Q559" i="1"/>
  <c r="Q558" i="1"/>
  <c r="Q557" i="1"/>
  <c r="Q556" i="1"/>
  <c r="Q555" i="1"/>
  <c r="Q554" i="1"/>
  <c r="Q553" i="1"/>
  <c r="Q552" i="1"/>
  <c r="Q551" i="1"/>
  <c r="Q550" i="1"/>
  <c r="Q549" i="1"/>
  <c r="Q548" i="1"/>
  <c r="Q546" i="1"/>
  <c r="Q545" i="1"/>
  <c r="Q544" i="1"/>
  <c r="Q543" i="1"/>
  <c r="Q542" i="1"/>
  <c r="Q541" i="1"/>
  <c r="Q540" i="1"/>
  <c r="Q539" i="1"/>
  <c r="Q538" i="1"/>
  <c r="Q537" i="1"/>
  <c r="Q536" i="1"/>
  <c r="Q535" i="1"/>
  <c r="Q534" i="1"/>
  <c r="Q533" i="1"/>
  <c r="Q532" i="1"/>
  <c r="Q531" i="1"/>
  <c r="Q530" i="1"/>
  <c r="Q529" i="1"/>
  <c r="Q528" i="1"/>
  <c r="Q527" i="1"/>
  <c r="Q526" i="1"/>
  <c r="Q525" i="1"/>
  <c r="Q524" i="1"/>
  <c r="Q523" i="1"/>
  <c r="Q522" i="1"/>
  <c r="Q521" i="1"/>
  <c r="Q520" i="1"/>
  <c r="Q519" i="1"/>
  <c r="Q518" i="1"/>
  <c r="Q517" i="1"/>
  <c r="Q516" i="1"/>
  <c r="Q515" i="1"/>
  <c r="Q514" i="1"/>
  <c r="Q513" i="1"/>
  <c r="Q512" i="1"/>
  <c r="Q511" i="1"/>
  <c r="Q510" i="1"/>
  <c r="Q509" i="1"/>
  <c r="Q508" i="1"/>
  <c r="Q507" i="1"/>
  <c r="Q506" i="1"/>
  <c r="Q505" i="1"/>
  <c r="Q504" i="1"/>
  <c r="Q503" i="1"/>
  <c r="Q502" i="1"/>
  <c r="Q501" i="1"/>
  <c r="Q500" i="1"/>
  <c r="Q499" i="1"/>
  <c r="Q498" i="1"/>
  <c r="Q497" i="1"/>
  <c r="Q496" i="1"/>
  <c r="Q495" i="1"/>
  <c r="Q494" i="1"/>
  <c r="Q493" i="1"/>
  <c r="Q492" i="1"/>
  <c r="Q491" i="1"/>
  <c r="Q490" i="1"/>
  <c r="Q489" i="1"/>
  <c r="Q488" i="1"/>
  <c r="Q487" i="1"/>
  <c r="Q486" i="1"/>
  <c r="Q485" i="1"/>
  <c r="Q484" i="1"/>
  <c r="Q483" i="1"/>
  <c r="Q482" i="1"/>
  <c r="Q481" i="1"/>
  <c r="Q480" i="1"/>
  <c r="Q479" i="1"/>
  <c r="Q478" i="1"/>
  <c r="Q477" i="1"/>
  <c r="Q476" i="1"/>
  <c r="Q475" i="1"/>
  <c r="Q474" i="1"/>
  <c r="Q473" i="1"/>
  <c r="Q472" i="1"/>
  <c r="Q471" i="1"/>
  <c r="Q470" i="1"/>
  <c r="Q469" i="1"/>
  <c r="Q468" i="1"/>
  <c r="Q467" i="1"/>
  <c r="Q466" i="1"/>
  <c r="Q465" i="1"/>
  <c r="Q464" i="1"/>
  <c r="Q463" i="1"/>
  <c r="Q462" i="1"/>
  <c r="Q461" i="1"/>
  <c r="Q460" i="1"/>
  <c r="Q459" i="1"/>
  <c r="Q458" i="1"/>
  <c r="Q457" i="1"/>
  <c r="Q456" i="1"/>
  <c r="Q455" i="1"/>
  <c r="Q454" i="1"/>
  <c r="Q453" i="1"/>
  <c r="Q452" i="1"/>
  <c r="Q451" i="1"/>
  <c r="Q450" i="1"/>
  <c r="Q449" i="1"/>
  <c r="Q448" i="1"/>
  <c r="Q447" i="1"/>
  <c r="Q446" i="1"/>
  <c r="Q445" i="1"/>
  <c r="Q444" i="1"/>
  <c r="Q443" i="1"/>
  <c r="Q442" i="1"/>
  <c r="Q441" i="1"/>
  <c r="Q440" i="1"/>
  <c r="Q439" i="1"/>
  <c r="Q438" i="1"/>
  <c r="Q437" i="1"/>
  <c r="Q436" i="1"/>
  <c r="Q435" i="1"/>
  <c r="Q434" i="1"/>
  <c r="Q433" i="1"/>
  <c r="Q432" i="1"/>
  <c r="Q431" i="1"/>
  <c r="Q430" i="1"/>
  <c r="Q429" i="1"/>
  <c r="Q428" i="1"/>
  <c r="Q427" i="1"/>
  <c r="Q426" i="1"/>
  <c r="Q425" i="1"/>
  <c r="Q424" i="1"/>
  <c r="Q423" i="1"/>
  <c r="Q422" i="1"/>
  <c r="Q421" i="1"/>
  <c r="Q420" i="1"/>
  <c r="Q419" i="1"/>
  <c r="Q418" i="1"/>
  <c r="Q417" i="1"/>
  <c r="Q416" i="1"/>
  <c r="Q415" i="1"/>
  <c r="Q414" i="1"/>
  <c r="Q413" i="1"/>
  <c r="Q412" i="1"/>
  <c r="Q411" i="1"/>
  <c r="Q410" i="1"/>
  <c r="Q409" i="1"/>
  <c r="Q408" i="1"/>
  <c r="Q407" i="1"/>
  <c r="Q406" i="1"/>
  <c r="Q405" i="1"/>
  <c r="Q404" i="1"/>
  <c r="Q403" i="1"/>
  <c r="Q402" i="1"/>
  <c r="Q401" i="1"/>
  <c r="Q400" i="1"/>
  <c r="Q399" i="1"/>
  <c r="Q398" i="1"/>
  <c r="Q397" i="1"/>
  <c r="Q396" i="1"/>
  <c r="Q395" i="1"/>
  <c r="Q394" i="1"/>
  <c r="Q393" i="1"/>
  <c r="Q392" i="1"/>
  <c r="Q391" i="1"/>
  <c r="Q390" i="1"/>
  <c r="Q389" i="1"/>
  <c r="Q388" i="1"/>
  <c r="Q387" i="1"/>
  <c r="Q386" i="1"/>
  <c r="Q385" i="1"/>
  <c r="Q384" i="1"/>
  <c r="Q383" i="1"/>
  <c r="Q382" i="1"/>
  <c r="Q381" i="1"/>
  <c r="Q380" i="1"/>
  <c r="Q379" i="1"/>
  <c r="Q378" i="1"/>
  <c r="Q377" i="1"/>
  <c r="Q376" i="1"/>
  <c r="Q375" i="1"/>
  <c r="Q374" i="1"/>
  <c r="Q373" i="1"/>
  <c r="Q372" i="1"/>
  <c r="Q371" i="1"/>
  <c r="Q370" i="1"/>
  <c r="Q369" i="1"/>
  <c r="Q368" i="1"/>
  <c r="Q367" i="1"/>
  <c r="Q366" i="1"/>
  <c r="Q365" i="1"/>
  <c r="Q364" i="1"/>
  <c r="Q363" i="1"/>
  <c r="Q362" i="1"/>
  <c r="Q361" i="1"/>
  <c r="Q360" i="1"/>
  <c r="Q359" i="1"/>
  <c r="Q358" i="1"/>
  <c r="Q357" i="1"/>
  <c r="Q356" i="1"/>
  <c r="Q355" i="1"/>
  <c r="Q354" i="1"/>
  <c r="Q353" i="1"/>
  <c r="Q352" i="1"/>
  <c r="Q351" i="1"/>
  <c r="Q350" i="1"/>
  <c r="Q349" i="1"/>
  <c r="Q348" i="1"/>
  <c r="Q347" i="1"/>
  <c r="Q346" i="1"/>
  <c r="Q345" i="1"/>
  <c r="Q344" i="1"/>
  <c r="Q343" i="1"/>
  <c r="Q342" i="1"/>
  <c r="Q341" i="1"/>
  <c r="Q340" i="1"/>
  <c r="Q339" i="1"/>
  <c r="Q338" i="1"/>
  <c r="Q337" i="1"/>
  <c r="Q336" i="1"/>
  <c r="Q335" i="1"/>
  <c r="Q334" i="1"/>
  <c r="Q333" i="1"/>
  <c r="Q332" i="1"/>
  <c r="Q331" i="1"/>
  <c r="Q330" i="1"/>
  <c r="Q329" i="1"/>
  <c r="Q328" i="1"/>
  <c r="Q327" i="1"/>
  <c r="Q326" i="1"/>
  <c r="Q325" i="1"/>
  <c r="Q324" i="1"/>
  <c r="Q323" i="1"/>
  <c r="Q322" i="1"/>
  <c r="Q321" i="1"/>
  <c r="Q320" i="1"/>
  <c r="Q319" i="1"/>
  <c r="Q318" i="1"/>
  <c r="Q317" i="1"/>
  <c r="Q316" i="1"/>
  <c r="Q315" i="1"/>
  <c r="Q314" i="1"/>
  <c r="Q313" i="1"/>
  <c r="Q312" i="1"/>
  <c r="Q311" i="1"/>
  <c r="Q310" i="1"/>
  <c r="Q309" i="1"/>
  <c r="Q308" i="1"/>
  <c r="Q307" i="1"/>
  <c r="Q306" i="1"/>
  <c r="Q305" i="1"/>
  <c r="Q304" i="1"/>
  <c r="Q303" i="1"/>
  <c r="Q302" i="1"/>
  <c r="Q301" i="1"/>
  <c r="Q300" i="1"/>
  <c r="Q299" i="1"/>
  <c r="Q298" i="1"/>
  <c r="Q297" i="1"/>
  <c r="Q296" i="1"/>
  <c r="Q295" i="1"/>
  <c r="Q294" i="1"/>
  <c r="Q293" i="1"/>
  <c r="Q292" i="1"/>
  <c r="Q291" i="1"/>
  <c r="Q290" i="1"/>
  <c r="Q289" i="1"/>
  <c r="Q288" i="1"/>
  <c r="Q287" i="1"/>
  <c r="Q286" i="1"/>
  <c r="Q285" i="1"/>
  <c r="Q284" i="1"/>
  <c r="Q283" i="1"/>
  <c r="Q282" i="1"/>
  <c r="Q281" i="1"/>
  <c r="Q280" i="1"/>
  <c r="Q279" i="1"/>
  <c r="Q278" i="1"/>
  <c r="Q277" i="1"/>
  <c r="Q276" i="1"/>
  <c r="Q275" i="1"/>
  <c r="Q274" i="1"/>
  <c r="Q273" i="1"/>
  <c r="Q272" i="1"/>
  <c r="Q271" i="1"/>
  <c r="Q270" i="1"/>
  <c r="Q269" i="1"/>
  <c r="Q268" i="1"/>
  <c r="Q267" i="1"/>
  <c r="Q266" i="1"/>
  <c r="Q265" i="1"/>
  <c r="Q264" i="1"/>
  <c r="Q263" i="1"/>
  <c r="Q262" i="1"/>
  <c r="Q261" i="1"/>
  <c r="Q260" i="1"/>
  <c r="Q259" i="1"/>
  <c r="Q258" i="1"/>
  <c r="Q257" i="1"/>
  <c r="Q256" i="1"/>
  <c r="Q255" i="1"/>
  <c r="Q254" i="1"/>
  <c r="Q253" i="1"/>
  <c r="Q252" i="1"/>
  <c r="Q251" i="1"/>
  <c r="Q250" i="1"/>
  <c r="Q249" i="1"/>
  <c r="Q248" i="1"/>
  <c r="Q247" i="1"/>
  <c r="Q246" i="1"/>
  <c r="Q245" i="1"/>
  <c r="Q244" i="1"/>
  <c r="Q243" i="1"/>
  <c r="Q242" i="1"/>
  <c r="Q241" i="1"/>
  <c r="Q240" i="1"/>
  <c r="Q239" i="1"/>
  <c r="Q238" i="1"/>
  <c r="Q237" i="1"/>
  <c r="Q236" i="1"/>
  <c r="Q235" i="1"/>
  <c r="Q234" i="1"/>
  <c r="Q233" i="1"/>
  <c r="Q232" i="1"/>
  <c r="Q231" i="1"/>
  <c r="Q230" i="1"/>
  <c r="Q229" i="1"/>
  <c r="Q228" i="1"/>
  <c r="Q227" i="1"/>
  <c r="Q226" i="1"/>
  <c r="Q225" i="1"/>
  <c r="Q224" i="1"/>
  <c r="Q223" i="1"/>
  <c r="Q222" i="1"/>
  <c r="Q221" i="1"/>
  <c r="Q220" i="1"/>
  <c r="Q219" i="1"/>
  <c r="Q218" i="1"/>
  <c r="Q217" i="1"/>
  <c r="Q216" i="1"/>
  <c r="Q215" i="1"/>
  <c r="Q214" i="1"/>
  <c r="Q213" i="1"/>
  <c r="Q212" i="1"/>
  <c r="Q211" i="1"/>
  <c r="Q210" i="1"/>
  <c r="Q209" i="1"/>
  <c r="Q208" i="1"/>
  <c r="Q207" i="1"/>
  <c r="Q206" i="1"/>
  <c r="Q205" i="1"/>
  <c r="Q204" i="1"/>
  <c r="Q203" i="1"/>
  <c r="Q202" i="1"/>
  <c r="Q201" i="1"/>
  <c r="Q200" i="1"/>
  <c r="Q199" i="1"/>
  <c r="Q198" i="1"/>
  <c r="Q197" i="1"/>
  <c r="Q196" i="1"/>
  <c r="Q195" i="1"/>
  <c r="Q194" i="1"/>
  <c r="Q193" i="1"/>
  <c r="Q192" i="1"/>
  <c r="Q191" i="1"/>
  <c r="Q190" i="1"/>
  <c r="Q189" i="1"/>
  <c r="Q188" i="1"/>
  <c r="Q187" i="1"/>
  <c r="Q186" i="1"/>
  <c r="Q185" i="1"/>
  <c r="Q184" i="1"/>
  <c r="Q183" i="1"/>
  <c r="Q182" i="1"/>
  <c r="Q181" i="1"/>
  <c r="Q180" i="1"/>
  <c r="Q179" i="1"/>
  <c r="Q178" i="1"/>
  <c r="Q177" i="1"/>
  <c r="Q176" i="1"/>
  <c r="Q175" i="1"/>
  <c r="Q174" i="1"/>
  <c r="Q173" i="1"/>
  <c r="Q172" i="1"/>
  <c r="Q171" i="1"/>
  <c r="Q170" i="1"/>
  <c r="Q169" i="1"/>
  <c r="Q168" i="1"/>
  <c r="Q167" i="1"/>
  <c r="Q166" i="1"/>
  <c r="Q165" i="1"/>
  <c r="Q164" i="1"/>
  <c r="Q163" i="1"/>
  <c r="Q162" i="1"/>
  <c r="Q161" i="1"/>
  <c r="Q160" i="1"/>
  <c r="Q159" i="1"/>
  <c r="Q158" i="1"/>
  <c r="Q157" i="1"/>
  <c r="Q156" i="1"/>
  <c r="Q155" i="1"/>
  <c r="Q154" i="1"/>
  <c r="Q153" i="1"/>
  <c r="Q152" i="1"/>
  <c r="Q151" i="1"/>
  <c r="Q150" i="1"/>
  <c r="Q149" i="1"/>
  <c r="Q148" i="1"/>
  <c r="Q147" i="1"/>
  <c r="Q146" i="1"/>
  <c r="Q145" i="1"/>
  <c r="Q144" i="1"/>
  <c r="Q143" i="1"/>
  <c r="Q142" i="1"/>
  <c r="Q141" i="1"/>
  <c r="Q140" i="1"/>
  <c r="Q139" i="1"/>
  <c r="Q138" i="1"/>
  <c r="Q137" i="1"/>
  <c r="Q136" i="1"/>
  <c r="Q135" i="1"/>
  <c r="Q134" i="1"/>
  <c r="Q133" i="1"/>
  <c r="Q132" i="1"/>
  <c r="Q131" i="1"/>
  <c r="Q130" i="1"/>
  <c r="Q129" i="1"/>
  <c r="Q128" i="1"/>
  <c r="Q127" i="1"/>
  <c r="Q126" i="1"/>
  <c r="Q125" i="1"/>
  <c r="Q124" i="1"/>
  <c r="Q123" i="1"/>
  <c r="Q122" i="1"/>
  <c r="Q121" i="1"/>
  <c r="Q120" i="1"/>
  <c r="Q119" i="1"/>
  <c r="Q118" i="1"/>
  <c r="Q117" i="1"/>
  <c r="Q116" i="1"/>
  <c r="Q115" i="1"/>
  <c r="Q114" i="1"/>
  <c r="Q113" i="1"/>
  <c r="Q112" i="1"/>
  <c r="Q111" i="1"/>
  <c r="Q110" i="1"/>
  <c r="Q109" i="1"/>
  <c r="Q108" i="1"/>
  <c r="Q107" i="1"/>
  <c r="Q106" i="1"/>
  <c r="Q105" i="1"/>
  <c r="Q104" i="1"/>
  <c r="Q103" i="1"/>
  <c r="Q102" i="1"/>
  <c r="Q101" i="1"/>
  <c r="Q100" i="1"/>
  <c r="Q99" i="1"/>
  <c r="Q98" i="1"/>
  <c r="Q97" i="1"/>
  <c r="Q96" i="1"/>
  <c r="Q95" i="1"/>
  <c r="Q94" i="1"/>
  <c r="Q93" i="1"/>
  <c r="Q92" i="1"/>
  <c r="Q91" i="1"/>
  <c r="Q90" i="1"/>
  <c r="Q89" i="1"/>
  <c r="Q88" i="1"/>
  <c r="Q87" i="1"/>
  <c r="Q86" i="1"/>
  <c r="Q85" i="1"/>
  <c r="Q84" i="1"/>
  <c r="Q83" i="1"/>
  <c r="Q82" i="1"/>
  <c r="Q81" i="1"/>
  <c r="Q80" i="1"/>
  <c r="Q79" i="1"/>
  <c r="Q78" i="1"/>
  <c r="Q77" i="1"/>
  <c r="Q76" i="1"/>
  <c r="Q75" i="1"/>
  <c r="Q74" i="1"/>
  <c r="Q73" i="1"/>
  <c r="Q72" i="1"/>
  <c r="Q71" i="1"/>
  <c r="Q70" i="1"/>
  <c r="Q69" i="1"/>
  <c r="Q68" i="1"/>
  <c r="Q67" i="1"/>
  <c r="Q66" i="1"/>
  <c r="Q65" i="1"/>
  <c r="Q64" i="1"/>
  <c r="Q63" i="1"/>
  <c r="Q62" i="1"/>
  <c r="Q61" i="1"/>
  <c r="Q60" i="1"/>
  <c r="Q59" i="1"/>
  <c r="Q58" i="1"/>
  <c r="Q57" i="1"/>
  <c r="Q56" i="1"/>
  <c r="Q55" i="1"/>
  <c r="Q54" i="1"/>
  <c r="Q53" i="1"/>
  <c r="Q52" i="1"/>
  <c r="Q51" i="1"/>
  <c r="Q50" i="1"/>
  <c r="Q49" i="1"/>
  <c r="Q48" i="1"/>
  <c r="Q47" i="1"/>
  <c r="Q46" i="1"/>
  <c r="Q45" i="1"/>
  <c r="Q44" i="1"/>
  <c r="Q41" i="1"/>
  <c r="Q40" i="1"/>
  <c r="Q39" i="1"/>
  <c r="Q38" i="1"/>
  <c r="Q37" i="1"/>
  <c r="Q36" i="1"/>
  <c r="Q35" i="1"/>
  <c r="Q34" i="1"/>
  <c r="Q33" i="1"/>
  <c r="Q32" i="1"/>
  <c r="Q31" i="1"/>
  <c r="Q30" i="1"/>
  <c r="Q29" i="1"/>
  <c r="Q28" i="1"/>
  <c r="Q27" i="1"/>
  <c r="Q26" i="1"/>
  <c r="Q25" i="1"/>
  <c r="Q24" i="1"/>
  <c r="Q23" i="1"/>
  <c r="Q22" i="1"/>
  <c r="Q21" i="1"/>
  <c r="Q20" i="1"/>
  <c r="Q19" i="1"/>
  <c r="Q18" i="1"/>
  <c r="Q17" i="1"/>
  <c r="Q16" i="1"/>
  <c r="Q15" i="1"/>
  <c r="Q14" i="1"/>
  <c r="Q13" i="1"/>
  <c r="Q12" i="1"/>
  <c r="Q11" i="1"/>
  <c r="Q10" i="1"/>
  <c r="Q9" i="1"/>
  <c r="Q8" i="1"/>
  <c r="Q7" i="1"/>
  <c r="Q6" i="1"/>
  <c r="Q5" i="1"/>
  <c r="Q4" i="1"/>
  <c r="Q3" i="1"/>
  <c r="Q2" i="1"/>
  <c r="Q8730" i="1"/>
  <c r="Q100000" i="1"/>
  <c r="Q99999" i="1"/>
  <c r="Q99998" i="1"/>
  <c r="Q99997" i="1"/>
  <c r="Q99996" i="1"/>
  <c r="Q99995" i="1"/>
  <c r="Q99994" i="1"/>
  <c r="Q99993" i="1"/>
  <c r="Q99992" i="1"/>
  <c r="Q99991" i="1"/>
  <c r="Q99990" i="1"/>
  <c r="Q99989" i="1"/>
  <c r="Q99988" i="1"/>
  <c r="Q99987" i="1"/>
  <c r="Q99986" i="1"/>
  <c r="Q99985" i="1"/>
  <c r="Q99984" i="1"/>
  <c r="Q99983" i="1"/>
  <c r="Q99982" i="1"/>
  <c r="Q99981" i="1"/>
  <c r="Q99980" i="1"/>
  <c r="Q99979" i="1"/>
  <c r="Q99978" i="1"/>
  <c r="Q99977" i="1"/>
  <c r="Q99976" i="1"/>
  <c r="Q99975" i="1"/>
  <c r="Q99974" i="1"/>
  <c r="Q99973" i="1"/>
  <c r="Q99972" i="1"/>
  <c r="Q99971" i="1"/>
  <c r="Q99970" i="1"/>
  <c r="Q99969" i="1"/>
  <c r="Q99968" i="1"/>
  <c r="Q99967" i="1"/>
  <c r="Q99966" i="1"/>
  <c r="Q99965" i="1"/>
  <c r="Q99964" i="1"/>
  <c r="Q99963" i="1"/>
  <c r="Q99962" i="1"/>
  <c r="Q99961" i="1"/>
  <c r="Q99960" i="1"/>
  <c r="Q99959" i="1"/>
  <c r="Q99958" i="1"/>
  <c r="Q99957" i="1"/>
  <c r="Q99956" i="1"/>
  <c r="Q99955" i="1"/>
  <c r="Q99954" i="1"/>
  <c r="Q99953" i="1"/>
  <c r="Q99952" i="1"/>
  <c r="Q99951" i="1"/>
  <c r="Q99950" i="1"/>
  <c r="Q99949" i="1"/>
  <c r="Q99948" i="1"/>
  <c r="Q99947" i="1"/>
  <c r="Q99946" i="1"/>
  <c r="Q99945" i="1"/>
  <c r="Q99944" i="1"/>
  <c r="Q99943" i="1"/>
  <c r="Q99942" i="1"/>
  <c r="Q99941" i="1"/>
  <c r="Q99940" i="1"/>
  <c r="Q99939" i="1"/>
  <c r="Q99938" i="1"/>
  <c r="Q99937" i="1"/>
  <c r="Q99936" i="1"/>
  <c r="Q99935" i="1"/>
  <c r="Q99934" i="1"/>
  <c r="Q99933" i="1"/>
  <c r="Q99932" i="1"/>
  <c r="Q99931" i="1"/>
  <c r="Q99930" i="1"/>
  <c r="Q99929" i="1"/>
  <c r="Q99928" i="1"/>
  <c r="Q99927" i="1"/>
  <c r="Q99926" i="1"/>
  <c r="Q99925" i="1"/>
  <c r="Q99924" i="1"/>
  <c r="Q99923" i="1"/>
  <c r="Q99922" i="1"/>
  <c r="Q99921" i="1"/>
  <c r="Q99920" i="1"/>
  <c r="Q99919" i="1"/>
  <c r="Q99918" i="1"/>
  <c r="Q99917" i="1"/>
  <c r="Q99916" i="1"/>
  <c r="Q99915" i="1"/>
  <c r="Q99914" i="1"/>
  <c r="Q99913" i="1"/>
  <c r="Q99912" i="1"/>
  <c r="Q99911" i="1"/>
  <c r="Q99910" i="1"/>
  <c r="Q99909" i="1"/>
  <c r="Q99908" i="1"/>
  <c r="Q99907" i="1"/>
  <c r="Q99906" i="1"/>
  <c r="Q99905" i="1"/>
  <c r="Q99904" i="1"/>
  <c r="Q99903" i="1"/>
  <c r="Q99902" i="1"/>
  <c r="Q99901" i="1"/>
  <c r="Q99900" i="1"/>
  <c r="Q99899" i="1"/>
  <c r="Q99898" i="1"/>
  <c r="Q99897" i="1"/>
  <c r="Q99896" i="1"/>
  <c r="Q99895" i="1"/>
  <c r="Q99894" i="1"/>
  <c r="Q99893" i="1"/>
  <c r="Q99892" i="1"/>
  <c r="Q99891" i="1"/>
  <c r="Q99890" i="1"/>
  <c r="Q99889" i="1"/>
  <c r="Q99888" i="1"/>
  <c r="Q99887" i="1"/>
  <c r="Q99886" i="1"/>
  <c r="Q99885" i="1"/>
  <c r="Q99884" i="1"/>
  <c r="Q99883" i="1"/>
  <c r="Q99882" i="1"/>
  <c r="Q99881" i="1"/>
  <c r="Q99880" i="1"/>
  <c r="Q99879" i="1"/>
  <c r="Q99878" i="1"/>
  <c r="Q99877" i="1"/>
  <c r="Q99876" i="1"/>
  <c r="Q99875" i="1"/>
  <c r="Q99874" i="1"/>
  <c r="Q99873" i="1"/>
  <c r="Q99872" i="1"/>
  <c r="Q99871" i="1"/>
  <c r="Q99870" i="1"/>
  <c r="Q99869" i="1"/>
  <c r="Q99868" i="1"/>
  <c r="Q99867" i="1"/>
  <c r="Q99866" i="1"/>
  <c r="Q99865" i="1"/>
  <c r="Q99864" i="1"/>
  <c r="Q99863" i="1"/>
  <c r="Q99862" i="1"/>
  <c r="Q99861" i="1"/>
  <c r="Q99860" i="1"/>
  <c r="Q99859" i="1"/>
  <c r="Q99858" i="1"/>
  <c r="Q99857" i="1"/>
  <c r="Q99856" i="1"/>
  <c r="Q99855" i="1"/>
  <c r="Q99854" i="1"/>
  <c r="Q99853" i="1"/>
  <c r="Q99852" i="1"/>
  <c r="Q99851" i="1"/>
  <c r="Q99850" i="1"/>
  <c r="Q99849" i="1"/>
  <c r="Q99848" i="1"/>
  <c r="Q99847" i="1"/>
  <c r="Q99846" i="1"/>
  <c r="Q99845" i="1"/>
  <c r="Q99844" i="1"/>
  <c r="Q99843" i="1"/>
  <c r="Q99842" i="1"/>
  <c r="Q99841" i="1"/>
  <c r="Q99840" i="1"/>
  <c r="Q99839" i="1"/>
  <c r="Q99838" i="1"/>
  <c r="Q99837" i="1"/>
  <c r="Q99836" i="1"/>
  <c r="Q99835" i="1"/>
  <c r="Q99834" i="1"/>
  <c r="Q99833" i="1"/>
  <c r="Q99832" i="1"/>
  <c r="Q99831" i="1"/>
  <c r="Q99830" i="1"/>
  <c r="Q99829" i="1"/>
  <c r="Q99828" i="1"/>
  <c r="Q99827" i="1"/>
  <c r="Q99826" i="1"/>
  <c r="Q99825" i="1"/>
  <c r="Q99824" i="1"/>
  <c r="Q99823" i="1"/>
  <c r="Q99822" i="1"/>
  <c r="Q99821" i="1"/>
  <c r="Q99820" i="1"/>
  <c r="Q99819" i="1"/>
  <c r="Q99818" i="1"/>
  <c r="Q99817" i="1"/>
  <c r="Q99816" i="1"/>
  <c r="Q99815" i="1"/>
  <c r="Q99814" i="1"/>
  <c r="Q99813" i="1"/>
  <c r="Q99812" i="1"/>
  <c r="Q99811" i="1"/>
  <c r="Q99810" i="1"/>
  <c r="Q99809" i="1"/>
  <c r="Q99808" i="1"/>
  <c r="Q99807" i="1"/>
  <c r="Q99806" i="1"/>
  <c r="Q99805" i="1"/>
  <c r="Q99804" i="1"/>
  <c r="Q99803" i="1"/>
  <c r="Q99802" i="1"/>
  <c r="Q99801" i="1"/>
  <c r="Q99800" i="1"/>
  <c r="Q99799" i="1"/>
  <c r="Q99798" i="1"/>
  <c r="Q99797" i="1"/>
  <c r="Q99796" i="1"/>
  <c r="Q99795" i="1"/>
  <c r="Q99794" i="1"/>
  <c r="Q99793" i="1"/>
  <c r="Q99792" i="1"/>
  <c r="Q99791" i="1"/>
  <c r="Q99790" i="1"/>
  <c r="Q99789" i="1"/>
  <c r="Q99788" i="1"/>
  <c r="Q99787" i="1"/>
  <c r="Q99786" i="1"/>
  <c r="Q99785" i="1"/>
  <c r="Q99784" i="1"/>
  <c r="Q99783" i="1"/>
  <c r="Q99782" i="1"/>
  <c r="Q99781" i="1"/>
  <c r="Q99780" i="1"/>
  <c r="Q99779" i="1"/>
  <c r="Q99778" i="1"/>
  <c r="Q99777" i="1"/>
  <c r="Q99776" i="1"/>
  <c r="Q99775" i="1"/>
  <c r="Q99774" i="1"/>
  <c r="Q99773" i="1"/>
  <c r="Q99772" i="1"/>
  <c r="Q99771" i="1"/>
  <c r="Q99770" i="1"/>
  <c r="Q99769" i="1"/>
  <c r="Q99768" i="1"/>
  <c r="Q99767" i="1"/>
  <c r="Q99766" i="1"/>
  <c r="Q99765" i="1"/>
  <c r="Q99764" i="1"/>
  <c r="Q99763" i="1"/>
  <c r="Q99762" i="1"/>
  <c r="Q99761" i="1"/>
  <c r="Q99760" i="1"/>
  <c r="Q99759" i="1"/>
  <c r="Q99758" i="1"/>
  <c r="Q99757" i="1"/>
  <c r="Q99756" i="1"/>
  <c r="Q99755" i="1"/>
  <c r="Q99754" i="1"/>
  <c r="Q99753" i="1"/>
  <c r="Q99752" i="1"/>
  <c r="Q99751" i="1"/>
  <c r="Q99750" i="1"/>
  <c r="Q99749" i="1"/>
  <c r="Q99748" i="1"/>
  <c r="Q99747" i="1"/>
  <c r="Q99746" i="1"/>
  <c r="Q99745" i="1"/>
  <c r="Q99744" i="1"/>
  <c r="Q99743" i="1"/>
  <c r="Q99742" i="1"/>
  <c r="Q99741" i="1"/>
  <c r="Q99740" i="1"/>
  <c r="Q99739" i="1"/>
  <c r="Q99738" i="1"/>
  <c r="Q99737" i="1"/>
  <c r="Q99736" i="1"/>
  <c r="Q99735" i="1"/>
  <c r="Q99734" i="1"/>
  <c r="Q99733" i="1"/>
  <c r="Q99732" i="1"/>
  <c r="Q99731" i="1"/>
  <c r="Q99730" i="1"/>
  <c r="Q99729" i="1"/>
  <c r="Q99728" i="1"/>
  <c r="Q99727" i="1"/>
  <c r="Q99726" i="1"/>
  <c r="Q99725" i="1"/>
  <c r="Q99724" i="1"/>
  <c r="Q99723" i="1"/>
  <c r="Q99722" i="1"/>
  <c r="Q99721" i="1"/>
  <c r="Q99720" i="1"/>
  <c r="Q99719" i="1"/>
  <c r="Q99718" i="1"/>
  <c r="Q99717" i="1"/>
  <c r="Q99716" i="1"/>
  <c r="Q99715" i="1"/>
  <c r="Q99714" i="1"/>
  <c r="Q99713" i="1"/>
  <c r="Q99712" i="1"/>
  <c r="Q99711" i="1"/>
  <c r="Q99710" i="1"/>
  <c r="Q99709" i="1"/>
  <c r="Q99708" i="1"/>
  <c r="Q99707" i="1"/>
  <c r="Q99706" i="1"/>
  <c r="Q99705" i="1"/>
  <c r="Q99704" i="1"/>
  <c r="Q99703" i="1"/>
  <c r="Q99702" i="1"/>
  <c r="Q99701" i="1"/>
  <c r="Q99700" i="1"/>
  <c r="Q99699" i="1"/>
  <c r="Q99698" i="1"/>
  <c r="Q99697" i="1"/>
  <c r="Q99696" i="1"/>
  <c r="Q99695" i="1"/>
  <c r="Q99694" i="1"/>
  <c r="Q99693" i="1"/>
  <c r="Q99692" i="1"/>
  <c r="Q99691" i="1"/>
  <c r="Q99690" i="1"/>
  <c r="Q99689" i="1"/>
  <c r="Q99688" i="1"/>
  <c r="Q99687" i="1"/>
  <c r="Q99686" i="1"/>
  <c r="Q99685" i="1"/>
  <c r="Q99684" i="1"/>
  <c r="Q99683" i="1"/>
  <c r="Q99682" i="1"/>
  <c r="Q99681" i="1"/>
  <c r="Q99680" i="1"/>
  <c r="Q99679" i="1"/>
  <c r="Q99678" i="1"/>
  <c r="Q99677" i="1"/>
  <c r="Q99676" i="1"/>
  <c r="Q99675" i="1"/>
  <c r="Q99674" i="1"/>
  <c r="Q99673" i="1"/>
  <c r="Q99672" i="1"/>
  <c r="Q99671" i="1"/>
  <c r="Q99670" i="1"/>
  <c r="Q99669" i="1"/>
  <c r="Q99668" i="1"/>
  <c r="Q99667" i="1"/>
  <c r="Q99666" i="1"/>
  <c r="Q99665" i="1"/>
  <c r="Q99664" i="1"/>
  <c r="Q99663" i="1"/>
  <c r="Q99662" i="1"/>
  <c r="Q99661" i="1"/>
  <c r="Q99660" i="1"/>
  <c r="Q99659" i="1"/>
  <c r="Q99658" i="1"/>
  <c r="Q99657" i="1"/>
  <c r="Q99656" i="1"/>
  <c r="Q99655" i="1"/>
  <c r="Q99654" i="1"/>
  <c r="Q99653" i="1"/>
  <c r="Q99652" i="1"/>
  <c r="Q99651" i="1"/>
  <c r="Q99650" i="1"/>
  <c r="Q99649" i="1"/>
  <c r="Q99648" i="1"/>
  <c r="Q99647" i="1"/>
  <c r="Q99646" i="1"/>
  <c r="Q99645" i="1"/>
  <c r="Q99644" i="1"/>
  <c r="Q99643" i="1"/>
  <c r="Q99642" i="1"/>
  <c r="Q99641" i="1"/>
  <c r="Q99640" i="1"/>
  <c r="Q99639" i="1"/>
  <c r="Q99638" i="1"/>
  <c r="Q99637" i="1"/>
  <c r="Q99636" i="1"/>
  <c r="Q99635" i="1"/>
  <c r="Q99634" i="1"/>
  <c r="Q99633" i="1"/>
  <c r="Q99632" i="1"/>
  <c r="Q99631" i="1"/>
  <c r="Q99630" i="1"/>
  <c r="Q99629" i="1"/>
  <c r="Q99628" i="1"/>
  <c r="Q99627" i="1"/>
  <c r="Q99626" i="1"/>
  <c r="Q99625" i="1"/>
  <c r="Q99624" i="1"/>
  <c r="Q99623" i="1"/>
  <c r="Q99622" i="1"/>
  <c r="Q99621" i="1"/>
  <c r="Q99620" i="1"/>
  <c r="Q99619" i="1"/>
  <c r="Q99618" i="1"/>
  <c r="Q99617" i="1"/>
  <c r="Q99616" i="1"/>
  <c r="Q99615" i="1"/>
  <c r="Q99614" i="1"/>
  <c r="Q99613" i="1"/>
  <c r="Q99612" i="1"/>
  <c r="Q99611" i="1"/>
  <c r="Q99610" i="1"/>
  <c r="Q99609" i="1"/>
  <c r="Q99608" i="1"/>
  <c r="Q99607" i="1"/>
  <c r="Q99606" i="1"/>
  <c r="Q99605" i="1"/>
  <c r="Q99604" i="1"/>
  <c r="Q99603" i="1"/>
  <c r="Q99602" i="1"/>
  <c r="Q99601" i="1"/>
  <c r="Q99600" i="1"/>
  <c r="Q99599" i="1"/>
  <c r="Q99598" i="1"/>
  <c r="Q99597" i="1"/>
  <c r="Q99596" i="1"/>
  <c r="Q99595" i="1"/>
  <c r="Q99594" i="1"/>
  <c r="Q99593" i="1"/>
  <c r="Q99592" i="1"/>
  <c r="Q99591" i="1"/>
  <c r="Q99590" i="1"/>
  <c r="Q99589" i="1"/>
  <c r="Q99588" i="1"/>
  <c r="Q99587" i="1"/>
  <c r="Q99586" i="1"/>
  <c r="Q99585" i="1"/>
  <c r="Q99584" i="1"/>
  <c r="Q99583" i="1"/>
  <c r="Q99582" i="1"/>
  <c r="Q99581" i="1"/>
  <c r="Q99580" i="1"/>
  <c r="Q99579" i="1"/>
  <c r="Q99578" i="1"/>
  <c r="Q99577" i="1"/>
  <c r="Q99576" i="1"/>
  <c r="Q99575" i="1"/>
  <c r="Q99574" i="1"/>
  <c r="Q99573" i="1"/>
  <c r="Q99572" i="1"/>
  <c r="Q99571" i="1"/>
  <c r="Q99570" i="1"/>
  <c r="Q99569" i="1"/>
  <c r="Q99568" i="1"/>
  <c r="Q99567" i="1"/>
  <c r="Q99566" i="1"/>
  <c r="Q99565" i="1"/>
  <c r="Q99564" i="1"/>
  <c r="Q99563" i="1"/>
  <c r="Q99562" i="1"/>
  <c r="Q99561" i="1"/>
  <c r="Q99560" i="1"/>
  <c r="Q99559" i="1"/>
  <c r="Q99558" i="1"/>
  <c r="Q99557" i="1"/>
  <c r="Q99556" i="1"/>
  <c r="Q99555" i="1"/>
  <c r="Q99554" i="1"/>
  <c r="Q99553" i="1"/>
  <c r="Q99552" i="1"/>
  <c r="Q99551" i="1"/>
  <c r="Q99550" i="1"/>
  <c r="Q99549" i="1"/>
  <c r="Q99548" i="1"/>
  <c r="Q99547" i="1"/>
  <c r="Q99546" i="1"/>
  <c r="Q99545" i="1"/>
  <c r="Q99544" i="1"/>
  <c r="Q99543" i="1"/>
  <c r="Q99542" i="1"/>
  <c r="Q99541" i="1"/>
  <c r="Q99540" i="1"/>
  <c r="Q99539" i="1"/>
  <c r="Q99538" i="1"/>
  <c r="Q99537" i="1"/>
  <c r="Q99536" i="1"/>
  <c r="Q99535" i="1"/>
  <c r="Q99534" i="1"/>
  <c r="Q99533" i="1"/>
  <c r="Q99532" i="1"/>
  <c r="Q99531" i="1"/>
  <c r="Q99530" i="1"/>
  <c r="Q99529" i="1"/>
  <c r="Q99528" i="1"/>
  <c r="Q99527" i="1"/>
  <c r="Q99526" i="1"/>
  <c r="Q99525" i="1"/>
  <c r="Q99524" i="1"/>
  <c r="Q99523" i="1"/>
  <c r="Q99522" i="1"/>
  <c r="Q99521" i="1"/>
  <c r="Q99520" i="1"/>
  <c r="Q99519" i="1"/>
  <c r="Q99518" i="1"/>
  <c r="Q99517" i="1"/>
  <c r="Q99516" i="1"/>
  <c r="Q99515" i="1"/>
  <c r="Q99514" i="1"/>
  <c r="Q99513" i="1"/>
  <c r="Q99512" i="1"/>
  <c r="Q99511" i="1"/>
  <c r="Q99510" i="1"/>
  <c r="Q99509" i="1"/>
  <c r="Q99508" i="1"/>
  <c r="Q99507" i="1"/>
  <c r="Q99506" i="1"/>
  <c r="Q99505" i="1"/>
  <c r="Q99504" i="1"/>
  <c r="Q99503" i="1"/>
  <c r="Q99502" i="1"/>
  <c r="Q99501" i="1"/>
  <c r="Q99500" i="1"/>
  <c r="Q99499" i="1"/>
  <c r="Q99498" i="1"/>
  <c r="Q99497" i="1"/>
  <c r="Q99496" i="1"/>
  <c r="Q99495" i="1"/>
  <c r="Q99494" i="1"/>
  <c r="Q99493" i="1"/>
  <c r="Q99492" i="1"/>
  <c r="Q99491" i="1"/>
  <c r="Q99490" i="1"/>
  <c r="Q99489" i="1"/>
  <c r="Q99488" i="1"/>
  <c r="Q99487" i="1"/>
  <c r="Q99486" i="1"/>
  <c r="Q99485" i="1"/>
  <c r="Q99484" i="1"/>
  <c r="Q99483" i="1"/>
  <c r="Q99482" i="1"/>
  <c r="Q99481" i="1"/>
  <c r="Q99480" i="1"/>
  <c r="Q99479" i="1"/>
  <c r="Q99478" i="1"/>
  <c r="Q99477" i="1"/>
  <c r="Q99476" i="1"/>
  <c r="Q99475" i="1"/>
  <c r="Q99474" i="1"/>
  <c r="Q99473" i="1"/>
  <c r="Q99472" i="1"/>
  <c r="Q99471" i="1"/>
  <c r="Q99470" i="1"/>
  <c r="Q99469" i="1"/>
  <c r="Q99468" i="1"/>
  <c r="Q99467" i="1"/>
  <c r="Q99466" i="1"/>
  <c r="Q99465" i="1"/>
  <c r="Q99464" i="1"/>
  <c r="Q99463" i="1"/>
  <c r="Q99462" i="1"/>
  <c r="Q99461" i="1"/>
  <c r="Q99460" i="1"/>
  <c r="Q99459" i="1"/>
  <c r="Q99458" i="1"/>
  <c r="Q99457" i="1"/>
  <c r="Q99456" i="1"/>
  <c r="Q99455" i="1"/>
  <c r="Q99454" i="1"/>
  <c r="Q99453" i="1"/>
  <c r="Q99452" i="1"/>
  <c r="Q99451" i="1"/>
  <c r="Q99450" i="1"/>
  <c r="Q99449" i="1"/>
  <c r="Q99448" i="1"/>
  <c r="Q99447" i="1"/>
  <c r="Q99446" i="1"/>
  <c r="Q99445" i="1"/>
  <c r="Q99444" i="1"/>
  <c r="Q99443" i="1"/>
  <c r="Q99442" i="1"/>
  <c r="Q99441" i="1"/>
  <c r="Q99440" i="1"/>
  <c r="Q99439" i="1"/>
  <c r="Q99438" i="1"/>
  <c r="Q99437" i="1"/>
  <c r="Q99436" i="1"/>
  <c r="Q99435" i="1"/>
  <c r="Q99434" i="1"/>
  <c r="Q99433" i="1"/>
  <c r="Q99432" i="1"/>
  <c r="Q99431" i="1"/>
  <c r="Q99430" i="1"/>
  <c r="Q99429" i="1"/>
  <c r="Q99428" i="1"/>
  <c r="Q99427" i="1"/>
  <c r="Q99426" i="1"/>
  <c r="Q99425" i="1"/>
  <c r="Q99424" i="1"/>
  <c r="Q99423" i="1"/>
  <c r="Q99422" i="1"/>
  <c r="Q99421" i="1"/>
  <c r="Q99420" i="1"/>
  <c r="Q99419" i="1"/>
  <c r="Q99418" i="1"/>
  <c r="Q99417" i="1"/>
  <c r="Q99416" i="1"/>
  <c r="Q99415" i="1"/>
  <c r="Q99414" i="1"/>
  <c r="Q99413" i="1"/>
  <c r="Q99412" i="1"/>
  <c r="Q99411" i="1"/>
  <c r="Q99410" i="1"/>
  <c r="Q99409" i="1"/>
  <c r="Q99408" i="1"/>
  <c r="Q99407" i="1"/>
  <c r="Q99406" i="1"/>
  <c r="Q99405" i="1"/>
  <c r="Q99404" i="1"/>
  <c r="Q99403" i="1"/>
  <c r="Q99402" i="1"/>
  <c r="Q99401" i="1"/>
  <c r="Q99400" i="1"/>
  <c r="Q99399" i="1"/>
  <c r="Q99398" i="1"/>
  <c r="Q99397" i="1"/>
  <c r="Q99396" i="1"/>
  <c r="Q99395" i="1"/>
  <c r="Q99394" i="1"/>
  <c r="Q99393" i="1"/>
  <c r="Q99392" i="1"/>
  <c r="Q99391" i="1"/>
  <c r="Q99390" i="1"/>
  <c r="Q99389" i="1"/>
  <c r="Q99388" i="1"/>
  <c r="Q99387" i="1"/>
  <c r="Q99386" i="1"/>
  <c r="Q99385" i="1"/>
  <c r="Q99384" i="1"/>
  <c r="Q99383" i="1"/>
  <c r="Q99382" i="1"/>
  <c r="Q99381" i="1"/>
  <c r="Q99380" i="1"/>
  <c r="Q99379" i="1"/>
  <c r="Q99378" i="1"/>
  <c r="Q99377" i="1"/>
  <c r="Q99376" i="1"/>
  <c r="Q99375" i="1"/>
  <c r="Q99374" i="1"/>
  <c r="Q99373" i="1"/>
  <c r="Q99372" i="1"/>
  <c r="Q99371" i="1"/>
  <c r="Q99370" i="1"/>
  <c r="Q99369" i="1"/>
  <c r="Q99368" i="1"/>
  <c r="Q99367" i="1"/>
  <c r="Q99366" i="1"/>
  <c r="Q99365" i="1"/>
  <c r="Q99364" i="1"/>
  <c r="Q99363" i="1"/>
  <c r="Q99362" i="1"/>
  <c r="Q99361" i="1"/>
  <c r="Q99360" i="1"/>
  <c r="Q99359" i="1"/>
  <c r="Q99358" i="1"/>
  <c r="Q99357" i="1"/>
  <c r="Q99356" i="1"/>
  <c r="Q99355" i="1"/>
  <c r="Q99354" i="1"/>
  <c r="Q99353" i="1"/>
  <c r="Q99352" i="1"/>
  <c r="Q99351" i="1"/>
  <c r="Q99350" i="1"/>
  <c r="Q99349" i="1"/>
  <c r="Q99348" i="1"/>
  <c r="Q99347" i="1"/>
  <c r="Q99346" i="1"/>
  <c r="Q99345" i="1"/>
  <c r="Q99344" i="1"/>
  <c r="Q99343" i="1"/>
  <c r="Q99342" i="1"/>
  <c r="Q99341" i="1"/>
  <c r="Q99340" i="1"/>
  <c r="Q99339" i="1"/>
  <c r="Q99338" i="1"/>
  <c r="Q99337" i="1"/>
  <c r="Q99336" i="1"/>
  <c r="Q99335" i="1"/>
  <c r="Q99334" i="1"/>
  <c r="Q99333" i="1"/>
  <c r="Q99332" i="1"/>
  <c r="Q99331" i="1"/>
  <c r="Q99330" i="1"/>
  <c r="Q99329" i="1"/>
  <c r="Q99328" i="1"/>
  <c r="Q99327" i="1"/>
  <c r="Q99326" i="1"/>
  <c r="Q99325" i="1"/>
  <c r="Q99324" i="1"/>
  <c r="Q99323" i="1"/>
  <c r="Q99322" i="1"/>
  <c r="Q99321" i="1"/>
  <c r="Q99320" i="1"/>
  <c r="Q99319" i="1"/>
  <c r="Q99318" i="1"/>
  <c r="Q99317" i="1"/>
  <c r="Q99316" i="1"/>
  <c r="Q99315" i="1"/>
  <c r="Q99314" i="1"/>
  <c r="Q99313" i="1"/>
  <c r="Q99312" i="1"/>
  <c r="Q99311" i="1"/>
  <c r="Q99310" i="1"/>
  <c r="Q99309" i="1"/>
  <c r="Q99308" i="1"/>
  <c r="Q99307" i="1"/>
  <c r="Q99306" i="1"/>
  <c r="Q99305" i="1"/>
  <c r="Q99304" i="1"/>
  <c r="Q99303" i="1"/>
  <c r="Q99302" i="1"/>
  <c r="Q99301" i="1"/>
  <c r="Q99300" i="1"/>
  <c r="Q99299" i="1"/>
  <c r="Q99298" i="1"/>
  <c r="Q99297" i="1"/>
  <c r="Q99296" i="1"/>
  <c r="Q99295" i="1"/>
  <c r="Q99294" i="1"/>
  <c r="Q99293" i="1"/>
  <c r="Q99292" i="1"/>
  <c r="Q99291" i="1"/>
  <c r="Q99290" i="1"/>
  <c r="Q99289" i="1"/>
  <c r="Q99288" i="1"/>
  <c r="Q99287" i="1"/>
  <c r="Q99286" i="1"/>
  <c r="Q99285" i="1"/>
  <c r="Q99284" i="1"/>
  <c r="Q99283" i="1"/>
  <c r="Q99282" i="1"/>
  <c r="Q99281" i="1"/>
  <c r="Q99280" i="1"/>
  <c r="Q99279" i="1"/>
  <c r="Q99278" i="1"/>
  <c r="Q99277" i="1"/>
  <c r="Q99276" i="1"/>
  <c r="Q99275" i="1"/>
  <c r="Q99274" i="1"/>
  <c r="Q99273" i="1"/>
  <c r="Q99272" i="1"/>
  <c r="Q99271" i="1"/>
  <c r="Q99270" i="1"/>
  <c r="Q99269" i="1"/>
  <c r="Q99268" i="1"/>
  <c r="Q99267" i="1"/>
  <c r="Q99266" i="1"/>
  <c r="Q99265" i="1"/>
  <c r="Q99264" i="1"/>
  <c r="Q99263" i="1"/>
  <c r="Q99262" i="1"/>
  <c r="Q99261" i="1"/>
  <c r="Q99260" i="1"/>
  <c r="Q99259" i="1"/>
  <c r="Q99258" i="1"/>
  <c r="Q99257" i="1"/>
  <c r="Q99256" i="1"/>
  <c r="Q99255" i="1"/>
  <c r="Q99254" i="1"/>
  <c r="Q99253" i="1"/>
  <c r="Q99252" i="1"/>
  <c r="Q99251" i="1"/>
  <c r="Q99250" i="1"/>
  <c r="Q99249" i="1"/>
  <c r="Q99248" i="1"/>
  <c r="Q99247" i="1"/>
  <c r="Q99246" i="1"/>
  <c r="Q99245" i="1"/>
  <c r="Q99244" i="1"/>
  <c r="Q99243" i="1"/>
  <c r="Q99242" i="1"/>
  <c r="Q99241" i="1"/>
  <c r="Q99240" i="1"/>
  <c r="Q99239" i="1"/>
  <c r="Q99238" i="1"/>
  <c r="Q99237" i="1"/>
  <c r="Q99236" i="1"/>
  <c r="Q99235" i="1"/>
  <c r="Q99234" i="1"/>
  <c r="Q99233" i="1"/>
  <c r="Q99232" i="1"/>
  <c r="Q99231" i="1"/>
  <c r="Q99230" i="1"/>
  <c r="Q99229" i="1"/>
  <c r="Q99228" i="1"/>
  <c r="Q99227" i="1"/>
  <c r="Q99226" i="1"/>
  <c r="Q99225" i="1"/>
  <c r="Q99224" i="1"/>
  <c r="Q99223" i="1"/>
  <c r="Q99222" i="1"/>
  <c r="Q99221" i="1"/>
  <c r="Q99220" i="1"/>
  <c r="Q99219" i="1"/>
  <c r="Q99218" i="1"/>
  <c r="Q99217" i="1"/>
  <c r="Q99216" i="1"/>
  <c r="Q99215" i="1"/>
  <c r="Q99214" i="1"/>
  <c r="Q99213" i="1"/>
  <c r="Q99212" i="1"/>
  <c r="Q99211" i="1"/>
  <c r="Q99210" i="1"/>
  <c r="Q99209" i="1"/>
  <c r="Q99208" i="1"/>
  <c r="Q99207" i="1"/>
  <c r="Q99206" i="1"/>
  <c r="Q99205" i="1"/>
  <c r="Q99204" i="1"/>
  <c r="Q99203" i="1"/>
  <c r="Q99202" i="1"/>
  <c r="Q99201" i="1"/>
  <c r="Q99200" i="1"/>
  <c r="Q99199" i="1"/>
  <c r="Q99198" i="1"/>
  <c r="Q99197" i="1"/>
  <c r="Q99196" i="1"/>
  <c r="Q99195" i="1"/>
  <c r="Q99194" i="1"/>
  <c r="Q99193" i="1"/>
  <c r="Q99192" i="1"/>
  <c r="Q99191" i="1"/>
  <c r="Q99190" i="1"/>
  <c r="Q99189" i="1"/>
  <c r="Q99188" i="1"/>
  <c r="Q99187" i="1"/>
  <c r="Q99186" i="1"/>
  <c r="Q99185" i="1"/>
  <c r="Q99184" i="1"/>
  <c r="Q99183" i="1"/>
  <c r="Q99182" i="1"/>
  <c r="Q99181" i="1"/>
  <c r="Q99180" i="1"/>
  <c r="Q99179" i="1"/>
  <c r="Q99178" i="1"/>
  <c r="Q99177" i="1"/>
  <c r="Q99176" i="1"/>
  <c r="Q99175" i="1"/>
  <c r="Q99174" i="1"/>
  <c r="Q99173" i="1"/>
  <c r="Q99172" i="1"/>
  <c r="Q99171" i="1"/>
  <c r="Q99170" i="1"/>
  <c r="Q99169" i="1"/>
  <c r="Q99168" i="1"/>
  <c r="Q99167" i="1"/>
  <c r="Q99166" i="1"/>
  <c r="Q99165" i="1"/>
  <c r="Q99164" i="1"/>
  <c r="Q99163" i="1"/>
  <c r="Q99162" i="1"/>
  <c r="Q99161" i="1"/>
  <c r="Q99160" i="1"/>
  <c r="Q99159" i="1"/>
  <c r="Q99158" i="1"/>
  <c r="Q99157" i="1"/>
  <c r="Q99156" i="1"/>
  <c r="Q99155" i="1"/>
  <c r="Q99154" i="1"/>
  <c r="Q99153" i="1"/>
  <c r="Q99152" i="1"/>
  <c r="Q99151" i="1"/>
  <c r="Q99150" i="1"/>
  <c r="Q99149" i="1"/>
  <c r="Q99148" i="1"/>
  <c r="Q99147" i="1"/>
  <c r="Q99146" i="1"/>
  <c r="Q99145" i="1"/>
  <c r="Q99144" i="1"/>
  <c r="Q99143" i="1"/>
  <c r="Q99142" i="1"/>
  <c r="Q99141" i="1"/>
  <c r="Q99140" i="1"/>
  <c r="Q99139" i="1"/>
  <c r="Q99138" i="1"/>
  <c r="Q99137" i="1"/>
  <c r="Q99136" i="1"/>
  <c r="Q99135" i="1"/>
  <c r="Q99134" i="1"/>
  <c r="Q99133" i="1"/>
  <c r="Q99132" i="1"/>
  <c r="Q99131" i="1"/>
  <c r="Q99130" i="1"/>
  <c r="Q99129" i="1"/>
  <c r="Q99128" i="1"/>
  <c r="Q99127" i="1"/>
  <c r="Q99126" i="1"/>
  <c r="Q99125" i="1"/>
  <c r="Q99124" i="1"/>
  <c r="Q99123" i="1"/>
  <c r="Q99122" i="1"/>
  <c r="Q99121" i="1"/>
  <c r="Q99120" i="1"/>
  <c r="Q99119" i="1"/>
  <c r="Q99118" i="1"/>
  <c r="Q99117" i="1"/>
  <c r="Q99116" i="1"/>
  <c r="Q99115" i="1"/>
  <c r="Q99114" i="1"/>
  <c r="Q99113" i="1"/>
  <c r="Q99112" i="1"/>
  <c r="Q99111" i="1"/>
  <c r="Q99110" i="1"/>
  <c r="Q99109" i="1"/>
  <c r="Q99108" i="1"/>
  <c r="Q99107" i="1"/>
  <c r="Q99106" i="1"/>
  <c r="Q99105" i="1"/>
  <c r="Q99104" i="1"/>
  <c r="Q99103" i="1"/>
  <c r="Q99102" i="1"/>
  <c r="Q99101" i="1"/>
  <c r="Q99100" i="1"/>
  <c r="Q99099" i="1"/>
  <c r="Q99098" i="1"/>
  <c r="Q99097" i="1"/>
  <c r="Q99096" i="1"/>
  <c r="Q99095" i="1"/>
  <c r="Q99094" i="1"/>
  <c r="Q99093" i="1"/>
  <c r="Q99092" i="1"/>
  <c r="Q99091" i="1"/>
  <c r="Q99090" i="1"/>
  <c r="Q99089" i="1"/>
  <c r="Q99088" i="1"/>
  <c r="Q99087" i="1"/>
  <c r="Q99086" i="1"/>
  <c r="Q99085" i="1"/>
  <c r="Q99084" i="1"/>
  <c r="Q99083" i="1"/>
  <c r="Q99082" i="1"/>
  <c r="Q99081" i="1"/>
  <c r="Q99080" i="1"/>
  <c r="Q99079" i="1"/>
  <c r="Q99078" i="1"/>
  <c r="Q99077" i="1"/>
  <c r="Q99076" i="1"/>
  <c r="Q99075" i="1"/>
  <c r="Q99074" i="1"/>
  <c r="Q99073" i="1"/>
  <c r="Q99072" i="1"/>
  <c r="Q99071" i="1"/>
  <c r="Q99070" i="1"/>
  <c r="Q99069" i="1"/>
  <c r="Q99068" i="1"/>
  <c r="Q99067" i="1"/>
  <c r="Q99066" i="1"/>
  <c r="Q99065" i="1"/>
  <c r="Q99064" i="1"/>
  <c r="Q99063" i="1"/>
  <c r="Q99062" i="1"/>
  <c r="Q99061" i="1"/>
  <c r="Q99060" i="1"/>
  <c r="Q99059" i="1"/>
  <c r="Q99058" i="1"/>
  <c r="Q99057" i="1"/>
  <c r="Q99056" i="1"/>
  <c r="Q99055" i="1"/>
  <c r="Q99054" i="1"/>
  <c r="Q99053" i="1"/>
  <c r="Q99052" i="1"/>
  <c r="Q99051" i="1"/>
  <c r="Q99050" i="1"/>
  <c r="Q99049" i="1"/>
  <c r="Q99048" i="1"/>
  <c r="Q99047" i="1"/>
  <c r="Q99046" i="1"/>
  <c r="Q99045" i="1"/>
  <c r="Q99044" i="1"/>
  <c r="Q99043" i="1"/>
  <c r="Q99042" i="1"/>
  <c r="Q99041" i="1"/>
  <c r="Q99040" i="1"/>
  <c r="Q99039" i="1"/>
  <c r="Q99038" i="1"/>
  <c r="Q99037" i="1"/>
  <c r="Q99036" i="1"/>
  <c r="Q99035" i="1"/>
  <c r="Q99034" i="1"/>
  <c r="Q99033" i="1"/>
  <c r="Q99032" i="1"/>
  <c r="Q99031" i="1"/>
  <c r="Q99030" i="1"/>
  <c r="Q99029" i="1"/>
  <c r="Q99028" i="1"/>
  <c r="Q99027" i="1"/>
  <c r="Q99026" i="1"/>
  <c r="Q99025" i="1"/>
  <c r="Q99024" i="1"/>
  <c r="Q99023" i="1"/>
  <c r="Q99022" i="1"/>
  <c r="Q99021" i="1"/>
  <c r="Q99020" i="1"/>
  <c r="Q99019" i="1"/>
  <c r="Q99018" i="1"/>
  <c r="Q99017" i="1"/>
  <c r="Q99016" i="1"/>
  <c r="Q99015" i="1"/>
  <c r="Q99014" i="1"/>
  <c r="Q99013" i="1"/>
  <c r="Q99012" i="1"/>
  <c r="Q99011" i="1"/>
  <c r="Q99010" i="1"/>
  <c r="Q99009" i="1"/>
  <c r="Q99008" i="1"/>
  <c r="Q99007" i="1"/>
  <c r="Q99006" i="1"/>
  <c r="Q99005" i="1"/>
  <c r="Q99004" i="1"/>
  <c r="Q99003" i="1"/>
  <c r="Q99002" i="1"/>
  <c r="Q99001" i="1"/>
  <c r="Q99000" i="1"/>
  <c r="Q98999" i="1"/>
  <c r="Q98998" i="1"/>
  <c r="Q98997" i="1"/>
  <c r="Q98996" i="1"/>
  <c r="Q98995" i="1"/>
  <c r="Q98994" i="1"/>
  <c r="Q98993" i="1"/>
  <c r="Q98992" i="1"/>
  <c r="Q98991" i="1"/>
  <c r="Q98990" i="1"/>
  <c r="Q98989" i="1"/>
  <c r="Q98988" i="1"/>
  <c r="Q98987" i="1"/>
  <c r="Q98986" i="1"/>
  <c r="Q98985" i="1"/>
  <c r="Q98984" i="1"/>
  <c r="Q98983" i="1"/>
  <c r="Q98982" i="1"/>
  <c r="Q98981" i="1"/>
  <c r="Q98980" i="1"/>
  <c r="Q98979" i="1"/>
  <c r="Q98978" i="1"/>
  <c r="Q98977" i="1"/>
  <c r="Q98976" i="1"/>
  <c r="Q98975" i="1"/>
  <c r="Q98974" i="1"/>
  <c r="Q98973" i="1"/>
  <c r="Q98972" i="1"/>
  <c r="Q98971" i="1"/>
  <c r="Q98970" i="1"/>
  <c r="Q98969" i="1"/>
  <c r="Q98968" i="1"/>
  <c r="Q98967" i="1"/>
  <c r="Q98966" i="1"/>
  <c r="Q98965" i="1"/>
  <c r="Q98964" i="1"/>
  <c r="Q98963" i="1"/>
  <c r="Q98962" i="1"/>
  <c r="Q98961" i="1"/>
  <c r="Q98960" i="1"/>
  <c r="Q98959" i="1"/>
  <c r="Q98958" i="1"/>
  <c r="Q98957" i="1"/>
  <c r="Q98956" i="1"/>
  <c r="Q98955" i="1"/>
  <c r="Q98954" i="1"/>
  <c r="Q98953" i="1"/>
  <c r="Q98952" i="1"/>
  <c r="Q98951" i="1"/>
  <c r="Q98950" i="1"/>
  <c r="Q98949" i="1"/>
  <c r="Q98948" i="1"/>
  <c r="Q98947" i="1"/>
  <c r="Q98946" i="1"/>
  <c r="Q98945" i="1"/>
  <c r="Q98944" i="1"/>
  <c r="Q98943" i="1"/>
  <c r="Q98942" i="1"/>
  <c r="Q98941" i="1"/>
  <c r="Q98940" i="1"/>
  <c r="Q98939" i="1"/>
  <c r="Q98938" i="1"/>
  <c r="Q98937" i="1"/>
  <c r="Q98936" i="1"/>
  <c r="Q98935" i="1"/>
  <c r="Q98934" i="1"/>
  <c r="Q98933" i="1"/>
  <c r="Q98932" i="1"/>
  <c r="Q98931" i="1"/>
  <c r="Q98930" i="1"/>
  <c r="Q98929" i="1"/>
  <c r="Q98928" i="1"/>
  <c r="Q98927" i="1"/>
  <c r="Q98926" i="1"/>
  <c r="Q98925" i="1"/>
  <c r="Q98924" i="1"/>
  <c r="Q98923" i="1"/>
  <c r="Q98922" i="1"/>
  <c r="Q98921" i="1"/>
  <c r="Q98920" i="1"/>
  <c r="Q98919" i="1"/>
  <c r="Q98918" i="1"/>
  <c r="Q98917" i="1"/>
  <c r="Q98916" i="1"/>
  <c r="Q98915" i="1"/>
  <c r="Q98914" i="1"/>
  <c r="Q98913" i="1"/>
  <c r="Q98912" i="1"/>
  <c r="Q98911" i="1"/>
  <c r="Q98910" i="1"/>
  <c r="Q98909" i="1"/>
  <c r="Q98908" i="1"/>
  <c r="Q98907" i="1"/>
  <c r="Q98906" i="1"/>
  <c r="Q98905" i="1"/>
  <c r="Q98904" i="1"/>
  <c r="Q98903" i="1"/>
  <c r="Q98902" i="1"/>
  <c r="Q98901" i="1"/>
  <c r="Q98900" i="1"/>
  <c r="Q98899" i="1"/>
  <c r="Q98898" i="1"/>
  <c r="Q98897" i="1"/>
  <c r="Q98896" i="1"/>
  <c r="Q98895" i="1"/>
  <c r="Q98894" i="1"/>
  <c r="Q98893" i="1"/>
  <c r="Q98892" i="1"/>
  <c r="Q98891" i="1"/>
  <c r="Q98890" i="1"/>
  <c r="Q98889" i="1"/>
  <c r="Q98888" i="1"/>
  <c r="Q98887" i="1"/>
  <c r="Q98886" i="1"/>
  <c r="Q98885" i="1"/>
  <c r="Q98884" i="1"/>
  <c r="Q98883" i="1"/>
  <c r="Q98882" i="1"/>
  <c r="Q98881" i="1"/>
  <c r="Q98880" i="1"/>
  <c r="Q98879" i="1"/>
  <c r="Q98878" i="1"/>
  <c r="Q98877" i="1"/>
  <c r="Q98876" i="1"/>
  <c r="Q98875" i="1"/>
  <c r="Q98874" i="1"/>
  <c r="Q98873" i="1"/>
  <c r="Q98872" i="1"/>
  <c r="Q98871" i="1"/>
  <c r="Q98870" i="1"/>
  <c r="Q98869" i="1"/>
  <c r="Q98868" i="1"/>
  <c r="Q98867" i="1"/>
  <c r="Q98866" i="1"/>
  <c r="Q98865" i="1"/>
  <c r="Q98864" i="1"/>
  <c r="Q98863" i="1"/>
  <c r="Q98862" i="1"/>
  <c r="Q98861" i="1"/>
  <c r="Q98860" i="1"/>
  <c r="Q98859" i="1"/>
  <c r="Q98858" i="1"/>
  <c r="Q98857" i="1"/>
  <c r="Q98856" i="1"/>
  <c r="Q98855" i="1"/>
  <c r="Q98854" i="1"/>
  <c r="Q98853" i="1"/>
  <c r="Q98852" i="1"/>
  <c r="Q98851" i="1"/>
  <c r="Q98850" i="1"/>
  <c r="Q98849" i="1"/>
  <c r="Q98848" i="1"/>
  <c r="Q98847" i="1"/>
  <c r="Q98846" i="1"/>
  <c r="Q98845" i="1"/>
  <c r="Q98844" i="1"/>
  <c r="Q98843" i="1"/>
  <c r="Q98842" i="1"/>
  <c r="Q98841" i="1"/>
  <c r="Q98840" i="1"/>
  <c r="Q98839" i="1"/>
  <c r="Q98838" i="1"/>
  <c r="Q98837" i="1"/>
  <c r="Q98836" i="1"/>
  <c r="Q98835" i="1"/>
  <c r="Q98834" i="1"/>
  <c r="Q98833" i="1"/>
  <c r="Q98832" i="1"/>
  <c r="Q98831" i="1"/>
  <c r="Q98830" i="1"/>
  <c r="Q98829" i="1"/>
  <c r="Q98828" i="1"/>
  <c r="Q98827" i="1"/>
  <c r="Q98826" i="1"/>
  <c r="Q98825" i="1"/>
  <c r="Q98824" i="1"/>
  <c r="Q98823" i="1"/>
  <c r="Q98822" i="1"/>
  <c r="Q98821" i="1"/>
  <c r="Q98820" i="1"/>
  <c r="Q98819" i="1"/>
  <c r="Q98818" i="1"/>
  <c r="Q98817" i="1"/>
  <c r="Q98816" i="1"/>
  <c r="Q98815" i="1"/>
  <c r="Q98814" i="1"/>
  <c r="Q98813" i="1"/>
  <c r="Q98812" i="1"/>
  <c r="Q98811" i="1"/>
  <c r="Q98810" i="1"/>
  <c r="Q98809" i="1"/>
  <c r="Q98808" i="1"/>
  <c r="Q98807" i="1"/>
  <c r="Q98806" i="1"/>
  <c r="Q98805" i="1"/>
  <c r="Q98804" i="1"/>
  <c r="Q98803" i="1"/>
  <c r="Q98802" i="1"/>
  <c r="Q98801" i="1"/>
  <c r="Q98800" i="1"/>
  <c r="Q98799" i="1"/>
  <c r="Q98798" i="1"/>
  <c r="Q98797" i="1"/>
  <c r="Q98796" i="1"/>
  <c r="Q98795" i="1"/>
  <c r="Q98794" i="1"/>
  <c r="Q98793" i="1"/>
  <c r="Q98792" i="1"/>
  <c r="Q98791" i="1"/>
  <c r="Q98790" i="1"/>
  <c r="Q98789" i="1"/>
  <c r="Q98788" i="1"/>
  <c r="Q98787" i="1"/>
  <c r="Q98786" i="1"/>
  <c r="Q98785" i="1"/>
  <c r="Q98784" i="1"/>
  <c r="Q98783" i="1"/>
  <c r="Q98782" i="1"/>
  <c r="Q98781" i="1"/>
  <c r="Q98780" i="1"/>
  <c r="Q98779" i="1"/>
  <c r="Q98778" i="1"/>
  <c r="Q98777" i="1"/>
  <c r="Q98776" i="1"/>
  <c r="Q98775" i="1"/>
  <c r="Q98774" i="1"/>
  <c r="Q98773" i="1"/>
  <c r="Q98772" i="1"/>
  <c r="Q98771" i="1"/>
  <c r="Q98770" i="1"/>
  <c r="Q98769" i="1"/>
  <c r="Q98768" i="1"/>
  <c r="Q98767" i="1"/>
  <c r="Q98766" i="1"/>
  <c r="Q98765" i="1"/>
  <c r="Q98764" i="1"/>
  <c r="Q98763" i="1"/>
  <c r="Q98762" i="1"/>
  <c r="Q98761" i="1"/>
  <c r="Q98760" i="1"/>
  <c r="Q98759" i="1"/>
  <c r="Q98758" i="1"/>
  <c r="Q98757" i="1"/>
  <c r="Q98756" i="1"/>
  <c r="Q98755" i="1"/>
  <c r="Q98754" i="1"/>
  <c r="Q98753" i="1"/>
  <c r="Q98752" i="1"/>
  <c r="Q98751" i="1"/>
  <c r="Q98750" i="1"/>
  <c r="Q98749" i="1"/>
  <c r="Q98748" i="1"/>
  <c r="Q98747" i="1"/>
  <c r="Q98746" i="1"/>
  <c r="Q98745" i="1"/>
  <c r="Q98744" i="1"/>
  <c r="Q98743" i="1"/>
  <c r="Q98742" i="1"/>
  <c r="Q98741" i="1"/>
  <c r="Q98740" i="1"/>
  <c r="Q98739" i="1"/>
  <c r="Q98738" i="1"/>
  <c r="Q98737" i="1"/>
  <c r="Q98736" i="1"/>
  <c r="Q98735" i="1"/>
  <c r="Q98734" i="1"/>
  <c r="Q98733" i="1"/>
  <c r="Q98732" i="1"/>
  <c r="Q98731" i="1"/>
  <c r="Q98730" i="1"/>
  <c r="Q98729" i="1"/>
  <c r="Q98728" i="1"/>
  <c r="Q98727" i="1"/>
  <c r="Q98726" i="1"/>
  <c r="Q98725" i="1"/>
  <c r="Q98724" i="1"/>
  <c r="Q98723" i="1"/>
  <c r="Q98722" i="1"/>
  <c r="Q98721" i="1"/>
  <c r="Q98720" i="1"/>
  <c r="Q98719" i="1"/>
  <c r="Q98718" i="1"/>
  <c r="Q98717" i="1"/>
  <c r="Q98716" i="1"/>
  <c r="Q98715" i="1"/>
  <c r="Q98714" i="1"/>
  <c r="Q98713" i="1"/>
  <c r="Q98712" i="1"/>
  <c r="Q98711" i="1"/>
  <c r="Q98710" i="1"/>
  <c r="Q98709" i="1"/>
  <c r="Q98708" i="1"/>
  <c r="Q98707" i="1"/>
  <c r="Q98706" i="1"/>
  <c r="Q98705" i="1"/>
  <c r="Q98704" i="1"/>
  <c r="Q98703" i="1"/>
  <c r="Q98702" i="1"/>
  <c r="Q98701" i="1"/>
  <c r="Q98700" i="1"/>
  <c r="Q98699" i="1"/>
  <c r="Q98698" i="1"/>
  <c r="Q98697" i="1"/>
  <c r="Q98696" i="1"/>
  <c r="Q98695" i="1"/>
  <c r="Q98694" i="1"/>
  <c r="Q98693" i="1"/>
  <c r="Q98692" i="1"/>
  <c r="Q98691" i="1"/>
  <c r="Q98690" i="1"/>
  <c r="Q98689" i="1"/>
  <c r="Q98688" i="1"/>
  <c r="Q98687" i="1"/>
  <c r="Q98686" i="1"/>
  <c r="Q98685" i="1"/>
  <c r="Q98684" i="1"/>
  <c r="Q98683" i="1"/>
  <c r="Q98682" i="1"/>
  <c r="Q98681" i="1"/>
  <c r="Q98680" i="1"/>
  <c r="Q98679" i="1"/>
  <c r="Q98678" i="1"/>
  <c r="Q98677" i="1"/>
  <c r="Q98676" i="1"/>
  <c r="Q98675" i="1"/>
  <c r="Q98674" i="1"/>
  <c r="Q98673" i="1"/>
  <c r="Q98672" i="1"/>
  <c r="Q98671" i="1"/>
  <c r="Q98670" i="1"/>
  <c r="Q98669" i="1"/>
  <c r="Q98668" i="1"/>
  <c r="Q98667" i="1"/>
  <c r="Q98666" i="1"/>
  <c r="Q98665" i="1"/>
  <c r="Q98664" i="1"/>
  <c r="Q98663" i="1"/>
  <c r="Q98662" i="1"/>
  <c r="Q98661" i="1"/>
  <c r="Q98660" i="1"/>
  <c r="Q98659" i="1"/>
  <c r="Q98658" i="1"/>
  <c r="Q98657" i="1"/>
  <c r="Q98656" i="1"/>
  <c r="Q98655" i="1"/>
  <c r="Q98654" i="1"/>
  <c r="Q98653" i="1"/>
  <c r="Q98652" i="1"/>
  <c r="Q98651" i="1"/>
  <c r="Q98650" i="1"/>
  <c r="Q98649" i="1"/>
  <c r="Q98648" i="1"/>
  <c r="Q98647" i="1"/>
  <c r="Q98646" i="1"/>
  <c r="Q98645" i="1"/>
  <c r="Q98644" i="1"/>
  <c r="Q98643" i="1"/>
  <c r="Q98642" i="1"/>
  <c r="Q98641" i="1"/>
  <c r="Q98640" i="1"/>
  <c r="Q98639" i="1"/>
  <c r="Q98638" i="1"/>
  <c r="Q98637" i="1"/>
  <c r="Q98636" i="1"/>
  <c r="Q98635" i="1"/>
  <c r="Q98634" i="1"/>
  <c r="Q98633" i="1"/>
  <c r="Q98632" i="1"/>
  <c r="Q98631" i="1"/>
  <c r="Q98630" i="1"/>
  <c r="Q98629" i="1"/>
  <c r="Q98628" i="1"/>
  <c r="Q98627" i="1"/>
  <c r="Q98626" i="1"/>
  <c r="Q98625" i="1"/>
  <c r="Q98624" i="1"/>
  <c r="Q98623" i="1"/>
  <c r="Q98622" i="1"/>
  <c r="Q98621" i="1"/>
  <c r="Q98620" i="1"/>
  <c r="Q98619" i="1"/>
  <c r="Q98618" i="1"/>
  <c r="Q98617" i="1"/>
  <c r="Q98616" i="1"/>
  <c r="Q98615" i="1"/>
  <c r="Q98614" i="1"/>
  <c r="Q98613" i="1"/>
  <c r="Q98612" i="1"/>
  <c r="Q98611" i="1"/>
  <c r="Q98610" i="1"/>
  <c r="Q98609" i="1"/>
  <c r="Q98608" i="1"/>
  <c r="Q98607" i="1"/>
  <c r="Q98606" i="1"/>
  <c r="Q98605" i="1"/>
  <c r="Q98604" i="1"/>
  <c r="Q98603" i="1"/>
  <c r="Q98602" i="1"/>
  <c r="Q98601" i="1"/>
  <c r="Q98600" i="1"/>
  <c r="Q98599" i="1"/>
  <c r="Q98598" i="1"/>
  <c r="Q98597" i="1"/>
  <c r="Q98596" i="1"/>
  <c r="Q98595" i="1"/>
  <c r="Q98594" i="1"/>
  <c r="Q98593" i="1"/>
  <c r="Q98592" i="1"/>
  <c r="Q98591" i="1"/>
  <c r="Q98590" i="1"/>
  <c r="Q98589" i="1"/>
  <c r="Q98588" i="1"/>
  <c r="Q98587" i="1"/>
  <c r="Q98586" i="1"/>
  <c r="Q98585" i="1"/>
  <c r="Q98584" i="1"/>
  <c r="Q98583" i="1"/>
  <c r="Q98582" i="1"/>
  <c r="Q98581" i="1"/>
  <c r="Q98580" i="1"/>
  <c r="Q98579" i="1"/>
  <c r="Q98578" i="1"/>
  <c r="Q98577" i="1"/>
  <c r="Q98576" i="1"/>
  <c r="Q98575" i="1"/>
  <c r="Q98574" i="1"/>
  <c r="Q98573" i="1"/>
  <c r="Q98572" i="1"/>
  <c r="Q98571" i="1"/>
  <c r="Q98570" i="1"/>
  <c r="Q98569" i="1"/>
  <c r="Q98568" i="1"/>
  <c r="Q98567" i="1"/>
  <c r="Q98566" i="1"/>
  <c r="Q98565" i="1"/>
  <c r="Q98564" i="1"/>
  <c r="Q98563" i="1"/>
  <c r="Q98562" i="1"/>
  <c r="Q98561" i="1"/>
  <c r="Q98560" i="1"/>
  <c r="Q98559" i="1"/>
  <c r="Q98558" i="1"/>
  <c r="Q98557" i="1"/>
  <c r="Q98556" i="1"/>
  <c r="Q98555" i="1"/>
  <c r="Q98554" i="1"/>
  <c r="Q98553" i="1"/>
  <c r="Q98552" i="1"/>
  <c r="Q98551" i="1"/>
  <c r="Q98550" i="1"/>
  <c r="Q98549" i="1"/>
  <c r="Q98548" i="1"/>
  <c r="Q98547" i="1"/>
  <c r="Q98546" i="1"/>
  <c r="Q98545" i="1"/>
  <c r="Q98544" i="1"/>
  <c r="Q98543" i="1"/>
  <c r="Q98542" i="1"/>
  <c r="Q98541" i="1"/>
  <c r="Q98540" i="1"/>
  <c r="Q98539" i="1"/>
  <c r="Q98538" i="1"/>
  <c r="Q98537" i="1"/>
  <c r="Q98536" i="1"/>
  <c r="Q98535" i="1"/>
  <c r="Q98534" i="1"/>
  <c r="Q98533" i="1"/>
  <c r="Q98532" i="1"/>
  <c r="Q98531" i="1"/>
  <c r="Q98530" i="1"/>
  <c r="Q98529" i="1"/>
  <c r="Q98528" i="1"/>
  <c r="Q98527" i="1"/>
  <c r="Q98526" i="1"/>
  <c r="Q98525" i="1"/>
  <c r="Q98524" i="1"/>
  <c r="Q98523" i="1"/>
  <c r="Q98522" i="1"/>
  <c r="Q98521" i="1"/>
  <c r="Q98520" i="1"/>
  <c r="Q98519" i="1"/>
  <c r="Q98518" i="1"/>
  <c r="Q98517" i="1"/>
  <c r="Q98516" i="1"/>
  <c r="Q98515" i="1"/>
  <c r="Q98514" i="1"/>
  <c r="Q98513" i="1"/>
  <c r="Q98512" i="1"/>
  <c r="Q98511" i="1"/>
  <c r="Q98510" i="1"/>
  <c r="Q98509" i="1"/>
  <c r="Q98508" i="1"/>
  <c r="Q98507" i="1"/>
  <c r="Q98506" i="1"/>
  <c r="Q98505" i="1"/>
  <c r="Q98504" i="1"/>
  <c r="Q98503" i="1"/>
  <c r="Q98502" i="1"/>
  <c r="Q98501" i="1"/>
  <c r="Q98500" i="1"/>
  <c r="Q98499" i="1"/>
  <c r="Q98498" i="1"/>
  <c r="Q98497" i="1"/>
  <c r="Q98496" i="1"/>
  <c r="Q98495" i="1"/>
  <c r="Q98494" i="1"/>
  <c r="Q98493" i="1"/>
  <c r="Q98492" i="1"/>
  <c r="Q98491" i="1"/>
  <c r="Q98490" i="1"/>
  <c r="Q98489" i="1"/>
  <c r="Q98488" i="1"/>
  <c r="Q98487" i="1"/>
  <c r="Q98486" i="1"/>
  <c r="Q98485" i="1"/>
  <c r="Q98484" i="1"/>
  <c r="Q98483" i="1"/>
  <c r="Q98482" i="1"/>
  <c r="Q98481" i="1"/>
  <c r="Q98480" i="1"/>
  <c r="Q98479" i="1"/>
  <c r="Q98478" i="1"/>
  <c r="Q98477" i="1"/>
  <c r="Q98476" i="1"/>
  <c r="Q98475" i="1"/>
  <c r="Q98474" i="1"/>
  <c r="Q98473" i="1"/>
  <c r="Q98472" i="1"/>
  <c r="Q98471" i="1"/>
  <c r="Q98470" i="1"/>
  <c r="Q98469" i="1"/>
  <c r="Q98468" i="1"/>
  <c r="Q98467" i="1"/>
  <c r="Q98466" i="1"/>
  <c r="Q98465" i="1"/>
  <c r="Q98464" i="1"/>
  <c r="Q98463" i="1"/>
  <c r="Q98462" i="1"/>
  <c r="Q98461" i="1"/>
  <c r="Q98460" i="1"/>
  <c r="Q98459" i="1"/>
  <c r="Q98458" i="1"/>
  <c r="Q98457" i="1"/>
  <c r="Q98456" i="1"/>
  <c r="Q98455" i="1"/>
  <c r="Q98454" i="1"/>
  <c r="Q98453" i="1"/>
  <c r="Q98452" i="1"/>
  <c r="Q98451" i="1"/>
  <c r="Q98450" i="1"/>
  <c r="Q98449" i="1"/>
  <c r="Q98448" i="1"/>
  <c r="Q98447" i="1"/>
  <c r="Q98446" i="1"/>
  <c r="Q98445" i="1"/>
  <c r="Q98444" i="1"/>
  <c r="Q98443" i="1"/>
  <c r="Q98442" i="1"/>
  <c r="Q98441" i="1"/>
  <c r="Q98440" i="1"/>
  <c r="Q98439" i="1"/>
  <c r="Q98438" i="1"/>
  <c r="Q98437" i="1"/>
  <c r="Q98436" i="1"/>
  <c r="Q98435" i="1"/>
  <c r="Q98434" i="1"/>
  <c r="Q98433" i="1"/>
  <c r="Q98432" i="1"/>
  <c r="Q98431" i="1"/>
  <c r="Q98430" i="1"/>
  <c r="Q98429" i="1"/>
  <c r="Q98428" i="1"/>
  <c r="Q98427" i="1"/>
  <c r="Q98426" i="1"/>
  <c r="Q98425" i="1"/>
  <c r="Q98424" i="1"/>
  <c r="Q98423" i="1"/>
  <c r="Q98422" i="1"/>
  <c r="Q98421" i="1"/>
  <c r="Q98420" i="1"/>
  <c r="Q98419" i="1"/>
  <c r="Q98418" i="1"/>
  <c r="Q98417" i="1"/>
  <c r="Q98416" i="1"/>
  <c r="Q98415" i="1"/>
  <c r="Q98414" i="1"/>
  <c r="Q98413" i="1"/>
  <c r="Q98412" i="1"/>
  <c r="Q98411" i="1"/>
  <c r="Q98410" i="1"/>
  <c r="Q98409" i="1"/>
  <c r="Q98408" i="1"/>
  <c r="Q98407" i="1"/>
  <c r="Q98406" i="1"/>
  <c r="Q98405" i="1"/>
  <c r="Q98404" i="1"/>
  <c r="Q98403" i="1"/>
  <c r="Q98402" i="1"/>
  <c r="Q98401" i="1"/>
  <c r="Q98400" i="1"/>
  <c r="Q98399" i="1"/>
  <c r="Q98398" i="1"/>
  <c r="Q98397" i="1"/>
  <c r="Q98396" i="1"/>
  <c r="Q98395" i="1"/>
  <c r="Q98394" i="1"/>
  <c r="Q98393" i="1"/>
  <c r="Q98392" i="1"/>
  <c r="Q98391" i="1"/>
  <c r="Q98390" i="1"/>
  <c r="Q98389" i="1"/>
  <c r="Q98388" i="1"/>
  <c r="Q98387" i="1"/>
  <c r="Q98386" i="1"/>
  <c r="Q98385" i="1"/>
  <c r="Q98384" i="1"/>
  <c r="Q98383" i="1"/>
  <c r="Q98382" i="1"/>
  <c r="Q98381" i="1"/>
  <c r="Q98380" i="1"/>
  <c r="Q98379" i="1"/>
  <c r="Q98378" i="1"/>
  <c r="Q98377" i="1"/>
  <c r="Q98376" i="1"/>
  <c r="Q98375" i="1"/>
  <c r="Q98374" i="1"/>
  <c r="Q98373" i="1"/>
  <c r="Q98372" i="1"/>
  <c r="Q98371" i="1"/>
  <c r="Q98370" i="1"/>
  <c r="Q98369" i="1"/>
  <c r="Q98368" i="1"/>
  <c r="Q98367" i="1"/>
  <c r="Q98366" i="1"/>
  <c r="Q98365" i="1"/>
  <c r="Q98364" i="1"/>
  <c r="Q98363" i="1"/>
  <c r="Q98362" i="1"/>
  <c r="Q98361" i="1"/>
  <c r="Q98360" i="1"/>
  <c r="Q98359" i="1"/>
  <c r="Q98358" i="1"/>
  <c r="Q98357" i="1"/>
  <c r="Q98356" i="1"/>
  <c r="Q98355" i="1"/>
  <c r="Q98354" i="1"/>
  <c r="Q98353" i="1"/>
  <c r="Q98352" i="1"/>
  <c r="Q98351" i="1"/>
  <c r="Q98350" i="1"/>
  <c r="Q98349" i="1"/>
  <c r="Q98348" i="1"/>
  <c r="Q98347" i="1"/>
  <c r="Q98346" i="1"/>
  <c r="Q98345" i="1"/>
  <c r="Q98344" i="1"/>
  <c r="Q98343" i="1"/>
  <c r="Q98342" i="1"/>
  <c r="Q98341" i="1"/>
  <c r="Q98340" i="1"/>
  <c r="Q98339" i="1"/>
  <c r="Q98338" i="1"/>
  <c r="Q98337" i="1"/>
  <c r="Q98336" i="1"/>
  <c r="Q98335" i="1"/>
  <c r="Q98334" i="1"/>
  <c r="Q98333" i="1"/>
  <c r="Q98332" i="1"/>
  <c r="Q98331" i="1"/>
  <c r="Q98330" i="1"/>
  <c r="Q98329" i="1"/>
  <c r="Q98328" i="1"/>
  <c r="Q98327" i="1"/>
  <c r="Q98326" i="1"/>
  <c r="Q98325" i="1"/>
  <c r="Q98324" i="1"/>
  <c r="Q98323" i="1"/>
  <c r="Q98322" i="1"/>
  <c r="Q98321" i="1"/>
  <c r="Q98320" i="1"/>
  <c r="Q98319" i="1"/>
  <c r="Q98318" i="1"/>
  <c r="Q98317" i="1"/>
  <c r="Q98316" i="1"/>
  <c r="Q98315" i="1"/>
  <c r="Q98314" i="1"/>
  <c r="Q98313" i="1"/>
  <c r="Q98312" i="1"/>
  <c r="Q98311" i="1"/>
  <c r="Q98310" i="1"/>
  <c r="Q98309" i="1"/>
  <c r="Q98308" i="1"/>
  <c r="Q98307" i="1"/>
  <c r="Q98306" i="1"/>
  <c r="Q98305" i="1"/>
  <c r="Q98304" i="1"/>
  <c r="Q98303" i="1"/>
  <c r="Q98302" i="1"/>
  <c r="Q98301" i="1"/>
  <c r="Q98300" i="1"/>
  <c r="Q98299" i="1"/>
  <c r="Q98298" i="1"/>
  <c r="Q98297" i="1"/>
  <c r="Q98296" i="1"/>
  <c r="Q98295" i="1"/>
  <c r="Q98294" i="1"/>
  <c r="Q98293" i="1"/>
  <c r="Q98292" i="1"/>
  <c r="Q98291" i="1"/>
  <c r="Q98290" i="1"/>
  <c r="Q98289" i="1"/>
  <c r="Q98288" i="1"/>
  <c r="Q98287" i="1"/>
  <c r="Q98286" i="1"/>
  <c r="Q98285" i="1"/>
  <c r="Q98284" i="1"/>
  <c r="Q98283" i="1"/>
  <c r="Q98282" i="1"/>
  <c r="Q98281" i="1"/>
  <c r="Q98280" i="1"/>
  <c r="Q98279" i="1"/>
  <c r="Q98278" i="1"/>
  <c r="Q98277" i="1"/>
  <c r="Q98276" i="1"/>
  <c r="Q98275" i="1"/>
  <c r="Q98274" i="1"/>
  <c r="Q98273" i="1"/>
  <c r="Q98272" i="1"/>
  <c r="Q98271" i="1"/>
  <c r="Q98270" i="1"/>
  <c r="Q98269" i="1"/>
  <c r="Q98268" i="1"/>
  <c r="Q98267" i="1"/>
  <c r="Q98266" i="1"/>
  <c r="Q98265" i="1"/>
  <c r="Q98264" i="1"/>
  <c r="Q98263" i="1"/>
  <c r="Q98262" i="1"/>
  <c r="Q98261" i="1"/>
  <c r="Q98260" i="1"/>
  <c r="Q98259" i="1"/>
  <c r="Q98258" i="1"/>
  <c r="Q98257" i="1"/>
  <c r="Q98256" i="1"/>
  <c r="Q98255" i="1"/>
  <c r="Q98254" i="1"/>
  <c r="Q98253" i="1"/>
  <c r="Q98252" i="1"/>
  <c r="Q98251" i="1"/>
  <c r="Q98250" i="1"/>
  <c r="Q98249" i="1"/>
  <c r="Q98248" i="1"/>
  <c r="Q98247" i="1"/>
  <c r="Q98246" i="1"/>
  <c r="Q98245" i="1"/>
  <c r="Q98244" i="1"/>
  <c r="Q98243" i="1"/>
  <c r="Q98242" i="1"/>
  <c r="Q98241" i="1"/>
  <c r="Q98240" i="1"/>
  <c r="Q98239" i="1"/>
  <c r="Q98238" i="1"/>
  <c r="Q98237" i="1"/>
  <c r="Q98236" i="1"/>
  <c r="Q98235" i="1"/>
  <c r="Q98234" i="1"/>
  <c r="Q98233" i="1"/>
  <c r="Q98232" i="1"/>
  <c r="Q98231" i="1"/>
  <c r="Q98230" i="1"/>
  <c r="Q98229" i="1"/>
  <c r="Q98228" i="1"/>
  <c r="Q98227" i="1"/>
  <c r="Q98226" i="1"/>
  <c r="Q98225" i="1"/>
  <c r="Q98224" i="1"/>
  <c r="Q98223" i="1"/>
  <c r="Q98222" i="1"/>
  <c r="Q98221" i="1"/>
  <c r="Q98220" i="1"/>
  <c r="Q98219" i="1"/>
  <c r="Q98218" i="1"/>
  <c r="Q98217" i="1"/>
  <c r="Q98216" i="1"/>
  <c r="Q98215" i="1"/>
  <c r="Q98214" i="1"/>
  <c r="Q98213" i="1"/>
  <c r="Q98212" i="1"/>
  <c r="Q98211" i="1"/>
  <c r="Q98210" i="1"/>
  <c r="Q98209" i="1"/>
  <c r="Q98208" i="1"/>
  <c r="Q98207" i="1"/>
  <c r="Q98206" i="1"/>
  <c r="Q98205" i="1"/>
  <c r="Q98204" i="1"/>
  <c r="Q98203" i="1"/>
  <c r="Q98202" i="1"/>
  <c r="Q98201" i="1"/>
  <c r="Q98200" i="1"/>
  <c r="Q98199" i="1"/>
  <c r="Q98198" i="1"/>
  <c r="Q98197" i="1"/>
  <c r="Q98196" i="1"/>
  <c r="Q98195" i="1"/>
  <c r="Q98194" i="1"/>
  <c r="Q98193" i="1"/>
  <c r="Q98192" i="1"/>
  <c r="Q98191" i="1"/>
  <c r="Q98190" i="1"/>
  <c r="Q98189" i="1"/>
  <c r="Q98188" i="1"/>
  <c r="Q98187" i="1"/>
  <c r="Q98186" i="1"/>
  <c r="Q98185" i="1"/>
  <c r="Q98184" i="1"/>
  <c r="Q98183" i="1"/>
  <c r="Q98182" i="1"/>
  <c r="Q98181" i="1"/>
  <c r="Q98180" i="1"/>
  <c r="Q98179" i="1"/>
  <c r="Q98178" i="1"/>
  <c r="Q98177" i="1"/>
  <c r="Q98176" i="1"/>
  <c r="Q98175" i="1"/>
  <c r="Q98174" i="1"/>
  <c r="Q98173" i="1"/>
  <c r="Q98172" i="1"/>
  <c r="Q98171" i="1"/>
  <c r="Q98170" i="1"/>
  <c r="Q98169" i="1"/>
  <c r="Q98168" i="1"/>
  <c r="Q98167" i="1"/>
  <c r="Q98166" i="1"/>
  <c r="Q98165" i="1"/>
  <c r="Q98164" i="1"/>
  <c r="Q98163" i="1"/>
  <c r="Q98162" i="1"/>
  <c r="Q98161" i="1"/>
  <c r="Q98160" i="1"/>
  <c r="Q98159" i="1"/>
  <c r="Q98158" i="1"/>
  <c r="Q98157" i="1"/>
  <c r="Q98156" i="1"/>
  <c r="Q98155" i="1"/>
  <c r="Q98154" i="1"/>
  <c r="Q98153" i="1"/>
  <c r="Q98152" i="1"/>
  <c r="Q98151" i="1"/>
  <c r="Q98150" i="1"/>
  <c r="Q98149" i="1"/>
  <c r="Q98148" i="1"/>
  <c r="Q98147" i="1"/>
  <c r="Q98146" i="1"/>
  <c r="Q98145" i="1"/>
  <c r="Q98144" i="1"/>
  <c r="Q98143" i="1"/>
  <c r="Q98142" i="1"/>
  <c r="Q98141" i="1"/>
  <c r="Q98140" i="1"/>
  <c r="Q98139" i="1"/>
  <c r="Q98138" i="1"/>
  <c r="Q98137" i="1"/>
  <c r="Q98136" i="1"/>
  <c r="Q98135" i="1"/>
  <c r="Q98134" i="1"/>
  <c r="Q98133" i="1"/>
  <c r="Q98132" i="1"/>
  <c r="Q98131" i="1"/>
  <c r="Q98130" i="1"/>
  <c r="Q98129" i="1"/>
  <c r="Q98128" i="1"/>
  <c r="Q98127" i="1"/>
  <c r="Q98126" i="1"/>
  <c r="Q98125" i="1"/>
  <c r="Q98124" i="1"/>
  <c r="Q98123" i="1"/>
  <c r="Q98122" i="1"/>
  <c r="Q98121" i="1"/>
  <c r="Q98120" i="1"/>
  <c r="Q98119" i="1"/>
  <c r="Q98118" i="1"/>
  <c r="Q98117" i="1"/>
  <c r="Q98116" i="1"/>
  <c r="Q98115" i="1"/>
  <c r="Q98114" i="1"/>
  <c r="Q98113" i="1"/>
  <c r="Q98112" i="1"/>
  <c r="Q98111" i="1"/>
  <c r="Q98110" i="1"/>
  <c r="Q98109" i="1"/>
  <c r="Q98108" i="1"/>
  <c r="Q98107" i="1"/>
  <c r="Q98106" i="1"/>
  <c r="Q98105" i="1"/>
  <c r="Q98104" i="1"/>
  <c r="Q98103" i="1"/>
  <c r="Q98102" i="1"/>
  <c r="Q98101" i="1"/>
  <c r="Q98100" i="1"/>
  <c r="Q98099" i="1"/>
  <c r="Q98098" i="1"/>
  <c r="Q98097" i="1"/>
  <c r="Q98096" i="1"/>
  <c r="Q98095" i="1"/>
  <c r="Q98094" i="1"/>
  <c r="Q98093" i="1"/>
  <c r="Q98092" i="1"/>
  <c r="Q98091" i="1"/>
  <c r="Q98090" i="1"/>
  <c r="Q98089" i="1"/>
  <c r="Q98088" i="1"/>
  <c r="Q98087" i="1"/>
  <c r="Q98086" i="1"/>
  <c r="Q98085" i="1"/>
  <c r="Q98084" i="1"/>
  <c r="Q98083" i="1"/>
  <c r="Q98082" i="1"/>
  <c r="Q98081" i="1"/>
  <c r="Q98080" i="1"/>
  <c r="Q98079" i="1"/>
  <c r="Q98078" i="1"/>
  <c r="Q98077" i="1"/>
  <c r="Q98076" i="1"/>
  <c r="Q98075" i="1"/>
  <c r="Q98074" i="1"/>
  <c r="Q98073" i="1"/>
  <c r="Q98072" i="1"/>
  <c r="Q98071" i="1"/>
  <c r="Q98070" i="1"/>
  <c r="Q98069" i="1"/>
  <c r="Q98068" i="1"/>
  <c r="Q98067" i="1"/>
  <c r="Q98066" i="1"/>
  <c r="Q98065" i="1"/>
  <c r="Q98064" i="1"/>
  <c r="Q98063" i="1"/>
  <c r="Q98062" i="1"/>
  <c r="Q98061" i="1"/>
  <c r="Q98060" i="1"/>
  <c r="Q98059" i="1"/>
  <c r="Q98058" i="1"/>
  <c r="Q98057" i="1"/>
  <c r="Q98056" i="1"/>
  <c r="Q98055" i="1"/>
  <c r="Q98054" i="1"/>
  <c r="Q98053" i="1"/>
  <c r="Q98052" i="1"/>
  <c r="Q98051" i="1"/>
  <c r="Q98050" i="1"/>
  <c r="Q98049" i="1"/>
  <c r="Q98048" i="1"/>
  <c r="Q98047" i="1"/>
  <c r="Q98046" i="1"/>
  <c r="Q98045" i="1"/>
  <c r="Q98044" i="1"/>
  <c r="Q98043" i="1"/>
  <c r="Q98042" i="1"/>
  <c r="Q98041" i="1"/>
  <c r="Q98040" i="1"/>
  <c r="Q98039" i="1"/>
  <c r="Q98038" i="1"/>
  <c r="Q98037" i="1"/>
  <c r="Q98036" i="1"/>
  <c r="Q98035" i="1"/>
  <c r="Q98034" i="1"/>
  <c r="Q98033" i="1"/>
  <c r="Q98032" i="1"/>
  <c r="Q98031" i="1"/>
  <c r="Q98030" i="1"/>
  <c r="Q98029" i="1"/>
  <c r="Q98028" i="1"/>
  <c r="Q98027" i="1"/>
  <c r="Q98026" i="1"/>
  <c r="Q98025" i="1"/>
  <c r="Q98024" i="1"/>
  <c r="Q98023" i="1"/>
  <c r="Q98022" i="1"/>
  <c r="Q98021" i="1"/>
  <c r="Q98020" i="1"/>
  <c r="Q98019" i="1"/>
  <c r="Q98018" i="1"/>
  <c r="Q98017" i="1"/>
  <c r="Q98016" i="1"/>
  <c r="Q98015" i="1"/>
  <c r="Q98014" i="1"/>
  <c r="Q98013" i="1"/>
  <c r="Q98012" i="1"/>
  <c r="Q98011" i="1"/>
  <c r="Q98010" i="1"/>
  <c r="Q98009" i="1"/>
  <c r="Q98008" i="1"/>
  <c r="Q98007" i="1"/>
  <c r="Q98006" i="1"/>
  <c r="Q98005" i="1"/>
  <c r="Q98004" i="1"/>
  <c r="Q98003" i="1"/>
  <c r="Q98002" i="1"/>
  <c r="Q98001" i="1"/>
  <c r="Q98000" i="1"/>
  <c r="Q97999" i="1"/>
  <c r="Q97998" i="1"/>
  <c r="Q97997" i="1"/>
  <c r="Q97996" i="1"/>
  <c r="Q97995" i="1"/>
  <c r="Q97994" i="1"/>
  <c r="Q97993" i="1"/>
  <c r="Q97992" i="1"/>
  <c r="Q97991" i="1"/>
  <c r="Q97990" i="1"/>
  <c r="Q97989" i="1"/>
  <c r="Q97988" i="1"/>
  <c r="Q97987" i="1"/>
  <c r="Q97986" i="1"/>
  <c r="Q97985" i="1"/>
  <c r="Q97984" i="1"/>
  <c r="Q97983" i="1"/>
  <c r="Q97982" i="1"/>
  <c r="Q97981" i="1"/>
  <c r="Q97980" i="1"/>
  <c r="Q97979" i="1"/>
  <c r="Q97978" i="1"/>
  <c r="Q97977" i="1"/>
  <c r="Q97976" i="1"/>
  <c r="Q97975" i="1"/>
  <c r="Q97974" i="1"/>
  <c r="Q97973" i="1"/>
  <c r="Q97972" i="1"/>
  <c r="Q97971" i="1"/>
  <c r="Q97970" i="1"/>
  <c r="Q97969" i="1"/>
  <c r="Q97968" i="1"/>
  <c r="Q97967" i="1"/>
  <c r="Q97966" i="1"/>
  <c r="Q97965" i="1"/>
  <c r="Q97964" i="1"/>
  <c r="Q97963" i="1"/>
  <c r="Q97962" i="1"/>
  <c r="Q97961" i="1"/>
  <c r="Q97960" i="1"/>
  <c r="Q97959" i="1"/>
  <c r="Q97958" i="1"/>
  <c r="Q97957" i="1"/>
  <c r="Q97956" i="1"/>
  <c r="Q97955" i="1"/>
  <c r="Q97954" i="1"/>
  <c r="Q97953" i="1"/>
  <c r="Q97952" i="1"/>
  <c r="Q97951" i="1"/>
  <c r="Q97950" i="1"/>
  <c r="Q97949" i="1"/>
  <c r="Q97948" i="1"/>
  <c r="Q97947" i="1"/>
  <c r="Q97946" i="1"/>
  <c r="Q97945" i="1"/>
  <c r="Q97944" i="1"/>
  <c r="Q97943" i="1"/>
  <c r="Q97942" i="1"/>
  <c r="Q97941" i="1"/>
  <c r="Q97940" i="1"/>
  <c r="Q97939" i="1"/>
  <c r="Q97938" i="1"/>
  <c r="Q97937" i="1"/>
  <c r="Q97936" i="1"/>
  <c r="Q97935" i="1"/>
  <c r="Q97934" i="1"/>
  <c r="Q97933" i="1"/>
  <c r="Q97932" i="1"/>
  <c r="Q97931" i="1"/>
  <c r="Q97930" i="1"/>
  <c r="Q97929" i="1"/>
  <c r="Q97928" i="1"/>
  <c r="Q97927" i="1"/>
  <c r="Q97926" i="1"/>
  <c r="Q97925" i="1"/>
  <c r="Q97924" i="1"/>
  <c r="Q97923" i="1"/>
  <c r="Q97922" i="1"/>
  <c r="Q97921" i="1"/>
  <c r="Q97920" i="1"/>
  <c r="Q97919" i="1"/>
  <c r="Q97918" i="1"/>
  <c r="Q97917" i="1"/>
  <c r="Q97916" i="1"/>
  <c r="Q97915" i="1"/>
  <c r="Q97914" i="1"/>
  <c r="Q97913" i="1"/>
  <c r="Q97912" i="1"/>
  <c r="Q97911" i="1"/>
  <c r="Q97910" i="1"/>
  <c r="Q97909" i="1"/>
  <c r="Q97908" i="1"/>
  <c r="Q97907" i="1"/>
  <c r="Q97906" i="1"/>
  <c r="Q97905" i="1"/>
  <c r="Q97904" i="1"/>
  <c r="Q97903" i="1"/>
  <c r="Q97902" i="1"/>
  <c r="Q97901" i="1"/>
  <c r="Q97900" i="1"/>
  <c r="Q97899" i="1"/>
  <c r="Q97898" i="1"/>
  <c r="Q97897" i="1"/>
  <c r="Q97896" i="1"/>
  <c r="Q97895" i="1"/>
  <c r="Q97894" i="1"/>
  <c r="Q97893" i="1"/>
  <c r="Q97892" i="1"/>
  <c r="Q97891" i="1"/>
  <c r="Q97890" i="1"/>
  <c r="Q97889" i="1"/>
  <c r="Q97888" i="1"/>
  <c r="Q97887" i="1"/>
  <c r="Q97886" i="1"/>
  <c r="Q97885" i="1"/>
  <c r="Q97884" i="1"/>
  <c r="Q97883" i="1"/>
  <c r="Q97882" i="1"/>
  <c r="Q97881" i="1"/>
  <c r="Q97880" i="1"/>
  <c r="Q97879" i="1"/>
  <c r="Q97878" i="1"/>
  <c r="Q97877" i="1"/>
  <c r="Q97876" i="1"/>
  <c r="Q97875" i="1"/>
  <c r="Q97874" i="1"/>
  <c r="Q97873" i="1"/>
  <c r="Q97872" i="1"/>
  <c r="Q97871" i="1"/>
  <c r="Q97870" i="1"/>
  <c r="Q97869" i="1"/>
  <c r="Q97868" i="1"/>
  <c r="Q97867" i="1"/>
  <c r="Q97866" i="1"/>
  <c r="Q97865" i="1"/>
  <c r="Q97864" i="1"/>
  <c r="Q97863" i="1"/>
  <c r="Q97862" i="1"/>
  <c r="Q97861" i="1"/>
  <c r="Q97860" i="1"/>
  <c r="Q97859" i="1"/>
  <c r="Q97858" i="1"/>
  <c r="Q97857" i="1"/>
  <c r="Q97856" i="1"/>
  <c r="Q97855" i="1"/>
  <c r="Q97854" i="1"/>
  <c r="Q97853" i="1"/>
  <c r="Q97852" i="1"/>
  <c r="Q97851" i="1"/>
  <c r="Q97850" i="1"/>
  <c r="Q97849" i="1"/>
  <c r="Q97848" i="1"/>
  <c r="Q97847" i="1"/>
  <c r="Q97846" i="1"/>
  <c r="Q97845" i="1"/>
  <c r="Q97844" i="1"/>
  <c r="Q97843" i="1"/>
  <c r="Q97842" i="1"/>
  <c r="Q97841" i="1"/>
  <c r="Q97840" i="1"/>
  <c r="Q97839" i="1"/>
  <c r="Q97838" i="1"/>
  <c r="Q97837" i="1"/>
  <c r="Q97836" i="1"/>
  <c r="Q97835" i="1"/>
  <c r="Q97834" i="1"/>
  <c r="Q97833" i="1"/>
  <c r="Q97832" i="1"/>
  <c r="Q97831" i="1"/>
  <c r="Q97830" i="1"/>
  <c r="Q97829" i="1"/>
  <c r="Q97828" i="1"/>
  <c r="Q97827" i="1"/>
  <c r="Q97826" i="1"/>
  <c r="Q97825" i="1"/>
  <c r="Q97824" i="1"/>
  <c r="Q97823" i="1"/>
  <c r="Q97822" i="1"/>
  <c r="Q97821" i="1"/>
  <c r="Q97820" i="1"/>
  <c r="Q97819" i="1"/>
  <c r="Q97818" i="1"/>
  <c r="Q97817" i="1"/>
  <c r="Q97816" i="1"/>
  <c r="Q97815" i="1"/>
  <c r="Q97814" i="1"/>
  <c r="Q97813" i="1"/>
  <c r="Q97812" i="1"/>
  <c r="Q97811" i="1"/>
  <c r="Q97810" i="1"/>
  <c r="Q97809" i="1"/>
  <c r="Q97808" i="1"/>
  <c r="Q97807" i="1"/>
  <c r="Q97806" i="1"/>
  <c r="Q97805" i="1"/>
  <c r="Q97804" i="1"/>
  <c r="Q97803" i="1"/>
  <c r="Q97802" i="1"/>
  <c r="Q97801" i="1"/>
  <c r="Q97800" i="1"/>
  <c r="Q97799" i="1"/>
  <c r="Q97798" i="1"/>
  <c r="Q97797" i="1"/>
  <c r="Q97796" i="1"/>
  <c r="Q97795" i="1"/>
  <c r="Q97794" i="1"/>
  <c r="Q97793" i="1"/>
  <c r="Q97792" i="1"/>
  <c r="Q97791" i="1"/>
  <c r="Q97790" i="1"/>
  <c r="Q97789" i="1"/>
  <c r="Q97788" i="1"/>
  <c r="Q97787" i="1"/>
  <c r="Q97786" i="1"/>
  <c r="Q97785" i="1"/>
  <c r="Q97784" i="1"/>
  <c r="Q97783" i="1"/>
  <c r="Q97782" i="1"/>
  <c r="Q97781" i="1"/>
  <c r="Q97780" i="1"/>
  <c r="Q97779" i="1"/>
  <c r="Q97778" i="1"/>
  <c r="Q97777" i="1"/>
  <c r="Q97776" i="1"/>
  <c r="Q97775" i="1"/>
  <c r="Q97774" i="1"/>
  <c r="Q97773" i="1"/>
  <c r="Q97772" i="1"/>
  <c r="Q97771" i="1"/>
  <c r="Q97770" i="1"/>
  <c r="Q97769" i="1"/>
  <c r="Q97768" i="1"/>
  <c r="Q97767" i="1"/>
  <c r="Q97766" i="1"/>
  <c r="Q97765" i="1"/>
  <c r="Q97764" i="1"/>
  <c r="Q97763" i="1"/>
  <c r="Q97762" i="1"/>
  <c r="Q97761" i="1"/>
  <c r="Q97760" i="1"/>
  <c r="Q97759" i="1"/>
  <c r="Q97758" i="1"/>
  <c r="Q97757" i="1"/>
  <c r="Q97756" i="1"/>
  <c r="Q97755" i="1"/>
  <c r="Q97754" i="1"/>
  <c r="Q97753" i="1"/>
  <c r="Q97752" i="1"/>
  <c r="Q97751" i="1"/>
  <c r="Q97750" i="1"/>
  <c r="Q97749" i="1"/>
  <c r="Q97748" i="1"/>
  <c r="Q97747" i="1"/>
  <c r="Q97746" i="1"/>
  <c r="Q97745" i="1"/>
  <c r="Q97744" i="1"/>
  <c r="Q97743" i="1"/>
  <c r="Q97742" i="1"/>
  <c r="Q97741" i="1"/>
  <c r="Q97740" i="1"/>
  <c r="Q97739" i="1"/>
  <c r="Q97738" i="1"/>
  <c r="Q97737" i="1"/>
  <c r="Q97736" i="1"/>
  <c r="Q97735" i="1"/>
  <c r="Q97734" i="1"/>
  <c r="Q97733" i="1"/>
  <c r="Q97732" i="1"/>
  <c r="Q97731" i="1"/>
  <c r="Q97730" i="1"/>
  <c r="Q97729" i="1"/>
  <c r="Q97728" i="1"/>
  <c r="Q97727" i="1"/>
  <c r="Q97726" i="1"/>
  <c r="Q97725" i="1"/>
  <c r="Q97724" i="1"/>
  <c r="Q97723" i="1"/>
  <c r="Q97722" i="1"/>
  <c r="Q97721" i="1"/>
  <c r="Q97720" i="1"/>
  <c r="Q97719" i="1"/>
  <c r="Q97718" i="1"/>
  <c r="Q97717" i="1"/>
  <c r="Q97716" i="1"/>
  <c r="Q97715" i="1"/>
  <c r="Q97714" i="1"/>
  <c r="Q97713" i="1"/>
  <c r="Q97712" i="1"/>
  <c r="Q97711" i="1"/>
  <c r="Q97710" i="1"/>
  <c r="Q97709" i="1"/>
  <c r="Q97708" i="1"/>
  <c r="Q97707" i="1"/>
  <c r="Q97706" i="1"/>
  <c r="Q97705" i="1"/>
  <c r="Q97704" i="1"/>
  <c r="Q97703" i="1"/>
  <c r="Q97702" i="1"/>
  <c r="Q97701" i="1"/>
  <c r="Q97700" i="1"/>
  <c r="Q97699" i="1"/>
  <c r="Q97698" i="1"/>
  <c r="Q97697" i="1"/>
  <c r="Q97696" i="1"/>
  <c r="Q97695" i="1"/>
  <c r="Q97694" i="1"/>
  <c r="Q97693" i="1"/>
  <c r="Q97692" i="1"/>
  <c r="Q97691" i="1"/>
  <c r="Q97690" i="1"/>
  <c r="Q97689" i="1"/>
  <c r="Q97688" i="1"/>
  <c r="Q97687" i="1"/>
  <c r="Q97686" i="1"/>
  <c r="Q97685" i="1"/>
  <c r="Q97684" i="1"/>
  <c r="Q97683" i="1"/>
  <c r="Q97682" i="1"/>
  <c r="Q97681" i="1"/>
  <c r="Q97680" i="1"/>
  <c r="Q97679" i="1"/>
  <c r="Q97678" i="1"/>
  <c r="Q97677" i="1"/>
  <c r="Q97676" i="1"/>
  <c r="Q97675" i="1"/>
  <c r="Q97674" i="1"/>
  <c r="Q97673" i="1"/>
  <c r="Q97672" i="1"/>
  <c r="Q97671" i="1"/>
  <c r="Q97670" i="1"/>
  <c r="Q97669" i="1"/>
  <c r="Q97668" i="1"/>
  <c r="Q97667" i="1"/>
  <c r="Q97666" i="1"/>
  <c r="Q97665" i="1"/>
  <c r="Q97664" i="1"/>
  <c r="Q97663" i="1"/>
  <c r="Q97662" i="1"/>
  <c r="Q97661" i="1"/>
  <c r="Q97660" i="1"/>
  <c r="Q97659" i="1"/>
  <c r="Q97658" i="1"/>
  <c r="Q97657" i="1"/>
  <c r="Q97656" i="1"/>
  <c r="Q97655" i="1"/>
  <c r="Q97654" i="1"/>
  <c r="Q97653" i="1"/>
  <c r="Q97652" i="1"/>
  <c r="Q97651" i="1"/>
  <c r="Q97650" i="1"/>
  <c r="Q97649" i="1"/>
  <c r="Q97648" i="1"/>
  <c r="Q97647" i="1"/>
  <c r="Q97646" i="1"/>
  <c r="Q97645" i="1"/>
  <c r="Q97644" i="1"/>
  <c r="Q97643" i="1"/>
  <c r="Q97642" i="1"/>
  <c r="Q97641" i="1"/>
  <c r="Q97640" i="1"/>
  <c r="Q97639" i="1"/>
  <c r="Q97638" i="1"/>
  <c r="Q97637" i="1"/>
  <c r="Q97636" i="1"/>
  <c r="Q97635" i="1"/>
  <c r="Q97634" i="1"/>
  <c r="Q97633" i="1"/>
  <c r="Q97632" i="1"/>
  <c r="Q97631" i="1"/>
  <c r="Q97630" i="1"/>
  <c r="Q97629" i="1"/>
  <c r="Q97628" i="1"/>
  <c r="Q97627" i="1"/>
  <c r="Q97626" i="1"/>
  <c r="Q97625" i="1"/>
  <c r="Q97624" i="1"/>
  <c r="Q97623" i="1"/>
  <c r="Q97622" i="1"/>
  <c r="Q97621" i="1"/>
  <c r="Q97620" i="1"/>
  <c r="Q97619" i="1"/>
  <c r="Q97618" i="1"/>
  <c r="Q97617" i="1"/>
  <c r="Q97616" i="1"/>
  <c r="Q97615" i="1"/>
  <c r="Q97614" i="1"/>
  <c r="Q97613" i="1"/>
  <c r="Q97612" i="1"/>
  <c r="Q97611" i="1"/>
  <c r="Q97610" i="1"/>
  <c r="Q97609" i="1"/>
  <c r="Q97608" i="1"/>
  <c r="Q97607" i="1"/>
  <c r="Q97606" i="1"/>
  <c r="Q97605" i="1"/>
  <c r="Q97604" i="1"/>
  <c r="Q97603" i="1"/>
  <c r="Q97602" i="1"/>
  <c r="Q97601" i="1"/>
  <c r="Q97600" i="1"/>
  <c r="Q97599" i="1"/>
  <c r="Q97598" i="1"/>
  <c r="Q97597" i="1"/>
  <c r="Q97596" i="1"/>
  <c r="Q97595" i="1"/>
  <c r="Q97594" i="1"/>
  <c r="Q97593" i="1"/>
  <c r="Q97592" i="1"/>
  <c r="Q97591" i="1"/>
  <c r="Q97590" i="1"/>
  <c r="Q97589" i="1"/>
  <c r="Q97588" i="1"/>
  <c r="Q97587" i="1"/>
  <c r="Q97586" i="1"/>
  <c r="Q97585" i="1"/>
  <c r="Q97584" i="1"/>
  <c r="Q97583" i="1"/>
  <c r="Q97582" i="1"/>
  <c r="Q97581" i="1"/>
  <c r="Q97580" i="1"/>
  <c r="Q97579" i="1"/>
  <c r="Q97578" i="1"/>
  <c r="Q97577" i="1"/>
  <c r="Q97576" i="1"/>
  <c r="Q97575" i="1"/>
  <c r="Q97574" i="1"/>
  <c r="Q97573" i="1"/>
  <c r="Q97572" i="1"/>
  <c r="Q97571" i="1"/>
  <c r="Q97570" i="1"/>
  <c r="Q97569" i="1"/>
  <c r="Q97568" i="1"/>
  <c r="Q97567" i="1"/>
  <c r="Q97566" i="1"/>
  <c r="Q97565" i="1"/>
  <c r="Q97564" i="1"/>
  <c r="Q97563" i="1"/>
  <c r="Q97562" i="1"/>
  <c r="Q97561" i="1"/>
  <c r="Q97560" i="1"/>
  <c r="Q97559" i="1"/>
  <c r="Q97558" i="1"/>
  <c r="Q97557" i="1"/>
  <c r="Q97556" i="1"/>
  <c r="Q97555" i="1"/>
  <c r="Q97554" i="1"/>
  <c r="Q97553" i="1"/>
  <c r="Q97552" i="1"/>
  <c r="Q97551" i="1"/>
  <c r="Q97550" i="1"/>
  <c r="Q97549" i="1"/>
  <c r="Q97548" i="1"/>
  <c r="Q97547" i="1"/>
  <c r="Q97546" i="1"/>
  <c r="Q97545" i="1"/>
  <c r="Q97544" i="1"/>
  <c r="Q97543" i="1"/>
  <c r="Q97542" i="1"/>
  <c r="Q97541" i="1"/>
  <c r="Q97540" i="1"/>
  <c r="Q97539" i="1"/>
  <c r="Q97538" i="1"/>
  <c r="Q97537" i="1"/>
  <c r="Q97536" i="1"/>
  <c r="Q97535" i="1"/>
  <c r="Q97534" i="1"/>
  <c r="Q97533" i="1"/>
  <c r="Q97532" i="1"/>
  <c r="Q97531" i="1"/>
  <c r="Q97530" i="1"/>
  <c r="Q97529" i="1"/>
  <c r="Q97528" i="1"/>
  <c r="Q97527" i="1"/>
  <c r="Q97526" i="1"/>
  <c r="Q97525" i="1"/>
  <c r="Q97524" i="1"/>
  <c r="Q97523" i="1"/>
  <c r="Q97522" i="1"/>
  <c r="Q97521" i="1"/>
  <c r="Q97520" i="1"/>
  <c r="Q97519" i="1"/>
  <c r="Q97518" i="1"/>
  <c r="Q97517" i="1"/>
  <c r="Q97516" i="1"/>
  <c r="Q97515" i="1"/>
  <c r="Q97514" i="1"/>
  <c r="Q97513" i="1"/>
  <c r="Q97512" i="1"/>
  <c r="Q97511" i="1"/>
  <c r="Q97510" i="1"/>
  <c r="Q97509" i="1"/>
  <c r="Q97508" i="1"/>
  <c r="Q97507" i="1"/>
  <c r="Q97506" i="1"/>
  <c r="Q97505" i="1"/>
  <c r="Q97504" i="1"/>
  <c r="Q97503" i="1"/>
  <c r="Q97502" i="1"/>
  <c r="Q97501" i="1"/>
  <c r="Q97500" i="1"/>
  <c r="Q97499" i="1"/>
  <c r="Q97498" i="1"/>
  <c r="Q97497" i="1"/>
  <c r="Q97496" i="1"/>
  <c r="Q97495" i="1"/>
  <c r="Q97494" i="1"/>
  <c r="Q97493" i="1"/>
  <c r="Q97492" i="1"/>
  <c r="Q97491" i="1"/>
  <c r="Q97490" i="1"/>
  <c r="Q97489" i="1"/>
  <c r="Q97488" i="1"/>
  <c r="Q97487" i="1"/>
  <c r="Q97486" i="1"/>
  <c r="Q97485" i="1"/>
  <c r="Q97484" i="1"/>
  <c r="Q97483" i="1"/>
  <c r="Q97482" i="1"/>
  <c r="Q97481" i="1"/>
  <c r="Q97480" i="1"/>
  <c r="Q97479" i="1"/>
  <c r="Q97478" i="1"/>
  <c r="Q97477" i="1"/>
  <c r="Q97476" i="1"/>
  <c r="Q97475" i="1"/>
  <c r="Q97474" i="1"/>
  <c r="Q97473" i="1"/>
  <c r="Q97472" i="1"/>
  <c r="Q97471" i="1"/>
  <c r="Q97470" i="1"/>
  <c r="Q97469" i="1"/>
  <c r="Q97468" i="1"/>
  <c r="Q97467" i="1"/>
  <c r="Q97466" i="1"/>
  <c r="Q97465" i="1"/>
  <c r="Q97464" i="1"/>
  <c r="Q97463" i="1"/>
  <c r="Q97462" i="1"/>
  <c r="Q97461" i="1"/>
  <c r="Q97460" i="1"/>
  <c r="Q97459" i="1"/>
  <c r="Q97458" i="1"/>
  <c r="Q97457" i="1"/>
  <c r="Q97456" i="1"/>
  <c r="Q97455" i="1"/>
  <c r="Q97454" i="1"/>
  <c r="Q97453" i="1"/>
  <c r="Q97452" i="1"/>
  <c r="Q97451" i="1"/>
  <c r="Q97450" i="1"/>
  <c r="Q97449" i="1"/>
  <c r="Q97448" i="1"/>
  <c r="Q97447" i="1"/>
  <c r="Q97446" i="1"/>
  <c r="Q97445" i="1"/>
  <c r="Q97444" i="1"/>
  <c r="Q97443" i="1"/>
  <c r="Q97442" i="1"/>
  <c r="Q97441" i="1"/>
  <c r="Q97440" i="1"/>
  <c r="Q97439" i="1"/>
  <c r="Q97438" i="1"/>
  <c r="Q97437" i="1"/>
  <c r="Q97436" i="1"/>
  <c r="Q97435" i="1"/>
  <c r="Q97434" i="1"/>
  <c r="Q97433" i="1"/>
  <c r="Q97432" i="1"/>
  <c r="Q97431" i="1"/>
  <c r="Q97430" i="1"/>
  <c r="Q97429" i="1"/>
  <c r="Q97428" i="1"/>
  <c r="Q97427" i="1"/>
  <c r="Q97426" i="1"/>
  <c r="Q97425" i="1"/>
  <c r="Q97424" i="1"/>
  <c r="Q97423" i="1"/>
  <c r="Q97422" i="1"/>
  <c r="Q97421" i="1"/>
  <c r="Q97420" i="1"/>
  <c r="Q97419" i="1"/>
  <c r="Q97418" i="1"/>
  <c r="Q97417" i="1"/>
  <c r="Q97416" i="1"/>
  <c r="Q97415" i="1"/>
  <c r="Q97414" i="1"/>
  <c r="Q97413" i="1"/>
  <c r="Q97412" i="1"/>
  <c r="Q97411" i="1"/>
  <c r="Q97410" i="1"/>
  <c r="Q97409" i="1"/>
  <c r="Q97408" i="1"/>
  <c r="Q97407" i="1"/>
  <c r="Q97406" i="1"/>
  <c r="Q97405" i="1"/>
  <c r="Q97404" i="1"/>
  <c r="Q97403" i="1"/>
  <c r="Q97402" i="1"/>
  <c r="Q97401" i="1"/>
  <c r="Q97400" i="1"/>
  <c r="Q97399" i="1"/>
  <c r="Q97398" i="1"/>
  <c r="Q97397" i="1"/>
  <c r="Q97396" i="1"/>
  <c r="Q97395" i="1"/>
  <c r="Q97394" i="1"/>
  <c r="Q97393" i="1"/>
  <c r="Q97392" i="1"/>
  <c r="Q97391" i="1"/>
  <c r="Q97390" i="1"/>
  <c r="Q97389" i="1"/>
  <c r="Q97388" i="1"/>
  <c r="Q97387" i="1"/>
  <c r="Q97386" i="1"/>
  <c r="Q97385" i="1"/>
  <c r="Q97384" i="1"/>
  <c r="Q97383" i="1"/>
  <c r="Q97382" i="1"/>
  <c r="Q97381" i="1"/>
  <c r="Q97380" i="1"/>
  <c r="Q97379" i="1"/>
  <c r="Q97378" i="1"/>
  <c r="Q97377" i="1"/>
  <c r="Q97376" i="1"/>
  <c r="Q97375" i="1"/>
  <c r="Q97374" i="1"/>
  <c r="Q97373" i="1"/>
  <c r="Q97372" i="1"/>
  <c r="Q97371" i="1"/>
  <c r="Q97370" i="1"/>
  <c r="Q97369" i="1"/>
  <c r="Q97368" i="1"/>
  <c r="Q97367" i="1"/>
  <c r="Q97366" i="1"/>
  <c r="Q97365" i="1"/>
  <c r="Q97364" i="1"/>
  <c r="Q97363" i="1"/>
  <c r="Q97362" i="1"/>
  <c r="Q97361" i="1"/>
  <c r="Q97360" i="1"/>
  <c r="Q97359" i="1"/>
  <c r="Q97358" i="1"/>
  <c r="Q97357" i="1"/>
  <c r="Q97356" i="1"/>
  <c r="Q97355" i="1"/>
  <c r="Q97354" i="1"/>
  <c r="Q97353" i="1"/>
  <c r="Q97352" i="1"/>
  <c r="Q97351" i="1"/>
  <c r="Q97350" i="1"/>
  <c r="Q97349" i="1"/>
  <c r="Q97348" i="1"/>
  <c r="Q97347" i="1"/>
  <c r="Q97346" i="1"/>
  <c r="Q97345" i="1"/>
  <c r="Q97344" i="1"/>
  <c r="Q97343" i="1"/>
  <c r="Q97342" i="1"/>
  <c r="Q97341" i="1"/>
  <c r="Q97340" i="1"/>
  <c r="Q97339" i="1"/>
  <c r="Q97338" i="1"/>
  <c r="Q97337" i="1"/>
  <c r="Q97336" i="1"/>
  <c r="Q97335" i="1"/>
  <c r="Q97334" i="1"/>
  <c r="Q97333" i="1"/>
  <c r="Q97332" i="1"/>
  <c r="Q97331" i="1"/>
  <c r="Q97330" i="1"/>
  <c r="Q97329" i="1"/>
  <c r="Q97328" i="1"/>
  <c r="Q97327" i="1"/>
  <c r="Q97326" i="1"/>
  <c r="Q97325" i="1"/>
  <c r="Q97324" i="1"/>
  <c r="Q97323" i="1"/>
  <c r="Q97322" i="1"/>
  <c r="Q97321" i="1"/>
  <c r="Q97320" i="1"/>
  <c r="Q97319" i="1"/>
  <c r="Q97318" i="1"/>
  <c r="Q97317" i="1"/>
  <c r="Q97316" i="1"/>
  <c r="Q97315" i="1"/>
  <c r="Q97314" i="1"/>
  <c r="Q97313" i="1"/>
  <c r="Q97312" i="1"/>
  <c r="Q97311" i="1"/>
  <c r="Q97310" i="1"/>
  <c r="Q97309" i="1"/>
  <c r="Q97308" i="1"/>
  <c r="Q97307" i="1"/>
  <c r="Q97306" i="1"/>
  <c r="Q97305" i="1"/>
  <c r="Q97304" i="1"/>
  <c r="Q97303" i="1"/>
  <c r="Q97302" i="1"/>
  <c r="Q97301" i="1"/>
  <c r="Q97300" i="1"/>
  <c r="Q97299" i="1"/>
  <c r="Q97298" i="1"/>
  <c r="Q97297" i="1"/>
  <c r="Q97296" i="1"/>
  <c r="Q97295" i="1"/>
  <c r="Q97294" i="1"/>
  <c r="Q97293" i="1"/>
  <c r="Q97292" i="1"/>
  <c r="Q97291" i="1"/>
  <c r="Q97290" i="1"/>
  <c r="Q97289" i="1"/>
  <c r="Q97288" i="1"/>
  <c r="Q97287" i="1"/>
  <c r="Q97286" i="1"/>
  <c r="Q97285" i="1"/>
  <c r="Q97284" i="1"/>
  <c r="Q97283" i="1"/>
  <c r="Q97282" i="1"/>
  <c r="Q97281" i="1"/>
  <c r="Q97280" i="1"/>
  <c r="Q97279" i="1"/>
  <c r="Q97278" i="1"/>
  <c r="Q97277" i="1"/>
  <c r="Q97276" i="1"/>
  <c r="Q97275" i="1"/>
  <c r="Q97274" i="1"/>
  <c r="Q97273" i="1"/>
  <c r="Q97272" i="1"/>
  <c r="Q97271" i="1"/>
  <c r="Q97270" i="1"/>
  <c r="Q97269" i="1"/>
  <c r="Q97268" i="1"/>
  <c r="Q97267" i="1"/>
  <c r="Q97266" i="1"/>
  <c r="Q97265" i="1"/>
  <c r="Q97264" i="1"/>
  <c r="Q97263" i="1"/>
  <c r="Q97262" i="1"/>
  <c r="Q97261" i="1"/>
  <c r="Q97260" i="1"/>
  <c r="Q97259" i="1"/>
  <c r="Q97258" i="1"/>
  <c r="Q97257" i="1"/>
  <c r="Q97256" i="1"/>
  <c r="Q97255" i="1"/>
  <c r="Q97254" i="1"/>
  <c r="Q97253" i="1"/>
  <c r="Q97252" i="1"/>
  <c r="Q97251" i="1"/>
  <c r="Q97250" i="1"/>
  <c r="Q97249" i="1"/>
  <c r="Q97248" i="1"/>
  <c r="Q97247" i="1"/>
  <c r="Q97246" i="1"/>
  <c r="Q97245" i="1"/>
  <c r="Q97244" i="1"/>
  <c r="Q97243" i="1"/>
  <c r="Q97242" i="1"/>
  <c r="Q97241" i="1"/>
  <c r="Q97240" i="1"/>
  <c r="Q97239" i="1"/>
  <c r="Q97238" i="1"/>
  <c r="Q97237" i="1"/>
  <c r="Q97236" i="1"/>
  <c r="Q97235" i="1"/>
  <c r="Q97234" i="1"/>
  <c r="Q97233" i="1"/>
  <c r="Q97232" i="1"/>
  <c r="Q97231" i="1"/>
  <c r="Q97230" i="1"/>
  <c r="Q97229" i="1"/>
  <c r="Q97228" i="1"/>
  <c r="Q97227" i="1"/>
  <c r="Q97226" i="1"/>
  <c r="Q97225" i="1"/>
  <c r="Q97224" i="1"/>
  <c r="Q97223" i="1"/>
  <c r="Q97222" i="1"/>
  <c r="Q97221" i="1"/>
  <c r="Q97220" i="1"/>
  <c r="Q97219" i="1"/>
  <c r="Q97218" i="1"/>
  <c r="Q97217" i="1"/>
  <c r="Q97216" i="1"/>
  <c r="Q97215" i="1"/>
  <c r="Q97214" i="1"/>
  <c r="Q97213" i="1"/>
  <c r="Q97212" i="1"/>
  <c r="Q97211" i="1"/>
  <c r="Q97210" i="1"/>
  <c r="Q97209" i="1"/>
  <c r="Q97208" i="1"/>
  <c r="Q97207" i="1"/>
  <c r="Q97206" i="1"/>
  <c r="Q97205" i="1"/>
  <c r="Q97204" i="1"/>
  <c r="Q97203" i="1"/>
  <c r="Q97202" i="1"/>
  <c r="Q97201" i="1"/>
  <c r="Q97200" i="1"/>
  <c r="Q97199" i="1"/>
  <c r="Q97198" i="1"/>
  <c r="Q97197" i="1"/>
  <c r="Q97196" i="1"/>
  <c r="Q97195" i="1"/>
  <c r="Q97194" i="1"/>
  <c r="Q97193" i="1"/>
  <c r="Q97192" i="1"/>
  <c r="Q97191" i="1"/>
  <c r="Q97190" i="1"/>
  <c r="Q97189" i="1"/>
  <c r="Q97188" i="1"/>
  <c r="Q97187" i="1"/>
  <c r="Q97186" i="1"/>
  <c r="Q97185" i="1"/>
  <c r="Q97184" i="1"/>
  <c r="Q97183" i="1"/>
  <c r="Q97182" i="1"/>
  <c r="Q97181" i="1"/>
  <c r="Q97180" i="1"/>
  <c r="Q97179" i="1"/>
  <c r="Q97178" i="1"/>
  <c r="Q97177" i="1"/>
  <c r="Q97176" i="1"/>
  <c r="Q97175" i="1"/>
  <c r="Q97174" i="1"/>
  <c r="Q97173" i="1"/>
  <c r="Q97172" i="1"/>
  <c r="Q97171" i="1"/>
  <c r="Q97170" i="1"/>
  <c r="Q97169" i="1"/>
  <c r="Q97168" i="1"/>
  <c r="Q97167" i="1"/>
  <c r="Q97166" i="1"/>
  <c r="Q97165" i="1"/>
  <c r="Q97164" i="1"/>
  <c r="Q97163" i="1"/>
  <c r="Q97162" i="1"/>
  <c r="Q97161" i="1"/>
  <c r="Q97160" i="1"/>
  <c r="Q97159" i="1"/>
  <c r="Q97158" i="1"/>
  <c r="Q97157" i="1"/>
  <c r="Q97156" i="1"/>
  <c r="Q97155" i="1"/>
  <c r="Q97154" i="1"/>
  <c r="Q97153" i="1"/>
  <c r="Q97152" i="1"/>
  <c r="Q97151" i="1"/>
  <c r="Q97150" i="1"/>
  <c r="Q97149" i="1"/>
  <c r="Q97148" i="1"/>
  <c r="Q97147" i="1"/>
  <c r="Q97146" i="1"/>
  <c r="Q97145" i="1"/>
  <c r="Q97144" i="1"/>
  <c r="Q97143" i="1"/>
  <c r="Q97142" i="1"/>
  <c r="Q97141" i="1"/>
  <c r="Q97140" i="1"/>
  <c r="Q97139" i="1"/>
  <c r="Q97138" i="1"/>
  <c r="Q97137" i="1"/>
  <c r="Q97136" i="1"/>
  <c r="Q97135" i="1"/>
  <c r="Q97134" i="1"/>
  <c r="Q97133" i="1"/>
  <c r="Q97132" i="1"/>
  <c r="Q97131" i="1"/>
  <c r="Q97130" i="1"/>
  <c r="Q97129" i="1"/>
  <c r="Q97128" i="1"/>
  <c r="Q97127" i="1"/>
  <c r="Q97126" i="1"/>
  <c r="Q97125" i="1"/>
  <c r="Q97124" i="1"/>
  <c r="Q97123" i="1"/>
  <c r="Q97122" i="1"/>
  <c r="Q97121" i="1"/>
  <c r="Q97120" i="1"/>
  <c r="Q97119" i="1"/>
  <c r="Q97118" i="1"/>
  <c r="Q97117" i="1"/>
  <c r="Q97116" i="1"/>
  <c r="Q97115" i="1"/>
  <c r="Q97114" i="1"/>
  <c r="Q97113" i="1"/>
  <c r="Q97112" i="1"/>
  <c r="Q97111" i="1"/>
  <c r="Q97110" i="1"/>
  <c r="Q97109" i="1"/>
  <c r="Q97108" i="1"/>
  <c r="Q97107" i="1"/>
  <c r="Q97106" i="1"/>
  <c r="Q97105" i="1"/>
  <c r="Q97104" i="1"/>
  <c r="Q97103" i="1"/>
  <c r="Q97102" i="1"/>
  <c r="Q97101" i="1"/>
  <c r="Q97100" i="1"/>
  <c r="Q97099" i="1"/>
  <c r="Q97098" i="1"/>
  <c r="Q97097" i="1"/>
  <c r="Q97096" i="1"/>
  <c r="Q97095" i="1"/>
  <c r="Q97094" i="1"/>
  <c r="Q97093" i="1"/>
  <c r="Q97092" i="1"/>
  <c r="Q97091" i="1"/>
  <c r="Q97090" i="1"/>
  <c r="Q97089" i="1"/>
  <c r="Q97088" i="1"/>
  <c r="Q97087" i="1"/>
  <c r="Q97086" i="1"/>
  <c r="Q97085" i="1"/>
  <c r="Q97084" i="1"/>
  <c r="Q97083" i="1"/>
  <c r="Q97082" i="1"/>
  <c r="Q97081" i="1"/>
  <c r="Q97080" i="1"/>
  <c r="Q97079" i="1"/>
  <c r="Q97078" i="1"/>
  <c r="Q97077" i="1"/>
  <c r="Q97076" i="1"/>
  <c r="Q97075" i="1"/>
  <c r="Q97074" i="1"/>
  <c r="Q97073" i="1"/>
  <c r="Q97072" i="1"/>
  <c r="Q97071" i="1"/>
  <c r="Q97070" i="1"/>
  <c r="Q97069" i="1"/>
  <c r="Q97068" i="1"/>
  <c r="Q97067" i="1"/>
  <c r="Q97066" i="1"/>
  <c r="Q97065" i="1"/>
  <c r="Q97064" i="1"/>
  <c r="Q97063" i="1"/>
  <c r="Q97062" i="1"/>
  <c r="Q97061" i="1"/>
  <c r="Q97060" i="1"/>
  <c r="Q97059" i="1"/>
  <c r="Q97058" i="1"/>
  <c r="Q97057" i="1"/>
  <c r="Q97056" i="1"/>
  <c r="Q97055" i="1"/>
  <c r="Q97054" i="1"/>
  <c r="Q97053" i="1"/>
  <c r="Q97052" i="1"/>
  <c r="Q97051" i="1"/>
  <c r="Q97050" i="1"/>
  <c r="Q97049" i="1"/>
  <c r="Q97048" i="1"/>
  <c r="Q97047" i="1"/>
  <c r="Q97046" i="1"/>
  <c r="Q97045" i="1"/>
  <c r="Q97044" i="1"/>
  <c r="Q97043" i="1"/>
  <c r="Q97042" i="1"/>
  <c r="Q97041" i="1"/>
  <c r="Q97040" i="1"/>
  <c r="Q97039" i="1"/>
  <c r="Q97038" i="1"/>
  <c r="Q97037" i="1"/>
  <c r="Q97036" i="1"/>
  <c r="Q97035" i="1"/>
  <c r="Q97034" i="1"/>
  <c r="Q97033" i="1"/>
  <c r="Q97032" i="1"/>
  <c r="Q97031" i="1"/>
  <c r="Q97030" i="1"/>
  <c r="Q97029" i="1"/>
  <c r="Q97028" i="1"/>
  <c r="Q97027" i="1"/>
  <c r="Q97026" i="1"/>
  <c r="Q97025" i="1"/>
  <c r="Q97024" i="1"/>
  <c r="Q97023" i="1"/>
  <c r="Q97022" i="1"/>
  <c r="Q97021" i="1"/>
  <c r="Q97020" i="1"/>
  <c r="Q97019" i="1"/>
  <c r="Q97018" i="1"/>
  <c r="Q97017" i="1"/>
  <c r="Q97016" i="1"/>
  <c r="Q97015" i="1"/>
  <c r="Q97014" i="1"/>
  <c r="Q97013" i="1"/>
  <c r="Q97012" i="1"/>
  <c r="Q97011" i="1"/>
  <c r="Q97010" i="1"/>
  <c r="Q97009" i="1"/>
  <c r="Q97008" i="1"/>
  <c r="Q97007" i="1"/>
  <c r="Q97006" i="1"/>
  <c r="Q97005" i="1"/>
  <c r="Q97004" i="1"/>
  <c r="Q97003" i="1"/>
  <c r="Q97002" i="1"/>
  <c r="Q97001" i="1"/>
  <c r="Q97000" i="1"/>
  <c r="Q96999" i="1"/>
  <c r="Q96998" i="1"/>
  <c r="Q96997" i="1"/>
  <c r="Q96996" i="1"/>
  <c r="Q96995" i="1"/>
  <c r="Q96994" i="1"/>
  <c r="Q96993" i="1"/>
  <c r="Q96992" i="1"/>
  <c r="Q96991" i="1"/>
  <c r="Q96990" i="1"/>
  <c r="Q96989" i="1"/>
  <c r="Q96988" i="1"/>
  <c r="Q96987" i="1"/>
  <c r="Q96986" i="1"/>
  <c r="Q96985" i="1"/>
  <c r="Q96984" i="1"/>
  <c r="Q96983" i="1"/>
  <c r="Q96982" i="1"/>
  <c r="Q96981" i="1"/>
  <c r="Q96980" i="1"/>
  <c r="Q96979" i="1"/>
  <c r="Q96978" i="1"/>
  <c r="Q96977" i="1"/>
  <c r="Q96976" i="1"/>
  <c r="Q96975" i="1"/>
  <c r="Q96974" i="1"/>
  <c r="Q96973" i="1"/>
  <c r="Q96972" i="1"/>
  <c r="Q96971" i="1"/>
  <c r="Q96970" i="1"/>
  <c r="Q96969" i="1"/>
  <c r="Q96968" i="1"/>
  <c r="Q96967" i="1"/>
  <c r="Q96966" i="1"/>
  <c r="Q96965" i="1"/>
  <c r="Q96964" i="1"/>
  <c r="Q96963" i="1"/>
  <c r="Q96962" i="1"/>
  <c r="Q96961" i="1"/>
  <c r="Q96960" i="1"/>
  <c r="Q96959" i="1"/>
  <c r="Q96958" i="1"/>
  <c r="Q96957" i="1"/>
  <c r="Q96956" i="1"/>
  <c r="Q96955" i="1"/>
  <c r="Q96954" i="1"/>
  <c r="Q96953" i="1"/>
  <c r="Q96952" i="1"/>
  <c r="Q96951" i="1"/>
  <c r="Q96950" i="1"/>
  <c r="Q96949" i="1"/>
  <c r="Q96948" i="1"/>
  <c r="Q96947" i="1"/>
  <c r="Q96946" i="1"/>
  <c r="Q96945" i="1"/>
  <c r="Q96944" i="1"/>
  <c r="Q96943" i="1"/>
  <c r="Q96942" i="1"/>
  <c r="Q96941" i="1"/>
  <c r="Q96940" i="1"/>
  <c r="Q96939" i="1"/>
  <c r="Q96938" i="1"/>
  <c r="Q96937" i="1"/>
  <c r="Q96936" i="1"/>
  <c r="Q96935" i="1"/>
  <c r="Q96934" i="1"/>
  <c r="Q96933" i="1"/>
  <c r="Q96932" i="1"/>
  <c r="Q96931" i="1"/>
  <c r="Q96930" i="1"/>
  <c r="Q96929" i="1"/>
  <c r="Q96928" i="1"/>
  <c r="Q96927" i="1"/>
  <c r="Q96926" i="1"/>
  <c r="Q96925" i="1"/>
  <c r="Q96924" i="1"/>
  <c r="Q96923" i="1"/>
  <c r="Q96922" i="1"/>
  <c r="Q96921" i="1"/>
  <c r="Q96920" i="1"/>
  <c r="Q96919" i="1"/>
  <c r="Q96918" i="1"/>
  <c r="Q96917" i="1"/>
  <c r="Q96916" i="1"/>
  <c r="Q96915" i="1"/>
  <c r="Q96914" i="1"/>
  <c r="Q96913" i="1"/>
  <c r="Q96912" i="1"/>
  <c r="Q96911" i="1"/>
  <c r="Q96910" i="1"/>
  <c r="Q96909" i="1"/>
  <c r="Q96908" i="1"/>
  <c r="Q96907" i="1"/>
  <c r="Q96906" i="1"/>
  <c r="Q96905" i="1"/>
  <c r="Q96904" i="1"/>
  <c r="Q96903" i="1"/>
  <c r="Q96902" i="1"/>
  <c r="Q96901" i="1"/>
  <c r="Q96900" i="1"/>
  <c r="Q96899" i="1"/>
  <c r="Q96898" i="1"/>
  <c r="Q96897" i="1"/>
  <c r="Q96896" i="1"/>
  <c r="Q96895" i="1"/>
  <c r="Q96894" i="1"/>
  <c r="Q96893" i="1"/>
  <c r="Q96892" i="1"/>
  <c r="Q96891" i="1"/>
  <c r="Q96890" i="1"/>
  <c r="Q96889" i="1"/>
  <c r="Q96888" i="1"/>
  <c r="Q96887" i="1"/>
  <c r="Q96886" i="1"/>
  <c r="Q96885" i="1"/>
  <c r="Q96884" i="1"/>
  <c r="Q96883" i="1"/>
  <c r="Q96882" i="1"/>
  <c r="Q96881" i="1"/>
  <c r="Q96880" i="1"/>
  <c r="Q96879" i="1"/>
  <c r="Q96878" i="1"/>
  <c r="Q96877" i="1"/>
  <c r="Q96876" i="1"/>
  <c r="Q96875" i="1"/>
  <c r="Q96874" i="1"/>
  <c r="Q96873" i="1"/>
  <c r="Q96872" i="1"/>
  <c r="Q96871" i="1"/>
  <c r="Q96870" i="1"/>
  <c r="Q96869" i="1"/>
  <c r="Q96868" i="1"/>
  <c r="Q96867" i="1"/>
  <c r="Q96866" i="1"/>
  <c r="Q96865" i="1"/>
  <c r="Q96864" i="1"/>
  <c r="Q96863" i="1"/>
  <c r="Q96862" i="1"/>
  <c r="Q96861" i="1"/>
  <c r="Q96860" i="1"/>
  <c r="Q96859" i="1"/>
  <c r="Q96858" i="1"/>
  <c r="Q96857" i="1"/>
  <c r="Q96856" i="1"/>
  <c r="Q96855" i="1"/>
  <c r="Q96854" i="1"/>
  <c r="Q96853" i="1"/>
  <c r="Q96852" i="1"/>
  <c r="Q96851" i="1"/>
  <c r="Q96850" i="1"/>
  <c r="Q96849" i="1"/>
  <c r="Q96848" i="1"/>
  <c r="Q96847" i="1"/>
  <c r="Q96846" i="1"/>
  <c r="Q96845" i="1"/>
  <c r="Q96844" i="1"/>
  <c r="Q96843" i="1"/>
  <c r="Q96842" i="1"/>
  <c r="Q96841" i="1"/>
  <c r="Q96840" i="1"/>
  <c r="Q96839" i="1"/>
  <c r="Q96838" i="1"/>
  <c r="Q96837" i="1"/>
  <c r="Q96836" i="1"/>
  <c r="Q96835" i="1"/>
  <c r="Q96834" i="1"/>
  <c r="Q96833" i="1"/>
  <c r="Q96832" i="1"/>
  <c r="Q96831" i="1"/>
  <c r="Q96830" i="1"/>
  <c r="Q96829" i="1"/>
  <c r="Q96828" i="1"/>
  <c r="Q96827" i="1"/>
  <c r="Q96826" i="1"/>
  <c r="Q96825" i="1"/>
  <c r="Q96824" i="1"/>
  <c r="Q96823" i="1"/>
  <c r="Q96822" i="1"/>
  <c r="Q96821" i="1"/>
  <c r="Q96820" i="1"/>
  <c r="Q96819" i="1"/>
  <c r="Q96818" i="1"/>
  <c r="Q96817" i="1"/>
  <c r="Q96816" i="1"/>
  <c r="Q96815" i="1"/>
  <c r="Q96814" i="1"/>
  <c r="Q96813" i="1"/>
  <c r="Q96812" i="1"/>
  <c r="Q96811" i="1"/>
  <c r="Q96810" i="1"/>
  <c r="Q96809" i="1"/>
  <c r="Q96808" i="1"/>
  <c r="Q96807" i="1"/>
  <c r="Q96806" i="1"/>
  <c r="Q96805" i="1"/>
  <c r="Q96804" i="1"/>
  <c r="Q96803" i="1"/>
  <c r="Q96802" i="1"/>
  <c r="Q96801" i="1"/>
  <c r="Q96800" i="1"/>
  <c r="Q96799" i="1"/>
  <c r="Q96798" i="1"/>
  <c r="Q96797" i="1"/>
  <c r="Q96796" i="1"/>
  <c r="Q96795" i="1"/>
  <c r="Q96794" i="1"/>
  <c r="Q96793" i="1"/>
  <c r="Q96792" i="1"/>
  <c r="Q96791" i="1"/>
  <c r="Q96790" i="1"/>
  <c r="Q96789" i="1"/>
  <c r="Q96788" i="1"/>
  <c r="Q96787" i="1"/>
  <c r="Q96786" i="1"/>
  <c r="Q96785" i="1"/>
  <c r="Q96784" i="1"/>
  <c r="Q96783" i="1"/>
  <c r="Q96782" i="1"/>
  <c r="Q96781" i="1"/>
  <c r="Q96780" i="1"/>
  <c r="Q96779" i="1"/>
  <c r="Q96778" i="1"/>
  <c r="Q96777" i="1"/>
  <c r="Q96776" i="1"/>
  <c r="Q96775" i="1"/>
  <c r="Q96774" i="1"/>
  <c r="Q96773" i="1"/>
  <c r="Q96772" i="1"/>
  <c r="Q96771" i="1"/>
  <c r="Q96770" i="1"/>
  <c r="Q96769" i="1"/>
  <c r="Q96768" i="1"/>
  <c r="Q96767" i="1"/>
  <c r="Q96766" i="1"/>
  <c r="Q96765" i="1"/>
  <c r="Q96764" i="1"/>
  <c r="Q96763" i="1"/>
  <c r="Q96762" i="1"/>
  <c r="Q96761" i="1"/>
  <c r="Q96760" i="1"/>
  <c r="Q96759" i="1"/>
  <c r="Q96758" i="1"/>
  <c r="Q96757" i="1"/>
  <c r="Q96756" i="1"/>
  <c r="Q96755" i="1"/>
  <c r="Q96754" i="1"/>
  <c r="Q96753" i="1"/>
  <c r="Q96752" i="1"/>
  <c r="Q96751" i="1"/>
  <c r="Q96750" i="1"/>
  <c r="Q96749" i="1"/>
  <c r="Q96748" i="1"/>
  <c r="Q96747" i="1"/>
  <c r="Q96746" i="1"/>
  <c r="Q96745" i="1"/>
  <c r="Q96744" i="1"/>
  <c r="Q96743" i="1"/>
  <c r="Q96742" i="1"/>
  <c r="Q96741" i="1"/>
  <c r="Q96740" i="1"/>
  <c r="Q96739" i="1"/>
  <c r="Q96738" i="1"/>
  <c r="Q96737" i="1"/>
  <c r="Q96736" i="1"/>
  <c r="Q96735" i="1"/>
  <c r="Q96734" i="1"/>
  <c r="Q96733" i="1"/>
  <c r="Q96732" i="1"/>
  <c r="Q96731" i="1"/>
  <c r="Q96730" i="1"/>
  <c r="Q96729" i="1"/>
  <c r="Q96728" i="1"/>
  <c r="Q96727" i="1"/>
  <c r="Q96726" i="1"/>
  <c r="Q96725" i="1"/>
  <c r="Q96724" i="1"/>
  <c r="Q96723" i="1"/>
  <c r="Q96722" i="1"/>
  <c r="Q96721" i="1"/>
  <c r="Q96720" i="1"/>
  <c r="Q96719" i="1"/>
  <c r="Q96718" i="1"/>
  <c r="Q96717" i="1"/>
  <c r="Q96716" i="1"/>
  <c r="Q96715" i="1"/>
  <c r="Q96714" i="1"/>
  <c r="Q96713" i="1"/>
  <c r="Q96712" i="1"/>
  <c r="Q96711" i="1"/>
  <c r="Q96710" i="1"/>
  <c r="Q96709" i="1"/>
  <c r="Q96708" i="1"/>
  <c r="Q96707" i="1"/>
  <c r="Q96706" i="1"/>
  <c r="Q96705" i="1"/>
  <c r="Q96704" i="1"/>
  <c r="Q96703" i="1"/>
  <c r="Q96702" i="1"/>
  <c r="Q96701" i="1"/>
  <c r="Q96700" i="1"/>
  <c r="Q96699" i="1"/>
  <c r="Q96698" i="1"/>
  <c r="Q96697" i="1"/>
  <c r="Q96696" i="1"/>
  <c r="Q96695" i="1"/>
  <c r="Q96694" i="1"/>
  <c r="Q96693" i="1"/>
  <c r="Q96692" i="1"/>
  <c r="Q96691" i="1"/>
  <c r="Q96690" i="1"/>
  <c r="Q96689" i="1"/>
  <c r="Q96688" i="1"/>
  <c r="Q96687" i="1"/>
  <c r="Q96686" i="1"/>
  <c r="Q96685" i="1"/>
  <c r="Q96684" i="1"/>
  <c r="Q96683" i="1"/>
  <c r="Q96682" i="1"/>
  <c r="Q96681" i="1"/>
  <c r="Q96680" i="1"/>
  <c r="Q96679" i="1"/>
  <c r="Q96678" i="1"/>
  <c r="Q96677" i="1"/>
  <c r="Q96676" i="1"/>
  <c r="Q96675" i="1"/>
  <c r="Q96674" i="1"/>
  <c r="Q96673" i="1"/>
  <c r="Q96672" i="1"/>
  <c r="Q96671" i="1"/>
  <c r="Q96670" i="1"/>
  <c r="Q96669" i="1"/>
  <c r="Q96668" i="1"/>
  <c r="Q96667" i="1"/>
  <c r="Q96666" i="1"/>
  <c r="Q96665" i="1"/>
  <c r="Q96664" i="1"/>
  <c r="Q96663" i="1"/>
  <c r="Q96662" i="1"/>
  <c r="Q96661" i="1"/>
  <c r="Q96660" i="1"/>
  <c r="Q96659" i="1"/>
  <c r="Q96658" i="1"/>
  <c r="Q96657" i="1"/>
  <c r="Q96656" i="1"/>
  <c r="Q96655" i="1"/>
  <c r="Q96654" i="1"/>
  <c r="Q96653" i="1"/>
  <c r="Q96652" i="1"/>
  <c r="Q96651" i="1"/>
  <c r="Q96650" i="1"/>
  <c r="Q96649" i="1"/>
  <c r="Q96648" i="1"/>
  <c r="Q96647" i="1"/>
  <c r="Q96646" i="1"/>
  <c r="Q96645" i="1"/>
  <c r="Q96644" i="1"/>
  <c r="Q96643" i="1"/>
  <c r="Q96642" i="1"/>
  <c r="Q96641" i="1"/>
  <c r="Q96640" i="1"/>
  <c r="Q96639" i="1"/>
  <c r="Q96638" i="1"/>
  <c r="Q96637" i="1"/>
  <c r="Q96636" i="1"/>
  <c r="Q96635" i="1"/>
  <c r="Q96634" i="1"/>
  <c r="Q96633" i="1"/>
  <c r="Q96632" i="1"/>
  <c r="Q96631" i="1"/>
  <c r="Q96630" i="1"/>
  <c r="Q96629" i="1"/>
  <c r="Q96628" i="1"/>
  <c r="Q96627" i="1"/>
  <c r="Q96626" i="1"/>
  <c r="Q96625" i="1"/>
  <c r="Q96624" i="1"/>
  <c r="Q96623" i="1"/>
  <c r="Q96622" i="1"/>
  <c r="Q96621" i="1"/>
  <c r="Q96620" i="1"/>
  <c r="Q96619" i="1"/>
  <c r="Q96618" i="1"/>
  <c r="Q96617" i="1"/>
  <c r="Q96616" i="1"/>
  <c r="Q96615" i="1"/>
  <c r="Q96614" i="1"/>
  <c r="Q96613" i="1"/>
  <c r="Q96612" i="1"/>
  <c r="Q96611" i="1"/>
  <c r="Q96610" i="1"/>
  <c r="Q96609" i="1"/>
  <c r="Q96608" i="1"/>
  <c r="Q96607" i="1"/>
  <c r="Q96606" i="1"/>
  <c r="Q96605" i="1"/>
  <c r="Q96604" i="1"/>
  <c r="Q96603" i="1"/>
  <c r="Q96602" i="1"/>
  <c r="Q96601" i="1"/>
  <c r="Q96600" i="1"/>
  <c r="Q96599" i="1"/>
  <c r="Q96598" i="1"/>
  <c r="Q96597" i="1"/>
  <c r="Q96596" i="1"/>
  <c r="Q96595" i="1"/>
  <c r="Q96594" i="1"/>
  <c r="Q96593" i="1"/>
  <c r="Q96592" i="1"/>
  <c r="Q96591" i="1"/>
  <c r="Q96590" i="1"/>
  <c r="Q96589" i="1"/>
  <c r="Q96588" i="1"/>
  <c r="Q96587" i="1"/>
  <c r="Q96586" i="1"/>
  <c r="Q96585" i="1"/>
  <c r="Q96584" i="1"/>
  <c r="Q96583" i="1"/>
  <c r="Q96582" i="1"/>
  <c r="Q96581" i="1"/>
  <c r="Q96580" i="1"/>
  <c r="Q96579" i="1"/>
  <c r="Q96578" i="1"/>
  <c r="Q96577" i="1"/>
  <c r="Q96576" i="1"/>
  <c r="Q96575" i="1"/>
  <c r="Q96574" i="1"/>
  <c r="Q96573" i="1"/>
  <c r="Q96572" i="1"/>
  <c r="Q96571" i="1"/>
  <c r="Q96570" i="1"/>
  <c r="Q96569" i="1"/>
  <c r="Q96568" i="1"/>
  <c r="Q96567" i="1"/>
  <c r="Q96566" i="1"/>
  <c r="Q96565" i="1"/>
  <c r="Q96564" i="1"/>
  <c r="Q96563" i="1"/>
  <c r="Q96562" i="1"/>
  <c r="Q96561" i="1"/>
  <c r="Q96560" i="1"/>
  <c r="Q96559" i="1"/>
  <c r="Q96558" i="1"/>
  <c r="Q96557" i="1"/>
  <c r="Q96556" i="1"/>
  <c r="Q96555" i="1"/>
  <c r="Q96554" i="1"/>
  <c r="Q96553" i="1"/>
  <c r="Q96552" i="1"/>
  <c r="Q96551" i="1"/>
  <c r="Q96550" i="1"/>
  <c r="Q96549" i="1"/>
  <c r="Q96548" i="1"/>
  <c r="Q96547" i="1"/>
  <c r="Q96546" i="1"/>
  <c r="Q96545" i="1"/>
  <c r="Q96544" i="1"/>
  <c r="Q96543" i="1"/>
  <c r="Q96542" i="1"/>
  <c r="Q96541" i="1"/>
  <c r="Q96540" i="1"/>
  <c r="Q96539" i="1"/>
  <c r="Q96538" i="1"/>
  <c r="Q96537" i="1"/>
  <c r="Q96536" i="1"/>
  <c r="Q96535" i="1"/>
  <c r="Q96534" i="1"/>
  <c r="Q96533" i="1"/>
  <c r="Q96532" i="1"/>
  <c r="Q96531" i="1"/>
  <c r="Q96530" i="1"/>
  <c r="Q96529" i="1"/>
  <c r="Q96528" i="1"/>
  <c r="Q96527" i="1"/>
  <c r="Q96526" i="1"/>
  <c r="Q96525" i="1"/>
  <c r="Q96524" i="1"/>
  <c r="Q96523" i="1"/>
  <c r="Q96522" i="1"/>
  <c r="Q96521" i="1"/>
  <c r="Q96520" i="1"/>
  <c r="Q96519" i="1"/>
  <c r="Q96518" i="1"/>
  <c r="Q96517" i="1"/>
  <c r="Q96516" i="1"/>
  <c r="Q96515" i="1"/>
  <c r="Q96514" i="1"/>
  <c r="Q96513" i="1"/>
  <c r="Q96512" i="1"/>
  <c r="Q96511" i="1"/>
  <c r="Q96510" i="1"/>
  <c r="Q96509" i="1"/>
  <c r="Q96508" i="1"/>
  <c r="Q96507" i="1"/>
  <c r="Q96506" i="1"/>
  <c r="Q96505" i="1"/>
  <c r="Q96504" i="1"/>
  <c r="Q96503" i="1"/>
  <c r="Q96502" i="1"/>
  <c r="Q96501" i="1"/>
  <c r="Q96500" i="1"/>
  <c r="Q96499" i="1"/>
  <c r="Q96498" i="1"/>
  <c r="Q96497" i="1"/>
  <c r="Q96496" i="1"/>
  <c r="Q96495" i="1"/>
  <c r="Q96494" i="1"/>
  <c r="Q96493" i="1"/>
  <c r="Q96492" i="1"/>
  <c r="Q96491" i="1"/>
  <c r="Q96490" i="1"/>
  <c r="Q96489" i="1"/>
  <c r="Q96488" i="1"/>
  <c r="Q96487" i="1"/>
  <c r="Q96486" i="1"/>
  <c r="Q96485" i="1"/>
  <c r="Q96484" i="1"/>
  <c r="Q96483" i="1"/>
  <c r="Q96482" i="1"/>
  <c r="Q96481" i="1"/>
  <c r="Q96480" i="1"/>
  <c r="Q96479" i="1"/>
  <c r="Q96478" i="1"/>
  <c r="Q96477" i="1"/>
  <c r="Q96476" i="1"/>
  <c r="Q96475" i="1"/>
  <c r="Q96474" i="1"/>
  <c r="Q96473" i="1"/>
  <c r="Q96472" i="1"/>
  <c r="Q96471" i="1"/>
  <c r="Q96470" i="1"/>
  <c r="Q96469" i="1"/>
  <c r="Q96468" i="1"/>
  <c r="Q96467" i="1"/>
  <c r="Q96466" i="1"/>
  <c r="Q96465" i="1"/>
  <c r="Q96464" i="1"/>
  <c r="Q96463" i="1"/>
  <c r="Q96462" i="1"/>
  <c r="Q96461" i="1"/>
  <c r="Q96460" i="1"/>
  <c r="Q96459" i="1"/>
  <c r="Q96458" i="1"/>
  <c r="Q96457" i="1"/>
  <c r="Q96456" i="1"/>
  <c r="Q96455" i="1"/>
  <c r="Q96454" i="1"/>
  <c r="Q96453" i="1"/>
  <c r="Q96452" i="1"/>
  <c r="Q96451" i="1"/>
  <c r="Q96450" i="1"/>
  <c r="Q96449" i="1"/>
  <c r="Q96448" i="1"/>
  <c r="Q96447" i="1"/>
  <c r="Q96446" i="1"/>
  <c r="Q96445" i="1"/>
  <c r="Q96444" i="1"/>
  <c r="Q96443" i="1"/>
  <c r="Q96442" i="1"/>
  <c r="Q96441" i="1"/>
  <c r="Q96440" i="1"/>
  <c r="Q96439" i="1"/>
  <c r="Q96438" i="1"/>
  <c r="Q96437" i="1"/>
  <c r="Q96436" i="1"/>
  <c r="Q96435" i="1"/>
  <c r="Q96434" i="1"/>
  <c r="Q96433" i="1"/>
  <c r="Q96432" i="1"/>
  <c r="Q96431" i="1"/>
  <c r="Q96430" i="1"/>
  <c r="Q96429" i="1"/>
  <c r="Q96428" i="1"/>
  <c r="Q96427" i="1"/>
  <c r="Q96426" i="1"/>
  <c r="Q96425" i="1"/>
  <c r="Q96424" i="1"/>
  <c r="Q96423" i="1"/>
  <c r="Q96422" i="1"/>
  <c r="Q96421" i="1"/>
  <c r="Q96420" i="1"/>
  <c r="Q96419" i="1"/>
  <c r="Q96418" i="1"/>
  <c r="Q96417" i="1"/>
  <c r="Q96416" i="1"/>
  <c r="Q96415" i="1"/>
  <c r="Q96414" i="1"/>
  <c r="Q96413" i="1"/>
  <c r="Q96412" i="1"/>
  <c r="Q96411" i="1"/>
  <c r="Q96410" i="1"/>
  <c r="Q96409" i="1"/>
  <c r="Q96408" i="1"/>
  <c r="Q96407" i="1"/>
  <c r="Q96406" i="1"/>
  <c r="Q96405" i="1"/>
  <c r="Q96404" i="1"/>
  <c r="Q96403" i="1"/>
  <c r="Q96402" i="1"/>
  <c r="Q96401" i="1"/>
  <c r="Q96400" i="1"/>
  <c r="Q96399" i="1"/>
  <c r="Q96398" i="1"/>
  <c r="Q96397" i="1"/>
  <c r="Q96396" i="1"/>
  <c r="Q96395" i="1"/>
  <c r="Q96394" i="1"/>
  <c r="Q96393" i="1"/>
  <c r="Q96392" i="1"/>
  <c r="Q96391" i="1"/>
  <c r="Q96390" i="1"/>
  <c r="Q96389" i="1"/>
  <c r="Q96388" i="1"/>
  <c r="Q96387" i="1"/>
  <c r="Q96386" i="1"/>
  <c r="Q96385" i="1"/>
  <c r="Q96384" i="1"/>
  <c r="Q96383" i="1"/>
  <c r="Q96382" i="1"/>
  <c r="Q96381" i="1"/>
  <c r="Q96380" i="1"/>
  <c r="Q96379" i="1"/>
  <c r="Q96378" i="1"/>
  <c r="Q96377" i="1"/>
  <c r="Q96376" i="1"/>
  <c r="Q96375" i="1"/>
  <c r="Q96374" i="1"/>
  <c r="Q96373" i="1"/>
  <c r="Q96372" i="1"/>
  <c r="Q96371" i="1"/>
  <c r="Q96370" i="1"/>
  <c r="Q96369" i="1"/>
  <c r="Q96368" i="1"/>
  <c r="Q96367" i="1"/>
  <c r="Q96366" i="1"/>
  <c r="Q96365" i="1"/>
  <c r="Q96364" i="1"/>
  <c r="Q96363" i="1"/>
  <c r="Q96362" i="1"/>
  <c r="Q96361" i="1"/>
  <c r="Q96360" i="1"/>
  <c r="Q96359" i="1"/>
  <c r="Q96358" i="1"/>
  <c r="Q96357" i="1"/>
  <c r="Q96356" i="1"/>
  <c r="Q96355" i="1"/>
  <c r="Q96354" i="1"/>
  <c r="Q96353" i="1"/>
  <c r="Q96352" i="1"/>
  <c r="Q96351" i="1"/>
  <c r="Q96350" i="1"/>
  <c r="Q96349" i="1"/>
  <c r="Q96348" i="1"/>
  <c r="Q96347" i="1"/>
  <c r="Q96346" i="1"/>
  <c r="Q96345" i="1"/>
  <c r="Q96344" i="1"/>
  <c r="Q96343" i="1"/>
  <c r="Q96342" i="1"/>
  <c r="Q96341" i="1"/>
  <c r="Q96340" i="1"/>
  <c r="Q96339" i="1"/>
  <c r="Q96338" i="1"/>
  <c r="Q96337" i="1"/>
  <c r="Q96336" i="1"/>
  <c r="Q96335" i="1"/>
  <c r="Q96334" i="1"/>
  <c r="Q96333" i="1"/>
  <c r="Q96332" i="1"/>
  <c r="Q96331" i="1"/>
  <c r="Q96330" i="1"/>
  <c r="Q96329" i="1"/>
  <c r="Q96328" i="1"/>
  <c r="Q96327" i="1"/>
  <c r="Q96326" i="1"/>
  <c r="Q96325" i="1"/>
  <c r="Q96324" i="1"/>
  <c r="Q96323" i="1"/>
  <c r="Q96322" i="1"/>
  <c r="Q96321" i="1"/>
  <c r="Q96320" i="1"/>
  <c r="Q96319" i="1"/>
  <c r="Q96318" i="1"/>
  <c r="Q96317" i="1"/>
  <c r="Q96316" i="1"/>
  <c r="Q96315" i="1"/>
  <c r="Q96314" i="1"/>
  <c r="Q96313" i="1"/>
  <c r="Q96312" i="1"/>
  <c r="Q96311" i="1"/>
  <c r="Q96310" i="1"/>
  <c r="Q96309" i="1"/>
  <c r="Q96308" i="1"/>
  <c r="Q96307" i="1"/>
  <c r="Q96306" i="1"/>
  <c r="Q96305" i="1"/>
  <c r="Q96304" i="1"/>
  <c r="Q96303" i="1"/>
  <c r="Q96302" i="1"/>
  <c r="Q96301" i="1"/>
  <c r="Q96300" i="1"/>
  <c r="Q96299" i="1"/>
  <c r="Q96298" i="1"/>
  <c r="Q96297" i="1"/>
  <c r="Q96296" i="1"/>
  <c r="Q96295" i="1"/>
  <c r="Q96294" i="1"/>
  <c r="Q96293" i="1"/>
  <c r="Q96292" i="1"/>
  <c r="Q96291" i="1"/>
  <c r="Q96290" i="1"/>
  <c r="Q96289" i="1"/>
  <c r="Q96288" i="1"/>
  <c r="Q96287" i="1"/>
  <c r="Q96286" i="1"/>
  <c r="Q96285" i="1"/>
  <c r="Q96284" i="1"/>
  <c r="Q96283" i="1"/>
  <c r="Q96282" i="1"/>
  <c r="Q96281" i="1"/>
  <c r="Q96280" i="1"/>
  <c r="Q96279" i="1"/>
  <c r="Q96278" i="1"/>
  <c r="Q96277" i="1"/>
  <c r="Q96276" i="1"/>
  <c r="Q96275" i="1"/>
  <c r="Q96274" i="1"/>
  <c r="Q96273" i="1"/>
  <c r="Q96272" i="1"/>
  <c r="Q96271" i="1"/>
  <c r="Q96270" i="1"/>
  <c r="Q96269" i="1"/>
  <c r="Q96268" i="1"/>
  <c r="Q96267" i="1"/>
  <c r="Q96266" i="1"/>
  <c r="Q96265" i="1"/>
  <c r="Q96264" i="1"/>
  <c r="Q96263" i="1"/>
  <c r="Q96262" i="1"/>
  <c r="Q96261" i="1"/>
  <c r="Q96260" i="1"/>
  <c r="Q96259" i="1"/>
  <c r="Q96258" i="1"/>
  <c r="Q96257" i="1"/>
  <c r="Q96256" i="1"/>
  <c r="Q96255" i="1"/>
  <c r="Q96254" i="1"/>
  <c r="Q96253" i="1"/>
  <c r="Q96252" i="1"/>
  <c r="Q96251" i="1"/>
  <c r="Q96250" i="1"/>
  <c r="Q96249" i="1"/>
  <c r="Q96248" i="1"/>
  <c r="Q96247" i="1"/>
  <c r="Q96246" i="1"/>
  <c r="Q96245" i="1"/>
  <c r="Q96244" i="1"/>
  <c r="Q96243" i="1"/>
  <c r="Q96242" i="1"/>
  <c r="Q96241" i="1"/>
  <c r="Q96240" i="1"/>
  <c r="Q96239" i="1"/>
  <c r="Q96238" i="1"/>
  <c r="Q96237" i="1"/>
  <c r="Q96236" i="1"/>
  <c r="Q96235" i="1"/>
  <c r="Q96234" i="1"/>
  <c r="Q96233" i="1"/>
  <c r="Q96232" i="1"/>
  <c r="Q96231" i="1"/>
  <c r="Q96230" i="1"/>
  <c r="Q96229" i="1"/>
  <c r="Q96228" i="1"/>
  <c r="Q96227" i="1"/>
  <c r="Q96226" i="1"/>
  <c r="Q96225" i="1"/>
  <c r="Q96224" i="1"/>
  <c r="Q96223" i="1"/>
  <c r="Q96222" i="1"/>
  <c r="Q96221" i="1"/>
  <c r="Q96220" i="1"/>
  <c r="Q96219" i="1"/>
  <c r="Q96218" i="1"/>
  <c r="Q96217" i="1"/>
  <c r="Q96216" i="1"/>
  <c r="Q96215" i="1"/>
  <c r="Q96214" i="1"/>
  <c r="Q96213" i="1"/>
  <c r="Q96212" i="1"/>
  <c r="Q96211" i="1"/>
  <c r="Q96210" i="1"/>
  <c r="Q96209" i="1"/>
  <c r="Q96208" i="1"/>
  <c r="Q96207" i="1"/>
  <c r="Q96206" i="1"/>
  <c r="Q96205" i="1"/>
  <c r="Q96204" i="1"/>
  <c r="Q96203" i="1"/>
  <c r="Q96202" i="1"/>
  <c r="Q96201" i="1"/>
  <c r="Q96200" i="1"/>
  <c r="Q96199" i="1"/>
  <c r="Q96198" i="1"/>
  <c r="Q96197" i="1"/>
  <c r="Q96196" i="1"/>
  <c r="Q96195" i="1"/>
  <c r="Q96194" i="1"/>
  <c r="Q96193" i="1"/>
  <c r="Q96192" i="1"/>
  <c r="Q96191" i="1"/>
  <c r="Q96190" i="1"/>
  <c r="Q96189" i="1"/>
  <c r="Q96188" i="1"/>
  <c r="Q96187" i="1"/>
  <c r="Q96186" i="1"/>
  <c r="Q96185" i="1"/>
  <c r="Q96184" i="1"/>
  <c r="Q96183" i="1"/>
  <c r="Q96182" i="1"/>
  <c r="Q96181" i="1"/>
  <c r="Q96180" i="1"/>
  <c r="Q96179" i="1"/>
  <c r="Q96178" i="1"/>
  <c r="Q96177" i="1"/>
  <c r="Q96176" i="1"/>
  <c r="Q96175" i="1"/>
  <c r="Q96174" i="1"/>
  <c r="Q96173" i="1"/>
  <c r="Q96172" i="1"/>
  <c r="Q96171" i="1"/>
  <c r="Q96170" i="1"/>
  <c r="Q96169" i="1"/>
  <c r="Q96168" i="1"/>
  <c r="Q96167" i="1"/>
  <c r="Q96166" i="1"/>
  <c r="Q96165" i="1"/>
  <c r="Q96164" i="1"/>
  <c r="Q96163" i="1"/>
  <c r="Q96162" i="1"/>
  <c r="Q96161" i="1"/>
  <c r="Q96160" i="1"/>
  <c r="Q96159" i="1"/>
  <c r="Q96158" i="1"/>
  <c r="Q96157" i="1"/>
  <c r="Q96156" i="1"/>
  <c r="Q96155" i="1"/>
  <c r="Q96154" i="1"/>
  <c r="Q96153" i="1"/>
  <c r="Q96152" i="1"/>
  <c r="Q96151" i="1"/>
  <c r="Q96150" i="1"/>
  <c r="Q96149" i="1"/>
  <c r="Q96148" i="1"/>
  <c r="Q96147" i="1"/>
  <c r="Q96146" i="1"/>
  <c r="Q96145" i="1"/>
  <c r="Q96144" i="1"/>
  <c r="Q96143" i="1"/>
  <c r="Q96142" i="1"/>
  <c r="Q96141" i="1"/>
  <c r="Q96140" i="1"/>
  <c r="Q96139" i="1"/>
  <c r="Q96138" i="1"/>
  <c r="Q96137" i="1"/>
  <c r="Q96136" i="1"/>
  <c r="Q96135" i="1"/>
  <c r="Q96134" i="1"/>
  <c r="Q96133" i="1"/>
  <c r="Q96132" i="1"/>
  <c r="Q96131" i="1"/>
  <c r="Q96130" i="1"/>
  <c r="Q96129" i="1"/>
  <c r="Q96128" i="1"/>
  <c r="Q96127" i="1"/>
  <c r="Q96126" i="1"/>
  <c r="Q96125" i="1"/>
  <c r="Q96124" i="1"/>
  <c r="Q96123" i="1"/>
  <c r="Q96122" i="1"/>
  <c r="Q96121" i="1"/>
  <c r="Q96120" i="1"/>
  <c r="Q96119" i="1"/>
  <c r="Q96118" i="1"/>
  <c r="Q96117" i="1"/>
  <c r="Q96116" i="1"/>
  <c r="Q96115" i="1"/>
  <c r="Q96114" i="1"/>
  <c r="Q96113" i="1"/>
  <c r="Q96112" i="1"/>
  <c r="Q96111" i="1"/>
  <c r="Q96110" i="1"/>
  <c r="Q96109" i="1"/>
  <c r="Q96108" i="1"/>
  <c r="Q96107" i="1"/>
  <c r="Q96106" i="1"/>
  <c r="Q96105" i="1"/>
  <c r="Q96104" i="1"/>
  <c r="Q96103" i="1"/>
  <c r="Q96102" i="1"/>
  <c r="Q96101" i="1"/>
  <c r="Q96100" i="1"/>
  <c r="Q96099" i="1"/>
  <c r="Q96098" i="1"/>
  <c r="Q96097" i="1"/>
  <c r="Q96096" i="1"/>
  <c r="Q96095" i="1"/>
  <c r="Q96094" i="1"/>
  <c r="Q96093" i="1"/>
  <c r="Q96092" i="1"/>
  <c r="Q96091" i="1"/>
  <c r="Q96090" i="1"/>
  <c r="Q96089" i="1"/>
  <c r="Q96088" i="1"/>
  <c r="Q96087" i="1"/>
  <c r="Q96086" i="1"/>
  <c r="Q96085" i="1"/>
  <c r="Q96084" i="1"/>
  <c r="Q96083" i="1"/>
  <c r="Q96082" i="1"/>
  <c r="Q96081" i="1"/>
  <c r="Q96080" i="1"/>
  <c r="Q96079" i="1"/>
  <c r="Q96078" i="1"/>
  <c r="Q96077" i="1"/>
  <c r="Q96076" i="1"/>
  <c r="Q96075" i="1"/>
  <c r="Q96074" i="1"/>
  <c r="Q96073" i="1"/>
  <c r="Q96072" i="1"/>
  <c r="Q96071" i="1"/>
  <c r="Q96070" i="1"/>
  <c r="Q96069" i="1"/>
  <c r="Q96068" i="1"/>
  <c r="Q96067" i="1"/>
  <c r="Q96066" i="1"/>
  <c r="Q96065" i="1"/>
  <c r="Q96064" i="1"/>
  <c r="Q96063" i="1"/>
  <c r="Q96062" i="1"/>
  <c r="Q96061" i="1"/>
  <c r="Q96060" i="1"/>
  <c r="Q96059" i="1"/>
  <c r="Q96058" i="1"/>
  <c r="Q96057" i="1"/>
  <c r="Q96056" i="1"/>
  <c r="Q96055" i="1"/>
  <c r="Q96054" i="1"/>
  <c r="Q96053" i="1"/>
  <c r="Q96052" i="1"/>
  <c r="Q96051" i="1"/>
  <c r="Q96050" i="1"/>
  <c r="Q96049" i="1"/>
  <c r="Q96048" i="1"/>
  <c r="Q96047" i="1"/>
  <c r="Q96046" i="1"/>
  <c r="Q96045" i="1"/>
  <c r="Q96044" i="1"/>
  <c r="Q96043" i="1"/>
  <c r="Q96042" i="1"/>
  <c r="Q96041" i="1"/>
  <c r="Q96040" i="1"/>
  <c r="Q96039" i="1"/>
  <c r="Q96038" i="1"/>
  <c r="Q96037" i="1"/>
  <c r="Q96036" i="1"/>
  <c r="Q96035" i="1"/>
  <c r="Q96034" i="1"/>
  <c r="Q96033" i="1"/>
  <c r="Q96032" i="1"/>
  <c r="Q96031" i="1"/>
  <c r="Q96030" i="1"/>
  <c r="Q96029" i="1"/>
  <c r="Q96028" i="1"/>
  <c r="Q96027" i="1"/>
  <c r="Q96026" i="1"/>
  <c r="Q96025" i="1"/>
  <c r="Q96024" i="1"/>
  <c r="Q96023" i="1"/>
  <c r="Q96022" i="1"/>
  <c r="Q96021" i="1"/>
  <c r="Q96020" i="1"/>
  <c r="Q96019" i="1"/>
  <c r="Q96018" i="1"/>
  <c r="Q96017" i="1"/>
  <c r="Q96016" i="1"/>
  <c r="Q96015" i="1"/>
  <c r="Q96014" i="1"/>
  <c r="Q96013" i="1"/>
  <c r="Q96012" i="1"/>
  <c r="Q96011" i="1"/>
  <c r="Q96010" i="1"/>
  <c r="Q96009" i="1"/>
  <c r="Q96008" i="1"/>
  <c r="Q96007" i="1"/>
  <c r="Q96006" i="1"/>
  <c r="Q96005" i="1"/>
  <c r="Q96004" i="1"/>
  <c r="Q96003" i="1"/>
  <c r="Q96002" i="1"/>
  <c r="Q96001" i="1"/>
  <c r="Q96000" i="1"/>
  <c r="Q95999" i="1"/>
  <c r="Q95998" i="1"/>
  <c r="Q95997" i="1"/>
  <c r="Q95996" i="1"/>
  <c r="Q95995" i="1"/>
  <c r="Q95994" i="1"/>
  <c r="Q95993" i="1"/>
  <c r="Q95992" i="1"/>
  <c r="Q95991" i="1"/>
  <c r="Q95990" i="1"/>
  <c r="Q95989" i="1"/>
  <c r="Q95988" i="1"/>
  <c r="Q95987" i="1"/>
  <c r="Q95986" i="1"/>
  <c r="Q95985" i="1"/>
  <c r="Q95984" i="1"/>
  <c r="Q95983" i="1"/>
  <c r="Q95982" i="1"/>
  <c r="Q95981" i="1"/>
  <c r="Q95980" i="1"/>
  <c r="Q95979" i="1"/>
  <c r="Q95978" i="1"/>
  <c r="Q95977" i="1"/>
  <c r="Q95976" i="1"/>
  <c r="Q95975" i="1"/>
  <c r="Q95974" i="1"/>
  <c r="Q95973" i="1"/>
  <c r="Q95972" i="1"/>
  <c r="Q95971" i="1"/>
  <c r="Q95970" i="1"/>
  <c r="Q95969" i="1"/>
  <c r="Q95968" i="1"/>
  <c r="Q95967" i="1"/>
  <c r="Q95966" i="1"/>
  <c r="Q95965" i="1"/>
  <c r="Q95964" i="1"/>
  <c r="Q95963" i="1"/>
  <c r="Q95962" i="1"/>
  <c r="Q95961" i="1"/>
  <c r="Q95960" i="1"/>
  <c r="Q95959" i="1"/>
  <c r="Q95958" i="1"/>
  <c r="Q95957" i="1"/>
  <c r="Q95956" i="1"/>
  <c r="Q95955" i="1"/>
  <c r="Q95954" i="1"/>
  <c r="Q95953" i="1"/>
  <c r="Q95952" i="1"/>
  <c r="Q95951" i="1"/>
  <c r="Q95950" i="1"/>
  <c r="Q95949" i="1"/>
  <c r="Q95948" i="1"/>
  <c r="Q95947" i="1"/>
  <c r="Q95946" i="1"/>
  <c r="Q95945" i="1"/>
  <c r="Q95944" i="1"/>
  <c r="Q95943" i="1"/>
  <c r="Q95942" i="1"/>
  <c r="Q95941" i="1"/>
  <c r="Q95940" i="1"/>
  <c r="Q95939" i="1"/>
  <c r="Q95938" i="1"/>
  <c r="Q95937" i="1"/>
  <c r="Q95936" i="1"/>
  <c r="Q95935" i="1"/>
  <c r="Q95934" i="1"/>
  <c r="Q95933" i="1"/>
  <c r="Q95932" i="1"/>
  <c r="Q95931" i="1"/>
  <c r="Q95930" i="1"/>
  <c r="Q95929" i="1"/>
  <c r="Q95928" i="1"/>
  <c r="Q95927" i="1"/>
  <c r="Q95926" i="1"/>
  <c r="Q95925" i="1"/>
  <c r="Q95924" i="1"/>
  <c r="Q95923" i="1"/>
  <c r="Q95922" i="1"/>
  <c r="Q95921" i="1"/>
  <c r="Q95920" i="1"/>
  <c r="Q95919" i="1"/>
  <c r="Q95918" i="1"/>
  <c r="Q95917" i="1"/>
  <c r="Q95916" i="1"/>
  <c r="Q95915" i="1"/>
  <c r="Q95914" i="1"/>
  <c r="Q95913" i="1"/>
  <c r="Q95912" i="1"/>
  <c r="Q95911" i="1"/>
  <c r="Q95910" i="1"/>
  <c r="Q95909" i="1"/>
  <c r="Q95908" i="1"/>
  <c r="Q95907" i="1"/>
  <c r="Q95906" i="1"/>
  <c r="Q95905" i="1"/>
  <c r="Q95904" i="1"/>
  <c r="Q95903" i="1"/>
  <c r="Q95902" i="1"/>
  <c r="Q95901" i="1"/>
  <c r="Q95900" i="1"/>
  <c r="Q95899" i="1"/>
  <c r="Q95898" i="1"/>
  <c r="Q95897" i="1"/>
  <c r="Q95896" i="1"/>
  <c r="Q95895" i="1"/>
  <c r="Q95894" i="1"/>
  <c r="Q95893" i="1"/>
  <c r="Q95892" i="1"/>
  <c r="Q95891" i="1"/>
  <c r="Q95890" i="1"/>
  <c r="Q95889" i="1"/>
  <c r="Q95888" i="1"/>
  <c r="Q95887" i="1"/>
  <c r="Q95886" i="1"/>
  <c r="Q95885" i="1"/>
  <c r="Q95884" i="1"/>
  <c r="Q95883" i="1"/>
  <c r="Q95882" i="1"/>
  <c r="Q95881" i="1"/>
  <c r="Q95880" i="1"/>
  <c r="Q95879" i="1"/>
  <c r="Q95878" i="1"/>
  <c r="Q95877" i="1"/>
  <c r="Q95876" i="1"/>
  <c r="Q95875" i="1"/>
  <c r="Q95874" i="1"/>
  <c r="Q95873" i="1"/>
  <c r="Q95872" i="1"/>
  <c r="Q95871" i="1"/>
  <c r="Q95870" i="1"/>
  <c r="Q95869" i="1"/>
  <c r="Q95868" i="1"/>
  <c r="Q95867" i="1"/>
  <c r="Q95866" i="1"/>
  <c r="Q95865" i="1"/>
  <c r="Q95864" i="1"/>
  <c r="Q95863" i="1"/>
  <c r="Q95862" i="1"/>
  <c r="Q95861" i="1"/>
  <c r="Q95860" i="1"/>
  <c r="Q95859" i="1"/>
  <c r="Q95858" i="1"/>
  <c r="Q95857" i="1"/>
  <c r="Q95856" i="1"/>
  <c r="Q95855" i="1"/>
  <c r="Q95854" i="1"/>
  <c r="Q95853" i="1"/>
  <c r="Q95852" i="1"/>
  <c r="Q95851" i="1"/>
  <c r="Q95850" i="1"/>
  <c r="Q95849" i="1"/>
  <c r="Q95848" i="1"/>
  <c r="Q95847" i="1"/>
  <c r="Q95846" i="1"/>
  <c r="Q95845" i="1"/>
  <c r="Q95844" i="1"/>
  <c r="Q95843" i="1"/>
  <c r="Q95842" i="1"/>
  <c r="Q95841" i="1"/>
  <c r="Q95840" i="1"/>
  <c r="Q95839" i="1"/>
  <c r="Q95838" i="1"/>
  <c r="Q95837" i="1"/>
  <c r="Q95836" i="1"/>
  <c r="Q95835" i="1"/>
  <c r="Q95834" i="1"/>
  <c r="Q95833" i="1"/>
  <c r="Q95832" i="1"/>
  <c r="Q95831" i="1"/>
  <c r="Q95830" i="1"/>
  <c r="Q95829" i="1"/>
  <c r="Q95828" i="1"/>
  <c r="Q95827" i="1"/>
  <c r="Q95826" i="1"/>
  <c r="Q95825" i="1"/>
  <c r="Q95824" i="1"/>
  <c r="Q95823" i="1"/>
  <c r="Q95822" i="1"/>
  <c r="Q95821" i="1"/>
  <c r="Q95820" i="1"/>
  <c r="Q95819" i="1"/>
  <c r="Q95818" i="1"/>
  <c r="Q95817" i="1"/>
  <c r="Q95816" i="1"/>
  <c r="Q95815" i="1"/>
  <c r="Q95814" i="1"/>
  <c r="Q95813" i="1"/>
  <c r="Q95812" i="1"/>
  <c r="Q95811" i="1"/>
  <c r="Q95810" i="1"/>
  <c r="Q95809" i="1"/>
  <c r="Q95808" i="1"/>
  <c r="Q95807" i="1"/>
  <c r="Q95806" i="1"/>
  <c r="Q95805" i="1"/>
  <c r="Q95804" i="1"/>
  <c r="Q95803" i="1"/>
  <c r="Q95802" i="1"/>
  <c r="Q95801" i="1"/>
  <c r="Q95800" i="1"/>
  <c r="Q95799" i="1"/>
  <c r="Q95798" i="1"/>
  <c r="Q95797" i="1"/>
  <c r="Q95796" i="1"/>
  <c r="Q95795" i="1"/>
  <c r="Q95794" i="1"/>
  <c r="Q95793" i="1"/>
  <c r="Q95792" i="1"/>
  <c r="Q95791" i="1"/>
  <c r="Q95790" i="1"/>
  <c r="Q95789" i="1"/>
  <c r="Q95788" i="1"/>
  <c r="Q95787" i="1"/>
  <c r="Q95786" i="1"/>
  <c r="Q95785" i="1"/>
  <c r="Q95784" i="1"/>
  <c r="Q95783" i="1"/>
  <c r="Q95782" i="1"/>
  <c r="Q95781" i="1"/>
  <c r="Q95780" i="1"/>
  <c r="Q95779" i="1"/>
  <c r="Q95778" i="1"/>
  <c r="Q95777" i="1"/>
  <c r="Q95776" i="1"/>
  <c r="Q95775" i="1"/>
  <c r="Q95774" i="1"/>
  <c r="Q95773" i="1"/>
  <c r="Q95772" i="1"/>
  <c r="Q95771" i="1"/>
  <c r="Q95770" i="1"/>
  <c r="Q95769" i="1"/>
  <c r="Q95768" i="1"/>
  <c r="Q95767" i="1"/>
  <c r="Q95766" i="1"/>
  <c r="Q95765" i="1"/>
  <c r="Q95764" i="1"/>
  <c r="Q95763" i="1"/>
  <c r="Q95762" i="1"/>
  <c r="Q95761" i="1"/>
  <c r="Q95760" i="1"/>
  <c r="Q95759" i="1"/>
  <c r="Q95758" i="1"/>
  <c r="Q95757" i="1"/>
  <c r="Q95756" i="1"/>
  <c r="Q95755" i="1"/>
  <c r="Q95754" i="1"/>
  <c r="Q95753" i="1"/>
  <c r="Q95752" i="1"/>
  <c r="Q95751" i="1"/>
  <c r="Q95750" i="1"/>
  <c r="Q95749" i="1"/>
  <c r="Q95748" i="1"/>
  <c r="Q95747" i="1"/>
  <c r="Q95746" i="1"/>
  <c r="Q95745" i="1"/>
  <c r="Q95744" i="1"/>
  <c r="Q95743" i="1"/>
  <c r="Q95742" i="1"/>
  <c r="Q95741" i="1"/>
  <c r="Q95740" i="1"/>
  <c r="Q95739" i="1"/>
  <c r="Q95738" i="1"/>
  <c r="Q95737" i="1"/>
  <c r="Q95736" i="1"/>
  <c r="Q95735" i="1"/>
  <c r="Q95734" i="1"/>
  <c r="Q95733" i="1"/>
  <c r="Q95732" i="1"/>
  <c r="Q95731" i="1"/>
  <c r="Q95730" i="1"/>
  <c r="Q95729" i="1"/>
  <c r="Q95728" i="1"/>
  <c r="Q95727" i="1"/>
  <c r="Q95726" i="1"/>
  <c r="Q95725" i="1"/>
  <c r="Q95724" i="1"/>
  <c r="Q95723" i="1"/>
  <c r="Q95722" i="1"/>
  <c r="Q95721" i="1"/>
  <c r="Q95720" i="1"/>
  <c r="Q95719" i="1"/>
  <c r="Q95718" i="1"/>
  <c r="Q95717" i="1"/>
  <c r="Q95716" i="1"/>
  <c r="Q95715" i="1"/>
  <c r="Q95714" i="1"/>
  <c r="Q95713" i="1"/>
  <c r="Q95712" i="1"/>
  <c r="Q95711" i="1"/>
  <c r="Q95710" i="1"/>
  <c r="Q95709" i="1"/>
  <c r="Q95708" i="1"/>
  <c r="Q95707" i="1"/>
  <c r="Q95706" i="1"/>
  <c r="Q95705" i="1"/>
  <c r="Q95704" i="1"/>
  <c r="Q95703" i="1"/>
  <c r="Q95702" i="1"/>
  <c r="Q95701" i="1"/>
  <c r="Q95700" i="1"/>
  <c r="Q95699" i="1"/>
  <c r="Q95698" i="1"/>
  <c r="Q95697" i="1"/>
  <c r="Q95696" i="1"/>
  <c r="Q95695" i="1"/>
  <c r="Q95694" i="1"/>
  <c r="Q95693" i="1"/>
  <c r="Q95692" i="1"/>
  <c r="Q95691" i="1"/>
  <c r="Q95690" i="1"/>
  <c r="Q95689" i="1"/>
  <c r="Q95688" i="1"/>
  <c r="Q95687" i="1"/>
  <c r="Q95686" i="1"/>
  <c r="Q95685" i="1"/>
  <c r="Q95684" i="1"/>
  <c r="Q95683" i="1"/>
  <c r="Q95682" i="1"/>
  <c r="Q95681" i="1"/>
  <c r="Q95680" i="1"/>
  <c r="Q95679" i="1"/>
  <c r="Q95678" i="1"/>
  <c r="Q95677" i="1"/>
  <c r="Q95676" i="1"/>
  <c r="Q95675" i="1"/>
  <c r="Q95674" i="1"/>
  <c r="Q95673" i="1"/>
  <c r="Q95672" i="1"/>
  <c r="Q95671" i="1"/>
  <c r="Q95670" i="1"/>
  <c r="Q95669" i="1"/>
  <c r="Q95668" i="1"/>
  <c r="Q95667" i="1"/>
  <c r="Q95666" i="1"/>
  <c r="Q95665" i="1"/>
  <c r="Q95664" i="1"/>
  <c r="Q95663" i="1"/>
  <c r="Q95662" i="1"/>
  <c r="Q95661" i="1"/>
  <c r="Q95660" i="1"/>
  <c r="Q95659" i="1"/>
  <c r="Q95658" i="1"/>
  <c r="Q95657" i="1"/>
  <c r="Q95656" i="1"/>
  <c r="Q95655" i="1"/>
  <c r="Q95654" i="1"/>
  <c r="Q95653" i="1"/>
  <c r="Q95652" i="1"/>
  <c r="Q95651" i="1"/>
  <c r="Q95650" i="1"/>
  <c r="Q95649" i="1"/>
  <c r="Q95648" i="1"/>
  <c r="Q95647" i="1"/>
  <c r="Q95646" i="1"/>
  <c r="Q95645" i="1"/>
  <c r="Q95644" i="1"/>
  <c r="Q95643" i="1"/>
  <c r="Q95642" i="1"/>
  <c r="Q95641" i="1"/>
  <c r="Q95640" i="1"/>
  <c r="Q95639" i="1"/>
  <c r="Q95638" i="1"/>
  <c r="Q95637" i="1"/>
  <c r="Q95636" i="1"/>
  <c r="Q95635" i="1"/>
  <c r="Q95634" i="1"/>
  <c r="Q95633" i="1"/>
  <c r="Q95632" i="1"/>
  <c r="Q95631" i="1"/>
  <c r="Q95630" i="1"/>
  <c r="Q95629" i="1"/>
  <c r="Q95628" i="1"/>
  <c r="Q95627" i="1"/>
  <c r="Q95626" i="1"/>
  <c r="Q95625" i="1"/>
  <c r="Q95624" i="1"/>
  <c r="Q95623" i="1"/>
  <c r="Q95622" i="1"/>
  <c r="Q95621" i="1"/>
  <c r="Q95620" i="1"/>
  <c r="Q95619" i="1"/>
  <c r="Q95618" i="1"/>
  <c r="Q95617" i="1"/>
  <c r="Q95616" i="1"/>
  <c r="Q95615" i="1"/>
  <c r="Q95614" i="1"/>
  <c r="Q95613" i="1"/>
  <c r="Q95612" i="1"/>
  <c r="Q95611" i="1"/>
  <c r="Q95610" i="1"/>
  <c r="Q95609" i="1"/>
  <c r="Q95608" i="1"/>
  <c r="Q95607" i="1"/>
  <c r="Q95606" i="1"/>
  <c r="Q95605" i="1"/>
  <c r="Q95604" i="1"/>
  <c r="Q95603" i="1"/>
  <c r="Q95602" i="1"/>
  <c r="Q95601" i="1"/>
  <c r="Q95600" i="1"/>
  <c r="Q95599" i="1"/>
  <c r="Q95598" i="1"/>
  <c r="Q95597" i="1"/>
  <c r="Q95596" i="1"/>
  <c r="Q95595" i="1"/>
  <c r="Q95594" i="1"/>
  <c r="Q95593" i="1"/>
  <c r="Q95592" i="1"/>
  <c r="Q95591" i="1"/>
  <c r="Q95590" i="1"/>
  <c r="Q95589" i="1"/>
  <c r="Q95588" i="1"/>
  <c r="Q95587" i="1"/>
  <c r="Q95586" i="1"/>
  <c r="Q95585" i="1"/>
  <c r="Q95584" i="1"/>
  <c r="Q95583" i="1"/>
  <c r="Q95582" i="1"/>
  <c r="Q95581" i="1"/>
  <c r="Q95580" i="1"/>
  <c r="Q95579" i="1"/>
  <c r="Q95578" i="1"/>
  <c r="Q95577" i="1"/>
  <c r="Q95576" i="1"/>
  <c r="Q95575" i="1"/>
  <c r="Q95574" i="1"/>
  <c r="Q95573" i="1"/>
  <c r="Q95572" i="1"/>
  <c r="Q95571" i="1"/>
  <c r="Q95570" i="1"/>
  <c r="Q95569" i="1"/>
  <c r="Q95568" i="1"/>
  <c r="Q95567" i="1"/>
  <c r="Q95566" i="1"/>
  <c r="Q95565" i="1"/>
  <c r="Q95564" i="1"/>
  <c r="Q95563" i="1"/>
  <c r="Q95562" i="1"/>
  <c r="Q95561" i="1"/>
  <c r="Q95560" i="1"/>
  <c r="Q95559" i="1"/>
  <c r="Q95558" i="1"/>
  <c r="Q95557" i="1"/>
  <c r="Q95556" i="1"/>
  <c r="Q95555" i="1"/>
  <c r="Q95554" i="1"/>
  <c r="Q95553" i="1"/>
  <c r="Q95552" i="1"/>
  <c r="Q95551" i="1"/>
  <c r="Q95550" i="1"/>
  <c r="Q95549" i="1"/>
  <c r="Q95548" i="1"/>
  <c r="Q95547" i="1"/>
  <c r="Q95546" i="1"/>
  <c r="Q95545" i="1"/>
  <c r="Q95544" i="1"/>
  <c r="Q95543" i="1"/>
  <c r="Q95542" i="1"/>
  <c r="Q95541" i="1"/>
  <c r="Q95540" i="1"/>
  <c r="Q95539" i="1"/>
  <c r="Q95538" i="1"/>
  <c r="Q95537" i="1"/>
  <c r="Q95536" i="1"/>
  <c r="Q95535" i="1"/>
  <c r="Q95534" i="1"/>
  <c r="Q95533" i="1"/>
  <c r="Q95532" i="1"/>
  <c r="Q95531" i="1"/>
  <c r="Q95530" i="1"/>
  <c r="Q95529" i="1"/>
  <c r="Q95528" i="1"/>
  <c r="Q95527" i="1"/>
  <c r="Q95526" i="1"/>
  <c r="Q95525" i="1"/>
  <c r="Q95524" i="1"/>
  <c r="Q95523" i="1"/>
  <c r="Q95522" i="1"/>
  <c r="Q95521" i="1"/>
  <c r="Q95520" i="1"/>
  <c r="Q95519" i="1"/>
  <c r="Q95518" i="1"/>
  <c r="Q95517" i="1"/>
  <c r="Q95516" i="1"/>
  <c r="Q95515" i="1"/>
  <c r="Q95514" i="1"/>
  <c r="Q95513" i="1"/>
  <c r="Q95512" i="1"/>
  <c r="Q95511" i="1"/>
  <c r="Q95510" i="1"/>
  <c r="Q95509" i="1"/>
  <c r="Q95508" i="1"/>
  <c r="Q95507" i="1"/>
  <c r="Q95506" i="1"/>
  <c r="Q95505" i="1"/>
  <c r="Q95504" i="1"/>
  <c r="Q95503" i="1"/>
  <c r="Q95502" i="1"/>
  <c r="Q95501" i="1"/>
  <c r="Q95500" i="1"/>
  <c r="Q95499" i="1"/>
  <c r="Q95498" i="1"/>
  <c r="Q95497" i="1"/>
  <c r="Q95496" i="1"/>
  <c r="Q95495" i="1"/>
  <c r="Q95494" i="1"/>
  <c r="Q95493" i="1"/>
  <c r="Q95492" i="1"/>
  <c r="Q95491" i="1"/>
  <c r="Q95490" i="1"/>
  <c r="Q95489" i="1"/>
  <c r="Q95488" i="1"/>
  <c r="Q95487" i="1"/>
  <c r="Q95486" i="1"/>
  <c r="Q95485" i="1"/>
  <c r="Q95484" i="1"/>
  <c r="Q95483" i="1"/>
  <c r="Q95482" i="1"/>
  <c r="Q95481" i="1"/>
  <c r="Q95480" i="1"/>
  <c r="Q95479" i="1"/>
  <c r="Q95478" i="1"/>
  <c r="Q95477" i="1"/>
  <c r="Q95476" i="1"/>
  <c r="Q95475" i="1"/>
  <c r="Q95474" i="1"/>
  <c r="Q95473" i="1"/>
  <c r="Q95472" i="1"/>
  <c r="Q95471" i="1"/>
  <c r="Q95470" i="1"/>
  <c r="Q95469" i="1"/>
  <c r="Q95468" i="1"/>
  <c r="Q95467" i="1"/>
  <c r="Q95466" i="1"/>
  <c r="Q95465" i="1"/>
  <c r="Q95464" i="1"/>
  <c r="Q95463" i="1"/>
  <c r="Q95462" i="1"/>
  <c r="Q95461" i="1"/>
  <c r="Q95460" i="1"/>
  <c r="Q95459" i="1"/>
  <c r="Q95458" i="1"/>
  <c r="Q95457" i="1"/>
  <c r="Q95456" i="1"/>
  <c r="Q95455" i="1"/>
  <c r="Q95454" i="1"/>
  <c r="Q95453" i="1"/>
  <c r="Q95452" i="1"/>
  <c r="Q95451" i="1"/>
  <c r="Q95450" i="1"/>
  <c r="Q95449" i="1"/>
  <c r="Q95448" i="1"/>
  <c r="Q95447" i="1"/>
  <c r="Q95446" i="1"/>
  <c r="Q95445" i="1"/>
  <c r="Q95444" i="1"/>
  <c r="Q95443" i="1"/>
  <c r="Q95442" i="1"/>
  <c r="Q95441" i="1"/>
  <c r="Q95440" i="1"/>
  <c r="Q95439" i="1"/>
  <c r="Q95438" i="1"/>
  <c r="Q95437" i="1"/>
  <c r="Q95436" i="1"/>
  <c r="Q95435" i="1"/>
  <c r="Q95434" i="1"/>
  <c r="Q95433" i="1"/>
  <c r="Q95432" i="1"/>
  <c r="Q95431" i="1"/>
  <c r="Q95430" i="1"/>
  <c r="Q95429" i="1"/>
  <c r="Q95428" i="1"/>
  <c r="Q95427" i="1"/>
  <c r="Q95426" i="1"/>
  <c r="Q95425" i="1"/>
  <c r="Q95424" i="1"/>
  <c r="Q95423" i="1"/>
  <c r="Q95422" i="1"/>
  <c r="Q95421" i="1"/>
  <c r="Q95420" i="1"/>
  <c r="Q95419" i="1"/>
  <c r="Q95418" i="1"/>
  <c r="Q95417" i="1"/>
  <c r="Q95416" i="1"/>
  <c r="Q95415" i="1"/>
  <c r="Q95414" i="1"/>
  <c r="Q95413" i="1"/>
  <c r="Q95412" i="1"/>
  <c r="Q95411" i="1"/>
  <c r="Q95410" i="1"/>
  <c r="Q95409" i="1"/>
  <c r="Q95408" i="1"/>
  <c r="Q95407" i="1"/>
  <c r="Q95406" i="1"/>
  <c r="Q95405" i="1"/>
  <c r="Q95404" i="1"/>
  <c r="Q95403" i="1"/>
  <c r="Q95402" i="1"/>
  <c r="Q95401" i="1"/>
  <c r="Q95400" i="1"/>
  <c r="Q95399" i="1"/>
  <c r="Q95398" i="1"/>
  <c r="Q95397" i="1"/>
  <c r="Q95396" i="1"/>
  <c r="Q95395" i="1"/>
  <c r="Q95394" i="1"/>
  <c r="Q95393" i="1"/>
  <c r="Q95392" i="1"/>
  <c r="Q95391" i="1"/>
  <c r="Q95390" i="1"/>
  <c r="Q95389" i="1"/>
  <c r="Q95388" i="1"/>
  <c r="Q95387" i="1"/>
  <c r="Q95386" i="1"/>
  <c r="Q95385" i="1"/>
  <c r="Q95384" i="1"/>
  <c r="Q95383" i="1"/>
  <c r="Q95382" i="1"/>
  <c r="Q95381" i="1"/>
  <c r="Q95380" i="1"/>
  <c r="Q95379" i="1"/>
  <c r="Q95378" i="1"/>
  <c r="Q95377" i="1"/>
  <c r="Q95376" i="1"/>
  <c r="Q95375" i="1"/>
  <c r="Q95374" i="1"/>
  <c r="Q95373" i="1"/>
  <c r="Q95372" i="1"/>
  <c r="Q95371" i="1"/>
  <c r="Q95370" i="1"/>
  <c r="Q95369" i="1"/>
  <c r="Q95368" i="1"/>
  <c r="Q95367" i="1"/>
  <c r="Q95366" i="1"/>
  <c r="Q95365" i="1"/>
  <c r="Q95364" i="1"/>
  <c r="Q95363" i="1"/>
  <c r="Q95362" i="1"/>
  <c r="Q95361" i="1"/>
  <c r="Q95360" i="1"/>
  <c r="Q95359" i="1"/>
  <c r="Q95358" i="1"/>
  <c r="Q95357" i="1"/>
  <c r="Q95356" i="1"/>
  <c r="Q95355" i="1"/>
  <c r="Q95354" i="1"/>
  <c r="Q95353" i="1"/>
  <c r="Q95352" i="1"/>
  <c r="Q95351" i="1"/>
  <c r="Q95350" i="1"/>
  <c r="Q95349" i="1"/>
  <c r="Q95348" i="1"/>
  <c r="Q95347" i="1"/>
  <c r="Q95346" i="1"/>
  <c r="Q95345" i="1"/>
  <c r="Q95344" i="1"/>
  <c r="Q95343" i="1"/>
  <c r="Q95342" i="1"/>
  <c r="Q95341" i="1"/>
  <c r="Q95340" i="1"/>
  <c r="Q95339" i="1"/>
  <c r="Q95338" i="1"/>
  <c r="Q95337" i="1"/>
  <c r="Q95336" i="1"/>
  <c r="Q95335" i="1"/>
  <c r="Q95334" i="1"/>
  <c r="Q95333" i="1"/>
  <c r="Q95332" i="1"/>
  <c r="Q95331" i="1"/>
  <c r="Q95330" i="1"/>
  <c r="Q95329" i="1"/>
  <c r="Q95328" i="1"/>
  <c r="Q95327" i="1"/>
  <c r="Q95326" i="1"/>
  <c r="Q95325" i="1"/>
  <c r="Q95324" i="1"/>
  <c r="Q95323" i="1"/>
  <c r="Q95322" i="1"/>
  <c r="Q95321" i="1"/>
  <c r="Q95320" i="1"/>
  <c r="Q95319" i="1"/>
  <c r="Q95318" i="1"/>
  <c r="Q95317" i="1"/>
  <c r="Q95316" i="1"/>
  <c r="Q95315" i="1"/>
  <c r="Q95314" i="1"/>
  <c r="Q95313" i="1"/>
  <c r="Q95312" i="1"/>
  <c r="Q95311" i="1"/>
  <c r="Q95310" i="1"/>
  <c r="Q95309" i="1"/>
  <c r="Q95308" i="1"/>
  <c r="Q95307" i="1"/>
  <c r="Q95306" i="1"/>
  <c r="Q95305" i="1"/>
  <c r="Q95304" i="1"/>
  <c r="Q95303" i="1"/>
  <c r="Q95302" i="1"/>
  <c r="Q95301" i="1"/>
  <c r="Q95300" i="1"/>
  <c r="Q95299" i="1"/>
  <c r="Q95298" i="1"/>
  <c r="Q95297" i="1"/>
  <c r="Q95296" i="1"/>
  <c r="Q95295" i="1"/>
  <c r="Q95294" i="1"/>
  <c r="Q95293" i="1"/>
  <c r="Q95292" i="1"/>
  <c r="Q95291" i="1"/>
  <c r="Q95290" i="1"/>
  <c r="Q95289" i="1"/>
  <c r="Q95288" i="1"/>
  <c r="Q95287" i="1"/>
  <c r="Q95286" i="1"/>
  <c r="Q95285" i="1"/>
  <c r="Q95284" i="1"/>
  <c r="Q95283" i="1"/>
  <c r="Q95282" i="1"/>
  <c r="Q95281" i="1"/>
  <c r="Q95280" i="1"/>
  <c r="Q95279" i="1"/>
  <c r="Q95278" i="1"/>
  <c r="Q95277" i="1"/>
  <c r="Q95276" i="1"/>
  <c r="Q95275" i="1"/>
  <c r="Q95274" i="1"/>
  <c r="Q95273" i="1"/>
  <c r="Q95272" i="1"/>
  <c r="Q95271" i="1"/>
  <c r="Q95270" i="1"/>
  <c r="Q95269" i="1"/>
  <c r="Q95268" i="1"/>
  <c r="Q95267" i="1"/>
  <c r="Q95266" i="1"/>
  <c r="Q95265" i="1"/>
  <c r="Q95264" i="1"/>
  <c r="Q95263" i="1"/>
  <c r="Q95262" i="1"/>
  <c r="Q95261" i="1"/>
  <c r="Q95260" i="1"/>
  <c r="Q95259" i="1"/>
  <c r="Q95258" i="1"/>
  <c r="Q95257" i="1"/>
  <c r="Q95256" i="1"/>
  <c r="Q95255" i="1"/>
  <c r="Q95254" i="1"/>
  <c r="Q95253" i="1"/>
  <c r="Q95252" i="1"/>
  <c r="Q95251" i="1"/>
  <c r="Q95250" i="1"/>
  <c r="Q95249" i="1"/>
  <c r="Q95248" i="1"/>
  <c r="Q95247" i="1"/>
  <c r="Q95246" i="1"/>
  <c r="Q95245" i="1"/>
  <c r="Q95244" i="1"/>
  <c r="Q95243" i="1"/>
  <c r="Q95242" i="1"/>
  <c r="Q95241" i="1"/>
  <c r="Q95240" i="1"/>
  <c r="Q95239" i="1"/>
  <c r="Q95238" i="1"/>
  <c r="Q95237" i="1"/>
  <c r="Q95236" i="1"/>
  <c r="Q95235" i="1"/>
  <c r="Q95234" i="1"/>
  <c r="Q95233" i="1"/>
  <c r="Q95232" i="1"/>
  <c r="Q95231" i="1"/>
  <c r="Q95230" i="1"/>
  <c r="Q95229" i="1"/>
  <c r="Q95228" i="1"/>
  <c r="Q95227" i="1"/>
  <c r="Q95226" i="1"/>
  <c r="Q95225" i="1"/>
  <c r="Q95224" i="1"/>
  <c r="Q95223" i="1"/>
  <c r="Q95222" i="1"/>
  <c r="Q95221" i="1"/>
  <c r="Q95220" i="1"/>
  <c r="Q95219" i="1"/>
  <c r="Q95218" i="1"/>
  <c r="Q95217" i="1"/>
  <c r="Q95216" i="1"/>
  <c r="Q95215" i="1"/>
  <c r="Q95214" i="1"/>
  <c r="Q95213" i="1"/>
  <c r="Q95212" i="1"/>
  <c r="Q95211" i="1"/>
  <c r="Q95210" i="1"/>
  <c r="Q95209" i="1"/>
  <c r="Q95208" i="1"/>
  <c r="Q95207" i="1"/>
  <c r="Q95206" i="1"/>
  <c r="Q95205" i="1"/>
  <c r="Q95204" i="1"/>
  <c r="Q95203" i="1"/>
  <c r="Q95202" i="1"/>
  <c r="Q95201" i="1"/>
  <c r="Q95200" i="1"/>
  <c r="Q95199" i="1"/>
  <c r="Q95198" i="1"/>
  <c r="Q95197" i="1"/>
  <c r="Q95196" i="1"/>
  <c r="Q95195" i="1"/>
  <c r="Q95194" i="1"/>
  <c r="Q95193" i="1"/>
  <c r="Q95192" i="1"/>
  <c r="Q95191" i="1"/>
  <c r="Q95190" i="1"/>
  <c r="Q95189" i="1"/>
  <c r="Q95188" i="1"/>
  <c r="Q95187" i="1"/>
  <c r="Q95186" i="1"/>
  <c r="Q95185" i="1"/>
  <c r="Q95184" i="1"/>
  <c r="Q95183" i="1"/>
  <c r="Q95182" i="1"/>
  <c r="Q95181" i="1"/>
  <c r="Q95180" i="1"/>
  <c r="Q95179" i="1"/>
  <c r="Q95178" i="1"/>
  <c r="Q95177" i="1"/>
  <c r="Q95176" i="1"/>
  <c r="Q95175" i="1"/>
  <c r="Q95174" i="1"/>
  <c r="Q95173" i="1"/>
  <c r="Q95172" i="1"/>
  <c r="Q95171" i="1"/>
  <c r="Q95170" i="1"/>
  <c r="Q95169" i="1"/>
  <c r="Q95168" i="1"/>
  <c r="Q95167" i="1"/>
  <c r="Q95166" i="1"/>
  <c r="Q95165" i="1"/>
  <c r="Q95164" i="1"/>
  <c r="Q95163" i="1"/>
  <c r="Q95162" i="1"/>
  <c r="Q95161" i="1"/>
  <c r="Q95160" i="1"/>
  <c r="Q95159" i="1"/>
  <c r="Q95158" i="1"/>
  <c r="Q95157" i="1"/>
  <c r="Q95156" i="1"/>
  <c r="Q95155" i="1"/>
  <c r="Q95154" i="1"/>
  <c r="Q95153" i="1"/>
  <c r="Q95152" i="1"/>
  <c r="Q95151" i="1"/>
  <c r="Q95150" i="1"/>
  <c r="Q95149" i="1"/>
  <c r="Q95148" i="1"/>
  <c r="Q95147" i="1"/>
  <c r="Q95146" i="1"/>
  <c r="Q95145" i="1"/>
  <c r="Q95144" i="1"/>
  <c r="Q95143" i="1"/>
  <c r="Q95142" i="1"/>
  <c r="Q95141" i="1"/>
  <c r="Q95140" i="1"/>
  <c r="Q95139" i="1"/>
  <c r="Q95138" i="1"/>
  <c r="Q95137" i="1"/>
  <c r="Q95136" i="1"/>
  <c r="Q95135" i="1"/>
  <c r="Q95134" i="1"/>
  <c r="Q95133" i="1"/>
  <c r="Q95132" i="1"/>
  <c r="Q95131" i="1"/>
  <c r="Q95130" i="1"/>
  <c r="Q95129" i="1"/>
  <c r="Q95128" i="1"/>
  <c r="Q95127" i="1"/>
  <c r="Q95126" i="1"/>
  <c r="Q95125" i="1"/>
  <c r="Q95124" i="1"/>
  <c r="Q95123" i="1"/>
  <c r="Q95122" i="1"/>
  <c r="Q95121" i="1"/>
  <c r="Q95120" i="1"/>
  <c r="Q95119" i="1"/>
  <c r="Q95118" i="1"/>
  <c r="Q95117" i="1"/>
  <c r="Q95116" i="1"/>
  <c r="Q95115" i="1"/>
  <c r="Q95114" i="1"/>
  <c r="Q95113" i="1"/>
  <c r="Q95112" i="1"/>
  <c r="Q95111" i="1"/>
  <c r="Q95110" i="1"/>
  <c r="Q95109" i="1"/>
  <c r="Q95108" i="1"/>
  <c r="Q95107" i="1"/>
  <c r="Q95106" i="1"/>
  <c r="Q95105" i="1"/>
  <c r="Q95104" i="1"/>
  <c r="Q95103" i="1"/>
  <c r="Q95102" i="1"/>
  <c r="Q95101" i="1"/>
  <c r="Q95100" i="1"/>
  <c r="Q95099" i="1"/>
  <c r="Q95098" i="1"/>
  <c r="Q95097" i="1"/>
  <c r="Q95096" i="1"/>
  <c r="Q95095" i="1"/>
  <c r="Q95094" i="1"/>
  <c r="Q95093" i="1"/>
  <c r="Q95092" i="1"/>
  <c r="Q95091" i="1"/>
  <c r="Q95090" i="1"/>
  <c r="Q95089" i="1"/>
  <c r="Q95088" i="1"/>
  <c r="Q95087" i="1"/>
  <c r="Q95086" i="1"/>
  <c r="Q95085" i="1"/>
  <c r="Q95084" i="1"/>
  <c r="Q95083" i="1"/>
  <c r="Q95082" i="1"/>
  <c r="Q95081" i="1"/>
  <c r="Q95080" i="1"/>
  <c r="Q95079" i="1"/>
  <c r="Q95078" i="1"/>
  <c r="Q95077" i="1"/>
  <c r="Q95076" i="1"/>
  <c r="Q95075" i="1"/>
  <c r="Q95074" i="1"/>
  <c r="Q95073" i="1"/>
  <c r="Q95072" i="1"/>
  <c r="Q95071" i="1"/>
  <c r="Q95070" i="1"/>
  <c r="Q95069" i="1"/>
  <c r="Q95068" i="1"/>
  <c r="Q95067" i="1"/>
  <c r="Q95066" i="1"/>
  <c r="Q95065" i="1"/>
  <c r="Q95064" i="1"/>
  <c r="Q95063" i="1"/>
  <c r="Q95062" i="1"/>
  <c r="Q95061" i="1"/>
  <c r="Q95060" i="1"/>
  <c r="Q95059" i="1"/>
  <c r="Q95058" i="1"/>
  <c r="Q95057" i="1"/>
  <c r="Q95056" i="1"/>
  <c r="Q95055" i="1"/>
  <c r="Q95054" i="1"/>
  <c r="Q95053" i="1"/>
  <c r="Q95052" i="1"/>
  <c r="Q95051" i="1"/>
  <c r="Q95050" i="1"/>
  <c r="Q95049" i="1"/>
  <c r="Q95048" i="1"/>
  <c r="Q95047" i="1"/>
  <c r="Q95046" i="1"/>
  <c r="Q95045" i="1"/>
  <c r="Q95044" i="1"/>
  <c r="Q95043" i="1"/>
  <c r="Q95042" i="1"/>
  <c r="Q95041" i="1"/>
  <c r="Q95040" i="1"/>
  <c r="Q95039" i="1"/>
  <c r="Q95038" i="1"/>
  <c r="Q95037" i="1"/>
  <c r="Q95036" i="1"/>
  <c r="Q95035" i="1"/>
  <c r="Q95034" i="1"/>
  <c r="Q95033" i="1"/>
  <c r="Q95032" i="1"/>
  <c r="Q95031" i="1"/>
  <c r="Q95030" i="1"/>
  <c r="Q95029" i="1"/>
  <c r="Q95028" i="1"/>
  <c r="Q95027" i="1"/>
  <c r="Q95026" i="1"/>
  <c r="Q95025" i="1"/>
  <c r="Q95024" i="1"/>
  <c r="Q95023" i="1"/>
  <c r="Q95022" i="1"/>
  <c r="Q95021" i="1"/>
  <c r="Q95020" i="1"/>
  <c r="Q95019" i="1"/>
  <c r="Q95018" i="1"/>
  <c r="Q95017" i="1"/>
  <c r="Q95016" i="1"/>
  <c r="Q95015" i="1"/>
  <c r="Q95014" i="1"/>
  <c r="Q95013" i="1"/>
  <c r="Q95012" i="1"/>
  <c r="Q95011" i="1"/>
  <c r="Q95010" i="1"/>
  <c r="Q95009" i="1"/>
  <c r="Q95008" i="1"/>
  <c r="Q95007" i="1"/>
  <c r="Q95006" i="1"/>
  <c r="Q95005" i="1"/>
  <c r="Q95004" i="1"/>
  <c r="Q95003" i="1"/>
  <c r="Q95002" i="1"/>
  <c r="Q95001" i="1"/>
  <c r="Q95000" i="1"/>
  <c r="Q94999" i="1"/>
  <c r="Q94998" i="1"/>
  <c r="Q94997" i="1"/>
  <c r="Q94996" i="1"/>
  <c r="Q94995" i="1"/>
  <c r="Q94994" i="1"/>
  <c r="Q94993" i="1"/>
  <c r="Q94992" i="1"/>
  <c r="Q94991" i="1"/>
  <c r="Q94990" i="1"/>
  <c r="Q94989" i="1"/>
  <c r="Q94988" i="1"/>
  <c r="Q94987" i="1"/>
  <c r="Q94986" i="1"/>
  <c r="Q94985" i="1"/>
  <c r="Q94984" i="1"/>
  <c r="Q94983" i="1"/>
  <c r="Q94982" i="1"/>
  <c r="Q94981" i="1"/>
  <c r="Q94980" i="1"/>
  <c r="Q94979" i="1"/>
  <c r="Q94978" i="1"/>
  <c r="Q94977" i="1"/>
  <c r="Q94976" i="1"/>
  <c r="Q94975" i="1"/>
  <c r="Q94974" i="1"/>
  <c r="Q94973" i="1"/>
  <c r="Q94972" i="1"/>
  <c r="Q94971" i="1"/>
  <c r="Q94970" i="1"/>
  <c r="Q94969" i="1"/>
  <c r="Q94968" i="1"/>
  <c r="Q94967" i="1"/>
  <c r="Q94966" i="1"/>
  <c r="Q94965" i="1"/>
  <c r="Q94964" i="1"/>
  <c r="Q94963" i="1"/>
  <c r="Q94962" i="1"/>
  <c r="Q94961" i="1"/>
  <c r="Q94960" i="1"/>
  <c r="Q94959" i="1"/>
  <c r="Q94958" i="1"/>
  <c r="Q94957" i="1"/>
  <c r="Q94956" i="1"/>
  <c r="Q94955" i="1"/>
  <c r="Q94954" i="1"/>
  <c r="Q94953" i="1"/>
  <c r="Q94952" i="1"/>
  <c r="Q94951" i="1"/>
  <c r="Q94950" i="1"/>
  <c r="Q94949" i="1"/>
  <c r="Q94948" i="1"/>
  <c r="Q94947" i="1"/>
  <c r="Q94946" i="1"/>
  <c r="Q94945" i="1"/>
  <c r="Q94944" i="1"/>
  <c r="Q94943" i="1"/>
  <c r="Q94942" i="1"/>
  <c r="Q94941" i="1"/>
  <c r="Q94940" i="1"/>
  <c r="Q94939" i="1"/>
  <c r="Q94938" i="1"/>
  <c r="Q94937" i="1"/>
  <c r="Q94936" i="1"/>
  <c r="Q94935" i="1"/>
  <c r="Q94934" i="1"/>
  <c r="Q94933" i="1"/>
  <c r="Q94932" i="1"/>
  <c r="Q94931" i="1"/>
  <c r="Q94930" i="1"/>
  <c r="Q94929" i="1"/>
  <c r="Q94928" i="1"/>
  <c r="Q94927" i="1"/>
  <c r="Q94926" i="1"/>
  <c r="Q94925" i="1"/>
  <c r="Q94924" i="1"/>
  <c r="Q94923" i="1"/>
  <c r="Q94922" i="1"/>
  <c r="Q94921" i="1"/>
  <c r="Q94920" i="1"/>
  <c r="Q94919" i="1"/>
  <c r="Q94918" i="1"/>
  <c r="Q94917" i="1"/>
  <c r="Q94916" i="1"/>
  <c r="Q94915" i="1"/>
  <c r="Q94914" i="1"/>
  <c r="Q94913" i="1"/>
  <c r="Q94912" i="1"/>
  <c r="Q94911" i="1"/>
  <c r="Q94910" i="1"/>
  <c r="Q94909" i="1"/>
  <c r="Q94908" i="1"/>
  <c r="Q94907" i="1"/>
  <c r="Q94906" i="1"/>
  <c r="Q94905" i="1"/>
  <c r="Q94904" i="1"/>
  <c r="Q94903" i="1"/>
  <c r="Q94902" i="1"/>
  <c r="Q94901" i="1"/>
  <c r="Q94900" i="1"/>
  <c r="Q94899" i="1"/>
  <c r="Q94898" i="1"/>
  <c r="Q94897" i="1"/>
  <c r="Q94896" i="1"/>
  <c r="Q94895" i="1"/>
  <c r="Q94894" i="1"/>
  <c r="Q94893" i="1"/>
  <c r="Q94892" i="1"/>
  <c r="Q94891" i="1"/>
  <c r="Q94890" i="1"/>
  <c r="Q94889" i="1"/>
  <c r="Q94888" i="1"/>
  <c r="Q94887" i="1"/>
  <c r="Q94886" i="1"/>
  <c r="Q94885" i="1"/>
  <c r="Q94884" i="1"/>
  <c r="Q94883" i="1"/>
  <c r="Q94882" i="1"/>
  <c r="Q94881" i="1"/>
  <c r="Q94880" i="1"/>
  <c r="Q94879" i="1"/>
  <c r="Q94878" i="1"/>
  <c r="Q94877" i="1"/>
  <c r="Q94876" i="1"/>
  <c r="Q94875" i="1"/>
  <c r="Q94874" i="1"/>
  <c r="Q94873" i="1"/>
  <c r="Q94872" i="1"/>
  <c r="Q94871" i="1"/>
  <c r="Q94870" i="1"/>
  <c r="Q94869" i="1"/>
  <c r="Q94868" i="1"/>
  <c r="Q94867" i="1"/>
  <c r="Q94866" i="1"/>
  <c r="Q94865" i="1"/>
  <c r="Q94864" i="1"/>
  <c r="Q94863" i="1"/>
  <c r="Q94862" i="1"/>
  <c r="Q94861" i="1"/>
  <c r="Q94860" i="1"/>
  <c r="Q94859" i="1"/>
  <c r="Q94858" i="1"/>
  <c r="Q94857" i="1"/>
  <c r="Q94856" i="1"/>
  <c r="Q94855" i="1"/>
  <c r="Q94854" i="1"/>
  <c r="Q94853" i="1"/>
  <c r="Q94852" i="1"/>
  <c r="Q94851" i="1"/>
  <c r="Q94850" i="1"/>
  <c r="Q94849" i="1"/>
  <c r="Q94848" i="1"/>
  <c r="Q94847" i="1"/>
  <c r="Q94846" i="1"/>
  <c r="Q94845" i="1"/>
  <c r="Q94844" i="1"/>
  <c r="Q94843" i="1"/>
  <c r="Q94842" i="1"/>
  <c r="Q94841" i="1"/>
  <c r="Q94840" i="1"/>
  <c r="Q94839" i="1"/>
  <c r="Q94838" i="1"/>
  <c r="Q94837" i="1"/>
  <c r="Q94836" i="1"/>
  <c r="Q94835" i="1"/>
  <c r="Q94834" i="1"/>
  <c r="Q94833" i="1"/>
  <c r="Q94832" i="1"/>
  <c r="Q94831" i="1"/>
  <c r="Q94830" i="1"/>
  <c r="Q94829" i="1"/>
  <c r="Q94828" i="1"/>
  <c r="Q94827" i="1"/>
  <c r="Q94826" i="1"/>
  <c r="Q94825" i="1"/>
  <c r="Q94824" i="1"/>
  <c r="Q94823" i="1"/>
  <c r="Q94822" i="1"/>
  <c r="Q94821" i="1"/>
  <c r="Q94820" i="1"/>
  <c r="Q94819" i="1"/>
  <c r="Q94818" i="1"/>
  <c r="Q94817" i="1"/>
  <c r="Q94816" i="1"/>
  <c r="Q94815" i="1"/>
  <c r="Q94814" i="1"/>
  <c r="Q94813" i="1"/>
  <c r="Q94812" i="1"/>
  <c r="Q94811" i="1"/>
  <c r="Q94810" i="1"/>
  <c r="Q94809" i="1"/>
  <c r="Q94808" i="1"/>
  <c r="Q94807" i="1"/>
  <c r="Q94806" i="1"/>
  <c r="Q94805" i="1"/>
  <c r="Q94804" i="1"/>
  <c r="Q94803" i="1"/>
  <c r="Q94802" i="1"/>
  <c r="Q94801" i="1"/>
  <c r="Q94800" i="1"/>
  <c r="Q94799" i="1"/>
  <c r="Q94798" i="1"/>
  <c r="Q94797" i="1"/>
  <c r="Q94796" i="1"/>
  <c r="Q94795" i="1"/>
  <c r="Q94794" i="1"/>
  <c r="Q94793" i="1"/>
  <c r="Q94792" i="1"/>
  <c r="Q94791" i="1"/>
  <c r="Q94790" i="1"/>
  <c r="Q94789" i="1"/>
  <c r="Q94788" i="1"/>
  <c r="Q94787" i="1"/>
  <c r="Q94786" i="1"/>
  <c r="Q94785" i="1"/>
  <c r="Q94784" i="1"/>
  <c r="Q94783" i="1"/>
  <c r="Q94782" i="1"/>
  <c r="Q94781" i="1"/>
  <c r="Q94780" i="1"/>
  <c r="Q94779" i="1"/>
  <c r="Q94778" i="1"/>
  <c r="Q94777" i="1"/>
  <c r="Q94776" i="1"/>
  <c r="Q94775" i="1"/>
  <c r="Q94774" i="1"/>
  <c r="Q94773" i="1"/>
  <c r="Q94772" i="1"/>
  <c r="Q94771" i="1"/>
  <c r="Q94770" i="1"/>
  <c r="Q94769" i="1"/>
  <c r="Q94768" i="1"/>
  <c r="Q94767" i="1"/>
  <c r="Q94766" i="1"/>
  <c r="Q94765" i="1"/>
  <c r="Q94764" i="1"/>
  <c r="Q94763" i="1"/>
  <c r="Q94762" i="1"/>
  <c r="Q94761" i="1"/>
  <c r="Q94760" i="1"/>
  <c r="Q94759" i="1"/>
  <c r="Q94758" i="1"/>
  <c r="Q94757" i="1"/>
  <c r="Q94756" i="1"/>
  <c r="Q94755" i="1"/>
  <c r="Q94754" i="1"/>
  <c r="Q94753" i="1"/>
  <c r="Q94752" i="1"/>
  <c r="Q94751" i="1"/>
  <c r="Q94750" i="1"/>
  <c r="Q94749" i="1"/>
  <c r="Q94748" i="1"/>
  <c r="Q94747" i="1"/>
  <c r="Q94746" i="1"/>
  <c r="Q94745" i="1"/>
  <c r="Q94744" i="1"/>
  <c r="Q94743" i="1"/>
  <c r="Q94742" i="1"/>
  <c r="Q94741" i="1"/>
  <c r="Q94740" i="1"/>
  <c r="Q94739" i="1"/>
  <c r="Q94738" i="1"/>
  <c r="Q94737" i="1"/>
  <c r="Q94736" i="1"/>
  <c r="Q94735" i="1"/>
  <c r="Q94734" i="1"/>
  <c r="Q94733" i="1"/>
  <c r="Q94732" i="1"/>
  <c r="Q94731" i="1"/>
  <c r="Q94730" i="1"/>
  <c r="Q94729" i="1"/>
  <c r="Q94728" i="1"/>
  <c r="Q94727" i="1"/>
  <c r="Q94726" i="1"/>
  <c r="Q94725" i="1"/>
  <c r="Q94724" i="1"/>
  <c r="Q94723" i="1"/>
  <c r="Q94722" i="1"/>
  <c r="Q94721" i="1"/>
  <c r="Q94720" i="1"/>
  <c r="Q94719" i="1"/>
  <c r="Q94718" i="1"/>
  <c r="Q94717" i="1"/>
  <c r="Q94716" i="1"/>
  <c r="Q94715" i="1"/>
  <c r="Q94714" i="1"/>
  <c r="Q94713" i="1"/>
  <c r="Q94712" i="1"/>
  <c r="Q94711" i="1"/>
  <c r="Q94710" i="1"/>
  <c r="Q94709" i="1"/>
  <c r="Q94708" i="1"/>
  <c r="Q94707" i="1"/>
  <c r="Q94706" i="1"/>
  <c r="Q94705" i="1"/>
  <c r="Q94704" i="1"/>
  <c r="Q94703" i="1"/>
  <c r="Q94702" i="1"/>
  <c r="Q94701" i="1"/>
  <c r="Q94700" i="1"/>
  <c r="Q94699" i="1"/>
  <c r="Q94698" i="1"/>
  <c r="Q94697" i="1"/>
  <c r="Q94696" i="1"/>
  <c r="Q94695" i="1"/>
  <c r="Q94694" i="1"/>
  <c r="Q94693" i="1"/>
  <c r="Q94692" i="1"/>
  <c r="Q94691" i="1"/>
  <c r="Q94690" i="1"/>
  <c r="Q94689" i="1"/>
  <c r="Q94688" i="1"/>
  <c r="Q94687" i="1"/>
  <c r="Q94686" i="1"/>
  <c r="Q94685" i="1"/>
  <c r="Q94684" i="1"/>
  <c r="Q94683" i="1"/>
  <c r="Q94682" i="1"/>
  <c r="Q94681" i="1"/>
  <c r="Q94680" i="1"/>
  <c r="Q94679" i="1"/>
  <c r="Q94678" i="1"/>
  <c r="Q94677" i="1"/>
  <c r="Q94676" i="1"/>
  <c r="Q94675" i="1"/>
  <c r="Q94674" i="1"/>
  <c r="Q94673" i="1"/>
  <c r="Q94672" i="1"/>
  <c r="Q94671" i="1"/>
  <c r="Q94670" i="1"/>
  <c r="Q94669" i="1"/>
  <c r="Q94668" i="1"/>
  <c r="Q94667" i="1"/>
  <c r="Q94666" i="1"/>
  <c r="Q94665" i="1"/>
  <c r="Q94664" i="1"/>
  <c r="Q94663" i="1"/>
  <c r="Q94662" i="1"/>
  <c r="Q94661" i="1"/>
  <c r="Q94660" i="1"/>
  <c r="Q94659" i="1"/>
  <c r="Q94658" i="1"/>
  <c r="Q94657" i="1"/>
  <c r="Q94656" i="1"/>
  <c r="Q94655" i="1"/>
  <c r="Q94654" i="1"/>
  <c r="Q94653" i="1"/>
  <c r="Q94652" i="1"/>
  <c r="Q94651" i="1"/>
  <c r="Q94650" i="1"/>
  <c r="Q94649" i="1"/>
  <c r="Q94648" i="1"/>
  <c r="Q94647" i="1"/>
  <c r="Q94646" i="1"/>
  <c r="Q94645" i="1"/>
  <c r="Q94644" i="1"/>
  <c r="Q94643" i="1"/>
  <c r="Q94642" i="1"/>
  <c r="Q94641" i="1"/>
  <c r="Q94640" i="1"/>
  <c r="Q94639" i="1"/>
  <c r="Q94638" i="1"/>
  <c r="Q94637" i="1"/>
  <c r="Q94636" i="1"/>
  <c r="Q94635" i="1"/>
  <c r="Q94634" i="1"/>
  <c r="Q94633" i="1"/>
  <c r="Q94632" i="1"/>
  <c r="Q94631" i="1"/>
  <c r="Q94630" i="1"/>
  <c r="Q94629" i="1"/>
  <c r="Q94628" i="1"/>
  <c r="Q94627" i="1"/>
  <c r="Q94626" i="1"/>
  <c r="Q94625" i="1"/>
  <c r="Q94624" i="1"/>
  <c r="Q94623" i="1"/>
  <c r="Q94622" i="1"/>
  <c r="Q94621" i="1"/>
  <c r="Q94620" i="1"/>
  <c r="Q94619" i="1"/>
  <c r="Q94618" i="1"/>
  <c r="Q94617" i="1"/>
  <c r="Q94616" i="1"/>
  <c r="Q94615" i="1"/>
  <c r="Q94614" i="1"/>
  <c r="Q94613" i="1"/>
  <c r="Q94612" i="1"/>
  <c r="Q94611" i="1"/>
  <c r="Q94610" i="1"/>
  <c r="Q94609" i="1"/>
  <c r="Q94608" i="1"/>
  <c r="Q94607" i="1"/>
  <c r="Q94606" i="1"/>
  <c r="Q94605" i="1"/>
  <c r="Q94604" i="1"/>
  <c r="Q94603" i="1"/>
  <c r="Q94602" i="1"/>
  <c r="Q94601" i="1"/>
  <c r="Q94600" i="1"/>
  <c r="Q94599" i="1"/>
  <c r="Q94598" i="1"/>
  <c r="Q94597" i="1"/>
  <c r="Q94596" i="1"/>
  <c r="Q94595" i="1"/>
  <c r="Q94594" i="1"/>
  <c r="Q94593" i="1"/>
  <c r="Q94592" i="1"/>
  <c r="Q94591" i="1"/>
  <c r="Q94590" i="1"/>
  <c r="Q94589" i="1"/>
  <c r="Q94588" i="1"/>
  <c r="Q94587" i="1"/>
  <c r="Q94586" i="1"/>
  <c r="Q94585" i="1"/>
  <c r="Q94584" i="1"/>
  <c r="Q94583" i="1"/>
  <c r="Q94582" i="1"/>
  <c r="Q94581" i="1"/>
  <c r="Q94580" i="1"/>
  <c r="Q94579" i="1"/>
  <c r="Q94578" i="1"/>
  <c r="Q94577" i="1"/>
  <c r="Q94576" i="1"/>
  <c r="Q94575" i="1"/>
  <c r="Q94574" i="1"/>
  <c r="Q94573" i="1"/>
  <c r="Q94572" i="1"/>
  <c r="Q94571" i="1"/>
  <c r="Q94570" i="1"/>
  <c r="Q94569" i="1"/>
  <c r="Q94568" i="1"/>
  <c r="Q94567" i="1"/>
  <c r="Q94566" i="1"/>
  <c r="Q94565" i="1"/>
  <c r="Q94564" i="1"/>
  <c r="Q94563" i="1"/>
  <c r="Q94562" i="1"/>
  <c r="Q94561" i="1"/>
  <c r="Q94560" i="1"/>
  <c r="Q94559" i="1"/>
  <c r="Q94558" i="1"/>
  <c r="Q94557" i="1"/>
  <c r="Q94556" i="1"/>
  <c r="Q94555" i="1"/>
  <c r="Q94554" i="1"/>
  <c r="Q94553" i="1"/>
  <c r="Q94552" i="1"/>
  <c r="Q94551" i="1"/>
  <c r="Q94550" i="1"/>
  <c r="Q94549" i="1"/>
  <c r="Q94548" i="1"/>
  <c r="Q94547" i="1"/>
  <c r="Q94546" i="1"/>
  <c r="Q94545" i="1"/>
  <c r="Q94544" i="1"/>
  <c r="Q94543" i="1"/>
  <c r="Q94542" i="1"/>
  <c r="Q94541" i="1"/>
  <c r="Q94540" i="1"/>
  <c r="Q94539" i="1"/>
  <c r="Q94538" i="1"/>
  <c r="Q94537" i="1"/>
  <c r="Q94536" i="1"/>
  <c r="Q94535" i="1"/>
  <c r="Q94534" i="1"/>
  <c r="Q94533" i="1"/>
  <c r="Q94532" i="1"/>
  <c r="Q94531" i="1"/>
  <c r="Q94530" i="1"/>
  <c r="Q94529" i="1"/>
  <c r="Q94528" i="1"/>
  <c r="Q94527" i="1"/>
  <c r="Q94526" i="1"/>
  <c r="Q94525" i="1"/>
  <c r="Q94524" i="1"/>
  <c r="Q94523" i="1"/>
  <c r="Q94522" i="1"/>
  <c r="Q94521" i="1"/>
  <c r="Q94520" i="1"/>
  <c r="Q94519" i="1"/>
  <c r="Q94518" i="1"/>
  <c r="Q94517" i="1"/>
  <c r="Q94516" i="1"/>
  <c r="Q94515" i="1"/>
  <c r="Q94514" i="1"/>
  <c r="Q94513" i="1"/>
  <c r="Q94512" i="1"/>
  <c r="Q94511" i="1"/>
  <c r="Q94510" i="1"/>
  <c r="Q94509" i="1"/>
  <c r="Q94508" i="1"/>
  <c r="Q94507" i="1"/>
  <c r="Q94506" i="1"/>
  <c r="Q94505" i="1"/>
  <c r="Q94504" i="1"/>
  <c r="Q94503" i="1"/>
  <c r="Q94502" i="1"/>
  <c r="Q94501" i="1"/>
  <c r="Q94500" i="1"/>
  <c r="Q94499" i="1"/>
  <c r="Q94498" i="1"/>
  <c r="Q94497" i="1"/>
  <c r="Q94496" i="1"/>
  <c r="Q94495" i="1"/>
  <c r="Q94494" i="1"/>
  <c r="Q94493" i="1"/>
  <c r="Q94492" i="1"/>
  <c r="Q94491" i="1"/>
  <c r="Q94490" i="1"/>
  <c r="Q94489" i="1"/>
  <c r="Q94488" i="1"/>
  <c r="Q94487" i="1"/>
  <c r="Q94486" i="1"/>
  <c r="Q94485" i="1"/>
  <c r="Q94484" i="1"/>
  <c r="Q94483" i="1"/>
  <c r="Q94482" i="1"/>
  <c r="Q94481" i="1"/>
  <c r="Q94480" i="1"/>
  <c r="Q94479" i="1"/>
  <c r="Q94478" i="1"/>
  <c r="Q94477" i="1"/>
  <c r="Q94476" i="1"/>
  <c r="Q94475" i="1"/>
  <c r="Q94474" i="1"/>
  <c r="Q94473" i="1"/>
  <c r="Q94472" i="1"/>
  <c r="Q94471" i="1"/>
  <c r="Q94470" i="1"/>
  <c r="Q94469" i="1"/>
  <c r="Q94468" i="1"/>
  <c r="Q94467" i="1"/>
  <c r="Q94466" i="1"/>
  <c r="Q94465" i="1"/>
  <c r="Q94464" i="1"/>
  <c r="Q94463" i="1"/>
  <c r="Q94462" i="1"/>
  <c r="Q94461" i="1"/>
  <c r="Q94460" i="1"/>
  <c r="Q94459" i="1"/>
  <c r="Q94458" i="1"/>
  <c r="Q94457" i="1"/>
  <c r="Q94456" i="1"/>
  <c r="Q94455" i="1"/>
  <c r="Q94454" i="1"/>
  <c r="Q94453" i="1"/>
  <c r="Q94452" i="1"/>
  <c r="Q94451" i="1"/>
  <c r="Q94450" i="1"/>
  <c r="Q94449" i="1"/>
  <c r="Q94448" i="1"/>
  <c r="Q94447" i="1"/>
  <c r="Q94446" i="1"/>
  <c r="Q94445" i="1"/>
  <c r="Q94444" i="1"/>
  <c r="Q94443" i="1"/>
  <c r="Q94442" i="1"/>
  <c r="Q94441" i="1"/>
  <c r="Q94440" i="1"/>
  <c r="Q94439" i="1"/>
  <c r="Q94438" i="1"/>
  <c r="Q94437" i="1"/>
  <c r="Q94436" i="1"/>
  <c r="Q94435" i="1"/>
  <c r="Q94434" i="1"/>
  <c r="Q94433" i="1"/>
  <c r="Q94432" i="1"/>
  <c r="Q94431" i="1"/>
  <c r="Q94430" i="1"/>
  <c r="Q94429" i="1"/>
  <c r="Q94428" i="1"/>
  <c r="Q94427" i="1"/>
  <c r="Q94426" i="1"/>
  <c r="Q94425" i="1"/>
  <c r="Q94424" i="1"/>
  <c r="Q94423" i="1"/>
  <c r="Q94422" i="1"/>
  <c r="Q94421" i="1"/>
  <c r="Q94420" i="1"/>
  <c r="Q94419" i="1"/>
  <c r="Q94418" i="1"/>
  <c r="Q94417" i="1"/>
  <c r="Q94416" i="1"/>
  <c r="Q94415" i="1"/>
  <c r="Q94414" i="1"/>
  <c r="Q94413" i="1"/>
  <c r="Q94412" i="1"/>
  <c r="Q94411" i="1"/>
  <c r="Q94410" i="1"/>
  <c r="Q94409" i="1"/>
  <c r="Q94408" i="1"/>
  <c r="Q94407" i="1"/>
  <c r="Q94406" i="1"/>
  <c r="Q94405" i="1"/>
  <c r="Q94404" i="1"/>
  <c r="Q94403" i="1"/>
  <c r="Q94402" i="1"/>
  <c r="Q94401" i="1"/>
  <c r="Q94400" i="1"/>
  <c r="Q94399" i="1"/>
  <c r="Q94398" i="1"/>
  <c r="Q94397" i="1"/>
  <c r="Q94396" i="1"/>
  <c r="Q94395" i="1"/>
  <c r="Q94394" i="1"/>
  <c r="Q94393" i="1"/>
  <c r="Q94392" i="1"/>
  <c r="Q94391" i="1"/>
  <c r="Q94390" i="1"/>
  <c r="Q94389" i="1"/>
  <c r="Q94388" i="1"/>
  <c r="Q94387" i="1"/>
  <c r="Q94386" i="1"/>
  <c r="Q94385" i="1"/>
  <c r="Q94384" i="1"/>
  <c r="Q94383" i="1"/>
  <c r="Q94382" i="1"/>
  <c r="Q94381" i="1"/>
  <c r="Q94380" i="1"/>
  <c r="Q94379" i="1"/>
  <c r="Q94378" i="1"/>
  <c r="Q94377" i="1"/>
  <c r="Q94376" i="1"/>
  <c r="Q94375" i="1"/>
  <c r="Q94374" i="1"/>
  <c r="Q94373" i="1"/>
  <c r="Q94372" i="1"/>
  <c r="Q94371" i="1"/>
  <c r="Q94370" i="1"/>
  <c r="Q94369" i="1"/>
  <c r="Q94368" i="1"/>
  <c r="Q94367" i="1"/>
  <c r="Q94366" i="1"/>
  <c r="Q94365" i="1"/>
  <c r="Q94364" i="1"/>
  <c r="Q94363" i="1"/>
  <c r="Q94362" i="1"/>
  <c r="Q94361" i="1"/>
  <c r="Q94360" i="1"/>
  <c r="Q94359" i="1"/>
  <c r="Q94358" i="1"/>
  <c r="Q94357" i="1"/>
  <c r="Q94356" i="1"/>
  <c r="Q94355" i="1"/>
  <c r="Q94354" i="1"/>
  <c r="Q94353" i="1"/>
  <c r="Q94352" i="1"/>
  <c r="Q94351" i="1"/>
  <c r="Q94350" i="1"/>
  <c r="Q94349" i="1"/>
  <c r="Q94348" i="1"/>
  <c r="Q94347" i="1"/>
  <c r="Q94346" i="1"/>
  <c r="Q94345" i="1"/>
  <c r="Q94344" i="1"/>
  <c r="Q94343" i="1"/>
  <c r="Q94342" i="1"/>
  <c r="Q94341" i="1"/>
  <c r="Q94340" i="1"/>
  <c r="Q94339" i="1"/>
  <c r="Q94338" i="1"/>
  <c r="Q94337" i="1"/>
  <c r="Q94336" i="1"/>
  <c r="Q94335" i="1"/>
  <c r="Q94334" i="1"/>
  <c r="Q94333" i="1"/>
  <c r="Q94332" i="1"/>
  <c r="Q94331" i="1"/>
  <c r="Q94330" i="1"/>
  <c r="Q94329" i="1"/>
  <c r="Q94328" i="1"/>
  <c r="Q94327" i="1"/>
  <c r="Q94326" i="1"/>
  <c r="Q94325" i="1"/>
  <c r="Q94324" i="1"/>
  <c r="Q94323" i="1"/>
  <c r="Q94322" i="1"/>
  <c r="Q94321" i="1"/>
  <c r="Q94320" i="1"/>
  <c r="Q94319" i="1"/>
  <c r="Q94318" i="1"/>
  <c r="Q94317" i="1"/>
  <c r="Q94316" i="1"/>
  <c r="Q94315" i="1"/>
  <c r="Q94314" i="1"/>
  <c r="Q94313" i="1"/>
  <c r="Q94312" i="1"/>
  <c r="Q94311" i="1"/>
  <c r="Q94310" i="1"/>
  <c r="Q94309" i="1"/>
  <c r="Q94308" i="1"/>
  <c r="Q94307" i="1"/>
  <c r="Q94306" i="1"/>
  <c r="Q94305" i="1"/>
  <c r="Q94304" i="1"/>
  <c r="Q94303" i="1"/>
  <c r="Q94302" i="1"/>
  <c r="Q94301" i="1"/>
  <c r="Q94300" i="1"/>
  <c r="Q94299" i="1"/>
  <c r="Q94298" i="1"/>
  <c r="Q94297" i="1"/>
  <c r="Q94296" i="1"/>
  <c r="Q94295" i="1"/>
  <c r="Q94294" i="1"/>
  <c r="Q94293" i="1"/>
  <c r="Q94292" i="1"/>
  <c r="Q94291" i="1"/>
  <c r="Q94290" i="1"/>
  <c r="Q94289" i="1"/>
  <c r="Q94288" i="1"/>
  <c r="Q94287" i="1"/>
  <c r="Q94286" i="1"/>
  <c r="Q94285" i="1"/>
  <c r="Q94284" i="1"/>
  <c r="Q94283" i="1"/>
  <c r="Q94282" i="1"/>
  <c r="Q94281" i="1"/>
  <c r="Q94280" i="1"/>
  <c r="Q94279" i="1"/>
  <c r="Q94278" i="1"/>
  <c r="Q94277" i="1"/>
  <c r="Q94276" i="1"/>
  <c r="Q94275" i="1"/>
  <c r="Q94274" i="1"/>
  <c r="Q94273" i="1"/>
  <c r="Q94272" i="1"/>
  <c r="Q94271" i="1"/>
  <c r="Q94270" i="1"/>
  <c r="Q94269" i="1"/>
  <c r="Q94268" i="1"/>
  <c r="Q94267" i="1"/>
  <c r="Q94266" i="1"/>
  <c r="Q94265" i="1"/>
  <c r="Q94264" i="1"/>
  <c r="Q94263" i="1"/>
  <c r="Q94262" i="1"/>
  <c r="Q94261" i="1"/>
  <c r="Q94260" i="1"/>
  <c r="Q94259" i="1"/>
  <c r="Q94258" i="1"/>
  <c r="Q94257" i="1"/>
  <c r="Q94256" i="1"/>
  <c r="Q94255" i="1"/>
  <c r="Q94254" i="1"/>
  <c r="Q94253" i="1"/>
  <c r="Q94252" i="1"/>
  <c r="Q94251" i="1"/>
  <c r="Q94250" i="1"/>
  <c r="Q94249" i="1"/>
  <c r="Q94248" i="1"/>
  <c r="Q94247" i="1"/>
  <c r="Q94246" i="1"/>
  <c r="Q94245" i="1"/>
  <c r="Q94244" i="1"/>
  <c r="Q94243" i="1"/>
  <c r="Q94242" i="1"/>
  <c r="Q94241" i="1"/>
  <c r="Q94240" i="1"/>
  <c r="Q94239" i="1"/>
  <c r="Q94238" i="1"/>
  <c r="Q94237" i="1"/>
  <c r="Q94236" i="1"/>
  <c r="Q94235" i="1"/>
  <c r="Q94234" i="1"/>
  <c r="Q94233" i="1"/>
  <c r="Q94232" i="1"/>
  <c r="Q94231" i="1"/>
  <c r="Q94230" i="1"/>
  <c r="Q94229" i="1"/>
  <c r="Q94228" i="1"/>
  <c r="Q94227" i="1"/>
  <c r="Q94226" i="1"/>
  <c r="Q94225" i="1"/>
  <c r="Q94224" i="1"/>
  <c r="Q94223" i="1"/>
  <c r="Q94222" i="1"/>
  <c r="Q94221" i="1"/>
  <c r="Q94220" i="1"/>
  <c r="Q94219" i="1"/>
  <c r="Q94218" i="1"/>
  <c r="Q94217" i="1"/>
  <c r="Q94216" i="1"/>
  <c r="Q94215" i="1"/>
  <c r="Q94214" i="1"/>
  <c r="Q94213" i="1"/>
  <c r="Q94212" i="1"/>
  <c r="Q94211" i="1"/>
  <c r="Q94210" i="1"/>
  <c r="Q94209" i="1"/>
  <c r="Q94208" i="1"/>
  <c r="Q94207" i="1"/>
  <c r="Q94206" i="1"/>
  <c r="Q94205" i="1"/>
  <c r="Q94204" i="1"/>
  <c r="Q94203" i="1"/>
  <c r="Q94202" i="1"/>
  <c r="Q94201" i="1"/>
  <c r="Q94200" i="1"/>
  <c r="Q94199" i="1"/>
  <c r="Q94198" i="1"/>
  <c r="Q94197" i="1"/>
  <c r="Q94196" i="1"/>
  <c r="Q94195" i="1"/>
  <c r="Q94194" i="1"/>
  <c r="Q94193" i="1"/>
  <c r="Q94192" i="1"/>
  <c r="Q94191" i="1"/>
  <c r="Q94190" i="1"/>
  <c r="Q94189" i="1"/>
  <c r="Q94188" i="1"/>
  <c r="Q94187" i="1"/>
  <c r="Q94186" i="1"/>
  <c r="Q94185" i="1"/>
  <c r="Q94184" i="1"/>
  <c r="Q94183" i="1"/>
  <c r="Q94182" i="1"/>
  <c r="Q94181" i="1"/>
  <c r="Q94180" i="1"/>
  <c r="Q94179" i="1"/>
  <c r="Q94178" i="1"/>
  <c r="Q94177" i="1"/>
  <c r="Q94176" i="1"/>
  <c r="Q94175" i="1"/>
  <c r="Q94174" i="1"/>
  <c r="Q94173" i="1"/>
  <c r="Q94172" i="1"/>
  <c r="Q94171" i="1"/>
  <c r="Q94170" i="1"/>
  <c r="Q94169" i="1"/>
  <c r="Q94168" i="1"/>
  <c r="Q94167" i="1"/>
  <c r="Q94166" i="1"/>
  <c r="Q94165" i="1"/>
  <c r="Q94164" i="1"/>
  <c r="Q94163" i="1"/>
  <c r="Q94162" i="1"/>
  <c r="Q94161" i="1"/>
  <c r="Q94160" i="1"/>
  <c r="Q94159" i="1"/>
  <c r="Q94158" i="1"/>
  <c r="Q94157" i="1"/>
  <c r="Q94156" i="1"/>
  <c r="Q94155" i="1"/>
  <c r="Q94154" i="1"/>
  <c r="Q94153" i="1"/>
  <c r="Q94152" i="1"/>
  <c r="Q94151" i="1"/>
  <c r="Q94150" i="1"/>
  <c r="Q94149" i="1"/>
  <c r="Q94148" i="1"/>
  <c r="Q94147" i="1"/>
  <c r="Q94146" i="1"/>
  <c r="Q94145" i="1"/>
  <c r="Q94144" i="1"/>
  <c r="Q94143" i="1"/>
  <c r="Q94142" i="1"/>
  <c r="Q94141" i="1"/>
  <c r="Q94140" i="1"/>
  <c r="Q94139" i="1"/>
  <c r="Q94138" i="1"/>
  <c r="Q94137" i="1"/>
  <c r="Q94136" i="1"/>
  <c r="Q94135" i="1"/>
  <c r="Q94134" i="1"/>
  <c r="Q94133" i="1"/>
  <c r="Q94132" i="1"/>
  <c r="Q94131" i="1"/>
  <c r="Q94130" i="1"/>
  <c r="Q94129" i="1"/>
  <c r="Q94128" i="1"/>
  <c r="Q94127" i="1"/>
  <c r="Q94126" i="1"/>
  <c r="Q94125" i="1"/>
  <c r="Q94124" i="1"/>
  <c r="Q94123" i="1"/>
  <c r="Q94122" i="1"/>
  <c r="Q94121" i="1"/>
  <c r="Q94120" i="1"/>
  <c r="Q94119" i="1"/>
  <c r="Q94118" i="1"/>
  <c r="Q94117" i="1"/>
  <c r="Q94116" i="1"/>
  <c r="Q94115" i="1"/>
  <c r="Q94114" i="1"/>
  <c r="Q94113" i="1"/>
  <c r="Q94112" i="1"/>
  <c r="Q94111" i="1"/>
  <c r="Q94110" i="1"/>
  <c r="Q94109" i="1"/>
  <c r="Q94108" i="1"/>
  <c r="Q94107" i="1"/>
  <c r="Q94106" i="1"/>
  <c r="Q94105" i="1"/>
  <c r="Q94104" i="1"/>
  <c r="Q94103" i="1"/>
  <c r="Q94102" i="1"/>
  <c r="Q94101" i="1"/>
  <c r="Q94100" i="1"/>
  <c r="Q94099" i="1"/>
  <c r="Q94098" i="1"/>
  <c r="Q94097" i="1"/>
  <c r="Q94096" i="1"/>
  <c r="Q94095" i="1"/>
  <c r="Q94094" i="1"/>
  <c r="Q94093" i="1"/>
  <c r="Q94092" i="1"/>
  <c r="Q94091" i="1"/>
  <c r="Q94090" i="1"/>
  <c r="Q94089" i="1"/>
  <c r="Q94088" i="1"/>
  <c r="Q94087" i="1"/>
  <c r="Q94086" i="1"/>
  <c r="Q94085" i="1"/>
  <c r="Q94084" i="1"/>
  <c r="Q94083" i="1"/>
  <c r="Q94082" i="1"/>
  <c r="Q94081" i="1"/>
  <c r="Q94080" i="1"/>
  <c r="Q94079" i="1"/>
  <c r="Q94078" i="1"/>
  <c r="Q94077" i="1"/>
  <c r="Q94076" i="1"/>
  <c r="Q94075" i="1"/>
  <c r="Q94074" i="1"/>
  <c r="Q94073" i="1"/>
  <c r="Q94072" i="1"/>
  <c r="Q94071" i="1"/>
  <c r="Q94070" i="1"/>
  <c r="Q94069" i="1"/>
  <c r="Q94068" i="1"/>
  <c r="Q94067" i="1"/>
  <c r="Q94066" i="1"/>
  <c r="Q94065" i="1"/>
  <c r="Q94064" i="1"/>
  <c r="Q94063" i="1"/>
  <c r="Q94062" i="1"/>
  <c r="Q94061" i="1"/>
  <c r="Q94060" i="1"/>
  <c r="Q94059" i="1"/>
  <c r="Q94058" i="1"/>
  <c r="Q94057" i="1"/>
  <c r="Q94056" i="1"/>
  <c r="Q94055" i="1"/>
  <c r="Q94054" i="1"/>
  <c r="Q94053" i="1"/>
  <c r="Q94052" i="1"/>
  <c r="Q94051" i="1"/>
  <c r="Q94050" i="1"/>
  <c r="Q94049" i="1"/>
  <c r="Q94048" i="1"/>
  <c r="Q94047" i="1"/>
  <c r="Q94046" i="1"/>
  <c r="Q94045" i="1"/>
  <c r="Q94044" i="1"/>
  <c r="Q94043" i="1"/>
  <c r="Q94042" i="1"/>
  <c r="Q94041" i="1"/>
  <c r="Q94040" i="1"/>
  <c r="Q94039" i="1"/>
  <c r="Q94038" i="1"/>
  <c r="Q94037" i="1"/>
  <c r="Q94036" i="1"/>
  <c r="Q94035" i="1"/>
  <c r="Q94034" i="1"/>
  <c r="Q94033" i="1"/>
  <c r="Q94032" i="1"/>
  <c r="Q94031" i="1"/>
  <c r="Q94030" i="1"/>
  <c r="Q94029" i="1"/>
  <c r="Q94028" i="1"/>
  <c r="Q94027" i="1"/>
  <c r="Q94026" i="1"/>
  <c r="Q94025" i="1"/>
  <c r="Q94024" i="1"/>
  <c r="Q94023" i="1"/>
  <c r="Q94022" i="1"/>
  <c r="Q94021" i="1"/>
  <c r="Q94020" i="1"/>
  <c r="Q94019" i="1"/>
  <c r="Q94018" i="1"/>
  <c r="Q94017" i="1"/>
  <c r="Q94016" i="1"/>
  <c r="Q94015" i="1"/>
  <c r="Q94014" i="1"/>
  <c r="Q94013" i="1"/>
  <c r="Q94012" i="1"/>
  <c r="Q94011" i="1"/>
  <c r="Q94010" i="1"/>
  <c r="Q94009" i="1"/>
  <c r="Q94008" i="1"/>
  <c r="Q94007" i="1"/>
  <c r="Q94006" i="1"/>
  <c r="Q94005" i="1"/>
  <c r="Q94004" i="1"/>
  <c r="Q94003" i="1"/>
  <c r="Q94002" i="1"/>
  <c r="Q94001" i="1"/>
  <c r="Q94000" i="1"/>
  <c r="Q93999" i="1"/>
  <c r="Q93998" i="1"/>
  <c r="Q93997" i="1"/>
  <c r="Q93996" i="1"/>
  <c r="Q93995" i="1"/>
  <c r="Q93994" i="1"/>
  <c r="Q93993" i="1"/>
  <c r="Q93992" i="1"/>
  <c r="Q93991" i="1"/>
  <c r="Q93990" i="1"/>
  <c r="Q93989" i="1"/>
  <c r="Q93988" i="1"/>
  <c r="Q93987" i="1"/>
  <c r="Q93986" i="1"/>
  <c r="Q93985" i="1"/>
  <c r="Q93984" i="1"/>
  <c r="Q93983" i="1"/>
  <c r="Q93982" i="1"/>
  <c r="Q93981" i="1"/>
  <c r="Q93980" i="1"/>
  <c r="Q93979" i="1"/>
  <c r="Q93978" i="1"/>
  <c r="Q93977" i="1"/>
  <c r="Q93976" i="1"/>
  <c r="Q93975" i="1"/>
  <c r="Q93974" i="1"/>
  <c r="Q93973" i="1"/>
  <c r="Q93972" i="1"/>
  <c r="Q93971" i="1"/>
  <c r="Q93970" i="1"/>
  <c r="Q93969" i="1"/>
  <c r="Q93968" i="1"/>
  <c r="Q93967" i="1"/>
  <c r="Q93966" i="1"/>
  <c r="Q93965" i="1"/>
  <c r="Q93964" i="1"/>
  <c r="Q93963" i="1"/>
  <c r="Q93962" i="1"/>
  <c r="Q93961" i="1"/>
  <c r="Q93960" i="1"/>
  <c r="Q93959" i="1"/>
  <c r="Q93958" i="1"/>
  <c r="Q93957" i="1"/>
  <c r="Q93956" i="1"/>
  <c r="Q93955" i="1"/>
  <c r="Q93954" i="1"/>
  <c r="Q93953" i="1"/>
  <c r="Q93952" i="1"/>
  <c r="Q93951" i="1"/>
  <c r="Q93950" i="1"/>
  <c r="Q93949" i="1"/>
  <c r="Q93948" i="1"/>
  <c r="Q93947" i="1"/>
  <c r="Q93946" i="1"/>
  <c r="Q93945" i="1"/>
  <c r="Q93944" i="1"/>
  <c r="Q93943" i="1"/>
  <c r="Q93942" i="1"/>
  <c r="Q93941" i="1"/>
  <c r="Q93940" i="1"/>
  <c r="Q93939" i="1"/>
  <c r="Q93938" i="1"/>
  <c r="Q93937" i="1"/>
  <c r="Q93936" i="1"/>
  <c r="Q93935" i="1"/>
  <c r="Q93934" i="1"/>
  <c r="Q93933" i="1"/>
  <c r="Q93932" i="1"/>
  <c r="Q93931" i="1"/>
  <c r="Q93930" i="1"/>
  <c r="Q93929" i="1"/>
  <c r="Q93928" i="1"/>
  <c r="Q93927" i="1"/>
  <c r="Q93926" i="1"/>
  <c r="Q93925" i="1"/>
  <c r="Q93924" i="1"/>
  <c r="Q93923" i="1"/>
  <c r="Q93922" i="1"/>
  <c r="Q93921" i="1"/>
  <c r="Q93920" i="1"/>
  <c r="Q93919" i="1"/>
  <c r="Q93918" i="1"/>
  <c r="Q93917" i="1"/>
  <c r="Q93916" i="1"/>
  <c r="Q93915" i="1"/>
  <c r="Q93914" i="1"/>
  <c r="Q93913" i="1"/>
  <c r="Q93912" i="1"/>
  <c r="Q93911" i="1"/>
  <c r="Q93910" i="1"/>
  <c r="Q93909" i="1"/>
  <c r="Q93908" i="1"/>
  <c r="Q93907" i="1"/>
  <c r="Q93906" i="1"/>
  <c r="Q93905" i="1"/>
  <c r="Q93904" i="1"/>
  <c r="Q93903" i="1"/>
  <c r="Q93902" i="1"/>
  <c r="Q93901" i="1"/>
  <c r="Q93900" i="1"/>
  <c r="Q93899" i="1"/>
  <c r="Q93898" i="1"/>
  <c r="Q93897" i="1"/>
  <c r="Q93896" i="1"/>
  <c r="Q93895" i="1"/>
  <c r="Q93894" i="1"/>
  <c r="Q93893" i="1"/>
  <c r="Q93892" i="1"/>
  <c r="Q93891" i="1"/>
  <c r="Q93890" i="1"/>
  <c r="Q93889" i="1"/>
  <c r="Q93888" i="1"/>
  <c r="Q93887" i="1"/>
  <c r="Q93886" i="1"/>
  <c r="Q93885" i="1"/>
  <c r="Q93884" i="1"/>
  <c r="Q93883" i="1"/>
  <c r="Q93882" i="1"/>
  <c r="Q93881" i="1"/>
  <c r="Q93880" i="1"/>
  <c r="Q93879" i="1"/>
  <c r="Q93878" i="1"/>
  <c r="Q93877" i="1"/>
  <c r="Q93876" i="1"/>
  <c r="Q93875" i="1"/>
  <c r="Q93874" i="1"/>
  <c r="Q93873" i="1"/>
  <c r="Q93872" i="1"/>
  <c r="Q93871" i="1"/>
  <c r="Q93870" i="1"/>
  <c r="Q93869" i="1"/>
  <c r="Q93868" i="1"/>
  <c r="Q93867" i="1"/>
  <c r="Q93866" i="1"/>
  <c r="Q93865" i="1"/>
  <c r="Q93864" i="1"/>
  <c r="Q93863" i="1"/>
  <c r="Q93862" i="1"/>
  <c r="Q93861" i="1"/>
  <c r="Q93860" i="1"/>
  <c r="Q93859" i="1"/>
  <c r="Q93858" i="1"/>
  <c r="Q93857" i="1"/>
  <c r="Q93856" i="1"/>
  <c r="Q93855" i="1"/>
  <c r="Q93854" i="1"/>
  <c r="Q93853" i="1"/>
  <c r="Q93852" i="1"/>
  <c r="Q93851" i="1"/>
  <c r="Q93850" i="1"/>
  <c r="Q93849" i="1"/>
  <c r="Q93848" i="1"/>
  <c r="Q93847" i="1"/>
  <c r="Q93846" i="1"/>
  <c r="Q93845" i="1"/>
  <c r="Q93844" i="1"/>
  <c r="Q93843" i="1"/>
  <c r="Q93842" i="1"/>
  <c r="Q93841" i="1"/>
  <c r="Q93840" i="1"/>
  <c r="Q93839" i="1"/>
  <c r="Q93838" i="1"/>
  <c r="Q93837" i="1"/>
  <c r="Q93836" i="1"/>
  <c r="Q93835" i="1"/>
  <c r="Q93834" i="1"/>
  <c r="Q93833" i="1"/>
  <c r="Q93832" i="1"/>
  <c r="Q93831" i="1"/>
  <c r="Q93830" i="1"/>
  <c r="Q93829" i="1"/>
  <c r="Q93828" i="1"/>
  <c r="Q93827" i="1"/>
  <c r="Q93826" i="1"/>
  <c r="Q93825" i="1"/>
  <c r="Q93824" i="1"/>
  <c r="Q93823" i="1"/>
  <c r="Q93822" i="1"/>
  <c r="Q93821" i="1"/>
  <c r="Q93820" i="1"/>
  <c r="Q93819" i="1"/>
  <c r="Q93818" i="1"/>
  <c r="Q93817" i="1"/>
  <c r="Q93816" i="1"/>
  <c r="Q93815" i="1"/>
  <c r="Q93814" i="1"/>
  <c r="Q93813" i="1"/>
  <c r="Q93812" i="1"/>
  <c r="Q93811" i="1"/>
  <c r="Q93810" i="1"/>
  <c r="Q93809" i="1"/>
  <c r="Q93808" i="1"/>
  <c r="Q93807" i="1"/>
  <c r="Q93806" i="1"/>
  <c r="Q93805" i="1"/>
  <c r="Q93804" i="1"/>
  <c r="Q93803" i="1"/>
  <c r="Q93802" i="1"/>
  <c r="Q93801" i="1"/>
  <c r="Q93800" i="1"/>
  <c r="Q93799" i="1"/>
  <c r="Q93798" i="1"/>
  <c r="Q93797" i="1"/>
  <c r="Q93796" i="1"/>
  <c r="Q93795" i="1"/>
  <c r="Q93794" i="1"/>
  <c r="Q93793" i="1"/>
  <c r="Q93792" i="1"/>
  <c r="Q93791" i="1"/>
  <c r="Q93790" i="1"/>
  <c r="Q93789" i="1"/>
  <c r="Q93788" i="1"/>
  <c r="Q93787" i="1"/>
  <c r="Q93786" i="1"/>
  <c r="Q93785" i="1"/>
  <c r="Q93784" i="1"/>
  <c r="Q93783" i="1"/>
  <c r="Q93782" i="1"/>
  <c r="Q93781" i="1"/>
  <c r="Q93780" i="1"/>
  <c r="Q93779" i="1"/>
  <c r="Q93778" i="1"/>
  <c r="Q93777" i="1"/>
  <c r="Q93776" i="1"/>
  <c r="Q93775" i="1"/>
  <c r="Q93774" i="1"/>
  <c r="Q93773" i="1"/>
  <c r="Q93772" i="1"/>
  <c r="Q93771" i="1"/>
  <c r="Q93770" i="1"/>
  <c r="Q93769" i="1"/>
  <c r="Q93768" i="1"/>
  <c r="Q93767" i="1"/>
  <c r="Q93766" i="1"/>
  <c r="Q93765" i="1"/>
  <c r="Q93764" i="1"/>
  <c r="Q93763" i="1"/>
  <c r="Q93762" i="1"/>
  <c r="Q93761" i="1"/>
  <c r="Q93760" i="1"/>
  <c r="Q93759" i="1"/>
  <c r="Q93758" i="1"/>
  <c r="Q93757" i="1"/>
  <c r="Q93756" i="1"/>
  <c r="Q93755" i="1"/>
  <c r="Q93754" i="1"/>
  <c r="Q93753" i="1"/>
  <c r="Q93752" i="1"/>
  <c r="Q93751" i="1"/>
  <c r="Q93750" i="1"/>
  <c r="Q93749" i="1"/>
  <c r="Q93748" i="1"/>
  <c r="Q93747" i="1"/>
  <c r="Q93746" i="1"/>
  <c r="Q93745" i="1"/>
  <c r="Q93744" i="1"/>
  <c r="Q93743" i="1"/>
  <c r="Q93742" i="1"/>
  <c r="Q93741" i="1"/>
  <c r="Q93740" i="1"/>
  <c r="Q93739" i="1"/>
  <c r="Q93738" i="1"/>
  <c r="Q93737" i="1"/>
  <c r="Q93736" i="1"/>
  <c r="Q93735" i="1"/>
  <c r="Q93734" i="1"/>
  <c r="Q93733" i="1"/>
  <c r="Q93732" i="1"/>
  <c r="Q93731" i="1"/>
  <c r="Q93730" i="1"/>
  <c r="Q93729" i="1"/>
  <c r="Q93728" i="1"/>
  <c r="Q93727" i="1"/>
  <c r="Q93726" i="1"/>
  <c r="Q93725" i="1"/>
  <c r="Q93724" i="1"/>
  <c r="Q93723" i="1"/>
  <c r="Q93722" i="1"/>
  <c r="Q93721" i="1"/>
  <c r="Q93720" i="1"/>
  <c r="Q93719" i="1"/>
  <c r="Q93718" i="1"/>
  <c r="Q93717" i="1"/>
  <c r="Q93716" i="1"/>
  <c r="Q93715" i="1"/>
  <c r="Q93714" i="1"/>
  <c r="Q93713" i="1"/>
  <c r="Q93712" i="1"/>
  <c r="Q93711" i="1"/>
  <c r="Q93710" i="1"/>
  <c r="Q93709" i="1"/>
  <c r="Q93708" i="1"/>
  <c r="Q93707" i="1"/>
  <c r="Q93706" i="1"/>
  <c r="Q93705" i="1"/>
  <c r="Q93704" i="1"/>
  <c r="Q93703" i="1"/>
  <c r="Q93702" i="1"/>
  <c r="Q93701" i="1"/>
  <c r="Q93700" i="1"/>
  <c r="Q93699" i="1"/>
  <c r="Q93698" i="1"/>
  <c r="Q93697" i="1"/>
  <c r="Q93696" i="1"/>
  <c r="Q93695" i="1"/>
  <c r="Q93694" i="1"/>
  <c r="Q93693" i="1"/>
  <c r="Q93692" i="1"/>
  <c r="Q93691" i="1"/>
  <c r="Q93690" i="1"/>
  <c r="Q93689" i="1"/>
  <c r="Q93688" i="1"/>
  <c r="Q93687" i="1"/>
  <c r="Q93686" i="1"/>
  <c r="Q93685" i="1"/>
  <c r="Q93684" i="1"/>
  <c r="Q93683" i="1"/>
  <c r="Q93682" i="1"/>
  <c r="Q93681" i="1"/>
  <c r="Q93680" i="1"/>
  <c r="Q93679" i="1"/>
  <c r="Q93678" i="1"/>
  <c r="Q93677" i="1"/>
  <c r="Q93676" i="1"/>
  <c r="Q93675" i="1"/>
  <c r="Q93674" i="1"/>
  <c r="Q93673" i="1"/>
  <c r="Q93672" i="1"/>
  <c r="Q93671" i="1"/>
  <c r="Q93670" i="1"/>
  <c r="Q93669" i="1"/>
  <c r="Q93668" i="1"/>
  <c r="Q93667" i="1"/>
  <c r="Q93666" i="1"/>
  <c r="Q93665" i="1"/>
  <c r="Q93664" i="1"/>
  <c r="Q93663" i="1"/>
  <c r="Q93662" i="1"/>
  <c r="Q93661" i="1"/>
  <c r="Q93660" i="1"/>
  <c r="Q93659" i="1"/>
  <c r="Q93658" i="1"/>
  <c r="Q93657" i="1"/>
  <c r="Q93656" i="1"/>
  <c r="Q93655" i="1"/>
  <c r="Q93654" i="1"/>
  <c r="Q93653" i="1"/>
  <c r="Q93652" i="1"/>
  <c r="Q93651" i="1"/>
  <c r="Q93650" i="1"/>
  <c r="Q93649" i="1"/>
  <c r="Q93648" i="1"/>
  <c r="Q93647" i="1"/>
  <c r="Q93646" i="1"/>
  <c r="Q93645" i="1"/>
  <c r="Q93644" i="1"/>
  <c r="Q93643" i="1"/>
  <c r="Q93642" i="1"/>
  <c r="Q93641" i="1"/>
  <c r="Q93640" i="1"/>
  <c r="Q93639" i="1"/>
  <c r="Q93638" i="1"/>
  <c r="Q93637" i="1"/>
  <c r="Q93636" i="1"/>
  <c r="Q93635" i="1"/>
  <c r="Q93634" i="1"/>
  <c r="Q93633" i="1"/>
  <c r="Q93632" i="1"/>
  <c r="Q93631" i="1"/>
  <c r="Q93630" i="1"/>
  <c r="Q93629" i="1"/>
  <c r="Q93628" i="1"/>
  <c r="Q93627" i="1"/>
  <c r="Q93626" i="1"/>
  <c r="Q93625" i="1"/>
  <c r="Q93624" i="1"/>
  <c r="Q93623" i="1"/>
  <c r="Q93622" i="1"/>
  <c r="Q93621" i="1"/>
  <c r="Q93620" i="1"/>
  <c r="Q93619" i="1"/>
  <c r="Q93618" i="1"/>
  <c r="Q93617" i="1"/>
  <c r="Q93616" i="1"/>
  <c r="Q93615" i="1"/>
  <c r="Q93614" i="1"/>
  <c r="Q93613" i="1"/>
  <c r="Q93612" i="1"/>
  <c r="Q93611" i="1"/>
  <c r="Q93610" i="1"/>
  <c r="Q93609" i="1"/>
  <c r="Q93608" i="1"/>
  <c r="Q93607" i="1"/>
  <c r="Q93606" i="1"/>
  <c r="Q93605" i="1"/>
  <c r="Q93604" i="1"/>
  <c r="Q93603" i="1"/>
  <c r="Q93602" i="1"/>
  <c r="Q93601" i="1"/>
  <c r="Q93600" i="1"/>
  <c r="Q93599" i="1"/>
  <c r="Q93598" i="1"/>
  <c r="Q93597" i="1"/>
  <c r="Q93596" i="1"/>
  <c r="Q93595" i="1"/>
  <c r="Q93594" i="1"/>
  <c r="Q93593" i="1"/>
  <c r="Q93592" i="1"/>
  <c r="Q93591" i="1"/>
  <c r="Q93590" i="1"/>
  <c r="Q93589" i="1"/>
  <c r="Q93588" i="1"/>
  <c r="Q93587" i="1"/>
  <c r="Q93586" i="1"/>
  <c r="Q93585" i="1"/>
  <c r="Q93584" i="1"/>
  <c r="Q93583" i="1"/>
  <c r="Q93582" i="1"/>
  <c r="Q93581" i="1"/>
  <c r="Q93580" i="1"/>
  <c r="Q93579" i="1"/>
  <c r="Q93578" i="1"/>
  <c r="Q93577" i="1"/>
  <c r="Q93576" i="1"/>
  <c r="Q93575" i="1"/>
  <c r="Q93574" i="1"/>
  <c r="Q93573" i="1"/>
  <c r="Q93572" i="1"/>
  <c r="Q93571" i="1"/>
  <c r="Q93570" i="1"/>
  <c r="Q93569" i="1"/>
  <c r="Q93568" i="1"/>
  <c r="Q93567" i="1"/>
  <c r="Q93566" i="1"/>
  <c r="Q93565" i="1"/>
  <c r="Q93564" i="1"/>
  <c r="Q93563" i="1"/>
  <c r="Q93562" i="1"/>
  <c r="Q93561" i="1"/>
  <c r="Q93560" i="1"/>
  <c r="Q93559" i="1"/>
  <c r="Q93558" i="1"/>
  <c r="Q93557" i="1"/>
  <c r="Q93556" i="1"/>
  <c r="Q93555" i="1"/>
  <c r="Q93554" i="1"/>
  <c r="Q93553" i="1"/>
  <c r="Q93552" i="1"/>
  <c r="Q93551" i="1"/>
  <c r="Q93550" i="1"/>
  <c r="Q93549" i="1"/>
  <c r="Q93548" i="1"/>
  <c r="Q93547" i="1"/>
  <c r="Q93546" i="1"/>
  <c r="Q93545" i="1"/>
  <c r="Q93544" i="1"/>
  <c r="Q93543" i="1"/>
  <c r="Q93542" i="1"/>
  <c r="Q93541" i="1"/>
  <c r="Q93540" i="1"/>
  <c r="Q93539" i="1"/>
  <c r="Q93538" i="1"/>
  <c r="Q93537" i="1"/>
  <c r="Q93536" i="1"/>
  <c r="Q93535" i="1"/>
  <c r="Q93534" i="1"/>
  <c r="Q93533" i="1"/>
  <c r="Q93532" i="1"/>
  <c r="Q93531" i="1"/>
  <c r="Q93530" i="1"/>
  <c r="Q93529" i="1"/>
  <c r="Q93528" i="1"/>
  <c r="Q93527" i="1"/>
  <c r="Q93526" i="1"/>
  <c r="Q93525" i="1"/>
  <c r="Q93524" i="1"/>
  <c r="Q93523" i="1"/>
  <c r="Q93522" i="1"/>
  <c r="Q93521" i="1"/>
  <c r="Q93520" i="1"/>
  <c r="Q93519" i="1"/>
  <c r="Q93518" i="1"/>
  <c r="Q93517" i="1"/>
  <c r="Q93516" i="1"/>
  <c r="Q93515" i="1"/>
  <c r="Q93514" i="1"/>
  <c r="Q93513" i="1"/>
  <c r="Q93512" i="1"/>
  <c r="Q93511" i="1"/>
  <c r="Q93510" i="1"/>
  <c r="Q93509" i="1"/>
  <c r="Q93508" i="1"/>
  <c r="Q93507" i="1"/>
  <c r="Q93506" i="1"/>
  <c r="Q93505" i="1"/>
  <c r="Q93504" i="1"/>
  <c r="Q93503" i="1"/>
  <c r="Q93502" i="1"/>
  <c r="Q93501" i="1"/>
  <c r="Q93500" i="1"/>
  <c r="Q93499" i="1"/>
  <c r="Q93498" i="1"/>
  <c r="Q93497" i="1"/>
  <c r="Q93496" i="1"/>
  <c r="Q93495" i="1"/>
  <c r="Q93494" i="1"/>
  <c r="Q93493" i="1"/>
  <c r="Q93492" i="1"/>
  <c r="Q93491" i="1"/>
  <c r="Q93490" i="1"/>
  <c r="Q93489" i="1"/>
  <c r="Q93488" i="1"/>
  <c r="Q93487" i="1"/>
  <c r="Q93486" i="1"/>
  <c r="Q93485" i="1"/>
  <c r="Q93484" i="1"/>
  <c r="Q93483" i="1"/>
  <c r="Q93482" i="1"/>
  <c r="Q93481" i="1"/>
  <c r="Q93480" i="1"/>
  <c r="Q93479" i="1"/>
  <c r="Q93478" i="1"/>
  <c r="Q93477" i="1"/>
  <c r="Q93476" i="1"/>
  <c r="Q93475" i="1"/>
  <c r="Q93474" i="1"/>
  <c r="Q93473" i="1"/>
  <c r="Q93472" i="1"/>
  <c r="Q93471" i="1"/>
  <c r="Q93470" i="1"/>
  <c r="Q93469" i="1"/>
  <c r="Q93468" i="1"/>
  <c r="Q93467" i="1"/>
  <c r="Q93466" i="1"/>
  <c r="Q93465" i="1"/>
  <c r="Q93464" i="1"/>
  <c r="Q93463" i="1"/>
  <c r="Q93462" i="1"/>
  <c r="Q93461" i="1"/>
  <c r="Q93460" i="1"/>
  <c r="Q93459" i="1"/>
  <c r="Q93458" i="1"/>
  <c r="Q93457" i="1"/>
  <c r="Q93456" i="1"/>
  <c r="Q93455" i="1"/>
  <c r="Q93454" i="1"/>
  <c r="Q93453" i="1"/>
  <c r="Q93452" i="1"/>
  <c r="Q93451" i="1"/>
  <c r="Q93450" i="1"/>
  <c r="Q93449" i="1"/>
  <c r="Q93448" i="1"/>
  <c r="Q93447" i="1"/>
  <c r="Q93446" i="1"/>
  <c r="Q93445" i="1"/>
  <c r="Q93444" i="1"/>
  <c r="Q93443" i="1"/>
  <c r="Q93442" i="1"/>
  <c r="Q93441" i="1"/>
  <c r="Q93440" i="1"/>
  <c r="Q93439" i="1"/>
  <c r="Q93438" i="1"/>
  <c r="Q93437" i="1"/>
  <c r="Q93436" i="1"/>
  <c r="Q93435" i="1"/>
  <c r="Q93434" i="1"/>
  <c r="Q93433" i="1"/>
  <c r="Q93432" i="1"/>
  <c r="Q93431" i="1"/>
  <c r="Q93430" i="1"/>
  <c r="Q93429" i="1"/>
  <c r="Q93428" i="1"/>
  <c r="Q93427" i="1"/>
  <c r="Q93426" i="1"/>
  <c r="Q93425" i="1"/>
  <c r="Q93424" i="1"/>
  <c r="Q93423" i="1"/>
  <c r="Q93422" i="1"/>
  <c r="Q93421" i="1"/>
  <c r="Q93420" i="1"/>
  <c r="Q93419" i="1"/>
  <c r="Q93418" i="1"/>
  <c r="Q93417" i="1"/>
  <c r="Q93416" i="1"/>
  <c r="Q93415" i="1"/>
  <c r="Q93414" i="1"/>
  <c r="Q93413" i="1"/>
  <c r="Q93412" i="1"/>
  <c r="Q93411" i="1"/>
  <c r="Q93410" i="1"/>
  <c r="Q93409" i="1"/>
  <c r="Q93408" i="1"/>
  <c r="Q93407" i="1"/>
  <c r="Q93406" i="1"/>
  <c r="Q93405" i="1"/>
  <c r="Q93404" i="1"/>
  <c r="Q93403" i="1"/>
  <c r="Q93402" i="1"/>
  <c r="Q93401" i="1"/>
  <c r="Q93400" i="1"/>
  <c r="Q93399" i="1"/>
  <c r="Q93398" i="1"/>
  <c r="Q93397" i="1"/>
  <c r="Q93396" i="1"/>
  <c r="Q93395" i="1"/>
  <c r="Q93394" i="1"/>
  <c r="Q93393" i="1"/>
  <c r="Q93392" i="1"/>
  <c r="Q93391" i="1"/>
  <c r="Q93390" i="1"/>
  <c r="Q93389" i="1"/>
  <c r="Q93388" i="1"/>
  <c r="Q93387" i="1"/>
  <c r="Q93386" i="1"/>
  <c r="Q93385" i="1"/>
  <c r="Q93384" i="1"/>
  <c r="Q93383" i="1"/>
  <c r="Q93382" i="1"/>
  <c r="Q93381" i="1"/>
  <c r="Q93380" i="1"/>
  <c r="Q93379" i="1"/>
  <c r="Q93378" i="1"/>
  <c r="Q93377" i="1"/>
  <c r="Q93376" i="1"/>
  <c r="Q93375" i="1"/>
  <c r="Q93374" i="1"/>
  <c r="Q93373" i="1"/>
  <c r="Q93372" i="1"/>
  <c r="Q93371" i="1"/>
  <c r="Q93370" i="1"/>
  <c r="Q93369" i="1"/>
  <c r="Q93368" i="1"/>
  <c r="Q93367" i="1"/>
  <c r="Q93366" i="1"/>
  <c r="Q93365" i="1"/>
  <c r="Q93364" i="1"/>
  <c r="Q93363" i="1"/>
  <c r="Q93362" i="1"/>
  <c r="Q93361" i="1"/>
  <c r="Q93360" i="1"/>
  <c r="Q93359" i="1"/>
  <c r="Q93358" i="1"/>
  <c r="Q93357" i="1"/>
  <c r="Q93356" i="1"/>
  <c r="Q93355" i="1"/>
  <c r="Q93354" i="1"/>
  <c r="Q93353" i="1"/>
  <c r="Q93352" i="1"/>
  <c r="Q93351" i="1"/>
  <c r="Q93350" i="1"/>
  <c r="Q93349" i="1"/>
  <c r="Q93348" i="1"/>
  <c r="Q93347" i="1"/>
  <c r="Q93346" i="1"/>
  <c r="Q93345" i="1"/>
  <c r="Q93344" i="1"/>
  <c r="Q93343" i="1"/>
  <c r="Q93342" i="1"/>
  <c r="Q93341" i="1"/>
  <c r="Q93340" i="1"/>
  <c r="Q93339" i="1"/>
  <c r="Q93338" i="1"/>
  <c r="Q93337" i="1"/>
  <c r="Q93336" i="1"/>
  <c r="Q93335" i="1"/>
  <c r="Q93334" i="1"/>
  <c r="Q93333" i="1"/>
  <c r="Q93332" i="1"/>
  <c r="Q93331" i="1"/>
  <c r="Q93330" i="1"/>
  <c r="Q93329" i="1"/>
  <c r="Q93328" i="1"/>
  <c r="Q93327" i="1"/>
  <c r="Q93326" i="1"/>
  <c r="Q93325" i="1"/>
  <c r="Q93324" i="1"/>
  <c r="Q93323" i="1"/>
  <c r="Q93322" i="1"/>
  <c r="Q93321" i="1"/>
  <c r="Q93320" i="1"/>
  <c r="Q93319" i="1"/>
  <c r="Q93318" i="1"/>
  <c r="Q93317" i="1"/>
  <c r="Q93316" i="1"/>
  <c r="Q93315" i="1"/>
  <c r="Q93314" i="1"/>
  <c r="Q93313" i="1"/>
  <c r="Q93312" i="1"/>
  <c r="Q93311" i="1"/>
  <c r="Q93310" i="1"/>
  <c r="Q93309" i="1"/>
  <c r="Q93308" i="1"/>
  <c r="Q93307" i="1"/>
  <c r="Q93306" i="1"/>
  <c r="Q93305" i="1"/>
  <c r="Q93304" i="1"/>
  <c r="Q93303" i="1"/>
  <c r="Q93302" i="1"/>
  <c r="Q93301" i="1"/>
  <c r="Q93300" i="1"/>
  <c r="Q93299" i="1"/>
  <c r="Q93298" i="1"/>
  <c r="Q93297" i="1"/>
  <c r="Q93296" i="1"/>
  <c r="Q93295" i="1"/>
  <c r="Q93294" i="1"/>
  <c r="Q93293" i="1"/>
  <c r="Q93292" i="1"/>
  <c r="Q93291" i="1"/>
  <c r="Q93290" i="1"/>
  <c r="Q93289" i="1"/>
  <c r="Q93288" i="1"/>
  <c r="Q93287" i="1"/>
  <c r="Q93286" i="1"/>
  <c r="Q93285" i="1"/>
  <c r="Q93284" i="1"/>
  <c r="Q93283" i="1"/>
  <c r="Q93282" i="1"/>
  <c r="Q93281" i="1"/>
  <c r="Q93280" i="1"/>
  <c r="Q93279" i="1"/>
  <c r="Q93278" i="1"/>
  <c r="Q93277" i="1"/>
  <c r="Q93276" i="1"/>
  <c r="Q93275" i="1"/>
  <c r="Q93274" i="1"/>
  <c r="Q93273" i="1"/>
  <c r="Q93272" i="1"/>
  <c r="Q93271" i="1"/>
  <c r="Q93270" i="1"/>
  <c r="Q93269" i="1"/>
  <c r="Q93268" i="1"/>
  <c r="Q93267" i="1"/>
  <c r="Q93266" i="1"/>
  <c r="Q93265" i="1"/>
  <c r="Q93264" i="1"/>
  <c r="Q93263" i="1"/>
  <c r="Q93262" i="1"/>
  <c r="Q93261" i="1"/>
  <c r="Q93260" i="1"/>
  <c r="Q93259" i="1"/>
  <c r="Q93258" i="1"/>
  <c r="Q93257" i="1"/>
  <c r="Q93256" i="1"/>
  <c r="Q93255" i="1"/>
  <c r="Q93254" i="1"/>
  <c r="Q93253" i="1"/>
  <c r="Q93252" i="1"/>
  <c r="Q93251" i="1"/>
  <c r="Q93250" i="1"/>
  <c r="Q93249" i="1"/>
  <c r="Q93248" i="1"/>
  <c r="Q93247" i="1"/>
  <c r="Q93246" i="1"/>
  <c r="Q93245" i="1"/>
  <c r="Q93244" i="1"/>
  <c r="Q93243" i="1"/>
  <c r="Q93242" i="1"/>
  <c r="Q93241" i="1"/>
  <c r="Q93240" i="1"/>
  <c r="Q93239" i="1"/>
  <c r="Q93238" i="1"/>
  <c r="Q93237" i="1"/>
  <c r="Q93236" i="1"/>
  <c r="Q93235" i="1"/>
  <c r="Q93234" i="1"/>
  <c r="Q93233" i="1"/>
  <c r="Q93232" i="1"/>
  <c r="Q93231" i="1"/>
  <c r="Q93230" i="1"/>
  <c r="Q93229" i="1"/>
  <c r="Q93228" i="1"/>
  <c r="Q93227" i="1"/>
  <c r="Q93226" i="1"/>
  <c r="Q93225" i="1"/>
  <c r="Q93224" i="1"/>
  <c r="Q93223" i="1"/>
  <c r="Q93222" i="1"/>
  <c r="Q93221" i="1"/>
  <c r="Q93220" i="1"/>
  <c r="Q93219" i="1"/>
  <c r="Q93218" i="1"/>
  <c r="Q93217" i="1"/>
  <c r="Q93216" i="1"/>
  <c r="Q93215" i="1"/>
  <c r="Q93214" i="1"/>
  <c r="Q93213" i="1"/>
  <c r="Q93212" i="1"/>
  <c r="Q93211" i="1"/>
  <c r="Q93210" i="1"/>
  <c r="Q93209" i="1"/>
  <c r="Q93208" i="1"/>
  <c r="Q93207" i="1"/>
  <c r="Q93206" i="1"/>
  <c r="Q93205" i="1"/>
  <c r="Q93204" i="1"/>
  <c r="Q93203" i="1"/>
  <c r="Q93202" i="1"/>
  <c r="Q93201" i="1"/>
  <c r="Q93200" i="1"/>
  <c r="Q93199" i="1"/>
  <c r="Q93198" i="1"/>
  <c r="Q93197" i="1"/>
  <c r="Q93196" i="1"/>
  <c r="Q93195" i="1"/>
  <c r="Q93194" i="1"/>
  <c r="Q93193" i="1"/>
  <c r="Q93192" i="1"/>
  <c r="Q93191" i="1"/>
  <c r="Q93190" i="1"/>
  <c r="Q93189" i="1"/>
  <c r="Q93188" i="1"/>
  <c r="Q93187" i="1"/>
  <c r="Q93186" i="1"/>
  <c r="Q93185" i="1"/>
  <c r="Q93184" i="1"/>
  <c r="Q93183" i="1"/>
  <c r="Q93182" i="1"/>
  <c r="Q93181" i="1"/>
  <c r="Q93180" i="1"/>
  <c r="Q93179" i="1"/>
  <c r="Q93178" i="1"/>
  <c r="Q93177" i="1"/>
  <c r="Q93176" i="1"/>
  <c r="Q93175" i="1"/>
  <c r="Q93174" i="1"/>
  <c r="Q93173" i="1"/>
  <c r="Q93172" i="1"/>
  <c r="Q93171" i="1"/>
  <c r="Q93170" i="1"/>
  <c r="Q93169" i="1"/>
  <c r="Q93168" i="1"/>
  <c r="Q93167" i="1"/>
  <c r="Q93166" i="1"/>
  <c r="Q93165" i="1"/>
  <c r="Q93164" i="1"/>
  <c r="Q93163" i="1"/>
  <c r="Q93162" i="1"/>
  <c r="Q93161" i="1"/>
  <c r="Q93160" i="1"/>
  <c r="Q93159" i="1"/>
  <c r="Q93158" i="1"/>
  <c r="Q93157" i="1"/>
  <c r="Q93156" i="1"/>
  <c r="Q93155" i="1"/>
  <c r="Q93154" i="1"/>
  <c r="Q93153" i="1"/>
  <c r="Q93152" i="1"/>
  <c r="Q93151" i="1"/>
  <c r="Q93150" i="1"/>
  <c r="Q93149" i="1"/>
  <c r="Q93148" i="1"/>
  <c r="Q93147" i="1"/>
  <c r="Q93146" i="1"/>
  <c r="Q93145" i="1"/>
  <c r="Q93144" i="1"/>
  <c r="Q93143" i="1"/>
  <c r="Q93142" i="1"/>
  <c r="Q93141" i="1"/>
  <c r="Q93140" i="1"/>
  <c r="Q93139" i="1"/>
  <c r="Q93138" i="1"/>
  <c r="Q93137" i="1"/>
  <c r="Q93136" i="1"/>
  <c r="Q93135" i="1"/>
  <c r="Q93134" i="1"/>
  <c r="Q93133" i="1"/>
  <c r="Q93132" i="1"/>
  <c r="Q93131" i="1"/>
  <c r="Q93130" i="1"/>
  <c r="Q93129" i="1"/>
  <c r="Q93128" i="1"/>
  <c r="Q93127" i="1"/>
  <c r="Q93126" i="1"/>
  <c r="Q93125" i="1"/>
  <c r="Q93124" i="1"/>
  <c r="Q93123" i="1"/>
  <c r="Q93122" i="1"/>
  <c r="Q93121" i="1"/>
  <c r="Q93120" i="1"/>
  <c r="Q93119" i="1"/>
  <c r="Q93118" i="1"/>
  <c r="Q93117" i="1"/>
  <c r="Q93116" i="1"/>
  <c r="Q93115" i="1"/>
  <c r="Q93114" i="1"/>
  <c r="Q93113" i="1"/>
  <c r="Q93112" i="1"/>
  <c r="Q93111" i="1"/>
  <c r="Q93110" i="1"/>
  <c r="Q93109" i="1"/>
  <c r="Q93108" i="1"/>
  <c r="Q93107" i="1"/>
  <c r="Q93106" i="1"/>
  <c r="Q93105" i="1"/>
  <c r="Q93104" i="1"/>
  <c r="Q93103" i="1"/>
  <c r="Q93102" i="1"/>
  <c r="Q93101" i="1"/>
  <c r="Q93100" i="1"/>
  <c r="Q93099" i="1"/>
  <c r="Q93098" i="1"/>
  <c r="Q93097" i="1"/>
  <c r="Q93096" i="1"/>
  <c r="Q93095" i="1"/>
  <c r="Q93094" i="1"/>
  <c r="Q93093" i="1"/>
  <c r="Q93092" i="1"/>
  <c r="Q93091" i="1"/>
  <c r="Q93090" i="1"/>
  <c r="Q93089" i="1"/>
  <c r="Q93088" i="1"/>
  <c r="Q93087" i="1"/>
  <c r="Q93086" i="1"/>
  <c r="Q93085" i="1"/>
  <c r="Q93084" i="1"/>
  <c r="Q93083" i="1"/>
  <c r="Q93082" i="1"/>
  <c r="Q93081" i="1"/>
  <c r="Q93080" i="1"/>
  <c r="Q93079" i="1"/>
  <c r="Q93078" i="1"/>
  <c r="Q93077" i="1"/>
  <c r="Q93076" i="1"/>
  <c r="Q93075" i="1"/>
  <c r="Q93074" i="1"/>
  <c r="Q93073" i="1"/>
  <c r="Q93072" i="1"/>
  <c r="Q93071" i="1"/>
  <c r="Q93070" i="1"/>
  <c r="Q93069" i="1"/>
  <c r="Q93068" i="1"/>
  <c r="Q93067" i="1"/>
  <c r="Q93066" i="1"/>
  <c r="Q93065" i="1"/>
  <c r="Q93064" i="1"/>
  <c r="Q93063" i="1"/>
  <c r="Q93062" i="1"/>
  <c r="Q93061" i="1"/>
  <c r="Q93060" i="1"/>
  <c r="Q93059" i="1"/>
  <c r="Q93058" i="1"/>
  <c r="Q93057" i="1"/>
  <c r="Q93056" i="1"/>
  <c r="Q93055" i="1"/>
  <c r="Q93054" i="1"/>
  <c r="Q93053" i="1"/>
  <c r="Q93052" i="1"/>
  <c r="Q93051" i="1"/>
  <c r="Q93050" i="1"/>
  <c r="Q93049" i="1"/>
  <c r="Q93048" i="1"/>
  <c r="Q93047" i="1"/>
  <c r="Q93046" i="1"/>
  <c r="Q93045" i="1"/>
  <c r="Q93044" i="1"/>
  <c r="Q93043" i="1"/>
  <c r="Q93042" i="1"/>
  <c r="Q93041" i="1"/>
  <c r="Q93040" i="1"/>
  <c r="Q93039" i="1"/>
  <c r="Q93038" i="1"/>
  <c r="Q93037" i="1"/>
  <c r="Q93036" i="1"/>
  <c r="Q93035" i="1"/>
  <c r="Q93034" i="1"/>
  <c r="Q93033" i="1"/>
  <c r="Q93032" i="1"/>
  <c r="Q93031" i="1"/>
  <c r="Q93030" i="1"/>
  <c r="Q93029" i="1"/>
  <c r="Q93028" i="1"/>
  <c r="Q93027" i="1"/>
  <c r="Q93026" i="1"/>
  <c r="Q93025" i="1"/>
  <c r="Q93024" i="1"/>
  <c r="Q93023" i="1"/>
  <c r="Q93022" i="1"/>
  <c r="Q93021" i="1"/>
  <c r="Q93020" i="1"/>
  <c r="Q93019" i="1"/>
  <c r="Q93018" i="1"/>
  <c r="Q93017" i="1"/>
  <c r="Q93016" i="1"/>
  <c r="Q93015" i="1"/>
  <c r="Q93014" i="1"/>
  <c r="Q93013" i="1"/>
  <c r="Q93012" i="1"/>
  <c r="Q93011" i="1"/>
  <c r="Q93010" i="1"/>
  <c r="Q93009" i="1"/>
  <c r="Q93008" i="1"/>
  <c r="Q93007" i="1"/>
  <c r="Q93006" i="1"/>
  <c r="Q93005" i="1"/>
  <c r="Q93004" i="1"/>
  <c r="Q93003" i="1"/>
  <c r="Q93002" i="1"/>
  <c r="Q93001" i="1"/>
  <c r="Q93000" i="1"/>
  <c r="Q92999" i="1"/>
  <c r="Q92998" i="1"/>
  <c r="Q92997" i="1"/>
  <c r="Q92996" i="1"/>
  <c r="Q92995" i="1"/>
  <c r="Q92994" i="1"/>
  <c r="Q92993" i="1"/>
  <c r="Q92992" i="1"/>
  <c r="Q92991" i="1"/>
  <c r="Q92990" i="1"/>
  <c r="Q92989" i="1"/>
  <c r="Q92988" i="1"/>
  <c r="Q92987" i="1"/>
  <c r="Q92986" i="1"/>
  <c r="Q92985" i="1"/>
  <c r="Q92984" i="1"/>
  <c r="Q92983" i="1"/>
  <c r="Q92982" i="1"/>
  <c r="Q92981" i="1"/>
  <c r="Q92980" i="1"/>
  <c r="Q92979" i="1"/>
  <c r="Q92978" i="1"/>
  <c r="Q92977" i="1"/>
  <c r="Q92976" i="1"/>
  <c r="Q92975" i="1"/>
  <c r="Q92974" i="1"/>
  <c r="Q92973" i="1"/>
  <c r="Q92972" i="1"/>
  <c r="Q92971" i="1"/>
  <c r="Q92970" i="1"/>
  <c r="Q92969" i="1"/>
  <c r="Q92968" i="1"/>
  <c r="Q92967" i="1"/>
  <c r="Q92966" i="1"/>
  <c r="Q92965" i="1"/>
  <c r="Q92964" i="1"/>
  <c r="Q92963" i="1"/>
  <c r="Q92962" i="1"/>
  <c r="Q92961" i="1"/>
  <c r="Q92960" i="1"/>
  <c r="Q92959" i="1"/>
  <c r="Q92958" i="1"/>
  <c r="Q92957" i="1"/>
  <c r="Q92956" i="1"/>
  <c r="Q92955" i="1"/>
  <c r="Q92954" i="1"/>
  <c r="Q92953" i="1"/>
  <c r="Q92952" i="1"/>
  <c r="Q92951" i="1"/>
  <c r="Q92950" i="1"/>
  <c r="Q92949" i="1"/>
  <c r="Q92948" i="1"/>
  <c r="Q92947" i="1"/>
  <c r="Q92946" i="1"/>
  <c r="Q92945" i="1"/>
  <c r="Q92944" i="1"/>
  <c r="Q92943" i="1"/>
  <c r="Q92942" i="1"/>
  <c r="Q92941" i="1"/>
  <c r="Q92940" i="1"/>
  <c r="Q92939" i="1"/>
  <c r="Q92938" i="1"/>
  <c r="Q92937" i="1"/>
  <c r="Q92936" i="1"/>
  <c r="Q92935" i="1"/>
  <c r="Q92934" i="1"/>
  <c r="Q92933" i="1"/>
  <c r="Q92932" i="1"/>
  <c r="Q92931" i="1"/>
  <c r="Q92930" i="1"/>
  <c r="Q92929" i="1"/>
  <c r="Q92928" i="1"/>
  <c r="Q92927" i="1"/>
  <c r="Q92926" i="1"/>
  <c r="Q92925" i="1"/>
  <c r="Q92924" i="1"/>
  <c r="Q92923" i="1"/>
  <c r="Q92922" i="1"/>
  <c r="Q92921" i="1"/>
  <c r="Q92920" i="1"/>
  <c r="Q92919" i="1"/>
  <c r="Q92918" i="1"/>
  <c r="Q92917" i="1"/>
  <c r="Q92916" i="1"/>
  <c r="Q92915" i="1"/>
  <c r="Q92914" i="1"/>
  <c r="Q92913" i="1"/>
  <c r="Q92912" i="1"/>
  <c r="Q92911" i="1"/>
  <c r="Q92910" i="1"/>
  <c r="Q92909" i="1"/>
  <c r="Q92908" i="1"/>
  <c r="Q92907" i="1"/>
  <c r="Q92906" i="1"/>
  <c r="Q92905" i="1"/>
  <c r="Q92904" i="1"/>
  <c r="Q92903" i="1"/>
  <c r="Q92902" i="1"/>
  <c r="Q92901" i="1"/>
  <c r="Q92900" i="1"/>
  <c r="Q92899" i="1"/>
  <c r="Q92898" i="1"/>
  <c r="Q92897" i="1"/>
  <c r="Q92896" i="1"/>
  <c r="Q92895" i="1"/>
  <c r="Q92894" i="1"/>
  <c r="Q92893" i="1"/>
  <c r="Q92892" i="1"/>
  <c r="Q92891" i="1"/>
  <c r="Q92890" i="1"/>
  <c r="Q92889" i="1"/>
  <c r="Q92888" i="1"/>
  <c r="Q92887" i="1"/>
  <c r="Q92886" i="1"/>
  <c r="Q92885" i="1"/>
  <c r="Q92884" i="1"/>
  <c r="Q92883" i="1"/>
  <c r="Q92882" i="1"/>
  <c r="Q92881" i="1"/>
  <c r="Q92880" i="1"/>
  <c r="Q92879" i="1"/>
  <c r="Q92878" i="1"/>
  <c r="Q92877" i="1"/>
  <c r="Q92876" i="1"/>
  <c r="Q92875" i="1"/>
  <c r="Q92874" i="1"/>
  <c r="Q92873" i="1"/>
  <c r="Q92872" i="1"/>
  <c r="Q92871" i="1"/>
  <c r="Q92870" i="1"/>
  <c r="Q92869" i="1"/>
  <c r="Q92868" i="1"/>
  <c r="Q92867" i="1"/>
  <c r="Q92866" i="1"/>
  <c r="Q92865" i="1"/>
  <c r="Q92864" i="1"/>
  <c r="Q92863" i="1"/>
  <c r="Q92862" i="1"/>
  <c r="Q92861" i="1"/>
  <c r="Q92860" i="1"/>
  <c r="Q92859" i="1"/>
  <c r="Q92858" i="1"/>
  <c r="Q92857" i="1"/>
  <c r="Q92856" i="1"/>
  <c r="Q92855" i="1"/>
  <c r="Q92854" i="1"/>
  <c r="Q92853" i="1"/>
  <c r="Q92852" i="1"/>
  <c r="Q92851" i="1"/>
  <c r="Q92850" i="1"/>
  <c r="Q92849" i="1"/>
  <c r="Q92848" i="1"/>
  <c r="Q92847" i="1"/>
  <c r="Q92846" i="1"/>
  <c r="Q92845" i="1"/>
  <c r="Q92844" i="1"/>
  <c r="Q92843" i="1"/>
  <c r="Q92842" i="1"/>
  <c r="Q92841" i="1"/>
  <c r="Q92840" i="1"/>
  <c r="Q92839" i="1"/>
  <c r="Q92838" i="1"/>
  <c r="Q92837" i="1"/>
  <c r="Q92836" i="1"/>
  <c r="Q92835" i="1"/>
  <c r="Q92834" i="1"/>
  <c r="Q92833" i="1"/>
  <c r="Q92832" i="1"/>
  <c r="Q92831" i="1"/>
  <c r="Q92830" i="1"/>
  <c r="Q92829" i="1"/>
  <c r="Q92828" i="1"/>
  <c r="Q92827" i="1"/>
  <c r="Q92826" i="1"/>
  <c r="Q92825" i="1"/>
  <c r="Q92824" i="1"/>
  <c r="Q92823" i="1"/>
  <c r="Q92822" i="1"/>
  <c r="Q92821" i="1"/>
  <c r="Q92820" i="1"/>
  <c r="Q92819" i="1"/>
  <c r="Q92818" i="1"/>
  <c r="Q92817" i="1"/>
  <c r="Q92816" i="1"/>
  <c r="Q92815" i="1"/>
  <c r="Q92814" i="1"/>
  <c r="Q92813" i="1"/>
  <c r="Q92812" i="1"/>
  <c r="Q92811" i="1"/>
  <c r="Q92810" i="1"/>
  <c r="Q92809" i="1"/>
  <c r="Q92808" i="1"/>
  <c r="Q92807" i="1"/>
  <c r="Q92806" i="1"/>
  <c r="Q92805" i="1"/>
  <c r="Q92804" i="1"/>
  <c r="Q92803" i="1"/>
  <c r="Q92802" i="1"/>
  <c r="Q92801" i="1"/>
  <c r="Q92800" i="1"/>
  <c r="Q92799" i="1"/>
  <c r="Q92798" i="1"/>
  <c r="Q92797" i="1"/>
  <c r="Q92796" i="1"/>
  <c r="Q92795" i="1"/>
  <c r="Q92794" i="1"/>
  <c r="Q92793" i="1"/>
  <c r="Q92792" i="1"/>
  <c r="Q92791" i="1"/>
  <c r="Q92790" i="1"/>
  <c r="Q92789" i="1"/>
  <c r="Q92788" i="1"/>
  <c r="Q92787" i="1"/>
  <c r="Q92786" i="1"/>
  <c r="Q92785" i="1"/>
  <c r="Q92784" i="1"/>
  <c r="Q92783" i="1"/>
  <c r="Q92782" i="1"/>
  <c r="Q92781" i="1"/>
  <c r="Q92780" i="1"/>
  <c r="Q92779" i="1"/>
  <c r="Q92778" i="1"/>
  <c r="Q92777" i="1"/>
  <c r="Q92776" i="1"/>
  <c r="Q92775" i="1"/>
  <c r="Q92774" i="1"/>
  <c r="Q92773" i="1"/>
  <c r="Q92772" i="1"/>
  <c r="Q92771" i="1"/>
  <c r="Q92770" i="1"/>
  <c r="Q92769" i="1"/>
  <c r="Q92768" i="1"/>
  <c r="Q92767" i="1"/>
  <c r="Q92766" i="1"/>
  <c r="Q92765" i="1"/>
  <c r="Q92764" i="1"/>
  <c r="Q92763" i="1"/>
  <c r="Q92762" i="1"/>
  <c r="Q92761" i="1"/>
  <c r="Q92760" i="1"/>
  <c r="Q92759" i="1"/>
  <c r="Q92758" i="1"/>
  <c r="Q92757" i="1"/>
  <c r="Q92756" i="1"/>
  <c r="Q92755" i="1"/>
  <c r="Q92754" i="1"/>
  <c r="Q92753" i="1"/>
  <c r="Q92752" i="1"/>
  <c r="Q92751" i="1"/>
  <c r="Q92750" i="1"/>
  <c r="Q92749" i="1"/>
  <c r="Q92748" i="1"/>
  <c r="Q92747" i="1"/>
  <c r="Q92746" i="1"/>
  <c r="Q92745" i="1"/>
  <c r="Q92744" i="1"/>
  <c r="Q92743" i="1"/>
  <c r="Q92742" i="1"/>
  <c r="Q92741" i="1"/>
  <c r="Q92740" i="1"/>
  <c r="Q92739" i="1"/>
  <c r="Q92738" i="1"/>
  <c r="Q92737" i="1"/>
  <c r="Q92736" i="1"/>
  <c r="Q92735" i="1"/>
  <c r="Q92734" i="1"/>
  <c r="Q92733" i="1"/>
  <c r="Q92732" i="1"/>
  <c r="Q92731" i="1"/>
  <c r="Q92730" i="1"/>
  <c r="Q92729" i="1"/>
  <c r="Q92728" i="1"/>
  <c r="Q92727" i="1"/>
  <c r="Q92726" i="1"/>
  <c r="Q92725" i="1"/>
  <c r="Q92724" i="1"/>
  <c r="Q92723" i="1"/>
  <c r="Q92722" i="1"/>
  <c r="Q92721" i="1"/>
  <c r="Q92720" i="1"/>
  <c r="Q92719" i="1"/>
  <c r="Q92718" i="1"/>
  <c r="Q92717" i="1"/>
  <c r="Q92716" i="1"/>
  <c r="Q92715" i="1"/>
  <c r="Q92714" i="1"/>
  <c r="Q92713" i="1"/>
  <c r="Q92712" i="1"/>
  <c r="Q92711" i="1"/>
  <c r="Q92710" i="1"/>
  <c r="Q92709" i="1"/>
  <c r="Q92708" i="1"/>
  <c r="Q92707" i="1"/>
  <c r="Q92706" i="1"/>
  <c r="Q92705" i="1"/>
  <c r="Q92704" i="1"/>
  <c r="Q92703" i="1"/>
  <c r="Q92702" i="1"/>
  <c r="Q92701" i="1"/>
  <c r="Q92700" i="1"/>
  <c r="Q92699" i="1"/>
  <c r="Q92698" i="1"/>
  <c r="Q92697" i="1"/>
  <c r="Q92696" i="1"/>
  <c r="Q92695" i="1"/>
  <c r="Q92694" i="1"/>
  <c r="Q92693" i="1"/>
  <c r="Q92692" i="1"/>
  <c r="Q92691" i="1"/>
  <c r="Q92690" i="1"/>
  <c r="Q92689" i="1"/>
  <c r="Q92688" i="1"/>
  <c r="Q92687" i="1"/>
  <c r="Q92686" i="1"/>
  <c r="Q92685" i="1"/>
  <c r="Q92684" i="1"/>
  <c r="Q92683" i="1"/>
  <c r="Q92682" i="1"/>
  <c r="Q92681" i="1"/>
  <c r="Q92680" i="1"/>
  <c r="Q92679" i="1"/>
  <c r="Q92678" i="1"/>
  <c r="Q92677" i="1"/>
  <c r="Q92676" i="1"/>
  <c r="Q92675" i="1"/>
  <c r="Q92674" i="1"/>
  <c r="Q92673" i="1"/>
  <c r="Q92672" i="1"/>
  <c r="Q92671" i="1"/>
  <c r="Q92670" i="1"/>
  <c r="Q92669" i="1"/>
  <c r="Q92668" i="1"/>
  <c r="Q92667" i="1"/>
  <c r="Q92666" i="1"/>
  <c r="Q92665" i="1"/>
  <c r="Q92664" i="1"/>
  <c r="Q92663" i="1"/>
  <c r="Q92662" i="1"/>
  <c r="Q92661" i="1"/>
  <c r="Q92660" i="1"/>
  <c r="Q92659" i="1"/>
  <c r="Q92658" i="1"/>
  <c r="Q92657" i="1"/>
  <c r="Q92656" i="1"/>
  <c r="Q92655" i="1"/>
  <c r="Q92654" i="1"/>
  <c r="Q92653" i="1"/>
  <c r="Q92652" i="1"/>
  <c r="Q92651" i="1"/>
  <c r="Q92650" i="1"/>
  <c r="Q92649" i="1"/>
  <c r="Q92648" i="1"/>
  <c r="Q92647" i="1"/>
  <c r="Q92646" i="1"/>
  <c r="Q92645" i="1"/>
  <c r="Q92644" i="1"/>
  <c r="Q92643" i="1"/>
  <c r="Q92642" i="1"/>
  <c r="Q92641" i="1"/>
  <c r="Q92640" i="1"/>
  <c r="Q92639" i="1"/>
  <c r="Q92638" i="1"/>
  <c r="Q92637" i="1"/>
  <c r="Q92636" i="1"/>
  <c r="Q92635" i="1"/>
  <c r="Q92634" i="1"/>
  <c r="Q92633" i="1"/>
  <c r="Q92632" i="1"/>
  <c r="Q92631" i="1"/>
  <c r="Q92630" i="1"/>
  <c r="Q92629" i="1"/>
  <c r="Q92628" i="1"/>
  <c r="Q92627" i="1"/>
  <c r="Q92626" i="1"/>
  <c r="Q92625" i="1"/>
  <c r="Q92624" i="1"/>
  <c r="Q92623" i="1"/>
  <c r="Q92622" i="1"/>
  <c r="Q92621" i="1"/>
  <c r="Q92620" i="1"/>
  <c r="Q92619" i="1"/>
  <c r="Q92618" i="1"/>
  <c r="Q92617" i="1"/>
  <c r="Q92616" i="1"/>
  <c r="Q92615" i="1"/>
  <c r="Q92614" i="1"/>
  <c r="Q92613" i="1"/>
  <c r="Q92612" i="1"/>
  <c r="Q92611" i="1"/>
  <c r="Q92610" i="1"/>
  <c r="Q92609" i="1"/>
  <c r="Q92608" i="1"/>
  <c r="Q92607" i="1"/>
  <c r="Q92606" i="1"/>
  <c r="Q92605" i="1"/>
  <c r="Q92604" i="1"/>
  <c r="Q92603" i="1"/>
  <c r="Q92602" i="1"/>
  <c r="Q92601" i="1"/>
  <c r="Q92600" i="1"/>
  <c r="Q92599" i="1"/>
  <c r="Q92598" i="1"/>
  <c r="Q92597" i="1"/>
  <c r="Q92596" i="1"/>
  <c r="Q92595" i="1"/>
  <c r="Q92594" i="1"/>
  <c r="Q92593" i="1"/>
  <c r="Q92592" i="1"/>
  <c r="Q92591" i="1"/>
  <c r="Q92590" i="1"/>
  <c r="Q92589" i="1"/>
  <c r="Q92588" i="1"/>
  <c r="Q92587" i="1"/>
  <c r="Q92586" i="1"/>
  <c r="Q92585" i="1"/>
  <c r="Q92584" i="1"/>
  <c r="Q92583" i="1"/>
  <c r="Q92582" i="1"/>
  <c r="Q92581" i="1"/>
  <c r="Q92580" i="1"/>
  <c r="Q92579" i="1"/>
  <c r="Q92578" i="1"/>
  <c r="Q92577" i="1"/>
  <c r="Q92576" i="1"/>
  <c r="Q92575" i="1"/>
  <c r="Q92574" i="1"/>
  <c r="Q92573" i="1"/>
  <c r="Q92572" i="1"/>
  <c r="Q92571" i="1"/>
  <c r="Q92570" i="1"/>
  <c r="Q92569" i="1"/>
  <c r="Q92568" i="1"/>
  <c r="Q92567" i="1"/>
  <c r="Q92566" i="1"/>
  <c r="Q92565" i="1"/>
  <c r="Q92564" i="1"/>
  <c r="Q92563" i="1"/>
  <c r="Q92562" i="1"/>
  <c r="Q92561" i="1"/>
  <c r="Q92560" i="1"/>
  <c r="Q92559" i="1"/>
  <c r="Q92558" i="1"/>
  <c r="Q92557" i="1"/>
  <c r="Q92556" i="1"/>
  <c r="Q92555" i="1"/>
  <c r="Q92554" i="1"/>
  <c r="Q92553" i="1"/>
  <c r="Q92552" i="1"/>
  <c r="Q92551" i="1"/>
  <c r="Q92550" i="1"/>
  <c r="Q92549" i="1"/>
  <c r="Q92548" i="1"/>
  <c r="Q92547" i="1"/>
  <c r="Q92546" i="1"/>
  <c r="Q92545" i="1"/>
  <c r="Q92544" i="1"/>
  <c r="Q92543" i="1"/>
  <c r="Q92542" i="1"/>
  <c r="Q92541" i="1"/>
  <c r="Q92540" i="1"/>
  <c r="Q92539" i="1"/>
  <c r="Q92538" i="1"/>
  <c r="Q92537" i="1"/>
  <c r="Q92536" i="1"/>
  <c r="Q92535" i="1"/>
  <c r="Q92534" i="1"/>
  <c r="Q92533" i="1"/>
  <c r="Q92532" i="1"/>
  <c r="Q92531" i="1"/>
  <c r="Q92530" i="1"/>
  <c r="Q92529" i="1"/>
  <c r="Q92528" i="1"/>
  <c r="Q92527" i="1"/>
  <c r="Q92526" i="1"/>
  <c r="Q92525" i="1"/>
  <c r="Q92524" i="1"/>
  <c r="Q92523" i="1"/>
  <c r="Q92522" i="1"/>
  <c r="Q92521" i="1"/>
  <c r="Q92520" i="1"/>
  <c r="Q92519" i="1"/>
  <c r="Q92518" i="1"/>
  <c r="Q92517" i="1"/>
  <c r="Q92516" i="1"/>
  <c r="Q92515" i="1"/>
  <c r="Q92514" i="1"/>
  <c r="Q92513" i="1"/>
  <c r="Q92512" i="1"/>
  <c r="Q92511" i="1"/>
  <c r="Q92510" i="1"/>
  <c r="Q92509" i="1"/>
  <c r="Q92508" i="1"/>
  <c r="Q92507" i="1"/>
  <c r="Q92506" i="1"/>
  <c r="Q92505" i="1"/>
  <c r="Q92504" i="1"/>
  <c r="Q92503" i="1"/>
  <c r="Q92502" i="1"/>
  <c r="Q92501" i="1"/>
  <c r="Q92500" i="1"/>
  <c r="Q92499" i="1"/>
  <c r="Q92498" i="1"/>
  <c r="Q92497" i="1"/>
  <c r="Q92496" i="1"/>
  <c r="Q92495" i="1"/>
  <c r="Q92494" i="1"/>
  <c r="Q92493" i="1"/>
  <c r="Q92492" i="1"/>
  <c r="Q92491" i="1"/>
  <c r="Q92490" i="1"/>
  <c r="Q92489" i="1"/>
  <c r="Q92488" i="1"/>
  <c r="Q92487" i="1"/>
  <c r="Q92486" i="1"/>
  <c r="Q92485" i="1"/>
  <c r="Q92484" i="1"/>
  <c r="Q92483" i="1"/>
  <c r="Q92482" i="1"/>
  <c r="Q92481" i="1"/>
  <c r="Q92480" i="1"/>
  <c r="Q92479" i="1"/>
  <c r="Q92478" i="1"/>
  <c r="Q92477" i="1"/>
  <c r="Q92476" i="1"/>
  <c r="Q92475" i="1"/>
  <c r="Q92474" i="1"/>
  <c r="Q92473" i="1"/>
  <c r="Q92472" i="1"/>
  <c r="Q92471" i="1"/>
  <c r="Q92470" i="1"/>
  <c r="Q92469" i="1"/>
  <c r="Q92468" i="1"/>
  <c r="Q92467" i="1"/>
  <c r="Q92466" i="1"/>
  <c r="Q92465" i="1"/>
  <c r="Q92464" i="1"/>
  <c r="Q92463" i="1"/>
  <c r="Q92462" i="1"/>
  <c r="Q92461" i="1"/>
  <c r="Q92460" i="1"/>
  <c r="Q92459" i="1"/>
  <c r="Q92458" i="1"/>
  <c r="Q92457" i="1"/>
  <c r="Q92456" i="1"/>
  <c r="Q92455" i="1"/>
  <c r="Q92454" i="1"/>
  <c r="Q92453" i="1"/>
  <c r="Q92452" i="1"/>
  <c r="Q92451" i="1"/>
  <c r="Q92450" i="1"/>
  <c r="Q92449" i="1"/>
  <c r="Q92448" i="1"/>
  <c r="Q92447" i="1"/>
  <c r="Q92446" i="1"/>
  <c r="Q92445" i="1"/>
  <c r="Q92444" i="1"/>
  <c r="Q92443" i="1"/>
  <c r="Q92442" i="1"/>
  <c r="Q92441" i="1"/>
  <c r="Q92440" i="1"/>
  <c r="Q92439" i="1"/>
  <c r="Q92438" i="1"/>
  <c r="Q92437" i="1"/>
  <c r="Q92436" i="1"/>
  <c r="Q92435" i="1"/>
  <c r="Q92434" i="1"/>
  <c r="Q92433" i="1"/>
  <c r="Q92432" i="1"/>
  <c r="Q92431" i="1"/>
  <c r="Q92430" i="1"/>
  <c r="Q92429" i="1"/>
  <c r="Q92428" i="1"/>
  <c r="Q92427" i="1"/>
  <c r="Q92426" i="1"/>
  <c r="Q92425" i="1"/>
  <c r="Q92424" i="1"/>
  <c r="Q92423" i="1"/>
  <c r="Q92422" i="1"/>
  <c r="Q92421" i="1"/>
  <c r="Q92420" i="1"/>
  <c r="Q92419" i="1"/>
  <c r="Q92418" i="1"/>
  <c r="Q92417" i="1"/>
  <c r="Q92416" i="1"/>
  <c r="Q92415" i="1"/>
  <c r="Q92414" i="1"/>
  <c r="Q92413" i="1"/>
  <c r="Q92412" i="1"/>
  <c r="Q92411" i="1"/>
  <c r="Q92410" i="1"/>
  <c r="Q92409" i="1"/>
  <c r="Q92408" i="1"/>
  <c r="Q92407" i="1"/>
  <c r="Q92406" i="1"/>
  <c r="Q92405" i="1"/>
  <c r="Q92404" i="1"/>
  <c r="Q92403" i="1"/>
  <c r="Q92402" i="1"/>
  <c r="Q92401" i="1"/>
  <c r="Q92400" i="1"/>
  <c r="Q92399" i="1"/>
  <c r="Q92398" i="1"/>
  <c r="Q92397" i="1"/>
  <c r="Q92396" i="1"/>
  <c r="Q92395" i="1"/>
  <c r="Q92394" i="1"/>
  <c r="Q92393" i="1"/>
  <c r="Q92392" i="1"/>
  <c r="Q92391" i="1"/>
  <c r="Q92390" i="1"/>
  <c r="Q92389" i="1"/>
  <c r="Q92388" i="1"/>
  <c r="Q92387" i="1"/>
  <c r="Q92386" i="1"/>
  <c r="Q92385" i="1"/>
  <c r="Q92384" i="1"/>
  <c r="Q92383" i="1"/>
  <c r="Q92382" i="1"/>
  <c r="Q92381" i="1"/>
  <c r="Q92380" i="1"/>
  <c r="Q92379" i="1"/>
  <c r="Q92378" i="1"/>
  <c r="Q92377" i="1"/>
  <c r="Q92376" i="1"/>
  <c r="Q92375" i="1"/>
  <c r="Q92374" i="1"/>
  <c r="Q92373" i="1"/>
  <c r="Q92372" i="1"/>
  <c r="Q92371" i="1"/>
  <c r="Q92370" i="1"/>
  <c r="Q92369" i="1"/>
  <c r="Q92368" i="1"/>
  <c r="Q92367" i="1"/>
  <c r="Q92366" i="1"/>
  <c r="Q92365" i="1"/>
  <c r="Q92364" i="1"/>
  <c r="Q92363" i="1"/>
  <c r="Q92362" i="1"/>
  <c r="Q92361" i="1"/>
  <c r="Q92360" i="1"/>
  <c r="Q92359" i="1"/>
  <c r="Q92358" i="1"/>
  <c r="Q92357" i="1"/>
  <c r="Q92356" i="1"/>
  <c r="Q92355" i="1"/>
  <c r="Q92354" i="1"/>
  <c r="Q92353" i="1"/>
  <c r="Q92352" i="1"/>
  <c r="Q92351" i="1"/>
  <c r="Q92350" i="1"/>
  <c r="Q92349" i="1"/>
  <c r="Q92348" i="1"/>
  <c r="Q92347" i="1"/>
  <c r="Q92346" i="1"/>
  <c r="Q92345" i="1"/>
  <c r="Q92344" i="1"/>
  <c r="Q92343" i="1"/>
  <c r="Q92342" i="1"/>
  <c r="Q92341" i="1"/>
  <c r="Q92340" i="1"/>
  <c r="Q92339" i="1"/>
  <c r="Q92338" i="1"/>
  <c r="Q92337" i="1"/>
  <c r="Q92336" i="1"/>
  <c r="Q92335" i="1"/>
  <c r="Q92334" i="1"/>
  <c r="Q92333" i="1"/>
  <c r="Q92332" i="1"/>
  <c r="Q92331" i="1"/>
  <c r="Q92330" i="1"/>
  <c r="Q92329" i="1"/>
  <c r="Q92328" i="1"/>
  <c r="Q92327" i="1"/>
  <c r="Q92326" i="1"/>
  <c r="Q92325" i="1"/>
  <c r="Q92324" i="1"/>
  <c r="Q92323" i="1"/>
  <c r="Q92322" i="1"/>
  <c r="Q92321" i="1"/>
  <c r="Q92320" i="1"/>
  <c r="Q92319" i="1"/>
  <c r="Q92318" i="1"/>
  <c r="Q92317" i="1"/>
  <c r="Q92316" i="1"/>
  <c r="Q92315" i="1"/>
  <c r="Q92314" i="1"/>
  <c r="Q92313" i="1"/>
  <c r="Q92312" i="1"/>
  <c r="Q92311" i="1"/>
  <c r="Q92310" i="1"/>
  <c r="Q92309" i="1"/>
  <c r="Q92308" i="1"/>
  <c r="Q92307" i="1"/>
  <c r="Q92306" i="1"/>
  <c r="Q92305" i="1"/>
  <c r="Q92304" i="1"/>
  <c r="Q92303" i="1"/>
  <c r="Q92302" i="1"/>
  <c r="Q92301" i="1"/>
  <c r="Q92300" i="1"/>
  <c r="Q92299" i="1"/>
  <c r="Q92298" i="1"/>
  <c r="Q92297" i="1"/>
  <c r="Q92296" i="1"/>
  <c r="Q92295" i="1"/>
  <c r="Q92294" i="1"/>
  <c r="Q92293" i="1"/>
  <c r="Q92292" i="1"/>
  <c r="Q92291" i="1"/>
  <c r="Q92290" i="1"/>
  <c r="Q92289" i="1"/>
  <c r="Q92288" i="1"/>
  <c r="Q92287" i="1"/>
  <c r="Q92286" i="1"/>
  <c r="Q92285" i="1"/>
  <c r="Q92284" i="1"/>
  <c r="Q92283" i="1"/>
  <c r="Q92282" i="1"/>
  <c r="Q92281" i="1"/>
  <c r="Q92280" i="1"/>
  <c r="Q92279" i="1"/>
  <c r="Q92278" i="1"/>
  <c r="Q92277" i="1"/>
  <c r="Q92276" i="1"/>
  <c r="Q92275" i="1"/>
  <c r="Q92274" i="1"/>
  <c r="Q92273" i="1"/>
  <c r="Q92272" i="1"/>
  <c r="Q92271" i="1"/>
  <c r="Q92270" i="1"/>
  <c r="Q92269" i="1"/>
  <c r="Q92268" i="1"/>
  <c r="Q92267" i="1"/>
  <c r="Q92266" i="1"/>
  <c r="Q92265" i="1"/>
  <c r="Q92264" i="1"/>
  <c r="Q92263" i="1"/>
  <c r="Q92262" i="1"/>
  <c r="Q92261" i="1"/>
  <c r="Q92260" i="1"/>
  <c r="Q92259" i="1"/>
  <c r="Q92258" i="1"/>
  <c r="Q92257" i="1"/>
  <c r="Q92256" i="1"/>
  <c r="Q92255" i="1"/>
  <c r="Q92254" i="1"/>
  <c r="Q92253" i="1"/>
  <c r="Q92252" i="1"/>
  <c r="Q92251" i="1"/>
  <c r="Q92250" i="1"/>
  <c r="Q92249" i="1"/>
  <c r="Q92248" i="1"/>
  <c r="Q92247" i="1"/>
  <c r="Q92246" i="1"/>
  <c r="Q92245" i="1"/>
  <c r="Q92244" i="1"/>
  <c r="Q92243" i="1"/>
  <c r="Q92242" i="1"/>
  <c r="Q92241" i="1"/>
  <c r="Q92240" i="1"/>
  <c r="Q92239" i="1"/>
  <c r="Q92238" i="1"/>
  <c r="Q92237" i="1"/>
  <c r="Q92236" i="1"/>
  <c r="Q92235" i="1"/>
  <c r="Q92234" i="1"/>
  <c r="Q92233" i="1"/>
  <c r="Q92232" i="1"/>
  <c r="Q92231" i="1"/>
  <c r="Q92230" i="1"/>
  <c r="Q92229" i="1"/>
  <c r="Q92228" i="1"/>
  <c r="Q92227" i="1"/>
  <c r="Q92226" i="1"/>
  <c r="Q92225" i="1"/>
  <c r="Q92224" i="1"/>
  <c r="Q92223" i="1"/>
  <c r="Q92222" i="1"/>
  <c r="Q92221" i="1"/>
  <c r="Q92220" i="1"/>
  <c r="Q92219" i="1"/>
  <c r="Q92218" i="1"/>
  <c r="Q92217" i="1"/>
  <c r="Q92216" i="1"/>
  <c r="Q92215" i="1"/>
  <c r="Q92214" i="1"/>
  <c r="Q92213" i="1"/>
  <c r="Q92212" i="1"/>
  <c r="Q92211" i="1"/>
  <c r="Q92210" i="1"/>
  <c r="Q92209" i="1"/>
  <c r="Q92208" i="1"/>
  <c r="Q92207" i="1"/>
  <c r="Q92206" i="1"/>
  <c r="Q92205" i="1"/>
  <c r="Q92204" i="1"/>
  <c r="Q92203" i="1"/>
  <c r="Q92202" i="1"/>
  <c r="Q92201" i="1"/>
  <c r="Q92200" i="1"/>
  <c r="Q92199" i="1"/>
  <c r="Q92198" i="1"/>
  <c r="Q92197" i="1"/>
  <c r="Q92196" i="1"/>
  <c r="Q92195" i="1"/>
  <c r="Q92194" i="1"/>
  <c r="Q92193" i="1"/>
  <c r="Q92192" i="1"/>
  <c r="Q92191" i="1"/>
  <c r="Q92190" i="1"/>
  <c r="Q92189" i="1"/>
  <c r="Q92188" i="1"/>
  <c r="Q92187" i="1"/>
  <c r="Q92186" i="1"/>
  <c r="Q92185" i="1"/>
  <c r="Q92184" i="1"/>
  <c r="Q92183" i="1"/>
  <c r="Q92182" i="1"/>
  <c r="Q92181" i="1"/>
  <c r="Q92180" i="1"/>
  <c r="Q92179" i="1"/>
  <c r="Q92178" i="1"/>
  <c r="Q92177" i="1"/>
  <c r="Q92176" i="1"/>
  <c r="Q92175" i="1"/>
  <c r="Q92174" i="1"/>
  <c r="Q92173" i="1"/>
  <c r="Q92172" i="1"/>
  <c r="Q92171" i="1"/>
  <c r="Q92170" i="1"/>
  <c r="Q92169" i="1"/>
  <c r="Q92168" i="1"/>
  <c r="Q92167" i="1"/>
  <c r="Q92166" i="1"/>
  <c r="Q92165" i="1"/>
  <c r="Q92164" i="1"/>
  <c r="Q92163" i="1"/>
  <c r="Q92162" i="1"/>
  <c r="Q92161" i="1"/>
  <c r="Q92160" i="1"/>
  <c r="Q92159" i="1"/>
  <c r="Q92158" i="1"/>
  <c r="Q92157" i="1"/>
  <c r="Q92156" i="1"/>
  <c r="Q92155" i="1"/>
  <c r="Q92154" i="1"/>
  <c r="Q92153" i="1"/>
  <c r="Q92152" i="1"/>
  <c r="Q92151" i="1"/>
  <c r="Q92150" i="1"/>
  <c r="Q92149" i="1"/>
  <c r="Q92148" i="1"/>
  <c r="Q92147" i="1"/>
  <c r="Q92146" i="1"/>
  <c r="Q92145" i="1"/>
  <c r="Q92144" i="1"/>
  <c r="Q92143" i="1"/>
  <c r="Q92142" i="1"/>
  <c r="Q92141" i="1"/>
  <c r="Q92140" i="1"/>
  <c r="Q92139" i="1"/>
  <c r="Q92138" i="1"/>
  <c r="Q92137" i="1"/>
  <c r="Q92136" i="1"/>
  <c r="Q92135" i="1"/>
  <c r="Q92134" i="1"/>
  <c r="Q92133" i="1"/>
  <c r="Q92132" i="1"/>
  <c r="Q92131" i="1"/>
  <c r="Q92130" i="1"/>
  <c r="Q92129" i="1"/>
  <c r="Q92128" i="1"/>
  <c r="Q92127" i="1"/>
  <c r="Q92126" i="1"/>
  <c r="Q92125" i="1"/>
  <c r="Q92124" i="1"/>
  <c r="Q92123" i="1"/>
  <c r="Q92122" i="1"/>
  <c r="Q92121" i="1"/>
  <c r="Q92120" i="1"/>
  <c r="Q92119" i="1"/>
  <c r="Q92118" i="1"/>
  <c r="Q92117" i="1"/>
  <c r="Q92116" i="1"/>
  <c r="Q92115" i="1"/>
  <c r="Q92114" i="1"/>
  <c r="Q92113" i="1"/>
  <c r="Q92112" i="1"/>
  <c r="Q92111" i="1"/>
  <c r="Q92110" i="1"/>
  <c r="Q92109" i="1"/>
  <c r="Q92108" i="1"/>
  <c r="Q92107" i="1"/>
  <c r="Q92106" i="1"/>
  <c r="Q92105" i="1"/>
  <c r="Q92104" i="1"/>
  <c r="Q92103" i="1"/>
  <c r="Q92102" i="1"/>
  <c r="Q92101" i="1"/>
  <c r="Q92100" i="1"/>
  <c r="Q92099" i="1"/>
  <c r="Q92098" i="1"/>
  <c r="Q92097" i="1"/>
  <c r="Q92096" i="1"/>
  <c r="Q92095" i="1"/>
  <c r="Q92094" i="1"/>
  <c r="Q92093" i="1"/>
  <c r="Q92092" i="1"/>
  <c r="Q92091" i="1"/>
  <c r="Q92090" i="1"/>
  <c r="Q92089" i="1"/>
  <c r="Q92088" i="1"/>
  <c r="Q92087" i="1"/>
  <c r="Q92086" i="1"/>
  <c r="Q92085" i="1"/>
  <c r="Q92084" i="1"/>
  <c r="Q92083" i="1"/>
  <c r="Q92082" i="1"/>
  <c r="Q92081" i="1"/>
  <c r="Q92080" i="1"/>
  <c r="Q92079" i="1"/>
  <c r="Q92078" i="1"/>
  <c r="Q92077" i="1"/>
  <c r="Q92076" i="1"/>
  <c r="Q92075" i="1"/>
  <c r="Q92074" i="1"/>
  <c r="Q92073" i="1"/>
  <c r="Q92072" i="1"/>
  <c r="Q92071" i="1"/>
  <c r="Q92070" i="1"/>
  <c r="Q92069" i="1"/>
  <c r="Q92068" i="1"/>
  <c r="Q92067" i="1"/>
  <c r="Q92066" i="1"/>
  <c r="Q92065" i="1"/>
  <c r="Q92064" i="1"/>
  <c r="Q92063" i="1"/>
  <c r="Q92062" i="1"/>
  <c r="Q92061" i="1"/>
  <c r="Q92060" i="1"/>
  <c r="Q92059" i="1"/>
  <c r="Q92058" i="1"/>
  <c r="Q92057" i="1"/>
  <c r="Q92056" i="1"/>
  <c r="Q92055" i="1"/>
  <c r="Q92054" i="1"/>
  <c r="Q92053" i="1"/>
  <c r="Q92052" i="1"/>
  <c r="Q92051" i="1"/>
  <c r="Q92050" i="1"/>
  <c r="Q92049" i="1"/>
  <c r="Q92048" i="1"/>
  <c r="Q92047" i="1"/>
  <c r="Q92046" i="1"/>
  <c r="Q92045" i="1"/>
  <c r="Q92044" i="1"/>
  <c r="Q92043" i="1"/>
  <c r="Q92042" i="1"/>
  <c r="Q92041" i="1"/>
  <c r="Q92040" i="1"/>
  <c r="Q92039" i="1"/>
  <c r="Q92038" i="1"/>
  <c r="Q92037" i="1"/>
  <c r="Q92036" i="1"/>
  <c r="Q92035" i="1"/>
  <c r="Q92034" i="1"/>
  <c r="Q92033" i="1"/>
  <c r="Q92032" i="1"/>
  <c r="Q92031" i="1"/>
  <c r="Q92030" i="1"/>
  <c r="Q92029" i="1"/>
  <c r="Q92028" i="1"/>
  <c r="Q92027" i="1"/>
  <c r="Q92026" i="1"/>
  <c r="Q92025" i="1"/>
  <c r="Q92024" i="1"/>
  <c r="Q92023" i="1"/>
  <c r="Q92022" i="1"/>
  <c r="Q92021" i="1"/>
  <c r="Q92020" i="1"/>
  <c r="Q92019" i="1"/>
  <c r="Q92018" i="1"/>
  <c r="Q92017" i="1"/>
  <c r="Q92016" i="1"/>
  <c r="Q92015" i="1"/>
  <c r="Q92014" i="1"/>
  <c r="Q92013" i="1"/>
  <c r="Q92012" i="1"/>
  <c r="Q92011" i="1"/>
  <c r="Q92010" i="1"/>
  <c r="Q92009" i="1"/>
  <c r="Q92008" i="1"/>
  <c r="Q92007" i="1"/>
  <c r="Q92006" i="1"/>
  <c r="Q92005" i="1"/>
  <c r="Q92004" i="1"/>
  <c r="Q92003" i="1"/>
  <c r="Q92002" i="1"/>
  <c r="Q92001" i="1"/>
  <c r="Q92000" i="1"/>
  <c r="Q91999" i="1"/>
  <c r="Q91998" i="1"/>
  <c r="Q91997" i="1"/>
  <c r="Q91996" i="1"/>
  <c r="Q91995" i="1"/>
  <c r="Q91994" i="1"/>
  <c r="Q91993" i="1"/>
  <c r="Q91992" i="1"/>
  <c r="Q91991" i="1"/>
  <c r="Q91990" i="1"/>
  <c r="Q91989" i="1"/>
  <c r="Q91988" i="1"/>
  <c r="Q91987" i="1"/>
  <c r="Q91986" i="1"/>
  <c r="Q91985" i="1"/>
  <c r="Q91984" i="1"/>
  <c r="Q91983" i="1"/>
  <c r="Q91982" i="1"/>
  <c r="Q91981" i="1"/>
  <c r="Q91980" i="1"/>
  <c r="Q91979" i="1"/>
  <c r="Q91978" i="1"/>
  <c r="Q91977" i="1"/>
  <c r="Q91976" i="1"/>
  <c r="Q91975" i="1"/>
  <c r="Q91974" i="1"/>
  <c r="Q91973" i="1"/>
  <c r="Q91972" i="1"/>
  <c r="Q91971" i="1"/>
  <c r="Q91970" i="1"/>
  <c r="Q91969" i="1"/>
  <c r="Q91968" i="1"/>
  <c r="Q91967" i="1"/>
  <c r="Q91966" i="1"/>
  <c r="Q91965" i="1"/>
  <c r="Q91964" i="1"/>
  <c r="Q91963" i="1"/>
  <c r="Q91962" i="1"/>
  <c r="Q91961" i="1"/>
  <c r="Q91960" i="1"/>
  <c r="Q91959" i="1"/>
  <c r="Q91958" i="1"/>
  <c r="Q91957" i="1"/>
  <c r="Q91956" i="1"/>
  <c r="Q91955" i="1"/>
  <c r="Q91954" i="1"/>
  <c r="Q91953" i="1"/>
  <c r="Q91952" i="1"/>
  <c r="Q91951" i="1"/>
  <c r="Q91950" i="1"/>
  <c r="Q91949" i="1"/>
  <c r="Q91948" i="1"/>
  <c r="Q91947" i="1"/>
  <c r="Q91946" i="1"/>
  <c r="Q91945" i="1"/>
  <c r="Q91944" i="1"/>
  <c r="Q91943" i="1"/>
  <c r="Q91942" i="1"/>
  <c r="Q91941" i="1"/>
  <c r="Q91940" i="1"/>
  <c r="Q91939" i="1"/>
  <c r="Q91938" i="1"/>
  <c r="Q91937" i="1"/>
  <c r="Q91936" i="1"/>
  <c r="Q91935" i="1"/>
  <c r="Q91934" i="1"/>
  <c r="Q91933" i="1"/>
  <c r="Q91932" i="1"/>
  <c r="Q91931" i="1"/>
  <c r="Q91930" i="1"/>
  <c r="Q91929" i="1"/>
  <c r="Q91928" i="1"/>
  <c r="Q91927" i="1"/>
  <c r="Q91926" i="1"/>
  <c r="Q91925" i="1"/>
  <c r="Q91924" i="1"/>
  <c r="Q91923" i="1"/>
  <c r="Q91922" i="1"/>
  <c r="Q91921" i="1"/>
  <c r="Q91920" i="1"/>
  <c r="Q91919" i="1"/>
  <c r="Q91918" i="1"/>
  <c r="Q91917" i="1"/>
  <c r="Q91916" i="1"/>
  <c r="Q91915" i="1"/>
  <c r="Q91914" i="1"/>
  <c r="Q91913" i="1"/>
  <c r="Q91912" i="1"/>
  <c r="Q91911" i="1"/>
  <c r="Q91910" i="1"/>
  <c r="Q91909" i="1"/>
  <c r="Q91908" i="1"/>
  <c r="Q91907" i="1"/>
  <c r="Q91906" i="1"/>
  <c r="Q91905" i="1"/>
  <c r="Q91904" i="1"/>
  <c r="Q91903" i="1"/>
  <c r="Q91902" i="1"/>
  <c r="Q91901" i="1"/>
  <c r="Q91900" i="1"/>
  <c r="Q91899" i="1"/>
  <c r="Q91898" i="1"/>
  <c r="Q91897" i="1"/>
  <c r="Q91896" i="1"/>
  <c r="Q91895" i="1"/>
  <c r="Q91894" i="1"/>
  <c r="Q91893" i="1"/>
  <c r="Q91892" i="1"/>
  <c r="Q91891" i="1"/>
  <c r="Q91890" i="1"/>
  <c r="Q91889" i="1"/>
  <c r="Q91888" i="1"/>
  <c r="Q91887" i="1"/>
  <c r="Q91886" i="1"/>
  <c r="Q91885" i="1"/>
  <c r="Q91884" i="1"/>
  <c r="Q91883" i="1"/>
  <c r="Q91882" i="1"/>
  <c r="Q91881" i="1"/>
  <c r="Q91880" i="1"/>
  <c r="Q91879" i="1"/>
  <c r="Q91878" i="1"/>
  <c r="Q91877" i="1"/>
  <c r="Q91876" i="1"/>
  <c r="Q91875" i="1"/>
  <c r="Q91874" i="1"/>
  <c r="Q91873" i="1"/>
  <c r="Q91872" i="1"/>
  <c r="Q91871" i="1"/>
  <c r="Q91870" i="1"/>
  <c r="Q91869" i="1"/>
  <c r="Q91868" i="1"/>
  <c r="Q91867" i="1"/>
  <c r="Q91866" i="1"/>
  <c r="Q91865" i="1"/>
  <c r="Q91864" i="1"/>
  <c r="Q91863" i="1"/>
  <c r="Q91862" i="1"/>
  <c r="Q91861" i="1"/>
  <c r="Q91860" i="1"/>
  <c r="Q91859" i="1"/>
  <c r="Q91858" i="1"/>
  <c r="Q91857" i="1"/>
  <c r="Q91856" i="1"/>
  <c r="Q91855" i="1"/>
  <c r="Q91854" i="1"/>
  <c r="Q91853" i="1"/>
  <c r="Q91852" i="1"/>
  <c r="Q91851" i="1"/>
  <c r="Q91850" i="1"/>
  <c r="Q91849" i="1"/>
  <c r="Q91848" i="1"/>
  <c r="Q91847" i="1"/>
  <c r="Q91846" i="1"/>
  <c r="Q91845" i="1"/>
  <c r="Q91844" i="1"/>
  <c r="Q91843" i="1"/>
  <c r="Q91842" i="1"/>
  <c r="Q91841" i="1"/>
  <c r="Q91840" i="1"/>
  <c r="Q91839" i="1"/>
  <c r="Q91838" i="1"/>
  <c r="Q91837" i="1"/>
  <c r="Q91836" i="1"/>
  <c r="Q91835" i="1"/>
  <c r="Q91834" i="1"/>
  <c r="Q91833" i="1"/>
  <c r="Q91832" i="1"/>
  <c r="Q91831" i="1"/>
  <c r="Q91830" i="1"/>
  <c r="Q91829" i="1"/>
  <c r="Q91828" i="1"/>
  <c r="Q91827" i="1"/>
  <c r="Q91826" i="1"/>
  <c r="Q91825" i="1"/>
  <c r="Q91824" i="1"/>
  <c r="Q91823" i="1"/>
  <c r="Q91822" i="1"/>
  <c r="Q91821" i="1"/>
  <c r="Q91820" i="1"/>
  <c r="Q91819" i="1"/>
  <c r="Q91818" i="1"/>
  <c r="Q91817" i="1"/>
  <c r="Q91816" i="1"/>
  <c r="Q91815" i="1"/>
  <c r="Q91814" i="1"/>
  <c r="Q91813" i="1"/>
  <c r="Q91812" i="1"/>
  <c r="Q91811" i="1"/>
  <c r="Q91810" i="1"/>
  <c r="Q91809" i="1"/>
  <c r="Q91808" i="1"/>
  <c r="Q91807" i="1"/>
  <c r="Q91806" i="1"/>
  <c r="Q91805" i="1"/>
  <c r="Q91804" i="1"/>
  <c r="Q91803" i="1"/>
  <c r="Q91802" i="1"/>
  <c r="Q91801" i="1"/>
  <c r="Q91800" i="1"/>
  <c r="Q91799" i="1"/>
  <c r="Q91798" i="1"/>
  <c r="Q91797" i="1"/>
  <c r="Q91796" i="1"/>
  <c r="Q91795" i="1"/>
  <c r="Q91794" i="1"/>
  <c r="Q91793" i="1"/>
  <c r="Q91792" i="1"/>
  <c r="Q91791" i="1"/>
  <c r="Q91790" i="1"/>
  <c r="Q91789" i="1"/>
  <c r="Q91788" i="1"/>
  <c r="Q91787" i="1"/>
  <c r="Q91786" i="1"/>
  <c r="Q91785" i="1"/>
  <c r="Q91784" i="1"/>
  <c r="Q91783" i="1"/>
  <c r="Q91782" i="1"/>
  <c r="Q91781" i="1"/>
  <c r="Q91780" i="1"/>
  <c r="Q91779" i="1"/>
  <c r="Q91778" i="1"/>
  <c r="Q91777" i="1"/>
  <c r="Q91776" i="1"/>
  <c r="Q91775" i="1"/>
  <c r="Q91774" i="1"/>
  <c r="Q91773" i="1"/>
  <c r="Q91772" i="1"/>
  <c r="Q91771" i="1"/>
  <c r="Q91770" i="1"/>
  <c r="Q91769" i="1"/>
  <c r="Q91768" i="1"/>
  <c r="Q91767" i="1"/>
  <c r="Q91766" i="1"/>
  <c r="Q91765" i="1"/>
  <c r="Q91764" i="1"/>
  <c r="Q91763" i="1"/>
  <c r="Q91762" i="1"/>
  <c r="Q91761" i="1"/>
  <c r="Q91760" i="1"/>
  <c r="Q91759" i="1"/>
  <c r="Q91758" i="1"/>
  <c r="Q91757" i="1"/>
  <c r="Q91756" i="1"/>
  <c r="Q91755" i="1"/>
  <c r="Q91754" i="1"/>
  <c r="Q91753" i="1"/>
  <c r="Q91752" i="1"/>
  <c r="Q91751" i="1"/>
  <c r="Q91750" i="1"/>
  <c r="Q91749" i="1"/>
  <c r="Q91748" i="1"/>
  <c r="Q91747" i="1"/>
  <c r="Q91746" i="1"/>
  <c r="Q91745" i="1"/>
  <c r="Q91744" i="1"/>
  <c r="Q91743" i="1"/>
  <c r="Q91742" i="1"/>
  <c r="Q91741" i="1"/>
  <c r="Q91740" i="1"/>
  <c r="Q91739" i="1"/>
  <c r="Q91738" i="1"/>
  <c r="Q91737" i="1"/>
  <c r="Q91736" i="1"/>
  <c r="Q91735" i="1"/>
  <c r="Q91734" i="1"/>
  <c r="Q91733" i="1"/>
  <c r="Q91732" i="1"/>
  <c r="Q91731" i="1"/>
  <c r="Q91730" i="1"/>
  <c r="Q91729" i="1"/>
  <c r="Q91728" i="1"/>
  <c r="Q91727" i="1"/>
  <c r="Q91726" i="1"/>
  <c r="Q91725" i="1"/>
  <c r="Q91724" i="1"/>
  <c r="Q91723" i="1"/>
  <c r="Q91722" i="1"/>
  <c r="Q91721" i="1"/>
  <c r="Q91720" i="1"/>
  <c r="Q91719" i="1"/>
  <c r="Q91718" i="1"/>
  <c r="Q91717" i="1"/>
  <c r="Q91716" i="1"/>
  <c r="Q91715" i="1"/>
  <c r="Q91714" i="1"/>
  <c r="Q91713" i="1"/>
  <c r="Q91712" i="1"/>
  <c r="Q91711" i="1"/>
  <c r="Q91710" i="1"/>
  <c r="Q91709" i="1"/>
  <c r="Q91708" i="1"/>
  <c r="Q91707" i="1"/>
  <c r="Q91706" i="1"/>
  <c r="Q91705" i="1"/>
  <c r="Q91704" i="1"/>
  <c r="Q91703" i="1"/>
  <c r="Q91702" i="1"/>
  <c r="Q91701" i="1"/>
  <c r="Q91700" i="1"/>
  <c r="Q91699" i="1"/>
  <c r="Q91698" i="1"/>
  <c r="Q91697" i="1"/>
  <c r="Q91696" i="1"/>
  <c r="Q91695" i="1"/>
  <c r="Q91694" i="1"/>
  <c r="Q91693" i="1"/>
  <c r="Q91692" i="1"/>
  <c r="Q91691" i="1"/>
  <c r="Q91690" i="1"/>
  <c r="Q91689" i="1"/>
  <c r="Q91688" i="1"/>
  <c r="Q91687" i="1"/>
  <c r="Q91686" i="1"/>
  <c r="Q91685" i="1"/>
  <c r="Q91684" i="1"/>
  <c r="Q91683" i="1"/>
  <c r="Q91682" i="1"/>
  <c r="Q91681" i="1"/>
  <c r="Q91680" i="1"/>
  <c r="Q91679" i="1"/>
  <c r="Q91678" i="1"/>
  <c r="Q91677" i="1"/>
  <c r="Q91676" i="1"/>
  <c r="Q91675" i="1"/>
  <c r="Q91674" i="1"/>
  <c r="Q91673" i="1"/>
  <c r="Q91672" i="1"/>
  <c r="Q91671" i="1"/>
  <c r="Q91670" i="1"/>
  <c r="Q91669" i="1"/>
  <c r="Q91668" i="1"/>
  <c r="Q91667" i="1"/>
  <c r="Q91666" i="1"/>
  <c r="Q91665" i="1"/>
  <c r="Q91664" i="1"/>
  <c r="Q91663" i="1"/>
  <c r="Q91662" i="1"/>
  <c r="Q91661" i="1"/>
  <c r="Q91660" i="1"/>
  <c r="Q91659" i="1"/>
  <c r="Q91658" i="1"/>
  <c r="Q91657" i="1"/>
  <c r="Q91656" i="1"/>
  <c r="Q91655" i="1"/>
  <c r="Q91654" i="1"/>
  <c r="Q91653" i="1"/>
  <c r="Q91652" i="1"/>
  <c r="Q91651" i="1"/>
  <c r="Q91650" i="1"/>
  <c r="Q91649" i="1"/>
  <c r="Q91648" i="1"/>
  <c r="Q91647" i="1"/>
  <c r="Q91646" i="1"/>
  <c r="Q91645" i="1"/>
  <c r="Q91644" i="1"/>
  <c r="Q91643" i="1"/>
  <c r="Q91642" i="1"/>
  <c r="Q91641" i="1"/>
  <c r="Q91640" i="1"/>
  <c r="Q91639" i="1"/>
  <c r="Q91638" i="1"/>
  <c r="Q91637" i="1"/>
  <c r="Q91636" i="1"/>
  <c r="Q91635" i="1"/>
  <c r="Q91634" i="1"/>
  <c r="Q91633" i="1"/>
  <c r="Q91632" i="1"/>
  <c r="Q91631" i="1"/>
  <c r="Q91630" i="1"/>
  <c r="Q91629" i="1"/>
  <c r="Q91628" i="1"/>
  <c r="Q91627" i="1"/>
  <c r="Q91626" i="1"/>
  <c r="Q91625" i="1"/>
  <c r="Q91624" i="1"/>
  <c r="Q91623" i="1"/>
  <c r="Q91622" i="1"/>
  <c r="Q91621" i="1"/>
  <c r="Q91620" i="1"/>
  <c r="Q91619" i="1"/>
  <c r="Q91618" i="1"/>
  <c r="Q91617" i="1"/>
  <c r="Q91616" i="1"/>
  <c r="Q91615" i="1"/>
  <c r="Q91614" i="1"/>
  <c r="Q91613" i="1"/>
  <c r="Q91612" i="1"/>
  <c r="Q91611" i="1"/>
  <c r="Q91610" i="1"/>
  <c r="Q91609" i="1"/>
  <c r="Q91608" i="1"/>
  <c r="Q91607" i="1"/>
  <c r="Q91606" i="1"/>
  <c r="Q91605" i="1"/>
  <c r="Q91604" i="1"/>
  <c r="Q91603" i="1"/>
  <c r="Q91602" i="1"/>
  <c r="Q91601" i="1"/>
  <c r="Q91600" i="1"/>
  <c r="Q91599" i="1"/>
  <c r="Q91598" i="1"/>
  <c r="Q91597" i="1"/>
  <c r="Q91596" i="1"/>
  <c r="Q91595" i="1"/>
  <c r="Q91594" i="1"/>
  <c r="Q91593" i="1"/>
  <c r="Q91592" i="1"/>
  <c r="Q91591" i="1"/>
  <c r="Q91590" i="1"/>
  <c r="Q91589" i="1"/>
  <c r="Q91588" i="1"/>
  <c r="Q91587" i="1"/>
  <c r="Q91586" i="1"/>
  <c r="Q91585" i="1"/>
  <c r="Q91584" i="1"/>
  <c r="Q91583" i="1"/>
  <c r="Q91582" i="1"/>
  <c r="Q91581" i="1"/>
  <c r="Q91580" i="1"/>
  <c r="Q91579" i="1"/>
  <c r="Q91578" i="1"/>
  <c r="Q91577" i="1"/>
  <c r="Q91576" i="1"/>
  <c r="Q91575" i="1"/>
  <c r="Q91574" i="1"/>
  <c r="Q91573" i="1"/>
  <c r="Q91572" i="1"/>
  <c r="Q91571" i="1"/>
  <c r="Q91570" i="1"/>
  <c r="Q91569" i="1"/>
  <c r="Q91568" i="1"/>
  <c r="Q91567" i="1"/>
  <c r="Q91566" i="1"/>
  <c r="Q91565" i="1"/>
  <c r="Q91564" i="1"/>
  <c r="Q91563" i="1"/>
  <c r="Q91562" i="1"/>
  <c r="Q91561" i="1"/>
  <c r="Q91560" i="1"/>
  <c r="Q91559" i="1"/>
  <c r="Q91558" i="1"/>
  <c r="Q91557" i="1"/>
  <c r="Q91556" i="1"/>
  <c r="Q91555" i="1"/>
  <c r="Q91554" i="1"/>
  <c r="Q91553" i="1"/>
  <c r="Q91552" i="1"/>
  <c r="Q91551" i="1"/>
  <c r="Q91550" i="1"/>
  <c r="Q91549" i="1"/>
  <c r="Q91548" i="1"/>
  <c r="Q91547" i="1"/>
  <c r="Q91546" i="1"/>
  <c r="Q91545" i="1"/>
  <c r="Q91544" i="1"/>
  <c r="Q91543" i="1"/>
  <c r="Q91542" i="1"/>
  <c r="Q91541" i="1"/>
  <c r="Q91540" i="1"/>
  <c r="Q91539" i="1"/>
  <c r="Q91538" i="1"/>
  <c r="Q91537" i="1"/>
  <c r="Q91536" i="1"/>
  <c r="Q91535" i="1"/>
  <c r="Q91534" i="1"/>
  <c r="Q91533" i="1"/>
  <c r="Q91532" i="1"/>
  <c r="Q91531" i="1"/>
  <c r="Q91530" i="1"/>
  <c r="Q91529" i="1"/>
  <c r="Q91528" i="1"/>
  <c r="Q91527" i="1"/>
  <c r="Q91526" i="1"/>
  <c r="Q91525" i="1"/>
  <c r="Q91524" i="1"/>
  <c r="Q91523" i="1"/>
  <c r="Q91522" i="1"/>
  <c r="Q91521" i="1"/>
  <c r="Q91520" i="1"/>
  <c r="Q91519" i="1"/>
  <c r="Q91518" i="1"/>
  <c r="Q91517" i="1"/>
  <c r="Q91516" i="1"/>
  <c r="Q91515" i="1"/>
  <c r="Q91514" i="1"/>
  <c r="Q91513" i="1"/>
  <c r="Q91512" i="1"/>
  <c r="Q91511" i="1"/>
  <c r="Q91510" i="1"/>
  <c r="Q91509" i="1"/>
  <c r="Q91508" i="1"/>
  <c r="Q91507" i="1"/>
  <c r="Q91506" i="1"/>
  <c r="Q91505" i="1"/>
  <c r="Q91504" i="1"/>
  <c r="Q91503" i="1"/>
  <c r="Q91502" i="1"/>
  <c r="Q91501" i="1"/>
  <c r="Q91500" i="1"/>
  <c r="Q91499" i="1"/>
  <c r="Q91498" i="1"/>
  <c r="Q91497" i="1"/>
  <c r="Q91496" i="1"/>
  <c r="Q91495" i="1"/>
  <c r="Q91494" i="1"/>
  <c r="Q91493" i="1"/>
  <c r="Q91492" i="1"/>
  <c r="Q91491" i="1"/>
  <c r="Q91490" i="1"/>
  <c r="Q91489" i="1"/>
  <c r="Q91488" i="1"/>
  <c r="Q91487" i="1"/>
  <c r="Q91486" i="1"/>
  <c r="Q91485" i="1"/>
  <c r="Q91484" i="1"/>
  <c r="Q91483" i="1"/>
  <c r="Q91482" i="1"/>
  <c r="Q91481" i="1"/>
  <c r="Q91480" i="1"/>
  <c r="Q91479" i="1"/>
  <c r="Q91478" i="1"/>
  <c r="Q91477" i="1"/>
  <c r="Q91476" i="1"/>
  <c r="Q91475" i="1"/>
  <c r="Q91474" i="1"/>
  <c r="Q91473" i="1"/>
  <c r="Q91472" i="1"/>
  <c r="Q91471" i="1"/>
  <c r="Q91470" i="1"/>
  <c r="Q91469" i="1"/>
  <c r="Q91468" i="1"/>
  <c r="Q91467" i="1"/>
  <c r="Q91466" i="1"/>
  <c r="Q91465" i="1"/>
  <c r="Q91464" i="1"/>
  <c r="Q91463" i="1"/>
  <c r="Q91462" i="1"/>
  <c r="Q91461" i="1"/>
  <c r="Q91460" i="1"/>
  <c r="Q91459" i="1"/>
  <c r="Q91458" i="1"/>
  <c r="Q91457" i="1"/>
  <c r="Q91456" i="1"/>
  <c r="Q91455" i="1"/>
  <c r="Q91454" i="1"/>
  <c r="Q91453" i="1"/>
  <c r="Q91452" i="1"/>
  <c r="Q91451" i="1"/>
  <c r="Q91450" i="1"/>
  <c r="Q91449" i="1"/>
  <c r="Q91448" i="1"/>
  <c r="Q91447" i="1"/>
  <c r="Q91446" i="1"/>
  <c r="Q91445" i="1"/>
  <c r="Q91444" i="1"/>
  <c r="Q91443" i="1"/>
  <c r="Q91442" i="1"/>
  <c r="Q91441" i="1"/>
  <c r="Q91440" i="1"/>
  <c r="Q91439" i="1"/>
  <c r="Q91438" i="1"/>
  <c r="Q91437" i="1"/>
  <c r="Q91436" i="1"/>
  <c r="Q91435" i="1"/>
  <c r="Q91434" i="1"/>
  <c r="Q91433" i="1"/>
  <c r="Q91432" i="1"/>
  <c r="Q91431" i="1"/>
  <c r="Q91430" i="1"/>
  <c r="Q91429" i="1"/>
  <c r="Q91428" i="1"/>
  <c r="Q91427" i="1"/>
  <c r="Q91426" i="1"/>
  <c r="Q91425" i="1"/>
  <c r="Q91424" i="1"/>
  <c r="Q91423" i="1"/>
  <c r="Q91422" i="1"/>
  <c r="Q91421" i="1"/>
  <c r="Q91420" i="1"/>
  <c r="Q91419" i="1"/>
  <c r="Q91418" i="1"/>
  <c r="Q91417" i="1"/>
  <c r="Q91416" i="1"/>
  <c r="Q91415" i="1"/>
  <c r="Q91414" i="1"/>
  <c r="Q91413" i="1"/>
  <c r="Q91412" i="1"/>
  <c r="Q91411" i="1"/>
  <c r="Q91410" i="1"/>
  <c r="Q91409" i="1"/>
  <c r="Q91408" i="1"/>
  <c r="Q91407" i="1"/>
  <c r="Q91406" i="1"/>
  <c r="Q91405" i="1"/>
  <c r="Q91404" i="1"/>
  <c r="Q91403" i="1"/>
  <c r="Q91402" i="1"/>
  <c r="Q91401" i="1"/>
  <c r="Q91400" i="1"/>
  <c r="Q91399" i="1"/>
  <c r="Q91398" i="1"/>
  <c r="Q91397" i="1"/>
  <c r="Q91396" i="1"/>
  <c r="Q91395" i="1"/>
  <c r="Q91394" i="1"/>
  <c r="Q91393" i="1"/>
  <c r="Q91392" i="1"/>
  <c r="Q91391" i="1"/>
  <c r="Q91390" i="1"/>
  <c r="Q91389" i="1"/>
  <c r="Q91388" i="1"/>
  <c r="Q91387" i="1"/>
  <c r="Q91386" i="1"/>
  <c r="Q91385" i="1"/>
  <c r="Q91384" i="1"/>
  <c r="Q91383" i="1"/>
  <c r="Q91382" i="1"/>
  <c r="Q91381" i="1"/>
  <c r="Q91380" i="1"/>
  <c r="Q91379" i="1"/>
  <c r="Q91378" i="1"/>
  <c r="Q91377" i="1"/>
  <c r="Q91376" i="1"/>
  <c r="Q91375" i="1"/>
  <c r="Q91374" i="1"/>
  <c r="Q91373" i="1"/>
  <c r="Q91372" i="1"/>
  <c r="Q91371" i="1"/>
  <c r="Q91370" i="1"/>
  <c r="Q91369" i="1"/>
  <c r="Q91368" i="1"/>
  <c r="Q91367" i="1"/>
  <c r="Q91366" i="1"/>
  <c r="Q91365" i="1"/>
  <c r="Q91364" i="1"/>
  <c r="Q91363" i="1"/>
  <c r="Q91362" i="1"/>
  <c r="Q91361" i="1"/>
  <c r="Q91360" i="1"/>
  <c r="Q91359" i="1"/>
  <c r="Q91358" i="1"/>
  <c r="Q91357" i="1"/>
  <c r="Q91356" i="1"/>
  <c r="Q91355" i="1"/>
  <c r="Q91354" i="1"/>
  <c r="Q91353" i="1"/>
  <c r="Q91352" i="1"/>
  <c r="Q91351" i="1"/>
  <c r="Q91350" i="1"/>
  <c r="Q91349" i="1"/>
  <c r="Q91348" i="1"/>
  <c r="Q91347" i="1"/>
  <c r="Q91346" i="1"/>
  <c r="Q91345" i="1"/>
  <c r="Q91344" i="1"/>
  <c r="Q91343" i="1"/>
  <c r="Q91342" i="1"/>
  <c r="Q91341" i="1"/>
  <c r="Q91340" i="1"/>
  <c r="Q91339" i="1"/>
  <c r="Q91338" i="1"/>
  <c r="Q91337" i="1"/>
  <c r="Q91336" i="1"/>
  <c r="Q91335" i="1"/>
  <c r="Q91334" i="1"/>
  <c r="Q91333" i="1"/>
  <c r="Q91332" i="1"/>
  <c r="Q91331" i="1"/>
  <c r="Q91330" i="1"/>
  <c r="Q91329" i="1"/>
  <c r="Q91328" i="1"/>
  <c r="Q91327" i="1"/>
  <c r="Q91326" i="1"/>
  <c r="Q91325" i="1"/>
  <c r="Q91324" i="1"/>
  <c r="Q91323" i="1"/>
  <c r="Q91322" i="1"/>
  <c r="Q91321" i="1"/>
  <c r="Q91320" i="1"/>
  <c r="Q91319" i="1"/>
  <c r="Q91318" i="1"/>
  <c r="Q91317" i="1"/>
  <c r="Q91316" i="1"/>
  <c r="Q91315" i="1"/>
  <c r="Q91314" i="1"/>
  <c r="Q91313" i="1"/>
  <c r="Q91312" i="1"/>
  <c r="Q91311" i="1"/>
  <c r="Q91310" i="1"/>
  <c r="Q91309" i="1"/>
  <c r="Q91308" i="1"/>
  <c r="Q91307" i="1"/>
  <c r="Q91306" i="1"/>
  <c r="Q91305" i="1"/>
  <c r="Q91304" i="1"/>
  <c r="Q91303" i="1"/>
  <c r="Q91302" i="1"/>
  <c r="Q91301" i="1"/>
  <c r="Q91300" i="1"/>
  <c r="Q91299" i="1"/>
  <c r="Q91298" i="1"/>
  <c r="Q91297" i="1"/>
  <c r="Q91296" i="1"/>
  <c r="Q91295" i="1"/>
  <c r="Q91294" i="1"/>
  <c r="Q91293" i="1"/>
  <c r="Q91292" i="1"/>
  <c r="Q91291" i="1"/>
  <c r="Q91290" i="1"/>
  <c r="Q91289" i="1"/>
  <c r="Q91288" i="1"/>
  <c r="Q91287" i="1"/>
  <c r="Q91286" i="1"/>
  <c r="Q91285" i="1"/>
  <c r="Q91284" i="1"/>
  <c r="Q91283" i="1"/>
  <c r="Q91282" i="1"/>
  <c r="Q91281" i="1"/>
  <c r="Q91280" i="1"/>
  <c r="Q91279" i="1"/>
  <c r="Q91278" i="1"/>
  <c r="Q91277" i="1"/>
  <c r="Q91276" i="1"/>
  <c r="Q91275" i="1"/>
  <c r="Q91274" i="1"/>
  <c r="Q91273" i="1"/>
  <c r="Q91272" i="1"/>
  <c r="Q91271" i="1"/>
  <c r="Q91270" i="1"/>
  <c r="Q91269" i="1"/>
  <c r="Q91268" i="1"/>
  <c r="Q91267" i="1"/>
  <c r="Q91266" i="1"/>
  <c r="Q91265" i="1"/>
  <c r="Q91264" i="1"/>
  <c r="Q91263" i="1"/>
  <c r="Q91262" i="1"/>
  <c r="Q91261" i="1"/>
  <c r="Q91260" i="1"/>
  <c r="Q91259" i="1"/>
  <c r="Q91258" i="1"/>
  <c r="Q91257" i="1"/>
  <c r="Q91256" i="1"/>
  <c r="Q91255" i="1"/>
  <c r="Q91254" i="1"/>
  <c r="Q91253" i="1"/>
  <c r="Q91252" i="1"/>
  <c r="Q91251" i="1"/>
  <c r="Q91250" i="1"/>
  <c r="Q91249" i="1"/>
  <c r="Q91248" i="1"/>
  <c r="Q91247" i="1"/>
  <c r="Q91246" i="1"/>
  <c r="Q91245" i="1"/>
  <c r="Q91244" i="1"/>
  <c r="Q91243" i="1"/>
  <c r="Q91242" i="1"/>
  <c r="Q91241" i="1"/>
  <c r="Q91240" i="1"/>
  <c r="Q91239" i="1"/>
  <c r="Q91238" i="1"/>
  <c r="Q91237" i="1"/>
  <c r="Q91236" i="1"/>
  <c r="Q91235" i="1"/>
  <c r="Q91234" i="1"/>
  <c r="Q91233" i="1"/>
  <c r="Q91232" i="1"/>
  <c r="Q91231" i="1"/>
  <c r="Q91230" i="1"/>
  <c r="Q91229" i="1"/>
  <c r="Q91228" i="1"/>
  <c r="Q91227" i="1"/>
  <c r="Q91226" i="1"/>
  <c r="Q91225" i="1"/>
  <c r="Q91224" i="1"/>
  <c r="Q91223" i="1"/>
  <c r="Q91222" i="1"/>
  <c r="Q91221" i="1"/>
  <c r="Q91220" i="1"/>
  <c r="Q91219" i="1"/>
  <c r="Q91218" i="1"/>
  <c r="Q91217" i="1"/>
  <c r="Q91216" i="1"/>
  <c r="Q91215" i="1"/>
  <c r="Q91214" i="1"/>
  <c r="Q91213" i="1"/>
  <c r="Q91212" i="1"/>
  <c r="Q91211" i="1"/>
  <c r="Q91210" i="1"/>
  <c r="Q91209" i="1"/>
  <c r="Q91208" i="1"/>
  <c r="Q91207" i="1"/>
  <c r="Q91206" i="1"/>
  <c r="Q91205" i="1"/>
  <c r="Q91204" i="1"/>
  <c r="Q91203" i="1"/>
  <c r="Q91202" i="1"/>
  <c r="Q91201" i="1"/>
  <c r="Q91200" i="1"/>
  <c r="Q91199" i="1"/>
  <c r="Q91198" i="1"/>
  <c r="Q91197" i="1"/>
  <c r="Q91196" i="1"/>
  <c r="Q91195" i="1"/>
  <c r="Q91194" i="1"/>
  <c r="Q91193" i="1"/>
  <c r="Q91192" i="1"/>
  <c r="Q91191" i="1"/>
  <c r="Q91190" i="1"/>
  <c r="Q91189" i="1"/>
  <c r="Q91188" i="1"/>
  <c r="Q91187" i="1"/>
  <c r="Q91186" i="1"/>
  <c r="Q91185" i="1"/>
  <c r="Q91184" i="1"/>
  <c r="Q91183" i="1"/>
  <c r="Q91182" i="1"/>
  <c r="Q91181" i="1"/>
  <c r="Q91180" i="1"/>
  <c r="Q91179" i="1"/>
  <c r="Q91178" i="1"/>
  <c r="Q91177" i="1"/>
  <c r="Q91176" i="1"/>
  <c r="Q91175" i="1"/>
  <c r="Q91174" i="1"/>
  <c r="Q91173" i="1"/>
  <c r="Q91172" i="1"/>
  <c r="Q91171" i="1"/>
  <c r="Q91170" i="1"/>
  <c r="Q91169" i="1"/>
  <c r="Q91168" i="1"/>
  <c r="Q91167" i="1"/>
  <c r="Q91166" i="1"/>
  <c r="Q91165" i="1"/>
  <c r="Q91164" i="1"/>
  <c r="Q91163" i="1"/>
  <c r="Q91162" i="1"/>
  <c r="Q91161" i="1"/>
  <c r="Q91160" i="1"/>
  <c r="Q91159" i="1"/>
  <c r="Q91158" i="1"/>
  <c r="Q91157" i="1"/>
  <c r="Q91156" i="1"/>
  <c r="Q91155" i="1"/>
  <c r="Q91154" i="1"/>
  <c r="Q91153" i="1"/>
  <c r="Q91152" i="1"/>
  <c r="Q91151" i="1"/>
  <c r="Q91150" i="1"/>
  <c r="Q91149" i="1"/>
  <c r="Q91148" i="1"/>
  <c r="Q91147" i="1"/>
  <c r="Q91146" i="1"/>
  <c r="Q91145" i="1"/>
  <c r="Q91144" i="1"/>
  <c r="Q91143" i="1"/>
  <c r="Q91142" i="1"/>
  <c r="Q91141" i="1"/>
  <c r="Q91140" i="1"/>
  <c r="Q91139" i="1"/>
  <c r="Q91138" i="1"/>
  <c r="Q91137" i="1"/>
  <c r="Q91136" i="1"/>
  <c r="Q91135" i="1"/>
  <c r="Q91134" i="1"/>
  <c r="Q91133" i="1"/>
  <c r="Q91132" i="1"/>
  <c r="Q91131" i="1"/>
  <c r="Q91130" i="1"/>
  <c r="Q91129" i="1"/>
  <c r="Q91128" i="1"/>
  <c r="Q91127" i="1"/>
  <c r="Q91126" i="1"/>
  <c r="Q91125" i="1"/>
  <c r="Q91124" i="1"/>
  <c r="Q91123" i="1"/>
  <c r="Q91122" i="1"/>
  <c r="Q91121" i="1"/>
  <c r="Q91120" i="1"/>
  <c r="Q91119" i="1"/>
  <c r="Q91118" i="1"/>
  <c r="Q91117" i="1"/>
  <c r="Q91116" i="1"/>
  <c r="Q91115" i="1"/>
  <c r="Q91114" i="1"/>
  <c r="Q91113" i="1"/>
  <c r="Q91112" i="1"/>
  <c r="Q91111" i="1"/>
  <c r="Q91110" i="1"/>
  <c r="Q91109" i="1"/>
  <c r="Q91108" i="1"/>
  <c r="Q91107" i="1"/>
  <c r="Q91106" i="1"/>
  <c r="Q91105" i="1"/>
  <c r="Q91104" i="1"/>
  <c r="Q91103" i="1"/>
  <c r="Q91102" i="1"/>
  <c r="Q91101" i="1"/>
  <c r="Q91100" i="1"/>
  <c r="Q91099" i="1"/>
  <c r="Q91098" i="1"/>
  <c r="Q91097" i="1"/>
  <c r="Q91096" i="1"/>
  <c r="Q91095" i="1"/>
  <c r="Q91094" i="1"/>
  <c r="Q91093" i="1"/>
  <c r="Q91092" i="1"/>
  <c r="Q91091" i="1"/>
  <c r="Q91090" i="1"/>
  <c r="Q91089" i="1"/>
  <c r="Q91088" i="1"/>
  <c r="Q91087" i="1"/>
  <c r="Q91086" i="1"/>
  <c r="Q91085" i="1"/>
  <c r="Q91084" i="1"/>
  <c r="Q91083" i="1"/>
  <c r="Q91082" i="1"/>
  <c r="Q91081" i="1"/>
  <c r="Q91080" i="1"/>
  <c r="Q91079" i="1"/>
  <c r="Q91078" i="1"/>
  <c r="Q91077" i="1"/>
  <c r="Q91076" i="1"/>
  <c r="Q91075" i="1"/>
  <c r="Q91074" i="1"/>
  <c r="Q91073" i="1"/>
  <c r="Q91072" i="1"/>
  <c r="Q91071" i="1"/>
  <c r="Q91070" i="1"/>
  <c r="Q91069" i="1"/>
  <c r="Q91068" i="1"/>
  <c r="Q91067" i="1"/>
  <c r="Q91066" i="1"/>
  <c r="Q91065" i="1"/>
  <c r="Q91064" i="1"/>
  <c r="Q91063" i="1"/>
  <c r="Q91062" i="1"/>
  <c r="Q91061" i="1"/>
  <c r="Q91060" i="1"/>
  <c r="Q91059" i="1"/>
  <c r="Q91058" i="1"/>
  <c r="Q91057" i="1"/>
  <c r="Q91056" i="1"/>
  <c r="Q91055" i="1"/>
  <c r="Q91054" i="1"/>
  <c r="Q91053" i="1"/>
  <c r="Q91052" i="1"/>
  <c r="Q91051" i="1"/>
  <c r="Q91050" i="1"/>
  <c r="Q91049" i="1"/>
  <c r="Q91048" i="1"/>
  <c r="Q91047" i="1"/>
  <c r="Q91046" i="1"/>
  <c r="Q91045" i="1"/>
  <c r="Q91044" i="1"/>
  <c r="Q91043" i="1"/>
  <c r="Q91042" i="1"/>
  <c r="Q91041" i="1"/>
  <c r="Q91040" i="1"/>
  <c r="Q91039" i="1"/>
  <c r="Q91038" i="1"/>
  <c r="Q91037" i="1"/>
  <c r="Q91036" i="1"/>
  <c r="Q91035" i="1"/>
  <c r="Q91034" i="1"/>
  <c r="Q91033" i="1"/>
  <c r="Q91032" i="1"/>
  <c r="Q91031" i="1"/>
  <c r="Q91030" i="1"/>
  <c r="Q91029" i="1"/>
  <c r="Q91028" i="1"/>
  <c r="Q91027" i="1"/>
  <c r="Q91026" i="1"/>
  <c r="Q91025" i="1"/>
  <c r="Q91024" i="1"/>
  <c r="Q91023" i="1"/>
  <c r="Q91022" i="1"/>
  <c r="Q91021" i="1"/>
  <c r="Q91020" i="1"/>
  <c r="Q91019" i="1"/>
  <c r="Q91018" i="1"/>
  <c r="Q91017" i="1"/>
  <c r="Q91016" i="1"/>
  <c r="Q91015" i="1"/>
  <c r="Q91014" i="1"/>
  <c r="Q91013" i="1"/>
  <c r="Q91012" i="1"/>
  <c r="Q91011" i="1"/>
  <c r="Q91010" i="1"/>
  <c r="Q91009" i="1"/>
  <c r="Q91008" i="1"/>
  <c r="Q91007" i="1"/>
  <c r="Q91006" i="1"/>
  <c r="Q91005" i="1"/>
  <c r="Q91004" i="1"/>
  <c r="Q91003" i="1"/>
  <c r="Q91002" i="1"/>
  <c r="Q91001" i="1"/>
  <c r="Q91000" i="1"/>
  <c r="Q90999" i="1"/>
  <c r="Q90998" i="1"/>
  <c r="Q90997" i="1"/>
  <c r="Q90996" i="1"/>
  <c r="Q90995" i="1"/>
  <c r="Q90994" i="1"/>
  <c r="Q90993" i="1"/>
  <c r="Q90992" i="1"/>
  <c r="Q90991" i="1"/>
  <c r="Q90990" i="1"/>
  <c r="Q90989" i="1"/>
  <c r="Q90988" i="1"/>
  <c r="Q90987" i="1"/>
  <c r="Q90986" i="1"/>
  <c r="Q90985" i="1"/>
  <c r="Q90984" i="1"/>
  <c r="Q90983" i="1"/>
  <c r="Q90982" i="1"/>
  <c r="Q90981" i="1"/>
  <c r="Q90980" i="1"/>
  <c r="Q90979" i="1"/>
  <c r="Q90978" i="1"/>
  <c r="Q90977" i="1"/>
  <c r="Q90976" i="1"/>
  <c r="Q90975" i="1"/>
  <c r="Q90974" i="1"/>
  <c r="Q90973" i="1"/>
  <c r="Q90972" i="1"/>
  <c r="Q90971" i="1"/>
  <c r="Q90970" i="1"/>
  <c r="Q90969" i="1"/>
  <c r="Q90968" i="1"/>
  <c r="Q90967" i="1"/>
  <c r="Q90966" i="1"/>
  <c r="Q90965" i="1"/>
  <c r="Q90964" i="1"/>
  <c r="Q90963" i="1"/>
  <c r="Q90962" i="1"/>
  <c r="Q90961" i="1"/>
  <c r="Q90960" i="1"/>
  <c r="Q90959" i="1"/>
  <c r="Q90958" i="1"/>
  <c r="Q90957" i="1"/>
  <c r="Q90956" i="1"/>
  <c r="Q90955" i="1"/>
  <c r="Q90954" i="1"/>
  <c r="Q90953" i="1"/>
  <c r="Q90952" i="1"/>
  <c r="Q90951" i="1"/>
  <c r="Q90950" i="1"/>
  <c r="Q90949" i="1"/>
  <c r="Q90948" i="1"/>
  <c r="Q90947" i="1"/>
  <c r="Q90946" i="1"/>
  <c r="Q90945" i="1"/>
  <c r="Q90944" i="1"/>
  <c r="Q90943" i="1"/>
  <c r="Q90942" i="1"/>
  <c r="Q90941" i="1"/>
  <c r="Q90940" i="1"/>
  <c r="Q90939" i="1"/>
  <c r="Q90938" i="1"/>
  <c r="Q90937" i="1"/>
  <c r="Q90936" i="1"/>
  <c r="Q90935" i="1"/>
  <c r="Q90934" i="1"/>
  <c r="Q90933" i="1"/>
  <c r="Q90932" i="1"/>
  <c r="Q90931" i="1"/>
  <c r="Q90930" i="1"/>
  <c r="Q90929" i="1"/>
  <c r="Q90928" i="1"/>
  <c r="Q90927" i="1"/>
  <c r="Q90926" i="1"/>
  <c r="Q90925" i="1"/>
  <c r="Q90924" i="1"/>
  <c r="Q90923" i="1"/>
  <c r="Q90922" i="1"/>
  <c r="Q90921" i="1"/>
  <c r="Q90920" i="1"/>
  <c r="Q90919" i="1"/>
  <c r="Q90918" i="1"/>
  <c r="Q90917" i="1"/>
  <c r="Q90916" i="1"/>
  <c r="Q90915" i="1"/>
  <c r="Q90914" i="1"/>
  <c r="Q90913" i="1"/>
  <c r="Q90912" i="1"/>
  <c r="Q90911" i="1"/>
  <c r="Q90910" i="1"/>
  <c r="Q90909" i="1"/>
  <c r="Q90908" i="1"/>
  <c r="Q90907" i="1"/>
  <c r="Q90906" i="1"/>
  <c r="Q90905" i="1"/>
  <c r="Q90904" i="1"/>
  <c r="Q90903" i="1"/>
  <c r="Q90902" i="1"/>
  <c r="Q90901" i="1"/>
  <c r="Q90900" i="1"/>
  <c r="Q90899" i="1"/>
  <c r="Q90898" i="1"/>
  <c r="Q90897" i="1"/>
  <c r="Q90896" i="1"/>
  <c r="Q90895" i="1"/>
  <c r="Q90894" i="1"/>
  <c r="Q90893" i="1"/>
  <c r="Q90892" i="1"/>
  <c r="Q90891" i="1"/>
  <c r="Q90890" i="1"/>
  <c r="Q90889" i="1"/>
  <c r="Q90888" i="1"/>
  <c r="Q90887" i="1"/>
  <c r="Q90886" i="1"/>
  <c r="Q90885" i="1"/>
  <c r="Q90884" i="1"/>
  <c r="Q90883" i="1"/>
  <c r="Q90882" i="1"/>
  <c r="Q90881" i="1"/>
  <c r="Q90880" i="1"/>
  <c r="Q90879" i="1"/>
  <c r="Q90878" i="1"/>
  <c r="Q90877" i="1"/>
  <c r="Q90876" i="1"/>
  <c r="Q90875" i="1"/>
  <c r="Q90874" i="1"/>
  <c r="Q90873" i="1"/>
  <c r="Q90872" i="1"/>
  <c r="Q90871" i="1"/>
  <c r="Q90870" i="1"/>
  <c r="Q90869" i="1"/>
  <c r="Q90868" i="1"/>
  <c r="Q90867" i="1"/>
  <c r="Q90866" i="1"/>
  <c r="Q90865" i="1"/>
  <c r="Q90864" i="1"/>
  <c r="Q90863" i="1"/>
  <c r="Q90862" i="1"/>
  <c r="Q90861" i="1"/>
  <c r="Q90860" i="1"/>
  <c r="Q90859" i="1"/>
  <c r="Q90858" i="1"/>
  <c r="Q90857" i="1"/>
  <c r="Q90856" i="1"/>
  <c r="Q90855" i="1"/>
  <c r="Q90854" i="1"/>
  <c r="Q90853" i="1"/>
  <c r="Q90852" i="1"/>
  <c r="Q90851" i="1"/>
  <c r="Q90850" i="1"/>
  <c r="Q90849" i="1"/>
  <c r="Q90848" i="1"/>
  <c r="Q90847" i="1"/>
  <c r="Q90846" i="1"/>
  <c r="Q90845" i="1"/>
  <c r="Q90844" i="1"/>
  <c r="Q90843" i="1"/>
  <c r="Q90842" i="1"/>
  <c r="Q90841" i="1"/>
  <c r="Q90840" i="1"/>
  <c r="Q90839" i="1"/>
  <c r="Q90838" i="1"/>
  <c r="Q90837" i="1"/>
  <c r="Q90836" i="1"/>
  <c r="Q90835" i="1"/>
  <c r="Q90834" i="1"/>
  <c r="Q90833" i="1"/>
  <c r="Q90832" i="1"/>
  <c r="Q90831" i="1"/>
  <c r="Q90830" i="1"/>
  <c r="Q90829" i="1"/>
  <c r="Q90828" i="1"/>
  <c r="Q90827" i="1"/>
  <c r="Q90826" i="1"/>
  <c r="Q90825" i="1"/>
  <c r="Q90824" i="1"/>
  <c r="Q90823" i="1"/>
  <c r="Q90822" i="1"/>
  <c r="Q90821" i="1"/>
  <c r="Q90820" i="1"/>
  <c r="Q90819" i="1"/>
  <c r="Q90818" i="1"/>
  <c r="Q90817" i="1"/>
  <c r="Q90816" i="1"/>
  <c r="Q90815" i="1"/>
  <c r="Q90814" i="1"/>
  <c r="Q90813" i="1"/>
  <c r="Q90812" i="1"/>
  <c r="Q90811" i="1"/>
  <c r="Q90810" i="1"/>
  <c r="Q90809" i="1"/>
  <c r="Q90808" i="1"/>
  <c r="Q90807" i="1"/>
  <c r="Q90806" i="1"/>
  <c r="Q90805" i="1"/>
  <c r="Q90804" i="1"/>
  <c r="Q90803" i="1"/>
  <c r="Q90802" i="1"/>
  <c r="Q90801" i="1"/>
  <c r="Q90800" i="1"/>
  <c r="Q90799" i="1"/>
  <c r="Q90798" i="1"/>
  <c r="Q90797" i="1"/>
  <c r="Q90796" i="1"/>
  <c r="Q90795" i="1"/>
  <c r="Q90794" i="1"/>
  <c r="Q90793" i="1"/>
  <c r="Q90792" i="1"/>
  <c r="Q90791" i="1"/>
  <c r="Q90790" i="1"/>
  <c r="Q90789" i="1"/>
  <c r="Q90788" i="1"/>
  <c r="Q90787" i="1"/>
  <c r="Q90786" i="1"/>
  <c r="Q90785" i="1"/>
  <c r="Q90784" i="1"/>
  <c r="Q90783" i="1"/>
  <c r="Q90782" i="1"/>
  <c r="Q90781" i="1"/>
  <c r="Q90780" i="1"/>
  <c r="Q90779" i="1"/>
  <c r="Q90778" i="1"/>
  <c r="Q90777" i="1"/>
  <c r="Q90776" i="1"/>
  <c r="Q90775" i="1"/>
  <c r="Q90774" i="1"/>
  <c r="Q90773" i="1"/>
  <c r="Q90772" i="1"/>
  <c r="Q90771" i="1"/>
  <c r="Q90770" i="1"/>
  <c r="Q90769" i="1"/>
  <c r="Q90768" i="1"/>
  <c r="Q90767" i="1"/>
  <c r="Q90766" i="1"/>
  <c r="Q90765" i="1"/>
  <c r="Q90764" i="1"/>
  <c r="Q90763" i="1"/>
  <c r="Q90762" i="1"/>
  <c r="Q90761" i="1"/>
  <c r="Q90760" i="1"/>
  <c r="Q90759" i="1"/>
  <c r="Q90758" i="1"/>
  <c r="Q90757" i="1"/>
  <c r="Q90756" i="1"/>
  <c r="Q90755" i="1"/>
  <c r="Q90754" i="1"/>
  <c r="Q90753" i="1"/>
  <c r="Q90752" i="1"/>
  <c r="Q90751" i="1"/>
  <c r="Q90750" i="1"/>
  <c r="Q90749" i="1"/>
  <c r="Q90748" i="1"/>
  <c r="Q90747" i="1"/>
  <c r="Q90746" i="1"/>
  <c r="Q90745" i="1"/>
  <c r="Q90744" i="1"/>
  <c r="Q90743" i="1"/>
  <c r="Q90742" i="1"/>
  <c r="Q90741" i="1"/>
  <c r="Q90740" i="1"/>
  <c r="Q90739" i="1"/>
  <c r="Q90738" i="1"/>
  <c r="Q90737" i="1"/>
  <c r="Q90736" i="1"/>
  <c r="Q90735" i="1"/>
  <c r="Q90734" i="1"/>
  <c r="Q90733" i="1"/>
  <c r="Q90732" i="1"/>
  <c r="Q90731" i="1"/>
  <c r="Q90730" i="1"/>
  <c r="Q90729" i="1"/>
  <c r="Q90728" i="1"/>
  <c r="Q90727" i="1"/>
  <c r="Q90726" i="1"/>
  <c r="Q90725" i="1"/>
  <c r="Q90724" i="1"/>
  <c r="Q90723" i="1"/>
  <c r="Q90722" i="1"/>
  <c r="Q90721" i="1"/>
  <c r="Q90720" i="1"/>
  <c r="Q90719" i="1"/>
  <c r="Q90718" i="1"/>
  <c r="Q90717" i="1"/>
  <c r="Q90716" i="1"/>
  <c r="Q90715" i="1"/>
  <c r="Q90714" i="1"/>
  <c r="Q90713" i="1"/>
  <c r="Q90712" i="1"/>
  <c r="Q90711" i="1"/>
  <c r="Q90710" i="1"/>
  <c r="Q90709" i="1"/>
  <c r="Q90708" i="1"/>
  <c r="Q90707" i="1"/>
  <c r="Q90706" i="1"/>
  <c r="Q90705" i="1"/>
  <c r="Q90704" i="1"/>
  <c r="Q90703" i="1"/>
  <c r="Q90702" i="1"/>
  <c r="Q90701" i="1"/>
  <c r="Q90700" i="1"/>
  <c r="Q90699" i="1"/>
  <c r="Q90698" i="1"/>
  <c r="Q90697" i="1"/>
  <c r="Q90696" i="1"/>
  <c r="Q90695" i="1"/>
  <c r="Q90694" i="1"/>
  <c r="Q90693" i="1"/>
  <c r="Q90692" i="1"/>
  <c r="Q90691" i="1"/>
  <c r="Q90690" i="1"/>
  <c r="Q90689" i="1"/>
  <c r="Q90688" i="1"/>
  <c r="Q90687" i="1"/>
  <c r="Q90686" i="1"/>
  <c r="Q90685" i="1"/>
  <c r="Q90684" i="1"/>
  <c r="Q90683" i="1"/>
  <c r="Q90682" i="1"/>
  <c r="Q90681" i="1"/>
  <c r="Q90680" i="1"/>
  <c r="Q90679" i="1"/>
  <c r="Q90678" i="1"/>
  <c r="Q90677" i="1"/>
  <c r="Q90676" i="1"/>
  <c r="Q90675" i="1"/>
  <c r="Q90674" i="1"/>
  <c r="Q90673" i="1"/>
  <c r="Q90672" i="1"/>
  <c r="Q90671" i="1"/>
  <c r="Q90670" i="1"/>
  <c r="Q90669" i="1"/>
  <c r="Q90668" i="1"/>
  <c r="Q90667" i="1"/>
  <c r="Q90666" i="1"/>
  <c r="Q90665" i="1"/>
  <c r="Q90664" i="1"/>
  <c r="Q90663" i="1"/>
  <c r="Q90662" i="1"/>
  <c r="Q90661" i="1"/>
  <c r="Q90660" i="1"/>
  <c r="Q90659" i="1"/>
  <c r="Q90658" i="1"/>
  <c r="Q90657" i="1"/>
  <c r="Q90656" i="1"/>
  <c r="Q90655" i="1"/>
  <c r="Q90654" i="1"/>
  <c r="Q90653" i="1"/>
  <c r="Q90652" i="1"/>
  <c r="Q90651" i="1"/>
  <c r="Q90650" i="1"/>
  <c r="Q90649" i="1"/>
  <c r="Q90648" i="1"/>
  <c r="Q90647" i="1"/>
  <c r="Q90646" i="1"/>
  <c r="Q90645" i="1"/>
  <c r="Q90644" i="1"/>
  <c r="Q90643" i="1"/>
  <c r="Q90642" i="1"/>
  <c r="Q90641" i="1"/>
  <c r="Q90640" i="1"/>
  <c r="Q90639" i="1"/>
  <c r="Q90638" i="1"/>
  <c r="Q90637" i="1"/>
  <c r="Q90636" i="1"/>
  <c r="Q90635" i="1"/>
  <c r="Q90634" i="1"/>
  <c r="Q90633" i="1"/>
  <c r="Q90632" i="1"/>
  <c r="Q90631" i="1"/>
  <c r="Q90630" i="1"/>
  <c r="Q90629" i="1"/>
  <c r="Q90628" i="1"/>
  <c r="Q90627" i="1"/>
  <c r="Q90626" i="1"/>
  <c r="Q90625" i="1"/>
  <c r="Q90624" i="1"/>
  <c r="Q90623" i="1"/>
  <c r="Q90622" i="1"/>
  <c r="Q90621" i="1"/>
  <c r="Q90620" i="1"/>
  <c r="Q90619" i="1"/>
  <c r="Q90618" i="1"/>
  <c r="Q90617" i="1"/>
  <c r="Q90616" i="1"/>
  <c r="Q90615" i="1"/>
  <c r="Q90614" i="1"/>
  <c r="Q90613" i="1"/>
  <c r="Q90612" i="1"/>
  <c r="Q90611" i="1"/>
  <c r="Q90610" i="1"/>
  <c r="Q90609" i="1"/>
  <c r="Q90608" i="1"/>
  <c r="Q90607" i="1"/>
  <c r="Q90606" i="1"/>
  <c r="Q90605" i="1"/>
  <c r="Q90604" i="1"/>
  <c r="Q90603" i="1"/>
  <c r="Q90602" i="1"/>
  <c r="Q90601" i="1"/>
  <c r="Q90600" i="1"/>
  <c r="Q90599" i="1"/>
  <c r="Q90598" i="1"/>
  <c r="Q90597" i="1"/>
  <c r="Q90596" i="1"/>
  <c r="Q90595" i="1"/>
  <c r="Q90594" i="1"/>
  <c r="Q90593" i="1"/>
  <c r="Q90592" i="1"/>
  <c r="Q90591" i="1"/>
  <c r="Q90590" i="1"/>
  <c r="Q90589" i="1"/>
  <c r="Q90588" i="1"/>
  <c r="Q90587" i="1"/>
  <c r="Q90586" i="1"/>
  <c r="Q90585" i="1"/>
  <c r="Q90584" i="1"/>
  <c r="Q90583" i="1"/>
  <c r="Q90582" i="1"/>
  <c r="Q90581" i="1"/>
  <c r="Q90580" i="1"/>
  <c r="Q90579" i="1"/>
  <c r="Q90578" i="1"/>
  <c r="Q90577" i="1"/>
  <c r="Q90576" i="1"/>
  <c r="Q90575" i="1"/>
  <c r="Q90574" i="1"/>
  <c r="Q90573" i="1"/>
  <c r="Q90572" i="1"/>
  <c r="Q90571" i="1"/>
  <c r="Q90570" i="1"/>
  <c r="Q90569" i="1"/>
  <c r="Q90568" i="1"/>
  <c r="Q90567" i="1"/>
  <c r="Q90566" i="1"/>
  <c r="Q90565" i="1"/>
  <c r="Q90564" i="1"/>
  <c r="Q90563" i="1"/>
  <c r="Q90562" i="1"/>
  <c r="Q90561" i="1"/>
  <c r="Q90560" i="1"/>
  <c r="Q90559" i="1"/>
  <c r="Q90558" i="1"/>
  <c r="Q90557" i="1"/>
  <c r="Q90556" i="1"/>
  <c r="Q90555" i="1"/>
  <c r="Q90554" i="1"/>
  <c r="Q90553" i="1"/>
  <c r="Q90552" i="1"/>
  <c r="Q90551" i="1"/>
  <c r="Q90550" i="1"/>
  <c r="Q90549" i="1"/>
  <c r="Q90548" i="1"/>
  <c r="Q90547" i="1"/>
  <c r="Q90546" i="1"/>
  <c r="Q90545" i="1"/>
  <c r="Q90544" i="1"/>
  <c r="Q90543" i="1"/>
  <c r="Q90542" i="1"/>
  <c r="Q90541" i="1"/>
  <c r="Q90540" i="1"/>
  <c r="Q90539" i="1"/>
  <c r="Q90538" i="1"/>
  <c r="Q90537" i="1"/>
  <c r="Q90536" i="1"/>
  <c r="Q90535" i="1"/>
  <c r="Q90534" i="1"/>
  <c r="Q90533" i="1"/>
  <c r="Q90532" i="1"/>
  <c r="Q90531" i="1"/>
  <c r="Q90530" i="1"/>
  <c r="Q90529" i="1"/>
  <c r="Q90528" i="1"/>
  <c r="Q90527" i="1"/>
  <c r="Q90526" i="1"/>
  <c r="Q90525" i="1"/>
  <c r="Q90524" i="1"/>
  <c r="Q90523" i="1"/>
  <c r="Q90522" i="1"/>
  <c r="Q90521" i="1"/>
  <c r="Q90520" i="1"/>
  <c r="Q90519" i="1"/>
  <c r="Q90518" i="1"/>
  <c r="Q90517" i="1"/>
  <c r="Q90516" i="1"/>
  <c r="Q90515" i="1"/>
  <c r="Q90514" i="1"/>
  <c r="Q90513" i="1"/>
  <c r="Q90512" i="1"/>
  <c r="Q90511" i="1"/>
  <c r="Q90510" i="1"/>
  <c r="Q90509" i="1"/>
  <c r="Q90508" i="1"/>
  <c r="Q90507" i="1"/>
  <c r="Q90506" i="1"/>
  <c r="Q90505" i="1"/>
  <c r="Q90504" i="1"/>
  <c r="Q90503" i="1"/>
  <c r="Q90502" i="1"/>
  <c r="Q90501" i="1"/>
  <c r="Q90500" i="1"/>
  <c r="Q90499" i="1"/>
  <c r="Q90498" i="1"/>
  <c r="Q90497" i="1"/>
  <c r="Q90496" i="1"/>
  <c r="Q90495" i="1"/>
  <c r="Q90494" i="1"/>
  <c r="Q90493" i="1"/>
  <c r="Q90492" i="1"/>
  <c r="Q90491" i="1"/>
  <c r="Q90490" i="1"/>
  <c r="Q90489" i="1"/>
  <c r="Q90488" i="1"/>
  <c r="Q90487" i="1"/>
  <c r="Q90486" i="1"/>
  <c r="Q90485" i="1"/>
  <c r="Q90484" i="1"/>
  <c r="Q90483" i="1"/>
  <c r="Q90482" i="1"/>
  <c r="Q90481" i="1"/>
  <c r="Q90480" i="1"/>
  <c r="Q90479" i="1"/>
  <c r="Q90478" i="1"/>
  <c r="Q90477" i="1"/>
  <c r="Q90476" i="1"/>
  <c r="Q90475" i="1"/>
  <c r="Q90474" i="1"/>
  <c r="Q90473" i="1"/>
  <c r="Q90472" i="1"/>
  <c r="Q90471" i="1"/>
  <c r="Q90470" i="1"/>
  <c r="Q90469" i="1"/>
  <c r="Q90468" i="1"/>
  <c r="Q90467" i="1"/>
  <c r="Q90466" i="1"/>
  <c r="Q90465" i="1"/>
  <c r="Q90464" i="1"/>
  <c r="Q90463" i="1"/>
  <c r="Q90462" i="1"/>
  <c r="Q90461" i="1"/>
  <c r="Q90460" i="1"/>
  <c r="Q90459" i="1"/>
  <c r="Q90458" i="1"/>
  <c r="Q90457" i="1"/>
  <c r="Q90456" i="1"/>
  <c r="Q90455" i="1"/>
  <c r="Q90454" i="1"/>
  <c r="Q90453" i="1"/>
  <c r="Q90452" i="1"/>
  <c r="Q90451" i="1"/>
  <c r="Q90450" i="1"/>
  <c r="Q90449" i="1"/>
  <c r="Q90448" i="1"/>
  <c r="Q90447" i="1"/>
  <c r="Q90446" i="1"/>
  <c r="Q90445" i="1"/>
  <c r="Q90444" i="1"/>
  <c r="Q90443" i="1"/>
  <c r="Q90442" i="1"/>
  <c r="Q90441" i="1"/>
  <c r="Q90440" i="1"/>
  <c r="Q90439" i="1"/>
  <c r="Q90438" i="1"/>
  <c r="Q90437" i="1"/>
  <c r="Q90436" i="1"/>
  <c r="Q90435" i="1"/>
  <c r="Q90434" i="1"/>
  <c r="Q90433" i="1"/>
  <c r="Q90432" i="1"/>
  <c r="Q90431" i="1"/>
  <c r="Q90430" i="1"/>
  <c r="Q90429" i="1"/>
  <c r="Q90428" i="1"/>
  <c r="Q90427" i="1"/>
  <c r="Q90426" i="1"/>
  <c r="Q90425" i="1"/>
  <c r="Q90424" i="1"/>
  <c r="Q90423" i="1"/>
  <c r="Q90422" i="1"/>
  <c r="Q90421" i="1"/>
  <c r="Q90420" i="1"/>
  <c r="Q90419" i="1"/>
  <c r="Q90418" i="1"/>
  <c r="Q90417" i="1"/>
  <c r="Q90416" i="1"/>
  <c r="Q90415" i="1"/>
  <c r="Q90414" i="1"/>
  <c r="Q90413" i="1"/>
  <c r="Q90412" i="1"/>
  <c r="Q90411" i="1"/>
  <c r="Q90410" i="1"/>
  <c r="Q90409" i="1"/>
  <c r="Q90408" i="1"/>
  <c r="Q90407" i="1"/>
  <c r="Q90406" i="1"/>
  <c r="Q90405" i="1"/>
  <c r="Q90404" i="1"/>
  <c r="Q90403" i="1"/>
  <c r="Q90402" i="1"/>
  <c r="Q90401" i="1"/>
  <c r="Q90400" i="1"/>
  <c r="Q90399" i="1"/>
  <c r="Q90398" i="1"/>
  <c r="Q90397" i="1"/>
  <c r="Q90396" i="1"/>
  <c r="Q90395" i="1"/>
  <c r="Q90394" i="1"/>
  <c r="Q90393" i="1"/>
  <c r="Q90392" i="1"/>
  <c r="Q90391" i="1"/>
  <c r="Q90390" i="1"/>
  <c r="Q90389" i="1"/>
  <c r="Q90388" i="1"/>
  <c r="Q90387" i="1"/>
  <c r="Q90386" i="1"/>
  <c r="Q90385" i="1"/>
  <c r="Q90384" i="1"/>
  <c r="Q90383" i="1"/>
  <c r="Q90382" i="1"/>
  <c r="Q90381" i="1"/>
  <c r="Q90380" i="1"/>
  <c r="Q90379" i="1"/>
  <c r="Q90378" i="1"/>
  <c r="Q90377" i="1"/>
  <c r="Q90376" i="1"/>
  <c r="Q90375" i="1"/>
  <c r="Q90374" i="1"/>
  <c r="Q90373" i="1"/>
  <c r="Q90372" i="1"/>
  <c r="Q90371" i="1"/>
  <c r="Q90370" i="1"/>
  <c r="Q90369" i="1"/>
  <c r="Q90368" i="1"/>
  <c r="Q90367" i="1"/>
  <c r="Q90366" i="1"/>
  <c r="Q90365" i="1"/>
  <c r="Q90364" i="1"/>
  <c r="Q90363" i="1"/>
  <c r="Q90362" i="1"/>
  <c r="Q90361" i="1"/>
  <c r="Q90360" i="1"/>
  <c r="Q90359" i="1"/>
  <c r="Q90358" i="1"/>
  <c r="Q90357" i="1"/>
  <c r="Q90356" i="1"/>
  <c r="Q90355" i="1"/>
  <c r="Q90354" i="1"/>
  <c r="Q90353" i="1"/>
  <c r="Q90352" i="1"/>
  <c r="Q90351" i="1"/>
  <c r="Q90350" i="1"/>
  <c r="Q90349" i="1"/>
  <c r="Q90348" i="1"/>
  <c r="Q90347" i="1"/>
  <c r="Q90346" i="1"/>
  <c r="Q90345" i="1"/>
  <c r="Q90344" i="1"/>
  <c r="Q90343" i="1"/>
  <c r="Q90342" i="1"/>
  <c r="Q90341" i="1"/>
  <c r="Q90340" i="1"/>
  <c r="Q90339" i="1"/>
  <c r="Q90338" i="1"/>
  <c r="Q90337" i="1"/>
  <c r="Q90336" i="1"/>
  <c r="Q90335" i="1"/>
  <c r="Q90334" i="1"/>
  <c r="Q90333" i="1"/>
  <c r="Q90332" i="1"/>
  <c r="Q90331" i="1"/>
  <c r="Q90330" i="1"/>
  <c r="Q90329" i="1"/>
  <c r="Q90328" i="1"/>
  <c r="Q90327" i="1"/>
  <c r="Q90326" i="1"/>
  <c r="Q90325" i="1"/>
  <c r="Q90324" i="1"/>
  <c r="Q90323" i="1"/>
  <c r="Q90322" i="1"/>
  <c r="Q90321" i="1"/>
  <c r="Q90320" i="1"/>
  <c r="Q90319" i="1"/>
  <c r="Q90318" i="1"/>
  <c r="Q90317" i="1"/>
  <c r="Q90316" i="1"/>
  <c r="Q90315" i="1"/>
  <c r="Q90314" i="1"/>
  <c r="Q90313" i="1"/>
  <c r="Q90312" i="1"/>
  <c r="Q90311" i="1"/>
  <c r="Q90310" i="1"/>
  <c r="Q90309" i="1"/>
  <c r="Q90308" i="1"/>
  <c r="Q90307" i="1"/>
  <c r="Q90306" i="1"/>
  <c r="Q90305" i="1"/>
  <c r="Q90304" i="1"/>
  <c r="Q90303" i="1"/>
  <c r="Q90302" i="1"/>
  <c r="Q90301" i="1"/>
  <c r="Q90300" i="1"/>
  <c r="Q90299" i="1"/>
  <c r="Q90298" i="1"/>
  <c r="Q90297" i="1"/>
  <c r="Q90296" i="1"/>
  <c r="Q90295" i="1"/>
  <c r="Q90294" i="1"/>
  <c r="Q90293" i="1"/>
  <c r="Q90292" i="1"/>
  <c r="Q90291" i="1"/>
  <c r="Q90290" i="1"/>
  <c r="Q90289" i="1"/>
  <c r="Q90288" i="1"/>
  <c r="Q90287" i="1"/>
  <c r="Q90286" i="1"/>
  <c r="Q90285" i="1"/>
  <c r="Q90284" i="1"/>
  <c r="Q90283" i="1"/>
  <c r="Q90282" i="1"/>
  <c r="Q90281" i="1"/>
  <c r="Q90280" i="1"/>
  <c r="Q90279" i="1"/>
  <c r="Q90278" i="1"/>
  <c r="Q90277" i="1"/>
  <c r="Q90276" i="1"/>
  <c r="Q90275" i="1"/>
  <c r="Q90274" i="1"/>
  <c r="Q90273" i="1"/>
  <c r="Q90272" i="1"/>
  <c r="Q90271" i="1"/>
  <c r="Q90270" i="1"/>
  <c r="Q90269" i="1"/>
  <c r="Q90268" i="1"/>
  <c r="Q90267" i="1"/>
  <c r="Q90266" i="1"/>
  <c r="Q90265" i="1"/>
  <c r="Q90264" i="1"/>
  <c r="Q90263" i="1"/>
  <c r="Q90262" i="1"/>
  <c r="Q90261" i="1"/>
  <c r="Q90260" i="1"/>
  <c r="Q90259" i="1"/>
  <c r="Q90258" i="1"/>
  <c r="Q90257" i="1"/>
  <c r="Q90256" i="1"/>
  <c r="Q90255" i="1"/>
  <c r="Q90254" i="1"/>
  <c r="Q90253" i="1"/>
  <c r="Q90252" i="1"/>
  <c r="Q90251" i="1"/>
  <c r="Q90250" i="1"/>
  <c r="Q90249" i="1"/>
  <c r="Q90248" i="1"/>
  <c r="Q90247" i="1"/>
  <c r="Q90246" i="1"/>
  <c r="Q90245" i="1"/>
  <c r="Q90244" i="1"/>
  <c r="Q90243" i="1"/>
  <c r="Q90242" i="1"/>
  <c r="Q90241" i="1"/>
  <c r="Q90240" i="1"/>
  <c r="Q90239" i="1"/>
  <c r="Q90238" i="1"/>
  <c r="Q90237" i="1"/>
  <c r="Q90236" i="1"/>
  <c r="Q90235" i="1"/>
  <c r="Q90234" i="1"/>
  <c r="Q90233" i="1"/>
  <c r="Q90232" i="1"/>
  <c r="Q90231" i="1"/>
  <c r="Q90230" i="1"/>
  <c r="Q90229" i="1"/>
  <c r="Q90228" i="1"/>
  <c r="Q90227" i="1"/>
  <c r="Q90226" i="1"/>
  <c r="Q90225" i="1"/>
  <c r="Q90224" i="1"/>
  <c r="Q90223" i="1"/>
  <c r="Q90222" i="1"/>
  <c r="Q90221" i="1"/>
  <c r="Q90220" i="1"/>
  <c r="Q90219" i="1"/>
  <c r="Q90218" i="1"/>
  <c r="Q90217" i="1"/>
  <c r="Q90216" i="1"/>
  <c r="Q90215" i="1"/>
  <c r="Q90214" i="1"/>
  <c r="Q90213" i="1"/>
  <c r="Q90212" i="1"/>
  <c r="Q90211" i="1"/>
  <c r="Q90210" i="1"/>
  <c r="Q90209" i="1"/>
  <c r="Q90208" i="1"/>
  <c r="Q90207" i="1"/>
  <c r="Q90206" i="1"/>
  <c r="Q90205" i="1"/>
  <c r="Q90204" i="1"/>
  <c r="Q90203" i="1"/>
  <c r="Q90202" i="1"/>
  <c r="Q90201" i="1"/>
  <c r="Q90200" i="1"/>
  <c r="Q90199" i="1"/>
  <c r="Q90198" i="1"/>
  <c r="Q90197" i="1"/>
  <c r="Q90196" i="1"/>
  <c r="Q90195" i="1"/>
  <c r="Q90194" i="1"/>
  <c r="Q90193" i="1"/>
  <c r="Q90192" i="1"/>
  <c r="Q90191" i="1"/>
  <c r="Q90190" i="1"/>
  <c r="Q90189" i="1"/>
  <c r="Q90188" i="1"/>
  <c r="Q90187" i="1"/>
  <c r="Q90186" i="1"/>
  <c r="Q90185" i="1"/>
  <c r="Q90184" i="1"/>
  <c r="Q90183" i="1"/>
  <c r="Q90182" i="1"/>
  <c r="Q90181" i="1"/>
  <c r="Q90180" i="1"/>
  <c r="Q90179" i="1"/>
  <c r="Q90178" i="1"/>
  <c r="Q90177" i="1"/>
  <c r="Q90176" i="1"/>
  <c r="Q90175" i="1"/>
  <c r="Q90174" i="1"/>
  <c r="Q90173" i="1"/>
  <c r="Q90172" i="1"/>
  <c r="Q90171" i="1"/>
  <c r="Q90170" i="1"/>
  <c r="Q90169" i="1"/>
  <c r="Q90168" i="1"/>
  <c r="Q90167" i="1"/>
  <c r="Q90166" i="1"/>
  <c r="Q90165" i="1"/>
  <c r="Q90164" i="1"/>
  <c r="Q90163" i="1"/>
  <c r="Q90162" i="1"/>
  <c r="Q90161" i="1"/>
  <c r="Q90160" i="1"/>
  <c r="Q90159" i="1"/>
  <c r="Q90158" i="1"/>
  <c r="Q90157" i="1"/>
  <c r="Q90156" i="1"/>
  <c r="Q90155" i="1"/>
  <c r="Q90154" i="1"/>
  <c r="Q90153" i="1"/>
  <c r="Q90152" i="1"/>
  <c r="Q90151" i="1"/>
  <c r="Q90150" i="1"/>
  <c r="Q90149" i="1"/>
  <c r="Q90148" i="1"/>
  <c r="Q90147" i="1"/>
  <c r="Q90146" i="1"/>
  <c r="Q90145" i="1"/>
  <c r="Q90144" i="1"/>
  <c r="Q90143" i="1"/>
  <c r="Q90142" i="1"/>
  <c r="Q90141" i="1"/>
  <c r="Q90140" i="1"/>
  <c r="Q90139" i="1"/>
  <c r="Q90138" i="1"/>
  <c r="Q90137" i="1"/>
  <c r="Q90136" i="1"/>
  <c r="Q90135" i="1"/>
  <c r="Q90134" i="1"/>
  <c r="Q90133" i="1"/>
  <c r="Q90132" i="1"/>
  <c r="Q90131" i="1"/>
  <c r="Q90130" i="1"/>
  <c r="Q90129" i="1"/>
  <c r="Q90128" i="1"/>
  <c r="Q90127" i="1"/>
  <c r="Q90126" i="1"/>
  <c r="Q90125" i="1"/>
  <c r="Q90124" i="1"/>
  <c r="Q90123" i="1"/>
  <c r="Q90122" i="1"/>
  <c r="Q90121" i="1"/>
  <c r="Q90120" i="1"/>
  <c r="Q90119" i="1"/>
  <c r="Q90118" i="1"/>
  <c r="Q90117" i="1"/>
  <c r="Q90116" i="1"/>
  <c r="Q90115" i="1"/>
  <c r="Q90114" i="1"/>
  <c r="Q90113" i="1"/>
  <c r="Q90112" i="1"/>
  <c r="Q90111" i="1"/>
  <c r="Q90110" i="1"/>
  <c r="Q90109" i="1"/>
  <c r="Q90108" i="1"/>
  <c r="Q90107" i="1"/>
  <c r="Q90106" i="1"/>
  <c r="Q90105" i="1"/>
  <c r="Q90104" i="1"/>
  <c r="Q90103" i="1"/>
  <c r="Q90102" i="1"/>
  <c r="Q90101" i="1"/>
  <c r="Q90100" i="1"/>
  <c r="Q90099" i="1"/>
  <c r="Q90098" i="1"/>
  <c r="Q90097" i="1"/>
  <c r="Q90096" i="1"/>
  <c r="Q90095" i="1"/>
  <c r="Q90094" i="1"/>
  <c r="Q90093" i="1"/>
  <c r="Q90092" i="1"/>
  <c r="Q90091" i="1"/>
  <c r="Q90090" i="1"/>
  <c r="Q90089" i="1"/>
  <c r="Q90088" i="1"/>
  <c r="Q90087" i="1"/>
  <c r="Q90086" i="1"/>
  <c r="Q90085" i="1"/>
  <c r="Q90084" i="1"/>
  <c r="Q90083" i="1"/>
  <c r="Q90082" i="1"/>
  <c r="Q90081" i="1"/>
  <c r="Q90080" i="1"/>
  <c r="Q90079" i="1"/>
  <c r="Q90078" i="1"/>
  <c r="Q90077" i="1"/>
  <c r="Q90076" i="1"/>
  <c r="Q90075" i="1"/>
  <c r="Q90074" i="1"/>
  <c r="Q90073" i="1"/>
  <c r="Q90072" i="1"/>
  <c r="Q90071" i="1"/>
  <c r="Q90070" i="1"/>
  <c r="Q90069" i="1"/>
  <c r="Q90068" i="1"/>
  <c r="Q90067" i="1"/>
  <c r="Q90066" i="1"/>
  <c r="Q90065" i="1"/>
  <c r="Q90064" i="1"/>
  <c r="Q90063" i="1"/>
  <c r="Q90062" i="1"/>
  <c r="Q90061" i="1"/>
  <c r="Q90060" i="1"/>
  <c r="Q90059" i="1"/>
  <c r="Q90058" i="1"/>
  <c r="Q90057" i="1"/>
  <c r="Q90056" i="1"/>
  <c r="Q90055" i="1"/>
  <c r="Q90054" i="1"/>
  <c r="Q90053" i="1"/>
  <c r="Q90052" i="1"/>
  <c r="Q90051" i="1"/>
  <c r="Q90050" i="1"/>
  <c r="Q90049" i="1"/>
  <c r="Q90048" i="1"/>
  <c r="Q90047" i="1"/>
  <c r="Q90046" i="1"/>
  <c r="Q90045" i="1"/>
  <c r="Q90044" i="1"/>
  <c r="Q90043" i="1"/>
  <c r="Q90042" i="1"/>
  <c r="Q90041" i="1"/>
  <c r="Q90040" i="1"/>
  <c r="Q90039" i="1"/>
  <c r="Q90038" i="1"/>
  <c r="Q90037" i="1"/>
  <c r="Q90036" i="1"/>
  <c r="Q90035" i="1"/>
  <c r="Q90034" i="1"/>
  <c r="Q90033" i="1"/>
  <c r="Q90032" i="1"/>
  <c r="Q90031" i="1"/>
  <c r="Q90030" i="1"/>
  <c r="Q90029" i="1"/>
  <c r="Q90028" i="1"/>
  <c r="Q90027" i="1"/>
  <c r="Q90026" i="1"/>
  <c r="Q90025" i="1"/>
  <c r="Q90024" i="1"/>
  <c r="Q90023" i="1"/>
  <c r="Q90022" i="1"/>
  <c r="Q90021" i="1"/>
  <c r="Q90020" i="1"/>
  <c r="Q90019" i="1"/>
  <c r="Q90018" i="1"/>
  <c r="Q90017" i="1"/>
  <c r="Q90016" i="1"/>
  <c r="Q90015" i="1"/>
  <c r="Q90014" i="1"/>
  <c r="Q90013" i="1"/>
  <c r="Q90012" i="1"/>
  <c r="Q90011" i="1"/>
  <c r="Q90010" i="1"/>
  <c r="Q90009" i="1"/>
  <c r="Q90008" i="1"/>
  <c r="Q90007" i="1"/>
  <c r="Q90006" i="1"/>
  <c r="Q90005" i="1"/>
  <c r="Q90004" i="1"/>
  <c r="Q90003" i="1"/>
  <c r="Q90002" i="1"/>
  <c r="Q90001" i="1"/>
  <c r="Q90000" i="1"/>
  <c r="Q89999" i="1"/>
  <c r="Q89998" i="1"/>
  <c r="Q89997" i="1"/>
  <c r="Q89996" i="1"/>
  <c r="Q89995" i="1"/>
  <c r="Q89994" i="1"/>
  <c r="Q89993" i="1"/>
  <c r="Q89992" i="1"/>
  <c r="Q89991" i="1"/>
  <c r="Q89990" i="1"/>
  <c r="Q89989" i="1"/>
  <c r="Q89988" i="1"/>
  <c r="Q89987" i="1"/>
  <c r="Q89986" i="1"/>
  <c r="Q89985" i="1"/>
  <c r="Q89984" i="1"/>
  <c r="Q89983" i="1"/>
  <c r="Q89982" i="1"/>
  <c r="Q89981" i="1"/>
  <c r="Q89980" i="1"/>
  <c r="Q89979" i="1"/>
  <c r="Q89978" i="1"/>
  <c r="Q89977" i="1"/>
  <c r="Q89976" i="1"/>
  <c r="Q89975" i="1"/>
  <c r="Q89974" i="1"/>
  <c r="Q89973" i="1"/>
  <c r="Q89972" i="1"/>
  <c r="Q89971" i="1"/>
  <c r="Q89970" i="1"/>
  <c r="Q89969" i="1"/>
  <c r="Q89968" i="1"/>
  <c r="Q89967" i="1"/>
  <c r="Q89966" i="1"/>
  <c r="Q89965" i="1"/>
  <c r="Q89964" i="1"/>
  <c r="Q89963" i="1"/>
  <c r="Q89962" i="1"/>
  <c r="Q89961" i="1"/>
  <c r="Q89960" i="1"/>
  <c r="Q89959" i="1"/>
  <c r="Q89958" i="1"/>
  <c r="Q89957" i="1"/>
  <c r="Q89956" i="1"/>
  <c r="Q89955" i="1"/>
  <c r="Q89954" i="1"/>
  <c r="Q89953" i="1"/>
  <c r="Q89952" i="1"/>
  <c r="Q89951" i="1"/>
  <c r="Q89950" i="1"/>
  <c r="Q89949" i="1"/>
  <c r="Q89948" i="1"/>
  <c r="Q89947" i="1"/>
  <c r="Q89946" i="1"/>
  <c r="Q89945" i="1"/>
  <c r="Q89944" i="1"/>
  <c r="Q89943" i="1"/>
  <c r="Q89942" i="1"/>
  <c r="Q89941" i="1"/>
  <c r="Q89940" i="1"/>
  <c r="Q89939" i="1"/>
  <c r="Q89938" i="1"/>
  <c r="Q89937" i="1"/>
  <c r="Q89936" i="1"/>
  <c r="Q89935" i="1"/>
  <c r="Q89934" i="1"/>
  <c r="Q89933" i="1"/>
  <c r="Q89932" i="1"/>
  <c r="Q89931" i="1"/>
  <c r="Q89930" i="1"/>
  <c r="Q89929" i="1"/>
  <c r="Q89928" i="1"/>
  <c r="Q89927" i="1"/>
  <c r="Q89926" i="1"/>
  <c r="Q89925" i="1"/>
  <c r="Q89924" i="1"/>
  <c r="Q89923" i="1"/>
  <c r="Q89922" i="1"/>
  <c r="Q89921" i="1"/>
  <c r="Q89920" i="1"/>
  <c r="Q89919" i="1"/>
  <c r="Q89918" i="1"/>
  <c r="Q89917" i="1"/>
  <c r="Q89916" i="1"/>
  <c r="Q89915" i="1"/>
  <c r="Q89914" i="1"/>
  <c r="Q89913" i="1"/>
  <c r="Q89912" i="1"/>
  <c r="Q89911" i="1"/>
  <c r="Q89910" i="1"/>
  <c r="Q89909" i="1"/>
  <c r="Q89908" i="1"/>
  <c r="Q89907" i="1"/>
  <c r="Q89906" i="1"/>
  <c r="Q89905" i="1"/>
  <c r="Q89904" i="1"/>
  <c r="Q89903" i="1"/>
  <c r="Q89902" i="1"/>
  <c r="Q89901" i="1"/>
  <c r="Q89900" i="1"/>
  <c r="Q89899" i="1"/>
  <c r="Q89898" i="1"/>
  <c r="Q89897" i="1"/>
  <c r="Q89896" i="1"/>
  <c r="Q89895" i="1"/>
  <c r="Q89894" i="1"/>
  <c r="Q89893" i="1"/>
  <c r="Q89892" i="1"/>
  <c r="Q89891" i="1"/>
  <c r="Q89890" i="1"/>
  <c r="Q89889" i="1"/>
  <c r="Q89888" i="1"/>
  <c r="Q89887" i="1"/>
  <c r="Q89886" i="1"/>
  <c r="Q89885" i="1"/>
  <c r="Q89884" i="1"/>
  <c r="Q89883" i="1"/>
  <c r="Q89882" i="1"/>
  <c r="Q89881" i="1"/>
  <c r="Q89880" i="1"/>
  <c r="Q89879" i="1"/>
  <c r="Q89878" i="1"/>
  <c r="Q89877" i="1"/>
  <c r="Q89876" i="1"/>
  <c r="Q89875" i="1"/>
  <c r="Q89874" i="1"/>
  <c r="Q89873" i="1"/>
  <c r="Q89872" i="1"/>
  <c r="Q89871" i="1"/>
  <c r="Q89870" i="1"/>
  <c r="Q89869" i="1"/>
  <c r="Q89868" i="1"/>
  <c r="Q89867" i="1"/>
  <c r="Q89866" i="1"/>
  <c r="Q89865" i="1"/>
  <c r="Q89864" i="1"/>
  <c r="Q89863" i="1"/>
  <c r="Q89862" i="1"/>
  <c r="Q89861" i="1"/>
  <c r="Q89860" i="1"/>
  <c r="Q89859" i="1"/>
  <c r="Q89858" i="1"/>
  <c r="Q89857" i="1"/>
  <c r="Q89856" i="1"/>
  <c r="Q89855" i="1"/>
  <c r="Q89854" i="1"/>
  <c r="Q89853" i="1"/>
  <c r="Q89852" i="1"/>
  <c r="Q89851" i="1"/>
  <c r="Q89850" i="1"/>
  <c r="Q89849" i="1"/>
  <c r="Q89848" i="1"/>
  <c r="Q89847" i="1"/>
  <c r="Q89846" i="1"/>
  <c r="Q89845" i="1"/>
  <c r="Q89844" i="1"/>
  <c r="Q89843" i="1"/>
  <c r="Q89842" i="1"/>
  <c r="Q89841" i="1"/>
  <c r="Q89840" i="1"/>
  <c r="Q89839" i="1"/>
  <c r="Q89838" i="1"/>
  <c r="Q89837" i="1"/>
  <c r="Q89836" i="1"/>
  <c r="Q89835" i="1"/>
  <c r="Q89834" i="1"/>
  <c r="Q89833" i="1"/>
  <c r="Q89832" i="1"/>
  <c r="Q89831" i="1"/>
  <c r="Q89830" i="1"/>
  <c r="Q89829" i="1"/>
  <c r="Q89828" i="1"/>
  <c r="Q89827" i="1"/>
  <c r="Q89826" i="1"/>
  <c r="Q89825" i="1"/>
  <c r="Q89824" i="1"/>
  <c r="Q89823" i="1"/>
  <c r="Q89822" i="1"/>
  <c r="Q89821" i="1"/>
  <c r="Q89820" i="1"/>
  <c r="Q89819" i="1"/>
  <c r="Q89818" i="1"/>
  <c r="Q89817" i="1"/>
  <c r="Q89816" i="1"/>
  <c r="Q89815" i="1"/>
  <c r="Q89814" i="1"/>
  <c r="Q89813" i="1"/>
  <c r="Q89812" i="1"/>
  <c r="Q89811" i="1"/>
  <c r="Q89810" i="1"/>
  <c r="Q89809" i="1"/>
  <c r="Q89808" i="1"/>
  <c r="Q89807" i="1"/>
  <c r="Q89806" i="1"/>
  <c r="Q89805" i="1"/>
  <c r="Q89804" i="1"/>
  <c r="Q89803" i="1"/>
  <c r="Q89802" i="1"/>
  <c r="Q89801" i="1"/>
  <c r="Q89800" i="1"/>
  <c r="Q89799" i="1"/>
  <c r="Q89798" i="1"/>
  <c r="Q89797" i="1"/>
  <c r="Q89796" i="1"/>
  <c r="Q89795" i="1"/>
  <c r="Q89794" i="1"/>
  <c r="Q89793" i="1"/>
  <c r="Q89792" i="1"/>
  <c r="Q89791" i="1"/>
  <c r="Q89790" i="1"/>
  <c r="Q89789" i="1"/>
  <c r="Q89788" i="1"/>
  <c r="Q89787" i="1"/>
  <c r="Q89786" i="1"/>
  <c r="Q89785" i="1"/>
  <c r="Q89784" i="1"/>
  <c r="Q89783" i="1"/>
  <c r="Q89782" i="1"/>
  <c r="Q89781" i="1"/>
  <c r="Q89780" i="1"/>
  <c r="Q89779" i="1"/>
  <c r="Q89778" i="1"/>
  <c r="Q89777" i="1"/>
  <c r="Q89776" i="1"/>
  <c r="Q89775" i="1"/>
  <c r="Q89774" i="1"/>
  <c r="Q89773" i="1"/>
  <c r="Q89772" i="1"/>
  <c r="Q89771" i="1"/>
  <c r="Q89770" i="1"/>
  <c r="Q89769" i="1"/>
  <c r="Q89768" i="1"/>
  <c r="Q89767" i="1"/>
  <c r="Q89766" i="1"/>
  <c r="Q89765" i="1"/>
  <c r="Q89764" i="1"/>
  <c r="Q89763" i="1"/>
  <c r="Q89762" i="1"/>
  <c r="Q89761" i="1"/>
  <c r="Q89760" i="1"/>
  <c r="Q89759" i="1"/>
  <c r="Q89758" i="1"/>
  <c r="Q89757" i="1"/>
  <c r="Q89756" i="1"/>
  <c r="Q89755" i="1"/>
  <c r="Q89754" i="1"/>
  <c r="Q89753" i="1"/>
  <c r="Q89752" i="1"/>
  <c r="Q89751" i="1"/>
  <c r="Q89750" i="1"/>
  <c r="Q89749" i="1"/>
  <c r="Q89748" i="1"/>
  <c r="Q89747" i="1"/>
  <c r="Q89746" i="1"/>
  <c r="Q89745" i="1"/>
  <c r="Q89744" i="1"/>
  <c r="Q89743" i="1"/>
  <c r="Q89742" i="1"/>
  <c r="Q89741" i="1"/>
  <c r="Q89740" i="1"/>
  <c r="Q89739" i="1"/>
  <c r="Q89738" i="1"/>
  <c r="Q89737" i="1"/>
  <c r="Q89736" i="1"/>
  <c r="Q89735" i="1"/>
  <c r="Q89734" i="1"/>
  <c r="Q89733" i="1"/>
  <c r="Q89732" i="1"/>
  <c r="Q89731" i="1"/>
  <c r="Q89730" i="1"/>
  <c r="Q89729" i="1"/>
  <c r="Q89728" i="1"/>
  <c r="Q89727" i="1"/>
  <c r="Q89726" i="1"/>
  <c r="Q89725" i="1"/>
  <c r="Q89724" i="1"/>
  <c r="Q89723" i="1"/>
  <c r="Q89722" i="1"/>
  <c r="Q89721" i="1"/>
  <c r="Q89720" i="1"/>
  <c r="Q89719" i="1"/>
  <c r="Q89718" i="1"/>
  <c r="Q89717" i="1"/>
  <c r="Q89716" i="1"/>
  <c r="Q89715" i="1"/>
  <c r="Q89714" i="1"/>
  <c r="Q89713" i="1"/>
  <c r="Q89712" i="1"/>
  <c r="Q89711" i="1"/>
  <c r="Q89710" i="1"/>
  <c r="Q89709" i="1"/>
  <c r="Q89708" i="1"/>
  <c r="Q89707" i="1"/>
  <c r="Q89706" i="1"/>
  <c r="Q89705" i="1"/>
  <c r="Q89704" i="1"/>
  <c r="Q89703" i="1"/>
  <c r="Q89702" i="1"/>
  <c r="Q89701" i="1"/>
  <c r="Q89700" i="1"/>
  <c r="Q89699" i="1"/>
  <c r="Q89698" i="1"/>
  <c r="Q89697" i="1"/>
  <c r="Q89696" i="1"/>
  <c r="Q89695" i="1"/>
  <c r="Q89694" i="1"/>
  <c r="Q89693" i="1"/>
  <c r="Q89692" i="1"/>
  <c r="Q89691" i="1"/>
  <c r="Q89690" i="1"/>
  <c r="Q89689" i="1"/>
  <c r="Q89688" i="1"/>
  <c r="Q89687" i="1"/>
  <c r="Q89686" i="1"/>
  <c r="Q89685" i="1"/>
  <c r="Q89684" i="1"/>
  <c r="Q89683" i="1"/>
  <c r="Q89682" i="1"/>
  <c r="Q89681" i="1"/>
  <c r="Q89680" i="1"/>
  <c r="Q89679" i="1"/>
  <c r="Q89678" i="1"/>
  <c r="Q89677" i="1"/>
  <c r="Q89676" i="1"/>
  <c r="Q89675" i="1"/>
  <c r="Q89674" i="1"/>
  <c r="Q89673" i="1"/>
  <c r="Q89672" i="1"/>
  <c r="Q89671" i="1"/>
  <c r="Q89670" i="1"/>
  <c r="Q89669" i="1"/>
  <c r="Q89668" i="1"/>
  <c r="Q89667" i="1"/>
  <c r="Q89666" i="1"/>
  <c r="Q89665" i="1"/>
  <c r="Q89664" i="1"/>
  <c r="Q89663" i="1"/>
  <c r="Q89662" i="1"/>
  <c r="Q89661" i="1"/>
  <c r="Q89660" i="1"/>
  <c r="Q89659" i="1"/>
  <c r="Q89658" i="1"/>
  <c r="Q89657" i="1"/>
  <c r="Q89656" i="1"/>
  <c r="Q89655" i="1"/>
  <c r="Q89654" i="1"/>
  <c r="Q89653" i="1"/>
  <c r="Q89652" i="1"/>
  <c r="Q89651" i="1"/>
  <c r="Q89650" i="1"/>
  <c r="Q89649" i="1"/>
  <c r="Q89648" i="1"/>
  <c r="Q89647" i="1"/>
  <c r="Q89646" i="1"/>
  <c r="Q89645" i="1"/>
  <c r="Q89644" i="1"/>
  <c r="Q89643" i="1"/>
  <c r="Q89642" i="1"/>
  <c r="Q89641" i="1"/>
  <c r="Q89640" i="1"/>
  <c r="Q89639" i="1"/>
  <c r="Q89638" i="1"/>
  <c r="Q89637" i="1"/>
  <c r="Q89636" i="1"/>
  <c r="Q89635" i="1"/>
  <c r="Q89634" i="1"/>
  <c r="Q89633" i="1"/>
  <c r="Q89632" i="1"/>
  <c r="Q89631" i="1"/>
  <c r="Q89630" i="1"/>
  <c r="Q89629" i="1"/>
  <c r="Q89628" i="1"/>
  <c r="Q89627" i="1"/>
  <c r="Q89626" i="1"/>
  <c r="Q89625" i="1"/>
  <c r="Q89624" i="1"/>
  <c r="Q89623" i="1"/>
  <c r="Q89622" i="1"/>
  <c r="Q89621" i="1"/>
  <c r="Q89620" i="1"/>
  <c r="Q89619" i="1"/>
  <c r="Q89618" i="1"/>
  <c r="Q89617" i="1"/>
  <c r="Q89616" i="1"/>
  <c r="Q89615" i="1"/>
  <c r="Q89614" i="1"/>
  <c r="Q89613" i="1"/>
  <c r="Q89612" i="1"/>
  <c r="Q89611" i="1"/>
  <c r="Q89610" i="1"/>
  <c r="Q89609" i="1"/>
  <c r="Q89608" i="1"/>
  <c r="Q89607" i="1"/>
  <c r="Q89606" i="1"/>
  <c r="Q89605" i="1"/>
  <c r="Q89604" i="1"/>
  <c r="Q89603" i="1"/>
  <c r="Q89602" i="1"/>
  <c r="Q89601" i="1"/>
  <c r="Q89600" i="1"/>
  <c r="Q89599" i="1"/>
  <c r="Q89598" i="1"/>
  <c r="Q89597" i="1"/>
  <c r="Q89596" i="1"/>
  <c r="Q89595" i="1"/>
  <c r="Q89594" i="1"/>
  <c r="Q89593" i="1"/>
  <c r="Q89592" i="1"/>
  <c r="Q89591" i="1"/>
  <c r="Q89590" i="1"/>
  <c r="Q89589" i="1"/>
  <c r="Q89588" i="1"/>
  <c r="Q89587" i="1"/>
  <c r="Q89586" i="1"/>
  <c r="Q89585" i="1"/>
  <c r="Q89584" i="1"/>
  <c r="Q89583" i="1"/>
  <c r="Q89582" i="1"/>
  <c r="Q89581" i="1"/>
  <c r="Q89580" i="1"/>
  <c r="Q89579" i="1"/>
  <c r="Q89578" i="1"/>
  <c r="Q89577" i="1"/>
  <c r="Q89576" i="1"/>
  <c r="Q89575" i="1"/>
  <c r="Q89574" i="1"/>
  <c r="Q89573" i="1"/>
  <c r="Q89572" i="1"/>
  <c r="Q89571" i="1"/>
  <c r="Q89570" i="1"/>
  <c r="Q89569" i="1"/>
  <c r="Q89568" i="1"/>
  <c r="Q89567" i="1"/>
  <c r="Q89566" i="1"/>
  <c r="Q89565" i="1"/>
  <c r="Q89564" i="1"/>
  <c r="Q89563" i="1"/>
  <c r="Q89562" i="1"/>
  <c r="Q89561" i="1"/>
  <c r="Q89560" i="1"/>
  <c r="Q89559" i="1"/>
  <c r="Q89558" i="1"/>
  <c r="Q89557" i="1"/>
  <c r="Q89556" i="1"/>
  <c r="Q89555" i="1"/>
  <c r="Q89554" i="1"/>
  <c r="Q89553" i="1"/>
  <c r="Q89552" i="1"/>
  <c r="Q89551" i="1"/>
  <c r="Q89550" i="1"/>
  <c r="Q89549" i="1"/>
  <c r="Q89548" i="1"/>
  <c r="Q89547" i="1"/>
  <c r="Q89546" i="1"/>
  <c r="Q89545" i="1"/>
  <c r="Q89544" i="1"/>
  <c r="Q89543" i="1"/>
  <c r="Q89542" i="1"/>
  <c r="Q89541" i="1"/>
  <c r="Q89540" i="1"/>
  <c r="Q89539" i="1"/>
  <c r="Q89538" i="1"/>
  <c r="Q89537" i="1"/>
  <c r="Q89536" i="1"/>
  <c r="Q89535" i="1"/>
  <c r="Q89534" i="1"/>
  <c r="Q89533" i="1"/>
  <c r="Q89532" i="1"/>
  <c r="Q89531" i="1"/>
  <c r="Q89530" i="1"/>
  <c r="Q89529" i="1"/>
  <c r="Q89528" i="1"/>
  <c r="Q89527" i="1"/>
  <c r="Q89526" i="1"/>
  <c r="Q89525" i="1"/>
  <c r="Q89524" i="1"/>
  <c r="Q89523" i="1"/>
  <c r="Q89522" i="1"/>
  <c r="Q89521" i="1"/>
  <c r="Q89520" i="1"/>
  <c r="Q89519" i="1"/>
  <c r="Q89518" i="1"/>
  <c r="Q89517" i="1"/>
  <c r="Q89516" i="1"/>
  <c r="Q89515" i="1"/>
  <c r="Q89514" i="1"/>
  <c r="Q89513" i="1"/>
  <c r="Q89512" i="1"/>
  <c r="Q89511" i="1"/>
  <c r="Q89510" i="1"/>
  <c r="Q89509" i="1"/>
  <c r="Q89508" i="1"/>
  <c r="Q89507" i="1"/>
  <c r="Q89506" i="1"/>
  <c r="Q89505" i="1"/>
  <c r="Q89504" i="1"/>
  <c r="Q89503" i="1"/>
  <c r="Q89502" i="1"/>
  <c r="Q89501" i="1"/>
  <c r="Q89500" i="1"/>
  <c r="Q89499" i="1"/>
  <c r="Q89498" i="1"/>
  <c r="Q89497" i="1"/>
  <c r="Q89496" i="1"/>
  <c r="Q89495" i="1"/>
  <c r="Q89494" i="1"/>
  <c r="Q89493" i="1"/>
  <c r="Q89492" i="1"/>
  <c r="Q89491" i="1"/>
  <c r="Q89490" i="1"/>
  <c r="Q89489" i="1"/>
  <c r="Q89488" i="1"/>
  <c r="Q89487" i="1"/>
  <c r="Q89486" i="1"/>
  <c r="Q89485" i="1"/>
  <c r="Q89484" i="1"/>
  <c r="Q89483" i="1"/>
  <c r="Q89482" i="1"/>
  <c r="Q89481" i="1"/>
  <c r="Q89480" i="1"/>
  <c r="Q89479" i="1"/>
  <c r="Q89478" i="1"/>
  <c r="Q89477" i="1"/>
  <c r="Q89476" i="1"/>
  <c r="Q89475" i="1"/>
  <c r="Q89474" i="1"/>
  <c r="Q89473" i="1"/>
  <c r="Q89472" i="1"/>
  <c r="Q89471" i="1"/>
  <c r="Q89470" i="1"/>
  <c r="Q89469" i="1"/>
  <c r="Q89468" i="1"/>
  <c r="Q89467" i="1"/>
  <c r="Q89466" i="1"/>
  <c r="Q89465" i="1"/>
  <c r="Q89464" i="1"/>
  <c r="Q89463" i="1"/>
  <c r="Q89462" i="1"/>
  <c r="Q89461" i="1"/>
  <c r="Q89460" i="1"/>
  <c r="Q89459" i="1"/>
  <c r="Q89458" i="1"/>
  <c r="Q89457" i="1"/>
  <c r="Q89456" i="1"/>
  <c r="Q89455" i="1"/>
  <c r="Q89454" i="1"/>
  <c r="Q89453" i="1"/>
  <c r="Q89452" i="1"/>
  <c r="Q89451" i="1"/>
  <c r="Q89450" i="1"/>
  <c r="Q89449" i="1"/>
  <c r="Q89448" i="1"/>
  <c r="Q89447" i="1"/>
  <c r="Q89446" i="1"/>
  <c r="Q89445" i="1"/>
  <c r="Q89444" i="1"/>
  <c r="Q89443" i="1"/>
  <c r="Q89442" i="1"/>
  <c r="Q89441" i="1"/>
  <c r="Q89440" i="1"/>
  <c r="Q89439" i="1"/>
  <c r="Q89438" i="1"/>
  <c r="Q89437" i="1"/>
  <c r="Q89436" i="1"/>
  <c r="Q89435" i="1"/>
  <c r="Q89434" i="1"/>
  <c r="Q89433" i="1"/>
  <c r="Q89432" i="1"/>
  <c r="Q89431" i="1"/>
  <c r="Q89430" i="1"/>
  <c r="Q89429" i="1"/>
  <c r="Q89428" i="1"/>
  <c r="Q89427" i="1"/>
  <c r="Q89426" i="1"/>
  <c r="Q89425" i="1"/>
  <c r="Q89424" i="1"/>
  <c r="Q89423" i="1"/>
  <c r="Q89422" i="1"/>
  <c r="Q89421" i="1"/>
  <c r="Q89420" i="1"/>
  <c r="Q89419" i="1"/>
  <c r="Q89418" i="1"/>
  <c r="Q89417" i="1"/>
  <c r="Q89416" i="1"/>
  <c r="Q89415" i="1"/>
  <c r="Q89414" i="1"/>
  <c r="Q89413" i="1"/>
  <c r="Q89412" i="1"/>
  <c r="Q89411" i="1"/>
  <c r="Q89410" i="1"/>
  <c r="Q89409" i="1"/>
  <c r="Q89408" i="1"/>
  <c r="Q89407" i="1"/>
  <c r="Q89406" i="1"/>
  <c r="Q89405" i="1"/>
  <c r="Q89404" i="1"/>
  <c r="Q89403" i="1"/>
  <c r="Q89402" i="1"/>
  <c r="Q89401" i="1"/>
  <c r="Q89400" i="1"/>
  <c r="Q89399" i="1"/>
  <c r="Q89398" i="1"/>
  <c r="Q89397" i="1"/>
  <c r="Q89396" i="1"/>
  <c r="Q89395" i="1"/>
  <c r="Q89394" i="1"/>
  <c r="Q89393" i="1"/>
  <c r="Q89392" i="1"/>
  <c r="Q89391" i="1"/>
  <c r="Q89390" i="1"/>
  <c r="Q89389" i="1"/>
  <c r="Q89388" i="1"/>
  <c r="Q89387" i="1"/>
  <c r="Q89386" i="1"/>
  <c r="Q89385" i="1"/>
  <c r="Q89384" i="1"/>
  <c r="Q89383" i="1"/>
  <c r="Q89382" i="1"/>
  <c r="Q89381" i="1"/>
  <c r="Q89380" i="1"/>
  <c r="Q89379" i="1"/>
  <c r="Q89378" i="1"/>
  <c r="Q89377" i="1"/>
  <c r="Q89376" i="1"/>
  <c r="Q89375" i="1"/>
  <c r="Q89374" i="1"/>
  <c r="Q89373" i="1"/>
  <c r="Q89372" i="1"/>
  <c r="Q89371" i="1"/>
  <c r="Q89370" i="1"/>
  <c r="Q89369" i="1"/>
  <c r="Q89368" i="1"/>
  <c r="Q89367" i="1"/>
  <c r="Q89366" i="1"/>
  <c r="Q89365" i="1"/>
  <c r="Q89364" i="1"/>
  <c r="Q89363" i="1"/>
  <c r="Q89362" i="1"/>
  <c r="Q89361" i="1"/>
  <c r="Q89360" i="1"/>
  <c r="Q89359" i="1"/>
  <c r="Q89358" i="1"/>
  <c r="Q89357" i="1"/>
  <c r="Q89356" i="1"/>
  <c r="Q89355" i="1"/>
  <c r="Q89354" i="1"/>
  <c r="Q89353" i="1"/>
  <c r="Q89352" i="1"/>
  <c r="Q89351" i="1"/>
  <c r="Q89350" i="1"/>
  <c r="Q89349" i="1"/>
  <c r="Q89348" i="1"/>
  <c r="Q89347" i="1"/>
  <c r="Q89346" i="1"/>
  <c r="Q89345" i="1"/>
  <c r="Q89344" i="1"/>
  <c r="Q89343" i="1"/>
  <c r="Q89342" i="1"/>
  <c r="Q89341" i="1"/>
  <c r="Q89340" i="1"/>
  <c r="Q89339" i="1"/>
  <c r="Q89338" i="1"/>
  <c r="Q89337" i="1"/>
  <c r="Q89336" i="1"/>
  <c r="Q89335" i="1"/>
  <c r="Q89334" i="1"/>
  <c r="Q89333" i="1"/>
  <c r="Q89332" i="1"/>
  <c r="Q89331" i="1"/>
  <c r="Q89330" i="1"/>
  <c r="Q89329" i="1"/>
  <c r="Q89328" i="1"/>
  <c r="Q89327" i="1"/>
  <c r="Q89326" i="1"/>
  <c r="Q89325" i="1"/>
  <c r="Q89324" i="1"/>
  <c r="Q89323" i="1"/>
  <c r="Q89322" i="1"/>
  <c r="Q89321" i="1"/>
  <c r="Q89320" i="1"/>
  <c r="Q89319" i="1"/>
  <c r="Q89318" i="1"/>
  <c r="Q89317" i="1"/>
  <c r="Q89316" i="1"/>
  <c r="Q89315" i="1"/>
  <c r="Q89314" i="1"/>
  <c r="Q89313" i="1"/>
  <c r="Q89312" i="1"/>
  <c r="Q89311" i="1"/>
  <c r="Q89310" i="1"/>
  <c r="Q89309" i="1"/>
  <c r="Q89308" i="1"/>
  <c r="Q89307" i="1"/>
  <c r="Q89306" i="1"/>
  <c r="Q89305" i="1"/>
  <c r="Q89304" i="1"/>
  <c r="Q89303" i="1"/>
  <c r="Q89302" i="1"/>
  <c r="Q89301" i="1"/>
  <c r="Q89300" i="1"/>
  <c r="Q89299" i="1"/>
  <c r="Q89298" i="1"/>
  <c r="Q89297" i="1"/>
  <c r="Q89296" i="1"/>
  <c r="Q89295" i="1"/>
  <c r="Q89294" i="1"/>
  <c r="Q89293" i="1"/>
  <c r="Q89292" i="1"/>
  <c r="Q89291" i="1"/>
  <c r="Q89290" i="1"/>
  <c r="Q89289" i="1"/>
  <c r="Q89288" i="1"/>
  <c r="Q89287" i="1"/>
  <c r="Q89286" i="1"/>
  <c r="Q89285" i="1"/>
  <c r="Q89284" i="1"/>
  <c r="Q89283" i="1"/>
  <c r="Q89282" i="1"/>
  <c r="Q89281" i="1"/>
  <c r="Q89280" i="1"/>
  <c r="Q89279" i="1"/>
  <c r="Q89278" i="1"/>
  <c r="Q89277" i="1"/>
  <c r="Q89276" i="1"/>
  <c r="Q89275" i="1"/>
  <c r="Q89274" i="1"/>
  <c r="Q89273" i="1"/>
  <c r="Q89272" i="1"/>
  <c r="Q89271" i="1"/>
  <c r="Q89270" i="1"/>
  <c r="Q89269" i="1"/>
  <c r="Q89268" i="1"/>
  <c r="Q89267" i="1"/>
  <c r="Q89266" i="1"/>
  <c r="Q89265" i="1"/>
  <c r="Q89264" i="1"/>
  <c r="Q89263" i="1"/>
  <c r="Q89262" i="1"/>
  <c r="Q89261" i="1"/>
  <c r="Q89260" i="1"/>
  <c r="Q89259" i="1"/>
  <c r="Q89258" i="1"/>
  <c r="Q89257" i="1"/>
  <c r="Q89256" i="1"/>
  <c r="Q89255" i="1"/>
  <c r="Q89254" i="1"/>
  <c r="Q89253" i="1"/>
  <c r="Q89252" i="1"/>
  <c r="Q89251" i="1"/>
  <c r="Q89250" i="1"/>
  <c r="Q89249" i="1"/>
  <c r="Q89248" i="1"/>
  <c r="Q89247" i="1"/>
  <c r="Q89246" i="1"/>
  <c r="Q89245" i="1"/>
  <c r="Q89244" i="1"/>
  <c r="Q89243" i="1"/>
  <c r="Q89242" i="1"/>
  <c r="Q89241" i="1"/>
  <c r="Q89240" i="1"/>
  <c r="Q89239" i="1"/>
  <c r="Q89238" i="1"/>
  <c r="Q89237" i="1"/>
  <c r="Q89236" i="1"/>
  <c r="Q89235" i="1"/>
  <c r="Q89234" i="1"/>
  <c r="Q89233" i="1"/>
  <c r="Q89232" i="1"/>
  <c r="Q89231" i="1"/>
  <c r="Q89230" i="1"/>
  <c r="Q89229" i="1"/>
  <c r="Q89228" i="1"/>
  <c r="Q89227" i="1"/>
  <c r="Q89226" i="1"/>
  <c r="Q89225" i="1"/>
  <c r="Q89224" i="1"/>
  <c r="Q89223" i="1"/>
  <c r="Q89222" i="1"/>
  <c r="Q89221" i="1"/>
  <c r="Q89220" i="1"/>
  <c r="Q89219" i="1"/>
  <c r="Q89218" i="1"/>
  <c r="Q89217" i="1"/>
  <c r="Q89216" i="1"/>
  <c r="Q89215" i="1"/>
  <c r="Q89214" i="1"/>
  <c r="Q89213" i="1"/>
  <c r="Q89212" i="1"/>
  <c r="Q89211" i="1"/>
  <c r="Q89210" i="1"/>
  <c r="Q89209" i="1"/>
  <c r="Q89208" i="1"/>
  <c r="Q89207" i="1"/>
  <c r="Q89206" i="1"/>
  <c r="Q89205" i="1"/>
  <c r="Q89204" i="1"/>
  <c r="Q89203" i="1"/>
  <c r="Q89202" i="1"/>
  <c r="Q89201" i="1"/>
  <c r="Q89200" i="1"/>
  <c r="Q89199" i="1"/>
  <c r="Q89198" i="1"/>
  <c r="Q89197" i="1"/>
  <c r="Q89196" i="1"/>
  <c r="Q89195" i="1"/>
  <c r="Q89194" i="1"/>
  <c r="Q89193" i="1"/>
  <c r="Q89192" i="1"/>
  <c r="Q89191" i="1"/>
  <c r="Q89190" i="1"/>
  <c r="Q89189" i="1"/>
  <c r="Q89188" i="1"/>
  <c r="Q89187" i="1"/>
  <c r="Q89186" i="1"/>
  <c r="Q89185" i="1"/>
  <c r="Q89184" i="1"/>
  <c r="Q89183" i="1"/>
  <c r="Q89182" i="1"/>
  <c r="Q89181" i="1"/>
  <c r="Q89180" i="1"/>
  <c r="Q89179" i="1"/>
  <c r="Q89178" i="1"/>
  <c r="Q89177" i="1"/>
  <c r="Q89176" i="1"/>
  <c r="Q89175" i="1"/>
  <c r="Q89174" i="1"/>
  <c r="Q89173" i="1"/>
  <c r="Q89172" i="1"/>
  <c r="Q89171" i="1"/>
  <c r="Q89170" i="1"/>
  <c r="Q89169" i="1"/>
  <c r="Q89168" i="1"/>
  <c r="Q89167" i="1"/>
  <c r="Q89166" i="1"/>
  <c r="Q89165" i="1"/>
  <c r="Q89164" i="1"/>
  <c r="Q89163" i="1"/>
  <c r="Q89162" i="1"/>
  <c r="Q89161" i="1"/>
  <c r="Q89160" i="1"/>
  <c r="Q89159" i="1"/>
  <c r="Q89158" i="1"/>
  <c r="Q89157" i="1"/>
  <c r="Q89156" i="1"/>
  <c r="Q89155" i="1"/>
  <c r="Q89154" i="1"/>
  <c r="Q89153" i="1"/>
  <c r="Q89152" i="1"/>
  <c r="Q89151" i="1"/>
  <c r="Q89150" i="1"/>
  <c r="Q89149" i="1"/>
  <c r="Q89148" i="1"/>
  <c r="Q89147" i="1"/>
  <c r="Q89146" i="1"/>
  <c r="Q89145" i="1"/>
  <c r="Q89144" i="1"/>
  <c r="Q89143" i="1"/>
  <c r="Q89142" i="1"/>
  <c r="Q89141" i="1"/>
  <c r="Q89140" i="1"/>
  <c r="Q89139" i="1"/>
  <c r="Q89138" i="1"/>
  <c r="Q89137" i="1"/>
  <c r="Q89136" i="1"/>
  <c r="Q89135" i="1"/>
  <c r="Q89134" i="1"/>
  <c r="Q89133" i="1"/>
  <c r="Q89132" i="1"/>
  <c r="Q89131" i="1"/>
  <c r="Q89130" i="1"/>
  <c r="Q89129" i="1"/>
  <c r="Q89128" i="1"/>
  <c r="Q89127" i="1"/>
  <c r="Q89126" i="1"/>
  <c r="Q89125" i="1"/>
  <c r="Q89124" i="1"/>
  <c r="Q89123" i="1"/>
  <c r="Q89122" i="1"/>
  <c r="Q89121" i="1"/>
  <c r="Q89120" i="1"/>
  <c r="Q89119" i="1"/>
  <c r="Q89118" i="1"/>
  <c r="Q89117" i="1"/>
  <c r="Q89116" i="1"/>
  <c r="Q89115" i="1"/>
  <c r="Q89114" i="1"/>
  <c r="Q89113" i="1"/>
  <c r="Q89112" i="1"/>
  <c r="Q89111" i="1"/>
  <c r="Q89110" i="1"/>
  <c r="Q89109" i="1"/>
  <c r="Q89108" i="1"/>
  <c r="Q89107" i="1"/>
  <c r="Q89106" i="1"/>
  <c r="Q89105" i="1"/>
  <c r="Q89104" i="1"/>
  <c r="Q89103" i="1"/>
  <c r="Q89102" i="1"/>
  <c r="Q89101" i="1"/>
  <c r="Q89100" i="1"/>
  <c r="Q89099" i="1"/>
  <c r="Q89098" i="1"/>
  <c r="Q89097" i="1"/>
  <c r="Q89096" i="1"/>
  <c r="Q89095" i="1"/>
  <c r="Q89094" i="1"/>
  <c r="Q89093" i="1"/>
  <c r="Q89092" i="1"/>
  <c r="Q89091" i="1"/>
  <c r="Q89090" i="1"/>
  <c r="Q89089" i="1"/>
  <c r="Q89088" i="1"/>
  <c r="Q89087" i="1"/>
  <c r="Q89086" i="1"/>
  <c r="Q89085" i="1"/>
  <c r="Q89084" i="1"/>
  <c r="Q89083" i="1"/>
  <c r="Q89082" i="1"/>
  <c r="Q89081" i="1"/>
  <c r="Q89080" i="1"/>
  <c r="Q89079" i="1"/>
  <c r="Q89078" i="1"/>
  <c r="Q89077" i="1"/>
  <c r="Q89076" i="1"/>
  <c r="Q89075" i="1"/>
  <c r="Q89074" i="1"/>
  <c r="Q89073" i="1"/>
  <c r="Q89072" i="1"/>
  <c r="Q89071" i="1"/>
  <c r="Q89070" i="1"/>
  <c r="Q89069" i="1"/>
  <c r="Q89068" i="1"/>
  <c r="Q89067" i="1"/>
  <c r="Q89066" i="1"/>
  <c r="Q89065" i="1"/>
  <c r="Q89064" i="1"/>
  <c r="Q89063" i="1"/>
  <c r="Q89062" i="1"/>
  <c r="Q89061" i="1"/>
  <c r="Q89060" i="1"/>
  <c r="Q89059" i="1"/>
  <c r="Q89058" i="1"/>
  <c r="Q89057" i="1"/>
  <c r="Q89056" i="1"/>
  <c r="Q89055" i="1"/>
  <c r="Q89054" i="1"/>
  <c r="Q89053" i="1"/>
  <c r="Q89052" i="1"/>
  <c r="Q89051" i="1"/>
  <c r="Q89050" i="1"/>
  <c r="Q89049" i="1"/>
  <c r="Q89048" i="1"/>
  <c r="Q89047" i="1"/>
  <c r="Q89046" i="1"/>
  <c r="Q89045" i="1"/>
  <c r="Q89044" i="1"/>
  <c r="Q89043" i="1"/>
  <c r="Q89042" i="1"/>
  <c r="Q89041" i="1"/>
  <c r="Q89040" i="1"/>
  <c r="Q89039" i="1"/>
  <c r="Q89038" i="1"/>
  <c r="Q89037" i="1"/>
  <c r="Q89036" i="1"/>
  <c r="Q89035" i="1"/>
  <c r="Q89034" i="1"/>
  <c r="Q89033" i="1"/>
  <c r="Q89032" i="1"/>
  <c r="Q89031" i="1"/>
  <c r="Q89030" i="1"/>
  <c r="Q89029" i="1"/>
  <c r="Q89028" i="1"/>
  <c r="Q89027" i="1"/>
  <c r="Q89026" i="1"/>
  <c r="Q89025" i="1"/>
  <c r="Q89024" i="1"/>
  <c r="Q89023" i="1"/>
  <c r="Q89022" i="1"/>
  <c r="Q89021" i="1"/>
  <c r="Q89020" i="1"/>
  <c r="Q89019" i="1"/>
  <c r="Q89018" i="1"/>
  <c r="Q89017" i="1"/>
  <c r="Q89016" i="1"/>
  <c r="Q89015" i="1"/>
  <c r="Q89014" i="1"/>
  <c r="Q89013" i="1"/>
  <c r="Q89012" i="1"/>
  <c r="Q89011" i="1"/>
  <c r="Q89010" i="1"/>
  <c r="Q89009" i="1"/>
  <c r="Q89008" i="1"/>
  <c r="Q89007" i="1"/>
  <c r="Q89006" i="1"/>
  <c r="Q89005" i="1"/>
  <c r="Q89004" i="1"/>
  <c r="Q89003" i="1"/>
  <c r="Q89002" i="1"/>
  <c r="Q89001" i="1"/>
  <c r="Q89000" i="1"/>
  <c r="Q88999" i="1"/>
  <c r="Q88998" i="1"/>
  <c r="Q88997" i="1"/>
  <c r="Q88996" i="1"/>
  <c r="Q88995" i="1"/>
  <c r="Q88994" i="1"/>
  <c r="Q88993" i="1"/>
  <c r="Q88992" i="1"/>
  <c r="Q88991" i="1"/>
  <c r="Q88990" i="1"/>
  <c r="Q88989" i="1"/>
  <c r="Q88988" i="1"/>
  <c r="Q88987" i="1"/>
  <c r="Q88986" i="1"/>
  <c r="Q88985" i="1"/>
  <c r="Q88984" i="1"/>
  <c r="Q88983" i="1"/>
  <c r="Q88982" i="1"/>
  <c r="Q88981" i="1"/>
  <c r="Q88980" i="1"/>
  <c r="Q88979" i="1"/>
  <c r="Q88978" i="1"/>
  <c r="Q88977" i="1"/>
  <c r="Q88976" i="1"/>
  <c r="Q88975" i="1"/>
  <c r="Q88974" i="1"/>
  <c r="Q88973" i="1"/>
  <c r="Q88972" i="1"/>
  <c r="Q88971" i="1"/>
  <c r="Q88970" i="1"/>
  <c r="Q88969" i="1"/>
  <c r="Q88968" i="1"/>
  <c r="Q88967" i="1"/>
  <c r="Q88966" i="1"/>
  <c r="Q88965" i="1"/>
  <c r="Q88964" i="1"/>
  <c r="Q88963" i="1"/>
  <c r="Q88962" i="1"/>
  <c r="Q88961" i="1"/>
  <c r="Q88960" i="1"/>
  <c r="Q88959" i="1"/>
  <c r="Q88958" i="1"/>
  <c r="Q88957" i="1"/>
  <c r="Q88956" i="1"/>
  <c r="Q88955" i="1"/>
  <c r="Q88954" i="1"/>
  <c r="Q88953" i="1"/>
  <c r="Q88952" i="1"/>
  <c r="Q88951" i="1"/>
  <c r="Q88950" i="1"/>
  <c r="Q88949" i="1"/>
  <c r="Q88948" i="1"/>
  <c r="Q88947" i="1"/>
  <c r="Q88946" i="1"/>
  <c r="Q88945" i="1"/>
  <c r="Q88944" i="1"/>
  <c r="Q88943" i="1"/>
  <c r="Q88942" i="1"/>
  <c r="Q88941" i="1"/>
  <c r="Q88940" i="1"/>
  <c r="Q88939" i="1"/>
  <c r="Q88938" i="1"/>
  <c r="Q88937" i="1"/>
  <c r="Q88936" i="1"/>
  <c r="Q88935" i="1"/>
  <c r="Q88934" i="1"/>
  <c r="Q88933" i="1"/>
  <c r="Q88932" i="1"/>
  <c r="Q88931" i="1"/>
  <c r="Q88930" i="1"/>
  <c r="Q88929" i="1"/>
  <c r="Q88928" i="1"/>
  <c r="Q88927" i="1"/>
  <c r="Q88926" i="1"/>
  <c r="Q88925" i="1"/>
  <c r="Q88924" i="1"/>
  <c r="Q88923" i="1"/>
  <c r="Q88922" i="1"/>
  <c r="Q88921" i="1"/>
  <c r="Q88920" i="1"/>
  <c r="Q88919" i="1"/>
  <c r="Q88918" i="1"/>
  <c r="Q88917" i="1"/>
  <c r="Q88916" i="1"/>
  <c r="Q88915" i="1"/>
  <c r="Q88914" i="1"/>
  <c r="Q88913" i="1"/>
  <c r="Q88912" i="1"/>
  <c r="Q88911" i="1"/>
  <c r="Q88910" i="1"/>
  <c r="Q88909" i="1"/>
  <c r="Q88908" i="1"/>
  <c r="Q88907" i="1"/>
  <c r="Q88906" i="1"/>
  <c r="Q88905" i="1"/>
  <c r="Q88904" i="1"/>
  <c r="Q88903" i="1"/>
  <c r="Q88902" i="1"/>
  <c r="Q88901" i="1"/>
  <c r="Q88900" i="1"/>
  <c r="Q88899" i="1"/>
  <c r="Q88898" i="1"/>
  <c r="Q88897" i="1"/>
  <c r="Q88896" i="1"/>
  <c r="Q88895" i="1"/>
  <c r="Q88894" i="1"/>
  <c r="Q88893" i="1"/>
  <c r="Q88892" i="1"/>
  <c r="Q88891" i="1"/>
  <c r="Q88890" i="1"/>
  <c r="Q88889" i="1"/>
  <c r="Q88888" i="1"/>
  <c r="Q88887" i="1"/>
  <c r="Q88886" i="1"/>
  <c r="Q88885" i="1"/>
  <c r="Q88884" i="1"/>
  <c r="Q88883" i="1"/>
  <c r="Q88882" i="1"/>
  <c r="Q88881" i="1"/>
  <c r="Q88880" i="1"/>
  <c r="Q88879" i="1"/>
  <c r="Q88878" i="1"/>
  <c r="Q88877" i="1"/>
  <c r="Q88876" i="1"/>
  <c r="Q88875" i="1"/>
  <c r="Q88874" i="1"/>
  <c r="Q88873" i="1"/>
  <c r="Q88872" i="1"/>
  <c r="Q88871" i="1"/>
  <c r="Q88870" i="1"/>
  <c r="Q88869" i="1"/>
  <c r="Q88868" i="1"/>
  <c r="Q88867" i="1"/>
  <c r="Q88866" i="1"/>
  <c r="Q88865" i="1"/>
  <c r="Q88864" i="1"/>
  <c r="Q88863" i="1"/>
  <c r="Q88862" i="1"/>
  <c r="Q88861" i="1"/>
  <c r="Q88860" i="1"/>
  <c r="Q88859" i="1"/>
  <c r="Q88858" i="1"/>
  <c r="Q88857" i="1"/>
  <c r="Q88856" i="1"/>
  <c r="Q88855" i="1"/>
  <c r="Q88854" i="1"/>
  <c r="Q88853" i="1"/>
  <c r="Q88852" i="1"/>
  <c r="Q88851" i="1"/>
  <c r="Q88850" i="1"/>
  <c r="Q88849" i="1"/>
  <c r="Q88848" i="1"/>
  <c r="Q88847" i="1"/>
  <c r="Q88846" i="1"/>
  <c r="Q88845" i="1"/>
  <c r="Q88844" i="1"/>
  <c r="Q88843" i="1"/>
  <c r="Q88842" i="1"/>
  <c r="Q88841" i="1"/>
  <c r="Q88840" i="1"/>
  <c r="Q88839" i="1"/>
  <c r="Q88838" i="1"/>
  <c r="Q88837" i="1"/>
  <c r="Q88836" i="1"/>
  <c r="Q88835" i="1"/>
  <c r="Q88834" i="1"/>
  <c r="Q88833" i="1"/>
  <c r="Q88832" i="1"/>
  <c r="Q88831" i="1"/>
  <c r="Q88830" i="1"/>
  <c r="Q88829" i="1"/>
  <c r="Q88828" i="1"/>
  <c r="Q88827" i="1"/>
  <c r="Q88826" i="1"/>
  <c r="Q88825" i="1"/>
  <c r="Q88824" i="1"/>
  <c r="Q88823" i="1"/>
  <c r="Q88822" i="1"/>
  <c r="Q88821" i="1"/>
  <c r="Q88820" i="1"/>
  <c r="Q88819" i="1"/>
  <c r="Q88818" i="1"/>
  <c r="Q88817" i="1"/>
  <c r="Q88816" i="1"/>
  <c r="Q88815" i="1"/>
  <c r="Q88814" i="1"/>
  <c r="Q88813" i="1"/>
  <c r="Q88812" i="1"/>
  <c r="Q88811" i="1"/>
  <c r="Q88810" i="1"/>
  <c r="Q88809" i="1"/>
  <c r="Q88808" i="1"/>
  <c r="Q88807" i="1"/>
  <c r="Q88806" i="1"/>
  <c r="Q88805" i="1"/>
  <c r="Q88804" i="1"/>
  <c r="Q88803" i="1"/>
  <c r="Q88802" i="1"/>
  <c r="Q88801" i="1"/>
  <c r="Q88800" i="1"/>
  <c r="Q88799" i="1"/>
  <c r="Q88798" i="1"/>
  <c r="Q88797" i="1"/>
  <c r="Q88796" i="1"/>
  <c r="Q88795" i="1"/>
  <c r="Q88794" i="1"/>
  <c r="Q88793" i="1"/>
  <c r="Q88792" i="1"/>
  <c r="Q88791" i="1"/>
  <c r="Q88790" i="1"/>
  <c r="Q88789" i="1"/>
  <c r="Q88788" i="1"/>
  <c r="Q88787" i="1"/>
  <c r="Q88786" i="1"/>
  <c r="Q88785" i="1"/>
  <c r="Q88784" i="1"/>
  <c r="Q88783" i="1"/>
  <c r="Q88782" i="1"/>
  <c r="Q88781" i="1"/>
  <c r="Q88780" i="1"/>
  <c r="Q88779" i="1"/>
  <c r="Q88778" i="1"/>
  <c r="Q88777" i="1"/>
  <c r="Q88776" i="1"/>
  <c r="Q88775" i="1"/>
  <c r="Q88774" i="1"/>
  <c r="Q88773" i="1"/>
  <c r="Q88772" i="1"/>
  <c r="Q88771" i="1"/>
  <c r="Q88770" i="1"/>
  <c r="Q88769" i="1"/>
  <c r="Q88768" i="1"/>
  <c r="Q88767" i="1"/>
  <c r="Q88766" i="1"/>
  <c r="Q88765" i="1"/>
  <c r="Q88764" i="1"/>
  <c r="Q88763" i="1"/>
  <c r="Q88762" i="1"/>
  <c r="Q88761" i="1"/>
  <c r="Q88760" i="1"/>
  <c r="Q88759" i="1"/>
  <c r="Q88758" i="1"/>
  <c r="Q88757" i="1"/>
  <c r="Q88756" i="1"/>
  <c r="Q88755" i="1"/>
  <c r="Q88754" i="1"/>
  <c r="Q88753" i="1"/>
  <c r="Q88752" i="1"/>
  <c r="Q88751" i="1"/>
  <c r="Q88750" i="1"/>
  <c r="Q88749" i="1"/>
  <c r="Q88748" i="1"/>
  <c r="Q88747" i="1"/>
  <c r="Q88746" i="1"/>
  <c r="Q88745" i="1"/>
  <c r="Q88744" i="1"/>
  <c r="Q88743" i="1"/>
  <c r="Q88742" i="1"/>
  <c r="Q88741" i="1"/>
  <c r="Q88740" i="1"/>
  <c r="Q88739" i="1"/>
  <c r="Q88738" i="1"/>
  <c r="Q88737" i="1"/>
  <c r="Q88736" i="1"/>
  <c r="Q88735" i="1"/>
  <c r="Q88734" i="1"/>
  <c r="Q88733" i="1"/>
  <c r="Q88732" i="1"/>
  <c r="Q88731" i="1"/>
  <c r="Q88730" i="1"/>
  <c r="Q88729" i="1"/>
  <c r="Q88728" i="1"/>
  <c r="Q88727" i="1"/>
  <c r="Q88726" i="1"/>
  <c r="Q88725" i="1"/>
  <c r="Q88724" i="1"/>
  <c r="Q88723" i="1"/>
  <c r="Q88722" i="1"/>
  <c r="Q88721" i="1"/>
  <c r="Q88720" i="1"/>
  <c r="Q88719" i="1"/>
  <c r="Q88718" i="1"/>
  <c r="Q88717" i="1"/>
  <c r="Q88716" i="1"/>
  <c r="Q88715" i="1"/>
  <c r="Q88714" i="1"/>
  <c r="Q88713" i="1"/>
  <c r="Q88712" i="1"/>
  <c r="Q88711" i="1"/>
  <c r="Q88710" i="1"/>
  <c r="Q88709" i="1"/>
  <c r="Q88708" i="1"/>
  <c r="Q88707" i="1"/>
  <c r="Q88706" i="1"/>
  <c r="Q88705" i="1"/>
  <c r="Q88704" i="1"/>
  <c r="Q88703" i="1"/>
  <c r="Q88702" i="1"/>
  <c r="Q88701" i="1"/>
  <c r="Q88700" i="1"/>
  <c r="Q88699" i="1"/>
  <c r="Q88698" i="1"/>
  <c r="Q88697" i="1"/>
  <c r="Q88696" i="1"/>
  <c r="Q88695" i="1"/>
  <c r="Q88694" i="1"/>
  <c r="Q88693" i="1"/>
  <c r="Q88692" i="1"/>
  <c r="Q88691" i="1"/>
  <c r="Q88690" i="1"/>
  <c r="Q88689" i="1"/>
  <c r="Q88688" i="1"/>
  <c r="Q88687" i="1"/>
  <c r="Q88686" i="1"/>
  <c r="Q88685" i="1"/>
  <c r="Q88684" i="1"/>
  <c r="Q88683" i="1"/>
  <c r="Q88682" i="1"/>
  <c r="Q88681" i="1"/>
  <c r="Q88680" i="1"/>
  <c r="Q88679" i="1"/>
  <c r="Q88678" i="1"/>
  <c r="Q88677" i="1"/>
  <c r="Q88676" i="1"/>
  <c r="Q88675" i="1"/>
  <c r="Q88674" i="1"/>
  <c r="Q88673" i="1"/>
  <c r="Q88672" i="1"/>
  <c r="Q88671" i="1"/>
  <c r="Q88670" i="1"/>
  <c r="Q88669" i="1"/>
  <c r="Q88668" i="1"/>
  <c r="Q88667" i="1"/>
  <c r="Q88666" i="1"/>
  <c r="Q88665" i="1"/>
  <c r="Q88664" i="1"/>
  <c r="Q88663" i="1"/>
  <c r="Q88662" i="1"/>
  <c r="Q88661" i="1"/>
  <c r="Q88660" i="1"/>
  <c r="Q88659" i="1"/>
  <c r="Q88658" i="1"/>
  <c r="Q88657" i="1"/>
  <c r="Q88656" i="1"/>
  <c r="Q88655" i="1"/>
  <c r="Q88654" i="1"/>
  <c r="Q88653" i="1"/>
  <c r="Q88652" i="1"/>
  <c r="Q88651" i="1"/>
  <c r="Q88650" i="1"/>
  <c r="Q88649" i="1"/>
  <c r="Q88648" i="1"/>
  <c r="Q88647" i="1"/>
  <c r="Q88646" i="1"/>
  <c r="Q88645" i="1"/>
  <c r="Q88644" i="1"/>
  <c r="Q88643" i="1"/>
  <c r="Q88642" i="1"/>
  <c r="Q88641" i="1"/>
  <c r="Q88640" i="1"/>
  <c r="Q88639" i="1"/>
  <c r="Q88638" i="1"/>
  <c r="Q88637" i="1"/>
  <c r="Q88636" i="1"/>
  <c r="Q88635" i="1"/>
  <c r="Q88634" i="1"/>
  <c r="Q88633" i="1"/>
  <c r="Q88632" i="1"/>
  <c r="Q88631" i="1"/>
  <c r="Q88630" i="1"/>
  <c r="Q88629" i="1"/>
  <c r="Q88628" i="1"/>
  <c r="Q88627" i="1"/>
  <c r="Q88626" i="1"/>
  <c r="Q88625" i="1"/>
  <c r="Q88624" i="1"/>
  <c r="Q88623" i="1"/>
  <c r="Q88622" i="1"/>
  <c r="Q88621" i="1"/>
  <c r="Q88620" i="1"/>
  <c r="Q88619" i="1"/>
  <c r="Q88618" i="1"/>
  <c r="Q88617" i="1"/>
  <c r="Q88616" i="1"/>
  <c r="Q88615" i="1"/>
  <c r="Q88614" i="1"/>
  <c r="Q88613" i="1"/>
  <c r="Q88612" i="1"/>
  <c r="Q88611" i="1"/>
  <c r="Q88610" i="1"/>
  <c r="Q88609" i="1"/>
  <c r="Q88608" i="1"/>
  <c r="Q88607" i="1"/>
  <c r="Q88606" i="1"/>
  <c r="Q88605" i="1"/>
  <c r="Q88604" i="1"/>
  <c r="Q88603" i="1"/>
  <c r="Q88602" i="1"/>
  <c r="Q88601" i="1"/>
  <c r="Q88600" i="1"/>
  <c r="Q88599" i="1"/>
  <c r="Q88598" i="1"/>
  <c r="Q88597" i="1"/>
  <c r="Q88596" i="1"/>
  <c r="Q88595" i="1"/>
  <c r="Q88594" i="1"/>
  <c r="Q88593" i="1"/>
  <c r="Q88592" i="1"/>
  <c r="Q88591" i="1"/>
  <c r="Q88590" i="1"/>
  <c r="Q88589" i="1"/>
  <c r="Q88588" i="1"/>
  <c r="Q88587" i="1"/>
  <c r="Q88586" i="1"/>
  <c r="Q88585" i="1"/>
  <c r="Q88584" i="1"/>
  <c r="Q88583" i="1"/>
  <c r="Q88582" i="1"/>
  <c r="Q88581" i="1"/>
  <c r="Q88580" i="1"/>
  <c r="Q88579" i="1"/>
  <c r="Q88578" i="1"/>
  <c r="Q88577" i="1"/>
  <c r="Q88576" i="1"/>
  <c r="Q88575" i="1"/>
  <c r="Q88574" i="1"/>
  <c r="Q88573" i="1"/>
  <c r="Q88572" i="1"/>
  <c r="Q88571" i="1"/>
  <c r="Q88570" i="1"/>
  <c r="Q88569" i="1"/>
  <c r="Q88568" i="1"/>
  <c r="Q88567" i="1"/>
  <c r="Q88566" i="1"/>
  <c r="Q88565" i="1"/>
  <c r="Q88564" i="1"/>
  <c r="Q88563" i="1"/>
  <c r="Q88562" i="1"/>
  <c r="Q88561" i="1"/>
  <c r="Q88560" i="1"/>
  <c r="Q88559" i="1"/>
  <c r="Q88558" i="1"/>
  <c r="Q88557" i="1"/>
  <c r="Q88556" i="1"/>
  <c r="Q88555" i="1"/>
  <c r="Q88554" i="1"/>
  <c r="Q88553" i="1"/>
  <c r="Q88552" i="1"/>
  <c r="Q88551" i="1"/>
  <c r="Q88550" i="1"/>
  <c r="Q88549" i="1"/>
  <c r="Q88548" i="1"/>
  <c r="Q88547" i="1"/>
  <c r="Q88546" i="1"/>
  <c r="Q88545" i="1"/>
  <c r="Q88544" i="1"/>
  <c r="Q88543" i="1"/>
  <c r="Q88542" i="1"/>
  <c r="Q88541" i="1"/>
  <c r="Q88540" i="1"/>
  <c r="Q88539" i="1"/>
  <c r="Q88538" i="1"/>
  <c r="Q88537" i="1"/>
  <c r="Q88536" i="1"/>
  <c r="Q88535" i="1"/>
  <c r="Q88534" i="1"/>
  <c r="Q88533" i="1"/>
  <c r="Q88532" i="1"/>
  <c r="Q88531" i="1"/>
  <c r="Q88530" i="1"/>
  <c r="Q88529" i="1"/>
  <c r="Q88528" i="1"/>
  <c r="Q88527" i="1"/>
  <c r="Q88526" i="1"/>
  <c r="Q88525" i="1"/>
  <c r="Q88524" i="1"/>
  <c r="Q88523" i="1"/>
  <c r="Q88522" i="1"/>
  <c r="Q88521" i="1"/>
  <c r="Q88520" i="1"/>
  <c r="Q88519" i="1"/>
  <c r="Q88518" i="1"/>
  <c r="Q88517" i="1"/>
  <c r="Q88516" i="1"/>
  <c r="Q88515" i="1"/>
  <c r="Q88514" i="1"/>
  <c r="Q88513" i="1"/>
  <c r="Q88512" i="1"/>
  <c r="Q88511" i="1"/>
  <c r="Q88510" i="1"/>
  <c r="Q88509" i="1"/>
  <c r="Q88508" i="1"/>
  <c r="Q88507" i="1"/>
  <c r="Q88506" i="1"/>
  <c r="Q88505" i="1"/>
  <c r="Q88504" i="1"/>
  <c r="Q88503" i="1"/>
  <c r="Q88502" i="1"/>
  <c r="Q88501" i="1"/>
  <c r="Q88500" i="1"/>
  <c r="Q88499" i="1"/>
  <c r="Q88498" i="1"/>
  <c r="Q88497" i="1"/>
  <c r="Q88496" i="1"/>
  <c r="Q88495" i="1"/>
  <c r="Q88494" i="1"/>
  <c r="Q88493" i="1"/>
  <c r="Q88492" i="1"/>
  <c r="Q88491" i="1"/>
  <c r="Q88490" i="1"/>
  <c r="Q88489" i="1"/>
  <c r="Q88488" i="1"/>
  <c r="Q88487" i="1"/>
  <c r="Q88486" i="1"/>
  <c r="Q88485" i="1"/>
  <c r="Q88484" i="1"/>
  <c r="Q88483" i="1"/>
  <c r="Q88482" i="1"/>
  <c r="Q88481" i="1"/>
  <c r="Q88480" i="1"/>
  <c r="Q88479" i="1"/>
  <c r="Q88478" i="1"/>
  <c r="Q88477" i="1"/>
  <c r="Q88476" i="1"/>
  <c r="Q88475" i="1"/>
  <c r="Q88474" i="1"/>
  <c r="Q88473" i="1"/>
  <c r="Q88472" i="1"/>
  <c r="Q88471" i="1"/>
  <c r="Q88470" i="1"/>
  <c r="Q88469" i="1"/>
  <c r="Q88468" i="1"/>
  <c r="Q88467" i="1"/>
  <c r="Q88466" i="1"/>
  <c r="Q88465" i="1"/>
  <c r="Q88464" i="1"/>
  <c r="Q88463" i="1"/>
  <c r="Q88462" i="1"/>
  <c r="Q88461" i="1"/>
  <c r="Q88460" i="1"/>
  <c r="Q88459" i="1"/>
  <c r="Q88458" i="1"/>
  <c r="Q88457" i="1"/>
  <c r="Q88456" i="1"/>
  <c r="Q88455" i="1"/>
  <c r="Q88454" i="1"/>
  <c r="Q88453" i="1"/>
  <c r="Q88452" i="1"/>
  <c r="Q88451" i="1"/>
  <c r="Q88450" i="1"/>
  <c r="Q88449" i="1"/>
  <c r="Q88448" i="1"/>
  <c r="Q88447" i="1"/>
  <c r="Q88446" i="1"/>
  <c r="Q88445" i="1"/>
  <c r="Q88444" i="1"/>
  <c r="Q88443" i="1"/>
  <c r="Q88442" i="1"/>
  <c r="Q88441" i="1"/>
  <c r="Q88440" i="1"/>
  <c r="Q88439" i="1"/>
  <c r="Q88438" i="1"/>
  <c r="Q88437" i="1"/>
  <c r="Q88436" i="1"/>
  <c r="Q88435" i="1"/>
  <c r="Q88434" i="1"/>
  <c r="Q88433" i="1"/>
  <c r="Q88432" i="1"/>
  <c r="Q88431" i="1"/>
  <c r="Q88430" i="1"/>
  <c r="Q88429" i="1"/>
  <c r="Q88428" i="1"/>
  <c r="Q88427" i="1"/>
  <c r="Q88426" i="1"/>
  <c r="Q88425" i="1"/>
  <c r="Q88424" i="1"/>
  <c r="Q88423" i="1"/>
  <c r="Q88422" i="1"/>
  <c r="Q88421" i="1"/>
  <c r="Q88420" i="1"/>
  <c r="Q88419" i="1"/>
  <c r="Q88418" i="1"/>
  <c r="Q88417" i="1"/>
  <c r="Q88416" i="1"/>
  <c r="Q88415" i="1"/>
  <c r="Q88414" i="1"/>
  <c r="Q88413" i="1"/>
  <c r="Q88412" i="1"/>
  <c r="Q88411" i="1"/>
  <c r="Q88410" i="1"/>
  <c r="Q88409" i="1"/>
  <c r="Q88408" i="1"/>
  <c r="Q88407" i="1"/>
  <c r="Q88406" i="1"/>
  <c r="Q88405" i="1"/>
  <c r="Q88404" i="1"/>
  <c r="Q88403" i="1"/>
  <c r="Q88402" i="1"/>
  <c r="Q88401" i="1"/>
  <c r="Q88400" i="1"/>
  <c r="Q88399" i="1"/>
  <c r="Q88398" i="1"/>
  <c r="Q88397" i="1"/>
  <c r="Q88396" i="1"/>
  <c r="Q88395" i="1"/>
  <c r="Q88394" i="1"/>
  <c r="Q88393" i="1"/>
  <c r="Q88392" i="1"/>
  <c r="Q88391" i="1"/>
  <c r="Q88390" i="1"/>
  <c r="Q88389" i="1"/>
  <c r="Q88388" i="1"/>
  <c r="Q88387" i="1"/>
  <c r="Q88386" i="1"/>
  <c r="Q88385" i="1"/>
  <c r="Q88384" i="1"/>
  <c r="Q88383" i="1"/>
  <c r="Q88382" i="1"/>
  <c r="Q88381" i="1"/>
  <c r="Q88380" i="1"/>
  <c r="Q88379" i="1"/>
  <c r="Q88378" i="1"/>
  <c r="Q88377" i="1"/>
  <c r="Q88376" i="1"/>
  <c r="Q88375" i="1"/>
  <c r="Q88374" i="1"/>
  <c r="Q88373" i="1"/>
  <c r="Q88372" i="1"/>
  <c r="Q88371" i="1"/>
  <c r="Q88370" i="1"/>
  <c r="Q88369" i="1"/>
  <c r="Q88368" i="1"/>
  <c r="Q88367" i="1"/>
  <c r="Q88366" i="1"/>
  <c r="Q88365" i="1"/>
  <c r="Q88364" i="1"/>
  <c r="Q88363" i="1"/>
  <c r="Q88362" i="1"/>
  <c r="Q88361" i="1"/>
  <c r="Q88360" i="1"/>
  <c r="Q88359" i="1"/>
  <c r="Q88358" i="1"/>
  <c r="Q88357" i="1"/>
  <c r="Q88356" i="1"/>
  <c r="Q88355" i="1"/>
  <c r="Q88354" i="1"/>
  <c r="Q88353" i="1"/>
  <c r="Q88352" i="1"/>
  <c r="Q88351" i="1"/>
  <c r="Q88350" i="1"/>
  <c r="Q88349" i="1"/>
  <c r="Q88348" i="1"/>
  <c r="Q88347" i="1"/>
  <c r="Q88346" i="1"/>
  <c r="Q88345" i="1"/>
  <c r="Q88344" i="1"/>
  <c r="Q88343" i="1"/>
  <c r="Q88342" i="1"/>
  <c r="Q88341" i="1"/>
  <c r="Q88340" i="1"/>
  <c r="Q88339" i="1"/>
  <c r="Q88338" i="1"/>
  <c r="Q88337" i="1"/>
  <c r="Q88336" i="1"/>
  <c r="Q88335" i="1"/>
  <c r="Q88334" i="1"/>
  <c r="Q88333" i="1"/>
  <c r="Q88332" i="1"/>
  <c r="Q88331" i="1"/>
  <c r="Q88330" i="1"/>
  <c r="Q88329" i="1"/>
  <c r="Q88328" i="1"/>
  <c r="Q88327" i="1"/>
  <c r="Q88326" i="1"/>
  <c r="Q88325" i="1"/>
  <c r="Q88324" i="1"/>
  <c r="Q88323" i="1"/>
  <c r="Q88322" i="1"/>
  <c r="Q88321" i="1"/>
  <c r="Q88320" i="1"/>
  <c r="Q88319" i="1"/>
  <c r="Q88318" i="1"/>
  <c r="Q88317" i="1"/>
  <c r="Q88316" i="1"/>
  <c r="Q88315" i="1"/>
  <c r="Q88314" i="1"/>
  <c r="Q88313" i="1"/>
  <c r="Q88312" i="1"/>
  <c r="Q88311" i="1"/>
  <c r="Q88310" i="1"/>
  <c r="Q88309" i="1"/>
  <c r="Q88308" i="1"/>
  <c r="Q88307" i="1"/>
  <c r="Q88306" i="1"/>
  <c r="Q88305" i="1"/>
  <c r="Q88304" i="1"/>
  <c r="Q88303" i="1"/>
  <c r="Q88302" i="1"/>
  <c r="Q88301" i="1"/>
  <c r="Q88300" i="1"/>
  <c r="Q88299" i="1"/>
  <c r="Q88298" i="1"/>
  <c r="Q88297" i="1"/>
  <c r="Q88296" i="1"/>
  <c r="Q88295" i="1"/>
  <c r="Q88294" i="1"/>
  <c r="Q88293" i="1"/>
  <c r="Q88292" i="1"/>
  <c r="Q88291" i="1"/>
  <c r="Q88290" i="1"/>
  <c r="Q88289" i="1"/>
  <c r="Q88288" i="1"/>
  <c r="Q88287" i="1"/>
  <c r="Q88286" i="1"/>
  <c r="Q88285" i="1"/>
  <c r="Q88284" i="1"/>
  <c r="Q88283" i="1"/>
  <c r="Q88282" i="1"/>
  <c r="Q88281" i="1"/>
  <c r="Q88280" i="1"/>
  <c r="Q88279" i="1"/>
  <c r="Q88278" i="1"/>
  <c r="Q88277" i="1"/>
  <c r="Q88276" i="1"/>
  <c r="Q88275" i="1"/>
  <c r="Q88274" i="1"/>
  <c r="Q88273" i="1"/>
  <c r="Q88272" i="1"/>
  <c r="Q88271" i="1"/>
  <c r="Q88270" i="1"/>
  <c r="Q88269" i="1"/>
  <c r="Q88268" i="1"/>
  <c r="Q88267" i="1"/>
  <c r="Q88266" i="1"/>
  <c r="Q88265" i="1"/>
  <c r="Q88264" i="1"/>
  <c r="Q88263" i="1"/>
  <c r="Q88262" i="1"/>
  <c r="Q88261" i="1"/>
  <c r="Q88260" i="1"/>
  <c r="Q88259" i="1"/>
  <c r="Q88258" i="1"/>
  <c r="Q88257" i="1"/>
  <c r="Q88256" i="1"/>
  <c r="Q88255" i="1"/>
  <c r="Q88254" i="1"/>
  <c r="Q88253" i="1"/>
  <c r="Q88252" i="1"/>
  <c r="Q88251" i="1"/>
  <c r="Q88250" i="1"/>
  <c r="Q88249" i="1"/>
  <c r="Q88248" i="1"/>
  <c r="Q88247" i="1"/>
  <c r="Q88246" i="1"/>
  <c r="Q88245" i="1"/>
  <c r="Q88244" i="1"/>
  <c r="Q88243" i="1"/>
  <c r="Q88242" i="1"/>
  <c r="Q88241" i="1"/>
  <c r="Q88240" i="1"/>
  <c r="Q88239" i="1"/>
  <c r="Q88238" i="1"/>
  <c r="Q88237" i="1"/>
  <c r="Q88236" i="1"/>
  <c r="Q88235" i="1"/>
  <c r="Q88234" i="1"/>
  <c r="Q88233" i="1"/>
  <c r="Q88232" i="1"/>
  <c r="Q88231" i="1"/>
  <c r="Q88230" i="1"/>
  <c r="Q88229" i="1"/>
  <c r="Q88228" i="1"/>
  <c r="Q88227" i="1"/>
  <c r="Q88226" i="1"/>
  <c r="Q88225" i="1"/>
  <c r="Q88224" i="1"/>
  <c r="Q88223" i="1"/>
  <c r="Q88222" i="1"/>
  <c r="Q88221" i="1"/>
  <c r="Q88220" i="1"/>
  <c r="Q88219" i="1"/>
  <c r="Q88218" i="1"/>
  <c r="Q88217" i="1"/>
  <c r="Q88216" i="1"/>
  <c r="Q88215" i="1"/>
  <c r="Q88214" i="1"/>
  <c r="Q88213" i="1"/>
  <c r="Q88212" i="1"/>
  <c r="Q88211" i="1"/>
  <c r="Q88210" i="1"/>
  <c r="Q88209" i="1"/>
  <c r="Q88208" i="1"/>
  <c r="Q88207" i="1"/>
  <c r="Q88206" i="1"/>
  <c r="Q88205" i="1"/>
  <c r="Q88204" i="1"/>
  <c r="Q88203" i="1"/>
  <c r="Q88202" i="1"/>
  <c r="Q88201" i="1"/>
  <c r="Q88200" i="1"/>
  <c r="Q88199" i="1"/>
  <c r="Q88198" i="1"/>
  <c r="Q88197" i="1"/>
  <c r="Q88196" i="1"/>
  <c r="Q88195" i="1"/>
  <c r="Q88194" i="1"/>
  <c r="Q88193" i="1"/>
  <c r="Q88192" i="1"/>
  <c r="Q88191" i="1"/>
  <c r="Q88190" i="1"/>
  <c r="Q88189" i="1"/>
  <c r="Q88188" i="1"/>
  <c r="Q88187" i="1"/>
  <c r="Q88186" i="1"/>
  <c r="Q88185" i="1"/>
  <c r="Q88184" i="1"/>
  <c r="Q88183" i="1"/>
  <c r="Q88182" i="1"/>
  <c r="Q88181" i="1"/>
  <c r="Q88180" i="1"/>
  <c r="Q88179" i="1"/>
  <c r="Q88178" i="1"/>
  <c r="Q88177" i="1"/>
  <c r="Q88176" i="1"/>
  <c r="Q88175" i="1"/>
  <c r="Q88174" i="1"/>
  <c r="Q88173" i="1"/>
  <c r="Q88172" i="1"/>
  <c r="Q88171" i="1"/>
  <c r="Q88170" i="1"/>
  <c r="Q88169" i="1"/>
  <c r="Q88168" i="1"/>
  <c r="Q88167" i="1"/>
  <c r="Q88166" i="1"/>
  <c r="Q88165" i="1"/>
  <c r="Q88164" i="1"/>
  <c r="Q88163" i="1"/>
  <c r="Q88162" i="1"/>
  <c r="Q88161" i="1"/>
  <c r="Q88160" i="1"/>
  <c r="Q88159" i="1"/>
  <c r="Q88158" i="1"/>
  <c r="Q88157" i="1"/>
  <c r="Q88156" i="1"/>
  <c r="Q88155" i="1"/>
  <c r="Q88154" i="1"/>
  <c r="Q88153" i="1"/>
  <c r="Q88152" i="1"/>
  <c r="Q88151" i="1"/>
  <c r="Q88150" i="1"/>
  <c r="Q88149" i="1"/>
  <c r="Q88148" i="1"/>
  <c r="Q88147" i="1"/>
  <c r="Q88146" i="1"/>
  <c r="Q88145" i="1"/>
  <c r="Q88144" i="1"/>
  <c r="Q88143" i="1"/>
  <c r="Q88142" i="1"/>
  <c r="Q88141" i="1"/>
  <c r="Q88140" i="1"/>
  <c r="Q88139" i="1"/>
  <c r="Q88138" i="1"/>
  <c r="Q88137" i="1"/>
  <c r="Q88136" i="1"/>
  <c r="Q88135" i="1"/>
  <c r="Q88134" i="1"/>
  <c r="Q88133" i="1"/>
  <c r="Q88132" i="1"/>
  <c r="Q88131" i="1"/>
  <c r="Q88130" i="1"/>
  <c r="Q88129" i="1"/>
  <c r="Q88128" i="1"/>
  <c r="Q88127" i="1"/>
  <c r="Q88126" i="1"/>
  <c r="Q88125" i="1"/>
  <c r="Q88124" i="1"/>
  <c r="Q88123" i="1"/>
  <c r="Q88122" i="1"/>
  <c r="Q88121" i="1"/>
  <c r="Q88120" i="1"/>
  <c r="Q88119" i="1"/>
  <c r="Q88118" i="1"/>
  <c r="Q88117" i="1"/>
  <c r="Q88116" i="1"/>
  <c r="Q88115" i="1"/>
  <c r="Q88114" i="1"/>
  <c r="Q88113" i="1"/>
  <c r="Q88112" i="1"/>
  <c r="Q88111" i="1"/>
  <c r="Q88110" i="1"/>
  <c r="Q88109" i="1"/>
  <c r="Q88108" i="1"/>
  <c r="Q88107" i="1"/>
  <c r="Q88106" i="1"/>
  <c r="Q88105" i="1"/>
  <c r="Q88104" i="1"/>
  <c r="Q88103" i="1"/>
  <c r="Q88102" i="1"/>
  <c r="Q88101" i="1"/>
  <c r="Q88100" i="1"/>
  <c r="Q88099" i="1"/>
  <c r="Q88098" i="1"/>
  <c r="Q88097" i="1"/>
  <c r="Q88096" i="1"/>
  <c r="Q88095" i="1"/>
  <c r="Q88094" i="1"/>
  <c r="Q88093" i="1"/>
  <c r="Q88092" i="1"/>
  <c r="Q88091" i="1"/>
  <c r="Q88090" i="1"/>
  <c r="Q88089" i="1"/>
  <c r="Q88088" i="1"/>
  <c r="Q88087" i="1"/>
  <c r="Q88086" i="1"/>
  <c r="Q88085" i="1"/>
  <c r="Q88084" i="1"/>
  <c r="Q88083" i="1"/>
  <c r="Q88082" i="1"/>
  <c r="Q88081" i="1"/>
  <c r="Q88080" i="1"/>
  <c r="Q88079" i="1"/>
  <c r="Q88078" i="1"/>
  <c r="Q88077" i="1"/>
  <c r="Q88076" i="1"/>
  <c r="Q88075" i="1"/>
  <c r="Q88074" i="1"/>
  <c r="Q88073" i="1"/>
  <c r="Q88072" i="1"/>
  <c r="Q88071" i="1"/>
  <c r="Q88070" i="1"/>
  <c r="Q88069" i="1"/>
  <c r="Q88068" i="1"/>
  <c r="Q88067" i="1"/>
  <c r="Q88066" i="1"/>
  <c r="Q88065" i="1"/>
  <c r="Q88064" i="1"/>
  <c r="Q88063" i="1"/>
  <c r="Q88062" i="1"/>
  <c r="Q88061" i="1"/>
  <c r="Q88060" i="1"/>
  <c r="Q88059" i="1"/>
  <c r="Q88058" i="1"/>
  <c r="Q88057" i="1"/>
  <c r="Q88056" i="1"/>
  <c r="Q88055" i="1"/>
  <c r="Q88054" i="1"/>
  <c r="Q88053" i="1"/>
  <c r="Q88052" i="1"/>
  <c r="Q88051" i="1"/>
  <c r="Q88050" i="1"/>
  <c r="Q88049" i="1"/>
  <c r="Q88048" i="1"/>
  <c r="Q88047" i="1"/>
  <c r="Q88046" i="1"/>
  <c r="Q88045" i="1"/>
  <c r="Q88044" i="1"/>
  <c r="Q88043" i="1"/>
  <c r="Q88042" i="1"/>
  <c r="Q88041" i="1"/>
  <c r="Q88040" i="1"/>
  <c r="Q88039" i="1"/>
  <c r="Q88038" i="1"/>
  <c r="Q88037" i="1"/>
  <c r="Q88036" i="1"/>
  <c r="Q88035" i="1"/>
  <c r="Q88034" i="1"/>
  <c r="Q88033" i="1"/>
  <c r="Q88032" i="1"/>
  <c r="Q88031" i="1"/>
  <c r="Q88030" i="1"/>
  <c r="Q88029" i="1"/>
  <c r="Q88028" i="1"/>
  <c r="Q88027" i="1"/>
  <c r="Q88026" i="1"/>
  <c r="Q88025" i="1"/>
  <c r="Q88024" i="1"/>
  <c r="Q88023" i="1"/>
  <c r="Q88022" i="1"/>
  <c r="Q88021" i="1"/>
  <c r="Q88020" i="1"/>
  <c r="Q88019" i="1"/>
  <c r="Q88018" i="1"/>
  <c r="Q88017" i="1"/>
  <c r="Q88016" i="1"/>
  <c r="Q88015" i="1"/>
  <c r="Q88014" i="1"/>
  <c r="Q88013" i="1"/>
  <c r="Q88012" i="1"/>
  <c r="Q88011" i="1"/>
  <c r="Q88010" i="1"/>
  <c r="Q88009" i="1"/>
  <c r="Q88008" i="1"/>
  <c r="Q88007" i="1"/>
  <c r="Q88006" i="1"/>
  <c r="Q88005" i="1"/>
  <c r="Q88004" i="1"/>
  <c r="Q88003" i="1"/>
  <c r="Q88002" i="1"/>
  <c r="Q88001" i="1"/>
  <c r="Q88000" i="1"/>
  <c r="Q87999" i="1"/>
  <c r="Q87998" i="1"/>
  <c r="Q87997" i="1"/>
  <c r="Q87996" i="1"/>
  <c r="Q87995" i="1"/>
  <c r="Q87994" i="1"/>
  <c r="Q87993" i="1"/>
  <c r="Q87992" i="1"/>
  <c r="Q87991" i="1"/>
  <c r="Q87990" i="1"/>
  <c r="Q87989" i="1"/>
  <c r="Q87988" i="1"/>
  <c r="Q87987" i="1"/>
  <c r="Q87986" i="1"/>
  <c r="Q87985" i="1"/>
  <c r="Q87984" i="1"/>
  <c r="Q87983" i="1"/>
  <c r="Q87982" i="1"/>
  <c r="Q87981" i="1"/>
  <c r="Q87980" i="1"/>
  <c r="Q87979" i="1"/>
  <c r="Q87978" i="1"/>
  <c r="Q87977" i="1"/>
  <c r="Q87976" i="1"/>
  <c r="Q87975" i="1"/>
  <c r="Q87974" i="1"/>
  <c r="Q87973" i="1"/>
  <c r="Q87972" i="1"/>
  <c r="Q87971" i="1"/>
  <c r="Q87970" i="1"/>
  <c r="Q87969" i="1"/>
  <c r="Q87968" i="1"/>
  <c r="Q87967" i="1"/>
  <c r="Q87966" i="1"/>
  <c r="Q87965" i="1"/>
  <c r="Q87964" i="1"/>
  <c r="Q87963" i="1"/>
  <c r="Q87962" i="1"/>
  <c r="Q87961" i="1"/>
  <c r="Q87960" i="1"/>
  <c r="Q87959" i="1"/>
  <c r="Q87958" i="1"/>
  <c r="Q87957" i="1"/>
  <c r="Q87956" i="1"/>
  <c r="Q87955" i="1"/>
  <c r="Q87954" i="1"/>
  <c r="Q87953" i="1"/>
  <c r="Q87952" i="1"/>
  <c r="Q87951" i="1"/>
  <c r="Q87950" i="1"/>
  <c r="Q87949" i="1"/>
  <c r="Q87948" i="1"/>
  <c r="Q87947" i="1"/>
  <c r="Q87946" i="1"/>
  <c r="Q87945" i="1"/>
  <c r="Q87944" i="1"/>
  <c r="Q87943" i="1"/>
  <c r="Q87942" i="1"/>
  <c r="Q87941" i="1"/>
  <c r="Q87940" i="1"/>
  <c r="Q87939" i="1"/>
  <c r="Q87938" i="1"/>
  <c r="Q87937" i="1"/>
  <c r="Q87936" i="1"/>
  <c r="Q87935" i="1"/>
  <c r="Q87934" i="1"/>
  <c r="Q87933" i="1"/>
  <c r="Q87932" i="1"/>
  <c r="Q87931" i="1"/>
  <c r="Q87930" i="1"/>
  <c r="Q87929" i="1"/>
  <c r="Q87928" i="1"/>
  <c r="Q87927" i="1"/>
  <c r="Q87926" i="1"/>
  <c r="Q87925" i="1"/>
  <c r="Q87924" i="1"/>
  <c r="Q87923" i="1"/>
  <c r="Q87922" i="1"/>
  <c r="Q87921" i="1"/>
  <c r="Q87920" i="1"/>
  <c r="Q87919" i="1"/>
  <c r="Q87918" i="1"/>
  <c r="Q87917" i="1"/>
  <c r="Q87916" i="1"/>
  <c r="Q87915" i="1"/>
  <c r="Q87914" i="1"/>
  <c r="Q87913" i="1"/>
  <c r="Q87912" i="1"/>
  <c r="Q87911" i="1"/>
  <c r="Q87910" i="1"/>
  <c r="Q87909" i="1"/>
  <c r="Q87908" i="1"/>
  <c r="Q87907" i="1"/>
  <c r="Q87906" i="1"/>
  <c r="Q87905" i="1"/>
  <c r="Q87904" i="1"/>
  <c r="Q87903" i="1"/>
  <c r="Q87902" i="1"/>
  <c r="Q87901" i="1"/>
  <c r="Q87900" i="1"/>
  <c r="Q87899" i="1"/>
  <c r="Q87898" i="1"/>
  <c r="Q87897" i="1"/>
  <c r="Q87896" i="1"/>
  <c r="Q87895" i="1"/>
  <c r="Q87894" i="1"/>
  <c r="Q87893" i="1"/>
  <c r="Q87892" i="1"/>
  <c r="Q87891" i="1"/>
  <c r="Q87890" i="1"/>
  <c r="Q87889" i="1"/>
  <c r="Q87888" i="1"/>
  <c r="Q87887" i="1"/>
  <c r="Q87886" i="1"/>
  <c r="Q87885" i="1"/>
  <c r="Q87884" i="1"/>
  <c r="Q87883" i="1"/>
  <c r="Q87882" i="1"/>
  <c r="Q87881" i="1"/>
  <c r="Q87880" i="1"/>
  <c r="Q87879" i="1"/>
  <c r="Q87878" i="1"/>
  <c r="Q87877" i="1"/>
  <c r="Q87876" i="1"/>
  <c r="Q87875" i="1"/>
  <c r="Q87874" i="1"/>
  <c r="Q87873" i="1"/>
  <c r="Q87872" i="1"/>
  <c r="Q87871" i="1"/>
  <c r="Q87870" i="1"/>
  <c r="Q87869" i="1"/>
  <c r="Q87868" i="1"/>
  <c r="Q87867" i="1"/>
  <c r="Q87866" i="1"/>
  <c r="Q87865" i="1"/>
  <c r="Q87864" i="1"/>
  <c r="Q87863" i="1"/>
  <c r="Q87862" i="1"/>
  <c r="Q87861" i="1"/>
  <c r="Q87860" i="1"/>
  <c r="Q87859" i="1"/>
  <c r="Q87858" i="1"/>
  <c r="Q87857" i="1"/>
  <c r="Q87856" i="1"/>
  <c r="Q87855" i="1"/>
  <c r="Q87854" i="1"/>
  <c r="Q87853" i="1"/>
  <c r="Q87852" i="1"/>
  <c r="Q87851" i="1"/>
  <c r="Q87850" i="1"/>
  <c r="Q87849" i="1"/>
  <c r="Q87848" i="1"/>
  <c r="Q87847" i="1"/>
  <c r="Q87846" i="1"/>
  <c r="Q87845" i="1"/>
  <c r="Q87844" i="1"/>
  <c r="Q87843" i="1"/>
  <c r="Q87842" i="1"/>
  <c r="Q87841" i="1"/>
  <c r="Q87840" i="1"/>
  <c r="Q87839" i="1"/>
  <c r="Q87838" i="1"/>
  <c r="Q87837" i="1"/>
  <c r="Q87836" i="1"/>
  <c r="Q87835" i="1"/>
  <c r="Q87834" i="1"/>
  <c r="Q87833" i="1"/>
  <c r="Q87832" i="1"/>
  <c r="Q87831" i="1"/>
  <c r="Q87830" i="1"/>
  <c r="Q87829" i="1"/>
  <c r="Q87828" i="1"/>
  <c r="Q87827" i="1"/>
  <c r="Q87826" i="1"/>
  <c r="Q87825" i="1"/>
  <c r="Q87824" i="1"/>
  <c r="Q87823" i="1"/>
  <c r="Q87822" i="1"/>
  <c r="Q87821" i="1"/>
  <c r="Q87820" i="1"/>
  <c r="Q87819" i="1"/>
  <c r="Q87818" i="1"/>
  <c r="Q87817" i="1"/>
  <c r="Q87816" i="1"/>
  <c r="Q87815" i="1"/>
  <c r="Q87814" i="1"/>
  <c r="Q87813" i="1"/>
  <c r="Q87812" i="1"/>
  <c r="Q87811" i="1"/>
  <c r="Q87810" i="1"/>
  <c r="Q87809" i="1"/>
  <c r="Q87808" i="1"/>
  <c r="Q87807" i="1"/>
  <c r="Q87806" i="1"/>
  <c r="Q87805" i="1"/>
  <c r="Q87804" i="1"/>
  <c r="Q87803" i="1"/>
  <c r="Q87802" i="1"/>
  <c r="Q87801" i="1"/>
  <c r="Q87800" i="1"/>
  <c r="Q87799" i="1"/>
  <c r="Q87798" i="1"/>
  <c r="Q87797" i="1"/>
  <c r="Q87796" i="1"/>
  <c r="Q87795" i="1"/>
  <c r="Q87794" i="1"/>
  <c r="Q87793" i="1"/>
  <c r="Q87792" i="1"/>
  <c r="Q87791" i="1"/>
  <c r="Q87790" i="1"/>
  <c r="Q87789" i="1"/>
  <c r="Q87788" i="1"/>
  <c r="Q87787" i="1"/>
  <c r="Q87786" i="1"/>
  <c r="Q87785" i="1"/>
  <c r="Q87784" i="1"/>
  <c r="Q87783" i="1"/>
  <c r="Q87782" i="1"/>
  <c r="Q87781" i="1"/>
  <c r="Q87780" i="1"/>
  <c r="Q87779" i="1"/>
  <c r="Q87778" i="1"/>
  <c r="Q87777" i="1"/>
  <c r="Q87776" i="1"/>
  <c r="Q87775" i="1"/>
  <c r="Q87774" i="1"/>
  <c r="Q87773" i="1"/>
  <c r="Q87772" i="1"/>
  <c r="Q87771" i="1"/>
  <c r="Q87770" i="1"/>
  <c r="Q87769" i="1"/>
  <c r="Q87768" i="1"/>
  <c r="Q87767" i="1"/>
  <c r="Q87766" i="1"/>
  <c r="Q87765" i="1"/>
  <c r="Q87764" i="1"/>
  <c r="Q87763" i="1"/>
  <c r="Q87762" i="1"/>
  <c r="Q87761" i="1"/>
  <c r="Q87760" i="1"/>
  <c r="Q87759" i="1"/>
  <c r="Q87758" i="1"/>
  <c r="Q87757" i="1"/>
  <c r="Q87756" i="1"/>
  <c r="Q87755" i="1"/>
  <c r="Q87754" i="1"/>
  <c r="Q87753" i="1"/>
  <c r="Q87752" i="1"/>
  <c r="Q87751" i="1"/>
  <c r="Q87750" i="1"/>
  <c r="Q87749" i="1"/>
  <c r="Q87748" i="1"/>
  <c r="Q87747" i="1"/>
  <c r="Q87746" i="1"/>
  <c r="Q87745" i="1"/>
  <c r="Q87744" i="1"/>
  <c r="Q87743" i="1"/>
  <c r="Q87742" i="1"/>
  <c r="Q87741" i="1"/>
  <c r="Q87740" i="1"/>
  <c r="Q87739" i="1"/>
  <c r="Q87738" i="1"/>
  <c r="Q87737" i="1"/>
  <c r="Q87736" i="1"/>
  <c r="Q87735" i="1"/>
  <c r="Q87734" i="1"/>
  <c r="Q87733" i="1"/>
  <c r="Q87732" i="1"/>
  <c r="Q87731" i="1"/>
  <c r="Q87730" i="1"/>
  <c r="Q87729" i="1"/>
  <c r="Q87728" i="1"/>
  <c r="Q87727" i="1"/>
  <c r="Q87726" i="1"/>
  <c r="Q87725" i="1"/>
  <c r="Q87724" i="1"/>
  <c r="Q87723" i="1"/>
  <c r="Q87722" i="1"/>
  <c r="Q87721" i="1"/>
  <c r="Q87720" i="1"/>
  <c r="Q87719" i="1"/>
  <c r="Q87718" i="1"/>
  <c r="Q87717" i="1"/>
  <c r="Q87716" i="1"/>
  <c r="Q87715" i="1"/>
  <c r="Q87714" i="1"/>
  <c r="Q87713" i="1"/>
  <c r="Q87712" i="1"/>
  <c r="Q87711" i="1"/>
  <c r="Q87710" i="1"/>
  <c r="Q87709" i="1"/>
  <c r="Q87708" i="1"/>
  <c r="Q87707" i="1"/>
  <c r="Q87706" i="1"/>
  <c r="Q87705" i="1"/>
  <c r="Q87704" i="1"/>
  <c r="Q87703" i="1"/>
  <c r="Q87702" i="1"/>
  <c r="Q87701" i="1"/>
  <c r="Q87700" i="1"/>
  <c r="Q87699" i="1"/>
  <c r="Q87698" i="1"/>
  <c r="Q87697" i="1"/>
  <c r="Q87696" i="1"/>
  <c r="Q87695" i="1"/>
  <c r="Q87694" i="1"/>
  <c r="Q87693" i="1"/>
  <c r="Q87692" i="1"/>
  <c r="Q87691" i="1"/>
  <c r="Q87690" i="1"/>
  <c r="Q87689" i="1"/>
  <c r="Q87688" i="1"/>
  <c r="Q87687" i="1"/>
  <c r="Q87686" i="1"/>
  <c r="Q87685" i="1"/>
  <c r="Q87684" i="1"/>
  <c r="Q87683" i="1"/>
  <c r="Q87682" i="1"/>
  <c r="Q87681" i="1"/>
  <c r="Q87680" i="1"/>
  <c r="Q87679" i="1"/>
  <c r="Q87678" i="1"/>
  <c r="Q87677" i="1"/>
  <c r="Q87676" i="1"/>
  <c r="Q87675" i="1"/>
  <c r="Q87674" i="1"/>
  <c r="Q87673" i="1"/>
  <c r="Q87672" i="1"/>
  <c r="Q87671" i="1"/>
  <c r="Q87670" i="1"/>
  <c r="Q87669" i="1"/>
  <c r="Q87668" i="1"/>
  <c r="Q87667" i="1"/>
  <c r="Q87666" i="1"/>
  <c r="Q87665" i="1"/>
  <c r="Q87664" i="1"/>
  <c r="Q87663" i="1"/>
  <c r="Q87662" i="1"/>
  <c r="Q87661" i="1"/>
  <c r="Q87660" i="1"/>
  <c r="Q87659" i="1"/>
  <c r="Q87658" i="1"/>
  <c r="Q87657" i="1"/>
  <c r="Q87656" i="1"/>
  <c r="Q87655" i="1"/>
  <c r="Q87654" i="1"/>
  <c r="Q87653" i="1"/>
  <c r="Q87652" i="1"/>
  <c r="Q87651" i="1"/>
  <c r="Q87650" i="1"/>
  <c r="Q87649" i="1"/>
  <c r="Q87648" i="1"/>
  <c r="Q87647" i="1"/>
  <c r="Q87646" i="1"/>
  <c r="Q87645" i="1"/>
  <c r="Q87644" i="1"/>
  <c r="Q87643" i="1"/>
  <c r="Q87642" i="1"/>
  <c r="Q87641" i="1"/>
  <c r="Q87640" i="1"/>
  <c r="Q87639" i="1"/>
  <c r="Q87638" i="1"/>
  <c r="Q87637" i="1"/>
  <c r="Q87636" i="1"/>
  <c r="Q87635" i="1"/>
  <c r="Q87634" i="1"/>
  <c r="Q87633" i="1"/>
  <c r="Q87632" i="1"/>
  <c r="Q87631" i="1"/>
  <c r="Q87630" i="1"/>
  <c r="Q87629" i="1"/>
  <c r="Q87628" i="1"/>
  <c r="Q87627" i="1"/>
  <c r="Q87626" i="1"/>
  <c r="Q87625" i="1"/>
  <c r="Q87624" i="1"/>
  <c r="Q87623" i="1"/>
  <c r="Q87622" i="1"/>
  <c r="Q87621" i="1"/>
  <c r="Q87620" i="1"/>
  <c r="Q87619" i="1"/>
  <c r="Q87618" i="1"/>
  <c r="Q87617" i="1"/>
  <c r="Q87616" i="1"/>
  <c r="Q87615" i="1"/>
  <c r="Q87614" i="1"/>
  <c r="Q87613" i="1"/>
  <c r="Q87612" i="1"/>
  <c r="Q87611" i="1"/>
  <c r="Q87610" i="1"/>
  <c r="Q87609" i="1"/>
  <c r="Q87608" i="1"/>
  <c r="Q87607" i="1"/>
  <c r="Q87606" i="1"/>
  <c r="Q87605" i="1"/>
  <c r="Q87604" i="1"/>
  <c r="Q87603" i="1"/>
  <c r="Q87602" i="1"/>
  <c r="Q87601" i="1"/>
  <c r="Q87600" i="1"/>
  <c r="Q87599" i="1"/>
  <c r="Q87598" i="1"/>
  <c r="Q87597" i="1"/>
  <c r="Q87596" i="1"/>
  <c r="Q87595" i="1"/>
  <c r="Q87594" i="1"/>
  <c r="Q87593" i="1"/>
  <c r="Q87592" i="1"/>
  <c r="Q87591" i="1"/>
  <c r="Q87590" i="1"/>
  <c r="Q87589" i="1"/>
  <c r="Q87588" i="1"/>
  <c r="Q87587" i="1"/>
  <c r="Q87586" i="1"/>
  <c r="Q87585" i="1"/>
  <c r="Q87584" i="1"/>
  <c r="Q87583" i="1"/>
  <c r="Q87582" i="1"/>
  <c r="Q87581" i="1"/>
  <c r="Q87580" i="1"/>
  <c r="Q87579" i="1"/>
  <c r="Q87578" i="1"/>
  <c r="Q87577" i="1"/>
  <c r="Q87576" i="1"/>
  <c r="Q87575" i="1"/>
  <c r="Q87574" i="1"/>
  <c r="Q87573" i="1"/>
  <c r="Q87572" i="1"/>
  <c r="Q87571" i="1"/>
  <c r="Q87570" i="1"/>
  <c r="Q87569" i="1"/>
  <c r="Q87568" i="1"/>
  <c r="Q87567" i="1"/>
  <c r="Q87566" i="1"/>
  <c r="Q87565" i="1"/>
  <c r="Q87564" i="1"/>
  <c r="Q87563" i="1"/>
  <c r="Q87562" i="1"/>
  <c r="Q87561" i="1"/>
  <c r="Q87560" i="1"/>
  <c r="Q87559" i="1"/>
  <c r="Q87558" i="1"/>
  <c r="Q87557" i="1"/>
  <c r="Q87556" i="1"/>
  <c r="Q87555" i="1"/>
  <c r="Q87554" i="1"/>
  <c r="Q87553" i="1"/>
  <c r="Q87552" i="1"/>
  <c r="Q87551" i="1"/>
  <c r="Q87550" i="1"/>
  <c r="Q87549" i="1"/>
  <c r="Q87548" i="1"/>
  <c r="Q87547" i="1"/>
  <c r="Q87546" i="1"/>
  <c r="Q87545" i="1"/>
  <c r="Q87544" i="1"/>
  <c r="Q87543" i="1"/>
  <c r="Q87542" i="1"/>
  <c r="Q87541" i="1"/>
  <c r="Q87540" i="1"/>
  <c r="Q87539" i="1"/>
  <c r="Q87538" i="1"/>
  <c r="Q87537" i="1"/>
  <c r="Q87536" i="1"/>
  <c r="Q87535" i="1"/>
  <c r="Q87534" i="1"/>
  <c r="Q87533" i="1"/>
  <c r="Q87532" i="1"/>
  <c r="Q87531" i="1"/>
  <c r="Q87530" i="1"/>
  <c r="Q87529" i="1"/>
  <c r="Q87528" i="1"/>
  <c r="Q87527" i="1"/>
  <c r="Q87526" i="1"/>
  <c r="Q87525" i="1"/>
  <c r="Q87524" i="1"/>
  <c r="Q87523" i="1"/>
  <c r="Q87522" i="1"/>
  <c r="Q87521" i="1"/>
  <c r="Q87520" i="1"/>
  <c r="Q87519" i="1"/>
  <c r="Q87518" i="1"/>
  <c r="Q87517" i="1"/>
  <c r="Q87516" i="1"/>
  <c r="Q87515" i="1"/>
  <c r="Q87514" i="1"/>
  <c r="Q87513" i="1"/>
  <c r="Q87512" i="1"/>
  <c r="Q87511" i="1"/>
  <c r="Q87510" i="1"/>
  <c r="Q87509" i="1"/>
  <c r="Q87508" i="1"/>
  <c r="Q87507" i="1"/>
  <c r="Q87506" i="1"/>
  <c r="Q87505" i="1"/>
  <c r="Q87504" i="1"/>
  <c r="Q87503" i="1"/>
  <c r="Q87502" i="1"/>
  <c r="Q87501" i="1"/>
  <c r="Q87500" i="1"/>
  <c r="Q87499" i="1"/>
  <c r="Q87498" i="1"/>
  <c r="Q87497" i="1"/>
  <c r="Q87496" i="1"/>
  <c r="Q87495" i="1"/>
  <c r="Q87494" i="1"/>
  <c r="Q87493" i="1"/>
  <c r="Q87492" i="1"/>
  <c r="Q87491" i="1"/>
  <c r="Q87490" i="1"/>
  <c r="Q87489" i="1"/>
  <c r="Q87488" i="1"/>
  <c r="Q87487" i="1"/>
  <c r="Q87486" i="1"/>
  <c r="Q87485" i="1"/>
  <c r="Q87484" i="1"/>
  <c r="Q87483" i="1"/>
  <c r="Q87482" i="1"/>
  <c r="Q87481" i="1"/>
  <c r="Q87480" i="1"/>
  <c r="Q87479" i="1"/>
  <c r="Q87478" i="1"/>
  <c r="Q87477" i="1"/>
  <c r="Q87476" i="1"/>
  <c r="Q87475" i="1"/>
  <c r="Q87474" i="1"/>
  <c r="Q87473" i="1"/>
  <c r="Q87472" i="1"/>
  <c r="Q87471" i="1"/>
  <c r="Q87470" i="1"/>
  <c r="Q87469" i="1"/>
  <c r="Q87468" i="1"/>
  <c r="Q87467" i="1"/>
  <c r="Q87466" i="1"/>
  <c r="Q87465" i="1"/>
  <c r="Q87464" i="1"/>
  <c r="Q87463" i="1"/>
  <c r="Q87462" i="1"/>
  <c r="Q87461" i="1"/>
  <c r="Q87460" i="1"/>
  <c r="Q87459" i="1"/>
  <c r="Q87458" i="1"/>
  <c r="Q87457" i="1"/>
  <c r="Q87456" i="1"/>
  <c r="Q87455" i="1"/>
  <c r="Q87454" i="1"/>
  <c r="Q87453" i="1"/>
  <c r="Q87452" i="1"/>
  <c r="Q87451" i="1"/>
  <c r="Q87450" i="1"/>
  <c r="Q87449" i="1"/>
  <c r="Q87448" i="1"/>
  <c r="Q87447" i="1"/>
  <c r="Q87446" i="1"/>
  <c r="Q87445" i="1"/>
  <c r="Q87444" i="1"/>
  <c r="Q87443" i="1"/>
  <c r="Q87442" i="1"/>
  <c r="Q87441" i="1"/>
  <c r="Q87440" i="1"/>
  <c r="Q87439" i="1"/>
  <c r="Q87438" i="1"/>
  <c r="Q87437" i="1"/>
  <c r="Q87436" i="1"/>
  <c r="Q87435" i="1"/>
  <c r="Q87434" i="1"/>
  <c r="Q87433" i="1"/>
  <c r="Q87432" i="1"/>
  <c r="Q87431" i="1"/>
  <c r="Q87430" i="1"/>
  <c r="Q87429" i="1"/>
  <c r="Q87428" i="1"/>
  <c r="Q87427" i="1"/>
  <c r="Q87426" i="1"/>
  <c r="Q87425" i="1"/>
  <c r="Q87424" i="1"/>
  <c r="Q87423" i="1"/>
  <c r="Q87422" i="1"/>
  <c r="Q87421" i="1"/>
  <c r="Q87420" i="1"/>
  <c r="Q87419" i="1"/>
  <c r="Q87418" i="1"/>
  <c r="Q87417" i="1"/>
  <c r="Q87416" i="1"/>
  <c r="Q87415" i="1"/>
  <c r="Q87414" i="1"/>
  <c r="Q87413" i="1"/>
  <c r="Q87412" i="1"/>
  <c r="Q87411" i="1"/>
  <c r="Q87410" i="1"/>
  <c r="Q87409" i="1"/>
  <c r="Q87408" i="1"/>
  <c r="Q87407" i="1"/>
  <c r="Q87406" i="1"/>
  <c r="Q87405" i="1"/>
  <c r="Q87404" i="1"/>
  <c r="Q87403" i="1"/>
  <c r="Q87402" i="1"/>
  <c r="Q87401" i="1"/>
  <c r="Q87400" i="1"/>
  <c r="Q87399" i="1"/>
  <c r="Q87398" i="1"/>
  <c r="Q87397" i="1"/>
  <c r="Q87396" i="1"/>
  <c r="Q87395" i="1"/>
  <c r="Q87394" i="1"/>
  <c r="Q87393" i="1"/>
  <c r="Q87392" i="1"/>
  <c r="Q87391" i="1"/>
  <c r="Q87390" i="1"/>
  <c r="Q87389" i="1"/>
  <c r="Q87388" i="1"/>
  <c r="Q87387" i="1"/>
  <c r="Q87386" i="1"/>
  <c r="Q87385" i="1"/>
  <c r="Q87384" i="1"/>
  <c r="Q87383" i="1"/>
  <c r="Q87382" i="1"/>
  <c r="Q87381" i="1"/>
  <c r="Q87380" i="1"/>
  <c r="Q87379" i="1"/>
  <c r="Q87378" i="1"/>
  <c r="Q87377" i="1"/>
  <c r="Q87376" i="1"/>
  <c r="Q87375" i="1"/>
  <c r="Q87374" i="1"/>
  <c r="Q87373" i="1"/>
  <c r="Q87372" i="1"/>
  <c r="Q87371" i="1"/>
  <c r="Q87370" i="1"/>
  <c r="Q87369" i="1"/>
  <c r="Q87368" i="1"/>
  <c r="Q87367" i="1"/>
  <c r="Q87366" i="1"/>
  <c r="Q87365" i="1"/>
  <c r="Q87364" i="1"/>
  <c r="Q87363" i="1"/>
  <c r="Q87362" i="1"/>
  <c r="Q87361" i="1"/>
  <c r="Q87360" i="1"/>
  <c r="Q87359" i="1"/>
  <c r="Q87358" i="1"/>
  <c r="Q87357" i="1"/>
  <c r="Q87356" i="1"/>
  <c r="Q87355" i="1"/>
  <c r="Q87354" i="1"/>
  <c r="Q87353" i="1"/>
  <c r="Q87352" i="1"/>
  <c r="Q87351" i="1"/>
  <c r="Q87350" i="1"/>
  <c r="Q87349" i="1"/>
  <c r="Q87348" i="1"/>
  <c r="Q87347" i="1"/>
  <c r="Q87346" i="1"/>
  <c r="Q87345" i="1"/>
  <c r="Q87344" i="1"/>
  <c r="Q87343" i="1"/>
  <c r="Q87342" i="1"/>
  <c r="Q87341" i="1"/>
  <c r="Q87340" i="1"/>
  <c r="Q87339" i="1"/>
  <c r="Q87338" i="1"/>
  <c r="Q87337" i="1"/>
  <c r="Q87336" i="1"/>
  <c r="Q87335" i="1"/>
  <c r="Q87334" i="1"/>
  <c r="Q87333" i="1"/>
  <c r="Q87332" i="1"/>
  <c r="Q87331" i="1"/>
  <c r="Q87330" i="1"/>
  <c r="Q87329" i="1"/>
  <c r="Q87328" i="1"/>
  <c r="Q87327" i="1"/>
  <c r="Q87326" i="1"/>
  <c r="Q87325" i="1"/>
  <c r="Q87324" i="1"/>
  <c r="Q87323" i="1"/>
  <c r="Q87322" i="1"/>
  <c r="Q87321" i="1"/>
  <c r="Q87320" i="1"/>
  <c r="Q87319" i="1"/>
  <c r="Q87318" i="1"/>
  <c r="Q87317" i="1"/>
  <c r="Q87316" i="1"/>
  <c r="Q87315" i="1"/>
  <c r="Q87314" i="1"/>
  <c r="Q87313" i="1"/>
  <c r="Q87312" i="1"/>
  <c r="Q87311" i="1"/>
  <c r="Q87310" i="1"/>
  <c r="Q87309" i="1"/>
  <c r="Q87308" i="1"/>
  <c r="Q87307" i="1"/>
  <c r="Q87306" i="1"/>
  <c r="Q87305" i="1"/>
  <c r="Q87304" i="1"/>
  <c r="Q87303" i="1"/>
  <c r="Q87302" i="1"/>
  <c r="Q87301" i="1"/>
  <c r="Q87300" i="1"/>
  <c r="Q87299" i="1"/>
  <c r="Q87298" i="1"/>
  <c r="Q87297" i="1"/>
  <c r="Q87296" i="1"/>
  <c r="Q87295" i="1"/>
  <c r="Q87294" i="1"/>
  <c r="Q87293" i="1"/>
  <c r="Q87292" i="1"/>
  <c r="Q87291" i="1"/>
  <c r="Q87290" i="1"/>
  <c r="Q87289" i="1"/>
  <c r="Q87288" i="1"/>
  <c r="Q87287" i="1"/>
  <c r="Q87286" i="1"/>
  <c r="Q87285" i="1"/>
  <c r="Q87284" i="1"/>
  <c r="Q87283" i="1"/>
  <c r="Q87282" i="1"/>
  <c r="Q87281" i="1"/>
  <c r="Q87280" i="1"/>
  <c r="Q87279" i="1"/>
  <c r="Q87278" i="1"/>
  <c r="Q87277" i="1"/>
  <c r="Q87276" i="1"/>
  <c r="Q87275" i="1"/>
  <c r="Q87274" i="1"/>
  <c r="Q87273" i="1"/>
  <c r="Q87272" i="1"/>
  <c r="Q87271" i="1"/>
  <c r="Q87270" i="1"/>
  <c r="Q87269" i="1"/>
  <c r="Q87268" i="1"/>
  <c r="Q87267" i="1"/>
  <c r="Q87266" i="1"/>
  <c r="Q87265" i="1"/>
  <c r="Q87264" i="1"/>
  <c r="Q87263" i="1"/>
  <c r="Q87262" i="1"/>
  <c r="Q87261" i="1"/>
  <c r="Q87260" i="1"/>
  <c r="Q87259" i="1"/>
  <c r="Q87258" i="1"/>
  <c r="Q87257" i="1"/>
  <c r="Q87256" i="1"/>
  <c r="Q87255" i="1"/>
  <c r="Q87254" i="1"/>
  <c r="Q87253" i="1"/>
  <c r="Q87252" i="1"/>
  <c r="Q87251" i="1"/>
  <c r="Q87250" i="1"/>
  <c r="Q87249" i="1"/>
  <c r="Q87248" i="1"/>
  <c r="Q87247" i="1"/>
  <c r="Q87246" i="1"/>
  <c r="Q87245" i="1"/>
  <c r="Q87244" i="1"/>
  <c r="Q87243" i="1"/>
  <c r="Q87242" i="1"/>
  <c r="Q87241" i="1"/>
  <c r="Q87240" i="1"/>
  <c r="Q87239" i="1"/>
  <c r="Q87238" i="1"/>
  <c r="Q87237" i="1"/>
  <c r="Q87236" i="1"/>
  <c r="Q87235" i="1"/>
  <c r="Q87234" i="1"/>
  <c r="Q87233" i="1"/>
  <c r="Q87232" i="1"/>
  <c r="Q87231" i="1"/>
  <c r="Q87230" i="1"/>
  <c r="Q87229" i="1"/>
  <c r="Q87228" i="1"/>
  <c r="Q87227" i="1"/>
  <c r="Q87226" i="1"/>
  <c r="Q87225" i="1"/>
  <c r="Q87224" i="1"/>
  <c r="Q87223" i="1"/>
  <c r="Q87222" i="1"/>
  <c r="Q87221" i="1"/>
  <c r="Q87220" i="1"/>
  <c r="Q87219" i="1"/>
  <c r="Q87218" i="1"/>
  <c r="Q87217" i="1"/>
  <c r="Q87216" i="1"/>
  <c r="Q87215" i="1"/>
  <c r="Q87214" i="1"/>
  <c r="Q87213" i="1"/>
  <c r="Q87212" i="1"/>
  <c r="Q87211" i="1"/>
  <c r="Q87210" i="1"/>
  <c r="Q87209" i="1"/>
  <c r="Q87208" i="1"/>
  <c r="Q87207" i="1"/>
  <c r="Q87206" i="1"/>
  <c r="Q87205" i="1"/>
  <c r="Q87204" i="1"/>
  <c r="Q87203" i="1"/>
  <c r="Q87202" i="1"/>
  <c r="Q87201" i="1"/>
  <c r="Q87200" i="1"/>
  <c r="Q87199" i="1"/>
  <c r="Q87198" i="1"/>
  <c r="Q87197" i="1"/>
  <c r="Q87196" i="1"/>
  <c r="Q87195" i="1"/>
  <c r="Q87194" i="1"/>
  <c r="Q87193" i="1"/>
  <c r="Q87192" i="1"/>
  <c r="Q87191" i="1"/>
  <c r="Q87190" i="1"/>
  <c r="Q87189" i="1"/>
  <c r="Q87188" i="1"/>
  <c r="Q87187" i="1"/>
  <c r="Q87186" i="1"/>
  <c r="Q87185" i="1"/>
  <c r="Q87184" i="1"/>
  <c r="Q87183" i="1"/>
  <c r="Q87182" i="1"/>
  <c r="Q87181" i="1"/>
  <c r="Q87180" i="1"/>
  <c r="Q87179" i="1"/>
  <c r="Q87178" i="1"/>
  <c r="Q87177" i="1"/>
  <c r="Q87176" i="1"/>
  <c r="Q87175" i="1"/>
  <c r="Q87174" i="1"/>
  <c r="Q87173" i="1"/>
  <c r="Q87172" i="1"/>
  <c r="Q87171" i="1"/>
  <c r="Q87170" i="1"/>
  <c r="Q87169" i="1"/>
  <c r="Q87168" i="1"/>
  <c r="Q87167" i="1"/>
  <c r="Q87166" i="1"/>
  <c r="Q87165" i="1"/>
  <c r="Q87164" i="1"/>
  <c r="Q87163" i="1"/>
  <c r="Q87162" i="1"/>
  <c r="Q87161" i="1"/>
  <c r="Q87160" i="1"/>
  <c r="Q87159" i="1"/>
  <c r="Q87158" i="1"/>
  <c r="Q87157" i="1"/>
  <c r="Q87156" i="1"/>
  <c r="Q87155" i="1"/>
  <c r="Q87154" i="1"/>
  <c r="Q87153" i="1"/>
  <c r="Q87152" i="1"/>
  <c r="Q87151" i="1"/>
  <c r="Q87150" i="1"/>
  <c r="Q87149" i="1"/>
  <c r="Q87148" i="1"/>
  <c r="Q87147" i="1"/>
  <c r="Q87146" i="1"/>
  <c r="Q87145" i="1"/>
  <c r="Q87144" i="1"/>
  <c r="Q87143" i="1"/>
  <c r="Q87142" i="1"/>
  <c r="Q87141" i="1"/>
  <c r="Q87140" i="1"/>
  <c r="Q87139" i="1"/>
  <c r="Q87138" i="1"/>
  <c r="Q87137" i="1"/>
  <c r="Q87136" i="1"/>
  <c r="Q87135" i="1"/>
  <c r="Q87134" i="1"/>
  <c r="Q87133" i="1"/>
  <c r="Q87132" i="1"/>
  <c r="Q87131" i="1"/>
  <c r="Q87130" i="1"/>
  <c r="Q87129" i="1"/>
  <c r="Q87128" i="1"/>
  <c r="Q87127" i="1"/>
  <c r="Q87126" i="1"/>
  <c r="Q87125" i="1"/>
  <c r="Q87124" i="1"/>
  <c r="Q87123" i="1"/>
  <c r="Q87122" i="1"/>
  <c r="Q87121" i="1"/>
  <c r="Q87120" i="1"/>
  <c r="Q87119" i="1"/>
  <c r="Q87118" i="1"/>
  <c r="Q87117" i="1"/>
  <c r="Q87116" i="1"/>
  <c r="Q87115" i="1"/>
  <c r="Q87114" i="1"/>
  <c r="Q87113" i="1"/>
  <c r="Q87112" i="1"/>
  <c r="Q87111" i="1"/>
  <c r="Q87110" i="1"/>
  <c r="Q87109" i="1"/>
  <c r="Q87108" i="1"/>
  <c r="Q87107" i="1"/>
  <c r="Q87106" i="1"/>
  <c r="Q87105" i="1"/>
  <c r="Q87104" i="1"/>
  <c r="Q87103" i="1"/>
  <c r="Q87102" i="1"/>
  <c r="Q87101" i="1"/>
  <c r="Q87100" i="1"/>
  <c r="Q87099" i="1"/>
  <c r="Q87098" i="1"/>
  <c r="Q87097" i="1"/>
  <c r="Q87096" i="1"/>
  <c r="Q87095" i="1"/>
  <c r="Q87094" i="1"/>
  <c r="Q87093" i="1"/>
  <c r="Q87092" i="1"/>
  <c r="Q87091" i="1"/>
  <c r="Q87090" i="1"/>
  <c r="Q87089" i="1"/>
  <c r="Q87088" i="1"/>
  <c r="Q87087" i="1"/>
  <c r="Q87086" i="1"/>
  <c r="Q87085" i="1"/>
  <c r="Q87084" i="1"/>
  <c r="Q87083" i="1"/>
  <c r="Q87082" i="1"/>
  <c r="Q87081" i="1"/>
  <c r="Q87080" i="1"/>
  <c r="Q87079" i="1"/>
  <c r="Q87078" i="1"/>
  <c r="Q87077" i="1"/>
  <c r="Q87076" i="1"/>
  <c r="Q87075" i="1"/>
  <c r="Q87074" i="1"/>
  <c r="Q87073" i="1"/>
  <c r="Q87072" i="1"/>
  <c r="Q87071" i="1"/>
  <c r="Q87070" i="1"/>
  <c r="Q87069" i="1"/>
  <c r="Q87068" i="1"/>
  <c r="Q87067" i="1"/>
  <c r="Q87066" i="1"/>
  <c r="Q87065" i="1"/>
  <c r="Q87064" i="1"/>
  <c r="Q87063" i="1"/>
  <c r="Q87062" i="1"/>
  <c r="Q87061" i="1"/>
  <c r="Q87060" i="1"/>
  <c r="Q87059" i="1"/>
  <c r="Q87058" i="1"/>
  <c r="Q87057" i="1"/>
  <c r="Q87056" i="1"/>
  <c r="Q87055" i="1"/>
  <c r="Q87054" i="1"/>
  <c r="Q87053" i="1"/>
  <c r="Q87052" i="1"/>
  <c r="Q87051" i="1"/>
  <c r="Q87050" i="1"/>
  <c r="Q87049" i="1"/>
  <c r="Q87048" i="1"/>
  <c r="Q87047" i="1"/>
  <c r="Q87046" i="1"/>
  <c r="Q87045" i="1"/>
  <c r="Q87044" i="1"/>
  <c r="Q87043" i="1"/>
  <c r="Q87042" i="1"/>
  <c r="Q87041" i="1"/>
  <c r="Q87040" i="1"/>
  <c r="Q87039" i="1"/>
  <c r="Q87038" i="1"/>
  <c r="Q87037" i="1"/>
  <c r="Q87036" i="1"/>
  <c r="Q87035" i="1"/>
  <c r="Q87034" i="1"/>
  <c r="Q87033" i="1"/>
  <c r="Q87032" i="1"/>
  <c r="Q87031" i="1"/>
  <c r="Q87030" i="1"/>
  <c r="Q87029" i="1"/>
  <c r="Q87028" i="1"/>
  <c r="Q87027" i="1"/>
  <c r="Q87026" i="1"/>
  <c r="Q87025" i="1"/>
  <c r="Q87024" i="1"/>
  <c r="Q87023" i="1"/>
  <c r="Q87022" i="1"/>
  <c r="Q87021" i="1"/>
  <c r="Q87020" i="1"/>
  <c r="Q87019" i="1"/>
  <c r="Q87018" i="1"/>
  <c r="Q87017" i="1"/>
  <c r="Q87016" i="1"/>
  <c r="Q87015" i="1"/>
  <c r="Q87014" i="1"/>
  <c r="Q87013" i="1"/>
  <c r="Q87012" i="1"/>
  <c r="Q87011" i="1"/>
  <c r="Q87010" i="1"/>
  <c r="Q87009" i="1"/>
  <c r="Q87008" i="1"/>
  <c r="Q87007" i="1"/>
  <c r="Q87006" i="1"/>
  <c r="Q87005" i="1"/>
  <c r="Q87004" i="1"/>
  <c r="Q87003" i="1"/>
  <c r="Q87002" i="1"/>
  <c r="Q87001" i="1"/>
  <c r="Q87000" i="1"/>
  <c r="Q86999" i="1"/>
  <c r="Q86998" i="1"/>
  <c r="Q86997" i="1"/>
  <c r="Q86996" i="1"/>
  <c r="Q86995" i="1"/>
  <c r="Q86994" i="1"/>
  <c r="Q86993" i="1"/>
  <c r="Q86992" i="1"/>
  <c r="Q86991" i="1"/>
  <c r="Q86990" i="1"/>
  <c r="Q86989" i="1"/>
  <c r="Q86988" i="1"/>
  <c r="Q86987" i="1"/>
  <c r="Q86986" i="1"/>
  <c r="Q86985" i="1"/>
  <c r="Q86984" i="1"/>
  <c r="Q86983" i="1"/>
  <c r="Q86982" i="1"/>
  <c r="Q86981" i="1"/>
  <c r="Q86980" i="1"/>
  <c r="Q86979" i="1"/>
  <c r="Q86978" i="1"/>
  <c r="Q86977" i="1"/>
  <c r="Q86976" i="1"/>
  <c r="Q86975" i="1"/>
  <c r="Q86974" i="1"/>
  <c r="Q86973" i="1"/>
  <c r="Q86972" i="1"/>
  <c r="Q86971" i="1"/>
  <c r="Q86970" i="1"/>
  <c r="Q86969" i="1"/>
  <c r="Q86968" i="1"/>
  <c r="Q86967" i="1"/>
  <c r="Q86966" i="1"/>
  <c r="Q86965" i="1"/>
  <c r="Q86964" i="1"/>
  <c r="Q86963" i="1"/>
  <c r="Q86962" i="1"/>
  <c r="Q86961" i="1"/>
  <c r="Q86960" i="1"/>
  <c r="Q86959" i="1"/>
  <c r="Q86958" i="1"/>
  <c r="Q86957" i="1"/>
  <c r="Q86956" i="1"/>
  <c r="Q86955" i="1"/>
  <c r="Q86954" i="1"/>
  <c r="Q86953" i="1"/>
  <c r="Q86952" i="1"/>
  <c r="Q86951" i="1"/>
  <c r="Q86950" i="1"/>
  <c r="Q86949" i="1"/>
  <c r="Q86948" i="1"/>
  <c r="Q86947" i="1"/>
  <c r="Q86946" i="1"/>
  <c r="Q86945" i="1"/>
  <c r="Q86944" i="1"/>
  <c r="Q86943" i="1"/>
  <c r="Q86942" i="1"/>
  <c r="Q86941" i="1"/>
  <c r="Q86940" i="1"/>
  <c r="Q86939" i="1"/>
  <c r="Q86938" i="1"/>
  <c r="Q86937" i="1"/>
  <c r="Q86936" i="1"/>
  <c r="Q86935" i="1"/>
  <c r="Q86934" i="1"/>
  <c r="Q86933" i="1"/>
  <c r="Q86932" i="1"/>
  <c r="Q86931" i="1"/>
  <c r="Q86930" i="1"/>
  <c r="Q86929" i="1"/>
  <c r="Q86928" i="1"/>
  <c r="Q86927" i="1"/>
  <c r="Q86926" i="1"/>
  <c r="Q86925" i="1"/>
  <c r="Q86924" i="1"/>
  <c r="Q86923" i="1"/>
  <c r="Q86922" i="1"/>
  <c r="Q86921" i="1"/>
  <c r="Q86920" i="1"/>
  <c r="Q86919" i="1"/>
  <c r="Q86918" i="1"/>
  <c r="Q86917" i="1"/>
  <c r="Q86916" i="1"/>
  <c r="Q86915" i="1"/>
  <c r="Q86914" i="1"/>
  <c r="Q86913" i="1"/>
  <c r="Q86912" i="1"/>
  <c r="Q86911" i="1"/>
  <c r="Q86910" i="1"/>
  <c r="Q86909" i="1"/>
  <c r="Q86908" i="1"/>
  <c r="Q86907" i="1"/>
  <c r="Q86906" i="1"/>
  <c r="Q86905" i="1"/>
  <c r="Q86904" i="1"/>
  <c r="Q86903" i="1"/>
  <c r="Q86902" i="1"/>
  <c r="Q86901" i="1"/>
  <c r="Q86900" i="1"/>
  <c r="Q86899" i="1"/>
  <c r="Q86898" i="1"/>
  <c r="Q86897" i="1"/>
  <c r="Q86896" i="1"/>
  <c r="Q86895" i="1"/>
  <c r="Q86894" i="1"/>
  <c r="Q86893" i="1"/>
  <c r="Q86892" i="1"/>
  <c r="Q86891" i="1"/>
  <c r="Q86890" i="1"/>
  <c r="Q86889" i="1"/>
  <c r="Q86888" i="1"/>
  <c r="Q86887" i="1"/>
  <c r="Q86886" i="1"/>
  <c r="Q86885" i="1"/>
  <c r="Q86884" i="1"/>
  <c r="Q86883" i="1"/>
  <c r="Q86882" i="1"/>
  <c r="Q86881" i="1"/>
  <c r="Q86880" i="1"/>
  <c r="Q86879" i="1"/>
  <c r="Q86878" i="1"/>
  <c r="Q86877" i="1"/>
  <c r="Q86876" i="1"/>
  <c r="Q86875" i="1"/>
  <c r="Q86874" i="1"/>
  <c r="Q86873" i="1"/>
  <c r="Q86872" i="1"/>
  <c r="Q86871" i="1"/>
  <c r="Q86870" i="1"/>
  <c r="Q86869" i="1"/>
  <c r="Q86868" i="1"/>
  <c r="Q86867" i="1"/>
  <c r="Q86866" i="1"/>
  <c r="Q86865" i="1"/>
  <c r="Q86864" i="1"/>
  <c r="Q86863" i="1"/>
  <c r="Q86862" i="1"/>
  <c r="Q86861" i="1"/>
  <c r="Q86860" i="1"/>
  <c r="Q86859" i="1"/>
  <c r="Q86858" i="1"/>
  <c r="Q86857" i="1"/>
  <c r="Q86856" i="1"/>
  <c r="Q86855" i="1"/>
  <c r="Q86854" i="1"/>
  <c r="Q86853" i="1"/>
  <c r="Q86852" i="1"/>
  <c r="Q86851" i="1"/>
  <c r="Q86850" i="1"/>
  <c r="Q86849" i="1"/>
  <c r="Q86848" i="1"/>
  <c r="Q86847" i="1"/>
  <c r="Q86846" i="1"/>
  <c r="Q86845" i="1"/>
  <c r="Q86844" i="1"/>
  <c r="Q86843" i="1"/>
  <c r="Q86842" i="1"/>
  <c r="Q86841" i="1"/>
  <c r="Q86840" i="1"/>
  <c r="Q86839" i="1"/>
  <c r="Q86838" i="1"/>
  <c r="Q86837" i="1"/>
  <c r="Q86836" i="1"/>
  <c r="Q86835" i="1"/>
  <c r="Q86834" i="1"/>
  <c r="Q86833" i="1"/>
  <c r="Q86832" i="1"/>
  <c r="Q86831" i="1"/>
  <c r="Q86830" i="1"/>
  <c r="Q86829" i="1"/>
  <c r="Q86828" i="1"/>
  <c r="Q86827" i="1"/>
  <c r="Q86826" i="1"/>
  <c r="Q86825" i="1"/>
  <c r="Q86824" i="1"/>
  <c r="Q86823" i="1"/>
  <c r="Q86822" i="1"/>
  <c r="Q86821" i="1"/>
  <c r="Q86820" i="1"/>
  <c r="Q86819" i="1"/>
  <c r="Q86818" i="1"/>
  <c r="Q86817" i="1"/>
  <c r="Q86816" i="1"/>
  <c r="Q86815" i="1"/>
  <c r="Q86814" i="1"/>
  <c r="Q86813" i="1"/>
  <c r="Q86812" i="1"/>
  <c r="Q86811" i="1"/>
  <c r="Q86810" i="1"/>
  <c r="Q86809" i="1"/>
  <c r="Q86808" i="1"/>
  <c r="Q86807" i="1"/>
  <c r="Q86806" i="1"/>
  <c r="Q86805" i="1"/>
  <c r="Q86804" i="1"/>
  <c r="Q86803" i="1"/>
  <c r="Q86802" i="1"/>
  <c r="Q86801" i="1"/>
  <c r="Q86800" i="1"/>
  <c r="Q86799" i="1"/>
  <c r="Q86798" i="1"/>
  <c r="Q86797" i="1"/>
  <c r="Q86796" i="1"/>
  <c r="Q86795" i="1"/>
  <c r="Q86794" i="1"/>
  <c r="Q86793" i="1"/>
  <c r="Q86792" i="1"/>
  <c r="Q86791" i="1"/>
  <c r="Q86790" i="1"/>
  <c r="Q86789" i="1"/>
  <c r="Q86788" i="1"/>
  <c r="Q86787" i="1"/>
  <c r="Q86786" i="1"/>
  <c r="Q86785" i="1"/>
  <c r="Q86784" i="1"/>
  <c r="Q86783" i="1"/>
  <c r="Q86782" i="1"/>
  <c r="Q86781" i="1"/>
  <c r="Q86780" i="1"/>
  <c r="Q86779" i="1"/>
  <c r="Q86778" i="1"/>
  <c r="Q86777" i="1"/>
  <c r="Q86776" i="1"/>
  <c r="Q86775" i="1"/>
  <c r="Q86774" i="1"/>
  <c r="Q86773" i="1"/>
  <c r="Q86772" i="1"/>
  <c r="Q86771" i="1"/>
  <c r="Q86770" i="1"/>
  <c r="Q86769" i="1"/>
  <c r="Q86768" i="1"/>
  <c r="Q86767" i="1"/>
  <c r="Q86766" i="1"/>
  <c r="Q86765" i="1"/>
  <c r="Q86764" i="1"/>
  <c r="Q86763" i="1"/>
  <c r="Q86762" i="1"/>
  <c r="Q86761" i="1"/>
  <c r="Q86760" i="1"/>
  <c r="Q86759" i="1"/>
  <c r="Q86758" i="1"/>
  <c r="Q86757" i="1"/>
  <c r="Q86756" i="1"/>
  <c r="Q86755" i="1"/>
  <c r="Q86754" i="1"/>
  <c r="Q86753" i="1"/>
  <c r="Q86752" i="1"/>
  <c r="Q86751" i="1"/>
  <c r="Q86750" i="1"/>
  <c r="Q86749" i="1"/>
  <c r="Q86748" i="1"/>
  <c r="Q86747" i="1"/>
  <c r="Q86746" i="1"/>
  <c r="Q86745" i="1"/>
  <c r="Q86744" i="1"/>
  <c r="Q86743" i="1"/>
  <c r="Q86742" i="1"/>
  <c r="Q86741" i="1"/>
  <c r="Q86740" i="1"/>
  <c r="Q86739" i="1"/>
  <c r="Q86738" i="1"/>
  <c r="Q86737" i="1"/>
  <c r="Q86736" i="1"/>
  <c r="Q86735" i="1"/>
  <c r="Q86734" i="1"/>
  <c r="Q86733" i="1"/>
  <c r="Q86732" i="1"/>
  <c r="Q86731" i="1"/>
  <c r="Q86730" i="1"/>
  <c r="Q86729" i="1"/>
  <c r="Q86728" i="1"/>
  <c r="Q86727" i="1"/>
  <c r="Q86726" i="1"/>
  <c r="Q86725" i="1"/>
  <c r="Q86724" i="1"/>
  <c r="Q86723" i="1"/>
  <c r="Q86722" i="1"/>
  <c r="Q86721" i="1"/>
  <c r="Q86720" i="1"/>
  <c r="Q86719" i="1"/>
  <c r="Q86718" i="1"/>
  <c r="Q86717" i="1"/>
  <c r="Q86716" i="1"/>
  <c r="Q86715" i="1"/>
  <c r="Q86714" i="1"/>
  <c r="Q86713" i="1"/>
  <c r="Q86712" i="1"/>
  <c r="Q86711" i="1"/>
  <c r="Q86710" i="1"/>
  <c r="Q86709" i="1"/>
  <c r="Q86708" i="1"/>
  <c r="Q86707" i="1"/>
  <c r="Q86706" i="1"/>
  <c r="Q86705" i="1"/>
  <c r="Q86704" i="1"/>
  <c r="Q86703" i="1"/>
  <c r="Q86702" i="1"/>
  <c r="Q86701" i="1"/>
  <c r="Q86700" i="1"/>
  <c r="Q86699" i="1"/>
  <c r="Q86698" i="1"/>
  <c r="Q86697" i="1"/>
  <c r="Q86696" i="1"/>
  <c r="Q86695" i="1"/>
  <c r="Q86694" i="1"/>
  <c r="Q86693" i="1"/>
  <c r="Q86692" i="1"/>
  <c r="Q86691" i="1"/>
  <c r="Q86690" i="1"/>
  <c r="Q86689" i="1"/>
  <c r="Q86688" i="1"/>
  <c r="Q86687" i="1"/>
  <c r="Q86686" i="1"/>
  <c r="Q86685" i="1"/>
  <c r="Q86684" i="1"/>
  <c r="Q86683" i="1"/>
  <c r="Q86682" i="1"/>
  <c r="Q86681" i="1"/>
  <c r="Q86680" i="1"/>
  <c r="Q86679" i="1"/>
  <c r="Q86678" i="1"/>
  <c r="Q86677" i="1"/>
  <c r="Q86676" i="1"/>
  <c r="Q86675" i="1"/>
  <c r="Q86674" i="1"/>
  <c r="Q86673" i="1"/>
  <c r="Q86672" i="1"/>
  <c r="Q86671" i="1"/>
  <c r="Q86670" i="1"/>
  <c r="Q86669" i="1"/>
  <c r="Q86668" i="1"/>
  <c r="Q86667" i="1"/>
  <c r="Q86666" i="1"/>
  <c r="Q86665" i="1"/>
  <c r="Q86664" i="1"/>
  <c r="Q86663" i="1"/>
  <c r="Q86662" i="1"/>
  <c r="Q86661" i="1"/>
  <c r="Q86660" i="1"/>
  <c r="Q86659" i="1"/>
  <c r="Q86658" i="1"/>
  <c r="Q86657" i="1"/>
  <c r="Q86656" i="1"/>
  <c r="Q86655" i="1"/>
  <c r="Q86654" i="1"/>
  <c r="Q86653" i="1"/>
  <c r="Q86652" i="1"/>
  <c r="Q86651" i="1"/>
  <c r="Q86650" i="1"/>
  <c r="Q86649" i="1"/>
  <c r="Q86648" i="1"/>
  <c r="Q86647" i="1"/>
  <c r="Q86646" i="1"/>
  <c r="Q86645" i="1"/>
  <c r="Q86644" i="1"/>
  <c r="Q86643" i="1"/>
  <c r="Q86642" i="1"/>
  <c r="Q86641" i="1"/>
  <c r="Q86640" i="1"/>
  <c r="Q86639" i="1"/>
  <c r="Q86638" i="1"/>
  <c r="Q86637" i="1"/>
  <c r="Q86636" i="1"/>
  <c r="Q86635" i="1"/>
  <c r="Q86634" i="1"/>
  <c r="Q86633" i="1"/>
  <c r="Q86632" i="1"/>
  <c r="Q86631" i="1"/>
  <c r="Q86630" i="1"/>
  <c r="Q86629" i="1"/>
  <c r="Q86628" i="1"/>
  <c r="Q86627" i="1"/>
  <c r="Q86626" i="1"/>
  <c r="Q86625" i="1"/>
  <c r="Q86624" i="1"/>
  <c r="Q86623" i="1"/>
  <c r="Q86622" i="1"/>
  <c r="Q86621" i="1"/>
  <c r="Q86620" i="1"/>
  <c r="Q86619" i="1"/>
  <c r="Q86618" i="1"/>
  <c r="Q86617" i="1"/>
  <c r="Q86616" i="1"/>
  <c r="Q86615" i="1"/>
  <c r="Q86614" i="1"/>
  <c r="Q86613" i="1"/>
  <c r="Q86612" i="1"/>
  <c r="Q86611" i="1"/>
  <c r="Q86610" i="1"/>
  <c r="Q86609" i="1"/>
  <c r="Q86608" i="1"/>
  <c r="Q86607" i="1"/>
  <c r="Q86606" i="1"/>
  <c r="Q86605" i="1"/>
  <c r="Q86604" i="1"/>
  <c r="Q86603" i="1"/>
  <c r="Q86602" i="1"/>
  <c r="Q86601" i="1"/>
  <c r="Q86600" i="1"/>
  <c r="Q86599" i="1"/>
  <c r="Q86598" i="1"/>
  <c r="Q86597" i="1"/>
  <c r="Q86596" i="1"/>
  <c r="Q86595" i="1"/>
  <c r="Q86594" i="1"/>
  <c r="Q86593" i="1"/>
  <c r="Q86592" i="1"/>
  <c r="Q86591" i="1"/>
  <c r="Q86590" i="1"/>
  <c r="Q86589" i="1"/>
  <c r="Q86588" i="1"/>
  <c r="Q86587" i="1"/>
  <c r="Q86586" i="1"/>
  <c r="Q86585" i="1"/>
  <c r="Q86584" i="1"/>
  <c r="Q86583" i="1"/>
  <c r="Q86582" i="1"/>
  <c r="Q86581" i="1"/>
  <c r="Q86580" i="1"/>
  <c r="Q86579" i="1"/>
  <c r="Q86578" i="1"/>
  <c r="Q86577" i="1"/>
  <c r="Q86576" i="1"/>
  <c r="Q86575" i="1"/>
  <c r="Q86574" i="1"/>
  <c r="Q86573" i="1"/>
  <c r="Q86572" i="1"/>
  <c r="Q86571" i="1"/>
  <c r="Q86570" i="1"/>
  <c r="Q86569" i="1"/>
  <c r="Q86568" i="1"/>
  <c r="Q86567" i="1"/>
  <c r="Q86566" i="1"/>
  <c r="Q86565" i="1"/>
  <c r="Q86564" i="1"/>
  <c r="Q86563" i="1"/>
  <c r="Q86562" i="1"/>
  <c r="Q86561" i="1"/>
  <c r="Q86560" i="1"/>
  <c r="Q86559" i="1"/>
  <c r="Q86558" i="1"/>
  <c r="Q86557" i="1"/>
  <c r="Q86556" i="1"/>
  <c r="Q86555" i="1"/>
  <c r="Q86554" i="1"/>
  <c r="Q86553" i="1"/>
  <c r="Q86552" i="1"/>
  <c r="Q86551" i="1"/>
  <c r="Q86550" i="1"/>
  <c r="Q86549" i="1"/>
  <c r="Q86548" i="1"/>
  <c r="Q86547" i="1"/>
  <c r="Q86546" i="1"/>
  <c r="Q86545" i="1"/>
  <c r="Q86544" i="1"/>
  <c r="Q86543" i="1"/>
  <c r="Q86542" i="1"/>
  <c r="Q86541" i="1"/>
  <c r="Q86540" i="1"/>
  <c r="Q86539" i="1"/>
  <c r="Q86538" i="1"/>
  <c r="Q86537" i="1"/>
  <c r="Q86536" i="1"/>
  <c r="Q86535" i="1"/>
  <c r="Q86534" i="1"/>
  <c r="Q86533" i="1"/>
  <c r="Q86532" i="1"/>
  <c r="Q86531" i="1"/>
  <c r="Q86530" i="1"/>
  <c r="Q86529" i="1"/>
  <c r="Q86528" i="1"/>
  <c r="Q86527" i="1"/>
  <c r="Q86526" i="1"/>
  <c r="Q86525" i="1"/>
  <c r="Q86524" i="1"/>
  <c r="Q86523" i="1"/>
  <c r="Q86522" i="1"/>
  <c r="Q86521" i="1"/>
  <c r="Q86520" i="1"/>
  <c r="Q86519" i="1"/>
  <c r="Q86518" i="1"/>
  <c r="Q86517" i="1"/>
  <c r="Q86516" i="1"/>
  <c r="Q86515" i="1"/>
  <c r="Q86514" i="1"/>
  <c r="Q86513" i="1"/>
  <c r="Q86512" i="1"/>
  <c r="Q86511" i="1"/>
  <c r="Q86510" i="1"/>
  <c r="Q86509" i="1"/>
  <c r="Q86508" i="1"/>
  <c r="Q86507" i="1"/>
  <c r="Q86506" i="1"/>
  <c r="Q86505" i="1"/>
  <c r="Q86504" i="1"/>
  <c r="Q86503" i="1"/>
  <c r="Q86502" i="1"/>
  <c r="Q86501" i="1"/>
  <c r="Q86500" i="1"/>
  <c r="Q86499" i="1"/>
  <c r="Q86498" i="1"/>
  <c r="Q86497" i="1"/>
  <c r="Q86496" i="1"/>
  <c r="Q86495" i="1"/>
  <c r="Q86494" i="1"/>
  <c r="Q86493" i="1"/>
  <c r="Q86492" i="1"/>
  <c r="Q86491" i="1"/>
  <c r="Q86490" i="1"/>
  <c r="Q86489" i="1"/>
  <c r="Q86488" i="1"/>
  <c r="Q86487" i="1"/>
  <c r="Q86486" i="1"/>
  <c r="Q86485" i="1"/>
  <c r="Q86484" i="1"/>
  <c r="Q86483" i="1"/>
  <c r="Q86482" i="1"/>
  <c r="Q86481" i="1"/>
  <c r="Q86480" i="1"/>
  <c r="Q86479" i="1"/>
  <c r="Q86478" i="1"/>
  <c r="Q86477" i="1"/>
  <c r="Q86476" i="1"/>
  <c r="Q86475" i="1"/>
  <c r="Q86474" i="1"/>
  <c r="Q86473" i="1"/>
  <c r="Q86472" i="1"/>
  <c r="Q86471" i="1"/>
  <c r="Q86470" i="1"/>
  <c r="Q86469" i="1"/>
  <c r="Q86468" i="1"/>
  <c r="Q86467" i="1"/>
  <c r="Q86466" i="1"/>
  <c r="Q86465" i="1"/>
  <c r="Q86464" i="1"/>
  <c r="Q86463" i="1"/>
  <c r="Q86462" i="1"/>
  <c r="Q86461" i="1"/>
  <c r="Q86460" i="1"/>
  <c r="Q86459" i="1"/>
  <c r="Q86458" i="1"/>
  <c r="Q86457" i="1"/>
  <c r="Q86456" i="1"/>
  <c r="Q86455" i="1"/>
  <c r="Q86454" i="1"/>
  <c r="Q86453" i="1"/>
  <c r="Q86452" i="1"/>
  <c r="Q86451" i="1"/>
  <c r="Q86450" i="1"/>
  <c r="Q86449" i="1"/>
  <c r="Q86448" i="1"/>
  <c r="Q86447" i="1"/>
  <c r="Q86446" i="1"/>
  <c r="Q86445" i="1"/>
  <c r="Q86444" i="1"/>
  <c r="Q86443" i="1"/>
  <c r="Q86442" i="1"/>
  <c r="Q86441" i="1"/>
  <c r="Q86440" i="1"/>
  <c r="Q86439" i="1"/>
  <c r="Q86438" i="1"/>
  <c r="Q86437" i="1"/>
  <c r="Q86436" i="1"/>
  <c r="Q86435" i="1"/>
  <c r="Q86434" i="1"/>
  <c r="Q86433" i="1"/>
  <c r="Q86432" i="1"/>
  <c r="Q86431" i="1"/>
  <c r="Q86430" i="1"/>
  <c r="Q86429" i="1"/>
  <c r="Q86428" i="1"/>
  <c r="Q86427" i="1"/>
  <c r="Q86426" i="1"/>
  <c r="Q86425" i="1"/>
  <c r="Q86424" i="1"/>
  <c r="Q86423" i="1"/>
  <c r="Q86422" i="1"/>
  <c r="Q86421" i="1"/>
  <c r="Q86420" i="1"/>
  <c r="Q86419" i="1"/>
  <c r="Q86418" i="1"/>
  <c r="Q86417" i="1"/>
  <c r="Q86416" i="1"/>
  <c r="Q86415" i="1"/>
  <c r="Q86414" i="1"/>
  <c r="Q86413" i="1"/>
  <c r="Q86412" i="1"/>
  <c r="Q86411" i="1"/>
  <c r="Q86410" i="1"/>
  <c r="Q86409" i="1"/>
  <c r="Q86408" i="1"/>
  <c r="Q86407" i="1"/>
  <c r="Q86406" i="1"/>
  <c r="Q86405" i="1"/>
  <c r="Q86404" i="1"/>
  <c r="Q86403" i="1"/>
  <c r="Q86402" i="1"/>
  <c r="Q86401" i="1"/>
  <c r="Q86400" i="1"/>
  <c r="Q86399" i="1"/>
  <c r="Q86398" i="1"/>
  <c r="Q86397" i="1"/>
  <c r="Q86396" i="1"/>
  <c r="Q86395" i="1"/>
  <c r="Q86394" i="1"/>
  <c r="Q86393" i="1"/>
  <c r="Q86392" i="1"/>
  <c r="Q86391" i="1"/>
  <c r="Q86390" i="1"/>
  <c r="Q86389" i="1"/>
  <c r="Q86388" i="1"/>
  <c r="Q86387" i="1"/>
  <c r="Q86386" i="1"/>
  <c r="Q86385" i="1"/>
  <c r="Q86384" i="1"/>
  <c r="Q86383" i="1"/>
  <c r="Q86382" i="1"/>
  <c r="Q86381" i="1"/>
  <c r="Q86380" i="1"/>
  <c r="Q86379" i="1"/>
  <c r="Q86378" i="1"/>
  <c r="Q86377" i="1"/>
  <c r="Q86376" i="1"/>
  <c r="Q86375" i="1"/>
  <c r="Q86374" i="1"/>
  <c r="Q86373" i="1"/>
  <c r="Q86372" i="1"/>
  <c r="Q86371" i="1"/>
  <c r="Q86370" i="1"/>
  <c r="Q86369" i="1"/>
  <c r="Q86368" i="1"/>
  <c r="Q86367" i="1"/>
  <c r="Q86366" i="1"/>
  <c r="Q86365" i="1"/>
  <c r="Q86364" i="1"/>
  <c r="Q86363" i="1"/>
  <c r="Q86362" i="1"/>
  <c r="Q86361" i="1"/>
  <c r="Q86360" i="1"/>
  <c r="Q86359" i="1"/>
  <c r="Q86358" i="1"/>
  <c r="Q86357" i="1"/>
  <c r="Q86356" i="1"/>
  <c r="Q86355" i="1"/>
  <c r="Q86354" i="1"/>
  <c r="Q86353" i="1"/>
  <c r="Q86352" i="1"/>
  <c r="Q86351" i="1"/>
  <c r="Q86350" i="1"/>
  <c r="Q86349" i="1"/>
  <c r="Q86348" i="1"/>
  <c r="Q86347" i="1"/>
  <c r="Q86346" i="1"/>
  <c r="Q86345" i="1"/>
  <c r="Q86344" i="1"/>
  <c r="Q86343" i="1"/>
  <c r="Q86342" i="1"/>
  <c r="Q86341" i="1"/>
  <c r="Q86340" i="1"/>
  <c r="Q86339" i="1"/>
  <c r="Q86338" i="1"/>
  <c r="Q86337" i="1"/>
  <c r="Q86336" i="1"/>
  <c r="Q86335" i="1"/>
  <c r="Q86334" i="1"/>
  <c r="Q86333" i="1"/>
  <c r="Q86332" i="1"/>
  <c r="Q86331" i="1"/>
  <c r="Q86330" i="1"/>
  <c r="Q86329" i="1"/>
  <c r="Q86328" i="1"/>
  <c r="Q86327" i="1"/>
  <c r="Q86326" i="1"/>
  <c r="Q86325" i="1"/>
  <c r="Q86324" i="1"/>
  <c r="Q86323" i="1"/>
  <c r="Q86322" i="1"/>
  <c r="Q86321" i="1"/>
  <c r="Q86320" i="1"/>
  <c r="Q86319" i="1"/>
  <c r="Q86318" i="1"/>
  <c r="Q86317" i="1"/>
  <c r="Q86316" i="1"/>
  <c r="Q86315" i="1"/>
  <c r="Q86314" i="1"/>
  <c r="Q86313" i="1"/>
  <c r="Q86312" i="1"/>
  <c r="Q86311" i="1"/>
  <c r="Q86310" i="1"/>
  <c r="Q86309" i="1"/>
  <c r="Q86308" i="1"/>
  <c r="Q86307" i="1"/>
  <c r="Q86306" i="1"/>
  <c r="Q86305" i="1"/>
  <c r="Q86304" i="1"/>
  <c r="Q86303" i="1"/>
  <c r="Q86302" i="1"/>
  <c r="Q86301" i="1"/>
  <c r="Q86300" i="1"/>
  <c r="Q86299" i="1"/>
  <c r="Q86298" i="1"/>
  <c r="Q86297" i="1"/>
  <c r="Q86296" i="1"/>
  <c r="Q86295" i="1"/>
  <c r="Q86294" i="1"/>
  <c r="Q86293" i="1"/>
  <c r="Q86292" i="1"/>
  <c r="Q86291" i="1"/>
  <c r="Q86290" i="1"/>
  <c r="Q86289" i="1"/>
  <c r="Q86288" i="1"/>
  <c r="Q86287" i="1"/>
  <c r="Q86286" i="1"/>
  <c r="Q86285" i="1"/>
  <c r="Q86284" i="1"/>
  <c r="Q86283" i="1"/>
  <c r="Q86282" i="1"/>
  <c r="Q86281" i="1"/>
  <c r="Q86280" i="1"/>
  <c r="Q86279" i="1"/>
  <c r="Q86278" i="1"/>
  <c r="Q86277" i="1"/>
  <c r="Q86276" i="1"/>
  <c r="Q86275" i="1"/>
  <c r="Q86274" i="1"/>
  <c r="Q86273" i="1"/>
  <c r="Q86272" i="1"/>
  <c r="Q86271" i="1"/>
  <c r="Q86270" i="1"/>
  <c r="Q86269" i="1"/>
  <c r="Q86268" i="1"/>
  <c r="Q86267" i="1"/>
  <c r="Q86266" i="1"/>
  <c r="Q86265" i="1"/>
  <c r="Q86264" i="1"/>
  <c r="Q86263" i="1"/>
  <c r="Q86262" i="1"/>
  <c r="Q86261" i="1"/>
  <c r="Q86260" i="1"/>
  <c r="Q86259" i="1"/>
  <c r="Q86258" i="1"/>
  <c r="Q86257" i="1"/>
  <c r="Q86256" i="1"/>
  <c r="Q86255" i="1"/>
  <c r="Q86254" i="1"/>
  <c r="Q86253" i="1"/>
  <c r="Q86252" i="1"/>
  <c r="Q86251" i="1"/>
  <c r="Q86250" i="1"/>
  <c r="Q86249" i="1"/>
  <c r="Q86248" i="1"/>
  <c r="Q86247" i="1"/>
  <c r="Q86246" i="1"/>
  <c r="Q86245" i="1"/>
  <c r="Q86244" i="1"/>
  <c r="Q86243" i="1"/>
  <c r="Q86242" i="1"/>
  <c r="Q86241" i="1"/>
  <c r="Q86240" i="1"/>
  <c r="Q86239" i="1"/>
  <c r="Q86238" i="1"/>
  <c r="Q86237" i="1"/>
  <c r="Q86236" i="1"/>
  <c r="Q86235" i="1"/>
  <c r="Q86234" i="1"/>
  <c r="Q86233" i="1"/>
  <c r="Q86232" i="1"/>
  <c r="Q86231" i="1"/>
  <c r="Q86230" i="1"/>
  <c r="Q86229" i="1"/>
  <c r="Q86228" i="1"/>
  <c r="Q86227" i="1"/>
  <c r="Q86226" i="1"/>
  <c r="Q86225" i="1"/>
  <c r="Q86224" i="1"/>
  <c r="Q86223" i="1"/>
  <c r="Q86222" i="1"/>
  <c r="Q86221" i="1"/>
  <c r="Q86220" i="1"/>
  <c r="Q86219" i="1"/>
  <c r="Q86218" i="1"/>
  <c r="Q86217" i="1"/>
  <c r="Q86216" i="1"/>
  <c r="Q86215" i="1"/>
  <c r="Q86214" i="1"/>
  <c r="Q86213" i="1"/>
  <c r="Q86212" i="1"/>
  <c r="Q86211" i="1"/>
  <c r="Q86210" i="1"/>
  <c r="Q86209" i="1"/>
  <c r="Q86208" i="1"/>
  <c r="Q86207" i="1"/>
  <c r="Q86206" i="1"/>
  <c r="Q86205" i="1"/>
  <c r="Q86204" i="1"/>
  <c r="Q86203" i="1"/>
  <c r="Q86202" i="1"/>
  <c r="Q86201" i="1"/>
  <c r="Q86200" i="1"/>
  <c r="Q86199" i="1"/>
  <c r="Q86198" i="1"/>
  <c r="Q86197" i="1"/>
  <c r="Q86196" i="1"/>
  <c r="Q86195" i="1"/>
  <c r="Q86194" i="1"/>
  <c r="Q86193" i="1"/>
  <c r="Q86192" i="1"/>
  <c r="Q86191" i="1"/>
  <c r="Q86190" i="1"/>
  <c r="Q86189" i="1"/>
  <c r="Q86188" i="1"/>
  <c r="Q86187" i="1"/>
  <c r="Q86186" i="1"/>
  <c r="Q86185" i="1"/>
  <c r="Q86184" i="1"/>
  <c r="Q86183" i="1"/>
  <c r="Q86182" i="1"/>
  <c r="Q86181" i="1"/>
  <c r="Q86180" i="1"/>
  <c r="Q86179" i="1"/>
  <c r="Q86178" i="1"/>
  <c r="Q86177" i="1"/>
  <c r="Q86176" i="1"/>
  <c r="Q86175" i="1"/>
  <c r="Q86174" i="1"/>
  <c r="Q86173" i="1"/>
  <c r="Q86172" i="1"/>
  <c r="Q86171" i="1"/>
  <c r="Q86170" i="1"/>
  <c r="Q86169" i="1"/>
  <c r="Q86168" i="1"/>
  <c r="Q86167" i="1"/>
  <c r="Q86166" i="1"/>
  <c r="Q86165" i="1"/>
  <c r="Q86164" i="1"/>
  <c r="Q86163" i="1"/>
  <c r="Q86162" i="1"/>
  <c r="Q86161" i="1"/>
  <c r="Q86160" i="1"/>
  <c r="Q86159" i="1"/>
  <c r="Q86158" i="1"/>
  <c r="Q86157" i="1"/>
  <c r="Q86156" i="1"/>
  <c r="Q86155" i="1"/>
  <c r="Q86154" i="1"/>
  <c r="Q86153" i="1"/>
  <c r="Q86152" i="1"/>
  <c r="Q86151" i="1"/>
  <c r="Q86150" i="1"/>
  <c r="Q86149" i="1"/>
  <c r="Q86148" i="1"/>
  <c r="Q86147" i="1"/>
  <c r="Q86146" i="1"/>
  <c r="Q86145" i="1"/>
  <c r="Q86144" i="1"/>
  <c r="Q86143" i="1"/>
  <c r="Q86142" i="1"/>
  <c r="Q86141" i="1"/>
  <c r="Q86140" i="1"/>
  <c r="Q86139" i="1"/>
  <c r="Q86138" i="1"/>
  <c r="Q86137" i="1"/>
  <c r="Q86136" i="1"/>
  <c r="Q86135" i="1"/>
  <c r="Q86134" i="1"/>
  <c r="Q86133" i="1"/>
  <c r="Q86132" i="1"/>
  <c r="Q86131" i="1"/>
  <c r="Q86130" i="1"/>
  <c r="Q86129" i="1"/>
  <c r="Q86128" i="1"/>
  <c r="Q86127" i="1"/>
  <c r="Q86126" i="1"/>
  <c r="Q86125" i="1"/>
  <c r="Q86124" i="1"/>
  <c r="Q86123" i="1"/>
  <c r="Q86122" i="1"/>
  <c r="Q86121" i="1"/>
  <c r="Q86120" i="1"/>
  <c r="Q86119" i="1"/>
  <c r="Q86118" i="1"/>
  <c r="Q86117" i="1"/>
  <c r="Q86116" i="1"/>
  <c r="Q86115" i="1"/>
  <c r="Q86114" i="1"/>
  <c r="Q86113" i="1"/>
  <c r="Q86112" i="1"/>
  <c r="Q86111" i="1"/>
  <c r="Q86110" i="1"/>
  <c r="Q86109" i="1"/>
  <c r="Q86108" i="1"/>
  <c r="Q86107" i="1"/>
  <c r="Q86106" i="1"/>
  <c r="Q86105" i="1"/>
  <c r="Q86104" i="1"/>
  <c r="Q86103" i="1"/>
  <c r="Q86102" i="1"/>
  <c r="Q86101" i="1"/>
  <c r="Q86100" i="1"/>
  <c r="Q86099" i="1"/>
  <c r="Q86098" i="1"/>
  <c r="Q86097" i="1"/>
  <c r="Q86096" i="1"/>
  <c r="Q86095" i="1"/>
  <c r="Q86094" i="1"/>
  <c r="Q86093" i="1"/>
  <c r="Q86092" i="1"/>
  <c r="Q86091" i="1"/>
  <c r="Q86090" i="1"/>
  <c r="Q86089" i="1"/>
  <c r="Q86088" i="1"/>
  <c r="Q86087" i="1"/>
  <c r="Q86086" i="1"/>
  <c r="Q86085" i="1"/>
  <c r="Q86084" i="1"/>
  <c r="Q86083" i="1"/>
  <c r="Q86082" i="1"/>
  <c r="Q86081" i="1"/>
  <c r="Q86080" i="1"/>
  <c r="Q86079" i="1"/>
  <c r="Q86078" i="1"/>
  <c r="Q86077" i="1"/>
  <c r="Q86076" i="1"/>
  <c r="Q86075" i="1"/>
  <c r="Q86074" i="1"/>
  <c r="Q86073" i="1"/>
  <c r="Q86072" i="1"/>
  <c r="Q86071" i="1"/>
  <c r="Q86070" i="1"/>
  <c r="Q86069" i="1"/>
  <c r="Q86068" i="1"/>
  <c r="Q86067" i="1"/>
  <c r="Q86066" i="1"/>
  <c r="Q86065" i="1"/>
  <c r="Q86064" i="1"/>
  <c r="Q86063" i="1"/>
  <c r="Q86062" i="1"/>
  <c r="Q86061" i="1"/>
  <c r="Q86060" i="1"/>
  <c r="Q86059" i="1"/>
  <c r="Q86058" i="1"/>
  <c r="Q86057" i="1"/>
  <c r="Q86056" i="1"/>
  <c r="Q86055" i="1"/>
  <c r="Q86054" i="1"/>
  <c r="Q86053" i="1"/>
  <c r="Q86052" i="1"/>
  <c r="Q86051" i="1"/>
  <c r="Q86050" i="1"/>
  <c r="Q86049" i="1"/>
  <c r="Q86048" i="1"/>
  <c r="Q86047" i="1"/>
  <c r="Q86046" i="1"/>
  <c r="Q86045" i="1"/>
  <c r="Q86044" i="1"/>
  <c r="Q86043" i="1"/>
  <c r="Q86042" i="1"/>
  <c r="Q86041" i="1"/>
  <c r="Q86040" i="1"/>
  <c r="Q86039" i="1"/>
  <c r="Q86038" i="1"/>
  <c r="Q86037" i="1"/>
  <c r="Q86036" i="1"/>
  <c r="Q86035" i="1"/>
  <c r="Q86034" i="1"/>
  <c r="Q86033" i="1"/>
  <c r="Q86032" i="1"/>
  <c r="Q86031" i="1"/>
  <c r="Q86030" i="1"/>
  <c r="Q86029" i="1"/>
  <c r="Q86028" i="1"/>
  <c r="Q86027" i="1"/>
  <c r="Q86026" i="1"/>
  <c r="Q86025" i="1"/>
  <c r="Q86024" i="1"/>
  <c r="Q86023" i="1"/>
  <c r="Q86022" i="1"/>
  <c r="Q86021" i="1"/>
  <c r="Q86020" i="1"/>
  <c r="Q86019" i="1"/>
  <c r="Q86018" i="1"/>
  <c r="Q86017" i="1"/>
  <c r="Q86016" i="1"/>
  <c r="Q86015" i="1"/>
  <c r="Q86014" i="1"/>
  <c r="Q86013" i="1"/>
  <c r="Q86012" i="1"/>
  <c r="Q86011" i="1"/>
  <c r="Q86010" i="1"/>
  <c r="Q86009" i="1"/>
  <c r="Q86008" i="1"/>
  <c r="Q86007" i="1"/>
  <c r="Q86006" i="1"/>
  <c r="Q86005" i="1"/>
  <c r="Q86004" i="1"/>
  <c r="Q86003" i="1"/>
  <c r="Q86002" i="1"/>
  <c r="Q86001" i="1"/>
  <c r="Q86000" i="1"/>
  <c r="Q85999" i="1"/>
  <c r="Q85998" i="1"/>
  <c r="Q85997" i="1"/>
  <c r="Q85996" i="1"/>
  <c r="Q85995" i="1"/>
  <c r="Q85994" i="1"/>
  <c r="Q85993" i="1"/>
  <c r="Q85992" i="1"/>
  <c r="Q85991" i="1"/>
  <c r="Q85990" i="1"/>
  <c r="Q85989" i="1"/>
  <c r="Q85988" i="1"/>
  <c r="Q85987" i="1"/>
  <c r="Q85986" i="1"/>
  <c r="Q85985" i="1"/>
  <c r="Q85984" i="1"/>
  <c r="Q85983" i="1"/>
  <c r="Q85982" i="1"/>
  <c r="Q85981" i="1"/>
  <c r="Q85980" i="1"/>
  <c r="Q85979" i="1"/>
  <c r="Q85978" i="1"/>
  <c r="Q85977" i="1"/>
  <c r="Q85976" i="1"/>
  <c r="Q85975" i="1"/>
  <c r="Q85974" i="1"/>
  <c r="Q85973" i="1"/>
  <c r="Q85972" i="1"/>
  <c r="Q85971" i="1"/>
  <c r="Q85970" i="1"/>
  <c r="Q85969" i="1"/>
  <c r="Q85968" i="1"/>
  <c r="Q85967" i="1"/>
  <c r="Q85966" i="1"/>
  <c r="Q85965" i="1"/>
  <c r="Q85964" i="1"/>
  <c r="Q85963" i="1"/>
  <c r="Q85962" i="1"/>
  <c r="Q85961" i="1"/>
  <c r="Q85960" i="1"/>
  <c r="Q85959" i="1"/>
  <c r="Q85958" i="1"/>
  <c r="Q85957" i="1"/>
  <c r="Q85956" i="1"/>
  <c r="Q85955" i="1"/>
  <c r="Q85954" i="1"/>
  <c r="Q85953" i="1"/>
  <c r="Q85952" i="1"/>
  <c r="Q85951" i="1"/>
  <c r="Q85950" i="1"/>
  <c r="Q85949" i="1"/>
  <c r="Q85948" i="1"/>
  <c r="Q85947" i="1"/>
  <c r="Q85946" i="1"/>
  <c r="Q85945" i="1"/>
  <c r="Q85944" i="1"/>
  <c r="Q85943" i="1"/>
  <c r="Q85942" i="1"/>
  <c r="Q85941" i="1"/>
  <c r="Q85940" i="1"/>
  <c r="Q85939" i="1"/>
  <c r="Q85938" i="1"/>
  <c r="Q85937" i="1"/>
  <c r="Q85936" i="1"/>
  <c r="Q85935" i="1"/>
  <c r="Q85934" i="1"/>
  <c r="Q85933" i="1"/>
  <c r="Q85932" i="1"/>
  <c r="Q85931" i="1"/>
  <c r="Q85930" i="1"/>
  <c r="Q85929" i="1"/>
  <c r="Q85928" i="1"/>
  <c r="Q85927" i="1"/>
  <c r="Q85926" i="1"/>
  <c r="Q85925" i="1"/>
  <c r="Q85924" i="1"/>
  <c r="Q85923" i="1"/>
  <c r="Q85922" i="1"/>
  <c r="Q85921" i="1"/>
  <c r="Q85920" i="1"/>
  <c r="Q85919" i="1"/>
  <c r="Q85918" i="1"/>
  <c r="Q85917" i="1"/>
  <c r="Q85916" i="1"/>
  <c r="Q85915" i="1"/>
  <c r="Q85914" i="1"/>
  <c r="Q85913" i="1"/>
  <c r="Q85912" i="1"/>
  <c r="Q85911" i="1"/>
  <c r="Q85910" i="1"/>
  <c r="Q85909" i="1"/>
  <c r="Q85908" i="1"/>
  <c r="Q85907" i="1"/>
  <c r="Q85906" i="1"/>
  <c r="Q85905" i="1"/>
  <c r="Q85904" i="1"/>
  <c r="Q85903" i="1"/>
  <c r="Q85902" i="1"/>
  <c r="Q85901" i="1"/>
  <c r="Q85900" i="1"/>
  <c r="Q85899" i="1"/>
  <c r="Q85898" i="1"/>
  <c r="Q85897" i="1"/>
  <c r="Q85896" i="1"/>
  <c r="Q85895" i="1"/>
  <c r="Q85894" i="1"/>
  <c r="Q85893" i="1"/>
  <c r="Q85892" i="1"/>
  <c r="Q85891" i="1"/>
  <c r="Q85890" i="1"/>
  <c r="Q85889" i="1"/>
  <c r="Q85888" i="1"/>
  <c r="Q85887" i="1"/>
  <c r="Q85886" i="1"/>
  <c r="Q85885" i="1"/>
  <c r="Q85884" i="1"/>
  <c r="Q85883" i="1"/>
  <c r="Q85882" i="1"/>
  <c r="Q85881" i="1"/>
  <c r="Q85880" i="1"/>
  <c r="Q85879" i="1"/>
  <c r="Q85878" i="1"/>
  <c r="Q85877" i="1"/>
  <c r="Q85876" i="1"/>
  <c r="Q85875" i="1"/>
  <c r="Q85874" i="1"/>
  <c r="Q85873" i="1"/>
  <c r="Q85872" i="1"/>
  <c r="Q85871" i="1"/>
  <c r="Q85870" i="1"/>
  <c r="Q85869" i="1"/>
  <c r="Q85868" i="1"/>
  <c r="Q85867" i="1"/>
  <c r="Q85866" i="1"/>
  <c r="Q85865" i="1"/>
  <c r="Q85864" i="1"/>
  <c r="Q85863" i="1"/>
  <c r="Q85862" i="1"/>
  <c r="Q85861" i="1"/>
  <c r="Q85860" i="1"/>
  <c r="Q85859" i="1"/>
  <c r="Q85858" i="1"/>
  <c r="Q85857" i="1"/>
  <c r="Q85856" i="1"/>
  <c r="Q85855" i="1"/>
  <c r="Q85854" i="1"/>
  <c r="Q85853" i="1"/>
  <c r="Q85852" i="1"/>
  <c r="Q85851" i="1"/>
  <c r="Q85850" i="1"/>
  <c r="Q85849" i="1"/>
  <c r="Q85848" i="1"/>
  <c r="Q85847" i="1"/>
  <c r="Q85846" i="1"/>
  <c r="Q85845" i="1"/>
  <c r="Q85844" i="1"/>
  <c r="Q85843" i="1"/>
  <c r="Q85842" i="1"/>
  <c r="Q85841" i="1"/>
  <c r="Q85840" i="1"/>
  <c r="Q85839" i="1"/>
  <c r="Q85838" i="1"/>
  <c r="Q85837" i="1"/>
  <c r="Q85836" i="1"/>
  <c r="Q85835" i="1"/>
  <c r="Q85834" i="1"/>
  <c r="Q85833" i="1"/>
  <c r="Q85832" i="1"/>
  <c r="Q85831" i="1"/>
  <c r="Q85830" i="1"/>
  <c r="Q85829" i="1"/>
  <c r="Q85828" i="1"/>
  <c r="Q85827" i="1"/>
  <c r="Q85826" i="1"/>
  <c r="Q85825" i="1"/>
  <c r="Q85824" i="1"/>
  <c r="Q85823" i="1"/>
  <c r="Q85822" i="1"/>
  <c r="Q85821" i="1"/>
  <c r="Q85820" i="1"/>
  <c r="Q85819" i="1"/>
  <c r="Q85818" i="1"/>
  <c r="Q85817" i="1"/>
  <c r="Q85816" i="1"/>
  <c r="Q85815" i="1"/>
  <c r="Q85814" i="1"/>
  <c r="Q85813" i="1"/>
  <c r="Q85812" i="1"/>
  <c r="Q85811" i="1"/>
  <c r="Q85810" i="1"/>
  <c r="Q85809" i="1"/>
  <c r="Q85808" i="1"/>
  <c r="Q85807" i="1"/>
  <c r="Q85806" i="1"/>
  <c r="Q85805" i="1"/>
  <c r="Q85804" i="1"/>
  <c r="Q85803" i="1"/>
  <c r="Q85802" i="1"/>
  <c r="Q85801" i="1"/>
  <c r="Q85800" i="1"/>
  <c r="Q85799" i="1"/>
  <c r="Q85798" i="1"/>
  <c r="Q85797" i="1"/>
  <c r="Q85796" i="1"/>
  <c r="Q85795" i="1"/>
  <c r="Q85794" i="1"/>
  <c r="Q85793" i="1"/>
  <c r="Q85792" i="1"/>
  <c r="Q85791" i="1"/>
  <c r="Q85790" i="1"/>
  <c r="Q85789" i="1"/>
  <c r="Q85788" i="1"/>
  <c r="Q85787" i="1"/>
  <c r="Q85786" i="1"/>
  <c r="Q85785" i="1"/>
  <c r="Q85784" i="1"/>
  <c r="Q85783" i="1"/>
  <c r="Q85782" i="1"/>
  <c r="Q85781" i="1"/>
  <c r="Q85780" i="1"/>
  <c r="Q85779" i="1"/>
  <c r="Q85778" i="1"/>
  <c r="Q85777" i="1"/>
  <c r="Q85776" i="1"/>
  <c r="Q85775" i="1"/>
  <c r="Q85774" i="1"/>
  <c r="Q85773" i="1"/>
  <c r="Q85772" i="1"/>
  <c r="Q85771" i="1"/>
  <c r="Q85770" i="1"/>
  <c r="Q85769" i="1"/>
  <c r="Q85768" i="1"/>
  <c r="Q85767" i="1"/>
  <c r="Q85766" i="1"/>
  <c r="Q85765" i="1"/>
  <c r="Q85764" i="1"/>
  <c r="Q85763" i="1"/>
  <c r="Q85762" i="1"/>
  <c r="Q85761" i="1"/>
  <c r="Q85760" i="1"/>
  <c r="Q85759" i="1"/>
  <c r="Q85758" i="1"/>
  <c r="Q85757" i="1"/>
  <c r="Q85756" i="1"/>
  <c r="Q85755" i="1"/>
  <c r="Q85754" i="1"/>
  <c r="Q85753" i="1"/>
  <c r="Q85752" i="1"/>
  <c r="Q85751" i="1"/>
  <c r="Q85750" i="1"/>
  <c r="Q85749" i="1"/>
  <c r="Q85748" i="1"/>
  <c r="Q85747" i="1"/>
  <c r="Q85746" i="1"/>
  <c r="Q85745" i="1"/>
  <c r="Q85744" i="1"/>
  <c r="Q85743" i="1"/>
  <c r="Q85742" i="1"/>
  <c r="Q85741" i="1"/>
  <c r="Q85740" i="1"/>
  <c r="Q85739" i="1"/>
  <c r="Q85738" i="1"/>
  <c r="Q85737" i="1"/>
  <c r="Q85736" i="1"/>
  <c r="Q85735" i="1"/>
  <c r="Q85734" i="1"/>
  <c r="Q85733" i="1"/>
  <c r="Q85732" i="1"/>
  <c r="Q85731" i="1"/>
  <c r="Q85730" i="1"/>
  <c r="Q85729" i="1"/>
  <c r="Q85728" i="1"/>
  <c r="Q85727" i="1"/>
  <c r="Q85726" i="1"/>
  <c r="Q85725" i="1"/>
  <c r="Q85724" i="1"/>
  <c r="Q85723" i="1"/>
  <c r="Q85722" i="1"/>
  <c r="Q85721" i="1"/>
  <c r="Q85720" i="1"/>
  <c r="Q85719" i="1"/>
  <c r="Q85718" i="1"/>
  <c r="Q85717" i="1"/>
  <c r="Q85716" i="1"/>
  <c r="Q85715" i="1"/>
  <c r="Q85714" i="1"/>
  <c r="Q85713" i="1"/>
  <c r="Q85712" i="1"/>
  <c r="Q85711" i="1"/>
  <c r="Q85710" i="1"/>
  <c r="Q85709" i="1"/>
  <c r="Q85708" i="1"/>
  <c r="Q85707" i="1"/>
  <c r="Q85706" i="1"/>
  <c r="Q85705" i="1"/>
  <c r="Q85704" i="1"/>
  <c r="Q85703" i="1"/>
  <c r="Q85702" i="1"/>
  <c r="Q85701" i="1"/>
  <c r="Q85700" i="1"/>
  <c r="Q85699" i="1"/>
  <c r="Q85698" i="1"/>
  <c r="Q85697" i="1"/>
  <c r="Q85696" i="1"/>
  <c r="Q85695" i="1"/>
  <c r="Q85694" i="1"/>
  <c r="Q85693" i="1"/>
  <c r="Q85692" i="1"/>
  <c r="Q85691" i="1"/>
  <c r="Q85690" i="1"/>
  <c r="Q85689" i="1"/>
  <c r="Q85688" i="1"/>
  <c r="Q85687" i="1"/>
  <c r="Q85686" i="1"/>
  <c r="Q85685" i="1"/>
  <c r="Q85684" i="1"/>
  <c r="Q85683" i="1"/>
  <c r="Q85682" i="1"/>
  <c r="Q85681" i="1"/>
  <c r="Q85680" i="1"/>
  <c r="Q85679" i="1"/>
  <c r="Q85678" i="1"/>
  <c r="Q85677" i="1"/>
  <c r="Q85676" i="1"/>
  <c r="Q85675" i="1"/>
  <c r="Q85674" i="1"/>
  <c r="Q85673" i="1"/>
  <c r="Q85672" i="1"/>
  <c r="Q85671" i="1"/>
  <c r="Q85670" i="1"/>
  <c r="Q85669" i="1"/>
  <c r="Q85668" i="1"/>
  <c r="Q85667" i="1"/>
  <c r="Q85666" i="1"/>
  <c r="Q85665" i="1"/>
  <c r="Q85664" i="1"/>
  <c r="Q85663" i="1"/>
  <c r="Q85662" i="1"/>
  <c r="Q85661" i="1"/>
  <c r="Q85660" i="1"/>
  <c r="Q85659" i="1"/>
  <c r="Q85658" i="1"/>
  <c r="Q85657" i="1"/>
  <c r="Q85656" i="1"/>
  <c r="Q85655" i="1"/>
  <c r="Q85654" i="1"/>
  <c r="Q85653" i="1"/>
  <c r="Q85652" i="1"/>
  <c r="Q85651" i="1"/>
  <c r="Q85650" i="1"/>
  <c r="Q85649" i="1"/>
  <c r="Q85648" i="1"/>
  <c r="Q85647" i="1"/>
  <c r="Q85646" i="1"/>
  <c r="Q85645" i="1"/>
  <c r="Q85644" i="1"/>
  <c r="Q85643" i="1"/>
  <c r="Q85642" i="1"/>
  <c r="Q85641" i="1"/>
  <c r="Q85640" i="1"/>
  <c r="Q85639" i="1"/>
  <c r="Q85638" i="1"/>
  <c r="Q85637" i="1"/>
  <c r="Q85636" i="1"/>
  <c r="Q85635" i="1"/>
  <c r="Q85634" i="1"/>
  <c r="Q85633" i="1"/>
  <c r="Q85632" i="1"/>
  <c r="Q85631" i="1"/>
  <c r="Q85630" i="1"/>
  <c r="Q85629" i="1"/>
  <c r="Q85628" i="1"/>
  <c r="Q85627" i="1"/>
  <c r="Q85626" i="1"/>
  <c r="Q85625" i="1"/>
  <c r="Q85624" i="1"/>
  <c r="Q85623" i="1"/>
  <c r="Q85622" i="1"/>
  <c r="Q85621" i="1"/>
  <c r="Q85620" i="1"/>
  <c r="Q85619" i="1"/>
  <c r="Q85618" i="1"/>
  <c r="Q85617" i="1"/>
  <c r="Q85616" i="1"/>
  <c r="Q85615" i="1"/>
  <c r="Q85614" i="1"/>
  <c r="Q85613" i="1"/>
  <c r="Q85612" i="1"/>
  <c r="Q85611" i="1"/>
  <c r="Q85610" i="1"/>
  <c r="Q85609" i="1"/>
  <c r="Q85608" i="1"/>
  <c r="Q85607" i="1"/>
  <c r="Q85606" i="1"/>
  <c r="Q85605" i="1"/>
  <c r="Q85604" i="1"/>
  <c r="Q85603" i="1"/>
  <c r="Q85602" i="1"/>
  <c r="Q85601" i="1"/>
  <c r="Q85600" i="1"/>
  <c r="Q85599" i="1"/>
  <c r="Q85598" i="1"/>
  <c r="Q85597" i="1"/>
  <c r="Q85596" i="1"/>
  <c r="Q85595" i="1"/>
  <c r="Q85594" i="1"/>
  <c r="Q85593" i="1"/>
  <c r="Q85592" i="1"/>
  <c r="Q85591" i="1"/>
  <c r="Q85590" i="1"/>
  <c r="Q85589" i="1"/>
  <c r="Q85588" i="1"/>
  <c r="Q85587" i="1"/>
  <c r="Q85586" i="1"/>
  <c r="Q85585" i="1"/>
  <c r="Q85584" i="1"/>
  <c r="Q85583" i="1"/>
  <c r="Q85582" i="1"/>
  <c r="Q85581" i="1"/>
  <c r="Q85580" i="1"/>
  <c r="Q85579" i="1"/>
  <c r="Q85578" i="1"/>
  <c r="Q85577" i="1"/>
  <c r="Q85576" i="1"/>
  <c r="Q85575" i="1"/>
  <c r="Q85574" i="1"/>
  <c r="Q85573" i="1"/>
  <c r="Q85572" i="1"/>
  <c r="Q85571" i="1"/>
  <c r="Q85570" i="1"/>
  <c r="Q85569" i="1"/>
  <c r="Q85568" i="1"/>
  <c r="Q85567" i="1"/>
  <c r="Q85566" i="1"/>
  <c r="Q85565" i="1"/>
  <c r="Q85564" i="1"/>
  <c r="Q85563" i="1"/>
  <c r="Q85562" i="1"/>
  <c r="Q85561" i="1"/>
  <c r="Q85560" i="1"/>
  <c r="Q85559" i="1"/>
  <c r="Q85558" i="1"/>
  <c r="Q85557" i="1"/>
  <c r="Q85556" i="1"/>
  <c r="Q85555" i="1"/>
  <c r="Q85554" i="1"/>
  <c r="Q85553" i="1"/>
  <c r="Q85552" i="1"/>
  <c r="Q85551" i="1"/>
  <c r="Q85550" i="1"/>
  <c r="Q85549" i="1"/>
  <c r="Q85548" i="1"/>
  <c r="Q85547" i="1"/>
  <c r="Q85546" i="1"/>
  <c r="Q85545" i="1"/>
  <c r="Q85544" i="1"/>
  <c r="Q85543" i="1"/>
  <c r="Q85542" i="1"/>
  <c r="Q85541" i="1"/>
  <c r="Q85540" i="1"/>
  <c r="Q85539" i="1"/>
  <c r="Q85538" i="1"/>
  <c r="Q85537" i="1"/>
  <c r="Q85536" i="1"/>
  <c r="Q85535" i="1"/>
  <c r="Q85534" i="1"/>
  <c r="Q85533" i="1"/>
  <c r="Q85532" i="1"/>
  <c r="Q85531" i="1"/>
  <c r="Q85530" i="1"/>
  <c r="Q85529" i="1"/>
  <c r="Q85528" i="1"/>
  <c r="Q85527" i="1"/>
  <c r="Q85526" i="1"/>
  <c r="Q85525" i="1"/>
  <c r="Q85524" i="1"/>
  <c r="Q85523" i="1"/>
  <c r="Q85522" i="1"/>
  <c r="Q85521" i="1"/>
  <c r="Q85520" i="1"/>
  <c r="Q85519" i="1"/>
  <c r="Q85518" i="1"/>
  <c r="Q85517" i="1"/>
  <c r="Q85516" i="1"/>
  <c r="Q85515" i="1"/>
  <c r="Q85514" i="1"/>
  <c r="Q85513" i="1"/>
  <c r="Q85512" i="1"/>
  <c r="Q85511" i="1"/>
  <c r="Q85510" i="1"/>
  <c r="Q85509" i="1"/>
  <c r="Q85508" i="1"/>
  <c r="Q85507" i="1"/>
  <c r="Q85506" i="1"/>
  <c r="Q85505" i="1"/>
  <c r="Q85504" i="1"/>
  <c r="Q85503" i="1"/>
  <c r="Q85502" i="1"/>
  <c r="Q85501" i="1"/>
  <c r="Q85500" i="1"/>
  <c r="Q85499" i="1"/>
  <c r="Q85498" i="1"/>
  <c r="Q85497" i="1"/>
  <c r="Q85496" i="1"/>
  <c r="Q85495" i="1"/>
  <c r="Q85494" i="1"/>
  <c r="Q85493" i="1"/>
  <c r="Q85492" i="1"/>
  <c r="Q85491" i="1"/>
  <c r="Q85490" i="1"/>
  <c r="Q85489" i="1"/>
  <c r="Q85488" i="1"/>
  <c r="Q85487" i="1"/>
  <c r="Q85486" i="1"/>
  <c r="Q85485" i="1"/>
  <c r="Q85484" i="1"/>
  <c r="Q85483" i="1"/>
  <c r="Q85482" i="1"/>
  <c r="Q85481" i="1"/>
  <c r="Q85480" i="1"/>
  <c r="Q85479" i="1"/>
  <c r="Q85478" i="1"/>
  <c r="Q85477" i="1"/>
  <c r="Q85476" i="1"/>
  <c r="Q85475" i="1"/>
  <c r="Q85474" i="1"/>
  <c r="Q85473" i="1"/>
  <c r="Q85472" i="1"/>
  <c r="Q85471" i="1"/>
  <c r="Q85470" i="1"/>
  <c r="Q85469" i="1"/>
  <c r="Q85468" i="1"/>
  <c r="Q85467" i="1"/>
  <c r="Q85466" i="1"/>
  <c r="Q85465" i="1"/>
  <c r="Q85464" i="1"/>
  <c r="Q85463" i="1"/>
  <c r="Q85462" i="1"/>
  <c r="Q85461" i="1"/>
  <c r="Q85460" i="1"/>
  <c r="Q85459" i="1"/>
  <c r="Q85458" i="1"/>
  <c r="Q85457" i="1"/>
  <c r="Q85456" i="1"/>
  <c r="Q85455" i="1"/>
  <c r="Q85454" i="1"/>
  <c r="Q85453" i="1"/>
  <c r="Q85452" i="1"/>
  <c r="Q85451" i="1"/>
  <c r="Q85450" i="1"/>
  <c r="Q85449" i="1"/>
  <c r="Q85448" i="1"/>
  <c r="Q85447" i="1"/>
  <c r="Q85446" i="1"/>
  <c r="Q85445" i="1"/>
  <c r="Q85444" i="1"/>
  <c r="Q85443" i="1"/>
  <c r="Q85442" i="1"/>
  <c r="Q85441" i="1"/>
  <c r="Q85440" i="1"/>
  <c r="Q85439" i="1"/>
  <c r="Q85438" i="1"/>
  <c r="Q85437" i="1"/>
  <c r="Q85436" i="1"/>
  <c r="Q85435" i="1"/>
  <c r="Q85434" i="1"/>
  <c r="Q85433" i="1"/>
  <c r="Q85432" i="1"/>
  <c r="Q85431" i="1"/>
  <c r="Q85430" i="1"/>
  <c r="Q85429" i="1"/>
  <c r="Q85428" i="1"/>
  <c r="Q85427" i="1"/>
  <c r="Q85426" i="1"/>
  <c r="Q85425" i="1"/>
  <c r="Q85424" i="1"/>
  <c r="Q85423" i="1"/>
  <c r="Q85422" i="1"/>
  <c r="Q85421" i="1"/>
  <c r="Q85420" i="1"/>
  <c r="Q85419" i="1"/>
  <c r="Q85418" i="1"/>
  <c r="Q85417" i="1"/>
  <c r="Q85416" i="1"/>
  <c r="Q85415" i="1"/>
  <c r="Q85414" i="1"/>
  <c r="Q85413" i="1"/>
  <c r="Q85412" i="1"/>
  <c r="Q85411" i="1"/>
  <c r="Q85410" i="1"/>
  <c r="Q85409" i="1"/>
  <c r="Q85408" i="1"/>
  <c r="Q85407" i="1"/>
  <c r="Q85406" i="1"/>
  <c r="Q85405" i="1"/>
  <c r="Q85404" i="1"/>
  <c r="Q85403" i="1"/>
  <c r="Q85402" i="1"/>
  <c r="Q85401" i="1"/>
  <c r="Q85400" i="1"/>
  <c r="Q85399" i="1"/>
  <c r="Q85398" i="1"/>
  <c r="Q85397" i="1"/>
  <c r="Q85396" i="1"/>
  <c r="Q85395" i="1"/>
  <c r="Q85394" i="1"/>
  <c r="Q85393" i="1"/>
  <c r="Q85392" i="1"/>
  <c r="Q85391" i="1"/>
  <c r="Q85390" i="1"/>
  <c r="Q85389" i="1"/>
  <c r="Q85388" i="1"/>
  <c r="Q85387" i="1"/>
  <c r="Q85386" i="1"/>
  <c r="Q85385" i="1"/>
  <c r="Q85384" i="1"/>
  <c r="Q85383" i="1"/>
  <c r="Q85382" i="1"/>
  <c r="Q85381" i="1"/>
  <c r="Q85380" i="1"/>
  <c r="Q85379" i="1"/>
  <c r="Q85378" i="1"/>
  <c r="Q85377" i="1"/>
  <c r="Q85376" i="1"/>
  <c r="Q85375" i="1"/>
  <c r="Q85374" i="1"/>
  <c r="Q85373" i="1"/>
  <c r="Q85372" i="1"/>
  <c r="Q85371" i="1"/>
  <c r="Q85370" i="1"/>
  <c r="Q85369" i="1"/>
  <c r="Q85368" i="1"/>
  <c r="Q85367" i="1"/>
  <c r="Q85366" i="1"/>
  <c r="Q85365" i="1"/>
  <c r="Q85364" i="1"/>
  <c r="Q85363" i="1"/>
  <c r="Q85362" i="1"/>
  <c r="Q85361" i="1"/>
  <c r="Q85360" i="1"/>
  <c r="Q85359" i="1"/>
  <c r="Q85358" i="1"/>
  <c r="Q85357" i="1"/>
  <c r="Q85356" i="1"/>
  <c r="Q85355" i="1"/>
  <c r="Q85354" i="1"/>
  <c r="Q85353" i="1"/>
  <c r="Q85352" i="1"/>
  <c r="Q85351" i="1"/>
  <c r="Q85350" i="1"/>
  <c r="Q85349" i="1"/>
  <c r="Q85348" i="1"/>
  <c r="Q85347" i="1"/>
  <c r="Q85346" i="1"/>
  <c r="Q85345" i="1"/>
  <c r="Q85344" i="1"/>
  <c r="Q85343" i="1"/>
  <c r="Q85342" i="1"/>
  <c r="Q85341" i="1"/>
  <c r="Q85340" i="1"/>
  <c r="Q85339" i="1"/>
  <c r="Q85338" i="1"/>
  <c r="Q85337" i="1"/>
  <c r="Q85336" i="1"/>
  <c r="Q85335" i="1"/>
  <c r="Q85334" i="1"/>
  <c r="Q85333" i="1"/>
  <c r="Q85332" i="1"/>
  <c r="Q85331" i="1"/>
  <c r="Q85330" i="1"/>
  <c r="Q85329" i="1"/>
  <c r="Q85328" i="1"/>
  <c r="Q85327" i="1"/>
  <c r="Q85326" i="1"/>
  <c r="Q85325" i="1"/>
  <c r="Q85324" i="1"/>
  <c r="Q85323" i="1"/>
  <c r="Q85322" i="1"/>
  <c r="Q85321" i="1"/>
  <c r="Q85320" i="1"/>
  <c r="Q85319" i="1"/>
  <c r="Q85318" i="1"/>
  <c r="Q85317" i="1"/>
  <c r="Q85316" i="1"/>
  <c r="Q85315" i="1"/>
  <c r="Q85314" i="1"/>
  <c r="Q85313" i="1"/>
  <c r="Q85312" i="1"/>
  <c r="Q85311" i="1"/>
  <c r="Q85310" i="1"/>
  <c r="Q85309" i="1"/>
  <c r="Q85308" i="1"/>
  <c r="Q85307" i="1"/>
  <c r="Q85306" i="1"/>
  <c r="Q85305" i="1"/>
  <c r="Q85304" i="1"/>
  <c r="Q85303" i="1"/>
  <c r="Q85302" i="1"/>
  <c r="Q85301" i="1"/>
  <c r="Q85300" i="1"/>
  <c r="Q85299" i="1"/>
  <c r="Q85298" i="1"/>
  <c r="Q85297" i="1"/>
  <c r="Q85296" i="1"/>
  <c r="Q85295" i="1"/>
  <c r="Q85294" i="1"/>
  <c r="Q85293" i="1"/>
  <c r="Q85292" i="1"/>
  <c r="Q85291" i="1"/>
  <c r="Q85290" i="1"/>
  <c r="Q85289" i="1"/>
  <c r="Q85288" i="1"/>
  <c r="Q85287" i="1"/>
  <c r="Q85286" i="1"/>
  <c r="Q85285" i="1"/>
  <c r="Q85284" i="1"/>
  <c r="Q85283" i="1"/>
  <c r="Q85282" i="1"/>
  <c r="Q85281" i="1"/>
  <c r="Q85280" i="1"/>
  <c r="Q85279" i="1"/>
  <c r="Q85278" i="1"/>
  <c r="Q85277" i="1"/>
  <c r="Q85276" i="1"/>
  <c r="Q85275" i="1"/>
  <c r="Q85274" i="1"/>
  <c r="Q85273" i="1"/>
  <c r="Q85272" i="1"/>
  <c r="Q85271" i="1"/>
  <c r="Q85270" i="1"/>
  <c r="Q85269" i="1"/>
  <c r="Q85268" i="1"/>
  <c r="Q85267" i="1"/>
  <c r="Q85266" i="1"/>
  <c r="Q85265" i="1"/>
  <c r="Q85264" i="1"/>
  <c r="Q85263" i="1"/>
  <c r="Q85262" i="1"/>
  <c r="Q85261" i="1"/>
  <c r="Q85260" i="1"/>
  <c r="Q85259" i="1"/>
  <c r="Q85258" i="1"/>
  <c r="Q85257" i="1"/>
  <c r="Q85256" i="1"/>
  <c r="Q85255" i="1"/>
  <c r="Q85254" i="1"/>
  <c r="Q85253" i="1"/>
  <c r="Q85252" i="1"/>
  <c r="Q85251" i="1"/>
  <c r="Q85250" i="1"/>
  <c r="Q85249" i="1"/>
  <c r="Q85248" i="1"/>
  <c r="Q85247" i="1"/>
  <c r="Q85246" i="1"/>
  <c r="Q85245" i="1"/>
  <c r="Q85244" i="1"/>
  <c r="Q85243" i="1"/>
  <c r="Q85242" i="1"/>
  <c r="Q85241" i="1"/>
  <c r="Q85240" i="1"/>
  <c r="Q85239" i="1"/>
  <c r="Q85238" i="1"/>
  <c r="Q85237" i="1"/>
  <c r="Q85236" i="1"/>
  <c r="Q85235" i="1"/>
  <c r="Q85234" i="1"/>
  <c r="Q85233" i="1"/>
  <c r="Q85232" i="1"/>
  <c r="Q85231" i="1"/>
  <c r="Q85230" i="1"/>
  <c r="Q85229" i="1"/>
  <c r="Q85228" i="1"/>
  <c r="Q85227" i="1"/>
  <c r="Q85226" i="1"/>
  <c r="Q85225" i="1"/>
  <c r="Q85224" i="1"/>
  <c r="Q85223" i="1"/>
  <c r="Q85222" i="1"/>
  <c r="Q85221" i="1"/>
  <c r="Q85220" i="1"/>
  <c r="Q85219" i="1"/>
  <c r="Q85218" i="1"/>
  <c r="Q85217" i="1"/>
  <c r="Q85216" i="1"/>
  <c r="Q85215" i="1"/>
  <c r="Q85214" i="1"/>
  <c r="Q85213" i="1"/>
  <c r="Q85212" i="1"/>
  <c r="Q85211" i="1"/>
  <c r="Q85210" i="1"/>
  <c r="Q85209" i="1"/>
  <c r="Q85208" i="1"/>
  <c r="Q85207" i="1"/>
  <c r="Q85206" i="1"/>
  <c r="Q85205" i="1"/>
  <c r="Q85204" i="1"/>
  <c r="Q85203" i="1"/>
  <c r="Q85202" i="1"/>
  <c r="Q85201" i="1"/>
  <c r="Q85200" i="1"/>
  <c r="Q85199" i="1"/>
  <c r="Q85198" i="1"/>
  <c r="Q85197" i="1"/>
  <c r="Q85196" i="1"/>
  <c r="Q85195" i="1"/>
  <c r="Q85194" i="1"/>
  <c r="Q85193" i="1"/>
  <c r="Q85192" i="1"/>
  <c r="Q85191" i="1"/>
  <c r="Q85190" i="1"/>
  <c r="Q85189" i="1"/>
  <c r="Q85188" i="1"/>
  <c r="Q85187" i="1"/>
  <c r="Q85186" i="1"/>
  <c r="Q85185" i="1"/>
  <c r="Q85184" i="1"/>
  <c r="Q85183" i="1"/>
  <c r="Q85182" i="1"/>
  <c r="Q85181" i="1"/>
  <c r="Q85180" i="1"/>
  <c r="Q85179" i="1"/>
  <c r="Q85178" i="1"/>
  <c r="Q85177" i="1"/>
  <c r="Q85176" i="1"/>
  <c r="Q85175" i="1"/>
  <c r="Q85174" i="1"/>
  <c r="Q85173" i="1"/>
  <c r="Q85172" i="1"/>
  <c r="Q85171" i="1"/>
  <c r="Q85170" i="1"/>
  <c r="Q85169" i="1"/>
  <c r="Q85168" i="1"/>
  <c r="Q85167" i="1"/>
  <c r="Q85166" i="1"/>
  <c r="Q85165" i="1"/>
  <c r="Q85164" i="1"/>
  <c r="Q85163" i="1"/>
  <c r="Q85162" i="1"/>
  <c r="Q85161" i="1"/>
  <c r="Q85160" i="1"/>
  <c r="Q85159" i="1"/>
  <c r="Q85158" i="1"/>
  <c r="Q85157" i="1"/>
  <c r="Q85156" i="1"/>
  <c r="Q85155" i="1"/>
  <c r="Q85154" i="1"/>
  <c r="Q85153" i="1"/>
  <c r="Q85152" i="1"/>
  <c r="Q85151" i="1"/>
  <c r="Q85150" i="1"/>
  <c r="Q85149" i="1"/>
  <c r="Q85148" i="1"/>
  <c r="Q85147" i="1"/>
  <c r="Q85146" i="1"/>
  <c r="Q85145" i="1"/>
  <c r="Q85144" i="1"/>
  <c r="Q85143" i="1"/>
  <c r="Q85142" i="1"/>
  <c r="Q85141" i="1"/>
  <c r="Q85140" i="1"/>
  <c r="Q85139" i="1"/>
  <c r="Q85138" i="1"/>
  <c r="Q85137" i="1"/>
  <c r="Q85136" i="1"/>
  <c r="Q85135" i="1"/>
  <c r="Q85134" i="1"/>
  <c r="Q85133" i="1"/>
  <c r="Q85132" i="1"/>
  <c r="Q85131" i="1"/>
  <c r="Q85130" i="1"/>
  <c r="Q85129" i="1"/>
  <c r="Q85128" i="1"/>
  <c r="Q85127" i="1"/>
  <c r="Q85126" i="1"/>
  <c r="Q85125" i="1"/>
  <c r="Q85124" i="1"/>
  <c r="Q85123" i="1"/>
  <c r="Q85122" i="1"/>
  <c r="Q85121" i="1"/>
  <c r="Q85120" i="1"/>
  <c r="Q85119" i="1"/>
  <c r="Q85118" i="1"/>
  <c r="Q85117" i="1"/>
  <c r="Q85116" i="1"/>
  <c r="Q85115" i="1"/>
  <c r="Q85114" i="1"/>
  <c r="Q85113" i="1"/>
  <c r="Q85112" i="1"/>
  <c r="Q85111" i="1"/>
  <c r="Q85110" i="1"/>
  <c r="Q85109" i="1"/>
  <c r="Q85108" i="1"/>
  <c r="Q85107" i="1"/>
  <c r="Q85106" i="1"/>
  <c r="Q85105" i="1"/>
  <c r="Q85104" i="1"/>
  <c r="Q85103" i="1"/>
  <c r="Q85102" i="1"/>
  <c r="Q85101" i="1"/>
  <c r="Q85100" i="1"/>
  <c r="Q85099" i="1"/>
  <c r="Q85098" i="1"/>
  <c r="Q85097" i="1"/>
  <c r="Q85096" i="1"/>
  <c r="Q85095" i="1"/>
  <c r="Q85094" i="1"/>
  <c r="Q85093" i="1"/>
  <c r="Q85092" i="1"/>
  <c r="Q85091" i="1"/>
  <c r="Q85090" i="1"/>
  <c r="Q85089" i="1"/>
  <c r="Q85088" i="1"/>
  <c r="Q85087" i="1"/>
  <c r="Q85086" i="1"/>
  <c r="Q85085" i="1"/>
  <c r="Q85084" i="1"/>
  <c r="Q85083" i="1"/>
  <c r="Q85082" i="1"/>
  <c r="Q85081" i="1"/>
  <c r="Q85080" i="1"/>
  <c r="Q85079" i="1"/>
  <c r="Q85078" i="1"/>
  <c r="Q85077" i="1"/>
  <c r="Q85076" i="1"/>
  <c r="Q85075" i="1"/>
  <c r="Q85074" i="1"/>
  <c r="Q85073" i="1"/>
  <c r="Q85072" i="1"/>
  <c r="Q85071" i="1"/>
  <c r="Q85070" i="1"/>
  <c r="Q85069" i="1"/>
  <c r="Q85068" i="1"/>
  <c r="Q85067" i="1"/>
  <c r="Q85066" i="1"/>
  <c r="Q85065" i="1"/>
  <c r="Q85064" i="1"/>
  <c r="Q85063" i="1"/>
  <c r="Q85062" i="1"/>
  <c r="Q85061" i="1"/>
  <c r="Q85060" i="1"/>
  <c r="Q85059" i="1"/>
  <c r="Q85058" i="1"/>
  <c r="Q85057" i="1"/>
  <c r="Q85056" i="1"/>
  <c r="Q85055" i="1"/>
  <c r="Q85054" i="1"/>
  <c r="Q85053" i="1"/>
  <c r="Q85052" i="1"/>
  <c r="Q85051" i="1"/>
  <c r="Q85050" i="1"/>
  <c r="Q85049" i="1"/>
  <c r="Q85048" i="1"/>
  <c r="Q85047" i="1"/>
  <c r="Q85046" i="1"/>
  <c r="Q85045" i="1"/>
  <c r="Q85044" i="1"/>
  <c r="Q85043" i="1"/>
  <c r="Q85042" i="1"/>
  <c r="Q85041" i="1"/>
  <c r="Q85040" i="1"/>
  <c r="Q85039" i="1"/>
  <c r="Q85038" i="1"/>
  <c r="Q85037" i="1"/>
  <c r="Q85036" i="1"/>
  <c r="Q85035" i="1"/>
  <c r="Q85034" i="1"/>
  <c r="Q85033" i="1"/>
  <c r="Q85032" i="1"/>
  <c r="Q85031" i="1"/>
  <c r="Q85030" i="1"/>
  <c r="Q85029" i="1"/>
  <c r="Q85028" i="1"/>
  <c r="Q85027" i="1"/>
  <c r="Q85026" i="1"/>
  <c r="Q85025" i="1"/>
  <c r="Q85024" i="1"/>
  <c r="Q85023" i="1"/>
  <c r="Q85022" i="1"/>
  <c r="Q85021" i="1"/>
  <c r="Q85020" i="1"/>
  <c r="Q85019" i="1"/>
  <c r="Q85018" i="1"/>
  <c r="Q85017" i="1"/>
  <c r="Q85016" i="1"/>
  <c r="Q85015" i="1"/>
  <c r="Q85014" i="1"/>
  <c r="Q85013" i="1"/>
  <c r="Q85012" i="1"/>
  <c r="Q85011" i="1"/>
  <c r="Q85010" i="1"/>
  <c r="Q85009" i="1"/>
  <c r="Q85008" i="1"/>
  <c r="Q85007" i="1"/>
  <c r="Q85006" i="1"/>
  <c r="Q85005" i="1"/>
  <c r="Q85004" i="1"/>
  <c r="Q85003" i="1"/>
  <c r="Q85002" i="1"/>
  <c r="Q85001" i="1"/>
  <c r="Q85000" i="1"/>
  <c r="Q84999" i="1"/>
  <c r="Q84998" i="1"/>
  <c r="Q84997" i="1"/>
  <c r="Q84996" i="1"/>
  <c r="Q84995" i="1"/>
  <c r="Q84994" i="1"/>
  <c r="Q84993" i="1"/>
  <c r="Q84992" i="1"/>
  <c r="Q84991" i="1"/>
  <c r="Q84990" i="1"/>
  <c r="Q84989" i="1"/>
  <c r="Q84988" i="1"/>
  <c r="Q84987" i="1"/>
  <c r="Q84986" i="1"/>
  <c r="Q84985" i="1"/>
  <c r="Q84984" i="1"/>
  <c r="Q84983" i="1"/>
  <c r="Q84982" i="1"/>
  <c r="Q84981" i="1"/>
  <c r="Q84980" i="1"/>
  <c r="Q84979" i="1"/>
  <c r="Q84978" i="1"/>
  <c r="Q84977" i="1"/>
  <c r="Q84976" i="1"/>
  <c r="Q84975" i="1"/>
  <c r="Q84974" i="1"/>
  <c r="Q84973" i="1"/>
  <c r="Q84972" i="1"/>
  <c r="Q84971" i="1"/>
  <c r="Q84970" i="1"/>
  <c r="Q84969" i="1"/>
  <c r="Q84968" i="1"/>
  <c r="Q84967" i="1"/>
  <c r="Q84966" i="1"/>
  <c r="Q84965" i="1"/>
  <c r="Q84964" i="1"/>
  <c r="Q84963" i="1"/>
  <c r="Q84962" i="1"/>
  <c r="Q84961" i="1"/>
  <c r="Q84960" i="1"/>
  <c r="Q84959" i="1"/>
  <c r="Q84958" i="1"/>
  <c r="Q84957" i="1"/>
  <c r="Q84956" i="1"/>
  <c r="Q84955" i="1"/>
  <c r="Q84954" i="1"/>
  <c r="Q84953" i="1"/>
  <c r="Q84952" i="1"/>
  <c r="Q84951" i="1"/>
  <c r="Q84950" i="1"/>
  <c r="Q84949" i="1"/>
  <c r="Q84948" i="1"/>
  <c r="Q84947" i="1"/>
  <c r="Q84946" i="1"/>
  <c r="Q84945" i="1"/>
  <c r="Q84944" i="1"/>
  <c r="Q84943" i="1"/>
  <c r="Q84942" i="1"/>
  <c r="Q84941" i="1"/>
  <c r="Q84940" i="1"/>
  <c r="Q84939" i="1"/>
  <c r="Q84938" i="1"/>
  <c r="Q84937" i="1"/>
  <c r="Q84936" i="1"/>
  <c r="Q84935" i="1"/>
  <c r="Q84934" i="1"/>
  <c r="Q84933" i="1"/>
  <c r="Q84932" i="1"/>
  <c r="Q84931" i="1"/>
  <c r="Q84930" i="1"/>
  <c r="Q84929" i="1"/>
  <c r="Q84928" i="1"/>
  <c r="Q84927" i="1"/>
  <c r="Q84926" i="1"/>
  <c r="Q84925" i="1"/>
  <c r="Q84924" i="1"/>
  <c r="Q84923" i="1"/>
  <c r="Q84922" i="1"/>
  <c r="Q84921" i="1"/>
  <c r="Q84920" i="1"/>
  <c r="Q84919" i="1"/>
  <c r="Q84918" i="1"/>
  <c r="Q84917" i="1"/>
  <c r="Q84916" i="1"/>
  <c r="Q84915" i="1"/>
  <c r="Q84914" i="1"/>
  <c r="Q84913" i="1"/>
  <c r="Q84912" i="1"/>
  <c r="Q84911" i="1"/>
  <c r="Q84910" i="1"/>
  <c r="Q84909" i="1"/>
  <c r="Q84908" i="1"/>
  <c r="Q84907" i="1"/>
  <c r="Q84906" i="1"/>
  <c r="Q84905" i="1"/>
  <c r="Q84904" i="1"/>
  <c r="Q84903" i="1"/>
  <c r="Q84902" i="1"/>
  <c r="Q84901" i="1"/>
  <c r="Q84900" i="1"/>
  <c r="Q84899" i="1"/>
  <c r="Q84898" i="1"/>
  <c r="Q84897" i="1"/>
  <c r="Q84896" i="1"/>
  <c r="Q84895" i="1"/>
  <c r="Q84894" i="1"/>
  <c r="Q84893" i="1"/>
  <c r="Q84892" i="1"/>
  <c r="Q84891" i="1"/>
  <c r="Q84890" i="1"/>
  <c r="Q84889" i="1"/>
  <c r="Q84888" i="1"/>
  <c r="Q84887" i="1"/>
  <c r="Q84886" i="1"/>
  <c r="Q84885" i="1"/>
  <c r="Q84884" i="1"/>
  <c r="Q84883" i="1"/>
  <c r="Q84882" i="1"/>
  <c r="Q84881" i="1"/>
  <c r="Q84880" i="1"/>
  <c r="Q84879" i="1"/>
  <c r="Q84878" i="1"/>
  <c r="Q84877" i="1"/>
  <c r="Q84876" i="1"/>
  <c r="Q84875" i="1"/>
  <c r="Q84874" i="1"/>
  <c r="Q84873" i="1"/>
  <c r="Q84872" i="1"/>
  <c r="Q84871" i="1"/>
  <c r="Q84870" i="1"/>
  <c r="Q84869" i="1"/>
  <c r="Q84868" i="1"/>
  <c r="Q84867" i="1"/>
  <c r="Q84866" i="1"/>
  <c r="Q84865" i="1"/>
  <c r="Q84864" i="1"/>
  <c r="Q84863" i="1"/>
  <c r="Q84862" i="1"/>
  <c r="Q84861" i="1"/>
  <c r="Q84860" i="1"/>
  <c r="Q84859" i="1"/>
  <c r="Q84858" i="1"/>
  <c r="Q84857" i="1"/>
  <c r="Q84856" i="1"/>
  <c r="Q84855" i="1"/>
  <c r="Q84854" i="1"/>
  <c r="Q84853" i="1"/>
  <c r="Q84852" i="1"/>
  <c r="Q84851" i="1"/>
  <c r="Q84850" i="1"/>
  <c r="Q84849" i="1"/>
  <c r="Q84848" i="1"/>
  <c r="Q84847" i="1"/>
  <c r="Q84846" i="1"/>
  <c r="Q84845" i="1"/>
  <c r="Q84844" i="1"/>
  <c r="Q84843" i="1"/>
  <c r="Q84842" i="1"/>
  <c r="Q84841" i="1"/>
  <c r="Q84840" i="1"/>
  <c r="Q84839" i="1"/>
  <c r="Q84838" i="1"/>
  <c r="Q84837" i="1"/>
  <c r="Q84836" i="1"/>
  <c r="Q84835" i="1"/>
  <c r="Q84834" i="1"/>
  <c r="Q84833" i="1"/>
  <c r="Q84832" i="1"/>
  <c r="Q84831" i="1"/>
  <c r="Q84830" i="1"/>
  <c r="Q84829" i="1"/>
  <c r="Q84828" i="1"/>
  <c r="Q84827" i="1"/>
  <c r="Q84826" i="1"/>
  <c r="Q84825" i="1"/>
  <c r="Q84824" i="1"/>
  <c r="Q84823" i="1"/>
  <c r="Q84822" i="1"/>
  <c r="Q84821" i="1"/>
  <c r="Q84820" i="1"/>
  <c r="Q84819" i="1"/>
  <c r="Q84818" i="1"/>
  <c r="Q84817" i="1"/>
  <c r="Q84816" i="1"/>
  <c r="Q84815" i="1"/>
  <c r="Q84814" i="1"/>
  <c r="Q84813" i="1"/>
  <c r="Q84812" i="1"/>
  <c r="Q84811" i="1"/>
  <c r="Q84810" i="1"/>
  <c r="Q84809" i="1"/>
  <c r="Q84808" i="1"/>
  <c r="Q84807" i="1"/>
  <c r="Q84806" i="1"/>
  <c r="Q84805" i="1"/>
  <c r="Q84804" i="1"/>
  <c r="Q84803" i="1"/>
  <c r="Q84802" i="1"/>
  <c r="Q84801" i="1"/>
  <c r="Q84800" i="1"/>
  <c r="Q84799" i="1"/>
  <c r="Q84798" i="1"/>
  <c r="Q84797" i="1"/>
  <c r="Q84796" i="1"/>
  <c r="Q84795" i="1"/>
  <c r="Q84794" i="1"/>
  <c r="Q84793" i="1"/>
  <c r="Q84792" i="1"/>
  <c r="Q84791" i="1"/>
  <c r="Q84790" i="1"/>
  <c r="Q84789" i="1"/>
  <c r="Q84788" i="1"/>
  <c r="Q84787" i="1"/>
  <c r="Q84786" i="1"/>
  <c r="Q84785" i="1"/>
  <c r="Q84784" i="1"/>
  <c r="Q84783" i="1"/>
  <c r="Q84782" i="1"/>
  <c r="Q84781" i="1"/>
  <c r="Q84780" i="1"/>
  <c r="Q84779" i="1"/>
  <c r="Q84778" i="1"/>
  <c r="Q84777" i="1"/>
  <c r="Q84776" i="1"/>
  <c r="Q84775" i="1"/>
  <c r="Q84774" i="1"/>
  <c r="Q84773" i="1"/>
  <c r="Q84772" i="1"/>
  <c r="Q84771" i="1"/>
  <c r="Q84770" i="1"/>
  <c r="Q84769" i="1"/>
  <c r="Q84768" i="1"/>
  <c r="Q84767" i="1"/>
  <c r="Q84766" i="1"/>
  <c r="Q84765" i="1"/>
  <c r="Q84764" i="1"/>
  <c r="Q84763" i="1"/>
  <c r="Q84762" i="1"/>
  <c r="Q84761" i="1"/>
  <c r="Q84760" i="1"/>
  <c r="Q84759" i="1"/>
  <c r="Q84758" i="1"/>
  <c r="Q84757" i="1"/>
  <c r="Q84756" i="1"/>
  <c r="Q84755" i="1"/>
  <c r="Q84754" i="1"/>
  <c r="Q84753" i="1"/>
  <c r="Q84752" i="1"/>
  <c r="Q84751" i="1"/>
  <c r="Q84750" i="1"/>
  <c r="Q84749" i="1"/>
  <c r="Q84748" i="1"/>
  <c r="Q84747" i="1"/>
  <c r="Q84746" i="1"/>
  <c r="Q84745" i="1"/>
  <c r="Q84744" i="1"/>
  <c r="Q84743" i="1"/>
  <c r="Q84742" i="1"/>
  <c r="Q84741" i="1"/>
  <c r="Q84740" i="1"/>
  <c r="Q84739" i="1"/>
  <c r="Q84738" i="1"/>
  <c r="Q84737" i="1"/>
  <c r="Q84736" i="1"/>
  <c r="Q84735" i="1"/>
  <c r="Q84734" i="1"/>
  <c r="Q84733" i="1"/>
  <c r="Q84732" i="1"/>
  <c r="Q84731" i="1"/>
  <c r="Q84730" i="1"/>
  <c r="Q84729" i="1"/>
  <c r="Q84728" i="1"/>
  <c r="Q84727" i="1"/>
  <c r="Q84726" i="1"/>
  <c r="Q84725" i="1"/>
  <c r="Q84724" i="1"/>
  <c r="Q84723" i="1"/>
  <c r="Q84722" i="1"/>
  <c r="Q84721" i="1"/>
  <c r="Q84720" i="1"/>
  <c r="Q84719" i="1"/>
  <c r="Q84718" i="1"/>
  <c r="Q84717" i="1"/>
  <c r="Q84716" i="1"/>
  <c r="Q84715" i="1"/>
  <c r="Q84714" i="1"/>
  <c r="Q84713" i="1"/>
  <c r="Q84712" i="1"/>
  <c r="Q84711" i="1"/>
  <c r="Q84710" i="1"/>
  <c r="Q84709" i="1"/>
  <c r="Q84708" i="1"/>
  <c r="Q84707" i="1"/>
  <c r="Q84706" i="1"/>
  <c r="Q84705" i="1"/>
  <c r="Q84704" i="1"/>
  <c r="Q84703" i="1"/>
  <c r="Q84702" i="1"/>
  <c r="Q84701" i="1"/>
  <c r="Q84700" i="1"/>
  <c r="Q84699" i="1"/>
  <c r="Q84698" i="1"/>
  <c r="Q84697" i="1"/>
  <c r="Q84696" i="1"/>
  <c r="Q84695" i="1"/>
  <c r="Q84694" i="1"/>
  <c r="Q84693" i="1"/>
  <c r="Q84692" i="1"/>
  <c r="Q84691" i="1"/>
  <c r="Q84690" i="1"/>
  <c r="Q84689" i="1"/>
  <c r="Q84688" i="1"/>
  <c r="Q84687" i="1"/>
  <c r="Q84686" i="1"/>
  <c r="Q84685" i="1"/>
  <c r="Q84684" i="1"/>
  <c r="Q84683" i="1"/>
  <c r="Q84682" i="1"/>
  <c r="Q84681" i="1"/>
  <c r="Q84680" i="1"/>
  <c r="Q84679" i="1"/>
  <c r="Q84678" i="1"/>
  <c r="Q84677" i="1"/>
  <c r="Q84676" i="1"/>
  <c r="Q84675" i="1"/>
  <c r="Q84674" i="1"/>
  <c r="Q84673" i="1"/>
  <c r="Q84672" i="1"/>
  <c r="Q84671" i="1"/>
  <c r="Q84670" i="1"/>
  <c r="Q84669" i="1"/>
  <c r="Q84668" i="1"/>
  <c r="Q84667" i="1"/>
  <c r="Q84666" i="1"/>
  <c r="Q84665" i="1"/>
  <c r="Q84664" i="1"/>
  <c r="Q84663" i="1"/>
  <c r="Q84662" i="1"/>
  <c r="Q84661" i="1"/>
  <c r="Q84660" i="1"/>
  <c r="Q84659" i="1"/>
  <c r="Q84658" i="1"/>
  <c r="Q84657" i="1"/>
  <c r="Q84656" i="1"/>
  <c r="Q84655" i="1"/>
  <c r="Q84654" i="1"/>
  <c r="Q84653" i="1"/>
  <c r="Q84652" i="1"/>
  <c r="Q84651" i="1"/>
  <c r="Q84650" i="1"/>
  <c r="Q84649" i="1"/>
  <c r="Q84648" i="1"/>
  <c r="Q84647" i="1"/>
  <c r="Q84646" i="1"/>
  <c r="Q84645" i="1"/>
  <c r="Q84644" i="1"/>
  <c r="Q84643" i="1"/>
  <c r="Q84642" i="1"/>
  <c r="Q84641" i="1"/>
  <c r="Q84640" i="1"/>
  <c r="Q84639" i="1"/>
  <c r="Q84638" i="1"/>
  <c r="Q84637" i="1"/>
  <c r="Q84636" i="1"/>
  <c r="Q84635" i="1"/>
  <c r="Q84634" i="1"/>
  <c r="Q84633" i="1"/>
  <c r="Q84632" i="1"/>
  <c r="Q84631" i="1"/>
  <c r="Q84630" i="1"/>
  <c r="Q84629" i="1"/>
  <c r="Q84628" i="1"/>
  <c r="Q84627" i="1"/>
  <c r="Q84626" i="1"/>
  <c r="Q84625" i="1"/>
  <c r="Q84624" i="1"/>
  <c r="Q84623" i="1"/>
  <c r="Q84622" i="1"/>
  <c r="Q84621" i="1"/>
  <c r="Q84620" i="1"/>
  <c r="Q84619" i="1"/>
  <c r="Q84618" i="1"/>
  <c r="Q84617" i="1"/>
  <c r="Q84616" i="1"/>
  <c r="Q84615" i="1"/>
  <c r="Q84614" i="1"/>
  <c r="Q84613" i="1"/>
  <c r="Q84612" i="1"/>
  <c r="Q84611" i="1"/>
  <c r="Q84610" i="1"/>
  <c r="Q84609" i="1"/>
  <c r="Q84608" i="1"/>
  <c r="Q84607" i="1"/>
  <c r="Q84606" i="1"/>
  <c r="Q84605" i="1"/>
  <c r="Q84604" i="1"/>
  <c r="Q84603" i="1"/>
  <c r="Q84602" i="1"/>
  <c r="Q84601" i="1"/>
  <c r="Q84600" i="1"/>
  <c r="Q84599" i="1"/>
  <c r="Q84598" i="1"/>
  <c r="Q84597" i="1"/>
  <c r="Q84596" i="1"/>
  <c r="Q84595" i="1"/>
  <c r="Q84594" i="1"/>
  <c r="Q84593" i="1"/>
  <c r="Q84592" i="1"/>
  <c r="Q84591" i="1"/>
  <c r="Q84590" i="1"/>
  <c r="Q84589" i="1"/>
  <c r="Q84588" i="1"/>
  <c r="Q84587" i="1"/>
  <c r="Q84586" i="1"/>
  <c r="Q84585" i="1"/>
  <c r="Q84584" i="1"/>
  <c r="Q84583" i="1"/>
  <c r="Q84582" i="1"/>
  <c r="Q84581" i="1"/>
  <c r="Q84580" i="1"/>
  <c r="Q84579" i="1"/>
  <c r="Q84578" i="1"/>
  <c r="Q84577" i="1"/>
  <c r="Q84576" i="1"/>
  <c r="Q84575" i="1"/>
  <c r="Q84574" i="1"/>
  <c r="Q84573" i="1"/>
  <c r="Q84572" i="1"/>
  <c r="Q84571" i="1"/>
  <c r="Q84570" i="1"/>
  <c r="Q84569" i="1"/>
  <c r="Q84568" i="1"/>
  <c r="Q84567" i="1"/>
  <c r="Q84566" i="1"/>
  <c r="Q84565" i="1"/>
  <c r="Q84564" i="1"/>
  <c r="Q84563" i="1"/>
  <c r="Q84562" i="1"/>
  <c r="Q84561" i="1"/>
  <c r="Q84560" i="1"/>
  <c r="Q84559" i="1"/>
  <c r="Q84558" i="1"/>
  <c r="Q84557" i="1"/>
  <c r="Q84556" i="1"/>
  <c r="Q84555" i="1"/>
  <c r="Q84554" i="1"/>
  <c r="Q84553" i="1"/>
  <c r="Q84552" i="1"/>
  <c r="Q84551" i="1"/>
  <c r="Q84550" i="1"/>
  <c r="Q84549" i="1"/>
  <c r="Q84548" i="1"/>
  <c r="Q84547" i="1"/>
  <c r="Q84546" i="1"/>
  <c r="Q84545" i="1"/>
  <c r="Q84544" i="1"/>
  <c r="Q84543" i="1"/>
  <c r="Q84542" i="1"/>
  <c r="Q84541" i="1"/>
  <c r="Q84540" i="1"/>
  <c r="Q84539" i="1"/>
  <c r="Q84538" i="1"/>
  <c r="Q84537" i="1"/>
  <c r="Q84536" i="1"/>
  <c r="Q84535" i="1"/>
  <c r="Q84534" i="1"/>
  <c r="Q84533" i="1"/>
  <c r="Q84532" i="1"/>
  <c r="Q84531" i="1"/>
  <c r="Q84530" i="1"/>
  <c r="Q84529" i="1"/>
  <c r="Q84528" i="1"/>
  <c r="Q84527" i="1"/>
  <c r="Q84526" i="1"/>
  <c r="Q84525" i="1"/>
  <c r="Q84524" i="1"/>
  <c r="Q84523" i="1"/>
  <c r="Q84522" i="1"/>
  <c r="Q84521" i="1"/>
  <c r="Q84520" i="1"/>
  <c r="Q84519" i="1"/>
  <c r="Q84518" i="1"/>
  <c r="Q84517" i="1"/>
  <c r="Q84516" i="1"/>
  <c r="Q84515" i="1"/>
  <c r="Q84514" i="1"/>
  <c r="Q84513" i="1"/>
  <c r="Q84512" i="1"/>
  <c r="Q84511" i="1"/>
  <c r="Q84510" i="1"/>
  <c r="Q84509" i="1"/>
  <c r="Q84508" i="1"/>
  <c r="Q84507" i="1"/>
  <c r="Q84506" i="1"/>
  <c r="Q84505" i="1"/>
  <c r="Q84504" i="1"/>
  <c r="Q84503" i="1"/>
  <c r="Q84502" i="1"/>
  <c r="Q84501" i="1"/>
  <c r="Q84500" i="1"/>
  <c r="Q84499" i="1"/>
  <c r="Q84498" i="1"/>
  <c r="Q84497" i="1"/>
  <c r="Q84496" i="1"/>
  <c r="Q84495" i="1"/>
  <c r="Q84494" i="1"/>
  <c r="Q84493" i="1"/>
  <c r="Q84492" i="1"/>
  <c r="Q84491" i="1"/>
  <c r="Q84490" i="1"/>
  <c r="Q84489" i="1"/>
  <c r="Q84488" i="1"/>
  <c r="Q84487" i="1"/>
  <c r="Q84486" i="1"/>
  <c r="Q84485" i="1"/>
  <c r="Q84484" i="1"/>
  <c r="Q84483" i="1"/>
  <c r="Q84482" i="1"/>
  <c r="Q84481" i="1"/>
  <c r="Q84480" i="1"/>
  <c r="Q84479" i="1"/>
  <c r="Q84478" i="1"/>
  <c r="Q84477" i="1"/>
  <c r="Q84476" i="1"/>
  <c r="Q84475" i="1"/>
  <c r="Q84474" i="1"/>
  <c r="Q84473" i="1"/>
  <c r="Q84472" i="1"/>
  <c r="Q84471" i="1"/>
  <c r="Q84470" i="1"/>
  <c r="Q84469" i="1"/>
  <c r="Q84468" i="1"/>
  <c r="Q84467" i="1"/>
  <c r="Q84466" i="1"/>
  <c r="Q84465" i="1"/>
  <c r="Q84464" i="1"/>
  <c r="Q84463" i="1"/>
  <c r="Q84462" i="1"/>
  <c r="Q84461" i="1"/>
  <c r="Q84460" i="1"/>
  <c r="Q84459" i="1"/>
  <c r="Q84458" i="1"/>
  <c r="Q84457" i="1"/>
  <c r="Q84456" i="1"/>
  <c r="Q84455" i="1"/>
  <c r="Q84454" i="1"/>
  <c r="Q84453" i="1"/>
  <c r="Q84452" i="1"/>
  <c r="Q84451" i="1"/>
  <c r="Q84450" i="1"/>
  <c r="Q84449" i="1"/>
  <c r="Q84448" i="1"/>
  <c r="Q84447" i="1"/>
  <c r="Q84446" i="1"/>
  <c r="Q84445" i="1"/>
  <c r="Q84444" i="1"/>
  <c r="Q84443" i="1"/>
  <c r="Q84442" i="1"/>
  <c r="Q84441" i="1"/>
  <c r="Q84440" i="1"/>
  <c r="Q84439" i="1"/>
  <c r="Q84438" i="1"/>
  <c r="Q84437" i="1"/>
  <c r="Q84436" i="1"/>
  <c r="Q84435" i="1"/>
  <c r="Q84434" i="1"/>
  <c r="Q84433" i="1"/>
  <c r="Q84432" i="1"/>
  <c r="Q84431" i="1"/>
  <c r="Q84430" i="1"/>
  <c r="Q84429" i="1"/>
  <c r="Q84428" i="1"/>
  <c r="Q84427" i="1"/>
  <c r="Q84426" i="1"/>
  <c r="Q84425" i="1"/>
  <c r="Q84424" i="1"/>
  <c r="Q84423" i="1"/>
  <c r="Q84422" i="1"/>
  <c r="Q84421" i="1"/>
  <c r="Q84420" i="1"/>
  <c r="Q84419" i="1"/>
  <c r="Q84418" i="1"/>
  <c r="Q84417" i="1"/>
  <c r="Q84416" i="1"/>
  <c r="Q84415" i="1"/>
  <c r="Q84414" i="1"/>
  <c r="Q84413" i="1"/>
  <c r="Q84412" i="1"/>
  <c r="Q84411" i="1"/>
  <c r="Q84410" i="1"/>
  <c r="Q84409" i="1"/>
  <c r="Q84408" i="1"/>
  <c r="Q84407" i="1"/>
  <c r="Q84406" i="1"/>
  <c r="Q84405" i="1"/>
  <c r="Q84404" i="1"/>
  <c r="Q84403" i="1"/>
  <c r="Q84402" i="1"/>
  <c r="Q84401" i="1"/>
  <c r="Q84400" i="1"/>
  <c r="Q84399" i="1"/>
  <c r="Q84398" i="1"/>
  <c r="Q84397" i="1"/>
  <c r="Q84396" i="1"/>
  <c r="Q84395" i="1"/>
  <c r="Q84394" i="1"/>
  <c r="Q84393" i="1"/>
  <c r="Q84392" i="1"/>
  <c r="Q84391" i="1"/>
  <c r="Q84390" i="1"/>
  <c r="Q84389" i="1"/>
  <c r="Q84388" i="1"/>
  <c r="Q84387" i="1"/>
  <c r="Q84386" i="1"/>
  <c r="Q84385" i="1"/>
  <c r="Q84384" i="1"/>
  <c r="Q84383" i="1"/>
  <c r="Q84382" i="1"/>
  <c r="Q84381" i="1"/>
  <c r="Q84380" i="1"/>
  <c r="Q84379" i="1"/>
  <c r="Q84378" i="1"/>
  <c r="Q84377" i="1"/>
  <c r="Q84376" i="1"/>
  <c r="Q84375" i="1"/>
  <c r="Q84374" i="1"/>
  <c r="Q84373" i="1"/>
  <c r="Q84372" i="1"/>
  <c r="Q84371" i="1"/>
  <c r="Q84370" i="1"/>
  <c r="Q84369" i="1"/>
  <c r="Q84368" i="1"/>
  <c r="Q84367" i="1"/>
  <c r="Q84366" i="1"/>
  <c r="Q84365" i="1"/>
  <c r="Q84364" i="1"/>
  <c r="Q84363" i="1"/>
  <c r="Q84362" i="1"/>
  <c r="Q84361" i="1"/>
  <c r="Q84360" i="1"/>
  <c r="Q84359" i="1"/>
  <c r="Q84358" i="1"/>
  <c r="Q84357" i="1"/>
  <c r="Q84356" i="1"/>
  <c r="Q84355" i="1"/>
  <c r="Q84354" i="1"/>
  <c r="Q84353" i="1"/>
  <c r="Q84352" i="1"/>
  <c r="Q84351" i="1"/>
  <c r="Q84350" i="1"/>
  <c r="Q84349" i="1"/>
  <c r="Q84348" i="1"/>
  <c r="Q84347" i="1"/>
  <c r="Q84346" i="1"/>
  <c r="Q84345" i="1"/>
  <c r="Q84344" i="1"/>
  <c r="Q84343" i="1"/>
  <c r="Q84342" i="1"/>
  <c r="Q84341" i="1"/>
  <c r="Q84340" i="1"/>
  <c r="Q84339" i="1"/>
  <c r="Q84338" i="1"/>
  <c r="Q84337" i="1"/>
  <c r="Q84336" i="1"/>
  <c r="Q84335" i="1"/>
  <c r="Q84334" i="1"/>
  <c r="Q84333" i="1"/>
  <c r="Q84332" i="1"/>
  <c r="Q84331" i="1"/>
  <c r="Q84330" i="1"/>
  <c r="Q84329" i="1"/>
  <c r="Q84328" i="1"/>
  <c r="Q84327" i="1"/>
  <c r="Q84326" i="1"/>
  <c r="Q84325" i="1"/>
  <c r="Q84324" i="1"/>
  <c r="Q84323" i="1"/>
  <c r="Q84322" i="1"/>
  <c r="Q84321" i="1"/>
  <c r="Q84320" i="1"/>
  <c r="Q84319" i="1"/>
  <c r="Q84318" i="1"/>
  <c r="Q84317" i="1"/>
  <c r="Q84316" i="1"/>
  <c r="Q84315" i="1"/>
  <c r="Q84314" i="1"/>
  <c r="Q84313" i="1"/>
  <c r="Q84312" i="1"/>
  <c r="Q84311" i="1"/>
  <c r="Q84310" i="1"/>
  <c r="Q84309" i="1"/>
  <c r="Q84308" i="1"/>
  <c r="Q84307" i="1"/>
  <c r="Q84306" i="1"/>
  <c r="Q84305" i="1"/>
  <c r="Q84304" i="1"/>
  <c r="Q84303" i="1"/>
  <c r="Q84302" i="1"/>
  <c r="Q84301" i="1"/>
  <c r="Q84300" i="1"/>
  <c r="Q84299" i="1"/>
  <c r="Q84298" i="1"/>
  <c r="Q84297" i="1"/>
  <c r="Q84296" i="1"/>
  <c r="Q84295" i="1"/>
  <c r="Q84294" i="1"/>
  <c r="Q84293" i="1"/>
  <c r="Q84292" i="1"/>
  <c r="Q84291" i="1"/>
  <c r="Q84290" i="1"/>
  <c r="Q84289" i="1"/>
  <c r="Q84288" i="1"/>
  <c r="Q84287" i="1"/>
  <c r="Q84286" i="1"/>
  <c r="Q84285" i="1"/>
  <c r="Q84284" i="1"/>
  <c r="Q84283" i="1"/>
  <c r="Q84282" i="1"/>
  <c r="Q84281" i="1"/>
  <c r="Q84280" i="1"/>
  <c r="Q84279" i="1"/>
  <c r="Q84278" i="1"/>
  <c r="Q84277" i="1"/>
  <c r="Q84276" i="1"/>
  <c r="Q84275" i="1"/>
  <c r="Q84274" i="1"/>
  <c r="Q84273" i="1"/>
  <c r="Q84272" i="1"/>
  <c r="Q84271" i="1"/>
  <c r="Q84270" i="1"/>
  <c r="Q84269" i="1"/>
  <c r="Q84268" i="1"/>
  <c r="Q84267" i="1"/>
  <c r="Q84266" i="1"/>
  <c r="Q84265" i="1"/>
  <c r="Q84264" i="1"/>
  <c r="Q84263" i="1"/>
  <c r="Q84262" i="1"/>
  <c r="Q84261" i="1"/>
  <c r="Q84260" i="1"/>
  <c r="Q84259" i="1"/>
  <c r="Q84258" i="1"/>
  <c r="Q84257" i="1"/>
  <c r="Q84256" i="1"/>
  <c r="Q84255" i="1"/>
  <c r="Q84254" i="1"/>
  <c r="Q84253" i="1"/>
  <c r="Q84252" i="1"/>
  <c r="Q84251" i="1"/>
  <c r="Q84250" i="1"/>
  <c r="Q84249" i="1"/>
  <c r="Q84248" i="1"/>
  <c r="Q84247" i="1"/>
  <c r="Q84246" i="1"/>
  <c r="Q84245" i="1"/>
  <c r="Q84244" i="1"/>
  <c r="Q84243" i="1"/>
  <c r="Q84242" i="1"/>
  <c r="Q84241" i="1"/>
  <c r="Q84240" i="1"/>
  <c r="Q84239" i="1"/>
  <c r="Q84238" i="1"/>
  <c r="Q84237" i="1"/>
  <c r="Q84236" i="1"/>
  <c r="Q84235" i="1"/>
  <c r="Q84234" i="1"/>
  <c r="Q84233" i="1"/>
  <c r="Q84232" i="1"/>
  <c r="Q84231" i="1"/>
  <c r="Q84230" i="1"/>
  <c r="Q84229" i="1"/>
  <c r="Q84228" i="1"/>
  <c r="Q84227" i="1"/>
  <c r="Q84226" i="1"/>
  <c r="Q84225" i="1"/>
  <c r="Q84224" i="1"/>
  <c r="Q84223" i="1"/>
  <c r="Q84222" i="1"/>
  <c r="Q84221" i="1"/>
  <c r="Q84220" i="1"/>
  <c r="Q84219" i="1"/>
  <c r="Q84218" i="1"/>
  <c r="Q84217" i="1"/>
  <c r="Q84216" i="1"/>
  <c r="Q84215" i="1"/>
  <c r="Q84214" i="1"/>
  <c r="Q84213" i="1"/>
  <c r="Q84212" i="1"/>
  <c r="Q84211" i="1"/>
  <c r="Q84210" i="1"/>
  <c r="Q84209" i="1"/>
  <c r="Q84208" i="1"/>
  <c r="Q84207" i="1"/>
  <c r="Q84206" i="1"/>
  <c r="Q84205" i="1"/>
  <c r="Q84204" i="1"/>
  <c r="Q84203" i="1"/>
  <c r="Q84202" i="1"/>
  <c r="Q84201" i="1"/>
  <c r="Q84200" i="1"/>
  <c r="Q84199" i="1"/>
  <c r="Q84198" i="1"/>
  <c r="Q84197" i="1"/>
  <c r="Q84196" i="1"/>
  <c r="Q84195" i="1"/>
  <c r="Q84194" i="1"/>
  <c r="Q84193" i="1"/>
  <c r="Q84192" i="1"/>
  <c r="Q84191" i="1"/>
  <c r="Q84190" i="1"/>
  <c r="Q84189" i="1"/>
  <c r="Q84188" i="1"/>
  <c r="Q84187" i="1"/>
  <c r="Q84186" i="1"/>
  <c r="Q84185" i="1"/>
  <c r="Q84184" i="1"/>
  <c r="Q84183" i="1"/>
  <c r="Q84182" i="1"/>
  <c r="Q84181" i="1"/>
  <c r="Q84180" i="1"/>
  <c r="Q84179" i="1"/>
  <c r="Q84178" i="1"/>
  <c r="Q84177" i="1"/>
  <c r="Q84176" i="1"/>
  <c r="Q84175" i="1"/>
  <c r="Q84174" i="1"/>
  <c r="Q84173" i="1"/>
  <c r="Q84172" i="1"/>
  <c r="Q84171" i="1"/>
  <c r="Q84170" i="1"/>
  <c r="Q84169" i="1"/>
  <c r="Q84168" i="1"/>
  <c r="Q84167" i="1"/>
  <c r="Q84166" i="1"/>
  <c r="Q84165" i="1"/>
  <c r="Q84164" i="1"/>
  <c r="Q84163" i="1"/>
  <c r="Q84162" i="1"/>
  <c r="Q84161" i="1"/>
  <c r="Q84160" i="1"/>
  <c r="Q84159" i="1"/>
  <c r="Q84158" i="1"/>
  <c r="Q84157" i="1"/>
  <c r="Q84156" i="1"/>
  <c r="Q84155" i="1"/>
  <c r="Q84154" i="1"/>
  <c r="Q84153" i="1"/>
  <c r="Q84152" i="1"/>
  <c r="Q84151" i="1"/>
  <c r="Q84150" i="1"/>
  <c r="Q84149" i="1"/>
  <c r="Q84148" i="1"/>
  <c r="Q84147" i="1"/>
  <c r="Q84146" i="1"/>
  <c r="Q84145" i="1"/>
  <c r="Q84144" i="1"/>
  <c r="Q84143" i="1"/>
  <c r="Q84142" i="1"/>
  <c r="Q84141" i="1"/>
  <c r="Q84140" i="1"/>
  <c r="Q84139" i="1"/>
  <c r="Q84138" i="1"/>
  <c r="Q84137" i="1"/>
  <c r="Q84136" i="1"/>
  <c r="Q84135" i="1"/>
  <c r="Q84134" i="1"/>
  <c r="Q84133" i="1"/>
  <c r="Q84132" i="1"/>
  <c r="Q84131" i="1"/>
  <c r="Q84130" i="1"/>
  <c r="Q84129" i="1"/>
  <c r="Q84128" i="1"/>
  <c r="Q84127" i="1"/>
  <c r="Q84126" i="1"/>
  <c r="Q84125" i="1"/>
  <c r="Q84124" i="1"/>
  <c r="Q84123" i="1"/>
  <c r="Q84122" i="1"/>
  <c r="Q84121" i="1"/>
  <c r="Q84120" i="1"/>
  <c r="Q84119" i="1"/>
  <c r="Q84118" i="1"/>
  <c r="Q84117" i="1"/>
  <c r="Q84116" i="1"/>
  <c r="Q84115" i="1"/>
  <c r="Q84114" i="1"/>
  <c r="Q84113" i="1"/>
  <c r="Q84112" i="1"/>
  <c r="Q84111" i="1"/>
  <c r="Q84110" i="1"/>
  <c r="Q84109" i="1"/>
  <c r="Q84108" i="1"/>
  <c r="Q84107" i="1"/>
  <c r="Q84106" i="1"/>
  <c r="Q84105" i="1"/>
  <c r="Q84104" i="1"/>
  <c r="Q84103" i="1"/>
  <c r="Q84102" i="1"/>
  <c r="Q84101" i="1"/>
  <c r="Q84100" i="1"/>
  <c r="Q84099" i="1"/>
  <c r="Q84098" i="1"/>
  <c r="Q84097" i="1"/>
  <c r="Q84096" i="1"/>
  <c r="Q84095" i="1"/>
  <c r="Q84094" i="1"/>
  <c r="Q84093" i="1"/>
  <c r="Q84092" i="1"/>
  <c r="Q84091" i="1"/>
  <c r="Q84090" i="1"/>
  <c r="Q84089" i="1"/>
  <c r="Q84088" i="1"/>
  <c r="Q84087" i="1"/>
  <c r="Q84086" i="1"/>
  <c r="Q84085" i="1"/>
  <c r="Q84084" i="1"/>
  <c r="Q84083" i="1"/>
  <c r="Q84082" i="1"/>
  <c r="Q84081" i="1"/>
  <c r="Q84080" i="1"/>
  <c r="Q84079" i="1"/>
  <c r="Q84078" i="1"/>
  <c r="Q84077" i="1"/>
  <c r="Q84076" i="1"/>
  <c r="Q84075" i="1"/>
  <c r="Q84074" i="1"/>
  <c r="Q84073" i="1"/>
  <c r="Q84072" i="1"/>
  <c r="Q84071" i="1"/>
  <c r="Q84070" i="1"/>
  <c r="Q84069" i="1"/>
  <c r="Q84068" i="1"/>
  <c r="Q84067" i="1"/>
  <c r="Q84066" i="1"/>
  <c r="Q84065" i="1"/>
  <c r="Q84064" i="1"/>
  <c r="Q84063" i="1"/>
  <c r="Q84062" i="1"/>
  <c r="Q84061" i="1"/>
  <c r="Q84060" i="1"/>
  <c r="Q84059" i="1"/>
  <c r="Q84058" i="1"/>
  <c r="Q84057" i="1"/>
  <c r="Q84056" i="1"/>
  <c r="Q84055" i="1"/>
  <c r="Q84054" i="1"/>
  <c r="Q84053" i="1"/>
  <c r="Q84052" i="1"/>
  <c r="Q84051" i="1"/>
  <c r="Q84050" i="1"/>
  <c r="Q84049" i="1"/>
  <c r="Q84048" i="1"/>
  <c r="Q84047" i="1"/>
  <c r="Q84046" i="1"/>
  <c r="Q84045" i="1"/>
  <c r="Q84044" i="1"/>
  <c r="Q84043" i="1"/>
  <c r="Q84042" i="1"/>
  <c r="Q84041" i="1"/>
  <c r="Q84040" i="1"/>
  <c r="Q84039" i="1"/>
  <c r="Q84038" i="1"/>
  <c r="Q84037" i="1"/>
  <c r="Q84036" i="1"/>
  <c r="Q84035" i="1"/>
  <c r="Q84034" i="1"/>
  <c r="Q84033" i="1"/>
  <c r="Q84032" i="1"/>
  <c r="Q84031" i="1"/>
  <c r="Q84030" i="1"/>
  <c r="Q84029" i="1"/>
  <c r="Q84028" i="1"/>
  <c r="Q84027" i="1"/>
  <c r="Q84026" i="1"/>
  <c r="Q84025" i="1"/>
  <c r="Q84024" i="1"/>
  <c r="Q84023" i="1"/>
  <c r="Q84022" i="1"/>
  <c r="Q84021" i="1"/>
  <c r="Q84020" i="1"/>
  <c r="Q84019" i="1"/>
  <c r="Q84018" i="1"/>
  <c r="Q84017" i="1"/>
  <c r="Q84016" i="1"/>
  <c r="Q84015" i="1"/>
  <c r="Q84014" i="1"/>
  <c r="Q84013" i="1"/>
  <c r="Q84012" i="1"/>
  <c r="Q84011" i="1"/>
  <c r="Q84010" i="1"/>
  <c r="Q84009" i="1"/>
  <c r="Q84008" i="1"/>
  <c r="Q84007" i="1"/>
  <c r="Q84006" i="1"/>
  <c r="Q84005" i="1"/>
  <c r="Q84004" i="1"/>
  <c r="Q84003" i="1"/>
  <c r="Q84002" i="1"/>
  <c r="Q84001" i="1"/>
  <c r="Q84000" i="1"/>
  <c r="Q83999" i="1"/>
  <c r="Q83998" i="1"/>
  <c r="Q83997" i="1"/>
  <c r="Q83996" i="1"/>
  <c r="Q83995" i="1"/>
  <c r="Q83994" i="1"/>
  <c r="Q83993" i="1"/>
  <c r="Q83992" i="1"/>
  <c r="Q83991" i="1"/>
  <c r="Q83990" i="1"/>
  <c r="Q83989" i="1"/>
  <c r="Q83988" i="1"/>
  <c r="Q83987" i="1"/>
  <c r="Q83986" i="1"/>
  <c r="Q83985" i="1"/>
  <c r="Q83984" i="1"/>
  <c r="Q83983" i="1"/>
  <c r="Q83982" i="1"/>
  <c r="Q83981" i="1"/>
  <c r="Q83980" i="1"/>
  <c r="Q83979" i="1"/>
  <c r="Q83978" i="1"/>
  <c r="Q83977" i="1"/>
  <c r="Q83976" i="1"/>
  <c r="Q83975" i="1"/>
  <c r="Q83974" i="1"/>
  <c r="Q83973" i="1"/>
  <c r="Q83972" i="1"/>
  <c r="Q83971" i="1"/>
  <c r="Q83970" i="1"/>
  <c r="Q83969" i="1"/>
  <c r="Q83968" i="1"/>
  <c r="Q83967" i="1"/>
  <c r="Q83966" i="1"/>
  <c r="Q83965" i="1"/>
  <c r="Q83964" i="1"/>
  <c r="Q83963" i="1"/>
  <c r="Q83962" i="1"/>
  <c r="Q83961" i="1"/>
  <c r="Q83960" i="1"/>
  <c r="Q83959" i="1"/>
  <c r="Q83958" i="1"/>
  <c r="Q83957" i="1"/>
  <c r="Q83956" i="1"/>
  <c r="Q83955" i="1"/>
  <c r="Q83954" i="1"/>
  <c r="Q83953" i="1"/>
  <c r="Q83952" i="1"/>
  <c r="Q83951" i="1"/>
  <c r="Q83950" i="1"/>
  <c r="Q83949" i="1"/>
  <c r="Q83948" i="1"/>
  <c r="Q83947" i="1"/>
  <c r="Q83946" i="1"/>
  <c r="Q83945" i="1"/>
  <c r="Q83944" i="1"/>
  <c r="Q83943" i="1"/>
  <c r="Q83942" i="1"/>
  <c r="Q83941" i="1"/>
  <c r="Q83940" i="1"/>
  <c r="Q83939" i="1"/>
  <c r="Q83938" i="1"/>
  <c r="Q83937" i="1"/>
  <c r="Q83936" i="1"/>
  <c r="Q83935" i="1"/>
  <c r="Q83934" i="1"/>
  <c r="Q83933" i="1"/>
  <c r="Q83932" i="1"/>
  <c r="Q83931" i="1"/>
  <c r="Q83930" i="1"/>
  <c r="Q83929" i="1"/>
  <c r="Q83928" i="1"/>
  <c r="Q83927" i="1"/>
  <c r="Q83926" i="1"/>
  <c r="Q83925" i="1"/>
  <c r="Q83924" i="1"/>
  <c r="Q83923" i="1"/>
  <c r="Q83922" i="1"/>
  <c r="Q83921" i="1"/>
  <c r="Q83920" i="1"/>
  <c r="Q83919" i="1"/>
  <c r="Q83918" i="1"/>
  <c r="Q83917" i="1"/>
  <c r="Q83916" i="1"/>
  <c r="Q83915" i="1"/>
  <c r="Q83914" i="1"/>
  <c r="Q83913" i="1"/>
  <c r="Q83912" i="1"/>
  <c r="Q83911" i="1"/>
  <c r="Q83910" i="1"/>
  <c r="Q83909" i="1"/>
  <c r="Q83908" i="1"/>
  <c r="Q83907" i="1"/>
  <c r="Q83906" i="1"/>
  <c r="Q83905" i="1"/>
  <c r="Q83904" i="1"/>
  <c r="Q83903" i="1"/>
  <c r="Q83902" i="1"/>
  <c r="Q83901" i="1"/>
  <c r="Q83900" i="1"/>
  <c r="Q83899" i="1"/>
  <c r="Q83898" i="1"/>
  <c r="Q83897" i="1"/>
  <c r="Q83896" i="1"/>
  <c r="Q83895" i="1"/>
  <c r="Q83894" i="1"/>
  <c r="Q83893" i="1"/>
  <c r="Q83892" i="1"/>
  <c r="Q83891" i="1"/>
  <c r="Q83890" i="1"/>
  <c r="Q83889" i="1"/>
  <c r="Q83888" i="1"/>
  <c r="Q83887" i="1"/>
  <c r="Q83886" i="1"/>
  <c r="Q83885" i="1"/>
  <c r="Q83884" i="1"/>
  <c r="Q83883" i="1"/>
  <c r="Q83882" i="1"/>
  <c r="Q83881" i="1"/>
  <c r="Q83880" i="1"/>
  <c r="Q83879" i="1"/>
  <c r="Q83878" i="1"/>
  <c r="Q83877" i="1"/>
  <c r="Q83876" i="1"/>
  <c r="Q83875" i="1"/>
  <c r="Q83874" i="1"/>
  <c r="Q83873" i="1"/>
  <c r="Q83872" i="1"/>
  <c r="Q83871" i="1"/>
  <c r="Q83870" i="1"/>
  <c r="Q83869" i="1"/>
  <c r="Q83868" i="1"/>
  <c r="Q83867" i="1"/>
  <c r="Q83866" i="1"/>
  <c r="Q83865" i="1"/>
  <c r="Q83864" i="1"/>
  <c r="Q83863" i="1"/>
  <c r="Q83862" i="1"/>
  <c r="Q83861" i="1"/>
  <c r="Q83860" i="1"/>
  <c r="Q83859" i="1"/>
  <c r="Q83858" i="1"/>
  <c r="Q83857" i="1"/>
  <c r="Q83856" i="1"/>
  <c r="Q83855" i="1"/>
  <c r="Q83854" i="1"/>
  <c r="Q83853" i="1"/>
  <c r="Q83852" i="1"/>
  <c r="Q83851" i="1"/>
  <c r="Q83850" i="1"/>
  <c r="Q83849" i="1"/>
  <c r="Q83848" i="1"/>
  <c r="Q83847" i="1"/>
  <c r="Q83846" i="1"/>
  <c r="Q83845" i="1"/>
  <c r="Q83844" i="1"/>
  <c r="Q83843" i="1"/>
  <c r="Q83842" i="1"/>
  <c r="Q83841" i="1"/>
  <c r="Q83840" i="1"/>
  <c r="Q83839" i="1"/>
  <c r="Q83838" i="1"/>
  <c r="Q83837" i="1"/>
  <c r="Q83836" i="1"/>
  <c r="Q83835" i="1"/>
  <c r="Q83834" i="1"/>
  <c r="Q83833" i="1"/>
  <c r="Q83832" i="1"/>
  <c r="Q83831" i="1"/>
  <c r="Q83830" i="1"/>
  <c r="Q83829" i="1"/>
  <c r="Q83828" i="1"/>
  <c r="Q83827" i="1"/>
  <c r="Q83826" i="1"/>
  <c r="Q83825" i="1"/>
  <c r="Q83824" i="1"/>
  <c r="Q83823" i="1"/>
  <c r="Q83822" i="1"/>
  <c r="Q83821" i="1"/>
  <c r="Q83820" i="1"/>
  <c r="Q83819" i="1"/>
  <c r="Q83818" i="1"/>
  <c r="Q83817" i="1"/>
  <c r="Q83816" i="1"/>
  <c r="Q83815" i="1"/>
  <c r="Q83814" i="1"/>
  <c r="Q83813" i="1"/>
  <c r="Q83812" i="1"/>
  <c r="Q83811" i="1"/>
  <c r="Q83810" i="1"/>
  <c r="Q83809" i="1"/>
  <c r="Q83808" i="1"/>
  <c r="Q83807" i="1"/>
  <c r="Q83806" i="1"/>
  <c r="Q83805" i="1"/>
  <c r="Q83804" i="1"/>
  <c r="Q83803" i="1"/>
  <c r="Q83802" i="1"/>
  <c r="Q83801" i="1"/>
  <c r="Q83800" i="1"/>
  <c r="Q83799" i="1"/>
  <c r="Q83798" i="1"/>
  <c r="Q83797" i="1"/>
  <c r="Q83796" i="1"/>
  <c r="Q83795" i="1"/>
  <c r="Q83794" i="1"/>
  <c r="Q83793" i="1"/>
  <c r="Q83792" i="1"/>
  <c r="Q83791" i="1"/>
  <c r="Q83790" i="1"/>
  <c r="Q83789" i="1"/>
  <c r="Q83788" i="1"/>
  <c r="Q83787" i="1"/>
  <c r="Q83786" i="1"/>
  <c r="Q83785" i="1"/>
  <c r="Q83784" i="1"/>
  <c r="Q83783" i="1"/>
  <c r="Q83782" i="1"/>
  <c r="Q83781" i="1"/>
  <c r="Q83780" i="1"/>
  <c r="Q83779" i="1"/>
  <c r="Q83778" i="1"/>
  <c r="Q83777" i="1"/>
  <c r="Q83776" i="1"/>
  <c r="Q83775" i="1"/>
  <c r="Q83774" i="1"/>
  <c r="Q83773" i="1"/>
  <c r="Q83772" i="1"/>
  <c r="Q83771" i="1"/>
  <c r="Q83770" i="1"/>
  <c r="Q83769" i="1"/>
  <c r="Q83768" i="1"/>
  <c r="Q83767" i="1"/>
  <c r="Q83766" i="1"/>
  <c r="Q83765" i="1"/>
  <c r="Q83764" i="1"/>
  <c r="Q83763" i="1"/>
  <c r="Q83762" i="1"/>
  <c r="Q83761" i="1"/>
  <c r="Q83760" i="1"/>
  <c r="Q83759" i="1"/>
  <c r="Q83758" i="1"/>
  <c r="Q83757" i="1"/>
  <c r="Q83756" i="1"/>
  <c r="Q83755" i="1"/>
  <c r="Q83754" i="1"/>
  <c r="Q83753" i="1"/>
  <c r="Q83752" i="1"/>
  <c r="Q83751" i="1"/>
  <c r="Q83750" i="1"/>
  <c r="Q83749" i="1"/>
  <c r="Q83748" i="1"/>
  <c r="Q83747" i="1"/>
  <c r="Q83746" i="1"/>
  <c r="Q83745" i="1"/>
  <c r="Q83744" i="1"/>
  <c r="Q83743" i="1"/>
  <c r="Q83742" i="1"/>
  <c r="Q83741" i="1"/>
  <c r="Q83740" i="1"/>
  <c r="Q83739" i="1"/>
  <c r="Q83738" i="1"/>
  <c r="Q83737" i="1"/>
  <c r="Q83736" i="1"/>
  <c r="Q83735" i="1"/>
  <c r="Q83734" i="1"/>
  <c r="Q83733" i="1"/>
  <c r="Q83732" i="1"/>
  <c r="Q83731" i="1"/>
  <c r="Q83730" i="1"/>
  <c r="Q83729" i="1"/>
  <c r="Q83728" i="1"/>
  <c r="Q83727" i="1"/>
  <c r="Q83726" i="1"/>
  <c r="Q83725" i="1"/>
  <c r="Q83724" i="1"/>
  <c r="Q83723" i="1"/>
  <c r="Q83722" i="1"/>
  <c r="Q83721" i="1"/>
  <c r="Q83720" i="1"/>
  <c r="Q83719" i="1"/>
  <c r="Q83718" i="1"/>
  <c r="Q83717" i="1"/>
  <c r="Q83716" i="1"/>
  <c r="Q83715" i="1"/>
  <c r="Q83714" i="1"/>
  <c r="Q83713" i="1"/>
  <c r="Q83712" i="1"/>
  <c r="Q83711" i="1"/>
  <c r="Q83710" i="1"/>
  <c r="Q83709" i="1"/>
  <c r="Q83708" i="1"/>
  <c r="Q83707" i="1"/>
  <c r="Q83706" i="1"/>
  <c r="Q83705" i="1"/>
  <c r="Q83704" i="1"/>
  <c r="Q83703" i="1"/>
  <c r="Q83702" i="1"/>
  <c r="Q83701" i="1"/>
  <c r="Q83700" i="1"/>
  <c r="Q83699" i="1"/>
  <c r="Q83698" i="1"/>
  <c r="Q83697" i="1"/>
  <c r="Q83696" i="1"/>
  <c r="Q83695" i="1"/>
  <c r="Q83694" i="1"/>
  <c r="Q83693" i="1"/>
  <c r="Q83692" i="1"/>
  <c r="Q83691" i="1"/>
  <c r="Q83690" i="1"/>
  <c r="Q83689" i="1"/>
  <c r="Q83688" i="1"/>
  <c r="Q83687" i="1"/>
  <c r="Q83686" i="1"/>
  <c r="Q83685" i="1"/>
  <c r="Q83684" i="1"/>
  <c r="Q83683" i="1"/>
  <c r="Q83682" i="1"/>
  <c r="Q83681" i="1"/>
  <c r="Q83680" i="1"/>
  <c r="Q83679" i="1"/>
  <c r="Q83678" i="1"/>
  <c r="Q83677" i="1"/>
  <c r="Q83676" i="1"/>
  <c r="Q83675" i="1"/>
  <c r="Q83674" i="1"/>
  <c r="Q83673" i="1"/>
  <c r="Q83672" i="1"/>
  <c r="Q83671" i="1"/>
  <c r="Q83670" i="1"/>
  <c r="Q83669" i="1"/>
  <c r="Q83668" i="1"/>
  <c r="Q83667" i="1"/>
  <c r="Q83666" i="1"/>
  <c r="Q83665" i="1"/>
  <c r="Q83664" i="1"/>
  <c r="Q83663" i="1"/>
  <c r="Q83662" i="1"/>
  <c r="Q83661" i="1"/>
  <c r="Q83660" i="1"/>
  <c r="Q83659" i="1"/>
  <c r="Q83658" i="1"/>
  <c r="Q83657" i="1"/>
  <c r="Q83656" i="1"/>
  <c r="Q83655" i="1"/>
  <c r="Q83654" i="1"/>
  <c r="Q83653" i="1"/>
  <c r="Q83652" i="1"/>
  <c r="Q83651" i="1"/>
  <c r="Q83650" i="1"/>
  <c r="Q83649" i="1"/>
  <c r="Q83648" i="1"/>
  <c r="Q83647" i="1"/>
  <c r="Q83646" i="1"/>
  <c r="Q83645" i="1"/>
  <c r="Q83644" i="1"/>
  <c r="Q83643" i="1"/>
  <c r="Q83642" i="1"/>
  <c r="Q83641" i="1"/>
  <c r="Q83640" i="1"/>
  <c r="Q83639" i="1"/>
  <c r="Q83638" i="1"/>
  <c r="Q83637" i="1"/>
  <c r="Q83636" i="1"/>
  <c r="Q83635" i="1"/>
  <c r="Q83634" i="1"/>
  <c r="Q83633" i="1"/>
  <c r="Q83632" i="1"/>
  <c r="Q83631" i="1"/>
  <c r="Q83630" i="1"/>
  <c r="Q83629" i="1"/>
  <c r="Q83628" i="1"/>
  <c r="Q83627" i="1"/>
  <c r="Q83626" i="1"/>
  <c r="Q83625" i="1"/>
  <c r="Q83624" i="1"/>
  <c r="Q83623" i="1"/>
  <c r="Q83622" i="1"/>
  <c r="Q83621" i="1"/>
  <c r="Q83620" i="1"/>
  <c r="Q83619" i="1"/>
  <c r="Q83618" i="1"/>
  <c r="Q83617" i="1"/>
  <c r="Q83616" i="1"/>
  <c r="Q83615" i="1"/>
  <c r="Q83614" i="1"/>
  <c r="Q83613" i="1"/>
  <c r="Q83612" i="1"/>
  <c r="Q83611" i="1"/>
  <c r="Q83610" i="1"/>
  <c r="Q83609" i="1"/>
  <c r="Q83608" i="1"/>
  <c r="Q83607" i="1"/>
  <c r="Q83606" i="1"/>
  <c r="Q83605" i="1"/>
  <c r="Q83604" i="1"/>
  <c r="Q83603" i="1"/>
  <c r="Q83602" i="1"/>
  <c r="Q83601" i="1"/>
  <c r="Q83600" i="1"/>
  <c r="Q83599" i="1"/>
  <c r="Q83598" i="1"/>
  <c r="Q83597" i="1"/>
  <c r="Q83596" i="1"/>
  <c r="Q83595" i="1"/>
  <c r="Q83594" i="1"/>
  <c r="Q83593" i="1"/>
  <c r="Q83592" i="1"/>
  <c r="Q83591" i="1"/>
  <c r="Q83590" i="1"/>
  <c r="Q83589" i="1"/>
  <c r="Q83588" i="1"/>
  <c r="Q83587" i="1"/>
  <c r="Q83586" i="1"/>
  <c r="Q83585" i="1"/>
  <c r="Q83584" i="1"/>
  <c r="Q83583" i="1"/>
  <c r="Q83582" i="1"/>
  <c r="Q83581" i="1"/>
  <c r="Q83580" i="1"/>
  <c r="Q83579" i="1"/>
  <c r="Q83578" i="1"/>
  <c r="Q83577" i="1"/>
  <c r="Q83576" i="1"/>
  <c r="Q83575" i="1"/>
  <c r="Q83574" i="1"/>
  <c r="Q83573" i="1"/>
  <c r="Q83572" i="1"/>
  <c r="Q83571" i="1"/>
  <c r="Q83570" i="1"/>
  <c r="Q83569" i="1"/>
  <c r="Q83568" i="1"/>
  <c r="Q83567" i="1"/>
  <c r="Q83566" i="1"/>
  <c r="Q83565" i="1"/>
  <c r="Q83564" i="1"/>
  <c r="Q83563" i="1"/>
  <c r="Q83562" i="1"/>
  <c r="Q83561" i="1"/>
  <c r="Q83560" i="1"/>
  <c r="Q83559" i="1"/>
  <c r="Q83558" i="1"/>
  <c r="Q83557" i="1"/>
  <c r="Q83556" i="1"/>
  <c r="Q83555" i="1"/>
  <c r="Q83554" i="1"/>
  <c r="Q83553" i="1"/>
  <c r="Q83552" i="1"/>
  <c r="Q83551" i="1"/>
  <c r="Q83550" i="1"/>
  <c r="Q83549" i="1"/>
  <c r="Q83548" i="1"/>
  <c r="Q83547" i="1"/>
  <c r="Q83546" i="1"/>
  <c r="Q83545" i="1"/>
  <c r="Q83544" i="1"/>
  <c r="Q83543" i="1"/>
  <c r="Q83542" i="1"/>
  <c r="Q83541" i="1"/>
  <c r="Q83540" i="1"/>
  <c r="Q83539" i="1"/>
  <c r="Q83538" i="1"/>
  <c r="Q83537" i="1"/>
  <c r="Q83536" i="1"/>
  <c r="Q83535" i="1"/>
  <c r="Q83534" i="1"/>
  <c r="Q83533" i="1"/>
  <c r="Q83532" i="1"/>
  <c r="Q83531" i="1"/>
  <c r="Q83530" i="1"/>
  <c r="Q83529" i="1"/>
  <c r="Q83528" i="1"/>
  <c r="Q83527" i="1"/>
  <c r="Q83526" i="1"/>
  <c r="Q83525" i="1"/>
  <c r="Q83524" i="1"/>
  <c r="Q83523" i="1"/>
  <c r="Q83522" i="1"/>
  <c r="Q83521" i="1"/>
  <c r="Q83520" i="1"/>
  <c r="Q83519" i="1"/>
  <c r="Q83518" i="1"/>
  <c r="Q83517" i="1"/>
  <c r="Q83516" i="1"/>
  <c r="Q83515" i="1"/>
  <c r="Q83514" i="1"/>
  <c r="Q83513" i="1"/>
  <c r="Q83512" i="1"/>
  <c r="Q83511" i="1"/>
  <c r="Q83510" i="1"/>
  <c r="Q83509" i="1"/>
  <c r="Q83508" i="1"/>
  <c r="Q83507" i="1"/>
  <c r="Q83506" i="1"/>
  <c r="Q83505" i="1"/>
  <c r="Q83504" i="1"/>
  <c r="Q83503" i="1"/>
  <c r="Q83502" i="1"/>
  <c r="Q83501" i="1"/>
  <c r="Q83500" i="1"/>
  <c r="Q83499" i="1"/>
  <c r="Q83498" i="1"/>
  <c r="Q83497" i="1"/>
  <c r="Q83496" i="1"/>
  <c r="Q83495" i="1"/>
  <c r="Q83494" i="1"/>
  <c r="Q83493" i="1"/>
  <c r="Q83492" i="1"/>
  <c r="Q83491" i="1"/>
  <c r="Q83490" i="1"/>
  <c r="Q83489" i="1"/>
  <c r="Q83488" i="1"/>
  <c r="Q83487" i="1"/>
  <c r="Q83486" i="1"/>
  <c r="Q83485" i="1"/>
  <c r="Q83484" i="1"/>
  <c r="Q83483" i="1"/>
  <c r="Q83482" i="1"/>
  <c r="Q83481" i="1"/>
  <c r="Q83480" i="1"/>
  <c r="Q83479" i="1"/>
  <c r="Q83478" i="1"/>
  <c r="Q83477" i="1"/>
  <c r="Q83476" i="1"/>
  <c r="Q83475" i="1"/>
  <c r="Q83474" i="1"/>
  <c r="Q83473" i="1"/>
  <c r="Q83472" i="1"/>
  <c r="Q83471" i="1"/>
  <c r="Q83470" i="1"/>
  <c r="Q83469" i="1"/>
  <c r="Q83468" i="1"/>
  <c r="Q83467" i="1"/>
  <c r="Q83466" i="1"/>
  <c r="Q83465" i="1"/>
  <c r="Q83464" i="1"/>
  <c r="Q83463" i="1"/>
  <c r="Q83462" i="1"/>
  <c r="Q83461" i="1"/>
  <c r="Q83460" i="1"/>
  <c r="Q83459" i="1"/>
  <c r="Q83458" i="1"/>
  <c r="Q83457" i="1"/>
  <c r="Q83456" i="1"/>
  <c r="Q83455" i="1"/>
  <c r="Q83454" i="1"/>
  <c r="Q83453" i="1"/>
  <c r="Q83452" i="1"/>
  <c r="Q83451" i="1"/>
  <c r="Q83450" i="1"/>
  <c r="Q83449" i="1"/>
  <c r="Q83448" i="1"/>
  <c r="Q83447" i="1"/>
  <c r="Q83446" i="1"/>
  <c r="Q83445" i="1"/>
  <c r="Q83444" i="1"/>
  <c r="Q83443" i="1"/>
  <c r="Q83442" i="1"/>
  <c r="Q83441" i="1"/>
  <c r="Q83440" i="1"/>
  <c r="Q83439" i="1"/>
  <c r="Q83438" i="1"/>
  <c r="Q83437" i="1"/>
  <c r="Q83436" i="1"/>
  <c r="Q83435" i="1"/>
  <c r="Q83434" i="1"/>
  <c r="Q83433" i="1"/>
  <c r="Q83432" i="1"/>
  <c r="Q83431" i="1"/>
  <c r="Q83430" i="1"/>
  <c r="Q83429" i="1"/>
  <c r="Q83428" i="1"/>
  <c r="Q83427" i="1"/>
  <c r="Q83426" i="1"/>
  <c r="Q83425" i="1"/>
  <c r="Q83424" i="1"/>
  <c r="Q83423" i="1"/>
  <c r="Q83422" i="1"/>
  <c r="Q83421" i="1"/>
  <c r="Q83420" i="1"/>
  <c r="Q83419" i="1"/>
  <c r="Q83418" i="1"/>
  <c r="Q83417" i="1"/>
  <c r="Q83416" i="1"/>
  <c r="Q83415" i="1"/>
  <c r="Q83414" i="1"/>
  <c r="Q83413" i="1"/>
  <c r="Q83412" i="1"/>
  <c r="Q83411" i="1"/>
  <c r="Q83410" i="1"/>
  <c r="Q83409" i="1"/>
  <c r="Q83408" i="1"/>
  <c r="Q83407" i="1"/>
  <c r="Q83406" i="1"/>
  <c r="Q83405" i="1"/>
  <c r="Q83404" i="1"/>
  <c r="Q83403" i="1"/>
  <c r="Q83402" i="1"/>
  <c r="Q83401" i="1"/>
  <c r="Q83400" i="1"/>
  <c r="Q83399" i="1"/>
  <c r="Q83398" i="1"/>
  <c r="Q83397" i="1"/>
  <c r="Q83396" i="1"/>
  <c r="Q83395" i="1"/>
  <c r="Q83394" i="1"/>
  <c r="Q83393" i="1"/>
  <c r="Q83392" i="1"/>
  <c r="Q83391" i="1"/>
  <c r="Q83390" i="1"/>
  <c r="Q83389" i="1"/>
  <c r="Q83388" i="1"/>
  <c r="Q83387" i="1"/>
  <c r="Q83386" i="1"/>
  <c r="Q83385" i="1"/>
  <c r="Q83384" i="1"/>
  <c r="Q83383" i="1"/>
  <c r="Q83382" i="1"/>
  <c r="Q83381" i="1"/>
  <c r="Q83380" i="1"/>
  <c r="Q83379" i="1"/>
  <c r="Q83378" i="1"/>
  <c r="Q83377" i="1"/>
  <c r="Q83376" i="1"/>
  <c r="Q83375" i="1"/>
  <c r="Q83374" i="1"/>
  <c r="Q83373" i="1"/>
  <c r="Q83372" i="1"/>
  <c r="Q83371" i="1"/>
  <c r="Q83370" i="1"/>
  <c r="Q83369" i="1"/>
  <c r="Q83368" i="1"/>
  <c r="Q83367" i="1"/>
  <c r="Q83366" i="1"/>
  <c r="Q83365" i="1"/>
  <c r="Q83364" i="1"/>
  <c r="Q83363" i="1"/>
  <c r="Q83362" i="1"/>
  <c r="Q83361" i="1"/>
  <c r="Q83360" i="1"/>
  <c r="Q83359" i="1"/>
  <c r="Q83358" i="1"/>
  <c r="Q83357" i="1"/>
  <c r="Q83356" i="1"/>
  <c r="Q83355" i="1"/>
  <c r="Q83354" i="1"/>
  <c r="Q83353" i="1"/>
  <c r="Q83352" i="1"/>
  <c r="Q83351" i="1"/>
  <c r="Q83350" i="1"/>
  <c r="Q83349" i="1"/>
  <c r="Q83348" i="1"/>
  <c r="Q83347" i="1"/>
  <c r="Q83346" i="1"/>
  <c r="Q83345" i="1"/>
  <c r="Q83344" i="1"/>
  <c r="Q83343" i="1"/>
  <c r="Q83342" i="1"/>
  <c r="Q83341" i="1"/>
  <c r="Q83340" i="1"/>
  <c r="Q83339" i="1"/>
  <c r="Q83338" i="1"/>
  <c r="Q83337" i="1"/>
  <c r="Q83336" i="1"/>
  <c r="Q83335" i="1"/>
  <c r="Q83334" i="1"/>
  <c r="Q83333" i="1"/>
  <c r="Q83332" i="1"/>
  <c r="Q83331" i="1"/>
  <c r="Q83330" i="1"/>
  <c r="Q83329" i="1"/>
  <c r="Q83328" i="1"/>
  <c r="Q83327" i="1"/>
  <c r="Q83326" i="1"/>
  <c r="Q83325" i="1"/>
  <c r="Q83324" i="1"/>
  <c r="Q83323" i="1"/>
  <c r="Q83322" i="1"/>
  <c r="Q83321" i="1"/>
  <c r="Q83320" i="1"/>
  <c r="Q83319" i="1"/>
  <c r="Q83318" i="1"/>
  <c r="Q83317" i="1"/>
  <c r="Q83316" i="1"/>
  <c r="Q83315" i="1"/>
  <c r="Q83314" i="1"/>
  <c r="Q83313" i="1"/>
  <c r="Q83312" i="1"/>
  <c r="Q83311" i="1"/>
  <c r="Q83310" i="1"/>
  <c r="Q83309" i="1"/>
  <c r="Q83308" i="1"/>
  <c r="Q83307" i="1"/>
  <c r="Q83306" i="1"/>
  <c r="Q83305" i="1"/>
  <c r="Q83304" i="1"/>
  <c r="Q83303" i="1"/>
  <c r="Q83302" i="1"/>
  <c r="Q83301" i="1"/>
  <c r="Q83300" i="1"/>
  <c r="Q83299" i="1"/>
  <c r="Q83298" i="1"/>
  <c r="Q83297" i="1"/>
  <c r="Q83296" i="1"/>
  <c r="Q83295" i="1"/>
  <c r="Q83294" i="1"/>
  <c r="Q83293" i="1"/>
  <c r="Q83292" i="1"/>
  <c r="Q83291" i="1"/>
  <c r="Q83290" i="1"/>
  <c r="Q83289" i="1"/>
  <c r="Q83288" i="1"/>
  <c r="Q83287" i="1"/>
  <c r="Q83286" i="1"/>
  <c r="Q83285" i="1"/>
  <c r="Q83284" i="1"/>
  <c r="Q83283" i="1"/>
  <c r="Q83282" i="1"/>
  <c r="Q83281" i="1"/>
  <c r="Q83280" i="1"/>
  <c r="Q83279" i="1"/>
  <c r="Q83278" i="1"/>
  <c r="Q83277" i="1"/>
  <c r="Q83276" i="1"/>
  <c r="Q83275" i="1"/>
  <c r="Q83274" i="1"/>
  <c r="Q83273" i="1"/>
  <c r="Q83272" i="1"/>
  <c r="Q83271" i="1"/>
  <c r="Q83270" i="1"/>
  <c r="Q83269" i="1"/>
  <c r="Q83268" i="1"/>
  <c r="Q83267" i="1"/>
  <c r="Q83266" i="1"/>
  <c r="Q83265" i="1"/>
  <c r="Q83264" i="1"/>
  <c r="Q83263" i="1"/>
  <c r="Q83262" i="1"/>
  <c r="Q83261" i="1"/>
  <c r="Q83260" i="1"/>
  <c r="Q83259" i="1"/>
  <c r="Q83258" i="1"/>
  <c r="Q83257" i="1"/>
  <c r="Q83256" i="1"/>
  <c r="Q83255" i="1"/>
  <c r="Q83254" i="1"/>
  <c r="Q83253" i="1"/>
  <c r="Q83252" i="1"/>
  <c r="Q83251" i="1"/>
  <c r="Q83250" i="1"/>
  <c r="Q83249" i="1"/>
  <c r="Q83248" i="1"/>
  <c r="Q83247" i="1"/>
  <c r="Q83246" i="1"/>
  <c r="Q83245" i="1"/>
  <c r="Q83244" i="1"/>
  <c r="Q83243" i="1"/>
  <c r="Q83242" i="1"/>
  <c r="Q83241" i="1"/>
  <c r="Q83240" i="1"/>
  <c r="Q83239" i="1"/>
  <c r="Q83238" i="1"/>
  <c r="Q83237" i="1"/>
  <c r="Q83236" i="1"/>
  <c r="Q83235" i="1"/>
  <c r="Q83234" i="1"/>
  <c r="Q83233" i="1"/>
  <c r="Q83232" i="1"/>
  <c r="Q83231" i="1"/>
  <c r="Q83230" i="1"/>
  <c r="Q83229" i="1"/>
  <c r="Q83228" i="1"/>
  <c r="Q83227" i="1"/>
  <c r="Q83226" i="1"/>
  <c r="Q83225" i="1"/>
  <c r="Q83224" i="1"/>
  <c r="Q83223" i="1"/>
  <c r="Q83222" i="1"/>
  <c r="Q83221" i="1"/>
  <c r="Q83220" i="1"/>
  <c r="Q83219" i="1"/>
  <c r="Q83218" i="1"/>
  <c r="Q83217" i="1"/>
  <c r="Q83216" i="1"/>
  <c r="Q83215" i="1"/>
  <c r="Q83214" i="1"/>
  <c r="Q83213" i="1"/>
  <c r="Q83212" i="1"/>
  <c r="Q83211" i="1"/>
  <c r="Q83210" i="1"/>
  <c r="Q83209" i="1"/>
  <c r="Q83208" i="1"/>
  <c r="Q83207" i="1"/>
  <c r="Q83206" i="1"/>
  <c r="Q83205" i="1"/>
  <c r="Q83204" i="1"/>
  <c r="Q83203" i="1"/>
  <c r="Q83202" i="1"/>
  <c r="Q83201" i="1"/>
  <c r="Q83200" i="1"/>
  <c r="Q83199" i="1"/>
  <c r="Q83198" i="1"/>
  <c r="Q83197" i="1"/>
  <c r="Q83196" i="1"/>
  <c r="Q83195" i="1"/>
  <c r="Q83194" i="1"/>
  <c r="Q83193" i="1"/>
  <c r="Q83192" i="1"/>
  <c r="Q83191" i="1"/>
  <c r="Q83190" i="1"/>
  <c r="Q83189" i="1"/>
  <c r="Q83188" i="1"/>
  <c r="Q83187" i="1"/>
  <c r="Q83186" i="1"/>
  <c r="Q83185" i="1"/>
  <c r="Q83184" i="1"/>
  <c r="Q83183" i="1"/>
  <c r="Q83182" i="1"/>
  <c r="Q83181" i="1"/>
  <c r="Q83180" i="1"/>
  <c r="Q83179" i="1"/>
  <c r="Q83178" i="1"/>
  <c r="Q83177" i="1"/>
  <c r="Q83176" i="1"/>
  <c r="Q83175" i="1"/>
  <c r="Q83174" i="1"/>
  <c r="Q83173" i="1"/>
  <c r="Q83172" i="1"/>
  <c r="Q83171" i="1"/>
  <c r="Q83170" i="1"/>
  <c r="Q83169" i="1"/>
  <c r="Q83168" i="1"/>
  <c r="Q83167" i="1"/>
  <c r="Q83166" i="1"/>
  <c r="Q83165" i="1"/>
  <c r="Q83164" i="1"/>
  <c r="Q83163" i="1"/>
  <c r="Q83162" i="1"/>
  <c r="Q83161" i="1"/>
  <c r="Q83160" i="1"/>
  <c r="Q83159" i="1"/>
  <c r="Q83158" i="1"/>
  <c r="Q83157" i="1"/>
  <c r="Q83156" i="1"/>
  <c r="Q83155" i="1"/>
  <c r="Q83154" i="1"/>
  <c r="Q83153" i="1"/>
  <c r="Q83152" i="1"/>
  <c r="Q83151" i="1"/>
  <c r="Q83150" i="1"/>
  <c r="Q83149" i="1"/>
  <c r="Q83148" i="1"/>
  <c r="Q83147" i="1"/>
  <c r="Q83146" i="1"/>
  <c r="Q83145" i="1"/>
  <c r="Q83144" i="1"/>
  <c r="Q83143" i="1"/>
  <c r="Q83142" i="1"/>
  <c r="Q83141" i="1"/>
  <c r="Q83140" i="1"/>
  <c r="Q83139" i="1"/>
  <c r="Q83138" i="1"/>
  <c r="Q83137" i="1"/>
  <c r="Q83136" i="1"/>
  <c r="Q83135" i="1"/>
  <c r="Q83134" i="1"/>
  <c r="Q83133" i="1"/>
  <c r="Q83132" i="1"/>
  <c r="Q83131" i="1"/>
  <c r="Q83130" i="1"/>
  <c r="Q83129" i="1"/>
  <c r="Q83128" i="1"/>
  <c r="Q83127" i="1"/>
  <c r="Q83126" i="1"/>
  <c r="Q83125" i="1"/>
  <c r="Q83124" i="1"/>
  <c r="Q83123" i="1"/>
  <c r="Q83122" i="1"/>
  <c r="Q83121" i="1"/>
  <c r="Q83120" i="1"/>
  <c r="Q83119" i="1"/>
  <c r="Q83118" i="1"/>
  <c r="Q83117" i="1"/>
  <c r="Q83116" i="1"/>
  <c r="Q83115" i="1"/>
  <c r="Q83114" i="1"/>
  <c r="Q83113" i="1"/>
  <c r="Q83112" i="1"/>
  <c r="Q83111" i="1"/>
  <c r="Q83110" i="1"/>
  <c r="Q83109" i="1"/>
  <c r="Q83108" i="1"/>
  <c r="Q83107" i="1"/>
  <c r="Q83106" i="1"/>
  <c r="Q83105" i="1"/>
  <c r="Q83104" i="1"/>
  <c r="Q83103" i="1"/>
  <c r="Q83102" i="1"/>
  <c r="Q83101" i="1"/>
  <c r="Q83100" i="1"/>
  <c r="Q83099" i="1"/>
  <c r="Q83098" i="1"/>
  <c r="Q83097" i="1"/>
  <c r="Q83096" i="1"/>
  <c r="Q83095" i="1"/>
  <c r="Q83094" i="1"/>
  <c r="Q83093" i="1"/>
  <c r="Q83092" i="1"/>
  <c r="Q83091" i="1"/>
  <c r="Q83090" i="1"/>
  <c r="Q83089" i="1"/>
  <c r="Q83088" i="1"/>
  <c r="Q83087" i="1"/>
  <c r="Q83086" i="1"/>
  <c r="Q83085" i="1"/>
  <c r="Q83084" i="1"/>
  <c r="Q83083" i="1"/>
  <c r="Q83082" i="1"/>
  <c r="Q83081" i="1"/>
  <c r="Q83080" i="1"/>
  <c r="Q83079" i="1"/>
  <c r="Q83078" i="1"/>
  <c r="Q83077" i="1"/>
  <c r="Q83076" i="1"/>
  <c r="Q83075" i="1"/>
  <c r="Q83074" i="1"/>
  <c r="Q83073" i="1"/>
  <c r="Q83072" i="1"/>
  <c r="Q83071" i="1"/>
  <c r="Q83070" i="1"/>
  <c r="Q83069" i="1"/>
  <c r="Q83068" i="1"/>
  <c r="Q83067" i="1"/>
  <c r="Q83066" i="1"/>
  <c r="Q83065" i="1"/>
  <c r="Q83064" i="1"/>
  <c r="Q83063" i="1"/>
  <c r="Q83062" i="1"/>
  <c r="Q83061" i="1"/>
  <c r="Q83060" i="1"/>
  <c r="Q83059" i="1"/>
  <c r="Q83058" i="1"/>
  <c r="Q83057" i="1"/>
  <c r="Q83056" i="1"/>
  <c r="Q83055" i="1"/>
  <c r="Q83054" i="1"/>
  <c r="Q83053" i="1"/>
  <c r="Q83052" i="1"/>
  <c r="Q83051" i="1"/>
  <c r="Q83050" i="1"/>
  <c r="Q83049" i="1"/>
  <c r="Q83048" i="1"/>
  <c r="Q83047" i="1"/>
  <c r="Q83046" i="1"/>
  <c r="Q83045" i="1"/>
  <c r="Q83044" i="1"/>
  <c r="Q83043" i="1"/>
  <c r="Q83042" i="1"/>
  <c r="Q83041" i="1"/>
  <c r="Q83040" i="1"/>
  <c r="Q83039" i="1"/>
  <c r="Q83038" i="1"/>
  <c r="Q83037" i="1"/>
  <c r="Q83036" i="1"/>
  <c r="Q83035" i="1"/>
  <c r="Q83034" i="1"/>
  <c r="Q83033" i="1"/>
  <c r="Q83032" i="1"/>
  <c r="Q83031" i="1"/>
  <c r="Q83030" i="1"/>
  <c r="Q83029" i="1"/>
  <c r="Q83028" i="1"/>
  <c r="Q83027" i="1"/>
  <c r="Q83026" i="1"/>
  <c r="Q83025" i="1"/>
  <c r="Q83024" i="1"/>
  <c r="Q83023" i="1"/>
  <c r="Q83022" i="1"/>
  <c r="Q83021" i="1"/>
  <c r="Q83020" i="1"/>
  <c r="Q83019" i="1"/>
  <c r="Q83018" i="1"/>
  <c r="Q83017" i="1"/>
  <c r="Q83016" i="1"/>
  <c r="Q83015" i="1"/>
  <c r="Q83014" i="1"/>
  <c r="Q83013" i="1"/>
  <c r="Q83012" i="1"/>
  <c r="Q83011" i="1"/>
  <c r="Q83010" i="1"/>
  <c r="Q83009" i="1"/>
  <c r="Q83008" i="1"/>
  <c r="Q83007" i="1"/>
  <c r="Q83006" i="1"/>
  <c r="Q83005" i="1"/>
  <c r="Q83004" i="1"/>
  <c r="Q83003" i="1"/>
  <c r="Q83002" i="1"/>
  <c r="Q83001" i="1"/>
  <c r="Q83000" i="1"/>
  <c r="Q82999" i="1"/>
  <c r="Q82998" i="1"/>
  <c r="Q82997" i="1"/>
  <c r="Q82996" i="1"/>
  <c r="Q82995" i="1"/>
  <c r="Q82994" i="1"/>
  <c r="Q82993" i="1"/>
  <c r="Q82992" i="1"/>
  <c r="Q82991" i="1"/>
  <c r="Q82990" i="1"/>
  <c r="Q82989" i="1"/>
  <c r="Q82988" i="1"/>
  <c r="Q82987" i="1"/>
  <c r="Q82986" i="1"/>
  <c r="Q82985" i="1"/>
  <c r="Q82984" i="1"/>
  <c r="Q82983" i="1"/>
  <c r="Q82982" i="1"/>
  <c r="Q82981" i="1"/>
  <c r="Q82980" i="1"/>
  <c r="Q82979" i="1"/>
  <c r="Q82978" i="1"/>
  <c r="Q82977" i="1"/>
  <c r="Q82976" i="1"/>
  <c r="Q82975" i="1"/>
  <c r="Q82974" i="1"/>
  <c r="Q82973" i="1"/>
  <c r="Q82972" i="1"/>
  <c r="Q82971" i="1"/>
  <c r="Q82970" i="1"/>
  <c r="Q82969" i="1"/>
  <c r="Q82968" i="1"/>
  <c r="Q82967" i="1"/>
  <c r="Q82966" i="1"/>
  <c r="Q82965" i="1"/>
  <c r="Q82964" i="1"/>
  <c r="Q82963" i="1"/>
  <c r="Q82962" i="1"/>
  <c r="Q82961" i="1"/>
  <c r="Q82960" i="1"/>
  <c r="Q82959" i="1"/>
  <c r="Q82958" i="1"/>
  <c r="Q82957" i="1"/>
  <c r="Q82956" i="1"/>
  <c r="Q82955" i="1"/>
  <c r="Q82954" i="1"/>
  <c r="Q82953" i="1"/>
  <c r="Q82952" i="1"/>
  <c r="Q82951" i="1"/>
  <c r="Q82950" i="1"/>
  <c r="Q82949" i="1"/>
  <c r="Q82948" i="1"/>
  <c r="Q82947" i="1"/>
  <c r="Q82946" i="1"/>
  <c r="Q82945" i="1"/>
  <c r="Q82944" i="1"/>
  <c r="Q82943" i="1"/>
  <c r="Q82942" i="1"/>
  <c r="Q82941" i="1"/>
  <c r="Q82940" i="1"/>
  <c r="Q82939" i="1"/>
  <c r="Q82938" i="1"/>
  <c r="Q82937" i="1"/>
  <c r="Q82936" i="1"/>
  <c r="Q82935" i="1"/>
  <c r="Q82934" i="1"/>
  <c r="Q82933" i="1"/>
  <c r="Q82932" i="1"/>
  <c r="Q82931" i="1"/>
  <c r="Q82930" i="1"/>
  <c r="Q82929" i="1"/>
  <c r="Q82928" i="1"/>
  <c r="Q82927" i="1"/>
  <c r="Q82926" i="1"/>
  <c r="Q82925" i="1"/>
  <c r="Q82924" i="1"/>
  <c r="Q82923" i="1"/>
  <c r="Q82922" i="1"/>
  <c r="Q82921" i="1"/>
  <c r="Q82920" i="1"/>
  <c r="Q82919" i="1"/>
  <c r="Q82918" i="1"/>
  <c r="Q82917" i="1"/>
  <c r="Q82916" i="1"/>
  <c r="Q82915" i="1"/>
  <c r="Q82914" i="1"/>
  <c r="Q82913" i="1"/>
  <c r="Q82912" i="1"/>
  <c r="Q82911" i="1"/>
  <c r="Q82910" i="1"/>
  <c r="Q82909" i="1"/>
  <c r="Q82908" i="1"/>
  <c r="Q82907" i="1"/>
  <c r="Q82906" i="1"/>
  <c r="Q82905" i="1"/>
  <c r="Q82904" i="1"/>
  <c r="Q82903" i="1"/>
  <c r="Q82902" i="1"/>
  <c r="Q82901" i="1"/>
  <c r="Q82900" i="1"/>
  <c r="Q82899" i="1"/>
  <c r="Q82898" i="1"/>
  <c r="Q82897" i="1"/>
  <c r="Q82896" i="1"/>
  <c r="Q82895" i="1"/>
  <c r="Q82894" i="1"/>
  <c r="Q82893" i="1"/>
  <c r="Q82892" i="1"/>
  <c r="Q82891" i="1"/>
  <c r="Q82890" i="1"/>
  <c r="Q82889" i="1"/>
  <c r="Q82888" i="1"/>
  <c r="Q82887" i="1"/>
  <c r="Q82886" i="1"/>
  <c r="Q82885" i="1"/>
  <c r="Q82884" i="1"/>
  <c r="Q82883" i="1"/>
  <c r="Q82882" i="1"/>
  <c r="Q82881" i="1"/>
  <c r="Q82880" i="1"/>
  <c r="Q82879" i="1"/>
  <c r="Q82878" i="1"/>
  <c r="Q82877" i="1"/>
  <c r="Q82876" i="1"/>
  <c r="Q82875" i="1"/>
  <c r="Q82874" i="1"/>
  <c r="Q82873" i="1"/>
  <c r="Q82872" i="1"/>
  <c r="Q82871" i="1"/>
  <c r="Q82870" i="1"/>
  <c r="Q82869" i="1"/>
  <c r="Q82868" i="1"/>
  <c r="Q82867" i="1"/>
  <c r="Q82866" i="1"/>
  <c r="Q82865" i="1"/>
  <c r="Q82864" i="1"/>
  <c r="Q82863" i="1"/>
  <c r="Q82862" i="1"/>
  <c r="Q82861" i="1"/>
  <c r="Q82860" i="1"/>
  <c r="Q82859" i="1"/>
  <c r="Q82858" i="1"/>
  <c r="Q82857" i="1"/>
  <c r="Q82856" i="1"/>
  <c r="Q82855" i="1"/>
  <c r="Q82854" i="1"/>
  <c r="Q82853" i="1"/>
  <c r="Q82852" i="1"/>
  <c r="Q82851" i="1"/>
  <c r="Q82850" i="1"/>
  <c r="Q82849" i="1"/>
  <c r="Q82848" i="1"/>
  <c r="Q82847" i="1"/>
  <c r="Q82846" i="1"/>
  <c r="Q82845" i="1"/>
  <c r="Q82844" i="1"/>
  <c r="Q82843" i="1"/>
  <c r="Q82842" i="1"/>
  <c r="Q82841" i="1"/>
  <c r="Q82840" i="1"/>
  <c r="Q82839" i="1"/>
  <c r="Q82838" i="1"/>
  <c r="Q82837" i="1"/>
  <c r="Q82836" i="1"/>
  <c r="Q82835" i="1"/>
  <c r="Q82834" i="1"/>
  <c r="Q82833" i="1"/>
  <c r="Q82832" i="1"/>
  <c r="Q82831" i="1"/>
  <c r="Q82830" i="1"/>
  <c r="Q82829" i="1"/>
  <c r="Q82828" i="1"/>
  <c r="Q82827" i="1"/>
  <c r="Q82826" i="1"/>
  <c r="Q82825" i="1"/>
  <c r="Q82824" i="1"/>
  <c r="Q82823" i="1"/>
  <c r="Q82822" i="1"/>
  <c r="Q82821" i="1"/>
  <c r="Q82820" i="1"/>
  <c r="Q82819" i="1"/>
  <c r="Q82818" i="1"/>
  <c r="Q82817" i="1"/>
  <c r="Q82816" i="1"/>
  <c r="Q82815" i="1"/>
  <c r="Q82814" i="1"/>
  <c r="Q82813" i="1"/>
  <c r="Q82812" i="1"/>
  <c r="Q82811" i="1"/>
  <c r="Q82810" i="1"/>
  <c r="Q82809" i="1"/>
  <c r="Q82808" i="1"/>
  <c r="Q82807" i="1"/>
  <c r="Q82806" i="1"/>
  <c r="Q82805" i="1"/>
  <c r="Q82804" i="1"/>
  <c r="Q82803" i="1"/>
  <c r="Q82802" i="1"/>
  <c r="Q82801" i="1"/>
  <c r="Q82800" i="1"/>
  <c r="Q82799" i="1"/>
  <c r="Q82798" i="1"/>
  <c r="Q82797" i="1"/>
  <c r="Q82796" i="1"/>
  <c r="Q82795" i="1"/>
  <c r="Q82794" i="1"/>
  <c r="Q82793" i="1"/>
  <c r="Q82792" i="1"/>
  <c r="Q82791" i="1"/>
  <c r="Q82790" i="1"/>
  <c r="Q82789" i="1"/>
  <c r="Q82788" i="1"/>
  <c r="Q82787" i="1"/>
  <c r="Q82786" i="1"/>
  <c r="Q82785" i="1"/>
  <c r="Q82784" i="1"/>
  <c r="Q82783" i="1"/>
  <c r="Q82782" i="1"/>
  <c r="Q82781" i="1"/>
  <c r="Q82780" i="1"/>
  <c r="Q82779" i="1"/>
  <c r="Q82778" i="1"/>
  <c r="Q82777" i="1"/>
  <c r="Q82776" i="1"/>
  <c r="Q82775" i="1"/>
  <c r="Q82774" i="1"/>
  <c r="Q82773" i="1"/>
  <c r="Q82772" i="1"/>
  <c r="Q82771" i="1"/>
  <c r="Q82770" i="1"/>
  <c r="Q82769" i="1"/>
  <c r="Q82768" i="1"/>
  <c r="Q82767" i="1"/>
  <c r="Q82766" i="1"/>
  <c r="Q82765" i="1"/>
  <c r="Q82764" i="1"/>
  <c r="Q82763" i="1"/>
  <c r="Q82762" i="1"/>
  <c r="Q82761" i="1"/>
  <c r="Q82760" i="1"/>
  <c r="Q82759" i="1"/>
  <c r="Q82758" i="1"/>
  <c r="Q82757" i="1"/>
  <c r="Q82756" i="1"/>
  <c r="Q82755" i="1"/>
  <c r="Q82754" i="1"/>
  <c r="Q82753" i="1"/>
  <c r="Q82752" i="1"/>
  <c r="Q82751" i="1"/>
  <c r="Q82750" i="1"/>
  <c r="Q82749" i="1"/>
  <c r="Q82748" i="1"/>
  <c r="Q82747" i="1"/>
  <c r="Q82746" i="1"/>
  <c r="Q82745" i="1"/>
  <c r="Q82744" i="1"/>
  <c r="Q82743" i="1"/>
  <c r="Q82742" i="1"/>
  <c r="Q82741" i="1"/>
  <c r="Q82740" i="1"/>
  <c r="Q82739" i="1"/>
  <c r="Q82738" i="1"/>
  <c r="Q82737" i="1"/>
  <c r="Q82736" i="1"/>
  <c r="Q82735" i="1"/>
  <c r="Q82734" i="1"/>
  <c r="Q82733" i="1"/>
  <c r="Q82732" i="1"/>
  <c r="Q82731" i="1"/>
  <c r="Q82730" i="1"/>
  <c r="Q82729" i="1"/>
  <c r="Q82728" i="1"/>
  <c r="Q82727" i="1"/>
  <c r="Q82726" i="1"/>
  <c r="Q82725" i="1"/>
  <c r="Q82724" i="1"/>
  <c r="Q82723" i="1"/>
  <c r="Q82722" i="1"/>
  <c r="Q82721" i="1"/>
  <c r="Q82720" i="1"/>
  <c r="Q82719" i="1"/>
  <c r="Q82718" i="1"/>
  <c r="Q82717" i="1"/>
  <c r="Q82716" i="1"/>
  <c r="Q82715" i="1"/>
  <c r="Q82714" i="1"/>
  <c r="Q82713" i="1"/>
  <c r="Q82712" i="1"/>
  <c r="Q82711" i="1"/>
  <c r="Q82710" i="1"/>
  <c r="Q82709" i="1"/>
  <c r="Q82708" i="1"/>
  <c r="Q82707" i="1"/>
  <c r="Q82706" i="1"/>
  <c r="Q82705" i="1"/>
  <c r="Q82704" i="1"/>
  <c r="Q82703" i="1"/>
  <c r="Q82702" i="1"/>
  <c r="Q82701" i="1"/>
  <c r="Q82700" i="1"/>
  <c r="Q82699" i="1"/>
  <c r="Q82698" i="1"/>
  <c r="Q82697" i="1"/>
  <c r="Q82696" i="1"/>
  <c r="Q82695" i="1"/>
  <c r="Q82694" i="1"/>
  <c r="Q82693" i="1"/>
  <c r="Q82692" i="1"/>
  <c r="Q82691" i="1"/>
  <c r="Q82690" i="1"/>
  <c r="Q82689" i="1"/>
  <c r="Q82688" i="1"/>
  <c r="Q82687" i="1"/>
  <c r="Q82686" i="1"/>
  <c r="Q82685" i="1"/>
  <c r="Q82684" i="1"/>
  <c r="Q82683" i="1"/>
  <c r="Q82682" i="1"/>
  <c r="Q82681" i="1"/>
  <c r="Q82680" i="1"/>
  <c r="Q82679" i="1"/>
  <c r="Q82678" i="1"/>
  <c r="Q82677" i="1"/>
  <c r="Q82676" i="1"/>
  <c r="Q82675" i="1"/>
  <c r="Q82674" i="1"/>
  <c r="Q82673" i="1"/>
  <c r="Q82672" i="1"/>
  <c r="Q82671" i="1"/>
  <c r="Q82670" i="1"/>
  <c r="Q82669" i="1"/>
  <c r="Q82668" i="1"/>
  <c r="Q82667" i="1"/>
  <c r="Q82666" i="1"/>
  <c r="Q82665" i="1"/>
  <c r="Q82664" i="1"/>
  <c r="Q82663" i="1"/>
  <c r="Q82662" i="1"/>
  <c r="Q82661" i="1"/>
  <c r="Q82660" i="1"/>
  <c r="Q82659" i="1"/>
  <c r="Q82658" i="1"/>
  <c r="Q82657" i="1"/>
  <c r="Q82656" i="1"/>
  <c r="Q82655" i="1"/>
  <c r="Q82654" i="1"/>
  <c r="Q82653" i="1"/>
  <c r="Q82652" i="1"/>
  <c r="Q82651" i="1"/>
  <c r="Q82650" i="1"/>
  <c r="Q82649" i="1"/>
  <c r="Q82648" i="1"/>
  <c r="Q82647" i="1"/>
  <c r="Q82646" i="1"/>
  <c r="Q82645" i="1"/>
  <c r="Q82644" i="1"/>
  <c r="Q82643" i="1"/>
  <c r="Q82642" i="1"/>
  <c r="Q82641" i="1"/>
  <c r="Q82640" i="1"/>
  <c r="Q82639" i="1"/>
  <c r="Q82638" i="1"/>
  <c r="Q82637" i="1"/>
  <c r="Q82636" i="1"/>
  <c r="Q82635" i="1"/>
  <c r="Q82634" i="1"/>
  <c r="Q82633" i="1"/>
  <c r="Q82632" i="1"/>
  <c r="Q82631" i="1"/>
  <c r="Q82630" i="1"/>
  <c r="Q82629" i="1"/>
  <c r="Q82628" i="1"/>
  <c r="Q82627" i="1"/>
  <c r="Q82626" i="1"/>
  <c r="Q82625" i="1"/>
  <c r="Q82624" i="1"/>
  <c r="Q82623" i="1"/>
  <c r="Q82622" i="1"/>
  <c r="Q82621" i="1"/>
  <c r="Q82620" i="1"/>
  <c r="Q82619" i="1"/>
  <c r="Q82618" i="1"/>
  <c r="Q82617" i="1"/>
  <c r="Q82616" i="1"/>
  <c r="Q82615" i="1"/>
  <c r="Q82614" i="1"/>
  <c r="Q82613" i="1"/>
  <c r="Q82612" i="1"/>
  <c r="Q82611" i="1"/>
  <c r="Q82610" i="1"/>
  <c r="Q82609" i="1"/>
  <c r="Q82608" i="1"/>
  <c r="Q82607" i="1"/>
  <c r="Q82606" i="1"/>
  <c r="Q82605" i="1"/>
  <c r="Q82604" i="1"/>
  <c r="Q82603" i="1"/>
  <c r="Q82602" i="1"/>
  <c r="Q82601" i="1"/>
  <c r="Q82600" i="1"/>
  <c r="Q82599" i="1"/>
  <c r="Q82598" i="1"/>
  <c r="Q82597" i="1"/>
  <c r="Q82596" i="1"/>
  <c r="Q82595" i="1"/>
  <c r="Q82594" i="1"/>
  <c r="Q82593" i="1"/>
  <c r="Q82592" i="1"/>
  <c r="Q82591" i="1"/>
  <c r="Q82590" i="1"/>
  <c r="Q82589" i="1"/>
  <c r="Q82588" i="1"/>
  <c r="Q82587" i="1"/>
  <c r="Q82586" i="1"/>
  <c r="Q82585" i="1"/>
  <c r="Q82584" i="1"/>
  <c r="Q82583" i="1"/>
  <c r="Q82582" i="1"/>
  <c r="Q82581" i="1"/>
  <c r="Q82580" i="1"/>
  <c r="Q82579" i="1"/>
  <c r="Q82578" i="1"/>
  <c r="Q82577" i="1"/>
  <c r="Q82576" i="1"/>
  <c r="Q82575" i="1"/>
  <c r="Q82574" i="1"/>
  <c r="Q82573" i="1"/>
  <c r="Q82572" i="1"/>
  <c r="Q82571" i="1"/>
  <c r="Q82570" i="1"/>
  <c r="Q82569" i="1"/>
  <c r="Q82568" i="1"/>
  <c r="Q82567" i="1"/>
  <c r="Q82566" i="1"/>
  <c r="Q82565" i="1"/>
  <c r="Q82564" i="1"/>
  <c r="Q82563" i="1"/>
  <c r="Q82562" i="1"/>
  <c r="Q82561" i="1"/>
  <c r="Q82560" i="1"/>
  <c r="Q82559" i="1"/>
  <c r="Q82558" i="1"/>
  <c r="Q82557" i="1"/>
  <c r="Q82556" i="1"/>
  <c r="Q82555" i="1"/>
  <c r="Q82554" i="1"/>
  <c r="Q82553" i="1"/>
  <c r="Q82552" i="1"/>
  <c r="Q82551" i="1"/>
  <c r="Q82550" i="1"/>
  <c r="Q82549" i="1"/>
  <c r="Q82548" i="1"/>
  <c r="Q82547" i="1"/>
  <c r="Q82546" i="1"/>
  <c r="Q82545" i="1"/>
  <c r="Q82544" i="1"/>
  <c r="Q82543" i="1"/>
  <c r="Q82542" i="1"/>
  <c r="Q82541" i="1"/>
  <c r="Q82540" i="1"/>
  <c r="Q82539" i="1"/>
  <c r="Q82538" i="1"/>
  <c r="Q82537" i="1"/>
  <c r="Q82536" i="1"/>
  <c r="Q82535" i="1"/>
  <c r="Q82534" i="1"/>
  <c r="Q82533" i="1"/>
  <c r="Q82532" i="1"/>
  <c r="Q82531" i="1"/>
  <c r="Q82530" i="1"/>
  <c r="Q82529" i="1"/>
  <c r="Q82528" i="1"/>
  <c r="Q82527" i="1"/>
  <c r="Q82526" i="1"/>
  <c r="Q82525" i="1"/>
  <c r="Q82524" i="1"/>
  <c r="Q82523" i="1"/>
  <c r="Q82522" i="1"/>
  <c r="Q82521" i="1"/>
  <c r="Q82520" i="1"/>
  <c r="Q82519" i="1"/>
  <c r="Q82518" i="1"/>
  <c r="Q82517" i="1"/>
  <c r="Q82516" i="1"/>
  <c r="Q82515" i="1"/>
  <c r="Q82514" i="1"/>
  <c r="Q82513" i="1"/>
  <c r="Q82512" i="1"/>
  <c r="Q82511" i="1"/>
  <c r="Q82510" i="1"/>
  <c r="Q82509" i="1"/>
  <c r="Q82508" i="1"/>
  <c r="Q82507" i="1"/>
  <c r="Q82506" i="1"/>
  <c r="Q82505" i="1"/>
  <c r="Q82504" i="1"/>
  <c r="Q82503" i="1"/>
  <c r="Q82502" i="1"/>
  <c r="Q82501" i="1"/>
  <c r="Q82500" i="1"/>
  <c r="Q82499" i="1"/>
  <c r="Q82498" i="1"/>
  <c r="Q82497" i="1"/>
  <c r="Q82496" i="1"/>
  <c r="Q82495" i="1"/>
  <c r="Q82494" i="1"/>
  <c r="Q82493" i="1"/>
  <c r="Q82492" i="1"/>
  <c r="Q82491" i="1"/>
  <c r="Q82490" i="1"/>
  <c r="Q82489" i="1"/>
  <c r="Q82488" i="1"/>
  <c r="Q82487" i="1"/>
  <c r="Q82486" i="1"/>
  <c r="Q82485" i="1"/>
  <c r="Q82484" i="1"/>
  <c r="Q82483" i="1"/>
  <c r="Q82482" i="1"/>
  <c r="Q82481" i="1"/>
  <c r="Q82480" i="1"/>
  <c r="Q82479" i="1"/>
  <c r="Q82478" i="1"/>
  <c r="Q82477" i="1"/>
  <c r="Q82476" i="1"/>
  <c r="Q82475" i="1"/>
  <c r="Q82474" i="1"/>
  <c r="Q82473" i="1"/>
  <c r="Q82472" i="1"/>
  <c r="Q82471" i="1"/>
  <c r="Q82470" i="1"/>
  <c r="Q82469" i="1"/>
  <c r="Q82468" i="1"/>
  <c r="Q82467" i="1"/>
  <c r="Q82466" i="1"/>
  <c r="Q82465" i="1"/>
  <c r="Q82464" i="1"/>
  <c r="Q82463" i="1"/>
  <c r="Q82462" i="1"/>
  <c r="Q82461" i="1"/>
  <c r="Q82460" i="1"/>
  <c r="Q82459" i="1"/>
  <c r="Q82458" i="1"/>
  <c r="Q82457" i="1"/>
  <c r="Q82456" i="1"/>
  <c r="Q82455" i="1"/>
  <c r="Q82454" i="1"/>
  <c r="Q82453" i="1"/>
  <c r="Q82452" i="1"/>
  <c r="Q82451" i="1"/>
  <c r="Q82450" i="1"/>
  <c r="Q82449" i="1"/>
  <c r="Q82448" i="1"/>
  <c r="Q82447" i="1"/>
  <c r="Q82446" i="1"/>
  <c r="Q82445" i="1"/>
  <c r="Q82444" i="1"/>
  <c r="Q82443" i="1"/>
  <c r="Q82442" i="1"/>
  <c r="Q82441" i="1"/>
  <c r="Q82440" i="1"/>
  <c r="Q82439" i="1"/>
  <c r="Q82438" i="1"/>
  <c r="Q82437" i="1"/>
  <c r="Q82436" i="1"/>
  <c r="Q82435" i="1"/>
  <c r="Q82434" i="1"/>
  <c r="Q82433" i="1"/>
  <c r="Q82432" i="1"/>
  <c r="Q82431" i="1"/>
  <c r="Q82430" i="1"/>
  <c r="Q82429" i="1"/>
  <c r="Q82428" i="1"/>
  <c r="Q82427" i="1"/>
  <c r="Q82426" i="1"/>
  <c r="Q82425" i="1"/>
  <c r="Q82424" i="1"/>
  <c r="Q82423" i="1"/>
  <c r="Q82422" i="1"/>
  <c r="Q82421" i="1"/>
  <c r="Q82420" i="1"/>
  <c r="Q82419" i="1"/>
  <c r="Q82418" i="1"/>
  <c r="Q82417" i="1"/>
  <c r="Q82416" i="1"/>
  <c r="Q82415" i="1"/>
  <c r="Q82414" i="1"/>
  <c r="Q82413" i="1"/>
  <c r="Q82412" i="1"/>
  <c r="Q82411" i="1"/>
  <c r="Q82410" i="1"/>
  <c r="Q82409" i="1"/>
  <c r="Q82408" i="1"/>
  <c r="Q82407" i="1"/>
  <c r="Q82406" i="1"/>
  <c r="Q82405" i="1"/>
  <c r="Q82404" i="1"/>
  <c r="Q82403" i="1"/>
  <c r="Q82402" i="1"/>
  <c r="Q82401" i="1"/>
  <c r="Q82400" i="1"/>
  <c r="Q82399" i="1"/>
  <c r="Q82398" i="1"/>
  <c r="Q82397" i="1"/>
  <c r="Q82396" i="1"/>
  <c r="Q82395" i="1"/>
  <c r="Q82394" i="1"/>
  <c r="Q82393" i="1"/>
  <c r="Q82392" i="1"/>
  <c r="Q82391" i="1"/>
  <c r="Q82390" i="1"/>
  <c r="Q82389" i="1"/>
  <c r="Q82388" i="1"/>
  <c r="Q82387" i="1"/>
  <c r="Q82386" i="1"/>
  <c r="Q82385" i="1"/>
  <c r="Q82384" i="1"/>
  <c r="Q82383" i="1"/>
  <c r="Q82382" i="1"/>
  <c r="Q82381" i="1"/>
  <c r="Q82380" i="1"/>
  <c r="Q82379" i="1"/>
  <c r="Q82378" i="1"/>
  <c r="Q82377" i="1"/>
  <c r="Q82376" i="1"/>
  <c r="Q82375" i="1"/>
  <c r="Q82374" i="1"/>
  <c r="Q82373" i="1"/>
  <c r="Q82372" i="1"/>
  <c r="Q82371" i="1"/>
  <c r="Q82370" i="1"/>
  <c r="Q82369" i="1"/>
  <c r="Q82368" i="1"/>
  <c r="Q82367" i="1"/>
  <c r="Q82366" i="1"/>
  <c r="Q82365" i="1"/>
  <c r="Q82364" i="1"/>
  <c r="Q82363" i="1"/>
  <c r="Q82362" i="1"/>
  <c r="Q82361" i="1"/>
  <c r="Q82360" i="1"/>
  <c r="Q82359" i="1"/>
  <c r="Q82358" i="1"/>
  <c r="Q82357" i="1"/>
  <c r="Q82356" i="1"/>
  <c r="Q82355" i="1"/>
  <c r="Q82354" i="1"/>
  <c r="Q82353" i="1"/>
  <c r="Q82352" i="1"/>
  <c r="Q82351" i="1"/>
  <c r="Q82350" i="1"/>
  <c r="Q82349" i="1"/>
  <c r="Q82348" i="1"/>
  <c r="Q82347" i="1"/>
  <c r="Q82346" i="1"/>
  <c r="Q82345" i="1"/>
  <c r="Q82344" i="1"/>
  <c r="Q82343" i="1"/>
  <c r="Q82342" i="1"/>
  <c r="Q82341" i="1"/>
  <c r="Q82340" i="1"/>
  <c r="Q82339" i="1"/>
  <c r="Q82338" i="1"/>
  <c r="Q82337" i="1"/>
  <c r="Q82336" i="1"/>
  <c r="Q82335" i="1"/>
  <c r="Q82334" i="1"/>
  <c r="Q82333" i="1"/>
  <c r="Q82332" i="1"/>
  <c r="Q82331" i="1"/>
  <c r="Q82330" i="1"/>
  <c r="Q82329" i="1"/>
  <c r="Q82328" i="1"/>
  <c r="Q82327" i="1"/>
  <c r="Q82326" i="1"/>
  <c r="Q82325" i="1"/>
  <c r="Q82324" i="1"/>
  <c r="Q82323" i="1"/>
  <c r="Q82322" i="1"/>
  <c r="Q82321" i="1"/>
  <c r="Q82320" i="1"/>
  <c r="Q82319" i="1"/>
  <c r="Q82318" i="1"/>
  <c r="Q82317" i="1"/>
  <c r="Q82316" i="1"/>
  <c r="Q82315" i="1"/>
  <c r="Q82314" i="1"/>
  <c r="Q82313" i="1"/>
  <c r="Q82312" i="1"/>
  <c r="Q82311" i="1"/>
  <c r="Q82310" i="1"/>
  <c r="Q82309" i="1"/>
  <c r="Q82308" i="1"/>
  <c r="Q82307" i="1"/>
  <c r="Q82306" i="1"/>
  <c r="Q82305" i="1"/>
  <c r="Q82304" i="1"/>
  <c r="Q82303" i="1"/>
  <c r="Q82302" i="1"/>
  <c r="Q82301" i="1"/>
  <c r="Q82300" i="1"/>
  <c r="Q82299" i="1"/>
  <c r="Q82298" i="1"/>
  <c r="Q82297" i="1"/>
  <c r="Q82296" i="1"/>
  <c r="Q82295" i="1"/>
  <c r="Q82294" i="1"/>
  <c r="Q82293" i="1"/>
  <c r="Q82292" i="1"/>
  <c r="Q82291" i="1"/>
  <c r="Q82290" i="1"/>
  <c r="Q82289" i="1"/>
  <c r="Q82288" i="1"/>
  <c r="Q82287" i="1"/>
  <c r="Q82286" i="1"/>
  <c r="Q82285" i="1"/>
  <c r="Q82284" i="1"/>
  <c r="Q82283" i="1"/>
  <c r="Q82282" i="1"/>
  <c r="Q82281" i="1"/>
  <c r="Q82280" i="1"/>
  <c r="Q82279" i="1"/>
  <c r="Q82278" i="1"/>
  <c r="Q82277" i="1"/>
  <c r="Q82276" i="1"/>
  <c r="Q82275" i="1"/>
  <c r="Q82274" i="1"/>
  <c r="Q82273" i="1"/>
  <c r="Q82272" i="1"/>
  <c r="Q82271" i="1"/>
  <c r="Q82270" i="1"/>
  <c r="Q82269" i="1"/>
  <c r="Q82268" i="1"/>
  <c r="Q82267" i="1"/>
  <c r="Q82266" i="1"/>
  <c r="Q82265" i="1"/>
  <c r="Q82264" i="1"/>
  <c r="Q82263" i="1"/>
  <c r="Q82262" i="1"/>
  <c r="Q82261" i="1"/>
  <c r="Q82260" i="1"/>
  <c r="Q82259" i="1"/>
  <c r="Q82258" i="1"/>
  <c r="Q82257" i="1"/>
  <c r="Q82256" i="1"/>
  <c r="Q82255" i="1"/>
  <c r="Q82254" i="1"/>
  <c r="Q82253" i="1"/>
  <c r="Q82252" i="1"/>
  <c r="Q82251" i="1"/>
  <c r="Q82250" i="1"/>
  <c r="Q82249" i="1"/>
  <c r="Q82248" i="1"/>
  <c r="Q82247" i="1"/>
  <c r="Q82246" i="1"/>
  <c r="Q82245" i="1"/>
  <c r="Q82244" i="1"/>
  <c r="Q82243" i="1"/>
  <c r="Q82242" i="1"/>
  <c r="Q82241" i="1"/>
  <c r="Q82240" i="1"/>
  <c r="Q82239" i="1"/>
  <c r="Q82238" i="1"/>
  <c r="Q82237" i="1"/>
  <c r="Q82236" i="1"/>
  <c r="Q82235" i="1"/>
  <c r="Q82234" i="1"/>
  <c r="Q82233" i="1"/>
  <c r="Q82232" i="1"/>
  <c r="Q82231" i="1"/>
  <c r="Q82230" i="1"/>
  <c r="Q82229" i="1"/>
  <c r="Q82228" i="1"/>
  <c r="Q82227" i="1"/>
  <c r="Q82226" i="1"/>
  <c r="Q82225" i="1"/>
  <c r="Q82224" i="1"/>
  <c r="Q82223" i="1"/>
  <c r="Q82222" i="1"/>
  <c r="Q82221" i="1"/>
  <c r="Q82220" i="1"/>
  <c r="Q82219" i="1"/>
  <c r="Q82218" i="1"/>
  <c r="Q82217" i="1"/>
  <c r="Q82216" i="1"/>
  <c r="Q82215" i="1"/>
  <c r="Q82214" i="1"/>
  <c r="Q82213" i="1"/>
  <c r="Q82212" i="1"/>
  <c r="Q82211" i="1"/>
  <c r="Q82210" i="1"/>
  <c r="Q82209" i="1"/>
  <c r="Q82208" i="1"/>
  <c r="Q82207" i="1"/>
  <c r="Q82206" i="1"/>
  <c r="Q82205" i="1"/>
  <c r="Q82204" i="1"/>
  <c r="Q82203" i="1"/>
  <c r="Q82202" i="1"/>
  <c r="Q82201" i="1"/>
  <c r="Q82200" i="1"/>
  <c r="Q82199" i="1"/>
  <c r="Q82198" i="1"/>
  <c r="Q82197" i="1"/>
  <c r="Q82196" i="1"/>
  <c r="Q82195" i="1"/>
  <c r="Q82194" i="1"/>
  <c r="Q82193" i="1"/>
  <c r="Q82192" i="1"/>
  <c r="Q82191" i="1"/>
  <c r="Q82190" i="1"/>
  <c r="Q82189" i="1"/>
  <c r="Q82188" i="1"/>
  <c r="Q82187" i="1"/>
  <c r="Q82186" i="1"/>
  <c r="Q82185" i="1"/>
  <c r="Q82184" i="1"/>
  <c r="Q82183" i="1"/>
  <c r="Q82182" i="1"/>
  <c r="Q82181" i="1"/>
  <c r="Q82180" i="1"/>
  <c r="Q82179" i="1"/>
  <c r="Q82178" i="1"/>
  <c r="Q82177" i="1"/>
  <c r="Q82176" i="1"/>
  <c r="Q82175" i="1"/>
  <c r="Q82174" i="1"/>
  <c r="Q82173" i="1"/>
  <c r="Q82172" i="1"/>
  <c r="Q82171" i="1"/>
  <c r="Q82170" i="1"/>
  <c r="Q82169" i="1"/>
  <c r="Q82168" i="1"/>
  <c r="Q82167" i="1"/>
  <c r="Q82166" i="1"/>
  <c r="Q82165" i="1"/>
  <c r="Q82164" i="1"/>
  <c r="Q82163" i="1"/>
  <c r="Q82162" i="1"/>
  <c r="Q82161" i="1"/>
  <c r="Q82160" i="1"/>
  <c r="Q82159" i="1"/>
  <c r="Q82158" i="1"/>
  <c r="Q82157" i="1"/>
  <c r="Q82156" i="1"/>
  <c r="Q82155" i="1"/>
  <c r="Q82154" i="1"/>
  <c r="Q82153" i="1"/>
  <c r="Q82152" i="1"/>
  <c r="Q82151" i="1"/>
  <c r="Q82150" i="1"/>
  <c r="Q82149" i="1"/>
  <c r="Q82148" i="1"/>
  <c r="Q82147" i="1"/>
  <c r="Q82146" i="1"/>
  <c r="Q82145" i="1"/>
  <c r="Q82144" i="1"/>
  <c r="Q82143" i="1"/>
  <c r="Q82142" i="1"/>
  <c r="Q82141" i="1"/>
  <c r="Q82140" i="1"/>
  <c r="Q82139" i="1"/>
  <c r="Q82138" i="1"/>
  <c r="Q82137" i="1"/>
  <c r="Q82136" i="1"/>
  <c r="Q82135" i="1"/>
  <c r="Q82134" i="1"/>
  <c r="Q82133" i="1"/>
  <c r="Q82132" i="1"/>
  <c r="Q82131" i="1"/>
  <c r="Q82130" i="1"/>
  <c r="Q82129" i="1"/>
  <c r="Q82128" i="1"/>
  <c r="Q82127" i="1"/>
  <c r="Q82126" i="1"/>
  <c r="Q82125" i="1"/>
  <c r="Q82124" i="1"/>
  <c r="Q82123" i="1"/>
  <c r="Q82122" i="1"/>
  <c r="Q82121" i="1"/>
  <c r="Q82120" i="1"/>
  <c r="Q82119" i="1"/>
  <c r="Q82118" i="1"/>
  <c r="Q82117" i="1"/>
  <c r="Q82116" i="1"/>
  <c r="Q82115" i="1"/>
  <c r="Q82114" i="1"/>
  <c r="Q82113" i="1"/>
  <c r="Q82112" i="1"/>
  <c r="Q82111" i="1"/>
  <c r="Q82110" i="1"/>
  <c r="Q82109" i="1"/>
  <c r="Q82108" i="1"/>
  <c r="Q82107" i="1"/>
  <c r="Q82106" i="1"/>
  <c r="Q82105" i="1"/>
  <c r="Q82104" i="1"/>
  <c r="Q82103" i="1"/>
  <c r="Q82102" i="1"/>
  <c r="Q82101" i="1"/>
  <c r="Q82100" i="1"/>
  <c r="Q82099" i="1"/>
  <c r="Q82098" i="1"/>
  <c r="Q82097" i="1"/>
  <c r="Q82096" i="1"/>
  <c r="Q82095" i="1"/>
  <c r="Q82094" i="1"/>
  <c r="Q82093" i="1"/>
  <c r="Q82092" i="1"/>
  <c r="Q82091" i="1"/>
  <c r="Q82090" i="1"/>
  <c r="Q82089" i="1"/>
  <c r="Q82088" i="1"/>
  <c r="Q82087" i="1"/>
  <c r="Q82086" i="1"/>
  <c r="Q82085" i="1"/>
  <c r="Q82084" i="1"/>
  <c r="Q82083" i="1"/>
  <c r="Q82082" i="1"/>
  <c r="Q82081" i="1"/>
  <c r="Q82080" i="1"/>
  <c r="Q82079" i="1"/>
  <c r="Q82078" i="1"/>
  <c r="Q82077" i="1"/>
  <c r="Q82076" i="1"/>
  <c r="Q82075" i="1"/>
  <c r="Q82074" i="1"/>
  <c r="Q82073" i="1"/>
  <c r="Q82072" i="1"/>
  <c r="Q82071" i="1"/>
  <c r="Q82070" i="1"/>
  <c r="Q82069" i="1"/>
  <c r="Q82068" i="1"/>
  <c r="Q82067" i="1"/>
  <c r="Q82066" i="1"/>
  <c r="Q82065" i="1"/>
  <c r="Q82064" i="1"/>
  <c r="Q82063" i="1"/>
  <c r="Q82062" i="1"/>
  <c r="Q82061" i="1"/>
  <c r="Q82060" i="1"/>
  <c r="Q82059" i="1"/>
  <c r="Q82058" i="1"/>
  <c r="Q82057" i="1"/>
  <c r="Q82056" i="1"/>
  <c r="Q82055" i="1"/>
  <c r="Q82054" i="1"/>
  <c r="Q82053" i="1"/>
  <c r="Q82052" i="1"/>
  <c r="Q82051" i="1"/>
  <c r="Q82050" i="1"/>
  <c r="Q82049" i="1"/>
  <c r="Q82048" i="1"/>
  <c r="Q82047" i="1"/>
  <c r="Q82046" i="1"/>
  <c r="Q82045" i="1"/>
  <c r="Q82044" i="1"/>
  <c r="Q82043" i="1"/>
  <c r="Q82042" i="1"/>
  <c r="Q82041" i="1"/>
  <c r="Q82040" i="1"/>
  <c r="Q82039" i="1"/>
  <c r="Q82038" i="1"/>
  <c r="Q82037" i="1"/>
  <c r="Q82036" i="1"/>
  <c r="Q82035" i="1"/>
  <c r="Q82034" i="1"/>
  <c r="Q82033" i="1"/>
  <c r="Q82032" i="1"/>
  <c r="Q82031" i="1"/>
  <c r="Q82030" i="1"/>
  <c r="Q82029" i="1"/>
  <c r="Q82028" i="1"/>
  <c r="Q82027" i="1"/>
  <c r="Q82026" i="1"/>
  <c r="Q82025" i="1"/>
  <c r="Q82024" i="1"/>
  <c r="Q82023" i="1"/>
  <c r="Q82022" i="1"/>
  <c r="Q82021" i="1"/>
  <c r="Q82020" i="1"/>
  <c r="Q82019" i="1"/>
  <c r="Q82018" i="1"/>
  <c r="Q82017" i="1"/>
  <c r="Q82016" i="1"/>
  <c r="Q82015" i="1"/>
  <c r="Q82014" i="1"/>
  <c r="Q82013" i="1"/>
  <c r="Q82012" i="1"/>
  <c r="Q82011" i="1"/>
  <c r="Q82010" i="1"/>
  <c r="Q82009" i="1"/>
  <c r="Q82008" i="1"/>
  <c r="Q82007" i="1"/>
  <c r="Q82006" i="1"/>
  <c r="Q82005" i="1"/>
  <c r="Q82004" i="1"/>
  <c r="Q82003" i="1"/>
  <c r="Q82002" i="1"/>
  <c r="Q82001" i="1"/>
  <c r="Q82000" i="1"/>
  <c r="Q81999" i="1"/>
  <c r="Q81998" i="1"/>
  <c r="Q81997" i="1"/>
  <c r="Q81996" i="1"/>
  <c r="Q81995" i="1"/>
  <c r="Q81994" i="1"/>
  <c r="Q81993" i="1"/>
  <c r="Q81992" i="1"/>
  <c r="Q81991" i="1"/>
  <c r="Q81990" i="1"/>
  <c r="Q81989" i="1"/>
  <c r="Q81988" i="1"/>
  <c r="Q81987" i="1"/>
  <c r="Q81986" i="1"/>
  <c r="Q81985" i="1"/>
  <c r="Q81984" i="1"/>
  <c r="Q81983" i="1"/>
  <c r="Q81982" i="1"/>
  <c r="Q81981" i="1"/>
  <c r="Q81980" i="1"/>
  <c r="Q81979" i="1"/>
  <c r="Q81978" i="1"/>
  <c r="Q81977" i="1"/>
  <c r="Q81976" i="1"/>
  <c r="Q81975" i="1"/>
  <c r="Q81974" i="1"/>
  <c r="Q81973" i="1"/>
  <c r="Q81972" i="1"/>
  <c r="Q81971" i="1"/>
  <c r="Q81970" i="1"/>
  <c r="Q81969" i="1"/>
  <c r="Q81968" i="1"/>
  <c r="Q81967" i="1"/>
  <c r="Q81966" i="1"/>
  <c r="Q81965" i="1"/>
  <c r="Q81964" i="1"/>
  <c r="Q81963" i="1"/>
  <c r="Q81962" i="1"/>
  <c r="Q81961" i="1"/>
  <c r="Q81960" i="1"/>
  <c r="Q81959" i="1"/>
  <c r="Q81958" i="1"/>
  <c r="Q81957" i="1"/>
  <c r="Q81956" i="1"/>
  <c r="Q81955" i="1"/>
  <c r="Q81954" i="1"/>
  <c r="Q81953" i="1"/>
  <c r="Q81952" i="1"/>
  <c r="Q81951" i="1"/>
  <c r="Q81950" i="1"/>
  <c r="Q81949" i="1"/>
  <c r="Q81948" i="1"/>
  <c r="Q81947" i="1"/>
  <c r="Q81946" i="1"/>
  <c r="Q81945" i="1"/>
  <c r="Q81944" i="1"/>
  <c r="Q81943" i="1"/>
  <c r="Q81942" i="1"/>
  <c r="Q81941" i="1"/>
  <c r="Q81940" i="1"/>
  <c r="Q81939" i="1"/>
  <c r="Q81938" i="1"/>
  <c r="Q81937" i="1"/>
  <c r="Q81936" i="1"/>
  <c r="Q81935" i="1"/>
  <c r="Q81934" i="1"/>
  <c r="Q81933" i="1"/>
  <c r="Q81932" i="1"/>
  <c r="Q81931" i="1"/>
  <c r="Q81930" i="1"/>
  <c r="Q81929" i="1"/>
  <c r="Q81928" i="1"/>
  <c r="Q81927" i="1"/>
  <c r="Q81926" i="1"/>
  <c r="Q81925" i="1"/>
  <c r="Q81924" i="1"/>
  <c r="Q81923" i="1"/>
  <c r="Q81922" i="1"/>
  <c r="Q81921" i="1"/>
  <c r="Q81920" i="1"/>
  <c r="Q81919" i="1"/>
  <c r="Q81918" i="1"/>
  <c r="Q81917" i="1"/>
  <c r="Q81916" i="1"/>
  <c r="Q81915" i="1"/>
  <c r="Q81914" i="1"/>
  <c r="Q81913" i="1"/>
  <c r="Q81912" i="1"/>
  <c r="Q81911" i="1"/>
  <c r="Q81910" i="1"/>
  <c r="Q81909" i="1"/>
  <c r="Q81908" i="1"/>
  <c r="Q81907" i="1"/>
  <c r="Q81906" i="1"/>
  <c r="Q81905" i="1"/>
  <c r="Q81904" i="1"/>
  <c r="Q81903" i="1"/>
  <c r="Q81902" i="1"/>
  <c r="Q81901" i="1"/>
  <c r="Q81900" i="1"/>
  <c r="Q81899" i="1"/>
  <c r="Q81898" i="1"/>
  <c r="Q81897" i="1"/>
  <c r="Q81896" i="1"/>
  <c r="Q81895" i="1"/>
  <c r="Q81894" i="1"/>
  <c r="Q81893" i="1"/>
  <c r="Q81892" i="1"/>
  <c r="Q81891" i="1"/>
  <c r="Q81890" i="1"/>
  <c r="Q81889" i="1"/>
  <c r="Q81888" i="1"/>
  <c r="Q81887" i="1"/>
  <c r="Q81886" i="1"/>
  <c r="Q81885" i="1"/>
  <c r="Q81884" i="1"/>
  <c r="Q81883" i="1"/>
  <c r="Q81882" i="1"/>
  <c r="Q81881" i="1"/>
  <c r="Q81880" i="1"/>
  <c r="Q81879" i="1"/>
  <c r="Q81878" i="1"/>
  <c r="Q81877" i="1"/>
  <c r="Q81876" i="1"/>
  <c r="Q81875" i="1"/>
  <c r="Q81874" i="1"/>
  <c r="Q81873" i="1"/>
  <c r="Q81872" i="1"/>
  <c r="Q81871" i="1"/>
  <c r="Q81870" i="1"/>
  <c r="Q81869" i="1"/>
  <c r="Q81868" i="1"/>
  <c r="Q81867" i="1"/>
  <c r="Q81866" i="1"/>
  <c r="Q81865" i="1"/>
  <c r="Q81864" i="1"/>
  <c r="Q81863" i="1"/>
  <c r="Q81862" i="1"/>
  <c r="Q81861" i="1"/>
  <c r="Q81860" i="1"/>
  <c r="Q81859" i="1"/>
  <c r="Q81858" i="1"/>
  <c r="Q81857" i="1"/>
  <c r="Q81856" i="1"/>
  <c r="Q81855" i="1"/>
  <c r="Q81854" i="1"/>
  <c r="Q81853" i="1"/>
  <c r="Q81852" i="1"/>
  <c r="Q81851" i="1"/>
  <c r="Q81850" i="1"/>
  <c r="Q81849" i="1"/>
  <c r="Q81848" i="1"/>
  <c r="Q81847" i="1"/>
  <c r="Q81846" i="1"/>
  <c r="Q81845" i="1"/>
  <c r="Q81844" i="1"/>
  <c r="Q81843" i="1"/>
  <c r="Q81842" i="1"/>
  <c r="Q81841" i="1"/>
  <c r="Q81840" i="1"/>
  <c r="Q81839" i="1"/>
  <c r="Q81838" i="1"/>
  <c r="Q81837" i="1"/>
  <c r="Q81836" i="1"/>
  <c r="Q81835" i="1"/>
  <c r="Q81834" i="1"/>
  <c r="Q81833" i="1"/>
  <c r="Q81832" i="1"/>
  <c r="Q81831" i="1"/>
  <c r="Q81830" i="1"/>
  <c r="Q81829" i="1"/>
  <c r="Q81828" i="1"/>
  <c r="Q81827" i="1"/>
  <c r="Q81826" i="1"/>
  <c r="Q81825" i="1"/>
  <c r="Q81824" i="1"/>
  <c r="Q81823" i="1"/>
  <c r="Q81822" i="1"/>
  <c r="Q81821" i="1"/>
  <c r="Q81820" i="1"/>
  <c r="Q81819" i="1"/>
  <c r="Q81818" i="1"/>
  <c r="Q81817" i="1"/>
  <c r="Q81816" i="1"/>
  <c r="Q81815" i="1"/>
  <c r="Q81814" i="1"/>
  <c r="Q81813" i="1"/>
  <c r="Q81812" i="1"/>
  <c r="Q81811" i="1"/>
  <c r="Q81810" i="1"/>
  <c r="Q81809" i="1"/>
  <c r="Q81808" i="1"/>
  <c r="Q81807" i="1"/>
  <c r="Q81806" i="1"/>
  <c r="Q81805" i="1"/>
  <c r="Q81804" i="1"/>
  <c r="Q81803" i="1"/>
  <c r="Q81802" i="1"/>
  <c r="Q81801" i="1"/>
  <c r="Q81800" i="1"/>
  <c r="Q81799" i="1"/>
  <c r="Q81798" i="1"/>
  <c r="Q81797" i="1"/>
  <c r="Q81796" i="1"/>
  <c r="Q81795" i="1"/>
  <c r="Q81794" i="1"/>
  <c r="Q81793" i="1"/>
  <c r="Q81792" i="1"/>
  <c r="Q81791" i="1"/>
  <c r="Q81790" i="1"/>
  <c r="Q81789" i="1"/>
  <c r="Q81788" i="1"/>
  <c r="Q81787" i="1"/>
  <c r="Q81786" i="1"/>
  <c r="Q81785" i="1"/>
  <c r="Q81784" i="1"/>
  <c r="Q81783" i="1"/>
  <c r="Q81782" i="1"/>
  <c r="Q81781" i="1"/>
  <c r="Q81780" i="1"/>
  <c r="Q81779" i="1"/>
  <c r="Q81778" i="1"/>
  <c r="Q81777" i="1"/>
  <c r="Q81776" i="1"/>
  <c r="Q81775" i="1"/>
  <c r="Q81774" i="1"/>
  <c r="Q81773" i="1"/>
  <c r="Q81772" i="1"/>
  <c r="Q81771" i="1"/>
  <c r="Q81770" i="1"/>
  <c r="Q81769" i="1"/>
  <c r="Q81768" i="1"/>
  <c r="Q81767" i="1"/>
  <c r="Q81766" i="1"/>
  <c r="Q81765" i="1"/>
  <c r="Q81764" i="1"/>
  <c r="Q81763" i="1"/>
  <c r="Q81762" i="1"/>
  <c r="Q81761" i="1"/>
  <c r="Q81760" i="1"/>
  <c r="Q81759" i="1"/>
  <c r="Q81758" i="1"/>
  <c r="Q81757" i="1"/>
  <c r="Q81756" i="1"/>
  <c r="Q81755" i="1"/>
  <c r="Q81754" i="1"/>
  <c r="Q81753" i="1"/>
  <c r="Q81752" i="1"/>
  <c r="Q81751" i="1"/>
  <c r="Q81750" i="1"/>
  <c r="Q81749" i="1"/>
  <c r="Q81748" i="1"/>
  <c r="Q81747" i="1"/>
  <c r="Q81746" i="1"/>
  <c r="Q81745" i="1"/>
  <c r="Q81744" i="1"/>
  <c r="Q81743" i="1"/>
  <c r="Q81742" i="1"/>
  <c r="Q81741" i="1"/>
  <c r="Q81740" i="1"/>
  <c r="Q81739" i="1"/>
  <c r="Q81738" i="1"/>
  <c r="Q81737" i="1"/>
  <c r="Q81736" i="1"/>
  <c r="Q81735" i="1"/>
  <c r="Q81734" i="1"/>
  <c r="Q81733" i="1"/>
  <c r="Q81732" i="1"/>
  <c r="Q81731" i="1"/>
  <c r="Q81730" i="1"/>
  <c r="Q81729" i="1"/>
  <c r="Q81728" i="1"/>
  <c r="Q81727" i="1"/>
  <c r="Q81726" i="1"/>
  <c r="Q81725" i="1"/>
  <c r="Q81724" i="1"/>
  <c r="Q81723" i="1"/>
  <c r="Q81722" i="1"/>
  <c r="Q81721" i="1"/>
  <c r="Q81720" i="1"/>
  <c r="Q81719" i="1"/>
  <c r="Q81718" i="1"/>
  <c r="Q81717" i="1"/>
  <c r="Q81716" i="1"/>
  <c r="Q81715" i="1"/>
  <c r="Q81714" i="1"/>
  <c r="Q81713" i="1"/>
  <c r="Q81712" i="1"/>
  <c r="Q81711" i="1"/>
  <c r="Q81710" i="1"/>
  <c r="Q81709" i="1"/>
  <c r="Q81708" i="1"/>
  <c r="Q81707" i="1"/>
  <c r="Q81706" i="1"/>
  <c r="Q81705" i="1"/>
  <c r="Q81704" i="1"/>
  <c r="Q81703" i="1"/>
  <c r="Q81702" i="1"/>
  <c r="Q81701" i="1"/>
  <c r="Q81700" i="1"/>
  <c r="Q81699" i="1"/>
  <c r="Q81698" i="1"/>
  <c r="Q81697" i="1"/>
  <c r="Q81696" i="1"/>
  <c r="Q81695" i="1"/>
  <c r="Q81694" i="1"/>
  <c r="Q81693" i="1"/>
  <c r="Q81692" i="1"/>
  <c r="Q81691" i="1"/>
  <c r="Q81690" i="1"/>
  <c r="Q81689" i="1"/>
  <c r="Q81688" i="1"/>
  <c r="Q81687" i="1"/>
  <c r="Q81686" i="1"/>
  <c r="Q81685" i="1"/>
  <c r="Q81684" i="1"/>
  <c r="Q81683" i="1"/>
  <c r="Q81682" i="1"/>
  <c r="Q81681" i="1"/>
  <c r="Q81680" i="1"/>
  <c r="Q81679" i="1"/>
  <c r="Q81678" i="1"/>
  <c r="Q81677" i="1"/>
  <c r="Q81676" i="1"/>
  <c r="Q81675" i="1"/>
  <c r="Q81674" i="1"/>
  <c r="Q81673" i="1"/>
  <c r="Q81672" i="1"/>
  <c r="Q81671" i="1"/>
  <c r="Q81670" i="1"/>
  <c r="Q81669" i="1"/>
  <c r="Q81668" i="1"/>
  <c r="Q81667" i="1"/>
  <c r="Q81666" i="1"/>
  <c r="Q81665" i="1"/>
  <c r="Q81664" i="1"/>
  <c r="Q81663" i="1"/>
  <c r="Q81662" i="1"/>
  <c r="Q81661" i="1"/>
  <c r="Q81660" i="1"/>
  <c r="Q81659" i="1"/>
  <c r="Q81658" i="1"/>
  <c r="Q81657" i="1"/>
  <c r="Q81656" i="1"/>
  <c r="Q81655" i="1"/>
  <c r="Q81654" i="1"/>
  <c r="Q81653" i="1"/>
  <c r="Q81652" i="1"/>
  <c r="Q81651" i="1"/>
  <c r="Q81650" i="1"/>
  <c r="Q81649" i="1"/>
  <c r="Q81648" i="1"/>
  <c r="Q81647" i="1"/>
  <c r="Q81646" i="1"/>
  <c r="Q81645" i="1"/>
  <c r="Q81644" i="1"/>
  <c r="Q81643" i="1"/>
  <c r="Q81642" i="1"/>
  <c r="Q81641" i="1"/>
  <c r="Q81640" i="1"/>
  <c r="Q81639" i="1"/>
  <c r="Q81638" i="1"/>
  <c r="Q81637" i="1"/>
  <c r="Q81636" i="1"/>
  <c r="Q81635" i="1"/>
  <c r="Q81634" i="1"/>
  <c r="Q81633" i="1"/>
  <c r="Q81632" i="1"/>
  <c r="Q81631" i="1"/>
  <c r="Q81630" i="1"/>
  <c r="Q81629" i="1"/>
  <c r="Q81628" i="1"/>
  <c r="Q81627" i="1"/>
  <c r="Q81626" i="1"/>
  <c r="Q81625" i="1"/>
  <c r="Q81624" i="1"/>
  <c r="Q81623" i="1"/>
  <c r="Q81622" i="1"/>
  <c r="Q81621" i="1"/>
  <c r="Q81620" i="1"/>
  <c r="Q81619" i="1"/>
  <c r="Q81618" i="1"/>
  <c r="Q81617" i="1"/>
  <c r="Q81616" i="1"/>
  <c r="Q81615" i="1"/>
  <c r="Q81614" i="1"/>
  <c r="Q81613" i="1"/>
  <c r="Q81612" i="1"/>
  <c r="Q81611" i="1"/>
  <c r="Q81610" i="1"/>
  <c r="Q81609" i="1"/>
  <c r="Q81608" i="1"/>
  <c r="Q81607" i="1"/>
  <c r="Q81606" i="1"/>
  <c r="Q81605" i="1"/>
  <c r="Q81604" i="1"/>
  <c r="Q81603" i="1"/>
  <c r="Q81602" i="1"/>
  <c r="Q81601" i="1"/>
  <c r="Q81600" i="1"/>
  <c r="Q81599" i="1"/>
  <c r="Q81598" i="1"/>
  <c r="Q81597" i="1"/>
  <c r="Q81596" i="1"/>
  <c r="Q81595" i="1"/>
  <c r="Q81594" i="1"/>
  <c r="Q81593" i="1"/>
  <c r="Q81592" i="1"/>
  <c r="Q81591" i="1"/>
  <c r="Q81590" i="1"/>
  <c r="Q81589" i="1"/>
  <c r="Q81588" i="1"/>
  <c r="Q81587" i="1"/>
  <c r="Q81586" i="1"/>
  <c r="Q81585" i="1"/>
  <c r="Q81584" i="1"/>
  <c r="Q81583" i="1"/>
  <c r="Q81582" i="1"/>
  <c r="Q81581" i="1"/>
  <c r="Q81580" i="1"/>
  <c r="Q81579" i="1"/>
  <c r="Q81578" i="1"/>
  <c r="Q81577" i="1"/>
  <c r="Q81576" i="1"/>
  <c r="Q81575" i="1"/>
  <c r="Q81574" i="1"/>
  <c r="Q81573" i="1"/>
  <c r="Q81572" i="1"/>
  <c r="Q81571" i="1"/>
  <c r="Q81570" i="1"/>
  <c r="Q81569" i="1"/>
  <c r="Q81568" i="1"/>
  <c r="Q81567" i="1"/>
  <c r="Q81566" i="1"/>
  <c r="Q81565" i="1"/>
  <c r="Q81564" i="1"/>
  <c r="Q81563" i="1"/>
  <c r="Q81562" i="1"/>
  <c r="Q81561" i="1"/>
  <c r="Q81560" i="1"/>
  <c r="Q81559" i="1"/>
  <c r="Q81558" i="1"/>
  <c r="Q81557" i="1"/>
  <c r="Q81556" i="1"/>
  <c r="Q81555" i="1"/>
  <c r="Q81554" i="1"/>
  <c r="Q81553" i="1"/>
  <c r="Q81552" i="1"/>
  <c r="Q81551" i="1"/>
  <c r="Q81550" i="1"/>
  <c r="Q81549" i="1"/>
  <c r="Q81548" i="1"/>
  <c r="Q81547" i="1"/>
  <c r="Q81546" i="1"/>
  <c r="Q81545" i="1"/>
  <c r="Q81544" i="1"/>
  <c r="Q81543" i="1"/>
  <c r="Q81542" i="1"/>
  <c r="Q81541" i="1"/>
  <c r="Q81540" i="1"/>
  <c r="Q81539" i="1"/>
  <c r="Q81538" i="1"/>
  <c r="Q81537" i="1"/>
  <c r="Q81536" i="1"/>
  <c r="Q81535" i="1"/>
  <c r="Q81534" i="1"/>
  <c r="Q81533" i="1"/>
  <c r="Q81532" i="1"/>
  <c r="Q81531" i="1"/>
  <c r="Q81530" i="1"/>
  <c r="Q81529" i="1"/>
  <c r="Q81528" i="1"/>
  <c r="Q81527" i="1"/>
  <c r="Q81526" i="1"/>
  <c r="Q81525" i="1"/>
  <c r="Q81524" i="1"/>
  <c r="Q81523" i="1"/>
  <c r="Q81522" i="1"/>
  <c r="Q81521" i="1"/>
  <c r="Q81520" i="1"/>
  <c r="Q81519" i="1"/>
  <c r="Q81518" i="1"/>
  <c r="Q81517" i="1"/>
  <c r="Q81516" i="1"/>
  <c r="Q81515" i="1"/>
  <c r="Q81514" i="1"/>
  <c r="Q81513" i="1"/>
  <c r="Q81512" i="1"/>
  <c r="Q81511" i="1"/>
  <c r="Q81510" i="1"/>
  <c r="Q81509" i="1"/>
  <c r="Q81508" i="1"/>
  <c r="Q81507" i="1"/>
  <c r="Q81506" i="1"/>
  <c r="Q81505" i="1"/>
  <c r="Q81504" i="1"/>
  <c r="Q81503" i="1"/>
  <c r="Q81502" i="1"/>
  <c r="Q81501" i="1"/>
  <c r="Q81500" i="1"/>
  <c r="Q81499" i="1"/>
  <c r="Q81498" i="1"/>
  <c r="Q81497" i="1"/>
  <c r="Q81496" i="1"/>
  <c r="Q81495" i="1"/>
  <c r="Q81494" i="1"/>
  <c r="Q81493" i="1"/>
  <c r="Q81492" i="1"/>
  <c r="Q81491" i="1"/>
  <c r="Q81490" i="1"/>
  <c r="Q81489" i="1"/>
  <c r="Q81488" i="1"/>
  <c r="Q81487" i="1"/>
  <c r="Q81486" i="1"/>
  <c r="Q81485" i="1"/>
  <c r="Q81484" i="1"/>
  <c r="Q81483" i="1"/>
  <c r="Q81482" i="1"/>
  <c r="Q81481" i="1"/>
  <c r="Q81480" i="1"/>
  <c r="Q81479" i="1"/>
  <c r="Q81478" i="1"/>
  <c r="Q81477" i="1"/>
  <c r="Q81476" i="1"/>
  <c r="Q81475" i="1"/>
  <c r="Q81474" i="1"/>
  <c r="Q81473" i="1"/>
  <c r="Q81472" i="1"/>
  <c r="Q81471" i="1"/>
  <c r="Q81470" i="1"/>
  <c r="Q81469" i="1"/>
  <c r="Q81468" i="1"/>
  <c r="Q81467" i="1"/>
  <c r="Q81466" i="1"/>
  <c r="Q81465" i="1"/>
  <c r="Q81464" i="1"/>
  <c r="Q81463" i="1"/>
  <c r="Q81462" i="1"/>
  <c r="Q81461" i="1"/>
  <c r="Q81460" i="1"/>
  <c r="Q81459" i="1"/>
  <c r="Q81458" i="1"/>
  <c r="Q81457" i="1"/>
  <c r="Q81456" i="1"/>
  <c r="Q81455" i="1"/>
  <c r="Q81454" i="1"/>
  <c r="Q81453" i="1"/>
  <c r="Q81452" i="1"/>
  <c r="Q81451" i="1"/>
  <c r="Q81450" i="1"/>
  <c r="Q81449" i="1"/>
  <c r="Q81448" i="1"/>
  <c r="Q81447" i="1"/>
  <c r="Q81446" i="1"/>
  <c r="Q81445" i="1"/>
  <c r="Q81444" i="1"/>
  <c r="Q81443" i="1"/>
  <c r="Q81442" i="1"/>
  <c r="Q81441" i="1"/>
  <c r="Q81440" i="1"/>
  <c r="Q81439" i="1"/>
  <c r="Q81438" i="1"/>
  <c r="Q81437" i="1"/>
  <c r="Q81436" i="1"/>
  <c r="Q81435" i="1"/>
  <c r="Q81434" i="1"/>
  <c r="Q81433" i="1"/>
  <c r="Q81432" i="1"/>
  <c r="Q81431" i="1"/>
  <c r="Q81430" i="1"/>
  <c r="Q81429" i="1"/>
  <c r="Q81428" i="1"/>
  <c r="Q81427" i="1"/>
  <c r="Q81426" i="1"/>
  <c r="Q81425" i="1"/>
  <c r="Q81424" i="1"/>
  <c r="Q81423" i="1"/>
  <c r="Q81422" i="1"/>
  <c r="Q81421" i="1"/>
  <c r="Q81420" i="1"/>
  <c r="Q81419" i="1"/>
  <c r="Q81418" i="1"/>
  <c r="Q81417" i="1"/>
  <c r="Q81416" i="1"/>
  <c r="Q81415" i="1"/>
  <c r="Q81414" i="1"/>
  <c r="Q81413" i="1"/>
  <c r="Q81412" i="1"/>
  <c r="Q81411" i="1"/>
  <c r="Q81410" i="1"/>
  <c r="Q81409" i="1"/>
  <c r="Q81408" i="1"/>
  <c r="Q81407" i="1"/>
  <c r="Q81406" i="1"/>
  <c r="Q81405" i="1"/>
  <c r="Q81404" i="1"/>
  <c r="Q81403" i="1"/>
  <c r="Q81402" i="1"/>
  <c r="Q81401" i="1"/>
  <c r="Q81400" i="1"/>
  <c r="Q81399" i="1"/>
  <c r="Q81398" i="1"/>
  <c r="Q81397" i="1"/>
  <c r="Q81396" i="1"/>
  <c r="Q81395" i="1"/>
  <c r="Q81394" i="1"/>
  <c r="Q81393" i="1"/>
  <c r="Q81392" i="1"/>
  <c r="Q81391" i="1"/>
  <c r="Q81390" i="1"/>
  <c r="Q81389" i="1"/>
  <c r="Q81388" i="1"/>
  <c r="Q81387" i="1"/>
  <c r="Q81386" i="1"/>
  <c r="Q81385" i="1"/>
  <c r="Q81384" i="1"/>
  <c r="Q81383" i="1"/>
  <c r="Q81382" i="1"/>
  <c r="Q81381" i="1"/>
  <c r="Q81380" i="1"/>
  <c r="Q81379" i="1"/>
  <c r="Q81378" i="1"/>
  <c r="Q81377" i="1"/>
  <c r="Q81376" i="1"/>
  <c r="Q81375" i="1"/>
  <c r="Q81374" i="1"/>
  <c r="Q81373" i="1"/>
  <c r="Q81372" i="1"/>
  <c r="Q81371" i="1"/>
  <c r="Q81370" i="1"/>
  <c r="Q81369" i="1"/>
  <c r="Q81368" i="1"/>
  <c r="Q81367" i="1"/>
  <c r="Q81366" i="1"/>
  <c r="Q81365" i="1"/>
  <c r="Q81364" i="1"/>
  <c r="Q81363" i="1"/>
  <c r="Q81362" i="1"/>
  <c r="Q81361" i="1"/>
  <c r="Q81360" i="1"/>
  <c r="Q81359" i="1"/>
  <c r="Q81358" i="1"/>
  <c r="Q81357" i="1"/>
  <c r="Q81356" i="1"/>
  <c r="Q81355" i="1"/>
  <c r="Q81354" i="1"/>
  <c r="Q81353" i="1"/>
  <c r="Q81352" i="1"/>
  <c r="Q81351" i="1"/>
  <c r="Q81350" i="1"/>
  <c r="Q81349" i="1"/>
  <c r="Q81348" i="1"/>
  <c r="Q81347" i="1"/>
  <c r="Q81346" i="1"/>
  <c r="Q81345" i="1"/>
  <c r="Q81344" i="1"/>
  <c r="Q81343" i="1"/>
  <c r="Q81342" i="1"/>
  <c r="Q81341" i="1"/>
  <c r="Q81340" i="1"/>
  <c r="Q81339" i="1"/>
  <c r="Q81338" i="1"/>
  <c r="Q81337" i="1"/>
  <c r="Q81336" i="1"/>
  <c r="Q81335" i="1"/>
  <c r="Q81334" i="1"/>
  <c r="Q81333" i="1"/>
  <c r="Q81332" i="1"/>
  <c r="Q81331" i="1"/>
  <c r="Q81330" i="1"/>
  <c r="Q81329" i="1"/>
  <c r="Q81328" i="1"/>
  <c r="Q81327" i="1"/>
  <c r="Q81326" i="1"/>
  <c r="Q81325" i="1"/>
  <c r="Q81324" i="1"/>
  <c r="Q81323" i="1"/>
  <c r="Q81322" i="1"/>
  <c r="Q81321" i="1"/>
  <c r="Q81320" i="1"/>
  <c r="Q81319" i="1"/>
  <c r="Q81318" i="1"/>
  <c r="Q81317" i="1"/>
  <c r="Q81316" i="1"/>
  <c r="Q81315" i="1"/>
  <c r="Q81314" i="1"/>
  <c r="Q81313" i="1"/>
  <c r="Q81312" i="1"/>
  <c r="Q81311" i="1"/>
  <c r="Q81310" i="1"/>
  <c r="Q81309" i="1"/>
  <c r="Q81308" i="1"/>
  <c r="Q81307" i="1"/>
  <c r="Q81306" i="1"/>
  <c r="Q81305" i="1"/>
  <c r="Q81304" i="1"/>
  <c r="Q81303" i="1"/>
  <c r="Q81302" i="1"/>
  <c r="Q81301" i="1"/>
  <c r="Q81300" i="1"/>
  <c r="Q81299" i="1"/>
  <c r="Q81298" i="1"/>
  <c r="Q81297" i="1"/>
  <c r="Q81296" i="1"/>
  <c r="Q81295" i="1"/>
  <c r="Q81294" i="1"/>
  <c r="Q81293" i="1"/>
  <c r="Q81292" i="1"/>
  <c r="Q81291" i="1"/>
  <c r="Q81290" i="1"/>
  <c r="Q81289" i="1"/>
  <c r="Q81288" i="1"/>
  <c r="Q81287" i="1"/>
  <c r="Q81286" i="1"/>
  <c r="Q81285" i="1"/>
  <c r="Q81284" i="1"/>
  <c r="Q81283" i="1"/>
  <c r="Q81282" i="1"/>
  <c r="Q81281" i="1"/>
  <c r="Q81280" i="1"/>
  <c r="Q81279" i="1"/>
  <c r="Q81278" i="1"/>
  <c r="Q81277" i="1"/>
  <c r="Q81276" i="1"/>
  <c r="Q81275" i="1"/>
  <c r="Q81274" i="1"/>
  <c r="Q81273" i="1"/>
  <c r="Q81272" i="1"/>
  <c r="Q81271" i="1"/>
  <c r="Q81270" i="1"/>
  <c r="Q81269" i="1"/>
  <c r="Q81268" i="1"/>
  <c r="Q81267" i="1"/>
  <c r="Q81266" i="1"/>
  <c r="Q81265" i="1"/>
  <c r="Q81264" i="1"/>
  <c r="Q81263" i="1"/>
  <c r="Q81262" i="1"/>
  <c r="Q81261" i="1"/>
  <c r="Q81260" i="1"/>
  <c r="Q81259" i="1"/>
  <c r="Q81258" i="1"/>
  <c r="Q81257" i="1"/>
  <c r="Q81256" i="1"/>
  <c r="Q81255" i="1"/>
  <c r="Q81254" i="1"/>
  <c r="Q81253" i="1"/>
  <c r="Q81252" i="1"/>
  <c r="Q81251" i="1"/>
  <c r="Q81250" i="1"/>
  <c r="Q81249" i="1"/>
  <c r="Q81248" i="1"/>
  <c r="Q81247" i="1"/>
  <c r="Q81246" i="1"/>
  <c r="Q81245" i="1"/>
  <c r="Q81244" i="1"/>
  <c r="Q81243" i="1"/>
  <c r="Q81242" i="1"/>
  <c r="Q81241" i="1"/>
  <c r="Q81240" i="1"/>
  <c r="Q81239" i="1"/>
  <c r="Q81238" i="1"/>
  <c r="Q81237" i="1"/>
  <c r="Q81236" i="1"/>
  <c r="Q81235" i="1"/>
  <c r="Q81234" i="1"/>
  <c r="Q81233" i="1"/>
  <c r="Q81232" i="1"/>
  <c r="Q81231" i="1"/>
  <c r="Q81230" i="1"/>
  <c r="Q81229" i="1"/>
  <c r="Q81228" i="1"/>
  <c r="Q81227" i="1"/>
  <c r="Q81226" i="1"/>
  <c r="Q81225" i="1"/>
  <c r="Q81224" i="1"/>
  <c r="Q81223" i="1"/>
  <c r="Q81222" i="1"/>
  <c r="Q81221" i="1"/>
  <c r="Q81220" i="1"/>
  <c r="Q81219" i="1"/>
  <c r="Q81218" i="1"/>
  <c r="Q81217" i="1"/>
  <c r="Q81216" i="1"/>
  <c r="Q81215" i="1"/>
  <c r="Q81214" i="1"/>
  <c r="Q81213" i="1"/>
  <c r="Q81212" i="1"/>
  <c r="Q81211" i="1"/>
  <c r="Q81210" i="1"/>
  <c r="Q81209" i="1"/>
  <c r="Q81208" i="1"/>
  <c r="Q81207" i="1"/>
  <c r="Q81206" i="1"/>
  <c r="Q81205" i="1"/>
  <c r="Q81204" i="1"/>
  <c r="Q81203" i="1"/>
  <c r="Q81202" i="1"/>
  <c r="Q81201" i="1"/>
  <c r="Q81200" i="1"/>
  <c r="Q81199" i="1"/>
  <c r="Q81198" i="1"/>
  <c r="Q81197" i="1"/>
  <c r="Q81196" i="1"/>
  <c r="Q81195" i="1"/>
  <c r="Q81194" i="1"/>
  <c r="Q81193" i="1"/>
  <c r="Q81192" i="1"/>
  <c r="Q81191" i="1"/>
  <c r="Q81190" i="1"/>
  <c r="Q81189" i="1"/>
  <c r="Q81188" i="1"/>
  <c r="Q81187" i="1"/>
  <c r="Q81186" i="1"/>
  <c r="Q81185" i="1"/>
  <c r="Q81184" i="1"/>
  <c r="Q81183" i="1"/>
  <c r="Q81182" i="1"/>
  <c r="Q81181" i="1"/>
  <c r="Q81180" i="1"/>
  <c r="Q81179" i="1"/>
  <c r="Q81178" i="1"/>
  <c r="Q81177" i="1"/>
  <c r="Q81176" i="1"/>
  <c r="Q81175" i="1"/>
  <c r="Q81174" i="1"/>
  <c r="Q81173" i="1"/>
  <c r="Q81172" i="1"/>
  <c r="Q81171" i="1"/>
  <c r="Q81170" i="1"/>
  <c r="Q81169" i="1"/>
  <c r="Q81168" i="1"/>
  <c r="Q81167" i="1"/>
  <c r="Q81166" i="1"/>
  <c r="Q81165" i="1"/>
  <c r="Q81164" i="1"/>
  <c r="Q81163" i="1"/>
  <c r="Q81162" i="1"/>
  <c r="Q81161" i="1"/>
  <c r="Q81160" i="1"/>
  <c r="Q81159" i="1"/>
  <c r="Q81158" i="1"/>
  <c r="Q81157" i="1"/>
  <c r="Q81156" i="1"/>
  <c r="Q81155" i="1"/>
  <c r="Q81154" i="1"/>
  <c r="Q81153" i="1"/>
  <c r="Q81152" i="1"/>
  <c r="Q81151" i="1"/>
  <c r="Q81150" i="1"/>
  <c r="Q81149" i="1"/>
  <c r="Q81148" i="1"/>
  <c r="Q81147" i="1"/>
  <c r="Q81146" i="1"/>
  <c r="Q81145" i="1"/>
  <c r="Q81144" i="1"/>
  <c r="Q81143" i="1"/>
  <c r="Q81142" i="1"/>
  <c r="Q81141" i="1"/>
  <c r="Q81140" i="1"/>
  <c r="Q81139" i="1"/>
  <c r="Q81138" i="1"/>
  <c r="Q81137" i="1"/>
  <c r="Q81136" i="1"/>
  <c r="Q81135" i="1"/>
  <c r="Q81134" i="1"/>
  <c r="Q81133" i="1"/>
  <c r="Q81132" i="1"/>
  <c r="Q81131" i="1"/>
  <c r="Q81130" i="1"/>
  <c r="Q81129" i="1"/>
  <c r="Q81128" i="1"/>
  <c r="Q81127" i="1"/>
  <c r="Q81126" i="1"/>
  <c r="Q81125" i="1"/>
  <c r="Q81124" i="1"/>
  <c r="Q81123" i="1"/>
  <c r="Q81122" i="1"/>
  <c r="Q81121" i="1"/>
  <c r="Q81120" i="1"/>
  <c r="Q81119" i="1"/>
  <c r="Q81118" i="1"/>
  <c r="Q81117" i="1"/>
  <c r="Q81116" i="1"/>
  <c r="Q81115" i="1"/>
  <c r="Q81114" i="1"/>
  <c r="Q81113" i="1"/>
  <c r="Q81112" i="1"/>
  <c r="Q81111" i="1"/>
  <c r="Q81110" i="1"/>
  <c r="Q81109" i="1"/>
  <c r="Q81108" i="1"/>
  <c r="Q81107" i="1"/>
  <c r="Q81106" i="1"/>
  <c r="Q81105" i="1"/>
  <c r="Q81104" i="1"/>
  <c r="Q81103" i="1"/>
  <c r="Q81102" i="1"/>
  <c r="Q81101" i="1"/>
  <c r="Q81100" i="1"/>
  <c r="Q81099" i="1"/>
  <c r="Q81098" i="1"/>
  <c r="Q81097" i="1"/>
  <c r="Q81096" i="1"/>
  <c r="Q81095" i="1"/>
  <c r="Q81094" i="1"/>
  <c r="Q81093" i="1"/>
  <c r="Q81092" i="1"/>
  <c r="Q81091" i="1"/>
  <c r="Q81090" i="1"/>
  <c r="Q81089" i="1"/>
  <c r="Q81088" i="1"/>
  <c r="Q81087" i="1"/>
  <c r="Q81086" i="1"/>
  <c r="Q81085" i="1"/>
  <c r="Q81084" i="1"/>
  <c r="Q81083" i="1"/>
  <c r="Q81082" i="1"/>
  <c r="Q81081" i="1"/>
  <c r="Q81080" i="1"/>
  <c r="Q81079" i="1"/>
  <c r="Q81078" i="1"/>
  <c r="Q81077" i="1"/>
  <c r="Q81076" i="1"/>
  <c r="Q81075" i="1"/>
  <c r="Q81074" i="1"/>
  <c r="Q81073" i="1"/>
  <c r="Q81072" i="1"/>
  <c r="Q81071" i="1"/>
  <c r="Q81070" i="1"/>
  <c r="Q81069" i="1"/>
  <c r="Q81068" i="1"/>
  <c r="Q81067" i="1"/>
  <c r="Q81066" i="1"/>
  <c r="Q81065" i="1"/>
  <c r="Q81064" i="1"/>
  <c r="Q81063" i="1"/>
  <c r="Q81062" i="1"/>
  <c r="Q81061" i="1"/>
  <c r="Q81060" i="1"/>
  <c r="Q81059" i="1"/>
  <c r="Q81058" i="1"/>
  <c r="Q81057" i="1"/>
  <c r="Q81056" i="1"/>
  <c r="Q81055" i="1"/>
  <c r="Q81054" i="1"/>
  <c r="Q81053" i="1"/>
  <c r="Q81052" i="1"/>
  <c r="Q81051" i="1"/>
  <c r="Q81050" i="1"/>
  <c r="Q81049" i="1"/>
  <c r="Q81048" i="1"/>
  <c r="Q81047" i="1"/>
  <c r="Q81046" i="1"/>
  <c r="Q81045" i="1"/>
  <c r="Q81044" i="1"/>
  <c r="Q81043" i="1"/>
  <c r="Q81042" i="1"/>
  <c r="Q81041" i="1"/>
  <c r="Q81040" i="1"/>
  <c r="Q81039" i="1"/>
  <c r="Q81038" i="1"/>
  <c r="Q81037" i="1"/>
  <c r="Q81036" i="1"/>
  <c r="Q81035" i="1"/>
  <c r="Q81034" i="1"/>
  <c r="Q81033" i="1"/>
  <c r="Q81032" i="1"/>
  <c r="Q81031" i="1"/>
  <c r="Q81030" i="1"/>
  <c r="Q81029" i="1"/>
  <c r="Q81028" i="1"/>
  <c r="Q81027" i="1"/>
  <c r="Q81026" i="1"/>
  <c r="Q81025" i="1"/>
  <c r="Q81024" i="1"/>
  <c r="Q81023" i="1"/>
  <c r="Q81022" i="1"/>
  <c r="Q81021" i="1"/>
  <c r="Q81020" i="1"/>
  <c r="Q81019" i="1"/>
  <c r="Q81018" i="1"/>
  <c r="Q81017" i="1"/>
  <c r="Q81016" i="1"/>
  <c r="Q81015" i="1"/>
  <c r="Q81014" i="1"/>
  <c r="Q81013" i="1"/>
  <c r="Q81012" i="1"/>
  <c r="Q81011" i="1"/>
  <c r="Q81010" i="1"/>
  <c r="Q81009" i="1"/>
  <c r="Q81008" i="1"/>
  <c r="Q81007" i="1"/>
  <c r="Q81006" i="1"/>
  <c r="Q81005" i="1"/>
  <c r="Q81004" i="1"/>
  <c r="Q81003" i="1"/>
  <c r="Q81002" i="1"/>
  <c r="Q81001" i="1"/>
  <c r="Q81000" i="1"/>
  <c r="Q80999" i="1"/>
  <c r="Q80998" i="1"/>
  <c r="Q80997" i="1"/>
  <c r="Q80996" i="1"/>
  <c r="Q80995" i="1"/>
  <c r="Q80994" i="1"/>
  <c r="Q80993" i="1"/>
  <c r="Q80992" i="1"/>
  <c r="Q80991" i="1"/>
  <c r="Q80990" i="1"/>
  <c r="Q80989" i="1"/>
  <c r="Q80988" i="1"/>
  <c r="Q80987" i="1"/>
  <c r="Q80986" i="1"/>
  <c r="Q80985" i="1"/>
  <c r="Q80984" i="1"/>
  <c r="Q80983" i="1"/>
  <c r="Q80982" i="1"/>
  <c r="Q80981" i="1"/>
  <c r="Q80980" i="1"/>
  <c r="Q80979" i="1"/>
  <c r="Q80978" i="1"/>
  <c r="Q80977" i="1"/>
  <c r="Q80976" i="1"/>
  <c r="Q80975" i="1"/>
  <c r="Q80974" i="1"/>
  <c r="Q80973" i="1"/>
  <c r="Q80972" i="1"/>
  <c r="Q80971" i="1"/>
  <c r="Q80970" i="1"/>
  <c r="Q80969" i="1"/>
  <c r="Q80968" i="1"/>
  <c r="Q80967" i="1"/>
  <c r="Q80966" i="1"/>
  <c r="Q80965" i="1"/>
  <c r="Q80964" i="1"/>
  <c r="Q80963" i="1"/>
  <c r="Q80962" i="1"/>
  <c r="Q80961" i="1"/>
  <c r="Q80960" i="1"/>
  <c r="Q80959" i="1"/>
  <c r="Q80958" i="1"/>
  <c r="Q80957" i="1"/>
  <c r="Q80956" i="1"/>
  <c r="Q80955" i="1"/>
  <c r="Q80954" i="1"/>
  <c r="Q80953" i="1"/>
  <c r="Q80952" i="1"/>
  <c r="Q80951" i="1"/>
  <c r="Q80950" i="1"/>
  <c r="Q80949" i="1"/>
  <c r="Q80948" i="1"/>
  <c r="Q80947" i="1"/>
  <c r="Q80946" i="1"/>
  <c r="Q80945" i="1"/>
  <c r="Q80944" i="1"/>
  <c r="Q80943" i="1"/>
  <c r="Q80942" i="1"/>
  <c r="Q80941" i="1"/>
  <c r="Q80940" i="1"/>
  <c r="Q80939" i="1"/>
  <c r="Q80938" i="1"/>
  <c r="Q80937" i="1"/>
  <c r="Q80936" i="1"/>
  <c r="Q80935" i="1"/>
  <c r="Q80934" i="1"/>
  <c r="Q80933" i="1"/>
  <c r="Q80932" i="1"/>
  <c r="Q80931" i="1"/>
  <c r="Q80930" i="1"/>
  <c r="Q80929" i="1"/>
  <c r="Q80928" i="1"/>
  <c r="Q80927" i="1"/>
  <c r="Q80926" i="1"/>
  <c r="Q80925" i="1"/>
  <c r="Q80924" i="1"/>
  <c r="Q80923" i="1"/>
  <c r="Q80922" i="1"/>
  <c r="Q80921" i="1"/>
  <c r="Q80920" i="1"/>
  <c r="Q80919" i="1"/>
  <c r="Q80918" i="1"/>
  <c r="Q80917" i="1"/>
  <c r="Q80916" i="1"/>
  <c r="Q80915" i="1"/>
  <c r="Q80914" i="1"/>
  <c r="Q80913" i="1"/>
  <c r="Q80912" i="1"/>
  <c r="Q80911" i="1"/>
  <c r="Q80910" i="1"/>
  <c r="Q80909" i="1"/>
  <c r="Q80908" i="1"/>
  <c r="Q80907" i="1"/>
  <c r="Q80906" i="1"/>
  <c r="Q80905" i="1"/>
  <c r="Q80904" i="1"/>
  <c r="Q80903" i="1"/>
  <c r="Q80902" i="1"/>
  <c r="Q80901" i="1"/>
  <c r="Q80900" i="1"/>
  <c r="Q80899" i="1"/>
  <c r="Q80898" i="1"/>
  <c r="Q80897" i="1"/>
  <c r="Q80896" i="1"/>
  <c r="Q80895" i="1"/>
  <c r="Q80894" i="1"/>
  <c r="Q80893" i="1"/>
  <c r="Q80892" i="1"/>
  <c r="Q80891" i="1"/>
  <c r="Q80890" i="1"/>
  <c r="Q80889" i="1"/>
  <c r="Q80888" i="1"/>
  <c r="Q80887" i="1"/>
  <c r="Q80886" i="1"/>
  <c r="Q80885" i="1"/>
  <c r="Q80884" i="1"/>
  <c r="Q80883" i="1"/>
  <c r="Q80882" i="1"/>
  <c r="Q80881" i="1"/>
  <c r="Q80880" i="1"/>
  <c r="Q80879" i="1"/>
  <c r="Q80878" i="1"/>
  <c r="Q80877" i="1"/>
  <c r="Q80876" i="1"/>
  <c r="Q80875" i="1"/>
  <c r="Q80874" i="1"/>
  <c r="Q80873" i="1"/>
  <c r="Q80872" i="1"/>
  <c r="Q80871" i="1"/>
  <c r="Q80870" i="1"/>
  <c r="Q80869" i="1"/>
  <c r="Q80868" i="1"/>
  <c r="Q80867" i="1"/>
  <c r="Q80866" i="1"/>
  <c r="Q80865" i="1"/>
  <c r="Q80864" i="1"/>
  <c r="Q80863" i="1"/>
  <c r="Q80862" i="1"/>
  <c r="Q80861" i="1"/>
  <c r="Q80860" i="1"/>
  <c r="Q80859" i="1"/>
  <c r="Q80858" i="1"/>
  <c r="Q80857" i="1"/>
  <c r="Q80856" i="1"/>
  <c r="Q80855" i="1"/>
  <c r="Q80854" i="1"/>
  <c r="Q80853" i="1"/>
  <c r="Q80852" i="1"/>
  <c r="Q80851" i="1"/>
  <c r="Q80850" i="1"/>
  <c r="Q80849" i="1"/>
  <c r="Q80848" i="1"/>
  <c r="Q80847" i="1"/>
  <c r="Q80846" i="1"/>
  <c r="Q80845" i="1"/>
  <c r="Q80844" i="1"/>
  <c r="Q80843" i="1"/>
  <c r="Q80842" i="1"/>
  <c r="Q80841" i="1"/>
  <c r="Q80840" i="1"/>
  <c r="Q80839" i="1"/>
  <c r="Q80838" i="1"/>
  <c r="Q80837" i="1"/>
  <c r="Q80836" i="1"/>
  <c r="Q80835" i="1"/>
  <c r="Q80834" i="1"/>
  <c r="Q80833" i="1"/>
  <c r="Q80832" i="1"/>
  <c r="Q80831" i="1"/>
  <c r="Q80830" i="1"/>
  <c r="Q80829" i="1"/>
  <c r="Q80828" i="1"/>
  <c r="Q80827" i="1"/>
  <c r="Q80826" i="1"/>
  <c r="Q80825" i="1"/>
  <c r="Q80824" i="1"/>
  <c r="Q80823" i="1"/>
  <c r="Q80822" i="1"/>
  <c r="Q80821" i="1"/>
  <c r="Q80820" i="1"/>
  <c r="Q80819" i="1"/>
  <c r="Q80818" i="1"/>
  <c r="Q80817" i="1"/>
  <c r="Q80816" i="1"/>
  <c r="Q80815" i="1"/>
  <c r="Q80814" i="1"/>
  <c r="Q80813" i="1"/>
  <c r="Q80812" i="1"/>
  <c r="Q80811" i="1"/>
  <c r="Q80810" i="1"/>
  <c r="Q80809" i="1"/>
  <c r="Q80808" i="1"/>
  <c r="Q80807" i="1"/>
  <c r="Q80806" i="1"/>
  <c r="Q80805" i="1"/>
  <c r="Q80804" i="1"/>
  <c r="Q80803" i="1"/>
  <c r="Q80802" i="1"/>
  <c r="Q80801" i="1"/>
  <c r="Q80800" i="1"/>
  <c r="Q80799" i="1"/>
  <c r="Q80798" i="1"/>
  <c r="Q80797" i="1"/>
  <c r="Q80796" i="1"/>
  <c r="Q80795" i="1"/>
  <c r="Q80794" i="1"/>
  <c r="Q80793" i="1"/>
  <c r="Q80792" i="1"/>
  <c r="Q80791" i="1"/>
  <c r="Q80790" i="1"/>
  <c r="Q80789" i="1"/>
  <c r="Q80788" i="1"/>
  <c r="Q80787" i="1"/>
  <c r="Q80786" i="1"/>
  <c r="Q80785" i="1"/>
  <c r="Q80784" i="1"/>
  <c r="Q80783" i="1"/>
  <c r="Q80782" i="1"/>
  <c r="Q80781" i="1"/>
  <c r="Q80780" i="1"/>
  <c r="Q80779" i="1"/>
  <c r="Q80778" i="1"/>
  <c r="Q80777" i="1"/>
  <c r="Q80776" i="1"/>
  <c r="Q80775" i="1"/>
  <c r="Q80774" i="1"/>
  <c r="Q80773" i="1"/>
  <c r="Q80772" i="1"/>
  <c r="Q80771" i="1"/>
  <c r="Q80770" i="1"/>
  <c r="Q80769" i="1"/>
  <c r="Q80768" i="1"/>
  <c r="Q80767" i="1"/>
  <c r="Q80766" i="1"/>
  <c r="Q80765" i="1"/>
  <c r="Q80764" i="1"/>
  <c r="Q80763" i="1"/>
  <c r="Q80762" i="1"/>
  <c r="Q80761" i="1"/>
  <c r="Q80760" i="1"/>
  <c r="Q80759" i="1"/>
  <c r="Q80758" i="1"/>
  <c r="Q80757" i="1"/>
  <c r="Q80756" i="1"/>
  <c r="Q80755" i="1"/>
  <c r="Q80754" i="1"/>
  <c r="Q80753" i="1"/>
  <c r="Q80752" i="1"/>
  <c r="Q80751" i="1"/>
  <c r="Q80750" i="1"/>
  <c r="Q80749" i="1"/>
  <c r="Q80748" i="1"/>
  <c r="Q80747" i="1"/>
  <c r="Q80746" i="1"/>
  <c r="Q80745" i="1"/>
  <c r="Q80744" i="1"/>
  <c r="Q80743" i="1"/>
  <c r="Q80742" i="1"/>
  <c r="Q80741" i="1"/>
  <c r="Q80740" i="1"/>
  <c r="Q80739" i="1"/>
  <c r="Q80738" i="1"/>
  <c r="Q80737" i="1"/>
  <c r="Q80736" i="1"/>
  <c r="Q80735" i="1"/>
  <c r="Q80734" i="1"/>
  <c r="Q80733" i="1"/>
  <c r="Q80732" i="1"/>
  <c r="Q80731" i="1"/>
  <c r="Q80730" i="1"/>
  <c r="Q80729" i="1"/>
  <c r="Q80728" i="1"/>
  <c r="Q80727" i="1"/>
  <c r="Q80726" i="1"/>
  <c r="Q80725" i="1"/>
  <c r="Q80724" i="1"/>
  <c r="Q80723" i="1"/>
  <c r="Q80722" i="1"/>
  <c r="Q80721" i="1"/>
  <c r="Q80720" i="1"/>
  <c r="Q80719" i="1"/>
  <c r="Q80718" i="1"/>
  <c r="Q80717" i="1"/>
  <c r="Q80716" i="1"/>
  <c r="Q80715" i="1"/>
  <c r="Q80714" i="1"/>
  <c r="Q80713" i="1"/>
  <c r="Q80712" i="1"/>
  <c r="Q80711" i="1"/>
  <c r="Q80710" i="1"/>
  <c r="Q80709" i="1"/>
  <c r="Q80708" i="1"/>
  <c r="Q80707" i="1"/>
  <c r="Q80706" i="1"/>
  <c r="Q80705" i="1"/>
  <c r="Q80704" i="1"/>
  <c r="Q80703" i="1"/>
  <c r="Q80702" i="1"/>
  <c r="Q80701" i="1"/>
  <c r="Q80700" i="1"/>
  <c r="Q80699" i="1"/>
  <c r="Q80698" i="1"/>
  <c r="Q80697" i="1"/>
  <c r="Q80696" i="1"/>
  <c r="Q80695" i="1"/>
  <c r="Q80694" i="1"/>
  <c r="Q80693" i="1"/>
  <c r="Q80692" i="1"/>
  <c r="Q80691" i="1"/>
  <c r="Q80690" i="1"/>
  <c r="Q80689" i="1"/>
  <c r="Q80688" i="1"/>
  <c r="Q80687" i="1"/>
  <c r="Q80686" i="1"/>
  <c r="Q80685" i="1"/>
  <c r="Q80684" i="1"/>
  <c r="Q80683" i="1"/>
  <c r="Q80682" i="1"/>
  <c r="Q80681" i="1"/>
  <c r="Q80680" i="1"/>
  <c r="Q80679" i="1"/>
  <c r="Q80678" i="1"/>
  <c r="Q80677" i="1"/>
  <c r="Q80676" i="1"/>
  <c r="Q80675" i="1"/>
  <c r="Q80674" i="1"/>
  <c r="Q80673" i="1"/>
  <c r="Q80672" i="1"/>
  <c r="Q80671" i="1"/>
  <c r="Q80670" i="1"/>
  <c r="Q80669" i="1"/>
  <c r="Q80668" i="1"/>
  <c r="Q80667" i="1"/>
  <c r="Q80666" i="1"/>
  <c r="Q80665" i="1"/>
  <c r="Q80664" i="1"/>
  <c r="Q80663" i="1"/>
  <c r="Q80662" i="1"/>
  <c r="Q80661" i="1"/>
  <c r="Q80660" i="1"/>
  <c r="Q80659" i="1"/>
  <c r="Q80658" i="1"/>
  <c r="Q80657" i="1"/>
  <c r="Q80656" i="1"/>
  <c r="Q80655" i="1"/>
  <c r="Q80654" i="1"/>
  <c r="Q80653" i="1"/>
  <c r="Q80652" i="1"/>
  <c r="Q80651" i="1"/>
  <c r="Q80650" i="1"/>
  <c r="Q80649" i="1"/>
  <c r="Q80648" i="1"/>
  <c r="Q80647" i="1"/>
  <c r="Q80646" i="1"/>
  <c r="Q80645" i="1"/>
  <c r="Q80644" i="1"/>
  <c r="Q80643" i="1"/>
  <c r="Q80642" i="1"/>
  <c r="Q80641" i="1"/>
  <c r="Q80640" i="1"/>
  <c r="Q80639" i="1"/>
  <c r="Q80638" i="1"/>
  <c r="Q80637" i="1"/>
  <c r="Q80636" i="1"/>
  <c r="Q80635" i="1"/>
  <c r="Q80634" i="1"/>
  <c r="Q80633" i="1"/>
  <c r="Q80632" i="1"/>
  <c r="Q80631" i="1"/>
  <c r="Q80630" i="1"/>
  <c r="Q80629" i="1"/>
  <c r="Q80628" i="1"/>
  <c r="Q80627" i="1"/>
  <c r="Q80626" i="1"/>
  <c r="Q80625" i="1"/>
  <c r="Q80624" i="1"/>
  <c r="Q80623" i="1"/>
  <c r="Q80622" i="1"/>
  <c r="Q80621" i="1"/>
  <c r="Q80620" i="1"/>
  <c r="Q80619" i="1"/>
  <c r="Q80618" i="1"/>
  <c r="Q80617" i="1"/>
  <c r="Q80616" i="1"/>
  <c r="Q80615" i="1"/>
  <c r="Q80614" i="1"/>
  <c r="Q80613" i="1"/>
  <c r="Q80612" i="1"/>
  <c r="Q80611" i="1"/>
  <c r="Q80610" i="1"/>
  <c r="Q80609" i="1"/>
  <c r="Q80608" i="1"/>
  <c r="Q80607" i="1"/>
  <c r="Q80606" i="1"/>
  <c r="Q80605" i="1"/>
  <c r="Q80604" i="1"/>
  <c r="Q80603" i="1"/>
  <c r="Q80602" i="1"/>
  <c r="Q80601" i="1"/>
  <c r="Q80600" i="1"/>
  <c r="Q80599" i="1"/>
  <c r="Q80598" i="1"/>
  <c r="Q80597" i="1"/>
  <c r="Q80596" i="1"/>
  <c r="Q80595" i="1"/>
  <c r="Q80594" i="1"/>
  <c r="Q80593" i="1"/>
  <c r="Q80592" i="1"/>
  <c r="Q80591" i="1"/>
  <c r="Q80590" i="1"/>
  <c r="Q80589" i="1"/>
  <c r="Q80588" i="1"/>
  <c r="Q80587" i="1"/>
  <c r="Q80586" i="1"/>
  <c r="Q80585" i="1"/>
  <c r="Q80584" i="1"/>
  <c r="Q80583" i="1"/>
  <c r="Q80582" i="1"/>
  <c r="Q80581" i="1"/>
  <c r="Q80580" i="1"/>
  <c r="Q80579" i="1"/>
  <c r="Q80578" i="1"/>
  <c r="Q80577" i="1"/>
  <c r="Q80576" i="1"/>
  <c r="Q80575" i="1"/>
  <c r="Q80574" i="1"/>
  <c r="Q80573" i="1"/>
  <c r="Q80572" i="1"/>
  <c r="Q80571" i="1"/>
  <c r="Q80570" i="1"/>
  <c r="Q80569" i="1"/>
  <c r="Q80568" i="1"/>
  <c r="Q80567" i="1"/>
  <c r="Q80566" i="1"/>
  <c r="Q80565" i="1"/>
  <c r="Q80564" i="1"/>
  <c r="Q80563" i="1"/>
  <c r="Q80562" i="1"/>
  <c r="Q80561" i="1"/>
  <c r="Q80560" i="1"/>
  <c r="Q80559" i="1"/>
  <c r="Q80558" i="1"/>
  <c r="Q80557" i="1"/>
  <c r="Q80556" i="1"/>
  <c r="Q80555" i="1"/>
  <c r="Q80554" i="1"/>
  <c r="Q80553" i="1"/>
  <c r="Q80552" i="1"/>
  <c r="Q80551" i="1"/>
  <c r="Q80550" i="1"/>
  <c r="Q80549" i="1"/>
  <c r="Q80548" i="1"/>
  <c r="Q80547" i="1"/>
  <c r="Q80546" i="1"/>
  <c r="Q80545" i="1"/>
  <c r="Q80544" i="1"/>
  <c r="Q80543" i="1"/>
  <c r="Q80542" i="1"/>
  <c r="Q80541" i="1"/>
  <c r="Q80540" i="1"/>
  <c r="Q80539" i="1"/>
  <c r="Q80538" i="1"/>
  <c r="Q80537" i="1"/>
  <c r="Q80536" i="1"/>
  <c r="Q80535" i="1"/>
  <c r="Q80534" i="1"/>
  <c r="Q80533" i="1"/>
  <c r="Q80532" i="1"/>
  <c r="Q80531" i="1"/>
  <c r="Q80530" i="1"/>
  <c r="Q80529" i="1"/>
  <c r="Q80528" i="1"/>
  <c r="Q80527" i="1"/>
  <c r="Q80526" i="1"/>
  <c r="Q80525" i="1"/>
  <c r="Q80524" i="1"/>
  <c r="Q80523" i="1"/>
  <c r="Q80522" i="1"/>
  <c r="Q80521" i="1"/>
  <c r="Q80520" i="1"/>
  <c r="Q80519" i="1"/>
  <c r="Q80518" i="1"/>
  <c r="Q80517" i="1"/>
  <c r="Q80516" i="1"/>
  <c r="Q80515" i="1"/>
  <c r="Q80514" i="1"/>
  <c r="Q80513" i="1"/>
  <c r="Q80512" i="1"/>
  <c r="Q80511" i="1"/>
  <c r="Q80510" i="1"/>
  <c r="Q80509" i="1"/>
  <c r="Q80508" i="1"/>
  <c r="Q80507" i="1"/>
  <c r="Q80506" i="1"/>
  <c r="Q80505" i="1"/>
  <c r="Q80504" i="1"/>
  <c r="Q80503" i="1"/>
  <c r="Q80502" i="1"/>
  <c r="Q80501" i="1"/>
  <c r="Q80500" i="1"/>
  <c r="Q80499" i="1"/>
  <c r="Q80498" i="1"/>
  <c r="Q80497" i="1"/>
  <c r="Q80496" i="1"/>
  <c r="Q80495" i="1"/>
  <c r="Q80494" i="1"/>
  <c r="Q80493" i="1"/>
  <c r="Q80492" i="1"/>
  <c r="Q80491" i="1"/>
  <c r="Q80490" i="1"/>
  <c r="Q80489" i="1"/>
  <c r="Q80488" i="1"/>
  <c r="Q80487" i="1"/>
  <c r="Q80486" i="1"/>
  <c r="Q80485" i="1"/>
  <c r="Q80484" i="1"/>
  <c r="Q80483" i="1"/>
  <c r="Q80482" i="1"/>
  <c r="Q80481" i="1"/>
  <c r="Q80480" i="1"/>
  <c r="Q80479" i="1"/>
  <c r="Q80478" i="1"/>
  <c r="Q80477" i="1"/>
  <c r="Q80476" i="1"/>
  <c r="Q80475" i="1"/>
  <c r="Q80474" i="1"/>
  <c r="Q80473" i="1"/>
  <c r="Q80472" i="1"/>
  <c r="Q80471" i="1"/>
  <c r="Q80470" i="1"/>
  <c r="Q80469" i="1"/>
  <c r="Q80468" i="1"/>
  <c r="Q80467" i="1"/>
  <c r="Q80466" i="1"/>
  <c r="Q80465" i="1"/>
  <c r="Q80464" i="1"/>
  <c r="Q80463" i="1"/>
  <c r="Q80462" i="1"/>
  <c r="Q80461" i="1"/>
  <c r="Q80460" i="1"/>
  <c r="Q80459" i="1"/>
  <c r="Q80458" i="1"/>
  <c r="Q80457" i="1"/>
  <c r="Q80456" i="1"/>
  <c r="Q80455" i="1"/>
  <c r="Q80454" i="1"/>
  <c r="Q80453" i="1"/>
  <c r="Q80452" i="1"/>
  <c r="Q80451" i="1"/>
  <c r="Q80450" i="1"/>
  <c r="Q80449" i="1"/>
  <c r="Q80448" i="1"/>
  <c r="Q80447" i="1"/>
  <c r="Q80446" i="1"/>
  <c r="Q80445" i="1"/>
  <c r="Q80444" i="1"/>
  <c r="Q80443" i="1"/>
  <c r="Q80442" i="1"/>
  <c r="Q80441" i="1"/>
  <c r="Q80440" i="1"/>
  <c r="Q80439" i="1"/>
  <c r="Q80438" i="1"/>
  <c r="Q80437" i="1"/>
  <c r="Q80436" i="1"/>
  <c r="Q80435" i="1"/>
  <c r="Q80434" i="1"/>
  <c r="Q80433" i="1"/>
  <c r="Q80432" i="1"/>
  <c r="Q80431" i="1"/>
  <c r="Q80430" i="1"/>
  <c r="Q80429" i="1"/>
  <c r="Q80428" i="1"/>
  <c r="Q80427" i="1"/>
  <c r="Q80426" i="1"/>
  <c r="Q80425" i="1"/>
  <c r="Q80424" i="1"/>
  <c r="Q80423" i="1"/>
  <c r="Q80422" i="1"/>
  <c r="Q80421" i="1"/>
  <c r="Q80420" i="1"/>
  <c r="Q80419" i="1"/>
  <c r="Q80418" i="1"/>
  <c r="Q80417" i="1"/>
  <c r="Q80416" i="1"/>
  <c r="Q80415" i="1"/>
  <c r="Q80414" i="1"/>
  <c r="Q80413" i="1"/>
  <c r="Q80412" i="1"/>
  <c r="Q80411" i="1"/>
  <c r="Q80410" i="1"/>
  <c r="Q80409" i="1"/>
  <c r="Q80408" i="1"/>
  <c r="Q80407" i="1"/>
  <c r="Q80406" i="1"/>
  <c r="Q80405" i="1"/>
  <c r="Q80404" i="1"/>
  <c r="Q80403" i="1"/>
  <c r="Q80402" i="1"/>
  <c r="Q80401" i="1"/>
  <c r="Q80400" i="1"/>
  <c r="Q80399" i="1"/>
  <c r="Q80398" i="1"/>
  <c r="Q80397" i="1"/>
  <c r="Q80396" i="1"/>
  <c r="Q80395" i="1"/>
  <c r="Q80394" i="1"/>
  <c r="Q80393" i="1"/>
  <c r="Q80392" i="1"/>
  <c r="Q80391" i="1"/>
  <c r="Q80390" i="1"/>
  <c r="Q80389" i="1"/>
  <c r="Q80388" i="1"/>
  <c r="Q80387" i="1"/>
  <c r="Q80386" i="1"/>
  <c r="Q80385" i="1"/>
  <c r="Q80384" i="1"/>
  <c r="Q80383" i="1"/>
  <c r="Q80382" i="1"/>
  <c r="Q80381" i="1"/>
  <c r="Q80380" i="1"/>
  <c r="Q80379" i="1"/>
  <c r="Q80378" i="1"/>
  <c r="Q80377" i="1"/>
  <c r="Q80376" i="1"/>
  <c r="Q80375" i="1"/>
  <c r="Q80374" i="1"/>
  <c r="Q80373" i="1"/>
  <c r="Q80372" i="1"/>
  <c r="Q80371" i="1"/>
  <c r="Q80370" i="1"/>
  <c r="Q80369" i="1"/>
  <c r="Q80368" i="1"/>
  <c r="Q80367" i="1"/>
  <c r="Q80366" i="1"/>
  <c r="Q80365" i="1"/>
  <c r="Q80364" i="1"/>
  <c r="Q80363" i="1"/>
  <c r="Q80362" i="1"/>
  <c r="Q80361" i="1"/>
  <c r="Q80360" i="1"/>
  <c r="Q80359" i="1"/>
  <c r="Q80358" i="1"/>
  <c r="Q80357" i="1"/>
  <c r="Q80356" i="1"/>
  <c r="Q80355" i="1"/>
  <c r="Q80354" i="1"/>
  <c r="Q80353" i="1"/>
  <c r="Q80352" i="1"/>
  <c r="Q80351" i="1"/>
  <c r="Q80350" i="1"/>
  <c r="Q80349" i="1"/>
  <c r="Q80348" i="1"/>
  <c r="Q80347" i="1"/>
  <c r="Q80346" i="1"/>
  <c r="Q80345" i="1"/>
  <c r="Q80344" i="1"/>
  <c r="Q80343" i="1"/>
  <c r="Q80342" i="1"/>
  <c r="Q80341" i="1"/>
  <c r="Q80340" i="1"/>
  <c r="Q80339" i="1"/>
  <c r="Q80338" i="1"/>
  <c r="Q80337" i="1"/>
  <c r="Q80336" i="1"/>
  <c r="Q80335" i="1"/>
  <c r="Q80334" i="1"/>
  <c r="Q80333" i="1"/>
  <c r="Q80332" i="1"/>
  <c r="Q80331" i="1"/>
  <c r="Q80330" i="1"/>
  <c r="Q80329" i="1"/>
  <c r="Q80328" i="1"/>
  <c r="Q80327" i="1"/>
  <c r="Q80326" i="1"/>
  <c r="Q80325" i="1"/>
  <c r="Q80324" i="1"/>
  <c r="Q80323" i="1"/>
  <c r="Q80322" i="1"/>
  <c r="Q80321" i="1"/>
  <c r="Q80320" i="1"/>
  <c r="Q80319" i="1"/>
  <c r="Q80318" i="1"/>
  <c r="Q80317" i="1"/>
  <c r="Q80316" i="1"/>
  <c r="Q80315" i="1"/>
  <c r="Q80314" i="1"/>
  <c r="Q80313" i="1"/>
  <c r="Q80312" i="1"/>
  <c r="Q80311" i="1"/>
  <c r="Q80310" i="1"/>
  <c r="Q80309" i="1"/>
  <c r="Q80308" i="1"/>
  <c r="Q80307" i="1"/>
  <c r="Q80306" i="1"/>
  <c r="Q80305" i="1"/>
  <c r="Q80304" i="1"/>
  <c r="Q80303" i="1"/>
  <c r="Q80302" i="1"/>
  <c r="Q80301" i="1"/>
  <c r="Q80300" i="1"/>
  <c r="Q80299" i="1"/>
  <c r="Q80298" i="1"/>
  <c r="Q80297" i="1"/>
  <c r="Q80296" i="1"/>
  <c r="Q80295" i="1"/>
  <c r="Q80294" i="1"/>
  <c r="Q80293" i="1"/>
  <c r="Q80292" i="1"/>
  <c r="Q80291" i="1"/>
  <c r="Q80290" i="1"/>
  <c r="Q80289" i="1"/>
  <c r="Q80288" i="1"/>
  <c r="Q80287" i="1"/>
  <c r="Q80286" i="1"/>
  <c r="Q80285" i="1"/>
  <c r="Q80284" i="1"/>
  <c r="Q80283" i="1"/>
  <c r="Q80282" i="1"/>
  <c r="Q80281" i="1"/>
  <c r="Q80280" i="1"/>
  <c r="Q80279" i="1"/>
  <c r="Q80278" i="1"/>
  <c r="Q80277" i="1"/>
  <c r="Q80276" i="1"/>
  <c r="Q80275" i="1"/>
  <c r="Q80274" i="1"/>
  <c r="Q80273" i="1"/>
  <c r="Q80272" i="1"/>
  <c r="Q80271" i="1"/>
  <c r="Q80270" i="1"/>
  <c r="Q80269" i="1"/>
  <c r="Q80268" i="1"/>
  <c r="Q80267" i="1"/>
  <c r="Q80266" i="1"/>
  <c r="Q80265" i="1"/>
  <c r="Q80264" i="1"/>
  <c r="Q80263" i="1"/>
  <c r="Q80262" i="1"/>
  <c r="Q80261" i="1"/>
  <c r="Q80260" i="1"/>
  <c r="Q80259" i="1"/>
  <c r="Q80258" i="1"/>
  <c r="Q80257" i="1"/>
  <c r="Q80256" i="1"/>
  <c r="Q80255" i="1"/>
  <c r="Q80254" i="1"/>
  <c r="Q80253" i="1"/>
  <c r="Q80252" i="1"/>
  <c r="Q80251" i="1"/>
  <c r="Q80250" i="1"/>
  <c r="Q80249" i="1"/>
  <c r="Q80248" i="1"/>
  <c r="Q80247" i="1"/>
  <c r="Q80246" i="1"/>
  <c r="Q80245" i="1"/>
  <c r="Q80244" i="1"/>
  <c r="Q80243" i="1"/>
  <c r="Q80242" i="1"/>
  <c r="Q80241" i="1"/>
  <c r="Q80240" i="1"/>
  <c r="Q80239" i="1"/>
  <c r="Q80238" i="1"/>
  <c r="Q80237" i="1"/>
  <c r="Q80236" i="1"/>
  <c r="Q80235" i="1"/>
  <c r="Q80234" i="1"/>
  <c r="Q80233" i="1"/>
  <c r="Q80232" i="1"/>
  <c r="Q80231" i="1"/>
  <c r="Q80230" i="1"/>
  <c r="Q80229" i="1"/>
  <c r="Q80228" i="1"/>
  <c r="Q80227" i="1"/>
  <c r="Q80226" i="1"/>
  <c r="Q80225" i="1"/>
  <c r="Q80224" i="1"/>
  <c r="Q80223" i="1"/>
  <c r="Q80222" i="1"/>
  <c r="Q80221" i="1"/>
  <c r="Q80220" i="1"/>
  <c r="Q80219" i="1"/>
  <c r="Q80218" i="1"/>
  <c r="Q80217" i="1"/>
  <c r="Q80216" i="1"/>
  <c r="Q80215" i="1"/>
  <c r="Q80214" i="1"/>
  <c r="Q80213" i="1"/>
  <c r="Q80212" i="1"/>
  <c r="Q80211" i="1"/>
  <c r="Q80210" i="1"/>
  <c r="Q80209" i="1"/>
  <c r="Q80208" i="1"/>
  <c r="Q80207" i="1"/>
  <c r="Q80206" i="1"/>
  <c r="Q80205" i="1"/>
  <c r="Q80204" i="1"/>
  <c r="Q80203" i="1"/>
  <c r="Q80202" i="1"/>
  <c r="Q80201" i="1"/>
  <c r="Q80200" i="1"/>
  <c r="Q80199" i="1"/>
  <c r="Q80198" i="1"/>
  <c r="Q80197" i="1"/>
  <c r="Q80196" i="1"/>
  <c r="Q80195" i="1"/>
  <c r="Q80194" i="1"/>
  <c r="Q80193" i="1"/>
  <c r="Q80192" i="1"/>
  <c r="Q80191" i="1"/>
  <c r="Q80190" i="1"/>
  <c r="Q80189" i="1"/>
  <c r="Q80188" i="1"/>
  <c r="Q80187" i="1"/>
  <c r="Q80186" i="1"/>
  <c r="Q80185" i="1"/>
  <c r="Q80184" i="1"/>
  <c r="Q80183" i="1"/>
  <c r="Q80182" i="1"/>
  <c r="Q80181" i="1"/>
  <c r="Q80180" i="1"/>
  <c r="Q80179" i="1"/>
  <c r="Q80178" i="1"/>
  <c r="Q80177" i="1"/>
  <c r="Q80176" i="1"/>
  <c r="Q80175" i="1"/>
  <c r="Q80174" i="1"/>
  <c r="Q80173" i="1"/>
  <c r="Q80172" i="1"/>
  <c r="Q80171" i="1"/>
  <c r="Q80170" i="1"/>
  <c r="Q80169" i="1"/>
  <c r="Q80168" i="1"/>
  <c r="Q80167" i="1"/>
  <c r="Q80166" i="1"/>
  <c r="Q80165" i="1"/>
  <c r="Q80164" i="1"/>
  <c r="Q80163" i="1"/>
  <c r="Q80162" i="1"/>
  <c r="Q80161" i="1"/>
  <c r="Q80160" i="1"/>
  <c r="Q80159" i="1"/>
  <c r="Q80158" i="1"/>
  <c r="Q80157" i="1"/>
  <c r="Q80156" i="1"/>
  <c r="Q80155" i="1"/>
  <c r="Q80154" i="1"/>
  <c r="Q80153" i="1"/>
  <c r="Q80152" i="1"/>
  <c r="Q80151" i="1"/>
  <c r="Q80150" i="1"/>
  <c r="Q80149" i="1"/>
  <c r="Q80148" i="1"/>
  <c r="Q80147" i="1"/>
  <c r="Q80146" i="1"/>
  <c r="Q80145" i="1"/>
  <c r="Q80144" i="1"/>
  <c r="Q80143" i="1"/>
  <c r="Q80142" i="1"/>
  <c r="Q80141" i="1"/>
  <c r="Q80140" i="1"/>
  <c r="Q80139" i="1"/>
  <c r="Q80138" i="1"/>
  <c r="Q80137" i="1"/>
  <c r="Q80136" i="1"/>
  <c r="Q80135" i="1"/>
  <c r="Q80134" i="1"/>
  <c r="Q80133" i="1"/>
  <c r="Q80132" i="1"/>
  <c r="Q80131" i="1"/>
  <c r="Q80130" i="1"/>
  <c r="Q80129" i="1"/>
  <c r="Q80128" i="1"/>
  <c r="Q80127" i="1"/>
  <c r="Q80126" i="1"/>
  <c r="Q80125" i="1"/>
  <c r="Q80124" i="1"/>
  <c r="Q80123" i="1"/>
  <c r="Q80122" i="1"/>
  <c r="Q80121" i="1"/>
  <c r="Q80120" i="1"/>
  <c r="Q80119" i="1"/>
  <c r="Q80118" i="1"/>
  <c r="Q80117" i="1"/>
  <c r="Q80116" i="1"/>
  <c r="Q80115" i="1"/>
  <c r="Q80114" i="1"/>
  <c r="Q80113" i="1"/>
  <c r="Q80112" i="1"/>
  <c r="Q80111" i="1"/>
  <c r="Q80110" i="1"/>
  <c r="Q80109" i="1"/>
  <c r="Q80108" i="1"/>
  <c r="Q80107" i="1"/>
  <c r="Q80106" i="1"/>
  <c r="Q80105" i="1"/>
  <c r="Q80104" i="1"/>
  <c r="Q80103" i="1"/>
  <c r="Q80102" i="1"/>
  <c r="Q80101" i="1"/>
  <c r="Q80100" i="1"/>
  <c r="Q80099" i="1"/>
  <c r="Q80098" i="1"/>
  <c r="Q80097" i="1"/>
  <c r="Q80096" i="1"/>
  <c r="Q80095" i="1"/>
  <c r="Q80094" i="1"/>
  <c r="Q80093" i="1"/>
  <c r="Q80092" i="1"/>
  <c r="Q80091" i="1"/>
  <c r="Q80090" i="1"/>
  <c r="Q80089" i="1"/>
  <c r="Q80088" i="1"/>
  <c r="Q80087" i="1"/>
  <c r="Q80086" i="1"/>
  <c r="Q80085" i="1"/>
  <c r="Q80084" i="1"/>
  <c r="Q80083" i="1"/>
  <c r="Q80082" i="1"/>
  <c r="Q80081" i="1"/>
  <c r="Q80080" i="1"/>
  <c r="Q80079" i="1"/>
  <c r="Q80078" i="1"/>
  <c r="Q80077" i="1"/>
  <c r="Q80076" i="1"/>
  <c r="Q80075" i="1"/>
  <c r="Q80074" i="1"/>
  <c r="Q80073" i="1"/>
  <c r="Q80072" i="1"/>
  <c r="Q80071" i="1"/>
  <c r="Q80070" i="1"/>
  <c r="Q80069" i="1"/>
  <c r="Q80068" i="1"/>
  <c r="Q80067" i="1"/>
  <c r="Q80066" i="1"/>
  <c r="Q80065" i="1"/>
  <c r="Q80064" i="1"/>
  <c r="Q80063" i="1"/>
  <c r="Q80062" i="1"/>
  <c r="Q80061" i="1"/>
  <c r="Q80060" i="1"/>
  <c r="Q80059" i="1"/>
  <c r="Q80058" i="1"/>
  <c r="Q80057" i="1"/>
  <c r="Q80056" i="1"/>
  <c r="Q80055" i="1"/>
  <c r="Q80054" i="1"/>
  <c r="Q80053" i="1"/>
  <c r="Q80052" i="1"/>
  <c r="Q80051" i="1"/>
  <c r="Q80050" i="1"/>
  <c r="Q80049" i="1"/>
  <c r="Q80048" i="1"/>
  <c r="Q80047" i="1"/>
  <c r="Q80046" i="1"/>
  <c r="Q80045" i="1"/>
  <c r="Q80044" i="1"/>
  <c r="Q80043" i="1"/>
  <c r="Q80042" i="1"/>
  <c r="Q80041" i="1"/>
  <c r="Q80040" i="1"/>
  <c r="Q80039" i="1"/>
  <c r="Q80038" i="1"/>
  <c r="Q80037" i="1"/>
  <c r="Q80036" i="1"/>
  <c r="Q80035" i="1"/>
  <c r="Q80034" i="1"/>
  <c r="Q80033" i="1"/>
  <c r="Q80032" i="1"/>
  <c r="Q80031" i="1"/>
  <c r="Q80030" i="1"/>
  <c r="Q80029" i="1"/>
  <c r="Q80028" i="1"/>
  <c r="Q80027" i="1"/>
  <c r="Q80026" i="1"/>
  <c r="Q80025" i="1"/>
  <c r="Q80024" i="1"/>
  <c r="Q80023" i="1"/>
  <c r="Q80022" i="1"/>
  <c r="Q80021" i="1"/>
  <c r="Q80020" i="1"/>
  <c r="Q80019" i="1"/>
  <c r="Q80018" i="1"/>
  <c r="Q80017" i="1"/>
  <c r="Q80016" i="1"/>
  <c r="Q80015" i="1"/>
  <c r="Q80014" i="1"/>
  <c r="Q80013" i="1"/>
  <c r="Q80012" i="1"/>
  <c r="Q80011" i="1"/>
  <c r="Q80010" i="1"/>
  <c r="Q80009" i="1"/>
  <c r="Q80008" i="1"/>
  <c r="Q80007" i="1"/>
  <c r="Q80006" i="1"/>
  <c r="Q80005" i="1"/>
  <c r="Q80004" i="1"/>
  <c r="Q80003" i="1"/>
  <c r="Q80002" i="1"/>
  <c r="Q80001" i="1"/>
  <c r="Q80000" i="1"/>
  <c r="Q79999" i="1"/>
  <c r="Q79998" i="1"/>
  <c r="Q79997" i="1"/>
  <c r="Q79996" i="1"/>
  <c r="Q79995" i="1"/>
  <c r="Q79994" i="1"/>
  <c r="Q79993" i="1"/>
  <c r="Q79992" i="1"/>
  <c r="Q79991" i="1"/>
  <c r="Q79990" i="1"/>
  <c r="Q79989" i="1"/>
  <c r="Q79988" i="1"/>
  <c r="Q79987" i="1"/>
  <c r="Q79986" i="1"/>
  <c r="Q79985" i="1"/>
  <c r="Q79984" i="1"/>
  <c r="Q79983" i="1"/>
  <c r="Q79982" i="1"/>
  <c r="Q79981" i="1"/>
  <c r="Q79980" i="1"/>
  <c r="Q79979" i="1"/>
  <c r="Q79978" i="1"/>
  <c r="Q79977" i="1"/>
  <c r="Q79976" i="1"/>
  <c r="Q79975" i="1"/>
  <c r="Q79974" i="1"/>
  <c r="Q79973" i="1"/>
  <c r="Q79972" i="1"/>
  <c r="Q79971" i="1"/>
  <c r="Q79970" i="1"/>
  <c r="Q79969" i="1"/>
  <c r="Q79968" i="1"/>
  <c r="Q79967" i="1"/>
  <c r="Q79966" i="1"/>
  <c r="Q79965" i="1"/>
  <c r="Q79964" i="1"/>
  <c r="Q79963" i="1"/>
  <c r="Q79962" i="1"/>
  <c r="Q79961" i="1"/>
  <c r="Q79960" i="1"/>
  <c r="Q79959" i="1"/>
  <c r="Q79958" i="1"/>
  <c r="Q79957" i="1"/>
  <c r="Q79956" i="1"/>
  <c r="Q79955" i="1"/>
  <c r="Q79954" i="1"/>
  <c r="Q79953" i="1"/>
  <c r="Q79952" i="1"/>
  <c r="Q79951" i="1"/>
  <c r="Q79950" i="1"/>
  <c r="Q79949" i="1"/>
  <c r="Q79948" i="1"/>
  <c r="Q79947" i="1"/>
  <c r="Q79946" i="1"/>
  <c r="Q79945" i="1"/>
  <c r="Q79944" i="1"/>
  <c r="Q79943" i="1"/>
  <c r="Q79942" i="1"/>
  <c r="Q79941" i="1"/>
  <c r="Q79940" i="1"/>
  <c r="Q79939" i="1"/>
  <c r="Q79938" i="1"/>
  <c r="Q79937" i="1"/>
  <c r="Q79936" i="1"/>
  <c r="Q79935" i="1"/>
  <c r="Q79934" i="1"/>
  <c r="Q79933" i="1"/>
  <c r="Q79932" i="1"/>
  <c r="Q79931" i="1"/>
  <c r="Q79930" i="1"/>
  <c r="Q79929" i="1"/>
  <c r="Q79928" i="1"/>
  <c r="Q79927" i="1"/>
  <c r="Q79926" i="1"/>
  <c r="Q79925" i="1"/>
  <c r="Q79924" i="1"/>
  <c r="Q79923" i="1"/>
  <c r="Q79922" i="1"/>
  <c r="Q79921" i="1"/>
  <c r="Q79920" i="1"/>
  <c r="Q79919" i="1"/>
  <c r="Q79918" i="1"/>
  <c r="Q79917" i="1"/>
  <c r="Q79916" i="1"/>
  <c r="Q79915" i="1"/>
  <c r="Q79914" i="1"/>
  <c r="Q79913" i="1"/>
  <c r="Q79912" i="1"/>
  <c r="Q79911" i="1"/>
  <c r="Q79910" i="1"/>
  <c r="Q79909" i="1"/>
  <c r="Q79908" i="1"/>
  <c r="Q79907" i="1"/>
  <c r="Q79906" i="1"/>
  <c r="Q79905" i="1"/>
  <c r="Q79904" i="1"/>
  <c r="Q79903" i="1"/>
  <c r="Q79902" i="1"/>
  <c r="Q79901" i="1"/>
  <c r="Q79900" i="1"/>
  <c r="Q79899" i="1"/>
  <c r="Q79898" i="1"/>
  <c r="Q79897" i="1"/>
  <c r="Q79896" i="1"/>
  <c r="Q79895" i="1"/>
  <c r="Q79894" i="1"/>
  <c r="Q79893" i="1"/>
  <c r="Q79892" i="1"/>
  <c r="Q79891" i="1"/>
  <c r="Q79890" i="1"/>
  <c r="Q79889" i="1"/>
  <c r="Q79888" i="1"/>
  <c r="Q79887" i="1"/>
  <c r="Q79886" i="1"/>
  <c r="Q79885" i="1"/>
  <c r="Q79884" i="1"/>
  <c r="Q79883" i="1"/>
  <c r="Q79882" i="1"/>
  <c r="Q79881" i="1"/>
  <c r="Q79880" i="1"/>
  <c r="Q79879" i="1"/>
  <c r="Q79878" i="1"/>
  <c r="Q79877" i="1"/>
  <c r="Q79876" i="1"/>
  <c r="Q79875" i="1"/>
  <c r="Q79874" i="1"/>
  <c r="Q79873" i="1"/>
  <c r="Q79872" i="1"/>
  <c r="Q79871" i="1"/>
  <c r="Q79870" i="1"/>
  <c r="Q79869" i="1"/>
  <c r="Q79868" i="1"/>
  <c r="Q79867" i="1"/>
  <c r="Q79866" i="1"/>
  <c r="Q79865" i="1"/>
  <c r="Q79864" i="1"/>
  <c r="Q79863" i="1"/>
  <c r="Q79862" i="1"/>
  <c r="Q79861" i="1"/>
  <c r="Q79860" i="1"/>
  <c r="Q79859" i="1"/>
  <c r="Q79858" i="1"/>
  <c r="Q79857" i="1"/>
  <c r="Q79856" i="1"/>
  <c r="Q79855" i="1"/>
  <c r="Q79854" i="1"/>
  <c r="Q79853" i="1"/>
  <c r="Q79852" i="1"/>
  <c r="Q79851" i="1"/>
  <c r="Q79850" i="1"/>
  <c r="Q79849" i="1"/>
  <c r="Q79848" i="1"/>
  <c r="Q79847" i="1"/>
  <c r="Q79846" i="1"/>
  <c r="Q79845" i="1"/>
  <c r="Q79844" i="1"/>
  <c r="Q79843" i="1"/>
  <c r="Q79842" i="1"/>
  <c r="Q79841" i="1"/>
  <c r="Q79840" i="1"/>
  <c r="Q79839" i="1"/>
  <c r="Q79838" i="1"/>
  <c r="Q79837" i="1"/>
  <c r="Q79836" i="1"/>
  <c r="Q79835" i="1"/>
  <c r="Q79834" i="1"/>
  <c r="Q79833" i="1"/>
  <c r="Q79832" i="1"/>
  <c r="Q79831" i="1"/>
  <c r="Q79830" i="1"/>
  <c r="Q79829" i="1"/>
  <c r="Q79828" i="1"/>
  <c r="Q79827" i="1"/>
  <c r="Q79826" i="1"/>
  <c r="Q79825" i="1"/>
  <c r="Q79824" i="1"/>
  <c r="Q79823" i="1"/>
  <c r="Q79822" i="1"/>
  <c r="Q79821" i="1"/>
  <c r="Q79820" i="1"/>
  <c r="Q79819" i="1"/>
  <c r="Q79818" i="1"/>
  <c r="Q79817" i="1"/>
  <c r="Q79816" i="1"/>
  <c r="Q79815" i="1"/>
  <c r="Q79814" i="1"/>
  <c r="Q79813" i="1"/>
  <c r="Q79812" i="1"/>
  <c r="Q79811" i="1"/>
  <c r="Q79810" i="1"/>
  <c r="Q79809" i="1"/>
  <c r="Q79808" i="1"/>
  <c r="Q79807" i="1"/>
  <c r="Q79806" i="1"/>
  <c r="Q79805" i="1"/>
  <c r="Q79804" i="1"/>
  <c r="Q79803" i="1"/>
  <c r="Q79802" i="1"/>
  <c r="Q79801" i="1"/>
  <c r="Q79800" i="1"/>
  <c r="Q79799" i="1"/>
  <c r="Q79798" i="1"/>
  <c r="Q79797" i="1"/>
  <c r="Q79796" i="1"/>
  <c r="Q79795" i="1"/>
  <c r="Q79794" i="1"/>
  <c r="Q79793" i="1"/>
  <c r="Q79792" i="1"/>
  <c r="Q79791" i="1"/>
  <c r="Q79790" i="1"/>
  <c r="Q79789" i="1"/>
  <c r="Q79788" i="1"/>
  <c r="Q79787" i="1"/>
  <c r="Q79786" i="1"/>
  <c r="Q79785" i="1"/>
  <c r="Q79784" i="1"/>
  <c r="Q79783" i="1"/>
  <c r="Q79782" i="1"/>
  <c r="Q79781" i="1"/>
  <c r="Q79780" i="1"/>
  <c r="Q79779" i="1"/>
  <c r="Q79778" i="1"/>
  <c r="Q79777" i="1"/>
  <c r="Q79776" i="1"/>
  <c r="Q79775" i="1"/>
  <c r="Q79774" i="1"/>
  <c r="Q79773" i="1"/>
  <c r="Q79772" i="1"/>
  <c r="Q79771" i="1"/>
  <c r="Q79770" i="1"/>
  <c r="Q79769" i="1"/>
  <c r="Q79768" i="1"/>
  <c r="Q79767" i="1"/>
  <c r="Q79766" i="1"/>
  <c r="Q79765" i="1"/>
  <c r="Q79764" i="1"/>
  <c r="Q79763" i="1"/>
  <c r="Q79762" i="1"/>
  <c r="Q79761" i="1"/>
  <c r="Q79760" i="1"/>
  <c r="Q79759" i="1"/>
  <c r="Q79758" i="1"/>
  <c r="Q79757" i="1"/>
  <c r="Q79756" i="1"/>
  <c r="Q79755" i="1"/>
  <c r="Q79754" i="1"/>
  <c r="Q79753" i="1"/>
  <c r="Q79752" i="1"/>
  <c r="Q79751" i="1"/>
  <c r="Q79750" i="1"/>
  <c r="Q79749" i="1"/>
  <c r="Q79748" i="1"/>
  <c r="Q79747" i="1"/>
  <c r="Q79746" i="1"/>
  <c r="Q79745" i="1"/>
  <c r="Q79744" i="1"/>
  <c r="Q79743" i="1"/>
  <c r="Q79742" i="1"/>
  <c r="Q79741" i="1"/>
  <c r="Q79740" i="1"/>
  <c r="Q79739" i="1"/>
  <c r="Q79738" i="1"/>
  <c r="Q79737" i="1"/>
  <c r="Q79736" i="1"/>
  <c r="Q79735" i="1"/>
  <c r="Q79734" i="1"/>
  <c r="Q79733" i="1"/>
  <c r="Q79732" i="1"/>
  <c r="Q79731" i="1"/>
  <c r="Q79730" i="1"/>
  <c r="Q79729" i="1"/>
  <c r="Q79728" i="1"/>
  <c r="Q79727" i="1"/>
  <c r="Q79726" i="1"/>
  <c r="Q79725" i="1"/>
  <c r="Q79724" i="1"/>
  <c r="Q79723" i="1"/>
  <c r="Q79722" i="1"/>
  <c r="Q79721" i="1"/>
  <c r="Q79720" i="1"/>
  <c r="Q79719" i="1"/>
  <c r="Q79718" i="1"/>
  <c r="Q79717" i="1"/>
  <c r="Q79716" i="1"/>
  <c r="Q79715" i="1"/>
  <c r="Q79714" i="1"/>
  <c r="Q79713" i="1"/>
  <c r="Q79712" i="1"/>
  <c r="Q79711" i="1"/>
  <c r="Q79710" i="1"/>
  <c r="Q79709" i="1"/>
  <c r="Q79708" i="1"/>
  <c r="Q79707" i="1"/>
  <c r="Q79706" i="1"/>
  <c r="Q79705" i="1"/>
  <c r="Q79704" i="1"/>
  <c r="Q79703" i="1"/>
  <c r="Q79702" i="1"/>
  <c r="Q79701" i="1"/>
  <c r="Q79700" i="1"/>
  <c r="Q79699" i="1"/>
  <c r="Q79698" i="1"/>
  <c r="Q79697" i="1"/>
  <c r="Q79696" i="1"/>
  <c r="Q79695" i="1"/>
  <c r="Q79694" i="1"/>
  <c r="Q79693" i="1"/>
  <c r="Q79692" i="1"/>
  <c r="Q79691" i="1"/>
  <c r="Q79690" i="1"/>
  <c r="Q79689" i="1"/>
  <c r="Q79688" i="1"/>
  <c r="Q79687" i="1"/>
  <c r="Q79686" i="1"/>
  <c r="Q79685" i="1"/>
  <c r="Q79684" i="1"/>
  <c r="Q79683" i="1"/>
  <c r="Q79682" i="1"/>
  <c r="Q79681" i="1"/>
  <c r="Q79680" i="1"/>
  <c r="Q79679" i="1"/>
  <c r="Q79678" i="1"/>
  <c r="Q79677" i="1"/>
  <c r="Q79676" i="1"/>
  <c r="Q79675" i="1"/>
  <c r="Q79674" i="1"/>
  <c r="Q79673" i="1"/>
  <c r="Q79672" i="1"/>
  <c r="Q79671" i="1"/>
  <c r="Q79670" i="1"/>
  <c r="Q79669" i="1"/>
  <c r="Q79668" i="1"/>
  <c r="Q79667" i="1"/>
  <c r="Q79666" i="1"/>
  <c r="Q79665" i="1"/>
  <c r="Q79664" i="1"/>
  <c r="Q79663" i="1"/>
  <c r="Q79662" i="1"/>
  <c r="Q79661" i="1"/>
  <c r="Q79660" i="1"/>
  <c r="Q79659" i="1"/>
  <c r="Q79658" i="1"/>
  <c r="Q79657" i="1"/>
  <c r="Q79656" i="1"/>
  <c r="Q79655" i="1"/>
  <c r="Q79654" i="1"/>
  <c r="Q79653" i="1"/>
  <c r="Q79652" i="1"/>
  <c r="Q79651" i="1"/>
  <c r="Q79650" i="1"/>
  <c r="Q79649" i="1"/>
  <c r="Q79648" i="1"/>
  <c r="Q79647" i="1"/>
  <c r="Q79646" i="1"/>
  <c r="Q79645" i="1"/>
  <c r="Q79644" i="1"/>
  <c r="Q79643" i="1"/>
  <c r="Q79642" i="1"/>
  <c r="Q79641" i="1"/>
  <c r="Q79640" i="1"/>
  <c r="Q79639" i="1"/>
  <c r="Q79638" i="1"/>
  <c r="Q79637" i="1"/>
  <c r="Q79636" i="1"/>
  <c r="Q79635" i="1"/>
  <c r="Q79634" i="1"/>
  <c r="Q79633" i="1"/>
  <c r="Q79632" i="1"/>
  <c r="Q79631" i="1"/>
  <c r="Q79630" i="1"/>
  <c r="Q79629" i="1"/>
  <c r="Q79628" i="1"/>
  <c r="Q79627" i="1"/>
  <c r="Q79626" i="1"/>
  <c r="Q79625" i="1"/>
  <c r="Q79624" i="1"/>
  <c r="Q79623" i="1"/>
  <c r="Q79622" i="1"/>
  <c r="Q79621" i="1"/>
  <c r="Q79620" i="1"/>
  <c r="Q79619" i="1"/>
  <c r="Q79618" i="1"/>
  <c r="Q79617" i="1"/>
  <c r="Q79616" i="1"/>
  <c r="Q79615" i="1"/>
  <c r="Q79614" i="1"/>
  <c r="Q79613" i="1"/>
  <c r="Q79612" i="1"/>
  <c r="Q79611" i="1"/>
  <c r="Q79610" i="1"/>
  <c r="Q79609" i="1"/>
  <c r="Q79608" i="1"/>
  <c r="Q79607" i="1"/>
  <c r="Q79606" i="1"/>
  <c r="Q79605" i="1"/>
  <c r="Q79604" i="1"/>
  <c r="Q79603" i="1"/>
  <c r="Q79602" i="1"/>
  <c r="Q79601" i="1"/>
  <c r="Q79600" i="1"/>
  <c r="Q79599" i="1"/>
  <c r="Q79598" i="1"/>
  <c r="Q79597" i="1"/>
  <c r="Q79596" i="1"/>
  <c r="Q79595" i="1"/>
  <c r="Q79594" i="1"/>
  <c r="Q79593" i="1"/>
  <c r="Q79592" i="1"/>
  <c r="Q79591" i="1"/>
  <c r="Q79590" i="1"/>
  <c r="Q79589" i="1"/>
  <c r="Q79588" i="1"/>
  <c r="Q79587" i="1"/>
  <c r="Q79586" i="1"/>
  <c r="Q79585" i="1"/>
  <c r="Q79584" i="1"/>
  <c r="Q79583" i="1"/>
  <c r="Q79582" i="1"/>
  <c r="Q79581" i="1"/>
  <c r="Q79580" i="1"/>
  <c r="Q79579" i="1"/>
  <c r="Q79578" i="1"/>
  <c r="Q79577" i="1"/>
  <c r="Q79576" i="1"/>
  <c r="Q79575" i="1"/>
  <c r="Q79574" i="1"/>
  <c r="Q79573" i="1"/>
  <c r="Q79572" i="1"/>
  <c r="Q79571" i="1"/>
  <c r="Q79570" i="1"/>
  <c r="Q79569" i="1"/>
  <c r="Q79568" i="1"/>
  <c r="Q79567" i="1"/>
  <c r="Q79566" i="1"/>
  <c r="Q79565" i="1"/>
  <c r="Q79564" i="1"/>
  <c r="Q79563" i="1"/>
  <c r="Q79562" i="1"/>
  <c r="Q79561" i="1"/>
  <c r="Q79560" i="1"/>
  <c r="Q79559" i="1"/>
  <c r="Q79558" i="1"/>
  <c r="Q79557" i="1"/>
  <c r="Q79556" i="1"/>
  <c r="Q79555" i="1"/>
  <c r="Q79554" i="1"/>
  <c r="Q79553" i="1"/>
  <c r="Q79552" i="1"/>
  <c r="Q79551" i="1"/>
  <c r="Q79550" i="1"/>
  <c r="Q79549" i="1"/>
  <c r="Q79548" i="1"/>
  <c r="Q79547" i="1"/>
  <c r="Q79546" i="1"/>
  <c r="Q79545" i="1"/>
  <c r="Q79544" i="1"/>
  <c r="Q79543" i="1"/>
  <c r="Q79542" i="1"/>
  <c r="Q79541" i="1"/>
  <c r="Q79540" i="1"/>
  <c r="Q79539" i="1"/>
  <c r="Q79538" i="1"/>
  <c r="Q79537" i="1"/>
  <c r="Q79536" i="1"/>
  <c r="Q79535" i="1"/>
  <c r="Q79534" i="1"/>
  <c r="Q79533" i="1"/>
  <c r="Q79532" i="1"/>
  <c r="Q79531" i="1"/>
  <c r="Q79530" i="1"/>
  <c r="Q79529" i="1"/>
  <c r="Q79528" i="1"/>
  <c r="Q79527" i="1"/>
  <c r="Q79526" i="1"/>
  <c r="Q79525" i="1"/>
  <c r="Q79524" i="1"/>
  <c r="Q79523" i="1"/>
  <c r="Q79522" i="1"/>
  <c r="Q79521" i="1"/>
  <c r="Q79520" i="1"/>
  <c r="Q79519" i="1"/>
  <c r="Q79518" i="1"/>
  <c r="Q79517" i="1"/>
  <c r="Q79516" i="1"/>
  <c r="Q79515" i="1"/>
  <c r="Q79514" i="1"/>
  <c r="Q79513" i="1"/>
  <c r="Q79512" i="1"/>
  <c r="Q79511" i="1"/>
  <c r="Q79510" i="1"/>
  <c r="Q79509" i="1"/>
  <c r="Q79508" i="1"/>
  <c r="Q79507" i="1"/>
  <c r="Q79506" i="1"/>
  <c r="Q79505" i="1"/>
  <c r="Q79504" i="1"/>
  <c r="Q79503" i="1"/>
  <c r="Q79502" i="1"/>
  <c r="Q79501" i="1"/>
  <c r="Q79500" i="1"/>
  <c r="Q79499" i="1"/>
  <c r="Q79498" i="1"/>
  <c r="Q79497" i="1"/>
  <c r="Q79496" i="1"/>
  <c r="Q79495" i="1"/>
  <c r="Q79494" i="1"/>
  <c r="Q79493" i="1"/>
  <c r="Q79492" i="1"/>
  <c r="Q79491" i="1"/>
  <c r="Q79490" i="1"/>
  <c r="Q79489" i="1"/>
  <c r="Q79488" i="1"/>
  <c r="Q79487" i="1"/>
  <c r="Q79486" i="1"/>
  <c r="Q79485" i="1"/>
  <c r="Q79484" i="1"/>
  <c r="Q79483" i="1"/>
  <c r="Q79482" i="1"/>
  <c r="Q79481" i="1"/>
  <c r="Q79480" i="1"/>
  <c r="Q79479" i="1"/>
  <c r="Q79478" i="1"/>
  <c r="Q79477" i="1"/>
  <c r="Q79476" i="1"/>
  <c r="Q79475" i="1"/>
  <c r="Q79474" i="1"/>
  <c r="Q79473" i="1"/>
  <c r="Q79472" i="1"/>
  <c r="Q79471" i="1"/>
  <c r="Q79470" i="1"/>
  <c r="Q79469" i="1"/>
  <c r="Q79468" i="1"/>
  <c r="Q79467" i="1"/>
  <c r="Q79466" i="1"/>
  <c r="Q79465" i="1"/>
  <c r="Q79464" i="1"/>
  <c r="Q79463" i="1"/>
  <c r="Q79462" i="1"/>
  <c r="Q79461" i="1"/>
  <c r="Q79460" i="1"/>
  <c r="Q79459" i="1"/>
  <c r="Q79458" i="1"/>
  <c r="Q79457" i="1"/>
  <c r="Q79456" i="1"/>
  <c r="Q79455" i="1"/>
  <c r="Q79454" i="1"/>
  <c r="Q79453" i="1"/>
  <c r="Q79452" i="1"/>
  <c r="Q79451" i="1"/>
  <c r="Q79450" i="1"/>
  <c r="Q79449" i="1"/>
  <c r="Q79448" i="1"/>
  <c r="Q79447" i="1"/>
  <c r="Q79446" i="1"/>
  <c r="Q79445" i="1"/>
  <c r="Q79444" i="1"/>
  <c r="Q79443" i="1"/>
  <c r="Q79442" i="1"/>
  <c r="Q79441" i="1"/>
  <c r="Q79440" i="1"/>
  <c r="Q79439" i="1"/>
  <c r="Q79438" i="1"/>
  <c r="Q79437" i="1"/>
  <c r="Q79436" i="1"/>
  <c r="Q79435" i="1"/>
  <c r="Q79434" i="1"/>
  <c r="Q79433" i="1"/>
  <c r="Q79432" i="1"/>
  <c r="Q79431" i="1"/>
  <c r="Q79430" i="1"/>
  <c r="Q79429" i="1"/>
  <c r="Q79428" i="1"/>
  <c r="Q79427" i="1"/>
  <c r="Q79426" i="1"/>
  <c r="Q79425" i="1"/>
  <c r="Q79424" i="1"/>
  <c r="Q79423" i="1"/>
  <c r="Q79422" i="1"/>
  <c r="Q79421" i="1"/>
  <c r="Q79420" i="1"/>
  <c r="Q79419" i="1"/>
  <c r="Q79418" i="1"/>
  <c r="Q79417" i="1"/>
  <c r="Q79416" i="1"/>
  <c r="Q79415" i="1"/>
  <c r="Q79414" i="1"/>
  <c r="Q79413" i="1"/>
  <c r="Q79412" i="1"/>
  <c r="Q79411" i="1"/>
  <c r="Q79410" i="1"/>
  <c r="Q79409" i="1"/>
  <c r="Q79408" i="1"/>
  <c r="Q79407" i="1"/>
  <c r="Q79406" i="1"/>
  <c r="Q79405" i="1"/>
  <c r="Q79404" i="1"/>
  <c r="Q79403" i="1"/>
  <c r="Q79402" i="1"/>
  <c r="Q79401" i="1"/>
  <c r="Q79400" i="1"/>
  <c r="Q79399" i="1"/>
  <c r="Q79398" i="1"/>
  <c r="Q79397" i="1"/>
  <c r="Q79396" i="1"/>
  <c r="Q79395" i="1"/>
  <c r="Q79394" i="1"/>
  <c r="Q79393" i="1"/>
  <c r="Q79392" i="1"/>
  <c r="Q79391" i="1"/>
  <c r="Q79390" i="1"/>
  <c r="Q79389" i="1"/>
  <c r="Q79388" i="1"/>
  <c r="Q79387" i="1"/>
  <c r="Q79386" i="1"/>
  <c r="Q79385" i="1"/>
  <c r="Q79384" i="1"/>
  <c r="Q79383" i="1"/>
  <c r="Q79382" i="1"/>
  <c r="Q79381" i="1"/>
  <c r="Q79380" i="1"/>
  <c r="Q79379" i="1"/>
  <c r="Q79378" i="1"/>
  <c r="Q79377" i="1"/>
  <c r="Q79376" i="1"/>
  <c r="Q79375" i="1"/>
  <c r="Q79374" i="1"/>
  <c r="Q79373" i="1"/>
  <c r="Q79372" i="1"/>
  <c r="Q79371" i="1"/>
  <c r="Q79370" i="1"/>
  <c r="Q79369" i="1"/>
  <c r="Q79368" i="1"/>
  <c r="Q79367" i="1"/>
  <c r="Q79366" i="1"/>
  <c r="Q79365" i="1"/>
  <c r="Q79364" i="1"/>
  <c r="Q79363" i="1"/>
  <c r="Q79362" i="1"/>
  <c r="Q79361" i="1"/>
  <c r="Q79360" i="1"/>
  <c r="Q79359" i="1"/>
  <c r="Q79358" i="1"/>
  <c r="Q79357" i="1"/>
  <c r="Q79356" i="1"/>
  <c r="Q79355" i="1"/>
  <c r="Q79354" i="1"/>
  <c r="Q79353" i="1"/>
  <c r="Q79352" i="1"/>
  <c r="Q79351" i="1"/>
  <c r="Q79350" i="1"/>
  <c r="Q79349" i="1"/>
  <c r="Q79348" i="1"/>
  <c r="Q79347" i="1"/>
  <c r="Q79346" i="1"/>
  <c r="Q79345" i="1"/>
  <c r="Q79344" i="1"/>
  <c r="Q79343" i="1"/>
  <c r="Q79342" i="1"/>
  <c r="Q79341" i="1"/>
  <c r="Q79340" i="1"/>
  <c r="Q79339" i="1"/>
  <c r="Q79338" i="1"/>
  <c r="Q79337" i="1"/>
  <c r="Q79336" i="1"/>
  <c r="Q79335" i="1"/>
  <c r="Q79334" i="1"/>
  <c r="Q79333" i="1"/>
  <c r="Q79332" i="1"/>
  <c r="Q79331" i="1"/>
  <c r="Q79330" i="1"/>
  <c r="Q79329" i="1"/>
  <c r="Q79328" i="1"/>
  <c r="Q79327" i="1"/>
  <c r="Q79326" i="1"/>
  <c r="Q79325" i="1"/>
  <c r="Q79324" i="1"/>
  <c r="Q79323" i="1"/>
  <c r="Q79322" i="1"/>
  <c r="Q79321" i="1"/>
  <c r="Q79320" i="1"/>
  <c r="Q79319" i="1"/>
  <c r="Q79318" i="1"/>
  <c r="Q79317" i="1"/>
  <c r="Q79316" i="1"/>
  <c r="Q79315" i="1"/>
  <c r="Q79314" i="1"/>
  <c r="Q79313" i="1"/>
  <c r="Q79312" i="1"/>
  <c r="Q79311" i="1"/>
  <c r="Q79310" i="1"/>
  <c r="Q79309" i="1"/>
  <c r="Q79308" i="1"/>
  <c r="Q79307" i="1"/>
  <c r="Q79306" i="1"/>
  <c r="Q79305" i="1"/>
  <c r="Q79304" i="1"/>
  <c r="Q79303" i="1"/>
  <c r="Q79302" i="1"/>
  <c r="Q79301" i="1"/>
  <c r="Q79300" i="1"/>
  <c r="Q79299" i="1"/>
  <c r="Q79298" i="1"/>
  <c r="Q79297" i="1"/>
  <c r="Q79296" i="1"/>
  <c r="Q79295" i="1"/>
  <c r="Q79294" i="1"/>
  <c r="Q79293" i="1"/>
  <c r="Q79292" i="1"/>
  <c r="Q79291" i="1"/>
  <c r="Q79290" i="1"/>
  <c r="Q79289" i="1"/>
  <c r="Q79288" i="1"/>
  <c r="Q79287" i="1"/>
  <c r="Q79286" i="1"/>
  <c r="Q79285" i="1"/>
  <c r="Q79284" i="1"/>
  <c r="Q79283" i="1"/>
  <c r="Q79282" i="1"/>
  <c r="Q79281" i="1"/>
  <c r="Q79280" i="1"/>
  <c r="Q79279" i="1"/>
  <c r="Q79278" i="1"/>
  <c r="Q79277" i="1"/>
  <c r="Q79276" i="1"/>
  <c r="Q79275" i="1"/>
  <c r="Q79274" i="1"/>
  <c r="Q79273" i="1"/>
  <c r="Q79272" i="1"/>
  <c r="Q79271" i="1"/>
  <c r="Q79270" i="1"/>
  <c r="Q79269" i="1"/>
  <c r="Q79268" i="1"/>
  <c r="Q79267" i="1"/>
  <c r="Q79266" i="1"/>
  <c r="Q79265" i="1"/>
  <c r="Q79264" i="1"/>
  <c r="Q79263" i="1"/>
  <c r="Q79262" i="1"/>
  <c r="Q79261" i="1"/>
  <c r="Q79260" i="1"/>
  <c r="Q79259" i="1"/>
  <c r="Q79258" i="1"/>
  <c r="Q79257" i="1"/>
  <c r="Q79256" i="1"/>
  <c r="Q79255" i="1"/>
  <c r="Q79254" i="1"/>
  <c r="Q79253" i="1"/>
  <c r="Q79252" i="1"/>
  <c r="Q79251" i="1"/>
  <c r="Q79250" i="1"/>
  <c r="Q79249" i="1"/>
  <c r="Q79248" i="1"/>
  <c r="Q79247" i="1"/>
  <c r="Q79246" i="1"/>
  <c r="Q79245" i="1"/>
  <c r="Q79244" i="1"/>
  <c r="Q79243" i="1"/>
  <c r="Q79242" i="1"/>
  <c r="Q79241" i="1"/>
  <c r="Q79240" i="1"/>
  <c r="Q79239" i="1"/>
  <c r="Q79238" i="1"/>
  <c r="Q79237" i="1"/>
  <c r="Q79236" i="1"/>
  <c r="Q79235" i="1"/>
  <c r="Q79234" i="1"/>
  <c r="Q79233" i="1"/>
  <c r="Q79232" i="1"/>
  <c r="Q79231" i="1"/>
  <c r="Q79230" i="1"/>
  <c r="Q79229" i="1"/>
  <c r="Q79228" i="1"/>
  <c r="Q79227" i="1"/>
  <c r="Q79226" i="1"/>
  <c r="Q79225" i="1"/>
  <c r="Q79224" i="1"/>
  <c r="Q79223" i="1"/>
  <c r="Q79222" i="1"/>
  <c r="Q79221" i="1"/>
  <c r="Q79220" i="1"/>
  <c r="Q79219" i="1"/>
  <c r="Q79218" i="1"/>
  <c r="Q79217" i="1"/>
  <c r="Q79216" i="1"/>
  <c r="Q79215" i="1"/>
  <c r="Q79214" i="1"/>
  <c r="Q79213" i="1"/>
  <c r="Q79212" i="1"/>
  <c r="Q79211" i="1"/>
  <c r="Q79210" i="1"/>
  <c r="Q79209" i="1"/>
  <c r="Q79208" i="1"/>
  <c r="Q79207" i="1"/>
  <c r="Q79206" i="1"/>
  <c r="Q79205" i="1"/>
  <c r="Q79204" i="1"/>
  <c r="Q79203" i="1"/>
  <c r="Q79202" i="1"/>
  <c r="Q79201" i="1"/>
  <c r="Q79200" i="1"/>
  <c r="Q79199" i="1"/>
  <c r="Q79198" i="1"/>
  <c r="Q79197" i="1"/>
  <c r="Q79196" i="1"/>
  <c r="Q79195" i="1"/>
  <c r="Q79194" i="1"/>
  <c r="Q79193" i="1"/>
  <c r="Q79192" i="1"/>
  <c r="Q79191" i="1"/>
  <c r="Q79190" i="1"/>
  <c r="Q79189" i="1"/>
  <c r="Q79188" i="1"/>
  <c r="Q79187" i="1"/>
  <c r="Q79186" i="1"/>
  <c r="Q79185" i="1"/>
  <c r="Q79184" i="1"/>
  <c r="Q79183" i="1"/>
  <c r="Q79182" i="1"/>
  <c r="Q79181" i="1"/>
  <c r="Q79180" i="1"/>
  <c r="Q79179" i="1"/>
  <c r="Q79178" i="1"/>
  <c r="Q79177" i="1"/>
  <c r="Q79176" i="1"/>
  <c r="Q79175" i="1"/>
  <c r="Q79174" i="1"/>
  <c r="Q79173" i="1"/>
  <c r="Q79172" i="1"/>
  <c r="Q79171" i="1"/>
  <c r="Q79170" i="1"/>
  <c r="Q79169" i="1"/>
  <c r="Q79168" i="1"/>
  <c r="Q79167" i="1"/>
  <c r="Q79166" i="1"/>
  <c r="Q79165" i="1"/>
  <c r="Q79164" i="1"/>
  <c r="Q79163" i="1"/>
  <c r="Q79162" i="1"/>
  <c r="Q79161" i="1"/>
  <c r="Q79160" i="1"/>
  <c r="Q79159" i="1"/>
  <c r="Q79158" i="1"/>
  <c r="Q79157" i="1"/>
  <c r="Q79156" i="1"/>
  <c r="Q79155" i="1"/>
  <c r="Q79154" i="1"/>
  <c r="Q79153" i="1"/>
  <c r="Q79152" i="1"/>
  <c r="Q79151" i="1"/>
  <c r="Q79150" i="1"/>
  <c r="Q79149" i="1"/>
  <c r="Q79148" i="1"/>
  <c r="Q79147" i="1"/>
  <c r="Q79146" i="1"/>
  <c r="Q79145" i="1"/>
  <c r="Q79144" i="1"/>
  <c r="Q79143" i="1"/>
  <c r="Q79142" i="1"/>
  <c r="Q79141" i="1"/>
  <c r="Q79140" i="1"/>
  <c r="Q79139" i="1"/>
  <c r="Q79138" i="1"/>
  <c r="Q79137" i="1"/>
  <c r="Q79136" i="1"/>
  <c r="Q79135" i="1"/>
  <c r="Q79134" i="1"/>
  <c r="Q79133" i="1"/>
  <c r="Q79132" i="1"/>
  <c r="Q79131" i="1"/>
  <c r="Q79130" i="1"/>
  <c r="Q79129" i="1"/>
  <c r="Q79128" i="1"/>
  <c r="Q79127" i="1"/>
  <c r="Q79126" i="1"/>
  <c r="Q79125" i="1"/>
  <c r="Q79124" i="1"/>
  <c r="Q79123" i="1"/>
  <c r="Q79122" i="1"/>
  <c r="Q79121" i="1"/>
  <c r="Q79120" i="1"/>
  <c r="Q79119" i="1"/>
  <c r="Q79118" i="1"/>
  <c r="Q79117" i="1"/>
  <c r="Q79116" i="1"/>
  <c r="Q79115" i="1"/>
  <c r="Q79114" i="1"/>
  <c r="Q79113" i="1"/>
  <c r="Q79112" i="1"/>
  <c r="Q79111" i="1"/>
  <c r="Q79110" i="1"/>
  <c r="Q79109" i="1"/>
  <c r="Q79108" i="1"/>
  <c r="Q79107" i="1"/>
  <c r="Q79106" i="1"/>
  <c r="Q79105" i="1"/>
  <c r="Q79104" i="1"/>
  <c r="Q79103" i="1"/>
  <c r="Q79102" i="1"/>
  <c r="Q79101" i="1"/>
  <c r="Q79100" i="1"/>
  <c r="Q79099" i="1"/>
  <c r="Q79098" i="1"/>
  <c r="Q79097" i="1"/>
  <c r="Q79096" i="1"/>
  <c r="Q79095" i="1"/>
  <c r="Q79094" i="1"/>
  <c r="Q79093" i="1"/>
  <c r="Q79092" i="1"/>
  <c r="Q79091" i="1"/>
  <c r="Q79090" i="1"/>
  <c r="Q79089" i="1"/>
  <c r="Q79088" i="1"/>
  <c r="Q79087" i="1"/>
  <c r="Q79086" i="1"/>
  <c r="Q79085" i="1"/>
  <c r="Q79084" i="1"/>
  <c r="Q79083" i="1"/>
  <c r="Q79082" i="1"/>
  <c r="Q79081" i="1"/>
  <c r="Q79080" i="1"/>
  <c r="Q79079" i="1"/>
  <c r="Q79078" i="1"/>
  <c r="Q79077" i="1"/>
  <c r="Q79076" i="1"/>
  <c r="Q79075" i="1"/>
  <c r="Q79074" i="1"/>
  <c r="Q79073" i="1"/>
  <c r="Q79072" i="1"/>
  <c r="Q79071" i="1"/>
  <c r="Q79070" i="1"/>
  <c r="Q79069" i="1"/>
  <c r="Q79068" i="1"/>
  <c r="Q79067" i="1"/>
  <c r="Q79066" i="1"/>
  <c r="Q79065" i="1"/>
  <c r="Q79064" i="1"/>
  <c r="Q79063" i="1"/>
  <c r="Q79062" i="1"/>
  <c r="Q79061" i="1"/>
  <c r="Q79060" i="1"/>
  <c r="Q79059" i="1"/>
  <c r="Q79058" i="1"/>
  <c r="Q79057" i="1"/>
  <c r="Q79056" i="1"/>
  <c r="Q79055" i="1"/>
  <c r="Q79054" i="1"/>
  <c r="Q79053" i="1"/>
  <c r="Q79052" i="1"/>
  <c r="Q79051" i="1"/>
  <c r="Q79050" i="1"/>
  <c r="Q79049" i="1"/>
  <c r="Q79048" i="1"/>
  <c r="Q79047" i="1"/>
  <c r="Q79046" i="1"/>
  <c r="Q79045" i="1"/>
  <c r="Q79044" i="1"/>
  <c r="Q79043" i="1"/>
  <c r="Q79042" i="1"/>
  <c r="Q79041" i="1"/>
  <c r="Q79040" i="1"/>
  <c r="Q79039" i="1"/>
  <c r="Q79038" i="1"/>
  <c r="Q79037" i="1"/>
  <c r="Q79036" i="1"/>
  <c r="Q79035" i="1"/>
  <c r="Q79034" i="1"/>
  <c r="Q79033" i="1"/>
  <c r="Q79032" i="1"/>
  <c r="Q79031" i="1"/>
  <c r="Q79030" i="1"/>
  <c r="Q79029" i="1"/>
  <c r="Q79028" i="1"/>
  <c r="Q79027" i="1"/>
  <c r="Q79026" i="1"/>
  <c r="Q79025" i="1"/>
  <c r="Q79024" i="1"/>
  <c r="Q79023" i="1"/>
  <c r="Q79022" i="1"/>
  <c r="Q79021" i="1"/>
  <c r="Q79020" i="1"/>
  <c r="Q79019" i="1"/>
  <c r="Q79018" i="1"/>
  <c r="Q79017" i="1"/>
  <c r="Q79016" i="1"/>
  <c r="Q79015" i="1"/>
  <c r="Q79014" i="1"/>
  <c r="Q79013" i="1"/>
  <c r="Q79012" i="1"/>
  <c r="Q79011" i="1"/>
  <c r="Q79010" i="1"/>
  <c r="Q79009" i="1"/>
  <c r="Q79008" i="1"/>
  <c r="Q79007" i="1"/>
  <c r="Q79006" i="1"/>
  <c r="Q79005" i="1"/>
  <c r="Q79004" i="1"/>
  <c r="Q79003" i="1"/>
  <c r="Q79002" i="1"/>
  <c r="Q79001" i="1"/>
  <c r="Q79000" i="1"/>
  <c r="Q78999" i="1"/>
  <c r="Q78998" i="1"/>
  <c r="Q78997" i="1"/>
  <c r="Q78996" i="1"/>
  <c r="Q78995" i="1"/>
  <c r="Q78994" i="1"/>
  <c r="Q78993" i="1"/>
  <c r="Q78992" i="1"/>
  <c r="Q78991" i="1"/>
  <c r="Q78990" i="1"/>
  <c r="Q78989" i="1"/>
  <c r="Q78988" i="1"/>
  <c r="Q78987" i="1"/>
  <c r="Q78986" i="1"/>
  <c r="Q78985" i="1"/>
  <c r="Q78984" i="1"/>
  <c r="Q78983" i="1"/>
  <c r="Q78982" i="1"/>
  <c r="Q78981" i="1"/>
  <c r="Q78980" i="1"/>
  <c r="Q78979" i="1"/>
  <c r="Q78978" i="1"/>
  <c r="Q78977" i="1"/>
  <c r="Q78976" i="1"/>
  <c r="Q78975" i="1"/>
  <c r="Q78974" i="1"/>
  <c r="Q78973" i="1"/>
  <c r="Q78972" i="1"/>
  <c r="Q78971" i="1"/>
  <c r="Q78970" i="1"/>
  <c r="Q78969" i="1"/>
  <c r="Q78968" i="1"/>
  <c r="Q78967" i="1"/>
  <c r="Q78966" i="1"/>
  <c r="Q78965" i="1"/>
  <c r="Q78964" i="1"/>
  <c r="Q78963" i="1"/>
  <c r="Q78962" i="1"/>
  <c r="Q78961" i="1"/>
  <c r="Q78960" i="1"/>
  <c r="Q78959" i="1"/>
  <c r="Q78958" i="1"/>
  <c r="Q78957" i="1"/>
  <c r="Q78956" i="1"/>
  <c r="Q78955" i="1"/>
  <c r="Q78954" i="1"/>
  <c r="Q78953" i="1"/>
  <c r="Q78952" i="1"/>
  <c r="Q78951" i="1"/>
  <c r="Q78950" i="1"/>
  <c r="Q78949" i="1"/>
  <c r="Q78948" i="1"/>
  <c r="Q78947" i="1"/>
  <c r="Q78946" i="1"/>
  <c r="Q78945" i="1"/>
  <c r="Q78944" i="1"/>
  <c r="Q78943" i="1"/>
  <c r="Q78942" i="1"/>
  <c r="Q78941" i="1"/>
  <c r="Q78940" i="1"/>
  <c r="Q78939" i="1"/>
  <c r="Q78938" i="1"/>
  <c r="Q78937" i="1"/>
  <c r="Q78936" i="1"/>
  <c r="Q78935" i="1"/>
  <c r="Q78934" i="1"/>
  <c r="Q78933" i="1"/>
  <c r="Q78932" i="1"/>
  <c r="Q78931" i="1"/>
  <c r="Q78930" i="1"/>
  <c r="Q78929" i="1"/>
  <c r="Q78928" i="1"/>
  <c r="Q78927" i="1"/>
  <c r="Q78926" i="1"/>
  <c r="Q78925" i="1"/>
  <c r="Q78924" i="1"/>
  <c r="Q78923" i="1"/>
  <c r="Q78922" i="1"/>
  <c r="Q78921" i="1"/>
  <c r="Q78920" i="1"/>
  <c r="Q78919" i="1"/>
  <c r="Q78918" i="1"/>
  <c r="Q78917" i="1"/>
  <c r="Q78916" i="1"/>
  <c r="Q78915" i="1"/>
  <c r="Q78914" i="1"/>
  <c r="Q78913" i="1"/>
  <c r="Q78912" i="1"/>
  <c r="Q78911" i="1"/>
  <c r="Q78910" i="1"/>
  <c r="Q78909" i="1"/>
  <c r="Q78908" i="1"/>
  <c r="Q78907" i="1"/>
  <c r="Q78906" i="1"/>
  <c r="Q78905" i="1"/>
  <c r="Q78904" i="1"/>
  <c r="Q78903" i="1"/>
  <c r="Q78902" i="1"/>
  <c r="Q78901" i="1"/>
  <c r="Q78900" i="1"/>
  <c r="Q78899" i="1"/>
  <c r="Q78898" i="1"/>
  <c r="Q78897" i="1"/>
  <c r="Q78896" i="1"/>
  <c r="Q78895" i="1"/>
  <c r="Q78894" i="1"/>
  <c r="Q78893" i="1"/>
  <c r="Q78892" i="1"/>
  <c r="Q78891" i="1"/>
  <c r="Q78890" i="1"/>
  <c r="Q78889" i="1"/>
  <c r="Q78888" i="1"/>
  <c r="Q78887" i="1"/>
  <c r="Q78886" i="1"/>
  <c r="Q78885" i="1"/>
  <c r="Q78884" i="1"/>
  <c r="Q78883" i="1"/>
  <c r="Q78882" i="1"/>
  <c r="Q78881" i="1"/>
  <c r="Q78880" i="1"/>
  <c r="Q78879" i="1"/>
  <c r="Q78878" i="1"/>
  <c r="Q78877" i="1"/>
  <c r="Q78876" i="1"/>
  <c r="Q78875" i="1"/>
  <c r="Q78874" i="1"/>
  <c r="Q78873" i="1"/>
  <c r="Q78872" i="1"/>
  <c r="Q78871" i="1"/>
  <c r="Q78870" i="1"/>
  <c r="Q78869" i="1"/>
  <c r="Q78868" i="1"/>
  <c r="Q78867" i="1"/>
  <c r="Q78866" i="1"/>
  <c r="Q78865" i="1"/>
  <c r="Q78864" i="1"/>
  <c r="Q78863" i="1"/>
  <c r="Q78862" i="1"/>
  <c r="Q78861" i="1"/>
  <c r="Q78860" i="1"/>
  <c r="Q78859" i="1"/>
  <c r="Q78858" i="1"/>
  <c r="Q78857" i="1"/>
  <c r="Q78856" i="1"/>
  <c r="Q78855" i="1"/>
  <c r="Q78854" i="1"/>
  <c r="Q78853" i="1"/>
  <c r="Q78852" i="1"/>
  <c r="Q78851" i="1"/>
  <c r="Q78850" i="1"/>
  <c r="Q78849" i="1"/>
  <c r="Q78848" i="1"/>
  <c r="Q78847" i="1"/>
  <c r="Q78846" i="1"/>
  <c r="Q78845" i="1"/>
  <c r="Q78844" i="1"/>
  <c r="Q78843" i="1"/>
  <c r="Q78842" i="1"/>
  <c r="Q78841" i="1"/>
  <c r="Q78840" i="1"/>
  <c r="Q78839" i="1"/>
  <c r="Q78838" i="1"/>
  <c r="Q78837" i="1"/>
  <c r="Q78836" i="1"/>
  <c r="Q78835" i="1"/>
  <c r="Q78834" i="1"/>
  <c r="Q78833" i="1"/>
  <c r="Q78832" i="1"/>
  <c r="Q78831" i="1"/>
  <c r="Q78830" i="1"/>
  <c r="Q78829" i="1"/>
  <c r="Q78828" i="1"/>
  <c r="Q78827" i="1"/>
  <c r="Q78826" i="1"/>
  <c r="Q78825" i="1"/>
  <c r="Q78824" i="1"/>
  <c r="Q78823" i="1"/>
  <c r="Q78822" i="1"/>
  <c r="Q78821" i="1"/>
  <c r="Q78820" i="1"/>
  <c r="Q78819" i="1"/>
  <c r="Q78818" i="1"/>
  <c r="Q78817" i="1"/>
  <c r="Q78816" i="1"/>
  <c r="Q78815" i="1"/>
  <c r="Q78814" i="1"/>
  <c r="Q78813" i="1"/>
  <c r="Q78812" i="1"/>
  <c r="Q78811" i="1"/>
  <c r="Q78810" i="1"/>
  <c r="Q78809" i="1"/>
  <c r="Q78808" i="1"/>
  <c r="Q78807" i="1"/>
  <c r="Q78806" i="1"/>
  <c r="Q78805" i="1"/>
  <c r="Q78804" i="1"/>
  <c r="Q78803" i="1"/>
  <c r="Q78802" i="1"/>
  <c r="Q78801" i="1"/>
  <c r="Q78800" i="1"/>
  <c r="Q78799" i="1"/>
  <c r="Q78798" i="1"/>
  <c r="Q78797" i="1"/>
  <c r="Q78796" i="1"/>
  <c r="Q78795" i="1"/>
  <c r="Q78794" i="1"/>
  <c r="Q78793" i="1"/>
  <c r="Q78792" i="1"/>
  <c r="Q78791" i="1"/>
  <c r="Q78790" i="1"/>
  <c r="Q78789" i="1"/>
  <c r="Q78788" i="1"/>
  <c r="Q78787" i="1"/>
  <c r="Q78786" i="1"/>
  <c r="Q78785" i="1"/>
  <c r="Q78784" i="1"/>
  <c r="Q78783" i="1"/>
  <c r="Q78782" i="1"/>
  <c r="Q78781" i="1"/>
  <c r="Q78780" i="1"/>
  <c r="Q78779" i="1"/>
  <c r="Q78778" i="1"/>
  <c r="Q78777" i="1"/>
  <c r="Q78776" i="1"/>
  <c r="Q78775" i="1"/>
  <c r="Q78774" i="1"/>
  <c r="Q78773" i="1"/>
  <c r="Q78772" i="1"/>
  <c r="Q78771" i="1"/>
  <c r="Q78770" i="1"/>
  <c r="Q78769" i="1"/>
  <c r="Q78768" i="1"/>
  <c r="Q78767" i="1"/>
  <c r="Q78766" i="1"/>
  <c r="Q78765" i="1"/>
  <c r="Q78764" i="1"/>
  <c r="Q78763" i="1"/>
  <c r="Q78762" i="1"/>
  <c r="Q78761" i="1"/>
  <c r="Q78760" i="1"/>
  <c r="Q78759" i="1"/>
  <c r="Q78758" i="1"/>
  <c r="Q78757" i="1"/>
  <c r="Q78756" i="1"/>
  <c r="Q78755" i="1"/>
  <c r="Q78754" i="1"/>
  <c r="Q78753" i="1"/>
  <c r="Q78752" i="1"/>
  <c r="Q78751" i="1"/>
  <c r="Q78750" i="1"/>
  <c r="Q78749" i="1"/>
  <c r="Q78748" i="1"/>
  <c r="Q78747" i="1"/>
  <c r="Q78746" i="1"/>
  <c r="Q78745" i="1"/>
  <c r="Q78744" i="1"/>
  <c r="Q78743" i="1"/>
  <c r="Q78742" i="1"/>
  <c r="Q78741" i="1"/>
  <c r="Q78740" i="1"/>
  <c r="Q78739" i="1"/>
  <c r="Q78738" i="1"/>
  <c r="Q78737" i="1"/>
  <c r="Q78736" i="1"/>
  <c r="Q78735" i="1"/>
  <c r="Q78734" i="1"/>
  <c r="Q78733" i="1"/>
  <c r="Q78732" i="1"/>
  <c r="Q78731" i="1"/>
  <c r="Q78730" i="1"/>
  <c r="Q78729" i="1"/>
  <c r="Q78728" i="1"/>
  <c r="Q78727" i="1"/>
  <c r="Q78726" i="1"/>
  <c r="Q78725" i="1"/>
  <c r="Q78724" i="1"/>
  <c r="Q78723" i="1"/>
  <c r="Q78722" i="1"/>
  <c r="Q78721" i="1"/>
  <c r="Q78720" i="1"/>
  <c r="Q78719" i="1"/>
  <c r="Q78718" i="1"/>
  <c r="Q78717" i="1"/>
  <c r="Q78716" i="1"/>
  <c r="Q78715" i="1"/>
  <c r="Q78714" i="1"/>
  <c r="Q78713" i="1"/>
  <c r="Q78712" i="1"/>
  <c r="Q78711" i="1"/>
  <c r="Q78710" i="1"/>
  <c r="Q78709" i="1"/>
  <c r="Q78708" i="1"/>
  <c r="Q78707" i="1"/>
  <c r="Q78706" i="1"/>
  <c r="Q78705" i="1"/>
  <c r="Q78704" i="1"/>
  <c r="Q78703" i="1"/>
  <c r="Q78702" i="1"/>
  <c r="Q78701" i="1"/>
  <c r="Q78700" i="1"/>
  <c r="Q78699" i="1"/>
  <c r="Q78698" i="1"/>
  <c r="Q78697" i="1"/>
  <c r="Q78696" i="1"/>
  <c r="Q78695" i="1"/>
  <c r="Q78694" i="1"/>
  <c r="Q78693" i="1"/>
  <c r="Q78692" i="1"/>
  <c r="Q78691" i="1"/>
  <c r="Q78690" i="1"/>
  <c r="Q78689" i="1"/>
  <c r="Q78688" i="1"/>
  <c r="Q78687" i="1"/>
  <c r="Q78686" i="1"/>
  <c r="Q78685" i="1"/>
  <c r="Q78684" i="1"/>
  <c r="Q78683" i="1"/>
  <c r="Q78682" i="1"/>
  <c r="Q78681" i="1"/>
  <c r="Q78680" i="1"/>
  <c r="Q78679" i="1"/>
  <c r="Q78678" i="1"/>
  <c r="Q78677" i="1"/>
  <c r="Q78676" i="1"/>
  <c r="Q78675" i="1"/>
  <c r="Q78674" i="1"/>
  <c r="Q78673" i="1"/>
  <c r="Q78672" i="1"/>
  <c r="Q78671" i="1"/>
  <c r="Q78670" i="1"/>
  <c r="Q78669" i="1"/>
  <c r="Q78668" i="1"/>
  <c r="Q78667" i="1"/>
  <c r="Q78666" i="1"/>
  <c r="Q78665" i="1"/>
  <c r="Q78664" i="1"/>
  <c r="Q78663" i="1"/>
  <c r="Q78662" i="1"/>
  <c r="Q78661" i="1"/>
  <c r="Q78660" i="1"/>
  <c r="Q78659" i="1"/>
  <c r="Q78658" i="1"/>
  <c r="Q78657" i="1"/>
  <c r="Q78656" i="1"/>
  <c r="Q78655" i="1"/>
  <c r="Q78654" i="1"/>
  <c r="Q78653" i="1"/>
  <c r="Q78652" i="1"/>
  <c r="Q78651" i="1"/>
  <c r="Q78650" i="1"/>
  <c r="Q78649" i="1"/>
  <c r="Q78648" i="1"/>
  <c r="Q78647" i="1"/>
  <c r="Q78646" i="1"/>
  <c r="Q78645" i="1"/>
  <c r="Q78644" i="1"/>
  <c r="Q78643" i="1"/>
  <c r="Q78642" i="1"/>
  <c r="Q78641" i="1"/>
  <c r="Q78640" i="1"/>
  <c r="Q78639" i="1"/>
  <c r="Q78638" i="1"/>
  <c r="Q78637" i="1"/>
  <c r="Q78636" i="1"/>
  <c r="Q78635" i="1"/>
  <c r="Q78634" i="1"/>
  <c r="Q78633" i="1"/>
  <c r="Q78632" i="1"/>
  <c r="Q78631" i="1"/>
  <c r="Q78630" i="1"/>
  <c r="Q78629" i="1"/>
  <c r="Q78628" i="1"/>
  <c r="Q78627" i="1"/>
  <c r="Q78626" i="1"/>
  <c r="Q78625" i="1"/>
  <c r="Q78624" i="1"/>
  <c r="Q78623" i="1"/>
  <c r="Q78622" i="1"/>
  <c r="Q78621" i="1"/>
  <c r="Q78620" i="1"/>
  <c r="Q78619" i="1"/>
  <c r="Q78618" i="1"/>
  <c r="Q78617" i="1"/>
  <c r="Q78616" i="1"/>
  <c r="Q78615" i="1"/>
  <c r="Q78614" i="1"/>
  <c r="Q78613" i="1"/>
  <c r="Q78612" i="1"/>
  <c r="Q78611" i="1"/>
  <c r="Q78610" i="1"/>
  <c r="Q78609" i="1"/>
  <c r="Q78608" i="1"/>
  <c r="Q78607" i="1"/>
  <c r="Q78606" i="1"/>
  <c r="Q78605" i="1"/>
  <c r="Q78604" i="1"/>
  <c r="Q78603" i="1"/>
  <c r="Q78602" i="1"/>
  <c r="Q78601" i="1"/>
  <c r="Q78600" i="1"/>
  <c r="Q78599" i="1"/>
  <c r="Q78598" i="1"/>
  <c r="Q78597" i="1"/>
  <c r="Q78596" i="1"/>
  <c r="Q78595" i="1"/>
  <c r="Q78594" i="1"/>
  <c r="Q78593" i="1"/>
  <c r="Q78592" i="1"/>
  <c r="Q78591" i="1"/>
  <c r="Q78590" i="1"/>
  <c r="Q78589" i="1"/>
  <c r="Q78588" i="1"/>
  <c r="Q78587" i="1"/>
  <c r="Q78586" i="1"/>
  <c r="Q78585" i="1"/>
  <c r="Q78584" i="1"/>
  <c r="Q78583" i="1"/>
  <c r="Q78582" i="1"/>
  <c r="Q78581" i="1"/>
  <c r="Q78580" i="1"/>
  <c r="Q78579" i="1"/>
  <c r="Q78578" i="1"/>
  <c r="Q78577" i="1"/>
  <c r="Q78576" i="1"/>
  <c r="Q78575" i="1"/>
  <c r="Q78574" i="1"/>
  <c r="Q78573" i="1"/>
  <c r="Q78572" i="1"/>
  <c r="Q78571" i="1"/>
  <c r="Q78570" i="1"/>
  <c r="Q78569" i="1"/>
  <c r="Q78568" i="1"/>
  <c r="Q78567" i="1"/>
  <c r="Q78566" i="1"/>
  <c r="Q78565" i="1"/>
  <c r="Q78564" i="1"/>
  <c r="Q78563" i="1"/>
  <c r="Q78562" i="1"/>
  <c r="Q78561" i="1"/>
  <c r="Q78560" i="1"/>
  <c r="Q78559" i="1"/>
  <c r="Q78558" i="1"/>
  <c r="Q78557" i="1"/>
  <c r="Q78556" i="1"/>
  <c r="Q78555" i="1"/>
  <c r="Q78554" i="1"/>
  <c r="Q78553" i="1"/>
  <c r="Q78552" i="1"/>
  <c r="Q78551" i="1"/>
  <c r="Q78550" i="1"/>
  <c r="Q78549" i="1"/>
  <c r="Q78548" i="1"/>
  <c r="Q78547" i="1"/>
  <c r="Q78546" i="1"/>
  <c r="Q78545" i="1"/>
  <c r="Q78544" i="1"/>
  <c r="Q78543" i="1"/>
  <c r="Q78542" i="1"/>
  <c r="Q78541" i="1"/>
  <c r="Q78540" i="1"/>
  <c r="Q78539" i="1"/>
  <c r="Q78538" i="1"/>
  <c r="Q78537" i="1"/>
  <c r="Q78536" i="1"/>
  <c r="Q78535" i="1"/>
  <c r="Q78534" i="1"/>
  <c r="Q78533" i="1"/>
  <c r="Q78532" i="1"/>
  <c r="Q78531" i="1"/>
  <c r="Q78530" i="1"/>
  <c r="Q78529" i="1"/>
  <c r="Q78528" i="1"/>
  <c r="Q78527" i="1"/>
  <c r="Q78526" i="1"/>
  <c r="Q78525" i="1"/>
  <c r="Q78524" i="1"/>
  <c r="Q78523" i="1"/>
  <c r="Q78522" i="1"/>
  <c r="Q78521" i="1"/>
  <c r="Q78520" i="1"/>
  <c r="Q78519" i="1"/>
  <c r="Q78518" i="1"/>
  <c r="Q78517" i="1"/>
  <c r="Q78516" i="1"/>
  <c r="Q78515" i="1"/>
  <c r="Q78514" i="1"/>
  <c r="Q78513" i="1"/>
  <c r="Q78512" i="1"/>
  <c r="Q78511" i="1"/>
  <c r="Q78510" i="1"/>
  <c r="Q78509" i="1"/>
  <c r="Q78508" i="1"/>
  <c r="Q78507" i="1"/>
  <c r="Q78506" i="1"/>
  <c r="Q78505" i="1"/>
  <c r="Q78504" i="1"/>
  <c r="Q78503" i="1"/>
  <c r="Q78502" i="1"/>
  <c r="Q78501" i="1"/>
  <c r="Q78500" i="1"/>
  <c r="Q78499" i="1"/>
  <c r="Q78498" i="1"/>
  <c r="Q78497" i="1"/>
  <c r="Q78496" i="1"/>
  <c r="Q78495" i="1"/>
  <c r="Q78494" i="1"/>
  <c r="Q78493" i="1"/>
  <c r="Q78492" i="1"/>
  <c r="Q78491" i="1"/>
  <c r="Q78490" i="1"/>
  <c r="Q78489" i="1"/>
  <c r="Q78488" i="1"/>
  <c r="Q78487" i="1"/>
  <c r="Q78486" i="1"/>
  <c r="Q78485" i="1"/>
  <c r="Q78484" i="1"/>
  <c r="Q78483" i="1"/>
  <c r="Q78482" i="1"/>
  <c r="Q78481" i="1"/>
  <c r="Q78480" i="1"/>
  <c r="Q78479" i="1"/>
  <c r="Q78478" i="1"/>
  <c r="Q78477" i="1"/>
  <c r="Q78476" i="1"/>
  <c r="Q78475" i="1"/>
  <c r="Q78474" i="1"/>
  <c r="Q78473" i="1"/>
  <c r="Q78472" i="1"/>
  <c r="Q78471" i="1"/>
  <c r="Q78470" i="1"/>
  <c r="Q78469" i="1"/>
  <c r="Q78468" i="1"/>
  <c r="Q78467" i="1"/>
  <c r="Q78466" i="1"/>
  <c r="Q78465" i="1"/>
  <c r="Q78464" i="1"/>
  <c r="Q78463" i="1"/>
  <c r="Q78462" i="1"/>
  <c r="Q78461" i="1"/>
  <c r="Q78460" i="1"/>
  <c r="Q78459" i="1"/>
  <c r="Q78458" i="1"/>
  <c r="Q78457" i="1"/>
  <c r="Q78456" i="1"/>
  <c r="Q78455" i="1"/>
  <c r="Q78454" i="1"/>
  <c r="Q78453" i="1"/>
  <c r="Q78452" i="1"/>
  <c r="Q78451" i="1"/>
  <c r="Q78450" i="1"/>
  <c r="Q78449" i="1"/>
  <c r="Q78448" i="1"/>
  <c r="Q78447" i="1"/>
  <c r="Q78446" i="1"/>
  <c r="Q78445" i="1"/>
  <c r="Q78444" i="1"/>
  <c r="Q78443" i="1"/>
  <c r="Q78442" i="1"/>
  <c r="Q78441" i="1"/>
  <c r="Q78440" i="1"/>
  <c r="Q78439" i="1"/>
  <c r="Q78438" i="1"/>
  <c r="Q78437" i="1"/>
  <c r="Q78436" i="1"/>
  <c r="Q78435" i="1"/>
  <c r="Q78434" i="1"/>
  <c r="Q78433" i="1"/>
  <c r="Q78432" i="1"/>
  <c r="Q78431" i="1"/>
  <c r="Q78430" i="1"/>
  <c r="Q78429" i="1"/>
  <c r="Q78428" i="1"/>
  <c r="Q78427" i="1"/>
  <c r="Q78426" i="1"/>
  <c r="Q78425" i="1"/>
  <c r="Q78424" i="1"/>
  <c r="Q78423" i="1"/>
  <c r="Q78422" i="1"/>
  <c r="Q78421" i="1"/>
  <c r="Q78420" i="1"/>
  <c r="Q78419" i="1"/>
  <c r="Q78418" i="1"/>
  <c r="Q78417" i="1"/>
  <c r="Q78416" i="1"/>
  <c r="Q78415" i="1"/>
  <c r="Q78414" i="1"/>
  <c r="Q78413" i="1"/>
  <c r="Q78412" i="1"/>
  <c r="Q78411" i="1"/>
  <c r="Q78410" i="1"/>
  <c r="Q78409" i="1"/>
  <c r="Q78408" i="1"/>
  <c r="Q78407" i="1"/>
  <c r="Q78406" i="1"/>
  <c r="Q78405" i="1"/>
  <c r="Q78404" i="1"/>
  <c r="Q78403" i="1"/>
  <c r="Q78402" i="1"/>
  <c r="Q78401" i="1"/>
  <c r="Q78400" i="1"/>
  <c r="Q78399" i="1"/>
  <c r="Q78398" i="1"/>
  <c r="Q78397" i="1"/>
  <c r="Q78396" i="1"/>
  <c r="Q78395" i="1"/>
  <c r="Q78394" i="1"/>
  <c r="Q78393" i="1"/>
  <c r="Q78392" i="1"/>
  <c r="Q78391" i="1"/>
  <c r="Q78390" i="1"/>
  <c r="Q78389" i="1"/>
  <c r="Q78388" i="1"/>
  <c r="Q78387" i="1"/>
  <c r="Q78386" i="1"/>
  <c r="Q78385" i="1"/>
  <c r="Q78384" i="1"/>
  <c r="Q78383" i="1"/>
  <c r="Q78382" i="1"/>
  <c r="Q78381" i="1"/>
  <c r="Q78380" i="1"/>
  <c r="Q78379" i="1"/>
  <c r="Q78378" i="1"/>
  <c r="Q78377" i="1"/>
  <c r="Q78376" i="1"/>
  <c r="Q78375" i="1"/>
  <c r="Q78374" i="1"/>
  <c r="Q78373" i="1"/>
  <c r="Q78372" i="1"/>
  <c r="Q78371" i="1"/>
  <c r="Q78370" i="1"/>
  <c r="Q78369" i="1"/>
  <c r="Q78368" i="1"/>
  <c r="Q78367" i="1"/>
  <c r="Q78366" i="1"/>
  <c r="Q78365" i="1"/>
  <c r="Q78364" i="1"/>
  <c r="Q78363" i="1"/>
  <c r="Q78362" i="1"/>
  <c r="Q78361" i="1"/>
  <c r="Q78360" i="1"/>
  <c r="Q78359" i="1"/>
  <c r="Q78358" i="1"/>
  <c r="Q78357" i="1"/>
  <c r="Q78356" i="1"/>
  <c r="Q78355" i="1"/>
  <c r="Q78354" i="1"/>
  <c r="Q78353" i="1"/>
  <c r="Q78352" i="1"/>
  <c r="Q78351" i="1"/>
  <c r="Q78350" i="1"/>
  <c r="Q78349" i="1"/>
  <c r="Q78348" i="1"/>
  <c r="Q78347" i="1"/>
  <c r="Q78346" i="1"/>
  <c r="Q78345" i="1"/>
  <c r="Q78344" i="1"/>
  <c r="Q78343" i="1"/>
  <c r="Q78342" i="1"/>
  <c r="Q78341" i="1"/>
  <c r="Q78340" i="1"/>
  <c r="Q78339" i="1"/>
  <c r="Q78338" i="1"/>
  <c r="Q78337" i="1"/>
  <c r="Q78336" i="1"/>
  <c r="Q78335" i="1"/>
  <c r="Q78334" i="1"/>
  <c r="Q78333" i="1"/>
  <c r="Q78332" i="1"/>
  <c r="Q78331" i="1"/>
  <c r="Q78330" i="1"/>
  <c r="Q78329" i="1"/>
  <c r="Q78328" i="1"/>
  <c r="Q78327" i="1"/>
  <c r="Q78326" i="1"/>
  <c r="Q78325" i="1"/>
  <c r="Q78324" i="1"/>
  <c r="Q78323" i="1"/>
  <c r="Q78322" i="1"/>
  <c r="Q78321" i="1"/>
  <c r="Q78320" i="1"/>
  <c r="Q78319" i="1"/>
  <c r="Q78318" i="1"/>
  <c r="Q78317" i="1"/>
  <c r="Q78316" i="1"/>
  <c r="Q78315" i="1"/>
  <c r="Q78314" i="1"/>
  <c r="Q78313" i="1"/>
  <c r="Q78312" i="1"/>
  <c r="Q78311" i="1"/>
  <c r="Q78310" i="1"/>
  <c r="Q78309" i="1"/>
  <c r="Q78308" i="1"/>
  <c r="Q78307" i="1"/>
  <c r="Q78306" i="1"/>
  <c r="Q78305" i="1"/>
  <c r="Q78304" i="1"/>
  <c r="Q78303" i="1"/>
  <c r="Q78302" i="1"/>
  <c r="Q78301" i="1"/>
  <c r="Q78300" i="1"/>
  <c r="Q78299" i="1"/>
  <c r="Q78298" i="1"/>
  <c r="Q78297" i="1"/>
  <c r="Q78296" i="1"/>
  <c r="Q78295" i="1"/>
  <c r="Q78294" i="1"/>
  <c r="Q78293" i="1"/>
  <c r="Q78292" i="1"/>
  <c r="Q78291" i="1"/>
  <c r="Q78290" i="1"/>
  <c r="Q78289" i="1"/>
  <c r="Q78288" i="1"/>
  <c r="Q78287" i="1"/>
  <c r="Q78286" i="1"/>
  <c r="Q78285" i="1"/>
  <c r="Q78284" i="1"/>
  <c r="Q78283" i="1"/>
  <c r="Q78282" i="1"/>
  <c r="Q78281" i="1"/>
  <c r="Q78280" i="1"/>
  <c r="Q78279" i="1"/>
  <c r="Q78278" i="1"/>
  <c r="Q78277" i="1"/>
  <c r="Q78276" i="1"/>
  <c r="Q78275" i="1"/>
  <c r="Q78274" i="1"/>
  <c r="Q78273" i="1"/>
  <c r="Q78272" i="1"/>
  <c r="Q78271" i="1"/>
  <c r="Q78270" i="1"/>
  <c r="Q78269" i="1"/>
  <c r="Q78268" i="1"/>
  <c r="Q78267" i="1"/>
  <c r="Q78266" i="1"/>
  <c r="Q78265" i="1"/>
  <c r="Q78264" i="1"/>
  <c r="Q78263" i="1"/>
  <c r="Q78262" i="1"/>
  <c r="Q78261" i="1"/>
  <c r="Q78260" i="1"/>
  <c r="Q78259" i="1"/>
  <c r="Q78258" i="1"/>
  <c r="Q78257" i="1"/>
  <c r="Q78256" i="1"/>
  <c r="Q78255" i="1"/>
  <c r="Q78254" i="1"/>
  <c r="Q78253" i="1"/>
  <c r="Q78252" i="1"/>
  <c r="Q78251" i="1"/>
  <c r="Q78250" i="1"/>
  <c r="Q78249" i="1"/>
  <c r="Q78248" i="1"/>
  <c r="Q78247" i="1"/>
  <c r="Q78246" i="1"/>
  <c r="Q78245" i="1"/>
  <c r="Q78244" i="1"/>
  <c r="Q78243" i="1"/>
  <c r="Q78242" i="1"/>
  <c r="Q78241" i="1"/>
  <c r="Q78240" i="1"/>
  <c r="Q78239" i="1"/>
  <c r="Q78238" i="1"/>
  <c r="Q78237" i="1"/>
  <c r="Q78236" i="1"/>
  <c r="Q78235" i="1"/>
  <c r="Q78234" i="1"/>
  <c r="Q78233" i="1"/>
  <c r="Q78232" i="1"/>
  <c r="Q78231" i="1"/>
  <c r="Q78230" i="1"/>
  <c r="Q78229" i="1"/>
  <c r="Q78228" i="1"/>
  <c r="Q78227" i="1"/>
  <c r="Q78226" i="1"/>
  <c r="Q78225" i="1"/>
  <c r="Q78224" i="1"/>
  <c r="Q78223" i="1"/>
  <c r="Q78222" i="1"/>
  <c r="Q78221" i="1"/>
  <c r="Q78220" i="1"/>
  <c r="Q78219" i="1"/>
  <c r="Q78218" i="1"/>
  <c r="Q78217" i="1"/>
  <c r="Q78216" i="1"/>
  <c r="Q78215" i="1"/>
  <c r="Q78214" i="1"/>
  <c r="Q78213" i="1"/>
  <c r="Q78212" i="1"/>
  <c r="Q78211" i="1"/>
  <c r="Q78210" i="1"/>
  <c r="Q78209" i="1"/>
  <c r="Q78208" i="1"/>
  <c r="Q78207" i="1"/>
  <c r="Q78206" i="1"/>
  <c r="Q78205" i="1"/>
  <c r="Q78204" i="1"/>
  <c r="Q78203" i="1"/>
  <c r="Q78202" i="1"/>
  <c r="Q78201" i="1"/>
  <c r="Q78200" i="1"/>
  <c r="Q78199" i="1"/>
  <c r="Q78198" i="1"/>
  <c r="Q78197" i="1"/>
  <c r="Q78196" i="1"/>
  <c r="Q78195" i="1"/>
  <c r="Q78194" i="1"/>
  <c r="Q78193" i="1"/>
  <c r="Q78192" i="1"/>
  <c r="Q78191" i="1"/>
  <c r="Q78190" i="1"/>
  <c r="Q78189" i="1"/>
  <c r="Q78188" i="1"/>
  <c r="Q78187" i="1"/>
  <c r="Q78186" i="1"/>
  <c r="Q78185" i="1"/>
  <c r="Q78184" i="1"/>
  <c r="Q78183" i="1"/>
  <c r="Q78182" i="1"/>
  <c r="Q78181" i="1"/>
  <c r="Q78180" i="1"/>
  <c r="Q78179" i="1"/>
  <c r="Q78178" i="1"/>
  <c r="Q78177" i="1"/>
  <c r="Q78176" i="1"/>
  <c r="Q78175" i="1"/>
  <c r="Q78174" i="1"/>
  <c r="Q78173" i="1"/>
  <c r="Q78172" i="1"/>
  <c r="Q78171" i="1"/>
  <c r="Q78170" i="1"/>
  <c r="Q78169" i="1"/>
  <c r="Q78168" i="1"/>
  <c r="Q78167" i="1"/>
  <c r="Q78166" i="1"/>
  <c r="Q78165" i="1"/>
  <c r="Q78164" i="1"/>
  <c r="Q78163" i="1"/>
  <c r="Q78162" i="1"/>
  <c r="Q78161" i="1"/>
  <c r="Q78160" i="1"/>
  <c r="Q78159" i="1"/>
  <c r="Q78158" i="1"/>
  <c r="Q78157" i="1"/>
  <c r="Q78156" i="1"/>
  <c r="Q78155" i="1"/>
  <c r="Q78154" i="1"/>
  <c r="Q78153" i="1"/>
  <c r="Q78152" i="1"/>
  <c r="Q78151" i="1"/>
  <c r="Q78150" i="1"/>
  <c r="Q78149" i="1"/>
  <c r="Q78148" i="1"/>
  <c r="Q78147" i="1"/>
  <c r="Q78146" i="1"/>
  <c r="Q78145" i="1"/>
  <c r="Q78144" i="1"/>
  <c r="Q78143" i="1"/>
  <c r="Q78142" i="1"/>
  <c r="Q78141" i="1"/>
  <c r="Q78140" i="1"/>
  <c r="Q78139" i="1"/>
  <c r="Q78138" i="1"/>
  <c r="Q78137" i="1"/>
  <c r="Q78136" i="1"/>
  <c r="Q78135" i="1"/>
  <c r="Q78134" i="1"/>
  <c r="Q78133" i="1"/>
  <c r="Q78132" i="1"/>
  <c r="Q78131" i="1"/>
  <c r="Q78130" i="1"/>
  <c r="Q78129" i="1"/>
  <c r="Q78128" i="1"/>
  <c r="Q78127" i="1"/>
  <c r="Q78126" i="1"/>
  <c r="Q78125" i="1"/>
  <c r="Q78124" i="1"/>
  <c r="Q78123" i="1"/>
  <c r="Q78122" i="1"/>
  <c r="Q78121" i="1"/>
  <c r="Q78120" i="1"/>
  <c r="Q78119" i="1"/>
  <c r="Q78118" i="1"/>
  <c r="Q78117" i="1"/>
  <c r="Q78116" i="1"/>
  <c r="Q78115" i="1"/>
  <c r="Q78114" i="1"/>
  <c r="Q78113" i="1"/>
  <c r="Q78112" i="1"/>
  <c r="Q78111" i="1"/>
  <c r="Q78110" i="1"/>
  <c r="Q78109" i="1"/>
  <c r="Q78108" i="1"/>
  <c r="Q78107" i="1"/>
  <c r="Q78106" i="1"/>
  <c r="Q78105" i="1"/>
  <c r="Q78104" i="1"/>
  <c r="Q78103" i="1"/>
  <c r="Q78102" i="1"/>
  <c r="Q78101" i="1"/>
  <c r="Q78100" i="1"/>
  <c r="Q78099" i="1"/>
  <c r="Q78098" i="1"/>
  <c r="Q78097" i="1"/>
  <c r="Q78096" i="1"/>
  <c r="Q78095" i="1"/>
  <c r="Q78094" i="1"/>
  <c r="Q78093" i="1"/>
  <c r="Q78092" i="1"/>
  <c r="Q78091" i="1"/>
  <c r="Q78090" i="1"/>
  <c r="Q78089" i="1"/>
  <c r="Q78088" i="1"/>
  <c r="Q78087" i="1"/>
  <c r="Q78086" i="1"/>
  <c r="Q78085" i="1"/>
  <c r="Q78084" i="1"/>
  <c r="Q78083" i="1"/>
  <c r="Q78082" i="1"/>
  <c r="Q78081" i="1"/>
  <c r="Q78080" i="1"/>
  <c r="Q78079" i="1"/>
  <c r="Q78078" i="1"/>
  <c r="Q78077" i="1"/>
  <c r="Q78076" i="1"/>
  <c r="Q78075" i="1"/>
  <c r="Q78074" i="1"/>
  <c r="Q78073" i="1"/>
  <c r="Q78072" i="1"/>
  <c r="Q78071" i="1"/>
  <c r="Q78070" i="1"/>
  <c r="Q78069" i="1"/>
  <c r="Q78068" i="1"/>
  <c r="Q78067" i="1"/>
  <c r="Q78066" i="1"/>
  <c r="Q78065" i="1"/>
  <c r="Q78064" i="1"/>
  <c r="Q78063" i="1"/>
  <c r="Q78062" i="1"/>
  <c r="Q78061" i="1"/>
  <c r="Q78060" i="1"/>
  <c r="Q78059" i="1"/>
  <c r="Q78058" i="1"/>
  <c r="Q78057" i="1"/>
  <c r="Q78056" i="1"/>
  <c r="Q78055" i="1"/>
  <c r="Q78054" i="1"/>
  <c r="Q78053" i="1"/>
  <c r="Q78052" i="1"/>
  <c r="Q78051" i="1"/>
  <c r="Q78050" i="1"/>
  <c r="Q78049" i="1"/>
  <c r="Q78048" i="1"/>
  <c r="Q78047" i="1"/>
  <c r="Q78046" i="1"/>
  <c r="Q78045" i="1"/>
  <c r="Q78044" i="1"/>
  <c r="Q78043" i="1"/>
  <c r="Q78042" i="1"/>
  <c r="Q78041" i="1"/>
  <c r="Q78040" i="1"/>
  <c r="Q78039" i="1"/>
  <c r="Q78038" i="1"/>
  <c r="Q78037" i="1"/>
  <c r="Q78036" i="1"/>
  <c r="Q78035" i="1"/>
  <c r="Q78034" i="1"/>
  <c r="Q78033" i="1"/>
  <c r="Q78032" i="1"/>
  <c r="Q78031" i="1"/>
  <c r="Q78030" i="1"/>
  <c r="Q78029" i="1"/>
  <c r="Q78028" i="1"/>
  <c r="Q78027" i="1"/>
  <c r="Q78026" i="1"/>
  <c r="Q78025" i="1"/>
  <c r="Q78024" i="1"/>
  <c r="Q78023" i="1"/>
  <c r="Q78022" i="1"/>
  <c r="Q78021" i="1"/>
  <c r="Q78020" i="1"/>
  <c r="Q78019" i="1"/>
  <c r="Q78018" i="1"/>
  <c r="Q78017" i="1"/>
  <c r="Q78016" i="1"/>
  <c r="Q78015" i="1"/>
  <c r="Q78014" i="1"/>
  <c r="Q78013" i="1"/>
  <c r="Q78012" i="1"/>
  <c r="Q78011" i="1"/>
  <c r="Q78010" i="1"/>
  <c r="Q78009" i="1"/>
  <c r="Q78008" i="1"/>
  <c r="Q78007" i="1"/>
  <c r="Q78006" i="1"/>
  <c r="Q78005" i="1"/>
  <c r="Q78004" i="1"/>
  <c r="Q78003" i="1"/>
  <c r="Q78002" i="1"/>
  <c r="Q78001" i="1"/>
  <c r="Q78000" i="1"/>
  <c r="Q77999" i="1"/>
  <c r="Q77998" i="1"/>
  <c r="Q77997" i="1"/>
  <c r="Q77996" i="1"/>
  <c r="Q77995" i="1"/>
  <c r="Q77994" i="1"/>
  <c r="Q77993" i="1"/>
  <c r="Q77992" i="1"/>
  <c r="Q77991" i="1"/>
  <c r="Q77990" i="1"/>
  <c r="Q77989" i="1"/>
  <c r="Q77988" i="1"/>
  <c r="Q77987" i="1"/>
  <c r="Q77986" i="1"/>
  <c r="Q77985" i="1"/>
  <c r="Q77984" i="1"/>
  <c r="Q77983" i="1"/>
  <c r="Q77982" i="1"/>
  <c r="Q77981" i="1"/>
  <c r="Q77980" i="1"/>
  <c r="Q77979" i="1"/>
  <c r="Q77978" i="1"/>
  <c r="Q77977" i="1"/>
  <c r="Q77976" i="1"/>
  <c r="Q77975" i="1"/>
  <c r="Q77974" i="1"/>
  <c r="Q77973" i="1"/>
  <c r="Q77972" i="1"/>
  <c r="Q77971" i="1"/>
  <c r="Q77970" i="1"/>
  <c r="Q77969" i="1"/>
  <c r="Q77968" i="1"/>
  <c r="Q77967" i="1"/>
  <c r="Q77966" i="1"/>
  <c r="Q77965" i="1"/>
  <c r="Q77964" i="1"/>
  <c r="Q77963" i="1"/>
  <c r="Q77962" i="1"/>
  <c r="Q77961" i="1"/>
  <c r="Q77960" i="1"/>
  <c r="Q77959" i="1"/>
  <c r="Q77958" i="1"/>
  <c r="Q77957" i="1"/>
  <c r="Q77956" i="1"/>
  <c r="Q77955" i="1"/>
  <c r="Q77954" i="1"/>
  <c r="Q77953" i="1"/>
  <c r="Q77952" i="1"/>
  <c r="Q77951" i="1"/>
  <c r="Q77950" i="1"/>
  <c r="Q77949" i="1"/>
  <c r="Q77948" i="1"/>
  <c r="Q77947" i="1"/>
  <c r="Q77946" i="1"/>
  <c r="Q77945" i="1"/>
  <c r="Q77944" i="1"/>
  <c r="Q77943" i="1"/>
  <c r="Q77942" i="1"/>
  <c r="Q77941" i="1"/>
  <c r="Q77940" i="1"/>
  <c r="Q77939" i="1"/>
  <c r="Q77938" i="1"/>
  <c r="Q77937" i="1"/>
  <c r="Q77936" i="1"/>
  <c r="Q77935" i="1"/>
  <c r="Q77934" i="1"/>
  <c r="Q77933" i="1"/>
  <c r="Q77932" i="1"/>
  <c r="Q77931" i="1"/>
  <c r="Q77930" i="1"/>
  <c r="Q77929" i="1"/>
  <c r="Q77928" i="1"/>
  <c r="Q77927" i="1"/>
  <c r="Q77926" i="1"/>
  <c r="Q77925" i="1"/>
  <c r="Q77924" i="1"/>
  <c r="Q77923" i="1"/>
  <c r="Q77922" i="1"/>
  <c r="Q77921" i="1"/>
  <c r="Q77920" i="1"/>
  <c r="Q77919" i="1"/>
  <c r="Q77918" i="1"/>
  <c r="Q77917" i="1"/>
  <c r="Q77916" i="1"/>
  <c r="Q77915" i="1"/>
  <c r="Q77914" i="1"/>
  <c r="Q77913" i="1"/>
  <c r="Q77912" i="1"/>
  <c r="Q77911" i="1"/>
  <c r="Q77910" i="1"/>
  <c r="Q77909" i="1"/>
  <c r="Q77908" i="1"/>
  <c r="Q77907" i="1"/>
  <c r="Q77906" i="1"/>
  <c r="Q77905" i="1"/>
  <c r="Q77904" i="1"/>
  <c r="Q77903" i="1"/>
  <c r="Q77902" i="1"/>
  <c r="Q77901" i="1"/>
  <c r="Q77900" i="1"/>
  <c r="Q77899" i="1"/>
  <c r="Q77898" i="1"/>
  <c r="Q77897" i="1"/>
  <c r="Q77896" i="1"/>
  <c r="Q77895" i="1"/>
  <c r="Q77894" i="1"/>
  <c r="Q77893" i="1"/>
  <c r="Q77892" i="1"/>
  <c r="Q77891" i="1"/>
  <c r="Q77890" i="1"/>
  <c r="Q77889" i="1"/>
  <c r="Q77888" i="1"/>
  <c r="Q77887" i="1"/>
  <c r="Q77886" i="1"/>
  <c r="Q77885" i="1"/>
  <c r="Q77884" i="1"/>
  <c r="Q77883" i="1"/>
  <c r="Q77882" i="1"/>
  <c r="Q77881" i="1"/>
  <c r="Q77880" i="1"/>
  <c r="Q77879" i="1"/>
  <c r="Q77878" i="1"/>
  <c r="Q77877" i="1"/>
  <c r="Q77876" i="1"/>
  <c r="Q77875" i="1"/>
  <c r="Q77874" i="1"/>
  <c r="Q77873" i="1"/>
  <c r="Q77872" i="1"/>
  <c r="Q77871" i="1"/>
  <c r="Q77870" i="1"/>
  <c r="Q77869" i="1"/>
  <c r="Q77868" i="1"/>
  <c r="Q77867" i="1"/>
  <c r="Q77866" i="1"/>
  <c r="Q77865" i="1"/>
  <c r="Q77864" i="1"/>
  <c r="Q77863" i="1"/>
  <c r="Q77862" i="1"/>
  <c r="Q77861" i="1"/>
  <c r="Q77860" i="1"/>
  <c r="Q77859" i="1"/>
  <c r="Q77858" i="1"/>
  <c r="Q77857" i="1"/>
  <c r="Q77856" i="1"/>
  <c r="Q77855" i="1"/>
  <c r="Q77854" i="1"/>
  <c r="Q77853" i="1"/>
  <c r="Q77852" i="1"/>
  <c r="Q77851" i="1"/>
  <c r="Q77850" i="1"/>
  <c r="Q77849" i="1"/>
  <c r="Q77848" i="1"/>
  <c r="Q77847" i="1"/>
  <c r="Q77846" i="1"/>
  <c r="Q77845" i="1"/>
  <c r="Q77844" i="1"/>
  <c r="Q77843" i="1"/>
  <c r="Q77842" i="1"/>
  <c r="Q77841" i="1"/>
  <c r="Q77840" i="1"/>
  <c r="Q77839" i="1"/>
  <c r="Q77838" i="1"/>
  <c r="Q77837" i="1"/>
  <c r="Q77836" i="1"/>
  <c r="Q77835" i="1"/>
  <c r="Q77834" i="1"/>
  <c r="Q77833" i="1"/>
  <c r="Q77832" i="1"/>
  <c r="Q77831" i="1"/>
  <c r="Q77830" i="1"/>
  <c r="Q77829" i="1"/>
  <c r="Q77828" i="1"/>
  <c r="Q77827" i="1"/>
  <c r="Q77826" i="1"/>
  <c r="Q77825" i="1"/>
  <c r="Q77824" i="1"/>
  <c r="Q77823" i="1"/>
  <c r="Q77822" i="1"/>
  <c r="Q77821" i="1"/>
  <c r="Q77820" i="1"/>
  <c r="Q77819" i="1"/>
  <c r="Q77818" i="1"/>
  <c r="Q77817" i="1"/>
  <c r="Q77816" i="1"/>
  <c r="Q77815" i="1"/>
  <c r="Q77814" i="1"/>
  <c r="Q77813" i="1"/>
  <c r="Q77812" i="1"/>
  <c r="Q77811" i="1"/>
  <c r="Q77810" i="1"/>
  <c r="Q77809" i="1"/>
  <c r="Q77808" i="1"/>
  <c r="Q77807" i="1"/>
  <c r="Q77806" i="1"/>
  <c r="Q77805" i="1"/>
  <c r="Q77804" i="1"/>
  <c r="Q77803" i="1"/>
  <c r="Q77802" i="1"/>
  <c r="Q77801" i="1"/>
  <c r="Q77800" i="1"/>
  <c r="Q77799" i="1"/>
  <c r="Q77798" i="1"/>
  <c r="Q77797" i="1"/>
  <c r="Q77796" i="1"/>
  <c r="Q77795" i="1"/>
  <c r="Q77794" i="1"/>
  <c r="Q77793" i="1"/>
  <c r="Q77792" i="1"/>
  <c r="Q77791" i="1"/>
  <c r="Q77790" i="1"/>
  <c r="Q77789" i="1"/>
  <c r="Q77788" i="1"/>
  <c r="Q77787" i="1"/>
  <c r="Q77786" i="1"/>
  <c r="Q77785" i="1"/>
  <c r="Q77784" i="1"/>
  <c r="Q77783" i="1"/>
  <c r="Q77782" i="1"/>
  <c r="Q77781" i="1"/>
  <c r="Q77780" i="1"/>
  <c r="Q77779" i="1"/>
  <c r="Q77778" i="1"/>
  <c r="Q77777" i="1"/>
  <c r="Q77776" i="1"/>
  <c r="Q77775" i="1"/>
  <c r="Q77774" i="1"/>
  <c r="Q77773" i="1"/>
  <c r="Q77772" i="1"/>
  <c r="Q77771" i="1"/>
  <c r="Q77770" i="1"/>
  <c r="Q77769" i="1"/>
  <c r="Q77768" i="1"/>
  <c r="Q77767" i="1"/>
  <c r="Q77766" i="1"/>
  <c r="Q77765" i="1"/>
  <c r="Q77764" i="1"/>
  <c r="Q77763" i="1"/>
  <c r="Q77762" i="1"/>
  <c r="Q77761" i="1"/>
  <c r="Q77760" i="1"/>
  <c r="Q77759" i="1"/>
  <c r="Q77758" i="1"/>
  <c r="Q77757" i="1"/>
  <c r="Q77756" i="1"/>
  <c r="Q77755" i="1"/>
  <c r="Q77754" i="1"/>
  <c r="Q77753" i="1"/>
  <c r="Q77752" i="1"/>
  <c r="Q77751" i="1"/>
  <c r="Q77750" i="1"/>
  <c r="Q77749" i="1"/>
  <c r="Q77748" i="1"/>
  <c r="Q77747" i="1"/>
  <c r="Q77746" i="1"/>
  <c r="Q77745" i="1"/>
  <c r="Q77744" i="1"/>
  <c r="Q77743" i="1"/>
  <c r="Q77742" i="1"/>
  <c r="Q77741" i="1"/>
  <c r="Q77740" i="1"/>
  <c r="Q77739" i="1"/>
  <c r="Q77738" i="1"/>
  <c r="Q77737" i="1"/>
  <c r="Q77736" i="1"/>
  <c r="Q77735" i="1"/>
  <c r="Q77734" i="1"/>
  <c r="Q77733" i="1"/>
  <c r="Q77732" i="1"/>
  <c r="Q77731" i="1"/>
  <c r="Q77730" i="1"/>
  <c r="Q77729" i="1"/>
  <c r="Q77728" i="1"/>
  <c r="Q77727" i="1"/>
  <c r="Q77726" i="1"/>
  <c r="Q77725" i="1"/>
  <c r="Q77724" i="1"/>
  <c r="Q77723" i="1"/>
  <c r="Q77722" i="1"/>
  <c r="Q77721" i="1"/>
  <c r="Q77720" i="1"/>
  <c r="Q77719" i="1"/>
  <c r="Q77718" i="1"/>
  <c r="Q77717" i="1"/>
  <c r="Q77716" i="1"/>
  <c r="Q77715" i="1"/>
  <c r="Q77714" i="1"/>
  <c r="Q77713" i="1"/>
  <c r="Q77712" i="1"/>
  <c r="Q77711" i="1"/>
  <c r="Q77710" i="1"/>
  <c r="Q77709" i="1"/>
  <c r="Q77708" i="1"/>
  <c r="Q77707" i="1"/>
  <c r="Q77706" i="1"/>
  <c r="Q77705" i="1"/>
  <c r="Q77704" i="1"/>
  <c r="Q77703" i="1"/>
  <c r="Q77702" i="1"/>
  <c r="Q77701" i="1"/>
  <c r="Q77700" i="1"/>
  <c r="Q77699" i="1"/>
  <c r="Q77698" i="1"/>
  <c r="Q77697" i="1"/>
  <c r="Q77696" i="1"/>
  <c r="Q77695" i="1"/>
  <c r="Q77694" i="1"/>
  <c r="Q77693" i="1"/>
  <c r="Q77692" i="1"/>
  <c r="Q77691" i="1"/>
  <c r="Q77690" i="1"/>
  <c r="Q77689" i="1"/>
  <c r="Q77688" i="1"/>
  <c r="Q77687" i="1"/>
  <c r="Q77686" i="1"/>
  <c r="Q77685" i="1"/>
  <c r="Q77684" i="1"/>
  <c r="Q77683" i="1"/>
  <c r="Q77682" i="1"/>
  <c r="Q77681" i="1"/>
  <c r="Q77680" i="1"/>
  <c r="Q77679" i="1"/>
  <c r="Q77678" i="1"/>
  <c r="Q77677" i="1"/>
  <c r="Q77676" i="1"/>
  <c r="Q77675" i="1"/>
  <c r="Q77674" i="1"/>
  <c r="Q77673" i="1"/>
  <c r="Q77672" i="1"/>
  <c r="Q77671" i="1"/>
  <c r="Q77670" i="1"/>
  <c r="Q77669" i="1"/>
  <c r="Q77668" i="1"/>
  <c r="Q77667" i="1"/>
  <c r="Q77666" i="1"/>
  <c r="Q77665" i="1"/>
  <c r="Q77664" i="1"/>
  <c r="Q77663" i="1"/>
  <c r="Q77662" i="1"/>
  <c r="Q77661" i="1"/>
  <c r="Q77660" i="1"/>
  <c r="Q77659" i="1"/>
  <c r="Q77658" i="1"/>
  <c r="Q77657" i="1"/>
  <c r="Q77656" i="1"/>
  <c r="Q77655" i="1"/>
  <c r="Q77654" i="1"/>
  <c r="Q77653" i="1"/>
  <c r="Q77652" i="1"/>
  <c r="Q77651" i="1"/>
  <c r="Q77650" i="1"/>
  <c r="Q77649" i="1"/>
  <c r="Q77648" i="1"/>
  <c r="Q77647" i="1"/>
  <c r="Q77646" i="1"/>
  <c r="Q77645" i="1"/>
  <c r="Q77644" i="1"/>
  <c r="Q77643" i="1"/>
  <c r="Q77642" i="1"/>
  <c r="Q77641" i="1"/>
  <c r="Q77640" i="1"/>
  <c r="Q77639" i="1"/>
  <c r="Q77638" i="1"/>
  <c r="Q77637" i="1"/>
  <c r="Q77636" i="1"/>
  <c r="Q77635" i="1"/>
  <c r="Q77634" i="1"/>
  <c r="Q77633" i="1"/>
  <c r="Q77632" i="1"/>
  <c r="Q77631" i="1"/>
  <c r="Q77630" i="1"/>
  <c r="Q77629" i="1"/>
  <c r="Q77628" i="1"/>
  <c r="Q77627" i="1"/>
  <c r="Q77626" i="1"/>
  <c r="Q77625" i="1"/>
  <c r="Q77624" i="1"/>
  <c r="Q77623" i="1"/>
  <c r="Q77622" i="1"/>
  <c r="Q77621" i="1"/>
  <c r="Q77620" i="1"/>
  <c r="Q77619" i="1"/>
  <c r="Q77618" i="1"/>
  <c r="Q77617" i="1"/>
  <c r="Q77616" i="1"/>
  <c r="Q77615" i="1"/>
  <c r="Q77614" i="1"/>
  <c r="Q77613" i="1"/>
  <c r="Q77612" i="1"/>
  <c r="Q77611" i="1"/>
  <c r="Q77610" i="1"/>
  <c r="Q77609" i="1"/>
  <c r="Q77608" i="1"/>
  <c r="Q77607" i="1"/>
  <c r="Q77606" i="1"/>
  <c r="Q77605" i="1"/>
  <c r="Q77604" i="1"/>
  <c r="Q77603" i="1"/>
  <c r="Q77602" i="1"/>
  <c r="Q77601" i="1"/>
  <c r="Q77600" i="1"/>
  <c r="Q77599" i="1"/>
  <c r="Q77598" i="1"/>
  <c r="Q77597" i="1"/>
  <c r="Q77596" i="1"/>
  <c r="Q77595" i="1"/>
  <c r="Q77594" i="1"/>
  <c r="Q77593" i="1"/>
  <c r="Q77592" i="1"/>
  <c r="Q77591" i="1"/>
  <c r="Q77590" i="1"/>
  <c r="Q77589" i="1"/>
  <c r="Q77588" i="1"/>
  <c r="Q77587" i="1"/>
  <c r="Q77586" i="1"/>
  <c r="Q77585" i="1"/>
  <c r="Q77584" i="1"/>
  <c r="Q77583" i="1"/>
  <c r="Q77582" i="1"/>
  <c r="Q77581" i="1"/>
  <c r="Q77580" i="1"/>
  <c r="Q77579" i="1"/>
  <c r="Q77578" i="1"/>
  <c r="Q77577" i="1"/>
  <c r="Q77576" i="1"/>
  <c r="Q77575" i="1"/>
  <c r="Q77574" i="1"/>
  <c r="Q77573" i="1"/>
  <c r="Q77572" i="1"/>
  <c r="Q77571" i="1"/>
  <c r="Q77570" i="1"/>
  <c r="Q77569" i="1"/>
  <c r="Q77568" i="1"/>
  <c r="Q77567" i="1"/>
  <c r="Q77566" i="1"/>
  <c r="Q77565" i="1"/>
  <c r="Q77564" i="1"/>
  <c r="Q77563" i="1"/>
  <c r="Q77562" i="1"/>
  <c r="Q77561" i="1"/>
  <c r="Q77560" i="1"/>
  <c r="Q77559" i="1"/>
  <c r="Q77558" i="1"/>
  <c r="Q77557" i="1"/>
  <c r="Q77556" i="1"/>
  <c r="Q77555" i="1"/>
  <c r="Q77554" i="1"/>
  <c r="Q77553" i="1"/>
  <c r="Q77552" i="1"/>
  <c r="Q77551" i="1"/>
  <c r="Q77550" i="1"/>
  <c r="Q77549" i="1"/>
  <c r="Q77548" i="1"/>
  <c r="Q77547" i="1"/>
  <c r="Q77546" i="1"/>
  <c r="Q77545" i="1"/>
  <c r="Q77544" i="1"/>
  <c r="Q77543" i="1"/>
  <c r="Q77542" i="1"/>
  <c r="Q77541" i="1"/>
  <c r="Q77540" i="1"/>
  <c r="Q77539" i="1"/>
  <c r="Q77538" i="1"/>
  <c r="Q77537" i="1"/>
  <c r="Q77536" i="1"/>
  <c r="Q77535" i="1"/>
  <c r="Q77534" i="1"/>
  <c r="Q77533" i="1"/>
  <c r="Q77532" i="1"/>
  <c r="Q77531" i="1"/>
  <c r="Q77530" i="1"/>
  <c r="Q77529" i="1"/>
  <c r="Q77528" i="1"/>
  <c r="Q77527" i="1"/>
  <c r="Q77526" i="1"/>
  <c r="Q77525" i="1"/>
  <c r="Q77524" i="1"/>
  <c r="Q77523" i="1"/>
  <c r="Q77522" i="1"/>
  <c r="Q77521" i="1"/>
  <c r="Q77520" i="1"/>
  <c r="Q77519" i="1"/>
  <c r="Q77518" i="1"/>
  <c r="Q77517" i="1"/>
  <c r="Q77516" i="1"/>
  <c r="Q77515" i="1"/>
  <c r="Q77514" i="1"/>
  <c r="Q77513" i="1"/>
  <c r="Q77512" i="1"/>
  <c r="Q77511" i="1"/>
  <c r="Q77510" i="1"/>
  <c r="Q77509" i="1"/>
  <c r="Q77508" i="1"/>
  <c r="Q77507" i="1"/>
  <c r="Q77506" i="1"/>
  <c r="Q77505" i="1"/>
  <c r="Q77504" i="1"/>
  <c r="Q77503" i="1"/>
  <c r="Q77502" i="1"/>
  <c r="Q77501" i="1"/>
  <c r="Q77500" i="1"/>
  <c r="Q77499" i="1"/>
  <c r="Q77498" i="1"/>
  <c r="Q77497" i="1"/>
  <c r="Q77496" i="1"/>
  <c r="Q77495" i="1"/>
  <c r="Q77494" i="1"/>
  <c r="Q77493" i="1"/>
  <c r="Q77492" i="1"/>
  <c r="Q77491" i="1"/>
  <c r="Q77490" i="1"/>
  <c r="Q77489" i="1"/>
  <c r="Q77488" i="1"/>
  <c r="Q77487" i="1"/>
  <c r="Q77486" i="1"/>
  <c r="Q77485" i="1"/>
  <c r="Q77484" i="1"/>
  <c r="Q77483" i="1"/>
  <c r="Q77482" i="1"/>
  <c r="Q77481" i="1"/>
  <c r="Q77480" i="1"/>
  <c r="Q77479" i="1"/>
  <c r="Q77478" i="1"/>
  <c r="Q77477" i="1"/>
  <c r="Q77476" i="1"/>
  <c r="Q77475" i="1"/>
  <c r="Q77474" i="1"/>
  <c r="Q77473" i="1"/>
  <c r="Q77472" i="1"/>
  <c r="Q77471" i="1"/>
  <c r="Q77470" i="1"/>
  <c r="Q77469" i="1"/>
  <c r="Q77468" i="1"/>
  <c r="Q77467" i="1"/>
  <c r="Q77466" i="1"/>
  <c r="Q77465" i="1"/>
  <c r="Q77464" i="1"/>
  <c r="Q77463" i="1"/>
  <c r="Q77462" i="1"/>
  <c r="Q77461" i="1"/>
  <c r="Q77460" i="1"/>
  <c r="Q77459" i="1"/>
  <c r="Q77458" i="1"/>
  <c r="Q77457" i="1"/>
  <c r="Q77456" i="1"/>
  <c r="Q77455" i="1"/>
  <c r="Q77454" i="1"/>
  <c r="Q77453" i="1"/>
  <c r="Q77452" i="1"/>
  <c r="Q77451" i="1"/>
  <c r="Q77450" i="1"/>
  <c r="Q77449" i="1"/>
  <c r="Q77448" i="1"/>
  <c r="Q77447" i="1"/>
  <c r="Q77446" i="1"/>
  <c r="Q77445" i="1"/>
  <c r="Q77444" i="1"/>
  <c r="Q77443" i="1"/>
  <c r="Q77442" i="1"/>
  <c r="Q77441" i="1"/>
  <c r="Q77440" i="1"/>
  <c r="Q77439" i="1"/>
  <c r="Q77438" i="1"/>
  <c r="Q77437" i="1"/>
  <c r="Q77436" i="1"/>
  <c r="Q77435" i="1"/>
  <c r="Q77434" i="1"/>
  <c r="Q77433" i="1"/>
  <c r="Q77432" i="1"/>
  <c r="Q77431" i="1"/>
  <c r="Q77430" i="1"/>
  <c r="Q77429" i="1"/>
  <c r="Q77428" i="1"/>
  <c r="Q77427" i="1"/>
  <c r="Q77426" i="1"/>
  <c r="Q77425" i="1"/>
  <c r="Q77424" i="1"/>
  <c r="Q77423" i="1"/>
  <c r="Q77422" i="1"/>
  <c r="Q77421" i="1"/>
  <c r="Q77420" i="1"/>
  <c r="Q77419" i="1"/>
  <c r="Q77418" i="1"/>
  <c r="Q77417" i="1"/>
  <c r="Q77416" i="1"/>
  <c r="Q77415" i="1"/>
  <c r="Q77414" i="1"/>
  <c r="Q77413" i="1"/>
  <c r="Q77412" i="1"/>
  <c r="Q77411" i="1"/>
  <c r="Q77410" i="1"/>
  <c r="Q77409" i="1"/>
  <c r="Q77408" i="1"/>
  <c r="Q77407" i="1"/>
  <c r="Q77406" i="1"/>
  <c r="Q77405" i="1"/>
  <c r="Q77404" i="1"/>
  <c r="Q77403" i="1"/>
  <c r="Q77402" i="1"/>
  <c r="Q77401" i="1"/>
  <c r="Q77400" i="1"/>
  <c r="Q77399" i="1"/>
  <c r="Q77398" i="1"/>
  <c r="Q77397" i="1"/>
  <c r="Q77396" i="1"/>
  <c r="Q77395" i="1"/>
  <c r="Q77394" i="1"/>
  <c r="Q77393" i="1"/>
  <c r="Q77392" i="1"/>
  <c r="Q77391" i="1"/>
  <c r="Q77390" i="1"/>
  <c r="Q77389" i="1"/>
  <c r="Q77388" i="1"/>
  <c r="Q77387" i="1"/>
  <c r="Q77386" i="1"/>
  <c r="Q77385" i="1"/>
  <c r="Q77384" i="1"/>
  <c r="Q77383" i="1"/>
  <c r="Q77382" i="1"/>
  <c r="Q77381" i="1"/>
  <c r="Q77380" i="1"/>
  <c r="Q77379" i="1"/>
  <c r="Q77378" i="1"/>
  <c r="Q77377" i="1"/>
  <c r="Q77376" i="1"/>
  <c r="Q77375" i="1"/>
  <c r="Q77374" i="1"/>
  <c r="Q77373" i="1"/>
  <c r="Q77372" i="1"/>
  <c r="Q77371" i="1"/>
  <c r="Q77370" i="1"/>
  <c r="Q77369" i="1"/>
  <c r="Q77368" i="1"/>
  <c r="Q77367" i="1"/>
  <c r="Q77366" i="1"/>
  <c r="Q77365" i="1"/>
  <c r="Q77364" i="1"/>
  <c r="Q77363" i="1"/>
  <c r="Q77362" i="1"/>
  <c r="Q77361" i="1"/>
  <c r="Q77360" i="1"/>
  <c r="Q77359" i="1"/>
  <c r="Q77358" i="1"/>
  <c r="Q77357" i="1"/>
  <c r="Q77356" i="1"/>
  <c r="Q77355" i="1"/>
  <c r="Q77354" i="1"/>
  <c r="Q77353" i="1"/>
  <c r="Q77352" i="1"/>
  <c r="Q77351" i="1"/>
  <c r="Q77350" i="1"/>
  <c r="Q77349" i="1"/>
  <c r="Q77348" i="1"/>
  <c r="Q77347" i="1"/>
  <c r="Q77346" i="1"/>
  <c r="Q77345" i="1"/>
  <c r="Q77344" i="1"/>
  <c r="Q77343" i="1"/>
  <c r="Q77342" i="1"/>
  <c r="Q77341" i="1"/>
  <c r="Q77340" i="1"/>
  <c r="Q77339" i="1"/>
  <c r="Q77338" i="1"/>
  <c r="Q77337" i="1"/>
  <c r="Q77336" i="1"/>
  <c r="Q77335" i="1"/>
  <c r="Q77334" i="1"/>
  <c r="Q77333" i="1"/>
  <c r="Q77332" i="1"/>
  <c r="Q77331" i="1"/>
  <c r="Q77330" i="1"/>
  <c r="Q77329" i="1"/>
  <c r="Q77328" i="1"/>
  <c r="Q77327" i="1"/>
  <c r="Q77326" i="1"/>
  <c r="Q77325" i="1"/>
  <c r="Q77324" i="1"/>
  <c r="Q77323" i="1"/>
  <c r="Q77322" i="1"/>
  <c r="Q77321" i="1"/>
  <c r="Q77320" i="1"/>
  <c r="Q77319" i="1"/>
  <c r="Q77318" i="1"/>
  <c r="Q77317" i="1"/>
  <c r="Q77316" i="1"/>
  <c r="Q77315" i="1"/>
  <c r="Q77314" i="1"/>
  <c r="Q77313" i="1"/>
  <c r="Q77312" i="1"/>
  <c r="Q77311" i="1"/>
  <c r="Q77310" i="1"/>
  <c r="Q77309" i="1"/>
  <c r="Q77308" i="1"/>
  <c r="Q77307" i="1"/>
  <c r="Q77306" i="1"/>
  <c r="Q77305" i="1"/>
  <c r="Q77304" i="1"/>
  <c r="Q77303" i="1"/>
  <c r="Q77302" i="1"/>
  <c r="Q77301" i="1"/>
  <c r="Q77300" i="1"/>
  <c r="Q77299" i="1"/>
  <c r="Q77298" i="1"/>
  <c r="Q77297" i="1"/>
  <c r="Q77296" i="1"/>
  <c r="Q77295" i="1"/>
  <c r="Q77294" i="1"/>
  <c r="Q77293" i="1"/>
  <c r="Q77292" i="1"/>
  <c r="Q77291" i="1"/>
  <c r="Q77290" i="1"/>
  <c r="Q77289" i="1"/>
  <c r="Q77288" i="1"/>
  <c r="Q77287" i="1"/>
  <c r="Q77286" i="1"/>
  <c r="Q77285" i="1"/>
  <c r="Q77284" i="1"/>
  <c r="Q77283" i="1"/>
  <c r="Q77282" i="1"/>
  <c r="Q77281" i="1"/>
  <c r="Q77280" i="1"/>
  <c r="Q77279" i="1"/>
  <c r="Q77278" i="1"/>
  <c r="Q77277" i="1"/>
  <c r="Q77276" i="1"/>
  <c r="Q77275" i="1"/>
  <c r="Q77274" i="1"/>
  <c r="Q77273" i="1"/>
  <c r="Q77272" i="1"/>
  <c r="Q77271" i="1"/>
  <c r="Q77270" i="1"/>
  <c r="Q77269" i="1"/>
  <c r="Q77268" i="1"/>
  <c r="Q77267" i="1"/>
  <c r="Q77266" i="1"/>
  <c r="Q77265" i="1"/>
  <c r="Q77264" i="1"/>
  <c r="Q77263" i="1"/>
  <c r="Q77262" i="1"/>
  <c r="Q77261" i="1"/>
  <c r="Q77260" i="1"/>
  <c r="Q77259" i="1"/>
  <c r="Q77258" i="1"/>
  <c r="Q77257" i="1"/>
  <c r="Q77256" i="1"/>
  <c r="Q77255" i="1"/>
  <c r="Q77254" i="1"/>
  <c r="Q77253" i="1"/>
  <c r="Q77252" i="1"/>
  <c r="Q77251" i="1"/>
  <c r="Q77250" i="1"/>
  <c r="Q77249" i="1"/>
  <c r="Q77248" i="1"/>
  <c r="Q77247" i="1"/>
  <c r="Q77246" i="1"/>
  <c r="Q77245" i="1"/>
  <c r="Q77244" i="1"/>
  <c r="Q77243" i="1"/>
  <c r="Q77242" i="1"/>
  <c r="Q77241" i="1"/>
  <c r="Q77240" i="1"/>
  <c r="Q77239" i="1"/>
  <c r="Q77238" i="1"/>
  <c r="Q77237" i="1"/>
  <c r="Q77236" i="1"/>
  <c r="Q77235" i="1"/>
  <c r="Q77234" i="1"/>
  <c r="Q77233" i="1"/>
  <c r="Q77232" i="1"/>
  <c r="Q77231" i="1"/>
  <c r="Q77230" i="1"/>
  <c r="Q77229" i="1"/>
  <c r="Q77228" i="1"/>
  <c r="Q77227" i="1"/>
  <c r="Q77226" i="1"/>
  <c r="Q77225" i="1"/>
  <c r="Q77224" i="1"/>
  <c r="Q77223" i="1"/>
  <c r="Q77222" i="1"/>
  <c r="Q77221" i="1"/>
  <c r="Q77220" i="1"/>
  <c r="Q77219" i="1"/>
  <c r="Q77218" i="1"/>
  <c r="Q77217" i="1"/>
  <c r="Q77216" i="1"/>
  <c r="Q77215" i="1"/>
  <c r="Q77214" i="1"/>
  <c r="Q77213" i="1"/>
  <c r="Q77212" i="1"/>
  <c r="Q77211" i="1"/>
  <c r="Q77210" i="1"/>
  <c r="Q77209" i="1"/>
  <c r="Q77208" i="1"/>
  <c r="Q77207" i="1"/>
  <c r="Q77206" i="1"/>
  <c r="Q77205" i="1"/>
  <c r="Q77204" i="1"/>
  <c r="Q77203" i="1"/>
  <c r="Q77202" i="1"/>
  <c r="Q77201" i="1"/>
  <c r="Q77200" i="1"/>
  <c r="Q77199" i="1"/>
  <c r="Q77198" i="1"/>
  <c r="Q77197" i="1"/>
  <c r="Q77196" i="1"/>
  <c r="Q77195" i="1"/>
  <c r="Q77194" i="1"/>
  <c r="Q77193" i="1"/>
  <c r="Q77192" i="1"/>
  <c r="Q77191" i="1"/>
  <c r="Q77190" i="1"/>
  <c r="Q77189" i="1"/>
  <c r="Q77188" i="1"/>
  <c r="Q77187" i="1"/>
  <c r="Q77186" i="1"/>
  <c r="Q77185" i="1"/>
  <c r="Q77184" i="1"/>
  <c r="Q77183" i="1"/>
  <c r="Q77182" i="1"/>
  <c r="Q77181" i="1"/>
  <c r="Q77180" i="1"/>
  <c r="Q77179" i="1"/>
  <c r="Q77178" i="1"/>
  <c r="Q77177" i="1"/>
  <c r="Q77176" i="1"/>
  <c r="Q77175" i="1"/>
  <c r="Q77174" i="1"/>
  <c r="Q77173" i="1"/>
  <c r="Q77172" i="1"/>
  <c r="Q77171" i="1"/>
  <c r="Q77170" i="1"/>
  <c r="Q77169" i="1"/>
  <c r="Q77168" i="1"/>
  <c r="Q77167" i="1"/>
  <c r="Q77166" i="1"/>
  <c r="Q77165" i="1"/>
  <c r="Q77164" i="1"/>
  <c r="Q77163" i="1"/>
  <c r="Q77162" i="1"/>
  <c r="Q77161" i="1"/>
  <c r="Q77160" i="1"/>
  <c r="Q77159" i="1"/>
  <c r="Q77158" i="1"/>
  <c r="Q77157" i="1"/>
  <c r="Q77156" i="1"/>
  <c r="Q77155" i="1"/>
  <c r="Q77154" i="1"/>
  <c r="Q77153" i="1"/>
  <c r="Q77152" i="1"/>
  <c r="Q77151" i="1"/>
  <c r="Q77150" i="1"/>
  <c r="Q77149" i="1"/>
  <c r="Q77148" i="1"/>
  <c r="Q77147" i="1"/>
  <c r="Q77146" i="1"/>
  <c r="Q77145" i="1"/>
  <c r="Q77144" i="1"/>
  <c r="Q77143" i="1"/>
  <c r="Q77142" i="1"/>
  <c r="Q77141" i="1"/>
  <c r="Q77140" i="1"/>
  <c r="Q77139" i="1"/>
  <c r="Q77138" i="1"/>
  <c r="Q77137" i="1"/>
  <c r="Q77136" i="1"/>
  <c r="Q77135" i="1"/>
  <c r="Q77134" i="1"/>
  <c r="Q77133" i="1"/>
  <c r="Q77132" i="1"/>
  <c r="Q77131" i="1"/>
  <c r="Q77130" i="1"/>
  <c r="Q77129" i="1"/>
  <c r="Q77128" i="1"/>
  <c r="Q77127" i="1"/>
  <c r="Q77126" i="1"/>
  <c r="Q77125" i="1"/>
  <c r="Q77124" i="1"/>
  <c r="Q77123" i="1"/>
  <c r="Q77122" i="1"/>
  <c r="Q77121" i="1"/>
  <c r="Q77120" i="1"/>
  <c r="Q77119" i="1"/>
  <c r="Q77118" i="1"/>
  <c r="Q77117" i="1"/>
  <c r="Q77116" i="1"/>
  <c r="Q77115" i="1"/>
  <c r="Q77114" i="1"/>
  <c r="Q77113" i="1"/>
  <c r="Q77112" i="1"/>
  <c r="Q77111" i="1"/>
  <c r="Q77110" i="1"/>
  <c r="Q77109" i="1"/>
  <c r="Q77108" i="1"/>
  <c r="Q77107" i="1"/>
  <c r="Q77106" i="1"/>
  <c r="Q77105" i="1"/>
  <c r="Q77104" i="1"/>
  <c r="Q77103" i="1"/>
  <c r="Q77102" i="1"/>
  <c r="Q77101" i="1"/>
  <c r="Q77100" i="1"/>
  <c r="Q77099" i="1"/>
  <c r="Q77098" i="1"/>
  <c r="Q77097" i="1"/>
  <c r="Q77096" i="1"/>
  <c r="Q77095" i="1"/>
  <c r="Q77094" i="1"/>
  <c r="Q77093" i="1"/>
  <c r="Q77092" i="1"/>
  <c r="Q77091" i="1"/>
  <c r="Q77090" i="1"/>
  <c r="Q77089" i="1"/>
  <c r="Q77088" i="1"/>
  <c r="Q77087" i="1"/>
  <c r="Q77086" i="1"/>
  <c r="Q77085" i="1"/>
  <c r="Q77084" i="1"/>
  <c r="Q77083" i="1"/>
  <c r="Q77082" i="1"/>
  <c r="Q77081" i="1"/>
  <c r="Q77080" i="1"/>
  <c r="Q77079" i="1"/>
  <c r="Q77078" i="1"/>
  <c r="Q77077" i="1"/>
  <c r="Q77076" i="1"/>
  <c r="Q77075" i="1"/>
  <c r="Q77074" i="1"/>
  <c r="Q77073" i="1"/>
  <c r="Q77072" i="1"/>
  <c r="Q77071" i="1"/>
  <c r="Q77070" i="1"/>
  <c r="Q77069" i="1"/>
  <c r="Q77068" i="1"/>
  <c r="Q77067" i="1"/>
  <c r="Q77066" i="1"/>
  <c r="Q77065" i="1"/>
  <c r="Q77064" i="1"/>
  <c r="Q77063" i="1"/>
  <c r="Q77062" i="1"/>
  <c r="Q77061" i="1"/>
  <c r="Q77060" i="1"/>
  <c r="Q77059" i="1"/>
  <c r="Q77058" i="1"/>
  <c r="Q77057" i="1"/>
  <c r="Q77056" i="1"/>
  <c r="Q77055" i="1"/>
  <c r="Q77054" i="1"/>
  <c r="Q77053" i="1"/>
  <c r="Q77052" i="1"/>
  <c r="Q77051" i="1"/>
  <c r="Q77050" i="1"/>
  <c r="Q77049" i="1"/>
  <c r="Q77048" i="1"/>
  <c r="Q77047" i="1"/>
  <c r="Q77046" i="1"/>
  <c r="Q77045" i="1"/>
  <c r="Q77044" i="1"/>
  <c r="Q77043" i="1"/>
  <c r="Q77042" i="1"/>
  <c r="Q77041" i="1"/>
  <c r="Q77040" i="1"/>
  <c r="Q77039" i="1"/>
  <c r="Q77038" i="1"/>
  <c r="Q77037" i="1"/>
  <c r="Q77036" i="1"/>
  <c r="Q77035" i="1"/>
  <c r="Q77034" i="1"/>
  <c r="Q77033" i="1"/>
  <c r="Q77032" i="1"/>
  <c r="Q77031" i="1"/>
  <c r="Q77030" i="1"/>
  <c r="Q77029" i="1"/>
  <c r="Q77028" i="1"/>
  <c r="Q77027" i="1"/>
  <c r="Q77026" i="1"/>
  <c r="Q77025" i="1"/>
  <c r="Q77024" i="1"/>
  <c r="Q77023" i="1"/>
  <c r="Q77022" i="1"/>
  <c r="Q77021" i="1"/>
  <c r="Q77020" i="1"/>
  <c r="Q77019" i="1"/>
  <c r="Q77018" i="1"/>
  <c r="Q77017" i="1"/>
  <c r="Q77016" i="1"/>
  <c r="Q77015" i="1"/>
  <c r="Q77014" i="1"/>
  <c r="Q77013" i="1"/>
  <c r="Q77012" i="1"/>
  <c r="Q77011" i="1"/>
  <c r="Q77010" i="1"/>
  <c r="Q77009" i="1"/>
  <c r="Q77008" i="1"/>
  <c r="Q77007" i="1"/>
  <c r="Q77006" i="1"/>
  <c r="Q77005" i="1"/>
  <c r="Q77004" i="1"/>
  <c r="Q77003" i="1"/>
  <c r="Q77002" i="1"/>
  <c r="Q77001" i="1"/>
  <c r="Q77000" i="1"/>
  <c r="Q76999" i="1"/>
  <c r="Q76998" i="1"/>
  <c r="Q76997" i="1"/>
  <c r="Q76996" i="1"/>
  <c r="Q76995" i="1"/>
  <c r="Q76994" i="1"/>
  <c r="Q76993" i="1"/>
  <c r="Q76992" i="1"/>
  <c r="Q76991" i="1"/>
  <c r="Q76990" i="1"/>
  <c r="Q76989" i="1"/>
  <c r="Q76988" i="1"/>
  <c r="Q76987" i="1"/>
  <c r="Q76986" i="1"/>
  <c r="Q76985" i="1"/>
  <c r="Q76984" i="1"/>
  <c r="Q76983" i="1"/>
  <c r="Q76982" i="1"/>
  <c r="Q76981" i="1"/>
  <c r="Q76980" i="1"/>
  <c r="Q76979" i="1"/>
  <c r="Q76978" i="1"/>
  <c r="Q76977" i="1"/>
  <c r="Q76976" i="1"/>
  <c r="Q76975" i="1"/>
  <c r="Q76974" i="1"/>
  <c r="Q76973" i="1"/>
  <c r="Q76972" i="1"/>
  <c r="Q76971" i="1"/>
  <c r="Q76970" i="1"/>
  <c r="Q76969" i="1"/>
  <c r="Q76968" i="1"/>
  <c r="Q76967" i="1"/>
  <c r="Q76966" i="1"/>
  <c r="Q76965" i="1"/>
  <c r="Q76964" i="1"/>
  <c r="Q76963" i="1"/>
  <c r="Q76962" i="1"/>
  <c r="Q76961" i="1"/>
  <c r="Q76960" i="1"/>
  <c r="Q76959" i="1"/>
  <c r="Q76958" i="1"/>
  <c r="Q76957" i="1"/>
  <c r="Q76956" i="1"/>
  <c r="Q76955" i="1"/>
  <c r="Q76954" i="1"/>
  <c r="Q76953" i="1"/>
  <c r="Q76952" i="1"/>
  <c r="Q76951" i="1"/>
  <c r="Q76950" i="1"/>
  <c r="Q76949" i="1"/>
  <c r="Q76948" i="1"/>
  <c r="Q76947" i="1"/>
  <c r="Q76946" i="1"/>
  <c r="Q76945" i="1"/>
  <c r="Q76944" i="1"/>
  <c r="Q76943" i="1"/>
  <c r="Q76942" i="1"/>
  <c r="Q76941" i="1"/>
  <c r="Q76940" i="1"/>
  <c r="Q76939" i="1"/>
  <c r="Q76938" i="1"/>
  <c r="Q76937" i="1"/>
  <c r="Q76936" i="1"/>
  <c r="Q76935" i="1"/>
  <c r="Q76934" i="1"/>
  <c r="Q76933" i="1"/>
  <c r="Q76932" i="1"/>
  <c r="Q76931" i="1"/>
  <c r="Q76930" i="1"/>
  <c r="Q76929" i="1"/>
  <c r="Q76928" i="1"/>
  <c r="Q76927" i="1"/>
  <c r="Q76926" i="1"/>
  <c r="Q76925" i="1"/>
  <c r="Q76924" i="1"/>
  <c r="Q76923" i="1"/>
  <c r="Q76922" i="1"/>
  <c r="Q76921" i="1"/>
  <c r="Q76920" i="1"/>
  <c r="Q76919" i="1"/>
  <c r="Q76918" i="1"/>
  <c r="Q76917" i="1"/>
  <c r="Q76916" i="1"/>
  <c r="Q76915" i="1"/>
  <c r="Q76914" i="1"/>
  <c r="Q76913" i="1"/>
  <c r="Q76912" i="1"/>
  <c r="Q76911" i="1"/>
  <c r="Q76910" i="1"/>
  <c r="Q76909" i="1"/>
  <c r="Q76908" i="1"/>
  <c r="Q76907" i="1"/>
  <c r="Q76906" i="1"/>
  <c r="Q76905" i="1"/>
  <c r="Q76904" i="1"/>
  <c r="Q76903" i="1"/>
  <c r="Q76902" i="1"/>
  <c r="Q76901" i="1"/>
  <c r="Q76900" i="1"/>
  <c r="Q76899" i="1"/>
  <c r="Q76898" i="1"/>
  <c r="Q76897" i="1"/>
  <c r="Q76896" i="1"/>
  <c r="Q76895" i="1"/>
  <c r="Q76894" i="1"/>
  <c r="Q76893" i="1"/>
  <c r="Q76892" i="1"/>
  <c r="Q76891" i="1"/>
  <c r="Q76890" i="1"/>
  <c r="Q76889" i="1"/>
  <c r="Q76888" i="1"/>
  <c r="Q76887" i="1"/>
  <c r="Q76886" i="1"/>
  <c r="Q76885" i="1"/>
  <c r="Q76884" i="1"/>
  <c r="Q76883" i="1"/>
  <c r="Q76882" i="1"/>
  <c r="Q76881" i="1"/>
  <c r="Q76880" i="1"/>
  <c r="Q76879" i="1"/>
  <c r="Q76878" i="1"/>
  <c r="Q76877" i="1"/>
  <c r="Q76876" i="1"/>
  <c r="Q76875" i="1"/>
  <c r="Q76874" i="1"/>
  <c r="Q76873" i="1"/>
  <c r="Q76872" i="1"/>
  <c r="Q76871" i="1"/>
  <c r="Q76870" i="1"/>
  <c r="Q76869" i="1"/>
  <c r="Q76868" i="1"/>
  <c r="Q76867" i="1"/>
  <c r="Q76866" i="1"/>
  <c r="Q76865" i="1"/>
  <c r="Q76864" i="1"/>
  <c r="Q76863" i="1"/>
  <c r="Q76862" i="1"/>
  <c r="Q76861" i="1"/>
  <c r="Q76860" i="1"/>
  <c r="Q76859" i="1"/>
  <c r="Q76858" i="1"/>
  <c r="Q76857" i="1"/>
  <c r="Q76856" i="1"/>
  <c r="Q76855" i="1"/>
  <c r="Q76854" i="1"/>
  <c r="Q76853" i="1"/>
  <c r="Q76852" i="1"/>
  <c r="Q76851" i="1"/>
  <c r="Q76850" i="1"/>
  <c r="Q76849" i="1"/>
  <c r="Q76848" i="1"/>
  <c r="Q76847" i="1"/>
  <c r="Q76846" i="1"/>
  <c r="Q76845" i="1"/>
  <c r="Q76844" i="1"/>
  <c r="Q76843" i="1"/>
  <c r="Q76842" i="1"/>
  <c r="Q76841" i="1"/>
  <c r="Q76840" i="1"/>
  <c r="Q76839" i="1"/>
  <c r="Q76838" i="1"/>
  <c r="Q76837" i="1"/>
  <c r="Q76836" i="1"/>
  <c r="Q76835" i="1"/>
  <c r="Q76834" i="1"/>
  <c r="Q76833" i="1"/>
  <c r="Q76832" i="1"/>
  <c r="Q76831" i="1"/>
  <c r="Q76830" i="1"/>
  <c r="Q76829" i="1"/>
  <c r="Q76828" i="1"/>
  <c r="Q76827" i="1"/>
  <c r="Q76826" i="1"/>
  <c r="Q76825" i="1"/>
  <c r="Q76824" i="1"/>
  <c r="Q76823" i="1"/>
  <c r="Q76822" i="1"/>
  <c r="Q76821" i="1"/>
  <c r="Q76820" i="1"/>
  <c r="Q76819" i="1"/>
  <c r="Q76818" i="1"/>
  <c r="Q76817" i="1"/>
  <c r="Q76816" i="1"/>
  <c r="Q76815" i="1"/>
  <c r="Q76814" i="1"/>
  <c r="Q76813" i="1"/>
  <c r="Q76812" i="1"/>
  <c r="Q76811" i="1"/>
  <c r="Q76810" i="1"/>
  <c r="Q76809" i="1"/>
  <c r="Q76808" i="1"/>
  <c r="Q76807" i="1"/>
  <c r="Q76806" i="1"/>
  <c r="Q76805" i="1"/>
  <c r="Q76804" i="1"/>
  <c r="Q76803" i="1"/>
  <c r="Q76802" i="1"/>
  <c r="Q76801" i="1"/>
  <c r="Q76800" i="1"/>
  <c r="Q76799" i="1"/>
  <c r="Q76798" i="1"/>
  <c r="Q76797" i="1"/>
  <c r="Q76796" i="1"/>
  <c r="Q76795" i="1"/>
  <c r="Q76794" i="1"/>
  <c r="Q76793" i="1"/>
  <c r="Q76792" i="1"/>
  <c r="Q76791" i="1"/>
  <c r="Q76790" i="1"/>
  <c r="Q76789" i="1"/>
  <c r="Q76788" i="1"/>
  <c r="Q76787" i="1"/>
  <c r="Q76786" i="1"/>
  <c r="Q76785" i="1"/>
  <c r="Q76784" i="1"/>
  <c r="Q76783" i="1"/>
  <c r="Q76782" i="1"/>
  <c r="Q76781" i="1"/>
  <c r="Q76780" i="1"/>
  <c r="Q76779" i="1"/>
  <c r="Q76778" i="1"/>
  <c r="Q76777" i="1"/>
  <c r="Q76776" i="1"/>
  <c r="Q76775" i="1"/>
  <c r="Q76774" i="1"/>
  <c r="Q76773" i="1"/>
  <c r="Q76772" i="1"/>
  <c r="Q76771" i="1"/>
  <c r="Q76770" i="1"/>
  <c r="Q76769" i="1"/>
  <c r="Q76768" i="1"/>
  <c r="Q76767" i="1"/>
  <c r="Q76766" i="1"/>
  <c r="Q76765" i="1"/>
  <c r="Q76764" i="1"/>
  <c r="Q76763" i="1"/>
  <c r="Q76762" i="1"/>
  <c r="Q76761" i="1"/>
  <c r="Q76760" i="1"/>
  <c r="Q76759" i="1"/>
  <c r="Q76758" i="1"/>
  <c r="Q76757" i="1"/>
  <c r="Q76756" i="1"/>
  <c r="Q76755" i="1"/>
  <c r="Q76754" i="1"/>
  <c r="Q76753" i="1"/>
  <c r="Q76752" i="1"/>
  <c r="Q76751" i="1"/>
  <c r="Q76750" i="1"/>
  <c r="Q76749" i="1"/>
  <c r="Q76748" i="1"/>
  <c r="Q76747" i="1"/>
  <c r="Q76746" i="1"/>
  <c r="Q76745" i="1"/>
  <c r="Q76744" i="1"/>
  <c r="Q76743" i="1"/>
  <c r="Q76742" i="1"/>
  <c r="Q76741" i="1"/>
  <c r="Q76740" i="1"/>
  <c r="Q76739" i="1"/>
  <c r="Q76738" i="1"/>
  <c r="Q76737" i="1"/>
  <c r="Q76736" i="1"/>
  <c r="Q76735" i="1"/>
  <c r="Q76734" i="1"/>
  <c r="Q76733" i="1"/>
  <c r="Q76732" i="1"/>
  <c r="Q76731" i="1"/>
  <c r="Q76730" i="1"/>
  <c r="Q76729" i="1"/>
  <c r="Q76728" i="1"/>
  <c r="Q76727" i="1"/>
  <c r="Q76726" i="1"/>
  <c r="Q76725" i="1"/>
  <c r="Q76724" i="1"/>
  <c r="Q76723" i="1"/>
  <c r="Q76722" i="1"/>
  <c r="Q76721" i="1"/>
  <c r="Q76720" i="1"/>
  <c r="Q76719" i="1"/>
  <c r="Q76718" i="1"/>
  <c r="Q76717" i="1"/>
  <c r="Q76716" i="1"/>
  <c r="Q76715" i="1"/>
  <c r="Q76714" i="1"/>
  <c r="Q76713" i="1"/>
  <c r="Q76712" i="1"/>
  <c r="Q76711" i="1"/>
  <c r="Q76710" i="1"/>
  <c r="Q76709" i="1"/>
  <c r="Q76708" i="1"/>
  <c r="Q76707" i="1"/>
  <c r="Q76706" i="1"/>
  <c r="Q76705" i="1"/>
  <c r="Q76704" i="1"/>
  <c r="Q76703" i="1"/>
  <c r="Q76702" i="1"/>
  <c r="Q76701" i="1"/>
  <c r="Q76700" i="1"/>
  <c r="Q76699" i="1"/>
  <c r="Q76698" i="1"/>
  <c r="Q76697" i="1"/>
  <c r="Q76696" i="1"/>
  <c r="Q76695" i="1"/>
  <c r="Q76694" i="1"/>
  <c r="Q76693" i="1"/>
  <c r="Q76692" i="1"/>
  <c r="Q76691" i="1"/>
  <c r="Q76690" i="1"/>
  <c r="Q76689" i="1"/>
  <c r="Q76688" i="1"/>
  <c r="Q76687" i="1"/>
  <c r="Q76686" i="1"/>
  <c r="Q76685" i="1"/>
  <c r="Q76684" i="1"/>
  <c r="Q76683" i="1"/>
  <c r="Q76682" i="1"/>
  <c r="Q76681" i="1"/>
  <c r="Q76680" i="1"/>
  <c r="Q76679" i="1"/>
  <c r="Q76678" i="1"/>
  <c r="Q76677" i="1"/>
  <c r="Q76676" i="1"/>
  <c r="Q76675" i="1"/>
  <c r="Q76674" i="1"/>
  <c r="Q76673" i="1"/>
  <c r="Q76672" i="1"/>
  <c r="Q76671" i="1"/>
  <c r="Q76670" i="1"/>
  <c r="Q76669" i="1"/>
  <c r="Q76668" i="1"/>
  <c r="Q76667" i="1"/>
  <c r="Q76666" i="1"/>
  <c r="Q76665" i="1"/>
  <c r="Q76664" i="1"/>
  <c r="Q76663" i="1"/>
  <c r="Q76662" i="1"/>
  <c r="Q76661" i="1"/>
  <c r="Q76660" i="1"/>
  <c r="Q76659" i="1"/>
  <c r="Q76658" i="1"/>
  <c r="Q76657" i="1"/>
  <c r="Q76656" i="1"/>
  <c r="Q76655" i="1"/>
  <c r="Q76654" i="1"/>
  <c r="Q76653" i="1"/>
  <c r="Q76652" i="1"/>
  <c r="Q76651" i="1"/>
  <c r="Q76650" i="1"/>
  <c r="Q76649" i="1"/>
  <c r="Q76648" i="1"/>
  <c r="Q76647" i="1"/>
  <c r="Q76646" i="1"/>
  <c r="Q76645" i="1"/>
  <c r="Q76644" i="1"/>
  <c r="Q76643" i="1"/>
  <c r="Q76642" i="1"/>
  <c r="Q76641" i="1"/>
  <c r="Q76640" i="1"/>
  <c r="Q76639" i="1"/>
  <c r="Q76638" i="1"/>
  <c r="Q76637" i="1"/>
  <c r="Q76636" i="1"/>
  <c r="Q76635" i="1"/>
  <c r="Q76634" i="1"/>
  <c r="Q76633" i="1"/>
  <c r="Q76632" i="1"/>
  <c r="Q76631" i="1"/>
  <c r="Q76630" i="1"/>
  <c r="Q76629" i="1"/>
  <c r="Q76628" i="1"/>
  <c r="Q76627" i="1"/>
  <c r="Q76626" i="1"/>
  <c r="Q76625" i="1"/>
  <c r="Q76624" i="1"/>
  <c r="Q76623" i="1"/>
  <c r="Q76622" i="1"/>
  <c r="Q76621" i="1"/>
  <c r="Q76620" i="1"/>
  <c r="Q76619" i="1"/>
  <c r="Q76618" i="1"/>
  <c r="Q76617" i="1"/>
  <c r="Q76616" i="1"/>
  <c r="Q76615" i="1"/>
  <c r="Q76614" i="1"/>
  <c r="Q76613" i="1"/>
  <c r="Q76612" i="1"/>
  <c r="Q76611" i="1"/>
  <c r="Q76610" i="1"/>
  <c r="Q76609" i="1"/>
  <c r="Q76608" i="1"/>
  <c r="Q76607" i="1"/>
  <c r="Q76606" i="1"/>
  <c r="Q76605" i="1"/>
  <c r="Q76604" i="1"/>
  <c r="Q76603" i="1"/>
  <c r="Q76602" i="1"/>
  <c r="Q76601" i="1"/>
  <c r="Q76600" i="1"/>
  <c r="Q76599" i="1"/>
  <c r="Q76598" i="1"/>
  <c r="Q76597" i="1"/>
  <c r="Q76596" i="1"/>
  <c r="Q76595" i="1"/>
  <c r="Q76594" i="1"/>
  <c r="Q76593" i="1"/>
  <c r="Q76592" i="1"/>
  <c r="Q76591" i="1"/>
  <c r="Q76590" i="1"/>
  <c r="Q76589" i="1"/>
  <c r="Q76588" i="1"/>
  <c r="Q76587" i="1"/>
  <c r="Q76586" i="1"/>
  <c r="Q76585" i="1"/>
  <c r="Q76584" i="1"/>
  <c r="Q76583" i="1"/>
  <c r="Q76582" i="1"/>
  <c r="Q76581" i="1"/>
  <c r="Q76580" i="1"/>
  <c r="Q76579" i="1"/>
  <c r="Q76578" i="1"/>
  <c r="Q76577" i="1"/>
  <c r="Q76576" i="1"/>
  <c r="Q76575" i="1"/>
  <c r="Q76574" i="1"/>
  <c r="Q76573" i="1"/>
  <c r="Q76572" i="1"/>
  <c r="Q76571" i="1"/>
  <c r="Q76570" i="1"/>
  <c r="Q76569" i="1"/>
  <c r="Q76568" i="1"/>
  <c r="Q76567" i="1"/>
  <c r="Q76566" i="1"/>
  <c r="Q76565" i="1"/>
  <c r="Q76564" i="1"/>
  <c r="Q76563" i="1"/>
  <c r="Q76562" i="1"/>
  <c r="Q76561" i="1"/>
  <c r="Q76560" i="1"/>
  <c r="Q76559" i="1"/>
  <c r="Q76558" i="1"/>
  <c r="Q76557" i="1"/>
  <c r="Q76556" i="1"/>
  <c r="Q76555" i="1"/>
  <c r="Q76554" i="1"/>
  <c r="Q76553" i="1"/>
  <c r="Q76552" i="1"/>
  <c r="Q76551" i="1"/>
  <c r="Q76550" i="1"/>
  <c r="Q76549" i="1"/>
  <c r="Q76548" i="1"/>
  <c r="Q76547" i="1"/>
  <c r="Q76546" i="1"/>
  <c r="Q76545" i="1"/>
  <c r="Q76544" i="1"/>
  <c r="Q76543" i="1"/>
  <c r="Q76542" i="1"/>
  <c r="Q76541" i="1"/>
  <c r="Q76540" i="1"/>
  <c r="Q76539" i="1"/>
  <c r="Q76538" i="1"/>
  <c r="Q76537" i="1"/>
  <c r="Q76536" i="1"/>
  <c r="Q76535" i="1"/>
  <c r="Q76534" i="1"/>
  <c r="Q76533" i="1"/>
  <c r="Q76532" i="1"/>
  <c r="Q76531" i="1"/>
  <c r="Q76530" i="1"/>
  <c r="Q76529" i="1"/>
  <c r="Q76528" i="1"/>
  <c r="Q76527" i="1"/>
  <c r="Q76526" i="1"/>
  <c r="Q76525" i="1"/>
  <c r="Q76524" i="1"/>
  <c r="Q76523" i="1"/>
  <c r="Q76522" i="1"/>
  <c r="Q76521" i="1"/>
  <c r="Q76520" i="1"/>
  <c r="Q76519" i="1"/>
  <c r="Q76518" i="1"/>
  <c r="Q76517" i="1"/>
  <c r="Q76516" i="1"/>
  <c r="Q76515" i="1"/>
  <c r="Q76514" i="1"/>
  <c r="Q76513" i="1"/>
  <c r="Q76512" i="1"/>
  <c r="Q76511" i="1"/>
  <c r="Q76510" i="1"/>
  <c r="Q76509" i="1"/>
  <c r="Q76508" i="1"/>
  <c r="Q76507" i="1"/>
  <c r="Q76506" i="1"/>
  <c r="Q76505" i="1"/>
  <c r="Q76504" i="1"/>
  <c r="Q76503" i="1"/>
  <c r="Q76502" i="1"/>
  <c r="Q76501" i="1"/>
  <c r="Q76500" i="1"/>
  <c r="Q76499" i="1"/>
  <c r="Q76498" i="1"/>
  <c r="Q76497" i="1"/>
  <c r="Q76496" i="1"/>
  <c r="Q76495" i="1"/>
  <c r="Q76494" i="1"/>
  <c r="Q76493" i="1"/>
  <c r="Q76492" i="1"/>
  <c r="Q76491" i="1"/>
  <c r="Q76490" i="1"/>
  <c r="Q76489" i="1"/>
  <c r="Q76488" i="1"/>
  <c r="Q76487" i="1"/>
  <c r="Q76486" i="1"/>
  <c r="Q76485" i="1"/>
  <c r="Q76484" i="1"/>
  <c r="Q76483" i="1"/>
  <c r="Q76482" i="1"/>
  <c r="Q76481" i="1"/>
  <c r="Q76480" i="1"/>
  <c r="Q76479" i="1"/>
  <c r="Q76478" i="1"/>
  <c r="Q76477" i="1"/>
  <c r="Q76476" i="1"/>
  <c r="Q76475" i="1"/>
  <c r="Q76474" i="1"/>
  <c r="Q76473" i="1"/>
  <c r="Q76472" i="1"/>
  <c r="Q76471" i="1"/>
  <c r="Q76470" i="1"/>
  <c r="Q76469" i="1"/>
  <c r="Q76468" i="1"/>
  <c r="Q76467" i="1"/>
  <c r="Q76466" i="1"/>
  <c r="Q76465" i="1"/>
  <c r="Q76464" i="1"/>
  <c r="Q76463" i="1"/>
  <c r="Q76462" i="1"/>
  <c r="Q76461" i="1"/>
  <c r="Q76460" i="1"/>
  <c r="Q76459" i="1"/>
  <c r="Q76458" i="1"/>
  <c r="Q76457" i="1"/>
  <c r="Q76456" i="1"/>
  <c r="Q76455" i="1"/>
  <c r="Q76454" i="1"/>
  <c r="Q76453" i="1"/>
  <c r="Q76452" i="1"/>
  <c r="Q76451" i="1"/>
  <c r="Q76450" i="1"/>
  <c r="Q76449" i="1"/>
  <c r="Q76448" i="1"/>
  <c r="Q76447" i="1"/>
  <c r="Q76446" i="1"/>
  <c r="Q76445" i="1"/>
  <c r="Q76444" i="1"/>
  <c r="Q76443" i="1"/>
  <c r="Q76442" i="1"/>
  <c r="Q76441" i="1"/>
  <c r="Q76440" i="1"/>
  <c r="Q76439" i="1"/>
  <c r="Q76438" i="1"/>
  <c r="Q76437" i="1"/>
  <c r="Q76436" i="1"/>
  <c r="Q76435" i="1"/>
  <c r="Q76434" i="1"/>
  <c r="Q76433" i="1"/>
  <c r="Q76432" i="1"/>
  <c r="Q76431" i="1"/>
  <c r="Q76430" i="1"/>
  <c r="Q76429" i="1"/>
  <c r="Q76428" i="1"/>
  <c r="Q76427" i="1"/>
  <c r="Q76426" i="1"/>
  <c r="Q76425" i="1"/>
  <c r="Q76424" i="1"/>
  <c r="Q76423" i="1"/>
  <c r="Q76422" i="1"/>
  <c r="Q76421" i="1"/>
  <c r="Q76420" i="1"/>
  <c r="Q76419" i="1"/>
  <c r="Q76418" i="1"/>
  <c r="Q76417" i="1"/>
  <c r="Q76416" i="1"/>
  <c r="Q76415" i="1"/>
  <c r="Q76414" i="1"/>
  <c r="Q76413" i="1"/>
  <c r="Q76412" i="1"/>
  <c r="Q76411" i="1"/>
  <c r="Q76410" i="1"/>
  <c r="Q76409" i="1"/>
  <c r="Q76408" i="1"/>
  <c r="Q76407" i="1"/>
  <c r="Q76406" i="1"/>
  <c r="Q76405" i="1"/>
  <c r="Q76404" i="1"/>
  <c r="Q76403" i="1"/>
  <c r="Q76402" i="1"/>
  <c r="Q76401" i="1"/>
  <c r="Q76400" i="1"/>
  <c r="Q76399" i="1"/>
  <c r="Q76398" i="1"/>
  <c r="Q76397" i="1"/>
  <c r="Q76396" i="1"/>
  <c r="Q76395" i="1"/>
  <c r="Q76394" i="1"/>
  <c r="Q76393" i="1"/>
  <c r="Q76392" i="1"/>
  <c r="Q76391" i="1"/>
  <c r="Q76390" i="1"/>
  <c r="Q76389" i="1"/>
  <c r="Q76388" i="1"/>
  <c r="Q76387" i="1"/>
  <c r="Q76386" i="1"/>
  <c r="Q76385" i="1"/>
  <c r="Q76384" i="1"/>
  <c r="Q76383" i="1"/>
  <c r="Q76382" i="1"/>
  <c r="Q76381" i="1"/>
  <c r="Q76380" i="1"/>
  <c r="Q76379" i="1"/>
  <c r="Q76378" i="1"/>
  <c r="Q76377" i="1"/>
  <c r="Q76376" i="1"/>
  <c r="Q76375" i="1"/>
  <c r="Q76374" i="1"/>
  <c r="Q76373" i="1"/>
  <c r="Q76372" i="1"/>
  <c r="Q76371" i="1"/>
  <c r="Q76370" i="1"/>
  <c r="Q76369" i="1"/>
  <c r="Q76368" i="1"/>
  <c r="Q76367" i="1"/>
  <c r="Q76366" i="1"/>
  <c r="Q76365" i="1"/>
  <c r="Q76364" i="1"/>
  <c r="Q76363" i="1"/>
  <c r="Q76362" i="1"/>
  <c r="Q76361" i="1"/>
  <c r="Q76360" i="1"/>
  <c r="Q76359" i="1"/>
  <c r="Q76358" i="1"/>
  <c r="Q76357" i="1"/>
  <c r="Q76356" i="1"/>
  <c r="Q76355" i="1"/>
  <c r="Q76354" i="1"/>
  <c r="Q76353" i="1"/>
  <c r="Q76352" i="1"/>
  <c r="Q76351" i="1"/>
  <c r="Q76350" i="1"/>
  <c r="Q76349" i="1"/>
  <c r="Q76348" i="1"/>
  <c r="Q76347" i="1"/>
  <c r="Q76346" i="1"/>
  <c r="Q76345" i="1"/>
  <c r="Q76344" i="1"/>
  <c r="Q76343" i="1"/>
  <c r="Q76342" i="1"/>
  <c r="Q76341" i="1"/>
  <c r="Q76340" i="1"/>
  <c r="Q76339" i="1"/>
  <c r="Q76338" i="1"/>
  <c r="Q76337" i="1"/>
  <c r="Q76336" i="1"/>
  <c r="Q76335" i="1"/>
  <c r="Q76334" i="1"/>
  <c r="Q76333" i="1"/>
  <c r="Q76332" i="1"/>
  <c r="Q76331" i="1"/>
  <c r="Q76330" i="1"/>
  <c r="Q76329" i="1"/>
  <c r="Q76328" i="1"/>
  <c r="Q76327" i="1"/>
  <c r="Q76326" i="1"/>
  <c r="Q76325" i="1"/>
  <c r="Q76324" i="1"/>
  <c r="Q76323" i="1"/>
  <c r="Q76322" i="1"/>
  <c r="Q76321" i="1"/>
  <c r="Q76320" i="1"/>
  <c r="Q76319" i="1"/>
  <c r="Q76318" i="1"/>
  <c r="Q76317" i="1"/>
  <c r="Q76316" i="1"/>
  <c r="Q76315" i="1"/>
  <c r="Q76314" i="1"/>
  <c r="Q76313" i="1"/>
  <c r="Q76312" i="1"/>
  <c r="Q76311" i="1"/>
  <c r="Q76310" i="1"/>
  <c r="Q76309" i="1"/>
  <c r="Q76308" i="1"/>
  <c r="Q76307" i="1"/>
  <c r="Q76306" i="1"/>
  <c r="Q76305" i="1"/>
  <c r="Q76304" i="1"/>
  <c r="Q76303" i="1"/>
  <c r="Q76302" i="1"/>
  <c r="Q76301" i="1"/>
  <c r="Q76300" i="1"/>
  <c r="Q76299" i="1"/>
  <c r="Q76298" i="1"/>
  <c r="Q76297" i="1"/>
  <c r="Q76296" i="1"/>
  <c r="Q76295" i="1"/>
  <c r="Q76294" i="1"/>
  <c r="Q76293" i="1"/>
  <c r="Q76292" i="1"/>
  <c r="Q76291" i="1"/>
  <c r="Q76290" i="1"/>
  <c r="Q76289" i="1"/>
  <c r="Q76288" i="1"/>
  <c r="Q76287" i="1"/>
  <c r="Q76286" i="1"/>
  <c r="Q76285" i="1"/>
  <c r="Q76284" i="1"/>
  <c r="Q76283" i="1"/>
  <c r="Q76282" i="1"/>
  <c r="Q76281" i="1"/>
  <c r="Q76280" i="1"/>
  <c r="Q76279" i="1"/>
  <c r="Q76278" i="1"/>
  <c r="Q76277" i="1"/>
  <c r="Q76276" i="1"/>
  <c r="Q76275" i="1"/>
  <c r="Q76274" i="1"/>
  <c r="Q76273" i="1"/>
  <c r="Q76272" i="1"/>
  <c r="Q76271" i="1"/>
  <c r="Q76270" i="1"/>
  <c r="Q76269" i="1"/>
  <c r="Q76268" i="1"/>
  <c r="Q76267" i="1"/>
  <c r="Q76266" i="1"/>
  <c r="Q76265" i="1"/>
  <c r="Q76264" i="1"/>
  <c r="Q76263" i="1"/>
  <c r="Q76262" i="1"/>
  <c r="Q76261" i="1"/>
  <c r="Q76260" i="1"/>
  <c r="Q76259" i="1"/>
  <c r="Q76258" i="1"/>
  <c r="Q76257" i="1"/>
  <c r="Q76256" i="1"/>
  <c r="Q76255" i="1"/>
  <c r="Q76254" i="1"/>
  <c r="Q76253" i="1"/>
  <c r="Q76252" i="1"/>
  <c r="Q76251" i="1"/>
  <c r="Q76250" i="1"/>
  <c r="Q76249" i="1"/>
  <c r="Q76248" i="1"/>
  <c r="Q76247" i="1"/>
  <c r="Q76246" i="1"/>
  <c r="Q76245" i="1"/>
  <c r="Q76244" i="1"/>
  <c r="Q76243" i="1"/>
  <c r="Q76242" i="1"/>
  <c r="Q76241" i="1"/>
  <c r="Q76240" i="1"/>
  <c r="Q76239" i="1"/>
  <c r="Q76238" i="1"/>
  <c r="Q76237" i="1"/>
  <c r="Q76236" i="1"/>
  <c r="Q76235" i="1"/>
  <c r="Q76234" i="1"/>
  <c r="Q76233" i="1"/>
  <c r="Q76232" i="1"/>
  <c r="Q76231" i="1"/>
  <c r="Q76230" i="1"/>
  <c r="Q76229" i="1"/>
  <c r="Q76228" i="1"/>
  <c r="Q76227" i="1"/>
  <c r="Q76226" i="1"/>
  <c r="Q76225" i="1"/>
  <c r="Q76224" i="1"/>
  <c r="Q76223" i="1"/>
  <c r="Q76222" i="1"/>
  <c r="Q76221" i="1"/>
  <c r="Q76220" i="1"/>
  <c r="Q76219" i="1"/>
  <c r="Q76218" i="1"/>
  <c r="Q76217" i="1"/>
  <c r="Q76216" i="1"/>
  <c r="Q76215" i="1"/>
  <c r="Q76214" i="1"/>
  <c r="Q76213" i="1"/>
  <c r="Q76212" i="1"/>
  <c r="Q76211" i="1"/>
  <c r="Q76210" i="1"/>
  <c r="Q76209" i="1"/>
  <c r="Q76208" i="1"/>
  <c r="Q76207" i="1"/>
  <c r="Q76206" i="1"/>
  <c r="Q76205" i="1"/>
  <c r="Q76204" i="1"/>
  <c r="Q76203" i="1"/>
  <c r="Q76202" i="1"/>
  <c r="Q76201" i="1"/>
  <c r="Q76200" i="1"/>
  <c r="Q76199" i="1"/>
  <c r="Q76198" i="1"/>
  <c r="Q76197" i="1"/>
  <c r="Q76196" i="1"/>
  <c r="Q76195" i="1"/>
  <c r="Q76194" i="1"/>
  <c r="Q76193" i="1"/>
  <c r="Q76192" i="1"/>
  <c r="Q76191" i="1"/>
  <c r="Q76190" i="1"/>
  <c r="Q76189" i="1"/>
  <c r="Q76188" i="1"/>
  <c r="Q76187" i="1"/>
  <c r="Q76186" i="1"/>
  <c r="Q76185" i="1"/>
  <c r="Q76184" i="1"/>
  <c r="Q76183" i="1"/>
  <c r="Q76182" i="1"/>
  <c r="Q76181" i="1"/>
  <c r="Q76180" i="1"/>
  <c r="Q76179" i="1"/>
  <c r="Q76178" i="1"/>
  <c r="Q76177" i="1"/>
  <c r="Q76176" i="1"/>
  <c r="Q76175" i="1"/>
  <c r="Q76174" i="1"/>
  <c r="Q76173" i="1"/>
  <c r="Q76172" i="1"/>
  <c r="Q76171" i="1"/>
  <c r="Q76170" i="1"/>
  <c r="Q76169" i="1"/>
  <c r="Q76168" i="1"/>
  <c r="Q76167" i="1"/>
  <c r="Q76166" i="1"/>
  <c r="Q76165" i="1"/>
  <c r="Q76164" i="1"/>
  <c r="Q76163" i="1"/>
  <c r="Q76162" i="1"/>
  <c r="Q76161" i="1"/>
  <c r="Q76160" i="1"/>
  <c r="Q76159" i="1"/>
  <c r="Q76158" i="1"/>
  <c r="Q76157" i="1"/>
  <c r="Q76156" i="1"/>
  <c r="Q76155" i="1"/>
  <c r="Q76154" i="1"/>
  <c r="Q76153" i="1"/>
  <c r="Q76152" i="1"/>
  <c r="Q76151" i="1"/>
  <c r="Q76150" i="1"/>
  <c r="Q76149" i="1"/>
  <c r="Q76148" i="1"/>
  <c r="Q76147" i="1"/>
  <c r="Q76146" i="1"/>
  <c r="Q76145" i="1"/>
  <c r="Q76144" i="1"/>
  <c r="Q76143" i="1"/>
  <c r="Q76142" i="1"/>
  <c r="Q76141" i="1"/>
  <c r="Q76140" i="1"/>
  <c r="Q76139" i="1"/>
  <c r="Q76138" i="1"/>
  <c r="Q76137" i="1"/>
  <c r="Q76136" i="1"/>
  <c r="Q76135" i="1"/>
  <c r="Q76134" i="1"/>
  <c r="Q76133" i="1"/>
  <c r="Q76132" i="1"/>
  <c r="Q76131" i="1"/>
  <c r="Q76130" i="1"/>
  <c r="Q76129" i="1"/>
  <c r="Q76128" i="1"/>
  <c r="Q76127" i="1"/>
  <c r="Q76126" i="1"/>
  <c r="Q76125" i="1"/>
  <c r="Q76124" i="1"/>
  <c r="Q76123" i="1"/>
  <c r="Q76122" i="1"/>
  <c r="Q76121" i="1"/>
  <c r="Q76120" i="1"/>
  <c r="Q76119" i="1"/>
  <c r="Q76118" i="1"/>
  <c r="Q76117" i="1"/>
  <c r="Q76116" i="1"/>
  <c r="Q76115" i="1"/>
  <c r="Q76114" i="1"/>
  <c r="Q76113" i="1"/>
  <c r="Q76112" i="1"/>
  <c r="Q76111" i="1"/>
  <c r="Q76110" i="1"/>
  <c r="Q76109" i="1"/>
  <c r="Q76108" i="1"/>
  <c r="Q76107" i="1"/>
  <c r="Q76106" i="1"/>
  <c r="Q76105" i="1"/>
  <c r="Q76104" i="1"/>
  <c r="Q76103" i="1"/>
  <c r="Q76102" i="1"/>
  <c r="Q76101" i="1"/>
  <c r="Q76100" i="1"/>
  <c r="Q76099" i="1"/>
  <c r="Q76098" i="1"/>
  <c r="Q76097" i="1"/>
  <c r="Q76096" i="1"/>
  <c r="Q76095" i="1"/>
  <c r="Q76094" i="1"/>
  <c r="Q76093" i="1"/>
  <c r="Q76092" i="1"/>
  <c r="Q76091" i="1"/>
  <c r="Q76090" i="1"/>
  <c r="Q76089" i="1"/>
  <c r="Q76088" i="1"/>
  <c r="Q76087" i="1"/>
  <c r="Q76086" i="1"/>
  <c r="Q76085" i="1"/>
  <c r="Q76084" i="1"/>
  <c r="Q76083" i="1"/>
  <c r="Q76082" i="1"/>
  <c r="Q76081" i="1"/>
  <c r="Q76080" i="1"/>
  <c r="Q76079" i="1"/>
  <c r="Q76078" i="1"/>
  <c r="Q76077" i="1"/>
  <c r="Q76076" i="1"/>
  <c r="Q76075" i="1"/>
  <c r="Q76074" i="1"/>
  <c r="Q76073" i="1"/>
  <c r="Q76072" i="1"/>
  <c r="Q76071" i="1"/>
  <c r="Q76070" i="1"/>
  <c r="Q76069" i="1"/>
  <c r="Q76068" i="1"/>
  <c r="Q76067" i="1"/>
  <c r="Q76066" i="1"/>
  <c r="Q76065" i="1"/>
  <c r="Q76064" i="1"/>
  <c r="Q76063" i="1"/>
  <c r="Q76062" i="1"/>
  <c r="Q76061" i="1"/>
  <c r="Q76060" i="1"/>
  <c r="Q76059" i="1"/>
  <c r="Q76058" i="1"/>
  <c r="Q76057" i="1"/>
  <c r="Q76056" i="1"/>
  <c r="Q76055" i="1"/>
  <c r="Q76054" i="1"/>
  <c r="Q76053" i="1"/>
  <c r="Q76052" i="1"/>
  <c r="Q76051" i="1"/>
  <c r="Q76050" i="1"/>
  <c r="Q76049" i="1"/>
  <c r="Q76048" i="1"/>
  <c r="Q76047" i="1"/>
  <c r="Q76046" i="1"/>
  <c r="Q76045" i="1"/>
  <c r="Q76044" i="1"/>
  <c r="Q76043" i="1"/>
  <c r="Q76042" i="1"/>
  <c r="Q76041" i="1"/>
  <c r="Q76040" i="1"/>
  <c r="Q76039" i="1"/>
  <c r="Q76038" i="1"/>
  <c r="Q76037" i="1"/>
  <c r="Q76036" i="1"/>
  <c r="Q76035" i="1"/>
  <c r="Q76034" i="1"/>
  <c r="Q76033" i="1"/>
  <c r="Q76032" i="1"/>
  <c r="Q76031" i="1"/>
  <c r="Q76030" i="1"/>
  <c r="Q76029" i="1"/>
  <c r="Q76028" i="1"/>
  <c r="Q76027" i="1"/>
  <c r="Q76026" i="1"/>
  <c r="Q76025" i="1"/>
  <c r="Q76024" i="1"/>
  <c r="Q76023" i="1"/>
  <c r="Q76022" i="1"/>
  <c r="Q76021" i="1"/>
  <c r="Q76020" i="1"/>
  <c r="Q76019" i="1"/>
  <c r="Q76018" i="1"/>
  <c r="Q76017" i="1"/>
  <c r="Q76016" i="1"/>
  <c r="Q76015" i="1"/>
  <c r="Q76014" i="1"/>
  <c r="Q76013" i="1"/>
  <c r="Q76012" i="1"/>
  <c r="Q76011" i="1"/>
  <c r="Q76010" i="1"/>
  <c r="Q76009" i="1"/>
  <c r="Q76008" i="1"/>
  <c r="Q76007" i="1"/>
  <c r="Q76006" i="1"/>
  <c r="Q76005" i="1"/>
  <c r="Q76004" i="1"/>
  <c r="Q76003" i="1"/>
  <c r="Q76002" i="1"/>
  <c r="Q76001" i="1"/>
  <c r="Q76000" i="1"/>
  <c r="Q75999" i="1"/>
  <c r="Q75998" i="1"/>
  <c r="Q75997" i="1"/>
  <c r="Q75996" i="1"/>
  <c r="Q75995" i="1"/>
  <c r="Q75994" i="1"/>
  <c r="Q75993" i="1"/>
  <c r="Q75992" i="1"/>
  <c r="Q75991" i="1"/>
  <c r="Q75990" i="1"/>
  <c r="Q75989" i="1"/>
  <c r="Q75988" i="1"/>
  <c r="Q75987" i="1"/>
  <c r="Q75986" i="1"/>
  <c r="Q75985" i="1"/>
  <c r="Q75984" i="1"/>
  <c r="Q75983" i="1"/>
  <c r="Q75982" i="1"/>
  <c r="Q75981" i="1"/>
  <c r="Q75980" i="1"/>
  <c r="Q75979" i="1"/>
  <c r="Q75978" i="1"/>
  <c r="Q75977" i="1"/>
  <c r="Q75976" i="1"/>
  <c r="Q75975" i="1"/>
  <c r="Q75974" i="1"/>
  <c r="Q75973" i="1"/>
  <c r="Q75972" i="1"/>
  <c r="Q75971" i="1"/>
  <c r="Q75970" i="1"/>
  <c r="Q75969" i="1"/>
  <c r="Q75968" i="1"/>
  <c r="Q75967" i="1"/>
  <c r="Q75966" i="1"/>
  <c r="Q75965" i="1"/>
  <c r="Q75964" i="1"/>
  <c r="Q75963" i="1"/>
  <c r="Q75962" i="1"/>
  <c r="Q75961" i="1"/>
  <c r="Q75960" i="1"/>
  <c r="Q75959" i="1"/>
  <c r="Q75958" i="1"/>
  <c r="Q75957" i="1"/>
  <c r="Q75956" i="1"/>
  <c r="Q75955" i="1"/>
  <c r="Q75954" i="1"/>
  <c r="Q75953" i="1"/>
  <c r="Q75952" i="1"/>
  <c r="Q75951" i="1"/>
  <c r="Q75950" i="1"/>
  <c r="Q75949" i="1"/>
  <c r="Q75948" i="1"/>
  <c r="Q75947" i="1"/>
  <c r="Q75946" i="1"/>
  <c r="Q75945" i="1"/>
  <c r="Q75944" i="1"/>
  <c r="Q75943" i="1"/>
  <c r="Q75942" i="1"/>
  <c r="Q75941" i="1"/>
  <c r="Q75940" i="1"/>
  <c r="Q75939" i="1"/>
  <c r="Q75938" i="1"/>
  <c r="Q75937" i="1"/>
  <c r="Q75936" i="1"/>
  <c r="Q75935" i="1"/>
  <c r="Q75934" i="1"/>
  <c r="Q75933" i="1"/>
  <c r="Q75932" i="1"/>
  <c r="Q75931" i="1"/>
  <c r="Q75930" i="1"/>
  <c r="Q75929" i="1"/>
  <c r="Q75928" i="1"/>
  <c r="Q75927" i="1"/>
  <c r="Q75926" i="1"/>
  <c r="Q75925" i="1"/>
  <c r="Q75924" i="1"/>
  <c r="Q75923" i="1"/>
  <c r="Q75922" i="1"/>
  <c r="Q75921" i="1"/>
  <c r="Q75920" i="1"/>
  <c r="Q75919" i="1"/>
  <c r="Q75918" i="1"/>
  <c r="Q75917" i="1"/>
  <c r="Q75916" i="1"/>
  <c r="Q75915" i="1"/>
  <c r="Q75914" i="1"/>
  <c r="Q75913" i="1"/>
  <c r="Q75912" i="1"/>
  <c r="Q75911" i="1"/>
  <c r="Q75910" i="1"/>
  <c r="Q75909" i="1"/>
  <c r="Q75908" i="1"/>
  <c r="Q75907" i="1"/>
  <c r="Q75906" i="1"/>
  <c r="Q75905" i="1"/>
  <c r="Q75904" i="1"/>
  <c r="Q75903" i="1"/>
  <c r="Q75902" i="1"/>
  <c r="Q75901" i="1"/>
  <c r="Q75900" i="1"/>
  <c r="Q75899" i="1"/>
  <c r="Q75898" i="1"/>
  <c r="Q75897" i="1"/>
  <c r="Q75896" i="1"/>
  <c r="Q75895" i="1"/>
  <c r="Q75894" i="1"/>
  <c r="Q75893" i="1"/>
  <c r="Q75892" i="1"/>
  <c r="Q75891" i="1"/>
  <c r="Q75890" i="1"/>
  <c r="Q75889" i="1"/>
  <c r="Q75888" i="1"/>
  <c r="Q75887" i="1"/>
  <c r="Q75886" i="1"/>
  <c r="Q75885" i="1"/>
  <c r="Q75884" i="1"/>
  <c r="Q75883" i="1"/>
  <c r="Q75882" i="1"/>
  <c r="Q75881" i="1"/>
  <c r="Q75880" i="1"/>
  <c r="Q75879" i="1"/>
  <c r="Q75878" i="1"/>
  <c r="Q75877" i="1"/>
  <c r="Q75876" i="1"/>
  <c r="Q75875" i="1"/>
  <c r="Q75874" i="1"/>
  <c r="Q75873" i="1"/>
  <c r="Q75872" i="1"/>
  <c r="Q75871" i="1"/>
  <c r="Q75870" i="1"/>
  <c r="Q75869" i="1"/>
  <c r="Q75868" i="1"/>
  <c r="Q75867" i="1"/>
  <c r="Q75866" i="1"/>
  <c r="Q75865" i="1"/>
  <c r="Q75864" i="1"/>
  <c r="Q75863" i="1"/>
  <c r="Q75862" i="1"/>
  <c r="Q75861" i="1"/>
  <c r="Q75860" i="1"/>
  <c r="Q75859" i="1"/>
  <c r="Q75858" i="1"/>
  <c r="Q75857" i="1"/>
  <c r="Q75856" i="1"/>
  <c r="Q75855" i="1"/>
  <c r="Q75854" i="1"/>
  <c r="Q75853" i="1"/>
  <c r="Q75852" i="1"/>
  <c r="Q75851" i="1"/>
  <c r="Q75850" i="1"/>
  <c r="Q75849" i="1"/>
  <c r="Q75848" i="1"/>
  <c r="Q75847" i="1"/>
  <c r="Q75846" i="1"/>
  <c r="Q75845" i="1"/>
  <c r="Q75844" i="1"/>
  <c r="Q75843" i="1"/>
  <c r="Q75842" i="1"/>
  <c r="Q75841" i="1"/>
  <c r="Q75840" i="1"/>
  <c r="Q75839" i="1"/>
  <c r="Q75838" i="1"/>
  <c r="Q75837" i="1"/>
  <c r="Q75836" i="1"/>
  <c r="Q75835" i="1"/>
  <c r="Q75834" i="1"/>
  <c r="Q75833" i="1"/>
  <c r="Q75832" i="1"/>
  <c r="Q75831" i="1"/>
  <c r="Q75830" i="1"/>
  <c r="Q75829" i="1"/>
  <c r="Q75828" i="1"/>
  <c r="Q75827" i="1"/>
  <c r="Q75826" i="1"/>
  <c r="Q75825" i="1"/>
  <c r="Q75824" i="1"/>
  <c r="Q75823" i="1"/>
  <c r="Q75822" i="1"/>
  <c r="Q75821" i="1"/>
  <c r="Q75820" i="1"/>
  <c r="Q75819" i="1"/>
  <c r="Q75818" i="1"/>
  <c r="Q75817" i="1"/>
  <c r="Q75816" i="1"/>
  <c r="Q75815" i="1"/>
  <c r="Q75814" i="1"/>
  <c r="Q75813" i="1"/>
  <c r="Q75812" i="1"/>
  <c r="Q75811" i="1"/>
  <c r="Q75810" i="1"/>
  <c r="Q75809" i="1"/>
  <c r="Q75808" i="1"/>
  <c r="Q75807" i="1"/>
  <c r="Q75806" i="1"/>
  <c r="Q75805" i="1"/>
  <c r="Q75804" i="1"/>
  <c r="Q75803" i="1"/>
  <c r="Q75802" i="1"/>
  <c r="Q75801" i="1"/>
  <c r="Q75800" i="1"/>
  <c r="Q75799" i="1"/>
  <c r="Q75798" i="1"/>
  <c r="Q75797" i="1"/>
  <c r="Q75796" i="1"/>
  <c r="Q75795" i="1"/>
  <c r="Q75794" i="1"/>
  <c r="Q75793" i="1"/>
  <c r="Q75792" i="1"/>
  <c r="Q75791" i="1"/>
  <c r="Q75790" i="1"/>
  <c r="Q75789" i="1"/>
  <c r="Q75788" i="1"/>
  <c r="Q75787" i="1"/>
  <c r="Q75786" i="1"/>
  <c r="Q75785" i="1"/>
  <c r="Q75784" i="1"/>
  <c r="Q75783" i="1"/>
  <c r="Q75782" i="1"/>
  <c r="Q75781" i="1"/>
  <c r="Q75780" i="1"/>
  <c r="Q75779" i="1"/>
  <c r="Q75778" i="1"/>
  <c r="Q75777" i="1"/>
  <c r="Q75776" i="1"/>
  <c r="Q75775" i="1"/>
  <c r="Q75774" i="1"/>
  <c r="Q75773" i="1"/>
  <c r="Q75772" i="1"/>
  <c r="Q75771" i="1"/>
  <c r="Q75770" i="1"/>
  <c r="Q75769" i="1"/>
  <c r="Q75768" i="1"/>
  <c r="Q75767" i="1"/>
  <c r="Q75766" i="1"/>
  <c r="Q75765" i="1"/>
  <c r="Q75764" i="1"/>
  <c r="Q75763" i="1"/>
  <c r="Q75762" i="1"/>
  <c r="Q75761" i="1"/>
  <c r="Q75760" i="1"/>
  <c r="Q75759" i="1"/>
  <c r="Q75758" i="1"/>
  <c r="Q75757" i="1"/>
  <c r="Q75756" i="1"/>
  <c r="Q75755" i="1"/>
  <c r="Q75754" i="1"/>
  <c r="Q75753" i="1"/>
  <c r="Q75752" i="1"/>
  <c r="Q75751" i="1"/>
  <c r="Q75750" i="1"/>
  <c r="Q75749" i="1"/>
  <c r="Q75748" i="1"/>
  <c r="Q75747" i="1"/>
  <c r="Q75746" i="1"/>
  <c r="Q75745" i="1"/>
  <c r="Q75744" i="1"/>
  <c r="Q75743" i="1"/>
  <c r="Q75742" i="1"/>
  <c r="Q75741" i="1"/>
  <c r="Q75740" i="1"/>
  <c r="Q75739" i="1"/>
  <c r="Q75738" i="1"/>
  <c r="Q75737" i="1"/>
  <c r="Q75736" i="1"/>
  <c r="Q75735" i="1"/>
  <c r="Q75734" i="1"/>
  <c r="Q75733" i="1"/>
  <c r="Q75732" i="1"/>
  <c r="Q75731" i="1"/>
  <c r="Q75730" i="1"/>
  <c r="Q75729" i="1"/>
  <c r="Q75728" i="1"/>
  <c r="Q75727" i="1"/>
  <c r="Q75726" i="1"/>
  <c r="Q75725" i="1"/>
  <c r="Q75724" i="1"/>
  <c r="Q75723" i="1"/>
  <c r="Q75722" i="1"/>
  <c r="Q75721" i="1"/>
  <c r="Q75720" i="1"/>
  <c r="Q75719" i="1"/>
  <c r="Q75718" i="1"/>
  <c r="Q75717" i="1"/>
  <c r="Q75716" i="1"/>
  <c r="Q75715" i="1"/>
  <c r="Q75714" i="1"/>
  <c r="Q75713" i="1"/>
  <c r="Q75712" i="1"/>
  <c r="Q75711" i="1"/>
  <c r="Q75710" i="1"/>
  <c r="Q75709" i="1"/>
  <c r="Q75708" i="1"/>
  <c r="Q75707" i="1"/>
  <c r="Q75706" i="1"/>
  <c r="Q75705" i="1"/>
  <c r="Q75704" i="1"/>
  <c r="Q75703" i="1"/>
  <c r="Q75702" i="1"/>
  <c r="Q75701" i="1"/>
  <c r="Q75700" i="1"/>
  <c r="Q75699" i="1"/>
  <c r="Q75698" i="1"/>
  <c r="Q75697" i="1"/>
  <c r="Q75696" i="1"/>
  <c r="Q75695" i="1"/>
  <c r="Q75694" i="1"/>
  <c r="Q75693" i="1"/>
  <c r="Q75692" i="1"/>
  <c r="Q75691" i="1"/>
  <c r="Q75690" i="1"/>
  <c r="Q75689" i="1"/>
  <c r="Q75688" i="1"/>
  <c r="Q75687" i="1"/>
  <c r="Q75686" i="1"/>
  <c r="Q75685" i="1"/>
  <c r="Q75684" i="1"/>
  <c r="Q75683" i="1"/>
  <c r="Q75682" i="1"/>
  <c r="Q75681" i="1"/>
  <c r="Q75680" i="1"/>
  <c r="Q75679" i="1"/>
  <c r="Q75678" i="1"/>
  <c r="Q75677" i="1"/>
  <c r="Q75676" i="1"/>
  <c r="Q75675" i="1"/>
  <c r="Q75674" i="1"/>
  <c r="Q75673" i="1"/>
  <c r="Q75672" i="1"/>
  <c r="Q75671" i="1"/>
  <c r="Q75670" i="1"/>
  <c r="Q75669" i="1"/>
  <c r="Q75668" i="1"/>
  <c r="Q75667" i="1"/>
  <c r="Q75666" i="1"/>
  <c r="Q75665" i="1"/>
  <c r="Q75664" i="1"/>
  <c r="Q75663" i="1"/>
  <c r="Q75662" i="1"/>
  <c r="Q75661" i="1"/>
  <c r="Q75660" i="1"/>
  <c r="Q75659" i="1"/>
  <c r="Q75658" i="1"/>
  <c r="Q75657" i="1"/>
  <c r="Q75656" i="1"/>
  <c r="Q75655" i="1"/>
  <c r="Q75654" i="1"/>
  <c r="Q75653" i="1"/>
  <c r="Q75652" i="1"/>
  <c r="Q75651" i="1"/>
  <c r="Q75650" i="1"/>
  <c r="Q75649" i="1"/>
  <c r="Q75648" i="1"/>
  <c r="Q75647" i="1"/>
  <c r="Q75646" i="1"/>
  <c r="Q75645" i="1"/>
  <c r="Q75644" i="1"/>
  <c r="Q75643" i="1"/>
  <c r="Q75642" i="1"/>
  <c r="Q75641" i="1"/>
  <c r="Q75640" i="1"/>
  <c r="Q75639" i="1"/>
  <c r="Q75638" i="1"/>
  <c r="Q75637" i="1"/>
  <c r="Q75636" i="1"/>
  <c r="Q75635" i="1"/>
  <c r="Q75634" i="1"/>
  <c r="Q75633" i="1"/>
  <c r="Q75632" i="1"/>
  <c r="Q75631" i="1"/>
  <c r="Q75630" i="1"/>
  <c r="Q75629" i="1"/>
  <c r="Q75628" i="1"/>
  <c r="Q75627" i="1"/>
  <c r="Q75626" i="1"/>
  <c r="Q75625" i="1"/>
  <c r="Q75624" i="1"/>
  <c r="Q75623" i="1"/>
  <c r="Q75622" i="1"/>
  <c r="Q75621" i="1"/>
  <c r="Q75620" i="1"/>
  <c r="Q75619" i="1"/>
  <c r="Q75618" i="1"/>
  <c r="Q75617" i="1"/>
  <c r="Q75616" i="1"/>
  <c r="Q75615" i="1"/>
  <c r="Q75614" i="1"/>
  <c r="Q75613" i="1"/>
  <c r="Q75612" i="1"/>
  <c r="Q75611" i="1"/>
  <c r="Q75610" i="1"/>
  <c r="Q75609" i="1"/>
  <c r="Q75608" i="1"/>
  <c r="Q75607" i="1"/>
  <c r="Q75606" i="1"/>
  <c r="Q75605" i="1"/>
  <c r="Q75604" i="1"/>
  <c r="Q75603" i="1"/>
  <c r="Q75602" i="1"/>
  <c r="Q75601" i="1"/>
  <c r="Q75600" i="1"/>
  <c r="Q75599" i="1"/>
  <c r="Q75598" i="1"/>
  <c r="Q75597" i="1"/>
  <c r="Q75596" i="1"/>
  <c r="Q75595" i="1"/>
  <c r="Q75594" i="1"/>
  <c r="Q75593" i="1"/>
  <c r="Q75592" i="1"/>
  <c r="Q75591" i="1"/>
  <c r="Q75590" i="1"/>
  <c r="Q75589" i="1"/>
  <c r="Q75588" i="1"/>
  <c r="Q75587" i="1"/>
  <c r="Q75586" i="1"/>
  <c r="Q75585" i="1"/>
  <c r="Q75584" i="1"/>
  <c r="Q75583" i="1"/>
  <c r="Q75582" i="1"/>
  <c r="Q75581" i="1"/>
  <c r="Q75580" i="1"/>
  <c r="Q75579" i="1"/>
  <c r="Q75578" i="1"/>
  <c r="Q75577" i="1"/>
  <c r="Q75576" i="1"/>
  <c r="Q75575" i="1"/>
  <c r="Q75574" i="1"/>
  <c r="Q75573" i="1"/>
  <c r="Q75572" i="1"/>
  <c r="Q75571" i="1"/>
  <c r="Q75570" i="1"/>
  <c r="Q75569" i="1"/>
  <c r="Q75568" i="1"/>
  <c r="Q75567" i="1"/>
  <c r="Q75566" i="1"/>
  <c r="Q75565" i="1"/>
  <c r="Q75564" i="1"/>
  <c r="Q75563" i="1"/>
  <c r="Q75562" i="1"/>
  <c r="Q75561" i="1"/>
  <c r="Q75560" i="1"/>
  <c r="Q75559" i="1"/>
  <c r="Q75558" i="1"/>
  <c r="Q75557" i="1"/>
  <c r="Q75556" i="1"/>
  <c r="Q75555" i="1"/>
  <c r="Q75554" i="1"/>
  <c r="Q75553" i="1"/>
  <c r="Q75552" i="1"/>
  <c r="Q75551" i="1"/>
  <c r="Q75550" i="1"/>
  <c r="Q75549" i="1"/>
  <c r="Q75548" i="1"/>
  <c r="Q75547" i="1"/>
  <c r="Q75546" i="1"/>
  <c r="Q75545" i="1"/>
  <c r="Q75544" i="1"/>
  <c r="Q75543" i="1"/>
  <c r="Q75542" i="1"/>
  <c r="Q75541" i="1"/>
  <c r="Q75540" i="1"/>
  <c r="Q75539" i="1"/>
  <c r="Q75538" i="1"/>
  <c r="Q75537" i="1"/>
  <c r="Q75536" i="1"/>
  <c r="Q75535" i="1"/>
  <c r="Q75534" i="1"/>
  <c r="Q75533" i="1"/>
  <c r="Q75532" i="1"/>
  <c r="Q75531" i="1"/>
  <c r="Q75530" i="1"/>
  <c r="Q75529" i="1"/>
  <c r="Q75528" i="1"/>
  <c r="Q75527" i="1"/>
  <c r="Q75526" i="1"/>
  <c r="Q75525" i="1"/>
  <c r="Q75524" i="1"/>
  <c r="Q75523" i="1"/>
  <c r="Q75522" i="1"/>
  <c r="Q75521" i="1"/>
  <c r="Q75520" i="1"/>
  <c r="Q75519" i="1"/>
  <c r="Q75518" i="1"/>
  <c r="Q75517" i="1"/>
  <c r="Q75516" i="1"/>
  <c r="Q75515" i="1"/>
  <c r="Q75514" i="1"/>
  <c r="Q75513" i="1"/>
  <c r="Q75512" i="1"/>
  <c r="Q75511" i="1"/>
  <c r="Q75510" i="1"/>
  <c r="Q75509" i="1"/>
  <c r="Q75508" i="1"/>
  <c r="Q75507" i="1"/>
  <c r="Q75506" i="1"/>
  <c r="Q75505" i="1"/>
  <c r="Q75504" i="1"/>
  <c r="Q75503" i="1"/>
  <c r="Q75502" i="1"/>
  <c r="Q75501" i="1"/>
  <c r="Q75500" i="1"/>
  <c r="Q75499" i="1"/>
  <c r="Q75498" i="1"/>
  <c r="Q75497" i="1"/>
  <c r="Q75496" i="1"/>
  <c r="Q75495" i="1"/>
  <c r="Q75494" i="1"/>
  <c r="Q75493" i="1"/>
  <c r="Q75492" i="1"/>
  <c r="Q75491" i="1"/>
  <c r="Q75490" i="1"/>
  <c r="Q75489" i="1"/>
  <c r="Q75488" i="1"/>
  <c r="Q75487" i="1"/>
  <c r="Q75486" i="1"/>
  <c r="Q75485" i="1"/>
  <c r="Q75484" i="1"/>
  <c r="Q75483" i="1"/>
  <c r="Q75482" i="1"/>
  <c r="Q75481" i="1"/>
  <c r="Q75480" i="1"/>
  <c r="Q75479" i="1"/>
  <c r="Q75478" i="1"/>
  <c r="Q75477" i="1"/>
  <c r="Q75476" i="1"/>
  <c r="Q75475" i="1"/>
  <c r="Q75474" i="1"/>
  <c r="Q75473" i="1"/>
  <c r="Q75472" i="1"/>
  <c r="Q75471" i="1"/>
  <c r="Q75470" i="1"/>
  <c r="Q75469" i="1"/>
  <c r="Q75468" i="1"/>
  <c r="Q75467" i="1"/>
  <c r="Q75466" i="1"/>
  <c r="Q75465" i="1"/>
  <c r="Q75464" i="1"/>
  <c r="Q75463" i="1"/>
  <c r="Q75462" i="1"/>
  <c r="Q75461" i="1"/>
  <c r="Q75460" i="1"/>
  <c r="Q75459" i="1"/>
  <c r="Q75458" i="1"/>
  <c r="Q75457" i="1"/>
  <c r="Q75456" i="1"/>
  <c r="Q75455" i="1"/>
  <c r="Q75454" i="1"/>
  <c r="Q75453" i="1"/>
  <c r="Q75452" i="1"/>
  <c r="Q75451" i="1"/>
  <c r="Q75450" i="1"/>
  <c r="Q75449" i="1"/>
  <c r="Q75448" i="1"/>
  <c r="Q75447" i="1"/>
  <c r="Q75446" i="1"/>
  <c r="Q75445" i="1"/>
  <c r="Q75444" i="1"/>
  <c r="Q75443" i="1"/>
  <c r="Q75442" i="1"/>
  <c r="Q75441" i="1"/>
  <c r="Q75440" i="1"/>
  <c r="Q75439" i="1"/>
  <c r="Q75438" i="1"/>
  <c r="Q75437" i="1"/>
  <c r="Q75436" i="1"/>
  <c r="Q75435" i="1"/>
  <c r="Q75434" i="1"/>
  <c r="Q75433" i="1"/>
  <c r="Q75432" i="1"/>
  <c r="Q75431" i="1"/>
  <c r="Q75430" i="1"/>
  <c r="Q75429" i="1"/>
  <c r="Q75428" i="1"/>
  <c r="Q75427" i="1"/>
  <c r="Q75426" i="1"/>
  <c r="Q75425" i="1"/>
  <c r="Q75424" i="1"/>
  <c r="Q75423" i="1"/>
  <c r="Q75422" i="1"/>
  <c r="Q75421" i="1"/>
  <c r="Q75420" i="1"/>
  <c r="Q75419" i="1"/>
  <c r="Q75418" i="1"/>
  <c r="Q75417" i="1"/>
  <c r="Q75416" i="1"/>
  <c r="Q75415" i="1"/>
  <c r="Q75414" i="1"/>
  <c r="Q75413" i="1"/>
  <c r="Q75412" i="1"/>
  <c r="Q75411" i="1"/>
  <c r="Q75410" i="1"/>
  <c r="Q75409" i="1"/>
  <c r="Q75408" i="1"/>
  <c r="Q75407" i="1"/>
  <c r="Q75406" i="1"/>
  <c r="Q75405" i="1"/>
  <c r="Q75404" i="1"/>
  <c r="Q75403" i="1"/>
  <c r="Q75402" i="1"/>
  <c r="Q75401" i="1"/>
  <c r="Q75400" i="1"/>
  <c r="Q75399" i="1"/>
  <c r="Q75398" i="1"/>
  <c r="Q75397" i="1"/>
  <c r="Q75396" i="1"/>
  <c r="Q75395" i="1"/>
  <c r="Q75394" i="1"/>
  <c r="Q75393" i="1"/>
  <c r="Q75392" i="1"/>
  <c r="Q75391" i="1"/>
  <c r="Q75390" i="1"/>
  <c r="Q75389" i="1"/>
  <c r="Q75388" i="1"/>
  <c r="Q75387" i="1"/>
  <c r="Q75386" i="1"/>
  <c r="Q75385" i="1"/>
  <c r="Q75384" i="1"/>
  <c r="Q75383" i="1"/>
  <c r="Q75382" i="1"/>
  <c r="Q75381" i="1"/>
  <c r="Q75380" i="1"/>
  <c r="Q75379" i="1"/>
  <c r="Q75378" i="1"/>
  <c r="Q75377" i="1"/>
  <c r="Q75376" i="1"/>
  <c r="Q75375" i="1"/>
  <c r="Q75374" i="1"/>
  <c r="Q75373" i="1"/>
  <c r="Q75372" i="1"/>
  <c r="Q75371" i="1"/>
  <c r="Q75370" i="1"/>
  <c r="Q75369" i="1"/>
  <c r="Q75368" i="1"/>
  <c r="Q75367" i="1"/>
  <c r="Q75366" i="1"/>
  <c r="Q75365" i="1"/>
  <c r="Q75364" i="1"/>
  <c r="Q75363" i="1"/>
  <c r="Q75362" i="1"/>
  <c r="Q75361" i="1"/>
  <c r="Q75360" i="1"/>
  <c r="Q75359" i="1"/>
  <c r="Q75358" i="1"/>
  <c r="Q75357" i="1"/>
  <c r="Q75356" i="1"/>
  <c r="Q75355" i="1"/>
  <c r="Q75354" i="1"/>
  <c r="Q75353" i="1"/>
  <c r="Q75352" i="1"/>
  <c r="Q75351" i="1"/>
  <c r="Q75350" i="1"/>
  <c r="Q75349" i="1"/>
  <c r="Q75348" i="1"/>
  <c r="Q75347" i="1"/>
  <c r="Q75346" i="1"/>
  <c r="Q75345" i="1"/>
  <c r="Q75344" i="1"/>
  <c r="Q75343" i="1"/>
  <c r="Q75342" i="1"/>
  <c r="Q75341" i="1"/>
  <c r="Q75340" i="1"/>
  <c r="Q75339" i="1"/>
  <c r="Q75338" i="1"/>
  <c r="Q75337" i="1"/>
  <c r="Q75336" i="1"/>
  <c r="Q75335" i="1"/>
  <c r="Q75334" i="1"/>
  <c r="Q75333" i="1"/>
  <c r="Q75332" i="1"/>
  <c r="Q75331" i="1"/>
  <c r="Q75330" i="1"/>
  <c r="Q75329" i="1"/>
  <c r="Q75328" i="1"/>
  <c r="Q75327" i="1"/>
  <c r="Q75326" i="1"/>
  <c r="Q75325" i="1"/>
  <c r="Q75324" i="1"/>
  <c r="Q75323" i="1"/>
  <c r="Q75322" i="1"/>
  <c r="Q75321" i="1"/>
  <c r="Q75320" i="1"/>
  <c r="Q75319" i="1"/>
  <c r="Q75318" i="1"/>
  <c r="Q75317" i="1"/>
  <c r="Q75316" i="1"/>
  <c r="Q75315" i="1"/>
  <c r="Q75314" i="1"/>
  <c r="Q75313" i="1"/>
  <c r="Q75312" i="1"/>
  <c r="Q75311" i="1"/>
  <c r="Q75310" i="1"/>
  <c r="Q75309" i="1"/>
  <c r="Q75308" i="1"/>
  <c r="Q75307" i="1"/>
  <c r="Q75306" i="1"/>
  <c r="Q75305" i="1"/>
  <c r="Q75304" i="1"/>
  <c r="Q75303" i="1"/>
  <c r="Q75302" i="1"/>
  <c r="Q75301" i="1"/>
  <c r="Q75300" i="1"/>
  <c r="Q75299" i="1"/>
  <c r="Q75298" i="1"/>
  <c r="Q75297" i="1"/>
  <c r="Q75296" i="1"/>
  <c r="Q75295" i="1"/>
  <c r="Q75294" i="1"/>
  <c r="Q75293" i="1"/>
  <c r="Q75292" i="1"/>
  <c r="Q75291" i="1"/>
  <c r="Q75290" i="1"/>
  <c r="Q75289" i="1"/>
  <c r="Q75288" i="1"/>
  <c r="Q75287" i="1"/>
  <c r="Q75286" i="1"/>
  <c r="Q75285" i="1"/>
  <c r="Q75284" i="1"/>
  <c r="Q75283" i="1"/>
  <c r="Q75282" i="1"/>
  <c r="Q75281" i="1"/>
  <c r="Q75280" i="1"/>
  <c r="Q75279" i="1"/>
  <c r="Q75278" i="1"/>
  <c r="Q75277" i="1"/>
  <c r="Q75276" i="1"/>
  <c r="Q75275" i="1"/>
  <c r="Q75274" i="1"/>
  <c r="Q75273" i="1"/>
  <c r="Q75272" i="1"/>
  <c r="Q75271" i="1"/>
  <c r="Q75270" i="1"/>
  <c r="Q75269" i="1"/>
  <c r="Q75268" i="1"/>
  <c r="Q75267" i="1"/>
  <c r="Q75266" i="1"/>
  <c r="Q75265" i="1"/>
  <c r="Q75264" i="1"/>
  <c r="Q75263" i="1"/>
  <c r="Q75262" i="1"/>
  <c r="Q75261" i="1"/>
  <c r="Q75260" i="1"/>
  <c r="Q75259" i="1"/>
  <c r="Q75258" i="1"/>
  <c r="Q75257" i="1"/>
  <c r="Q75256" i="1"/>
  <c r="Q75255" i="1"/>
  <c r="Q75254" i="1"/>
  <c r="Q75253" i="1"/>
  <c r="Q75252" i="1"/>
  <c r="Q75251" i="1"/>
  <c r="Q75250" i="1"/>
  <c r="Q75249" i="1"/>
  <c r="Q75248" i="1"/>
  <c r="Q75247" i="1"/>
  <c r="Q75246" i="1"/>
  <c r="Q75245" i="1"/>
  <c r="Q75244" i="1"/>
  <c r="Q75243" i="1"/>
  <c r="Q75242" i="1"/>
  <c r="Q75241" i="1"/>
  <c r="Q75240" i="1"/>
  <c r="Q75239" i="1"/>
  <c r="Q75238" i="1"/>
  <c r="Q75237" i="1"/>
  <c r="Q75236" i="1"/>
  <c r="Q75235" i="1"/>
  <c r="Q75234" i="1"/>
  <c r="Q75233" i="1"/>
  <c r="Q75232" i="1"/>
  <c r="Q75231" i="1"/>
  <c r="Q75230" i="1"/>
  <c r="Q75229" i="1"/>
  <c r="Q75228" i="1"/>
  <c r="Q75227" i="1"/>
  <c r="Q75226" i="1"/>
  <c r="Q75225" i="1"/>
  <c r="Q75224" i="1"/>
  <c r="Q75223" i="1"/>
  <c r="Q75222" i="1"/>
  <c r="Q75221" i="1"/>
  <c r="Q75220" i="1"/>
  <c r="Q75219" i="1"/>
  <c r="Q75218" i="1"/>
  <c r="Q75217" i="1"/>
  <c r="Q75216" i="1"/>
  <c r="Q75215" i="1"/>
  <c r="Q75214" i="1"/>
  <c r="Q75213" i="1"/>
  <c r="Q75212" i="1"/>
  <c r="Q75211" i="1"/>
  <c r="Q75210" i="1"/>
  <c r="Q75209" i="1"/>
  <c r="Q75208" i="1"/>
  <c r="Q75207" i="1"/>
  <c r="Q75206" i="1"/>
  <c r="Q75205" i="1"/>
  <c r="Q75204" i="1"/>
  <c r="Q75203" i="1"/>
  <c r="Q75202" i="1"/>
  <c r="Q75201" i="1"/>
  <c r="Q75200" i="1"/>
  <c r="Q75199" i="1"/>
  <c r="Q75198" i="1"/>
  <c r="Q75197" i="1"/>
  <c r="Q75196" i="1"/>
  <c r="Q75195" i="1"/>
  <c r="Q75194" i="1"/>
  <c r="Q75193" i="1"/>
  <c r="Q75192" i="1"/>
  <c r="Q75191" i="1"/>
  <c r="Q75190" i="1"/>
  <c r="Q75189" i="1"/>
  <c r="Q75188" i="1"/>
  <c r="Q75187" i="1"/>
  <c r="Q75186" i="1"/>
  <c r="Q75185" i="1"/>
  <c r="Q75184" i="1"/>
  <c r="Q75183" i="1"/>
  <c r="Q75182" i="1"/>
  <c r="Q75181" i="1"/>
  <c r="Q75180" i="1"/>
  <c r="Q75179" i="1"/>
  <c r="Q75178" i="1"/>
  <c r="Q75177" i="1"/>
  <c r="Q75176" i="1"/>
  <c r="Q75175" i="1"/>
  <c r="Q75174" i="1"/>
  <c r="Q75173" i="1"/>
  <c r="Q75172" i="1"/>
  <c r="Q75171" i="1"/>
  <c r="Q75170" i="1"/>
  <c r="Q75169" i="1"/>
  <c r="Q75168" i="1"/>
  <c r="Q75167" i="1"/>
  <c r="Q75166" i="1"/>
  <c r="Q75165" i="1"/>
  <c r="Q75164" i="1"/>
  <c r="Q75163" i="1"/>
  <c r="Q75162" i="1"/>
  <c r="Q75161" i="1"/>
  <c r="Q75160" i="1"/>
  <c r="Q75159" i="1"/>
  <c r="Q75158" i="1"/>
  <c r="Q75157" i="1"/>
  <c r="Q75156" i="1"/>
  <c r="Q75155" i="1"/>
  <c r="Q75154" i="1"/>
  <c r="Q75153" i="1"/>
  <c r="Q75152" i="1"/>
  <c r="Q75151" i="1"/>
  <c r="Q75150" i="1"/>
  <c r="Q75149" i="1"/>
  <c r="Q75148" i="1"/>
  <c r="Q75147" i="1"/>
  <c r="Q75146" i="1"/>
  <c r="Q75145" i="1"/>
  <c r="Q75144" i="1"/>
  <c r="Q75143" i="1"/>
  <c r="Q75142" i="1"/>
  <c r="Q75141" i="1"/>
  <c r="Q75140" i="1"/>
  <c r="Q75139" i="1"/>
  <c r="Q75138" i="1"/>
  <c r="Q75137" i="1"/>
  <c r="Q75136" i="1"/>
  <c r="Q75135" i="1"/>
  <c r="Q75134" i="1"/>
  <c r="Q75133" i="1"/>
  <c r="Q75132" i="1"/>
  <c r="Q75131" i="1"/>
  <c r="Q75130" i="1"/>
  <c r="Q75129" i="1"/>
  <c r="Q75128" i="1"/>
  <c r="Q75127" i="1"/>
  <c r="Q75126" i="1"/>
  <c r="Q75125" i="1"/>
  <c r="Q75124" i="1"/>
  <c r="Q75123" i="1"/>
  <c r="Q75122" i="1"/>
  <c r="Q75121" i="1"/>
  <c r="Q75120" i="1"/>
  <c r="Q75119" i="1"/>
  <c r="Q75118" i="1"/>
  <c r="Q75117" i="1"/>
  <c r="Q75116" i="1"/>
  <c r="Q75115" i="1"/>
  <c r="Q75114" i="1"/>
  <c r="Q75113" i="1"/>
  <c r="Q75112" i="1"/>
  <c r="Q75111" i="1"/>
  <c r="Q75110" i="1"/>
  <c r="Q75109" i="1"/>
  <c r="Q75108" i="1"/>
  <c r="Q75107" i="1"/>
  <c r="Q75106" i="1"/>
  <c r="Q75105" i="1"/>
  <c r="Q75104" i="1"/>
  <c r="Q75103" i="1"/>
  <c r="Q75102" i="1"/>
  <c r="Q75101" i="1"/>
  <c r="Q75100" i="1"/>
  <c r="Q75099" i="1"/>
  <c r="Q75098" i="1"/>
  <c r="Q75097" i="1"/>
  <c r="Q75096" i="1"/>
  <c r="Q75095" i="1"/>
  <c r="Q75094" i="1"/>
  <c r="Q75093" i="1"/>
  <c r="Q75092" i="1"/>
  <c r="Q75091" i="1"/>
  <c r="Q75090" i="1"/>
  <c r="Q75089" i="1"/>
  <c r="Q75088" i="1"/>
  <c r="Q75087" i="1"/>
  <c r="Q75086" i="1"/>
  <c r="Q75085" i="1"/>
  <c r="Q75084" i="1"/>
  <c r="Q75083" i="1"/>
  <c r="Q75082" i="1"/>
  <c r="Q75081" i="1"/>
  <c r="Q75080" i="1"/>
  <c r="Q75079" i="1"/>
  <c r="Q75078" i="1"/>
  <c r="Q75077" i="1"/>
  <c r="Q75076" i="1"/>
  <c r="Q75075" i="1"/>
  <c r="Q75074" i="1"/>
  <c r="Q75073" i="1"/>
  <c r="Q75072" i="1"/>
  <c r="Q75071" i="1"/>
  <c r="Q75070" i="1"/>
  <c r="Q75069" i="1"/>
  <c r="Q75068" i="1"/>
  <c r="Q75067" i="1"/>
  <c r="Q75066" i="1"/>
  <c r="Q75065" i="1"/>
  <c r="Q75064" i="1"/>
  <c r="Q75063" i="1"/>
  <c r="Q75062" i="1"/>
  <c r="Q75061" i="1"/>
  <c r="Q75060" i="1"/>
  <c r="Q75059" i="1"/>
  <c r="Q75058" i="1"/>
  <c r="Q75057" i="1"/>
  <c r="Q75056" i="1"/>
  <c r="Q75055" i="1"/>
  <c r="Q75054" i="1"/>
  <c r="Q75053" i="1"/>
  <c r="Q75052" i="1"/>
  <c r="Q75051" i="1"/>
  <c r="Q75050" i="1"/>
  <c r="Q75049" i="1"/>
  <c r="Q75048" i="1"/>
  <c r="Q75047" i="1"/>
  <c r="Q75046" i="1"/>
  <c r="Q75045" i="1"/>
  <c r="Q75044" i="1"/>
  <c r="Q75043" i="1"/>
  <c r="Q75042" i="1"/>
  <c r="Q75041" i="1"/>
  <c r="Q75040" i="1"/>
  <c r="Q75039" i="1"/>
  <c r="Q75038" i="1"/>
  <c r="Q75037" i="1"/>
  <c r="Q75036" i="1"/>
  <c r="Q75035" i="1"/>
  <c r="Q75034" i="1"/>
  <c r="Q75033" i="1"/>
  <c r="Q75032" i="1"/>
  <c r="Q75031" i="1"/>
  <c r="Q75030" i="1"/>
  <c r="Q75029" i="1"/>
  <c r="Q75028" i="1"/>
  <c r="Q75027" i="1"/>
  <c r="Q75026" i="1"/>
  <c r="Q75025" i="1"/>
  <c r="Q75024" i="1"/>
  <c r="Q75023" i="1"/>
  <c r="Q75022" i="1"/>
  <c r="Q75021" i="1"/>
  <c r="Q75020" i="1"/>
  <c r="Q75019" i="1"/>
  <c r="Q75018" i="1"/>
  <c r="Q75017" i="1"/>
  <c r="Q75016" i="1"/>
  <c r="Q75015" i="1"/>
  <c r="Q75014" i="1"/>
  <c r="Q75013" i="1"/>
  <c r="Q75012" i="1"/>
  <c r="Q75011" i="1"/>
  <c r="Q75010" i="1"/>
  <c r="Q75009" i="1"/>
  <c r="Q75008" i="1"/>
  <c r="Q75007" i="1"/>
  <c r="Q75006" i="1"/>
  <c r="Q75005" i="1"/>
  <c r="Q75004" i="1"/>
  <c r="Q75003" i="1"/>
  <c r="Q75002" i="1"/>
  <c r="Q75001" i="1"/>
  <c r="Q75000" i="1"/>
  <c r="Q74999" i="1"/>
  <c r="Q74998" i="1"/>
  <c r="Q74997" i="1"/>
  <c r="Q74996" i="1"/>
  <c r="Q74995" i="1"/>
  <c r="Q74994" i="1"/>
  <c r="Q74993" i="1"/>
  <c r="Q74992" i="1"/>
  <c r="Q74991" i="1"/>
  <c r="Q74990" i="1"/>
  <c r="Q74989" i="1"/>
  <c r="Q74988" i="1"/>
  <c r="Q74987" i="1"/>
  <c r="Q74986" i="1"/>
  <c r="Q74985" i="1"/>
  <c r="Q74984" i="1"/>
  <c r="Q74983" i="1"/>
  <c r="Q74982" i="1"/>
  <c r="Q74981" i="1"/>
  <c r="Q74980" i="1"/>
  <c r="Q74979" i="1"/>
  <c r="Q74978" i="1"/>
  <c r="Q74977" i="1"/>
  <c r="Q74976" i="1"/>
  <c r="Q74975" i="1"/>
  <c r="Q74974" i="1"/>
  <c r="Q74973" i="1"/>
  <c r="Q74972" i="1"/>
  <c r="Q74971" i="1"/>
  <c r="Q74970" i="1"/>
  <c r="Q74969" i="1"/>
  <c r="Q74968" i="1"/>
  <c r="Q74967" i="1"/>
  <c r="Q74966" i="1"/>
  <c r="Q74965" i="1"/>
  <c r="Q74964" i="1"/>
  <c r="Q74963" i="1"/>
  <c r="Q74962" i="1"/>
  <c r="Q74961" i="1"/>
  <c r="Q74960" i="1"/>
  <c r="Q74959" i="1"/>
  <c r="Q74958" i="1"/>
  <c r="Q74957" i="1"/>
  <c r="Q74956" i="1"/>
  <c r="Q74955" i="1"/>
  <c r="Q74954" i="1"/>
  <c r="Q74953" i="1"/>
  <c r="Q74952" i="1"/>
  <c r="Q74951" i="1"/>
  <c r="Q74950" i="1"/>
  <c r="Q74949" i="1"/>
  <c r="Q74948" i="1"/>
  <c r="Q74947" i="1"/>
  <c r="Q74946" i="1"/>
  <c r="Q74945" i="1"/>
  <c r="Q74944" i="1"/>
  <c r="Q74943" i="1"/>
  <c r="Q74942" i="1"/>
  <c r="Q74941" i="1"/>
  <c r="Q74940" i="1"/>
  <c r="Q74939" i="1"/>
  <c r="Q74938" i="1"/>
  <c r="Q74937" i="1"/>
  <c r="Q74936" i="1"/>
  <c r="Q74935" i="1"/>
  <c r="Q74934" i="1"/>
  <c r="Q74933" i="1"/>
  <c r="Q74932" i="1"/>
  <c r="Q74931" i="1"/>
  <c r="Q74930" i="1"/>
  <c r="Q74929" i="1"/>
  <c r="Q74928" i="1"/>
  <c r="Q74927" i="1"/>
  <c r="Q74926" i="1"/>
  <c r="Q74925" i="1"/>
  <c r="Q74924" i="1"/>
  <c r="Q74923" i="1"/>
  <c r="Q74922" i="1"/>
  <c r="Q74921" i="1"/>
  <c r="Q74920" i="1"/>
  <c r="Q74919" i="1"/>
  <c r="Q74918" i="1"/>
  <c r="Q74917" i="1"/>
  <c r="Q74916" i="1"/>
  <c r="Q74915" i="1"/>
  <c r="Q74914" i="1"/>
  <c r="Q74913" i="1"/>
  <c r="Q74912" i="1"/>
  <c r="Q74911" i="1"/>
  <c r="Q74910" i="1"/>
  <c r="Q74909" i="1"/>
  <c r="Q74908" i="1"/>
  <c r="Q74907" i="1"/>
  <c r="Q74906" i="1"/>
  <c r="Q74905" i="1"/>
  <c r="Q74904" i="1"/>
  <c r="Q74903" i="1"/>
  <c r="Q74902" i="1"/>
  <c r="Q74901" i="1"/>
  <c r="Q74900" i="1"/>
  <c r="Q74899" i="1"/>
  <c r="Q74898" i="1"/>
  <c r="Q74897" i="1"/>
  <c r="Q74896" i="1"/>
  <c r="Q74895" i="1"/>
  <c r="Q74894" i="1"/>
  <c r="Q74893" i="1"/>
  <c r="Q74892" i="1"/>
  <c r="Q74891" i="1"/>
  <c r="Q74890" i="1"/>
  <c r="Q74889" i="1"/>
  <c r="Q74888" i="1"/>
  <c r="Q74887" i="1"/>
  <c r="Q74886" i="1"/>
  <c r="Q74885" i="1"/>
  <c r="Q74884" i="1"/>
  <c r="Q74883" i="1"/>
  <c r="Q74882" i="1"/>
  <c r="Q74881" i="1"/>
  <c r="Q74880" i="1"/>
  <c r="Q74879" i="1"/>
  <c r="Q74878" i="1"/>
  <c r="Q74877" i="1"/>
  <c r="Q74876" i="1"/>
  <c r="Q74875" i="1"/>
  <c r="Q74874" i="1"/>
  <c r="Q74873" i="1"/>
  <c r="Q74872" i="1"/>
  <c r="Q74871" i="1"/>
  <c r="Q74870" i="1"/>
  <c r="Q74869" i="1"/>
  <c r="Q74868" i="1"/>
  <c r="Q74867" i="1"/>
  <c r="Q74866" i="1"/>
  <c r="Q74865" i="1"/>
  <c r="Q74864" i="1"/>
  <c r="Q74863" i="1"/>
  <c r="Q74862" i="1"/>
  <c r="Q74861" i="1"/>
  <c r="Q74860" i="1"/>
  <c r="Q74859" i="1"/>
  <c r="Q74858" i="1"/>
  <c r="Q74857" i="1"/>
  <c r="Q74856" i="1"/>
  <c r="Q74855" i="1"/>
  <c r="Q74854" i="1"/>
  <c r="Q74853" i="1"/>
  <c r="Q74852" i="1"/>
  <c r="Q74851" i="1"/>
  <c r="Q74850" i="1"/>
  <c r="Q74849" i="1"/>
  <c r="Q74848" i="1"/>
  <c r="Q74847" i="1"/>
  <c r="Q74846" i="1"/>
  <c r="Q74845" i="1"/>
  <c r="Q74844" i="1"/>
  <c r="Q74843" i="1"/>
  <c r="Q74842" i="1"/>
  <c r="Q74841" i="1"/>
  <c r="Q74840" i="1"/>
  <c r="Q74839" i="1"/>
  <c r="Q74838" i="1"/>
  <c r="Q74837" i="1"/>
  <c r="Q74836" i="1"/>
  <c r="Q74835" i="1"/>
  <c r="Q74834" i="1"/>
  <c r="Q74833" i="1"/>
  <c r="Q74832" i="1"/>
  <c r="Q74831" i="1"/>
  <c r="Q74830" i="1"/>
  <c r="Q74829" i="1"/>
  <c r="Q74828" i="1"/>
  <c r="Q74827" i="1"/>
  <c r="Q74826" i="1"/>
  <c r="Q74825" i="1"/>
  <c r="Q74824" i="1"/>
  <c r="Q74823" i="1"/>
  <c r="Q74822" i="1"/>
  <c r="Q74821" i="1"/>
  <c r="Q74820" i="1"/>
  <c r="Q74819" i="1"/>
  <c r="Q74818" i="1"/>
  <c r="Q74817" i="1"/>
  <c r="Q74816" i="1"/>
  <c r="Q74815" i="1"/>
  <c r="Q74814" i="1"/>
  <c r="Q74813" i="1"/>
  <c r="Q74812" i="1"/>
  <c r="Q74811" i="1"/>
  <c r="Q74810" i="1"/>
  <c r="Q74809" i="1"/>
  <c r="Q74808" i="1"/>
  <c r="Q74807" i="1"/>
  <c r="Q74806" i="1"/>
  <c r="Q74805" i="1"/>
  <c r="Q74804" i="1"/>
  <c r="Q74803" i="1"/>
  <c r="Q74802" i="1"/>
  <c r="Q74801" i="1"/>
  <c r="Q74800" i="1"/>
  <c r="Q74799" i="1"/>
  <c r="Q74798" i="1"/>
  <c r="Q74797" i="1"/>
  <c r="Q74796" i="1"/>
  <c r="Q74795" i="1"/>
  <c r="Q74794" i="1"/>
  <c r="Q74793" i="1"/>
  <c r="Q74792" i="1"/>
  <c r="Q74791" i="1"/>
  <c r="Q74790" i="1"/>
  <c r="Q74789" i="1"/>
  <c r="Q74788" i="1"/>
  <c r="Q74787" i="1"/>
  <c r="Q74786" i="1"/>
  <c r="Q74785" i="1"/>
  <c r="Q74784" i="1"/>
  <c r="Q74783" i="1"/>
  <c r="Q74782" i="1"/>
  <c r="Q74781" i="1"/>
  <c r="Q74780" i="1"/>
  <c r="Q74779" i="1"/>
  <c r="Q74778" i="1"/>
  <c r="Q74777" i="1"/>
  <c r="Q74776" i="1"/>
  <c r="Q74775" i="1"/>
  <c r="Q74774" i="1"/>
  <c r="Q74773" i="1"/>
  <c r="Q74772" i="1"/>
  <c r="Q74771" i="1"/>
  <c r="Q74770" i="1"/>
  <c r="Q74769" i="1"/>
  <c r="Q74768" i="1"/>
  <c r="Q74767" i="1"/>
  <c r="Q74766" i="1"/>
  <c r="Q74765" i="1"/>
  <c r="Q74764" i="1"/>
  <c r="Q74763" i="1"/>
  <c r="Q74762" i="1"/>
  <c r="Q74761" i="1"/>
  <c r="Q74760" i="1"/>
  <c r="Q74759" i="1"/>
  <c r="Q74758" i="1"/>
  <c r="Q74757" i="1"/>
  <c r="Q74756" i="1"/>
  <c r="Q74755" i="1"/>
  <c r="Q74754" i="1"/>
  <c r="Q74753" i="1"/>
  <c r="Q74752" i="1"/>
  <c r="Q74751" i="1"/>
  <c r="Q74750" i="1"/>
  <c r="Q74749" i="1"/>
  <c r="Q74748" i="1"/>
  <c r="Q74747" i="1"/>
  <c r="Q74746" i="1"/>
  <c r="Q74745" i="1"/>
  <c r="Q74744" i="1"/>
  <c r="Q74743" i="1"/>
  <c r="Q74742" i="1"/>
  <c r="Q74741" i="1"/>
  <c r="Q74740" i="1"/>
  <c r="Q74739" i="1"/>
  <c r="Q74738" i="1"/>
  <c r="Q74737" i="1"/>
  <c r="Q74736" i="1"/>
  <c r="Q74735" i="1"/>
  <c r="Q74734" i="1"/>
  <c r="Q74733" i="1"/>
  <c r="Q74732" i="1"/>
  <c r="Q74731" i="1"/>
  <c r="Q74730" i="1"/>
  <c r="Q74729" i="1"/>
  <c r="Q74728" i="1"/>
  <c r="Q74727" i="1"/>
  <c r="Q74726" i="1"/>
  <c r="Q74725" i="1"/>
  <c r="Q74724" i="1"/>
  <c r="Q74723" i="1"/>
  <c r="Q74722" i="1"/>
  <c r="Q74721" i="1"/>
  <c r="Q74720" i="1"/>
  <c r="Q74719" i="1"/>
  <c r="Q74718" i="1"/>
  <c r="Q74717" i="1"/>
  <c r="Q74716" i="1"/>
  <c r="Q74715" i="1"/>
  <c r="Q74714" i="1"/>
  <c r="Q74713" i="1"/>
  <c r="Q74712" i="1"/>
  <c r="Q74711" i="1"/>
  <c r="Q74710" i="1"/>
  <c r="Q74709" i="1"/>
  <c r="Q74708" i="1"/>
  <c r="Q74707" i="1"/>
  <c r="Q74706" i="1"/>
  <c r="Q74705" i="1"/>
  <c r="Q74704" i="1"/>
  <c r="Q74703" i="1"/>
  <c r="Q74702" i="1"/>
  <c r="Q74701" i="1"/>
  <c r="Q74700" i="1"/>
  <c r="Q74699" i="1"/>
  <c r="Q74698" i="1"/>
  <c r="Q74697" i="1"/>
  <c r="Q74696" i="1"/>
  <c r="Q74695" i="1"/>
  <c r="Q74694" i="1"/>
  <c r="Q74693" i="1"/>
  <c r="Q74692" i="1"/>
  <c r="Q74691" i="1"/>
  <c r="Q74690" i="1"/>
  <c r="Q74689" i="1"/>
  <c r="Q74688" i="1"/>
  <c r="Q74687" i="1"/>
  <c r="Q74686" i="1"/>
  <c r="Q74685" i="1"/>
  <c r="Q74684" i="1"/>
  <c r="Q74683" i="1"/>
  <c r="Q74682" i="1"/>
  <c r="Q74681" i="1"/>
  <c r="Q74680" i="1"/>
  <c r="Q74679" i="1"/>
  <c r="Q74678" i="1"/>
  <c r="Q74677" i="1"/>
  <c r="Q74676" i="1"/>
  <c r="Q74675" i="1"/>
  <c r="Q74674" i="1"/>
  <c r="Q74673" i="1"/>
  <c r="Q74672" i="1"/>
  <c r="Q74671" i="1"/>
  <c r="Q74670" i="1"/>
  <c r="Q74669" i="1"/>
  <c r="Q74668" i="1"/>
  <c r="Q74667" i="1"/>
  <c r="Q74666" i="1"/>
  <c r="Q74665" i="1"/>
  <c r="Q74664" i="1"/>
  <c r="Q74663" i="1"/>
  <c r="Q74662" i="1"/>
  <c r="Q74661" i="1"/>
  <c r="Q74660" i="1"/>
  <c r="Q74659" i="1"/>
  <c r="Q74658" i="1"/>
  <c r="Q74657" i="1"/>
  <c r="Q74656" i="1"/>
  <c r="Q74655" i="1"/>
  <c r="Q74654" i="1"/>
  <c r="Q74653" i="1"/>
  <c r="Q74652" i="1"/>
  <c r="Q74651" i="1"/>
  <c r="Q74650" i="1"/>
  <c r="Q74649" i="1"/>
  <c r="Q74648" i="1"/>
  <c r="Q74647" i="1"/>
  <c r="Q74646" i="1"/>
  <c r="Q74645" i="1"/>
  <c r="Q74644" i="1"/>
  <c r="Q74643" i="1"/>
  <c r="Q74642" i="1"/>
  <c r="Q74641" i="1"/>
  <c r="Q74640" i="1"/>
  <c r="Q74639" i="1"/>
  <c r="Q74638" i="1"/>
  <c r="Q74637" i="1"/>
  <c r="Q74636" i="1"/>
  <c r="Q74635" i="1"/>
  <c r="Q74634" i="1"/>
  <c r="Q74633" i="1"/>
  <c r="Q74632" i="1"/>
  <c r="Q74631" i="1"/>
  <c r="Q74630" i="1"/>
  <c r="Q74629" i="1"/>
  <c r="Q74628" i="1"/>
  <c r="Q74627" i="1"/>
  <c r="Q74626" i="1"/>
  <c r="Q74625" i="1"/>
  <c r="Q74624" i="1"/>
  <c r="Q74623" i="1"/>
  <c r="Q74622" i="1"/>
  <c r="Q74621" i="1"/>
  <c r="Q74620" i="1"/>
  <c r="Q74619" i="1"/>
  <c r="Q74618" i="1"/>
  <c r="Q74617" i="1"/>
  <c r="Q74616" i="1"/>
  <c r="Q74615" i="1"/>
  <c r="Q74614" i="1"/>
  <c r="Q74613" i="1"/>
  <c r="Q74612" i="1"/>
  <c r="Q74611" i="1"/>
  <c r="Q74610" i="1"/>
  <c r="Q74609" i="1"/>
  <c r="Q74608" i="1"/>
  <c r="Q74607" i="1"/>
  <c r="Q74606" i="1"/>
  <c r="Q74605" i="1"/>
  <c r="Q74604" i="1"/>
  <c r="Q74603" i="1"/>
  <c r="Q74602" i="1"/>
  <c r="Q74601" i="1"/>
  <c r="Q74600" i="1"/>
  <c r="Q74599" i="1"/>
  <c r="Q74598" i="1"/>
  <c r="Q74597" i="1"/>
  <c r="Q74596" i="1"/>
  <c r="Q74595" i="1"/>
  <c r="Q74594" i="1"/>
  <c r="Q74593" i="1"/>
  <c r="Q74592" i="1"/>
  <c r="Q74591" i="1"/>
  <c r="Q74590" i="1"/>
  <c r="Q74589" i="1"/>
  <c r="Q74588" i="1"/>
  <c r="Q74587" i="1"/>
  <c r="Q74586" i="1"/>
  <c r="Q74585" i="1"/>
  <c r="Q74584" i="1"/>
  <c r="Q74583" i="1"/>
  <c r="Q74582" i="1"/>
  <c r="Q74581" i="1"/>
  <c r="Q74580" i="1"/>
  <c r="Q74579" i="1"/>
  <c r="Q74578" i="1"/>
  <c r="Q74577" i="1"/>
  <c r="Q74576" i="1"/>
  <c r="Q74575" i="1"/>
  <c r="Q74574" i="1"/>
  <c r="Q74573" i="1"/>
  <c r="Q74572" i="1"/>
  <c r="Q74571" i="1"/>
  <c r="Q74570" i="1"/>
  <c r="Q74569" i="1"/>
  <c r="Q74568" i="1"/>
  <c r="Q74567" i="1"/>
  <c r="Q74566" i="1"/>
  <c r="Q74565" i="1"/>
  <c r="Q74564" i="1"/>
  <c r="Q74563" i="1"/>
  <c r="Q74562" i="1"/>
  <c r="Q74561" i="1"/>
  <c r="Q74560" i="1"/>
  <c r="Q74559" i="1"/>
  <c r="Q74558" i="1"/>
  <c r="Q74557" i="1"/>
  <c r="Q74556" i="1"/>
  <c r="Q74555" i="1"/>
  <c r="Q74554" i="1"/>
  <c r="Q74553" i="1"/>
  <c r="Q74552" i="1"/>
  <c r="Q74551" i="1"/>
  <c r="Q74550" i="1"/>
  <c r="Q74549" i="1"/>
  <c r="Q74548" i="1"/>
  <c r="Q74547" i="1"/>
  <c r="Q74546" i="1"/>
  <c r="Q74545" i="1"/>
  <c r="Q74544" i="1"/>
  <c r="Q74543" i="1"/>
  <c r="Q74542" i="1"/>
  <c r="Q74541" i="1"/>
  <c r="Q74540" i="1"/>
  <c r="Q74539" i="1"/>
  <c r="Q74538" i="1"/>
  <c r="Q74537" i="1"/>
  <c r="Q74536" i="1"/>
  <c r="Q74535" i="1"/>
  <c r="Q74534" i="1"/>
  <c r="Q74533" i="1"/>
  <c r="Q74532" i="1"/>
  <c r="Q74531" i="1"/>
  <c r="Q74530" i="1"/>
  <c r="Q74529" i="1"/>
  <c r="Q74528" i="1"/>
  <c r="Q74527" i="1"/>
  <c r="Q74526" i="1"/>
  <c r="Q74525" i="1"/>
  <c r="Q74524" i="1"/>
  <c r="Q74523" i="1"/>
  <c r="Q74522" i="1"/>
  <c r="Q74521" i="1"/>
  <c r="Q74520" i="1"/>
  <c r="Q74519" i="1"/>
  <c r="Q74518" i="1"/>
  <c r="Q74517" i="1"/>
  <c r="Q74516" i="1"/>
  <c r="Q74515" i="1"/>
  <c r="Q74514" i="1"/>
  <c r="Q74513" i="1"/>
  <c r="Q74512" i="1"/>
  <c r="Q74511" i="1"/>
  <c r="Q74510" i="1"/>
  <c r="Q74509" i="1"/>
  <c r="Q74508" i="1"/>
  <c r="Q74507" i="1"/>
  <c r="Q74506" i="1"/>
  <c r="Q74505" i="1"/>
  <c r="Q74504" i="1"/>
  <c r="Q74503" i="1"/>
  <c r="Q74502" i="1"/>
  <c r="Q74501" i="1"/>
  <c r="Q74500" i="1"/>
  <c r="Q74499" i="1"/>
  <c r="Q74498" i="1"/>
  <c r="Q74497" i="1"/>
  <c r="Q74496" i="1"/>
  <c r="Q74495" i="1"/>
  <c r="Q74494" i="1"/>
  <c r="Q74493" i="1"/>
  <c r="Q74492" i="1"/>
  <c r="Q74491" i="1"/>
  <c r="Q74490" i="1"/>
  <c r="Q74489" i="1"/>
  <c r="Q74488" i="1"/>
  <c r="Q74487" i="1"/>
  <c r="Q74486" i="1"/>
  <c r="Q74485" i="1"/>
  <c r="Q74484" i="1"/>
  <c r="Q74483" i="1"/>
  <c r="Q74482" i="1"/>
  <c r="Q74481" i="1"/>
  <c r="Q74480" i="1"/>
  <c r="Q74479" i="1"/>
  <c r="Q74478" i="1"/>
  <c r="Q74477" i="1"/>
  <c r="Q74476" i="1"/>
  <c r="Q74475" i="1"/>
  <c r="Q74474" i="1"/>
  <c r="Q74473" i="1"/>
  <c r="Q74472" i="1"/>
  <c r="Q74471" i="1"/>
  <c r="Q74470" i="1"/>
  <c r="Q74469" i="1"/>
  <c r="Q74468" i="1"/>
  <c r="Q74467" i="1"/>
  <c r="Q74466" i="1"/>
  <c r="Q74465" i="1"/>
  <c r="Q74464" i="1"/>
  <c r="Q74463" i="1"/>
  <c r="Q74462" i="1"/>
  <c r="Q74461" i="1"/>
  <c r="Q74460" i="1"/>
  <c r="Q74459" i="1"/>
  <c r="Q74458" i="1"/>
  <c r="Q74457" i="1"/>
  <c r="Q74456" i="1"/>
  <c r="Q74455" i="1"/>
  <c r="Q74454" i="1"/>
  <c r="Q74453" i="1"/>
  <c r="Q74452" i="1"/>
  <c r="Q74451" i="1"/>
  <c r="Q74450" i="1"/>
  <c r="Q74449" i="1"/>
  <c r="Q74448" i="1"/>
  <c r="Q74447" i="1"/>
  <c r="Q74446" i="1"/>
  <c r="Q74445" i="1"/>
  <c r="Q74444" i="1"/>
  <c r="Q74443" i="1"/>
  <c r="Q74442" i="1"/>
  <c r="Q74441" i="1"/>
  <c r="Q74440" i="1"/>
  <c r="Q74439" i="1"/>
  <c r="Q74438" i="1"/>
  <c r="Q74437" i="1"/>
  <c r="Q74436" i="1"/>
  <c r="Q74435" i="1"/>
  <c r="Q74434" i="1"/>
  <c r="Q74433" i="1"/>
  <c r="Q74432" i="1"/>
  <c r="Q74431" i="1"/>
  <c r="Q74430" i="1"/>
  <c r="Q74429" i="1"/>
  <c r="Q74428" i="1"/>
  <c r="Q74427" i="1"/>
  <c r="Q74426" i="1"/>
  <c r="Q74425" i="1"/>
  <c r="Q74424" i="1"/>
  <c r="Q74423" i="1"/>
  <c r="Q74422" i="1"/>
  <c r="Q74421" i="1"/>
  <c r="Q74420" i="1"/>
  <c r="Q74419" i="1"/>
  <c r="Q74418" i="1"/>
  <c r="Q74417" i="1"/>
  <c r="Q74416" i="1"/>
  <c r="Q74415" i="1"/>
  <c r="Q74414" i="1"/>
  <c r="Q74413" i="1"/>
  <c r="Q74412" i="1"/>
  <c r="Q74411" i="1"/>
  <c r="Q74410" i="1"/>
  <c r="Q74409" i="1"/>
  <c r="Q74408" i="1"/>
  <c r="Q74407" i="1"/>
  <c r="Q74406" i="1"/>
  <c r="Q74405" i="1"/>
  <c r="Q74404" i="1"/>
  <c r="Q74403" i="1"/>
  <c r="Q74402" i="1"/>
  <c r="Q74401" i="1"/>
  <c r="Q74400" i="1"/>
  <c r="Q74399" i="1"/>
  <c r="Q74398" i="1"/>
  <c r="Q74397" i="1"/>
  <c r="Q74396" i="1"/>
  <c r="Q74395" i="1"/>
  <c r="Q74394" i="1"/>
  <c r="Q74393" i="1"/>
  <c r="Q74392" i="1"/>
  <c r="Q74391" i="1"/>
  <c r="Q74390" i="1"/>
  <c r="Q74389" i="1"/>
  <c r="Q74388" i="1"/>
  <c r="Q74387" i="1"/>
  <c r="Q74386" i="1"/>
  <c r="Q74385" i="1"/>
  <c r="Q74384" i="1"/>
  <c r="Q74383" i="1"/>
  <c r="Q74382" i="1"/>
  <c r="Q74381" i="1"/>
  <c r="Q74380" i="1"/>
  <c r="Q74379" i="1"/>
  <c r="Q74378" i="1"/>
  <c r="Q74377" i="1"/>
  <c r="Q74376" i="1"/>
  <c r="Q74375" i="1"/>
  <c r="Q74374" i="1"/>
  <c r="Q74373" i="1"/>
  <c r="Q74372" i="1"/>
  <c r="Q74371" i="1"/>
  <c r="Q74370" i="1"/>
  <c r="Q74369" i="1"/>
  <c r="Q74368" i="1"/>
  <c r="Q74367" i="1"/>
  <c r="Q74366" i="1"/>
  <c r="Q74365" i="1"/>
  <c r="Q74364" i="1"/>
  <c r="Q74363" i="1"/>
  <c r="Q74362" i="1"/>
  <c r="Q74361" i="1"/>
  <c r="Q74360" i="1"/>
  <c r="Q74359" i="1"/>
  <c r="Q74358" i="1"/>
  <c r="Q74357" i="1"/>
  <c r="Q74356" i="1"/>
  <c r="Q74355" i="1"/>
  <c r="Q74354" i="1"/>
  <c r="Q74353" i="1"/>
  <c r="Q74352" i="1"/>
  <c r="Q74351" i="1"/>
  <c r="Q74350" i="1"/>
  <c r="Q74349" i="1"/>
  <c r="Q74348" i="1"/>
  <c r="Q74347" i="1"/>
  <c r="Q74346" i="1"/>
  <c r="Q74345" i="1"/>
  <c r="Q74344" i="1"/>
  <c r="Q74343" i="1"/>
  <c r="Q74342" i="1"/>
  <c r="Q74341" i="1"/>
  <c r="Q74340" i="1"/>
  <c r="Q74339" i="1"/>
  <c r="Q74338" i="1"/>
  <c r="Q74337" i="1"/>
  <c r="Q74336" i="1"/>
  <c r="Q74335" i="1"/>
  <c r="Q74334" i="1"/>
  <c r="Q74333" i="1"/>
  <c r="Q74332" i="1"/>
  <c r="Q74331" i="1"/>
  <c r="Q74330" i="1"/>
  <c r="Q74329" i="1"/>
  <c r="Q74328" i="1"/>
  <c r="Q74327" i="1"/>
  <c r="Q74326" i="1"/>
  <c r="Q74325" i="1"/>
  <c r="Q74324" i="1"/>
  <c r="Q74323" i="1"/>
  <c r="Q74322" i="1"/>
  <c r="Q74321" i="1"/>
  <c r="Q74320" i="1"/>
  <c r="Q74319" i="1"/>
  <c r="Q74318" i="1"/>
  <c r="Q74317" i="1"/>
  <c r="Q74316" i="1"/>
  <c r="Q74315" i="1"/>
  <c r="Q74314" i="1"/>
  <c r="Q74313" i="1"/>
  <c r="Q74312" i="1"/>
  <c r="Q74311" i="1"/>
  <c r="Q74310" i="1"/>
  <c r="Q74309" i="1"/>
  <c r="Q74308" i="1"/>
  <c r="Q74307" i="1"/>
  <c r="Q74306" i="1"/>
  <c r="Q74305" i="1"/>
  <c r="Q74304" i="1"/>
  <c r="Q74303" i="1"/>
  <c r="Q74302" i="1"/>
  <c r="Q74301" i="1"/>
  <c r="Q74300" i="1"/>
  <c r="Q74299" i="1"/>
  <c r="Q74298" i="1"/>
  <c r="Q74297" i="1"/>
  <c r="Q74296" i="1"/>
  <c r="Q74295" i="1"/>
  <c r="Q74294" i="1"/>
  <c r="Q74293" i="1"/>
  <c r="Q74292" i="1"/>
  <c r="Q74291" i="1"/>
  <c r="Q74290" i="1"/>
  <c r="Q74289" i="1"/>
  <c r="Q74288" i="1"/>
  <c r="Q74287" i="1"/>
  <c r="Q74286" i="1"/>
  <c r="Q74285" i="1"/>
  <c r="Q74284" i="1"/>
  <c r="Q74283" i="1"/>
  <c r="Q74282" i="1"/>
  <c r="Q74281" i="1"/>
  <c r="Q74280" i="1"/>
  <c r="Q74279" i="1"/>
  <c r="Q74278" i="1"/>
  <c r="Q74277" i="1"/>
  <c r="Q74276" i="1"/>
  <c r="Q74275" i="1"/>
  <c r="Q74274" i="1"/>
  <c r="Q74273" i="1"/>
  <c r="Q74272" i="1"/>
  <c r="Q74271" i="1"/>
  <c r="Q74270" i="1"/>
  <c r="Q74269" i="1"/>
  <c r="Q74268" i="1"/>
  <c r="Q74267" i="1"/>
  <c r="Q74266" i="1"/>
  <c r="Q74265" i="1"/>
  <c r="Q74264" i="1"/>
  <c r="Q74263" i="1"/>
  <c r="Q74262" i="1"/>
  <c r="Q74261" i="1"/>
  <c r="Q74260" i="1"/>
  <c r="Q74259" i="1"/>
  <c r="Q74258" i="1"/>
  <c r="Q74257" i="1"/>
  <c r="Q74256" i="1"/>
  <c r="Q74255" i="1"/>
  <c r="Q74254" i="1"/>
  <c r="Q74253" i="1"/>
  <c r="Q74252" i="1"/>
  <c r="Q74251" i="1"/>
  <c r="Q74250" i="1"/>
  <c r="Q74249" i="1"/>
  <c r="Q74248" i="1"/>
  <c r="Q74247" i="1"/>
  <c r="Q74246" i="1"/>
  <c r="Q74245" i="1"/>
  <c r="Q74244" i="1"/>
  <c r="Q74243" i="1"/>
  <c r="Q74242" i="1"/>
  <c r="Q74241" i="1"/>
  <c r="Q74240" i="1"/>
  <c r="Q74239" i="1"/>
  <c r="Q74238" i="1"/>
  <c r="Q74237" i="1"/>
  <c r="Q74236" i="1"/>
  <c r="Q74235" i="1"/>
  <c r="Q74234" i="1"/>
  <c r="Q74233" i="1"/>
  <c r="Q74232" i="1"/>
  <c r="Q74231" i="1"/>
  <c r="Q74230" i="1"/>
  <c r="Q74229" i="1"/>
  <c r="Q74228" i="1"/>
  <c r="Q74227" i="1"/>
  <c r="Q74226" i="1"/>
  <c r="Q74225" i="1"/>
  <c r="Q74224" i="1"/>
  <c r="Q74223" i="1"/>
  <c r="Q74222" i="1"/>
  <c r="Q74221" i="1"/>
  <c r="Q74220" i="1"/>
  <c r="Q74219" i="1"/>
  <c r="Q74218" i="1"/>
  <c r="Q74217" i="1"/>
  <c r="Q74216" i="1"/>
  <c r="Q74215" i="1"/>
  <c r="Q74214" i="1"/>
  <c r="Q74213" i="1"/>
  <c r="Q74212" i="1"/>
  <c r="Q74211" i="1"/>
  <c r="Q74210" i="1"/>
  <c r="Q74209" i="1"/>
  <c r="Q74208" i="1"/>
  <c r="Q74207" i="1"/>
  <c r="Q74206" i="1"/>
  <c r="Q74205" i="1"/>
  <c r="Q74204" i="1"/>
  <c r="Q74203" i="1"/>
  <c r="Q74202" i="1"/>
  <c r="Q74201" i="1"/>
  <c r="Q74200" i="1"/>
  <c r="Q74199" i="1"/>
  <c r="Q74198" i="1"/>
  <c r="Q74197" i="1"/>
  <c r="Q74196" i="1"/>
  <c r="Q74195" i="1"/>
  <c r="Q74194" i="1"/>
  <c r="Q74193" i="1"/>
  <c r="Q74192" i="1"/>
  <c r="Q74191" i="1"/>
  <c r="Q74190" i="1"/>
  <c r="Q74189" i="1"/>
  <c r="Q74188" i="1"/>
  <c r="Q74187" i="1"/>
  <c r="Q74186" i="1"/>
  <c r="Q74185" i="1"/>
  <c r="Q74184" i="1"/>
  <c r="Q74183" i="1"/>
  <c r="Q74182" i="1"/>
  <c r="Q74181" i="1"/>
  <c r="Q74180" i="1"/>
  <c r="Q74179" i="1"/>
  <c r="Q74178" i="1"/>
  <c r="Q74177" i="1"/>
  <c r="Q74176" i="1"/>
  <c r="Q74175" i="1"/>
  <c r="Q74174" i="1"/>
  <c r="Q74173" i="1"/>
  <c r="Q74172" i="1"/>
  <c r="Q74171" i="1"/>
  <c r="Q74170" i="1"/>
  <c r="Q74169" i="1"/>
  <c r="Q74168" i="1"/>
  <c r="Q74167" i="1"/>
  <c r="Q74166" i="1"/>
  <c r="Q74165" i="1"/>
  <c r="Q74164" i="1"/>
  <c r="Q74163" i="1"/>
  <c r="Q74162" i="1"/>
  <c r="Q74161" i="1"/>
  <c r="Q74160" i="1"/>
  <c r="Q74159" i="1"/>
  <c r="Q74158" i="1"/>
  <c r="Q74157" i="1"/>
  <c r="Q74156" i="1"/>
  <c r="Q74155" i="1"/>
  <c r="Q74154" i="1"/>
  <c r="Q74153" i="1"/>
  <c r="Q74152" i="1"/>
  <c r="Q74151" i="1"/>
  <c r="Q74150" i="1"/>
  <c r="Q74149" i="1"/>
  <c r="Q74148" i="1"/>
  <c r="Q74147" i="1"/>
  <c r="Q74146" i="1"/>
  <c r="Q74145" i="1"/>
  <c r="Q74144" i="1"/>
  <c r="Q74143" i="1"/>
  <c r="Q74142" i="1"/>
  <c r="Q74141" i="1"/>
  <c r="Q74140" i="1"/>
  <c r="Q74139" i="1"/>
  <c r="Q74138" i="1"/>
  <c r="Q74137" i="1"/>
  <c r="Q74136" i="1"/>
  <c r="Q74135" i="1"/>
  <c r="Q74134" i="1"/>
  <c r="Q74133" i="1"/>
  <c r="Q74132" i="1"/>
  <c r="Q74131" i="1"/>
  <c r="Q74130" i="1"/>
  <c r="Q74129" i="1"/>
  <c r="Q74128" i="1"/>
  <c r="Q74127" i="1"/>
  <c r="Q74126" i="1"/>
  <c r="Q74125" i="1"/>
  <c r="Q74124" i="1"/>
  <c r="Q74123" i="1"/>
  <c r="Q74122" i="1"/>
  <c r="Q74121" i="1"/>
  <c r="Q74120" i="1"/>
  <c r="Q74119" i="1"/>
  <c r="Q74118" i="1"/>
  <c r="Q74117" i="1"/>
  <c r="Q74116" i="1"/>
  <c r="Q74115" i="1"/>
  <c r="Q74114" i="1"/>
  <c r="Q74113" i="1"/>
  <c r="Q74112" i="1"/>
  <c r="Q74111" i="1"/>
  <c r="Q74110" i="1"/>
  <c r="Q74109" i="1"/>
  <c r="Q74108" i="1"/>
  <c r="Q74107" i="1"/>
  <c r="Q74106" i="1"/>
  <c r="Q74105" i="1"/>
  <c r="Q74104" i="1"/>
  <c r="Q74103" i="1"/>
  <c r="Q74102" i="1"/>
  <c r="Q74101" i="1"/>
  <c r="Q74100" i="1"/>
  <c r="Q74099" i="1"/>
  <c r="Q74098" i="1"/>
  <c r="Q74097" i="1"/>
  <c r="Q74096" i="1"/>
  <c r="Q74095" i="1"/>
  <c r="Q74094" i="1"/>
  <c r="Q74093" i="1"/>
  <c r="Q74092" i="1"/>
  <c r="Q74091" i="1"/>
  <c r="Q74090" i="1"/>
  <c r="Q74089" i="1"/>
  <c r="Q74088" i="1"/>
  <c r="Q74087" i="1"/>
  <c r="Q74086" i="1"/>
  <c r="Q74085" i="1"/>
  <c r="Q74084" i="1"/>
  <c r="Q74083" i="1"/>
  <c r="Q74082" i="1"/>
  <c r="Q74081" i="1"/>
  <c r="Q74080" i="1"/>
  <c r="Q74079" i="1"/>
  <c r="Q74078" i="1"/>
  <c r="Q74077" i="1"/>
  <c r="Q74076" i="1"/>
  <c r="Q74075" i="1"/>
  <c r="Q74074" i="1"/>
  <c r="Q74073" i="1"/>
  <c r="Q74072" i="1"/>
  <c r="Q74071" i="1"/>
  <c r="Q74070" i="1"/>
  <c r="Q74069" i="1"/>
  <c r="Q74068" i="1"/>
  <c r="Q74067" i="1"/>
  <c r="Q74066" i="1"/>
  <c r="Q74065" i="1"/>
  <c r="Q74064" i="1"/>
  <c r="Q74063" i="1"/>
  <c r="Q74062" i="1"/>
  <c r="Q74061" i="1"/>
  <c r="Q74060" i="1"/>
  <c r="Q74059" i="1"/>
  <c r="Q74058" i="1"/>
  <c r="Q74057" i="1"/>
  <c r="Q74056" i="1"/>
  <c r="Q74055" i="1"/>
  <c r="Q74054" i="1"/>
  <c r="Q74053" i="1"/>
  <c r="Q74052" i="1"/>
  <c r="Q74051" i="1"/>
  <c r="Q74050" i="1"/>
  <c r="Q74049" i="1"/>
  <c r="Q74048" i="1"/>
  <c r="Q74047" i="1"/>
  <c r="Q74046" i="1"/>
  <c r="Q74045" i="1"/>
  <c r="Q74044" i="1"/>
  <c r="Q74043" i="1"/>
  <c r="Q74042" i="1"/>
  <c r="Q74041" i="1"/>
  <c r="Q74040" i="1"/>
  <c r="Q74039" i="1"/>
  <c r="Q74038" i="1"/>
  <c r="Q74037" i="1"/>
  <c r="Q74036" i="1"/>
  <c r="Q74035" i="1"/>
  <c r="Q74034" i="1"/>
  <c r="Q74033" i="1"/>
  <c r="Q74032" i="1"/>
  <c r="Q74031" i="1"/>
  <c r="Q74030" i="1"/>
  <c r="Q74029" i="1"/>
  <c r="Q74028" i="1"/>
  <c r="Q74027" i="1"/>
  <c r="Q74026" i="1"/>
  <c r="Q74025" i="1"/>
  <c r="Q74024" i="1"/>
  <c r="Q74023" i="1"/>
  <c r="Q74022" i="1"/>
  <c r="Q74021" i="1"/>
  <c r="Q74020" i="1"/>
  <c r="Q74019" i="1"/>
  <c r="Q74018" i="1"/>
  <c r="Q74017" i="1"/>
  <c r="Q74016" i="1"/>
  <c r="Q74015" i="1"/>
  <c r="Q74014" i="1"/>
  <c r="Q74013" i="1"/>
  <c r="Q74012" i="1"/>
  <c r="Q74011" i="1"/>
  <c r="Q74010" i="1"/>
  <c r="Q74009" i="1"/>
  <c r="Q74008" i="1"/>
  <c r="Q74007" i="1"/>
  <c r="Q74006" i="1"/>
  <c r="Q74005" i="1"/>
  <c r="Q74004" i="1"/>
  <c r="Q74003" i="1"/>
  <c r="Q74002" i="1"/>
  <c r="Q74001" i="1"/>
  <c r="Q74000" i="1"/>
  <c r="Q73999" i="1"/>
  <c r="Q73998" i="1"/>
  <c r="Q73997" i="1"/>
  <c r="Q73996" i="1"/>
  <c r="Q73995" i="1"/>
  <c r="Q73994" i="1"/>
  <c r="Q73993" i="1"/>
  <c r="Q73992" i="1"/>
  <c r="Q73991" i="1"/>
  <c r="Q73990" i="1"/>
  <c r="Q73989" i="1"/>
  <c r="Q73988" i="1"/>
  <c r="Q73987" i="1"/>
  <c r="Q73986" i="1"/>
  <c r="Q73985" i="1"/>
  <c r="Q73984" i="1"/>
  <c r="Q73983" i="1"/>
  <c r="Q73982" i="1"/>
  <c r="Q73981" i="1"/>
  <c r="Q73980" i="1"/>
  <c r="Q73979" i="1"/>
  <c r="Q73978" i="1"/>
  <c r="Q73977" i="1"/>
  <c r="Q73976" i="1"/>
  <c r="Q73975" i="1"/>
  <c r="Q73974" i="1"/>
  <c r="Q73973" i="1"/>
  <c r="Q73972" i="1"/>
  <c r="Q73971" i="1"/>
  <c r="Q73970" i="1"/>
  <c r="Q73969" i="1"/>
  <c r="Q73968" i="1"/>
  <c r="Q73967" i="1"/>
  <c r="Q73966" i="1"/>
  <c r="Q73965" i="1"/>
  <c r="Q73964" i="1"/>
  <c r="Q73963" i="1"/>
  <c r="Q73962" i="1"/>
  <c r="Q73961" i="1"/>
  <c r="Q73960" i="1"/>
  <c r="Q73959" i="1"/>
  <c r="Q73958" i="1"/>
  <c r="Q73957" i="1"/>
  <c r="Q73956" i="1"/>
  <c r="Q73955" i="1"/>
  <c r="Q73954" i="1"/>
  <c r="Q73953" i="1"/>
  <c r="Q73952" i="1"/>
  <c r="Q73951" i="1"/>
  <c r="Q73950" i="1"/>
  <c r="Q73949" i="1"/>
  <c r="Q73948" i="1"/>
  <c r="Q73947" i="1"/>
  <c r="Q73946" i="1"/>
  <c r="Q73945" i="1"/>
  <c r="Q73944" i="1"/>
  <c r="Q73943" i="1"/>
  <c r="Q73942" i="1"/>
  <c r="Q73941" i="1"/>
  <c r="Q73940" i="1"/>
  <c r="Q73939" i="1"/>
  <c r="Q73938" i="1"/>
  <c r="Q73937" i="1"/>
  <c r="Q73936" i="1"/>
  <c r="Q73935" i="1"/>
  <c r="Q73934" i="1"/>
  <c r="Q73933" i="1"/>
  <c r="Q73932" i="1"/>
  <c r="Q73931" i="1"/>
  <c r="Q73930" i="1"/>
  <c r="Q73929" i="1"/>
  <c r="Q73928" i="1"/>
  <c r="Q73927" i="1"/>
  <c r="Q73926" i="1"/>
  <c r="Q73925" i="1"/>
  <c r="Q73924" i="1"/>
  <c r="Q73923" i="1"/>
  <c r="Q73922" i="1"/>
  <c r="Q73921" i="1"/>
  <c r="Q73920" i="1"/>
  <c r="Q73919" i="1"/>
  <c r="Q73918" i="1"/>
  <c r="Q73917" i="1"/>
  <c r="Q73916" i="1"/>
  <c r="Q73915" i="1"/>
  <c r="Q73914" i="1"/>
  <c r="Q73913" i="1"/>
  <c r="Q73912" i="1"/>
  <c r="Q73911" i="1"/>
  <c r="Q73910" i="1"/>
  <c r="Q73909" i="1"/>
  <c r="Q73908" i="1"/>
  <c r="Q73907" i="1"/>
  <c r="Q73906" i="1"/>
  <c r="Q73905" i="1"/>
  <c r="Q73904" i="1"/>
  <c r="Q73903" i="1"/>
  <c r="Q73902" i="1"/>
  <c r="Q73901" i="1"/>
  <c r="Q73900" i="1"/>
  <c r="Q73899" i="1"/>
  <c r="Q73898" i="1"/>
  <c r="Q73897" i="1"/>
  <c r="Q73896" i="1"/>
  <c r="Q73895" i="1"/>
  <c r="Q73894" i="1"/>
  <c r="Q73893" i="1"/>
  <c r="Q73892" i="1"/>
  <c r="Q73891" i="1"/>
  <c r="Q73890" i="1"/>
  <c r="Q73889" i="1"/>
  <c r="Q73888" i="1"/>
  <c r="Q73887" i="1"/>
  <c r="Q73886" i="1"/>
  <c r="Q73885" i="1"/>
  <c r="Q73884" i="1"/>
  <c r="Q73883" i="1"/>
  <c r="Q73882" i="1"/>
  <c r="Q73881" i="1"/>
  <c r="Q73880" i="1"/>
  <c r="Q73879" i="1"/>
  <c r="Q73878" i="1"/>
  <c r="Q73877" i="1"/>
  <c r="Q73876" i="1"/>
  <c r="Q73875" i="1"/>
  <c r="Q73874" i="1"/>
  <c r="Q73873" i="1"/>
  <c r="Q73872" i="1"/>
  <c r="Q73871" i="1"/>
  <c r="Q73870" i="1"/>
  <c r="Q73869" i="1"/>
  <c r="Q73868" i="1"/>
  <c r="Q73867" i="1"/>
  <c r="Q73866" i="1"/>
  <c r="Q73865" i="1"/>
  <c r="Q73864" i="1"/>
  <c r="Q73863" i="1"/>
  <c r="Q73862" i="1"/>
  <c r="Q73861" i="1"/>
  <c r="Q73860" i="1"/>
  <c r="Q73859" i="1"/>
  <c r="Q73858" i="1"/>
  <c r="Q73857" i="1"/>
  <c r="Q73856" i="1"/>
  <c r="Q73855" i="1"/>
  <c r="Q73854" i="1"/>
  <c r="Q73853" i="1"/>
  <c r="Q73852" i="1"/>
  <c r="Q73851" i="1"/>
  <c r="Q73850" i="1"/>
  <c r="Q73849" i="1"/>
  <c r="Q73848" i="1"/>
  <c r="Q73847" i="1"/>
  <c r="Q73846" i="1"/>
  <c r="Q73845" i="1"/>
  <c r="Q73844" i="1"/>
  <c r="Q73843" i="1"/>
  <c r="Q73842" i="1"/>
  <c r="Q73841" i="1"/>
  <c r="Q73840" i="1"/>
  <c r="Q73839" i="1"/>
  <c r="Q73838" i="1"/>
  <c r="Q73837" i="1"/>
  <c r="Q73836" i="1"/>
  <c r="Q73835" i="1"/>
  <c r="Q73834" i="1"/>
  <c r="Q73833" i="1"/>
  <c r="Q73832" i="1"/>
  <c r="Q73831" i="1"/>
  <c r="Q73830" i="1"/>
  <c r="Q73829" i="1"/>
  <c r="Q73828" i="1"/>
  <c r="Q73827" i="1"/>
  <c r="Q73826" i="1"/>
  <c r="Q73825" i="1"/>
  <c r="Q73824" i="1"/>
  <c r="Q73823" i="1"/>
  <c r="Q73822" i="1"/>
  <c r="Q73821" i="1"/>
  <c r="Q73820" i="1"/>
  <c r="Q73819" i="1"/>
  <c r="Q73818" i="1"/>
  <c r="Q73817" i="1"/>
  <c r="Q73816" i="1"/>
  <c r="Q73815" i="1"/>
  <c r="Q73814" i="1"/>
  <c r="Q73813" i="1"/>
  <c r="Q73812" i="1"/>
  <c r="Q73811" i="1"/>
  <c r="Q73810" i="1"/>
  <c r="Q73809" i="1"/>
  <c r="Q73808" i="1"/>
  <c r="Q73807" i="1"/>
  <c r="Q73806" i="1"/>
  <c r="Q73805" i="1"/>
  <c r="Q73804" i="1"/>
  <c r="Q73803" i="1"/>
  <c r="Q73802" i="1"/>
  <c r="Q73801" i="1"/>
  <c r="Q73800" i="1"/>
  <c r="Q73799" i="1"/>
  <c r="Q73798" i="1"/>
  <c r="Q73797" i="1"/>
  <c r="Q73796" i="1"/>
  <c r="Q73795" i="1"/>
  <c r="Q73794" i="1"/>
  <c r="Q73793" i="1"/>
  <c r="Q73792" i="1"/>
  <c r="Q73791" i="1"/>
  <c r="Q73790" i="1"/>
  <c r="Q73789" i="1"/>
  <c r="Q73788" i="1"/>
  <c r="Q73787" i="1"/>
  <c r="Q73786" i="1"/>
  <c r="Q73785" i="1"/>
  <c r="Q73784" i="1"/>
  <c r="Q73783" i="1"/>
  <c r="Q73782" i="1"/>
  <c r="Q73781" i="1"/>
  <c r="Q73780" i="1"/>
  <c r="Q73779" i="1"/>
  <c r="Q73778" i="1"/>
  <c r="Q73777" i="1"/>
  <c r="Q73776" i="1"/>
  <c r="Q73775" i="1"/>
  <c r="Q73774" i="1"/>
  <c r="Q73773" i="1"/>
  <c r="Q73772" i="1"/>
  <c r="Q73771" i="1"/>
  <c r="Q73770" i="1"/>
  <c r="Q73769" i="1"/>
  <c r="Q73768" i="1"/>
  <c r="Q73767" i="1"/>
  <c r="Q73766" i="1"/>
  <c r="Q73765" i="1"/>
  <c r="Q73764" i="1"/>
  <c r="Q73763" i="1"/>
  <c r="Q73762" i="1"/>
  <c r="Q73761" i="1"/>
  <c r="Q73760" i="1"/>
  <c r="Q73759" i="1"/>
  <c r="Q73758" i="1"/>
  <c r="Q73757" i="1"/>
  <c r="Q73756" i="1"/>
  <c r="Q73755" i="1"/>
  <c r="Q73754" i="1"/>
  <c r="Q73753" i="1"/>
  <c r="Q73752" i="1"/>
  <c r="Q73751" i="1"/>
  <c r="Q73750" i="1"/>
  <c r="Q73749" i="1"/>
  <c r="Q73748" i="1"/>
  <c r="Q73747" i="1"/>
  <c r="Q73746" i="1"/>
  <c r="Q73745" i="1"/>
  <c r="Q73744" i="1"/>
  <c r="Q73743" i="1"/>
  <c r="Q73742" i="1"/>
  <c r="Q73741" i="1"/>
  <c r="Q73740" i="1"/>
  <c r="Q73739" i="1"/>
  <c r="Q73738" i="1"/>
  <c r="Q73737" i="1"/>
  <c r="Q73736" i="1"/>
  <c r="Q73735" i="1"/>
  <c r="Q73734" i="1"/>
  <c r="Q73733" i="1"/>
  <c r="Q73732" i="1"/>
  <c r="Q73731" i="1"/>
  <c r="Q73730" i="1"/>
  <c r="Q73729" i="1"/>
  <c r="Q73728" i="1"/>
  <c r="Q73727" i="1"/>
  <c r="Q73726" i="1"/>
  <c r="Q73725" i="1"/>
  <c r="Q73724" i="1"/>
  <c r="Q73723" i="1"/>
  <c r="Q73722" i="1"/>
  <c r="Q73721" i="1"/>
  <c r="Q73720" i="1"/>
  <c r="Q73719" i="1"/>
  <c r="Q73718" i="1"/>
  <c r="Q73717" i="1"/>
  <c r="Q73716" i="1"/>
  <c r="Q73715" i="1"/>
  <c r="Q73714" i="1"/>
  <c r="Q73713" i="1"/>
  <c r="Q73712" i="1"/>
  <c r="Q73711" i="1"/>
  <c r="Q73710" i="1"/>
  <c r="Q73709" i="1"/>
  <c r="Q73708" i="1"/>
  <c r="Q73707" i="1"/>
  <c r="Q73706" i="1"/>
  <c r="Q73705" i="1"/>
  <c r="Q73704" i="1"/>
  <c r="Q73703" i="1"/>
  <c r="Q73702" i="1"/>
  <c r="Q73701" i="1"/>
  <c r="Q73700" i="1"/>
  <c r="Q73699" i="1"/>
  <c r="Q73698" i="1"/>
  <c r="Q73697" i="1"/>
  <c r="Q73696" i="1"/>
  <c r="Q73695" i="1"/>
  <c r="Q73694" i="1"/>
  <c r="Q73693" i="1"/>
  <c r="Q73692" i="1"/>
  <c r="Q73691" i="1"/>
  <c r="Q73690" i="1"/>
  <c r="Q73689" i="1"/>
  <c r="Q73688" i="1"/>
  <c r="Q73687" i="1"/>
  <c r="Q73686" i="1"/>
  <c r="Q73685" i="1"/>
  <c r="Q73684" i="1"/>
  <c r="Q73683" i="1"/>
  <c r="Q73682" i="1"/>
  <c r="Q73681" i="1"/>
  <c r="Q73680" i="1"/>
  <c r="Q73679" i="1"/>
  <c r="Q73678" i="1"/>
  <c r="Q73677" i="1"/>
  <c r="Q73676" i="1"/>
  <c r="Q73675" i="1"/>
  <c r="Q73674" i="1"/>
  <c r="Q73673" i="1"/>
  <c r="Q73672" i="1"/>
  <c r="Q73671" i="1"/>
  <c r="Q73670" i="1"/>
  <c r="Q73669" i="1"/>
  <c r="Q73668" i="1"/>
  <c r="Q73667" i="1"/>
  <c r="Q73666" i="1"/>
  <c r="Q73665" i="1"/>
  <c r="Q73664" i="1"/>
  <c r="Q73663" i="1"/>
  <c r="Q73662" i="1"/>
  <c r="Q73661" i="1"/>
  <c r="Q73660" i="1"/>
  <c r="Q73659" i="1"/>
  <c r="Q73658" i="1"/>
  <c r="Q73657" i="1"/>
  <c r="Q73656" i="1"/>
  <c r="Q73655" i="1"/>
  <c r="Q73654" i="1"/>
  <c r="Q73653" i="1"/>
  <c r="Q73652" i="1"/>
  <c r="Q73651" i="1"/>
  <c r="Q73650" i="1"/>
  <c r="Q73649" i="1"/>
  <c r="Q73648" i="1"/>
  <c r="Q73647" i="1"/>
  <c r="Q73646" i="1"/>
  <c r="Q73645" i="1"/>
  <c r="Q73644" i="1"/>
  <c r="Q73643" i="1"/>
  <c r="Q73642" i="1"/>
  <c r="Q73641" i="1"/>
  <c r="Q73640" i="1"/>
  <c r="Q73639" i="1"/>
  <c r="Q73638" i="1"/>
  <c r="Q73637" i="1"/>
  <c r="Q73636" i="1"/>
  <c r="Q73635" i="1"/>
  <c r="Q73634" i="1"/>
  <c r="Q73633" i="1"/>
  <c r="Q73632" i="1"/>
  <c r="Q73631" i="1"/>
  <c r="Q73630" i="1"/>
  <c r="Q73629" i="1"/>
  <c r="Q73628" i="1"/>
  <c r="Q73627" i="1"/>
  <c r="Q73626" i="1"/>
  <c r="Q73625" i="1"/>
  <c r="Q73624" i="1"/>
  <c r="Q73623" i="1"/>
  <c r="Q73622" i="1"/>
  <c r="Q73621" i="1"/>
  <c r="Q73620" i="1"/>
  <c r="Q73619" i="1"/>
  <c r="Q73618" i="1"/>
  <c r="Q73617" i="1"/>
  <c r="Q73616" i="1"/>
  <c r="Q73615" i="1"/>
  <c r="Q73614" i="1"/>
  <c r="Q73613" i="1"/>
  <c r="Q73612" i="1"/>
  <c r="Q73611" i="1"/>
  <c r="Q73610" i="1"/>
  <c r="Q73609" i="1"/>
  <c r="Q73608" i="1"/>
  <c r="Q73607" i="1"/>
  <c r="Q73606" i="1"/>
  <c r="Q73605" i="1"/>
  <c r="Q73604" i="1"/>
  <c r="Q73603" i="1"/>
  <c r="Q73602" i="1"/>
  <c r="Q73601" i="1"/>
  <c r="Q73600" i="1"/>
  <c r="Q73599" i="1"/>
  <c r="Q73598" i="1"/>
  <c r="Q73597" i="1"/>
  <c r="Q73596" i="1"/>
  <c r="Q73595" i="1"/>
  <c r="Q73594" i="1"/>
  <c r="Q73593" i="1"/>
  <c r="Q73592" i="1"/>
  <c r="Q73591" i="1"/>
  <c r="Q73590" i="1"/>
  <c r="Q73589" i="1"/>
  <c r="Q73588" i="1"/>
  <c r="Q73587" i="1"/>
  <c r="Q73586" i="1"/>
  <c r="Q73585" i="1"/>
  <c r="Q73584" i="1"/>
  <c r="Q73583" i="1"/>
  <c r="Q73582" i="1"/>
  <c r="Q73581" i="1"/>
  <c r="Q73580" i="1"/>
  <c r="Q73579" i="1"/>
  <c r="Q73578" i="1"/>
  <c r="Q73577" i="1"/>
  <c r="Q73576" i="1"/>
  <c r="Q73575" i="1"/>
  <c r="Q73574" i="1"/>
  <c r="Q73573" i="1"/>
  <c r="Q73572" i="1"/>
  <c r="Q73571" i="1"/>
  <c r="Q73570" i="1"/>
  <c r="Q73569" i="1"/>
  <c r="Q73568" i="1"/>
  <c r="Q73567" i="1"/>
  <c r="Q73566" i="1"/>
  <c r="Q73565" i="1"/>
  <c r="Q73564" i="1"/>
  <c r="Q73563" i="1"/>
  <c r="Q73562" i="1"/>
  <c r="Q73561" i="1"/>
  <c r="Q73560" i="1"/>
  <c r="Q73559" i="1"/>
  <c r="Q73558" i="1"/>
  <c r="Q73557" i="1"/>
  <c r="Q73556" i="1"/>
  <c r="Q73555" i="1"/>
  <c r="Q73554" i="1"/>
  <c r="Q73553" i="1"/>
  <c r="Q73552" i="1"/>
  <c r="Q73551" i="1"/>
  <c r="Q73550" i="1"/>
  <c r="Q73549" i="1"/>
  <c r="Q73548" i="1"/>
  <c r="Q73547" i="1"/>
  <c r="Q73546" i="1"/>
  <c r="Q73545" i="1"/>
  <c r="Q73544" i="1"/>
  <c r="Q73543" i="1"/>
  <c r="Q73542" i="1"/>
  <c r="Q73541" i="1"/>
  <c r="Q73540" i="1"/>
  <c r="Q73539" i="1"/>
  <c r="Q73538" i="1"/>
  <c r="Q73537" i="1"/>
  <c r="Q73536" i="1"/>
  <c r="Q73535" i="1"/>
  <c r="Q73534" i="1"/>
  <c r="Q73533" i="1"/>
  <c r="Q73532" i="1"/>
  <c r="Q73531" i="1"/>
  <c r="Q73530" i="1"/>
  <c r="Q73529" i="1"/>
  <c r="Q73528" i="1"/>
  <c r="Q73527" i="1"/>
  <c r="Q73526" i="1"/>
  <c r="Q73525" i="1"/>
  <c r="Q73524" i="1"/>
  <c r="Q73523" i="1"/>
  <c r="Q73522" i="1"/>
  <c r="Q73521" i="1"/>
  <c r="Q73520" i="1"/>
  <c r="Q73519" i="1"/>
  <c r="Q73518" i="1"/>
  <c r="Q73517" i="1"/>
  <c r="Q73516" i="1"/>
  <c r="Q73515" i="1"/>
  <c r="Q73514" i="1"/>
  <c r="Q73513" i="1"/>
  <c r="Q73512" i="1"/>
  <c r="Q73511" i="1"/>
  <c r="Q73510" i="1"/>
  <c r="Q73509" i="1"/>
  <c r="Q73508" i="1"/>
  <c r="Q73507" i="1"/>
  <c r="Q73506" i="1"/>
  <c r="Q73505" i="1"/>
  <c r="Q73504" i="1"/>
  <c r="Q73503" i="1"/>
  <c r="Q73502" i="1"/>
  <c r="Q73501" i="1"/>
  <c r="Q73500" i="1"/>
  <c r="Q73499" i="1"/>
  <c r="Q73498" i="1"/>
  <c r="Q73497" i="1"/>
  <c r="Q73496" i="1"/>
  <c r="Q73495" i="1"/>
  <c r="Q73494" i="1"/>
  <c r="Q73493" i="1"/>
  <c r="Q73492" i="1"/>
  <c r="Q73491" i="1"/>
  <c r="Q73490" i="1"/>
  <c r="Q73489" i="1"/>
  <c r="Q73488" i="1"/>
  <c r="Q73487" i="1"/>
  <c r="Q73486" i="1"/>
  <c r="Q73485" i="1"/>
  <c r="Q73484" i="1"/>
  <c r="Q73483" i="1"/>
  <c r="Q73482" i="1"/>
  <c r="Q73481" i="1"/>
  <c r="Q73480" i="1"/>
  <c r="Q73479" i="1"/>
  <c r="Q73478" i="1"/>
  <c r="Q73477" i="1"/>
  <c r="Q73476" i="1"/>
  <c r="Q73475" i="1"/>
  <c r="Q73474" i="1"/>
  <c r="Q73473" i="1"/>
  <c r="Q73472" i="1"/>
  <c r="Q73471" i="1"/>
  <c r="Q73470" i="1"/>
  <c r="Q73469" i="1"/>
  <c r="Q73468" i="1"/>
  <c r="Q73467" i="1"/>
  <c r="Q73466" i="1"/>
  <c r="Q73465" i="1"/>
  <c r="Q73464" i="1"/>
  <c r="Q73463" i="1"/>
  <c r="Q73462" i="1"/>
  <c r="Q73461" i="1"/>
  <c r="Q73460" i="1"/>
  <c r="Q73459" i="1"/>
  <c r="Q73458" i="1"/>
  <c r="Q73457" i="1"/>
  <c r="Q73456" i="1"/>
  <c r="Q73455" i="1"/>
  <c r="Q73454" i="1"/>
  <c r="Q73453" i="1"/>
  <c r="Q73452" i="1"/>
  <c r="Q73451" i="1"/>
  <c r="Q73450" i="1"/>
  <c r="Q73449" i="1"/>
  <c r="Q73448" i="1"/>
  <c r="Q73447" i="1"/>
  <c r="Q73446" i="1"/>
  <c r="Q73445" i="1"/>
  <c r="Q73444" i="1"/>
  <c r="Q73443" i="1"/>
  <c r="Q73442" i="1"/>
  <c r="Q73441" i="1"/>
  <c r="Q73440" i="1"/>
  <c r="Q73439" i="1"/>
  <c r="Q73438" i="1"/>
  <c r="Q73437" i="1"/>
  <c r="Q73436" i="1"/>
  <c r="Q73435" i="1"/>
  <c r="Q73434" i="1"/>
  <c r="Q73433" i="1"/>
  <c r="Q73432" i="1"/>
  <c r="Q73431" i="1"/>
  <c r="Q73430" i="1"/>
  <c r="Q73429" i="1"/>
  <c r="Q73428" i="1"/>
  <c r="Q73427" i="1"/>
  <c r="Q73426" i="1"/>
  <c r="Q73425" i="1"/>
  <c r="Q73424" i="1"/>
  <c r="Q73423" i="1"/>
  <c r="Q73422" i="1"/>
  <c r="Q73421" i="1"/>
  <c r="Q73420" i="1"/>
  <c r="Q73419" i="1"/>
  <c r="Q73418" i="1"/>
  <c r="Q73417" i="1"/>
  <c r="Q73416" i="1"/>
  <c r="Q73415" i="1"/>
  <c r="Q73414" i="1"/>
  <c r="Q73413" i="1"/>
  <c r="Q73412" i="1"/>
  <c r="Q73411" i="1"/>
  <c r="Q73410" i="1"/>
  <c r="Q73409" i="1"/>
  <c r="Q73408" i="1"/>
  <c r="Q73407" i="1"/>
  <c r="Q73406" i="1"/>
  <c r="Q73405" i="1"/>
  <c r="Q73404" i="1"/>
  <c r="Q73403" i="1"/>
  <c r="Q73402" i="1"/>
  <c r="Q73401" i="1"/>
  <c r="Q73400" i="1"/>
  <c r="Q73399" i="1"/>
  <c r="Q73398" i="1"/>
  <c r="Q73397" i="1"/>
  <c r="Q73396" i="1"/>
  <c r="Q73395" i="1"/>
  <c r="Q73394" i="1"/>
  <c r="Q73393" i="1"/>
  <c r="Q73392" i="1"/>
  <c r="Q73391" i="1"/>
  <c r="Q73390" i="1"/>
  <c r="Q73389" i="1"/>
  <c r="Q73388" i="1"/>
  <c r="Q73387" i="1"/>
  <c r="Q73386" i="1"/>
  <c r="Q73385" i="1"/>
  <c r="Q73384" i="1"/>
  <c r="Q73383" i="1"/>
  <c r="Q73382" i="1"/>
  <c r="Q73381" i="1"/>
  <c r="Q73380" i="1"/>
  <c r="Q73379" i="1"/>
  <c r="Q73378" i="1"/>
  <c r="Q73377" i="1"/>
  <c r="Q73376" i="1"/>
  <c r="Q73375" i="1"/>
  <c r="Q73374" i="1"/>
  <c r="Q73373" i="1"/>
  <c r="Q73372" i="1"/>
  <c r="Q73371" i="1"/>
  <c r="Q73370" i="1"/>
  <c r="Q73369" i="1"/>
  <c r="Q73368" i="1"/>
  <c r="Q73367" i="1"/>
  <c r="Q73366" i="1"/>
  <c r="Q73365" i="1"/>
  <c r="Q73364" i="1"/>
  <c r="Q73363" i="1"/>
  <c r="Q73362" i="1"/>
  <c r="Q73361" i="1"/>
  <c r="Q73360" i="1"/>
  <c r="Q73359" i="1"/>
  <c r="Q73358" i="1"/>
  <c r="Q73357" i="1"/>
  <c r="Q73356" i="1"/>
  <c r="Q73355" i="1"/>
  <c r="Q73354" i="1"/>
  <c r="Q73353" i="1"/>
  <c r="Q73352" i="1"/>
  <c r="Q73351" i="1"/>
  <c r="Q73350" i="1"/>
  <c r="Q73349" i="1"/>
  <c r="Q73348" i="1"/>
  <c r="Q73347" i="1"/>
  <c r="Q73346" i="1"/>
  <c r="Q73345" i="1"/>
  <c r="Q73344" i="1"/>
  <c r="Q73343" i="1"/>
  <c r="Q73342" i="1"/>
  <c r="Q73341" i="1"/>
  <c r="Q73340" i="1"/>
  <c r="Q73339" i="1"/>
  <c r="Q73338" i="1"/>
  <c r="Q73337" i="1"/>
  <c r="Q73336" i="1"/>
  <c r="Q73335" i="1"/>
  <c r="Q73334" i="1"/>
  <c r="Q73333" i="1"/>
  <c r="Q73332" i="1"/>
  <c r="Q73331" i="1"/>
  <c r="Q73330" i="1"/>
  <c r="Q73329" i="1"/>
  <c r="Q73328" i="1"/>
  <c r="Q73327" i="1"/>
  <c r="Q73326" i="1"/>
  <c r="Q73325" i="1"/>
  <c r="Q73324" i="1"/>
  <c r="Q73323" i="1"/>
  <c r="Q73322" i="1"/>
  <c r="Q73321" i="1"/>
  <c r="Q73320" i="1"/>
  <c r="Q73319" i="1"/>
  <c r="Q73318" i="1"/>
  <c r="Q73317" i="1"/>
  <c r="Q73316" i="1"/>
  <c r="Q73315" i="1"/>
  <c r="Q73314" i="1"/>
  <c r="Q73313" i="1"/>
  <c r="Q73312" i="1"/>
  <c r="Q73311" i="1"/>
  <c r="Q73310" i="1"/>
  <c r="Q73309" i="1"/>
  <c r="Q73308" i="1"/>
  <c r="Q73307" i="1"/>
  <c r="Q73306" i="1"/>
  <c r="Q73305" i="1"/>
  <c r="Q73304" i="1"/>
  <c r="Q73303" i="1"/>
  <c r="Q73302" i="1"/>
  <c r="Q73301" i="1"/>
  <c r="Q73300" i="1"/>
  <c r="Q73299" i="1"/>
  <c r="Q73298" i="1"/>
  <c r="Q73297" i="1"/>
  <c r="Q73296" i="1"/>
  <c r="Q73295" i="1"/>
  <c r="Q73294" i="1"/>
  <c r="Q73293" i="1"/>
  <c r="Q73292" i="1"/>
  <c r="Q73291" i="1"/>
  <c r="Q73290" i="1"/>
  <c r="Q73289" i="1"/>
  <c r="Q73288" i="1"/>
  <c r="Q73287" i="1"/>
  <c r="Q73286" i="1"/>
  <c r="Q73285" i="1"/>
  <c r="Q73284" i="1"/>
  <c r="Q73283" i="1"/>
  <c r="Q73282" i="1"/>
  <c r="Q73281" i="1"/>
  <c r="Q73280" i="1"/>
  <c r="Q73279" i="1"/>
  <c r="Q73278" i="1"/>
  <c r="Q73277" i="1"/>
  <c r="Q73276" i="1"/>
  <c r="Q73275" i="1"/>
  <c r="Q73274" i="1"/>
  <c r="Q73273" i="1"/>
  <c r="Q73272" i="1"/>
  <c r="Q73271" i="1"/>
  <c r="Q73270" i="1"/>
  <c r="Q73269" i="1"/>
  <c r="Q73268" i="1"/>
  <c r="Q73267" i="1"/>
  <c r="Q73266" i="1"/>
  <c r="Q73265" i="1"/>
  <c r="Q73264" i="1"/>
  <c r="Q73263" i="1"/>
  <c r="Q73262" i="1"/>
  <c r="Q73261" i="1"/>
  <c r="Q73260" i="1"/>
  <c r="Q73259" i="1"/>
  <c r="Q73258" i="1"/>
  <c r="Q73257" i="1"/>
  <c r="Q73256" i="1"/>
  <c r="Q73255" i="1"/>
  <c r="Q73254" i="1"/>
  <c r="Q73253" i="1"/>
  <c r="Q73252" i="1"/>
  <c r="Q73251" i="1"/>
  <c r="Q73250" i="1"/>
  <c r="Q73249" i="1"/>
  <c r="Q73248" i="1"/>
  <c r="Q73247" i="1"/>
  <c r="Q73246" i="1"/>
  <c r="Q73245" i="1"/>
  <c r="Q73244" i="1"/>
  <c r="Q73243" i="1"/>
  <c r="Q73242" i="1"/>
  <c r="Q73241" i="1"/>
  <c r="Q73240" i="1"/>
  <c r="Q73239" i="1"/>
  <c r="Q73238" i="1"/>
  <c r="Q73237" i="1"/>
  <c r="Q73236" i="1"/>
  <c r="Q73235" i="1"/>
  <c r="Q73234" i="1"/>
  <c r="Q73233" i="1"/>
  <c r="Q73232" i="1"/>
  <c r="Q73231" i="1"/>
  <c r="Q73230" i="1"/>
  <c r="Q73229" i="1"/>
  <c r="Q73228" i="1"/>
  <c r="Q73227" i="1"/>
  <c r="Q73226" i="1"/>
  <c r="Q73225" i="1"/>
  <c r="Q73224" i="1"/>
  <c r="Q73223" i="1"/>
  <c r="Q73222" i="1"/>
  <c r="Q73221" i="1"/>
  <c r="Q73220" i="1"/>
  <c r="Q73219" i="1"/>
  <c r="Q73218" i="1"/>
  <c r="Q73217" i="1"/>
  <c r="Q73216" i="1"/>
  <c r="Q73215" i="1"/>
  <c r="Q73214" i="1"/>
  <c r="Q73213" i="1"/>
  <c r="Q73212" i="1"/>
  <c r="Q73211" i="1"/>
  <c r="Q73210" i="1"/>
  <c r="Q73209" i="1"/>
  <c r="Q73208" i="1"/>
  <c r="Q73207" i="1"/>
  <c r="Q73206" i="1"/>
  <c r="Q73205" i="1"/>
  <c r="Q73204" i="1"/>
  <c r="Q73203" i="1"/>
  <c r="Q73202" i="1"/>
  <c r="Q73201" i="1"/>
  <c r="Q73200" i="1"/>
  <c r="Q73199" i="1"/>
  <c r="Q73198" i="1"/>
  <c r="Q73197" i="1"/>
  <c r="Q73196" i="1"/>
  <c r="Q73195" i="1"/>
  <c r="Q73194" i="1"/>
  <c r="Q73193" i="1"/>
  <c r="Q73192" i="1"/>
  <c r="Q73191" i="1"/>
  <c r="Q73190" i="1"/>
  <c r="Q73189" i="1"/>
  <c r="Q73188" i="1"/>
  <c r="Q73187" i="1"/>
  <c r="Q73186" i="1"/>
  <c r="Q73185" i="1"/>
  <c r="Q73184" i="1"/>
  <c r="Q73183" i="1"/>
  <c r="Q73182" i="1"/>
  <c r="Q73181" i="1"/>
  <c r="Q73180" i="1"/>
  <c r="Q73179" i="1"/>
  <c r="Q73178" i="1"/>
  <c r="Q73177" i="1"/>
  <c r="Q73176" i="1"/>
  <c r="Q73175" i="1"/>
  <c r="Q73174" i="1"/>
  <c r="Q73173" i="1"/>
  <c r="Q73172" i="1"/>
  <c r="Q73171" i="1"/>
  <c r="Q73170" i="1"/>
  <c r="Q73169" i="1"/>
  <c r="Q73168" i="1"/>
  <c r="Q73167" i="1"/>
  <c r="Q73166" i="1"/>
  <c r="Q73165" i="1"/>
  <c r="Q73164" i="1"/>
  <c r="Q73163" i="1"/>
  <c r="Q73162" i="1"/>
  <c r="Q73161" i="1"/>
  <c r="Q73160" i="1"/>
  <c r="Q73159" i="1"/>
  <c r="Q73158" i="1"/>
  <c r="Q73157" i="1"/>
  <c r="Q73156" i="1"/>
  <c r="Q73155" i="1"/>
  <c r="Q73154" i="1"/>
  <c r="Q73153" i="1"/>
  <c r="Q73152" i="1"/>
  <c r="Q73151" i="1"/>
  <c r="Q73150" i="1"/>
  <c r="Q73149" i="1"/>
  <c r="Q73148" i="1"/>
  <c r="Q73147" i="1"/>
  <c r="Q73146" i="1"/>
  <c r="Q73145" i="1"/>
  <c r="Q73144" i="1"/>
  <c r="Q73143" i="1"/>
  <c r="Q73142" i="1"/>
  <c r="Q73141" i="1"/>
  <c r="Q73140" i="1"/>
  <c r="Q73139" i="1"/>
  <c r="Q73138" i="1"/>
  <c r="Q73137" i="1"/>
  <c r="Q73136" i="1"/>
  <c r="Q73135" i="1"/>
  <c r="Q73134" i="1"/>
  <c r="Q73133" i="1"/>
  <c r="Q73132" i="1"/>
  <c r="Q73131" i="1"/>
  <c r="Q73130" i="1"/>
  <c r="Q73129" i="1"/>
  <c r="Q73128" i="1"/>
  <c r="Q73127" i="1"/>
  <c r="Q73126" i="1"/>
  <c r="Q73125" i="1"/>
  <c r="Q73124" i="1"/>
  <c r="Q73123" i="1"/>
  <c r="Q73122" i="1"/>
  <c r="Q73121" i="1"/>
  <c r="Q73120" i="1"/>
  <c r="Q73119" i="1"/>
  <c r="Q73118" i="1"/>
  <c r="Q73117" i="1"/>
  <c r="Q73116" i="1"/>
  <c r="Q73115" i="1"/>
  <c r="Q73114" i="1"/>
  <c r="Q73113" i="1"/>
  <c r="Q73112" i="1"/>
  <c r="Q73111" i="1"/>
  <c r="Q73110" i="1"/>
  <c r="Q73109" i="1"/>
  <c r="Q73108" i="1"/>
  <c r="Q73107" i="1"/>
  <c r="Q73106" i="1"/>
  <c r="Q73105" i="1"/>
  <c r="Q73104" i="1"/>
  <c r="Q73103" i="1"/>
  <c r="Q73102" i="1"/>
  <c r="Q73101" i="1"/>
  <c r="Q73100" i="1"/>
  <c r="Q73099" i="1"/>
  <c r="Q73098" i="1"/>
  <c r="Q73097" i="1"/>
  <c r="Q73096" i="1"/>
  <c r="Q73095" i="1"/>
  <c r="Q73094" i="1"/>
  <c r="Q73093" i="1"/>
  <c r="Q73092" i="1"/>
  <c r="Q73091" i="1"/>
  <c r="Q73090" i="1"/>
  <c r="Q73089" i="1"/>
  <c r="Q73088" i="1"/>
  <c r="Q73087" i="1"/>
  <c r="Q73086" i="1"/>
  <c r="Q73085" i="1"/>
  <c r="Q73084" i="1"/>
  <c r="Q73083" i="1"/>
  <c r="Q73082" i="1"/>
  <c r="Q73081" i="1"/>
  <c r="Q73080" i="1"/>
  <c r="Q73079" i="1"/>
  <c r="Q73078" i="1"/>
  <c r="Q73077" i="1"/>
  <c r="Q73076" i="1"/>
  <c r="Q73075" i="1"/>
  <c r="Q73074" i="1"/>
  <c r="Q73073" i="1"/>
  <c r="Q73072" i="1"/>
  <c r="Q73071" i="1"/>
  <c r="Q73070" i="1"/>
  <c r="Q73069" i="1"/>
  <c r="Q73068" i="1"/>
  <c r="Q73067" i="1"/>
  <c r="Q73066" i="1"/>
  <c r="Q73065" i="1"/>
  <c r="Q73064" i="1"/>
  <c r="Q73063" i="1"/>
  <c r="Q73062" i="1"/>
  <c r="Q73061" i="1"/>
  <c r="Q73060" i="1"/>
  <c r="Q73059" i="1"/>
  <c r="Q73058" i="1"/>
  <c r="Q73057" i="1"/>
  <c r="Q73056" i="1"/>
  <c r="Q73055" i="1"/>
  <c r="Q73054" i="1"/>
  <c r="Q73053" i="1"/>
  <c r="Q73052" i="1"/>
  <c r="Q73051" i="1"/>
  <c r="Q73050" i="1"/>
  <c r="Q73049" i="1"/>
  <c r="Q73048" i="1"/>
  <c r="Q73047" i="1"/>
  <c r="Q73046" i="1"/>
  <c r="Q73045" i="1"/>
  <c r="Q73044" i="1"/>
  <c r="Q73043" i="1"/>
  <c r="Q73042" i="1"/>
  <c r="Q73041" i="1"/>
  <c r="Q73040" i="1"/>
  <c r="Q73039" i="1"/>
  <c r="Q73038" i="1"/>
  <c r="Q73037" i="1"/>
  <c r="Q73036" i="1"/>
  <c r="Q73035" i="1"/>
  <c r="Q73034" i="1"/>
  <c r="Q73033" i="1"/>
  <c r="Q73032" i="1"/>
  <c r="Q73031" i="1"/>
  <c r="Q73030" i="1"/>
  <c r="Q73029" i="1"/>
  <c r="Q73028" i="1"/>
  <c r="Q73027" i="1"/>
  <c r="Q73026" i="1"/>
  <c r="Q73025" i="1"/>
  <c r="Q73024" i="1"/>
  <c r="Q73023" i="1"/>
  <c r="Q73022" i="1"/>
  <c r="Q73021" i="1"/>
  <c r="Q73020" i="1"/>
  <c r="Q73019" i="1"/>
  <c r="Q73018" i="1"/>
  <c r="Q73017" i="1"/>
  <c r="Q73016" i="1"/>
  <c r="Q73015" i="1"/>
  <c r="Q73014" i="1"/>
  <c r="Q73013" i="1"/>
  <c r="Q73012" i="1"/>
  <c r="Q73011" i="1"/>
  <c r="Q73010" i="1"/>
  <c r="Q73009" i="1"/>
  <c r="Q73008" i="1"/>
  <c r="Q73007" i="1"/>
  <c r="Q73006" i="1"/>
  <c r="Q73005" i="1"/>
  <c r="Q73004" i="1"/>
  <c r="Q73003" i="1"/>
  <c r="Q73002" i="1"/>
  <c r="Q73001" i="1"/>
  <c r="Q73000" i="1"/>
  <c r="Q72999" i="1"/>
  <c r="Q72998" i="1"/>
  <c r="Q72997" i="1"/>
  <c r="Q72996" i="1"/>
  <c r="Q72995" i="1"/>
  <c r="Q72994" i="1"/>
  <c r="Q72993" i="1"/>
  <c r="Q72992" i="1"/>
  <c r="Q72991" i="1"/>
  <c r="Q72990" i="1"/>
  <c r="Q72989" i="1"/>
  <c r="Q72988" i="1"/>
  <c r="Q72987" i="1"/>
  <c r="Q72986" i="1"/>
  <c r="Q72985" i="1"/>
  <c r="Q72984" i="1"/>
  <c r="Q72983" i="1"/>
  <c r="Q72982" i="1"/>
  <c r="Q72981" i="1"/>
  <c r="Q72980" i="1"/>
  <c r="Q72979" i="1"/>
  <c r="Q72978" i="1"/>
  <c r="Q72977" i="1"/>
  <c r="Q72976" i="1"/>
  <c r="Q72975" i="1"/>
  <c r="Q72974" i="1"/>
  <c r="Q72973" i="1"/>
  <c r="Q72972" i="1"/>
  <c r="Q72971" i="1"/>
  <c r="Q72970" i="1"/>
  <c r="Q72969" i="1"/>
  <c r="Q72968" i="1"/>
  <c r="Q72967" i="1"/>
  <c r="Q72966" i="1"/>
  <c r="Q72965" i="1"/>
  <c r="Q72964" i="1"/>
  <c r="Q72963" i="1"/>
  <c r="Q72962" i="1"/>
  <c r="Q72961" i="1"/>
  <c r="Q72960" i="1"/>
  <c r="Q72959" i="1"/>
  <c r="Q72958" i="1"/>
  <c r="Q72957" i="1"/>
  <c r="Q72956" i="1"/>
  <c r="Q72955" i="1"/>
  <c r="Q72954" i="1"/>
  <c r="Q72953" i="1"/>
  <c r="Q72952" i="1"/>
  <c r="Q72951" i="1"/>
  <c r="Q72950" i="1"/>
  <c r="Q72949" i="1"/>
  <c r="Q72948" i="1"/>
  <c r="Q72947" i="1"/>
  <c r="Q72946" i="1"/>
  <c r="Q72945" i="1"/>
  <c r="Q72944" i="1"/>
  <c r="Q72943" i="1"/>
  <c r="Q72942" i="1"/>
  <c r="Q72941" i="1"/>
  <c r="Q72940" i="1"/>
  <c r="Q72939" i="1"/>
  <c r="Q72938" i="1"/>
  <c r="Q72937" i="1"/>
  <c r="Q72936" i="1"/>
  <c r="Q72935" i="1"/>
  <c r="Q72934" i="1"/>
  <c r="Q72933" i="1"/>
  <c r="Q72932" i="1"/>
  <c r="Q72931" i="1"/>
  <c r="Q72930" i="1"/>
  <c r="Q72929" i="1"/>
  <c r="Q72928" i="1"/>
  <c r="Q72927" i="1"/>
  <c r="Q72926" i="1"/>
  <c r="Q72925" i="1"/>
  <c r="Q72924" i="1"/>
  <c r="Q72923" i="1"/>
  <c r="Q72922" i="1"/>
  <c r="Q72921" i="1"/>
  <c r="Q72920" i="1"/>
  <c r="Q72919" i="1"/>
  <c r="Q72918" i="1"/>
  <c r="Q72917" i="1"/>
  <c r="Q72916" i="1"/>
  <c r="Q72915" i="1"/>
  <c r="Q72914" i="1"/>
  <c r="Q72913" i="1"/>
  <c r="Q72912" i="1"/>
  <c r="Q72911" i="1"/>
  <c r="Q72910" i="1"/>
  <c r="Q72909" i="1"/>
  <c r="Q72908" i="1"/>
  <c r="Q72907" i="1"/>
  <c r="Q72906" i="1"/>
  <c r="Q72905" i="1"/>
  <c r="Q72904" i="1"/>
  <c r="Q72903" i="1"/>
  <c r="Q72902" i="1"/>
  <c r="Q72901" i="1"/>
  <c r="Q72900" i="1"/>
  <c r="Q72899" i="1"/>
  <c r="Q72898" i="1"/>
  <c r="Q72897" i="1"/>
  <c r="Q72896" i="1"/>
  <c r="Q72895" i="1"/>
  <c r="Q72894" i="1"/>
  <c r="Q72893" i="1"/>
  <c r="Q72892" i="1"/>
  <c r="Q72891" i="1"/>
  <c r="Q72890" i="1"/>
  <c r="Q72889" i="1"/>
  <c r="Q72888" i="1"/>
  <c r="Q72887" i="1"/>
  <c r="Q72886" i="1"/>
  <c r="Q72885" i="1"/>
  <c r="Q72884" i="1"/>
  <c r="Q72883" i="1"/>
  <c r="Q72882" i="1"/>
  <c r="Q72881" i="1"/>
  <c r="Q72880" i="1"/>
  <c r="Q72879" i="1"/>
  <c r="Q72878" i="1"/>
  <c r="Q72877" i="1"/>
  <c r="Q72876" i="1"/>
  <c r="Q72875" i="1"/>
  <c r="Q72874" i="1"/>
  <c r="Q72873" i="1"/>
  <c r="Q72872" i="1"/>
  <c r="Q72871" i="1"/>
  <c r="Q72870" i="1"/>
  <c r="Q72869" i="1"/>
  <c r="Q72868" i="1"/>
  <c r="Q72867" i="1"/>
  <c r="Q72866" i="1"/>
  <c r="Q72865" i="1"/>
  <c r="Q72864" i="1"/>
  <c r="Q72863" i="1"/>
  <c r="Q72862" i="1"/>
  <c r="Q72861" i="1"/>
  <c r="Q72860" i="1"/>
  <c r="Q72859" i="1"/>
  <c r="Q72858" i="1"/>
  <c r="Q72857" i="1"/>
  <c r="Q72856" i="1"/>
  <c r="Q72855" i="1"/>
  <c r="Q72854" i="1"/>
  <c r="Q72853" i="1"/>
  <c r="Q72852" i="1"/>
  <c r="Q72851" i="1"/>
  <c r="Q72850" i="1"/>
  <c r="Q72849" i="1"/>
  <c r="Q72848" i="1"/>
  <c r="Q72847" i="1"/>
  <c r="Q72846" i="1"/>
  <c r="Q72845" i="1"/>
  <c r="Q72844" i="1"/>
  <c r="Q72843" i="1"/>
  <c r="Q72842" i="1"/>
  <c r="Q72841" i="1"/>
  <c r="Q72840" i="1"/>
  <c r="Q72839" i="1"/>
  <c r="Q72838" i="1"/>
  <c r="Q72837" i="1"/>
  <c r="Q72836" i="1"/>
  <c r="Q72835" i="1"/>
  <c r="Q72834" i="1"/>
  <c r="Q72833" i="1"/>
  <c r="Q72832" i="1"/>
  <c r="Q72831" i="1"/>
  <c r="Q72830" i="1"/>
  <c r="Q72829" i="1"/>
  <c r="Q72828" i="1"/>
  <c r="Q72827" i="1"/>
  <c r="Q72826" i="1"/>
  <c r="Q72825" i="1"/>
  <c r="Q72824" i="1"/>
  <c r="Q72823" i="1"/>
  <c r="Q72822" i="1"/>
  <c r="Q72821" i="1"/>
  <c r="Q72820" i="1"/>
  <c r="Q72819" i="1"/>
  <c r="Q72818" i="1"/>
  <c r="Q72817" i="1"/>
  <c r="Q72816" i="1"/>
  <c r="Q72815" i="1"/>
  <c r="Q72814" i="1"/>
  <c r="Q72813" i="1"/>
  <c r="Q72812" i="1"/>
  <c r="Q72811" i="1"/>
  <c r="Q72810" i="1"/>
  <c r="Q72809" i="1"/>
  <c r="Q72808" i="1"/>
  <c r="Q72807" i="1"/>
  <c r="Q72806" i="1"/>
  <c r="Q72805" i="1"/>
  <c r="Q72804" i="1"/>
  <c r="Q72803" i="1"/>
  <c r="Q72802" i="1"/>
  <c r="Q72801" i="1"/>
  <c r="Q72800" i="1"/>
  <c r="Q72799" i="1"/>
  <c r="Q72798" i="1"/>
  <c r="Q72797" i="1"/>
  <c r="Q72796" i="1"/>
  <c r="Q72795" i="1"/>
  <c r="Q72794" i="1"/>
  <c r="Q72793" i="1"/>
  <c r="Q72792" i="1"/>
  <c r="Q72791" i="1"/>
  <c r="Q72790" i="1"/>
  <c r="Q72789" i="1"/>
  <c r="Q72788" i="1"/>
  <c r="Q72787" i="1"/>
  <c r="Q72786" i="1"/>
  <c r="Q72785" i="1"/>
  <c r="Q72784" i="1"/>
  <c r="Q72783" i="1"/>
  <c r="Q72782" i="1"/>
  <c r="Q72781" i="1"/>
  <c r="Q72780" i="1"/>
  <c r="Q72779" i="1"/>
  <c r="Q72778" i="1"/>
  <c r="Q72777" i="1"/>
  <c r="Q72776" i="1"/>
  <c r="Q72775" i="1"/>
  <c r="Q72774" i="1"/>
  <c r="Q72773" i="1"/>
  <c r="Q72772" i="1"/>
  <c r="Q72771" i="1"/>
  <c r="Q72770" i="1"/>
  <c r="Q72769" i="1"/>
  <c r="Q72768" i="1"/>
  <c r="Q72767" i="1"/>
  <c r="Q72766" i="1"/>
  <c r="Q72765" i="1"/>
  <c r="Q72764" i="1"/>
  <c r="Q72763" i="1"/>
  <c r="Q72762" i="1"/>
  <c r="Q72761" i="1"/>
  <c r="Q72760" i="1"/>
  <c r="Q72759" i="1"/>
  <c r="Q72758" i="1"/>
  <c r="Q72757" i="1"/>
  <c r="Q72756" i="1"/>
  <c r="Q72755" i="1"/>
  <c r="Q72754" i="1"/>
  <c r="Q72753" i="1"/>
  <c r="Q72752" i="1"/>
  <c r="Q72751" i="1"/>
  <c r="Q72750" i="1"/>
  <c r="Q72749" i="1"/>
  <c r="Q72748" i="1"/>
  <c r="Q72747" i="1"/>
  <c r="Q72746" i="1"/>
  <c r="Q72745" i="1"/>
  <c r="Q72744" i="1"/>
  <c r="Q72743" i="1"/>
  <c r="Q72742" i="1"/>
  <c r="Q72741" i="1"/>
  <c r="Q72740" i="1"/>
  <c r="Q72739" i="1"/>
  <c r="Q72738" i="1"/>
  <c r="Q72737" i="1"/>
  <c r="Q72736" i="1"/>
  <c r="Q72735" i="1"/>
  <c r="Q72734" i="1"/>
  <c r="Q72733" i="1"/>
  <c r="Q72732" i="1"/>
  <c r="Q72731" i="1"/>
  <c r="Q72730" i="1"/>
  <c r="Q72729" i="1"/>
  <c r="Q72728" i="1"/>
  <c r="Q72727" i="1"/>
  <c r="Q72726" i="1"/>
  <c r="Q72725" i="1"/>
  <c r="Q72724" i="1"/>
  <c r="Q72723" i="1"/>
  <c r="Q72722" i="1"/>
  <c r="Q72721" i="1"/>
  <c r="Q72720" i="1"/>
  <c r="Q72719" i="1"/>
  <c r="Q72718" i="1"/>
  <c r="Q72717" i="1"/>
  <c r="Q72716" i="1"/>
  <c r="Q72715" i="1"/>
  <c r="Q72714" i="1"/>
  <c r="Q72713" i="1"/>
  <c r="Q72712" i="1"/>
  <c r="Q72711" i="1"/>
  <c r="Q72710" i="1"/>
  <c r="Q72709" i="1"/>
  <c r="Q72708" i="1"/>
  <c r="Q72707" i="1"/>
  <c r="Q72706" i="1"/>
  <c r="Q72705" i="1"/>
  <c r="Q72704" i="1"/>
  <c r="Q72703" i="1"/>
  <c r="Q72702" i="1"/>
  <c r="Q72701" i="1"/>
  <c r="Q72700" i="1"/>
  <c r="Q72699" i="1"/>
  <c r="Q72698" i="1"/>
  <c r="Q72697" i="1"/>
  <c r="Q72696" i="1"/>
  <c r="Q72695" i="1"/>
  <c r="Q72694" i="1"/>
  <c r="Q72693" i="1"/>
  <c r="Q72692" i="1"/>
  <c r="Q72691" i="1"/>
  <c r="Q72690" i="1"/>
  <c r="Q72689" i="1"/>
  <c r="Q72688" i="1"/>
  <c r="Q72687" i="1"/>
  <c r="Q72686" i="1"/>
  <c r="Q72685" i="1"/>
  <c r="Q72684" i="1"/>
  <c r="Q72683" i="1"/>
  <c r="Q72682" i="1"/>
  <c r="Q72681" i="1"/>
  <c r="Q72680" i="1"/>
  <c r="Q72679" i="1"/>
  <c r="Q72678" i="1"/>
  <c r="Q72677" i="1"/>
  <c r="Q72676" i="1"/>
  <c r="Q72675" i="1"/>
  <c r="Q72674" i="1"/>
  <c r="Q72673" i="1"/>
  <c r="Q72672" i="1"/>
  <c r="Q72671" i="1"/>
  <c r="Q72670" i="1"/>
  <c r="Q72669" i="1"/>
  <c r="Q72668" i="1"/>
  <c r="Q72667" i="1"/>
  <c r="Q72666" i="1"/>
  <c r="Q72665" i="1"/>
  <c r="Q72664" i="1"/>
  <c r="Q72663" i="1"/>
  <c r="Q72662" i="1"/>
  <c r="Q72661" i="1"/>
  <c r="Q72660" i="1"/>
  <c r="Q72659" i="1"/>
  <c r="Q72658" i="1"/>
  <c r="Q72657" i="1"/>
  <c r="Q72656" i="1"/>
  <c r="Q72655" i="1"/>
  <c r="Q72654" i="1"/>
  <c r="Q72653" i="1"/>
  <c r="Q72652" i="1"/>
  <c r="Q72651" i="1"/>
  <c r="Q72650" i="1"/>
  <c r="Q72649" i="1"/>
  <c r="Q72648" i="1"/>
  <c r="Q72647" i="1"/>
  <c r="Q72646" i="1"/>
  <c r="Q72645" i="1"/>
  <c r="Q72644" i="1"/>
  <c r="Q72643" i="1"/>
  <c r="Q72642" i="1"/>
  <c r="Q72641" i="1"/>
  <c r="Q72640" i="1"/>
  <c r="Q72639" i="1"/>
  <c r="Q72638" i="1"/>
  <c r="Q72637" i="1"/>
  <c r="Q72636" i="1"/>
  <c r="Q72635" i="1"/>
  <c r="Q72634" i="1"/>
  <c r="Q72633" i="1"/>
  <c r="Q72632" i="1"/>
  <c r="Q72631" i="1"/>
  <c r="Q72630" i="1"/>
  <c r="Q72629" i="1"/>
  <c r="Q72628" i="1"/>
  <c r="Q72627" i="1"/>
  <c r="Q72626" i="1"/>
  <c r="Q72625" i="1"/>
  <c r="Q72624" i="1"/>
  <c r="Q72623" i="1"/>
  <c r="Q72622" i="1"/>
  <c r="Q72621" i="1"/>
  <c r="Q72620" i="1"/>
  <c r="Q72619" i="1"/>
  <c r="Q72618" i="1"/>
  <c r="Q72617" i="1"/>
  <c r="Q72616" i="1"/>
  <c r="Q72615" i="1"/>
  <c r="Q72614" i="1"/>
  <c r="Q72613" i="1"/>
  <c r="Q72612" i="1"/>
  <c r="Q72611" i="1"/>
  <c r="Q72610" i="1"/>
  <c r="Q72609" i="1"/>
  <c r="Q72608" i="1"/>
  <c r="Q72607" i="1"/>
  <c r="Q72606" i="1"/>
  <c r="Q72605" i="1"/>
  <c r="Q72604" i="1"/>
  <c r="Q72603" i="1"/>
  <c r="Q72602" i="1"/>
  <c r="Q72601" i="1"/>
  <c r="Q72600" i="1"/>
  <c r="Q72599" i="1"/>
  <c r="Q72598" i="1"/>
  <c r="Q72597" i="1"/>
  <c r="Q72596" i="1"/>
  <c r="Q72595" i="1"/>
  <c r="Q72594" i="1"/>
  <c r="Q72593" i="1"/>
  <c r="Q72592" i="1"/>
  <c r="Q72591" i="1"/>
  <c r="Q72590" i="1"/>
  <c r="Q72589" i="1"/>
  <c r="Q72588" i="1"/>
  <c r="Q72587" i="1"/>
  <c r="Q72586" i="1"/>
  <c r="Q72585" i="1"/>
  <c r="Q72584" i="1"/>
  <c r="Q72583" i="1"/>
  <c r="Q72582" i="1"/>
  <c r="Q72581" i="1"/>
  <c r="Q72580" i="1"/>
  <c r="Q72579" i="1"/>
  <c r="Q72578" i="1"/>
  <c r="Q72577" i="1"/>
  <c r="Q72576" i="1"/>
  <c r="Q72575" i="1"/>
  <c r="Q72574" i="1"/>
  <c r="Q72573" i="1"/>
  <c r="Q72572" i="1"/>
  <c r="Q72571" i="1"/>
  <c r="Q72570" i="1"/>
  <c r="Q72569" i="1"/>
  <c r="Q72568" i="1"/>
  <c r="Q72567" i="1"/>
  <c r="Q72566" i="1"/>
  <c r="Q72565" i="1"/>
  <c r="Q72564" i="1"/>
  <c r="Q72563" i="1"/>
  <c r="Q72562" i="1"/>
  <c r="Q72561" i="1"/>
  <c r="Q72560" i="1"/>
  <c r="Q72559" i="1"/>
  <c r="Q72558" i="1"/>
  <c r="Q72557" i="1"/>
  <c r="Q72556" i="1"/>
  <c r="Q72555" i="1"/>
  <c r="Q72554" i="1"/>
  <c r="Q72553" i="1"/>
  <c r="Q72552" i="1"/>
  <c r="Q72551" i="1"/>
  <c r="Q72550" i="1"/>
  <c r="Q72549" i="1"/>
  <c r="Q72548" i="1"/>
  <c r="Q72547" i="1"/>
  <c r="Q72546" i="1"/>
  <c r="Q72545" i="1"/>
  <c r="Q72544" i="1"/>
  <c r="Q72543" i="1"/>
  <c r="Q72542" i="1"/>
  <c r="Q72541" i="1"/>
  <c r="Q72540" i="1"/>
  <c r="Q72539" i="1"/>
  <c r="Q72538" i="1"/>
  <c r="Q72537" i="1"/>
  <c r="Q72536" i="1"/>
  <c r="Q72535" i="1"/>
  <c r="Q72534" i="1"/>
  <c r="Q72533" i="1"/>
  <c r="Q72532" i="1"/>
  <c r="Q72531" i="1"/>
  <c r="Q72530" i="1"/>
  <c r="Q72529" i="1"/>
  <c r="Q72528" i="1"/>
  <c r="Q72527" i="1"/>
  <c r="Q72526" i="1"/>
  <c r="Q72525" i="1"/>
  <c r="Q72524" i="1"/>
  <c r="Q72523" i="1"/>
  <c r="Q72522" i="1"/>
  <c r="Q72521" i="1"/>
  <c r="Q72520" i="1"/>
  <c r="Q72519" i="1"/>
  <c r="Q72518" i="1"/>
  <c r="Q72517" i="1"/>
  <c r="Q72516" i="1"/>
  <c r="Q72515" i="1"/>
  <c r="Q72514" i="1"/>
  <c r="Q72513" i="1"/>
  <c r="Q72512" i="1"/>
  <c r="Q72511" i="1"/>
  <c r="Q72510" i="1"/>
  <c r="Q72509" i="1"/>
  <c r="Q72508" i="1"/>
  <c r="Q72507" i="1"/>
  <c r="Q72506" i="1"/>
  <c r="Q72505" i="1"/>
  <c r="Q72504" i="1"/>
  <c r="Q72503" i="1"/>
  <c r="Q72502" i="1"/>
  <c r="Q72501" i="1"/>
  <c r="Q72500" i="1"/>
  <c r="Q72499" i="1"/>
  <c r="Q72498" i="1"/>
  <c r="Q72497" i="1"/>
  <c r="Q72496" i="1"/>
  <c r="Q72495" i="1"/>
  <c r="Q72494" i="1"/>
  <c r="Q72493" i="1"/>
  <c r="Q72492" i="1"/>
  <c r="Q72491" i="1"/>
  <c r="Q72490" i="1"/>
  <c r="Q72489" i="1"/>
  <c r="Q72488" i="1"/>
  <c r="Q72487" i="1"/>
  <c r="Q72486" i="1"/>
  <c r="Q72485" i="1"/>
  <c r="Q72484" i="1"/>
  <c r="Q72483" i="1"/>
  <c r="Q72482" i="1"/>
  <c r="Q72481" i="1"/>
  <c r="Q72480" i="1"/>
  <c r="Q72479" i="1"/>
  <c r="Q72478" i="1"/>
  <c r="Q72477" i="1"/>
  <c r="Q72476" i="1"/>
  <c r="Q72475" i="1"/>
  <c r="Q72474" i="1"/>
  <c r="Q72473" i="1"/>
  <c r="Q72472" i="1"/>
  <c r="Q72471" i="1"/>
  <c r="Q72470" i="1"/>
  <c r="Q72469" i="1"/>
  <c r="Q72468" i="1"/>
  <c r="Q72467" i="1"/>
  <c r="Q72466" i="1"/>
  <c r="Q72465" i="1"/>
  <c r="Q72464" i="1"/>
  <c r="Q72463" i="1"/>
  <c r="Q72462" i="1"/>
  <c r="Q72461" i="1"/>
  <c r="Q72460" i="1"/>
  <c r="Q72459" i="1"/>
  <c r="Q72458" i="1"/>
  <c r="Q72457" i="1"/>
  <c r="Q72456" i="1"/>
  <c r="Q72455" i="1"/>
  <c r="Q72454" i="1"/>
  <c r="Q72453" i="1"/>
  <c r="Q72452" i="1"/>
  <c r="Q72451" i="1"/>
  <c r="Q72450" i="1"/>
  <c r="Q72449" i="1"/>
  <c r="Q72448" i="1"/>
  <c r="Q72447" i="1"/>
  <c r="Q72446" i="1"/>
  <c r="Q72445" i="1"/>
  <c r="Q72444" i="1"/>
  <c r="Q72443" i="1"/>
  <c r="Q72442" i="1"/>
  <c r="Q72441" i="1"/>
  <c r="Q72440" i="1"/>
  <c r="Q72439" i="1"/>
  <c r="Q72438" i="1"/>
  <c r="Q72437" i="1"/>
  <c r="Q72436" i="1"/>
  <c r="Q72435" i="1"/>
  <c r="Q72434" i="1"/>
  <c r="Q72433" i="1"/>
  <c r="Q72432" i="1"/>
  <c r="Q72431" i="1"/>
  <c r="Q72430" i="1"/>
  <c r="Q72429" i="1"/>
  <c r="Q72428" i="1"/>
  <c r="Q72427" i="1"/>
  <c r="Q72426" i="1"/>
  <c r="Q72425" i="1"/>
  <c r="Q72424" i="1"/>
  <c r="Q72423" i="1"/>
  <c r="Q72422" i="1"/>
  <c r="Q72421" i="1"/>
  <c r="Q72420" i="1"/>
  <c r="Q72419" i="1"/>
  <c r="Q72418" i="1"/>
  <c r="Q72417" i="1"/>
  <c r="Q72416" i="1"/>
  <c r="Q72415" i="1"/>
  <c r="Q72414" i="1"/>
  <c r="Q72413" i="1"/>
  <c r="Q72412" i="1"/>
  <c r="Q72411" i="1"/>
  <c r="Q72410" i="1"/>
  <c r="Q72409" i="1"/>
  <c r="Q72408" i="1"/>
  <c r="Q72407" i="1"/>
  <c r="Q72406" i="1"/>
  <c r="Q72405" i="1"/>
  <c r="Q72404" i="1"/>
  <c r="Q72403" i="1"/>
  <c r="Q72402" i="1"/>
  <c r="Q72401" i="1"/>
  <c r="Q72400" i="1"/>
  <c r="Q72399" i="1"/>
  <c r="Q72398" i="1"/>
  <c r="Q72397" i="1"/>
  <c r="Q72396" i="1"/>
  <c r="Q72395" i="1"/>
  <c r="Q72394" i="1"/>
  <c r="Q72393" i="1"/>
  <c r="Q72392" i="1"/>
  <c r="Q72391" i="1"/>
  <c r="Q72390" i="1"/>
  <c r="Q72389" i="1"/>
  <c r="Q72388" i="1"/>
  <c r="Q72387" i="1"/>
  <c r="Q72386" i="1"/>
  <c r="Q72385" i="1"/>
  <c r="Q72384" i="1"/>
  <c r="Q72383" i="1"/>
  <c r="Q72382" i="1"/>
  <c r="Q72381" i="1"/>
  <c r="Q72380" i="1"/>
  <c r="Q72379" i="1"/>
  <c r="Q72378" i="1"/>
  <c r="Q72377" i="1"/>
  <c r="Q72376" i="1"/>
  <c r="Q72375" i="1"/>
  <c r="Q72374" i="1"/>
  <c r="Q72373" i="1"/>
  <c r="Q72372" i="1"/>
  <c r="Q72371" i="1"/>
  <c r="Q72370" i="1"/>
  <c r="Q72369" i="1"/>
  <c r="Q72368" i="1"/>
  <c r="Q72367" i="1"/>
  <c r="Q72366" i="1"/>
  <c r="Q72365" i="1"/>
  <c r="Q72364" i="1"/>
  <c r="Q72363" i="1"/>
  <c r="Q72362" i="1"/>
  <c r="Q72361" i="1"/>
  <c r="Q72360" i="1"/>
  <c r="Q72359" i="1"/>
  <c r="Q72358" i="1"/>
  <c r="Q72357" i="1"/>
  <c r="Q72356" i="1"/>
  <c r="Q72355" i="1"/>
  <c r="Q72354" i="1"/>
  <c r="Q72353" i="1"/>
  <c r="Q72352" i="1"/>
  <c r="Q72351" i="1"/>
  <c r="Q72350" i="1"/>
  <c r="Q72349" i="1"/>
  <c r="Q72348" i="1"/>
  <c r="Q72347" i="1"/>
  <c r="Q72346" i="1"/>
  <c r="Q72345" i="1"/>
  <c r="Q72344" i="1"/>
  <c r="Q72343" i="1"/>
  <c r="Q72342" i="1"/>
  <c r="Q72341" i="1"/>
  <c r="Q72340" i="1"/>
  <c r="Q72339" i="1"/>
  <c r="Q72338" i="1"/>
  <c r="Q72337" i="1"/>
  <c r="Q72336" i="1"/>
  <c r="Q72335" i="1"/>
  <c r="Q72334" i="1"/>
  <c r="Q72333" i="1"/>
  <c r="Q72332" i="1"/>
  <c r="Q72331" i="1"/>
  <c r="Q72330" i="1"/>
  <c r="Q72329" i="1"/>
  <c r="Q72328" i="1"/>
  <c r="Q72327" i="1"/>
  <c r="Q72326" i="1"/>
  <c r="Q72325" i="1"/>
  <c r="Q72324" i="1"/>
  <c r="Q72323" i="1"/>
  <c r="Q72322" i="1"/>
  <c r="Q72321" i="1"/>
  <c r="Q72320" i="1"/>
  <c r="Q72319" i="1"/>
  <c r="Q72318" i="1"/>
  <c r="Q72317" i="1"/>
  <c r="Q72316" i="1"/>
  <c r="Q72315" i="1"/>
  <c r="Q72314" i="1"/>
  <c r="Q72313" i="1"/>
  <c r="Q72312" i="1"/>
  <c r="Q72311" i="1"/>
  <c r="Q72310" i="1"/>
  <c r="Q72309" i="1"/>
  <c r="Q72308" i="1"/>
  <c r="Q72307" i="1"/>
  <c r="Q72306" i="1"/>
  <c r="Q72305" i="1"/>
  <c r="Q72304" i="1"/>
  <c r="Q72303" i="1"/>
  <c r="Q72302" i="1"/>
  <c r="Q72301" i="1"/>
  <c r="Q72300" i="1"/>
  <c r="Q72299" i="1"/>
  <c r="Q72298" i="1"/>
  <c r="Q72297" i="1"/>
  <c r="Q72296" i="1"/>
  <c r="Q72295" i="1"/>
  <c r="Q72294" i="1"/>
  <c r="Q72293" i="1"/>
  <c r="Q72292" i="1"/>
  <c r="Q72291" i="1"/>
  <c r="Q72290" i="1"/>
  <c r="Q72289" i="1"/>
  <c r="Q72288" i="1"/>
  <c r="Q72287" i="1"/>
  <c r="Q72286" i="1"/>
  <c r="Q72285" i="1"/>
  <c r="Q72284" i="1"/>
  <c r="Q72283" i="1"/>
  <c r="Q72282" i="1"/>
  <c r="Q72281" i="1"/>
  <c r="Q72280" i="1"/>
  <c r="Q72279" i="1"/>
  <c r="Q72278" i="1"/>
  <c r="Q72277" i="1"/>
  <c r="Q72276" i="1"/>
  <c r="Q72275" i="1"/>
  <c r="Q72274" i="1"/>
  <c r="Q72273" i="1"/>
  <c r="Q72272" i="1"/>
  <c r="Q72271" i="1"/>
  <c r="Q72270" i="1"/>
  <c r="Q72269" i="1"/>
  <c r="Q72268" i="1"/>
  <c r="Q72267" i="1"/>
  <c r="Q72266" i="1"/>
  <c r="Q72265" i="1"/>
  <c r="Q72264" i="1"/>
  <c r="Q72263" i="1"/>
  <c r="Q72262" i="1"/>
  <c r="Q72261" i="1"/>
  <c r="Q72260" i="1"/>
  <c r="Q72259" i="1"/>
  <c r="Q72258" i="1"/>
  <c r="Q72257" i="1"/>
  <c r="Q72256" i="1"/>
  <c r="Q72255" i="1"/>
  <c r="Q72254" i="1"/>
  <c r="Q72253" i="1"/>
  <c r="Q72252" i="1"/>
  <c r="Q72251" i="1"/>
  <c r="Q72250" i="1"/>
  <c r="Q72249" i="1"/>
  <c r="Q72248" i="1"/>
  <c r="Q72247" i="1"/>
  <c r="Q72246" i="1"/>
  <c r="Q72245" i="1"/>
  <c r="Q72244" i="1"/>
  <c r="Q72243" i="1"/>
  <c r="Q72242" i="1"/>
  <c r="Q72241" i="1"/>
  <c r="Q72240" i="1"/>
  <c r="Q72239" i="1"/>
  <c r="Q72238" i="1"/>
  <c r="Q72237" i="1"/>
  <c r="Q72236" i="1"/>
  <c r="Q72235" i="1"/>
  <c r="Q72234" i="1"/>
  <c r="Q72233" i="1"/>
  <c r="Q72232" i="1"/>
  <c r="Q72231" i="1"/>
  <c r="Q72230" i="1"/>
  <c r="Q72229" i="1"/>
  <c r="Q72228" i="1"/>
  <c r="Q72227" i="1"/>
  <c r="Q72226" i="1"/>
  <c r="Q72225" i="1"/>
  <c r="Q72224" i="1"/>
  <c r="Q72223" i="1"/>
  <c r="Q72222" i="1"/>
  <c r="Q72221" i="1"/>
  <c r="Q72220" i="1"/>
  <c r="Q72219" i="1"/>
  <c r="Q72218" i="1"/>
  <c r="Q72217" i="1"/>
  <c r="Q72216" i="1"/>
  <c r="Q72215" i="1"/>
  <c r="Q72214" i="1"/>
  <c r="Q72213" i="1"/>
  <c r="Q72212" i="1"/>
  <c r="Q72211" i="1"/>
  <c r="Q72210" i="1"/>
  <c r="Q72209" i="1"/>
  <c r="Q72208" i="1"/>
  <c r="Q72207" i="1"/>
  <c r="Q72206" i="1"/>
  <c r="Q72205" i="1"/>
  <c r="Q72204" i="1"/>
  <c r="Q72203" i="1"/>
  <c r="Q72202" i="1"/>
  <c r="Q72201" i="1"/>
  <c r="Q72200" i="1"/>
  <c r="Q72199" i="1"/>
  <c r="Q72198" i="1"/>
  <c r="Q72197" i="1"/>
  <c r="Q72196" i="1"/>
  <c r="Q72195" i="1"/>
  <c r="Q72194" i="1"/>
  <c r="Q72193" i="1"/>
  <c r="Q72192" i="1"/>
  <c r="Q72191" i="1"/>
  <c r="Q72190" i="1"/>
  <c r="Q72189" i="1"/>
  <c r="Q72188" i="1"/>
  <c r="Q72187" i="1"/>
  <c r="Q72186" i="1"/>
  <c r="Q72185" i="1"/>
  <c r="Q72184" i="1"/>
  <c r="Q72183" i="1"/>
  <c r="Q72182" i="1"/>
  <c r="Q72181" i="1"/>
  <c r="Q72180" i="1"/>
  <c r="Q72179" i="1"/>
  <c r="Q72178" i="1"/>
  <c r="Q72177" i="1"/>
  <c r="Q72176" i="1"/>
  <c r="Q72175" i="1"/>
  <c r="Q72174" i="1"/>
  <c r="Q72173" i="1"/>
  <c r="Q72172" i="1"/>
  <c r="Q72171" i="1"/>
  <c r="Q72170" i="1"/>
  <c r="Q72169" i="1"/>
  <c r="Q72168" i="1"/>
  <c r="Q72167" i="1"/>
  <c r="Q72166" i="1"/>
  <c r="Q72165" i="1"/>
  <c r="Q72164" i="1"/>
  <c r="Q72163" i="1"/>
  <c r="Q72162" i="1"/>
  <c r="Q72161" i="1"/>
  <c r="Q72160" i="1"/>
  <c r="Q72159" i="1"/>
  <c r="Q72158" i="1"/>
  <c r="Q72157" i="1"/>
  <c r="Q72156" i="1"/>
  <c r="Q72155" i="1"/>
  <c r="Q72154" i="1"/>
  <c r="Q72153" i="1"/>
  <c r="Q72152" i="1"/>
  <c r="Q72151" i="1"/>
  <c r="Q72150" i="1"/>
  <c r="Q72149" i="1"/>
  <c r="Q72148" i="1"/>
  <c r="Q72147" i="1"/>
  <c r="Q72146" i="1"/>
  <c r="Q72145" i="1"/>
  <c r="Q72144" i="1"/>
  <c r="Q72143" i="1"/>
  <c r="Q72142" i="1"/>
  <c r="Q72141" i="1"/>
  <c r="Q72140" i="1"/>
  <c r="Q72139" i="1"/>
  <c r="Q72138" i="1"/>
  <c r="Q72137" i="1"/>
  <c r="Q72136" i="1"/>
  <c r="Q72135" i="1"/>
  <c r="Q72134" i="1"/>
  <c r="Q72133" i="1"/>
  <c r="Q72132" i="1"/>
  <c r="Q72131" i="1"/>
  <c r="Q72130" i="1"/>
  <c r="Q72129" i="1"/>
  <c r="Q72128" i="1"/>
  <c r="Q72127" i="1"/>
  <c r="Q72126" i="1"/>
  <c r="Q72125" i="1"/>
  <c r="Q72124" i="1"/>
  <c r="Q72123" i="1"/>
  <c r="Q72122" i="1"/>
  <c r="Q72121" i="1"/>
  <c r="Q72120" i="1"/>
  <c r="Q72119" i="1"/>
  <c r="Q72118" i="1"/>
  <c r="Q72117" i="1"/>
  <c r="Q72116" i="1"/>
  <c r="Q72115" i="1"/>
  <c r="Q72114" i="1"/>
  <c r="Q72113" i="1"/>
  <c r="Q72112" i="1"/>
  <c r="Q72111" i="1"/>
  <c r="Q72110" i="1"/>
  <c r="Q72109" i="1"/>
  <c r="Q72108" i="1"/>
  <c r="Q72107" i="1"/>
  <c r="Q72106" i="1"/>
  <c r="Q72105" i="1"/>
  <c r="Q72104" i="1"/>
  <c r="Q72103" i="1"/>
  <c r="Q72102" i="1"/>
  <c r="Q72101" i="1"/>
  <c r="Q72100" i="1"/>
  <c r="Q72099" i="1"/>
  <c r="Q72098" i="1"/>
  <c r="Q72097" i="1"/>
  <c r="Q72096" i="1"/>
  <c r="Q72095" i="1"/>
  <c r="Q72094" i="1"/>
  <c r="Q72093" i="1"/>
  <c r="Q72092" i="1"/>
  <c r="Q72091" i="1"/>
  <c r="Q72090" i="1"/>
  <c r="Q72089" i="1"/>
  <c r="Q72088" i="1"/>
  <c r="Q72087" i="1"/>
  <c r="Q72086" i="1"/>
  <c r="Q72085" i="1"/>
  <c r="Q72084" i="1"/>
  <c r="Q72083" i="1"/>
  <c r="Q72082" i="1"/>
  <c r="Q72081" i="1"/>
  <c r="Q72080" i="1"/>
  <c r="Q72079" i="1"/>
  <c r="Q72078" i="1"/>
  <c r="Q72077" i="1"/>
  <c r="Q72076" i="1"/>
  <c r="Q72075" i="1"/>
  <c r="Q72074" i="1"/>
  <c r="Q72073" i="1"/>
  <c r="Q72072" i="1"/>
  <c r="Q72071" i="1"/>
  <c r="Q72070" i="1"/>
  <c r="Q72069" i="1"/>
  <c r="Q72068" i="1"/>
  <c r="Q72067" i="1"/>
  <c r="Q72066" i="1"/>
  <c r="Q72065" i="1"/>
  <c r="Q72064" i="1"/>
  <c r="Q72063" i="1"/>
  <c r="Q72062" i="1"/>
  <c r="Q72061" i="1"/>
  <c r="Q72060" i="1"/>
  <c r="Q72059" i="1"/>
  <c r="Q72058" i="1"/>
  <c r="Q72057" i="1"/>
  <c r="Q72056" i="1"/>
  <c r="Q72055" i="1"/>
  <c r="Q72054" i="1"/>
  <c r="Q72053" i="1"/>
  <c r="Q72052" i="1"/>
  <c r="Q72051" i="1"/>
  <c r="Q72050" i="1"/>
  <c r="Q72049" i="1"/>
  <c r="Q72048" i="1"/>
  <c r="Q72047" i="1"/>
  <c r="Q72046" i="1"/>
  <c r="Q72045" i="1"/>
  <c r="Q72044" i="1"/>
  <c r="Q72043" i="1"/>
  <c r="Q72042" i="1"/>
  <c r="Q72041" i="1"/>
  <c r="Q72040" i="1"/>
  <c r="Q72039" i="1"/>
  <c r="Q72038" i="1"/>
  <c r="Q72037" i="1"/>
  <c r="Q72036" i="1"/>
  <c r="Q72035" i="1"/>
  <c r="Q72034" i="1"/>
  <c r="Q72033" i="1"/>
  <c r="Q72032" i="1"/>
  <c r="Q72031" i="1"/>
  <c r="Q72030" i="1"/>
  <c r="Q72029" i="1"/>
  <c r="Q72028" i="1"/>
  <c r="Q72027" i="1"/>
  <c r="Q72026" i="1"/>
  <c r="Q72025" i="1"/>
  <c r="Q72024" i="1"/>
  <c r="Q72023" i="1"/>
  <c r="Q72022" i="1"/>
  <c r="Q72021" i="1"/>
  <c r="Q72020" i="1"/>
  <c r="Q72019" i="1"/>
  <c r="Q72018" i="1"/>
  <c r="Q72017" i="1"/>
  <c r="Q72016" i="1"/>
  <c r="Q72015" i="1"/>
  <c r="Q72014" i="1"/>
  <c r="Q72013" i="1"/>
  <c r="Q72012" i="1"/>
  <c r="Q72011" i="1"/>
  <c r="Q72010" i="1"/>
  <c r="Q72009" i="1"/>
  <c r="Q72008" i="1"/>
  <c r="Q72007" i="1"/>
  <c r="Q72006" i="1"/>
  <c r="Q72005" i="1"/>
  <c r="Q72004" i="1"/>
  <c r="Q72003" i="1"/>
  <c r="Q72002" i="1"/>
  <c r="Q72001" i="1"/>
  <c r="Q72000" i="1"/>
  <c r="Q71999" i="1"/>
  <c r="Q71998" i="1"/>
  <c r="Q71997" i="1"/>
  <c r="Q71996" i="1"/>
  <c r="Q71995" i="1"/>
  <c r="Q71994" i="1"/>
  <c r="Q71993" i="1"/>
  <c r="Q71992" i="1"/>
  <c r="Q71991" i="1"/>
  <c r="Q71990" i="1"/>
  <c r="Q71989" i="1"/>
  <c r="Q71988" i="1"/>
  <c r="Q71987" i="1"/>
  <c r="Q71986" i="1"/>
  <c r="Q71985" i="1"/>
  <c r="Q71984" i="1"/>
  <c r="Q71983" i="1"/>
  <c r="Q71982" i="1"/>
  <c r="Q71981" i="1"/>
  <c r="Q71980" i="1"/>
  <c r="Q71979" i="1"/>
  <c r="Q71978" i="1"/>
  <c r="Q71977" i="1"/>
  <c r="Q71976" i="1"/>
  <c r="Q71975" i="1"/>
  <c r="Q71974" i="1"/>
  <c r="Q71973" i="1"/>
  <c r="Q71972" i="1"/>
  <c r="Q71971" i="1"/>
  <c r="Q71970" i="1"/>
  <c r="Q71969" i="1"/>
  <c r="Q71968" i="1"/>
  <c r="Q71967" i="1"/>
  <c r="Q71966" i="1"/>
  <c r="Q71965" i="1"/>
  <c r="Q71964" i="1"/>
  <c r="Q71963" i="1"/>
  <c r="Q71962" i="1"/>
  <c r="Q71961" i="1"/>
  <c r="Q71960" i="1"/>
  <c r="Q71959" i="1"/>
  <c r="Q71958" i="1"/>
  <c r="Q71957" i="1"/>
  <c r="Q71956" i="1"/>
  <c r="Q71955" i="1"/>
  <c r="Q71954" i="1"/>
  <c r="Q71953" i="1"/>
  <c r="Q71952" i="1"/>
  <c r="Q71951" i="1"/>
  <c r="Q71950" i="1"/>
  <c r="Q71949" i="1"/>
  <c r="Q71948" i="1"/>
  <c r="Q71947" i="1"/>
  <c r="Q71946" i="1"/>
  <c r="Q71945" i="1"/>
  <c r="Q71944" i="1"/>
  <c r="Q71943" i="1"/>
  <c r="Q71942" i="1"/>
  <c r="Q71941" i="1"/>
  <c r="Q71940" i="1"/>
  <c r="Q71939" i="1"/>
  <c r="Q71938" i="1"/>
  <c r="Q71937" i="1"/>
  <c r="Q71936" i="1"/>
  <c r="Q71935" i="1"/>
  <c r="Q71934" i="1"/>
  <c r="Q71933" i="1"/>
  <c r="Q71932" i="1"/>
  <c r="Q71931" i="1"/>
  <c r="Q71930" i="1"/>
  <c r="Q71929" i="1"/>
  <c r="Q71928" i="1"/>
  <c r="Q71927" i="1"/>
  <c r="Q71926" i="1"/>
  <c r="Q71925" i="1"/>
  <c r="Q71924" i="1"/>
  <c r="Q71923" i="1"/>
  <c r="Q71922" i="1"/>
  <c r="Q71921" i="1"/>
  <c r="Q71920" i="1"/>
  <c r="Q71919" i="1"/>
  <c r="Q71918" i="1"/>
  <c r="Q71917" i="1"/>
  <c r="Q71916" i="1"/>
  <c r="Q71915" i="1"/>
  <c r="Q71914" i="1"/>
  <c r="Q71913" i="1"/>
  <c r="Q71912" i="1"/>
  <c r="Q71911" i="1"/>
  <c r="Q71910" i="1"/>
  <c r="Q71909" i="1"/>
  <c r="Q71908" i="1"/>
  <c r="Q71907" i="1"/>
  <c r="Q71906" i="1"/>
  <c r="Q71905" i="1"/>
  <c r="Q71904" i="1"/>
  <c r="Q71903" i="1"/>
  <c r="Q71902" i="1"/>
  <c r="Q71901" i="1"/>
  <c r="Q71900" i="1"/>
  <c r="Q71899" i="1"/>
  <c r="Q71898" i="1"/>
  <c r="Q71897" i="1"/>
  <c r="Q71896" i="1"/>
  <c r="Q71895" i="1"/>
  <c r="Q71894" i="1"/>
  <c r="Q71893" i="1"/>
  <c r="Q71892" i="1"/>
  <c r="Q71891" i="1"/>
  <c r="Q71890" i="1"/>
  <c r="Q71889" i="1"/>
  <c r="Q71888" i="1"/>
  <c r="Q71887" i="1"/>
  <c r="Q71886" i="1"/>
  <c r="Q71885" i="1"/>
  <c r="Q71884" i="1"/>
  <c r="Q71883" i="1"/>
  <c r="Q71882" i="1"/>
  <c r="Q71881" i="1"/>
  <c r="Q71880" i="1"/>
  <c r="Q71879" i="1"/>
  <c r="Q71878" i="1"/>
  <c r="Q71877" i="1"/>
  <c r="Q71876" i="1"/>
  <c r="Q71875" i="1"/>
  <c r="Q71874" i="1"/>
  <c r="Q71873" i="1"/>
  <c r="Q71872" i="1"/>
  <c r="Q71871" i="1"/>
  <c r="Q71870" i="1"/>
  <c r="Q71869" i="1"/>
  <c r="Q71868" i="1"/>
  <c r="Q71867" i="1"/>
  <c r="Q71866" i="1"/>
  <c r="Q71865" i="1"/>
  <c r="Q71864" i="1"/>
  <c r="Q71863" i="1"/>
  <c r="Q71862" i="1"/>
  <c r="Q71861" i="1"/>
  <c r="Q71860" i="1"/>
  <c r="Q71859" i="1"/>
  <c r="Q71858" i="1"/>
  <c r="Q71857" i="1"/>
  <c r="Q71856" i="1"/>
  <c r="Q71855" i="1"/>
  <c r="Q71854" i="1"/>
  <c r="Q71853" i="1"/>
  <c r="Q71852" i="1"/>
  <c r="Q71851" i="1"/>
  <c r="Q71850" i="1"/>
  <c r="Q71849" i="1"/>
  <c r="Q71848" i="1"/>
  <c r="Q71847" i="1"/>
  <c r="Q71846" i="1"/>
  <c r="Q71845" i="1"/>
  <c r="Q71844" i="1"/>
  <c r="Q71843" i="1"/>
  <c r="Q71842" i="1"/>
  <c r="Q71841" i="1"/>
  <c r="Q71840" i="1"/>
  <c r="Q71839" i="1"/>
  <c r="Q71838" i="1"/>
  <c r="Q71837" i="1"/>
  <c r="Q71836" i="1"/>
  <c r="Q71835" i="1"/>
  <c r="Q71834" i="1"/>
  <c r="Q71833" i="1"/>
  <c r="Q71832" i="1"/>
  <c r="Q71831" i="1"/>
  <c r="Q71830" i="1"/>
  <c r="Q71829" i="1"/>
  <c r="Q71828" i="1"/>
  <c r="Q71827" i="1"/>
  <c r="Q71826" i="1"/>
  <c r="Q71825" i="1"/>
  <c r="Q71824" i="1"/>
  <c r="Q71823" i="1"/>
  <c r="Q71822" i="1"/>
  <c r="Q71821" i="1"/>
  <c r="Q71820" i="1"/>
  <c r="Q71819" i="1"/>
  <c r="Q71818" i="1"/>
  <c r="Q71817" i="1"/>
  <c r="Q71816" i="1"/>
  <c r="Q71815" i="1"/>
  <c r="Q71814" i="1"/>
  <c r="Q71813" i="1"/>
  <c r="Q71812" i="1"/>
  <c r="Q71811" i="1"/>
  <c r="Q71810" i="1"/>
  <c r="Q71809" i="1"/>
  <c r="Q71808" i="1"/>
  <c r="Q71807" i="1"/>
  <c r="Q71806" i="1"/>
  <c r="Q71805" i="1"/>
  <c r="Q71804" i="1"/>
  <c r="Q71803" i="1"/>
  <c r="Q71802" i="1"/>
  <c r="Q71801" i="1"/>
  <c r="Q71800" i="1"/>
  <c r="Q71799" i="1"/>
  <c r="Q71798" i="1"/>
  <c r="Q71797" i="1"/>
  <c r="Q71796" i="1"/>
  <c r="Q71795" i="1"/>
  <c r="Q71794" i="1"/>
  <c r="Q71793" i="1"/>
  <c r="Q71792" i="1"/>
  <c r="Q71791" i="1"/>
  <c r="Q71790" i="1"/>
  <c r="Q71789" i="1"/>
  <c r="Q71788" i="1"/>
  <c r="Q71787" i="1"/>
  <c r="Q71786" i="1"/>
  <c r="Q71785" i="1"/>
  <c r="Q71784" i="1"/>
  <c r="Q71783" i="1"/>
  <c r="Q71782" i="1"/>
  <c r="Q71781" i="1"/>
  <c r="Q71780" i="1"/>
  <c r="Q71779" i="1"/>
  <c r="Q71778" i="1"/>
  <c r="Q71777" i="1"/>
  <c r="Q71776" i="1"/>
  <c r="Q71775" i="1"/>
  <c r="Q71774" i="1"/>
  <c r="Q71773" i="1"/>
  <c r="Q71772" i="1"/>
  <c r="Q71771" i="1"/>
  <c r="Q71770" i="1"/>
  <c r="Q71769" i="1"/>
  <c r="Q71768" i="1"/>
  <c r="Q71767" i="1"/>
  <c r="Q71766" i="1"/>
  <c r="Q71765" i="1"/>
  <c r="Q71764" i="1"/>
  <c r="Q71763" i="1"/>
  <c r="Q71762" i="1"/>
  <c r="Q71761" i="1"/>
  <c r="Q71760" i="1"/>
  <c r="Q71759" i="1"/>
  <c r="Q71758" i="1"/>
  <c r="Q71757" i="1"/>
  <c r="Q71756" i="1"/>
  <c r="Q71755" i="1"/>
  <c r="Q71754" i="1"/>
  <c r="Q71753" i="1"/>
  <c r="Q71752" i="1"/>
  <c r="Q71751" i="1"/>
  <c r="Q71750" i="1"/>
  <c r="Q71749" i="1"/>
  <c r="Q71748" i="1"/>
  <c r="Q71747" i="1"/>
  <c r="Q71746" i="1"/>
  <c r="Q71745" i="1"/>
  <c r="Q71744" i="1"/>
  <c r="Q71743" i="1"/>
  <c r="Q71742" i="1"/>
  <c r="Q71741" i="1"/>
  <c r="Q71740" i="1"/>
  <c r="Q71739" i="1"/>
  <c r="Q71738" i="1"/>
  <c r="Q71737" i="1"/>
  <c r="Q71736" i="1"/>
  <c r="Q71735" i="1"/>
  <c r="Q71734" i="1"/>
  <c r="Q71733" i="1"/>
  <c r="Q71732" i="1"/>
  <c r="Q71731" i="1"/>
  <c r="Q71730" i="1"/>
  <c r="Q71729" i="1"/>
  <c r="Q71728" i="1"/>
  <c r="Q71727" i="1"/>
  <c r="Q71726" i="1"/>
  <c r="Q71725" i="1"/>
  <c r="Q71724" i="1"/>
  <c r="Q71723" i="1"/>
  <c r="Q71722" i="1"/>
  <c r="Q71721" i="1"/>
  <c r="Q71720" i="1"/>
  <c r="Q71719" i="1"/>
  <c r="Q71718" i="1"/>
  <c r="Q71717" i="1"/>
  <c r="Q71716" i="1"/>
  <c r="Q71715" i="1"/>
  <c r="Q71714" i="1"/>
  <c r="Q71713" i="1"/>
  <c r="Q71712" i="1"/>
  <c r="Q71711" i="1"/>
  <c r="Q71710" i="1"/>
  <c r="Q71709" i="1"/>
  <c r="Q71708" i="1"/>
  <c r="Q71707" i="1"/>
  <c r="Q71706" i="1"/>
  <c r="Q71705" i="1"/>
  <c r="Q71704" i="1"/>
  <c r="Q71703" i="1"/>
  <c r="Q71702" i="1"/>
  <c r="Q71701" i="1"/>
  <c r="Q71700" i="1"/>
  <c r="Q71699" i="1"/>
  <c r="Q71698" i="1"/>
  <c r="Q71697" i="1"/>
  <c r="Q71696" i="1"/>
  <c r="Q71695" i="1"/>
  <c r="Q71694" i="1"/>
  <c r="Q71693" i="1"/>
  <c r="Q71692" i="1"/>
  <c r="Q71691" i="1"/>
  <c r="Q71690" i="1"/>
  <c r="Q71689" i="1"/>
  <c r="Q71688" i="1"/>
  <c r="Q71687" i="1"/>
  <c r="Q71686" i="1"/>
  <c r="Q71685" i="1"/>
  <c r="Q71684" i="1"/>
  <c r="Q71683" i="1"/>
  <c r="Q71682" i="1"/>
  <c r="Q71681" i="1"/>
  <c r="Q71680" i="1"/>
  <c r="Q71679" i="1"/>
  <c r="Q71678" i="1"/>
  <c r="Q71677" i="1"/>
  <c r="Q71676" i="1"/>
  <c r="Q71675" i="1"/>
  <c r="Q71674" i="1"/>
  <c r="Q71673" i="1"/>
  <c r="Q71672" i="1"/>
  <c r="Q71671" i="1"/>
  <c r="Q71670" i="1"/>
  <c r="Q71669" i="1"/>
  <c r="Q71668" i="1"/>
  <c r="Q71667" i="1"/>
  <c r="Q71666" i="1"/>
  <c r="Q71665" i="1"/>
  <c r="Q71664" i="1"/>
  <c r="Q71663" i="1"/>
  <c r="Q71662" i="1"/>
  <c r="Q71661" i="1"/>
  <c r="Q71660" i="1"/>
  <c r="Q71659" i="1"/>
  <c r="Q71658" i="1"/>
  <c r="Q71657" i="1"/>
  <c r="Q71656" i="1"/>
  <c r="Q71655" i="1"/>
  <c r="Q71654" i="1"/>
  <c r="Q71653" i="1"/>
  <c r="Q71652" i="1"/>
  <c r="Q71651" i="1"/>
  <c r="Q71650" i="1"/>
  <c r="Q71649" i="1"/>
  <c r="Q71648" i="1"/>
  <c r="Q71647" i="1"/>
  <c r="Q71646" i="1"/>
  <c r="Q71645" i="1"/>
  <c r="Q71644" i="1"/>
  <c r="Q71643" i="1"/>
  <c r="Q71642" i="1"/>
  <c r="Q71641" i="1"/>
  <c r="Q71640" i="1"/>
  <c r="Q71639" i="1"/>
  <c r="Q71638" i="1"/>
  <c r="Q71637" i="1"/>
  <c r="Q71636" i="1"/>
  <c r="Q71635" i="1"/>
  <c r="Q71634" i="1"/>
  <c r="Q71633" i="1"/>
  <c r="Q71632" i="1"/>
  <c r="Q71631" i="1"/>
  <c r="Q71630" i="1"/>
  <c r="Q71629" i="1"/>
  <c r="Q71628" i="1"/>
  <c r="Q71627" i="1"/>
  <c r="Q71626" i="1"/>
  <c r="Q71625" i="1"/>
  <c r="Q71624" i="1"/>
  <c r="Q71623" i="1"/>
  <c r="Q71622" i="1"/>
  <c r="Q71621" i="1"/>
  <c r="Q71620" i="1"/>
  <c r="Q71619" i="1"/>
  <c r="Q71618" i="1"/>
  <c r="Q71617" i="1"/>
  <c r="Q71616" i="1"/>
  <c r="Q71615" i="1"/>
  <c r="Q71614" i="1"/>
  <c r="Q71613" i="1"/>
  <c r="Q71612" i="1"/>
  <c r="Q71611" i="1"/>
  <c r="Q71610" i="1"/>
  <c r="Q71609" i="1"/>
  <c r="Q71608" i="1"/>
  <c r="Q71607" i="1"/>
  <c r="Q71606" i="1"/>
  <c r="Q71605" i="1"/>
  <c r="Q71604" i="1"/>
  <c r="Q71603" i="1"/>
  <c r="Q71602" i="1"/>
  <c r="Q71601" i="1"/>
  <c r="Q71600" i="1"/>
  <c r="Q71599" i="1"/>
  <c r="Q71598" i="1"/>
  <c r="Q71597" i="1"/>
  <c r="Q71596" i="1"/>
  <c r="Q71595" i="1"/>
  <c r="Q71594" i="1"/>
  <c r="Q71593" i="1"/>
  <c r="Q71592" i="1"/>
  <c r="Q71591" i="1"/>
  <c r="Q71590" i="1"/>
  <c r="Q71589" i="1"/>
  <c r="Q71588" i="1"/>
  <c r="Q71587" i="1"/>
  <c r="Q71586" i="1"/>
  <c r="Q71585" i="1"/>
  <c r="Q71584" i="1"/>
  <c r="Q71583" i="1"/>
  <c r="Q71582" i="1"/>
  <c r="Q71581" i="1"/>
  <c r="Q71580" i="1"/>
  <c r="Q71579" i="1"/>
  <c r="Q71578" i="1"/>
  <c r="Q71577" i="1"/>
  <c r="Q71576" i="1"/>
  <c r="Q71575" i="1"/>
  <c r="Q71574" i="1"/>
  <c r="Q71573" i="1"/>
  <c r="Q71572" i="1"/>
  <c r="Q71571" i="1"/>
  <c r="Q71570" i="1"/>
  <c r="Q71569" i="1"/>
  <c r="Q71568" i="1"/>
  <c r="Q71567" i="1"/>
  <c r="Q71566" i="1"/>
  <c r="Q71565" i="1"/>
  <c r="Q71564" i="1"/>
  <c r="Q71563" i="1"/>
  <c r="Q71562" i="1"/>
  <c r="Q71561" i="1"/>
  <c r="Q71560" i="1"/>
  <c r="Q71559" i="1"/>
  <c r="Q71558" i="1"/>
  <c r="Q71557" i="1"/>
  <c r="Q71556" i="1"/>
  <c r="Q71555" i="1"/>
  <c r="Q71554" i="1"/>
  <c r="Q71553" i="1"/>
  <c r="Q71552" i="1"/>
  <c r="Q71551" i="1"/>
  <c r="Q71550" i="1"/>
  <c r="Q71549" i="1"/>
  <c r="Q71548" i="1"/>
  <c r="Q71547" i="1"/>
  <c r="Q71546" i="1"/>
  <c r="Q71545" i="1"/>
  <c r="Q71544" i="1"/>
  <c r="Q71543" i="1"/>
  <c r="Q71542" i="1"/>
  <c r="Q71541" i="1"/>
  <c r="Q71540" i="1"/>
  <c r="Q71539" i="1"/>
  <c r="Q71538" i="1"/>
  <c r="Q71537" i="1"/>
  <c r="Q71536" i="1"/>
  <c r="Q71535" i="1"/>
  <c r="Q71534" i="1"/>
  <c r="Q71533" i="1"/>
  <c r="Q71532" i="1"/>
  <c r="Q71531" i="1"/>
  <c r="Q71530" i="1"/>
  <c r="Q71529" i="1"/>
  <c r="Q71528" i="1"/>
  <c r="Q71527" i="1"/>
  <c r="Q71526" i="1"/>
  <c r="Q71525" i="1"/>
  <c r="Q71524" i="1"/>
  <c r="Q71523" i="1"/>
  <c r="Q71522" i="1"/>
  <c r="Q71521" i="1"/>
  <c r="Q71520" i="1"/>
  <c r="Q71519" i="1"/>
  <c r="Q71518" i="1"/>
  <c r="Q71517" i="1"/>
  <c r="Q71516" i="1"/>
  <c r="Q71515" i="1"/>
  <c r="Q71514" i="1"/>
  <c r="Q71513" i="1"/>
  <c r="Q71512" i="1"/>
  <c r="Q71511" i="1"/>
  <c r="Q71510" i="1"/>
  <c r="Q71509" i="1"/>
  <c r="Q71508" i="1"/>
  <c r="Q71507" i="1"/>
  <c r="Q71506" i="1"/>
  <c r="Q71505" i="1"/>
  <c r="Q71504" i="1"/>
  <c r="Q71503" i="1"/>
  <c r="Q71502" i="1"/>
  <c r="Q71501" i="1"/>
  <c r="Q71500" i="1"/>
  <c r="Q71499" i="1"/>
  <c r="Q71498" i="1"/>
  <c r="Q71497" i="1"/>
  <c r="Q71496" i="1"/>
  <c r="Q71495" i="1"/>
  <c r="Q71494" i="1"/>
  <c r="Q71493" i="1"/>
  <c r="Q71492" i="1"/>
  <c r="Q71491" i="1"/>
  <c r="Q71490" i="1"/>
  <c r="Q71489" i="1"/>
  <c r="Q71488" i="1"/>
  <c r="Q71487" i="1"/>
  <c r="Q71486" i="1"/>
  <c r="Q71485" i="1"/>
  <c r="Q71484" i="1"/>
  <c r="Q71483" i="1"/>
  <c r="Q71482" i="1"/>
  <c r="Q71481" i="1"/>
  <c r="Q71480" i="1"/>
  <c r="Q71479" i="1"/>
  <c r="Q71478" i="1"/>
  <c r="Q71477" i="1"/>
  <c r="Q71476" i="1"/>
  <c r="Q71475" i="1"/>
  <c r="Q71474" i="1"/>
  <c r="Q71473" i="1"/>
  <c r="Q71472" i="1"/>
  <c r="Q71471" i="1"/>
  <c r="Q71470" i="1"/>
  <c r="Q71469" i="1"/>
  <c r="Q71468" i="1"/>
  <c r="Q71467" i="1"/>
  <c r="Q71466" i="1"/>
  <c r="Q71465" i="1"/>
  <c r="Q71464" i="1"/>
  <c r="Q71463" i="1"/>
  <c r="Q71462" i="1"/>
  <c r="Q71461" i="1"/>
  <c r="Q71460" i="1"/>
  <c r="Q71459" i="1"/>
  <c r="Q71458" i="1"/>
  <c r="Q71457" i="1"/>
  <c r="Q71456" i="1"/>
  <c r="Q71455" i="1"/>
  <c r="Q71454" i="1"/>
  <c r="Q71453" i="1"/>
  <c r="Q71452" i="1"/>
  <c r="Q71451" i="1"/>
  <c r="Q71450" i="1"/>
  <c r="Q71449" i="1"/>
  <c r="Q71448" i="1"/>
  <c r="Q71447" i="1"/>
  <c r="Q71446" i="1"/>
  <c r="Q71445" i="1"/>
  <c r="Q71444" i="1"/>
  <c r="Q71443" i="1"/>
  <c r="Q71442" i="1"/>
  <c r="Q71441" i="1"/>
  <c r="Q71440" i="1"/>
  <c r="Q71439" i="1"/>
  <c r="Q71438" i="1"/>
  <c r="Q71437" i="1"/>
  <c r="Q71436" i="1"/>
  <c r="Q71435" i="1"/>
  <c r="Q71434" i="1"/>
  <c r="Q71433" i="1"/>
  <c r="Q71432" i="1"/>
  <c r="Q71431" i="1"/>
  <c r="Q71430" i="1"/>
  <c r="Q71429" i="1"/>
  <c r="Q71428" i="1"/>
  <c r="Q71427" i="1"/>
  <c r="Q71426" i="1"/>
  <c r="Q71425" i="1"/>
  <c r="Q71424" i="1"/>
  <c r="Q71423" i="1"/>
  <c r="Q71422" i="1"/>
  <c r="Q71421" i="1"/>
  <c r="Q71420" i="1"/>
  <c r="Q71419" i="1"/>
  <c r="Q71418" i="1"/>
  <c r="Q71417" i="1"/>
  <c r="Q71416" i="1"/>
  <c r="Q71415" i="1"/>
  <c r="Q71414" i="1"/>
  <c r="Q71413" i="1"/>
  <c r="Q71412" i="1"/>
  <c r="Q71411" i="1"/>
  <c r="Q71410" i="1"/>
  <c r="Q71409" i="1"/>
  <c r="Q71408" i="1"/>
  <c r="Q71407" i="1"/>
  <c r="Q71406" i="1"/>
  <c r="Q71405" i="1"/>
  <c r="Q71404" i="1"/>
  <c r="Q71403" i="1"/>
  <c r="Q71402" i="1"/>
  <c r="Q71401" i="1"/>
  <c r="Q71400" i="1"/>
  <c r="Q71399" i="1"/>
  <c r="Q71398" i="1"/>
  <c r="Q71397" i="1"/>
  <c r="Q71396" i="1"/>
  <c r="Q71395" i="1"/>
  <c r="Q71394" i="1"/>
  <c r="Q71393" i="1"/>
  <c r="Q71392" i="1"/>
  <c r="Q71391" i="1"/>
  <c r="Q71390" i="1"/>
  <c r="Q71389" i="1"/>
  <c r="Q71388" i="1"/>
  <c r="Q71387" i="1"/>
  <c r="Q71386" i="1"/>
  <c r="Q71385" i="1"/>
  <c r="Q71384" i="1"/>
  <c r="Q71383" i="1"/>
  <c r="Q71382" i="1"/>
  <c r="Q71381" i="1"/>
  <c r="Q71380" i="1"/>
  <c r="Q71379" i="1"/>
  <c r="Q71378" i="1"/>
  <c r="Q71377" i="1"/>
  <c r="Q71376" i="1"/>
  <c r="Q71375" i="1"/>
  <c r="Q71374" i="1"/>
  <c r="Q71373" i="1"/>
  <c r="Q71372" i="1"/>
  <c r="Q71371" i="1"/>
  <c r="Q71370" i="1"/>
  <c r="Q71369" i="1"/>
  <c r="Q71368" i="1"/>
  <c r="Q71367" i="1"/>
  <c r="Q71366" i="1"/>
  <c r="Q71365" i="1"/>
  <c r="Q71364" i="1"/>
  <c r="Q71363" i="1"/>
  <c r="Q71362" i="1"/>
  <c r="Q71361" i="1"/>
  <c r="Q71360" i="1"/>
  <c r="Q71359" i="1"/>
  <c r="Q71358" i="1"/>
  <c r="Q71357" i="1"/>
  <c r="Q71356" i="1"/>
  <c r="Q71355" i="1"/>
  <c r="Q71354" i="1"/>
  <c r="Q71353" i="1"/>
  <c r="Q71352" i="1"/>
  <c r="Q71351" i="1"/>
  <c r="Q71350" i="1"/>
  <c r="Q71349" i="1"/>
  <c r="Q71348" i="1"/>
  <c r="Q71347" i="1"/>
  <c r="Q71346" i="1"/>
  <c r="Q71345" i="1"/>
  <c r="Q71344" i="1"/>
  <c r="Q71343" i="1"/>
  <c r="Q71342" i="1"/>
  <c r="Q71341" i="1"/>
  <c r="Q71340" i="1"/>
  <c r="Q71339" i="1"/>
  <c r="Q71338" i="1"/>
  <c r="Q71337" i="1"/>
  <c r="Q71336" i="1"/>
  <c r="Q71335" i="1"/>
  <c r="Q71334" i="1"/>
  <c r="Q71333" i="1"/>
  <c r="Q71332" i="1"/>
  <c r="Q71331" i="1"/>
  <c r="Q71330" i="1"/>
  <c r="Q71329" i="1"/>
  <c r="Q71328" i="1"/>
  <c r="Q71327" i="1"/>
  <c r="Q71326" i="1"/>
  <c r="Q71325" i="1"/>
  <c r="Q71324" i="1"/>
  <c r="Q71323" i="1"/>
  <c r="Q71322" i="1"/>
  <c r="Q71321" i="1"/>
  <c r="Q71320" i="1"/>
  <c r="Q71319" i="1"/>
  <c r="Q71318" i="1"/>
  <c r="Q71317" i="1"/>
  <c r="Q71316" i="1"/>
  <c r="Q71315" i="1"/>
  <c r="Q71314" i="1"/>
  <c r="Q71313" i="1"/>
  <c r="Q71312" i="1"/>
  <c r="Q71311" i="1"/>
  <c r="Q71310" i="1"/>
  <c r="Q71309" i="1"/>
  <c r="Q71308" i="1"/>
  <c r="Q71307" i="1"/>
  <c r="Q71306" i="1"/>
  <c r="Q71305" i="1"/>
  <c r="Q71304" i="1"/>
  <c r="Q71303" i="1"/>
  <c r="Q71302" i="1"/>
  <c r="Q71301" i="1"/>
  <c r="Q71300" i="1"/>
  <c r="Q71299" i="1"/>
  <c r="Q71298" i="1"/>
  <c r="Q71297" i="1"/>
  <c r="Q71296" i="1"/>
  <c r="Q71295" i="1"/>
  <c r="Q71294" i="1"/>
  <c r="Q71293" i="1"/>
  <c r="Q71292" i="1"/>
  <c r="Q71291" i="1"/>
  <c r="Q71290" i="1"/>
  <c r="Q71289" i="1"/>
  <c r="Q71288" i="1"/>
  <c r="Q71287" i="1"/>
  <c r="Q71286" i="1"/>
  <c r="Q71285" i="1"/>
  <c r="Q71284" i="1"/>
  <c r="Q71283" i="1"/>
  <c r="Q71282" i="1"/>
  <c r="Q71281" i="1"/>
  <c r="Q71280" i="1"/>
  <c r="Q71279" i="1"/>
  <c r="Q71278" i="1"/>
  <c r="Q71277" i="1"/>
  <c r="Q71276" i="1"/>
  <c r="Q71275" i="1"/>
  <c r="Q71274" i="1"/>
  <c r="Q71273" i="1"/>
  <c r="Q71272" i="1"/>
  <c r="Q71271" i="1"/>
  <c r="Q71270" i="1"/>
  <c r="Q71269" i="1"/>
  <c r="Q71268" i="1"/>
  <c r="Q71267" i="1"/>
  <c r="Q71266" i="1"/>
  <c r="Q71265" i="1"/>
  <c r="Q71264" i="1"/>
  <c r="Q71263" i="1"/>
  <c r="Q71262" i="1"/>
  <c r="Q71261" i="1"/>
  <c r="Q71260" i="1"/>
  <c r="Q71259" i="1"/>
  <c r="Q71258" i="1"/>
  <c r="Q71257" i="1"/>
  <c r="Q71256" i="1"/>
  <c r="Q71255" i="1"/>
  <c r="Q71254" i="1"/>
  <c r="Q71253" i="1"/>
  <c r="Q71252" i="1"/>
  <c r="Q71251" i="1"/>
  <c r="Q71250" i="1"/>
  <c r="Q71249" i="1"/>
  <c r="Q71248" i="1"/>
  <c r="Q71247" i="1"/>
  <c r="Q71246" i="1"/>
  <c r="Q71245" i="1"/>
  <c r="Q71244" i="1"/>
  <c r="Q71243" i="1"/>
  <c r="Q71242" i="1"/>
  <c r="Q71241" i="1"/>
  <c r="Q71240" i="1"/>
  <c r="Q71239" i="1"/>
  <c r="Q71238" i="1"/>
  <c r="Q71237" i="1"/>
  <c r="Q71236" i="1"/>
  <c r="Q71235" i="1"/>
  <c r="Q71234" i="1"/>
  <c r="Q71233" i="1"/>
  <c r="Q71232" i="1"/>
  <c r="Q71231" i="1"/>
  <c r="Q71230" i="1"/>
  <c r="Q71229" i="1"/>
  <c r="Q71228" i="1"/>
  <c r="Q71227" i="1"/>
  <c r="Q71226" i="1"/>
  <c r="Q71225" i="1"/>
  <c r="Q71224" i="1"/>
  <c r="Q71223" i="1"/>
  <c r="Q71222" i="1"/>
  <c r="Q71221" i="1"/>
  <c r="Q71220" i="1"/>
  <c r="Q71219" i="1"/>
  <c r="Q71218" i="1"/>
  <c r="Q71217" i="1"/>
  <c r="Q71216" i="1"/>
  <c r="Q71215" i="1"/>
  <c r="Q71214" i="1"/>
  <c r="Q71213" i="1"/>
  <c r="Q71212" i="1"/>
  <c r="Q71211" i="1"/>
  <c r="Q71210" i="1"/>
  <c r="Q71209" i="1"/>
  <c r="Q71208" i="1"/>
  <c r="Q71207" i="1"/>
  <c r="Q71206" i="1"/>
  <c r="Q71205" i="1"/>
  <c r="Q71204" i="1"/>
  <c r="Q71203" i="1"/>
  <c r="Q71202" i="1"/>
  <c r="Q71201" i="1"/>
  <c r="Q71200" i="1"/>
  <c r="Q71199" i="1"/>
  <c r="Q71198" i="1"/>
  <c r="Q71197" i="1"/>
  <c r="Q71196" i="1"/>
  <c r="Q71195" i="1"/>
  <c r="Q71194" i="1"/>
  <c r="Q71193" i="1"/>
  <c r="Q71192" i="1"/>
  <c r="Q71191" i="1"/>
  <c r="Q71190" i="1"/>
  <c r="Q71189" i="1"/>
  <c r="Q71188" i="1"/>
  <c r="Q71187" i="1"/>
  <c r="Q71186" i="1"/>
  <c r="Q71185" i="1"/>
  <c r="Q71184" i="1"/>
  <c r="Q71183" i="1"/>
  <c r="Q71182" i="1"/>
  <c r="Q71181" i="1"/>
  <c r="Q71180" i="1"/>
  <c r="Q71179" i="1"/>
  <c r="Q71178" i="1"/>
  <c r="Q71177" i="1"/>
  <c r="Q71176" i="1"/>
  <c r="Q71175" i="1"/>
  <c r="Q71174" i="1"/>
  <c r="Q71173" i="1"/>
  <c r="Q71172" i="1"/>
  <c r="Q71171" i="1"/>
  <c r="Q71170" i="1"/>
  <c r="Q71169" i="1"/>
  <c r="Q71168" i="1"/>
  <c r="Q71167" i="1"/>
  <c r="Q71166" i="1"/>
  <c r="Q71165" i="1"/>
  <c r="Q71164" i="1"/>
  <c r="Q71163" i="1"/>
  <c r="Q71162" i="1"/>
  <c r="Q71161" i="1"/>
  <c r="Q71160" i="1"/>
  <c r="Q71159" i="1"/>
  <c r="Q71158" i="1"/>
  <c r="Q71157" i="1"/>
  <c r="Q71156" i="1"/>
  <c r="Q71155" i="1"/>
  <c r="Q71154" i="1"/>
  <c r="Q71153" i="1"/>
  <c r="Q71152" i="1"/>
  <c r="Q71151" i="1"/>
  <c r="Q71150" i="1"/>
  <c r="Q71149" i="1"/>
  <c r="Q71148" i="1"/>
  <c r="Q71147" i="1"/>
  <c r="Q71146" i="1"/>
  <c r="Q71145" i="1"/>
  <c r="Q71144" i="1"/>
  <c r="Q71143" i="1"/>
  <c r="Q71142" i="1"/>
  <c r="Q71141" i="1"/>
  <c r="Q71140" i="1"/>
  <c r="Q71139" i="1"/>
  <c r="Q71138" i="1"/>
  <c r="Q71137" i="1"/>
  <c r="Q71136" i="1"/>
  <c r="Q71135" i="1"/>
  <c r="Q71134" i="1"/>
  <c r="Q71133" i="1"/>
  <c r="Q71132" i="1"/>
  <c r="Q71131" i="1"/>
  <c r="Q71130" i="1"/>
  <c r="Q71129" i="1"/>
  <c r="Q71128" i="1"/>
  <c r="Q71127" i="1"/>
  <c r="Q71126" i="1"/>
  <c r="Q71125" i="1"/>
  <c r="Q71124" i="1"/>
  <c r="Q71123" i="1"/>
  <c r="Q71122" i="1"/>
  <c r="Q71121" i="1"/>
  <c r="Q71120" i="1"/>
  <c r="Q71119" i="1"/>
  <c r="Q71118" i="1"/>
  <c r="Q71117" i="1"/>
  <c r="Q71116" i="1"/>
  <c r="Q71115" i="1"/>
  <c r="Q71114" i="1"/>
  <c r="Q71113" i="1"/>
  <c r="Q71112" i="1"/>
  <c r="Q71111" i="1"/>
  <c r="Q71110" i="1"/>
  <c r="Q71109" i="1"/>
  <c r="Q71108" i="1"/>
  <c r="Q71107" i="1"/>
  <c r="Q71106" i="1"/>
  <c r="Q71105" i="1"/>
  <c r="Q71104" i="1"/>
  <c r="Q71103" i="1"/>
  <c r="Q71102" i="1"/>
  <c r="Q71101" i="1"/>
  <c r="Q71100" i="1"/>
  <c r="Q71099" i="1"/>
  <c r="Q71098" i="1"/>
  <c r="Q71097" i="1"/>
  <c r="Q71096" i="1"/>
  <c r="Q71095" i="1"/>
  <c r="Q71094" i="1"/>
  <c r="Q71093" i="1"/>
  <c r="Q71092" i="1"/>
  <c r="Q71091" i="1"/>
  <c r="Q71090" i="1"/>
  <c r="Q71089" i="1"/>
  <c r="Q71088" i="1"/>
  <c r="Q71087" i="1"/>
  <c r="Q71086" i="1"/>
  <c r="Q71085" i="1"/>
  <c r="Q71084" i="1"/>
  <c r="Q71083" i="1"/>
  <c r="Q71082" i="1"/>
  <c r="Q71081" i="1"/>
  <c r="Q71080" i="1"/>
  <c r="Q71079" i="1"/>
  <c r="Q71078" i="1"/>
  <c r="Q71077" i="1"/>
  <c r="Q71076" i="1"/>
  <c r="Q71075" i="1"/>
  <c r="Q71074" i="1"/>
  <c r="Q71073" i="1"/>
  <c r="Q71072" i="1"/>
  <c r="Q71071" i="1"/>
  <c r="Q71070" i="1"/>
  <c r="Q71069" i="1"/>
  <c r="Q71068" i="1"/>
  <c r="Q71067" i="1"/>
  <c r="Q71066" i="1"/>
  <c r="Q71065" i="1"/>
  <c r="Q71064" i="1"/>
  <c r="Q71063" i="1"/>
  <c r="Q71062" i="1"/>
  <c r="Q71061" i="1"/>
  <c r="Q71060" i="1"/>
  <c r="Q71059" i="1"/>
  <c r="Q71058" i="1"/>
  <c r="Q71057" i="1"/>
  <c r="Q71056" i="1"/>
  <c r="Q71055" i="1"/>
  <c r="Q71054" i="1"/>
  <c r="Q71053" i="1"/>
  <c r="Q71052" i="1"/>
  <c r="Q71051" i="1"/>
  <c r="Q71050" i="1"/>
  <c r="Q71049" i="1"/>
  <c r="Q71048" i="1"/>
  <c r="Q71047" i="1"/>
  <c r="Q71046" i="1"/>
  <c r="Q71045" i="1"/>
  <c r="Q71044" i="1"/>
  <c r="Q71043" i="1"/>
  <c r="Q71042" i="1"/>
  <c r="Q71041" i="1"/>
  <c r="Q71040" i="1"/>
  <c r="Q71039" i="1"/>
  <c r="Q71038" i="1"/>
  <c r="Q71037" i="1"/>
  <c r="Q71036" i="1"/>
  <c r="Q71035" i="1"/>
  <c r="Q71034" i="1"/>
  <c r="Q71033" i="1"/>
  <c r="Q71032" i="1"/>
  <c r="Q71031" i="1"/>
  <c r="Q71030" i="1"/>
  <c r="Q71029" i="1"/>
  <c r="Q71028" i="1"/>
  <c r="Q71027" i="1"/>
  <c r="Q71026" i="1"/>
  <c r="Q71025" i="1"/>
  <c r="Q71024" i="1"/>
  <c r="Q71023" i="1"/>
  <c r="Q71022" i="1"/>
  <c r="Q71021" i="1"/>
  <c r="Q71020" i="1"/>
  <c r="Q71019" i="1"/>
  <c r="Q71018" i="1"/>
  <c r="Q71017" i="1"/>
  <c r="Q71016" i="1"/>
  <c r="Q71015" i="1"/>
  <c r="Q71014" i="1"/>
  <c r="Q71013" i="1"/>
  <c r="Q71012" i="1"/>
  <c r="Q71011" i="1"/>
  <c r="Q71010" i="1"/>
  <c r="Q71009" i="1"/>
  <c r="Q71008" i="1"/>
  <c r="Q71007" i="1"/>
  <c r="Q71006" i="1"/>
  <c r="Q71005" i="1"/>
  <c r="Q71004" i="1"/>
  <c r="Q71003" i="1"/>
  <c r="Q71002" i="1"/>
  <c r="Q71001" i="1"/>
  <c r="Q71000" i="1"/>
  <c r="Q70999" i="1"/>
  <c r="Q70998" i="1"/>
  <c r="Q70997" i="1"/>
  <c r="Q70996" i="1"/>
  <c r="Q70995" i="1"/>
  <c r="Q70994" i="1"/>
  <c r="Q70993" i="1"/>
  <c r="Q70992" i="1"/>
  <c r="Q70991" i="1"/>
  <c r="Q70990" i="1"/>
  <c r="Q70989" i="1"/>
  <c r="Q70988" i="1"/>
  <c r="Q70987" i="1"/>
  <c r="Q70986" i="1"/>
  <c r="Q70985" i="1"/>
  <c r="Q70984" i="1"/>
  <c r="Q70983" i="1"/>
  <c r="Q70982" i="1"/>
  <c r="Q70981" i="1"/>
  <c r="Q70980" i="1"/>
  <c r="Q70979" i="1"/>
  <c r="Q70978" i="1"/>
  <c r="Q70977" i="1"/>
  <c r="Q70976" i="1"/>
  <c r="Q70975" i="1"/>
  <c r="Q70974" i="1"/>
  <c r="Q70973" i="1"/>
  <c r="Q70972" i="1"/>
  <c r="Q70971" i="1"/>
  <c r="Q70970" i="1"/>
  <c r="Q70969" i="1"/>
  <c r="Q70968" i="1"/>
  <c r="Q70967" i="1"/>
  <c r="Q70966" i="1"/>
  <c r="Q70965" i="1"/>
  <c r="Q70964" i="1"/>
  <c r="Q70963" i="1"/>
  <c r="Q70962" i="1"/>
  <c r="Q70961" i="1"/>
  <c r="Q70960" i="1"/>
  <c r="Q70959" i="1"/>
  <c r="Q70958" i="1"/>
  <c r="Q70957" i="1"/>
  <c r="Q70956" i="1"/>
  <c r="Q70955" i="1"/>
  <c r="Q70954" i="1"/>
  <c r="Q70953" i="1"/>
  <c r="Q70952" i="1"/>
  <c r="Q70951" i="1"/>
  <c r="Q70950" i="1"/>
  <c r="Q70949" i="1"/>
  <c r="Q70948" i="1"/>
  <c r="Q70947" i="1"/>
  <c r="Q70946" i="1"/>
  <c r="Q70945" i="1"/>
  <c r="Q70944" i="1"/>
  <c r="Q70943" i="1"/>
  <c r="Q70942" i="1"/>
  <c r="Q70941" i="1"/>
  <c r="Q70940" i="1"/>
  <c r="Q70939" i="1"/>
  <c r="Q70938" i="1"/>
  <c r="Q70937" i="1"/>
  <c r="Q70936" i="1"/>
  <c r="Q70935" i="1"/>
  <c r="Q70934" i="1"/>
  <c r="Q70933" i="1"/>
  <c r="Q70932" i="1"/>
  <c r="Q70931" i="1"/>
  <c r="Q70930" i="1"/>
  <c r="Q70929" i="1"/>
  <c r="Q70928" i="1"/>
  <c r="Q70927" i="1"/>
  <c r="Q70926" i="1"/>
  <c r="Q70925" i="1"/>
  <c r="Q70924" i="1"/>
  <c r="Q70923" i="1"/>
  <c r="Q70922" i="1"/>
  <c r="Q70921" i="1"/>
  <c r="Q70920" i="1"/>
  <c r="Q70919" i="1"/>
  <c r="Q70918" i="1"/>
  <c r="Q70917" i="1"/>
  <c r="Q70916" i="1"/>
  <c r="Q70915" i="1"/>
  <c r="Q70914" i="1"/>
  <c r="Q70913" i="1"/>
  <c r="Q70912" i="1"/>
  <c r="Q70911" i="1"/>
  <c r="Q70910" i="1"/>
  <c r="Q70909" i="1"/>
  <c r="Q70908" i="1"/>
  <c r="Q70907" i="1"/>
  <c r="Q70906" i="1"/>
  <c r="Q70905" i="1"/>
  <c r="Q70904" i="1"/>
  <c r="Q70903" i="1"/>
  <c r="Q70902" i="1"/>
  <c r="Q70901" i="1"/>
  <c r="Q70900" i="1"/>
  <c r="Q70899" i="1"/>
  <c r="Q70898" i="1"/>
  <c r="Q70897" i="1"/>
  <c r="Q70896" i="1"/>
  <c r="Q70895" i="1"/>
  <c r="Q70894" i="1"/>
  <c r="Q70893" i="1"/>
  <c r="Q70892" i="1"/>
  <c r="Q70891" i="1"/>
  <c r="Q70890" i="1"/>
  <c r="Q70889" i="1"/>
  <c r="Q70888" i="1"/>
  <c r="Q70887" i="1"/>
  <c r="Q70886" i="1"/>
  <c r="Q70885" i="1"/>
  <c r="Q70884" i="1"/>
  <c r="Q70883" i="1"/>
  <c r="Q70882" i="1"/>
  <c r="Q70881" i="1"/>
  <c r="Q70880" i="1"/>
  <c r="Q70879" i="1"/>
  <c r="Q70878" i="1"/>
  <c r="Q70877" i="1"/>
  <c r="Q70876" i="1"/>
  <c r="Q70875" i="1"/>
  <c r="Q70874" i="1"/>
  <c r="Q70873" i="1"/>
  <c r="Q70872" i="1"/>
  <c r="Q70871" i="1"/>
  <c r="Q70870" i="1"/>
  <c r="Q70869" i="1"/>
  <c r="Q70868" i="1"/>
  <c r="Q70867" i="1"/>
  <c r="Q70866" i="1"/>
  <c r="Q70865" i="1"/>
  <c r="Q70864" i="1"/>
  <c r="Q70863" i="1"/>
  <c r="Q70862" i="1"/>
  <c r="Q70861" i="1"/>
  <c r="Q70860" i="1"/>
  <c r="Q70859" i="1"/>
  <c r="Q70858" i="1"/>
  <c r="Q70857" i="1"/>
  <c r="Q70856" i="1"/>
  <c r="Q70855" i="1"/>
  <c r="Q70854" i="1"/>
  <c r="Q70853" i="1"/>
  <c r="Q70852" i="1"/>
  <c r="Q70851" i="1"/>
  <c r="Q70850" i="1"/>
  <c r="Q70849" i="1"/>
  <c r="Q70848" i="1"/>
  <c r="Q70847" i="1"/>
  <c r="Q70846" i="1"/>
  <c r="Q70845" i="1"/>
  <c r="Q70844" i="1"/>
  <c r="Q70843" i="1"/>
  <c r="Q70842" i="1"/>
  <c r="Q70841" i="1"/>
  <c r="Q70840" i="1"/>
  <c r="Q70839" i="1"/>
  <c r="Q70838" i="1"/>
  <c r="Q70837" i="1"/>
  <c r="Q70836" i="1"/>
  <c r="Q70835" i="1"/>
  <c r="Q70834" i="1"/>
  <c r="Q70833" i="1"/>
  <c r="Q70832" i="1"/>
  <c r="Q70831" i="1"/>
  <c r="Q70830" i="1"/>
  <c r="Q70829" i="1"/>
  <c r="Q70828" i="1"/>
  <c r="Q70827" i="1"/>
  <c r="Q70826" i="1"/>
  <c r="Q70825" i="1"/>
  <c r="Q70824" i="1"/>
  <c r="Q70823" i="1"/>
  <c r="Q70822" i="1"/>
  <c r="Q70821" i="1"/>
  <c r="Q70820" i="1"/>
  <c r="Q70819" i="1"/>
  <c r="Q70818" i="1"/>
  <c r="Q70817" i="1"/>
  <c r="Q70816" i="1"/>
  <c r="Q70815" i="1"/>
  <c r="Q70814" i="1"/>
  <c r="Q70813" i="1"/>
  <c r="Q70812" i="1"/>
  <c r="Q70811" i="1"/>
  <c r="Q70810" i="1"/>
  <c r="Q70809" i="1"/>
  <c r="Q70808" i="1"/>
  <c r="Q70807" i="1"/>
  <c r="Q70806" i="1"/>
  <c r="Q70805" i="1"/>
  <c r="Q70804" i="1"/>
  <c r="Q70803" i="1"/>
  <c r="Q70802" i="1"/>
  <c r="Q70801" i="1"/>
  <c r="Q70800" i="1"/>
  <c r="Q70799" i="1"/>
  <c r="Q70798" i="1"/>
  <c r="Q70797" i="1"/>
  <c r="Q70796" i="1"/>
  <c r="Q70795" i="1"/>
  <c r="Q70794" i="1"/>
  <c r="Q70793" i="1"/>
  <c r="Q70792" i="1"/>
  <c r="Q70791" i="1"/>
  <c r="Q70790" i="1"/>
  <c r="Q70789" i="1"/>
  <c r="Q70788" i="1"/>
  <c r="Q70787" i="1"/>
  <c r="Q70786" i="1"/>
  <c r="Q70785" i="1"/>
  <c r="Q70784" i="1"/>
  <c r="Q70783" i="1"/>
  <c r="Q70782" i="1"/>
  <c r="Q70781" i="1"/>
  <c r="Q70780" i="1"/>
  <c r="Q70779" i="1"/>
  <c r="Q70778" i="1"/>
  <c r="Q70777" i="1"/>
  <c r="Q70776" i="1"/>
  <c r="Q70775" i="1"/>
  <c r="Q70774" i="1"/>
  <c r="Q70773" i="1"/>
  <c r="Q70772" i="1"/>
  <c r="Q70771" i="1"/>
  <c r="Q70770" i="1"/>
  <c r="Q70769" i="1"/>
  <c r="Q70768" i="1"/>
  <c r="Q70767" i="1"/>
  <c r="Q70766" i="1"/>
  <c r="Q70765" i="1"/>
  <c r="Q70764" i="1"/>
  <c r="Q70763" i="1"/>
  <c r="Q70762" i="1"/>
  <c r="Q70761" i="1"/>
  <c r="Q70760" i="1"/>
  <c r="Q70759" i="1"/>
  <c r="Q70758" i="1"/>
  <c r="Q70757" i="1"/>
  <c r="Q70756" i="1"/>
  <c r="Q70755" i="1"/>
  <c r="Q70754" i="1"/>
  <c r="Q70753" i="1"/>
  <c r="Q70752" i="1"/>
  <c r="Q70751" i="1"/>
  <c r="Q70750" i="1"/>
  <c r="Q70749" i="1"/>
  <c r="Q70748" i="1"/>
  <c r="Q70747" i="1"/>
  <c r="Q70746" i="1"/>
  <c r="Q70745" i="1"/>
  <c r="Q70744" i="1"/>
  <c r="Q70743" i="1"/>
  <c r="Q70742" i="1"/>
  <c r="Q70741" i="1"/>
  <c r="Q70740" i="1"/>
  <c r="Q70739" i="1"/>
  <c r="Q70738" i="1"/>
  <c r="Q70737" i="1"/>
  <c r="Q70736" i="1"/>
  <c r="Q70735" i="1"/>
  <c r="Q70734" i="1"/>
  <c r="Q70733" i="1"/>
  <c r="Q70732" i="1"/>
  <c r="Q70731" i="1"/>
  <c r="Q70730" i="1"/>
  <c r="Q70729" i="1"/>
  <c r="Q70728" i="1"/>
  <c r="Q70727" i="1"/>
  <c r="Q70726" i="1"/>
  <c r="Q70725" i="1"/>
  <c r="Q70724" i="1"/>
  <c r="Q70723" i="1"/>
  <c r="Q70722" i="1"/>
  <c r="Q70721" i="1"/>
  <c r="Q70720" i="1"/>
  <c r="Q70719" i="1"/>
  <c r="Q70718" i="1"/>
  <c r="Q70717" i="1"/>
  <c r="Q70716" i="1"/>
  <c r="Q70715" i="1"/>
  <c r="Q70714" i="1"/>
  <c r="Q70713" i="1"/>
  <c r="Q70712" i="1"/>
  <c r="Q70711" i="1"/>
  <c r="Q70710" i="1"/>
  <c r="Q70709" i="1"/>
  <c r="Q70708" i="1"/>
  <c r="Q70707" i="1"/>
  <c r="Q70706" i="1"/>
  <c r="Q70705" i="1"/>
  <c r="Q70704" i="1"/>
  <c r="Q70703" i="1"/>
  <c r="Q70702" i="1"/>
  <c r="Q70701" i="1"/>
  <c r="Q70700" i="1"/>
  <c r="Q70699" i="1"/>
  <c r="Q70698" i="1"/>
  <c r="Q70697" i="1"/>
  <c r="Q70696" i="1"/>
  <c r="Q70695" i="1"/>
  <c r="Q70694" i="1"/>
  <c r="Q70693" i="1"/>
  <c r="Q70692" i="1"/>
  <c r="Q70691" i="1"/>
  <c r="Q70690" i="1"/>
  <c r="Q70689" i="1"/>
  <c r="Q70688" i="1"/>
  <c r="Q70687" i="1"/>
  <c r="Q70686" i="1"/>
  <c r="Q70685" i="1"/>
  <c r="Q70684" i="1"/>
  <c r="Q70683" i="1"/>
  <c r="Q70682" i="1"/>
  <c r="Q70681" i="1"/>
  <c r="Q70680" i="1"/>
  <c r="Q70679" i="1"/>
  <c r="Q70678" i="1"/>
  <c r="Q70677" i="1"/>
  <c r="Q70676" i="1"/>
  <c r="Q70675" i="1"/>
  <c r="Q70674" i="1"/>
  <c r="Q70673" i="1"/>
  <c r="Q70672" i="1"/>
  <c r="Q70671" i="1"/>
  <c r="Q70670" i="1"/>
  <c r="Q70669" i="1"/>
  <c r="Q70668" i="1"/>
  <c r="Q70667" i="1"/>
  <c r="Q70666" i="1"/>
  <c r="Q70665" i="1"/>
  <c r="Q70664" i="1"/>
  <c r="Q70663" i="1"/>
  <c r="Q70662" i="1"/>
  <c r="Q70661" i="1"/>
  <c r="Q70660" i="1"/>
  <c r="Q70659" i="1"/>
  <c r="Q70658" i="1"/>
  <c r="Q70657" i="1"/>
  <c r="Q70656" i="1"/>
  <c r="Q70655" i="1"/>
  <c r="Q70654" i="1"/>
  <c r="Q70653" i="1"/>
  <c r="Q70652" i="1"/>
  <c r="Q70651" i="1"/>
  <c r="Q70650" i="1"/>
  <c r="Q70649" i="1"/>
  <c r="Q70648" i="1"/>
  <c r="Q70647" i="1"/>
  <c r="Q70646" i="1"/>
  <c r="Q70645" i="1"/>
  <c r="Q70644" i="1"/>
  <c r="Q70643" i="1"/>
  <c r="Q70642" i="1"/>
  <c r="Q70641" i="1"/>
  <c r="Q70640" i="1"/>
  <c r="Q70639" i="1"/>
  <c r="Q70638" i="1"/>
  <c r="Q70637" i="1"/>
  <c r="Q70636" i="1"/>
  <c r="Q70635" i="1"/>
  <c r="Q70634" i="1"/>
  <c r="Q70633" i="1"/>
  <c r="Q70632" i="1"/>
  <c r="Q70631" i="1"/>
  <c r="Q70630" i="1"/>
  <c r="Q70629" i="1"/>
  <c r="Q70628" i="1"/>
  <c r="Q70627" i="1"/>
  <c r="Q70626" i="1"/>
  <c r="Q70625" i="1"/>
  <c r="Q70624" i="1"/>
  <c r="Q70623" i="1"/>
  <c r="Q70622" i="1"/>
  <c r="Q70621" i="1"/>
  <c r="Q70620" i="1"/>
  <c r="Q70619" i="1"/>
  <c r="Q70618" i="1"/>
  <c r="Q70617" i="1"/>
  <c r="Q70616" i="1"/>
  <c r="Q70615" i="1"/>
  <c r="Q70614" i="1"/>
  <c r="Q70613" i="1"/>
  <c r="Q70612" i="1"/>
  <c r="Q70611" i="1"/>
  <c r="Q70610" i="1"/>
  <c r="Q70609" i="1"/>
  <c r="Q70608" i="1"/>
  <c r="Q70607" i="1"/>
  <c r="Q70606" i="1"/>
  <c r="Q70605" i="1"/>
  <c r="Q70604" i="1"/>
  <c r="Q70603" i="1"/>
  <c r="Q70602" i="1"/>
  <c r="Q70601" i="1"/>
  <c r="Q70600" i="1"/>
  <c r="Q70599" i="1"/>
  <c r="Q70598" i="1"/>
  <c r="Q70597" i="1"/>
  <c r="Q70596" i="1"/>
  <c r="Q70595" i="1"/>
  <c r="Q70594" i="1"/>
  <c r="Q70593" i="1"/>
  <c r="Q70592" i="1"/>
  <c r="Q70591" i="1"/>
  <c r="Q70590" i="1"/>
  <c r="Q70589" i="1"/>
  <c r="Q70588" i="1"/>
  <c r="Q70587" i="1"/>
  <c r="Q70586" i="1"/>
  <c r="Q70585" i="1"/>
  <c r="Q70584" i="1"/>
  <c r="Q70583" i="1"/>
  <c r="Q70582" i="1"/>
  <c r="Q70581" i="1"/>
  <c r="Q70580" i="1"/>
  <c r="Q70579" i="1"/>
  <c r="Q70578" i="1"/>
  <c r="Q70577" i="1"/>
  <c r="Q70576" i="1"/>
  <c r="Q70575" i="1"/>
  <c r="Q70574" i="1"/>
  <c r="Q70573" i="1"/>
  <c r="Q70572" i="1"/>
  <c r="Q70571" i="1"/>
  <c r="Q70570" i="1"/>
  <c r="Q70569" i="1"/>
  <c r="Q70568" i="1"/>
  <c r="Q70567" i="1"/>
  <c r="Q70566" i="1"/>
  <c r="Q70565" i="1"/>
  <c r="Q70564" i="1"/>
  <c r="Q70563" i="1"/>
  <c r="Q70562" i="1"/>
  <c r="Q70561" i="1"/>
  <c r="Q70560" i="1"/>
  <c r="Q70559" i="1"/>
  <c r="Q70558" i="1"/>
  <c r="Q70557" i="1"/>
  <c r="Q70556" i="1"/>
  <c r="Q70555" i="1"/>
  <c r="Q70554" i="1"/>
  <c r="Q70553" i="1"/>
  <c r="Q70552" i="1"/>
  <c r="Q70551" i="1"/>
  <c r="Q70550" i="1"/>
  <c r="Q70549" i="1"/>
  <c r="Q70548" i="1"/>
  <c r="Q70547" i="1"/>
  <c r="Q70546" i="1"/>
  <c r="Q70545" i="1"/>
  <c r="Q70544" i="1"/>
  <c r="Q70543" i="1"/>
  <c r="Q70542" i="1"/>
  <c r="Q70541" i="1"/>
  <c r="Q70540" i="1"/>
  <c r="Q70539" i="1"/>
  <c r="Q70538" i="1"/>
  <c r="Q70537" i="1"/>
  <c r="Q70536" i="1"/>
  <c r="Q70535" i="1"/>
  <c r="Q70534" i="1"/>
  <c r="Q70533" i="1"/>
  <c r="Q70532" i="1"/>
  <c r="Q70531" i="1"/>
  <c r="Q70530" i="1"/>
  <c r="Q70529" i="1"/>
  <c r="Q70528" i="1"/>
  <c r="Q70527" i="1"/>
  <c r="Q70526" i="1"/>
  <c r="Q70525" i="1"/>
  <c r="Q70524" i="1"/>
  <c r="Q70523" i="1"/>
  <c r="Q70522" i="1"/>
  <c r="Q70521" i="1"/>
  <c r="Q70520" i="1"/>
  <c r="Q70519" i="1"/>
  <c r="Q70518" i="1"/>
  <c r="Q70517" i="1"/>
  <c r="Q70516" i="1"/>
  <c r="Q70515" i="1"/>
  <c r="Q70514" i="1"/>
  <c r="Q70513" i="1"/>
  <c r="Q70512" i="1"/>
  <c r="Q70511" i="1"/>
  <c r="Q70510" i="1"/>
  <c r="Q70509" i="1"/>
  <c r="Q70508" i="1"/>
  <c r="Q70507" i="1"/>
  <c r="Q70506" i="1"/>
  <c r="Q70505" i="1"/>
  <c r="Q70504" i="1"/>
  <c r="Q70503" i="1"/>
  <c r="Q70502" i="1"/>
  <c r="Q70501" i="1"/>
  <c r="Q70500" i="1"/>
  <c r="Q70499" i="1"/>
  <c r="Q70498" i="1"/>
  <c r="Q70497" i="1"/>
  <c r="Q70496" i="1"/>
  <c r="Q70495" i="1"/>
  <c r="Q70494" i="1"/>
  <c r="Q70493" i="1"/>
  <c r="Q70492" i="1"/>
  <c r="Q70491" i="1"/>
  <c r="Q70490" i="1"/>
  <c r="Q70489" i="1"/>
  <c r="Q70488" i="1"/>
  <c r="Q70487" i="1"/>
  <c r="Q70486" i="1"/>
  <c r="Q70485" i="1"/>
  <c r="Q70484" i="1"/>
  <c r="Q70483" i="1"/>
  <c r="Q70482" i="1"/>
  <c r="Q70481" i="1"/>
  <c r="Q70480" i="1"/>
  <c r="Q70479" i="1"/>
  <c r="Q70478" i="1"/>
  <c r="Q70477" i="1"/>
  <c r="Q70476" i="1"/>
  <c r="Q70475" i="1"/>
  <c r="Q70474" i="1"/>
  <c r="Q70473" i="1"/>
  <c r="Q70472" i="1"/>
  <c r="Q70471" i="1"/>
  <c r="Q70470" i="1"/>
  <c r="Q70469" i="1"/>
  <c r="Q70468" i="1"/>
  <c r="Q70467" i="1"/>
  <c r="Q70466" i="1"/>
  <c r="Q70465" i="1"/>
  <c r="Q70464" i="1"/>
  <c r="Q70463" i="1"/>
  <c r="Q70462" i="1"/>
  <c r="Q70461" i="1"/>
  <c r="Q70460" i="1"/>
  <c r="Q70459" i="1"/>
  <c r="Q70458" i="1"/>
  <c r="Q70457" i="1"/>
  <c r="Q70456" i="1"/>
  <c r="Q70455" i="1"/>
  <c r="Q70454" i="1"/>
  <c r="Q70453" i="1"/>
  <c r="Q70452" i="1"/>
  <c r="Q70451" i="1"/>
  <c r="Q70450" i="1"/>
  <c r="Q70449" i="1"/>
  <c r="Q70448" i="1"/>
  <c r="Q70447" i="1"/>
  <c r="Q70446" i="1"/>
  <c r="Q70445" i="1"/>
  <c r="Q70444" i="1"/>
  <c r="Q70443" i="1"/>
  <c r="Q70442" i="1"/>
  <c r="Q70441" i="1"/>
  <c r="Q70440" i="1"/>
  <c r="Q70439" i="1"/>
  <c r="Q70438" i="1"/>
  <c r="Q70437" i="1"/>
  <c r="Q70436" i="1"/>
  <c r="Q70435" i="1"/>
  <c r="Q70434" i="1"/>
  <c r="Q70433" i="1"/>
  <c r="Q70432" i="1"/>
  <c r="Q70431" i="1"/>
  <c r="Q70430" i="1"/>
  <c r="Q70429" i="1"/>
  <c r="Q70428" i="1"/>
  <c r="Q70427" i="1"/>
  <c r="Q70426" i="1"/>
  <c r="Q70425" i="1"/>
  <c r="Q70424" i="1"/>
  <c r="Q70423" i="1"/>
  <c r="Q70422" i="1"/>
  <c r="Q70421" i="1"/>
  <c r="Q70420" i="1"/>
  <c r="Q70419" i="1"/>
  <c r="Q70418" i="1"/>
  <c r="Q70417" i="1"/>
  <c r="Q70416" i="1"/>
  <c r="Q70415" i="1"/>
  <c r="Q70414" i="1"/>
  <c r="Q70413" i="1"/>
  <c r="Q70412" i="1"/>
  <c r="Q70411" i="1"/>
  <c r="Q70410" i="1"/>
  <c r="Q70409" i="1"/>
  <c r="Q70408" i="1"/>
  <c r="Q70407" i="1"/>
  <c r="Q70406" i="1"/>
  <c r="Q70405" i="1"/>
  <c r="Q70404" i="1"/>
  <c r="Q70403" i="1"/>
  <c r="Q70402" i="1"/>
  <c r="Q70401" i="1"/>
  <c r="Q70400" i="1"/>
  <c r="Q70399" i="1"/>
  <c r="Q70398" i="1"/>
  <c r="Q70397" i="1"/>
  <c r="Q70396" i="1"/>
  <c r="Q70395" i="1"/>
  <c r="Q70394" i="1"/>
  <c r="Q70393" i="1"/>
  <c r="Q70392" i="1"/>
  <c r="Q70391" i="1"/>
  <c r="Q70390" i="1"/>
  <c r="Q70389" i="1"/>
  <c r="Q70388" i="1"/>
  <c r="Q70387" i="1"/>
  <c r="Q70386" i="1"/>
  <c r="Q70385" i="1"/>
  <c r="Q70384" i="1"/>
  <c r="Q70383" i="1"/>
  <c r="Q70382" i="1"/>
  <c r="Q70381" i="1"/>
  <c r="Q70380" i="1"/>
  <c r="Q70379" i="1"/>
  <c r="Q70378" i="1"/>
  <c r="Q70377" i="1"/>
  <c r="Q70376" i="1"/>
  <c r="Q70375" i="1"/>
  <c r="Q70374" i="1"/>
  <c r="Q70373" i="1"/>
  <c r="Q70372" i="1"/>
  <c r="Q70371" i="1"/>
  <c r="Q70370" i="1"/>
  <c r="Q70369" i="1"/>
  <c r="Q70368" i="1"/>
  <c r="Q70367" i="1"/>
  <c r="Q70366" i="1"/>
  <c r="Q70365" i="1"/>
  <c r="Q70364" i="1"/>
  <c r="Q70363" i="1"/>
  <c r="Q70362" i="1"/>
  <c r="Q70361" i="1"/>
  <c r="Q70360" i="1"/>
  <c r="Q70359" i="1"/>
  <c r="Q70358" i="1"/>
  <c r="Q70357" i="1"/>
  <c r="Q70356" i="1"/>
  <c r="Q70355" i="1"/>
  <c r="Q70354" i="1"/>
  <c r="Q70353" i="1"/>
  <c r="Q70352" i="1"/>
  <c r="Q70351" i="1"/>
  <c r="Q70350" i="1"/>
  <c r="Q70349" i="1"/>
  <c r="Q70348" i="1"/>
  <c r="Q70347" i="1"/>
  <c r="Q70346" i="1"/>
  <c r="Q70345" i="1"/>
  <c r="Q70344" i="1"/>
  <c r="Q70343" i="1"/>
  <c r="Q70342" i="1"/>
  <c r="Q70341" i="1"/>
  <c r="Q70340" i="1"/>
  <c r="Q70339" i="1"/>
  <c r="Q70338" i="1"/>
  <c r="Q70337" i="1"/>
  <c r="Q70336" i="1"/>
  <c r="Q70335" i="1"/>
  <c r="Q70334" i="1"/>
  <c r="Q70333" i="1"/>
  <c r="Q70332" i="1"/>
  <c r="Q70331" i="1"/>
  <c r="Q70330" i="1"/>
  <c r="Q70329" i="1"/>
  <c r="Q70328" i="1"/>
  <c r="Q70327" i="1"/>
  <c r="Q70326" i="1"/>
  <c r="Q70325" i="1"/>
  <c r="Q70324" i="1"/>
  <c r="Q70323" i="1"/>
  <c r="Q70322" i="1"/>
  <c r="Q70321" i="1"/>
  <c r="Q70320" i="1"/>
  <c r="Q70319" i="1"/>
  <c r="Q70318" i="1"/>
  <c r="Q70317" i="1"/>
  <c r="Q70316" i="1"/>
  <c r="Q70315" i="1"/>
  <c r="Q70314" i="1"/>
  <c r="Q70313" i="1"/>
  <c r="Q70312" i="1"/>
  <c r="Q70311" i="1"/>
  <c r="Q70310" i="1"/>
  <c r="Q70309" i="1"/>
  <c r="Q70308" i="1"/>
  <c r="Q70307" i="1"/>
  <c r="Q70306" i="1"/>
  <c r="Q70305" i="1"/>
  <c r="Q70304" i="1"/>
  <c r="Q70303" i="1"/>
  <c r="Q70302" i="1"/>
  <c r="Q70301" i="1"/>
  <c r="Q70300" i="1"/>
  <c r="Q70299" i="1"/>
  <c r="Q70298" i="1"/>
  <c r="Q70297" i="1"/>
  <c r="Q70296" i="1"/>
  <c r="Q70295" i="1"/>
  <c r="Q70294" i="1"/>
  <c r="Q70293" i="1"/>
  <c r="Q70292" i="1"/>
  <c r="Q70291" i="1"/>
  <c r="Q70290" i="1"/>
  <c r="Q70289" i="1"/>
  <c r="Q70288" i="1"/>
  <c r="Q70287" i="1"/>
  <c r="Q70286" i="1"/>
  <c r="Q70285" i="1"/>
  <c r="Q70284" i="1"/>
  <c r="Q70283" i="1"/>
  <c r="Q70282" i="1"/>
  <c r="Q70281" i="1"/>
  <c r="Q70280" i="1"/>
  <c r="Q70279" i="1"/>
  <c r="Q70278" i="1"/>
  <c r="Q70277" i="1"/>
  <c r="Q70276" i="1"/>
  <c r="Q70275" i="1"/>
  <c r="Q70274" i="1"/>
  <c r="Q70273" i="1"/>
  <c r="Q70272" i="1"/>
  <c r="Q70271" i="1"/>
  <c r="Q70270" i="1"/>
  <c r="Q70269" i="1"/>
  <c r="Q70268" i="1"/>
  <c r="Q70267" i="1"/>
  <c r="Q70266" i="1"/>
  <c r="Q70265" i="1"/>
  <c r="Q70264" i="1"/>
  <c r="Q70263" i="1"/>
  <c r="Q70262" i="1"/>
  <c r="Q70261" i="1"/>
  <c r="Q70260" i="1"/>
  <c r="Q70259" i="1"/>
  <c r="Q70258" i="1"/>
  <c r="Q70257" i="1"/>
  <c r="Q70256" i="1"/>
  <c r="Q70255" i="1"/>
  <c r="Q70254" i="1"/>
  <c r="Q70253" i="1"/>
  <c r="Q70252" i="1"/>
  <c r="Q70251" i="1"/>
  <c r="Q70250" i="1"/>
  <c r="Q70249" i="1"/>
  <c r="Q70248" i="1"/>
  <c r="Q70247" i="1"/>
  <c r="Q70246" i="1"/>
  <c r="Q70245" i="1"/>
  <c r="Q70244" i="1"/>
  <c r="Q70243" i="1"/>
  <c r="Q70242" i="1"/>
  <c r="Q70241" i="1"/>
  <c r="Q70240" i="1"/>
  <c r="Q70239" i="1"/>
  <c r="Q70238" i="1"/>
  <c r="Q70237" i="1"/>
  <c r="Q70236" i="1"/>
  <c r="Q70235" i="1"/>
  <c r="Q70234" i="1"/>
  <c r="Q70233" i="1"/>
  <c r="Q70232" i="1"/>
  <c r="Q70231" i="1"/>
  <c r="Q70230" i="1"/>
  <c r="Q70229" i="1"/>
  <c r="Q70228" i="1"/>
  <c r="Q70227" i="1"/>
  <c r="Q70226" i="1"/>
  <c r="Q70225" i="1"/>
  <c r="Q70224" i="1"/>
  <c r="Q70223" i="1"/>
  <c r="Q70222" i="1"/>
  <c r="Q70221" i="1"/>
  <c r="Q70220" i="1"/>
  <c r="Q70219" i="1"/>
  <c r="Q70218" i="1"/>
  <c r="Q70217" i="1"/>
  <c r="Q70216" i="1"/>
  <c r="Q70215" i="1"/>
  <c r="Q70214" i="1"/>
  <c r="Q70213" i="1"/>
  <c r="Q70212" i="1"/>
  <c r="Q70211" i="1"/>
  <c r="Q70210" i="1"/>
  <c r="Q70209" i="1"/>
  <c r="Q70208" i="1"/>
  <c r="Q70207" i="1"/>
  <c r="Q70206" i="1"/>
  <c r="Q70205" i="1"/>
  <c r="Q70204" i="1"/>
  <c r="Q70203" i="1"/>
  <c r="Q70202" i="1"/>
  <c r="Q70201" i="1"/>
  <c r="Q70200" i="1"/>
  <c r="Q70199" i="1"/>
  <c r="Q70198" i="1"/>
  <c r="Q70197" i="1"/>
  <c r="Q70196" i="1"/>
  <c r="Q70195" i="1"/>
  <c r="Q70194" i="1"/>
  <c r="Q70193" i="1"/>
  <c r="Q70192" i="1"/>
  <c r="Q70191" i="1"/>
  <c r="Q70190" i="1"/>
  <c r="Q70189" i="1"/>
  <c r="Q70188" i="1"/>
  <c r="Q70187" i="1"/>
  <c r="Q70186" i="1"/>
  <c r="Q70185" i="1"/>
  <c r="Q70184" i="1"/>
  <c r="Q70183" i="1"/>
  <c r="Q70182" i="1"/>
  <c r="Q70181" i="1"/>
  <c r="Q70180" i="1"/>
  <c r="Q70179" i="1"/>
  <c r="Q70178" i="1"/>
  <c r="Q70177" i="1"/>
  <c r="Q70176" i="1"/>
  <c r="Q70175" i="1"/>
  <c r="Q70174" i="1"/>
  <c r="Q70173" i="1"/>
  <c r="Q70172" i="1"/>
  <c r="Q70171" i="1"/>
  <c r="Q70170" i="1"/>
  <c r="Q70169" i="1"/>
  <c r="Q70168" i="1"/>
  <c r="Q70167" i="1"/>
  <c r="Q70166" i="1"/>
  <c r="Q70165" i="1"/>
  <c r="Q70164" i="1"/>
  <c r="Q70163" i="1"/>
  <c r="Q70162" i="1"/>
  <c r="Q70161" i="1"/>
  <c r="Q70160" i="1"/>
  <c r="Q70159" i="1"/>
  <c r="Q70158" i="1"/>
  <c r="Q70157" i="1"/>
  <c r="Q70156" i="1"/>
  <c r="Q70155" i="1"/>
  <c r="Q70154" i="1"/>
  <c r="Q70153" i="1"/>
  <c r="Q70152" i="1"/>
  <c r="Q70151" i="1"/>
  <c r="Q70150" i="1"/>
  <c r="Q70149" i="1"/>
  <c r="Q70148" i="1"/>
  <c r="Q70147" i="1"/>
  <c r="Q70146" i="1"/>
  <c r="Q70145" i="1"/>
  <c r="Q70144" i="1"/>
  <c r="Q70143" i="1"/>
  <c r="Q70142" i="1"/>
  <c r="Q70141" i="1"/>
  <c r="Q70140" i="1"/>
  <c r="Q70139" i="1"/>
  <c r="Q70138" i="1"/>
  <c r="Q70137" i="1"/>
  <c r="Q70136" i="1"/>
  <c r="Q70135" i="1"/>
  <c r="Q70134" i="1"/>
  <c r="Q70133" i="1"/>
  <c r="Q70132" i="1"/>
  <c r="Q70131" i="1"/>
  <c r="Q70130" i="1"/>
  <c r="Q70129" i="1"/>
  <c r="Q70128" i="1"/>
  <c r="Q70127" i="1"/>
  <c r="Q70126" i="1"/>
  <c r="Q70125" i="1"/>
  <c r="Q70124" i="1"/>
  <c r="Q70123" i="1"/>
  <c r="Q70122" i="1"/>
  <c r="Q70121" i="1"/>
  <c r="Q70120" i="1"/>
  <c r="Q70119" i="1"/>
  <c r="Q70118" i="1"/>
  <c r="Q70117" i="1"/>
  <c r="Q70116" i="1"/>
  <c r="Q70115" i="1"/>
  <c r="Q70114" i="1"/>
  <c r="Q70113" i="1"/>
  <c r="Q70112" i="1"/>
  <c r="Q70111" i="1"/>
  <c r="Q70110" i="1"/>
  <c r="Q70109" i="1"/>
  <c r="Q70108" i="1"/>
  <c r="Q70107" i="1"/>
  <c r="Q70106" i="1"/>
  <c r="Q70105" i="1"/>
  <c r="Q70104" i="1"/>
  <c r="Q70103" i="1"/>
  <c r="Q70102" i="1"/>
  <c r="Q70101" i="1"/>
  <c r="Q70100" i="1"/>
  <c r="Q70099" i="1"/>
  <c r="Q70098" i="1"/>
  <c r="Q70097" i="1"/>
  <c r="Q70096" i="1"/>
  <c r="Q70095" i="1"/>
  <c r="Q70094" i="1"/>
  <c r="Q70093" i="1"/>
  <c r="Q70092" i="1"/>
  <c r="Q70091" i="1"/>
  <c r="Q70090" i="1"/>
  <c r="Q70089" i="1"/>
  <c r="Q70088" i="1"/>
  <c r="Q70087" i="1"/>
  <c r="Q70086" i="1"/>
  <c r="Q70085" i="1"/>
  <c r="Q70084" i="1"/>
  <c r="Q70083" i="1"/>
  <c r="Q70082" i="1"/>
  <c r="Q70081" i="1"/>
  <c r="Q70080" i="1"/>
  <c r="Q70079" i="1"/>
  <c r="Q70078" i="1"/>
  <c r="Q70077" i="1"/>
  <c r="Q70076" i="1"/>
  <c r="Q70075" i="1"/>
  <c r="Q70074" i="1"/>
  <c r="Q70073" i="1"/>
  <c r="Q70072" i="1"/>
  <c r="Q70071" i="1"/>
  <c r="Q70070" i="1"/>
  <c r="Q70069" i="1"/>
  <c r="Q70068" i="1"/>
  <c r="Q70067" i="1"/>
  <c r="Q70066" i="1"/>
  <c r="Q70065" i="1"/>
  <c r="Q70064" i="1"/>
  <c r="Q70063" i="1"/>
  <c r="Q70062" i="1"/>
  <c r="Q70061" i="1"/>
  <c r="Q70060" i="1"/>
  <c r="Q70059" i="1"/>
  <c r="Q70058" i="1"/>
  <c r="Q70057" i="1"/>
  <c r="Q70056" i="1"/>
  <c r="Q70055" i="1"/>
  <c r="Q70054" i="1"/>
  <c r="Q70053" i="1"/>
  <c r="Q70052" i="1"/>
  <c r="Q70051" i="1"/>
  <c r="Q70050" i="1"/>
  <c r="Q70049" i="1"/>
  <c r="Q70048" i="1"/>
  <c r="Q70047" i="1"/>
  <c r="Q70046" i="1"/>
  <c r="Q70045" i="1"/>
  <c r="Q70044" i="1"/>
  <c r="Q70043" i="1"/>
  <c r="Q70042" i="1"/>
  <c r="Q70041" i="1"/>
  <c r="Q70040" i="1"/>
  <c r="Q70039" i="1"/>
  <c r="Q70038" i="1"/>
  <c r="Q70037" i="1"/>
  <c r="Q70036" i="1"/>
  <c r="Q70035" i="1"/>
  <c r="Q70034" i="1"/>
  <c r="Q70033" i="1"/>
  <c r="Q70032" i="1"/>
  <c r="Q70031" i="1"/>
  <c r="Q70030" i="1"/>
  <c r="Q70029" i="1"/>
  <c r="Q70028" i="1"/>
  <c r="Q70027" i="1"/>
  <c r="Q70026" i="1"/>
  <c r="Q70025" i="1"/>
  <c r="Q70024" i="1"/>
  <c r="Q70023" i="1"/>
  <c r="Q70022" i="1"/>
  <c r="Q70021" i="1"/>
  <c r="Q70020" i="1"/>
  <c r="Q70019" i="1"/>
  <c r="Q70018" i="1"/>
  <c r="Q70017" i="1"/>
  <c r="Q70016" i="1"/>
  <c r="Q70015" i="1"/>
  <c r="Q70014" i="1"/>
  <c r="Q70013" i="1"/>
  <c r="Q70012" i="1"/>
  <c r="Q70011" i="1"/>
  <c r="Q70010" i="1"/>
  <c r="Q70009" i="1"/>
  <c r="Q70008" i="1"/>
  <c r="Q70007" i="1"/>
  <c r="Q70006" i="1"/>
  <c r="Q70005" i="1"/>
  <c r="Q70004" i="1"/>
  <c r="Q70003" i="1"/>
  <c r="Q70002" i="1"/>
  <c r="Q70001" i="1"/>
  <c r="Q70000" i="1"/>
  <c r="Q69999" i="1"/>
  <c r="Q69998" i="1"/>
  <c r="Q69997" i="1"/>
  <c r="Q69996" i="1"/>
  <c r="Q69995" i="1"/>
  <c r="Q69994" i="1"/>
  <c r="Q69993" i="1"/>
  <c r="Q69992" i="1"/>
  <c r="Q69991" i="1"/>
  <c r="Q69990" i="1"/>
  <c r="Q69989" i="1"/>
  <c r="Q69988" i="1"/>
  <c r="Q69987" i="1"/>
  <c r="Q69986" i="1"/>
  <c r="Q69985" i="1"/>
  <c r="Q69984" i="1"/>
  <c r="Q69983" i="1"/>
  <c r="Q69982" i="1"/>
  <c r="Q69981" i="1"/>
  <c r="Q69980" i="1"/>
  <c r="Q69979" i="1"/>
  <c r="Q69978" i="1"/>
  <c r="Q69977" i="1"/>
  <c r="Q69976" i="1"/>
  <c r="Q69975" i="1"/>
  <c r="Q69974" i="1"/>
  <c r="Q69973" i="1"/>
  <c r="Q69972" i="1"/>
  <c r="Q69971" i="1"/>
  <c r="Q69970" i="1"/>
  <c r="Q69969" i="1"/>
  <c r="Q69968" i="1"/>
  <c r="Q69967" i="1"/>
  <c r="Q69966" i="1"/>
  <c r="Q69965" i="1"/>
  <c r="Q69964" i="1"/>
  <c r="Q69963" i="1"/>
  <c r="Q69962" i="1"/>
  <c r="Q69961" i="1"/>
  <c r="Q69960" i="1"/>
  <c r="Q69959" i="1"/>
  <c r="Q69958" i="1"/>
  <c r="Q69957" i="1"/>
  <c r="Q69956" i="1"/>
  <c r="Q69955" i="1"/>
  <c r="Q69954" i="1"/>
  <c r="Q69953" i="1"/>
  <c r="Q69952" i="1"/>
  <c r="Q69951" i="1"/>
  <c r="Q69950" i="1"/>
  <c r="Q69949" i="1"/>
  <c r="Q69948" i="1"/>
  <c r="Q69947" i="1"/>
  <c r="Q69946" i="1"/>
  <c r="Q69945" i="1"/>
  <c r="Q69944" i="1"/>
  <c r="Q69943" i="1"/>
  <c r="Q69942" i="1"/>
  <c r="Q69941" i="1"/>
  <c r="Q69940" i="1"/>
  <c r="Q69939" i="1"/>
  <c r="Q69938" i="1"/>
  <c r="Q69937" i="1"/>
  <c r="Q69936" i="1"/>
  <c r="Q69935" i="1"/>
  <c r="Q69934" i="1"/>
  <c r="Q69933" i="1"/>
  <c r="Q69932" i="1"/>
  <c r="Q69931" i="1"/>
  <c r="Q69930" i="1"/>
  <c r="Q69929" i="1"/>
  <c r="Q69928" i="1"/>
  <c r="Q69927" i="1"/>
  <c r="Q69926" i="1"/>
  <c r="Q69925" i="1"/>
  <c r="Q69924" i="1"/>
  <c r="Q69923" i="1"/>
  <c r="Q69922" i="1"/>
  <c r="Q69921" i="1"/>
  <c r="Q69920" i="1"/>
  <c r="Q69919" i="1"/>
  <c r="Q69918" i="1"/>
  <c r="Q69917" i="1"/>
  <c r="Q69916" i="1"/>
  <c r="Q69915" i="1"/>
  <c r="Q69914" i="1"/>
  <c r="Q69913" i="1"/>
  <c r="Q69912" i="1"/>
  <c r="Q69911" i="1"/>
  <c r="Q69910" i="1"/>
  <c r="Q69909" i="1"/>
  <c r="Q69908" i="1"/>
  <c r="Q69907" i="1"/>
  <c r="Q69906" i="1"/>
  <c r="Q69905" i="1"/>
  <c r="Q69904" i="1"/>
  <c r="Q69903" i="1"/>
  <c r="Q69902" i="1"/>
  <c r="Q69901" i="1"/>
  <c r="Q69900" i="1"/>
  <c r="Q69899" i="1"/>
  <c r="Q69898" i="1"/>
  <c r="Q69897" i="1"/>
  <c r="Q69896" i="1"/>
  <c r="Q69895" i="1"/>
  <c r="Q69894" i="1"/>
  <c r="Q69893" i="1"/>
  <c r="Q69892" i="1"/>
  <c r="Q69891" i="1"/>
  <c r="Q69890" i="1"/>
  <c r="Q69889" i="1"/>
  <c r="Q69888" i="1"/>
  <c r="Q69887" i="1"/>
  <c r="Q69886" i="1"/>
  <c r="Q69885" i="1"/>
  <c r="Q69884" i="1"/>
  <c r="Q69883" i="1"/>
  <c r="Q69882" i="1"/>
  <c r="Q69881" i="1"/>
  <c r="Q69880" i="1"/>
  <c r="Q69879" i="1"/>
  <c r="Q69878" i="1"/>
  <c r="Q69877" i="1"/>
  <c r="Q69876" i="1"/>
  <c r="Q69875" i="1"/>
  <c r="Q69874" i="1"/>
  <c r="Q69873" i="1"/>
  <c r="Q69872" i="1"/>
  <c r="Q69871" i="1"/>
  <c r="Q69870" i="1"/>
  <c r="Q69869" i="1"/>
  <c r="Q69868" i="1"/>
  <c r="Q69867" i="1"/>
  <c r="Q69866" i="1"/>
  <c r="Q69865" i="1"/>
  <c r="Q69864" i="1"/>
  <c r="Q69863" i="1"/>
  <c r="Q69862" i="1"/>
  <c r="Q69861" i="1"/>
  <c r="Q69860" i="1"/>
  <c r="Q69859" i="1"/>
  <c r="Q69858" i="1"/>
  <c r="Q69857" i="1"/>
  <c r="Q69856" i="1"/>
  <c r="Q69855" i="1"/>
  <c r="Q69854" i="1"/>
  <c r="Q69853" i="1"/>
  <c r="Q69852" i="1"/>
  <c r="Q69851" i="1"/>
  <c r="Q69850" i="1"/>
  <c r="Q69849" i="1"/>
  <c r="Q69848" i="1"/>
  <c r="Q69847" i="1"/>
  <c r="Q69846" i="1"/>
  <c r="Q69845" i="1"/>
  <c r="Q69844" i="1"/>
  <c r="Q69843" i="1"/>
  <c r="Q69842" i="1"/>
  <c r="Q69841" i="1"/>
  <c r="Q69840" i="1"/>
  <c r="Q69839" i="1"/>
  <c r="Q69838" i="1"/>
  <c r="Q69837" i="1"/>
  <c r="Q69836" i="1"/>
  <c r="Q69835" i="1"/>
  <c r="Q69834" i="1"/>
  <c r="Q69833" i="1"/>
  <c r="Q69832" i="1"/>
  <c r="Q69831" i="1"/>
  <c r="Q69830" i="1"/>
  <c r="Q69829" i="1"/>
  <c r="Q69828" i="1"/>
  <c r="Q69827" i="1"/>
  <c r="Q69826" i="1"/>
  <c r="Q69825" i="1"/>
  <c r="Q69824" i="1"/>
  <c r="Q69823" i="1"/>
  <c r="Q69822" i="1"/>
  <c r="Q69821" i="1"/>
  <c r="Q69820" i="1"/>
  <c r="Q69819" i="1"/>
  <c r="Q69818" i="1"/>
  <c r="Q69817" i="1"/>
  <c r="Q69816" i="1"/>
  <c r="Q69815" i="1"/>
  <c r="Q69814" i="1"/>
  <c r="Q69813" i="1"/>
  <c r="Q69812" i="1"/>
  <c r="Q69811" i="1"/>
  <c r="Q69810" i="1"/>
  <c r="Q69809" i="1"/>
  <c r="Q69808" i="1"/>
  <c r="Q69807" i="1"/>
  <c r="Q69806" i="1"/>
  <c r="Q69805" i="1"/>
  <c r="Q69804" i="1"/>
  <c r="Q69803" i="1"/>
  <c r="Q69802" i="1"/>
  <c r="Q69801" i="1"/>
  <c r="Q69800" i="1"/>
  <c r="Q69799" i="1"/>
  <c r="Q69798" i="1"/>
  <c r="Q69797" i="1"/>
  <c r="Q69796" i="1"/>
  <c r="Q69795" i="1"/>
  <c r="Q69794" i="1"/>
  <c r="Q69793" i="1"/>
  <c r="Q69792" i="1"/>
  <c r="Q69791" i="1"/>
  <c r="Q69790" i="1"/>
  <c r="Q69789" i="1"/>
  <c r="Q69788" i="1"/>
  <c r="Q69787" i="1"/>
  <c r="Q69786" i="1"/>
  <c r="Q69785" i="1"/>
  <c r="Q69784" i="1"/>
  <c r="Q69783" i="1"/>
  <c r="Q69782" i="1"/>
  <c r="Q69781" i="1"/>
  <c r="Q69780" i="1"/>
  <c r="Q69779" i="1"/>
  <c r="Q69778" i="1"/>
  <c r="Q69777" i="1"/>
  <c r="Q69776" i="1"/>
  <c r="Q69775" i="1"/>
  <c r="Q69774" i="1"/>
  <c r="Q69773" i="1"/>
  <c r="Q69772" i="1"/>
  <c r="Q69771" i="1"/>
  <c r="Q69770" i="1"/>
  <c r="Q69769" i="1"/>
  <c r="Q69768" i="1"/>
  <c r="Q69767" i="1"/>
  <c r="Q69766" i="1"/>
  <c r="Q69765" i="1"/>
  <c r="Q69764" i="1"/>
  <c r="Q69763" i="1"/>
  <c r="Q69762" i="1"/>
  <c r="Q69761" i="1"/>
  <c r="Q69760" i="1"/>
  <c r="Q69759" i="1"/>
  <c r="Q69758" i="1"/>
  <c r="Q69757" i="1"/>
  <c r="Q69756" i="1"/>
  <c r="Q69755" i="1"/>
  <c r="Q69754" i="1"/>
  <c r="Q69753" i="1"/>
  <c r="Q69752" i="1"/>
  <c r="Q69751" i="1"/>
  <c r="Q69750" i="1"/>
  <c r="Q69749" i="1"/>
  <c r="Q69748" i="1"/>
  <c r="Q69747" i="1"/>
  <c r="Q69746" i="1"/>
  <c r="Q69745" i="1"/>
  <c r="Q69744" i="1"/>
  <c r="Q69743" i="1"/>
  <c r="Q69742" i="1"/>
  <c r="Q69741" i="1"/>
  <c r="Q69740" i="1"/>
  <c r="Q69739" i="1"/>
  <c r="Q69738" i="1"/>
  <c r="Q69737" i="1"/>
  <c r="Q69736" i="1"/>
  <c r="Q69735" i="1"/>
  <c r="Q69734" i="1"/>
  <c r="Q69733" i="1"/>
  <c r="Q69732" i="1"/>
  <c r="Q69731" i="1"/>
  <c r="Q69730" i="1"/>
  <c r="Q69729" i="1"/>
  <c r="Q69728" i="1"/>
  <c r="Q69727" i="1"/>
  <c r="Q69726" i="1"/>
  <c r="Q69725" i="1"/>
  <c r="Q69724" i="1"/>
  <c r="Q69723" i="1"/>
  <c r="Q69722" i="1"/>
  <c r="Q69721" i="1"/>
  <c r="Q69720" i="1"/>
  <c r="Q69719" i="1"/>
  <c r="Q69718" i="1"/>
  <c r="Q69717" i="1"/>
  <c r="Q69716" i="1"/>
  <c r="Q69715" i="1"/>
  <c r="Q69714" i="1"/>
  <c r="Q69713" i="1"/>
  <c r="Q69712" i="1"/>
  <c r="Q69711" i="1"/>
  <c r="Q69710" i="1"/>
  <c r="Q69709" i="1"/>
  <c r="Q69708" i="1"/>
  <c r="Q69707" i="1"/>
  <c r="Q69706" i="1"/>
  <c r="Q69705" i="1"/>
  <c r="Q69704" i="1"/>
  <c r="Q69703" i="1"/>
  <c r="Q69702" i="1"/>
  <c r="Q69701" i="1"/>
  <c r="Q69700" i="1"/>
  <c r="Q69699" i="1"/>
  <c r="Q69698" i="1"/>
  <c r="Q69697" i="1"/>
  <c r="Q69696" i="1"/>
  <c r="Q69695" i="1"/>
  <c r="Q69694" i="1"/>
  <c r="Q69693" i="1"/>
  <c r="Q69692" i="1"/>
  <c r="Q69691" i="1"/>
  <c r="Q69690" i="1"/>
  <c r="Q69689" i="1"/>
  <c r="Q69688" i="1"/>
  <c r="Q69687" i="1"/>
  <c r="Q69686" i="1"/>
  <c r="Q69685" i="1"/>
  <c r="Q69684" i="1"/>
  <c r="Q69683" i="1"/>
  <c r="Q69682" i="1"/>
  <c r="Q69681" i="1"/>
  <c r="Q69680" i="1"/>
  <c r="Q69679" i="1"/>
  <c r="Q69678" i="1"/>
  <c r="Q69677" i="1"/>
  <c r="Q69676" i="1"/>
  <c r="Q69675" i="1"/>
  <c r="Q69674" i="1"/>
  <c r="Q69673" i="1"/>
  <c r="Q69672" i="1"/>
  <c r="Q69671" i="1"/>
  <c r="Q69670" i="1"/>
  <c r="Q69669" i="1"/>
  <c r="Q69668" i="1"/>
  <c r="Q69667" i="1"/>
  <c r="Q69666" i="1"/>
  <c r="Q69665" i="1"/>
  <c r="Q69664" i="1"/>
  <c r="Q69663" i="1"/>
  <c r="Q69662" i="1"/>
  <c r="Q69661" i="1"/>
  <c r="Q69660" i="1"/>
  <c r="Q69659" i="1"/>
  <c r="Q69658" i="1"/>
  <c r="Q69657" i="1"/>
  <c r="Q69656" i="1"/>
  <c r="Q69655" i="1"/>
  <c r="Q69654" i="1"/>
  <c r="Q69653" i="1"/>
  <c r="Q69652" i="1"/>
  <c r="Q69651" i="1"/>
  <c r="Q69650" i="1"/>
  <c r="Q69649" i="1"/>
  <c r="Q69648" i="1"/>
  <c r="Q69647" i="1"/>
  <c r="Q69646" i="1"/>
  <c r="Q69645" i="1"/>
  <c r="Q69644" i="1"/>
  <c r="Q69643" i="1"/>
  <c r="Q69642" i="1"/>
  <c r="Q69641" i="1"/>
  <c r="Q69640" i="1"/>
  <c r="Q69639" i="1"/>
  <c r="Q69638" i="1"/>
  <c r="Q69637" i="1"/>
  <c r="Q69636" i="1"/>
  <c r="Q69635" i="1"/>
  <c r="Q69634" i="1"/>
  <c r="Q69633" i="1"/>
  <c r="Q69632" i="1"/>
  <c r="Q69631" i="1"/>
  <c r="Q69630" i="1"/>
  <c r="Q69629" i="1"/>
  <c r="Q69628" i="1"/>
  <c r="Q69627" i="1"/>
  <c r="Q69626" i="1"/>
  <c r="Q69625" i="1"/>
  <c r="Q69624" i="1"/>
  <c r="Q69623" i="1"/>
  <c r="Q69622" i="1"/>
  <c r="Q69621" i="1"/>
  <c r="Q69620" i="1"/>
  <c r="Q69619" i="1"/>
  <c r="Q69618" i="1"/>
  <c r="Q69617" i="1"/>
  <c r="Q69616" i="1"/>
  <c r="Q69615" i="1"/>
  <c r="Q69614" i="1"/>
  <c r="Q69613" i="1"/>
  <c r="Q69612" i="1"/>
  <c r="Q69611" i="1"/>
  <c r="Q69610" i="1"/>
  <c r="Q69609" i="1"/>
  <c r="Q69608" i="1"/>
  <c r="Q69607" i="1"/>
  <c r="Q69606" i="1"/>
  <c r="Q69605" i="1"/>
  <c r="Q69604" i="1"/>
  <c r="Q69603" i="1"/>
  <c r="Q69602" i="1"/>
  <c r="Q69601" i="1"/>
  <c r="Q69600" i="1"/>
  <c r="Q69599" i="1"/>
  <c r="Q69598" i="1"/>
  <c r="Q69597" i="1"/>
  <c r="Q69596" i="1"/>
  <c r="Q69595" i="1"/>
  <c r="Q69594" i="1"/>
  <c r="Q69593" i="1"/>
  <c r="Q69592" i="1"/>
  <c r="Q69591" i="1"/>
  <c r="Q69590" i="1"/>
  <c r="Q69589" i="1"/>
  <c r="Q69588" i="1"/>
  <c r="Q69587" i="1"/>
  <c r="Q69586" i="1"/>
  <c r="Q69585" i="1"/>
  <c r="Q69584" i="1"/>
  <c r="Q69583" i="1"/>
  <c r="Q69582" i="1"/>
  <c r="Q69581" i="1"/>
  <c r="Q69580" i="1"/>
  <c r="Q69579" i="1"/>
  <c r="Q69578" i="1"/>
  <c r="Q69577" i="1"/>
  <c r="Q69576" i="1"/>
  <c r="Q69575" i="1"/>
  <c r="Q69574" i="1"/>
  <c r="Q69573" i="1"/>
  <c r="Q69572" i="1"/>
  <c r="Q69571" i="1"/>
  <c r="Q69570" i="1"/>
  <c r="Q69569" i="1"/>
  <c r="Q69568" i="1"/>
  <c r="Q69567" i="1"/>
  <c r="Q69566" i="1"/>
  <c r="Q69565" i="1"/>
  <c r="Q69564" i="1"/>
  <c r="Q69563" i="1"/>
  <c r="Q69562" i="1"/>
  <c r="Q69561" i="1"/>
  <c r="Q69560" i="1"/>
  <c r="Q69559" i="1"/>
  <c r="Q69558" i="1"/>
  <c r="Q69557" i="1"/>
  <c r="Q69556" i="1"/>
  <c r="Q69555" i="1"/>
  <c r="Q69554" i="1"/>
  <c r="Q69553" i="1"/>
  <c r="Q69552" i="1"/>
  <c r="Q69551" i="1"/>
  <c r="Q69550" i="1"/>
  <c r="Q69549" i="1"/>
  <c r="Q69548" i="1"/>
  <c r="Q69547" i="1"/>
  <c r="Q69546" i="1"/>
  <c r="Q69545" i="1"/>
  <c r="Q69544" i="1"/>
  <c r="Q69543" i="1"/>
  <c r="Q69542" i="1"/>
  <c r="Q69541" i="1"/>
  <c r="Q69540" i="1"/>
  <c r="Q69539" i="1"/>
  <c r="Q69538" i="1"/>
  <c r="Q69537" i="1"/>
  <c r="Q69536" i="1"/>
  <c r="Q69535" i="1"/>
  <c r="Q69534" i="1"/>
  <c r="Q69533" i="1"/>
  <c r="Q69532" i="1"/>
  <c r="Q69531" i="1"/>
  <c r="Q69530" i="1"/>
  <c r="Q69529" i="1"/>
  <c r="Q69528" i="1"/>
  <c r="Q69527" i="1"/>
  <c r="Q69526" i="1"/>
  <c r="Q69525" i="1"/>
  <c r="Q69524" i="1"/>
  <c r="Q69523" i="1"/>
  <c r="Q69522" i="1"/>
  <c r="Q69521" i="1"/>
  <c r="Q69520" i="1"/>
  <c r="Q69519" i="1"/>
  <c r="Q69518" i="1"/>
  <c r="Q69517" i="1"/>
  <c r="Q69516" i="1"/>
  <c r="Q69515" i="1"/>
  <c r="Q69514" i="1"/>
  <c r="Q69513" i="1"/>
  <c r="Q69512" i="1"/>
  <c r="Q69511" i="1"/>
  <c r="Q69510" i="1"/>
  <c r="Q69509" i="1"/>
  <c r="Q69508" i="1"/>
  <c r="Q69507" i="1"/>
  <c r="Q69506" i="1"/>
  <c r="Q69505" i="1"/>
  <c r="Q69504" i="1"/>
  <c r="Q69503" i="1"/>
  <c r="Q69502" i="1"/>
  <c r="Q69501" i="1"/>
  <c r="Q69500" i="1"/>
  <c r="Q69499" i="1"/>
  <c r="Q69498" i="1"/>
  <c r="Q69497" i="1"/>
  <c r="Q69496" i="1"/>
  <c r="Q69495" i="1"/>
  <c r="Q69494" i="1"/>
  <c r="Q69493" i="1"/>
  <c r="Q69492" i="1"/>
  <c r="Q69491" i="1"/>
  <c r="Q69490" i="1"/>
  <c r="Q69489" i="1"/>
  <c r="Q69488" i="1"/>
  <c r="Q69487" i="1"/>
  <c r="Q69486" i="1"/>
  <c r="Q69485" i="1"/>
  <c r="Q69484" i="1"/>
  <c r="Q69483" i="1"/>
  <c r="Q69482" i="1"/>
  <c r="Q69481" i="1"/>
  <c r="Q69480" i="1"/>
  <c r="Q69479" i="1"/>
  <c r="Q69478" i="1"/>
  <c r="Q69477" i="1"/>
  <c r="Q69476" i="1"/>
  <c r="Q69475" i="1"/>
  <c r="Q69474" i="1"/>
  <c r="Q69473" i="1"/>
  <c r="Q69472" i="1"/>
  <c r="Q69471" i="1"/>
  <c r="Q69470" i="1"/>
  <c r="Q69469" i="1"/>
  <c r="Q69468" i="1"/>
  <c r="Q69467" i="1"/>
  <c r="Q69466" i="1"/>
  <c r="Q69465" i="1"/>
  <c r="Q69464" i="1"/>
  <c r="Q69463" i="1"/>
  <c r="Q69462" i="1"/>
  <c r="Q69461" i="1"/>
  <c r="Q69460" i="1"/>
  <c r="Q69459" i="1"/>
  <c r="Q69458" i="1"/>
  <c r="Q69457" i="1"/>
  <c r="Q69456" i="1"/>
  <c r="Q69455" i="1"/>
  <c r="Q69454" i="1"/>
  <c r="Q69453" i="1"/>
  <c r="Q69452" i="1"/>
  <c r="Q69451" i="1"/>
  <c r="Q69450" i="1"/>
  <c r="Q69449" i="1"/>
  <c r="Q69448" i="1"/>
  <c r="Q69447" i="1"/>
  <c r="Q69446" i="1"/>
  <c r="Q69445" i="1"/>
  <c r="Q69444" i="1"/>
  <c r="Q69443" i="1"/>
  <c r="Q69442" i="1"/>
  <c r="Q69441" i="1"/>
  <c r="Q69440" i="1"/>
  <c r="Q69439" i="1"/>
  <c r="Q69438" i="1"/>
  <c r="Q69437" i="1"/>
  <c r="Q69436" i="1"/>
  <c r="Q69435" i="1"/>
  <c r="Q69434" i="1"/>
  <c r="Q69433" i="1"/>
  <c r="Q69432" i="1"/>
  <c r="Q69431" i="1"/>
  <c r="Q69430" i="1"/>
  <c r="Q69429" i="1"/>
  <c r="Q69428" i="1"/>
  <c r="Q69427" i="1"/>
  <c r="Q69426" i="1"/>
  <c r="Q69425" i="1"/>
  <c r="Q69424" i="1"/>
  <c r="Q69423" i="1"/>
  <c r="Q69422" i="1"/>
  <c r="Q69421" i="1"/>
  <c r="Q69420" i="1"/>
  <c r="Q69419" i="1"/>
  <c r="Q69418" i="1"/>
  <c r="Q69417" i="1"/>
  <c r="Q69416" i="1"/>
  <c r="Q69415" i="1"/>
  <c r="Q69414" i="1"/>
  <c r="Q69413" i="1"/>
  <c r="Q69412" i="1"/>
  <c r="Q69411" i="1"/>
  <c r="Q69410" i="1"/>
  <c r="Q69409" i="1"/>
  <c r="Q69408" i="1"/>
  <c r="Q69407" i="1"/>
  <c r="Q69406" i="1"/>
  <c r="Q69405" i="1"/>
  <c r="Q69404" i="1"/>
  <c r="Q69403" i="1"/>
  <c r="Q69402" i="1"/>
  <c r="Q69401" i="1"/>
  <c r="Q69400" i="1"/>
  <c r="Q69399" i="1"/>
  <c r="Q69398" i="1"/>
  <c r="Q69397" i="1"/>
  <c r="Q69396" i="1"/>
  <c r="Q69395" i="1"/>
  <c r="Q69394" i="1"/>
  <c r="Q69393" i="1"/>
  <c r="Q69392" i="1"/>
  <c r="Q69391" i="1"/>
  <c r="Q69390" i="1"/>
  <c r="Q69389" i="1"/>
  <c r="Q69388" i="1"/>
  <c r="Q69387" i="1"/>
  <c r="Q69386" i="1"/>
  <c r="Q69385" i="1"/>
  <c r="Q69384" i="1"/>
  <c r="Q69383" i="1"/>
  <c r="Q69382" i="1"/>
  <c r="Q69381" i="1"/>
  <c r="Q69380" i="1"/>
  <c r="Q69379" i="1"/>
  <c r="Q69378" i="1"/>
  <c r="Q69377" i="1"/>
  <c r="Q69376" i="1"/>
  <c r="Q69375" i="1"/>
  <c r="Q69374" i="1"/>
  <c r="Q69373" i="1"/>
  <c r="Q69372" i="1"/>
  <c r="Q69371" i="1"/>
  <c r="Q69370" i="1"/>
  <c r="Q69369" i="1"/>
  <c r="Q69368" i="1"/>
  <c r="Q69367" i="1"/>
  <c r="Q69366" i="1"/>
  <c r="Q69365" i="1"/>
  <c r="Q69364" i="1"/>
  <c r="Q69363" i="1"/>
  <c r="Q69362" i="1"/>
  <c r="Q69361" i="1"/>
  <c r="Q69360" i="1"/>
  <c r="Q69359" i="1"/>
  <c r="Q69358" i="1"/>
  <c r="Q69357" i="1"/>
  <c r="Q69356" i="1"/>
  <c r="Q69355" i="1"/>
  <c r="Q69354" i="1"/>
  <c r="Q69353" i="1"/>
  <c r="Q69352" i="1"/>
  <c r="Q69351" i="1"/>
  <c r="Q69350" i="1"/>
  <c r="Q69349" i="1"/>
  <c r="Q69348" i="1"/>
  <c r="Q69347" i="1"/>
  <c r="Q69346" i="1"/>
  <c r="Q69345" i="1"/>
  <c r="Q69344" i="1"/>
  <c r="Q69343" i="1"/>
  <c r="Q69342" i="1"/>
  <c r="Q69341" i="1"/>
  <c r="Q69340" i="1"/>
  <c r="Q69339" i="1"/>
  <c r="Q69338" i="1"/>
  <c r="Q69337" i="1"/>
  <c r="Q69336" i="1"/>
  <c r="Q69335" i="1"/>
  <c r="Q69334" i="1"/>
  <c r="Q69333" i="1"/>
  <c r="Q69332" i="1"/>
  <c r="Q69331" i="1"/>
  <c r="Q69330" i="1"/>
  <c r="Q69329" i="1"/>
  <c r="Q69328" i="1"/>
  <c r="Q69327" i="1"/>
  <c r="Q69326" i="1"/>
  <c r="Q69325" i="1"/>
  <c r="Q69324" i="1"/>
  <c r="Q69323" i="1"/>
  <c r="Q69322" i="1"/>
  <c r="Q69321" i="1"/>
  <c r="Q69320" i="1"/>
  <c r="Q69319" i="1"/>
  <c r="Q69318" i="1"/>
  <c r="Q69317" i="1"/>
  <c r="Q69316" i="1"/>
  <c r="Q69315" i="1"/>
  <c r="Q69314" i="1"/>
  <c r="Q69313" i="1"/>
  <c r="Q69312" i="1"/>
  <c r="Q69311" i="1"/>
  <c r="Q69310" i="1"/>
  <c r="Q69309" i="1"/>
  <c r="Q69308" i="1"/>
  <c r="Q69307" i="1"/>
  <c r="Q69306" i="1"/>
  <c r="Q69305" i="1"/>
  <c r="Q69304" i="1"/>
  <c r="Q69303" i="1"/>
  <c r="Q69302" i="1"/>
  <c r="Q69301" i="1"/>
  <c r="Q69300" i="1"/>
  <c r="Q69299" i="1"/>
  <c r="Q69298" i="1"/>
  <c r="Q69297" i="1"/>
  <c r="Q69296" i="1"/>
  <c r="Q69295" i="1"/>
  <c r="Q69294" i="1"/>
  <c r="Q69293" i="1"/>
  <c r="Q69292" i="1"/>
  <c r="Q69291" i="1"/>
  <c r="Q69290" i="1"/>
  <c r="Q69289" i="1"/>
  <c r="Q69288" i="1"/>
  <c r="Q69287" i="1"/>
  <c r="Q69286" i="1"/>
  <c r="Q69285" i="1"/>
  <c r="Q69284" i="1"/>
  <c r="Q69283" i="1"/>
  <c r="Q69282" i="1"/>
  <c r="Q69281" i="1"/>
  <c r="Q69280" i="1"/>
  <c r="Q69279" i="1"/>
  <c r="Q69278" i="1"/>
  <c r="Q69277" i="1"/>
  <c r="Q69276" i="1"/>
  <c r="Q69275" i="1"/>
  <c r="Q69274" i="1"/>
  <c r="Q69273" i="1"/>
  <c r="Q69272" i="1"/>
  <c r="Q69271" i="1"/>
  <c r="Q69270" i="1"/>
  <c r="Q69269" i="1"/>
  <c r="Q69268" i="1"/>
  <c r="Q69267" i="1"/>
  <c r="Q69266" i="1"/>
  <c r="Q69265" i="1"/>
  <c r="Q69264" i="1"/>
  <c r="Q69263" i="1"/>
  <c r="Q69262" i="1"/>
  <c r="Q69261" i="1"/>
  <c r="Q69260" i="1"/>
  <c r="Q69259" i="1"/>
  <c r="Q69258" i="1"/>
  <c r="Q69257" i="1"/>
  <c r="Q69256" i="1"/>
  <c r="Q69255" i="1"/>
  <c r="Q69254" i="1"/>
  <c r="Q69253" i="1"/>
  <c r="Q69252" i="1"/>
  <c r="Q69251" i="1"/>
  <c r="Q69250" i="1"/>
  <c r="Q69249" i="1"/>
  <c r="Q69248" i="1"/>
  <c r="Q69247" i="1"/>
  <c r="Q69246" i="1"/>
  <c r="Q69245" i="1"/>
  <c r="Q69244" i="1"/>
  <c r="Q69243" i="1"/>
  <c r="Q69242" i="1"/>
  <c r="Q69241" i="1"/>
  <c r="Q69240" i="1"/>
  <c r="Q69239" i="1"/>
  <c r="Q69238" i="1"/>
  <c r="Q69237" i="1"/>
  <c r="Q69236" i="1"/>
  <c r="Q69235" i="1"/>
  <c r="Q69234" i="1"/>
  <c r="Q69233" i="1"/>
  <c r="Q69232" i="1"/>
  <c r="Q69231" i="1"/>
  <c r="Q69230" i="1"/>
  <c r="Q69229" i="1"/>
  <c r="Q69228" i="1"/>
  <c r="Q69227" i="1"/>
  <c r="Q69226" i="1"/>
  <c r="Q69225" i="1"/>
  <c r="Q69224" i="1"/>
  <c r="Q69223" i="1"/>
  <c r="Q69222" i="1"/>
  <c r="Q69221" i="1"/>
  <c r="Q69220" i="1"/>
  <c r="Q69219" i="1"/>
  <c r="Q69218" i="1"/>
  <c r="Q69217" i="1"/>
  <c r="Q69216" i="1"/>
  <c r="Q69215" i="1"/>
  <c r="Q69214" i="1"/>
  <c r="Q69213" i="1"/>
  <c r="Q69212" i="1"/>
  <c r="Q69211" i="1"/>
  <c r="Q69210" i="1"/>
  <c r="Q69209" i="1"/>
  <c r="Q69208" i="1"/>
  <c r="Q69207" i="1"/>
  <c r="Q69206" i="1"/>
  <c r="Q69205" i="1"/>
  <c r="Q69204" i="1"/>
  <c r="Q69203" i="1"/>
  <c r="Q69202" i="1"/>
  <c r="Q69201" i="1"/>
  <c r="Q69200" i="1"/>
  <c r="Q69199" i="1"/>
  <c r="Q69198" i="1"/>
  <c r="Q69197" i="1"/>
  <c r="Q69196" i="1"/>
  <c r="Q69195" i="1"/>
  <c r="Q69194" i="1"/>
  <c r="Q69193" i="1"/>
  <c r="Q69192" i="1"/>
  <c r="Q69191" i="1"/>
  <c r="Q69190" i="1"/>
  <c r="Q69189" i="1"/>
  <c r="Q69188" i="1"/>
  <c r="Q69187" i="1"/>
  <c r="Q69186" i="1"/>
  <c r="Q69185" i="1"/>
  <c r="Q69184" i="1"/>
  <c r="Q69183" i="1"/>
  <c r="Q69182" i="1"/>
  <c r="Q69181" i="1"/>
  <c r="Q69180" i="1"/>
  <c r="Q69179" i="1"/>
  <c r="Q69178" i="1"/>
  <c r="Q69177" i="1"/>
  <c r="Q69176" i="1"/>
  <c r="Q69175" i="1"/>
  <c r="Q69174" i="1"/>
  <c r="Q69173" i="1"/>
  <c r="Q69172" i="1"/>
  <c r="Q69171" i="1"/>
  <c r="Q69170" i="1"/>
  <c r="Q69169" i="1"/>
  <c r="Q69168" i="1"/>
  <c r="Q69167" i="1"/>
  <c r="Q69166" i="1"/>
  <c r="Q69165" i="1"/>
  <c r="Q69164" i="1"/>
  <c r="Q69163" i="1"/>
  <c r="Q69162" i="1"/>
  <c r="Q69161" i="1"/>
  <c r="Q69160" i="1"/>
  <c r="Q69159" i="1"/>
  <c r="Q69158" i="1"/>
  <c r="Q69157" i="1"/>
  <c r="Q69156" i="1"/>
  <c r="Q69155" i="1"/>
  <c r="Q69154" i="1"/>
  <c r="Q69153" i="1"/>
  <c r="Q69152" i="1"/>
  <c r="Q69151" i="1"/>
  <c r="Q69150" i="1"/>
  <c r="Q69149" i="1"/>
  <c r="Q69148" i="1"/>
  <c r="Q69147" i="1"/>
  <c r="Q69146" i="1"/>
  <c r="Q69145" i="1"/>
  <c r="Q69144" i="1"/>
  <c r="Q69143" i="1"/>
  <c r="Q69142" i="1"/>
  <c r="Q69141" i="1"/>
  <c r="Q69140" i="1"/>
  <c r="Q69139" i="1"/>
  <c r="Q69138" i="1"/>
  <c r="Q69137" i="1"/>
  <c r="Q69136" i="1"/>
  <c r="Q69135" i="1"/>
  <c r="Q69134" i="1"/>
  <c r="Q69133" i="1"/>
  <c r="Q69132" i="1"/>
  <c r="Q69131" i="1"/>
  <c r="Q69130" i="1"/>
  <c r="Q69129" i="1"/>
  <c r="Q69128" i="1"/>
  <c r="Q69127" i="1"/>
  <c r="Q69126" i="1"/>
  <c r="Q69125" i="1"/>
  <c r="Q69124" i="1"/>
  <c r="Q69123" i="1"/>
  <c r="Q69122" i="1"/>
  <c r="Q69121" i="1"/>
  <c r="Q69120" i="1"/>
  <c r="Q69119" i="1"/>
  <c r="Q69118" i="1"/>
  <c r="Q69117" i="1"/>
  <c r="Q69116" i="1"/>
  <c r="Q69115" i="1"/>
  <c r="Q69114" i="1"/>
  <c r="Q69113" i="1"/>
  <c r="Q69112" i="1"/>
  <c r="Q69111" i="1"/>
  <c r="Q69110" i="1"/>
  <c r="Q69109" i="1"/>
  <c r="Q69108" i="1"/>
  <c r="Q69107" i="1"/>
  <c r="Q69106" i="1"/>
  <c r="Q69105" i="1"/>
  <c r="Q69104" i="1"/>
  <c r="Q69103" i="1"/>
  <c r="Q69102" i="1"/>
  <c r="Q69101" i="1"/>
  <c r="Q69100" i="1"/>
  <c r="Q69099" i="1"/>
  <c r="Q69098" i="1"/>
  <c r="Q69097" i="1"/>
  <c r="Q69096" i="1"/>
  <c r="Q69095" i="1"/>
  <c r="Q69094" i="1"/>
  <c r="Q69093" i="1"/>
  <c r="Q69092" i="1"/>
  <c r="Q69091" i="1"/>
  <c r="Q69090" i="1"/>
  <c r="Q69089" i="1"/>
  <c r="Q69088" i="1"/>
  <c r="Q69087" i="1"/>
  <c r="Q69086" i="1"/>
  <c r="Q69085" i="1"/>
  <c r="Q69084" i="1"/>
  <c r="Q69083" i="1"/>
  <c r="Q69082" i="1"/>
  <c r="Q69081" i="1"/>
  <c r="Q69080" i="1"/>
  <c r="Q69079" i="1"/>
  <c r="Q69078" i="1"/>
  <c r="Q69077" i="1"/>
  <c r="Q69076" i="1"/>
  <c r="Q69075" i="1"/>
  <c r="Q69074" i="1"/>
  <c r="Q69073" i="1"/>
  <c r="Q69072" i="1"/>
  <c r="Q69071" i="1"/>
  <c r="Q69070" i="1"/>
  <c r="Q69069" i="1"/>
  <c r="Q69068" i="1"/>
  <c r="Q69067" i="1"/>
  <c r="Q69066" i="1"/>
  <c r="Q69065" i="1"/>
  <c r="Q69064" i="1"/>
  <c r="Q69063" i="1"/>
  <c r="Q69062" i="1"/>
  <c r="Q69061" i="1"/>
  <c r="Q69060" i="1"/>
  <c r="Q69059" i="1"/>
  <c r="Q69058" i="1"/>
  <c r="Q69057" i="1"/>
  <c r="Q69056" i="1"/>
  <c r="Q69055" i="1"/>
  <c r="Q69054" i="1"/>
  <c r="Q69053" i="1"/>
  <c r="Q69052" i="1"/>
  <c r="Q69051" i="1"/>
  <c r="Q69050" i="1"/>
  <c r="Q69049" i="1"/>
  <c r="Q69048" i="1"/>
  <c r="Q69047" i="1"/>
  <c r="Q69046" i="1"/>
  <c r="Q69045" i="1"/>
  <c r="Q69044" i="1"/>
  <c r="Q69043" i="1"/>
  <c r="Q69042" i="1"/>
  <c r="Q69041" i="1"/>
  <c r="Q69040" i="1"/>
  <c r="Q69039" i="1"/>
  <c r="Q69038" i="1"/>
  <c r="Q69037" i="1"/>
  <c r="Q69036" i="1"/>
  <c r="Q69035" i="1"/>
  <c r="Q69034" i="1"/>
  <c r="Q69033" i="1"/>
  <c r="Q69032" i="1"/>
  <c r="Q69031" i="1"/>
  <c r="Q69030" i="1"/>
  <c r="Q69029" i="1"/>
  <c r="Q69028" i="1"/>
  <c r="Q69027" i="1"/>
  <c r="Q69026" i="1"/>
  <c r="Q69025" i="1"/>
  <c r="Q69024" i="1"/>
  <c r="Q69023" i="1"/>
  <c r="Q69022" i="1"/>
  <c r="Q69021" i="1"/>
  <c r="Q69020" i="1"/>
  <c r="Q69019" i="1"/>
  <c r="Q69018" i="1"/>
  <c r="Q69017" i="1"/>
  <c r="Q69016" i="1"/>
  <c r="Q69015" i="1"/>
  <c r="Q69014" i="1"/>
  <c r="Q69013" i="1"/>
  <c r="Q69012" i="1"/>
  <c r="Q69011" i="1"/>
  <c r="Q69010" i="1"/>
  <c r="Q69009" i="1"/>
  <c r="Q69008" i="1"/>
  <c r="Q69007" i="1"/>
  <c r="Q69006" i="1"/>
  <c r="Q69005" i="1"/>
  <c r="Q69004" i="1"/>
  <c r="Q69003" i="1"/>
  <c r="Q69002" i="1"/>
  <c r="Q69001" i="1"/>
  <c r="Q69000" i="1"/>
  <c r="Q68999" i="1"/>
  <c r="Q68998" i="1"/>
  <c r="Q68997" i="1"/>
  <c r="Q68996" i="1"/>
  <c r="Q68995" i="1"/>
  <c r="Q68994" i="1"/>
  <c r="Q68993" i="1"/>
  <c r="Q68992" i="1"/>
  <c r="Q68991" i="1"/>
  <c r="Q68990" i="1"/>
  <c r="Q68989" i="1"/>
  <c r="Q68988" i="1"/>
  <c r="Q68987" i="1"/>
  <c r="Q68986" i="1"/>
  <c r="Q68985" i="1"/>
  <c r="Q68984" i="1"/>
  <c r="Q68983" i="1"/>
  <c r="Q68982" i="1"/>
  <c r="Q68981" i="1"/>
  <c r="Q68980" i="1"/>
  <c r="Q68979" i="1"/>
  <c r="Q68978" i="1"/>
  <c r="Q68977" i="1"/>
  <c r="Q68976" i="1"/>
  <c r="Q68975" i="1"/>
  <c r="Q68974" i="1"/>
  <c r="Q68973" i="1"/>
  <c r="Q68972" i="1"/>
  <c r="Q68971" i="1"/>
  <c r="Q68970" i="1"/>
  <c r="Q68969" i="1"/>
  <c r="Q68968" i="1"/>
  <c r="Q68967" i="1"/>
  <c r="Q68966" i="1"/>
  <c r="Q68965" i="1"/>
  <c r="Q68964" i="1"/>
  <c r="Q68963" i="1"/>
  <c r="Q68962" i="1"/>
  <c r="Q68961" i="1"/>
  <c r="Q68960" i="1"/>
  <c r="Q68959" i="1"/>
  <c r="Q68958" i="1"/>
  <c r="Q68957" i="1"/>
  <c r="Q68956" i="1"/>
  <c r="Q68955" i="1"/>
  <c r="Q68954" i="1"/>
  <c r="Q68953" i="1"/>
  <c r="Q68952" i="1"/>
  <c r="Q68951" i="1"/>
  <c r="Q68950" i="1"/>
  <c r="Q68949" i="1"/>
  <c r="Q68948" i="1"/>
  <c r="Q68947" i="1"/>
  <c r="Q68946" i="1"/>
  <c r="Q68945" i="1"/>
  <c r="Q68944" i="1"/>
  <c r="Q68943" i="1"/>
  <c r="Q68942" i="1"/>
  <c r="Q68941" i="1"/>
  <c r="Q68940" i="1"/>
  <c r="Q68939" i="1"/>
  <c r="Q68938" i="1"/>
  <c r="Q68937" i="1"/>
  <c r="Q68936" i="1"/>
  <c r="Q68935" i="1"/>
  <c r="Q68934" i="1"/>
  <c r="Q68933" i="1"/>
  <c r="Q68932" i="1"/>
  <c r="Q68931" i="1"/>
  <c r="Q68930" i="1"/>
  <c r="Q68929" i="1"/>
  <c r="Q68928" i="1"/>
  <c r="Q68927" i="1"/>
  <c r="Q68926" i="1"/>
  <c r="Q68925" i="1"/>
  <c r="Q68924" i="1"/>
  <c r="Q68923" i="1"/>
  <c r="Q68922" i="1"/>
  <c r="Q68921" i="1"/>
  <c r="Q68920" i="1"/>
  <c r="Q68919" i="1"/>
  <c r="Q68918" i="1"/>
  <c r="Q68917" i="1"/>
  <c r="Q68916" i="1"/>
  <c r="Q68915" i="1"/>
  <c r="Q68914" i="1"/>
  <c r="Q68913" i="1"/>
  <c r="Q68912" i="1"/>
  <c r="Q68911" i="1"/>
  <c r="Q68910" i="1"/>
  <c r="Q68909" i="1"/>
  <c r="Q68908" i="1"/>
  <c r="Q68907" i="1"/>
  <c r="Q68906" i="1"/>
  <c r="Q68905" i="1"/>
  <c r="Q68904" i="1"/>
  <c r="Q68903" i="1"/>
  <c r="Q68902" i="1"/>
  <c r="Q68901" i="1"/>
  <c r="Q68900" i="1"/>
  <c r="Q68899" i="1"/>
  <c r="Q68898" i="1"/>
  <c r="Q68897" i="1"/>
  <c r="Q68896" i="1"/>
  <c r="Q68895" i="1"/>
  <c r="Q68894" i="1"/>
  <c r="Q68893" i="1"/>
  <c r="Q68892" i="1"/>
  <c r="Q68891" i="1"/>
  <c r="Q68890" i="1"/>
  <c r="Q68889" i="1"/>
  <c r="Q68888" i="1"/>
  <c r="Q68887" i="1"/>
  <c r="Q68886" i="1"/>
  <c r="Q68885" i="1"/>
  <c r="Q68884" i="1"/>
  <c r="Q68883" i="1"/>
  <c r="Q68882" i="1"/>
  <c r="Q68881" i="1"/>
  <c r="Q68880" i="1"/>
  <c r="Q68879" i="1"/>
  <c r="Q68878" i="1"/>
  <c r="Q68877" i="1"/>
  <c r="Q68876" i="1"/>
  <c r="Q68875" i="1"/>
  <c r="Q68874" i="1"/>
  <c r="Q68873" i="1"/>
  <c r="Q68872" i="1"/>
  <c r="Q68871" i="1"/>
  <c r="Q68870" i="1"/>
  <c r="Q68869" i="1"/>
  <c r="Q68868" i="1"/>
  <c r="Q68867" i="1"/>
  <c r="Q68866" i="1"/>
  <c r="Q68865" i="1"/>
  <c r="Q68864" i="1"/>
  <c r="Q68863" i="1"/>
  <c r="Q68862" i="1"/>
  <c r="Q68861" i="1"/>
  <c r="Q68860" i="1"/>
  <c r="Q68859" i="1"/>
  <c r="Q68858" i="1"/>
  <c r="Q68857" i="1"/>
  <c r="Q68856" i="1"/>
  <c r="Q68855" i="1"/>
  <c r="Q68854" i="1"/>
  <c r="Q68853" i="1"/>
  <c r="Q68852" i="1"/>
  <c r="Q68851" i="1"/>
  <c r="Q68850" i="1"/>
  <c r="Q68849" i="1"/>
  <c r="Q68848" i="1"/>
  <c r="Q68847" i="1"/>
  <c r="Q68846" i="1"/>
  <c r="Q68845" i="1"/>
  <c r="Q68844" i="1"/>
  <c r="Q68843" i="1"/>
  <c r="Q68842" i="1"/>
  <c r="Q68841" i="1"/>
  <c r="Q68840" i="1"/>
  <c r="Q68839" i="1"/>
  <c r="Q68838" i="1"/>
  <c r="Q68837" i="1"/>
  <c r="Q68836" i="1"/>
  <c r="Q68835" i="1"/>
  <c r="Q68834" i="1"/>
  <c r="Q68833" i="1"/>
  <c r="Q68832" i="1"/>
  <c r="Q68831" i="1"/>
  <c r="Q68830" i="1"/>
  <c r="Q68829" i="1"/>
  <c r="Q68828" i="1"/>
  <c r="Q68827" i="1"/>
  <c r="Q68826" i="1"/>
  <c r="Q68825" i="1"/>
  <c r="Q68824" i="1"/>
  <c r="Q68823" i="1"/>
  <c r="Q68822" i="1"/>
  <c r="Q68821" i="1"/>
  <c r="Q68820" i="1"/>
  <c r="Q68819" i="1"/>
  <c r="Q68818" i="1"/>
  <c r="Q68817" i="1"/>
  <c r="Q68816" i="1"/>
  <c r="Q68815" i="1"/>
  <c r="Q68814" i="1"/>
  <c r="Q68813" i="1"/>
  <c r="Q68812" i="1"/>
  <c r="Q68811" i="1"/>
  <c r="Q68810" i="1"/>
  <c r="Q68809" i="1"/>
  <c r="Q68808" i="1"/>
  <c r="Q68807" i="1"/>
  <c r="Q68806" i="1"/>
  <c r="Q68805" i="1"/>
  <c r="Q68804" i="1"/>
  <c r="Q68803" i="1"/>
  <c r="Q68802" i="1"/>
  <c r="Q68801" i="1"/>
  <c r="Q68800" i="1"/>
  <c r="Q68799" i="1"/>
  <c r="Q68798" i="1"/>
  <c r="Q68797" i="1"/>
  <c r="Q68796" i="1"/>
  <c r="Q68795" i="1"/>
  <c r="Q68794" i="1"/>
  <c r="Q68793" i="1"/>
  <c r="Q68792" i="1"/>
  <c r="Q68791" i="1"/>
  <c r="Q68790" i="1"/>
  <c r="Q68789" i="1"/>
  <c r="Q68788" i="1"/>
  <c r="Q68787" i="1"/>
  <c r="Q68786" i="1"/>
  <c r="Q68785" i="1"/>
  <c r="Q68784" i="1"/>
  <c r="Q68783" i="1"/>
  <c r="Q68782" i="1"/>
  <c r="Q68781" i="1"/>
  <c r="Q68780" i="1"/>
  <c r="Q68779" i="1"/>
  <c r="Q68778" i="1"/>
  <c r="Q68777" i="1"/>
  <c r="Q68776" i="1"/>
  <c r="Q68775" i="1"/>
  <c r="Q68774" i="1"/>
  <c r="Q68773" i="1"/>
  <c r="Q68772" i="1"/>
  <c r="Q68771" i="1"/>
  <c r="Q68770" i="1"/>
  <c r="Q68769" i="1"/>
  <c r="Q68768" i="1"/>
  <c r="Q68767" i="1"/>
  <c r="Q68766" i="1"/>
  <c r="Q68765" i="1"/>
  <c r="Q68764" i="1"/>
  <c r="Q68763" i="1"/>
  <c r="Q68762" i="1"/>
  <c r="Q68761" i="1"/>
  <c r="Q68760" i="1"/>
  <c r="Q68759" i="1"/>
  <c r="Q68758" i="1"/>
  <c r="Q68757" i="1"/>
  <c r="Q68756" i="1"/>
  <c r="Q68755" i="1"/>
  <c r="Q68754" i="1"/>
  <c r="Q68753" i="1"/>
  <c r="Q68752" i="1"/>
  <c r="Q68751" i="1"/>
  <c r="Q68750" i="1"/>
  <c r="Q68749" i="1"/>
  <c r="Q68748" i="1"/>
  <c r="Q68747" i="1"/>
  <c r="Q68746" i="1"/>
  <c r="Q68745" i="1"/>
  <c r="Q68744" i="1"/>
  <c r="Q68743" i="1"/>
  <c r="Q68742" i="1"/>
  <c r="Q68741" i="1"/>
  <c r="Q68740" i="1"/>
  <c r="Q68739" i="1"/>
  <c r="Q68738" i="1"/>
  <c r="Q68737" i="1"/>
  <c r="Q68736" i="1"/>
  <c r="Q68735" i="1"/>
  <c r="Q68734" i="1"/>
  <c r="Q68733" i="1"/>
  <c r="Q68732" i="1"/>
  <c r="Q68731" i="1"/>
  <c r="Q68730" i="1"/>
  <c r="Q68729" i="1"/>
  <c r="Q68728" i="1"/>
  <c r="Q68727" i="1"/>
  <c r="Q68726" i="1"/>
  <c r="Q68725" i="1"/>
  <c r="Q68724" i="1"/>
  <c r="Q68723" i="1"/>
  <c r="Q68722" i="1"/>
  <c r="Q68721" i="1"/>
  <c r="Q68720" i="1"/>
  <c r="Q68719" i="1"/>
  <c r="Q68718" i="1"/>
  <c r="Q68717" i="1"/>
  <c r="Q68716" i="1"/>
  <c r="Q68715" i="1"/>
  <c r="Q68714" i="1"/>
  <c r="Q68713" i="1"/>
  <c r="Q68712" i="1"/>
  <c r="Q68711" i="1"/>
  <c r="Q68710" i="1"/>
  <c r="Q68709" i="1"/>
  <c r="Q68708" i="1"/>
  <c r="Q68707" i="1"/>
  <c r="Q68706" i="1"/>
  <c r="Q68705" i="1"/>
  <c r="Q68704" i="1"/>
  <c r="Q68703" i="1"/>
  <c r="Q68702" i="1"/>
  <c r="Q68701" i="1"/>
  <c r="Q68700" i="1"/>
  <c r="Q68699" i="1"/>
  <c r="Q68698" i="1"/>
  <c r="Q68697" i="1"/>
  <c r="Q68696" i="1"/>
  <c r="Q68695" i="1"/>
  <c r="Q68694" i="1"/>
  <c r="Q68693" i="1"/>
  <c r="Q68692" i="1"/>
  <c r="Q68691" i="1"/>
  <c r="Q68690" i="1"/>
  <c r="Q68689" i="1"/>
  <c r="Q68688" i="1"/>
  <c r="Q68687" i="1"/>
  <c r="Q68686" i="1"/>
  <c r="Q68685" i="1"/>
  <c r="Q68684" i="1"/>
  <c r="Q68683" i="1"/>
  <c r="Q68682" i="1"/>
  <c r="Q68681" i="1"/>
  <c r="Q68680" i="1"/>
  <c r="Q68679" i="1"/>
  <c r="Q68678" i="1"/>
  <c r="Q68677" i="1"/>
  <c r="Q68676" i="1"/>
  <c r="Q68675" i="1"/>
  <c r="Q68674" i="1"/>
  <c r="Q68673" i="1"/>
  <c r="Q68672" i="1"/>
  <c r="Q68671" i="1"/>
  <c r="Q68670" i="1"/>
  <c r="Q68669" i="1"/>
  <c r="Q68668" i="1"/>
  <c r="Q68667" i="1"/>
  <c r="Q68666" i="1"/>
  <c r="Q68665" i="1"/>
  <c r="Q68664" i="1"/>
  <c r="Q68663" i="1"/>
  <c r="Q68662" i="1"/>
  <c r="Q68661" i="1"/>
  <c r="Q68660" i="1"/>
  <c r="Q68659" i="1"/>
  <c r="Q68658" i="1"/>
  <c r="Q68657" i="1"/>
  <c r="Q68656" i="1"/>
  <c r="Q68655" i="1"/>
  <c r="Q68654" i="1"/>
  <c r="Q68653" i="1"/>
  <c r="Q68652" i="1"/>
  <c r="Q68651" i="1"/>
  <c r="Q68650" i="1"/>
  <c r="Q68649" i="1"/>
  <c r="Q68648" i="1"/>
  <c r="Q68647" i="1"/>
  <c r="Q68646" i="1"/>
  <c r="Q68645" i="1"/>
  <c r="Q68644" i="1"/>
  <c r="Q68643" i="1"/>
  <c r="Q68642" i="1"/>
  <c r="Q68641" i="1"/>
  <c r="Q68640" i="1"/>
  <c r="Q68639" i="1"/>
  <c r="Q68638" i="1"/>
  <c r="Q68637" i="1"/>
  <c r="Q68636" i="1"/>
  <c r="Q68635" i="1"/>
  <c r="Q68634" i="1"/>
  <c r="Q68633" i="1"/>
  <c r="Q68632" i="1"/>
  <c r="Q68631" i="1"/>
  <c r="Q68630" i="1"/>
  <c r="Q68629" i="1"/>
  <c r="Q68628" i="1"/>
  <c r="Q68627" i="1"/>
  <c r="Q68626" i="1"/>
  <c r="Q68625" i="1"/>
  <c r="Q68624" i="1"/>
  <c r="Q68623" i="1"/>
  <c r="Q68622" i="1"/>
  <c r="Q68621" i="1"/>
  <c r="Q68620" i="1"/>
  <c r="Q68619" i="1"/>
  <c r="Q68618" i="1"/>
  <c r="Q68617" i="1"/>
  <c r="Q68616" i="1"/>
  <c r="Q68615" i="1"/>
  <c r="Q68614" i="1"/>
  <c r="Q68613" i="1"/>
  <c r="Q68612" i="1"/>
  <c r="Q68611" i="1"/>
  <c r="Q68610" i="1"/>
  <c r="Q68609" i="1"/>
  <c r="Q68608" i="1"/>
  <c r="Q68607" i="1"/>
  <c r="Q68606" i="1"/>
  <c r="Q68605" i="1"/>
  <c r="Q68604" i="1"/>
  <c r="Q68603" i="1"/>
  <c r="Q68602" i="1"/>
  <c r="Q68601" i="1"/>
  <c r="Q68600" i="1"/>
  <c r="Q68599" i="1"/>
  <c r="Q68598" i="1"/>
  <c r="Q68597" i="1"/>
  <c r="Q68596" i="1"/>
  <c r="Q68595" i="1"/>
  <c r="Q68594" i="1"/>
  <c r="Q68593" i="1"/>
  <c r="Q68592" i="1"/>
  <c r="Q68591" i="1"/>
  <c r="Q68590" i="1"/>
  <c r="Q68589" i="1"/>
  <c r="Q68588" i="1"/>
  <c r="Q68587" i="1"/>
  <c r="Q68586" i="1"/>
  <c r="Q68585" i="1"/>
  <c r="Q68584" i="1"/>
  <c r="Q68583" i="1"/>
  <c r="Q68582" i="1"/>
  <c r="Q68581" i="1"/>
  <c r="Q68580" i="1"/>
  <c r="Q68579" i="1"/>
  <c r="Q68578" i="1"/>
  <c r="Q68577" i="1"/>
  <c r="Q68576" i="1"/>
  <c r="Q68575" i="1"/>
  <c r="Q68574" i="1"/>
  <c r="Q68573" i="1"/>
  <c r="Q68572" i="1"/>
  <c r="Q68571" i="1"/>
  <c r="Q68570" i="1"/>
  <c r="Q68569" i="1"/>
  <c r="Q68568" i="1"/>
  <c r="Q68567" i="1"/>
  <c r="Q68566" i="1"/>
  <c r="Q68565" i="1"/>
  <c r="Q68564" i="1"/>
  <c r="Q68563" i="1"/>
  <c r="Q68562" i="1"/>
  <c r="Q68561" i="1"/>
  <c r="Q68560" i="1"/>
  <c r="Q68559" i="1"/>
  <c r="Q68558" i="1"/>
  <c r="Q68557" i="1"/>
  <c r="Q68556" i="1"/>
  <c r="Q68555" i="1"/>
  <c r="Q68554" i="1"/>
  <c r="Q68553" i="1"/>
  <c r="Q68552" i="1"/>
  <c r="Q68551" i="1"/>
  <c r="Q68550" i="1"/>
  <c r="Q68549" i="1"/>
  <c r="Q68548" i="1"/>
  <c r="Q68547" i="1"/>
  <c r="Q68546" i="1"/>
  <c r="Q68545" i="1"/>
  <c r="Q68544" i="1"/>
  <c r="Q68543" i="1"/>
  <c r="Q68542" i="1"/>
  <c r="Q68541" i="1"/>
  <c r="Q68540" i="1"/>
  <c r="Q68539" i="1"/>
  <c r="Q68538" i="1"/>
  <c r="Q68537" i="1"/>
  <c r="Q68536" i="1"/>
  <c r="Q68535" i="1"/>
  <c r="Q68534" i="1"/>
  <c r="Q68533" i="1"/>
  <c r="Q68532" i="1"/>
  <c r="Q68531" i="1"/>
  <c r="Q68530" i="1"/>
  <c r="Q68529" i="1"/>
  <c r="Q68528" i="1"/>
  <c r="Q68527" i="1"/>
  <c r="Q68526" i="1"/>
  <c r="Q68525" i="1"/>
  <c r="Q68524" i="1"/>
  <c r="Q68523" i="1"/>
  <c r="Q68522" i="1"/>
  <c r="Q68521" i="1"/>
  <c r="Q68520" i="1"/>
  <c r="Q68519" i="1"/>
  <c r="Q68518" i="1"/>
  <c r="Q68517" i="1"/>
  <c r="Q68516" i="1"/>
  <c r="Q68515" i="1"/>
  <c r="Q68514" i="1"/>
  <c r="Q68513" i="1"/>
  <c r="Q68512" i="1"/>
  <c r="Q68511" i="1"/>
  <c r="Q68510" i="1"/>
  <c r="Q68509" i="1"/>
  <c r="Q68508" i="1"/>
  <c r="Q68507" i="1"/>
  <c r="Q68506" i="1"/>
  <c r="Q68505" i="1"/>
  <c r="Q68504" i="1"/>
  <c r="Q68503" i="1"/>
  <c r="Q68502" i="1"/>
  <c r="Q68501" i="1"/>
  <c r="Q68500" i="1"/>
  <c r="Q68499" i="1"/>
  <c r="Q68498" i="1"/>
  <c r="Q68497" i="1"/>
  <c r="Q68496" i="1"/>
  <c r="Q68495" i="1"/>
  <c r="Q68494" i="1"/>
  <c r="Q68493" i="1"/>
  <c r="Q68492" i="1"/>
  <c r="Q68491" i="1"/>
  <c r="Q68490" i="1"/>
  <c r="Q68489" i="1"/>
  <c r="Q68488" i="1"/>
  <c r="Q68487" i="1"/>
  <c r="Q68486" i="1"/>
  <c r="Q68485" i="1"/>
  <c r="Q68484" i="1"/>
  <c r="Q68483" i="1"/>
  <c r="Q68482" i="1"/>
  <c r="Q68481" i="1"/>
  <c r="Q68480" i="1"/>
  <c r="Q68479" i="1"/>
  <c r="Q68478" i="1"/>
  <c r="Q68477" i="1"/>
  <c r="Q68476" i="1"/>
  <c r="Q68475" i="1"/>
  <c r="Q68474" i="1"/>
  <c r="Q68473" i="1"/>
  <c r="Q68472" i="1"/>
  <c r="Q68471" i="1"/>
  <c r="Q68470" i="1"/>
  <c r="Q68469" i="1"/>
  <c r="Q68468" i="1"/>
  <c r="Q68467" i="1"/>
  <c r="Q68466" i="1"/>
  <c r="Q68465" i="1"/>
  <c r="Q68464" i="1"/>
  <c r="Q68463" i="1"/>
  <c r="Q68462" i="1"/>
  <c r="Q68461" i="1"/>
  <c r="Q68460" i="1"/>
  <c r="Q68459" i="1"/>
  <c r="Q68458" i="1"/>
  <c r="Q68457" i="1"/>
  <c r="Q68456" i="1"/>
  <c r="Q68455" i="1"/>
  <c r="Q68454" i="1"/>
  <c r="Q68453" i="1"/>
  <c r="Q68452" i="1"/>
  <c r="Q68451" i="1"/>
  <c r="Q68450" i="1"/>
  <c r="Q68449" i="1"/>
  <c r="Q68448" i="1"/>
  <c r="Q68447" i="1"/>
  <c r="Q68446" i="1"/>
  <c r="Q68445" i="1"/>
  <c r="Q68444" i="1"/>
  <c r="Q68443" i="1"/>
  <c r="Q68442" i="1"/>
  <c r="Q68441" i="1"/>
  <c r="Q68440" i="1"/>
  <c r="Q68439" i="1"/>
  <c r="Q68438" i="1"/>
  <c r="Q68437" i="1"/>
  <c r="Q68436" i="1"/>
  <c r="Q68435" i="1"/>
  <c r="Q68434" i="1"/>
  <c r="Q68433" i="1"/>
  <c r="Q68432" i="1"/>
  <c r="Q68431" i="1"/>
  <c r="Q68430" i="1"/>
  <c r="Q68429" i="1"/>
  <c r="Q68428" i="1"/>
  <c r="Q68427" i="1"/>
  <c r="Q68426" i="1"/>
  <c r="Q68425" i="1"/>
  <c r="Q68424" i="1"/>
  <c r="Q68423" i="1"/>
  <c r="Q68422" i="1"/>
  <c r="Q68421" i="1"/>
  <c r="Q68420" i="1"/>
  <c r="Q68419" i="1"/>
  <c r="Q68418" i="1"/>
  <c r="Q68417" i="1"/>
  <c r="Q68416" i="1"/>
  <c r="Q68415" i="1"/>
  <c r="Q68414" i="1"/>
  <c r="Q68413" i="1"/>
  <c r="Q68412" i="1"/>
  <c r="Q68411" i="1"/>
  <c r="Q68410" i="1"/>
  <c r="Q68409" i="1"/>
  <c r="Q68408" i="1"/>
  <c r="Q68407" i="1"/>
  <c r="Q68406" i="1"/>
  <c r="Q68405" i="1"/>
  <c r="Q68404" i="1"/>
  <c r="Q68403" i="1"/>
  <c r="Q68402" i="1"/>
  <c r="Q68401" i="1"/>
  <c r="Q68400" i="1"/>
  <c r="Q68399" i="1"/>
  <c r="Q68398" i="1"/>
  <c r="Q68397" i="1"/>
  <c r="Q68396" i="1"/>
  <c r="Q68395" i="1"/>
  <c r="Q68394" i="1"/>
  <c r="Q68393" i="1"/>
  <c r="Q68392" i="1"/>
  <c r="Q68391" i="1"/>
  <c r="Q68390" i="1"/>
  <c r="Q68389" i="1"/>
  <c r="Q68388" i="1"/>
  <c r="Q68387" i="1"/>
  <c r="Q68386" i="1"/>
  <c r="Q68385" i="1"/>
  <c r="Q68384" i="1"/>
  <c r="Q68383" i="1"/>
  <c r="Q68382" i="1"/>
  <c r="Q68381" i="1"/>
  <c r="Q68380" i="1"/>
  <c r="Q68379" i="1"/>
  <c r="Q68378" i="1"/>
  <c r="Q68377" i="1"/>
  <c r="Q68376" i="1"/>
  <c r="Q68375" i="1"/>
  <c r="Q68374" i="1"/>
  <c r="Q68373" i="1"/>
  <c r="Q68372" i="1"/>
  <c r="Q68371" i="1"/>
  <c r="Q68370" i="1"/>
  <c r="Q68369" i="1"/>
  <c r="Q68368" i="1"/>
  <c r="Q68367" i="1"/>
  <c r="Q68366" i="1"/>
  <c r="Q68365" i="1"/>
  <c r="Q68364" i="1"/>
  <c r="Q68363" i="1"/>
  <c r="Q68362" i="1"/>
  <c r="Q68361" i="1"/>
  <c r="Q68360" i="1"/>
  <c r="Q68359" i="1"/>
  <c r="Q68358" i="1"/>
  <c r="Q68357" i="1"/>
  <c r="Q68356" i="1"/>
  <c r="Q68355" i="1"/>
  <c r="Q68354" i="1"/>
  <c r="Q68353" i="1"/>
  <c r="Q68352" i="1"/>
  <c r="Q68351" i="1"/>
  <c r="Q68350" i="1"/>
  <c r="Q68349" i="1"/>
  <c r="Q68348" i="1"/>
  <c r="Q68347" i="1"/>
  <c r="Q68346" i="1"/>
  <c r="Q68345" i="1"/>
  <c r="Q68344" i="1"/>
  <c r="Q68343" i="1"/>
  <c r="Q68342" i="1"/>
  <c r="Q68341" i="1"/>
  <c r="Q68340" i="1"/>
  <c r="Q68339" i="1"/>
  <c r="Q68338" i="1"/>
  <c r="Q68337" i="1"/>
  <c r="Q68336" i="1"/>
  <c r="Q68335" i="1"/>
  <c r="Q68334" i="1"/>
  <c r="Q68333" i="1"/>
  <c r="Q68332" i="1"/>
  <c r="Q68331" i="1"/>
  <c r="Q68330" i="1"/>
  <c r="Q68329" i="1"/>
  <c r="Q68328" i="1"/>
  <c r="Q68327" i="1"/>
  <c r="Q68326" i="1"/>
  <c r="Q68325" i="1"/>
  <c r="Q68324" i="1"/>
  <c r="Q68323" i="1"/>
  <c r="Q68322" i="1"/>
  <c r="Q68321" i="1"/>
  <c r="Q68320" i="1"/>
  <c r="Q68319" i="1"/>
  <c r="Q68318" i="1"/>
  <c r="Q68317" i="1"/>
  <c r="Q68316" i="1"/>
  <c r="Q68315" i="1"/>
  <c r="Q68314" i="1"/>
  <c r="Q68313" i="1"/>
  <c r="Q68312" i="1"/>
  <c r="Q68311" i="1"/>
  <c r="Q68310" i="1"/>
  <c r="Q68309" i="1"/>
  <c r="Q68308" i="1"/>
  <c r="Q68307" i="1"/>
  <c r="Q68306" i="1"/>
  <c r="Q68305" i="1"/>
  <c r="Q68304" i="1"/>
  <c r="Q68303" i="1"/>
  <c r="Q68302" i="1"/>
  <c r="Q68301" i="1"/>
  <c r="Q68300" i="1"/>
  <c r="Q68299" i="1"/>
  <c r="Q68298" i="1"/>
  <c r="Q68297" i="1"/>
  <c r="Q68296" i="1"/>
  <c r="Q68295" i="1"/>
  <c r="Q68294" i="1"/>
  <c r="Q68293" i="1"/>
  <c r="Q68292" i="1"/>
  <c r="Q68291" i="1"/>
  <c r="Q68290" i="1"/>
  <c r="Q68289" i="1"/>
  <c r="Q68288" i="1"/>
  <c r="Q68287" i="1"/>
  <c r="Q68286" i="1"/>
  <c r="Q68285" i="1"/>
  <c r="Q68284" i="1"/>
  <c r="Q68283" i="1"/>
  <c r="Q68282" i="1"/>
  <c r="Q68281" i="1"/>
  <c r="Q68280" i="1"/>
  <c r="Q68279" i="1"/>
  <c r="Q68278" i="1"/>
  <c r="Q68277" i="1"/>
  <c r="Q68276" i="1"/>
  <c r="Q68275" i="1"/>
  <c r="Q68274" i="1"/>
  <c r="Q68273" i="1"/>
  <c r="Q68272" i="1"/>
  <c r="Q68271" i="1"/>
  <c r="Q68270" i="1"/>
  <c r="Q68269" i="1"/>
  <c r="Q68268" i="1"/>
  <c r="Q68267" i="1"/>
  <c r="Q68266" i="1"/>
  <c r="Q68265" i="1"/>
  <c r="Q68264" i="1"/>
  <c r="Q68263" i="1"/>
  <c r="Q68262" i="1"/>
  <c r="Q68261" i="1"/>
  <c r="Q68260" i="1"/>
  <c r="Q68259" i="1"/>
  <c r="Q68258" i="1"/>
  <c r="Q68257" i="1"/>
  <c r="Q68256" i="1"/>
  <c r="Q68255" i="1"/>
  <c r="Q68254" i="1"/>
  <c r="Q68253" i="1"/>
  <c r="Q68252" i="1"/>
  <c r="Q68251" i="1"/>
  <c r="Q68250" i="1"/>
  <c r="Q68249" i="1"/>
  <c r="Q68248" i="1"/>
  <c r="Q68247" i="1"/>
  <c r="Q68246" i="1"/>
  <c r="Q68245" i="1"/>
  <c r="Q68244" i="1"/>
  <c r="Q68243" i="1"/>
  <c r="Q68242" i="1"/>
  <c r="Q68241" i="1"/>
  <c r="Q68240" i="1"/>
  <c r="Q68239" i="1"/>
  <c r="Q68238" i="1"/>
  <c r="Q68237" i="1"/>
  <c r="Q68236" i="1"/>
  <c r="Q68235" i="1"/>
  <c r="Q68234" i="1"/>
  <c r="Q68233" i="1"/>
  <c r="Q68232" i="1"/>
  <c r="Q68231" i="1"/>
  <c r="Q68230" i="1"/>
  <c r="Q68229" i="1"/>
  <c r="Q68228" i="1"/>
  <c r="Q68227" i="1"/>
  <c r="Q68226" i="1"/>
  <c r="Q68225" i="1"/>
  <c r="Q68224" i="1"/>
  <c r="Q68223" i="1"/>
  <c r="Q68222" i="1"/>
  <c r="Q68221" i="1"/>
  <c r="Q68220" i="1"/>
  <c r="Q68219" i="1"/>
  <c r="Q68218" i="1"/>
  <c r="Q68217" i="1"/>
  <c r="Q68216" i="1"/>
  <c r="Q68215" i="1"/>
  <c r="Q68214" i="1"/>
  <c r="Q68213" i="1"/>
  <c r="Q68212" i="1"/>
  <c r="Q68211" i="1"/>
  <c r="Q68210" i="1"/>
  <c r="Q68209" i="1"/>
  <c r="Q68208" i="1"/>
  <c r="Q68207" i="1"/>
  <c r="Q68206" i="1"/>
  <c r="Q68205" i="1"/>
  <c r="Q68204" i="1"/>
  <c r="Q68203" i="1"/>
  <c r="Q68202" i="1"/>
  <c r="Q68201" i="1"/>
  <c r="Q68200" i="1"/>
  <c r="Q68199" i="1"/>
  <c r="Q68198" i="1"/>
  <c r="Q68197" i="1"/>
  <c r="Q68196" i="1"/>
  <c r="Q68195" i="1"/>
  <c r="Q68194" i="1"/>
  <c r="Q68193" i="1"/>
  <c r="Q68192" i="1"/>
  <c r="Q68191" i="1"/>
  <c r="Q68190" i="1"/>
  <c r="Q68189" i="1"/>
  <c r="Q68188" i="1"/>
  <c r="Q68187" i="1"/>
  <c r="Q68186" i="1"/>
  <c r="Q68185" i="1"/>
  <c r="Q68184" i="1"/>
  <c r="Q68183" i="1"/>
  <c r="Q68182" i="1"/>
  <c r="Q68181" i="1"/>
  <c r="Q68180" i="1"/>
  <c r="Q68179" i="1"/>
  <c r="Q68178" i="1"/>
  <c r="Q68177" i="1"/>
  <c r="Q68176" i="1"/>
  <c r="Q68175" i="1"/>
  <c r="Q68174" i="1"/>
  <c r="Q68173" i="1"/>
  <c r="Q68172" i="1"/>
  <c r="Q68171" i="1"/>
  <c r="Q68170" i="1"/>
  <c r="Q68169" i="1"/>
  <c r="Q68168" i="1"/>
  <c r="Q68167" i="1"/>
  <c r="Q68166" i="1"/>
  <c r="Q68165" i="1"/>
  <c r="Q68164" i="1"/>
  <c r="Q68163" i="1"/>
  <c r="Q68162" i="1"/>
  <c r="Q68161" i="1"/>
  <c r="Q68160" i="1"/>
  <c r="Q68159" i="1"/>
  <c r="Q68158" i="1"/>
  <c r="Q68157" i="1"/>
  <c r="Q68156" i="1"/>
  <c r="Q68155" i="1"/>
  <c r="Q68154" i="1"/>
  <c r="Q68153" i="1"/>
  <c r="Q68152" i="1"/>
  <c r="Q68151" i="1"/>
  <c r="Q68150" i="1"/>
  <c r="Q68149" i="1"/>
  <c r="Q68148" i="1"/>
  <c r="Q68147" i="1"/>
  <c r="Q68146" i="1"/>
  <c r="Q68145" i="1"/>
  <c r="Q68144" i="1"/>
  <c r="Q68143" i="1"/>
  <c r="Q68142" i="1"/>
  <c r="Q68141" i="1"/>
  <c r="Q68140" i="1"/>
  <c r="Q68139" i="1"/>
  <c r="Q68138" i="1"/>
  <c r="Q68137" i="1"/>
  <c r="Q68136" i="1"/>
  <c r="Q68135" i="1"/>
  <c r="Q68134" i="1"/>
  <c r="Q68133" i="1"/>
  <c r="Q68132" i="1"/>
  <c r="Q68131" i="1"/>
  <c r="Q68130" i="1"/>
  <c r="Q68129" i="1"/>
  <c r="Q68128" i="1"/>
  <c r="Q68127" i="1"/>
  <c r="Q68126" i="1"/>
  <c r="Q68125" i="1"/>
  <c r="Q68124" i="1"/>
  <c r="Q68123" i="1"/>
  <c r="Q68122" i="1"/>
  <c r="Q68121" i="1"/>
  <c r="Q68120" i="1"/>
  <c r="Q68119" i="1"/>
  <c r="Q68118" i="1"/>
  <c r="Q68117" i="1"/>
  <c r="Q68116" i="1"/>
  <c r="Q68115" i="1"/>
  <c r="Q68114" i="1"/>
  <c r="Q68113" i="1"/>
  <c r="Q68112" i="1"/>
  <c r="Q68111" i="1"/>
  <c r="Q68110" i="1"/>
  <c r="Q68109" i="1"/>
  <c r="Q68108" i="1"/>
  <c r="Q68107" i="1"/>
  <c r="Q68106" i="1"/>
  <c r="Q68105" i="1"/>
  <c r="Q68104" i="1"/>
  <c r="Q68103" i="1"/>
  <c r="Q68102" i="1"/>
  <c r="Q68101" i="1"/>
  <c r="Q68100" i="1"/>
  <c r="Q68099" i="1"/>
  <c r="Q68098" i="1"/>
  <c r="Q68097" i="1"/>
  <c r="Q68096" i="1"/>
  <c r="Q68095" i="1"/>
  <c r="Q68094" i="1"/>
  <c r="Q68093" i="1"/>
  <c r="Q68092" i="1"/>
  <c r="Q68091" i="1"/>
  <c r="Q68090" i="1"/>
  <c r="Q68089" i="1"/>
  <c r="Q68088" i="1"/>
  <c r="Q68087" i="1"/>
  <c r="Q68086" i="1"/>
  <c r="Q68085" i="1"/>
  <c r="Q68084" i="1"/>
  <c r="Q68083" i="1"/>
  <c r="Q68082" i="1"/>
  <c r="Q68081" i="1"/>
  <c r="Q68080" i="1"/>
  <c r="Q68079" i="1"/>
  <c r="Q68078" i="1"/>
  <c r="Q68077" i="1"/>
  <c r="Q68076" i="1"/>
  <c r="Q68075" i="1"/>
  <c r="Q68074" i="1"/>
  <c r="Q68073" i="1"/>
  <c r="Q68072" i="1"/>
  <c r="Q68071" i="1"/>
  <c r="Q68070" i="1"/>
  <c r="Q68069" i="1"/>
  <c r="Q68068" i="1"/>
  <c r="Q68067" i="1"/>
  <c r="Q68066" i="1"/>
  <c r="Q68065" i="1"/>
  <c r="Q68064" i="1"/>
  <c r="Q68063" i="1"/>
  <c r="Q68062" i="1"/>
  <c r="Q68061" i="1"/>
  <c r="Q68060" i="1"/>
  <c r="Q68059" i="1"/>
  <c r="Q68058" i="1"/>
  <c r="Q68057" i="1"/>
  <c r="Q68056" i="1"/>
  <c r="Q68055" i="1"/>
  <c r="Q68054" i="1"/>
  <c r="Q68053" i="1"/>
  <c r="Q68052" i="1"/>
  <c r="Q68051" i="1"/>
  <c r="Q68050" i="1"/>
  <c r="Q68049" i="1"/>
  <c r="Q68048" i="1"/>
  <c r="Q68047" i="1"/>
  <c r="Q68046" i="1"/>
  <c r="Q68045" i="1"/>
  <c r="Q68044" i="1"/>
  <c r="Q68043" i="1"/>
  <c r="Q68042" i="1"/>
  <c r="Q68041" i="1"/>
  <c r="Q68040" i="1"/>
  <c r="Q68039" i="1"/>
  <c r="Q68038" i="1"/>
  <c r="Q68037" i="1"/>
  <c r="Q68036" i="1"/>
  <c r="Q68035" i="1"/>
  <c r="Q68034" i="1"/>
  <c r="Q68033" i="1"/>
  <c r="Q68032" i="1"/>
  <c r="Q68031" i="1"/>
  <c r="Q68030" i="1"/>
  <c r="Q68029" i="1"/>
  <c r="Q68028" i="1"/>
  <c r="Q68027" i="1"/>
  <c r="Q68026" i="1"/>
  <c r="Q68025" i="1"/>
  <c r="Q68024" i="1"/>
  <c r="Q68023" i="1"/>
  <c r="Q68022" i="1"/>
  <c r="Q68021" i="1"/>
  <c r="Q68020" i="1"/>
  <c r="Q68019" i="1"/>
  <c r="Q68018" i="1"/>
  <c r="Q68017" i="1"/>
  <c r="Q68016" i="1"/>
  <c r="Q68015" i="1"/>
  <c r="Q68014" i="1"/>
  <c r="Q68013" i="1"/>
  <c r="Q68012" i="1"/>
  <c r="Q68011" i="1"/>
  <c r="Q68010" i="1"/>
  <c r="Q68009" i="1"/>
  <c r="Q68008" i="1"/>
  <c r="Q68007" i="1"/>
  <c r="Q68006" i="1"/>
  <c r="Q68005" i="1"/>
  <c r="Q68004" i="1"/>
  <c r="Q68003" i="1"/>
  <c r="Q68002" i="1"/>
  <c r="Q68001" i="1"/>
  <c r="Q68000" i="1"/>
  <c r="Q67999" i="1"/>
  <c r="Q67998" i="1"/>
  <c r="Q67997" i="1"/>
  <c r="Q67996" i="1"/>
  <c r="Q67995" i="1"/>
  <c r="Q67994" i="1"/>
  <c r="Q67993" i="1"/>
  <c r="Q67992" i="1"/>
  <c r="Q67991" i="1"/>
  <c r="Q67990" i="1"/>
  <c r="Q67989" i="1"/>
  <c r="Q67988" i="1"/>
  <c r="Q67987" i="1"/>
  <c r="Q67986" i="1"/>
  <c r="Q67985" i="1"/>
  <c r="Q67984" i="1"/>
  <c r="Q67983" i="1"/>
  <c r="Q67982" i="1"/>
  <c r="Q67981" i="1"/>
  <c r="Q67980" i="1"/>
  <c r="Q67979" i="1"/>
  <c r="Q67978" i="1"/>
  <c r="Q67977" i="1"/>
  <c r="Q67976" i="1"/>
  <c r="Q67975" i="1"/>
  <c r="Q67974" i="1"/>
  <c r="Q67973" i="1"/>
  <c r="Q67972" i="1"/>
  <c r="Q67971" i="1"/>
  <c r="Q67970" i="1"/>
  <c r="Q67969" i="1"/>
  <c r="Q67968" i="1"/>
  <c r="Q67967" i="1"/>
  <c r="Q67966" i="1"/>
  <c r="Q67965" i="1"/>
  <c r="Q67964" i="1"/>
  <c r="Q67963" i="1"/>
  <c r="Q67962" i="1"/>
  <c r="Q67961" i="1"/>
  <c r="Q67960" i="1"/>
  <c r="Q67959" i="1"/>
  <c r="Q67958" i="1"/>
  <c r="Q67957" i="1"/>
  <c r="Q67956" i="1"/>
  <c r="Q67955" i="1"/>
  <c r="Q67954" i="1"/>
  <c r="Q67953" i="1"/>
  <c r="Q67952" i="1"/>
  <c r="Q67951" i="1"/>
  <c r="Q67950" i="1"/>
  <c r="Q67949" i="1"/>
  <c r="Q67948" i="1"/>
  <c r="Q67947" i="1"/>
  <c r="Q67946" i="1"/>
  <c r="Q67945" i="1"/>
  <c r="Q67944" i="1"/>
  <c r="Q67943" i="1"/>
  <c r="Q67942" i="1"/>
  <c r="Q67941" i="1"/>
  <c r="Q67940" i="1"/>
  <c r="Q67939" i="1"/>
  <c r="Q67938" i="1"/>
  <c r="Q67937" i="1"/>
  <c r="Q67936" i="1"/>
  <c r="Q67935" i="1"/>
  <c r="Q67934" i="1"/>
  <c r="Q67933" i="1"/>
  <c r="Q67932" i="1"/>
  <c r="Q67931" i="1"/>
  <c r="Q67930" i="1"/>
  <c r="Q67929" i="1"/>
  <c r="Q67928" i="1"/>
  <c r="Q67927" i="1"/>
  <c r="Q67926" i="1"/>
  <c r="Q67925" i="1"/>
  <c r="Q67924" i="1"/>
  <c r="Q67923" i="1"/>
  <c r="Q67922" i="1"/>
  <c r="Q67921" i="1"/>
  <c r="Q67920" i="1"/>
  <c r="Q67919" i="1"/>
  <c r="Q67918" i="1"/>
  <c r="Q67917" i="1"/>
  <c r="Q67916" i="1"/>
  <c r="Q67915" i="1"/>
  <c r="Q67914" i="1"/>
  <c r="Q67913" i="1"/>
  <c r="Q67912" i="1"/>
  <c r="Q67911" i="1"/>
  <c r="Q67910" i="1"/>
  <c r="Q67909" i="1"/>
  <c r="Q67908" i="1"/>
  <c r="Q67907" i="1"/>
  <c r="Q67906" i="1"/>
  <c r="Q67905" i="1"/>
  <c r="Q67904" i="1"/>
  <c r="Q67903" i="1"/>
  <c r="Q67902" i="1"/>
  <c r="Q67901" i="1"/>
  <c r="Q67900" i="1"/>
  <c r="Q67899" i="1"/>
  <c r="Q67898" i="1"/>
  <c r="Q67897" i="1"/>
  <c r="Q67896" i="1"/>
  <c r="Q67895" i="1"/>
  <c r="Q67894" i="1"/>
  <c r="Q67893" i="1"/>
  <c r="Q67892" i="1"/>
  <c r="Q67891" i="1"/>
  <c r="Q67890" i="1"/>
  <c r="Q67889" i="1"/>
  <c r="Q67888" i="1"/>
  <c r="Q67887" i="1"/>
  <c r="Q67886" i="1"/>
  <c r="Q67885" i="1"/>
  <c r="Q67884" i="1"/>
  <c r="Q67883" i="1"/>
  <c r="Q67882" i="1"/>
  <c r="Q67881" i="1"/>
  <c r="Q67880" i="1"/>
  <c r="Q67879" i="1"/>
  <c r="Q67878" i="1"/>
  <c r="Q67877" i="1"/>
  <c r="Q67876" i="1"/>
  <c r="Q67875" i="1"/>
  <c r="Q67874" i="1"/>
  <c r="Q67873" i="1"/>
  <c r="Q67872" i="1"/>
  <c r="Q67871" i="1"/>
  <c r="Q67870" i="1"/>
  <c r="Q67869" i="1"/>
  <c r="Q67868" i="1"/>
  <c r="Q67867" i="1"/>
  <c r="Q67866" i="1"/>
  <c r="Q67865" i="1"/>
  <c r="Q67864" i="1"/>
  <c r="Q67863" i="1"/>
  <c r="Q67862" i="1"/>
  <c r="Q67861" i="1"/>
  <c r="Q67860" i="1"/>
  <c r="Q67859" i="1"/>
  <c r="Q67858" i="1"/>
  <c r="Q67857" i="1"/>
  <c r="Q67856" i="1"/>
  <c r="Q67855" i="1"/>
  <c r="Q67854" i="1"/>
  <c r="Q67853" i="1"/>
  <c r="Q67852" i="1"/>
  <c r="Q67851" i="1"/>
  <c r="Q67850" i="1"/>
  <c r="Q67849" i="1"/>
  <c r="Q67848" i="1"/>
  <c r="Q67847" i="1"/>
  <c r="Q67846" i="1"/>
  <c r="Q67845" i="1"/>
  <c r="Q67844" i="1"/>
  <c r="Q67843" i="1"/>
  <c r="Q67842" i="1"/>
  <c r="Q67841" i="1"/>
  <c r="Q67840" i="1"/>
  <c r="Q67839" i="1"/>
  <c r="Q67838" i="1"/>
  <c r="Q67837" i="1"/>
  <c r="Q67836" i="1"/>
  <c r="Q67835" i="1"/>
  <c r="Q67834" i="1"/>
  <c r="Q67833" i="1"/>
  <c r="Q67832" i="1"/>
  <c r="Q67831" i="1"/>
  <c r="Q67830" i="1"/>
  <c r="Q67829" i="1"/>
  <c r="Q67828" i="1"/>
  <c r="Q67827" i="1"/>
  <c r="Q67826" i="1"/>
  <c r="Q67825" i="1"/>
  <c r="Q67824" i="1"/>
  <c r="Q67823" i="1"/>
  <c r="Q67822" i="1"/>
  <c r="Q67821" i="1"/>
  <c r="Q67820" i="1"/>
  <c r="Q67819" i="1"/>
  <c r="Q67818" i="1"/>
  <c r="Q67817" i="1"/>
  <c r="Q67816" i="1"/>
  <c r="Q67815" i="1"/>
  <c r="Q67814" i="1"/>
  <c r="Q67813" i="1"/>
  <c r="Q67812" i="1"/>
  <c r="Q67811" i="1"/>
  <c r="Q67810" i="1"/>
  <c r="Q67809" i="1"/>
  <c r="Q67808" i="1"/>
  <c r="Q67807" i="1"/>
  <c r="Q67806" i="1"/>
  <c r="Q67805" i="1"/>
  <c r="Q67804" i="1"/>
  <c r="Q67803" i="1"/>
  <c r="Q67802" i="1"/>
  <c r="Q67801" i="1"/>
  <c r="Q67800" i="1"/>
  <c r="Q67799" i="1"/>
  <c r="Q67798" i="1"/>
  <c r="Q67797" i="1"/>
  <c r="Q67796" i="1"/>
  <c r="Q67795" i="1"/>
  <c r="Q67794" i="1"/>
  <c r="Q67793" i="1"/>
  <c r="Q67792" i="1"/>
  <c r="Q67791" i="1"/>
  <c r="Q67790" i="1"/>
  <c r="Q67789" i="1"/>
  <c r="Q67788" i="1"/>
  <c r="Q67787" i="1"/>
  <c r="Q67786" i="1"/>
  <c r="Q67785" i="1"/>
  <c r="Q67784" i="1"/>
  <c r="Q67783" i="1"/>
  <c r="Q67782" i="1"/>
  <c r="Q67781" i="1"/>
  <c r="Q67780" i="1"/>
  <c r="Q67779" i="1"/>
  <c r="Q67778" i="1"/>
  <c r="Q67777" i="1"/>
  <c r="Q67776" i="1"/>
  <c r="Q67775" i="1"/>
  <c r="Q67774" i="1"/>
  <c r="Q67773" i="1"/>
  <c r="Q67772" i="1"/>
  <c r="Q67771" i="1"/>
  <c r="Q67770" i="1"/>
  <c r="Q67769" i="1"/>
  <c r="Q67768" i="1"/>
  <c r="Q67767" i="1"/>
  <c r="Q67766" i="1"/>
  <c r="Q67765" i="1"/>
  <c r="Q67764" i="1"/>
  <c r="Q67763" i="1"/>
  <c r="Q67762" i="1"/>
  <c r="Q67761" i="1"/>
  <c r="Q67760" i="1"/>
  <c r="Q67759" i="1"/>
  <c r="Q67758" i="1"/>
  <c r="Q67757" i="1"/>
  <c r="Q67756" i="1"/>
  <c r="Q67755" i="1"/>
  <c r="Q67754" i="1"/>
  <c r="Q67753" i="1"/>
  <c r="Q67752" i="1"/>
  <c r="Q67751" i="1"/>
  <c r="Q67750" i="1"/>
  <c r="Q67749" i="1"/>
  <c r="Q67748" i="1"/>
  <c r="Q67747" i="1"/>
  <c r="Q67746" i="1"/>
  <c r="Q67745" i="1"/>
  <c r="Q67744" i="1"/>
  <c r="Q67743" i="1"/>
  <c r="Q67742" i="1"/>
  <c r="Q67741" i="1"/>
  <c r="Q67740" i="1"/>
  <c r="Q67739" i="1"/>
  <c r="Q67738" i="1"/>
  <c r="Q67737" i="1"/>
  <c r="Q67736" i="1"/>
  <c r="Q67735" i="1"/>
  <c r="Q67734" i="1"/>
  <c r="Q67733" i="1"/>
  <c r="Q67732" i="1"/>
  <c r="Q67731" i="1"/>
  <c r="Q67730" i="1"/>
  <c r="Q67729" i="1"/>
  <c r="Q67728" i="1"/>
  <c r="Q67727" i="1"/>
  <c r="Q67726" i="1"/>
  <c r="Q67725" i="1"/>
  <c r="Q67724" i="1"/>
  <c r="Q67723" i="1"/>
  <c r="Q67722" i="1"/>
  <c r="Q67721" i="1"/>
  <c r="Q67720" i="1"/>
  <c r="Q67719" i="1"/>
  <c r="Q67718" i="1"/>
  <c r="Q67717" i="1"/>
  <c r="Q67716" i="1"/>
  <c r="Q67715" i="1"/>
  <c r="Q67714" i="1"/>
  <c r="Q67713" i="1"/>
  <c r="Q67712" i="1"/>
  <c r="Q67711" i="1"/>
  <c r="Q67710" i="1"/>
  <c r="Q67709" i="1"/>
  <c r="Q67708" i="1"/>
  <c r="Q67707" i="1"/>
  <c r="Q67706" i="1"/>
  <c r="Q67705" i="1"/>
  <c r="Q67704" i="1"/>
  <c r="Q67703" i="1"/>
  <c r="Q67702" i="1"/>
  <c r="Q67701" i="1"/>
  <c r="Q67700" i="1"/>
  <c r="Q67699" i="1"/>
  <c r="Q67698" i="1"/>
  <c r="Q67697" i="1"/>
  <c r="Q67696" i="1"/>
  <c r="Q67695" i="1"/>
  <c r="Q67694" i="1"/>
  <c r="Q67693" i="1"/>
  <c r="Q67692" i="1"/>
  <c r="Q67691" i="1"/>
  <c r="Q67690" i="1"/>
  <c r="Q67689" i="1"/>
  <c r="Q67688" i="1"/>
  <c r="Q67687" i="1"/>
  <c r="Q67686" i="1"/>
  <c r="Q67685" i="1"/>
  <c r="Q67684" i="1"/>
  <c r="Q67683" i="1"/>
  <c r="Q67682" i="1"/>
  <c r="Q67681" i="1"/>
  <c r="Q67680" i="1"/>
  <c r="Q67679" i="1"/>
  <c r="Q67678" i="1"/>
  <c r="Q67677" i="1"/>
  <c r="Q67676" i="1"/>
  <c r="Q67675" i="1"/>
  <c r="Q67674" i="1"/>
  <c r="Q67673" i="1"/>
  <c r="Q67672" i="1"/>
  <c r="Q67671" i="1"/>
  <c r="Q67670" i="1"/>
  <c r="Q67669" i="1"/>
  <c r="Q67668" i="1"/>
  <c r="Q67667" i="1"/>
  <c r="Q67666" i="1"/>
  <c r="Q67665" i="1"/>
  <c r="Q67664" i="1"/>
  <c r="Q67663" i="1"/>
  <c r="Q67662" i="1"/>
  <c r="Q67661" i="1"/>
  <c r="Q67660" i="1"/>
  <c r="Q67659" i="1"/>
  <c r="Q67658" i="1"/>
  <c r="Q67657" i="1"/>
  <c r="Q67656" i="1"/>
  <c r="Q67655" i="1"/>
  <c r="Q67654" i="1"/>
  <c r="Q67653" i="1"/>
  <c r="Q67652" i="1"/>
  <c r="Q67651" i="1"/>
  <c r="Q67650" i="1"/>
  <c r="Q67649" i="1"/>
  <c r="Q67648" i="1"/>
  <c r="Q67647" i="1"/>
  <c r="Q67646" i="1"/>
  <c r="Q67645" i="1"/>
  <c r="Q67644" i="1"/>
  <c r="Q67643" i="1"/>
  <c r="Q67642" i="1"/>
  <c r="Q67641" i="1"/>
  <c r="Q67640" i="1"/>
  <c r="Q67639" i="1"/>
  <c r="Q67638" i="1"/>
  <c r="Q67637" i="1"/>
  <c r="Q67636" i="1"/>
  <c r="Q67635" i="1"/>
  <c r="Q67634" i="1"/>
  <c r="Q67633" i="1"/>
  <c r="Q67632" i="1"/>
  <c r="Q67631" i="1"/>
  <c r="Q67630" i="1"/>
  <c r="Q67629" i="1"/>
  <c r="Q67628" i="1"/>
  <c r="Q67627" i="1"/>
  <c r="Q67626" i="1"/>
  <c r="Q67625" i="1"/>
  <c r="Q67624" i="1"/>
  <c r="Q67623" i="1"/>
  <c r="Q67622" i="1"/>
  <c r="Q67621" i="1"/>
  <c r="Q67620" i="1"/>
  <c r="Q67619" i="1"/>
  <c r="Q67618" i="1"/>
  <c r="Q67617" i="1"/>
  <c r="Q67616" i="1"/>
  <c r="Q67615" i="1"/>
  <c r="Q67614" i="1"/>
  <c r="Q67613" i="1"/>
  <c r="Q67612" i="1"/>
  <c r="Q67611" i="1"/>
  <c r="Q67610" i="1"/>
  <c r="Q67609" i="1"/>
  <c r="Q67608" i="1"/>
  <c r="Q67607" i="1"/>
  <c r="Q67606" i="1"/>
  <c r="Q67605" i="1"/>
  <c r="Q67604" i="1"/>
  <c r="Q67603" i="1"/>
  <c r="Q67602" i="1"/>
  <c r="Q67601" i="1"/>
  <c r="Q67600" i="1"/>
  <c r="Q67599" i="1"/>
  <c r="Q67598" i="1"/>
  <c r="Q67597" i="1"/>
  <c r="Q67596" i="1"/>
  <c r="Q67595" i="1"/>
  <c r="Q67594" i="1"/>
  <c r="Q67593" i="1"/>
  <c r="Q67592" i="1"/>
  <c r="Q67591" i="1"/>
  <c r="Q67590" i="1"/>
  <c r="Q67589" i="1"/>
  <c r="Q67588" i="1"/>
  <c r="Q67587" i="1"/>
  <c r="Q67586" i="1"/>
  <c r="Q67585" i="1"/>
  <c r="Q67584" i="1"/>
  <c r="Q67583" i="1"/>
  <c r="Q67582" i="1"/>
  <c r="Q67581" i="1"/>
  <c r="Q67580" i="1"/>
  <c r="Q67579" i="1"/>
  <c r="Q67578" i="1"/>
  <c r="Q67577" i="1"/>
  <c r="Q67576" i="1"/>
  <c r="Q67575" i="1"/>
  <c r="Q67574" i="1"/>
  <c r="Q67573" i="1"/>
  <c r="Q67572" i="1"/>
  <c r="Q67571" i="1"/>
  <c r="Q67570" i="1"/>
  <c r="Q67569" i="1"/>
  <c r="Q67568" i="1"/>
  <c r="Q67567" i="1"/>
  <c r="Q67566" i="1"/>
  <c r="Q67565" i="1"/>
  <c r="Q67564" i="1"/>
  <c r="Q67563" i="1"/>
  <c r="Q67562" i="1"/>
  <c r="Q67561" i="1"/>
  <c r="Q67560" i="1"/>
  <c r="Q67559" i="1"/>
  <c r="Q67558" i="1"/>
  <c r="Q67557" i="1"/>
  <c r="Q67556" i="1"/>
  <c r="Q67555" i="1"/>
  <c r="Q67554" i="1"/>
  <c r="Q67553" i="1"/>
  <c r="Q67552" i="1"/>
  <c r="Q67551" i="1"/>
  <c r="Q67550" i="1"/>
  <c r="Q67549" i="1"/>
  <c r="Q67548" i="1"/>
  <c r="Q67547" i="1"/>
  <c r="Q67546" i="1"/>
  <c r="Q67545" i="1"/>
  <c r="Q67544" i="1"/>
  <c r="Q67543" i="1"/>
  <c r="Q67542" i="1"/>
  <c r="Q67541" i="1"/>
  <c r="Q67540" i="1"/>
  <c r="Q67539" i="1"/>
  <c r="Q67538" i="1"/>
  <c r="Q67537" i="1"/>
  <c r="Q67536" i="1"/>
  <c r="Q67535" i="1"/>
  <c r="Q67534" i="1"/>
  <c r="Q67533" i="1"/>
  <c r="Q67532" i="1"/>
  <c r="Q67531" i="1"/>
  <c r="Q67530" i="1"/>
  <c r="Q67529" i="1"/>
  <c r="Q67528" i="1"/>
  <c r="Q67527" i="1"/>
  <c r="Q67526" i="1"/>
  <c r="Q67525" i="1"/>
  <c r="Q67524" i="1"/>
  <c r="Q67523" i="1"/>
  <c r="Q67522" i="1"/>
  <c r="Q67521" i="1"/>
  <c r="Q67520" i="1"/>
  <c r="Q67519" i="1"/>
  <c r="Q67518" i="1"/>
  <c r="Q67517" i="1"/>
  <c r="Q67516" i="1"/>
  <c r="Q67515" i="1"/>
  <c r="Q67514" i="1"/>
  <c r="Q67513" i="1"/>
  <c r="Q67512" i="1"/>
  <c r="Q67511" i="1"/>
  <c r="Q67510" i="1"/>
  <c r="Q67509" i="1"/>
  <c r="Q67508" i="1"/>
  <c r="Q67507" i="1"/>
  <c r="Q67506" i="1"/>
  <c r="Q67505" i="1"/>
  <c r="Q67504" i="1"/>
  <c r="Q67503" i="1"/>
  <c r="Q67502" i="1"/>
  <c r="Q67501" i="1"/>
  <c r="Q67500" i="1"/>
  <c r="Q67499" i="1"/>
  <c r="Q67498" i="1"/>
  <c r="Q67497" i="1"/>
  <c r="Q67496" i="1"/>
  <c r="Q67495" i="1"/>
  <c r="Q67494" i="1"/>
  <c r="Q67493" i="1"/>
  <c r="Q67492" i="1"/>
  <c r="Q67491" i="1"/>
  <c r="Q67490" i="1"/>
  <c r="Q67489" i="1"/>
  <c r="Q67488" i="1"/>
  <c r="Q67487" i="1"/>
  <c r="Q67486" i="1"/>
  <c r="Q67485" i="1"/>
  <c r="Q67484" i="1"/>
  <c r="Q67483" i="1"/>
  <c r="Q67482" i="1"/>
  <c r="Q67481" i="1"/>
  <c r="Q67480" i="1"/>
  <c r="Q67479" i="1"/>
  <c r="Q67478" i="1"/>
  <c r="Q67477" i="1"/>
  <c r="Q67476" i="1"/>
  <c r="Q67475" i="1"/>
  <c r="Q67474" i="1"/>
  <c r="Q67473" i="1"/>
  <c r="Q67472" i="1"/>
  <c r="Q67471" i="1"/>
  <c r="Q67470" i="1"/>
  <c r="Q67469" i="1"/>
  <c r="Q67468" i="1"/>
  <c r="Q67467" i="1"/>
  <c r="Q67466" i="1"/>
  <c r="Q67465" i="1"/>
  <c r="Q67464" i="1"/>
  <c r="Q67463" i="1"/>
  <c r="Q67462" i="1"/>
  <c r="Q67461" i="1"/>
  <c r="Q67460" i="1"/>
  <c r="Q67459" i="1"/>
  <c r="Q67458" i="1"/>
  <c r="Q67457" i="1"/>
  <c r="Q67456" i="1"/>
  <c r="Q67455" i="1"/>
  <c r="Q67454" i="1"/>
  <c r="Q67453" i="1"/>
  <c r="Q67452" i="1"/>
  <c r="Q67451" i="1"/>
  <c r="Q67450" i="1"/>
  <c r="Q67449" i="1"/>
  <c r="Q67448" i="1"/>
  <c r="Q67447" i="1"/>
  <c r="Q67446" i="1"/>
  <c r="Q67445" i="1"/>
  <c r="Q67444" i="1"/>
  <c r="Q67443" i="1"/>
  <c r="Q67442" i="1"/>
  <c r="Q67441" i="1"/>
  <c r="Q67440" i="1"/>
  <c r="Q67439" i="1"/>
  <c r="Q67438" i="1"/>
  <c r="Q67437" i="1"/>
  <c r="Q67436" i="1"/>
  <c r="Q67435" i="1"/>
  <c r="Q67434" i="1"/>
  <c r="Q67433" i="1"/>
  <c r="Q67432" i="1"/>
  <c r="Q67431" i="1"/>
  <c r="Q67430" i="1"/>
  <c r="Q67429" i="1"/>
  <c r="Q67428" i="1"/>
  <c r="Q67427" i="1"/>
  <c r="Q67426" i="1"/>
  <c r="Q67425" i="1"/>
  <c r="Q67424" i="1"/>
  <c r="Q67423" i="1"/>
  <c r="Q67422" i="1"/>
  <c r="Q67421" i="1"/>
  <c r="Q67420" i="1"/>
  <c r="Q67419" i="1"/>
  <c r="Q67418" i="1"/>
  <c r="Q67417" i="1"/>
  <c r="Q67416" i="1"/>
  <c r="Q67415" i="1"/>
  <c r="Q67414" i="1"/>
  <c r="Q67413" i="1"/>
  <c r="Q67412" i="1"/>
  <c r="Q67411" i="1"/>
  <c r="Q67410" i="1"/>
  <c r="Q67409" i="1"/>
  <c r="Q67408" i="1"/>
  <c r="Q67407" i="1"/>
  <c r="Q67406" i="1"/>
  <c r="Q67405" i="1"/>
  <c r="Q67404" i="1"/>
  <c r="Q67403" i="1"/>
  <c r="Q67402" i="1"/>
  <c r="Q67401" i="1"/>
  <c r="Q67400" i="1"/>
  <c r="Q67399" i="1"/>
  <c r="Q67398" i="1"/>
  <c r="Q67397" i="1"/>
  <c r="Q67396" i="1"/>
  <c r="Q67395" i="1"/>
  <c r="Q67394" i="1"/>
  <c r="Q67393" i="1"/>
  <c r="Q67392" i="1"/>
  <c r="Q67391" i="1"/>
  <c r="Q67390" i="1"/>
  <c r="Q67389" i="1"/>
  <c r="Q67388" i="1"/>
  <c r="Q67387" i="1"/>
  <c r="Q67386" i="1"/>
  <c r="Q67385" i="1"/>
  <c r="Q67384" i="1"/>
  <c r="Q67383" i="1"/>
  <c r="Q67382" i="1"/>
  <c r="Q67381" i="1"/>
  <c r="Q67380" i="1"/>
  <c r="Q67379" i="1"/>
  <c r="Q67378" i="1"/>
  <c r="Q67377" i="1"/>
  <c r="Q67376" i="1"/>
  <c r="Q67375" i="1"/>
  <c r="Q67374" i="1"/>
  <c r="Q67373" i="1"/>
  <c r="Q67372" i="1"/>
  <c r="Q67371" i="1"/>
  <c r="Q67370" i="1"/>
  <c r="Q67369" i="1"/>
  <c r="Q67368" i="1"/>
  <c r="Q67367" i="1"/>
  <c r="Q67366" i="1"/>
  <c r="Q67365" i="1"/>
  <c r="Q67364" i="1"/>
  <c r="Q67363" i="1"/>
  <c r="Q67362" i="1"/>
  <c r="Q67361" i="1"/>
  <c r="Q67360" i="1"/>
  <c r="Q67359" i="1"/>
  <c r="Q67358" i="1"/>
  <c r="Q67357" i="1"/>
  <c r="Q67356" i="1"/>
  <c r="Q67355" i="1"/>
  <c r="Q67354" i="1"/>
  <c r="Q67353" i="1"/>
  <c r="Q67352" i="1"/>
  <c r="Q67351" i="1"/>
  <c r="Q67350" i="1"/>
  <c r="Q67349" i="1"/>
  <c r="Q67348" i="1"/>
  <c r="Q67347" i="1"/>
  <c r="Q67346" i="1"/>
  <c r="Q67345" i="1"/>
  <c r="Q67344" i="1"/>
  <c r="Q67343" i="1"/>
  <c r="Q67342" i="1"/>
  <c r="Q67341" i="1"/>
  <c r="Q67340" i="1"/>
  <c r="Q67339" i="1"/>
  <c r="Q67338" i="1"/>
  <c r="Q67337" i="1"/>
  <c r="Q67336" i="1"/>
  <c r="Q67335" i="1"/>
  <c r="Q67334" i="1"/>
  <c r="Q67333" i="1"/>
  <c r="Q67332" i="1"/>
  <c r="Q67331" i="1"/>
  <c r="Q67330" i="1"/>
  <c r="Q67329" i="1"/>
  <c r="Q67328" i="1"/>
  <c r="Q67327" i="1"/>
  <c r="Q67326" i="1"/>
  <c r="Q67325" i="1"/>
  <c r="Q67324" i="1"/>
  <c r="Q67323" i="1"/>
  <c r="Q67322" i="1"/>
  <c r="Q67321" i="1"/>
  <c r="Q67320" i="1"/>
  <c r="Q67319" i="1"/>
  <c r="Q67318" i="1"/>
  <c r="Q67317" i="1"/>
  <c r="Q67316" i="1"/>
  <c r="Q67315" i="1"/>
  <c r="Q67314" i="1"/>
  <c r="Q67313" i="1"/>
  <c r="Q67312" i="1"/>
  <c r="Q67311" i="1"/>
  <c r="Q67310" i="1"/>
  <c r="Q67309" i="1"/>
  <c r="Q67308" i="1"/>
  <c r="Q67307" i="1"/>
  <c r="Q67306" i="1"/>
  <c r="Q67305" i="1"/>
  <c r="Q67304" i="1"/>
  <c r="Q67303" i="1"/>
  <c r="Q67302" i="1"/>
  <c r="Q67301" i="1"/>
  <c r="Q67300" i="1"/>
  <c r="Q67299" i="1"/>
  <c r="Q67298" i="1"/>
  <c r="Q67297" i="1"/>
  <c r="Q67296" i="1"/>
  <c r="Q67295" i="1"/>
  <c r="Q67294" i="1"/>
  <c r="Q67293" i="1"/>
  <c r="Q67292" i="1"/>
  <c r="Q67291" i="1"/>
  <c r="Q67290" i="1"/>
  <c r="Q67289" i="1"/>
  <c r="Q67288" i="1"/>
  <c r="Q67287" i="1"/>
  <c r="Q67286" i="1"/>
  <c r="Q67285" i="1"/>
  <c r="Q67284" i="1"/>
  <c r="Q67283" i="1"/>
  <c r="Q67282" i="1"/>
  <c r="Q67281" i="1"/>
  <c r="Q67280" i="1"/>
  <c r="Q67279" i="1"/>
  <c r="Q67278" i="1"/>
  <c r="Q67277" i="1"/>
  <c r="Q67276" i="1"/>
  <c r="Q67275" i="1"/>
  <c r="Q67274" i="1"/>
  <c r="Q67273" i="1"/>
  <c r="Q67272" i="1"/>
  <c r="Q67271" i="1"/>
  <c r="Q67270" i="1"/>
  <c r="Q67269" i="1"/>
  <c r="Q67268" i="1"/>
  <c r="Q67267" i="1"/>
  <c r="Q67266" i="1"/>
  <c r="Q67265" i="1"/>
  <c r="Q67264" i="1"/>
  <c r="Q67263" i="1"/>
  <c r="Q67262" i="1"/>
  <c r="Q67261" i="1"/>
  <c r="Q67260" i="1"/>
  <c r="Q67259" i="1"/>
  <c r="Q67258" i="1"/>
  <c r="Q67257" i="1"/>
  <c r="Q67256" i="1"/>
  <c r="Q67255" i="1"/>
  <c r="Q67254" i="1"/>
  <c r="Q67253" i="1"/>
  <c r="Q67252" i="1"/>
  <c r="Q67251" i="1"/>
  <c r="Q67250" i="1"/>
  <c r="Q67249" i="1"/>
  <c r="Q67248" i="1"/>
  <c r="Q67247" i="1"/>
  <c r="Q67246" i="1"/>
  <c r="Q67245" i="1"/>
  <c r="Q67244" i="1"/>
  <c r="Q67243" i="1"/>
  <c r="Q67242" i="1"/>
  <c r="Q67241" i="1"/>
  <c r="Q67240" i="1"/>
  <c r="Q67239" i="1"/>
  <c r="Q67238" i="1"/>
  <c r="Q67237" i="1"/>
  <c r="Q67236" i="1"/>
  <c r="Q67235" i="1"/>
  <c r="Q67234" i="1"/>
  <c r="Q67233" i="1"/>
  <c r="Q67232" i="1"/>
  <c r="Q67231" i="1"/>
  <c r="Q67230" i="1"/>
  <c r="Q67229" i="1"/>
  <c r="Q67228" i="1"/>
  <c r="Q67227" i="1"/>
  <c r="Q67226" i="1"/>
  <c r="Q67225" i="1"/>
  <c r="Q67224" i="1"/>
  <c r="Q67223" i="1"/>
  <c r="Q67222" i="1"/>
  <c r="Q67221" i="1"/>
  <c r="Q67220" i="1"/>
  <c r="Q67219" i="1"/>
  <c r="Q67218" i="1"/>
  <c r="Q67217" i="1"/>
  <c r="Q67216" i="1"/>
  <c r="Q67215" i="1"/>
  <c r="Q67214" i="1"/>
  <c r="Q67213" i="1"/>
  <c r="Q67212" i="1"/>
  <c r="Q67211" i="1"/>
  <c r="Q67210" i="1"/>
  <c r="Q67209" i="1"/>
  <c r="Q67208" i="1"/>
  <c r="Q67207" i="1"/>
  <c r="Q67206" i="1"/>
  <c r="Q67205" i="1"/>
  <c r="Q67204" i="1"/>
  <c r="Q67203" i="1"/>
  <c r="Q67202" i="1"/>
  <c r="Q67201" i="1"/>
  <c r="Q67200" i="1"/>
  <c r="Q67199" i="1"/>
  <c r="Q67198" i="1"/>
  <c r="Q67197" i="1"/>
  <c r="Q67196" i="1"/>
  <c r="Q67195" i="1"/>
  <c r="Q67194" i="1"/>
  <c r="Q67193" i="1"/>
  <c r="Q67192" i="1"/>
  <c r="Q67191" i="1"/>
  <c r="Q67190" i="1"/>
  <c r="Q67189" i="1"/>
  <c r="Q67188" i="1"/>
  <c r="Q67187" i="1"/>
  <c r="Q67186" i="1"/>
  <c r="Q67185" i="1"/>
  <c r="Q67184" i="1"/>
  <c r="Q67183" i="1"/>
  <c r="Q67182" i="1"/>
  <c r="Q67181" i="1"/>
  <c r="Q67180" i="1"/>
  <c r="Q67179" i="1"/>
  <c r="Q67178" i="1"/>
  <c r="Q67177" i="1"/>
  <c r="Q67176" i="1"/>
  <c r="Q67175" i="1"/>
  <c r="Q67174" i="1"/>
  <c r="Q67173" i="1"/>
  <c r="Q67172" i="1"/>
  <c r="Q67171" i="1"/>
  <c r="Q67170" i="1"/>
  <c r="Q67169" i="1"/>
  <c r="Q67168" i="1"/>
  <c r="Q67167" i="1"/>
  <c r="Q67166" i="1"/>
  <c r="Q67165" i="1"/>
  <c r="Q67164" i="1"/>
  <c r="Q67163" i="1"/>
  <c r="Q67162" i="1"/>
  <c r="Q67161" i="1"/>
  <c r="Q67160" i="1"/>
  <c r="Q67159" i="1"/>
  <c r="Q67158" i="1"/>
  <c r="Q67157" i="1"/>
  <c r="Q67156" i="1"/>
  <c r="Q67155" i="1"/>
  <c r="Q67154" i="1"/>
  <c r="Q67153" i="1"/>
  <c r="Q67152" i="1"/>
  <c r="Q67151" i="1"/>
  <c r="Q67150" i="1"/>
  <c r="Q67149" i="1"/>
  <c r="Q67148" i="1"/>
  <c r="Q67147" i="1"/>
  <c r="Q67146" i="1"/>
  <c r="Q67145" i="1"/>
  <c r="Q67144" i="1"/>
  <c r="Q67143" i="1"/>
  <c r="Q67142" i="1"/>
  <c r="Q67141" i="1"/>
  <c r="Q67140" i="1"/>
  <c r="Q67139" i="1"/>
  <c r="Q67138" i="1"/>
  <c r="Q67137" i="1"/>
  <c r="Q67136" i="1"/>
  <c r="Q67135" i="1"/>
  <c r="Q67134" i="1"/>
  <c r="Q67133" i="1"/>
  <c r="Q67132" i="1"/>
  <c r="Q67131" i="1"/>
  <c r="Q67130" i="1"/>
  <c r="Q67129" i="1"/>
  <c r="Q67128" i="1"/>
  <c r="Q67127" i="1"/>
  <c r="Q67126" i="1"/>
  <c r="Q67125" i="1"/>
  <c r="Q67124" i="1"/>
  <c r="Q67123" i="1"/>
  <c r="Q67122" i="1"/>
  <c r="Q67121" i="1"/>
  <c r="Q67120" i="1"/>
  <c r="Q67119" i="1"/>
  <c r="Q67118" i="1"/>
  <c r="Q67117" i="1"/>
  <c r="Q67116" i="1"/>
  <c r="Q67115" i="1"/>
  <c r="Q67114" i="1"/>
  <c r="Q67113" i="1"/>
  <c r="Q67112" i="1"/>
  <c r="Q67111" i="1"/>
  <c r="Q67110" i="1"/>
  <c r="Q67109" i="1"/>
  <c r="Q67108" i="1"/>
  <c r="Q67107" i="1"/>
  <c r="Q67106" i="1"/>
  <c r="Q67105" i="1"/>
  <c r="Q67104" i="1"/>
  <c r="Q67103" i="1"/>
  <c r="Q67102" i="1"/>
  <c r="Q67101" i="1"/>
  <c r="Q67100" i="1"/>
  <c r="Q67099" i="1"/>
  <c r="Q67098" i="1"/>
  <c r="Q67097" i="1"/>
  <c r="Q67096" i="1"/>
  <c r="Q67095" i="1"/>
  <c r="Q67094" i="1"/>
  <c r="Q67093" i="1"/>
  <c r="Q67092" i="1"/>
  <c r="Q67091" i="1"/>
  <c r="Q67090" i="1"/>
  <c r="Q67089" i="1"/>
  <c r="Q67088" i="1"/>
  <c r="Q67087" i="1"/>
  <c r="Q67086" i="1"/>
  <c r="Q67085" i="1"/>
  <c r="Q67084" i="1"/>
  <c r="Q67083" i="1"/>
  <c r="Q67082" i="1"/>
  <c r="Q67081" i="1"/>
  <c r="Q67080" i="1"/>
  <c r="Q67079" i="1"/>
  <c r="Q67078" i="1"/>
  <c r="Q67077" i="1"/>
  <c r="Q67076" i="1"/>
  <c r="Q67075" i="1"/>
  <c r="Q67074" i="1"/>
  <c r="Q67073" i="1"/>
  <c r="Q67072" i="1"/>
  <c r="Q67071" i="1"/>
  <c r="Q67070" i="1"/>
  <c r="Q67069" i="1"/>
  <c r="Q67068" i="1"/>
  <c r="Q67067" i="1"/>
  <c r="Q67066" i="1"/>
  <c r="Q67065" i="1"/>
  <c r="Q67064" i="1"/>
  <c r="Q67063" i="1"/>
  <c r="Q67062" i="1"/>
  <c r="Q67061" i="1"/>
  <c r="Q67060" i="1"/>
  <c r="Q67059" i="1"/>
  <c r="Q67058" i="1"/>
  <c r="Q67057" i="1"/>
  <c r="Q67056" i="1"/>
  <c r="Q67055" i="1"/>
  <c r="Q67054" i="1"/>
  <c r="Q67053" i="1"/>
  <c r="Q67052" i="1"/>
  <c r="Q67051" i="1"/>
  <c r="Q67050" i="1"/>
  <c r="Q67049" i="1"/>
  <c r="Q67048" i="1"/>
  <c r="Q67047" i="1"/>
  <c r="Q67046" i="1"/>
  <c r="Q67045" i="1"/>
  <c r="Q67044" i="1"/>
  <c r="Q67043" i="1"/>
  <c r="Q67042" i="1"/>
  <c r="Q67041" i="1"/>
  <c r="Q67040" i="1"/>
  <c r="Q67039" i="1"/>
  <c r="Q67038" i="1"/>
  <c r="Q67037" i="1"/>
  <c r="Q67036" i="1"/>
  <c r="Q67035" i="1"/>
  <c r="Q67034" i="1"/>
  <c r="Q67033" i="1"/>
  <c r="Q67032" i="1"/>
  <c r="Q67031" i="1"/>
  <c r="Q67030" i="1"/>
  <c r="Q67029" i="1"/>
  <c r="Q67028" i="1"/>
  <c r="Q67027" i="1"/>
  <c r="Q67026" i="1"/>
  <c r="Q67025" i="1"/>
  <c r="Q67024" i="1"/>
  <c r="Q67023" i="1"/>
  <c r="Q67022" i="1"/>
  <c r="Q67021" i="1"/>
  <c r="Q67020" i="1"/>
  <c r="Q67019" i="1"/>
  <c r="Q67018" i="1"/>
  <c r="Q67017" i="1"/>
  <c r="Q67016" i="1"/>
  <c r="Q67015" i="1"/>
  <c r="Q67014" i="1"/>
  <c r="Q67013" i="1"/>
  <c r="Q67012" i="1"/>
  <c r="Q67011" i="1"/>
  <c r="Q67010" i="1"/>
  <c r="Q67009" i="1"/>
  <c r="Q67008" i="1"/>
  <c r="Q67007" i="1"/>
  <c r="Q67006" i="1"/>
  <c r="Q67005" i="1"/>
  <c r="Q67004" i="1"/>
  <c r="Q67003" i="1"/>
  <c r="Q67002" i="1"/>
  <c r="Q67001" i="1"/>
  <c r="Q67000" i="1"/>
  <c r="Q66999" i="1"/>
  <c r="Q66998" i="1"/>
  <c r="Q66997" i="1"/>
  <c r="Q66996" i="1"/>
  <c r="Q66995" i="1"/>
  <c r="Q66994" i="1"/>
  <c r="Q66993" i="1"/>
  <c r="Q66992" i="1"/>
  <c r="Q66991" i="1"/>
  <c r="Q66990" i="1"/>
  <c r="Q66989" i="1"/>
  <c r="Q66988" i="1"/>
  <c r="Q66987" i="1"/>
  <c r="Q66986" i="1"/>
  <c r="Q66985" i="1"/>
  <c r="Q66984" i="1"/>
  <c r="Q66983" i="1"/>
  <c r="Q66982" i="1"/>
  <c r="Q66981" i="1"/>
  <c r="Q66980" i="1"/>
  <c r="Q66979" i="1"/>
  <c r="Q66978" i="1"/>
  <c r="Q66977" i="1"/>
  <c r="Q66976" i="1"/>
  <c r="Q66975" i="1"/>
  <c r="Q66974" i="1"/>
  <c r="Q66973" i="1"/>
  <c r="Q66972" i="1"/>
  <c r="Q66971" i="1"/>
  <c r="Q66970" i="1"/>
  <c r="Q66969" i="1"/>
  <c r="Q66968" i="1"/>
  <c r="Q66967" i="1"/>
  <c r="Q66966" i="1"/>
  <c r="Q66965" i="1"/>
  <c r="Q66964" i="1"/>
  <c r="Q66963" i="1"/>
  <c r="Q66962" i="1"/>
  <c r="Q66961" i="1"/>
  <c r="Q66960" i="1"/>
  <c r="Q66959" i="1"/>
  <c r="Q66958" i="1"/>
  <c r="Q66957" i="1"/>
  <c r="Q66956" i="1"/>
  <c r="Q66955" i="1"/>
  <c r="Q66954" i="1"/>
  <c r="Q66953" i="1"/>
  <c r="Q66952" i="1"/>
  <c r="Q66951" i="1"/>
  <c r="Q66950" i="1"/>
  <c r="Q66949" i="1"/>
  <c r="Q66948" i="1"/>
  <c r="Q66947" i="1"/>
  <c r="Q66946" i="1"/>
  <c r="Q66945" i="1"/>
  <c r="Q66944" i="1"/>
  <c r="Q66943" i="1"/>
  <c r="Q66942" i="1"/>
  <c r="Q66941" i="1"/>
  <c r="Q66940" i="1"/>
  <c r="Q66939" i="1"/>
  <c r="Q66938" i="1"/>
  <c r="Q66937" i="1"/>
  <c r="Q66936" i="1"/>
  <c r="Q66935" i="1"/>
  <c r="Q66934" i="1"/>
  <c r="Q66933" i="1"/>
  <c r="Q66932" i="1"/>
  <c r="Q66931" i="1"/>
  <c r="Q66930" i="1"/>
  <c r="Q66929" i="1"/>
  <c r="Q66928" i="1"/>
  <c r="Q66927" i="1"/>
  <c r="Q66926" i="1"/>
  <c r="Q66925" i="1"/>
  <c r="Q66924" i="1"/>
  <c r="Q66923" i="1"/>
  <c r="Q66922" i="1"/>
  <c r="Q66921" i="1"/>
  <c r="Q66920" i="1"/>
  <c r="Q66919" i="1"/>
  <c r="Q66918" i="1"/>
  <c r="Q66917" i="1"/>
  <c r="Q66916" i="1"/>
  <c r="Q66915" i="1"/>
  <c r="Q66914" i="1"/>
  <c r="Q66913" i="1"/>
  <c r="Q66912" i="1"/>
  <c r="Q66911" i="1"/>
  <c r="Q66910" i="1"/>
  <c r="Q66909" i="1"/>
  <c r="Q66908" i="1"/>
  <c r="Q66907" i="1"/>
  <c r="Q66906" i="1"/>
  <c r="Q66905" i="1"/>
  <c r="Q66904" i="1"/>
  <c r="Q66903" i="1"/>
  <c r="Q66902" i="1"/>
  <c r="Q66901" i="1"/>
  <c r="Q66900" i="1"/>
  <c r="Q66899" i="1"/>
  <c r="Q66898" i="1"/>
  <c r="Q66897" i="1"/>
  <c r="Q66896" i="1"/>
  <c r="Q66895" i="1"/>
  <c r="Q66894" i="1"/>
  <c r="Q66893" i="1"/>
  <c r="Q66892" i="1"/>
  <c r="Q66891" i="1"/>
  <c r="Q66890" i="1"/>
  <c r="Q66889" i="1"/>
  <c r="Q66888" i="1"/>
  <c r="Q66887" i="1"/>
  <c r="Q66886" i="1"/>
  <c r="Q66885" i="1"/>
  <c r="Q66884" i="1"/>
  <c r="Q66883" i="1"/>
  <c r="Q66882" i="1"/>
  <c r="Q66881" i="1"/>
  <c r="Q66880" i="1"/>
  <c r="Q66879" i="1"/>
  <c r="Q66878" i="1"/>
  <c r="Q66877" i="1"/>
  <c r="Q66876" i="1"/>
  <c r="Q66875" i="1"/>
  <c r="Q66874" i="1"/>
  <c r="Q66873" i="1"/>
  <c r="Q66872" i="1"/>
  <c r="Q66871" i="1"/>
  <c r="Q66870" i="1"/>
  <c r="Q66869" i="1"/>
  <c r="Q66868" i="1"/>
  <c r="Q66867" i="1"/>
  <c r="Q66866" i="1"/>
  <c r="Q66865" i="1"/>
  <c r="Q66864" i="1"/>
  <c r="Q66863" i="1"/>
  <c r="Q66862" i="1"/>
  <c r="Q66861" i="1"/>
  <c r="Q66860" i="1"/>
  <c r="Q66859" i="1"/>
  <c r="Q66858" i="1"/>
  <c r="Q66857" i="1"/>
  <c r="Q66856" i="1"/>
  <c r="Q66855" i="1"/>
  <c r="Q66854" i="1"/>
  <c r="Q66853" i="1"/>
  <c r="Q66852" i="1"/>
  <c r="Q66851" i="1"/>
  <c r="Q66850" i="1"/>
  <c r="Q66849" i="1"/>
  <c r="Q66848" i="1"/>
  <c r="Q66847" i="1"/>
  <c r="Q66846" i="1"/>
  <c r="Q66845" i="1"/>
  <c r="Q66844" i="1"/>
  <c r="Q66843" i="1"/>
  <c r="Q66842" i="1"/>
  <c r="Q66841" i="1"/>
  <c r="Q66840" i="1"/>
  <c r="Q66839" i="1"/>
  <c r="Q66838" i="1"/>
  <c r="Q66837" i="1"/>
  <c r="Q66836" i="1"/>
  <c r="Q66835" i="1"/>
  <c r="Q66834" i="1"/>
  <c r="Q66833" i="1"/>
  <c r="Q66832" i="1"/>
  <c r="Q66831" i="1"/>
  <c r="Q66830" i="1"/>
  <c r="Q66829" i="1"/>
  <c r="Q66828" i="1"/>
  <c r="Q66827" i="1"/>
  <c r="Q66826" i="1"/>
  <c r="Q66825" i="1"/>
  <c r="Q66824" i="1"/>
  <c r="Q66823" i="1"/>
  <c r="Q66822" i="1"/>
  <c r="Q66821" i="1"/>
  <c r="Q66820" i="1"/>
  <c r="Q66819" i="1"/>
  <c r="Q66818" i="1"/>
  <c r="Q66817" i="1"/>
  <c r="Q66816" i="1"/>
  <c r="Q66815" i="1"/>
  <c r="Q66814" i="1"/>
  <c r="Q66813" i="1"/>
  <c r="Q66812" i="1"/>
  <c r="Q66811" i="1"/>
  <c r="Q66810" i="1"/>
  <c r="Q66809" i="1"/>
  <c r="Q66808" i="1"/>
  <c r="Q66807" i="1"/>
  <c r="Q66806" i="1"/>
  <c r="Q66805" i="1"/>
  <c r="Q66804" i="1"/>
  <c r="Q66803" i="1"/>
  <c r="Q66802" i="1"/>
  <c r="Q66801" i="1"/>
  <c r="Q66800" i="1"/>
  <c r="Q66799" i="1"/>
  <c r="Q66798" i="1"/>
  <c r="Q66797" i="1"/>
  <c r="Q66796" i="1"/>
  <c r="Q66795" i="1"/>
  <c r="Q66794" i="1"/>
  <c r="Q66793" i="1"/>
  <c r="Q66792" i="1"/>
  <c r="Q66791" i="1"/>
  <c r="Q66790" i="1"/>
  <c r="Q66789" i="1"/>
  <c r="Q66788" i="1"/>
  <c r="Q66787" i="1"/>
  <c r="Q66786" i="1"/>
  <c r="Q66785" i="1"/>
  <c r="Q66784" i="1"/>
  <c r="Q66783" i="1"/>
  <c r="Q66782" i="1"/>
  <c r="Q66781" i="1"/>
  <c r="Q66780" i="1"/>
  <c r="Q66779" i="1"/>
  <c r="Q66778" i="1"/>
  <c r="Q66777" i="1"/>
  <c r="Q66776" i="1"/>
  <c r="Q66775" i="1"/>
  <c r="Q66774" i="1"/>
  <c r="Q66773" i="1"/>
  <c r="Q66772" i="1"/>
  <c r="Q66771" i="1"/>
  <c r="Q66770" i="1"/>
  <c r="Q66769" i="1"/>
  <c r="Q66768" i="1"/>
  <c r="Q66767" i="1"/>
  <c r="Q66766" i="1"/>
  <c r="Q66765" i="1"/>
  <c r="Q66764" i="1"/>
  <c r="Q66763" i="1"/>
  <c r="Q66762" i="1"/>
  <c r="Q66761" i="1"/>
  <c r="Q66760" i="1"/>
  <c r="Q66759" i="1"/>
  <c r="Q66758" i="1"/>
  <c r="Q66757" i="1"/>
  <c r="Q66756" i="1"/>
  <c r="Q66755" i="1"/>
  <c r="Q66754" i="1"/>
  <c r="Q66753" i="1"/>
  <c r="Q66752" i="1"/>
  <c r="Q66751" i="1"/>
  <c r="Q66750" i="1"/>
  <c r="Q66749" i="1"/>
  <c r="Q66748" i="1"/>
  <c r="Q66747" i="1"/>
  <c r="Q66746" i="1"/>
  <c r="Q66745" i="1"/>
  <c r="Q66744" i="1"/>
  <c r="Q66743" i="1"/>
  <c r="Q66742" i="1"/>
  <c r="Q66741" i="1"/>
  <c r="Q66740" i="1"/>
  <c r="Q66739" i="1"/>
  <c r="Q66738" i="1"/>
  <c r="Q66737" i="1"/>
  <c r="Q66736" i="1"/>
  <c r="Q66735" i="1"/>
  <c r="Q66734" i="1"/>
  <c r="Q66733" i="1"/>
  <c r="Q66732" i="1"/>
  <c r="Q66731" i="1"/>
  <c r="Q66730" i="1"/>
  <c r="Q66729" i="1"/>
  <c r="Q66728" i="1"/>
  <c r="Q66727" i="1"/>
  <c r="Q66726" i="1"/>
  <c r="Q66725" i="1"/>
  <c r="Q66724" i="1"/>
  <c r="Q66723" i="1"/>
  <c r="Q66722" i="1"/>
  <c r="Q66721" i="1"/>
  <c r="Q66720" i="1"/>
  <c r="Q66719" i="1"/>
  <c r="Q66718" i="1"/>
  <c r="Q66717" i="1"/>
  <c r="Q66716" i="1"/>
  <c r="Q66715" i="1"/>
  <c r="Q66714" i="1"/>
  <c r="Q66713" i="1"/>
  <c r="Q66712" i="1"/>
  <c r="Q66711" i="1"/>
  <c r="Q66710" i="1"/>
  <c r="Q66709" i="1"/>
  <c r="Q66708" i="1"/>
  <c r="Q66707" i="1"/>
  <c r="Q66706" i="1"/>
  <c r="Q66705" i="1"/>
  <c r="Q66704" i="1"/>
  <c r="Q66703" i="1"/>
  <c r="Q66702" i="1"/>
  <c r="Q66701" i="1"/>
  <c r="Q66700" i="1"/>
  <c r="Q66699" i="1"/>
  <c r="Q66698" i="1"/>
  <c r="Q66697" i="1"/>
  <c r="Q66696" i="1"/>
  <c r="Q66695" i="1"/>
  <c r="Q66694" i="1"/>
  <c r="Q66693" i="1"/>
  <c r="Q66692" i="1"/>
  <c r="Q66691" i="1"/>
  <c r="Q66690" i="1"/>
  <c r="Q66689" i="1"/>
  <c r="Q66688" i="1"/>
  <c r="Q66687" i="1"/>
  <c r="Q66686" i="1"/>
  <c r="Q66685" i="1"/>
  <c r="Q66684" i="1"/>
  <c r="Q66683" i="1"/>
  <c r="Q66682" i="1"/>
  <c r="Q66681" i="1"/>
  <c r="Q66680" i="1"/>
  <c r="Q66679" i="1"/>
  <c r="Q66678" i="1"/>
  <c r="Q66677" i="1"/>
  <c r="Q66676" i="1"/>
  <c r="Q66675" i="1"/>
  <c r="Q66674" i="1"/>
  <c r="Q66673" i="1"/>
  <c r="Q66672" i="1"/>
  <c r="Q66671" i="1"/>
  <c r="Q66670" i="1"/>
  <c r="Q66669" i="1"/>
  <c r="Q66668" i="1"/>
  <c r="Q66667" i="1"/>
  <c r="Q66666" i="1"/>
  <c r="Q66665" i="1"/>
  <c r="Q66664" i="1"/>
  <c r="Q66663" i="1"/>
  <c r="Q66662" i="1"/>
  <c r="Q66661" i="1"/>
  <c r="Q66660" i="1"/>
  <c r="Q66659" i="1"/>
  <c r="Q66658" i="1"/>
  <c r="Q66657" i="1"/>
  <c r="Q66656" i="1"/>
  <c r="Q66655" i="1"/>
  <c r="Q66654" i="1"/>
  <c r="Q66653" i="1"/>
  <c r="Q66652" i="1"/>
  <c r="Q66651" i="1"/>
  <c r="Q66650" i="1"/>
  <c r="Q66649" i="1"/>
  <c r="Q66648" i="1"/>
  <c r="Q66647" i="1"/>
  <c r="Q66646" i="1"/>
  <c r="Q66645" i="1"/>
  <c r="Q66644" i="1"/>
  <c r="Q66643" i="1"/>
  <c r="Q66642" i="1"/>
  <c r="Q66641" i="1"/>
  <c r="Q66640" i="1"/>
  <c r="Q66639" i="1"/>
  <c r="Q66638" i="1"/>
  <c r="Q66637" i="1"/>
  <c r="Q66636" i="1"/>
  <c r="Q66635" i="1"/>
  <c r="Q66634" i="1"/>
  <c r="Q66633" i="1"/>
  <c r="Q66632" i="1"/>
  <c r="Q66631" i="1"/>
  <c r="Q66630" i="1"/>
  <c r="Q66629" i="1"/>
  <c r="Q66628" i="1"/>
  <c r="Q66627" i="1"/>
  <c r="Q66626" i="1"/>
  <c r="Q66625" i="1"/>
  <c r="Q66624" i="1"/>
  <c r="Q66623" i="1"/>
  <c r="Q66622" i="1"/>
  <c r="Q66621" i="1"/>
  <c r="Q66620" i="1"/>
  <c r="Q66619" i="1"/>
  <c r="Q66618" i="1"/>
  <c r="Q66617" i="1"/>
  <c r="Q66616" i="1"/>
  <c r="Q66615" i="1"/>
  <c r="Q66614" i="1"/>
  <c r="Q66613" i="1"/>
  <c r="Q66612" i="1"/>
  <c r="Q66611" i="1"/>
  <c r="Q66610" i="1"/>
  <c r="Q66609" i="1"/>
  <c r="Q66608" i="1"/>
  <c r="Q66607" i="1"/>
  <c r="Q66606" i="1"/>
  <c r="Q66605" i="1"/>
  <c r="Q66604" i="1"/>
  <c r="Q66603" i="1"/>
  <c r="Q66602" i="1"/>
  <c r="Q66601" i="1"/>
  <c r="Q66600" i="1"/>
  <c r="Q66599" i="1"/>
  <c r="Q66598" i="1"/>
  <c r="Q66597" i="1"/>
  <c r="Q66596" i="1"/>
  <c r="Q66595" i="1"/>
  <c r="Q66594" i="1"/>
  <c r="Q66593" i="1"/>
  <c r="Q66592" i="1"/>
  <c r="Q66591" i="1"/>
  <c r="Q66590" i="1"/>
  <c r="Q66589" i="1"/>
  <c r="Q66588" i="1"/>
  <c r="Q66587" i="1"/>
  <c r="Q66586" i="1"/>
  <c r="Q66585" i="1"/>
  <c r="Q66584" i="1"/>
  <c r="Q66583" i="1"/>
  <c r="Q66582" i="1"/>
  <c r="Q66581" i="1"/>
  <c r="Q66580" i="1"/>
  <c r="Q66579" i="1"/>
  <c r="Q66578" i="1"/>
  <c r="Q66577" i="1"/>
  <c r="Q66576" i="1"/>
  <c r="Q66575" i="1"/>
  <c r="Q66574" i="1"/>
  <c r="Q66573" i="1"/>
  <c r="Q66572" i="1"/>
  <c r="Q66571" i="1"/>
  <c r="Q66570" i="1"/>
  <c r="Q66569" i="1"/>
  <c r="Q66568" i="1"/>
  <c r="Q66567" i="1"/>
  <c r="Q66566" i="1"/>
  <c r="Q66565" i="1"/>
  <c r="Q66564" i="1"/>
  <c r="Q66563" i="1"/>
  <c r="Q66562" i="1"/>
  <c r="Q66561" i="1"/>
  <c r="Q66560" i="1"/>
  <c r="Q66559" i="1"/>
  <c r="Q66558" i="1"/>
  <c r="Q66557" i="1"/>
  <c r="Q66556" i="1"/>
  <c r="Q66555" i="1"/>
  <c r="Q66554" i="1"/>
  <c r="Q66553" i="1"/>
  <c r="Q66552" i="1"/>
  <c r="Q66551" i="1"/>
  <c r="Q66550" i="1"/>
  <c r="Q66549" i="1"/>
  <c r="Q66548" i="1"/>
  <c r="Q66547" i="1"/>
  <c r="Q66546" i="1"/>
  <c r="Q66545" i="1"/>
  <c r="Q66544" i="1"/>
  <c r="Q66543" i="1"/>
  <c r="Q66542" i="1"/>
  <c r="Q66541" i="1"/>
  <c r="Q66540" i="1"/>
  <c r="Q66539" i="1"/>
  <c r="Q66538" i="1"/>
  <c r="Q66537" i="1"/>
  <c r="Q66536" i="1"/>
  <c r="Q66535" i="1"/>
  <c r="Q66534" i="1"/>
  <c r="Q66533" i="1"/>
  <c r="Q66532" i="1"/>
  <c r="Q66531" i="1"/>
  <c r="Q66530" i="1"/>
  <c r="Q66529" i="1"/>
  <c r="Q66528" i="1"/>
  <c r="Q66527" i="1"/>
  <c r="Q66526" i="1"/>
  <c r="Q66525" i="1"/>
  <c r="Q66524" i="1"/>
  <c r="Q66523" i="1"/>
  <c r="Q66522" i="1"/>
  <c r="Q66521" i="1"/>
  <c r="Q66520" i="1"/>
  <c r="Q66519" i="1"/>
  <c r="Q66518" i="1"/>
  <c r="Q66517" i="1"/>
  <c r="Q66516" i="1"/>
  <c r="Q66515" i="1"/>
  <c r="Q66514" i="1"/>
  <c r="Q66513" i="1"/>
  <c r="Q66512" i="1"/>
  <c r="Q66511" i="1"/>
  <c r="Q66510" i="1"/>
  <c r="Q66509" i="1"/>
  <c r="Q66508" i="1"/>
  <c r="Q66507" i="1"/>
  <c r="Q66506" i="1"/>
  <c r="Q66505" i="1"/>
  <c r="Q66504" i="1"/>
  <c r="Q66503" i="1"/>
  <c r="Q66502" i="1"/>
  <c r="Q66501" i="1"/>
  <c r="Q66500" i="1"/>
  <c r="Q66499" i="1"/>
  <c r="Q66498" i="1"/>
  <c r="Q66497" i="1"/>
  <c r="Q66496" i="1"/>
  <c r="Q66495" i="1"/>
  <c r="Q66494" i="1"/>
  <c r="Q66493" i="1"/>
  <c r="Q66492" i="1"/>
  <c r="Q66491" i="1"/>
  <c r="Q66490" i="1"/>
  <c r="Q66489" i="1"/>
  <c r="Q66488" i="1"/>
  <c r="Q66487" i="1"/>
  <c r="Q66486" i="1"/>
  <c r="Q66485" i="1"/>
  <c r="Q66484" i="1"/>
  <c r="Q66483" i="1"/>
  <c r="Q66482" i="1"/>
  <c r="Q66481" i="1"/>
  <c r="Q66480" i="1"/>
  <c r="Q66479" i="1"/>
  <c r="Q66478" i="1"/>
  <c r="Q66477" i="1"/>
  <c r="Q66476" i="1"/>
  <c r="Q66475" i="1"/>
  <c r="Q66474" i="1"/>
  <c r="Q66473" i="1"/>
  <c r="Q66472" i="1"/>
  <c r="Q66471" i="1"/>
  <c r="Q66470" i="1"/>
  <c r="Q66469" i="1"/>
  <c r="Q66468" i="1"/>
  <c r="Q66467" i="1"/>
  <c r="Q66466" i="1"/>
  <c r="Q66465" i="1"/>
  <c r="Q66464" i="1"/>
  <c r="Q66463" i="1"/>
  <c r="Q66462" i="1"/>
  <c r="Q66461" i="1"/>
  <c r="Q66460" i="1"/>
  <c r="Q66459" i="1"/>
  <c r="Q66458" i="1"/>
  <c r="Q66457" i="1"/>
  <c r="Q66456" i="1"/>
  <c r="Q66455" i="1"/>
  <c r="Q66454" i="1"/>
  <c r="Q66453" i="1"/>
  <c r="Q66452" i="1"/>
  <c r="Q66451" i="1"/>
  <c r="Q66450" i="1"/>
  <c r="Q66449" i="1"/>
  <c r="Q66448" i="1"/>
  <c r="Q66447" i="1"/>
  <c r="Q66446" i="1"/>
  <c r="Q66445" i="1"/>
  <c r="Q66444" i="1"/>
  <c r="Q66443" i="1"/>
  <c r="Q66442" i="1"/>
  <c r="Q66441" i="1"/>
  <c r="Q66440" i="1"/>
  <c r="Q66439" i="1"/>
  <c r="Q66438" i="1"/>
  <c r="Q66437" i="1"/>
  <c r="Q66436" i="1"/>
  <c r="Q66435" i="1"/>
  <c r="Q66434" i="1"/>
  <c r="Q66433" i="1"/>
  <c r="Q66432" i="1"/>
  <c r="Q66431" i="1"/>
  <c r="Q66430" i="1"/>
  <c r="Q66429" i="1"/>
  <c r="Q66428" i="1"/>
  <c r="Q66427" i="1"/>
  <c r="Q66426" i="1"/>
  <c r="Q66425" i="1"/>
  <c r="Q66424" i="1"/>
  <c r="Q66423" i="1"/>
  <c r="Q66422" i="1"/>
  <c r="Q66421" i="1"/>
  <c r="Q66420" i="1"/>
  <c r="Q66419" i="1"/>
  <c r="Q66418" i="1"/>
  <c r="Q66417" i="1"/>
  <c r="Q66416" i="1"/>
  <c r="Q66415" i="1"/>
  <c r="Q66414" i="1"/>
  <c r="Q66413" i="1"/>
  <c r="Q66412" i="1"/>
  <c r="Q66411" i="1"/>
  <c r="Q66410" i="1"/>
  <c r="Q66409" i="1"/>
  <c r="Q66408" i="1"/>
  <c r="Q66407" i="1"/>
  <c r="Q66406" i="1"/>
  <c r="Q66405" i="1"/>
  <c r="Q66404" i="1"/>
  <c r="Q66403" i="1"/>
  <c r="Q66402" i="1"/>
  <c r="Q66401" i="1"/>
  <c r="Q66400" i="1"/>
  <c r="Q66399" i="1"/>
  <c r="Q66398" i="1"/>
  <c r="Q66397" i="1"/>
  <c r="Q66396" i="1"/>
  <c r="Q66395" i="1"/>
  <c r="Q66394" i="1"/>
  <c r="Q66393" i="1"/>
  <c r="Q66392" i="1"/>
  <c r="Q66391" i="1"/>
  <c r="Q66390" i="1"/>
  <c r="Q66389" i="1"/>
  <c r="Q66388" i="1"/>
  <c r="Q66387" i="1"/>
  <c r="Q66386" i="1"/>
  <c r="Q66385" i="1"/>
  <c r="Q66384" i="1"/>
  <c r="Q66383" i="1"/>
  <c r="Q66382" i="1"/>
  <c r="Q66381" i="1"/>
  <c r="Q66380" i="1"/>
  <c r="Q66379" i="1"/>
  <c r="Q66378" i="1"/>
  <c r="Q66377" i="1"/>
  <c r="Q66376" i="1"/>
  <c r="Q66375" i="1"/>
  <c r="Q66374" i="1"/>
  <c r="Q66373" i="1"/>
  <c r="Q66372" i="1"/>
  <c r="Q66371" i="1"/>
  <c r="Q66370" i="1"/>
  <c r="Q66369" i="1"/>
  <c r="Q66368" i="1"/>
  <c r="Q66367" i="1"/>
  <c r="Q66366" i="1"/>
  <c r="Q66365" i="1"/>
  <c r="Q66364" i="1"/>
  <c r="Q66363" i="1"/>
  <c r="Q66362" i="1"/>
  <c r="Q66361" i="1"/>
  <c r="Q66360" i="1"/>
  <c r="Q66359" i="1"/>
  <c r="Q66358" i="1"/>
  <c r="Q66357" i="1"/>
  <c r="Q66356" i="1"/>
  <c r="Q66355" i="1"/>
  <c r="Q66354" i="1"/>
  <c r="Q66353" i="1"/>
  <c r="Q66352" i="1"/>
  <c r="Q66351" i="1"/>
  <c r="Q66350" i="1"/>
  <c r="Q66349" i="1"/>
  <c r="Q66348" i="1"/>
  <c r="Q66347" i="1"/>
  <c r="Q66346" i="1"/>
  <c r="Q66345" i="1"/>
  <c r="Q66344" i="1"/>
  <c r="Q66343" i="1"/>
  <c r="Q66342" i="1"/>
  <c r="Q66341" i="1"/>
  <c r="Q66340" i="1"/>
  <c r="Q66339" i="1"/>
  <c r="Q66338" i="1"/>
  <c r="Q66337" i="1"/>
  <c r="Q66336" i="1"/>
  <c r="Q66335" i="1"/>
  <c r="Q66334" i="1"/>
  <c r="Q66333" i="1"/>
  <c r="Q66332" i="1"/>
  <c r="Q66331" i="1"/>
  <c r="Q66330" i="1"/>
  <c r="Q66329" i="1"/>
  <c r="Q66328" i="1"/>
  <c r="Q66327" i="1"/>
  <c r="Q66326" i="1"/>
  <c r="Q66325" i="1"/>
  <c r="Q66324" i="1"/>
  <c r="Q66323" i="1"/>
  <c r="Q66322" i="1"/>
  <c r="Q66321" i="1"/>
  <c r="Q66320" i="1"/>
  <c r="Q66319" i="1"/>
  <c r="Q66318" i="1"/>
  <c r="Q66317" i="1"/>
  <c r="Q66316" i="1"/>
  <c r="Q66315" i="1"/>
  <c r="Q66314" i="1"/>
  <c r="Q66313" i="1"/>
  <c r="Q66312" i="1"/>
  <c r="Q66311" i="1"/>
  <c r="Q66310" i="1"/>
  <c r="Q66309" i="1"/>
  <c r="Q66308" i="1"/>
  <c r="Q66307" i="1"/>
  <c r="Q66306" i="1"/>
  <c r="Q66305" i="1"/>
  <c r="Q66304" i="1"/>
  <c r="Q66303" i="1"/>
  <c r="Q66302" i="1"/>
  <c r="Q66301" i="1"/>
  <c r="Q66300" i="1"/>
  <c r="Q66299" i="1"/>
  <c r="Q66298" i="1"/>
  <c r="Q66297" i="1"/>
  <c r="Q66296" i="1"/>
  <c r="Q66295" i="1"/>
  <c r="Q66294" i="1"/>
  <c r="Q66293" i="1"/>
  <c r="Q66292" i="1"/>
  <c r="Q66291" i="1"/>
  <c r="Q66290" i="1"/>
  <c r="Q66289" i="1"/>
  <c r="Q66288" i="1"/>
  <c r="Q66287" i="1"/>
  <c r="Q66286" i="1"/>
  <c r="Q66285" i="1"/>
  <c r="Q66284" i="1"/>
  <c r="Q66283" i="1"/>
  <c r="Q66282" i="1"/>
  <c r="Q66281" i="1"/>
  <c r="Q66280" i="1"/>
  <c r="Q66279" i="1"/>
  <c r="Q66278" i="1"/>
  <c r="Q66277" i="1"/>
  <c r="Q66276" i="1"/>
  <c r="Q66275" i="1"/>
  <c r="Q66274" i="1"/>
  <c r="Q66273" i="1"/>
  <c r="Q66272" i="1"/>
  <c r="Q66271" i="1"/>
  <c r="Q66270" i="1"/>
  <c r="Q66269" i="1"/>
  <c r="Q66268" i="1"/>
  <c r="Q66267" i="1"/>
  <c r="Q66266" i="1"/>
  <c r="Q66265" i="1"/>
  <c r="Q66264" i="1"/>
  <c r="Q66263" i="1"/>
  <c r="Q66262" i="1"/>
  <c r="Q66261" i="1"/>
  <c r="Q66260" i="1"/>
  <c r="Q66259" i="1"/>
  <c r="Q66258" i="1"/>
  <c r="Q66257" i="1"/>
  <c r="Q66256" i="1"/>
  <c r="Q66255" i="1"/>
  <c r="Q66254" i="1"/>
  <c r="Q66253" i="1"/>
  <c r="Q66252" i="1"/>
  <c r="Q66251" i="1"/>
  <c r="Q66250" i="1"/>
  <c r="Q66249" i="1"/>
  <c r="Q66248" i="1"/>
  <c r="Q66247" i="1"/>
  <c r="Q66246" i="1"/>
  <c r="Q66245" i="1"/>
  <c r="Q66244" i="1"/>
  <c r="Q66243" i="1"/>
  <c r="Q66242" i="1"/>
  <c r="Q66241" i="1"/>
  <c r="Q66240" i="1"/>
  <c r="Q66239" i="1"/>
  <c r="Q66238" i="1"/>
  <c r="Q66237" i="1"/>
  <c r="Q66236" i="1"/>
  <c r="Q66235" i="1"/>
  <c r="Q66234" i="1"/>
  <c r="Q66233" i="1"/>
  <c r="Q66232" i="1"/>
  <c r="Q66231" i="1"/>
  <c r="Q66230" i="1"/>
  <c r="Q66229" i="1"/>
  <c r="Q66228" i="1"/>
  <c r="Q66227" i="1"/>
  <c r="Q66226" i="1"/>
  <c r="Q66225" i="1"/>
  <c r="Q66224" i="1"/>
  <c r="Q66223" i="1"/>
  <c r="Q66222" i="1"/>
  <c r="Q66221" i="1"/>
  <c r="Q66220" i="1"/>
  <c r="Q66219" i="1"/>
  <c r="Q66218" i="1"/>
  <c r="Q66217" i="1"/>
  <c r="Q66216" i="1"/>
  <c r="Q66215" i="1"/>
  <c r="Q66214" i="1"/>
  <c r="Q66213" i="1"/>
  <c r="Q66212" i="1"/>
  <c r="Q66211" i="1"/>
  <c r="Q66210" i="1"/>
  <c r="Q66209" i="1"/>
  <c r="Q66208" i="1"/>
  <c r="Q66207" i="1"/>
  <c r="Q66206" i="1"/>
  <c r="Q66205" i="1"/>
  <c r="Q66204" i="1"/>
  <c r="Q66203" i="1"/>
  <c r="Q66202" i="1"/>
  <c r="Q66201" i="1"/>
  <c r="Q66200" i="1"/>
  <c r="Q66199" i="1"/>
  <c r="Q66198" i="1"/>
  <c r="Q66197" i="1"/>
  <c r="Q66196" i="1"/>
  <c r="Q66195" i="1"/>
  <c r="Q66194" i="1"/>
  <c r="Q66193" i="1"/>
  <c r="Q66192" i="1"/>
  <c r="Q66191" i="1"/>
  <c r="Q66190" i="1"/>
  <c r="Q66189" i="1"/>
  <c r="Q66188" i="1"/>
  <c r="Q66187" i="1"/>
  <c r="Q66186" i="1"/>
  <c r="Q66185" i="1"/>
  <c r="Q66184" i="1"/>
  <c r="Q66183" i="1"/>
  <c r="Q66182" i="1"/>
  <c r="Q66181" i="1"/>
  <c r="Q66180" i="1"/>
  <c r="Q66179" i="1"/>
  <c r="Q66178" i="1"/>
  <c r="Q66177" i="1"/>
  <c r="Q66176" i="1"/>
  <c r="Q66175" i="1"/>
  <c r="Q66174" i="1"/>
  <c r="Q66173" i="1"/>
  <c r="Q66172" i="1"/>
  <c r="Q66171" i="1"/>
  <c r="Q66170" i="1"/>
  <c r="Q66169" i="1"/>
  <c r="Q66168" i="1"/>
  <c r="Q66167" i="1"/>
  <c r="Q66166" i="1"/>
  <c r="Q66165" i="1"/>
  <c r="Q66164" i="1"/>
  <c r="Q66163" i="1"/>
  <c r="Q66162" i="1"/>
  <c r="Q66161" i="1"/>
  <c r="Q66160" i="1"/>
  <c r="Q66159" i="1"/>
  <c r="Q66158" i="1"/>
  <c r="Q66157" i="1"/>
  <c r="Q66156" i="1"/>
  <c r="Q66155" i="1"/>
  <c r="Q66154" i="1"/>
  <c r="Q66153" i="1"/>
  <c r="Q66152" i="1"/>
  <c r="Q66151" i="1"/>
  <c r="Q66150" i="1"/>
  <c r="Q66149" i="1"/>
  <c r="Q66148" i="1"/>
  <c r="Q66147" i="1"/>
  <c r="Q66146" i="1"/>
  <c r="Q66145" i="1"/>
  <c r="Q66144" i="1"/>
  <c r="Q66143" i="1"/>
  <c r="Q66142" i="1"/>
  <c r="Q66141" i="1"/>
  <c r="Q66140" i="1"/>
  <c r="Q66139" i="1"/>
  <c r="Q66138" i="1"/>
  <c r="Q66137" i="1"/>
  <c r="Q66136" i="1"/>
  <c r="Q66135" i="1"/>
  <c r="Q66134" i="1"/>
  <c r="Q66133" i="1"/>
  <c r="Q66132" i="1"/>
  <c r="Q66131" i="1"/>
  <c r="Q66130" i="1"/>
  <c r="Q66129" i="1"/>
  <c r="Q66128" i="1"/>
  <c r="Q66127" i="1"/>
  <c r="Q66126" i="1"/>
  <c r="Q66125" i="1"/>
  <c r="Q66124" i="1"/>
  <c r="Q66123" i="1"/>
  <c r="Q66122" i="1"/>
  <c r="Q66121" i="1"/>
  <c r="Q66120" i="1"/>
  <c r="Q66119" i="1"/>
  <c r="Q66118" i="1"/>
  <c r="Q66117" i="1"/>
  <c r="Q66116" i="1"/>
  <c r="Q66115" i="1"/>
  <c r="Q66114" i="1"/>
  <c r="Q66113" i="1"/>
  <c r="Q66112" i="1"/>
  <c r="Q66111" i="1"/>
  <c r="Q66110" i="1"/>
  <c r="Q66109" i="1"/>
  <c r="Q66108" i="1"/>
  <c r="Q66107" i="1"/>
  <c r="Q66106" i="1"/>
  <c r="Q66105" i="1"/>
  <c r="Q66104" i="1"/>
  <c r="Q66103" i="1"/>
  <c r="Q66102" i="1"/>
  <c r="Q66101" i="1"/>
  <c r="Q66100" i="1"/>
  <c r="Q66099" i="1"/>
  <c r="Q66098" i="1"/>
  <c r="Q66097" i="1"/>
  <c r="Q66096" i="1"/>
  <c r="Q66095" i="1"/>
  <c r="Q66094" i="1"/>
  <c r="Q66093" i="1"/>
  <c r="Q66092" i="1"/>
  <c r="Q66091" i="1"/>
  <c r="Q66090" i="1"/>
  <c r="Q66089" i="1"/>
  <c r="Q66088" i="1"/>
  <c r="Q66087" i="1"/>
  <c r="Q66086" i="1"/>
  <c r="Q66085" i="1"/>
  <c r="Q66084" i="1"/>
  <c r="Q66083" i="1"/>
  <c r="Q66082" i="1"/>
  <c r="Q66081" i="1"/>
  <c r="Q66080" i="1"/>
  <c r="Q66079" i="1"/>
  <c r="Q66078" i="1"/>
  <c r="Q66077" i="1"/>
  <c r="Q66076" i="1"/>
  <c r="Q66075" i="1"/>
  <c r="Q66074" i="1"/>
  <c r="Q66073" i="1"/>
  <c r="Q66072" i="1"/>
  <c r="Q66071" i="1"/>
  <c r="Q66070" i="1"/>
  <c r="Q66069" i="1"/>
  <c r="Q66068" i="1"/>
  <c r="Q66067" i="1"/>
  <c r="Q66066" i="1"/>
  <c r="Q66065" i="1"/>
  <c r="Q66064" i="1"/>
  <c r="Q66063" i="1"/>
  <c r="Q66062" i="1"/>
  <c r="Q66061" i="1"/>
  <c r="Q66060" i="1"/>
  <c r="Q66059" i="1"/>
  <c r="Q66058" i="1"/>
  <c r="Q66057" i="1"/>
  <c r="Q66056" i="1"/>
  <c r="Q66055" i="1"/>
  <c r="Q66054" i="1"/>
  <c r="Q66053" i="1"/>
  <c r="Q66052" i="1"/>
  <c r="Q66051" i="1"/>
  <c r="Q66050" i="1"/>
  <c r="Q66049" i="1"/>
  <c r="Q66048" i="1"/>
  <c r="Q66047" i="1"/>
  <c r="Q66046" i="1"/>
  <c r="Q66045" i="1"/>
  <c r="Q66044" i="1"/>
  <c r="Q66043" i="1"/>
  <c r="Q66042" i="1"/>
  <c r="Q66041" i="1"/>
  <c r="Q66040" i="1"/>
  <c r="Q66039" i="1"/>
  <c r="Q66038" i="1"/>
  <c r="Q66037" i="1"/>
  <c r="Q66036" i="1"/>
  <c r="Q66035" i="1"/>
  <c r="Q66034" i="1"/>
  <c r="Q66033" i="1"/>
  <c r="Q66032" i="1"/>
  <c r="Q66031" i="1"/>
  <c r="Q66030" i="1"/>
  <c r="Q66029" i="1"/>
  <c r="Q66028" i="1"/>
  <c r="Q66027" i="1"/>
  <c r="Q66026" i="1"/>
  <c r="Q66025" i="1"/>
  <c r="Q66024" i="1"/>
  <c r="Q66023" i="1"/>
  <c r="Q66022" i="1"/>
  <c r="Q66021" i="1"/>
  <c r="Q66020" i="1"/>
  <c r="Q66019" i="1"/>
  <c r="Q66018" i="1"/>
  <c r="Q66017" i="1"/>
  <c r="Q66016" i="1"/>
  <c r="Q66015" i="1"/>
  <c r="Q66014" i="1"/>
  <c r="Q66013" i="1"/>
  <c r="Q66012" i="1"/>
  <c r="Q66011" i="1"/>
  <c r="Q66010" i="1"/>
  <c r="Q66009" i="1"/>
  <c r="Q66008" i="1"/>
  <c r="Q66007" i="1"/>
  <c r="Q66006" i="1"/>
  <c r="Q66005" i="1"/>
  <c r="Q66004" i="1"/>
  <c r="Q66003" i="1"/>
  <c r="Q66002" i="1"/>
  <c r="Q66001" i="1"/>
  <c r="Q66000" i="1"/>
  <c r="Q65999" i="1"/>
  <c r="Q65998" i="1"/>
  <c r="Q65997" i="1"/>
  <c r="Q65996" i="1"/>
  <c r="Q65995" i="1"/>
  <c r="Q65994" i="1"/>
  <c r="Q65993" i="1"/>
  <c r="Q65992" i="1"/>
  <c r="Q65991" i="1"/>
  <c r="Q65990" i="1"/>
  <c r="Q65989" i="1"/>
  <c r="Q65988" i="1"/>
  <c r="Q65987" i="1"/>
  <c r="Q65986" i="1"/>
  <c r="Q65985" i="1"/>
  <c r="Q65984" i="1"/>
  <c r="Q65983" i="1"/>
  <c r="Q65982" i="1"/>
  <c r="Q65981" i="1"/>
  <c r="Q65980" i="1"/>
  <c r="Q65979" i="1"/>
  <c r="Q65978" i="1"/>
  <c r="Q65977" i="1"/>
  <c r="Q65976" i="1"/>
  <c r="Q65975" i="1"/>
  <c r="Q65974" i="1"/>
  <c r="Q65973" i="1"/>
  <c r="Q65972" i="1"/>
  <c r="Q65971" i="1"/>
  <c r="Q65970" i="1"/>
  <c r="Q65969" i="1"/>
  <c r="Q65968" i="1"/>
  <c r="Q65967" i="1"/>
  <c r="Q65966" i="1"/>
  <c r="Q65965" i="1"/>
  <c r="Q65964" i="1"/>
  <c r="Q65963" i="1"/>
  <c r="Q65962" i="1"/>
  <c r="Q65961" i="1"/>
  <c r="Q65960" i="1"/>
  <c r="Q65959" i="1"/>
  <c r="Q65958" i="1"/>
  <c r="Q65957" i="1"/>
  <c r="Q65956" i="1"/>
  <c r="Q65955" i="1"/>
  <c r="Q65954" i="1"/>
  <c r="Q65953" i="1"/>
  <c r="Q65952" i="1"/>
  <c r="Q65951" i="1"/>
  <c r="Q65950" i="1"/>
  <c r="Q65949" i="1"/>
  <c r="Q65948" i="1"/>
  <c r="Q65947" i="1"/>
  <c r="Q65946" i="1"/>
  <c r="Q65945" i="1"/>
  <c r="Q65944" i="1"/>
  <c r="Q65943" i="1"/>
  <c r="Q65942" i="1"/>
  <c r="Q65941" i="1"/>
  <c r="Q65940" i="1"/>
  <c r="Q65939" i="1"/>
  <c r="Q65938" i="1"/>
  <c r="Q65937" i="1"/>
  <c r="Q65936" i="1"/>
  <c r="Q65935" i="1"/>
  <c r="Q65934" i="1"/>
  <c r="Q65933" i="1"/>
  <c r="Q65932" i="1"/>
  <c r="Q65931" i="1"/>
  <c r="Q65930" i="1"/>
  <c r="Q65929" i="1"/>
  <c r="Q65928" i="1"/>
  <c r="Q65927" i="1"/>
  <c r="Q65926" i="1"/>
  <c r="Q65925" i="1"/>
  <c r="Q65924" i="1"/>
  <c r="Q65923" i="1"/>
  <c r="Q65922" i="1"/>
  <c r="Q65921" i="1"/>
  <c r="Q65920" i="1"/>
  <c r="Q65919" i="1"/>
  <c r="Q65918" i="1"/>
  <c r="Q65917" i="1"/>
  <c r="Q65916" i="1"/>
  <c r="Q65915" i="1"/>
  <c r="Q65914" i="1"/>
  <c r="Q65913" i="1"/>
  <c r="Q65912" i="1"/>
  <c r="Q65911" i="1"/>
  <c r="Q65910" i="1"/>
  <c r="Q65909" i="1"/>
  <c r="Q65908" i="1"/>
  <c r="Q65907" i="1"/>
  <c r="Q65906" i="1"/>
  <c r="Q65905" i="1"/>
  <c r="Q65904" i="1"/>
  <c r="Q65903" i="1"/>
  <c r="Q65902" i="1"/>
  <c r="Q65901" i="1"/>
  <c r="Q65900" i="1"/>
  <c r="Q65899" i="1"/>
  <c r="Q65898" i="1"/>
  <c r="Q65897" i="1"/>
  <c r="Q65896" i="1"/>
  <c r="Q65895" i="1"/>
  <c r="Q65894" i="1"/>
  <c r="Q65893" i="1"/>
  <c r="Q65892" i="1"/>
  <c r="Q65891" i="1"/>
  <c r="Q65890" i="1"/>
  <c r="Q65889" i="1"/>
  <c r="Q65888" i="1"/>
  <c r="Q65887" i="1"/>
  <c r="Q65886" i="1"/>
  <c r="Q65885" i="1"/>
  <c r="Q65884" i="1"/>
  <c r="Q65883" i="1"/>
  <c r="Q65882" i="1"/>
  <c r="Q65881" i="1"/>
  <c r="Q65880" i="1"/>
  <c r="Q65879" i="1"/>
  <c r="Q65878" i="1"/>
  <c r="Q65877" i="1"/>
  <c r="Q65876" i="1"/>
  <c r="Q65875" i="1"/>
  <c r="Q65874" i="1"/>
  <c r="Q65873" i="1"/>
  <c r="Q65872" i="1"/>
  <c r="Q65871" i="1"/>
  <c r="Q65870" i="1"/>
  <c r="Q65869" i="1"/>
  <c r="Q65868" i="1"/>
  <c r="Q65867" i="1"/>
  <c r="Q65866" i="1"/>
  <c r="Q65865" i="1"/>
  <c r="Q65864" i="1"/>
  <c r="Q65863" i="1"/>
  <c r="Q65862" i="1"/>
  <c r="Q65861" i="1"/>
  <c r="Q65860" i="1"/>
  <c r="Q65859" i="1"/>
  <c r="Q65858" i="1"/>
  <c r="Q65857" i="1"/>
  <c r="Q65856" i="1"/>
  <c r="Q65855" i="1"/>
  <c r="Q65854" i="1"/>
  <c r="Q65853" i="1"/>
  <c r="Q65852" i="1"/>
  <c r="Q65851" i="1"/>
  <c r="Q65850" i="1"/>
  <c r="Q65849" i="1"/>
  <c r="Q65848" i="1"/>
  <c r="Q65847" i="1"/>
  <c r="Q65846" i="1"/>
  <c r="Q65845" i="1"/>
  <c r="Q65844" i="1"/>
  <c r="Q65843" i="1"/>
  <c r="Q65842" i="1"/>
  <c r="Q65841" i="1"/>
  <c r="Q65840" i="1"/>
  <c r="Q65839" i="1"/>
  <c r="Q65838" i="1"/>
  <c r="Q65837" i="1"/>
  <c r="Q65836" i="1"/>
  <c r="Q65835" i="1"/>
  <c r="Q65834" i="1"/>
  <c r="Q65833" i="1"/>
  <c r="Q65832" i="1"/>
  <c r="Q65831" i="1"/>
  <c r="Q65830" i="1"/>
  <c r="Q65829" i="1"/>
  <c r="Q65828" i="1"/>
  <c r="Q65827" i="1"/>
  <c r="Q65826" i="1"/>
  <c r="Q65825" i="1"/>
  <c r="Q65824" i="1"/>
  <c r="Q65823" i="1"/>
  <c r="Q65822" i="1"/>
  <c r="Q65821" i="1"/>
  <c r="Q65820" i="1"/>
  <c r="Q65819" i="1"/>
  <c r="Q65818" i="1"/>
  <c r="Q65817" i="1"/>
  <c r="Q65816" i="1"/>
  <c r="Q65815" i="1"/>
  <c r="Q65814" i="1"/>
  <c r="Q65813" i="1"/>
  <c r="Q65812" i="1"/>
  <c r="Q65811" i="1"/>
  <c r="Q65810" i="1"/>
  <c r="Q65809" i="1"/>
  <c r="Q65808" i="1"/>
  <c r="Q65807" i="1"/>
  <c r="Q65806" i="1"/>
  <c r="Q65805" i="1"/>
  <c r="Q65804" i="1"/>
  <c r="Q65803" i="1"/>
  <c r="Q65802" i="1"/>
  <c r="Q65801" i="1"/>
  <c r="Q65800" i="1"/>
  <c r="Q65799" i="1"/>
  <c r="Q65798" i="1"/>
  <c r="Q65797" i="1"/>
  <c r="Q65796" i="1"/>
  <c r="Q65795" i="1"/>
  <c r="Q65794" i="1"/>
  <c r="Q65793" i="1"/>
  <c r="Q65792" i="1"/>
  <c r="Q65791" i="1"/>
  <c r="Q65790" i="1"/>
  <c r="Q65789" i="1"/>
  <c r="Q65788" i="1"/>
  <c r="Q65787" i="1"/>
  <c r="Q65786" i="1"/>
  <c r="Q65785" i="1"/>
  <c r="Q65784" i="1"/>
  <c r="Q65783" i="1"/>
  <c r="Q65782" i="1"/>
  <c r="Q65781" i="1"/>
  <c r="Q65780" i="1"/>
  <c r="Q65779" i="1"/>
  <c r="Q65778" i="1"/>
  <c r="Q65777" i="1"/>
  <c r="Q65776" i="1"/>
  <c r="Q65775" i="1"/>
  <c r="Q65774" i="1"/>
  <c r="Q65773" i="1"/>
  <c r="Q65772" i="1"/>
  <c r="Q65771" i="1"/>
  <c r="Q65770" i="1"/>
  <c r="Q65769" i="1"/>
  <c r="Q65768" i="1"/>
  <c r="Q65767" i="1"/>
  <c r="Q65766" i="1"/>
  <c r="Q65765" i="1"/>
  <c r="Q65764" i="1"/>
  <c r="Q65763" i="1"/>
  <c r="Q65762" i="1"/>
  <c r="Q65761" i="1"/>
  <c r="Q65760" i="1"/>
  <c r="Q65759" i="1"/>
  <c r="Q65758" i="1"/>
  <c r="Q65757" i="1"/>
  <c r="Q65756" i="1"/>
  <c r="Q65755" i="1"/>
  <c r="Q65754" i="1"/>
  <c r="Q65753" i="1"/>
  <c r="Q65752" i="1"/>
  <c r="Q65751" i="1"/>
  <c r="Q65750" i="1"/>
  <c r="Q65749" i="1"/>
  <c r="Q65748" i="1"/>
  <c r="Q65747" i="1"/>
  <c r="Q65746" i="1"/>
  <c r="Q65745" i="1"/>
  <c r="Q65744" i="1"/>
  <c r="Q65743" i="1"/>
  <c r="Q65742" i="1"/>
  <c r="Q65741" i="1"/>
  <c r="Q65740" i="1"/>
  <c r="Q65739" i="1"/>
  <c r="Q65738" i="1"/>
  <c r="Q65737" i="1"/>
  <c r="Q65736" i="1"/>
  <c r="Q65735" i="1"/>
  <c r="Q65734" i="1"/>
  <c r="Q65733" i="1"/>
  <c r="Q65732" i="1"/>
  <c r="Q65731" i="1"/>
  <c r="Q65730" i="1"/>
  <c r="Q65729" i="1"/>
  <c r="Q65728" i="1"/>
  <c r="Q65727" i="1"/>
  <c r="Q65726" i="1"/>
  <c r="Q65725" i="1"/>
  <c r="Q65724" i="1"/>
  <c r="Q65723" i="1"/>
  <c r="Q65722" i="1"/>
  <c r="Q65721" i="1"/>
  <c r="Q65720" i="1"/>
  <c r="Q65719" i="1"/>
  <c r="Q65718" i="1"/>
  <c r="Q65717" i="1"/>
  <c r="Q65716" i="1"/>
  <c r="Q65715" i="1"/>
  <c r="Q65714" i="1"/>
  <c r="Q65713" i="1"/>
  <c r="Q65712" i="1"/>
  <c r="Q65711" i="1"/>
  <c r="Q65710" i="1"/>
  <c r="Q65709" i="1"/>
  <c r="Q65708" i="1"/>
  <c r="Q65707" i="1"/>
  <c r="Q65706" i="1"/>
  <c r="Q65705" i="1"/>
  <c r="Q65704" i="1"/>
  <c r="Q65703" i="1"/>
  <c r="Q65702" i="1"/>
  <c r="Q65701" i="1"/>
  <c r="Q65700" i="1"/>
  <c r="Q65699" i="1"/>
  <c r="Q65698" i="1"/>
  <c r="Q65697" i="1"/>
  <c r="Q65696" i="1"/>
  <c r="Q65695" i="1"/>
  <c r="Q65694" i="1"/>
  <c r="Q65693" i="1"/>
  <c r="Q65692" i="1"/>
  <c r="Q65691" i="1"/>
  <c r="Q65690" i="1"/>
  <c r="Q65689" i="1"/>
  <c r="Q65688" i="1"/>
  <c r="Q65687" i="1"/>
  <c r="Q65686" i="1"/>
  <c r="Q65685" i="1"/>
  <c r="Q65684" i="1"/>
  <c r="Q65683" i="1"/>
  <c r="Q65682" i="1"/>
  <c r="Q65681" i="1"/>
  <c r="Q65680" i="1"/>
  <c r="Q65679" i="1"/>
  <c r="Q65678" i="1"/>
  <c r="Q65677" i="1"/>
  <c r="Q65676" i="1"/>
  <c r="Q65675" i="1"/>
  <c r="Q65674" i="1"/>
  <c r="Q65673" i="1"/>
  <c r="Q65672" i="1"/>
  <c r="Q65671" i="1"/>
  <c r="Q65670" i="1"/>
  <c r="Q65669" i="1"/>
  <c r="Q65668" i="1"/>
  <c r="Q65667" i="1"/>
  <c r="Q65666" i="1"/>
  <c r="Q65665" i="1"/>
  <c r="Q65664" i="1"/>
  <c r="Q65663" i="1"/>
  <c r="Q65662" i="1"/>
  <c r="Q65661" i="1"/>
  <c r="Q65660" i="1"/>
  <c r="Q65659" i="1"/>
  <c r="Q65658" i="1"/>
  <c r="Q65657" i="1"/>
  <c r="Q65656" i="1"/>
  <c r="Q65655" i="1"/>
  <c r="Q65654" i="1"/>
  <c r="Q65653" i="1"/>
  <c r="Q65652" i="1"/>
  <c r="Q65651" i="1"/>
  <c r="Q65650" i="1"/>
  <c r="Q65649" i="1"/>
  <c r="Q65648" i="1"/>
  <c r="Q65647" i="1"/>
  <c r="Q65646" i="1"/>
  <c r="Q65645" i="1"/>
  <c r="Q65644" i="1"/>
  <c r="Q65643" i="1"/>
  <c r="Q65642" i="1"/>
  <c r="Q65641" i="1"/>
  <c r="Q65640" i="1"/>
  <c r="Q65639" i="1"/>
  <c r="Q65638" i="1"/>
  <c r="Q65637" i="1"/>
  <c r="Q65636" i="1"/>
  <c r="Q65635" i="1"/>
  <c r="Q65634" i="1"/>
  <c r="Q65633" i="1"/>
  <c r="Q65632" i="1"/>
  <c r="Q65631" i="1"/>
  <c r="Q65630" i="1"/>
  <c r="Q65629" i="1"/>
  <c r="Q65628" i="1"/>
  <c r="Q65627" i="1"/>
  <c r="Q65626" i="1"/>
  <c r="Q65625" i="1"/>
  <c r="Q65624" i="1"/>
  <c r="Q65623" i="1"/>
  <c r="Q65622" i="1"/>
  <c r="Q65621" i="1"/>
  <c r="Q65620" i="1"/>
  <c r="Q65619" i="1"/>
  <c r="Q65618" i="1"/>
  <c r="Q65617" i="1"/>
  <c r="Q65616" i="1"/>
  <c r="Q65615" i="1"/>
  <c r="Q65614" i="1"/>
  <c r="Q65613" i="1"/>
  <c r="Q65612" i="1"/>
  <c r="Q65611" i="1"/>
  <c r="Q65610" i="1"/>
  <c r="Q65609" i="1"/>
  <c r="Q65608" i="1"/>
  <c r="Q65607" i="1"/>
  <c r="Q65606" i="1"/>
  <c r="Q65605" i="1"/>
  <c r="Q65604" i="1"/>
  <c r="Q65603" i="1"/>
  <c r="Q65602" i="1"/>
  <c r="Q65601" i="1"/>
  <c r="Q65600" i="1"/>
  <c r="Q65599" i="1"/>
  <c r="Q65598" i="1"/>
  <c r="Q65597" i="1"/>
  <c r="Q65596" i="1"/>
  <c r="Q65595" i="1"/>
  <c r="Q65594" i="1"/>
  <c r="Q65593" i="1"/>
  <c r="Q65592" i="1"/>
  <c r="Q65591" i="1"/>
  <c r="Q65590" i="1"/>
  <c r="Q65589" i="1"/>
  <c r="Q65588" i="1"/>
  <c r="Q65587" i="1"/>
  <c r="Q65586" i="1"/>
  <c r="Q65585" i="1"/>
  <c r="Q65584" i="1"/>
  <c r="Q65583" i="1"/>
  <c r="Q65582" i="1"/>
  <c r="Q65581" i="1"/>
  <c r="Q65580" i="1"/>
  <c r="Q65579" i="1"/>
  <c r="Q65578" i="1"/>
  <c r="Q65577" i="1"/>
  <c r="Q65576" i="1"/>
  <c r="Q65575" i="1"/>
  <c r="Q65574" i="1"/>
  <c r="Q65573" i="1"/>
  <c r="Q65572" i="1"/>
  <c r="Q65571" i="1"/>
  <c r="Q65570" i="1"/>
  <c r="Q65569" i="1"/>
  <c r="Q65568" i="1"/>
  <c r="Q65567" i="1"/>
  <c r="Q65566" i="1"/>
  <c r="Q65565" i="1"/>
  <c r="Q65564" i="1"/>
  <c r="Q65563" i="1"/>
  <c r="Q65562" i="1"/>
  <c r="Q65561" i="1"/>
  <c r="Q65560" i="1"/>
  <c r="Q65559" i="1"/>
  <c r="Q65558" i="1"/>
  <c r="Q65557" i="1"/>
  <c r="Q65556" i="1"/>
  <c r="Q65555" i="1"/>
  <c r="Q65554" i="1"/>
  <c r="Q65553" i="1"/>
  <c r="Q65552" i="1"/>
  <c r="Q65551" i="1"/>
  <c r="Q65550" i="1"/>
  <c r="Q65549" i="1"/>
  <c r="Q65548" i="1"/>
  <c r="Q65547" i="1"/>
  <c r="Q65546" i="1"/>
  <c r="Q65545" i="1"/>
  <c r="Q65544" i="1"/>
  <c r="Q65543" i="1"/>
  <c r="Q65542" i="1"/>
  <c r="Q65541" i="1"/>
  <c r="Q65540" i="1"/>
  <c r="Q65539" i="1"/>
  <c r="Q65538" i="1"/>
  <c r="Q65537" i="1"/>
  <c r="Q65536" i="1"/>
  <c r="Q65535" i="1"/>
  <c r="Q65534" i="1"/>
  <c r="Q65533" i="1"/>
  <c r="Q65532" i="1"/>
  <c r="Q65531" i="1"/>
  <c r="Q65530" i="1"/>
  <c r="Q65529" i="1"/>
  <c r="Q65528" i="1"/>
  <c r="Q65527" i="1"/>
  <c r="Q65526" i="1"/>
  <c r="Q65525" i="1"/>
  <c r="Q65524" i="1"/>
  <c r="Q65523" i="1"/>
  <c r="Q65522" i="1"/>
  <c r="Q65521" i="1"/>
  <c r="Q65520" i="1"/>
  <c r="Q65519" i="1"/>
  <c r="Q65518" i="1"/>
  <c r="Q65517" i="1"/>
  <c r="Q65516" i="1"/>
  <c r="Q65515" i="1"/>
  <c r="Q65514" i="1"/>
  <c r="Q65513" i="1"/>
  <c r="Q65512" i="1"/>
  <c r="Q65511" i="1"/>
  <c r="Q65510" i="1"/>
  <c r="Q65509" i="1"/>
  <c r="Q65508" i="1"/>
  <c r="Q65507" i="1"/>
  <c r="Q65506" i="1"/>
  <c r="Q65505" i="1"/>
  <c r="Q65504" i="1"/>
  <c r="Q65503" i="1"/>
  <c r="Q65502" i="1"/>
  <c r="Q65501" i="1"/>
  <c r="Q65500" i="1"/>
  <c r="Q65499" i="1"/>
  <c r="Q65498" i="1"/>
  <c r="Q65497" i="1"/>
  <c r="Q65496" i="1"/>
  <c r="Q65495" i="1"/>
  <c r="Q65494" i="1"/>
  <c r="Q65493" i="1"/>
  <c r="Q65492" i="1"/>
  <c r="Q65491" i="1"/>
  <c r="Q65490" i="1"/>
  <c r="Q65489" i="1"/>
  <c r="Q65488" i="1"/>
  <c r="Q65487" i="1"/>
  <c r="Q65486" i="1"/>
  <c r="Q65485" i="1"/>
  <c r="Q65484" i="1"/>
  <c r="Q65483" i="1"/>
  <c r="Q65482" i="1"/>
  <c r="Q65481" i="1"/>
  <c r="Q65480" i="1"/>
  <c r="Q65479" i="1"/>
  <c r="Q65478" i="1"/>
  <c r="Q65477" i="1"/>
  <c r="Q65476" i="1"/>
  <c r="Q65475" i="1"/>
  <c r="Q65474" i="1"/>
  <c r="Q65473" i="1"/>
  <c r="Q65472" i="1"/>
  <c r="Q65471" i="1"/>
  <c r="Q65470" i="1"/>
  <c r="Q65469" i="1"/>
  <c r="Q65468" i="1"/>
  <c r="Q65467" i="1"/>
  <c r="Q65466" i="1"/>
  <c r="Q65465" i="1"/>
  <c r="Q65464" i="1"/>
  <c r="Q65463" i="1"/>
  <c r="Q65462" i="1"/>
  <c r="Q65461" i="1"/>
  <c r="Q65460" i="1"/>
  <c r="Q65459" i="1"/>
  <c r="Q65458" i="1"/>
  <c r="Q65457" i="1"/>
  <c r="Q65456" i="1"/>
  <c r="Q65455" i="1"/>
  <c r="Q65454" i="1"/>
  <c r="Q65453" i="1"/>
  <c r="Q65452" i="1"/>
  <c r="Q65451" i="1"/>
  <c r="Q65450" i="1"/>
  <c r="Q65449" i="1"/>
  <c r="Q65448" i="1"/>
  <c r="Q65447" i="1"/>
  <c r="Q65446" i="1"/>
  <c r="Q65445" i="1"/>
  <c r="Q65444" i="1"/>
  <c r="Q65443" i="1"/>
  <c r="Q65442" i="1"/>
  <c r="Q65441" i="1"/>
  <c r="Q65440" i="1"/>
  <c r="Q65439" i="1"/>
  <c r="Q65438" i="1"/>
  <c r="Q65437" i="1"/>
  <c r="Q65436" i="1"/>
  <c r="Q65435" i="1"/>
  <c r="Q65434" i="1"/>
  <c r="Q65433" i="1"/>
  <c r="Q65432" i="1"/>
  <c r="Q65431" i="1"/>
  <c r="Q65430" i="1"/>
  <c r="Q65429" i="1"/>
  <c r="Q65428" i="1"/>
  <c r="Q65427" i="1"/>
  <c r="Q65426" i="1"/>
  <c r="Q65425" i="1"/>
  <c r="Q65424" i="1"/>
  <c r="Q65423" i="1"/>
  <c r="Q65422" i="1"/>
  <c r="Q65421" i="1"/>
  <c r="Q65420" i="1"/>
  <c r="Q65419" i="1"/>
  <c r="Q65418" i="1"/>
  <c r="Q65417" i="1"/>
  <c r="Q65416" i="1"/>
  <c r="Q65415" i="1"/>
  <c r="Q65414" i="1"/>
  <c r="Q65413" i="1"/>
  <c r="Q65412" i="1"/>
  <c r="Q65411" i="1"/>
  <c r="Q65410" i="1"/>
  <c r="Q65409" i="1"/>
  <c r="Q65408" i="1"/>
  <c r="Q65407" i="1"/>
  <c r="Q65406" i="1"/>
  <c r="Q65405" i="1"/>
  <c r="Q65404" i="1"/>
  <c r="Q65403" i="1"/>
  <c r="Q65402" i="1"/>
  <c r="Q65401" i="1"/>
  <c r="Q65400" i="1"/>
  <c r="Q65399" i="1"/>
  <c r="Q65398" i="1"/>
  <c r="Q65397" i="1"/>
  <c r="Q65396" i="1"/>
  <c r="Q65395" i="1"/>
  <c r="Q65394" i="1"/>
  <c r="Q65393" i="1"/>
  <c r="Q65392" i="1"/>
  <c r="Q65391" i="1"/>
  <c r="Q65390" i="1"/>
  <c r="Q65389" i="1"/>
  <c r="Q65388" i="1"/>
  <c r="Q65387" i="1"/>
  <c r="Q65386" i="1"/>
  <c r="Q65385" i="1"/>
  <c r="Q65384" i="1"/>
  <c r="Q65383" i="1"/>
  <c r="Q65382" i="1"/>
  <c r="Q65381" i="1"/>
  <c r="Q65380" i="1"/>
  <c r="Q65379" i="1"/>
  <c r="Q65378" i="1"/>
  <c r="Q65377" i="1"/>
  <c r="Q65376" i="1"/>
  <c r="Q65375" i="1"/>
  <c r="Q65374" i="1"/>
  <c r="Q65373" i="1"/>
  <c r="Q65372" i="1"/>
  <c r="Q65371" i="1"/>
  <c r="Q65370" i="1"/>
  <c r="Q65369" i="1"/>
  <c r="Q65368" i="1"/>
  <c r="Q65367" i="1"/>
  <c r="Q65366" i="1"/>
  <c r="Q65365" i="1"/>
  <c r="Q65364" i="1"/>
  <c r="Q65363" i="1"/>
  <c r="Q65362" i="1"/>
  <c r="Q65361" i="1"/>
  <c r="Q65360" i="1"/>
  <c r="Q65359" i="1"/>
  <c r="Q65358" i="1"/>
  <c r="Q65357" i="1"/>
  <c r="Q65356" i="1"/>
  <c r="Q65355" i="1"/>
  <c r="Q65354" i="1"/>
  <c r="Q65353" i="1"/>
  <c r="Q65352" i="1"/>
  <c r="Q65351" i="1"/>
  <c r="Q65350" i="1"/>
  <c r="Q65349" i="1"/>
  <c r="Q65348" i="1"/>
  <c r="Q65347" i="1"/>
  <c r="Q65346" i="1"/>
  <c r="Q65345" i="1"/>
  <c r="Q65344" i="1"/>
  <c r="Q65343" i="1"/>
  <c r="Q65342" i="1"/>
  <c r="Q65341" i="1"/>
  <c r="Q65340" i="1"/>
  <c r="Q65339" i="1"/>
  <c r="Q65338" i="1"/>
  <c r="Q65337" i="1"/>
  <c r="Q65336" i="1"/>
  <c r="Q65335" i="1"/>
  <c r="Q65334" i="1"/>
  <c r="Q65333" i="1"/>
  <c r="Q65332" i="1"/>
  <c r="Q65331" i="1"/>
  <c r="Q65330" i="1"/>
  <c r="Q65329" i="1"/>
  <c r="Q65328" i="1"/>
  <c r="Q65327" i="1"/>
  <c r="Q65326" i="1"/>
  <c r="Q65325" i="1"/>
  <c r="Q65324" i="1"/>
  <c r="Q65323" i="1"/>
  <c r="Q65322" i="1"/>
  <c r="Q65321" i="1"/>
  <c r="Q65320" i="1"/>
  <c r="Q65319" i="1"/>
  <c r="Q65318" i="1"/>
  <c r="Q65317" i="1"/>
  <c r="Q65316" i="1"/>
  <c r="Q65315" i="1"/>
  <c r="Q65314" i="1"/>
  <c r="Q65313" i="1"/>
  <c r="Q65312" i="1"/>
  <c r="Q65311" i="1"/>
  <c r="Q65310" i="1"/>
  <c r="Q65309" i="1"/>
  <c r="Q65308" i="1"/>
  <c r="Q65307" i="1"/>
  <c r="Q65306" i="1"/>
  <c r="Q65305" i="1"/>
  <c r="Q65304" i="1"/>
  <c r="Q65303" i="1"/>
  <c r="Q65302" i="1"/>
  <c r="Q65301" i="1"/>
  <c r="Q65300" i="1"/>
  <c r="Q65299" i="1"/>
  <c r="Q65298" i="1"/>
  <c r="Q65297" i="1"/>
  <c r="Q65296" i="1"/>
  <c r="Q65295" i="1"/>
  <c r="Q65294" i="1"/>
  <c r="Q65293" i="1"/>
  <c r="Q65292" i="1"/>
  <c r="Q65291" i="1"/>
  <c r="Q65290" i="1"/>
  <c r="Q65289" i="1"/>
  <c r="Q65288" i="1"/>
  <c r="Q65287" i="1"/>
  <c r="Q65286" i="1"/>
  <c r="Q65285" i="1"/>
  <c r="Q65284" i="1"/>
  <c r="Q65283" i="1"/>
  <c r="Q65282" i="1"/>
  <c r="Q65281" i="1"/>
  <c r="Q65280" i="1"/>
  <c r="Q65279" i="1"/>
  <c r="Q65278" i="1"/>
  <c r="Q65277" i="1"/>
  <c r="Q65276" i="1"/>
  <c r="Q65275" i="1"/>
  <c r="Q65274" i="1"/>
  <c r="Q65273" i="1"/>
  <c r="Q65272" i="1"/>
  <c r="Q65271" i="1"/>
  <c r="Q65270" i="1"/>
  <c r="Q65269" i="1"/>
  <c r="Q65268" i="1"/>
  <c r="Q65267" i="1"/>
  <c r="Q65266" i="1"/>
  <c r="Q65265" i="1"/>
  <c r="Q65264" i="1"/>
  <c r="Q65263" i="1"/>
  <c r="Q65262" i="1"/>
  <c r="Q65261" i="1"/>
  <c r="Q65260" i="1"/>
  <c r="Q65259" i="1"/>
  <c r="Q65258" i="1"/>
  <c r="Q65257" i="1"/>
  <c r="Q65256" i="1"/>
  <c r="Q65255" i="1"/>
  <c r="Q65254" i="1"/>
  <c r="Q65253" i="1"/>
  <c r="Q65252" i="1"/>
  <c r="Q65251" i="1"/>
  <c r="Q65250" i="1"/>
  <c r="Q65249" i="1"/>
  <c r="Q65248" i="1"/>
  <c r="Q65247" i="1"/>
  <c r="Q65246" i="1"/>
  <c r="Q65245" i="1"/>
  <c r="Q65244" i="1"/>
  <c r="Q65243" i="1"/>
  <c r="Q65242" i="1"/>
  <c r="Q65241" i="1"/>
  <c r="Q65240" i="1"/>
  <c r="Q65239" i="1"/>
  <c r="Q65238" i="1"/>
  <c r="Q65237" i="1"/>
  <c r="Q65236" i="1"/>
  <c r="Q65235" i="1"/>
  <c r="Q65234" i="1"/>
  <c r="Q65233" i="1"/>
  <c r="Q65232" i="1"/>
  <c r="Q65231" i="1"/>
  <c r="Q65230" i="1"/>
  <c r="Q65229" i="1"/>
  <c r="Q65228" i="1"/>
  <c r="Q65227" i="1"/>
  <c r="Q65226" i="1"/>
  <c r="Q65225" i="1"/>
  <c r="Q65224" i="1"/>
  <c r="Q65223" i="1"/>
  <c r="Q65222" i="1"/>
  <c r="Q65221" i="1"/>
  <c r="Q65220" i="1"/>
  <c r="Q65219" i="1"/>
  <c r="Q65218" i="1"/>
  <c r="Q65217" i="1"/>
  <c r="Q65216" i="1"/>
  <c r="Q65215" i="1"/>
  <c r="Q65214" i="1"/>
  <c r="Q65213" i="1"/>
  <c r="Q65212" i="1"/>
  <c r="Q65211" i="1"/>
  <c r="Q65210" i="1"/>
  <c r="Q65209" i="1"/>
  <c r="Q65208" i="1"/>
  <c r="Q65207" i="1"/>
  <c r="Q65206" i="1"/>
  <c r="Q65205" i="1"/>
  <c r="Q65204" i="1"/>
  <c r="Q65203" i="1"/>
  <c r="Q65202" i="1"/>
  <c r="Q65201" i="1"/>
  <c r="Q65200" i="1"/>
  <c r="Q65199" i="1"/>
  <c r="Q65198" i="1"/>
  <c r="Q65197" i="1"/>
  <c r="Q65196" i="1"/>
  <c r="Q65195" i="1"/>
  <c r="Q65194" i="1"/>
  <c r="Q65193" i="1"/>
  <c r="Q65192" i="1"/>
  <c r="Q65191" i="1"/>
  <c r="Q65190" i="1"/>
  <c r="Q65189" i="1"/>
  <c r="Q65188" i="1"/>
  <c r="Q65187" i="1"/>
  <c r="Q65186" i="1"/>
  <c r="Q65185" i="1"/>
  <c r="Q65184" i="1"/>
  <c r="Q65183" i="1"/>
  <c r="Q65182" i="1"/>
  <c r="Q65181" i="1"/>
  <c r="Q65180" i="1"/>
  <c r="Q65179" i="1"/>
  <c r="Q65178" i="1"/>
  <c r="Q65177" i="1"/>
  <c r="Q65176" i="1"/>
  <c r="Q65175" i="1"/>
  <c r="Q65174" i="1"/>
  <c r="Q65173" i="1"/>
  <c r="Q65172" i="1"/>
  <c r="Q65171" i="1"/>
  <c r="Q65170" i="1"/>
  <c r="Q65169" i="1"/>
  <c r="Q65168" i="1"/>
  <c r="Q65167" i="1"/>
  <c r="Q65166" i="1"/>
  <c r="Q65165" i="1"/>
  <c r="Q65164" i="1"/>
  <c r="Q65163" i="1"/>
  <c r="Q65162" i="1"/>
  <c r="Q65161" i="1"/>
  <c r="Q65160" i="1"/>
  <c r="Q65159" i="1"/>
  <c r="Q65158" i="1"/>
  <c r="Q65157" i="1"/>
  <c r="Q65156" i="1"/>
  <c r="Q65155" i="1"/>
  <c r="Q65154" i="1"/>
  <c r="Q65153" i="1"/>
  <c r="Q65152" i="1"/>
  <c r="Q65151" i="1"/>
  <c r="Q65150" i="1"/>
  <c r="Q65149" i="1"/>
  <c r="Q65148" i="1"/>
  <c r="Q65147" i="1"/>
  <c r="Q65146" i="1"/>
  <c r="Q65145" i="1"/>
  <c r="Q65144" i="1"/>
  <c r="Q65143" i="1"/>
  <c r="Q65142" i="1"/>
  <c r="Q65141" i="1"/>
  <c r="Q65140" i="1"/>
  <c r="Q65139" i="1"/>
  <c r="Q65138" i="1"/>
  <c r="Q65137" i="1"/>
  <c r="Q65136" i="1"/>
  <c r="Q65135" i="1"/>
  <c r="Q65134" i="1"/>
  <c r="Q65133" i="1"/>
  <c r="Q65132" i="1"/>
  <c r="Q65131" i="1"/>
  <c r="Q65130" i="1"/>
  <c r="Q65129" i="1"/>
  <c r="Q65128" i="1"/>
  <c r="Q65127" i="1"/>
  <c r="Q65126" i="1"/>
  <c r="Q65125" i="1"/>
  <c r="Q65124" i="1"/>
  <c r="Q65123" i="1"/>
  <c r="Q65122" i="1"/>
  <c r="Q65121" i="1"/>
  <c r="Q65120" i="1"/>
  <c r="Q65119" i="1"/>
  <c r="Q65118" i="1"/>
  <c r="Q65117" i="1"/>
  <c r="Q65116" i="1"/>
  <c r="Q65115" i="1"/>
  <c r="Q65114" i="1"/>
  <c r="Q65113" i="1"/>
  <c r="Q65112" i="1"/>
  <c r="Q65111" i="1"/>
  <c r="Q65110" i="1"/>
  <c r="Q65109" i="1"/>
  <c r="Q65108" i="1"/>
  <c r="Q65107" i="1"/>
  <c r="Q65106" i="1"/>
  <c r="Q65105" i="1"/>
  <c r="Q65104" i="1"/>
  <c r="Q65103" i="1"/>
  <c r="Q65102" i="1"/>
  <c r="Q65101" i="1"/>
  <c r="Q65100" i="1"/>
  <c r="Q65099" i="1"/>
  <c r="Q65098" i="1"/>
  <c r="Q65097" i="1"/>
  <c r="Q65096" i="1"/>
  <c r="Q65095" i="1"/>
  <c r="Q65094" i="1"/>
  <c r="Q65093" i="1"/>
  <c r="Q65092" i="1"/>
  <c r="Q65091" i="1"/>
  <c r="Q65090" i="1"/>
  <c r="Q65089" i="1"/>
  <c r="Q65088" i="1"/>
  <c r="Q65087" i="1"/>
  <c r="Q65086" i="1"/>
  <c r="Q65085" i="1"/>
  <c r="Q65084" i="1"/>
  <c r="Q65083" i="1"/>
  <c r="Q65082" i="1"/>
  <c r="Q65081" i="1"/>
  <c r="Q65080" i="1"/>
  <c r="Q65079" i="1"/>
  <c r="Q65078" i="1"/>
  <c r="Q65077" i="1"/>
  <c r="Q65076" i="1"/>
  <c r="Q65075" i="1"/>
  <c r="Q65074" i="1"/>
  <c r="Q65073" i="1"/>
  <c r="Q65072" i="1"/>
  <c r="Q65071" i="1"/>
  <c r="Q65070" i="1"/>
  <c r="Q65069" i="1"/>
  <c r="Q65068" i="1"/>
  <c r="Q65067" i="1"/>
  <c r="Q65066" i="1"/>
  <c r="Q65065" i="1"/>
  <c r="Q65064" i="1"/>
  <c r="Q65063" i="1"/>
  <c r="Q65062" i="1"/>
  <c r="Q65061" i="1"/>
  <c r="Q65060" i="1"/>
  <c r="Q65059" i="1"/>
  <c r="Q65058" i="1"/>
  <c r="Q65057" i="1"/>
  <c r="Q65056" i="1"/>
  <c r="Q65055" i="1"/>
  <c r="Q65054" i="1"/>
  <c r="Q65053" i="1"/>
  <c r="Q65052" i="1"/>
  <c r="Q65051" i="1"/>
  <c r="Q65050" i="1"/>
  <c r="Q65049" i="1"/>
  <c r="Q65048" i="1"/>
  <c r="Q65047" i="1"/>
  <c r="Q65046" i="1"/>
  <c r="Q65045" i="1"/>
  <c r="Q65044" i="1"/>
  <c r="Q65043" i="1"/>
  <c r="Q65042" i="1"/>
  <c r="Q65041" i="1"/>
  <c r="Q65040" i="1"/>
  <c r="Q65039" i="1"/>
  <c r="Q65038" i="1"/>
  <c r="Q65037" i="1"/>
  <c r="Q65036" i="1"/>
  <c r="Q65035" i="1"/>
  <c r="Q65034" i="1"/>
  <c r="Q65033" i="1"/>
  <c r="Q65032" i="1"/>
  <c r="Q65031" i="1"/>
  <c r="Q65030" i="1"/>
  <c r="Q65029" i="1"/>
  <c r="Q65028" i="1"/>
  <c r="Q65027" i="1"/>
  <c r="Q65026" i="1"/>
  <c r="Q65025" i="1"/>
  <c r="Q65024" i="1"/>
  <c r="Q65023" i="1"/>
  <c r="Q65022" i="1"/>
  <c r="Q65021" i="1"/>
  <c r="Q65020" i="1"/>
  <c r="Q65019" i="1"/>
  <c r="Q65018" i="1"/>
  <c r="Q65017" i="1"/>
  <c r="Q65016" i="1"/>
  <c r="Q65015" i="1"/>
  <c r="Q65014" i="1"/>
  <c r="Q65013" i="1"/>
  <c r="Q65012" i="1"/>
  <c r="Q65011" i="1"/>
  <c r="Q65010" i="1"/>
  <c r="Q65009" i="1"/>
  <c r="Q65008" i="1"/>
  <c r="Q65007" i="1"/>
  <c r="Q65006" i="1"/>
  <c r="Q65005" i="1"/>
  <c r="Q65004" i="1"/>
  <c r="Q65003" i="1"/>
  <c r="Q65002" i="1"/>
  <c r="Q65001" i="1"/>
  <c r="Q65000" i="1"/>
  <c r="Q64999" i="1"/>
  <c r="Q64998" i="1"/>
  <c r="Q64997" i="1"/>
  <c r="Q64996" i="1"/>
  <c r="Q64995" i="1"/>
  <c r="Q64994" i="1"/>
  <c r="Q64993" i="1"/>
  <c r="Q64992" i="1"/>
  <c r="Q64991" i="1"/>
  <c r="Q64990" i="1"/>
  <c r="Q64989" i="1"/>
  <c r="Q64988" i="1"/>
  <c r="Q64987" i="1"/>
  <c r="Q64986" i="1"/>
  <c r="Q64985" i="1"/>
  <c r="Q64984" i="1"/>
  <c r="Q64983" i="1"/>
  <c r="Q64982" i="1"/>
  <c r="Q64981" i="1"/>
  <c r="Q64980" i="1"/>
  <c r="Q64979" i="1"/>
  <c r="Q64978" i="1"/>
  <c r="Q64977" i="1"/>
  <c r="Q64976" i="1"/>
  <c r="Q64975" i="1"/>
  <c r="Q64974" i="1"/>
  <c r="Q64973" i="1"/>
  <c r="Q64972" i="1"/>
  <c r="Q64971" i="1"/>
  <c r="Q64970" i="1"/>
  <c r="Q64969" i="1"/>
  <c r="Q64968" i="1"/>
  <c r="Q64967" i="1"/>
  <c r="Q64966" i="1"/>
  <c r="Q64965" i="1"/>
  <c r="Q64964" i="1"/>
  <c r="Q64963" i="1"/>
  <c r="Q64962" i="1"/>
  <c r="Q64961" i="1"/>
  <c r="Q64960" i="1"/>
  <c r="Q64959" i="1"/>
  <c r="Q64958" i="1"/>
  <c r="Q64957" i="1"/>
  <c r="Q64956" i="1"/>
  <c r="Q64955" i="1"/>
  <c r="Q64954" i="1"/>
  <c r="Q64953" i="1"/>
  <c r="Q64952" i="1"/>
  <c r="Q64951" i="1"/>
  <c r="Q64950" i="1"/>
  <c r="Q64949" i="1"/>
  <c r="Q64948" i="1"/>
  <c r="Q64947" i="1"/>
  <c r="Q64946" i="1"/>
  <c r="Q64945" i="1"/>
  <c r="Q64944" i="1"/>
  <c r="Q64943" i="1"/>
  <c r="Q64942" i="1"/>
  <c r="Q64941" i="1"/>
  <c r="Q64940" i="1"/>
  <c r="Q64939" i="1"/>
  <c r="Q64938" i="1"/>
  <c r="Q64937" i="1"/>
  <c r="Q64936" i="1"/>
  <c r="Q64935" i="1"/>
  <c r="Q64934" i="1"/>
  <c r="Q64933" i="1"/>
  <c r="Q64932" i="1"/>
  <c r="Q64931" i="1"/>
  <c r="Q64930" i="1"/>
  <c r="Q64929" i="1"/>
  <c r="Q64928" i="1"/>
  <c r="Q64927" i="1"/>
  <c r="Q64926" i="1"/>
  <c r="Q64925" i="1"/>
  <c r="Q64924" i="1"/>
  <c r="Q64923" i="1"/>
  <c r="Q64922" i="1"/>
  <c r="Q64921" i="1"/>
  <c r="Q64920" i="1"/>
  <c r="Q64919" i="1"/>
  <c r="Q64918" i="1"/>
  <c r="Q64917" i="1"/>
  <c r="Q64916" i="1"/>
  <c r="Q64915" i="1"/>
  <c r="Q64914" i="1"/>
  <c r="Q64913" i="1"/>
  <c r="Q64912" i="1"/>
  <c r="Q64911" i="1"/>
  <c r="Q64910" i="1"/>
  <c r="Q64909" i="1"/>
  <c r="Q64908" i="1"/>
  <c r="Q64907" i="1"/>
  <c r="Q64906" i="1"/>
  <c r="Q64905" i="1"/>
  <c r="Q64904" i="1"/>
  <c r="Q64903" i="1"/>
  <c r="Q64902" i="1"/>
  <c r="Q64901" i="1"/>
  <c r="Q64900" i="1"/>
  <c r="Q64899" i="1"/>
  <c r="Q64898" i="1"/>
  <c r="Q64897" i="1"/>
  <c r="Q64896" i="1"/>
  <c r="Q64895" i="1"/>
  <c r="Q64894" i="1"/>
  <c r="Q64893" i="1"/>
  <c r="Q64892" i="1"/>
  <c r="Q64891" i="1"/>
  <c r="Q64890" i="1"/>
  <c r="Q64889" i="1"/>
  <c r="Q64888" i="1"/>
  <c r="Q64887" i="1"/>
  <c r="Q64886" i="1"/>
  <c r="Q64885" i="1"/>
  <c r="Q64884" i="1"/>
  <c r="Q64883" i="1"/>
  <c r="Q64882" i="1"/>
  <c r="Q64881" i="1"/>
  <c r="Q64880" i="1"/>
  <c r="Q64879" i="1"/>
  <c r="Q64878" i="1"/>
  <c r="Q64877" i="1"/>
  <c r="Q64876" i="1"/>
  <c r="Q64875" i="1"/>
  <c r="Q64874" i="1"/>
  <c r="Q64873" i="1"/>
  <c r="Q64872" i="1"/>
  <c r="Q64871" i="1"/>
  <c r="Q64870" i="1"/>
  <c r="Q64869" i="1"/>
  <c r="Q64868" i="1"/>
  <c r="Q64867" i="1"/>
  <c r="Q64866" i="1"/>
  <c r="Q64865" i="1"/>
  <c r="Q64864" i="1"/>
  <c r="Q64863" i="1"/>
  <c r="Q64862" i="1"/>
  <c r="Q64861" i="1"/>
  <c r="Q64860" i="1"/>
  <c r="Q64859" i="1"/>
  <c r="Q64858" i="1"/>
  <c r="Q64857" i="1"/>
  <c r="Q64856" i="1"/>
  <c r="Q64855" i="1"/>
  <c r="Q64854" i="1"/>
  <c r="Q64853" i="1"/>
  <c r="Q64852" i="1"/>
  <c r="Q64851" i="1"/>
  <c r="Q64850" i="1"/>
  <c r="Q64849" i="1"/>
  <c r="Q64848" i="1"/>
  <c r="Q64847" i="1"/>
  <c r="Q64846" i="1"/>
  <c r="Q64845" i="1"/>
  <c r="Q64844" i="1"/>
  <c r="Q64843" i="1"/>
  <c r="Q64842" i="1"/>
  <c r="Q64841" i="1"/>
  <c r="Q64840" i="1"/>
  <c r="Q64839" i="1"/>
  <c r="Q64838" i="1"/>
  <c r="Q64837" i="1"/>
  <c r="Q64836" i="1"/>
  <c r="Q64835" i="1"/>
  <c r="Q64834" i="1"/>
  <c r="Q64833" i="1"/>
  <c r="Q64832" i="1"/>
  <c r="Q64831" i="1"/>
  <c r="Q64830" i="1"/>
  <c r="Q64829" i="1"/>
  <c r="Q64828" i="1"/>
  <c r="Q64827" i="1"/>
  <c r="Q64826" i="1"/>
  <c r="Q64825" i="1"/>
  <c r="Q64824" i="1"/>
  <c r="Q64823" i="1"/>
  <c r="Q64822" i="1"/>
  <c r="Q64821" i="1"/>
  <c r="Q64820" i="1"/>
  <c r="Q64819" i="1"/>
  <c r="Q64818" i="1"/>
  <c r="Q64817" i="1"/>
  <c r="Q64816" i="1"/>
  <c r="Q64815" i="1"/>
  <c r="Q64814" i="1"/>
  <c r="Q64813" i="1"/>
  <c r="Q64812" i="1"/>
  <c r="Q64811" i="1"/>
  <c r="Q64810" i="1"/>
  <c r="Q64809" i="1"/>
  <c r="Q64808" i="1"/>
  <c r="Q64807" i="1"/>
  <c r="Q64806" i="1"/>
  <c r="Q64805" i="1"/>
  <c r="Q64804" i="1"/>
  <c r="Q64803" i="1"/>
  <c r="Q64802" i="1"/>
  <c r="Q64801" i="1"/>
  <c r="Q64800" i="1"/>
  <c r="Q64799" i="1"/>
  <c r="Q64798" i="1"/>
  <c r="Q64797" i="1"/>
  <c r="Q64796" i="1"/>
  <c r="Q64795" i="1"/>
  <c r="Q64794" i="1"/>
  <c r="Q64793" i="1"/>
  <c r="Q64792" i="1"/>
  <c r="Q64791" i="1"/>
  <c r="Q64790" i="1"/>
  <c r="Q64789" i="1"/>
  <c r="Q64788" i="1"/>
  <c r="Q64787" i="1"/>
  <c r="Q64786" i="1"/>
  <c r="Q64785" i="1"/>
  <c r="Q64784" i="1"/>
  <c r="Q64783" i="1"/>
  <c r="Q64782" i="1"/>
  <c r="Q64781" i="1"/>
  <c r="Q64780" i="1"/>
  <c r="Q64779" i="1"/>
  <c r="Q64778" i="1"/>
  <c r="Q64777" i="1"/>
  <c r="Q64776" i="1"/>
  <c r="Q64775" i="1"/>
  <c r="Q64774" i="1"/>
  <c r="Q64773" i="1"/>
  <c r="Q64772" i="1"/>
  <c r="Q64771" i="1"/>
  <c r="Q64770" i="1"/>
  <c r="Q64769" i="1"/>
  <c r="Q64768" i="1"/>
  <c r="Q64767" i="1"/>
  <c r="Q64766" i="1"/>
  <c r="Q64765" i="1"/>
  <c r="Q64764" i="1"/>
  <c r="Q64763" i="1"/>
  <c r="Q64762" i="1"/>
  <c r="Q64761" i="1"/>
  <c r="Q64760" i="1"/>
  <c r="Q64759" i="1"/>
  <c r="Q64758" i="1"/>
  <c r="Q64757" i="1"/>
  <c r="Q64756" i="1"/>
  <c r="Q64755" i="1"/>
  <c r="Q64754" i="1"/>
  <c r="Q64753" i="1"/>
  <c r="Q64752" i="1"/>
  <c r="Q64751" i="1"/>
  <c r="Q64750" i="1"/>
  <c r="Q64749" i="1"/>
  <c r="Q64748" i="1"/>
  <c r="Q64747" i="1"/>
  <c r="Q64746" i="1"/>
  <c r="Q64745" i="1"/>
  <c r="Q64744" i="1"/>
  <c r="Q64743" i="1"/>
  <c r="Q64742" i="1"/>
  <c r="Q64741" i="1"/>
  <c r="Q64740" i="1"/>
  <c r="Q64739" i="1"/>
  <c r="Q64738" i="1"/>
  <c r="Q64737" i="1"/>
  <c r="Q64736" i="1"/>
  <c r="Q64735" i="1"/>
  <c r="Q64734" i="1"/>
  <c r="Q64733" i="1"/>
  <c r="Q64732" i="1"/>
  <c r="Q64731" i="1"/>
  <c r="Q64730" i="1"/>
  <c r="Q64729" i="1"/>
  <c r="Q64728" i="1"/>
  <c r="Q64727" i="1"/>
  <c r="Q64726" i="1"/>
  <c r="Q64725" i="1"/>
  <c r="Q64724" i="1"/>
  <c r="Q64723" i="1"/>
  <c r="Q64722" i="1"/>
  <c r="Q64721" i="1"/>
  <c r="Q64720" i="1"/>
  <c r="Q64719" i="1"/>
  <c r="Q64718" i="1"/>
  <c r="Q64717" i="1"/>
  <c r="Q64716" i="1"/>
  <c r="Q64715" i="1"/>
  <c r="Q64714" i="1"/>
  <c r="Q64713" i="1"/>
  <c r="Q64712" i="1"/>
  <c r="Q64711" i="1"/>
  <c r="Q64710" i="1"/>
  <c r="Q64709" i="1"/>
  <c r="Q64708" i="1"/>
  <c r="Q64707" i="1"/>
  <c r="Q64706" i="1"/>
  <c r="Q64705" i="1"/>
  <c r="Q64704" i="1"/>
  <c r="Q64703" i="1"/>
  <c r="Q64702" i="1"/>
  <c r="Q64701" i="1"/>
  <c r="Q64700" i="1"/>
  <c r="Q64699" i="1"/>
  <c r="Q64698" i="1"/>
  <c r="Q64697" i="1"/>
  <c r="Q64696" i="1"/>
  <c r="Q64695" i="1"/>
  <c r="Q64694" i="1"/>
  <c r="Q64693" i="1"/>
  <c r="Q64692" i="1"/>
  <c r="Q64691" i="1"/>
  <c r="Q64690" i="1"/>
  <c r="Q64689" i="1"/>
  <c r="Q64688" i="1"/>
  <c r="Q64687" i="1"/>
  <c r="Q64686" i="1"/>
  <c r="Q64685" i="1"/>
  <c r="Q64684" i="1"/>
  <c r="Q64683" i="1"/>
  <c r="Q64682" i="1"/>
  <c r="Q64681" i="1"/>
  <c r="Q64680" i="1"/>
  <c r="Q64679" i="1"/>
  <c r="Q64678" i="1"/>
  <c r="Q64677" i="1"/>
  <c r="Q64676" i="1"/>
  <c r="Q64675" i="1"/>
  <c r="Q64674" i="1"/>
  <c r="Q64673" i="1"/>
  <c r="Q64672" i="1"/>
  <c r="Q64671" i="1"/>
  <c r="Q64670" i="1"/>
  <c r="Q64669" i="1"/>
  <c r="Q64668" i="1"/>
  <c r="Q64667" i="1"/>
  <c r="Q64666" i="1"/>
  <c r="Q64665" i="1"/>
  <c r="Q64664" i="1"/>
  <c r="Q64663" i="1"/>
  <c r="Q64662" i="1"/>
  <c r="Q64661" i="1"/>
  <c r="Q64660" i="1"/>
  <c r="Q64659" i="1"/>
  <c r="Q64658" i="1"/>
  <c r="Q64657" i="1"/>
  <c r="Q64656" i="1"/>
  <c r="Q64655" i="1"/>
  <c r="Q64654" i="1"/>
  <c r="Q64653" i="1"/>
  <c r="Q64652" i="1"/>
  <c r="Q64651" i="1"/>
  <c r="Q64650" i="1"/>
  <c r="Q64649" i="1"/>
  <c r="Q64648" i="1"/>
  <c r="Q64647" i="1"/>
  <c r="Q64646" i="1"/>
  <c r="Q64645" i="1"/>
  <c r="Q64644" i="1"/>
  <c r="Q64643" i="1"/>
  <c r="Q64642" i="1"/>
  <c r="Q64641" i="1"/>
  <c r="Q64640" i="1"/>
  <c r="Q64639" i="1"/>
  <c r="Q64638" i="1"/>
  <c r="Q64637" i="1"/>
  <c r="Q64636" i="1"/>
  <c r="Q64635" i="1"/>
  <c r="Q64634" i="1"/>
  <c r="Q64633" i="1"/>
  <c r="Q64632" i="1"/>
  <c r="Q64631" i="1"/>
  <c r="Q64630" i="1"/>
  <c r="Q64629" i="1"/>
  <c r="Q64628" i="1"/>
  <c r="Q64627" i="1"/>
  <c r="Q64626" i="1"/>
  <c r="Q64625" i="1"/>
  <c r="Q64624" i="1"/>
  <c r="Q64623" i="1"/>
  <c r="Q64622" i="1"/>
  <c r="Q64621" i="1"/>
  <c r="Q64620" i="1"/>
  <c r="Q64619" i="1"/>
  <c r="Q64618" i="1"/>
  <c r="Q64617" i="1"/>
  <c r="Q64616" i="1"/>
  <c r="Q64615" i="1"/>
  <c r="Q64614" i="1"/>
  <c r="Q64613" i="1"/>
  <c r="Q64612" i="1"/>
  <c r="Q64611" i="1"/>
  <c r="Q64610" i="1"/>
  <c r="Q64609" i="1"/>
  <c r="Q64608" i="1"/>
  <c r="Q64607" i="1"/>
  <c r="Q64606" i="1"/>
  <c r="Q64605" i="1"/>
  <c r="Q64604" i="1"/>
  <c r="Q64603" i="1"/>
  <c r="Q64602" i="1"/>
  <c r="Q64601" i="1"/>
  <c r="Q64600" i="1"/>
  <c r="Q64599" i="1"/>
  <c r="Q64598" i="1"/>
  <c r="Q64597" i="1"/>
  <c r="Q64596" i="1"/>
  <c r="Q64595" i="1"/>
  <c r="Q64594" i="1"/>
  <c r="Q64593" i="1"/>
  <c r="Q64592" i="1"/>
  <c r="Q64591" i="1"/>
  <c r="Q64590" i="1"/>
  <c r="Q64589" i="1"/>
  <c r="Q64588" i="1"/>
  <c r="Q64587" i="1"/>
  <c r="Q64586" i="1"/>
  <c r="Q64585" i="1"/>
  <c r="Q64584" i="1"/>
  <c r="Q64583" i="1"/>
  <c r="Q64582" i="1"/>
  <c r="Q64581" i="1"/>
  <c r="Q64580" i="1"/>
  <c r="Q64579" i="1"/>
  <c r="Q64578" i="1"/>
  <c r="Q64577" i="1"/>
  <c r="Q64576" i="1"/>
  <c r="Q64575" i="1"/>
  <c r="Q64574" i="1"/>
  <c r="Q64573" i="1"/>
  <c r="Q64572" i="1"/>
  <c r="Q64571" i="1"/>
  <c r="Q64570" i="1"/>
  <c r="Q64569" i="1"/>
  <c r="Q64568" i="1"/>
  <c r="Q64567" i="1"/>
  <c r="Q64566" i="1"/>
  <c r="Q64565" i="1"/>
  <c r="Q64564" i="1"/>
  <c r="Q64563" i="1"/>
  <c r="Q64562" i="1"/>
  <c r="Q64561" i="1"/>
  <c r="Q64560" i="1"/>
  <c r="Q64559" i="1"/>
  <c r="Q64558" i="1"/>
  <c r="Q64557" i="1"/>
  <c r="Q64556" i="1"/>
  <c r="Q64555" i="1"/>
  <c r="Q64554" i="1"/>
  <c r="Q64553" i="1"/>
  <c r="Q64552" i="1"/>
  <c r="Q64551" i="1"/>
  <c r="Q64550" i="1"/>
  <c r="Q64549" i="1"/>
  <c r="Q64548" i="1"/>
  <c r="Q64547" i="1"/>
  <c r="Q64546" i="1"/>
  <c r="Q64545" i="1"/>
  <c r="Q64544" i="1"/>
  <c r="Q64543" i="1"/>
  <c r="Q64542" i="1"/>
  <c r="Q64541" i="1"/>
  <c r="Q64540" i="1"/>
  <c r="Q64539" i="1"/>
  <c r="Q64538" i="1"/>
  <c r="Q64537" i="1"/>
  <c r="Q64536" i="1"/>
  <c r="Q64535" i="1"/>
  <c r="Q64534" i="1"/>
  <c r="Q64533" i="1"/>
  <c r="Q64532" i="1"/>
  <c r="Q64531" i="1"/>
  <c r="Q64530" i="1"/>
  <c r="Q64529" i="1"/>
  <c r="Q64528" i="1"/>
  <c r="Q64527" i="1"/>
  <c r="Q64526" i="1"/>
  <c r="Q64525" i="1"/>
  <c r="Q64524" i="1"/>
  <c r="Q64523" i="1"/>
  <c r="Q64522" i="1"/>
  <c r="Q64521" i="1"/>
  <c r="Q64520" i="1"/>
  <c r="Q64519" i="1"/>
  <c r="Q64518" i="1"/>
  <c r="Q64517" i="1"/>
  <c r="Q64516" i="1"/>
  <c r="Q64515" i="1"/>
  <c r="Q64514" i="1"/>
  <c r="Q64513" i="1"/>
  <c r="Q64512" i="1"/>
  <c r="Q64511" i="1"/>
  <c r="Q64510" i="1"/>
  <c r="Q64509" i="1"/>
  <c r="Q64508" i="1"/>
  <c r="Q64507" i="1"/>
  <c r="Q64506" i="1"/>
  <c r="Q64505" i="1"/>
  <c r="Q64504" i="1"/>
  <c r="Q64503" i="1"/>
  <c r="Q64502" i="1"/>
  <c r="Q64501" i="1"/>
  <c r="Q64500" i="1"/>
  <c r="Q64499" i="1"/>
  <c r="Q64498" i="1"/>
  <c r="Q64497" i="1"/>
  <c r="Q64496" i="1"/>
  <c r="Q64495" i="1"/>
  <c r="Q64494" i="1"/>
  <c r="Q64493" i="1"/>
  <c r="Q64492" i="1"/>
  <c r="Q64491" i="1"/>
  <c r="Q64490" i="1"/>
  <c r="Q64489" i="1"/>
  <c r="Q64488" i="1"/>
  <c r="Q64487" i="1"/>
  <c r="Q64486" i="1"/>
  <c r="Q64485" i="1"/>
  <c r="Q64484" i="1"/>
  <c r="Q64483" i="1"/>
  <c r="Q64482" i="1"/>
  <c r="Q64481" i="1"/>
  <c r="Q64480" i="1"/>
  <c r="Q64479" i="1"/>
  <c r="Q64478" i="1"/>
  <c r="Q64477" i="1"/>
  <c r="Q64476" i="1"/>
  <c r="Q64475" i="1"/>
  <c r="Q64474" i="1"/>
  <c r="Q64473" i="1"/>
  <c r="Q64472" i="1"/>
  <c r="Q64471" i="1"/>
  <c r="Q64470" i="1"/>
  <c r="Q64469" i="1"/>
  <c r="Q64468" i="1"/>
  <c r="Q64467" i="1"/>
  <c r="Q64466" i="1"/>
  <c r="Q64465" i="1"/>
  <c r="Q64464" i="1"/>
  <c r="Q64463" i="1"/>
  <c r="Q64462" i="1"/>
  <c r="Q64461" i="1"/>
  <c r="Q64460" i="1"/>
  <c r="Q64459" i="1"/>
  <c r="Q64458" i="1"/>
  <c r="Q64457" i="1"/>
  <c r="Q64456" i="1"/>
  <c r="Q64455" i="1"/>
  <c r="Q64454" i="1"/>
  <c r="Q64453" i="1"/>
  <c r="Q64452" i="1"/>
  <c r="Q64451" i="1"/>
  <c r="Q64450" i="1"/>
  <c r="Q64449" i="1"/>
  <c r="Q64448" i="1"/>
  <c r="Q64447" i="1"/>
  <c r="Q64446" i="1"/>
  <c r="Q64445" i="1"/>
  <c r="Q64444" i="1"/>
  <c r="Q64443" i="1"/>
  <c r="Q64442" i="1"/>
  <c r="Q64441" i="1"/>
  <c r="Q64440" i="1"/>
  <c r="Q64439" i="1"/>
  <c r="Q64438" i="1"/>
  <c r="Q64437" i="1"/>
  <c r="Q64436" i="1"/>
  <c r="Q64435" i="1"/>
  <c r="Q64434" i="1"/>
  <c r="Q64433" i="1"/>
  <c r="Q64432" i="1"/>
  <c r="Q64431" i="1"/>
  <c r="Q64430" i="1"/>
  <c r="Q64429" i="1"/>
  <c r="Q64428" i="1"/>
  <c r="Q64427" i="1"/>
  <c r="Q64426" i="1"/>
  <c r="Q64425" i="1"/>
  <c r="Q64424" i="1"/>
  <c r="Q64423" i="1"/>
  <c r="Q64422" i="1"/>
  <c r="Q64421" i="1"/>
  <c r="Q64420" i="1"/>
  <c r="Q64419" i="1"/>
  <c r="Q64418" i="1"/>
  <c r="Q64417" i="1"/>
  <c r="Q64416" i="1"/>
  <c r="Q64415" i="1"/>
  <c r="Q64414" i="1"/>
  <c r="Q64413" i="1"/>
  <c r="Q64412" i="1"/>
  <c r="Q64411" i="1"/>
  <c r="Q64410" i="1"/>
  <c r="Q64409" i="1"/>
  <c r="Q64408" i="1"/>
  <c r="Q64407" i="1"/>
  <c r="Q64406" i="1"/>
  <c r="Q64405" i="1"/>
  <c r="Q64404" i="1"/>
  <c r="Q64403" i="1"/>
  <c r="Q64402" i="1"/>
  <c r="Q64401" i="1"/>
  <c r="Q64400" i="1"/>
  <c r="Q64399" i="1"/>
  <c r="Q64398" i="1"/>
  <c r="Q64397" i="1"/>
  <c r="Q64396" i="1"/>
  <c r="Q64395" i="1"/>
  <c r="Q64394" i="1"/>
  <c r="Q64393" i="1"/>
  <c r="Q64392" i="1"/>
  <c r="Q64391" i="1"/>
  <c r="Q64390" i="1"/>
  <c r="Q64389" i="1"/>
  <c r="Q64388" i="1"/>
  <c r="Q64387" i="1"/>
  <c r="Q64386" i="1"/>
  <c r="Q64385" i="1"/>
  <c r="Q64384" i="1"/>
  <c r="Q64383" i="1"/>
  <c r="Q64382" i="1"/>
  <c r="Q64381" i="1"/>
  <c r="Q64380" i="1"/>
  <c r="Q64379" i="1"/>
  <c r="Q64378" i="1"/>
  <c r="Q64377" i="1"/>
  <c r="Q64376" i="1"/>
  <c r="Q64375" i="1"/>
  <c r="Q64374" i="1"/>
  <c r="Q64373" i="1"/>
  <c r="Q64372" i="1"/>
  <c r="Q64371" i="1"/>
  <c r="Q64370" i="1"/>
  <c r="Q64369" i="1"/>
  <c r="Q64368" i="1"/>
  <c r="Q64367" i="1"/>
  <c r="Q64366" i="1"/>
  <c r="Q64365" i="1"/>
  <c r="Q64364" i="1"/>
  <c r="Q64363" i="1"/>
  <c r="Q64362" i="1"/>
  <c r="Q64361" i="1"/>
  <c r="Q64360" i="1"/>
  <c r="Q64359" i="1"/>
  <c r="Q64358" i="1"/>
  <c r="Q64357" i="1"/>
  <c r="Q64356" i="1"/>
  <c r="Q64355" i="1"/>
  <c r="Q64354" i="1"/>
  <c r="Q64353" i="1"/>
  <c r="Q64352" i="1"/>
  <c r="Q64351" i="1"/>
  <c r="Q64350" i="1"/>
  <c r="Q64349" i="1"/>
  <c r="Q64348" i="1"/>
  <c r="Q64347" i="1"/>
  <c r="Q64346" i="1"/>
  <c r="Q64345" i="1"/>
  <c r="Q64344" i="1"/>
  <c r="Q64343" i="1"/>
  <c r="Q64342" i="1"/>
  <c r="Q64341" i="1"/>
  <c r="Q64340" i="1"/>
  <c r="Q64339" i="1"/>
  <c r="Q64338" i="1"/>
  <c r="Q64337" i="1"/>
  <c r="Q64336" i="1"/>
  <c r="Q64335" i="1"/>
  <c r="Q64334" i="1"/>
  <c r="Q64333" i="1"/>
  <c r="Q64332" i="1"/>
  <c r="Q64331" i="1"/>
  <c r="Q64330" i="1"/>
  <c r="Q64329" i="1"/>
  <c r="Q64328" i="1"/>
  <c r="Q64327" i="1"/>
  <c r="Q64326" i="1"/>
  <c r="Q64325" i="1"/>
  <c r="Q64324" i="1"/>
  <c r="Q64323" i="1"/>
  <c r="Q64322" i="1"/>
  <c r="Q64321" i="1"/>
  <c r="Q64320" i="1"/>
  <c r="Q64319" i="1"/>
  <c r="Q64318" i="1"/>
  <c r="Q64317" i="1"/>
  <c r="Q64316" i="1"/>
  <c r="Q64315" i="1"/>
  <c r="Q64314" i="1"/>
  <c r="Q64313" i="1"/>
  <c r="Q64312" i="1"/>
  <c r="Q64311" i="1"/>
  <c r="Q64310" i="1"/>
  <c r="Q64309" i="1"/>
  <c r="Q64308" i="1"/>
  <c r="Q64307" i="1"/>
  <c r="Q64306" i="1"/>
  <c r="Q64305" i="1"/>
  <c r="Q64304" i="1"/>
  <c r="Q64303" i="1"/>
  <c r="Q64302" i="1"/>
  <c r="Q64301" i="1"/>
  <c r="Q64300" i="1"/>
  <c r="Q64299" i="1"/>
  <c r="Q64298" i="1"/>
  <c r="Q64297" i="1"/>
  <c r="Q64296" i="1"/>
  <c r="Q64295" i="1"/>
  <c r="Q64294" i="1"/>
  <c r="Q64293" i="1"/>
  <c r="Q64292" i="1"/>
  <c r="Q64291" i="1"/>
  <c r="Q64290" i="1"/>
  <c r="Q64289" i="1"/>
  <c r="Q64288" i="1"/>
  <c r="Q64287" i="1"/>
  <c r="Q64286" i="1"/>
  <c r="Q64285" i="1"/>
  <c r="Q64284" i="1"/>
  <c r="Q64283" i="1"/>
  <c r="Q64282" i="1"/>
  <c r="Q64281" i="1"/>
  <c r="Q64280" i="1"/>
  <c r="Q64279" i="1"/>
  <c r="Q64278" i="1"/>
  <c r="Q64277" i="1"/>
  <c r="Q64276" i="1"/>
  <c r="Q64275" i="1"/>
  <c r="Q64274" i="1"/>
  <c r="Q64273" i="1"/>
  <c r="Q64272" i="1"/>
  <c r="Q64271" i="1"/>
  <c r="Q64270" i="1"/>
  <c r="Q64269" i="1"/>
  <c r="Q64268" i="1"/>
  <c r="Q64267" i="1"/>
  <c r="Q64266" i="1"/>
  <c r="Q64265" i="1"/>
  <c r="Q64264" i="1"/>
  <c r="Q64263" i="1"/>
  <c r="Q64262" i="1"/>
  <c r="Q64261" i="1"/>
  <c r="Q64260" i="1"/>
  <c r="Q64259" i="1"/>
  <c r="Q64258" i="1"/>
  <c r="Q64257" i="1"/>
  <c r="Q64256" i="1"/>
  <c r="Q64255" i="1"/>
  <c r="Q64254" i="1"/>
  <c r="Q64253" i="1"/>
  <c r="Q64252" i="1"/>
  <c r="Q64251" i="1"/>
  <c r="Q64250" i="1"/>
  <c r="Q64249" i="1"/>
  <c r="Q64248" i="1"/>
  <c r="Q64247" i="1"/>
  <c r="Q64246" i="1"/>
  <c r="Q64245" i="1"/>
  <c r="Q64244" i="1"/>
  <c r="Q64243" i="1"/>
  <c r="Q64242" i="1"/>
  <c r="Q64241" i="1"/>
  <c r="Q64240" i="1"/>
  <c r="Q64239" i="1"/>
  <c r="Q64238" i="1"/>
  <c r="Q64237" i="1"/>
  <c r="Q64236" i="1"/>
  <c r="Q64235" i="1"/>
  <c r="Q64234" i="1"/>
  <c r="Q64233" i="1"/>
  <c r="Q64232" i="1"/>
  <c r="Q64231" i="1"/>
  <c r="Q64230" i="1"/>
  <c r="Q64229" i="1"/>
  <c r="Q64228" i="1"/>
  <c r="Q64227" i="1"/>
  <c r="Q64226" i="1"/>
  <c r="Q64225" i="1"/>
  <c r="Q64224" i="1"/>
  <c r="Q64223" i="1"/>
  <c r="Q64222" i="1"/>
  <c r="Q64221" i="1"/>
  <c r="Q64220" i="1"/>
  <c r="Q64219" i="1"/>
  <c r="Q64218" i="1"/>
  <c r="Q64217" i="1"/>
  <c r="Q64216" i="1"/>
  <c r="Q64215" i="1"/>
  <c r="Q64214" i="1"/>
  <c r="Q64213" i="1"/>
  <c r="Q64212" i="1"/>
  <c r="Q64211" i="1"/>
  <c r="Q64210" i="1"/>
  <c r="Q64209" i="1"/>
  <c r="Q64208" i="1"/>
  <c r="Q64207" i="1"/>
  <c r="Q64206" i="1"/>
  <c r="Q64205" i="1"/>
  <c r="Q64204" i="1"/>
  <c r="Q64203" i="1"/>
  <c r="Q64202" i="1"/>
  <c r="Q64201" i="1"/>
  <c r="Q64200" i="1"/>
  <c r="Q64199" i="1"/>
  <c r="Q64198" i="1"/>
  <c r="Q64197" i="1"/>
  <c r="Q64196" i="1"/>
  <c r="Q64195" i="1"/>
  <c r="Q64194" i="1"/>
  <c r="Q64193" i="1"/>
  <c r="Q64192" i="1"/>
  <c r="Q64191" i="1"/>
  <c r="Q64190" i="1"/>
  <c r="Q64189" i="1"/>
  <c r="Q64188" i="1"/>
  <c r="Q64187" i="1"/>
  <c r="Q64186" i="1"/>
  <c r="Q64185" i="1"/>
  <c r="Q64184" i="1"/>
  <c r="Q64183" i="1"/>
  <c r="Q64182" i="1"/>
  <c r="Q64181" i="1"/>
  <c r="Q64180" i="1"/>
  <c r="Q64179" i="1"/>
  <c r="Q64178" i="1"/>
  <c r="Q64177" i="1"/>
  <c r="Q64176" i="1"/>
  <c r="Q64175" i="1"/>
  <c r="Q64174" i="1"/>
  <c r="Q64173" i="1"/>
  <c r="Q64172" i="1"/>
  <c r="Q64171" i="1"/>
  <c r="Q64170" i="1"/>
  <c r="Q64169" i="1"/>
  <c r="Q64168" i="1"/>
  <c r="Q64167" i="1"/>
  <c r="Q64166" i="1"/>
  <c r="Q64165" i="1"/>
  <c r="Q64164" i="1"/>
  <c r="Q64163" i="1"/>
  <c r="Q64162" i="1"/>
  <c r="Q64161" i="1"/>
  <c r="Q64160" i="1"/>
  <c r="Q64159" i="1"/>
  <c r="Q64158" i="1"/>
  <c r="Q64157" i="1"/>
  <c r="Q64156" i="1"/>
  <c r="Q64155" i="1"/>
  <c r="Q64154" i="1"/>
  <c r="Q64153" i="1"/>
  <c r="Q64152" i="1"/>
  <c r="Q64151" i="1"/>
  <c r="Q64150" i="1"/>
  <c r="Q64149" i="1"/>
  <c r="Q64148" i="1"/>
  <c r="Q64147" i="1"/>
  <c r="Q64146" i="1"/>
  <c r="Q64145" i="1"/>
  <c r="Q64144" i="1"/>
  <c r="Q64143" i="1"/>
  <c r="Q64142" i="1"/>
  <c r="Q64141" i="1"/>
  <c r="Q64140" i="1"/>
  <c r="Q64139" i="1"/>
  <c r="Q64138" i="1"/>
  <c r="Q64137" i="1"/>
  <c r="Q64136" i="1"/>
  <c r="Q64135" i="1"/>
  <c r="Q64134" i="1"/>
  <c r="Q64133" i="1"/>
  <c r="Q64132" i="1"/>
  <c r="Q64131" i="1"/>
  <c r="Q64130" i="1"/>
  <c r="Q64129" i="1"/>
  <c r="Q64128" i="1"/>
  <c r="Q64127" i="1"/>
  <c r="Q64126" i="1"/>
  <c r="Q64125" i="1"/>
  <c r="Q64124" i="1"/>
  <c r="Q64123" i="1"/>
  <c r="Q64122" i="1"/>
  <c r="Q64121" i="1"/>
  <c r="Q64120" i="1"/>
  <c r="Q64119" i="1"/>
  <c r="Q64118" i="1"/>
  <c r="Q64117" i="1"/>
  <c r="Q64116" i="1"/>
  <c r="Q64115" i="1"/>
  <c r="Q64114" i="1"/>
  <c r="Q64113" i="1"/>
  <c r="Q64112" i="1"/>
  <c r="Q64111" i="1"/>
  <c r="Q64110" i="1"/>
  <c r="Q64109" i="1"/>
  <c r="Q64108" i="1"/>
  <c r="Q64107" i="1"/>
  <c r="Q64106" i="1"/>
  <c r="Q64105" i="1"/>
  <c r="Q64104" i="1"/>
  <c r="Q64103" i="1"/>
  <c r="Q64102" i="1"/>
  <c r="Q64101" i="1"/>
  <c r="Q64100" i="1"/>
  <c r="Q64099" i="1"/>
  <c r="Q64098" i="1"/>
  <c r="Q64097" i="1"/>
  <c r="Q64096" i="1"/>
  <c r="Q64095" i="1"/>
  <c r="Q64094" i="1"/>
  <c r="Q64093" i="1"/>
  <c r="Q64092" i="1"/>
  <c r="Q64091" i="1"/>
  <c r="Q64090" i="1"/>
  <c r="Q64089" i="1"/>
  <c r="Q64088" i="1"/>
  <c r="Q64087" i="1"/>
  <c r="Q64086" i="1"/>
  <c r="Q64085" i="1"/>
  <c r="Q64084" i="1"/>
  <c r="Q64083" i="1"/>
  <c r="Q64082" i="1"/>
  <c r="Q64081" i="1"/>
  <c r="Q64080" i="1"/>
  <c r="Q64079" i="1"/>
  <c r="Q64078" i="1"/>
  <c r="Q64077" i="1"/>
  <c r="Q64076" i="1"/>
  <c r="Q64075" i="1"/>
  <c r="Q64074" i="1"/>
  <c r="Q64073" i="1"/>
  <c r="Q64072" i="1"/>
  <c r="Q64071" i="1"/>
  <c r="Q64070" i="1"/>
  <c r="Q64069" i="1"/>
  <c r="Q64068" i="1"/>
  <c r="Q64067" i="1"/>
  <c r="Q64066" i="1"/>
  <c r="Q64065" i="1"/>
  <c r="Q64064" i="1"/>
  <c r="Q64063" i="1"/>
  <c r="Q64062" i="1"/>
  <c r="Q64061" i="1"/>
  <c r="Q64060" i="1"/>
  <c r="Q64059" i="1"/>
  <c r="Q64058" i="1"/>
  <c r="Q64057" i="1"/>
  <c r="Q64056" i="1"/>
  <c r="Q64055" i="1"/>
  <c r="Q64054" i="1"/>
  <c r="Q64053" i="1"/>
  <c r="Q64052" i="1"/>
  <c r="Q64051" i="1"/>
  <c r="Q64050" i="1"/>
  <c r="Q64049" i="1"/>
  <c r="Q64048" i="1"/>
  <c r="Q64047" i="1"/>
  <c r="Q64046" i="1"/>
  <c r="Q64045" i="1"/>
  <c r="Q64044" i="1"/>
  <c r="Q64043" i="1"/>
  <c r="Q64042" i="1"/>
  <c r="Q64041" i="1"/>
  <c r="Q64040" i="1"/>
  <c r="Q64039" i="1"/>
  <c r="Q64038" i="1"/>
  <c r="Q64037" i="1"/>
  <c r="Q64036" i="1"/>
  <c r="Q64035" i="1"/>
  <c r="Q64034" i="1"/>
  <c r="Q64033" i="1"/>
  <c r="Q64032" i="1"/>
  <c r="Q64031" i="1"/>
  <c r="Q64030" i="1"/>
  <c r="Q64029" i="1"/>
  <c r="Q64028" i="1"/>
  <c r="Q64027" i="1"/>
  <c r="Q64026" i="1"/>
  <c r="Q64025" i="1"/>
  <c r="Q64024" i="1"/>
  <c r="Q64023" i="1"/>
  <c r="Q64022" i="1"/>
  <c r="Q64021" i="1"/>
  <c r="Q64020" i="1"/>
  <c r="Q64019" i="1"/>
  <c r="Q64018" i="1"/>
  <c r="Q64017" i="1"/>
  <c r="Q64016" i="1"/>
  <c r="Q64015" i="1"/>
  <c r="Q64014" i="1"/>
  <c r="Q64013" i="1"/>
  <c r="Q64012" i="1"/>
  <c r="Q64011" i="1"/>
  <c r="Q64010" i="1"/>
  <c r="Q64009" i="1"/>
  <c r="Q64008" i="1"/>
  <c r="Q64007" i="1"/>
  <c r="Q64006" i="1"/>
  <c r="Q64005" i="1"/>
  <c r="Q64004" i="1"/>
  <c r="Q64003" i="1"/>
  <c r="Q64002" i="1"/>
  <c r="Q64001" i="1"/>
  <c r="Q64000" i="1"/>
  <c r="Q63999" i="1"/>
  <c r="Q63998" i="1"/>
  <c r="Q63997" i="1"/>
  <c r="Q63996" i="1"/>
  <c r="Q63995" i="1"/>
  <c r="Q63994" i="1"/>
  <c r="Q63993" i="1"/>
  <c r="Q63992" i="1"/>
  <c r="Q63991" i="1"/>
  <c r="Q63990" i="1"/>
  <c r="Q63989" i="1"/>
  <c r="Q63988" i="1"/>
  <c r="Q63987" i="1"/>
  <c r="Q63986" i="1"/>
  <c r="Q63985" i="1"/>
  <c r="Q63984" i="1"/>
  <c r="Q63983" i="1"/>
  <c r="Q63982" i="1"/>
  <c r="Q63981" i="1"/>
  <c r="Q63980" i="1"/>
  <c r="Q63979" i="1"/>
  <c r="Q63978" i="1"/>
  <c r="Q63977" i="1"/>
  <c r="Q63976" i="1"/>
  <c r="Q63975" i="1"/>
  <c r="Q63974" i="1"/>
  <c r="Q63973" i="1"/>
  <c r="Q63972" i="1"/>
  <c r="Q63971" i="1"/>
  <c r="Q63970" i="1"/>
  <c r="Q63969" i="1"/>
  <c r="Q63968" i="1"/>
  <c r="Q63967" i="1"/>
  <c r="Q63966" i="1"/>
  <c r="Q63965" i="1"/>
  <c r="Q63964" i="1"/>
  <c r="Q63963" i="1"/>
  <c r="Q63962" i="1"/>
  <c r="Q63961" i="1"/>
  <c r="Q63960" i="1"/>
  <c r="Q63959" i="1"/>
  <c r="Q63958" i="1"/>
  <c r="Q63957" i="1"/>
  <c r="Q63956" i="1"/>
  <c r="Q63955" i="1"/>
  <c r="Q63954" i="1"/>
  <c r="Q63953" i="1"/>
  <c r="Q63952" i="1"/>
  <c r="Q63951" i="1"/>
  <c r="Q63950" i="1"/>
  <c r="Q63949" i="1"/>
  <c r="Q63948" i="1"/>
  <c r="Q63947" i="1"/>
  <c r="Q63946" i="1"/>
  <c r="Q63945" i="1"/>
  <c r="Q63944" i="1"/>
  <c r="Q63943" i="1"/>
  <c r="Q63942" i="1"/>
  <c r="Q63941" i="1"/>
  <c r="Q63940" i="1"/>
  <c r="Q63939" i="1"/>
  <c r="Q63938" i="1"/>
  <c r="Q63937" i="1"/>
  <c r="Q63936" i="1"/>
  <c r="Q63935" i="1"/>
  <c r="Q63934" i="1"/>
  <c r="Q63933" i="1"/>
  <c r="Q63932" i="1"/>
  <c r="Q63931" i="1"/>
  <c r="Q63930" i="1"/>
  <c r="Q63929" i="1"/>
  <c r="Q63928" i="1"/>
  <c r="Q63927" i="1"/>
  <c r="Q63926" i="1"/>
  <c r="Q63925" i="1"/>
  <c r="Q63924" i="1"/>
  <c r="Q63923" i="1"/>
  <c r="Q63922" i="1"/>
  <c r="Q63921" i="1"/>
  <c r="Q63920" i="1"/>
  <c r="Q63919" i="1"/>
  <c r="Q63918" i="1"/>
  <c r="Q63917" i="1"/>
  <c r="Q63916" i="1"/>
  <c r="Q63915" i="1"/>
  <c r="Q63914" i="1"/>
  <c r="Q63913" i="1"/>
  <c r="Q63912" i="1"/>
  <c r="Q63911" i="1"/>
  <c r="Q63910" i="1"/>
  <c r="Q63909" i="1"/>
  <c r="Q63908" i="1"/>
  <c r="Q63907" i="1"/>
  <c r="Q63906" i="1"/>
  <c r="Q63905" i="1"/>
  <c r="Q63904" i="1"/>
  <c r="Q63903" i="1"/>
  <c r="Q63902" i="1"/>
  <c r="Q63901" i="1"/>
  <c r="Q63900" i="1"/>
  <c r="Q63899" i="1"/>
  <c r="Q63898" i="1"/>
  <c r="Q63897" i="1"/>
  <c r="Q63896" i="1"/>
  <c r="Q63895" i="1"/>
  <c r="Q63894" i="1"/>
  <c r="Q63893" i="1"/>
  <c r="Q63892" i="1"/>
  <c r="Q63891" i="1"/>
  <c r="Q63890" i="1"/>
  <c r="Q63889" i="1"/>
  <c r="Q63888" i="1"/>
  <c r="Q63887" i="1"/>
  <c r="Q63886" i="1"/>
  <c r="Q63885" i="1"/>
  <c r="Q63884" i="1"/>
  <c r="Q63883" i="1"/>
  <c r="Q63882" i="1"/>
  <c r="Q63881" i="1"/>
  <c r="Q63880" i="1"/>
  <c r="Q63879" i="1"/>
  <c r="Q63878" i="1"/>
  <c r="Q63877" i="1"/>
  <c r="Q63876" i="1"/>
  <c r="Q63875" i="1"/>
  <c r="Q63874" i="1"/>
  <c r="Q63873" i="1"/>
  <c r="Q63872" i="1"/>
  <c r="Q63871" i="1"/>
  <c r="Q63870" i="1"/>
  <c r="Q63869" i="1"/>
  <c r="Q63868" i="1"/>
  <c r="Q63867" i="1"/>
  <c r="Q63866" i="1"/>
  <c r="Q63865" i="1"/>
  <c r="Q63864" i="1"/>
  <c r="Q63863" i="1"/>
  <c r="Q63862" i="1"/>
  <c r="Q63861" i="1"/>
  <c r="Q63860" i="1"/>
  <c r="Q63859" i="1"/>
  <c r="Q63858" i="1"/>
  <c r="Q63857" i="1"/>
  <c r="Q63856" i="1"/>
  <c r="Q63855" i="1"/>
  <c r="Q63854" i="1"/>
  <c r="Q63853" i="1"/>
  <c r="Q63852" i="1"/>
  <c r="Q63851" i="1"/>
  <c r="Q63850" i="1"/>
  <c r="Q63849" i="1"/>
  <c r="Q63848" i="1"/>
  <c r="Q63847" i="1"/>
  <c r="Q63846" i="1"/>
  <c r="Q63845" i="1"/>
  <c r="Q63844" i="1"/>
  <c r="Q63843" i="1"/>
  <c r="Q63842" i="1"/>
  <c r="Q63841" i="1"/>
  <c r="Q63840" i="1"/>
  <c r="Q63839" i="1"/>
  <c r="Q63838" i="1"/>
  <c r="Q63837" i="1"/>
  <c r="Q63836" i="1"/>
  <c r="Q63835" i="1"/>
  <c r="Q63834" i="1"/>
  <c r="Q63833" i="1"/>
  <c r="Q63832" i="1"/>
  <c r="Q63831" i="1"/>
  <c r="Q63830" i="1"/>
  <c r="Q63829" i="1"/>
  <c r="Q63828" i="1"/>
  <c r="Q63827" i="1"/>
  <c r="Q63826" i="1"/>
  <c r="Q63825" i="1"/>
  <c r="Q63824" i="1"/>
  <c r="Q63823" i="1"/>
  <c r="Q63822" i="1"/>
  <c r="Q63821" i="1"/>
  <c r="Q63820" i="1"/>
  <c r="Q63819" i="1"/>
  <c r="Q63818" i="1"/>
  <c r="Q63817" i="1"/>
  <c r="Q63816" i="1"/>
  <c r="Q63815" i="1"/>
  <c r="Q63814" i="1"/>
  <c r="Q63813" i="1"/>
  <c r="Q63812" i="1"/>
  <c r="Q63811" i="1"/>
  <c r="Q63810" i="1"/>
  <c r="Q63809" i="1"/>
  <c r="Q63808" i="1"/>
  <c r="Q63807" i="1"/>
  <c r="Q63806" i="1"/>
  <c r="Q63805" i="1"/>
  <c r="Q63804" i="1"/>
  <c r="Q63803" i="1"/>
  <c r="Q63802" i="1"/>
  <c r="Q63801" i="1"/>
  <c r="Q63800" i="1"/>
  <c r="Q63799" i="1"/>
  <c r="Q63798" i="1"/>
  <c r="Q63797" i="1"/>
  <c r="Q63796" i="1"/>
  <c r="Q63795" i="1"/>
  <c r="Q63794" i="1"/>
  <c r="Q63793" i="1"/>
  <c r="Q63792" i="1"/>
  <c r="Q63791" i="1"/>
  <c r="Q63790" i="1"/>
  <c r="Q63789" i="1"/>
  <c r="Q63788" i="1"/>
  <c r="Q63787" i="1"/>
  <c r="Q63786" i="1"/>
  <c r="Q63785" i="1"/>
  <c r="Q63784" i="1"/>
  <c r="Q63783" i="1"/>
  <c r="Q63782" i="1"/>
  <c r="Q63781" i="1"/>
  <c r="Q63780" i="1"/>
  <c r="Q63779" i="1"/>
  <c r="Q63778" i="1"/>
  <c r="Q63777" i="1"/>
  <c r="Q63776" i="1"/>
  <c r="Q63775" i="1"/>
  <c r="Q63774" i="1"/>
  <c r="Q63773" i="1"/>
  <c r="Q63772" i="1"/>
  <c r="Q63771" i="1"/>
  <c r="Q63770" i="1"/>
  <c r="Q63769" i="1"/>
  <c r="Q63768" i="1"/>
  <c r="Q63767" i="1"/>
  <c r="Q63766" i="1"/>
  <c r="Q63765" i="1"/>
  <c r="Q63764" i="1"/>
  <c r="Q63763" i="1"/>
  <c r="Q63762" i="1"/>
  <c r="Q63761" i="1"/>
  <c r="Q63760" i="1"/>
  <c r="Q63759" i="1"/>
  <c r="Q63758" i="1"/>
  <c r="Q63757" i="1"/>
  <c r="Q63756" i="1"/>
  <c r="Q63755" i="1"/>
  <c r="Q63754" i="1"/>
  <c r="Q63753" i="1"/>
  <c r="Q63752" i="1"/>
  <c r="Q63751" i="1"/>
  <c r="Q63750" i="1"/>
  <c r="Q63749" i="1"/>
  <c r="Q63748" i="1"/>
  <c r="Q63747" i="1"/>
  <c r="Q63746" i="1"/>
  <c r="Q63745" i="1"/>
  <c r="Q63744" i="1"/>
  <c r="Q63743" i="1"/>
  <c r="Q63742" i="1"/>
  <c r="Q63741" i="1"/>
  <c r="Q63740" i="1"/>
  <c r="Q63739" i="1"/>
  <c r="Q63738" i="1"/>
  <c r="Q63737" i="1"/>
  <c r="Q63736" i="1"/>
  <c r="Q63735" i="1"/>
  <c r="Q63734" i="1"/>
  <c r="Q63733" i="1"/>
  <c r="Q63732" i="1"/>
  <c r="Q63731" i="1"/>
  <c r="Q63730" i="1"/>
  <c r="Q63729" i="1"/>
  <c r="Q63728" i="1"/>
  <c r="Q63727" i="1"/>
  <c r="Q63726" i="1"/>
  <c r="Q63725" i="1"/>
  <c r="Q63724" i="1"/>
  <c r="Q63723" i="1"/>
  <c r="Q63722" i="1"/>
  <c r="Q63721" i="1"/>
  <c r="Q63720" i="1"/>
  <c r="Q63719" i="1"/>
  <c r="Q63718" i="1"/>
  <c r="Q63717" i="1"/>
  <c r="Q63716" i="1"/>
  <c r="Q63715" i="1"/>
  <c r="Q63714" i="1"/>
  <c r="Q63713" i="1"/>
  <c r="Q63712" i="1"/>
  <c r="Q63711" i="1"/>
  <c r="Q63710" i="1"/>
  <c r="Q63709" i="1"/>
  <c r="Q63708" i="1"/>
  <c r="Q63707" i="1"/>
  <c r="Q63706" i="1"/>
  <c r="Q63705" i="1"/>
  <c r="Q63704" i="1"/>
  <c r="Q63703" i="1"/>
  <c r="Q63702" i="1"/>
  <c r="Q63701" i="1"/>
  <c r="Q63700" i="1"/>
  <c r="Q63699" i="1"/>
  <c r="Q63698" i="1"/>
  <c r="Q63697" i="1"/>
  <c r="Q63696" i="1"/>
  <c r="Q63695" i="1"/>
  <c r="Q63694" i="1"/>
  <c r="Q63693" i="1"/>
  <c r="Q63692" i="1"/>
  <c r="Q63691" i="1"/>
  <c r="Q63690" i="1"/>
  <c r="Q63689" i="1"/>
  <c r="Q63688" i="1"/>
  <c r="Q63687" i="1"/>
  <c r="Q63686" i="1"/>
  <c r="Q63685" i="1"/>
  <c r="Q63684" i="1"/>
  <c r="Q63683" i="1"/>
  <c r="Q63682" i="1"/>
  <c r="Q63681" i="1"/>
  <c r="Q63680" i="1"/>
  <c r="Q63679" i="1"/>
  <c r="Q63678" i="1"/>
  <c r="Q63677" i="1"/>
  <c r="Q63676" i="1"/>
  <c r="Q63675" i="1"/>
  <c r="Q63674" i="1"/>
  <c r="Q63673" i="1"/>
  <c r="Q63672" i="1"/>
  <c r="Q63671" i="1"/>
  <c r="Q63670" i="1"/>
  <c r="Q63669" i="1"/>
  <c r="Q63668" i="1"/>
  <c r="Q63667" i="1"/>
  <c r="Q63666" i="1"/>
  <c r="Q63665" i="1"/>
  <c r="Q63664" i="1"/>
  <c r="Q63663" i="1"/>
  <c r="Q63662" i="1"/>
  <c r="Q63661" i="1"/>
  <c r="Q63660" i="1"/>
  <c r="Q63659" i="1"/>
  <c r="Q63658" i="1"/>
  <c r="Q63657" i="1"/>
  <c r="Q63656" i="1"/>
  <c r="Q63655" i="1"/>
  <c r="Q63654" i="1"/>
  <c r="Q63653" i="1"/>
  <c r="Q63652" i="1"/>
  <c r="Q63651" i="1"/>
  <c r="Q63650" i="1"/>
  <c r="Q63649" i="1"/>
  <c r="Q63648" i="1"/>
  <c r="Q63647" i="1"/>
  <c r="Q63646" i="1"/>
  <c r="Q63645" i="1"/>
  <c r="Q63644" i="1"/>
  <c r="Q63643" i="1"/>
  <c r="Q63642" i="1"/>
  <c r="Q63641" i="1"/>
  <c r="Q63640" i="1"/>
  <c r="Q63639" i="1"/>
  <c r="Q63638" i="1"/>
  <c r="Q63637" i="1"/>
  <c r="Q63636" i="1"/>
  <c r="Q63635" i="1"/>
  <c r="Q63634" i="1"/>
  <c r="Q63633" i="1"/>
  <c r="Q63632" i="1"/>
  <c r="Q63631" i="1"/>
  <c r="Q63630" i="1"/>
  <c r="Q63629" i="1"/>
  <c r="Q63628" i="1"/>
  <c r="Q63627" i="1"/>
  <c r="Q63626" i="1"/>
  <c r="Q63625" i="1"/>
  <c r="Q63624" i="1"/>
  <c r="Q63623" i="1"/>
  <c r="Q63622" i="1"/>
  <c r="Q63621" i="1"/>
  <c r="Q63620" i="1"/>
  <c r="Q63619" i="1"/>
  <c r="Q63618" i="1"/>
  <c r="Q63617" i="1"/>
  <c r="Q63616" i="1"/>
  <c r="Q63615" i="1"/>
  <c r="Q63614" i="1"/>
  <c r="Q63613" i="1"/>
  <c r="Q63612" i="1"/>
  <c r="Q63611" i="1"/>
  <c r="Q63610" i="1"/>
  <c r="Q63609" i="1"/>
  <c r="Q63608" i="1"/>
  <c r="Q63607" i="1"/>
  <c r="Q63606" i="1"/>
  <c r="Q63605" i="1"/>
  <c r="Q63604" i="1"/>
  <c r="Q63603" i="1"/>
  <c r="Q63602" i="1"/>
  <c r="Q63601" i="1"/>
  <c r="Q63600" i="1"/>
  <c r="Q63599" i="1"/>
  <c r="Q63598" i="1"/>
  <c r="Q63597" i="1"/>
  <c r="Q63596" i="1"/>
  <c r="Q63595" i="1"/>
  <c r="Q63594" i="1"/>
  <c r="Q63593" i="1"/>
  <c r="Q63592" i="1"/>
  <c r="Q63591" i="1"/>
  <c r="Q63590" i="1"/>
  <c r="Q63589" i="1"/>
  <c r="Q63588" i="1"/>
  <c r="Q63587" i="1"/>
  <c r="Q63586" i="1"/>
  <c r="Q63585" i="1"/>
  <c r="Q63584" i="1"/>
  <c r="Q63583" i="1"/>
  <c r="Q63582" i="1"/>
  <c r="Q63581" i="1"/>
  <c r="Q63580" i="1"/>
  <c r="Q63579" i="1"/>
  <c r="Q63578" i="1"/>
  <c r="Q63577" i="1"/>
  <c r="Q63576" i="1"/>
  <c r="Q63575" i="1"/>
  <c r="Q63574" i="1"/>
  <c r="Q63573" i="1"/>
  <c r="Q63572" i="1"/>
  <c r="Q63571" i="1"/>
  <c r="Q63570" i="1"/>
  <c r="Q63569" i="1"/>
  <c r="Q63568" i="1"/>
  <c r="Q63567" i="1"/>
  <c r="Q63566" i="1"/>
  <c r="Q63565" i="1"/>
  <c r="Q63564" i="1"/>
  <c r="Q63563" i="1"/>
  <c r="Q63562" i="1"/>
  <c r="Q63561" i="1"/>
  <c r="Q63560" i="1"/>
  <c r="Q63559" i="1"/>
  <c r="Q63558" i="1"/>
  <c r="Q63557" i="1"/>
  <c r="Q63556" i="1"/>
  <c r="Q63555" i="1"/>
  <c r="Q63554" i="1"/>
  <c r="Q63553" i="1"/>
  <c r="Q63552" i="1"/>
  <c r="Q63551" i="1"/>
  <c r="Q63550" i="1"/>
  <c r="Q63549" i="1"/>
  <c r="Q63548" i="1"/>
  <c r="Q63547" i="1"/>
  <c r="Q63546" i="1"/>
  <c r="Q63545" i="1"/>
  <c r="Q63544" i="1"/>
  <c r="Q63543" i="1"/>
  <c r="Q63542" i="1"/>
  <c r="Q63541" i="1"/>
  <c r="Q63540" i="1"/>
  <c r="Q63539" i="1"/>
  <c r="Q63538" i="1"/>
  <c r="Q63537" i="1"/>
  <c r="Q63536" i="1"/>
  <c r="Q63535" i="1"/>
  <c r="Q63534" i="1"/>
  <c r="Q63533" i="1"/>
  <c r="Q63532" i="1"/>
  <c r="Q63531" i="1"/>
  <c r="Q63530" i="1"/>
  <c r="Q63529" i="1"/>
  <c r="Q63528" i="1"/>
  <c r="Q63527" i="1"/>
  <c r="Q63526" i="1"/>
  <c r="Q63525" i="1"/>
  <c r="Q63524" i="1"/>
  <c r="Q63523" i="1"/>
  <c r="Q63522" i="1"/>
  <c r="Q63521" i="1"/>
  <c r="Q63520" i="1"/>
  <c r="Q63519" i="1"/>
  <c r="Q63518" i="1"/>
  <c r="Q63517" i="1"/>
  <c r="Q63516" i="1"/>
  <c r="Q63515" i="1"/>
  <c r="Q63514" i="1"/>
  <c r="Q63513" i="1"/>
  <c r="Q63512" i="1"/>
  <c r="Q63511" i="1"/>
  <c r="Q63510" i="1"/>
  <c r="Q63509" i="1"/>
  <c r="Q63508" i="1"/>
  <c r="Q63507" i="1"/>
  <c r="Q63506" i="1"/>
  <c r="Q63505" i="1"/>
  <c r="Q63504" i="1"/>
  <c r="Q63503" i="1"/>
  <c r="Q63502" i="1"/>
  <c r="Q63501" i="1"/>
  <c r="Q63500" i="1"/>
  <c r="Q63499" i="1"/>
  <c r="Q63498" i="1"/>
  <c r="Q63497" i="1"/>
  <c r="Q63496" i="1"/>
  <c r="Q63495" i="1"/>
  <c r="Q63494" i="1"/>
  <c r="Q63493" i="1"/>
  <c r="Q63492" i="1"/>
  <c r="Q63491" i="1"/>
  <c r="Q63490" i="1"/>
  <c r="Q63489" i="1"/>
  <c r="Q63488" i="1"/>
  <c r="Q63487" i="1"/>
  <c r="Q63486" i="1"/>
  <c r="Q63485" i="1"/>
  <c r="Q63484" i="1"/>
  <c r="Q63483" i="1"/>
  <c r="Q63482" i="1"/>
  <c r="Q63481" i="1"/>
  <c r="Q63480" i="1"/>
  <c r="Q63479" i="1"/>
  <c r="Q63478" i="1"/>
  <c r="Q63477" i="1"/>
  <c r="Q63476" i="1"/>
  <c r="Q63475" i="1"/>
  <c r="Q63474" i="1"/>
  <c r="Q63473" i="1"/>
  <c r="Q63472" i="1"/>
  <c r="Q63471" i="1"/>
  <c r="Q63470" i="1"/>
  <c r="Q63469" i="1"/>
  <c r="Q63468" i="1"/>
  <c r="Q63467" i="1"/>
  <c r="Q63466" i="1"/>
  <c r="Q63465" i="1"/>
  <c r="Q63464" i="1"/>
  <c r="Q63463" i="1"/>
  <c r="Q63462" i="1"/>
  <c r="Q63461" i="1"/>
  <c r="Q63460" i="1"/>
  <c r="Q63459" i="1"/>
  <c r="Q63458" i="1"/>
  <c r="Q63457" i="1"/>
  <c r="Q63456" i="1"/>
  <c r="Q63455" i="1"/>
  <c r="Q63454" i="1"/>
  <c r="Q63453" i="1"/>
  <c r="Q63452" i="1"/>
  <c r="Q63451" i="1"/>
  <c r="Q63450" i="1"/>
  <c r="Q63449" i="1"/>
  <c r="Q63448" i="1"/>
  <c r="Q63447" i="1"/>
  <c r="Q63446" i="1"/>
  <c r="Q63445" i="1"/>
  <c r="Q63444" i="1"/>
  <c r="Q63443" i="1"/>
  <c r="Q63442" i="1"/>
  <c r="Q63441" i="1"/>
  <c r="Q63440" i="1"/>
  <c r="Q63439" i="1"/>
  <c r="Q63438" i="1"/>
  <c r="Q63437" i="1"/>
  <c r="Q63436" i="1"/>
  <c r="Q63435" i="1"/>
  <c r="Q63434" i="1"/>
  <c r="Q63433" i="1"/>
  <c r="Q63432" i="1"/>
  <c r="Q63431" i="1"/>
  <c r="Q63430" i="1"/>
  <c r="Q63429" i="1"/>
  <c r="Q63428" i="1"/>
  <c r="Q63427" i="1"/>
  <c r="Q63426" i="1"/>
  <c r="Q63425" i="1"/>
  <c r="Q63424" i="1"/>
  <c r="Q63423" i="1"/>
  <c r="Q63422" i="1"/>
  <c r="Q63421" i="1"/>
  <c r="Q63420" i="1"/>
  <c r="Q63419" i="1"/>
  <c r="Q63418" i="1"/>
  <c r="Q63417" i="1"/>
  <c r="Q63416" i="1"/>
  <c r="Q63415" i="1"/>
  <c r="Q63414" i="1"/>
  <c r="Q63413" i="1"/>
  <c r="Q63412" i="1"/>
  <c r="Q63411" i="1"/>
  <c r="Q63410" i="1"/>
  <c r="Q63409" i="1"/>
  <c r="Q63408" i="1"/>
  <c r="Q63407" i="1"/>
  <c r="Q63406" i="1"/>
  <c r="Q63405" i="1"/>
  <c r="Q63404" i="1"/>
  <c r="Q63403" i="1"/>
  <c r="Q63402" i="1"/>
  <c r="Q63401" i="1"/>
  <c r="Q63400" i="1"/>
  <c r="Q63399" i="1"/>
  <c r="Q63398" i="1"/>
  <c r="Q63397" i="1"/>
  <c r="Q63396" i="1"/>
  <c r="Q63395" i="1"/>
  <c r="Q63394" i="1"/>
  <c r="Q63393" i="1"/>
  <c r="Q63392" i="1"/>
  <c r="Q63391" i="1"/>
  <c r="Q63390" i="1"/>
  <c r="Q63389" i="1"/>
  <c r="Q63388" i="1"/>
  <c r="Q63387" i="1"/>
  <c r="Q63386" i="1"/>
  <c r="Q63385" i="1"/>
  <c r="Q63384" i="1"/>
  <c r="Q63383" i="1"/>
  <c r="Q63382" i="1"/>
  <c r="Q63381" i="1"/>
  <c r="Q63380" i="1"/>
  <c r="Q63379" i="1"/>
  <c r="Q63378" i="1"/>
  <c r="Q63377" i="1"/>
  <c r="Q63376" i="1"/>
  <c r="Q63375" i="1"/>
  <c r="Q63374" i="1"/>
  <c r="Q63373" i="1"/>
  <c r="Q63372" i="1"/>
  <c r="Q63371" i="1"/>
  <c r="Q63370" i="1"/>
  <c r="Q63369" i="1"/>
  <c r="Q63368" i="1"/>
  <c r="Q63367" i="1"/>
  <c r="Q63366" i="1"/>
  <c r="Q63365" i="1"/>
  <c r="Q63364" i="1"/>
  <c r="Q63363" i="1"/>
  <c r="Q63362" i="1"/>
  <c r="Q63361" i="1"/>
  <c r="Q63360" i="1"/>
  <c r="Q63359" i="1"/>
  <c r="Q63358" i="1"/>
  <c r="Q63357" i="1"/>
  <c r="Q63356" i="1"/>
  <c r="Q63355" i="1"/>
  <c r="Q63354" i="1"/>
  <c r="Q63353" i="1"/>
  <c r="Q63352" i="1"/>
  <c r="Q63351" i="1"/>
  <c r="Q63350" i="1"/>
  <c r="Q63349" i="1"/>
  <c r="Q63348" i="1"/>
  <c r="Q63347" i="1"/>
  <c r="Q63346" i="1"/>
  <c r="Q63345" i="1"/>
  <c r="Q63344" i="1"/>
  <c r="Q63343" i="1"/>
  <c r="Q63342" i="1"/>
  <c r="Q63341" i="1"/>
  <c r="Q63340" i="1"/>
  <c r="Q63339" i="1"/>
  <c r="Q63338" i="1"/>
  <c r="Q63337" i="1"/>
  <c r="Q63336" i="1"/>
  <c r="Q63335" i="1"/>
  <c r="Q63334" i="1"/>
  <c r="Q63333" i="1"/>
  <c r="Q63332" i="1"/>
  <c r="Q63331" i="1"/>
  <c r="Q63330" i="1"/>
  <c r="Q63329" i="1"/>
  <c r="Q63328" i="1"/>
  <c r="Q63327" i="1"/>
  <c r="Q63326" i="1"/>
  <c r="Q63325" i="1"/>
  <c r="Q63324" i="1"/>
  <c r="Q63323" i="1"/>
  <c r="Q63322" i="1"/>
  <c r="Q63321" i="1"/>
  <c r="Q63320" i="1"/>
  <c r="Q63319" i="1"/>
  <c r="Q63318" i="1"/>
  <c r="Q63317" i="1"/>
  <c r="Q63316" i="1"/>
  <c r="Q63315" i="1"/>
  <c r="Q63314" i="1"/>
  <c r="Q63313" i="1"/>
  <c r="Q63312" i="1"/>
  <c r="Q63311" i="1"/>
  <c r="Q63310" i="1"/>
  <c r="Q63309" i="1"/>
  <c r="Q63308" i="1"/>
  <c r="Q63307" i="1"/>
  <c r="Q63306" i="1"/>
  <c r="Q63305" i="1"/>
  <c r="Q63304" i="1"/>
  <c r="Q63303" i="1"/>
  <c r="Q63302" i="1"/>
  <c r="Q63301" i="1"/>
  <c r="Q63300" i="1"/>
  <c r="Q63299" i="1"/>
  <c r="Q63298" i="1"/>
  <c r="Q63297" i="1"/>
  <c r="Q63296" i="1"/>
  <c r="Q63295" i="1"/>
  <c r="Q63294" i="1"/>
  <c r="Q63293" i="1"/>
  <c r="Q63292" i="1"/>
  <c r="Q63291" i="1"/>
  <c r="Q63290" i="1"/>
  <c r="Q63289" i="1"/>
  <c r="Q63288" i="1"/>
  <c r="Q63287" i="1"/>
  <c r="Q63286" i="1"/>
  <c r="Q63285" i="1"/>
  <c r="Q63284" i="1"/>
  <c r="Q63283" i="1"/>
  <c r="Q63282" i="1"/>
  <c r="Q63281" i="1"/>
  <c r="Q63280" i="1"/>
  <c r="Q63279" i="1"/>
  <c r="Q63278" i="1"/>
  <c r="Q63277" i="1"/>
  <c r="Q63276" i="1"/>
  <c r="Q63275" i="1"/>
  <c r="Q63274" i="1"/>
  <c r="Q63273" i="1"/>
  <c r="Q63272" i="1"/>
  <c r="Q63271" i="1"/>
  <c r="Q63270" i="1"/>
  <c r="Q63269" i="1"/>
  <c r="Q63268" i="1"/>
  <c r="Q63267" i="1"/>
  <c r="Q63266" i="1"/>
  <c r="Q63265" i="1"/>
  <c r="Q63264" i="1"/>
  <c r="Q63263" i="1"/>
  <c r="Q63262" i="1"/>
  <c r="Q63261" i="1"/>
  <c r="Q63260" i="1"/>
  <c r="Q63259" i="1"/>
  <c r="Q63258" i="1"/>
  <c r="Q63257" i="1"/>
  <c r="Q63256" i="1"/>
  <c r="Q63255" i="1"/>
  <c r="Q63254" i="1"/>
  <c r="Q63253" i="1"/>
  <c r="Q63252" i="1"/>
  <c r="Q63251" i="1"/>
  <c r="Q63250" i="1"/>
  <c r="Q63249" i="1"/>
  <c r="Q63248" i="1"/>
  <c r="Q63247" i="1"/>
  <c r="Q63246" i="1"/>
  <c r="Q63245" i="1"/>
  <c r="Q63244" i="1"/>
  <c r="Q63243" i="1"/>
  <c r="Q63242" i="1"/>
  <c r="Q63241" i="1"/>
  <c r="Q63240" i="1"/>
  <c r="Q63239" i="1"/>
  <c r="Q63238" i="1"/>
  <c r="Q63237" i="1"/>
  <c r="Q63236" i="1"/>
  <c r="Q63235" i="1"/>
  <c r="Q63234" i="1"/>
  <c r="Q63233" i="1"/>
  <c r="Q63232" i="1"/>
  <c r="Q63231" i="1"/>
  <c r="Q63230" i="1"/>
  <c r="Q63229" i="1"/>
  <c r="Q63228" i="1"/>
  <c r="Q63227" i="1"/>
  <c r="Q63226" i="1"/>
  <c r="Q63225" i="1"/>
  <c r="Q63224" i="1"/>
  <c r="Q63223" i="1"/>
  <c r="Q63222" i="1"/>
  <c r="Q63221" i="1"/>
  <c r="Q63220" i="1"/>
  <c r="Q63219" i="1"/>
  <c r="Q63218" i="1"/>
  <c r="Q63217" i="1"/>
  <c r="Q63216" i="1"/>
  <c r="Q63215" i="1"/>
  <c r="Q63214" i="1"/>
  <c r="Q63213" i="1"/>
  <c r="Q63212" i="1"/>
  <c r="Q63211" i="1"/>
  <c r="Q63210" i="1"/>
  <c r="Q63209" i="1"/>
  <c r="Q63208" i="1"/>
  <c r="Q63207" i="1"/>
  <c r="Q63206" i="1"/>
  <c r="Q63205" i="1"/>
  <c r="Q63204" i="1"/>
  <c r="Q63203" i="1"/>
  <c r="Q63202" i="1"/>
  <c r="Q63201" i="1"/>
  <c r="Q63200" i="1"/>
  <c r="Q63199" i="1"/>
  <c r="Q63198" i="1"/>
  <c r="Q63197" i="1"/>
  <c r="Q63196" i="1"/>
  <c r="Q63195" i="1"/>
  <c r="Q63194" i="1"/>
  <c r="Q63193" i="1"/>
  <c r="Q63192" i="1"/>
  <c r="Q63191" i="1"/>
  <c r="Q63190" i="1"/>
  <c r="Q63189" i="1"/>
  <c r="Q63188" i="1"/>
  <c r="Q63187" i="1"/>
  <c r="Q63186" i="1"/>
  <c r="Q63185" i="1"/>
  <c r="Q63184" i="1"/>
  <c r="Q63183" i="1"/>
  <c r="Q63182" i="1"/>
  <c r="Q63181" i="1"/>
  <c r="Q63180" i="1"/>
  <c r="Q63179" i="1"/>
  <c r="Q63178" i="1"/>
  <c r="Q63177" i="1"/>
  <c r="Q63176" i="1"/>
  <c r="Q63175" i="1"/>
  <c r="Q63174" i="1"/>
  <c r="Q63173" i="1"/>
  <c r="Q63172" i="1"/>
  <c r="Q63171" i="1"/>
  <c r="Q63170" i="1"/>
  <c r="Q63169" i="1"/>
  <c r="Q63168" i="1"/>
  <c r="Q63167" i="1"/>
  <c r="Q63166" i="1"/>
  <c r="Q63165" i="1"/>
  <c r="Q63164" i="1"/>
  <c r="Q63163" i="1"/>
  <c r="Q63162" i="1"/>
  <c r="Q63161" i="1"/>
  <c r="Q63160" i="1"/>
  <c r="Q63159" i="1"/>
  <c r="Q63158" i="1"/>
  <c r="Q63157" i="1"/>
  <c r="Q63156" i="1"/>
  <c r="Q63155" i="1"/>
  <c r="Q63154" i="1"/>
  <c r="Q63153" i="1"/>
  <c r="Q63152" i="1"/>
  <c r="Q63151" i="1"/>
  <c r="Q63150" i="1"/>
  <c r="Q63149" i="1"/>
  <c r="Q63148" i="1"/>
  <c r="Q63147" i="1"/>
  <c r="Q63146" i="1"/>
  <c r="Q63145" i="1"/>
  <c r="Q63144" i="1"/>
  <c r="Q63143" i="1"/>
  <c r="Q63142" i="1"/>
  <c r="Q63141" i="1"/>
  <c r="Q63140" i="1"/>
  <c r="Q63139" i="1"/>
  <c r="Q63138" i="1"/>
  <c r="Q63137" i="1"/>
  <c r="Q63136" i="1"/>
  <c r="Q63135" i="1"/>
  <c r="Q63134" i="1"/>
  <c r="Q63133" i="1"/>
  <c r="Q63132" i="1"/>
  <c r="Q63131" i="1"/>
  <c r="Q63130" i="1"/>
  <c r="Q63129" i="1"/>
  <c r="Q63128" i="1"/>
  <c r="Q63127" i="1"/>
  <c r="Q63126" i="1"/>
  <c r="Q63125" i="1"/>
  <c r="Q63124" i="1"/>
  <c r="Q63123" i="1"/>
  <c r="Q63122" i="1"/>
  <c r="Q63121" i="1"/>
  <c r="Q63120" i="1"/>
  <c r="Q63119" i="1"/>
  <c r="Q63118" i="1"/>
  <c r="Q63117" i="1"/>
  <c r="Q63116" i="1"/>
  <c r="Q63115" i="1"/>
  <c r="Q63114" i="1"/>
  <c r="Q63113" i="1"/>
  <c r="Q63112" i="1"/>
  <c r="Q63111" i="1"/>
  <c r="Q63110" i="1"/>
  <c r="Q63109" i="1"/>
  <c r="Q63108" i="1"/>
  <c r="Q63107" i="1"/>
  <c r="Q63106" i="1"/>
  <c r="Q63105" i="1"/>
  <c r="Q63104" i="1"/>
  <c r="Q63103" i="1"/>
  <c r="Q63102" i="1"/>
  <c r="Q63101" i="1"/>
  <c r="Q63100" i="1"/>
  <c r="Q63099" i="1"/>
  <c r="Q63098" i="1"/>
  <c r="Q63097" i="1"/>
  <c r="Q63096" i="1"/>
  <c r="Q63095" i="1"/>
  <c r="Q63094" i="1"/>
  <c r="Q63093" i="1"/>
  <c r="Q63092" i="1"/>
  <c r="Q63091" i="1"/>
  <c r="Q63090" i="1"/>
  <c r="Q63089" i="1"/>
  <c r="Q63088" i="1"/>
  <c r="Q63087" i="1"/>
  <c r="Q63086" i="1"/>
  <c r="Q63085" i="1"/>
  <c r="Q63084" i="1"/>
  <c r="Q63083" i="1"/>
  <c r="Q63082" i="1"/>
  <c r="Q63081" i="1"/>
  <c r="Q63080" i="1"/>
  <c r="Q63079" i="1"/>
  <c r="Q63078" i="1"/>
  <c r="Q63077" i="1"/>
  <c r="Q63076" i="1"/>
  <c r="Q63075" i="1"/>
  <c r="Q63074" i="1"/>
  <c r="Q63073" i="1"/>
  <c r="Q63072" i="1"/>
  <c r="Q63071" i="1"/>
  <c r="Q63070" i="1"/>
  <c r="Q63069" i="1"/>
  <c r="Q63068" i="1"/>
  <c r="Q63067" i="1"/>
  <c r="Q63066" i="1"/>
  <c r="Q63065" i="1"/>
  <c r="Q63064" i="1"/>
  <c r="Q63063" i="1"/>
  <c r="Q63062" i="1"/>
  <c r="Q63061" i="1"/>
  <c r="Q63060" i="1"/>
  <c r="Q63059" i="1"/>
  <c r="Q63058" i="1"/>
  <c r="Q63057" i="1"/>
  <c r="Q63056" i="1"/>
  <c r="Q63055" i="1"/>
  <c r="Q63054" i="1"/>
  <c r="Q63053" i="1"/>
  <c r="Q63052" i="1"/>
  <c r="Q63051" i="1"/>
  <c r="Q63050" i="1"/>
  <c r="Q63049" i="1"/>
  <c r="Q63048" i="1"/>
  <c r="Q63047" i="1"/>
  <c r="Q63046" i="1"/>
  <c r="Q63045" i="1"/>
  <c r="Q63044" i="1"/>
  <c r="Q63043" i="1"/>
  <c r="Q63042" i="1"/>
  <c r="Q63041" i="1"/>
  <c r="Q63040" i="1"/>
  <c r="Q63039" i="1"/>
  <c r="Q63038" i="1"/>
  <c r="Q63037" i="1"/>
  <c r="Q63036" i="1"/>
  <c r="Q63035" i="1"/>
  <c r="Q63034" i="1"/>
  <c r="Q63033" i="1"/>
  <c r="Q63032" i="1"/>
  <c r="Q63031" i="1"/>
  <c r="Q63030" i="1"/>
  <c r="Q63029" i="1"/>
  <c r="Q63028" i="1"/>
  <c r="Q63027" i="1"/>
  <c r="Q63026" i="1"/>
  <c r="Q63025" i="1"/>
  <c r="Q63024" i="1"/>
  <c r="Q63023" i="1"/>
  <c r="Q63022" i="1"/>
  <c r="Q63021" i="1"/>
  <c r="Q63020" i="1"/>
  <c r="Q63019" i="1"/>
  <c r="Q63018" i="1"/>
  <c r="Q63017" i="1"/>
  <c r="Q63016" i="1"/>
  <c r="Q63015" i="1"/>
  <c r="Q63014" i="1"/>
  <c r="Q63013" i="1"/>
  <c r="Q63012" i="1"/>
  <c r="Q63011" i="1"/>
  <c r="Q63010" i="1"/>
  <c r="Q63009" i="1"/>
  <c r="Q63008" i="1"/>
  <c r="Q63007" i="1"/>
  <c r="Q63006" i="1"/>
  <c r="Q63005" i="1"/>
  <c r="Q63004" i="1"/>
  <c r="Q63003" i="1"/>
  <c r="Q63002" i="1"/>
  <c r="Q63001" i="1"/>
  <c r="Q63000" i="1"/>
  <c r="Q62999" i="1"/>
  <c r="Q62998" i="1"/>
  <c r="Q62997" i="1"/>
  <c r="Q62996" i="1"/>
  <c r="Q62995" i="1"/>
  <c r="Q62994" i="1"/>
  <c r="Q62993" i="1"/>
  <c r="Q62992" i="1"/>
  <c r="Q62991" i="1"/>
  <c r="Q62990" i="1"/>
  <c r="Q62989" i="1"/>
  <c r="Q62988" i="1"/>
  <c r="Q62987" i="1"/>
  <c r="Q62986" i="1"/>
  <c r="Q62985" i="1"/>
  <c r="Q62984" i="1"/>
  <c r="Q62983" i="1"/>
  <c r="Q62982" i="1"/>
  <c r="Q62981" i="1"/>
  <c r="Q62980" i="1"/>
  <c r="Q62979" i="1"/>
  <c r="Q62978" i="1"/>
  <c r="Q62977" i="1"/>
  <c r="Q62976" i="1"/>
  <c r="Q62975" i="1"/>
  <c r="Q62974" i="1"/>
  <c r="Q62973" i="1"/>
  <c r="Q62972" i="1"/>
  <c r="Q62971" i="1"/>
  <c r="Q62970" i="1"/>
  <c r="Q62969" i="1"/>
  <c r="Q62968" i="1"/>
  <c r="Q62967" i="1"/>
  <c r="Q62966" i="1"/>
  <c r="Q62965" i="1"/>
  <c r="Q62964" i="1"/>
  <c r="Q62963" i="1"/>
  <c r="Q62962" i="1"/>
  <c r="Q62961" i="1"/>
  <c r="Q62960" i="1"/>
  <c r="Q62959" i="1"/>
  <c r="Q62958" i="1"/>
  <c r="Q62957" i="1"/>
  <c r="Q62956" i="1"/>
  <c r="Q62955" i="1"/>
  <c r="Q62954" i="1"/>
  <c r="Q62953" i="1"/>
  <c r="Q62952" i="1"/>
  <c r="Q62951" i="1"/>
  <c r="Q62950" i="1"/>
  <c r="Q62949" i="1"/>
  <c r="Q62948" i="1"/>
  <c r="Q62947" i="1"/>
  <c r="Q62946" i="1"/>
  <c r="Q62945" i="1"/>
  <c r="Q62944" i="1"/>
  <c r="Q62943" i="1"/>
  <c r="Q62942" i="1"/>
  <c r="Q62941" i="1"/>
  <c r="Q62940" i="1"/>
  <c r="Q62939" i="1"/>
  <c r="Q62938" i="1"/>
  <c r="Q62937" i="1"/>
  <c r="Q62936" i="1"/>
  <c r="Q62935" i="1"/>
  <c r="Q62934" i="1"/>
  <c r="Q62933" i="1"/>
  <c r="Q62932" i="1"/>
  <c r="Q62931" i="1"/>
  <c r="Q62930" i="1"/>
  <c r="Q62929" i="1"/>
  <c r="Q62928" i="1"/>
  <c r="Q62927" i="1"/>
  <c r="Q62926" i="1"/>
  <c r="Q62925" i="1"/>
  <c r="Q62924" i="1"/>
  <c r="Q62923" i="1"/>
  <c r="Q62922" i="1"/>
  <c r="Q62921" i="1"/>
  <c r="Q62920" i="1"/>
  <c r="Q62919" i="1"/>
  <c r="Q62918" i="1"/>
  <c r="Q62917" i="1"/>
  <c r="Q62916" i="1"/>
  <c r="Q62915" i="1"/>
  <c r="Q62914" i="1"/>
  <c r="Q62913" i="1"/>
  <c r="Q62912" i="1"/>
  <c r="Q62911" i="1"/>
  <c r="Q62910" i="1"/>
  <c r="Q62909" i="1"/>
  <c r="Q62908" i="1"/>
  <c r="Q62907" i="1"/>
  <c r="Q62906" i="1"/>
  <c r="Q62905" i="1"/>
  <c r="Q62904" i="1"/>
  <c r="Q62903" i="1"/>
  <c r="Q62902" i="1"/>
  <c r="Q62901" i="1"/>
  <c r="Q62900" i="1"/>
  <c r="Q62899" i="1"/>
  <c r="Q62898" i="1"/>
  <c r="Q62897" i="1"/>
  <c r="Q62896" i="1"/>
  <c r="Q62895" i="1"/>
  <c r="Q62894" i="1"/>
  <c r="Q62893" i="1"/>
  <c r="Q62892" i="1"/>
  <c r="Q62891" i="1"/>
  <c r="Q62890" i="1"/>
  <c r="Q62889" i="1"/>
  <c r="Q62888" i="1"/>
  <c r="Q62887" i="1"/>
  <c r="Q62886" i="1"/>
  <c r="Q62885" i="1"/>
  <c r="Q62884" i="1"/>
  <c r="Q62883" i="1"/>
  <c r="Q62882" i="1"/>
  <c r="Q62881" i="1"/>
  <c r="Q62880" i="1"/>
  <c r="Q62879" i="1"/>
  <c r="Q62878" i="1"/>
  <c r="Q62877" i="1"/>
  <c r="Q62876" i="1"/>
  <c r="Q62875" i="1"/>
  <c r="Q62874" i="1"/>
  <c r="Q62873" i="1"/>
  <c r="Q62872" i="1"/>
  <c r="Q62871" i="1"/>
  <c r="Q62870" i="1"/>
  <c r="Q62869" i="1"/>
  <c r="Q62868" i="1"/>
  <c r="Q62867" i="1"/>
  <c r="Q62866" i="1"/>
  <c r="Q62865" i="1"/>
  <c r="Q62864" i="1"/>
  <c r="Q62863" i="1"/>
  <c r="Q62862" i="1"/>
  <c r="Q62861" i="1"/>
  <c r="Q62860" i="1"/>
  <c r="Q62859" i="1"/>
  <c r="Q62858" i="1"/>
  <c r="Q62857" i="1"/>
  <c r="Q62856" i="1"/>
  <c r="Q62855" i="1"/>
  <c r="Q62854" i="1"/>
  <c r="Q62853" i="1"/>
  <c r="Q62852" i="1"/>
  <c r="Q62851" i="1"/>
  <c r="Q62850" i="1"/>
  <c r="Q62849" i="1"/>
  <c r="Q62848" i="1"/>
  <c r="Q62847" i="1"/>
  <c r="Q62846" i="1"/>
  <c r="Q62845" i="1"/>
  <c r="Q62844" i="1"/>
  <c r="Q62843" i="1"/>
  <c r="Q62842" i="1"/>
  <c r="Q62841" i="1"/>
  <c r="Q62840" i="1"/>
  <c r="Q62839" i="1"/>
  <c r="Q62838" i="1"/>
  <c r="Q62837" i="1"/>
  <c r="Q62836" i="1"/>
  <c r="Q62835" i="1"/>
  <c r="Q62834" i="1"/>
  <c r="Q62833" i="1"/>
  <c r="Q62832" i="1"/>
  <c r="Q62831" i="1"/>
  <c r="Q62830" i="1"/>
  <c r="Q62829" i="1"/>
  <c r="Q62828" i="1"/>
  <c r="Q62827" i="1"/>
  <c r="Q62826" i="1"/>
  <c r="Q62825" i="1"/>
  <c r="Q62824" i="1"/>
  <c r="Q62823" i="1"/>
  <c r="Q62822" i="1"/>
  <c r="Q62821" i="1"/>
  <c r="Q62820" i="1"/>
  <c r="Q62819" i="1"/>
  <c r="Q62818" i="1"/>
  <c r="Q62817" i="1"/>
  <c r="Q62816" i="1"/>
  <c r="Q62815" i="1"/>
  <c r="Q62814" i="1"/>
  <c r="Q62813" i="1"/>
  <c r="Q62812" i="1"/>
  <c r="Q62811" i="1"/>
  <c r="Q62810" i="1"/>
  <c r="Q62809" i="1"/>
  <c r="Q62808" i="1"/>
  <c r="Q62807" i="1"/>
  <c r="Q62806" i="1"/>
  <c r="Q62805" i="1"/>
  <c r="Q62804" i="1"/>
  <c r="Q62803" i="1"/>
  <c r="Q62802" i="1"/>
  <c r="Q62801" i="1"/>
  <c r="Q62800" i="1"/>
  <c r="Q62799" i="1"/>
  <c r="Q62798" i="1"/>
  <c r="Q62797" i="1"/>
  <c r="Q62796" i="1"/>
  <c r="Q62795" i="1"/>
  <c r="Q62794" i="1"/>
  <c r="Q62793" i="1"/>
  <c r="Q62792" i="1"/>
  <c r="Q62791" i="1"/>
  <c r="Q62790" i="1"/>
  <c r="Q62789" i="1"/>
  <c r="Q62788" i="1"/>
  <c r="Q62787" i="1"/>
  <c r="Q62786" i="1"/>
  <c r="Q62785" i="1"/>
  <c r="Q62784" i="1"/>
  <c r="Q62783" i="1"/>
  <c r="Q62782" i="1"/>
  <c r="Q62781" i="1"/>
  <c r="Q62780" i="1"/>
  <c r="Q62779" i="1"/>
  <c r="Q62778" i="1"/>
  <c r="Q62777" i="1"/>
  <c r="Q62776" i="1"/>
  <c r="Q62775" i="1"/>
  <c r="Q62774" i="1"/>
  <c r="Q62773" i="1"/>
  <c r="Q62772" i="1"/>
  <c r="Q62771" i="1"/>
  <c r="Q62770" i="1"/>
  <c r="Q62769" i="1"/>
  <c r="Q62768" i="1"/>
  <c r="Q62767" i="1"/>
  <c r="Q62766" i="1"/>
  <c r="Q62765" i="1"/>
  <c r="Q62764" i="1"/>
  <c r="Q62763" i="1"/>
  <c r="Q62762" i="1"/>
  <c r="Q62761" i="1"/>
  <c r="Q62760" i="1"/>
  <c r="Q62759" i="1"/>
  <c r="Q62758" i="1"/>
  <c r="Q62757" i="1"/>
  <c r="Q62756" i="1"/>
  <c r="Q62755" i="1"/>
  <c r="Q62754" i="1"/>
  <c r="Q62753" i="1"/>
  <c r="Q62752" i="1"/>
  <c r="Q62751" i="1"/>
  <c r="Q62750" i="1"/>
  <c r="Q62749" i="1"/>
  <c r="Q62748" i="1"/>
  <c r="Q62747" i="1"/>
  <c r="Q62746" i="1"/>
  <c r="Q62745" i="1"/>
  <c r="Q62744" i="1"/>
  <c r="Q62743" i="1"/>
  <c r="Q62742" i="1"/>
  <c r="Q62741" i="1"/>
  <c r="Q62740" i="1"/>
  <c r="Q62739" i="1"/>
  <c r="Q62738" i="1"/>
  <c r="Q62737" i="1"/>
  <c r="Q62736" i="1"/>
  <c r="Q62735" i="1"/>
  <c r="Q62734" i="1"/>
  <c r="Q62733" i="1"/>
  <c r="Q62732" i="1"/>
  <c r="Q62731" i="1"/>
  <c r="Q62730" i="1"/>
  <c r="Q62729" i="1"/>
  <c r="Q62728" i="1"/>
  <c r="Q62727" i="1"/>
  <c r="Q62726" i="1"/>
  <c r="Q62725" i="1"/>
  <c r="Q62724" i="1"/>
  <c r="Q62723" i="1"/>
  <c r="Q62722" i="1"/>
  <c r="Q62721" i="1"/>
  <c r="Q62720" i="1"/>
  <c r="Q62719" i="1"/>
  <c r="Q62718" i="1"/>
  <c r="Q62717" i="1"/>
  <c r="Q62716" i="1"/>
  <c r="Q62715" i="1"/>
  <c r="Q62714" i="1"/>
  <c r="Q62713" i="1"/>
  <c r="Q62712" i="1"/>
  <c r="Q62711" i="1"/>
  <c r="Q62710" i="1"/>
  <c r="Q62709" i="1"/>
  <c r="Q62708" i="1"/>
  <c r="Q62707" i="1"/>
  <c r="Q62706" i="1"/>
  <c r="Q62705" i="1"/>
  <c r="Q62704" i="1"/>
  <c r="Q62703" i="1"/>
  <c r="Q62702" i="1"/>
  <c r="Q62701" i="1"/>
  <c r="Q62700" i="1"/>
  <c r="Q62699" i="1"/>
  <c r="Q62698" i="1"/>
  <c r="Q62697" i="1"/>
  <c r="Q62696" i="1"/>
  <c r="Q62695" i="1"/>
  <c r="Q62694" i="1"/>
  <c r="Q62693" i="1"/>
  <c r="Q62692" i="1"/>
  <c r="Q62691" i="1"/>
  <c r="Q62690" i="1"/>
  <c r="Q62689" i="1"/>
  <c r="Q62688" i="1"/>
  <c r="Q62687" i="1"/>
  <c r="Q62686" i="1"/>
  <c r="Q62685" i="1"/>
  <c r="Q62684" i="1"/>
  <c r="Q62683" i="1"/>
  <c r="Q62682" i="1"/>
  <c r="Q62681" i="1"/>
  <c r="Q62680" i="1"/>
  <c r="Q62679" i="1"/>
  <c r="Q62678" i="1"/>
  <c r="Q62677" i="1"/>
  <c r="Q62676" i="1"/>
  <c r="Q62675" i="1"/>
  <c r="Q62674" i="1"/>
  <c r="Q62673" i="1"/>
  <c r="Q62672" i="1"/>
  <c r="Q62671" i="1"/>
  <c r="Q62670" i="1"/>
  <c r="Q62669" i="1"/>
  <c r="Q62668" i="1"/>
  <c r="Q62667" i="1"/>
  <c r="Q62666" i="1"/>
  <c r="Q62665" i="1"/>
  <c r="Q62664" i="1"/>
  <c r="Q62663" i="1"/>
  <c r="Q62662" i="1"/>
  <c r="Q62661" i="1"/>
  <c r="Q62660" i="1"/>
  <c r="Q62659" i="1"/>
  <c r="Q62658" i="1"/>
  <c r="Q62657" i="1"/>
  <c r="Q62656" i="1"/>
  <c r="Q62655" i="1"/>
  <c r="Q62654" i="1"/>
  <c r="Q62653" i="1"/>
  <c r="Q62652" i="1"/>
  <c r="Q62651" i="1"/>
  <c r="Q62650" i="1"/>
  <c r="Q62649" i="1"/>
  <c r="Q62648" i="1"/>
  <c r="Q62647" i="1"/>
  <c r="Q62646" i="1"/>
  <c r="Q62645" i="1"/>
  <c r="Q62644" i="1"/>
  <c r="Q62643" i="1"/>
  <c r="Q62642" i="1"/>
  <c r="Q62641" i="1"/>
  <c r="Q62640" i="1"/>
  <c r="Q62639" i="1"/>
  <c r="Q62638" i="1"/>
  <c r="Q62637" i="1"/>
  <c r="Q62636" i="1"/>
  <c r="Q62635" i="1"/>
  <c r="Q62634" i="1"/>
  <c r="Q62633" i="1"/>
  <c r="Q62632" i="1"/>
  <c r="Q62631" i="1"/>
  <c r="Q62630" i="1"/>
  <c r="Q62629" i="1"/>
  <c r="Q62628" i="1"/>
  <c r="Q62627" i="1"/>
  <c r="Q62626" i="1"/>
  <c r="Q62625" i="1"/>
  <c r="Q62624" i="1"/>
  <c r="Q62623" i="1"/>
  <c r="Q62622" i="1"/>
  <c r="Q62621" i="1"/>
  <c r="Q62620" i="1"/>
  <c r="Q62619" i="1"/>
  <c r="Q62618" i="1"/>
  <c r="Q62617" i="1"/>
  <c r="Q62616" i="1"/>
  <c r="Q62615" i="1"/>
  <c r="Q62614" i="1"/>
  <c r="Q62613" i="1"/>
  <c r="Q62612" i="1"/>
  <c r="Q62611" i="1"/>
  <c r="Q62610" i="1"/>
  <c r="Q62609" i="1"/>
  <c r="Q62608" i="1"/>
  <c r="Q62607" i="1"/>
  <c r="Q62606" i="1"/>
  <c r="Q62605" i="1"/>
  <c r="Q62604" i="1"/>
  <c r="Q62603" i="1"/>
  <c r="Q62602" i="1"/>
  <c r="Q62601" i="1"/>
  <c r="Q62600" i="1"/>
  <c r="Q62599" i="1"/>
  <c r="Q62598" i="1"/>
  <c r="Q62597" i="1"/>
  <c r="Q62596" i="1"/>
  <c r="Q62595" i="1"/>
  <c r="Q62594" i="1"/>
  <c r="Q62593" i="1"/>
  <c r="Q62592" i="1"/>
  <c r="Q62591" i="1"/>
  <c r="Q62590" i="1"/>
  <c r="Q62589" i="1"/>
  <c r="Q62588" i="1"/>
  <c r="Q62587" i="1"/>
  <c r="Q62586" i="1"/>
  <c r="Q62585" i="1"/>
  <c r="Q62584" i="1"/>
  <c r="Q62583" i="1"/>
  <c r="Q62582" i="1"/>
  <c r="Q62581" i="1"/>
  <c r="Q62580" i="1"/>
  <c r="Q62579" i="1"/>
  <c r="Q62578" i="1"/>
  <c r="Q62577" i="1"/>
  <c r="Q62576" i="1"/>
  <c r="Q62575" i="1"/>
  <c r="Q62574" i="1"/>
  <c r="Q62573" i="1"/>
  <c r="Q62572" i="1"/>
  <c r="Q62571" i="1"/>
  <c r="Q62570" i="1"/>
  <c r="Q62569" i="1"/>
  <c r="Q62568" i="1"/>
  <c r="Q62567" i="1"/>
  <c r="Q62566" i="1"/>
  <c r="Q62565" i="1"/>
  <c r="Q62564" i="1"/>
  <c r="Q62563" i="1"/>
  <c r="Q62562" i="1"/>
  <c r="Q62561" i="1"/>
  <c r="Q62560" i="1"/>
  <c r="Q62559" i="1"/>
  <c r="Q62558" i="1"/>
  <c r="Q62557" i="1"/>
  <c r="Q62556" i="1"/>
  <c r="Q62555" i="1"/>
  <c r="Q62554" i="1"/>
  <c r="Q62553" i="1"/>
  <c r="Q62552" i="1"/>
  <c r="Q62551" i="1"/>
  <c r="Q62550" i="1"/>
  <c r="Q62549" i="1"/>
  <c r="Q62548" i="1"/>
  <c r="Q62547" i="1"/>
  <c r="Q62546" i="1"/>
  <c r="Q62545" i="1"/>
  <c r="Q62544" i="1"/>
  <c r="Q62543" i="1"/>
  <c r="Q62542" i="1"/>
  <c r="Q62541" i="1"/>
  <c r="Q62540" i="1"/>
  <c r="Q62539" i="1"/>
  <c r="Q62538" i="1"/>
  <c r="Q62537" i="1"/>
  <c r="Q62536" i="1"/>
  <c r="Q62535" i="1"/>
  <c r="Q62534" i="1"/>
  <c r="Q62533" i="1"/>
  <c r="Q62532" i="1"/>
  <c r="Q62531" i="1"/>
  <c r="Q62530" i="1"/>
  <c r="Q62529" i="1"/>
  <c r="Q62528" i="1"/>
  <c r="Q62527" i="1"/>
  <c r="Q62526" i="1"/>
  <c r="Q62525" i="1"/>
  <c r="Q62524" i="1"/>
  <c r="Q62523" i="1"/>
  <c r="Q62522" i="1"/>
  <c r="Q62521" i="1"/>
  <c r="Q62520" i="1"/>
  <c r="Q62519" i="1"/>
  <c r="Q62518" i="1"/>
  <c r="Q62517" i="1"/>
  <c r="Q62516" i="1"/>
  <c r="Q62515" i="1"/>
  <c r="Q62514" i="1"/>
  <c r="Q62513" i="1"/>
  <c r="Q62512" i="1"/>
  <c r="Q62511" i="1"/>
  <c r="Q62510" i="1"/>
  <c r="Q62509" i="1"/>
  <c r="Q62508" i="1"/>
  <c r="Q62507" i="1"/>
  <c r="Q62506" i="1"/>
  <c r="Q62505" i="1"/>
  <c r="Q62504" i="1"/>
  <c r="Q62503" i="1"/>
  <c r="Q62502" i="1"/>
  <c r="Q62501" i="1"/>
  <c r="Q62500" i="1"/>
  <c r="Q62499" i="1"/>
  <c r="Q62498" i="1"/>
  <c r="Q62497" i="1"/>
  <c r="Q62496" i="1"/>
  <c r="Q62495" i="1"/>
  <c r="Q62494" i="1"/>
  <c r="Q62493" i="1"/>
  <c r="Q62492" i="1"/>
  <c r="Q62491" i="1"/>
  <c r="Q62490" i="1"/>
  <c r="Q62489" i="1"/>
  <c r="Q62488" i="1"/>
  <c r="Q62487" i="1"/>
  <c r="Q62486" i="1"/>
  <c r="Q62485" i="1"/>
  <c r="Q62484" i="1"/>
  <c r="Q62483" i="1"/>
  <c r="Q62482" i="1"/>
  <c r="Q62481" i="1"/>
  <c r="Q62480" i="1"/>
  <c r="Q62479" i="1"/>
  <c r="Q62478" i="1"/>
  <c r="Q62477" i="1"/>
  <c r="Q62476" i="1"/>
  <c r="Q62475" i="1"/>
  <c r="Q62474" i="1"/>
  <c r="Q62473" i="1"/>
  <c r="Q62472" i="1"/>
  <c r="Q62471" i="1"/>
  <c r="Q62470" i="1"/>
  <c r="Q62469" i="1"/>
  <c r="Q62468" i="1"/>
  <c r="Q62467" i="1"/>
  <c r="Q62466" i="1"/>
  <c r="Q62465" i="1"/>
  <c r="Q62464" i="1"/>
  <c r="Q62463" i="1"/>
  <c r="Q62462" i="1"/>
  <c r="Q62461" i="1"/>
  <c r="Q62460" i="1"/>
  <c r="Q62459" i="1"/>
  <c r="Q62458" i="1"/>
  <c r="Q62457" i="1"/>
  <c r="Q62456" i="1"/>
  <c r="Q62455" i="1"/>
  <c r="Q62454" i="1"/>
  <c r="Q62453" i="1"/>
  <c r="Q62452" i="1"/>
  <c r="Q62451" i="1"/>
  <c r="Q62450" i="1"/>
  <c r="Q62449" i="1"/>
  <c r="Q62448" i="1"/>
  <c r="Q62447" i="1"/>
  <c r="Q62446" i="1"/>
  <c r="Q62445" i="1"/>
  <c r="Q62444" i="1"/>
  <c r="Q62443" i="1"/>
  <c r="Q62442" i="1"/>
  <c r="Q62441" i="1"/>
  <c r="Q62440" i="1"/>
  <c r="Q62439" i="1"/>
  <c r="Q62438" i="1"/>
  <c r="Q62437" i="1"/>
  <c r="Q62436" i="1"/>
  <c r="Q62435" i="1"/>
  <c r="Q62434" i="1"/>
  <c r="Q62433" i="1"/>
  <c r="Q62432" i="1"/>
  <c r="Q62431" i="1"/>
  <c r="Q62430" i="1"/>
  <c r="Q62429" i="1"/>
  <c r="Q62428" i="1"/>
  <c r="Q62427" i="1"/>
  <c r="Q62426" i="1"/>
  <c r="Q62425" i="1"/>
  <c r="Q62424" i="1"/>
  <c r="Q62423" i="1"/>
  <c r="Q62422" i="1"/>
  <c r="Q62421" i="1"/>
  <c r="Q62420" i="1"/>
  <c r="Q62419" i="1"/>
  <c r="Q62418" i="1"/>
  <c r="Q62417" i="1"/>
  <c r="Q62416" i="1"/>
  <c r="Q62415" i="1"/>
  <c r="Q62414" i="1"/>
  <c r="Q62413" i="1"/>
  <c r="Q62412" i="1"/>
  <c r="Q62411" i="1"/>
  <c r="Q62410" i="1"/>
  <c r="Q62409" i="1"/>
  <c r="Q62408" i="1"/>
  <c r="Q62407" i="1"/>
  <c r="Q62406" i="1"/>
  <c r="Q62405" i="1"/>
  <c r="Q62404" i="1"/>
  <c r="Q62403" i="1"/>
  <c r="Q62402" i="1"/>
  <c r="Q62401" i="1"/>
  <c r="Q62400" i="1"/>
  <c r="Q62399" i="1"/>
  <c r="Q62398" i="1"/>
  <c r="Q62397" i="1"/>
  <c r="Q62396" i="1"/>
  <c r="Q62395" i="1"/>
  <c r="Q62394" i="1"/>
  <c r="Q62393" i="1"/>
  <c r="Q62392" i="1"/>
  <c r="Q62391" i="1"/>
  <c r="Q62390" i="1"/>
  <c r="Q62389" i="1"/>
  <c r="Q62388" i="1"/>
  <c r="Q62387" i="1"/>
  <c r="Q62386" i="1"/>
  <c r="Q62385" i="1"/>
  <c r="Q62384" i="1"/>
  <c r="Q62383" i="1"/>
  <c r="Q62382" i="1"/>
  <c r="Q62381" i="1"/>
  <c r="Q62380" i="1"/>
  <c r="Q62379" i="1"/>
  <c r="Q62378" i="1"/>
  <c r="Q62377" i="1"/>
  <c r="Q62376" i="1"/>
  <c r="Q62375" i="1"/>
  <c r="Q62374" i="1"/>
  <c r="Q62373" i="1"/>
  <c r="Q62372" i="1"/>
  <c r="Q62371" i="1"/>
  <c r="Q62370" i="1"/>
  <c r="Q62369" i="1"/>
  <c r="Q62368" i="1"/>
  <c r="Q62367" i="1"/>
  <c r="Q62366" i="1"/>
  <c r="Q62365" i="1"/>
  <c r="Q62364" i="1"/>
  <c r="Q62363" i="1"/>
  <c r="Q62362" i="1"/>
  <c r="Q62361" i="1"/>
  <c r="Q62360" i="1"/>
  <c r="Q62359" i="1"/>
  <c r="Q62358" i="1"/>
  <c r="Q62357" i="1"/>
  <c r="Q62356" i="1"/>
  <c r="Q62355" i="1"/>
  <c r="Q62354" i="1"/>
  <c r="Q62353" i="1"/>
  <c r="Q62352" i="1"/>
  <c r="Q62351" i="1"/>
  <c r="Q62350" i="1"/>
  <c r="Q62349" i="1"/>
  <c r="Q62348" i="1"/>
  <c r="Q62347" i="1"/>
  <c r="Q62346" i="1"/>
  <c r="Q62345" i="1"/>
  <c r="Q62344" i="1"/>
  <c r="Q62343" i="1"/>
  <c r="Q62342" i="1"/>
  <c r="Q62341" i="1"/>
  <c r="Q62340" i="1"/>
  <c r="Q62339" i="1"/>
  <c r="Q62338" i="1"/>
  <c r="Q62337" i="1"/>
  <c r="Q62336" i="1"/>
  <c r="Q62335" i="1"/>
  <c r="Q62334" i="1"/>
  <c r="Q62333" i="1"/>
  <c r="Q62332" i="1"/>
  <c r="Q62331" i="1"/>
  <c r="Q62330" i="1"/>
  <c r="Q62329" i="1"/>
  <c r="Q62328" i="1"/>
  <c r="Q62327" i="1"/>
  <c r="Q62326" i="1"/>
  <c r="Q62325" i="1"/>
  <c r="Q62324" i="1"/>
  <c r="Q62323" i="1"/>
  <c r="Q62322" i="1"/>
  <c r="Q62321" i="1"/>
  <c r="Q62320" i="1"/>
  <c r="Q62319" i="1"/>
  <c r="Q62318" i="1"/>
  <c r="Q62317" i="1"/>
  <c r="Q62316" i="1"/>
  <c r="Q62315" i="1"/>
  <c r="Q62314" i="1"/>
  <c r="Q62313" i="1"/>
  <c r="Q62312" i="1"/>
  <c r="Q62311" i="1"/>
  <c r="Q62310" i="1"/>
  <c r="Q62309" i="1"/>
  <c r="Q62308" i="1"/>
  <c r="Q62307" i="1"/>
  <c r="Q62306" i="1"/>
  <c r="Q62305" i="1"/>
  <c r="Q62304" i="1"/>
  <c r="Q62303" i="1"/>
  <c r="Q62302" i="1"/>
  <c r="Q62301" i="1"/>
  <c r="Q62300" i="1"/>
  <c r="Q62299" i="1"/>
  <c r="Q62298" i="1"/>
  <c r="Q62297" i="1"/>
  <c r="Q62296" i="1"/>
  <c r="Q62295" i="1"/>
  <c r="Q62294" i="1"/>
  <c r="Q62293" i="1"/>
  <c r="Q62292" i="1"/>
  <c r="Q62291" i="1"/>
  <c r="Q62290" i="1"/>
  <c r="Q62289" i="1"/>
  <c r="Q62288" i="1"/>
  <c r="Q62287" i="1"/>
  <c r="Q62286" i="1"/>
  <c r="Q62285" i="1"/>
  <c r="Q62284" i="1"/>
  <c r="Q62283" i="1"/>
  <c r="Q62282" i="1"/>
  <c r="Q62281" i="1"/>
  <c r="Q62280" i="1"/>
  <c r="Q62279" i="1"/>
  <c r="Q62278" i="1"/>
  <c r="Q62277" i="1"/>
  <c r="Q62276" i="1"/>
  <c r="Q62275" i="1"/>
  <c r="Q62274" i="1"/>
  <c r="Q62273" i="1"/>
  <c r="Q62272" i="1"/>
  <c r="Q62271" i="1"/>
  <c r="Q62270" i="1"/>
  <c r="Q62269" i="1"/>
  <c r="Q62268" i="1"/>
  <c r="Q62267" i="1"/>
  <c r="Q62266" i="1"/>
  <c r="Q62265" i="1"/>
  <c r="Q62264" i="1"/>
  <c r="Q62263" i="1"/>
  <c r="Q62262" i="1"/>
  <c r="Q62261" i="1"/>
  <c r="Q62260" i="1"/>
  <c r="Q62259" i="1"/>
  <c r="Q62258" i="1"/>
  <c r="Q62257" i="1"/>
  <c r="Q62256" i="1"/>
  <c r="Q62255" i="1"/>
  <c r="Q62254" i="1"/>
  <c r="Q62253" i="1"/>
  <c r="Q62252" i="1"/>
  <c r="Q62251" i="1"/>
  <c r="Q62250" i="1"/>
  <c r="Q62249" i="1"/>
  <c r="Q62248" i="1"/>
  <c r="Q62247" i="1"/>
  <c r="Q62246" i="1"/>
  <c r="Q62245" i="1"/>
  <c r="Q62244" i="1"/>
  <c r="Q62243" i="1"/>
  <c r="Q62242" i="1"/>
  <c r="Q62241" i="1"/>
  <c r="Q62240" i="1"/>
  <c r="Q62239" i="1"/>
  <c r="Q62238" i="1"/>
  <c r="Q62237" i="1"/>
  <c r="Q62236" i="1"/>
  <c r="Q62235" i="1"/>
  <c r="Q62234" i="1"/>
  <c r="Q62233" i="1"/>
  <c r="Q62232" i="1"/>
  <c r="Q62231" i="1"/>
  <c r="Q62230" i="1"/>
  <c r="Q62229" i="1"/>
  <c r="Q62228" i="1"/>
  <c r="Q62227" i="1"/>
  <c r="Q62226" i="1"/>
  <c r="Q62225" i="1"/>
  <c r="Q62224" i="1"/>
  <c r="Q62223" i="1"/>
  <c r="Q62222" i="1"/>
  <c r="Q62221" i="1"/>
  <c r="Q62220" i="1"/>
  <c r="Q62219" i="1"/>
  <c r="Q62218" i="1"/>
  <c r="Q62217" i="1"/>
  <c r="Q62216" i="1"/>
  <c r="Q62215" i="1"/>
  <c r="Q62214" i="1"/>
  <c r="Q62213" i="1"/>
  <c r="Q62212" i="1"/>
  <c r="Q62211" i="1"/>
  <c r="Q62210" i="1"/>
  <c r="Q62209" i="1"/>
  <c r="Q62208" i="1"/>
  <c r="Q62207" i="1"/>
  <c r="Q62206" i="1"/>
  <c r="Q62205" i="1"/>
  <c r="Q62204" i="1"/>
  <c r="Q62203" i="1"/>
  <c r="Q62202" i="1"/>
  <c r="Q62201" i="1"/>
  <c r="Q62200" i="1"/>
  <c r="Q62199" i="1"/>
  <c r="Q62198" i="1"/>
  <c r="Q62197" i="1"/>
  <c r="Q62196" i="1"/>
  <c r="Q62195" i="1"/>
  <c r="Q62194" i="1"/>
  <c r="Q62193" i="1"/>
  <c r="Q62192" i="1"/>
  <c r="Q62191" i="1"/>
  <c r="Q62190" i="1"/>
  <c r="Q62189" i="1"/>
  <c r="Q62188" i="1"/>
  <c r="Q62187" i="1"/>
  <c r="Q62186" i="1"/>
  <c r="Q62185" i="1"/>
  <c r="Q62184" i="1"/>
  <c r="Q62183" i="1"/>
  <c r="Q62182" i="1"/>
  <c r="Q62181" i="1"/>
  <c r="Q62180" i="1"/>
  <c r="Q62179" i="1"/>
  <c r="Q62178" i="1"/>
  <c r="Q62177" i="1"/>
  <c r="Q62176" i="1"/>
  <c r="Q62175" i="1"/>
  <c r="Q62174" i="1"/>
  <c r="Q62173" i="1"/>
  <c r="Q62172" i="1"/>
  <c r="Q62171" i="1"/>
  <c r="Q62170" i="1"/>
  <c r="Q62169" i="1"/>
  <c r="Q62168" i="1"/>
  <c r="Q62167" i="1"/>
  <c r="Q62166" i="1"/>
  <c r="Q62165" i="1"/>
  <c r="Q62164" i="1"/>
  <c r="Q62163" i="1"/>
  <c r="Q62162" i="1"/>
  <c r="Q62161" i="1"/>
  <c r="Q62160" i="1"/>
  <c r="Q62159" i="1"/>
  <c r="Q62158" i="1"/>
  <c r="Q62157" i="1"/>
  <c r="Q62156" i="1"/>
  <c r="Q62155" i="1"/>
  <c r="Q62154" i="1"/>
  <c r="Q62153" i="1"/>
  <c r="Q62152" i="1"/>
  <c r="Q62151" i="1"/>
  <c r="Q62150" i="1"/>
  <c r="Q62149" i="1"/>
  <c r="Q62148" i="1"/>
  <c r="Q62147" i="1"/>
  <c r="Q62146" i="1"/>
  <c r="Q62145" i="1"/>
  <c r="Q62144" i="1"/>
  <c r="Q62143" i="1"/>
  <c r="Q62142" i="1"/>
  <c r="Q62141" i="1"/>
  <c r="Q62140" i="1"/>
  <c r="Q62139" i="1"/>
  <c r="Q62138" i="1"/>
  <c r="Q62137" i="1"/>
  <c r="Q62136" i="1"/>
  <c r="Q62135" i="1"/>
  <c r="Q62134" i="1"/>
  <c r="Q62133" i="1"/>
  <c r="Q62132" i="1"/>
  <c r="Q62131" i="1"/>
  <c r="Q62130" i="1"/>
  <c r="Q62129" i="1"/>
  <c r="Q62128" i="1"/>
  <c r="Q62127" i="1"/>
  <c r="Q62126" i="1"/>
  <c r="Q62125" i="1"/>
  <c r="Q62124" i="1"/>
  <c r="Q62123" i="1"/>
  <c r="Q62122" i="1"/>
  <c r="Q62121" i="1"/>
  <c r="Q62120" i="1"/>
  <c r="Q62119" i="1"/>
  <c r="Q62118" i="1"/>
  <c r="Q62117" i="1"/>
  <c r="Q62116" i="1"/>
  <c r="Q62115" i="1"/>
  <c r="Q62114" i="1"/>
  <c r="Q62113" i="1"/>
  <c r="Q62112" i="1"/>
  <c r="Q62111" i="1"/>
  <c r="Q62110" i="1"/>
  <c r="Q62109" i="1"/>
  <c r="Q62108" i="1"/>
  <c r="Q62107" i="1"/>
  <c r="Q62106" i="1"/>
  <c r="Q62105" i="1"/>
  <c r="Q62104" i="1"/>
  <c r="Q62103" i="1"/>
  <c r="Q62102" i="1"/>
  <c r="Q62101" i="1"/>
  <c r="Q62100" i="1"/>
  <c r="Q62099" i="1"/>
  <c r="Q62098" i="1"/>
  <c r="Q62097" i="1"/>
  <c r="Q62096" i="1"/>
  <c r="Q62095" i="1"/>
  <c r="Q62094" i="1"/>
  <c r="Q62093" i="1"/>
  <c r="Q62092" i="1"/>
  <c r="Q62091" i="1"/>
  <c r="Q62090" i="1"/>
  <c r="Q62089" i="1"/>
  <c r="Q62088" i="1"/>
  <c r="Q62087" i="1"/>
  <c r="Q62086" i="1"/>
  <c r="Q62085" i="1"/>
  <c r="Q62084" i="1"/>
  <c r="Q62083" i="1"/>
  <c r="Q62082" i="1"/>
  <c r="Q62081" i="1"/>
  <c r="Q62080" i="1"/>
  <c r="Q62079" i="1"/>
  <c r="Q62078" i="1"/>
  <c r="Q62077" i="1"/>
  <c r="Q62076" i="1"/>
  <c r="Q62075" i="1"/>
  <c r="Q62074" i="1"/>
  <c r="Q62073" i="1"/>
  <c r="Q62072" i="1"/>
  <c r="Q62071" i="1"/>
  <c r="Q62070" i="1"/>
  <c r="Q62069" i="1"/>
  <c r="Q62068" i="1"/>
  <c r="Q62067" i="1"/>
  <c r="Q62066" i="1"/>
  <c r="Q62065" i="1"/>
  <c r="Q62064" i="1"/>
  <c r="Q62063" i="1"/>
  <c r="Q62062" i="1"/>
  <c r="Q62061" i="1"/>
  <c r="Q62060" i="1"/>
  <c r="Q62059" i="1"/>
  <c r="Q62058" i="1"/>
  <c r="Q62057" i="1"/>
  <c r="Q62056" i="1"/>
  <c r="Q62055" i="1"/>
  <c r="Q62054" i="1"/>
  <c r="Q62053" i="1"/>
  <c r="Q62052" i="1"/>
  <c r="Q62051" i="1"/>
  <c r="Q62050" i="1"/>
  <c r="Q62049" i="1"/>
  <c r="Q62048" i="1"/>
  <c r="Q62047" i="1"/>
  <c r="Q62046" i="1"/>
  <c r="Q62045" i="1"/>
  <c r="Q62044" i="1"/>
  <c r="Q62043" i="1"/>
  <c r="Q62042" i="1"/>
  <c r="Q62041" i="1"/>
  <c r="Q62040" i="1"/>
  <c r="Q62039" i="1"/>
  <c r="Q62038" i="1"/>
  <c r="Q62037" i="1"/>
  <c r="Q62036" i="1"/>
  <c r="Q62035" i="1"/>
  <c r="Q62034" i="1"/>
  <c r="Q62033" i="1"/>
  <c r="Q62032" i="1"/>
  <c r="Q62031" i="1"/>
  <c r="Q62030" i="1"/>
  <c r="Q62029" i="1"/>
  <c r="Q62028" i="1"/>
  <c r="Q62027" i="1"/>
  <c r="Q62026" i="1"/>
  <c r="Q62025" i="1"/>
  <c r="Q62024" i="1"/>
  <c r="Q62023" i="1"/>
  <c r="Q62022" i="1"/>
  <c r="Q62021" i="1"/>
  <c r="Q62020" i="1"/>
  <c r="Q62019" i="1"/>
  <c r="Q62018" i="1"/>
  <c r="Q62017" i="1"/>
  <c r="Q62016" i="1"/>
  <c r="Q62015" i="1"/>
  <c r="Q62014" i="1"/>
  <c r="Q62013" i="1"/>
  <c r="Q62012" i="1"/>
  <c r="Q62011" i="1"/>
  <c r="Q62010" i="1"/>
  <c r="Q62009" i="1"/>
  <c r="Q62008" i="1"/>
  <c r="Q62007" i="1"/>
  <c r="Q62006" i="1"/>
  <c r="Q62005" i="1"/>
  <c r="Q62004" i="1"/>
  <c r="Q62003" i="1"/>
  <c r="Q62002" i="1"/>
  <c r="Q62001" i="1"/>
  <c r="Q62000" i="1"/>
  <c r="Q61999" i="1"/>
  <c r="Q61998" i="1"/>
  <c r="Q61997" i="1"/>
  <c r="Q61996" i="1"/>
  <c r="Q61995" i="1"/>
  <c r="Q61994" i="1"/>
  <c r="Q61993" i="1"/>
  <c r="Q61992" i="1"/>
  <c r="Q61991" i="1"/>
  <c r="Q61990" i="1"/>
  <c r="Q61989" i="1"/>
  <c r="Q61988" i="1"/>
  <c r="Q61987" i="1"/>
  <c r="Q61986" i="1"/>
  <c r="Q61985" i="1"/>
  <c r="Q61984" i="1"/>
  <c r="Q61983" i="1"/>
  <c r="Q61982" i="1"/>
  <c r="Q61981" i="1"/>
  <c r="Q61980" i="1"/>
  <c r="Q61979" i="1"/>
  <c r="Q61978" i="1"/>
  <c r="Q61977" i="1"/>
  <c r="Q61976" i="1"/>
  <c r="Q61975" i="1"/>
  <c r="Q61974" i="1"/>
  <c r="Q61973" i="1"/>
  <c r="Q61972" i="1"/>
  <c r="Q61971" i="1"/>
  <c r="Q61970" i="1"/>
  <c r="Q61969" i="1"/>
  <c r="Q61968" i="1"/>
  <c r="Q61967" i="1"/>
  <c r="Q61966" i="1"/>
  <c r="Q61965" i="1"/>
  <c r="Q61964" i="1"/>
  <c r="Q61963" i="1"/>
  <c r="Q61962" i="1"/>
  <c r="Q61961" i="1"/>
  <c r="Q61960" i="1"/>
  <c r="Q61959" i="1"/>
  <c r="Q61958" i="1"/>
  <c r="Q61957" i="1"/>
  <c r="Q61956" i="1"/>
  <c r="Q61955" i="1"/>
  <c r="Q61954" i="1"/>
  <c r="Q61953" i="1"/>
  <c r="Q61952" i="1"/>
  <c r="Q61951" i="1"/>
  <c r="Q61950" i="1"/>
  <c r="Q61949" i="1"/>
  <c r="Q61948" i="1"/>
  <c r="Q61947" i="1"/>
  <c r="Q61946" i="1"/>
  <c r="Q61945" i="1"/>
  <c r="Q61944" i="1"/>
  <c r="Q61943" i="1"/>
  <c r="Q61942" i="1"/>
  <c r="Q61941" i="1"/>
  <c r="Q61940" i="1"/>
  <c r="Q61939" i="1"/>
  <c r="Q61938" i="1"/>
  <c r="Q61937" i="1"/>
  <c r="Q61936" i="1"/>
  <c r="Q61935" i="1"/>
  <c r="Q61934" i="1"/>
  <c r="Q61933" i="1"/>
  <c r="Q61932" i="1"/>
  <c r="Q61931" i="1"/>
  <c r="Q61930" i="1"/>
  <c r="Q61929" i="1"/>
  <c r="Q61928" i="1"/>
  <c r="Q61927" i="1"/>
  <c r="Q61926" i="1"/>
  <c r="Q61925" i="1"/>
  <c r="Q61924" i="1"/>
  <c r="Q61923" i="1"/>
  <c r="Q61922" i="1"/>
  <c r="Q61921" i="1"/>
  <c r="Q61920" i="1"/>
  <c r="Q61919" i="1"/>
  <c r="Q61918" i="1"/>
  <c r="Q61917" i="1"/>
  <c r="Q61916" i="1"/>
  <c r="Q61915" i="1"/>
  <c r="Q61914" i="1"/>
  <c r="Q61913" i="1"/>
  <c r="Q61912" i="1"/>
  <c r="Q61911" i="1"/>
  <c r="Q61910" i="1"/>
  <c r="Q61909" i="1"/>
  <c r="Q61908" i="1"/>
  <c r="Q61907" i="1"/>
  <c r="Q61906" i="1"/>
  <c r="Q61905" i="1"/>
  <c r="Q61904" i="1"/>
  <c r="Q61903" i="1"/>
  <c r="Q61902" i="1"/>
  <c r="Q61901" i="1"/>
  <c r="Q61900" i="1"/>
  <c r="Q61899" i="1"/>
  <c r="Q61898" i="1"/>
  <c r="Q61897" i="1"/>
  <c r="Q61896" i="1"/>
  <c r="Q61895" i="1"/>
  <c r="Q61894" i="1"/>
  <c r="Q61893" i="1"/>
  <c r="Q61892" i="1"/>
  <c r="Q61891" i="1"/>
  <c r="Q61890" i="1"/>
  <c r="Q61889" i="1"/>
  <c r="Q61888" i="1"/>
  <c r="Q61887" i="1"/>
  <c r="Q61886" i="1"/>
  <c r="Q61885" i="1"/>
  <c r="Q61884" i="1"/>
  <c r="Q61883" i="1"/>
  <c r="Q61882" i="1"/>
  <c r="Q61881" i="1"/>
  <c r="Q61880" i="1"/>
  <c r="Q61879" i="1"/>
  <c r="Q61878" i="1"/>
  <c r="Q61877" i="1"/>
  <c r="Q61876" i="1"/>
  <c r="Q61875" i="1"/>
  <c r="Q61874" i="1"/>
  <c r="Q61873" i="1"/>
  <c r="Q61872" i="1"/>
  <c r="Q61871" i="1"/>
  <c r="Q61870" i="1"/>
  <c r="Q61869" i="1"/>
  <c r="Q61868" i="1"/>
  <c r="Q61867" i="1"/>
  <c r="Q61866" i="1"/>
  <c r="Q61865" i="1"/>
  <c r="Q61864" i="1"/>
  <c r="Q61863" i="1"/>
  <c r="Q61862" i="1"/>
  <c r="Q61861" i="1"/>
  <c r="Q61860" i="1"/>
  <c r="Q61859" i="1"/>
  <c r="Q61858" i="1"/>
  <c r="Q61857" i="1"/>
  <c r="Q61856" i="1"/>
  <c r="Q61855" i="1"/>
  <c r="Q61854" i="1"/>
  <c r="Q61853" i="1"/>
  <c r="Q61852" i="1"/>
  <c r="Q61851" i="1"/>
  <c r="Q61850" i="1"/>
  <c r="Q61849" i="1"/>
  <c r="Q61848" i="1"/>
  <c r="Q61847" i="1"/>
  <c r="Q61846" i="1"/>
  <c r="Q61845" i="1"/>
  <c r="Q61844" i="1"/>
  <c r="Q61843" i="1"/>
  <c r="Q61842" i="1"/>
  <c r="Q61841" i="1"/>
  <c r="Q61840" i="1"/>
  <c r="Q61839" i="1"/>
  <c r="Q61838" i="1"/>
  <c r="Q61837" i="1"/>
  <c r="Q61836" i="1"/>
  <c r="Q61835" i="1"/>
  <c r="Q61834" i="1"/>
  <c r="Q61833" i="1"/>
  <c r="Q61832" i="1"/>
  <c r="Q61831" i="1"/>
  <c r="Q61830" i="1"/>
  <c r="Q61829" i="1"/>
  <c r="Q61828" i="1"/>
  <c r="Q61827" i="1"/>
  <c r="Q61826" i="1"/>
  <c r="Q61825" i="1"/>
  <c r="Q61824" i="1"/>
  <c r="Q61823" i="1"/>
  <c r="Q61822" i="1"/>
  <c r="Q61821" i="1"/>
  <c r="Q61820" i="1"/>
  <c r="Q61819" i="1"/>
  <c r="Q61818" i="1"/>
  <c r="Q61817" i="1"/>
  <c r="Q61816" i="1"/>
  <c r="Q61815" i="1"/>
  <c r="Q61814" i="1"/>
  <c r="Q61813" i="1"/>
  <c r="Q61812" i="1"/>
  <c r="Q61811" i="1"/>
  <c r="Q61810" i="1"/>
  <c r="Q61809" i="1"/>
  <c r="Q61808" i="1"/>
  <c r="Q61807" i="1"/>
  <c r="Q61806" i="1"/>
  <c r="Q61805" i="1"/>
  <c r="Q61804" i="1"/>
  <c r="Q61803" i="1"/>
  <c r="Q61802" i="1"/>
  <c r="Q61801" i="1"/>
  <c r="Q61800" i="1"/>
  <c r="Q61799" i="1"/>
  <c r="Q61798" i="1"/>
  <c r="Q61797" i="1"/>
  <c r="Q61796" i="1"/>
  <c r="Q61795" i="1"/>
  <c r="Q61794" i="1"/>
  <c r="Q61793" i="1"/>
  <c r="Q61792" i="1"/>
  <c r="Q61791" i="1"/>
  <c r="Q61790" i="1"/>
  <c r="Q61789" i="1"/>
  <c r="Q61788" i="1"/>
  <c r="Q61787" i="1"/>
  <c r="Q61786" i="1"/>
  <c r="Q61785" i="1"/>
  <c r="Q61784" i="1"/>
  <c r="Q61783" i="1"/>
  <c r="Q61782" i="1"/>
  <c r="Q61781" i="1"/>
  <c r="Q61780" i="1"/>
  <c r="Q61779" i="1"/>
  <c r="Q61778" i="1"/>
  <c r="Q61777" i="1"/>
  <c r="Q61776" i="1"/>
  <c r="Q61775" i="1"/>
  <c r="Q61774" i="1"/>
  <c r="Q61773" i="1"/>
  <c r="Q61772" i="1"/>
  <c r="Q61771" i="1"/>
  <c r="Q61770" i="1"/>
  <c r="Q61769" i="1"/>
  <c r="Q61768" i="1"/>
  <c r="Q61767" i="1"/>
  <c r="Q61766" i="1"/>
  <c r="Q61765" i="1"/>
  <c r="Q61764" i="1"/>
  <c r="Q61763" i="1"/>
  <c r="Q61762" i="1"/>
  <c r="Q61761" i="1"/>
  <c r="Q61760" i="1"/>
  <c r="Q61759" i="1"/>
  <c r="Q61758" i="1"/>
  <c r="Q61757" i="1"/>
  <c r="Q61756" i="1"/>
  <c r="Q61755" i="1"/>
  <c r="Q61754" i="1"/>
  <c r="Q61753" i="1"/>
  <c r="Q61752" i="1"/>
  <c r="Q61751" i="1"/>
  <c r="Q61750" i="1"/>
  <c r="Q61749" i="1"/>
  <c r="Q61748" i="1"/>
  <c r="Q61747" i="1"/>
  <c r="Q61746" i="1"/>
  <c r="Q61745" i="1"/>
  <c r="Q61744" i="1"/>
  <c r="Q61743" i="1"/>
  <c r="Q61742" i="1"/>
  <c r="Q61741" i="1"/>
  <c r="Q61740" i="1"/>
  <c r="Q61739" i="1"/>
  <c r="Q61738" i="1"/>
  <c r="Q61737" i="1"/>
  <c r="Q61736" i="1"/>
  <c r="Q61735" i="1"/>
  <c r="Q61734" i="1"/>
  <c r="Q61733" i="1"/>
  <c r="Q61732" i="1"/>
  <c r="Q61731" i="1"/>
  <c r="Q61730" i="1"/>
  <c r="Q61729" i="1"/>
  <c r="Q61728" i="1"/>
  <c r="Q61727" i="1"/>
  <c r="Q61726" i="1"/>
  <c r="Q61725" i="1"/>
  <c r="Q61724" i="1"/>
  <c r="Q61723" i="1"/>
  <c r="Q61722" i="1"/>
  <c r="Q61721" i="1"/>
  <c r="Q61720" i="1"/>
  <c r="Q61719" i="1"/>
  <c r="Q61718" i="1"/>
  <c r="Q61717" i="1"/>
  <c r="Q61716" i="1"/>
  <c r="Q61715" i="1"/>
  <c r="Q61714" i="1"/>
  <c r="Q61713" i="1"/>
  <c r="Q61712" i="1"/>
  <c r="Q61711" i="1"/>
  <c r="Q61710" i="1"/>
  <c r="Q61709" i="1"/>
  <c r="Q61708" i="1"/>
  <c r="Q61707" i="1"/>
  <c r="Q61706" i="1"/>
  <c r="Q61705" i="1"/>
  <c r="Q61704" i="1"/>
  <c r="Q61703" i="1"/>
  <c r="Q61702" i="1"/>
  <c r="Q61701" i="1"/>
  <c r="Q61700" i="1"/>
  <c r="Q61699" i="1"/>
  <c r="Q61698" i="1"/>
  <c r="Q61697" i="1"/>
  <c r="Q61696" i="1"/>
  <c r="Q61695" i="1"/>
  <c r="Q61694" i="1"/>
  <c r="Q61693" i="1"/>
  <c r="Q61692" i="1"/>
  <c r="Q61691" i="1"/>
  <c r="Q61690" i="1"/>
  <c r="Q61689" i="1"/>
  <c r="Q61688" i="1"/>
  <c r="Q61687" i="1"/>
  <c r="Q61686" i="1"/>
  <c r="Q61685" i="1"/>
  <c r="Q61684" i="1"/>
  <c r="Q61683" i="1"/>
  <c r="Q61682" i="1"/>
  <c r="Q61681" i="1"/>
  <c r="Q61680" i="1"/>
  <c r="Q61679" i="1"/>
  <c r="Q61678" i="1"/>
  <c r="Q61677" i="1"/>
  <c r="Q61676" i="1"/>
  <c r="Q61675" i="1"/>
  <c r="Q61674" i="1"/>
  <c r="Q61673" i="1"/>
  <c r="Q61672" i="1"/>
  <c r="Q61671" i="1"/>
  <c r="Q61670" i="1"/>
  <c r="Q61669" i="1"/>
  <c r="Q61668" i="1"/>
  <c r="Q61667" i="1"/>
  <c r="Q61666" i="1"/>
  <c r="Q61665" i="1"/>
  <c r="Q61664" i="1"/>
  <c r="Q61663" i="1"/>
  <c r="Q61662" i="1"/>
  <c r="Q61661" i="1"/>
  <c r="Q61660" i="1"/>
  <c r="Q61659" i="1"/>
  <c r="Q61658" i="1"/>
  <c r="Q61657" i="1"/>
  <c r="Q61656" i="1"/>
  <c r="Q61655" i="1"/>
  <c r="Q61654" i="1"/>
  <c r="Q61653" i="1"/>
  <c r="Q61652" i="1"/>
  <c r="Q61651" i="1"/>
  <c r="Q61650" i="1"/>
  <c r="Q61649" i="1"/>
  <c r="Q61648" i="1"/>
  <c r="Q61647" i="1"/>
  <c r="Q61646" i="1"/>
  <c r="Q61645" i="1"/>
  <c r="Q61644" i="1"/>
  <c r="Q61643" i="1"/>
  <c r="Q61642" i="1"/>
  <c r="Q61641" i="1"/>
  <c r="Q61640" i="1"/>
  <c r="Q61639" i="1"/>
  <c r="Q61638" i="1"/>
  <c r="Q61637" i="1"/>
  <c r="Q61636" i="1"/>
  <c r="Q61635" i="1"/>
  <c r="Q61634" i="1"/>
  <c r="Q61633" i="1"/>
  <c r="Q61632" i="1"/>
  <c r="Q61631" i="1"/>
  <c r="Q61630" i="1"/>
  <c r="Q61629" i="1"/>
  <c r="Q61628" i="1"/>
  <c r="Q61627" i="1"/>
  <c r="Q61626" i="1"/>
  <c r="Q61625" i="1"/>
  <c r="Q61624" i="1"/>
  <c r="Q61623" i="1"/>
  <c r="Q61622" i="1"/>
  <c r="Q61621" i="1"/>
  <c r="Q61620" i="1"/>
  <c r="Q61619" i="1"/>
  <c r="Q61618" i="1"/>
  <c r="Q61617" i="1"/>
  <c r="Q61616" i="1"/>
  <c r="Q61615" i="1"/>
  <c r="Q61614" i="1"/>
  <c r="Q61613" i="1"/>
  <c r="Q61612" i="1"/>
  <c r="Q61611" i="1"/>
  <c r="Q61610" i="1"/>
  <c r="Q61609" i="1"/>
  <c r="Q61608" i="1"/>
  <c r="Q61607" i="1"/>
  <c r="Q61606" i="1"/>
  <c r="Q61605" i="1"/>
  <c r="Q61604" i="1"/>
  <c r="Q61603" i="1"/>
  <c r="Q61602" i="1"/>
  <c r="Q61601" i="1"/>
  <c r="Q61600" i="1"/>
  <c r="Q61599" i="1"/>
  <c r="Q61598" i="1"/>
  <c r="Q61597" i="1"/>
  <c r="Q61596" i="1"/>
  <c r="Q61595" i="1"/>
  <c r="Q61594" i="1"/>
  <c r="Q61593" i="1"/>
  <c r="Q61592" i="1"/>
  <c r="Q61591" i="1"/>
  <c r="Q61590" i="1"/>
  <c r="Q61589" i="1"/>
  <c r="Q61588" i="1"/>
  <c r="Q61587" i="1"/>
  <c r="Q61586" i="1"/>
  <c r="Q61585" i="1"/>
  <c r="Q61584" i="1"/>
  <c r="Q61583" i="1"/>
  <c r="Q61582" i="1"/>
  <c r="Q61581" i="1"/>
  <c r="Q61580" i="1"/>
  <c r="Q61579" i="1"/>
  <c r="Q61578" i="1"/>
  <c r="Q61577" i="1"/>
  <c r="Q61576" i="1"/>
  <c r="Q61575" i="1"/>
  <c r="Q61574" i="1"/>
  <c r="Q61573" i="1"/>
  <c r="Q61572" i="1"/>
  <c r="Q61571" i="1"/>
  <c r="Q61570" i="1"/>
  <c r="Q61569" i="1"/>
  <c r="Q61568" i="1"/>
  <c r="Q61567" i="1"/>
  <c r="Q61566" i="1"/>
  <c r="Q61565" i="1"/>
  <c r="Q61564" i="1"/>
  <c r="Q61563" i="1"/>
  <c r="Q61562" i="1"/>
  <c r="Q61561" i="1"/>
  <c r="Q61560" i="1"/>
  <c r="Q61559" i="1"/>
  <c r="Q61558" i="1"/>
  <c r="Q61557" i="1"/>
  <c r="Q61556" i="1"/>
  <c r="Q61555" i="1"/>
  <c r="Q61554" i="1"/>
  <c r="Q61553" i="1"/>
  <c r="Q61552" i="1"/>
  <c r="Q61551" i="1"/>
  <c r="Q61550" i="1"/>
  <c r="Q61549" i="1"/>
  <c r="Q61548" i="1"/>
  <c r="Q61547" i="1"/>
  <c r="Q61546" i="1"/>
  <c r="Q61545" i="1"/>
  <c r="Q61544" i="1"/>
  <c r="Q61543" i="1"/>
  <c r="Q61542" i="1"/>
  <c r="Q61541" i="1"/>
  <c r="Q61540" i="1"/>
  <c r="Q61539" i="1"/>
  <c r="Q61538" i="1"/>
  <c r="Q61537" i="1"/>
  <c r="Q61536" i="1"/>
  <c r="Q61535" i="1"/>
  <c r="Q61534" i="1"/>
  <c r="Q61533" i="1"/>
  <c r="Q61532" i="1"/>
  <c r="Q61531" i="1"/>
  <c r="Q61530" i="1"/>
  <c r="Q61529" i="1"/>
  <c r="Q61528" i="1"/>
  <c r="Q61527" i="1"/>
  <c r="Q61526" i="1"/>
  <c r="Q61525" i="1"/>
  <c r="Q61524" i="1"/>
  <c r="Q61523" i="1"/>
  <c r="Q61522" i="1"/>
  <c r="Q61521" i="1"/>
  <c r="Q61520" i="1"/>
  <c r="Q61519" i="1"/>
  <c r="Q61518" i="1"/>
  <c r="Q61517" i="1"/>
  <c r="Q61516" i="1"/>
  <c r="Q61515" i="1"/>
  <c r="Q61514" i="1"/>
  <c r="Q61513" i="1"/>
  <c r="Q61512" i="1"/>
  <c r="Q61511" i="1"/>
  <c r="Q61510" i="1"/>
  <c r="Q61509" i="1"/>
  <c r="Q61508" i="1"/>
  <c r="Q61507" i="1"/>
  <c r="Q61506" i="1"/>
  <c r="Q61505" i="1"/>
  <c r="Q61504" i="1"/>
  <c r="Q61503" i="1"/>
  <c r="Q61502" i="1"/>
  <c r="Q61501" i="1"/>
  <c r="Q61500" i="1"/>
  <c r="Q61499" i="1"/>
  <c r="Q61498" i="1"/>
  <c r="Q61497" i="1"/>
  <c r="Q61496" i="1"/>
  <c r="Q61495" i="1"/>
  <c r="Q61494" i="1"/>
  <c r="Q61493" i="1"/>
  <c r="Q61492" i="1"/>
  <c r="Q61491" i="1"/>
  <c r="Q61490" i="1"/>
  <c r="Q61489" i="1"/>
  <c r="Q61488" i="1"/>
  <c r="Q61487" i="1"/>
  <c r="Q61486" i="1"/>
  <c r="Q61485" i="1"/>
  <c r="Q61484" i="1"/>
  <c r="Q61483" i="1"/>
  <c r="Q61482" i="1"/>
  <c r="Q61481" i="1"/>
  <c r="Q61480" i="1"/>
  <c r="Q61479" i="1"/>
  <c r="Q61478" i="1"/>
  <c r="Q61477" i="1"/>
  <c r="Q61476" i="1"/>
  <c r="Q61475" i="1"/>
  <c r="Q61474" i="1"/>
  <c r="Q61473" i="1"/>
  <c r="Q61472" i="1"/>
  <c r="Q61471" i="1"/>
  <c r="Q61470" i="1"/>
  <c r="Q61469" i="1"/>
  <c r="Q61468" i="1"/>
  <c r="Q61467" i="1"/>
  <c r="Q61466" i="1"/>
  <c r="Q61465" i="1"/>
  <c r="Q61464" i="1"/>
  <c r="Q61463" i="1"/>
  <c r="Q61462" i="1"/>
  <c r="Q61461" i="1"/>
  <c r="Q61460" i="1"/>
  <c r="Q61459" i="1"/>
  <c r="Q61458" i="1"/>
  <c r="Q61457" i="1"/>
  <c r="Q61456" i="1"/>
  <c r="Q61455" i="1"/>
  <c r="Q61454" i="1"/>
  <c r="Q61453" i="1"/>
  <c r="Q61452" i="1"/>
  <c r="Q61451" i="1"/>
  <c r="Q61450" i="1"/>
  <c r="Q61449" i="1"/>
  <c r="Q61448" i="1"/>
  <c r="Q61447" i="1"/>
  <c r="Q61446" i="1"/>
  <c r="Q61445" i="1"/>
  <c r="Q61444" i="1"/>
  <c r="Q61443" i="1"/>
  <c r="Q61442" i="1"/>
  <c r="Q61441" i="1"/>
  <c r="Q61440" i="1"/>
  <c r="Q61439" i="1"/>
  <c r="Q61438" i="1"/>
  <c r="Q61437" i="1"/>
  <c r="Q61436" i="1"/>
  <c r="Q61435" i="1"/>
  <c r="Q61434" i="1"/>
  <c r="Q61433" i="1"/>
  <c r="Q61432" i="1"/>
  <c r="Q61431" i="1"/>
  <c r="Q61430" i="1"/>
  <c r="Q61429" i="1"/>
  <c r="Q61428" i="1"/>
  <c r="Q61427" i="1"/>
  <c r="Q61426" i="1"/>
  <c r="Q61425" i="1"/>
  <c r="Q61424" i="1"/>
  <c r="Q61423" i="1"/>
  <c r="Q61422" i="1"/>
  <c r="Q61421" i="1"/>
  <c r="Q61420" i="1"/>
  <c r="Q61419" i="1"/>
  <c r="Q61418" i="1"/>
  <c r="Q61417" i="1"/>
  <c r="Q61416" i="1"/>
  <c r="Q61415" i="1"/>
  <c r="Q61414" i="1"/>
  <c r="Q61413" i="1"/>
  <c r="Q61412" i="1"/>
  <c r="Q61411" i="1"/>
  <c r="Q61410" i="1"/>
  <c r="Q61409" i="1"/>
  <c r="Q61408" i="1"/>
  <c r="Q61407" i="1"/>
  <c r="Q61406" i="1"/>
  <c r="Q61405" i="1"/>
  <c r="Q61404" i="1"/>
  <c r="Q61403" i="1"/>
  <c r="Q61402" i="1"/>
  <c r="Q61401" i="1"/>
  <c r="Q61400" i="1"/>
  <c r="Q61399" i="1"/>
  <c r="Q61398" i="1"/>
  <c r="Q61397" i="1"/>
  <c r="Q61396" i="1"/>
  <c r="Q61395" i="1"/>
  <c r="Q61394" i="1"/>
  <c r="Q61393" i="1"/>
  <c r="Q61392" i="1"/>
  <c r="Q61391" i="1"/>
  <c r="Q61390" i="1"/>
  <c r="Q61389" i="1"/>
  <c r="Q61388" i="1"/>
  <c r="Q61387" i="1"/>
  <c r="Q61386" i="1"/>
  <c r="Q61385" i="1"/>
  <c r="Q61384" i="1"/>
  <c r="Q61383" i="1"/>
  <c r="Q61382" i="1"/>
  <c r="Q61381" i="1"/>
  <c r="Q61380" i="1"/>
  <c r="Q61379" i="1"/>
  <c r="Q61378" i="1"/>
  <c r="Q61377" i="1"/>
  <c r="Q61376" i="1"/>
  <c r="Q61375" i="1"/>
  <c r="Q61374" i="1"/>
  <c r="Q61373" i="1"/>
  <c r="Q61372" i="1"/>
  <c r="Q61371" i="1"/>
  <c r="Q61370" i="1"/>
  <c r="Q61369" i="1"/>
  <c r="Q61368" i="1"/>
  <c r="Q61367" i="1"/>
  <c r="Q61366" i="1"/>
  <c r="Q61365" i="1"/>
  <c r="Q61364" i="1"/>
  <c r="Q61363" i="1"/>
  <c r="Q61362" i="1"/>
  <c r="Q61361" i="1"/>
  <c r="Q61360" i="1"/>
  <c r="Q61359" i="1"/>
  <c r="Q61358" i="1"/>
  <c r="Q61357" i="1"/>
  <c r="Q61356" i="1"/>
  <c r="Q61355" i="1"/>
  <c r="Q61354" i="1"/>
  <c r="Q61353" i="1"/>
  <c r="Q61352" i="1"/>
  <c r="Q61351" i="1"/>
  <c r="Q61350" i="1"/>
  <c r="Q61349" i="1"/>
  <c r="Q61348" i="1"/>
  <c r="Q61347" i="1"/>
  <c r="Q61346" i="1"/>
  <c r="Q61345" i="1"/>
  <c r="Q61344" i="1"/>
  <c r="Q61343" i="1"/>
  <c r="Q61342" i="1"/>
  <c r="Q61341" i="1"/>
  <c r="Q61340" i="1"/>
  <c r="Q61339" i="1"/>
  <c r="Q61338" i="1"/>
  <c r="Q61337" i="1"/>
  <c r="Q61336" i="1"/>
  <c r="Q61335" i="1"/>
  <c r="Q61334" i="1"/>
  <c r="Q61333" i="1"/>
  <c r="Q61332" i="1"/>
  <c r="Q61331" i="1"/>
  <c r="Q61330" i="1"/>
  <c r="Q61329" i="1"/>
  <c r="Q61328" i="1"/>
  <c r="Q61327" i="1"/>
  <c r="Q61326" i="1"/>
  <c r="Q61325" i="1"/>
  <c r="Q61324" i="1"/>
  <c r="Q61323" i="1"/>
  <c r="Q61322" i="1"/>
  <c r="Q61321" i="1"/>
  <c r="Q61320" i="1"/>
  <c r="Q61319" i="1"/>
  <c r="Q61318" i="1"/>
  <c r="Q61317" i="1"/>
  <c r="Q61316" i="1"/>
  <c r="Q61315" i="1"/>
  <c r="Q61314" i="1"/>
  <c r="Q61313" i="1"/>
  <c r="Q61312" i="1"/>
  <c r="Q61311" i="1"/>
  <c r="Q61310" i="1"/>
  <c r="Q61309" i="1"/>
  <c r="Q61308" i="1"/>
  <c r="Q61307" i="1"/>
  <c r="Q61306" i="1"/>
  <c r="Q61305" i="1"/>
  <c r="Q61304" i="1"/>
  <c r="Q61303" i="1"/>
  <c r="Q61302" i="1"/>
  <c r="Q61301" i="1"/>
  <c r="Q61300" i="1"/>
  <c r="Q61299" i="1"/>
  <c r="Q61298" i="1"/>
  <c r="Q61297" i="1"/>
  <c r="Q61296" i="1"/>
  <c r="Q61295" i="1"/>
  <c r="Q61294" i="1"/>
  <c r="Q61293" i="1"/>
  <c r="Q61292" i="1"/>
  <c r="Q61291" i="1"/>
  <c r="Q61290" i="1"/>
  <c r="Q61289" i="1"/>
  <c r="Q61288" i="1"/>
  <c r="Q61287" i="1"/>
  <c r="Q61286" i="1"/>
  <c r="Q61285" i="1"/>
  <c r="Q61284" i="1"/>
  <c r="Q61283" i="1"/>
  <c r="Q61282" i="1"/>
  <c r="Q61281" i="1"/>
  <c r="Q61280" i="1"/>
  <c r="Q61279" i="1"/>
  <c r="Q61278" i="1"/>
  <c r="Q61277" i="1"/>
  <c r="Q61276" i="1"/>
  <c r="Q61275" i="1"/>
  <c r="Q61274" i="1"/>
  <c r="Q61273" i="1"/>
  <c r="Q61272" i="1"/>
  <c r="Q61271" i="1"/>
  <c r="Q61270" i="1"/>
  <c r="Q61269" i="1"/>
  <c r="Q61268" i="1"/>
  <c r="Q61267" i="1"/>
  <c r="Q61266" i="1"/>
  <c r="Q61265" i="1"/>
  <c r="Q61264" i="1"/>
  <c r="Q61263" i="1"/>
  <c r="Q61262" i="1"/>
  <c r="Q61261" i="1"/>
  <c r="Q61260" i="1"/>
  <c r="Q61259" i="1"/>
  <c r="Q61258" i="1"/>
  <c r="Q61257" i="1"/>
  <c r="Q61256" i="1"/>
  <c r="Q61255" i="1"/>
  <c r="Q61254" i="1"/>
  <c r="Q61253" i="1"/>
  <c r="Q61252" i="1"/>
  <c r="Q61251" i="1"/>
  <c r="Q61250" i="1"/>
  <c r="Q61249" i="1"/>
  <c r="Q61248" i="1"/>
  <c r="Q61247" i="1"/>
  <c r="Q61246" i="1"/>
  <c r="Q61245" i="1"/>
  <c r="Q61244" i="1"/>
  <c r="Q61243" i="1"/>
  <c r="Q61242" i="1"/>
  <c r="Q61241" i="1"/>
  <c r="Q61240" i="1"/>
  <c r="Q61239" i="1"/>
  <c r="Q61238" i="1"/>
  <c r="Q61237" i="1"/>
  <c r="Q61236" i="1"/>
  <c r="Q61235" i="1"/>
  <c r="Q61234" i="1"/>
  <c r="Q61233" i="1"/>
  <c r="Q61232" i="1"/>
  <c r="Q61231" i="1"/>
  <c r="Q61230" i="1"/>
  <c r="Q61229" i="1"/>
  <c r="Q61228" i="1"/>
  <c r="Q61227" i="1"/>
  <c r="Q61226" i="1"/>
  <c r="Q61225" i="1"/>
  <c r="Q61224" i="1"/>
  <c r="Q61223" i="1"/>
  <c r="Q61222" i="1"/>
  <c r="Q61221" i="1"/>
  <c r="Q61220" i="1"/>
  <c r="Q61219" i="1"/>
  <c r="Q61218" i="1"/>
  <c r="Q61217" i="1"/>
  <c r="Q61216" i="1"/>
  <c r="Q61215" i="1"/>
  <c r="Q61214" i="1"/>
  <c r="Q61213" i="1"/>
  <c r="Q61212" i="1"/>
  <c r="Q61211" i="1"/>
  <c r="Q61210" i="1"/>
  <c r="Q61209" i="1"/>
  <c r="Q61208" i="1"/>
  <c r="Q61207" i="1"/>
  <c r="Q61206" i="1"/>
  <c r="Q61205" i="1"/>
  <c r="Q61204" i="1"/>
  <c r="Q61203" i="1"/>
  <c r="Q61202" i="1"/>
  <c r="Q61201" i="1"/>
  <c r="Q61200" i="1"/>
  <c r="Q61199" i="1"/>
  <c r="Q61198" i="1"/>
  <c r="Q61197" i="1"/>
  <c r="Q61196" i="1"/>
  <c r="Q61195" i="1"/>
  <c r="Q61194" i="1"/>
  <c r="Q61193" i="1"/>
  <c r="Q61192" i="1"/>
  <c r="Q61191" i="1"/>
  <c r="Q61190" i="1"/>
  <c r="Q61189" i="1"/>
  <c r="Q61188" i="1"/>
  <c r="Q61187" i="1"/>
  <c r="Q61186" i="1"/>
  <c r="Q61185" i="1"/>
  <c r="Q61184" i="1"/>
  <c r="Q61183" i="1"/>
  <c r="Q61182" i="1"/>
  <c r="Q61181" i="1"/>
  <c r="Q61180" i="1"/>
  <c r="Q61179" i="1"/>
  <c r="Q61178" i="1"/>
  <c r="Q61177" i="1"/>
  <c r="Q61176" i="1"/>
  <c r="Q61175" i="1"/>
  <c r="Q61174" i="1"/>
  <c r="Q61173" i="1"/>
  <c r="Q61172" i="1"/>
  <c r="Q61171" i="1"/>
  <c r="Q61170" i="1"/>
  <c r="Q61169" i="1"/>
  <c r="Q61168" i="1"/>
  <c r="Q61167" i="1"/>
  <c r="Q61166" i="1"/>
  <c r="Q61165" i="1"/>
  <c r="Q61164" i="1"/>
  <c r="Q61163" i="1"/>
  <c r="Q61162" i="1"/>
  <c r="Q61161" i="1"/>
  <c r="Q61160" i="1"/>
  <c r="Q61159" i="1"/>
  <c r="Q61158" i="1"/>
  <c r="Q61157" i="1"/>
  <c r="Q61156" i="1"/>
  <c r="Q61155" i="1"/>
  <c r="Q61154" i="1"/>
  <c r="Q61153" i="1"/>
  <c r="Q61152" i="1"/>
  <c r="Q61151" i="1"/>
  <c r="Q61150" i="1"/>
  <c r="Q61149" i="1"/>
  <c r="Q61148" i="1"/>
  <c r="Q61147" i="1"/>
  <c r="Q61146" i="1"/>
  <c r="Q61145" i="1"/>
  <c r="Q61144" i="1"/>
  <c r="Q61143" i="1"/>
  <c r="Q61142" i="1"/>
  <c r="Q61141" i="1"/>
  <c r="Q61140" i="1"/>
  <c r="Q61139" i="1"/>
  <c r="Q61138" i="1"/>
  <c r="Q61137" i="1"/>
  <c r="Q61136" i="1"/>
  <c r="Q61135" i="1"/>
  <c r="Q61134" i="1"/>
  <c r="Q61133" i="1"/>
  <c r="Q61132" i="1"/>
  <c r="Q61131" i="1"/>
  <c r="Q61130" i="1"/>
  <c r="Q61129" i="1"/>
  <c r="Q61128" i="1"/>
  <c r="Q61127" i="1"/>
  <c r="Q61126" i="1"/>
  <c r="Q61125" i="1"/>
  <c r="Q61124" i="1"/>
  <c r="Q61123" i="1"/>
  <c r="Q61122" i="1"/>
  <c r="Q61121" i="1"/>
  <c r="Q61120" i="1"/>
  <c r="Q61119" i="1"/>
  <c r="Q61118" i="1"/>
  <c r="Q61117" i="1"/>
  <c r="Q61116" i="1"/>
  <c r="Q61115" i="1"/>
  <c r="Q61114" i="1"/>
  <c r="Q61113" i="1"/>
  <c r="Q61112" i="1"/>
  <c r="Q61111" i="1"/>
  <c r="Q61110" i="1"/>
  <c r="Q61109" i="1"/>
  <c r="Q61108" i="1"/>
  <c r="Q61107" i="1"/>
  <c r="Q61106" i="1"/>
  <c r="Q61105" i="1"/>
  <c r="Q61104" i="1"/>
  <c r="Q61103" i="1"/>
  <c r="Q61102" i="1"/>
  <c r="Q61101" i="1"/>
  <c r="Q61100" i="1"/>
  <c r="Q61099" i="1"/>
  <c r="Q61098" i="1"/>
  <c r="Q61097" i="1"/>
  <c r="Q61096" i="1"/>
  <c r="Q61095" i="1"/>
  <c r="Q61094" i="1"/>
  <c r="Q61093" i="1"/>
  <c r="Q61092" i="1"/>
  <c r="Q61091" i="1"/>
  <c r="Q61090" i="1"/>
  <c r="Q61089" i="1"/>
  <c r="Q61088" i="1"/>
  <c r="Q61087" i="1"/>
  <c r="Q61086" i="1"/>
  <c r="Q61085" i="1"/>
  <c r="Q61084" i="1"/>
  <c r="Q61083" i="1"/>
  <c r="Q61082" i="1"/>
  <c r="Q61081" i="1"/>
  <c r="Q61080" i="1"/>
  <c r="Q61079" i="1"/>
  <c r="Q61078" i="1"/>
  <c r="Q61077" i="1"/>
  <c r="Q61076" i="1"/>
  <c r="Q61075" i="1"/>
  <c r="Q61074" i="1"/>
  <c r="Q61073" i="1"/>
  <c r="Q61072" i="1"/>
  <c r="Q61071" i="1"/>
  <c r="Q61070" i="1"/>
  <c r="Q61069" i="1"/>
  <c r="Q61068" i="1"/>
  <c r="Q61067" i="1"/>
  <c r="Q61066" i="1"/>
  <c r="Q61065" i="1"/>
  <c r="Q61064" i="1"/>
  <c r="Q61063" i="1"/>
  <c r="Q61062" i="1"/>
  <c r="Q61061" i="1"/>
  <c r="Q61060" i="1"/>
  <c r="Q61059" i="1"/>
  <c r="Q61058" i="1"/>
  <c r="Q61057" i="1"/>
  <c r="Q61056" i="1"/>
  <c r="Q61055" i="1"/>
  <c r="Q61054" i="1"/>
  <c r="Q61053" i="1"/>
  <c r="Q61052" i="1"/>
  <c r="Q61051" i="1"/>
  <c r="Q61050" i="1"/>
  <c r="Q61049" i="1"/>
  <c r="Q61048" i="1"/>
  <c r="Q61047" i="1"/>
  <c r="Q61046" i="1"/>
  <c r="Q61045" i="1"/>
  <c r="Q61044" i="1"/>
  <c r="Q61043" i="1"/>
  <c r="Q61042" i="1"/>
  <c r="Q61041" i="1"/>
  <c r="Q61040" i="1"/>
  <c r="Q61039" i="1"/>
  <c r="Q61038" i="1"/>
  <c r="Q61037" i="1"/>
  <c r="Q61036" i="1"/>
  <c r="Q61035" i="1"/>
  <c r="Q61034" i="1"/>
  <c r="Q61033" i="1"/>
  <c r="Q61032" i="1"/>
  <c r="Q61031" i="1"/>
  <c r="Q61030" i="1"/>
  <c r="Q61029" i="1"/>
  <c r="Q61028" i="1"/>
  <c r="Q61027" i="1"/>
  <c r="Q61026" i="1"/>
  <c r="Q61025" i="1"/>
  <c r="Q61024" i="1"/>
  <c r="Q61023" i="1"/>
  <c r="Q61022" i="1"/>
  <c r="Q61021" i="1"/>
  <c r="Q61020" i="1"/>
  <c r="Q61019" i="1"/>
  <c r="Q61018" i="1"/>
  <c r="Q61017" i="1"/>
  <c r="Q61016" i="1"/>
  <c r="Q61015" i="1"/>
  <c r="Q61014" i="1"/>
  <c r="Q61013" i="1"/>
  <c r="Q61012" i="1"/>
  <c r="Q61011" i="1"/>
  <c r="Q61010" i="1"/>
  <c r="Q61009" i="1"/>
  <c r="Q61008" i="1"/>
  <c r="Q61007" i="1"/>
  <c r="Q61006" i="1"/>
  <c r="Q61005" i="1"/>
  <c r="Q61004" i="1"/>
  <c r="Q61003" i="1"/>
  <c r="Q61002" i="1"/>
  <c r="Q61001" i="1"/>
  <c r="Q61000" i="1"/>
  <c r="Q60999" i="1"/>
  <c r="Q60998" i="1"/>
  <c r="Q60997" i="1"/>
  <c r="Q60996" i="1"/>
  <c r="Q60995" i="1"/>
  <c r="Q60994" i="1"/>
  <c r="Q60993" i="1"/>
  <c r="Q60992" i="1"/>
  <c r="Q60991" i="1"/>
  <c r="Q60990" i="1"/>
  <c r="Q60989" i="1"/>
  <c r="Q60988" i="1"/>
  <c r="Q60987" i="1"/>
  <c r="Q60986" i="1"/>
  <c r="Q60985" i="1"/>
  <c r="Q60984" i="1"/>
  <c r="Q60983" i="1"/>
  <c r="Q60982" i="1"/>
  <c r="Q60981" i="1"/>
  <c r="Q60980" i="1"/>
  <c r="Q60979" i="1"/>
  <c r="Q60978" i="1"/>
  <c r="Q60977" i="1"/>
  <c r="Q60976" i="1"/>
  <c r="Q60975" i="1"/>
  <c r="Q60974" i="1"/>
  <c r="Q60973" i="1"/>
  <c r="Q60972" i="1"/>
  <c r="Q60971" i="1"/>
  <c r="Q60970" i="1"/>
  <c r="Q60969" i="1"/>
  <c r="Q60968" i="1"/>
  <c r="Q60967" i="1"/>
  <c r="Q60966" i="1"/>
  <c r="Q60965" i="1"/>
  <c r="Q60964" i="1"/>
  <c r="Q60963" i="1"/>
  <c r="Q60962" i="1"/>
  <c r="Q60961" i="1"/>
  <c r="Q60960" i="1"/>
  <c r="Q60959" i="1"/>
  <c r="Q60958" i="1"/>
  <c r="Q60957" i="1"/>
  <c r="Q60956" i="1"/>
  <c r="Q60955" i="1"/>
  <c r="Q60954" i="1"/>
  <c r="Q60953" i="1"/>
  <c r="Q60952" i="1"/>
  <c r="Q60951" i="1"/>
  <c r="Q60950" i="1"/>
  <c r="Q60949" i="1"/>
  <c r="Q60948" i="1"/>
  <c r="Q60947" i="1"/>
  <c r="Q60946" i="1"/>
  <c r="Q60945" i="1"/>
  <c r="Q60944" i="1"/>
  <c r="Q60943" i="1"/>
  <c r="Q60942" i="1"/>
  <c r="Q60941" i="1"/>
  <c r="Q60940" i="1"/>
  <c r="Q60939" i="1"/>
  <c r="Q60938" i="1"/>
  <c r="Q60937" i="1"/>
  <c r="Q60936" i="1"/>
  <c r="Q60935" i="1"/>
  <c r="Q60934" i="1"/>
  <c r="Q60933" i="1"/>
  <c r="Q60932" i="1"/>
  <c r="Q60931" i="1"/>
  <c r="Q60930" i="1"/>
  <c r="Q60929" i="1"/>
  <c r="Q60928" i="1"/>
  <c r="Q60927" i="1"/>
  <c r="Q60926" i="1"/>
  <c r="Q60925" i="1"/>
  <c r="Q60924" i="1"/>
  <c r="Q60923" i="1"/>
  <c r="Q60922" i="1"/>
  <c r="Q60921" i="1"/>
  <c r="Q60920" i="1"/>
  <c r="Q60919" i="1"/>
  <c r="Q60918" i="1"/>
  <c r="Q60917" i="1"/>
  <c r="Q60916" i="1"/>
  <c r="Q60915" i="1"/>
  <c r="Q60914" i="1"/>
  <c r="Q60913" i="1"/>
  <c r="Q60912" i="1"/>
  <c r="Q60911" i="1"/>
  <c r="Q60910" i="1"/>
  <c r="Q60909" i="1"/>
  <c r="Q60908" i="1"/>
  <c r="Q60907" i="1"/>
  <c r="Q60906" i="1"/>
  <c r="Q60905" i="1"/>
  <c r="Q60904" i="1"/>
  <c r="Q60903" i="1"/>
  <c r="Q60902" i="1"/>
  <c r="Q60901" i="1"/>
  <c r="Q60900" i="1"/>
  <c r="Q60899" i="1"/>
  <c r="Q60898" i="1"/>
  <c r="Q60897" i="1"/>
  <c r="Q60896" i="1"/>
  <c r="Q60895" i="1"/>
  <c r="Q60894" i="1"/>
  <c r="Q60893" i="1"/>
  <c r="Q60892" i="1"/>
  <c r="Q60891" i="1"/>
  <c r="Q60890" i="1"/>
  <c r="Q60889" i="1"/>
  <c r="Q60888" i="1"/>
  <c r="Q60887" i="1"/>
  <c r="Q60886" i="1"/>
  <c r="Q60885" i="1"/>
  <c r="Q60884" i="1"/>
  <c r="Q60883" i="1"/>
  <c r="Q60882" i="1"/>
  <c r="Q60881" i="1"/>
  <c r="Q60880" i="1"/>
  <c r="Q60879" i="1"/>
  <c r="Q60878" i="1"/>
  <c r="Q60877" i="1"/>
  <c r="Q60876" i="1"/>
  <c r="Q60875" i="1"/>
  <c r="Q60874" i="1"/>
  <c r="Q60873" i="1"/>
  <c r="Q60872" i="1"/>
  <c r="Q60871" i="1"/>
  <c r="Q60870" i="1"/>
  <c r="Q60869" i="1"/>
  <c r="Q60868" i="1"/>
  <c r="Q60867" i="1"/>
  <c r="Q60866" i="1"/>
  <c r="Q60865" i="1"/>
  <c r="Q60864" i="1"/>
  <c r="Q60863" i="1"/>
  <c r="Q60862" i="1"/>
  <c r="Q60861" i="1"/>
  <c r="Q60860" i="1"/>
  <c r="Q60859" i="1"/>
  <c r="Q60858" i="1"/>
  <c r="Q60857" i="1"/>
  <c r="Q60856" i="1"/>
  <c r="Q60855" i="1"/>
  <c r="Q60854" i="1"/>
  <c r="Q60853" i="1"/>
  <c r="Q60852" i="1"/>
  <c r="Q60851" i="1"/>
  <c r="Q60850" i="1"/>
  <c r="Q60849" i="1"/>
  <c r="Q60848" i="1"/>
  <c r="Q60847" i="1"/>
  <c r="Q60846" i="1"/>
  <c r="Q60845" i="1"/>
  <c r="Q60844" i="1"/>
  <c r="Q60843" i="1"/>
  <c r="Q60842" i="1"/>
  <c r="Q60841" i="1"/>
  <c r="Q60840" i="1"/>
  <c r="Q60839" i="1"/>
  <c r="Q60838" i="1"/>
  <c r="Q60837" i="1"/>
  <c r="Q60836" i="1"/>
  <c r="Q60835" i="1"/>
  <c r="Q60834" i="1"/>
  <c r="Q60833" i="1"/>
  <c r="Q60832" i="1"/>
  <c r="Q60831" i="1"/>
  <c r="Q60830" i="1"/>
  <c r="Q60829" i="1"/>
  <c r="Q60828" i="1"/>
  <c r="Q60827" i="1"/>
  <c r="Q60826" i="1"/>
  <c r="Q60825" i="1"/>
  <c r="Q60824" i="1"/>
  <c r="Q60823" i="1"/>
  <c r="Q60822" i="1"/>
  <c r="Q60821" i="1"/>
  <c r="Q60820" i="1"/>
  <c r="Q60819" i="1"/>
  <c r="Q60818" i="1"/>
  <c r="Q60817" i="1"/>
  <c r="Q60816" i="1"/>
  <c r="Q60815" i="1"/>
  <c r="Q60814" i="1"/>
  <c r="Q60813" i="1"/>
  <c r="Q60812" i="1"/>
  <c r="Q60811" i="1"/>
  <c r="Q60810" i="1"/>
  <c r="Q60809" i="1"/>
  <c r="Q60808" i="1"/>
  <c r="Q60807" i="1"/>
  <c r="Q60806" i="1"/>
  <c r="Q60805" i="1"/>
  <c r="Q60804" i="1"/>
  <c r="Q60803" i="1"/>
  <c r="Q60802" i="1"/>
  <c r="Q60801" i="1"/>
  <c r="Q60800" i="1"/>
  <c r="Q60799" i="1"/>
  <c r="Q60798" i="1"/>
  <c r="Q60797" i="1"/>
  <c r="Q60796" i="1"/>
  <c r="Q60795" i="1"/>
  <c r="Q60794" i="1"/>
  <c r="Q60793" i="1"/>
  <c r="Q60792" i="1"/>
  <c r="Q60791" i="1"/>
  <c r="Q60790" i="1"/>
  <c r="Q60789" i="1"/>
  <c r="Q60788" i="1"/>
  <c r="Q60787" i="1"/>
  <c r="Q60786" i="1"/>
  <c r="Q60785" i="1"/>
  <c r="Q60784" i="1"/>
  <c r="Q60783" i="1"/>
  <c r="Q60782" i="1"/>
  <c r="Q60781" i="1"/>
  <c r="Q60780" i="1"/>
  <c r="Q60779" i="1"/>
  <c r="Q60778" i="1"/>
  <c r="Q60777" i="1"/>
  <c r="Q60776" i="1"/>
  <c r="Q60775" i="1"/>
  <c r="Q60774" i="1"/>
  <c r="Q60773" i="1"/>
  <c r="Q60772" i="1"/>
  <c r="Q60771" i="1"/>
  <c r="Q60770" i="1"/>
  <c r="Q60769" i="1"/>
  <c r="Q60768" i="1"/>
  <c r="Q60767" i="1"/>
  <c r="Q60766" i="1"/>
  <c r="Q60765" i="1"/>
  <c r="Q60764" i="1"/>
  <c r="Q60763" i="1"/>
  <c r="Q60762" i="1"/>
  <c r="Q60761" i="1"/>
  <c r="Q60760" i="1"/>
  <c r="Q60759" i="1"/>
  <c r="Q60758" i="1"/>
  <c r="Q60757" i="1"/>
  <c r="Q60756" i="1"/>
  <c r="Q60755" i="1"/>
  <c r="Q60754" i="1"/>
  <c r="Q60753" i="1"/>
  <c r="Q60752" i="1"/>
  <c r="Q60751" i="1"/>
  <c r="Q60750" i="1"/>
  <c r="Q60749" i="1"/>
  <c r="Q60748" i="1"/>
  <c r="Q60747" i="1"/>
  <c r="Q60746" i="1"/>
  <c r="Q60745" i="1"/>
  <c r="Q60744" i="1"/>
  <c r="Q60743" i="1"/>
  <c r="Q60742" i="1"/>
  <c r="Q60741" i="1"/>
  <c r="Q60740" i="1"/>
  <c r="Q60739" i="1"/>
  <c r="Q60738" i="1"/>
  <c r="Q60737" i="1"/>
  <c r="Q60736" i="1"/>
  <c r="Q60735" i="1"/>
  <c r="Q60734" i="1"/>
  <c r="Q60733" i="1"/>
  <c r="Q60732" i="1"/>
  <c r="Q60731" i="1"/>
  <c r="Q60730" i="1"/>
  <c r="Q60729" i="1"/>
  <c r="Q60728" i="1"/>
  <c r="Q60727" i="1"/>
  <c r="Q60726" i="1"/>
  <c r="Q60725" i="1"/>
  <c r="Q60724" i="1"/>
  <c r="Q60723" i="1"/>
  <c r="Q60722" i="1"/>
  <c r="Q60721" i="1"/>
  <c r="Q60720" i="1"/>
  <c r="Q60719" i="1"/>
  <c r="Q60718" i="1"/>
  <c r="Q60717" i="1"/>
  <c r="Q60716" i="1"/>
  <c r="Q60715" i="1"/>
  <c r="Q60714" i="1"/>
  <c r="Q60713" i="1"/>
  <c r="Q60712" i="1"/>
  <c r="Q60711" i="1"/>
  <c r="Q60710" i="1"/>
  <c r="Q60709" i="1"/>
  <c r="Q60708" i="1"/>
  <c r="Q60707" i="1"/>
  <c r="Q60706" i="1"/>
  <c r="Q60705" i="1"/>
  <c r="Q60704" i="1"/>
  <c r="Q60703" i="1"/>
  <c r="Q60702" i="1"/>
  <c r="Q60701" i="1"/>
  <c r="Q60700" i="1"/>
  <c r="Q60699" i="1"/>
  <c r="Q60698" i="1"/>
  <c r="Q60697" i="1"/>
  <c r="Q60696" i="1"/>
  <c r="Q60695" i="1"/>
  <c r="Q60694" i="1"/>
  <c r="Q60693" i="1"/>
  <c r="Q60692" i="1"/>
  <c r="Q60691" i="1"/>
  <c r="Q60690" i="1"/>
  <c r="Q60689" i="1"/>
  <c r="Q60688" i="1"/>
  <c r="Q60687" i="1"/>
  <c r="Q60686" i="1"/>
  <c r="Q60685" i="1"/>
  <c r="Q60684" i="1"/>
  <c r="Q60683" i="1"/>
  <c r="Q60682" i="1"/>
  <c r="Q60681" i="1"/>
  <c r="Q60680" i="1"/>
  <c r="Q60679" i="1"/>
  <c r="Q60678" i="1"/>
  <c r="Q60677" i="1"/>
  <c r="Q60676" i="1"/>
  <c r="Q60675" i="1"/>
  <c r="Q60674" i="1"/>
  <c r="Q60673" i="1"/>
  <c r="Q60672" i="1"/>
  <c r="Q60671" i="1"/>
  <c r="Q60670" i="1"/>
  <c r="Q60669" i="1"/>
  <c r="Q60668" i="1"/>
  <c r="Q60667" i="1"/>
  <c r="Q60666" i="1"/>
  <c r="Q60665" i="1"/>
  <c r="Q60664" i="1"/>
  <c r="Q60663" i="1"/>
  <c r="Q60662" i="1"/>
  <c r="Q60661" i="1"/>
  <c r="Q60660" i="1"/>
  <c r="Q60659" i="1"/>
  <c r="Q60658" i="1"/>
  <c r="Q60657" i="1"/>
  <c r="Q60656" i="1"/>
  <c r="Q60655" i="1"/>
  <c r="Q60654" i="1"/>
  <c r="Q60653" i="1"/>
  <c r="Q60652" i="1"/>
  <c r="Q60651" i="1"/>
  <c r="Q60650" i="1"/>
  <c r="Q60649" i="1"/>
  <c r="Q60648" i="1"/>
  <c r="Q60647" i="1"/>
  <c r="Q60646" i="1"/>
  <c r="Q60645" i="1"/>
  <c r="Q60644" i="1"/>
  <c r="Q60643" i="1"/>
  <c r="Q60642" i="1"/>
  <c r="Q60641" i="1"/>
  <c r="Q60640" i="1"/>
  <c r="Q60639" i="1"/>
  <c r="Q60638" i="1"/>
  <c r="Q60637" i="1"/>
  <c r="Q60636" i="1"/>
  <c r="Q60635" i="1"/>
  <c r="Q60634" i="1"/>
  <c r="Q60633" i="1"/>
  <c r="Q60632" i="1"/>
  <c r="Q60631" i="1"/>
  <c r="Q60630" i="1"/>
  <c r="Q60629" i="1"/>
  <c r="Q60628" i="1"/>
  <c r="Q60627" i="1"/>
  <c r="Q60626" i="1"/>
  <c r="Q60625" i="1"/>
  <c r="Q60624" i="1"/>
  <c r="Q60623" i="1"/>
  <c r="Q60622" i="1"/>
  <c r="Q60621" i="1"/>
  <c r="Q60620" i="1"/>
  <c r="Q60619" i="1"/>
  <c r="Q60618" i="1"/>
  <c r="Q60617" i="1"/>
  <c r="Q60616" i="1"/>
  <c r="Q60615" i="1"/>
  <c r="Q60614" i="1"/>
  <c r="Q60613" i="1"/>
  <c r="Q60612" i="1"/>
  <c r="Q60611" i="1"/>
  <c r="Q60610" i="1"/>
  <c r="Q60609" i="1"/>
  <c r="Q60608" i="1"/>
  <c r="Q60607" i="1"/>
  <c r="Q60606" i="1"/>
  <c r="Q60605" i="1"/>
  <c r="Q60604" i="1"/>
  <c r="Q60603" i="1"/>
  <c r="Q60602" i="1"/>
  <c r="Q60601" i="1"/>
  <c r="Q60600" i="1"/>
  <c r="Q60599" i="1"/>
  <c r="Q60598" i="1"/>
  <c r="Q60597" i="1"/>
  <c r="Q60596" i="1"/>
  <c r="Q60595" i="1"/>
  <c r="Q60594" i="1"/>
  <c r="Q60593" i="1"/>
  <c r="Q60592" i="1"/>
  <c r="Q60591" i="1"/>
  <c r="Q60590" i="1"/>
  <c r="Q60589" i="1"/>
  <c r="Q60588" i="1"/>
  <c r="Q60587" i="1"/>
  <c r="Q60586" i="1"/>
  <c r="Q60585" i="1"/>
  <c r="Q60584" i="1"/>
  <c r="Q60583" i="1"/>
  <c r="Q60582" i="1"/>
  <c r="Q60581" i="1"/>
  <c r="Q60580" i="1"/>
  <c r="Q60579" i="1"/>
  <c r="Q60578" i="1"/>
  <c r="Q60577" i="1"/>
  <c r="Q60576" i="1"/>
  <c r="Q60575" i="1"/>
  <c r="Q60574" i="1"/>
  <c r="Q60573" i="1"/>
  <c r="Q60572" i="1"/>
  <c r="Q60571" i="1"/>
  <c r="Q60570" i="1"/>
  <c r="Q60569" i="1"/>
  <c r="Q60568" i="1"/>
  <c r="Q60567" i="1"/>
  <c r="Q60566" i="1"/>
  <c r="Q60565" i="1"/>
  <c r="Q60564" i="1"/>
  <c r="Q60563" i="1"/>
  <c r="Q60562" i="1"/>
  <c r="Q60561" i="1"/>
  <c r="Q60560" i="1"/>
  <c r="Q60559" i="1"/>
  <c r="Q60558" i="1"/>
  <c r="Q60557" i="1"/>
  <c r="Q60556" i="1"/>
  <c r="Q60555" i="1"/>
  <c r="Q60554" i="1"/>
  <c r="Q60553" i="1"/>
  <c r="Q60552" i="1"/>
  <c r="Q60551" i="1"/>
  <c r="Q60550" i="1"/>
  <c r="Q60549" i="1"/>
  <c r="Q60548" i="1"/>
  <c r="Q60547" i="1"/>
  <c r="Q60546" i="1"/>
  <c r="Q60545" i="1"/>
  <c r="Q60544" i="1"/>
  <c r="Q60543" i="1"/>
  <c r="Q60542" i="1"/>
  <c r="Q60541" i="1"/>
  <c r="Q60540" i="1"/>
  <c r="Q60539" i="1"/>
  <c r="Q60538" i="1"/>
  <c r="Q60537" i="1"/>
  <c r="Q60536" i="1"/>
  <c r="Q60535" i="1"/>
  <c r="Q60534" i="1"/>
  <c r="Q60533" i="1"/>
  <c r="Q60532" i="1"/>
  <c r="Q60531" i="1"/>
  <c r="Q60530" i="1"/>
  <c r="Q60529" i="1"/>
  <c r="Q60528" i="1"/>
  <c r="Q60527" i="1"/>
  <c r="Q60526" i="1"/>
  <c r="Q60525" i="1"/>
  <c r="Q60524" i="1"/>
  <c r="Q60523" i="1"/>
  <c r="Q60522" i="1"/>
  <c r="Q60521" i="1"/>
  <c r="Q60520" i="1"/>
  <c r="Q60519" i="1"/>
  <c r="Q60518" i="1"/>
  <c r="Q60517" i="1"/>
  <c r="Q60516" i="1"/>
  <c r="Q60515" i="1"/>
  <c r="Q60514" i="1"/>
  <c r="Q60513" i="1"/>
  <c r="Q60512" i="1"/>
  <c r="Q60511" i="1"/>
  <c r="Q60510" i="1"/>
  <c r="Q60509" i="1"/>
  <c r="Q60508" i="1"/>
  <c r="Q60507" i="1"/>
  <c r="Q60506" i="1"/>
  <c r="Q60505" i="1"/>
  <c r="Q60504" i="1"/>
  <c r="Q60503" i="1"/>
  <c r="Q60502" i="1"/>
  <c r="Q60501" i="1"/>
  <c r="Q60500" i="1"/>
  <c r="Q60499" i="1"/>
  <c r="Q60498" i="1"/>
  <c r="Q60497" i="1"/>
  <c r="Q60496" i="1"/>
  <c r="Q60495" i="1"/>
  <c r="Q60494" i="1"/>
  <c r="Q60493" i="1"/>
  <c r="Q60492" i="1"/>
  <c r="Q60491" i="1"/>
  <c r="Q60490" i="1"/>
  <c r="Q60489" i="1"/>
  <c r="Q60488" i="1"/>
  <c r="Q60487" i="1"/>
  <c r="Q60486" i="1"/>
  <c r="Q60485" i="1"/>
  <c r="Q60484" i="1"/>
  <c r="Q60483" i="1"/>
  <c r="Q60482" i="1"/>
  <c r="Q60481" i="1"/>
  <c r="Q60480" i="1"/>
  <c r="Q60479" i="1"/>
  <c r="Q60478" i="1"/>
  <c r="Q60477" i="1"/>
  <c r="Q60476" i="1"/>
  <c r="Q60475" i="1"/>
  <c r="Q60474" i="1"/>
  <c r="Q60473" i="1"/>
  <c r="Q60472" i="1"/>
  <c r="Q60471" i="1"/>
  <c r="Q60470" i="1"/>
  <c r="Q60469" i="1"/>
  <c r="Q60468" i="1"/>
  <c r="Q60467" i="1"/>
  <c r="Q60466" i="1"/>
  <c r="Q60465" i="1"/>
  <c r="Q60464" i="1"/>
  <c r="Q60463" i="1"/>
  <c r="Q60462" i="1"/>
  <c r="Q60461" i="1"/>
  <c r="Q60460" i="1"/>
  <c r="Q60459" i="1"/>
  <c r="Q60458" i="1"/>
  <c r="Q60457" i="1"/>
  <c r="Q60456" i="1"/>
  <c r="Q60455" i="1"/>
  <c r="Q60454" i="1"/>
  <c r="Q60453" i="1"/>
  <c r="Q60452" i="1"/>
  <c r="Q60451" i="1"/>
  <c r="Q60450" i="1"/>
  <c r="Q60449" i="1"/>
  <c r="Q60448" i="1"/>
  <c r="Q60447" i="1"/>
  <c r="Q60446" i="1"/>
  <c r="Q60445" i="1"/>
  <c r="Q60444" i="1"/>
  <c r="Q60443" i="1"/>
  <c r="Q60442" i="1"/>
  <c r="Q60441" i="1"/>
  <c r="Q60440" i="1"/>
  <c r="Q60439" i="1"/>
  <c r="Q60438" i="1"/>
  <c r="Q60437" i="1"/>
  <c r="Q60436" i="1"/>
  <c r="Q60435" i="1"/>
  <c r="Q60434" i="1"/>
  <c r="Q60433" i="1"/>
  <c r="Q60432" i="1"/>
  <c r="Q60431" i="1"/>
  <c r="Q60430" i="1"/>
  <c r="Q60429" i="1"/>
  <c r="Q60428" i="1"/>
  <c r="Q60427" i="1"/>
  <c r="Q60426" i="1"/>
  <c r="Q60425" i="1"/>
  <c r="Q60424" i="1"/>
  <c r="Q60423" i="1"/>
  <c r="Q60422" i="1"/>
  <c r="Q60421" i="1"/>
  <c r="Q60420" i="1"/>
  <c r="Q60419" i="1"/>
  <c r="Q60418" i="1"/>
  <c r="Q60417" i="1"/>
  <c r="Q60416" i="1"/>
  <c r="Q60415" i="1"/>
  <c r="Q60414" i="1"/>
  <c r="Q60413" i="1"/>
  <c r="Q60412" i="1"/>
  <c r="Q60411" i="1"/>
  <c r="Q60410" i="1"/>
  <c r="Q60409" i="1"/>
  <c r="Q60408" i="1"/>
  <c r="Q60407" i="1"/>
  <c r="Q60406" i="1"/>
  <c r="Q60405" i="1"/>
  <c r="Q60404" i="1"/>
  <c r="Q60403" i="1"/>
  <c r="Q60402" i="1"/>
  <c r="Q60401" i="1"/>
  <c r="Q60400" i="1"/>
  <c r="Q60399" i="1"/>
  <c r="Q60398" i="1"/>
  <c r="Q60397" i="1"/>
  <c r="Q60396" i="1"/>
  <c r="Q60395" i="1"/>
  <c r="Q60394" i="1"/>
  <c r="Q60393" i="1"/>
  <c r="Q60392" i="1"/>
  <c r="Q60391" i="1"/>
  <c r="Q60390" i="1"/>
  <c r="Q60389" i="1"/>
  <c r="Q60388" i="1"/>
  <c r="Q60387" i="1"/>
  <c r="Q60386" i="1"/>
  <c r="Q60385" i="1"/>
  <c r="Q60384" i="1"/>
  <c r="Q60383" i="1"/>
  <c r="Q60382" i="1"/>
  <c r="Q60381" i="1"/>
  <c r="Q60380" i="1"/>
  <c r="Q60379" i="1"/>
  <c r="Q60378" i="1"/>
  <c r="Q60377" i="1"/>
  <c r="Q60376" i="1"/>
  <c r="Q60375" i="1"/>
  <c r="Q60374" i="1"/>
  <c r="Q60373" i="1"/>
  <c r="Q60372" i="1"/>
  <c r="Q60371" i="1"/>
  <c r="Q60370" i="1"/>
  <c r="Q60369" i="1"/>
  <c r="Q60368" i="1"/>
  <c r="Q60367" i="1"/>
  <c r="Q60366" i="1"/>
  <c r="Q60365" i="1"/>
  <c r="Q60364" i="1"/>
  <c r="Q60363" i="1"/>
  <c r="Q60362" i="1"/>
  <c r="Q60361" i="1"/>
  <c r="Q60360" i="1"/>
  <c r="Q60359" i="1"/>
  <c r="Q60358" i="1"/>
  <c r="Q60357" i="1"/>
  <c r="Q60356" i="1"/>
  <c r="Q60355" i="1"/>
  <c r="Q60354" i="1"/>
  <c r="Q60353" i="1"/>
  <c r="Q60352" i="1"/>
  <c r="Q60351" i="1"/>
  <c r="Q60350" i="1"/>
  <c r="Q60349" i="1"/>
  <c r="Q60348" i="1"/>
  <c r="Q60347" i="1"/>
  <c r="Q60346" i="1"/>
  <c r="Q60345" i="1"/>
  <c r="Q60344" i="1"/>
  <c r="Q60343" i="1"/>
  <c r="Q60342" i="1"/>
  <c r="Q60341" i="1"/>
  <c r="Q60340" i="1"/>
  <c r="Q60339" i="1"/>
  <c r="Q60338" i="1"/>
  <c r="Q60337" i="1"/>
  <c r="Q60336" i="1"/>
  <c r="Q60335" i="1"/>
  <c r="Q60334" i="1"/>
  <c r="Q60333" i="1"/>
  <c r="Q60332" i="1"/>
  <c r="Q60331" i="1"/>
  <c r="Q60330" i="1"/>
  <c r="Q60329" i="1"/>
  <c r="Q60328" i="1"/>
  <c r="Q60327" i="1"/>
  <c r="Q60326" i="1"/>
  <c r="Q60325" i="1"/>
  <c r="Q60324" i="1"/>
  <c r="Q60323" i="1"/>
  <c r="Q60322" i="1"/>
  <c r="Q60321" i="1"/>
  <c r="Q60320" i="1"/>
  <c r="Q60319" i="1"/>
  <c r="Q60318" i="1"/>
  <c r="Q60317" i="1"/>
  <c r="Q60316" i="1"/>
  <c r="Q60315" i="1"/>
  <c r="Q60314" i="1"/>
  <c r="Q60313" i="1"/>
  <c r="Q60312" i="1"/>
  <c r="Q60311" i="1"/>
  <c r="Q60310" i="1"/>
  <c r="Q60309" i="1"/>
  <c r="Q60308" i="1"/>
  <c r="Q60307" i="1"/>
  <c r="Q60306" i="1"/>
  <c r="Q60305" i="1"/>
  <c r="Q60304" i="1"/>
  <c r="Q60303" i="1"/>
  <c r="Q60302" i="1"/>
  <c r="Q60301" i="1"/>
  <c r="Q60300" i="1"/>
  <c r="Q60299" i="1"/>
  <c r="Q60298" i="1"/>
  <c r="Q60297" i="1"/>
  <c r="Q60296" i="1"/>
  <c r="Q60295" i="1"/>
  <c r="Q60294" i="1"/>
  <c r="Q60293" i="1"/>
  <c r="Q60292" i="1"/>
  <c r="Q60291" i="1"/>
  <c r="Q60290" i="1"/>
  <c r="Q60289" i="1"/>
  <c r="Q60288" i="1"/>
  <c r="Q60287" i="1"/>
  <c r="Q60286" i="1"/>
  <c r="Q60285" i="1"/>
  <c r="Q60284" i="1"/>
  <c r="Q60283" i="1"/>
  <c r="Q60282" i="1"/>
  <c r="Q60281" i="1"/>
  <c r="Q60280" i="1"/>
  <c r="Q60279" i="1"/>
  <c r="Q60278" i="1"/>
  <c r="Q60277" i="1"/>
  <c r="Q60276" i="1"/>
  <c r="Q60275" i="1"/>
  <c r="Q60274" i="1"/>
  <c r="Q60273" i="1"/>
  <c r="Q60272" i="1"/>
  <c r="Q60271" i="1"/>
  <c r="Q60270" i="1"/>
  <c r="Q60269" i="1"/>
  <c r="Q60268" i="1"/>
  <c r="Q60267" i="1"/>
  <c r="Q60266" i="1"/>
  <c r="Q60265" i="1"/>
  <c r="Q60264" i="1"/>
  <c r="Q60263" i="1"/>
  <c r="Q60262" i="1"/>
  <c r="Q60261" i="1"/>
  <c r="Q60260" i="1"/>
  <c r="Q60259" i="1"/>
  <c r="Q60258" i="1"/>
  <c r="Q60257" i="1"/>
  <c r="Q60256" i="1"/>
  <c r="Q60255" i="1"/>
  <c r="Q60254" i="1"/>
  <c r="Q60253" i="1"/>
  <c r="Q60252" i="1"/>
  <c r="Q60251" i="1"/>
  <c r="Q60250" i="1"/>
  <c r="Q60249" i="1"/>
  <c r="Q60248" i="1"/>
  <c r="Q60247" i="1"/>
  <c r="Q60246" i="1"/>
  <c r="Q60245" i="1"/>
  <c r="Q60244" i="1"/>
  <c r="Q60243" i="1"/>
  <c r="Q60242" i="1"/>
  <c r="Q60241" i="1"/>
  <c r="Q60240" i="1"/>
  <c r="Q60239" i="1"/>
  <c r="Q60238" i="1"/>
  <c r="Q60237" i="1"/>
  <c r="Q60236" i="1"/>
  <c r="Q60235" i="1"/>
  <c r="Q60234" i="1"/>
  <c r="Q60233" i="1"/>
  <c r="Q60232" i="1"/>
  <c r="Q60231" i="1"/>
  <c r="Q60230" i="1"/>
  <c r="Q60229" i="1"/>
  <c r="Q60228" i="1"/>
  <c r="Q60227" i="1"/>
  <c r="Q60226" i="1"/>
  <c r="Q60225" i="1"/>
  <c r="Q60224" i="1"/>
  <c r="Q60223" i="1"/>
  <c r="Q60222" i="1"/>
  <c r="Q60221" i="1"/>
  <c r="Q60220" i="1"/>
  <c r="Q60219" i="1"/>
  <c r="Q60218" i="1"/>
  <c r="Q60217" i="1"/>
  <c r="Q60216" i="1"/>
  <c r="Q60215" i="1"/>
  <c r="Q60214" i="1"/>
  <c r="Q60213" i="1"/>
  <c r="Q60212" i="1"/>
  <c r="Q60211" i="1"/>
  <c r="Q60210" i="1"/>
  <c r="Q60209" i="1"/>
  <c r="Q60208" i="1"/>
  <c r="Q60207" i="1"/>
  <c r="Q60206" i="1"/>
  <c r="Q60205" i="1"/>
  <c r="Q60204" i="1"/>
  <c r="Q60203" i="1"/>
  <c r="Q60202" i="1"/>
  <c r="Q60201" i="1"/>
  <c r="Q60200" i="1"/>
  <c r="Q60199" i="1"/>
  <c r="Q60198" i="1"/>
  <c r="Q60197" i="1"/>
  <c r="Q60196" i="1"/>
  <c r="Q60195" i="1"/>
  <c r="Q60194" i="1"/>
  <c r="Q60193" i="1"/>
  <c r="Q60192" i="1"/>
  <c r="Q60191" i="1"/>
  <c r="Q60190" i="1"/>
  <c r="Q60189" i="1"/>
  <c r="Q60188" i="1"/>
  <c r="Q60187" i="1"/>
  <c r="Q60186" i="1"/>
  <c r="Q60185" i="1"/>
  <c r="Q60184" i="1"/>
  <c r="Q60183" i="1"/>
  <c r="Q60182" i="1"/>
  <c r="Q60181" i="1"/>
  <c r="Q60180" i="1"/>
  <c r="Q60179" i="1"/>
  <c r="Q60178" i="1"/>
  <c r="Q60177" i="1"/>
  <c r="Q60176" i="1"/>
  <c r="Q60175" i="1"/>
  <c r="Q60174" i="1"/>
  <c r="Q60173" i="1"/>
  <c r="Q60172" i="1"/>
  <c r="Q60171" i="1"/>
  <c r="Q60170" i="1"/>
  <c r="Q60169" i="1"/>
  <c r="Q60168" i="1"/>
  <c r="Q60167" i="1"/>
  <c r="Q60166" i="1"/>
  <c r="Q60165" i="1"/>
  <c r="Q60164" i="1"/>
  <c r="Q60163" i="1"/>
  <c r="Q60162" i="1"/>
  <c r="Q60161" i="1"/>
  <c r="Q60160" i="1"/>
  <c r="Q60159" i="1"/>
  <c r="Q60158" i="1"/>
  <c r="Q60157" i="1"/>
  <c r="Q60156" i="1"/>
  <c r="Q60155" i="1"/>
  <c r="Q60154" i="1"/>
  <c r="Q60153" i="1"/>
  <c r="Q60152" i="1"/>
  <c r="Q60151" i="1"/>
  <c r="Q60150" i="1"/>
  <c r="Q60149" i="1"/>
  <c r="Q60148" i="1"/>
  <c r="Q60147" i="1"/>
  <c r="Q60146" i="1"/>
  <c r="Q60145" i="1"/>
  <c r="Q60144" i="1"/>
  <c r="Q60143" i="1"/>
  <c r="Q60142" i="1"/>
  <c r="Q60141" i="1"/>
  <c r="Q60140" i="1"/>
  <c r="Q60139" i="1"/>
  <c r="Q60138" i="1"/>
  <c r="Q60137" i="1"/>
  <c r="Q60136" i="1"/>
  <c r="Q60135" i="1"/>
  <c r="Q60134" i="1"/>
  <c r="Q60133" i="1"/>
  <c r="Q60132" i="1"/>
  <c r="Q60131" i="1"/>
  <c r="Q60130" i="1"/>
  <c r="Q60129" i="1"/>
  <c r="Q60128" i="1"/>
  <c r="Q60127" i="1"/>
  <c r="Q60126" i="1"/>
  <c r="Q60125" i="1"/>
  <c r="Q60124" i="1"/>
  <c r="Q60123" i="1"/>
  <c r="Q60122" i="1"/>
  <c r="Q60121" i="1"/>
  <c r="Q60120" i="1"/>
  <c r="Q60119" i="1"/>
  <c r="Q60118" i="1"/>
  <c r="Q60117" i="1"/>
  <c r="Q60116" i="1"/>
  <c r="Q60115" i="1"/>
  <c r="Q60114" i="1"/>
  <c r="Q60113" i="1"/>
  <c r="Q60112" i="1"/>
  <c r="Q60111" i="1"/>
  <c r="Q60110" i="1"/>
  <c r="Q60109" i="1"/>
  <c r="Q60108" i="1"/>
  <c r="Q60107" i="1"/>
  <c r="Q60106" i="1"/>
  <c r="Q60105" i="1"/>
  <c r="Q60104" i="1"/>
  <c r="Q60103" i="1"/>
  <c r="Q60102" i="1"/>
  <c r="Q60101" i="1"/>
  <c r="Q60100" i="1"/>
  <c r="Q60099" i="1"/>
  <c r="Q60098" i="1"/>
  <c r="Q60097" i="1"/>
  <c r="Q60096" i="1"/>
  <c r="Q60095" i="1"/>
  <c r="Q60094" i="1"/>
  <c r="Q60093" i="1"/>
  <c r="Q60092" i="1"/>
  <c r="Q60091" i="1"/>
  <c r="Q60090" i="1"/>
  <c r="Q60089" i="1"/>
  <c r="Q60088" i="1"/>
  <c r="Q60087" i="1"/>
  <c r="Q60086" i="1"/>
  <c r="Q60085" i="1"/>
  <c r="Q60084" i="1"/>
  <c r="Q60083" i="1"/>
  <c r="Q60082" i="1"/>
  <c r="Q60081" i="1"/>
  <c r="Q60080" i="1"/>
  <c r="Q60079" i="1"/>
  <c r="Q60078" i="1"/>
  <c r="Q60077" i="1"/>
  <c r="Q60076" i="1"/>
  <c r="Q60075" i="1"/>
  <c r="Q60074" i="1"/>
  <c r="Q60073" i="1"/>
  <c r="Q60072" i="1"/>
  <c r="Q60071" i="1"/>
  <c r="Q60070" i="1"/>
  <c r="Q60069" i="1"/>
  <c r="Q60068" i="1"/>
  <c r="Q60067" i="1"/>
  <c r="Q60066" i="1"/>
  <c r="Q60065" i="1"/>
  <c r="Q60064" i="1"/>
  <c r="Q60063" i="1"/>
  <c r="Q60062" i="1"/>
  <c r="Q60061" i="1"/>
  <c r="Q60060" i="1"/>
  <c r="Q60059" i="1"/>
  <c r="Q60058" i="1"/>
  <c r="Q60057" i="1"/>
  <c r="Q60056" i="1"/>
  <c r="Q60055" i="1"/>
  <c r="Q60054" i="1"/>
  <c r="Q60053" i="1"/>
  <c r="Q60052" i="1"/>
  <c r="Q60051" i="1"/>
  <c r="Q60050" i="1"/>
  <c r="Q60049" i="1"/>
  <c r="Q60048" i="1"/>
  <c r="Q60047" i="1"/>
  <c r="Q60046" i="1"/>
  <c r="Q60045" i="1"/>
  <c r="Q60044" i="1"/>
  <c r="Q60043" i="1"/>
  <c r="Q60042" i="1"/>
  <c r="Q60041" i="1"/>
  <c r="Q60040" i="1"/>
  <c r="Q60039" i="1"/>
  <c r="Q60038" i="1"/>
  <c r="Q60037" i="1"/>
  <c r="Q60036" i="1"/>
  <c r="Q60035" i="1"/>
  <c r="Q60034" i="1"/>
  <c r="Q60033" i="1"/>
  <c r="Q60032" i="1"/>
  <c r="Q60031" i="1"/>
  <c r="Q60030" i="1"/>
  <c r="Q60029" i="1"/>
  <c r="Q60028" i="1"/>
  <c r="Q60027" i="1"/>
  <c r="Q60026" i="1"/>
  <c r="Q60025" i="1"/>
  <c r="Q60024" i="1"/>
  <c r="Q60023" i="1"/>
  <c r="Q60022" i="1"/>
  <c r="Q60021" i="1"/>
  <c r="Q60020" i="1"/>
  <c r="Q60019" i="1"/>
  <c r="Q60018" i="1"/>
  <c r="Q60017" i="1"/>
  <c r="Q60016" i="1"/>
  <c r="Q60015" i="1"/>
  <c r="Q60014" i="1"/>
  <c r="Q60013" i="1"/>
  <c r="Q60012" i="1"/>
  <c r="Q60011" i="1"/>
  <c r="Q60010" i="1"/>
  <c r="Q60009" i="1"/>
  <c r="Q60008" i="1"/>
  <c r="Q60007" i="1"/>
  <c r="Q60006" i="1"/>
  <c r="Q60005" i="1"/>
  <c r="Q60004" i="1"/>
  <c r="Q60003" i="1"/>
  <c r="Q60002" i="1"/>
  <c r="Q60001" i="1"/>
  <c r="Q60000" i="1"/>
  <c r="Q59999" i="1"/>
  <c r="Q59998" i="1"/>
  <c r="Q59997" i="1"/>
  <c r="Q59996" i="1"/>
  <c r="Q59995" i="1"/>
  <c r="Q59994" i="1"/>
  <c r="Q59993" i="1"/>
  <c r="Q59992" i="1"/>
  <c r="Q59991" i="1"/>
  <c r="Q59990" i="1"/>
  <c r="Q59989" i="1"/>
  <c r="Q59988" i="1"/>
  <c r="Q59987" i="1"/>
  <c r="Q59986" i="1"/>
  <c r="Q59985" i="1"/>
  <c r="Q59984" i="1"/>
  <c r="Q59983" i="1"/>
  <c r="Q59982" i="1"/>
  <c r="Q59981" i="1"/>
  <c r="Q59980" i="1"/>
  <c r="Q59979" i="1"/>
  <c r="Q59978" i="1"/>
  <c r="Q59977" i="1"/>
  <c r="Q59976" i="1"/>
  <c r="Q59975" i="1"/>
  <c r="Q59974" i="1"/>
  <c r="Q59973" i="1"/>
  <c r="Q59972" i="1"/>
  <c r="Q59971" i="1"/>
  <c r="Q59970" i="1"/>
  <c r="Q59969" i="1"/>
  <c r="Q59968" i="1"/>
  <c r="Q59967" i="1"/>
  <c r="Q59966" i="1"/>
  <c r="Q59965" i="1"/>
  <c r="Q59964" i="1"/>
  <c r="Q59963" i="1"/>
  <c r="Q59962" i="1"/>
  <c r="Q59961" i="1"/>
  <c r="Q59960" i="1"/>
  <c r="Q59959" i="1"/>
  <c r="Q59958" i="1"/>
  <c r="Q59957" i="1"/>
  <c r="Q59956" i="1"/>
  <c r="Q59955" i="1"/>
  <c r="Q59954" i="1"/>
  <c r="Q59953" i="1"/>
  <c r="Q59952" i="1"/>
  <c r="Q59951" i="1"/>
  <c r="Q59950" i="1"/>
  <c r="Q59949" i="1"/>
  <c r="Q59948" i="1"/>
  <c r="Q59947" i="1"/>
  <c r="Q59946" i="1"/>
  <c r="Q59945" i="1"/>
  <c r="Q59944" i="1"/>
  <c r="Q59943" i="1"/>
  <c r="Q59942" i="1"/>
  <c r="Q59941" i="1"/>
  <c r="Q59940" i="1"/>
  <c r="Q59939" i="1"/>
  <c r="Q59938" i="1"/>
  <c r="Q59937" i="1"/>
  <c r="Q59936" i="1"/>
  <c r="Q59935" i="1"/>
  <c r="Q59934" i="1"/>
  <c r="Q59933" i="1"/>
  <c r="Q59932" i="1"/>
  <c r="Q59931" i="1"/>
  <c r="Q59930" i="1"/>
  <c r="Q59929" i="1"/>
  <c r="Q59928" i="1"/>
  <c r="Q59927" i="1"/>
  <c r="Q59926" i="1"/>
  <c r="Q59925" i="1"/>
  <c r="Q59924" i="1"/>
  <c r="Q59923" i="1"/>
  <c r="Q59922" i="1"/>
  <c r="Q59921" i="1"/>
  <c r="Q59920" i="1"/>
  <c r="Q59919" i="1"/>
  <c r="Q59918" i="1"/>
  <c r="Q59917" i="1"/>
  <c r="Q59916" i="1"/>
  <c r="Q59915" i="1"/>
  <c r="Q59914" i="1"/>
  <c r="Q59913" i="1"/>
  <c r="Q59912" i="1"/>
  <c r="Q59911" i="1"/>
  <c r="Q59910" i="1"/>
  <c r="Q59909" i="1"/>
  <c r="Q59908" i="1"/>
  <c r="Q59907" i="1"/>
  <c r="Q59906" i="1"/>
  <c r="Q59905" i="1"/>
  <c r="Q59904" i="1"/>
  <c r="Q59903" i="1"/>
  <c r="Q59902" i="1"/>
  <c r="Q59901" i="1"/>
  <c r="Q59900" i="1"/>
  <c r="Q59899" i="1"/>
  <c r="Q59898" i="1"/>
  <c r="Q59897" i="1"/>
  <c r="Q59896" i="1"/>
  <c r="Q59895" i="1"/>
  <c r="Q59894" i="1"/>
  <c r="Q59893" i="1"/>
  <c r="Q59892" i="1"/>
  <c r="Q59891" i="1"/>
  <c r="Q59890" i="1"/>
  <c r="Q59889" i="1"/>
  <c r="Q59888" i="1"/>
  <c r="Q59887" i="1"/>
  <c r="Q59886" i="1"/>
  <c r="Q59885" i="1"/>
  <c r="Q59884" i="1"/>
  <c r="Q59883" i="1"/>
  <c r="Q59882" i="1"/>
  <c r="Q59881" i="1"/>
  <c r="Q59880" i="1"/>
  <c r="Q59879" i="1"/>
  <c r="Q59878" i="1"/>
  <c r="Q59877" i="1"/>
  <c r="Q59876" i="1"/>
  <c r="Q59875" i="1"/>
  <c r="Q59874" i="1"/>
  <c r="Q59873" i="1"/>
  <c r="Q59872" i="1"/>
  <c r="Q59871" i="1"/>
  <c r="Q59870" i="1"/>
  <c r="Q59869" i="1"/>
  <c r="Q59868" i="1"/>
  <c r="Q59867" i="1"/>
  <c r="Q59866" i="1"/>
  <c r="Q59865" i="1"/>
  <c r="Q59864" i="1"/>
  <c r="Q59863" i="1"/>
  <c r="Q59862" i="1"/>
  <c r="Q59861" i="1"/>
  <c r="Q59860" i="1"/>
  <c r="Q59859" i="1"/>
  <c r="Q59858" i="1"/>
  <c r="Q59857" i="1"/>
  <c r="Q59856" i="1"/>
  <c r="Q59855" i="1"/>
  <c r="Q59854" i="1"/>
  <c r="Q59853" i="1"/>
  <c r="Q59852" i="1"/>
  <c r="Q59851" i="1"/>
  <c r="Q59850" i="1"/>
  <c r="Q59849" i="1"/>
  <c r="Q59848" i="1"/>
  <c r="Q59847" i="1"/>
  <c r="Q59846" i="1"/>
  <c r="Q59845" i="1"/>
  <c r="Q59844" i="1"/>
  <c r="Q59843" i="1"/>
  <c r="Q59842" i="1"/>
  <c r="Q59841" i="1"/>
  <c r="Q59840" i="1"/>
  <c r="Q59839" i="1"/>
  <c r="Q59838" i="1"/>
  <c r="Q59837" i="1"/>
  <c r="Q59836" i="1"/>
  <c r="Q59835" i="1"/>
  <c r="Q59834" i="1"/>
  <c r="Q59833" i="1"/>
  <c r="Q59832" i="1"/>
  <c r="Q59831" i="1"/>
  <c r="Q59830" i="1"/>
  <c r="Q59829" i="1"/>
  <c r="Q59828" i="1"/>
  <c r="Q59827" i="1"/>
  <c r="Q59826" i="1"/>
  <c r="Q59825" i="1"/>
  <c r="Q59824" i="1"/>
  <c r="Q59823" i="1"/>
  <c r="Q59822" i="1"/>
  <c r="Q59821" i="1"/>
  <c r="Q59820" i="1"/>
  <c r="Q59819" i="1"/>
  <c r="Q59818" i="1"/>
  <c r="Q59817" i="1"/>
  <c r="Q59816" i="1"/>
  <c r="Q59815" i="1"/>
  <c r="Q59814" i="1"/>
  <c r="Q59813" i="1"/>
  <c r="Q59812" i="1"/>
  <c r="Q59811" i="1"/>
  <c r="Q59810" i="1"/>
  <c r="Q59809" i="1"/>
  <c r="Q59808" i="1"/>
  <c r="Q59807" i="1"/>
  <c r="Q59806" i="1"/>
  <c r="Q59805" i="1"/>
  <c r="Q59804" i="1"/>
  <c r="Q59803" i="1"/>
  <c r="Q59802" i="1"/>
  <c r="Q59801" i="1"/>
  <c r="Q59800" i="1"/>
  <c r="Q59799" i="1"/>
  <c r="Q59798" i="1"/>
  <c r="Q59797" i="1"/>
  <c r="Q59796" i="1"/>
  <c r="Q59795" i="1"/>
  <c r="Q59794" i="1"/>
  <c r="Q59793" i="1"/>
  <c r="Q59792" i="1"/>
  <c r="Q59791" i="1"/>
  <c r="Q59790" i="1"/>
  <c r="Q59789" i="1"/>
  <c r="Q59788" i="1"/>
  <c r="Q59787" i="1"/>
  <c r="Q59786" i="1"/>
  <c r="Q59785" i="1"/>
  <c r="Q59784" i="1"/>
  <c r="Q59783" i="1"/>
  <c r="Q59782" i="1"/>
  <c r="Q59781" i="1"/>
  <c r="Q59780" i="1"/>
  <c r="Q59779" i="1"/>
  <c r="Q59778" i="1"/>
  <c r="Q59777" i="1"/>
  <c r="Q59776" i="1"/>
  <c r="Q59775" i="1"/>
  <c r="Q59774" i="1"/>
  <c r="Q59773" i="1"/>
  <c r="Q59772" i="1"/>
  <c r="Q59771" i="1"/>
  <c r="Q59770" i="1"/>
  <c r="Q59769" i="1"/>
  <c r="Q59768" i="1"/>
  <c r="Q59767" i="1"/>
  <c r="Q59766" i="1"/>
  <c r="Q59765" i="1"/>
  <c r="Q59764" i="1"/>
  <c r="Q59763" i="1"/>
  <c r="Q59762" i="1"/>
  <c r="Q59761" i="1"/>
  <c r="Q59760" i="1"/>
  <c r="Q59759" i="1"/>
  <c r="Q59758" i="1"/>
  <c r="Q59757" i="1"/>
  <c r="Q59756" i="1"/>
  <c r="Q59755" i="1"/>
  <c r="Q59754" i="1"/>
  <c r="Q59753" i="1"/>
  <c r="Q59752" i="1"/>
  <c r="Q59751" i="1"/>
  <c r="Q59750" i="1"/>
  <c r="Q59749" i="1"/>
  <c r="Q59748" i="1"/>
  <c r="Q59747" i="1"/>
  <c r="Q59746" i="1"/>
  <c r="Q59745" i="1"/>
  <c r="Q59744" i="1"/>
  <c r="Q59743" i="1"/>
  <c r="Q59742" i="1"/>
  <c r="Q59741" i="1"/>
  <c r="Q59740" i="1"/>
  <c r="Q59739" i="1"/>
  <c r="Q59738" i="1"/>
  <c r="Q59737" i="1"/>
  <c r="Q59736" i="1"/>
  <c r="Q59735" i="1"/>
  <c r="Q59734" i="1"/>
  <c r="Q59733" i="1"/>
  <c r="Q59732" i="1"/>
  <c r="Q59731" i="1"/>
  <c r="Q59730" i="1"/>
  <c r="Q59729" i="1"/>
  <c r="Q59728" i="1"/>
  <c r="Q59727" i="1"/>
  <c r="Q59726" i="1"/>
  <c r="Q59725" i="1"/>
  <c r="Q59724" i="1"/>
  <c r="Q59723" i="1"/>
  <c r="Q59722" i="1"/>
  <c r="Q59721" i="1"/>
  <c r="Q59720" i="1"/>
  <c r="Q59719" i="1"/>
  <c r="Q59718" i="1"/>
  <c r="Q59717" i="1"/>
  <c r="Q59716" i="1"/>
  <c r="Q59715" i="1"/>
  <c r="Q59714" i="1"/>
  <c r="Q59713" i="1"/>
  <c r="Q59712" i="1"/>
  <c r="Q59711" i="1"/>
  <c r="Q59710" i="1"/>
  <c r="Q59709" i="1"/>
  <c r="Q59708" i="1"/>
  <c r="Q59707" i="1"/>
  <c r="Q59706" i="1"/>
  <c r="Q59705" i="1"/>
  <c r="Q59704" i="1"/>
  <c r="Q59703" i="1"/>
  <c r="Q59702" i="1"/>
  <c r="Q59701" i="1"/>
  <c r="Q59700" i="1"/>
  <c r="Q59699" i="1"/>
  <c r="Q59698" i="1"/>
  <c r="Q59697" i="1"/>
  <c r="Q59696" i="1"/>
  <c r="Q59695" i="1"/>
  <c r="Q59694" i="1"/>
  <c r="Q59693" i="1"/>
  <c r="Q59692" i="1"/>
  <c r="Q59691" i="1"/>
  <c r="Q59690" i="1"/>
  <c r="Q59689" i="1"/>
  <c r="Q59688" i="1"/>
  <c r="Q59687" i="1"/>
  <c r="Q59686" i="1"/>
  <c r="Q59685" i="1"/>
  <c r="Q59684" i="1"/>
  <c r="Q59683" i="1"/>
  <c r="Q59682" i="1"/>
  <c r="Q59681" i="1"/>
  <c r="Q59680" i="1"/>
  <c r="Q59679" i="1"/>
  <c r="Q59678" i="1"/>
  <c r="Q59677" i="1"/>
  <c r="Q59676" i="1"/>
  <c r="Q59675" i="1"/>
  <c r="Q59674" i="1"/>
  <c r="Q59673" i="1"/>
  <c r="Q59672" i="1"/>
  <c r="Q59671" i="1"/>
  <c r="Q59670" i="1"/>
  <c r="Q59669" i="1"/>
  <c r="Q59668" i="1"/>
  <c r="Q59667" i="1"/>
  <c r="Q59666" i="1"/>
  <c r="Q59665" i="1"/>
  <c r="Q59664" i="1"/>
  <c r="Q59663" i="1"/>
  <c r="Q59662" i="1"/>
  <c r="Q59661" i="1"/>
  <c r="Q59660" i="1"/>
  <c r="Q59659" i="1"/>
  <c r="Q59658" i="1"/>
  <c r="Q59657" i="1"/>
  <c r="Q59656" i="1"/>
  <c r="Q59655" i="1"/>
  <c r="Q59654" i="1"/>
  <c r="Q59653" i="1"/>
  <c r="Q59652" i="1"/>
  <c r="Q59651" i="1"/>
  <c r="Q59650" i="1"/>
  <c r="Q59649" i="1"/>
  <c r="Q59648" i="1"/>
  <c r="Q59647" i="1"/>
  <c r="Q59646" i="1"/>
  <c r="Q59645" i="1"/>
  <c r="Q59644" i="1"/>
  <c r="Q59643" i="1"/>
  <c r="Q59642" i="1"/>
  <c r="Q59641" i="1"/>
  <c r="Q59640" i="1"/>
  <c r="Q59639" i="1"/>
  <c r="Q59638" i="1"/>
  <c r="Q59637" i="1"/>
  <c r="Q59636" i="1"/>
  <c r="Q59635" i="1"/>
  <c r="Q59634" i="1"/>
  <c r="Q59633" i="1"/>
  <c r="Q59632" i="1"/>
  <c r="Q59631" i="1"/>
  <c r="Q59630" i="1"/>
  <c r="Q59629" i="1"/>
  <c r="Q59628" i="1"/>
  <c r="Q59627" i="1"/>
  <c r="Q59626" i="1"/>
  <c r="Q59625" i="1"/>
  <c r="Q59624" i="1"/>
  <c r="Q59623" i="1"/>
  <c r="Q59622" i="1"/>
  <c r="Q59621" i="1"/>
  <c r="Q59620" i="1"/>
  <c r="Q59619" i="1"/>
  <c r="Q59618" i="1"/>
  <c r="Q59617" i="1"/>
  <c r="Q59616" i="1"/>
  <c r="Q59615" i="1"/>
  <c r="Q59614" i="1"/>
  <c r="Q59613" i="1"/>
  <c r="Q59612" i="1"/>
  <c r="Q59611" i="1"/>
  <c r="Q59610" i="1"/>
  <c r="Q59609" i="1"/>
  <c r="Q59608" i="1"/>
  <c r="Q59607" i="1"/>
  <c r="Q59606" i="1"/>
  <c r="Q59605" i="1"/>
  <c r="Q59604" i="1"/>
  <c r="Q59603" i="1"/>
  <c r="Q59602" i="1"/>
  <c r="Q59601" i="1"/>
  <c r="Q59600" i="1"/>
  <c r="Q59599" i="1"/>
  <c r="Q59598" i="1"/>
  <c r="Q59597" i="1"/>
  <c r="Q59596" i="1"/>
  <c r="Q59595" i="1"/>
  <c r="Q59594" i="1"/>
  <c r="Q59593" i="1"/>
  <c r="Q59592" i="1"/>
  <c r="Q59591" i="1"/>
  <c r="Q59590" i="1"/>
  <c r="Q59589" i="1"/>
  <c r="Q59588" i="1"/>
  <c r="Q59587" i="1"/>
  <c r="Q59586" i="1"/>
  <c r="Q59585" i="1"/>
  <c r="Q59584" i="1"/>
  <c r="Q59583" i="1"/>
  <c r="Q59582" i="1"/>
  <c r="Q59581" i="1"/>
  <c r="Q59580" i="1"/>
  <c r="Q59579" i="1"/>
  <c r="Q59578" i="1"/>
  <c r="Q59577" i="1"/>
  <c r="Q59576" i="1"/>
  <c r="Q59575" i="1"/>
  <c r="Q59574" i="1"/>
  <c r="Q59573" i="1"/>
  <c r="Q59572" i="1"/>
  <c r="Q59571" i="1"/>
  <c r="Q59570" i="1"/>
  <c r="Q59569" i="1"/>
  <c r="Q59568" i="1"/>
  <c r="Q59567" i="1"/>
  <c r="Q59566" i="1"/>
  <c r="Q59565" i="1"/>
  <c r="Q59564" i="1"/>
  <c r="Q59563" i="1"/>
  <c r="Q59562" i="1"/>
  <c r="Q59561" i="1"/>
  <c r="Q59560" i="1"/>
  <c r="Q59559" i="1"/>
  <c r="Q59558" i="1"/>
  <c r="Q59557" i="1"/>
  <c r="Q59556" i="1"/>
  <c r="Q59555" i="1"/>
  <c r="Q59554" i="1"/>
  <c r="Q59553" i="1"/>
  <c r="Q59552" i="1"/>
  <c r="Q59551" i="1"/>
  <c r="Q59550" i="1"/>
  <c r="Q59549" i="1"/>
  <c r="Q59548" i="1"/>
  <c r="Q59547" i="1"/>
  <c r="Q59546" i="1"/>
  <c r="Q59545" i="1"/>
  <c r="Q59544" i="1"/>
  <c r="Q59543" i="1"/>
  <c r="Q59542" i="1"/>
  <c r="Q59541" i="1"/>
  <c r="Q59540" i="1"/>
  <c r="Q59539" i="1"/>
  <c r="Q59538" i="1"/>
  <c r="Q59537" i="1"/>
  <c r="Q59536" i="1"/>
  <c r="Q59535" i="1"/>
  <c r="Q59534" i="1"/>
  <c r="Q59533" i="1"/>
  <c r="Q59532" i="1"/>
  <c r="Q59531" i="1"/>
  <c r="Q59530" i="1"/>
  <c r="Q59529" i="1"/>
  <c r="Q59528" i="1"/>
  <c r="Q59527" i="1"/>
  <c r="Q59526" i="1"/>
  <c r="Q59525" i="1"/>
  <c r="Q59524" i="1"/>
  <c r="Q59523" i="1"/>
  <c r="Q59522" i="1"/>
  <c r="Q59521" i="1"/>
  <c r="Q59520" i="1"/>
  <c r="Q59519" i="1"/>
  <c r="Q59518" i="1"/>
  <c r="Q59517" i="1"/>
  <c r="Q59516" i="1"/>
  <c r="Q59515" i="1"/>
  <c r="Q59514" i="1"/>
  <c r="Q59513" i="1"/>
  <c r="Q59512" i="1"/>
  <c r="Q59511" i="1"/>
  <c r="Q59510" i="1"/>
  <c r="Q59509" i="1"/>
  <c r="Q59508" i="1"/>
  <c r="Q59507" i="1"/>
  <c r="Q59506" i="1"/>
  <c r="Q59505" i="1"/>
  <c r="Q59504" i="1"/>
  <c r="Q59503" i="1"/>
  <c r="Q59502" i="1"/>
  <c r="Q59501" i="1"/>
  <c r="Q59500" i="1"/>
  <c r="Q59499" i="1"/>
  <c r="Q59498" i="1"/>
  <c r="Q59497" i="1"/>
  <c r="Q59496" i="1"/>
  <c r="Q59495" i="1"/>
  <c r="Q59494" i="1"/>
  <c r="Q59493" i="1"/>
  <c r="Q59492" i="1"/>
  <c r="Q59491" i="1"/>
  <c r="Q59490" i="1"/>
  <c r="Q59489" i="1"/>
  <c r="Q59488" i="1"/>
  <c r="Q59487" i="1"/>
  <c r="Q59486" i="1"/>
  <c r="Q59485" i="1"/>
  <c r="Q59484" i="1"/>
  <c r="Q59483" i="1"/>
  <c r="Q59482" i="1"/>
  <c r="Q59481" i="1"/>
  <c r="Q59480" i="1"/>
  <c r="Q59479" i="1"/>
  <c r="Q59478" i="1"/>
  <c r="Q59477" i="1"/>
  <c r="Q59476" i="1"/>
  <c r="Q59475" i="1"/>
  <c r="Q59474" i="1"/>
  <c r="Q59473" i="1"/>
  <c r="Q59472" i="1"/>
  <c r="Q59471" i="1"/>
  <c r="Q59470" i="1"/>
  <c r="Q59469" i="1"/>
  <c r="Q59468" i="1"/>
  <c r="Q59467" i="1"/>
  <c r="Q59466" i="1"/>
  <c r="Q59465" i="1"/>
  <c r="Q59464" i="1"/>
  <c r="Q59463" i="1"/>
  <c r="Q59462" i="1"/>
  <c r="Q59461" i="1"/>
  <c r="Q59460" i="1"/>
  <c r="Q59459" i="1"/>
  <c r="Q59458" i="1"/>
  <c r="Q59457" i="1"/>
  <c r="Q59456" i="1"/>
  <c r="Q59455" i="1"/>
  <c r="Q59454" i="1"/>
  <c r="Q59453" i="1"/>
  <c r="Q59452" i="1"/>
  <c r="Q59451" i="1"/>
  <c r="Q59450" i="1"/>
  <c r="Q59449" i="1"/>
  <c r="Q59448" i="1"/>
  <c r="Q59447" i="1"/>
  <c r="Q59446" i="1"/>
  <c r="Q59445" i="1"/>
  <c r="Q59444" i="1"/>
  <c r="Q59443" i="1"/>
  <c r="Q59442" i="1"/>
  <c r="Q59441" i="1"/>
  <c r="Q59440" i="1"/>
  <c r="Q59439" i="1"/>
  <c r="Q59438" i="1"/>
  <c r="Q59437" i="1"/>
  <c r="Q59436" i="1"/>
  <c r="Q59435" i="1"/>
  <c r="Q59434" i="1"/>
  <c r="Q59433" i="1"/>
  <c r="Q59432" i="1"/>
  <c r="Q59431" i="1"/>
  <c r="Q59430" i="1"/>
  <c r="Q59429" i="1"/>
  <c r="Q59428" i="1"/>
  <c r="Q59427" i="1"/>
  <c r="Q59426" i="1"/>
  <c r="Q59425" i="1"/>
  <c r="Q59424" i="1"/>
  <c r="Q59423" i="1"/>
  <c r="Q59422" i="1"/>
  <c r="Q59421" i="1"/>
  <c r="Q59420" i="1"/>
  <c r="Q59419" i="1"/>
  <c r="Q59418" i="1"/>
  <c r="Q59417" i="1"/>
  <c r="Q59416" i="1"/>
  <c r="Q59415" i="1"/>
  <c r="Q59414" i="1"/>
  <c r="Q59413" i="1"/>
  <c r="Q59412" i="1"/>
  <c r="Q59411" i="1"/>
  <c r="Q59410" i="1"/>
  <c r="Q59409" i="1"/>
  <c r="Q59408" i="1"/>
  <c r="Q59407" i="1"/>
  <c r="Q59406" i="1"/>
  <c r="Q59405" i="1"/>
  <c r="Q59404" i="1"/>
  <c r="Q59403" i="1"/>
  <c r="Q59402" i="1"/>
  <c r="Q59401" i="1"/>
  <c r="Q59400" i="1"/>
  <c r="Q59399" i="1"/>
  <c r="Q59398" i="1"/>
  <c r="Q59397" i="1"/>
  <c r="Q59396" i="1"/>
  <c r="Q59395" i="1"/>
  <c r="Q59394" i="1"/>
  <c r="Q59393" i="1"/>
  <c r="Q59392" i="1"/>
  <c r="Q59391" i="1"/>
  <c r="Q59390" i="1"/>
  <c r="Q59389" i="1"/>
  <c r="Q59388" i="1"/>
  <c r="Q59387" i="1"/>
  <c r="Q59386" i="1"/>
  <c r="Q59385" i="1"/>
  <c r="Q59384" i="1"/>
  <c r="Q59383" i="1"/>
  <c r="Q59382" i="1"/>
  <c r="Q59381" i="1"/>
  <c r="Q59380" i="1"/>
  <c r="Q59379" i="1"/>
  <c r="Q59378" i="1"/>
  <c r="Q59377" i="1"/>
  <c r="Q59376" i="1"/>
  <c r="Q59375" i="1"/>
  <c r="Q59374" i="1"/>
  <c r="Q59373" i="1"/>
  <c r="Q59372" i="1"/>
  <c r="Q59371" i="1"/>
  <c r="Q59370" i="1"/>
  <c r="Q59369" i="1"/>
  <c r="Q59368" i="1"/>
  <c r="Q59367" i="1"/>
  <c r="Q59366" i="1"/>
  <c r="Q59365" i="1"/>
  <c r="Q59364" i="1"/>
  <c r="Q59363" i="1"/>
  <c r="Q59362" i="1"/>
  <c r="Q59361" i="1"/>
  <c r="Q59360" i="1"/>
  <c r="Q59359" i="1"/>
  <c r="Q59358" i="1"/>
  <c r="Q59357" i="1"/>
  <c r="Q59356" i="1"/>
  <c r="Q59355" i="1"/>
  <c r="Q59354" i="1"/>
  <c r="Q59353" i="1"/>
  <c r="Q59352" i="1"/>
  <c r="Q59351" i="1"/>
  <c r="Q59350" i="1"/>
  <c r="Q59349" i="1"/>
  <c r="Q59348" i="1"/>
  <c r="Q59347" i="1"/>
  <c r="Q59346" i="1"/>
  <c r="Q59345" i="1"/>
  <c r="Q59344" i="1"/>
  <c r="Q59343" i="1"/>
  <c r="Q59342" i="1"/>
  <c r="Q59341" i="1"/>
  <c r="Q59340" i="1"/>
  <c r="Q59339" i="1"/>
  <c r="Q59338" i="1"/>
  <c r="Q59337" i="1"/>
  <c r="Q59336" i="1"/>
  <c r="Q59335" i="1"/>
  <c r="Q59334" i="1"/>
  <c r="Q59333" i="1"/>
  <c r="Q59332" i="1"/>
  <c r="Q59331" i="1"/>
  <c r="Q59330" i="1"/>
  <c r="Q59329" i="1"/>
  <c r="Q59328" i="1"/>
  <c r="Q59327" i="1"/>
  <c r="Q59326" i="1"/>
  <c r="Q59325" i="1"/>
  <c r="Q59324" i="1"/>
  <c r="Q59323" i="1"/>
  <c r="Q59322" i="1"/>
  <c r="Q59321" i="1"/>
  <c r="Q59320" i="1"/>
  <c r="Q59319" i="1"/>
  <c r="Q59318" i="1"/>
  <c r="Q59317" i="1"/>
  <c r="Q59316" i="1"/>
  <c r="Q59315" i="1"/>
  <c r="Q59314" i="1"/>
  <c r="Q59313" i="1"/>
  <c r="Q59312" i="1"/>
  <c r="Q59311" i="1"/>
  <c r="Q59310" i="1"/>
  <c r="Q59309" i="1"/>
  <c r="Q59308" i="1"/>
  <c r="Q59307" i="1"/>
  <c r="Q59306" i="1"/>
  <c r="Q59305" i="1"/>
  <c r="Q59304" i="1"/>
  <c r="Q59303" i="1"/>
  <c r="Q59302" i="1"/>
  <c r="Q59301" i="1"/>
  <c r="Q59300" i="1"/>
  <c r="Q59299" i="1"/>
  <c r="Q59298" i="1"/>
  <c r="Q59297" i="1"/>
  <c r="Q59296" i="1"/>
  <c r="Q59295" i="1"/>
  <c r="Q59294" i="1"/>
  <c r="Q59293" i="1"/>
  <c r="Q59292" i="1"/>
  <c r="Q59291" i="1"/>
  <c r="Q59290" i="1"/>
  <c r="Q59289" i="1"/>
  <c r="Q59288" i="1"/>
  <c r="Q59287" i="1"/>
  <c r="Q59286" i="1"/>
  <c r="Q59285" i="1"/>
  <c r="Q59284" i="1"/>
  <c r="Q59283" i="1"/>
  <c r="Q59282" i="1"/>
  <c r="Q59281" i="1"/>
  <c r="Q59280" i="1"/>
  <c r="Q59279" i="1"/>
  <c r="Q59278" i="1"/>
  <c r="Q59277" i="1"/>
  <c r="Q59276" i="1"/>
  <c r="Q59275" i="1"/>
  <c r="Q59274" i="1"/>
  <c r="Q59273" i="1"/>
  <c r="Q59272" i="1"/>
  <c r="Q59271" i="1"/>
  <c r="Q59270" i="1"/>
  <c r="Q59269" i="1"/>
  <c r="Q59268" i="1"/>
  <c r="Q59267" i="1"/>
  <c r="Q59266" i="1"/>
  <c r="Q59265" i="1"/>
  <c r="Q59264" i="1"/>
  <c r="Q59263" i="1"/>
  <c r="Q59262" i="1"/>
  <c r="Q59261" i="1"/>
  <c r="Q59260" i="1"/>
  <c r="Q59259" i="1"/>
  <c r="Q59258" i="1"/>
  <c r="Q59257" i="1"/>
  <c r="Q59256" i="1"/>
  <c r="Q59255" i="1"/>
  <c r="Q59254" i="1"/>
  <c r="Q59253" i="1"/>
  <c r="Q59252" i="1"/>
  <c r="Q59251" i="1"/>
  <c r="Q59250" i="1"/>
  <c r="Q59249" i="1"/>
  <c r="Q59248" i="1"/>
  <c r="Q59247" i="1"/>
  <c r="Q59246" i="1"/>
  <c r="Q59245" i="1"/>
  <c r="Q59244" i="1"/>
  <c r="Q59243" i="1"/>
  <c r="Q59242" i="1"/>
  <c r="Q59241" i="1"/>
  <c r="Q59240" i="1"/>
  <c r="Q59239" i="1"/>
  <c r="Q59238" i="1"/>
  <c r="Q59237" i="1"/>
  <c r="Q59236" i="1"/>
  <c r="Q59235" i="1"/>
  <c r="Q59234" i="1"/>
  <c r="Q59233" i="1"/>
  <c r="Q59232" i="1"/>
  <c r="Q59231" i="1"/>
  <c r="Q59230" i="1"/>
  <c r="Q59229" i="1"/>
  <c r="Q59228" i="1"/>
  <c r="Q59227" i="1"/>
  <c r="Q59226" i="1"/>
  <c r="Q59225" i="1"/>
  <c r="Q59224" i="1"/>
  <c r="Q59223" i="1"/>
  <c r="Q59222" i="1"/>
  <c r="Q59221" i="1"/>
  <c r="Q59220" i="1"/>
  <c r="Q59219" i="1"/>
  <c r="Q59218" i="1"/>
  <c r="Q59217" i="1"/>
  <c r="Q59216" i="1"/>
  <c r="Q59215" i="1"/>
  <c r="Q59214" i="1"/>
  <c r="Q59213" i="1"/>
  <c r="Q59212" i="1"/>
  <c r="Q59211" i="1"/>
  <c r="Q59210" i="1"/>
  <c r="Q59209" i="1"/>
  <c r="Q59208" i="1"/>
  <c r="Q59207" i="1"/>
  <c r="Q59206" i="1"/>
  <c r="Q59205" i="1"/>
  <c r="Q59204" i="1"/>
  <c r="Q59203" i="1"/>
  <c r="Q59202" i="1"/>
  <c r="Q59201" i="1"/>
  <c r="Q59200" i="1"/>
  <c r="Q59199" i="1"/>
  <c r="Q59198" i="1"/>
  <c r="Q59197" i="1"/>
  <c r="Q59196" i="1"/>
  <c r="Q59195" i="1"/>
  <c r="Q59194" i="1"/>
  <c r="Q59193" i="1"/>
  <c r="Q59192" i="1"/>
  <c r="Q59191" i="1"/>
  <c r="Q59190" i="1"/>
  <c r="Q59189" i="1"/>
  <c r="Q59188" i="1"/>
  <c r="Q59187" i="1"/>
  <c r="Q59186" i="1"/>
  <c r="Q59185" i="1"/>
  <c r="Q59184" i="1"/>
  <c r="Q59183" i="1"/>
  <c r="Q59182" i="1"/>
  <c r="Q59181" i="1"/>
  <c r="Q59180" i="1"/>
  <c r="Q59179" i="1"/>
  <c r="Q59178" i="1"/>
  <c r="Q59177" i="1"/>
  <c r="Q59176" i="1"/>
  <c r="Q59175" i="1"/>
  <c r="Q59174" i="1"/>
  <c r="Q59173" i="1"/>
  <c r="Q59172" i="1"/>
  <c r="Q59171" i="1"/>
  <c r="Q59170" i="1"/>
  <c r="Q59169" i="1"/>
  <c r="Q59168" i="1"/>
  <c r="Q59167" i="1"/>
  <c r="Q59166" i="1"/>
  <c r="Q59165" i="1"/>
  <c r="Q59164" i="1"/>
  <c r="Q59163" i="1"/>
  <c r="Q59162" i="1"/>
  <c r="Q59161" i="1"/>
  <c r="Q59160" i="1"/>
  <c r="Q59159" i="1"/>
  <c r="Q59158" i="1"/>
  <c r="Q59157" i="1"/>
  <c r="Q59156" i="1"/>
  <c r="Q59155" i="1"/>
  <c r="Q59154" i="1"/>
  <c r="Q59153" i="1"/>
  <c r="Q59152" i="1"/>
  <c r="Q59151" i="1"/>
  <c r="Q59150" i="1"/>
  <c r="Q59149" i="1"/>
  <c r="Q59148" i="1"/>
  <c r="Q59147" i="1"/>
  <c r="Q59146" i="1"/>
  <c r="Q59145" i="1"/>
  <c r="Q59144" i="1"/>
  <c r="Q59143" i="1"/>
  <c r="Q59142" i="1"/>
  <c r="Q59141" i="1"/>
  <c r="Q59140" i="1"/>
  <c r="Q59139" i="1"/>
  <c r="Q59138" i="1"/>
  <c r="Q59137" i="1"/>
  <c r="Q59136" i="1"/>
  <c r="Q59135" i="1"/>
  <c r="Q59134" i="1"/>
  <c r="Q59133" i="1"/>
  <c r="Q59132" i="1"/>
  <c r="Q59131" i="1"/>
  <c r="Q59130" i="1"/>
  <c r="Q59129" i="1"/>
  <c r="Q59128" i="1"/>
  <c r="Q59127" i="1"/>
  <c r="Q59126" i="1"/>
  <c r="Q59125" i="1"/>
  <c r="Q59124" i="1"/>
  <c r="Q59123" i="1"/>
  <c r="Q59122" i="1"/>
  <c r="Q59121" i="1"/>
  <c r="Q59120" i="1"/>
  <c r="Q59119" i="1"/>
  <c r="Q59118" i="1"/>
  <c r="Q59117" i="1"/>
  <c r="Q59116" i="1"/>
  <c r="Q59115" i="1"/>
  <c r="Q59114" i="1"/>
  <c r="Q59113" i="1"/>
  <c r="Q59112" i="1"/>
  <c r="Q59111" i="1"/>
  <c r="Q59110" i="1"/>
  <c r="Q59109" i="1"/>
  <c r="Q59108" i="1"/>
  <c r="Q59107" i="1"/>
  <c r="Q59106" i="1"/>
  <c r="Q59105" i="1"/>
  <c r="Q59104" i="1"/>
  <c r="Q59103" i="1"/>
  <c r="Q59102" i="1"/>
  <c r="Q59101" i="1"/>
  <c r="Q59100" i="1"/>
  <c r="Q59099" i="1"/>
  <c r="Q59098" i="1"/>
  <c r="Q59097" i="1"/>
  <c r="Q59096" i="1"/>
  <c r="Q59095" i="1"/>
  <c r="Q59094" i="1"/>
  <c r="Q59093" i="1"/>
  <c r="Q59092" i="1"/>
  <c r="Q59091" i="1"/>
  <c r="Q59090" i="1"/>
  <c r="Q59089" i="1"/>
  <c r="Q59088" i="1"/>
  <c r="Q59087" i="1"/>
  <c r="Q59086" i="1"/>
  <c r="Q59085" i="1"/>
  <c r="Q59084" i="1"/>
  <c r="Q59083" i="1"/>
  <c r="Q59082" i="1"/>
  <c r="Q59081" i="1"/>
  <c r="Q59080" i="1"/>
  <c r="Q59079" i="1"/>
  <c r="Q59078" i="1"/>
  <c r="Q59077" i="1"/>
  <c r="Q59076" i="1"/>
  <c r="Q59075" i="1"/>
  <c r="Q59074" i="1"/>
  <c r="Q59073" i="1"/>
  <c r="Q59072" i="1"/>
  <c r="Q59071" i="1"/>
  <c r="Q59070" i="1"/>
  <c r="Q59069" i="1"/>
  <c r="Q59068" i="1"/>
  <c r="Q59067" i="1"/>
  <c r="Q59066" i="1"/>
  <c r="Q59065" i="1"/>
  <c r="Q59064" i="1"/>
  <c r="Q59063" i="1"/>
  <c r="Q59062" i="1"/>
  <c r="Q59061" i="1"/>
  <c r="Q59060" i="1"/>
  <c r="Q59059" i="1"/>
  <c r="Q59058" i="1"/>
  <c r="Q59057" i="1"/>
  <c r="Q59056" i="1"/>
  <c r="Q59055" i="1"/>
  <c r="Q59054" i="1"/>
  <c r="Q59053" i="1"/>
  <c r="Q59052" i="1"/>
  <c r="Q59051" i="1"/>
  <c r="Q59050" i="1"/>
  <c r="Q59049" i="1"/>
  <c r="Q59048" i="1"/>
  <c r="Q59047" i="1"/>
  <c r="Q59046" i="1"/>
  <c r="Q59045" i="1"/>
  <c r="Q59044" i="1"/>
  <c r="Q59043" i="1"/>
  <c r="Q59042" i="1"/>
  <c r="Q59041" i="1"/>
  <c r="Q59040" i="1"/>
  <c r="Q59039" i="1"/>
  <c r="Q59038" i="1"/>
  <c r="Q59037" i="1"/>
  <c r="Q59036" i="1"/>
  <c r="Q59035" i="1"/>
  <c r="Q59034" i="1"/>
  <c r="Q59033" i="1"/>
  <c r="Q59032" i="1"/>
  <c r="Q59031" i="1"/>
  <c r="Q59030" i="1"/>
  <c r="Q59029" i="1"/>
  <c r="Q59028" i="1"/>
  <c r="Q59027" i="1"/>
  <c r="Q59026" i="1"/>
  <c r="Q59025" i="1"/>
  <c r="Q59024" i="1"/>
  <c r="Q59023" i="1"/>
  <c r="Q59022" i="1"/>
  <c r="Q59021" i="1"/>
  <c r="Q59020" i="1"/>
  <c r="Q59019" i="1"/>
  <c r="Q59018" i="1"/>
  <c r="Q59017" i="1"/>
  <c r="Q59016" i="1"/>
  <c r="Q59015" i="1"/>
  <c r="Q59014" i="1"/>
  <c r="Q59013" i="1"/>
  <c r="Q59012" i="1"/>
  <c r="Q59011" i="1"/>
  <c r="Q59010" i="1"/>
  <c r="Q59009" i="1"/>
  <c r="Q59008" i="1"/>
  <c r="Q59007" i="1"/>
  <c r="Q59006" i="1"/>
  <c r="Q59005" i="1"/>
  <c r="Q59004" i="1"/>
  <c r="Q59003" i="1"/>
  <c r="Q59002" i="1"/>
  <c r="Q59001" i="1"/>
  <c r="Q59000" i="1"/>
  <c r="Q58999" i="1"/>
  <c r="Q58998" i="1"/>
  <c r="Q58997" i="1"/>
  <c r="Q58996" i="1"/>
  <c r="Q58995" i="1"/>
  <c r="Q58994" i="1"/>
  <c r="Q58993" i="1"/>
  <c r="Q58992" i="1"/>
  <c r="Q58991" i="1"/>
  <c r="Q58990" i="1"/>
  <c r="Q58989" i="1"/>
  <c r="Q58988" i="1"/>
  <c r="Q58987" i="1"/>
  <c r="Q58986" i="1"/>
  <c r="Q58985" i="1"/>
  <c r="Q58984" i="1"/>
  <c r="Q58983" i="1"/>
  <c r="Q58982" i="1"/>
  <c r="Q58981" i="1"/>
  <c r="Q58980" i="1"/>
  <c r="Q58979" i="1"/>
  <c r="Q58978" i="1"/>
  <c r="Q58977" i="1"/>
  <c r="Q58976" i="1"/>
  <c r="Q58975" i="1"/>
  <c r="Q58974" i="1"/>
  <c r="Q58973" i="1"/>
  <c r="Q58972" i="1"/>
  <c r="Q58971" i="1"/>
  <c r="Q58970" i="1"/>
  <c r="Q58969" i="1"/>
  <c r="Q58968" i="1"/>
  <c r="Q58967" i="1"/>
  <c r="Q58966" i="1"/>
  <c r="Q58965" i="1"/>
  <c r="Q58964" i="1"/>
  <c r="Q58963" i="1"/>
  <c r="Q58962" i="1"/>
  <c r="Q58961" i="1"/>
  <c r="Q58960" i="1"/>
  <c r="Q58959" i="1"/>
  <c r="Q58958" i="1"/>
  <c r="Q58957" i="1"/>
  <c r="Q58956" i="1"/>
  <c r="Q58955" i="1"/>
  <c r="Q58954" i="1"/>
  <c r="Q58953" i="1"/>
  <c r="Q58952" i="1"/>
  <c r="Q58951" i="1"/>
  <c r="Q58950" i="1"/>
  <c r="Q58949" i="1"/>
  <c r="Q58948" i="1"/>
  <c r="Q58947" i="1"/>
  <c r="Q58946" i="1"/>
  <c r="Q58945" i="1"/>
  <c r="Q58944" i="1"/>
  <c r="Q58943" i="1"/>
  <c r="Q58942" i="1"/>
  <c r="Q58941" i="1"/>
  <c r="Q58940" i="1"/>
  <c r="Q58939" i="1"/>
  <c r="Q58938" i="1"/>
  <c r="Q58937" i="1"/>
  <c r="Q58936" i="1"/>
  <c r="Q58935" i="1"/>
  <c r="Q58934" i="1"/>
  <c r="Q58933" i="1"/>
  <c r="Q58932" i="1"/>
  <c r="Q58931" i="1"/>
  <c r="Q58930" i="1"/>
  <c r="Q58929" i="1"/>
  <c r="Q58928" i="1"/>
  <c r="Q58927" i="1"/>
  <c r="Q58926" i="1"/>
  <c r="Q58925" i="1"/>
  <c r="Q58924" i="1"/>
  <c r="Q58923" i="1"/>
  <c r="Q58922" i="1"/>
  <c r="Q58921" i="1"/>
  <c r="Q58920" i="1"/>
  <c r="Q58919" i="1"/>
  <c r="Q58918" i="1"/>
  <c r="Q58917" i="1"/>
  <c r="Q58916" i="1"/>
  <c r="Q58915" i="1"/>
  <c r="Q58914" i="1"/>
  <c r="Q58913" i="1"/>
  <c r="Q58912" i="1"/>
  <c r="Q58911" i="1"/>
  <c r="Q58910" i="1"/>
  <c r="Q58909" i="1"/>
  <c r="Q58908" i="1"/>
  <c r="Q58907" i="1"/>
  <c r="Q58906" i="1"/>
  <c r="Q58905" i="1"/>
  <c r="Q58904" i="1"/>
  <c r="Q58903" i="1"/>
  <c r="Q58902" i="1"/>
  <c r="Q58901" i="1"/>
  <c r="Q58900" i="1"/>
  <c r="Q58899" i="1"/>
  <c r="Q58898" i="1"/>
  <c r="Q58897" i="1"/>
  <c r="Q58896" i="1"/>
  <c r="Q58895" i="1"/>
  <c r="Q58894" i="1"/>
  <c r="Q58893" i="1"/>
  <c r="Q58892" i="1"/>
  <c r="Q58891" i="1"/>
  <c r="Q58890" i="1"/>
  <c r="Q58889" i="1"/>
  <c r="Q58888" i="1"/>
  <c r="Q58887" i="1"/>
  <c r="Q58886" i="1"/>
  <c r="Q58885" i="1"/>
  <c r="Q58884" i="1"/>
  <c r="Q58883" i="1"/>
  <c r="Q58882" i="1"/>
  <c r="Q58881" i="1"/>
  <c r="Q58880" i="1"/>
  <c r="Q58879" i="1"/>
  <c r="Q58878" i="1"/>
  <c r="Q58877" i="1"/>
  <c r="Q58876" i="1"/>
  <c r="Q58875" i="1"/>
  <c r="Q58874" i="1"/>
  <c r="Q58873" i="1"/>
  <c r="Q58872" i="1"/>
  <c r="Q58871" i="1"/>
  <c r="Q58870" i="1"/>
  <c r="Q58869" i="1"/>
  <c r="Q58868" i="1"/>
  <c r="Q58867" i="1"/>
  <c r="Q58866" i="1"/>
  <c r="Q58865" i="1"/>
  <c r="Q58864" i="1"/>
  <c r="Q58863" i="1"/>
  <c r="Q58862" i="1"/>
  <c r="Q58861" i="1"/>
  <c r="Q58860" i="1"/>
  <c r="Q58859" i="1"/>
  <c r="Q58858" i="1"/>
  <c r="Q58857" i="1"/>
  <c r="Q58856" i="1"/>
  <c r="Q58855" i="1"/>
  <c r="Q58854" i="1"/>
  <c r="Q58853" i="1"/>
  <c r="Q58852" i="1"/>
  <c r="Q58851" i="1"/>
  <c r="Q58850" i="1"/>
  <c r="Q58849" i="1"/>
  <c r="Q58848" i="1"/>
  <c r="Q58847" i="1"/>
  <c r="Q58846" i="1"/>
  <c r="Q58845" i="1"/>
  <c r="Q58844" i="1"/>
  <c r="Q58843" i="1"/>
  <c r="Q58842" i="1"/>
  <c r="Q58841" i="1"/>
  <c r="Q58840" i="1"/>
  <c r="Q58839" i="1"/>
  <c r="Q58838" i="1"/>
  <c r="Q58837" i="1"/>
  <c r="Q58836" i="1"/>
  <c r="Q58835" i="1"/>
  <c r="Q58834" i="1"/>
  <c r="Q58833" i="1"/>
  <c r="Q58832" i="1"/>
  <c r="Q58831" i="1"/>
  <c r="Q58830" i="1"/>
  <c r="Q58829" i="1"/>
  <c r="Q58828" i="1"/>
  <c r="Q58827" i="1"/>
  <c r="Q58826" i="1"/>
  <c r="Q58825" i="1"/>
  <c r="Q58824" i="1"/>
  <c r="Q58823" i="1"/>
  <c r="Q58822" i="1"/>
  <c r="Q58821" i="1"/>
  <c r="Q58820" i="1"/>
  <c r="Q58819" i="1"/>
  <c r="Q58818" i="1"/>
  <c r="Q58817" i="1"/>
  <c r="Q58816" i="1"/>
  <c r="Q58815" i="1"/>
  <c r="Q58814" i="1"/>
  <c r="Q58813" i="1"/>
  <c r="Q58812" i="1"/>
  <c r="Q58811" i="1"/>
  <c r="Q58810" i="1"/>
  <c r="Q58809" i="1"/>
  <c r="Q58808" i="1"/>
  <c r="Q58807" i="1"/>
  <c r="Q58806" i="1"/>
  <c r="Q58805" i="1"/>
  <c r="Q58804" i="1"/>
  <c r="Q58803" i="1"/>
  <c r="Q58802" i="1"/>
  <c r="Q58801" i="1"/>
  <c r="Q58800" i="1"/>
  <c r="Q58799" i="1"/>
  <c r="Q58798" i="1"/>
  <c r="Q58797" i="1"/>
  <c r="Q58796" i="1"/>
  <c r="Q58795" i="1"/>
  <c r="Q58794" i="1"/>
  <c r="Q58793" i="1"/>
  <c r="Q58792" i="1"/>
  <c r="Q58791" i="1"/>
  <c r="Q58790" i="1"/>
  <c r="Q58789" i="1"/>
  <c r="Q58788" i="1"/>
  <c r="Q58787" i="1"/>
  <c r="Q58786" i="1"/>
  <c r="Q58785" i="1"/>
  <c r="Q58784" i="1"/>
  <c r="Q58783" i="1"/>
  <c r="Q58782" i="1"/>
  <c r="Q58781" i="1"/>
  <c r="Q58780" i="1"/>
  <c r="Q58779" i="1"/>
  <c r="Q58778" i="1"/>
  <c r="Q58777" i="1"/>
  <c r="Q58776" i="1"/>
  <c r="Q58775" i="1"/>
  <c r="Q58774" i="1"/>
  <c r="Q58773" i="1"/>
  <c r="Q58772" i="1"/>
  <c r="Q58771" i="1"/>
  <c r="Q58770" i="1"/>
  <c r="Q58769" i="1"/>
  <c r="Q58768" i="1"/>
  <c r="Q58767" i="1"/>
  <c r="Q58766" i="1"/>
  <c r="Q58765" i="1"/>
  <c r="Q58764" i="1"/>
  <c r="Q58763" i="1"/>
  <c r="Q58762" i="1"/>
  <c r="Q58761" i="1"/>
  <c r="Q58760" i="1"/>
  <c r="Q58759" i="1"/>
  <c r="Q58758" i="1"/>
  <c r="Q58757" i="1"/>
  <c r="Q58756" i="1"/>
  <c r="Q58755" i="1"/>
  <c r="Q58754" i="1"/>
  <c r="Q58753" i="1"/>
  <c r="Q58752" i="1"/>
  <c r="Q58751" i="1"/>
  <c r="Q58750" i="1"/>
  <c r="Q58749" i="1"/>
  <c r="Q58748" i="1"/>
  <c r="Q58747" i="1"/>
  <c r="Q58746" i="1"/>
  <c r="Q58745" i="1"/>
  <c r="Q58744" i="1"/>
  <c r="Q58743" i="1"/>
  <c r="Q58742" i="1"/>
  <c r="Q58741" i="1"/>
  <c r="Q58740" i="1"/>
  <c r="Q58739" i="1"/>
  <c r="Q58738" i="1"/>
  <c r="Q58737" i="1"/>
  <c r="Q58736" i="1"/>
  <c r="Q58735" i="1"/>
  <c r="Q58734" i="1"/>
  <c r="Q58733" i="1"/>
  <c r="Q58732" i="1"/>
  <c r="Q58731" i="1"/>
  <c r="Q58730" i="1"/>
  <c r="Q58729" i="1"/>
  <c r="Q58728" i="1"/>
  <c r="Q58727" i="1"/>
  <c r="Q58726" i="1"/>
  <c r="Q58725" i="1"/>
  <c r="Q58724" i="1"/>
  <c r="Q58723" i="1"/>
  <c r="Q58722" i="1"/>
  <c r="Q58721" i="1"/>
  <c r="Q58720" i="1"/>
  <c r="Q58719" i="1"/>
  <c r="Q58718" i="1"/>
  <c r="Q58717" i="1"/>
  <c r="Q58716" i="1"/>
  <c r="Q58715" i="1"/>
  <c r="Q58714" i="1"/>
  <c r="Q58713" i="1"/>
  <c r="Q58712" i="1"/>
  <c r="Q58711" i="1"/>
  <c r="Q58710" i="1"/>
  <c r="Q58709" i="1"/>
  <c r="Q58708" i="1"/>
  <c r="Q58707" i="1"/>
  <c r="Q58706" i="1"/>
  <c r="Q58705" i="1"/>
  <c r="Q58704" i="1"/>
  <c r="Q58703" i="1"/>
  <c r="Q58702" i="1"/>
  <c r="Q58701" i="1"/>
  <c r="Q58700" i="1"/>
  <c r="Q58699" i="1"/>
  <c r="Q58698" i="1"/>
  <c r="Q58697" i="1"/>
  <c r="Q58696" i="1"/>
  <c r="Q58695" i="1"/>
  <c r="Q58694" i="1"/>
  <c r="Q58693" i="1"/>
  <c r="Q58692" i="1"/>
  <c r="Q58691" i="1"/>
  <c r="Q58690" i="1"/>
  <c r="Q58689" i="1"/>
  <c r="Q58688" i="1"/>
  <c r="Q58687" i="1"/>
  <c r="Q58686" i="1"/>
  <c r="Q58685" i="1"/>
  <c r="Q58684" i="1"/>
  <c r="Q58683" i="1"/>
  <c r="Q58682" i="1"/>
  <c r="Q58681" i="1"/>
  <c r="Q58680" i="1"/>
  <c r="Q58679" i="1"/>
  <c r="Q58678" i="1"/>
  <c r="Q58677" i="1"/>
  <c r="Q58676" i="1"/>
  <c r="Q58675" i="1"/>
  <c r="Q58674" i="1"/>
  <c r="Q58673" i="1"/>
  <c r="Q58672" i="1"/>
  <c r="Q58671" i="1"/>
  <c r="Q58670" i="1"/>
  <c r="Q58669" i="1"/>
  <c r="Q58668" i="1"/>
  <c r="Q58667" i="1"/>
  <c r="Q58666" i="1"/>
  <c r="Q58665" i="1"/>
  <c r="Q58664" i="1"/>
  <c r="Q58663" i="1"/>
  <c r="Q58662" i="1"/>
  <c r="Q58661" i="1"/>
  <c r="Q58660" i="1"/>
  <c r="Q58659" i="1"/>
  <c r="Q58658" i="1"/>
  <c r="Q58657" i="1"/>
  <c r="Q58656" i="1"/>
  <c r="Q58655" i="1"/>
  <c r="Q58654" i="1"/>
  <c r="Q58653" i="1"/>
  <c r="Q58652" i="1"/>
  <c r="Q58651" i="1"/>
  <c r="Q58650" i="1"/>
  <c r="Q58649" i="1"/>
  <c r="Q58648" i="1"/>
  <c r="Q58647" i="1"/>
  <c r="Q58646" i="1"/>
  <c r="Q58645" i="1"/>
  <c r="Q58644" i="1"/>
  <c r="Q58643" i="1"/>
  <c r="Q58642" i="1"/>
  <c r="Q58641" i="1"/>
  <c r="Q58640" i="1"/>
  <c r="Q58639" i="1"/>
  <c r="Q58638" i="1"/>
  <c r="Q58637" i="1"/>
  <c r="Q58636" i="1"/>
  <c r="Q58635" i="1"/>
  <c r="Q58634" i="1"/>
  <c r="Q58633" i="1"/>
  <c r="Q58632" i="1"/>
  <c r="Q58631" i="1"/>
  <c r="Q58630" i="1"/>
  <c r="Q58629" i="1"/>
  <c r="Q58628" i="1"/>
  <c r="Q58627" i="1"/>
  <c r="Q58626" i="1"/>
  <c r="Q58625" i="1"/>
  <c r="Q58624" i="1"/>
  <c r="Q58623" i="1"/>
  <c r="Q58622" i="1"/>
  <c r="Q58621" i="1"/>
  <c r="Q58620" i="1"/>
  <c r="Q58619" i="1"/>
  <c r="Q58618" i="1"/>
  <c r="Q58617" i="1"/>
  <c r="Q58616" i="1"/>
  <c r="Q58615" i="1"/>
  <c r="Q58614" i="1"/>
  <c r="Q58613" i="1"/>
  <c r="Q58612" i="1"/>
  <c r="Q58611" i="1"/>
  <c r="Q58610" i="1"/>
  <c r="Q58609" i="1"/>
  <c r="Q58608" i="1"/>
  <c r="Q58607" i="1"/>
  <c r="Q58606" i="1"/>
  <c r="Q58605" i="1"/>
  <c r="Q58604" i="1"/>
  <c r="Q58603" i="1"/>
  <c r="Q58602" i="1"/>
  <c r="Q58601" i="1"/>
  <c r="Q58600" i="1"/>
  <c r="Q58599" i="1"/>
  <c r="Q58598" i="1"/>
  <c r="Q58597" i="1"/>
  <c r="Q58596" i="1"/>
  <c r="Q58595" i="1"/>
  <c r="Q58594" i="1"/>
  <c r="Q58593" i="1"/>
  <c r="Q58592" i="1"/>
  <c r="Q58591" i="1"/>
  <c r="Q58590" i="1"/>
  <c r="Q58589" i="1"/>
  <c r="Q58588" i="1"/>
  <c r="Q58587" i="1"/>
  <c r="Q58586" i="1"/>
  <c r="Q58585" i="1"/>
  <c r="Q58584" i="1"/>
  <c r="Q58583" i="1"/>
  <c r="Q58582" i="1"/>
  <c r="Q58581" i="1"/>
  <c r="Q58580" i="1"/>
  <c r="Q58579" i="1"/>
  <c r="Q58578" i="1"/>
  <c r="Q58577" i="1"/>
  <c r="Q58576" i="1"/>
  <c r="Q58575" i="1"/>
  <c r="Q58574" i="1"/>
  <c r="Q58573" i="1"/>
  <c r="Q58572" i="1"/>
  <c r="Q58571" i="1"/>
  <c r="Q58570" i="1"/>
  <c r="Q58569" i="1"/>
  <c r="Q58568" i="1"/>
  <c r="Q58567" i="1"/>
  <c r="Q58566" i="1"/>
  <c r="Q58565" i="1"/>
  <c r="Q58564" i="1"/>
  <c r="Q58563" i="1"/>
  <c r="Q58562" i="1"/>
  <c r="Q58561" i="1"/>
  <c r="Q58560" i="1"/>
  <c r="Q58559" i="1"/>
  <c r="Q58558" i="1"/>
  <c r="Q58557" i="1"/>
  <c r="Q58556" i="1"/>
  <c r="Q58555" i="1"/>
  <c r="Q58554" i="1"/>
  <c r="Q58553" i="1"/>
  <c r="Q58552" i="1"/>
  <c r="Q58551" i="1"/>
  <c r="Q58550" i="1"/>
  <c r="Q58549" i="1"/>
  <c r="Q58548" i="1"/>
  <c r="Q58547" i="1"/>
  <c r="Q58546" i="1"/>
  <c r="Q58545" i="1"/>
  <c r="Q58544" i="1"/>
  <c r="Q58543" i="1"/>
  <c r="Q58542" i="1"/>
  <c r="Q58541" i="1"/>
  <c r="Q58540" i="1"/>
  <c r="Q58539" i="1"/>
  <c r="Q58538" i="1"/>
  <c r="Q58537" i="1"/>
  <c r="Q58536" i="1"/>
  <c r="Q58535" i="1"/>
  <c r="Q58534" i="1"/>
  <c r="Q58533" i="1"/>
  <c r="Q58532" i="1"/>
  <c r="Q58531" i="1"/>
  <c r="Q58530" i="1"/>
  <c r="Q58529" i="1"/>
  <c r="Q58528" i="1"/>
  <c r="Q58527" i="1"/>
  <c r="Q58526" i="1"/>
  <c r="Q58525" i="1"/>
  <c r="Q58524" i="1"/>
  <c r="Q58523" i="1"/>
  <c r="Q58522" i="1"/>
  <c r="Q58521" i="1"/>
  <c r="Q58520" i="1"/>
  <c r="Q58519" i="1"/>
  <c r="Q58518" i="1"/>
  <c r="Q58517" i="1"/>
  <c r="Q58516" i="1"/>
  <c r="Q58515" i="1"/>
  <c r="Q58514" i="1"/>
  <c r="Q58513" i="1"/>
  <c r="Q58512" i="1"/>
  <c r="Q58511" i="1"/>
  <c r="Q58510" i="1"/>
  <c r="Q58509" i="1"/>
  <c r="Q58508" i="1"/>
  <c r="Q58507" i="1"/>
  <c r="Q58506" i="1"/>
  <c r="Q58505" i="1"/>
  <c r="Q58504" i="1"/>
  <c r="Q58503" i="1"/>
  <c r="Q58502" i="1"/>
  <c r="Q58501" i="1"/>
  <c r="Q58500" i="1"/>
  <c r="Q58499" i="1"/>
  <c r="Q58498" i="1"/>
  <c r="Q58497" i="1"/>
  <c r="Q58496" i="1"/>
  <c r="Q58495" i="1"/>
  <c r="Q58494" i="1"/>
  <c r="Q58493" i="1"/>
  <c r="Q58492" i="1"/>
  <c r="Q58491" i="1"/>
  <c r="Q58490" i="1"/>
  <c r="Q58489" i="1"/>
  <c r="Q58488" i="1"/>
  <c r="Q58487" i="1"/>
  <c r="Q58486" i="1"/>
  <c r="Q58485" i="1"/>
  <c r="Q58484" i="1"/>
  <c r="Q58483" i="1"/>
  <c r="Q58482" i="1"/>
  <c r="Q58481" i="1"/>
  <c r="Q58480" i="1"/>
  <c r="Q58479" i="1"/>
  <c r="Q58478" i="1"/>
  <c r="Q58477" i="1"/>
  <c r="Q58476" i="1"/>
  <c r="Q58475" i="1"/>
  <c r="Q58474" i="1"/>
  <c r="Q58473" i="1"/>
  <c r="Q58472" i="1"/>
  <c r="Q58471" i="1"/>
  <c r="Q58470" i="1"/>
  <c r="Q58469" i="1"/>
  <c r="Q58468" i="1"/>
  <c r="Q58467" i="1"/>
  <c r="Q58466" i="1"/>
  <c r="Q58465" i="1"/>
  <c r="Q58464" i="1"/>
  <c r="Q58463" i="1"/>
  <c r="Q58462" i="1"/>
  <c r="Q58461" i="1"/>
  <c r="Q58460" i="1"/>
  <c r="Q58459" i="1"/>
  <c r="Q58458" i="1"/>
  <c r="Q58457" i="1"/>
  <c r="Q58456" i="1"/>
  <c r="Q58455" i="1"/>
  <c r="Q58454" i="1"/>
  <c r="Q58453" i="1"/>
  <c r="Q58452" i="1"/>
  <c r="Q58451" i="1"/>
  <c r="Q58450" i="1"/>
  <c r="Q58449" i="1"/>
  <c r="Q58448" i="1"/>
  <c r="Q58447" i="1"/>
  <c r="Q58446" i="1"/>
  <c r="Q58445" i="1"/>
  <c r="Q58444" i="1"/>
  <c r="Q58443" i="1"/>
  <c r="Q58442" i="1"/>
  <c r="Q58441" i="1"/>
  <c r="Q58440" i="1"/>
  <c r="Q58439" i="1"/>
  <c r="Q58438" i="1"/>
  <c r="Q58437" i="1"/>
  <c r="Q58436" i="1"/>
  <c r="Q58435" i="1"/>
  <c r="Q58434" i="1"/>
  <c r="Q58433" i="1"/>
  <c r="Q58432" i="1"/>
  <c r="Q58431" i="1"/>
  <c r="Q58430" i="1"/>
  <c r="Q58429" i="1"/>
  <c r="Q58428" i="1"/>
  <c r="Q58427" i="1"/>
  <c r="Q58426" i="1"/>
  <c r="Q58425" i="1"/>
  <c r="Q58424" i="1"/>
  <c r="Q58423" i="1"/>
  <c r="Q58422" i="1"/>
  <c r="Q58421" i="1"/>
  <c r="Q58420" i="1"/>
  <c r="Q58419" i="1"/>
  <c r="Q58418" i="1"/>
  <c r="Q58417" i="1"/>
  <c r="Q58416" i="1"/>
  <c r="Q58415" i="1"/>
  <c r="Q58414" i="1"/>
  <c r="Q58413" i="1"/>
  <c r="Q58412" i="1"/>
  <c r="Q58411" i="1"/>
  <c r="Q58410" i="1"/>
  <c r="Q58409" i="1"/>
  <c r="Q58408" i="1"/>
  <c r="Q58407" i="1"/>
  <c r="Q58406" i="1"/>
  <c r="Q58405" i="1"/>
  <c r="Q58404" i="1"/>
  <c r="Q58403" i="1"/>
  <c r="Q58402" i="1"/>
  <c r="Q58401" i="1"/>
  <c r="Q58400" i="1"/>
  <c r="Q58399" i="1"/>
  <c r="Q58398" i="1"/>
  <c r="Q58397" i="1"/>
  <c r="Q58396" i="1"/>
  <c r="Q58395" i="1"/>
  <c r="Q58394" i="1"/>
  <c r="Q58393" i="1"/>
  <c r="Q58392" i="1"/>
  <c r="Q58391" i="1"/>
  <c r="Q58390" i="1"/>
  <c r="Q58389" i="1"/>
  <c r="Q58388" i="1"/>
  <c r="Q58387" i="1"/>
  <c r="Q58386" i="1"/>
  <c r="Q58385" i="1"/>
  <c r="Q58384" i="1"/>
  <c r="Q58383" i="1"/>
  <c r="Q58382" i="1"/>
  <c r="Q58381" i="1"/>
  <c r="Q58380" i="1"/>
  <c r="Q58379" i="1"/>
  <c r="Q58378" i="1"/>
  <c r="Q58377" i="1"/>
  <c r="Q58376" i="1"/>
  <c r="Q58375" i="1"/>
  <c r="Q58374" i="1"/>
  <c r="Q58373" i="1"/>
  <c r="Q58372" i="1"/>
  <c r="Q58371" i="1"/>
  <c r="Q58370" i="1"/>
  <c r="Q58369" i="1"/>
  <c r="Q58368" i="1"/>
  <c r="Q58367" i="1"/>
  <c r="Q58366" i="1"/>
  <c r="Q58365" i="1"/>
  <c r="Q58364" i="1"/>
  <c r="Q58363" i="1"/>
  <c r="Q58362" i="1"/>
  <c r="Q58361" i="1"/>
  <c r="Q58360" i="1"/>
  <c r="Q58359" i="1"/>
  <c r="Q58358" i="1"/>
  <c r="Q58357" i="1"/>
  <c r="Q58356" i="1"/>
  <c r="Q58355" i="1"/>
  <c r="Q58354" i="1"/>
  <c r="Q58353" i="1"/>
  <c r="Q58352" i="1"/>
  <c r="Q58351" i="1"/>
  <c r="Q58350" i="1"/>
  <c r="Q58349" i="1"/>
  <c r="Q58348" i="1"/>
  <c r="Q58347" i="1"/>
  <c r="Q58346" i="1"/>
  <c r="Q58345" i="1"/>
  <c r="Q58344" i="1"/>
  <c r="Q58343" i="1"/>
  <c r="Q58342" i="1"/>
  <c r="Q58341" i="1"/>
  <c r="Q58340" i="1"/>
  <c r="Q58339" i="1"/>
  <c r="Q58338" i="1"/>
  <c r="Q58337" i="1"/>
  <c r="Q58336" i="1"/>
  <c r="Q58335" i="1"/>
  <c r="Q58334" i="1"/>
  <c r="Q58333" i="1"/>
  <c r="Q58332" i="1"/>
  <c r="Q58331" i="1"/>
  <c r="Q58330" i="1"/>
  <c r="Q58329" i="1"/>
  <c r="Q58328" i="1"/>
  <c r="Q58327" i="1"/>
  <c r="Q58326" i="1"/>
  <c r="Q58325" i="1"/>
  <c r="Q58324" i="1"/>
  <c r="Q58323" i="1"/>
  <c r="Q58322" i="1"/>
  <c r="Q58321" i="1"/>
  <c r="Q58320" i="1"/>
  <c r="Q58319" i="1"/>
  <c r="Q58318" i="1"/>
  <c r="Q58317" i="1"/>
  <c r="Q58316" i="1"/>
  <c r="Q58315" i="1"/>
  <c r="Q58314" i="1"/>
  <c r="Q58313" i="1"/>
  <c r="Q58312" i="1"/>
  <c r="Q58311" i="1"/>
  <c r="Q58310" i="1"/>
  <c r="Q58309" i="1"/>
  <c r="Q58308" i="1"/>
  <c r="Q58307" i="1"/>
  <c r="Q58306" i="1"/>
  <c r="Q58305" i="1"/>
  <c r="Q58304" i="1"/>
  <c r="Q58303" i="1"/>
  <c r="Q58302" i="1"/>
  <c r="Q58301" i="1"/>
  <c r="Q58300" i="1"/>
  <c r="Q58299" i="1"/>
  <c r="Q58298" i="1"/>
  <c r="Q58297" i="1"/>
  <c r="Q58296" i="1"/>
  <c r="Q58295" i="1"/>
  <c r="Q58294" i="1"/>
  <c r="Q58293" i="1"/>
  <c r="Q58292" i="1"/>
  <c r="Q58291" i="1"/>
  <c r="Q58290" i="1"/>
  <c r="Q58289" i="1"/>
  <c r="Q58288" i="1"/>
  <c r="Q58287" i="1"/>
  <c r="Q58286" i="1"/>
  <c r="Q58285" i="1"/>
  <c r="Q58284" i="1"/>
  <c r="Q58283" i="1"/>
  <c r="Q58282" i="1"/>
  <c r="Q58281" i="1"/>
  <c r="Q58280" i="1"/>
  <c r="Q58279" i="1"/>
  <c r="Q58278" i="1"/>
  <c r="Q58277" i="1"/>
  <c r="Q58276" i="1"/>
  <c r="Q58275" i="1"/>
  <c r="Q58274" i="1"/>
  <c r="Q58273" i="1"/>
  <c r="Q58272" i="1"/>
  <c r="Q58271" i="1"/>
  <c r="Q58270" i="1"/>
  <c r="Q58269" i="1"/>
  <c r="Q58268" i="1"/>
  <c r="Q58267" i="1"/>
  <c r="Q58266" i="1"/>
  <c r="Q58265" i="1"/>
  <c r="Q58264" i="1"/>
  <c r="Q58263" i="1"/>
  <c r="Q58262" i="1"/>
  <c r="Q58261" i="1"/>
  <c r="Q58260" i="1"/>
  <c r="Q58259" i="1"/>
  <c r="Q58258" i="1"/>
  <c r="Q58257" i="1"/>
  <c r="Q58256" i="1"/>
  <c r="Q58255" i="1"/>
  <c r="Q58254" i="1"/>
  <c r="Q58253" i="1"/>
  <c r="Q58252" i="1"/>
  <c r="Q58251" i="1"/>
  <c r="Q58250" i="1"/>
  <c r="Q58249" i="1"/>
  <c r="Q58248" i="1"/>
  <c r="Q58247" i="1"/>
  <c r="Q58246" i="1"/>
  <c r="Q58245" i="1"/>
  <c r="Q58244" i="1"/>
  <c r="Q58243" i="1"/>
  <c r="Q58242" i="1"/>
  <c r="Q58241" i="1"/>
  <c r="Q58240" i="1"/>
  <c r="Q58239" i="1"/>
  <c r="Q58238" i="1"/>
  <c r="Q58237" i="1"/>
  <c r="Q58236" i="1"/>
  <c r="Q58235" i="1"/>
  <c r="Q58234" i="1"/>
  <c r="Q58233" i="1"/>
  <c r="Q58232" i="1"/>
  <c r="Q58231" i="1"/>
  <c r="Q58230" i="1"/>
  <c r="Q58229" i="1"/>
  <c r="Q58228" i="1"/>
  <c r="Q58227" i="1"/>
  <c r="Q58226" i="1"/>
  <c r="Q58225" i="1"/>
  <c r="Q58224" i="1"/>
  <c r="Q58223" i="1"/>
  <c r="Q58222" i="1"/>
  <c r="Q58221" i="1"/>
  <c r="Q58220" i="1"/>
  <c r="Q58219" i="1"/>
  <c r="Q58218" i="1"/>
  <c r="Q58217" i="1"/>
  <c r="Q58216" i="1"/>
  <c r="Q58215" i="1"/>
  <c r="Q58214" i="1"/>
  <c r="Q58213" i="1"/>
  <c r="Q58212" i="1"/>
  <c r="Q58211" i="1"/>
  <c r="Q58210" i="1"/>
  <c r="Q58209" i="1"/>
  <c r="Q58208" i="1"/>
  <c r="Q58207" i="1"/>
  <c r="Q58206" i="1"/>
  <c r="Q58205" i="1"/>
  <c r="Q58204" i="1"/>
  <c r="Q58203" i="1"/>
  <c r="Q58202" i="1"/>
  <c r="Q58201" i="1"/>
  <c r="Q58200" i="1"/>
  <c r="Q58199" i="1"/>
  <c r="Q58198" i="1"/>
  <c r="Q58197" i="1"/>
  <c r="Q58196" i="1"/>
  <c r="Q58195" i="1"/>
  <c r="Q58194" i="1"/>
  <c r="Q58193" i="1"/>
  <c r="Q58192" i="1"/>
  <c r="Q58191" i="1"/>
  <c r="Q58190" i="1"/>
  <c r="Q58189" i="1"/>
  <c r="Q58188" i="1"/>
  <c r="Q58187" i="1"/>
  <c r="Q58186" i="1"/>
  <c r="Q58185" i="1"/>
  <c r="Q58184" i="1"/>
  <c r="Q58183" i="1"/>
  <c r="Q58182" i="1"/>
  <c r="Q58181" i="1"/>
  <c r="Q58180" i="1"/>
  <c r="Q58179" i="1"/>
  <c r="Q58178" i="1"/>
  <c r="Q58177" i="1"/>
  <c r="Q58176" i="1"/>
  <c r="Q58175" i="1"/>
  <c r="Q58174" i="1"/>
  <c r="Q58173" i="1"/>
  <c r="Q58172" i="1"/>
  <c r="Q58171" i="1"/>
  <c r="Q58170" i="1"/>
  <c r="Q58169" i="1"/>
  <c r="Q58168" i="1"/>
  <c r="Q58167" i="1"/>
  <c r="Q58166" i="1"/>
  <c r="Q58165" i="1"/>
  <c r="Q58164" i="1"/>
  <c r="Q58163" i="1"/>
  <c r="Q58162" i="1"/>
  <c r="Q58161" i="1"/>
  <c r="Q58160" i="1"/>
  <c r="Q58159" i="1"/>
  <c r="Q58158" i="1"/>
  <c r="Q58157" i="1"/>
  <c r="Q58156" i="1"/>
  <c r="Q58155" i="1"/>
  <c r="Q58154" i="1"/>
  <c r="Q58153" i="1"/>
  <c r="Q58152" i="1"/>
  <c r="Q58151" i="1"/>
  <c r="Q58150" i="1"/>
  <c r="Q58149" i="1"/>
  <c r="Q58148" i="1"/>
  <c r="Q58147" i="1"/>
  <c r="Q58146" i="1"/>
  <c r="Q58145" i="1"/>
  <c r="Q58144" i="1"/>
  <c r="Q58143" i="1"/>
  <c r="Q58142" i="1"/>
  <c r="Q58141" i="1"/>
  <c r="Q58140" i="1"/>
  <c r="Q58139" i="1"/>
  <c r="Q58138" i="1"/>
  <c r="Q58137" i="1"/>
  <c r="Q58136" i="1"/>
  <c r="Q58135" i="1"/>
  <c r="Q58134" i="1"/>
  <c r="Q58133" i="1"/>
  <c r="Q58132" i="1"/>
  <c r="Q58131" i="1"/>
  <c r="Q58130" i="1"/>
  <c r="Q58129" i="1"/>
  <c r="Q58128" i="1"/>
  <c r="Q58127" i="1"/>
  <c r="Q58126" i="1"/>
  <c r="Q58125" i="1"/>
  <c r="Q58124" i="1"/>
  <c r="Q58123" i="1"/>
  <c r="Q58122" i="1"/>
  <c r="Q58121" i="1"/>
  <c r="Q58120" i="1"/>
  <c r="Q58119" i="1"/>
  <c r="Q58118" i="1"/>
  <c r="Q58117" i="1"/>
  <c r="Q58116" i="1"/>
  <c r="Q58115" i="1"/>
  <c r="Q58114" i="1"/>
  <c r="Q58113" i="1"/>
  <c r="Q58112" i="1"/>
  <c r="Q58111" i="1"/>
  <c r="Q58110" i="1"/>
  <c r="Q58109" i="1"/>
  <c r="Q58108" i="1"/>
  <c r="Q58107" i="1"/>
  <c r="Q58106" i="1"/>
  <c r="Q58105" i="1"/>
  <c r="Q58104" i="1"/>
  <c r="Q58103" i="1"/>
  <c r="Q58102" i="1"/>
  <c r="Q58101" i="1"/>
  <c r="Q58100" i="1"/>
  <c r="Q58099" i="1"/>
  <c r="Q58098" i="1"/>
  <c r="Q58097" i="1"/>
  <c r="Q58096" i="1"/>
  <c r="Q58095" i="1"/>
  <c r="Q58094" i="1"/>
  <c r="Q58093" i="1"/>
  <c r="Q58092" i="1"/>
  <c r="Q58091" i="1"/>
  <c r="Q58090" i="1"/>
  <c r="Q58089" i="1"/>
  <c r="Q58088" i="1"/>
  <c r="Q58087" i="1"/>
  <c r="Q58086" i="1"/>
  <c r="Q58085" i="1"/>
  <c r="Q58084" i="1"/>
  <c r="Q58083" i="1"/>
  <c r="Q58082" i="1"/>
  <c r="Q58081" i="1"/>
  <c r="Q58080" i="1"/>
  <c r="Q58079" i="1"/>
  <c r="Q58078" i="1"/>
  <c r="Q58077" i="1"/>
  <c r="Q58076" i="1"/>
  <c r="Q58075" i="1"/>
  <c r="Q58074" i="1"/>
  <c r="Q58073" i="1"/>
  <c r="Q58072" i="1"/>
  <c r="Q58071" i="1"/>
  <c r="Q58070" i="1"/>
  <c r="Q58069" i="1"/>
  <c r="Q58068" i="1"/>
  <c r="Q58067" i="1"/>
  <c r="Q58066" i="1"/>
  <c r="Q58065" i="1"/>
  <c r="Q58064" i="1"/>
  <c r="Q58063" i="1"/>
  <c r="Q58062" i="1"/>
  <c r="Q58061" i="1"/>
  <c r="Q58060" i="1"/>
  <c r="Q58059" i="1"/>
  <c r="Q58058" i="1"/>
  <c r="Q58057" i="1"/>
  <c r="Q58056" i="1"/>
  <c r="Q58055" i="1"/>
  <c r="Q58054" i="1"/>
  <c r="Q58053" i="1"/>
  <c r="Q58052" i="1"/>
  <c r="Q58051" i="1"/>
  <c r="Q58050" i="1"/>
  <c r="Q58049" i="1"/>
  <c r="Q58048" i="1"/>
  <c r="Q58047" i="1"/>
  <c r="Q58046" i="1"/>
  <c r="Q58045" i="1"/>
  <c r="Q58044" i="1"/>
  <c r="Q58043" i="1"/>
  <c r="Q58042" i="1"/>
  <c r="Q58041" i="1"/>
  <c r="Q58040" i="1"/>
  <c r="Q58039" i="1"/>
  <c r="Q58038" i="1"/>
  <c r="Q58037" i="1"/>
  <c r="Q58036" i="1"/>
  <c r="Q58035" i="1"/>
  <c r="Q58034" i="1"/>
  <c r="Q58033" i="1"/>
  <c r="Q58032" i="1"/>
  <c r="Q58031" i="1"/>
  <c r="Q58030" i="1"/>
  <c r="Q58029" i="1"/>
  <c r="Q58028" i="1"/>
  <c r="Q58027" i="1"/>
  <c r="Q58026" i="1"/>
  <c r="Q58025" i="1"/>
  <c r="Q58024" i="1"/>
  <c r="Q58023" i="1"/>
  <c r="Q58022" i="1"/>
  <c r="Q58021" i="1"/>
  <c r="Q58020" i="1"/>
  <c r="Q58019" i="1"/>
  <c r="Q58018" i="1"/>
  <c r="Q58017" i="1"/>
  <c r="Q58016" i="1"/>
  <c r="Q58015" i="1"/>
  <c r="Q58014" i="1"/>
  <c r="Q58013" i="1"/>
  <c r="Q58012" i="1"/>
  <c r="Q58011" i="1"/>
  <c r="Q58010" i="1"/>
  <c r="Q58009" i="1"/>
  <c r="Q58008" i="1"/>
  <c r="Q58007" i="1"/>
  <c r="Q58006" i="1"/>
  <c r="Q58005" i="1"/>
  <c r="Q58004" i="1"/>
  <c r="Q58003" i="1"/>
  <c r="Q58002" i="1"/>
  <c r="Q58001" i="1"/>
  <c r="Q58000" i="1"/>
  <c r="Q57999" i="1"/>
  <c r="Q57998" i="1"/>
  <c r="Q57997" i="1"/>
  <c r="Q57996" i="1"/>
  <c r="Q57995" i="1"/>
  <c r="Q57994" i="1"/>
  <c r="Q57993" i="1"/>
  <c r="Q57992" i="1"/>
  <c r="Q57991" i="1"/>
  <c r="Q57990" i="1"/>
  <c r="Q57989" i="1"/>
  <c r="Q57988" i="1"/>
  <c r="Q57987" i="1"/>
  <c r="Q57986" i="1"/>
  <c r="Q57985" i="1"/>
  <c r="Q57984" i="1"/>
  <c r="Q57983" i="1"/>
  <c r="Q57982" i="1"/>
  <c r="Q57981" i="1"/>
  <c r="Q57980" i="1"/>
  <c r="Q57979" i="1"/>
  <c r="Q57978" i="1"/>
  <c r="Q57977" i="1"/>
  <c r="Q57976" i="1"/>
  <c r="Q57975" i="1"/>
  <c r="Q57974" i="1"/>
  <c r="Q57973" i="1"/>
  <c r="Q57972" i="1"/>
  <c r="Q57971" i="1"/>
  <c r="Q57970" i="1"/>
  <c r="Q57969" i="1"/>
  <c r="Q57968" i="1"/>
  <c r="Q57967" i="1"/>
  <c r="Q57966" i="1"/>
  <c r="Q57965" i="1"/>
  <c r="Q57964" i="1"/>
  <c r="Q57963" i="1"/>
  <c r="Q57962" i="1"/>
  <c r="Q57961" i="1"/>
  <c r="Q57960" i="1"/>
  <c r="Q57959" i="1"/>
  <c r="Q57958" i="1"/>
  <c r="Q57957" i="1"/>
  <c r="Q57956" i="1"/>
  <c r="Q57955" i="1"/>
  <c r="Q57954" i="1"/>
  <c r="Q57953" i="1"/>
  <c r="Q57952" i="1"/>
  <c r="Q57951" i="1"/>
  <c r="Q57950" i="1"/>
  <c r="Q57949" i="1"/>
  <c r="Q57948" i="1"/>
  <c r="Q57947" i="1"/>
  <c r="Q57946" i="1"/>
  <c r="Q57945" i="1"/>
  <c r="Q57944" i="1"/>
  <c r="Q57943" i="1"/>
  <c r="Q57942" i="1"/>
  <c r="Q57941" i="1"/>
  <c r="Q57940" i="1"/>
  <c r="Q57939" i="1"/>
  <c r="Q57938" i="1"/>
  <c r="Q57937" i="1"/>
  <c r="Q57936" i="1"/>
  <c r="Q57935" i="1"/>
  <c r="Q57934" i="1"/>
  <c r="Q57933" i="1"/>
  <c r="Q57932" i="1"/>
  <c r="Q57931" i="1"/>
  <c r="Q57930" i="1"/>
  <c r="Q57929" i="1"/>
  <c r="Q57928" i="1"/>
  <c r="Q57927" i="1"/>
  <c r="Q57926" i="1"/>
  <c r="Q57925" i="1"/>
  <c r="Q57924" i="1"/>
  <c r="Q57923" i="1"/>
  <c r="Q57922" i="1"/>
  <c r="Q57921" i="1"/>
  <c r="Q57920" i="1"/>
  <c r="Q57919" i="1"/>
  <c r="Q57918" i="1"/>
  <c r="Q57917" i="1"/>
  <c r="Q57916" i="1"/>
  <c r="Q57915" i="1"/>
  <c r="Q57914" i="1"/>
  <c r="Q57913" i="1"/>
  <c r="Q57912" i="1"/>
  <c r="Q57911" i="1"/>
  <c r="Q57910" i="1"/>
  <c r="Q57909" i="1"/>
  <c r="Q57908" i="1"/>
  <c r="Q57907" i="1"/>
  <c r="Q57906" i="1"/>
  <c r="Q57905" i="1"/>
  <c r="Q57904" i="1"/>
  <c r="Q57903" i="1"/>
  <c r="Q57902" i="1"/>
  <c r="Q57901" i="1"/>
  <c r="Q57900" i="1"/>
  <c r="Q57899" i="1"/>
  <c r="Q57898" i="1"/>
  <c r="Q57897" i="1"/>
  <c r="Q57896" i="1"/>
  <c r="Q57895" i="1"/>
  <c r="Q57894" i="1"/>
  <c r="Q57893" i="1"/>
  <c r="Q57892" i="1"/>
  <c r="Q57891" i="1"/>
  <c r="Q57890" i="1"/>
  <c r="Q57889" i="1"/>
  <c r="Q57888" i="1"/>
  <c r="Q57887" i="1"/>
  <c r="Q57886" i="1"/>
  <c r="Q57885" i="1"/>
  <c r="Q57884" i="1"/>
  <c r="Q57883" i="1"/>
  <c r="Q57882" i="1"/>
  <c r="Q57881" i="1"/>
  <c r="Q57880" i="1"/>
  <c r="Q57879" i="1"/>
  <c r="Q57878" i="1"/>
  <c r="Q57877" i="1"/>
  <c r="Q57876" i="1"/>
  <c r="Q57875" i="1"/>
  <c r="Q57874" i="1"/>
  <c r="Q57873" i="1"/>
  <c r="Q57872" i="1"/>
  <c r="Q57871" i="1"/>
  <c r="Q57870" i="1"/>
  <c r="Q57869" i="1"/>
  <c r="Q57868" i="1"/>
  <c r="Q57867" i="1"/>
  <c r="Q57866" i="1"/>
  <c r="Q57865" i="1"/>
  <c r="Q57864" i="1"/>
  <c r="Q57863" i="1"/>
  <c r="Q57862" i="1"/>
  <c r="Q57861" i="1"/>
  <c r="Q57860" i="1"/>
  <c r="Q57859" i="1"/>
  <c r="Q57858" i="1"/>
  <c r="Q57857" i="1"/>
  <c r="Q57856" i="1"/>
  <c r="Q57855" i="1"/>
  <c r="Q57854" i="1"/>
  <c r="Q57853" i="1"/>
  <c r="Q57852" i="1"/>
  <c r="Q57851" i="1"/>
  <c r="Q57850" i="1"/>
  <c r="Q57849" i="1"/>
  <c r="Q57848" i="1"/>
  <c r="Q57847" i="1"/>
  <c r="Q57846" i="1"/>
  <c r="Q57845" i="1"/>
  <c r="Q57844" i="1"/>
  <c r="Q57843" i="1"/>
  <c r="Q57842" i="1"/>
  <c r="Q57841" i="1"/>
  <c r="Q57840" i="1"/>
  <c r="Q57839" i="1"/>
  <c r="Q57838" i="1"/>
  <c r="Q57837" i="1"/>
  <c r="Q57836" i="1"/>
  <c r="Q57835" i="1"/>
  <c r="Q57834" i="1"/>
  <c r="Q57833" i="1"/>
  <c r="Q57832" i="1"/>
  <c r="Q57831" i="1"/>
  <c r="Q57830" i="1"/>
  <c r="Q57829" i="1"/>
  <c r="Q57828" i="1"/>
  <c r="Q57827" i="1"/>
  <c r="Q57826" i="1"/>
  <c r="Q57825" i="1"/>
  <c r="Q57824" i="1"/>
  <c r="Q57823" i="1"/>
  <c r="Q57822" i="1"/>
  <c r="Q57821" i="1"/>
  <c r="Q57820" i="1"/>
  <c r="Q57819" i="1"/>
  <c r="Q57818" i="1"/>
  <c r="Q57817" i="1"/>
  <c r="Q57816" i="1"/>
  <c r="Q57815" i="1"/>
  <c r="Q57814" i="1"/>
  <c r="Q57813" i="1"/>
  <c r="Q57812" i="1"/>
  <c r="Q57811" i="1"/>
  <c r="Q57810" i="1"/>
  <c r="Q57809" i="1"/>
  <c r="Q57808" i="1"/>
  <c r="Q57807" i="1"/>
  <c r="Q57806" i="1"/>
  <c r="Q57805" i="1"/>
  <c r="Q57804" i="1"/>
  <c r="Q57803" i="1"/>
  <c r="Q57802" i="1"/>
  <c r="Q57801" i="1"/>
  <c r="Q57800" i="1"/>
  <c r="Q57799" i="1"/>
  <c r="Q57798" i="1"/>
  <c r="Q57797" i="1"/>
  <c r="Q57796" i="1"/>
  <c r="Q57795" i="1"/>
  <c r="Q57794" i="1"/>
  <c r="Q57793" i="1"/>
  <c r="Q57792" i="1"/>
  <c r="Q57791" i="1"/>
  <c r="Q57790" i="1"/>
  <c r="Q57789" i="1"/>
  <c r="Q57788" i="1"/>
  <c r="Q57787" i="1"/>
  <c r="Q57786" i="1"/>
  <c r="Q57785" i="1"/>
  <c r="Q57784" i="1"/>
  <c r="Q57783" i="1"/>
  <c r="Q57782" i="1"/>
  <c r="Q57781" i="1"/>
  <c r="Q57780" i="1"/>
  <c r="Q57779" i="1"/>
  <c r="Q57778" i="1"/>
  <c r="Q57777" i="1"/>
  <c r="Q57776" i="1"/>
  <c r="Q57775" i="1"/>
  <c r="Q57774" i="1"/>
  <c r="Q57773" i="1"/>
  <c r="Q57772" i="1"/>
  <c r="Q57771" i="1"/>
  <c r="Q57770" i="1"/>
  <c r="Q57769" i="1"/>
  <c r="Q57768" i="1"/>
  <c r="Q57767" i="1"/>
  <c r="Q57766" i="1"/>
  <c r="Q57765" i="1"/>
  <c r="Q57764" i="1"/>
  <c r="Q57763" i="1"/>
  <c r="Q57762" i="1"/>
  <c r="Q57761" i="1"/>
  <c r="Q57760" i="1"/>
  <c r="Q57759" i="1"/>
  <c r="Q57758" i="1"/>
  <c r="Q57757" i="1"/>
  <c r="Q57756" i="1"/>
  <c r="Q57755" i="1"/>
  <c r="Q57754" i="1"/>
  <c r="Q57753" i="1"/>
  <c r="Q57752" i="1"/>
  <c r="Q57751" i="1"/>
  <c r="Q57750" i="1"/>
  <c r="Q57749" i="1"/>
  <c r="Q57748" i="1"/>
  <c r="Q57747" i="1"/>
  <c r="Q57746" i="1"/>
  <c r="Q57745" i="1"/>
  <c r="Q57744" i="1"/>
  <c r="Q57743" i="1"/>
  <c r="Q57742" i="1"/>
  <c r="Q57741" i="1"/>
  <c r="Q57740" i="1"/>
  <c r="Q57739" i="1"/>
  <c r="Q57738" i="1"/>
  <c r="Q57737" i="1"/>
  <c r="Q57736" i="1"/>
  <c r="Q57735" i="1"/>
  <c r="Q57734" i="1"/>
  <c r="Q57733" i="1"/>
  <c r="Q57732" i="1"/>
  <c r="Q57731" i="1"/>
  <c r="Q57730" i="1"/>
  <c r="Q57729" i="1"/>
  <c r="Q57728" i="1"/>
  <c r="Q57727" i="1"/>
  <c r="Q57726" i="1"/>
  <c r="Q57725" i="1"/>
  <c r="Q57724" i="1"/>
  <c r="Q57723" i="1"/>
  <c r="Q57722" i="1"/>
  <c r="Q57721" i="1"/>
  <c r="Q57720" i="1"/>
  <c r="Q57719" i="1"/>
  <c r="Q57718" i="1"/>
  <c r="Q57717" i="1"/>
  <c r="Q57716" i="1"/>
  <c r="Q57715" i="1"/>
  <c r="Q57714" i="1"/>
  <c r="Q57713" i="1"/>
  <c r="Q57712" i="1"/>
  <c r="Q57711" i="1"/>
  <c r="Q57710" i="1"/>
  <c r="Q57709" i="1"/>
  <c r="Q57708" i="1"/>
  <c r="Q57707" i="1"/>
  <c r="Q57706" i="1"/>
  <c r="Q57705" i="1"/>
  <c r="Q57704" i="1"/>
  <c r="Q57703" i="1"/>
  <c r="Q57702" i="1"/>
  <c r="Q57701" i="1"/>
  <c r="Q57700" i="1"/>
  <c r="Q57699" i="1"/>
  <c r="Q57698" i="1"/>
  <c r="Q57697" i="1"/>
  <c r="Q57696" i="1"/>
  <c r="Q57695" i="1"/>
  <c r="Q57694" i="1"/>
  <c r="Q57693" i="1"/>
  <c r="Q57692" i="1"/>
  <c r="Q57691" i="1"/>
  <c r="Q57690" i="1"/>
  <c r="Q57689" i="1"/>
  <c r="Q57688" i="1"/>
  <c r="Q57687" i="1"/>
  <c r="Q57686" i="1"/>
  <c r="Q57685" i="1"/>
  <c r="Q57684" i="1"/>
  <c r="Q57683" i="1"/>
  <c r="Q57682" i="1"/>
  <c r="Q57681" i="1"/>
  <c r="Q57680" i="1"/>
  <c r="Q57679" i="1"/>
  <c r="Q57678" i="1"/>
  <c r="Q57677" i="1"/>
  <c r="Q57676" i="1"/>
  <c r="Q57675" i="1"/>
  <c r="Q57674" i="1"/>
  <c r="Q57673" i="1"/>
  <c r="Q57672" i="1"/>
  <c r="Q57671" i="1"/>
  <c r="Q57670" i="1"/>
  <c r="Q57669" i="1"/>
  <c r="Q57668" i="1"/>
  <c r="Q57667" i="1"/>
  <c r="Q57666" i="1"/>
  <c r="Q57665" i="1"/>
  <c r="Q57664" i="1"/>
  <c r="Q57663" i="1"/>
  <c r="Q57662" i="1"/>
  <c r="Q57661" i="1"/>
  <c r="Q57660" i="1"/>
  <c r="Q57659" i="1"/>
  <c r="Q57658" i="1"/>
  <c r="Q57657" i="1"/>
  <c r="Q57656" i="1"/>
  <c r="Q57655" i="1"/>
  <c r="Q57654" i="1"/>
  <c r="Q57653" i="1"/>
  <c r="Q57652" i="1"/>
  <c r="Q57651" i="1"/>
  <c r="Q57650" i="1"/>
  <c r="Q57649" i="1"/>
  <c r="Q57648" i="1"/>
  <c r="Q57647" i="1"/>
  <c r="Q57646" i="1"/>
  <c r="Q57645" i="1"/>
  <c r="Q57644" i="1"/>
  <c r="Q57643" i="1"/>
  <c r="Q57642" i="1"/>
  <c r="Q57641" i="1"/>
  <c r="Q57640" i="1"/>
  <c r="Q57639" i="1"/>
  <c r="Q57638" i="1"/>
  <c r="Q57637" i="1"/>
  <c r="Q57636" i="1"/>
  <c r="Q57635" i="1"/>
  <c r="Q57634" i="1"/>
  <c r="Q57633" i="1"/>
  <c r="Q57632" i="1"/>
  <c r="Q57631" i="1"/>
  <c r="Q57630" i="1"/>
  <c r="Q57629" i="1"/>
  <c r="Q57628" i="1"/>
  <c r="Q57627" i="1"/>
  <c r="Q57626" i="1"/>
  <c r="Q57625" i="1"/>
  <c r="Q57624" i="1"/>
  <c r="Q57623" i="1"/>
  <c r="Q57622" i="1"/>
  <c r="Q57621" i="1"/>
  <c r="Q57620" i="1"/>
  <c r="Q57619" i="1"/>
  <c r="Q57618" i="1"/>
  <c r="Q57617" i="1"/>
  <c r="Q57616" i="1"/>
  <c r="Q57615" i="1"/>
  <c r="Q57614" i="1"/>
  <c r="Q57613" i="1"/>
  <c r="Q57612" i="1"/>
  <c r="Q57611" i="1"/>
  <c r="Q57610" i="1"/>
  <c r="Q57609" i="1"/>
  <c r="Q57608" i="1"/>
  <c r="Q57607" i="1"/>
  <c r="Q57606" i="1"/>
  <c r="Q57605" i="1"/>
  <c r="Q57604" i="1"/>
  <c r="Q57603" i="1"/>
  <c r="Q57602" i="1"/>
  <c r="Q57601" i="1"/>
  <c r="Q57600" i="1"/>
  <c r="Q57599" i="1"/>
  <c r="Q57598" i="1"/>
  <c r="Q57597" i="1"/>
  <c r="Q57596" i="1"/>
  <c r="Q57595" i="1"/>
  <c r="Q57594" i="1"/>
  <c r="Q57593" i="1"/>
  <c r="Q57592" i="1"/>
  <c r="Q57591" i="1"/>
  <c r="Q57590" i="1"/>
  <c r="Q57589" i="1"/>
  <c r="Q57588" i="1"/>
  <c r="Q57587" i="1"/>
  <c r="Q57586" i="1"/>
  <c r="Q57585" i="1"/>
  <c r="Q57584" i="1"/>
  <c r="Q57583" i="1"/>
  <c r="Q57582" i="1"/>
  <c r="Q57581" i="1"/>
  <c r="Q57580" i="1"/>
  <c r="Q57579" i="1"/>
  <c r="Q57578" i="1"/>
  <c r="Q57577" i="1"/>
  <c r="Q57576" i="1"/>
  <c r="Q57575" i="1"/>
  <c r="Q57574" i="1"/>
  <c r="Q57573" i="1"/>
  <c r="Q57572" i="1"/>
  <c r="Q57571" i="1"/>
  <c r="Q57570" i="1"/>
  <c r="Q57569" i="1"/>
  <c r="Q57568" i="1"/>
  <c r="Q57567" i="1"/>
  <c r="Q57566" i="1"/>
  <c r="Q57565" i="1"/>
  <c r="Q57564" i="1"/>
  <c r="Q57563" i="1"/>
  <c r="Q57562" i="1"/>
  <c r="Q57561" i="1"/>
  <c r="Q57560" i="1"/>
  <c r="Q57559" i="1"/>
  <c r="Q57558" i="1"/>
  <c r="Q57557" i="1"/>
  <c r="Q57556" i="1"/>
  <c r="Q57555" i="1"/>
  <c r="Q57554" i="1"/>
  <c r="Q57553" i="1"/>
  <c r="Q57552" i="1"/>
  <c r="Q57551" i="1"/>
  <c r="Q57550" i="1"/>
  <c r="Q57549" i="1"/>
  <c r="Q57548" i="1"/>
  <c r="Q57547" i="1"/>
  <c r="Q57546" i="1"/>
  <c r="Q57545" i="1"/>
  <c r="Q57544" i="1"/>
  <c r="Q57543" i="1"/>
  <c r="Q57542" i="1"/>
  <c r="Q57541" i="1"/>
  <c r="Q57540" i="1"/>
  <c r="Q57539" i="1"/>
  <c r="Q57538" i="1"/>
  <c r="Q57537" i="1"/>
  <c r="Q57536" i="1"/>
  <c r="Q57535" i="1"/>
  <c r="Q57534" i="1"/>
  <c r="Q57533" i="1"/>
  <c r="Q57532" i="1"/>
  <c r="Q57531" i="1"/>
  <c r="Q57530" i="1"/>
  <c r="Q57529" i="1"/>
  <c r="Q57528" i="1"/>
  <c r="Q57527" i="1"/>
  <c r="Q57526" i="1"/>
  <c r="Q57525" i="1"/>
  <c r="Q57524" i="1"/>
  <c r="Q57523" i="1"/>
  <c r="Q57522" i="1"/>
  <c r="Q57521" i="1"/>
  <c r="Q57520" i="1"/>
  <c r="Q57519" i="1"/>
  <c r="Q57518" i="1"/>
  <c r="Q57517" i="1"/>
  <c r="Q57516" i="1"/>
  <c r="Q57515" i="1"/>
  <c r="Q57514" i="1"/>
  <c r="Q57513" i="1"/>
  <c r="Q57512" i="1"/>
  <c r="Q57511" i="1"/>
  <c r="Q57510" i="1"/>
  <c r="Q57509" i="1"/>
  <c r="Q57508" i="1"/>
  <c r="Q57507" i="1"/>
  <c r="Q57506" i="1"/>
  <c r="Q57505" i="1"/>
  <c r="Q57504" i="1"/>
  <c r="Q57503" i="1"/>
  <c r="Q57502" i="1"/>
  <c r="Q57501" i="1"/>
  <c r="Q57500" i="1"/>
  <c r="Q57499" i="1"/>
  <c r="Q57498" i="1"/>
  <c r="Q57497" i="1"/>
  <c r="Q57496" i="1"/>
  <c r="Q57495" i="1"/>
  <c r="Q57494" i="1"/>
  <c r="Q57493" i="1"/>
  <c r="Q57492" i="1"/>
  <c r="Q57491" i="1"/>
  <c r="Q57490" i="1"/>
  <c r="Q57489" i="1"/>
  <c r="Q57488" i="1"/>
  <c r="Q57487" i="1"/>
  <c r="Q57486" i="1"/>
  <c r="Q57485" i="1"/>
  <c r="Q57484" i="1"/>
  <c r="Q57483" i="1"/>
  <c r="Q57482" i="1"/>
  <c r="Q57481" i="1"/>
  <c r="Q57480" i="1"/>
  <c r="Q57479" i="1"/>
  <c r="Q57478" i="1"/>
  <c r="Q57477" i="1"/>
  <c r="Q57476" i="1"/>
  <c r="Q57475" i="1"/>
  <c r="Q57474" i="1"/>
  <c r="Q57473" i="1"/>
  <c r="Q57472" i="1"/>
  <c r="Q57471" i="1"/>
  <c r="Q57470" i="1"/>
  <c r="Q57469" i="1"/>
  <c r="Q57468" i="1"/>
  <c r="Q57467" i="1"/>
  <c r="Q57466" i="1"/>
  <c r="Q57465" i="1"/>
  <c r="Q57464" i="1"/>
  <c r="Q57463" i="1"/>
  <c r="Q57462" i="1"/>
  <c r="Q57461" i="1"/>
  <c r="Q57460" i="1"/>
  <c r="Q57459" i="1"/>
  <c r="Q57458" i="1"/>
  <c r="Q57457" i="1"/>
  <c r="Q57456" i="1"/>
  <c r="Q57455" i="1"/>
  <c r="Q57454" i="1"/>
  <c r="Q57453" i="1"/>
  <c r="Q57452" i="1"/>
  <c r="Q57451" i="1"/>
  <c r="Q57450" i="1"/>
  <c r="Q57449" i="1"/>
  <c r="Q57448" i="1"/>
  <c r="Q57447" i="1"/>
  <c r="Q57446" i="1"/>
  <c r="Q57445" i="1"/>
  <c r="Q57444" i="1"/>
  <c r="Q57443" i="1"/>
  <c r="Q57442" i="1"/>
  <c r="Q57441" i="1"/>
  <c r="Q57440" i="1"/>
  <c r="Q57439" i="1"/>
  <c r="Q57438" i="1"/>
  <c r="Q57437" i="1"/>
  <c r="Q57436" i="1"/>
  <c r="Q57435" i="1"/>
  <c r="Q57434" i="1"/>
  <c r="Q57433" i="1"/>
  <c r="Q57432" i="1"/>
  <c r="Q57431" i="1"/>
  <c r="Q57430" i="1"/>
  <c r="Q57429" i="1"/>
  <c r="Q57428" i="1"/>
  <c r="Q57427" i="1"/>
  <c r="Q57426" i="1"/>
  <c r="Q57425" i="1"/>
  <c r="Q57424" i="1"/>
  <c r="Q57423" i="1"/>
  <c r="Q57422" i="1"/>
  <c r="Q57421" i="1"/>
  <c r="Q57420" i="1"/>
  <c r="Q57419" i="1"/>
  <c r="Q57418" i="1"/>
  <c r="Q57417" i="1"/>
  <c r="Q57416" i="1"/>
  <c r="Q57415" i="1"/>
  <c r="Q57414" i="1"/>
  <c r="Q57413" i="1"/>
  <c r="Q57412" i="1"/>
  <c r="Q57411" i="1"/>
  <c r="Q57410" i="1"/>
  <c r="Q57409" i="1"/>
  <c r="Q57408" i="1"/>
  <c r="Q57407" i="1"/>
  <c r="Q57406" i="1"/>
  <c r="Q57405" i="1"/>
  <c r="Q57404" i="1"/>
  <c r="Q57403" i="1"/>
  <c r="Q57402" i="1"/>
  <c r="Q57401" i="1"/>
  <c r="Q57400" i="1"/>
  <c r="Q57399" i="1"/>
  <c r="Q57398" i="1"/>
  <c r="Q57397" i="1"/>
  <c r="Q57396" i="1"/>
  <c r="Q57395" i="1"/>
  <c r="Q57394" i="1"/>
  <c r="Q57393" i="1"/>
  <c r="Q57392" i="1"/>
  <c r="Q57391" i="1"/>
  <c r="Q57390" i="1"/>
  <c r="Q57389" i="1"/>
  <c r="Q57388" i="1"/>
  <c r="Q57387" i="1"/>
  <c r="Q57386" i="1"/>
  <c r="Q57385" i="1"/>
  <c r="Q57384" i="1"/>
  <c r="Q57383" i="1"/>
  <c r="Q57382" i="1"/>
  <c r="Q57381" i="1"/>
  <c r="Q57380" i="1"/>
  <c r="Q57379" i="1"/>
  <c r="Q57378" i="1"/>
  <c r="Q57377" i="1"/>
  <c r="Q57376" i="1"/>
  <c r="Q57375" i="1"/>
  <c r="Q57374" i="1"/>
  <c r="Q57373" i="1"/>
  <c r="Q57372" i="1"/>
  <c r="Q57371" i="1"/>
  <c r="Q57370" i="1"/>
  <c r="Q57369" i="1"/>
  <c r="Q57368" i="1"/>
  <c r="Q57367" i="1"/>
  <c r="Q57366" i="1"/>
  <c r="Q57365" i="1"/>
  <c r="Q57364" i="1"/>
  <c r="Q57363" i="1"/>
  <c r="Q57362" i="1"/>
  <c r="Q57361" i="1"/>
  <c r="Q57360" i="1"/>
  <c r="Q57359" i="1"/>
  <c r="Q57358" i="1"/>
  <c r="Q57357" i="1"/>
  <c r="Q57356" i="1"/>
  <c r="Q57355" i="1"/>
  <c r="Q57354" i="1"/>
  <c r="Q57353" i="1"/>
  <c r="Q57352" i="1"/>
  <c r="Q57351" i="1"/>
  <c r="Q57350" i="1"/>
  <c r="Q57349" i="1"/>
  <c r="Q57348" i="1"/>
  <c r="Q57347" i="1"/>
  <c r="Q57346" i="1"/>
  <c r="Q57345" i="1"/>
  <c r="Q57344" i="1"/>
  <c r="Q57343" i="1"/>
  <c r="Q57342" i="1"/>
  <c r="Q57341" i="1"/>
  <c r="Q57340" i="1"/>
  <c r="Q57339" i="1"/>
  <c r="Q57338" i="1"/>
  <c r="Q57337" i="1"/>
  <c r="Q57336" i="1"/>
  <c r="Q57335" i="1"/>
  <c r="Q57334" i="1"/>
  <c r="Q57333" i="1"/>
  <c r="Q57332" i="1"/>
  <c r="Q57331" i="1"/>
  <c r="Q57330" i="1"/>
  <c r="Q57329" i="1"/>
  <c r="Q57328" i="1"/>
  <c r="Q57327" i="1"/>
  <c r="Q57326" i="1"/>
  <c r="Q57325" i="1"/>
  <c r="Q57324" i="1"/>
  <c r="Q57323" i="1"/>
  <c r="Q57322" i="1"/>
  <c r="Q57321" i="1"/>
  <c r="Q57320" i="1"/>
  <c r="Q57319" i="1"/>
  <c r="Q57318" i="1"/>
  <c r="Q57317" i="1"/>
  <c r="Q57316" i="1"/>
  <c r="Q57315" i="1"/>
  <c r="Q57314" i="1"/>
  <c r="Q57313" i="1"/>
  <c r="Q57312" i="1"/>
  <c r="Q57311" i="1"/>
  <c r="Q57310" i="1"/>
  <c r="Q57309" i="1"/>
  <c r="Q57308" i="1"/>
  <c r="Q57307" i="1"/>
  <c r="Q57306" i="1"/>
  <c r="Q57305" i="1"/>
  <c r="Q57304" i="1"/>
  <c r="Q57303" i="1"/>
  <c r="Q57302" i="1"/>
  <c r="Q57301" i="1"/>
  <c r="Q57300" i="1"/>
  <c r="Q57299" i="1"/>
  <c r="Q57298" i="1"/>
  <c r="Q57297" i="1"/>
  <c r="Q57296" i="1"/>
  <c r="Q57295" i="1"/>
  <c r="Q57294" i="1"/>
  <c r="Q57293" i="1"/>
  <c r="Q57292" i="1"/>
  <c r="Q57291" i="1"/>
  <c r="Q57290" i="1"/>
  <c r="Q57289" i="1"/>
  <c r="Q57288" i="1"/>
  <c r="Q57287" i="1"/>
  <c r="Q57286" i="1"/>
  <c r="Q57285" i="1"/>
  <c r="Q57284" i="1"/>
  <c r="Q57283" i="1"/>
  <c r="Q57282" i="1"/>
  <c r="Q57281" i="1"/>
  <c r="Q57280" i="1"/>
  <c r="Q57279" i="1"/>
  <c r="Q57278" i="1"/>
  <c r="Q57277" i="1"/>
  <c r="Q57276" i="1"/>
  <c r="Q57275" i="1"/>
  <c r="Q57274" i="1"/>
  <c r="Q57273" i="1"/>
  <c r="Q57272" i="1"/>
  <c r="Q57271" i="1"/>
  <c r="Q57270" i="1"/>
  <c r="Q57269" i="1"/>
  <c r="Q57268" i="1"/>
  <c r="Q57267" i="1"/>
  <c r="Q57266" i="1"/>
  <c r="Q57265" i="1"/>
  <c r="Q57264" i="1"/>
  <c r="Q57263" i="1"/>
  <c r="Q57262" i="1"/>
  <c r="Q57261" i="1"/>
  <c r="Q57260" i="1"/>
  <c r="Q57259" i="1"/>
  <c r="Q57258" i="1"/>
  <c r="Q57257" i="1"/>
  <c r="Q57256" i="1"/>
  <c r="Q57255" i="1"/>
  <c r="Q57254" i="1"/>
  <c r="Q57253" i="1"/>
  <c r="Q57252" i="1"/>
  <c r="Q57251" i="1"/>
  <c r="Q57250" i="1"/>
  <c r="Q57249" i="1"/>
  <c r="Q57248" i="1"/>
  <c r="Q57247" i="1"/>
  <c r="Q57246" i="1"/>
  <c r="Q57245" i="1"/>
  <c r="Q57244" i="1"/>
  <c r="Q57243" i="1"/>
  <c r="Q57242" i="1"/>
  <c r="Q57241" i="1"/>
  <c r="Q57240" i="1"/>
  <c r="Q57239" i="1"/>
  <c r="Q57238" i="1"/>
  <c r="Q57237" i="1"/>
  <c r="Q57236" i="1"/>
  <c r="Q57235" i="1"/>
  <c r="Q57234" i="1"/>
  <c r="Q57233" i="1"/>
  <c r="Q57232" i="1"/>
  <c r="Q57231" i="1"/>
  <c r="Q57230" i="1"/>
  <c r="Q57229" i="1"/>
  <c r="Q57228" i="1"/>
  <c r="Q57227" i="1"/>
  <c r="Q57226" i="1"/>
  <c r="Q57225" i="1"/>
  <c r="Q57224" i="1"/>
  <c r="Q57223" i="1"/>
  <c r="Q57222" i="1"/>
  <c r="Q57221" i="1"/>
  <c r="Q57220" i="1"/>
  <c r="Q57219" i="1"/>
  <c r="Q57218" i="1"/>
  <c r="Q57217" i="1"/>
  <c r="Q57216" i="1"/>
  <c r="Q57215" i="1"/>
  <c r="Q57214" i="1"/>
  <c r="Q57213" i="1"/>
  <c r="Q57212" i="1"/>
  <c r="Q57211" i="1"/>
  <c r="Q57210" i="1"/>
  <c r="Q57209" i="1"/>
  <c r="Q57208" i="1"/>
  <c r="Q57207" i="1"/>
  <c r="Q57206" i="1"/>
  <c r="Q57205" i="1"/>
  <c r="Q57204" i="1"/>
  <c r="Q57203" i="1"/>
  <c r="Q57202" i="1"/>
  <c r="Q57201" i="1"/>
  <c r="Q57200" i="1"/>
  <c r="Q57199" i="1"/>
  <c r="Q57198" i="1"/>
  <c r="Q57197" i="1"/>
  <c r="Q57196" i="1"/>
  <c r="Q57195" i="1"/>
  <c r="Q57194" i="1"/>
  <c r="Q57193" i="1"/>
  <c r="Q57192" i="1"/>
  <c r="Q57191" i="1"/>
  <c r="Q57190" i="1"/>
  <c r="Q57189" i="1"/>
  <c r="Q57188" i="1"/>
  <c r="Q57187" i="1"/>
  <c r="Q57186" i="1"/>
  <c r="Q57185" i="1"/>
  <c r="Q57184" i="1"/>
  <c r="Q57183" i="1"/>
  <c r="Q57182" i="1"/>
  <c r="Q57181" i="1"/>
  <c r="Q57180" i="1"/>
  <c r="Q57179" i="1"/>
  <c r="Q57178" i="1"/>
  <c r="Q57177" i="1"/>
  <c r="Q57176" i="1"/>
  <c r="Q57175" i="1"/>
  <c r="Q57174" i="1"/>
  <c r="Q57173" i="1"/>
  <c r="Q57172" i="1"/>
  <c r="Q57171" i="1"/>
  <c r="Q57170" i="1"/>
  <c r="Q57169" i="1"/>
  <c r="Q57168" i="1"/>
  <c r="Q57167" i="1"/>
  <c r="Q57166" i="1"/>
  <c r="Q57165" i="1"/>
  <c r="Q57164" i="1"/>
  <c r="Q57163" i="1"/>
  <c r="Q57162" i="1"/>
  <c r="Q57161" i="1"/>
  <c r="Q57160" i="1"/>
  <c r="Q57159" i="1"/>
  <c r="Q57158" i="1"/>
  <c r="Q57157" i="1"/>
  <c r="Q57156" i="1"/>
  <c r="Q57155" i="1"/>
  <c r="Q57154" i="1"/>
  <c r="Q57153" i="1"/>
  <c r="Q57152" i="1"/>
  <c r="Q57151" i="1"/>
  <c r="Q57150" i="1"/>
  <c r="Q57149" i="1"/>
  <c r="Q57148" i="1"/>
  <c r="Q57147" i="1"/>
  <c r="Q57146" i="1"/>
  <c r="Q57145" i="1"/>
  <c r="Q57144" i="1"/>
  <c r="Q57143" i="1"/>
  <c r="Q57142" i="1"/>
  <c r="Q57141" i="1"/>
  <c r="Q57140" i="1"/>
  <c r="Q57139" i="1"/>
  <c r="Q57138" i="1"/>
  <c r="Q57137" i="1"/>
  <c r="Q57136" i="1"/>
  <c r="Q57135" i="1"/>
  <c r="Q57134" i="1"/>
  <c r="Q57133" i="1"/>
  <c r="Q57132" i="1"/>
  <c r="Q57131" i="1"/>
  <c r="Q57130" i="1"/>
  <c r="Q57129" i="1"/>
  <c r="Q57128" i="1"/>
  <c r="Q57127" i="1"/>
  <c r="Q57126" i="1"/>
  <c r="Q57125" i="1"/>
  <c r="Q57124" i="1"/>
  <c r="Q57123" i="1"/>
  <c r="Q57122" i="1"/>
  <c r="Q57121" i="1"/>
  <c r="Q57120" i="1"/>
  <c r="Q57119" i="1"/>
  <c r="Q57118" i="1"/>
  <c r="Q57117" i="1"/>
  <c r="Q57116" i="1"/>
  <c r="Q57115" i="1"/>
  <c r="Q57114" i="1"/>
  <c r="Q57113" i="1"/>
  <c r="Q57112" i="1"/>
  <c r="Q57111" i="1"/>
  <c r="Q57110" i="1"/>
  <c r="Q57109" i="1"/>
  <c r="Q57108" i="1"/>
  <c r="Q57107" i="1"/>
  <c r="Q57106" i="1"/>
  <c r="Q57105" i="1"/>
  <c r="Q57104" i="1"/>
  <c r="Q57103" i="1"/>
  <c r="Q57102" i="1"/>
  <c r="Q57101" i="1"/>
  <c r="Q57100" i="1"/>
  <c r="Q57099" i="1"/>
  <c r="Q57098" i="1"/>
  <c r="Q57097" i="1"/>
  <c r="Q57096" i="1"/>
  <c r="Q57095" i="1"/>
  <c r="Q57094" i="1"/>
  <c r="Q57093" i="1"/>
  <c r="Q57092" i="1"/>
  <c r="Q57091" i="1"/>
  <c r="Q57090" i="1"/>
  <c r="Q57089" i="1"/>
  <c r="Q57088" i="1"/>
  <c r="Q57087" i="1"/>
  <c r="Q57086" i="1"/>
  <c r="Q57085" i="1"/>
  <c r="Q57084" i="1"/>
  <c r="Q57083" i="1"/>
  <c r="Q57082" i="1"/>
  <c r="Q57081" i="1"/>
  <c r="Q57080" i="1"/>
  <c r="Q57079" i="1"/>
  <c r="Q57078" i="1"/>
  <c r="Q57077" i="1"/>
  <c r="Q57076" i="1"/>
  <c r="Q57075" i="1"/>
  <c r="Q57074" i="1"/>
  <c r="Q57073" i="1"/>
  <c r="Q57072" i="1"/>
  <c r="Q57071" i="1"/>
  <c r="Q57070" i="1"/>
  <c r="Q57069" i="1"/>
  <c r="Q57068" i="1"/>
  <c r="Q57067" i="1"/>
  <c r="Q57066" i="1"/>
  <c r="Q57065" i="1"/>
  <c r="Q57064" i="1"/>
  <c r="Q57063" i="1"/>
  <c r="Q57062" i="1"/>
  <c r="Q57061" i="1"/>
  <c r="Q57060" i="1"/>
  <c r="Q57059" i="1"/>
  <c r="Q57058" i="1"/>
  <c r="Q57057" i="1"/>
  <c r="Q57056" i="1"/>
  <c r="Q57055" i="1"/>
  <c r="Q57054" i="1"/>
  <c r="Q57053" i="1"/>
  <c r="Q57052" i="1"/>
  <c r="Q57051" i="1"/>
  <c r="Q57050" i="1"/>
  <c r="Q57049" i="1"/>
  <c r="Q57048" i="1"/>
  <c r="Q57047" i="1"/>
  <c r="Q57046" i="1"/>
  <c r="Q57045" i="1"/>
  <c r="Q57044" i="1"/>
  <c r="Q57043" i="1"/>
  <c r="Q57042" i="1"/>
  <c r="Q57041" i="1"/>
  <c r="Q57040" i="1"/>
  <c r="Q57039" i="1"/>
  <c r="Q57038" i="1"/>
  <c r="Q57037" i="1"/>
  <c r="Q57036" i="1"/>
  <c r="Q57035" i="1"/>
  <c r="Q57034" i="1"/>
  <c r="Q57033" i="1"/>
  <c r="Q57032" i="1"/>
  <c r="Q57031" i="1"/>
  <c r="Q57030" i="1"/>
  <c r="Q57029" i="1"/>
  <c r="Q57028" i="1"/>
  <c r="Q57027" i="1"/>
  <c r="Q57026" i="1"/>
  <c r="Q57025" i="1"/>
  <c r="Q57024" i="1"/>
  <c r="Q57023" i="1"/>
  <c r="Q57022" i="1"/>
  <c r="Q57021" i="1"/>
  <c r="Q57020" i="1"/>
  <c r="Q57019" i="1"/>
  <c r="Q57018" i="1"/>
  <c r="Q57017" i="1"/>
  <c r="Q57016" i="1"/>
  <c r="Q57015" i="1"/>
  <c r="Q57014" i="1"/>
  <c r="Q57013" i="1"/>
  <c r="Q57012" i="1"/>
  <c r="Q57011" i="1"/>
  <c r="Q57010" i="1"/>
  <c r="Q57009" i="1"/>
  <c r="Q57008" i="1"/>
  <c r="Q57007" i="1"/>
  <c r="Q57006" i="1"/>
  <c r="Q57005" i="1"/>
  <c r="Q57004" i="1"/>
  <c r="Q57003" i="1"/>
  <c r="Q57002" i="1"/>
  <c r="Q57001" i="1"/>
  <c r="Q57000" i="1"/>
  <c r="Q56999" i="1"/>
  <c r="Q56998" i="1"/>
  <c r="Q56997" i="1"/>
  <c r="Q56996" i="1"/>
  <c r="Q56995" i="1"/>
  <c r="Q56994" i="1"/>
  <c r="Q56993" i="1"/>
  <c r="Q56992" i="1"/>
  <c r="Q56991" i="1"/>
  <c r="Q56990" i="1"/>
  <c r="Q56989" i="1"/>
  <c r="Q56988" i="1"/>
  <c r="Q56987" i="1"/>
  <c r="Q56986" i="1"/>
  <c r="Q56985" i="1"/>
  <c r="Q56984" i="1"/>
  <c r="Q56983" i="1"/>
  <c r="Q56982" i="1"/>
  <c r="Q56981" i="1"/>
  <c r="Q56980" i="1"/>
  <c r="Q56979" i="1"/>
  <c r="Q56978" i="1"/>
  <c r="Q56977" i="1"/>
  <c r="Q56976" i="1"/>
  <c r="Q56975" i="1"/>
  <c r="Q56974" i="1"/>
  <c r="Q56973" i="1"/>
  <c r="Q56972" i="1"/>
  <c r="Q56971" i="1"/>
  <c r="Q56970" i="1"/>
  <c r="Q56969" i="1"/>
  <c r="Q56968" i="1"/>
  <c r="Q56967" i="1"/>
  <c r="Q56966" i="1"/>
  <c r="Q56965" i="1"/>
  <c r="Q56964" i="1"/>
  <c r="Q56963" i="1"/>
  <c r="Q56962" i="1"/>
  <c r="Q56961" i="1"/>
  <c r="Q56960" i="1"/>
  <c r="Q56959" i="1"/>
  <c r="Q56958" i="1"/>
  <c r="Q56957" i="1"/>
  <c r="Q56956" i="1"/>
  <c r="Q56955" i="1"/>
  <c r="Q56954" i="1"/>
  <c r="Q56953" i="1"/>
  <c r="Q56952" i="1"/>
  <c r="Q56951" i="1"/>
  <c r="Q56950" i="1"/>
  <c r="Q56949" i="1"/>
  <c r="Q56948" i="1"/>
  <c r="Q56947" i="1"/>
  <c r="Q56946" i="1"/>
  <c r="Q56945" i="1"/>
  <c r="Q56944" i="1"/>
  <c r="Q56943" i="1"/>
  <c r="Q56942" i="1"/>
  <c r="Q56941" i="1"/>
  <c r="Q56940" i="1"/>
  <c r="Q56939" i="1"/>
  <c r="Q56938" i="1"/>
  <c r="Q56937" i="1"/>
  <c r="Q56936" i="1"/>
  <c r="Q56935" i="1"/>
  <c r="Q56934" i="1"/>
  <c r="Q56933" i="1"/>
  <c r="Q56932" i="1"/>
  <c r="Q56931" i="1"/>
  <c r="Q56930" i="1"/>
  <c r="Q56929" i="1"/>
  <c r="Q56928" i="1"/>
  <c r="Q56927" i="1"/>
  <c r="Q56926" i="1"/>
  <c r="Q56925" i="1"/>
  <c r="Q56924" i="1"/>
  <c r="Q56923" i="1"/>
  <c r="Q56922" i="1"/>
  <c r="Q56921" i="1"/>
  <c r="Q56920" i="1"/>
  <c r="Q56919" i="1"/>
  <c r="Q56918" i="1"/>
  <c r="Q56917" i="1"/>
  <c r="Q56916" i="1"/>
  <c r="Q56915" i="1"/>
  <c r="Q56914" i="1"/>
  <c r="Q56913" i="1"/>
  <c r="Q56912" i="1"/>
  <c r="Q56911" i="1"/>
  <c r="Q56910" i="1"/>
  <c r="Q56909" i="1"/>
  <c r="Q56908" i="1"/>
  <c r="Q56907" i="1"/>
  <c r="Q56906" i="1"/>
  <c r="Q56905" i="1"/>
  <c r="Q56904" i="1"/>
  <c r="Q56903" i="1"/>
  <c r="Q56902" i="1"/>
  <c r="Q56901" i="1"/>
  <c r="Q56900" i="1"/>
  <c r="Q56899" i="1"/>
  <c r="Q56898" i="1"/>
  <c r="Q56897" i="1"/>
  <c r="Q56896" i="1"/>
  <c r="Q56895" i="1"/>
  <c r="Q56894" i="1"/>
  <c r="Q56893" i="1"/>
  <c r="Q56892" i="1"/>
  <c r="Q56891" i="1"/>
  <c r="Q56890" i="1"/>
  <c r="Q56889" i="1"/>
  <c r="Q56888" i="1"/>
  <c r="Q56887" i="1"/>
  <c r="Q56886" i="1"/>
  <c r="Q56885" i="1"/>
  <c r="Q56884" i="1"/>
  <c r="Q56883" i="1"/>
  <c r="Q56882" i="1"/>
  <c r="Q56881" i="1"/>
  <c r="Q56880" i="1"/>
  <c r="Q56879" i="1"/>
  <c r="Q56878" i="1"/>
  <c r="Q56877" i="1"/>
  <c r="Q56876" i="1"/>
  <c r="Q56875" i="1"/>
  <c r="Q56874" i="1"/>
  <c r="Q56873" i="1"/>
  <c r="Q56872" i="1"/>
  <c r="Q56871" i="1"/>
  <c r="Q56870" i="1"/>
  <c r="Q56869" i="1"/>
  <c r="Q56868" i="1"/>
  <c r="Q56867" i="1"/>
  <c r="Q56866" i="1"/>
  <c r="Q56865" i="1"/>
  <c r="Q56864" i="1"/>
  <c r="Q56863" i="1"/>
  <c r="Q56862" i="1"/>
  <c r="Q56861" i="1"/>
  <c r="Q56860" i="1"/>
  <c r="Q56859" i="1"/>
  <c r="Q56858" i="1"/>
  <c r="Q56857" i="1"/>
  <c r="Q56856" i="1"/>
  <c r="Q56855" i="1"/>
  <c r="Q56854" i="1"/>
  <c r="Q56853" i="1"/>
  <c r="Q56852" i="1"/>
  <c r="Q56851" i="1"/>
  <c r="Q56850" i="1"/>
  <c r="Q56849" i="1"/>
  <c r="Q56848" i="1"/>
  <c r="Q56847" i="1"/>
  <c r="Q56846" i="1"/>
  <c r="Q56845" i="1"/>
  <c r="Q56844" i="1"/>
  <c r="Q56843" i="1"/>
  <c r="Q56842" i="1"/>
  <c r="Q56841" i="1"/>
  <c r="Q56840" i="1"/>
  <c r="Q56839" i="1"/>
  <c r="Q56838" i="1"/>
  <c r="Q56837" i="1"/>
  <c r="Q56836" i="1"/>
  <c r="Q56835" i="1"/>
  <c r="Q56834" i="1"/>
  <c r="Q56833" i="1"/>
  <c r="Q56832" i="1"/>
  <c r="Q56831" i="1"/>
  <c r="Q56830" i="1"/>
  <c r="Q56829" i="1"/>
  <c r="Q56828" i="1"/>
  <c r="Q56827" i="1"/>
  <c r="Q56826" i="1"/>
  <c r="Q56825" i="1"/>
  <c r="Q56824" i="1"/>
  <c r="Q56823" i="1"/>
  <c r="Q56822" i="1"/>
  <c r="Q56821" i="1"/>
  <c r="Q56820" i="1"/>
  <c r="Q56819" i="1"/>
  <c r="Q56818" i="1"/>
  <c r="Q56817" i="1"/>
  <c r="Q56816" i="1"/>
  <c r="Q56815" i="1"/>
  <c r="Q56814" i="1"/>
  <c r="Q56813" i="1"/>
  <c r="Q56812" i="1"/>
  <c r="Q56811" i="1"/>
  <c r="Q56810" i="1"/>
  <c r="Q56809" i="1"/>
  <c r="Q56808" i="1"/>
  <c r="Q56807" i="1"/>
  <c r="Q56806" i="1"/>
  <c r="Q56805" i="1"/>
  <c r="Q56804" i="1"/>
  <c r="Q56803" i="1"/>
  <c r="Q56802" i="1"/>
  <c r="Q56801" i="1"/>
  <c r="Q56800" i="1"/>
  <c r="Q56799" i="1"/>
  <c r="Q56798" i="1"/>
  <c r="Q56797" i="1"/>
  <c r="Q56796" i="1"/>
  <c r="Q56795" i="1"/>
  <c r="Q56794" i="1"/>
  <c r="Q56793" i="1"/>
  <c r="Q56792" i="1"/>
  <c r="Q56791" i="1"/>
  <c r="Q56790" i="1"/>
  <c r="Q56789" i="1"/>
  <c r="Q56788" i="1"/>
  <c r="Q56787" i="1"/>
  <c r="Q56786" i="1"/>
  <c r="Q56785" i="1"/>
  <c r="Q56784" i="1"/>
  <c r="Q56783" i="1"/>
  <c r="Q56782" i="1"/>
  <c r="Q56781" i="1"/>
  <c r="Q56780" i="1"/>
  <c r="Q56779" i="1"/>
  <c r="Q56778" i="1"/>
  <c r="Q56777" i="1"/>
  <c r="Q56776" i="1"/>
  <c r="Q56775" i="1"/>
  <c r="Q56774" i="1"/>
  <c r="Q56773" i="1"/>
  <c r="Q56772" i="1"/>
  <c r="Q56771" i="1"/>
  <c r="Q56770" i="1"/>
  <c r="Q56769" i="1"/>
  <c r="Q56768" i="1"/>
  <c r="Q56767" i="1"/>
  <c r="Q56766" i="1"/>
  <c r="Q56765" i="1"/>
  <c r="Q56764" i="1"/>
  <c r="Q56763" i="1"/>
  <c r="Q56762" i="1"/>
  <c r="Q56761" i="1"/>
  <c r="Q56760" i="1"/>
  <c r="Q56759" i="1"/>
  <c r="Q56758" i="1"/>
  <c r="Q56757" i="1"/>
  <c r="Q56756" i="1"/>
  <c r="Q56755" i="1"/>
  <c r="Q56754" i="1"/>
  <c r="Q56753" i="1"/>
  <c r="Q56752" i="1"/>
  <c r="Q56751" i="1"/>
  <c r="Q56750" i="1"/>
  <c r="Q56749" i="1"/>
  <c r="Q56748" i="1"/>
  <c r="Q56747" i="1"/>
  <c r="Q56746" i="1"/>
  <c r="Q56745" i="1"/>
  <c r="Q56744" i="1"/>
  <c r="Q56743" i="1"/>
  <c r="Q56742" i="1"/>
  <c r="Q56741" i="1"/>
  <c r="Q56740" i="1"/>
  <c r="Q56739" i="1"/>
  <c r="Q56738" i="1"/>
  <c r="Q56737" i="1"/>
  <c r="Q56736" i="1"/>
  <c r="Q56735" i="1"/>
  <c r="Q56734" i="1"/>
  <c r="Q56733" i="1"/>
  <c r="Q56732" i="1"/>
  <c r="Q56731" i="1"/>
  <c r="Q56730" i="1"/>
  <c r="Q56729" i="1"/>
  <c r="Q56728" i="1"/>
  <c r="Q56727" i="1"/>
  <c r="Q56726" i="1"/>
  <c r="Q56725" i="1"/>
  <c r="Q56724" i="1"/>
  <c r="Q56723" i="1"/>
  <c r="Q56722" i="1"/>
  <c r="Q56721" i="1"/>
  <c r="Q56720" i="1"/>
  <c r="Q56719" i="1"/>
  <c r="Q56718" i="1"/>
  <c r="Q56717" i="1"/>
  <c r="Q56716" i="1"/>
  <c r="Q56715" i="1"/>
  <c r="Q56714" i="1"/>
  <c r="Q56713" i="1"/>
  <c r="Q56712" i="1"/>
  <c r="Q56711" i="1"/>
  <c r="Q56710" i="1"/>
  <c r="Q56709" i="1"/>
  <c r="Q56708" i="1"/>
  <c r="Q56707" i="1"/>
  <c r="Q56706" i="1"/>
  <c r="Q56705" i="1"/>
  <c r="Q56704" i="1"/>
  <c r="Q56703" i="1"/>
  <c r="Q56702" i="1"/>
  <c r="Q56701" i="1"/>
  <c r="Q56700" i="1"/>
  <c r="Q56699" i="1"/>
  <c r="Q56698" i="1"/>
  <c r="Q56697" i="1"/>
  <c r="Q56696" i="1"/>
  <c r="Q56695" i="1"/>
  <c r="Q56694" i="1"/>
  <c r="Q56693" i="1"/>
  <c r="Q56692" i="1"/>
  <c r="Q56691" i="1"/>
  <c r="Q56690" i="1"/>
  <c r="Q56689" i="1"/>
  <c r="Q56688" i="1"/>
  <c r="Q56687" i="1"/>
  <c r="Q56686" i="1"/>
  <c r="Q56685" i="1"/>
  <c r="Q56684" i="1"/>
  <c r="Q56683" i="1"/>
  <c r="Q56682" i="1"/>
  <c r="Q56681" i="1"/>
  <c r="Q56680" i="1"/>
  <c r="Q56679" i="1"/>
  <c r="Q56678" i="1"/>
  <c r="Q56677" i="1"/>
  <c r="Q56676" i="1"/>
  <c r="Q56675" i="1"/>
  <c r="Q56674" i="1"/>
  <c r="Q56673" i="1"/>
  <c r="Q56672" i="1"/>
  <c r="Q56671" i="1"/>
  <c r="Q56670" i="1"/>
  <c r="Q56669" i="1"/>
  <c r="Q56668" i="1"/>
  <c r="Q56667" i="1"/>
  <c r="Q56666" i="1"/>
  <c r="Q56665" i="1"/>
  <c r="Q56664" i="1"/>
  <c r="Q56663" i="1"/>
  <c r="Q56662" i="1"/>
  <c r="Q56661" i="1"/>
  <c r="Q56660" i="1"/>
  <c r="Q56659" i="1"/>
  <c r="Q56658" i="1"/>
  <c r="Q56657" i="1"/>
  <c r="Q56656" i="1"/>
  <c r="Q56655" i="1"/>
  <c r="Q56654" i="1"/>
  <c r="Q56653" i="1"/>
  <c r="Q56652" i="1"/>
  <c r="Q56651" i="1"/>
  <c r="Q56650" i="1"/>
  <c r="Q56649" i="1"/>
  <c r="Q56648" i="1"/>
  <c r="Q56647" i="1"/>
  <c r="Q56646" i="1"/>
  <c r="Q56645" i="1"/>
  <c r="Q56644" i="1"/>
  <c r="Q56643" i="1"/>
  <c r="Q56642" i="1"/>
  <c r="Q56641" i="1"/>
  <c r="Q56640" i="1"/>
  <c r="Q56639" i="1"/>
  <c r="Q56638" i="1"/>
  <c r="Q56637" i="1"/>
  <c r="Q56636" i="1"/>
  <c r="Q56635" i="1"/>
  <c r="Q56634" i="1"/>
  <c r="Q56633" i="1"/>
  <c r="Q56632" i="1"/>
  <c r="Q56631" i="1"/>
  <c r="Q56630" i="1"/>
  <c r="Q56629" i="1"/>
  <c r="Q56628" i="1"/>
  <c r="Q56627" i="1"/>
  <c r="Q56626" i="1"/>
  <c r="Q56625" i="1"/>
  <c r="Q56624" i="1"/>
  <c r="Q56623" i="1"/>
  <c r="Q56622" i="1"/>
  <c r="Q56621" i="1"/>
  <c r="Q56620" i="1"/>
  <c r="Q56619" i="1"/>
  <c r="Q56618" i="1"/>
  <c r="Q56617" i="1"/>
  <c r="Q56616" i="1"/>
  <c r="Q56615" i="1"/>
  <c r="Q56614" i="1"/>
  <c r="Q56613" i="1"/>
  <c r="Q56612" i="1"/>
  <c r="Q56611" i="1"/>
  <c r="Q56610" i="1"/>
  <c r="Q56609" i="1"/>
  <c r="Q56608" i="1"/>
  <c r="Q56607" i="1"/>
  <c r="Q56606" i="1"/>
  <c r="Q56605" i="1"/>
  <c r="Q56604" i="1"/>
  <c r="Q56603" i="1"/>
  <c r="Q56602" i="1"/>
  <c r="Q56601" i="1"/>
  <c r="Q56600" i="1"/>
  <c r="Q56599" i="1"/>
  <c r="Q56598" i="1"/>
  <c r="Q56597" i="1"/>
  <c r="Q56596" i="1"/>
  <c r="Q56595" i="1"/>
  <c r="Q56594" i="1"/>
  <c r="Q56593" i="1"/>
  <c r="Q56592" i="1"/>
  <c r="Q56591" i="1"/>
  <c r="Q56590" i="1"/>
  <c r="Q56589" i="1"/>
  <c r="Q56588" i="1"/>
  <c r="Q56587" i="1"/>
  <c r="Q56586" i="1"/>
  <c r="Q56585" i="1"/>
  <c r="Q56584" i="1"/>
  <c r="Q56583" i="1"/>
  <c r="Q56582" i="1"/>
  <c r="Q56581" i="1"/>
  <c r="Q56580" i="1"/>
  <c r="Q56579" i="1"/>
  <c r="Q56578" i="1"/>
  <c r="Q56577" i="1"/>
  <c r="Q56576" i="1"/>
  <c r="Q56575" i="1"/>
  <c r="Q56574" i="1"/>
  <c r="Q56573" i="1"/>
  <c r="Q56572" i="1"/>
  <c r="Q56571" i="1"/>
  <c r="Q56570" i="1"/>
  <c r="Q56569" i="1"/>
  <c r="Q56568" i="1"/>
  <c r="Q56567" i="1"/>
  <c r="Q56566" i="1"/>
  <c r="Q56565" i="1"/>
  <c r="Q56564" i="1"/>
  <c r="Q56563" i="1"/>
  <c r="Q56562" i="1"/>
  <c r="Q56561" i="1"/>
  <c r="Q56560" i="1"/>
  <c r="Q56559" i="1"/>
  <c r="Q56558" i="1"/>
  <c r="Q56557" i="1"/>
  <c r="Q56556" i="1"/>
  <c r="Q56555" i="1"/>
  <c r="Q56554" i="1"/>
  <c r="Q56553" i="1"/>
  <c r="Q56552" i="1"/>
  <c r="Q56551" i="1"/>
  <c r="Q56550" i="1"/>
  <c r="Q56549" i="1"/>
  <c r="Q56548" i="1"/>
  <c r="Q56547" i="1"/>
  <c r="Q56546" i="1"/>
  <c r="Q56545" i="1"/>
  <c r="Q56544" i="1"/>
  <c r="Q56543" i="1"/>
  <c r="Q56542" i="1"/>
  <c r="Q56541" i="1"/>
  <c r="Q56540" i="1"/>
  <c r="Q56539" i="1"/>
  <c r="Q56538" i="1"/>
  <c r="Q56537" i="1"/>
  <c r="Q56536" i="1"/>
  <c r="Q56535" i="1"/>
  <c r="Q56534" i="1"/>
  <c r="Q56533" i="1"/>
  <c r="Q56532" i="1"/>
  <c r="Q56531" i="1"/>
  <c r="Q56530" i="1"/>
  <c r="Q56529" i="1"/>
  <c r="Q56528" i="1"/>
  <c r="Q56527" i="1"/>
  <c r="Q56526" i="1"/>
  <c r="Q56525" i="1"/>
  <c r="Q56524" i="1"/>
  <c r="Q56523" i="1"/>
  <c r="Q56522" i="1"/>
  <c r="Q56521" i="1"/>
  <c r="Q56520" i="1"/>
  <c r="Q56519" i="1"/>
  <c r="Q56518" i="1"/>
  <c r="Q56517" i="1"/>
  <c r="Q56516" i="1"/>
  <c r="Q56515" i="1"/>
  <c r="Q56514" i="1"/>
  <c r="Q56513" i="1"/>
  <c r="Q56512" i="1"/>
  <c r="Q56511" i="1"/>
  <c r="Q56510" i="1"/>
  <c r="Q56509" i="1"/>
  <c r="Q56508" i="1"/>
  <c r="Q56507" i="1"/>
  <c r="Q56506" i="1"/>
  <c r="Q56505" i="1"/>
  <c r="Q56504" i="1"/>
  <c r="Q56503" i="1"/>
  <c r="Q56502" i="1"/>
  <c r="Q56501" i="1"/>
  <c r="Q56500" i="1"/>
  <c r="Q56499" i="1"/>
  <c r="Q56498" i="1"/>
  <c r="Q56497" i="1"/>
  <c r="Q56496" i="1"/>
  <c r="Q56495" i="1"/>
  <c r="Q56494" i="1"/>
  <c r="Q56493" i="1"/>
  <c r="Q56492" i="1"/>
  <c r="Q56491" i="1"/>
  <c r="Q56490" i="1"/>
  <c r="Q56489" i="1"/>
  <c r="Q56488" i="1"/>
  <c r="Q56487" i="1"/>
  <c r="Q56486" i="1"/>
  <c r="Q56485" i="1"/>
  <c r="Q56484" i="1"/>
  <c r="Q56483" i="1"/>
  <c r="Q56482" i="1"/>
  <c r="Q56481" i="1"/>
  <c r="Q56480" i="1"/>
  <c r="Q56479" i="1"/>
  <c r="Q56478" i="1"/>
  <c r="Q56477" i="1"/>
  <c r="Q56476" i="1"/>
  <c r="Q56475" i="1"/>
  <c r="Q56474" i="1"/>
  <c r="Q56473" i="1"/>
  <c r="Q56472" i="1"/>
  <c r="Q56471" i="1"/>
  <c r="Q56470" i="1"/>
  <c r="Q56469" i="1"/>
  <c r="Q56468" i="1"/>
  <c r="Q56467" i="1"/>
  <c r="Q56466" i="1"/>
  <c r="Q56465" i="1"/>
  <c r="Q56464" i="1"/>
  <c r="Q56463" i="1"/>
  <c r="Q56462" i="1"/>
  <c r="Q56461" i="1"/>
  <c r="Q56460" i="1"/>
  <c r="Q56459" i="1"/>
  <c r="Q56458" i="1"/>
  <c r="Q56457" i="1"/>
  <c r="Q56456" i="1"/>
  <c r="Q56455" i="1"/>
  <c r="Q56454" i="1"/>
  <c r="Q56453" i="1"/>
  <c r="Q56452" i="1"/>
  <c r="Q56451" i="1"/>
  <c r="Q56450" i="1"/>
  <c r="Q56449" i="1"/>
  <c r="Q56448" i="1"/>
  <c r="Q56447" i="1"/>
  <c r="Q56446" i="1"/>
  <c r="Q56445" i="1"/>
  <c r="Q56444" i="1"/>
  <c r="Q56443" i="1"/>
  <c r="Q56442" i="1"/>
  <c r="Q56441" i="1"/>
  <c r="Q56440" i="1"/>
  <c r="Q56439" i="1"/>
  <c r="Q56438" i="1"/>
  <c r="Q56437" i="1"/>
  <c r="Q56436" i="1"/>
  <c r="Q56435" i="1"/>
  <c r="Q56434" i="1"/>
  <c r="Q56433" i="1"/>
  <c r="Q56432" i="1"/>
  <c r="Q56431" i="1"/>
  <c r="Q56430" i="1"/>
  <c r="Q56429" i="1"/>
  <c r="Q56428" i="1"/>
  <c r="Q56427" i="1"/>
  <c r="Q56426" i="1"/>
  <c r="Q56425" i="1"/>
  <c r="Q56424" i="1"/>
  <c r="Q56423" i="1"/>
  <c r="Q56422" i="1"/>
  <c r="Q56421" i="1"/>
  <c r="Q56420" i="1"/>
  <c r="Q56419" i="1"/>
  <c r="Q56418" i="1"/>
  <c r="Q56417" i="1"/>
  <c r="Q56416" i="1"/>
  <c r="Q56415" i="1"/>
  <c r="Q56414" i="1"/>
  <c r="Q56413" i="1"/>
  <c r="Q56412" i="1"/>
  <c r="Q56411" i="1"/>
  <c r="Q56410" i="1"/>
  <c r="Q56409" i="1"/>
  <c r="Q56408" i="1"/>
  <c r="Q56407" i="1"/>
  <c r="Q56406" i="1"/>
  <c r="Q56405" i="1"/>
  <c r="Q56404" i="1"/>
  <c r="Q56403" i="1"/>
  <c r="Q56402" i="1"/>
  <c r="Q56401" i="1"/>
  <c r="Q56400" i="1"/>
  <c r="Q56399" i="1"/>
  <c r="Q56398" i="1"/>
  <c r="Q56397" i="1"/>
  <c r="Q56396" i="1"/>
  <c r="Q56395" i="1"/>
  <c r="Q56394" i="1"/>
  <c r="Q56393" i="1"/>
  <c r="Q56392" i="1"/>
  <c r="Q56391" i="1"/>
  <c r="Q56390" i="1"/>
  <c r="Q56389" i="1"/>
  <c r="Q56388" i="1"/>
  <c r="Q56387" i="1"/>
  <c r="Q56386" i="1"/>
  <c r="Q56385" i="1"/>
  <c r="Q56384" i="1"/>
  <c r="Q56383" i="1"/>
  <c r="Q56382" i="1"/>
  <c r="Q56381" i="1"/>
  <c r="Q56380" i="1"/>
  <c r="Q56379" i="1"/>
  <c r="Q56378" i="1"/>
  <c r="Q56377" i="1"/>
  <c r="Q56376" i="1"/>
  <c r="Q56375" i="1"/>
  <c r="Q56374" i="1"/>
  <c r="Q56373" i="1"/>
  <c r="Q56372" i="1"/>
  <c r="Q56371" i="1"/>
  <c r="Q56370" i="1"/>
  <c r="Q56369" i="1"/>
  <c r="Q56368" i="1"/>
  <c r="Q56367" i="1"/>
  <c r="Q56366" i="1"/>
  <c r="Q56365" i="1"/>
  <c r="Q56364" i="1"/>
  <c r="Q56363" i="1"/>
  <c r="Q56362" i="1"/>
  <c r="Q56361" i="1"/>
  <c r="Q56360" i="1"/>
  <c r="Q56359" i="1"/>
  <c r="Q56358" i="1"/>
  <c r="Q56357" i="1"/>
  <c r="Q56356" i="1"/>
  <c r="Q56355" i="1"/>
  <c r="Q56354" i="1"/>
  <c r="Q56353" i="1"/>
  <c r="Q56352" i="1"/>
  <c r="Q56351" i="1"/>
  <c r="Q56350" i="1"/>
  <c r="Q56349" i="1"/>
  <c r="Q56348" i="1"/>
  <c r="Q56347" i="1"/>
  <c r="Q56346" i="1"/>
  <c r="Q56345" i="1"/>
  <c r="Q56344" i="1"/>
  <c r="Q56343" i="1"/>
  <c r="Q56342" i="1"/>
  <c r="Q56341" i="1"/>
  <c r="Q56340" i="1"/>
  <c r="Q56339" i="1"/>
  <c r="Q56338" i="1"/>
  <c r="Q56337" i="1"/>
  <c r="Q56336" i="1"/>
  <c r="Q56335" i="1"/>
  <c r="Q56334" i="1"/>
  <c r="Q56333" i="1"/>
  <c r="Q56332" i="1"/>
  <c r="Q56331" i="1"/>
  <c r="Q56330" i="1"/>
  <c r="Q56329" i="1"/>
  <c r="Q56328" i="1"/>
  <c r="Q56327" i="1"/>
  <c r="Q56326" i="1"/>
  <c r="Q56325" i="1"/>
  <c r="Q56324" i="1"/>
  <c r="Q56323" i="1"/>
  <c r="Q56322" i="1"/>
  <c r="Q56321" i="1"/>
  <c r="Q56320" i="1"/>
  <c r="Q56319" i="1"/>
  <c r="Q56318" i="1"/>
  <c r="Q56317" i="1"/>
  <c r="Q56316" i="1"/>
  <c r="Q56315" i="1"/>
  <c r="Q56314" i="1"/>
  <c r="Q56313" i="1"/>
  <c r="Q56312" i="1"/>
  <c r="Q56311" i="1"/>
  <c r="Q56310" i="1"/>
  <c r="Q56309" i="1"/>
  <c r="Q56308" i="1"/>
  <c r="Q56307" i="1"/>
  <c r="Q56306" i="1"/>
  <c r="Q56305" i="1"/>
  <c r="Q56304" i="1"/>
  <c r="Q56303" i="1"/>
  <c r="Q56302" i="1"/>
  <c r="Q56301" i="1"/>
  <c r="Q56300" i="1"/>
  <c r="Q56299" i="1"/>
  <c r="Q56298" i="1"/>
  <c r="Q56297" i="1"/>
  <c r="Q56296" i="1"/>
  <c r="Q56295" i="1"/>
  <c r="Q56294" i="1"/>
  <c r="Q56293" i="1"/>
  <c r="Q56292" i="1"/>
  <c r="Q56291" i="1"/>
  <c r="Q56290" i="1"/>
  <c r="Q56289" i="1"/>
  <c r="Q56288" i="1"/>
  <c r="Q56287" i="1"/>
  <c r="Q56286" i="1"/>
  <c r="Q56285" i="1"/>
  <c r="Q56284" i="1"/>
  <c r="Q56283" i="1"/>
  <c r="Q56282" i="1"/>
  <c r="Q56281" i="1"/>
  <c r="Q56280" i="1"/>
  <c r="Q56279" i="1"/>
  <c r="Q56278" i="1"/>
  <c r="Q56277" i="1"/>
  <c r="Q56276" i="1"/>
  <c r="Q56275" i="1"/>
  <c r="Q56274" i="1"/>
  <c r="Q56273" i="1"/>
  <c r="Q56272" i="1"/>
  <c r="Q56271" i="1"/>
  <c r="Q56270" i="1"/>
  <c r="Q56269" i="1"/>
  <c r="Q56268" i="1"/>
  <c r="Q56267" i="1"/>
  <c r="Q56266" i="1"/>
  <c r="Q56265" i="1"/>
  <c r="Q56264" i="1"/>
  <c r="Q56263" i="1"/>
  <c r="Q56262" i="1"/>
  <c r="Q56261" i="1"/>
  <c r="Q56260" i="1"/>
  <c r="Q56259" i="1"/>
  <c r="Q56258" i="1"/>
  <c r="Q56257" i="1"/>
  <c r="Q56256" i="1"/>
  <c r="Q56255" i="1"/>
  <c r="Q56254" i="1"/>
  <c r="Q56253" i="1"/>
  <c r="Q56252" i="1"/>
  <c r="Q56251" i="1"/>
  <c r="Q56250" i="1"/>
  <c r="Q56249" i="1"/>
  <c r="Q56248" i="1"/>
  <c r="Q56247" i="1"/>
  <c r="Q56246" i="1"/>
  <c r="Q56245" i="1"/>
  <c r="Q56244" i="1"/>
  <c r="Q56243" i="1"/>
  <c r="Q56242" i="1"/>
  <c r="Q56241" i="1"/>
  <c r="Q56240" i="1"/>
  <c r="Q56239" i="1"/>
  <c r="Q56238" i="1"/>
  <c r="Q56237" i="1"/>
  <c r="Q56236" i="1"/>
  <c r="Q56235" i="1"/>
  <c r="Q56234" i="1"/>
  <c r="Q56233" i="1"/>
  <c r="Q56232" i="1"/>
  <c r="Q56231" i="1"/>
  <c r="Q56230" i="1"/>
  <c r="Q56229" i="1"/>
  <c r="Q56228" i="1"/>
  <c r="Q56227" i="1"/>
  <c r="Q56226" i="1"/>
  <c r="Q56225" i="1"/>
  <c r="Q56224" i="1"/>
  <c r="Q56223" i="1"/>
  <c r="Q56222" i="1"/>
  <c r="Q56221" i="1"/>
  <c r="Q56220" i="1"/>
  <c r="Q56219" i="1"/>
  <c r="Q56218" i="1"/>
  <c r="Q56217" i="1"/>
  <c r="Q56216" i="1"/>
  <c r="Q56215" i="1"/>
  <c r="Q56214" i="1"/>
  <c r="Q56213" i="1"/>
  <c r="Q56212" i="1"/>
  <c r="Q56211" i="1"/>
  <c r="Q56210" i="1"/>
  <c r="Q56209" i="1"/>
  <c r="Q56208" i="1"/>
  <c r="Q56207" i="1"/>
  <c r="Q56206" i="1"/>
  <c r="Q56205" i="1"/>
  <c r="Q56204" i="1"/>
  <c r="Q56203" i="1"/>
  <c r="Q56202" i="1"/>
  <c r="Q56201" i="1"/>
  <c r="Q56200" i="1"/>
  <c r="Q56199" i="1"/>
  <c r="Q56198" i="1"/>
  <c r="Q56197" i="1"/>
  <c r="Q56196" i="1"/>
  <c r="Q56195" i="1"/>
  <c r="Q56194" i="1"/>
  <c r="Q56193" i="1"/>
  <c r="Q56192" i="1"/>
  <c r="Q56191" i="1"/>
  <c r="Q56190" i="1"/>
  <c r="Q56189" i="1"/>
  <c r="Q56188" i="1"/>
  <c r="Q56187" i="1"/>
  <c r="Q56186" i="1"/>
  <c r="Q56185" i="1"/>
  <c r="Q56184" i="1"/>
  <c r="Q56183" i="1"/>
  <c r="Q56182" i="1"/>
  <c r="Q56181" i="1"/>
  <c r="Q56180" i="1"/>
  <c r="Q56179" i="1"/>
  <c r="Q56178" i="1"/>
  <c r="Q56177" i="1"/>
  <c r="Q56176" i="1"/>
  <c r="Q56175" i="1"/>
  <c r="Q56174" i="1"/>
  <c r="Q56173" i="1"/>
  <c r="Q56172" i="1"/>
  <c r="Q56171" i="1"/>
  <c r="Q56170" i="1"/>
  <c r="Q56169" i="1"/>
  <c r="Q56168" i="1"/>
  <c r="Q56167" i="1"/>
  <c r="Q56166" i="1"/>
  <c r="Q56165" i="1"/>
  <c r="Q56164" i="1"/>
  <c r="Q56163" i="1"/>
  <c r="Q56162" i="1"/>
  <c r="Q56161" i="1"/>
  <c r="Q56160" i="1"/>
  <c r="Q56159" i="1"/>
  <c r="Q56158" i="1"/>
  <c r="Q56157" i="1"/>
  <c r="Q56156" i="1"/>
  <c r="Q56155" i="1"/>
  <c r="Q56154" i="1"/>
  <c r="Q56153" i="1"/>
  <c r="Q56152" i="1"/>
  <c r="Q56151" i="1"/>
  <c r="Q56150" i="1"/>
  <c r="Q56149" i="1"/>
  <c r="Q56148" i="1"/>
  <c r="Q56147" i="1"/>
  <c r="Q56146" i="1"/>
  <c r="Q56145" i="1"/>
  <c r="Q56144" i="1"/>
  <c r="Q56143" i="1"/>
  <c r="Q56142" i="1"/>
  <c r="Q56141" i="1"/>
  <c r="Q56140" i="1"/>
  <c r="Q56139" i="1"/>
  <c r="Q56138" i="1"/>
  <c r="Q56137" i="1"/>
  <c r="Q56136" i="1"/>
  <c r="Q56135" i="1"/>
  <c r="Q56134" i="1"/>
  <c r="Q56133" i="1"/>
  <c r="Q56132" i="1"/>
  <c r="Q56131" i="1"/>
  <c r="Q56130" i="1"/>
  <c r="Q56129" i="1"/>
  <c r="Q56128" i="1"/>
  <c r="Q56127" i="1"/>
  <c r="Q56126" i="1"/>
  <c r="Q56125" i="1"/>
  <c r="Q56124" i="1"/>
  <c r="Q56123" i="1"/>
  <c r="Q56122" i="1"/>
  <c r="Q56121" i="1"/>
  <c r="Q56120" i="1"/>
  <c r="Q56119" i="1"/>
  <c r="Q56118" i="1"/>
  <c r="Q56117" i="1"/>
  <c r="Q56116" i="1"/>
  <c r="Q56115" i="1"/>
  <c r="Q56114" i="1"/>
  <c r="Q56113" i="1"/>
  <c r="Q56112" i="1"/>
  <c r="Q56111" i="1"/>
  <c r="Q56110" i="1"/>
  <c r="Q56109" i="1"/>
  <c r="Q56108" i="1"/>
  <c r="Q56107" i="1"/>
  <c r="Q56106" i="1"/>
  <c r="Q56105" i="1"/>
  <c r="Q56104" i="1"/>
  <c r="Q56103" i="1"/>
  <c r="Q56102" i="1"/>
  <c r="Q56101" i="1"/>
  <c r="Q56100" i="1"/>
  <c r="Q56099" i="1"/>
  <c r="Q56098" i="1"/>
  <c r="Q56097" i="1"/>
  <c r="Q56096" i="1"/>
  <c r="Q56095" i="1"/>
  <c r="Q56094" i="1"/>
  <c r="Q56093" i="1"/>
  <c r="Q56092" i="1"/>
  <c r="Q56091" i="1"/>
  <c r="Q56090" i="1"/>
  <c r="Q56089" i="1"/>
  <c r="Q56088" i="1"/>
  <c r="Q56087" i="1"/>
  <c r="Q56086" i="1"/>
  <c r="Q56085" i="1"/>
  <c r="Q56084" i="1"/>
  <c r="Q56083" i="1"/>
  <c r="Q56082" i="1"/>
  <c r="Q56081" i="1"/>
  <c r="Q56080" i="1"/>
  <c r="Q56079" i="1"/>
  <c r="Q56078" i="1"/>
  <c r="Q56077" i="1"/>
  <c r="Q56076" i="1"/>
  <c r="Q56075" i="1"/>
  <c r="Q56074" i="1"/>
  <c r="Q56073" i="1"/>
  <c r="Q56072" i="1"/>
  <c r="Q56071" i="1"/>
  <c r="Q56070" i="1"/>
  <c r="Q56069" i="1"/>
  <c r="Q56068" i="1"/>
  <c r="Q56067" i="1"/>
  <c r="Q56066" i="1"/>
  <c r="Q56065" i="1"/>
  <c r="Q56064" i="1"/>
  <c r="Q56063" i="1"/>
  <c r="Q56062" i="1"/>
  <c r="Q56061" i="1"/>
  <c r="Q56060" i="1"/>
  <c r="Q56059" i="1"/>
  <c r="Q56058" i="1"/>
  <c r="Q56057" i="1"/>
  <c r="Q56056" i="1"/>
  <c r="Q56055" i="1"/>
  <c r="Q56054" i="1"/>
  <c r="Q56053" i="1"/>
  <c r="Q56052" i="1"/>
  <c r="Q56051" i="1"/>
  <c r="Q56050" i="1"/>
  <c r="Q56049" i="1"/>
  <c r="Q56048" i="1"/>
  <c r="Q56047" i="1"/>
  <c r="Q56046" i="1"/>
  <c r="Q56045" i="1"/>
  <c r="Q56044" i="1"/>
  <c r="Q56043" i="1"/>
  <c r="Q56042" i="1"/>
  <c r="Q56041" i="1"/>
  <c r="Q56040" i="1"/>
  <c r="Q56039" i="1"/>
  <c r="Q56038" i="1"/>
  <c r="Q56037" i="1"/>
  <c r="Q56036" i="1"/>
  <c r="Q56035" i="1"/>
  <c r="Q56034" i="1"/>
  <c r="Q56033" i="1"/>
  <c r="Q56032" i="1"/>
  <c r="Q56031" i="1"/>
  <c r="Q56030" i="1"/>
  <c r="Q56029" i="1"/>
  <c r="Q56028" i="1"/>
  <c r="Q56027" i="1"/>
  <c r="Q56026" i="1"/>
  <c r="Q56025" i="1"/>
  <c r="Q56024" i="1"/>
  <c r="Q56023" i="1"/>
  <c r="Q56022" i="1"/>
  <c r="Q56021" i="1"/>
  <c r="Q56020" i="1"/>
  <c r="Q56019" i="1"/>
  <c r="Q56018" i="1"/>
  <c r="Q56017" i="1"/>
  <c r="Q56016" i="1"/>
  <c r="Q56015" i="1"/>
  <c r="Q56014" i="1"/>
  <c r="Q56013" i="1"/>
  <c r="Q56012" i="1"/>
  <c r="Q56011" i="1"/>
  <c r="Q56010" i="1"/>
  <c r="Q56009" i="1"/>
  <c r="Q56008" i="1"/>
  <c r="Q56007" i="1"/>
  <c r="Q56006" i="1"/>
  <c r="Q56005" i="1"/>
  <c r="Q56004" i="1"/>
  <c r="Q56003" i="1"/>
  <c r="Q56002" i="1"/>
  <c r="Q56001" i="1"/>
  <c r="Q56000" i="1"/>
  <c r="Q55999" i="1"/>
  <c r="Q55998" i="1"/>
  <c r="Q55997" i="1"/>
  <c r="Q55996" i="1"/>
  <c r="Q55995" i="1"/>
  <c r="Q55994" i="1"/>
  <c r="Q55993" i="1"/>
  <c r="Q55992" i="1"/>
  <c r="Q55991" i="1"/>
  <c r="Q55990" i="1"/>
  <c r="Q55989" i="1"/>
  <c r="Q55988" i="1"/>
  <c r="Q55987" i="1"/>
  <c r="Q55986" i="1"/>
  <c r="Q55985" i="1"/>
  <c r="Q55984" i="1"/>
  <c r="Q55983" i="1"/>
  <c r="Q55982" i="1"/>
  <c r="Q55981" i="1"/>
  <c r="Q55980" i="1"/>
  <c r="Q55979" i="1"/>
  <c r="Q55978" i="1"/>
  <c r="Q55977" i="1"/>
  <c r="Q55976" i="1"/>
  <c r="Q55975" i="1"/>
  <c r="Q55974" i="1"/>
  <c r="Q55973" i="1"/>
  <c r="Q55972" i="1"/>
  <c r="Q55971" i="1"/>
  <c r="Q55970" i="1"/>
  <c r="Q55969" i="1"/>
  <c r="Q55968" i="1"/>
  <c r="Q55967" i="1"/>
  <c r="Q55966" i="1"/>
  <c r="Q55965" i="1"/>
  <c r="Q55964" i="1"/>
  <c r="Q55963" i="1"/>
  <c r="Q55962" i="1"/>
  <c r="Q55961" i="1"/>
  <c r="Q55960" i="1"/>
  <c r="Q55959" i="1"/>
  <c r="Q55958" i="1"/>
  <c r="Q55957" i="1"/>
  <c r="Q55956" i="1"/>
  <c r="Q55955" i="1"/>
  <c r="Q55954" i="1"/>
  <c r="Q55953" i="1"/>
  <c r="Q55952" i="1"/>
  <c r="Q55951" i="1"/>
  <c r="Q55950" i="1"/>
  <c r="Q55949" i="1"/>
  <c r="Q55948" i="1"/>
  <c r="Q55947" i="1"/>
  <c r="Q55946" i="1"/>
  <c r="Q55945" i="1"/>
  <c r="Q55944" i="1"/>
  <c r="Q55943" i="1"/>
  <c r="Q55942" i="1"/>
  <c r="Q55941" i="1"/>
  <c r="Q55940" i="1"/>
  <c r="Q55939" i="1"/>
  <c r="Q55938" i="1"/>
  <c r="Q55937" i="1"/>
  <c r="Q55936" i="1"/>
  <c r="Q55935" i="1"/>
  <c r="Q55934" i="1"/>
  <c r="Q55933" i="1"/>
  <c r="Q55932" i="1"/>
  <c r="Q55931" i="1"/>
  <c r="Q55930" i="1"/>
  <c r="Q55929" i="1"/>
  <c r="Q55928" i="1"/>
  <c r="Q55927" i="1"/>
  <c r="Q55926" i="1"/>
  <c r="Q55925" i="1"/>
  <c r="Q55924" i="1"/>
  <c r="Q55923" i="1"/>
  <c r="Q55922" i="1"/>
  <c r="Q55921" i="1"/>
  <c r="Q55920" i="1"/>
  <c r="Q55919" i="1"/>
  <c r="Q55918" i="1"/>
  <c r="Q55917" i="1"/>
  <c r="Q55916" i="1"/>
  <c r="Q55915" i="1"/>
  <c r="Q55914" i="1"/>
  <c r="Q55913" i="1"/>
  <c r="Q55912" i="1"/>
  <c r="Q55911" i="1"/>
  <c r="Q55910" i="1"/>
  <c r="Q55909" i="1"/>
  <c r="Q55908" i="1"/>
  <c r="Q55907" i="1"/>
  <c r="Q55906" i="1"/>
  <c r="Q55905" i="1"/>
  <c r="Q55904" i="1"/>
  <c r="Q55903" i="1"/>
  <c r="Q55902" i="1"/>
  <c r="Q55901" i="1"/>
  <c r="Q55900" i="1"/>
  <c r="Q55899" i="1"/>
  <c r="Q55898" i="1"/>
  <c r="Q55897" i="1"/>
  <c r="Q55896" i="1"/>
  <c r="Q55895" i="1"/>
  <c r="Q55894" i="1"/>
  <c r="Q55893" i="1"/>
  <c r="Q55892" i="1"/>
  <c r="Q55891" i="1"/>
  <c r="Q55890" i="1"/>
  <c r="Q55889" i="1"/>
  <c r="Q55888" i="1"/>
  <c r="Q55887" i="1"/>
  <c r="Q55886" i="1"/>
  <c r="Q55885" i="1"/>
  <c r="Q55884" i="1"/>
  <c r="Q55883" i="1"/>
  <c r="Q55882" i="1"/>
  <c r="Q55881" i="1"/>
  <c r="Q55880" i="1"/>
  <c r="Q55879" i="1"/>
  <c r="Q55878" i="1"/>
  <c r="Q55877" i="1"/>
  <c r="Q55876" i="1"/>
  <c r="Q55875" i="1"/>
  <c r="Q55874" i="1"/>
  <c r="Q55873" i="1"/>
  <c r="Q55872" i="1"/>
  <c r="Q55871" i="1"/>
  <c r="Q55870" i="1"/>
  <c r="Q55869" i="1"/>
  <c r="Q55868" i="1"/>
  <c r="Q55867" i="1"/>
  <c r="Q55866" i="1"/>
  <c r="Q55865" i="1"/>
  <c r="Q55864" i="1"/>
  <c r="Q55863" i="1"/>
  <c r="Q55862" i="1"/>
  <c r="Q55861" i="1"/>
  <c r="Q55860" i="1"/>
  <c r="Q55859" i="1"/>
  <c r="Q55858" i="1"/>
  <c r="Q55857" i="1"/>
  <c r="Q55856" i="1"/>
  <c r="Q55855" i="1"/>
  <c r="Q55854" i="1"/>
  <c r="Q55853" i="1"/>
  <c r="Q55852" i="1"/>
  <c r="Q55851" i="1"/>
  <c r="Q55850" i="1"/>
  <c r="Q55849" i="1"/>
  <c r="Q55848" i="1"/>
  <c r="Q55847" i="1"/>
  <c r="Q55846" i="1"/>
  <c r="Q55845" i="1"/>
  <c r="Q55844" i="1"/>
  <c r="Q55843" i="1"/>
  <c r="Q55842" i="1"/>
  <c r="Q55841" i="1"/>
  <c r="Q55840" i="1"/>
  <c r="Q55839" i="1"/>
  <c r="Q55838" i="1"/>
  <c r="Q55837" i="1"/>
  <c r="Q55836" i="1"/>
  <c r="Q55835" i="1"/>
  <c r="Q55834" i="1"/>
  <c r="Q55833" i="1"/>
  <c r="Q55832" i="1"/>
  <c r="Q55831" i="1"/>
  <c r="Q55830" i="1"/>
  <c r="Q55829" i="1"/>
  <c r="Q55828" i="1"/>
  <c r="Q55827" i="1"/>
  <c r="Q55826" i="1"/>
  <c r="Q55825" i="1"/>
  <c r="Q55824" i="1"/>
  <c r="Q55823" i="1"/>
  <c r="Q55822" i="1"/>
  <c r="Q55821" i="1"/>
  <c r="Q55820" i="1"/>
  <c r="Q55819" i="1"/>
  <c r="Q55818" i="1"/>
  <c r="Q55817" i="1"/>
  <c r="Q55816" i="1"/>
  <c r="Q55815" i="1"/>
  <c r="Q55814" i="1"/>
  <c r="Q55813" i="1"/>
  <c r="Q55812" i="1"/>
  <c r="Q55811" i="1"/>
  <c r="Q55810" i="1"/>
  <c r="Q55809" i="1"/>
  <c r="Q55808" i="1"/>
  <c r="Q55807" i="1"/>
  <c r="Q55806" i="1"/>
  <c r="Q55805" i="1"/>
  <c r="Q55804" i="1"/>
  <c r="Q55803" i="1"/>
  <c r="Q55802" i="1"/>
  <c r="Q55801" i="1"/>
  <c r="Q55800" i="1"/>
  <c r="Q55799" i="1"/>
  <c r="Q55798" i="1"/>
  <c r="Q55797" i="1"/>
  <c r="Q55796" i="1"/>
  <c r="Q55795" i="1"/>
  <c r="Q55794" i="1"/>
  <c r="Q55793" i="1"/>
  <c r="Q55792" i="1"/>
  <c r="Q55791" i="1"/>
  <c r="Q55790" i="1"/>
  <c r="Q55789" i="1"/>
  <c r="Q55788" i="1"/>
  <c r="Q55787" i="1"/>
  <c r="Q55786" i="1"/>
  <c r="Q55785" i="1"/>
  <c r="Q55784" i="1"/>
  <c r="Q55783" i="1"/>
  <c r="Q55782" i="1"/>
  <c r="Q55781" i="1"/>
  <c r="Q55780" i="1"/>
  <c r="Q55779" i="1"/>
  <c r="Q55778" i="1"/>
  <c r="Q55777" i="1"/>
  <c r="Q55776" i="1"/>
  <c r="Q55775" i="1"/>
  <c r="Q55774" i="1"/>
  <c r="Q55773" i="1"/>
  <c r="Q55772" i="1"/>
  <c r="Q55771" i="1"/>
  <c r="Q55770" i="1"/>
  <c r="Q55769" i="1"/>
  <c r="Q55768" i="1"/>
  <c r="Q55767" i="1"/>
  <c r="Q55766" i="1"/>
  <c r="Q55765" i="1"/>
  <c r="Q55764" i="1"/>
  <c r="Q55763" i="1"/>
  <c r="Q55762" i="1"/>
  <c r="Q55761" i="1"/>
  <c r="Q55760" i="1"/>
  <c r="Q55759" i="1"/>
  <c r="Q55758" i="1"/>
  <c r="Q55757" i="1"/>
  <c r="Q55756" i="1"/>
  <c r="Q55755" i="1"/>
  <c r="Q55754" i="1"/>
  <c r="Q55753" i="1"/>
  <c r="Q55752" i="1"/>
  <c r="Q55751" i="1"/>
  <c r="Q55750" i="1"/>
  <c r="Q55749" i="1"/>
  <c r="Q55748" i="1"/>
  <c r="Q55747" i="1"/>
  <c r="Q55746" i="1"/>
  <c r="Q55745" i="1"/>
  <c r="Q55744" i="1"/>
  <c r="Q55743" i="1"/>
  <c r="Q55742" i="1"/>
  <c r="Q55741" i="1"/>
  <c r="Q55740" i="1"/>
  <c r="Q55739" i="1"/>
  <c r="Q55738" i="1"/>
  <c r="Q55737" i="1"/>
  <c r="Q55736" i="1"/>
  <c r="Q55735" i="1"/>
  <c r="Q55734" i="1"/>
  <c r="Q55733" i="1"/>
  <c r="Q55732" i="1"/>
  <c r="Q55731" i="1"/>
  <c r="Q55730" i="1"/>
  <c r="Q55729" i="1"/>
  <c r="Q55728" i="1"/>
  <c r="Q55727" i="1"/>
  <c r="Q55726" i="1"/>
  <c r="Q55725" i="1"/>
  <c r="Q55724" i="1"/>
  <c r="Q55723" i="1"/>
  <c r="Q55722" i="1"/>
  <c r="Q55721" i="1"/>
  <c r="Q55720" i="1"/>
  <c r="Q55719" i="1"/>
  <c r="Q55718" i="1"/>
  <c r="Q55717" i="1"/>
  <c r="Q55716" i="1"/>
  <c r="Q55715" i="1"/>
  <c r="Q55714" i="1"/>
  <c r="Q55713" i="1"/>
  <c r="Q55712" i="1"/>
  <c r="Q55711" i="1"/>
  <c r="Q55710" i="1"/>
  <c r="Q55709" i="1"/>
  <c r="Q55708" i="1"/>
  <c r="Q55707" i="1"/>
  <c r="Q55706" i="1"/>
  <c r="Q55705" i="1"/>
  <c r="Q55704" i="1"/>
  <c r="Q55703" i="1"/>
  <c r="Q55702" i="1"/>
  <c r="Q55701" i="1"/>
  <c r="Q55700" i="1"/>
  <c r="Q55699" i="1"/>
  <c r="Q55698" i="1"/>
  <c r="Q55697" i="1"/>
  <c r="Q55696" i="1"/>
  <c r="Q55695" i="1"/>
  <c r="Q55694" i="1"/>
  <c r="Q55693" i="1"/>
  <c r="Q55692" i="1"/>
  <c r="Q55691" i="1"/>
  <c r="Q55690" i="1"/>
  <c r="Q55689" i="1"/>
  <c r="Q55688" i="1"/>
  <c r="Q55687" i="1"/>
  <c r="Q55686" i="1"/>
  <c r="Q55685" i="1"/>
  <c r="Q55684" i="1"/>
  <c r="Q55683" i="1"/>
  <c r="Q55682" i="1"/>
  <c r="Q55681" i="1"/>
  <c r="Q55680" i="1"/>
  <c r="Q55679" i="1"/>
  <c r="Q55678" i="1"/>
  <c r="Q55677" i="1"/>
  <c r="Q55676" i="1"/>
  <c r="Q55675" i="1"/>
  <c r="Q55674" i="1"/>
  <c r="Q55673" i="1"/>
  <c r="Q55672" i="1"/>
  <c r="Q55671" i="1"/>
  <c r="Q55670" i="1"/>
  <c r="Q55669" i="1"/>
  <c r="Q55668" i="1"/>
  <c r="Q55667" i="1"/>
  <c r="Q55666" i="1"/>
  <c r="Q55665" i="1"/>
  <c r="Q55664" i="1"/>
  <c r="Q55663" i="1"/>
  <c r="Q55662" i="1"/>
  <c r="Q55661" i="1"/>
  <c r="Q55660" i="1"/>
  <c r="Q55659" i="1"/>
  <c r="Q55658" i="1"/>
  <c r="Q55657" i="1"/>
  <c r="Q55656" i="1"/>
  <c r="Q55655" i="1"/>
  <c r="Q55654" i="1"/>
  <c r="Q55653" i="1"/>
  <c r="Q55652" i="1"/>
  <c r="Q55651" i="1"/>
  <c r="Q55650" i="1"/>
  <c r="Q55649" i="1"/>
  <c r="Q55648" i="1"/>
  <c r="Q55647" i="1"/>
  <c r="Q55646" i="1"/>
  <c r="Q55645" i="1"/>
  <c r="Q55644" i="1"/>
  <c r="Q55643" i="1"/>
  <c r="Q55642" i="1"/>
  <c r="Q55641" i="1"/>
  <c r="Q55640" i="1"/>
  <c r="Q55639" i="1"/>
  <c r="Q55638" i="1"/>
  <c r="Q55637" i="1"/>
  <c r="Q55636" i="1"/>
  <c r="Q55635" i="1"/>
  <c r="Q55634" i="1"/>
  <c r="Q55633" i="1"/>
  <c r="Q55632" i="1"/>
  <c r="Q55631" i="1"/>
  <c r="Q55630" i="1"/>
  <c r="Q55629" i="1"/>
  <c r="Q55628" i="1"/>
  <c r="Q55627" i="1"/>
  <c r="Q55626" i="1"/>
  <c r="Q55625" i="1"/>
  <c r="Q55624" i="1"/>
  <c r="Q55623" i="1"/>
  <c r="Q55622" i="1"/>
  <c r="Q55621" i="1"/>
  <c r="Q55620" i="1"/>
  <c r="Q55619" i="1"/>
  <c r="Q55618" i="1"/>
  <c r="Q55617" i="1"/>
  <c r="Q55616" i="1"/>
  <c r="Q55615" i="1"/>
  <c r="Q55614" i="1"/>
  <c r="Q55613" i="1"/>
  <c r="Q55612" i="1"/>
  <c r="Q55611" i="1"/>
  <c r="Q55610" i="1"/>
  <c r="Q55609" i="1"/>
  <c r="Q55608" i="1"/>
  <c r="Q55607" i="1"/>
  <c r="Q55606" i="1"/>
  <c r="Q55605" i="1"/>
  <c r="Q55604" i="1"/>
  <c r="Q55603" i="1"/>
  <c r="Q55602" i="1"/>
  <c r="Q55601" i="1"/>
  <c r="Q55600" i="1"/>
  <c r="Q55599" i="1"/>
  <c r="Q55598" i="1"/>
  <c r="Q55597" i="1"/>
  <c r="Q55596" i="1"/>
  <c r="Q55595" i="1"/>
  <c r="Q55594" i="1"/>
  <c r="Q55593" i="1"/>
  <c r="Q55592" i="1"/>
  <c r="Q55591" i="1"/>
  <c r="Q55590" i="1"/>
  <c r="Q55589" i="1"/>
  <c r="Q55588" i="1"/>
  <c r="Q55587" i="1"/>
  <c r="Q55586" i="1"/>
  <c r="Q55585" i="1"/>
  <c r="Q55584" i="1"/>
  <c r="Q55583" i="1"/>
  <c r="Q55582" i="1"/>
  <c r="Q55581" i="1"/>
  <c r="Q55580" i="1"/>
  <c r="Q55579" i="1"/>
  <c r="Q55578" i="1"/>
  <c r="Q55577" i="1"/>
  <c r="Q55576" i="1"/>
  <c r="Q55575" i="1"/>
  <c r="Q55574" i="1"/>
  <c r="Q55573" i="1"/>
  <c r="Q55572" i="1"/>
  <c r="Q55571" i="1"/>
  <c r="Q55570" i="1"/>
  <c r="Q55569" i="1"/>
  <c r="Q55568" i="1"/>
  <c r="Q55567" i="1"/>
  <c r="Q55566" i="1"/>
  <c r="Q55565" i="1"/>
  <c r="Q55564" i="1"/>
  <c r="Q55563" i="1"/>
  <c r="Q55562" i="1"/>
  <c r="Q55561" i="1"/>
  <c r="Q55560" i="1"/>
  <c r="Q55559" i="1"/>
  <c r="Q55558" i="1"/>
  <c r="Q55557" i="1"/>
  <c r="Q55556" i="1"/>
  <c r="Q55555" i="1"/>
  <c r="Q55554" i="1"/>
  <c r="Q55553" i="1"/>
  <c r="Q55552" i="1"/>
  <c r="Q55551" i="1"/>
  <c r="Q55550" i="1"/>
  <c r="Q55549" i="1"/>
  <c r="Q55548" i="1"/>
  <c r="Q55547" i="1"/>
  <c r="Q55546" i="1"/>
  <c r="Q55545" i="1"/>
  <c r="Q55544" i="1"/>
  <c r="Q55543" i="1"/>
  <c r="Q55542" i="1"/>
  <c r="Q55541" i="1"/>
  <c r="Q55540" i="1"/>
  <c r="Q55539" i="1"/>
  <c r="Q55538" i="1"/>
  <c r="Q55537" i="1"/>
  <c r="Q55536" i="1"/>
  <c r="Q55535" i="1"/>
  <c r="Q55534" i="1"/>
  <c r="Q55533" i="1"/>
  <c r="Q55532" i="1"/>
  <c r="Q55531" i="1"/>
  <c r="Q55530" i="1"/>
  <c r="Q55529" i="1"/>
  <c r="Q55528" i="1"/>
  <c r="Q55527" i="1"/>
  <c r="Q55526" i="1"/>
  <c r="Q55525" i="1"/>
  <c r="Q55524" i="1"/>
  <c r="Q55523" i="1"/>
  <c r="Q55522" i="1"/>
  <c r="Q55521" i="1"/>
  <c r="Q55520" i="1"/>
  <c r="Q55519" i="1"/>
  <c r="Q55518" i="1"/>
  <c r="Q55517" i="1"/>
  <c r="Q55516" i="1"/>
  <c r="Q55515" i="1"/>
  <c r="Q55514" i="1"/>
  <c r="Q55513" i="1"/>
  <c r="Q55512" i="1"/>
  <c r="Q55511" i="1"/>
  <c r="Q55510" i="1"/>
  <c r="Q55509" i="1"/>
  <c r="Q55508" i="1"/>
  <c r="Q55507" i="1"/>
  <c r="Q55506" i="1"/>
  <c r="Q55505" i="1"/>
  <c r="Q55504" i="1"/>
  <c r="Q55503" i="1"/>
  <c r="Q55502" i="1"/>
  <c r="Q55501" i="1"/>
  <c r="Q55500" i="1"/>
  <c r="Q55499" i="1"/>
  <c r="Q55498" i="1"/>
  <c r="Q55497" i="1"/>
  <c r="Q55496" i="1"/>
  <c r="Q55495" i="1"/>
  <c r="Q55494" i="1"/>
  <c r="Q55493" i="1"/>
  <c r="Q55492" i="1"/>
  <c r="Q55491" i="1"/>
  <c r="Q55490" i="1"/>
  <c r="Q55489" i="1"/>
  <c r="Q55488" i="1"/>
  <c r="Q55487" i="1"/>
  <c r="Q55486" i="1"/>
  <c r="Q55485" i="1"/>
  <c r="Q55484" i="1"/>
  <c r="Q55483" i="1"/>
  <c r="Q55482" i="1"/>
  <c r="Q55481" i="1"/>
  <c r="Q55480" i="1"/>
  <c r="Q55479" i="1"/>
  <c r="Q55478" i="1"/>
  <c r="Q55477" i="1"/>
  <c r="Q55476" i="1"/>
  <c r="Q55475" i="1"/>
  <c r="Q55474" i="1"/>
  <c r="Q55473" i="1"/>
  <c r="Q55472" i="1"/>
  <c r="Q55471" i="1"/>
  <c r="Q55470" i="1"/>
  <c r="Q55469" i="1"/>
  <c r="Q55468" i="1"/>
  <c r="Q55467" i="1"/>
  <c r="Q55466" i="1"/>
  <c r="Q55465" i="1"/>
  <c r="Q55464" i="1"/>
  <c r="Q55463" i="1"/>
  <c r="Q55462" i="1"/>
  <c r="Q55461" i="1"/>
  <c r="Q55460" i="1"/>
  <c r="Q55459" i="1"/>
  <c r="Q55458" i="1"/>
  <c r="Q55457" i="1"/>
  <c r="Q55456" i="1"/>
  <c r="Q55455" i="1"/>
  <c r="Q55454" i="1"/>
  <c r="Q55453" i="1"/>
  <c r="Q55452" i="1"/>
  <c r="Q55451" i="1"/>
  <c r="Q55450" i="1"/>
  <c r="Q55449" i="1"/>
  <c r="Q55448" i="1"/>
  <c r="Q55447" i="1"/>
  <c r="Q55446" i="1"/>
  <c r="Q55445" i="1"/>
  <c r="Q55444" i="1"/>
  <c r="Q55443" i="1"/>
  <c r="Q55442" i="1"/>
  <c r="Q55441" i="1"/>
  <c r="Q55440" i="1"/>
  <c r="Q55439" i="1"/>
  <c r="Q55438" i="1"/>
  <c r="Q55437" i="1"/>
  <c r="Q55436" i="1"/>
  <c r="Q55435" i="1"/>
  <c r="Q55434" i="1"/>
  <c r="Q55433" i="1"/>
  <c r="Q55432" i="1"/>
  <c r="Q55431" i="1"/>
  <c r="Q55430" i="1"/>
  <c r="Q55429" i="1"/>
  <c r="Q55428" i="1"/>
  <c r="Q55427" i="1"/>
  <c r="Q55426" i="1"/>
  <c r="Q55425" i="1"/>
  <c r="Q55424" i="1"/>
  <c r="Q55423" i="1"/>
  <c r="Q55422" i="1"/>
  <c r="Q55421" i="1"/>
  <c r="Q55420" i="1"/>
  <c r="Q55419" i="1"/>
  <c r="Q55418" i="1"/>
  <c r="Q55417" i="1"/>
  <c r="Q55416" i="1"/>
  <c r="Q55415" i="1"/>
  <c r="Q55414" i="1"/>
  <c r="Q55413" i="1"/>
  <c r="Q55412" i="1"/>
  <c r="Q55411" i="1"/>
  <c r="Q55410" i="1"/>
  <c r="Q55409" i="1"/>
  <c r="Q55408" i="1"/>
  <c r="Q55407" i="1"/>
  <c r="Q55406" i="1"/>
  <c r="Q55405" i="1"/>
  <c r="Q55404" i="1"/>
  <c r="Q55403" i="1"/>
  <c r="Q55402" i="1"/>
  <c r="Q55401" i="1"/>
  <c r="Q55400" i="1"/>
  <c r="Q55399" i="1"/>
  <c r="Q55398" i="1"/>
  <c r="Q55397" i="1"/>
  <c r="Q55396" i="1"/>
  <c r="Q55395" i="1"/>
  <c r="Q55394" i="1"/>
  <c r="Q55393" i="1"/>
  <c r="Q55392" i="1"/>
  <c r="Q55391" i="1"/>
  <c r="Q55390" i="1"/>
  <c r="Q55389" i="1"/>
  <c r="Q55388" i="1"/>
  <c r="Q55387" i="1"/>
  <c r="Q55386" i="1"/>
  <c r="Q55385" i="1"/>
  <c r="Q55384" i="1"/>
  <c r="Q55383" i="1"/>
  <c r="Q55382" i="1"/>
  <c r="Q55381" i="1"/>
  <c r="Q55380" i="1"/>
  <c r="Q55379" i="1"/>
  <c r="Q55378" i="1"/>
  <c r="Q55377" i="1"/>
  <c r="Q55376" i="1"/>
  <c r="Q55375" i="1"/>
  <c r="Q55374" i="1"/>
  <c r="Q55373" i="1"/>
  <c r="Q55372" i="1"/>
  <c r="Q55371" i="1"/>
  <c r="Q55370" i="1"/>
  <c r="Q55369" i="1"/>
  <c r="Q55368" i="1"/>
  <c r="Q55367" i="1"/>
  <c r="Q55366" i="1"/>
  <c r="Q55365" i="1"/>
  <c r="Q55364" i="1"/>
  <c r="Q55363" i="1"/>
  <c r="Q55362" i="1"/>
  <c r="Q55361" i="1"/>
  <c r="Q55360" i="1"/>
  <c r="Q55359" i="1"/>
  <c r="Q55358" i="1"/>
  <c r="Q55357" i="1"/>
  <c r="Q55356" i="1"/>
  <c r="Q55355" i="1"/>
  <c r="Q55354" i="1"/>
  <c r="Q55353" i="1"/>
  <c r="Q55352" i="1"/>
  <c r="Q55351" i="1"/>
  <c r="Q55350" i="1"/>
  <c r="Q55349" i="1"/>
  <c r="Q55348" i="1"/>
  <c r="Q55347" i="1"/>
  <c r="Q55346" i="1"/>
  <c r="Q55345" i="1"/>
  <c r="Q55344" i="1"/>
  <c r="Q55343" i="1"/>
  <c r="Q55342" i="1"/>
  <c r="Q55341" i="1"/>
  <c r="Q55340" i="1"/>
  <c r="Q55339" i="1"/>
  <c r="Q55338" i="1"/>
  <c r="Q55337" i="1"/>
  <c r="Q55336" i="1"/>
  <c r="Q55335" i="1"/>
  <c r="Q55334" i="1"/>
  <c r="Q55333" i="1"/>
  <c r="Q55332" i="1"/>
  <c r="Q55331" i="1"/>
  <c r="Q55330" i="1"/>
  <c r="Q55329" i="1"/>
  <c r="Q55328" i="1"/>
  <c r="Q55327" i="1"/>
  <c r="Q55326" i="1"/>
  <c r="Q55325" i="1"/>
  <c r="Q55324" i="1"/>
  <c r="Q55323" i="1"/>
  <c r="Q55322" i="1"/>
  <c r="Q55321" i="1"/>
  <c r="Q55320" i="1"/>
  <c r="Q55319" i="1"/>
  <c r="Q55318" i="1"/>
  <c r="Q55317" i="1"/>
  <c r="Q55316" i="1"/>
  <c r="Q55315" i="1"/>
  <c r="Q55314" i="1"/>
  <c r="Q55313" i="1"/>
  <c r="Q55312" i="1"/>
  <c r="Q55311" i="1"/>
  <c r="Q55310" i="1"/>
  <c r="Q55309" i="1"/>
  <c r="Q55308" i="1"/>
  <c r="Q55307" i="1"/>
  <c r="Q55306" i="1"/>
  <c r="Q55305" i="1"/>
  <c r="Q55304" i="1"/>
  <c r="Q55303" i="1"/>
  <c r="Q55302" i="1"/>
  <c r="Q55301" i="1"/>
  <c r="Q55300" i="1"/>
  <c r="Q55299" i="1"/>
  <c r="Q55298" i="1"/>
  <c r="Q55297" i="1"/>
  <c r="Q55296" i="1"/>
  <c r="Q55295" i="1"/>
  <c r="Q55294" i="1"/>
  <c r="Q55293" i="1"/>
  <c r="Q55292" i="1"/>
  <c r="Q55291" i="1"/>
  <c r="Q55290" i="1"/>
  <c r="Q55289" i="1"/>
  <c r="Q55288" i="1"/>
  <c r="Q55287" i="1"/>
  <c r="Q55286" i="1"/>
  <c r="Q55285" i="1"/>
  <c r="Q55284" i="1"/>
  <c r="Q55283" i="1"/>
  <c r="Q55282" i="1"/>
  <c r="Q55281" i="1"/>
  <c r="Q55280" i="1"/>
  <c r="Q55279" i="1"/>
  <c r="Q55278" i="1"/>
  <c r="Q55277" i="1"/>
  <c r="Q55276" i="1"/>
  <c r="Q55275" i="1"/>
  <c r="Q55274" i="1"/>
  <c r="Q55273" i="1"/>
  <c r="Q55272" i="1"/>
  <c r="Q55271" i="1"/>
  <c r="Q55270" i="1"/>
  <c r="Q55269" i="1"/>
  <c r="Q55268" i="1"/>
  <c r="Q55267" i="1"/>
  <c r="Q55266" i="1"/>
  <c r="Q55265" i="1"/>
  <c r="Q55264" i="1"/>
  <c r="Q55263" i="1"/>
  <c r="Q55262" i="1"/>
  <c r="Q55261" i="1"/>
  <c r="Q55260" i="1"/>
  <c r="Q55259" i="1"/>
  <c r="Q55258" i="1"/>
  <c r="Q55257" i="1"/>
  <c r="Q55256" i="1"/>
  <c r="Q55255" i="1"/>
  <c r="Q55254" i="1"/>
  <c r="Q55253" i="1"/>
  <c r="Q55252" i="1"/>
  <c r="Q55251" i="1"/>
  <c r="Q55250" i="1"/>
  <c r="Q55249" i="1"/>
  <c r="Q55248" i="1"/>
  <c r="Q55247" i="1"/>
  <c r="Q55246" i="1"/>
  <c r="Q55245" i="1"/>
  <c r="Q55244" i="1"/>
  <c r="Q55243" i="1"/>
  <c r="Q55242" i="1"/>
  <c r="Q55241" i="1"/>
  <c r="Q55240" i="1"/>
  <c r="Q55239" i="1"/>
  <c r="Q55238" i="1"/>
  <c r="Q55237" i="1"/>
  <c r="Q55236" i="1"/>
  <c r="Q55235" i="1"/>
  <c r="Q55234" i="1"/>
  <c r="Q55233" i="1"/>
  <c r="Q55232" i="1"/>
  <c r="Q55231" i="1"/>
  <c r="Q55230" i="1"/>
  <c r="Q55229" i="1"/>
  <c r="Q55228" i="1"/>
  <c r="Q55227" i="1"/>
  <c r="Q55226" i="1"/>
  <c r="Q55225" i="1"/>
  <c r="Q55224" i="1"/>
  <c r="Q55223" i="1"/>
  <c r="Q55222" i="1"/>
  <c r="Q55221" i="1"/>
  <c r="Q55220" i="1"/>
  <c r="Q55219" i="1"/>
  <c r="Q55218" i="1"/>
  <c r="Q55217" i="1"/>
  <c r="Q55216" i="1"/>
  <c r="Q55215" i="1"/>
  <c r="Q55214" i="1"/>
  <c r="Q55213" i="1"/>
  <c r="Q55212" i="1"/>
  <c r="Q55211" i="1"/>
  <c r="Q55210" i="1"/>
  <c r="Q55209" i="1"/>
  <c r="Q55208" i="1"/>
  <c r="Q55207" i="1"/>
  <c r="Q55206" i="1"/>
  <c r="Q55205" i="1"/>
  <c r="Q55204" i="1"/>
  <c r="Q55203" i="1"/>
  <c r="Q55202" i="1"/>
  <c r="Q55201" i="1"/>
  <c r="Q55200" i="1"/>
  <c r="Q55199" i="1"/>
  <c r="Q55198" i="1"/>
  <c r="Q55197" i="1"/>
  <c r="Q55196" i="1"/>
  <c r="Q55195" i="1"/>
  <c r="Q55194" i="1"/>
  <c r="Q55193" i="1"/>
  <c r="Q55192" i="1"/>
  <c r="Q55191" i="1"/>
  <c r="Q55190" i="1"/>
  <c r="Q55189" i="1"/>
  <c r="Q55188" i="1"/>
  <c r="Q55187" i="1"/>
  <c r="Q55186" i="1"/>
  <c r="Q55185" i="1"/>
  <c r="Q55184" i="1"/>
  <c r="Q55183" i="1"/>
  <c r="Q55182" i="1"/>
  <c r="Q55181" i="1"/>
  <c r="Q55180" i="1"/>
  <c r="Q55179" i="1"/>
  <c r="Q55178" i="1"/>
  <c r="Q55177" i="1"/>
  <c r="Q55176" i="1"/>
  <c r="Q55175" i="1"/>
  <c r="Q55174" i="1"/>
  <c r="Q55173" i="1"/>
  <c r="Q55172" i="1"/>
  <c r="Q55171" i="1"/>
  <c r="Q55170" i="1"/>
  <c r="Q55169" i="1"/>
  <c r="Q55168" i="1"/>
  <c r="Q55167" i="1"/>
  <c r="Q55166" i="1"/>
  <c r="Q55165" i="1"/>
  <c r="Q55164" i="1"/>
  <c r="Q55163" i="1"/>
  <c r="Q55162" i="1"/>
  <c r="Q55161" i="1"/>
  <c r="Q55160" i="1"/>
  <c r="Q55159" i="1"/>
  <c r="Q55158" i="1"/>
  <c r="Q55157" i="1"/>
  <c r="Q55156" i="1"/>
  <c r="Q55155" i="1"/>
  <c r="Q55154" i="1"/>
  <c r="Q55153" i="1"/>
  <c r="Q55152" i="1"/>
  <c r="Q55151" i="1"/>
  <c r="Q55150" i="1"/>
  <c r="Q55149" i="1"/>
  <c r="Q55148" i="1"/>
  <c r="Q55147" i="1"/>
  <c r="Q55146" i="1"/>
  <c r="Q55145" i="1"/>
  <c r="Q55144" i="1"/>
  <c r="Q55143" i="1"/>
  <c r="Q55142" i="1"/>
  <c r="Q55141" i="1"/>
  <c r="Q55140" i="1"/>
  <c r="Q55139" i="1"/>
  <c r="Q55138" i="1"/>
  <c r="Q55137" i="1"/>
  <c r="Q55136" i="1"/>
  <c r="Q55135" i="1"/>
  <c r="Q55134" i="1"/>
  <c r="Q55133" i="1"/>
  <c r="Q55132" i="1"/>
  <c r="Q55131" i="1"/>
  <c r="Q55130" i="1"/>
  <c r="Q55129" i="1"/>
  <c r="Q55128" i="1"/>
  <c r="Q55127" i="1"/>
  <c r="Q55126" i="1"/>
  <c r="Q55125" i="1"/>
  <c r="Q55124" i="1"/>
  <c r="Q55123" i="1"/>
  <c r="Q55122" i="1"/>
  <c r="Q55121" i="1"/>
  <c r="Q55120" i="1"/>
  <c r="Q55119" i="1"/>
  <c r="Q55118" i="1"/>
  <c r="Q55117" i="1"/>
  <c r="Q55116" i="1"/>
  <c r="Q55115" i="1"/>
  <c r="Q55114" i="1"/>
  <c r="Q55113" i="1"/>
  <c r="Q55112" i="1"/>
  <c r="Q55111" i="1"/>
  <c r="Q55110" i="1"/>
  <c r="Q55109" i="1"/>
  <c r="Q55108" i="1"/>
  <c r="Q55107" i="1"/>
  <c r="Q55106" i="1"/>
  <c r="Q55105" i="1"/>
  <c r="Q55104" i="1"/>
  <c r="Q55103" i="1"/>
  <c r="Q55102" i="1"/>
  <c r="Q55101" i="1"/>
  <c r="Q55100" i="1"/>
  <c r="Q55099" i="1"/>
  <c r="Q55098" i="1"/>
  <c r="Q55097" i="1"/>
  <c r="Q55096" i="1"/>
  <c r="Q55095" i="1"/>
  <c r="Q55094" i="1"/>
  <c r="Q55093" i="1"/>
  <c r="Q55092" i="1"/>
  <c r="Q55091" i="1"/>
  <c r="Q55090" i="1"/>
  <c r="Q55089" i="1"/>
  <c r="Q55088" i="1"/>
  <c r="Q55087" i="1"/>
  <c r="Q55086" i="1"/>
  <c r="Q55085" i="1"/>
  <c r="Q55084" i="1"/>
  <c r="Q55083" i="1"/>
  <c r="Q55082" i="1"/>
  <c r="Q55081" i="1"/>
  <c r="Q55080" i="1"/>
  <c r="Q55079" i="1"/>
  <c r="Q55078" i="1"/>
  <c r="Q55077" i="1"/>
  <c r="Q55076" i="1"/>
  <c r="Q55075" i="1"/>
  <c r="Q55074" i="1"/>
  <c r="Q55073" i="1"/>
  <c r="Q55072" i="1"/>
  <c r="Q55071" i="1"/>
  <c r="Q55070" i="1"/>
  <c r="Q55069" i="1"/>
  <c r="Q55068" i="1"/>
  <c r="Q55067" i="1"/>
  <c r="Q55066" i="1"/>
  <c r="Q55065" i="1"/>
  <c r="Q55064" i="1"/>
  <c r="Q55063" i="1"/>
  <c r="Q55062" i="1"/>
  <c r="Q55061" i="1"/>
  <c r="Q55060" i="1"/>
  <c r="Q55059" i="1"/>
  <c r="Q55058" i="1"/>
  <c r="Q55057" i="1"/>
  <c r="Q55056" i="1"/>
  <c r="Q55055" i="1"/>
  <c r="Q55054" i="1"/>
  <c r="Q55053" i="1"/>
  <c r="Q55052" i="1"/>
  <c r="Q55051" i="1"/>
  <c r="Q55050" i="1"/>
  <c r="Q55049" i="1"/>
  <c r="Q55048" i="1"/>
  <c r="Q55047" i="1"/>
  <c r="Q55046" i="1"/>
  <c r="Q55045" i="1"/>
  <c r="Q55044" i="1"/>
  <c r="Q55043" i="1"/>
  <c r="Q55042" i="1"/>
  <c r="Q55041" i="1"/>
  <c r="Q55040" i="1"/>
  <c r="Q55039" i="1"/>
  <c r="Q55038" i="1"/>
  <c r="Q55037" i="1"/>
  <c r="Q55036" i="1"/>
  <c r="Q55035" i="1"/>
  <c r="Q55034" i="1"/>
  <c r="Q55033" i="1"/>
  <c r="Q55032" i="1"/>
  <c r="Q55031" i="1"/>
  <c r="Q55030" i="1"/>
  <c r="Q55029" i="1"/>
  <c r="Q55028" i="1"/>
  <c r="Q55027" i="1"/>
  <c r="Q55026" i="1"/>
  <c r="Q55025" i="1"/>
  <c r="Q55024" i="1"/>
  <c r="Q55023" i="1"/>
  <c r="Q55022" i="1"/>
  <c r="Q55021" i="1"/>
  <c r="Q55020" i="1"/>
  <c r="Q55019" i="1"/>
  <c r="Q55018" i="1"/>
  <c r="Q55017" i="1"/>
  <c r="Q55016" i="1"/>
  <c r="Q55015" i="1"/>
  <c r="Q55014" i="1"/>
  <c r="Q55013" i="1"/>
  <c r="Q55012" i="1"/>
  <c r="Q55011" i="1"/>
  <c r="Q55010" i="1"/>
  <c r="Q55009" i="1"/>
  <c r="Q55008" i="1"/>
  <c r="Q55007" i="1"/>
  <c r="Q55006" i="1"/>
  <c r="Q55005" i="1"/>
  <c r="Q55004" i="1"/>
  <c r="Q55003" i="1"/>
  <c r="Q55002" i="1"/>
  <c r="Q55001" i="1"/>
  <c r="Q55000" i="1"/>
  <c r="Q54999" i="1"/>
  <c r="Q54998" i="1"/>
  <c r="Q54997" i="1"/>
  <c r="Q54996" i="1"/>
  <c r="Q54995" i="1"/>
  <c r="Q54994" i="1"/>
  <c r="Q54993" i="1"/>
  <c r="Q54992" i="1"/>
  <c r="Q54991" i="1"/>
  <c r="Q54990" i="1"/>
  <c r="Q54989" i="1"/>
  <c r="Q54988" i="1"/>
  <c r="Q54987" i="1"/>
  <c r="Q54986" i="1"/>
  <c r="Q54985" i="1"/>
  <c r="Q54984" i="1"/>
  <c r="Q54983" i="1"/>
  <c r="Q54982" i="1"/>
  <c r="Q54981" i="1"/>
  <c r="Q54980" i="1"/>
  <c r="Q54979" i="1"/>
  <c r="Q54978" i="1"/>
  <c r="Q54977" i="1"/>
  <c r="Q54976" i="1"/>
  <c r="Q54975" i="1"/>
  <c r="Q54974" i="1"/>
  <c r="Q54973" i="1"/>
  <c r="Q54972" i="1"/>
  <c r="Q54971" i="1"/>
  <c r="Q54970" i="1"/>
  <c r="Q54969" i="1"/>
  <c r="Q54968" i="1"/>
  <c r="Q54967" i="1"/>
  <c r="Q54966" i="1"/>
  <c r="Q54965" i="1"/>
  <c r="Q54964" i="1"/>
  <c r="Q54963" i="1"/>
  <c r="Q54962" i="1"/>
  <c r="Q54961" i="1"/>
  <c r="Q54960" i="1"/>
  <c r="Q54959" i="1"/>
  <c r="Q54958" i="1"/>
  <c r="Q54957" i="1"/>
  <c r="Q54956" i="1"/>
  <c r="Q54955" i="1"/>
  <c r="Q54954" i="1"/>
  <c r="Q54953" i="1"/>
  <c r="Q54952" i="1"/>
  <c r="Q54951" i="1"/>
  <c r="Q54950" i="1"/>
  <c r="Q54949" i="1"/>
  <c r="Q54948" i="1"/>
  <c r="Q54947" i="1"/>
  <c r="Q54946" i="1"/>
  <c r="Q54945" i="1"/>
  <c r="Q54944" i="1"/>
  <c r="Q54943" i="1"/>
  <c r="Q54942" i="1"/>
  <c r="Q54941" i="1"/>
  <c r="Q54940" i="1"/>
  <c r="Q54939" i="1"/>
  <c r="Q54938" i="1"/>
  <c r="Q54937" i="1"/>
  <c r="Q54936" i="1"/>
  <c r="Q54935" i="1"/>
  <c r="Q54934" i="1"/>
  <c r="Q54933" i="1"/>
  <c r="Q54932" i="1"/>
  <c r="Q54931" i="1"/>
  <c r="Q54930" i="1"/>
  <c r="Q54929" i="1"/>
  <c r="Q54928" i="1"/>
  <c r="Q54927" i="1"/>
  <c r="Q54926" i="1"/>
  <c r="Q54925" i="1"/>
  <c r="Q54924" i="1"/>
  <c r="Q54923" i="1"/>
  <c r="Q54922" i="1"/>
  <c r="Q54921" i="1"/>
  <c r="Q54920" i="1"/>
  <c r="Q54919" i="1"/>
  <c r="Q54918" i="1"/>
  <c r="Q54917" i="1"/>
  <c r="Q54916" i="1"/>
  <c r="Q54915" i="1"/>
  <c r="Q54914" i="1"/>
  <c r="Q54913" i="1"/>
  <c r="Q54912" i="1"/>
  <c r="Q54911" i="1"/>
  <c r="Q54910" i="1"/>
  <c r="Q54909" i="1"/>
  <c r="Q54908" i="1"/>
  <c r="Q54907" i="1"/>
  <c r="Q54906" i="1"/>
  <c r="Q54905" i="1"/>
  <c r="Q54904" i="1"/>
  <c r="Q54903" i="1"/>
  <c r="Q54902" i="1"/>
  <c r="Q54901" i="1"/>
  <c r="Q54900" i="1"/>
  <c r="Q54899" i="1"/>
  <c r="Q54898" i="1"/>
  <c r="Q54897" i="1"/>
  <c r="Q54896" i="1"/>
  <c r="Q54895" i="1"/>
  <c r="Q54894" i="1"/>
  <c r="Q54893" i="1"/>
  <c r="Q54892" i="1"/>
  <c r="Q54891" i="1"/>
  <c r="Q54890" i="1"/>
  <c r="Q54889" i="1"/>
  <c r="Q54888" i="1"/>
  <c r="Q54887" i="1"/>
  <c r="Q54886" i="1"/>
  <c r="Q54885" i="1"/>
  <c r="Q54884" i="1"/>
  <c r="Q54883" i="1"/>
  <c r="Q54882" i="1"/>
  <c r="Q54881" i="1"/>
  <c r="Q54880" i="1"/>
  <c r="Q54879" i="1"/>
  <c r="Q54878" i="1"/>
  <c r="Q54877" i="1"/>
  <c r="Q54876" i="1"/>
  <c r="Q54875" i="1"/>
  <c r="Q54874" i="1"/>
  <c r="Q54873" i="1"/>
  <c r="Q54872" i="1"/>
  <c r="Q54871" i="1"/>
  <c r="Q54870" i="1"/>
  <c r="Q54869" i="1"/>
  <c r="Q54868" i="1"/>
  <c r="Q54867" i="1"/>
  <c r="Q54866" i="1"/>
  <c r="Q54865" i="1"/>
  <c r="Q54864" i="1"/>
  <c r="Q54863" i="1"/>
  <c r="Q54862" i="1"/>
  <c r="Q54861" i="1"/>
  <c r="Q54860" i="1"/>
  <c r="Q54859" i="1"/>
  <c r="Q54858" i="1"/>
  <c r="Q54857" i="1"/>
  <c r="Q54856" i="1"/>
  <c r="Q54855" i="1"/>
  <c r="Q54854" i="1"/>
  <c r="Q54853" i="1"/>
  <c r="Q54852" i="1"/>
  <c r="Q54851" i="1"/>
  <c r="Q54850" i="1"/>
  <c r="Q54849" i="1"/>
  <c r="Q54848" i="1"/>
  <c r="Q54847" i="1"/>
  <c r="Q54846" i="1"/>
  <c r="Q54845" i="1"/>
  <c r="Q54844" i="1"/>
  <c r="Q54843" i="1"/>
  <c r="Q54842" i="1"/>
  <c r="Q54841" i="1"/>
  <c r="Q54840" i="1"/>
  <c r="Q54839" i="1"/>
  <c r="Q54838" i="1"/>
  <c r="Q54837" i="1"/>
  <c r="Q54836" i="1"/>
  <c r="Q54835" i="1"/>
  <c r="Q54834" i="1"/>
  <c r="Q54833" i="1"/>
  <c r="Q54832" i="1"/>
  <c r="Q54831" i="1"/>
  <c r="Q54830" i="1"/>
  <c r="Q54829" i="1"/>
  <c r="Q54828" i="1"/>
  <c r="Q54827" i="1"/>
  <c r="Q54826" i="1"/>
  <c r="Q54825" i="1"/>
  <c r="Q54824" i="1"/>
  <c r="Q54823" i="1"/>
  <c r="Q54822" i="1"/>
  <c r="Q54821" i="1"/>
  <c r="Q54820" i="1"/>
  <c r="Q54819" i="1"/>
  <c r="Q54818" i="1"/>
  <c r="Q54817" i="1"/>
  <c r="Q54816" i="1"/>
  <c r="Q54815" i="1"/>
  <c r="Q54814" i="1"/>
  <c r="Q54813" i="1"/>
  <c r="Q54812" i="1"/>
  <c r="Q54811" i="1"/>
  <c r="Q54810" i="1"/>
  <c r="Q54809" i="1"/>
  <c r="Q54808" i="1"/>
  <c r="Q54807" i="1"/>
  <c r="Q54806" i="1"/>
  <c r="Q54805" i="1"/>
  <c r="Q54804" i="1"/>
  <c r="Q54803" i="1"/>
  <c r="Q54802" i="1"/>
  <c r="Q54801" i="1"/>
  <c r="Q54800" i="1"/>
  <c r="Q54799" i="1"/>
  <c r="Q54798" i="1"/>
  <c r="Q54797" i="1"/>
  <c r="Q54796" i="1"/>
  <c r="Q54795" i="1"/>
  <c r="Q54794" i="1"/>
  <c r="Q54793" i="1"/>
  <c r="Q54792" i="1"/>
  <c r="Q54791" i="1"/>
  <c r="Q54790" i="1"/>
  <c r="Q54789" i="1"/>
  <c r="Q54788" i="1"/>
  <c r="Q54787" i="1"/>
  <c r="Q54786" i="1"/>
  <c r="Q54785" i="1"/>
  <c r="Q54784" i="1"/>
  <c r="Q54783" i="1"/>
  <c r="Q54782" i="1"/>
  <c r="Q54781" i="1"/>
  <c r="Q54780" i="1"/>
  <c r="Q54779" i="1"/>
  <c r="Q54778" i="1"/>
  <c r="Q54777" i="1"/>
  <c r="Q54776" i="1"/>
  <c r="Q54775" i="1"/>
  <c r="Q54774" i="1"/>
  <c r="Q54773" i="1"/>
  <c r="Q54772" i="1"/>
  <c r="Q54771" i="1"/>
  <c r="Q54770" i="1"/>
  <c r="Q54769" i="1"/>
  <c r="Q54768" i="1"/>
  <c r="Q54767" i="1"/>
  <c r="Q54766" i="1"/>
  <c r="Q54765" i="1"/>
  <c r="Q54764" i="1"/>
  <c r="Q54763" i="1"/>
  <c r="Q54762" i="1"/>
  <c r="Q54761" i="1"/>
  <c r="Q54760" i="1"/>
  <c r="Q54759" i="1"/>
  <c r="Q54758" i="1"/>
  <c r="Q54757" i="1"/>
  <c r="Q54756" i="1"/>
  <c r="Q54755" i="1"/>
  <c r="Q54754" i="1"/>
  <c r="Q54753" i="1"/>
  <c r="Q54752" i="1"/>
  <c r="Q54751" i="1"/>
  <c r="Q54750" i="1"/>
  <c r="Q54749" i="1"/>
  <c r="Q54748" i="1"/>
  <c r="Q54747" i="1"/>
  <c r="Q54746" i="1"/>
  <c r="Q54745" i="1"/>
  <c r="Q54744" i="1"/>
  <c r="Q54743" i="1"/>
  <c r="Q54742" i="1"/>
  <c r="Q54741" i="1"/>
  <c r="Q54740" i="1"/>
  <c r="Q54739" i="1"/>
  <c r="Q54738" i="1"/>
  <c r="Q54737" i="1"/>
  <c r="Q54736" i="1"/>
  <c r="Q54735" i="1"/>
  <c r="Q54734" i="1"/>
  <c r="Q54733" i="1"/>
  <c r="Q54732" i="1"/>
  <c r="Q54731" i="1"/>
  <c r="Q54730" i="1"/>
  <c r="Q54729" i="1"/>
  <c r="Q54728" i="1"/>
  <c r="Q54727" i="1"/>
  <c r="Q54726" i="1"/>
  <c r="Q54725" i="1"/>
  <c r="Q54724" i="1"/>
  <c r="Q54723" i="1"/>
  <c r="Q54722" i="1"/>
  <c r="Q54721" i="1"/>
  <c r="Q54720" i="1"/>
  <c r="Q54719" i="1"/>
  <c r="Q54718" i="1"/>
  <c r="Q54717" i="1"/>
  <c r="Q54716" i="1"/>
  <c r="Q54715" i="1"/>
  <c r="Q54714" i="1"/>
  <c r="Q54713" i="1"/>
  <c r="Q54712" i="1"/>
  <c r="Q54711" i="1"/>
  <c r="Q54710" i="1"/>
  <c r="Q54709" i="1"/>
  <c r="Q54708" i="1"/>
  <c r="Q54707" i="1"/>
  <c r="Q54706" i="1"/>
  <c r="Q54705" i="1"/>
  <c r="Q54704" i="1"/>
  <c r="Q54703" i="1"/>
  <c r="Q54702" i="1"/>
  <c r="Q54701" i="1"/>
  <c r="Q54700" i="1"/>
  <c r="Q54699" i="1"/>
  <c r="Q54698" i="1"/>
  <c r="Q54697" i="1"/>
  <c r="Q54696" i="1"/>
  <c r="Q54695" i="1"/>
  <c r="Q54694" i="1"/>
  <c r="Q54693" i="1"/>
  <c r="Q54692" i="1"/>
  <c r="Q54691" i="1"/>
  <c r="Q54690" i="1"/>
  <c r="Q54689" i="1"/>
  <c r="Q54688" i="1"/>
  <c r="Q54687" i="1"/>
  <c r="Q54686" i="1"/>
  <c r="Q54685" i="1"/>
  <c r="Q54684" i="1"/>
  <c r="Q54683" i="1"/>
  <c r="Q54682" i="1"/>
  <c r="Q54681" i="1"/>
  <c r="Q54680" i="1"/>
  <c r="Q54679" i="1"/>
  <c r="Q54678" i="1"/>
  <c r="Q54677" i="1"/>
  <c r="Q54676" i="1"/>
  <c r="Q54675" i="1"/>
  <c r="Q54674" i="1"/>
  <c r="Q54673" i="1"/>
  <c r="Q54672" i="1"/>
  <c r="Q54671" i="1"/>
  <c r="Q54670" i="1"/>
  <c r="Q54669" i="1"/>
  <c r="Q54668" i="1"/>
  <c r="Q54667" i="1"/>
  <c r="Q54666" i="1"/>
  <c r="Q54665" i="1"/>
  <c r="Q54664" i="1"/>
  <c r="Q54663" i="1"/>
  <c r="Q54662" i="1"/>
  <c r="Q54661" i="1"/>
  <c r="Q54660" i="1"/>
  <c r="Q54659" i="1"/>
  <c r="Q54658" i="1"/>
  <c r="Q54657" i="1"/>
  <c r="Q54656" i="1"/>
  <c r="Q54655" i="1"/>
  <c r="Q54654" i="1"/>
  <c r="Q54653" i="1"/>
  <c r="Q54652" i="1"/>
  <c r="Q54651" i="1"/>
  <c r="Q54650" i="1"/>
  <c r="Q54649" i="1"/>
  <c r="Q54648" i="1"/>
  <c r="Q54647" i="1"/>
  <c r="Q54646" i="1"/>
  <c r="Q54645" i="1"/>
  <c r="Q54644" i="1"/>
  <c r="Q54643" i="1"/>
  <c r="Q54642" i="1"/>
  <c r="Q54641" i="1"/>
  <c r="Q54640" i="1"/>
  <c r="Q54639" i="1"/>
  <c r="Q54638" i="1"/>
  <c r="Q54637" i="1"/>
  <c r="Q54636" i="1"/>
  <c r="Q54635" i="1"/>
  <c r="Q54634" i="1"/>
  <c r="Q54633" i="1"/>
  <c r="Q54632" i="1"/>
  <c r="Q54631" i="1"/>
  <c r="Q54630" i="1"/>
  <c r="Q54629" i="1"/>
  <c r="Q54628" i="1"/>
  <c r="Q54627" i="1"/>
  <c r="Q54626" i="1"/>
  <c r="Q54625" i="1"/>
  <c r="Q54624" i="1"/>
  <c r="Q54623" i="1"/>
  <c r="Q54622" i="1"/>
  <c r="Q54621" i="1"/>
  <c r="Q54620" i="1"/>
  <c r="Q54619" i="1"/>
  <c r="Q54618" i="1"/>
  <c r="Q54617" i="1"/>
  <c r="Q54616" i="1"/>
  <c r="Q54615" i="1"/>
  <c r="Q54614" i="1"/>
  <c r="Q54613" i="1"/>
  <c r="Q54612" i="1"/>
  <c r="Q54611" i="1"/>
  <c r="Q54610" i="1"/>
  <c r="Q54609" i="1"/>
  <c r="Q54608" i="1"/>
  <c r="Q54607" i="1"/>
  <c r="Q54606" i="1"/>
  <c r="Q54605" i="1"/>
  <c r="Q54604" i="1"/>
  <c r="Q54603" i="1"/>
  <c r="Q54602" i="1"/>
  <c r="Q54601" i="1"/>
  <c r="Q54600" i="1"/>
  <c r="Q54599" i="1"/>
  <c r="Q54598" i="1"/>
  <c r="Q54597" i="1"/>
  <c r="Q54596" i="1"/>
  <c r="Q54595" i="1"/>
  <c r="Q54594" i="1"/>
  <c r="Q54593" i="1"/>
  <c r="Q54592" i="1"/>
  <c r="Q54591" i="1"/>
  <c r="Q54590" i="1"/>
  <c r="Q54589" i="1"/>
  <c r="Q54588" i="1"/>
  <c r="Q54587" i="1"/>
  <c r="Q54586" i="1"/>
  <c r="Q54585" i="1"/>
  <c r="Q54584" i="1"/>
  <c r="Q54583" i="1"/>
  <c r="Q54582" i="1"/>
  <c r="Q54581" i="1"/>
  <c r="Q54580" i="1"/>
  <c r="Q54579" i="1"/>
  <c r="Q54578" i="1"/>
  <c r="Q54577" i="1"/>
  <c r="Q54576" i="1"/>
  <c r="Q54575" i="1"/>
  <c r="Q54574" i="1"/>
  <c r="Q54573" i="1"/>
  <c r="Q54572" i="1"/>
  <c r="Q54571" i="1"/>
  <c r="Q54570" i="1"/>
  <c r="Q54569" i="1"/>
  <c r="Q54568" i="1"/>
  <c r="Q54567" i="1"/>
  <c r="Q54566" i="1"/>
  <c r="Q54565" i="1"/>
  <c r="Q54564" i="1"/>
  <c r="Q54563" i="1"/>
  <c r="Q54562" i="1"/>
  <c r="Q54561" i="1"/>
  <c r="Q54560" i="1"/>
  <c r="Q54559" i="1"/>
  <c r="Q54558" i="1"/>
  <c r="Q54557" i="1"/>
  <c r="Q54556" i="1"/>
  <c r="Q54555" i="1"/>
  <c r="Q54554" i="1"/>
  <c r="Q54553" i="1"/>
  <c r="Q54552" i="1"/>
  <c r="Q54551" i="1"/>
  <c r="Q54550" i="1"/>
  <c r="Q54549" i="1"/>
  <c r="Q54548" i="1"/>
  <c r="Q54547" i="1"/>
  <c r="Q54546" i="1"/>
  <c r="Q54545" i="1"/>
  <c r="Q54544" i="1"/>
  <c r="Q54543" i="1"/>
  <c r="Q54542" i="1"/>
  <c r="Q54541" i="1"/>
  <c r="Q54540" i="1"/>
  <c r="Q54539" i="1"/>
  <c r="Q54538" i="1"/>
  <c r="Q54537" i="1"/>
  <c r="Q54536" i="1"/>
  <c r="Q54535" i="1"/>
  <c r="Q54534" i="1"/>
  <c r="Q54533" i="1"/>
  <c r="Q54532" i="1"/>
  <c r="Q54531" i="1"/>
  <c r="Q54530" i="1"/>
  <c r="Q54529" i="1"/>
  <c r="Q54528" i="1"/>
  <c r="Q54527" i="1"/>
  <c r="Q54526" i="1"/>
  <c r="Q54525" i="1"/>
  <c r="Q54524" i="1"/>
  <c r="Q54523" i="1"/>
  <c r="Q54522" i="1"/>
  <c r="Q54521" i="1"/>
  <c r="Q54520" i="1"/>
  <c r="Q54519" i="1"/>
  <c r="Q54518" i="1"/>
  <c r="Q54517" i="1"/>
  <c r="Q54516" i="1"/>
  <c r="Q54515" i="1"/>
  <c r="Q54514" i="1"/>
  <c r="Q54513" i="1"/>
  <c r="Q54512" i="1"/>
  <c r="Q54511" i="1"/>
  <c r="Q54510" i="1"/>
  <c r="Q54509" i="1"/>
  <c r="Q54508" i="1"/>
  <c r="Q54507" i="1"/>
  <c r="Q54506" i="1"/>
  <c r="Q54505" i="1"/>
  <c r="Q54504" i="1"/>
  <c r="Q54503" i="1"/>
  <c r="Q54502" i="1"/>
  <c r="Q54501" i="1"/>
  <c r="Q54500" i="1"/>
  <c r="Q54499" i="1"/>
  <c r="Q54498" i="1"/>
  <c r="Q54497" i="1"/>
  <c r="Q54496" i="1"/>
  <c r="Q54495" i="1"/>
  <c r="Q54494" i="1"/>
  <c r="Q54493" i="1"/>
  <c r="Q54492" i="1"/>
  <c r="Q54491" i="1"/>
  <c r="Q54490" i="1"/>
  <c r="Q54489" i="1"/>
  <c r="Q54488" i="1"/>
  <c r="Q54487" i="1"/>
  <c r="Q54486" i="1"/>
  <c r="Q54485" i="1"/>
  <c r="Q54484" i="1"/>
  <c r="Q54483" i="1"/>
  <c r="Q54482" i="1"/>
  <c r="Q54481" i="1"/>
  <c r="Q54480" i="1"/>
  <c r="Q54479" i="1"/>
  <c r="Q54478" i="1"/>
  <c r="Q54477" i="1"/>
  <c r="Q54476" i="1"/>
  <c r="Q54475" i="1"/>
  <c r="Q54474" i="1"/>
  <c r="Q54473" i="1"/>
  <c r="Q54472" i="1"/>
  <c r="Q54471" i="1"/>
  <c r="Q54470" i="1"/>
  <c r="Q54469" i="1"/>
  <c r="Q54468" i="1"/>
  <c r="Q54467" i="1"/>
  <c r="Q54466" i="1"/>
  <c r="Q54465" i="1"/>
  <c r="Q54464" i="1"/>
  <c r="Q54463" i="1"/>
  <c r="Q54462" i="1"/>
  <c r="Q54461" i="1"/>
  <c r="Q54460" i="1"/>
  <c r="Q54459" i="1"/>
  <c r="Q54458" i="1"/>
  <c r="Q54457" i="1"/>
  <c r="Q54456" i="1"/>
  <c r="Q54455" i="1"/>
  <c r="Q54454" i="1"/>
  <c r="Q54453" i="1"/>
  <c r="Q54452" i="1"/>
  <c r="Q54451" i="1"/>
  <c r="Q54450" i="1"/>
  <c r="Q54449" i="1"/>
  <c r="Q54448" i="1"/>
  <c r="Q54447" i="1"/>
  <c r="Q54446" i="1"/>
  <c r="Q54445" i="1"/>
  <c r="Q54444" i="1"/>
  <c r="Q54443" i="1"/>
  <c r="Q54442" i="1"/>
  <c r="Q54441" i="1"/>
  <c r="Q54440" i="1"/>
  <c r="Q54439" i="1"/>
  <c r="Q54438" i="1"/>
  <c r="Q54437" i="1"/>
  <c r="Q54436" i="1"/>
  <c r="Q54435" i="1"/>
  <c r="Q54434" i="1"/>
  <c r="Q54433" i="1"/>
  <c r="Q54432" i="1"/>
  <c r="Q54431" i="1"/>
  <c r="Q54430" i="1"/>
  <c r="Q54429" i="1"/>
  <c r="Q54428" i="1"/>
  <c r="Q54427" i="1"/>
  <c r="Q54426" i="1"/>
  <c r="Q54425" i="1"/>
  <c r="Q54424" i="1"/>
  <c r="Q54423" i="1"/>
  <c r="Q54422" i="1"/>
  <c r="Q54421" i="1"/>
  <c r="Q54420" i="1"/>
  <c r="Q54419" i="1"/>
  <c r="Q54418" i="1"/>
  <c r="Q54417" i="1"/>
  <c r="Q54416" i="1"/>
  <c r="Q54415" i="1"/>
  <c r="Q54414" i="1"/>
  <c r="Q54413" i="1"/>
  <c r="Q54412" i="1"/>
  <c r="Q54411" i="1"/>
  <c r="Q54410" i="1"/>
  <c r="Q54409" i="1"/>
  <c r="Q54408" i="1"/>
  <c r="Q54407" i="1"/>
  <c r="Q54406" i="1"/>
  <c r="Q54405" i="1"/>
  <c r="Q54404" i="1"/>
  <c r="Q54403" i="1"/>
  <c r="Q54402" i="1"/>
  <c r="Q54401" i="1"/>
  <c r="Q54400" i="1"/>
  <c r="Q54399" i="1"/>
  <c r="Q54398" i="1"/>
  <c r="Q54397" i="1"/>
  <c r="Q54396" i="1"/>
  <c r="Q54395" i="1"/>
  <c r="Q54394" i="1"/>
  <c r="Q54393" i="1"/>
  <c r="Q54392" i="1"/>
  <c r="Q54391" i="1"/>
  <c r="Q54390" i="1"/>
  <c r="Q54389" i="1"/>
  <c r="Q54388" i="1"/>
  <c r="Q54387" i="1"/>
  <c r="Q54386" i="1"/>
  <c r="Q54385" i="1"/>
  <c r="Q54384" i="1"/>
  <c r="Q54383" i="1"/>
  <c r="Q54382" i="1"/>
  <c r="Q54381" i="1"/>
  <c r="Q54380" i="1"/>
  <c r="Q54379" i="1"/>
  <c r="Q54378" i="1"/>
  <c r="Q54377" i="1"/>
  <c r="Q54376" i="1"/>
  <c r="Q54375" i="1"/>
  <c r="Q54374" i="1"/>
  <c r="Q54373" i="1"/>
  <c r="Q54372" i="1"/>
  <c r="Q54371" i="1"/>
  <c r="Q54370" i="1"/>
  <c r="Q54369" i="1"/>
  <c r="Q54368" i="1"/>
  <c r="Q54367" i="1"/>
  <c r="Q54366" i="1"/>
  <c r="Q54365" i="1"/>
  <c r="Q54364" i="1"/>
  <c r="Q54363" i="1"/>
  <c r="Q54362" i="1"/>
  <c r="Q54361" i="1"/>
  <c r="Q54360" i="1"/>
  <c r="Q54359" i="1"/>
  <c r="Q54358" i="1"/>
  <c r="Q54357" i="1"/>
  <c r="Q54356" i="1"/>
  <c r="Q54355" i="1"/>
  <c r="Q54354" i="1"/>
  <c r="Q54353" i="1"/>
  <c r="Q54352" i="1"/>
  <c r="Q54351" i="1"/>
  <c r="Q54350" i="1"/>
  <c r="Q54349" i="1"/>
  <c r="Q54348" i="1"/>
  <c r="Q54347" i="1"/>
  <c r="Q54346" i="1"/>
  <c r="Q54345" i="1"/>
  <c r="Q54344" i="1"/>
  <c r="Q54343" i="1"/>
  <c r="Q54342" i="1"/>
  <c r="Q54341" i="1"/>
  <c r="Q54340" i="1"/>
  <c r="Q54339" i="1"/>
  <c r="Q54338" i="1"/>
  <c r="Q54337" i="1"/>
  <c r="Q54336" i="1"/>
  <c r="Q54335" i="1"/>
  <c r="Q54334" i="1"/>
  <c r="Q54333" i="1"/>
  <c r="Q54332" i="1"/>
  <c r="Q54331" i="1"/>
  <c r="Q54330" i="1"/>
  <c r="Q54329" i="1"/>
  <c r="Q54328" i="1"/>
  <c r="Q54327" i="1"/>
  <c r="Q54326" i="1"/>
  <c r="Q54325" i="1"/>
  <c r="Q54324" i="1"/>
  <c r="Q54323" i="1"/>
  <c r="Q54322" i="1"/>
  <c r="Q54321" i="1"/>
  <c r="Q54320" i="1"/>
  <c r="Q54319" i="1"/>
  <c r="Q54318" i="1"/>
  <c r="Q54317" i="1"/>
  <c r="Q54316" i="1"/>
  <c r="Q54315" i="1"/>
  <c r="Q54314" i="1"/>
  <c r="Q54313" i="1"/>
  <c r="Q54312" i="1"/>
  <c r="Q54311" i="1"/>
  <c r="Q54310" i="1"/>
  <c r="Q54309" i="1"/>
  <c r="Q54308" i="1"/>
  <c r="Q54307" i="1"/>
  <c r="Q54306" i="1"/>
  <c r="Q54305" i="1"/>
  <c r="Q54304" i="1"/>
  <c r="Q54303" i="1"/>
  <c r="Q54302" i="1"/>
  <c r="Q54301" i="1"/>
  <c r="Q54300" i="1"/>
  <c r="Q54299" i="1"/>
  <c r="Q54298" i="1"/>
  <c r="Q54297" i="1"/>
  <c r="Q54296" i="1"/>
  <c r="Q54295" i="1"/>
  <c r="Q54294" i="1"/>
  <c r="Q54293" i="1"/>
  <c r="Q54292" i="1"/>
  <c r="Q54291" i="1"/>
  <c r="Q54290" i="1"/>
  <c r="Q54289" i="1"/>
  <c r="Q54288" i="1"/>
  <c r="Q54287" i="1"/>
  <c r="Q54286" i="1"/>
  <c r="Q54285" i="1"/>
  <c r="Q54284" i="1"/>
  <c r="Q54283" i="1"/>
  <c r="Q54282" i="1"/>
  <c r="Q54281" i="1"/>
  <c r="Q54280" i="1"/>
  <c r="Q54279" i="1"/>
  <c r="Q54278" i="1"/>
  <c r="Q54277" i="1"/>
  <c r="Q54276" i="1"/>
  <c r="Q54275" i="1"/>
  <c r="Q54274" i="1"/>
  <c r="Q54273" i="1"/>
  <c r="Q54272" i="1"/>
  <c r="Q54271" i="1"/>
  <c r="Q54270" i="1"/>
  <c r="Q54269" i="1"/>
  <c r="Q54268" i="1"/>
  <c r="Q54267" i="1"/>
  <c r="Q54266" i="1"/>
  <c r="Q54265" i="1"/>
  <c r="Q54264" i="1"/>
  <c r="Q54263" i="1"/>
  <c r="Q54262" i="1"/>
  <c r="Q54261" i="1"/>
  <c r="Q54260" i="1"/>
  <c r="Q54259" i="1"/>
  <c r="Q54258" i="1"/>
  <c r="Q54257" i="1"/>
  <c r="Q54256" i="1"/>
  <c r="Q54255" i="1"/>
  <c r="Q54254" i="1"/>
  <c r="Q54253" i="1"/>
  <c r="Q54252" i="1"/>
  <c r="Q54251" i="1"/>
  <c r="Q54250" i="1"/>
  <c r="Q54249" i="1"/>
  <c r="Q54248" i="1"/>
  <c r="Q54247" i="1"/>
  <c r="Q54246" i="1"/>
  <c r="Q54245" i="1"/>
  <c r="Q54244" i="1"/>
  <c r="Q54243" i="1"/>
  <c r="Q54242" i="1"/>
  <c r="Q54241" i="1"/>
  <c r="Q54240" i="1"/>
  <c r="Q54239" i="1"/>
  <c r="Q54238" i="1"/>
  <c r="Q54237" i="1"/>
  <c r="Q54236" i="1"/>
  <c r="Q54235" i="1"/>
  <c r="Q54234" i="1"/>
  <c r="Q54233" i="1"/>
  <c r="Q54232" i="1"/>
  <c r="Q54231" i="1"/>
  <c r="Q54230" i="1"/>
  <c r="Q54229" i="1"/>
  <c r="Q54228" i="1"/>
  <c r="Q54227" i="1"/>
  <c r="Q54226" i="1"/>
  <c r="Q54225" i="1"/>
  <c r="Q54224" i="1"/>
  <c r="Q54223" i="1"/>
  <c r="Q54222" i="1"/>
  <c r="Q54221" i="1"/>
  <c r="Q54220" i="1"/>
  <c r="Q54219" i="1"/>
  <c r="Q54218" i="1"/>
  <c r="Q54217" i="1"/>
  <c r="Q54216" i="1"/>
  <c r="Q54215" i="1"/>
  <c r="Q54214" i="1"/>
  <c r="Q54213" i="1"/>
  <c r="Q54212" i="1"/>
  <c r="Q54211" i="1"/>
  <c r="Q54210" i="1"/>
  <c r="Q54209" i="1"/>
  <c r="Q54208" i="1"/>
  <c r="Q54207" i="1"/>
  <c r="Q54206" i="1"/>
  <c r="Q54205" i="1"/>
  <c r="Q54204" i="1"/>
  <c r="Q54203" i="1"/>
  <c r="Q54202" i="1"/>
  <c r="Q54201" i="1"/>
  <c r="Q54200" i="1"/>
  <c r="Q54199" i="1"/>
  <c r="Q54198" i="1"/>
  <c r="Q54197" i="1"/>
  <c r="Q54196" i="1"/>
  <c r="Q54195" i="1"/>
  <c r="Q54194" i="1"/>
  <c r="Q54193" i="1"/>
  <c r="Q54192" i="1"/>
  <c r="Q54191" i="1"/>
  <c r="Q54190" i="1"/>
  <c r="Q54189" i="1"/>
  <c r="Q54188" i="1"/>
  <c r="Q54187" i="1"/>
  <c r="Q54186" i="1"/>
  <c r="Q54185" i="1"/>
  <c r="Q54184" i="1"/>
  <c r="Q54183" i="1"/>
  <c r="Q54182" i="1"/>
  <c r="Q54181" i="1"/>
  <c r="Q54180" i="1"/>
  <c r="Q54179" i="1"/>
  <c r="Q54178" i="1"/>
  <c r="Q54177" i="1"/>
  <c r="Q54176" i="1"/>
  <c r="Q54175" i="1"/>
  <c r="Q54174" i="1"/>
  <c r="Q54173" i="1"/>
  <c r="Q54172" i="1"/>
  <c r="Q54171" i="1"/>
  <c r="Q54170" i="1"/>
  <c r="Q54169" i="1"/>
  <c r="Q54168" i="1"/>
  <c r="Q54167" i="1"/>
  <c r="Q54166" i="1"/>
  <c r="Q54165" i="1"/>
  <c r="Q54164" i="1"/>
  <c r="Q54163" i="1"/>
  <c r="Q54162" i="1"/>
  <c r="Q54161" i="1"/>
  <c r="Q54160" i="1"/>
  <c r="Q54159" i="1"/>
  <c r="Q54158" i="1"/>
  <c r="Q54157" i="1"/>
  <c r="Q54156" i="1"/>
  <c r="Q54155" i="1"/>
  <c r="Q54154" i="1"/>
  <c r="Q54153" i="1"/>
  <c r="Q54152" i="1"/>
  <c r="Q54151" i="1"/>
  <c r="Q54150" i="1"/>
  <c r="Q54149" i="1"/>
  <c r="Q54148" i="1"/>
  <c r="Q54147" i="1"/>
  <c r="Q54146" i="1"/>
  <c r="Q54145" i="1"/>
  <c r="Q54144" i="1"/>
  <c r="Q54143" i="1"/>
  <c r="Q54142" i="1"/>
  <c r="Q54141" i="1"/>
  <c r="Q54140" i="1"/>
  <c r="Q54139" i="1"/>
  <c r="Q54138" i="1"/>
  <c r="Q54137" i="1"/>
  <c r="Q54136" i="1"/>
  <c r="Q54135" i="1"/>
  <c r="Q54134" i="1"/>
  <c r="Q54133" i="1"/>
  <c r="Q54132" i="1"/>
  <c r="Q54131" i="1"/>
  <c r="Q54130" i="1"/>
  <c r="Q54129" i="1"/>
  <c r="Q54128" i="1"/>
  <c r="Q54127" i="1"/>
  <c r="Q54126" i="1"/>
  <c r="Q54125" i="1"/>
  <c r="Q54124" i="1"/>
  <c r="Q54123" i="1"/>
  <c r="Q54122" i="1"/>
  <c r="Q54121" i="1"/>
  <c r="Q54120" i="1"/>
  <c r="Q54119" i="1"/>
  <c r="Q54118" i="1"/>
  <c r="Q54117" i="1"/>
  <c r="Q54116" i="1"/>
  <c r="Q54115" i="1"/>
  <c r="Q54114" i="1"/>
  <c r="Q54113" i="1"/>
  <c r="Q54112" i="1"/>
  <c r="Q54111" i="1"/>
  <c r="Q54110" i="1"/>
  <c r="Q54109" i="1"/>
  <c r="Q54108" i="1"/>
  <c r="Q54107" i="1"/>
  <c r="Q54106" i="1"/>
  <c r="Q54105" i="1"/>
  <c r="Q54104" i="1"/>
  <c r="Q54103" i="1"/>
  <c r="Q54102" i="1"/>
  <c r="Q54101" i="1"/>
  <c r="Q54100" i="1"/>
  <c r="Q54099" i="1"/>
  <c r="Q54098" i="1"/>
  <c r="Q54097" i="1"/>
  <c r="Q54096" i="1"/>
  <c r="Q54095" i="1"/>
  <c r="Q54094" i="1"/>
  <c r="Q54093" i="1"/>
  <c r="Q54092" i="1"/>
  <c r="Q54091" i="1"/>
  <c r="Q54090" i="1"/>
  <c r="Q54089" i="1"/>
  <c r="Q54088" i="1"/>
  <c r="Q54087" i="1"/>
  <c r="Q54086" i="1"/>
  <c r="Q54085" i="1"/>
  <c r="Q54084" i="1"/>
  <c r="Q54083" i="1"/>
  <c r="Q54082" i="1"/>
  <c r="Q54081" i="1"/>
  <c r="Q54080" i="1"/>
  <c r="Q54079" i="1"/>
  <c r="Q54078" i="1"/>
  <c r="Q54077" i="1"/>
  <c r="Q54076" i="1"/>
  <c r="Q54075" i="1"/>
  <c r="Q54074" i="1"/>
  <c r="Q54073" i="1"/>
  <c r="Q54072" i="1"/>
  <c r="Q54071" i="1"/>
  <c r="Q54070" i="1"/>
  <c r="Q54069" i="1"/>
  <c r="Q54068" i="1"/>
  <c r="Q54067" i="1"/>
  <c r="Q54066" i="1"/>
  <c r="Q54065" i="1"/>
  <c r="Q54064" i="1"/>
  <c r="Q54063" i="1"/>
  <c r="Q54062" i="1"/>
  <c r="Q54061" i="1"/>
  <c r="Q54060" i="1"/>
  <c r="Q54059" i="1"/>
  <c r="Q54058" i="1"/>
  <c r="Q54057" i="1"/>
  <c r="Q54056" i="1"/>
  <c r="Q54055" i="1"/>
  <c r="Q54054" i="1"/>
  <c r="Q54053" i="1"/>
  <c r="Q54052" i="1"/>
  <c r="Q54051" i="1"/>
  <c r="Q54050" i="1"/>
  <c r="Q54049" i="1"/>
  <c r="Q54048" i="1"/>
  <c r="Q54047" i="1"/>
  <c r="Q54046" i="1"/>
  <c r="Q54045" i="1"/>
  <c r="Q54044" i="1"/>
  <c r="Q54043" i="1"/>
  <c r="Q54042" i="1"/>
  <c r="Q54041" i="1"/>
  <c r="Q54040" i="1"/>
  <c r="Q54039" i="1"/>
  <c r="Q54038" i="1"/>
  <c r="Q54037" i="1"/>
  <c r="Q54036" i="1"/>
  <c r="Q54035" i="1"/>
  <c r="Q54034" i="1"/>
  <c r="Q54033" i="1"/>
  <c r="Q54032" i="1"/>
  <c r="Q54031" i="1"/>
  <c r="Q54030" i="1"/>
  <c r="Q54029" i="1"/>
  <c r="Q54028" i="1"/>
  <c r="Q54027" i="1"/>
  <c r="Q54026" i="1"/>
  <c r="Q54025" i="1"/>
  <c r="Q54024" i="1"/>
  <c r="Q54023" i="1"/>
  <c r="Q54022" i="1"/>
  <c r="Q54021" i="1"/>
  <c r="Q54020" i="1"/>
  <c r="Q54019" i="1"/>
  <c r="Q54018" i="1"/>
  <c r="Q54017" i="1"/>
  <c r="Q54016" i="1"/>
  <c r="Q54015" i="1"/>
  <c r="Q54014" i="1"/>
  <c r="Q54013" i="1"/>
  <c r="Q54012" i="1"/>
  <c r="Q54011" i="1"/>
  <c r="Q54010" i="1"/>
  <c r="Q54009" i="1"/>
  <c r="Q54008" i="1"/>
  <c r="Q54007" i="1"/>
  <c r="Q54006" i="1"/>
  <c r="Q54005" i="1"/>
  <c r="Q54004" i="1"/>
  <c r="Q54003" i="1"/>
  <c r="Q54002" i="1"/>
  <c r="Q54001" i="1"/>
  <c r="Q54000" i="1"/>
  <c r="Q53999" i="1"/>
  <c r="Q53998" i="1"/>
  <c r="Q53997" i="1"/>
  <c r="Q53996" i="1"/>
  <c r="Q53995" i="1"/>
  <c r="Q53994" i="1"/>
  <c r="Q53993" i="1"/>
  <c r="Q53992" i="1"/>
  <c r="Q53991" i="1"/>
  <c r="Q53990" i="1"/>
  <c r="Q53989" i="1"/>
  <c r="Q53988" i="1"/>
  <c r="Q53987" i="1"/>
  <c r="Q53986" i="1"/>
  <c r="Q53985" i="1"/>
  <c r="Q53984" i="1"/>
  <c r="Q53983" i="1"/>
  <c r="Q53982" i="1"/>
  <c r="Q53981" i="1"/>
  <c r="Q53980" i="1"/>
  <c r="Q53979" i="1"/>
  <c r="Q53978" i="1"/>
  <c r="Q53977" i="1"/>
  <c r="Q53976" i="1"/>
  <c r="Q53975" i="1"/>
  <c r="Q53974" i="1"/>
  <c r="Q53973" i="1"/>
  <c r="Q53972" i="1"/>
  <c r="Q53971" i="1"/>
  <c r="Q53970" i="1"/>
  <c r="Q53969" i="1"/>
  <c r="Q53968" i="1"/>
  <c r="Q53967" i="1"/>
  <c r="Q53966" i="1"/>
  <c r="Q53965" i="1"/>
  <c r="Q53964" i="1"/>
  <c r="Q53963" i="1"/>
  <c r="Q53962" i="1"/>
  <c r="Q53961" i="1"/>
  <c r="Q53960" i="1"/>
  <c r="Q53959" i="1"/>
  <c r="Q53958" i="1"/>
  <c r="Q53957" i="1"/>
  <c r="Q53956" i="1"/>
  <c r="Q53955" i="1"/>
  <c r="Q53954" i="1"/>
  <c r="Q53953" i="1"/>
  <c r="Q53952" i="1"/>
  <c r="Q53951" i="1"/>
  <c r="Q53950" i="1"/>
  <c r="Q53949" i="1"/>
  <c r="Q53948" i="1"/>
  <c r="Q53947" i="1"/>
  <c r="Q53946" i="1"/>
  <c r="Q53945" i="1"/>
  <c r="Q53944" i="1"/>
  <c r="Q53943" i="1"/>
  <c r="Q53942" i="1"/>
  <c r="Q53941" i="1"/>
  <c r="Q53940" i="1"/>
  <c r="Q53939" i="1"/>
  <c r="Q53938" i="1"/>
  <c r="Q53937" i="1"/>
  <c r="Q53936" i="1"/>
  <c r="Q53935" i="1"/>
  <c r="Q53934" i="1"/>
  <c r="Q53933" i="1"/>
  <c r="Q53932" i="1"/>
  <c r="Q53931" i="1"/>
  <c r="Q53930" i="1"/>
  <c r="Q53929" i="1"/>
  <c r="Q53928" i="1"/>
  <c r="Q53927" i="1"/>
  <c r="Q53926" i="1"/>
  <c r="Q53925" i="1"/>
  <c r="Q53924" i="1"/>
  <c r="Q53923" i="1"/>
  <c r="Q53922" i="1"/>
  <c r="Q53921" i="1"/>
  <c r="Q53920" i="1"/>
  <c r="Q53919" i="1"/>
  <c r="Q53918" i="1"/>
  <c r="Q53917" i="1"/>
  <c r="Q53916" i="1"/>
  <c r="Q53915" i="1"/>
  <c r="Q53914" i="1"/>
  <c r="Q53913" i="1"/>
  <c r="Q53912" i="1"/>
  <c r="Q53911" i="1"/>
  <c r="Q53910" i="1"/>
  <c r="Q53909" i="1"/>
  <c r="Q53908" i="1"/>
  <c r="Q53907" i="1"/>
  <c r="Q53906" i="1"/>
  <c r="Q53905" i="1"/>
  <c r="Q53904" i="1"/>
  <c r="Q53903" i="1"/>
  <c r="Q53902" i="1"/>
  <c r="Q53901" i="1"/>
  <c r="Q53900" i="1"/>
  <c r="Q53899" i="1"/>
  <c r="Q53898" i="1"/>
  <c r="Q53897" i="1"/>
  <c r="Q53896" i="1"/>
  <c r="Q53895" i="1"/>
  <c r="Q53894" i="1"/>
  <c r="Q53893" i="1"/>
  <c r="Q53892" i="1"/>
  <c r="Q53891" i="1"/>
  <c r="Q53890" i="1"/>
  <c r="Q53889" i="1"/>
  <c r="Q53888" i="1"/>
  <c r="Q53887" i="1"/>
  <c r="Q53886" i="1"/>
  <c r="Q53885" i="1"/>
  <c r="Q53884" i="1"/>
  <c r="Q53883" i="1"/>
  <c r="Q53882" i="1"/>
  <c r="Q53881" i="1"/>
  <c r="Q53880" i="1"/>
  <c r="Q53879" i="1"/>
  <c r="Q53878" i="1"/>
  <c r="Q53877" i="1"/>
  <c r="Q53876" i="1"/>
  <c r="Q53875" i="1"/>
  <c r="Q53874" i="1"/>
  <c r="Q53873" i="1"/>
  <c r="Q53872" i="1"/>
  <c r="Q53871" i="1"/>
  <c r="Q53870" i="1"/>
  <c r="Q53869" i="1"/>
  <c r="Q53868" i="1"/>
  <c r="Q53867" i="1"/>
  <c r="Q53866" i="1"/>
  <c r="Q53865" i="1"/>
  <c r="Q53864" i="1"/>
  <c r="Q53863" i="1"/>
  <c r="Q53862" i="1"/>
  <c r="Q53861" i="1"/>
  <c r="Q53860" i="1"/>
  <c r="Q53859" i="1"/>
  <c r="Q53858" i="1"/>
  <c r="Q53857" i="1"/>
  <c r="Q53856" i="1"/>
  <c r="Q53855" i="1"/>
  <c r="Q53854" i="1"/>
  <c r="Q53853" i="1"/>
  <c r="Q53852" i="1"/>
  <c r="Q53851" i="1"/>
  <c r="Q53850" i="1"/>
  <c r="Q53849" i="1"/>
  <c r="Q53848" i="1"/>
  <c r="Q53847" i="1"/>
  <c r="Q53846" i="1"/>
  <c r="Q53845" i="1"/>
  <c r="Q53844" i="1"/>
  <c r="Q53843" i="1"/>
  <c r="Q53842" i="1"/>
  <c r="Q53841" i="1"/>
  <c r="Q53840" i="1"/>
  <c r="Q53839" i="1"/>
  <c r="Q53838" i="1"/>
  <c r="Q53837" i="1"/>
  <c r="Q53836" i="1"/>
  <c r="Q53835" i="1"/>
  <c r="Q53834" i="1"/>
  <c r="Q53833" i="1"/>
  <c r="Q53832" i="1"/>
  <c r="Q53831" i="1"/>
  <c r="Q53830" i="1"/>
  <c r="Q53829" i="1"/>
  <c r="Q53828" i="1"/>
  <c r="Q53827" i="1"/>
  <c r="Q53826" i="1"/>
  <c r="Q53825" i="1"/>
  <c r="Q53824" i="1"/>
  <c r="Q53823" i="1"/>
  <c r="Q53822" i="1"/>
  <c r="Q53821" i="1"/>
  <c r="Q53820" i="1"/>
  <c r="Q53819" i="1"/>
  <c r="Q53818" i="1"/>
  <c r="Q53817" i="1"/>
  <c r="Q53816" i="1"/>
  <c r="Q53815" i="1"/>
  <c r="Q53814" i="1"/>
  <c r="Q53813" i="1"/>
  <c r="Q53812" i="1"/>
  <c r="Q53811" i="1"/>
  <c r="Q53810" i="1"/>
  <c r="Q53809" i="1"/>
  <c r="Q53808" i="1"/>
  <c r="Q53807" i="1"/>
  <c r="Q53806" i="1"/>
  <c r="Q53805" i="1"/>
  <c r="Q53804" i="1"/>
  <c r="Q53803" i="1"/>
  <c r="Q53802" i="1"/>
  <c r="Q53801" i="1"/>
  <c r="Q53800" i="1"/>
  <c r="Q53799" i="1"/>
  <c r="Q53798" i="1"/>
  <c r="Q53797" i="1"/>
  <c r="Q53796" i="1"/>
  <c r="Q53795" i="1"/>
  <c r="Q53794" i="1"/>
  <c r="Q53793" i="1"/>
  <c r="Q53792" i="1"/>
  <c r="Q53791" i="1"/>
  <c r="Q53790" i="1"/>
  <c r="Q53789" i="1"/>
  <c r="Q53788" i="1"/>
  <c r="Q53787" i="1"/>
  <c r="Q53786" i="1"/>
  <c r="Q53785" i="1"/>
  <c r="Q53784" i="1"/>
  <c r="Q53783" i="1"/>
  <c r="Q53782" i="1"/>
  <c r="Q53781" i="1"/>
  <c r="Q53780" i="1"/>
  <c r="Q53779" i="1"/>
  <c r="Q53778" i="1"/>
  <c r="Q53777" i="1"/>
  <c r="Q53776" i="1"/>
  <c r="Q53775" i="1"/>
  <c r="Q53774" i="1"/>
  <c r="Q53773" i="1"/>
  <c r="Q53772" i="1"/>
  <c r="Q53771" i="1"/>
  <c r="Q53770" i="1"/>
  <c r="Q53769" i="1"/>
  <c r="Q53768" i="1"/>
  <c r="Q53767" i="1"/>
  <c r="Q53766" i="1"/>
  <c r="Q53765" i="1"/>
  <c r="Q53764" i="1"/>
  <c r="Q53763" i="1"/>
  <c r="Q53762" i="1"/>
  <c r="Q53761" i="1"/>
  <c r="Q53760" i="1"/>
  <c r="Q53759" i="1"/>
  <c r="Q53758" i="1"/>
  <c r="Q53757" i="1"/>
  <c r="Q53756" i="1"/>
  <c r="Q53755" i="1"/>
  <c r="Q53754" i="1"/>
  <c r="Q53753" i="1"/>
  <c r="Q53752" i="1"/>
  <c r="Q53751" i="1"/>
  <c r="Q53750" i="1"/>
  <c r="Q53749" i="1"/>
  <c r="Q53748" i="1"/>
  <c r="Q53747" i="1"/>
  <c r="Q53746" i="1"/>
  <c r="Q53745" i="1"/>
  <c r="Q53744" i="1"/>
  <c r="Q53743" i="1"/>
  <c r="Q53742" i="1"/>
  <c r="Q53741" i="1"/>
  <c r="Q53740" i="1"/>
  <c r="Q53739" i="1"/>
  <c r="Q53738" i="1"/>
  <c r="Q53737" i="1"/>
  <c r="Q53736" i="1"/>
  <c r="Q53735" i="1"/>
  <c r="Q53734" i="1"/>
  <c r="Q53733" i="1"/>
  <c r="Q53732" i="1"/>
  <c r="Q53731" i="1"/>
  <c r="Q53730" i="1"/>
  <c r="Q53729" i="1"/>
  <c r="Q53728" i="1"/>
  <c r="Q53727" i="1"/>
  <c r="Q53726" i="1"/>
  <c r="Q53725" i="1"/>
  <c r="Q53724" i="1"/>
  <c r="Q53723" i="1"/>
  <c r="Q53722" i="1"/>
  <c r="Q53721" i="1"/>
  <c r="Q53720" i="1"/>
  <c r="Q53719" i="1"/>
  <c r="Q53718" i="1"/>
  <c r="Q53717" i="1"/>
  <c r="Q53716" i="1"/>
  <c r="Q53715" i="1"/>
  <c r="Q53714" i="1"/>
  <c r="Q53713" i="1"/>
  <c r="Q53712" i="1"/>
  <c r="Q53711" i="1"/>
  <c r="Q53710" i="1"/>
  <c r="Q53709" i="1"/>
  <c r="Q53708" i="1"/>
  <c r="Q53707" i="1"/>
  <c r="Q53706" i="1"/>
  <c r="Q53705" i="1"/>
  <c r="Q53704" i="1"/>
  <c r="Q53703" i="1"/>
  <c r="Q53702" i="1"/>
  <c r="Q53701" i="1"/>
  <c r="Q53700" i="1"/>
  <c r="Q53699" i="1"/>
  <c r="Q53698" i="1"/>
  <c r="Q53697" i="1"/>
  <c r="Q53696" i="1"/>
  <c r="Q53695" i="1"/>
  <c r="Q53694" i="1"/>
  <c r="Q53693" i="1"/>
  <c r="Q53692" i="1"/>
  <c r="Q53691" i="1"/>
  <c r="Q53690" i="1"/>
  <c r="Q53689" i="1"/>
  <c r="Q53688" i="1"/>
  <c r="Q53687" i="1"/>
  <c r="Q53686" i="1"/>
  <c r="Q53685" i="1"/>
  <c r="Q53684" i="1"/>
  <c r="Q53683" i="1"/>
  <c r="Q53682" i="1"/>
  <c r="Q53681" i="1"/>
  <c r="Q53680" i="1"/>
  <c r="Q53679" i="1"/>
  <c r="Q53678" i="1"/>
  <c r="Q53677" i="1"/>
  <c r="Q53676" i="1"/>
  <c r="Q53675" i="1"/>
  <c r="Q53674" i="1"/>
  <c r="Q53673" i="1"/>
  <c r="Q53672" i="1"/>
  <c r="Q53671" i="1"/>
  <c r="Q53670" i="1"/>
  <c r="Q53669" i="1"/>
  <c r="Q53668" i="1"/>
  <c r="Q53667" i="1"/>
  <c r="Q53666" i="1"/>
  <c r="Q53665" i="1"/>
  <c r="Q53664" i="1"/>
  <c r="Q53663" i="1"/>
  <c r="Q53662" i="1"/>
  <c r="Q53661" i="1"/>
  <c r="Q53660" i="1"/>
  <c r="Q53659" i="1"/>
  <c r="Q53658" i="1"/>
  <c r="Q53657" i="1"/>
  <c r="Q53656" i="1"/>
  <c r="Q53655" i="1"/>
  <c r="Q53654" i="1"/>
  <c r="Q53653" i="1"/>
  <c r="Q53652" i="1"/>
  <c r="Q53651" i="1"/>
  <c r="Q53650" i="1"/>
  <c r="Q53649" i="1"/>
  <c r="Q53648" i="1"/>
  <c r="Q53647" i="1"/>
  <c r="Q53646" i="1"/>
  <c r="Q53645" i="1"/>
  <c r="Q53644" i="1"/>
  <c r="Q53643" i="1"/>
  <c r="Q53642" i="1"/>
  <c r="Q53641" i="1"/>
  <c r="Q53640" i="1"/>
  <c r="Q53639" i="1"/>
  <c r="Q53638" i="1"/>
  <c r="Q53637" i="1"/>
  <c r="Q53636" i="1"/>
  <c r="Q53635" i="1"/>
  <c r="Q53634" i="1"/>
  <c r="Q53633" i="1"/>
  <c r="Q53632" i="1"/>
  <c r="Q53631" i="1"/>
  <c r="Q53630" i="1"/>
  <c r="Q53629" i="1"/>
  <c r="Q53628" i="1"/>
  <c r="Q53627" i="1"/>
  <c r="Q53626" i="1"/>
  <c r="Q53625" i="1"/>
  <c r="Q53624" i="1"/>
  <c r="Q53623" i="1"/>
  <c r="Q53622" i="1"/>
  <c r="Q53621" i="1"/>
  <c r="Q53620" i="1"/>
  <c r="Q53619" i="1"/>
  <c r="Q53618" i="1"/>
  <c r="Q53617" i="1"/>
  <c r="Q53616" i="1"/>
  <c r="Q53615" i="1"/>
  <c r="Q53614" i="1"/>
  <c r="Q53613" i="1"/>
  <c r="Q53612" i="1"/>
  <c r="Q53611" i="1"/>
  <c r="Q53610" i="1"/>
  <c r="Q53609" i="1"/>
  <c r="Q53608" i="1"/>
  <c r="Q53607" i="1"/>
  <c r="Q53606" i="1"/>
  <c r="Q53605" i="1"/>
  <c r="Q53604" i="1"/>
  <c r="Q53603" i="1"/>
  <c r="Q53602" i="1"/>
  <c r="Q53601" i="1"/>
  <c r="Q53600" i="1"/>
  <c r="Q53599" i="1"/>
  <c r="Q53598" i="1"/>
  <c r="Q53597" i="1"/>
  <c r="Q53596" i="1"/>
  <c r="Q53595" i="1"/>
  <c r="Q53594" i="1"/>
  <c r="Q53593" i="1"/>
  <c r="Q53592" i="1"/>
  <c r="Q53591" i="1"/>
  <c r="Q53590" i="1"/>
  <c r="Q53589" i="1"/>
  <c r="Q53588" i="1"/>
  <c r="Q53587" i="1"/>
  <c r="Q53586" i="1"/>
  <c r="Q53585" i="1"/>
  <c r="Q53584" i="1"/>
  <c r="Q53583" i="1"/>
  <c r="Q53582" i="1"/>
  <c r="Q53581" i="1"/>
  <c r="Q53580" i="1"/>
  <c r="Q53579" i="1"/>
  <c r="Q53578" i="1"/>
  <c r="Q53577" i="1"/>
  <c r="Q53576" i="1"/>
  <c r="Q53575" i="1"/>
  <c r="Q53574" i="1"/>
  <c r="Q53573" i="1"/>
  <c r="Q53572" i="1"/>
  <c r="Q53571" i="1"/>
  <c r="Q53570" i="1"/>
  <c r="Q53569" i="1"/>
  <c r="Q53568" i="1"/>
  <c r="Q53567" i="1"/>
  <c r="Q53566" i="1"/>
  <c r="Q53565" i="1"/>
  <c r="Q53564" i="1"/>
  <c r="Q53563" i="1"/>
  <c r="Q53562" i="1"/>
  <c r="Q53561" i="1"/>
  <c r="Q53560" i="1"/>
  <c r="Q53559" i="1"/>
  <c r="Q53558" i="1"/>
  <c r="Q53557" i="1"/>
  <c r="Q53556" i="1"/>
  <c r="Q53555" i="1"/>
  <c r="Q53554" i="1"/>
  <c r="Q53553" i="1"/>
  <c r="Q53552" i="1"/>
  <c r="Q53551" i="1"/>
  <c r="Q53550" i="1"/>
  <c r="Q53549" i="1"/>
  <c r="Q53548" i="1"/>
  <c r="Q53547" i="1"/>
  <c r="Q53546" i="1"/>
  <c r="Q53545" i="1"/>
  <c r="Q53544" i="1"/>
  <c r="Q53543" i="1"/>
  <c r="Q53542" i="1"/>
  <c r="Q53541" i="1"/>
  <c r="Q53540" i="1"/>
  <c r="Q53539" i="1"/>
  <c r="Q53538" i="1"/>
  <c r="Q53537" i="1"/>
  <c r="Q53536" i="1"/>
  <c r="Q53535" i="1"/>
  <c r="Q53534" i="1"/>
  <c r="Q53533" i="1"/>
  <c r="Q53532" i="1"/>
  <c r="Q53531" i="1"/>
  <c r="Q53530" i="1"/>
  <c r="Q53529" i="1"/>
  <c r="Q53528" i="1"/>
  <c r="Q53527" i="1"/>
  <c r="Q53526" i="1"/>
  <c r="Q53525" i="1"/>
  <c r="Q53524" i="1"/>
  <c r="Q53523" i="1"/>
  <c r="Q53522" i="1"/>
  <c r="Q53521" i="1"/>
  <c r="Q53520" i="1"/>
  <c r="Q53519" i="1"/>
  <c r="Q53518" i="1"/>
  <c r="Q53517" i="1"/>
  <c r="Q53516" i="1"/>
  <c r="Q53515" i="1"/>
  <c r="Q53514" i="1"/>
  <c r="Q53513" i="1"/>
  <c r="Q53512" i="1"/>
  <c r="Q53511" i="1"/>
  <c r="Q53510" i="1"/>
  <c r="Q53509" i="1"/>
  <c r="Q53508" i="1"/>
  <c r="Q53507" i="1"/>
  <c r="Q53506" i="1"/>
  <c r="Q53505" i="1"/>
  <c r="Q53504" i="1"/>
  <c r="Q53503" i="1"/>
  <c r="Q53502" i="1"/>
  <c r="Q53501" i="1"/>
  <c r="Q53500" i="1"/>
  <c r="Q53499" i="1"/>
  <c r="Q53498" i="1"/>
  <c r="Q53497" i="1"/>
  <c r="Q53496" i="1"/>
  <c r="Q53495" i="1"/>
  <c r="Q53494" i="1"/>
  <c r="Q53493" i="1"/>
  <c r="Q53492" i="1"/>
  <c r="Q53491" i="1"/>
  <c r="Q53490" i="1"/>
  <c r="Q53489" i="1"/>
  <c r="Q53488" i="1"/>
  <c r="Q53487" i="1"/>
  <c r="Q53486" i="1"/>
  <c r="Q53485" i="1"/>
  <c r="Q53484" i="1"/>
  <c r="Q53483" i="1"/>
  <c r="Q53482" i="1"/>
  <c r="Q53481" i="1"/>
  <c r="Q53480" i="1"/>
  <c r="Q53479" i="1"/>
  <c r="Q53478" i="1"/>
  <c r="Q53477" i="1"/>
  <c r="Q53476" i="1"/>
  <c r="Q53475" i="1"/>
  <c r="Q53474" i="1"/>
  <c r="Q53473" i="1"/>
  <c r="Q53472" i="1"/>
  <c r="Q53471" i="1"/>
  <c r="Q53470" i="1"/>
  <c r="Q53469" i="1"/>
  <c r="Q53468" i="1"/>
  <c r="Q53467" i="1"/>
  <c r="Q53466" i="1"/>
  <c r="Q53465" i="1"/>
  <c r="Q53464" i="1"/>
  <c r="Q53463" i="1"/>
  <c r="Q53462" i="1"/>
  <c r="Q53461" i="1"/>
  <c r="Q53460" i="1"/>
  <c r="Q53459" i="1"/>
  <c r="Q53458" i="1"/>
  <c r="Q53457" i="1"/>
  <c r="Q53456" i="1"/>
  <c r="Q53455" i="1"/>
  <c r="Q53454" i="1"/>
  <c r="Q53453" i="1"/>
  <c r="Q53452" i="1"/>
  <c r="Q53451" i="1"/>
  <c r="Q53450" i="1"/>
  <c r="Q53449" i="1"/>
  <c r="Q53448" i="1"/>
  <c r="Q53447" i="1"/>
  <c r="Q53446" i="1"/>
  <c r="Q53445" i="1"/>
  <c r="Q53444" i="1"/>
  <c r="Q53443" i="1"/>
  <c r="Q53442" i="1"/>
  <c r="Q53441" i="1"/>
  <c r="Q53440" i="1"/>
  <c r="Q53439" i="1"/>
  <c r="Q53438" i="1"/>
  <c r="Q53437" i="1"/>
  <c r="Q53436" i="1"/>
  <c r="Q53435" i="1"/>
  <c r="Q53434" i="1"/>
  <c r="Q53433" i="1"/>
  <c r="Q53432" i="1"/>
  <c r="Q53431" i="1"/>
  <c r="Q53430" i="1"/>
  <c r="Q53429" i="1"/>
  <c r="Q53428" i="1"/>
  <c r="Q53427" i="1"/>
  <c r="Q53426" i="1"/>
  <c r="Q53425" i="1"/>
  <c r="Q53424" i="1"/>
  <c r="Q53423" i="1"/>
  <c r="Q53422" i="1"/>
  <c r="Q53421" i="1"/>
  <c r="Q53420" i="1"/>
  <c r="Q53419" i="1"/>
  <c r="Q53418" i="1"/>
  <c r="Q53417" i="1"/>
  <c r="Q53416" i="1"/>
  <c r="Q53415" i="1"/>
  <c r="Q53414" i="1"/>
  <c r="Q53413" i="1"/>
  <c r="Q53412" i="1"/>
  <c r="Q53411" i="1"/>
  <c r="Q53410" i="1"/>
  <c r="Q53409" i="1"/>
  <c r="Q53408" i="1"/>
  <c r="Q53407" i="1"/>
  <c r="Q53406" i="1"/>
  <c r="Q53405" i="1"/>
  <c r="Q53404" i="1"/>
  <c r="Q53403" i="1"/>
  <c r="Q53402" i="1"/>
  <c r="Q53401" i="1"/>
  <c r="Q53400" i="1"/>
  <c r="Q53399" i="1"/>
  <c r="Q53398" i="1"/>
  <c r="Q53397" i="1"/>
  <c r="Q53396" i="1"/>
  <c r="Q53395" i="1"/>
  <c r="Q53394" i="1"/>
  <c r="Q53393" i="1"/>
  <c r="Q53392" i="1"/>
  <c r="Q53391" i="1"/>
  <c r="Q53390" i="1"/>
  <c r="Q53389" i="1"/>
  <c r="Q53388" i="1"/>
  <c r="Q53387" i="1"/>
  <c r="Q53386" i="1"/>
  <c r="Q53385" i="1"/>
  <c r="Q53384" i="1"/>
  <c r="Q53383" i="1"/>
  <c r="Q53382" i="1"/>
  <c r="Q53381" i="1"/>
  <c r="Q53380" i="1"/>
  <c r="Q53379" i="1"/>
  <c r="Q53378" i="1"/>
  <c r="Q53377" i="1"/>
  <c r="Q53376" i="1"/>
  <c r="Q53375" i="1"/>
  <c r="Q53374" i="1"/>
  <c r="Q53373" i="1"/>
  <c r="Q53372" i="1"/>
  <c r="Q53371" i="1"/>
  <c r="Q53370" i="1"/>
  <c r="Q53369" i="1"/>
  <c r="Q53368" i="1"/>
  <c r="Q53367" i="1"/>
  <c r="Q53366" i="1"/>
  <c r="Q53365" i="1"/>
  <c r="Q53364" i="1"/>
  <c r="Q53363" i="1"/>
  <c r="Q53362" i="1"/>
  <c r="Q53361" i="1"/>
  <c r="Q53360" i="1"/>
  <c r="Q53359" i="1"/>
  <c r="Q53358" i="1"/>
  <c r="Q53357" i="1"/>
  <c r="Q53356" i="1"/>
  <c r="Q53355" i="1"/>
  <c r="Q53354" i="1"/>
  <c r="Q53353" i="1"/>
  <c r="Q53352" i="1"/>
  <c r="Q53351" i="1"/>
  <c r="Q53350" i="1"/>
  <c r="Q53349" i="1"/>
  <c r="Q53348" i="1"/>
  <c r="Q53347" i="1"/>
  <c r="Q53346" i="1"/>
  <c r="Q53345" i="1"/>
  <c r="Q53344" i="1"/>
  <c r="Q53343" i="1"/>
  <c r="Q53342" i="1"/>
  <c r="Q53341" i="1"/>
  <c r="Q53340" i="1"/>
  <c r="Q53339" i="1"/>
  <c r="Q53338" i="1"/>
  <c r="Q53337" i="1"/>
  <c r="Q53336" i="1"/>
  <c r="Q53335" i="1"/>
  <c r="Q53334" i="1"/>
  <c r="Q53333" i="1"/>
  <c r="Q53332" i="1"/>
  <c r="Q53331" i="1"/>
  <c r="Q53330" i="1"/>
  <c r="Q53329" i="1"/>
  <c r="Q53328" i="1"/>
  <c r="Q53327" i="1"/>
  <c r="Q53326" i="1"/>
  <c r="Q53325" i="1"/>
  <c r="Q53324" i="1"/>
  <c r="Q53323" i="1"/>
  <c r="Q53322" i="1"/>
  <c r="Q53321" i="1"/>
  <c r="Q53320" i="1"/>
  <c r="Q53319" i="1"/>
  <c r="Q53318" i="1"/>
  <c r="Q53317" i="1"/>
  <c r="Q53316" i="1"/>
  <c r="Q53315" i="1"/>
  <c r="Q53314" i="1"/>
  <c r="Q53313" i="1"/>
  <c r="Q53312" i="1"/>
  <c r="Q53311" i="1"/>
  <c r="Q53310" i="1"/>
  <c r="Q53309" i="1"/>
  <c r="Q53308" i="1"/>
  <c r="Q53307" i="1"/>
  <c r="Q53306" i="1"/>
  <c r="Q53305" i="1"/>
  <c r="Q53304" i="1"/>
  <c r="Q53303" i="1"/>
  <c r="Q53302" i="1"/>
  <c r="Q53301" i="1"/>
  <c r="Q53300" i="1"/>
  <c r="Q53299" i="1"/>
  <c r="Q53298" i="1"/>
  <c r="Q53297" i="1"/>
  <c r="Q53296" i="1"/>
  <c r="Q53295" i="1"/>
  <c r="Q53294" i="1"/>
  <c r="Q53293" i="1"/>
  <c r="Q53292" i="1"/>
  <c r="Q53291" i="1"/>
  <c r="Q53290" i="1"/>
  <c r="Q53289" i="1"/>
  <c r="Q53288" i="1"/>
  <c r="Q53287" i="1"/>
  <c r="Q53286" i="1"/>
  <c r="Q53285" i="1"/>
  <c r="Q53284" i="1"/>
  <c r="Q53283" i="1"/>
  <c r="Q53282" i="1"/>
  <c r="Q53281" i="1"/>
  <c r="Q53280" i="1"/>
  <c r="Q53279" i="1"/>
  <c r="Q53278" i="1"/>
  <c r="Q53277" i="1"/>
  <c r="Q53276" i="1"/>
  <c r="Q53275" i="1"/>
  <c r="Q53274" i="1"/>
  <c r="Q53273" i="1"/>
  <c r="Q53272" i="1"/>
  <c r="Q53271" i="1"/>
  <c r="Q53270" i="1"/>
  <c r="Q53269" i="1"/>
  <c r="Q53268" i="1"/>
  <c r="Q53267" i="1"/>
  <c r="Q53266" i="1"/>
  <c r="Q53265" i="1"/>
  <c r="Q53264" i="1"/>
  <c r="Q53263" i="1"/>
  <c r="Q53262" i="1"/>
  <c r="Q53261" i="1"/>
  <c r="Q53260" i="1"/>
  <c r="Q53259" i="1"/>
  <c r="Q53258" i="1"/>
  <c r="Q53257" i="1"/>
  <c r="Q53256" i="1"/>
  <c r="Q53255" i="1"/>
  <c r="Q53254" i="1"/>
  <c r="Q53253" i="1"/>
  <c r="Q53252" i="1"/>
  <c r="Q53251" i="1"/>
  <c r="Q53250" i="1"/>
  <c r="Q53249" i="1"/>
  <c r="Q53248" i="1"/>
  <c r="Q53247" i="1"/>
  <c r="Q53246" i="1"/>
  <c r="Q53245" i="1"/>
  <c r="Q53244" i="1"/>
  <c r="Q53243" i="1"/>
  <c r="Q53242" i="1"/>
  <c r="Q53241" i="1"/>
  <c r="Q53240" i="1"/>
  <c r="Q53239" i="1"/>
  <c r="Q53238" i="1"/>
  <c r="Q53237" i="1"/>
  <c r="Q53236" i="1"/>
  <c r="Q53235" i="1"/>
  <c r="Q53234" i="1"/>
  <c r="Q53233" i="1"/>
  <c r="Q53232" i="1"/>
  <c r="Q53231" i="1"/>
  <c r="Q53230" i="1"/>
  <c r="Q53229" i="1"/>
  <c r="Q53228" i="1"/>
  <c r="Q53227" i="1"/>
  <c r="Q53226" i="1"/>
  <c r="Q53225" i="1"/>
  <c r="Q53224" i="1"/>
  <c r="Q53223" i="1"/>
  <c r="Q53222" i="1"/>
  <c r="Q53221" i="1"/>
  <c r="Q53220" i="1"/>
  <c r="Q53219" i="1"/>
  <c r="Q53218" i="1"/>
  <c r="Q53217" i="1"/>
  <c r="Q53216" i="1"/>
  <c r="Q53215" i="1"/>
  <c r="Q53214" i="1"/>
  <c r="Q53213" i="1"/>
  <c r="Q53212" i="1"/>
  <c r="Q53211" i="1"/>
  <c r="Q53210" i="1"/>
  <c r="Q53209" i="1"/>
  <c r="Q53208" i="1"/>
  <c r="Q53207" i="1"/>
  <c r="Q53206" i="1"/>
  <c r="Q53205" i="1"/>
  <c r="Q53204" i="1"/>
  <c r="Q53203" i="1"/>
  <c r="Q53202" i="1"/>
  <c r="Q53201" i="1"/>
  <c r="Q53200" i="1"/>
  <c r="Q53199" i="1"/>
  <c r="Q53198" i="1"/>
  <c r="Q53197" i="1"/>
  <c r="Q53196" i="1"/>
  <c r="Q53195" i="1"/>
  <c r="Q53194" i="1"/>
  <c r="Q53193" i="1"/>
  <c r="Q53192" i="1"/>
  <c r="Q53191" i="1"/>
  <c r="Q53190" i="1"/>
  <c r="Q53189" i="1"/>
  <c r="Q53188" i="1"/>
  <c r="Q53187" i="1"/>
  <c r="Q53186" i="1"/>
  <c r="Q53185" i="1"/>
  <c r="Q53184" i="1"/>
  <c r="Q53183" i="1"/>
  <c r="Q53182" i="1"/>
  <c r="Q53181" i="1"/>
  <c r="Q53180" i="1"/>
  <c r="Q53179" i="1"/>
  <c r="Q53178" i="1"/>
  <c r="Q53177" i="1"/>
  <c r="Q53176" i="1"/>
  <c r="Q53175" i="1"/>
  <c r="Q53174" i="1"/>
  <c r="Q53173" i="1"/>
  <c r="Q53172" i="1"/>
  <c r="Q53171" i="1"/>
  <c r="Q53170" i="1"/>
  <c r="Q53169" i="1"/>
  <c r="Q53168" i="1"/>
  <c r="Q53167" i="1"/>
  <c r="Q53166" i="1"/>
  <c r="Q53165" i="1"/>
  <c r="Q53164" i="1"/>
  <c r="Q53163" i="1"/>
  <c r="Q53162" i="1"/>
  <c r="Q53161" i="1"/>
  <c r="Q53160" i="1"/>
  <c r="Q53159" i="1"/>
  <c r="Q53158" i="1"/>
  <c r="Q53157" i="1"/>
  <c r="Q53156" i="1"/>
  <c r="Q53155" i="1"/>
  <c r="Q53154" i="1"/>
  <c r="Q53153" i="1"/>
  <c r="Q53152" i="1"/>
  <c r="Q53151" i="1"/>
  <c r="Q53150" i="1"/>
  <c r="Q53149" i="1"/>
  <c r="Q53148" i="1"/>
  <c r="Q53147" i="1"/>
  <c r="Q53146" i="1"/>
  <c r="Q53145" i="1"/>
  <c r="Q53144" i="1"/>
  <c r="Q53143" i="1"/>
  <c r="Q53142" i="1"/>
  <c r="Q53141" i="1"/>
  <c r="Q53140" i="1"/>
  <c r="Q53139" i="1"/>
  <c r="Q53138" i="1"/>
  <c r="Q53137" i="1"/>
  <c r="Q53136" i="1"/>
  <c r="Q53135" i="1"/>
  <c r="Q53134" i="1"/>
  <c r="Q53133" i="1"/>
  <c r="Q53132" i="1"/>
  <c r="Q53131" i="1"/>
  <c r="Q53130" i="1"/>
  <c r="Q53129" i="1"/>
  <c r="Q53128" i="1"/>
  <c r="Q53127" i="1"/>
  <c r="Q53126" i="1"/>
  <c r="Q53125" i="1"/>
  <c r="Q53124" i="1"/>
  <c r="Q53123" i="1"/>
  <c r="Q53122" i="1"/>
  <c r="Q53121" i="1"/>
  <c r="Q53120" i="1"/>
  <c r="Q53119" i="1"/>
  <c r="Q53118" i="1"/>
  <c r="Q53117" i="1"/>
  <c r="Q53116" i="1"/>
  <c r="Q53115" i="1"/>
  <c r="Q53114" i="1"/>
  <c r="Q53113" i="1"/>
  <c r="Q53112" i="1"/>
  <c r="Q53111" i="1"/>
  <c r="Q53110" i="1"/>
  <c r="Q53109" i="1"/>
  <c r="Q53108" i="1"/>
  <c r="Q53107" i="1"/>
  <c r="Q53106" i="1"/>
  <c r="Q53105" i="1"/>
  <c r="Q53104" i="1"/>
  <c r="Q53103" i="1"/>
  <c r="Q53102" i="1"/>
  <c r="Q53101" i="1"/>
  <c r="Q53100" i="1"/>
  <c r="Q53099" i="1"/>
  <c r="Q53098" i="1"/>
  <c r="Q53097" i="1"/>
  <c r="Q53096" i="1"/>
  <c r="Q53095" i="1"/>
  <c r="Q53094" i="1"/>
  <c r="Q53093" i="1"/>
  <c r="Q53092" i="1"/>
  <c r="Q53091" i="1"/>
  <c r="Q53090" i="1"/>
  <c r="Q53089" i="1"/>
  <c r="Q53088" i="1"/>
  <c r="Q53087" i="1"/>
  <c r="Q53086" i="1"/>
  <c r="Q53085" i="1"/>
  <c r="Q53084" i="1"/>
  <c r="Q53083" i="1"/>
  <c r="Q53082" i="1"/>
  <c r="Q53081" i="1"/>
  <c r="Q53080" i="1"/>
  <c r="Q53079" i="1"/>
  <c r="Q53078" i="1"/>
  <c r="Q53077" i="1"/>
  <c r="Q53076" i="1"/>
  <c r="Q53075" i="1"/>
  <c r="Q53074" i="1"/>
  <c r="Q53073" i="1"/>
  <c r="Q53072" i="1"/>
  <c r="Q53071" i="1"/>
  <c r="Q53070" i="1"/>
  <c r="Q53069" i="1"/>
  <c r="Q53068" i="1"/>
  <c r="Q53067" i="1"/>
  <c r="Q53066" i="1"/>
  <c r="Q53065" i="1"/>
  <c r="Q53064" i="1"/>
  <c r="Q53063" i="1"/>
  <c r="Q53062" i="1"/>
  <c r="Q53061" i="1"/>
  <c r="Q53060" i="1"/>
  <c r="Q53059" i="1"/>
  <c r="Q53058" i="1"/>
  <c r="Q53057" i="1"/>
  <c r="Q53056" i="1"/>
  <c r="Q53055" i="1"/>
  <c r="Q53054" i="1"/>
  <c r="Q53053" i="1"/>
  <c r="Q53052" i="1"/>
  <c r="Q53051" i="1"/>
  <c r="Q53050" i="1"/>
  <c r="Q53049" i="1"/>
  <c r="Q53048" i="1"/>
  <c r="Q53047" i="1"/>
  <c r="Q53046" i="1"/>
  <c r="Q53045" i="1"/>
  <c r="Q53044" i="1"/>
  <c r="Q53043" i="1"/>
  <c r="Q53042" i="1"/>
  <c r="Q53041" i="1"/>
  <c r="Q53040" i="1"/>
  <c r="Q53039" i="1"/>
  <c r="Q53038" i="1"/>
  <c r="Q53037" i="1"/>
  <c r="Q53036" i="1"/>
  <c r="Q53035" i="1"/>
  <c r="Q53034" i="1"/>
  <c r="Q53033" i="1"/>
  <c r="Q53032" i="1"/>
  <c r="Q53031" i="1"/>
  <c r="Q53030" i="1"/>
  <c r="Q53029" i="1"/>
  <c r="Q53028" i="1"/>
  <c r="Q53027" i="1"/>
  <c r="Q53026" i="1"/>
  <c r="Q53025" i="1"/>
  <c r="Q53024" i="1"/>
  <c r="Q53023" i="1"/>
  <c r="Q53022" i="1"/>
  <c r="Q53021" i="1"/>
  <c r="Q53020" i="1"/>
  <c r="Q53019" i="1"/>
  <c r="Q53018" i="1"/>
  <c r="Q53017" i="1"/>
  <c r="Q53016" i="1"/>
  <c r="Q53015" i="1"/>
  <c r="Q53014" i="1"/>
  <c r="Q53013" i="1"/>
  <c r="Q53012" i="1"/>
  <c r="Q53011" i="1"/>
  <c r="Q53010" i="1"/>
  <c r="Q53009" i="1"/>
  <c r="Q53008" i="1"/>
  <c r="Q53007" i="1"/>
  <c r="Q53006" i="1"/>
  <c r="Q53005" i="1"/>
  <c r="Q53004" i="1"/>
  <c r="Q53003" i="1"/>
  <c r="Q53002" i="1"/>
  <c r="Q53001" i="1"/>
  <c r="Q53000" i="1"/>
  <c r="Q52999" i="1"/>
  <c r="Q52998" i="1"/>
  <c r="Q52997" i="1"/>
  <c r="Q52996" i="1"/>
  <c r="Q52995" i="1"/>
  <c r="Q52994" i="1"/>
  <c r="Q52993" i="1"/>
  <c r="Q52992" i="1"/>
  <c r="Q52991" i="1"/>
  <c r="Q52990" i="1"/>
  <c r="Q52989" i="1"/>
  <c r="Q52988" i="1"/>
  <c r="Q52987" i="1"/>
  <c r="Q52986" i="1"/>
  <c r="Q52985" i="1"/>
  <c r="Q52984" i="1"/>
  <c r="Q52983" i="1"/>
  <c r="Q52982" i="1"/>
  <c r="Q52981" i="1"/>
  <c r="Q52980" i="1"/>
  <c r="Q52979" i="1"/>
  <c r="Q52978" i="1"/>
  <c r="Q52977" i="1"/>
  <c r="Q52976" i="1"/>
  <c r="Q52975" i="1"/>
  <c r="Q52974" i="1"/>
  <c r="Q52973" i="1"/>
  <c r="Q52972" i="1"/>
  <c r="Q52971" i="1"/>
  <c r="Q52970" i="1"/>
  <c r="Q52969" i="1"/>
  <c r="Q52968" i="1"/>
  <c r="Q52967" i="1"/>
  <c r="Q52966" i="1"/>
  <c r="Q52965" i="1"/>
  <c r="Q52964" i="1"/>
  <c r="Q52963" i="1"/>
  <c r="Q52962" i="1"/>
  <c r="Q52961" i="1"/>
  <c r="Q52960" i="1"/>
  <c r="Q52959" i="1"/>
  <c r="Q52958" i="1"/>
  <c r="Q52957" i="1"/>
  <c r="Q52956" i="1"/>
  <c r="Q52955" i="1"/>
  <c r="Q52954" i="1"/>
  <c r="Q52953" i="1"/>
  <c r="Q52952" i="1"/>
  <c r="Q52951" i="1"/>
  <c r="Q52950" i="1"/>
  <c r="Q52949" i="1"/>
  <c r="Q52948" i="1"/>
  <c r="Q52947" i="1"/>
  <c r="Q52946" i="1"/>
  <c r="Q52945" i="1"/>
  <c r="Q52944" i="1"/>
  <c r="Q52943" i="1"/>
  <c r="Q52942" i="1"/>
  <c r="Q52941" i="1"/>
  <c r="Q52940" i="1"/>
  <c r="Q52939" i="1"/>
  <c r="Q52938" i="1"/>
  <c r="Q52937" i="1"/>
  <c r="Q52936" i="1"/>
  <c r="Q52935" i="1"/>
  <c r="Q52934" i="1"/>
  <c r="Q52933" i="1"/>
  <c r="Q52932" i="1"/>
  <c r="Q52931" i="1"/>
  <c r="Q52930" i="1"/>
  <c r="Q52929" i="1"/>
  <c r="Q52928" i="1"/>
  <c r="Q52927" i="1"/>
  <c r="Q52926" i="1"/>
  <c r="Q52925" i="1"/>
  <c r="Q52924" i="1"/>
  <c r="Q52923" i="1"/>
  <c r="Q52922" i="1"/>
  <c r="Q52921" i="1"/>
  <c r="Q52920" i="1"/>
  <c r="Q52919" i="1"/>
  <c r="Q52918" i="1"/>
  <c r="Q52917" i="1"/>
  <c r="Q52916" i="1"/>
  <c r="Q52915" i="1"/>
  <c r="Q52914" i="1"/>
  <c r="Q52913" i="1"/>
  <c r="Q52912" i="1"/>
  <c r="Q52911" i="1"/>
  <c r="Q52910" i="1"/>
  <c r="Q52909" i="1"/>
  <c r="Q52908" i="1"/>
  <c r="Q52907" i="1"/>
  <c r="Q52906" i="1"/>
  <c r="Q52905" i="1"/>
  <c r="Q52904" i="1"/>
  <c r="Q52903" i="1"/>
  <c r="Q52902" i="1"/>
  <c r="Q52901" i="1"/>
  <c r="Q52900" i="1"/>
  <c r="Q52899" i="1"/>
  <c r="Q52898" i="1"/>
  <c r="Q52897" i="1"/>
  <c r="Q52896" i="1"/>
  <c r="Q52895" i="1"/>
  <c r="Q52894" i="1"/>
  <c r="Q52893" i="1"/>
  <c r="Q52892" i="1"/>
  <c r="Q52891" i="1"/>
  <c r="Q52890" i="1"/>
  <c r="Q52889" i="1"/>
  <c r="Q52888" i="1"/>
  <c r="Q52887" i="1"/>
  <c r="Q52886" i="1"/>
  <c r="Q52885" i="1"/>
  <c r="Q52884" i="1"/>
  <c r="Q52883" i="1"/>
  <c r="Q52882" i="1"/>
  <c r="Q52881" i="1"/>
  <c r="Q52880" i="1"/>
  <c r="Q52879" i="1"/>
  <c r="Q52878" i="1"/>
  <c r="Q52877" i="1"/>
  <c r="Q52876" i="1"/>
  <c r="Q52875" i="1"/>
  <c r="Q52874" i="1"/>
  <c r="Q52873" i="1"/>
  <c r="Q52872" i="1"/>
  <c r="Q52871" i="1"/>
  <c r="Q52870" i="1"/>
  <c r="Q52869" i="1"/>
  <c r="Q52868" i="1"/>
  <c r="Q52867" i="1"/>
  <c r="Q52866" i="1"/>
  <c r="Q52865" i="1"/>
  <c r="Q52864" i="1"/>
  <c r="Q52863" i="1"/>
  <c r="Q52862" i="1"/>
  <c r="Q52861" i="1"/>
  <c r="Q52860" i="1"/>
  <c r="Q52859" i="1"/>
  <c r="Q52858" i="1"/>
  <c r="Q52857" i="1"/>
  <c r="Q52856" i="1"/>
  <c r="Q52855" i="1"/>
  <c r="Q52854" i="1"/>
  <c r="Q52853" i="1"/>
  <c r="Q52852" i="1"/>
  <c r="Q52851" i="1"/>
  <c r="Q52850" i="1"/>
  <c r="Q52849" i="1"/>
  <c r="Q52848" i="1"/>
  <c r="Q52847" i="1"/>
  <c r="Q52846" i="1"/>
  <c r="Q52845" i="1"/>
  <c r="Q52844" i="1"/>
  <c r="Q52843" i="1"/>
  <c r="Q52842" i="1"/>
  <c r="Q52841" i="1"/>
  <c r="Q52840" i="1"/>
  <c r="Q52839" i="1"/>
  <c r="Q52838" i="1"/>
  <c r="Q52837" i="1"/>
  <c r="Q52836" i="1"/>
  <c r="Q52835" i="1"/>
  <c r="Q52834" i="1"/>
  <c r="Q52833" i="1"/>
  <c r="Q52832" i="1"/>
  <c r="Q52831" i="1"/>
  <c r="Q52830" i="1"/>
  <c r="Q52829" i="1"/>
  <c r="Q52828" i="1"/>
  <c r="Q52827" i="1"/>
  <c r="Q52826" i="1"/>
  <c r="Q52825" i="1"/>
  <c r="Q52824" i="1"/>
  <c r="Q52823" i="1"/>
  <c r="Q52822" i="1"/>
  <c r="Q52821" i="1"/>
  <c r="Q52820" i="1"/>
  <c r="Q52819" i="1"/>
  <c r="Q52818" i="1"/>
  <c r="Q52817" i="1"/>
  <c r="Q52816" i="1"/>
  <c r="Q52815" i="1"/>
  <c r="Q52814" i="1"/>
  <c r="Q52813" i="1"/>
  <c r="Q52812" i="1"/>
  <c r="Q52811" i="1"/>
  <c r="Q52810" i="1"/>
  <c r="Q52809" i="1"/>
  <c r="Q52808" i="1"/>
  <c r="Q52807" i="1"/>
  <c r="Q52806" i="1"/>
  <c r="Q52805" i="1"/>
  <c r="Q52804" i="1"/>
  <c r="Q52803" i="1"/>
  <c r="Q52802" i="1"/>
  <c r="Q52801" i="1"/>
  <c r="Q52800" i="1"/>
  <c r="Q52799" i="1"/>
  <c r="Q52798" i="1"/>
  <c r="Q52797" i="1"/>
  <c r="Q52796" i="1"/>
  <c r="Q52795" i="1"/>
  <c r="Q52794" i="1"/>
  <c r="Q52793" i="1"/>
  <c r="Q52792" i="1"/>
  <c r="Q52791" i="1"/>
  <c r="Q52790" i="1"/>
  <c r="Q52789" i="1"/>
  <c r="Q52788" i="1"/>
  <c r="Q52787" i="1"/>
  <c r="Q52786" i="1"/>
  <c r="Q52785" i="1"/>
  <c r="Q52784" i="1"/>
  <c r="Q52783" i="1"/>
  <c r="Q52782" i="1"/>
  <c r="Q52781" i="1"/>
  <c r="Q52780" i="1"/>
  <c r="Q52779" i="1"/>
  <c r="Q52778" i="1"/>
  <c r="Q52777" i="1"/>
  <c r="Q52776" i="1"/>
  <c r="Q52775" i="1"/>
  <c r="Q52774" i="1"/>
  <c r="Q52773" i="1"/>
  <c r="Q52772" i="1"/>
  <c r="Q52771" i="1"/>
  <c r="Q52770" i="1"/>
  <c r="Q52769" i="1"/>
  <c r="Q52768" i="1"/>
  <c r="Q52767" i="1"/>
  <c r="Q52766" i="1"/>
  <c r="Q52765" i="1"/>
  <c r="Q52764" i="1"/>
  <c r="Q52763" i="1"/>
  <c r="Q52762" i="1"/>
  <c r="Q52761" i="1"/>
  <c r="Q52760" i="1"/>
  <c r="Q52759" i="1"/>
  <c r="Q52758" i="1"/>
  <c r="Q52757" i="1"/>
  <c r="Q52756" i="1"/>
  <c r="Q52755" i="1"/>
  <c r="Q52754" i="1"/>
  <c r="Q52753" i="1"/>
  <c r="Q52752" i="1"/>
  <c r="Q52751" i="1"/>
  <c r="Q52750" i="1"/>
  <c r="Q52749" i="1"/>
  <c r="Q52748" i="1"/>
  <c r="Q52747" i="1"/>
  <c r="Q52746" i="1"/>
  <c r="Q52745" i="1"/>
  <c r="Q52744" i="1"/>
  <c r="Q52743" i="1"/>
  <c r="Q52742" i="1"/>
  <c r="Q52741" i="1"/>
  <c r="Q52740" i="1"/>
  <c r="Q52739" i="1"/>
  <c r="Q52738" i="1"/>
  <c r="Q52737" i="1"/>
  <c r="Q52736" i="1"/>
  <c r="Q52735" i="1"/>
  <c r="Q52734" i="1"/>
  <c r="Q52733" i="1"/>
  <c r="Q52732" i="1"/>
  <c r="Q52731" i="1"/>
  <c r="Q52730" i="1"/>
  <c r="Q52729" i="1"/>
  <c r="Q52728" i="1"/>
  <c r="Q52727" i="1"/>
  <c r="Q52726" i="1"/>
  <c r="Q52725" i="1"/>
  <c r="Q52724" i="1"/>
  <c r="Q52723" i="1"/>
  <c r="Q52722" i="1"/>
  <c r="Q52721" i="1"/>
  <c r="Q52720" i="1"/>
  <c r="Q52719" i="1"/>
  <c r="Q52718" i="1"/>
  <c r="Q52717" i="1"/>
  <c r="Q52716" i="1"/>
  <c r="Q52715" i="1"/>
  <c r="Q52714" i="1"/>
  <c r="Q52713" i="1"/>
  <c r="Q52712" i="1"/>
  <c r="Q52711" i="1"/>
  <c r="Q52710" i="1"/>
  <c r="Q52709" i="1"/>
  <c r="Q52708" i="1"/>
  <c r="Q52707" i="1"/>
  <c r="Q52706" i="1"/>
  <c r="Q52705" i="1"/>
  <c r="Q52704" i="1"/>
  <c r="Q52703" i="1"/>
  <c r="Q52702" i="1"/>
  <c r="Q52701" i="1"/>
  <c r="Q52700" i="1"/>
  <c r="Q52699" i="1"/>
  <c r="Q52698" i="1"/>
  <c r="Q52697" i="1"/>
  <c r="Q52696" i="1"/>
  <c r="Q52695" i="1"/>
  <c r="Q52694" i="1"/>
  <c r="Q52693" i="1"/>
  <c r="Q52692" i="1"/>
  <c r="Q52691" i="1"/>
  <c r="Q52690" i="1"/>
  <c r="Q52689" i="1"/>
  <c r="Q52688" i="1"/>
  <c r="Q52687" i="1"/>
  <c r="Q52686" i="1"/>
  <c r="Q52685" i="1"/>
  <c r="Q52684" i="1"/>
  <c r="Q52683" i="1"/>
  <c r="Q52682" i="1"/>
  <c r="Q52681" i="1"/>
  <c r="Q52680" i="1"/>
  <c r="Q52679" i="1"/>
  <c r="Q52678" i="1"/>
  <c r="Q52677" i="1"/>
  <c r="Q52676" i="1"/>
  <c r="Q52675" i="1"/>
  <c r="Q52674" i="1"/>
  <c r="Q52673" i="1"/>
  <c r="Q52672" i="1"/>
  <c r="Q52671" i="1"/>
  <c r="Q52670" i="1"/>
  <c r="Q52669" i="1"/>
  <c r="Q52668" i="1"/>
  <c r="Q52667" i="1"/>
  <c r="Q52666" i="1"/>
  <c r="Q52665" i="1"/>
  <c r="Q52664" i="1"/>
  <c r="Q52663" i="1"/>
  <c r="Q52662" i="1"/>
  <c r="Q52661" i="1"/>
  <c r="Q52660" i="1"/>
  <c r="Q52659" i="1"/>
  <c r="Q52658" i="1"/>
  <c r="Q52657" i="1"/>
  <c r="Q52656" i="1"/>
  <c r="Q52655" i="1"/>
  <c r="Q52654" i="1"/>
  <c r="Q52653" i="1"/>
  <c r="Q52652" i="1"/>
  <c r="Q52651" i="1"/>
  <c r="Q52650" i="1"/>
  <c r="Q52649" i="1"/>
  <c r="Q52648" i="1"/>
  <c r="Q52647" i="1"/>
  <c r="Q52646" i="1"/>
  <c r="Q52645" i="1"/>
  <c r="Q52644" i="1"/>
  <c r="Q52643" i="1"/>
  <c r="Q52642" i="1"/>
  <c r="Q52641" i="1"/>
  <c r="Q52640" i="1"/>
  <c r="Q52639" i="1"/>
  <c r="Q52638" i="1"/>
  <c r="Q52637" i="1"/>
  <c r="Q52636" i="1"/>
  <c r="Q52635" i="1"/>
  <c r="Q52634" i="1"/>
  <c r="Q52633" i="1"/>
  <c r="Q52632" i="1"/>
  <c r="Q52631" i="1"/>
  <c r="Q52630" i="1"/>
  <c r="Q52629" i="1"/>
  <c r="Q52628" i="1"/>
  <c r="Q52627" i="1"/>
  <c r="Q52626" i="1"/>
  <c r="Q52625" i="1"/>
  <c r="Q52624" i="1"/>
  <c r="Q52623" i="1"/>
  <c r="Q52622" i="1"/>
  <c r="Q52621" i="1"/>
  <c r="Q52620" i="1"/>
  <c r="Q52619" i="1"/>
  <c r="Q52618" i="1"/>
  <c r="Q52617" i="1"/>
  <c r="Q52616" i="1"/>
  <c r="Q52615" i="1"/>
  <c r="Q52614" i="1"/>
  <c r="Q52613" i="1"/>
  <c r="Q52612" i="1"/>
  <c r="Q52611" i="1"/>
  <c r="Q52610" i="1"/>
  <c r="Q52609" i="1"/>
  <c r="Q52608" i="1"/>
  <c r="Q52607" i="1"/>
  <c r="Q52606" i="1"/>
  <c r="Q52605" i="1"/>
  <c r="Q52604" i="1"/>
  <c r="Q52603" i="1"/>
  <c r="Q52602" i="1"/>
  <c r="Q52601" i="1"/>
  <c r="Q52600" i="1"/>
  <c r="Q52599" i="1"/>
  <c r="Q52598" i="1"/>
  <c r="Q52597" i="1"/>
  <c r="Q52596" i="1"/>
  <c r="Q52595" i="1"/>
  <c r="Q52594" i="1"/>
  <c r="Q52593" i="1"/>
  <c r="Q52592" i="1"/>
  <c r="Q52591" i="1"/>
  <c r="Q52590" i="1"/>
  <c r="Q52589" i="1"/>
  <c r="Q52588" i="1"/>
  <c r="Q52587" i="1"/>
  <c r="Q52586" i="1"/>
  <c r="Q52585" i="1"/>
  <c r="Q52584" i="1"/>
  <c r="Q52583" i="1"/>
  <c r="Q52582" i="1"/>
  <c r="Q52581" i="1"/>
  <c r="Q52580" i="1"/>
  <c r="Q52579" i="1"/>
  <c r="Q52578" i="1"/>
  <c r="Q52577" i="1"/>
  <c r="Q52576" i="1"/>
  <c r="Q52575" i="1"/>
  <c r="Q52574" i="1"/>
  <c r="Q52573" i="1"/>
  <c r="Q52572" i="1"/>
  <c r="Q52571" i="1"/>
  <c r="Q52570" i="1"/>
  <c r="Q52569" i="1"/>
  <c r="Q52568" i="1"/>
  <c r="Q52567" i="1"/>
  <c r="Q52566" i="1"/>
  <c r="Q52565" i="1"/>
  <c r="Q52564" i="1"/>
  <c r="Q52563" i="1"/>
  <c r="Q52562" i="1"/>
  <c r="Q52561" i="1"/>
  <c r="Q52560" i="1"/>
  <c r="Q52559" i="1"/>
  <c r="Q52558" i="1"/>
  <c r="Q52557" i="1"/>
  <c r="Q52556" i="1"/>
  <c r="Q52555" i="1"/>
  <c r="Q52554" i="1"/>
  <c r="Q52553" i="1"/>
  <c r="Q52552" i="1"/>
  <c r="Q52551" i="1"/>
  <c r="Q52550" i="1"/>
  <c r="Q52549" i="1"/>
  <c r="Q52548" i="1"/>
  <c r="Q52547" i="1"/>
  <c r="Q52546" i="1"/>
  <c r="Q52545" i="1"/>
  <c r="Q52544" i="1"/>
  <c r="Q52543" i="1"/>
  <c r="Q52542" i="1"/>
  <c r="Q52541" i="1"/>
  <c r="Q52540" i="1"/>
  <c r="Q52539" i="1"/>
  <c r="Q52538" i="1"/>
  <c r="Q52537" i="1"/>
  <c r="Q52536" i="1"/>
  <c r="Q52535" i="1"/>
  <c r="Q52534" i="1"/>
  <c r="Q52533" i="1"/>
  <c r="Q52532" i="1"/>
  <c r="Q52531" i="1"/>
  <c r="Q52530" i="1"/>
  <c r="Q52529" i="1"/>
  <c r="Q52528" i="1"/>
  <c r="Q52527" i="1"/>
  <c r="Q52526" i="1"/>
  <c r="Q52525" i="1"/>
  <c r="Q52524" i="1"/>
  <c r="Q52523" i="1"/>
  <c r="Q52522" i="1"/>
  <c r="Q52521" i="1"/>
  <c r="Q52520" i="1"/>
  <c r="Q52519" i="1"/>
  <c r="Q52518" i="1"/>
  <c r="Q52517" i="1"/>
  <c r="Q52516" i="1"/>
  <c r="Q52515" i="1"/>
  <c r="Q52514" i="1"/>
  <c r="Q52513" i="1"/>
  <c r="Q52512" i="1"/>
  <c r="Q52511" i="1"/>
  <c r="Q52510" i="1"/>
  <c r="Q52509" i="1"/>
  <c r="Q52508" i="1"/>
  <c r="Q52507" i="1"/>
  <c r="Q52506" i="1"/>
  <c r="Q52505" i="1"/>
  <c r="Q52504" i="1"/>
  <c r="Q52503" i="1"/>
  <c r="Q52502" i="1"/>
  <c r="Q52501" i="1"/>
  <c r="Q52500" i="1"/>
  <c r="Q52499" i="1"/>
  <c r="Q52498" i="1"/>
  <c r="Q52497" i="1"/>
  <c r="Q52496" i="1"/>
  <c r="Q52495" i="1"/>
  <c r="Q52494" i="1"/>
  <c r="Q52493" i="1"/>
  <c r="Q52492" i="1"/>
  <c r="Q52491" i="1"/>
  <c r="Q52490" i="1"/>
  <c r="Q52489" i="1"/>
  <c r="Q52488" i="1"/>
  <c r="Q52487" i="1"/>
  <c r="Q52486" i="1"/>
  <c r="Q52485" i="1"/>
  <c r="Q52484" i="1"/>
  <c r="Q52483" i="1"/>
  <c r="Q52482" i="1"/>
  <c r="Q52481" i="1"/>
  <c r="Q52480" i="1"/>
  <c r="Q52479" i="1"/>
  <c r="Q52478" i="1"/>
  <c r="Q52477" i="1"/>
  <c r="Q52476" i="1"/>
  <c r="Q52475" i="1"/>
  <c r="Q52474" i="1"/>
  <c r="Q52473" i="1"/>
  <c r="Q52472" i="1"/>
  <c r="Q52471" i="1"/>
  <c r="Q52470" i="1"/>
  <c r="Q52469" i="1"/>
  <c r="Q52468" i="1"/>
  <c r="Q52467" i="1"/>
  <c r="Q52466" i="1"/>
  <c r="Q52465" i="1"/>
  <c r="Q52464" i="1"/>
  <c r="Q52463" i="1"/>
  <c r="Q52462" i="1"/>
  <c r="Q52461" i="1"/>
  <c r="Q52460" i="1"/>
  <c r="Q52459" i="1"/>
  <c r="Q52458" i="1"/>
  <c r="Q52457" i="1"/>
  <c r="Q52456" i="1"/>
  <c r="Q52455" i="1"/>
  <c r="Q52454" i="1"/>
  <c r="Q52453" i="1"/>
  <c r="Q52452" i="1"/>
  <c r="Q52451" i="1"/>
  <c r="Q52450" i="1"/>
  <c r="Q52449" i="1"/>
  <c r="Q52448" i="1"/>
  <c r="Q52447" i="1"/>
  <c r="Q52446" i="1"/>
  <c r="Q52445" i="1"/>
  <c r="Q52444" i="1"/>
  <c r="Q52443" i="1"/>
  <c r="Q52442" i="1"/>
  <c r="Q52441" i="1"/>
  <c r="Q52440" i="1"/>
  <c r="Q52439" i="1"/>
  <c r="Q52438" i="1"/>
  <c r="Q52437" i="1"/>
  <c r="Q52436" i="1"/>
  <c r="Q52435" i="1"/>
  <c r="Q52434" i="1"/>
  <c r="Q52433" i="1"/>
  <c r="Q52432" i="1"/>
  <c r="Q52431" i="1"/>
  <c r="Q52430" i="1"/>
  <c r="Q52429" i="1"/>
  <c r="Q52428" i="1"/>
  <c r="Q52427" i="1"/>
  <c r="Q52426" i="1"/>
  <c r="Q52425" i="1"/>
  <c r="Q52424" i="1"/>
  <c r="Q52423" i="1"/>
  <c r="Q52422" i="1"/>
  <c r="Q52421" i="1"/>
  <c r="Q52420" i="1"/>
  <c r="Q52419" i="1"/>
  <c r="Q52418" i="1"/>
  <c r="Q52417" i="1"/>
  <c r="Q52416" i="1"/>
  <c r="Q52415" i="1"/>
  <c r="Q52414" i="1"/>
  <c r="Q52413" i="1"/>
  <c r="Q52412" i="1"/>
  <c r="Q52411" i="1"/>
  <c r="Q52410" i="1"/>
  <c r="Q52409" i="1"/>
  <c r="Q52408" i="1"/>
  <c r="Q52407" i="1"/>
  <c r="Q52406" i="1"/>
  <c r="Q52405" i="1"/>
  <c r="Q52404" i="1"/>
  <c r="Q52403" i="1"/>
  <c r="Q52402" i="1"/>
  <c r="Q52401" i="1"/>
  <c r="Q52400" i="1"/>
  <c r="Q52399" i="1"/>
  <c r="Q52398" i="1"/>
  <c r="Q52397" i="1"/>
  <c r="Q52396" i="1"/>
  <c r="Q52395" i="1"/>
  <c r="Q52394" i="1"/>
  <c r="Q52393" i="1"/>
  <c r="Q52392" i="1"/>
  <c r="Q52391" i="1"/>
  <c r="Q52390" i="1"/>
  <c r="Q52389" i="1"/>
  <c r="Q52388" i="1"/>
  <c r="Q52387" i="1"/>
  <c r="Q52386" i="1"/>
  <c r="Q52385" i="1"/>
  <c r="Q52384" i="1"/>
  <c r="Q52383" i="1"/>
  <c r="Q52382" i="1"/>
  <c r="Q52381" i="1"/>
  <c r="Q52380" i="1"/>
  <c r="Q52379" i="1"/>
  <c r="Q52378" i="1"/>
  <c r="Q52377" i="1"/>
  <c r="Q52376" i="1"/>
  <c r="Q52375" i="1"/>
  <c r="Q52374" i="1"/>
  <c r="Q52373" i="1"/>
  <c r="Q52372" i="1"/>
  <c r="Q52371" i="1"/>
  <c r="Q52370" i="1"/>
  <c r="Q52369" i="1"/>
  <c r="Q52368" i="1"/>
  <c r="Q52367" i="1"/>
  <c r="Q52366" i="1"/>
  <c r="Q52365" i="1"/>
  <c r="Q52364" i="1"/>
  <c r="Q52363" i="1"/>
  <c r="Q52362" i="1"/>
  <c r="Q52361" i="1"/>
  <c r="Q52360" i="1"/>
  <c r="Q52359" i="1"/>
  <c r="Q52358" i="1"/>
  <c r="Q52357" i="1"/>
  <c r="Q52356" i="1"/>
  <c r="Q52355" i="1"/>
  <c r="Q52354" i="1"/>
  <c r="Q52353" i="1"/>
  <c r="Q52352" i="1"/>
  <c r="Q52351" i="1"/>
  <c r="Q52350" i="1"/>
  <c r="Q52349" i="1"/>
  <c r="Q52348" i="1"/>
  <c r="Q52347" i="1"/>
  <c r="Q52346" i="1"/>
  <c r="Q52345" i="1"/>
  <c r="Q52344" i="1"/>
  <c r="Q52343" i="1"/>
  <c r="Q52342" i="1"/>
  <c r="Q52341" i="1"/>
  <c r="Q52340" i="1"/>
  <c r="Q52339" i="1"/>
  <c r="Q52338" i="1"/>
  <c r="Q52337" i="1"/>
  <c r="Q52336" i="1"/>
  <c r="Q52335" i="1"/>
  <c r="Q52334" i="1"/>
  <c r="Q52333" i="1"/>
  <c r="Q52332" i="1"/>
  <c r="Q52331" i="1"/>
  <c r="Q52330" i="1"/>
  <c r="Q52329" i="1"/>
  <c r="Q52328" i="1"/>
  <c r="Q52327" i="1"/>
  <c r="Q52326" i="1"/>
  <c r="Q52325" i="1"/>
  <c r="Q52324" i="1"/>
  <c r="Q52323" i="1"/>
  <c r="Q52322" i="1"/>
  <c r="Q52321" i="1"/>
  <c r="Q52320" i="1"/>
  <c r="Q52319" i="1"/>
  <c r="Q52318" i="1"/>
  <c r="Q52317" i="1"/>
  <c r="Q52316" i="1"/>
  <c r="Q52315" i="1"/>
  <c r="Q52314" i="1"/>
  <c r="Q52313" i="1"/>
  <c r="Q52312" i="1"/>
  <c r="Q52311" i="1"/>
  <c r="Q52310" i="1"/>
  <c r="Q52309" i="1"/>
  <c r="Q52308" i="1"/>
  <c r="Q52307" i="1"/>
  <c r="Q52306" i="1"/>
  <c r="Q52305" i="1"/>
  <c r="Q52304" i="1"/>
  <c r="Q52303" i="1"/>
  <c r="Q52302" i="1"/>
  <c r="Q52301" i="1"/>
  <c r="Q52300" i="1"/>
  <c r="Q52299" i="1"/>
  <c r="Q52298" i="1"/>
  <c r="Q52297" i="1"/>
  <c r="Q52296" i="1"/>
  <c r="Q52295" i="1"/>
  <c r="Q52294" i="1"/>
  <c r="Q52293" i="1"/>
  <c r="Q52292" i="1"/>
  <c r="Q52291" i="1"/>
  <c r="Q52290" i="1"/>
  <c r="Q52289" i="1"/>
  <c r="Q52288" i="1"/>
  <c r="Q52287" i="1"/>
  <c r="Q52286" i="1"/>
  <c r="Q52285" i="1"/>
  <c r="Q52284" i="1"/>
  <c r="Q52283" i="1"/>
  <c r="Q52282" i="1"/>
  <c r="Q52281" i="1"/>
  <c r="Q52280" i="1"/>
  <c r="Q52279" i="1"/>
  <c r="Q52278" i="1"/>
  <c r="Q52277" i="1"/>
  <c r="Q52276" i="1"/>
  <c r="Q52275" i="1"/>
  <c r="Q52274" i="1"/>
  <c r="Q52273" i="1"/>
  <c r="Q52272" i="1"/>
  <c r="Q52271" i="1"/>
  <c r="Q52270" i="1"/>
  <c r="Q52269" i="1"/>
  <c r="Q52268" i="1"/>
  <c r="Q52267" i="1"/>
  <c r="Q52266" i="1"/>
  <c r="Q52265" i="1"/>
  <c r="Q52264" i="1"/>
  <c r="Q52263" i="1"/>
  <c r="Q52262" i="1"/>
  <c r="Q52261" i="1"/>
  <c r="Q52260" i="1"/>
  <c r="Q52259" i="1"/>
  <c r="Q52258" i="1"/>
  <c r="Q52257" i="1"/>
  <c r="Q52256" i="1"/>
  <c r="Q52255" i="1"/>
  <c r="Q52254" i="1"/>
  <c r="Q52253" i="1"/>
  <c r="Q52252" i="1"/>
  <c r="Q52251" i="1"/>
  <c r="Q52250" i="1"/>
  <c r="Q52249" i="1"/>
  <c r="Q52248" i="1"/>
  <c r="Q52247" i="1"/>
  <c r="Q52246" i="1"/>
  <c r="Q52245" i="1"/>
  <c r="Q52244" i="1"/>
  <c r="Q52243" i="1"/>
  <c r="Q52242" i="1"/>
  <c r="Q52241" i="1"/>
  <c r="Q52240" i="1"/>
  <c r="Q52239" i="1"/>
  <c r="Q52238" i="1"/>
  <c r="Q52237" i="1"/>
  <c r="Q52236" i="1"/>
  <c r="Q52235" i="1"/>
  <c r="Q52234" i="1"/>
  <c r="Q52233" i="1"/>
  <c r="Q52232" i="1"/>
  <c r="Q52231" i="1"/>
  <c r="Q52230" i="1"/>
  <c r="Q52229" i="1"/>
  <c r="Q52228" i="1"/>
  <c r="Q52227" i="1"/>
  <c r="Q52226" i="1"/>
  <c r="Q52225" i="1"/>
  <c r="Q52224" i="1"/>
  <c r="Q52223" i="1"/>
  <c r="Q52222" i="1"/>
  <c r="Q52221" i="1"/>
  <c r="Q52220" i="1"/>
  <c r="Q52219" i="1"/>
  <c r="Q52218" i="1"/>
  <c r="Q52217" i="1"/>
  <c r="Q52216" i="1"/>
  <c r="Q52215" i="1"/>
  <c r="Q52214" i="1"/>
  <c r="Q52213" i="1"/>
  <c r="Q52212" i="1"/>
  <c r="Q52211" i="1"/>
  <c r="Q52210" i="1"/>
  <c r="Q52209" i="1"/>
  <c r="Q52208" i="1"/>
  <c r="Q52207" i="1"/>
  <c r="Q52206" i="1"/>
  <c r="Q52205" i="1"/>
  <c r="Q52204" i="1"/>
  <c r="Q52203" i="1"/>
  <c r="Q52202" i="1"/>
  <c r="Q52201" i="1"/>
  <c r="Q52200" i="1"/>
  <c r="Q52199" i="1"/>
  <c r="Q52198" i="1"/>
  <c r="Q52197" i="1"/>
  <c r="Q52196" i="1"/>
  <c r="Q52195" i="1"/>
  <c r="Q52194" i="1"/>
  <c r="Q52193" i="1"/>
  <c r="Q52192" i="1"/>
  <c r="Q52191" i="1"/>
  <c r="Q52190" i="1"/>
  <c r="Q52189" i="1"/>
  <c r="Q52188" i="1"/>
  <c r="Q52187" i="1"/>
  <c r="Q52186" i="1"/>
  <c r="Q52185" i="1"/>
  <c r="Q52184" i="1"/>
  <c r="Q52183" i="1"/>
  <c r="Q52182" i="1"/>
  <c r="Q52181" i="1"/>
  <c r="Q52180" i="1"/>
  <c r="Q52179" i="1"/>
  <c r="Q52178" i="1"/>
  <c r="Q52177" i="1"/>
  <c r="Q52176" i="1"/>
  <c r="Q52175" i="1"/>
  <c r="Q52174" i="1"/>
  <c r="Q52173" i="1"/>
  <c r="Q52172" i="1"/>
  <c r="Q52171" i="1"/>
  <c r="Q52170" i="1"/>
  <c r="Q52169" i="1"/>
  <c r="Q52168" i="1"/>
  <c r="Q52167" i="1"/>
  <c r="Q52166" i="1"/>
  <c r="Q52165" i="1"/>
  <c r="Q52164" i="1"/>
  <c r="Q52163" i="1"/>
  <c r="Q52162" i="1"/>
  <c r="Q52161" i="1"/>
  <c r="Q52160" i="1"/>
  <c r="Q52159" i="1"/>
  <c r="Q52158" i="1"/>
  <c r="Q52157" i="1"/>
  <c r="Q52156" i="1"/>
  <c r="Q52155" i="1"/>
  <c r="Q52154" i="1"/>
  <c r="Q52153" i="1"/>
  <c r="Q52152" i="1"/>
  <c r="Q52151" i="1"/>
  <c r="Q52150" i="1"/>
  <c r="Q52149" i="1"/>
  <c r="Q52148" i="1"/>
  <c r="Q52147" i="1"/>
  <c r="Q52146" i="1"/>
  <c r="Q52145" i="1"/>
  <c r="Q52144" i="1"/>
  <c r="Q52143" i="1"/>
  <c r="Q52142" i="1"/>
  <c r="Q52141" i="1"/>
  <c r="Q52140" i="1"/>
  <c r="Q52139" i="1"/>
  <c r="Q52138" i="1"/>
  <c r="Q52137" i="1"/>
  <c r="Q52136" i="1"/>
  <c r="Q52135" i="1"/>
  <c r="Q52134" i="1"/>
  <c r="Q52133" i="1"/>
  <c r="Q52132" i="1"/>
  <c r="Q52131" i="1"/>
  <c r="Q52130" i="1"/>
  <c r="Q52129" i="1"/>
  <c r="Q52128" i="1"/>
  <c r="Q52127" i="1"/>
  <c r="Q52126" i="1"/>
  <c r="Q52125" i="1"/>
  <c r="Q52124" i="1"/>
  <c r="Q52123" i="1"/>
  <c r="Q52122" i="1"/>
  <c r="Q52121" i="1"/>
  <c r="Q52120" i="1"/>
  <c r="Q52119" i="1"/>
  <c r="Q52118" i="1"/>
  <c r="Q52117" i="1"/>
  <c r="Q52116" i="1"/>
  <c r="Q52115" i="1"/>
  <c r="Q52114" i="1"/>
  <c r="Q52113" i="1"/>
  <c r="Q52112" i="1"/>
  <c r="Q52111" i="1"/>
  <c r="Q52110" i="1"/>
  <c r="Q52109" i="1"/>
  <c r="Q52108" i="1"/>
  <c r="Q52107" i="1"/>
  <c r="Q52106" i="1"/>
  <c r="Q52105" i="1"/>
  <c r="Q52104" i="1"/>
  <c r="Q52103" i="1"/>
  <c r="Q52102" i="1"/>
  <c r="Q52101" i="1"/>
  <c r="Q52100" i="1"/>
  <c r="Q52099" i="1"/>
  <c r="Q52098" i="1"/>
  <c r="Q52097" i="1"/>
  <c r="Q52096" i="1"/>
  <c r="Q52095" i="1"/>
  <c r="Q52094" i="1"/>
  <c r="Q52093" i="1"/>
  <c r="Q52092" i="1"/>
  <c r="Q52091" i="1"/>
  <c r="Q52090" i="1"/>
  <c r="Q52089" i="1"/>
  <c r="Q52088" i="1"/>
  <c r="Q52087" i="1"/>
  <c r="Q52086" i="1"/>
  <c r="Q52085" i="1"/>
  <c r="Q52084" i="1"/>
  <c r="Q52083" i="1"/>
  <c r="Q52082" i="1"/>
  <c r="Q52081" i="1"/>
  <c r="Q52080" i="1"/>
  <c r="Q52079" i="1"/>
  <c r="Q52078" i="1"/>
  <c r="Q52077" i="1"/>
  <c r="Q52076" i="1"/>
  <c r="Q52075" i="1"/>
  <c r="Q52074" i="1"/>
  <c r="Q52073" i="1"/>
  <c r="Q52072" i="1"/>
  <c r="Q52071" i="1"/>
  <c r="Q52070" i="1"/>
  <c r="Q52069" i="1"/>
  <c r="Q52068" i="1"/>
  <c r="Q52067" i="1"/>
  <c r="Q52066" i="1"/>
  <c r="Q52065" i="1"/>
  <c r="Q52064" i="1"/>
  <c r="Q52063" i="1"/>
  <c r="Q52062" i="1"/>
  <c r="Q52061" i="1"/>
  <c r="Q52060" i="1"/>
  <c r="Q52059" i="1"/>
  <c r="Q52058" i="1"/>
  <c r="Q52057" i="1"/>
  <c r="Q52056" i="1"/>
  <c r="Q52055" i="1"/>
  <c r="Q52054" i="1"/>
  <c r="Q52053" i="1"/>
  <c r="Q52052" i="1"/>
  <c r="Q52051" i="1"/>
  <c r="Q52050" i="1"/>
  <c r="Q52049" i="1"/>
  <c r="Q52048" i="1"/>
  <c r="Q52047" i="1"/>
  <c r="Q52046" i="1"/>
  <c r="Q52045" i="1"/>
  <c r="Q52044" i="1"/>
  <c r="Q52043" i="1"/>
  <c r="Q52042" i="1"/>
  <c r="Q52041" i="1"/>
  <c r="Q52040" i="1"/>
  <c r="Q52039" i="1"/>
  <c r="Q52038" i="1"/>
  <c r="Q52037" i="1"/>
  <c r="Q52036" i="1"/>
  <c r="Q52035" i="1"/>
  <c r="Q52034" i="1"/>
  <c r="Q52033" i="1"/>
  <c r="Q52032" i="1"/>
  <c r="Q52031" i="1"/>
  <c r="Q52030" i="1"/>
  <c r="Q52029" i="1"/>
  <c r="Q52028" i="1"/>
  <c r="Q52027" i="1"/>
  <c r="Q52026" i="1"/>
  <c r="Q52025" i="1"/>
  <c r="Q52024" i="1"/>
  <c r="Q52023" i="1"/>
  <c r="Q52022" i="1"/>
  <c r="Q52021" i="1"/>
  <c r="Q52020" i="1"/>
  <c r="Q52019" i="1"/>
  <c r="Q52018" i="1"/>
  <c r="Q52017" i="1"/>
  <c r="Q52016" i="1"/>
  <c r="Q52015" i="1"/>
  <c r="Q52014" i="1"/>
  <c r="Q52013" i="1"/>
  <c r="Q52012" i="1"/>
  <c r="Q52011" i="1"/>
  <c r="Q52010" i="1"/>
  <c r="Q52009" i="1"/>
  <c r="Q52008" i="1"/>
  <c r="Q52007" i="1"/>
  <c r="Q52006" i="1"/>
  <c r="Q52005" i="1"/>
  <c r="Q52004" i="1"/>
  <c r="Q52003" i="1"/>
  <c r="Q52002" i="1"/>
  <c r="Q52001" i="1"/>
  <c r="Q52000" i="1"/>
  <c r="Q51999" i="1"/>
  <c r="Q51998" i="1"/>
  <c r="Q51997" i="1"/>
  <c r="Q51996" i="1"/>
  <c r="Q51995" i="1"/>
  <c r="Q51994" i="1"/>
  <c r="Q51993" i="1"/>
  <c r="Q51992" i="1"/>
  <c r="Q51991" i="1"/>
  <c r="Q51990" i="1"/>
  <c r="Q51989" i="1"/>
  <c r="Q51988" i="1"/>
  <c r="Q51987" i="1"/>
  <c r="Q51986" i="1"/>
  <c r="Q51985" i="1"/>
  <c r="Q51984" i="1"/>
  <c r="Q51983" i="1"/>
  <c r="Q51982" i="1"/>
  <c r="Q51981" i="1"/>
  <c r="Q51980" i="1"/>
  <c r="Q51979" i="1"/>
  <c r="Q51978" i="1"/>
  <c r="Q51977" i="1"/>
  <c r="Q51976" i="1"/>
  <c r="Q51975" i="1"/>
  <c r="Q51974" i="1"/>
  <c r="Q51973" i="1"/>
  <c r="Q51972" i="1"/>
  <c r="Q51971" i="1"/>
  <c r="Q51970" i="1"/>
  <c r="Q51969" i="1"/>
  <c r="Q51968" i="1"/>
  <c r="Q51967" i="1"/>
  <c r="Q51966" i="1"/>
  <c r="Q51965" i="1"/>
  <c r="Q51964" i="1"/>
  <c r="Q51963" i="1"/>
  <c r="Q51962" i="1"/>
  <c r="Q51961" i="1"/>
  <c r="Q51960" i="1"/>
  <c r="Q51959" i="1"/>
  <c r="Q51958" i="1"/>
  <c r="Q51957" i="1"/>
  <c r="Q51956" i="1"/>
  <c r="Q51955" i="1"/>
  <c r="Q51954" i="1"/>
  <c r="Q51953" i="1"/>
  <c r="Q51952" i="1"/>
  <c r="Q51951" i="1"/>
  <c r="Q51950" i="1"/>
  <c r="Q51949" i="1"/>
  <c r="Q51948" i="1"/>
  <c r="Q51947" i="1"/>
  <c r="Q51946" i="1"/>
  <c r="Q51945" i="1"/>
  <c r="Q51944" i="1"/>
  <c r="Q51943" i="1"/>
  <c r="Q51942" i="1"/>
  <c r="Q51941" i="1"/>
  <c r="Q51940" i="1"/>
  <c r="Q51939" i="1"/>
  <c r="Q51938" i="1"/>
  <c r="Q51937" i="1"/>
  <c r="Q51936" i="1"/>
  <c r="Q51935" i="1"/>
  <c r="Q51934" i="1"/>
  <c r="Q51933" i="1"/>
  <c r="Q51932" i="1"/>
  <c r="Q51931" i="1"/>
  <c r="Q51930" i="1"/>
  <c r="Q51929" i="1"/>
  <c r="Q51928" i="1"/>
  <c r="Q51927" i="1"/>
  <c r="Q51926" i="1"/>
  <c r="Q51925" i="1"/>
  <c r="Q51924" i="1"/>
  <c r="Q51923" i="1"/>
  <c r="Q51922" i="1"/>
  <c r="Q51921" i="1"/>
  <c r="Q51920" i="1"/>
  <c r="Q51919" i="1"/>
  <c r="Q51918" i="1"/>
  <c r="Q51917" i="1"/>
  <c r="Q51916" i="1"/>
  <c r="Q51915" i="1"/>
  <c r="Q51914" i="1"/>
  <c r="Q51913" i="1"/>
  <c r="Q51912" i="1"/>
  <c r="Q51911" i="1"/>
  <c r="Q51910" i="1"/>
  <c r="Q51909" i="1"/>
  <c r="Q51908" i="1"/>
  <c r="Q51907" i="1"/>
  <c r="Q51906" i="1"/>
  <c r="Q51905" i="1"/>
  <c r="Q51904" i="1"/>
  <c r="Q51903" i="1"/>
  <c r="Q51902" i="1"/>
  <c r="Q51901" i="1"/>
  <c r="Q51900" i="1"/>
  <c r="Q51899" i="1"/>
  <c r="Q51898" i="1"/>
  <c r="Q51897" i="1"/>
  <c r="Q51896" i="1"/>
  <c r="Q51895" i="1"/>
  <c r="Q51894" i="1"/>
  <c r="Q51893" i="1"/>
  <c r="Q51892" i="1"/>
  <c r="Q51891" i="1"/>
  <c r="Q51890" i="1"/>
  <c r="Q51889" i="1"/>
  <c r="Q51888" i="1"/>
  <c r="Q51887" i="1"/>
  <c r="Q51886" i="1"/>
  <c r="Q51885" i="1"/>
  <c r="Q51884" i="1"/>
  <c r="Q51883" i="1"/>
  <c r="Q51882" i="1"/>
  <c r="Q51881" i="1"/>
  <c r="Q51880" i="1"/>
  <c r="Q51879" i="1"/>
  <c r="Q51878" i="1"/>
  <c r="Q51877" i="1"/>
  <c r="Q51876" i="1"/>
  <c r="Q51875" i="1"/>
  <c r="Q51874" i="1"/>
  <c r="Q51873" i="1"/>
  <c r="Q51872" i="1"/>
  <c r="Q51871" i="1"/>
  <c r="Q51870" i="1"/>
  <c r="Q51869" i="1"/>
  <c r="Q51868" i="1"/>
  <c r="Q51867" i="1"/>
  <c r="Q51866" i="1"/>
  <c r="Q51865" i="1"/>
  <c r="Q51864" i="1"/>
  <c r="Q51863" i="1"/>
  <c r="Q51862" i="1"/>
  <c r="Q51861" i="1"/>
  <c r="Q51860" i="1"/>
  <c r="Q51859" i="1"/>
  <c r="Q51858" i="1"/>
  <c r="Q51857" i="1"/>
  <c r="Q51856" i="1"/>
  <c r="Q51855" i="1"/>
  <c r="Q51854" i="1"/>
  <c r="Q51853" i="1"/>
  <c r="Q51852" i="1"/>
  <c r="Q51851" i="1"/>
  <c r="Q51850" i="1"/>
  <c r="Q51849" i="1"/>
  <c r="Q51848" i="1"/>
  <c r="Q51847" i="1"/>
  <c r="Q51846" i="1"/>
  <c r="Q51845" i="1"/>
  <c r="Q51844" i="1"/>
  <c r="Q51843" i="1"/>
  <c r="Q51842" i="1"/>
  <c r="Q51841" i="1"/>
  <c r="Q51840" i="1"/>
  <c r="Q51839" i="1"/>
  <c r="Q51838" i="1"/>
  <c r="Q51837" i="1"/>
  <c r="Q51836" i="1"/>
  <c r="Q51835" i="1"/>
  <c r="Q51834" i="1"/>
  <c r="Q51833" i="1"/>
  <c r="Q51832" i="1"/>
  <c r="Q51831" i="1"/>
  <c r="Q51830" i="1"/>
  <c r="Q51829" i="1"/>
  <c r="Q51828" i="1"/>
  <c r="Q51827" i="1"/>
  <c r="Q51826" i="1"/>
  <c r="Q51825" i="1"/>
  <c r="Q51824" i="1"/>
  <c r="Q51823" i="1"/>
  <c r="Q51822" i="1"/>
  <c r="Q51821" i="1"/>
  <c r="Q51820" i="1"/>
  <c r="Q51819" i="1"/>
  <c r="Q51818" i="1"/>
  <c r="Q51817" i="1"/>
  <c r="Q51816" i="1"/>
  <c r="Q51815" i="1"/>
  <c r="Q51814" i="1"/>
  <c r="Q51813" i="1"/>
  <c r="Q51812" i="1"/>
  <c r="Q51811" i="1"/>
  <c r="Q51810" i="1"/>
  <c r="Q51809" i="1"/>
  <c r="Q51808" i="1"/>
  <c r="Q51807" i="1"/>
  <c r="Q51806" i="1"/>
  <c r="Q51805" i="1"/>
  <c r="Q51804" i="1"/>
  <c r="Q51803" i="1"/>
  <c r="Q51802" i="1"/>
  <c r="Q51801" i="1"/>
  <c r="Q51800" i="1"/>
  <c r="Q51799" i="1"/>
  <c r="Q51798" i="1"/>
  <c r="Q51797" i="1"/>
  <c r="Q51796" i="1"/>
  <c r="Q51795" i="1"/>
  <c r="Q51794" i="1"/>
  <c r="Q51793" i="1"/>
  <c r="Q51792" i="1"/>
  <c r="Q51791" i="1"/>
  <c r="Q51790" i="1"/>
  <c r="Q51789" i="1"/>
  <c r="Q51788" i="1"/>
  <c r="Q51787" i="1"/>
  <c r="Q51786" i="1"/>
  <c r="Q51785" i="1"/>
  <c r="Q51784" i="1"/>
  <c r="Q51783" i="1"/>
  <c r="Q51782" i="1"/>
  <c r="Q51781" i="1"/>
  <c r="Q51780" i="1"/>
  <c r="Q51779" i="1"/>
  <c r="Q51778" i="1"/>
  <c r="Q51777" i="1"/>
  <c r="Q51776" i="1"/>
  <c r="Q51775" i="1"/>
  <c r="Q51774" i="1"/>
  <c r="Q51773" i="1"/>
  <c r="Q51772" i="1"/>
  <c r="Q51771" i="1"/>
  <c r="Q51770" i="1"/>
  <c r="Q51769" i="1"/>
  <c r="Q51768" i="1"/>
  <c r="Q51767" i="1"/>
  <c r="Q51766" i="1"/>
  <c r="Q51765" i="1"/>
  <c r="Q51764" i="1"/>
  <c r="Q51763" i="1"/>
  <c r="Q51762" i="1"/>
  <c r="Q51761" i="1"/>
  <c r="Q51760" i="1"/>
  <c r="Q51759" i="1"/>
  <c r="Q51758" i="1"/>
  <c r="Q51757" i="1"/>
  <c r="Q51756" i="1"/>
  <c r="Q51755" i="1"/>
  <c r="Q51754" i="1"/>
  <c r="Q51753" i="1"/>
  <c r="Q51752" i="1"/>
  <c r="Q51751" i="1"/>
  <c r="Q51750" i="1"/>
  <c r="Q51749" i="1"/>
  <c r="Q51748" i="1"/>
  <c r="Q51747" i="1"/>
  <c r="Q51746" i="1"/>
  <c r="Q51745" i="1"/>
  <c r="Q51744" i="1"/>
  <c r="Q51743" i="1"/>
  <c r="Q51742" i="1"/>
  <c r="Q51741" i="1"/>
  <c r="Q51740" i="1"/>
  <c r="Q51739" i="1"/>
  <c r="Q51738" i="1"/>
  <c r="Q51737" i="1"/>
  <c r="Q51736" i="1"/>
  <c r="Q51735" i="1"/>
  <c r="Q51734" i="1"/>
  <c r="Q51733" i="1"/>
  <c r="Q51732" i="1"/>
  <c r="Q51731" i="1"/>
  <c r="Q51730" i="1"/>
  <c r="Q51729" i="1"/>
  <c r="Q51728" i="1"/>
  <c r="Q51727" i="1"/>
  <c r="Q51726" i="1"/>
  <c r="Q51725" i="1"/>
  <c r="Q51724" i="1"/>
  <c r="Q51723" i="1"/>
  <c r="Q51722" i="1"/>
  <c r="Q51721" i="1"/>
  <c r="Q51720" i="1"/>
  <c r="Q51719" i="1"/>
  <c r="Q51718" i="1"/>
  <c r="Q51717" i="1"/>
  <c r="Q51716" i="1"/>
  <c r="Q51715" i="1"/>
  <c r="Q51714" i="1"/>
  <c r="Q51713" i="1"/>
  <c r="Q51712" i="1"/>
  <c r="Q51711" i="1"/>
  <c r="Q51710" i="1"/>
  <c r="Q51709" i="1"/>
  <c r="Q51708" i="1"/>
  <c r="Q51707" i="1"/>
  <c r="Q51706" i="1"/>
  <c r="Q51705" i="1"/>
  <c r="Q51704" i="1"/>
  <c r="Q51703" i="1"/>
  <c r="Q51702" i="1"/>
  <c r="Q51701" i="1"/>
  <c r="Q51700" i="1"/>
  <c r="Q51699" i="1"/>
  <c r="Q51698" i="1"/>
  <c r="Q51697" i="1"/>
  <c r="Q51696" i="1"/>
  <c r="Q51695" i="1"/>
  <c r="Q51694" i="1"/>
  <c r="Q51693" i="1"/>
  <c r="Q51692" i="1"/>
  <c r="Q51691" i="1"/>
  <c r="Q51690" i="1"/>
  <c r="Q51689" i="1"/>
  <c r="Q51688" i="1"/>
  <c r="Q51687" i="1"/>
  <c r="Q51686" i="1"/>
  <c r="Q51685" i="1"/>
  <c r="Q51684" i="1"/>
  <c r="Q51683" i="1"/>
  <c r="Q51682" i="1"/>
  <c r="Q51681" i="1"/>
  <c r="Q51680" i="1"/>
  <c r="Q51679" i="1"/>
  <c r="Q51678" i="1"/>
  <c r="Q51677" i="1"/>
  <c r="Q51676" i="1"/>
  <c r="Q51675" i="1"/>
  <c r="Q51674" i="1"/>
  <c r="Q51673" i="1"/>
  <c r="Q51672" i="1"/>
  <c r="Q51671" i="1"/>
  <c r="Q51670" i="1"/>
  <c r="Q51669" i="1"/>
  <c r="Q51668" i="1"/>
  <c r="Q51667" i="1"/>
  <c r="Q51666" i="1"/>
  <c r="Q51665" i="1"/>
  <c r="Q51664" i="1"/>
  <c r="Q51663" i="1"/>
  <c r="Q51662" i="1"/>
  <c r="Q51661" i="1"/>
  <c r="Q51660" i="1"/>
  <c r="Q51659" i="1"/>
  <c r="Q51658" i="1"/>
  <c r="Q51657" i="1"/>
  <c r="Q51656" i="1"/>
  <c r="Q51655" i="1"/>
  <c r="Q51654" i="1"/>
  <c r="Q51653" i="1"/>
  <c r="Q51652" i="1"/>
  <c r="Q51651" i="1"/>
  <c r="Q51650" i="1"/>
  <c r="Q51649" i="1"/>
  <c r="Q51648" i="1"/>
  <c r="Q51647" i="1"/>
  <c r="Q51646" i="1"/>
  <c r="Q51645" i="1"/>
  <c r="Q51644" i="1"/>
  <c r="Q51643" i="1"/>
  <c r="Q51642" i="1"/>
  <c r="Q51641" i="1"/>
  <c r="Q51640" i="1"/>
  <c r="Q51639" i="1"/>
  <c r="Q51638" i="1"/>
  <c r="Q51637" i="1"/>
  <c r="Q51636" i="1"/>
  <c r="Q51635" i="1"/>
  <c r="Q51634" i="1"/>
  <c r="Q51633" i="1"/>
  <c r="Q51632" i="1"/>
  <c r="Q51631" i="1"/>
  <c r="Q51630" i="1"/>
  <c r="Q51629" i="1"/>
  <c r="Q51628" i="1"/>
  <c r="Q51627" i="1"/>
  <c r="Q51626" i="1"/>
  <c r="Q51625" i="1"/>
  <c r="Q51624" i="1"/>
  <c r="Q51623" i="1"/>
  <c r="Q51622" i="1"/>
  <c r="Q51621" i="1"/>
  <c r="Q51620" i="1"/>
  <c r="Q51619" i="1"/>
  <c r="Q51618" i="1"/>
  <c r="Q51617" i="1"/>
  <c r="Q51616" i="1"/>
  <c r="Q51615" i="1"/>
  <c r="Q51614" i="1"/>
  <c r="Q51613" i="1"/>
  <c r="Q51612" i="1"/>
  <c r="Q51611" i="1"/>
  <c r="Q51610" i="1"/>
  <c r="Q51609" i="1"/>
  <c r="Q51608" i="1"/>
  <c r="Q51607" i="1"/>
  <c r="Q51606" i="1"/>
  <c r="Q51605" i="1"/>
  <c r="Q51604" i="1"/>
  <c r="Q51603" i="1"/>
  <c r="Q51602" i="1"/>
  <c r="Q51601" i="1"/>
  <c r="Q51600" i="1"/>
  <c r="Q51599" i="1"/>
  <c r="Q51598" i="1"/>
  <c r="Q51597" i="1"/>
  <c r="Q51596" i="1"/>
  <c r="Q51595" i="1"/>
  <c r="Q51594" i="1"/>
  <c r="Q51593" i="1"/>
  <c r="Q51592" i="1"/>
  <c r="Q51591" i="1"/>
  <c r="Q51590" i="1"/>
  <c r="Q51589" i="1"/>
  <c r="Q51588" i="1"/>
  <c r="Q51587" i="1"/>
  <c r="Q51586" i="1"/>
  <c r="Q51585" i="1"/>
  <c r="Q51584" i="1"/>
  <c r="Q51583" i="1"/>
  <c r="Q51582" i="1"/>
  <c r="Q51581" i="1"/>
  <c r="Q51580" i="1"/>
  <c r="Q51579" i="1"/>
  <c r="Q51578" i="1"/>
  <c r="Q51577" i="1"/>
  <c r="Q51576" i="1"/>
  <c r="Q51575" i="1"/>
  <c r="Q51574" i="1"/>
  <c r="Q51573" i="1"/>
  <c r="Q51572" i="1"/>
  <c r="Q51571" i="1"/>
  <c r="Q51570" i="1"/>
  <c r="Q51569" i="1"/>
  <c r="Q51568" i="1"/>
  <c r="Q51567" i="1"/>
  <c r="Q51566" i="1"/>
  <c r="Q51565" i="1"/>
  <c r="Q51564" i="1"/>
  <c r="Q51563" i="1"/>
  <c r="Q51562" i="1"/>
  <c r="Q51561" i="1"/>
  <c r="Q51560" i="1"/>
  <c r="Q51559" i="1"/>
  <c r="Q51558" i="1"/>
  <c r="Q51557" i="1"/>
  <c r="Q51556" i="1"/>
  <c r="Q51555" i="1"/>
  <c r="Q51554" i="1"/>
  <c r="Q51553" i="1"/>
  <c r="Q51552" i="1"/>
  <c r="Q51551" i="1"/>
  <c r="Q51550" i="1"/>
  <c r="Q51549" i="1"/>
  <c r="Q51548" i="1"/>
  <c r="Q51547" i="1"/>
  <c r="Q51546" i="1"/>
  <c r="Q51545" i="1"/>
  <c r="Q51544" i="1"/>
  <c r="Q51543" i="1"/>
  <c r="Q51542" i="1"/>
  <c r="Q51541" i="1"/>
  <c r="Q51540" i="1"/>
  <c r="Q51539" i="1"/>
  <c r="Q51538" i="1"/>
  <c r="Q51537" i="1"/>
  <c r="Q51536" i="1"/>
  <c r="Q51535" i="1"/>
  <c r="Q51534" i="1"/>
  <c r="Q51533" i="1"/>
  <c r="Q51532" i="1"/>
  <c r="Q51531" i="1"/>
  <c r="Q51530" i="1"/>
  <c r="Q51529" i="1"/>
  <c r="Q51528" i="1"/>
  <c r="Q51527" i="1"/>
  <c r="Q51526" i="1"/>
  <c r="Q51525" i="1"/>
  <c r="Q51524" i="1"/>
  <c r="Q51523" i="1"/>
  <c r="Q51522" i="1"/>
  <c r="Q51521" i="1"/>
  <c r="Q51520" i="1"/>
  <c r="Q51519" i="1"/>
  <c r="Q51518" i="1"/>
  <c r="Q51517" i="1"/>
  <c r="Q51516" i="1"/>
  <c r="Q51515" i="1"/>
  <c r="Q51514" i="1"/>
  <c r="Q51513" i="1"/>
  <c r="Q51512" i="1"/>
  <c r="Q51511" i="1"/>
  <c r="Q51510" i="1"/>
  <c r="Q51509" i="1"/>
  <c r="Q51508" i="1"/>
  <c r="Q51507" i="1"/>
  <c r="Q51506" i="1"/>
  <c r="Q51505" i="1"/>
  <c r="Q51504" i="1"/>
  <c r="Q51503" i="1"/>
  <c r="Q51502" i="1"/>
  <c r="Q51501" i="1"/>
  <c r="Q51500" i="1"/>
  <c r="Q51499" i="1"/>
  <c r="Q51498" i="1"/>
  <c r="Q51497" i="1"/>
  <c r="Q51496" i="1"/>
  <c r="Q51495" i="1"/>
  <c r="Q51494" i="1"/>
  <c r="Q51493" i="1"/>
  <c r="Q51492" i="1"/>
  <c r="Q51491" i="1"/>
  <c r="Q51490" i="1"/>
  <c r="Q51489" i="1"/>
  <c r="Q51488" i="1"/>
  <c r="Q51487" i="1"/>
  <c r="Q51486" i="1"/>
  <c r="Q51485" i="1"/>
  <c r="Q51484" i="1"/>
  <c r="Q51483" i="1"/>
  <c r="Q51482" i="1"/>
  <c r="Q51481" i="1"/>
  <c r="Q51480" i="1"/>
  <c r="Q51479" i="1"/>
  <c r="Q51478" i="1"/>
  <c r="Q51477" i="1"/>
  <c r="Q51476" i="1"/>
  <c r="Q51475" i="1"/>
  <c r="Q51474" i="1"/>
  <c r="Q51473" i="1"/>
  <c r="Q51472" i="1"/>
  <c r="Q51471" i="1"/>
  <c r="Q51470" i="1"/>
  <c r="Q51469" i="1"/>
  <c r="Q51468" i="1"/>
  <c r="Q51467" i="1"/>
  <c r="Q51466" i="1"/>
  <c r="Q51465" i="1"/>
  <c r="Q51464" i="1"/>
  <c r="Q51463" i="1"/>
  <c r="Q51462" i="1"/>
  <c r="Q51461" i="1"/>
  <c r="Q51460" i="1"/>
  <c r="Q51459" i="1"/>
  <c r="Q51458" i="1"/>
  <c r="Q51457" i="1"/>
  <c r="Q51456" i="1"/>
  <c r="Q51455" i="1"/>
  <c r="Q51454" i="1"/>
  <c r="Q51453" i="1"/>
  <c r="Q51452" i="1"/>
  <c r="Q51451" i="1"/>
  <c r="Q51450" i="1"/>
  <c r="Q51449" i="1"/>
  <c r="Q51448" i="1"/>
  <c r="Q51447" i="1"/>
  <c r="Q51446" i="1"/>
  <c r="Q51445" i="1"/>
  <c r="Q51444" i="1"/>
  <c r="Q51443" i="1"/>
  <c r="Q51442" i="1"/>
  <c r="Q51441" i="1"/>
  <c r="Q51440" i="1"/>
  <c r="Q51439" i="1"/>
  <c r="Q51438" i="1"/>
  <c r="Q51437" i="1"/>
  <c r="Q51436" i="1"/>
  <c r="Q51435" i="1"/>
  <c r="Q51434" i="1"/>
  <c r="Q51433" i="1"/>
  <c r="Q51432" i="1"/>
  <c r="Q51431" i="1"/>
  <c r="Q51430" i="1"/>
  <c r="Q51429" i="1"/>
  <c r="Q51428" i="1"/>
  <c r="Q51427" i="1"/>
  <c r="Q51426" i="1"/>
  <c r="Q51425" i="1"/>
  <c r="Q51424" i="1"/>
  <c r="Q51423" i="1"/>
  <c r="Q51422" i="1"/>
  <c r="Q51421" i="1"/>
  <c r="Q51420" i="1"/>
  <c r="Q51419" i="1"/>
  <c r="Q51418" i="1"/>
  <c r="Q51417" i="1"/>
  <c r="Q51416" i="1"/>
  <c r="Q51415" i="1"/>
  <c r="Q51414" i="1"/>
  <c r="Q51413" i="1"/>
  <c r="Q51412" i="1"/>
  <c r="Q51411" i="1"/>
  <c r="Q51410" i="1"/>
  <c r="Q51409" i="1"/>
  <c r="Q51408" i="1"/>
  <c r="Q51407" i="1"/>
  <c r="Q51406" i="1"/>
  <c r="Q51405" i="1"/>
  <c r="Q51404" i="1"/>
  <c r="Q51403" i="1"/>
  <c r="Q51402" i="1"/>
  <c r="Q51401" i="1"/>
  <c r="Q51400" i="1"/>
  <c r="Q51399" i="1"/>
  <c r="Q51398" i="1"/>
  <c r="Q51397" i="1"/>
  <c r="Q51396" i="1"/>
  <c r="Q51395" i="1"/>
  <c r="Q51394" i="1"/>
  <c r="Q51393" i="1"/>
  <c r="Q51392" i="1"/>
  <c r="Q51391" i="1"/>
  <c r="Q51390" i="1"/>
  <c r="Q51389" i="1"/>
  <c r="Q51388" i="1"/>
  <c r="Q51387" i="1"/>
  <c r="Q51386" i="1"/>
  <c r="Q51385" i="1"/>
  <c r="Q51384" i="1"/>
  <c r="Q51383" i="1"/>
  <c r="Q51382" i="1"/>
  <c r="Q51381" i="1"/>
  <c r="Q51380" i="1"/>
  <c r="Q51379" i="1"/>
  <c r="Q51378" i="1"/>
  <c r="Q51377" i="1"/>
  <c r="Q51376" i="1"/>
  <c r="Q51375" i="1"/>
  <c r="Q51374" i="1"/>
  <c r="Q51373" i="1"/>
  <c r="Q51372" i="1"/>
  <c r="Q51371" i="1"/>
  <c r="Q51370" i="1"/>
  <c r="Q51369" i="1"/>
  <c r="Q51368" i="1"/>
  <c r="Q51367" i="1"/>
  <c r="Q51366" i="1"/>
  <c r="Q51365" i="1"/>
  <c r="Q51364" i="1"/>
  <c r="Q51363" i="1"/>
  <c r="Q51362" i="1"/>
  <c r="Q51361" i="1"/>
  <c r="Q51360" i="1"/>
  <c r="Q51359" i="1"/>
  <c r="Q51358" i="1"/>
  <c r="Q51357" i="1"/>
  <c r="Q51356" i="1"/>
  <c r="Q51355" i="1"/>
  <c r="Q51354" i="1"/>
  <c r="Q51353" i="1"/>
  <c r="Q51352" i="1"/>
  <c r="Q51351" i="1"/>
  <c r="Q51350" i="1"/>
  <c r="Q51349" i="1"/>
  <c r="Q51348" i="1"/>
  <c r="Q51347" i="1"/>
  <c r="Q51346" i="1"/>
  <c r="Q51345" i="1"/>
  <c r="Q51344" i="1"/>
  <c r="Q51343" i="1"/>
  <c r="Q51342" i="1"/>
  <c r="Q51341" i="1"/>
  <c r="Q51340" i="1"/>
  <c r="Q51339" i="1"/>
  <c r="Q51338" i="1"/>
  <c r="Q51337" i="1"/>
  <c r="Q51336" i="1"/>
  <c r="Q51335" i="1"/>
  <c r="Q51334" i="1"/>
  <c r="Q51333" i="1"/>
  <c r="Q51332" i="1"/>
  <c r="Q51331" i="1"/>
  <c r="Q51330" i="1"/>
  <c r="Q51329" i="1"/>
  <c r="Q51328" i="1"/>
  <c r="Q51327" i="1"/>
  <c r="Q51326" i="1"/>
  <c r="Q51325" i="1"/>
  <c r="Q51324" i="1"/>
  <c r="Q51323" i="1"/>
  <c r="Q51322" i="1"/>
  <c r="Q51321" i="1"/>
  <c r="Q51320" i="1"/>
  <c r="Q51319" i="1"/>
  <c r="Q51318" i="1"/>
  <c r="Q51317" i="1"/>
  <c r="Q51316" i="1"/>
  <c r="Q51315" i="1"/>
  <c r="Q51314" i="1"/>
  <c r="Q51313" i="1"/>
  <c r="Q51312" i="1"/>
  <c r="Q51311" i="1"/>
  <c r="Q51310" i="1"/>
  <c r="Q51309" i="1"/>
  <c r="Q51308" i="1"/>
  <c r="Q51307" i="1"/>
  <c r="Q51306" i="1"/>
  <c r="Q51305" i="1"/>
  <c r="Q51304" i="1"/>
  <c r="Q51303" i="1"/>
  <c r="Q51302" i="1"/>
  <c r="Q51301" i="1"/>
  <c r="Q51300" i="1"/>
  <c r="Q51299" i="1"/>
  <c r="Q51298" i="1"/>
  <c r="Q51297" i="1"/>
  <c r="Q51296" i="1"/>
  <c r="Q51295" i="1"/>
  <c r="Q51294" i="1"/>
  <c r="Q51293" i="1"/>
  <c r="Q51292" i="1"/>
  <c r="Q51291" i="1"/>
  <c r="Q51290" i="1"/>
  <c r="Q51289" i="1"/>
  <c r="Q51288" i="1"/>
  <c r="Q51287" i="1"/>
  <c r="Q51286" i="1"/>
  <c r="Q51285" i="1"/>
  <c r="Q51284" i="1"/>
  <c r="Q51283" i="1"/>
  <c r="Q51282" i="1"/>
  <c r="Q51281" i="1"/>
  <c r="Q51280" i="1"/>
  <c r="Q51279" i="1"/>
  <c r="Q51278" i="1"/>
  <c r="Q51277" i="1"/>
  <c r="Q51276" i="1"/>
  <c r="Q51275" i="1"/>
  <c r="Q51274" i="1"/>
  <c r="Q51273" i="1"/>
  <c r="Q51272" i="1"/>
  <c r="Q51271" i="1"/>
  <c r="Q51270" i="1"/>
  <c r="Q51269" i="1"/>
  <c r="Q51268" i="1"/>
  <c r="Q51267" i="1"/>
  <c r="Q51266" i="1"/>
  <c r="Q51265" i="1"/>
  <c r="Q51264" i="1"/>
  <c r="Q51263" i="1"/>
  <c r="Q51262" i="1"/>
  <c r="Q51261" i="1"/>
  <c r="Q51260" i="1"/>
  <c r="Q51259" i="1"/>
  <c r="Q51258" i="1"/>
  <c r="Q51257" i="1"/>
  <c r="Q51256" i="1"/>
  <c r="Q51255" i="1"/>
  <c r="Q51254" i="1"/>
  <c r="Q51253" i="1"/>
  <c r="Q51252" i="1"/>
  <c r="Q51251" i="1"/>
  <c r="Q51250" i="1"/>
  <c r="Q51249" i="1"/>
  <c r="Q51248" i="1"/>
  <c r="Q51247" i="1"/>
  <c r="Q51246" i="1"/>
  <c r="Q51245" i="1"/>
  <c r="Q51244" i="1"/>
  <c r="Q51243" i="1"/>
  <c r="Q51242" i="1"/>
  <c r="Q51241" i="1"/>
  <c r="Q51240" i="1"/>
  <c r="Q51239" i="1"/>
  <c r="Q51238" i="1"/>
  <c r="Q51237" i="1"/>
  <c r="Q51236" i="1"/>
  <c r="Q51235" i="1"/>
  <c r="Q51234" i="1"/>
  <c r="Q51233" i="1"/>
  <c r="Q51232" i="1"/>
  <c r="Q51231" i="1"/>
  <c r="Q51230" i="1"/>
  <c r="Q51229" i="1"/>
  <c r="Q51228" i="1"/>
  <c r="Q51227" i="1"/>
  <c r="Q51226" i="1"/>
  <c r="Q51225" i="1"/>
  <c r="Q51224" i="1"/>
  <c r="Q51223" i="1"/>
  <c r="Q51222" i="1"/>
  <c r="Q51221" i="1"/>
  <c r="Q51220" i="1"/>
  <c r="Q51219" i="1"/>
  <c r="Q51218" i="1"/>
  <c r="Q51217" i="1"/>
  <c r="Q51216" i="1"/>
  <c r="Q51215" i="1"/>
  <c r="Q51214" i="1"/>
  <c r="Q51213" i="1"/>
  <c r="Q51212" i="1"/>
  <c r="Q51211" i="1"/>
  <c r="Q51210" i="1"/>
  <c r="Q51209" i="1"/>
  <c r="Q51208" i="1"/>
  <c r="Q51207" i="1"/>
  <c r="Q51206" i="1"/>
  <c r="Q51205" i="1"/>
  <c r="Q51204" i="1"/>
  <c r="Q51203" i="1"/>
  <c r="Q51202" i="1"/>
  <c r="Q51201" i="1"/>
  <c r="Q51200" i="1"/>
  <c r="Q51199" i="1"/>
  <c r="Q51198" i="1"/>
  <c r="Q51197" i="1"/>
  <c r="Q51196" i="1"/>
  <c r="Q51195" i="1"/>
  <c r="Q51194" i="1"/>
  <c r="Q51193" i="1"/>
  <c r="Q51192" i="1"/>
  <c r="Q51191" i="1"/>
  <c r="Q51190" i="1"/>
  <c r="Q51189" i="1"/>
  <c r="Q51188" i="1"/>
  <c r="Q51187" i="1"/>
  <c r="Q51186" i="1"/>
  <c r="Q51185" i="1"/>
  <c r="Q51184" i="1"/>
  <c r="Q51183" i="1"/>
  <c r="Q51182" i="1"/>
  <c r="Q51181" i="1"/>
  <c r="Q51180" i="1"/>
  <c r="Q51179" i="1"/>
  <c r="Q51178" i="1"/>
  <c r="Q51177" i="1"/>
  <c r="Q51176" i="1"/>
  <c r="Q51175" i="1"/>
  <c r="Q51174" i="1"/>
  <c r="Q51173" i="1"/>
  <c r="Q51172" i="1"/>
  <c r="Q51171" i="1"/>
  <c r="Q51170" i="1"/>
  <c r="Q51169" i="1"/>
  <c r="Q51168" i="1"/>
  <c r="Q51167" i="1"/>
  <c r="Q51166" i="1"/>
  <c r="Q51165" i="1"/>
  <c r="Q51164" i="1"/>
  <c r="Q51163" i="1"/>
  <c r="Q51162" i="1"/>
  <c r="Q51161" i="1"/>
  <c r="Q51160" i="1"/>
  <c r="Q51159" i="1"/>
  <c r="Q51158" i="1"/>
  <c r="Q51157" i="1"/>
  <c r="Q51156" i="1"/>
  <c r="Q51155" i="1"/>
  <c r="Q51154" i="1"/>
  <c r="Q51153" i="1"/>
  <c r="Q51152" i="1"/>
  <c r="Q51151" i="1"/>
  <c r="Q51150" i="1"/>
  <c r="Q51149" i="1"/>
  <c r="Q51148" i="1"/>
  <c r="Q51147" i="1"/>
  <c r="Q51146" i="1"/>
  <c r="Q51145" i="1"/>
  <c r="Q51144" i="1"/>
  <c r="Q51143" i="1"/>
  <c r="Q51142" i="1"/>
  <c r="Q51141" i="1"/>
  <c r="Q51140" i="1"/>
  <c r="Q51139" i="1"/>
  <c r="Q51138" i="1"/>
  <c r="Q51137" i="1"/>
  <c r="Q51136" i="1"/>
  <c r="Q51135" i="1"/>
  <c r="Q51134" i="1"/>
  <c r="Q51133" i="1"/>
  <c r="Q51132" i="1"/>
  <c r="Q51131" i="1"/>
  <c r="Q51130" i="1"/>
  <c r="Q51129" i="1"/>
  <c r="Q51128" i="1"/>
  <c r="Q51127" i="1"/>
  <c r="Q51126" i="1"/>
  <c r="Q51125" i="1"/>
  <c r="Q51124" i="1"/>
  <c r="Q51123" i="1"/>
  <c r="Q51122" i="1"/>
  <c r="Q51121" i="1"/>
  <c r="Q51120" i="1"/>
  <c r="Q51119" i="1"/>
  <c r="Q51118" i="1"/>
  <c r="Q51117" i="1"/>
  <c r="Q51116" i="1"/>
  <c r="Q51115" i="1"/>
  <c r="Q51114" i="1"/>
  <c r="Q51113" i="1"/>
  <c r="Q51112" i="1"/>
  <c r="Q51111" i="1"/>
  <c r="Q51110" i="1"/>
  <c r="Q51109" i="1"/>
  <c r="Q51108" i="1"/>
  <c r="Q51107" i="1"/>
  <c r="Q51106" i="1"/>
  <c r="Q51105" i="1"/>
  <c r="Q51104" i="1"/>
  <c r="Q51103" i="1"/>
  <c r="Q51102" i="1"/>
  <c r="Q51101" i="1"/>
  <c r="Q51100" i="1"/>
  <c r="Q51099" i="1"/>
  <c r="Q51098" i="1"/>
  <c r="Q51097" i="1"/>
  <c r="Q51096" i="1"/>
  <c r="Q51095" i="1"/>
  <c r="Q51094" i="1"/>
  <c r="Q51093" i="1"/>
  <c r="Q51092" i="1"/>
  <c r="Q51091" i="1"/>
  <c r="Q51090" i="1"/>
  <c r="Q51089" i="1"/>
  <c r="Q51088" i="1"/>
  <c r="Q51087" i="1"/>
  <c r="Q51086" i="1"/>
  <c r="Q51085" i="1"/>
  <c r="Q51084" i="1"/>
  <c r="Q51083" i="1"/>
  <c r="Q51082" i="1"/>
  <c r="Q51081" i="1"/>
  <c r="Q51080" i="1"/>
  <c r="Q51079" i="1"/>
  <c r="Q51078" i="1"/>
  <c r="Q51077" i="1"/>
  <c r="Q51076" i="1"/>
  <c r="Q51075" i="1"/>
  <c r="Q51074" i="1"/>
  <c r="Q51073" i="1"/>
  <c r="Q51072" i="1"/>
  <c r="Q51071" i="1"/>
  <c r="Q51070" i="1"/>
  <c r="Q51069" i="1"/>
  <c r="Q51068" i="1"/>
  <c r="Q51067" i="1"/>
  <c r="Q51066" i="1"/>
  <c r="Q51065" i="1"/>
  <c r="Q51064" i="1"/>
  <c r="Q51063" i="1"/>
  <c r="Q51062" i="1"/>
  <c r="Q51061" i="1"/>
  <c r="Q51060" i="1"/>
  <c r="Q51059" i="1"/>
  <c r="Q51058" i="1"/>
  <c r="Q51057" i="1"/>
  <c r="Q51056" i="1"/>
  <c r="Q51055" i="1"/>
  <c r="Q51054" i="1"/>
  <c r="Q51053" i="1"/>
  <c r="Q51052" i="1"/>
  <c r="Q51051" i="1"/>
  <c r="Q51050" i="1"/>
  <c r="Q51049" i="1"/>
  <c r="Q51048" i="1"/>
  <c r="Q51047" i="1"/>
  <c r="Q51046" i="1"/>
  <c r="Q51045" i="1"/>
  <c r="Q51044" i="1"/>
  <c r="Q51043" i="1"/>
  <c r="Q51042" i="1"/>
  <c r="Q51041" i="1"/>
  <c r="Q51040" i="1"/>
  <c r="Q51039" i="1"/>
  <c r="Q51038" i="1"/>
  <c r="Q51037" i="1"/>
  <c r="Q51036" i="1"/>
  <c r="Q51035" i="1"/>
  <c r="Q51034" i="1"/>
  <c r="Q51033" i="1"/>
  <c r="Q51032" i="1"/>
  <c r="Q51031" i="1"/>
  <c r="Q51030" i="1"/>
  <c r="Q51029" i="1"/>
  <c r="Q51028" i="1"/>
  <c r="Q51027" i="1"/>
  <c r="Q51026" i="1"/>
  <c r="Q51025" i="1"/>
  <c r="Q51024" i="1"/>
  <c r="Q51023" i="1"/>
  <c r="Q51022" i="1"/>
  <c r="Q51021" i="1"/>
  <c r="Q51020" i="1"/>
  <c r="Q51019" i="1"/>
  <c r="Q51018" i="1"/>
  <c r="Q51017" i="1"/>
  <c r="Q51016" i="1"/>
  <c r="Q51015" i="1"/>
  <c r="Q51014" i="1"/>
  <c r="Q51013" i="1"/>
  <c r="Q51012" i="1"/>
  <c r="Q51011" i="1"/>
  <c r="Q51010" i="1"/>
  <c r="Q51009" i="1"/>
  <c r="Q51008" i="1"/>
  <c r="Q51007" i="1"/>
  <c r="Q51006" i="1"/>
  <c r="Q51005" i="1"/>
  <c r="Q51004" i="1"/>
  <c r="Q51003" i="1"/>
  <c r="Q51002" i="1"/>
  <c r="Q51001" i="1"/>
  <c r="Q51000" i="1"/>
  <c r="Q50999" i="1"/>
  <c r="Q50998" i="1"/>
  <c r="Q50997" i="1"/>
  <c r="Q50996" i="1"/>
  <c r="Q50995" i="1"/>
  <c r="Q50994" i="1"/>
  <c r="Q50993" i="1"/>
  <c r="Q50992" i="1"/>
  <c r="Q50991" i="1"/>
  <c r="Q50990" i="1"/>
  <c r="Q50989" i="1"/>
  <c r="Q50988" i="1"/>
  <c r="Q50987" i="1"/>
  <c r="Q50986" i="1"/>
  <c r="Q50985" i="1"/>
  <c r="Q50984" i="1"/>
  <c r="Q50983" i="1"/>
  <c r="Q50982" i="1"/>
  <c r="Q50981" i="1"/>
  <c r="Q50980" i="1"/>
  <c r="Q50979" i="1"/>
  <c r="Q50978" i="1"/>
  <c r="Q50977" i="1"/>
  <c r="Q50976" i="1"/>
  <c r="Q50975" i="1"/>
  <c r="Q50974" i="1"/>
  <c r="Q50973" i="1"/>
  <c r="Q50972" i="1"/>
  <c r="Q50971" i="1"/>
  <c r="Q50970" i="1"/>
  <c r="Q50969" i="1"/>
  <c r="Q50968" i="1"/>
  <c r="Q50967" i="1"/>
  <c r="Q50966" i="1"/>
  <c r="Q50965" i="1"/>
  <c r="Q50964" i="1"/>
  <c r="Q50963" i="1"/>
  <c r="Q50962" i="1"/>
  <c r="Q50961" i="1"/>
  <c r="Q50960" i="1"/>
  <c r="Q50959" i="1"/>
  <c r="Q50958" i="1"/>
  <c r="Q50957" i="1"/>
  <c r="Q50956" i="1"/>
  <c r="Q50955" i="1"/>
  <c r="Q50954" i="1"/>
  <c r="Q50953" i="1"/>
  <c r="Q50952" i="1"/>
  <c r="Q50951" i="1"/>
  <c r="Q50950" i="1"/>
  <c r="Q50949" i="1"/>
  <c r="Q50948" i="1"/>
  <c r="Q50947" i="1"/>
  <c r="Q50946" i="1"/>
  <c r="Q50945" i="1"/>
  <c r="Q50944" i="1"/>
  <c r="Q50943" i="1"/>
  <c r="Q50942" i="1"/>
  <c r="Q50941" i="1"/>
  <c r="Q50940" i="1"/>
  <c r="Q50939" i="1"/>
  <c r="Q50938" i="1"/>
  <c r="Q50937" i="1"/>
  <c r="Q50936" i="1"/>
  <c r="Q50935" i="1"/>
  <c r="Q50934" i="1"/>
  <c r="Q50933" i="1"/>
  <c r="Q50932" i="1"/>
  <c r="Q50931" i="1"/>
  <c r="Q50930" i="1"/>
  <c r="Q50929" i="1"/>
  <c r="Q50928" i="1"/>
  <c r="Q50927" i="1"/>
  <c r="Q50926" i="1"/>
  <c r="Q50925" i="1"/>
  <c r="Q50924" i="1"/>
  <c r="Q50923" i="1"/>
  <c r="Q50922" i="1"/>
  <c r="Q50921" i="1"/>
  <c r="Q50920" i="1"/>
  <c r="Q50919" i="1"/>
  <c r="Q50918" i="1"/>
  <c r="Q50917" i="1"/>
  <c r="Q50916" i="1"/>
  <c r="Q50915" i="1"/>
  <c r="Q50914" i="1"/>
  <c r="Q50913" i="1"/>
  <c r="Q50912" i="1"/>
  <c r="Q50911" i="1"/>
  <c r="Q50910" i="1"/>
  <c r="Q50909" i="1"/>
  <c r="Q50908" i="1"/>
  <c r="Q50907" i="1"/>
  <c r="Q50906" i="1"/>
  <c r="Q50905" i="1"/>
  <c r="Q50904" i="1"/>
  <c r="Q50903" i="1"/>
  <c r="Q50902" i="1"/>
  <c r="Q50901" i="1"/>
  <c r="Q50900" i="1"/>
  <c r="Q50899" i="1"/>
  <c r="Q50898" i="1"/>
  <c r="Q50897" i="1"/>
  <c r="Q50896" i="1"/>
  <c r="Q50895" i="1"/>
  <c r="Q50894" i="1"/>
  <c r="Q50893" i="1"/>
  <c r="Q50892" i="1"/>
  <c r="Q50891" i="1"/>
  <c r="Q50890" i="1"/>
  <c r="Q50889" i="1"/>
  <c r="Q50888" i="1"/>
  <c r="Q50887" i="1"/>
  <c r="Q50886" i="1"/>
  <c r="Q50885" i="1"/>
  <c r="Q50884" i="1"/>
  <c r="Q50883" i="1"/>
  <c r="Q50882" i="1"/>
  <c r="Q50881" i="1"/>
  <c r="Q50880" i="1"/>
  <c r="Q50879" i="1"/>
  <c r="Q50878" i="1"/>
  <c r="Q50877" i="1"/>
  <c r="Q50876" i="1"/>
  <c r="Q50875" i="1"/>
  <c r="Q50874" i="1"/>
  <c r="Q50873" i="1"/>
  <c r="Q50872" i="1"/>
  <c r="Q50871" i="1"/>
  <c r="Q50870" i="1"/>
  <c r="Q50869" i="1"/>
  <c r="Q50868" i="1"/>
  <c r="Q50867" i="1"/>
  <c r="Q50866" i="1"/>
  <c r="Q50865" i="1"/>
  <c r="Q50864" i="1"/>
  <c r="Q50863" i="1"/>
  <c r="Q50862" i="1"/>
  <c r="Q50861" i="1"/>
  <c r="Q50860" i="1"/>
  <c r="Q50859" i="1"/>
  <c r="Q50858" i="1"/>
  <c r="Q50857" i="1"/>
  <c r="Q50856" i="1"/>
  <c r="Q50855" i="1"/>
  <c r="Q50854" i="1"/>
  <c r="Q50853" i="1"/>
  <c r="Q50852" i="1"/>
  <c r="Q50851" i="1"/>
  <c r="Q50850" i="1"/>
  <c r="Q50849" i="1"/>
  <c r="Q50848" i="1"/>
  <c r="Q50847" i="1"/>
  <c r="Q50846" i="1"/>
  <c r="Q50845" i="1"/>
  <c r="Q50844" i="1"/>
  <c r="Q50843" i="1"/>
  <c r="Q50842" i="1"/>
  <c r="Q50841" i="1"/>
  <c r="Q50840" i="1"/>
  <c r="Q50839" i="1"/>
  <c r="Q50838" i="1"/>
  <c r="Q50837" i="1"/>
  <c r="Q50836" i="1"/>
  <c r="Q50835" i="1"/>
  <c r="Q50834" i="1"/>
  <c r="Q50833" i="1"/>
  <c r="Q50832" i="1"/>
  <c r="Q50831" i="1"/>
  <c r="Q50830" i="1"/>
  <c r="Q50829" i="1"/>
  <c r="Q50828" i="1"/>
  <c r="Q50827" i="1"/>
  <c r="Q50826" i="1"/>
  <c r="Q50825" i="1"/>
  <c r="Q50824" i="1"/>
  <c r="Q50823" i="1"/>
  <c r="Q50822" i="1"/>
  <c r="Q50821" i="1"/>
  <c r="Q50820" i="1"/>
  <c r="Q50819" i="1"/>
  <c r="Q50818" i="1"/>
  <c r="Q50817" i="1"/>
  <c r="Q50816" i="1"/>
  <c r="Q50815" i="1"/>
  <c r="Q50814" i="1"/>
  <c r="Q50813" i="1"/>
  <c r="Q50812" i="1"/>
  <c r="Q50811" i="1"/>
  <c r="Q50810" i="1"/>
  <c r="Q50809" i="1"/>
  <c r="Q50808" i="1"/>
  <c r="Q50807" i="1"/>
  <c r="Q50806" i="1"/>
  <c r="Q50805" i="1"/>
  <c r="Q50804" i="1"/>
  <c r="Q50803" i="1"/>
  <c r="Q50802" i="1"/>
  <c r="Q50801" i="1"/>
  <c r="Q50800" i="1"/>
  <c r="Q50799" i="1"/>
  <c r="Q50798" i="1"/>
  <c r="Q50797" i="1"/>
  <c r="Q50796" i="1"/>
  <c r="Q50795" i="1"/>
  <c r="Q50794" i="1"/>
  <c r="Q50793" i="1"/>
  <c r="Q50792" i="1"/>
  <c r="Q50791" i="1"/>
  <c r="Q50790" i="1"/>
  <c r="Q50789" i="1"/>
  <c r="Q50788" i="1"/>
  <c r="Q50787" i="1"/>
  <c r="Q50786" i="1"/>
  <c r="Q50785" i="1"/>
  <c r="Q50784" i="1"/>
  <c r="Q50783" i="1"/>
  <c r="Q50782" i="1"/>
  <c r="Q50781" i="1"/>
  <c r="Q50780" i="1"/>
  <c r="Q50779" i="1"/>
  <c r="Q50778" i="1"/>
  <c r="Q50777" i="1"/>
  <c r="Q50776" i="1"/>
  <c r="Q50775" i="1"/>
  <c r="Q50774" i="1"/>
  <c r="Q50773" i="1"/>
  <c r="Q50772" i="1"/>
  <c r="Q50771" i="1"/>
  <c r="Q50770" i="1"/>
  <c r="Q50769" i="1"/>
  <c r="Q50768" i="1"/>
  <c r="Q50767" i="1"/>
  <c r="Q50766" i="1"/>
  <c r="Q50765" i="1"/>
  <c r="Q50764" i="1"/>
  <c r="Q50763" i="1"/>
  <c r="Q50762" i="1"/>
  <c r="Q50761" i="1"/>
  <c r="Q50760" i="1"/>
  <c r="Q50759" i="1"/>
  <c r="Q50758" i="1"/>
  <c r="Q50757" i="1"/>
  <c r="Q50756" i="1"/>
  <c r="Q50755" i="1"/>
  <c r="Q50754" i="1"/>
  <c r="Q50753" i="1"/>
  <c r="Q50752" i="1"/>
  <c r="Q50751" i="1"/>
  <c r="Q50750" i="1"/>
  <c r="Q50749" i="1"/>
  <c r="Q50748" i="1"/>
  <c r="Q50747" i="1"/>
  <c r="Q50746" i="1"/>
  <c r="Q50745" i="1"/>
  <c r="Q50744" i="1"/>
  <c r="Q50743" i="1"/>
  <c r="Q50742" i="1"/>
  <c r="Q50741" i="1"/>
  <c r="Q50740" i="1"/>
  <c r="Q50739" i="1"/>
  <c r="Q50738" i="1"/>
  <c r="Q50737" i="1"/>
  <c r="Q50736" i="1"/>
  <c r="Q50735" i="1"/>
  <c r="Q50734" i="1"/>
  <c r="Q50733" i="1"/>
  <c r="Q50732" i="1"/>
  <c r="Q50731" i="1"/>
  <c r="Q50730" i="1"/>
  <c r="Q50729" i="1"/>
  <c r="Q50728" i="1"/>
  <c r="Q50727" i="1"/>
  <c r="Q50726" i="1"/>
  <c r="Q50725" i="1"/>
  <c r="Q50724" i="1"/>
  <c r="Q50723" i="1"/>
  <c r="Q50722" i="1"/>
  <c r="Q50721" i="1"/>
  <c r="Q50720" i="1"/>
  <c r="Q50719" i="1"/>
  <c r="Q50718" i="1"/>
  <c r="Q50717" i="1"/>
  <c r="Q50716" i="1"/>
  <c r="Q50715" i="1"/>
  <c r="Q50714" i="1"/>
  <c r="Q50713" i="1"/>
  <c r="Q50712" i="1"/>
  <c r="Q50711" i="1"/>
  <c r="Q50710" i="1"/>
  <c r="Q50709" i="1"/>
  <c r="Q50708" i="1"/>
  <c r="Q50707" i="1"/>
  <c r="Q50706" i="1"/>
  <c r="Q50705" i="1"/>
  <c r="Q50704" i="1"/>
  <c r="Q50703" i="1"/>
  <c r="Q50702" i="1"/>
  <c r="Q50701" i="1"/>
  <c r="Q50700" i="1"/>
  <c r="Q50699" i="1"/>
  <c r="Q50698" i="1"/>
  <c r="Q50697" i="1"/>
  <c r="Q50696" i="1"/>
  <c r="Q50695" i="1"/>
  <c r="Q50694" i="1"/>
  <c r="Q50693" i="1"/>
  <c r="Q50692" i="1"/>
  <c r="Q50691" i="1"/>
  <c r="Q50690" i="1"/>
  <c r="Q50689" i="1"/>
  <c r="Q50688" i="1"/>
  <c r="Q50687" i="1"/>
  <c r="Q50686" i="1"/>
  <c r="Q50685" i="1"/>
  <c r="Q50684" i="1"/>
  <c r="Q50683" i="1"/>
  <c r="Q50682" i="1"/>
  <c r="Q50681" i="1"/>
  <c r="Q50680" i="1"/>
  <c r="Q50679" i="1"/>
  <c r="Q50678" i="1"/>
  <c r="Q50677" i="1"/>
  <c r="Q50676" i="1"/>
  <c r="Q50675" i="1"/>
  <c r="Q50674" i="1"/>
  <c r="Q50673" i="1"/>
  <c r="Q50672" i="1"/>
  <c r="Q50671" i="1"/>
  <c r="Q50670" i="1"/>
  <c r="Q50669" i="1"/>
  <c r="Q50668" i="1"/>
  <c r="Q50667" i="1"/>
  <c r="Q50666" i="1"/>
  <c r="Q50665" i="1"/>
  <c r="Q50664" i="1"/>
  <c r="Q50663" i="1"/>
  <c r="Q50662" i="1"/>
  <c r="Q50661" i="1"/>
  <c r="Q50660" i="1"/>
  <c r="Q50659" i="1"/>
  <c r="Q50658" i="1"/>
  <c r="Q50657" i="1"/>
  <c r="Q50656" i="1"/>
  <c r="Q50655" i="1"/>
  <c r="Q50654" i="1"/>
  <c r="Q50653" i="1"/>
  <c r="Q50652" i="1"/>
  <c r="Q50651" i="1"/>
  <c r="Q50650" i="1"/>
  <c r="Q50649" i="1"/>
  <c r="Q50648" i="1"/>
  <c r="Q50647" i="1"/>
  <c r="Q50646" i="1"/>
  <c r="Q50645" i="1"/>
  <c r="Q50644" i="1"/>
  <c r="Q50643" i="1"/>
  <c r="Q50642" i="1"/>
  <c r="Q50641" i="1"/>
  <c r="Q50640" i="1"/>
  <c r="Q50639" i="1"/>
  <c r="Q50638" i="1"/>
  <c r="Q50637" i="1"/>
  <c r="Q50636" i="1"/>
  <c r="Q50635" i="1"/>
  <c r="Q50634" i="1"/>
  <c r="Q50633" i="1"/>
  <c r="Q50632" i="1"/>
  <c r="Q50631" i="1"/>
  <c r="Q50630" i="1"/>
  <c r="Q50629" i="1"/>
  <c r="Q50628" i="1"/>
  <c r="Q50627" i="1"/>
  <c r="Q50626" i="1"/>
  <c r="Q50625" i="1"/>
  <c r="Q50624" i="1"/>
  <c r="Q50623" i="1"/>
  <c r="Q50622" i="1"/>
  <c r="Q50621" i="1"/>
  <c r="Q50620" i="1"/>
  <c r="Q50619" i="1"/>
  <c r="Q50618" i="1"/>
  <c r="Q50617" i="1"/>
  <c r="Q50616" i="1"/>
  <c r="Q50615" i="1"/>
  <c r="Q50614" i="1"/>
  <c r="Q50613" i="1"/>
  <c r="Q50612" i="1"/>
  <c r="Q50611" i="1"/>
  <c r="Q50610" i="1"/>
  <c r="Q50609" i="1"/>
  <c r="Q50608" i="1"/>
  <c r="Q50607" i="1"/>
  <c r="Q50606" i="1"/>
  <c r="Q50605" i="1"/>
  <c r="Q50604" i="1"/>
  <c r="Q50603" i="1"/>
  <c r="Q50602" i="1"/>
  <c r="Q50601" i="1"/>
  <c r="Q50600" i="1"/>
  <c r="Q50599" i="1"/>
  <c r="Q50598" i="1"/>
  <c r="Q50597" i="1"/>
  <c r="Q50596" i="1"/>
  <c r="Q50595" i="1"/>
  <c r="Q50594" i="1"/>
  <c r="Q50593" i="1"/>
  <c r="Q50592" i="1"/>
  <c r="Q50591" i="1"/>
  <c r="Q50590" i="1"/>
  <c r="Q50589" i="1"/>
  <c r="Q50588" i="1"/>
  <c r="Q50587" i="1"/>
  <c r="Q50586" i="1"/>
  <c r="Q50585" i="1"/>
  <c r="Q50584" i="1"/>
  <c r="Q50583" i="1"/>
  <c r="Q50582" i="1"/>
  <c r="Q50581" i="1"/>
  <c r="Q50580" i="1"/>
  <c r="Q50579" i="1"/>
  <c r="Q50578" i="1"/>
  <c r="Q50577" i="1"/>
  <c r="Q50576" i="1"/>
  <c r="Q50575" i="1"/>
  <c r="Q50574" i="1"/>
  <c r="Q50573" i="1"/>
  <c r="Q50572" i="1"/>
  <c r="Q50571" i="1"/>
  <c r="Q50570" i="1"/>
  <c r="Q50569" i="1"/>
  <c r="Q50568" i="1"/>
  <c r="Q50567" i="1"/>
  <c r="Q50566" i="1"/>
  <c r="Q50565" i="1"/>
  <c r="Q50564" i="1"/>
  <c r="Q50563" i="1"/>
  <c r="Q50562" i="1"/>
  <c r="Q50561" i="1"/>
  <c r="Q50560" i="1"/>
  <c r="Q50559" i="1"/>
  <c r="Q50558" i="1"/>
  <c r="Q50557" i="1"/>
  <c r="Q50556" i="1"/>
  <c r="Q50555" i="1"/>
  <c r="Q50554" i="1"/>
  <c r="Q50553" i="1"/>
  <c r="Q50552" i="1"/>
  <c r="Q50551" i="1"/>
  <c r="Q50550" i="1"/>
  <c r="Q50549" i="1"/>
  <c r="Q50548" i="1"/>
  <c r="Q50547" i="1"/>
  <c r="Q50546" i="1"/>
  <c r="Q50545" i="1"/>
  <c r="Q50544" i="1"/>
  <c r="Q50543" i="1"/>
  <c r="Q50542" i="1"/>
  <c r="Q50541" i="1"/>
  <c r="Q50540" i="1"/>
  <c r="Q50539" i="1"/>
  <c r="Q50538" i="1"/>
  <c r="Q50537" i="1"/>
  <c r="Q50536" i="1"/>
  <c r="Q50535" i="1"/>
  <c r="Q50534" i="1"/>
  <c r="Q50533" i="1"/>
  <c r="Q50532" i="1"/>
  <c r="Q50531" i="1"/>
  <c r="Q50530" i="1"/>
  <c r="Q50529" i="1"/>
  <c r="Q50528" i="1"/>
  <c r="Q50527" i="1"/>
  <c r="Q50526" i="1"/>
  <c r="Q50525" i="1"/>
  <c r="Q50524" i="1"/>
  <c r="Q50523" i="1"/>
  <c r="Q50522" i="1"/>
  <c r="Q50521" i="1"/>
  <c r="Q50520" i="1"/>
  <c r="Q50519" i="1"/>
  <c r="Q50518" i="1"/>
  <c r="Q50517" i="1"/>
  <c r="Q50516" i="1"/>
  <c r="Q50515" i="1"/>
  <c r="Q50514" i="1"/>
  <c r="Q50513" i="1"/>
  <c r="Q50512" i="1"/>
  <c r="Q50511" i="1"/>
  <c r="Q50510" i="1"/>
  <c r="Q50509" i="1"/>
  <c r="Q50508" i="1"/>
  <c r="Q50507" i="1"/>
  <c r="Q50506" i="1"/>
  <c r="Q50505" i="1"/>
  <c r="Q50504" i="1"/>
  <c r="Q50503" i="1"/>
  <c r="Q50502" i="1"/>
  <c r="Q50501" i="1"/>
  <c r="Q50500" i="1"/>
  <c r="Q50499" i="1"/>
  <c r="Q50498" i="1"/>
  <c r="Q50497" i="1"/>
  <c r="Q50496" i="1"/>
  <c r="Q50495" i="1"/>
  <c r="Q50494" i="1"/>
  <c r="Q50493" i="1"/>
  <c r="Q50492" i="1"/>
  <c r="Q50491" i="1"/>
  <c r="Q50490" i="1"/>
  <c r="Q50489" i="1"/>
  <c r="Q50488" i="1"/>
  <c r="Q50487" i="1"/>
  <c r="Q50486" i="1"/>
  <c r="Q50485" i="1"/>
  <c r="Q50484" i="1"/>
  <c r="Q50483" i="1"/>
  <c r="Q50482" i="1"/>
  <c r="Q50481" i="1"/>
  <c r="Q50480" i="1"/>
  <c r="Q50479" i="1"/>
  <c r="Q50478" i="1"/>
  <c r="Q50477" i="1"/>
  <c r="Q50476" i="1"/>
  <c r="Q50475" i="1"/>
  <c r="Q50474" i="1"/>
  <c r="Q50473" i="1"/>
  <c r="Q50472" i="1"/>
  <c r="Q50471" i="1"/>
  <c r="Q50470" i="1"/>
  <c r="Q50469" i="1"/>
  <c r="Q50468" i="1"/>
  <c r="Q50467" i="1"/>
  <c r="Q50466" i="1"/>
  <c r="Q50465" i="1"/>
  <c r="Q50464" i="1"/>
  <c r="Q50463" i="1"/>
  <c r="Q50462" i="1"/>
  <c r="Q50461" i="1"/>
  <c r="Q50460" i="1"/>
  <c r="Q50459" i="1"/>
  <c r="Q50458" i="1"/>
  <c r="Q50457" i="1"/>
  <c r="Q50456" i="1"/>
  <c r="Q50455" i="1"/>
  <c r="Q50454" i="1"/>
  <c r="Q50453" i="1"/>
  <c r="Q50452" i="1"/>
  <c r="Q50451" i="1"/>
  <c r="Q50450" i="1"/>
  <c r="Q50449" i="1"/>
  <c r="Q50448" i="1"/>
  <c r="Q50447" i="1"/>
  <c r="Q50446" i="1"/>
  <c r="Q50445" i="1"/>
  <c r="Q50444" i="1"/>
  <c r="Q50443" i="1"/>
  <c r="Q50442" i="1"/>
  <c r="Q50441" i="1"/>
  <c r="Q50440" i="1"/>
  <c r="Q50439" i="1"/>
  <c r="Q50438" i="1"/>
  <c r="Q50437" i="1"/>
  <c r="Q50436" i="1"/>
  <c r="Q50435" i="1"/>
  <c r="Q50434" i="1"/>
  <c r="Q50433" i="1"/>
  <c r="Q50432" i="1"/>
  <c r="Q50431" i="1"/>
  <c r="Q50430" i="1"/>
  <c r="Q50429" i="1"/>
  <c r="Q50428" i="1"/>
  <c r="Q50427" i="1"/>
  <c r="Q50426" i="1"/>
  <c r="Q50425" i="1"/>
  <c r="Q50424" i="1"/>
  <c r="Q50423" i="1"/>
  <c r="Q50422" i="1"/>
  <c r="Q50421" i="1"/>
  <c r="Q50420" i="1"/>
  <c r="Q50419" i="1"/>
  <c r="Q50418" i="1"/>
  <c r="Q50417" i="1"/>
  <c r="Q50416" i="1"/>
  <c r="Q50415" i="1"/>
  <c r="Q50414" i="1"/>
  <c r="Q50413" i="1"/>
  <c r="Q50412" i="1"/>
  <c r="Q50411" i="1"/>
  <c r="Q50410" i="1"/>
  <c r="Q50409" i="1"/>
  <c r="Q50408" i="1"/>
  <c r="Q50407" i="1"/>
  <c r="Q50406" i="1"/>
  <c r="Q50405" i="1"/>
  <c r="Q50404" i="1"/>
  <c r="Q50403" i="1"/>
  <c r="Q50402" i="1"/>
  <c r="Q50401" i="1"/>
  <c r="Q50400" i="1"/>
  <c r="Q50399" i="1"/>
  <c r="Q50398" i="1"/>
  <c r="Q50397" i="1"/>
  <c r="Q50396" i="1"/>
  <c r="Q50395" i="1"/>
  <c r="Q50394" i="1"/>
  <c r="Q50393" i="1"/>
  <c r="Q50392" i="1"/>
  <c r="Q50391" i="1"/>
  <c r="Q50390" i="1"/>
  <c r="Q50389" i="1"/>
  <c r="Q50388" i="1"/>
  <c r="Q50387" i="1"/>
  <c r="Q50386" i="1"/>
  <c r="Q50385" i="1"/>
  <c r="Q50384" i="1"/>
  <c r="Q50383" i="1"/>
  <c r="Q50382" i="1"/>
  <c r="Q50381" i="1"/>
  <c r="Q50380" i="1"/>
  <c r="Q50379" i="1"/>
  <c r="Q50378" i="1"/>
  <c r="Q50377" i="1"/>
  <c r="Q50376" i="1"/>
  <c r="Q50375" i="1"/>
  <c r="Q50374" i="1"/>
  <c r="Q50373" i="1"/>
  <c r="Q50372" i="1"/>
  <c r="Q50371" i="1"/>
  <c r="Q50370" i="1"/>
  <c r="Q50369" i="1"/>
  <c r="Q50368" i="1"/>
  <c r="Q50367" i="1"/>
  <c r="Q50366" i="1"/>
  <c r="Q50365" i="1"/>
  <c r="Q50364" i="1"/>
  <c r="Q50363" i="1"/>
  <c r="Q50362" i="1"/>
  <c r="Q50361" i="1"/>
  <c r="Q50360" i="1"/>
  <c r="Q50359" i="1"/>
  <c r="Q50358" i="1"/>
  <c r="Q50357" i="1"/>
  <c r="Q50356" i="1"/>
  <c r="Q50355" i="1"/>
  <c r="Q50354" i="1"/>
  <c r="Q50353" i="1"/>
  <c r="Q50352" i="1"/>
  <c r="Q50351" i="1"/>
  <c r="Q50350" i="1"/>
  <c r="Q50349" i="1"/>
  <c r="Q50348" i="1"/>
  <c r="Q50347" i="1"/>
  <c r="Q50346" i="1"/>
  <c r="Q50345" i="1"/>
  <c r="Q50344" i="1"/>
  <c r="Q50343" i="1"/>
  <c r="Q50342" i="1"/>
  <c r="Q50341" i="1"/>
  <c r="Q50340" i="1"/>
  <c r="Q50339" i="1"/>
  <c r="Q50338" i="1"/>
  <c r="Q50337" i="1"/>
  <c r="Q50336" i="1"/>
  <c r="Q50335" i="1"/>
  <c r="Q50334" i="1"/>
  <c r="Q50333" i="1"/>
  <c r="Q50332" i="1"/>
  <c r="Q50331" i="1"/>
  <c r="Q50330" i="1"/>
  <c r="Q50329" i="1"/>
  <c r="Q50328" i="1"/>
  <c r="Q50327" i="1"/>
  <c r="Q50326" i="1"/>
  <c r="Q50325" i="1"/>
  <c r="Q50324" i="1"/>
  <c r="Q50323" i="1"/>
  <c r="Q50322" i="1"/>
  <c r="Q50321" i="1"/>
  <c r="Q50320" i="1"/>
  <c r="Q50319" i="1"/>
  <c r="Q50318" i="1"/>
  <c r="Q50317" i="1"/>
  <c r="Q50316" i="1"/>
  <c r="Q50315" i="1"/>
  <c r="Q50314" i="1"/>
  <c r="Q50313" i="1"/>
  <c r="Q50312" i="1"/>
  <c r="Q50311" i="1"/>
  <c r="Q50310" i="1"/>
  <c r="Q50309" i="1"/>
  <c r="Q50308" i="1"/>
  <c r="Q50307" i="1"/>
  <c r="Q50306" i="1"/>
  <c r="Q50305" i="1"/>
  <c r="Q50304" i="1"/>
  <c r="Q50303" i="1"/>
  <c r="Q50302" i="1"/>
  <c r="Q50301" i="1"/>
  <c r="Q50300" i="1"/>
  <c r="Q50299" i="1"/>
  <c r="Q50298" i="1"/>
  <c r="Q50297" i="1"/>
  <c r="Q50296" i="1"/>
  <c r="Q50295" i="1"/>
  <c r="Q50294" i="1"/>
  <c r="Q50293" i="1"/>
  <c r="Q50292" i="1"/>
  <c r="Q50291" i="1"/>
  <c r="Q50290" i="1"/>
  <c r="Q50289" i="1"/>
  <c r="Q50288" i="1"/>
  <c r="Q50287" i="1"/>
  <c r="Q50286" i="1"/>
  <c r="Q50285" i="1"/>
  <c r="Q50284" i="1"/>
  <c r="Q50283" i="1"/>
  <c r="Q50282" i="1"/>
  <c r="Q50281" i="1"/>
  <c r="Q50280" i="1"/>
  <c r="Q50279" i="1"/>
  <c r="Q50278" i="1"/>
  <c r="Q50277" i="1"/>
  <c r="Q50276" i="1"/>
  <c r="Q50275" i="1"/>
  <c r="Q50274" i="1"/>
  <c r="Q50273" i="1"/>
  <c r="Q50272" i="1"/>
  <c r="Q50271" i="1"/>
  <c r="Q50270" i="1"/>
  <c r="Q50269" i="1"/>
  <c r="Q50268" i="1"/>
  <c r="Q50267" i="1"/>
  <c r="Q50266" i="1"/>
  <c r="Q50265" i="1"/>
  <c r="Q50264" i="1"/>
  <c r="Q50263" i="1"/>
  <c r="Q50262" i="1"/>
  <c r="Q50261" i="1"/>
  <c r="Q50260" i="1"/>
  <c r="Q50259" i="1"/>
  <c r="Q50258" i="1"/>
  <c r="Q50257" i="1"/>
  <c r="Q50256" i="1"/>
  <c r="Q50255" i="1"/>
  <c r="Q50254" i="1"/>
  <c r="Q50253" i="1"/>
  <c r="Q50252" i="1"/>
  <c r="Q50251" i="1"/>
  <c r="Q50250" i="1"/>
  <c r="Q50249" i="1"/>
  <c r="Q50248" i="1"/>
  <c r="Q50247" i="1"/>
  <c r="Q50246" i="1"/>
  <c r="Q50245" i="1"/>
  <c r="Q50244" i="1"/>
  <c r="Q50243" i="1"/>
  <c r="Q50242" i="1"/>
  <c r="Q50241" i="1"/>
  <c r="Q50240" i="1"/>
  <c r="Q50239" i="1"/>
  <c r="Q50238" i="1"/>
  <c r="Q50237" i="1"/>
  <c r="Q50236" i="1"/>
  <c r="Q50235" i="1"/>
  <c r="Q50234" i="1"/>
  <c r="Q50233" i="1"/>
  <c r="Q50232" i="1"/>
  <c r="Q50231" i="1"/>
  <c r="Q50230" i="1"/>
  <c r="Q50229" i="1"/>
  <c r="Q50228" i="1"/>
  <c r="Q50227" i="1"/>
  <c r="Q50226" i="1"/>
  <c r="Q50225" i="1"/>
  <c r="Q50224" i="1"/>
  <c r="Q50223" i="1"/>
  <c r="Q50222" i="1"/>
  <c r="Q50221" i="1"/>
  <c r="Q50220" i="1"/>
  <c r="Q50219" i="1"/>
  <c r="Q50218" i="1"/>
  <c r="Q50217" i="1"/>
  <c r="Q50216" i="1"/>
  <c r="Q50215" i="1"/>
  <c r="Q50214" i="1"/>
  <c r="Q50213" i="1"/>
  <c r="Q50212" i="1"/>
  <c r="Q50211" i="1"/>
  <c r="Q50210" i="1"/>
  <c r="Q50209" i="1"/>
  <c r="Q50208" i="1"/>
  <c r="Q50207" i="1"/>
  <c r="Q50206" i="1"/>
  <c r="Q50205" i="1"/>
  <c r="Q50204" i="1"/>
  <c r="Q50203" i="1"/>
  <c r="Q50202" i="1"/>
  <c r="Q50201" i="1"/>
  <c r="Q50200" i="1"/>
  <c r="Q50199" i="1"/>
  <c r="Q50198" i="1"/>
  <c r="Q50197" i="1"/>
  <c r="Q50196" i="1"/>
  <c r="Q50195" i="1"/>
  <c r="Q50194" i="1"/>
  <c r="Q50193" i="1"/>
  <c r="Q50192" i="1"/>
  <c r="Q50191" i="1"/>
  <c r="Q50190" i="1"/>
  <c r="Q50189" i="1"/>
  <c r="Q50188" i="1"/>
  <c r="Q50187" i="1"/>
  <c r="Q50186" i="1"/>
  <c r="Q50185" i="1"/>
  <c r="Q50184" i="1"/>
  <c r="Q50183" i="1"/>
  <c r="Q50182" i="1"/>
  <c r="Q50181" i="1"/>
  <c r="Q50180" i="1"/>
  <c r="Q50179" i="1"/>
  <c r="Q50178" i="1"/>
  <c r="Q50177" i="1"/>
  <c r="Q50176" i="1"/>
  <c r="Q50175" i="1"/>
  <c r="Q50174" i="1"/>
  <c r="Q50173" i="1"/>
  <c r="Q50172" i="1"/>
  <c r="Q50171" i="1"/>
  <c r="Q50170" i="1"/>
  <c r="Q50169" i="1"/>
  <c r="Q50168" i="1"/>
  <c r="Q50167" i="1"/>
  <c r="Q50166" i="1"/>
  <c r="Q50165" i="1"/>
  <c r="Q50164" i="1"/>
  <c r="Q50163" i="1"/>
  <c r="Q50162" i="1"/>
  <c r="Q50161" i="1"/>
  <c r="Q50160" i="1"/>
  <c r="Q50159" i="1"/>
  <c r="Q50158" i="1"/>
  <c r="Q50157" i="1"/>
  <c r="Q50156" i="1"/>
  <c r="Q50155" i="1"/>
  <c r="Q50154" i="1"/>
  <c r="Q50153" i="1"/>
  <c r="Q50152" i="1"/>
  <c r="Q50151" i="1"/>
  <c r="Q50150" i="1"/>
  <c r="Q50149" i="1"/>
  <c r="Q50148" i="1"/>
  <c r="Q50147" i="1"/>
  <c r="Q50146" i="1"/>
  <c r="Q50145" i="1"/>
  <c r="Q50144" i="1"/>
  <c r="Q50143" i="1"/>
  <c r="Q50142" i="1"/>
  <c r="Q50141" i="1"/>
  <c r="Q50140" i="1"/>
  <c r="Q50139" i="1"/>
  <c r="Q50138" i="1"/>
  <c r="Q50137" i="1"/>
  <c r="Q50136" i="1"/>
  <c r="Q50135" i="1"/>
  <c r="Q50134" i="1"/>
  <c r="Q50133" i="1"/>
  <c r="Q50132" i="1"/>
  <c r="Q50131" i="1"/>
  <c r="Q50130" i="1"/>
  <c r="Q50129" i="1"/>
  <c r="Q50128" i="1"/>
  <c r="Q50127" i="1"/>
  <c r="Q50126" i="1"/>
  <c r="Q50125" i="1"/>
  <c r="Q50124" i="1"/>
  <c r="Q50123" i="1"/>
  <c r="Q50122" i="1"/>
  <c r="Q50121" i="1"/>
  <c r="Q50120" i="1"/>
  <c r="Q50119" i="1"/>
  <c r="Q50118" i="1"/>
  <c r="Q50117" i="1"/>
  <c r="Q50116" i="1"/>
  <c r="Q50115" i="1"/>
  <c r="Q50114" i="1"/>
  <c r="Q50113" i="1"/>
  <c r="Q50112" i="1"/>
  <c r="Q50111" i="1"/>
  <c r="Q50110" i="1"/>
  <c r="Q50109" i="1"/>
  <c r="Q50108" i="1"/>
  <c r="Q50107" i="1"/>
  <c r="Q50106" i="1"/>
  <c r="Q50105" i="1"/>
  <c r="Q50104" i="1"/>
  <c r="Q50103" i="1"/>
  <c r="Q50102" i="1"/>
  <c r="Q50101" i="1"/>
  <c r="Q50100" i="1"/>
  <c r="Q50099" i="1"/>
  <c r="Q50098" i="1"/>
  <c r="Q50097" i="1"/>
  <c r="Q50096" i="1"/>
  <c r="Q50095" i="1"/>
  <c r="Q50094" i="1"/>
  <c r="Q50093" i="1"/>
  <c r="Q50092" i="1"/>
  <c r="Q50091" i="1"/>
  <c r="Q50090" i="1"/>
  <c r="Q50089" i="1"/>
  <c r="Q50088" i="1"/>
  <c r="Q50087" i="1"/>
  <c r="Q50086" i="1"/>
  <c r="Q50085" i="1"/>
  <c r="Q50084" i="1"/>
  <c r="Q50083" i="1"/>
  <c r="Q50082" i="1"/>
  <c r="Q50081" i="1"/>
  <c r="Q50080" i="1"/>
  <c r="Q50079" i="1"/>
  <c r="Q50078" i="1"/>
  <c r="Q50077" i="1"/>
  <c r="Q50076" i="1"/>
  <c r="Q50075" i="1"/>
  <c r="Q50074" i="1"/>
  <c r="Q50073" i="1"/>
  <c r="Q50072" i="1"/>
  <c r="Q50071" i="1"/>
  <c r="Q50070" i="1"/>
  <c r="Q50069" i="1"/>
  <c r="Q50068" i="1"/>
  <c r="Q50067" i="1"/>
  <c r="Q50066" i="1"/>
  <c r="Q50065" i="1"/>
  <c r="Q50064" i="1"/>
  <c r="Q50063" i="1"/>
  <c r="Q50062" i="1"/>
  <c r="Q50061" i="1"/>
  <c r="Q50060" i="1"/>
  <c r="Q50059" i="1"/>
  <c r="Q50058" i="1"/>
  <c r="Q50057" i="1"/>
  <c r="Q50056" i="1"/>
  <c r="Q50055" i="1"/>
  <c r="Q50054" i="1"/>
  <c r="Q50053" i="1"/>
  <c r="Q50052" i="1"/>
  <c r="Q50051" i="1"/>
  <c r="Q50050" i="1"/>
  <c r="Q50049" i="1"/>
  <c r="Q50048" i="1"/>
  <c r="Q50047" i="1"/>
  <c r="Q50046" i="1"/>
  <c r="Q50045" i="1"/>
  <c r="Q50044" i="1"/>
  <c r="Q50043" i="1"/>
  <c r="Q50042" i="1"/>
  <c r="Q50041" i="1"/>
  <c r="Q50040" i="1"/>
  <c r="Q50039" i="1"/>
  <c r="Q50038" i="1"/>
  <c r="Q50037" i="1"/>
  <c r="Q50036" i="1"/>
  <c r="Q50035" i="1"/>
  <c r="Q50034" i="1"/>
  <c r="Q50033" i="1"/>
  <c r="Q50032" i="1"/>
  <c r="Q50031" i="1"/>
  <c r="Q50030" i="1"/>
  <c r="Q50029" i="1"/>
  <c r="Q50028" i="1"/>
  <c r="Q50027" i="1"/>
  <c r="Q50026" i="1"/>
  <c r="Q50025" i="1"/>
  <c r="Q50024" i="1"/>
  <c r="Q50023" i="1"/>
  <c r="Q50022" i="1"/>
  <c r="Q50021" i="1"/>
  <c r="Q50020" i="1"/>
  <c r="Q50019" i="1"/>
  <c r="Q50018" i="1"/>
  <c r="Q50017" i="1"/>
  <c r="Q50016" i="1"/>
  <c r="Q50015" i="1"/>
  <c r="Q50014" i="1"/>
  <c r="Q50013" i="1"/>
  <c r="Q50012" i="1"/>
  <c r="Q50011" i="1"/>
  <c r="Q50010" i="1"/>
  <c r="Q50009" i="1"/>
  <c r="Q50008" i="1"/>
  <c r="Q50007" i="1"/>
  <c r="Q50006" i="1"/>
  <c r="Q50005" i="1"/>
  <c r="Q50004" i="1"/>
  <c r="Q50003" i="1"/>
  <c r="Q50002" i="1"/>
  <c r="Q50001" i="1"/>
  <c r="Q50000" i="1"/>
  <c r="Q49999" i="1"/>
  <c r="Q49998" i="1"/>
  <c r="Q49997" i="1"/>
  <c r="Q49996" i="1"/>
  <c r="Q49995" i="1"/>
  <c r="Q49994" i="1"/>
  <c r="Q49993" i="1"/>
  <c r="Q49992" i="1"/>
  <c r="Q49991" i="1"/>
  <c r="Q49990" i="1"/>
  <c r="Q49989" i="1"/>
  <c r="Q49988" i="1"/>
  <c r="Q49987" i="1"/>
  <c r="Q49986" i="1"/>
  <c r="Q49985" i="1"/>
  <c r="Q49984" i="1"/>
  <c r="Q49983" i="1"/>
  <c r="Q49982" i="1"/>
  <c r="Q49981" i="1"/>
  <c r="Q49980" i="1"/>
  <c r="Q49979" i="1"/>
  <c r="Q49978" i="1"/>
  <c r="Q49977" i="1"/>
  <c r="Q49976" i="1"/>
  <c r="Q49975" i="1"/>
  <c r="Q49974" i="1"/>
  <c r="Q49973" i="1"/>
  <c r="Q49972" i="1"/>
  <c r="Q49971" i="1"/>
  <c r="Q49970" i="1"/>
  <c r="Q49969" i="1"/>
  <c r="Q49968" i="1"/>
  <c r="Q49967" i="1"/>
  <c r="Q49966" i="1"/>
  <c r="Q49965" i="1"/>
  <c r="Q49964" i="1"/>
  <c r="Q49963" i="1"/>
  <c r="Q49962" i="1"/>
  <c r="Q49961" i="1"/>
  <c r="Q49960" i="1"/>
  <c r="Q49959" i="1"/>
  <c r="Q49958" i="1"/>
  <c r="Q49957" i="1"/>
  <c r="Q49956" i="1"/>
  <c r="Q49955" i="1"/>
  <c r="Q49954" i="1"/>
  <c r="Q49953" i="1"/>
  <c r="Q49952" i="1"/>
  <c r="Q49951" i="1"/>
  <c r="Q49950" i="1"/>
  <c r="Q49949" i="1"/>
  <c r="Q49948" i="1"/>
  <c r="Q49947" i="1"/>
  <c r="Q49946" i="1"/>
  <c r="Q49945" i="1"/>
  <c r="Q49944" i="1"/>
  <c r="Q49943" i="1"/>
  <c r="Q49942" i="1"/>
  <c r="Q49941" i="1"/>
  <c r="Q49940" i="1"/>
  <c r="Q49939" i="1"/>
  <c r="Q49938" i="1"/>
  <c r="Q49937" i="1"/>
  <c r="Q49936" i="1"/>
  <c r="Q49935" i="1"/>
  <c r="Q49934" i="1"/>
  <c r="Q49933" i="1"/>
  <c r="Q49932" i="1"/>
  <c r="Q49931" i="1"/>
  <c r="Q49930" i="1"/>
  <c r="Q49929" i="1"/>
  <c r="Q49928" i="1"/>
  <c r="Q49927" i="1"/>
  <c r="Q49926" i="1"/>
  <c r="Q49925" i="1"/>
  <c r="Q49924" i="1"/>
  <c r="Q49923" i="1"/>
  <c r="Q49922" i="1"/>
  <c r="Q49921" i="1"/>
  <c r="Q49920" i="1"/>
  <c r="Q49919" i="1"/>
  <c r="Q49918" i="1"/>
  <c r="Q49917" i="1"/>
  <c r="Q49916" i="1"/>
  <c r="Q49915" i="1"/>
  <c r="Q49914" i="1"/>
  <c r="Q49913" i="1"/>
  <c r="Q49912" i="1"/>
  <c r="Q49911" i="1"/>
  <c r="Q49910" i="1"/>
  <c r="Q49909" i="1"/>
  <c r="Q49908" i="1"/>
  <c r="Q49907" i="1"/>
  <c r="Q49906" i="1"/>
  <c r="Q49905" i="1"/>
  <c r="Q49904" i="1"/>
  <c r="Q49903" i="1"/>
  <c r="Q49902" i="1"/>
  <c r="Q49901" i="1"/>
  <c r="Q49900" i="1"/>
  <c r="Q49899" i="1"/>
  <c r="Q49898" i="1"/>
  <c r="Q49897" i="1"/>
  <c r="Q49896" i="1"/>
  <c r="Q49895" i="1"/>
  <c r="Q49894" i="1"/>
  <c r="Q49893" i="1"/>
  <c r="Q49892" i="1"/>
  <c r="Q49891" i="1"/>
  <c r="Q49890" i="1"/>
  <c r="Q49889" i="1"/>
  <c r="Q49888" i="1"/>
  <c r="Q49887" i="1"/>
  <c r="Q49886" i="1"/>
  <c r="Q49885" i="1"/>
  <c r="Q49884" i="1"/>
  <c r="Q49883" i="1"/>
  <c r="Q49882" i="1"/>
  <c r="Q49881" i="1"/>
  <c r="Q49880" i="1"/>
  <c r="Q49879" i="1"/>
  <c r="Q49878" i="1"/>
  <c r="Q49877" i="1"/>
  <c r="Q49876" i="1"/>
  <c r="Q49875" i="1"/>
  <c r="Q49874" i="1"/>
  <c r="Q49873" i="1"/>
  <c r="Q49872" i="1"/>
  <c r="Q49871" i="1"/>
  <c r="Q49870" i="1"/>
  <c r="Q49869" i="1"/>
  <c r="Q49868" i="1"/>
  <c r="Q49867" i="1"/>
  <c r="Q49866" i="1"/>
  <c r="Q49865" i="1"/>
  <c r="Q49864" i="1"/>
  <c r="Q49863" i="1"/>
  <c r="Q49862" i="1"/>
  <c r="Q49861" i="1"/>
  <c r="Q49860" i="1"/>
  <c r="Q49859" i="1"/>
  <c r="Q49858" i="1"/>
  <c r="Q49857" i="1"/>
  <c r="Q49856" i="1"/>
  <c r="Q49855" i="1"/>
  <c r="Q49854" i="1"/>
  <c r="Q49853" i="1"/>
  <c r="Q49852" i="1"/>
  <c r="Q49851" i="1"/>
  <c r="Q49850" i="1"/>
  <c r="Q49849" i="1"/>
  <c r="Q49848" i="1"/>
  <c r="Q49847" i="1"/>
  <c r="Q49846" i="1"/>
  <c r="Q49845" i="1"/>
  <c r="Q49844" i="1"/>
  <c r="Q49843" i="1"/>
  <c r="Q49842" i="1"/>
  <c r="Q49841" i="1"/>
  <c r="Q49840" i="1"/>
  <c r="Q49839" i="1"/>
  <c r="Q49838" i="1"/>
  <c r="Q49837" i="1"/>
  <c r="Q49836" i="1"/>
  <c r="Q49835" i="1"/>
  <c r="Q49834" i="1"/>
  <c r="Q49833" i="1"/>
  <c r="Q49832" i="1"/>
  <c r="Q49831" i="1"/>
  <c r="Q49830" i="1"/>
  <c r="Q49829" i="1"/>
  <c r="Q49828" i="1"/>
  <c r="Q49827" i="1"/>
  <c r="Q49826" i="1"/>
  <c r="Q49825" i="1"/>
  <c r="Q49824" i="1"/>
  <c r="Q49823" i="1"/>
  <c r="Q49822" i="1"/>
  <c r="Q49821" i="1"/>
  <c r="Q49820" i="1"/>
  <c r="Q49819" i="1"/>
  <c r="Q49818" i="1"/>
  <c r="Q49817" i="1"/>
  <c r="Q49816" i="1"/>
  <c r="Q49815" i="1"/>
  <c r="Q49814" i="1"/>
  <c r="Q49813" i="1"/>
  <c r="Q49812" i="1"/>
  <c r="Q49811" i="1"/>
  <c r="Q49810" i="1"/>
  <c r="Q49809" i="1"/>
  <c r="Q49808" i="1"/>
  <c r="Q49807" i="1"/>
  <c r="Q49806" i="1"/>
  <c r="Q49805" i="1"/>
  <c r="Q49804" i="1"/>
  <c r="Q49803" i="1"/>
  <c r="Q49802" i="1"/>
  <c r="Q49801" i="1"/>
  <c r="Q49800" i="1"/>
  <c r="Q49799" i="1"/>
  <c r="Q49798" i="1"/>
  <c r="Q49797" i="1"/>
  <c r="Q49796" i="1"/>
  <c r="Q49795" i="1"/>
  <c r="Q49794" i="1"/>
  <c r="Q49793" i="1"/>
  <c r="Q49792" i="1"/>
  <c r="Q49791" i="1"/>
  <c r="Q49790" i="1"/>
  <c r="Q49789" i="1"/>
  <c r="Q49788" i="1"/>
  <c r="Q49787" i="1"/>
  <c r="Q49786" i="1"/>
  <c r="Q49785" i="1"/>
  <c r="Q49784" i="1"/>
  <c r="Q49783" i="1"/>
  <c r="Q49782" i="1"/>
  <c r="Q49781" i="1"/>
  <c r="Q49780" i="1"/>
  <c r="Q49779" i="1"/>
  <c r="Q49778" i="1"/>
  <c r="Q49777" i="1"/>
  <c r="Q49776" i="1"/>
  <c r="Q49775" i="1"/>
  <c r="Q49774" i="1"/>
  <c r="Q49773" i="1"/>
  <c r="Q49772" i="1"/>
  <c r="Q49771" i="1"/>
  <c r="Q49770" i="1"/>
  <c r="Q49769" i="1"/>
  <c r="Q49768" i="1"/>
  <c r="Q49767" i="1"/>
  <c r="Q49766" i="1"/>
  <c r="Q49765" i="1"/>
  <c r="Q49764" i="1"/>
  <c r="Q49763" i="1"/>
  <c r="Q49762" i="1"/>
  <c r="Q49761" i="1"/>
  <c r="Q49760" i="1"/>
  <c r="Q49759" i="1"/>
  <c r="Q49758" i="1"/>
  <c r="Q49757" i="1"/>
  <c r="Q49756" i="1"/>
  <c r="Q49755" i="1"/>
  <c r="Q49754" i="1"/>
  <c r="Q49753" i="1"/>
  <c r="Q49752" i="1"/>
  <c r="Q49751" i="1"/>
  <c r="Q49750" i="1"/>
  <c r="Q49749" i="1"/>
  <c r="Q49748" i="1"/>
  <c r="Q49747" i="1"/>
  <c r="Q49746" i="1"/>
  <c r="Q49745" i="1"/>
  <c r="Q49744" i="1"/>
  <c r="Q49743" i="1"/>
  <c r="Q49742" i="1"/>
  <c r="Q49741" i="1"/>
  <c r="Q49740" i="1"/>
  <c r="Q49739" i="1"/>
  <c r="Q49738" i="1"/>
  <c r="Q49737" i="1"/>
  <c r="Q49736" i="1"/>
  <c r="Q49735" i="1"/>
  <c r="Q49734" i="1"/>
  <c r="Q49733" i="1"/>
  <c r="Q49732" i="1"/>
  <c r="Q49731" i="1"/>
  <c r="Q49730" i="1"/>
  <c r="Q49729" i="1"/>
  <c r="Q49728" i="1"/>
  <c r="Q49727" i="1"/>
  <c r="Q49726" i="1"/>
  <c r="Q49725" i="1"/>
  <c r="Q49724" i="1"/>
  <c r="Q49723" i="1"/>
  <c r="Q49722" i="1"/>
  <c r="Q49721" i="1"/>
  <c r="Q49720" i="1"/>
  <c r="Q49719" i="1"/>
  <c r="Q49718" i="1"/>
  <c r="Q49717" i="1"/>
  <c r="Q49716" i="1"/>
  <c r="Q49715" i="1"/>
  <c r="Q49714" i="1"/>
  <c r="Q49713" i="1"/>
  <c r="Q49712" i="1"/>
  <c r="Q49711" i="1"/>
  <c r="Q49710" i="1"/>
  <c r="Q49709" i="1"/>
  <c r="Q49708" i="1"/>
  <c r="Q49707" i="1"/>
  <c r="Q49706" i="1"/>
  <c r="Q49705" i="1"/>
  <c r="Q49704" i="1"/>
  <c r="Q49703" i="1"/>
  <c r="Q49702" i="1"/>
  <c r="Q49701" i="1"/>
  <c r="Q49700" i="1"/>
  <c r="Q49699" i="1"/>
  <c r="Q49698" i="1"/>
  <c r="Q49697" i="1"/>
  <c r="Q49696" i="1"/>
  <c r="Q49695" i="1"/>
  <c r="Q49694" i="1"/>
  <c r="Q49693" i="1"/>
  <c r="Q49692" i="1"/>
  <c r="Q49691" i="1"/>
  <c r="Q49690" i="1"/>
  <c r="Q49689" i="1"/>
  <c r="Q49688" i="1"/>
  <c r="Q49687" i="1"/>
  <c r="Q49686" i="1"/>
  <c r="Q49685" i="1"/>
  <c r="Q49684" i="1"/>
  <c r="Q49683" i="1"/>
  <c r="Q49682" i="1"/>
  <c r="Q49681" i="1"/>
  <c r="Q49680" i="1"/>
  <c r="Q49679" i="1"/>
  <c r="Q49678" i="1"/>
  <c r="Q49677" i="1"/>
  <c r="Q49676" i="1"/>
  <c r="Q49675" i="1"/>
  <c r="Q49674" i="1"/>
  <c r="Q49673" i="1"/>
  <c r="Q49672" i="1"/>
  <c r="Q49671" i="1"/>
  <c r="Q49670" i="1"/>
  <c r="Q49669" i="1"/>
  <c r="Q49668" i="1"/>
  <c r="Q49667" i="1"/>
  <c r="Q49666" i="1"/>
  <c r="Q49665" i="1"/>
  <c r="Q49664" i="1"/>
  <c r="Q49663" i="1"/>
  <c r="Q49662" i="1"/>
  <c r="Q49661" i="1"/>
  <c r="Q49660" i="1"/>
  <c r="Q49659" i="1"/>
  <c r="Q49658" i="1"/>
  <c r="Q49657" i="1"/>
  <c r="Q49656" i="1"/>
  <c r="Q49655" i="1"/>
  <c r="Q49654" i="1"/>
  <c r="Q49653" i="1"/>
  <c r="Q49652" i="1"/>
  <c r="Q49651" i="1"/>
  <c r="Q49650" i="1"/>
  <c r="Q49649" i="1"/>
  <c r="Q49648" i="1"/>
  <c r="Q49647" i="1"/>
  <c r="Q49646" i="1"/>
  <c r="Q49645" i="1"/>
  <c r="Q49644" i="1"/>
  <c r="Q49643" i="1"/>
  <c r="Q49642" i="1"/>
  <c r="Q49641" i="1"/>
  <c r="Q49640" i="1"/>
  <c r="Q49639" i="1"/>
  <c r="Q49638" i="1"/>
  <c r="Q49637" i="1"/>
  <c r="Q49636" i="1"/>
  <c r="Q49635" i="1"/>
  <c r="Q49634" i="1"/>
  <c r="Q49633" i="1"/>
  <c r="Q49632" i="1"/>
  <c r="Q49631" i="1"/>
  <c r="Q49630" i="1"/>
  <c r="Q49629" i="1"/>
  <c r="Q49628" i="1"/>
  <c r="Q49627" i="1"/>
  <c r="Q49626" i="1"/>
  <c r="Q49625" i="1"/>
  <c r="Q49624" i="1"/>
  <c r="Q49623" i="1"/>
  <c r="Q49622" i="1"/>
  <c r="Q49621" i="1"/>
  <c r="Q49620" i="1"/>
  <c r="Q49619" i="1"/>
  <c r="Q49618" i="1"/>
  <c r="Q49617" i="1"/>
  <c r="Q49616" i="1"/>
  <c r="Q49615" i="1"/>
  <c r="Q49614" i="1"/>
  <c r="Q49613" i="1"/>
  <c r="Q49612" i="1"/>
  <c r="Q49611" i="1"/>
  <c r="Q49610" i="1"/>
  <c r="Q49609" i="1"/>
  <c r="Q49608" i="1"/>
  <c r="Q49607" i="1"/>
  <c r="Q49606" i="1"/>
  <c r="Q49605" i="1"/>
  <c r="Q49604" i="1"/>
  <c r="Q49603" i="1"/>
  <c r="Q49602" i="1"/>
  <c r="Q49601" i="1"/>
  <c r="Q49600" i="1"/>
  <c r="Q49599" i="1"/>
  <c r="Q49598" i="1"/>
  <c r="Q49597" i="1"/>
  <c r="Q49596" i="1"/>
  <c r="Q49595" i="1"/>
  <c r="Q49594" i="1"/>
  <c r="Q49593" i="1"/>
  <c r="Q49592" i="1"/>
  <c r="Q49591" i="1"/>
  <c r="Q49590" i="1"/>
  <c r="Q49589" i="1"/>
  <c r="Q49588" i="1"/>
  <c r="Q49587" i="1"/>
  <c r="Q49586" i="1"/>
  <c r="Q49585" i="1"/>
  <c r="Q49584" i="1"/>
  <c r="Q49583" i="1"/>
  <c r="Q49582" i="1"/>
  <c r="Q49581" i="1"/>
  <c r="Q49580" i="1"/>
  <c r="Q49579" i="1"/>
  <c r="Q49578" i="1"/>
  <c r="Q49577" i="1"/>
  <c r="Q49576" i="1"/>
  <c r="Q49575" i="1"/>
  <c r="Q49574" i="1"/>
  <c r="Q49573" i="1"/>
  <c r="Q49572" i="1"/>
  <c r="Q49571" i="1"/>
  <c r="Q49570" i="1"/>
  <c r="Q49569" i="1"/>
  <c r="Q49568" i="1"/>
  <c r="Q49567" i="1"/>
  <c r="Q49566" i="1"/>
  <c r="Q49565" i="1"/>
  <c r="Q49564" i="1"/>
  <c r="Q49563" i="1"/>
  <c r="Q49562" i="1"/>
  <c r="Q49561" i="1"/>
  <c r="Q49560" i="1"/>
  <c r="Q49559" i="1"/>
  <c r="Q49558" i="1"/>
  <c r="Q49557" i="1"/>
  <c r="Q49556" i="1"/>
  <c r="Q49555" i="1"/>
  <c r="Q49554" i="1"/>
  <c r="Q49553" i="1"/>
  <c r="Q49552" i="1"/>
  <c r="Q49551" i="1"/>
  <c r="Q49550" i="1"/>
  <c r="Q49549" i="1"/>
  <c r="Q49548" i="1"/>
  <c r="Q49547" i="1"/>
  <c r="Q49546" i="1"/>
  <c r="Q49545" i="1"/>
  <c r="Q49544" i="1"/>
  <c r="Q49543" i="1"/>
  <c r="Q49542" i="1"/>
  <c r="Q49541" i="1"/>
  <c r="Q49540" i="1"/>
  <c r="Q49539" i="1"/>
  <c r="Q49538" i="1"/>
  <c r="Q49537" i="1"/>
  <c r="Q49536" i="1"/>
  <c r="Q49535" i="1"/>
  <c r="Q49534" i="1"/>
  <c r="Q49533" i="1"/>
  <c r="Q49532" i="1"/>
  <c r="Q49531" i="1"/>
  <c r="Q49530" i="1"/>
  <c r="Q49529" i="1"/>
  <c r="Q49528" i="1"/>
  <c r="Q49527" i="1"/>
  <c r="Q49526" i="1"/>
  <c r="Q49525" i="1"/>
  <c r="Q49524" i="1"/>
  <c r="Q49523" i="1"/>
  <c r="Q49522" i="1"/>
  <c r="Q49521" i="1"/>
  <c r="Q49520" i="1"/>
  <c r="Q49519" i="1"/>
  <c r="Q49518" i="1"/>
  <c r="Q49517" i="1"/>
  <c r="Q49516" i="1"/>
  <c r="Q49515" i="1"/>
  <c r="Q49514" i="1"/>
  <c r="Q49513" i="1"/>
  <c r="Q49512" i="1"/>
  <c r="Q49511" i="1"/>
  <c r="Q49510" i="1"/>
  <c r="Q49509" i="1"/>
  <c r="Q49508" i="1"/>
  <c r="Q49507" i="1"/>
  <c r="Q49506" i="1"/>
  <c r="Q49505" i="1"/>
  <c r="Q49504" i="1"/>
  <c r="Q49503" i="1"/>
  <c r="Q49502" i="1"/>
  <c r="Q49501" i="1"/>
  <c r="Q49500" i="1"/>
  <c r="Q49499" i="1"/>
  <c r="Q49498" i="1"/>
  <c r="Q49497" i="1"/>
  <c r="Q49496" i="1"/>
  <c r="Q49495" i="1"/>
  <c r="Q49494" i="1"/>
  <c r="Q49493" i="1"/>
  <c r="Q49492" i="1"/>
  <c r="Q49491" i="1"/>
  <c r="Q49490" i="1"/>
  <c r="Q49489" i="1"/>
  <c r="Q49488" i="1"/>
  <c r="Q49487" i="1"/>
  <c r="Q49486" i="1"/>
  <c r="Q49485" i="1"/>
  <c r="Q49484" i="1"/>
  <c r="Q49483" i="1"/>
  <c r="Q49482" i="1"/>
  <c r="Q49481" i="1"/>
  <c r="Q49480" i="1"/>
  <c r="Q49479" i="1"/>
  <c r="Q49478" i="1"/>
  <c r="Q49477" i="1"/>
  <c r="Q49476" i="1"/>
  <c r="Q49475" i="1"/>
  <c r="Q49474" i="1"/>
  <c r="Q49473" i="1"/>
  <c r="Q49472" i="1"/>
  <c r="Q49471" i="1"/>
  <c r="Q49470" i="1"/>
  <c r="Q49469" i="1"/>
  <c r="Q49468" i="1"/>
  <c r="Q49467" i="1"/>
  <c r="Q49466" i="1"/>
  <c r="Q49465" i="1"/>
  <c r="Q49464" i="1"/>
  <c r="Q49463" i="1"/>
  <c r="Q49462" i="1"/>
  <c r="Q49461" i="1"/>
  <c r="Q49460" i="1"/>
  <c r="Q49459" i="1"/>
  <c r="Q49458" i="1"/>
  <c r="Q49457" i="1"/>
  <c r="Q49456" i="1"/>
  <c r="Q49455" i="1"/>
  <c r="Q49454" i="1"/>
  <c r="Q49453" i="1"/>
  <c r="Q49452" i="1"/>
  <c r="Q49451" i="1"/>
  <c r="Q49450" i="1"/>
  <c r="Q49449" i="1"/>
  <c r="Q49448" i="1"/>
  <c r="Q49447" i="1"/>
  <c r="Q49446" i="1"/>
  <c r="Q49445" i="1"/>
  <c r="Q49444" i="1"/>
  <c r="Q49443" i="1"/>
  <c r="Q49442" i="1"/>
  <c r="Q49441" i="1"/>
  <c r="Q49440" i="1"/>
  <c r="Q49439" i="1"/>
  <c r="Q49438" i="1"/>
  <c r="Q49437" i="1"/>
  <c r="Q49436" i="1"/>
  <c r="Q49435" i="1"/>
  <c r="Q49434" i="1"/>
  <c r="Q49433" i="1"/>
  <c r="Q49432" i="1"/>
  <c r="Q49431" i="1"/>
  <c r="Q49430" i="1"/>
  <c r="Q49429" i="1"/>
  <c r="Q49428" i="1"/>
  <c r="Q49427" i="1"/>
  <c r="Q49426" i="1"/>
  <c r="Q49425" i="1"/>
  <c r="Q49424" i="1"/>
  <c r="Q49423" i="1"/>
  <c r="Q49422" i="1"/>
  <c r="Q49421" i="1"/>
  <c r="Q49420" i="1"/>
  <c r="Q49419" i="1"/>
  <c r="Q49418" i="1"/>
  <c r="Q49417" i="1"/>
  <c r="Q49416" i="1"/>
  <c r="Q49415" i="1"/>
  <c r="Q49414" i="1"/>
  <c r="Q49413" i="1"/>
  <c r="Q49412" i="1"/>
  <c r="Q49411" i="1"/>
  <c r="Q49410" i="1"/>
  <c r="Q49409" i="1"/>
  <c r="Q49408" i="1"/>
  <c r="Q49407" i="1"/>
  <c r="Q49406" i="1"/>
  <c r="Q49405" i="1"/>
  <c r="Q49404" i="1"/>
  <c r="Q49403" i="1"/>
  <c r="Q49402" i="1"/>
  <c r="Q49401" i="1"/>
  <c r="Q49400" i="1"/>
  <c r="Q49399" i="1"/>
  <c r="Q49398" i="1"/>
  <c r="Q49397" i="1"/>
  <c r="Q49396" i="1"/>
  <c r="Q49395" i="1"/>
  <c r="Q49394" i="1"/>
  <c r="Q49393" i="1"/>
  <c r="Q49392" i="1"/>
  <c r="Q49391" i="1"/>
  <c r="Q49390" i="1"/>
  <c r="Q49389" i="1"/>
  <c r="Q49388" i="1"/>
  <c r="Q49387" i="1"/>
  <c r="Q49386" i="1"/>
  <c r="Q49385" i="1"/>
  <c r="Q49384" i="1"/>
  <c r="Q49383" i="1"/>
  <c r="Q49382" i="1"/>
  <c r="Q49381" i="1"/>
  <c r="Q49380" i="1"/>
  <c r="Q49379" i="1"/>
  <c r="Q49378" i="1"/>
  <c r="Q49377" i="1"/>
  <c r="Q49376" i="1"/>
  <c r="Q49375" i="1"/>
  <c r="Q49374" i="1"/>
  <c r="Q49373" i="1"/>
  <c r="Q49372" i="1"/>
  <c r="Q49371" i="1"/>
  <c r="Q49370" i="1"/>
  <c r="Q49369" i="1"/>
  <c r="Q49368" i="1"/>
  <c r="Q49367" i="1"/>
  <c r="Q49366" i="1"/>
  <c r="Q49365" i="1"/>
  <c r="Q49364" i="1"/>
  <c r="Q49363" i="1"/>
  <c r="Q49362" i="1"/>
  <c r="Q49361" i="1"/>
  <c r="Q49360" i="1"/>
  <c r="Q49359" i="1"/>
  <c r="Q49358" i="1"/>
  <c r="Q49357" i="1"/>
  <c r="Q49356" i="1"/>
  <c r="Q49355" i="1"/>
  <c r="Q49354" i="1"/>
  <c r="Q49353" i="1"/>
  <c r="Q49352" i="1"/>
  <c r="Q49351" i="1"/>
  <c r="Q49350" i="1"/>
  <c r="Q49349" i="1"/>
  <c r="Q49348" i="1"/>
  <c r="Q49347" i="1"/>
  <c r="Q49346" i="1"/>
  <c r="Q49345" i="1"/>
  <c r="Q49344" i="1"/>
  <c r="Q49343" i="1"/>
  <c r="Q49342" i="1"/>
  <c r="Q49341" i="1"/>
  <c r="Q49340" i="1"/>
  <c r="Q49339" i="1"/>
  <c r="Q49338" i="1"/>
  <c r="Q49337" i="1"/>
  <c r="Q49336" i="1"/>
  <c r="Q49335" i="1"/>
  <c r="Q49334" i="1"/>
  <c r="Q49333" i="1"/>
  <c r="Q49332" i="1"/>
  <c r="Q49331" i="1"/>
  <c r="Q49330" i="1"/>
  <c r="Q49329" i="1"/>
  <c r="Q49328" i="1"/>
  <c r="Q49327" i="1"/>
  <c r="Q49326" i="1"/>
  <c r="Q49325" i="1"/>
  <c r="Q49324" i="1"/>
  <c r="Q49323" i="1"/>
  <c r="Q49322" i="1"/>
  <c r="Q49321" i="1"/>
  <c r="Q49320" i="1"/>
  <c r="Q49319" i="1"/>
  <c r="Q49318" i="1"/>
  <c r="Q49317" i="1"/>
  <c r="Q49316" i="1"/>
  <c r="Q49315" i="1"/>
  <c r="Q49314" i="1"/>
  <c r="Q49313" i="1"/>
  <c r="Q49312" i="1"/>
  <c r="Q49311" i="1"/>
  <c r="Q49310" i="1"/>
  <c r="Q49309" i="1"/>
  <c r="Q49308" i="1"/>
  <c r="Q49307" i="1"/>
  <c r="Q49306" i="1"/>
  <c r="Q49305" i="1"/>
  <c r="Q49304" i="1"/>
  <c r="Q49303" i="1"/>
  <c r="Q49302" i="1"/>
  <c r="Q49301" i="1"/>
  <c r="Q49300" i="1"/>
  <c r="Q49299" i="1"/>
  <c r="Q49298" i="1"/>
  <c r="Q49297" i="1"/>
  <c r="Q49296" i="1"/>
  <c r="Q49295" i="1"/>
  <c r="Q49294" i="1"/>
  <c r="Q49293" i="1"/>
  <c r="Q49292" i="1"/>
  <c r="Q49291" i="1"/>
  <c r="Q49290" i="1"/>
  <c r="Q49289" i="1"/>
  <c r="Q49288" i="1"/>
  <c r="Q49287" i="1"/>
  <c r="Q49286" i="1"/>
  <c r="Q49285" i="1"/>
  <c r="Q49284" i="1"/>
  <c r="Q49283" i="1"/>
  <c r="Q49282" i="1"/>
  <c r="Q49281" i="1"/>
  <c r="Q49280" i="1"/>
  <c r="Q49279" i="1"/>
  <c r="Q49278" i="1"/>
  <c r="Q49277" i="1"/>
  <c r="Q49276" i="1"/>
  <c r="Q49275" i="1"/>
  <c r="Q49274" i="1"/>
  <c r="Q49273" i="1"/>
  <c r="Q49272" i="1"/>
  <c r="Q49271" i="1"/>
  <c r="Q49270" i="1"/>
  <c r="Q49269" i="1"/>
  <c r="Q49268" i="1"/>
  <c r="Q49267" i="1"/>
  <c r="Q49266" i="1"/>
  <c r="Q49265" i="1"/>
  <c r="Q49264" i="1"/>
  <c r="Q49263" i="1"/>
  <c r="Q49262" i="1"/>
  <c r="Q49261" i="1"/>
  <c r="Q49260" i="1"/>
  <c r="Q49259" i="1"/>
  <c r="Q49258" i="1"/>
  <c r="Q49257" i="1"/>
  <c r="Q49256" i="1"/>
  <c r="Q49255" i="1"/>
  <c r="Q49254" i="1"/>
  <c r="Q49253" i="1"/>
  <c r="Q49252" i="1"/>
  <c r="Q49251" i="1"/>
  <c r="Q49250" i="1"/>
  <c r="Q49249" i="1"/>
  <c r="Q49248" i="1"/>
  <c r="Q49247" i="1"/>
  <c r="Q49246" i="1"/>
  <c r="Q49245" i="1"/>
  <c r="Q49244" i="1"/>
  <c r="Q49243" i="1"/>
  <c r="Q49242" i="1"/>
  <c r="Q49241" i="1"/>
  <c r="Q49240" i="1"/>
  <c r="Q49239" i="1"/>
  <c r="Q49238" i="1"/>
  <c r="Q49237" i="1"/>
  <c r="Q49236" i="1"/>
  <c r="Q49235" i="1"/>
  <c r="Q49234" i="1"/>
  <c r="Q49233" i="1"/>
  <c r="Q49232" i="1"/>
  <c r="Q49231" i="1"/>
  <c r="Q49230" i="1"/>
  <c r="Q49229" i="1"/>
  <c r="Q49228" i="1"/>
  <c r="Q49227" i="1"/>
  <c r="Q49226" i="1"/>
  <c r="Q49225" i="1"/>
  <c r="Q49224" i="1"/>
  <c r="Q49223" i="1"/>
  <c r="Q49222" i="1"/>
  <c r="Q49221" i="1"/>
  <c r="Q49220" i="1"/>
  <c r="Q49219" i="1"/>
  <c r="Q49218" i="1"/>
  <c r="Q49217" i="1"/>
  <c r="Q49216" i="1"/>
  <c r="Q49215" i="1"/>
  <c r="Q49214" i="1"/>
  <c r="Q49213" i="1"/>
  <c r="Q49212" i="1"/>
  <c r="Q49211" i="1"/>
  <c r="Q49210" i="1"/>
  <c r="Q49209" i="1"/>
  <c r="Q49208" i="1"/>
  <c r="Q49207" i="1"/>
  <c r="Q49206" i="1"/>
  <c r="Q49205" i="1"/>
  <c r="Q49204" i="1"/>
  <c r="Q49203" i="1"/>
  <c r="Q49202" i="1"/>
  <c r="Q49201" i="1"/>
  <c r="Q49200" i="1"/>
  <c r="Q49199" i="1"/>
  <c r="Q49198" i="1"/>
  <c r="Q49197" i="1"/>
  <c r="Q49196" i="1"/>
  <c r="Q49195" i="1"/>
  <c r="Q49194" i="1"/>
  <c r="Q49193" i="1"/>
  <c r="Q49192" i="1"/>
  <c r="Q49191" i="1"/>
  <c r="Q49190" i="1"/>
  <c r="Q49189" i="1"/>
  <c r="Q49188" i="1"/>
  <c r="Q49187" i="1"/>
  <c r="Q49186" i="1"/>
  <c r="Q49185" i="1"/>
  <c r="Q49184" i="1"/>
  <c r="Q49183" i="1"/>
  <c r="Q49182" i="1"/>
  <c r="Q49181" i="1"/>
  <c r="Q49180" i="1"/>
  <c r="Q49179" i="1"/>
  <c r="Q49178" i="1"/>
  <c r="Q49177" i="1"/>
  <c r="Q49176" i="1"/>
  <c r="Q49175" i="1"/>
  <c r="Q49174" i="1"/>
  <c r="Q49173" i="1"/>
  <c r="Q49172" i="1"/>
  <c r="Q49171" i="1"/>
  <c r="Q49170" i="1"/>
  <c r="Q49169" i="1"/>
  <c r="Q49168" i="1"/>
  <c r="Q49167" i="1"/>
  <c r="Q49166" i="1"/>
  <c r="Q49165" i="1"/>
  <c r="Q49164" i="1"/>
  <c r="Q49163" i="1"/>
  <c r="Q49162" i="1"/>
  <c r="Q49161" i="1"/>
  <c r="Q49160" i="1"/>
  <c r="Q49159" i="1"/>
  <c r="Q49158" i="1"/>
  <c r="Q49157" i="1"/>
  <c r="Q49156" i="1"/>
  <c r="Q49155" i="1"/>
  <c r="Q49154" i="1"/>
  <c r="Q49153" i="1"/>
  <c r="Q49152" i="1"/>
  <c r="Q49151" i="1"/>
  <c r="Q49150" i="1"/>
  <c r="Q49149" i="1"/>
  <c r="Q49148" i="1"/>
  <c r="Q49147" i="1"/>
  <c r="Q49146" i="1"/>
  <c r="Q49145" i="1"/>
  <c r="Q49144" i="1"/>
  <c r="Q49143" i="1"/>
  <c r="Q49142" i="1"/>
  <c r="Q49141" i="1"/>
  <c r="Q49140" i="1"/>
  <c r="Q49139" i="1"/>
  <c r="Q49138" i="1"/>
  <c r="Q49137" i="1"/>
  <c r="Q49136" i="1"/>
  <c r="Q49135" i="1"/>
  <c r="Q49134" i="1"/>
  <c r="Q49133" i="1"/>
  <c r="Q49132" i="1"/>
  <c r="Q49131" i="1"/>
  <c r="Q49130" i="1"/>
  <c r="Q49129" i="1"/>
  <c r="Q49128" i="1"/>
  <c r="Q49127" i="1"/>
  <c r="Q49126" i="1"/>
  <c r="Q49125" i="1"/>
  <c r="Q49124" i="1"/>
  <c r="Q49123" i="1"/>
  <c r="Q49122" i="1"/>
  <c r="Q49121" i="1"/>
  <c r="Q49120" i="1"/>
  <c r="Q49119" i="1"/>
  <c r="Q49118" i="1"/>
  <c r="Q49117" i="1"/>
  <c r="Q49116" i="1"/>
  <c r="Q49115" i="1"/>
  <c r="Q49114" i="1"/>
  <c r="Q49113" i="1"/>
  <c r="Q49112" i="1"/>
  <c r="Q49111" i="1"/>
  <c r="Q49110" i="1"/>
  <c r="Q49109" i="1"/>
  <c r="Q49108" i="1"/>
  <c r="Q49107" i="1"/>
  <c r="Q49106" i="1"/>
  <c r="Q49105" i="1"/>
  <c r="Q49104" i="1"/>
  <c r="Q49103" i="1"/>
  <c r="Q49102" i="1"/>
  <c r="Q49101" i="1"/>
  <c r="Q49100" i="1"/>
  <c r="Q49099" i="1"/>
  <c r="Q49098" i="1"/>
  <c r="Q49097" i="1"/>
  <c r="Q49096" i="1"/>
  <c r="Q49095" i="1"/>
  <c r="Q49094" i="1"/>
  <c r="Q49093" i="1"/>
  <c r="Q49092" i="1"/>
  <c r="Q49091" i="1"/>
  <c r="Q49090" i="1"/>
  <c r="Q49089" i="1"/>
  <c r="Q49088" i="1"/>
  <c r="Q49087" i="1"/>
  <c r="Q49086" i="1"/>
  <c r="Q49085" i="1"/>
  <c r="Q49084" i="1"/>
  <c r="Q49083" i="1"/>
  <c r="Q49082" i="1"/>
  <c r="Q49081" i="1"/>
  <c r="Q49080" i="1"/>
  <c r="Q49079" i="1"/>
  <c r="Q49078" i="1"/>
  <c r="Q49077" i="1"/>
  <c r="Q49076" i="1"/>
  <c r="Q49075" i="1"/>
  <c r="Q49074" i="1"/>
  <c r="Q49073" i="1"/>
  <c r="Q49072" i="1"/>
  <c r="Q49071" i="1"/>
  <c r="Q49070" i="1"/>
  <c r="Q49069" i="1"/>
  <c r="Q49068" i="1"/>
  <c r="Q49067" i="1"/>
  <c r="Q49066" i="1"/>
  <c r="Q49065" i="1"/>
  <c r="Q49064" i="1"/>
  <c r="Q49063" i="1"/>
  <c r="Q49062" i="1"/>
  <c r="Q49061" i="1"/>
  <c r="Q49060" i="1"/>
  <c r="Q49059" i="1"/>
  <c r="Q49058" i="1"/>
  <c r="Q49057" i="1"/>
  <c r="Q49056" i="1"/>
  <c r="Q49055" i="1"/>
  <c r="Q49054" i="1"/>
  <c r="Q49053" i="1"/>
  <c r="Q49052" i="1"/>
  <c r="Q49051" i="1"/>
  <c r="Q49050" i="1"/>
  <c r="Q49049" i="1"/>
  <c r="Q49048" i="1"/>
  <c r="Q49047" i="1"/>
  <c r="Q49046" i="1"/>
  <c r="Q49045" i="1"/>
  <c r="Q49044" i="1"/>
  <c r="Q49043" i="1"/>
  <c r="Q49042" i="1"/>
  <c r="Q49041" i="1"/>
  <c r="Q49040" i="1"/>
  <c r="Q49039" i="1"/>
  <c r="Q49038" i="1"/>
  <c r="Q49037" i="1"/>
  <c r="Q49036" i="1"/>
  <c r="Q49035" i="1"/>
  <c r="Q49034" i="1"/>
  <c r="Q49033" i="1"/>
  <c r="Q49032" i="1"/>
  <c r="Q49031" i="1"/>
  <c r="Q49030" i="1"/>
  <c r="Q49029" i="1"/>
  <c r="Q49028" i="1"/>
  <c r="Q49027" i="1"/>
  <c r="Q49026" i="1"/>
  <c r="Q49025" i="1"/>
  <c r="Q49024" i="1"/>
  <c r="Q49023" i="1"/>
  <c r="Q49022" i="1"/>
  <c r="Q49021" i="1"/>
  <c r="Q49020" i="1"/>
  <c r="Q49019" i="1"/>
  <c r="Q49018" i="1"/>
  <c r="Q49017" i="1"/>
  <c r="Q49016" i="1"/>
  <c r="Q49015" i="1"/>
  <c r="Q49014" i="1"/>
  <c r="Q49013" i="1"/>
  <c r="Q49012" i="1"/>
  <c r="Q49011" i="1"/>
  <c r="Q49010" i="1"/>
  <c r="Q49009" i="1"/>
  <c r="Q49008" i="1"/>
  <c r="Q49007" i="1"/>
  <c r="Q49006" i="1"/>
  <c r="Q49005" i="1"/>
  <c r="Q49004" i="1"/>
  <c r="Q49003" i="1"/>
  <c r="Q49002" i="1"/>
  <c r="Q49001" i="1"/>
  <c r="Q49000" i="1"/>
  <c r="Q48999" i="1"/>
  <c r="Q48998" i="1"/>
  <c r="Q48997" i="1"/>
  <c r="Q48996" i="1"/>
  <c r="Q48995" i="1"/>
  <c r="Q48994" i="1"/>
  <c r="Q48993" i="1"/>
  <c r="Q48992" i="1"/>
  <c r="Q48991" i="1"/>
  <c r="Q48990" i="1"/>
  <c r="Q48989" i="1"/>
  <c r="Q48988" i="1"/>
  <c r="Q48987" i="1"/>
  <c r="Q48986" i="1"/>
  <c r="Q48985" i="1"/>
  <c r="Q48984" i="1"/>
  <c r="Q48983" i="1"/>
  <c r="Q48982" i="1"/>
  <c r="Q48981" i="1"/>
  <c r="Q48980" i="1"/>
  <c r="Q48979" i="1"/>
  <c r="Q48978" i="1"/>
  <c r="Q48977" i="1"/>
  <c r="Q48976" i="1"/>
  <c r="Q48975" i="1"/>
  <c r="Q48974" i="1"/>
  <c r="Q48973" i="1"/>
  <c r="Q48972" i="1"/>
  <c r="Q48971" i="1"/>
  <c r="Q48970" i="1"/>
  <c r="Q48969" i="1"/>
  <c r="Q48968" i="1"/>
  <c r="Q48967" i="1"/>
  <c r="Q48966" i="1"/>
  <c r="Q48965" i="1"/>
  <c r="Q48964" i="1"/>
  <c r="Q48963" i="1"/>
  <c r="Q48962" i="1"/>
  <c r="Q48961" i="1"/>
  <c r="Q48960" i="1"/>
  <c r="Q48959" i="1"/>
  <c r="Q48958" i="1"/>
  <c r="Q48957" i="1"/>
  <c r="Q48956" i="1"/>
  <c r="Q48955" i="1"/>
  <c r="Q48954" i="1"/>
  <c r="Q48953" i="1"/>
  <c r="Q48952" i="1"/>
  <c r="Q48951" i="1"/>
  <c r="Q48950" i="1"/>
  <c r="Q48949" i="1"/>
  <c r="Q48948" i="1"/>
  <c r="Q48947" i="1"/>
  <c r="Q48946" i="1"/>
  <c r="Q48945" i="1"/>
  <c r="Q48944" i="1"/>
  <c r="Q48943" i="1"/>
  <c r="Q48942" i="1"/>
  <c r="Q48941" i="1"/>
  <c r="Q48940" i="1"/>
  <c r="Q48939" i="1"/>
  <c r="Q48938" i="1"/>
  <c r="Q48937" i="1"/>
  <c r="Q48936" i="1"/>
  <c r="Q48935" i="1"/>
  <c r="Q48934" i="1"/>
  <c r="Q48933" i="1"/>
  <c r="Q48932" i="1"/>
  <c r="Q48931" i="1"/>
  <c r="Q48930" i="1"/>
  <c r="Q48929" i="1"/>
  <c r="Q48928" i="1"/>
  <c r="Q48927" i="1"/>
  <c r="Q48926" i="1"/>
  <c r="Q48925" i="1"/>
  <c r="Q48924" i="1"/>
  <c r="Q48923" i="1"/>
  <c r="Q48922" i="1"/>
  <c r="Q48921" i="1"/>
  <c r="Q48920" i="1"/>
  <c r="Q48919" i="1"/>
  <c r="Q48918" i="1"/>
  <c r="Q48917" i="1"/>
  <c r="Q48916" i="1"/>
  <c r="Q48915" i="1"/>
  <c r="Q48914" i="1"/>
  <c r="Q48913" i="1"/>
  <c r="Q48912" i="1"/>
  <c r="Q48911" i="1"/>
  <c r="Q48910" i="1"/>
  <c r="Q48909" i="1"/>
  <c r="Q48908" i="1"/>
  <c r="Q48907" i="1"/>
  <c r="Q48906" i="1"/>
  <c r="Q48905" i="1"/>
  <c r="Q48904" i="1"/>
  <c r="Q48903" i="1"/>
  <c r="Q48902" i="1"/>
  <c r="Q48901" i="1"/>
  <c r="Q48900" i="1"/>
  <c r="Q48899" i="1"/>
  <c r="Q48898" i="1"/>
  <c r="Q48897" i="1"/>
  <c r="Q48896" i="1"/>
  <c r="Q48895" i="1"/>
  <c r="Q48894" i="1"/>
  <c r="Q48893" i="1"/>
  <c r="Q48892" i="1"/>
  <c r="Q48891" i="1"/>
  <c r="Q48890" i="1"/>
  <c r="Q48889" i="1"/>
  <c r="Q48888" i="1"/>
  <c r="Q48887" i="1"/>
  <c r="Q48886" i="1"/>
  <c r="Q48885" i="1"/>
  <c r="Q48884" i="1"/>
  <c r="Q48883" i="1"/>
  <c r="Q48882" i="1"/>
  <c r="Q48881" i="1"/>
  <c r="Q48880" i="1"/>
  <c r="Q48879" i="1"/>
  <c r="Q48878" i="1"/>
  <c r="Q48877" i="1"/>
  <c r="Q48876" i="1"/>
  <c r="Q48875" i="1"/>
  <c r="Q48874" i="1"/>
  <c r="Q48873" i="1"/>
  <c r="Q48872" i="1"/>
  <c r="Q48871" i="1"/>
  <c r="Q48870" i="1"/>
  <c r="Q48869" i="1"/>
  <c r="Q48868" i="1"/>
  <c r="Q48867" i="1"/>
  <c r="Q48866" i="1"/>
  <c r="Q48865" i="1"/>
  <c r="Q48864" i="1"/>
  <c r="Q48863" i="1"/>
  <c r="Q48862" i="1"/>
  <c r="Q48861" i="1"/>
  <c r="Q48860" i="1"/>
  <c r="Q48859" i="1"/>
  <c r="Q48858" i="1"/>
  <c r="Q48857" i="1"/>
  <c r="Q48856" i="1"/>
  <c r="Q48855" i="1"/>
  <c r="Q48854" i="1"/>
  <c r="Q48853" i="1"/>
  <c r="Q48852" i="1"/>
  <c r="Q48851" i="1"/>
  <c r="Q48850" i="1"/>
  <c r="Q48849" i="1"/>
  <c r="Q48848" i="1"/>
  <c r="Q48847" i="1"/>
  <c r="Q48846" i="1"/>
  <c r="Q48845" i="1"/>
  <c r="Q48844" i="1"/>
  <c r="Q48843" i="1"/>
  <c r="Q48842" i="1"/>
  <c r="Q48841" i="1"/>
  <c r="Q48840" i="1"/>
  <c r="Q48839" i="1"/>
  <c r="Q48838" i="1"/>
  <c r="Q48837" i="1"/>
  <c r="Q48836" i="1"/>
  <c r="Q48835" i="1"/>
  <c r="Q48834" i="1"/>
  <c r="Q48833" i="1"/>
  <c r="Q48832" i="1"/>
  <c r="Q48831" i="1"/>
  <c r="Q48830" i="1"/>
  <c r="Q48829" i="1"/>
  <c r="Q48828" i="1"/>
  <c r="Q48827" i="1"/>
  <c r="Q48826" i="1"/>
  <c r="Q48825" i="1"/>
  <c r="Q48824" i="1"/>
  <c r="Q48823" i="1"/>
  <c r="Q48822" i="1"/>
  <c r="Q48821" i="1"/>
  <c r="Q48820" i="1"/>
  <c r="Q48819" i="1"/>
  <c r="Q48818" i="1"/>
  <c r="Q48817" i="1"/>
  <c r="Q48816" i="1"/>
  <c r="Q48815" i="1"/>
  <c r="Q48814" i="1"/>
  <c r="Q48813" i="1"/>
  <c r="Q48812" i="1"/>
  <c r="Q48811" i="1"/>
  <c r="Q48810" i="1"/>
  <c r="Q48809" i="1"/>
  <c r="Q48808" i="1"/>
  <c r="Q48807" i="1"/>
  <c r="Q48806" i="1"/>
  <c r="Q48805" i="1"/>
  <c r="Q48804" i="1"/>
  <c r="Q48803" i="1"/>
  <c r="Q48802" i="1"/>
  <c r="Q48801" i="1"/>
  <c r="Q48800" i="1"/>
  <c r="Q48799" i="1"/>
  <c r="Q48798" i="1"/>
  <c r="Q48797" i="1"/>
  <c r="Q48796" i="1"/>
  <c r="Q48795" i="1"/>
  <c r="Q48794" i="1"/>
  <c r="Q48793" i="1"/>
  <c r="Q48792" i="1"/>
  <c r="Q48791" i="1"/>
  <c r="Q48790" i="1"/>
  <c r="Q48789" i="1"/>
  <c r="Q48788" i="1"/>
  <c r="Q48787" i="1"/>
  <c r="Q48786" i="1"/>
  <c r="Q48785" i="1"/>
  <c r="Q48784" i="1"/>
  <c r="Q48783" i="1"/>
  <c r="Q48782" i="1"/>
  <c r="Q48781" i="1"/>
  <c r="Q48780" i="1"/>
  <c r="Q48779" i="1"/>
  <c r="Q48778" i="1"/>
  <c r="Q48777" i="1"/>
  <c r="Q48776" i="1"/>
  <c r="Q48775" i="1"/>
  <c r="Q48774" i="1"/>
  <c r="Q48773" i="1"/>
  <c r="Q48772" i="1"/>
  <c r="Q48771" i="1"/>
  <c r="Q48770" i="1"/>
  <c r="Q48769" i="1"/>
  <c r="Q48768" i="1"/>
  <c r="Q48767" i="1"/>
  <c r="Q48766" i="1"/>
  <c r="Q48765" i="1"/>
  <c r="Q48764" i="1"/>
  <c r="Q48763" i="1"/>
  <c r="Q48762" i="1"/>
  <c r="Q48761" i="1"/>
  <c r="Q48760" i="1"/>
  <c r="Q48759" i="1"/>
  <c r="Q48758" i="1"/>
  <c r="Q48757" i="1"/>
  <c r="Q48756" i="1"/>
  <c r="Q48755" i="1"/>
  <c r="Q48754" i="1"/>
  <c r="Q48753" i="1"/>
  <c r="Q48752" i="1"/>
  <c r="Q48751" i="1"/>
  <c r="Q48750" i="1"/>
  <c r="Q48749" i="1"/>
  <c r="Q48748" i="1"/>
  <c r="Q48747" i="1"/>
  <c r="Q48746" i="1"/>
  <c r="Q48745" i="1"/>
  <c r="Q48744" i="1"/>
  <c r="Q48743" i="1"/>
  <c r="Q48742" i="1"/>
  <c r="Q48741" i="1"/>
  <c r="Q48740" i="1"/>
  <c r="Q48739" i="1"/>
  <c r="Q48738" i="1"/>
  <c r="Q48737" i="1"/>
  <c r="Q48736" i="1"/>
  <c r="Q48735" i="1"/>
  <c r="Q48734" i="1"/>
  <c r="Q48733" i="1"/>
  <c r="Q48732" i="1"/>
  <c r="Q48731" i="1"/>
  <c r="Q48730" i="1"/>
  <c r="Q48729" i="1"/>
  <c r="Q48728" i="1"/>
  <c r="Q48727" i="1"/>
  <c r="Q48726" i="1"/>
  <c r="Q48725" i="1"/>
  <c r="Q48724" i="1"/>
  <c r="Q48723" i="1"/>
  <c r="Q48722" i="1"/>
  <c r="Q48721" i="1"/>
  <c r="Q48720" i="1"/>
  <c r="Q48719" i="1"/>
  <c r="Q48718" i="1"/>
  <c r="Q48717" i="1"/>
  <c r="Q48716" i="1"/>
  <c r="Q48715" i="1"/>
  <c r="Q48714" i="1"/>
  <c r="Q48713" i="1"/>
  <c r="Q48712" i="1"/>
  <c r="Q48711" i="1"/>
  <c r="Q48710" i="1"/>
  <c r="Q48709" i="1"/>
  <c r="Q48708" i="1"/>
  <c r="Q48707" i="1"/>
  <c r="Q48706" i="1"/>
  <c r="Q48705" i="1"/>
  <c r="Q48704" i="1"/>
  <c r="Q48703" i="1"/>
  <c r="Q48702" i="1"/>
  <c r="Q48701" i="1"/>
  <c r="Q48700" i="1"/>
  <c r="Q48699" i="1"/>
  <c r="Q48698" i="1"/>
  <c r="Q48697" i="1"/>
  <c r="Q48696" i="1"/>
  <c r="Q48695" i="1"/>
  <c r="Q48694" i="1"/>
  <c r="Q48693" i="1"/>
  <c r="Q48692" i="1"/>
  <c r="Q48691" i="1"/>
  <c r="Q48690" i="1"/>
  <c r="Q48689" i="1"/>
  <c r="Q48688" i="1"/>
  <c r="Q48687" i="1"/>
  <c r="Q48686" i="1"/>
  <c r="Q48685" i="1"/>
  <c r="Q48684" i="1"/>
  <c r="Q48683" i="1"/>
  <c r="Q48682" i="1"/>
  <c r="Q48681" i="1"/>
  <c r="Q48680" i="1"/>
  <c r="Q48679" i="1"/>
  <c r="Q48678" i="1"/>
  <c r="Q48677" i="1"/>
  <c r="Q48676" i="1"/>
  <c r="Q48675" i="1"/>
  <c r="Q48674" i="1"/>
  <c r="Q48673" i="1"/>
  <c r="Q48672" i="1"/>
  <c r="Q48671" i="1"/>
  <c r="Q48670" i="1"/>
  <c r="Q48669" i="1"/>
  <c r="Q48668" i="1"/>
  <c r="Q48667" i="1"/>
  <c r="Q48666" i="1"/>
  <c r="Q48665" i="1"/>
  <c r="Q48664" i="1"/>
  <c r="Q48663" i="1"/>
  <c r="Q48662" i="1"/>
  <c r="Q48661" i="1"/>
  <c r="Q48660" i="1"/>
  <c r="Q48659" i="1"/>
  <c r="Q48658" i="1"/>
  <c r="Q48657" i="1"/>
  <c r="Q48656" i="1"/>
  <c r="Q48655" i="1"/>
  <c r="Q48654" i="1"/>
  <c r="Q48653" i="1"/>
  <c r="Q48652" i="1"/>
  <c r="Q48651" i="1"/>
  <c r="Q48650" i="1"/>
  <c r="Q48649" i="1"/>
  <c r="Q48648" i="1"/>
  <c r="Q48647" i="1"/>
  <c r="Q48646" i="1"/>
  <c r="Q48645" i="1"/>
  <c r="Q48644" i="1"/>
  <c r="Q48643" i="1"/>
  <c r="Q48642" i="1"/>
  <c r="Q48641" i="1"/>
  <c r="Q48640" i="1"/>
  <c r="Q48639" i="1"/>
  <c r="Q48638" i="1"/>
  <c r="Q48637" i="1"/>
  <c r="Q48636" i="1"/>
  <c r="Q48635" i="1"/>
  <c r="Q48634" i="1"/>
  <c r="Q48633" i="1"/>
  <c r="Q48632" i="1"/>
  <c r="Q48631" i="1"/>
  <c r="Q48630" i="1"/>
  <c r="Q48629" i="1"/>
  <c r="Q48628" i="1"/>
  <c r="Q48627" i="1"/>
  <c r="Q48626" i="1"/>
  <c r="Q48625" i="1"/>
  <c r="Q48624" i="1"/>
  <c r="Q48623" i="1"/>
  <c r="Q48622" i="1"/>
  <c r="Q48621" i="1"/>
  <c r="Q48620" i="1"/>
  <c r="Q48619" i="1"/>
  <c r="Q48618" i="1"/>
  <c r="Q48617" i="1"/>
  <c r="Q48616" i="1"/>
  <c r="Q48615" i="1"/>
  <c r="Q48614" i="1"/>
  <c r="Q48613" i="1"/>
  <c r="Q48612" i="1"/>
  <c r="Q48611" i="1"/>
  <c r="Q48610" i="1"/>
  <c r="Q48609" i="1"/>
  <c r="Q48608" i="1"/>
  <c r="Q48607" i="1"/>
  <c r="Q48606" i="1"/>
  <c r="Q48605" i="1"/>
  <c r="Q48604" i="1"/>
  <c r="Q48603" i="1"/>
  <c r="Q48602" i="1"/>
  <c r="Q48601" i="1"/>
  <c r="Q48600" i="1"/>
  <c r="Q48599" i="1"/>
  <c r="Q48598" i="1"/>
  <c r="Q48597" i="1"/>
  <c r="Q48596" i="1"/>
  <c r="Q48595" i="1"/>
  <c r="Q48594" i="1"/>
  <c r="Q48593" i="1"/>
  <c r="Q48592" i="1"/>
  <c r="Q48591" i="1"/>
  <c r="Q48590" i="1"/>
  <c r="Q48589" i="1"/>
  <c r="Q48588" i="1"/>
  <c r="Q48587" i="1"/>
  <c r="Q48586" i="1"/>
  <c r="Q48585" i="1"/>
  <c r="Q48584" i="1"/>
  <c r="Q48583" i="1"/>
  <c r="Q48582" i="1"/>
  <c r="Q48581" i="1"/>
  <c r="Q48580" i="1"/>
  <c r="Q48579" i="1"/>
  <c r="Q48578" i="1"/>
  <c r="Q48577" i="1"/>
  <c r="Q48576" i="1"/>
  <c r="Q48575" i="1"/>
  <c r="Q48574" i="1"/>
  <c r="Q48573" i="1"/>
  <c r="Q48572" i="1"/>
  <c r="Q48571" i="1"/>
  <c r="Q48570" i="1"/>
  <c r="Q48569" i="1"/>
  <c r="Q48568" i="1"/>
  <c r="Q48567" i="1"/>
  <c r="Q48566" i="1"/>
  <c r="Q48565" i="1"/>
  <c r="Q48564" i="1"/>
  <c r="Q48563" i="1"/>
  <c r="Q48562" i="1"/>
  <c r="Q48561" i="1"/>
  <c r="Q48560" i="1"/>
  <c r="Q48559" i="1"/>
  <c r="Q48558" i="1"/>
  <c r="Q48557" i="1"/>
  <c r="Q48556" i="1"/>
  <c r="Q48555" i="1"/>
  <c r="Q48554" i="1"/>
  <c r="Q48553" i="1"/>
  <c r="Q48552" i="1"/>
  <c r="Q48551" i="1"/>
  <c r="Q48550" i="1"/>
  <c r="Q48549" i="1"/>
  <c r="Q48548" i="1"/>
  <c r="Q48547" i="1"/>
  <c r="Q48546" i="1"/>
  <c r="Q48545" i="1"/>
  <c r="Q48544" i="1"/>
  <c r="Q48543" i="1"/>
  <c r="Q48542" i="1"/>
  <c r="Q48541" i="1"/>
  <c r="Q48540" i="1"/>
  <c r="Q48539" i="1"/>
  <c r="Q48538" i="1"/>
  <c r="Q48537" i="1"/>
  <c r="Q48536" i="1"/>
  <c r="Q48535" i="1"/>
  <c r="Q48534" i="1"/>
  <c r="Q48533" i="1"/>
  <c r="Q48532" i="1"/>
  <c r="Q48531" i="1"/>
  <c r="Q48530" i="1"/>
  <c r="Q48529" i="1"/>
  <c r="Q48528" i="1"/>
  <c r="Q48527" i="1"/>
  <c r="Q48526" i="1"/>
  <c r="Q48525" i="1"/>
  <c r="Q48524" i="1"/>
  <c r="Q48523" i="1"/>
  <c r="Q48522" i="1"/>
  <c r="Q48521" i="1"/>
  <c r="Q48520" i="1"/>
  <c r="Q48519" i="1"/>
  <c r="Q48518" i="1"/>
  <c r="Q48517" i="1"/>
  <c r="Q48516" i="1"/>
  <c r="Q48515" i="1"/>
  <c r="Q48514" i="1"/>
  <c r="Q48513" i="1"/>
  <c r="Q48512" i="1"/>
  <c r="Q48511" i="1"/>
  <c r="Q48510" i="1"/>
  <c r="Q48509" i="1"/>
  <c r="Q48508" i="1"/>
  <c r="Q48507" i="1"/>
  <c r="Q48506" i="1"/>
  <c r="Q48505" i="1"/>
  <c r="Q48504" i="1"/>
  <c r="Q48503" i="1"/>
  <c r="Q48502" i="1"/>
  <c r="Q48501" i="1"/>
  <c r="Q48500" i="1"/>
  <c r="Q48499" i="1"/>
  <c r="Q48498" i="1"/>
  <c r="Q48497" i="1"/>
  <c r="Q48496" i="1"/>
  <c r="Q48495" i="1"/>
  <c r="Q48494" i="1"/>
  <c r="Q48493" i="1"/>
  <c r="Q48492" i="1"/>
  <c r="Q48491" i="1"/>
  <c r="Q48490" i="1"/>
  <c r="Q48489" i="1"/>
  <c r="Q48488" i="1"/>
  <c r="Q48487" i="1"/>
  <c r="Q48486" i="1"/>
  <c r="Q48485" i="1"/>
  <c r="Q48484" i="1"/>
  <c r="Q48483" i="1"/>
  <c r="Q48482" i="1"/>
  <c r="Q48481" i="1"/>
  <c r="Q48480" i="1"/>
  <c r="Q48479" i="1"/>
  <c r="Q48478" i="1"/>
  <c r="Q48477" i="1"/>
  <c r="Q48476" i="1"/>
  <c r="Q48475" i="1"/>
  <c r="Q48474" i="1"/>
  <c r="Q48473" i="1"/>
  <c r="Q48472" i="1"/>
  <c r="Q48471" i="1"/>
  <c r="Q48470" i="1"/>
  <c r="Q48469" i="1"/>
  <c r="Q48468" i="1"/>
  <c r="Q48467" i="1"/>
  <c r="Q48466" i="1"/>
  <c r="Q48465" i="1"/>
  <c r="Q48464" i="1"/>
  <c r="Q48463" i="1"/>
  <c r="Q48462" i="1"/>
  <c r="Q48461" i="1"/>
  <c r="Q48460" i="1"/>
  <c r="Q48459" i="1"/>
  <c r="Q48458" i="1"/>
  <c r="Q48457" i="1"/>
  <c r="Q48456" i="1"/>
  <c r="Q48455" i="1"/>
  <c r="Q48454" i="1"/>
  <c r="Q48453" i="1"/>
  <c r="Q48452" i="1"/>
  <c r="Q48451" i="1"/>
  <c r="Q48450" i="1"/>
  <c r="Q48449" i="1"/>
  <c r="Q48448" i="1"/>
  <c r="Q48447" i="1"/>
  <c r="Q48446" i="1"/>
  <c r="Q48445" i="1"/>
  <c r="Q48444" i="1"/>
  <c r="Q48443" i="1"/>
  <c r="Q48442" i="1"/>
  <c r="Q48441" i="1"/>
  <c r="Q48440" i="1"/>
  <c r="Q48439" i="1"/>
  <c r="Q48438" i="1"/>
  <c r="Q48437" i="1"/>
  <c r="Q48436" i="1"/>
  <c r="Q48435" i="1"/>
  <c r="Q48434" i="1"/>
  <c r="Q48433" i="1"/>
  <c r="Q48432" i="1"/>
  <c r="Q48431" i="1"/>
  <c r="Q48430" i="1"/>
  <c r="Q48429" i="1"/>
  <c r="Q48428" i="1"/>
  <c r="Q48427" i="1"/>
  <c r="Q48426" i="1"/>
  <c r="Q48425" i="1"/>
  <c r="Q48424" i="1"/>
  <c r="Q48423" i="1"/>
  <c r="Q48422" i="1"/>
  <c r="Q48421" i="1"/>
  <c r="Q48420" i="1"/>
  <c r="Q48419" i="1"/>
  <c r="Q48418" i="1"/>
  <c r="Q48417" i="1"/>
  <c r="Q48416" i="1"/>
  <c r="Q48415" i="1"/>
  <c r="Q48414" i="1"/>
  <c r="Q48413" i="1"/>
  <c r="Q48412" i="1"/>
  <c r="Q48411" i="1"/>
  <c r="Q48410" i="1"/>
  <c r="Q48409" i="1"/>
  <c r="Q48408" i="1"/>
  <c r="Q48407" i="1"/>
  <c r="Q48406" i="1"/>
  <c r="Q48405" i="1"/>
  <c r="Q48404" i="1"/>
  <c r="Q48403" i="1"/>
  <c r="Q48402" i="1"/>
  <c r="Q48401" i="1"/>
  <c r="Q48400" i="1"/>
  <c r="Q48399" i="1"/>
  <c r="Q48398" i="1"/>
  <c r="Q48397" i="1"/>
  <c r="Q48396" i="1"/>
  <c r="Q48395" i="1"/>
  <c r="Q48394" i="1"/>
  <c r="Q48393" i="1"/>
  <c r="Q48392" i="1"/>
  <c r="Q48391" i="1"/>
  <c r="Q48390" i="1"/>
  <c r="Q48389" i="1"/>
  <c r="Q48388" i="1"/>
  <c r="Q48387" i="1"/>
  <c r="Q48386" i="1"/>
  <c r="Q48385" i="1"/>
  <c r="Q48384" i="1"/>
  <c r="Q48383" i="1"/>
  <c r="Q48382" i="1"/>
  <c r="Q48381" i="1"/>
  <c r="Q48380" i="1"/>
  <c r="Q48379" i="1"/>
  <c r="Q48378" i="1"/>
  <c r="Q48377" i="1"/>
  <c r="Q48376" i="1"/>
  <c r="Q48375" i="1"/>
  <c r="Q48374" i="1"/>
  <c r="Q48373" i="1"/>
  <c r="Q48372" i="1"/>
  <c r="Q48371" i="1"/>
  <c r="Q48370" i="1"/>
  <c r="Q48369" i="1"/>
  <c r="Q48368" i="1"/>
  <c r="Q48367" i="1"/>
  <c r="Q48366" i="1"/>
  <c r="Q48365" i="1"/>
  <c r="Q48364" i="1"/>
  <c r="Q48363" i="1"/>
  <c r="Q48362" i="1"/>
  <c r="Q48361" i="1"/>
  <c r="Q48360" i="1"/>
  <c r="Q48359" i="1"/>
  <c r="Q48358" i="1"/>
  <c r="Q48357" i="1"/>
  <c r="Q48356" i="1"/>
  <c r="Q48355" i="1"/>
  <c r="Q48354" i="1"/>
  <c r="Q48353" i="1"/>
  <c r="Q48352" i="1"/>
  <c r="Q48351" i="1"/>
  <c r="Q48350" i="1"/>
  <c r="Q48349" i="1"/>
  <c r="Q48348" i="1"/>
  <c r="Q48347" i="1"/>
  <c r="Q48346" i="1"/>
  <c r="Q48345" i="1"/>
  <c r="Q48344" i="1"/>
  <c r="Q48343" i="1"/>
  <c r="Q48342" i="1"/>
  <c r="Q48341" i="1"/>
  <c r="Q48340" i="1"/>
  <c r="Q48339" i="1"/>
  <c r="Q48338" i="1"/>
  <c r="Q48337" i="1"/>
  <c r="Q48336" i="1"/>
  <c r="Q48335" i="1"/>
  <c r="Q48334" i="1"/>
  <c r="Q48333" i="1"/>
  <c r="Q48332" i="1"/>
  <c r="Q48331" i="1"/>
  <c r="Q48330" i="1"/>
  <c r="Q48329" i="1"/>
  <c r="Q48328" i="1"/>
  <c r="Q48327" i="1"/>
  <c r="Q48326" i="1"/>
  <c r="Q48325" i="1"/>
  <c r="Q48324" i="1"/>
  <c r="Q48323" i="1"/>
  <c r="Q48322" i="1"/>
  <c r="Q48321" i="1"/>
  <c r="Q48320" i="1"/>
  <c r="Q48319" i="1"/>
  <c r="Q48318" i="1"/>
  <c r="Q48317" i="1"/>
  <c r="Q48316" i="1"/>
  <c r="Q48315" i="1"/>
  <c r="Q48314" i="1"/>
  <c r="Q48313" i="1"/>
  <c r="Q48312" i="1"/>
  <c r="Q48311" i="1"/>
  <c r="Q48310" i="1"/>
  <c r="Q48309" i="1"/>
  <c r="Q48308" i="1"/>
  <c r="Q48307" i="1"/>
  <c r="Q48306" i="1"/>
  <c r="Q48305" i="1"/>
  <c r="Q48304" i="1"/>
  <c r="Q48303" i="1"/>
  <c r="Q48302" i="1"/>
  <c r="Q48301" i="1"/>
  <c r="Q48300" i="1"/>
  <c r="Q48299" i="1"/>
  <c r="Q48298" i="1"/>
  <c r="Q48297" i="1"/>
  <c r="Q48296" i="1"/>
  <c r="Q48295" i="1"/>
  <c r="Q48294" i="1"/>
  <c r="Q48293" i="1"/>
  <c r="Q48292" i="1"/>
  <c r="Q48291" i="1"/>
  <c r="Q48290" i="1"/>
  <c r="Q48289" i="1"/>
  <c r="Q48288" i="1"/>
  <c r="Q48287" i="1"/>
  <c r="Q48286" i="1"/>
  <c r="Q48285" i="1"/>
  <c r="Q48284" i="1"/>
  <c r="Q48283" i="1"/>
  <c r="Q48282" i="1"/>
  <c r="Q48281" i="1"/>
  <c r="Q48280" i="1"/>
  <c r="Q48279" i="1"/>
  <c r="Q48278" i="1"/>
  <c r="Q48277" i="1"/>
  <c r="Q48276" i="1"/>
  <c r="Q48275" i="1"/>
  <c r="Q48274" i="1"/>
  <c r="Q48273" i="1"/>
  <c r="Q48272" i="1"/>
  <c r="Q48271" i="1"/>
  <c r="Q48270" i="1"/>
  <c r="Q48269" i="1"/>
  <c r="Q48268" i="1"/>
  <c r="Q48267" i="1"/>
  <c r="Q48266" i="1"/>
  <c r="Q48265" i="1"/>
  <c r="Q48264" i="1"/>
  <c r="Q48263" i="1"/>
  <c r="Q48262" i="1"/>
  <c r="Q48261" i="1"/>
  <c r="Q48260" i="1"/>
  <c r="Q48259" i="1"/>
  <c r="Q48258" i="1"/>
  <c r="Q48257" i="1"/>
  <c r="Q48256" i="1"/>
  <c r="Q48255" i="1"/>
  <c r="Q48254" i="1"/>
  <c r="Q48253" i="1"/>
  <c r="Q48252" i="1"/>
  <c r="Q48251" i="1"/>
  <c r="Q48250" i="1"/>
  <c r="Q48249" i="1"/>
  <c r="Q48248" i="1"/>
  <c r="Q48247" i="1"/>
  <c r="Q48246" i="1"/>
  <c r="Q48245" i="1"/>
  <c r="Q48244" i="1"/>
  <c r="Q48243" i="1"/>
  <c r="Q48242" i="1"/>
  <c r="Q48241" i="1"/>
  <c r="Q48240" i="1"/>
  <c r="Q48239" i="1"/>
  <c r="Q48238" i="1"/>
  <c r="Q48237" i="1"/>
  <c r="Q48236" i="1"/>
  <c r="Q48235" i="1"/>
  <c r="Q48234" i="1"/>
  <c r="Q48233" i="1"/>
  <c r="Q48232" i="1"/>
  <c r="Q48231" i="1"/>
  <c r="Q48230" i="1"/>
  <c r="Q48229" i="1"/>
  <c r="Q48228" i="1"/>
  <c r="Q48227" i="1"/>
  <c r="Q48226" i="1"/>
  <c r="Q48225" i="1"/>
  <c r="Q48224" i="1"/>
  <c r="Q48223" i="1"/>
  <c r="Q48222" i="1"/>
  <c r="Q48221" i="1"/>
  <c r="Q48220" i="1"/>
  <c r="Q48219" i="1"/>
  <c r="Q48218" i="1"/>
  <c r="Q48217" i="1"/>
  <c r="Q48216" i="1"/>
  <c r="Q48215" i="1"/>
  <c r="Q48214" i="1"/>
  <c r="Q48213" i="1"/>
  <c r="Q48212" i="1"/>
  <c r="Q48211" i="1"/>
  <c r="Q48210" i="1"/>
  <c r="Q48209" i="1"/>
  <c r="Q48208" i="1"/>
  <c r="Q48207" i="1"/>
  <c r="Q48206" i="1"/>
  <c r="Q48205" i="1"/>
  <c r="Q48204" i="1"/>
  <c r="Q48203" i="1"/>
  <c r="Q48202" i="1"/>
  <c r="Q48201" i="1"/>
  <c r="Q48200" i="1"/>
  <c r="Q48199" i="1"/>
  <c r="Q48198" i="1"/>
  <c r="Q48197" i="1"/>
  <c r="Q48196" i="1"/>
  <c r="Q48195" i="1"/>
  <c r="Q48194" i="1"/>
  <c r="Q48193" i="1"/>
  <c r="Q48192" i="1"/>
  <c r="Q48191" i="1"/>
  <c r="Q48190" i="1"/>
  <c r="Q48189" i="1"/>
  <c r="Q48188" i="1"/>
  <c r="Q48187" i="1"/>
  <c r="Q48186" i="1"/>
  <c r="Q48185" i="1"/>
  <c r="Q48184" i="1"/>
  <c r="Q48183" i="1"/>
  <c r="Q48182" i="1"/>
  <c r="Q48181" i="1"/>
  <c r="Q48180" i="1"/>
  <c r="Q48179" i="1"/>
  <c r="Q48178" i="1"/>
  <c r="Q48177" i="1"/>
  <c r="Q48176" i="1"/>
  <c r="Q48175" i="1"/>
  <c r="Q48174" i="1"/>
  <c r="Q48173" i="1"/>
  <c r="Q48172" i="1"/>
  <c r="Q48171" i="1"/>
  <c r="Q48170" i="1"/>
  <c r="Q48169" i="1"/>
  <c r="Q48168" i="1"/>
  <c r="Q48167" i="1"/>
  <c r="Q48166" i="1"/>
  <c r="Q48165" i="1"/>
  <c r="Q48164" i="1"/>
  <c r="Q48163" i="1"/>
  <c r="Q48162" i="1"/>
  <c r="Q48161" i="1"/>
  <c r="Q48160" i="1"/>
  <c r="Q48159" i="1"/>
  <c r="Q48158" i="1"/>
  <c r="Q48157" i="1"/>
  <c r="Q48156" i="1"/>
  <c r="Q48155" i="1"/>
  <c r="Q48154" i="1"/>
  <c r="Q48153" i="1"/>
  <c r="Q48152" i="1"/>
  <c r="Q48151" i="1"/>
  <c r="Q48150" i="1"/>
  <c r="Q48149" i="1"/>
  <c r="Q48148" i="1"/>
  <c r="Q48147" i="1"/>
  <c r="Q48146" i="1"/>
  <c r="Q48145" i="1"/>
  <c r="Q48144" i="1"/>
  <c r="Q48143" i="1"/>
  <c r="Q48142" i="1"/>
  <c r="Q48141" i="1"/>
  <c r="Q48140" i="1"/>
  <c r="Q48139" i="1"/>
  <c r="Q48138" i="1"/>
  <c r="Q48137" i="1"/>
  <c r="Q48136" i="1"/>
  <c r="Q48135" i="1"/>
  <c r="Q48134" i="1"/>
  <c r="Q48133" i="1"/>
  <c r="Q48132" i="1"/>
  <c r="Q48131" i="1"/>
  <c r="Q48130" i="1"/>
  <c r="Q48129" i="1"/>
  <c r="Q48128" i="1"/>
  <c r="Q48127" i="1"/>
  <c r="Q48126" i="1"/>
  <c r="Q48125" i="1"/>
  <c r="Q48124" i="1"/>
  <c r="Q48123" i="1"/>
  <c r="Q48122" i="1"/>
  <c r="Q48121" i="1"/>
  <c r="Q48120" i="1"/>
  <c r="Q48119" i="1"/>
  <c r="Q48118" i="1"/>
  <c r="Q48117" i="1"/>
  <c r="Q48116" i="1"/>
  <c r="Q48115" i="1"/>
  <c r="Q48114" i="1"/>
  <c r="Q48113" i="1"/>
  <c r="Q48112" i="1"/>
  <c r="Q48111" i="1"/>
  <c r="Q48110" i="1"/>
  <c r="Q48109" i="1"/>
  <c r="Q48108" i="1"/>
  <c r="Q48107" i="1"/>
  <c r="Q48106" i="1"/>
  <c r="Q48105" i="1"/>
  <c r="Q48104" i="1"/>
  <c r="Q48103" i="1"/>
  <c r="Q48102" i="1"/>
  <c r="Q48101" i="1"/>
  <c r="Q48100" i="1"/>
  <c r="Q48099" i="1"/>
  <c r="Q48098" i="1"/>
  <c r="Q48097" i="1"/>
  <c r="Q48096" i="1"/>
  <c r="Q48095" i="1"/>
  <c r="Q48094" i="1"/>
  <c r="Q48093" i="1"/>
  <c r="Q48092" i="1"/>
  <c r="Q48091" i="1"/>
  <c r="Q48090" i="1"/>
  <c r="Q48089" i="1"/>
  <c r="Q48088" i="1"/>
  <c r="Q48087" i="1"/>
  <c r="Q48086" i="1"/>
  <c r="Q48085" i="1"/>
  <c r="Q48084" i="1"/>
  <c r="Q48083" i="1"/>
  <c r="Q48082" i="1"/>
  <c r="Q48081" i="1"/>
  <c r="Q48080" i="1"/>
  <c r="Q48079" i="1"/>
  <c r="Q48078" i="1"/>
  <c r="Q48077" i="1"/>
  <c r="Q48076" i="1"/>
  <c r="Q48075" i="1"/>
  <c r="Q48074" i="1"/>
  <c r="Q48073" i="1"/>
  <c r="Q48072" i="1"/>
  <c r="Q48071" i="1"/>
  <c r="Q48070" i="1"/>
  <c r="Q48069" i="1"/>
  <c r="Q48068" i="1"/>
  <c r="Q48067" i="1"/>
  <c r="Q48066" i="1"/>
  <c r="Q48065" i="1"/>
  <c r="Q48064" i="1"/>
  <c r="Q48063" i="1"/>
  <c r="Q48062" i="1"/>
  <c r="Q48061" i="1"/>
  <c r="Q48060" i="1"/>
  <c r="Q48059" i="1"/>
  <c r="Q48058" i="1"/>
  <c r="Q48057" i="1"/>
  <c r="Q48056" i="1"/>
  <c r="Q48055" i="1"/>
  <c r="Q48054" i="1"/>
  <c r="Q48053" i="1"/>
  <c r="Q48052" i="1"/>
  <c r="Q48051" i="1"/>
  <c r="Q48050" i="1"/>
  <c r="Q48049" i="1"/>
  <c r="Q48048" i="1"/>
  <c r="Q48047" i="1"/>
  <c r="Q48046" i="1"/>
  <c r="Q48045" i="1"/>
  <c r="Q48044" i="1"/>
  <c r="Q48043" i="1"/>
  <c r="Q48042" i="1"/>
  <c r="Q48041" i="1"/>
  <c r="Q48040" i="1"/>
  <c r="Q48039" i="1"/>
  <c r="Q48038" i="1"/>
  <c r="Q48037" i="1"/>
  <c r="Q48036" i="1"/>
  <c r="Q48035" i="1"/>
  <c r="Q48034" i="1"/>
  <c r="Q48033" i="1"/>
  <c r="Q48032" i="1"/>
  <c r="Q48031" i="1"/>
  <c r="Q48030" i="1"/>
  <c r="Q48029" i="1"/>
  <c r="Q48028" i="1"/>
  <c r="Q48027" i="1"/>
  <c r="Q48026" i="1"/>
  <c r="Q48025" i="1"/>
  <c r="Q48024" i="1"/>
  <c r="Q48023" i="1"/>
  <c r="Q48022" i="1"/>
  <c r="Q48021" i="1"/>
  <c r="Q48020" i="1"/>
  <c r="Q48019" i="1"/>
  <c r="Q48018" i="1"/>
  <c r="Q48017" i="1"/>
  <c r="Q48016" i="1"/>
  <c r="Q48015" i="1"/>
  <c r="Q48014" i="1"/>
  <c r="Q48013" i="1"/>
  <c r="Q48012" i="1"/>
  <c r="Q48011" i="1"/>
  <c r="Q48010" i="1"/>
  <c r="Q48009" i="1"/>
  <c r="Q48008" i="1"/>
  <c r="Q48007" i="1"/>
  <c r="Q48006" i="1"/>
  <c r="Q48005" i="1"/>
  <c r="Q48004" i="1"/>
  <c r="Q48003" i="1"/>
  <c r="Q48002" i="1"/>
  <c r="Q48001" i="1"/>
  <c r="Q48000" i="1"/>
  <c r="Q47999" i="1"/>
  <c r="Q47998" i="1"/>
  <c r="Q47997" i="1"/>
  <c r="Q47996" i="1"/>
  <c r="Q47995" i="1"/>
  <c r="Q47994" i="1"/>
  <c r="Q47993" i="1"/>
  <c r="Q47992" i="1"/>
  <c r="Q47991" i="1"/>
  <c r="Q47990" i="1"/>
  <c r="Q47989" i="1"/>
  <c r="Q47988" i="1"/>
  <c r="Q47987" i="1"/>
  <c r="Q47986" i="1"/>
  <c r="Q47985" i="1"/>
  <c r="Q47984" i="1"/>
  <c r="Q47983" i="1"/>
  <c r="Q47982" i="1"/>
  <c r="Q47981" i="1"/>
  <c r="Q47980" i="1"/>
  <c r="Q47979" i="1"/>
  <c r="Q47978" i="1"/>
  <c r="Q47977" i="1"/>
  <c r="Q47976" i="1"/>
  <c r="Q47975" i="1"/>
  <c r="Q47974" i="1"/>
  <c r="Q47973" i="1"/>
  <c r="Q47972" i="1"/>
  <c r="Q47971" i="1"/>
  <c r="Q47970" i="1"/>
  <c r="Q47969" i="1"/>
  <c r="Q47968" i="1"/>
  <c r="Q47967" i="1"/>
  <c r="Q47966" i="1"/>
  <c r="Q47965" i="1"/>
  <c r="Q47964" i="1"/>
  <c r="Q47963" i="1"/>
  <c r="Q47962" i="1"/>
  <c r="Q47961" i="1"/>
  <c r="Q47960" i="1"/>
  <c r="Q47959" i="1"/>
  <c r="Q47958" i="1"/>
  <c r="Q47957" i="1"/>
  <c r="Q47956" i="1"/>
  <c r="Q47955" i="1"/>
  <c r="Q47954" i="1"/>
  <c r="Q47953" i="1"/>
  <c r="Q47952" i="1"/>
  <c r="Q47951" i="1"/>
  <c r="Q47950" i="1"/>
  <c r="Q47949" i="1"/>
  <c r="Q47948" i="1"/>
  <c r="Q47947" i="1"/>
  <c r="Q47946" i="1"/>
  <c r="Q47945" i="1"/>
  <c r="Q47944" i="1"/>
  <c r="Q47943" i="1"/>
  <c r="Q47942" i="1"/>
  <c r="Q47941" i="1"/>
  <c r="Q47940" i="1"/>
  <c r="Q47939" i="1"/>
  <c r="Q47938" i="1"/>
  <c r="Q47937" i="1"/>
  <c r="Q47936" i="1"/>
  <c r="Q47935" i="1"/>
  <c r="Q47934" i="1"/>
  <c r="Q47933" i="1"/>
  <c r="Q47932" i="1"/>
  <c r="Q47931" i="1"/>
  <c r="Q47930" i="1"/>
  <c r="Q47929" i="1"/>
  <c r="Q47928" i="1"/>
  <c r="Q47927" i="1"/>
  <c r="Q47926" i="1"/>
  <c r="Q47925" i="1"/>
  <c r="Q47924" i="1"/>
  <c r="Q47923" i="1"/>
  <c r="Q47922" i="1"/>
  <c r="Q47921" i="1"/>
  <c r="Q47920" i="1"/>
  <c r="Q47919" i="1"/>
  <c r="Q47918" i="1"/>
  <c r="Q47917" i="1"/>
  <c r="Q47916" i="1"/>
  <c r="Q47915" i="1"/>
  <c r="Q47914" i="1"/>
  <c r="Q47913" i="1"/>
  <c r="Q47912" i="1"/>
  <c r="Q47911" i="1"/>
  <c r="Q47910" i="1"/>
  <c r="Q47909" i="1"/>
  <c r="Q47908" i="1"/>
  <c r="Q47907" i="1"/>
  <c r="Q47906" i="1"/>
  <c r="Q47905" i="1"/>
  <c r="Q47904" i="1"/>
  <c r="Q47903" i="1"/>
  <c r="Q47902" i="1"/>
  <c r="Q47901" i="1"/>
  <c r="Q47900" i="1"/>
  <c r="Q47899" i="1"/>
  <c r="Q47898" i="1"/>
  <c r="Q47897" i="1"/>
  <c r="Q47896" i="1"/>
  <c r="Q47895" i="1"/>
  <c r="Q47894" i="1"/>
  <c r="Q47893" i="1"/>
  <c r="Q47892" i="1"/>
  <c r="Q47891" i="1"/>
  <c r="Q47890" i="1"/>
  <c r="Q47889" i="1"/>
  <c r="Q47888" i="1"/>
  <c r="Q47887" i="1"/>
  <c r="Q47886" i="1"/>
  <c r="Q47885" i="1"/>
  <c r="Q47884" i="1"/>
  <c r="Q47883" i="1"/>
  <c r="Q47882" i="1"/>
  <c r="Q47881" i="1"/>
  <c r="Q47880" i="1"/>
  <c r="Q47879" i="1"/>
  <c r="Q47878" i="1"/>
  <c r="Q47877" i="1"/>
  <c r="Q47876" i="1"/>
  <c r="Q47875" i="1"/>
  <c r="Q47874" i="1"/>
  <c r="Q47873" i="1"/>
  <c r="Q47872" i="1"/>
  <c r="Q47871" i="1"/>
  <c r="Q47870" i="1"/>
  <c r="Q47869" i="1"/>
  <c r="Q47868" i="1"/>
  <c r="Q47867" i="1"/>
  <c r="Q47866" i="1"/>
  <c r="Q47865" i="1"/>
  <c r="Q47864" i="1"/>
  <c r="Q47863" i="1"/>
  <c r="Q47862" i="1"/>
  <c r="Q47861" i="1"/>
  <c r="Q47860" i="1"/>
  <c r="Q47859" i="1"/>
  <c r="Q47858" i="1"/>
  <c r="Q47857" i="1"/>
  <c r="Q47856" i="1"/>
  <c r="Q47855" i="1"/>
  <c r="Q47854" i="1"/>
  <c r="Q47853" i="1"/>
  <c r="Q47852" i="1"/>
  <c r="Q47851" i="1"/>
  <c r="Q47850" i="1"/>
  <c r="Q47849" i="1"/>
  <c r="Q47848" i="1"/>
  <c r="Q47847" i="1"/>
  <c r="Q47846" i="1"/>
  <c r="Q47845" i="1"/>
  <c r="Q47844" i="1"/>
  <c r="Q47843" i="1"/>
  <c r="Q47842" i="1"/>
  <c r="Q47841" i="1"/>
  <c r="Q47840" i="1"/>
  <c r="Q47839" i="1"/>
  <c r="Q47838" i="1"/>
  <c r="Q47837" i="1"/>
  <c r="Q47836" i="1"/>
  <c r="Q47835" i="1"/>
  <c r="Q47834" i="1"/>
  <c r="Q47833" i="1"/>
  <c r="Q47832" i="1"/>
  <c r="Q47831" i="1"/>
  <c r="Q47830" i="1"/>
  <c r="Q47829" i="1"/>
  <c r="Q47828" i="1"/>
  <c r="Q47827" i="1"/>
  <c r="Q47826" i="1"/>
  <c r="Q47825" i="1"/>
  <c r="Q47824" i="1"/>
  <c r="Q47823" i="1"/>
  <c r="Q47822" i="1"/>
  <c r="Q47821" i="1"/>
  <c r="Q47820" i="1"/>
  <c r="Q47819" i="1"/>
  <c r="Q47818" i="1"/>
  <c r="Q47817" i="1"/>
  <c r="Q47816" i="1"/>
  <c r="Q47815" i="1"/>
  <c r="Q47814" i="1"/>
  <c r="Q47813" i="1"/>
  <c r="Q47812" i="1"/>
  <c r="Q47811" i="1"/>
  <c r="Q47810" i="1"/>
  <c r="Q47809" i="1"/>
  <c r="Q47808" i="1"/>
  <c r="Q47807" i="1"/>
  <c r="Q47806" i="1"/>
  <c r="Q47805" i="1"/>
  <c r="Q47804" i="1"/>
  <c r="Q47803" i="1"/>
  <c r="Q47802" i="1"/>
  <c r="Q47801" i="1"/>
  <c r="Q47800" i="1"/>
  <c r="Q47799" i="1"/>
  <c r="Q47798" i="1"/>
  <c r="Q47797" i="1"/>
  <c r="Q47796" i="1"/>
  <c r="Q47795" i="1"/>
  <c r="Q47794" i="1"/>
  <c r="Q47793" i="1"/>
  <c r="Q47792" i="1"/>
  <c r="Q47791" i="1"/>
  <c r="Q47790" i="1"/>
  <c r="Q47789" i="1"/>
  <c r="Q47788" i="1"/>
  <c r="Q47787" i="1"/>
  <c r="Q47786" i="1"/>
  <c r="Q47785" i="1"/>
  <c r="Q47784" i="1"/>
  <c r="Q47783" i="1"/>
  <c r="Q47782" i="1"/>
  <c r="Q47781" i="1"/>
  <c r="Q47780" i="1"/>
  <c r="Q47779" i="1"/>
  <c r="Q47778" i="1"/>
  <c r="Q47777" i="1"/>
  <c r="Q47776" i="1"/>
  <c r="Q47775" i="1"/>
  <c r="Q47774" i="1"/>
  <c r="Q47773" i="1"/>
  <c r="Q47772" i="1"/>
  <c r="Q47771" i="1"/>
  <c r="Q47770" i="1"/>
  <c r="Q47769" i="1"/>
  <c r="Q47768" i="1"/>
  <c r="Q47767" i="1"/>
  <c r="Q47766" i="1"/>
  <c r="Q47765" i="1"/>
  <c r="Q47764" i="1"/>
  <c r="Q47763" i="1"/>
  <c r="Q47762" i="1"/>
  <c r="Q47761" i="1"/>
  <c r="Q47760" i="1"/>
  <c r="Q47759" i="1"/>
  <c r="Q47758" i="1"/>
  <c r="Q47757" i="1"/>
  <c r="Q47756" i="1"/>
  <c r="Q47755" i="1"/>
  <c r="Q47754" i="1"/>
  <c r="Q47753" i="1"/>
  <c r="Q47752" i="1"/>
  <c r="Q47751" i="1"/>
  <c r="Q47750" i="1"/>
  <c r="Q47749" i="1"/>
  <c r="Q47748" i="1"/>
  <c r="Q47747" i="1"/>
  <c r="Q47746" i="1"/>
  <c r="Q47745" i="1"/>
  <c r="Q47744" i="1"/>
  <c r="Q47743" i="1"/>
  <c r="Q47742" i="1"/>
  <c r="Q47741" i="1"/>
  <c r="Q47740" i="1"/>
  <c r="Q47739" i="1"/>
  <c r="Q47738" i="1"/>
  <c r="Q47737" i="1"/>
  <c r="Q47736" i="1"/>
  <c r="Q47735" i="1"/>
  <c r="Q47734" i="1"/>
  <c r="Q47733" i="1"/>
  <c r="Q47732" i="1"/>
  <c r="Q47731" i="1"/>
  <c r="Q47730" i="1"/>
  <c r="Q47729" i="1"/>
  <c r="Q47728" i="1"/>
  <c r="Q47727" i="1"/>
  <c r="Q47726" i="1"/>
  <c r="Q47725" i="1"/>
  <c r="Q47724" i="1"/>
  <c r="Q47723" i="1"/>
  <c r="Q47722" i="1"/>
  <c r="Q47721" i="1"/>
  <c r="Q47720" i="1"/>
  <c r="Q47719" i="1"/>
  <c r="Q47718" i="1"/>
  <c r="Q47717" i="1"/>
  <c r="Q47716" i="1"/>
  <c r="Q47715" i="1"/>
  <c r="Q47714" i="1"/>
  <c r="Q47713" i="1"/>
  <c r="Q47712" i="1"/>
  <c r="Q47711" i="1"/>
  <c r="Q47710" i="1"/>
  <c r="Q47709" i="1"/>
  <c r="Q47708" i="1"/>
  <c r="Q47707" i="1"/>
  <c r="Q47706" i="1"/>
  <c r="Q47705" i="1"/>
  <c r="Q47704" i="1"/>
  <c r="Q47703" i="1"/>
  <c r="Q47702" i="1"/>
  <c r="Q47701" i="1"/>
  <c r="Q47700" i="1"/>
  <c r="Q47699" i="1"/>
  <c r="Q47698" i="1"/>
  <c r="Q47697" i="1"/>
  <c r="Q47696" i="1"/>
  <c r="Q47695" i="1"/>
  <c r="Q47694" i="1"/>
  <c r="Q47693" i="1"/>
  <c r="Q47692" i="1"/>
  <c r="Q47691" i="1"/>
  <c r="Q47690" i="1"/>
  <c r="Q47689" i="1"/>
  <c r="Q47688" i="1"/>
  <c r="Q47687" i="1"/>
  <c r="Q47686" i="1"/>
  <c r="Q47685" i="1"/>
  <c r="Q47684" i="1"/>
  <c r="Q47683" i="1"/>
  <c r="Q47682" i="1"/>
  <c r="Q47681" i="1"/>
  <c r="Q47680" i="1"/>
  <c r="Q47679" i="1"/>
  <c r="Q47678" i="1"/>
  <c r="Q47677" i="1"/>
  <c r="Q47676" i="1"/>
  <c r="Q47675" i="1"/>
  <c r="Q47674" i="1"/>
  <c r="Q47673" i="1"/>
  <c r="Q47672" i="1"/>
  <c r="Q47671" i="1"/>
  <c r="Q47670" i="1"/>
  <c r="Q47669" i="1"/>
  <c r="Q47668" i="1"/>
  <c r="Q47667" i="1"/>
  <c r="Q47666" i="1"/>
  <c r="Q47665" i="1"/>
  <c r="Q47664" i="1"/>
  <c r="Q47663" i="1"/>
  <c r="Q47662" i="1"/>
  <c r="Q47661" i="1"/>
  <c r="Q47660" i="1"/>
  <c r="Q47659" i="1"/>
  <c r="Q47658" i="1"/>
  <c r="Q47657" i="1"/>
  <c r="Q47656" i="1"/>
  <c r="Q47655" i="1"/>
  <c r="Q47654" i="1"/>
  <c r="Q47653" i="1"/>
  <c r="Q47652" i="1"/>
  <c r="Q47651" i="1"/>
  <c r="Q47650" i="1"/>
  <c r="Q47649" i="1"/>
  <c r="Q47648" i="1"/>
  <c r="Q47647" i="1"/>
  <c r="Q47646" i="1"/>
  <c r="Q47645" i="1"/>
  <c r="Q47644" i="1"/>
  <c r="Q47643" i="1"/>
  <c r="Q47642" i="1"/>
  <c r="Q47641" i="1"/>
  <c r="Q47640" i="1"/>
  <c r="Q47639" i="1"/>
  <c r="Q47638" i="1"/>
  <c r="Q47637" i="1"/>
  <c r="Q47636" i="1"/>
  <c r="Q47635" i="1"/>
  <c r="Q47634" i="1"/>
  <c r="Q47633" i="1"/>
  <c r="Q47632" i="1"/>
  <c r="Q47631" i="1"/>
  <c r="Q47630" i="1"/>
  <c r="Q47629" i="1"/>
  <c r="Q47628" i="1"/>
  <c r="Q47627" i="1"/>
  <c r="Q47626" i="1"/>
  <c r="Q47625" i="1"/>
  <c r="Q47624" i="1"/>
  <c r="Q47623" i="1"/>
  <c r="Q47622" i="1"/>
  <c r="Q47621" i="1"/>
  <c r="Q47620" i="1"/>
  <c r="Q47619" i="1"/>
  <c r="Q47618" i="1"/>
  <c r="Q47617" i="1"/>
  <c r="Q47616" i="1"/>
  <c r="Q47615" i="1"/>
  <c r="Q47614" i="1"/>
  <c r="Q47613" i="1"/>
  <c r="Q47612" i="1"/>
  <c r="Q47611" i="1"/>
  <c r="Q47610" i="1"/>
  <c r="Q47609" i="1"/>
  <c r="Q47608" i="1"/>
  <c r="Q47607" i="1"/>
  <c r="Q47606" i="1"/>
  <c r="Q47605" i="1"/>
  <c r="Q47604" i="1"/>
  <c r="Q47603" i="1"/>
  <c r="Q47602" i="1"/>
  <c r="Q47601" i="1"/>
  <c r="Q47600" i="1"/>
  <c r="Q47599" i="1"/>
  <c r="Q47598" i="1"/>
  <c r="Q47597" i="1"/>
  <c r="Q47596" i="1"/>
  <c r="Q47595" i="1"/>
  <c r="Q47594" i="1"/>
  <c r="Q47593" i="1"/>
  <c r="Q47592" i="1"/>
  <c r="Q47591" i="1"/>
  <c r="Q47590" i="1"/>
  <c r="Q47589" i="1"/>
  <c r="Q47588" i="1"/>
  <c r="Q47587" i="1"/>
  <c r="Q47586" i="1"/>
  <c r="Q47585" i="1"/>
  <c r="Q47584" i="1"/>
  <c r="Q47583" i="1"/>
  <c r="Q47582" i="1"/>
  <c r="Q47581" i="1"/>
  <c r="Q47580" i="1"/>
  <c r="Q47579" i="1"/>
  <c r="Q47578" i="1"/>
  <c r="Q47577" i="1"/>
  <c r="Q47576" i="1"/>
  <c r="Q47575" i="1"/>
  <c r="Q47574" i="1"/>
  <c r="Q47573" i="1"/>
  <c r="Q47572" i="1"/>
  <c r="Q47571" i="1"/>
  <c r="Q47570" i="1"/>
  <c r="Q47569" i="1"/>
  <c r="Q47568" i="1"/>
  <c r="Q47567" i="1"/>
  <c r="Q47566" i="1"/>
  <c r="Q47565" i="1"/>
  <c r="Q47564" i="1"/>
  <c r="Q47563" i="1"/>
  <c r="Q47562" i="1"/>
  <c r="Q47561" i="1"/>
  <c r="Q47560" i="1"/>
  <c r="Q47559" i="1"/>
  <c r="Q47558" i="1"/>
  <c r="Q47557" i="1"/>
  <c r="Q47556" i="1"/>
  <c r="Q47555" i="1"/>
  <c r="Q47554" i="1"/>
  <c r="Q47553" i="1"/>
  <c r="Q47552" i="1"/>
  <c r="Q47551" i="1"/>
  <c r="Q47550" i="1"/>
  <c r="Q47549" i="1"/>
  <c r="Q47548" i="1"/>
  <c r="Q47547" i="1"/>
  <c r="Q47546" i="1"/>
  <c r="Q47545" i="1"/>
  <c r="Q47544" i="1"/>
  <c r="Q47543" i="1"/>
  <c r="Q47542" i="1"/>
  <c r="Q47541" i="1"/>
  <c r="Q47540" i="1"/>
  <c r="Q47539" i="1"/>
  <c r="Q47538" i="1"/>
  <c r="Q47537" i="1"/>
  <c r="Q47536" i="1"/>
  <c r="Q47535" i="1"/>
  <c r="Q47534" i="1"/>
  <c r="Q47533" i="1"/>
  <c r="Q47532" i="1"/>
  <c r="Q47531" i="1"/>
  <c r="Q47530" i="1"/>
  <c r="Q47529" i="1"/>
  <c r="Q47528" i="1"/>
  <c r="Q47527" i="1"/>
  <c r="Q47526" i="1"/>
  <c r="Q47525" i="1"/>
  <c r="Q47524" i="1"/>
  <c r="Q47523" i="1"/>
  <c r="Q47522" i="1"/>
  <c r="Q47521" i="1"/>
  <c r="Q47520" i="1"/>
  <c r="Q47519" i="1"/>
  <c r="Q47518" i="1"/>
  <c r="Q47517" i="1"/>
  <c r="Q47516" i="1"/>
  <c r="Q47515" i="1"/>
  <c r="Q47514" i="1"/>
  <c r="Q47513" i="1"/>
  <c r="Q47512" i="1"/>
  <c r="Q47511" i="1"/>
  <c r="Q47510" i="1"/>
  <c r="Q47509" i="1"/>
  <c r="Q47508" i="1"/>
  <c r="Q47507" i="1"/>
  <c r="Q47506" i="1"/>
  <c r="Q47505" i="1"/>
  <c r="Q47504" i="1"/>
  <c r="Q47503" i="1"/>
  <c r="Q47502" i="1"/>
  <c r="Q47501" i="1"/>
  <c r="Q47500" i="1"/>
  <c r="Q47499" i="1"/>
  <c r="Q47498" i="1"/>
  <c r="Q47497" i="1"/>
  <c r="Q47496" i="1"/>
  <c r="Q47495" i="1"/>
  <c r="Q47494" i="1"/>
  <c r="Q47493" i="1"/>
  <c r="Q47492" i="1"/>
  <c r="Q47491" i="1"/>
  <c r="Q47490" i="1"/>
  <c r="Q47489" i="1"/>
  <c r="Q47488" i="1"/>
  <c r="Q47487" i="1"/>
  <c r="Q47486" i="1"/>
  <c r="Q47485" i="1"/>
  <c r="Q47484" i="1"/>
  <c r="Q47483" i="1"/>
  <c r="Q47482" i="1"/>
  <c r="Q47481" i="1"/>
  <c r="Q47480" i="1"/>
  <c r="Q47479" i="1"/>
  <c r="Q47478" i="1"/>
  <c r="Q47477" i="1"/>
  <c r="Q47476" i="1"/>
  <c r="Q47475" i="1"/>
  <c r="Q47474" i="1"/>
  <c r="Q47473" i="1"/>
  <c r="Q47472" i="1"/>
  <c r="Q47471" i="1"/>
  <c r="Q47470" i="1"/>
  <c r="Q47469" i="1"/>
  <c r="Q47468" i="1"/>
  <c r="Q47467" i="1"/>
  <c r="Q47466" i="1"/>
  <c r="Q47465" i="1"/>
  <c r="Q47464" i="1"/>
  <c r="Q47463" i="1"/>
  <c r="Q47462" i="1"/>
  <c r="Q47461" i="1"/>
  <c r="Q47460" i="1"/>
  <c r="Q47459" i="1"/>
  <c r="Q47458" i="1"/>
  <c r="Q47457" i="1"/>
  <c r="Q47456" i="1"/>
  <c r="Q47455" i="1"/>
  <c r="Q47454" i="1"/>
  <c r="Q47453" i="1"/>
  <c r="Q47452" i="1"/>
  <c r="Q47451" i="1"/>
  <c r="Q47450" i="1"/>
  <c r="Q47449" i="1"/>
  <c r="Q47448" i="1"/>
  <c r="Q47447" i="1"/>
  <c r="Q47446" i="1"/>
  <c r="Q47445" i="1"/>
  <c r="Q47444" i="1"/>
  <c r="Q47443" i="1"/>
  <c r="Q47442" i="1"/>
  <c r="Q47441" i="1"/>
  <c r="Q47440" i="1"/>
  <c r="Q47439" i="1"/>
  <c r="Q47438" i="1"/>
  <c r="Q47437" i="1"/>
  <c r="Q47436" i="1"/>
  <c r="Q47435" i="1"/>
  <c r="Q47434" i="1"/>
  <c r="Q47433" i="1"/>
  <c r="Q47432" i="1"/>
  <c r="Q47431" i="1"/>
  <c r="Q47430" i="1"/>
  <c r="Q47429" i="1"/>
  <c r="Q47428" i="1"/>
  <c r="Q47427" i="1"/>
  <c r="Q47426" i="1"/>
  <c r="Q47425" i="1"/>
  <c r="Q47424" i="1"/>
  <c r="Q47423" i="1"/>
  <c r="Q47422" i="1"/>
  <c r="Q47421" i="1"/>
  <c r="Q47420" i="1"/>
  <c r="Q47419" i="1"/>
  <c r="Q47418" i="1"/>
  <c r="Q47417" i="1"/>
  <c r="Q47416" i="1"/>
  <c r="Q47415" i="1"/>
  <c r="Q47414" i="1"/>
  <c r="Q47413" i="1"/>
  <c r="Q47412" i="1"/>
  <c r="Q47411" i="1"/>
  <c r="Q47410" i="1"/>
  <c r="Q47409" i="1"/>
  <c r="Q47408" i="1"/>
  <c r="Q47407" i="1"/>
  <c r="Q47406" i="1"/>
  <c r="Q47405" i="1"/>
  <c r="Q47404" i="1"/>
  <c r="Q47403" i="1"/>
  <c r="Q47402" i="1"/>
  <c r="Q47401" i="1"/>
  <c r="Q47400" i="1"/>
  <c r="Q47399" i="1"/>
  <c r="Q47398" i="1"/>
  <c r="Q47397" i="1"/>
  <c r="Q47396" i="1"/>
  <c r="Q47395" i="1"/>
  <c r="Q47394" i="1"/>
  <c r="Q47393" i="1"/>
  <c r="Q47392" i="1"/>
  <c r="Q47391" i="1"/>
  <c r="Q47390" i="1"/>
  <c r="Q47389" i="1"/>
  <c r="Q47388" i="1"/>
  <c r="Q47387" i="1"/>
  <c r="Q47386" i="1"/>
  <c r="Q47385" i="1"/>
  <c r="Q47384" i="1"/>
  <c r="Q47383" i="1"/>
  <c r="Q47382" i="1"/>
  <c r="Q47381" i="1"/>
  <c r="Q47380" i="1"/>
  <c r="Q47379" i="1"/>
  <c r="Q47378" i="1"/>
  <c r="Q47377" i="1"/>
  <c r="Q47376" i="1"/>
  <c r="Q47375" i="1"/>
  <c r="Q47374" i="1"/>
  <c r="Q47373" i="1"/>
  <c r="Q47372" i="1"/>
  <c r="Q47371" i="1"/>
  <c r="Q47370" i="1"/>
  <c r="Q47369" i="1"/>
  <c r="Q47368" i="1"/>
  <c r="Q47367" i="1"/>
  <c r="Q47366" i="1"/>
  <c r="Q47365" i="1"/>
  <c r="Q47364" i="1"/>
  <c r="Q47363" i="1"/>
  <c r="Q47362" i="1"/>
  <c r="Q47361" i="1"/>
  <c r="Q47360" i="1"/>
  <c r="Q47359" i="1"/>
  <c r="Q47358" i="1"/>
  <c r="Q47357" i="1"/>
  <c r="Q47356" i="1"/>
  <c r="Q47355" i="1"/>
  <c r="Q47354" i="1"/>
  <c r="Q47353" i="1"/>
  <c r="Q47352" i="1"/>
  <c r="Q47351" i="1"/>
  <c r="Q47350" i="1"/>
  <c r="Q47349" i="1"/>
  <c r="Q47348" i="1"/>
  <c r="Q47347" i="1"/>
  <c r="Q47346" i="1"/>
  <c r="Q47345" i="1"/>
  <c r="Q47344" i="1"/>
  <c r="Q47343" i="1"/>
  <c r="Q47342" i="1"/>
  <c r="Q47341" i="1"/>
  <c r="Q47340" i="1"/>
  <c r="Q47339" i="1"/>
  <c r="Q47338" i="1"/>
  <c r="Q47337" i="1"/>
  <c r="Q47336" i="1"/>
  <c r="Q47335" i="1"/>
  <c r="Q47334" i="1"/>
  <c r="Q47333" i="1"/>
  <c r="Q47332" i="1"/>
  <c r="Q47331" i="1"/>
  <c r="Q47330" i="1"/>
  <c r="Q47329" i="1"/>
  <c r="Q47328" i="1"/>
  <c r="Q47327" i="1"/>
  <c r="Q47326" i="1"/>
  <c r="Q47325" i="1"/>
  <c r="Q47324" i="1"/>
  <c r="Q47323" i="1"/>
  <c r="Q47322" i="1"/>
  <c r="Q47321" i="1"/>
  <c r="Q47320" i="1"/>
  <c r="Q47319" i="1"/>
  <c r="Q47318" i="1"/>
  <c r="Q47317" i="1"/>
  <c r="Q47316" i="1"/>
  <c r="Q47315" i="1"/>
  <c r="Q47314" i="1"/>
  <c r="Q47313" i="1"/>
  <c r="Q47312" i="1"/>
  <c r="Q47311" i="1"/>
  <c r="Q47310" i="1"/>
  <c r="Q47309" i="1"/>
  <c r="Q47308" i="1"/>
  <c r="Q47307" i="1"/>
  <c r="Q47306" i="1"/>
  <c r="Q47305" i="1"/>
  <c r="Q47304" i="1"/>
  <c r="Q47303" i="1"/>
  <c r="Q47302" i="1"/>
  <c r="Q47301" i="1"/>
  <c r="Q47300" i="1"/>
  <c r="Q47299" i="1"/>
  <c r="Q47298" i="1"/>
  <c r="Q47297" i="1"/>
  <c r="Q47296" i="1"/>
  <c r="Q47295" i="1"/>
  <c r="Q47294" i="1"/>
  <c r="Q47293" i="1"/>
  <c r="Q47292" i="1"/>
  <c r="Q47291" i="1"/>
  <c r="Q47290" i="1"/>
  <c r="Q47289" i="1"/>
  <c r="Q47288" i="1"/>
  <c r="Q47287" i="1"/>
  <c r="Q47286" i="1"/>
  <c r="Q47285" i="1"/>
  <c r="Q47284" i="1"/>
  <c r="Q47283" i="1"/>
  <c r="Q47282" i="1"/>
  <c r="Q47281" i="1"/>
  <c r="Q47280" i="1"/>
  <c r="Q47279" i="1"/>
  <c r="Q47278" i="1"/>
  <c r="Q47277" i="1"/>
  <c r="Q47276" i="1"/>
  <c r="Q47275" i="1"/>
  <c r="Q47274" i="1"/>
  <c r="Q47273" i="1"/>
  <c r="Q47272" i="1"/>
  <c r="Q47271" i="1"/>
  <c r="Q47270" i="1"/>
  <c r="Q47269" i="1"/>
  <c r="Q47268" i="1"/>
  <c r="Q47267" i="1"/>
  <c r="Q47266" i="1"/>
  <c r="Q47265" i="1"/>
  <c r="Q47264" i="1"/>
  <c r="Q47263" i="1"/>
  <c r="Q47262" i="1"/>
  <c r="Q47261" i="1"/>
  <c r="Q47260" i="1"/>
  <c r="Q47259" i="1"/>
  <c r="Q47258" i="1"/>
  <c r="Q47257" i="1"/>
  <c r="Q47256" i="1"/>
  <c r="Q47255" i="1"/>
  <c r="Q47254" i="1"/>
  <c r="Q47253" i="1"/>
  <c r="Q47252" i="1"/>
  <c r="Q47251" i="1"/>
  <c r="Q47250" i="1"/>
  <c r="Q47249" i="1"/>
  <c r="Q47248" i="1"/>
  <c r="Q47247" i="1"/>
  <c r="Q47246" i="1"/>
  <c r="Q47245" i="1"/>
  <c r="Q47244" i="1"/>
  <c r="Q47243" i="1"/>
  <c r="Q47242" i="1"/>
  <c r="Q47241" i="1"/>
  <c r="Q47240" i="1"/>
  <c r="Q47239" i="1"/>
  <c r="Q47238" i="1"/>
  <c r="Q47237" i="1"/>
  <c r="Q47236" i="1"/>
  <c r="Q47235" i="1"/>
  <c r="Q47234" i="1"/>
  <c r="Q47233" i="1"/>
  <c r="Q47232" i="1"/>
  <c r="Q47231" i="1"/>
  <c r="Q47230" i="1"/>
  <c r="Q47229" i="1"/>
  <c r="Q47228" i="1"/>
  <c r="Q47227" i="1"/>
  <c r="Q47226" i="1"/>
  <c r="Q47225" i="1"/>
  <c r="Q47224" i="1"/>
  <c r="Q47223" i="1"/>
  <c r="Q47222" i="1"/>
  <c r="Q47221" i="1"/>
  <c r="Q47220" i="1"/>
  <c r="Q47219" i="1"/>
  <c r="Q47218" i="1"/>
  <c r="Q47217" i="1"/>
  <c r="Q47216" i="1"/>
  <c r="Q47215" i="1"/>
  <c r="Q47214" i="1"/>
  <c r="Q47213" i="1"/>
  <c r="Q47212" i="1"/>
  <c r="Q47211" i="1"/>
  <c r="Q47210" i="1"/>
  <c r="Q47209" i="1"/>
  <c r="Q47208" i="1"/>
  <c r="Q47207" i="1"/>
  <c r="Q47206" i="1"/>
  <c r="Q47205" i="1"/>
  <c r="Q47204" i="1"/>
  <c r="Q47203" i="1"/>
  <c r="Q47202" i="1"/>
  <c r="Q47201" i="1"/>
  <c r="Q47200" i="1"/>
  <c r="Q47199" i="1"/>
  <c r="Q47198" i="1"/>
  <c r="Q47197" i="1"/>
  <c r="Q47196" i="1"/>
  <c r="Q47195" i="1"/>
  <c r="Q47194" i="1"/>
  <c r="Q47193" i="1"/>
  <c r="Q47192" i="1"/>
  <c r="Q47191" i="1"/>
  <c r="Q47190" i="1"/>
  <c r="Q47189" i="1"/>
  <c r="Q47188" i="1"/>
  <c r="Q47187" i="1"/>
  <c r="Q47186" i="1"/>
  <c r="Q47185" i="1"/>
  <c r="Q47184" i="1"/>
  <c r="Q47183" i="1"/>
  <c r="Q47182" i="1"/>
  <c r="Q47181" i="1"/>
  <c r="Q47180" i="1"/>
  <c r="Q47179" i="1"/>
  <c r="Q47178" i="1"/>
  <c r="Q47177" i="1"/>
  <c r="Q47176" i="1"/>
  <c r="Q47175" i="1"/>
  <c r="Q47174" i="1"/>
  <c r="Q47173" i="1"/>
  <c r="Q47172" i="1"/>
  <c r="Q47171" i="1"/>
  <c r="Q47170" i="1"/>
  <c r="Q47169" i="1"/>
  <c r="Q47168" i="1"/>
  <c r="Q47167" i="1"/>
  <c r="Q47166" i="1"/>
  <c r="Q47165" i="1"/>
  <c r="Q47164" i="1"/>
  <c r="Q47163" i="1"/>
  <c r="Q47162" i="1"/>
  <c r="Q47161" i="1"/>
  <c r="Q47160" i="1"/>
  <c r="Q47159" i="1"/>
  <c r="Q47158" i="1"/>
  <c r="Q47157" i="1"/>
  <c r="Q47156" i="1"/>
  <c r="Q47155" i="1"/>
  <c r="Q47154" i="1"/>
  <c r="Q47153" i="1"/>
  <c r="Q47152" i="1"/>
  <c r="Q47151" i="1"/>
  <c r="Q47150" i="1"/>
  <c r="Q47149" i="1"/>
  <c r="Q47148" i="1"/>
  <c r="Q47147" i="1"/>
  <c r="Q47146" i="1"/>
  <c r="Q47145" i="1"/>
  <c r="Q47144" i="1"/>
  <c r="Q47143" i="1"/>
  <c r="Q47142" i="1"/>
  <c r="Q47141" i="1"/>
  <c r="Q47140" i="1"/>
  <c r="Q47139" i="1"/>
  <c r="Q47138" i="1"/>
  <c r="Q47137" i="1"/>
  <c r="Q47136" i="1"/>
  <c r="Q47135" i="1"/>
  <c r="Q47134" i="1"/>
  <c r="Q47133" i="1"/>
  <c r="Q47132" i="1"/>
  <c r="Q47131" i="1"/>
  <c r="Q47130" i="1"/>
  <c r="Q47129" i="1"/>
  <c r="Q47128" i="1"/>
  <c r="Q47127" i="1"/>
  <c r="Q47126" i="1"/>
  <c r="Q47125" i="1"/>
  <c r="Q47124" i="1"/>
  <c r="Q47123" i="1"/>
  <c r="Q47122" i="1"/>
  <c r="Q47121" i="1"/>
  <c r="Q47120" i="1"/>
  <c r="Q47119" i="1"/>
  <c r="Q47118" i="1"/>
  <c r="Q47117" i="1"/>
  <c r="Q47116" i="1"/>
  <c r="Q47115" i="1"/>
  <c r="Q47114" i="1"/>
  <c r="Q47113" i="1"/>
  <c r="Q47112" i="1"/>
  <c r="Q47111" i="1"/>
  <c r="Q47110" i="1"/>
  <c r="Q47109" i="1"/>
  <c r="Q47108" i="1"/>
  <c r="Q47107" i="1"/>
  <c r="Q47106" i="1"/>
  <c r="Q47105" i="1"/>
  <c r="Q47104" i="1"/>
  <c r="Q47103" i="1"/>
  <c r="Q47102" i="1"/>
  <c r="Q47101" i="1"/>
  <c r="Q47100" i="1"/>
  <c r="Q47099" i="1"/>
  <c r="Q47098" i="1"/>
  <c r="Q47097" i="1"/>
  <c r="Q47096" i="1"/>
  <c r="Q47095" i="1"/>
  <c r="Q47094" i="1"/>
  <c r="Q47093" i="1"/>
  <c r="Q47092" i="1"/>
  <c r="Q47091" i="1"/>
  <c r="Q47090" i="1"/>
  <c r="Q47089" i="1"/>
  <c r="Q47088" i="1"/>
  <c r="Q47087" i="1"/>
  <c r="Q47086" i="1"/>
  <c r="Q47085" i="1"/>
  <c r="Q47084" i="1"/>
  <c r="Q47083" i="1"/>
  <c r="Q47082" i="1"/>
  <c r="Q47081" i="1"/>
  <c r="Q47080" i="1"/>
  <c r="Q47079" i="1"/>
  <c r="Q47078" i="1"/>
  <c r="Q47077" i="1"/>
  <c r="Q47076" i="1"/>
  <c r="Q47075" i="1"/>
  <c r="Q47074" i="1"/>
  <c r="Q47073" i="1"/>
  <c r="Q47072" i="1"/>
  <c r="Q47071" i="1"/>
  <c r="Q47070" i="1"/>
  <c r="Q47069" i="1"/>
  <c r="Q47068" i="1"/>
  <c r="Q47067" i="1"/>
  <c r="Q47066" i="1"/>
  <c r="Q47065" i="1"/>
  <c r="Q47064" i="1"/>
  <c r="Q47063" i="1"/>
  <c r="Q47062" i="1"/>
  <c r="Q47061" i="1"/>
  <c r="Q47060" i="1"/>
  <c r="Q47059" i="1"/>
  <c r="Q47058" i="1"/>
  <c r="Q47057" i="1"/>
  <c r="Q47056" i="1"/>
  <c r="Q47055" i="1"/>
  <c r="Q47054" i="1"/>
  <c r="Q47053" i="1"/>
  <c r="Q47052" i="1"/>
  <c r="Q47051" i="1"/>
  <c r="Q47050" i="1"/>
  <c r="Q47049" i="1"/>
  <c r="Q47048" i="1"/>
  <c r="Q47047" i="1"/>
  <c r="Q47046" i="1"/>
  <c r="Q47045" i="1"/>
  <c r="Q47044" i="1"/>
  <c r="Q47043" i="1"/>
  <c r="Q47042" i="1"/>
  <c r="Q47041" i="1"/>
  <c r="Q47040" i="1"/>
  <c r="Q47039" i="1"/>
  <c r="Q47038" i="1"/>
  <c r="Q47037" i="1"/>
  <c r="Q47036" i="1"/>
  <c r="Q47035" i="1"/>
  <c r="Q47034" i="1"/>
  <c r="Q47033" i="1"/>
  <c r="Q47032" i="1"/>
  <c r="Q47031" i="1"/>
  <c r="Q47030" i="1"/>
  <c r="Q47029" i="1"/>
  <c r="Q47028" i="1"/>
  <c r="Q47027" i="1"/>
  <c r="Q47026" i="1"/>
  <c r="Q47025" i="1"/>
  <c r="Q47024" i="1"/>
  <c r="Q47023" i="1"/>
  <c r="Q47022" i="1"/>
  <c r="Q47021" i="1"/>
  <c r="Q47020" i="1"/>
  <c r="Q47019" i="1"/>
  <c r="Q47018" i="1"/>
  <c r="Q47017" i="1"/>
  <c r="Q47016" i="1"/>
  <c r="Q47015" i="1"/>
  <c r="Q47014" i="1"/>
  <c r="Q47013" i="1"/>
  <c r="Q47012" i="1"/>
  <c r="Q47011" i="1"/>
  <c r="Q47010" i="1"/>
  <c r="Q47009" i="1"/>
  <c r="Q47008" i="1"/>
  <c r="Q47007" i="1"/>
  <c r="Q47006" i="1"/>
  <c r="Q47005" i="1"/>
  <c r="Q47004" i="1"/>
  <c r="Q47003" i="1"/>
  <c r="Q47002" i="1"/>
  <c r="Q47001" i="1"/>
  <c r="Q47000" i="1"/>
  <c r="Q46999" i="1"/>
  <c r="Q46998" i="1"/>
  <c r="Q46997" i="1"/>
  <c r="Q46996" i="1"/>
  <c r="Q46995" i="1"/>
  <c r="Q46994" i="1"/>
  <c r="Q46993" i="1"/>
  <c r="Q46992" i="1"/>
  <c r="Q46991" i="1"/>
  <c r="Q46990" i="1"/>
  <c r="Q46989" i="1"/>
  <c r="Q46988" i="1"/>
  <c r="Q46987" i="1"/>
  <c r="Q46986" i="1"/>
  <c r="Q46985" i="1"/>
  <c r="Q46984" i="1"/>
  <c r="Q46983" i="1"/>
  <c r="Q46982" i="1"/>
  <c r="Q46981" i="1"/>
  <c r="Q46980" i="1"/>
  <c r="Q46979" i="1"/>
  <c r="Q46978" i="1"/>
  <c r="Q46977" i="1"/>
  <c r="Q46976" i="1"/>
  <c r="Q46975" i="1"/>
  <c r="Q46974" i="1"/>
  <c r="Q46973" i="1"/>
  <c r="Q46972" i="1"/>
  <c r="Q46971" i="1"/>
  <c r="Q46970" i="1"/>
  <c r="Q46969" i="1"/>
  <c r="Q46968" i="1"/>
  <c r="Q46967" i="1"/>
  <c r="Q46966" i="1"/>
  <c r="Q46965" i="1"/>
  <c r="Q46964" i="1"/>
  <c r="Q46963" i="1"/>
  <c r="Q46962" i="1"/>
  <c r="Q46961" i="1"/>
  <c r="Q46960" i="1"/>
  <c r="Q46959" i="1"/>
  <c r="Q46958" i="1"/>
  <c r="Q46957" i="1"/>
  <c r="Q46956" i="1"/>
  <c r="Q46955" i="1"/>
  <c r="Q46954" i="1"/>
  <c r="Q46953" i="1"/>
  <c r="Q46952" i="1"/>
  <c r="Q46951" i="1"/>
  <c r="Q46950" i="1"/>
  <c r="Q46949" i="1"/>
  <c r="Q46948" i="1"/>
  <c r="Q46947" i="1"/>
  <c r="Q46946" i="1"/>
  <c r="Q46945" i="1"/>
  <c r="Q46944" i="1"/>
  <c r="Q46943" i="1"/>
  <c r="Q46942" i="1"/>
  <c r="Q46941" i="1"/>
  <c r="Q46940" i="1"/>
  <c r="Q46939" i="1"/>
  <c r="Q46938" i="1"/>
  <c r="Q46937" i="1"/>
  <c r="Q46936" i="1"/>
  <c r="Q46935" i="1"/>
  <c r="Q46934" i="1"/>
  <c r="Q46933" i="1"/>
  <c r="Q46932" i="1"/>
  <c r="Q46931" i="1"/>
  <c r="Q46930" i="1"/>
  <c r="Q46929" i="1"/>
  <c r="Q46928" i="1"/>
  <c r="Q46927" i="1"/>
  <c r="Q46926" i="1"/>
  <c r="Q46925" i="1"/>
  <c r="Q46924" i="1"/>
  <c r="Q46923" i="1"/>
  <c r="Q46922" i="1"/>
  <c r="Q46921" i="1"/>
  <c r="Q46920" i="1"/>
  <c r="Q46919" i="1"/>
  <c r="Q46918" i="1"/>
  <c r="Q46917" i="1"/>
  <c r="Q46916" i="1"/>
  <c r="Q46915" i="1"/>
  <c r="Q46914" i="1"/>
  <c r="Q46913" i="1"/>
  <c r="Q46912" i="1"/>
  <c r="Q46911" i="1"/>
  <c r="Q46910" i="1"/>
  <c r="Q46909" i="1"/>
  <c r="Q46908" i="1"/>
  <c r="Q46907" i="1"/>
  <c r="Q46906" i="1"/>
  <c r="Q46905" i="1"/>
  <c r="Q46904" i="1"/>
  <c r="Q46903" i="1"/>
  <c r="Q46902" i="1"/>
  <c r="Q46901" i="1"/>
  <c r="Q46900" i="1"/>
  <c r="Q46899" i="1"/>
  <c r="Q46898" i="1"/>
  <c r="Q46897" i="1"/>
  <c r="Q46896" i="1"/>
  <c r="Q46895" i="1"/>
  <c r="Q46894" i="1"/>
  <c r="Q46893" i="1"/>
  <c r="Q46892" i="1"/>
  <c r="Q46891" i="1"/>
  <c r="Q46890" i="1"/>
  <c r="Q46889" i="1"/>
  <c r="Q46888" i="1"/>
  <c r="Q46887" i="1"/>
  <c r="Q46886" i="1"/>
  <c r="Q46885" i="1"/>
  <c r="Q46884" i="1"/>
  <c r="Q46883" i="1"/>
  <c r="Q46882" i="1"/>
  <c r="Q46881" i="1"/>
  <c r="Q46880" i="1"/>
  <c r="Q46879" i="1"/>
  <c r="Q46878" i="1"/>
  <c r="Q46877" i="1"/>
  <c r="Q46876" i="1"/>
  <c r="Q46875" i="1"/>
  <c r="Q46874" i="1"/>
  <c r="Q46873" i="1"/>
  <c r="Q46872" i="1"/>
  <c r="Q46871" i="1"/>
  <c r="Q46870" i="1"/>
  <c r="Q46869" i="1"/>
  <c r="Q46868" i="1"/>
  <c r="Q46867" i="1"/>
  <c r="Q46866" i="1"/>
  <c r="Q46865" i="1"/>
  <c r="Q46864" i="1"/>
  <c r="Q46863" i="1"/>
  <c r="Q46862" i="1"/>
  <c r="Q46861" i="1"/>
  <c r="Q46860" i="1"/>
  <c r="Q46859" i="1"/>
  <c r="Q46858" i="1"/>
  <c r="Q46857" i="1"/>
  <c r="Q46856" i="1"/>
  <c r="Q46855" i="1"/>
  <c r="Q46854" i="1"/>
  <c r="Q46853" i="1"/>
  <c r="Q46852" i="1"/>
  <c r="Q46851" i="1"/>
  <c r="Q46850" i="1"/>
  <c r="Q46849" i="1"/>
  <c r="Q46848" i="1"/>
  <c r="Q46847" i="1"/>
  <c r="Q46846" i="1"/>
  <c r="Q46845" i="1"/>
  <c r="Q46844" i="1"/>
  <c r="Q46843" i="1"/>
  <c r="Q46842" i="1"/>
  <c r="Q46841" i="1"/>
  <c r="Q46840" i="1"/>
  <c r="Q46839" i="1"/>
  <c r="Q46838" i="1"/>
  <c r="Q46837" i="1"/>
  <c r="Q46836" i="1"/>
  <c r="Q46835" i="1"/>
  <c r="Q46834" i="1"/>
  <c r="Q46833" i="1"/>
  <c r="Q46832" i="1"/>
  <c r="Q46831" i="1"/>
  <c r="Q46830" i="1"/>
  <c r="Q46829" i="1"/>
  <c r="Q46828" i="1"/>
  <c r="Q46827" i="1"/>
  <c r="Q46826" i="1"/>
  <c r="Q46825" i="1"/>
  <c r="Q46824" i="1"/>
  <c r="Q46823" i="1"/>
  <c r="Q46822" i="1"/>
  <c r="Q46821" i="1"/>
  <c r="Q46820" i="1"/>
  <c r="Q46819" i="1"/>
  <c r="Q46818" i="1"/>
  <c r="Q46817" i="1"/>
  <c r="Q46816" i="1"/>
  <c r="Q46815" i="1"/>
  <c r="Q46814" i="1"/>
  <c r="Q46813" i="1"/>
  <c r="Q46812" i="1"/>
  <c r="Q46811" i="1"/>
  <c r="Q46810" i="1"/>
  <c r="Q46809" i="1"/>
  <c r="Q46808" i="1"/>
  <c r="Q46807" i="1"/>
  <c r="Q46806" i="1"/>
  <c r="Q46805" i="1"/>
  <c r="Q46804" i="1"/>
  <c r="Q46803" i="1"/>
  <c r="Q46802" i="1"/>
  <c r="Q46801" i="1"/>
  <c r="Q46800" i="1"/>
  <c r="Q46799" i="1"/>
  <c r="Q46798" i="1"/>
  <c r="Q46797" i="1"/>
  <c r="Q46796" i="1"/>
  <c r="Q46795" i="1"/>
  <c r="Q46794" i="1"/>
  <c r="Q46793" i="1"/>
  <c r="Q46792" i="1"/>
  <c r="Q46791" i="1"/>
  <c r="Q46790" i="1"/>
  <c r="Q46789" i="1"/>
  <c r="Q46788" i="1"/>
  <c r="Q46787" i="1"/>
  <c r="Q46786" i="1"/>
  <c r="Q46785" i="1"/>
  <c r="Q46784" i="1"/>
  <c r="Q46783" i="1"/>
  <c r="Q46782" i="1"/>
  <c r="Q46781" i="1"/>
  <c r="Q46780" i="1"/>
  <c r="Q46779" i="1"/>
  <c r="Q46778" i="1"/>
  <c r="Q46777" i="1"/>
  <c r="Q46776" i="1"/>
  <c r="Q46775" i="1"/>
  <c r="Q46774" i="1"/>
  <c r="Q46773" i="1"/>
  <c r="Q46772" i="1"/>
  <c r="Q46771" i="1"/>
  <c r="Q46770" i="1"/>
  <c r="Q46769" i="1"/>
  <c r="Q46768" i="1"/>
  <c r="Q46767" i="1"/>
  <c r="Q46766" i="1"/>
  <c r="Q46765" i="1"/>
  <c r="Q46764" i="1"/>
  <c r="Q46763" i="1"/>
  <c r="Q46762" i="1"/>
  <c r="Q46761" i="1"/>
  <c r="Q46760" i="1"/>
  <c r="Q46759" i="1"/>
  <c r="Q46758" i="1"/>
  <c r="Q46757" i="1"/>
  <c r="Q46756" i="1"/>
  <c r="Q46755" i="1"/>
  <c r="Q46754" i="1"/>
  <c r="Q46753" i="1"/>
  <c r="Q46752" i="1"/>
  <c r="Q46751" i="1"/>
  <c r="Q46750" i="1"/>
  <c r="Q46749" i="1"/>
  <c r="Q46748" i="1"/>
  <c r="Q46747" i="1"/>
  <c r="Q46746" i="1"/>
  <c r="Q46745" i="1"/>
  <c r="Q46744" i="1"/>
  <c r="Q46743" i="1"/>
  <c r="Q46742" i="1"/>
  <c r="Q46741" i="1"/>
  <c r="Q46740" i="1"/>
  <c r="Q46739" i="1"/>
  <c r="Q46738" i="1"/>
  <c r="Q46737" i="1"/>
  <c r="Q46736" i="1"/>
  <c r="Q46735" i="1"/>
  <c r="Q46734" i="1"/>
  <c r="Q46733" i="1"/>
  <c r="Q46732" i="1"/>
  <c r="Q46731" i="1"/>
  <c r="Q46730" i="1"/>
  <c r="Q46729" i="1"/>
  <c r="Q46728" i="1"/>
  <c r="Q46727" i="1"/>
  <c r="Q46726" i="1"/>
  <c r="Q46725" i="1"/>
  <c r="Q46724" i="1"/>
  <c r="Q46723" i="1"/>
  <c r="Q46722" i="1"/>
  <c r="Q46721" i="1"/>
  <c r="Q46720" i="1"/>
  <c r="Q46719" i="1"/>
  <c r="Q46718" i="1"/>
  <c r="Q46717" i="1"/>
  <c r="Q46716" i="1"/>
  <c r="Q46715" i="1"/>
  <c r="Q46714" i="1"/>
  <c r="Q46713" i="1"/>
  <c r="Q46712" i="1"/>
  <c r="Q46711" i="1"/>
  <c r="Q46710" i="1"/>
  <c r="Q46709" i="1"/>
  <c r="Q46708" i="1"/>
  <c r="Q46707" i="1"/>
  <c r="Q46706" i="1"/>
  <c r="Q46705" i="1"/>
  <c r="Q46704" i="1"/>
  <c r="Q46703" i="1"/>
  <c r="Q46702" i="1"/>
  <c r="Q46701" i="1"/>
  <c r="Q46700" i="1"/>
  <c r="Q46699" i="1"/>
  <c r="Q46698" i="1"/>
  <c r="Q46697" i="1"/>
  <c r="Q46696" i="1"/>
  <c r="Q46695" i="1"/>
  <c r="Q46694" i="1"/>
  <c r="Q46693" i="1"/>
  <c r="Q46692" i="1"/>
  <c r="Q46691" i="1"/>
  <c r="Q46690" i="1"/>
  <c r="Q46689" i="1"/>
  <c r="Q46688" i="1"/>
  <c r="Q46687" i="1"/>
  <c r="Q46686" i="1"/>
  <c r="Q46685" i="1"/>
  <c r="Q46684" i="1"/>
  <c r="Q46683" i="1"/>
  <c r="Q46682" i="1"/>
  <c r="Q46681" i="1"/>
  <c r="Q46680" i="1"/>
  <c r="Q46679" i="1"/>
  <c r="Q46678" i="1"/>
  <c r="Q46677" i="1"/>
  <c r="Q46676" i="1"/>
  <c r="Q46675" i="1"/>
  <c r="Q46674" i="1"/>
  <c r="Q46673" i="1"/>
  <c r="Q46672" i="1"/>
  <c r="Q46671" i="1"/>
  <c r="Q46670" i="1"/>
  <c r="Q46669" i="1"/>
  <c r="Q46668" i="1"/>
  <c r="Q46667" i="1"/>
  <c r="Q46666" i="1"/>
  <c r="Q46665" i="1"/>
  <c r="Q46664" i="1"/>
  <c r="Q46663" i="1"/>
  <c r="Q46662" i="1"/>
  <c r="Q46661" i="1"/>
  <c r="Q46660" i="1"/>
  <c r="Q46659" i="1"/>
  <c r="Q46658" i="1"/>
  <c r="Q46657" i="1"/>
  <c r="Q46656" i="1"/>
  <c r="Q46655" i="1"/>
  <c r="Q46654" i="1"/>
  <c r="Q46653" i="1"/>
  <c r="Q46652" i="1"/>
  <c r="Q46651" i="1"/>
  <c r="Q46650" i="1"/>
  <c r="Q46649" i="1"/>
  <c r="Q46648" i="1"/>
  <c r="Q46647" i="1"/>
  <c r="Q46646" i="1"/>
  <c r="Q46645" i="1"/>
  <c r="Q46644" i="1"/>
  <c r="Q46643" i="1"/>
  <c r="Q46642" i="1"/>
  <c r="Q46641" i="1"/>
  <c r="Q46640" i="1"/>
  <c r="Q46639" i="1"/>
  <c r="Q46638" i="1"/>
  <c r="Q46637" i="1"/>
  <c r="Q46636" i="1"/>
  <c r="Q46635" i="1"/>
  <c r="Q46634" i="1"/>
  <c r="Q46633" i="1"/>
  <c r="Q46632" i="1"/>
  <c r="Q46631" i="1"/>
  <c r="Q46630" i="1"/>
  <c r="Q46629" i="1"/>
  <c r="Q46628" i="1"/>
  <c r="Q46627" i="1"/>
  <c r="Q46626" i="1"/>
  <c r="Q46625" i="1"/>
  <c r="Q46624" i="1"/>
  <c r="Q46623" i="1"/>
  <c r="Q46622" i="1"/>
  <c r="Q46621" i="1"/>
  <c r="Q46620" i="1"/>
  <c r="Q46619" i="1"/>
  <c r="Q46618" i="1"/>
  <c r="Q46617" i="1"/>
  <c r="Q46616" i="1"/>
  <c r="Q46615" i="1"/>
  <c r="Q46614" i="1"/>
  <c r="Q46613" i="1"/>
  <c r="Q46612" i="1"/>
  <c r="Q46611" i="1"/>
  <c r="Q46610" i="1"/>
  <c r="Q46609" i="1"/>
  <c r="Q46608" i="1"/>
  <c r="Q46607" i="1"/>
  <c r="Q46606" i="1"/>
  <c r="Q46605" i="1"/>
  <c r="Q46604" i="1"/>
  <c r="Q46603" i="1"/>
  <c r="Q46602" i="1"/>
  <c r="Q46601" i="1"/>
  <c r="Q46600" i="1"/>
  <c r="Q46599" i="1"/>
  <c r="Q46598" i="1"/>
  <c r="Q46597" i="1"/>
  <c r="Q46596" i="1"/>
  <c r="Q46595" i="1"/>
  <c r="Q46594" i="1"/>
  <c r="Q46593" i="1"/>
  <c r="Q46592" i="1"/>
  <c r="Q46591" i="1"/>
  <c r="Q46590" i="1"/>
  <c r="Q46589" i="1"/>
  <c r="Q46588" i="1"/>
  <c r="Q46587" i="1"/>
  <c r="Q46586" i="1"/>
  <c r="Q46585" i="1"/>
  <c r="Q46584" i="1"/>
  <c r="Q46583" i="1"/>
  <c r="Q46582" i="1"/>
  <c r="Q46581" i="1"/>
  <c r="Q46580" i="1"/>
  <c r="Q46579" i="1"/>
  <c r="Q46578" i="1"/>
  <c r="Q46577" i="1"/>
  <c r="Q46576" i="1"/>
  <c r="Q46575" i="1"/>
  <c r="Q46574" i="1"/>
  <c r="Q46573" i="1"/>
  <c r="Q46572" i="1"/>
  <c r="Q46571" i="1"/>
  <c r="Q46570" i="1"/>
  <c r="Q46569" i="1"/>
  <c r="Q46568" i="1"/>
  <c r="Q46567" i="1"/>
  <c r="Q46566" i="1"/>
  <c r="Q46565" i="1"/>
  <c r="Q46564" i="1"/>
  <c r="Q46563" i="1"/>
  <c r="Q46562" i="1"/>
  <c r="Q46561" i="1"/>
  <c r="Q46560" i="1"/>
  <c r="Q46559" i="1"/>
  <c r="Q46558" i="1"/>
  <c r="Q46557" i="1"/>
  <c r="Q46556" i="1"/>
  <c r="Q46555" i="1"/>
  <c r="Q46554" i="1"/>
  <c r="Q46553" i="1"/>
  <c r="Q46552" i="1"/>
  <c r="Q46551" i="1"/>
  <c r="Q46550" i="1"/>
  <c r="Q46549" i="1"/>
  <c r="Q46548" i="1"/>
  <c r="Q46547" i="1"/>
  <c r="Q46546" i="1"/>
  <c r="Q46545" i="1"/>
  <c r="Q46544" i="1"/>
  <c r="Q46543" i="1"/>
  <c r="Q46542" i="1"/>
  <c r="Q46541" i="1"/>
  <c r="Q46540" i="1"/>
  <c r="Q46539" i="1"/>
  <c r="Q46538" i="1"/>
  <c r="Q46537" i="1"/>
  <c r="Q46536" i="1"/>
  <c r="Q46535" i="1"/>
  <c r="Q46534" i="1"/>
  <c r="Q46533" i="1"/>
  <c r="Q46532" i="1"/>
  <c r="Q46531" i="1"/>
  <c r="Q46530" i="1"/>
  <c r="Q46529" i="1"/>
  <c r="Q46528" i="1"/>
  <c r="Q46527" i="1"/>
  <c r="Q46526" i="1"/>
  <c r="Q46525" i="1"/>
  <c r="Q46524" i="1"/>
  <c r="Q46523" i="1"/>
  <c r="Q46522" i="1"/>
  <c r="Q46521" i="1"/>
  <c r="Q46520" i="1"/>
  <c r="Q46519" i="1"/>
  <c r="Q46518" i="1"/>
  <c r="Q46517" i="1"/>
  <c r="Q46516" i="1"/>
  <c r="Q46515" i="1"/>
  <c r="Q46514" i="1"/>
  <c r="Q46513" i="1"/>
  <c r="Q46512" i="1"/>
  <c r="Q46511" i="1"/>
  <c r="Q46510" i="1"/>
  <c r="Q46509" i="1"/>
  <c r="Q46508" i="1"/>
  <c r="Q46507" i="1"/>
  <c r="Q46506" i="1"/>
  <c r="Q46505" i="1"/>
  <c r="Q46504" i="1"/>
  <c r="Q46503" i="1"/>
  <c r="Q46502" i="1"/>
  <c r="Q46501" i="1"/>
  <c r="Q46500" i="1"/>
  <c r="Q46499" i="1"/>
  <c r="Q46498" i="1"/>
  <c r="Q46497" i="1"/>
  <c r="Q46496" i="1"/>
  <c r="Q46495" i="1"/>
  <c r="Q46494" i="1"/>
  <c r="Q46493" i="1"/>
  <c r="Q46492" i="1"/>
  <c r="Q46491" i="1"/>
  <c r="Q46490" i="1"/>
  <c r="Q46489" i="1"/>
  <c r="Q46488" i="1"/>
  <c r="Q46487" i="1"/>
  <c r="Q46486" i="1"/>
  <c r="Q46485" i="1"/>
  <c r="Q46484" i="1"/>
  <c r="Q46483" i="1"/>
  <c r="Q46482" i="1"/>
  <c r="Q46481" i="1"/>
  <c r="Q46480" i="1"/>
  <c r="Q46479" i="1"/>
  <c r="Q46478" i="1"/>
  <c r="Q46477" i="1"/>
  <c r="Q46476" i="1"/>
  <c r="Q46475" i="1"/>
  <c r="Q46474" i="1"/>
  <c r="Q46473" i="1"/>
  <c r="Q46472" i="1"/>
  <c r="Q46471" i="1"/>
  <c r="Q46470" i="1"/>
  <c r="Q46469" i="1"/>
  <c r="Q46468" i="1"/>
  <c r="Q46467" i="1"/>
  <c r="Q46466" i="1"/>
  <c r="Q46465" i="1"/>
  <c r="Q46464" i="1"/>
  <c r="Q46463" i="1"/>
  <c r="Q46462" i="1"/>
  <c r="Q46461" i="1"/>
  <c r="Q46460" i="1"/>
  <c r="Q46459" i="1"/>
  <c r="Q46458" i="1"/>
  <c r="Q46457" i="1"/>
  <c r="Q46456" i="1"/>
  <c r="Q46455" i="1"/>
  <c r="Q46454" i="1"/>
  <c r="Q46453" i="1"/>
  <c r="Q46452" i="1"/>
  <c r="Q46451" i="1"/>
  <c r="Q46450" i="1"/>
  <c r="Q46449" i="1"/>
  <c r="Q46448" i="1"/>
  <c r="Q46447" i="1"/>
  <c r="Q46446" i="1"/>
  <c r="Q46445" i="1"/>
  <c r="Q46444" i="1"/>
  <c r="Q46443" i="1"/>
  <c r="Q46442" i="1"/>
  <c r="Q46441" i="1"/>
  <c r="Q46440" i="1"/>
  <c r="Q46439" i="1"/>
  <c r="Q46438" i="1"/>
  <c r="Q46437" i="1"/>
  <c r="Q46436" i="1"/>
  <c r="Q46435" i="1"/>
  <c r="Q46434" i="1"/>
  <c r="Q46433" i="1"/>
  <c r="Q46432" i="1"/>
  <c r="Q46431" i="1"/>
  <c r="Q46430" i="1"/>
  <c r="Q46429" i="1"/>
  <c r="Q46428" i="1"/>
  <c r="Q46427" i="1"/>
  <c r="Q46426" i="1"/>
  <c r="Q46425" i="1"/>
  <c r="Q46424" i="1"/>
  <c r="Q46423" i="1"/>
  <c r="Q46422" i="1"/>
  <c r="Q46421" i="1"/>
  <c r="Q46420" i="1"/>
  <c r="Q46419" i="1"/>
  <c r="Q46418" i="1"/>
  <c r="Q46417" i="1"/>
  <c r="Q46416" i="1"/>
  <c r="Q46415" i="1"/>
  <c r="Q46414" i="1"/>
  <c r="Q46413" i="1"/>
  <c r="Q46412" i="1"/>
  <c r="Q46411" i="1"/>
  <c r="Q46410" i="1"/>
  <c r="Q46409" i="1"/>
  <c r="Q46408" i="1"/>
  <c r="Q46407" i="1"/>
  <c r="Q46406" i="1"/>
  <c r="Q46405" i="1"/>
  <c r="Q46404" i="1"/>
  <c r="Q46403" i="1"/>
  <c r="Q46402" i="1"/>
  <c r="Q46401" i="1"/>
  <c r="Q46400" i="1"/>
  <c r="Q46399" i="1"/>
  <c r="Q46398" i="1"/>
  <c r="Q46397" i="1"/>
  <c r="Q46396" i="1"/>
  <c r="Q46395" i="1"/>
  <c r="Q46394" i="1"/>
  <c r="Q46393" i="1"/>
  <c r="Q46392" i="1"/>
  <c r="Q46391" i="1"/>
  <c r="Q46390" i="1"/>
  <c r="Q46389" i="1"/>
  <c r="Q46388" i="1"/>
  <c r="Q46387" i="1"/>
  <c r="Q46386" i="1"/>
  <c r="Q46385" i="1"/>
  <c r="Q46384" i="1"/>
  <c r="Q46383" i="1"/>
  <c r="Q46382" i="1"/>
  <c r="Q46381" i="1"/>
  <c r="Q46380" i="1"/>
  <c r="Q46379" i="1"/>
  <c r="Q46378" i="1"/>
  <c r="Q46377" i="1"/>
  <c r="Q46376" i="1"/>
  <c r="Q46375" i="1"/>
  <c r="Q46374" i="1"/>
  <c r="Q46373" i="1"/>
  <c r="Q46372" i="1"/>
  <c r="Q46371" i="1"/>
  <c r="Q46370" i="1"/>
  <c r="Q46369" i="1"/>
  <c r="Q46368" i="1"/>
  <c r="Q46367" i="1"/>
  <c r="Q46366" i="1"/>
  <c r="Q46365" i="1"/>
  <c r="Q46364" i="1"/>
  <c r="Q46363" i="1"/>
  <c r="Q46362" i="1"/>
  <c r="Q46361" i="1"/>
  <c r="Q46360" i="1"/>
  <c r="Q46359" i="1"/>
  <c r="Q46358" i="1"/>
  <c r="Q46357" i="1"/>
  <c r="Q46356" i="1"/>
  <c r="Q46355" i="1"/>
  <c r="Q46354" i="1"/>
  <c r="Q46353" i="1"/>
  <c r="Q46352" i="1"/>
  <c r="Q46351" i="1"/>
  <c r="Q46350" i="1"/>
  <c r="Q46349" i="1"/>
  <c r="Q46348" i="1"/>
  <c r="Q46347" i="1"/>
  <c r="Q46346" i="1"/>
  <c r="Q46345" i="1"/>
  <c r="Q46344" i="1"/>
  <c r="Q46343" i="1"/>
  <c r="Q46342" i="1"/>
  <c r="Q46341" i="1"/>
  <c r="Q46340" i="1"/>
  <c r="Q46339" i="1"/>
  <c r="Q46338" i="1"/>
  <c r="Q46337" i="1"/>
  <c r="Q46336" i="1"/>
  <c r="Q46335" i="1"/>
  <c r="Q46334" i="1"/>
  <c r="Q46333" i="1"/>
  <c r="Q46332" i="1"/>
  <c r="Q46331" i="1"/>
  <c r="Q46330" i="1"/>
  <c r="Q46329" i="1"/>
  <c r="Q46328" i="1"/>
  <c r="Q46327" i="1"/>
  <c r="Q46326" i="1"/>
  <c r="Q46325" i="1"/>
  <c r="Q46324" i="1"/>
  <c r="Q46323" i="1"/>
  <c r="Q46322" i="1"/>
  <c r="Q46321" i="1"/>
  <c r="Q46320" i="1"/>
  <c r="Q46319" i="1"/>
  <c r="Q46318" i="1"/>
  <c r="Q46317" i="1"/>
  <c r="Q46316" i="1"/>
  <c r="Q46315" i="1"/>
  <c r="Q46314" i="1"/>
  <c r="Q46313" i="1"/>
  <c r="Q46312" i="1"/>
  <c r="Q46311" i="1"/>
  <c r="Q46310" i="1"/>
  <c r="Q46309" i="1"/>
  <c r="Q46308" i="1"/>
  <c r="Q46307" i="1"/>
  <c r="Q46306" i="1"/>
  <c r="Q46305" i="1"/>
  <c r="Q46304" i="1"/>
  <c r="Q46303" i="1"/>
  <c r="Q46302" i="1"/>
  <c r="Q46301" i="1"/>
  <c r="Q46300" i="1"/>
  <c r="Q46299" i="1"/>
  <c r="Q46298" i="1"/>
  <c r="Q46297" i="1"/>
  <c r="Q46296" i="1"/>
  <c r="Q46295" i="1"/>
  <c r="Q46294" i="1"/>
  <c r="Q46293" i="1"/>
  <c r="Q46292" i="1"/>
  <c r="Q46291" i="1"/>
  <c r="Q46290" i="1"/>
  <c r="Q46289" i="1"/>
  <c r="Q46288" i="1"/>
  <c r="Q46287" i="1"/>
  <c r="Q46286" i="1"/>
  <c r="Q46285" i="1"/>
  <c r="Q46284" i="1"/>
  <c r="Q46283" i="1"/>
  <c r="Q46282" i="1"/>
  <c r="Q46281" i="1"/>
  <c r="Q46280" i="1"/>
  <c r="Q46279" i="1"/>
  <c r="Q46278" i="1"/>
  <c r="Q46277" i="1"/>
  <c r="Q46276" i="1"/>
  <c r="Q46275" i="1"/>
  <c r="Q46274" i="1"/>
  <c r="Q46273" i="1"/>
  <c r="Q46272" i="1"/>
  <c r="Q46271" i="1"/>
  <c r="Q46270" i="1"/>
  <c r="Q46269" i="1"/>
  <c r="Q46268" i="1"/>
  <c r="Q46267" i="1"/>
  <c r="Q46266" i="1"/>
  <c r="Q46265" i="1"/>
  <c r="Q46264" i="1"/>
  <c r="Q46263" i="1"/>
  <c r="Q46262" i="1"/>
  <c r="Q46261" i="1"/>
  <c r="Q46260" i="1"/>
  <c r="Q46259" i="1"/>
  <c r="Q46258" i="1"/>
  <c r="Q46257" i="1"/>
  <c r="Q46256" i="1"/>
  <c r="Q46255" i="1"/>
  <c r="Q46254" i="1"/>
  <c r="Q46253" i="1"/>
  <c r="Q46252" i="1"/>
  <c r="Q46251" i="1"/>
  <c r="Q46250" i="1"/>
  <c r="Q46249" i="1"/>
  <c r="Q46248" i="1"/>
  <c r="Q46247" i="1"/>
  <c r="Q46246" i="1"/>
  <c r="Q46245" i="1"/>
  <c r="Q46244" i="1"/>
  <c r="Q46243" i="1"/>
  <c r="Q46242" i="1"/>
  <c r="Q46241" i="1"/>
  <c r="Q46240" i="1"/>
  <c r="Q46239" i="1"/>
  <c r="Q46238" i="1"/>
  <c r="Q46237" i="1"/>
  <c r="Q46236" i="1"/>
  <c r="Q46235" i="1"/>
  <c r="Q46234" i="1"/>
  <c r="Q46233" i="1"/>
  <c r="Q46232" i="1"/>
  <c r="Q46231" i="1"/>
  <c r="Q46230" i="1"/>
  <c r="Q46229" i="1"/>
  <c r="Q46228" i="1"/>
  <c r="Q46227" i="1"/>
  <c r="Q46226" i="1"/>
  <c r="Q46225" i="1"/>
  <c r="Q46224" i="1"/>
  <c r="Q46223" i="1"/>
  <c r="Q46222" i="1"/>
  <c r="Q46221" i="1"/>
  <c r="Q46220" i="1"/>
  <c r="Q46219" i="1"/>
  <c r="Q46218" i="1"/>
  <c r="Q46217" i="1"/>
  <c r="Q46216" i="1"/>
  <c r="Q46215" i="1"/>
  <c r="Q46214" i="1"/>
  <c r="Q46213" i="1"/>
  <c r="Q46212" i="1"/>
  <c r="Q46211" i="1"/>
  <c r="Q46210" i="1"/>
  <c r="Q46209" i="1"/>
  <c r="Q46208" i="1"/>
  <c r="Q46207" i="1"/>
  <c r="Q46206" i="1"/>
  <c r="Q46205" i="1"/>
  <c r="Q46204" i="1"/>
  <c r="Q46203" i="1"/>
  <c r="Q46202" i="1"/>
  <c r="Q46201" i="1"/>
  <c r="Q46200" i="1"/>
  <c r="Q46199" i="1"/>
  <c r="Q46198" i="1"/>
  <c r="Q46197" i="1"/>
  <c r="Q46196" i="1"/>
  <c r="Q46195" i="1"/>
  <c r="Q46194" i="1"/>
  <c r="Q46193" i="1"/>
  <c r="Q46192" i="1"/>
  <c r="Q46191" i="1"/>
  <c r="Q46190" i="1"/>
  <c r="Q46189" i="1"/>
  <c r="Q46188" i="1"/>
  <c r="Q46187" i="1"/>
  <c r="Q46186" i="1"/>
  <c r="Q46185" i="1"/>
  <c r="Q46184" i="1"/>
  <c r="Q46183" i="1"/>
  <c r="Q46182" i="1"/>
  <c r="Q46181" i="1"/>
  <c r="Q46180" i="1"/>
  <c r="Q46179" i="1"/>
  <c r="Q46178" i="1"/>
  <c r="Q46177" i="1"/>
  <c r="Q46176" i="1"/>
  <c r="Q46175" i="1"/>
  <c r="Q46174" i="1"/>
  <c r="Q46173" i="1"/>
  <c r="Q46172" i="1"/>
  <c r="Q46171" i="1"/>
  <c r="Q46170" i="1"/>
  <c r="Q46169" i="1"/>
  <c r="Q46168" i="1"/>
  <c r="Q46167" i="1"/>
  <c r="Q46166" i="1"/>
  <c r="Q46165" i="1"/>
  <c r="Q46164" i="1"/>
  <c r="Q46163" i="1"/>
  <c r="Q46162" i="1"/>
  <c r="Q46161" i="1"/>
  <c r="Q46160" i="1"/>
  <c r="Q46159" i="1"/>
  <c r="Q46158" i="1"/>
  <c r="Q46157" i="1"/>
  <c r="Q46156" i="1"/>
  <c r="Q46155" i="1"/>
  <c r="Q46154" i="1"/>
  <c r="Q46153" i="1"/>
  <c r="Q46152" i="1"/>
  <c r="Q46151" i="1"/>
  <c r="Q46150" i="1"/>
  <c r="Q46149" i="1"/>
  <c r="Q46148" i="1"/>
  <c r="Q46147" i="1"/>
  <c r="Q46146" i="1"/>
  <c r="Q46145" i="1"/>
  <c r="Q46144" i="1"/>
  <c r="Q46143" i="1"/>
  <c r="Q46142" i="1"/>
  <c r="Q46141" i="1"/>
  <c r="Q46140" i="1"/>
  <c r="Q46139" i="1"/>
  <c r="Q46138" i="1"/>
  <c r="Q46137" i="1"/>
  <c r="Q46136" i="1"/>
  <c r="Q46135" i="1"/>
  <c r="Q46134" i="1"/>
  <c r="Q46133" i="1"/>
  <c r="Q46132" i="1"/>
  <c r="Q46131" i="1"/>
  <c r="Q46130" i="1"/>
  <c r="Q46129" i="1"/>
  <c r="Q46128" i="1"/>
  <c r="Q46127" i="1"/>
  <c r="Q46126" i="1"/>
  <c r="Q46125" i="1"/>
  <c r="Q46124" i="1"/>
  <c r="Q46123" i="1"/>
  <c r="Q46122" i="1"/>
  <c r="Q46121" i="1"/>
  <c r="Q46120" i="1"/>
  <c r="Q46119" i="1"/>
  <c r="Q46118" i="1"/>
  <c r="Q46117" i="1"/>
  <c r="Q46116" i="1"/>
  <c r="Q46115" i="1"/>
  <c r="Q46114" i="1"/>
  <c r="Q46113" i="1"/>
  <c r="Q46112" i="1"/>
  <c r="Q46111" i="1"/>
  <c r="Q46110" i="1"/>
  <c r="Q46109" i="1"/>
  <c r="Q46108" i="1"/>
  <c r="Q46107" i="1"/>
  <c r="Q46106" i="1"/>
  <c r="Q46105" i="1"/>
  <c r="Q46104" i="1"/>
  <c r="Q46103" i="1"/>
  <c r="Q46102" i="1"/>
  <c r="Q46101" i="1"/>
  <c r="Q46100" i="1"/>
  <c r="Q46099" i="1"/>
  <c r="Q46098" i="1"/>
  <c r="Q46097" i="1"/>
  <c r="Q46096" i="1"/>
  <c r="Q46095" i="1"/>
  <c r="Q46094" i="1"/>
  <c r="Q46093" i="1"/>
  <c r="Q46092" i="1"/>
  <c r="Q46091" i="1"/>
  <c r="Q46090" i="1"/>
  <c r="Q46089" i="1"/>
  <c r="Q46088" i="1"/>
  <c r="Q46087" i="1"/>
  <c r="Q46086" i="1"/>
  <c r="Q46085" i="1"/>
  <c r="Q46084" i="1"/>
  <c r="Q46083" i="1"/>
  <c r="Q46082" i="1"/>
  <c r="Q46081" i="1"/>
  <c r="Q46080" i="1"/>
  <c r="Q46079" i="1"/>
  <c r="Q46078" i="1"/>
  <c r="Q46077" i="1"/>
  <c r="Q46076" i="1"/>
  <c r="Q46075" i="1"/>
  <c r="Q46074" i="1"/>
  <c r="Q46073" i="1"/>
  <c r="Q46072" i="1"/>
  <c r="Q46071" i="1"/>
  <c r="Q46070" i="1"/>
  <c r="Q46069" i="1"/>
  <c r="Q46068" i="1"/>
  <c r="Q46067" i="1"/>
  <c r="Q46066" i="1"/>
  <c r="Q46065" i="1"/>
  <c r="Q46064" i="1"/>
  <c r="Q46063" i="1"/>
  <c r="Q46062" i="1"/>
  <c r="Q46061" i="1"/>
  <c r="Q46060" i="1"/>
  <c r="Q46059" i="1"/>
  <c r="Q46058" i="1"/>
  <c r="Q46057" i="1"/>
  <c r="Q46056" i="1"/>
  <c r="Q46055" i="1"/>
  <c r="Q46054" i="1"/>
  <c r="Q46053" i="1"/>
  <c r="Q46052" i="1"/>
  <c r="Q46051" i="1"/>
  <c r="Q46050" i="1"/>
  <c r="Q46049" i="1"/>
  <c r="Q46048" i="1"/>
  <c r="Q46047" i="1"/>
  <c r="Q46046" i="1"/>
  <c r="Q46045" i="1"/>
  <c r="Q46044" i="1"/>
  <c r="Q46043" i="1"/>
  <c r="Q46042" i="1"/>
  <c r="Q46041" i="1"/>
  <c r="Q46040" i="1"/>
  <c r="Q46039" i="1"/>
  <c r="Q46038" i="1"/>
  <c r="Q46037" i="1"/>
  <c r="Q46036" i="1"/>
  <c r="Q46035" i="1"/>
  <c r="Q46034" i="1"/>
  <c r="Q46033" i="1"/>
  <c r="Q46032" i="1"/>
  <c r="Q46031" i="1"/>
  <c r="Q46030" i="1"/>
  <c r="Q46029" i="1"/>
  <c r="Q46028" i="1"/>
  <c r="Q46027" i="1"/>
  <c r="Q46026" i="1"/>
  <c r="Q46025" i="1"/>
  <c r="Q46024" i="1"/>
  <c r="Q46023" i="1"/>
  <c r="Q46022" i="1"/>
  <c r="Q46021" i="1"/>
  <c r="Q46020" i="1"/>
  <c r="Q46019" i="1"/>
  <c r="Q46018" i="1"/>
  <c r="Q46017" i="1"/>
  <c r="Q46016" i="1"/>
  <c r="Q46015" i="1"/>
  <c r="Q46014" i="1"/>
  <c r="Q46013" i="1"/>
  <c r="Q46012" i="1"/>
  <c r="Q46011" i="1"/>
  <c r="Q46010" i="1"/>
  <c r="Q46009" i="1"/>
  <c r="Q46008" i="1"/>
  <c r="Q46007" i="1"/>
  <c r="Q46006" i="1"/>
  <c r="Q46005" i="1"/>
  <c r="Q46004" i="1"/>
  <c r="Q46003" i="1"/>
  <c r="Q46002" i="1"/>
  <c r="Q46001" i="1"/>
  <c r="Q46000" i="1"/>
  <c r="Q45999" i="1"/>
  <c r="Q45998" i="1"/>
  <c r="Q45997" i="1"/>
  <c r="Q45996" i="1"/>
  <c r="Q45995" i="1"/>
  <c r="Q45994" i="1"/>
  <c r="Q45993" i="1"/>
  <c r="Q45992" i="1"/>
  <c r="Q45991" i="1"/>
  <c r="Q45990" i="1"/>
  <c r="Q45989" i="1"/>
  <c r="Q45988" i="1"/>
  <c r="Q45987" i="1"/>
  <c r="Q45986" i="1"/>
  <c r="Q45985" i="1"/>
  <c r="Q45984" i="1"/>
  <c r="Q45983" i="1"/>
  <c r="Q45982" i="1"/>
  <c r="Q45981" i="1"/>
  <c r="Q45980" i="1"/>
  <c r="Q45979" i="1"/>
  <c r="Q45978" i="1"/>
  <c r="Q45977" i="1"/>
  <c r="Q45976" i="1"/>
  <c r="Q45975" i="1"/>
  <c r="Q45974" i="1"/>
  <c r="Q45973" i="1"/>
  <c r="Q45972" i="1"/>
  <c r="Q45971" i="1"/>
  <c r="Q45970" i="1"/>
  <c r="Q45969" i="1"/>
  <c r="Q45968" i="1"/>
  <c r="Q45967" i="1"/>
  <c r="Q45966" i="1"/>
  <c r="Q45965" i="1"/>
  <c r="Q45964" i="1"/>
  <c r="Q45963" i="1"/>
  <c r="Q45962" i="1"/>
  <c r="Q45961" i="1"/>
  <c r="Q45960" i="1"/>
  <c r="Q45959" i="1"/>
  <c r="Q45958" i="1"/>
  <c r="Q45957" i="1"/>
  <c r="Q45956" i="1"/>
  <c r="Q45955" i="1"/>
  <c r="Q45954" i="1"/>
  <c r="Q45953" i="1"/>
  <c r="Q45952" i="1"/>
  <c r="Q45951" i="1"/>
  <c r="Q45950" i="1"/>
  <c r="Q45949" i="1"/>
  <c r="Q45948" i="1"/>
  <c r="Q45947" i="1"/>
  <c r="Q45946" i="1"/>
  <c r="Q45945" i="1"/>
  <c r="Q45944" i="1"/>
  <c r="Q45943" i="1"/>
  <c r="Q45942" i="1"/>
  <c r="Q45941" i="1"/>
  <c r="Q45940" i="1"/>
  <c r="Q45939" i="1"/>
  <c r="Q45938" i="1"/>
  <c r="Q45937" i="1"/>
  <c r="Q45936" i="1"/>
  <c r="Q45935" i="1"/>
  <c r="Q45934" i="1"/>
  <c r="Q45933" i="1"/>
  <c r="Q45932" i="1"/>
  <c r="Q45931" i="1"/>
  <c r="Q45930" i="1"/>
  <c r="Q45929" i="1"/>
  <c r="Q45928" i="1"/>
  <c r="Q45927" i="1"/>
  <c r="Q45926" i="1"/>
  <c r="Q45925" i="1"/>
  <c r="Q45924" i="1"/>
  <c r="Q45923" i="1"/>
  <c r="Q45922" i="1"/>
  <c r="Q45921" i="1"/>
  <c r="Q45920" i="1"/>
  <c r="Q45919" i="1"/>
  <c r="Q45918" i="1"/>
  <c r="Q45917" i="1"/>
  <c r="Q45916" i="1"/>
  <c r="Q45915" i="1"/>
  <c r="Q45914" i="1"/>
  <c r="Q45913" i="1"/>
  <c r="Q45912" i="1"/>
  <c r="Q45911" i="1"/>
  <c r="Q45910" i="1"/>
  <c r="Q45909" i="1"/>
  <c r="Q45908" i="1"/>
  <c r="Q45907" i="1"/>
  <c r="Q45906" i="1"/>
  <c r="Q45905" i="1"/>
  <c r="Q45904" i="1"/>
  <c r="Q45903" i="1"/>
  <c r="Q45902" i="1"/>
  <c r="Q45901" i="1"/>
  <c r="Q45900" i="1"/>
  <c r="Q45899" i="1"/>
  <c r="Q45898" i="1"/>
  <c r="Q45897" i="1"/>
  <c r="Q45896" i="1"/>
  <c r="Q45895" i="1"/>
  <c r="Q45894" i="1"/>
  <c r="Q45893" i="1"/>
  <c r="Q45892" i="1"/>
  <c r="Q45891" i="1"/>
  <c r="Q45890" i="1"/>
  <c r="Q45889" i="1"/>
  <c r="Q45888" i="1"/>
  <c r="Q45887" i="1"/>
  <c r="Q45886" i="1"/>
  <c r="Q45885" i="1"/>
  <c r="Q45884" i="1"/>
  <c r="Q45883" i="1"/>
  <c r="Q45882" i="1"/>
  <c r="Q45881" i="1"/>
  <c r="Q45880" i="1"/>
  <c r="Q45879" i="1"/>
  <c r="Q45878" i="1"/>
  <c r="Q45877" i="1"/>
  <c r="Q45876" i="1"/>
  <c r="Q45875" i="1"/>
  <c r="Q45874" i="1"/>
  <c r="Q45873" i="1"/>
  <c r="Q45872" i="1"/>
  <c r="Q45871" i="1"/>
  <c r="Q45870" i="1"/>
  <c r="Q45869" i="1"/>
  <c r="Q45868" i="1"/>
  <c r="Q45867" i="1"/>
  <c r="Q45866" i="1"/>
  <c r="Q45865" i="1"/>
  <c r="Q45864" i="1"/>
  <c r="Q45863" i="1"/>
  <c r="Q45862" i="1"/>
  <c r="Q45861" i="1"/>
  <c r="Q45860" i="1"/>
  <c r="Q45859" i="1"/>
  <c r="Q45858" i="1"/>
  <c r="Q45857" i="1"/>
  <c r="Q45856" i="1"/>
  <c r="Q45855" i="1"/>
  <c r="Q45854" i="1"/>
  <c r="Q45853" i="1"/>
  <c r="Q45852" i="1"/>
  <c r="Q45851" i="1"/>
  <c r="Q45850" i="1"/>
  <c r="Q45849" i="1"/>
  <c r="Q45848" i="1"/>
  <c r="Q45847" i="1"/>
  <c r="Q45846" i="1"/>
  <c r="Q45845" i="1"/>
  <c r="Q45844" i="1"/>
  <c r="Q45843" i="1"/>
  <c r="Q45842" i="1"/>
  <c r="Q45841" i="1"/>
  <c r="Q45840" i="1"/>
  <c r="Q45839" i="1"/>
  <c r="Q45838" i="1"/>
  <c r="Q45837" i="1"/>
  <c r="Q45836" i="1"/>
  <c r="Q45835" i="1"/>
  <c r="Q45834" i="1"/>
  <c r="Q45833" i="1"/>
  <c r="Q45832" i="1"/>
  <c r="Q45831" i="1"/>
  <c r="Q45830" i="1"/>
  <c r="Q45829" i="1"/>
  <c r="Q45828" i="1"/>
  <c r="Q45827" i="1"/>
  <c r="Q45826" i="1"/>
  <c r="Q45825" i="1"/>
  <c r="Q45824" i="1"/>
  <c r="Q45823" i="1"/>
  <c r="Q45822" i="1"/>
  <c r="Q45821" i="1"/>
  <c r="Q45820" i="1"/>
  <c r="Q45819" i="1"/>
  <c r="Q45818" i="1"/>
  <c r="Q45817" i="1"/>
  <c r="Q45816" i="1"/>
  <c r="Q45815" i="1"/>
  <c r="Q45814" i="1"/>
  <c r="Q45813" i="1"/>
  <c r="Q45812" i="1"/>
  <c r="Q45811" i="1"/>
  <c r="Q45810" i="1"/>
  <c r="Q45809" i="1"/>
  <c r="Q45808" i="1"/>
  <c r="Q45807" i="1"/>
  <c r="Q45806" i="1"/>
  <c r="Q45805" i="1"/>
  <c r="Q45804" i="1"/>
  <c r="Q45803" i="1"/>
  <c r="Q45802" i="1"/>
  <c r="Q45801" i="1"/>
  <c r="Q45800" i="1"/>
  <c r="Q45799" i="1"/>
  <c r="Q45798" i="1"/>
  <c r="Q45797" i="1"/>
  <c r="Q45796" i="1"/>
  <c r="Q45795" i="1"/>
  <c r="Q45794" i="1"/>
  <c r="Q45793" i="1"/>
  <c r="Q45792" i="1"/>
  <c r="Q45791" i="1"/>
  <c r="Q45790" i="1"/>
  <c r="Q45789" i="1"/>
  <c r="Q45788" i="1"/>
  <c r="Q45787" i="1"/>
  <c r="Q45786" i="1"/>
  <c r="Q45785" i="1"/>
  <c r="Q45784" i="1"/>
  <c r="Q45783" i="1"/>
  <c r="Q45782" i="1"/>
  <c r="Q45781" i="1"/>
  <c r="Q45780" i="1"/>
  <c r="Q45779" i="1"/>
  <c r="Q45778" i="1"/>
  <c r="Q45777" i="1"/>
  <c r="Q45776" i="1"/>
  <c r="Q45775" i="1"/>
  <c r="Q45774" i="1"/>
  <c r="Q45773" i="1"/>
  <c r="Q45772" i="1"/>
  <c r="Q45771" i="1"/>
  <c r="Q45770" i="1"/>
  <c r="Q45769" i="1"/>
  <c r="Q45768" i="1"/>
  <c r="Q45767" i="1"/>
  <c r="Q45766" i="1"/>
  <c r="Q45765" i="1"/>
  <c r="Q45764" i="1"/>
  <c r="Q45763" i="1"/>
  <c r="Q45762" i="1"/>
  <c r="Q45761" i="1"/>
  <c r="Q45760" i="1"/>
  <c r="Q45759" i="1"/>
  <c r="Q45758" i="1"/>
  <c r="Q45757" i="1"/>
  <c r="Q45756" i="1"/>
  <c r="Q45755" i="1"/>
  <c r="Q45754" i="1"/>
  <c r="Q45753" i="1"/>
  <c r="Q45752" i="1"/>
  <c r="Q45751" i="1"/>
  <c r="Q45750" i="1"/>
  <c r="Q45749" i="1"/>
  <c r="Q45748" i="1"/>
  <c r="Q45747" i="1"/>
  <c r="Q45746" i="1"/>
  <c r="Q45745" i="1"/>
  <c r="Q45744" i="1"/>
  <c r="Q45743" i="1"/>
  <c r="Q45742" i="1"/>
  <c r="Q45741" i="1"/>
  <c r="Q45740" i="1"/>
  <c r="Q45739" i="1"/>
  <c r="Q45738" i="1"/>
  <c r="Q45737" i="1"/>
  <c r="Q45736" i="1"/>
  <c r="Q45735" i="1"/>
  <c r="Q45734" i="1"/>
  <c r="Q45733" i="1"/>
  <c r="Q45732" i="1"/>
  <c r="Q45731" i="1"/>
  <c r="Q45730" i="1"/>
  <c r="Q45729" i="1"/>
  <c r="Q45728" i="1"/>
  <c r="Q45727" i="1"/>
  <c r="Q45726" i="1"/>
  <c r="Q45725" i="1"/>
  <c r="Q45724" i="1"/>
  <c r="Q45723" i="1"/>
  <c r="Q45722" i="1"/>
  <c r="Q45721" i="1"/>
  <c r="Q45720" i="1"/>
  <c r="Q45719" i="1"/>
  <c r="Q45718" i="1"/>
  <c r="Q45717" i="1"/>
  <c r="Q45716" i="1"/>
  <c r="Q45715" i="1"/>
  <c r="Q45714" i="1"/>
  <c r="Q45713" i="1"/>
  <c r="Q45712" i="1"/>
  <c r="Q45711" i="1"/>
  <c r="Q45710" i="1"/>
  <c r="Q45709" i="1"/>
  <c r="Q45708" i="1"/>
  <c r="Q45707" i="1"/>
  <c r="Q45706" i="1"/>
  <c r="Q45705" i="1"/>
  <c r="Q45704" i="1"/>
  <c r="Q45703" i="1"/>
  <c r="Q45702" i="1"/>
  <c r="Q45701" i="1"/>
  <c r="Q45700" i="1"/>
  <c r="Q45699" i="1"/>
  <c r="Q45698" i="1"/>
  <c r="Q45697" i="1"/>
  <c r="Q45696" i="1"/>
  <c r="Q45695" i="1"/>
  <c r="Q45694" i="1"/>
  <c r="Q45693" i="1"/>
  <c r="Q45692" i="1"/>
  <c r="Q45691" i="1"/>
  <c r="Q45690" i="1"/>
  <c r="Q45689" i="1"/>
  <c r="Q45688" i="1"/>
  <c r="Q45687" i="1"/>
  <c r="Q45686" i="1"/>
  <c r="Q45685" i="1"/>
  <c r="Q45684" i="1"/>
  <c r="Q45683" i="1"/>
  <c r="Q45682" i="1"/>
  <c r="Q45681" i="1"/>
  <c r="Q45680" i="1"/>
  <c r="Q45679" i="1"/>
  <c r="Q45678" i="1"/>
  <c r="Q45677" i="1"/>
  <c r="Q45676" i="1"/>
  <c r="Q45675" i="1"/>
  <c r="Q45674" i="1"/>
  <c r="Q45673" i="1"/>
  <c r="Q45672" i="1"/>
  <c r="Q45671" i="1"/>
  <c r="Q45670" i="1"/>
  <c r="Q45669" i="1"/>
  <c r="Q45668" i="1"/>
  <c r="Q45667" i="1"/>
  <c r="Q45666" i="1"/>
  <c r="Q45665" i="1"/>
  <c r="Q45664" i="1"/>
  <c r="Q45663" i="1"/>
  <c r="Q45662" i="1"/>
  <c r="Q45661" i="1"/>
  <c r="Q45660" i="1"/>
  <c r="Q45659" i="1"/>
  <c r="Q45658" i="1"/>
  <c r="Q45657" i="1"/>
  <c r="Q45656" i="1"/>
  <c r="Q45655" i="1"/>
  <c r="Q45654" i="1"/>
  <c r="Q45653" i="1"/>
  <c r="Q45652" i="1"/>
  <c r="Q45651" i="1"/>
  <c r="Q45650" i="1"/>
  <c r="Q45649" i="1"/>
  <c r="Q45648" i="1"/>
  <c r="Q45647" i="1"/>
  <c r="Q45646" i="1"/>
  <c r="Q45645" i="1"/>
  <c r="Q45644" i="1"/>
  <c r="Q45643" i="1"/>
  <c r="Q45642" i="1"/>
  <c r="Q45641" i="1"/>
  <c r="Q45640" i="1"/>
  <c r="Q45639" i="1"/>
  <c r="Q45638" i="1"/>
  <c r="Q45637" i="1"/>
  <c r="Q45636" i="1"/>
  <c r="Q45635" i="1"/>
  <c r="Q45634" i="1"/>
  <c r="Q45633" i="1"/>
  <c r="Q45632" i="1"/>
  <c r="Q45631" i="1"/>
  <c r="Q45630" i="1"/>
  <c r="Q45629" i="1"/>
  <c r="Q45628" i="1"/>
  <c r="Q45627" i="1"/>
  <c r="Q45626" i="1"/>
  <c r="Q45625" i="1"/>
  <c r="Q45624" i="1"/>
  <c r="Q45623" i="1"/>
  <c r="Q45622" i="1"/>
  <c r="Q45621" i="1"/>
  <c r="Q45620" i="1"/>
  <c r="Q45619" i="1"/>
  <c r="Q45618" i="1"/>
  <c r="Q45617" i="1"/>
  <c r="Q45616" i="1"/>
  <c r="Q45615" i="1"/>
  <c r="Q45614" i="1"/>
  <c r="Q45613" i="1"/>
  <c r="Q45612" i="1"/>
  <c r="Q45611" i="1"/>
  <c r="Q45610" i="1"/>
  <c r="Q45609" i="1"/>
  <c r="Q45608" i="1"/>
  <c r="Q45607" i="1"/>
  <c r="Q45606" i="1"/>
  <c r="Q45605" i="1"/>
  <c r="Q45604" i="1"/>
  <c r="Q45603" i="1"/>
  <c r="Q45602" i="1"/>
  <c r="Q45601" i="1"/>
  <c r="Q45600" i="1"/>
  <c r="Q45599" i="1"/>
  <c r="Q45598" i="1"/>
  <c r="Q45597" i="1"/>
  <c r="Q45596" i="1"/>
  <c r="Q45595" i="1"/>
  <c r="Q45594" i="1"/>
  <c r="Q45593" i="1"/>
  <c r="Q45592" i="1"/>
  <c r="Q45591" i="1"/>
  <c r="Q45590" i="1"/>
  <c r="Q45589" i="1"/>
  <c r="Q45588" i="1"/>
  <c r="Q45587" i="1"/>
  <c r="Q45586" i="1"/>
  <c r="Q45585" i="1"/>
  <c r="Q45584" i="1"/>
  <c r="Q45583" i="1"/>
  <c r="Q45582" i="1"/>
  <c r="Q45581" i="1"/>
  <c r="Q45580" i="1"/>
  <c r="Q45579" i="1"/>
  <c r="Q45578" i="1"/>
  <c r="Q45577" i="1"/>
  <c r="Q45576" i="1"/>
  <c r="Q45575" i="1"/>
  <c r="Q45574" i="1"/>
  <c r="Q45573" i="1"/>
  <c r="Q45572" i="1"/>
  <c r="Q45571" i="1"/>
  <c r="Q45570" i="1"/>
  <c r="Q45569" i="1"/>
  <c r="Q45568" i="1"/>
  <c r="Q45567" i="1"/>
  <c r="Q45566" i="1"/>
  <c r="Q45565" i="1"/>
  <c r="Q45564" i="1"/>
  <c r="Q45563" i="1"/>
  <c r="Q45562" i="1"/>
  <c r="Q45561" i="1"/>
  <c r="Q45560" i="1"/>
  <c r="Q45559" i="1"/>
  <c r="Q45558" i="1"/>
  <c r="Q45557" i="1"/>
  <c r="Q45556" i="1"/>
  <c r="Q45555" i="1"/>
  <c r="Q45554" i="1"/>
  <c r="Q45553" i="1"/>
  <c r="Q45552" i="1"/>
  <c r="Q45551" i="1"/>
  <c r="Q45550" i="1"/>
  <c r="Q45549" i="1"/>
  <c r="Q45548" i="1"/>
  <c r="Q45547" i="1"/>
  <c r="Q45546" i="1"/>
  <c r="Q45545" i="1"/>
  <c r="Q45544" i="1"/>
  <c r="Q45543" i="1"/>
  <c r="Q45542" i="1"/>
  <c r="Q45541" i="1"/>
  <c r="Q45540" i="1"/>
  <c r="Q45539" i="1"/>
  <c r="Q45538" i="1"/>
  <c r="Q45537" i="1"/>
  <c r="Q45536" i="1"/>
  <c r="Q45535" i="1"/>
  <c r="Q45534" i="1"/>
  <c r="Q45533" i="1"/>
  <c r="Q45532" i="1"/>
  <c r="Q45531" i="1"/>
  <c r="Q45530" i="1"/>
  <c r="Q45529" i="1"/>
  <c r="Q45528" i="1"/>
  <c r="Q45527" i="1"/>
  <c r="Q45526" i="1"/>
  <c r="Q45525" i="1"/>
  <c r="Q45524" i="1"/>
  <c r="Q45523" i="1"/>
  <c r="Q45522" i="1"/>
  <c r="Q45521" i="1"/>
  <c r="Q45520" i="1"/>
  <c r="Q45519" i="1"/>
  <c r="Q45518" i="1"/>
  <c r="Q45517" i="1"/>
  <c r="Q45516" i="1"/>
  <c r="Q45515" i="1"/>
  <c r="Q45514" i="1"/>
  <c r="Q45513" i="1"/>
  <c r="Q45512" i="1"/>
  <c r="Q45511" i="1"/>
  <c r="Q45510" i="1"/>
  <c r="Q45509" i="1"/>
  <c r="Q45508" i="1"/>
  <c r="Q45507" i="1"/>
  <c r="Q45506" i="1"/>
  <c r="Q45505" i="1"/>
  <c r="Q45504" i="1"/>
  <c r="Q45503" i="1"/>
  <c r="Q45502" i="1"/>
  <c r="Q45501" i="1"/>
  <c r="Q45500" i="1"/>
  <c r="Q45499" i="1"/>
  <c r="Q45498" i="1"/>
  <c r="Q45497" i="1"/>
  <c r="Q45496" i="1"/>
  <c r="Q45495" i="1"/>
  <c r="Q45494" i="1"/>
  <c r="Q45493" i="1"/>
  <c r="Q45492" i="1"/>
  <c r="Q45491" i="1"/>
  <c r="Q45490" i="1"/>
  <c r="Q45489" i="1"/>
  <c r="Q45488" i="1"/>
  <c r="Q45487" i="1"/>
  <c r="Q45486" i="1"/>
  <c r="Q45485" i="1"/>
  <c r="Q45484" i="1"/>
  <c r="Q45483" i="1"/>
  <c r="Q45482" i="1"/>
  <c r="Q45481" i="1"/>
  <c r="Q45480" i="1"/>
  <c r="Q45479" i="1"/>
  <c r="Q45478" i="1"/>
  <c r="Q45477" i="1"/>
  <c r="Q45476" i="1"/>
  <c r="Q45475" i="1"/>
  <c r="Q45474" i="1"/>
  <c r="Q45473" i="1"/>
  <c r="Q45472" i="1"/>
  <c r="Q45471" i="1"/>
  <c r="Q45470" i="1"/>
  <c r="Q45469" i="1"/>
  <c r="Q45468" i="1"/>
  <c r="Q45467" i="1"/>
  <c r="Q45466" i="1"/>
  <c r="Q45465" i="1"/>
  <c r="Q45464" i="1"/>
  <c r="Q45463" i="1"/>
  <c r="Q45462" i="1"/>
  <c r="Q45461" i="1"/>
  <c r="Q45460" i="1"/>
  <c r="Q45459" i="1"/>
  <c r="Q45458" i="1"/>
  <c r="Q45457" i="1"/>
  <c r="Q45456" i="1"/>
  <c r="Q45455" i="1"/>
  <c r="Q45454" i="1"/>
  <c r="Q45453" i="1"/>
  <c r="Q45452" i="1"/>
  <c r="Q45451" i="1"/>
  <c r="Q45450" i="1"/>
  <c r="Q45449" i="1"/>
  <c r="Q45448" i="1"/>
  <c r="Q45447" i="1"/>
  <c r="Q45446" i="1"/>
  <c r="Q45445" i="1"/>
  <c r="Q45444" i="1"/>
  <c r="Q45443" i="1"/>
  <c r="Q45442" i="1"/>
  <c r="Q45441" i="1"/>
  <c r="Q45440" i="1"/>
  <c r="Q45439" i="1"/>
  <c r="Q45438" i="1"/>
  <c r="Q45437" i="1"/>
  <c r="Q45436" i="1"/>
  <c r="Q45435" i="1"/>
  <c r="Q45434" i="1"/>
  <c r="Q45433" i="1"/>
  <c r="Q45432" i="1"/>
  <c r="Q45431" i="1"/>
  <c r="Q45430" i="1"/>
  <c r="Q45429" i="1"/>
  <c r="Q45428" i="1"/>
  <c r="Q45427" i="1"/>
  <c r="Q45426" i="1"/>
  <c r="Q45425" i="1"/>
  <c r="Q45424" i="1"/>
  <c r="Q45423" i="1"/>
  <c r="Q45422" i="1"/>
  <c r="Q45421" i="1"/>
  <c r="Q45420" i="1"/>
  <c r="Q45419" i="1"/>
  <c r="Q45418" i="1"/>
  <c r="Q45417" i="1"/>
  <c r="Q45416" i="1"/>
  <c r="Q45415" i="1"/>
  <c r="Q45414" i="1"/>
  <c r="Q45413" i="1"/>
  <c r="Q45412" i="1"/>
  <c r="Q45411" i="1"/>
  <c r="Q45410" i="1"/>
  <c r="Q45409" i="1"/>
  <c r="Q45408" i="1"/>
  <c r="Q45407" i="1"/>
  <c r="Q45406" i="1"/>
  <c r="Q45405" i="1"/>
  <c r="Q45404" i="1"/>
  <c r="Q45403" i="1"/>
  <c r="Q45402" i="1"/>
  <c r="Q45401" i="1"/>
  <c r="Q45400" i="1"/>
  <c r="Q45399" i="1"/>
  <c r="Q45398" i="1"/>
  <c r="Q45397" i="1"/>
  <c r="Q45396" i="1"/>
  <c r="Q45395" i="1"/>
  <c r="Q45394" i="1"/>
  <c r="Q45393" i="1"/>
  <c r="Q45392" i="1"/>
  <c r="Q45391" i="1"/>
  <c r="Q45390" i="1"/>
  <c r="Q45389" i="1"/>
  <c r="Q45388" i="1"/>
  <c r="Q45387" i="1"/>
  <c r="Q45386" i="1"/>
  <c r="Q45385" i="1"/>
  <c r="Q45384" i="1"/>
  <c r="Q45383" i="1"/>
  <c r="Q45382" i="1"/>
  <c r="Q45381" i="1"/>
  <c r="Q45380" i="1"/>
  <c r="Q45379" i="1"/>
  <c r="Q45378" i="1"/>
  <c r="Q45377" i="1"/>
  <c r="Q45376" i="1"/>
  <c r="Q45375" i="1"/>
  <c r="Q45374" i="1"/>
  <c r="Q45373" i="1"/>
  <c r="Q45372" i="1"/>
  <c r="Q45371" i="1"/>
  <c r="Q45370" i="1"/>
  <c r="Q45369" i="1"/>
  <c r="Q45368" i="1"/>
  <c r="Q45367" i="1"/>
  <c r="Q45366" i="1"/>
  <c r="Q45365" i="1"/>
  <c r="Q45364" i="1"/>
  <c r="Q45363" i="1"/>
  <c r="Q45362" i="1"/>
  <c r="Q45361" i="1"/>
  <c r="Q45360" i="1"/>
  <c r="Q45359" i="1"/>
  <c r="Q45358" i="1"/>
  <c r="Q45357" i="1"/>
  <c r="Q45356" i="1"/>
  <c r="Q45355" i="1"/>
  <c r="Q45354" i="1"/>
  <c r="Q45353" i="1"/>
  <c r="Q45352" i="1"/>
  <c r="Q45351" i="1"/>
  <c r="Q45350" i="1"/>
  <c r="Q45349" i="1"/>
  <c r="Q45348" i="1"/>
  <c r="Q45347" i="1"/>
  <c r="Q45346" i="1"/>
  <c r="Q45345" i="1"/>
  <c r="Q45344" i="1"/>
  <c r="Q45343" i="1"/>
  <c r="Q45342" i="1"/>
  <c r="Q45341" i="1"/>
  <c r="Q45340" i="1"/>
  <c r="Q45339" i="1"/>
  <c r="Q45338" i="1"/>
  <c r="Q45337" i="1"/>
  <c r="Q45336" i="1"/>
  <c r="Q45335" i="1"/>
  <c r="Q45334" i="1"/>
  <c r="Q45333" i="1"/>
  <c r="Q45332" i="1"/>
  <c r="Q45331" i="1"/>
  <c r="Q45330" i="1"/>
  <c r="Q45329" i="1"/>
  <c r="Q45328" i="1"/>
  <c r="Q45327" i="1"/>
  <c r="Q45326" i="1"/>
  <c r="Q45325" i="1"/>
  <c r="Q45324" i="1"/>
  <c r="Q45323" i="1"/>
  <c r="Q45322" i="1"/>
  <c r="Q45321" i="1"/>
  <c r="Q45320" i="1"/>
  <c r="Q45319" i="1"/>
  <c r="Q45318" i="1"/>
  <c r="Q45317" i="1"/>
  <c r="Q45316" i="1"/>
  <c r="Q45315" i="1"/>
  <c r="Q45314" i="1"/>
  <c r="Q45313" i="1"/>
  <c r="Q45312" i="1"/>
  <c r="Q45311" i="1"/>
  <c r="Q45310" i="1"/>
  <c r="Q45309" i="1"/>
  <c r="Q45308" i="1"/>
  <c r="Q45307" i="1"/>
  <c r="Q45306" i="1"/>
  <c r="Q45305" i="1"/>
  <c r="Q45304" i="1"/>
  <c r="Q45303" i="1"/>
  <c r="Q45302" i="1"/>
  <c r="Q45301" i="1"/>
  <c r="Q45300" i="1"/>
  <c r="Q45299" i="1"/>
  <c r="Q45298" i="1"/>
  <c r="Q45297" i="1"/>
  <c r="Q45296" i="1"/>
  <c r="Q45295" i="1"/>
  <c r="Q45294" i="1"/>
  <c r="Q45293" i="1"/>
  <c r="Q45292" i="1"/>
  <c r="Q45291" i="1"/>
  <c r="Q45290" i="1"/>
  <c r="Q45289" i="1"/>
  <c r="Q45288" i="1"/>
  <c r="Q45287" i="1"/>
  <c r="Q45286" i="1"/>
  <c r="Q45285" i="1"/>
  <c r="Q45284" i="1"/>
  <c r="Q45283" i="1"/>
  <c r="Q45282" i="1"/>
  <c r="Q45281" i="1"/>
  <c r="Q45280" i="1"/>
  <c r="Q45279" i="1"/>
  <c r="Q45278" i="1"/>
  <c r="Q45277" i="1"/>
  <c r="Q45276" i="1"/>
  <c r="Q45275" i="1"/>
  <c r="Q45274" i="1"/>
  <c r="Q45273" i="1"/>
  <c r="Q45272" i="1"/>
  <c r="Q45271" i="1"/>
  <c r="Q45270" i="1"/>
  <c r="Q45269" i="1"/>
  <c r="Q45268" i="1"/>
  <c r="Q45267" i="1"/>
  <c r="Q45266" i="1"/>
  <c r="Q45265" i="1"/>
  <c r="Q45264" i="1"/>
  <c r="Q45263" i="1"/>
  <c r="Q45262" i="1"/>
  <c r="Q45261" i="1"/>
  <c r="Q45260" i="1"/>
  <c r="Q45259" i="1"/>
  <c r="Q45258" i="1"/>
  <c r="Q45257" i="1"/>
  <c r="Q45256" i="1"/>
  <c r="Q45255" i="1"/>
  <c r="Q45254" i="1"/>
  <c r="Q45253" i="1"/>
  <c r="Q45252" i="1"/>
  <c r="Q45251" i="1"/>
  <c r="Q45250" i="1"/>
  <c r="Q45249" i="1"/>
  <c r="Q45248" i="1"/>
  <c r="Q45247" i="1"/>
  <c r="Q45246" i="1"/>
  <c r="Q45245" i="1"/>
  <c r="Q45244" i="1"/>
  <c r="Q45243" i="1"/>
  <c r="Q45242" i="1"/>
  <c r="Q45241" i="1"/>
  <c r="Q45240" i="1"/>
  <c r="Q45239" i="1"/>
  <c r="Q45238" i="1"/>
  <c r="Q45237" i="1"/>
  <c r="Q45236" i="1"/>
  <c r="Q45235" i="1"/>
  <c r="Q45234" i="1"/>
  <c r="Q45233" i="1"/>
  <c r="Q45232" i="1"/>
  <c r="Q45231" i="1"/>
  <c r="Q45230" i="1"/>
  <c r="Q45229" i="1"/>
  <c r="Q45228" i="1"/>
  <c r="Q45227" i="1"/>
  <c r="Q45226" i="1"/>
  <c r="Q45225" i="1"/>
  <c r="Q45224" i="1"/>
  <c r="Q45223" i="1"/>
  <c r="Q45222" i="1"/>
  <c r="Q45221" i="1"/>
  <c r="Q45220" i="1"/>
  <c r="Q45219" i="1"/>
  <c r="Q45218" i="1"/>
  <c r="Q45217" i="1"/>
  <c r="Q45216" i="1"/>
  <c r="Q45215" i="1"/>
  <c r="Q45214" i="1"/>
  <c r="Q45213" i="1"/>
  <c r="Q45212" i="1"/>
  <c r="Q45211" i="1"/>
  <c r="Q45210" i="1"/>
  <c r="Q45209" i="1"/>
  <c r="Q45208" i="1"/>
  <c r="Q45207" i="1"/>
  <c r="Q45206" i="1"/>
  <c r="Q45205" i="1"/>
  <c r="Q45204" i="1"/>
  <c r="Q45203" i="1"/>
  <c r="Q45202" i="1"/>
  <c r="Q45201" i="1"/>
  <c r="Q45200" i="1"/>
  <c r="Q45199" i="1"/>
  <c r="Q45198" i="1"/>
  <c r="Q45197" i="1"/>
  <c r="Q45196" i="1"/>
  <c r="Q45195" i="1"/>
  <c r="Q45194" i="1"/>
  <c r="Q45193" i="1"/>
  <c r="Q45192" i="1"/>
  <c r="Q45191" i="1"/>
  <c r="Q45190" i="1"/>
  <c r="Q45189" i="1"/>
  <c r="Q45188" i="1"/>
  <c r="Q45187" i="1"/>
  <c r="Q45186" i="1"/>
  <c r="Q45185" i="1"/>
  <c r="Q45184" i="1"/>
  <c r="Q45183" i="1"/>
  <c r="Q45182" i="1"/>
  <c r="Q45181" i="1"/>
  <c r="Q45180" i="1"/>
  <c r="Q45179" i="1"/>
  <c r="Q45178" i="1"/>
  <c r="Q45177" i="1"/>
  <c r="Q45176" i="1"/>
  <c r="Q45175" i="1"/>
  <c r="Q45174" i="1"/>
  <c r="Q45173" i="1"/>
  <c r="Q45172" i="1"/>
  <c r="Q45171" i="1"/>
  <c r="Q45170" i="1"/>
  <c r="Q45169" i="1"/>
  <c r="Q45168" i="1"/>
  <c r="Q45167" i="1"/>
  <c r="Q45166" i="1"/>
  <c r="Q45165" i="1"/>
  <c r="Q45164" i="1"/>
  <c r="Q45163" i="1"/>
  <c r="Q45162" i="1"/>
  <c r="Q45161" i="1"/>
  <c r="Q45160" i="1"/>
  <c r="Q45159" i="1"/>
  <c r="Q45158" i="1"/>
  <c r="Q45157" i="1"/>
  <c r="Q45156" i="1"/>
  <c r="Q45155" i="1"/>
  <c r="Q45154" i="1"/>
  <c r="Q45153" i="1"/>
  <c r="Q45152" i="1"/>
  <c r="Q45151" i="1"/>
  <c r="Q45150" i="1"/>
  <c r="Q45149" i="1"/>
  <c r="Q45148" i="1"/>
  <c r="Q45147" i="1"/>
  <c r="Q45146" i="1"/>
  <c r="Q45145" i="1"/>
  <c r="Q45144" i="1"/>
  <c r="Q45143" i="1"/>
  <c r="Q45142" i="1"/>
  <c r="Q45141" i="1"/>
  <c r="Q45140" i="1"/>
  <c r="Q45139" i="1"/>
  <c r="Q45138" i="1"/>
  <c r="Q45137" i="1"/>
  <c r="Q45136" i="1"/>
  <c r="Q45135" i="1"/>
  <c r="Q45134" i="1"/>
  <c r="Q45133" i="1"/>
  <c r="Q45132" i="1"/>
  <c r="Q45131" i="1"/>
  <c r="Q45130" i="1"/>
  <c r="Q45129" i="1"/>
  <c r="Q45128" i="1"/>
  <c r="Q45127" i="1"/>
  <c r="Q45126" i="1"/>
  <c r="Q45125" i="1"/>
  <c r="Q45124" i="1"/>
  <c r="Q45123" i="1"/>
  <c r="Q45122" i="1"/>
  <c r="Q45121" i="1"/>
  <c r="Q45120" i="1"/>
  <c r="Q45119" i="1"/>
  <c r="Q45118" i="1"/>
  <c r="Q45117" i="1"/>
  <c r="Q45116" i="1"/>
  <c r="Q45115" i="1"/>
  <c r="Q45114" i="1"/>
  <c r="Q45113" i="1"/>
  <c r="Q45112" i="1"/>
  <c r="Q45111" i="1"/>
  <c r="Q45110" i="1"/>
  <c r="Q45109" i="1"/>
  <c r="Q45108" i="1"/>
  <c r="Q45107" i="1"/>
  <c r="Q45106" i="1"/>
  <c r="Q45105" i="1"/>
  <c r="Q45104" i="1"/>
  <c r="Q45103" i="1"/>
  <c r="Q45102" i="1"/>
  <c r="Q45101" i="1"/>
  <c r="Q45100" i="1"/>
  <c r="Q45099" i="1"/>
  <c r="Q45098" i="1"/>
  <c r="Q45097" i="1"/>
  <c r="Q45096" i="1"/>
  <c r="Q45095" i="1"/>
  <c r="Q45094" i="1"/>
  <c r="Q45093" i="1"/>
  <c r="Q45092" i="1"/>
  <c r="Q45091" i="1"/>
  <c r="Q45090" i="1"/>
  <c r="Q45089" i="1"/>
  <c r="Q45088" i="1"/>
  <c r="Q45087" i="1"/>
  <c r="Q45086" i="1"/>
  <c r="Q45085" i="1"/>
  <c r="Q45084" i="1"/>
  <c r="Q45083" i="1"/>
  <c r="Q45082" i="1"/>
  <c r="Q45081" i="1"/>
  <c r="Q45080" i="1"/>
  <c r="Q45079" i="1"/>
  <c r="Q45078" i="1"/>
  <c r="Q45077" i="1"/>
  <c r="Q45076" i="1"/>
  <c r="Q45075" i="1"/>
  <c r="Q45074" i="1"/>
  <c r="Q45073" i="1"/>
  <c r="Q45072" i="1"/>
  <c r="Q45071" i="1"/>
  <c r="Q45070" i="1"/>
  <c r="Q45069" i="1"/>
  <c r="Q45068" i="1"/>
  <c r="Q45067" i="1"/>
  <c r="Q45066" i="1"/>
  <c r="Q45065" i="1"/>
  <c r="Q45064" i="1"/>
  <c r="Q45063" i="1"/>
  <c r="Q45062" i="1"/>
  <c r="Q45061" i="1"/>
  <c r="Q45060" i="1"/>
  <c r="Q45059" i="1"/>
  <c r="Q45058" i="1"/>
  <c r="Q45057" i="1"/>
  <c r="Q45056" i="1"/>
  <c r="Q45055" i="1"/>
  <c r="Q45054" i="1"/>
  <c r="Q45053" i="1"/>
  <c r="Q45052" i="1"/>
  <c r="Q45051" i="1"/>
  <c r="Q45050" i="1"/>
  <c r="Q45049" i="1"/>
  <c r="Q45048" i="1"/>
  <c r="Q45047" i="1"/>
  <c r="Q45046" i="1"/>
  <c r="Q45045" i="1"/>
  <c r="Q45044" i="1"/>
  <c r="Q45043" i="1"/>
  <c r="Q45042" i="1"/>
  <c r="Q45041" i="1"/>
  <c r="Q45040" i="1"/>
  <c r="Q45039" i="1"/>
  <c r="Q45038" i="1"/>
  <c r="Q45037" i="1"/>
  <c r="Q45036" i="1"/>
  <c r="Q45035" i="1"/>
  <c r="Q45034" i="1"/>
  <c r="Q45033" i="1"/>
  <c r="Q45032" i="1"/>
  <c r="Q45031" i="1"/>
  <c r="Q45030" i="1"/>
  <c r="Q45029" i="1"/>
  <c r="Q45028" i="1"/>
  <c r="Q45027" i="1"/>
  <c r="Q45026" i="1"/>
  <c r="Q45025" i="1"/>
  <c r="Q45024" i="1"/>
  <c r="Q45023" i="1"/>
  <c r="Q45022" i="1"/>
  <c r="Q45021" i="1"/>
  <c r="Q45020" i="1"/>
  <c r="Q45019" i="1"/>
  <c r="Q45018" i="1"/>
  <c r="Q45017" i="1"/>
  <c r="Q45016" i="1"/>
  <c r="Q45015" i="1"/>
  <c r="Q45014" i="1"/>
  <c r="Q45013" i="1"/>
  <c r="Q45012" i="1"/>
  <c r="Q45011" i="1"/>
  <c r="Q45010" i="1"/>
  <c r="Q45009" i="1"/>
  <c r="Q45008" i="1"/>
  <c r="Q45007" i="1"/>
  <c r="Q45006" i="1"/>
  <c r="Q45005" i="1"/>
  <c r="Q45004" i="1"/>
  <c r="Q45003" i="1"/>
  <c r="Q45002" i="1"/>
  <c r="Q45001" i="1"/>
  <c r="Q45000" i="1"/>
  <c r="Q44999" i="1"/>
  <c r="Q44998" i="1"/>
  <c r="Q44997" i="1"/>
  <c r="Q44996" i="1"/>
  <c r="Q44995" i="1"/>
  <c r="Q44994" i="1"/>
  <c r="Q44993" i="1"/>
  <c r="Q44992" i="1"/>
  <c r="Q44991" i="1"/>
  <c r="Q44990" i="1"/>
  <c r="Q44989" i="1"/>
  <c r="Q44988" i="1"/>
  <c r="Q44987" i="1"/>
  <c r="Q44986" i="1"/>
  <c r="Q44985" i="1"/>
  <c r="Q44984" i="1"/>
  <c r="Q44983" i="1"/>
  <c r="Q44982" i="1"/>
  <c r="Q44981" i="1"/>
  <c r="Q44980" i="1"/>
  <c r="Q44979" i="1"/>
  <c r="Q44978" i="1"/>
  <c r="Q44977" i="1"/>
  <c r="Q44976" i="1"/>
  <c r="Q44975" i="1"/>
  <c r="Q44974" i="1"/>
  <c r="Q44973" i="1"/>
  <c r="Q44972" i="1"/>
  <c r="Q44971" i="1"/>
  <c r="Q44970" i="1"/>
  <c r="Q44969" i="1"/>
  <c r="Q44968" i="1"/>
  <c r="Q44967" i="1"/>
  <c r="Q44966" i="1"/>
  <c r="Q44965" i="1"/>
  <c r="Q44964" i="1"/>
  <c r="Q44963" i="1"/>
  <c r="Q44962" i="1"/>
  <c r="Q44961" i="1"/>
  <c r="Q44960" i="1"/>
  <c r="Q44959" i="1"/>
  <c r="Q44958" i="1"/>
  <c r="Q44957" i="1"/>
  <c r="Q44956" i="1"/>
  <c r="Q44955" i="1"/>
  <c r="Q44954" i="1"/>
  <c r="Q44953" i="1"/>
  <c r="Q44952" i="1"/>
  <c r="Q44951" i="1"/>
  <c r="Q44950" i="1"/>
  <c r="Q44949" i="1"/>
  <c r="Q44948" i="1"/>
  <c r="Q44947" i="1"/>
  <c r="Q44946" i="1"/>
  <c r="Q44945" i="1"/>
  <c r="Q44944" i="1"/>
  <c r="Q44943" i="1"/>
  <c r="Q44942" i="1"/>
  <c r="Q44941" i="1"/>
  <c r="Q44940" i="1"/>
  <c r="Q44939" i="1"/>
  <c r="Q44938" i="1"/>
  <c r="Q44937" i="1"/>
  <c r="Q44936" i="1"/>
  <c r="Q44935" i="1"/>
  <c r="Q44934" i="1"/>
  <c r="Q44933" i="1"/>
  <c r="Q44932" i="1"/>
  <c r="Q44931" i="1"/>
  <c r="Q44930" i="1"/>
  <c r="Q44929" i="1"/>
  <c r="Q44928" i="1"/>
  <c r="Q44927" i="1"/>
  <c r="Q44926" i="1"/>
  <c r="Q44925" i="1"/>
  <c r="Q44924" i="1"/>
  <c r="Q44923" i="1"/>
  <c r="Q44922" i="1"/>
  <c r="Q44921" i="1"/>
  <c r="Q44920" i="1"/>
  <c r="Q44919" i="1"/>
  <c r="Q44918" i="1"/>
  <c r="Q44917" i="1"/>
  <c r="Q44916" i="1"/>
  <c r="Q44915" i="1"/>
  <c r="Q44914" i="1"/>
  <c r="Q44913" i="1"/>
  <c r="Q44912" i="1"/>
  <c r="Q44911" i="1"/>
  <c r="Q44910" i="1"/>
  <c r="Q44909" i="1"/>
  <c r="Q44908" i="1"/>
  <c r="Q44907" i="1"/>
  <c r="Q44906" i="1"/>
  <c r="Q44905" i="1"/>
  <c r="Q44904" i="1"/>
  <c r="Q44903" i="1"/>
  <c r="Q44902" i="1"/>
  <c r="Q44901" i="1"/>
  <c r="Q44900" i="1"/>
  <c r="Q44899" i="1"/>
  <c r="Q44898" i="1"/>
  <c r="Q44897" i="1"/>
  <c r="Q44896" i="1"/>
  <c r="Q44895" i="1"/>
  <c r="Q44894" i="1"/>
  <c r="Q44893" i="1"/>
  <c r="Q44892" i="1"/>
  <c r="Q44891" i="1"/>
  <c r="Q44890" i="1"/>
  <c r="Q44889" i="1"/>
  <c r="Q44888" i="1"/>
  <c r="Q44887" i="1"/>
  <c r="Q44886" i="1"/>
  <c r="Q44885" i="1"/>
  <c r="Q44884" i="1"/>
  <c r="Q44883" i="1"/>
  <c r="Q44882" i="1"/>
  <c r="Q44881" i="1"/>
  <c r="Q44880" i="1"/>
  <c r="Q44879" i="1"/>
  <c r="Q44878" i="1"/>
  <c r="Q44877" i="1"/>
  <c r="Q44876" i="1"/>
  <c r="Q44875" i="1"/>
  <c r="Q44874" i="1"/>
  <c r="Q44873" i="1"/>
  <c r="Q44872" i="1"/>
  <c r="Q44871" i="1"/>
  <c r="Q44870" i="1"/>
  <c r="Q44869" i="1"/>
  <c r="Q44868" i="1"/>
  <c r="Q44867" i="1"/>
  <c r="Q44866" i="1"/>
  <c r="Q44865" i="1"/>
  <c r="Q44864" i="1"/>
  <c r="Q44863" i="1"/>
  <c r="Q44862" i="1"/>
  <c r="Q44861" i="1"/>
  <c r="Q44860" i="1"/>
  <c r="Q44859" i="1"/>
  <c r="Q44858" i="1"/>
  <c r="Q44857" i="1"/>
  <c r="Q44856" i="1"/>
  <c r="Q44855" i="1"/>
  <c r="Q44854" i="1"/>
  <c r="Q44853" i="1"/>
  <c r="Q44852" i="1"/>
  <c r="Q44851" i="1"/>
  <c r="Q44850" i="1"/>
  <c r="Q44849" i="1"/>
  <c r="Q44848" i="1"/>
  <c r="Q44847" i="1"/>
  <c r="Q44846" i="1"/>
  <c r="Q44845" i="1"/>
  <c r="Q44844" i="1"/>
  <c r="Q44843" i="1"/>
  <c r="Q44842" i="1"/>
  <c r="Q44841" i="1"/>
  <c r="Q44840" i="1"/>
  <c r="Q44839" i="1"/>
  <c r="Q44838" i="1"/>
  <c r="Q44837" i="1"/>
  <c r="Q44836" i="1"/>
  <c r="Q44835" i="1"/>
  <c r="Q44834" i="1"/>
  <c r="Q44833" i="1"/>
  <c r="Q44832" i="1"/>
  <c r="Q44831" i="1"/>
  <c r="Q44830" i="1"/>
  <c r="Q44829" i="1"/>
  <c r="Q44828" i="1"/>
  <c r="Q44827" i="1"/>
  <c r="Q44826" i="1"/>
  <c r="Q44825" i="1"/>
  <c r="Q44824" i="1"/>
  <c r="Q44823" i="1"/>
  <c r="Q44822" i="1"/>
  <c r="Q44821" i="1"/>
  <c r="Q44820" i="1"/>
  <c r="Q44819" i="1"/>
  <c r="Q44818" i="1"/>
  <c r="Q44817" i="1"/>
  <c r="Q44816" i="1"/>
  <c r="Q44815" i="1"/>
  <c r="Q44814" i="1"/>
  <c r="Q44813" i="1"/>
  <c r="Q44812" i="1"/>
  <c r="Q44811" i="1"/>
  <c r="Q44810" i="1"/>
  <c r="Q44809" i="1"/>
  <c r="Q44808" i="1"/>
  <c r="Q44807" i="1"/>
  <c r="Q44806" i="1"/>
  <c r="Q44805" i="1"/>
  <c r="Q44804" i="1"/>
  <c r="Q44803" i="1"/>
  <c r="Q44802" i="1"/>
  <c r="Q44801" i="1"/>
  <c r="Q44800" i="1"/>
  <c r="Q44799" i="1"/>
  <c r="Q44798" i="1"/>
  <c r="Q44797" i="1"/>
  <c r="Q44796" i="1"/>
  <c r="Q44795" i="1"/>
  <c r="Q44794" i="1"/>
  <c r="Q44793" i="1"/>
  <c r="Q44792" i="1"/>
  <c r="Q44791" i="1"/>
  <c r="Q44790" i="1"/>
  <c r="Q44789" i="1"/>
  <c r="Q44788" i="1"/>
  <c r="Q44787" i="1"/>
  <c r="Q44786" i="1"/>
  <c r="Q44785" i="1"/>
  <c r="Q44784" i="1"/>
  <c r="Q44783" i="1"/>
  <c r="Q44782" i="1"/>
  <c r="Q44781" i="1"/>
  <c r="Q44780" i="1"/>
  <c r="Q44779" i="1"/>
  <c r="Q44778" i="1"/>
  <c r="Q44777" i="1"/>
  <c r="Q44776" i="1"/>
  <c r="Q44775" i="1"/>
  <c r="Q44774" i="1"/>
  <c r="Q44773" i="1"/>
  <c r="Q44772" i="1"/>
  <c r="Q44771" i="1"/>
  <c r="Q44770" i="1"/>
  <c r="Q44769" i="1"/>
  <c r="Q44768" i="1"/>
  <c r="Q44767" i="1"/>
  <c r="Q44766" i="1"/>
  <c r="Q44765" i="1"/>
  <c r="Q44764" i="1"/>
  <c r="Q44763" i="1"/>
  <c r="Q44762" i="1"/>
  <c r="Q44761" i="1"/>
  <c r="Q44760" i="1"/>
  <c r="Q44759" i="1"/>
  <c r="Q44758" i="1"/>
  <c r="Q44757" i="1"/>
  <c r="Q44756" i="1"/>
  <c r="Q44755" i="1"/>
  <c r="Q44754" i="1"/>
  <c r="Q44753" i="1"/>
  <c r="Q44752" i="1"/>
  <c r="Q44751" i="1"/>
  <c r="Q44750" i="1"/>
  <c r="Q44749" i="1"/>
  <c r="Q44748" i="1"/>
  <c r="Q44747" i="1"/>
  <c r="Q44746" i="1"/>
  <c r="Q44745" i="1"/>
  <c r="Q44744" i="1"/>
  <c r="Q44743" i="1"/>
  <c r="Q44742" i="1"/>
  <c r="Q44741" i="1"/>
  <c r="Q44740" i="1"/>
  <c r="Q44739" i="1"/>
  <c r="Q44738" i="1"/>
  <c r="Q44737" i="1"/>
  <c r="Q44736" i="1"/>
  <c r="Q44735" i="1"/>
  <c r="Q44734" i="1"/>
  <c r="Q44733" i="1"/>
  <c r="Q44732" i="1"/>
  <c r="Q44731" i="1"/>
  <c r="Q44730" i="1"/>
  <c r="Q44729" i="1"/>
  <c r="Q44728" i="1"/>
  <c r="Q44727" i="1"/>
  <c r="Q44726" i="1"/>
  <c r="Q44725" i="1"/>
  <c r="Q44724" i="1"/>
  <c r="Q44723" i="1"/>
  <c r="Q44722" i="1"/>
  <c r="Q44721" i="1"/>
  <c r="Q44720" i="1"/>
  <c r="Q44719" i="1"/>
  <c r="Q44718" i="1"/>
  <c r="Q44717" i="1"/>
  <c r="Q44716" i="1"/>
  <c r="Q44715" i="1"/>
  <c r="Q44714" i="1"/>
  <c r="Q44713" i="1"/>
  <c r="Q44712" i="1"/>
  <c r="Q44711" i="1"/>
  <c r="Q44710" i="1"/>
  <c r="Q44709" i="1"/>
  <c r="Q44708" i="1"/>
  <c r="Q44707" i="1"/>
  <c r="Q44706" i="1"/>
  <c r="Q44705" i="1"/>
  <c r="Q44704" i="1"/>
  <c r="Q44703" i="1"/>
  <c r="Q44702" i="1"/>
  <c r="Q44701" i="1"/>
  <c r="Q44700" i="1"/>
  <c r="Q44699" i="1"/>
  <c r="Q44698" i="1"/>
  <c r="Q44697" i="1"/>
  <c r="Q44696" i="1"/>
  <c r="Q44695" i="1"/>
  <c r="Q44694" i="1"/>
  <c r="Q44693" i="1"/>
  <c r="Q44692" i="1"/>
  <c r="Q44691" i="1"/>
  <c r="Q44690" i="1"/>
  <c r="Q44689" i="1"/>
  <c r="Q44688" i="1"/>
  <c r="Q44687" i="1"/>
  <c r="Q44686" i="1"/>
  <c r="Q44685" i="1"/>
  <c r="Q44684" i="1"/>
  <c r="Q44683" i="1"/>
  <c r="Q44682" i="1"/>
  <c r="Q44681" i="1"/>
  <c r="Q44680" i="1"/>
  <c r="Q44679" i="1"/>
  <c r="Q44678" i="1"/>
  <c r="Q44677" i="1"/>
  <c r="Q44676" i="1"/>
  <c r="Q44675" i="1"/>
  <c r="Q44674" i="1"/>
  <c r="Q44673" i="1"/>
  <c r="Q44672" i="1"/>
  <c r="Q44671" i="1"/>
  <c r="Q44670" i="1"/>
  <c r="Q44669" i="1"/>
  <c r="Q44668" i="1"/>
  <c r="Q44667" i="1"/>
  <c r="Q44666" i="1"/>
  <c r="Q44665" i="1"/>
  <c r="Q44664" i="1"/>
  <c r="Q44663" i="1"/>
  <c r="Q44662" i="1"/>
  <c r="Q44661" i="1"/>
  <c r="Q44660" i="1"/>
  <c r="Q44659" i="1"/>
  <c r="Q44658" i="1"/>
  <c r="Q44657" i="1"/>
  <c r="Q44656" i="1"/>
  <c r="Q44655" i="1"/>
  <c r="Q44654" i="1"/>
  <c r="Q44653" i="1"/>
  <c r="Q44652" i="1"/>
  <c r="Q44651" i="1"/>
  <c r="Q44650" i="1"/>
  <c r="Q44649" i="1"/>
  <c r="Q44648" i="1"/>
  <c r="Q44647" i="1"/>
  <c r="Q44646" i="1"/>
  <c r="Q44645" i="1"/>
  <c r="Q44644" i="1"/>
  <c r="Q44643" i="1"/>
  <c r="Q44642" i="1"/>
  <c r="Q44641" i="1"/>
  <c r="Q44640" i="1"/>
  <c r="Q44639" i="1"/>
  <c r="Q44638" i="1"/>
  <c r="Q44637" i="1"/>
  <c r="Q44636" i="1"/>
  <c r="Q44635" i="1"/>
  <c r="Q44634" i="1"/>
  <c r="Q44633" i="1"/>
  <c r="Q44632" i="1"/>
  <c r="Q44631" i="1"/>
  <c r="Q44630" i="1"/>
  <c r="Q44629" i="1"/>
  <c r="Q44628" i="1"/>
  <c r="Q44627" i="1"/>
  <c r="Q44626" i="1"/>
  <c r="Q44625" i="1"/>
  <c r="Q44624" i="1"/>
  <c r="Q44623" i="1"/>
  <c r="Q44622" i="1"/>
  <c r="Q44621" i="1"/>
  <c r="Q44620" i="1"/>
  <c r="Q44619" i="1"/>
  <c r="Q44618" i="1"/>
  <c r="Q44617" i="1"/>
  <c r="Q44616" i="1"/>
  <c r="Q44615" i="1"/>
  <c r="Q44614" i="1"/>
  <c r="Q44613" i="1"/>
  <c r="Q44612" i="1"/>
  <c r="Q44611" i="1"/>
  <c r="Q44610" i="1"/>
  <c r="Q44609" i="1"/>
  <c r="Q44608" i="1"/>
  <c r="Q44607" i="1"/>
  <c r="Q44606" i="1"/>
  <c r="Q44605" i="1"/>
  <c r="Q44604" i="1"/>
  <c r="Q44603" i="1"/>
  <c r="Q44602" i="1"/>
  <c r="Q44601" i="1"/>
  <c r="Q44600" i="1"/>
  <c r="Q44599" i="1"/>
  <c r="Q44598" i="1"/>
  <c r="Q44597" i="1"/>
  <c r="Q44596" i="1"/>
  <c r="Q44595" i="1"/>
  <c r="Q44594" i="1"/>
  <c r="Q44593" i="1"/>
  <c r="Q44592" i="1"/>
  <c r="Q44591" i="1"/>
  <c r="Q44590" i="1"/>
  <c r="Q44589" i="1"/>
  <c r="Q44588" i="1"/>
  <c r="Q44587" i="1"/>
  <c r="Q44586" i="1"/>
  <c r="Q44585" i="1"/>
  <c r="Q44584" i="1"/>
  <c r="Q44583" i="1"/>
  <c r="Q44582" i="1"/>
  <c r="Q44581" i="1"/>
  <c r="Q44580" i="1"/>
  <c r="Q44579" i="1"/>
  <c r="Q44578" i="1"/>
  <c r="Q44577" i="1"/>
  <c r="Q44576" i="1"/>
  <c r="Q44575" i="1"/>
  <c r="Q44574" i="1"/>
  <c r="Q44573" i="1"/>
  <c r="Q44572" i="1"/>
  <c r="Q44571" i="1"/>
  <c r="Q44570" i="1"/>
  <c r="Q44569" i="1"/>
  <c r="Q44568" i="1"/>
  <c r="Q44567" i="1"/>
  <c r="Q44566" i="1"/>
  <c r="Q44565" i="1"/>
  <c r="Q44564" i="1"/>
  <c r="Q44563" i="1"/>
  <c r="Q44562" i="1"/>
  <c r="Q44561" i="1"/>
  <c r="Q44560" i="1"/>
  <c r="Q44559" i="1"/>
  <c r="Q44558" i="1"/>
  <c r="Q44557" i="1"/>
  <c r="Q44556" i="1"/>
  <c r="Q44555" i="1"/>
  <c r="Q44554" i="1"/>
  <c r="Q44553" i="1"/>
  <c r="Q44552" i="1"/>
  <c r="Q44551" i="1"/>
  <c r="Q44550" i="1"/>
  <c r="Q44549" i="1"/>
  <c r="Q44548" i="1"/>
  <c r="Q44547" i="1"/>
  <c r="Q44546" i="1"/>
  <c r="Q44545" i="1"/>
  <c r="Q44544" i="1"/>
  <c r="Q44543" i="1"/>
  <c r="Q44542" i="1"/>
  <c r="Q44541" i="1"/>
  <c r="Q44540" i="1"/>
  <c r="Q44539" i="1"/>
  <c r="Q44538" i="1"/>
  <c r="Q44537" i="1"/>
  <c r="Q44536" i="1"/>
  <c r="Q44535" i="1"/>
  <c r="Q44534" i="1"/>
  <c r="Q44533" i="1"/>
  <c r="Q44532" i="1"/>
  <c r="Q44531" i="1"/>
  <c r="Q44530" i="1"/>
  <c r="Q44529" i="1"/>
  <c r="Q44528" i="1"/>
  <c r="Q44527" i="1"/>
  <c r="Q44526" i="1"/>
  <c r="Q44525" i="1"/>
  <c r="Q44524" i="1"/>
  <c r="Q44523" i="1"/>
  <c r="Q44522" i="1"/>
  <c r="Q44521" i="1"/>
  <c r="Q44520" i="1"/>
  <c r="Q44519" i="1"/>
  <c r="Q44518" i="1"/>
  <c r="Q44517" i="1"/>
  <c r="Q44516" i="1"/>
  <c r="Q44515" i="1"/>
  <c r="Q44514" i="1"/>
  <c r="Q44513" i="1"/>
  <c r="Q44512" i="1"/>
  <c r="Q44511" i="1"/>
  <c r="Q44510" i="1"/>
  <c r="Q44509" i="1"/>
  <c r="Q44508" i="1"/>
  <c r="Q44507" i="1"/>
  <c r="Q44506" i="1"/>
  <c r="Q44505" i="1"/>
  <c r="Q44504" i="1"/>
  <c r="Q44503" i="1"/>
  <c r="Q44502" i="1"/>
  <c r="Q44501" i="1"/>
  <c r="Q44500" i="1"/>
  <c r="Q44499" i="1"/>
  <c r="Q44498" i="1"/>
  <c r="Q44497" i="1"/>
  <c r="Q44496" i="1"/>
  <c r="Q44495" i="1"/>
  <c r="Q44494" i="1"/>
  <c r="Q44493" i="1"/>
  <c r="Q44492" i="1"/>
  <c r="Q44491" i="1"/>
  <c r="Q44490" i="1"/>
  <c r="Q44489" i="1"/>
  <c r="Q44488" i="1"/>
  <c r="Q44487" i="1"/>
  <c r="Q44486" i="1"/>
  <c r="Q44485" i="1"/>
  <c r="Q44484" i="1"/>
  <c r="Q44483" i="1"/>
  <c r="Q44482" i="1"/>
  <c r="Q44481" i="1"/>
  <c r="Q44480" i="1"/>
  <c r="Q44479" i="1"/>
  <c r="Q44478" i="1"/>
  <c r="Q44477" i="1"/>
  <c r="Q44476" i="1"/>
  <c r="Q44475" i="1"/>
  <c r="Q44474" i="1"/>
  <c r="Q44473" i="1"/>
  <c r="Q44472" i="1"/>
  <c r="Q44471" i="1"/>
  <c r="Q44470" i="1"/>
  <c r="Q44469" i="1"/>
  <c r="Q44468" i="1"/>
  <c r="Q44467" i="1"/>
  <c r="Q44466" i="1"/>
  <c r="Q44465" i="1"/>
  <c r="Q44464" i="1"/>
  <c r="Q44463" i="1"/>
  <c r="Q44462" i="1"/>
  <c r="Q44461" i="1"/>
  <c r="Q44460" i="1"/>
  <c r="Q44459" i="1"/>
  <c r="Q44458" i="1"/>
  <c r="Q44457" i="1"/>
  <c r="Q44456" i="1"/>
  <c r="Q44455" i="1"/>
  <c r="Q44454" i="1"/>
  <c r="Q44453" i="1"/>
  <c r="Q44452" i="1"/>
  <c r="Q44451" i="1"/>
  <c r="Q44450" i="1"/>
  <c r="Q44449" i="1"/>
  <c r="Q44448" i="1"/>
  <c r="Q44447" i="1"/>
  <c r="Q44446" i="1"/>
  <c r="Q44445" i="1"/>
  <c r="Q44444" i="1"/>
  <c r="Q44443" i="1"/>
  <c r="Q44442" i="1"/>
  <c r="Q44441" i="1"/>
  <c r="Q44440" i="1"/>
  <c r="Q44439" i="1"/>
  <c r="Q44438" i="1"/>
  <c r="Q44437" i="1"/>
  <c r="Q44436" i="1"/>
  <c r="Q44435" i="1"/>
  <c r="Q44434" i="1"/>
  <c r="Q44433" i="1"/>
  <c r="Q44432" i="1"/>
  <c r="Q44431" i="1"/>
  <c r="Q44430" i="1"/>
  <c r="Q44429" i="1"/>
  <c r="Q44428" i="1"/>
  <c r="Q44427" i="1"/>
  <c r="Q44426" i="1"/>
  <c r="Q44425" i="1"/>
  <c r="Q44424" i="1"/>
  <c r="Q44423" i="1"/>
  <c r="Q44422" i="1"/>
  <c r="Q44421" i="1"/>
  <c r="Q44420" i="1"/>
  <c r="Q44419" i="1"/>
  <c r="Q44418" i="1"/>
  <c r="Q44417" i="1"/>
  <c r="Q44416" i="1"/>
  <c r="Q44415" i="1"/>
  <c r="Q44414" i="1"/>
  <c r="Q44413" i="1"/>
  <c r="Q44412" i="1"/>
  <c r="Q44411" i="1"/>
  <c r="Q44410" i="1"/>
  <c r="Q44409" i="1"/>
  <c r="Q44408" i="1"/>
  <c r="Q44407" i="1"/>
  <c r="Q44406" i="1"/>
  <c r="Q44405" i="1"/>
  <c r="Q44404" i="1"/>
  <c r="Q44403" i="1"/>
  <c r="Q44402" i="1"/>
  <c r="Q44401" i="1"/>
  <c r="Q44400" i="1"/>
  <c r="Q44399" i="1"/>
  <c r="Q44398" i="1"/>
  <c r="Q44397" i="1"/>
  <c r="Q44396" i="1"/>
  <c r="Q44395" i="1"/>
  <c r="Q44394" i="1"/>
  <c r="Q44393" i="1"/>
  <c r="Q44392" i="1"/>
  <c r="Q44391" i="1"/>
  <c r="Q44390" i="1"/>
  <c r="Q44389" i="1"/>
  <c r="Q44388" i="1"/>
  <c r="Q44387" i="1"/>
  <c r="Q44386" i="1"/>
  <c r="Q44385" i="1"/>
  <c r="Q44384" i="1"/>
  <c r="Q44383" i="1"/>
  <c r="Q44382" i="1"/>
  <c r="Q44381" i="1"/>
  <c r="Q44380" i="1"/>
  <c r="Q44379" i="1"/>
  <c r="Q44378" i="1"/>
  <c r="Q44377" i="1"/>
  <c r="Q44376" i="1"/>
  <c r="Q44375" i="1"/>
  <c r="Q44374" i="1"/>
  <c r="Q44373" i="1"/>
  <c r="Q44372" i="1"/>
  <c r="Q44371" i="1"/>
  <c r="Q44370" i="1"/>
  <c r="Q44369" i="1"/>
  <c r="Q44368" i="1"/>
  <c r="Q44367" i="1"/>
  <c r="Q44366" i="1"/>
  <c r="Q44365" i="1"/>
  <c r="Q44364" i="1"/>
  <c r="Q44363" i="1"/>
  <c r="Q44362" i="1"/>
  <c r="Q44361" i="1"/>
  <c r="Q44360" i="1"/>
  <c r="Q44359" i="1"/>
  <c r="Q44358" i="1"/>
  <c r="Q44357" i="1"/>
  <c r="Q44356" i="1"/>
  <c r="Q44355" i="1"/>
  <c r="Q44354" i="1"/>
  <c r="Q44353" i="1"/>
  <c r="Q44352" i="1"/>
  <c r="Q44351" i="1"/>
  <c r="Q44350" i="1"/>
  <c r="Q44349" i="1"/>
  <c r="Q44348" i="1"/>
  <c r="Q44347" i="1"/>
  <c r="Q44346" i="1"/>
  <c r="Q44345" i="1"/>
  <c r="Q44344" i="1"/>
  <c r="Q44343" i="1"/>
  <c r="Q44342" i="1"/>
  <c r="Q44341" i="1"/>
  <c r="Q44340" i="1"/>
  <c r="Q44339" i="1"/>
  <c r="Q44338" i="1"/>
  <c r="Q44337" i="1"/>
  <c r="Q44336" i="1"/>
  <c r="Q44335" i="1"/>
  <c r="Q44334" i="1"/>
  <c r="Q44333" i="1"/>
  <c r="Q44332" i="1"/>
  <c r="Q44331" i="1"/>
  <c r="Q44330" i="1"/>
  <c r="Q44329" i="1"/>
  <c r="Q44328" i="1"/>
  <c r="Q44327" i="1"/>
  <c r="Q44326" i="1"/>
  <c r="Q44325" i="1"/>
  <c r="Q44324" i="1"/>
  <c r="Q44323" i="1"/>
  <c r="Q44322" i="1"/>
  <c r="Q44321" i="1"/>
  <c r="Q44320" i="1"/>
  <c r="Q44319" i="1"/>
  <c r="Q44318" i="1"/>
  <c r="Q44317" i="1"/>
  <c r="Q44316" i="1"/>
  <c r="Q44315" i="1"/>
  <c r="Q44314" i="1"/>
  <c r="Q44313" i="1"/>
  <c r="Q44312" i="1"/>
  <c r="Q44311" i="1"/>
  <c r="Q44310" i="1"/>
  <c r="Q44309" i="1"/>
  <c r="Q44308" i="1"/>
  <c r="Q44307" i="1"/>
  <c r="Q44306" i="1"/>
  <c r="Q44305" i="1"/>
  <c r="Q44304" i="1"/>
  <c r="Q44303" i="1"/>
  <c r="Q44302" i="1"/>
  <c r="Q44301" i="1"/>
  <c r="Q44300" i="1"/>
  <c r="Q44299" i="1"/>
  <c r="Q44298" i="1"/>
  <c r="Q44297" i="1"/>
  <c r="Q44296" i="1"/>
  <c r="Q44295" i="1"/>
  <c r="Q44294" i="1"/>
  <c r="Q44293" i="1"/>
  <c r="Q44292" i="1"/>
  <c r="Q44291" i="1"/>
  <c r="Q44290" i="1"/>
  <c r="Q44289" i="1"/>
  <c r="Q44288" i="1"/>
  <c r="Q44287" i="1"/>
  <c r="Q44286" i="1"/>
  <c r="Q44285" i="1"/>
  <c r="Q44284" i="1"/>
  <c r="Q44283" i="1"/>
  <c r="Q44282" i="1"/>
  <c r="Q44281" i="1"/>
  <c r="Q44280" i="1"/>
  <c r="Q44279" i="1"/>
  <c r="Q44278" i="1"/>
  <c r="Q44277" i="1"/>
  <c r="Q44276" i="1"/>
  <c r="Q44275" i="1"/>
  <c r="Q44274" i="1"/>
  <c r="Q44273" i="1"/>
  <c r="Q44272" i="1"/>
  <c r="Q44271" i="1"/>
  <c r="Q44270" i="1"/>
  <c r="Q44269" i="1"/>
  <c r="Q44268" i="1"/>
  <c r="Q44267" i="1"/>
  <c r="Q44266" i="1"/>
  <c r="Q44265" i="1"/>
  <c r="Q44264" i="1"/>
  <c r="Q44263" i="1"/>
  <c r="Q44262" i="1"/>
  <c r="Q44261" i="1"/>
  <c r="Q44260" i="1"/>
  <c r="Q44259" i="1"/>
  <c r="Q44258" i="1"/>
  <c r="Q44257" i="1"/>
  <c r="Q44256" i="1"/>
  <c r="Q44255" i="1"/>
  <c r="Q44254" i="1"/>
  <c r="Q44253" i="1"/>
  <c r="Q44252" i="1"/>
  <c r="Q44251" i="1"/>
  <c r="Q44250" i="1"/>
  <c r="Q44249" i="1"/>
  <c r="Q44248" i="1"/>
  <c r="Q44247" i="1"/>
  <c r="Q44246" i="1"/>
  <c r="Q44245" i="1"/>
  <c r="Q44244" i="1"/>
  <c r="Q44243" i="1"/>
  <c r="Q44242" i="1"/>
  <c r="Q44241" i="1"/>
  <c r="Q44240" i="1"/>
  <c r="Q44239" i="1"/>
  <c r="Q44238" i="1"/>
  <c r="Q44237" i="1"/>
  <c r="Q44236" i="1"/>
  <c r="Q44235" i="1"/>
  <c r="Q44234" i="1"/>
  <c r="Q44233" i="1"/>
  <c r="Q44232" i="1"/>
  <c r="Q44231" i="1"/>
  <c r="Q44230" i="1"/>
  <c r="Q44229" i="1"/>
  <c r="Q44228" i="1"/>
  <c r="Q44227" i="1"/>
  <c r="Q44226" i="1"/>
  <c r="Q44225" i="1"/>
  <c r="Q44224" i="1"/>
  <c r="Q44223" i="1"/>
  <c r="Q44222" i="1"/>
  <c r="Q44221" i="1"/>
  <c r="Q44220" i="1"/>
  <c r="Q44219" i="1"/>
  <c r="Q44218" i="1"/>
  <c r="Q44217" i="1"/>
  <c r="Q44216" i="1"/>
  <c r="Q44215" i="1"/>
  <c r="Q44214" i="1"/>
  <c r="Q44213" i="1"/>
  <c r="Q44212" i="1"/>
  <c r="Q44211" i="1"/>
  <c r="Q44210" i="1"/>
  <c r="Q44209" i="1"/>
  <c r="Q44208" i="1"/>
  <c r="Q44207" i="1"/>
  <c r="Q44206" i="1"/>
  <c r="Q44205" i="1"/>
  <c r="Q44204" i="1"/>
  <c r="Q44203" i="1"/>
  <c r="Q44202" i="1"/>
  <c r="Q44201" i="1"/>
  <c r="Q44200" i="1"/>
  <c r="Q44199" i="1"/>
  <c r="Q44198" i="1"/>
  <c r="Q44197" i="1"/>
  <c r="Q44196" i="1"/>
  <c r="Q44195" i="1"/>
  <c r="Q44194" i="1"/>
  <c r="Q44193" i="1"/>
  <c r="Q44192" i="1"/>
  <c r="Q44191" i="1"/>
  <c r="Q44190" i="1"/>
  <c r="Q44189" i="1"/>
  <c r="Q44188" i="1"/>
  <c r="Q44187" i="1"/>
  <c r="Q44186" i="1"/>
  <c r="Q44185" i="1"/>
  <c r="Q44184" i="1"/>
  <c r="Q44183" i="1"/>
  <c r="Q44182" i="1"/>
  <c r="Q44181" i="1"/>
  <c r="Q44180" i="1"/>
  <c r="Q44179" i="1"/>
  <c r="Q44178" i="1"/>
  <c r="Q44177" i="1"/>
  <c r="Q44176" i="1"/>
  <c r="Q44175" i="1"/>
  <c r="Q44174" i="1"/>
  <c r="Q44173" i="1"/>
  <c r="Q44172" i="1"/>
  <c r="Q44171" i="1"/>
  <c r="Q44170" i="1"/>
  <c r="Q44169" i="1"/>
  <c r="Q44168" i="1"/>
  <c r="Q44167" i="1"/>
  <c r="Q44166" i="1"/>
  <c r="Q44165" i="1"/>
  <c r="Q44164" i="1"/>
  <c r="Q44163" i="1"/>
  <c r="Q44162" i="1"/>
  <c r="Q44161" i="1"/>
  <c r="Q44160" i="1"/>
  <c r="Q44159" i="1"/>
  <c r="Q44158" i="1"/>
  <c r="Q44157" i="1"/>
  <c r="Q44156" i="1"/>
  <c r="Q44155" i="1"/>
  <c r="Q44154" i="1"/>
  <c r="Q44153" i="1"/>
  <c r="Q44152" i="1"/>
  <c r="Q44151" i="1"/>
  <c r="Q44150" i="1"/>
  <c r="Q44149" i="1"/>
  <c r="Q44148" i="1"/>
  <c r="Q44147" i="1"/>
  <c r="Q44146" i="1"/>
  <c r="Q44145" i="1"/>
  <c r="Q44144" i="1"/>
  <c r="Q44143" i="1"/>
  <c r="Q44142" i="1"/>
  <c r="Q44141" i="1"/>
  <c r="Q44140" i="1"/>
  <c r="Q44139" i="1"/>
  <c r="Q44138" i="1"/>
  <c r="Q44137" i="1"/>
  <c r="Q44136" i="1"/>
  <c r="Q44135" i="1"/>
  <c r="Q44134" i="1"/>
  <c r="Q44133" i="1"/>
  <c r="Q44132" i="1"/>
  <c r="Q44131" i="1"/>
  <c r="Q44130" i="1"/>
  <c r="Q44129" i="1"/>
  <c r="Q44128" i="1"/>
  <c r="Q44127" i="1"/>
  <c r="Q44126" i="1"/>
  <c r="Q44125" i="1"/>
  <c r="Q44124" i="1"/>
  <c r="Q44123" i="1"/>
  <c r="Q44122" i="1"/>
  <c r="Q44121" i="1"/>
  <c r="Q44120" i="1"/>
  <c r="Q44119" i="1"/>
  <c r="Q44118" i="1"/>
  <c r="Q44117" i="1"/>
  <c r="Q44116" i="1"/>
  <c r="Q44115" i="1"/>
  <c r="Q44114" i="1"/>
  <c r="Q44113" i="1"/>
  <c r="Q44112" i="1"/>
  <c r="Q44111" i="1"/>
  <c r="Q44110" i="1"/>
  <c r="Q44109" i="1"/>
  <c r="Q44108" i="1"/>
  <c r="Q44107" i="1"/>
  <c r="Q44106" i="1"/>
  <c r="Q44105" i="1"/>
  <c r="Q44104" i="1"/>
  <c r="Q44103" i="1"/>
  <c r="Q44102" i="1"/>
  <c r="Q44101" i="1"/>
  <c r="Q44100" i="1"/>
  <c r="Q44099" i="1"/>
  <c r="Q44098" i="1"/>
  <c r="Q44097" i="1"/>
  <c r="Q44096" i="1"/>
  <c r="Q44095" i="1"/>
  <c r="Q44094" i="1"/>
  <c r="Q44093" i="1"/>
  <c r="Q44092" i="1"/>
  <c r="Q44091" i="1"/>
  <c r="Q44090" i="1"/>
  <c r="Q44089" i="1"/>
  <c r="Q44088" i="1"/>
  <c r="Q44087" i="1"/>
  <c r="Q44086" i="1"/>
  <c r="Q44085" i="1"/>
  <c r="Q44084" i="1"/>
  <c r="Q44083" i="1"/>
  <c r="Q44082" i="1"/>
  <c r="Q44081" i="1"/>
  <c r="Q44080" i="1"/>
  <c r="Q44079" i="1"/>
  <c r="Q44078" i="1"/>
  <c r="Q44077" i="1"/>
  <c r="Q44076" i="1"/>
  <c r="Q44075" i="1"/>
  <c r="Q44074" i="1"/>
  <c r="Q44073" i="1"/>
  <c r="Q44072" i="1"/>
  <c r="Q44071" i="1"/>
  <c r="Q44070" i="1"/>
  <c r="Q44069" i="1"/>
  <c r="Q44068" i="1"/>
  <c r="Q44067" i="1"/>
  <c r="Q44066" i="1"/>
  <c r="Q44065" i="1"/>
  <c r="Q44064" i="1"/>
  <c r="Q44063" i="1"/>
  <c r="Q44062" i="1"/>
  <c r="Q44061" i="1"/>
  <c r="Q44060" i="1"/>
  <c r="Q44059" i="1"/>
  <c r="Q44058" i="1"/>
  <c r="Q44057" i="1"/>
  <c r="Q44056" i="1"/>
  <c r="Q44055" i="1"/>
  <c r="Q44054" i="1"/>
  <c r="Q44053" i="1"/>
  <c r="Q44052" i="1"/>
  <c r="Q44051" i="1"/>
  <c r="Q44050" i="1"/>
  <c r="Q44049" i="1"/>
  <c r="Q44048" i="1"/>
  <c r="Q44047" i="1"/>
  <c r="Q44046" i="1"/>
  <c r="Q44045" i="1"/>
  <c r="Q44044" i="1"/>
  <c r="Q44043" i="1"/>
  <c r="Q44042" i="1"/>
  <c r="Q44041" i="1"/>
  <c r="Q44040" i="1"/>
  <c r="Q44039" i="1"/>
  <c r="Q44038" i="1"/>
  <c r="Q44037" i="1"/>
  <c r="Q44036" i="1"/>
  <c r="Q44035" i="1"/>
  <c r="Q44034" i="1"/>
  <c r="Q44033" i="1"/>
  <c r="Q44032" i="1"/>
  <c r="Q44031" i="1"/>
  <c r="Q44030" i="1"/>
  <c r="Q44029" i="1"/>
  <c r="Q44028" i="1"/>
  <c r="Q44027" i="1"/>
  <c r="Q44026" i="1"/>
  <c r="Q44025" i="1"/>
  <c r="Q44024" i="1"/>
  <c r="Q44023" i="1"/>
  <c r="Q44022" i="1"/>
  <c r="Q44021" i="1"/>
  <c r="Q44020" i="1"/>
  <c r="Q44019" i="1"/>
  <c r="Q44018" i="1"/>
  <c r="Q44017" i="1"/>
  <c r="Q44016" i="1"/>
  <c r="Q44015" i="1"/>
  <c r="Q44014" i="1"/>
  <c r="Q44013" i="1"/>
  <c r="Q44012" i="1"/>
  <c r="Q44011" i="1"/>
  <c r="Q44010" i="1"/>
  <c r="Q44009" i="1"/>
  <c r="Q44008" i="1"/>
  <c r="Q44007" i="1"/>
  <c r="Q44006" i="1"/>
  <c r="Q44005" i="1"/>
  <c r="Q44004" i="1"/>
  <c r="Q44003" i="1"/>
  <c r="Q44002" i="1"/>
  <c r="Q44001" i="1"/>
  <c r="Q44000" i="1"/>
  <c r="Q43999" i="1"/>
  <c r="Q43998" i="1"/>
  <c r="Q43997" i="1"/>
  <c r="Q43996" i="1"/>
  <c r="Q43995" i="1"/>
  <c r="Q43994" i="1"/>
  <c r="Q43993" i="1"/>
  <c r="Q43992" i="1"/>
  <c r="Q43991" i="1"/>
  <c r="Q43990" i="1"/>
  <c r="Q43989" i="1"/>
  <c r="Q43988" i="1"/>
  <c r="Q43987" i="1"/>
  <c r="Q43986" i="1"/>
  <c r="Q43985" i="1"/>
  <c r="Q43984" i="1"/>
  <c r="Q43983" i="1"/>
  <c r="Q43982" i="1"/>
  <c r="Q43981" i="1"/>
  <c r="Q43980" i="1"/>
  <c r="Q43979" i="1"/>
  <c r="Q43978" i="1"/>
  <c r="Q43977" i="1"/>
  <c r="Q43976" i="1"/>
  <c r="Q43975" i="1"/>
  <c r="Q43974" i="1"/>
  <c r="Q43973" i="1"/>
  <c r="Q43972" i="1"/>
  <c r="Q43971" i="1"/>
  <c r="Q43970" i="1"/>
  <c r="Q43969" i="1"/>
  <c r="Q43968" i="1"/>
  <c r="Q43967" i="1"/>
  <c r="Q43966" i="1"/>
  <c r="Q43965" i="1"/>
  <c r="Q43964" i="1"/>
  <c r="Q43963" i="1"/>
  <c r="Q43962" i="1"/>
  <c r="Q43961" i="1"/>
  <c r="Q43960" i="1"/>
  <c r="Q43959" i="1"/>
  <c r="Q43958" i="1"/>
  <c r="Q43957" i="1"/>
  <c r="Q43956" i="1"/>
  <c r="Q43955" i="1"/>
  <c r="Q43954" i="1"/>
  <c r="Q43953" i="1"/>
  <c r="Q43952" i="1"/>
  <c r="Q43951" i="1"/>
  <c r="Q43950" i="1"/>
  <c r="Q43949" i="1"/>
  <c r="Q43948" i="1"/>
  <c r="Q43947" i="1"/>
  <c r="Q43946" i="1"/>
  <c r="Q43945" i="1"/>
  <c r="Q43944" i="1"/>
  <c r="Q43943" i="1"/>
  <c r="Q43942" i="1"/>
  <c r="Q43941" i="1"/>
  <c r="Q43940" i="1"/>
  <c r="Q43939" i="1"/>
  <c r="Q43938" i="1"/>
  <c r="Q43937" i="1"/>
  <c r="Q43936" i="1"/>
  <c r="Q43935" i="1"/>
  <c r="Q43934" i="1"/>
  <c r="Q43933" i="1"/>
  <c r="Q43932" i="1"/>
  <c r="Q43931" i="1"/>
  <c r="Q43930" i="1"/>
  <c r="Q43929" i="1"/>
  <c r="Q43928" i="1"/>
  <c r="Q43927" i="1"/>
  <c r="Q43926" i="1"/>
  <c r="Q43925" i="1"/>
  <c r="Q43924" i="1"/>
  <c r="Q43923" i="1"/>
  <c r="Q43922" i="1"/>
  <c r="Q43921" i="1"/>
  <c r="Q43920" i="1"/>
  <c r="Q43919" i="1"/>
  <c r="Q43918" i="1"/>
  <c r="Q43917" i="1"/>
  <c r="Q43916" i="1"/>
  <c r="Q43915" i="1"/>
  <c r="Q43914" i="1"/>
  <c r="Q43913" i="1"/>
  <c r="Q43912" i="1"/>
  <c r="Q43911" i="1"/>
  <c r="Q43910" i="1"/>
  <c r="Q43909" i="1"/>
  <c r="Q43908" i="1"/>
  <c r="Q43907" i="1"/>
  <c r="Q43906" i="1"/>
  <c r="Q43905" i="1"/>
  <c r="Q43904" i="1"/>
  <c r="Q43903" i="1"/>
  <c r="Q43902" i="1"/>
  <c r="Q43901" i="1"/>
  <c r="Q43900" i="1"/>
  <c r="Q43899" i="1"/>
  <c r="Q43898" i="1"/>
  <c r="Q43897" i="1"/>
  <c r="Q43896" i="1"/>
  <c r="Q43895" i="1"/>
  <c r="Q43894" i="1"/>
  <c r="Q43893" i="1"/>
  <c r="Q43892" i="1"/>
  <c r="Q43891" i="1"/>
  <c r="Q43890" i="1"/>
  <c r="Q43889" i="1"/>
  <c r="Q43888" i="1"/>
  <c r="Q43887" i="1"/>
  <c r="Q43886" i="1"/>
  <c r="Q43885" i="1"/>
  <c r="Q43884" i="1"/>
  <c r="Q43883" i="1"/>
  <c r="Q43882" i="1"/>
  <c r="Q43881" i="1"/>
  <c r="Q43880" i="1"/>
  <c r="Q43879" i="1"/>
  <c r="Q43878" i="1"/>
  <c r="Q43877" i="1"/>
  <c r="Q43876" i="1"/>
  <c r="Q43875" i="1"/>
  <c r="Q43874" i="1"/>
  <c r="Q43873" i="1"/>
  <c r="Q43872" i="1"/>
  <c r="Q43871" i="1"/>
  <c r="Q43870" i="1"/>
  <c r="Q43869" i="1"/>
  <c r="Q43868" i="1"/>
  <c r="Q43867" i="1"/>
  <c r="Q43866" i="1"/>
  <c r="Q43865" i="1"/>
  <c r="Q43864" i="1"/>
  <c r="Q43863" i="1"/>
  <c r="Q43862" i="1"/>
  <c r="Q43861" i="1"/>
  <c r="Q43860" i="1"/>
  <c r="Q43859" i="1"/>
  <c r="Q43858" i="1"/>
  <c r="Q43857" i="1"/>
  <c r="Q43856" i="1"/>
  <c r="Q43855" i="1"/>
  <c r="Q43854" i="1"/>
  <c r="Q43853" i="1"/>
  <c r="Q43852" i="1"/>
  <c r="Q43851" i="1"/>
  <c r="Q43850" i="1"/>
  <c r="Q43849" i="1"/>
  <c r="Q43848" i="1"/>
  <c r="Q43847" i="1"/>
  <c r="Q43846" i="1"/>
  <c r="Q43845" i="1"/>
  <c r="Q43844" i="1"/>
  <c r="Q43843" i="1"/>
  <c r="Q43842" i="1"/>
  <c r="Q43841" i="1"/>
  <c r="Q43840" i="1"/>
  <c r="Q43839" i="1"/>
  <c r="Q43838" i="1"/>
  <c r="Q43837" i="1"/>
  <c r="Q43836" i="1"/>
  <c r="Q43835" i="1"/>
  <c r="Q43834" i="1"/>
  <c r="Q43833" i="1"/>
  <c r="Q43832" i="1"/>
  <c r="Q43831" i="1"/>
  <c r="Q43830" i="1"/>
  <c r="Q43829" i="1"/>
  <c r="Q43828" i="1"/>
  <c r="Q43827" i="1"/>
  <c r="Q43826" i="1"/>
  <c r="Q43825" i="1"/>
  <c r="Q43824" i="1"/>
  <c r="Q43823" i="1"/>
  <c r="Q43822" i="1"/>
  <c r="Q43821" i="1"/>
  <c r="Q43820" i="1"/>
  <c r="Q43819" i="1"/>
  <c r="Q43818" i="1"/>
  <c r="Q43817" i="1"/>
  <c r="Q43816" i="1"/>
  <c r="Q43815" i="1"/>
  <c r="Q43814" i="1"/>
  <c r="Q43813" i="1"/>
  <c r="Q43812" i="1"/>
  <c r="Q43811" i="1"/>
  <c r="Q43810" i="1"/>
  <c r="Q43809" i="1"/>
  <c r="Q43808" i="1"/>
  <c r="Q43807" i="1"/>
  <c r="Q43806" i="1"/>
  <c r="Q43805" i="1"/>
  <c r="Q43804" i="1"/>
  <c r="Q43803" i="1"/>
  <c r="Q43802" i="1"/>
  <c r="Q43801" i="1"/>
  <c r="Q43800" i="1"/>
  <c r="Q43799" i="1"/>
  <c r="Q43798" i="1"/>
  <c r="Q43797" i="1"/>
  <c r="Q43796" i="1"/>
  <c r="Q43795" i="1"/>
  <c r="Q43794" i="1"/>
  <c r="Q43793" i="1"/>
  <c r="Q43792" i="1"/>
  <c r="Q43791" i="1"/>
  <c r="Q43790" i="1"/>
  <c r="Q43789" i="1"/>
  <c r="Q43788" i="1"/>
  <c r="Q43787" i="1"/>
  <c r="Q43786" i="1"/>
  <c r="Q43785" i="1"/>
  <c r="Q43784" i="1"/>
  <c r="Q43783" i="1"/>
  <c r="Q43782" i="1"/>
  <c r="Q43781" i="1"/>
  <c r="Q43780" i="1"/>
  <c r="Q43779" i="1"/>
  <c r="Q43778" i="1"/>
  <c r="Q43777" i="1"/>
  <c r="Q43776" i="1"/>
  <c r="Q43775" i="1"/>
  <c r="Q43774" i="1"/>
  <c r="Q43773" i="1"/>
  <c r="Q43772" i="1"/>
  <c r="Q43771" i="1"/>
  <c r="Q43770" i="1"/>
  <c r="Q43769" i="1"/>
  <c r="Q43768" i="1"/>
  <c r="Q43767" i="1"/>
  <c r="Q43766" i="1"/>
  <c r="Q43765" i="1"/>
  <c r="Q43764" i="1"/>
  <c r="Q43763" i="1"/>
  <c r="Q43762" i="1"/>
  <c r="Q43761" i="1"/>
  <c r="Q43760" i="1"/>
  <c r="Q43759" i="1"/>
  <c r="Q43758" i="1"/>
  <c r="Q43757" i="1"/>
  <c r="Q43756" i="1"/>
  <c r="Q43755" i="1"/>
  <c r="Q43754" i="1"/>
  <c r="Q43753" i="1"/>
  <c r="Q43752" i="1"/>
  <c r="Q43751" i="1"/>
  <c r="Q43750" i="1"/>
  <c r="Q43749" i="1"/>
  <c r="Q43748" i="1"/>
  <c r="Q43747" i="1"/>
  <c r="Q43746" i="1"/>
  <c r="Q43745" i="1"/>
  <c r="Q43744" i="1"/>
  <c r="Q43743" i="1"/>
  <c r="Q43742" i="1"/>
  <c r="Q43741" i="1"/>
  <c r="Q43740" i="1"/>
  <c r="Q43739" i="1"/>
  <c r="Q43738" i="1"/>
  <c r="Q43737" i="1"/>
  <c r="Q43736" i="1"/>
  <c r="Q43735" i="1"/>
  <c r="Q43734" i="1"/>
  <c r="Q43733" i="1"/>
  <c r="Q43732" i="1"/>
  <c r="Q43731" i="1"/>
  <c r="Q43730" i="1"/>
  <c r="Q43729" i="1"/>
  <c r="Q43728" i="1"/>
  <c r="Q43727" i="1"/>
  <c r="Q43726" i="1"/>
  <c r="Q43725" i="1"/>
  <c r="Q43724" i="1"/>
  <c r="Q43723" i="1"/>
  <c r="Q43722" i="1"/>
  <c r="Q43721" i="1"/>
  <c r="Q43720" i="1"/>
  <c r="Q43719" i="1"/>
  <c r="Q43718" i="1"/>
  <c r="Q43717" i="1"/>
  <c r="Q43716" i="1"/>
  <c r="Q43715" i="1"/>
  <c r="Q43714" i="1"/>
  <c r="Q43713" i="1"/>
  <c r="Q43712" i="1"/>
  <c r="Q43711" i="1"/>
  <c r="Q43710" i="1"/>
  <c r="Q43709" i="1"/>
  <c r="Q43708" i="1"/>
  <c r="Q43707" i="1"/>
  <c r="Q43706" i="1"/>
  <c r="Q43705" i="1"/>
  <c r="Q43704" i="1"/>
  <c r="Q43703" i="1"/>
  <c r="Q43702" i="1"/>
  <c r="Q43701" i="1"/>
  <c r="Q43700" i="1"/>
  <c r="Q43699" i="1"/>
  <c r="Q43698" i="1"/>
  <c r="Q43697" i="1"/>
  <c r="Q43696" i="1"/>
  <c r="Q43695" i="1"/>
  <c r="Q43694" i="1"/>
  <c r="Q43693" i="1"/>
  <c r="Q43692" i="1"/>
  <c r="Q43691" i="1"/>
  <c r="Q43690" i="1"/>
  <c r="Q43689" i="1"/>
  <c r="Q43688" i="1"/>
  <c r="Q43687" i="1"/>
  <c r="Q43686" i="1"/>
  <c r="Q43685" i="1"/>
  <c r="Q43684" i="1"/>
  <c r="Q43683" i="1"/>
  <c r="Q43682" i="1"/>
  <c r="Q43681" i="1"/>
  <c r="Q43680" i="1"/>
  <c r="Q43679" i="1"/>
  <c r="Q43678" i="1"/>
  <c r="Q43677" i="1"/>
  <c r="Q43676" i="1"/>
  <c r="Q43675" i="1"/>
  <c r="Q43674" i="1"/>
  <c r="Q43673" i="1"/>
  <c r="Q43672" i="1"/>
  <c r="Q43671" i="1"/>
  <c r="Q43670" i="1"/>
  <c r="Q43669" i="1"/>
  <c r="Q43668" i="1"/>
  <c r="Q43667" i="1"/>
  <c r="Q43666" i="1"/>
  <c r="Q43665" i="1"/>
  <c r="Q43664" i="1"/>
  <c r="Q43663" i="1"/>
  <c r="Q43662" i="1"/>
  <c r="Q43661" i="1"/>
  <c r="Q43660" i="1"/>
  <c r="Q43659" i="1"/>
  <c r="Q43658" i="1"/>
  <c r="Q43657" i="1"/>
  <c r="Q43656" i="1"/>
  <c r="Q43655" i="1"/>
  <c r="Q43654" i="1"/>
  <c r="Q43653" i="1"/>
  <c r="Q43652" i="1"/>
  <c r="Q43651" i="1"/>
  <c r="Q43650" i="1"/>
  <c r="Q43649" i="1"/>
  <c r="Q43648" i="1"/>
  <c r="Q43647" i="1"/>
  <c r="Q43646" i="1"/>
  <c r="Q43645" i="1"/>
  <c r="Q43644" i="1"/>
  <c r="Q43643" i="1"/>
  <c r="Q43642" i="1"/>
  <c r="Q43641" i="1"/>
  <c r="Q43640" i="1"/>
  <c r="Q43639" i="1"/>
  <c r="Q43638" i="1"/>
  <c r="Q43637" i="1"/>
  <c r="Q43636" i="1"/>
  <c r="Q43635" i="1"/>
  <c r="Q43634" i="1"/>
  <c r="Q43633" i="1"/>
  <c r="Q43632" i="1"/>
  <c r="Q43631" i="1"/>
  <c r="Q43630" i="1"/>
  <c r="Q43629" i="1"/>
  <c r="Q43628" i="1"/>
  <c r="Q43627" i="1"/>
  <c r="Q43626" i="1"/>
  <c r="Q43625" i="1"/>
  <c r="Q43624" i="1"/>
  <c r="Q43623" i="1"/>
  <c r="Q43622" i="1"/>
  <c r="Q43621" i="1"/>
  <c r="Q43620" i="1"/>
  <c r="Q43619" i="1"/>
  <c r="Q43618" i="1"/>
  <c r="Q43617" i="1"/>
  <c r="Q43616" i="1"/>
  <c r="Q43615" i="1"/>
  <c r="Q43614" i="1"/>
  <c r="Q43613" i="1"/>
  <c r="Q43612" i="1"/>
  <c r="Q43611" i="1"/>
  <c r="Q43610" i="1"/>
  <c r="Q43609" i="1"/>
  <c r="Q43608" i="1"/>
  <c r="Q43607" i="1"/>
  <c r="Q43606" i="1"/>
  <c r="Q43605" i="1"/>
  <c r="Q43604" i="1"/>
  <c r="Q43603" i="1"/>
  <c r="Q43602" i="1"/>
  <c r="Q43601" i="1"/>
  <c r="Q43600" i="1"/>
  <c r="Q43599" i="1"/>
  <c r="Q43598" i="1"/>
  <c r="Q43597" i="1"/>
  <c r="Q43596" i="1"/>
  <c r="Q43595" i="1"/>
  <c r="Q43594" i="1"/>
  <c r="Q43593" i="1"/>
  <c r="Q43592" i="1"/>
  <c r="Q43591" i="1"/>
  <c r="Q43590" i="1"/>
  <c r="Q43589" i="1"/>
  <c r="Q43588" i="1"/>
  <c r="Q43587" i="1"/>
  <c r="Q43586" i="1"/>
  <c r="Q43585" i="1"/>
  <c r="Q43584" i="1"/>
  <c r="Q43583" i="1"/>
  <c r="Q43582" i="1"/>
  <c r="Q43581" i="1"/>
  <c r="Q43580" i="1"/>
  <c r="Q43579" i="1"/>
  <c r="Q43578" i="1"/>
  <c r="Q43577" i="1"/>
  <c r="Q43576" i="1"/>
  <c r="Q43575" i="1"/>
  <c r="Q43574" i="1"/>
  <c r="Q43573" i="1"/>
  <c r="Q43572" i="1"/>
  <c r="Q43571" i="1"/>
  <c r="Q43570" i="1"/>
  <c r="Q43569" i="1"/>
  <c r="Q43568" i="1"/>
  <c r="Q43567" i="1"/>
  <c r="Q43566" i="1"/>
  <c r="Q43565" i="1"/>
  <c r="Q43564" i="1"/>
  <c r="Q43563" i="1"/>
  <c r="Q43562" i="1"/>
  <c r="Q43561" i="1"/>
  <c r="Q43560" i="1"/>
  <c r="Q43559" i="1"/>
  <c r="Q43558" i="1"/>
  <c r="Q43557" i="1"/>
  <c r="Q43556" i="1"/>
  <c r="Q43555" i="1"/>
  <c r="Q43554" i="1"/>
  <c r="Q43553" i="1"/>
  <c r="Q43552" i="1"/>
  <c r="Q43551" i="1"/>
  <c r="Q43550" i="1"/>
  <c r="Q43549" i="1"/>
  <c r="Q43548" i="1"/>
  <c r="Q43547" i="1"/>
  <c r="Q43546" i="1"/>
  <c r="Q43545" i="1"/>
  <c r="Q43544" i="1"/>
  <c r="Q43543" i="1"/>
  <c r="Q43542" i="1"/>
  <c r="Q43541" i="1"/>
  <c r="Q43540" i="1"/>
  <c r="Q43539" i="1"/>
  <c r="Q43538" i="1"/>
  <c r="Q43537" i="1"/>
  <c r="Q43536" i="1"/>
  <c r="Q43535" i="1"/>
  <c r="Q43534" i="1"/>
  <c r="Q43533" i="1"/>
  <c r="Q43532" i="1"/>
  <c r="Q43531" i="1"/>
  <c r="Q43530" i="1"/>
  <c r="Q43529" i="1"/>
  <c r="Q43528" i="1"/>
  <c r="Q43527" i="1"/>
  <c r="Q43526" i="1"/>
  <c r="Q43525" i="1"/>
  <c r="Q43524" i="1"/>
  <c r="Q43523" i="1"/>
  <c r="Q43522" i="1"/>
  <c r="Q43521" i="1"/>
  <c r="Q43520" i="1"/>
  <c r="Q43519" i="1"/>
  <c r="Q43518" i="1"/>
  <c r="Q43517" i="1"/>
  <c r="Q43516" i="1"/>
  <c r="Q43515" i="1"/>
  <c r="Q43514" i="1"/>
  <c r="Q43513" i="1"/>
  <c r="Q43512" i="1"/>
  <c r="Q43511" i="1"/>
  <c r="Q43510" i="1"/>
  <c r="Q43509" i="1"/>
  <c r="Q43508" i="1"/>
  <c r="Q43507" i="1"/>
  <c r="Q43506" i="1"/>
  <c r="Q43505" i="1"/>
  <c r="Q43504" i="1"/>
  <c r="Q43503" i="1"/>
  <c r="Q43502" i="1"/>
  <c r="Q43501" i="1"/>
  <c r="Q43500" i="1"/>
  <c r="Q43499" i="1"/>
  <c r="Q43498" i="1"/>
  <c r="Q43497" i="1"/>
  <c r="Q43496" i="1"/>
  <c r="Q43495" i="1"/>
  <c r="Q43494" i="1"/>
  <c r="Q43493" i="1"/>
  <c r="Q43492" i="1"/>
  <c r="Q43491" i="1"/>
  <c r="Q43490" i="1"/>
  <c r="Q43489" i="1"/>
  <c r="Q43488" i="1"/>
  <c r="Q43487" i="1"/>
  <c r="Q43486" i="1"/>
  <c r="Q43485" i="1"/>
  <c r="Q43484" i="1"/>
  <c r="Q43483" i="1"/>
  <c r="Q43482" i="1"/>
  <c r="Q43481" i="1"/>
  <c r="Q43480" i="1"/>
  <c r="Q43479" i="1"/>
  <c r="Q43478" i="1"/>
  <c r="Q43477" i="1"/>
  <c r="Q43476" i="1"/>
  <c r="Q43475" i="1"/>
  <c r="Q43474" i="1"/>
  <c r="Q43473" i="1"/>
  <c r="Q43472" i="1"/>
  <c r="Q43471" i="1"/>
  <c r="Q43470" i="1"/>
  <c r="Q43469" i="1"/>
  <c r="Q43468" i="1"/>
  <c r="Q43467" i="1"/>
  <c r="Q43466" i="1"/>
  <c r="Q43465" i="1"/>
  <c r="Q43464" i="1"/>
  <c r="Q43463" i="1"/>
  <c r="Q43462" i="1"/>
  <c r="Q43461" i="1"/>
  <c r="Q43460" i="1"/>
  <c r="Q43459" i="1"/>
  <c r="Q43458" i="1"/>
  <c r="Q43457" i="1"/>
  <c r="Q43456" i="1"/>
  <c r="Q43455" i="1"/>
  <c r="Q43454" i="1"/>
  <c r="Q43453" i="1"/>
  <c r="Q43452" i="1"/>
  <c r="Q43451" i="1"/>
  <c r="Q43450" i="1"/>
  <c r="Q43449" i="1"/>
  <c r="Q43448" i="1"/>
  <c r="Q43447" i="1"/>
  <c r="Q43446" i="1"/>
  <c r="Q43445" i="1"/>
  <c r="Q43444" i="1"/>
  <c r="Q43443" i="1"/>
  <c r="Q43442" i="1"/>
  <c r="Q43441" i="1"/>
  <c r="Q43440" i="1"/>
  <c r="Q43439" i="1"/>
  <c r="Q43438" i="1"/>
  <c r="Q43437" i="1"/>
  <c r="Q43436" i="1"/>
  <c r="Q43435" i="1"/>
  <c r="Q43434" i="1"/>
  <c r="Q43433" i="1"/>
  <c r="Q43432" i="1"/>
  <c r="Q43431" i="1"/>
  <c r="Q43430" i="1"/>
  <c r="Q43429" i="1"/>
  <c r="Q43428" i="1"/>
  <c r="Q43427" i="1"/>
  <c r="Q43426" i="1"/>
  <c r="Q43425" i="1"/>
  <c r="Q43424" i="1"/>
  <c r="Q43423" i="1"/>
  <c r="Q43422" i="1"/>
  <c r="Q43421" i="1"/>
  <c r="Q43420" i="1"/>
  <c r="Q43419" i="1"/>
  <c r="Q43418" i="1"/>
  <c r="Q43417" i="1"/>
  <c r="Q43416" i="1"/>
  <c r="Q43415" i="1"/>
  <c r="Q43414" i="1"/>
  <c r="Q43413" i="1"/>
  <c r="Q43412" i="1"/>
  <c r="Q43411" i="1"/>
  <c r="Q43410" i="1"/>
  <c r="Q43409" i="1"/>
  <c r="Q43408" i="1"/>
  <c r="Q43407" i="1"/>
  <c r="Q43406" i="1"/>
  <c r="Q43405" i="1"/>
  <c r="Q43404" i="1"/>
  <c r="Q43403" i="1"/>
  <c r="Q43402" i="1"/>
  <c r="Q43401" i="1"/>
  <c r="Q43400" i="1"/>
  <c r="Q43399" i="1"/>
  <c r="Q43398" i="1"/>
  <c r="Q43397" i="1"/>
  <c r="Q43396" i="1"/>
  <c r="Q43395" i="1"/>
  <c r="Q43394" i="1"/>
  <c r="Q43393" i="1"/>
  <c r="Q43392" i="1"/>
  <c r="Q43391" i="1"/>
  <c r="Q43390" i="1"/>
  <c r="Q43389" i="1"/>
  <c r="Q43388" i="1"/>
  <c r="Q43387" i="1"/>
  <c r="Q43386" i="1"/>
  <c r="Q43385" i="1"/>
  <c r="Q43384" i="1"/>
  <c r="Q43383" i="1"/>
  <c r="Q43382" i="1"/>
  <c r="Q43381" i="1"/>
  <c r="Q43380" i="1"/>
  <c r="Q43379" i="1"/>
  <c r="Q43378" i="1"/>
  <c r="Q43377" i="1"/>
  <c r="Q43376" i="1"/>
  <c r="Q43375" i="1"/>
  <c r="Q43374" i="1"/>
  <c r="Q43373" i="1"/>
  <c r="Q43372" i="1"/>
  <c r="Q43371" i="1"/>
  <c r="Q43370" i="1"/>
  <c r="Q43369" i="1"/>
  <c r="Q43368" i="1"/>
  <c r="Q43367" i="1"/>
  <c r="Q43366" i="1"/>
  <c r="Q43365" i="1"/>
  <c r="Q43364" i="1"/>
  <c r="Q43363" i="1"/>
  <c r="Q43362" i="1"/>
  <c r="Q43361" i="1"/>
  <c r="Q43360" i="1"/>
  <c r="Q43359" i="1"/>
  <c r="Q43358" i="1"/>
  <c r="Q43357" i="1"/>
  <c r="Q43356" i="1"/>
  <c r="Q43355" i="1"/>
  <c r="Q43354" i="1"/>
  <c r="Q43353" i="1"/>
  <c r="Q43352" i="1"/>
  <c r="Q43351" i="1"/>
  <c r="Q43350" i="1"/>
  <c r="Q43349" i="1"/>
  <c r="Q43348" i="1"/>
  <c r="Q43347" i="1"/>
  <c r="Q43346" i="1"/>
  <c r="Q43345" i="1"/>
  <c r="Q43344" i="1"/>
  <c r="Q43343" i="1"/>
  <c r="Q43342" i="1"/>
  <c r="Q43341" i="1"/>
  <c r="Q43340" i="1"/>
  <c r="Q43339" i="1"/>
  <c r="Q43338" i="1"/>
  <c r="Q43337" i="1"/>
  <c r="Q43336" i="1"/>
  <c r="Q43335" i="1"/>
  <c r="Q43334" i="1"/>
  <c r="Q43333" i="1"/>
  <c r="Q43332" i="1"/>
  <c r="Q43331" i="1"/>
  <c r="Q43330" i="1"/>
  <c r="Q43329" i="1"/>
  <c r="Q43328" i="1"/>
  <c r="Q43327" i="1"/>
  <c r="Q43326" i="1"/>
  <c r="Q43325" i="1"/>
  <c r="Q43324" i="1"/>
  <c r="Q43323" i="1"/>
  <c r="Q43322" i="1"/>
  <c r="Q43321" i="1"/>
  <c r="Q43320" i="1"/>
  <c r="Q43319" i="1"/>
  <c r="Q43318" i="1"/>
  <c r="Q43317" i="1"/>
  <c r="Q43316" i="1"/>
  <c r="Q43315" i="1"/>
  <c r="Q43314" i="1"/>
  <c r="Q43313" i="1"/>
  <c r="Q43312" i="1"/>
  <c r="Q43311" i="1"/>
  <c r="Q43310" i="1"/>
  <c r="Q43309" i="1"/>
  <c r="Q43308" i="1"/>
  <c r="Q43307" i="1"/>
  <c r="Q43306" i="1"/>
  <c r="Q43305" i="1"/>
  <c r="Q43304" i="1"/>
  <c r="Q43303" i="1"/>
  <c r="Q43302" i="1"/>
  <c r="Q43301" i="1"/>
  <c r="Q43300" i="1"/>
  <c r="Q43299" i="1"/>
  <c r="Q43298" i="1"/>
  <c r="Q43297" i="1"/>
  <c r="Q43296" i="1"/>
  <c r="Q43295" i="1"/>
  <c r="Q43294" i="1"/>
  <c r="Q43293" i="1"/>
  <c r="Q43292" i="1"/>
  <c r="Q43291" i="1"/>
  <c r="Q43290" i="1"/>
  <c r="Q43289" i="1"/>
  <c r="Q43288" i="1"/>
  <c r="Q43287" i="1"/>
  <c r="Q43286" i="1"/>
  <c r="Q43285" i="1"/>
  <c r="Q43284" i="1"/>
  <c r="Q43283" i="1"/>
  <c r="Q43282" i="1"/>
  <c r="Q43281" i="1"/>
  <c r="Q43280" i="1"/>
  <c r="Q43279" i="1"/>
  <c r="Q43278" i="1"/>
  <c r="Q43277" i="1"/>
  <c r="Q43276" i="1"/>
  <c r="Q43275" i="1"/>
  <c r="Q43274" i="1"/>
  <c r="Q43273" i="1"/>
  <c r="Q43272" i="1"/>
  <c r="Q43271" i="1"/>
  <c r="Q43270" i="1"/>
  <c r="Q43269" i="1"/>
  <c r="Q43268" i="1"/>
  <c r="Q43267" i="1"/>
  <c r="Q43266" i="1"/>
  <c r="Q43265" i="1"/>
  <c r="Q43264" i="1"/>
  <c r="Q43263" i="1"/>
  <c r="Q43262" i="1"/>
  <c r="Q43261" i="1"/>
  <c r="Q43260" i="1"/>
  <c r="Q43259" i="1"/>
  <c r="Q43258" i="1"/>
  <c r="Q43257" i="1"/>
  <c r="Q43256" i="1"/>
  <c r="Q43255" i="1"/>
  <c r="Q43254" i="1"/>
  <c r="Q43253" i="1"/>
  <c r="Q43252" i="1"/>
  <c r="Q43251" i="1"/>
  <c r="Q43250" i="1"/>
  <c r="Q43249" i="1"/>
  <c r="Q43248" i="1"/>
  <c r="Q43247" i="1"/>
  <c r="Q43246" i="1"/>
  <c r="Q43245" i="1"/>
  <c r="Q43244" i="1"/>
  <c r="Q43243" i="1"/>
  <c r="Q43242" i="1"/>
  <c r="Q43241" i="1"/>
  <c r="Q43240" i="1"/>
  <c r="Q43239" i="1"/>
  <c r="Q43238" i="1"/>
  <c r="Q43237" i="1"/>
  <c r="Q43236" i="1"/>
  <c r="Q43235" i="1"/>
  <c r="Q43234" i="1"/>
  <c r="Q43233" i="1"/>
  <c r="Q43232" i="1"/>
  <c r="Q43231" i="1"/>
  <c r="Q43230" i="1"/>
  <c r="Q43229" i="1"/>
  <c r="Q43228" i="1"/>
  <c r="Q43227" i="1"/>
  <c r="Q43226" i="1"/>
  <c r="Q43225" i="1"/>
  <c r="Q43224" i="1"/>
  <c r="Q43223" i="1"/>
  <c r="Q43222" i="1"/>
  <c r="Q43221" i="1"/>
  <c r="Q43220" i="1"/>
  <c r="Q43219" i="1"/>
  <c r="Q43218" i="1"/>
  <c r="Q43217" i="1"/>
  <c r="Q43216" i="1"/>
  <c r="Q43215" i="1"/>
  <c r="Q43214" i="1"/>
  <c r="Q43213" i="1"/>
  <c r="Q43212" i="1"/>
  <c r="Q43211" i="1"/>
  <c r="Q43210" i="1"/>
  <c r="Q43209" i="1"/>
  <c r="Q43208" i="1"/>
  <c r="Q43207" i="1"/>
  <c r="Q43206" i="1"/>
  <c r="Q43205" i="1"/>
  <c r="Q43204" i="1"/>
  <c r="Q43203" i="1"/>
  <c r="Q43202" i="1"/>
  <c r="Q43201" i="1"/>
  <c r="Q43200" i="1"/>
  <c r="Q43199" i="1"/>
  <c r="Q43198" i="1"/>
  <c r="Q43197" i="1"/>
  <c r="Q43196" i="1"/>
  <c r="Q43195" i="1"/>
  <c r="Q43194" i="1"/>
  <c r="Q43193" i="1"/>
  <c r="Q43192" i="1"/>
  <c r="Q43191" i="1"/>
  <c r="Q43190" i="1"/>
  <c r="Q43189" i="1"/>
  <c r="Q43188" i="1"/>
  <c r="Q43187" i="1"/>
  <c r="Q43186" i="1"/>
  <c r="Q43185" i="1"/>
  <c r="Q43184" i="1"/>
  <c r="Q43183" i="1"/>
  <c r="Q43182" i="1"/>
  <c r="Q43181" i="1"/>
  <c r="Q43180" i="1"/>
  <c r="Q43179" i="1"/>
  <c r="Q43178" i="1"/>
  <c r="Q43177" i="1"/>
  <c r="Q43176" i="1"/>
  <c r="Q43175" i="1"/>
  <c r="Q43174" i="1"/>
  <c r="Q43173" i="1"/>
  <c r="Q43172" i="1"/>
  <c r="Q43171" i="1"/>
  <c r="Q43170" i="1"/>
  <c r="Q43169" i="1"/>
  <c r="Q43168" i="1"/>
  <c r="Q43167" i="1"/>
  <c r="Q43166" i="1"/>
  <c r="Q43165" i="1"/>
  <c r="Q43164" i="1"/>
  <c r="Q43163" i="1"/>
  <c r="Q43162" i="1"/>
  <c r="Q43161" i="1"/>
  <c r="Q43160" i="1"/>
  <c r="Q43159" i="1"/>
  <c r="Q43158" i="1"/>
  <c r="Q43157" i="1"/>
  <c r="Q43156" i="1"/>
  <c r="Q43155" i="1"/>
  <c r="Q43154" i="1"/>
  <c r="Q43153" i="1"/>
  <c r="Q43152" i="1"/>
  <c r="Q43151" i="1"/>
  <c r="Q43150" i="1"/>
  <c r="Q43149" i="1"/>
  <c r="Q43148" i="1"/>
  <c r="Q43147" i="1"/>
  <c r="Q43146" i="1"/>
  <c r="Q43145" i="1"/>
  <c r="Q43144" i="1"/>
  <c r="Q43143" i="1"/>
  <c r="Q43142" i="1"/>
  <c r="Q43141" i="1"/>
  <c r="Q43140" i="1"/>
  <c r="Q43139" i="1"/>
  <c r="Q43138" i="1"/>
  <c r="Q43137" i="1"/>
  <c r="Q43136" i="1"/>
  <c r="Q43135" i="1"/>
  <c r="Q43134" i="1"/>
  <c r="Q43133" i="1"/>
  <c r="Q43132" i="1"/>
  <c r="Q43131" i="1"/>
  <c r="Q43130" i="1"/>
  <c r="Q43129" i="1"/>
  <c r="Q43128" i="1"/>
  <c r="Q43127" i="1"/>
  <c r="Q43126" i="1"/>
  <c r="Q43125" i="1"/>
  <c r="Q43124" i="1"/>
  <c r="Q43123" i="1"/>
  <c r="Q43122" i="1"/>
  <c r="Q43121" i="1"/>
  <c r="Q43120" i="1"/>
  <c r="Q43119" i="1"/>
  <c r="Q43118" i="1"/>
  <c r="Q43117" i="1"/>
  <c r="Q43116" i="1"/>
  <c r="Q43115" i="1"/>
  <c r="Q43114" i="1"/>
  <c r="Q43113" i="1"/>
  <c r="Q43112" i="1"/>
  <c r="Q43111" i="1"/>
  <c r="Q43110" i="1"/>
  <c r="Q43109" i="1"/>
  <c r="Q43108" i="1"/>
  <c r="Q43107" i="1"/>
  <c r="Q43106" i="1"/>
  <c r="Q43105" i="1"/>
  <c r="Q43104" i="1"/>
  <c r="Q43103" i="1"/>
  <c r="Q43102" i="1"/>
  <c r="Q43101" i="1"/>
  <c r="Q43100" i="1"/>
  <c r="Q43099" i="1"/>
  <c r="Q43098" i="1"/>
  <c r="Q43097" i="1"/>
  <c r="Q43096" i="1"/>
  <c r="Q43095" i="1"/>
  <c r="Q43094" i="1"/>
  <c r="Q43093" i="1"/>
  <c r="Q43092" i="1"/>
  <c r="Q43091" i="1"/>
  <c r="Q43090" i="1"/>
  <c r="Q43089" i="1"/>
  <c r="Q43088" i="1"/>
  <c r="Q43087" i="1"/>
  <c r="Q43086" i="1"/>
  <c r="Q43085" i="1"/>
  <c r="Q43084" i="1"/>
  <c r="Q43083" i="1"/>
  <c r="Q43082" i="1"/>
  <c r="Q43081" i="1"/>
  <c r="Q43080" i="1"/>
  <c r="Q43079" i="1"/>
  <c r="Q43078" i="1"/>
  <c r="Q43077" i="1"/>
  <c r="Q43076" i="1"/>
  <c r="Q43075" i="1"/>
  <c r="Q43074" i="1"/>
  <c r="Q43073" i="1"/>
  <c r="Q43072" i="1"/>
  <c r="Q43071" i="1"/>
  <c r="Q43070" i="1"/>
  <c r="Q43069" i="1"/>
  <c r="Q43068" i="1"/>
  <c r="Q43067" i="1"/>
  <c r="Q43066" i="1"/>
  <c r="Q43065" i="1"/>
  <c r="Q43064" i="1"/>
  <c r="Q43063" i="1"/>
  <c r="Q43062" i="1"/>
  <c r="Q43061" i="1"/>
  <c r="Q43060" i="1"/>
  <c r="Q43059" i="1"/>
  <c r="Q43058" i="1"/>
  <c r="Q43057" i="1"/>
  <c r="Q43056" i="1"/>
  <c r="Q43055" i="1"/>
  <c r="Q43054" i="1"/>
  <c r="Q43053" i="1"/>
  <c r="Q43052" i="1"/>
  <c r="Q43051" i="1"/>
  <c r="Q43050" i="1"/>
  <c r="Q43049" i="1"/>
  <c r="Q43048" i="1"/>
  <c r="Q43047" i="1"/>
  <c r="Q43046" i="1"/>
  <c r="Q43045" i="1"/>
  <c r="Q43044" i="1"/>
  <c r="Q43043" i="1"/>
  <c r="Q43042" i="1"/>
  <c r="Q43041" i="1"/>
  <c r="Q43040" i="1"/>
  <c r="Q43039" i="1"/>
  <c r="Q43038" i="1"/>
  <c r="Q43037" i="1"/>
  <c r="Q43036" i="1"/>
  <c r="Q43035" i="1"/>
  <c r="Q43034" i="1"/>
  <c r="Q43033" i="1"/>
  <c r="Q43032" i="1"/>
  <c r="Q43031" i="1"/>
  <c r="Q43030" i="1"/>
  <c r="Q43029" i="1"/>
  <c r="Q43028" i="1"/>
  <c r="Q43027" i="1"/>
  <c r="Q43026" i="1"/>
  <c r="Q43025" i="1"/>
  <c r="Q43024" i="1"/>
  <c r="Q43023" i="1"/>
  <c r="Q43022" i="1"/>
  <c r="Q43021" i="1"/>
  <c r="Q43020" i="1"/>
  <c r="Q43019" i="1"/>
  <c r="Q43018" i="1"/>
  <c r="Q43017" i="1"/>
  <c r="Q43016" i="1"/>
  <c r="Q43015" i="1"/>
  <c r="Q43014" i="1"/>
  <c r="Q43013" i="1"/>
  <c r="Q43012" i="1"/>
  <c r="Q43011" i="1"/>
  <c r="Q43010" i="1"/>
  <c r="Q43009" i="1"/>
  <c r="Q43008" i="1"/>
  <c r="Q43007" i="1"/>
  <c r="Q43006" i="1"/>
  <c r="Q43005" i="1"/>
  <c r="Q43004" i="1"/>
  <c r="Q43003" i="1"/>
  <c r="Q43002" i="1"/>
  <c r="Q43001" i="1"/>
  <c r="Q43000" i="1"/>
  <c r="Q42999" i="1"/>
  <c r="Q42998" i="1"/>
  <c r="Q42997" i="1"/>
  <c r="Q42996" i="1"/>
  <c r="Q42995" i="1"/>
  <c r="Q42994" i="1"/>
  <c r="Q42993" i="1"/>
  <c r="Q42992" i="1"/>
  <c r="Q42991" i="1"/>
  <c r="Q42990" i="1"/>
  <c r="Q42989" i="1"/>
  <c r="Q42988" i="1"/>
  <c r="Q42987" i="1"/>
  <c r="Q42986" i="1"/>
  <c r="Q42985" i="1"/>
  <c r="Q42984" i="1"/>
  <c r="Q42983" i="1"/>
  <c r="Q42982" i="1"/>
  <c r="Q42981" i="1"/>
  <c r="Q42980" i="1"/>
  <c r="Q42979" i="1"/>
  <c r="Q42978" i="1"/>
  <c r="Q42977" i="1"/>
  <c r="Q42976" i="1"/>
  <c r="Q42975" i="1"/>
  <c r="Q42974" i="1"/>
  <c r="Q42973" i="1"/>
  <c r="Q42972" i="1"/>
  <c r="Q42971" i="1"/>
  <c r="Q42970" i="1"/>
  <c r="Q42969" i="1"/>
  <c r="Q42968" i="1"/>
  <c r="Q42967" i="1"/>
  <c r="Q42966" i="1"/>
  <c r="Q42965" i="1"/>
  <c r="Q42964" i="1"/>
  <c r="Q42963" i="1"/>
  <c r="Q42962" i="1"/>
  <c r="Q42961" i="1"/>
  <c r="Q42960" i="1"/>
  <c r="Q42959" i="1"/>
  <c r="Q42958" i="1"/>
  <c r="Q42957" i="1"/>
  <c r="Q42956" i="1"/>
  <c r="Q42955" i="1"/>
  <c r="Q42954" i="1"/>
  <c r="Q42953" i="1"/>
  <c r="Q42952" i="1"/>
  <c r="Q42951" i="1"/>
  <c r="Q42950" i="1"/>
  <c r="Q42949" i="1"/>
  <c r="Q42948" i="1"/>
  <c r="Q42947" i="1"/>
  <c r="Q42946" i="1"/>
  <c r="Q42945" i="1"/>
  <c r="Q42944" i="1"/>
  <c r="Q42943" i="1"/>
  <c r="Q42942" i="1"/>
  <c r="Q42941" i="1"/>
  <c r="Q42940" i="1"/>
  <c r="Q42939" i="1"/>
  <c r="Q42938" i="1"/>
  <c r="Q42937" i="1"/>
  <c r="Q42936" i="1"/>
  <c r="Q42935" i="1"/>
  <c r="Q42934" i="1"/>
  <c r="Q42933" i="1"/>
  <c r="Q42932" i="1"/>
  <c r="Q42931" i="1"/>
  <c r="Q42930" i="1"/>
  <c r="Q42929" i="1"/>
  <c r="Q42928" i="1"/>
  <c r="Q42927" i="1"/>
  <c r="Q42926" i="1"/>
  <c r="Q42925" i="1"/>
  <c r="Q42924" i="1"/>
  <c r="Q42923" i="1"/>
  <c r="Q42922" i="1"/>
  <c r="Q42921" i="1"/>
  <c r="Q42920" i="1"/>
  <c r="Q42919" i="1"/>
  <c r="Q42918" i="1"/>
  <c r="Q42917" i="1"/>
  <c r="Q42916" i="1"/>
  <c r="Q42915" i="1"/>
  <c r="Q42914" i="1"/>
  <c r="Q42913" i="1"/>
  <c r="Q42912" i="1"/>
  <c r="Q42911" i="1"/>
  <c r="Q42910" i="1"/>
  <c r="Q42909" i="1"/>
  <c r="Q42908" i="1"/>
  <c r="Q42907" i="1"/>
  <c r="Q42906" i="1"/>
  <c r="Q42905" i="1"/>
  <c r="Q42904" i="1"/>
  <c r="Q42903" i="1"/>
  <c r="Q42902" i="1"/>
  <c r="Q42901" i="1"/>
  <c r="Q42900" i="1"/>
  <c r="Q42899" i="1"/>
  <c r="Q42898" i="1"/>
  <c r="Q42897" i="1"/>
  <c r="Q42896" i="1"/>
  <c r="Q42895" i="1"/>
  <c r="Q42894" i="1"/>
  <c r="Q42893" i="1"/>
  <c r="Q42892" i="1"/>
  <c r="Q42891" i="1"/>
  <c r="Q42890" i="1"/>
  <c r="Q42889" i="1"/>
  <c r="Q42888" i="1"/>
  <c r="Q42887" i="1"/>
  <c r="Q42886" i="1"/>
  <c r="Q42885" i="1"/>
  <c r="Q42884" i="1"/>
  <c r="Q42883" i="1"/>
  <c r="Q42882" i="1"/>
  <c r="Q42881" i="1"/>
  <c r="Q42880" i="1"/>
  <c r="Q42879" i="1"/>
  <c r="Q42878" i="1"/>
  <c r="Q42877" i="1"/>
  <c r="Q42876" i="1"/>
  <c r="Q42875" i="1"/>
  <c r="Q42874" i="1"/>
  <c r="Q42873" i="1"/>
  <c r="Q42872" i="1"/>
  <c r="Q42871" i="1"/>
  <c r="Q42870" i="1"/>
  <c r="Q42869" i="1"/>
  <c r="Q42868" i="1"/>
  <c r="Q42867" i="1"/>
  <c r="Q42866" i="1"/>
  <c r="Q42865" i="1"/>
  <c r="Q42864" i="1"/>
  <c r="Q42863" i="1"/>
  <c r="Q42862" i="1"/>
  <c r="Q42861" i="1"/>
  <c r="Q42860" i="1"/>
  <c r="Q42859" i="1"/>
  <c r="Q42858" i="1"/>
  <c r="Q42857" i="1"/>
  <c r="Q42856" i="1"/>
  <c r="Q42855" i="1"/>
  <c r="Q42854" i="1"/>
  <c r="Q42853" i="1"/>
  <c r="Q42852" i="1"/>
  <c r="Q42851" i="1"/>
  <c r="Q42850" i="1"/>
  <c r="Q42849" i="1"/>
  <c r="Q42848" i="1"/>
  <c r="Q42847" i="1"/>
  <c r="Q42846" i="1"/>
  <c r="Q42845" i="1"/>
  <c r="Q42844" i="1"/>
  <c r="Q42843" i="1"/>
  <c r="Q42842" i="1"/>
  <c r="Q42841" i="1"/>
  <c r="Q42840" i="1"/>
  <c r="Q42839" i="1"/>
  <c r="Q42838" i="1"/>
  <c r="Q42837" i="1"/>
  <c r="Q42836" i="1"/>
  <c r="Q42835" i="1"/>
  <c r="Q42834" i="1"/>
  <c r="Q42833" i="1"/>
  <c r="Q42832" i="1"/>
  <c r="Q42831" i="1"/>
  <c r="Q42830" i="1"/>
  <c r="Q42829" i="1"/>
  <c r="Q42828" i="1"/>
  <c r="Q42827" i="1"/>
  <c r="Q42826" i="1"/>
  <c r="Q42825" i="1"/>
  <c r="Q42824" i="1"/>
  <c r="Q42823" i="1"/>
  <c r="Q42822" i="1"/>
  <c r="Q42821" i="1"/>
  <c r="Q42820" i="1"/>
  <c r="Q42819" i="1"/>
  <c r="Q42818" i="1"/>
  <c r="Q42817" i="1"/>
  <c r="Q42816" i="1"/>
  <c r="Q42815" i="1"/>
  <c r="Q42814" i="1"/>
  <c r="Q42813" i="1"/>
  <c r="Q42812" i="1"/>
  <c r="Q42811" i="1"/>
  <c r="Q42810" i="1"/>
  <c r="Q42809" i="1"/>
  <c r="Q42808" i="1"/>
  <c r="Q42807" i="1"/>
  <c r="Q42806" i="1"/>
  <c r="Q42805" i="1"/>
  <c r="Q42804" i="1"/>
  <c r="Q42803" i="1"/>
  <c r="Q42802" i="1"/>
  <c r="Q42801" i="1"/>
  <c r="Q42800" i="1"/>
  <c r="Q42799" i="1"/>
  <c r="Q42798" i="1"/>
  <c r="Q42797" i="1"/>
  <c r="Q42796" i="1"/>
  <c r="Q42795" i="1"/>
  <c r="Q42794" i="1"/>
  <c r="Q42793" i="1"/>
  <c r="Q42792" i="1"/>
  <c r="Q42791" i="1"/>
  <c r="Q42790" i="1"/>
  <c r="Q42789" i="1"/>
  <c r="Q42788" i="1"/>
  <c r="Q42787" i="1"/>
  <c r="Q42786" i="1"/>
  <c r="Q42785" i="1"/>
  <c r="Q42784" i="1"/>
  <c r="Q42783" i="1"/>
  <c r="Q42782" i="1"/>
  <c r="Q42781" i="1"/>
  <c r="Q42780" i="1"/>
  <c r="Q42779" i="1"/>
  <c r="Q42778" i="1"/>
  <c r="Q42777" i="1"/>
  <c r="Q42776" i="1"/>
  <c r="Q42775" i="1"/>
  <c r="Q42774" i="1"/>
  <c r="Q42773" i="1"/>
  <c r="Q42772" i="1"/>
  <c r="Q42771" i="1"/>
  <c r="Q42770" i="1"/>
  <c r="Q42769" i="1"/>
  <c r="Q42768" i="1"/>
  <c r="Q42767" i="1"/>
  <c r="Q42766" i="1"/>
  <c r="Q42765" i="1"/>
  <c r="Q42764" i="1"/>
  <c r="Q42763" i="1"/>
  <c r="Q42762" i="1"/>
  <c r="Q42761" i="1"/>
  <c r="Q42760" i="1"/>
  <c r="Q42759" i="1"/>
  <c r="Q42758" i="1"/>
  <c r="Q42757" i="1"/>
  <c r="Q42756" i="1"/>
  <c r="Q42755" i="1"/>
  <c r="Q42754" i="1"/>
  <c r="Q42753" i="1"/>
  <c r="Q42752" i="1"/>
  <c r="Q42751" i="1"/>
  <c r="Q42750" i="1"/>
  <c r="Q42749" i="1"/>
  <c r="Q42748" i="1"/>
  <c r="Q42747" i="1"/>
  <c r="Q42746" i="1"/>
  <c r="Q42745" i="1"/>
  <c r="Q42744" i="1"/>
  <c r="Q42743" i="1"/>
  <c r="Q42742" i="1"/>
  <c r="Q42741" i="1"/>
  <c r="Q42740" i="1"/>
  <c r="Q42739" i="1"/>
  <c r="Q42738" i="1"/>
  <c r="Q42737" i="1"/>
  <c r="Q42736" i="1"/>
  <c r="Q42735" i="1"/>
  <c r="Q42734" i="1"/>
  <c r="Q42733" i="1"/>
  <c r="Q42732" i="1"/>
  <c r="Q42731" i="1"/>
  <c r="Q42730" i="1"/>
  <c r="Q42729" i="1"/>
  <c r="Q42728" i="1"/>
  <c r="Q42727" i="1"/>
  <c r="Q42726" i="1"/>
  <c r="Q42725" i="1"/>
  <c r="Q42724" i="1"/>
  <c r="Q42723" i="1"/>
  <c r="Q42722" i="1"/>
  <c r="Q42721" i="1"/>
  <c r="Q42720" i="1"/>
  <c r="Q42719" i="1"/>
  <c r="Q42718" i="1"/>
  <c r="Q42717" i="1"/>
  <c r="Q42716" i="1"/>
  <c r="Q42715" i="1"/>
  <c r="Q42714" i="1"/>
  <c r="Q42713" i="1"/>
  <c r="Q42712" i="1"/>
  <c r="Q42711" i="1"/>
  <c r="Q42710" i="1"/>
  <c r="Q42709" i="1"/>
  <c r="Q42708" i="1"/>
  <c r="Q42707" i="1"/>
  <c r="Q42706" i="1"/>
  <c r="Q42705" i="1"/>
  <c r="Q42704" i="1"/>
  <c r="Q42703" i="1"/>
  <c r="Q42702" i="1"/>
  <c r="Q42701" i="1"/>
  <c r="Q42700" i="1"/>
  <c r="Q42699" i="1"/>
  <c r="Q42698" i="1"/>
  <c r="Q42697" i="1"/>
  <c r="Q42696" i="1"/>
  <c r="Q42695" i="1"/>
  <c r="Q42694" i="1"/>
  <c r="Q42693" i="1"/>
  <c r="Q42692" i="1"/>
  <c r="Q42691" i="1"/>
  <c r="Q42690" i="1"/>
  <c r="Q42689" i="1"/>
  <c r="Q42688" i="1"/>
  <c r="Q42687" i="1"/>
  <c r="Q42686" i="1"/>
  <c r="Q42685" i="1"/>
  <c r="Q42684" i="1"/>
  <c r="Q42683" i="1"/>
  <c r="Q42682" i="1"/>
  <c r="Q42681" i="1"/>
  <c r="Q42680" i="1"/>
  <c r="Q42679" i="1"/>
  <c r="Q42678" i="1"/>
  <c r="Q42677" i="1"/>
  <c r="Q42676" i="1"/>
  <c r="Q42675" i="1"/>
  <c r="Q42674" i="1"/>
  <c r="Q42673" i="1"/>
  <c r="Q42672" i="1"/>
  <c r="Q42671" i="1"/>
  <c r="Q42670" i="1"/>
  <c r="Q42669" i="1"/>
  <c r="Q42668" i="1"/>
  <c r="Q42667" i="1"/>
  <c r="Q42666" i="1"/>
  <c r="Q42665" i="1"/>
  <c r="Q42664" i="1"/>
  <c r="Q42663" i="1"/>
  <c r="Q42662" i="1"/>
  <c r="Q42661" i="1"/>
  <c r="Q42660" i="1"/>
  <c r="Q42659" i="1"/>
  <c r="Q42658" i="1"/>
  <c r="Q42657" i="1"/>
  <c r="Q42656" i="1"/>
  <c r="Q42655" i="1"/>
  <c r="Q42654" i="1"/>
  <c r="Q42653" i="1"/>
  <c r="Q42652" i="1"/>
  <c r="Q42651" i="1"/>
  <c r="Q42650" i="1"/>
  <c r="Q42649" i="1"/>
  <c r="Q42648" i="1"/>
  <c r="Q42647" i="1"/>
  <c r="Q42646" i="1"/>
  <c r="Q42645" i="1"/>
  <c r="Q42644" i="1"/>
  <c r="Q42643" i="1"/>
  <c r="Q42642" i="1"/>
  <c r="Q42641" i="1"/>
  <c r="Q42640" i="1"/>
  <c r="Q42639" i="1"/>
  <c r="Q42638" i="1"/>
  <c r="Q42637" i="1"/>
  <c r="Q42636" i="1"/>
  <c r="Q42635" i="1"/>
  <c r="Q42634" i="1"/>
  <c r="Q42633" i="1"/>
  <c r="Q42632" i="1"/>
  <c r="Q42631" i="1"/>
  <c r="Q42630" i="1"/>
  <c r="Q42629" i="1"/>
  <c r="Q42628" i="1"/>
  <c r="Q42627" i="1"/>
  <c r="Q42626" i="1"/>
  <c r="Q42625" i="1"/>
  <c r="Q42624" i="1"/>
  <c r="Q42623" i="1"/>
  <c r="Q42622" i="1"/>
  <c r="Q42621" i="1"/>
  <c r="Q42620" i="1"/>
  <c r="Q42619" i="1"/>
  <c r="Q42618" i="1"/>
  <c r="Q42617" i="1"/>
  <c r="Q42616" i="1"/>
  <c r="Q42615" i="1"/>
  <c r="Q42614" i="1"/>
  <c r="Q42613" i="1"/>
  <c r="Q42612" i="1"/>
  <c r="Q42611" i="1"/>
  <c r="Q42610" i="1"/>
  <c r="Q42609" i="1"/>
  <c r="Q42608" i="1"/>
  <c r="Q42607" i="1"/>
  <c r="Q42606" i="1"/>
  <c r="Q42605" i="1"/>
  <c r="Q42604" i="1"/>
  <c r="Q42603" i="1"/>
  <c r="Q42602" i="1"/>
  <c r="Q42601" i="1"/>
  <c r="Q42600" i="1"/>
  <c r="Q42599" i="1"/>
  <c r="Q42598" i="1"/>
  <c r="Q42597" i="1"/>
  <c r="Q42596" i="1"/>
  <c r="Q42595" i="1"/>
  <c r="Q42594" i="1"/>
  <c r="Q42593" i="1"/>
  <c r="Q42592" i="1"/>
  <c r="Q42591" i="1"/>
  <c r="Q42590" i="1"/>
  <c r="Q42589" i="1"/>
  <c r="Q42588" i="1"/>
  <c r="Q42587" i="1"/>
  <c r="Q42586" i="1"/>
  <c r="Q42585" i="1"/>
  <c r="Q42584" i="1"/>
  <c r="Q42583" i="1"/>
  <c r="Q42582" i="1"/>
  <c r="Q42581" i="1"/>
  <c r="Q42580" i="1"/>
  <c r="Q42579" i="1"/>
  <c r="Q42578" i="1"/>
  <c r="Q42577" i="1"/>
  <c r="Q42576" i="1"/>
  <c r="Q42575" i="1"/>
  <c r="Q42574" i="1"/>
  <c r="Q42573" i="1"/>
  <c r="Q42572" i="1"/>
  <c r="Q42571" i="1"/>
  <c r="Q42570" i="1"/>
  <c r="Q42569" i="1"/>
  <c r="Q42568" i="1"/>
  <c r="Q42567" i="1"/>
  <c r="Q42566" i="1"/>
  <c r="Q42565" i="1"/>
  <c r="Q42564" i="1"/>
  <c r="Q42563" i="1"/>
  <c r="Q42562" i="1"/>
  <c r="Q42561" i="1"/>
  <c r="Q42560" i="1"/>
  <c r="Q42559" i="1"/>
  <c r="Q42558" i="1"/>
  <c r="Q42557" i="1"/>
  <c r="Q42556" i="1"/>
  <c r="Q42555" i="1"/>
  <c r="Q42554" i="1"/>
  <c r="Q42553" i="1"/>
  <c r="Q42552" i="1"/>
  <c r="Q42551" i="1"/>
  <c r="Q42550" i="1"/>
  <c r="Q42549" i="1"/>
  <c r="Q42548" i="1"/>
  <c r="Q42547" i="1"/>
  <c r="Q42546" i="1"/>
  <c r="Q42545" i="1"/>
  <c r="Q42544" i="1"/>
  <c r="Q42543" i="1"/>
  <c r="Q42542" i="1"/>
  <c r="Q42541" i="1"/>
  <c r="Q42540" i="1"/>
  <c r="Q42539" i="1"/>
  <c r="Q42538" i="1"/>
  <c r="Q42537" i="1"/>
  <c r="Q42536" i="1"/>
  <c r="Q42535" i="1"/>
  <c r="Q42534" i="1"/>
  <c r="Q42533" i="1"/>
  <c r="Q42532" i="1"/>
  <c r="Q42531" i="1"/>
  <c r="Q42530" i="1"/>
  <c r="Q42529" i="1"/>
  <c r="Q42528" i="1"/>
  <c r="Q42527" i="1"/>
  <c r="Q42526" i="1"/>
  <c r="Q42525" i="1"/>
  <c r="Q42524" i="1"/>
  <c r="Q42523" i="1"/>
  <c r="Q42522" i="1"/>
  <c r="Q42521" i="1"/>
  <c r="Q42520" i="1"/>
  <c r="Q42519" i="1"/>
  <c r="Q42518" i="1"/>
  <c r="Q42517" i="1"/>
  <c r="Q42516" i="1"/>
  <c r="Q42515" i="1"/>
  <c r="Q42514" i="1"/>
  <c r="Q42513" i="1"/>
  <c r="Q42512" i="1"/>
  <c r="Q42511" i="1"/>
  <c r="Q42510" i="1"/>
  <c r="Q42509" i="1"/>
  <c r="Q42508" i="1"/>
  <c r="Q42507" i="1"/>
  <c r="Q42506" i="1"/>
  <c r="Q42505" i="1"/>
  <c r="Q42504" i="1"/>
  <c r="Q42503" i="1"/>
  <c r="Q42502" i="1"/>
  <c r="Q42501" i="1"/>
  <c r="Q42500" i="1"/>
  <c r="Q42499" i="1"/>
  <c r="Q42498" i="1"/>
  <c r="Q42497" i="1"/>
  <c r="Q42496" i="1"/>
  <c r="Q42495" i="1"/>
  <c r="Q42494" i="1"/>
  <c r="Q42493" i="1"/>
  <c r="Q42492" i="1"/>
  <c r="Q42491" i="1"/>
  <c r="Q42490" i="1"/>
  <c r="Q42489" i="1"/>
  <c r="Q42488" i="1"/>
  <c r="Q42487" i="1"/>
  <c r="Q42486" i="1"/>
  <c r="Q42485" i="1"/>
  <c r="Q42484" i="1"/>
  <c r="Q42483" i="1"/>
  <c r="Q42482" i="1"/>
  <c r="Q42481" i="1"/>
  <c r="Q42480" i="1"/>
  <c r="CW49" i="2" l="1"/>
  <c r="CV49" i="2"/>
  <c r="CW48" i="2"/>
  <c r="CV48" i="2"/>
  <c r="CW47" i="2"/>
  <c r="CV47" i="2"/>
  <c r="CW46" i="2"/>
  <c r="CV46" i="2"/>
  <c r="CW45" i="2"/>
  <c r="CV45" i="2"/>
  <c r="CW44" i="2"/>
  <c r="CV44" i="2"/>
  <c r="CW43" i="2"/>
  <c r="CV43" i="2"/>
  <c r="CW42" i="2"/>
  <c r="CV42" i="2"/>
  <c r="CW41" i="2"/>
  <c r="CV41" i="2"/>
  <c r="CW40" i="2"/>
  <c r="CV40" i="2"/>
  <c r="CW39" i="2"/>
  <c r="CV39" i="2"/>
  <c r="CW38" i="2"/>
  <c r="CV38" i="2"/>
  <c r="CW37" i="2"/>
  <c r="CV37" i="2"/>
  <c r="CW36" i="2"/>
  <c r="CV36" i="2"/>
  <c r="CW35" i="2"/>
  <c r="CV35" i="2"/>
  <c r="CW34" i="2"/>
  <c r="CV34" i="2"/>
  <c r="CW33" i="2"/>
  <c r="CV33" i="2"/>
  <c r="CW32" i="2"/>
  <c r="CV32" i="2"/>
  <c r="CW31" i="2"/>
  <c r="CV31" i="2"/>
  <c r="CW30" i="2"/>
  <c r="CV30" i="2"/>
  <c r="CW29" i="2"/>
  <c r="CV29" i="2"/>
  <c r="CW28" i="2"/>
  <c r="CV28" i="2"/>
  <c r="CW27" i="2"/>
  <c r="CV27" i="2"/>
  <c r="CW26" i="2"/>
  <c r="CV26" i="2"/>
  <c r="CW25" i="2"/>
  <c r="CV25" i="2"/>
  <c r="CW24" i="2"/>
  <c r="CV24" i="2"/>
  <c r="CW23" i="2"/>
  <c r="CV23" i="2"/>
  <c r="CW22" i="2"/>
  <c r="CV22" i="2"/>
  <c r="CW21" i="2"/>
  <c r="CV21" i="2"/>
  <c r="CW20" i="2"/>
  <c r="CV20" i="2"/>
  <c r="CW19" i="2"/>
  <c r="CV19" i="2"/>
  <c r="CW18" i="2"/>
  <c r="CV18" i="2"/>
  <c r="CW17" i="2"/>
  <c r="CV17" i="2"/>
  <c r="CW16" i="2"/>
  <c r="CV16" i="2"/>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97" i="5"/>
  <c r="S98" i="5"/>
  <c r="S99" i="5"/>
  <c r="S100" i="5"/>
  <c r="S101" i="5"/>
  <c r="S102" i="5"/>
  <c r="S103" i="5"/>
  <c r="S104" i="5"/>
  <c r="S105" i="5"/>
  <c r="S106" i="5"/>
  <c r="S107" i="5"/>
  <c r="S108" i="5"/>
  <c r="S109" i="5"/>
  <c r="S110" i="5"/>
  <c r="S111" i="5"/>
  <c r="S112" i="5"/>
  <c r="S113" i="5"/>
  <c r="S114" i="5"/>
  <c r="S115" i="5"/>
  <c r="S116" i="5"/>
  <c r="S117" i="5"/>
  <c r="S118" i="5"/>
  <c r="S119" i="5"/>
  <c r="S120" i="5"/>
  <c r="S121" i="5"/>
  <c r="S122" i="5"/>
  <c r="S123" i="5"/>
  <c r="S124" i="5"/>
  <c r="S125" i="5"/>
  <c r="S126" i="5"/>
  <c r="S127" i="5"/>
  <c r="S128" i="5"/>
  <c r="S129" i="5"/>
  <c r="S130" i="5"/>
  <c r="S131" i="5"/>
  <c r="S132" i="5"/>
  <c r="S133" i="5"/>
  <c r="AJ58" i="5"/>
  <c r="AJ59" i="5"/>
  <c r="AJ60" i="5"/>
  <c r="AJ61" i="5"/>
  <c r="AJ62" i="5"/>
  <c r="AJ63" i="5"/>
  <c r="AJ64" i="5"/>
  <c r="AJ65" i="5"/>
  <c r="AJ66" i="5"/>
  <c r="AJ67" i="5"/>
  <c r="AJ68" i="5"/>
  <c r="AJ69" i="5"/>
  <c r="AJ70" i="5"/>
  <c r="AJ71" i="5"/>
  <c r="AJ72" i="5"/>
  <c r="AJ73" i="5"/>
  <c r="AJ74" i="5"/>
  <c r="AJ75" i="5"/>
  <c r="AJ76" i="5"/>
  <c r="AJ77" i="5"/>
  <c r="AJ78" i="5"/>
  <c r="AJ79" i="5"/>
  <c r="AJ80" i="5"/>
  <c r="AJ81" i="5"/>
  <c r="AJ82" i="5"/>
  <c r="AJ83" i="5"/>
  <c r="AJ84" i="5"/>
  <c r="AJ85" i="5"/>
  <c r="AJ86" i="5"/>
  <c r="AJ87" i="5"/>
  <c r="AJ88" i="5"/>
  <c r="AJ89" i="5"/>
  <c r="AJ90" i="5"/>
  <c r="AJ91" i="5"/>
  <c r="AJ92" i="5"/>
  <c r="AJ93" i="5"/>
  <c r="AJ94" i="5"/>
  <c r="AJ95" i="5"/>
  <c r="AJ96" i="5"/>
  <c r="AJ97" i="5"/>
  <c r="AJ98" i="5"/>
  <c r="AJ99" i="5"/>
  <c r="AJ100" i="5"/>
  <c r="AJ101" i="5"/>
  <c r="AJ102" i="5"/>
  <c r="AJ103" i="5"/>
  <c r="AJ104" i="5"/>
  <c r="AJ105" i="5"/>
  <c r="AJ106" i="5"/>
  <c r="AJ107" i="5"/>
  <c r="AJ108" i="5"/>
  <c r="AJ109" i="5"/>
  <c r="AJ110" i="5"/>
  <c r="AJ111" i="5"/>
  <c r="AJ112" i="5"/>
  <c r="AJ113" i="5"/>
  <c r="AJ114" i="5"/>
  <c r="AJ115" i="5"/>
  <c r="AJ116" i="5"/>
  <c r="AJ117" i="5"/>
  <c r="AJ118" i="5"/>
  <c r="AJ119" i="5"/>
  <c r="AJ120" i="5"/>
  <c r="AJ121" i="5"/>
  <c r="AJ122" i="5"/>
  <c r="AJ123" i="5"/>
  <c r="AJ124" i="5"/>
  <c r="AJ125" i="5"/>
  <c r="AJ126" i="5"/>
  <c r="AJ127" i="5"/>
  <c r="AJ128" i="5"/>
  <c r="AJ129" i="5"/>
  <c r="AJ130" i="5"/>
  <c r="AJ131" i="5"/>
  <c r="AJ132" i="5"/>
  <c r="AJ133" i="5"/>
  <c r="AI133" i="5"/>
  <c r="AH133" i="5"/>
  <c r="AG133" i="5"/>
  <c r="AF133" i="5"/>
  <c r="AE133" i="5"/>
  <c r="AD133" i="5"/>
  <c r="AC133" i="5"/>
  <c r="AB133" i="5"/>
  <c r="AA133" i="5"/>
  <c r="Z133" i="5"/>
  <c r="Y133" i="5"/>
  <c r="X133" i="5"/>
  <c r="W133" i="5"/>
  <c r="V133" i="5"/>
  <c r="U133" i="5"/>
  <c r="T133" i="5"/>
  <c r="R133" i="5"/>
  <c r="Q133" i="5"/>
  <c r="P133" i="5"/>
  <c r="O133" i="5"/>
  <c r="N133" i="5"/>
  <c r="M133" i="5"/>
  <c r="L133" i="5"/>
  <c r="K133" i="5"/>
  <c r="J133" i="5"/>
  <c r="I133" i="5"/>
  <c r="H133" i="5"/>
  <c r="G133" i="5"/>
  <c r="F133" i="5"/>
  <c r="E133" i="5"/>
  <c r="D133" i="5"/>
  <c r="C133" i="5"/>
  <c r="AI132" i="5"/>
  <c r="AH132" i="5"/>
  <c r="AG132" i="5"/>
  <c r="AF132" i="5"/>
  <c r="AE132" i="5"/>
  <c r="AD132" i="5"/>
  <c r="AC132" i="5"/>
  <c r="AB132" i="5"/>
  <c r="AA132" i="5"/>
  <c r="Z132" i="5"/>
  <c r="Y132" i="5"/>
  <c r="X132" i="5"/>
  <c r="W132" i="5"/>
  <c r="V132" i="5"/>
  <c r="U132" i="5"/>
  <c r="T132" i="5"/>
  <c r="R132" i="5"/>
  <c r="Q132" i="5"/>
  <c r="P132" i="5"/>
  <c r="O132" i="5"/>
  <c r="N132" i="5"/>
  <c r="M132" i="5"/>
  <c r="L132" i="5"/>
  <c r="K132" i="5"/>
  <c r="J132" i="5"/>
  <c r="I132" i="5"/>
  <c r="H132" i="5"/>
  <c r="G132" i="5"/>
  <c r="F132" i="5"/>
  <c r="E132" i="5"/>
  <c r="D132" i="5"/>
  <c r="C132" i="5"/>
  <c r="AI131" i="5"/>
  <c r="AH131" i="5"/>
  <c r="AG131" i="5"/>
  <c r="AF131" i="5"/>
  <c r="AE131" i="5"/>
  <c r="AD131" i="5"/>
  <c r="AC131" i="5"/>
  <c r="AB131" i="5"/>
  <c r="AA131" i="5"/>
  <c r="Z131" i="5"/>
  <c r="Y131" i="5"/>
  <c r="X131" i="5"/>
  <c r="W131" i="5"/>
  <c r="V131" i="5"/>
  <c r="U131" i="5"/>
  <c r="T131" i="5"/>
  <c r="R131" i="5"/>
  <c r="Q131" i="5"/>
  <c r="P131" i="5"/>
  <c r="O131" i="5"/>
  <c r="N131" i="5"/>
  <c r="M131" i="5"/>
  <c r="L131" i="5"/>
  <c r="K131" i="5"/>
  <c r="J131" i="5"/>
  <c r="I131" i="5"/>
  <c r="H131" i="5"/>
  <c r="G131" i="5"/>
  <c r="F131" i="5"/>
  <c r="E131" i="5"/>
  <c r="D131" i="5"/>
  <c r="C131" i="5"/>
  <c r="AI130" i="5"/>
  <c r="AH130" i="5"/>
  <c r="AG130" i="5"/>
  <c r="AF130" i="5"/>
  <c r="AE130" i="5"/>
  <c r="AD130" i="5"/>
  <c r="AC130" i="5"/>
  <c r="AB130" i="5"/>
  <c r="AA130" i="5"/>
  <c r="Z130" i="5"/>
  <c r="Y130" i="5"/>
  <c r="X130" i="5"/>
  <c r="W130" i="5"/>
  <c r="V130" i="5"/>
  <c r="U130" i="5"/>
  <c r="T130" i="5"/>
  <c r="R130" i="5"/>
  <c r="Q130" i="5"/>
  <c r="P130" i="5"/>
  <c r="O130" i="5"/>
  <c r="N130" i="5"/>
  <c r="M130" i="5"/>
  <c r="L130" i="5"/>
  <c r="K130" i="5"/>
  <c r="J130" i="5"/>
  <c r="I130" i="5"/>
  <c r="H130" i="5"/>
  <c r="G130" i="5"/>
  <c r="F130" i="5"/>
  <c r="E130" i="5"/>
  <c r="D130" i="5"/>
  <c r="C130" i="5"/>
  <c r="AI129" i="5"/>
  <c r="AH129" i="5"/>
  <c r="AG129" i="5"/>
  <c r="AF129" i="5"/>
  <c r="AE129" i="5"/>
  <c r="AD129" i="5"/>
  <c r="AC129" i="5"/>
  <c r="AB129" i="5"/>
  <c r="AA129" i="5"/>
  <c r="Z129" i="5"/>
  <c r="Y129" i="5"/>
  <c r="X129" i="5"/>
  <c r="W129" i="5"/>
  <c r="V129" i="5"/>
  <c r="U129" i="5"/>
  <c r="T129" i="5"/>
  <c r="R129" i="5"/>
  <c r="Q129" i="5"/>
  <c r="P129" i="5"/>
  <c r="O129" i="5"/>
  <c r="N129" i="5"/>
  <c r="M129" i="5"/>
  <c r="L129" i="5"/>
  <c r="K129" i="5"/>
  <c r="J129" i="5"/>
  <c r="I129" i="5"/>
  <c r="H129" i="5"/>
  <c r="G129" i="5"/>
  <c r="F129" i="5"/>
  <c r="E129" i="5"/>
  <c r="D129" i="5"/>
  <c r="C129" i="5"/>
  <c r="AI128" i="5"/>
  <c r="AH128" i="5"/>
  <c r="AG128" i="5"/>
  <c r="AF128" i="5"/>
  <c r="AE128" i="5"/>
  <c r="AD128" i="5"/>
  <c r="AC128" i="5"/>
  <c r="AB128" i="5"/>
  <c r="AA128" i="5"/>
  <c r="Z128" i="5"/>
  <c r="Y128" i="5"/>
  <c r="X128" i="5"/>
  <c r="W128" i="5"/>
  <c r="V128" i="5"/>
  <c r="U128" i="5"/>
  <c r="T128" i="5"/>
  <c r="R128" i="5"/>
  <c r="Q128" i="5"/>
  <c r="P128" i="5"/>
  <c r="O128" i="5"/>
  <c r="N128" i="5"/>
  <c r="M128" i="5"/>
  <c r="L128" i="5"/>
  <c r="K128" i="5"/>
  <c r="J128" i="5"/>
  <c r="I128" i="5"/>
  <c r="H128" i="5"/>
  <c r="G128" i="5"/>
  <c r="F128" i="5"/>
  <c r="E128" i="5"/>
  <c r="D128" i="5"/>
  <c r="C128" i="5"/>
  <c r="AI127" i="5"/>
  <c r="AH127" i="5"/>
  <c r="AG127" i="5"/>
  <c r="AF127" i="5"/>
  <c r="AE127" i="5"/>
  <c r="AD127" i="5"/>
  <c r="AC127" i="5"/>
  <c r="AB127" i="5"/>
  <c r="AA127" i="5"/>
  <c r="Z127" i="5"/>
  <c r="Y127" i="5"/>
  <c r="X127" i="5"/>
  <c r="W127" i="5"/>
  <c r="V127" i="5"/>
  <c r="U127" i="5"/>
  <c r="T127" i="5"/>
  <c r="R127" i="5"/>
  <c r="Q127" i="5"/>
  <c r="P127" i="5"/>
  <c r="O127" i="5"/>
  <c r="N127" i="5"/>
  <c r="M127" i="5"/>
  <c r="L127" i="5"/>
  <c r="K127" i="5"/>
  <c r="J127" i="5"/>
  <c r="I127" i="5"/>
  <c r="H127" i="5"/>
  <c r="G127" i="5"/>
  <c r="F127" i="5"/>
  <c r="E127" i="5"/>
  <c r="D127" i="5"/>
  <c r="C127" i="5"/>
  <c r="AI126" i="5"/>
  <c r="AH126" i="5"/>
  <c r="AG126" i="5"/>
  <c r="AF126" i="5"/>
  <c r="AE126" i="5"/>
  <c r="AD126" i="5"/>
  <c r="AC126" i="5"/>
  <c r="AB126" i="5"/>
  <c r="AA126" i="5"/>
  <c r="Z126" i="5"/>
  <c r="Y126" i="5"/>
  <c r="X126" i="5"/>
  <c r="W126" i="5"/>
  <c r="V126" i="5"/>
  <c r="U126" i="5"/>
  <c r="T126" i="5"/>
  <c r="R126" i="5"/>
  <c r="Q126" i="5"/>
  <c r="P126" i="5"/>
  <c r="O126" i="5"/>
  <c r="N126" i="5"/>
  <c r="M126" i="5"/>
  <c r="L126" i="5"/>
  <c r="K126" i="5"/>
  <c r="J126" i="5"/>
  <c r="I126" i="5"/>
  <c r="H126" i="5"/>
  <c r="G126" i="5"/>
  <c r="F126" i="5"/>
  <c r="E126" i="5"/>
  <c r="D126" i="5"/>
  <c r="C126" i="5"/>
  <c r="AI125" i="5"/>
  <c r="AH125" i="5"/>
  <c r="AG125" i="5"/>
  <c r="AF125" i="5"/>
  <c r="AE125" i="5"/>
  <c r="AD125" i="5"/>
  <c r="AC125" i="5"/>
  <c r="AB125" i="5"/>
  <c r="AA125" i="5"/>
  <c r="Z125" i="5"/>
  <c r="Y125" i="5"/>
  <c r="X125" i="5"/>
  <c r="W125" i="5"/>
  <c r="V125" i="5"/>
  <c r="U125" i="5"/>
  <c r="T125" i="5"/>
  <c r="R125" i="5"/>
  <c r="Q125" i="5"/>
  <c r="P125" i="5"/>
  <c r="O125" i="5"/>
  <c r="N125" i="5"/>
  <c r="M125" i="5"/>
  <c r="L125" i="5"/>
  <c r="K125" i="5"/>
  <c r="J125" i="5"/>
  <c r="I125" i="5"/>
  <c r="H125" i="5"/>
  <c r="G125" i="5"/>
  <c r="F125" i="5"/>
  <c r="E125" i="5"/>
  <c r="D125" i="5"/>
  <c r="C125" i="5"/>
  <c r="AI124" i="5"/>
  <c r="AH124" i="5"/>
  <c r="AG124" i="5"/>
  <c r="AF124" i="5"/>
  <c r="AE124" i="5"/>
  <c r="AD124" i="5"/>
  <c r="AC124" i="5"/>
  <c r="AB124" i="5"/>
  <c r="AA124" i="5"/>
  <c r="Z124" i="5"/>
  <c r="Y124" i="5"/>
  <c r="X124" i="5"/>
  <c r="W124" i="5"/>
  <c r="V124" i="5"/>
  <c r="U124" i="5"/>
  <c r="T124" i="5"/>
  <c r="R124" i="5"/>
  <c r="Q124" i="5"/>
  <c r="P124" i="5"/>
  <c r="O124" i="5"/>
  <c r="N124" i="5"/>
  <c r="M124" i="5"/>
  <c r="L124" i="5"/>
  <c r="K124" i="5"/>
  <c r="J124" i="5"/>
  <c r="I124" i="5"/>
  <c r="H124" i="5"/>
  <c r="G124" i="5"/>
  <c r="F124" i="5"/>
  <c r="E124" i="5"/>
  <c r="D124" i="5"/>
  <c r="C124" i="5"/>
  <c r="AI123" i="5"/>
  <c r="AH123" i="5"/>
  <c r="AG123" i="5"/>
  <c r="AF123" i="5"/>
  <c r="AE123" i="5"/>
  <c r="AD123" i="5"/>
  <c r="AC123" i="5"/>
  <c r="AB123" i="5"/>
  <c r="AA123" i="5"/>
  <c r="Z123" i="5"/>
  <c r="Y123" i="5"/>
  <c r="X123" i="5"/>
  <c r="W123" i="5"/>
  <c r="V123" i="5"/>
  <c r="U123" i="5"/>
  <c r="T123" i="5"/>
  <c r="R123" i="5"/>
  <c r="Q123" i="5"/>
  <c r="P123" i="5"/>
  <c r="O123" i="5"/>
  <c r="N123" i="5"/>
  <c r="M123" i="5"/>
  <c r="L123" i="5"/>
  <c r="K123" i="5"/>
  <c r="J123" i="5"/>
  <c r="I123" i="5"/>
  <c r="H123" i="5"/>
  <c r="G123" i="5"/>
  <c r="F123" i="5"/>
  <c r="E123" i="5"/>
  <c r="D123" i="5"/>
  <c r="C123" i="5"/>
  <c r="AI122" i="5"/>
  <c r="AH122" i="5"/>
  <c r="AG122" i="5"/>
  <c r="AF122" i="5"/>
  <c r="AE122" i="5"/>
  <c r="AD122" i="5"/>
  <c r="AC122" i="5"/>
  <c r="AB122" i="5"/>
  <c r="AA122" i="5"/>
  <c r="Z122" i="5"/>
  <c r="Y122" i="5"/>
  <c r="X122" i="5"/>
  <c r="W122" i="5"/>
  <c r="V122" i="5"/>
  <c r="U122" i="5"/>
  <c r="T122" i="5"/>
  <c r="R122" i="5"/>
  <c r="Q122" i="5"/>
  <c r="P122" i="5"/>
  <c r="O122" i="5"/>
  <c r="N122" i="5"/>
  <c r="M122" i="5"/>
  <c r="L122" i="5"/>
  <c r="K122" i="5"/>
  <c r="J122" i="5"/>
  <c r="I122" i="5"/>
  <c r="H122" i="5"/>
  <c r="G122" i="5"/>
  <c r="F122" i="5"/>
  <c r="E122" i="5"/>
  <c r="D122" i="5"/>
  <c r="C122" i="5"/>
  <c r="AI121" i="5"/>
  <c r="AH121" i="5"/>
  <c r="AG121" i="5"/>
  <c r="AF121" i="5"/>
  <c r="AE121" i="5"/>
  <c r="AD121" i="5"/>
  <c r="AC121" i="5"/>
  <c r="AB121" i="5"/>
  <c r="AA121" i="5"/>
  <c r="Z121" i="5"/>
  <c r="Y121" i="5"/>
  <c r="X121" i="5"/>
  <c r="W121" i="5"/>
  <c r="V121" i="5"/>
  <c r="U121" i="5"/>
  <c r="T121" i="5"/>
  <c r="R121" i="5"/>
  <c r="Q121" i="5"/>
  <c r="P121" i="5"/>
  <c r="O121" i="5"/>
  <c r="N121" i="5"/>
  <c r="M121" i="5"/>
  <c r="L121" i="5"/>
  <c r="K121" i="5"/>
  <c r="J121" i="5"/>
  <c r="I121" i="5"/>
  <c r="H121" i="5"/>
  <c r="G121" i="5"/>
  <c r="F121" i="5"/>
  <c r="E121" i="5"/>
  <c r="D121" i="5"/>
  <c r="C121" i="5"/>
  <c r="AI120" i="5"/>
  <c r="AH120" i="5"/>
  <c r="AG120" i="5"/>
  <c r="AF120" i="5"/>
  <c r="AE120" i="5"/>
  <c r="AD120" i="5"/>
  <c r="AC120" i="5"/>
  <c r="AB120" i="5"/>
  <c r="AA120" i="5"/>
  <c r="Z120" i="5"/>
  <c r="Y120" i="5"/>
  <c r="X120" i="5"/>
  <c r="W120" i="5"/>
  <c r="V120" i="5"/>
  <c r="U120" i="5"/>
  <c r="T120" i="5"/>
  <c r="R120" i="5"/>
  <c r="Q120" i="5"/>
  <c r="P120" i="5"/>
  <c r="O120" i="5"/>
  <c r="N120" i="5"/>
  <c r="M120" i="5"/>
  <c r="L120" i="5"/>
  <c r="K120" i="5"/>
  <c r="J120" i="5"/>
  <c r="I120" i="5"/>
  <c r="H120" i="5"/>
  <c r="G120" i="5"/>
  <c r="F120" i="5"/>
  <c r="E120" i="5"/>
  <c r="D120" i="5"/>
  <c r="C120" i="5"/>
  <c r="AI119" i="5"/>
  <c r="AH119" i="5"/>
  <c r="AG119" i="5"/>
  <c r="AF119" i="5"/>
  <c r="AE119" i="5"/>
  <c r="AD119" i="5"/>
  <c r="AC119" i="5"/>
  <c r="AB119" i="5"/>
  <c r="AA119" i="5"/>
  <c r="Z119" i="5"/>
  <c r="Y119" i="5"/>
  <c r="X119" i="5"/>
  <c r="W119" i="5"/>
  <c r="V119" i="5"/>
  <c r="U119" i="5"/>
  <c r="T119" i="5"/>
  <c r="R119" i="5"/>
  <c r="Q119" i="5"/>
  <c r="P119" i="5"/>
  <c r="O119" i="5"/>
  <c r="N119" i="5"/>
  <c r="M119" i="5"/>
  <c r="L119" i="5"/>
  <c r="K119" i="5"/>
  <c r="J119" i="5"/>
  <c r="I119" i="5"/>
  <c r="H119" i="5"/>
  <c r="G119" i="5"/>
  <c r="F119" i="5"/>
  <c r="E119" i="5"/>
  <c r="D119" i="5"/>
  <c r="C119" i="5"/>
  <c r="AI118" i="5"/>
  <c r="AH118" i="5"/>
  <c r="AG118" i="5"/>
  <c r="AF118" i="5"/>
  <c r="AE118" i="5"/>
  <c r="AD118" i="5"/>
  <c r="AC118" i="5"/>
  <c r="AB118" i="5"/>
  <c r="AA118" i="5"/>
  <c r="Z118" i="5"/>
  <c r="Y118" i="5"/>
  <c r="X118" i="5"/>
  <c r="W118" i="5"/>
  <c r="V118" i="5"/>
  <c r="U118" i="5"/>
  <c r="T118" i="5"/>
  <c r="R118" i="5"/>
  <c r="Q118" i="5"/>
  <c r="P118" i="5"/>
  <c r="O118" i="5"/>
  <c r="N118" i="5"/>
  <c r="M118" i="5"/>
  <c r="L118" i="5"/>
  <c r="K118" i="5"/>
  <c r="J118" i="5"/>
  <c r="I118" i="5"/>
  <c r="H118" i="5"/>
  <c r="G118" i="5"/>
  <c r="F118" i="5"/>
  <c r="E118" i="5"/>
  <c r="D118" i="5"/>
  <c r="C118" i="5"/>
  <c r="AI117" i="5"/>
  <c r="AH117" i="5"/>
  <c r="AG117" i="5"/>
  <c r="AF117" i="5"/>
  <c r="AE117" i="5"/>
  <c r="AD117" i="5"/>
  <c r="AC117" i="5"/>
  <c r="AB117" i="5"/>
  <c r="AA117" i="5"/>
  <c r="Z117" i="5"/>
  <c r="Y117" i="5"/>
  <c r="X117" i="5"/>
  <c r="W117" i="5"/>
  <c r="V117" i="5"/>
  <c r="U117" i="5"/>
  <c r="T117" i="5"/>
  <c r="R117" i="5"/>
  <c r="Q117" i="5"/>
  <c r="P117" i="5"/>
  <c r="O117" i="5"/>
  <c r="N117" i="5"/>
  <c r="M117" i="5"/>
  <c r="L117" i="5"/>
  <c r="K117" i="5"/>
  <c r="J117" i="5"/>
  <c r="I117" i="5"/>
  <c r="H117" i="5"/>
  <c r="G117" i="5"/>
  <c r="F117" i="5"/>
  <c r="E117" i="5"/>
  <c r="D117" i="5"/>
  <c r="C117" i="5"/>
  <c r="AI116" i="5"/>
  <c r="AH116" i="5"/>
  <c r="AG116" i="5"/>
  <c r="AF116" i="5"/>
  <c r="AE116" i="5"/>
  <c r="AD116" i="5"/>
  <c r="AC116" i="5"/>
  <c r="AB116" i="5"/>
  <c r="AA116" i="5"/>
  <c r="Z116" i="5"/>
  <c r="Y116" i="5"/>
  <c r="X116" i="5"/>
  <c r="W116" i="5"/>
  <c r="V116" i="5"/>
  <c r="U116" i="5"/>
  <c r="T116" i="5"/>
  <c r="R116" i="5"/>
  <c r="Q116" i="5"/>
  <c r="P116" i="5"/>
  <c r="O116" i="5"/>
  <c r="N116" i="5"/>
  <c r="M116" i="5"/>
  <c r="L116" i="5"/>
  <c r="K116" i="5"/>
  <c r="J116" i="5"/>
  <c r="I116" i="5"/>
  <c r="H116" i="5"/>
  <c r="G116" i="5"/>
  <c r="F116" i="5"/>
  <c r="E116" i="5"/>
  <c r="D116" i="5"/>
  <c r="C116" i="5"/>
  <c r="AI115" i="5"/>
  <c r="AH115" i="5"/>
  <c r="AG115" i="5"/>
  <c r="AF115" i="5"/>
  <c r="AE115" i="5"/>
  <c r="AD115" i="5"/>
  <c r="AC115" i="5"/>
  <c r="AB115" i="5"/>
  <c r="AA115" i="5"/>
  <c r="Z115" i="5"/>
  <c r="Y115" i="5"/>
  <c r="X115" i="5"/>
  <c r="W115" i="5"/>
  <c r="V115" i="5"/>
  <c r="U115" i="5"/>
  <c r="T115" i="5"/>
  <c r="R115" i="5"/>
  <c r="Q115" i="5"/>
  <c r="P115" i="5"/>
  <c r="O115" i="5"/>
  <c r="N115" i="5"/>
  <c r="M115" i="5"/>
  <c r="L115" i="5"/>
  <c r="K115" i="5"/>
  <c r="J115" i="5"/>
  <c r="I115" i="5"/>
  <c r="H115" i="5"/>
  <c r="G115" i="5"/>
  <c r="F115" i="5"/>
  <c r="E115" i="5"/>
  <c r="D115" i="5"/>
  <c r="C115" i="5"/>
  <c r="AI114" i="5"/>
  <c r="AH114" i="5"/>
  <c r="AG114" i="5"/>
  <c r="AF114" i="5"/>
  <c r="AE114" i="5"/>
  <c r="AD114" i="5"/>
  <c r="AC114" i="5"/>
  <c r="AB114" i="5"/>
  <c r="AA114" i="5"/>
  <c r="Z114" i="5"/>
  <c r="Y114" i="5"/>
  <c r="X114" i="5"/>
  <c r="W114" i="5"/>
  <c r="V114" i="5"/>
  <c r="U114" i="5"/>
  <c r="T114" i="5"/>
  <c r="R114" i="5"/>
  <c r="Q114" i="5"/>
  <c r="P114" i="5"/>
  <c r="O114" i="5"/>
  <c r="N114" i="5"/>
  <c r="M114" i="5"/>
  <c r="L114" i="5"/>
  <c r="K114" i="5"/>
  <c r="J114" i="5"/>
  <c r="I114" i="5"/>
  <c r="H114" i="5"/>
  <c r="G114" i="5"/>
  <c r="F114" i="5"/>
  <c r="E114" i="5"/>
  <c r="D114" i="5"/>
  <c r="C114" i="5"/>
  <c r="AI113" i="5"/>
  <c r="AH113" i="5"/>
  <c r="AG113" i="5"/>
  <c r="AF113" i="5"/>
  <c r="AE113" i="5"/>
  <c r="AD113" i="5"/>
  <c r="AC113" i="5"/>
  <c r="AB113" i="5"/>
  <c r="AA113" i="5"/>
  <c r="Z113" i="5"/>
  <c r="Y113" i="5"/>
  <c r="X113" i="5"/>
  <c r="W113" i="5"/>
  <c r="V113" i="5"/>
  <c r="U113" i="5"/>
  <c r="T113" i="5"/>
  <c r="R113" i="5"/>
  <c r="Q113" i="5"/>
  <c r="P113" i="5"/>
  <c r="O113" i="5"/>
  <c r="N113" i="5"/>
  <c r="M113" i="5"/>
  <c r="L113" i="5"/>
  <c r="K113" i="5"/>
  <c r="J113" i="5"/>
  <c r="I113" i="5"/>
  <c r="H113" i="5"/>
  <c r="G113" i="5"/>
  <c r="F113" i="5"/>
  <c r="E113" i="5"/>
  <c r="D113" i="5"/>
  <c r="C113" i="5"/>
  <c r="AI112" i="5"/>
  <c r="AH112" i="5"/>
  <c r="AG112" i="5"/>
  <c r="AF112" i="5"/>
  <c r="AE112" i="5"/>
  <c r="AD112" i="5"/>
  <c r="AC112" i="5"/>
  <c r="AB112" i="5"/>
  <c r="AA112" i="5"/>
  <c r="Z112" i="5"/>
  <c r="Y112" i="5"/>
  <c r="X112" i="5"/>
  <c r="W112" i="5"/>
  <c r="V112" i="5"/>
  <c r="U112" i="5"/>
  <c r="T112" i="5"/>
  <c r="R112" i="5"/>
  <c r="Q112" i="5"/>
  <c r="P112" i="5"/>
  <c r="O112" i="5"/>
  <c r="N112" i="5"/>
  <c r="M112" i="5"/>
  <c r="L112" i="5"/>
  <c r="K112" i="5"/>
  <c r="J112" i="5"/>
  <c r="I112" i="5"/>
  <c r="H112" i="5"/>
  <c r="G112" i="5"/>
  <c r="F112" i="5"/>
  <c r="E112" i="5"/>
  <c r="D112" i="5"/>
  <c r="C112" i="5"/>
  <c r="AI111" i="5"/>
  <c r="AH111" i="5"/>
  <c r="AG111" i="5"/>
  <c r="AF111" i="5"/>
  <c r="AE111" i="5"/>
  <c r="AD111" i="5"/>
  <c r="AC111" i="5"/>
  <c r="AB111" i="5"/>
  <c r="AA111" i="5"/>
  <c r="Z111" i="5"/>
  <c r="Y111" i="5"/>
  <c r="X111" i="5"/>
  <c r="W111" i="5"/>
  <c r="V111" i="5"/>
  <c r="U111" i="5"/>
  <c r="T111" i="5"/>
  <c r="R111" i="5"/>
  <c r="Q111" i="5"/>
  <c r="P111" i="5"/>
  <c r="O111" i="5"/>
  <c r="N111" i="5"/>
  <c r="M111" i="5"/>
  <c r="L111" i="5"/>
  <c r="K111" i="5"/>
  <c r="J111" i="5"/>
  <c r="I111" i="5"/>
  <c r="H111" i="5"/>
  <c r="G111" i="5"/>
  <c r="F111" i="5"/>
  <c r="E111" i="5"/>
  <c r="D111" i="5"/>
  <c r="C111" i="5"/>
  <c r="AI110" i="5"/>
  <c r="AH110" i="5"/>
  <c r="AG110" i="5"/>
  <c r="AF110" i="5"/>
  <c r="AE110" i="5"/>
  <c r="AD110" i="5"/>
  <c r="AC110" i="5"/>
  <c r="AB110" i="5"/>
  <c r="AA110" i="5"/>
  <c r="Z110" i="5"/>
  <c r="Y110" i="5"/>
  <c r="X110" i="5"/>
  <c r="W110" i="5"/>
  <c r="V110" i="5"/>
  <c r="U110" i="5"/>
  <c r="T110" i="5"/>
  <c r="R110" i="5"/>
  <c r="Q110" i="5"/>
  <c r="P110" i="5"/>
  <c r="O110" i="5"/>
  <c r="N110" i="5"/>
  <c r="M110" i="5"/>
  <c r="L110" i="5"/>
  <c r="K110" i="5"/>
  <c r="J110" i="5"/>
  <c r="I110" i="5"/>
  <c r="H110" i="5"/>
  <c r="G110" i="5"/>
  <c r="F110" i="5"/>
  <c r="E110" i="5"/>
  <c r="D110" i="5"/>
  <c r="C110" i="5"/>
  <c r="AI109" i="5"/>
  <c r="AH109" i="5"/>
  <c r="AG109" i="5"/>
  <c r="AF109" i="5"/>
  <c r="AE109" i="5"/>
  <c r="AD109" i="5"/>
  <c r="AC109" i="5"/>
  <c r="AB109" i="5"/>
  <c r="AA109" i="5"/>
  <c r="Z109" i="5"/>
  <c r="Y109" i="5"/>
  <c r="X109" i="5"/>
  <c r="W109" i="5"/>
  <c r="V109" i="5"/>
  <c r="U109" i="5"/>
  <c r="T109" i="5"/>
  <c r="R109" i="5"/>
  <c r="Q109" i="5"/>
  <c r="P109" i="5"/>
  <c r="O109" i="5"/>
  <c r="N109" i="5"/>
  <c r="M109" i="5"/>
  <c r="L109" i="5"/>
  <c r="K109" i="5"/>
  <c r="J109" i="5"/>
  <c r="I109" i="5"/>
  <c r="H109" i="5"/>
  <c r="G109" i="5"/>
  <c r="F109" i="5"/>
  <c r="E109" i="5"/>
  <c r="D109" i="5"/>
  <c r="C109" i="5"/>
  <c r="AI108" i="5"/>
  <c r="AH108" i="5"/>
  <c r="AG108" i="5"/>
  <c r="AF108" i="5"/>
  <c r="AE108" i="5"/>
  <c r="AD108" i="5"/>
  <c r="AC108" i="5"/>
  <c r="AB108" i="5"/>
  <c r="AA108" i="5"/>
  <c r="Z108" i="5"/>
  <c r="Y108" i="5"/>
  <c r="X108" i="5"/>
  <c r="W108" i="5"/>
  <c r="V108" i="5"/>
  <c r="U108" i="5"/>
  <c r="T108" i="5"/>
  <c r="R108" i="5"/>
  <c r="Q108" i="5"/>
  <c r="P108" i="5"/>
  <c r="O108" i="5"/>
  <c r="N108" i="5"/>
  <c r="M108" i="5"/>
  <c r="L108" i="5"/>
  <c r="K108" i="5"/>
  <c r="J108" i="5"/>
  <c r="I108" i="5"/>
  <c r="H108" i="5"/>
  <c r="G108" i="5"/>
  <c r="F108" i="5"/>
  <c r="E108" i="5"/>
  <c r="D108" i="5"/>
  <c r="C108" i="5"/>
  <c r="AI107" i="5"/>
  <c r="AH107" i="5"/>
  <c r="AG107" i="5"/>
  <c r="AF107" i="5"/>
  <c r="AE107" i="5"/>
  <c r="AD107" i="5"/>
  <c r="AC107" i="5"/>
  <c r="AB107" i="5"/>
  <c r="AA107" i="5"/>
  <c r="Z107" i="5"/>
  <c r="Y107" i="5"/>
  <c r="X107" i="5"/>
  <c r="W107" i="5"/>
  <c r="V107" i="5"/>
  <c r="U107" i="5"/>
  <c r="T107" i="5"/>
  <c r="R107" i="5"/>
  <c r="Q107" i="5"/>
  <c r="P107" i="5"/>
  <c r="O107" i="5"/>
  <c r="N107" i="5"/>
  <c r="M107" i="5"/>
  <c r="L107" i="5"/>
  <c r="K107" i="5"/>
  <c r="J107" i="5"/>
  <c r="I107" i="5"/>
  <c r="H107" i="5"/>
  <c r="G107" i="5"/>
  <c r="F107" i="5"/>
  <c r="E107" i="5"/>
  <c r="D107" i="5"/>
  <c r="C107" i="5"/>
  <c r="AI106" i="5"/>
  <c r="AH106" i="5"/>
  <c r="AG106" i="5"/>
  <c r="AF106" i="5"/>
  <c r="AE106" i="5"/>
  <c r="AD106" i="5"/>
  <c r="AC106" i="5"/>
  <c r="AB106" i="5"/>
  <c r="AA106" i="5"/>
  <c r="Z106" i="5"/>
  <c r="Y106" i="5"/>
  <c r="X106" i="5"/>
  <c r="W106" i="5"/>
  <c r="V106" i="5"/>
  <c r="U106" i="5"/>
  <c r="T106" i="5"/>
  <c r="R106" i="5"/>
  <c r="Q106" i="5"/>
  <c r="P106" i="5"/>
  <c r="O106" i="5"/>
  <c r="N106" i="5"/>
  <c r="M106" i="5"/>
  <c r="L106" i="5"/>
  <c r="K106" i="5"/>
  <c r="J106" i="5"/>
  <c r="I106" i="5"/>
  <c r="H106" i="5"/>
  <c r="G106" i="5"/>
  <c r="F106" i="5"/>
  <c r="E106" i="5"/>
  <c r="D106" i="5"/>
  <c r="C106" i="5"/>
  <c r="AI105" i="5"/>
  <c r="AH105" i="5"/>
  <c r="AG105" i="5"/>
  <c r="AF105" i="5"/>
  <c r="AE105" i="5"/>
  <c r="AD105" i="5"/>
  <c r="AC105" i="5"/>
  <c r="AB105" i="5"/>
  <c r="AA105" i="5"/>
  <c r="Z105" i="5"/>
  <c r="Y105" i="5"/>
  <c r="X105" i="5"/>
  <c r="W105" i="5"/>
  <c r="V105" i="5"/>
  <c r="U105" i="5"/>
  <c r="T105" i="5"/>
  <c r="R105" i="5"/>
  <c r="Q105" i="5"/>
  <c r="P105" i="5"/>
  <c r="O105" i="5"/>
  <c r="N105" i="5"/>
  <c r="M105" i="5"/>
  <c r="L105" i="5"/>
  <c r="K105" i="5"/>
  <c r="J105" i="5"/>
  <c r="I105" i="5"/>
  <c r="H105" i="5"/>
  <c r="G105" i="5"/>
  <c r="F105" i="5"/>
  <c r="E105" i="5"/>
  <c r="D105" i="5"/>
  <c r="C105" i="5"/>
  <c r="AI104" i="5"/>
  <c r="AH104" i="5"/>
  <c r="AG104" i="5"/>
  <c r="AF104" i="5"/>
  <c r="AE104" i="5"/>
  <c r="AD104" i="5"/>
  <c r="AC104" i="5"/>
  <c r="AB104" i="5"/>
  <c r="AA104" i="5"/>
  <c r="Z104" i="5"/>
  <c r="Y104" i="5"/>
  <c r="X104" i="5"/>
  <c r="W104" i="5"/>
  <c r="V104" i="5"/>
  <c r="U104" i="5"/>
  <c r="T104" i="5"/>
  <c r="R104" i="5"/>
  <c r="Q104" i="5"/>
  <c r="P104" i="5"/>
  <c r="O104" i="5"/>
  <c r="N104" i="5"/>
  <c r="M104" i="5"/>
  <c r="L104" i="5"/>
  <c r="K104" i="5"/>
  <c r="J104" i="5"/>
  <c r="I104" i="5"/>
  <c r="H104" i="5"/>
  <c r="G104" i="5"/>
  <c r="F104" i="5"/>
  <c r="E104" i="5"/>
  <c r="D104" i="5"/>
  <c r="C104" i="5"/>
  <c r="AI103" i="5"/>
  <c r="AH103" i="5"/>
  <c r="AG103" i="5"/>
  <c r="AF103" i="5"/>
  <c r="AE103" i="5"/>
  <c r="AD103" i="5"/>
  <c r="AC103" i="5"/>
  <c r="AB103" i="5"/>
  <c r="AA103" i="5"/>
  <c r="Z103" i="5"/>
  <c r="Y103" i="5"/>
  <c r="X103" i="5"/>
  <c r="W103" i="5"/>
  <c r="V103" i="5"/>
  <c r="U103" i="5"/>
  <c r="T103" i="5"/>
  <c r="R103" i="5"/>
  <c r="Q103" i="5"/>
  <c r="P103" i="5"/>
  <c r="O103" i="5"/>
  <c r="N103" i="5"/>
  <c r="M103" i="5"/>
  <c r="L103" i="5"/>
  <c r="K103" i="5"/>
  <c r="J103" i="5"/>
  <c r="I103" i="5"/>
  <c r="H103" i="5"/>
  <c r="G103" i="5"/>
  <c r="F103" i="5"/>
  <c r="E103" i="5"/>
  <c r="D103" i="5"/>
  <c r="C103" i="5"/>
  <c r="AI102" i="5"/>
  <c r="AH102" i="5"/>
  <c r="AG102" i="5"/>
  <c r="AF102" i="5"/>
  <c r="AE102" i="5"/>
  <c r="AD102" i="5"/>
  <c r="AC102" i="5"/>
  <c r="AB102" i="5"/>
  <c r="AA102" i="5"/>
  <c r="Z102" i="5"/>
  <c r="Y102" i="5"/>
  <c r="X102" i="5"/>
  <c r="W102" i="5"/>
  <c r="V102" i="5"/>
  <c r="U102" i="5"/>
  <c r="T102" i="5"/>
  <c r="R102" i="5"/>
  <c r="Q102" i="5"/>
  <c r="P102" i="5"/>
  <c r="O102" i="5"/>
  <c r="N102" i="5"/>
  <c r="M102" i="5"/>
  <c r="L102" i="5"/>
  <c r="K102" i="5"/>
  <c r="J102" i="5"/>
  <c r="I102" i="5"/>
  <c r="H102" i="5"/>
  <c r="G102" i="5"/>
  <c r="F102" i="5"/>
  <c r="E102" i="5"/>
  <c r="D102" i="5"/>
  <c r="C102" i="5"/>
  <c r="AI101" i="5"/>
  <c r="AH101" i="5"/>
  <c r="AG101" i="5"/>
  <c r="AF101" i="5"/>
  <c r="AE101" i="5"/>
  <c r="AD101" i="5"/>
  <c r="AC101" i="5"/>
  <c r="AB101" i="5"/>
  <c r="AA101" i="5"/>
  <c r="Z101" i="5"/>
  <c r="Y101" i="5"/>
  <c r="X101" i="5"/>
  <c r="W101" i="5"/>
  <c r="V101" i="5"/>
  <c r="U101" i="5"/>
  <c r="T101" i="5"/>
  <c r="R101" i="5"/>
  <c r="Q101" i="5"/>
  <c r="P101" i="5"/>
  <c r="O101" i="5"/>
  <c r="N101" i="5"/>
  <c r="M101" i="5"/>
  <c r="L101" i="5"/>
  <c r="K101" i="5"/>
  <c r="J101" i="5"/>
  <c r="I101" i="5"/>
  <c r="H101" i="5"/>
  <c r="G101" i="5"/>
  <c r="F101" i="5"/>
  <c r="E101" i="5"/>
  <c r="D101" i="5"/>
  <c r="C101" i="5"/>
  <c r="AI100" i="5"/>
  <c r="AH100" i="5"/>
  <c r="AG100" i="5"/>
  <c r="AF100" i="5"/>
  <c r="AE100" i="5"/>
  <c r="AD100" i="5"/>
  <c r="AC100" i="5"/>
  <c r="AB100" i="5"/>
  <c r="AA100" i="5"/>
  <c r="Z100" i="5"/>
  <c r="Y100" i="5"/>
  <c r="X100" i="5"/>
  <c r="W100" i="5"/>
  <c r="V100" i="5"/>
  <c r="U100" i="5"/>
  <c r="T100" i="5"/>
  <c r="R100" i="5"/>
  <c r="Q100" i="5"/>
  <c r="P100" i="5"/>
  <c r="O100" i="5"/>
  <c r="N100" i="5"/>
  <c r="M100" i="5"/>
  <c r="L100" i="5"/>
  <c r="K100" i="5"/>
  <c r="J100" i="5"/>
  <c r="I100" i="5"/>
  <c r="H100" i="5"/>
  <c r="G100" i="5"/>
  <c r="F100" i="5"/>
  <c r="E100" i="5"/>
  <c r="D100" i="5"/>
  <c r="C100" i="5"/>
  <c r="AI99" i="5"/>
  <c r="AH99" i="5"/>
  <c r="AG99" i="5"/>
  <c r="AF99" i="5"/>
  <c r="AE99" i="5"/>
  <c r="AD99" i="5"/>
  <c r="AC99" i="5"/>
  <c r="AB99" i="5"/>
  <c r="AA99" i="5"/>
  <c r="Z99" i="5"/>
  <c r="Y99" i="5"/>
  <c r="X99" i="5"/>
  <c r="W99" i="5"/>
  <c r="V99" i="5"/>
  <c r="U99" i="5"/>
  <c r="T99" i="5"/>
  <c r="R99" i="5"/>
  <c r="Q99" i="5"/>
  <c r="P99" i="5"/>
  <c r="O99" i="5"/>
  <c r="N99" i="5"/>
  <c r="M99" i="5"/>
  <c r="L99" i="5"/>
  <c r="K99" i="5"/>
  <c r="J99" i="5"/>
  <c r="I99" i="5"/>
  <c r="H99" i="5"/>
  <c r="G99" i="5"/>
  <c r="F99" i="5"/>
  <c r="E99" i="5"/>
  <c r="D99" i="5"/>
  <c r="C99" i="5"/>
  <c r="AI98" i="5"/>
  <c r="AH98" i="5"/>
  <c r="AG98" i="5"/>
  <c r="AF98" i="5"/>
  <c r="AE98" i="5"/>
  <c r="AD98" i="5"/>
  <c r="AC98" i="5"/>
  <c r="AB98" i="5"/>
  <c r="AA98" i="5"/>
  <c r="Z98" i="5"/>
  <c r="Y98" i="5"/>
  <c r="X98" i="5"/>
  <c r="W98" i="5"/>
  <c r="V98" i="5"/>
  <c r="U98" i="5"/>
  <c r="T98" i="5"/>
  <c r="R98" i="5"/>
  <c r="Q98" i="5"/>
  <c r="P98" i="5"/>
  <c r="O98" i="5"/>
  <c r="N98" i="5"/>
  <c r="M98" i="5"/>
  <c r="L98" i="5"/>
  <c r="K98" i="5"/>
  <c r="J98" i="5"/>
  <c r="I98" i="5"/>
  <c r="H98" i="5"/>
  <c r="G98" i="5"/>
  <c r="F98" i="5"/>
  <c r="E98" i="5"/>
  <c r="D98" i="5"/>
  <c r="C98" i="5"/>
  <c r="AI97" i="5"/>
  <c r="AH97" i="5"/>
  <c r="AG97" i="5"/>
  <c r="AF97" i="5"/>
  <c r="AE97" i="5"/>
  <c r="AD97" i="5"/>
  <c r="AC97" i="5"/>
  <c r="AB97" i="5"/>
  <c r="AA97" i="5"/>
  <c r="Z97" i="5"/>
  <c r="Y97" i="5"/>
  <c r="X97" i="5"/>
  <c r="W97" i="5"/>
  <c r="V97" i="5"/>
  <c r="U97" i="5"/>
  <c r="T97" i="5"/>
  <c r="R97" i="5"/>
  <c r="Q97" i="5"/>
  <c r="P97" i="5"/>
  <c r="O97" i="5"/>
  <c r="N97" i="5"/>
  <c r="M97" i="5"/>
  <c r="L97" i="5"/>
  <c r="K97" i="5"/>
  <c r="J97" i="5"/>
  <c r="I97" i="5"/>
  <c r="H97" i="5"/>
  <c r="G97" i="5"/>
  <c r="F97" i="5"/>
  <c r="E97" i="5"/>
  <c r="D97" i="5"/>
  <c r="C97" i="5"/>
  <c r="AI96" i="5"/>
  <c r="AH96" i="5"/>
  <c r="AG96" i="5"/>
  <c r="AF96" i="5"/>
  <c r="AE96" i="5"/>
  <c r="AD96" i="5"/>
  <c r="AC96" i="5"/>
  <c r="AB96" i="5"/>
  <c r="AA96" i="5"/>
  <c r="Z96" i="5"/>
  <c r="Y96" i="5"/>
  <c r="X96" i="5"/>
  <c r="W96" i="5"/>
  <c r="V96" i="5"/>
  <c r="U96" i="5"/>
  <c r="T96" i="5"/>
  <c r="R96" i="5"/>
  <c r="Q96" i="5"/>
  <c r="P96" i="5"/>
  <c r="O96" i="5"/>
  <c r="N96" i="5"/>
  <c r="M96" i="5"/>
  <c r="L96" i="5"/>
  <c r="K96" i="5"/>
  <c r="J96" i="5"/>
  <c r="I96" i="5"/>
  <c r="H96" i="5"/>
  <c r="G96" i="5"/>
  <c r="F96" i="5"/>
  <c r="E96" i="5"/>
  <c r="D96" i="5"/>
  <c r="C96" i="5"/>
  <c r="AI95" i="5"/>
  <c r="AH95" i="5"/>
  <c r="AG95" i="5"/>
  <c r="AF95" i="5"/>
  <c r="AE95" i="5"/>
  <c r="AD95" i="5"/>
  <c r="AC95" i="5"/>
  <c r="AB95" i="5"/>
  <c r="AA95" i="5"/>
  <c r="Z95" i="5"/>
  <c r="Y95" i="5"/>
  <c r="X95" i="5"/>
  <c r="W95" i="5"/>
  <c r="V95" i="5"/>
  <c r="U95" i="5"/>
  <c r="T95" i="5"/>
  <c r="R95" i="5"/>
  <c r="Q95" i="5"/>
  <c r="P95" i="5"/>
  <c r="O95" i="5"/>
  <c r="N95" i="5"/>
  <c r="M95" i="5"/>
  <c r="L95" i="5"/>
  <c r="K95" i="5"/>
  <c r="J95" i="5"/>
  <c r="I95" i="5"/>
  <c r="H95" i="5"/>
  <c r="G95" i="5"/>
  <c r="F95" i="5"/>
  <c r="E95" i="5"/>
  <c r="D95" i="5"/>
  <c r="C95" i="5"/>
  <c r="AI94" i="5"/>
  <c r="AH94" i="5"/>
  <c r="AG94" i="5"/>
  <c r="AF94" i="5"/>
  <c r="AE94" i="5"/>
  <c r="AD94" i="5"/>
  <c r="AC94" i="5"/>
  <c r="AB94" i="5"/>
  <c r="AA94" i="5"/>
  <c r="Z94" i="5"/>
  <c r="Y94" i="5"/>
  <c r="X94" i="5"/>
  <c r="W94" i="5"/>
  <c r="V94" i="5"/>
  <c r="U94" i="5"/>
  <c r="T94" i="5"/>
  <c r="R94" i="5"/>
  <c r="Q94" i="5"/>
  <c r="P94" i="5"/>
  <c r="O94" i="5"/>
  <c r="N94" i="5"/>
  <c r="M94" i="5"/>
  <c r="L94" i="5"/>
  <c r="K94" i="5"/>
  <c r="J94" i="5"/>
  <c r="I94" i="5"/>
  <c r="H94" i="5"/>
  <c r="G94" i="5"/>
  <c r="F94" i="5"/>
  <c r="E94" i="5"/>
  <c r="D94" i="5"/>
  <c r="C94" i="5"/>
  <c r="AI93" i="5"/>
  <c r="AH93" i="5"/>
  <c r="AG93" i="5"/>
  <c r="AF93" i="5"/>
  <c r="AE93" i="5"/>
  <c r="AD93" i="5"/>
  <c r="AC93" i="5"/>
  <c r="AB93" i="5"/>
  <c r="AA93" i="5"/>
  <c r="Z93" i="5"/>
  <c r="Y93" i="5"/>
  <c r="X93" i="5"/>
  <c r="W93" i="5"/>
  <c r="V93" i="5"/>
  <c r="U93" i="5"/>
  <c r="T93" i="5"/>
  <c r="R93" i="5"/>
  <c r="Q93" i="5"/>
  <c r="P93" i="5"/>
  <c r="O93" i="5"/>
  <c r="N93" i="5"/>
  <c r="M93" i="5"/>
  <c r="L93" i="5"/>
  <c r="K93" i="5"/>
  <c r="J93" i="5"/>
  <c r="I93" i="5"/>
  <c r="H93" i="5"/>
  <c r="G93" i="5"/>
  <c r="F93" i="5"/>
  <c r="E93" i="5"/>
  <c r="D93" i="5"/>
  <c r="C93" i="5"/>
  <c r="AI92" i="5"/>
  <c r="AH92" i="5"/>
  <c r="AG92" i="5"/>
  <c r="AF92" i="5"/>
  <c r="AE92" i="5"/>
  <c r="AD92" i="5"/>
  <c r="AC92" i="5"/>
  <c r="AB92" i="5"/>
  <c r="AA92" i="5"/>
  <c r="Z92" i="5"/>
  <c r="Y92" i="5"/>
  <c r="X92" i="5"/>
  <c r="W92" i="5"/>
  <c r="V92" i="5"/>
  <c r="U92" i="5"/>
  <c r="T92" i="5"/>
  <c r="R92" i="5"/>
  <c r="Q92" i="5"/>
  <c r="P92" i="5"/>
  <c r="O92" i="5"/>
  <c r="N92" i="5"/>
  <c r="M92" i="5"/>
  <c r="L92" i="5"/>
  <c r="K92" i="5"/>
  <c r="J92" i="5"/>
  <c r="I92" i="5"/>
  <c r="H92" i="5"/>
  <c r="G92" i="5"/>
  <c r="F92" i="5"/>
  <c r="E92" i="5"/>
  <c r="D92" i="5"/>
  <c r="C92" i="5"/>
  <c r="AI91" i="5"/>
  <c r="AH91" i="5"/>
  <c r="AG91" i="5"/>
  <c r="AF91" i="5"/>
  <c r="AE91" i="5"/>
  <c r="AD91" i="5"/>
  <c r="AC91" i="5"/>
  <c r="AB91" i="5"/>
  <c r="AA91" i="5"/>
  <c r="Z91" i="5"/>
  <c r="Y91" i="5"/>
  <c r="X91" i="5"/>
  <c r="W91" i="5"/>
  <c r="V91" i="5"/>
  <c r="U91" i="5"/>
  <c r="T91" i="5"/>
  <c r="R91" i="5"/>
  <c r="Q91" i="5"/>
  <c r="P91" i="5"/>
  <c r="O91" i="5"/>
  <c r="N91" i="5"/>
  <c r="M91" i="5"/>
  <c r="L91" i="5"/>
  <c r="K91" i="5"/>
  <c r="J91" i="5"/>
  <c r="I91" i="5"/>
  <c r="H91" i="5"/>
  <c r="G91" i="5"/>
  <c r="F91" i="5"/>
  <c r="E91" i="5"/>
  <c r="D91" i="5"/>
  <c r="C91" i="5"/>
  <c r="AI90" i="5"/>
  <c r="AH90" i="5"/>
  <c r="AG90" i="5"/>
  <c r="AF90" i="5"/>
  <c r="AE90" i="5"/>
  <c r="AD90" i="5"/>
  <c r="AC90" i="5"/>
  <c r="AB90" i="5"/>
  <c r="AA90" i="5"/>
  <c r="Z90" i="5"/>
  <c r="Y90" i="5"/>
  <c r="X90" i="5"/>
  <c r="W90" i="5"/>
  <c r="V90" i="5"/>
  <c r="U90" i="5"/>
  <c r="T90" i="5"/>
  <c r="R90" i="5"/>
  <c r="Q90" i="5"/>
  <c r="P90" i="5"/>
  <c r="O90" i="5"/>
  <c r="N90" i="5"/>
  <c r="M90" i="5"/>
  <c r="L90" i="5"/>
  <c r="K90" i="5"/>
  <c r="J90" i="5"/>
  <c r="I90" i="5"/>
  <c r="H90" i="5"/>
  <c r="G90" i="5"/>
  <c r="F90" i="5"/>
  <c r="E90" i="5"/>
  <c r="D90" i="5"/>
  <c r="C90" i="5"/>
  <c r="AI89" i="5"/>
  <c r="AH89" i="5"/>
  <c r="AG89" i="5"/>
  <c r="AF89" i="5"/>
  <c r="AE89" i="5"/>
  <c r="AD89" i="5"/>
  <c r="AC89" i="5"/>
  <c r="AB89" i="5"/>
  <c r="AA89" i="5"/>
  <c r="Z89" i="5"/>
  <c r="Y89" i="5"/>
  <c r="X89" i="5"/>
  <c r="W89" i="5"/>
  <c r="V89" i="5"/>
  <c r="U89" i="5"/>
  <c r="T89" i="5"/>
  <c r="R89" i="5"/>
  <c r="Q89" i="5"/>
  <c r="P89" i="5"/>
  <c r="O89" i="5"/>
  <c r="N89" i="5"/>
  <c r="M89" i="5"/>
  <c r="L89" i="5"/>
  <c r="K89" i="5"/>
  <c r="J89" i="5"/>
  <c r="I89" i="5"/>
  <c r="H89" i="5"/>
  <c r="G89" i="5"/>
  <c r="F89" i="5"/>
  <c r="E89" i="5"/>
  <c r="D89" i="5"/>
  <c r="C89" i="5"/>
  <c r="AI88" i="5"/>
  <c r="AH88" i="5"/>
  <c r="AG88" i="5"/>
  <c r="AF88" i="5"/>
  <c r="AE88" i="5"/>
  <c r="AD88" i="5"/>
  <c r="AC88" i="5"/>
  <c r="AB88" i="5"/>
  <c r="AA88" i="5"/>
  <c r="Z88" i="5"/>
  <c r="Y88" i="5"/>
  <c r="X88" i="5"/>
  <c r="W88" i="5"/>
  <c r="V88" i="5"/>
  <c r="U88" i="5"/>
  <c r="T88" i="5"/>
  <c r="R88" i="5"/>
  <c r="Q88" i="5"/>
  <c r="P88" i="5"/>
  <c r="O88" i="5"/>
  <c r="N88" i="5"/>
  <c r="M88" i="5"/>
  <c r="L88" i="5"/>
  <c r="K88" i="5"/>
  <c r="J88" i="5"/>
  <c r="I88" i="5"/>
  <c r="H88" i="5"/>
  <c r="G88" i="5"/>
  <c r="F88" i="5"/>
  <c r="E88" i="5"/>
  <c r="D88" i="5"/>
  <c r="C88" i="5"/>
  <c r="AI87" i="5"/>
  <c r="AH87" i="5"/>
  <c r="AG87" i="5"/>
  <c r="AF87" i="5"/>
  <c r="AE87" i="5"/>
  <c r="AD87" i="5"/>
  <c r="AC87" i="5"/>
  <c r="AB87" i="5"/>
  <c r="AA87" i="5"/>
  <c r="Z87" i="5"/>
  <c r="Y87" i="5"/>
  <c r="X87" i="5"/>
  <c r="W87" i="5"/>
  <c r="V87" i="5"/>
  <c r="U87" i="5"/>
  <c r="T87" i="5"/>
  <c r="R87" i="5"/>
  <c r="Q87" i="5"/>
  <c r="P87" i="5"/>
  <c r="O87" i="5"/>
  <c r="N87" i="5"/>
  <c r="M87" i="5"/>
  <c r="L87" i="5"/>
  <c r="K87" i="5"/>
  <c r="J87" i="5"/>
  <c r="I87" i="5"/>
  <c r="H87" i="5"/>
  <c r="G87" i="5"/>
  <c r="F87" i="5"/>
  <c r="E87" i="5"/>
  <c r="D87" i="5"/>
  <c r="C87" i="5"/>
  <c r="AI86" i="5"/>
  <c r="AH86" i="5"/>
  <c r="AG86" i="5"/>
  <c r="AF86" i="5"/>
  <c r="AE86" i="5"/>
  <c r="AD86" i="5"/>
  <c r="AC86" i="5"/>
  <c r="AB86" i="5"/>
  <c r="AA86" i="5"/>
  <c r="Z86" i="5"/>
  <c r="Y86" i="5"/>
  <c r="X86" i="5"/>
  <c r="W86" i="5"/>
  <c r="V86" i="5"/>
  <c r="U86" i="5"/>
  <c r="T86" i="5"/>
  <c r="R86" i="5"/>
  <c r="Q86" i="5"/>
  <c r="P86" i="5"/>
  <c r="O86" i="5"/>
  <c r="N86" i="5"/>
  <c r="M86" i="5"/>
  <c r="L86" i="5"/>
  <c r="K86" i="5"/>
  <c r="J86" i="5"/>
  <c r="I86" i="5"/>
  <c r="H86" i="5"/>
  <c r="G86" i="5"/>
  <c r="F86" i="5"/>
  <c r="E86" i="5"/>
  <c r="D86" i="5"/>
  <c r="C86" i="5"/>
  <c r="AI85" i="5"/>
  <c r="AH85" i="5"/>
  <c r="AG85" i="5"/>
  <c r="AF85" i="5"/>
  <c r="AE85" i="5"/>
  <c r="AD85" i="5"/>
  <c r="AC85" i="5"/>
  <c r="AB85" i="5"/>
  <c r="AA85" i="5"/>
  <c r="Z85" i="5"/>
  <c r="Y85" i="5"/>
  <c r="X85" i="5"/>
  <c r="W85" i="5"/>
  <c r="V85" i="5"/>
  <c r="U85" i="5"/>
  <c r="T85" i="5"/>
  <c r="R85" i="5"/>
  <c r="Q85" i="5"/>
  <c r="P85" i="5"/>
  <c r="O85" i="5"/>
  <c r="N85" i="5"/>
  <c r="M85" i="5"/>
  <c r="L85" i="5"/>
  <c r="K85" i="5"/>
  <c r="J85" i="5"/>
  <c r="I85" i="5"/>
  <c r="H85" i="5"/>
  <c r="G85" i="5"/>
  <c r="F85" i="5"/>
  <c r="E85" i="5"/>
  <c r="D85" i="5"/>
  <c r="C85" i="5"/>
  <c r="AI84" i="5"/>
  <c r="AH84" i="5"/>
  <c r="AG84" i="5"/>
  <c r="AF84" i="5"/>
  <c r="AE84" i="5"/>
  <c r="AD84" i="5"/>
  <c r="AC84" i="5"/>
  <c r="AB84" i="5"/>
  <c r="AA84" i="5"/>
  <c r="Z84" i="5"/>
  <c r="Y84" i="5"/>
  <c r="X84" i="5"/>
  <c r="W84" i="5"/>
  <c r="V84" i="5"/>
  <c r="U84" i="5"/>
  <c r="T84" i="5"/>
  <c r="R84" i="5"/>
  <c r="Q84" i="5"/>
  <c r="P84" i="5"/>
  <c r="O84" i="5"/>
  <c r="N84" i="5"/>
  <c r="M84" i="5"/>
  <c r="L84" i="5"/>
  <c r="K84" i="5"/>
  <c r="J84" i="5"/>
  <c r="I84" i="5"/>
  <c r="H84" i="5"/>
  <c r="G84" i="5"/>
  <c r="F84" i="5"/>
  <c r="E84" i="5"/>
  <c r="D84" i="5"/>
  <c r="C84" i="5"/>
  <c r="AI83" i="5"/>
  <c r="AH83" i="5"/>
  <c r="AG83" i="5"/>
  <c r="AF83" i="5"/>
  <c r="AE83" i="5"/>
  <c r="AD83" i="5"/>
  <c r="AC83" i="5"/>
  <c r="AB83" i="5"/>
  <c r="AA83" i="5"/>
  <c r="Z83" i="5"/>
  <c r="Y83" i="5"/>
  <c r="X83" i="5"/>
  <c r="W83" i="5"/>
  <c r="V83" i="5"/>
  <c r="U83" i="5"/>
  <c r="T83" i="5"/>
  <c r="R83" i="5"/>
  <c r="Q83" i="5"/>
  <c r="P83" i="5"/>
  <c r="O83" i="5"/>
  <c r="N83" i="5"/>
  <c r="M83" i="5"/>
  <c r="L83" i="5"/>
  <c r="K83" i="5"/>
  <c r="J83" i="5"/>
  <c r="I83" i="5"/>
  <c r="H83" i="5"/>
  <c r="G83" i="5"/>
  <c r="F83" i="5"/>
  <c r="E83" i="5"/>
  <c r="D83" i="5"/>
  <c r="C83" i="5"/>
  <c r="AI82" i="5"/>
  <c r="AH82" i="5"/>
  <c r="AG82" i="5"/>
  <c r="AF82" i="5"/>
  <c r="AE82" i="5"/>
  <c r="AD82" i="5"/>
  <c r="AC82" i="5"/>
  <c r="AB82" i="5"/>
  <c r="AA82" i="5"/>
  <c r="Z82" i="5"/>
  <c r="Y82" i="5"/>
  <c r="X82" i="5"/>
  <c r="W82" i="5"/>
  <c r="V82" i="5"/>
  <c r="U82" i="5"/>
  <c r="T82" i="5"/>
  <c r="R82" i="5"/>
  <c r="Q82" i="5"/>
  <c r="P82" i="5"/>
  <c r="O82" i="5"/>
  <c r="N82" i="5"/>
  <c r="M82" i="5"/>
  <c r="L82" i="5"/>
  <c r="K82" i="5"/>
  <c r="J82" i="5"/>
  <c r="I82" i="5"/>
  <c r="H82" i="5"/>
  <c r="G82" i="5"/>
  <c r="F82" i="5"/>
  <c r="E82" i="5"/>
  <c r="D82" i="5"/>
  <c r="C82" i="5"/>
  <c r="AI81" i="5"/>
  <c r="AH81" i="5"/>
  <c r="AG81" i="5"/>
  <c r="AF81" i="5"/>
  <c r="AE81" i="5"/>
  <c r="AD81" i="5"/>
  <c r="AC81" i="5"/>
  <c r="AB81" i="5"/>
  <c r="AA81" i="5"/>
  <c r="Z81" i="5"/>
  <c r="Y81" i="5"/>
  <c r="X81" i="5"/>
  <c r="W81" i="5"/>
  <c r="V81" i="5"/>
  <c r="U81" i="5"/>
  <c r="T81" i="5"/>
  <c r="R81" i="5"/>
  <c r="Q81" i="5"/>
  <c r="P81" i="5"/>
  <c r="O81" i="5"/>
  <c r="N81" i="5"/>
  <c r="M81" i="5"/>
  <c r="L81" i="5"/>
  <c r="K81" i="5"/>
  <c r="J81" i="5"/>
  <c r="I81" i="5"/>
  <c r="H81" i="5"/>
  <c r="G81" i="5"/>
  <c r="F81" i="5"/>
  <c r="E81" i="5"/>
  <c r="D81" i="5"/>
  <c r="C81" i="5"/>
  <c r="AI80" i="5"/>
  <c r="AH80" i="5"/>
  <c r="AG80" i="5"/>
  <c r="AF80" i="5"/>
  <c r="AE80" i="5"/>
  <c r="AD80" i="5"/>
  <c r="AC80" i="5"/>
  <c r="AB80" i="5"/>
  <c r="AA80" i="5"/>
  <c r="Z80" i="5"/>
  <c r="Y80" i="5"/>
  <c r="X80" i="5"/>
  <c r="W80" i="5"/>
  <c r="V80" i="5"/>
  <c r="U80" i="5"/>
  <c r="T80" i="5"/>
  <c r="R80" i="5"/>
  <c r="Q80" i="5"/>
  <c r="P80" i="5"/>
  <c r="O80" i="5"/>
  <c r="N80" i="5"/>
  <c r="M80" i="5"/>
  <c r="L80" i="5"/>
  <c r="K80" i="5"/>
  <c r="J80" i="5"/>
  <c r="I80" i="5"/>
  <c r="H80" i="5"/>
  <c r="G80" i="5"/>
  <c r="F80" i="5"/>
  <c r="E80" i="5"/>
  <c r="D80" i="5"/>
  <c r="C80" i="5"/>
  <c r="AI79" i="5"/>
  <c r="AH79" i="5"/>
  <c r="AG79" i="5"/>
  <c r="AF79" i="5"/>
  <c r="AE79" i="5"/>
  <c r="AD79" i="5"/>
  <c r="AC79" i="5"/>
  <c r="AB79" i="5"/>
  <c r="AA79" i="5"/>
  <c r="Z79" i="5"/>
  <c r="Y79" i="5"/>
  <c r="X79" i="5"/>
  <c r="W79" i="5"/>
  <c r="V79" i="5"/>
  <c r="U79" i="5"/>
  <c r="T79" i="5"/>
  <c r="R79" i="5"/>
  <c r="Q79" i="5"/>
  <c r="P79" i="5"/>
  <c r="O79" i="5"/>
  <c r="N79" i="5"/>
  <c r="M79" i="5"/>
  <c r="L79" i="5"/>
  <c r="K79" i="5"/>
  <c r="J79" i="5"/>
  <c r="I79" i="5"/>
  <c r="H79" i="5"/>
  <c r="G79" i="5"/>
  <c r="F79" i="5"/>
  <c r="E79" i="5"/>
  <c r="D79" i="5"/>
  <c r="C79" i="5"/>
  <c r="AI78" i="5"/>
  <c r="AH78" i="5"/>
  <c r="AG78" i="5"/>
  <c r="AF78" i="5"/>
  <c r="AE78" i="5"/>
  <c r="AD78" i="5"/>
  <c r="AC78" i="5"/>
  <c r="AB78" i="5"/>
  <c r="AA78" i="5"/>
  <c r="Z78" i="5"/>
  <c r="Y78" i="5"/>
  <c r="X78" i="5"/>
  <c r="W78" i="5"/>
  <c r="V78" i="5"/>
  <c r="U78" i="5"/>
  <c r="T78" i="5"/>
  <c r="R78" i="5"/>
  <c r="Q78" i="5"/>
  <c r="P78" i="5"/>
  <c r="O78" i="5"/>
  <c r="N78" i="5"/>
  <c r="M78" i="5"/>
  <c r="L78" i="5"/>
  <c r="K78" i="5"/>
  <c r="J78" i="5"/>
  <c r="I78" i="5"/>
  <c r="H78" i="5"/>
  <c r="G78" i="5"/>
  <c r="F78" i="5"/>
  <c r="E78" i="5"/>
  <c r="D78" i="5"/>
  <c r="C78" i="5"/>
  <c r="AI77" i="5"/>
  <c r="AH77" i="5"/>
  <c r="AG77" i="5"/>
  <c r="AF77" i="5"/>
  <c r="AE77" i="5"/>
  <c r="AD77" i="5"/>
  <c r="AC77" i="5"/>
  <c r="AB77" i="5"/>
  <c r="AA77" i="5"/>
  <c r="Z77" i="5"/>
  <c r="Y77" i="5"/>
  <c r="X77" i="5"/>
  <c r="W77" i="5"/>
  <c r="V77" i="5"/>
  <c r="U77" i="5"/>
  <c r="T77" i="5"/>
  <c r="R77" i="5"/>
  <c r="Q77" i="5"/>
  <c r="P77" i="5"/>
  <c r="O77" i="5"/>
  <c r="N77" i="5"/>
  <c r="M77" i="5"/>
  <c r="L77" i="5"/>
  <c r="K77" i="5"/>
  <c r="J77" i="5"/>
  <c r="I77" i="5"/>
  <c r="H77" i="5"/>
  <c r="G77" i="5"/>
  <c r="F77" i="5"/>
  <c r="E77" i="5"/>
  <c r="D77" i="5"/>
  <c r="C77" i="5"/>
  <c r="AI76" i="5"/>
  <c r="AH76" i="5"/>
  <c r="AG76" i="5"/>
  <c r="AF76" i="5"/>
  <c r="AE76" i="5"/>
  <c r="AD76" i="5"/>
  <c r="AC76" i="5"/>
  <c r="AB76" i="5"/>
  <c r="AA76" i="5"/>
  <c r="Z76" i="5"/>
  <c r="Y76" i="5"/>
  <c r="X76" i="5"/>
  <c r="W76" i="5"/>
  <c r="V76" i="5"/>
  <c r="U76" i="5"/>
  <c r="T76" i="5"/>
  <c r="R76" i="5"/>
  <c r="Q76" i="5"/>
  <c r="P76" i="5"/>
  <c r="O76" i="5"/>
  <c r="N76" i="5"/>
  <c r="M76" i="5"/>
  <c r="L76" i="5"/>
  <c r="K76" i="5"/>
  <c r="J76" i="5"/>
  <c r="I76" i="5"/>
  <c r="H76" i="5"/>
  <c r="G76" i="5"/>
  <c r="F76" i="5"/>
  <c r="E76" i="5"/>
  <c r="D76" i="5"/>
  <c r="C76" i="5"/>
  <c r="AI75" i="5"/>
  <c r="AH75" i="5"/>
  <c r="AG75" i="5"/>
  <c r="AF75" i="5"/>
  <c r="AE75" i="5"/>
  <c r="AD75" i="5"/>
  <c r="AC75" i="5"/>
  <c r="AB75" i="5"/>
  <c r="AA75" i="5"/>
  <c r="Z75" i="5"/>
  <c r="Y75" i="5"/>
  <c r="X75" i="5"/>
  <c r="W75" i="5"/>
  <c r="V75" i="5"/>
  <c r="U75" i="5"/>
  <c r="T75" i="5"/>
  <c r="R75" i="5"/>
  <c r="Q75" i="5"/>
  <c r="P75" i="5"/>
  <c r="O75" i="5"/>
  <c r="N75" i="5"/>
  <c r="M75" i="5"/>
  <c r="L75" i="5"/>
  <c r="K75" i="5"/>
  <c r="J75" i="5"/>
  <c r="I75" i="5"/>
  <c r="H75" i="5"/>
  <c r="G75" i="5"/>
  <c r="F75" i="5"/>
  <c r="E75" i="5"/>
  <c r="D75" i="5"/>
  <c r="C75" i="5"/>
  <c r="AI74" i="5"/>
  <c r="AH74" i="5"/>
  <c r="AG74" i="5"/>
  <c r="AF74" i="5"/>
  <c r="AE74" i="5"/>
  <c r="AD74" i="5"/>
  <c r="AC74" i="5"/>
  <c r="AB74" i="5"/>
  <c r="AA74" i="5"/>
  <c r="Z74" i="5"/>
  <c r="Y74" i="5"/>
  <c r="X74" i="5"/>
  <c r="W74" i="5"/>
  <c r="V74" i="5"/>
  <c r="U74" i="5"/>
  <c r="T74" i="5"/>
  <c r="R74" i="5"/>
  <c r="Q74" i="5"/>
  <c r="P74" i="5"/>
  <c r="O74" i="5"/>
  <c r="N74" i="5"/>
  <c r="M74" i="5"/>
  <c r="L74" i="5"/>
  <c r="K74" i="5"/>
  <c r="J74" i="5"/>
  <c r="I74" i="5"/>
  <c r="H74" i="5"/>
  <c r="G74" i="5"/>
  <c r="F74" i="5"/>
  <c r="E74" i="5"/>
  <c r="D74" i="5"/>
  <c r="C74" i="5"/>
  <c r="AI73" i="5"/>
  <c r="AH73" i="5"/>
  <c r="AG73" i="5"/>
  <c r="AF73" i="5"/>
  <c r="AE73" i="5"/>
  <c r="AD73" i="5"/>
  <c r="AC73" i="5"/>
  <c r="AB73" i="5"/>
  <c r="AA73" i="5"/>
  <c r="Z73" i="5"/>
  <c r="Y73" i="5"/>
  <c r="X73" i="5"/>
  <c r="W73" i="5"/>
  <c r="V73" i="5"/>
  <c r="U73" i="5"/>
  <c r="T73" i="5"/>
  <c r="R73" i="5"/>
  <c r="Q73" i="5"/>
  <c r="P73" i="5"/>
  <c r="O73" i="5"/>
  <c r="N73" i="5"/>
  <c r="M73" i="5"/>
  <c r="L73" i="5"/>
  <c r="K73" i="5"/>
  <c r="J73" i="5"/>
  <c r="I73" i="5"/>
  <c r="H73" i="5"/>
  <c r="G73" i="5"/>
  <c r="F73" i="5"/>
  <c r="E73" i="5"/>
  <c r="D73" i="5"/>
  <c r="C73" i="5"/>
  <c r="AI72" i="5"/>
  <c r="AH72" i="5"/>
  <c r="AG72" i="5"/>
  <c r="AF72" i="5"/>
  <c r="AE72" i="5"/>
  <c r="AD72" i="5"/>
  <c r="AC72" i="5"/>
  <c r="AB72" i="5"/>
  <c r="AA72" i="5"/>
  <c r="Z72" i="5"/>
  <c r="Y72" i="5"/>
  <c r="X72" i="5"/>
  <c r="W72" i="5"/>
  <c r="V72" i="5"/>
  <c r="U72" i="5"/>
  <c r="T72" i="5"/>
  <c r="R72" i="5"/>
  <c r="Q72" i="5"/>
  <c r="P72" i="5"/>
  <c r="O72" i="5"/>
  <c r="N72" i="5"/>
  <c r="M72" i="5"/>
  <c r="L72" i="5"/>
  <c r="K72" i="5"/>
  <c r="J72" i="5"/>
  <c r="I72" i="5"/>
  <c r="H72" i="5"/>
  <c r="G72" i="5"/>
  <c r="F72" i="5"/>
  <c r="E72" i="5"/>
  <c r="D72" i="5"/>
  <c r="C72" i="5"/>
  <c r="AI71" i="5"/>
  <c r="AH71" i="5"/>
  <c r="AG71" i="5"/>
  <c r="AF71" i="5"/>
  <c r="AE71" i="5"/>
  <c r="AD71" i="5"/>
  <c r="AC71" i="5"/>
  <c r="AB71" i="5"/>
  <c r="AA71" i="5"/>
  <c r="Z71" i="5"/>
  <c r="Y71" i="5"/>
  <c r="X71" i="5"/>
  <c r="W71" i="5"/>
  <c r="V71" i="5"/>
  <c r="U71" i="5"/>
  <c r="T71" i="5"/>
  <c r="R71" i="5"/>
  <c r="Q71" i="5"/>
  <c r="P71" i="5"/>
  <c r="O71" i="5"/>
  <c r="N71" i="5"/>
  <c r="M71" i="5"/>
  <c r="L71" i="5"/>
  <c r="K71" i="5"/>
  <c r="J71" i="5"/>
  <c r="I71" i="5"/>
  <c r="H71" i="5"/>
  <c r="G71" i="5"/>
  <c r="F71" i="5"/>
  <c r="E71" i="5"/>
  <c r="D71" i="5"/>
  <c r="C71" i="5"/>
  <c r="AI70" i="5"/>
  <c r="AH70" i="5"/>
  <c r="AG70" i="5"/>
  <c r="AF70" i="5"/>
  <c r="AE70" i="5"/>
  <c r="AD70" i="5"/>
  <c r="AC70" i="5"/>
  <c r="AB70" i="5"/>
  <c r="AA70" i="5"/>
  <c r="Z70" i="5"/>
  <c r="Y70" i="5"/>
  <c r="X70" i="5"/>
  <c r="W70" i="5"/>
  <c r="V70" i="5"/>
  <c r="U70" i="5"/>
  <c r="T70" i="5"/>
  <c r="R70" i="5"/>
  <c r="Q70" i="5"/>
  <c r="P70" i="5"/>
  <c r="O70" i="5"/>
  <c r="N70" i="5"/>
  <c r="M70" i="5"/>
  <c r="L70" i="5"/>
  <c r="K70" i="5"/>
  <c r="J70" i="5"/>
  <c r="I70" i="5"/>
  <c r="H70" i="5"/>
  <c r="G70" i="5"/>
  <c r="F70" i="5"/>
  <c r="E70" i="5"/>
  <c r="D70" i="5"/>
  <c r="C70" i="5"/>
  <c r="AI69" i="5"/>
  <c r="AH69" i="5"/>
  <c r="AG69" i="5"/>
  <c r="AF69" i="5"/>
  <c r="AE69" i="5"/>
  <c r="AD69" i="5"/>
  <c r="AC69" i="5"/>
  <c r="AB69" i="5"/>
  <c r="AA69" i="5"/>
  <c r="Z69" i="5"/>
  <c r="Y69" i="5"/>
  <c r="X69" i="5"/>
  <c r="W69" i="5"/>
  <c r="V69" i="5"/>
  <c r="U69" i="5"/>
  <c r="T69" i="5"/>
  <c r="R69" i="5"/>
  <c r="Q69" i="5"/>
  <c r="P69" i="5"/>
  <c r="O69" i="5"/>
  <c r="N69" i="5"/>
  <c r="M69" i="5"/>
  <c r="L69" i="5"/>
  <c r="K69" i="5"/>
  <c r="J69" i="5"/>
  <c r="I69" i="5"/>
  <c r="H69" i="5"/>
  <c r="G69" i="5"/>
  <c r="F69" i="5"/>
  <c r="E69" i="5"/>
  <c r="D69" i="5"/>
  <c r="C69" i="5"/>
  <c r="AI68" i="5"/>
  <c r="AH68" i="5"/>
  <c r="AG68" i="5"/>
  <c r="AF68" i="5"/>
  <c r="AE68" i="5"/>
  <c r="AD68" i="5"/>
  <c r="AC68" i="5"/>
  <c r="AB68" i="5"/>
  <c r="AA68" i="5"/>
  <c r="Z68" i="5"/>
  <c r="Y68" i="5"/>
  <c r="X68" i="5"/>
  <c r="W68" i="5"/>
  <c r="V68" i="5"/>
  <c r="U68" i="5"/>
  <c r="T68" i="5"/>
  <c r="R68" i="5"/>
  <c r="Q68" i="5"/>
  <c r="P68" i="5"/>
  <c r="O68" i="5"/>
  <c r="N68" i="5"/>
  <c r="M68" i="5"/>
  <c r="L68" i="5"/>
  <c r="K68" i="5"/>
  <c r="J68" i="5"/>
  <c r="I68" i="5"/>
  <c r="H68" i="5"/>
  <c r="G68" i="5"/>
  <c r="F68" i="5"/>
  <c r="E68" i="5"/>
  <c r="D68" i="5"/>
  <c r="C68" i="5"/>
  <c r="AI67" i="5"/>
  <c r="AH67" i="5"/>
  <c r="AG67" i="5"/>
  <c r="AF67" i="5"/>
  <c r="AE67" i="5"/>
  <c r="AD67" i="5"/>
  <c r="AC67" i="5"/>
  <c r="AB67" i="5"/>
  <c r="AA67" i="5"/>
  <c r="Z67" i="5"/>
  <c r="Y67" i="5"/>
  <c r="X67" i="5"/>
  <c r="W67" i="5"/>
  <c r="V67" i="5"/>
  <c r="U67" i="5"/>
  <c r="T67" i="5"/>
  <c r="R67" i="5"/>
  <c r="Q67" i="5"/>
  <c r="P67" i="5"/>
  <c r="O67" i="5"/>
  <c r="N67" i="5"/>
  <c r="M67" i="5"/>
  <c r="L67" i="5"/>
  <c r="K67" i="5"/>
  <c r="J67" i="5"/>
  <c r="I67" i="5"/>
  <c r="H67" i="5"/>
  <c r="G67" i="5"/>
  <c r="F67" i="5"/>
  <c r="E67" i="5"/>
  <c r="D67" i="5"/>
  <c r="C67" i="5"/>
  <c r="AI66" i="5"/>
  <c r="AH66" i="5"/>
  <c r="AG66" i="5"/>
  <c r="AF66" i="5"/>
  <c r="AE66" i="5"/>
  <c r="AD66" i="5"/>
  <c r="AC66" i="5"/>
  <c r="AB66" i="5"/>
  <c r="AA66" i="5"/>
  <c r="Z66" i="5"/>
  <c r="Y66" i="5"/>
  <c r="X66" i="5"/>
  <c r="W66" i="5"/>
  <c r="V66" i="5"/>
  <c r="U66" i="5"/>
  <c r="T66" i="5"/>
  <c r="R66" i="5"/>
  <c r="Q66" i="5"/>
  <c r="P66" i="5"/>
  <c r="O66" i="5"/>
  <c r="N66" i="5"/>
  <c r="M66" i="5"/>
  <c r="L66" i="5"/>
  <c r="K66" i="5"/>
  <c r="J66" i="5"/>
  <c r="I66" i="5"/>
  <c r="H66" i="5"/>
  <c r="G66" i="5"/>
  <c r="F66" i="5"/>
  <c r="E66" i="5"/>
  <c r="D66" i="5"/>
  <c r="C66" i="5"/>
  <c r="AI65" i="5"/>
  <c r="AH65" i="5"/>
  <c r="AG65" i="5"/>
  <c r="AF65" i="5"/>
  <c r="AE65" i="5"/>
  <c r="AD65" i="5"/>
  <c r="AC65" i="5"/>
  <c r="AB65" i="5"/>
  <c r="AA65" i="5"/>
  <c r="Z65" i="5"/>
  <c r="Y65" i="5"/>
  <c r="X65" i="5"/>
  <c r="W65" i="5"/>
  <c r="V65" i="5"/>
  <c r="U65" i="5"/>
  <c r="T65" i="5"/>
  <c r="R65" i="5"/>
  <c r="Q65" i="5"/>
  <c r="P65" i="5"/>
  <c r="O65" i="5"/>
  <c r="N65" i="5"/>
  <c r="M65" i="5"/>
  <c r="L65" i="5"/>
  <c r="K65" i="5"/>
  <c r="J65" i="5"/>
  <c r="I65" i="5"/>
  <c r="H65" i="5"/>
  <c r="G65" i="5"/>
  <c r="F65" i="5"/>
  <c r="E65" i="5"/>
  <c r="D65" i="5"/>
  <c r="C65" i="5"/>
  <c r="AI64" i="5"/>
  <c r="AH64" i="5"/>
  <c r="AG64" i="5"/>
  <c r="AF64" i="5"/>
  <c r="AE64" i="5"/>
  <c r="AD64" i="5"/>
  <c r="AC64" i="5"/>
  <c r="AB64" i="5"/>
  <c r="AA64" i="5"/>
  <c r="Z64" i="5"/>
  <c r="Y64" i="5"/>
  <c r="X64" i="5"/>
  <c r="W64" i="5"/>
  <c r="V64" i="5"/>
  <c r="U64" i="5"/>
  <c r="T64" i="5"/>
  <c r="R64" i="5"/>
  <c r="Q64" i="5"/>
  <c r="P64" i="5"/>
  <c r="O64" i="5"/>
  <c r="N64" i="5"/>
  <c r="M64" i="5"/>
  <c r="L64" i="5"/>
  <c r="K64" i="5"/>
  <c r="J64" i="5"/>
  <c r="I64" i="5"/>
  <c r="H64" i="5"/>
  <c r="G64" i="5"/>
  <c r="F64" i="5"/>
  <c r="E64" i="5"/>
  <c r="D64" i="5"/>
  <c r="C64" i="5"/>
  <c r="AI63" i="5"/>
  <c r="AH63" i="5"/>
  <c r="AG63" i="5"/>
  <c r="AF63" i="5"/>
  <c r="AE63" i="5"/>
  <c r="AD63" i="5"/>
  <c r="AC63" i="5"/>
  <c r="AB63" i="5"/>
  <c r="AA63" i="5"/>
  <c r="Z63" i="5"/>
  <c r="Y63" i="5"/>
  <c r="X63" i="5"/>
  <c r="W63" i="5"/>
  <c r="V63" i="5"/>
  <c r="U63" i="5"/>
  <c r="T63" i="5"/>
  <c r="R63" i="5"/>
  <c r="Q63" i="5"/>
  <c r="P63" i="5"/>
  <c r="O63" i="5"/>
  <c r="N63" i="5"/>
  <c r="M63" i="5"/>
  <c r="L63" i="5"/>
  <c r="K63" i="5"/>
  <c r="J63" i="5"/>
  <c r="I63" i="5"/>
  <c r="H63" i="5"/>
  <c r="G63" i="5"/>
  <c r="F63" i="5"/>
  <c r="E63" i="5"/>
  <c r="D63" i="5"/>
  <c r="C63" i="5"/>
  <c r="AI62" i="5"/>
  <c r="AH62" i="5"/>
  <c r="AG62" i="5"/>
  <c r="AF62" i="5"/>
  <c r="AE62" i="5"/>
  <c r="AD62" i="5"/>
  <c r="AC62" i="5"/>
  <c r="AB62" i="5"/>
  <c r="AA62" i="5"/>
  <c r="Z62" i="5"/>
  <c r="Y62" i="5"/>
  <c r="X62" i="5"/>
  <c r="W62" i="5"/>
  <c r="V62" i="5"/>
  <c r="U62" i="5"/>
  <c r="T62" i="5"/>
  <c r="R62" i="5"/>
  <c r="Q62" i="5"/>
  <c r="P62" i="5"/>
  <c r="O62" i="5"/>
  <c r="N62" i="5"/>
  <c r="M62" i="5"/>
  <c r="L62" i="5"/>
  <c r="K62" i="5"/>
  <c r="J62" i="5"/>
  <c r="I62" i="5"/>
  <c r="H62" i="5"/>
  <c r="G62" i="5"/>
  <c r="F62" i="5"/>
  <c r="E62" i="5"/>
  <c r="D62" i="5"/>
  <c r="C62" i="5"/>
  <c r="AI61" i="5"/>
  <c r="AH61" i="5"/>
  <c r="AG61" i="5"/>
  <c r="AF61" i="5"/>
  <c r="AE61" i="5"/>
  <c r="AD61" i="5"/>
  <c r="AC61" i="5"/>
  <c r="AB61" i="5"/>
  <c r="AA61" i="5"/>
  <c r="Z61" i="5"/>
  <c r="Y61" i="5"/>
  <c r="X61" i="5"/>
  <c r="W61" i="5"/>
  <c r="V61" i="5"/>
  <c r="U61" i="5"/>
  <c r="T61" i="5"/>
  <c r="R61" i="5"/>
  <c r="Q61" i="5"/>
  <c r="P61" i="5"/>
  <c r="O61" i="5"/>
  <c r="N61" i="5"/>
  <c r="M61" i="5"/>
  <c r="L61" i="5"/>
  <c r="K61" i="5"/>
  <c r="J61" i="5"/>
  <c r="I61" i="5"/>
  <c r="H61" i="5"/>
  <c r="G61" i="5"/>
  <c r="F61" i="5"/>
  <c r="E61" i="5"/>
  <c r="D61" i="5"/>
  <c r="C61" i="5"/>
  <c r="AI60" i="5"/>
  <c r="AH60" i="5"/>
  <c r="AG60" i="5"/>
  <c r="AF60" i="5"/>
  <c r="AE60" i="5"/>
  <c r="AD60" i="5"/>
  <c r="AC60" i="5"/>
  <c r="AB60" i="5"/>
  <c r="AA60" i="5"/>
  <c r="Z60" i="5"/>
  <c r="Y60" i="5"/>
  <c r="X60" i="5"/>
  <c r="W60" i="5"/>
  <c r="V60" i="5"/>
  <c r="U60" i="5"/>
  <c r="T60" i="5"/>
  <c r="R60" i="5"/>
  <c r="Q60" i="5"/>
  <c r="P60" i="5"/>
  <c r="O60" i="5"/>
  <c r="N60" i="5"/>
  <c r="M60" i="5"/>
  <c r="L60" i="5"/>
  <c r="K60" i="5"/>
  <c r="J60" i="5"/>
  <c r="I60" i="5"/>
  <c r="H60" i="5"/>
  <c r="G60" i="5"/>
  <c r="F60" i="5"/>
  <c r="E60" i="5"/>
  <c r="D60" i="5"/>
  <c r="C60" i="5"/>
  <c r="AI59" i="5"/>
  <c r="AH59" i="5"/>
  <c r="AG59" i="5"/>
  <c r="AF59" i="5"/>
  <c r="AE59" i="5"/>
  <c r="AD59" i="5"/>
  <c r="AC59" i="5"/>
  <c r="AB59" i="5"/>
  <c r="AA59" i="5"/>
  <c r="Z59" i="5"/>
  <c r="Y59" i="5"/>
  <c r="X59" i="5"/>
  <c r="W59" i="5"/>
  <c r="V59" i="5"/>
  <c r="U59" i="5"/>
  <c r="T59" i="5"/>
  <c r="R59" i="5"/>
  <c r="Q59" i="5"/>
  <c r="P59" i="5"/>
  <c r="O59" i="5"/>
  <c r="N59" i="5"/>
  <c r="M59" i="5"/>
  <c r="L59" i="5"/>
  <c r="K59" i="5"/>
  <c r="J59" i="5"/>
  <c r="I59" i="5"/>
  <c r="H59" i="5"/>
  <c r="G59" i="5"/>
  <c r="F59" i="5"/>
  <c r="E59" i="5"/>
  <c r="D59" i="5"/>
  <c r="C59" i="5"/>
  <c r="AI58" i="5"/>
  <c r="AH58" i="5"/>
  <c r="AG58" i="5"/>
  <c r="AF58" i="5"/>
  <c r="AE58" i="5"/>
  <c r="AD58" i="5"/>
  <c r="AC58" i="5"/>
  <c r="AB58" i="5"/>
  <c r="AA58" i="5"/>
  <c r="Z58" i="5"/>
  <c r="Y58" i="5"/>
  <c r="X58" i="5"/>
  <c r="W58" i="5"/>
  <c r="V58" i="5"/>
  <c r="U58" i="5"/>
  <c r="T58" i="5"/>
  <c r="R58" i="5"/>
  <c r="Q58" i="5"/>
  <c r="P58" i="5"/>
  <c r="O58" i="5"/>
  <c r="N58" i="5"/>
  <c r="M58" i="5"/>
  <c r="L58" i="5"/>
  <c r="K58" i="5"/>
  <c r="J58" i="5"/>
  <c r="I58" i="5"/>
  <c r="H58" i="5"/>
  <c r="G58" i="5"/>
  <c r="F58" i="5"/>
  <c r="E58" i="5"/>
  <c r="D58" i="5"/>
  <c r="C58" i="5"/>
  <c r="B1" i="2"/>
  <c r="Q8731" i="1"/>
  <c r="Q8732" i="1"/>
  <c r="Q8733" i="1"/>
  <c r="Q8734" i="1"/>
  <c r="Q8735" i="1"/>
  <c r="Q8739" i="1"/>
  <c r="Q8667" i="1" l="1"/>
  <c r="Q8625" i="1"/>
  <c r="Q8502" i="1"/>
  <c r="Q5180" i="1"/>
  <c r="Q5095" i="1"/>
  <c r="Q5070" i="1"/>
  <c r="Q5041" i="1"/>
  <c r="Q4912" i="1"/>
  <c r="Q1037" i="1"/>
  <c r="Q1027" i="1"/>
  <c r="Q944" i="1"/>
  <c r="Q869" i="1"/>
  <c r="Q848" i="1"/>
  <c r="Q831" i="1"/>
  <c r="Q819" i="1"/>
  <c r="Q802" i="1"/>
  <c r="Q787" i="1"/>
  <c r="Q772" i="1"/>
  <c r="Q757" i="1"/>
  <c r="Q4721" i="1"/>
  <c r="Q4019" i="1"/>
  <c r="Q8666" i="1"/>
  <c r="Q8501" i="1"/>
  <c r="Q5094" i="1"/>
  <c r="Q5065" i="1"/>
  <c r="Q5007" i="1"/>
  <c r="Q4972" i="1"/>
  <c r="Q4950" i="1"/>
  <c r="Q4887" i="1"/>
  <c r="Q4872" i="1"/>
  <c r="Q4172" i="1"/>
  <c r="Q4079" i="1"/>
  <c r="Q4029" i="1"/>
  <c r="Q3990" i="1"/>
  <c r="Q3925" i="1"/>
  <c r="Q3283" i="1"/>
  <c r="Q2850" i="1"/>
  <c r="Q1036" i="1"/>
  <c r="Q1026" i="1"/>
  <c r="Q928" i="1"/>
  <c r="Q884" i="1"/>
  <c r="Q866" i="1"/>
  <c r="Q756" i="1"/>
  <c r="Q688" i="1"/>
  <c r="Q6902" i="1"/>
  <c r="Q4955" i="1"/>
  <c r="Q4892" i="1"/>
  <c r="Q4849" i="1"/>
  <c r="Q4198" i="1"/>
  <c r="Q747" i="1"/>
  <c r="Q8665" i="1"/>
  <c r="Q8597" i="1"/>
  <c r="Q8511" i="1"/>
  <c r="Q5178" i="1"/>
  <c r="Q5093" i="1"/>
  <c r="Q5063" i="1"/>
  <c r="Q4966" i="1"/>
  <c r="Q4771" i="1"/>
  <c r="Q4750" i="1"/>
  <c r="Q4168" i="1"/>
  <c r="Q3820" i="1"/>
  <c r="Q3514" i="1"/>
  <c r="Q1035" i="1"/>
  <c r="Q1025" i="1"/>
  <c r="Q927" i="1"/>
  <c r="Q883" i="1"/>
  <c r="Q845" i="1"/>
  <c r="Q7954" i="1"/>
  <c r="Q4975" i="1"/>
  <c r="Q3793" i="1"/>
  <c r="Q803" i="1"/>
  <c r="Q8664" i="1"/>
  <c r="Q5092" i="1"/>
  <c r="Q5059" i="1"/>
  <c r="Q4965" i="1"/>
  <c r="Q4945" i="1"/>
  <c r="Q4883" i="1"/>
  <c r="Q4843" i="1"/>
  <c r="Q4794" i="1"/>
  <c r="Q4783" i="1"/>
  <c r="Q4165" i="1"/>
  <c r="Q4003" i="1"/>
  <c r="Q3392" i="1"/>
  <c r="Q1066" i="1"/>
  <c r="Q1034" i="1"/>
  <c r="Q1000" i="1"/>
  <c r="Q882" i="1"/>
  <c r="Q782" i="1"/>
  <c r="Q8668" i="1"/>
  <c r="Q4930" i="1"/>
  <c r="Q4810" i="1"/>
  <c r="Q849" i="1"/>
  <c r="Q8673" i="1"/>
  <c r="Q8663" i="1"/>
  <c r="Q8466" i="1"/>
  <c r="Q8383" i="1"/>
  <c r="Q5546" i="1"/>
  <c r="Q5176" i="1"/>
  <c r="Q5091" i="1"/>
  <c r="Q5028" i="1"/>
  <c r="Q4964" i="1"/>
  <c r="Q3964" i="1"/>
  <c r="Q3079" i="1"/>
  <c r="Q1745" i="1"/>
  <c r="Q1065" i="1"/>
  <c r="Q1033" i="1"/>
  <c r="Q922" i="1"/>
  <c r="Q861" i="1"/>
  <c r="Q727" i="1"/>
  <c r="Q4742" i="1"/>
  <c r="Q888" i="1"/>
  <c r="Q820" i="1"/>
  <c r="Q758" i="1"/>
  <c r="Q8672" i="1"/>
  <c r="Q8476" i="1"/>
  <c r="Q5090" i="1"/>
  <c r="Q4997" i="1"/>
  <c r="Q4919" i="1"/>
  <c r="Q4899" i="1"/>
  <c r="Q4880" i="1"/>
  <c r="Q4836" i="1"/>
  <c r="Q3985" i="1"/>
  <c r="Q1032" i="1"/>
  <c r="Q988" i="1"/>
  <c r="Q912" i="1"/>
  <c r="Q860" i="1"/>
  <c r="Q811" i="1"/>
  <c r="Q779" i="1"/>
  <c r="Q705" i="1"/>
  <c r="Q643" i="1"/>
  <c r="Q4174" i="1"/>
  <c r="Q832" i="1"/>
  <c r="Q8671" i="1"/>
  <c r="Q8371" i="1"/>
  <c r="Q5089" i="1"/>
  <c r="Q5026" i="1"/>
  <c r="Q4571" i="1"/>
  <c r="Q1031" i="1"/>
  <c r="Q980" i="1"/>
  <c r="Q903" i="1"/>
  <c r="Q876" i="1"/>
  <c r="Q856" i="1"/>
  <c r="Q792" i="1"/>
  <c r="Q778" i="1"/>
  <c r="Q8145" i="1"/>
  <c r="Q1028" i="1"/>
  <c r="Q8670" i="1"/>
  <c r="Q5088" i="1"/>
  <c r="Q5022" i="1"/>
  <c r="Q4988" i="1"/>
  <c r="Q4959" i="1"/>
  <c r="Q4200" i="1"/>
  <c r="Q4157" i="1"/>
  <c r="Q4042" i="1"/>
  <c r="Q3795" i="1"/>
  <c r="Q3632" i="1"/>
  <c r="Q1030" i="1"/>
  <c r="Q974" i="1"/>
  <c r="Q898" i="1"/>
  <c r="Q737" i="1"/>
  <c r="Q5096" i="1"/>
  <c r="Q4914" i="1"/>
  <c r="Q4154" i="1"/>
  <c r="Q953" i="1"/>
  <c r="Q8669" i="1"/>
  <c r="Q8590" i="1"/>
  <c r="Q8337" i="1"/>
  <c r="Q7214" i="1"/>
  <c r="Q5087" i="1"/>
  <c r="Q4957" i="1"/>
  <c r="Q4936" i="1"/>
  <c r="Q4850" i="1"/>
  <c r="Q4641" i="1"/>
  <c r="Q4199" i="1"/>
  <c r="Q4039" i="1"/>
  <c r="Q4020" i="1"/>
  <c r="Q3949" i="1"/>
  <c r="Q1029" i="1"/>
  <c r="Q963" i="1"/>
  <c r="Q894" i="1"/>
  <c r="Q872" i="1"/>
  <c r="Q850" i="1"/>
  <c r="Q774" i="1"/>
  <c r="Q736" i="1"/>
  <c r="Q569" i="1"/>
  <c r="Q8589" i="1"/>
  <c r="CX23" i="2"/>
  <c r="Q8659" i="1"/>
  <c r="Q8649" i="1"/>
  <c r="Q8639" i="1"/>
  <c r="Q8619" i="1"/>
  <c r="Q8599" i="1"/>
  <c r="Q5169" i="1"/>
  <c r="Q5079" i="1"/>
  <c r="Q5069" i="1"/>
  <c r="Q5039" i="1"/>
  <c r="Q5029" i="1"/>
  <c r="Q5019" i="1"/>
  <c r="Q4999" i="1"/>
  <c r="Q4979" i="1"/>
  <c r="Q4969" i="1"/>
  <c r="Q4939" i="1"/>
  <c r="Q4909" i="1"/>
  <c r="Q4839" i="1"/>
  <c r="Q4169" i="1"/>
  <c r="Q4069" i="1"/>
  <c r="Q4059" i="1"/>
  <c r="Q4049" i="1"/>
  <c r="Q3989" i="1"/>
  <c r="Q1019" i="1"/>
  <c r="Q1009" i="1"/>
  <c r="Q999" i="1"/>
  <c r="Q989" i="1"/>
  <c r="Q979" i="1"/>
  <c r="Q969" i="1"/>
  <c r="Q959" i="1"/>
  <c r="Q949" i="1"/>
  <c r="Q939" i="1"/>
  <c r="Q929" i="1"/>
  <c r="Q919" i="1"/>
  <c r="Q909" i="1"/>
  <c r="Q899" i="1"/>
  <c r="Q889" i="1"/>
  <c r="Q879" i="1"/>
  <c r="Q859" i="1"/>
  <c r="Q839" i="1"/>
  <c r="Q809" i="1"/>
  <c r="Q759" i="1"/>
  <c r="Q739" i="1"/>
  <c r="Q8728" i="1"/>
  <c r="Q8658" i="1"/>
  <c r="Q8648" i="1"/>
  <c r="Q8618" i="1"/>
  <c r="Q8598" i="1"/>
  <c r="Q5078" i="1"/>
  <c r="Q5068" i="1"/>
  <c r="Q5058" i="1"/>
  <c r="Q5038" i="1"/>
  <c r="Q5018" i="1"/>
  <c r="Q5008" i="1"/>
  <c r="Q4998" i="1"/>
  <c r="Q4978" i="1"/>
  <c r="Q4968" i="1"/>
  <c r="Q4958" i="1"/>
  <c r="Q4948" i="1"/>
  <c r="Q4938" i="1"/>
  <c r="Q4888" i="1"/>
  <c r="Q4878" i="1"/>
  <c r="Q4838" i="1"/>
  <c r="Q4778" i="1"/>
  <c r="Q4078" i="1"/>
  <c r="Q4068" i="1"/>
  <c r="Q4058" i="1"/>
  <c r="Q4048" i="1"/>
  <c r="Q4038" i="1"/>
  <c r="Q4028" i="1"/>
  <c r="Q3998" i="1"/>
  <c r="Q3978" i="1"/>
  <c r="Q3738" i="1"/>
  <c r="Q1778" i="1"/>
  <c r="Q1018" i="1"/>
  <c r="Q1008" i="1"/>
  <c r="Q998" i="1"/>
  <c r="Q978" i="1"/>
  <c r="Q968" i="1"/>
  <c r="Q958" i="1"/>
  <c r="Q948" i="1"/>
  <c r="Q938" i="1"/>
  <c r="Q918" i="1"/>
  <c r="Q908" i="1"/>
  <c r="Q868" i="1"/>
  <c r="Q858" i="1"/>
  <c r="Q818" i="1"/>
  <c r="Q808" i="1"/>
  <c r="Q748" i="1"/>
  <c r="Q8727" i="1"/>
  <c r="Q8657" i="1"/>
  <c r="Q8647" i="1"/>
  <c r="Q8637" i="1"/>
  <c r="Q8617" i="1"/>
  <c r="Q8587" i="1"/>
  <c r="Q8537" i="1"/>
  <c r="Q8507" i="1"/>
  <c r="Q8467" i="1"/>
  <c r="Q5167" i="1"/>
  <c r="Q5077" i="1"/>
  <c r="Q5067" i="1"/>
  <c r="Q5047" i="1"/>
  <c r="Q5037" i="1"/>
  <c r="Q5017" i="1"/>
  <c r="Q4987" i="1"/>
  <c r="Q4977" i="1"/>
  <c r="Q4967" i="1"/>
  <c r="Q4947" i="1"/>
  <c r="Q4937" i="1"/>
  <c r="Q4907" i="1"/>
  <c r="Q4897" i="1"/>
  <c r="Q4867" i="1"/>
  <c r="Q4837" i="1"/>
  <c r="Q4197" i="1"/>
  <c r="Q4167" i="1"/>
  <c r="Q4077" i="1"/>
  <c r="Q4067" i="1"/>
  <c r="Q4057" i="1"/>
  <c r="Q4037" i="1"/>
  <c r="Q4017" i="1"/>
  <c r="Q3977" i="1"/>
  <c r="Q2867" i="1"/>
  <c r="Q1017" i="1"/>
  <c r="Q1007" i="1"/>
  <c r="Q997" i="1"/>
  <c r="Q987" i="1"/>
  <c r="Q977" i="1"/>
  <c r="Q967" i="1"/>
  <c r="Q957" i="1"/>
  <c r="Q947" i="1"/>
  <c r="Q937" i="1"/>
  <c r="Q917" i="1"/>
  <c r="Q907" i="1"/>
  <c r="Q897" i="1"/>
  <c r="Q887" i="1"/>
  <c r="Q867" i="1"/>
  <c r="Q857" i="1"/>
  <c r="Q847" i="1"/>
  <c r="Q837" i="1"/>
  <c r="Q797" i="1"/>
  <c r="Q777" i="1"/>
  <c r="Q647" i="1"/>
  <c r="Q547" i="1"/>
  <c r="Q8656" i="1"/>
  <c r="Q8646" i="1"/>
  <c r="Q8636" i="1"/>
  <c r="Q8616" i="1"/>
  <c r="Q5076" i="1"/>
  <c r="Q5066" i="1"/>
  <c r="Q5056" i="1"/>
  <c r="Q5046" i="1"/>
  <c r="Q5016" i="1"/>
  <c r="Q4996" i="1"/>
  <c r="Q4986" i="1"/>
  <c r="Q4976" i="1"/>
  <c r="Q4956" i="1"/>
  <c r="Q4946" i="1"/>
  <c r="Q4896" i="1"/>
  <c r="Q4886" i="1"/>
  <c r="Q4866" i="1"/>
  <c r="Q4846" i="1"/>
  <c r="Q4786" i="1"/>
  <c r="Q4196" i="1"/>
  <c r="Q4166" i="1"/>
  <c r="Q4076" i="1"/>
  <c r="Q4066" i="1"/>
  <c r="Q4046" i="1"/>
  <c r="Q4036" i="1"/>
  <c r="Q3996" i="1"/>
  <c r="Q2426" i="1"/>
  <c r="Q1016" i="1"/>
  <c r="Q1006" i="1"/>
  <c r="Q996" i="1"/>
  <c r="Q986" i="1"/>
  <c r="Q976" i="1"/>
  <c r="Q966" i="1"/>
  <c r="Q956" i="1"/>
  <c r="Q946" i="1"/>
  <c r="Q936" i="1"/>
  <c r="Q926" i="1"/>
  <c r="Q916" i="1"/>
  <c r="Q906" i="1"/>
  <c r="Q896" i="1"/>
  <c r="Q886" i="1"/>
  <c r="Q836" i="1"/>
  <c r="Q816" i="1"/>
  <c r="Q806" i="1"/>
  <c r="Q776" i="1"/>
  <c r="Q766" i="1"/>
  <c r="Q8655" i="1"/>
  <c r="Q8645" i="1"/>
  <c r="Q8635" i="1"/>
  <c r="Q8615" i="1"/>
  <c r="Q8365" i="1"/>
  <c r="Q5165" i="1"/>
  <c r="Q5085" i="1"/>
  <c r="Q5075" i="1"/>
  <c r="Q5055" i="1"/>
  <c r="Q5045" i="1"/>
  <c r="Q5035" i="1"/>
  <c r="Q5025" i="1"/>
  <c r="Q5015" i="1"/>
  <c r="Q4995" i="1"/>
  <c r="Q4985" i="1"/>
  <c r="Q4935" i="1"/>
  <c r="Q4915" i="1"/>
  <c r="Q4875" i="1"/>
  <c r="Q4795" i="1"/>
  <c r="Q4195" i="1"/>
  <c r="Q4155" i="1"/>
  <c r="Q4075" i="1"/>
  <c r="Q4065" i="1"/>
  <c r="Q4055" i="1"/>
  <c r="Q4035" i="1"/>
  <c r="Q4025" i="1"/>
  <c r="Q3995" i="1"/>
  <c r="Q3545" i="1"/>
  <c r="Q1015" i="1"/>
  <c r="Q1005" i="1"/>
  <c r="Q995" i="1"/>
  <c r="Q985" i="1"/>
  <c r="Q975" i="1"/>
  <c r="Q965" i="1"/>
  <c r="Q955" i="1"/>
  <c r="Q945" i="1"/>
  <c r="Q935" i="1"/>
  <c r="Q925" i="1"/>
  <c r="Q915" i="1"/>
  <c r="Q905" i="1"/>
  <c r="Q895" i="1"/>
  <c r="Q875" i="1"/>
  <c r="Q865" i="1"/>
  <c r="Q855" i="1"/>
  <c r="Q835" i="1"/>
  <c r="Q825" i="1"/>
  <c r="Q815" i="1"/>
  <c r="Q805" i="1"/>
  <c r="Q795" i="1"/>
  <c r="Q575" i="1"/>
  <c r="Q8654" i="1"/>
  <c r="Q8644" i="1"/>
  <c r="Q8634" i="1"/>
  <c r="Q8624" i="1"/>
  <c r="Q8614" i="1"/>
  <c r="Q8594" i="1"/>
  <c r="Q8174" i="1"/>
  <c r="Q5574" i="1"/>
  <c r="Q5084" i="1"/>
  <c r="Q5074" i="1"/>
  <c r="Q5064" i="1"/>
  <c r="Q5054" i="1"/>
  <c r="Q5044" i="1"/>
  <c r="Q5034" i="1"/>
  <c r="Q5024" i="1"/>
  <c r="Q5014" i="1"/>
  <c r="Q4994" i="1"/>
  <c r="Q4984" i="1"/>
  <c r="Q4974" i="1"/>
  <c r="Q4934" i="1"/>
  <c r="Q4924" i="1"/>
  <c r="Q4904" i="1"/>
  <c r="Q4884" i="1"/>
  <c r="Q4844" i="1"/>
  <c r="Q4814" i="1"/>
  <c r="Q4194" i="1"/>
  <c r="Q4164" i="1"/>
  <c r="Q4074" i="1"/>
  <c r="Q4064" i="1"/>
  <c r="Q4054" i="1"/>
  <c r="Q4034" i="1"/>
  <c r="Q4014" i="1"/>
  <c r="Q3994" i="1"/>
  <c r="Q3914" i="1"/>
  <c r="Q3544" i="1"/>
  <c r="Q3314" i="1"/>
  <c r="Q1024" i="1"/>
  <c r="Q1014" i="1"/>
  <c r="Q1004" i="1"/>
  <c r="Q994" i="1"/>
  <c r="Q984" i="1"/>
  <c r="Q964" i="1"/>
  <c r="Q954" i="1"/>
  <c r="Q934" i="1"/>
  <c r="Q924" i="1"/>
  <c r="Q914" i="1"/>
  <c r="Q904" i="1"/>
  <c r="Q864" i="1"/>
  <c r="Q854" i="1"/>
  <c r="Q844" i="1"/>
  <c r="Q824" i="1"/>
  <c r="Q784" i="1"/>
  <c r="Q734" i="1"/>
  <c r="Q8653" i="1"/>
  <c r="Q8643" i="1"/>
  <c r="Q8633" i="1"/>
  <c r="Q8613" i="1"/>
  <c r="Q8543" i="1"/>
  <c r="Q8493" i="1"/>
  <c r="Q8433" i="1"/>
  <c r="Q8353" i="1"/>
  <c r="Q6933" i="1"/>
  <c r="Q5173" i="1"/>
  <c r="Q5083" i="1"/>
  <c r="Q5073" i="1"/>
  <c r="Q5053" i="1"/>
  <c r="Q5043" i="1"/>
  <c r="Q5023" i="1"/>
  <c r="Q5013" i="1"/>
  <c r="Q5003" i="1"/>
  <c r="Q4993" i="1"/>
  <c r="Q4983" i="1"/>
  <c r="Q4953" i="1"/>
  <c r="Q4933" i="1"/>
  <c r="Q4923" i="1"/>
  <c r="Q4913" i="1"/>
  <c r="Q4903" i="1"/>
  <c r="Q4893" i="1"/>
  <c r="Q4743" i="1"/>
  <c r="Q4723" i="1"/>
  <c r="Q4163" i="1"/>
  <c r="Q4153" i="1"/>
  <c r="Q4073" i="1"/>
  <c r="Q4063" i="1"/>
  <c r="Q4053" i="1"/>
  <c r="Q4033" i="1"/>
  <c r="Q3663" i="1"/>
  <c r="Q1053" i="1"/>
  <c r="Q1023" i="1"/>
  <c r="Q1013" i="1"/>
  <c r="Q1003" i="1"/>
  <c r="Q983" i="1"/>
  <c r="Q973" i="1"/>
  <c r="Q943" i="1"/>
  <c r="Q933" i="1"/>
  <c r="Q913" i="1"/>
  <c r="Q893" i="1"/>
  <c r="Q873" i="1"/>
  <c r="Q853" i="1"/>
  <c r="Q833" i="1"/>
  <c r="Q783" i="1"/>
  <c r="Q733" i="1"/>
  <c r="Q43" i="1"/>
  <c r="Q8662" i="1"/>
  <c r="Q8652" i="1"/>
  <c r="Q8642" i="1"/>
  <c r="Q8632" i="1"/>
  <c r="Q8612" i="1"/>
  <c r="Q8602" i="1"/>
  <c r="Q8412" i="1"/>
  <c r="Q7982" i="1"/>
  <c r="Q7232" i="1"/>
  <c r="Q5172" i="1"/>
  <c r="Q5082" i="1"/>
  <c r="Q5072" i="1"/>
  <c r="Q5062" i="1"/>
  <c r="Q5042" i="1"/>
  <c r="Q5032" i="1"/>
  <c r="Q5012" i="1"/>
  <c r="Q5002" i="1"/>
  <c r="Q4992" i="1"/>
  <c r="Q4962" i="1"/>
  <c r="Q4952" i="1"/>
  <c r="Q4932" i="1"/>
  <c r="Q4922" i="1"/>
  <c r="Q4902" i="1"/>
  <c r="Q4862" i="1"/>
  <c r="Q4852" i="1"/>
  <c r="Q4842" i="1"/>
  <c r="Q4782" i="1"/>
  <c r="Q4772" i="1"/>
  <c r="Q4572" i="1"/>
  <c r="Q4162" i="1"/>
  <c r="Q4152" i="1"/>
  <c r="Q4072" i="1"/>
  <c r="Q4062" i="1"/>
  <c r="Q4052" i="1"/>
  <c r="Q4032" i="1"/>
  <c r="Q4002" i="1"/>
  <c r="Q3942" i="1"/>
  <c r="Q3822" i="1"/>
  <c r="Q1052" i="1"/>
  <c r="Q1022" i="1"/>
  <c r="Q1012" i="1"/>
  <c r="Q1002" i="1"/>
  <c r="Q992" i="1"/>
  <c r="Q982" i="1"/>
  <c r="Q972" i="1"/>
  <c r="Q962" i="1"/>
  <c r="Q952" i="1"/>
  <c r="Q942" i="1"/>
  <c r="Q932" i="1"/>
  <c r="Q902" i="1"/>
  <c r="Q892" i="1"/>
  <c r="Q762" i="1"/>
  <c r="Q692" i="1"/>
  <c r="Q42" i="1"/>
  <c r="Q8661" i="1"/>
  <c r="Q8651" i="1"/>
  <c r="Q8641" i="1"/>
  <c r="Q8631" i="1"/>
  <c r="Q8621" i="1"/>
  <c r="Q8611" i="1"/>
  <c r="Q8531" i="1"/>
  <c r="Q5081" i="1"/>
  <c r="Q5071" i="1"/>
  <c r="Q5061" i="1"/>
  <c r="Q5031" i="1"/>
  <c r="Q5001" i="1"/>
  <c r="Q4991" i="1"/>
  <c r="Q4981" i="1"/>
  <c r="Q4971" i="1"/>
  <c r="Q4961" i="1"/>
  <c r="Q4951" i="1"/>
  <c r="Q4931" i="1"/>
  <c r="Q4921" i="1"/>
  <c r="Q4911" i="1"/>
  <c r="Q4901" i="1"/>
  <c r="Q4891" i="1"/>
  <c r="Q4881" i="1"/>
  <c r="Q4851" i="1"/>
  <c r="Q4841" i="1"/>
  <c r="Q4811" i="1"/>
  <c r="Q4801" i="1"/>
  <c r="Q4751" i="1"/>
  <c r="Q4171" i="1"/>
  <c r="Q4071" i="1"/>
  <c r="Q4061" i="1"/>
  <c r="Q4051" i="1"/>
  <c r="Q4041" i="1"/>
  <c r="Q3951" i="1"/>
  <c r="Q3821" i="1"/>
  <c r="Q1021" i="1"/>
  <c r="Q1011" i="1"/>
  <c r="Q1001" i="1"/>
  <c r="Q991" i="1"/>
  <c r="Q981" i="1"/>
  <c r="Q971" i="1"/>
  <c r="Q961" i="1"/>
  <c r="Q951" i="1"/>
  <c r="Q941" i="1"/>
  <c r="Q931" i="1"/>
  <c r="Q921" i="1"/>
  <c r="Q911" i="1"/>
  <c r="Q901" i="1"/>
  <c r="Q891" i="1"/>
  <c r="Q881" i="1"/>
  <c r="Q851" i="1"/>
  <c r="Q801" i="1"/>
  <c r="Q791" i="1"/>
  <c r="Q781" i="1"/>
  <c r="Q731" i="1"/>
  <c r="Q711" i="1"/>
  <c r="Q8660" i="1"/>
  <c r="Q8650" i="1"/>
  <c r="Q8640" i="1"/>
  <c r="Q8630" i="1"/>
  <c r="Q8620" i="1"/>
  <c r="Q8610" i="1"/>
  <c r="Q8530" i="1"/>
  <c r="Q8400" i="1"/>
  <c r="Q5080" i="1"/>
  <c r="Q5060" i="1"/>
  <c r="Q5030" i="1"/>
  <c r="Q5020" i="1"/>
  <c r="Q5010" i="1"/>
  <c r="Q5000" i="1"/>
  <c r="Q4990" i="1"/>
  <c r="Q4980" i="1"/>
  <c r="Q4970" i="1"/>
  <c r="Q4940" i="1"/>
  <c r="Q4920" i="1"/>
  <c r="Q4910" i="1"/>
  <c r="Q4890" i="1"/>
  <c r="Q4710" i="1"/>
  <c r="Q4640" i="1"/>
  <c r="Q4170" i="1"/>
  <c r="Q4160" i="1"/>
  <c r="Q4150" i="1"/>
  <c r="Q4070" i="1"/>
  <c r="Q4060" i="1"/>
  <c r="Q4050" i="1"/>
  <c r="Q4040" i="1"/>
  <c r="Q3850" i="1"/>
  <c r="Q3770" i="1"/>
  <c r="Q3610" i="1"/>
  <c r="Q3420" i="1"/>
  <c r="Q3110" i="1"/>
  <c r="Q2880" i="1"/>
  <c r="Q1020" i="1"/>
  <c r="Q1010" i="1"/>
  <c r="Q990" i="1"/>
  <c r="Q970" i="1"/>
  <c r="Q960" i="1"/>
  <c r="Q950" i="1"/>
  <c r="Q940" i="1"/>
  <c r="Q930" i="1"/>
  <c r="Q920" i="1"/>
  <c r="Q910" i="1"/>
  <c r="Q900" i="1"/>
  <c r="Q890" i="1"/>
  <c r="Q880" i="1"/>
  <c r="Q870" i="1"/>
  <c r="Q800" i="1"/>
  <c r="Q770" i="1"/>
  <c r="Q760" i="1"/>
  <c r="Q740" i="1"/>
  <c r="CX27" i="2"/>
  <c r="CX42" i="2"/>
  <c r="CX47" i="2"/>
  <c r="CX33" i="2"/>
  <c r="CX48" i="2"/>
  <c r="CX44" i="2"/>
  <c r="CX49" i="2"/>
  <c r="CX21" i="2"/>
  <c r="CX38" i="2"/>
  <c r="CX43" i="2"/>
  <c r="CX24" i="2"/>
  <c r="CX20" i="2"/>
  <c r="CX40" i="2"/>
  <c r="CX36" i="2"/>
  <c r="CX41" i="2"/>
  <c r="CX46" i="2"/>
  <c r="CX31" i="2"/>
  <c r="CX22" i="2"/>
  <c r="CX32" i="2"/>
  <c r="CX45" i="2"/>
  <c r="CX18" i="2"/>
  <c r="CX37" i="2"/>
  <c r="CX28" i="2"/>
  <c r="CX19" i="2"/>
  <c r="CX29" i="2"/>
  <c r="CX16" i="2"/>
  <c r="CX25" i="2"/>
  <c r="CX30" i="2"/>
  <c r="CX34" i="2"/>
  <c r="CX39" i="2"/>
  <c r="CX17" i="2"/>
  <c r="CX26" i="2"/>
  <c r="CX35" i="2"/>
  <c r="CW15" i="2"/>
  <c r="CV15" i="2"/>
  <c r="CV10" i="2"/>
  <c r="CW10" i="2"/>
  <c r="CV11" i="2"/>
  <c r="CW11" i="2"/>
  <c r="CV12" i="2"/>
  <c r="CW12" i="2"/>
  <c r="CV13" i="2"/>
  <c r="CW13" i="2"/>
  <c r="CW9" i="2"/>
  <c r="CV9" i="2"/>
  <c r="AX133" i="5"/>
  <c r="AW133" i="5"/>
  <c r="AV133" i="5"/>
  <c r="AU133" i="5"/>
  <c r="AT133" i="5"/>
  <c r="AS133" i="5"/>
  <c r="AR133" i="5"/>
  <c r="AQ133" i="5"/>
  <c r="AP133" i="5"/>
  <c r="AO133" i="5"/>
  <c r="AN133" i="5"/>
  <c r="AM133" i="5"/>
  <c r="AL133" i="5"/>
  <c r="AX132" i="5"/>
  <c r="AW132" i="5"/>
  <c r="AV132" i="5"/>
  <c r="AU132" i="5"/>
  <c r="AT132" i="5"/>
  <c r="AS132" i="5"/>
  <c r="AR132" i="5"/>
  <c r="AQ132" i="5"/>
  <c r="AP132" i="5"/>
  <c r="AO132" i="5"/>
  <c r="AN132" i="5"/>
  <c r="AM132" i="5"/>
  <c r="AL132" i="5"/>
  <c r="AX131" i="5"/>
  <c r="AW131" i="5"/>
  <c r="AV131" i="5"/>
  <c r="AU131" i="5"/>
  <c r="AT131" i="5"/>
  <c r="AS131" i="5"/>
  <c r="AR131" i="5"/>
  <c r="AQ131" i="5"/>
  <c r="AP131" i="5"/>
  <c r="AO131" i="5"/>
  <c r="AN131" i="5"/>
  <c r="AM131" i="5"/>
  <c r="AL131" i="5"/>
  <c r="AX130" i="5"/>
  <c r="AW130" i="5"/>
  <c r="AV130" i="5"/>
  <c r="AU130" i="5"/>
  <c r="AT130" i="5"/>
  <c r="AS130" i="5"/>
  <c r="AR130" i="5"/>
  <c r="AQ130" i="5"/>
  <c r="AP130" i="5"/>
  <c r="AO130" i="5"/>
  <c r="AN130" i="5"/>
  <c r="AM130" i="5"/>
  <c r="AL130" i="5"/>
  <c r="AX129" i="5"/>
  <c r="AW129" i="5"/>
  <c r="AV129" i="5"/>
  <c r="AU129" i="5"/>
  <c r="AT129" i="5"/>
  <c r="AS129" i="5"/>
  <c r="AR129" i="5"/>
  <c r="AQ129" i="5"/>
  <c r="AP129" i="5"/>
  <c r="AO129" i="5"/>
  <c r="AN129" i="5"/>
  <c r="AM129" i="5"/>
  <c r="AL129" i="5"/>
  <c r="AX128" i="5"/>
  <c r="AW128" i="5"/>
  <c r="AV128" i="5"/>
  <c r="AU128" i="5"/>
  <c r="AT128" i="5"/>
  <c r="AS128" i="5"/>
  <c r="AR128" i="5"/>
  <c r="AQ128" i="5"/>
  <c r="AP128" i="5"/>
  <c r="AO128" i="5"/>
  <c r="AN128" i="5"/>
  <c r="AM128" i="5"/>
  <c r="AL128" i="5"/>
  <c r="AX127" i="5"/>
  <c r="AW127" i="5"/>
  <c r="AV127" i="5"/>
  <c r="AU127" i="5"/>
  <c r="AT127" i="5"/>
  <c r="AS127" i="5"/>
  <c r="AR127" i="5"/>
  <c r="AQ127" i="5"/>
  <c r="AP127" i="5"/>
  <c r="AO127" i="5"/>
  <c r="AN127" i="5"/>
  <c r="AM127" i="5"/>
  <c r="AL127" i="5"/>
  <c r="AX126" i="5"/>
  <c r="AW126" i="5"/>
  <c r="AV126" i="5"/>
  <c r="AU126" i="5"/>
  <c r="AT126" i="5"/>
  <c r="AS126" i="5"/>
  <c r="AR126" i="5"/>
  <c r="AQ126" i="5"/>
  <c r="AP126" i="5"/>
  <c r="AO126" i="5"/>
  <c r="AN126" i="5"/>
  <c r="AM126" i="5"/>
  <c r="AL126" i="5"/>
  <c r="AX125" i="5"/>
  <c r="AW125" i="5"/>
  <c r="AV125" i="5"/>
  <c r="AU125" i="5"/>
  <c r="AT125" i="5"/>
  <c r="AS125" i="5"/>
  <c r="AR125" i="5"/>
  <c r="AQ125" i="5"/>
  <c r="AP125" i="5"/>
  <c r="AO125" i="5"/>
  <c r="AN125" i="5"/>
  <c r="AM125" i="5"/>
  <c r="AL125" i="5"/>
  <c r="AX124" i="5"/>
  <c r="AW124" i="5"/>
  <c r="AV124" i="5"/>
  <c r="AU124" i="5"/>
  <c r="AT124" i="5"/>
  <c r="AS124" i="5"/>
  <c r="AR124" i="5"/>
  <c r="AQ124" i="5"/>
  <c r="AP124" i="5"/>
  <c r="AO124" i="5"/>
  <c r="AN124" i="5"/>
  <c r="AM124" i="5"/>
  <c r="AL124" i="5"/>
  <c r="AX123" i="5"/>
  <c r="AW123" i="5"/>
  <c r="AV123" i="5"/>
  <c r="AU123" i="5"/>
  <c r="AT123" i="5"/>
  <c r="AS123" i="5"/>
  <c r="AR123" i="5"/>
  <c r="AQ123" i="5"/>
  <c r="AP123" i="5"/>
  <c r="AO123" i="5"/>
  <c r="AN123" i="5"/>
  <c r="AM123" i="5"/>
  <c r="AL123" i="5"/>
  <c r="AX122" i="5"/>
  <c r="AW122" i="5"/>
  <c r="AV122" i="5"/>
  <c r="AU122" i="5"/>
  <c r="AT122" i="5"/>
  <c r="AS122" i="5"/>
  <c r="AR122" i="5"/>
  <c r="AQ122" i="5"/>
  <c r="AP122" i="5"/>
  <c r="AO122" i="5"/>
  <c r="AN122" i="5"/>
  <c r="AM122" i="5"/>
  <c r="AL122" i="5"/>
  <c r="AX121" i="5"/>
  <c r="AW121" i="5"/>
  <c r="AV121" i="5"/>
  <c r="AU121" i="5"/>
  <c r="AT121" i="5"/>
  <c r="AS121" i="5"/>
  <c r="AR121" i="5"/>
  <c r="AQ121" i="5"/>
  <c r="AP121" i="5"/>
  <c r="AO121" i="5"/>
  <c r="AN121" i="5"/>
  <c r="AM121" i="5"/>
  <c r="AL121" i="5"/>
  <c r="AX120" i="5"/>
  <c r="AW120" i="5"/>
  <c r="AV120" i="5"/>
  <c r="AU120" i="5"/>
  <c r="AT120" i="5"/>
  <c r="AS120" i="5"/>
  <c r="AR120" i="5"/>
  <c r="AQ120" i="5"/>
  <c r="AP120" i="5"/>
  <c r="AO120" i="5"/>
  <c r="AN120" i="5"/>
  <c r="AM120" i="5"/>
  <c r="AL120" i="5"/>
  <c r="AX119" i="5"/>
  <c r="AW119" i="5"/>
  <c r="AV119" i="5"/>
  <c r="AU119" i="5"/>
  <c r="AT119" i="5"/>
  <c r="AS119" i="5"/>
  <c r="AR119" i="5"/>
  <c r="AQ119" i="5"/>
  <c r="AP119" i="5"/>
  <c r="AO119" i="5"/>
  <c r="AN119" i="5"/>
  <c r="AM119" i="5"/>
  <c r="AL119" i="5"/>
  <c r="AX118" i="5"/>
  <c r="AW118" i="5"/>
  <c r="AV118" i="5"/>
  <c r="AU118" i="5"/>
  <c r="AT118" i="5"/>
  <c r="AS118" i="5"/>
  <c r="AR118" i="5"/>
  <c r="AQ118" i="5"/>
  <c r="AP118" i="5"/>
  <c r="AO118" i="5"/>
  <c r="AN118" i="5"/>
  <c r="AM118" i="5"/>
  <c r="AL118" i="5"/>
  <c r="AX117" i="5"/>
  <c r="AW117" i="5"/>
  <c r="AV117" i="5"/>
  <c r="AU117" i="5"/>
  <c r="AT117" i="5"/>
  <c r="AS117" i="5"/>
  <c r="AR117" i="5"/>
  <c r="AQ117" i="5"/>
  <c r="AP117" i="5"/>
  <c r="AO117" i="5"/>
  <c r="AN117" i="5"/>
  <c r="AM117" i="5"/>
  <c r="AL117" i="5"/>
  <c r="AX116" i="5"/>
  <c r="AW116" i="5"/>
  <c r="AV116" i="5"/>
  <c r="AU116" i="5"/>
  <c r="AT116" i="5"/>
  <c r="AS116" i="5"/>
  <c r="AR116" i="5"/>
  <c r="AQ116" i="5"/>
  <c r="AP116" i="5"/>
  <c r="AO116" i="5"/>
  <c r="AN116" i="5"/>
  <c r="AM116" i="5"/>
  <c r="AL116" i="5"/>
  <c r="AX115" i="5"/>
  <c r="AW115" i="5"/>
  <c r="AV115" i="5"/>
  <c r="AU115" i="5"/>
  <c r="AT115" i="5"/>
  <c r="AS115" i="5"/>
  <c r="AR115" i="5"/>
  <c r="AQ115" i="5"/>
  <c r="AP115" i="5"/>
  <c r="AO115" i="5"/>
  <c r="AN115" i="5"/>
  <c r="AM115" i="5"/>
  <c r="AL115" i="5"/>
  <c r="AX114" i="5"/>
  <c r="AW114" i="5"/>
  <c r="AV114" i="5"/>
  <c r="AU114" i="5"/>
  <c r="AT114" i="5"/>
  <c r="AS114" i="5"/>
  <c r="AR114" i="5"/>
  <c r="AQ114" i="5"/>
  <c r="AP114" i="5"/>
  <c r="AO114" i="5"/>
  <c r="AN114" i="5"/>
  <c r="AM114" i="5"/>
  <c r="AL114" i="5"/>
  <c r="AX113" i="5"/>
  <c r="AW113" i="5"/>
  <c r="AV113" i="5"/>
  <c r="AU113" i="5"/>
  <c r="AT113" i="5"/>
  <c r="AS113" i="5"/>
  <c r="AR113" i="5"/>
  <c r="AQ113" i="5"/>
  <c r="AP113" i="5"/>
  <c r="AO113" i="5"/>
  <c r="AN113" i="5"/>
  <c r="AM113" i="5"/>
  <c r="AL113" i="5"/>
  <c r="AX112" i="5"/>
  <c r="AW112" i="5"/>
  <c r="AV112" i="5"/>
  <c r="AU112" i="5"/>
  <c r="AT112" i="5"/>
  <c r="AS112" i="5"/>
  <c r="AR112" i="5"/>
  <c r="AQ112" i="5"/>
  <c r="AP112" i="5"/>
  <c r="AO112" i="5"/>
  <c r="AN112" i="5"/>
  <c r="AM112" i="5"/>
  <c r="AL112" i="5"/>
  <c r="AX111" i="5"/>
  <c r="AW111" i="5"/>
  <c r="AV111" i="5"/>
  <c r="AU111" i="5"/>
  <c r="AT111" i="5"/>
  <c r="AS111" i="5"/>
  <c r="AR111" i="5"/>
  <c r="AQ111" i="5"/>
  <c r="AP111" i="5"/>
  <c r="AO111" i="5"/>
  <c r="AN111" i="5"/>
  <c r="AM111" i="5"/>
  <c r="AL111" i="5"/>
  <c r="AX110" i="5"/>
  <c r="AW110" i="5"/>
  <c r="AV110" i="5"/>
  <c r="AU110" i="5"/>
  <c r="AT110" i="5"/>
  <c r="AS110" i="5"/>
  <c r="AR110" i="5"/>
  <c r="AQ110" i="5"/>
  <c r="AP110" i="5"/>
  <c r="AO110" i="5"/>
  <c r="AN110" i="5"/>
  <c r="AM110" i="5"/>
  <c r="AL110" i="5"/>
  <c r="AX109" i="5"/>
  <c r="AW109" i="5"/>
  <c r="AV109" i="5"/>
  <c r="AU109" i="5"/>
  <c r="AT109" i="5"/>
  <c r="AS109" i="5"/>
  <c r="AR109" i="5"/>
  <c r="AQ109" i="5"/>
  <c r="AP109" i="5"/>
  <c r="AO109" i="5"/>
  <c r="AN109" i="5"/>
  <c r="AM109" i="5"/>
  <c r="AL109" i="5"/>
  <c r="AX108" i="5"/>
  <c r="AW108" i="5"/>
  <c r="AV108" i="5"/>
  <c r="AU108" i="5"/>
  <c r="AT108" i="5"/>
  <c r="AS108" i="5"/>
  <c r="AR108" i="5"/>
  <c r="AQ108" i="5"/>
  <c r="AP108" i="5"/>
  <c r="AO108" i="5"/>
  <c r="AN108" i="5"/>
  <c r="AM108" i="5"/>
  <c r="AL108" i="5"/>
  <c r="AX107" i="5"/>
  <c r="AW107" i="5"/>
  <c r="AV107" i="5"/>
  <c r="AU107" i="5"/>
  <c r="AT107" i="5"/>
  <c r="AS107" i="5"/>
  <c r="AR107" i="5"/>
  <c r="AQ107" i="5"/>
  <c r="AP107" i="5"/>
  <c r="AO107" i="5"/>
  <c r="AN107" i="5"/>
  <c r="AM107" i="5"/>
  <c r="AL107" i="5"/>
  <c r="AX106" i="5"/>
  <c r="AW106" i="5"/>
  <c r="AV106" i="5"/>
  <c r="AU106" i="5"/>
  <c r="AT106" i="5"/>
  <c r="AS106" i="5"/>
  <c r="AR106" i="5"/>
  <c r="AQ106" i="5"/>
  <c r="AP106" i="5"/>
  <c r="AO106" i="5"/>
  <c r="AN106" i="5"/>
  <c r="AM106" i="5"/>
  <c r="AL106" i="5"/>
  <c r="AX105" i="5"/>
  <c r="AW105" i="5"/>
  <c r="AV105" i="5"/>
  <c r="AU105" i="5"/>
  <c r="AT105" i="5"/>
  <c r="AS105" i="5"/>
  <c r="AR105" i="5"/>
  <c r="AQ105" i="5"/>
  <c r="AP105" i="5"/>
  <c r="AO105" i="5"/>
  <c r="AN105" i="5"/>
  <c r="AM105" i="5"/>
  <c r="AL105" i="5"/>
  <c r="AX104" i="5"/>
  <c r="AW104" i="5"/>
  <c r="AV104" i="5"/>
  <c r="AU104" i="5"/>
  <c r="AT104" i="5"/>
  <c r="AS104" i="5"/>
  <c r="AR104" i="5"/>
  <c r="AQ104" i="5"/>
  <c r="AP104" i="5"/>
  <c r="AO104" i="5"/>
  <c r="AN104" i="5"/>
  <c r="AM104" i="5"/>
  <c r="AL104" i="5"/>
  <c r="AX103" i="5"/>
  <c r="AW103" i="5"/>
  <c r="AV103" i="5"/>
  <c r="AU103" i="5"/>
  <c r="AT103" i="5"/>
  <c r="AS103" i="5"/>
  <c r="AR103" i="5"/>
  <c r="AQ103" i="5"/>
  <c r="AP103" i="5"/>
  <c r="AO103" i="5"/>
  <c r="AN103" i="5"/>
  <c r="AM103" i="5"/>
  <c r="AL103" i="5"/>
  <c r="AX102" i="5"/>
  <c r="AW102" i="5"/>
  <c r="AV102" i="5"/>
  <c r="AU102" i="5"/>
  <c r="AT102" i="5"/>
  <c r="AS102" i="5"/>
  <c r="AR102" i="5"/>
  <c r="AQ102" i="5"/>
  <c r="AP102" i="5"/>
  <c r="AO102" i="5"/>
  <c r="AN102" i="5"/>
  <c r="AM102" i="5"/>
  <c r="AL102" i="5"/>
  <c r="AX101" i="5"/>
  <c r="AW101" i="5"/>
  <c r="AV101" i="5"/>
  <c r="AU101" i="5"/>
  <c r="AT101" i="5"/>
  <c r="AS101" i="5"/>
  <c r="AR101" i="5"/>
  <c r="AQ101" i="5"/>
  <c r="AP101" i="5"/>
  <c r="AO101" i="5"/>
  <c r="AN101" i="5"/>
  <c r="AM101" i="5"/>
  <c r="AL101" i="5"/>
  <c r="AX100" i="5"/>
  <c r="AW100" i="5"/>
  <c r="AV100" i="5"/>
  <c r="AU100" i="5"/>
  <c r="AT100" i="5"/>
  <c r="AS100" i="5"/>
  <c r="AR100" i="5"/>
  <c r="AQ100" i="5"/>
  <c r="AP100" i="5"/>
  <c r="AO100" i="5"/>
  <c r="AN100" i="5"/>
  <c r="AM100" i="5"/>
  <c r="AL100" i="5"/>
  <c r="AX99" i="5"/>
  <c r="AW99" i="5"/>
  <c r="AV99" i="5"/>
  <c r="AU99" i="5"/>
  <c r="AT99" i="5"/>
  <c r="AS99" i="5"/>
  <c r="AR99" i="5"/>
  <c r="AQ99" i="5"/>
  <c r="AP99" i="5"/>
  <c r="AO99" i="5"/>
  <c r="AN99" i="5"/>
  <c r="AM99" i="5"/>
  <c r="AL99" i="5"/>
  <c r="AX98" i="5"/>
  <c r="AW98" i="5"/>
  <c r="AV98" i="5"/>
  <c r="AU98" i="5"/>
  <c r="AT98" i="5"/>
  <c r="AS98" i="5"/>
  <c r="AR98" i="5"/>
  <c r="AQ98" i="5"/>
  <c r="AP98" i="5"/>
  <c r="AO98" i="5"/>
  <c r="AN98" i="5"/>
  <c r="AM98" i="5"/>
  <c r="AL98" i="5"/>
  <c r="AX97" i="5"/>
  <c r="AW97" i="5"/>
  <c r="AV97" i="5"/>
  <c r="AU97" i="5"/>
  <c r="AT97" i="5"/>
  <c r="AS97" i="5"/>
  <c r="AR97" i="5"/>
  <c r="AQ97" i="5"/>
  <c r="AP97" i="5"/>
  <c r="AO97" i="5"/>
  <c r="AN97" i="5"/>
  <c r="AM97" i="5"/>
  <c r="AL97" i="5"/>
  <c r="AX96" i="5"/>
  <c r="AW96" i="5"/>
  <c r="AV96" i="5"/>
  <c r="AU96" i="5"/>
  <c r="AT96" i="5"/>
  <c r="AS96" i="5"/>
  <c r="AR96" i="5"/>
  <c r="AQ96" i="5"/>
  <c r="AP96" i="5"/>
  <c r="AO96" i="5"/>
  <c r="AN96" i="5"/>
  <c r="AM96" i="5"/>
  <c r="AL96" i="5"/>
  <c r="AX95" i="5"/>
  <c r="AW95" i="5"/>
  <c r="AV95" i="5"/>
  <c r="AU95" i="5"/>
  <c r="AT95" i="5"/>
  <c r="AS95" i="5"/>
  <c r="AR95" i="5"/>
  <c r="AQ95" i="5"/>
  <c r="AP95" i="5"/>
  <c r="AO95" i="5"/>
  <c r="AN95" i="5"/>
  <c r="AM95" i="5"/>
  <c r="AL95" i="5"/>
  <c r="AX94" i="5"/>
  <c r="AW94" i="5"/>
  <c r="AV94" i="5"/>
  <c r="AU94" i="5"/>
  <c r="AT94" i="5"/>
  <c r="AS94" i="5"/>
  <c r="AR94" i="5"/>
  <c r="AQ94" i="5"/>
  <c r="AP94" i="5"/>
  <c r="AO94" i="5"/>
  <c r="AN94" i="5"/>
  <c r="AM94" i="5"/>
  <c r="AL94" i="5"/>
  <c r="AX93" i="5"/>
  <c r="AW93" i="5"/>
  <c r="AV93" i="5"/>
  <c r="AU93" i="5"/>
  <c r="AT93" i="5"/>
  <c r="AS93" i="5"/>
  <c r="AR93" i="5"/>
  <c r="AQ93" i="5"/>
  <c r="AP93" i="5"/>
  <c r="AO93" i="5"/>
  <c r="AN93" i="5"/>
  <c r="AM93" i="5"/>
  <c r="AL93" i="5"/>
  <c r="AX92" i="5"/>
  <c r="AW92" i="5"/>
  <c r="AV92" i="5"/>
  <c r="AU92" i="5"/>
  <c r="AT92" i="5"/>
  <c r="AS92" i="5"/>
  <c r="AR92" i="5"/>
  <c r="AQ92" i="5"/>
  <c r="AP92" i="5"/>
  <c r="AO92" i="5"/>
  <c r="AN92" i="5"/>
  <c r="AM92" i="5"/>
  <c r="AL92" i="5"/>
  <c r="AX91" i="5"/>
  <c r="AW91" i="5"/>
  <c r="AV91" i="5"/>
  <c r="AU91" i="5"/>
  <c r="AT91" i="5"/>
  <c r="AS91" i="5"/>
  <c r="AR91" i="5"/>
  <c r="AQ91" i="5"/>
  <c r="AP91" i="5"/>
  <c r="AO91" i="5"/>
  <c r="AN91" i="5"/>
  <c r="AM91" i="5"/>
  <c r="AL91" i="5"/>
  <c r="AX90" i="5"/>
  <c r="AW90" i="5"/>
  <c r="AV90" i="5"/>
  <c r="AU90" i="5"/>
  <c r="AT90" i="5"/>
  <c r="AS90" i="5"/>
  <c r="AR90" i="5"/>
  <c r="AQ90" i="5"/>
  <c r="AP90" i="5"/>
  <c r="AO90" i="5"/>
  <c r="AN90" i="5"/>
  <c r="AM90" i="5"/>
  <c r="AL90" i="5"/>
  <c r="AX89" i="5"/>
  <c r="AW89" i="5"/>
  <c r="AV89" i="5"/>
  <c r="AU89" i="5"/>
  <c r="AT89" i="5"/>
  <c r="AS89" i="5"/>
  <c r="AR89" i="5"/>
  <c r="AQ89" i="5"/>
  <c r="AP89" i="5"/>
  <c r="AO89" i="5"/>
  <c r="AN89" i="5"/>
  <c r="AM89" i="5"/>
  <c r="AL89" i="5"/>
  <c r="AX88" i="5"/>
  <c r="AW88" i="5"/>
  <c r="AV88" i="5"/>
  <c r="AU88" i="5"/>
  <c r="AT88" i="5"/>
  <c r="AS88" i="5"/>
  <c r="AR88" i="5"/>
  <c r="AQ88" i="5"/>
  <c r="AP88" i="5"/>
  <c r="AO88" i="5"/>
  <c r="AN88" i="5"/>
  <c r="AM88" i="5"/>
  <c r="AL88" i="5"/>
  <c r="AX87" i="5"/>
  <c r="AW87" i="5"/>
  <c r="AV87" i="5"/>
  <c r="AU87" i="5"/>
  <c r="AT87" i="5"/>
  <c r="AS87" i="5"/>
  <c r="AR87" i="5"/>
  <c r="AQ87" i="5"/>
  <c r="AP87" i="5"/>
  <c r="AO87" i="5"/>
  <c r="AN87" i="5"/>
  <c r="AM87" i="5"/>
  <c r="AL87" i="5"/>
  <c r="AX86" i="5"/>
  <c r="AW86" i="5"/>
  <c r="AV86" i="5"/>
  <c r="AU86" i="5"/>
  <c r="AT86" i="5"/>
  <c r="AS86" i="5"/>
  <c r="AR86" i="5"/>
  <c r="AQ86" i="5"/>
  <c r="AP86" i="5"/>
  <c r="AO86" i="5"/>
  <c r="AN86" i="5"/>
  <c r="AM86" i="5"/>
  <c r="AL86" i="5"/>
  <c r="AX85" i="5"/>
  <c r="AW85" i="5"/>
  <c r="AV85" i="5"/>
  <c r="AU85" i="5"/>
  <c r="AT85" i="5"/>
  <c r="AS85" i="5"/>
  <c r="AR85" i="5"/>
  <c r="AQ85" i="5"/>
  <c r="AP85" i="5"/>
  <c r="AO85" i="5"/>
  <c r="AN85" i="5"/>
  <c r="AM85" i="5"/>
  <c r="AL85" i="5"/>
  <c r="AX84" i="5"/>
  <c r="AW84" i="5"/>
  <c r="AV84" i="5"/>
  <c r="AU84" i="5"/>
  <c r="AT84" i="5"/>
  <c r="AS84" i="5"/>
  <c r="AR84" i="5"/>
  <c r="AQ84" i="5"/>
  <c r="AP84" i="5"/>
  <c r="AO84" i="5"/>
  <c r="AN84" i="5"/>
  <c r="AM84" i="5"/>
  <c r="AL84" i="5"/>
  <c r="AX83" i="5"/>
  <c r="AW83" i="5"/>
  <c r="AV83" i="5"/>
  <c r="AU83" i="5"/>
  <c r="AT83" i="5"/>
  <c r="AS83" i="5"/>
  <c r="AR83" i="5"/>
  <c r="AQ83" i="5"/>
  <c r="AP83" i="5"/>
  <c r="AO83" i="5"/>
  <c r="AN83" i="5"/>
  <c r="AM83" i="5"/>
  <c r="AL83" i="5"/>
  <c r="AX82" i="5"/>
  <c r="AW82" i="5"/>
  <c r="AV82" i="5"/>
  <c r="AU82" i="5"/>
  <c r="AT82" i="5"/>
  <c r="AS82" i="5"/>
  <c r="AR82" i="5"/>
  <c r="AQ82" i="5"/>
  <c r="AP82" i="5"/>
  <c r="AO82" i="5"/>
  <c r="AN82" i="5"/>
  <c r="AM82" i="5"/>
  <c r="AL82" i="5"/>
  <c r="AX81" i="5"/>
  <c r="AW81" i="5"/>
  <c r="AV81" i="5"/>
  <c r="AU81" i="5"/>
  <c r="AT81" i="5"/>
  <c r="AS81" i="5"/>
  <c r="AR81" i="5"/>
  <c r="AQ81" i="5"/>
  <c r="AP81" i="5"/>
  <c r="AO81" i="5"/>
  <c r="AN81" i="5"/>
  <c r="AM81" i="5"/>
  <c r="AL81" i="5"/>
  <c r="AX80" i="5"/>
  <c r="AW80" i="5"/>
  <c r="AV80" i="5"/>
  <c r="AU80" i="5"/>
  <c r="AT80" i="5"/>
  <c r="AS80" i="5"/>
  <c r="AR80" i="5"/>
  <c r="AQ80" i="5"/>
  <c r="AP80" i="5"/>
  <c r="AO80" i="5"/>
  <c r="AN80" i="5"/>
  <c r="AM80" i="5"/>
  <c r="AL80" i="5"/>
  <c r="AX79" i="5"/>
  <c r="AW79" i="5"/>
  <c r="AV79" i="5"/>
  <c r="AU79" i="5"/>
  <c r="AT79" i="5"/>
  <c r="AS79" i="5"/>
  <c r="AR79" i="5"/>
  <c r="AQ79" i="5"/>
  <c r="AP79" i="5"/>
  <c r="AO79" i="5"/>
  <c r="AN79" i="5"/>
  <c r="AM79" i="5"/>
  <c r="AL79" i="5"/>
  <c r="AX78" i="5"/>
  <c r="AW78" i="5"/>
  <c r="AV78" i="5"/>
  <c r="AU78" i="5"/>
  <c r="AT78" i="5"/>
  <c r="AS78" i="5"/>
  <c r="AR78" i="5"/>
  <c r="AQ78" i="5"/>
  <c r="AP78" i="5"/>
  <c r="AO78" i="5"/>
  <c r="AN78" i="5"/>
  <c r="AM78" i="5"/>
  <c r="AL78" i="5"/>
  <c r="AX77" i="5"/>
  <c r="AW77" i="5"/>
  <c r="AV77" i="5"/>
  <c r="AU77" i="5"/>
  <c r="AT77" i="5"/>
  <c r="AS77" i="5"/>
  <c r="AR77" i="5"/>
  <c r="AQ77" i="5"/>
  <c r="AP77" i="5"/>
  <c r="AO77" i="5"/>
  <c r="AN77" i="5"/>
  <c r="AM77" i="5"/>
  <c r="AL77" i="5"/>
  <c r="AX76" i="5"/>
  <c r="AW76" i="5"/>
  <c r="AV76" i="5"/>
  <c r="AU76" i="5"/>
  <c r="AT76" i="5"/>
  <c r="AS76" i="5"/>
  <c r="AR76" i="5"/>
  <c r="AQ76" i="5"/>
  <c r="AP76" i="5"/>
  <c r="AO76" i="5"/>
  <c r="AN76" i="5"/>
  <c r="AM76" i="5"/>
  <c r="AL76" i="5"/>
  <c r="AX75" i="5"/>
  <c r="AW75" i="5"/>
  <c r="AV75" i="5"/>
  <c r="AU75" i="5"/>
  <c r="AT75" i="5"/>
  <c r="AS75" i="5"/>
  <c r="AR75" i="5"/>
  <c r="AQ75" i="5"/>
  <c r="AP75" i="5"/>
  <c r="AO75" i="5"/>
  <c r="AN75" i="5"/>
  <c r="AM75" i="5"/>
  <c r="AL75" i="5"/>
  <c r="AX74" i="5"/>
  <c r="AW74" i="5"/>
  <c r="AV74" i="5"/>
  <c r="AU74" i="5"/>
  <c r="AT74" i="5"/>
  <c r="AS74" i="5"/>
  <c r="AR74" i="5"/>
  <c r="AQ74" i="5"/>
  <c r="AP74" i="5"/>
  <c r="AO74" i="5"/>
  <c r="AN74" i="5"/>
  <c r="AM74" i="5"/>
  <c r="AL74" i="5"/>
  <c r="AX73" i="5"/>
  <c r="AW73" i="5"/>
  <c r="AV73" i="5"/>
  <c r="AU73" i="5"/>
  <c r="AT73" i="5"/>
  <c r="AS73" i="5"/>
  <c r="AR73" i="5"/>
  <c r="AQ73" i="5"/>
  <c r="AP73" i="5"/>
  <c r="AO73" i="5"/>
  <c r="AN73" i="5"/>
  <c r="AM73" i="5"/>
  <c r="AL73" i="5"/>
  <c r="AX72" i="5"/>
  <c r="AW72" i="5"/>
  <c r="AV72" i="5"/>
  <c r="AU72" i="5"/>
  <c r="AT72" i="5"/>
  <c r="AS72" i="5"/>
  <c r="AR72" i="5"/>
  <c r="AQ72" i="5"/>
  <c r="AP72" i="5"/>
  <c r="AO72" i="5"/>
  <c r="AN72" i="5"/>
  <c r="AM72" i="5"/>
  <c r="AL72" i="5"/>
  <c r="AX71" i="5"/>
  <c r="AW71" i="5"/>
  <c r="AV71" i="5"/>
  <c r="AU71" i="5"/>
  <c r="AT71" i="5"/>
  <c r="AS71" i="5"/>
  <c r="AR71" i="5"/>
  <c r="AQ71" i="5"/>
  <c r="AP71" i="5"/>
  <c r="AO71" i="5"/>
  <c r="AN71" i="5"/>
  <c r="AM71" i="5"/>
  <c r="AL71" i="5"/>
  <c r="AX70" i="5"/>
  <c r="AW70" i="5"/>
  <c r="AV70" i="5"/>
  <c r="AU70" i="5"/>
  <c r="AT70" i="5"/>
  <c r="AS70" i="5"/>
  <c r="AR70" i="5"/>
  <c r="AQ70" i="5"/>
  <c r="AP70" i="5"/>
  <c r="AO70" i="5"/>
  <c r="AN70" i="5"/>
  <c r="AM70" i="5"/>
  <c r="AL70" i="5"/>
  <c r="AX69" i="5"/>
  <c r="AW69" i="5"/>
  <c r="AV69" i="5"/>
  <c r="AU69" i="5"/>
  <c r="AT69" i="5"/>
  <c r="AS69" i="5"/>
  <c r="AR69" i="5"/>
  <c r="AQ69" i="5"/>
  <c r="AP69" i="5"/>
  <c r="AO69" i="5"/>
  <c r="AN69" i="5"/>
  <c r="AM69" i="5"/>
  <c r="AL69" i="5"/>
  <c r="AX68" i="5"/>
  <c r="AW68" i="5"/>
  <c r="AV68" i="5"/>
  <c r="AU68" i="5"/>
  <c r="AT68" i="5"/>
  <c r="AS68" i="5"/>
  <c r="AR68" i="5"/>
  <c r="AQ68" i="5"/>
  <c r="AP68" i="5"/>
  <c r="AO68" i="5"/>
  <c r="AN68" i="5"/>
  <c r="AM68" i="5"/>
  <c r="AL68" i="5"/>
  <c r="AX67" i="5"/>
  <c r="AW67" i="5"/>
  <c r="AV67" i="5"/>
  <c r="AU67" i="5"/>
  <c r="AT67" i="5"/>
  <c r="AS67" i="5"/>
  <c r="AR67" i="5"/>
  <c r="AQ67" i="5"/>
  <c r="AP67" i="5"/>
  <c r="AO67" i="5"/>
  <c r="AN67" i="5"/>
  <c r="AM67" i="5"/>
  <c r="AL67" i="5"/>
  <c r="AX66" i="5"/>
  <c r="AW66" i="5"/>
  <c r="AV66" i="5"/>
  <c r="AU66" i="5"/>
  <c r="AT66" i="5"/>
  <c r="AS66" i="5"/>
  <c r="AR66" i="5"/>
  <c r="AQ66" i="5"/>
  <c r="AP66" i="5"/>
  <c r="AO66" i="5"/>
  <c r="AN66" i="5"/>
  <c r="AM66" i="5"/>
  <c r="AL66" i="5"/>
  <c r="AX65" i="5"/>
  <c r="AW65" i="5"/>
  <c r="AV65" i="5"/>
  <c r="AU65" i="5"/>
  <c r="AT65" i="5"/>
  <c r="AS65" i="5"/>
  <c r="AR65" i="5"/>
  <c r="AQ65" i="5"/>
  <c r="AP65" i="5"/>
  <c r="AO65" i="5"/>
  <c r="AN65" i="5"/>
  <c r="AM65" i="5"/>
  <c r="AL65" i="5"/>
  <c r="AX64" i="5"/>
  <c r="AW64" i="5"/>
  <c r="AV64" i="5"/>
  <c r="AU64" i="5"/>
  <c r="AT64" i="5"/>
  <c r="AS64" i="5"/>
  <c r="AR64" i="5"/>
  <c r="AQ64" i="5"/>
  <c r="AP64" i="5"/>
  <c r="AO64" i="5"/>
  <c r="AN64" i="5"/>
  <c r="AM64" i="5"/>
  <c r="AL64" i="5"/>
  <c r="AX63" i="5"/>
  <c r="AW63" i="5"/>
  <c r="AV63" i="5"/>
  <c r="AU63" i="5"/>
  <c r="AT63" i="5"/>
  <c r="AS63" i="5"/>
  <c r="AR63" i="5"/>
  <c r="AQ63" i="5"/>
  <c r="AP63" i="5"/>
  <c r="AO63" i="5"/>
  <c r="AN63" i="5"/>
  <c r="AM63" i="5"/>
  <c r="AL63" i="5"/>
  <c r="AX62" i="5"/>
  <c r="AW62" i="5"/>
  <c r="AV62" i="5"/>
  <c r="AU62" i="5"/>
  <c r="AT62" i="5"/>
  <c r="AS62" i="5"/>
  <c r="AR62" i="5"/>
  <c r="AQ62" i="5"/>
  <c r="AP62" i="5"/>
  <c r="AO62" i="5"/>
  <c r="AN62" i="5"/>
  <c r="AM62" i="5"/>
  <c r="AL62" i="5"/>
  <c r="AX61" i="5"/>
  <c r="AW61" i="5"/>
  <c r="AV61" i="5"/>
  <c r="AU61" i="5"/>
  <c r="AT61" i="5"/>
  <c r="AS61" i="5"/>
  <c r="AR61" i="5"/>
  <c r="AQ61" i="5"/>
  <c r="AP61" i="5"/>
  <c r="AO61" i="5"/>
  <c r="AN61" i="5"/>
  <c r="AM61" i="5"/>
  <c r="AL61" i="5"/>
  <c r="AX60" i="5"/>
  <c r="AW60" i="5"/>
  <c r="AV60" i="5"/>
  <c r="AU60" i="5"/>
  <c r="AT60" i="5"/>
  <c r="AS60" i="5"/>
  <c r="AR60" i="5"/>
  <c r="AQ60" i="5"/>
  <c r="AP60" i="5"/>
  <c r="AO60" i="5"/>
  <c r="AN60" i="5"/>
  <c r="AM60" i="5"/>
  <c r="AL60" i="5"/>
  <c r="AX59" i="5"/>
  <c r="AW59" i="5"/>
  <c r="AV59" i="5"/>
  <c r="AU59" i="5"/>
  <c r="AT59" i="5"/>
  <c r="AS59" i="5"/>
  <c r="AR59" i="5"/>
  <c r="AQ59" i="5"/>
  <c r="AP59" i="5"/>
  <c r="AO59" i="5"/>
  <c r="AN59" i="5"/>
  <c r="AM59" i="5"/>
  <c r="AL59" i="5"/>
  <c r="AX58" i="5"/>
  <c r="AW58" i="5"/>
  <c r="AV58" i="5"/>
  <c r="AU58" i="5"/>
  <c r="AT58" i="5"/>
  <c r="AS58" i="5"/>
  <c r="AR58" i="5"/>
  <c r="AQ58" i="5"/>
  <c r="AP58" i="5"/>
  <c r="AO58" i="5"/>
  <c r="AN58" i="5"/>
  <c r="AM58" i="5"/>
  <c r="AL58" i="5"/>
  <c r="AK58" i="5"/>
  <c r="AK59" i="5"/>
  <c r="AK60" i="5"/>
  <c r="AK61" i="5"/>
  <c r="AK62" i="5"/>
  <c r="AK63" i="5"/>
  <c r="AK64" i="5"/>
  <c r="AK65" i="5"/>
  <c r="AK66" i="5"/>
  <c r="AK67" i="5"/>
  <c r="AK68" i="5"/>
  <c r="AK69" i="5"/>
  <c r="AK70" i="5"/>
  <c r="AK71" i="5"/>
  <c r="AK72" i="5"/>
  <c r="AK73" i="5"/>
  <c r="AK74" i="5"/>
  <c r="AK75" i="5"/>
  <c r="AK76" i="5"/>
  <c r="AK77" i="5"/>
  <c r="AK78" i="5"/>
  <c r="AK79" i="5"/>
  <c r="AK80" i="5"/>
  <c r="AK81" i="5"/>
  <c r="AK82" i="5"/>
  <c r="AK83" i="5"/>
  <c r="AK84" i="5"/>
  <c r="AK85" i="5"/>
  <c r="AK86" i="5"/>
  <c r="AK87" i="5"/>
  <c r="AK88" i="5"/>
  <c r="AK89" i="5"/>
  <c r="AK90" i="5"/>
  <c r="AK91" i="5"/>
  <c r="AK92" i="5"/>
  <c r="AK93" i="5"/>
  <c r="AK94" i="5"/>
  <c r="AK95" i="5"/>
  <c r="AK96" i="5"/>
  <c r="AK97" i="5"/>
  <c r="AK98" i="5"/>
  <c r="AK99" i="5"/>
  <c r="AK100" i="5"/>
  <c r="AK101" i="5"/>
  <c r="AK102" i="5"/>
  <c r="AK103" i="5"/>
  <c r="AK104" i="5"/>
  <c r="AK105" i="5"/>
  <c r="AK106" i="5"/>
  <c r="AK107" i="5"/>
  <c r="AK108" i="5"/>
  <c r="AK109" i="5"/>
  <c r="AK110" i="5"/>
  <c r="AK111" i="5"/>
  <c r="AK112" i="5"/>
  <c r="AK113" i="5"/>
  <c r="AK114" i="5"/>
  <c r="AK115" i="5"/>
  <c r="AK116" i="5"/>
  <c r="AK117" i="5"/>
  <c r="AK118" i="5"/>
  <c r="AK119" i="5"/>
  <c r="AK120" i="5"/>
  <c r="AK121" i="5"/>
  <c r="AK122" i="5"/>
  <c r="AK123" i="5"/>
  <c r="AK124" i="5"/>
  <c r="AK125" i="5"/>
  <c r="AK126" i="5"/>
  <c r="AK127" i="5"/>
  <c r="AK128" i="5"/>
  <c r="AK129" i="5"/>
  <c r="AK130" i="5"/>
  <c r="AK131" i="5"/>
  <c r="AK132" i="5"/>
  <c r="AK133" i="5"/>
  <c r="AY125" i="5" l="1"/>
  <c r="AY115" i="5"/>
  <c r="AY105" i="5"/>
  <c r="AY95" i="5"/>
  <c r="AY85" i="5"/>
  <c r="AY128" i="5"/>
  <c r="AY118" i="5"/>
  <c r="AY108" i="5"/>
  <c r="Q8738" i="1"/>
  <c r="Q8736" i="1"/>
  <c r="Q8737" i="1"/>
  <c r="AY133" i="5"/>
  <c r="AY123" i="5"/>
  <c r="AY109" i="5"/>
  <c r="AY69" i="5"/>
  <c r="AY99" i="5"/>
  <c r="AY119" i="5"/>
  <c r="AY89" i="5"/>
  <c r="AY129" i="5"/>
  <c r="AY79" i="5"/>
  <c r="AZ66" i="5"/>
  <c r="AZ76" i="5"/>
  <c r="AZ86" i="5"/>
  <c r="AZ96" i="5"/>
  <c r="AZ106" i="5"/>
  <c r="AZ116" i="5"/>
  <c r="AZ126" i="5"/>
  <c r="AY98" i="5"/>
  <c r="CW14" i="2"/>
  <c r="AZ133" i="5"/>
  <c r="AY132" i="5"/>
  <c r="AY122" i="5"/>
  <c r="AY112" i="5"/>
  <c r="AY102" i="5"/>
  <c r="AY92" i="5"/>
  <c r="AY82" i="5"/>
  <c r="AY72" i="5"/>
  <c r="CX15" i="2"/>
  <c r="AY75" i="5"/>
  <c r="AY65" i="5"/>
  <c r="AY104" i="5"/>
  <c r="AY64" i="5"/>
  <c r="AY74" i="5"/>
  <c r="AY114" i="5"/>
  <c r="AY94" i="5"/>
  <c r="AY124" i="5"/>
  <c r="AY84" i="5"/>
  <c r="AY131" i="5"/>
  <c r="AY121" i="5"/>
  <c r="AY111" i="5"/>
  <c r="AY101" i="5"/>
  <c r="AY91" i="5"/>
  <c r="AY81" i="5"/>
  <c r="AY71" i="5"/>
  <c r="AZ105" i="5"/>
  <c r="AZ115" i="5"/>
  <c r="AZ125" i="5"/>
  <c r="AZ110" i="5"/>
  <c r="AZ120" i="5"/>
  <c r="AZ130" i="5"/>
  <c r="AY62" i="5"/>
  <c r="AZ61" i="5"/>
  <c r="AZ71" i="5"/>
  <c r="AZ72" i="5"/>
  <c r="AZ102" i="5"/>
  <c r="CX9" i="2"/>
  <c r="CX11" i="2"/>
  <c r="AY61" i="5"/>
  <c r="AZ58" i="5"/>
  <c r="AZ68" i="5"/>
  <c r="AY59" i="5"/>
  <c r="AZ62" i="5"/>
  <c r="AZ82" i="5"/>
  <c r="AZ92" i="5"/>
  <c r="AY126" i="5"/>
  <c r="AY116" i="5"/>
  <c r="AY106" i="5"/>
  <c r="CX13" i="2"/>
  <c r="CV14" i="2"/>
  <c r="AY113" i="5"/>
  <c r="AY103" i="5"/>
  <c r="AY93" i="5"/>
  <c r="AY83" i="5"/>
  <c r="AY73" i="5"/>
  <c r="AY63" i="5"/>
  <c r="AZ64" i="5"/>
  <c r="AZ74" i="5"/>
  <c r="AZ84" i="5"/>
  <c r="AZ94" i="5"/>
  <c r="AZ104" i="5"/>
  <c r="AZ114" i="5"/>
  <c r="AZ78" i="5"/>
  <c r="AZ88" i="5"/>
  <c r="AZ98" i="5"/>
  <c r="AZ108" i="5"/>
  <c r="AZ118" i="5"/>
  <c r="AZ128" i="5"/>
  <c r="AZ132" i="5"/>
  <c r="AY88" i="5"/>
  <c r="AY117" i="5"/>
  <c r="AY97" i="5"/>
  <c r="AY77" i="5"/>
  <c r="AY127" i="5"/>
  <c r="AY107" i="5"/>
  <c r="AY87" i="5"/>
  <c r="AY67" i="5"/>
  <c r="AZ63" i="5"/>
  <c r="AZ73" i="5"/>
  <c r="AZ83" i="5"/>
  <c r="AZ93" i="5"/>
  <c r="AZ103" i="5"/>
  <c r="AZ113" i="5"/>
  <c r="AZ123" i="5"/>
  <c r="AY96" i="5"/>
  <c r="AY76" i="5"/>
  <c r="AZ60" i="5"/>
  <c r="AZ70" i="5"/>
  <c r="AZ80" i="5"/>
  <c r="AZ90" i="5"/>
  <c r="AZ100" i="5"/>
  <c r="AZ67" i="5"/>
  <c r="AZ77" i="5"/>
  <c r="AZ87" i="5"/>
  <c r="AZ97" i="5"/>
  <c r="AZ107" i="5"/>
  <c r="AZ117" i="5"/>
  <c r="AZ127" i="5"/>
  <c r="AZ124" i="5"/>
  <c r="AZ81" i="5"/>
  <c r="AZ91" i="5"/>
  <c r="AZ101" i="5"/>
  <c r="AZ111" i="5"/>
  <c r="AZ121" i="5"/>
  <c r="AZ131" i="5"/>
  <c r="AY100" i="5"/>
  <c r="AY90" i="5"/>
  <c r="AY80" i="5"/>
  <c r="AY70" i="5"/>
  <c r="AY60" i="5"/>
  <c r="AZ65" i="5"/>
  <c r="AZ75" i="5"/>
  <c r="AZ85" i="5"/>
  <c r="AZ95" i="5"/>
  <c r="AY120" i="5"/>
  <c r="AZ112" i="5"/>
  <c r="AZ122" i="5"/>
  <c r="AY130" i="5"/>
  <c r="AY110" i="5"/>
  <c r="AY78" i="5"/>
  <c r="AY68" i="5"/>
  <c r="AY58" i="5"/>
  <c r="AZ59" i="5"/>
  <c r="AZ69" i="5"/>
  <c r="AZ79" i="5"/>
  <c r="AZ89" i="5"/>
  <c r="AZ99" i="5"/>
  <c r="AZ109" i="5"/>
  <c r="AZ119" i="5"/>
  <c r="AZ129" i="5"/>
  <c r="AY86" i="5"/>
  <c r="AY66" i="5"/>
  <c r="CX12" i="2"/>
  <c r="CX10" i="2"/>
  <c r="AL52" i="2" l="1"/>
  <c r="AY52" i="2" s="1"/>
  <c r="AK52" i="2"/>
  <c r="AX52" i="2" s="1"/>
  <c r="AW53" i="2"/>
  <c r="BD53" i="2" s="1"/>
  <c r="AL53" i="2"/>
  <c r="AY53" i="2" s="1"/>
  <c r="AK53" i="2"/>
  <c r="AX53" i="2" s="1"/>
  <c r="AW52" i="2"/>
  <c r="BD52" i="2" s="1"/>
  <c r="CU6" i="2" l="1"/>
  <c r="CT6" i="2" s="1"/>
  <c r="CQ6" i="2"/>
  <c r="CP6" i="2"/>
  <c r="A4" i="10"/>
  <c r="A5" i="10"/>
  <c r="A6" i="10"/>
  <c r="A7" i="10"/>
  <c r="A3" i="10"/>
  <c r="CT48" i="2" l="1" a="1"/>
  <c r="CT48" i="2" s="1"/>
  <c r="CT38" i="2" a="1"/>
  <c r="CT38" i="2" s="1"/>
  <c r="CT28" i="2" a="1"/>
  <c r="CT28" i="2" s="1"/>
  <c r="CT18" i="2" a="1"/>
  <c r="CT18" i="2" s="1"/>
  <c r="CT10" i="2" a="1"/>
  <c r="CT10" i="2" s="1"/>
  <c r="CT41" i="2" a="1"/>
  <c r="CT41" i="2" s="1"/>
  <c r="CT31" i="2" a="1"/>
  <c r="CT31" i="2" s="1"/>
  <c r="CT21" i="2" a="1"/>
  <c r="CT21" i="2" s="1"/>
  <c r="CT13" i="2" a="1"/>
  <c r="CT13" i="2" s="1"/>
  <c r="CT44" i="2" a="1"/>
  <c r="CT44" i="2" s="1"/>
  <c r="CT34" i="2" a="1"/>
  <c r="CT34" i="2" s="1"/>
  <c r="CT24" i="2" a="1"/>
  <c r="CT24" i="2" s="1"/>
  <c r="CT9" i="2" a="1"/>
  <c r="CT9" i="2" s="1"/>
  <c r="CT47" i="2" a="1"/>
  <c r="CT47" i="2" s="1"/>
  <c r="CT37" i="2" a="1"/>
  <c r="CT37" i="2" s="1"/>
  <c r="CT27" i="2" a="1"/>
  <c r="CT27" i="2" s="1"/>
  <c r="CT17" i="2" a="1"/>
  <c r="CT17" i="2" s="1"/>
  <c r="CT40" i="2" a="1"/>
  <c r="CT40" i="2" s="1"/>
  <c r="CT30" i="2" a="1"/>
  <c r="CT30" i="2" s="1"/>
  <c r="CT20" i="2" a="1"/>
  <c r="CT20" i="2" s="1"/>
  <c r="CT14" i="2" a="1"/>
  <c r="CT14" i="2" s="1"/>
  <c r="CT12" i="2" a="1"/>
  <c r="CT12" i="2" s="1"/>
  <c r="CT43" i="2" a="1"/>
  <c r="CT43" i="2" s="1"/>
  <c r="CT33" i="2" a="1"/>
  <c r="CT33" i="2" s="1"/>
  <c r="CT23" i="2" a="1"/>
  <c r="CT23" i="2" s="1"/>
  <c r="CT46" i="2" a="1"/>
  <c r="CT46" i="2" s="1"/>
  <c r="CT36" i="2" a="1"/>
  <c r="CT36" i="2" s="1"/>
  <c r="CT26" i="2" a="1"/>
  <c r="CT26" i="2" s="1"/>
  <c r="CT16" i="2" a="1"/>
  <c r="CT16" i="2" s="1"/>
  <c r="CT49" i="2" a="1"/>
  <c r="CT49" i="2" s="1"/>
  <c r="CT39" i="2" a="1"/>
  <c r="CT39" i="2" s="1"/>
  <c r="CT29" i="2" a="1"/>
  <c r="CT29" i="2" s="1"/>
  <c r="CT19" i="2" a="1"/>
  <c r="CT19" i="2" s="1"/>
  <c r="CT11" i="2" a="1"/>
  <c r="CT11" i="2" s="1"/>
  <c r="CT42" i="2" a="1"/>
  <c r="CT42" i="2" s="1"/>
  <c r="CT32" i="2" a="1"/>
  <c r="CT32" i="2" s="1"/>
  <c r="CT22" i="2" a="1"/>
  <c r="CT22" i="2" s="1"/>
  <c r="CT45" i="2" a="1"/>
  <c r="CT45" i="2" s="1"/>
  <c r="CT35" i="2" a="1"/>
  <c r="CT35" i="2" s="1"/>
  <c r="CT25" i="2" a="1"/>
  <c r="CT25" i="2" s="1"/>
  <c r="CT15" i="2" a="1"/>
  <c r="CT15" i="2" s="1"/>
  <c r="CS6" i="2"/>
  <c r="CP48" i="2" a="1"/>
  <c r="CP48" i="2" s="1"/>
  <c r="CP43" i="2" a="1"/>
  <c r="CP43" i="2" s="1"/>
  <c r="CP38" i="2" a="1"/>
  <c r="CP38" i="2" s="1"/>
  <c r="CP33" i="2" a="1"/>
  <c r="CP33" i="2" s="1"/>
  <c r="CP28" i="2" a="1"/>
  <c r="CP28" i="2" s="1"/>
  <c r="CP23" i="2" a="1"/>
  <c r="CP23" i="2" s="1"/>
  <c r="CP18" i="2" a="1"/>
  <c r="CP18" i="2" s="1"/>
  <c r="CP13" i="2" a="1"/>
  <c r="CP13" i="2" s="1"/>
  <c r="CP47" i="2" a="1"/>
  <c r="CP47" i="2" s="1"/>
  <c r="CP42" i="2" a="1"/>
  <c r="CP42" i="2" s="1"/>
  <c r="CP37" i="2" a="1"/>
  <c r="CP37" i="2" s="1"/>
  <c r="CP32" i="2" a="1"/>
  <c r="CP32" i="2" s="1"/>
  <c r="CP27" i="2" a="1"/>
  <c r="CP27" i="2" s="1"/>
  <c r="CP22" i="2" a="1"/>
  <c r="CP22" i="2" s="1"/>
  <c r="CP17" i="2" a="1"/>
  <c r="CP17" i="2" s="1"/>
  <c r="CP12" i="2" a="1"/>
  <c r="CP12" i="2" s="1"/>
  <c r="CP46" i="2" a="1"/>
  <c r="CP46" i="2" s="1"/>
  <c r="CP41" i="2" a="1"/>
  <c r="CP41" i="2" s="1"/>
  <c r="CP36" i="2" a="1"/>
  <c r="CP36" i="2" s="1"/>
  <c r="CP31" i="2" a="1"/>
  <c r="CP31" i="2" s="1"/>
  <c r="CP26" i="2" a="1"/>
  <c r="CP26" i="2" s="1"/>
  <c r="CP21" i="2" a="1"/>
  <c r="CP21" i="2" s="1"/>
  <c r="CP16" i="2" a="1"/>
  <c r="CP16" i="2" s="1"/>
  <c r="CP11" i="2" a="1"/>
  <c r="CP11" i="2" s="1"/>
  <c r="CP9" i="2" a="1"/>
  <c r="CP9" i="2" s="1"/>
  <c r="CP45" i="2" a="1"/>
  <c r="CP45" i="2" s="1"/>
  <c r="CP40" i="2" a="1"/>
  <c r="CP40" i="2" s="1"/>
  <c r="CP35" i="2" a="1"/>
  <c r="CP35" i="2" s="1"/>
  <c r="CP30" i="2" a="1"/>
  <c r="CP30" i="2" s="1"/>
  <c r="CP25" i="2" a="1"/>
  <c r="CP25" i="2" s="1"/>
  <c r="CP20" i="2" a="1"/>
  <c r="CP20" i="2" s="1"/>
  <c r="CP15" i="2" a="1"/>
  <c r="CP15" i="2" s="1"/>
  <c r="CP10" i="2" a="1"/>
  <c r="CP10" i="2" s="1"/>
  <c r="CP49" i="2" a="1"/>
  <c r="CP49" i="2" s="1"/>
  <c r="CP44" i="2" a="1"/>
  <c r="CP44" i="2" s="1"/>
  <c r="CP39" i="2" a="1"/>
  <c r="CP39" i="2" s="1"/>
  <c r="CP34" i="2" a="1"/>
  <c r="CP34" i="2" s="1"/>
  <c r="CP29" i="2" a="1"/>
  <c r="CP29" i="2" s="1"/>
  <c r="CP24" i="2" a="1"/>
  <c r="CP24" i="2" s="1"/>
  <c r="CP19" i="2" a="1"/>
  <c r="CP19" i="2" s="1"/>
  <c r="CP14" i="2" a="1"/>
  <c r="CP14" i="2" s="1"/>
  <c r="CQ45" i="2" a="1"/>
  <c r="CQ45" i="2" s="1"/>
  <c r="CQ35" i="2" a="1"/>
  <c r="CQ35" i="2" s="1"/>
  <c r="CQ25" i="2" a="1"/>
  <c r="CQ25" i="2" s="1"/>
  <c r="CQ15" i="2" a="1"/>
  <c r="CQ15" i="2" s="1"/>
  <c r="CQ44" i="2" a="1"/>
  <c r="CQ44" i="2" s="1"/>
  <c r="CQ34" i="2" a="1"/>
  <c r="CQ34" i="2" s="1"/>
  <c r="CQ24" i="2" a="1"/>
  <c r="CQ24" i="2" s="1"/>
  <c r="CQ14" i="2" a="1"/>
  <c r="CQ14" i="2" s="1"/>
  <c r="CQ43" i="2" a="1"/>
  <c r="CQ43" i="2" s="1"/>
  <c r="CQ33" i="2" a="1"/>
  <c r="CQ33" i="2" s="1"/>
  <c r="CQ23" i="2" a="1"/>
  <c r="CQ23" i="2" s="1"/>
  <c r="CQ13" i="2" a="1"/>
  <c r="CQ13" i="2" s="1"/>
  <c r="CQ42" i="2" a="1"/>
  <c r="CQ42" i="2" s="1"/>
  <c r="CQ32" i="2" a="1"/>
  <c r="CQ32" i="2" s="1"/>
  <c r="CQ22" i="2" a="1"/>
  <c r="CQ22" i="2" s="1"/>
  <c r="CQ12" i="2" a="1"/>
  <c r="CQ12" i="2" s="1"/>
  <c r="CQ41" i="2" a="1"/>
  <c r="CQ41" i="2" s="1"/>
  <c r="CQ31" i="2" a="1"/>
  <c r="CQ31" i="2" s="1"/>
  <c r="CQ21" i="2" a="1"/>
  <c r="CQ21" i="2" s="1"/>
  <c r="CQ11" i="2" a="1"/>
  <c r="CQ11" i="2" s="1"/>
  <c r="CQ40" i="2" a="1"/>
  <c r="CQ40" i="2" s="1"/>
  <c r="CQ30" i="2" a="1"/>
  <c r="CQ30" i="2" s="1"/>
  <c r="CQ20" i="2" a="1"/>
  <c r="CQ20" i="2" s="1"/>
  <c r="CQ10" i="2" a="1"/>
  <c r="CQ10" i="2" s="1"/>
  <c r="CQ49" i="2" a="1"/>
  <c r="CQ49" i="2" s="1"/>
  <c r="CQ39" i="2" a="1"/>
  <c r="CQ39" i="2" s="1"/>
  <c r="CQ29" i="2" a="1"/>
  <c r="CQ29" i="2" s="1"/>
  <c r="CQ19" i="2" a="1"/>
  <c r="CQ19" i="2" s="1"/>
  <c r="CQ9" i="2" a="1"/>
  <c r="CQ9" i="2" s="1"/>
  <c r="CQ48" i="2" a="1"/>
  <c r="CQ48" i="2" s="1"/>
  <c r="CQ38" i="2" a="1"/>
  <c r="CQ38" i="2" s="1"/>
  <c r="CQ28" i="2" a="1"/>
  <c r="CQ28" i="2" s="1"/>
  <c r="CQ18" i="2" a="1"/>
  <c r="CQ18" i="2" s="1"/>
  <c r="CQ2" i="2"/>
  <c r="CQ47" i="2" a="1"/>
  <c r="CQ47" i="2" s="1"/>
  <c r="CQ37" i="2" a="1"/>
  <c r="CQ37" i="2" s="1"/>
  <c r="CQ27" i="2" a="1"/>
  <c r="CQ27" i="2" s="1"/>
  <c r="CQ17" i="2" a="1"/>
  <c r="CQ17" i="2" s="1"/>
  <c r="CQ46" i="2" a="1"/>
  <c r="CQ46" i="2" s="1"/>
  <c r="CQ36" i="2" a="1"/>
  <c r="CQ36" i="2" s="1"/>
  <c r="CQ26" i="2" a="1"/>
  <c r="CQ26" i="2" s="1"/>
  <c r="CQ16" i="2" a="1"/>
  <c r="CQ16" i="2" s="1"/>
  <c r="CU41" i="2" a="1"/>
  <c r="CU41" i="2" s="1"/>
  <c r="CU31" i="2" a="1"/>
  <c r="CU31" i="2" s="1"/>
  <c r="CU21" i="2" a="1"/>
  <c r="CU21" i="2" s="1"/>
  <c r="CU10" i="2" a="1"/>
  <c r="CU10" i="2" s="1"/>
  <c r="CU40" i="2" a="1"/>
  <c r="CU40" i="2" s="1"/>
  <c r="CU30" i="2" a="1"/>
  <c r="CU30" i="2" s="1"/>
  <c r="CU20" i="2" a="1"/>
  <c r="CU20" i="2" s="1"/>
  <c r="CU49" i="2" a="1"/>
  <c r="CU49" i="2" s="1"/>
  <c r="CU39" i="2" a="1"/>
  <c r="CU39" i="2" s="1"/>
  <c r="CU29" i="2" a="1"/>
  <c r="CU29" i="2" s="1"/>
  <c r="CU19" i="2" a="1"/>
  <c r="CU19" i="2" s="1"/>
  <c r="CU9" i="2" a="1"/>
  <c r="CU9" i="2" s="1"/>
  <c r="CU48" i="2" a="1"/>
  <c r="CU48" i="2" s="1"/>
  <c r="CU38" i="2" a="1"/>
  <c r="CU38" i="2" s="1"/>
  <c r="CU28" i="2" a="1"/>
  <c r="CU28" i="2" s="1"/>
  <c r="CU18" i="2" a="1"/>
  <c r="CU18" i="2" s="1"/>
  <c r="CU14" i="2" a="1"/>
  <c r="CU14" i="2" s="1"/>
  <c r="CU47" i="2" a="1"/>
  <c r="CU47" i="2" s="1"/>
  <c r="CU37" i="2" a="1"/>
  <c r="CU37" i="2" s="1"/>
  <c r="CU27" i="2" a="1"/>
  <c r="CU27" i="2" s="1"/>
  <c r="CU17" i="2" a="1"/>
  <c r="CU17" i="2" s="1"/>
  <c r="CU46" i="2" a="1"/>
  <c r="CU46" i="2" s="1"/>
  <c r="CU36" i="2" a="1"/>
  <c r="CU36" i="2" s="1"/>
  <c r="CU26" i="2" a="1"/>
  <c r="CU26" i="2" s="1"/>
  <c r="CU16" i="2" a="1"/>
  <c r="CU16" i="2" s="1"/>
  <c r="CU45" i="2" a="1"/>
  <c r="CU45" i="2" s="1"/>
  <c r="CU35" i="2" a="1"/>
  <c r="CU35" i="2" s="1"/>
  <c r="CU25" i="2" a="1"/>
  <c r="CU25" i="2" s="1"/>
  <c r="CU15" i="2" a="1"/>
  <c r="CU15" i="2" s="1"/>
  <c r="CU44" i="2" a="1"/>
  <c r="CU44" i="2" s="1"/>
  <c r="CU34" i="2" a="1"/>
  <c r="CU34" i="2" s="1"/>
  <c r="CU24" i="2" a="1"/>
  <c r="CU24" i="2" s="1"/>
  <c r="CU13" i="2" a="1"/>
  <c r="CU13" i="2" s="1"/>
  <c r="CU43" i="2" a="1"/>
  <c r="CU43" i="2" s="1"/>
  <c r="CU33" i="2" a="1"/>
  <c r="CU33" i="2" s="1"/>
  <c r="CU23" i="2" a="1"/>
  <c r="CU23" i="2" s="1"/>
  <c r="CU12" i="2" a="1"/>
  <c r="CU12" i="2" s="1"/>
  <c r="CU42" i="2" a="1"/>
  <c r="CU42" i="2" s="1"/>
  <c r="CU32" i="2" a="1"/>
  <c r="CU32" i="2" s="1"/>
  <c r="CU22" i="2" a="1"/>
  <c r="CU22" i="2" s="1"/>
  <c r="CU11" i="2" a="1"/>
  <c r="CU11" i="2" s="1"/>
  <c r="CO6" i="2"/>
  <c r="CO48" i="2" l="1" a="1"/>
  <c r="CO48" i="2" s="1"/>
  <c r="CO43" i="2" a="1"/>
  <c r="CO43" i="2" s="1"/>
  <c r="CO38" i="2" a="1"/>
  <c r="CO38" i="2" s="1"/>
  <c r="CO33" i="2" a="1"/>
  <c r="CO33" i="2" s="1"/>
  <c r="CO28" i="2" a="1"/>
  <c r="CO28" i="2" s="1"/>
  <c r="CO23" i="2" a="1"/>
  <c r="CO23" i="2" s="1"/>
  <c r="CO18" i="2" a="1"/>
  <c r="CO18" i="2" s="1"/>
  <c r="CO13" i="2" a="1"/>
  <c r="CO13" i="2" s="1"/>
  <c r="CO47" i="2" a="1"/>
  <c r="CO47" i="2" s="1"/>
  <c r="CO42" i="2" a="1"/>
  <c r="CO42" i="2" s="1"/>
  <c r="CO37" i="2" a="1"/>
  <c r="CO37" i="2" s="1"/>
  <c r="CO32" i="2" a="1"/>
  <c r="CO32" i="2" s="1"/>
  <c r="CO27" i="2" a="1"/>
  <c r="CO27" i="2" s="1"/>
  <c r="CO22" i="2" a="1"/>
  <c r="CO22" i="2" s="1"/>
  <c r="CO17" i="2" a="1"/>
  <c r="CO17" i="2" s="1"/>
  <c r="CO12" i="2" a="1"/>
  <c r="CO12" i="2" s="1"/>
  <c r="CO46" i="2" a="1"/>
  <c r="CO46" i="2" s="1"/>
  <c r="CO41" i="2" a="1"/>
  <c r="CO41" i="2" s="1"/>
  <c r="CO36" i="2" a="1"/>
  <c r="CO36" i="2" s="1"/>
  <c r="CO31" i="2" a="1"/>
  <c r="CO31" i="2" s="1"/>
  <c r="CO26" i="2" a="1"/>
  <c r="CO26" i="2" s="1"/>
  <c r="CO21" i="2" a="1"/>
  <c r="CO21" i="2" s="1"/>
  <c r="CO16" i="2" a="1"/>
  <c r="CO16" i="2" s="1"/>
  <c r="CO11" i="2" a="1"/>
  <c r="CO11" i="2" s="1"/>
  <c r="CO45" i="2" a="1"/>
  <c r="CO45" i="2" s="1"/>
  <c r="CO40" i="2" a="1"/>
  <c r="CO40" i="2" s="1"/>
  <c r="CO35" i="2" a="1"/>
  <c r="CO35" i="2" s="1"/>
  <c r="CO30" i="2" a="1"/>
  <c r="CO30" i="2" s="1"/>
  <c r="CO25" i="2" a="1"/>
  <c r="CO25" i="2" s="1"/>
  <c r="CO20" i="2" a="1"/>
  <c r="CO20" i="2" s="1"/>
  <c r="CO15" i="2" a="1"/>
  <c r="CO15" i="2" s="1"/>
  <c r="CO10" i="2" a="1"/>
  <c r="CO10" i="2" s="1"/>
  <c r="CO49" i="2" a="1"/>
  <c r="CO49" i="2" s="1"/>
  <c r="CO44" i="2" a="1"/>
  <c r="CO44" i="2" s="1"/>
  <c r="CO39" i="2" a="1"/>
  <c r="CO39" i="2" s="1"/>
  <c r="CO34" i="2" a="1"/>
  <c r="CO34" i="2" s="1"/>
  <c r="CO29" i="2" a="1"/>
  <c r="CO29" i="2" s="1"/>
  <c r="CO24" i="2" a="1"/>
  <c r="CO24" i="2" s="1"/>
  <c r="CO19" i="2" a="1"/>
  <c r="CO19" i="2" s="1"/>
  <c r="CO14" i="2" a="1"/>
  <c r="CO14" i="2" s="1"/>
  <c r="CO9" i="2" a="1"/>
  <c r="CO9" i="2" s="1"/>
  <c r="CS45" i="2" a="1"/>
  <c r="CS45" i="2" s="1"/>
  <c r="CS35" i="2" a="1"/>
  <c r="CS35" i="2" s="1"/>
  <c r="CS25" i="2" a="1"/>
  <c r="CS25" i="2" s="1"/>
  <c r="CS15" i="2" a="1"/>
  <c r="CS15" i="2" s="1"/>
  <c r="CS48" i="2" a="1"/>
  <c r="CS48" i="2" s="1"/>
  <c r="CS38" i="2" a="1"/>
  <c r="CS38" i="2" s="1"/>
  <c r="CS28" i="2" a="1"/>
  <c r="CS28" i="2" s="1"/>
  <c r="CS18" i="2" a="1"/>
  <c r="CS18" i="2" s="1"/>
  <c r="CS10" i="2" a="1"/>
  <c r="CS10" i="2" s="1"/>
  <c r="CS41" i="2" a="1"/>
  <c r="CS41" i="2" s="1"/>
  <c r="CS31" i="2" a="1"/>
  <c r="CS31" i="2" s="1"/>
  <c r="CS21" i="2" a="1"/>
  <c r="CS21" i="2" s="1"/>
  <c r="CS13" i="2" a="1"/>
  <c r="CS13" i="2" s="1"/>
  <c r="CS44" i="2" a="1"/>
  <c r="CS44" i="2" s="1"/>
  <c r="CS34" i="2" a="1"/>
  <c r="CS34" i="2" s="1"/>
  <c r="CS24" i="2" a="1"/>
  <c r="CS24" i="2" s="1"/>
  <c r="CS9" i="2" a="1"/>
  <c r="CS9" i="2" s="1"/>
  <c r="CS47" i="2" a="1"/>
  <c r="CS47" i="2" s="1"/>
  <c r="CS37" i="2" a="1"/>
  <c r="CS37" i="2" s="1"/>
  <c r="CS27" i="2" a="1"/>
  <c r="CS27" i="2" s="1"/>
  <c r="CS17" i="2" a="1"/>
  <c r="CS17" i="2" s="1"/>
  <c r="CS40" i="2" a="1"/>
  <c r="CS40" i="2" s="1"/>
  <c r="CS30" i="2" a="1"/>
  <c r="CS30" i="2" s="1"/>
  <c r="CS20" i="2" a="1"/>
  <c r="CS20" i="2" s="1"/>
  <c r="CS14" i="2" a="1"/>
  <c r="CS14" i="2" s="1"/>
  <c r="CS12" i="2" a="1"/>
  <c r="CS12" i="2" s="1"/>
  <c r="CS43" i="2" a="1"/>
  <c r="CS43" i="2" s="1"/>
  <c r="CS33" i="2" a="1"/>
  <c r="CS33" i="2" s="1"/>
  <c r="CS23" i="2" a="1"/>
  <c r="CS23" i="2" s="1"/>
  <c r="CS46" i="2" a="1"/>
  <c r="CS46" i="2" s="1"/>
  <c r="CS36" i="2" a="1"/>
  <c r="CS36" i="2" s="1"/>
  <c r="CS26" i="2" a="1"/>
  <c r="CS26" i="2" s="1"/>
  <c r="CS16" i="2" a="1"/>
  <c r="CS16" i="2" s="1"/>
  <c r="CS49" i="2" a="1"/>
  <c r="CS49" i="2" s="1"/>
  <c r="CS39" i="2" a="1"/>
  <c r="CS39" i="2" s="1"/>
  <c r="CS29" i="2" a="1"/>
  <c r="CS29" i="2" s="1"/>
  <c r="CS19" i="2" a="1"/>
  <c r="CS19" i="2" s="1"/>
  <c r="CS11" i="2" a="1"/>
  <c r="CS11" i="2" s="1"/>
  <c r="CS42" i="2" a="1"/>
  <c r="CS42" i="2" s="1"/>
  <c r="CS32" i="2" a="1"/>
  <c r="CS32" i="2" s="1"/>
  <c r="CS22" i="2" a="1"/>
  <c r="CS22" i="2" s="1"/>
  <c r="CR6" i="2"/>
  <c r="CN6" i="2"/>
  <c r="CN49" i="2" l="1" a="1"/>
  <c r="CN49" i="2" s="1"/>
  <c r="CN44" i="2" a="1"/>
  <c r="CN44" i="2" s="1"/>
  <c r="CN39" i="2" a="1"/>
  <c r="CN39" i="2" s="1"/>
  <c r="CN34" i="2" a="1"/>
  <c r="CN34" i="2" s="1"/>
  <c r="CN29" i="2" a="1"/>
  <c r="CN29" i="2" s="1"/>
  <c r="CN24" i="2" a="1"/>
  <c r="CN24" i="2" s="1"/>
  <c r="CN19" i="2" a="1"/>
  <c r="CN19" i="2" s="1"/>
  <c r="CN14" i="2" a="1"/>
  <c r="CN14" i="2" s="1"/>
  <c r="CN9" i="2" a="1"/>
  <c r="CN9" i="2" s="1"/>
  <c r="CN48" i="2" a="1"/>
  <c r="CN48" i="2" s="1"/>
  <c r="CN43" i="2" a="1"/>
  <c r="CN43" i="2" s="1"/>
  <c r="CN38" i="2" a="1"/>
  <c r="CN38" i="2" s="1"/>
  <c r="CN33" i="2" a="1"/>
  <c r="CN33" i="2" s="1"/>
  <c r="CN28" i="2" a="1"/>
  <c r="CN28" i="2" s="1"/>
  <c r="CN23" i="2" a="1"/>
  <c r="CN23" i="2" s="1"/>
  <c r="CN18" i="2" a="1"/>
  <c r="CN18" i="2" s="1"/>
  <c r="CN13" i="2" a="1"/>
  <c r="CN13" i="2" s="1"/>
  <c r="CN47" i="2" a="1"/>
  <c r="CN47" i="2" s="1"/>
  <c r="CN42" i="2" a="1"/>
  <c r="CN42" i="2" s="1"/>
  <c r="CN37" i="2" a="1"/>
  <c r="CN37" i="2" s="1"/>
  <c r="CN32" i="2" a="1"/>
  <c r="CN32" i="2" s="1"/>
  <c r="CN27" i="2" a="1"/>
  <c r="CN27" i="2" s="1"/>
  <c r="CN22" i="2" a="1"/>
  <c r="CN22" i="2" s="1"/>
  <c r="CN17" i="2" a="1"/>
  <c r="CN17" i="2" s="1"/>
  <c r="CN12" i="2" a="1"/>
  <c r="CN12" i="2" s="1"/>
  <c r="CN46" i="2" a="1"/>
  <c r="CN46" i="2" s="1"/>
  <c r="CN41" i="2" a="1"/>
  <c r="CN41" i="2" s="1"/>
  <c r="CN36" i="2" a="1"/>
  <c r="CN36" i="2" s="1"/>
  <c r="CN31" i="2" a="1"/>
  <c r="CN31" i="2" s="1"/>
  <c r="CN26" i="2" a="1"/>
  <c r="CN26" i="2" s="1"/>
  <c r="CN21" i="2" a="1"/>
  <c r="CN21" i="2" s="1"/>
  <c r="CN16" i="2" a="1"/>
  <c r="CN16" i="2" s="1"/>
  <c r="CN11" i="2" a="1"/>
  <c r="CN11" i="2" s="1"/>
  <c r="CN45" i="2" a="1"/>
  <c r="CN45" i="2" s="1"/>
  <c r="CN40" i="2" a="1"/>
  <c r="CN40" i="2" s="1"/>
  <c r="CN35" i="2" a="1"/>
  <c r="CN35" i="2" s="1"/>
  <c r="CN30" i="2" a="1"/>
  <c r="CN30" i="2" s="1"/>
  <c r="CN25" i="2" a="1"/>
  <c r="CN25" i="2" s="1"/>
  <c r="CN20" i="2" a="1"/>
  <c r="CN20" i="2" s="1"/>
  <c r="CN15" i="2" a="1"/>
  <c r="CN15" i="2" s="1"/>
  <c r="CN10" i="2" a="1"/>
  <c r="CN10" i="2" s="1"/>
  <c r="CR42" i="2" a="1"/>
  <c r="CR42" i="2" s="1"/>
  <c r="CR32" i="2" a="1"/>
  <c r="CR32" i="2" s="1"/>
  <c r="CR22" i="2" a="1"/>
  <c r="CR22" i="2" s="1"/>
  <c r="CR45" i="2" a="1"/>
  <c r="CR45" i="2" s="1"/>
  <c r="CR35" i="2" a="1"/>
  <c r="CR35" i="2" s="1"/>
  <c r="CR25" i="2" a="1"/>
  <c r="CR25" i="2" s="1"/>
  <c r="CR15" i="2" a="1"/>
  <c r="CR15" i="2" s="1"/>
  <c r="CR48" i="2" a="1"/>
  <c r="CR48" i="2" s="1"/>
  <c r="CR38" i="2" a="1"/>
  <c r="CR38" i="2" s="1"/>
  <c r="CR28" i="2" a="1"/>
  <c r="CR28" i="2" s="1"/>
  <c r="CR18" i="2" a="1"/>
  <c r="CR18" i="2" s="1"/>
  <c r="CR41" i="2" a="1"/>
  <c r="CR41" i="2" s="1"/>
  <c r="CR31" i="2" a="1"/>
  <c r="CR31" i="2" s="1"/>
  <c r="CR21" i="2" a="1"/>
  <c r="CR21" i="2" s="1"/>
  <c r="CR13" i="2" a="1"/>
  <c r="CR13" i="2" s="1"/>
  <c r="CR44" i="2" a="1"/>
  <c r="CR44" i="2" s="1"/>
  <c r="CR34" i="2" a="1"/>
  <c r="CR34" i="2" s="1"/>
  <c r="CR24" i="2" a="1"/>
  <c r="CR24" i="2" s="1"/>
  <c r="CR9" i="2" a="1"/>
  <c r="CR9" i="2" s="1"/>
  <c r="CR47" i="2" a="1"/>
  <c r="CR47" i="2" s="1"/>
  <c r="CR37" i="2" a="1"/>
  <c r="CR37" i="2" s="1"/>
  <c r="CR27" i="2" a="1"/>
  <c r="CR27" i="2" s="1"/>
  <c r="CR17" i="2" a="1"/>
  <c r="CR17" i="2" s="1"/>
  <c r="CR10" i="2" a="1"/>
  <c r="CR10" i="2" s="1"/>
  <c r="CR40" i="2" a="1"/>
  <c r="CR40" i="2" s="1"/>
  <c r="CR30" i="2" a="1"/>
  <c r="CR30" i="2" s="1"/>
  <c r="CR20" i="2" a="1"/>
  <c r="CR20" i="2" s="1"/>
  <c r="CR14" i="2" a="1"/>
  <c r="CR14" i="2" s="1"/>
  <c r="CR12" i="2" a="1"/>
  <c r="CR12" i="2" s="1"/>
  <c r="CR43" i="2" a="1"/>
  <c r="CR43" i="2" s="1"/>
  <c r="CR33" i="2" a="1"/>
  <c r="CR33" i="2" s="1"/>
  <c r="CR23" i="2" a="1"/>
  <c r="CR23" i="2" s="1"/>
  <c r="CR46" i="2" a="1"/>
  <c r="CR46" i="2" s="1"/>
  <c r="CR36" i="2" a="1"/>
  <c r="CR36" i="2" s="1"/>
  <c r="CR26" i="2" a="1"/>
  <c r="CR26" i="2" s="1"/>
  <c r="CR16" i="2" a="1"/>
  <c r="CR16" i="2" s="1"/>
  <c r="CR49" i="2" a="1"/>
  <c r="CR49" i="2" s="1"/>
  <c r="CR39" i="2" a="1"/>
  <c r="CR39" i="2" s="1"/>
  <c r="CR29" i="2" a="1"/>
  <c r="CR29" i="2" s="1"/>
  <c r="CR19" i="2" a="1"/>
  <c r="CR19" i="2" s="1"/>
  <c r="CR11" i="2" a="1"/>
  <c r="CR11" i="2" s="1"/>
  <c r="CU7" i="2"/>
  <c r="CT7" i="2" s="1"/>
  <c r="CS7" i="2" s="1"/>
  <c r="CR7" i="2" s="1"/>
  <c r="CM6" i="2"/>
  <c r="CM49" i="2" l="1" a="1"/>
  <c r="CM49" i="2" s="1"/>
  <c r="CM44" i="2" a="1"/>
  <c r="CM44" i="2" s="1"/>
  <c r="CM39" i="2" a="1"/>
  <c r="CM39" i="2" s="1"/>
  <c r="CM34" i="2" a="1"/>
  <c r="CM34" i="2" s="1"/>
  <c r="CM29" i="2" a="1"/>
  <c r="CM29" i="2" s="1"/>
  <c r="CM24" i="2" a="1"/>
  <c r="CM24" i="2" s="1"/>
  <c r="CM19" i="2" a="1"/>
  <c r="CM19" i="2" s="1"/>
  <c r="CM14" i="2" a="1"/>
  <c r="CM14" i="2" s="1"/>
  <c r="CM9" i="2" a="1"/>
  <c r="CM9" i="2" s="1"/>
  <c r="CM48" i="2" a="1"/>
  <c r="CM48" i="2" s="1"/>
  <c r="CM43" i="2" a="1"/>
  <c r="CM43" i="2" s="1"/>
  <c r="CM38" i="2" a="1"/>
  <c r="CM38" i="2" s="1"/>
  <c r="CM33" i="2" a="1"/>
  <c r="CM33" i="2" s="1"/>
  <c r="CM28" i="2" a="1"/>
  <c r="CM28" i="2" s="1"/>
  <c r="CM23" i="2" a="1"/>
  <c r="CM23" i="2" s="1"/>
  <c r="CM18" i="2" a="1"/>
  <c r="CM18" i="2" s="1"/>
  <c r="CM13" i="2" a="1"/>
  <c r="CM13" i="2" s="1"/>
  <c r="CM47" i="2" a="1"/>
  <c r="CM47" i="2" s="1"/>
  <c r="CM42" i="2" a="1"/>
  <c r="CM42" i="2" s="1"/>
  <c r="CM37" i="2" a="1"/>
  <c r="CM37" i="2" s="1"/>
  <c r="CM32" i="2" a="1"/>
  <c r="CM32" i="2" s="1"/>
  <c r="CM27" i="2" a="1"/>
  <c r="CM27" i="2" s="1"/>
  <c r="CM22" i="2" a="1"/>
  <c r="CM22" i="2" s="1"/>
  <c r="CM17" i="2" a="1"/>
  <c r="CM17" i="2" s="1"/>
  <c r="CM12" i="2" a="1"/>
  <c r="CM12" i="2" s="1"/>
  <c r="CM46" i="2" a="1"/>
  <c r="CM46" i="2" s="1"/>
  <c r="CM41" i="2" a="1"/>
  <c r="CM41" i="2" s="1"/>
  <c r="CM36" i="2" a="1"/>
  <c r="CM36" i="2" s="1"/>
  <c r="CM31" i="2" a="1"/>
  <c r="CM31" i="2" s="1"/>
  <c r="CM26" i="2" a="1"/>
  <c r="CM26" i="2" s="1"/>
  <c r="CM21" i="2" a="1"/>
  <c r="CM21" i="2" s="1"/>
  <c r="CM16" i="2" a="1"/>
  <c r="CM16" i="2" s="1"/>
  <c r="CM11" i="2" a="1"/>
  <c r="CM11" i="2" s="1"/>
  <c r="CM45" i="2" a="1"/>
  <c r="CM45" i="2" s="1"/>
  <c r="CM40" i="2" a="1"/>
  <c r="CM40" i="2" s="1"/>
  <c r="CM35" i="2" a="1"/>
  <c r="CM35" i="2" s="1"/>
  <c r="CM30" i="2" a="1"/>
  <c r="CM30" i="2" s="1"/>
  <c r="CM25" i="2" a="1"/>
  <c r="CM25" i="2" s="1"/>
  <c r="CM20" i="2" a="1"/>
  <c r="CM20" i="2" s="1"/>
  <c r="CM15" i="2" a="1"/>
  <c r="CM15" i="2" s="1"/>
  <c r="CM10" i="2" a="1"/>
  <c r="CM10" i="2" s="1"/>
  <c r="CL6" i="2"/>
  <c r="CL45" i="2" l="1" a="1"/>
  <c r="CL45" i="2" s="1"/>
  <c r="CL40" i="2" a="1"/>
  <c r="CL40" i="2" s="1"/>
  <c r="CL35" i="2" a="1"/>
  <c r="CL35" i="2" s="1"/>
  <c r="CL30" i="2" a="1"/>
  <c r="CL30" i="2" s="1"/>
  <c r="CL25" i="2" a="1"/>
  <c r="CL25" i="2" s="1"/>
  <c r="CL20" i="2" a="1"/>
  <c r="CL20" i="2" s="1"/>
  <c r="CL15" i="2" a="1"/>
  <c r="CL15" i="2" s="1"/>
  <c r="CL10" i="2" a="1"/>
  <c r="CL10" i="2" s="1"/>
  <c r="CL9" i="2" a="1"/>
  <c r="CL9" i="2" s="1"/>
  <c r="CL49" i="2" a="1"/>
  <c r="CL49" i="2" s="1"/>
  <c r="CL44" i="2" a="1"/>
  <c r="CL44" i="2" s="1"/>
  <c r="CL39" i="2" a="1"/>
  <c r="CL39" i="2" s="1"/>
  <c r="CL34" i="2" a="1"/>
  <c r="CL34" i="2" s="1"/>
  <c r="CL29" i="2" a="1"/>
  <c r="CL29" i="2" s="1"/>
  <c r="CL24" i="2" a="1"/>
  <c r="CL24" i="2" s="1"/>
  <c r="CL19" i="2" a="1"/>
  <c r="CL19" i="2" s="1"/>
  <c r="CL14" i="2" a="1"/>
  <c r="CL14" i="2" s="1"/>
  <c r="CL48" i="2" a="1"/>
  <c r="CL48" i="2" s="1"/>
  <c r="CL43" i="2" a="1"/>
  <c r="CL43" i="2" s="1"/>
  <c r="CL38" i="2" a="1"/>
  <c r="CL38" i="2" s="1"/>
  <c r="CL33" i="2" a="1"/>
  <c r="CL33" i="2" s="1"/>
  <c r="CL28" i="2" a="1"/>
  <c r="CL28" i="2" s="1"/>
  <c r="CL23" i="2" a="1"/>
  <c r="CL23" i="2" s="1"/>
  <c r="CL18" i="2" a="1"/>
  <c r="CL18" i="2" s="1"/>
  <c r="CL13" i="2" a="1"/>
  <c r="CL13" i="2" s="1"/>
  <c r="CL47" i="2" a="1"/>
  <c r="CL47" i="2" s="1"/>
  <c r="CL42" i="2" a="1"/>
  <c r="CL42" i="2" s="1"/>
  <c r="CL37" i="2" a="1"/>
  <c r="CL37" i="2" s="1"/>
  <c r="CL32" i="2" a="1"/>
  <c r="CL32" i="2" s="1"/>
  <c r="CL27" i="2" a="1"/>
  <c r="CL27" i="2" s="1"/>
  <c r="CL22" i="2" a="1"/>
  <c r="CL22" i="2" s="1"/>
  <c r="CL17" i="2" a="1"/>
  <c r="CL17" i="2" s="1"/>
  <c r="CL12" i="2" a="1"/>
  <c r="CL12" i="2" s="1"/>
  <c r="CL46" i="2" a="1"/>
  <c r="CL46" i="2" s="1"/>
  <c r="CL41" i="2" a="1"/>
  <c r="CL41" i="2" s="1"/>
  <c r="CL36" i="2" a="1"/>
  <c r="CL36" i="2" s="1"/>
  <c r="CL31" i="2" a="1"/>
  <c r="CL31" i="2" s="1"/>
  <c r="CL26" i="2" a="1"/>
  <c r="CL26" i="2" s="1"/>
  <c r="CL21" i="2" a="1"/>
  <c r="CL21" i="2" s="1"/>
  <c r="CL16" i="2" a="1"/>
  <c r="CL16" i="2" s="1"/>
  <c r="CL11" i="2" a="1"/>
  <c r="CL11" i="2" s="1"/>
  <c r="CK6" i="2"/>
  <c r="CK45" i="2" l="1" a="1"/>
  <c r="CK45" i="2" s="1"/>
  <c r="CK40" i="2" a="1"/>
  <c r="CK40" i="2" s="1"/>
  <c r="CK35" i="2" a="1"/>
  <c r="CK35" i="2" s="1"/>
  <c r="CK30" i="2" a="1"/>
  <c r="CK30" i="2" s="1"/>
  <c r="CK25" i="2" a="1"/>
  <c r="CK25" i="2" s="1"/>
  <c r="CK20" i="2" a="1"/>
  <c r="CK20" i="2" s="1"/>
  <c r="CK15" i="2" a="1"/>
  <c r="CK15" i="2" s="1"/>
  <c r="CK10" i="2" a="1"/>
  <c r="CK10" i="2" s="1"/>
  <c r="CK9" i="2" a="1"/>
  <c r="CK9" i="2" s="1"/>
  <c r="CK49" i="2" a="1"/>
  <c r="CK49" i="2" s="1"/>
  <c r="CK44" i="2" a="1"/>
  <c r="CK44" i="2" s="1"/>
  <c r="CK39" i="2" a="1"/>
  <c r="CK39" i="2" s="1"/>
  <c r="CK34" i="2" a="1"/>
  <c r="CK34" i="2" s="1"/>
  <c r="CK29" i="2" a="1"/>
  <c r="CK29" i="2" s="1"/>
  <c r="CK24" i="2" a="1"/>
  <c r="CK24" i="2" s="1"/>
  <c r="CK19" i="2" a="1"/>
  <c r="CK19" i="2" s="1"/>
  <c r="CK14" i="2" a="1"/>
  <c r="CK14" i="2" s="1"/>
  <c r="CK48" i="2" a="1"/>
  <c r="CK48" i="2" s="1"/>
  <c r="CK43" i="2" a="1"/>
  <c r="CK43" i="2" s="1"/>
  <c r="CK38" i="2" a="1"/>
  <c r="CK38" i="2" s="1"/>
  <c r="CK33" i="2" a="1"/>
  <c r="CK33" i="2" s="1"/>
  <c r="CK28" i="2" a="1"/>
  <c r="CK28" i="2" s="1"/>
  <c r="CK23" i="2" a="1"/>
  <c r="CK23" i="2" s="1"/>
  <c r="CK18" i="2" a="1"/>
  <c r="CK18" i="2" s="1"/>
  <c r="CK13" i="2" a="1"/>
  <c r="CK13" i="2" s="1"/>
  <c r="CK47" i="2" a="1"/>
  <c r="CK47" i="2" s="1"/>
  <c r="CK42" i="2" a="1"/>
  <c r="CK42" i="2" s="1"/>
  <c r="CK37" i="2" a="1"/>
  <c r="CK37" i="2" s="1"/>
  <c r="CK32" i="2" a="1"/>
  <c r="CK32" i="2" s="1"/>
  <c r="CK27" i="2" a="1"/>
  <c r="CK27" i="2" s="1"/>
  <c r="CK22" i="2" a="1"/>
  <c r="CK22" i="2" s="1"/>
  <c r="CK17" i="2" a="1"/>
  <c r="CK17" i="2" s="1"/>
  <c r="CK12" i="2" a="1"/>
  <c r="CK12" i="2" s="1"/>
  <c r="CK46" i="2" a="1"/>
  <c r="CK46" i="2" s="1"/>
  <c r="CK41" i="2" a="1"/>
  <c r="CK41" i="2" s="1"/>
  <c r="CK36" i="2" a="1"/>
  <c r="CK36" i="2" s="1"/>
  <c r="CK31" i="2" a="1"/>
  <c r="CK31" i="2" s="1"/>
  <c r="CK26" i="2" a="1"/>
  <c r="CK26" i="2" s="1"/>
  <c r="CK21" i="2" a="1"/>
  <c r="CK21" i="2" s="1"/>
  <c r="CK16" i="2" a="1"/>
  <c r="CK16" i="2" s="1"/>
  <c r="CK11" i="2" a="1"/>
  <c r="CK11" i="2" s="1"/>
  <c r="CJ6" i="2"/>
  <c r="CJ46" i="2" l="1" a="1"/>
  <c r="CJ46" i="2" s="1"/>
  <c r="CJ41" i="2" a="1"/>
  <c r="CJ41" i="2" s="1"/>
  <c r="CJ36" i="2" a="1"/>
  <c r="CJ36" i="2" s="1"/>
  <c r="CJ31" i="2" a="1"/>
  <c r="CJ31" i="2" s="1"/>
  <c r="CJ26" i="2" a="1"/>
  <c r="CJ26" i="2" s="1"/>
  <c r="CJ21" i="2" a="1"/>
  <c r="CJ21" i="2" s="1"/>
  <c r="CJ16" i="2" a="1"/>
  <c r="CJ16" i="2" s="1"/>
  <c r="CJ11" i="2" a="1"/>
  <c r="CJ11" i="2" s="1"/>
  <c r="CJ45" i="2" a="1"/>
  <c r="CJ45" i="2" s="1"/>
  <c r="CJ40" i="2" a="1"/>
  <c r="CJ40" i="2" s="1"/>
  <c r="CJ35" i="2" a="1"/>
  <c r="CJ35" i="2" s="1"/>
  <c r="CJ30" i="2" a="1"/>
  <c r="CJ30" i="2" s="1"/>
  <c r="CJ25" i="2" a="1"/>
  <c r="CJ25" i="2" s="1"/>
  <c r="CJ20" i="2" a="1"/>
  <c r="CJ20" i="2" s="1"/>
  <c r="CJ15" i="2" a="1"/>
  <c r="CJ15" i="2" s="1"/>
  <c r="CJ10" i="2" a="1"/>
  <c r="CJ10" i="2" s="1"/>
  <c r="CJ49" i="2" a="1"/>
  <c r="CJ49" i="2" s="1"/>
  <c r="CJ44" i="2" a="1"/>
  <c r="CJ44" i="2" s="1"/>
  <c r="CJ39" i="2" a="1"/>
  <c r="CJ39" i="2" s="1"/>
  <c r="CJ34" i="2" a="1"/>
  <c r="CJ34" i="2" s="1"/>
  <c r="CJ29" i="2" a="1"/>
  <c r="CJ29" i="2" s="1"/>
  <c r="CJ24" i="2" a="1"/>
  <c r="CJ24" i="2" s="1"/>
  <c r="CJ19" i="2" a="1"/>
  <c r="CJ19" i="2" s="1"/>
  <c r="CJ14" i="2" a="1"/>
  <c r="CJ14" i="2" s="1"/>
  <c r="CJ9" i="2" a="1"/>
  <c r="CJ9" i="2" s="1"/>
  <c r="CJ48" i="2" a="1"/>
  <c r="CJ48" i="2" s="1"/>
  <c r="CJ43" i="2" a="1"/>
  <c r="CJ43" i="2" s="1"/>
  <c r="CJ38" i="2" a="1"/>
  <c r="CJ38" i="2" s="1"/>
  <c r="CJ33" i="2" a="1"/>
  <c r="CJ33" i="2" s="1"/>
  <c r="CJ28" i="2" a="1"/>
  <c r="CJ28" i="2" s="1"/>
  <c r="CJ23" i="2" a="1"/>
  <c r="CJ23" i="2" s="1"/>
  <c r="CJ18" i="2" a="1"/>
  <c r="CJ18" i="2" s="1"/>
  <c r="CJ13" i="2" a="1"/>
  <c r="CJ13" i="2" s="1"/>
  <c r="CJ47" i="2" a="1"/>
  <c r="CJ47" i="2" s="1"/>
  <c r="CJ42" i="2" a="1"/>
  <c r="CJ42" i="2" s="1"/>
  <c r="CJ37" i="2" a="1"/>
  <c r="CJ37" i="2" s="1"/>
  <c r="CJ32" i="2" a="1"/>
  <c r="CJ32" i="2" s="1"/>
  <c r="CJ27" i="2" a="1"/>
  <c r="CJ27" i="2" s="1"/>
  <c r="CJ22" i="2" a="1"/>
  <c r="CJ22" i="2" s="1"/>
  <c r="CJ17" i="2" a="1"/>
  <c r="CJ17" i="2" s="1"/>
  <c r="CJ12" i="2" a="1"/>
  <c r="CJ12" i="2" s="1"/>
  <c r="CI6" i="2"/>
  <c r="CI46" i="2" l="1" a="1"/>
  <c r="CI46" i="2" s="1"/>
  <c r="CI41" i="2" a="1"/>
  <c r="CI41" i="2" s="1"/>
  <c r="CI36" i="2" a="1"/>
  <c r="CI36" i="2" s="1"/>
  <c r="CI31" i="2" a="1"/>
  <c r="CI31" i="2" s="1"/>
  <c r="CI26" i="2" a="1"/>
  <c r="CI26" i="2" s="1"/>
  <c r="CI21" i="2" a="1"/>
  <c r="CI21" i="2" s="1"/>
  <c r="CI16" i="2" a="1"/>
  <c r="CI16" i="2" s="1"/>
  <c r="CI11" i="2" a="1"/>
  <c r="CI11" i="2" s="1"/>
  <c r="CI10" i="2" a="1"/>
  <c r="CI10" i="2" s="1"/>
  <c r="CI45" i="2" a="1"/>
  <c r="CI45" i="2" s="1"/>
  <c r="CI40" i="2" a="1"/>
  <c r="CI40" i="2" s="1"/>
  <c r="CI35" i="2" a="1"/>
  <c r="CI35" i="2" s="1"/>
  <c r="CI30" i="2" a="1"/>
  <c r="CI30" i="2" s="1"/>
  <c r="CI25" i="2" a="1"/>
  <c r="CI25" i="2" s="1"/>
  <c r="CI20" i="2" a="1"/>
  <c r="CI20" i="2" s="1"/>
  <c r="CI15" i="2" a="1"/>
  <c r="CI15" i="2" s="1"/>
  <c r="CI49" i="2" a="1"/>
  <c r="CI49" i="2" s="1"/>
  <c r="CI44" i="2" a="1"/>
  <c r="CI44" i="2" s="1"/>
  <c r="CI39" i="2" a="1"/>
  <c r="CI39" i="2" s="1"/>
  <c r="CI34" i="2" a="1"/>
  <c r="CI34" i="2" s="1"/>
  <c r="CI29" i="2" a="1"/>
  <c r="CI29" i="2" s="1"/>
  <c r="CI24" i="2" a="1"/>
  <c r="CI24" i="2" s="1"/>
  <c r="CI19" i="2" a="1"/>
  <c r="CI19" i="2" s="1"/>
  <c r="CI14" i="2" a="1"/>
  <c r="CI14" i="2" s="1"/>
  <c r="CI9" i="2" a="1"/>
  <c r="CI9" i="2" s="1"/>
  <c r="CI48" i="2" a="1"/>
  <c r="CI48" i="2" s="1"/>
  <c r="CI43" i="2" a="1"/>
  <c r="CI43" i="2" s="1"/>
  <c r="CI38" i="2" a="1"/>
  <c r="CI38" i="2" s="1"/>
  <c r="CI33" i="2" a="1"/>
  <c r="CI33" i="2" s="1"/>
  <c r="CI28" i="2" a="1"/>
  <c r="CI28" i="2" s="1"/>
  <c r="CI23" i="2" a="1"/>
  <c r="CI23" i="2" s="1"/>
  <c r="CI18" i="2" a="1"/>
  <c r="CI18" i="2" s="1"/>
  <c r="CI13" i="2" a="1"/>
  <c r="CI13" i="2" s="1"/>
  <c r="CI47" i="2" a="1"/>
  <c r="CI47" i="2" s="1"/>
  <c r="CI42" i="2" a="1"/>
  <c r="CI42" i="2" s="1"/>
  <c r="CI37" i="2" a="1"/>
  <c r="CI37" i="2" s="1"/>
  <c r="CI32" i="2" a="1"/>
  <c r="CI32" i="2" s="1"/>
  <c r="CI27" i="2" a="1"/>
  <c r="CI27" i="2" s="1"/>
  <c r="CI22" i="2" a="1"/>
  <c r="CI22" i="2" s="1"/>
  <c r="CI17" i="2" a="1"/>
  <c r="CI17" i="2" s="1"/>
  <c r="CI12" i="2" a="1"/>
  <c r="CI12" i="2" s="1"/>
  <c r="CH6" i="2"/>
  <c r="CH47" i="2" l="1" a="1"/>
  <c r="CH47" i="2" s="1"/>
  <c r="CH42" i="2" a="1"/>
  <c r="CH42" i="2" s="1"/>
  <c r="CH37" i="2" a="1"/>
  <c r="CH37" i="2" s="1"/>
  <c r="CH32" i="2" a="1"/>
  <c r="CH32" i="2" s="1"/>
  <c r="CH27" i="2" a="1"/>
  <c r="CH27" i="2" s="1"/>
  <c r="CH22" i="2" a="1"/>
  <c r="CH22" i="2" s="1"/>
  <c r="CH17" i="2" a="1"/>
  <c r="CH17" i="2" s="1"/>
  <c r="CH12" i="2" a="1"/>
  <c r="CH12" i="2" s="1"/>
  <c r="CH46" i="2" a="1"/>
  <c r="CH46" i="2" s="1"/>
  <c r="CH41" i="2" a="1"/>
  <c r="CH41" i="2" s="1"/>
  <c r="CH36" i="2" a="1"/>
  <c r="CH36" i="2" s="1"/>
  <c r="CH31" i="2" a="1"/>
  <c r="CH31" i="2" s="1"/>
  <c r="CH26" i="2" a="1"/>
  <c r="CH26" i="2" s="1"/>
  <c r="CH21" i="2" a="1"/>
  <c r="CH21" i="2" s="1"/>
  <c r="CH16" i="2" a="1"/>
  <c r="CH16" i="2" s="1"/>
  <c r="CH11" i="2" a="1"/>
  <c r="CH11" i="2" s="1"/>
  <c r="CH45" i="2" a="1"/>
  <c r="CH45" i="2" s="1"/>
  <c r="CH40" i="2" a="1"/>
  <c r="CH40" i="2" s="1"/>
  <c r="CH35" i="2" a="1"/>
  <c r="CH35" i="2" s="1"/>
  <c r="CH30" i="2" a="1"/>
  <c r="CH30" i="2" s="1"/>
  <c r="CH25" i="2" a="1"/>
  <c r="CH25" i="2" s="1"/>
  <c r="CH20" i="2" a="1"/>
  <c r="CH20" i="2" s="1"/>
  <c r="CH15" i="2" a="1"/>
  <c r="CH15" i="2" s="1"/>
  <c r="CH10" i="2" a="1"/>
  <c r="CH10" i="2" s="1"/>
  <c r="CH49" i="2" a="1"/>
  <c r="CH49" i="2" s="1"/>
  <c r="CH44" i="2" a="1"/>
  <c r="CH44" i="2" s="1"/>
  <c r="CH39" i="2" a="1"/>
  <c r="CH39" i="2" s="1"/>
  <c r="CH34" i="2" a="1"/>
  <c r="CH34" i="2" s="1"/>
  <c r="CH29" i="2" a="1"/>
  <c r="CH29" i="2" s="1"/>
  <c r="CH24" i="2" a="1"/>
  <c r="CH24" i="2" s="1"/>
  <c r="CH19" i="2" a="1"/>
  <c r="CH19" i="2" s="1"/>
  <c r="CH14" i="2" a="1"/>
  <c r="CH14" i="2" s="1"/>
  <c r="CH9" i="2" a="1"/>
  <c r="CH9" i="2" s="1"/>
  <c r="CH48" i="2" a="1"/>
  <c r="CH48" i="2" s="1"/>
  <c r="CH43" i="2" a="1"/>
  <c r="CH43" i="2" s="1"/>
  <c r="CH38" i="2" a="1"/>
  <c r="CH38" i="2" s="1"/>
  <c r="CH33" i="2" a="1"/>
  <c r="CH33" i="2" s="1"/>
  <c r="CH28" i="2" a="1"/>
  <c r="CH28" i="2" s="1"/>
  <c r="CH23" i="2" a="1"/>
  <c r="CH23" i="2" s="1"/>
  <c r="CH18" i="2" a="1"/>
  <c r="CH18" i="2" s="1"/>
  <c r="CH13" i="2" a="1"/>
  <c r="CH13" i="2" s="1"/>
  <c r="CG6" i="2"/>
  <c r="CG9" i="2" l="1" a="1"/>
  <c r="CG9" i="2" s="1"/>
  <c r="CG47" i="2" a="1"/>
  <c r="CG47" i="2" s="1"/>
  <c r="CG42" i="2" a="1"/>
  <c r="CG42" i="2" s="1"/>
  <c r="CG37" i="2" a="1"/>
  <c r="CG37" i="2" s="1"/>
  <c r="CG32" i="2" a="1"/>
  <c r="CG32" i="2" s="1"/>
  <c r="CG27" i="2" a="1"/>
  <c r="CG27" i="2" s="1"/>
  <c r="CG22" i="2" a="1"/>
  <c r="CG22" i="2" s="1"/>
  <c r="CG17" i="2" a="1"/>
  <c r="CG17" i="2" s="1"/>
  <c r="CG12" i="2" a="1"/>
  <c r="CG12" i="2" s="1"/>
  <c r="CG46" i="2" a="1"/>
  <c r="CG46" i="2" s="1"/>
  <c r="CG41" i="2" a="1"/>
  <c r="CG41" i="2" s="1"/>
  <c r="CG36" i="2" a="1"/>
  <c r="CG36" i="2" s="1"/>
  <c r="CG31" i="2" a="1"/>
  <c r="CG31" i="2" s="1"/>
  <c r="CG26" i="2" a="1"/>
  <c r="CG26" i="2" s="1"/>
  <c r="CG21" i="2" a="1"/>
  <c r="CG21" i="2" s="1"/>
  <c r="CG16" i="2" a="1"/>
  <c r="CG16" i="2" s="1"/>
  <c r="CG11" i="2" a="1"/>
  <c r="CG11" i="2" s="1"/>
  <c r="CG45" i="2" a="1"/>
  <c r="CG45" i="2" s="1"/>
  <c r="CG40" i="2" a="1"/>
  <c r="CG40" i="2" s="1"/>
  <c r="CG35" i="2" a="1"/>
  <c r="CG35" i="2" s="1"/>
  <c r="CG30" i="2" a="1"/>
  <c r="CG30" i="2" s="1"/>
  <c r="CG25" i="2" a="1"/>
  <c r="CG25" i="2" s="1"/>
  <c r="CG20" i="2" a="1"/>
  <c r="CG20" i="2" s="1"/>
  <c r="CG15" i="2" a="1"/>
  <c r="CG15" i="2" s="1"/>
  <c r="CG10" i="2" a="1"/>
  <c r="CG10" i="2" s="1"/>
  <c r="CG49" i="2" a="1"/>
  <c r="CG49" i="2" s="1"/>
  <c r="CG44" i="2" a="1"/>
  <c r="CG44" i="2" s="1"/>
  <c r="CG39" i="2" a="1"/>
  <c r="CG39" i="2" s="1"/>
  <c r="CG34" i="2" a="1"/>
  <c r="CG34" i="2" s="1"/>
  <c r="CG29" i="2" a="1"/>
  <c r="CG29" i="2" s="1"/>
  <c r="CG24" i="2" a="1"/>
  <c r="CG24" i="2" s="1"/>
  <c r="CG19" i="2" a="1"/>
  <c r="CG19" i="2" s="1"/>
  <c r="CG14" i="2" a="1"/>
  <c r="CG14" i="2" s="1"/>
  <c r="CG48" i="2" a="1"/>
  <c r="CG48" i="2" s="1"/>
  <c r="CG43" i="2" a="1"/>
  <c r="CG43" i="2" s="1"/>
  <c r="CG38" i="2" a="1"/>
  <c r="CG38" i="2" s="1"/>
  <c r="CG33" i="2" a="1"/>
  <c r="CG33" i="2" s="1"/>
  <c r="CG28" i="2" a="1"/>
  <c r="CG28" i="2" s="1"/>
  <c r="CG23" i="2" a="1"/>
  <c r="CG23" i="2" s="1"/>
  <c r="CG18" i="2" a="1"/>
  <c r="CG18" i="2" s="1"/>
  <c r="CG13" i="2" a="1"/>
  <c r="CG13" i="2" s="1"/>
  <c r="CF6" i="2"/>
  <c r="CF48" i="2" l="1" a="1"/>
  <c r="CF48" i="2" s="1"/>
  <c r="CF43" i="2" a="1"/>
  <c r="CF43" i="2" s="1"/>
  <c r="CF38" i="2" a="1"/>
  <c r="CF38" i="2" s="1"/>
  <c r="CF33" i="2" a="1"/>
  <c r="CF33" i="2" s="1"/>
  <c r="CF28" i="2" a="1"/>
  <c r="CF28" i="2" s="1"/>
  <c r="CF23" i="2" a="1"/>
  <c r="CF23" i="2" s="1"/>
  <c r="CF18" i="2" a="1"/>
  <c r="CF18" i="2" s="1"/>
  <c r="CF13" i="2" a="1"/>
  <c r="CF13" i="2" s="1"/>
  <c r="CF47" i="2" a="1"/>
  <c r="CF47" i="2" s="1"/>
  <c r="CF42" i="2" a="1"/>
  <c r="CF42" i="2" s="1"/>
  <c r="CF37" i="2" a="1"/>
  <c r="CF37" i="2" s="1"/>
  <c r="CF32" i="2" a="1"/>
  <c r="CF32" i="2" s="1"/>
  <c r="CF27" i="2" a="1"/>
  <c r="CF27" i="2" s="1"/>
  <c r="CF22" i="2" a="1"/>
  <c r="CF22" i="2" s="1"/>
  <c r="CF17" i="2" a="1"/>
  <c r="CF17" i="2" s="1"/>
  <c r="CF12" i="2" a="1"/>
  <c r="CF12" i="2" s="1"/>
  <c r="CF9" i="2" a="1"/>
  <c r="CF9" i="2" s="1"/>
  <c r="CF46" i="2" a="1"/>
  <c r="CF46" i="2" s="1"/>
  <c r="CF41" i="2" a="1"/>
  <c r="CF41" i="2" s="1"/>
  <c r="CF36" i="2" a="1"/>
  <c r="CF36" i="2" s="1"/>
  <c r="CF31" i="2" a="1"/>
  <c r="CF31" i="2" s="1"/>
  <c r="CF26" i="2" a="1"/>
  <c r="CF26" i="2" s="1"/>
  <c r="CF21" i="2" a="1"/>
  <c r="CF21" i="2" s="1"/>
  <c r="CF16" i="2" a="1"/>
  <c r="CF16" i="2" s="1"/>
  <c r="CF11" i="2" a="1"/>
  <c r="CF11" i="2" s="1"/>
  <c r="CF45" i="2" a="1"/>
  <c r="CF45" i="2" s="1"/>
  <c r="CF40" i="2" a="1"/>
  <c r="CF40" i="2" s="1"/>
  <c r="CF35" i="2" a="1"/>
  <c r="CF35" i="2" s="1"/>
  <c r="CF30" i="2" a="1"/>
  <c r="CF30" i="2" s="1"/>
  <c r="CF25" i="2" a="1"/>
  <c r="CF25" i="2" s="1"/>
  <c r="CF20" i="2" a="1"/>
  <c r="CF20" i="2" s="1"/>
  <c r="CF15" i="2" a="1"/>
  <c r="CF15" i="2" s="1"/>
  <c r="CF10" i="2" a="1"/>
  <c r="CF10" i="2" s="1"/>
  <c r="CF49" i="2" a="1"/>
  <c r="CF49" i="2" s="1"/>
  <c r="CF44" i="2" a="1"/>
  <c r="CF44" i="2" s="1"/>
  <c r="CF39" i="2" a="1"/>
  <c r="CF39" i="2" s="1"/>
  <c r="CF34" i="2" a="1"/>
  <c r="CF34" i="2" s="1"/>
  <c r="CF29" i="2" a="1"/>
  <c r="CF29" i="2" s="1"/>
  <c r="CF24" i="2" a="1"/>
  <c r="CF24" i="2" s="1"/>
  <c r="CF19" i="2" a="1"/>
  <c r="CF19" i="2" s="1"/>
  <c r="CF14" i="2" a="1"/>
  <c r="CF14" i="2" s="1"/>
  <c r="CE6" i="2"/>
  <c r="CE48" i="2" l="1" a="1"/>
  <c r="CE48" i="2" s="1"/>
  <c r="CE43" i="2" a="1"/>
  <c r="CE43" i="2" s="1"/>
  <c r="CE38" i="2" a="1"/>
  <c r="CE38" i="2" s="1"/>
  <c r="CE33" i="2" a="1"/>
  <c r="CE33" i="2" s="1"/>
  <c r="CE28" i="2" a="1"/>
  <c r="CE28" i="2" s="1"/>
  <c r="CE23" i="2" a="1"/>
  <c r="CE23" i="2" s="1"/>
  <c r="CE18" i="2" a="1"/>
  <c r="CE18" i="2" s="1"/>
  <c r="CE13" i="2" a="1"/>
  <c r="CE13" i="2" s="1"/>
  <c r="CE47" i="2" a="1"/>
  <c r="CE47" i="2" s="1"/>
  <c r="CE42" i="2" a="1"/>
  <c r="CE42" i="2" s="1"/>
  <c r="CE37" i="2" a="1"/>
  <c r="CE37" i="2" s="1"/>
  <c r="CE32" i="2" a="1"/>
  <c r="CE32" i="2" s="1"/>
  <c r="CE27" i="2" a="1"/>
  <c r="CE27" i="2" s="1"/>
  <c r="CE22" i="2" a="1"/>
  <c r="CE22" i="2" s="1"/>
  <c r="CE17" i="2" a="1"/>
  <c r="CE17" i="2" s="1"/>
  <c r="CE12" i="2" a="1"/>
  <c r="CE12" i="2" s="1"/>
  <c r="CE46" i="2" a="1"/>
  <c r="CE46" i="2" s="1"/>
  <c r="CE41" i="2" a="1"/>
  <c r="CE41" i="2" s="1"/>
  <c r="CE36" i="2" a="1"/>
  <c r="CE36" i="2" s="1"/>
  <c r="CE31" i="2" a="1"/>
  <c r="CE31" i="2" s="1"/>
  <c r="CE26" i="2" a="1"/>
  <c r="CE26" i="2" s="1"/>
  <c r="CE21" i="2" a="1"/>
  <c r="CE21" i="2" s="1"/>
  <c r="CE16" i="2" a="1"/>
  <c r="CE16" i="2" s="1"/>
  <c r="CE11" i="2" a="1"/>
  <c r="CE11" i="2" s="1"/>
  <c r="CE45" i="2" a="1"/>
  <c r="CE45" i="2" s="1"/>
  <c r="CE40" i="2" a="1"/>
  <c r="CE40" i="2" s="1"/>
  <c r="CE35" i="2" a="1"/>
  <c r="CE35" i="2" s="1"/>
  <c r="CE30" i="2" a="1"/>
  <c r="CE30" i="2" s="1"/>
  <c r="CE25" i="2" a="1"/>
  <c r="CE25" i="2" s="1"/>
  <c r="CE20" i="2" a="1"/>
  <c r="CE20" i="2" s="1"/>
  <c r="CE15" i="2" a="1"/>
  <c r="CE15" i="2" s="1"/>
  <c r="CE10" i="2" a="1"/>
  <c r="CE10" i="2" s="1"/>
  <c r="CE9" i="2" a="1"/>
  <c r="CE9" i="2" s="1"/>
  <c r="CE8" i="2" s="1"/>
  <c r="CE49" i="2" a="1"/>
  <c r="CE49" i="2" s="1"/>
  <c r="CE44" i="2" a="1"/>
  <c r="CE44" i="2" s="1"/>
  <c r="CE39" i="2" a="1"/>
  <c r="CE39" i="2" s="1"/>
  <c r="CE34" i="2" a="1"/>
  <c r="CE34" i="2" s="1"/>
  <c r="CE29" i="2" a="1"/>
  <c r="CE29" i="2" s="1"/>
  <c r="CE24" i="2" a="1"/>
  <c r="CE24" i="2" s="1"/>
  <c r="CE19" i="2" a="1"/>
  <c r="CE19" i="2" s="1"/>
  <c r="CE14" i="2" a="1"/>
  <c r="CE14" i="2" s="1"/>
  <c r="CP7" i="2"/>
  <c r="CQ7" i="2"/>
  <c r="CO7" i="2" l="1"/>
  <c r="CN7" i="2" l="1"/>
  <c r="CM7" i="2" l="1"/>
  <c r="CL7" i="2" l="1"/>
  <c r="CK7" i="2" l="1"/>
  <c r="CJ7" i="2" l="1"/>
  <c r="CI7" i="2" l="1"/>
  <c r="CH7" i="2" l="1"/>
  <c r="CG7" i="2" l="1"/>
  <c r="CF7" i="2" l="1"/>
  <c r="CE7" i="2" l="1"/>
  <c r="AF6" i="2" l="1"/>
  <c r="N6" i="2"/>
  <c r="O6" i="2"/>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1" i="5"/>
  <c r="BL4" i="5" s="1"/>
  <c r="BL60" i="5" l="1" a="1"/>
  <c r="BL60" i="5" s="1"/>
  <c r="BL70" i="5" a="1"/>
  <c r="BL70" i="5" s="1"/>
  <c r="BL80" i="5" a="1"/>
  <c r="BL80" i="5" s="1"/>
  <c r="BL90" i="5" a="1"/>
  <c r="BL90" i="5" s="1"/>
  <c r="BL100" i="5" a="1"/>
  <c r="BL100" i="5" s="1"/>
  <c r="BL110" i="5" a="1"/>
  <c r="BL110" i="5" s="1"/>
  <c r="BL120" i="5" a="1"/>
  <c r="BL120" i="5" s="1"/>
  <c r="BL130" i="5" a="1"/>
  <c r="BL130" i="5" s="1"/>
  <c r="BL61" i="5" a="1"/>
  <c r="BL61" i="5" s="1"/>
  <c r="BL71" i="5" a="1"/>
  <c r="BL71" i="5" s="1"/>
  <c r="BL81" i="5" a="1"/>
  <c r="BL81" i="5" s="1"/>
  <c r="BL91" i="5" a="1"/>
  <c r="BL91" i="5" s="1"/>
  <c r="BL101" i="5" a="1"/>
  <c r="BL101" i="5" s="1"/>
  <c r="BL111" i="5" a="1"/>
  <c r="BL111" i="5" s="1"/>
  <c r="BL121" i="5" a="1"/>
  <c r="BL121" i="5" s="1"/>
  <c r="BL131" i="5" a="1"/>
  <c r="BL131" i="5" s="1"/>
  <c r="BL62" i="5" a="1"/>
  <c r="BL62" i="5" s="1"/>
  <c r="BL72" i="5" a="1"/>
  <c r="BL72" i="5" s="1"/>
  <c r="BL82" i="5" a="1"/>
  <c r="BL82" i="5" s="1"/>
  <c r="BL92" i="5" a="1"/>
  <c r="BL92" i="5" s="1"/>
  <c r="BL102" i="5" a="1"/>
  <c r="BL102" i="5" s="1"/>
  <c r="BL112" i="5" a="1"/>
  <c r="BL112" i="5" s="1"/>
  <c r="BL122" i="5" a="1"/>
  <c r="BL122" i="5" s="1"/>
  <c r="BL132" i="5" a="1"/>
  <c r="BL132" i="5" s="1"/>
  <c r="BL63" i="5" a="1"/>
  <c r="BL63" i="5" s="1"/>
  <c r="BL73" i="5" a="1"/>
  <c r="BL73" i="5" s="1"/>
  <c r="BL83" i="5" a="1"/>
  <c r="BL83" i="5" s="1"/>
  <c r="BL93" i="5" a="1"/>
  <c r="BL93" i="5" s="1"/>
  <c r="BL103" i="5" a="1"/>
  <c r="BL103" i="5" s="1"/>
  <c r="BL113" i="5" a="1"/>
  <c r="BL113" i="5" s="1"/>
  <c r="BL123" i="5" a="1"/>
  <c r="BL123" i="5" s="1"/>
  <c r="BL133" i="5" a="1"/>
  <c r="BL133" i="5" s="1"/>
  <c r="BL64" i="5" a="1"/>
  <c r="BL64" i="5" s="1"/>
  <c r="BL74" i="5" a="1"/>
  <c r="BL74" i="5" s="1"/>
  <c r="BL84" i="5" a="1"/>
  <c r="BL84" i="5" s="1"/>
  <c r="BL94" i="5" a="1"/>
  <c r="BL94" i="5" s="1"/>
  <c r="BL104" i="5" a="1"/>
  <c r="BL104" i="5" s="1"/>
  <c r="BL114" i="5" a="1"/>
  <c r="BL114" i="5" s="1"/>
  <c r="BL124" i="5" a="1"/>
  <c r="BL124" i="5" s="1"/>
  <c r="BL65" i="5" a="1"/>
  <c r="BL65" i="5" s="1"/>
  <c r="BL75" i="5" a="1"/>
  <c r="BL75" i="5" s="1"/>
  <c r="BL85" i="5" a="1"/>
  <c r="BL85" i="5" s="1"/>
  <c r="BL95" i="5" a="1"/>
  <c r="BL95" i="5" s="1"/>
  <c r="BL105" i="5" a="1"/>
  <c r="BL105" i="5" s="1"/>
  <c r="BL115" i="5" a="1"/>
  <c r="BL115" i="5" s="1"/>
  <c r="BL125" i="5" a="1"/>
  <c r="BL125" i="5" s="1"/>
  <c r="BL66" i="5" a="1"/>
  <c r="BL66" i="5" s="1"/>
  <c r="BL76" i="5" a="1"/>
  <c r="BL76" i="5" s="1"/>
  <c r="BL86" i="5" a="1"/>
  <c r="BL86" i="5" s="1"/>
  <c r="BL96" i="5" a="1"/>
  <c r="BL96" i="5" s="1"/>
  <c r="BL106" i="5" a="1"/>
  <c r="BL106" i="5" s="1"/>
  <c r="BL116" i="5" a="1"/>
  <c r="BL116" i="5" s="1"/>
  <c r="BL126" i="5" a="1"/>
  <c r="BL126" i="5" s="1"/>
  <c r="BL67" i="5" a="1"/>
  <c r="BL67" i="5" s="1"/>
  <c r="BL77" i="5" a="1"/>
  <c r="BL77" i="5" s="1"/>
  <c r="BL87" i="5" a="1"/>
  <c r="BL87" i="5" s="1"/>
  <c r="BL97" i="5" a="1"/>
  <c r="BL97" i="5" s="1"/>
  <c r="BL107" i="5" a="1"/>
  <c r="BL107" i="5" s="1"/>
  <c r="BL117" i="5" a="1"/>
  <c r="BL117" i="5" s="1"/>
  <c r="BL127" i="5" a="1"/>
  <c r="BL127" i="5" s="1"/>
  <c r="BL58" i="5" a="1"/>
  <c r="BL58" i="5" s="1"/>
  <c r="BL68" i="5" a="1"/>
  <c r="BL68" i="5" s="1"/>
  <c r="BL78" i="5" a="1"/>
  <c r="BL78" i="5" s="1"/>
  <c r="BL88" i="5" a="1"/>
  <c r="BL88" i="5" s="1"/>
  <c r="BL98" i="5" a="1"/>
  <c r="BL98" i="5" s="1"/>
  <c r="BL108" i="5" a="1"/>
  <c r="BL108" i="5" s="1"/>
  <c r="BL118" i="5" a="1"/>
  <c r="BL118" i="5" s="1"/>
  <c r="BL128" i="5" a="1"/>
  <c r="BL128" i="5" s="1"/>
  <c r="BL59" i="5" a="1"/>
  <c r="BL59" i="5" s="1"/>
  <c r="BL69" i="5" a="1"/>
  <c r="BL69" i="5" s="1"/>
  <c r="BL79" i="5" a="1"/>
  <c r="BL79" i="5" s="1"/>
  <c r="BL89" i="5" a="1"/>
  <c r="BL89" i="5" s="1"/>
  <c r="BL99" i="5" a="1"/>
  <c r="BL99" i="5" s="1"/>
  <c r="BL109" i="5" a="1"/>
  <c r="BL109" i="5" s="1"/>
  <c r="BL119" i="5" a="1"/>
  <c r="BL119" i="5" s="1"/>
  <c r="BL129" i="5" a="1"/>
  <c r="BL129" i="5" s="1"/>
  <c r="BX4" i="5"/>
  <c r="BK4" i="5"/>
  <c r="N4" i="5"/>
  <c r="O4" i="5"/>
  <c r="O8" i="5" s="1"/>
  <c r="S4" i="5"/>
  <c r="S8" i="5" s="1"/>
  <c r="BK129" i="5" l="1" a="1"/>
  <c r="BK129" i="5" s="1"/>
  <c r="BK107" i="5" a="1"/>
  <c r="BK107" i="5" s="1"/>
  <c r="BK100" i="5" a="1"/>
  <c r="BK100" i="5" s="1"/>
  <c r="BK133" i="5" a="1"/>
  <c r="BK133" i="5" s="1"/>
  <c r="BK119" i="5" a="1"/>
  <c r="BK119" i="5" s="1"/>
  <c r="BK111" i="5" a="1"/>
  <c r="BK111" i="5" s="1"/>
  <c r="BK103" i="5" a="1"/>
  <c r="BK103" i="5" s="1"/>
  <c r="BK91" i="5" a="1"/>
  <c r="BK91" i="5" s="1"/>
  <c r="BK128" i="5" a="1"/>
  <c r="BK128" i="5" s="1"/>
  <c r="BK115" i="5" a="1"/>
  <c r="BK115" i="5" s="1"/>
  <c r="BK110" i="5" a="1"/>
  <c r="BK110" i="5" s="1"/>
  <c r="BK106" i="5" a="1"/>
  <c r="BK106" i="5" s="1"/>
  <c r="BK97" i="5" a="1"/>
  <c r="BK97" i="5" s="1"/>
  <c r="BK94" i="5" a="1"/>
  <c r="BK94" i="5" s="1"/>
  <c r="BK132" i="5" a="1"/>
  <c r="BK132" i="5" s="1"/>
  <c r="BK124" i="5" a="1"/>
  <c r="BK124" i="5" s="1"/>
  <c r="BK121" i="5" a="1"/>
  <c r="BK121" i="5" s="1"/>
  <c r="BK127" i="5" a="1"/>
  <c r="BK127" i="5" s="1"/>
  <c r="BK118" i="5" a="1"/>
  <c r="BK118" i="5" s="1"/>
  <c r="BK114" i="5" a="1"/>
  <c r="BK114" i="5" s="1"/>
  <c r="BK109" i="5" a="1"/>
  <c r="BK109" i="5" s="1"/>
  <c r="BK102" i="5" a="1"/>
  <c r="BK102" i="5" s="1"/>
  <c r="BK99" i="5" a="1"/>
  <c r="BK99" i="5" s="1"/>
  <c r="BK123" i="5" a="1"/>
  <c r="BK123" i="5" s="1"/>
  <c r="BK105" i="5" a="1"/>
  <c r="BK105" i="5" s="1"/>
  <c r="BK93" i="5" a="1"/>
  <c r="BK93" i="5" s="1"/>
  <c r="BK131" i="5" a="1"/>
  <c r="BK131" i="5" s="1"/>
  <c r="BK126" i="5" a="1"/>
  <c r="BK126" i="5" s="1"/>
  <c r="BK117" i="5" a="1"/>
  <c r="BK117" i="5" s="1"/>
  <c r="BK96" i="5" a="1"/>
  <c r="BK96" i="5" s="1"/>
  <c r="BK120" i="5" a="1"/>
  <c r="BK120" i="5" s="1"/>
  <c r="BK113" i="5" a="1"/>
  <c r="BK113" i="5" s="1"/>
  <c r="BK108" i="5" a="1"/>
  <c r="BK108" i="5" s="1"/>
  <c r="BK130" i="5" a="1"/>
  <c r="BK130" i="5" s="1"/>
  <c r="BK116" i="5" a="1"/>
  <c r="BK116" i="5" s="1"/>
  <c r="BK104" i="5" a="1"/>
  <c r="BK104" i="5" s="1"/>
  <c r="BK101" i="5" a="1"/>
  <c r="BK101" i="5" s="1"/>
  <c r="BK125" i="5" a="1"/>
  <c r="BK125" i="5" s="1"/>
  <c r="BK122" i="5" a="1"/>
  <c r="BK122" i="5" s="1"/>
  <c r="BK112" i="5" a="1"/>
  <c r="BK112" i="5" s="1"/>
  <c r="BK98" i="5" a="1"/>
  <c r="BK98" i="5" s="1"/>
  <c r="BK95" i="5" a="1"/>
  <c r="BK95" i="5" s="1"/>
  <c r="BK89" i="5" a="1"/>
  <c r="BK89" i="5" s="1"/>
  <c r="BK88" i="5" a="1"/>
  <c r="BK88" i="5" s="1"/>
  <c r="BK83" i="5" a="1"/>
  <c r="BK83" i="5" s="1"/>
  <c r="BK67" i="5" a="1"/>
  <c r="BK67" i="5" s="1"/>
  <c r="BK62" i="5" a="1"/>
  <c r="BK62" i="5" s="1"/>
  <c r="BK90" i="5" a="1"/>
  <c r="BK90" i="5" s="1"/>
  <c r="BK87" i="5" a="1"/>
  <c r="BK87" i="5" s="1"/>
  <c r="BK80" i="5" a="1"/>
  <c r="BK80" i="5" s="1"/>
  <c r="BK77" i="5" a="1"/>
  <c r="BK77" i="5" s="1"/>
  <c r="BK74" i="5" a="1"/>
  <c r="BK74" i="5" s="1"/>
  <c r="BK72" i="5" a="1"/>
  <c r="BK72" i="5" s="1"/>
  <c r="BK70" i="5" a="1"/>
  <c r="BK70" i="5" s="1"/>
  <c r="BK65" i="5" a="1"/>
  <c r="BK65" i="5" s="1"/>
  <c r="BK60" i="5" a="1"/>
  <c r="BK60" i="5" s="1"/>
  <c r="BK92" i="5" a="1"/>
  <c r="BK92" i="5" s="1"/>
  <c r="BK86" i="5" a="1"/>
  <c r="BK86" i="5" s="1"/>
  <c r="BK82" i="5" a="1"/>
  <c r="BK82" i="5" s="1"/>
  <c r="BK68" i="5" a="1"/>
  <c r="BK68" i="5" s="1"/>
  <c r="BK63" i="5" a="1"/>
  <c r="BK63" i="5" s="1"/>
  <c r="BK85" i="5" a="1"/>
  <c r="BK85" i="5" s="1"/>
  <c r="BK76" i="5" a="1"/>
  <c r="BK76" i="5" s="1"/>
  <c r="BK58" i="5" a="1"/>
  <c r="BK58" i="5" s="1"/>
  <c r="BK79" i="5" a="1"/>
  <c r="BK79" i="5" s="1"/>
  <c r="BK66" i="5" a="1"/>
  <c r="BK66" i="5" s="1"/>
  <c r="BK61" i="5" a="1"/>
  <c r="BK61" i="5" s="1"/>
  <c r="BK84" i="5" a="1"/>
  <c r="BK84" i="5" s="1"/>
  <c r="BK81" i="5" a="1"/>
  <c r="BK81" i="5" s="1"/>
  <c r="BK73" i="5" a="1"/>
  <c r="BK73" i="5" s="1"/>
  <c r="BK71" i="5" a="1"/>
  <c r="BK71" i="5" s="1"/>
  <c r="BK78" i="5" a="1"/>
  <c r="BK78" i="5" s="1"/>
  <c r="BK64" i="5" a="1"/>
  <c r="BK64" i="5" s="1"/>
  <c r="BK59" i="5" a="1"/>
  <c r="BK59" i="5" s="1"/>
  <c r="BK75" i="5" a="1"/>
  <c r="BK75" i="5" s="1"/>
  <c r="BK69" i="5" a="1"/>
  <c r="BK69" i="5" s="1"/>
  <c r="BX128" i="5" a="1"/>
  <c r="BX128" i="5" s="1"/>
  <c r="BX118" i="5" a="1"/>
  <c r="BX118" i="5" s="1"/>
  <c r="BX108" i="5" a="1"/>
  <c r="BX108" i="5" s="1"/>
  <c r="BX98" i="5" a="1"/>
  <c r="BX98" i="5" s="1"/>
  <c r="BX88" i="5" a="1"/>
  <c r="BX88" i="5" s="1"/>
  <c r="BX78" i="5" a="1"/>
  <c r="BX78" i="5" s="1"/>
  <c r="BX68" i="5" a="1"/>
  <c r="BX68" i="5" s="1"/>
  <c r="BX58" i="5" a="1"/>
  <c r="BX58" i="5" s="1"/>
  <c r="BX127" i="5" a="1"/>
  <c r="BX127" i="5" s="1"/>
  <c r="BX117" i="5" a="1"/>
  <c r="BX117" i="5" s="1"/>
  <c r="BX107" i="5" a="1"/>
  <c r="BX107" i="5" s="1"/>
  <c r="BX97" i="5" a="1"/>
  <c r="BX97" i="5" s="1"/>
  <c r="BX87" i="5" a="1"/>
  <c r="BX87" i="5" s="1"/>
  <c r="BX77" i="5" a="1"/>
  <c r="BX77" i="5" s="1"/>
  <c r="BX67" i="5" a="1"/>
  <c r="BX67" i="5" s="1"/>
  <c r="BX126" i="5" a="1"/>
  <c r="BX126" i="5" s="1"/>
  <c r="BX116" i="5" a="1"/>
  <c r="BX116" i="5" s="1"/>
  <c r="BX106" i="5" a="1"/>
  <c r="BX106" i="5" s="1"/>
  <c r="BX96" i="5" a="1"/>
  <c r="BX96" i="5" s="1"/>
  <c r="BX86" i="5" a="1"/>
  <c r="BX86" i="5" s="1"/>
  <c r="BX76" i="5" a="1"/>
  <c r="BX76" i="5" s="1"/>
  <c r="BX66" i="5" a="1"/>
  <c r="BX66" i="5" s="1"/>
  <c r="BX125" i="5" a="1"/>
  <c r="BX125" i="5" s="1"/>
  <c r="BX115" i="5" a="1"/>
  <c r="BX115" i="5" s="1"/>
  <c r="BX105" i="5" a="1"/>
  <c r="BX105" i="5" s="1"/>
  <c r="BX95" i="5" a="1"/>
  <c r="BX95" i="5" s="1"/>
  <c r="BX85" i="5" a="1"/>
  <c r="BX85" i="5" s="1"/>
  <c r="BX75" i="5" a="1"/>
  <c r="BX75" i="5" s="1"/>
  <c r="BX65" i="5" a="1"/>
  <c r="BX65" i="5" s="1"/>
  <c r="BX124" i="5" a="1"/>
  <c r="BX124" i="5" s="1"/>
  <c r="BX114" i="5" a="1"/>
  <c r="BX114" i="5" s="1"/>
  <c r="BX104" i="5" a="1"/>
  <c r="BX104" i="5" s="1"/>
  <c r="BX94" i="5" a="1"/>
  <c r="BX94" i="5" s="1"/>
  <c r="BX84" i="5" a="1"/>
  <c r="BX84" i="5" s="1"/>
  <c r="BX74" i="5" a="1"/>
  <c r="BX74" i="5" s="1"/>
  <c r="BX64" i="5" a="1"/>
  <c r="BX64" i="5" s="1"/>
  <c r="BX133" i="5" a="1"/>
  <c r="BX133" i="5" s="1"/>
  <c r="BX123" i="5" a="1"/>
  <c r="BX123" i="5" s="1"/>
  <c r="BX113" i="5" a="1"/>
  <c r="BX113" i="5" s="1"/>
  <c r="BX103" i="5" a="1"/>
  <c r="BX103" i="5" s="1"/>
  <c r="BX93" i="5" a="1"/>
  <c r="BX93" i="5" s="1"/>
  <c r="BX83" i="5" a="1"/>
  <c r="BX83" i="5" s="1"/>
  <c r="BX73" i="5" a="1"/>
  <c r="BX73" i="5" s="1"/>
  <c r="BX63" i="5" a="1"/>
  <c r="BX63" i="5" s="1"/>
  <c r="BX132" i="5" a="1"/>
  <c r="BX132" i="5" s="1"/>
  <c r="BX122" i="5" a="1"/>
  <c r="BX122" i="5" s="1"/>
  <c r="BX112" i="5" a="1"/>
  <c r="BX112" i="5" s="1"/>
  <c r="BX102" i="5" a="1"/>
  <c r="BX102" i="5" s="1"/>
  <c r="BX92" i="5" a="1"/>
  <c r="BX92" i="5" s="1"/>
  <c r="BX82" i="5" a="1"/>
  <c r="BX82" i="5" s="1"/>
  <c r="BX72" i="5" a="1"/>
  <c r="BX72" i="5" s="1"/>
  <c r="BX62" i="5" a="1"/>
  <c r="BX62" i="5" s="1"/>
  <c r="BX131" i="5" a="1"/>
  <c r="BX131" i="5" s="1"/>
  <c r="BX121" i="5" a="1"/>
  <c r="BX121" i="5" s="1"/>
  <c r="BX111" i="5" a="1"/>
  <c r="BX111" i="5" s="1"/>
  <c r="BX101" i="5" a="1"/>
  <c r="BX101" i="5" s="1"/>
  <c r="BX91" i="5" a="1"/>
  <c r="BX91" i="5" s="1"/>
  <c r="BX81" i="5" a="1"/>
  <c r="BX81" i="5" s="1"/>
  <c r="BX71" i="5" a="1"/>
  <c r="BX71" i="5" s="1"/>
  <c r="BX61" i="5" a="1"/>
  <c r="BX61" i="5" s="1"/>
  <c r="BX130" i="5" a="1"/>
  <c r="BX130" i="5" s="1"/>
  <c r="BX120" i="5" a="1"/>
  <c r="BX120" i="5" s="1"/>
  <c r="BX110" i="5" a="1"/>
  <c r="BX110" i="5" s="1"/>
  <c r="BX100" i="5" a="1"/>
  <c r="BX100" i="5" s="1"/>
  <c r="BX90" i="5" a="1"/>
  <c r="BX90" i="5" s="1"/>
  <c r="BX80" i="5" a="1"/>
  <c r="BX80" i="5" s="1"/>
  <c r="BX70" i="5" a="1"/>
  <c r="BX70" i="5" s="1"/>
  <c r="BX60" i="5" a="1"/>
  <c r="BX60" i="5" s="1"/>
  <c r="BX129" i="5" a="1"/>
  <c r="BX129" i="5" s="1"/>
  <c r="BX119" i="5" a="1"/>
  <c r="BX119" i="5" s="1"/>
  <c r="BX109" i="5" a="1"/>
  <c r="BX109" i="5" s="1"/>
  <c r="BX99" i="5" a="1"/>
  <c r="BX99" i="5" s="1"/>
  <c r="BX89" i="5" a="1"/>
  <c r="BX89" i="5" s="1"/>
  <c r="BX79" i="5" a="1"/>
  <c r="BX79" i="5" s="1"/>
  <c r="BX69" i="5" a="1"/>
  <c r="BX69" i="5" s="1"/>
  <c r="BX59" i="5" a="1"/>
  <c r="BX59" i="5" s="1"/>
  <c r="BW4" i="5"/>
  <c r="BJ4" i="5"/>
  <c r="AE4" i="5"/>
  <c r="N8" i="5"/>
  <c r="AJ4" i="5"/>
  <c r="AJ8" i="5" s="1"/>
  <c r="R4" i="5"/>
  <c r="M4" i="5"/>
  <c r="BW127" i="5" l="1" a="1"/>
  <c r="BW127" i="5" s="1"/>
  <c r="BW117" i="5" a="1"/>
  <c r="BW117" i="5" s="1"/>
  <c r="BW106" i="5" a="1"/>
  <c r="BW106" i="5" s="1"/>
  <c r="BW126" i="5" a="1"/>
  <c r="BW126" i="5" s="1"/>
  <c r="BW116" i="5" a="1"/>
  <c r="BW116" i="5" s="1"/>
  <c r="BW104" i="5" a="1"/>
  <c r="BW104" i="5" s="1"/>
  <c r="BW102" i="5" a="1"/>
  <c r="BW102" i="5" s="1"/>
  <c r="BW125" i="5" a="1"/>
  <c r="BW125" i="5" s="1"/>
  <c r="BW115" i="5" a="1"/>
  <c r="BW115" i="5" s="1"/>
  <c r="BW91" i="5" a="1"/>
  <c r="BW91" i="5" s="1"/>
  <c r="BW124" i="5" a="1"/>
  <c r="BW124" i="5" s="1"/>
  <c r="BW114" i="5" a="1"/>
  <c r="BW114" i="5" s="1"/>
  <c r="BW100" i="5" a="1"/>
  <c r="BW100" i="5" s="1"/>
  <c r="BW98" i="5" a="1"/>
  <c r="BW98" i="5" s="1"/>
  <c r="BW97" i="5" a="1"/>
  <c r="BW97" i="5" s="1"/>
  <c r="BW94" i="5" a="1"/>
  <c r="BW94" i="5" s="1"/>
  <c r="BW133" i="5" a="1"/>
  <c r="BW133" i="5" s="1"/>
  <c r="BW123" i="5" a="1"/>
  <c r="BW123" i="5" s="1"/>
  <c r="BW113" i="5" a="1"/>
  <c r="BW113" i="5" s="1"/>
  <c r="BW107" i="5" a="1"/>
  <c r="BW107" i="5" s="1"/>
  <c r="BW132" i="5" a="1"/>
  <c r="BW132" i="5" s="1"/>
  <c r="BW122" i="5" a="1"/>
  <c r="BW122" i="5" s="1"/>
  <c r="BW112" i="5" a="1"/>
  <c r="BW112" i="5" s="1"/>
  <c r="BW96" i="5" a="1"/>
  <c r="BW96" i="5" s="1"/>
  <c r="BW131" i="5" a="1"/>
  <c r="BW131" i="5" s="1"/>
  <c r="BW121" i="5" a="1"/>
  <c r="BW121" i="5" s="1"/>
  <c r="BW111" i="5" a="1"/>
  <c r="BW111" i="5" s="1"/>
  <c r="BW105" i="5" a="1"/>
  <c r="BW105" i="5" s="1"/>
  <c r="BW103" i="5" a="1"/>
  <c r="BW103" i="5" s="1"/>
  <c r="BW130" i="5" a="1"/>
  <c r="BW130" i="5" s="1"/>
  <c r="BW120" i="5" a="1"/>
  <c r="BW120" i="5" s="1"/>
  <c r="BW110" i="5" a="1"/>
  <c r="BW110" i="5" s="1"/>
  <c r="BW101" i="5" a="1"/>
  <c r="BW101" i="5" s="1"/>
  <c r="BW95" i="5" a="1"/>
  <c r="BW95" i="5" s="1"/>
  <c r="BW129" i="5" a="1"/>
  <c r="BW129" i="5" s="1"/>
  <c r="BW119" i="5" a="1"/>
  <c r="BW119" i="5" s="1"/>
  <c r="BW109" i="5" a="1"/>
  <c r="BW109" i="5" s="1"/>
  <c r="BW99" i="5" a="1"/>
  <c r="BW99" i="5" s="1"/>
  <c r="BW128" i="5" a="1"/>
  <c r="BW128" i="5" s="1"/>
  <c r="BW118" i="5" a="1"/>
  <c r="BW118" i="5" s="1"/>
  <c r="BW108" i="5" a="1"/>
  <c r="BW108" i="5" s="1"/>
  <c r="BW75" i="5" a="1"/>
  <c r="BW75" i="5" s="1"/>
  <c r="BW69" i="5" a="1"/>
  <c r="BW69" i="5" s="1"/>
  <c r="BW59" i="5" a="1"/>
  <c r="BW59" i="5" s="1"/>
  <c r="BW88" i="5" a="1"/>
  <c r="BW88" i="5" s="1"/>
  <c r="BW72" i="5" a="1"/>
  <c r="BW72" i="5" s="1"/>
  <c r="BW62" i="5" a="1"/>
  <c r="BW62" i="5" s="1"/>
  <c r="BW93" i="5" a="1"/>
  <c r="BW93" i="5" s="1"/>
  <c r="BW87" i="5" a="1"/>
  <c r="BW87" i="5" s="1"/>
  <c r="BW86" i="5" a="1"/>
  <c r="BW86" i="5" s="1"/>
  <c r="BW80" i="5" a="1"/>
  <c r="BW80" i="5" s="1"/>
  <c r="BW77" i="5" a="1"/>
  <c r="BW77" i="5" s="1"/>
  <c r="BW65" i="5" a="1"/>
  <c r="BW65" i="5" s="1"/>
  <c r="BW89" i="5" a="1"/>
  <c r="BW89" i="5" s="1"/>
  <c r="BW83" i="5" a="1"/>
  <c r="BW83" i="5" s="1"/>
  <c r="BW74" i="5" a="1"/>
  <c r="BW74" i="5" s="1"/>
  <c r="BW68" i="5" a="1"/>
  <c r="BW68" i="5" s="1"/>
  <c r="BW61" i="5" a="1"/>
  <c r="BW61" i="5" s="1"/>
  <c r="BW58" i="5" a="1"/>
  <c r="BW58" i="5" s="1"/>
  <c r="BW79" i="5" a="1"/>
  <c r="BW79" i="5" s="1"/>
  <c r="BW71" i="5" a="1"/>
  <c r="BW71" i="5" s="1"/>
  <c r="BW64" i="5" a="1"/>
  <c r="BW64" i="5" s="1"/>
  <c r="BW85" i="5" a="1"/>
  <c r="BW85" i="5" s="1"/>
  <c r="BW82" i="5" a="1"/>
  <c r="BW82" i="5" s="1"/>
  <c r="BW60" i="5" a="1"/>
  <c r="BW60" i="5" s="1"/>
  <c r="BW92" i="5" a="1"/>
  <c r="BW92" i="5" s="1"/>
  <c r="BW76" i="5" a="1"/>
  <c r="BW76" i="5" s="1"/>
  <c r="BW67" i="5" a="1"/>
  <c r="BW67" i="5" s="1"/>
  <c r="BW90" i="5" a="1"/>
  <c r="BW90" i="5" s="1"/>
  <c r="BW73" i="5" a="1"/>
  <c r="BW73" i="5" s="1"/>
  <c r="BW70" i="5" a="1"/>
  <c r="BW70" i="5" s="1"/>
  <c r="BW63" i="5" a="1"/>
  <c r="BW63" i="5" s="1"/>
  <c r="BW81" i="5" a="1"/>
  <c r="BW81" i="5" s="1"/>
  <c r="BW84" i="5" a="1"/>
  <c r="BW84" i="5" s="1"/>
  <c r="BW78" i="5" a="1"/>
  <c r="BW78" i="5" s="1"/>
  <c r="BW66" i="5" a="1"/>
  <c r="BW66" i="5" s="1"/>
  <c r="BJ122" i="5" a="1"/>
  <c r="BJ122" i="5" s="1"/>
  <c r="BJ116" i="5" a="1"/>
  <c r="BJ116" i="5" s="1"/>
  <c r="BJ112" i="5" a="1"/>
  <c r="BJ112" i="5" s="1"/>
  <c r="BJ98" i="5" a="1"/>
  <c r="BJ98" i="5" s="1"/>
  <c r="BJ95" i="5" a="1"/>
  <c r="BJ95" i="5" s="1"/>
  <c r="BJ129" i="5" a="1"/>
  <c r="BJ129" i="5" s="1"/>
  <c r="BJ125" i="5" a="1"/>
  <c r="BJ125" i="5" s="1"/>
  <c r="BJ107" i="5" a="1"/>
  <c r="BJ107" i="5" s="1"/>
  <c r="BJ133" i="5" a="1"/>
  <c r="BJ133" i="5" s="1"/>
  <c r="BJ119" i="5" a="1"/>
  <c r="BJ119" i="5" s="1"/>
  <c r="BJ111" i="5" a="1"/>
  <c r="BJ111" i="5" s="1"/>
  <c r="BJ103" i="5" a="1"/>
  <c r="BJ103" i="5" s="1"/>
  <c r="BJ100" i="5" a="1"/>
  <c r="BJ100" i="5" s="1"/>
  <c r="BJ128" i="5" a="1"/>
  <c r="BJ128" i="5" s="1"/>
  <c r="BJ115" i="5" a="1"/>
  <c r="BJ115" i="5" s="1"/>
  <c r="BJ110" i="5" a="1"/>
  <c r="BJ110" i="5" s="1"/>
  <c r="BJ106" i="5" a="1"/>
  <c r="BJ106" i="5" s="1"/>
  <c r="BJ97" i="5" a="1"/>
  <c r="BJ97" i="5" s="1"/>
  <c r="BJ94" i="5" a="1"/>
  <c r="BJ94" i="5" s="1"/>
  <c r="BJ132" i="5" a="1"/>
  <c r="BJ132" i="5" s="1"/>
  <c r="BJ124" i="5" a="1"/>
  <c r="BJ124" i="5" s="1"/>
  <c r="BJ127" i="5" a="1"/>
  <c r="BJ127" i="5" s="1"/>
  <c r="BJ121" i="5" a="1"/>
  <c r="BJ121" i="5" s="1"/>
  <c r="BJ118" i="5" a="1"/>
  <c r="BJ118" i="5" s="1"/>
  <c r="BJ114" i="5" a="1"/>
  <c r="BJ114" i="5" s="1"/>
  <c r="BJ109" i="5" a="1"/>
  <c r="BJ109" i="5" s="1"/>
  <c r="BJ102" i="5" a="1"/>
  <c r="BJ102" i="5" s="1"/>
  <c r="BJ99" i="5" a="1"/>
  <c r="BJ99" i="5" s="1"/>
  <c r="BJ123" i="5" a="1"/>
  <c r="BJ123" i="5" s="1"/>
  <c r="BJ105" i="5" a="1"/>
  <c r="BJ105" i="5" s="1"/>
  <c r="BJ93" i="5" a="1"/>
  <c r="BJ93" i="5" s="1"/>
  <c r="BJ131" i="5" a="1"/>
  <c r="BJ131" i="5" s="1"/>
  <c r="BJ126" i="5" a="1"/>
  <c r="BJ126" i="5" s="1"/>
  <c r="BJ117" i="5" a="1"/>
  <c r="BJ117" i="5" s="1"/>
  <c r="BJ96" i="5" a="1"/>
  <c r="BJ96" i="5" s="1"/>
  <c r="BJ90" i="5" a="1"/>
  <c r="BJ90" i="5" s="1"/>
  <c r="BJ113" i="5" a="1"/>
  <c r="BJ113" i="5" s="1"/>
  <c r="BJ108" i="5" a="1"/>
  <c r="BJ108" i="5" s="1"/>
  <c r="BJ130" i="5" a="1"/>
  <c r="BJ130" i="5" s="1"/>
  <c r="BJ120" i="5" a="1"/>
  <c r="BJ120" i="5" s="1"/>
  <c r="BJ104" i="5" a="1"/>
  <c r="BJ104" i="5" s="1"/>
  <c r="BJ101" i="5" a="1"/>
  <c r="BJ101" i="5" s="1"/>
  <c r="BJ92" i="5" a="1"/>
  <c r="BJ92" i="5" s="1"/>
  <c r="BJ75" i="5" a="1"/>
  <c r="BJ75" i="5" s="1"/>
  <c r="BJ69" i="5" a="1"/>
  <c r="BJ69" i="5" s="1"/>
  <c r="BJ89" i="5" a="1"/>
  <c r="BJ89" i="5" s="1"/>
  <c r="BJ88" i="5" a="1"/>
  <c r="BJ88" i="5" s="1"/>
  <c r="BJ62" i="5" a="1"/>
  <c r="BJ62" i="5" s="1"/>
  <c r="BJ91" i="5" a="1"/>
  <c r="BJ91" i="5" s="1"/>
  <c r="BJ83" i="5" a="1"/>
  <c r="BJ83" i="5" s="1"/>
  <c r="BJ67" i="5" a="1"/>
  <c r="BJ67" i="5" s="1"/>
  <c r="BJ87" i="5" a="1"/>
  <c r="BJ87" i="5" s="1"/>
  <c r="BJ80" i="5" a="1"/>
  <c r="BJ80" i="5" s="1"/>
  <c r="BJ77" i="5" a="1"/>
  <c r="BJ77" i="5" s="1"/>
  <c r="BJ74" i="5" a="1"/>
  <c r="BJ74" i="5" s="1"/>
  <c r="BJ65" i="5" a="1"/>
  <c r="BJ65" i="5" s="1"/>
  <c r="BJ72" i="5" a="1"/>
  <c r="BJ72" i="5" s="1"/>
  <c r="BJ70" i="5" a="1"/>
  <c r="BJ70" i="5" s="1"/>
  <c r="BJ60" i="5" a="1"/>
  <c r="BJ60" i="5" s="1"/>
  <c r="BJ86" i="5" a="1"/>
  <c r="BJ86" i="5" s="1"/>
  <c r="BJ82" i="5" a="1"/>
  <c r="BJ82" i="5" s="1"/>
  <c r="BJ68" i="5" a="1"/>
  <c r="BJ68" i="5" s="1"/>
  <c r="BJ63" i="5" a="1"/>
  <c r="BJ63" i="5" s="1"/>
  <c r="BJ85" i="5" a="1"/>
  <c r="BJ85" i="5" s="1"/>
  <c r="BJ76" i="5" a="1"/>
  <c r="BJ76" i="5" s="1"/>
  <c r="BJ79" i="5" a="1"/>
  <c r="BJ79" i="5" s="1"/>
  <c r="BJ66" i="5" a="1"/>
  <c r="BJ66" i="5" s="1"/>
  <c r="BJ58" i="5" a="1"/>
  <c r="BJ58" i="5" s="1"/>
  <c r="BJ84" i="5" a="1"/>
  <c r="BJ84" i="5" s="1"/>
  <c r="BJ71" i="5" a="1"/>
  <c r="BJ71" i="5" s="1"/>
  <c r="BJ61" i="5" a="1"/>
  <c r="BJ61" i="5" s="1"/>
  <c r="BJ81" i="5" a="1"/>
  <c r="BJ81" i="5" s="1"/>
  <c r="BJ78" i="5" a="1"/>
  <c r="BJ78" i="5" s="1"/>
  <c r="BJ73" i="5" a="1"/>
  <c r="BJ73" i="5" s="1"/>
  <c r="BJ64" i="5" a="1"/>
  <c r="BJ64" i="5" s="1"/>
  <c r="BJ59" i="5" a="1"/>
  <c r="BJ59" i="5" s="1"/>
  <c r="BI4" i="5"/>
  <c r="BV4" i="5"/>
  <c r="AD4" i="5"/>
  <c r="AD8" i="5" s="1"/>
  <c r="M8" i="5"/>
  <c r="AI4" i="5"/>
  <c r="AI8" i="5" s="1"/>
  <c r="R8" i="5"/>
  <c r="AF4" i="5"/>
  <c r="AF8" i="5" s="1"/>
  <c r="L4" i="5"/>
  <c r="Q4" i="5"/>
  <c r="BV128" i="5" l="1" a="1"/>
  <c r="BV128" i="5" s="1"/>
  <c r="BV118" i="5" a="1"/>
  <c r="BV118" i="5" s="1"/>
  <c r="BV108" i="5" a="1"/>
  <c r="BV108" i="5" s="1"/>
  <c r="BV92" i="5" a="1"/>
  <c r="BV92" i="5" s="1"/>
  <c r="BV127" i="5" a="1"/>
  <c r="BV127" i="5" s="1"/>
  <c r="BV117" i="5" a="1"/>
  <c r="BV117" i="5" s="1"/>
  <c r="BV126" i="5" a="1"/>
  <c r="BV126" i="5" s="1"/>
  <c r="BV116" i="5" a="1"/>
  <c r="BV116" i="5" s="1"/>
  <c r="BV106" i="5" a="1"/>
  <c r="BV106" i="5" s="1"/>
  <c r="BV104" i="5" a="1"/>
  <c r="BV104" i="5" s="1"/>
  <c r="BV88" i="5" a="1"/>
  <c r="BV88" i="5" s="1"/>
  <c r="BV125" i="5" a="1"/>
  <c r="BV125" i="5" s="1"/>
  <c r="BV115" i="5" a="1"/>
  <c r="BV115" i="5" s="1"/>
  <c r="BV102" i="5" a="1"/>
  <c r="BV102" i="5" s="1"/>
  <c r="BV124" i="5" a="1"/>
  <c r="BV124" i="5" s="1"/>
  <c r="BV114" i="5" a="1"/>
  <c r="BV114" i="5" s="1"/>
  <c r="BV100" i="5" a="1"/>
  <c r="BV100" i="5" s="1"/>
  <c r="BV98" i="5" a="1"/>
  <c r="BV98" i="5" s="1"/>
  <c r="BV94" i="5" a="1"/>
  <c r="BV94" i="5" s="1"/>
  <c r="BV133" i="5" a="1"/>
  <c r="BV133" i="5" s="1"/>
  <c r="BV123" i="5" a="1"/>
  <c r="BV123" i="5" s="1"/>
  <c r="BV113" i="5" a="1"/>
  <c r="BV113" i="5" s="1"/>
  <c r="BV97" i="5" a="1"/>
  <c r="BV97" i="5" s="1"/>
  <c r="BV132" i="5" a="1"/>
  <c r="BV132" i="5" s="1"/>
  <c r="BV122" i="5" a="1"/>
  <c r="BV122" i="5" s="1"/>
  <c r="BV112" i="5" a="1"/>
  <c r="BV112" i="5" s="1"/>
  <c r="BV107" i="5" a="1"/>
  <c r="BV107" i="5" s="1"/>
  <c r="BV90" i="5" a="1"/>
  <c r="BV90" i="5" s="1"/>
  <c r="BV131" i="5" a="1"/>
  <c r="BV131" i="5" s="1"/>
  <c r="BV121" i="5" a="1"/>
  <c r="BV121" i="5" s="1"/>
  <c r="BV111" i="5" a="1"/>
  <c r="BV111" i="5" s="1"/>
  <c r="BV105" i="5" a="1"/>
  <c r="BV105" i="5" s="1"/>
  <c r="BV103" i="5" a="1"/>
  <c r="BV103" i="5" s="1"/>
  <c r="BV96" i="5" a="1"/>
  <c r="BV96" i="5" s="1"/>
  <c r="BV130" i="5" a="1"/>
  <c r="BV130" i="5" s="1"/>
  <c r="BV120" i="5" a="1"/>
  <c r="BV120" i="5" s="1"/>
  <c r="BV110" i="5" a="1"/>
  <c r="BV110" i="5" s="1"/>
  <c r="BV93" i="5" a="1"/>
  <c r="BV93" i="5" s="1"/>
  <c r="BV89" i="5" a="1"/>
  <c r="BV89" i="5" s="1"/>
  <c r="BV129" i="5" a="1"/>
  <c r="BV129" i="5" s="1"/>
  <c r="BV119" i="5" a="1"/>
  <c r="BV119" i="5" s="1"/>
  <c r="BV109" i="5" a="1"/>
  <c r="BV109" i="5" s="1"/>
  <c r="BV101" i="5" a="1"/>
  <c r="BV101" i="5" s="1"/>
  <c r="BV99" i="5" a="1"/>
  <c r="BV99" i="5" s="1"/>
  <c r="BV95" i="5" a="1"/>
  <c r="BV95" i="5" s="1"/>
  <c r="BV84" i="5" a="1"/>
  <c r="BV84" i="5" s="1"/>
  <c r="BV78" i="5" a="1"/>
  <c r="BV78" i="5" s="1"/>
  <c r="BV66" i="5" a="1"/>
  <c r="BV66" i="5" s="1"/>
  <c r="BV91" i="5" a="1"/>
  <c r="BV91" i="5" s="1"/>
  <c r="BV75" i="5" a="1"/>
  <c r="BV75" i="5" s="1"/>
  <c r="BV69" i="5" a="1"/>
  <c r="BV69" i="5" s="1"/>
  <c r="BV59" i="5" a="1"/>
  <c r="BV59" i="5" s="1"/>
  <c r="BV72" i="5" a="1"/>
  <c r="BV72" i="5" s="1"/>
  <c r="BV62" i="5" a="1"/>
  <c r="BV62" i="5" s="1"/>
  <c r="BV87" i="5" a="1"/>
  <c r="BV87" i="5" s="1"/>
  <c r="BV86" i="5" a="1"/>
  <c r="BV86" i="5" s="1"/>
  <c r="BV80" i="5" a="1"/>
  <c r="BV80" i="5" s="1"/>
  <c r="BV77" i="5" a="1"/>
  <c r="BV77" i="5" s="1"/>
  <c r="BV65" i="5" a="1"/>
  <c r="BV65" i="5" s="1"/>
  <c r="BV83" i="5" a="1"/>
  <c r="BV83" i="5" s="1"/>
  <c r="BV74" i="5" a="1"/>
  <c r="BV74" i="5" s="1"/>
  <c r="BV61" i="5" a="1"/>
  <c r="BV61" i="5" s="1"/>
  <c r="BV58" i="5" a="1"/>
  <c r="BV58" i="5" s="1"/>
  <c r="BV79" i="5" a="1"/>
  <c r="BV79" i="5" s="1"/>
  <c r="BV71" i="5" a="1"/>
  <c r="BV71" i="5" s="1"/>
  <c r="BV68" i="5" a="1"/>
  <c r="BV68" i="5" s="1"/>
  <c r="BV64" i="5" a="1"/>
  <c r="BV64" i="5" s="1"/>
  <c r="BV85" i="5" a="1"/>
  <c r="BV85" i="5" s="1"/>
  <c r="BV60" i="5" a="1"/>
  <c r="BV60" i="5" s="1"/>
  <c r="BV82" i="5" a="1"/>
  <c r="BV82" i="5" s="1"/>
  <c r="BV76" i="5" a="1"/>
  <c r="BV76" i="5" s="1"/>
  <c r="BV70" i="5" a="1"/>
  <c r="BV70" i="5" s="1"/>
  <c r="BV67" i="5" a="1"/>
  <c r="BV67" i="5" s="1"/>
  <c r="BV81" i="5" a="1"/>
  <c r="BV81" i="5" s="1"/>
  <c r="BV73" i="5" a="1"/>
  <c r="BV73" i="5" s="1"/>
  <c r="BV63" i="5" a="1"/>
  <c r="BV63" i="5" s="1"/>
  <c r="BI104" i="5" a="1"/>
  <c r="BI104" i="5" s="1"/>
  <c r="BI130" i="5" a="1"/>
  <c r="BI130" i="5" s="1"/>
  <c r="BI122" i="5" a="1"/>
  <c r="BI122" i="5" s="1"/>
  <c r="BI120" i="5" a="1"/>
  <c r="BI120" i="5" s="1"/>
  <c r="BI116" i="5" a="1"/>
  <c r="BI116" i="5" s="1"/>
  <c r="BI112" i="5" a="1"/>
  <c r="BI112" i="5" s="1"/>
  <c r="BI101" i="5" a="1"/>
  <c r="BI101" i="5" s="1"/>
  <c r="BI98" i="5" a="1"/>
  <c r="BI98" i="5" s="1"/>
  <c r="BI95" i="5" a="1"/>
  <c r="BI95" i="5" s="1"/>
  <c r="BI89" i="5" a="1"/>
  <c r="BI89" i="5" s="1"/>
  <c r="BI129" i="5" a="1"/>
  <c r="BI129" i="5" s="1"/>
  <c r="BI125" i="5" a="1"/>
  <c r="BI125" i="5" s="1"/>
  <c r="BI107" i="5" a="1"/>
  <c r="BI107" i="5" s="1"/>
  <c r="BI133" i="5" a="1"/>
  <c r="BI133" i="5" s="1"/>
  <c r="BI119" i="5" a="1"/>
  <c r="BI119" i="5" s="1"/>
  <c r="BI111" i="5" a="1"/>
  <c r="BI111" i="5" s="1"/>
  <c r="BI103" i="5" a="1"/>
  <c r="BI103" i="5" s="1"/>
  <c r="BI100" i="5" a="1"/>
  <c r="BI100" i="5" s="1"/>
  <c r="BI128" i="5" a="1"/>
  <c r="BI128" i="5" s="1"/>
  <c r="BI115" i="5" a="1"/>
  <c r="BI115" i="5" s="1"/>
  <c r="BI110" i="5" a="1"/>
  <c r="BI110" i="5" s="1"/>
  <c r="BI106" i="5" a="1"/>
  <c r="BI106" i="5" s="1"/>
  <c r="BI97" i="5" a="1"/>
  <c r="BI97" i="5" s="1"/>
  <c r="BI94" i="5" a="1"/>
  <c r="BI94" i="5" s="1"/>
  <c r="BI132" i="5" a="1"/>
  <c r="BI132" i="5" s="1"/>
  <c r="BI124" i="5" a="1"/>
  <c r="BI124" i="5" s="1"/>
  <c r="BI127" i="5" a="1"/>
  <c r="BI127" i="5" s="1"/>
  <c r="BI121" i="5" a="1"/>
  <c r="BI121" i="5" s="1"/>
  <c r="BI118" i="5" a="1"/>
  <c r="BI118" i="5" s="1"/>
  <c r="BI114" i="5" a="1"/>
  <c r="BI114" i="5" s="1"/>
  <c r="BI109" i="5" a="1"/>
  <c r="BI109" i="5" s="1"/>
  <c r="BI102" i="5" a="1"/>
  <c r="BI102" i="5" s="1"/>
  <c r="BI99" i="5" a="1"/>
  <c r="BI99" i="5" s="1"/>
  <c r="BI123" i="5" a="1"/>
  <c r="BI123" i="5" s="1"/>
  <c r="BI105" i="5" a="1"/>
  <c r="BI105" i="5" s="1"/>
  <c r="BI93" i="5" a="1"/>
  <c r="BI93" i="5" s="1"/>
  <c r="BI131" i="5" a="1"/>
  <c r="BI131" i="5" s="1"/>
  <c r="BI117" i="5" a="1"/>
  <c r="BI117" i="5" s="1"/>
  <c r="BI96" i="5" a="1"/>
  <c r="BI96" i="5" s="1"/>
  <c r="BI126" i="5" a="1"/>
  <c r="BI126" i="5" s="1"/>
  <c r="BI113" i="5" a="1"/>
  <c r="BI113" i="5" s="1"/>
  <c r="BI108" i="5" a="1"/>
  <c r="BI108" i="5" s="1"/>
  <c r="BI84" i="5" a="1"/>
  <c r="BI84" i="5" s="1"/>
  <c r="BI81" i="5" a="1"/>
  <c r="BI81" i="5" s="1"/>
  <c r="BI78" i="5" a="1"/>
  <c r="BI78" i="5" s="1"/>
  <c r="BI71" i="5" a="1"/>
  <c r="BI71" i="5" s="1"/>
  <c r="BI64" i="5" a="1"/>
  <c r="BI64" i="5" s="1"/>
  <c r="BI75" i="5" a="1"/>
  <c r="BI75" i="5" s="1"/>
  <c r="BI73" i="5" a="1"/>
  <c r="BI73" i="5" s="1"/>
  <c r="BI69" i="5" a="1"/>
  <c r="BI69" i="5" s="1"/>
  <c r="BI59" i="5" a="1"/>
  <c r="BI59" i="5" s="1"/>
  <c r="BI88" i="5" a="1"/>
  <c r="BI88" i="5" s="1"/>
  <c r="BI62" i="5" a="1"/>
  <c r="BI62" i="5" s="1"/>
  <c r="BI90" i="5" a="1"/>
  <c r="BI90" i="5" s="1"/>
  <c r="BI83" i="5" a="1"/>
  <c r="BI83" i="5" s="1"/>
  <c r="BI67" i="5" a="1"/>
  <c r="BI67" i="5" s="1"/>
  <c r="BI91" i="5" a="1"/>
  <c r="BI91" i="5" s="1"/>
  <c r="BI87" i="5" a="1"/>
  <c r="BI87" i="5" s="1"/>
  <c r="BI80" i="5" a="1"/>
  <c r="BI80" i="5" s="1"/>
  <c r="BI77" i="5" a="1"/>
  <c r="BI77" i="5" s="1"/>
  <c r="BI92" i="5" a="1"/>
  <c r="BI92" i="5" s="1"/>
  <c r="BI74" i="5" a="1"/>
  <c r="BI74" i="5" s="1"/>
  <c r="BI72" i="5" a="1"/>
  <c r="BI72" i="5" s="1"/>
  <c r="BI65" i="5" a="1"/>
  <c r="BI65" i="5" s="1"/>
  <c r="BI60" i="5" a="1"/>
  <c r="BI60" i="5" s="1"/>
  <c r="BI86" i="5" a="1"/>
  <c r="BI86" i="5" s="1"/>
  <c r="BI70" i="5" a="1"/>
  <c r="BI70" i="5" s="1"/>
  <c r="BI63" i="5" a="1"/>
  <c r="BI63" i="5" s="1"/>
  <c r="BI85" i="5" a="1"/>
  <c r="BI85" i="5" s="1"/>
  <c r="BI82" i="5" a="1"/>
  <c r="BI82" i="5" s="1"/>
  <c r="BI76" i="5" a="1"/>
  <c r="BI76" i="5" s="1"/>
  <c r="BI68" i="5" a="1"/>
  <c r="BI68" i="5" s="1"/>
  <c r="BI79" i="5" a="1"/>
  <c r="BI79" i="5" s="1"/>
  <c r="BI66" i="5" a="1"/>
  <c r="BI66" i="5" s="1"/>
  <c r="BI58" i="5" a="1"/>
  <c r="BI58" i="5" s="1"/>
  <c r="BI61" i="5" a="1"/>
  <c r="BI61" i="5" s="1"/>
  <c r="BH4" i="5"/>
  <c r="BU4" i="5"/>
  <c r="AE8" i="5"/>
  <c r="AH4" i="5"/>
  <c r="AH8" i="5" s="1"/>
  <c r="Q8" i="5"/>
  <c r="AC4" i="5"/>
  <c r="AC8" i="5" s="1"/>
  <c r="L8" i="5"/>
  <c r="P4" i="5"/>
  <c r="K4" i="5"/>
  <c r="BU129" i="5" l="1" a="1"/>
  <c r="BU129" i="5" s="1"/>
  <c r="BU119" i="5" a="1"/>
  <c r="BU119" i="5" s="1"/>
  <c r="BU109" i="5" a="1"/>
  <c r="BU109" i="5" s="1"/>
  <c r="BU99" i="5" a="1"/>
  <c r="BU99" i="5" s="1"/>
  <c r="BU89" i="5" a="1"/>
  <c r="BU89" i="5" s="1"/>
  <c r="BU128" i="5" a="1"/>
  <c r="BU128" i="5" s="1"/>
  <c r="BU118" i="5" a="1"/>
  <c r="BU118" i="5" s="1"/>
  <c r="BU108" i="5" a="1"/>
  <c r="BU108" i="5" s="1"/>
  <c r="BU101" i="5" a="1"/>
  <c r="BU101" i="5" s="1"/>
  <c r="BU95" i="5" a="1"/>
  <c r="BU95" i="5" s="1"/>
  <c r="BU127" i="5" a="1"/>
  <c r="BU127" i="5" s="1"/>
  <c r="BU117" i="5" a="1"/>
  <c r="BU117" i="5" s="1"/>
  <c r="BU126" i="5" a="1"/>
  <c r="BU126" i="5" s="1"/>
  <c r="BU116" i="5" a="1"/>
  <c r="BU116" i="5" s="1"/>
  <c r="BU104" i="5" a="1"/>
  <c r="BU104" i="5" s="1"/>
  <c r="BU125" i="5" a="1"/>
  <c r="BU125" i="5" s="1"/>
  <c r="BU115" i="5" a="1"/>
  <c r="BU115" i="5" s="1"/>
  <c r="BU106" i="5" a="1"/>
  <c r="BU106" i="5" s="1"/>
  <c r="BU91" i="5" a="1"/>
  <c r="BU91" i="5" s="1"/>
  <c r="BU124" i="5" a="1"/>
  <c r="BU124" i="5" s="1"/>
  <c r="BU114" i="5" a="1"/>
  <c r="BU114" i="5" s="1"/>
  <c r="BU102" i="5" a="1"/>
  <c r="BU102" i="5" s="1"/>
  <c r="BU100" i="5" a="1"/>
  <c r="BU100" i="5" s="1"/>
  <c r="BU98" i="5" a="1"/>
  <c r="BU98" i="5" s="1"/>
  <c r="BU133" i="5" a="1"/>
  <c r="BU133" i="5" s="1"/>
  <c r="BU123" i="5" a="1"/>
  <c r="BU123" i="5" s="1"/>
  <c r="BU113" i="5" a="1"/>
  <c r="BU113" i="5" s="1"/>
  <c r="BU94" i="5" a="1"/>
  <c r="BU94" i="5" s="1"/>
  <c r="BU87" i="5" a="1"/>
  <c r="BU87" i="5" s="1"/>
  <c r="BU132" i="5" a="1"/>
  <c r="BU132" i="5" s="1"/>
  <c r="BU122" i="5" a="1"/>
  <c r="BU122" i="5" s="1"/>
  <c r="BU112" i="5" a="1"/>
  <c r="BU112" i="5" s="1"/>
  <c r="BU97" i="5" a="1"/>
  <c r="BU97" i="5" s="1"/>
  <c r="BU131" i="5" a="1"/>
  <c r="BU131" i="5" s="1"/>
  <c r="BU121" i="5" a="1"/>
  <c r="BU121" i="5" s="1"/>
  <c r="BU111" i="5" a="1"/>
  <c r="BU111" i="5" s="1"/>
  <c r="BU107" i="5" a="1"/>
  <c r="BU107" i="5" s="1"/>
  <c r="BU105" i="5" a="1"/>
  <c r="BU105" i="5" s="1"/>
  <c r="BU103" i="5" a="1"/>
  <c r="BU103" i="5" s="1"/>
  <c r="BU130" i="5" a="1"/>
  <c r="BU130" i="5" s="1"/>
  <c r="BU120" i="5" a="1"/>
  <c r="BU120" i="5" s="1"/>
  <c r="BU110" i="5" a="1"/>
  <c r="BU110" i="5" s="1"/>
  <c r="BU96" i="5" a="1"/>
  <c r="BU96" i="5" s="1"/>
  <c r="BU81" i="5" a="1"/>
  <c r="BU81" i="5" s="1"/>
  <c r="BU73" i="5" a="1"/>
  <c r="BU73" i="5" s="1"/>
  <c r="BU63" i="5" a="1"/>
  <c r="BU63" i="5" s="1"/>
  <c r="BU84" i="5" a="1"/>
  <c r="BU84" i="5" s="1"/>
  <c r="BU78" i="5" a="1"/>
  <c r="BU78" i="5" s="1"/>
  <c r="BU66" i="5" a="1"/>
  <c r="BU66" i="5" s="1"/>
  <c r="BU75" i="5" a="1"/>
  <c r="BU75" i="5" s="1"/>
  <c r="BU69" i="5" a="1"/>
  <c r="BU69" i="5" s="1"/>
  <c r="BU93" i="5" a="1"/>
  <c r="BU93" i="5" s="1"/>
  <c r="BU88" i="5" a="1"/>
  <c r="BU88" i="5" s="1"/>
  <c r="BU72" i="5" a="1"/>
  <c r="BU72" i="5" s="1"/>
  <c r="BU62" i="5" a="1"/>
  <c r="BU62" i="5" s="1"/>
  <c r="BU59" i="5" a="1"/>
  <c r="BU59" i="5" s="1"/>
  <c r="BU86" i="5" a="1"/>
  <c r="BU86" i="5" s="1"/>
  <c r="BU80" i="5" a="1"/>
  <c r="BU80" i="5" s="1"/>
  <c r="BU77" i="5" a="1"/>
  <c r="BU77" i="5" s="1"/>
  <c r="BU65" i="5" a="1"/>
  <c r="BU65" i="5" s="1"/>
  <c r="BU61" i="5" a="1"/>
  <c r="BU61" i="5" s="1"/>
  <c r="BU58" i="5" a="1"/>
  <c r="BU58" i="5" s="1"/>
  <c r="BU83" i="5" a="1"/>
  <c r="BU83" i="5" s="1"/>
  <c r="BU74" i="5" a="1"/>
  <c r="BU74" i="5" s="1"/>
  <c r="BU71" i="5" a="1"/>
  <c r="BU71" i="5" s="1"/>
  <c r="BU92" i="5" a="1"/>
  <c r="BU92" i="5" s="1"/>
  <c r="BU85" i="5" a="1"/>
  <c r="BU85" i="5" s="1"/>
  <c r="BU79" i="5" a="1"/>
  <c r="BU79" i="5" s="1"/>
  <c r="BU68" i="5" a="1"/>
  <c r="BU68" i="5" s="1"/>
  <c r="BU64" i="5" a="1"/>
  <c r="BU64" i="5" s="1"/>
  <c r="BU60" i="5" a="1"/>
  <c r="BU60" i="5" s="1"/>
  <c r="BU90" i="5" a="1"/>
  <c r="BU90" i="5" s="1"/>
  <c r="BU82" i="5" a="1"/>
  <c r="BU82" i="5" s="1"/>
  <c r="BU76" i="5" a="1"/>
  <c r="BU76" i="5" s="1"/>
  <c r="BU70" i="5" a="1"/>
  <c r="BU70" i="5" s="1"/>
  <c r="BU67" i="5" a="1"/>
  <c r="BU67" i="5" s="1"/>
  <c r="BH131" i="5" a="1"/>
  <c r="BH131" i="5" s="1"/>
  <c r="BH126" i="5" a="1"/>
  <c r="BH126" i="5" s="1"/>
  <c r="BH113" i="5" a="1"/>
  <c r="BH113" i="5" s="1"/>
  <c r="BH108" i="5" a="1"/>
  <c r="BH108" i="5" s="1"/>
  <c r="BH96" i="5" a="1"/>
  <c r="BH96" i="5" s="1"/>
  <c r="BH104" i="5" a="1"/>
  <c r="BH104" i="5" s="1"/>
  <c r="BH92" i="5" a="1"/>
  <c r="BH92" i="5" s="1"/>
  <c r="BH130" i="5" a="1"/>
  <c r="BH130" i="5" s="1"/>
  <c r="BH120" i="5" a="1"/>
  <c r="BH120" i="5" s="1"/>
  <c r="BH116" i="5" a="1"/>
  <c r="BH116" i="5" s="1"/>
  <c r="BH112" i="5" a="1"/>
  <c r="BH112" i="5" s="1"/>
  <c r="BH101" i="5" a="1"/>
  <c r="BH101" i="5" s="1"/>
  <c r="BH98" i="5" a="1"/>
  <c r="BH98" i="5" s="1"/>
  <c r="BH95" i="5" a="1"/>
  <c r="BH95" i="5" s="1"/>
  <c r="BH129" i="5" a="1"/>
  <c r="BH129" i="5" s="1"/>
  <c r="BH125" i="5" a="1"/>
  <c r="BH125" i="5" s="1"/>
  <c r="BH122" i="5" a="1"/>
  <c r="BH122" i="5" s="1"/>
  <c r="BH107" i="5" a="1"/>
  <c r="BH107" i="5" s="1"/>
  <c r="BH133" i="5" a="1"/>
  <c r="BH133" i="5" s="1"/>
  <c r="BH119" i="5" a="1"/>
  <c r="BH119" i="5" s="1"/>
  <c r="BH111" i="5" a="1"/>
  <c r="BH111" i="5" s="1"/>
  <c r="BH103" i="5" a="1"/>
  <c r="BH103" i="5" s="1"/>
  <c r="BH100" i="5" a="1"/>
  <c r="BH100" i="5" s="1"/>
  <c r="BH128" i="5" a="1"/>
  <c r="BH128" i="5" s="1"/>
  <c r="BH115" i="5" a="1"/>
  <c r="BH115" i="5" s="1"/>
  <c r="BH110" i="5" a="1"/>
  <c r="BH110" i="5" s="1"/>
  <c r="BH106" i="5" a="1"/>
  <c r="BH106" i="5" s="1"/>
  <c r="BH97" i="5" a="1"/>
  <c r="BH97" i="5" s="1"/>
  <c r="BH94" i="5" a="1"/>
  <c r="BH94" i="5" s="1"/>
  <c r="BH124" i="5" a="1"/>
  <c r="BH124" i="5" s="1"/>
  <c r="BH132" i="5" a="1"/>
  <c r="BH132" i="5" s="1"/>
  <c r="BH118" i="5" a="1"/>
  <c r="BH118" i="5" s="1"/>
  <c r="BH114" i="5" a="1"/>
  <c r="BH114" i="5" s="1"/>
  <c r="BH109" i="5" a="1"/>
  <c r="BH109" i="5" s="1"/>
  <c r="BH99" i="5" a="1"/>
  <c r="BH99" i="5" s="1"/>
  <c r="BH127" i="5" a="1"/>
  <c r="BH127" i="5" s="1"/>
  <c r="BH123" i="5" a="1"/>
  <c r="BH123" i="5" s="1"/>
  <c r="BH121" i="5" a="1"/>
  <c r="BH121" i="5" s="1"/>
  <c r="BH105" i="5" a="1"/>
  <c r="BH105" i="5" s="1"/>
  <c r="BH102" i="5" a="1"/>
  <c r="BH102" i="5" s="1"/>
  <c r="BH93" i="5" a="1"/>
  <c r="BH93" i="5" s="1"/>
  <c r="BH117" i="5" a="1"/>
  <c r="BH117" i="5" s="1"/>
  <c r="BH90" i="5" a="1"/>
  <c r="BH90" i="5" s="1"/>
  <c r="BH66" i="5" a="1"/>
  <c r="BH66" i="5" s="1"/>
  <c r="BH61" i="5" a="1"/>
  <c r="BH61" i="5" s="1"/>
  <c r="BH84" i="5" a="1"/>
  <c r="BH84" i="5" s="1"/>
  <c r="BH81" i="5" a="1"/>
  <c r="BH81" i="5" s="1"/>
  <c r="BH78" i="5" a="1"/>
  <c r="BH78" i="5" s="1"/>
  <c r="BH64" i="5" a="1"/>
  <c r="BH64" i="5" s="1"/>
  <c r="BH89" i="5" a="1"/>
  <c r="BH89" i="5" s="1"/>
  <c r="BH75" i="5" a="1"/>
  <c r="BH75" i="5" s="1"/>
  <c r="BH71" i="5" a="1"/>
  <c r="BH71" i="5" s="1"/>
  <c r="BH59" i="5" a="1"/>
  <c r="BH59" i="5" s="1"/>
  <c r="BH88" i="5" a="1"/>
  <c r="BH88" i="5" s="1"/>
  <c r="BH73" i="5" a="1"/>
  <c r="BH73" i="5" s="1"/>
  <c r="BH69" i="5" a="1"/>
  <c r="BH69" i="5" s="1"/>
  <c r="BH62" i="5" a="1"/>
  <c r="BH62" i="5" s="1"/>
  <c r="BH83" i="5" a="1"/>
  <c r="BH83" i="5" s="1"/>
  <c r="BH67" i="5" a="1"/>
  <c r="BH67" i="5" s="1"/>
  <c r="BH91" i="5" a="1"/>
  <c r="BH91" i="5" s="1"/>
  <c r="BH87" i="5" a="1"/>
  <c r="BH87" i="5" s="1"/>
  <c r="BH80" i="5" a="1"/>
  <c r="BH80" i="5" s="1"/>
  <c r="BH77" i="5" a="1"/>
  <c r="BH77" i="5" s="1"/>
  <c r="BH65" i="5" a="1"/>
  <c r="BH65" i="5" s="1"/>
  <c r="BH60" i="5" a="1"/>
  <c r="BH60" i="5" s="1"/>
  <c r="BH86" i="5" a="1"/>
  <c r="BH86" i="5" s="1"/>
  <c r="BH74" i="5" a="1"/>
  <c r="BH74" i="5" s="1"/>
  <c r="BH72" i="5" a="1"/>
  <c r="BH72" i="5" s="1"/>
  <c r="BH70" i="5" a="1"/>
  <c r="BH70" i="5" s="1"/>
  <c r="BH85" i="5" a="1"/>
  <c r="BH85" i="5" s="1"/>
  <c r="BH82" i="5" a="1"/>
  <c r="BH82" i="5" s="1"/>
  <c r="BH76" i="5" a="1"/>
  <c r="BH76" i="5" s="1"/>
  <c r="BH63" i="5" a="1"/>
  <c r="BH63" i="5" s="1"/>
  <c r="BH79" i="5" a="1"/>
  <c r="BH79" i="5" s="1"/>
  <c r="BH68" i="5" a="1"/>
  <c r="BH68" i="5" s="1"/>
  <c r="BH58" i="5" a="1"/>
  <c r="BH58" i="5" s="1"/>
  <c r="BG4" i="5"/>
  <c r="BT4" i="5"/>
  <c r="AB4" i="5"/>
  <c r="AB8" i="5" s="1"/>
  <c r="K8" i="5"/>
  <c r="AG4" i="5"/>
  <c r="AG8" i="5" s="1"/>
  <c r="P8" i="5"/>
  <c r="J4" i="5"/>
  <c r="BG117" i="5" l="1" a="1"/>
  <c r="BG117" i="5" s="1"/>
  <c r="BG102" i="5" a="1"/>
  <c r="BG102" i="5" s="1"/>
  <c r="BG131" i="5" a="1"/>
  <c r="BG131" i="5" s="1"/>
  <c r="BG113" i="5" a="1"/>
  <c r="BG113" i="5" s="1"/>
  <c r="BG108" i="5" a="1"/>
  <c r="BG108" i="5" s="1"/>
  <c r="BG96" i="5" a="1"/>
  <c r="BG96" i="5" s="1"/>
  <c r="BG126" i="5" a="1"/>
  <c r="BG126" i="5" s="1"/>
  <c r="BG104" i="5" a="1"/>
  <c r="BG104" i="5" s="1"/>
  <c r="BG130" i="5" a="1"/>
  <c r="BG130" i="5" s="1"/>
  <c r="BG120" i="5" a="1"/>
  <c r="BG120" i="5" s="1"/>
  <c r="BG112" i="5" a="1"/>
  <c r="BG112" i="5" s="1"/>
  <c r="BG101" i="5" a="1"/>
  <c r="BG101" i="5" s="1"/>
  <c r="BG98" i="5" a="1"/>
  <c r="BG98" i="5" s="1"/>
  <c r="BG95" i="5" a="1"/>
  <c r="BG95" i="5" s="1"/>
  <c r="BG129" i="5" a="1"/>
  <c r="BG129" i="5" s="1"/>
  <c r="BG125" i="5" a="1"/>
  <c r="BG125" i="5" s="1"/>
  <c r="BG116" i="5" a="1"/>
  <c r="BG116" i="5" s="1"/>
  <c r="BG107" i="5" a="1"/>
  <c r="BG107" i="5" s="1"/>
  <c r="BG133" i="5" a="1"/>
  <c r="BG133" i="5" s="1"/>
  <c r="BG122" i="5" a="1"/>
  <c r="BG122" i="5" s="1"/>
  <c r="BG119" i="5" a="1"/>
  <c r="BG119" i="5" s="1"/>
  <c r="BG111" i="5" a="1"/>
  <c r="BG111" i="5" s="1"/>
  <c r="BG103" i="5" a="1"/>
  <c r="BG103" i="5" s="1"/>
  <c r="BG100" i="5" a="1"/>
  <c r="BG100" i="5" s="1"/>
  <c r="BG128" i="5" a="1"/>
  <c r="BG128" i="5" s="1"/>
  <c r="BG115" i="5" a="1"/>
  <c r="BG115" i="5" s="1"/>
  <c r="BG110" i="5" a="1"/>
  <c r="BG110" i="5" s="1"/>
  <c r="BG94" i="5" a="1"/>
  <c r="BG94" i="5" s="1"/>
  <c r="BG91" i="5" a="1"/>
  <c r="BG91" i="5" s="1"/>
  <c r="BG124" i="5" a="1"/>
  <c r="BG124" i="5" s="1"/>
  <c r="BG106" i="5" a="1"/>
  <c r="BG106" i="5" s="1"/>
  <c r="BG97" i="5" a="1"/>
  <c r="BG97" i="5" s="1"/>
  <c r="BG118" i="5" a="1"/>
  <c r="BG118" i="5" s="1"/>
  <c r="BG114" i="5" a="1"/>
  <c r="BG114" i="5" s="1"/>
  <c r="BG109" i="5" a="1"/>
  <c r="BG109" i="5" s="1"/>
  <c r="BG99" i="5" a="1"/>
  <c r="BG99" i="5" s="1"/>
  <c r="BG132" i="5" a="1"/>
  <c r="BG132" i="5" s="1"/>
  <c r="BG127" i="5" a="1"/>
  <c r="BG127" i="5" s="1"/>
  <c r="BG123" i="5" a="1"/>
  <c r="BG123" i="5" s="1"/>
  <c r="BG121" i="5" a="1"/>
  <c r="BG121" i="5" s="1"/>
  <c r="BG105" i="5" a="1"/>
  <c r="BG105" i="5" s="1"/>
  <c r="BG93" i="5" a="1"/>
  <c r="BG93" i="5" s="1"/>
  <c r="BG79" i="5" a="1"/>
  <c r="BG79" i="5" s="1"/>
  <c r="BG68" i="5" a="1"/>
  <c r="BG68" i="5" s="1"/>
  <c r="BG58" i="5" a="1"/>
  <c r="BG58" i="5" s="1"/>
  <c r="BG84" i="5" a="1"/>
  <c r="BG84" i="5" s="1"/>
  <c r="BG81" i="5" a="1"/>
  <c r="BG81" i="5" s="1"/>
  <c r="BG66" i="5" a="1"/>
  <c r="BG66" i="5" s="1"/>
  <c r="BG61" i="5" a="1"/>
  <c r="BG61" i="5" s="1"/>
  <c r="BG89" i="5" a="1"/>
  <c r="BG89" i="5" s="1"/>
  <c r="BG78" i="5" a="1"/>
  <c r="BG78" i="5" s="1"/>
  <c r="BG71" i="5" a="1"/>
  <c r="BG71" i="5" s="1"/>
  <c r="BG64" i="5" a="1"/>
  <c r="BG64" i="5" s="1"/>
  <c r="BG59" i="5" a="1"/>
  <c r="BG59" i="5" s="1"/>
  <c r="BG90" i="5" a="1"/>
  <c r="BG90" i="5" s="1"/>
  <c r="BG88" i="5" a="1"/>
  <c r="BG88" i="5" s="1"/>
  <c r="BG75" i="5" a="1"/>
  <c r="BG75" i="5" s="1"/>
  <c r="BG73" i="5" a="1"/>
  <c r="BG73" i="5" s="1"/>
  <c r="BG62" i="5" a="1"/>
  <c r="BG62" i="5" s="1"/>
  <c r="BG83" i="5" a="1"/>
  <c r="BG83" i="5" s="1"/>
  <c r="BG69" i="5" a="1"/>
  <c r="BG69" i="5" s="1"/>
  <c r="BG92" i="5" a="1"/>
  <c r="BG92" i="5" s="1"/>
  <c r="BG87" i="5" a="1"/>
  <c r="BG87" i="5" s="1"/>
  <c r="BG67" i="5" a="1"/>
  <c r="BG67" i="5" s="1"/>
  <c r="BG80" i="5" a="1"/>
  <c r="BG80" i="5" s="1"/>
  <c r="BG65" i="5" a="1"/>
  <c r="BG65" i="5" s="1"/>
  <c r="BG60" i="5" a="1"/>
  <c r="BG60" i="5" s="1"/>
  <c r="BG86" i="5" a="1"/>
  <c r="BG86" i="5" s="1"/>
  <c r="BG77" i="5" a="1"/>
  <c r="BG77" i="5" s="1"/>
  <c r="BG85" i="5" a="1"/>
  <c r="BG85" i="5" s="1"/>
  <c r="BG82" i="5" a="1"/>
  <c r="BG82" i="5" s="1"/>
  <c r="BG76" i="5" a="1"/>
  <c r="BG76" i="5" s="1"/>
  <c r="BG74" i="5" a="1"/>
  <c r="BG74" i="5" s="1"/>
  <c r="BG72" i="5" a="1"/>
  <c r="BG72" i="5" s="1"/>
  <c r="BG70" i="5" a="1"/>
  <c r="BG70" i="5" s="1"/>
  <c r="BG63" i="5" a="1"/>
  <c r="BG63" i="5" s="1"/>
  <c r="BT130" i="5" a="1"/>
  <c r="BT130" i="5" s="1"/>
  <c r="BT120" i="5" a="1"/>
  <c r="BT120" i="5" s="1"/>
  <c r="BT110" i="5" a="1"/>
  <c r="BT110" i="5" s="1"/>
  <c r="BT107" i="5" a="1"/>
  <c r="BT107" i="5" s="1"/>
  <c r="BT103" i="5" a="1"/>
  <c r="BT103" i="5" s="1"/>
  <c r="BT93" i="5" a="1"/>
  <c r="BT93" i="5" s="1"/>
  <c r="BT129" i="5" a="1"/>
  <c r="BT129" i="5" s="1"/>
  <c r="BT119" i="5" a="1"/>
  <c r="BT119" i="5" s="1"/>
  <c r="BT109" i="5" a="1"/>
  <c r="BT109" i="5" s="1"/>
  <c r="BT99" i="5" a="1"/>
  <c r="BT99" i="5" s="1"/>
  <c r="BT96" i="5" a="1"/>
  <c r="BT96" i="5" s="1"/>
  <c r="BT128" i="5" a="1"/>
  <c r="BT128" i="5" s="1"/>
  <c r="BT118" i="5" a="1"/>
  <c r="BT118" i="5" s="1"/>
  <c r="BT101" i="5" a="1"/>
  <c r="BT101" i="5" s="1"/>
  <c r="BT95" i="5" a="1"/>
  <c r="BT95" i="5" s="1"/>
  <c r="BT92" i="5" a="1"/>
  <c r="BT92" i="5" s="1"/>
  <c r="BT127" i="5" a="1"/>
  <c r="BT127" i="5" s="1"/>
  <c r="BT117" i="5" a="1"/>
  <c r="BT117" i="5" s="1"/>
  <c r="BT108" i="5" a="1"/>
  <c r="BT108" i="5" s="1"/>
  <c r="BT126" i="5" a="1"/>
  <c r="BT126" i="5" s="1"/>
  <c r="BT116" i="5" a="1"/>
  <c r="BT116" i="5" s="1"/>
  <c r="BT104" i="5" a="1"/>
  <c r="BT104" i="5" s="1"/>
  <c r="BT125" i="5" a="1"/>
  <c r="BT125" i="5" s="1"/>
  <c r="BT115" i="5" a="1"/>
  <c r="BT115" i="5" s="1"/>
  <c r="BT106" i="5" a="1"/>
  <c r="BT106" i="5" s="1"/>
  <c r="BT124" i="5" a="1"/>
  <c r="BT124" i="5" s="1"/>
  <c r="BT114" i="5" a="1"/>
  <c r="BT114" i="5" s="1"/>
  <c r="BT100" i="5" a="1"/>
  <c r="BT100" i="5" s="1"/>
  <c r="BT133" i="5" a="1"/>
  <c r="BT133" i="5" s="1"/>
  <c r="BT123" i="5" a="1"/>
  <c r="BT123" i="5" s="1"/>
  <c r="BT113" i="5" a="1"/>
  <c r="BT113" i="5" s="1"/>
  <c r="BT102" i="5" a="1"/>
  <c r="BT102" i="5" s="1"/>
  <c r="BT98" i="5" a="1"/>
  <c r="BT98" i="5" s="1"/>
  <c r="BT132" i="5" a="1"/>
  <c r="BT132" i="5" s="1"/>
  <c r="BT122" i="5" a="1"/>
  <c r="BT122" i="5" s="1"/>
  <c r="BT112" i="5" a="1"/>
  <c r="BT112" i="5" s="1"/>
  <c r="BT94" i="5" a="1"/>
  <c r="BT94" i="5" s="1"/>
  <c r="BT90" i="5" a="1"/>
  <c r="BT90" i="5" s="1"/>
  <c r="BT131" i="5" a="1"/>
  <c r="BT131" i="5" s="1"/>
  <c r="BT121" i="5" a="1"/>
  <c r="BT121" i="5" s="1"/>
  <c r="BT111" i="5" a="1"/>
  <c r="BT111" i="5" s="1"/>
  <c r="BT105" i="5" a="1"/>
  <c r="BT105" i="5" s="1"/>
  <c r="BT97" i="5" a="1"/>
  <c r="BT97" i="5" s="1"/>
  <c r="BT70" i="5" a="1"/>
  <c r="BT70" i="5" s="1"/>
  <c r="BT67" i="5" a="1"/>
  <c r="BT67" i="5" s="1"/>
  <c r="BT81" i="5" a="1"/>
  <c r="BT81" i="5" s="1"/>
  <c r="BT73" i="5" a="1"/>
  <c r="BT73" i="5" s="1"/>
  <c r="BT91" i="5" a="1"/>
  <c r="BT91" i="5" s="1"/>
  <c r="BT66" i="5" a="1"/>
  <c r="BT66" i="5" s="1"/>
  <c r="BT63" i="5" a="1"/>
  <c r="BT63" i="5" s="1"/>
  <c r="BT84" i="5" a="1"/>
  <c r="BT84" i="5" s="1"/>
  <c r="BT78" i="5" a="1"/>
  <c r="BT78" i="5" s="1"/>
  <c r="BT75" i="5" a="1"/>
  <c r="BT75" i="5" s="1"/>
  <c r="BT88" i="5" a="1"/>
  <c r="BT88" i="5" s="1"/>
  <c r="BT87" i="5" a="1"/>
  <c r="BT87" i="5" s="1"/>
  <c r="BT72" i="5" a="1"/>
  <c r="BT72" i="5" s="1"/>
  <c r="BT69" i="5" a="1"/>
  <c r="BT69" i="5" s="1"/>
  <c r="BT62" i="5" a="1"/>
  <c r="BT62" i="5" s="1"/>
  <c r="BT59" i="5" a="1"/>
  <c r="BT59" i="5" s="1"/>
  <c r="BT89" i="5" a="1"/>
  <c r="BT89" i="5" s="1"/>
  <c r="BT86" i="5" a="1"/>
  <c r="BT86" i="5" s="1"/>
  <c r="BT80" i="5" a="1"/>
  <c r="BT80" i="5" s="1"/>
  <c r="BT77" i="5" a="1"/>
  <c r="BT77" i="5" s="1"/>
  <c r="BT65" i="5" a="1"/>
  <c r="BT65" i="5" s="1"/>
  <c r="BT61" i="5" a="1"/>
  <c r="BT61" i="5" s="1"/>
  <c r="BT58" i="5" a="1"/>
  <c r="BT58" i="5" s="1"/>
  <c r="BT83" i="5" a="1"/>
  <c r="BT83" i="5" s="1"/>
  <c r="BT74" i="5" a="1"/>
  <c r="BT74" i="5" s="1"/>
  <c r="BT71" i="5" a="1"/>
  <c r="BT71" i="5" s="1"/>
  <c r="BT85" i="5" a="1"/>
  <c r="BT85" i="5" s="1"/>
  <c r="BT79" i="5" a="1"/>
  <c r="BT79" i="5" s="1"/>
  <c r="BT68" i="5" a="1"/>
  <c r="BT68" i="5" s="1"/>
  <c r="BT64" i="5" a="1"/>
  <c r="BT64" i="5" s="1"/>
  <c r="BT60" i="5" a="1"/>
  <c r="BT60" i="5" s="1"/>
  <c r="BT82" i="5" a="1"/>
  <c r="BT82" i="5" s="1"/>
  <c r="BT76" i="5" a="1"/>
  <c r="BT76" i="5" s="1"/>
  <c r="BF4" i="5"/>
  <c r="BS4" i="5"/>
  <c r="AA4" i="5"/>
  <c r="AA8" i="5" s="1"/>
  <c r="J8" i="5"/>
  <c r="I4" i="5"/>
  <c r="BS131" i="5" l="1" a="1"/>
  <c r="BS131" i="5" s="1"/>
  <c r="BS121" i="5" a="1"/>
  <c r="BS121" i="5" s="1"/>
  <c r="BS111" i="5" a="1"/>
  <c r="BS111" i="5" s="1"/>
  <c r="BS105" i="5" a="1"/>
  <c r="BS105" i="5" s="1"/>
  <c r="BS130" i="5" a="1"/>
  <c r="BS130" i="5" s="1"/>
  <c r="BS120" i="5" a="1"/>
  <c r="BS120" i="5" s="1"/>
  <c r="BS110" i="5" a="1"/>
  <c r="BS110" i="5" s="1"/>
  <c r="BS97" i="5" a="1"/>
  <c r="BS97" i="5" s="1"/>
  <c r="BS129" i="5" a="1"/>
  <c r="BS129" i="5" s="1"/>
  <c r="BS119" i="5" a="1"/>
  <c r="BS119" i="5" s="1"/>
  <c r="BS109" i="5" a="1"/>
  <c r="BS109" i="5" s="1"/>
  <c r="BS107" i="5" a="1"/>
  <c r="BS107" i="5" s="1"/>
  <c r="BS103" i="5" a="1"/>
  <c r="BS103" i="5" s="1"/>
  <c r="BS99" i="5" a="1"/>
  <c r="BS99" i="5" s="1"/>
  <c r="BS89" i="5" a="1"/>
  <c r="BS89" i="5" s="1"/>
  <c r="BS128" i="5" a="1"/>
  <c r="BS128" i="5" s="1"/>
  <c r="BS118" i="5" a="1"/>
  <c r="BS118" i="5" s="1"/>
  <c r="BS101" i="5" a="1"/>
  <c r="BS101" i="5" s="1"/>
  <c r="BS96" i="5" a="1"/>
  <c r="BS96" i="5" s="1"/>
  <c r="BS92" i="5" a="1"/>
  <c r="BS92" i="5" s="1"/>
  <c r="BS127" i="5" a="1"/>
  <c r="BS127" i="5" s="1"/>
  <c r="BS117" i="5" a="1"/>
  <c r="BS117" i="5" s="1"/>
  <c r="BS95" i="5" a="1"/>
  <c r="BS95" i="5" s="1"/>
  <c r="BS126" i="5" a="1"/>
  <c r="BS126" i="5" s="1"/>
  <c r="BS116" i="5" a="1"/>
  <c r="BS116" i="5" s="1"/>
  <c r="BS108" i="5" a="1"/>
  <c r="BS108" i="5" s="1"/>
  <c r="BS104" i="5" a="1"/>
  <c r="BS104" i="5" s="1"/>
  <c r="BS125" i="5" a="1"/>
  <c r="BS125" i="5" s="1"/>
  <c r="BS115" i="5" a="1"/>
  <c r="BS115" i="5" s="1"/>
  <c r="BS106" i="5" a="1"/>
  <c r="BS106" i="5" s="1"/>
  <c r="BS91" i="5" a="1"/>
  <c r="BS91" i="5" s="1"/>
  <c r="BS124" i="5" a="1"/>
  <c r="BS124" i="5" s="1"/>
  <c r="BS114" i="5" a="1"/>
  <c r="BS114" i="5" s="1"/>
  <c r="BS100" i="5" a="1"/>
  <c r="BS100" i="5" s="1"/>
  <c r="BS133" i="5" a="1"/>
  <c r="BS133" i="5" s="1"/>
  <c r="BS123" i="5" a="1"/>
  <c r="BS123" i="5" s="1"/>
  <c r="BS113" i="5" a="1"/>
  <c r="BS113" i="5" s="1"/>
  <c r="BS87" i="5" a="1"/>
  <c r="BS87" i="5" s="1"/>
  <c r="BS132" i="5" a="1"/>
  <c r="BS132" i="5" s="1"/>
  <c r="BS122" i="5" a="1"/>
  <c r="BS122" i="5" s="1"/>
  <c r="BS112" i="5" a="1"/>
  <c r="BS112" i="5" s="1"/>
  <c r="BS102" i="5" a="1"/>
  <c r="BS102" i="5" s="1"/>
  <c r="BS98" i="5" a="1"/>
  <c r="BS98" i="5" s="1"/>
  <c r="BS94" i="5" a="1"/>
  <c r="BS94" i="5" s="1"/>
  <c r="BS85" i="5" a="1"/>
  <c r="BS85" i="5" s="1"/>
  <c r="BS82" i="5" a="1"/>
  <c r="BS82" i="5" s="1"/>
  <c r="BS79" i="5" a="1"/>
  <c r="BS79" i="5" s="1"/>
  <c r="BS76" i="5" a="1"/>
  <c r="BS76" i="5" s="1"/>
  <c r="BS64" i="5" a="1"/>
  <c r="BS64" i="5" s="1"/>
  <c r="BS60" i="5" a="1"/>
  <c r="BS60" i="5" s="1"/>
  <c r="BS67" i="5" a="1"/>
  <c r="BS67" i="5" s="1"/>
  <c r="BS81" i="5" a="1"/>
  <c r="BS81" i="5" s="1"/>
  <c r="BS73" i="5" a="1"/>
  <c r="BS73" i="5" s="1"/>
  <c r="BS70" i="5" a="1"/>
  <c r="BS70" i="5" s="1"/>
  <c r="BS66" i="5" a="1"/>
  <c r="BS66" i="5" s="1"/>
  <c r="BS63" i="5" a="1"/>
  <c r="BS63" i="5" s="1"/>
  <c r="BS93" i="5" a="1"/>
  <c r="BS93" i="5" s="1"/>
  <c r="BS78" i="5" a="1"/>
  <c r="BS78" i="5" s="1"/>
  <c r="BS75" i="5" a="1"/>
  <c r="BS75" i="5" s="1"/>
  <c r="BS88" i="5" a="1"/>
  <c r="BS88" i="5" s="1"/>
  <c r="BS84" i="5" a="1"/>
  <c r="BS84" i="5" s="1"/>
  <c r="BS72" i="5" a="1"/>
  <c r="BS72" i="5" s="1"/>
  <c r="BS69" i="5" a="1"/>
  <c r="BS69" i="5" s="1"/>
  <c r="BS62" i="5" a="1"/>
  <c r="BS62" i="5" s="1"/>
  <c r="BS59" i="5" a="1"/>
  <c r="BS59" i="5" s="1"/>
  <c r="BS86" i="5" a="1"/>
  <c r="BS86" i="5" s="1"/>
  <c r="BS80" i="5" a="1"/>
  <c r="BS80" i="5" s="1"/>
  <c r="BS77" i="5" a="1"/>
  <c r="BS77" i="5" s="1"/>
  <c r="BS65" i="5" a="1"/>
  <c r="BS65" i="5" s="1"/>
  <c r="BS61" i="5" a="1"/>
  <c r="BS61" i="5" s="1"/>
  <c r="BS83" i="5" a="1"/>
  <c r="BS83" i="5" s="1"/>
  <c r="BS74" i="5" a="1"/>
  <c r="BS74" i="5" s="1"/>
  <c r="BS71" i="5" a="1"/>
  <c r="BS71" i="5" s="1"/>
  <c r="BS58" i="5" a="1"/>
  <c r="BS58" i="5" s="1"/>
  <c r="BS90" i="5" a="1"/>
  <c r="BS90" i="5" s="1"/>
  <c r="BS68" i="5" a="1"/>
  <c r="BS68" i="5" s="1"/>
  <c r="BF132" i="5" a="1"/>
  <c r="BF132" i="5" s="1"/>
  <c r="BF127" i="5" a="1"/>
  <c r="BF127" i="5" s="1"/>
  <c r="BF121" i="5" a="1"/>
  <c r="BF121" i="5" s="1"/>
  <c r="BF105" i="5" a="1"/>
  <c r="BF105" i="5" s="1"/>
  <c r="BF93" i="5" a="1"/>
  <c r="BF93" i="5" s="1"/>
  <c r="BF123" i="5" a="1"/>
  <c r="BF123" i="5" s="1"/>
  <c r="BF102" i="5" a="1"/>
  <c r="BF102" i="5" s="1"/>
  <c r="BF90" i="5" a="1"/>
  <c r="BF90" i="5" s="1"/>
  <c r="BF131" i="5" a="1"/>
  <c r="BF131" i="5" s="1"/>
  <c r="BF117" i="5" a="1"/>
  <c r="BF117" i="5" s="1"/>
  <c r="BF113" i="5" a="1"/>
  <c r="BF113" i="5" s="1"/>
  <c r="BF108" i="5" a="1"/>
  <c r="BF108" i="5" s="1"/>
  <c r="BF96" i="5" a="1"/>
  <c r="BF96" i="5" s="1"/>
  <c r="BF126" i="5" a="1"/>
  <c r="BF126" i="5" s="1"/>
  <c r="BF104" i="5" a="1"/>
  <c r="BF104" i="5" s="1"/>
  <c r="BF130" i="5" a="1"/>
  <c r="BF130" i="5" s="1"/>
  <c r="BF120" i="5" a="1"/>
  <c r="BF120" i="5" s="1"/>
  <c r="BF112" i="5" a="1"/>
  <c r="BF112" i="5" s="1"/>
  <c r="BF101" i="5" a="1"/>
  <c r="BF101" i="5" s="1"/>
  <c r="BF98" i="5" a="1"/>
  <c r="BF98" i="5" s="1"/>
  <c r="BF95" i="5" a="1"/>
  <c r="BF95" i="5" s="1"/>
  <c r="BF129" i="5" a="1"/>
  <c r="BF129" i="5" s="1"/>
  <c r="BF125" i="5" a="1"/>
  <c r="BF125" i="5" s="1"/>
  <c r="BF116" i="5" a="1"/>
  <c r="BF116" i="5" s="1"/>
  <c r="BF122" i="5" a="1"/>
  <c r="BF122" i="5" s="1"/>
  <c r="BF119" i="5" a="1"/>
  <c r="BF119" i="5" s="1"/>
  <c r="BF111" i="5" a="1"/>
  <c r="BF111" i="5" s="1"/>
  <c r="BF107" i="5" a="1"/>
  <c r="BF107" i="5" s="1"/>
  <c r="BF100" i="5" a="1"/>
  <c r="BF100" i="5" s="1"/>
  <c r="BF133" i="5" a="1"/>
  <c r="BF133" i="5" s="1"/>
  <c r="BF128" i="5" a="1"/>
  <c r="BF128" i="5" s="1"/>
  <c r="BF115" i="5" a="1"/>
  <c r="BF115" i="5" s="1"/>
  <c r="BF110" i="5" a="1"/>
  <c r="BF110" i="5" s="1"/>
  <c r="BF103" i="5" a="1"/>
  <c r="BF103" i="5" s="1"/>
  <c r="BF94" i="5" a="1"/>
  <c r="BF94" i="5" s="1"/>
  <c r="BF91" i="5" a="1"/>
  <c r="BF91" i="5" s="1"/>
  <c r="BF124" i="5" a="1"/>
  <c r="BF124" i="5" s="1"/>
  <c r="BF106" i="5" a="1"/>
  <c r="BF106" i="5" s="1"/>
  <c r="BF118" i="5" a="1"/>
  <c r="BF118" i="5" s="1"/>
  <c r="BF114" i="5" a="1"/>
  <c r="BF114" i="5" s="1"/>
  <c r="BF109" i="5" a="1"/>
  <c r="BF109" i="5" s="1"/>
  <c r="BF99" i="5" a="1"/>
  <c r="BF99" i="5" s="1"/>
  <c r="BF97" i="5" a="1"/>
  <c r="BF97" i="5" s="1"/>
  <c r="BF85" i="5" a="1"/>
  <c r="BF85" i="5" s="1"/>
  <c r="BF76" i="5" a="1"/>
  <c r="BF76" i="5" s="1"/>
  <c r="BF74" i="5" a="1"/>
  <c r="BF74" i="5" s="1"/>
  <c r="BF72" i="5" a="1"/>
  <c r="BF72" i="5" s="1"/>
  <c r="BF63" i="5" a="1"/>
  <c r="BF63" i="5" s="1"/>
  <c r="BF82" i="5" a="1"/>
  <c r="BF82" i="5" s="1"/>
  <c r="BF79" i="5" a="1"/>
  <c r="BF79" i="5" s="1"/>
  <c r="BF70" i="5" a="1"/>
  <c r="BF70" i="5" s="1"/>
  <c r="BF58" i="5" a="1"/>
  <c r="BF58" i="5" s="1"/>
  <c r="BF68" i="5" a="1"/>
  <c r="BF68" i="5" s="1"/>
  <c r="BF84" i="5" a="1"/>
  <c r="BF84" i="5" s="1"/>
  <c r="BF66" i="5" a="1"/>
  <c r="BF66" i="5" s="1"/>
  <c r="BF61" i="5" a="1"/>
  <c r="BF61" i="5" s="1"/>
  <c r="BF89" i="5" a="1"/>
  <c r="BF89" i="5" s="1"/>
  <c r="BF81" i="5" a="1"/>
  <c r="BF81" i="5" s="1"/>
  <c r="BF78" i="5" a="1"/>
  <c r="BF78" i="5" s="1"/>
  <c r="BF71" i="5" a="1"/>
  <c r="BF71" i="5" s="1"/>
  <c r="BF88" i="5" a="1"/>
  <c r="BF88" i="5" s="1"/>
  <c r="BF73" i="5" a="1"/>
  <c r="BF73" i="5" s="1"/>
  <c r="BF64" i="5" a="1"/>
  <c r="BF64" i="5" s="1"/>
  <c r="BF59" i="5" a="1"/>
  <c r="BF59" i="5" s="1"/>
  <c r="BF83" i="5" a="1"/>
  <c r="BF83" i="5" s="1"/>
  <c r="BF75" i="5" a="1"/>
  <c r="BF75" i="5" s="1"/>
  <c r="BF62" i="5" a="1"/>
  <c r="BF62" i="5" s="1"/>
  <c r="BF87" i="5" a="1"/>
  <c r="BF87" i="5" s="1"/>
  <c r="BF69" i="5" a="1"/>
  <c r="BF69" i="5" s="1"/>
  <c r="BF92" i="5" a="1"/>
  <c r="BF92" i="5" s="1"/>
  <c r="BF80" i="5" a="1"/>
  <c r="BF80" i="5" s="1"/>
  <c r="BF67" i="5" a="1"/>
  <c r="BF67" i="5" s="1"/>
  <c r="BF60" i="5" a="1"/>
  <c r="BF60" i="5" s="1"/>
  <c r="BF86" i="5" a="1"/>
  <c r="BF86" i="5" s="1"/>
  <c r="BF77" i="5" a="1"/>
  <c r="BF77" i="5" s="1"/>
  <c r="BF65" i="5" a="1"/>
  <c r="BF65" i="5" s="1"/>
  <c r="BE4" i="5"/>
  <c r="BR4" i="5"/>
  <c r="Z4" i="5"/>
  <c r="Z8" i="5" s="1"/>
  <c r="I8" i="5"/>
  <c r="H4" i="5"/>
  <c r="BR132" i="5" l="1" a="1"/>
  <c r="BR132" i="5" s="1"/>
  <c r="BR122" i="5" a="1"/>
  <c r="BR122" i="5" s="1"/>
  <c r="BR112" i="5" a="1"/>
  <c r="BR112" i="5" s="1"/>
  <c r="BR102" i="5" a="1"/>
  <c r="BR102" i="5" s="1"/>
  <c r="BR94" i="5" a="1"/>
  <c r="BR94" i="5" s="1"/>
  <c r="BR90" i="5" a="1"/>
  <c r="BR90" i="5" s="1"/>
  <c r="BR131" i="5" a="1"/>
  <c r="BR131" i="5" s="1"/>
  <c r="BR121" i="5" a="1"/>
  <c r="BR121" i="5" s="1"/>
  <c r="BR111" i="5" a="1"/>
  <c r="BR111" i="5" s="1"/>
  <c r="BR105" i="5" a="1"/>
  <c r="BR105" i="5" s="1"/>
  <c r="BR98" i="5" a="1"/>
  <c r="BR98" i="5" s="1"/>
  <c r="BR130" i="5" a="1"/>
  <c r="BR130" i="5" s="1"/>
  <c r="BR120" i="5" a="1"/>
  <c r="BR120" i="5" s="1"/>
  <c r="BR110" i="5" a="1"/>
  <c r="BR110" i="5" s="1"/>
  <c r="BR93" i="5" a="1"/>
  <c r="BR93" i="5" s="1"/>
  <c r="BR129" i="5" a="1"/>
  <c r="BR129" i="5" s="1"/>
  <c r="BR119" i="5" a="1"/>
  <c r="BR119" i="5" s="1"/>
  <c r="BR109" i="5" a="1"/>
  <c r="BR109" i="5" s="1"/>
  <c r="BR107" i="5" a="1"/>
  <c r="BR107" i="5" s="1"/>
  <c r="BR97" i="5" a="1"/>
  <c r="BR97" i="5" s="1"/>
  <c r="BR128" i="5" a="1"/>
  <c r="BR128" i="5" s="1"/>
  <c r="BR118" i="5" a="1"/>
  <c r="BR118" i="5" s="1"/>
  <c r="BR103" i="5" a="1"/>
  <c r="BR103" i="5" s="1"/>
  <c r="BR101" i="5" a="1"/>
  <c r="BR101" i="5" s="1"/>
  <c r="BR99" i="5" a="1"/>
  <c r="BR99" i="5" s="1"/>
  <c r="BR92" i="5" a="1"/>
  <c r="BR92" i="5" s="1"/>
  <c r="BR127" i="5" a="1"/>
  <c r="BR127" i="5" s="1"/>
  <c r="BR117" i="5" a="1"/>
  <c r="BR117" i="5" s="1"/>
  <c r="BR96" i="5" a="1"/>
  <c r="BR96" i="5" s="1"/>
  <c r="BR126" i="5" a="1"/>
  <c r="BR126" i="5" s="1"/>
  <c r="BR116" i="5" a="1"/>
  <c r="BR116" i="5" s="1"/>
  <c r="BR95" i="5" a="1"/>
  <c r="BR95" i="5" s="1"/>
  <c r="BR88" i="5" a="1"/>
  <c r="BR88" i="5" s="1"/>
  <c r="BR125" i="5" a="1"/>
  <c r="BR125" i="5" s="1"/>
  <c r="BR115" i="5" a="1"/>
  <c r="BR115" i="5" s="1"/>
  <c r="BR108" i="5" a="1"/>
  <c r="BR108" i="5" s="1"/>
  <c r="BR106" i="5" a="1"/>
  <c r="BR106" i="5" s="1"/>
  <c r="BR104" i="5" a="1"/>
  <c r="BR104" i="5" s="1"/>
  <c r="BR124" i="5" a="1"/>
  <c r="BR124" i="5" s="1"/>
  <c r="BR114" i="5" a="1"/>
  <c r="BR114" i="5" s="1"/>
  <c r="BR100" i="5" a="1"/>
  <c r="BR100" i="5" s="1"/>
  <c r="BR133" i="5" a="1"/>
  <c r="BR133" i="5" s="1"/>
  <c r="BR123" i="5" a="1"/>
  <c r="BR123" i="5" s="1"/>
  <c r="BR113" i="5" a="1"/>
  <c r="BR113" i="5" s="1"/>
  <c r="BR74" i="5" a="1"/>
  <c r="BR74" i="5" s="1"/>
  <c r="BR68" i="5" a="1"/>
  <c r="BR68" i="5" s="1"/>
  <c r="BR58" i="5" a="1"/>
  <c r="BR58" i="5" s="1"/>
  <c r="BR82" i="5" a="1"/>
  <c r="BR82" i="5" s="1"/>
  <c r="BR76" i="5" a="1"/>
  <c r="BR76" i="5" s="1"/>
  <c r="BR64" i="5" a="1"/>
  <c r="BR64" i="5" s="1"/>
  <c r="BR85" i="5" a="1"/>
  <c r="BR85" i="5" s="1"/>
  <c r="BR79" i="5" a="1"/>
  <c r="BR79" i="5" s="1"/>
  <c r="BR67" i="5" a="1"/>
  <c r="BR67" i="5" s="1"/>
  <c r="BR60" i="5" a="1"/>
  <c r="BR60" i="5" s="1"/>
  <c r="BR91" i="5" a="1"/>
  <c r="BR91" i="5" s="1"/>
  <c r="BR81" i="5" a="1"/>
  <c r="BR81" i="5" s="1"/>
  <c r="BR73" i="5" a="1"/>
  <c r="BR73" i="5" s="1"/>
  <c r="BR70" i="5" a="1"/>
  <c r="BR70" i="5" s="1"/>
  <c r="BR66" i="5" a="1"/>
  <c r="BR66" i="5" s="1"/>
  <c r="BR63" i="5" a="1"/>
  <c r="BR63" i="5" s="1"/>
  <c r="BR87" i="5" a="1"/>
  <c r="BR87" i="5" s="1"/>
  <c r="BR78" i="5" a="1"/>
  <c r="BR78" i="5" s="1"/>
  <c r="BR75" i="5" a="1"/>
  <c r="BR75" i="5" s="1"/>
  <c r="BR84" i="5" a="1"/>
  <c r="BR84" i="5" s="1"/>
  <c r="BR72" i="5" a="1"/>
  <c r="BR72" i="5" s="1"/>
  <c r="BR69" i="5" a="1"/>
  <c r="BR69" i="5" s="1"/>
  <c r="BR62" i="5" a="1"/>
  <c r="BR62" i="5" s="1"/>
  <c r="BR59" i="5" a="1"/>
  <c r="BR59" i="5" s="1"/>
  <c r="BR89" i="5" a="1"/>
  <c r="BR89" i="5" s="1"/>
  <c r="BR86" i="5" a="1"/>
  <c r="BR86" i="5" s="1"/>
  <c r="BR77" i="5" a="1"/>
  <c r="BR77" i="5" s="1"/>
  <c r="BR80" i="5" a="1"/>
  <c r="BR80" i="5" s="1"/>
  <c r="BR65" i="5" a="1"/>
  <c r="BR65" i="5" s="1"/>
  <c r="BR61" i="5" a="1"/>
  <c r="BR61" i="5" s="1"/>
  <c r="BR83" i="5" a="1"/>
  <c r="BR83" i="5" s="1"/>
  <c r="BR71" i="5" a="1"/>
  <c r="BR71" i="5" s="1"/>
  <c r="BE114" i="5" a="1"/>
  <c r="BE114" i="5" s="1"/>
  <c r="BE109" i="5" a="1"/>
  <c r="BE109" i="5" s="1"/>
  <c r="BE99" i="5" a="1"/>
  <c r="BE99" i="5" s="1"/>
  <c r="BE97" i="5" a="1"/>
  <c r="BE97" i="5" s="1"/>
  <c r="BE132" i="5" a="1"/>
  <c r="BE132" i="5" s="1"/>
  <c r="BE127" i="5" a="1"/>
  <c r="BE127" i="5" s="1"/>
  <c r="BE121" i="5" a="1"/>
  <c r="BE121" i="5" s="1"/>
  <c r="BE118" i="5" a="1"/>
  <c r="BE118" i="5" s="1"/>
  <c r="BE105" i="5" a="1"/>
  <c r="BE105" i="5" s="1"/>
  <c r="BE123" i="5" a="1"/>
  <c r="BE123" i="5" s="1"/>
  <c r="BE131" i="5" a="1"/>
  <c r="BE131" i="5" s="1"/>
  <c r="BE117" i="5" a="1"/>
  <c r="BE117" i="5" s="1"/>
  <c r="BE113" i="5" a="1"/>
  <c r="BE113" i="5" s="1"/>
  <c r="BE102" i="5" a="1"/>
  <c r="BE102" i="5" s="1"/>
  <c r="BE96" i="5" a="1"/>
  <c r="BE96" i="5" s="1"/>
  <c r="BE126" i="5" a="1"/>
  <c r="BE126" i="5" s="1"/>
  <c r="BE108" i="5" a="1"/>
  <c r="BE108" i="5" s="1"/>
  <c r="BE104" i="5" a="1"/>
  <c r="BE104" i="5" s="1"/>
  <c r="BE130" i="5" a="1"/>
  <c r="BE130" i="5" s="1"/>
  <c r="BE120" i="5" a="1"/>
  <c r="BE120" i="5" s="1"/>
  <c r="BE101" i="5" a="1"/>
  <c r="BE101" i="5" s="1"/>
  <c r="BE95" i="5" a="1"/>
  <c r="BE95" i="5" s="1"/>
  <c r="BE129" i="5" a="1"/>
  <c r="BE129" i="5" s="1"/>
  <c r="BE125" i="5" a="1"/>
  <c r="BE125" i="5" s="1"/>
  <c r="BE116" i="5" a="1"/>
  <c r="BE116" i="5" s="1"/>
  <c r="BE112" i="5" a="1"/>
  <c r="BE112" i="5" s="1"/>
  <c r="BE98" i="5" a="1"/>
  <c r="BE98" i="5" s="1"/>
  <c r="BE119" i="5" a="1"/>
  <c r="BE119" i="5" s="1"/>
  <c r="BE111" i="5" a="1"/>
  <c r="BE111" i="5" s="1"/>
  <c r="BE107" i="5" a="1"/>
  <c r="BE107" i="5" s="1"/>
  <c r="BE100" i="5" a="1"/>
  <c r="BE100" i="5" s="1"/>
  <c r="BE133" i="5" a="1"/>
  <c r="BE133" i="5" s="1"/>
  <c r="BE122" i="5" a="1"/>
  <c r="BE122" i="5" s="1"/>
  <c r="BE115" i="5" a="1"/>
  <c r="BE115" i="5" s="1"/>
  <c r="BE110" i="5" a="1"/>
  <c r="BE110" i="5" s="1"/>
  <c r="BE103" i="5" a="1"/>
  <c r="BE103" i="5" s="1"/>
  <c r="BE94" i="5" a="1"/>
  <c r="BE94" i="5" s="1"/>
  <c r="BE128" i="5" a="1"/>
  <c r="BE128" i="5" s="1"/>
  <c r="BE124" i="5" a="1"/>
  <c r="BE124" i="5" s="1"/>
  <c r="BE106" i="5" a="1"/>
  <c r="BE106" i="5" s="1"/>
  <c r="BE93" i="5" a="1"/>
  <c r="BE93" i="5" s="1"/>
  <c r="BE86" i="5" a="1"/>
  <c r="BE86" i="5" s="1"/>
  <c r="BE77" i="5" a="1"/>
  <c r="BE77" i="5" s="1"/>
  <c r="BE60" i="5" a="1"/>
  <c r="BE60" i="5" s="1"/>
  <c r="BE85" i="5" a="1"/>
  <c r="BE85" i="5" s="1"/>
  <c r="BE74" i="5" a="1"/>
  <c r="BE74" i="5" s="1"/>
  <c r="BE72" i="5" a="1"/>
  <c r="BE72" i="5" s="1"/>
  <c r="BE65" i="5" a="1"/>
  <c r="BE65" i="5" s="1"/>
  <c r="BE82" i="5" a="1"/>
  <c r="BE82" i="5" s="1"/>
  <c r="BE79" i="5" a="1"/>
  <c r="BE79" i="5" s="1"/>
  <c r="BE76" i="5" a="1"/>
  <c r="BE76" i="5" s="1"/>
  <c r="BE63" i="5" a="1"/>
  <c r="BE63" i="5" s="1"/>
  <c r="BE58" i="5" a="1"/>
  <c r="BE58" i="5" s="1"/>
  <c r="BE70" i="5" a="1"/>
  <c r="BE70" i="5" s="1"/>
  <c r="BE84" i="5" a="1"/>
  <c r="BE84" i="5" s="1"/>
  <c r="BE68" i="5" a="1"/>
  <c r="BE68" i="5" s="1"/>
  <c r="BE61" i="5" a="1"/>
  <c r="BE61" i="5" s="1"/>
  <c r="BE90" i="5" a="1"/>
  <c r="BE90" i="5" s="1"/>
  <c r="BE89" i="5" a="1"/>
  <c r="BE89" i="5" s="1"/>
  <c r="BE81" i="5" a="1"/>
  <c r="BE81" i="5" s="1"/>
  <c r="BE66" i="5" a="1"/>
  <c r="BE66" i="5" s="1"/>
  <c r="BE91" i="5" a="1"/>
  <c r="BE91" i="5" s="1"/>
  <c r="BE88" i="5" a="1"/>
  <c r="BE88" i="5" s="1"/>
  <c r="BE78" i="5" a="1"/>
  <c r="BE78" i="5" s="1"/>
  <c r="BE73" i="5" a="1"/>
  <c r="BE73" i="5" s="1"/>
  <c r="BE71" i="5" a="1"/>
  <c r="BE71" i="5" s="1"/>
  <c r="BE64" i="5" a="1"/>
  <c r="BE64" i="5" s="1"/>
  <c r="BE59" i="5" a="1"/>
  <c r="BE59" i="5" s="1"/>
  <c r="BE75" i="5" a="1"/>
  <c r="BE75" i="5" s="1"/>
  <c r="BE87" i="5" a="1"/>
  <c r="BE87" i="5" s="1"/>
  <c r="BE83" i="5" a="1"/>
  <c r="BE83" i="5" s="1"/>
  <c r="BE69" i="5" a="1"/>
  <c r="BE69" i="5" s="1"/>
  <c r="BE62" i="5" a="1"/>
  <c r="BE62" i="5" s="1"/>
  <c r="BE92" i="5" a="1"/>
  <c r="BE92" i="5" s="1"/>
  <c r="BE80" i="5" a="1"/>
  <c r="BE80" i="5" s="1"/>
  <c r="BE67" i="5" a="1"/>
  <c r="BE67" i="5" s="1"/>
  <c r="BQ4" i="5"/>
  <c r="BD4" i="5"/>
  <c r="Y4" i="5"/>
  <c r="Y8" i="5" s="1"/>
  <c r="H8" i="5"/>
  <c r="G4" i="5"/>
  <c r="BD128" i="5" l="1" a="1"/>
  <c r="BD128" i="5" s="1"/>
  <c r="BD124" i="5" a="1"/>
  <c r="BD124" i="5" s="1"/>
  <c r="BD106" i="5" a="1"/>
  <c r="BD106" i="5" s="1"/>
  <c r="BD103" i="5" a="1"/>
  <c r="BD103" i="5" s="1"/>
  <c r="BD94" i="5" a="1"/>
  <c r="BD94" i="5" s="1"/>
  <c r="BD114" i="5" a="1"/>
  <c r="BD114" i="5" s="1"/>
  <c r="BD97" i="5" a="1"/>
  <c r="BD97" i="5" s="1"/>
  <c r="BD132" i="5" a="1"/>
  <c r="BD132" i="5" s="1"/>
  <c r="BD127" i="5" a="1"/>
  <c r="BD127" i="5" s="1"/>
  <c r="BD121" i="5" a="1"/>
  <c r="BD121" i="5" s="1"/>
  <c r="BD118" i="5" a="1"/>
  <c r="BD118" i="5" s="1"/>
  <c r="BD109" i="5" a="1"/>
  <c r="BD109" i="5" s="1"/>
  <c r="BD105" i="5" a="1"/>
  <c r="BD105" i="5" s="1"/>
  <c r="BD99" i="5" a="1"/>
  <c r="BD99" i="5" s="1"/>
  <c r="BD131" i="5" a="1"/>
  <c r="BD131" i="5" s="1"/>
  <c r="BD123" i="5" a="1"/>
  <c r="BD123" i="5" s="1"/>
  <c r="BD117" i="5" a="1"/>
  <c r="BD117" i="5" s="1"/>
  <c r="BD102" i="5" a="1"/>
  <c r="BD102" i="5" s="1"/>
  <c r="BD96" i="5" a="1"/>
  <c r="BD96" i="5" s="1"/>
  <c r="BD126" i="5" a="1"/>
  <c r="BD126" i="5" s="1"/>
  <c r="BD113" i="5" a="1"/>
  <c r="BD113" i="5" s="1"/>
  <c r="BD108" i="5" a="1"/>
  <c r="BD108" i="5" s="1"/>
  <c r="BD104" i="5" a="1"/>
  <c r="BD104" i="5" s="1"/>
  <c r="BD130" i="5" a="1"/>
  <c r="BD130" i="5" s="1"/>
  <c r="BD120" i="5" a="1"/>
  <c r="BD120" i="5" s="1"/>
  <c r="BD101" i="5" a="1"/>
  <c r="BD101" i="5" s="1"/>
  <c r="BD95" i="5" a="1"/>
  <c r="BD95" i="5" s="1"/>
  <c r="BD92" i="5" a="1"/>
  <c r="BD92" i="5" s="1"/>
  <c r="BD125" i="5" a="1"/>
  <c r="BD125" i="5" s="1"/>
  <c r="BD116" i="5" a="1"/>
  <c r="BD116" i="5" s="1"/>
  <c r="BD112" i="5" a="1"/>
  <c r="BD112" i="5" s="1"/>
  <c r="BD129" i="5" a="1"/>
  <c r="BD129" i="5" s="1"/>
  <c r="BD111" i="5" a="1"/>
  <c r="BD111" i="5" s="1"/>
  <c r="BD107" i="5" a="1"/>
  <c r="BD107" i="5" s="1"/>
  <c r="BD100" i="5" a="1"/>
  <c r="BD100" i="5" s="1"/>
  <c r="BD98" i="5" a="1"/>
  <c r="BD98" i="5" s="1"/>
  <c r="BD133" i="5" a="1"/>
  <c r="BD133" i="5" s="1"/>
  <c r="BD122" i="5" a="1"/>
  <c r="BD122" i="5" s="1"/>
  <c r="BD119" i="5" a="1"/>
  <c r="BD119" i="5" s="1"/>
  <c r="BD115" i="5" a="1"/>
  <c r="BD115" i="5" s="1"/>
  <c r="BD110" i="5" a="1"/>
  <c r="BD110" i="5" s="1"/>
  <c r="BD91" i="5" a="1"/>
  <c r="BD91" i="5" s="1"/>
  <c r="BD80" i="5" a="1"/>
  <c r="BD80" i="5" s="1"/>
  <c r="BD69" i="5" a="1"/>
  <c r="BD69" i="5" s="1"/>
  <c r="BD67" i="5" a="1"/>
  <c r="BD67" i="5" s="1"/>
  <c r="BD93" i="5" a="1"/>
  <c r="BD93" i="5" s="1"/>
  <c r="BD86" i="5" a="1"/>
  <c r="BD86" i="5" s="1"/>
  <c r="BD77" i="5" a="1"/>
  <c r="BD77" i="5" s="1"/>
  <c r="BD85" i="5" a="1"/>
  <c r="BD85" i="5" s="1"/>
  <c r="BD74" i="5" a="1"/>
  <c r="BD74" i="5" s="1"/>
  <c r="BD72" i="5" a="1"/>
  <c r="BD72" i="5" s="1"/>
  <c r="BD60" i="5" a="1"/>
  <c r="BD60" i="5" s="1"/>
  <c r="BD82" i="5" a="1"/>
  <c r="BD82" i="5" s="1"/>
  <c r="BD79" i="5" a="1"/>
  <c r="BD79" i="5" s="1"/>
  <c r="BD76" i="5" a="1"/>
  <c r="BD76" i="5" s="1"/>
  <c r="BD65" i="5" a="1"/>
  <c r="BD65" i="5" s="1"/>
  <c r="BD70" i="5" a="1"/>
  <c r="BD70" i="5" s="1"/>
  <c r="BD63" i="5" a="1"/>
  <c r="BD63" i="5" s="1"/>
  <c r="BD58" i="5" a="1"/>
  <c r="BD58" i="5" s="1"/>
  <c r="BD84" i="5" a="1"/>
  <c r="BD84" i="5" s="1"/>
  <c r="BD68" i="5" a="1"/>
  <c r="BD68" i="5" s="1"/>
  <c r="BD90" i="5" a="1"/>
  <c r="BD90" i="5" s="1"/>
  <c r="BD89" i="5" a="1"/>
  <c r="BD89" i="5" s="1"/>
  <c r="BD81" i="5" a="1"/>
  <c r="BD81" i="5" s="1"/>
  <c r="BD61" i="5" a="1"/>
  <c r="BD61" i="5" s="1"/>
  <c r="BD73" i="5" a="1"/>
  <c r="BD73" i="5" s="1"/>
  <c r="BD66" i="5" a="1"/>
  <c r="BD66" i="5" s="1"/>
  <c r="BD59" i="5" a="1"/>
  <c r="BD59" i="5" s="1"/>
  <c r="BD88" i="5" a="1"/>
  <c r="BD88" i="5" s="1"/>
  <c r="BD78" i="5" a="1"/>
  <c r="BD78" i="5" s="1"/>
  <c r="BD75" i="5" a="1"/>
  <c r="BD75" i="5" s="1"/>
  <c r="BD71" i="5" a="1"/>
  <c r="BD71" i="5" s="1"/>
  <c r="BD64" i="5" a="1"/>
  <c r="BD64" i="5" s="1"/>
  <c r="BD87" i="5" a="1"/>
  <c r="BD87" i="5" s="1"/>
  <c r="BD83" i="5" a="1"/>
  <c r="BD83" i="5" s="1"/>
  <c r="BD62" i="5" a="1"/>
  <c r="BD62" i="5" s="1"/>
  <c r="BQ133" i="5" a="1"/>
  <c r="BQ133" i="5" s="1"/>
  <c r="BQ123" i="5" a="1"/>
  <c r="BQ123" i="5" s="1"/>
  <c r="BQ113" i="5" a="1"/>
  <c r="BQ113" i="5" s="1"/>
  <c r="BQ132" i="5" a="1"/>
  <c r="BQ132" i="5" s="1"/>
  <c r="BQ122" i="5" a="1"/>
  <c r="BQ122" i="5" s="1"/>
  <c r="BQ112" i="5" a="1"/>
  <c r="BQ112" i="5" s="1"/>
  <c r="BQ102" i="5" a="1"/>
  <c r="BQ102" i="5" s="1"/>
  <c r="BQ131" i="5" a="1"/>
  <c r="BQ131" i="5" s="1"/>
  <c r="BQ121" i="5" a="1"/>
  <c r="BQ121" i="5" s="1"/>
  <c r="BQ111" i="5" a="1"/>
  <c r="BQ111" i="5" s="1"/>
  <c r="BQ105" i="5" a="1"/>
  <c r="BQ105" i="5" s="1"/>
  <c r="BQ90" i="5" a="1"/>
  <c r="BQ90" i="5" s="1"/>
  <c r="BQ130" i="5" a="1"/>
  <c r="BQ130" i="5" s="1"/>
  <c r="BQ120" i="5" a="1"/>
  <c r="BQ120" i="5" s="1"/>
  <c r="BQ110" i="5" a="1"/>
  <c r="BQ110" i="5" s="1"/>
  <c r="BQ98" i="5" a="1"/>
  <c r="BQ98" i="5" s="1"/>
  <c r="BQ93" i="5" a="1"/>
  <c r="BQ93" i="5" s="1"/>
  <c r="BQ129" i="5" a="1"/>
  <c r="BQ129" i="5" s="1"/>
  <c r="BQ119" i="5" a="1"/>
  <c r="BQ119" i="5" s="1"/>
  <c r="BQ109" i="5" a="1"/>
  <c r="BQ109" i="5" s="1"/>
  <c r="BQ107" i="5" a="1"/>
  <c r="BQ107" i="5" s="1"/>
  <c r="BQ128" i="5" a="1"/>
  <c r="BQ128" i="5" s="1"/>
  <c r="BQ118" i="5" a="1"/>
  <c r="BQ118" i="5" s="1"/>
  <c r="BQ101" i="5" a="1"/>
  <c r="BQ101" i="5" s="1"/>
  <c r="BQ97" i="5" a="1"/>
  <c r="BQ97" i="5" s="1"/>
  <c r="BQ92" i="5" a="1"/>
  <c r="BQ92" i="5" s="1"/>
  <c r="BQ127" i="5" a="1"/>
  <c r="BQ127" i="5" s="1"/>
  <c r="BQ117" i="5" a="1"/>
  <c r="BQ117" i="5" s="1"/>
  <c r="BQ103" i="5" a="1"/>
  <c r="BQ103" i="5" s="1"/>
  <c r="BQ99" i="5" a="1"/>
  <c r="BQ99" i="5" s="1"/>
  <c r="BQ126" i="5" a="1"/>
  <c r="BQ126" i="5" s="1"/>
  <c r="BQ116" i="5" a="1"/>
  <c r="BQ116" i="5" s="1"/>
  <c r="BQ96" i="5" a="1"/>
  <c r="BQ96" i="5" s="1"/>
  <c r="BQ95" i="5" a="1"/>
  <c r="BQ95" i="5" s="1"/>
  <c r="BQ125" i="5" a="1"/>
  <c r="BQ125" i="5" s="1"/>
  <c r="BQ115" i="5" a="1"/>
  <c r="BQ115" i="5" s="1"/>
  <c r="BQ106" i="5" a="1"/>
  <c r="BQ106" i="5" s="1"/>
  <c r="BQ91" i="5" a="1"/>
  <c r="BQ91" i="5" s="1"/>
  <c r="BQ124" i="5" a="1"/>
  <c r="BQ124" i="5" s="1"/>
  <c r="BQ114" i="5" a="1"/>
  <c r="BQ114" i="5" s="1"/>
  <c r="BQ108" i="5" a="1"/>
  <c r="BQ108" i="5" s="1"/>
  <c r="BQ104" i="5" a="1"/>
  <c r="BQ104" i="5" s="1"/>
  <c r="BQ100" i="5" a="1"/>
  <c r="BQ100" i="5" s="1"/>
  <c r="BQ83" i="5" a="1"/>
  <c r="BQ83" i="5" s="1"/>
  <c r="BQ71" i="5" a="1"/>
  <c r="BQ71" i="5" s="1"/>
  <c r="BQ94" i="5" a="1"/>
  <c r="BQ94" i="5" s="1"/>
  <c r="BQ74" i="5" a="1"/>
  <c r="BQ74" i="5" s="1"/>
  <c r="BQ68" i="5" a="1"/>
  <c r="BQ68" i="5" s="1"/>
  <c r="BQ58" i="5" a="1"/>
  <c r="BQ58" i="5" s="1"/>
  <c r="BQ82" i="5" a="1"/>
  <c r="BQ82" i="5" s="1"/>
  <c r="BQ76" i="5" a="1"/>
  <c r="BQ76" i="5" s="1"/>
  <c r="BQ64" i="5" a="1"/>
  <c r="BQ64" i="5" s="1"/>
  <c r="BQ85" i="5" a="1"/>
  <c r="BQ85" i="5" s="1"/>
  <c r="BQ79" i="5" a="1"/>
  <c r="BQ79" i="5" s="1"/>
  <c r="BQ67" i="5" a="1"/>
  <c r="BQ67" i="5" s="1"/>
  <c r="BQ73" i="5" a="1"/>
  <c r="BQ73" i="5" s="1"/>
  <c r="BQ70" i="5" a="1"/>
  <c r="BQ70" i="5" s="1"/>
  <c r="BQ60" i="5" a="1"/>
  <c r="BQ60" i="5" s="1"/>
  <c r="BQ81" i="5" a="1"/>
  <c r="BQ81" i="5" s="1"/>
  <c r="BQ63" i="5" a="1"/>
  <c r="BQ63" i="5" s="1"/>
  <c r="BQ88" i="5" a="1"/>
  <c r="BQ88" i="5" s="1"/>
  <c r="BQ87" i="5" a="1"/>
  <c r="BQ87" i="5" s="1"/>
  <c r="BQ78" i="5" a="1"/>
  <c r="BQ78" i="5" s="1"/>
  <c r="BQ66" i="5" a="1"/>
  <c r="BQ66" i="5" s="1"/>
  <c r="BQ84" i="5" a="1"/>
  <c r="BQ84" i="5" s="1"/>
  <c r="BQ75" i="5" a="1"/>
  <c r="BQ75" i="5" s="1"/>
  <c r="BQ72" i="5" a="1"/>
  <c r="BQ72" i="5" s="1"/>
  <c r="BQ69" i="5" a="1"/>
  <c r="BQ69" i="5" s="1"/>
  <c r="BQ62" i="5" a="1"/>
  <c r="BQ62" i="5" s="1"/>
  <c r="BQ89" i="5" a="1"/>
  <c r="BQ89" i="5" s="1"/>
  <c r="BQ77" i="5" a="1"/>
  <c r="BQ77" i="5" s="1"/>
  <c r="BQ59" i="5" a="1"/>
  <c r="BQ59" i="5" s="1"/>
  <c r="BQ86" i="5" a="1"/>
  <c r="BQ86" i="5" s="1"/>
  <c r="BQ80" i="5" a="1"/>
  <c r="BQ80" i="5" s="1"/>
  <c r="BQ65" i="5" a="1"/>
  <c r="BQ65" i="5" s="1"/>
  <c r="BQ61" i="5" a="1"/>
  <c r="BQ61" i="5" s="1"/>
  <c r="BC4" i="5"/>
  <c r="BP4" i="5"/>
  <c r="X4" i="5"/>
  <c r="X8" i="5" s="1"/>
  <c r="G8" i="5"/>
  <c r="F4" i="5"/>
  <c r="BP124" i="5" l="1" a="1"/>
  <c r="BP124" i="5" s="1"/>
  <c r="BP114" i="5" a="1"/>
  <c r="BP114" i="5" s="1"/>
  <c r="BP108" i="5" a="1"/>
  <c r="BP108" i="5" s="1"/>
  <c r="BP91" i="5" a="1"/>
  <c r="BP91" i="5" s="1"/>
  <c r="BP133" i="5" a="1"/>
  <c r="BP133" i="5" s="1"/>
  <c r="BP123" i="5" a="1"/>
  <c r="BP123" i="5" s="1"/>
  <c r="BP113" i="5" a="1"/>
  <c r="BP113" i="5" s="1"/>
  <c r="BP104" i="5" a="1"/>
  <c r="BP104" i="5" s="1"/>
  <c r="BP100" i="5" a="1"/>
  <c r="BP100" i="5" s="1"/>
  <c r="BP132" i="5" a="1"/>
  <c r="BP132" i="5" s="1"/>
  <c r="BP122" i="5" a="1"/>
  <c r="BP122" i="5" s="1"/>
  <c r="BP112" i="5" a="1"/>
  <c r="BP112" i="5" s="1"/>
  <c r="BP102" i="5" a="1"/>
  <c r="BP102" i="5" s="1"/>
  <c r="BP94" i="5" a="1"/>
  <c r="BP94" i="5" s="1"/>
  <c r="BP131" i="5" a="1"/>
  <c r="BP131" i="5" s="1"/>
  <c r="BP121" i="5" a="1"/>
  <c r="BP121" i="5" s="1"/>
  <c r="BP111" i="5" a="1"/>
  <c r="BP111" i="5" s="1"/>
  <c r="BP130" i="5" a="1"/>
  <c r="BP130" i="5" s="1"/>
  <c r="BP120" i="5" a="1"/>
  <c r="BP120" i="5" s="1"/>
  <c r="BP110" i="5" a="1"/>
  <c r="BP110" i="5" s="1"/>
  <c r="BP105" i="5" a="1"/>
  <c r="BP105" i="5" s="1"/>
  <c r="BP93" i="5" a="1"/>
  <c r="BP93" i="5" s="1"/>
  <c r="BP129" i="5" a="1"/>
  <c r="BP129" i="5" s="1"/>
  <c r="BP119" i="5" a="1"/>
  <c r="BP119" i="5" s="1"/>
  <c r="BP109" i="5" a="1"/>
  <c r="BP109" i="5" s="1"/>
  <c r="BP107" i="5" a="1"/>
  <c r="BP107" i="5" s="1"/>
  <c r="BP98" i="5" a="1"/>
  <c r="BP98" i="5" s="1"/>
  <c r="BP128" i="5" a="1"/>
  <c r="BP128" i="5" s="1"/>
  <c r="BP118" i="5" a="1"/>
  <c r="BP118" i="5" s="1"/>
  <c r="BP101" i="5" a="1"/>
  <c r="BP101" i="5" s="1"/>
  <c r="BP92" i="5" a="1"/>
  <c r="BP92" i="5" s="1"/>
  <c r="BP89" i="5" a="1"/>
  <c r="BP89" i="5" s="1"/>
  <c r="BP127" i="5" a="1"/>
  <c r="BP127" i="5" s="1"/>
  <c r="BP117" i="5" a="1"/>
  <c r="BP117" i="5" s="1"/>
  <c r="BP103" i="5" a="1"/>
  <c r="BP103" i="5" s="1"/>
  <c r="BP97" i="5" a="1"/>
  <c r="BP97" i="5" s="1"/>
  <c r="BP126" i="5" a="1"/>
  <c r="BP126" i="5" s="1"/>
  <c r="BP116" i="5" a="1"/>
  <c r="BP116" i="5" s="1"/>
  <c r="BP99" i="5" a="1"/>
  <c r="BP99" i="5" s="1"/>
  <c r="BP88" i="5" a="1"/>
  <c r="BP88" i="5" s="1"/>
  <c r="BP125" i="5" a="1"/>
  <c r="BP125" i="5" s="1"/>
  <c r="BP115" i="5" a="1"/>
  <c r="BP115" i="5" s="1"/>
  <c r="BP106" i="5" a="1"/>
  <c r="BP106" i="5" s="1"/>
  <c r="BP96" i="5" a="1"/>
  <c r="BP96" i="5" s="1"/>
  <c r="BP95" i="5" a="1"/>
  <c r="BP95" i="5" s="1"/>
  <c r="BP86" i="5" a="1"/>
  <c r="BP86" i="5" s="1"/>
  <c r="BP80" i="5" a="1"/>
  <c r="BP80" i="5" s="1"/>
  <c r="BP65" i="5" a="1"/>
  <c r="BP65" i="5" s="1"/>
  <c r="BP90" i="5" a="1"/>
  <c r="BP90" i="5" s="1"/>
  <c r="BP83" i="5" a="1"/>
  <c r="BP83" i="5" s="1"/>
  <c r="BP71" i="5" a="1"/>
  <c r="BP71" i="5" s="1"/>
  <c r="BP61" i="5" a="1"/>
  <c r="BP61" i="5" s="1"/>
  <c r="BP74" i="5" a="1"/>
  <c r="BP74" i="5" s="1"/>
  <c r="BP68" i="5" a="1"/>
  <c r="BP68" i="5" s="1"/>
  <c r="BP58" i="5" a="1"/>
  <c r="BP58" i="5" s="1"/>
  <c r="BP82" i="5" a="1"/>
  <c r="BP82" i="5" s="1"/>
  <c r="BP64" i="5" a="1"/>
  <c r="BP64" i="5" s="1"/>
  <c r="BP79" i="5" a="1"/>
  <c r="BP79" i="5" s="1"/>
  <c r="BP76" i="5" a="1"/>
  <c r="BP76" i="5" s="1"/>
  <c r="BP67" i="5" a="1"/>
  <c r="BP67" i="5" s="1"/>
  <c r="BP85" i="5" a="1"/>
  <c r="BP85" i="5" s="1"/>
  <c r="BP73" i="5" a="1"/>
  <c r="BP73" i="5" s="1"/>
  <c r="BP60" i="5" a="1"/>
  <c r="BP60" i="5" s="1"/>
  <c r="BP81" i="5" a="1"/>
  <c r="BP81" i="5" s="1"/>
  <c r="BP70" i="5" a="1"/>
  <c r="BP70" i="5" s="1"/>
  <c r="BP63" i="5" a="1"/>
  <c r="BP63" i="5" s="1"/>
  <c r="BP87" i="5" a="1"/>
  <c r="BP87" i="5" s="1"/>
  <c r="BP78" i="5" a="1"/>
  <c r="BP78" i="5" s="1"/>
  <c r="BP66" i="5" a="1"/>
  <c r="BP66" i="5" s="1"/>
  <c r="BP84" i="5" a="1"/>
  <c r="BP84" i="5" s="1"/>
  <c r="BP72" i="5" a="1"/>
  <c r="BP72" i="5" s="1"/>
  <c r="BP69" i="5" a="1"/>
  <c r="BP69" i="5" s="1"/>
  <c r="BP62" i="5" a="1"/>
  <c r="BP62" i="5" s="1"/>
  <c r="BP77" i="5" a="1"/>
  <c r="BP77" i="5" s="1"/>
  <c r="BP75" i="5" a="1"/>
  <c r="BP75" i="5" s="1"/>
  <c r="BP59" i="5" a="1"/>
  <c r="BP59" i="5" s="1"/>
  <c r="BC133" i="5" a="1"/>
  <c r="BC133" i="5" s="1"/>
  <c r="BC122" i="5" a="1"/>
  <c r="BC122" i="5" s="1"/>
  <c r="BC119" i="5" a="1"/>
  <c r="BC119" i="5" s="1"/>
  <c r="BC115" i="5" a="1"/>
  <c r="BC115" i="5" s="1"/>
  <c r="BC110" i="5" a="1"/>
  <c r="BC110" i="5" s="1"/>
  <c r="BC128" i="5" a="1"/>
  <c r="BC128" i="5" s="1"/>
  <c r="BC106" i="5" a="1"/>
  <c r="BC106" i="5" s="1"/>
  <c r="BC103" i="5" a="1"/>
  <c r="BC103" i="5" s="1"/>
  <c r="BC91" i="5" a="1"/>
  <c r="BC91" i="5" s="1"/>
  <c r="BC124" i="5" a="1"/>
  <c r="BC124" i="5" s="1"/>
  <c r="BC94" i="5" a="1"/>
  <c r="BC94" i="5" s="1"/>
  <c r="BC132" i="5" a="1"/>
  <c r="BC132" i="5" s="1"/>
  <c r="BC127" i="5" a="1"/>
  <c r="BC127" i="5" s="1"/>
  <c r="BC121" i="5" a="1"/>
  <c r="BC121" i="5" s="1"/>
  <c r="BC118" i="5" a="1"/>
  <c r="BC118" i="5" s="1"/>
  <c r="BC114" i="5" a="1"/>
  <c r="BC114" i="5" s="1"/>
  <c r="BC109" i="5" a="1"/>
  <c r="BC109" i="5" s="1"/>
  <c r="BC105" i="5" a="1"/>
  <c r="BC105" i="5" s="1"/>
  <c r="BC97" i="5" a="1"/>
  <c r="BC97" i="5" s="1"/>
  <c r="BC99" i="5" a="1"/>
  <c r="BC99" i="5" s="1"/>
  <c r="BC131" i="5" a="1"/>
  <c r="BC131" i="5" s="1"/>
  <c r="BC117" i="5" a="1"/>
  <c r="BC117" i="5" s="1"/>
  <c r="BC102" i="5" a="1"/>
  <c r="BC102" i="5" s="1"/>
  <c r="BC96" i="5" a="1"/>
  <c r="BC96" i="5" s="1"/>
  <c r="BC126" i="5" a="1"/>
  <c r="BC126" i="5" s="1"/>
  <c r="BC123" i="5" a="1"/>
  <c r="BC123" i="5" s="1"/>
  <c r="BC113" i="5" a="1"/>
  <c r="BC113" i="5" s="1"/>
  <c r="BC130" i="5" a="1"/>
  <c r="BC130" i="5" s="1"/>
  <c r="BC120" i="5" a="1"/>
  <c r="BC120" i="5" s="1"/>
  <c r="BC108" i="5" a="1"/>
  <c r="BC108" i="5" s="1"/>
  <c r="BC104" i="5" a="1"/>
  <c r="BC104" i="5" s="1"/>
  <c r="BC101" i="5" a="1"/>
  <c r="BC101" i="5" s="1"/>
  <c r="BC92" i="5" a="1"/>
  <c r="BC92" i="5" s="1"/>
  <c r="BC125" i="5" a="1"/>
  <c r="BC125" i="5" s="1"/>
  <c r="BC116" i="5" a="1"/>
  <c r="BC116" i="5" s="1"/>
  <c r="BC112" i="5" a="1"/>
  <c r="BC112" i="5" s="1"/>
  <c r="BC95" i="5" a="1"/>
  <c r="BC95" i="5" s="1"/>
  <c r="BC129" i="5" a="1"/>
  <c r="BC129" i="5" s="1"/>
  <c r="BC111" i="5" a="1"/>
  <c r="BC111" i="5" s="1"/>
  <c r="BC107" i="5" a="1"/>
  <c r="BC107" i="5" s="1"/>
  <c r="BC100" i="5" a="1"/>
  <c r="BC100" i="5" s="1"/>
  <c r="BC98" i="5" a="1"/>
  <c r="BC98" i="5" s="1"/>
  <c r="BC87" i="5" a="1"/>
  <c r="BC87" i="5" s="1"/>
  <c r="BC83" i="5" a="1"/>
  <c r="BC83" i="5" s="1"/>
  <c r="BC64" i="5" a="1"/>
  <c r="BC64" i="5" s="1"/>
  <c r="BC69" i="5" a="1"/>
  <c r="BC69" i="5" s="1"/>
  <c r="BC62" i="5" a="1"/>
  <c r="BC62" i="5" s="1"/>
  <c r="BC93" i="5" a="1"/>
  <c r="BC93" i="5" s="1"/>
  <c r="BC86" i="5" a="1"/>
  <c r="BC86" i="5" s="1"/>
  <c r="BC80" i="5" a="1"/>
  <c r="BC80" i="5" s="1"/>
  <c r="BC77" i="5" a="1"/>
  <c r="BC77" i="5" s="1"/>
  <c r="BC67" i="5" a="1"/>
  <c r="BC67" i="5" s="1"/>
  <c r="BC85" i="5" a="1"/>
  <c r="BC85" i="5" s="1"/>
  <c r="BC74" i="5" a="1"/>
  <c r="BC74" i="5" s="1"/>
  <c r="BC60" i="5" a="1"/>
  <c r="BC60" i="5" s="1"/>
  <c r="BC82" i="5" a="1"/>
  <c r="BC82" i="5" s="1"/>
  <c r="BC76" i="5" a="1"/>
  <c r="BC76" i="5" s="1"/>
  <c r="BC72" i="5" a="1"/>
  <c r="BC72" i="5" s="1"/>
  <c r="BC65" i="5" a="1"/>
  <c r="BC65" i="5" s="1"/>
  <c r="BC79" i="5" a="1"/>
  <c r="BC79" i="5" s="1"/>
  <c r="BC70" i="5" a="1"/>
  <c r="BC70" i="5" s="1"/>
  <c r="BC84" i="5" a="1"/>
  <c r="BC84" i="5" s="1"/>
  <c r="BC68" i="5" a="1"/>
  <c r="BC68" i="5" s="1"/>
  <c r="BC63" i="5" a="1"/>
  <c r="BC63" i="5" s="1"/>
  <c r="BC58" i="5" a="1"/>
  <c r="BC58" i="5" s="1"/>
  <c r="BC90" i="5" a="1"/>
  <c r="BC90" i="5" s="1"/>
  <c r="BC81" i="5" a="1"/>
  <c r="BC81" i="5" s="1"/>
  <c r="BC89" i="5" a="1"/>
  <c r="BC89" i="5" s="1"/>
  <c r="BC73" i="5" a="1"/>
  <c r="BC73" i="5" s="1"/>
  <c r="BC61" i="5" a="1"/>
  <c r="BC61" i="5" s="1"/>
  <c r="BC88" i="5" a="1"/>
  <c r="BC88" i="5" s="1"/>
  <c r="BC78" i="5" a="1"/>
  <c r="BC78" i="5" s="1"/>
  <c r="BC75" i="5" a="1"/>
  <c r="BC75" i="5" s="1"/>
  <c r="BC71" i="5" a="1"/>
  <c r="BC71" i="5" s="1"/>
  <c r="BC66" i="5" a="1"/>
  <c r="BC66" i="5" s="1"/>
  <c r="BC59" i="5" a="1"/>
  <c r="BC59" i="5" s="1"/>
  <c r="BB4" i="5"/>
  <c r="BO4" i="5"/>
  <c r="W4" i="5"/>
  <c r="W8" i="5" s="1"/>
  <c r="F8" i="5"/>
  <c r="E4" i="5"/>
  <c r="BO125" i="5" l="1" a="1"/>
  <c r="BO125" i="5" s="1"/>
  <c r="BO115" i="5" a="1"/>
  <c r="BO115" i="5" s="1"/>
  <c r="BO106" i="5" a="1"/>
  <c r="BO106" i="5" s="1"/>
  <c r="BO99" i="5" a="1"/>
  <c r="BO99" i="5" s="1"/>
  <c r="BO95" i="5" a="1"/>
  <c r="BO95" i="5" s="1"/>
  <c r="BO124" i="5" a="1"/>
  <c r="BO124" i="5" s="1"/>
  <c r="BO114" i="5" a="1"/>
  <c r="BO114" i="5" s="1"/>
  <c r="BO108" i="5" a="1"/>
  <c r="BO108" i="5" s="1"/>
  <c r="BO96" i="5" a="1"/>
  <c r="BO96" i="5" s="1"/>
  <c r="BO133" i="5" a="1"/>
  <c r="BO133" i="5" s="1"/>
  <c r="BO123" i="5" a="1"/>
  <c r="BO123" i="5" s="1"/>
  <c r="BO113" i="5" a="1"/>
  <c r="BO113" i="5" s="1"/>
  <c r="BO132" i="5" a="1"/>
  <c r="BO132" i="5" s="1"/>
  <c r="BO122" i="5" a="1"/>
  <c r="BO122" i="5" s="1"/>
  <c r="BO112" i="5" a="1"/>
  <c r="BO112" i="5" s="1"/>
  <c r="BO104" i="5" a="1"/>
  <c r="BO104" i="5" s="1"/>
  <c r="BO102" i="5" a="1"/>
  <c r="BO102" i="5" s="1"/>
  <c r="BO100" i="5" a="1"/>
  <c r="BO100" i="5" s="1"/>
  <c r="BO94" i="5" a="1"/>
  <c r="BO94" i="5" s="1"/>
  <c r="BO131" i="5" a="1"/>
  <c r="BO131" i="5" s="1"/>
  <c r="BO121" i="5" a="1"/>
  <c r="BO121" i="5" s="1"/>
  <c r="BO111" i="5" a="1"/>
  <c r="BO111" i="5" s="1"/>
  <c r="BO90" i="5" a="1"/>
  <c r="BO90" i="5" s="1"/>
  <c r="BO130" i="5" a="1"/>
  <c r="BO130" i="5" s="1"/>
  <c r="BO120" i="5" a="1"/>
  <c r="BO120" i="5" s="1"/>
  <c r="BO110" i="5" a="1"/>
  <c r="BO110" i="5" s="1"/>
  <c r="BO93" i="5" a="1"/>
  <c r="BO93" i="5" s="1"/>
  <c r="BO129" i="5" a="1"/>
  <c r="BO129" i="5" s="1"/>
  <c r="BO119" i="5" a="1"/>
  <c r="BO119" i="5" s="1"/>
  <c r="BO109" i="5" a="1"/>
  <c r="BO109" i="5" s="1"/>
  <c r="BO107" i="5" a="1"/>
  <c r="BO107" i="5" s="1"/>
  <c r="BO105" i="5" a="1"/>
  <c r="BO105" i="5" s="1"/>
  <c r="BO128" i="5" a="1"/>
  <c r="BO128" i="5" s="1"/>
  <c r="BO118" i="5" a="1"/>
  <c r="BO118" i="5" s="1"/>
  <c r="BO101" i="5" a="1"/>
  <c r="BO101" i="5" s="1"/>
  <c r="BO98" i="5" a="1"/>
  <c r="BO98" i="5" s="1"/>
  <c r="BO127" i="5" a="1"/>
  <c r="BO127" i="5" s="1"/>
  <c r="BO117" i="5" a="1"/>
  <c r="BO117" i="5" s="1"/>
  <c r="BO103" i="5" a="1"/>
  <c r="BO103" i="5" s="1"/>
  <c r="BO92" i="5" a="1"/>
  <c r="BO92" i="5" s="1"/>
  <c r="BO126" i="5" a="1"/>
  <c r="BO126" i="5" s="1"/>
  <c r="BO116" i="5" a="1"/>
  <c r="BO116" i="5" s="1"/>
  <c r="BO97" i="5" a="1"/>
  <c r="BO97" i="5" s="1"/>
  <c r="BO75" i="5" a="1"/>
  <c r="BO75" i="5" s="1"/>
  <c r="BO62" i="5" a="1"/>
  <c r="BO62" i="5" s="1"/>
  <c r="BO59" i="5" a="1"/>
  <c r="BO59" i="5" s="1"/>
  <c r="BO80" i="5" a="1"/>
  <c r="BO80" i="5" s="1"/>
  <c r="BO77" i="5" a="1"/>
  <c r="BO77" i="5" s="1"/>
  <c r="BO65" i="5" a="1"/>
  <c r="BO65" i="5" s="1"/>
  <c r="BO86" i="5" a="1"/>
  <c r="BO86" i="5" s="1"/>
  <c r="BO83" i="5" a="1"/>
  <c r="BO83" i="5" s="1"/>
  <c r="BO61" i="5" a="1"/>
  <c r="BO61" i="5" s="1"/>
  <c r="BO74" i="5" a="1"/>
  <c r="BO74" i="5" s="1"/>
  <c r="BO71" i="5" a="1"/>
  <c r="BO71" i="5" s="1"/>
  <c r="BO68" i="5" a="1"/>
  <c r="BO68" i="5" s="1"/>
  <c r="BO58" i="5" a="1"/>
  <c r="BO58" i="5" s="1"/>
  <c r="BO82" i="5" a="1"/>
  <c r="BO82" i="5" s="1"/>
  <c r="BO64" i="5" a="1"/>
  <c r="BO64" i="5" s="1"/>
  <c r="BO91" i="5" a="1"/>
  <c r="BO91" i="5" s="1"/>
  <c r="BO79" i="5" a="1"/>
  <c r="BO79" i="5" s="1"/>
  <c r="BO67" i="5" a="1"/>
  <c r="BO67" i="5" s="1"/>
  <c r="BO85" i="5" a="1"/>
  <c r="BO85" i="5" s="1"/>
  <c r="BO76" i="5" a="1"/>
  <c r="BO76" i="5" s="1"/>
  <c r="BO73" i="5" a="1"/>
  <c r="BO73" i="5" s="1"/>
  <c r="BO60" i="5" a="1"/>
  <c r="BO60" i="5" s="1"/>
  <c r="BO88" i="5" a="1"/>
  <c r="BO88" i="5" s="1"/>
  <c r="BO70" i="5" a="1"/>
  <c r="BO70" i="5" s="1"/>
  <c r="BO63" i="5" a="1"/>
  <c r="BO63" i="5" s="1"/>
  <c r="BO87" i="5" a="1"/>
  <c r="BO87" i="5" s="1"/>
  <c r="BO81" i="5" a="1"/>
  <c r="BO81" i="5" s="1"/>
  <c r="BO78" i="5" a="1"/>
  <c r="BO78" i="5" s="1"/>
  <c r="BO66" i="5" a="1"/>
  <c r="BO66" i="5" s="1"/>
  <c r="BO89" i="5" a="1"/>
  <c r="BO89" i="5" s="1"/>
  <c r="BO84" i="5" a="1"/>
  <c r="BO84" i="5" s="1"/>
  <c r="BO72" i="5" a="1"/>
  <c r="BO72" i="5" s="1"/>
  <c r="BO69" i="5" a="1"/>
  <c r="BO69" i="5" s="1"/>
  <c r="BB129" i="5" a="1"/>
  <c r="BB129" i="5" s="1"/>
  <c r="BB125" i="5" a="1"/>
  <c r="BB125" i="5" s="1"/>
  <c r="BB111" i="5" a="1"/>
  <c r="BB111" i="5" s="1"/>
  <c r="BB107" i="5" a="1"/>
  <c r="BB107" i="5" s="1"/>
  <c r="BB100" i="5" a="1"/>
  <c r="BB100" i="5" s="1"/>
  <c r="BB98" i="5" a="1"/>
  <c r="BB98" i="5" s="1"/>
  <c r="BB95" i="5" a="1"/>
  <c r="BB95" i="5" s="1"/>
  <c r="BB133" i="5" a="1"/>
  <c r="BB133" i="5" s="1"/>
  <c r="BB122" i="5" a="1"/>
  <c r="BB122" i="5" s="1"/>
  <c r="BB110" i="5" a="1"/>
  <c r="BB110" i="5" s="1"/>
  <c r="BB128" i="5" a="1"/>
  <c r="BB128" i="5" s="1"/>
  <c r="BB119" i="5" a="1"/>
  <c r="BB119" i="5" s="1"/>
  <c r="BB115" i="5" a="1"/>
  <c r="BB115" i="5" s="1"/>
  <c r="BB106" i="5" a="1"/>
  <c r="BB106" i="5" s="1"/>
  <c r="BB103" i="5" a="1"/>
  <c r="BB103" i="5" s="1"/>
  <c r="BB124" i="5" a="1"/>
  <c r="BB124" i="5" s="1"/>
  <c r="BB94" i="5" a="1"/>
  <c r="BB94" i="5" s="1"/>
  <c r="BB132" i="5" a="1"/>
  <c r="BB132" i="5" s="1"/>
  <c r="BB127" i="5" a="1"/>
  <c r="BB127" i="5" s="1"/>
  <c r="BB121" i="5" a="1"/>
  <c r="BB121" i="5" s="1"/>
  <c r="BB118" i="5" a="1"/>
  <c r="BB118" i="5" s="1"/>
  <c r="BB114" i="5" a="1"/>
  <c r="BB114" i="5" s="1"/>
  <c r="BB97" i="5" a="1"/>
  <c r="BB97" i="5" s="1"/>
  <c r="BB109" i="5" a="1"/>
  <c r="BB109" i="5" s="1"/>
  <c r="BB105" i="5" a="1"/>
  <c r="BB105" i="5" s="1"/>
  <c r="BB131" i="5" a="1"/>
  <c r="BB131" i="5" s="1"/>
  <c r="BB117" i="5" a="1"/>
  <c r="BB117" i="5" s="1"/>
  <c r="BB102" i="5" a="1"/>
  <c r="BB102" i="5" s="1"/>
  <c r="BB99" i="5" a="1"/>
  <c r="BB99" i="5" s="1"/>
  <c r="BB96" i="5" a="1"/>
  <c r="BB96" i="5" s="1"/>
  <c r="BB126" i="5" a="1"/>
  <c r="BB126" i="5" s="1"/>
  <c r="BB123" i="5" a="1"/>
  <c r="BB123" i="5" s="1"/>
  <c r="BB113" i="5" a="1"/>
  <c r="BB113" i="5" s="1"/>
  <c r="BB130" i="5" a="1"/>
  <c r="BB130" i="5" s="1"/>
  <c r="BB120" i="5" a="1"/>
  <c r="BB120" i="5" s="1"/>
  <c r="BB108" i="5" a="1"/>
  <c r="BB108" i="5" s="1"/>
  <c r="BB104" i="5" a="1"/>
  <c r="BB104" i="5" s="1"/>
  <c r="BB101" i="5" a="1"/>
  <c r="BB101" i="5" s="1"/>
  <c r="BB116" i="5" a="1"/>
  <c r="BB116" i="5" s="1"/>
  <c r="BB112" i="5" a="1"/>
  <c r="BB112" i="5" s="1"/>
  <c r="BB92" i="5" a="1"/>
  <c r="BB92" i="5" s="1"/>
  <c r="BB89" i="5" a="1"/>
  <c r="BB89" i="5" s="1"/>
  <c r="BB88" i="5" a="1"/>
  <c r="BB88" i="5" s="1"/>
  <c r="BB78" i="5" a="1"/>
  <c r="BB78" i="5" s="1"/>
  <c r="BB75" i="5" a="1"/>
  <c r="BB75" i="5" s="1"/>
  <c r="BB71" i="5" a="1"/>
  <c r="BB71" i="5" s="1"/>
  <c r="BB66" i="5" a="1"/>
  <c r="BB66" i="5" s="1"/>
  <c r="BB61" i="5" a="1"/>
  <c r="BB61" i="5" s="1"/>
  <c r="BB87" i="5" a="1"/>
  <c r="BB87" i="5" s="1"/>
  <c r="BB83" i="5" a="1"/>
  <c r="BB83" i="5" s="1"/>
  <c r="BB64" i="5" a="1"/>
  <c r="BB64" i="5" s="1"/>
  <c r="BB59" i="5" a="1"/>
  <c r="BB59" i="5" s="1"/>
  <c r="BB69" i="5" a="1"/>
  <c r="BB69" i="5" s="1"/>
  <c r="BB93" i="5" a="1"/>
  <c r="BB93" i="5" s="1"/>
  <c r="BB86" i="5" a="1"/>
  <c r="BB86" i="5" s="1"/>
  <c r="BB77" i="5" a="1"/>
  <c r="BB77" i="5" s="1"/>
  <c r="BB62" i="5" a="1"/>
  <c r="BB62" i="5" s="1"/>
  <c r="BB85" i="5" a="1"/>
  <c r="BB85" i="5" s="1"/>
  <c r="BB80" i="5" a="1"/>
  <c r="BB80" i="5" s="1"/>
  <c r="BB74" i="5" a="1"/>
  <c r="BB74" i="5" s="1"/>
  <c r="BB67" i="5" a="1"/>
  <c r="BB67" i="5" s="1"/>
  <c r="BB82" i="5" a="1"/>
  <c r="BB82" i="5" s="1"/>
  <c r="BB72" i="5" a="1"/>
  <c r="BB72" i="5" s="1"/>
  <c r="BB60" i="5" a="1"/>
  <c r="BB60" i="5" s="1"/>
  <c r="BB79" i="5" a="1"/>
  <c r="BB79" i="5" s="1"/>
  <c r="BB76" i="5" a="1"/>
  <c r="BB76" i="5" s="1"/>
  <c r="BB70" i="5" a="1"/>
  <c r="BB70" i="5" s="1"/>
  <c r="BB65" i="5" a="1"/>
  <c r="BB65" i="5" s="1"/>
  <c r="BB68" i="5" a="1"/>
  <c r="BB68" i="5" s="1"/>
  <c r="BB63" i="5" a="1"/>
  <c r="BB63" i="5" s="1"/>
  <c r="BB58" i="5" a="1"/>
  <c r="BB58" i="5" s="1"/>
  <c r="BB91" i="5" a="1"/>
  <c r="BB91" i="5" s="1"/>
  <c r="BB84" i="5" a="1"/>
  <c r="BB84" i="5" s="1"/>
  <c r="BB81" i="5" a="1"/>
  <c r="BB81" i="5" s="1"/>
  <c r="BB90" i="5" a="1"/>
  <c r="BB90" i="5" s="1"/>
  <c r="BB73" i="5" a="1"/>
  <c r="BB73" i="5" s="1"/>
  <c r="BA4" i="5"/>
  <c r="BN4" i="5"/>
  <c r="V4" i="5"/>
  <c r="V8" i="5" s="1"/>
  <c r="E8" i="5"/>
  <c r="D4" i="5"/>
  <c r="BA120" i="5" l="1" a="1"/>
  <c r="BA120" i="5" s="1"/>
  <c r="BA116" i="5" a="1"/>
  <c r="BA116" i="5" s="1"/>
  <c r="BA112" i="5" a="1"/>
  <c r="BA112" i="5" s="1"/>
  <c r="BA104" i="5" a="1"/>
  <c r="BA104" i="5" s="1"/>
  <c r="BA129" i="5" a="1"/>
  <c r="BA129" i="5" s="1"/>
  <c r="BA125" i="5" a="1"/>
  <c r="BA125" i="5" s="1"/>
  <c r="BA111" i="5" a="1"/>
  <c r="BA111" i="5" s="1"/>
  <c r="BA107" i="5" a="1"/>
  <c r="BA107" i="5" s="1"/>
  <c r="BA98" i="5" a="1"/>
  <c r="BA98" i="5" s="1"/>
  <c r="BA95" i="5" a="1"/>
  <c r="BA95" i="5" s="1"/>
  <c r="BA133" i="5" a="1"/>
  <c r="BA133" i="5" s="1"/>
  <c r="BA122" i="5" a="1"/>
  <c r="BA122" i="5" s="1"/>
  <c r="BA100" i="5" a="1"/>
  <c r="BA100" i="5" s="1"/>
  <c r="BA128" i="5" a="1"/>
  <c r="BA128" i="5" s="1"/>
  <c r="BA119" i="5" a="1"/>
  <c r="BA119" i="5" s="1"/>
  <c r="BA115" i="5" a="1"/>
  <c r="BA115" i="5" s="1"/>
  <c r="BA110" i="5" a="1"/>
  <c r="BA110" i="5" s="1"/>
  <c r="BA106" i="5" a="1"/>
  <c r="BA106" i="5" s="1"/>
  <c r="BA103" i="5" a="1"/>
  <c r="BA103" i="5" s="1"/>
  <c r="BA124" i="5" a="1"/>
  <c r="BA124" i="5" s="1"/>
  <c r="BA94" i="5" a="1"/>
  <c r="BA94" i="5" s="1"/>
  <c r="BA132" i="5" a="1"/>
  <c r="BA132" i="5" s="1"/>
  <c r="BA127" i="5" a="1"/>
  <c r="BA127" i="5" s="1"/>
  <c r="BA121" i="5" a="1"/>
  <c r="BA121" i="5" s="1"/>
  <c r="BA118" i="5" a="1"/>
  <c r="BA118" i="5" s="1"/>
  <c r="BA97" i="5" a="1"/>
  <c r="BA97" i="5" s="1"/>
  <c r="BA114" i="5" a="1"/>
  <c r="BA114" i="5" s="1"/>
  <c r="BA109" i="5" a="1"/>
  <c r="BA109" i="5" s="1"/>
  <c r="BA105" i="5" a="1"/>
  <c r="BA105" i="5" s="1"/>
  <c r="BA131" i="5" a="1"/>
  <c r="BA131" i="5" s="1"/>
  <c r="BA117" i="5" a="1"/>
  <c r="BA117" i="5" s="1"/>
  <c r="BA102" i="5" a="1"/>
  <c r="BA102" i="5" s="1"/>
  <c r="BA93" i="5" a="1"/>
  <c r="BA93" i="5" s="1"/>
  <c r="BA90" i="5" a="1"/>
  <c r="BA90" i="5" s="1"/>
  <c r="BA126" i="5" a="1"/>
  <c r="BA126" i="5" s="1"/>
  <c r="BA123" i="5" a="1"/>
  <c r="BA123" i="5" s="1"/>
  <c r="BA113" i="5" a="1"/>
  <c r="BA113" i="5" s="1"/>
  <c r="BA99" i="5" a="1"/>
  <c r="BA99" i="5" s="1"/>
  <c r="BA96" i="5" a="1"/>
  <c r="BA96" i="5" s="1"/>
  <c r="BA130" i="5" a="1"/>
  <c r="BA130" i="5" s="1"/>
  <c r="BA108" i="5" a="1"/>
  <c r="BA108" i="5" s="1"/>
  <c r="BA101" i="5" a="1"/>
  <c r="BA101" i="5" s="1"/>
  <c r="BA91" i="5" a="1"/>
  <c r="BA91" i="5" s="1"/>
  <c r="BA81" i="5" a="1"/>
  <c r="BA81" i="5" s="1"/>
  <c r="BA73" i="5" a="1"/>
  <c r="BA73" i="5" s="1"/>
  <c r="BA92" i="5" a="1"/>
  <c r="BA92" i="5" s="1"/>
  <c r="BA88" i="5" a="1"/>
  <c r="BA88" i="5" s="1"/>
  <c r="BA78" i="5" a="1"/>
  <c r="BA78" i="5" s="1"/>
  <c r="BA75" i="5" a="1"/>
  <c r="BA75" i="5" s="1"/>
  <c r="BA71" i="5" a="1"/>
  <c r="BA71" i="5" s="1"/>
  <c r="BA66" i="5" a="1"/>
  <c r="BA66" i="5" s="1"/>
  <c r="BA61" i="5" a="1"/>
  <c r="BA61" i="5" s="1"/>
  <c r="BA87" i="5" a="1"/>
  <c r="BA87" i="5" s="1"/>
  <c r="BA83" i="5" a="1"/>
  <c r="BA83" i="5" s="1"/>
  <c r="BA64" i="5" a="1"/>
  <c r="BA64" i="5" s="1"/>
  <c r="BA69" i="5" a="1"/>
  <c r="BA69" i="5" s="1"/>
  <c r="BA59" i="5" a="1"/>
  <c r="BA59" i="5" s="1"/>
  <c r="BA86" i="5" a="1"/>
  <c r="BA86" i="5" s="1"/>
  <c r="BA77" i="5" a="1"/>
  <c r="BA77" i="5" s="1"/>
  <c r="BA80" i="5" a="1"/>
  <c r="BA80" i="5" s="1"/>
  <c r="BA67" i="5" a="1"/>
  <c r="BA67" i="5" s="1"/>
  <c r="BA62" i="5" a="1"/>
  <c r="BA62" i="5" s="1"/>
  <c r="BA85" i="5" a="1"/>
  <c r="BA85" i="5" s="1"/>
  <c r="BA82" i="5" a="1"/>
  <c r="BA82" i="5" s="1"/>
  <c r="BA74" i="5" a="1"/>
  <c r="BA74" i="5" s="1"/>
  <c r="BA72" i="5" a="1"/>
  <c r="BA72" i="5" s="1"/>
  <c r="BA79" i="5" a="1"/>
  <c r="BA79" i="5" s="1"/>
  <c r="BA76" i="5" a="1"/>
  <c r="BA76" i="5" s="1"/>
  <c r="BA70" i="5" a="1"/>
  <c r="BA70" i="5" s="1"/>
  <c r="BA65" i="5" a="1"/>
  <c r="BA65" i="5" s="1"/>
  <c r="BA60" i="5" a="1"/>
  <c r="BA60" i="5" s="1"/>
  <c r="BA89" i="5" a="1"/>
  <c r="BA89" i="5" s="1"/>
  <c r="BA84" i="5" a="1"/>
  <c r="BA84" i="5" s="1"/>
  <c r="BA68" i="5" a="1"/>
  <c r="BA68" i="5" s="1"/>
  <c r="BA63" i="5" a="1"/>
  <c r="BA63" i="5" s="1"/>
  <c r="BA58" i="5" a="1"/>
  <c r="BA58" i="5" s="1"/>
  <c r="BN126" i="5" a="1"/>
  <c r="BN126" i="5" s="1"/>
  <c r="BN116" i="5" a="1"/>
  <c r="BN116" i="5" s="1"/>
  <c r="BN125" i="5" a="1"/>
  <c r="BN125" i="5" s="1"/>
  <c r="BN115" i="5" a="1"/>
  <c r="BN115" i="5" s="1"/>
  <c r="BN99" i="5" a="1"/>
  <c r="BN99" i="5" s="1"/>
  <c r="BN97" i="5" a="1"/>
  <c r="BN97" i="5" s="1"/>
  <c r="BN95" i="5" a="1"/>
  <c r="BN95" i="5" s="1"/>
  <c r="BN124" i="5" a="1"/>
  <c r="BN124" i="5" s="1"/>
  <c r="BN114" i="5" a="1"/>
  <c r="BN114" i="5" s="1"/>
  <c r="BN108" i="5" a="1"/>
  <c r="BN108" i="5" s="1"/>
  <c r="BN106" i="5" a="1"/>
  <c r="BN106" i="5" s="1"/>
  <c r="BN133" i="5" a="1"/>
  <c r="BN133" i="5" s="1"/>
  <c r="BN123" i="5" a="1"/>
  <c r="BN123" i="5" s="1"/>
  <c r="BN113" i="5" a="1"/>
  <c r="BN113" i="5" s="1"/>
  <c r="BN96" i="5" a="1"/>
  <c r="BN96" i="5" s="1"/>
  <c r="BN132" i="5" a="1"/>
  <c r="BN132" i="5" s="1"/>
  <c r="BN122" i="5" a="1"/>
  <c r="BN122" i="5" s="1"/>
  <c r="BN112" i="5" a="1"/>
  <c r="BN112" i="5" s="1"/>
  <c r="BN104" i="5" a="1"/>
  <c r="BN104" i="5" s="1"/>
  <c r="BN102" i="5" a="1"/>
  <c r="BN102" i="5" s="1"/>
  <c r="BN94" i="5" a="1"/>
  <c r="BN94" i="5" s="1"/>
  <c r="BN131" i="5" a="1"/>
  <c r="BN131" i="5" s="1"/>
  <c r="BN121" i="5" a="1"/>
  <c r="BN121" i="5" s="1"/>
  <c r="BN111" i="5" a="1"/>
  <c r="BN111" i="5" s="1"/>
  <c r="BN100" i="5" a="1"/>
  <c r="BN100" i="5" s="1"/>
  <c r="BN130" i="5" a="1"/>
  <c r="BN130" i="5" s="1"/>
  <c r="BN120" i="5" a="1"/>
  <c r="BN120" i="5" s="1"/>
  <c r="BN110" i="5" a="1"/>
  <c r="BN110" i="5" s="1"/>
  <c r="BN93" i="5" a="1"/>
  <c r="BN93" i="5" s="1"/>
  <c r="BN129" i="5" a="1"/>
  <c r="BN129" i="5" s="1"/>
  <c r="BN119" i="5" a="1"/>
  <c r="BN119" i="5" s="1"/>
  <c r="BN109" i="5" a="1"/>
  <c r="BN109" i="5" s="1"/>
  <c r="BN107" i="5" a="1"/>
  <c r="BN107" i="5" s="1"/>
  <c r="BN128" i="5" a="1"/>
  <c r="BN128" i="5" s="1"/>
  <c r="BN118" i="5" a="1"/>
  <c r="BN118" i="5" s="1"/>
  <c r="BN105" i="5" a="1"/>
  <c r="BN105" i="5" s="1"/>
  <c r="BN89" i="5" a="1"/>
  <c r="BN89" i="5" s="1"/>
  <c r="BN127" i="5" a="1"/>
  <c r="BN127" i="5" s="1"/>
  <c r="BN117" i="5" a="1"/>
  <c r="BN117" i="5" s="1"/>
  <c r="BN103" i="5" a="1"/>
  <c r="BN103" i="5" s="1"/>
  <c r="BN101" i="5" a="1"/>
  <c r="BN101" i="5" s="1"/>
  <c r="BN98" i="5" a="1"/>
  <c r="BN98" i="5" s="1"/>
  <c r="BN87" i="5" a="1"/>
  <c r="BN87" i="5" s="1"/>
  <c r="BN84" i="5" a="1"/>
  <c r="BN84" i="5" s="1"/>
  <c r="BN81" i="5" a="1"/>
  <c r="BN81" i="5" s="1"/>
  <c r="BN69" i="5" a="1"/>
  <c r="BN69" i="5" s="1"/>
  <c r="BN66" i="5" a="1"/>
  <c r="BN66" i="5" s="1"/>
  <c r="BN75" i="5" a="1"/>
  <c r="BN75" i="5" s="1"/>
  <c r="BN72" i="5" a="1"/>
  <c r="BN72" i="5" s="1"/>
  <c r="BN62" i="5" a="1"/>
  <c r="BN62" i="5" s="1"/>
  <c r="BN59" i="5" a="1"/>
  <c r="BN59" i="5" s="1"/>
  <c r="BN90" i="5" a="1"/>
  <c r="BN90" i="5" s="1"/>
  <c r="BN80" i="5" a="1"/>
  <c r="BN80" i="5" s="1"/>
  <c r="BN65" i="5" a="1"/>
  <c r="BN65" i="5" s="1"/>
  <c r="BN86" i="5" a="1"/>
  <c r="BN86" i="5" s="1"/>
  <c r="BN83" i="5" a="1"/>
  <c r="BN83" i="5" s="1"/>
  <c r="BN77" i="5" a="1"/>
  <c r="BN77" i="5" s="1"/>
  <c r="BN61" i="5" a="1"/>
  <c r="BN61" i="5" s="1"/>
  <c r="BN74" i="5" a="1"/>
  <c r="BN74" i="5" s="1"/>
  <c r="BN68" i="5" a="1"/>
  <c r="BN68" i="5" s="1"/>
  <c r="BN58" i="5" a="1"/>
  <c r="BN58" i="5" s="1"/>
  <c r="BN82" i="5" a="1"/>
  <c r="BN82" i="5" s="1"/>
  <c r="BN71" i="5" a="1"/>
  <c r="BN71" i="5" s="1"/>
  <c r="BN64" i="5" a="1"/>
  <c r="BN64" i="5" s="1"/>
  <c r="BN91" i="5" a="1"/>
  <c r="BN91" i="5" s="1"/>
  <c r="BN79" i="5" a="1"/>
  <c r="BN79" i="5" s="1"/>
  <c r="BN67" i="5" a="1"/>
  <c r="BN67" i="5" s="1"/>
  <c r="BN85" i="5" a="1"/>
  <c r="BN85" i="5" s="1"/>
  <c r="BN73" i="5" a="1"/>
  <c r="BN73" i="5" s="1"/>
  <c r="BN88" i="5" a="1"/>
  <c r="BN88" i="5" s="1"/>
  <c r="BN76" i="5" a="1"/>
  <c r="BN76" i="5" s="1"/>
  <c r="BN70" i="5" a="1"/>
  <c r="BN70" i="5" s="1"/>
  <c r="BN63" i="5" a="1"/>
  <c r="BN63" i="5" s="1"/>
  <c r="BN60" i="5" a="1"/>
  <c r="BN60" i="5" s="1"/>
  <c r="BN92" i="5" a="1"/>
  <c r="BN92" i="5" s="1"/>
  <c r="BN78" i="5" a="1"/>
  <c r="BN78" i="5" s="1"/>
  <c r="BM4" i="5"/>
  <c r="U4" i="5"/>
  <c r="U8" i="5" s="1"/>
  <c r="D8" i="5"/>
  <c r="C4" i="5"/>
  <c r="BM127" i="5" l="1" a="1"/>
  <c r="BM127" i="5" s="1"/>
  <c r="BM117" i="5" a="1"/>
  <c r="BM117" i="5" s="1"/>
  <c r="BM105" i="5" a="1"/>
  <c r="BM105" i="5" s="1"/>
  <c r="BM103" i="5" a="1"/>
  <c r="BM103" i="5" s="1"/>
  <c r="BM126" i="5" a="1"/>
  <c r="BM126" i="5" s="1"/>
  <c r="BM116" i="5" a="1"/>
  <c r="BM116" i="5" s="1"/>
  <c r="BM101" i="5" a="1"/>
  <c r="BM101" i="5" s="1"/>
  <c r="BM98" i="5" a="1"/>
  <c r="BM98" i="5" s="1"/>
  <c r="BM125" i="5" a="1"/>
  <c r="BM125" i="5" s="1"/>
  <c r="BM115" i="5" a="1"/>
  <c r="BM115" i="5" s="1"/>
  <c r="BM99" i="5" a="1"/>
  <c r="BM99" i="5" s="1"/>
  <c r="BM95" i="5" a="1"/>
  <c r="BM95" i="5" s="1"/>
  <c r="BM124" i="5" a="1"/>
  <c r="BM124" i="5" s="1"/>
  <c r="BM114" i="5" a="1"/>
  <c r="BM114" i="5" s="1"/>
  <c r="BM108" i="5" a="1"/>
  <c r="BM108" i="5" s="1"/>
  <c r="BM97" i="5" a="1"/>
  <c r="BM97" i="5" s="1"/>
  <c r="BM133" i="5" a="1"/>
  <c r="BM133" i="5" s="1"/>
  <c r="BM123" i="5" a="1"/>
  <c r="BM123" i="5" s="1"/>
  <c r="BM113" i="5" a="1"/>
  <c r="BM113" i="5" s="1"/>
  <c r="BM106" i="5" a="1"/>
  <c r="BM106" i="5" s="1"/>
  <c r="BM91" i="5" a="1"/>
  <c r="BM91" i="5" s="1"/>
  <c r="BM132" i="5" a="1"/>
  <c r="BM132" i="5" s="1"/>
  <c r="BM122" i="5" a="1"/>
  <c r="BM122" i="5" s="1"/>
  <c r="BM112" i="5" a="1"/>
  <c r="BM112" i="5" s="1"/>
  <c r="BM104" i="5" a="1"/>
  <c r="BM104" i="5" s="1"/>
  <c r="BM102" i="5" a="1"/>
  <c r="BM102" i="5" s="1"/>
  <c r="BM96" i="5" a="1"/>
  <c r="BM96" i="5" s="1"/>
  <c r="BM94" i="5" a="1"/>
  <c r="BM94" i="5" s="1"/>
  <c r="BM131" i="5" a="1"/>
  <c r="BM131" i="5" s="1"/>
  <c r="BM121" i="5" a="1"/>
  <c r="BM121" i="5" s="1"/>
  <c r="BM111" i="5" a="1"/>
  <c r="BM111" i="5" s="1"/>
  <c r="BM90" i="5" a="1"/>
  <c r="BM90" i="5" s="1"/>
  <c r="BM130" i="5" a="1"/>
  <c r="BM130" i="5" s="1"/>
  <c r="BM120" i="5" a="1"/>
  <c r="BM120" i="5" s="1"/>
  <c r="BM110" i="5" a="1"/>
  <c r="BM110" i="5" s="1"/>
  <c r="BM100" i="5" a="1"/>
  <c r="BM100" i="5" s="1"/>
  <c r="BM129" i="5" a="1"/>
  <c r="BM129" i="5" s="1"/>
  <c r="BM119" i="5" a="1"/>
  <c r="BM119" i="5" s="1"/>
  <c r="BM109" i="5" a="1"/>
  <c r="BM109" i="5" s="1"/>
  <c r="BM107" i="5" a="1"/>
  <c r="BM107" i="5" s="1"/>
  <c r="BM128" i="5" a="1"/>
  <c r="BM128" i="5" s="1"/>
  <c r="BM118" i="5" a="1"/>
  <c r="BM118" i="5" s="1"/>
  <c r="BM92" i="5" a="1"/>
  <c r="BM92" i="5" s="1"/>
  <c r="BM89" i="5" a="1"/>
  <c r="BM89" i="5" s="1"/>
  <c r="BM88" i="5" a="1"/>
  <c r="BM88" i="5" s="1"/>
  <c r="BM87" i="5" a="1"/>
  <c r="BM87" i="5" s="1"/>
  <c r="BM84" i="5" a="1"/>
  <c r="BM84" i="5" s="1"/>
  <c r="BM81" i="5" a="1"/>
  <c r="BM81" i="5" s="1"/>
  <c r="BM78" i="5" a="1"/>
  <c r="BM78" i="5" s="1"/>
  <c r="BM69" i="5" a="1"/>
  <c r="BM69" i="5" s="1"/>
  <c r="BM66" i="5" a="1"/>
  <c r="BM66" i="5" s="1"/>
  <c r="BM75" i="5" a="1"/>
  <c r="BM75" i="5" s="1"/>
  <c r="BM62" i="5" a="1"/>
  <c r="BM62" i="5" s="1"/>
  <c r="BM59" i="5" a="1"/>
  <c r="BM59" i="5" s="1"/>
  <c r="BM80" i="5" a="1"/>
  <c r="BM80" i="5" s="1"/>
  <c r="BM72" i="5" a="1"/>
  <c r="BM72" i="5" s="1"/>
  <c r="BM65" i="5" a="1"/>
  <c r="BM65" i="5" s="1"/>
  <c r="BM86" i="5" a="1"/>
  <c r="BM86" i="5" s="1"/>
  <c r="BM83" i="5" a="1"/>
  <c r="BM83" i="5" s="1"/>
  <c r="BM61" i="5" a="1"/>
  <c r="BM61" i="5" s="1"/>
  <c r="BM93" i="5" a="1"/>
  <c r="BM93" i="5" s="1"/>
  <c r="BM77" i="5" a="1"/>
  <c r="BM77" i="5" s="1"/>
  <c r="BM74" i="5" a="1"/>
  <c r="BM74" i="5" s="1"/>
  <c r="BM68" i="5" a="1"/>
  <c r="BM68" i="5" s="1"/>
  <c r="BM58" i="5" a="1"/>
  <c r="BM58" i="5" s="1"/>
  <c r="BM71" i="5" a="1"/>
  <c r="BM71" i="5" s="1"/>
  <c r="BM64" i="5" a="1"/>
  <c r="BM64" i="5" s="1"/>
  <c r="BM82" i="5" a="1"/>
  <c r="BM82" i="5" s="1"/>
  <c r="BM79" i="5" a="1"/>
  <c r="BM79" i="5" s="1"/>
  <c r="BM85" i="5" a="1"/>
  <c r="BM85" i="5" s="1"/>
  <c r="BM67" i="5" a="1"/>
  <c r="BM67" i="5" s="1"/>
  <c r="BM76" i="5" a="1"/>
  <c r="BM76" i="5" s="1"/>
  <c r="BM73" i="5" a="1"/>
  <c r="BM73" i="5" s="1"/>
  <c r="BM70" i="5" a="1"/>
  <c r="BM70" i="5" s="1"/>
  <c r="BM63" i="5" a="1"/>
  <c r="BM63" i="5" s="1"/>
  <c r="BM60" i="5" a="1"/>
  <c r="BM60" i="5" s="1"/>
  <c r="T4" i="5"/>
  <c r="T8" i="5" s="1"/>
  <c r="C8" i="5"/>
  <c r="A11" i="5" a="1"/>
  <c r="BX21" i="5" l="1" a="1"/>
  <c r="BX21" i="5" s="1"/>
  <c r="BL20" i="5" a="1"/>
  <c r="BL20" i="5" s="1"/>
  <c r="BL30" i="5" a="1"/>
  <c r="BL30" i="5" s="1"/>
  <c r="BL40" i="5" a="1"/>
  <c r="BL40" i="5" s="1"/>
  <c r="BL50" i="5" a="1"/>
  <c r="BL50" i="5" s="1"/>
  <c r="BX48" i="5" a="1"/>
  <c r="BX48" i="5" s="1"/>
  <c r="BX38" i="5" a="1"/>
  <c r="BX38" i="5" s="1"/>
  <c r="BX28" i="5" a="1"/>
  <c r="BX28" i="5" s="1"/>
  <c r="BX16" i="5" a="1"/>
  <c r="BX16" i="5" s="1"/>
  <c r="BX24" i="5" a="1"/>
  <c r="BX24" i="5" s="1"/>
  <c r="BL21" i="5" a="1"/>
  <c r="BL21" i="5" s="1"/>
  <c r="BL31" i="5" a="1"/>
  <c r="BL31" i="5" s="1"/>
  <c r="BL41" i="5" a="1"/>
  <c r="BL41" i="5" s="1"/>
  <c r="BL51" i="5" a="1"/>
  <c r="BL51" i="5" s="1"/>
  <c r="BX57" i="5" a="1"/>
  <c r="BX57" i="5" s="1"/>
  <c r="BX47" i="5" a="1"/>
  <c r="BX47" i="5" s="1"/>
  <c r="BX37" i="5" a="1"/>
  <c r="BX37" i="5" s="1"/>
  <c r="BX27" i="5" a="1"/>
  <c r="BX27" i="5" s="1"/>
  <c r="BX15" i="5" a="1"/>
  <c r="BX15" i="5" s="1"/>
  <c r="BX12" i="5" a="1"/>
  <c r="BX12" i="5" s="1"/>
  <c r="BL22" i="5" a="1"/>
  <c r="BL22" i="5" s="1"/>
  <c r="BL32" i="5" a="1"/>
  <c r="BL32" i="5" s="1"/>
  <c r="BL42" i="5" a="1"/>
  <c r="BL42" i="5" s="1"/>
  <c r="BL52" i="5" a="1"/>
  <c r="BL52" i="5" s="1"/>
  <c r="BX56" i="5" a="1"/>
  <c r="BX56" i="5" s="1"/>
  <c r="BX46" i="5" a="1"/>
  <c r="BX46" i="5" s="1"/>
  <c r="BX36" i="5" a="1"/>
  <c r="BX36" i="5" s="1"/>
  <c r="BX26" i="5" a="1"/>
  <c r="BX26" i="5" s="1"/>
  <c r="BX14" i="5" a="1"/>
  <c r="BX14" i="5" s="1"/>
  <c r="BL13" i="5" a="1"/>
  <c r="BL13" i="5" s="1"/>
  <c r="BL23" i="5" a="1"/>
  <c r="BL23" i="5" s="1"/>
  <c r="BL33" i="5" a="1"/>
  <c r="BL33" i="5" s="1"/>
  <c r="BL43" i="5" a="1"/>
  <c r="BL43" i="5" s="1"/>
  <c r="BL53" i="5" a="1"/>
  <c r="BL53" i="5" s="1"/>
  <c r="BX55" i="5" a="1"/>
  <c r="BX55" i="5" s="1"/>
  <c r="BX45" i="5" a="1"/>
  <c r="BX45" i="5" s="1"/>
  <c r="BX35" i="5" a="1"/>
  <c r="BX35" i="5" s="1"/>
  <c r="BX25" i="5" a="1"/>
  <c r="BX25" i="5" s="1"/>
  <c r="BX13" i="5" a="1"/>
  <c r="BX13" i="5" s="1"/>
  <c r="BL14" i="5" a="1"/>
  <c r="BL14" i="5" s="1"/>
  <c r="BL24" i="5" a="1"/>
  <c r="BL24" i="5" s="1"/>
  <c r="BL34" i="5" a="1"/>
  <c r="BL34" i="5" s="1"/>
  <c r="BL44" i="5" a="1"/>
  <c r="BL44" i="5" s="1"/>
  <c r="BL54" i="5" a="1"/>
  <c r="BL54" i="5" s="1"/>
  <c r="BL12" i="5" a="1"/>
  <c r="BL12" i="5" s="1"/>
  <c r="BX54" i="5" a="1"/>
  <c r="BX54" i="5" s="1"/>
  <c r="BX44" i="5" a="1"/>
  <c r="BX44" i="5" s="1"/>
  <c r="BX34" i="5" a="1"/>
  <c r="BX34" i="5" s="1"/>
  <c r="BX23" i="5" a="1"/>
  <c r="BX23" i="5" s="1"/>
  <c r="BL15" i="5" a="1"/>
  <c r="BL15" i="5" s="1"/>
  <c r="BL25" i="5" a="1"/>
  <c r="BL25" i="5" s="1"/>
  <c r="BL35" i="5" a="1"/>
  <c r="BL35" i="5" s="1"/>
  <c r="BL45" i="5" a="1"/>
  <c r="BL45" i="5" s="1"/>
  <c r="BL55" i="5" a="1"/>
  <c r="BL55" i="5" s="1"/>
  <c r="BX53" i="5" a="1"/>
  <c r="BX53" i="5" s="1"/>
  <c r="BX43" i="5" a="1"/>
  <c r="BX43" i="5" s="1"/>
  <c r="BX33" i="5" a="1"/>
  <c r="BX33" i="5" s="1"/>
  <c r="BX22" i="5" a="1"/>
  <c r="BX22" i="5" s="1"/>
  <c r="BL16" i="5" a="1"/>
  <c r="BL16" i="5" s="1"/>
  <c r="BL26" i="5" a="1"/>
  <c r="BL26" i="5" s="1"/>
  <c r="BL36" i="5" a="1"/>
  <c r="BL36" i="5" s="1"/>
  <c r="BL46" i="5" a="1"/>
  <c r="BL46" i="5" s="1"/>
  <c r="BL56" i="5" a="1"/>
  <c r="BL56" i="5" s="1"/>
  <c r="BX52" i="5" a="1"/>
  <c r="BX52" i="5" s="1"/>
  <c r="BX42" i="5" a="1"/>
  <c r="BX42" i="5" s="1"/>
  <c r="BX32" i="5" a="1"/>
  <c r="BX32" i="5" s="1"/>
  <c r="BX20" i="5" a="1"/>
  <c r="BX20" i="5" s="1"/>
  <c r="BL17" i="5" a="1"/>
  <c r="BL17" i="5" s="1"/>
  <c r="BL27" i="5" a="1"/>
  <c r="BL27" i="5" s="1"/>
  <c r="BL37" i="5" a="1"/>
  <c r="BL37" i="5" s="1"/>
  <c r="BL47" i="5" a="1"/>
  <c r="BL47" i="5" s="1"/>
  <c r="BL57" i="5" a="1"/>
  <c r="BL57" i="5" s="1"/>
  <c r="BX51" i="5" a="1"/>
  <c r="BX51" i="5" s="1"/>
  <c r="BX41" i="5" a="1"/>
  <c r="BX41" i="5" s="1"/>
  <c r="BX31" i="5" a="1"/>
  <c r="BX31" i="5" s="1"/>
  <c r="BX19" i="5" a="1"/>
  <c r="BX19" i="5" s="1"/>
  <c r="BL18" i="5" a="1"/>
  <c r="BL18" i="5" s="1"/>
  <c r="BL28" i="5" a="1"/>
  <c r="BL28" i="5" s="1"/>
  <c r="BL38" i="5" a="1"/>
  <c r="BL38" i="5" s="1"/>
  <c r="BL48" i="5" a="1"/>
  <c r="BL48" i="5" s="1"/>
  <c r="BX50" i="5" a="1"/>
  <c r="BX50" i="5" s="1"/>
  <c r="BX40" i="5" a="1"/>
  <c r="BX40" i="5" s="1"/>
  <c r="BX30" i="5" a="1"/>
  <c r="BX30" i="5" s="1"/>
  <c r="BX18" i="5" a="1"/>
  <c r="BX18" i="5" s="1"/>
  <c r="BL19" i="5" a="1"/>
  <c r="BL19" i="5" s="1"/>
  <c r="BL29" i="5" a="1"/>
  <c r="BL29" i="5" s="1"/>
  <c r="BL39" i="5" a="1"/>
  <c r="BL39" i="5" s="1"/>
  <c r="BL49" i="5" a="1"/>
  <c r="BL49" i="5" s="1"/>
  <c r="BX49" i="5" a="1"/>
  <c r="BX49" i="5" s="1"/>
  <c r="BX39" i="5" a="1"/>
  <c r="BX39" i="5" s="1"/>
  <c r="BX29" i="5" a="1"/>
  <c r="BX29" i="5" s="1"/>
  <c r="BX17" i="5" a="1"/>
  <c r="BX17" i="5" s="1"/>
  <c r="BT57" i="5" a="1"/>
  <c r="BT57" i="5" s="1"/>
  <c r="BV56" i="5" a="1"/>
  <c r="BV56" i="5" s="1"/>
  <c r="BN56" i="5" a="1"/>
  <c r="BN56" i="5" s="1"/>
  <c r="BP55" i="5" a="1"/>
  <c r="BP55" i="5" s="1"/>
  <c r="BR54" i="5" a="1"/>
  <c r="BR54" i="5" s="1"/>
  <c r="BU53" i="5" a="1"/>
  <c r="BU53" i="5" s="1"/>
  <c r="BM53" i="5" a="1"/>
  <c r="BM53" i="5" s="1"/>
  <c r="BP52" i="5" a="1"/>
  <c r="BP52" i="5" s="1"/>
  <c r="BR51" i="5" a="1"/>
  <c r="BR51" i="5" s="1"/>
  <c r="BT50" i="5" a="1"/>
  <c r="BT50" i="5" s="1"/>
  <c r="BW49" i="5" a="1"/>
  <c r="BW49" i="5" s="1"/>
  <c r="BR48" i="5" a="1"/>
  <c r="BR48" i="5" s="1"/>
  <c r="BU47" i="5" a="1"/>
  <c r="BU47" i="5" s="1"/>
  <c r="BN46" i="5" a="1"/>
  <c r="BN46" i="5" s="1"/>
  <c r="BP45" i="5" a="1"/>
  <c r="BP45" i="5" s="1"/>
  <c r="BT44" i="5" a="1"/>
  <c r="BT44" i="5" s="1"/>
  <c r="BW43" i="5" a="1"/>
  <c r="BW43" i="5" s="1"/>
  <c r="BN43" i="5" a="1"/>
  <c r="BN43" i="5" s="1"/>
  <c r="BQ42" i="5" a="1"/>
  <c r="BQ42" i="5" s="1"/>
  <c r="BT41" i="5" a="1"/>
  <c r="BT41" i="5" s="1"/>
  <c r="BV40" i="5" a="1"/>
  <c r="BV40" i="5" s="1"/>
  <c r="BP39" i="5" a="1"/>
  <c r="BP39" i="5" s="1"/>
  <c r="BN37" i="5" a="1"/>
  <c r="BN37" i="5" s="1"/>
  <c r="BU35" i="5" a="1"/>
  <c r="BU35" i="5" s="1"/>
  <c r="BM35" i="5" a="1"/>
  <c r="BM35" i="5" s="1"/>
  <c r="BP34" i="5" a="1"/>
  <c r="BP34" i="5" s="1"/>
  <c r="BT32" i="5" a="1"/>
  <c r="BT32" i="5" s="1"/>
  <c r="BU31" i="5" a="1"/>
  <c r="BU31" i="5" s="1"/>
  <c r="BV30" i="5" a="1"/>
  <c r="BV30" i="5" s="1"/>
  <c r="BM56" i="5" a="1"/>
  <c r="BM56" i="5" s="1"/>
  <c r="BT53" i="5" a="1"/>
  <c r="BT53" i="5" s="1"/>
  <c r="BW52" i="5" a="1"/>
  <c r="BW52" i="5" s="1"/>
  <c r="BO52" i="5" a="1"/>
  <c r="BO52" i="5" s="1"/>
  <c r="BQ51" i="5" a="1"/>
  <c r="BQ51" i="5" s="1"/>
  <c r="BS50" i="5" a="1"/>
  <c r="BS50" i="5" s="1"/>
  <c r="BO49" i="5" a="1"/>
  <c r="BO49" i="5" s="1"/>
  <c r="BT47" i="5" a="1"/>
  <c r="BT47" i="5" s="1"/>
  <c r="BW46" i="5" a="1"/>
  <c r="BW46" i="5" s="1"/>
  <c r="BO45" i="5" a="1"/>
  <c r="BO45" i="5" s="1"/>
  <c r="BS44" i="5" a="1"/>
  <c r="BS44" i="5" s="1"/>
  <c r="BV43" i="5" a="1"/>
  <c r="BV43" i="5" s="1"/>
  <c r="BM43" i="5" a="1"/>
  <c r="BM43" i="5" s="1"/>
  <c r="BP42" i="5" a="1"/>
  <c r="BP42" i="5" s="1"/>
  <c r="BS41" i="5" a="1"/>
  <c r="BS41" i="5" s="1"/>
  <c r="BU40" i="5" a="1"/>
  <c r="BU40" i="5" s="1"/>
  <c r="BM40" i="5" a="1"/>
  <c r="BM40" i="5" s="1"/>
  <c r="BO39" i="5" a="1"/>
  <c r="BO39" i="5" s="1"/>
  <c r="BS38" i="5" a="1"/>
  <c r="BS38" i="5" s="1"/>
  <c r="BU37" i="5" a="1"/>
  <c r="BU37" i="5" s="1"/>
  <c r="BM37" i="5" a="1"/>
  <c r="BM37" i="5" s="1"/>
  <c r="BS57" i="5" a="1"/>
  <c r="BS57" i="5" s="1"/>
  <c r="BU56" i="5" a="1"/>
  <c r="BU56" i="5" s="1"/>
  <c r="BW55" i="5" a="1"/>
  <c r="BW55" i="5" s="1"/>
  <c r="BO55" i="5" a="1"/>
  <c r="BO55" i="5" s="1"/>
  <c r="BQ54" i="5" a="1"/>
  <c r="BQ54" i="5" s="1"/>
  <c r="BS53" i="5" a="1"/>
  <c r="BS53" i="5" s="1"/>
  <c r="BV52" i="5" a="1"/>
  <c r="BV52" i="5" s="1"/>
  <c r="BN52" i="5" a="1"/>
  <c r="BN52" i="5" s="1"/>
  <c r="BP51" i="5" a="1"/>
  <c r="BP51" i="5" s="1"/>
  <c r="BR50" i="5" a="1"/>
  <c r="BR50" i="5" s="1"/>
  <c r="BV49" i="5" a="1"/>
  <c r="BV49" i="5" s="1"/>
  <c r="BN49" i="5" a="1"/>
  <c r="BN49" i="5" s="1"/>
  <c r="BQ48" i="5" a="1"/>
  <c r="BQ48" i="5" s="1"/>
  <c r="BS47" i="5" a="1"/>
  <c r="BS47" i="5" s="1"/>
  <c r="BV46" i="5" a="1"/>
  <c r="BV46" i="5" s="1"/>
  <c r="BM46" i="5" a="1"/>
  <c r="BM46" i="5" s="1"/>
  <c r="BR44" i="5" a="1"/>
  <c r="BR44" i="5" s="1"/>
  <c r="BU43" i="5" a="1"/>
  <c r="BU43" i="5" s="1"/>
  <c r="BO42" i="5" a="1"/>
  <c r="BO42" i="5" s="1"/>
  <c r="BR41" i="5" a="1"/>
  <c r="BR41" i="5" s="1"/>
  <c r="BT40" i="5" a="1"/>
  <c r="BT40" i="5" s="1"/>
  <c r="BW39" i="5" a="1"/>
  <c r="BW39" i="5" s="1"/>
  <c r="BR38" i="5" a="1"/>
  <c r="BR38" i="5" s="1"/>
  <c r="BW36" i="5" a="1"/>
  <c r="BW36" i="5" s="1"/>
  <c r="BP36" i="5" a="1"/>
  <c r="BP36" i="5" s="1"/>
  <c r="BT35" i="5" a="1"/>
  <c r="BT35" i="5" s="1"/>
  <c r="BV34" i="5" a="1"/>
  <c r="BV34" i="5" s="1"/>
  <c r="BN34" i="5" a="1"/>
  <c r="BN34" i="5" s="1"/>
  <c r="BR57" i="5" a="1"/>
  <c r="BR57" i="5" s="1"/>
  <c r="BN55" i="5" a="1"/>
  <c r="BN55" i="5" s="1"/>
  <c r="BU52" i="5" a="1"/>
  <c r="BU52" i="5" s="1"/>
  <c r="BM52" i="5" a="1"/>
  <c r="BM52" i="5" s="1"/>
  <c r="BO51" i="5" a="1"/>
  <c r="BO51" i="5" s="1"/>
  <c r="BQ57" i="5" a="1"/>
  <c r="BQ57" i="5" s="1"/>
  <c r="BT56" i="5" a="1"/>
  <c r="BT56" i="5" s="1"/>
  <c r="BV55" i="5" a="1"/>
  <c r="BV55" i="5" s="1"/>
  <c r="BM55" i="5" a="1"/>
  <c r="BM55" i="5" s="1"/>
  <c r="BP54" i="5" a="1"/>
  <c r="BP54" i="5" s="1"/>
  <c r="BR53" i="5" a="1"/>
  <c r="BR53" i="5" s="1"/>
  <c r="BT52" i="5" a="1"/>
  <c r="BT52" i="5" s="1"/>
  <c r="BW51" i="5" a="1"/>
  <c r="BW51" i="5" s="1"/>
  <c r="BN51" i="5" a="1"/>
  <c r="BN51" i="5" s="1"/>
  <c r="BP50" i="5" a="1"/>
  <c r="BP50" i="5" s="1"/>
  <c r="BT49" i="5" a="1"/>
  <c r="BT49" i="5" s="1"/>
  <c r="BP48" i="5" a="1"/>
  <c r="BP48" i="5" s="1"/>
  <c r="BR47" i="5" a="1"/>
  <c r="BR47" i="5" s="1"/>
  <c r="BT46" i="5" a="1"/>
  <c r="BT46" i="5" s="1"/>
  <c r="BV45" i="5" a="1"/>
  <c r="BV45" i="5" s="1"/>
  <c r="BP44" i="5" a="1"/>
  <c r="BP44" i="5" s="1"/>
  <c r="BS43" i="5" a="1"/>
  <c r="BS43" i="5" s="1"/>
  <c r="BV42" i="5" a="1"/>
  <c r="BV42" i="5" s="1"/>
  <c r="BM42" i="5" a="1"/>
  <c r="BM42" i="5" s="1"/>
  <c r="BP41" i="5" a="1"/>
  <c r="BP41" i="5" s="1"/>
  <c r="BS40" i="5" a="1"/>
  <c r="BS40" i="5" s="1"/>
  <c r="BU39" i="5" a="1"/>
  <c r="BU39" i="5" s="1"/>
  <c r="BM39" i="5" a="1"/>
  <c r="BM39" i="5" s="1"/>
  <c r="BP38" i="5" a="1"/>
  <c r="BP38" i="5" s="1"/>
  <c r="BS37" i="5" a="1"/>
  <c r="BS37" i="5" s="1"/>
  <c r="BV36" i="5" a="1"/>
  <c r="BV36" i="5" s="1"/>
  <c r="BN36" i="5" a="1"/>
  <c r="BN36" i="5" s="1"/>
  <c r="BP57" i="5" a="1"/>
  <c r="BP57" i="5" s="1"/>
  <c r="BS56" i="5" a="1"/>
  <c r="BS56" i="5" s="1"/>
  <c r="BU55" i="5" a="1"/>
  <c r="BU55" i="5" s="1"/>
  <c r="BW54" i="5" a="1"/>
  <c r="BW54" i="5" s="1"/>
  <c r="BO54" i="5" a="1"/>
  <c r="BO54" i="5" s="1"/>
  <c r="BV51" i="5" a="1"/>
  <c r="BV51" i="5" s="1"/>
  <c r="BS49" i="5" a="1"/>
  <c r="BS49" i="5" s="1"/>
  <c r="BW48" i="5" a="1"/>
  <c r="BW48" i="5" s="1"/>
  <c r="BO48" i="5" a="1"/>
  <c r="BO48" i="5" s="1"/>
  <c r="BQ47" i="5" a="1"/>
  <c r="BQ47" i="5" s="1"/>
  <c r="BS46" i="5" a="1"/>
  <c r="BS46" i="5" s="1"/>
  <c r="BU45" i="5" a="1"/>
  <c r="BU45" i="5" s="1"/>
  <c r="BM45" i="5" a="1"/>
  <c r="BM45" i="5" s="1"/>
  <c r="BR43" i="5" a="1"/>
  <c r="BR43" i="5" s="1"/>
  <c r="BO41" i="5" a="1"/>
  <c r="BO41" i="5" s="1"/>
  <c r="BW57" i="5" a="1"/>
  <c r="BW57" i="5" s="1"/>
  <c r="BO57" i="5" a="1"/>
  <c r="BO57" i="5" s="1"/>
  <c r="BR56" i="5" a="1"/>
  <c r="BR56" i="5" s="1"/>
  <c r="BT55" i="5" a="1"/>
  <c r="BT55" i="5" s="1"/>
  <c r="BV54" i="5" a="1"/>
  <c r="BV54" i="5" s="1"/>
  <c r="BN54" i="5" a="1"/>
  <c r="BN54" i="5" s="1"/>
  <c r="BQ53" i="5" a="1"/>
  <c r="BQ53" i="5" s="1"/>
  <c r="BS52" i="5" a="1"/>
  <c r="BS52" i="5" s="1"/>
  <c r="BU51" i="5" a="1"/>
  <c r="BU51" i="5" s="1"/>
  <c r="BM51" i="5" a="1"/>
  <c r="BM51" i="5" s="1"/>
  <c r="BO50" i="5" a="1"/>
  <c r="BO50" i="5" s="1"/>
  <c r="BR49" i="5" a="1"/>
  <c r="BR49" i="5" s="1"/>
  <c r="BV48" i="5" a="1"/>
  <c r="BV48" i="5" s="1"/>
  <c r="BN48" i="5" a="1"/>
  <c r="BN48" i="5" s="1"/>
  <c r="BP47" i="5" a="1"/>
  <c r="BP47" i="5" s="1"/>
  <c r="BR46" i="5" a="1"/>
  <c r="BR46" i="5" s="1"/>
  <c r="BT45" i="5" a="1"/>
  <c r="BT45" i="5" s="1"/>
  <c r="BW44" i="5" a="1"/>
  <c r="BW44" i="5" s="1"/>
  <c r="BO44" i="5" a="1"/>
  <c r="BO44" i="5" s="1"/>
  <c r="BQ43" i="5" a="1"/>
  <c r="BQ43" i="5" s="1"/>
  <c r="BU42" i="5" a="1"/>
  <c r="BU42" i="5" s="1"/>
  <c r="BW41" i="5" a="1"/>
  <c r="BW41" i="5" s="1"/>
  <c r="BN41" i="5" a="1"/>
  <c r="BN41" i="5" s="1"/>
  <c r="BQ40" i="5" a="1"/>
  <c r="BQ40" i="5" s="1"/>
  <c r="BT39" i="5" a="1"/>
  <c r="BT39" i="5" s="1"/>
  <c r="BV38" i="5" a="1"/>
  <c r="BV38" i="5" s="1"/>
  <c r="BN38" i="5" a="1"/>
  <c r="BN38" i="5" s="1"/>
  <c r="BQ37" i="5" a="1"/>
  <c r="BQ37" i="5" s="1"/>
  <c r="BU36" i="5" a="1"/>
  <c r="BU36" i="5" s="1"/>
  <c r="BQ35" i="5" a="1"/>
  <c r="BQ35" i="5" s="1"/>
  <c r="BS34" i="5" a="1"/>
  <c r="BS34" i="5" s="1"/>
  <c r="BV57" i="5" a="1"/>
  <c r="BV57" i="5" s="1"/>
  <c r="BN57" i="5" a="1"/>
  <c r="BN57" i="5" s="1"/>
  <c r="BQ56" i="5" a="1"/>
  <c r="BQ56" i="5" s="1"/>
  <c r="BS55" i="5" a="1"/>
  <c r="BS55" i="5" s="1"/>
  <c r="BU54" i="5" a="1"/>
  <c r="BU54" i="5" s="1"/>
  <c r="BM54" i="5" a="1"/>
  <c r="BM54" i="5" s="1"/>
  <c r="BP53" i="5" a="1"/>
  <c r="BP53" i="5" s="1"/>
  <c r="BW50" i="5" a="1"/>
  <c r="BW50" i="5" s="1"/>
  <c r="BQ49" i="5" a="1"/>
  <c r="BQ49" i="5" s="1"/>
  <c r="BU48" i="5" a="1"/>
  <c r="BU48" i="5" s="1"/>
  <c r="BM48" i="5" a="1"/>
  <c r="BM48" i="5" s="1"/>
  <c r="BO47" i="5" a="1"/>
  <c r="BO47" i="5" s="1"/>
  <c r="BQ46" i="5" a="1"/>
  <c r="BQ46" i="5" s="1"/>
  <c r="BS45" i="5" a="1"/>
  <c r="BS45" i="5" s="1"/>
  <c r="BV44" i="5" a="1"/>
  <c r="BV44" i="5" s="1"/>
  <c r="BT42" i="5" a="1"/>
  <c r="BT42" i="5" s="1"/>
  <c r="BM41" i="5" a="1"/>
  <c r="BM41" i="5" s="1"/>
  <c r="BP40" i="5" a="1"/>
  <c r="BP40" i="5" s="1"/>
  <c r="BS39" i="5" a="1"/>
  <c r="BS39" i="5" s="1"/>
  <c r="BM38" i="5" a="1"/>
  <c r="BM38" i="5" s="1"/>
  <c r="BT36" i="5" a="1"/>
  <c r="BT36" i="5" s="1"/>
  <c r="BW35" i="5" a="1"/>
  <c r="BW35" i="5" s="1"/>
  <c r="BP35" i="5" a="1"/>
  <c r="BP35" i="5" s="1"/>
  <c r="BR34" i="5" a="1"/>
  <c r="BR34" i="5" s="1"/>
  <c r="BT33" i="5" a="1"/>
  <c r="BT33" i="5" s="1"/>
  <c r="BW32" i="5" a="1"/>
  <c r="BW32" i="5" s="1"/>
  <c r="BM32" i="5" a="1"/>
  <c r="BM32" i="5" s="1"/>
  <c r="BN31" i="5" a="1"/>
  <c r="BN31" i="5" s="1"/>
  <c r="BO30" i="5" a="1"/>
  <c r="BO30" i="5" s="1"/>
  <c r="BP29" i="5" a="1"/>
  <c r="BP29" i="5" s="1"/>
  <c r="BQ28" i="5" a="1"/>
  <c r="BQ28" i="5" s="1"/>
  <c r="BR27" i="5" a="1"/>
  <c r="BR27" i="5" s="1"/>
  <c r="BS26" i="5" a="1"/>
  <c r="BS26" i="5" s="1"/>
  <c r="BT25" i="5" a="1"/>
  <c r="BT25" i="5" s="1"/>
  <c r="BU57" i="5" a="1"/>
  <c r="BU57" i="5" s="1"/>
  <c r="BM57" i="5" a="1"/>
  <c r="BM57" i="5" s="1"/>
  <c r="BP56" i="5" a="1"/>
  <c r="BP56" i="5" s="1"/>
  <c r="BR55" i="5" a="1"/>
  <c r="BR55" i="5" s="1"/>
  <c r="BT54" i="5" a="1"/>
  <c r="BT54" i="5" s="1"/>
  <c r="BW53" i="5" a="1"/>
  <c r="BW53" i="5" s="1"/>
  <c r="BO53" i="5" a="1"/>
  <c r="BO53" i="5" s="1"/>
  <c r="BR52" i="5" a="1"/>
  <c r="BR52" i="5" s="1"/>
  <c r="BT51" i="5" a="1"/>
  <c r="BT51" i="5" s="1"/>
  <c r="BV50" i="5" a="1"/>
  <c r="BV50" i="5" s="1"/>
  <c r="BN50" i="5" a="1"/>
  <c r="BN50" i="5" s="1"/>
  <c r="BT48" i="5" a="1"/>
  <c r="BT48" i="5" s="1"/>
  <c r="BW47" i="5" a="1"/>
  <c r="BW47" i="5" s="1"/>
  <c r="BN47" i="5" a="1"/>
  <c r="BN47" i="5" s="1"/>
  <c r="BP46" i="5" a="1"/>
  <c r="BP46" i="5" s="1"/>
  <c r="BR45" i="5" a="1"/>
  <c r="BR45" i="5" s="1"/>
  <c r="BN44" i="5" a="1"/>
  <c r="BN44" i="5" s="1"/>
  <c r="BP43" i="5" a="1"/>
  <c r="BP43" i="5" s="1"/>
  <c r="BS42" i="5" a="1"/>
  <c r="BS42" i="5" s="1"/>
  <c r="BV41" i="5" a="1"/>
  <c r="BV41" i="5" s="1"/>
  <c r="BO40" i="5" a="1"/>
  <c r="BO40" i="5" s="1"/>
  <c r="BR39" i="5" a="1"/>
  <c r="BR39" i="5" s="1"/>
  <c r="BU38" i="5" a="1"/>
  <c r="BU38" i="5" s="1"/>
  <c r="BW37" i="5" a="1"/>
  <c r="BW37" i="5" s="1"/>
  <c r="BP37" i="5" a="1"/>
  <c r="BP37" i="5" s="1"/>
  <c r="BS36" i="5" a="1"/>
  <c r="BS36" i="5" s="1"/>
  <c r="BO35" i="5" a="1"/>
  <c r="BO35" i="5" s="1"/>
  <c r="BW56" i="5" a="1"/>
  <c r="BW56" i="5" s="1"/>
  <c r="BO56" i="5" a="1"/>
  <c r="BO56" i="5" s="1"/>
  <c r="BQ55" i="5" a="1"/>
  <c r="BQ55" i="5" s="1"/>
  <c r="BS54" i="5" a="1"/>
  <c r="BS54" i="5" s="1"/>
  <c r="BV53" i="5" a="1"/>
  <c r="BV53" i="5" s="1"/>
  <c r="BN53" i="5" a="1"/>
  <c r="BN53" i="5" s="1"/>
  <c r="BQ52" i="5" a="1"/>
  <c r="BQ52" i="5" s="1"/>
  <c r="BS51" i="5" a="1"/>
  <c r="BS51" i="5" s="1"/>
  <c r="BU50" i="5" a="1"/>
  <c r="BU50" i="5" s="1"/>
  <c r="BM50" i="5" a="1"/>
  <c r="BM50" i="5" s="1"/>
  <c r="BP49" i="5" a="1"/>
  <c r="BP49" i="5" s="1"/>
  <c r="BS48" i="5" a="1"/>
  <c r="BS48" i="5" s="1"/>
  <c r="BV47" i="5" a="1"/>
  <c r="BV47" i="5" s="1"/>
  <c r="BM47" i="5" a="1"/>
  <c r="BM47" i="5" s="1"/>
  <c r="BO46" i="5" a="1"/>
  <c r="BO46" i="5" s="1"/>
  <c r="BQ45" i="5" a="1"/>
  <c r="BQ45" i="5" s="1"/>
  <c r="BU44" i="5" a="1"/>
  <c r="BU44" i="5" s="1"/>
  <c r="BM44" i="5" a="1"/>
  <c r="BM44" i="5" s="1"/>
  <c r="BO43" i="5" a="1"/>
  <c r="BO43" i="5" s="1"/>
  <c r="BR42" i="5" a="1"/>
  <c r="BR42" i="5" s="1"/>
  <c r="BU41" i="5" a="1"/>
  <c r="BU41" i="5" s="1"/>
  <c r="BW40" i="5" a="1"/>
  <c r="BW40" i="5" s="1"/>
  <c r="BN40" i="5" a="1"/>
  <c r="BN40" i="5" s="1"/>
  <c r="BQ39" i="5" a="1"/>
  <c r="BQ39" i="5" s="1"/>
  <c r="BT38" i="5" a="1"/>
  <c r="BT38" i="5" s="1"/>
  <c r="BV37" i="5" a="1"/>
  <c r="BV37" i="5" s="1"/>
  <c r="BO37" i="5" a="1"/>
  <c r="BO37" i="5" s="1"/>
  <c r="BR36" i="5" a="1"/>
  <c r="BR36" i="5" s="1"/>
  <c r="BV35" i="5" a="1"/>
  <c r="BV35" i="5" s="1"/>
  <c r="BN35" i="5" a="1"/>
  <c r="BN35" i="5" s="1"/>
  <c r="BQ34" i="5" a="1"/>
  <c r="BQ34" i="5" s="1"/>
  <c r="BS33" i="5" a="1"/>
  <c r="BS33" i="5" s="1"/>
  <c r="BU32" i="5" a="1"/>
  <c r="BU32" i="5" s="1"/>
  <c r="BV31" i="5" a="1"/>
  <c r="BV31" i="5" s="1"/>
  <c r="BW30" i="5" a="1"/>
  <c r="BW30" i="5" s="1"/>
  <c r="BM30" i="5" a="1"/>
  <c r="BM30" i="5" s="1"/>
  <c r="BN29" i="5" a="1"/>
  <c r="BN29" i="5" s="1"/>
  <c r="BO28" i="5" a="1"/>
  <c r="BO28" i="5" s="1"/>
  <c r="BQ50" i="5" a="1"/>
  <c r="BQ50" i="5" s="1"/>
  <c r="BW42" i="5" a="1"/>
  <c r="BW42" i="5" s="1"/>
  <c r="BO38" i="5" a="1"/>
  <c r="BO38" i="5" s="1"/>
  <c r="BU33" i="5" a="1"/>
  <c r="BU33" i="5" s="1"/>
  <c r="BR32" i="5" a="1"/>
  <c r="BR32" i="5" s="1"/>
  <c r="BP31" i="5" a="1"/>
  <c r="BP31" i="5" s="1"/>
  <c r="BW29" i="5" a="1"/>
  <c r="BW29" i="5" s="1"/>
  <c r="BV28" i="5" a="1"/>
  <c r="BV28" i="5" s="1"/>
  <c r="BU27" i="5" a="1"/>
  <c r="BU27" i="5" s="1"/>
  <c r="BU26" i="5" a="1"/>
  <c r="BU26" i="5" s="1"/>
  <c r="BU25" i="5" a="1"/>
  <c r="BU25" i="5" s="1"/>
  <c r="BU24" i="5" a="1"/>
  <c r="BU24" i="5" s="1"/>
  <c r="BV23" i="5" a="1"/>
  <c r="BV23" i="5" s="1"/>
  <c r="BW22" i="5" a="1"/>
  <c r="BW22" i="5" s="1"/>
  <c r="BM22" i="5" a="1"/>
  <c r="BM22" i="5" s="1"/>
  <c r="BN21" i="5" a="1"/>
  <c r="BN21" i="5" s="1"/>
  <c r="BO20" i="5" a="1"/>
  <c r="BO20" i="5" s="1"/>
  <c r="BP19" i="5" a="1"/>
  <c r="BP19" i="5" s="1"/>
  <c r="BQ18" i="5" a="1"/>
  <c r="BQ18" i="5" s="1"/>
  <c r="BR17" i="5" a="1"/>
  <c r="BR17" i="5" s="1"/>
  <c r="BS16" i="5" a="1"/>
  <c r="BS16" i="5" s="1"/>
  <c r="BT15" i="5" a="1"/>
  <c r="BT15" i="5" s="1"/>
  <c r="BU14" i="5" a="1"/>
  <c r="BU14" i="5" s="1"/>
  <c r="BV13" i="5" a="1"/>
  <c r="BV13" i="5" s="1"/>
  <c r="BW12" i="5" a="1"/>
  <c r="BW12" i="5" s="1"/>
  <c r="BM12" i="5" a="1"/>
  <c r="BM12" i="5" s="1"/>
  <c r="BU49" i="5" a="1"/>
  <c r="BU49" i="5" s="1"/>
  <c r="BN42" i="5" a="1"/>
  <c r="BN42" i="5" s="1"/>
  <c r="BT37" i="5" a="1"/>
  <c r="BT37" i="5" s="1"/>
  <c r="BR35" i="5" a="1"/>
  <c r="BR35" i="5" s="1"/>
  <c r="BQ32" i="5" a="1"/>
  <c r="BQ32" i="5" s="1"/>
  <c r="BO31" i="5" a="1"/>
  <c r="BO31" i="5" s="1"/>
  <c r="BV29" i="5" a="1"/>
  <c r="BV29" i="5" s="1"/>
  <c r="BU28" i="5" a="1"/>
  <c r="BU28" i="5" s="1"/>
  <c r="BT27" i="5" a="1"/>
  <c r="BT27" i="5" s="1"/>
  <c r="BT26" i="5" a="1"/>
  <c r="BT26" i="5" s="1"/>
  <c r="BS25" i="5" a="1"/>
  <c r="BS25" i="5" s="1"/>
  <c r="BT24" i="5" a="1"/>
  <c r="BT24" i="5" s="1"/>
  <c r="BU23" i="5" a="1"/>
  <c r="BU23" i="5" s="1"/>
  <c r="BV22" i="5" a="1"/>
  <c r="BV22" i="5" s="1"/>
  <c r="BW21" i="5" a="1"/>
  <c r="BW21" i="5" s="1"/>
  <c r="BM21" i="5" a="1"/>
  <c r="BM21" i="5" s="1"/>
  <c r="BN20" i="5" a="1"/>
  <c r="BN20" i="5" s="1"/>
  <c r="BO19" i="5" a="1"/>
  <c r="BO19" i="5" s="1"/>
  <c r="BP18" i="5" a="1"/>
  <c r="BP18" i="5" s="1"/>
  <c r="BQ17" i="5" a="1"/>
  <c r="BQ17" i="5" s="1"/>
  <c r="BR16" i="5" a="1"/>
  <c r="BR16" i="5" s="1"/>
  <c r="BS15" i="5" a="1"/>
  <c r="BS15" i="5" s="1"/>
  <c r="BT14" i="5" a="1"/>
  <c r="BT14" i="5" s="1"/>
  <c r="BU13" i="5" a="1"/>
  <c r="BU13" i="5" s="1"/>
  <c r="BV12" i="5" a="1"/>
  <c r="BV12" i="5" s="1"/>
  <c r="BM49" i="5" a="1"/>
  <c r="BM49" i="5" s="1"/>
  <c r="BQ41" i="5" a="1"/>
  <c r="BQ41" i="5" s="1"/>
  <c r="BR37" i="5" a="1"/>
  <c r="BR37" i="5" s="1"/>
  <c r="BW34" i="5" a="1"/>
  <c r="BW34" i="5" s="1"/>
  <c r="BR33" i="5" a="1"/>
  <c r="BR33" i="5" s="1"/>
  <c r="BP32" i="5" a="1"/>
  <c r="BP32" i="5" s="1"/>
  <c r="BM31" i="5" a="1"/>
  <c r="BM31" i="5" s="1"/>
  <c r="BU29" i="5" a="1"/>
  <c r="BU29" i="5" s="1"/>
  <c r="BT28" i="5" a="1"/>
  <c r="BT28" i="5" s="1"/>
  <c r="BS27" i="5" a="1"/>
  <c r="BS27" i="5" s="1"/>
  <c r="BR26" i="5" a="1"/>
  <c r="BR26" i="5" s="1"/>
  <c r="BR25" i="5" a="1"/>
  <c r="BR25" i="5" s="1"/>
  <c r="BS24" i="5" a="1"/>
  <c r="BS24" i="5" s="1"/>
  <c r="BT23" i="5" a="1"/>
  <c r="BT23" i="5" s="1"/>
  <c r="BU22" i="5" a="1"/>
  <c r="BU22" i="5" s="1"/>
  <c r="BV21" i="5" a="1"/>
  <c r="BV21" i="5" s="1"/>
  <c r="BW20" i="5" a="1"/>
  <c r="BW20" i="5" s="1"/>
  <c r="BM20" i="5" a="1"/>
  <c r="BM20" i="5" s="1"/>
  <c r="BN19" i="5" a="1"/>
  <c r="BN19" i="5" s="1"/>
  <c r="BO18" i="5" a="1"/>
  <c r="BO18" i="5" s="1"/>
  <c r="BP17" i="5" a="1"/>
  <c r="BP17" i="5" s="1"/>
  <c r="BQ16" i="5" a="1"/>
  <c r="BQ16" i="5" s="1"/>
  <c r="BR15" i="5" a="1"/>
  <c r="BR15" i="5" s="1"/>
  <c r="BS14" i="5" a="1"/>
  <c r="BS14" i="5" s="1"/>
  <c r="BT13" i="5" a="1"/>
  <c r="BT13" i="5" s="1"/>
  <c r="BU12" i="5" a="1"/>
  <c r="BU12" i="5" s="1"/>
  <c r="BU34" i="5" a="1"/>
  <c r="BU34" i="5" s="1"/>
  <c r="BQ33" i="5" a="1"/>
  <c r="BQ33" i="5" s="1"/>
  <c r="BO32" i="5" a="1"/>
  <c r="BO32" i="5" s="1"/>
  <c r="BU30" i="5" a="1"/>
  <c r="BU30" i="5" s="1"/>
  <c r="BT29" i="5" a="1"/>
  <c r="BT29" i="5" s="1"/>
  <c r="BS28" i="5" a="1"/>
  <c r="BS28" i="5" s="1"/>
  <c r="BQ27" i="5" a="1"/>
  <c r="BQ27" i="5" s="1"/>
  <c r="BQ26" i="5" a="1"/>
  <c r="BQ26" i="5" s="1"/>
  <c r="BQ25" i="5" a="1"/>
  <c r="BQ25" i="5" s="1"/>
  <c r="BR24" i="5" a="1"/>
  <c r="BR24" i="5" s="1"/>
  <c r="BS23" i="5" a="1"/>
  <c r="BS23" i="5" s="1"/>
  <c r="BT22" i="5" a="1"/>
  <c r="BT22" i="5" s="1"/>
  <c r="BU21" i="5" a="1"/>
  <c r="BU21" i="5" s="1"/>
  <c r="BV20" i="5" a="1"/>
  <c r="BV20" i="5" s="1"/>
  <c r="BW19" i="5" a="1"/>
  <c r="BW19" i="5" s="1"/>
  <c r="BM19" i="5" a="1"/>
  <c r="BM19" i="5" s="1"/>
  <c r="BN18" i="5" a="1"/>
  <c r="BN18" i="5" s="1"/>
  <c r="BO17" i="5" a="1"/>
  <c r="BO17" i="5" s="1"/>
  <c r="BP16" i="5" a="1"/>
  <c r="BP16" i="5" s="1"/>
  <c r="BQ15" i="5" a="1"/>
  <c r="BQ15" i="5" s="1"/>
  <c r="BR14" i="5" a="1"/>
  <c r="BR14" i="5" s="1"/>
  <c r="BS13" i="5" a="1"/>
  <c r="BS13" i="5" s="1"/>
  <c r="BT12" i="5" a="1"/>
  <c r="BT12" i="5" s="1"/>
  <c r="BR40" i="5" a="1"/>
  <c r="BR40" i="5" s="1"/>
  <c r="BT34" i="5" a="1"/>
  <c r="BT34" i="5" s="1"/>
  <c r="BP33" i="5" a="1"/>
  <c r="BP33" i="5" s="1"/>
  <c r="BN32" i="5" a="1"/>
  <c r="BN32" i="5" s="1"/>
  <c r="BT30" i="5" a="1"/>
  <c r="BT30" i="5" s="1"/>
  <c r="BS29" i="5" a="1"/>
  <c r="BS29" i="5" s="1"/>
  <c r="BR28" i="5" a="1"/>
  <c r="BR28" i="5" s="1"/>
  <c r="BP27" i="5" a="1"/>
  <c r="BP27" i="5" s="1"/>
  <c r="BP26" i="5" a="1"/>
  <c r="BP26" i="5" s="1"/>
  <c r="BP25" i="5" a="1"/>
  <c r="BP25" i="5" s="1"/>
  <c r="BQ24" i="5" a="1"/>
  <c r="BQ24" i="5" s="1"/>
  <c r="BR23" i="5" a="1"/>
  <c r="BR23" i="5" s="1"/>
  <c r="BS22" i="5" a="1"/>
  <c r="BS22" i="5" s="1"/>
  <c r="BT21" i="5" a="1"/>
  <c r="BT21" i="5" s="1"/>
  <c r="BU20" i="5" a="1"/>
  <c r="BU20" i="5" s="1"/>
  <c r="BV19" i="5" a="1"/>
  <c r="BV19" i="5" s="1"/>
  <c r="BW18" i="5" a="1"/>
  <c r="BW18" i="5" s="1"/>
  <c r="BM18" i="5" a="1"/>
  <c r="BM18" i="5" s="1"/>
  <c r="BN17" i="5" a="1"/>
  <c r="BN17" i="5" s="1"/>
  <c r="BO16" i="5" a="1"/>
  <c r="BO16" i="5" s="1"/>
  <c r="BP15" i="5" a="1"/>
  <c r="BP15" i="5" s="1"/>
  <c r="BQ14" i="5" a="1"/>
  <c r="BQ14" i="5" s="1"/>
  <c r="BR13" i="5" a="1"/>
  <c r="BR13" i="5" s="1"/>
  <c r="BS12" i="5" a="1"/>
  <c r="BS12" i="5" s="1"/>
  <c r="BU46" i="5" a="1"/>
  <c r="BU46" i="5" s="1"/>
  <c r="BV39" i="5" a="1"/>
  <c r="BV39" i="5" s="1"/>
  <c r="BQ36" i="5" a="1"/>
  <c r="BQ36" i="5" s="1"/>
  <c r="BO33" i="5" a="1"/>
  <c r="BO33" i="5" s="1"/>
  <c r="BW31" i="5" a="1"/>
  <c r="BW31" i="5" s="1"/>
  <c r="BS30" i="5" a="1"/>
  <c r="BS30" i="5" s="1"/>
  <c r="BR29" i="5" a="1"/>
  <c r="BR29" i="5" s="1"/>
  <c r="BP28" i="5" a="1"/>
  <c r="BP28" i="5" s="1"/>
  <c r="BO27" i="5" a="1"/>
  <c r="BO27" i="5" s="1"/>
  <c r="BO26" i="5" a="1"/>
  <c r="BO26" i="5" s="1"/>
  <c r="BO25" i="5" a="1"/>
  <c r="BO25" i="5" s="1"/>
  <c r="BP24" i="5" a="1"/>
  <c r="BP24" i="5" s="1"/>
  <c r="BQ23" i="5" a="1"/>
  <c r="BQ23" i="5" s="1"/>
  <c r="BR22" i="5" a="1"/>
  <c r="BR22" i="5" s="1"/>
  <c r="BS21" i="5" a="1"/>
  <c r="BS21" i="5" s="1"/>
  <c r="BT20" i="5" a="1"/>
  <c r="BT20" i="5" s="1"/>
  <c r="BU19" i="5" a="1"/>
  <c r="BU19" i="5" s="1"/>
  <c r="BV18" i="5" a="1"/>
  <c r="BV18" i="5" s="1"/>
  <c r="BW17" i="5" a="1"/>
  <c r="BW17" i="5" s="1"/>
  <c r="BM17" i="5" a="1"/>
  <c r="BM17" i="5" s="1"/>
  <c r="BN16" i="5" a="1"/>
  <c r="BN16" i="5" s="1"/>
  <c r="BO15" i="5" a="1"/>
  <c r="BO15" i="5" s="1"/>
  <c r="BP14" i="5" a="1"/>
  <c r="BP14" i="5" s="1"/>
  <c r="BQ13" i="5" a="1"/>
  <c r="BQ13" i="5" s="1"/>
  <c r="BR12" i="5" a="1"/>
  <c r="BR12" i="5" s="1"/>
  <c r="BW45" i="5" a="1"/>
  <c r="BW45" i="5" s="1"/>
  <c r="BO36" i="5" a="1"/>
  <c r="BO36" i="5" s="1"/>
  <c r="BO34" i="5" a="1"/>
  <c r="BO34" i="5" s="1"/>
  <c r="BN33" i="5" a="1"/>
  <c r="BN33" i="5" s="1"/>
  <c r="BT31" i="5" a="1"/>
  <c r="BT31" i="5" s="1"/>
  <c r="BR30" i="5" a="1"/>
  <c r="BR30" i="5" s="1"/>
  <c r="BQ29" i="5" a="1"/>
  <c r="BQ29" i="5" s="1"/>
  <c r="BN28" i="5" a="1"/>
  <c r="BN28" i="5" s="1"/>
  <c r="BN27" i="5" a="1"/>
  <c r="BN27" i="5" s="1"/>
  <c r="BN26" i="5" a="1"/>
  <c r="BN26" i="5" s="1"/>
  <c r="BN25" i="5" a="1"/>
  <c r="BN25" i="5" s="1"/>
  <c r="BO24" i="5" a="1"/>
  <c r="BO24" i="5" s="1"/>
  <c r="BP23" i="5" a="1"/>
  <c r="BP23" i="5" s="1"/>
  <c r="BQ22" i="5" a="1"/>
  <c r="BQ22" i="5" s="1"/>
  <c r="BR21" i="5" a="1"/>
  <c r="BR21" i="5" s="1"/>
  <c r="BS20" i="5" a="1"/>
  <c r="BS20" i="5" s="1"/>
  <c r="BT19" i="5" a="1"/>
  <c r="BT19" i="5" s="1"/>
  <c r="BU18" i="5" a="1"/>
  <c r="BU18" i="5" s="1"/>
  <c r="BV17" i="5" a="1"/>
  <c r="BV17" i="5" s="1"/>
  <c r="BW16" i="5" a="1"/>
  <c r="BW16" i="5" s="1"/>
  <c r="BM16" i="5" a="1"/>
  <c r="BM16" i="5" s="1"/>
  <c r="BN15" i="5" a="1"/>
  <c r="BN15" i="5" s="1"/>
  <c r="BO14" i="5" a="1"/>
  <c r="BO14" i="5" s="1"/>
  <c r="BP13" i="5" a="1"/>
  <c r="BP13" i="5" s="1"/>
  <c r="BQ12" i="5" a="1"/>
  <c r="BQ12" i="5" s="1"/>
  <c r="BN45" i="5" a="1"/>
  <c r="BN45" i="5" s="1"/>
  <c r="BN39" i="5" a="1"/>
  <c r="BN39" i="5" s="1"/>
  <c r="BM36" i="5" a="1"/>
  <c r="BM36" i="5" s="1"/>
  <c r="BM34" i="5" a="1"/>
  <c r="BM34" i="5" s="1"/>
  <c r="BM33" i="5" a="1"/>
  <c r="BM33" i="5" s="1"/>
  <c r="BS31" i="5" a="1"/>
  <c r="BS31" i="5" s="1"/>
  <c r="BQ30" i="5" a="1"/>
  <c r="BQ30" i="5" s="1"/>
  <c r="BO29" i="5" a="1"/>
  <c r="BO29" i="5" s="1"/>
  <c r="BM28" i="5" a="1"/>
  <c r="BM28" i="5" s="1"/>
  <c r="BM27" i="5" a="1"/>
  <c r="BM27" i="5" s="1"/>
  <c r="BM26" i="5" a="1"/>
  <c r="BM26" i="5" s="1"/>
  <c r="BM25" i="5" a="1"/>
  <c r="BM25" i="5" s="1"/>
  <c r="BN24" i="5" a="1"/>
  <c r="BN24" i="5" s="1"/>
  <c r="BO23" i="5" a="1"/>
  <c r="BO23" i="5" s="1"/>
  <c r="BP22" i="5" a="1"/>
  <c r="BP22" i="5" s="1"/>
  <c r="BQ21" i="5" a="1"/>
  <c r="BQ21" i="5" s="1"/>
  <c r="BR20" i="5" a="1"/>
  <c r="BR20" i="5" s="1"/>
  <c r="BS19" i="5" a="1"/>
  <c r="BS19" i="5" s="1"/>
  <c r="BT18" i="5" a="1"/>
  <c r="BT18" i="5" s="1"/>
  <c r="BU17" i="5" a="1"/>
  <c r="BU17" i="5" s="1"/>
  <c r="BV16" i="5" a="1"/>
  <c r="BV16" i="5" s="1"/>
  <c r="BW15" i="5" a="1"/>
  <c r="BW15" i="5" s="1"/>
  <c r="BM15" i="5" a="1"/>
  <c r="BM15" i="5" s="1"/>
  <c r="BN14" i="5" a="1"/>
  <c r="BN14" i="5" s="1"/>
  <c r="BO13" i="5" a="1"/>
  <c r="BO13" i="5" s="1"/>
  <c r="BP12" i="5" a="1"/>
  <c r="BP12" i="5" s="1"/>
  <c r="BQ44" i="5" a="1"/>
  <c r="BQ44" i="5" s="1"/>
  <c r="BW38" i="5" a="1"/>
  <c r="BW38" i="5" s="1"/>
  <c r="BW33" i="5" a="1"/>
  <c r="BW33" i="5" s="1"/>
  <c r="BV32" i="5" a="1"/>
  <c r="BV32" i="5" s="1"/>
  <c r="BR31" i="5" a="1"/>
  <c r="BR31" i="5" s="1"/>
  <c r="BP30" i="5" a="1"/>
  <c r="BP30" i="5" s="1"/>
  <c r="BM29" i="5" a="1"/>
  <c r="BM29" i="5" s="1"/>
  <c r="BW27" i="5" a="1"/>
  <c r="BW27" i="5" s="1"/>
  <c r="BW26" i="5" a="1"/>
  <c r="BW26" i="5" s="1"/>
  <c r="BW25" i="5" a="1"/>
  <c r="BW25" i="5" s="1"/>
  <c r="BW24" i="5" a="1"/>
  <c r="BW24" i="5" s="1"/>
  <c r="BM24" i="5" a="1"/>
  <c r="BM24" i="5" s="1"/>
  <c r="BN23" i="5" a="1"/>
  <c r="BN23" i="5" s="1"/>
  <c r="BO22" i="5" a="1"/>
  <c r="BO22" i="5" s="1"/>
  <c r="BP21" i="5" a="1"/>
  <c r="BP21" i="5" s="1"/>
  <c r="BQ20" i="5" a="1"/>
  <c r="BQ20" i="5" s="1"/>
  <c r="BR19" i="5" a="1"/>
  <c r="BR19" i="5" s="1"/>
  <c r="BS18" i="5" a="1"/>
  <c r="BS18" i="5" s="1"/>
  <c r="BT17" i="5" a="1"/>
  <c r="BT17" i="5" s="1"/>
  <c r="BU16" i="5" a="1"/>
  <c r="BU16" i="5" s="1"/>
  <c r="BV15" i="5" a="1"/>
  <c r="BV15" i="5" s="1"/>
  <c r="BW14" i="5" a="1"/>
  <c r="BW14" i="5" s="1"/>
  <c r="BM14" i="5" a="1"/>
  <c r="BM14" i="5" s="1"/>
  <c r="BN13" i="5" a="1"/>
  <c r="BN13" i="5" s="1"/>
  <c r="BO12" i="5" a="1"/>
  <c r="BO12" i="5" s="1"/>
  <c r="BT43" i="5" a="1"/>
  <c r="BT43" i="5" s="1"/>
  <c r="BQ38" i="5" a="1"/>
  <c r="BQ38" i="5" s="1"/>
  <c r="BS35" i="5" a="1"/>
  <c r="BS35" i="5" s="1"/>
  <c r="BV33" i="5" a="1"/>
  <c r="BV33" i="5" s="1"/>
  <c r="BS32" i="5" a="1"/>
  <c r="BS32" i="5" s="1"/>
  <c r="BQ31" i="5" a="1"/>
  <c r="BQ31" i="5" s="1"/>
  <c r="BN30" i="5" a="1"/>
  <c r="BN30" i="5" s="1"/>
  <c r="BW28" i="5" a="1"/>
  <c r="BW28" i="5" s="1"/>
  <c r="BV27" i="5" a="1"/>
  <c r="BV27" i="5" s="1"/>
  <c r="BV26" i="5" a="1"/>
  <c r="BV26" i="5" s="1"/>
  <c r="BV25" i="5" a="1"/>
  <c r="BV25" i="5" s="1"/>
  <c r="BV24" i="5" a="1"/>
  <c r="BV24" i="5" s="1"/>
  <c r="BW23" i="5" a="1"/>
  <c r="BW23" i="5" s="1"/>
  <c r="BM23" i="5" a="1"/>
  <c r="BM23" i="5" s="1"/>
  <c r="BN22" i="5" a="1"/>
  <c r="BN22" i="5" s="1"/>
  <c r="BO21" i="5" a="1"/>
  <c r="BO21" i="5" s="1"/>
  <c r="BP20" i="5" a="1"/>
  <c r="BP20" i="5" s="1"/>
  <c r="BQ19" i="5" a="1"/>
  <c r="BQ19" i="5" s="1"/>
  <c r="BR18" i="5" a="1"/>
  <c r="BR18" i="5" s="1"/>
  <c r="BS17" i="5" a="1"/>
  <c r="BS17" i="5" s="1"/>
  <c r="BT16" i="5" a="1"/>
  <c r="BT16" i="5" s="1"/>
  <c r="BU15" i="5" a="1"/>
  <c r="BU15" i="5" s="1"/>
  <c r="BV14" i="5" a="1"/>
  <c r="BV14" i="5" s="1"/>
  <c r="BW13" i="5" a="1"/>
  <c r="BW13" i="5" s="1"/>
  <c r="BM13" i="5" a="1"/>
  <c r="BM13" i="5" s="1"/>
  <c r="BN12" i="5" a="1"/>
  <c r="BN12" i="5" s="1"/>
  <c r="BD57" i="5" a="1"/>
  <c r="BD57" i="5" s="1"/>
  <c r="BI56" i="5" a="1"/>
  <c r="BI56" i="5" s="1"/>
  <c r="BA56" i="5" a="1"/>
  <c r="BA56" i="5" s="1"/>
  <c r="BI54" i="5" a="1"/>
  <c r="BI54" i="5" s="1"/>
  <c r="BA54" i="5" a="1"/>
  <c r="BA54" i="5" s="1"/>
  <c r="BF53" i="5" a="1"/>
  <c r="BF53" i="5" s="1"/>
  <c r="BJ52" i="5" a="1"/>
  <c r="BJ52" i="5" s="1"/>
  <c r="BB52" i="5" a="1"/>
  <c r="BB52" i="5" s="1"/>
  <c r="BF51" i="5" a="1"/>
  <c r="BF51" i="5" s="1"/>
  <c r="BC50" i="5" a="1"/>
  <c r="BC50" i="5" s="1"/>
  <c r="BD49" i="5" a="1"/>
  <c r="BD49" i="5" s="1"/>
  <c r="BE48" i="5" a="1"/>
  <c r="BE48" i="5" s="1"/>
  <c r="BF47" i="5" a="1"/>
  <c r="BF47" i="5" s="1"/>
  <c r="BK57" i="5" a="1"/>
  <c r="BK57" i="5" s="1"/>
  <c r="BC57" i="5" a="1"/>
  <c r="BC57" i="5" s="1"/>
  <c r="BH56" i="5" a="1"/>
  <c r="BH56" i="5" s="1"/>
  <c r="BK55" i="5" a="1"/>
  <c r="BK55" i="5" s="1"/>
  <c r="BD55" i="5" a="1"/>
  <c r="BD55" i="5" s="1"/>
  <c r="BE53" i="5" a="1"/>
  <c r="BE53" i="5" s="1"/>
  <c r="BI52" i="5" a="1"/>
  <c r="BI52" i="5" s="1"/>
  <c r="BJ50" i="5" a="1"/>
  <c r="BJ50" i="5" s="1"/>
  <c r="BB50" i="5" a="1"/>
  <c r="BB50" i="5" s="1"/>
  <c r="BC49" i="5" a="1"/>
  <c r="BC49" i="5" s="1"/>
  <c r="BD48" i="5" a="1"/>
  <c r="BD48" i="5" s="1"/>
  <c r="BE47" i="5" a="1"/>
  <c r="BE47" i="5" s="1"/>
  <c r="BF46" i="5" a="1"/>
  <c r="BF46" i="5" s="1"/>
  <c r="BG45" i="5" a="1"/>
  <c r="BG45" i="5" s="1"/>
  <c r="BH44" i="5" a="1"/>
  <c r="BH44" i="5" s="1"/>
  <c r="BI43" i="5" a="1"/>
  <c r="BI43" i="5" s="1"/>
  <c r="BJ42" i="5" a="1"/>
  <c r="BJ42" i="5" s="1"/>
  <c r="BK41" i="5" a="1"/>
  <c r="BK41" i="5" s="1"/>
  <c r="BA41" i="5" a="1"/>
  <c r="BA41" i="5" s="1"/>
  <c r="BB40" i="5" a="1"/>
  <c r="BB40" i="5" s="1"/>
  <c r="BC39" i="5" a="1"/>
  <c r="BC39" i="5" s="1"/>
  <c r="BD38" i="5" a="1"/>
  <c r="BD38" i="5" s="1"/>
  <c r="BE37" i="5" a="1"/>
  <c r="BE37" i="5" s="1"/>
  <c r="BF36" i="5" a="1"/>
  <c r="BF36" i="5" s="1"/>
  <c r="BG35" i="5" a="1"/>
  <c r="BG35" i="5" s="1"/>
  <c r="BH34" i="5" a="1"/>
  <c r="BH34" i="5" s="1"/>
  <c r="BI33" i="5" a="1"/>
  <c r="BI33" i="5" s="1"/>
  <c r="BJ32" i="5" a="1"/>
  <c r="BJ32" i="5" s="1"/>
  <c r="BK31" i="5" a="1"/>
  <c r="BK31" i="5" s="1"/>
  <c r="BA31" i="5" a="1"/>
  <c r="BA31" i="5" s="1"/>
  <c r="BB30" i="5" a="1"/>
  <c r="BB30" i="5" s="1"/>
  <c r="BC29" i="5" a="1"/>
  <c r="BC29" i="5" s="1"/>
  <c r="BJ57" i="5" a="1"/>
  <c r="BJ57" i="5" s="1"/>
  <c r="BG56" i="5" a="1"/>
  <c r="BG56" i="5" s="1"/>
  <c r="BC55" i="5" a="1"/>
  <c r="BC55" i="5" s="1"/>
  <c r="BH54" i="5" a="1"/>
  <c r="BH54" i="5" s="1"/>
  <c r="BK53" i="5" a="1"/>
  <c r="BK53" i="5" s="1"/>
  <c r="BD53" i="5" a="1"/>
  <c r="BD53" i="5" s="1"/>
  <c r="BA52" i="5" a="1"/>
  <c r="BA52" i="5" s="1"/>
  <c r="BE51" i="5" a="1"/>
  <c r="BE51" i="5" s="1"/>
  <c r="BA50" i="5" a="1"/>
  <c r="BA50" i="5" s="1"/>
  <c r="BB49" i="5" a="1"/>
  <c r="BB49" i="5" s="1"/>
  <c r="BC48" i="5" a="1"/>
  <c r="BC48" i="5" s="1"/>
  <c r="BD47" i="5" a="1"/>
  <c r="BD47" i="5" s="1"/>
  <c r="BE46" i="5" a="1"/>
  <c r="BE46" i="5" s="1"/>
  <c r="BF45" i="5" a="1"/>
  <c r="BF45" i="5" s="1"/>
  <c r="BG44" i="5" a="1"/>
  <c r="BG44" i="5" s="1"/>
  <c r="BH43" i="5" a="1"/>
  <c r="BH43" i="5" s="1"/>
  <c r="BI42" i="5" a="1"/>
  <c r="BI42" i="5" s="1"/>
  <c r="BJ41" i="5" a="1"/>
  <c r="BJ41" i="5" s="1"/>
  <c r="BK40" i="5" a="1"/>
  <c r="BK40" i="5" s="1"/>
  <c r="BA40" i="5" a="1"/>
  <c r="BA40" i="5" s="1"/>
  <c r="BB39" i="5" a="1"/>
  <c r="BB39" i="5" s="1"/>
  <c r="BI57" i="5" a="1"/>
  <c r="BI57" i="5" s="1"/>
  <c r="BB57" i="5" a="1"/>
  <c r="BB57" i="5" s="1"/>
  <c r="BF56" i="5" a="1"/>
  <c r="BF56" i="5" s="1"/>
  <c r="BJ55" i="5" a="1"/>
  <c r="BJ55" i="5" s="1"/>
  <c r="BB55" i="5" a="1"/>
  <c r="BB55" i="5" s="1"/>
  <c r="BG54" i="5" a="1"/>
  <c r="BG54" i="5" s="1"/>
  <c r="BH52" i="5" a="1"/>
  <c r="BH52" i="5" s="1"/>
  <c r="BK51" i="5" a="1"/>
  <c r="BK51" i="5" s="1"/>
  <c r="BD51" i="5" a="1"/>
  <c r="BD51" i="5" s="1"/>
  <c r="BI50" i="5" a="1"/>
  <c r="BI50" i="5" s="1"/>
  <c r="BK49" i="5" a="1"/>
  <c r="BK49" i="5" s="1"/>
  <c r="BA49" i="5" a="1"/>
  <c r="BA49" i="5" s="1"/>
  <c r="BB48" i="5" a="1"/>
  <c r="BB48" i="5" s="1"/>
  <c r="BC47" i="5" a="1"/>
  <c r="BC47" i="5" s="1"/>
  <c r="BD46" i="5" a="1"/>
  <c r="BD46" i="5" s="1"/>
  <c r="BE45" i="5" a="1"/>
  <c r="BE45" i="5" s="1"/>
  <c r="BF44" i="5" a="1"/>
  <c r="BF44" i="5" s="1"/>
  <c r="BG43" i="5" a="1"/>
  <c r="BG43" i="5" s="1"/>
  <c r="BH42" i="5" a="1"/>
  <c r="BH42" i="5" s="1"/>
  <c r="BI41" i="5" a="1"/>
  <c r="BI41" i="5" s="1"/>
  <c r="BJ40" i="5" a="1"/>
  <c r="BJ40" i="5" s="1"/>
  <c r="BK39" i="5" a="1"/>
  <c r="BK39" i="5" s="1"/>
  <c r="BA39" i="5" a="1"/>
  <c r="BA39" i="5" s="1"/>
  <c r="BB38" i="5" a="1"/>
  <c r="BB38" i="5" s="1"/>
  <c r="BC37" i="5" a="1"/>
  <c r="BC37" i="5" s="1"/>
  <c r="BD36" i="5" a="1"/>
  <c r="BD36" i="5" s="1"/>
  <c r="BE35" i="5" a="1"/>
  <c r="BE35" i="5" s="1"/>
  <c r="BF34" i="5" a="1"/>
  <c r="BF34" i="5" s="1"/>
  <c r="BG33" i="5" a="1"/>
  <c r="BG33" i="5" s="1"/>
  <c r="BH32" i="5" a="1"/>
  <c r="BH32" i="5" s="1"/>
  <c r="BI31" i="5" a="1"/>
  <c r="BI31" i="5" s="1"/>
  <c r="BJ30" i="5" a="1"/>
  <c r="BJ30" i="5" s="1"/>
  <c r="BK29" i="5" a="1"/>
  <c r="BK29" i="5" s="1"/>
  <c r="BE56" i="5" a="1"/>
  <c r="BE56" i="5" s="1"/>
  <c r="BI55" i="5" a="1"/>
  <c r="BI55" i="5" s="1"/>
  <c r="BF54" i="5" a="1"/>
  <c r="BF54" i="5" s="1"/>
  <c r="BJ53" i="5" a="1"/>
  <c r="BJ53" i="5" s="1"/>
  <c r="BC53" i="5" a="1"/>
  <c r="BC53" i="5" s="1"/>
  <c r="BC51" i="5" a="1"/>
  <c r="BC51" i="5" s="1"/>
  <c r="BH50" i="5" a="1"/>
  <c r="BH50" i="5" s="1"/>
  <c r="BJ49" i="5" a="1"/>
  <c r="BJ49" i="5" s="1"/>
  <c r="BK48" i="5" a="1"/>
  <c r="BK48" i="5" s="1"/>
  <c r="BA48" i="5" a="1"/>
  <c r="BA48" i="5" s="1"/>
  <c r="BB47" i="5" a="1"/>
  <c r="BB47" i="5" s="1"/>
  <c r="BC46" i="5" a="1"/>
  <c r="BC46" i="5" s="1"/>
  <c r="BD45" i="5" a="1"/>
  <c r="BD45" i="5" s="1"/>
  <c r="BE44" i="5" a="1"/>
  <c r="BE44" i="5" s="1"/>
  <c r="BF43" i="5" a="1"/>
  <c r="BF43" i="5" s="1"/>
  <c r="BG42" i="5" a="1"/>
  <c r="BG42" i="5" s="1"/>
  <c r="BH41" i="5" a="1"/>
  <c r="BH41" i="5" s="1"/>
  <c r="BI40" i="5" a="1"/>
  <c r="BI40" i="5" s="1"/>
  <c r="BJ39" i="5" a="1"/>
  <c r="BJ39" i="5" s="1"/>
  <c r="BK38" i="5" a="1"/>
  <c r="BK38" i="5" s="1"/>
  <c r="BA38" i="5" a="1"/>
  <c r="BA38" i="5" s="1"/>
  <c r="BH57" i="5" a="1"/>
  <c r="BH57" i="5" s="1"/>
  <c r="BA57" i="5" a="1"/>
  <c r="BA57" i="5" s="1"/>
  <c r="BD56" i="5" a="1"/>
  <c r="BD56" i="5" s="1"/>
  <c r="BH55" i="5" a="1"/>
  <c r="BH55" i="5" s="1"/>
  <c r="BA55" i="5" a="1"/>
  <c r="BA55" i="5" s="1"/>
  <c r="BE54" i="5" a="1"/>
  <c r="BE54" i="5" s="1"/>
  <c r="BB53" i="5" a="1"/>
  <c r="BB53" i="5" s="1"/>
  <c r="BG52" i="5" a="1"/>
  <c r="BG52" i="5" s="1"/>
  <c r="BJ51" i="5" a="1"/>
  <c r="BJ51" i="5" s="1"/>
  <c r="BG50" i="5" a="1"/>
  <c r="BG50" i="5" s="1"/>
  <c r="BI49" i="5" a="1"/>
  <c r="BI49" i="5" s="1"/>
  <c r="BJ48" i="5" a="1"/>
  <c r="BJ48" i="5" s="1"/>
  <c r="BK47" i="5" a="1"/>
  <c r="BK47" i="5" s="1"/>
  <c r="BA47" i="5" a="1"/>
  <c r="BA47" i="5" s="1"/>
  <c r="BB46" i="5" a="1"/>
  <c r="BB46" i="5" s="1"/>
  <c r="BC45" i="5" a="1"/>
  <c r="BC45" i="5" s="1"/>
  <c r="BD44" i="5" a="1"/>
  <c r="BD44" i="5" s="1"/>
  <c r="BE43" i="5" a="1"/>
  <c r="BE43" i="5" s="1"/>
  <c r="BF42" i="5" a="1"/>
  <c r="BF42" i="5" s="1"/>
  <c r="BG41" i="5" a="1"/>
  <c r="BG41" i="5" s="1"/>
  <c r="BH40" i="5" a="1"/>
  <c r="BH40" i="5" s="1"/>
  <c r="BI39" i="5" a="1"/>
  <c r="BI39" i="5" s="1"/>
  <c r="BJ38" i="5" a="1"/>
  <c r="BJ38" i="5" s="1"/>
  <c r="BK37" i="5" a="1"/>
  <c r="BK37" i="5" s="1"/>
  <c r="BA37" i="5" a="1"/>
  <c r="BA37" i="5" s="1"/>
  <c r="BB36" i="5" a="1"/>
  <c r="BB36" i="5" s="1"/>
  <c r="BC35" i="5" a="1"/>
  <c r="BC35" i="5" s="1"/>
  <c r="BD34" i="5" a="1"/>
  <c r="BD34" i="5" s="1"/>
  <c r="BE33" i="5" a="1"/>
  <c r="BE33" i="5" s="1"/>
  <c r="BF32" i="5" a="1"/>
  <c r="BF32" i="5" s="1"/>
  <c r="BG31" i="5" a="1"/>
  <c r="BG31" i="5" s="1"/>
  <c r="BH30" i="5" a="1"/>
  <c r="BH30" i="5" s="1"/>
  <c r="BI29" i="5" a="1"/>
  <c r="BI29" i="5" s="1"/>
  <c r="BJ28" i="5" a="1"/>
  <c r="BJ28" i="5" s="1"/>
  <c r="BG57" i="5" a="1"/>
  <c r="BG57" i="5" s="1"/>
  <c r="BK56" i="5" a="1"/>
  <c r="BK56" i="5" s="1"/>
  <c r="BD54" i="5" a="1"/>
  <c r="BD54" i="5" s="1"/>
  <c r="BI53" i="5" a="1"/>
  <c r="BI53" i="5" s="1"/>
  <c r="BA53" i="5" a="1"/>
  <c r="BA53" i="5" s="1"/>
  <c r="BF52" i="5" a="1"/>
  <c r="BF52" i="5" s="1"/>
  <c r="BI51" i="5" a="1"/>
  <c r="BI51" i="5" s="1"/>
  <c r="BB51" i="5" a="1"/>
  <c r="BB51" i="5" s="1"/>
  <c r="BH49" i="5" a="1"/>
  <c r="BH49" i="5" s="1"/>
  <c r="BI48" i="5" a="1"/>
  <c r="BI48" i="5" s="1"/>
  <c r="BJ47" i="5" a="1"/>
  <c r="BJ47" i="5" s="1"/>
  <c r="BK46" i="5" a="1"/>
  <c r="BK46" i="5" s="1"/>
  <c r="BA46" i="5" a="1"/>
  <c r="BA46" i="5" s="1"/>
  <c r="BB45" i="5" a="1"/>
  <c r="BB45" i="5" s="1"/>
  <c r="BC44" i="5" a="1"/>
  <c r="BC44" i="5" s="1"/>
  <c r="BD43" i="5" a="1"/>
  <c r="BD43" i="5" s="1"/>
  <c r="BE42" i="5" a="1"/>
  <c r="BE42" i="5" s="1"/>
  <c r="BF41" i="5" a="1"/>
  <c r="BF41" i="5" s="1"/>
  <c r="BF57" i="5" a="1"/>
  <c r="BF57" i="5" s="1"/>
  <c r="BC56" i="5" a="1"/>
  <c r="BC56" i="5" s="1"/>
  <c r="BG55" i="5" a="1"/>
  <c r="BG55" i="5" s="1"/>
  <c r="BK54" i="5" a="1"/>
  <c r="BK54" i="5" s="1"/>
  <c r="BC54" i="5" a="1"/>
  <c r="BC54" i="5" s="1"/>
  <c r="BH53" i="5" a="1"/>
  <c r="BH53" i="5" s="1"/>
  <c r="BE52" i="5" a="1"/>
  <c r="BE52" i="5" s="1"/>
  <c r="BA51" i="5" a="1"/>
  <c r="BA51" i="5" s="1"/>
  <c r="BF50" i="5" a="1"/>
  <c r="BF50" i="5" s="1"/>
  <c r="BG49" i="5" a="1"/>
  <c r="BG49" i="5" s="1"/>
  <c r="BH48" i="5" a="1"/>
  <c r="BH48" i="5" s="1"/>
  <c r="BI47" i="5" a="1"/>
  <c r="BI47" i="5" s="1"/>
  <c r="BJ46" i="5" a="1"/>
  <c r="BJ46" i="5" s="1"/>
  <c r="BK45" i="5" a="1"/>
  <c r="BK45" i="5" s="1"/>
  <c r="BA45" i="5" a="1"/>
  <c r="BA45" i="5" s="1"/>
  <c r="BB44" i="5" a="1"/>
  <c r="BB44" i="5" s="1"/>
  <c r="BC43" i="5" a="1"/>
  <c r="BC43" i="5" s="1"/>
  <c r="BD42" i="5" a="1"/>
  <c r="BD42" i="5" s="1"/>
  <c r="BE41" i="5" a="1"/>
  <c r="BE41" i="5" s="1"/>
  <c r="BF40" i="5" a="1"/>
  <c r="BF40" i="5" s="1"/>
  <c r="BG39" i="5" a="1"/>
  <c r="BG39" i="5" s="1"/>
  <c r="BH38" i="5" a="1"/>
  <c r="BH38" i="5" s="1"/>
  <c r="BI37" i="5" a="1"/>
  <c r="BI37" i="5" s="1"/>
  <c r="BJ36" i="5" a="1"/>
  <c r="BJ36" i="5" s="1"/>
  <c r="BK35" i="5" a="1"/>
  <c r="BK35" i="5" s="1"/>
  <c r="BA35" i="5" a="1"/>
  <c r="BA35" i="5" s="1"/>
  <c r="BB34" i="5" a="1"/>
  <c r="BB34" i="5" s="1"/>
  <c r="BC33" i="5" a="1"/>
  <c r="BC33" i="5" s="1"/>
  <c r="BD32" i="5" a="1"/>
  <c r="BD32" i="5" s="1"/>
  <c r="BE31" i="5" a="1"/>
  <c r="BE31" i="5" s="1"/>
  <c r="BF30" i="5" a="1"/>
  <c r="BF30" i="5" s="1"/>
  <c r="BG29" i="5" a="1"/>
  <c r="BG29" i="5" s="1"/>
  <c r="BH28" i="5" a="1"/>
  <c r="BH28" i="5" s="1"/>
  <c r="BI27" i="5" a="1"/>
  <c r="BI27" i="5" s="1"/>
  <c r="BJ26" i="5" a="1"/>
  <c r="BJ26" i="5" s="1"/>
  <c r="BC26" i="5" a="1"/>
  <c r="BC26" i="5" s="1"/>
  <c r="BJ24" i="5" a="1"/>
  <c r="BJ24" i="5" s="1"/>
  <c r="BD24" i="5" a="1"/>
  <c r="BD24" i="5" s="1"/>
  <c r="BG21" i="5" a="1"/>
  <c r="BG21" i="5" s="1"/>
  <c r="BJ56" i="5" a="1"/>
  <c r="BJ56" i="5" s="1"/>
  <c r="BF55" i="5" a="1"/>
  <c r="BF55" i="5" s="1"/>
  <c r="BJ54" i="5" a="1"/>
  <c r="BJ54" i="5" s="1"/>
  <c r="BG53" i="5" a="1"/>
  <c r="BG53" i="5" s="1"/>
  <c r="BK52" i="5" a="1"/>
  <c r="BK52" i="5" s="1"/>
  <c r="BD52" i="5" a="1"/>
  <c r="BD52" i="5" s="1"/>
  <c r="BH51" i="5" a="1"/>
  <c r="BH51" i="5" s="1"/>
  <c r="BE50" i="5" a="1"/>
  <c r="BE50" i="5" s="1"/>
  <c r="BF49" i="5" a="1"/>
  <c r="BF49" i="5" s="1"/>
  <c r="BG48" i="5" a="1"/>
  <c r="BG48" i="5" s="1"/>
  <c r="BH47" i="5" a="1"/>
  <c r="BH47" i="5" s="1"/>
  <c r="BI46" i="5" a="1"/>
  <c r="BI46" i="5" s="1"/>
  <c r="BJ45" i="5" a="1"/>
  <c r="BJ45" i="5" s="1"/>
  <c r="BK44" i="5" a="1"/>
  <c r="BK44" i="5" s="1"/>
  <c r="BA44" i="5" a="1"/>
  <c r="BA44" i="5" s="1"/>
  <c r="BB43" i="5" a="1"/>
  <c r="BB43" i="5" s="1"/>
  <c r="BC42" i="5" a="1"/>
  <c r="BC42" i="5" s="1"/>
  <c r="BD41" i="5" a="1"/>
  <c r="BD41" i="5" s="1"/>
  <c r="BE40" i="5" a="1"/>
  <c r="BE40" i="5" s="1"/>
  <c r="BF39" i="5" a="1"/>
  <c r="BF39" i="5" s="1"/>
  <c r="BG38" i="5" a="1"/>
  <c r="BG38" i="5" s="1"/>
  <c r="BH37" i="5" a="1"/>
  <c r="BH37" i="5" s="1"/>
  <c r="BI36" i="5" a="1"/>
  <c r="BI36" i="5" s="1"/>
  <c r="BJ35" i="5" a="1"/>
  <c r="BJ35" i="5" s="1"/>
  <c r="BK34" i="5" a="1"/>
  <c r="BK34" i="5" s="1"/>
  <c r="BA34" i="5" a="1"/>
  <c r="BA34" i="5" s="1"/>
  <c r="BB33" i="5" a="1"/>
  <c r="BB33" i="5" s="1"/>
  <c r="BC32" i="5" a="1"/>
  <c r="BC32" i="5" s="1"/>
  <c r="BD31" i="5" a="1"/>
  <c r="BD31" i="5" s="1"/>
  <c r="BE30" i="5" a="1"/>
  <c r="BE30" i="5" s="1"/>
  <c r="BF29" i="5" a="1"/>
  <c r="BF29" i="5" s="1"/>
  <c r="BG28" i="5" a="1"/>
  <c r="BG28" i="5" s="1"/>
  <c r="BH27" i="5" a="1"/>
  <c r="BH27" i="5" s="1"/>
  <c r="BI26" i="5" a="1"/>
  <c r="BI26" i="5" s="1"/>
  <c r="BF25" i="5" a="1"/>
  <c r="BF25" i="5" s="1"/>
  <c r="BC24" i="5" a="1"/>
  <c r="BC24" i="5" s="1"/>
  <c r="BH23" i="5" a="1"/>
  <c r="BH23" i="5" s="1"/>
  <c r="BK22" i="5" a="1"/>
  <c r="BK22" i="5" s="1"/>
  <c r="BC22" i="5" a="1"/>
  <c r="BC22" i="5" s="1"/>
  <c r="BF21" i="5" a="1"/>
  <c r="BF21" i="5" s="1"/>
  <c r="BK20" i="5" a="1"/>
  <c r="BK20" i="5" s="1"/>
  <c r="BH19" i="5" a="1"/>
  <c r="BH19" i="5" s="1"/>
  <c r="BE57" i="5" a="1"/>
  <c r="BE57" i="5" s="1"/>
  <c r="BB56" i="5" a="1"/>
  <c r="BB56" i="5" s="1"/>
  <c r="BE55" i="5" a="1"/>
  <c r="BE55" i="5" s="1"/>
  <c r="BB54" i="5" a="1"/>
  <c r="BB54" i="5" s="1"/>
  <c r="BC52" i="5" a="1"/>
  <c r="BC52" i="5" s="1"/>
  <c r="BG51" i="5" a="1"/>
  <c r="BG51" i="5" s="1"/>
  <c r="BK50" i="5" a="1"/>
  <c r="BK50" i="5" s="1"/>
  <c r="BD50" i="5" a="1"/>
  <c r="BD50" i="5" s="1"/>
  <c r="BE49" i="5" a="1"/>
  <c r="BE49" i="5" s="1"/>
  <c r="BF48" i="5" a="1"/>
  <c r="BF48" i="5" s="1"/>
  <c r="BG47" i="5" a="1"/>
  <c r="BG47" i="5" s="1"/>
  <c r="BH46" i="5" a="1"/>
  <c r="BH46" i="5" s="1"/>
  <c r="BI45" i="5" a="1"/>
  <c r="BI45" i="5" s="1"/>
  <c r="BJ44" i="5" a="1"/>
  <c r="BJ44" i="5" s="1"/>
  <c r="BK43" i="5" a="1"/>
  <c r="BK43" i="5" s="1"/>
  <c r="BG46" i="5" a="1"/>
  <c r="BG46" i="5" s="1"/>
  <c r="BG40" i="5" a="1"/>
  <c r="BG40" i="5" s="1"/>
  <c r="BJ37" i="5" a="1"/>
  <c r="BJ37" i="5" s="1"/>
  <c r="BA36" i="5" a="1"/>
  <c r="BA36" i="5" s="1"/>
  <c r="BC34" i="5" a="1"/>
  <c r="BC34" i="5" s="1"/>
  <c r="BE32" i="5" a="1"/>
  <c r="BE32" i="5" s="1"/>
  <c r="BG30" i="5" a="1"/>
  <c r="BG30" i="5" s="1"/>
  <c r="BK28" i="5" a="1"/>
  <c r="BK28" i="5" s="1"/>
  <c r="BG27" i="5" a="1"/>
  <c r="BG27" i="5" s="1"/>
  <c r="BF26" i="5" a="1"/>
  <c r="BF26" i="5" s="1"/>
  <c r="BI25" i="5" a="1"/>
  <c r="BI25" i="5" s="1"/>
  <c r="BA25" i="5" a="1"/>
  <c r="BA25" i="5" s="1"/>
  <c r="BB24" i="5" a="1"/>
  <c r="BB24" i="5" s="1"/>
  <c r="BE23" i="5" a="1"/>
  <c r="BE23" i="5" s="1"/>
  <c r="BG22" i="5" a="1"/>
  <c r="BG22" i="5" s="1"/>
  <c r="BI21" i="5" a="1"/>
  <c r="BI21" i="5" s="1"/>
  <c r="BA21" i="5" a="1"/>
  <c r="BA21" i="5" s="1"/>
  <c r="BD20" i="5" a="1"/>
  <c r="BD20" i="5" s="1"/>
  <c r="BG19" i="5" a="1"/>
  <c r="BG19" i="5" s="1"/>
  <c r="BC18" i="5" a="1"/>
  <c r="BC18" i="5" s="1"/>
  <c r="BG17" i="5" a="1"/>
  <c r="BG17" i="5" s="1"/>
  <c r="BK16" i="5" a="1"/>
  <c r="BK16" i="5" s="1"/>
  <c r="BG15" i="5" a="1"/>
  <c r="BG15" i="5" s="1"/>
  <c r="BE14" i="5" a="1"/>
  <c r="BE14" i="5" s="1"/>
  <c r="BH45" i="5" a="1"/>
  <c r="BH45" i="5" s="1"/>
  <c r="BD40" i="5" a="1"/>
  <c r="BD40" i="5" s="1"/>
  <c r="BG37" i="5" a="1"/>
  <c r="BG37" i="5" s="1"/>
  <c r="BI35" i="5" a="1"/>
  <c r="BI35" i="5" s="1"/>
  <c r="BK33" i="5" a="1"/>
  <c r="BK33" i="5" s="1"/>
  <c r="BB32" i="5" a="1"/>
  <c r="BB32" i="5" s="1"/>
  <c r="BD30" i="5" a="1"/>
  <c r="BD30" i="5" s="1"/>
  <c r="BI28" i="5" a="1"/>
  <c r="BI28" i="5" s="1"/>
  <c r="BF27" i="5" a="1"/>
  <c r="BF27" i="5" s="1"/>
  <c r="BH25" i="5" a="1"/>
  <c r="BH25" i="5" s="1"/>
  <c r="BK24" i="5" a="1"/>
  <c r="BK24" i="5" s="1"/>
  <c r="BA24" i="5" a="1"/>
  <c r="BA24" i="5" s="1"/>
  <c r="BD23" i="5" a="1"/>
  <c r="BD23" i="5" s="1"/>
  <c r="BF22" i="5" a="1"/>
  <c r="BF22" i="5" s="1"/>
  <c r="BH21" i="5" a="1"/>
  <c r="BH21" i="5" s="1"/>
  <c r="BJ20" i="5" a="1"/>
  <c r="BJ20" i="5" s="1"/>
  <c r="BC20" i="5" a="1"/>
  <c r="BC20" i="5" s="1"/>
  <c r="BJ18" i="5" a="1"/>
  <c r="BJ18" i="5" s="1"/>
  <c r="BB18" i="5" a="1"/>
  <c r="BB18" i="5" s="1"/>
  <c r="BF17" i="5" a="1"/>
  <c r="BF17" i="5" s="1"/>
  <c r="BJ16" i="5" a="1"/>
  <c r="BJ16" i="5" s="1"/>
  <c r="BC16" i="5" a="1"/>
  <c r="BC16" i="5" s="1"/>
  <c r="BJ14" i="5" a="1"/>
  <c r="BJ14" i="5" s="1"/>
  <c r="BD14" i="5" a="1"/>
  <c r="BD14" i="5" s="1"/>
  <c r="BI44" i="5" a="1"/>
  <c r="BI44" i="5" s="1"/>
  <c r="BC40" i="5" a="1"/>
  <c r="BC40" i="5" s="1"/>
  <c r="BF37" i="5" a="1"/>
  <c r="BF37" i="5" s="1"/>
  <c r="BH35" i="5" a="1"/>
  <c r="BH35" i="5" s="1"/>
  <c r="BJ33" i="5" a="1"/>
  <c r="BJ33" i="5" s="1"/>
  <c r="BA32" i="5" a="1"/>
  <c r="BA32" i="5" s="1"/>
  <c r="BC30" i="5" a="1"/>
  <c r="BC30" i="5" s="1"/>
  <c r="BF28" i="5" a="1"/>
  <c r="BF28" i="5" s="1"/>
  <c r="BE27" i="5" a="1"/>
  <c r="BE27" i="5" s="1"/>
  <c r="BE26" i="5" a="1"/>
  <c r="BE26" i="5" s="1"/>
  <c r="BI24" i="5" a="1"/>
  <c r="BI24" i="5" s="1"/>
  <c r="BC23" i="5" a="1"/>
  <c r="BC23" i="5" s="1"/>
  <c r="BE22" i="5" a="1"/>
  <c r="BE22" i="5" s="1"/>
  <c r="BI20" i="5" a="1"/>
  <c r="BI20" i="5" s="1"/>
  <c r="BB20" i="5" a="1"/>
  <c r="BB20" i="5" s="1"/>
  <c r="BF19" i="5" a="1"/>
  <c r="BF19" i="5" s="1"/>
  <c r="BE17" i="5" a="1"/>
  <c r="BE17" i="5" s="1"/>
  <c r="BI16" i="5" a="1"/>
  <c r="BI16" i="5" s="1"/>
  <c r="BF15" i="5" a="1"/>
  <c r="BF15" i="5" s="1"/>
  <c r="BC14" i="5" a="1"/>
  <c r="BC14" i="5" s="1"/>
  <c r="BH13" i="5" a="1"/>
  <c r="BH13" i="5" s="1"/>
  <c r="BK12" i="5" a="1"/>
  <c r="BK12" i="5" s="1"/>
  <c r="BC12" i="5" a="1"/>
  <c r="BC12" i="5" s="1"/>
  <c r="BB14" i="5" a="1"/>
  <c r="BB14" i="5" s="1"/>
  <c r="BJ43" i="5" a="1"/>
  <c r="BJ43" i="5" s="1"/>
  <c r="BH39" i="5" a="1"/>
  <c r="BH39" i="5" s="1"/>
  <c r="BD37" i="5" a="1"/>
  <c r="BD37" i="5" s="1"/>
  <c r="BF35" i="5" a="1"/>
  <c r="BF35" i="5" s="1"/>
  <c r="BH33" i="5" a="1"/>
  <c r="BH33" i="5" s="1"/>
  <c r="BJ31" i="5" a="1"/>
  <c r="BJ31" i="5" s="1"/>
  <c r="BA30" i="5" a="1"/>
  <c r="BA30" i="5" s="1"/>
  <c r="BE28" i="5" a="1"/>
  <c r="BE28" i="5" s="1"/>
  <c r="BD27" i="5" a="1"/>
  <c r="BD27" i="5" s="1"/>
  <c r="BG25" i="5" a="1"/>
  <c r="BG25" i="5" s="1"/>
  <c r="BK23" i="5" a="1"/>
  <c r="BK23" i="5" s="1"/>
  <c r="BB23" i="5" a="1"/>
  <c r="BB23" i="5" s="1"/>
  <c r="BD22" i="5" a="1"/>
  <c r="BD22" i="5" s="1"/>
  <c r="BE21" i="5" a="1"/>
  <c r="BE21" i="5" s="1"/>
  <c r="BH20" i="5" a="1"/>
  <c r="BH20" i="5" s="1"/>
  <c r="BA20" i="5" a="1"/>
  <c r="BA20" i="5" s="1"/>
  <c r="BE19" i="5" a="1"/>
  <c r="BE19" i="5" s="1"/>
  <c r="BI18" i="5" a="1"/>
  <c r="BI18" i="5" s="1"/>
  <c r="BA18" i="5" a="1"/>
  <c r="BA18" i="5" s="1"/>
  <c r="BD17" i="5" a="1"/>
  <c r="BD17" i="5" s="1"/>
  <c r="BH16" i="5" a="1"/>
  <c r="BH16" i="5" s="1"/>
  <c r="BB16" i="5" a="1"/>
  <c r="BB16" i="5" s="1"/>
  <c r="BI14" i="5" a="1"/>
  <c r="BI14" i="5" s="1"/>
  <c r="BG13" i="5" a="1"/>
  <c r="BG13" i="5" s="1"/>
  <c r="BA43" i="5" a="1"/>
  <c r="BA43" i="5" s="1"/>
  <c r="BE39" i="5" a="1"/>
  <c r="BE39" i="5" s="1"/>
  <c r="BB37" i="5" a="1"/>
  <c r="BB37" i="5" s="1"/>
  <c r="BD35" i="5" a="1"/>
  <c r="BD35" i="5" s="1"/>
  <c r="BF33" i="5" a="1"/>
  <c r="BF33" i="5" s="1"/>
  <c r="BH31" i="5" a="1"/>
  <c r="BH31" i="5" s="1"/>
  <c r="BJ29" i="5" a="1"/>
  <c r="BJ29" i="5" s="1"/>
  <c r="BD28" i="5" a="1"/>
  <c r="BD28" i="5" s="1"/>
  <c r="BC27" i="5" a="1"/>
  <c r="BC27" i="5" s="1"/>
  <c r="BD26" i="5" a="1"/>
  <c r="BD26" i="5" s="1"/>
  <c r="BH24" i="5" a="1"/>
  <c r="BH24" i="5" s="1"/>
  <c r="BK19" i="5" a="1"/>
  <c r="BK19" i="5" s="1"/>
  <c r="BD19" i="5" a="1"/>
  <c r="BD19" i="5" s="1"/>
  <c r="BG16" i="5" a="1"/>
  <c r="BG16" i="5" s="1"/>
  <c r="BA16" i="5" a="1"/>
  <c r="BA16" i="5" s="1"/>
  <c r="BE15" i="5" a="1"/>
  <c r="BE15" i="5" s="1"/>
  <c r="BA14" i="5" a="1"/>
  <c r="BA14" i="5" s="1"/>
  <c r="BF13" i="5" a="1"/>
  <c r="BF13" i="5" s="1"/>
  <c r="BJ12" i="5" a="1"/>
  <c r="BJ12" i="5" s="1"/>
  <c r="BB12" i="5" a="1"/>
  <c r="BB12" i="5" s="1"/>
  <c r="BK15" i="5" a="1"/>
  <c r="BK15" i="5" s="1"/>
  <c r="BE13" i="5" a="1"/>
  <c r="BE13" i="5" s="1"/>
  <c r="BA12" i="5" a="1"/>
  <c r="BA12" i="5" s="1"/>
  <c r="BD12" i="5" a="1"/>
  <c r="BD12" i="5" s="1"/>
  <c r="BK42" i="5" a="1"/>
  <c r="BK42" i="5" s="1"/>
  <c r="BD39" i="5" a="1"/>
  <c r="BD39" i="5" s="1"/>
  <c r="BK36" i="5" a="1"/>
  <c r="BK36" i="5" s="1"/>
  <c r="BB35" i="5" a="1"/>
  <c r="BB35" i="5" s="1"/>
  <c r="BD33" i="5" a="1"/>
  <c r="BD33" i="5" s="1"/>
  <c r="BF31" i="5" a="1"/>
  <c r="BF31" i="5" s="1"/>
  <c r="BH29" i="5" a="1"/>
  <c r="BH29" i="5" s="1"/>
  <c r="BC28" i="5" a="1"/>
  <c r="BC28" i="5" s="1"/>
  <c r="BB27" i="5" a="1"/>
  <c r="BB27" i="5" s="1"/>
  <c r="BE25" i="5" a="1"/>
  <c r="BE25" i="5" s="1"/>
  <c r="BJ23" i="5" a="1"/>
  <c r="BJ23" i="5" s="1"/>
  <c r="BA23" i="5" a="1"/>
  <c r="BA23" i="5" s="1"/>
  <c r="BB22" i="5" a="1"/>
  <c r="BB22" i="5" s="1"/>
  <c r="BD21" i="5" a="1"/>
  <c r="BD21" i="5" s="1"/>
  <c r="BG20" i="5" a="1"/>
  <c r="BG20" i="5" s="1"/>
  <c r="BJ19" i="5" a="1"/>
  <c r="BJ19" i="5" s="1"/>
  <c r="BC19" i="5" a="1"/>
  <c r="BC19" i="5" s="1"/>
  <c r="BH18" i="5" a="1"/>
  <c r="BH18" i="5" s="1"/>
  <c r="BK17" i="5" a="1"/>
  <c r="BK17" i="5" s="1"/>
  <c r="BC17" i="5" a="1"/>
  <c r="BC17" i="5" s="1"/>
  <c r="BF16" i="5" a="1"/>
  <c r="BF16" i="5" s="1"/>
  <c r="BH14" i="5" a="1"/>
  <c r="BH14" i="5" s="1"/>
  <c r="BI12" i="5" a="1"/>
  <c r="BI12" i="5" s="1"/>
  <c r="BK14" i="5" a="1"/>
  <c r="BK14" i="5" s="1"/>
  <c r="BB42" i="5" a="1"/>
  <c r="BB42" i="5" s="1"/>
  <c r="BI38" i="5" a="1"/>
  <c r="BI38" i="5" s="1"/>
  <c r="BH36" i="5" a="1"/>
  <c r="BH36" i="5" s="1"/>
  <c r="BJ34" i="5" a="1"/>
  <c r="BJ34" i="5" s="1"/>
  <c r="BA33" i="5" a="1"/>
  <c r="BA33" i="5" s="1"/>
  <c r="BC31" i="5" a="1"/>
  <c r="BC31" i="5" s="1"/>
  <c r="BE29" i="5" a="1"/>
  <c r="BE29" i="5" s="1"/>
  <c r="BB28" i="5" a="1"/>
  <c r="BB28" i="5" s="1"/>
  <c r="BA27" i="5" a="1"/>
  <c r="BA27" i="5" s="1"/>
  <c r="BB26" i="5" a="1"/>
  <c r="BB26" i="5" s="1"/>
  <c r="BG24" i="5" a="1"/>
  <c r="BG24" i="5" s="1"/>
  <c r="BB19" i="5" a="1"/>
  <c r="BB19" i="5" s="1"/>
  <c r="BG18" i="5" a="1"/>
  <c r="BG18" i="5" s="1"/>
  <c r="BJ15" i="5" a="1"/>
  <c r="BJ15" i="5" s="1"/>
  <c r="BD15" i="5" a="1"/>
  <c r="BD15" i="5" s="1"/>
  <c r="BK13" i="5" a="1"/>
  <c r="BK13" i="5" s="1"/>
  <c r="BD13" i="5" a="1"/>
  <c r="BD13" i="5" s="1"/>
  <c r="BH12" i="5" a="1"/>
  <c r="BH12" i="5" s="1"/>
  <c r="BF18" i="5" a="1"/>
  <c r="BF18" i="5" s="1"/>
  <c r="BB17" i="5" a="1"/>
  <c r="BB17" i="5" s="1"/>
  <c r="BI15" i="5" a="1"/>
  <c r="BI15" i="5" s="1"/>
  <c r="BG14" i="5" a="1"/>
  <c r="BG14" i="5" s="1"/>
  <c r="BG12" i="5" a="1"/>
  <c r="BG12" i="5" s="1"/>
  <c r="BI13" i="5" a="1"/>
  <c r="BI13" i="5" s="1"/>
  <c r="BA42" i="5" a="1"/>
  <c r="BA42" i="5" s="1"/>
  <c r="BF38" i="5" a="1"/>
  <c r="BF38" i="5" s="1"/>
  <c r="BG36" i="5" a="1"/>
  <c r="BG36" i="5" s="1"/>
  <c r="BI34" i="5" a="1"/>
  <c r="BI34" i="5" s="1"/>
  <c r="BK32" i="5" a="1"/>
  <c r="BK32" i="5" s="1"/>
  <c r="BB31" i="5" a="1"/>
  <c r="BB31" i="5" s="1"/>
  <c r="BD29" i="5" a="1"/>
  <c r="BD29" i="5" s="1"/>
  <c r="BA28" i="5" a="1"/>
  <c r="BA28" i="5" s="1"/>
  <c r="BK26" i="5" a="1"/>
  <c r="BK26" i="5" s="1"/>
  <c r="BA26" i="5" a="1"/>
  <c r="BA26" i="5" s="1"/>
  <c r="BD25" i="5" a="1"/>
  <c r="BD25" i="5" s="1"/>
  <c r="BI23" i="5" a="1"/>
  <c r="BI23" i="5" s="1"/>
  <c r="BJ22" i="5" a="1"/>
  <c r="BJ22" i="5" s="1"/>
  <c r="BA22" i="5" a="1"/>
  <c r="BA22" i="5" s="1"/>
  <c r="BC21" i="5" a="1"/>
  <c r="BC21" i="5" s="1"/>
  <c r="BF20" i="5" a="1"/>
  <c r="BF20" i="5" s="1"/>
  <c r="BI19" i="5" a="1"/>
  <c r="BI19" i="5" s="1"/>
  <c r="BA19" i="5" a="1"/>
  <c r="BA19" i="5" s="1"/>
  <c r="BJ17" i="5" a="1"/>
  <c r="BJ17" i="5" s="1"/>
  <c r="BE16" i="5" a="1"/>
  <c r="BE16" i="5" s="1"/>
  <c r="BC15" i="5" a="1"/>
  <c r="BC15" i="5" s="1"/>
  <c r="BC13" i="5" a="1"/>
  <c r="BC13" i="5" s="1"/>
  <c r="BF14" i="5" a="1"/>
  <c r="BF14" i="5" s="1"/>
  <c r="BC41" i="5" a="1"/>
  <c r="BC41" i="5" s="1"/>
  <c r="BE38" i="5" a="1"/>
  <c r="BE38" i="5" s="1"/>
  <c r="BE36" i="5" a="1"/>
  <c r="BE36" i="5" s="1"/>
  <c r="BG34" i="5" a="1"/>
  <c r="BG34" i="5" s="1"/>
  <c r="BI32" i="5" a="1"/>
  <c r="BI32" i="5" s="1"/>
  <c r="BK30" i="5" a="1"/>
  <c r="BK30" i="5" s="1"/>
  <c r="BB29" i="5" a="1"/>
  <c r="BB29" i="5" s="1"/>
  <c r="BK27" i="5" a="1"/>
  <c r="BK27" i="5" s="1"/>
  <c r="BH26" i="5" a="1"/>
  <c r="BH26" i="5" s="1"/>
  <c r="BK25" i="5" a="1"/>
  <c r="BK25" i="5" s="1"/>
  <c r="BC25" i="5" a="1"/>
  <c r="BC25" i="5" s="1"/>
  <c r="BF24" i="5" a="1"/>
  <c r="BF24" i="5" s="1"/>
  <c r="BG23" i="5" a="1"/>
  <c r="BG23" i="5" s="1"/>
  <c r="BI22" i="5" a="1"/>
  <c r="BI22" i="5" s="1"/>
  <c r="BK21" i="5" a="1"/>
  <c r="BK21" i="5" s="1"/>
  <c r="BE18" i="5" a="1"/>
  <c r="BE18" i="5" s="1"/>
  <c r="BI17" i="5" a="1"/>
  <c r="BI17" i="5" s="1"/>
  <c r="BH15" i="5" a="1"/>
  <c r="BH15" i="5" s="1"/>
  <c r="BB15" i="5" a="1"/>
  <c r="BB15" i="5" s="1"/>
  <c r="BJ13" i="5" a="1"/>
  <c r="BJ13" i="5" s="1"/>
  <c r="BB13" i="5" a="1"/>
  <c r="BB13" i="5" s="1"/>
  <c r="BF12" i="5" a="1"/>
  <c r="BF12" i="5" s="1"/>
  <c r="BA15" i="5" a="1"/>
  <c r="BA15" i="5" s="1"/>
  <c r="BA13" i="5" a="1"/>
  <c r="BA13" i="5" s="1"/>
  <c r="BB41" i="5" a="1"/>
  <c r="BB41" i="5" s="1"/>
  <c r="BC38" i="5" a="1"/>
  <c r="BC38" i="5" s="1"/>
  <c r="BC36" i="5" a="1"/>
  <c r="BC36" i="5" s="1"/>
  <c r="BE34" i="5" a="1"/>
  <c r="BE34" i="5" s="1"/>
  <c r="BG32" i="5" a="1"/>
  <c r="BG32" i="5" s="1"/>
  <c r="BI30" i="5" a="1"/>
  <c r="BI30" i="5" s="1"/>
  <c r="BA29" i="5" a="1"/>
  <c r="BA29" i="5" s="1"/>
  <c r="BJ27" i="5" a="1"/>
  <c r="BJ27" i="5" s="1"/>
  <c r="BG26" i="5" a="1"/>
  <c r="BG26" i="5" s="1"/>
  <c r="BJ25" i="5" a="1"/>
  <c r="BJ25" i="5" s="1"/>
  <c r="BB25" i="5" a="1"/>
  <c r="BB25" i="5" s="1"/>
  <c r="BE24" i="5" a="1"/>
  <c r="BE24" i="5" s="1"/>
  <c r="BF23" i="5" a="1"/>
  <c r="BF23" i="5" s="1"/>
  <c r="BH22" i="5" a="1"/>
  <c r="BH22" i="5" s="1"/>
  <c r="BJ21" i="5" a="1"/>
  <c r="BJ21" i="5" s="1"/>
  <c r="BB21" i="5" a="1"/>
  <c r="BB21" i="5" s="1"/>
  <c r="BE20" i="5" a="1"/>
  <c r="BE20" i="5" s="1"/>
  <c r="BK18" i="5" a="1"/>
  <c r="BK18" i="5" s="1"/>
  <c r="BD18" i="5" a="1"/>
  <c r="BD18" i="5" s="1"/>
  <c r="BH17" i="5" a="1"/>
  <c r="BH17" i="5" s="1"/>
  <c r="BA17" i="5" a="1"/>
  <c r="BA17" i="5" s="1"/>
  <c r="BD16" i="5" a="1"/>
  <c r="BD16" i="5" s="1"/>
  <c r="BE12" i="5" a="1"/>
  <c r="BE12" i="5" s="1"/>
  <c r="AX57" i="5"/>
  <c r="AN57" i="5"/>
  <c r="AQ56" i="5"/>
  <c r="AT55" i="5"/>
  <c r="AW54" i="5"/>
  <c r="AM54" i="5"/>
  <c r="AP53" i="5"/>
  <c r="AS52" i="5"/>
  <c r="AV51" i="5"/>
  <c r="AL51" i="5"/>
  <c r="AO50" i="5"/>
  <c r="AR49" i="5"/>
  <c r="AU48" i="5"/>
  <c r="AX47" i="5"/>
  <c r="AN47" i="5"/>
  <c r="AQ46" i="5"/>
  <c r="AT45" i="5"/>
  <c r="AW44" i="5"/>
  <c r="AM44" i="5"/>
  <c r="AP43" i="5"/>
  <c r="AS42" i="5"/>
  <c r="AV41" i="5"/>
  <c r="AL41" i="5"/>
  <c r="AO40" i="5"/>
  <c r="AR39" i="5"/>
  <c r="AU38" i="5"/>
  <c r="AX37" i="5"/>
  <c r="AN37" i="5"/>
  <c r="AQ36" i="5"/>
  <c r="AT35" i="5"/>
  <c r="AW34" i="5"/>
  <c r="AM34" i="5"/>
  <c r="AP33" i="5"/>
  <c r="AS32" i="5"/>
  <c r="AV31" i="5"/>
  <c r="AL31" i="5"/>
  <c r="AO30" i="5"/>
  <c r="AR29" i="5"/>
  <c r="AU28" i="5"/>
  <c r="AX27" i="5"/>
  <c r="AN27" i="5"/>
  <c r="AQ26" i="5"/>
  <c r="AT25" i="5"/>
  <c r="AW24" i="5"/>
  <c r="AM24" i="5"/>
  <c r="AP23" i="5"/>
  <c r="AS22" i="5"/>
  <c r="AV21" i="5"/>
  <c r="AL21" i="5"/>
  <c r="AO20" i="5"/>
  <c r="AR19" i="5"/>
  <c r="AU18" i="5"/>
  <c r="AX17" i="5"/>
  <c r="AN17" i="5"/>
  <c r="AQ16" i="5"/>
  <c r="AT15" i="5"/>
  <c r="AW14" i="5"/>
  <c r="AM14" i="5"/>
  <c r="AP13" i="5"/>
  <c r="AS12" i="5"/>
  <c r="AK15" i="5"/>
  <c r="AK25" i="5"/>
  <c r="AK35" i="5"/>
  <c r="AK45" i="5"/>
  <c r="AK55" i="5"/>
  <c r="AV57" i="5"/>
  <c r="AL57" i="5"/>
  <c r="AO56" i="5"/>
  <c r="AR55" i="5"/>
  <c r="AU54" i="5"/>
  <c r="AX53" i="5"/>
  <c r="AN53" i="5"/>
  <c r="AQ52" i="5"/>
  <c r="AT51" i="5"/>
  <c r="AW50" i="5"/>
  <c r="AM50" i="5"/>
  <c r="AP49" i="5"/>
  <c r="AS48" i="5"/>
  <c r="AV47" i="5"/>
  <c r="AL47" i="5"/>
  <c r="AO46" i="5"/>
  <c r="AR45" i="5"/>
  <c r="AW57" i="5"/>
  <c r="AM57" i="5"/>
  <c r="AP56" i="5"/>
  <c r="AS55" i="5"/>
  <c r="AV54" i="5"/>
  <c r="AL54" i="5"/>
  <c r="AO53" i="5"/>
  <c r="AR52" i="5"/>
  <c r="AZ52" i="5" s="1"/>
  <c r="AU51" i="5"/>
  <c r="AX50" i="5"/>
  <c r="AN50" i="5"/>
  <c r="AQ49" i="5"/>
  <c r="AT48" i="5"/>
  <c r="AW47" i="5"/>
  <c r="AM47" i="5"/>
  <c r="AP46" i="5"/>
  <c r="AS45" i="5"/>
  <c r="AV44" i="5"/>
  <c r="AL44" i="5"/>
  <c r="AO43" i="5"/>
  <c r="AR42" i="5"/>
  <c r="AU41" i="5"/>
  <c r="AX40" i="5"/>
  <c r="AN40" i="5"/>
  <c r="AQ39" i="5"/>
  <c r="AT38" i="5"/>
  <c r="AW37" i="5"/>
  <c r="AM37" i="5"/>
  <c r="AP36" i="5"/>
  <c r="AS35" i="5"/>
  <c r="AV34" i="5"/>
  <c r="AL34" i="5"/>
  <c r="AO33" i="5"/>
  <c r="AR32" i="5"/>
  <c r="AU31" i="5"/>
  <c r="AX30" i="5"/>
  <c r="AN30" i="5"/>
  <c r="AQ29" i="5"/>
  <c r="AT28" i="5"/>
  <c r="AW27" i="5"/>
  <c r="AM27" i="5"/>
  <c r="AP26" i="5"/>
  <c r="AS25" i="5"/>
  <c r="AV24" i="5"/>
  <c r="AL24" i="5"/>
  <c r="AO23" i="5"/>
  <c r="AR22" i="5"/>
  <c r="AU21" i="5"/>
  <c r="AX20" i="5"/>
  <c r="AN20" i="5"/>
  <c r="AQ19" i="5"/>
  <c r="AT18" i="5"/>
  <c r="AW17" i="5"/>
  <c r="AM17" i="5"/>
  <c r="AP16" i="5"/>
  <c r="AS15" i="5"/>
  <c r="AV14" i="5"/>
  <c r="AL14" i="5"/>
  <c r="AO13" i="5"/>
  <c r="AR12" i="5"/>
  <c r="AK16" i="5"/>
  <c r="AK26" i="5"/>
  <c r="AK36" i="5"/>
  <c r="AK46" i="5"/>
  <c r="AK56" i="5"/>
  <c r="AT57" i="5"/>
  <c r="AW56" i="5"/>
  <c r="AM56" i="5"/>
  <c r="AP55" i="5"/>
  <c r="AS54" i="5"/>
  <c r="AV53" i="5"/>
  <c r="AL53" i="5"/>
  <c r="AO52" i="5"/>
  <c r="AR51" i="5"/>
  <c r="AU50" i="5"/>
  <c r="AX49" i="5"/>
  <c r="AN49" i="5"/>
  <c r="AQ48" i="5"/>
  <c r="AT47" i="5"/>
  <c r="AW46" i="5"/>
  <c r="AM46" i="5"/>
  <c r="AP45" i="5"/>
  <c r="AS44" i="5"/>
  <c r="AV43" i="5"/>
  <c r="AL43" i="5"/>
  <c r="AO42" i="5"/>
  <c r="AR41" i="5"/>
  <c r="AU40" i="5"/>
  <c r="AX39" i="5"/>
  <c r="AN39" i="5"/>
  <c r="AQ38" i="5"/>
  <c r="AT37" i="5"/>
  <c r="AW36" i="5"/>
  <c r="AM36" i="5"/>
  <c r="AP35" i="5"/>
  <c r="AS34" i="5"/>
  <c r="AV33" i="5"/>
  <c r="AL33" i="5"/>
  <c r="AO32" i="5"/>
  <c r="AR31" i="5"/>
  <c r="AU30" i="5"/>
  <c r="AX29" i="5"/>
  <c r="AN29" i="5"/>
  <c r="AQ28" i="5"/>
  <c r="AT27" i="5"/>
  <c r="AW26" i="5"/>
  <c r="AM26" i="5"/>
  <c r="AP25" i="5"/>
  <c r="AS24" i="5"/>
  <c r="AV23" i="5"/>
  <c r="AL23" i="5"/>
  <c r="AO22" i="5"/>
  <c r="AR21" i="5"/>
  <c r="AU20" i="5"/>
  <c r="AX19" i="5"/>
  <c r="AN19" i="5"/>
  <c r="AQ18" i="5"/>
  <c r="AT17" i="5"/>
  <c r="AW16" i="5"/>
  <c r="AM16" i="5"/>
  <c r="AP15" i="5"/>
  <c r="AS14" i="5"/>
  <c r="AV13" i="5"/>
  <c r="AL13" i="5"/>
  <c r="AO12" i="5"/>
  <c r="AK19" i="5"/>
  <c r="AK29" i="5"/>
  <c r="AK39" i="5"/>
  <c r="AK49" i="5"/>
  <c r="AR57" i="5"/>
  <c r="AU56" i="5"/>
  <c r="AX55" i="5"/>
  <c r="AN55" i="5"/>
  <c r="AQ54" i="5"/>
  <c r="AT53" i="5"/>
  <c r="AW52" i="5"/>
  <c r="AM52" i="5"/>
  <c r="AP51" i="5"/>
  <c r="AS50" i="5"/>
  <c r="AV49" i="5"/>
  <c r="AL49" i="5"/>
  <c r="AO48" i="5"/>
  <c r="AR47" i="5"/>
  <c r="AU46" i="5"/>
  <c r="AX45" i="5"/>
  <c r="AN45" i="5"/>
  <c r="AQ44" i="5"/>
  <c r="AT43" i="5"/>
  <c r="AW42" i="5"/>
  <c r="AM42" i="5"/>
  <c r="AP41" i="5"/>
  <c r="AS40" i="5"/>
  <c r="AV39" i="5"/>
  <c r="AL39" i="5"/>
  <c r="AO38" i="5"/>
  <c r="AR37" i="5"/>
  <c r="AU36" i="5"/>
  <c r="AX35" i="5"/>
  <c r="AN35" i="5"/>
  <c r="AQ34" i="5"/>
  <c r="AT33" i="5"/>
  <c r="AW32" i="5"/>
  <c r="AM32" i="5"/>
  <c r="AP31" i="5"/>
  <c r="AS30" i="5"/>
  <c r="AV29" i="5"/>
  <c r="AL29" i="5"/>
  <c r="AO28" i="5"/>
  <c r="AR27" i="5"/>
  <c r="AU26" i="5"/>
  <c r="AX25" i="5"/>
  <c r="AN25" i="5"/>
  <c r="AQ24" i="5"/>
  <c r="AT23" i="5"/>
  <c r="AW22" i="5"/>
  <c r="AM22" i="5"/>
  <c r="AP21" i="5"/>
  <c r="AS20" i="5"/>
  <c r="AV19" i="5"/>
  <c r="AL19" i="5"/>
  <c r="AO18" i="5"/>
  <c r="AR17" i="5"/>
  <c r="AU16" i="5"/>
  <c r="AX15" i="5"/>
  <c r="AN15" i="5"/>
  <c r="AQ14" i="5"/>
  <c r="AT13" i="5"/>
  <c r="AW12" i="5"/>
  <c r="AM12" i="5"/>
  <c r="AK21" i="5"/>
  <c r="AK31" i="5"/>
  <c r="AK41" i="5"/>
  <c r="AK51" i="5"/>
  <c r="AQ57" i="5"/>
  <c r="AW55" i="5"/>
  <c r="AP54" i="5"/>
  <c r="AV52" i="5"/>
  <c r="AO51" i="5"/>
  <c r="AU49" i="5"/>
  <c r="AN48" i="5"/>
  <c r="AT46" i="5"/>
  <c r="AM45" i="5"/>
  <c r="AW43" i="5"/>
  <c r="AT42" i="5"/>
  <c r="AO41" i="5"/>
  <c r="AL40" i="5"/>
  <c r="AV38" i="5"/>
  <c r="AQ37" i="5"/>
  <c r="AN36" i="5"/>
  <c r="AX34" i="5"/>
  <c r="AS33" i="5"/>
  <c r="AP32" i="5"/>
  <c r="AM31" i="5"/>
  <c r="AU29" i="5"/>
  <c r="AR28" i="5"/>
  <c r="AO27" i="5"/>
  <c r="AW25" i="5"/>
  <c r="AT24" i="5"/>
  <c r="AQ23" i="5"/>
  <c r="AL22" i="5"/>
  <c r="AV20" i="5"/>
  <c r="AS19" i="5"/>
  <c r="AN18" i="5"/>
  <c r="AX16" i="5"/>
  <c r="AU15" i="5"/>
  <c r="AP14" i="5"/>
  <c r="AM13" i="5"/>
  <c r="AK14" i="5"/>
  <c r="AY14" i="5" s="1"/>
  <c r="AK32" i="5"/>
  <c r="AK48" i="5"/>
  <c r="AP57" i="5"/>
  <c r="AU52" i="5"/>
  <c r="AT49" i="5"/>
  <c r="AS46" i="5"/>
  <c r="AU43" i="5"/>
  <c r="AN41" i="5"/>
  <c r="AS38" i="5"/>
  <c r="AP37" i="5"/>
  <c r="AU34" i="5"/>
  <c r="AN32" i="5"/>
  <c r="AT29" i="5"/>
  <c r="AL27" i="5"/>
  <c r="AR24" i="5"/>
  <c r="AX21" i="5"/>
  <c r="AT20" i="5"/>
  <c r="AM18" i="5"/>
  <c r="AR15" i="5"/>
  <c r="AZ15" i="5" s="1"/>
  <c r="AX12" i="5"/>
  <c r="AK33" i="5"/>
  <c r="AO57" i="5"/>
  <c r="AU55" i="5"/>
  <c r="AN54" i="5"/>
  <c r="AT52" i="5"/>
  <c r="AM51" i="5"/>
  <c r="AS49" i="5"/>
  <c r="AL48" i="5"/>
  <c r="AR46" i="5"/>
  <c r="AX44" i="5"/>
  <c r="AS43" i="5"/>
  <c r="AP42" i="5"/>
  <c r="AM41" i="5"/>
  <c r="AU39" i="5"/>
  <c r="AR38" i="5"/>
  <c r="AO37" i="5"/>
  <c r="AW35" i="5"/>
  <c r="AT34" i="5"/>
  <c r="AQ33" i="5"/>
  <c r="AL32" i="5"/>
  <c r="AV30" i="5"/>
  <c r="AS29" i="5"/>
  <c r="AN28" i="5"/>
  <c r="AX26" i="5"/>
  <c r="AU25" i="5"/>
  <c r="AP24" i="5"/>
  <c r="AM23" i="5"/>
  <c r="AW21" i="5"/>
  <c r="AR20" i="5"/>
  <c r="AO19" i="5"/>
  <c r="AL18" i="5"/>
  <c r="AT16" i="5"/>
  <c r="AQ15" i="5"/>
  <c r="AN14" i="5"/>
  <c r="AV12" i="5"/>
  <c r="AK18" i="5"/>
  <c r="AK34" i="5"/>
  <c r="AK52" i="5"/>
  <c r="AK12" i="5"/>
  <c r="AX56" i="5"/>
  <c r="AQ55" i="5"/>
  <c r="AW53" i="5"/>
  <c r="AP52" i="5"/>
  <c r="AV50" i="5"/>
  <c r="AO49" i="5"/>
  <c r="AU47" i="5"/>
  <c r="AN46" i="5"/>
  <c r="AU44" i="5"/>
  <c r="AR43" i="5"/>
  <c r="AN42" i="5"/>
  <c r="AW40" i="5"/>
  <c r="AT39" i="5"/>
  <c r="AP38" i="5"/>
  <c r="AL37" i="5"/>
  <c r="AV35" i="5"/>
  <c r="AR34" i="5"/>
  <c r="AN33" i="5"/>
  <c r="AX31" i="5"/>
  <c r="AT30" i="5"/>
  <c r="AP29" i="5"/>
  <c r="AM28" i="5"/>
  <c r="AV26" i="5"/>
  <c r="AR25" i="5"/>
  <c r="AO24" i="5"/>
  <c r="AX22" i="5"/>
  <c r="AT21" i="5"/>
  <c r="AQ20" i="5"/>
  <c r="AM19" i="5"/>
  <c r="AV17" i="5"/>
  <c r="AS16" i="5"/>
  <c r="AO15" i="5"/>
  <c r="AX13" i="5"/>
  <c r="AU12" i="5"/>
  <c r="AK20" i="5"/>
  <c r="AK37" i="5"/>
  <c r="AK53" i="5"/>
  <c r="AV56" i="5"/>
  <c r="AO55" i="5"/>
  <c r="AU53" i="5"/>
  <c r="AN52" i="5"/>
  <c r="AT50" i="5"/>
  <c r="AM49" i="5"/>
  <c r="AS47" i="5"/>
  <c r="AL46" i="5"/>
  <c r="AT44" i="5"/>
  <c r="AQ43" i="5"/>
  <c r="AL42" i="5"/>
  <c r="AV40" i="5"/>
  <c r="AS39" i="5"/>
  <c r="AN38" i="5"/>
  <c r="AX36" i="5"/>
  <c r="AU35" i="5"/>
  <c r="AP34" i="5"/>
  <c r="AM33" i="5"/>
  <c r="AW31" i="5"/>
  <c r="AR30" i="5"/>
  <c r="AO29" i="5"/>
  <c r="AL28" i="5"/>
  <c r="AT26" i="5"/>
  <c r="AQ25" i="5"/>
  <c r="AN24" i="5"/>
  <c r="AV22" i="5"/>
  <c r="AS21" i="5"/>
  <c r="AP20" i="5"/>
  <c r="AX18" i="5"/>
  <c r="AU17" i="5"/>
  <c r="AR16" i="5"/>
  <c r="AM15" i="5"/>
  <c r="AW13" i="5"/>
  <c r="AT12" i="5"/>
  <c r="AK22" i="5"/>
  <c r="AK38" i="5"/>
  <c r="AK54" i="5"/>
  <c r="AT56" i="5"/>
  <c r="AM55" i="5"/>
  <c r="AS53" i="5"/>
  <c r="AL52" i="5"/>
  <c r="AR50" i="5"/>
  <c r="AX48" i="5"/>
  <c r="AQ47" i="5"/>
  <c r="AW45" i="5"/>
  <c r="AR44" i="5"/>
  <c r="AN43" i="5"/>
  <c r="AX41" i="5"/>
  <c r="AT40" i="5"/>
  <c r="AP39" i="5"/>
  <c r="AM38" i="5"/>
  <c r="AV36" i="5"/>
  <c r="AR35" i="5"/>
  <c r="AO34" i="5"/>
  <c r="AX32" i="5"/>
  <c r="AT31" i="5"/>
  <c r="AQ30" i="5"/>
  <c r="AM29" i="5"/>
  <c r="AV27" i="5"/>
  <c r="AS26" i="5"/>
  <c r="AO25" i="5"/>
  <c r="AX23" i="5"/>
  <c r="AU22" i="5"/>
  <c r="AQ21" i="5"/>
  <c r="AM20" i="5"/>
  <c r="AW18" i="5"/>
  <c r="AS17" i="5"/>
  <c r="AO16" i="5"/>
  <c r="AL15" i="5"/>
  <c r="AU13" i="5"/>
  <c r="AQ12" i="5"/>
  <c r="AK23" i="5"/>
  <c r="AK40" i="5"/>
  <c r="AK57" i="5"/>
  <c r="AY57" i="5" s="1"/>
  <c r="AR56" i="5"/>
  <c r="AX54" i="5"/>
  <c r="AQ53" i="5"/>
  <c r="AW51" i="5"/>
  <c r="AP50" i="5"/>
  <c r="AV48" i="5"/>
  <c r="AO47" i="5"/>
  <c r="AU45" i="5"/>
  <c r="AO44" i="5"/>
  <c r="AX42" i="5"/>
  <c r="AT41" i="5"/>
  <c r="AS56" i="5"/>
  <c r="AL55" i="5"/>
  <c r="AR53" i="5"/>
  <c r="AX51" i="5"/>
  <c r="AQ50" i="5"/>
  <c r="AW48" i="5"/>
  <c r="AP47" i="5"/>
  <c r="AV45" i="5"/>
  <c r="AP44" i="5"/>
  <c r="AM43" i="5"/>
  <c r="AW41" i="5"/>
  <c r="AR40" i="5"/>
  <c r="AO39" i="5"/>
  <c r="AL38" i="5"/>
  <c r="AT36" i="5"/>
  <c r="AQ35" i="5"/>
  <c r="AN34" i="5"/>
  <c r="AV32" i="5"/>
  <c r="AS31" i="5"/>
  <c r="AP30" i="5"/>
  <c r="AX28" i="5"/>
  <c r="AU27" i="5"/>
  <c r="AR26" i="5"/>
  <c r="AM25" i="5"/>
  <c r="AW23" i="5"/>
  <c r="AT22" i="5"/>
  <c r="AO21" i="5"/>
  <c r="AL20" i="5"/>
  <c r="AV18" i="5"/>
  <c r="AQ17" i="5"/>
  <c r="AN16" i="5"/>
  <c r="AX14" i="5"/>
  <c r="AS13" i="5"/>
  <c r="AP12" i="5"/>
  <c r="AK24" i="5"/>
  <c r="AK42" i="5"/>
  <c r="AY42" i="5" s="1"/>
  <c r="AU57" i="5"/>
  <c r="AN56" i="5"/>
  <c r="AT54" i="5"/>
  <c r="AM53" i="5"/>
  <c r="AS51" i="5"/>
  <c r="AL50" i="5"/>
  <c r="AR48" i="5"/>
  <c r="AX46" i="5"/>
  <c r="AQ45" i="5"/>
  <c r="AN44" i="5"/>
  <c r="AV42" i="5"/>
  <c r="AS41" i="5"/>
  <c r="AP40" i="5"/>
  <c r="AX38" i="5"/>
  <c r="AU37" i="5"/>
  <c r="AR36" i="5"/>
  <c r="AM35" i="5"/>
  <c r="AW33" i="5"/>
  <c r="AT32" i="5"/>
  <c r="AO31" i="5"/>
  <c r="AL30" i="5"/>
  <c r="AV28" i="5"/>
  <c r="AQ27" i="5"/>
  <c r="AN26" i="5"/>
  <c r="AX24" i="5"/>
  <c r="AS23" i="5"/>
  <c r="AP22" i="5"/>
  <c r="AM21" i="5"/>
  <c r="AU19" i="5"/>
  <c r="AR18" i="5"/>
  <c r="AO17" i="5"/>
  <c r="AW15" i="5"/>
  <c r="AT14" i="5"/>
  <c r="AQ13" i="5"/>
  <c r="AL12" i="5"/>
  <c r="AK28" i="5"/>
  <c r="AK44" i="5"/>
  <c r="AV55" i="5"/>
  <c r="AO54" i="5"/>
  <c r="AN51" i="5"/>
  <c r="AM48" i="5"/>
  <c r="AL45" i="5"/>
  <c r="AQ42" i="5"/>
  <c r="AW39" i="5"/>
  <c r="AL36" i="5"/>
  <c r="AR33" i="5"/>
  <c r="AZ33" i="5" s="1"/>
  <c r="AW30" i="5"/>
  <c r="AP28" i="5"/>
  <c r="AV25" i="5"/>
  <c r="AN23" i="5"/>
  <c r="AP19" i="5"/>
  <c r="AV16" i="5"/>
  <c r="AO14" i="5"/>
  <c r="AK17" i="5"/>
  <c r="AK50" i="5"/>
  <c r="AS57" i="5"/>
  <c r="AL56" i="5"/>
  <c r="AR54" i="5"/>
  <c r="AX52" i="5"/>
  <c r="AQ51" i="5"/>
  <c r="AW49" i="5"/>
  <c r="AP48" i="5"/>
  <c r="AV46" i="5"/>
  <c r="AO45" i="5"/>
  <c r="AX43" i="5"/>
  <c r="AU42" i="5"/>
  <c r="AQ41" i="5"/>
  <c r="AM40" i="5"/>
  <c r="AW38" i="5"/>
  <c r="AS37" i="5"/>
  <c r="AO36" i="5"/>
  <c r="AL35" i="5"/>
  <c r="AU33" i="5"/>
  <c r="AQ32" i="5"/>
  <c r="AN31" i="5"/>
  <c r="AW29" i="5"/>
  <c r="AS28" i="5"/>
  <c r="AP27" i="5"/>
  <c r="AL26" i="5"/>
  <c r="AU24" i="5"/>
  <c r="AR23" i="5"/>
  <c r="AN22" i="5"/>
  <c r="AW20" i="5"/>
  <c r="AT19" i="5"/>
  <c r="AP18" i="5"/>
  <c r="AL17" i="5"/>
  <c r="AV15" i="5"/>
  <c r="AR14" i="5"/>
  <c r="AN13" i="5"/>
  <c r="AK13" i="5"/>
  <c r="AK30" i="5"/>
  <c r="AK47" i="5"/>
  <c r="AV37" i="5"/>
  <c r="AL25" i="5"/>
  <c r="AN12" i="5"/>
  <c r="AS36" i="5"/>
  <c r="AU23" i="5"/>
  <c r="AK27" i="5"/>
  <c r="AO35" i="5"/>
  <c r="AQ22" i="5"/>
  <c r="AK43" i="5"/>
  <c r="AX33" i="5"/>
  <c r="AO26" i="5"/>
  <c r="AN21" i="5"/>
  <c r="AU32" i="5"/>
  <c r="AW19" i="5"/>
  <c r="AQ31" i="5"/>
  <c r="AS18" i="5"/>
  <c r="AM30" i="5"/>
  <c r="AP17" i="5"/>
  <c r="AQ40" i="5"/>
  <c r="AU14" i="5"/>
  <c r="AR13" i="5"/>
  <c r="AW28" i="5"/>
  <c r="AL16" i="5"/>
  <c r="AS27" i="5"/>
  <c r="AM39" i="5"/>
  <c r="B19" i="5"/>
  <c r="B29" i="5"/>
  <c r="B39" i="5"/>
  <c r="B49" i="5"/>
  <c r="B20" i="5"/>
  <c r="B30" i="5"/>
  <c r="B50" i="5"/>
  <c r="B40" i="5"/>
  <c r="B21" i="5"/>
  <c r="B41" i="5"/>
  <c r="B51" i="5"/>
  <c r="B31" i="5"/>
  <c r="B15" i="5"/>
  <c r="B25" i="5"/>
  <c r="B35" i="5"/>
  <c r="B45" i="5"/>
  <c r="B55" i="5"/>
  <c r="B18" i="5"/>
  <c r="B36" i="5"/>
  <c r="B53" i="5"/>
  <c r="B22" i="5"/>
  <c r="B54" i="5"/>
  <c r="B38" i="5"/>
  <c r="B24" i="5"/>
  <c r="B43" i="5"/>
  <c r="B48" i="5"/>
  <c r="B37" i="5"/>
  <c r="B56" i="5"/>
  <c r="B42" i="5"/>
  <c r="B47" i="5"/>
  <c r="B33" i="5"/>
  <c r="B23" i="5"/>
  <c r="B57" i="5"/>
  <c r="B12" i="5"/>
  <c r="B26" i="5"/>
  <c r="B44" i="5"/>
  <c r="B27" i="5"/>
  <c r="B14" i="5"/>
  <c r="B13" i="5"/>
  <c r="B28" i="5"/>
  <c r="B46" i="5"/>
  <c r="B32" i="5"/>
  <c r="B17" i="5"/>
  <c r="B34" i="5"/>
  <c r="B52" i="5"/>
  <c r="B16" i="5"/>
  <c r="A11" i="5"/>
  <c r="AC57" i="5" l="1"/>
  <c r="R57" i="5"/>
  <c r="H57" i="5"/>
  <c r="AG57" i="5"/>
  <c r="AB57" i="5"/>
  <c r="Q57" i="5"/>
  <c r="G57" i="5"/>
  <c r="P57" i="5"/>
  <c r="F57" i="5"/>
  <c r="O57" i="5"/>
  <c r="E57" i="5"/>
  <c r="Y57" i="5"/>
  <c r="N57" i="5"/>
  <c r="D57" i="5"/>
  <c r="V57" i="5"/>
  <c r="J57" i="5"/>
  <c r="AA57" i="5"/>
  <c r="AF57" i="5"/>
  <c r="AE57" i="5"/>
  <c r="Z57" i="5"/>
  <c r="W57" i="5"/>
  <c r="S57" i="5"/>
  <c r="AI57" i="5"/>
  <c r="K57" i="5"/>
  <c r="AJ57" i="5"/>
  <c r="AH57" i="5"/>
  <c r="X57" i="5"/>
  <c r="M57" i="5"/>
  <c r="C57" i="5"/>
  <c r="L57" i="5"/>
  <c r="AD57" i="5"/>
  <c r="T57" i="5"/>
  <c r="I57" i="5"/>
  <c r="U57" i="5"/>
  <c r="AY13" i="5"/>
  <c r="AZ13" i="5"/>
  <c r="S34" i="5"/>
  <c r="AJ34" i="5"/>
  <c r="S12" i="5"/>
  <c r="AJ12" i="5"/>
  <c r="AG12" i="5"/>
  <c r="S24" i="5"/>
  <c r="AJ24" i="5"/>
  <c r="S25" i="5"/>
  <c r="AJ25" i="5"/>
  <c r="S49" i="5"/>
  <c r="AJ49" i="5"/>
  <c r="S16" i="5"/>
  <c r="AJ16" i="5"/>
  <c r="S44" i="5"/>
  <c r="AJ44" i="5"/>
  <c r="S48" i="5"/>
  <c r="AJ48" i="5"/>
  <c r="S45" i="5"/>
  <c r="AJ45" i="5"/>
  <c r="S30" i="5"/>
  <c r="AJ30" i="5"/>
  <c r="AJ32" i="5"/>
  <c r="S32" i="5"/>
  <c r="S23" i="5"/>
  <c r="AJ23" i="5"/>
  <c r="S54" i="5"/>
  <c r="AJ54" i="5"/>
  <c r="AJ31" i="5"/>
  <c r="S31" i="5"/>
  <c r="S29" i="5"/>
  <c r="AJ29" i="5"/>
  <c r="S46" i="5"/>
  <c r="AJ46" i="5"/>
  <c r="S33" i="5"/>
  <c r="AJ33" i="5"/>
  <c r="AJ22" i="5"/>
  <c r="S22" i="5"/>
  <c r="AJ51" i="5"/>
  <c r="S51" i="5"/>
  <c r="S19" i="5"/>
  <c r="AJ19" i="5"/>
  <c r="S28" i="5"/>
  <c r="AJ28" i="5"/>
  <c r="S47" i="5"/>
  <c r="AJ47" i="5"/>
  <c r="S53" i="5"/>
  <c r="AJ53" i="5"/>
  <c r="AJ41" i="5"/>
  <c r="S41" i="5"/>
  <c r="S13" i="5"/>
  <c r="AJ13" i="5"/>
  <c r="AJ42" i="5"/>
  <c r="S42" i="5"/>
  <c r="S36" i="5"/>
  <c r="AJ36" i="5"/>
  <c r="AJ21" i="5"/>
  <c r="S21" i="5"/>
  <c r="S14" i="5"/>
  <c r="AJ14" i="5"/>
  <c r="S56" i="5"/>
  <c r="AJ56" i="5"/>
  <c r="S18" i="5"/>
  <c r="AJ18" i="5"/>
  <c r="S40" i="5"/>
  <c r="AJ40" i="5"/>
  <c r="S17" i="5"/>
  <c r="AJ17" i="5"/>
  <c r="S38" i="5"/>
  <c r="AJ38" i="5"/>
  <c r="S15" i="5"/>
  <c r="AJ15" i="5"/>
  <c r="S39" i="5"/>
  <c r="AJ39" i="5"/>
  <c r="S27" i="5"/>
  <c r="AJ27" i="5"/>
  <c r="S37" i="5"/>
  <c r="AJ37" i="5"/>
  <c r="S55" i="5"/>
  <c r="AJ55" i="5"/>
  <c r="S50" i="5"/>
  <c r="AJ50" i="5"/>
  <c r="AJ52" i="5"/>
  <c r="S52" i="5"/>
  <c r="S26" i="5"/>
  <c r="AJ26" i="5"/>
  <c r="S43" i="5"/>
  <c r="AJ43" i="5"/>
  <c r="S35" i="5"/>
  <c r="AJ35" i="5"/>
  <c r="S20" i="5"/>
  <c r="AJ20" i="5"/>
  <c r="AY41" i="5"/>
  <c r="AY53" i="5"/>
  <c r="AZ32" i="5"/>
  <c r="AY27" i="5"/>
  <c r="AZ14" i="5"/>
  <c r="AY37" i="5"/>
  <c r="AY30" i="5"/>
  <c r="AY34" i="5"/>
  <c r="AZ24" i="5"/>
  <c r="AY51" i="5"/>
  <c r="AY44" i="5"/>
  <c r="AZ48" i="5"/>
  <c r="AZ40" i="5"/>
  <c r="AY54" i="5"/>
  <c r="AY31" i="5"/>
  <c r="AZ42" i="5"/>
  <c r="AY21" i="5"/>
  <c r="AZ50" i="5"/>
  <c r="AY47" i="5"/>
  <c r="AY40" i="5"/>
  <c r="AZ43" i="5"/>
  <c r="AZ20" i="5"/>
  <c r="AZ46" i="5"/>
  <c r="AZ26" i="5"/>
  <c r="AZ53" i="5"/>
  <c r="AZ12" i="5"/>
  <c r="AY33" i="5"/>
  <c r="AZ22" i="5"/>
  <c r="AZ55" i="5"/>
  <c r="C12" i="5"/>
  <c r="AY43" i="5"/>
  <c r="AZ23" i="5"/>
  <c r="AY23" i="5"/>
  <c r="AY52" i="5"/>
  <c r="AY24" i="5"/>
  <c r="AZ30" i="5"/>
  <c r="AY50" i="5"/>
  <c r="AZ44" i="5"/>
  <c r="AY48" i="5"/>
  <c r="AZ57" i="5"/>
  <c r="AY38" i="5"/>
  <c r="AZ18" i="5"/>
  <c r="AZ16" i="5"/>
  <c r="AZ34" i="5"/>
  <c r="AY28" i="5"/>
  <c r="AZ25" i="5"/>
  <c r="AZ31" i="5"/>
  <c r="AZ45" i="5"/>
  <c r="AY25" i="5"/>
  <c r="AZ49" i="5"/>
  <c r="AN7" i="5"/>
  <c r="AX7" i="5"/>
  <c r="AU7" i="5"/>
  <c r="AO7" i="5"/>
  <c r="AK7" i="5"/>
  <c r="AR7" i="5"/>
  <c r="AP7" i="5"/>
  <c r="AQ7" i="5"/>
  <c r="AT7" i="5"/>
  <c r="AL7" i="5"/>
  <c r="AV7" i="5"/>
  <c r="AM7" i="5"/>
  <c r="AW7" i="5"/>
  <c r="AS7" i="5"/>
  <c r="AY39" i="5"/>
  <c r="AZ35" i="5"/>
  <c r="AY12" i="5"/>
  <c r="AY29" i="5"/>
  <c r="AZ41" i="5"/>
  <c r="AZ37" i="5"/>
  <c r="AY19" i="5"/>
  <c r="AZ29" i="5"/>
  <c r="AZ28" i="5"/>
  <c r="AZ7" i="5" s="1"/>
  <c r="AY56" i="5"/>
  <c r="AY18" i="5"/>
  <c r="AZ51" i="5"/>
  <c r="AY46" i="5"/>
  <c r="AZ54" i="5"/>
  <c r="AZ38" i="5"/>
  <c r="AZ47" i="5"/>
  <c r="AZ21" i="5"/>
  <c r="AY36" i="5"/>
  <c r="AY55" i="5"/>
  <c r="AZ39" i="5"/>
  <c r="AY20" i="5"/>
  <c r="AZ17" i="5"/>
  <c r="AY26" i="5"/>
  <c r="AY45" i="5"/>
  <c r="AZ36" i="5"/>
  <c r="AY16" i="5"/>
  <c r="AY35" i="5"/>
  <c r="AY17" i="5"/>
  <c r="AZ56" i="5"/>
  <c r="AY22" i="5"/>
  <c r="AY32" i="5"/>
  <c r="AZ27" i="5"/>
  <c r="AY49" i="5"/>
  <c r="AY15" i="5"/>
  <c r="AZ19" i="5"/>
  <c r="AT6" i="5"/>
  <c r="AX6" i="5"/>
  <c r="AW6" i="5"/>
  <c r="AS6" i="5"/>
  <c r="AK6" i="5"/>
  <c r="AQ6" i="5"/>
  <c r="AO6" i="5"/>
  <c r="AP6" i="5"/>
  <c r="AV6" i="5"/>
  <c r="AU6" i="5"/>
  <c r="AN6" i="5"/>
  <c r="AL6" i="5"/>
  <c r="AR6" i="5"/>
  <c r="AM6" i="5"/>
  <c r="AM11" i="5"/>
  <c r="AT11" i="5"/>
  <c r="AX11" i="5"/>
  <c r="AW11" i="5"/>
  <c r="AS11" i="5"/>
  <c r="AK11" i="5"/>
  <c r="AQ11" i="5"/>
  <c r="AO11" i="5"/>
  <c r="AP11" i="5"/>
  <c r="AV11" i="5"/>
  <c r="AU11" i="5"/>
  <c r="AN11" i="5"/>
  <c r="AL11" i="5"/>
  <c r="AR11" i="5"/>
  <c r="AH56" i="5"/>
  <c r="X56" i="5"/>
  <c r="N56" i="5"/>
  <c r="D56" i="5"/>
  <c r="AG56" i="5"/>
  <c r="W56" i="5"/>
  <c r="M56" i="5"/>
  <c r="C56" i="5"/>
  <c r="AF56" i="5"/>
  <c r="V56" i="5"/>
  <c r="L56" i="5"/>
  <c r="AB56" i="5"/>
  <c r="R56" i="5"/>
  <c r="H56" i="5"/>
  <c r="AA56" i="5"/>
  <c r="J56" i="5"/>
  <c r="Z56" i="5"/>
  <c r="I56" i="5"/>
  <c r="U56" i="5"/>
  <c r="Y56" i="5"/>
  <c r="G56" i="5"/>
  <c r="F56" i="5"/>
  <c r="T56" i="5"/>
  <c r="E56" i="5"/>
  <c r="AI56" i="5"/>
  <c r="Q56" i="5"/>
  <c r="P56" i="5"/>
  <c r="AE56" i="5"/>
  <c r="O56" i="5"/>
  <c r="K56" i="5"/>
  <c r="AD56" i="5"/>
  <c r="AC56" i="5"/>
  <c r="AB40" i="5"/>
  <c r="R40" i="5"/>
  <c r="H40" i="5"/>
  <c r="AA40" i="5"/>
  <c r="Q40" i="5"/>
  <c r="G40" i="5"/>
  <c r="Z40" i="5"/>
  <c r="P40" i="5"/>
  <c r="F40" i="5"/>
  <c r="AF40" i="5"/>
  <c r="V40" i="5"/>
  <c r="L40" i="5"/>
  <c r="U40" i="5"/>
  <c r="D40" i="5"/>
  <c r="AI40" i="5"/>
  <c r="T40" i="5"/>
  <c r="C40" i="5"/>
  <c r="O40" i="5"/>
  <c r="AH40" i="5"/>
  <c r="AG40" i="5"/>
  <c r="AE40" i="5"/>
  <c r="N40" i="5"/>
  <c r="AD40" i="5"/>
  <c r="M40" i="5"/>
  <c r="AC40" i="5"/>
  <c r="K40" i="5"/>
  <c r="Y40" i="5"/>
  <c r="J40" i="5"/>
  <c r="X40" i="5"/>
  <c r="W40" i="5"/>
  <c r="I40" i="5"/>
  <c r="E40" i="5"/>
  <c r="AD37" i="5"/>
  <c r="T37" i="5"/>
  <c r="J37" i="5"/>
  <c r="AC37" i="5"/>
  <c r="I37" i="5"/>
  <c r="AB37" i="5"/>
  <c r="R37" i="5"/>
  <c r="H37" i="5"/>
  <c r="AH37" i="5"/>
  <c r="X37" i="5"/>
  <c r="N37" i="5"/>
  <c r="D37" i="5"/>
  <c r="W37" i="5"/>
  <c r="F37" i="5"/>
  <c r="V37" i="5"/>
  <c r="E37" i="5"/>
  <c r="U37" i="5"/>
  <c r="C37" i="5"/>
  <c r="AI37" i="5"/>
  <c r="Q37" i="5"/>
  <c r="AG37" i="5"/>
  <c r="P37" i="5"/>
  <c r="AF37" i="5"/>
  <c r="O37" i="5"/>
  <c r="AE37" i="5"/>
  <c r="M37" i="5"/>
  <c r="AA37" i="5"/>
  <c r="L37" i="5"/>
  <c r="Y37" i="5"/>
  <c r="K37" i="5"/>
  <c r="Z37" i="5"/>
  <c r="G37" i="5"/>
  <c r="AB50" i="5"/>
  <c r="R50" i="5"/>
  <c r="H50" i="5"/>
  <c r="AA50" i="5"/>
  <c r="Q50" i="5"/>
  <c r="G50" i="5"/>
  <c r="Z50" i="5"/>
  <c r="P50" i="5"/>
  <c r="F50" i="5"/>
  <c r="AF50" i="5"/>
  <c r="V50" i="5"/>
  <c r="L50" i="5"/>
  <c r="AE50" i="5"/>
  <c r="N50" i="5"/>
  <c r="AD50" i="5"/>
  <c r="M50" i="5"/>
  <c r="J50" i="5"/>
  <c r="AC50" i="5"/>
  <c r="K50" i="5"/>
  <c r="Y50" i="5"/>
  <c r="X50" i="5"/>
  <c r="I50" i="5"/>
  <c r="W50" i="5"/>
  <c r="E50" i="5"/>
  <c r="U50" i="5"/>
  <c r="D50" i="5"/>
  <c r="AI50" i="5"/>
  <c r="T50" i="5"/>
  <c r="C50" i="5"/>
  <c r="AG50" i="5"/>
  <c r="AH50" i="5"/>
  <c r="O50" i="5"/>
  <c r="AH16" i="5"/>
  <c r="X16" i="5"/>
  <c r="N16" i="5"/>
  <c r="D16" i="5"/>
  <c r="W16" i="5"/>
  <c r="C16" i="5"/>
  <c r="AG16" i="5"/>
  <c r="M16" i="5"/>
  <c r="AF16" i="5"/>
  <c r="V16" i="5"/>
  <c r="L16" i="5"/>
  <c r="AB16" i="5"/>
  <c r="R16" i="5"/>
  <c r="H16" i="5"/>
  <c r="AE16" i="5"/>
  <c r="P16" i="5"/>
  <c r="Y16" i="5"/>
  <c r="AD16" i="5"/>
  <c r="O16" i="5"/>
  <c r="Z16" i="5"/>
  <c r="AC16" i="5"/>
  <c r="K16" i="5"/>
  <c r="J16" i="5"/>
  <c r="G16" i="5"/>
  <c r="AA16" i="5"/>
  <c r="I16" i="5"/>
  <c r="E16" i="5"/>
  <c r="T16" i="5"/>
  <c r="U16" i="5"/>
  <c r="F16" i="5"/>
  <c r="AI16" i="5"/>
  <c r="Q16" i="5"/>
  <c r="Z48" i="5"/>
  <c r="P48" i="5"/>
  <c r="F48" i="5"/>
  <c r="AI48" i="5"/>
  <c r="Y48" i="5"/>
  <c r="O48" i="5"/>
  <c r="E48" i="5"/>
  <c r="AH48" i="5"/>
  <c r="X48" i="5"/>
  <c r="N48" i="5"/>
  <c r="D48" i="5"/>
  <c r="AD48" i="5"/>
  <c r="T48" i="5"/>
  <c r="J48" i="5"/>
  <c r="AF48" i="5"/>
  <c r="Q48" i="5"/>
  <c r="AB48" i="5"/>
  <c r="AE48" i="5"/>
  <c r="M48" i="5"/>
  <c r="K48" i="5"/>
  <c r="AC48" i="5"/>
  <c r="L48" i="5"/>
  <c r="AA48" i="5"/>
  <c r="I48" i="5"/>
  <c r="W48" i="5"/>
  <c r="H48" i="5"/>
  <c r="V48" i="5"/>
  <c r="G48" i="5"/>
  <c r="U48" i="5"/>
  <c r="C48" i="5"/>
  <c r="AG48" i="5"/>
  <c r="R48" i="5"/>
  <c r="AB30" i="5"/>
  <c r="R30" i="5"/>
  <c r="H30" i="5"/>
  <c r="E30" i="5"/>
  <c r="AA30" i="5"/>
  <c r="Q30" i="5"/>
  <c r="G30" i="5"/>
  <c r="Y30" i="5"/>
  <c r="Z30" i="5"/>
  <c r="P30" i="5"/>
  <c r="F30" i="5"/>
  <c r="O30" i="5"/>
  <c r="AI30" i="5"/>
  <c r="AH30" i="5"/>
  <c r="X30" i="5"/>
  <c r="N30" i="5"/>
  <c r="D30" i="5"/>
  <c r="AG30" i="5"/>
  <c r="W30" i="5"/>
  <c r="M30" i="5"/>
  <c r="C30" i="5"/>
  <c r="AF30" i="5"/>
  <c r="V30" i="5"/>
  <c r="L30" i="5"/>
  <c r="AE30" i="5"/>
  <c r="U30" i="5"/>
  <c r="AD30" i="5"/>
  <c r="AC30" i="5"/>
  <c r="T30" i="5"/>
  <c r="K30" i="5"/>
  <c r="J30" i="5"/>
  <c r="I30" i="5"/>
  <c r="AH26" i="5"/>
  <c r="X26" i="5"/>
  <c r="N26" i="5"/>
  <c r="D26" i="5"/>
  <c r="AG26" i="5"/>
  <c r="W26" i="5"/>
  <c r="M26" i="5"/>
  <c r="C26" i="5"/>
  <c r="AF26" i="5"/>
  <c r="V26" i="5"/>
  <c r="L26" i="5"/>
  <c r="AB26" i="5"/>
  <c r="R26" i="5"/>
  <c r="H26" i="5"/>
  <c r="Z26" i="5"/>
  <c r="I26" i="5"/>
  <c r="Y26" i="5"/>
  <c r="G26" i="5"/>
  <c r="U26" i="5"/>
  <c r="F26" i="5"/>
  <c r="E26" i="5"/>
  <c r="T26" i="5"/>
  <c r="K26" i="5"/>
  <c r="AC26" i="5"/>
  <c r="AI26" i="5"/>
  <c r="Q26" i="5"/>
  <c r="O26" i="5"/>
  <c r="AE26" i="5"/>
  <c r="P26" i="5"/>
  <c r="AD26" i="5"/>
  <c r="AA26" i="5"/>
  <c r="J26" i="5"/>
  <c r="Z43" i="5"/>
  <c r="P43" i="5"/>
  <c r="F43" i="5"/>
  <c r="AI43" i="5"/>
  <c r="Y43" i="5"/>
  <c r="O43" i="5"/>
  <c r="E43" i="5"/>
  <c r="AH43" i="5"/>
  <c r="X43" i="5"/>
  <c r="N43" i="5"/>
  <c r="D43" i="5"/>
  <c r="AD43" i="5"/>
  <c r="T43" i="5"/>
  <c r="J43" i="5"/>
  <c r="AG43" i="5"/>
  <c r="R43" i="5"/>
  <c r="AF43" i="5"/>
  <c r="Q43" i="5"/>
  <c r="AE43" i="5"/>
  <c r="M43" i="5"/>
  <c r="AC43" i="5"/>
  <c r="L43" i="5"/>
  <c r="AB43" i="5"/>
  <c r="K43" i="5"/>
  <c r="AA43" i="5"/>
  <c r="I43" i="5"/>
  <c r="W43" i="5"/>
  <c r="H43" i="5"/>
  <c r="G43" i="5"/>
  <c r="V43" i="5"/>
  <c r="U43" i="5"/>
  <c r="C43" i="5"/>
  <c r="AB20" i="5"/>
  <c r="R20" i="5"/>
  <c r="H20" i="5"/>
  <c r="AA20" i="5"/>
  <c r="G20" i="5"/>
  <c r="Q20" i="5"/>
  <c r="Z20" i="5"/>
  <c r="P20" i="5"/>
  <c r="F20" i="5"/>
  <c r="AF20" i="5"/>
  <c r="V20" i="5"/>
  <c r="L20" i="5"/>
  <c r="AD20" i="5"/>
  <c r="M20" i="5"/>
  <c r="X20" i="5"/>
  <c r="O20" i="5"/>
  <c r="AC20" i="5"/>
  <c r="K20" i="5"/>
  <c r="Y20" i="5"/>
  <c r="J20" i="5"/>
  <c r="I20" i="5"/>
  <c r="E20" i="5"/>
  <c r="D20" i="5"/>
  <c r="W20" i="5"/>
  <c r="U20" i="5"/>
  <c r="AH20" i="5"/>
  <c r="AI20" i="5"/>
  <c r="T20" i="5"/>
  <c r="C20" i="5"/>
  <c r="AE20" i="5"/>
  <c r="N20" i="5"/>
  <c r="AG20" i="5"/>
  <c r="AF34" i="5"/>
  <c r="V34" i="5"/>
  <c r="L34" i="5"/>
  <c r="AE34" i="5"/>
  <c r="U34" i="5"/>
  <c r="K34" i="5"/>
  <c r="AD34" i="5"/>
  <c r="T34" i="5"/>
  <c r="J34" i="5"/>
  <c r="Z34" i="5"/>
  <c r="P34" i="5"/>
  <c r="F34" i="5"/>
  <c r="Y34" i="5"/>
  <c r="H34" i="5"/>
  <c r="D34" i="5"/>
  <c r="X34" i="5"/>
  <c r="G34" i="5"/>
  <c r="W34" i="5"/>
  <c r="E34" i="5"/>
  <c r="AI34" i="5"/>
  <c r="R34" i="5"/>
  <c r="C34" i="5"/>
  <c r="AH34" i="5"/>
  <c r="Q34" i="5"/>
  <c r="AG34" i="5"/>
  <c r="O34" i="5"/>
  <c r="AC34" i="5"/>
  <c r="N34" i="5"/>
  <c r="M34" i="5"/>
  <c r="I34" i="5"/>
  <c r="AB34" i="5"/>
  <c r="AA34" i="5"/>
  <c r="AF24" i="5"/>
  <c r="V24" i="5"/>
  <c r="L24" i="5"/>
  <c r="AE24" i="5"/>
  <c r="U24" i="5"/>
  <c r="K24" i="5"/>
  <c r="AD24" i="5"/>
  <c r="T24" i="5"/>
  <c r="J24" i="5"/>
  <c r="Z24" i="5"/>
  <c r="P24" i="5"/>
  <c r="F24" i="5"/>
  <c r="AA24" i="5"/>
  <c r="I24" i="5"/>
  <c r="E24" i="5"/>
  <c r="Y24" i="5"/>
  <c r="H24" i="5"/>
  <c r="X24" i="5"/>
  <c r="G24" i="5"/>
  <c r="W24" i="5"/>
  <c r="D24" i="5"/>
  <c r="N24" i="5"/>
  <c r="AI24" i="5"/>
  <c r="R24" i="5"/>
  <c r="C24" i="5"/>
  <c r="AC24" i="5"/>
  <c r="AH24" i="5"/>
  <c r="Q24" i="5"/>
  <c r="AG24" i="5"/>
  <c r="O24" i="5"/>
  <c r="AB24" i="5"/>
  <c r="M24" i="5"/>
  <c r="AF49" i="5"/>
  <c r="V49" i="5"/>
  <c r="L49" i="5"/>
  <c r="AE49" i="5"/>
  <c r="U49" i="5"/>
  <c r="K49" i="5"/>
  <c r="AD49" i="5"/>
  <c r="T49" i="5"/>
  <c r="J49" i="5"/>
  <c r="Z49" i="5"/>
  <c r="P49" i="5"/>
  <c r="F49" i="5"/>
  <c r="AG49" i="5"/>
  <c r="O49" i="5"/>
  <c r="AC49" i="5"/>
  <c r="N49" i="5"/>
  <c r="AB49" i="5"/>
  <c r="M49" i="5"/>
  <c r="I49" i="5"/>
  <c r="AA49" i="5"/>
  <c r="Y49" i="5"/>
  <c r="H49" i="5"/>
  <c r="X49" i="5"/>
  <c r="G49" i="5"/>
  <c r="W49" i="5"/>
  <c r="E49" i="5"/>
  <c r="D49" i="5"/>
  <c r="C49" i="5"/>
  <c r="R49" i="5"/>
  <c r="AH49" i="5"/>
  <c r="AI49" i="5"/>
  <c r="Q49" i="5"/>
  <c r="AD17" i="5"/>
  <c r="T17" i="5"/>
  <c r="J17" i="5"/>
  <c r="AC17" i="5"/>
  <c r="I17" i="5"/>
  <c r="AB17" i="5"/>
  <c r="R17" i="5"/>
  <c r="H17" i="5"/>
  <c r="AH17" i="5"/>
  <c r="X17" i="5"/>
  <c r="N17" i="5"/>
  <c r="D17" i="5"/>
  <c r="AF17" i="5"/>
  <c r="O17" i="5"/>
  <c r="K17" i="5"/>
  <c r="G17" i="5"/>
  <c r="AE17" i="5"/>
  <c r="M17" i="5"/>
  <c r="Z17" i="5"/>
  <c r="F17" i="5"/>
  <c r="AI17" i="5"/>
  <c r="Q17" i="5"/>
  <c r="AA17" i="5"/>
  <c r="L17" i="5"/>
  <c r="Y17" i="5"/>
  <c r="W17" i="5"/>
  <c r="U17" i="5"/>
  <c r="V17" i="5"/>
  <c r="E17" i="5"/>
  <c r="C17" i="5"/>
  <c r="AG17" i="5"/>
  <c r="P17" i="5"/>
  <c r="AD32" i="5"/>
  <c r="T32" i="5"/>
  <c r="J32" i="5"/>
  <c r="G32" i="5"/>
  <c r="AC32" i="5"/>
  <c r="I32" i="5"/>
  <c r="AB32" i="5"/>
  <c r="R32" i="5"/>
  <c r="H32" i="5"/>
  <c r="AA32" i="5"/>
  <c r="Q32" i="5"/>
  <c r="Z32" i="5"/>
  <c r="P32" i="5"/>
  <c r="F32" i="5"/>
  <c r="AI32" i="5"/>
  <c r="Y32" i="5"/>
  <c r="O32" i="5"/>
  <c r="E32" i="5"/>
  <c r="AH32" i="5"/>
  <c r="X32" i="5"/>
  <c r="N32" i="5"/>
  <c r="D32" i="5"/>
  <c r="W32" i="5"/>
  <c r="C32" i="5"/>
  <c r="AG32" i="5"/>
  <c r="M32" i="5"/>
  <c r="L32" i="5"/>
  <c r="K32" i="5"/>
  <c r="V32" i="5"/>
  <c r="AF32" i="5"/>
  <c r="AE32" i="5"/>
  <c r="U32" i="5"/>
  <c r="Z28" i="5"/>
  <c r="P28" i="5"/>
  <c r="F28" i="5"/>
  <c r="AI28" i="5"/>
  <c r="Y28" i="5"/>
  <c r="O28" i="5"/>
  <c r="E28" i="5"/>
  <c r="AH28" i="5"/>
  <c r="X28" i="5"/>
  <c r="N28" i="5"/>
  <c r="D28" i="5"/>
  <c r="AD28" i="5"/>
  <c r="T28" i="5"/>
  <c r="J28" i="5"/>
  <c r="W28" i="5"/>
  <c r="H28" i="5"/>
  <c r="V28" i="5"/>
  <c r="G28" i="5"/>
  <c r="U28" i="5"/>
  <c r="C28" i="5"/>
  <c r="K28" i="5"/>
  <c r="AG28" i="5"/>
  <c r="R28" i="5"/>
  <c r="AF28" i="5"/>
  <c r="Q28" i="5"/>
  <c r="L28" i="5"/>
  <c r="AE28" i="5"/>
  <c r="M28" i="5"/>
  <c r="AC28" i="5"/>
  <c r="AB28" i="5"/>
  <c r="AA28" i="5"/>
  <c r="I28" i="5"/>
  <c r="AD47" i="5"/>
  <c r="T47" i="5"/>
  <c r="J47" i="5"/>
  <c r="AC47" i="5"/>
  <c r="I47" i="5"/>
  <c r="AB47" i="5"/>
  <c r="R47" i="5"/>
  <c r="H47" i="5"/>
  <c r="AH47" i="5"/>
  <c r="X47" i="5"/>
  <c r="N47" i="5"/>
  <c r="D47" i="5"/>
  <c r="AG47" i="5"/>
  <c r="P47" i="5"/>
  <c r="AF47" i="5"/>
  <c r="O47" i="5"/>
  <c r="AE47" i="5"/>
  <c r="M47" i="5"/>
  <c r="AA47" i="5"/>
  <c r="L47" i="5"/>
  <c r="Z47" i="5"/>
  <c r="K47" i="5"/>
  <c r="Y47" i="5"/>
  <c r="G47" i="5"/>
  <c r="W47" i="5"/>
  <c r="F47" i="5"/>
  <c r="V47" i="5"/>
  <c r="E47" i="5"/>
  <c r="Q47" i="5"/>
  <c r="C47" i="5"/>
  <c r="AI47" i="5"/>
  <c r="U47" i="5"/>
  <c r="Z53" i="5"/>
  <c r="P53" i="5"/>
  <c r="F53" i="5"/>
  <c r="AI53" i="5"/>
  <c r="Y53" i="5"/>
  <c r="O53" i="5"/>
  <c r="E53" i="5"/>
  <c r="AH53" i="5"/>
  <c r="X53" i="5"/>
  <c r="N53" i="5"/>
  <c r="D53" i="5"/>
  <c r="AD53" i="5"/>
  <c r="T53" i="5"/>
  <c r="J53" i="5"/>
  <c r="AC53" i="5"/>
  <c r="L53" i="5"/>
  <c r="H53" i="5"/>
  <c r="AB53" i="5"/>
  <c r="K53" i="5"/>
  <c r="AA53" i="5"/>
  <c r="I53" i="5"/>
  <c r="W53" i="5"/>
  <c r="V53" i="5"/>
  <c r="G53" i="5"/>
  <c r="U53" i="5"/>
  <c r="C53" i="5"/>
  <c r="AG53" i="5"/>
  <c r="R53" i="5"/>
  <c r="AF53" i="5"/>
  <c r="M53" i="5"/>
  <c r="AE53" i="5"/>
  <c r="Q53" i="5"/>
  <c r="AH41" i="5"/>
  <c r="X41" i="5"/>
  <c r="N41" i="5"/>
  <c r="D41" i="5"/>
  <c r="AG41" i="5"/>
  <c r="W41" i="5"/>
  <c r="M41" i="5"/>
  <c r="C41" i="5"/>
  <c r="AF41" i="5"/>
  <c r="V41" i="5"/>
  <c r="L41" i="5"/>
  <c r="AB41" i="5"/>
  <c r="R41" i="5"/>
  <c r="H41" i="5"/>
  <c r="T41" i="5"/>
  <c r="E41" i="5"/>
  <c r="AI41" i="5"/>
  <c r="Q41" i="5"/>
  <c r="AE41" i="5"/>
  <c r="P41" i="5"/>
  <c r="AD41" i="5"/>
  <c r="O41" i="5"/>
  <c r="AC41" i="5"/>
  <c r="K41" i="5"/>
  <c r="AA41" i="5"/>
  <c r="J41" i="5"/>
  <c r="Z41" i="5"/>
  <c r="I41" i="5"/>
  <c r="Y41" i="5"/>
  <c r="U41" i="5"/>
  <c r="G41" i="5"/>
  <c r="F41" i="5"/>
  <c r="Z13" i="5"/>
  <c r="P13" i="5"/>
  <c r="F13" i="5"/>
  <c r="AI13" i="5"/>
  <c r="Y13" i="5"/>
  <c r="E13" i="5"/>
  <c r="O13" i="5"/>
  <c r="N13" i="5"/>
  <c r="AH13" i="5"/>
  <c r="X13" i="5"/>
  <c r="D13" i="5"/>
  <c r="AD13" i="5"/>
  <c r="T13" i="5"/>
  <c r="J13" i="5"/>
  <c r="AG13" i="5"/>
  <c r="R13" i="5"/>
  <c r="AE13" i="5"/>
  <c r="G13" i="5"/>
  <c r="AF13" i="5"/>
  <c r="Q13" i="5"/>
  <c r="L13" i="5"/>
  <c r="C13" i="5"/>
  <c r="M13" i="5"/>
  <c r="AC13" i="5"/>
  <c r="K13" i="5"/>
  <c r="AA13" i="5"/>
  <c r="V13" i="5"/>
  <c r="U13" i="5"/>
  <c r="AB13" i="5"/>
  <c r="I13" i="5"/>
  <c r="W13" i="5"/>
  <c r="H13" i="5"/>
  <c r="AD42" i="5"/>
  <c r="T42" i="5"/>
  <c r="J42" i="5"/>
  <c r="AC42" i="5"/>
  <c r="I42" i="5"/>
  <c r="AB42" i="5"/>
  <c r="R42" i="5"/>
  <c r="H42" i="5"/>
  <c r="AH42" i="5"/>
  <c r="X42" i="5"/>
  <c r="N42" i="5"/>
  <c r="D42" i="5"/>
  <c r="U42" i="5"/>
  <c r="C42" i="5"/>
  <c r="AF42" i="5"/>
  <c r="AI42" i="5"/>
  <c r="Q42" i="5"/>
  <c r="AG42" i="5"/>
  <c r="P42" i="5"/>
  <c r="O42" i="5"/>
  <c r="AE42" i="5"/>
  <c r="M42" i="5"/>
  <c r="AA42" i="5"/>
  <c r="L42" i="5"/>
  <c r="Z42" i="5"/>
  <c r="K42" i="5"/>
  <c r="Y42" i="5"/>
  <c r="G42" i="5"/>
  <c r="V42" i="5"/>
  <c r="F42" i="5"/>
  <c r="W42" i="5"/>
  <c r="E42" i="5"/>
  <c r="AH36" i="5"/>
  <c r="X36" i="5"/>
  <c r="N36" i="5"/>
  <c r="D36" i="5"/>
  <c r="AG36" i="5"/>
  <c r="W36" i="5"/>
  <c r="M36" i="5"/>
  <c r="C36" i="5"/>
  <c r="AF36" i="5"/>
  <c r="V36" i="5"/>
  <c r="L36" i="5"/>
  <c r="AB36" i="5"/>
  <c r="R36" i="5"/>
  <c r="H36" i="5"/>
  <c r="Y36" i="5"/>
  <c r="G36" i="5"/>
  <c r="U36" i="5"/>
  <c r="F36" i="5"/>
  <c r="T36" i="5"/>
  <c r="E36" i="5"/>
  <c r="AI36" i="5"/>
  <c r="Q36" i="5"/>
  <c r="AE36" i="5"/>
  <c r="P36" i="5"/>
  <c r="AD36" i="5"/>
  <c r="O36" i="5"/>
  <c r="K36" i="5"/>
  <c r="AC36" i="5"/>
  <c r="AA36" i="5"/>
  <c r="Z36" i="5"/>
  <c r="J36" i="5"/>
  <c r="I36" i="5"/>
  <c r="AH21" i="5"/>
  <c r="X21" i="5"/>
  <c r="N21" i="5"/>
  <c r="D21" i="5"/>
  <c r="M21" i="5"/>
  <c r="AG21" i="5"/>
  <c r="W21" i="5"/>
  <c r="C21" i="5"/>
  <c r="AF21" i="5"/>
  <c r="V21" i="5"/>
  <c r="L21" i="5"/>
  <c r="AB21" i="5"/>
  <c r="R21" i="5"/>
  <c r="H21" i="5"/>
  <c r="AC21" i="5"/>
  <c r="K21" i="5"/>
  <c r="AE21" i="5"/>
  <c r="AA21" i="5"/>
  <c r="J21" i="5"/>
  <c r="Y21" i="5"/>
  <c r="P21" i="5"/>
  <c r="Z21" i="5"/>
  <c r="I21" i="5"/>
  <c r="G21" i="5"/>
  <c r="F21" i="5"/>
  <c r="U21" i="5"/>
  <c r="E21" i="5"/>
  <c r="T21" i="5"/>
  <c r="AI21" i="5"/>
  <c r="Q21" i="5"/>
  <c r="AD21" i="5"/>
  <c r="O21" i="5"/>
  <c r="AF14" i="5"/>
  <c r="V14" i="5"/>
  <c r="L14" i="5"/>
  <c r="AE14" i="5"/>
  <c r="U14" i="5"/>
  <c r="K14" i="5"/>
  <c r="T14" i="5"/>
  <c r="AD14" i="5"/>
  <c r="J14" i="5"/>
  <c r="Z14" i="5"/>
  <c r="P14" i="5"/>
  <c r="F14" i="5"/>
  <c r="AH14" i="5"/>
  <c r="Q14" i="5"/>
  <c r="M14" i="5"/>
  <c r="H14" i="5"/>
  <c r="AG14" i="5"/>
  <c r="O14" i="5"/>
  <c r="AB14" i="5"/>
  <c r="AA14" i="5"/>
  <c r="Y14" i="5"/>
  <c r="AC14" i="5"/>
  <c r="N14" i="5"/>
  <c r="I14" i="5"/>
  <c r="D14" i="5"/>
  <c r="W14" i="5"/>
  <c r="X14" i="5"/>
  <c r="G14" i="5"/>
  <c r="E14" i="5"/>
  <c r="AI14" i="5"/>
  <c r="R14" i="5"/>
  <c r="C14" i="5"/>
  <c r="Z18" i="5"/>
  <c r="P18" i="5"/>
  <c r="F18" i="5"/>
  <c r="Y18" i="5"/>
  <c r="O18" i="5"/>
  <c r="AI18" i="5"/>
  <c r="E18" i="5"/>
  <c r="AH18" i="5"/>
  <c r="X18" i="5"/>
  <c r="N18" i="5"/>
  <c r="D18" i="5"/>
  <c r="AD18" i="5"/>
  <c r="T18" i="5"/>
  <c r="J18" i="5"/>
  <c r="AE18" i="5"/>
  <c r="M18" i="5"/>
  <c r="V18" i="5"/>
  <c r="AG18" i="5"/>
  <c r="AC18" i="5"/>
  <c r="L18" i="5"/>
  <c r="AA18" i="5"/>
  <c r="AB18" i="5"/>
  <c r="K18" i="5"/>
  <c r="I18" i="5"/>
  <c r="W18" i="5"/>
  <c r="G18" i="5"/>
  <c r="H18" i="5"/>
  <c r="U18" i="5"/>
  <c r="C18" i="5"/>
  <c r="AF18" i="5"/>
  <c r="Q18" i="5"/>
  <c r="R18" i="5"/>
  <c r="AD27" i="5"/>
  <c r="T27" i="5"/>
  <c r="J27" i="5"/>
  <c r="AC27" i="5"/>
  <c r="I27" i="5"/>
  <c r="AB27" i="5"/>
  <c r="R27" i="5"/>
  <c r="H27" i="5"/>
  <c r="AH27" i="5"/>
  <c r="X27" i="5"/>
  <c r="N27" i="5"/>
  <c r="D27" i="5"/>
  <c r="Y27" i="5"/>
  <c r="G27" i="5"/>
  <c r="C27" i="5"/>
  <c r="AI27" i="5"/>
  <c r="W27" i="5"/>
  <c r="F27" i="5"/>
  <c r="U27" i="5"/>
  <c r="L27" i="5"/>
  <c r="V27" i="5"/>
  <c r="E27" i="5"/>
  <c r="Q27" i="5"/>
  <c r="AG27" i="5"/>
  <c r="P27" i="5"/>
  <c r="M27" i="5"/>
  <c r="AF27" i="5"/>
  <c r="O27" i="5"/>
  <c r="AE27" i="5"/>
  <c r="Z27" i="5"/>
  <c r="K27" i="5"/>
  <c r="AA27" i="5"/>
  <c r="AB55" i="5"/>
  <c r="R55" i="5"/>
  <c r="H55" i="5"/>
  <c r="AA55" i="5"/>
  <c r="Q55" i="5"/>
  <c r="G55" i="5"/>
  <c r="Z55" i="5"/>
  <c r="P55" i="5"/>
  <c r="F55" i="5"/>
  <c r="AF55" i="5"/>
  <c r="V55" i="5"/>
  <c r="L55" i="5"/>
  <c r="AC55" i="5"/>
  <c r="K55" i="5"/>
  <c r="W55" i="5"/>
  <c r="Y55" i="5"/>
  <c r="J55" i="5"/>
  <c r="X55" i="5"/>
  <c r="I55" i="5"/>
  <c r="E55" i="5"/>
  <c r="U55" i="5"/>
  <c r="D55" i="5"/>
  <c r="AI55" i="5"/>
  <c r="T55" i="5"/>
  <c r="C55" i="5"/>
  <c r="AH55" i="5"/>
  <c r="AG55" i="5"/>
  <c r="O55" i="5"/>
  <c r="AE55" i="5"/>
  <c r="AD55" i="5"/>
  <c r="N55" i="5"/>
  <c r="M55" i="5"/>
  <c r="AF44" i="5"/>
  <c r="V44" i="5"/>
  <c r="L44" i="5"/>
  <c r="AE44" i="5"/>
  <c r="U44" i="5"/>
  <c r="K44" i="5"/>
  <c r="AD44" i="5"/>
  <c r="T44" i="5"/>
  <c r="J44" i="5"/>
  <c r="Z44" i="5"/>
  <c r="P44" i="5"/>
  <c r="F44" i="5"/>
  <c r="AI44" i="5"/>
  <c r="R44" i="5"/>
  <c r="C44" i="5"/>
  <c r="AH44" i="5"/>
  <c r="Q44" i="5"/>
  <c r="AG44" i="5"/>
  <c r="O44" i="5"/>
  <c r="AC44" i="5"/>
  <c r="N44" i="5"/>
  <c r="AB44" i="5"/>
  <c r="M44" i="5"/>
  <c r="AA44" i="5"/>
  <c r="I44" i="5"/>
  <c r="Y44" i="5"/>
  <c r="H44" i="5"/>
  <c r="X44" i="5"/>
  <c r="G44" i="5"/>
  <c r="E44" i="5"/>
  <c r="D44" i="5"/>
  <c r="W44" i="5"/>
  <c r="AB45" i="5"/>
  <c r="R45" i="5"/>
  <c r="H45" i="5"/>
  <c r="AA45" i="5"/>
  <c r="Q45" i="5"/>
  <c r="G45" i="5"/>
  <c r="Z45" i="5"/>
  <c r="P45" i="5"/>
  <c r="F45" i="5"/>
  <c r="AF45" i="5"/>
  <c r="V45" i="5"/>
  <c r="L45" i="5"/>
  <c r="AH45" i="5"/>
  <c r="AG45" i="5"/>
  <c r="O45" i="5"/>
  <c r="M45" i="5"/>
  <c r="AE45" i="5"/>
  <c r="N45" i="5"/>
  <c r="AD45" i="5"/>
  <c r="AC45" i="5"/>
  <c r="K45" i="5"/>
  <c r="Y45" i="5"/>
  <c r="J45" i="5"/>
  <c r="X45" i="5"/>
  <c r="I45" i="5"/>
  <c r="W45" i="5"/>
  <c r="E45" i="5"/>
  <c r="AI45" i="5"/>
  <c r="U45" i="5"/>
  <c r="T45" i="5"/>
  <c r="D45" i="5"/>
  <c r="C45" i="5"/>
  <c r="AD52" i="5"/>
  <c r="T52" i="5"/>
  <c r="J52" i="5"/>
  <c r="AC52" i="5"/>
  <c r="I52" i="5"/>
  <c r="AB52" i="5"/>
  <c r="R52" i="5"/>
  <c r="H52" i="5"/>
  <c r="AH52" i="5"/>
  <c r="X52" i="5"/>
  <c r="N52" i="5"/>
  <c r="D52" i="5"/>
  <c r="AE52" i="5"/>
  <c r="M52" i="5"/>
  <c r="AA52" i="5"/>
  <c r="L52" i="5"/>
  <c r="Z52" i="5"/>
  <c r="K52" i="5"/>
  <c r="Y52" i="5"/>
  <c r="G52" i="5"/>
  <c r="W52" i="5"/>
  <c r="F52" i="5"/>
  <c r="V52" i="5"/>
  <c r="E52" i="5"/>
  <c r="U52" i="5"/>
  <c r="C52" i="5"/>
  <c r="AI52" i="5"/>
  <c r="Q52" i="5"/>
  <c r="AG52" i="5"/>
  <c r="AF52" i="5"/>
  <c r="P52" i="5"/>
  <c r="O52" i="5"/>
  <c r="AB35" i="5"/>
  <c r="R35" i="5"/>
  <c r="H35" i="5"/>
  <c r="AA35" i="5"/>
  <c r="Q35" i="5"/>
  <c r="G35" i="5"/>
  <c r="Z35" i="5"/>
  <c r="P35" i="5"/>
  <c r="F35" i="5"/>
  <c r="AF35" i="5"/>
  <c r="V35" i="5"/>
  <c r="L35" i="5"/>
  <c r="X35" i="5"/>
  <c r="I35" i="5"/>
  <c r="AI35" i="5"/>
  <c r="W35" i="5"/>
  <c r="E35" i="5"/>
  <c r="C35" i="5"/>
  <c r="U35" i="5"/>
  <c r="D35" i="5"/>
  <c r="T35" i="5"/>
  <c r="AH35" i="5"/>
  <c r="AG35" i="5"/>
  <c r="O35" i="5"/>
  <c r="AE35" i="5"/>
  <c r="N35" i="5"/>
  <c r="M35" i="5"/>
  <c r="AD35" i="5"/>
  <c r="AC35" i="5"/>
  <c r="Y35" i="5"/>
  <c r="K35" i="5"/>
  <c r="J35" i="5"/>
  <c r="AE12" i="5"/>
  <c r="U12" i="5"/>
  <c r="J12" i="5"/>
  <c r="T12" i="5"/>
  <c r="R12" i="5"/>
  <c r="AD12" i="5"/>
  <c r="I12" i="5"/>
  <c r="AC12" i="5"/>
  <c r="H12" i="5"/>
  <c r="AI12" i="5"/>
  <c r="Y12" i="5"/>
  <c r="N12" i="5"/>
  <c r="D12" i="5"/>
  <c r="Q12" i="5"/>
  <c r="P12" i="5"/>
  <c r="AF12" i="5"/>
  <c r="L12" i="5"/>
  <c r="W12" i="5"/>
  <c r="AH12" i="5"/>
  <c r="AB12" i="5"/>
  <c r="AA12" i="5"/>
  <c r="O12" i="5"/>
  <c r="M12" i="5"/>
  <c r="K12" i="5"/>
  <c r="X12" i="5"/>
  <c r="Z12" i="5"/>
  <c r="G12" i="5"/>
  <c r="F12" i="5"/>
  <c r="V12" i="5"/>
  <c r="E12" i="5"/>
  <c r="AB25" i="5"/>
  <c r="R25" i="5"/>
  <c r="H25" i="5"/>
  <c r="Q25" i="5"/>
  <c r="AA25" i="5"/>
  <c r="G25" i="5"/>
  <c r="Z25" i="5"/>
  <c r="P25" i="5"/>
  <c r="F25" i="5"/>
  <c r="AF25" i="5"/>
  <c r="V25" i="5"/>
  <c r="L25" i="5"/>
  <c r="Y25" i="5"/>
  <c r="J25" i="5"/>
  <c r="D25" i="5"/>
  <c r="AD25" i="5"/>
  <c r="X25" i="5"/>
  <c r="I25" i="5"/>
  <c r="U25" i="5"/>
  <c r="W25" i="5"/>
  <c r="E25" i="5"/>
  <c r="AI25" i="5"/>
  <c r="C25" i="5"/>
  <c r="T25" i="5"/>
  <c r="AH25" i="5"/>
  <c r="N25" i="5"/>
  <c r="AG25" i="5"/>
  <c r="O25" i="5"/>
  <c r="AE25" i="5"/>
  <c r="AC25" i="5"/>
  <c r="K25" i="5"/>
  <c r="M25" i="5"/>
  <c r="Z38" i="5"/>
  <c r="P38" i="5"/>
  <c r="F38" i="5"/>
  <c r="AI38" i="5"/>
  <c r="Y38" i="5"/>
  <c r="O38" i="5"/>
  <c r="E38" i="5"/>
  <c r="AH38" i="5"/>
  <c r="X38" i="5"/>
  <c r="N38" i="5"/>
  <c r="D38" i="5"/>
  <c r="AD38" i="5"/>
  <c r="T38" i="5"/>
  <c r="J38" i="5"/>
  <c r="V38" i="5"/>
  <c r="G38" i="5"/>
  <c r="U38" i="5"/>
  <c r="C38" i="5"/>
  <c r="R38" i="5"/>
  <c r="AG38" i="5"/>
  <c r="AF38" i="5"/>
  <c r="Q38" i="5"/>
  <c r="AE38" i="5"/>
  <c r="M38" i="5"/>
  <c r="AC38" i="5"/>
  <c r="L38" i="5"/>
  <c r="AB38" i="5"/>
  <c r="K38" i="5"/>
  <c r="AA38" i="5"/>
  <c r="W38" i="5"/>
  <c r="I38" i="5"/>
  <c r="H38" i="5"/>
  <c r="AB15" i="5"/>
  <c r="R15" i="5"/>
  <c r="H15" i="5"/>
  <c r="Q15" i="5"/>
  <c r="F15" i="5"/>
  <c r="AA15" i="5"/>
  <c r="G15" i="5"/>
  <c r="Z15" i="5"/>
  <c r="P15" i="5"/>
  <c r="AF15" i="5"/>
  <c r="V15" i="5"/>
  <c r="L15" i="5"/>
  <c r="AG15" i="5"/>
  <c r="O15" i="5"/>
  <c r="K15" i="5"/>
  <c r="AE15" i="5"/>
  <c r="N15" i="5"/>
  <c r="AC15" i="5"/>
  <c r="AD15" i="5"/>
  <c r="M15" i="5"/>
  <c r="J15" i="5"/>
  <c r="X15" i="5"/>
  <c r="Y15" i="5"/>
  <c r="I15" i="5"/>
  <c r="D15" i="5"/>
  <c r="AI15" i="5"/>
  <c r="W15" i="5"/>
  <c r="E15" i="5"/>
  <c r="U15" i="5"/>
  <c r="C15" i="5"/>
  <c r="AH15" i="5"/>
  <c r="T15" i="5"/>
  <c r="AF39" i="5"/>
  <c r="V39" i="5"/>
  <c r="L39" i="5"/>
  <c r="AE39" i="5"/>
  <c r="U39" i="5"/>
  <c r="K39" i="5"/>
  <c r="AD39" i="5"/>
  <c r="T39" i="5"/>
  <c r="J39" i="5"/>
  <c r="Z39" i="5"/>
  <c r="P39" i="5"/>
  <c r="F39" i="5"/>
  <c r="W39" i="5"/>
  <c r="E39" i="5"/>
  <c r="D39" i="5"/>
  <c r="AI39" i="5"/>
  <c r="R39" i="5"/>
  <c r="C39" i="5"/>
  <c r="AH39" i="5"/>
  <c r="Q39" i="5"/>
  <c r="AG39" i="5"/>
  <c r="O39" i="5"/>
  <c r="AC39" i="5"/>
  <c r="N39" i="5"/>
  <c r="AB39" i="5"/>
  <c r="M39" i="5"/>
  <c r="AA39" i="5"/>
  <c r="I39" i="5"/>
  <c r="H39" i="5"/>
  <c r="G39" i="5"/>
  <c r="X39" i="5"/>
  <c r="Y39" i="5"/>
  <c r="Z23" i="5"/>
  <c r="P23" i="5"/>
  <c r="F23" i="5"/>
  <c r="AI23" i="5"/>
  <c r="O23" i="5"/>
  <c r="Y23" i="5"/>
  <c r="E23" i="5"/>
  <c r="AH23" i="5"/>
  <c r="X23" i="5"/>
  <c r="N23" i="5"/>
  <c r="D23" i="5"/>
  <c r="AD23" i="5"/>
  <c r="T23" i="5"/>
  <c r="J23" i="5"/>
  <c r="AB23" i="5"/>
  <c r="K23" i="5"/>
  <c r="M23" i="5"/>
  <c r="AA23" i="5"/>
  <c r="I23" i="5"/>
  <c r="V23" i="5"/>
  <c r="AE23" i="5"/>
  <c r="W23" i="5"/>
  <c r="H23" i="5"/>
  <c r="G23" i="5"/>
  <c r="U23" i="5"/>
  <c r="C23" i="5"/>
  <c r="Q23" i="5"/>
  <c r="AG23" i="5"/>
  <c r="R23" i="5"/>
  <c r="AF23" i="5"/>
  <c r="AC23" i="5"/>
  <c r="L23" i="5"/>
  <c r="AF54" i="5"/>
  <c r="V54" i="5"/>
  <c r="L54" i="5"/>
  <c r="AE54" i="5"/>
  <c r="U54" i="5"/>
  <c r="K54" i="5"/>
  <c r="AD54" i="5"/>
  <c r="T54" i="5"/>
  <c r="J54" i="5"/>
  <c r="Z54" i="5"/>
  <c r="P54" i="5"/>
  <c r="F54" i="5"/>
  <c r="AB54" i="5"/>
  <c r="M54" i="5"/>
  <c r="G54" i="5"/>
  <c r="AA54" i="5"/>
  <c r="I54" i="5"/>
  <c r="Y54" i="5"/>
  <c r="H54" i="5"/>
  <c r="X54" i="5"/>
  <c r="W54" i="5"/>
  <c r="E54" i="5"/>
  <c r="D54" i="5"/>
  <c r="AI54" i="5"/>
  <c r="R54" i="5"/>
  <c r="C54" i="5"/>
  <c r="Q54" i="5"/>
  <c r="AH54" i="5"/>
  <c r="O54" i="5"/>
  <c r="AC54" i="5"/>
  <c r="AG54" i="5"/>
  <c r="N54" i="5"/>
  <c r="AH31" i="5"/>
  <c r="X31" i="5"/>
  <c r="N31" i="5"/>
  <c r="D31" i="5"/>
  <c r="K31" i="5"/>
  <c r="AG31" i="5"/>
  <c r="W31" i="5"/>
  <c r="M31" i="5"/>
  <c r="C31" i="5"/>
  <c r="AE31" i="5"/>
  <c r="AF31" i="5"/>
  <c r="V31" i="5"/>
  <c r="L31" i="5"/>
  <c r="U31" i="5"/>
  <c r="AD31" i="5"/>
  <c r="T31" i="5"/>
  <c r="J31" i="5"/>
  <c r="AC31" i="5"/>
  <c r="I31" i="5"/>
  <c r="AB31" i="5"/>
  <c r="R31" i="5"/>
  <c r="H31" i="5"/>
  <c r="AA31" i="5"/>
  <c r="Q31" i="5"/>
  <c r="G31" i="5"/>
  <c r="AI31" i="5"/>
  <c r="Z31" i="5"/>
  <c r="Y31" i="5"/>
  <c r="O31" i="5"/>
  <c r="P31" i="5"/>
  <c r="E31" i="5"/>
  <c r="F31" i="5"/>
  <c r="AF29" i="5"/>
  <c r="V29" i="5"/>
  <c r="L29" i="5"/>
  <c r="AE29" i="5"/>
  <c r="U29" i="5"/>
  <c r="K29" i="5"/>
  <c r="AD29" i="5"/>
  <c r="T29" i="5"/>
  <c r="J29" i="5"/>
  <c r="AC29" i="5"/>
  <c r="Z29" i="5"/>
  <c r="P29" i="5"/>
  <c r="F29" i="5"/>
  <c r="AI29" i="5"/>
  <c r="Y29" i="5"/>
  <c r="AA29" i="5"/>
  <c r="G29" i="5"/>
  <c r="C29" i="5"/>
  <c r="I29" i="5"/>
  <c r="X29" i="5"/>
  <c r="E29" i="5"/>
  <c r="AG29" i="5"/>
  <c r="W29" i="5"/>
  <c r="D29" i="5"/>
  <c r="R29" i="5"/>
  <c r="Q29" i="5"/>
  <c r="O29" i="5"/>
  <c r="M29" i="5"/>
  <c r="N29" i="5"/>
  <c r="AH29" i="5"/>
  <c r="AB29" i="5"/>
  <c r="H29" i="5"/>
  <c r="AH46" i="5"/>
  <c r="X46" i="5"/>
  <c r="N46" i="5"/>
  <c r="D46" i="5"/>
  <c r="AG46" i="5"/>
  <c r="W46" i="5"/>
  <c r="M46" i="5"/>
  <c r="C46" i="5"/>
  <c r="AF46" i="5"/>
  <c r="V46" i="5"/>
  <c r="L46" i="5"/>
  <c r="AB46" i="5"/>
  <c r="R46" i="5"/>
  <c r="H46" i="5"/>
  <c r="AI46" i="5"/>
  <c r="Q46" i="5"/>
  <c r="K46" i="5"/>
  <c r="AE46" i="5"/>
  <c r="P46" i="5"/>
  <c r="AD46" i="5"/>
  <c r="O46" i="5"/>
  <c r="AC46" i="5"/>
  <c r="AA46" i="5"/>
  <c r="J46" i="5"/>
  <c r="Z46" i="5"/>
  <c r="I46" i="5"/>
  <c r="Y46" i="5"/>
  <c r="G46" i="5"/>
  <c r="U46" i="5"/>
  <c r="F46" i="5"/>
  <c r="T46" i="5"/>
  <c r="E46" i="5"/>
  <c r="Z33" i="5"/>
  <c r="P33" i="5"/>
  <c r="F33" i="5"/>
  <c r="AI33" i="5"/>
  <c r="Y33" i="5"/>
  <c r="O33" i="5"/>
  <c r="E33" i="5"/>
  <c r="AH33" i="5"/>
  <c r="X33" i="5"/>
  <c r="N33" i="5"/>
  <c r="D33" i="5"/>
  <c r="AD33" i="5"/>
  <c r="T33" i="5"/>
  <c r="J33" i="5"/>
  <c r="AA33" i="5"/>
  <c r="I33" i="5"/>
  <c r="W33" i="5"/>
  <c r="H33" i="5"/>
  <c r="C33" i="5"/>
  <c r="V33" i="5"/>
  <c r="G33" i="5"/>
  <c r="U33" i="5"/>
  <c r="AG33" i="5"/>
  <c r="R33" i="5"/>
  <c r="AF33" i="5"/>
  <c r="Q33" i="5"/>
  <c r="AE33" i="5"/>
  <c r="M33" i="5"/>
  <c r="L33" i="5"/>
  <c r="AC33" i="5"/>
  <c r="AB33" i="5"/>
  <c r="K33" i="5"/>
  <c r="AD22" i="5"/>
  <c r="T22" i="5"/>
  <c r="J22" i="5"/>
  <c r="AC22" i="5"/>
  <c r="I22" i="5"/>
  <c r="AB22" i="5"/>
  <c r="R22" i="5"/>
  <c r="H22" i="5"/>
  <c r="AH22" i="5"/>
  <c r="X22" i="5"/>
  <c r="N22" i="5"/>
  <c r="D22" i="5"/>
  <c r="AA22" i="5"/>
  <c r="L22" i="5"/>
  <c r="W22" i="5"/>
  <c r="V22" i="5"/>
  <c r="AF22" i="5"/>
  <c r="Z22" i="5"/>
  <c r="K22" i="5"/>
  <c r="O22" i="5"/>
  <c r="Y22" i="5"/>
  <c r="G22" i="5"/>
  <c r="F22" i="5"/>
  <c r="E22" i="5"/>
  <c r="U22" i="5"/>
  <c r="C22" i="5"/>
  <c r="AI22" i="5"/>
  <c r="Q22" i="5"/>
  <c r="AG22" i="5"/>
  <c r="P22" i="5"/>
  <c r="AE22" i="5"/>
  <c r="M22" i="5"/>
  <c r="AH51" i="5"/>
  <c r="X51" i="5"/>
  <c r="N51" i="5"/>
  <c r="D51" i="5"/>
  <c r="AG51" i="5"/>
  <c r="W51" i="5"/>
  <c r="M51" i="5"/>
  <c r="C51" i="5"/>
  <c r="AF51" i="5"/>
  <c r="V51" i="5"/>
  <c r="L51" i="5"/>
  <c r="AB51" i="5"/>
  <c r="R51" i="5"/>
  <c r="H51" i="5"/>
  <c r="AD51" i="5"/>
  <c r="O51" i="5"/>
  <c r="I51" i="5"/>
  <c r="AC51" i="5"/>
  <c r="K51" i="5"/>
  <c r="AA51" i="5"/>
  <c r="J51" i="5"/>
  <c r="Z51" i="5"/>
  <c r="Y51" i="5"/>
  <c r="G51" i="5"/>
  <c r="U51" i="5"/>
  <c r="F51" i="5"/>
  <c r="T51" i="5"/>
  <c r="E51" i="5"/>
  <c r="Q51" i="5"/>
  <c r="P51" i="5"/>
  <c r="AI51" i="5"/>
  <c r="AE51" i="5"/>
  <c r="AF19" i="5"/>
  <c r="V19" i="5"/>
  <c r="L19" i="5"/>
  <c r="AE19" i="5"/>
  <c r="K19" i="5"/>
  <c r="U19" i="5"/>
  <c r="AD19" i="5"/>
  <c r="T19" i="5"/>
  <c r="J19" i="5"/>
  <c r="Z19" i="5"/>
  <c r="P19" i="5"/>
  <c r="F19" i="5"/>
  <c r="AC19" i="5"/>
  <c r="N19" i="5"/>
  <c r="H19" i="5"/>
  <c r="AB19" i="5"/>
  <c r="M19" i="5"/>
  <c r="Y19" i="5"/>
  <c r="G19" i="5"/>
  <c r="W19" i="5"/>
  <c r="C19" i="5"/>
  <c r="AH19" i="5"/>
  <c r="AA19" i="5"/>
  <c r="I19" i="5"/>
  <c r="X19" i="5"/>
  <c r="E19" i="5"/>
  <c r="AI19" i="5"/>
  <c r="Q19" i="5"/>
  <c r="D19" i="5"/>
  <c r="R19" i="5"/>
  <c r="AG19" i="5"/>
  <c r="O19" i="5"/>
  <c r="AY7" i="5" l="1"/>
  <c r="AW10" i="5"/>
  <c r="AN10" i="5"/>
  <c r="AS10" i="5"/>
  <c r="AO10" i="5"/>
  <c r="AK10" i="5"/>
  <c r="AR10" i="5"/>
  <c r="AL10" i="5"/>
  <c r="AX10" i="5"/>
  <c r="AZ6" i="5"/>
  <c r="AT10" i="5"/>
  <c r="AU10" i="5"/>
  <c r="AM10" i="5"/>
  <c r="AV10" i="5"/>
  <c r="AP10" i="5"/>
  <c r="AQ10" i="5"/>
  <c r="AY11" i="5"/>
  <c r="AZ11" i="5"/>
  <c r="AY6" i="5"/>
  <c r="K11" i="5"/>
  <c r="P11" i="5"/>
  <c r="AD11" i="5"/>
  <c r="M11" i="5"/>
  <c r="Q11" i="5"/>
  <c r="R11" i="5"/>
  <c r="E11" i="5"/>
  <c r="O11" i="5"/>
  <c r="AJ11" i="5"/>
  <c r="T11" i="5"/>
  <c r="C11" i="5"/>
  <c r="AA11" i="5"/>
  <c r="D11" i="5"/>
  <c r="J11" i="5"/>
  <c r="V11" i="5"/>
  <c r="AB11" i="5"/>
  <c r="N11" i="5"/>
  <c r="U11" i="5"/>
  <c r="S11" i="5"/>
  <c r="AG11" i="5"/>
  <c r="Y11" i="5"/>
  <c r="AE11" i="5"/>
  <c r="F11" i="5"/>
  <c r="AH11" i="5"/>
  <c r="AI11" i="5"/>
  <c r="G11" i="5"/>
  <c r="W11" i="5"/>
  <c r="H11" i="5"/>
  <c r="Z11" i="5"/>
  <c r="L11" i="5"/>
  <c r="AC11" i="5"/>
  <c r="X11" i="5"/>
  <c r="AF11" i="5"/>
  <c r="I11" i="5"/>
  <c r="K6" i="5"/>
  <c r="P6" i="5"/>
  <c r="AD6" i="5"/>
  <c r="Q6" i="5"/>
  <c r="R6" i="5"/>
  <c r="E6" i="5"/>
  <c r="AJ6" i="5"/>
  <c r="T6" i="5"/>
  <c r="O6" i="5"/>
  <c r="AA6" i="5"/>
  <c r="D6" i="5"/>
  <c r="J6" i="5"/>
  <c r="V6" i="5"/>
  <c r="AB6" i="5"/>
  <c r="N6" i="5"/>
  <c r="U6" i="5"/>
  <c r="M6" i="5"/>
  <c r="S6" i="5"/>
  <c r="AG6" i="5"/>
  <c r="Y6" i="5"/>
  <c r="AE6" i="5"/>
  <c r="F6" i="5"/>
  <c r="AH6" i="5"/>
  <c r="AI6" i="5"/>
  <c r="G6" i="5"/>
  <c r="W6" i="5"/>
  <c r="H6" i="5"/>
  <c r="Z6" i="5"/>
  <c r="L6" i="5"/>
  <c r="AC6" i="5"/>
  <c r="X6" i="5"/>
  <c r="AF6" i="5"/>
  <c r="I6" i="5"/>
  <c r="C6" i="5"/>
  <c r="AY10" i="5" l="1"/>
  <c r="U9" i="5"/>
  <c r="AZ10" i="5"/>
  <c r="AE9" i="5"/>
  <c r="AA9" i="5"/>
  <c r="X9" i="5"/>
  <c r="AH9" i="5"/>
  <c r="R9" i="5"/>
  <c r="V9" i="5"/>
  <c r="AD9" i="5"/>
  <c r="P9" i="5"/>
  <c r="Q9" i="5"/>
  <c r="AI9" i="5"/>
  <c r="AF9" i="5"/>
  <c r="AB9" i="5"/>
  <c r="AJ9" i="5"/>
  <c r="Z9" i="5"/>
  <c r="T9" i="5"/>
  <c r="O9" i="5"/>
  <c r="AC9" i="5"/>
  <c r="Y9" i="5"/>
  <c r="S9" i="5"/>
  <c r="AG9" i="5"/>
  <c r="W9" i="5"/>
  <c r="BT6" i="2"/>
  <c r="AJ6" i="2"/>
  <c r="AJ10" i="2" s="1"/>
  <c r="D4" i="10" s="1"/>
  <c r="D18" i="10" s="1"/>
  <c r="BF10" i="2"/>
  <c r="BG10" i="2"/>
  <c r="BF11" i="2"/>
  <c r="BG11" i="2"/>
  <c r="BF12" i="2"/>
  <c r="BG12" i="2"/>
  <c r="BF13" i="2"/>
  <c r="BG13" i="2"/>
  <c r="BF15" i="2"/>
  <c r="BG15" i="2"/>
  <c r="BF16" i="2"/>
  <c r="BG16" i="2"/>
  <c r="BF17" i="2"/>
  <c r="BG17" i="2"/>
  <c r="BF18" i="2"/>
  <c r="BG18" i="2"/>
  <c r="BF19" i="2"/>
  <c r="BG19" i="2"/>
  <c r="BF20" i="2"/>
  <c r="BG20" i="2"/>
  <c r="BF21" i="2"/>
  <c r="BG21" i="2"/>
  <c r="BF22" i="2"/>
  <c r="BG22" i="2"/>
  <c r="BF23" i="2"/>
  <c r="BG23" i="2"/>
  <c r="BF24" i="2"/>
  <c r="BG24" i="2"/>
  <c r="BF25" i="2"/>
  <c r="BG25" i="2"/>
  <c r="BF26" i="2"/>
  <c r="BG26" i="2"/>
  <c r="BF27" i="2"/>
  <c r="BG27" i="2"/>
  <c r="BF28" i="2"/>
  <c r="BG28" i="2"/>
  <c r="BF29" i="2"/>
  <c r="BG29" i="2"/>
  <c r="BF30" i="2"/>
  <c r="BG30" i="2"/>
  <c r="BF31" i="2"/>
  <c r="BG31" i="2"/>
  <c r="BF32" i="2"/>
  <c r="BG32" i="2"/>
  <c r="BF33" i="2"/>
  <c r="BG33" i="2"/>
  <c r="BF34" i="2"/>
  <c r="BG34" i="2"/>
  <c r="BF35" i="2"/>
  <c r="BG35" i="2"/>
  <c r="BF36" i="2"/>
  <c r="BG36" i="2"/>
  <c r="BF37" i="2"/>
  <c r="BG37" i="2"/>
  <c r="BF38" i="2"/>
  <c r="BG38" i="2"/>
  <c r="BF39" i="2"/>
  <c r="BG39" i="2"/>
  <c r="BF40" i="2"/>
  <c r="BG40" i="2"/>
  <c r="BF41" i="2"/>
  <c r="BG41" i="2"/>
  <c r="BF42" i="2"/>
  <c r="BG42" i="2"/>
  <c r="BF43" i="2"/>
  <c r="BG43" i="2"/>
  <c r="BF44" i="2"/>
  <c r="BG44" i="2"/>
  <c r="BF45" i="2"/>
  <c r="BG45" i="2"/>
  <c r="BF46" i="2"/>
  <c r="BG46" i="2"/>
  <c r="BF47" i="2"/>
  <c r="BG47" i="2"/>
  <c r="BF48" i="2"/>
  <c r="BG48" i="2"/>
  <c r="BF49" i="2"/>
  <c r="BG49" i="2"/>
  <c r="BG9" i="2"/>
  <c r="BF9" i="2"/>
  <c r="Q8740" i="1"/>
  <c r="Q8741" i="1"/>
  <c r="Q8742" i="1"/>
  <c r="Q8743" i="1"/>
  <c r="Q8744" i="1"/>
  <c r="Q8745" i="1"/>
  <c r="Q8746" i="1"/>
  <c r="Q8747" i="1"/>
  <c r="Q8748" i="1"/>
  <c r="Q8749" i="1"/>
  <c r="Q8750" i="1"/>
  <c r="Q8751" i="1"/>
  <c r="Q8752" i="1"/>
  <c r="Q8753" i="1"/>
  <c r="Q8754" i="1"/>
  <c r="Q8755" i="1"/>
  <c r="Q8756" i="1"/>
  <c r="Q8757" i="1"/>
  <c r="Q8758" i="1"/>
  <c r="Q8759" i="1"/>
  <c r="Q8760" i="1"/>
  <c r="Q8761" i="1"/>
  <c r="Q8762" i="1"/>
  <c r="Q8763" i="1"/>
  <c r="Q8764" i="1"/>
  <c r="Q8765" i="1"/>
  <c r="Q8766" i="1"/>
  <c r="Q8767" i="1"/>
  <c r="Q8768" i="1"/>
  <c r="Q8769" i="1"/>
  <c r="Q8770" i="1"/>
  <c r="Q8771" i="1"/>
  <c r="Q8772" i="1"/>
  <c r="Q8773" i="1"/>
  <c r="Q8774" i="1"/>
  <c r="Q8775" i="1"/>
  <c r="Q8776" i="1"/>
  <c r="Q8777" i="1"/>
  <c r="Q8778" i="1"/>
  <c r="Q8779" i="1"/>
  <c r="Q8780" i="1"/>
  <c r="Q8781" i="1"/>
  <c r="Q8782" i="1"/>
  <c r="Q8783" i="1"/>
  <c r="Q8784" i="1"/>
  <c r="Q8785" i="1"/>
  <c r="Q8786" i="1"/>
  <c r="Q8787" i="1"/>
  <c r="Q8788" i="1"/>
  <c r="Q8789" i="1"/>
  <c r="Q8790" i="1"/>
  <c r="Q8791" i="1"/>
  <c r="Q8792" i="1"/>
  <c r="Q8793" i="1"/>
  <c r="Q8794" i="1"/>
  <c r="Q8795" i="1"/>
  <c r="Q8796" i="1"/>
  <c r="Q8797" i="1"/>
  <c r="Q8798" i="1"/>
  <c r="Q8799" i="1"/>
  <c r="Q8800" i="1"/>
  <c r="Q8801" i="1"/>
  <c r="Q8802" i="1"/>
  <c r="Q8803" i="1"/>
  <c r="Q8804" i="1"/>
  <c r="Q8805" i="1"/>
  <c r="Q8806" i="1"/>
  <c r="Q8807" i="1"/>
  <c r="Q8808" i="1"/>
  <c r="Q8809" i="1"/>
  <c r="Q8810" i="1"/>
  <c r="Q8811" i="1"/>
  <c r="Q8812" i="1"/>
  <c r="Q8813" i="1"/>
  <c r="Q8814" i="1"/>
  <c r="Q8815" i="1"/>
  <c r="Q8816" i="1"/>
  <c r="Q8817" i="1"/>
  <c r="Q8818" i="1"/>
  <c r="Q8819" i="1"/>
  <c r="Q8820" i="1"/>
  <c r="Q8821" i="1"/>
  <c r="Q8822" i="1"/>
  <c r="Q8823" i="1"/>
  <c r="Q8824" i="1"/>
  <c r="Q8825" i="1"/>
  <c r="Q8826" i="1"/>
  <c r="Q8827" i="1"/>
  <c r="Q8828" i="1"/>
  <c r="Q8829" i="1"/>
  <c r="Q8830" i="1"/>
  <c r="Q8831" i="1"/>
  <c r="Q8832" i="1"/>
  <c r="Q8833" i="1"/>
  <c r="Q8834" i="1"/>
  <c r="Q8835" i="1"/>
  <c r="Q8836" i="1"/>
  <c r="Q8837" i="1"/>
  <c r="Q8838" i="1"/>
  <c r="Q8839" i="1"/>
  <c r="Q8840" i="1"/>
  <c r="Q8841" i="1"/>
  <c r="Q8842" i="1"/>
  <c r="Q8843" i="1"/>
  <c r="Q8844" i="1"/>
  <c r="Q8845" i="1"/>
  <c r="Q8846" i="1"/>
  <c r="Q8847" i="1"/>
  <c r="Q8848" i="1"/>
  <c r="Q8849" i="1"/>
  <c r="Q8850" i="1"/>
  <c r="Q8851" i="1"/>
  <c r="Q8852" i="1"/>
  <c r="Q8853" i="1"/>
  <c r="Q8854" i="1"/>
  <c r="Q8855" i="1"/>
  <c r="Q8856" i="1"/>
  <c r="Q8857" i="1"/>
  <c r="Q8858" i="1"/>
  <c r="Q8859" i="1"/>
  <c r="Q8860" i="1"/>
  <c r="Q8861" i="1"/>
  <c r="Q8862" i="1"/>
  <c r="Q8863" i="1"/>
  <c r="Q8864" i="1"/>
  <c r="Q8865" i="1"/>
  <c r="Q8866" i="1"/>
  <c r="Q8867" i="1"/>
  <c r="Q8868" i="1"/>
  <c r="Q8869" i="1"/>
  <c r="Q8870" i="1"/>
  <c r="Q8871" i="1"/>
  <c r="Q8872" i="1"/>
  <c r="Q8873" i="1"/>
  <c r="Q8874" i="1"/>
  <c r="Q8875" i="1"/>
  <c r="Q8876" i="1"/>
  <c r="Q8877" i="1"/>
  <c r="Q8878" i="1"/>
  <c r="Q8879" i="1"/>
  <c r="Q8880" i="1"/>
  <c r="Q8881" i="1"/>
  <c r="Q8882" i="1"/>
  <c r="Q8883" i="1"/>
  <c r="Q8884" i="1"/>
  <c r="Q8885" i="1"/>
  <c r="Q8886" i="1"/>
  <c r="Q8887" i="1"/>
  <c r="Q8888" i="1"/>
  <c r="Q8889" i="1"/>
  <c r="Q8890" i="1"/>
  <c r="Q8891" i="1"/>
  <c r="Q8892" i="1"/>
  <c r="Q8893" i="1"/>
  <c r="Q8894" i="1"/>
  <c r="Q8895" i="1"/>
  <c r="Q8896" i="1"/>
  <c r="Q8897" i="1"/>
  <c r="Q8898" i="1"/>
  <c r="Q8899" i="1"/>
  <c r="Q8900" i="1"/>
  <c r="Q8901" i="1"/>
  <c r="Q8902" i="1"/>
  <c r="Q8903" i="1"/>
  <c r="Q8904" i="1"/>
  <c r="Q8905" i="1"/>
  <c r="Q8906" i="1"/>
  <c r="Q8907" i="1"/>
  <c r="Q8908" i="1"/>
  <c r="Q8909" i="1"/>
  <c r="Q8910" i="1"/>
  <c r="Q8911" i="1"/>
  <c r="Q8912" i="1"/>
  <c r="Q8913" i="1"/>
  <c r="Q8914" i="1"/>
  <c r="Q8915" i="1"/>
  <c r="Q8916" i="1"/>
  <c r="Q8917" i="1"/>
  <c r="Q8918" i="1"/>
  <c r="Q8919" i="1"/>
  <c r="Q8920" i="1"/>
  <c r="Q8921" i="1"/>
  <c r="Q8922" i="1"/>
  <c r="Q8923" i="1"/>
  <c r="Q8924" i="1"/>
  <c r="Q8925" i="1"/>
  <c r="Q8926" i="1"/>
  <c r="Q8927" i="1"/>
  <c r="Q8928" i="1"/>
  <c r="Q8929" i="1"/>
  <c r="Q8930" i="1"/>
  <c r="Q8931" i="1"/>
  <c r="Q8932" i="1"/>
  <c r="Q8933" i="1"/>
  <c r="Q8934" i="1"/>
  <c r="Q8935" i="1"/>
  <c r="Q8936" i="1"/>
  <c r="Q8937" i="1"/>
  <c r="Q8938" i="1"/>
  <c r="Q8939" i="1"/>
  <c r="Q8940" i="1"/>
  <c r="Q8941" i="1"/>
  <c r="Q8942" i="1"/>
  <c r="Q8943" i="1"/>
  <c r="Q8944" i="1"/>
  <c r="Q8945" i="1"/>
  <c r="Q8946" i="1"/>
  <c r="Q8947" i="1"/>
  <c r="Q8948" i="1"/>
  <c r="Q8949" i="1"/>
  <c r="Q8950" i="1"/>
  <c r="Q8951" i="1"/>
  <c r="Q8952" i="1"/>
  <c r="Q8953" i="1"/>
  <c r="Q8954" i="1"/>
  <c r="Q8955" i="1"/>
  <c r="Q8956" i="1"/>
  <c r="Q8957" i="1"/>
  <c r="Q8958" i="1"/>
  <c r="Q8959" i="1"/>
  <c r="Q8960" i="1"/>
  <c r="Q8961" i="1"/>
  <c r="Q8962" i="1"/>
  <c r="Q8963" i="1"/>
  <c r="Q8964" i="1"/>
  <c r="Q8965" i="1"/>
  <c r="Q8966" i="1"/>
  <c r="Q8967" i="1"/>
  <c r="Q8968" i="1"/>
  <c r="Q8969" i="1"/>
  <c r="Q8970" i="1"/>
  <c r="Q8971" i="1"/>
  <c r="Q8972" i="1"/>
  <c r="Q8973" i="1"/>
  <c r="Q8974" i="1"/>
  <c r="Q8975" i="1"/>
  <c r="Q8976" i="1"/>
  <c r="Q8977" i="1"/>
  <c r="Q8978" i="1"/>
  <c r="Q8979" i="1"/>
  <c r="Q8980" i="1"/>
  <c r="Q8981" i="1"/>
  <c r="Q8982" i="1"/>
  <c r="Q8983" i="1"/>
  <c r="Q8984" i="1"/>
  <c r="Q8985" i="1"/>
  <c r="Q8986" i="1"/>
  <c r="Q8987" i="1"/>
  <c r="Q8988" i="1"/>
  <c r="Q8989" i="1"/>
  <c r="Q8990" i="1"/>
  <c r="Q8991" i="1"/>
  <c r="Q8992" i="1"/>
  <c r="Q8993" i="1"/>
  <c r="Q8994" i="1"/>
  <c r="Q8995" i="1"/>
  <c r="Q8996" i="1"/>
  <c r="Q8997" i="1"/>
  <c r="Q8998" i="1"/>
  <c r="Q8999" i="1"/>
  <c r="Q9000" i="1"/>
  <c r="Q9001" i="1"/>
  <c r="Q9002" i="1"/>
  <c r="Q9003" i="1"/>
  <c r="Q9004" i="1"/>
  <c r="Q9005" i="1"/>
  <c r="Q9006" i="1"/>
  <c r="Q9007" i="1"/>
  <c r="Q9008" i="1"/>
  <c r="Q9009" i="1"/>
  <c r="Q9010" i="1"/>
  <c r="Q9011" i="1"/>
  <c r="Q9012" i="1"/>
  <c r="Q9013" i="1"/>
  <c r="Q9014" i="1"/>
  <c r="Q9015" i="1"/>
  <c r="Q9016" i="1"/>
  <c r="Q9017" i="1"/>
  <c r="Q9018" i="1"/>
  <c r="Q9019" i="1"/>
  <c r="Q9020" i="1"/>
  <c r="Q9021" i="1"/>
  <c r="Q9022" i="1"/>
  <c r="Q9023" i="1"/>
  <c r="Q9024" i="1"/>
  <c r="Q9025" i="1"/>
  <c r="Q9026" i="1"/>
  <c r="Q9027" i="1"/>
  <c r="Q9028" i="1"/>
  <c r="Q9029" i="1"/>
  <c r="Q9030" i="1"/>
  <c r="Q9031" i="1"/>
  <c r="Q9032" i="1"/>
  <c r="Q9033" i="1"/>
  <c r="Q9034" i="1"/>
  <c r="Q9035" i="1"/>
  <c r="Q9036" i="1"/>
  <c r="Q9037" i="1"/>
  <c r="Q9038" i="1"/>
  <c r="Q9039" i="1"/>
  <c r="Q9040" i="1"/>
  <c r="Q9041" i="1"/>
  <c r="Q9042" i="1"/>
  <c r="Q9043" i="1"/>
  <c r="Q9044" i="1"/>
  <c r="Q9045" i="1"/>
  <c r="Q9046" i="1"/>
  <c r="Q9047" i="1"/>
  <c r="Q9048" i="1"/>
  <c r="Q9049" i="1"/>
  <c r="Q9050" i="1"/>
  <c r="Q9051" i="1"/>
  <c r="Q9052" i="1"/>
  <c r="Q9053" i="1"/>
  <c r="Q9054" i="1"/>
  <c r="Q9055" i="1"/>
  <c r="Q9056" i="1"/>
  <c r="Q9057" i="1"/>
  <c r="Q9058" i="1"/>
  <c r="Q9059" i="1"/>
  <c r="Q9060" i="1"/>
  <c r="Q9061" i="1"/>
  <c r="Q9062" i="1"/>
  <c r="Q9063" i="1"/>
  <c r="Q9064" i="1"/>
  <c r="Q9065" i="1"/>
  <c r="Q9066" i="1"/>
  <c r="Q9067" i="1"/>
  <c r="Q9068" i="1"/>
  <c r="Q9069" i="1"/>
  <c r="Q9070" i="1"/>
  <c r="Q9071" i="1"/>
  <c r="Q9072" i="1"/>
  <c r="Q9073" i="1"/>
  <c r="Q9074" i="1"/>
  <c r="Q9075" i="1"/>
  <c r="Q9076" i="1"/>
  <c r="Q9077" i="1"/>
  <c r="Q9078" i="1"/>
  <c r="Q9079" i="1"/>
  <c r="Q9080" i="1"/>
  <c r="Q9081" i="1"/>
  <c r="Q9082" i="1"/>
  <c r="Q9083" i="1"/>
  <c r="Q9084" i="1"/>
  <c r="Q9085" i="1"/>
  <c r="Q9086" i="1"/>
  <c r="Q9087" i="1"/>
  <c r="Q9088" i="1"/>
  <c r="Q9089" i="1"/>
  <c r="Q9090" i="1"/>
  <c r="Q9091" i="1"/>
  <c r="Q9092" i="1"/>
  <c r="Q9093" i="1"/>
  <c r="Q9094" i="1"/>
  <c r="Q9095" i="1"/>
  <c r="Q9096" i="1"/>
  <c r="Q9097" i="1"/>
  <c r="Q9098" i="1"/>
  <c r="Q9099" i="1"/>
  <c r="Q9100" i="1"/>
  <c r="Q9101" i="1"/>
  <c r="Q9102" i="1"/>
  <c r="Q9103" i="1"/>
  <c r="Q9104" i="1"/>
  <c r="Q9105" i="1"/>
  <c r="Q9106" i="1"/>
  <c r="Q9107" i="1"/>
  <c r="Q9108" i="1"/>
  <c r="Q9109" i="1"/>
  <c r="Q9110" i="1"/>
  <c r="Q9111" i="1"/>
  <c r="Q9112" i="1"/>
  <c r="Q9113" i="1"/>
  <c r="Q9114" i="1"/>
  <c r="Q9115" i="1"/>
  <c r="Q9116" i="1"/>
  <c r="Q9117" i="1"/>
  <c r="Q9118" i="1"/>
  <c r="Q9119" i="1"/>
  <c r="Q9120" i="1"/>
  <c r="Q9121" i="1"/>
  <c r="Q9122" i="1"/>
  <c r="Q9123" i="1"/>
  <c r="Q9124" i="1"/>
  <c r="Q9125" i="1"/>
  <c r="Q9126" i="1"/>
  <c r="Q9127" i="1"/>
  <c r="Q9128" i="1"/>
  <c r="Q9129" i="1"/>
  <c r="Q9130" i="1"/>
  <c r="Q9131" i="1"/>
  <c r="Q9132" i="1"/>
  <c r="Q9133" i="1"/>
  <c r="Q9134" i="1"/>
  <c r="Q9135" i="1"/>
  <c r="Q9136" i="1"/>
  <c r="Q9137" i="1"/>
  <c r="Q9138" i="1"/>
  <c r="Q9139" i="1"/>
  <c r="Q9140" i="1"/>
  <c r="Q9141" i="1"/>
  <c r="Q9142" i="1"/>
  <c r="Q9143" i="1"/>
  <c r="Q9144" i="1"/>
  <c r="Q9145" i="1"/>
  <c r="Q9146" i="1"/>
  <c r="Q9147" i="1"/>
  <c r="Q9148" i="1"/>
  <c r="Q9149" i="1"/>
  <c r="Q9150" i="1"/>
  <c r="Q9151" i="1"/>
  <c r="Q9152" i="1"/>
  <c r="Q9153" i="1"/>
  <c r="Q9154" i="1"/>
  <c r="Q9155" i="1"/>
  <c r="Q9156" i="1"/>
  <c r="Q9157" i="1"/>
  <c r="Q9158" i="1"/>
  <c r="Q9159" i="1"/>
  <c r="Q9160" i="1"/>
  <c r="Q9161" i="1"/>
  <c r="Q9162" i="1"/>
  <c r="Q9163" i="1"/>
  <c r="Q9164" i="1"/>
  <c r="Q9165" i="1"/>
  <c r="Q9166" i="1"/>
  <c r="Q9167" i="1"/>
  <c r="Q9168" i="1"/>
  <c r="Q9169" i="1"/>
  <c r="Q9170" i="1"/>
  <c r="Q9171" i="1"/>
  <c r="Q9172" i="1"/>
  <c r="Q9173" i="1"/>
  <c r="Q9174" i="1"/>
  <c r="Q9175" i="1"/>
  <c r="Q9176" i="1"/>
  <c r="Q9177" i="1"/>
  <c r="Q9178" i="1"/>
  <c r="Q9179" i="1"/>
  <c r="Q9180" i="1"/>
  <c r="Q9181" i="1"/>
  <c r="Q9182" i="1"/>
  <c r="Q9183" i="1"/>
  <c r="Q9184" i="1"/>
  <c r="Q9185" i="1"/>
  <c r="Q9186" i="1"/>
  <c r="Q9187" i="1"/>
  <c r="Q9188" i="1"/>
  <c r="Q9189" i="1"/>
  <c r="Q9190" i="1"/>
  <c r="Q9191" i="1"/>
  <c r="Q9192" i="1"/>
  <c r="Q9193" i="1"/>
  <c r="Q9194" i="1"/>
  <c r="Q9195" i="1"/>
  <c r="Q9196" i="1"/>
  <c r="Q9197" i="1"/>
  <c r="Q9198" i="1"/>
  <c r="Q9199" i="1"/>
  <c r="Q9200" i="1"/>
  <c r="Q9201" i="1"/>
  <c r="Q9202" i="1"/>
  <c r="Q9203" i="1"/>
  <c r="Q9204" i="1"/>
  <c r="Q9205" i="1"/>
  <c r="Q9206" i="1"/>
  <c r="Q9207" i="1"/>
  <c r="Q9208" i="1"/>
  <c r="Q9209" i="1"/>
  <c r="Q9210" i="1"/>
  <c r="Q9211" i="1"/>
  <c r="Q9212" i="1"/>
  <c r="Q9213" i="1"/>
  <c r="Q9214" i="1"/>
  <c r="Q9215" i="1"/>
  <c r="Q9216" i="1"/>
  <c r="Q9217" i="1"/>
  <c r="Q9218" i="1"/>
  <c r="Q9219" i="1"/>
  <c r="Q9220" i="1"/>
  <c r="Q9221" i="1"/>
  <c r="Q9222" i="1"/>
  <c r="Q9223" i="1"/>
  <c r="Q9224" i="1"/>
  <c r="Q9225" i="1"/>
  <c r="Q9226" i="1"/>
  <c r="Q9227" i="1"/>
  <c r="Q9228" i="1"/>
  <c r="Q9229" i="1"/>
  <c r="Q9230" i="1"/>
  <c r="Q9231" i="1"/>
  <c r="Q9232" i="1"/>
  <c r="Q9233" i="1"/>
  <c r="Q9234" i="1"/>
  <c r="Q9235" i="1"/>
  <c r="Q9236" i="1"/>
  <c r="Q9237" i="1"/>
  <c r="Q9238" i="1"/>
  <c r="Q9239" i="1"/>
  <c r="Q9240" i="1"/>
  <c r="Q9241" i="1"/>
  <c r="Q9242" i="1"/>
  <c r="Q9243" i="1"/>
  <c r="Q9244" i="1"/>
  <c r="Q9245" i="1"/>
  <c r="Q9246" i="1"/>
  <c r="Q9247" i="1"/>
  <c r="Q9248" i="1"/>
  <c r="Q9249" i="1"/>
  <c r="Q9250" i="1"/>
  <c r="Q9251" i="1"/>
  <c r="Q9252" i="1"/>
  <c r="Q9253" i="1"/>
  <c r="Q9254" i="1"/>
  <c r="Q9255" i="1"/>
  <c r="Q9256" i="1"/>
  <c r="Q9257" i="1"/>
  <c r="Q9258" i="1"/>
  <c r="Q9259" i="1"/>
  <c r="Q9260" i="1"/>
  <c r="Q9261" i="1"/>
  <c r="Q9262" i="1"/>
  <c r="Q9263" i="1"/>
  <c r="Q9264" i="1"/>
  <c r="Q9265" i="1"/>
  <c r="Q9266" i="1"/>
  <c r="Q9267" i="1"/>
  <c r="Q9268" i="1"/>
  <c r="Q9269" i="1"/>
  <c r="Q9270" i="1"/>
  <c r="Q9271" i="1"/>
  <c r="Q9272" i="1"/>
  <c r="Q9273" i="1"/>
  <c r="Q9274" i="1"/>
  <c r="Q9275" i="1"/>
  <c r="Q9276" i="1"/>
  <c r="Q9277" i="1"/>
  <c r="Q9278" i="1"/>
  <c r="Q9279" i="1"/>
  <c r="Q9280" i="1"/>
  <c r="Q9281" i="1"/>
  <c r="Q9282" i="1"/>
  <c r="Q9283" i="1"/>
  <c r="Q9284" i="1"/>
  <c r="Q9285" i="1"/>
  <c r="Q9286" i="1"/>
  <c r="Q9287" i="1"/>
  <c r="Q9288" i="1"/>
  <c r="Q9289" i="1"/>
  <c r="Q9290" i="1"/>
  <c r="Q9291" i="1"/>
  <c r="Q9292" i="1"/>
  <c r="Q9293" i="1"/>
  <c r="Q9294" i="1"/>
  <c r="Q9295" i="1"/>
  <c r="Q9296" i="1"/>
  <c r="Q9297" i="1"/>
  <c r="Q9298" i="1"/>
  <c r="Q9299" i="1"/>
  <c r="Q9300" i="1"/>
  <c r="Q9301" i="1"/>
  <c r="Q9302" i="1"/>
  <c r="Q9303" i="1"/>
  <c r="Q9304" i="1"/>
  <c r="Q9305" i="1"/>
  <c r="Q9306" i="1"/>
  <c r="Q9307" i="1"/>
  <c r="Q9308" i="1"/>
  <c r="Q9309" i="1"/>
  <c r="Q9310" i="1"/>
  <c r="Q9311" i="1"/>
  <c r="Q9312" i="1"/>
  <c r="Q9313" i="1"/>
  <c r="Q9314" i="1"/>
  <c r="Q9315" i="1"/>
  <c r="Q9316" i="1"/>
  <c r="Q9317" i="1"/>
  <c r="Q9318" i="1"/>
  <c r="Q9319" i="1"/>
  <c r="Q9320" i="1"/>
  <c r="Q9321" i="1"/>
  <c r="Q9322" i="1"/>
  <c r="Q9323" i="1"/>
  <c r="Q9324" i="1"/>
  <c r="Q9325" i="1"/>
  <c r="Q9326" i="1"/>
  <c r="Q9327" i="1"/>
  <c r="Q9328" i="1"/>
  <c r="Q9329" i="1"/>
  <c r="Q9330" i="1"/>
  <c r="Q9331" i="1"/>
  <c r="Q9332" i="1"/>
  <c r="Q9333" i="1"/>
  <c r="Q9334" i="1"/>
  <c r="Q9335" i="1"/>
  <c r="Q9336" i="1"/>
  <c r="Q9337" i="1"/>
  <c r="Q9338" i="1"/>
  <c r="Q9339" i="1"/>
  <c r="Q9340" i="1"/>
  <c r="Q9341" i="1"/>
  <c r="Q9342" i="1"/>
  <c r="Q9343" i="1"/>
  <c r="Q9344" i="1"/>
  <c r="Q9345" i="1"/>
  <c r="Q9346" i="1"/>
  <c r="Q9347" i="1"/>
  <c r="Q9348" i="1"/>
  <c r="Q9349" i="1"/>
  <c r="Q9350" i="1"/>
  <c r="Q9351" i="1"/>
  <c r="Q9352" i="1"/>
  <c r="Q9353" i="1"/>
  <c r="Q9354" i="1"/>
  <c r="Q9355" i="1"/>
  <c r="Q9356" i="1"/>
  <c r="Q9357" i="1"/>
  <c r="Q9358" i="1"/>
  <c r="Q9359" i="1"/>
  <c r="Q9360" i="1"/>
  <c r="Q9361" i="1"/>
  <c r="Q9362" i="1"/>
  <c r="Q9363" i="1"/>
  <c r="Q9364" i="1"/>
  <c r="Q9365" i="1"/>
  <c r="Q9366" i="1"/>
  <c r="Q9367" i="1"/>
  <c r="Q9368" i="1"/>
  <c r="Q9369" i="1"/>
  <c r="Q9370" i="1"/>
  <c r="Q9371" i="1"/>
  <c r="Q9372" i="1"/>
  <c r="Q9373" i="1"/>
  <c r="Q9374" i="1"/>
  <c r="Q9375" i="1"/>
  <c r="Q9376" i="1"/>
  <c r="Q9377" i="1"/>
  <c r="Q9378" i="1"/>
  <c r="Q9379" i="1"/>
  <c r="Q9380" i="1"/>
  <c r="Q9381" i="1"/>
  <c r="Q9382" i="1"/>
  <c r="Q9383" i="1"/>
  <c r="Q9384" i="1"/>
  <c r="Q9385" i="1"/>
  <c r="Q9386" i="1"/>
  <c r="Q9387" i="1"/>
  <c r="Q9388" i="1"/>
  <c r="Q9389" i="1"/>
  <c r="Q9390" i="1"/>
  <c r="Q9391" i="1"/>
  <c r="Q9392" i="1"/>
  <c r="Q9393" i="1"/>
  <c r="Q9394" i="1"/>
  <c r="Q9395" i="1"/>
  <c r="Q9396" i="1"/>
  <c r="Q9397" i="1"/>
  <c r="Q9398" i="1"/>
  <c r="Q9399" i="1"/>
  <c r="Q9400" i="1"/>
  <c r="Q9401" i="1"/>
  <c r="Q9402" i="1"/>
  <c r="Q9403" i="1"/>
  <c r="Q9404" i="1"/>
  <c r="Q9405" i="1"/>
  <c r="Q9406" i="1"/>
  <c r="Q9407" i="1"/>
  <c r="Q9408" i="1"/>
  <c r="Q9409" i="1"/>
  <c r="Q9410" i="1"/>
  <c r="Q9411" i="1"/>
  <c r="Q9412" i="1"/>
  <c r="Q9413" i="1"/>
  <c r="Q9414" i="1"/>
  <c r="Q9415" i="1"/>
  <c r="Q9416" i="1"/>
  <c r="Q9417" i="1"/>
  <c r="Q9418" i="1"/>
  <c r="Q9419" i="1"/>
  <c r="Q9420" i="1"/>
  <c r="Q9421" i="1"/>
  <c r="Q9422" i="1"/>
  <c r="Q9423" i="1"/>
  <c r="Q9424" i="1"/>
  <c r="Q9425" i="1"/>
  <c r="Q9426" i="1"/>
  <c r="Q9427" i="1"/>
  <c r="Q9428" i="1"/>
  <c r="Q9429" i="1"/>
  <c r="Q9430" i="1"/>
  <c r="Q9431" i="1"/>
  <c r="Q9432" i="1"/>
  <c r="Q9433" i="1"/>
  <c r="Q9434" i="1"/>
  <c r="Q9435" i="1"/>
  <c r="Q9436" i="1"/>
  <c r="Q9437" i="1"/>
  <c r="Q9438" i="1"/>
  <c r="Q9439" i="1"/>
  <c r="Q9440" i="1"/>
  <c r="Q9441" i="1"/>
  <c r="Q9442" i="1"/>
  <c r="Q9443" i="1"/>
  <c r="Q9444" i="1"/>
  <c r="Q9445" i="1"/>
  <c r="Q9446" i="1"/>
  <c r="Q9447" i="1"/>
  <c r="Q9448" i="1"/>
  <c r="Q9449" i="1"/>
  <c r="Q9450" i="1"/>
  <c r="Q9451" i="1"/>
  <c r="Q9452" i="1"/>
  <c r="Q9453" i="1"/>
  <c r="Q9454" i="1"/>
  <c r="Q9455" i="1"/>
  <c r="Q9456" i="1"/>
  <c r="Q9457" i="1"/>
  <c r="Q9458" i="1"/>
  <c r="Q9459" i="1"/>
  <c r="Q9460" i="1"/>
  <c r="Q9461" i="1"/>
  <c r="Q9462" i="1"/>
  <c r="Q9463" i="1"/>
  <c r="Q9464" i="1"/>
  <c r="Q9465" i="1"/>
  <c r="Q9466" i="1"/>
  <c r="Q9467" i="1"/>
  <c r="Q9468" i="1"/>
  <c r="Q9469" i="1"/>
  <c r="Q9470" i="1"/>
  <c r="Q9471" i="1"/>
  <c r="Q9472" i="1"/>
  <c r="Q9473" i="1"/>
  <c r="Q9474" i="1"/>
  <c r="Q9475" i="1"/>
  <c r="Q9476" i="1"/>
  <c r="Q9477" i="1"/>
  <c r="Q9478" i="1"/>
  <c r="Q9479" i="1"/>
  <c r="Q9480" i="1"/>
  <c r="Q9481" i="1"/>
  <c r="Q9482" i="1"/>
  <c r="Q9483" i="1"/>
  <c r="Q9484" i="1"/>
  <c r="Q9485" i="1"/>
  <c r="Q9486" i="1"/>
  <c r="Q9487" i="1"/>
  <c r="Q9488" i="1"/>
  <c r="Q9489" i="1"/>
  <c r="Q9490" i="1"/>
  <c r="Q9491" i="1"/>
  <c r="Q9492" i="1"/>
  <c r="Q9493" i="1"/>
  <c r="Q9494" i="1"/>
  <c r="Q9495" i="1"/>
  <c r="Q9496" i="1"/>
  <c r="Q9497" i="1"/>
  <c r="Q9498" i="1"/>
  <c r="Q9499" i="1"/>
  <c r="Q9500" i="1"/>
  <c r="Q9501" i="1"/>
  <c r="Q9502" i="1"/>
  <c r="Q9503" i="1"/>
  <c r="Q9504" i="1"/>
  <c r="Q9505" i="1"/>
  <c r="Q9506" i="1"/>
  <c r="Q9507" i="1"/>
  <c r="Q9508" i="1"/>
  <c r="Q9509" i="1"/>
  <c r="Q9510" i="1"/>
  <c r="Q9511" i="1"/>
  <c r="Q9512" i="1"/>
  <c r="Q9513" i="1"/>
  <c r="Q9514" i="1"/>
  <c r="Q9515" i="1"/>
  <c r="Q9516" i="1"/>
  <c r="Q9517" i="1"/>
  <c r="Q9518" i="1"/>
  <c r="Q9519" i="1"/>
  <c r="Q9520" i="1"/>
  <c r="Q9521" i="1"/>
  <c r="Q9522" i="1"/>
  <c r="Q9523" i="1"/>
  <c r="Q9524" i="1"/>
  <c r="Q9525" i="1"/>
  <c r="Q9526" i="1"/>
  <c r="Q9527" i="1"/>
  <c r="Q9528" i="1"/>
  <c r="Q9529" i="1"/>
  <c r="Q9530" i="1"/>
  <c r="Q9531" i="1"/>
  <c r="Q9532" i="1"/>
  <c r="Q9533" i="1"/>
  <c r="Q9534" i="1"/>
  <c r="Q9535" i="1"/>
  <c r="Q9536" i="1"/>
  <c r="Q9537" i="1"/>
  <c r="Q9538" i="1"/>
  <c r="Q9539" i="1"/>
  <c r="Q9540" i="1"/>
  <c r="Q9541" i="1"/>
  <c r="Q9542" i="1"/>
  <c r="Q9543" i="1"/>
  <c r="Q9544" i="1"/>
  <c r="Q9545" i="1"/>
  <c r="Q9546" i="1"/>
  <c r="Q9547" i="1"/>
  <c r="Q9548" i="1"/>
  <c r="Q9549" i="1"/>
  <c r="Q9550" i="1"/>
  <c r="Q9551" i="1"/>
  <c r="Q9552" i="1"/>
  <c r="Q9553" i="1"/>
  <c r="Q9554" i="1"/>
  <c r="Q9555" i="1"/>
  <c r="Q9556" i="1"/>
  <c r="Q9557" i="1"/>
  <c r="Q9558" i="1"/>
  <c r="Q9559" i="1"/>
  <c r="Q9560" i="1"/>
  <c r="Q9561" i="1"/>
  <c r="Q9562" i="1"/>
  <c r="Q9563" i="1"/>
  <c r="Q9564" i="1"/>
  <c r="Q9565" i="1"/>
  <c r="Q9566" i="1"/>
  <c r="Q9567" i="1"/>
  <c r="Q9568" i="1"/>
  <c r="Q9569" i="1"/>
  <c r="Q9570" i="1"/>
  <c r="Q9571" i="1"/>
  <c r="Q9572" i="1"/>
  <c r="Q9573" i="1"/>
  <c r="Q9574" i="1"/>
  <c r="Q9575" i="1"/>
  <c r="Q9576" i="1"/>
  <c r="Q9577" i="1"/>
  <c r="Q9578" i="1"/>
  <c r="Q9579" i="1"/>
  <c r="Q9580" i="1"/>
  <c r="Q9581" i="1"/>
  <c r="Q9582" i="1"/>
  <c r="Q9583" i="1"/>
  <c r="Q9584" i="1"/>
  <c r="Q9585" i="1"/>
  <c r="Q9586" i="1"/>
  <c r="Q9587" i="1"/>
  <c r="Q9588" i="1"/>
  <c r="Q9589" i="1"/>
  <c r="Q9590" i="1"/>
  <c r="Q9591" i="1"/>
  <c r="Q9592" i="1"/>
  <c r="Q9593" i="1"/>
  <c r="Q9594" i="1"/>
  <c r="Q9595" i="1"/>
  <c r="Q9596" i="1"/>
  <c r="Q9597" i="1"/>
  <c r="Q9598" i="1"/>
  <c r="Q9599" i="1"/>
  <c r="Q9600" i="1"/>
  <c r="Q9601" i="1"/>
  <c r="Q9602" i="1"/>
  <c r="Q9603" i="1"/>
  <c r="Q9604" i="1"/>
  <c r="Q9605" i="1"/>
  <c r="Q9606" i="1"/>
  <c r="Q9607" i="1"/>
  <c r="Q9608" i="1"/>
  <c r="Q9609" i="1"/>
  <c r="Q9610" i="1"/>
  <c r="Q9611" i="1"/>
  <c r="Q9612" i="1"/>
  <c r="Q9613" i="1"/>
  <c r="Q9614" i="1"/>
  <c r="Q9615" i="1"/>
  <c r="Q9616" i="1"/>
  <c r="Q9617" i="1"/>
  <c r="Q9618" i="1"/>
  <c r="Q9619" i="1"/>
  <c r="Q9620" i="1"/>
  <c r="Q9621" i="1"/>
  <c r="Q9622" i="1"/>
  <c r="Q9623" i="1"/>
  <c r="Q9624" i="1"/>
  <c r="Q9625" i="1"/>
  <c r="Q9626" i="1"/>
  <c r="Q9627" i="1"/>
  <c r="Q9628" i="1"/>
  <c r="Q9629" i="1"/>
  <c r="Q9630" i="1"/>
  <c r="Q9631" i="1"/>
  <c r="Q9632" i="1"/>
  <c r="Q9633" i="1"/>
  <c r="Q9634" i="1"/>
  <c r="Q9635" i="1"/>
  <c r="Q9636" i="1"/>
  <c r="Q9637" i="1"/>
  <c r="Q9638" i="1"/>
  <c r="Q9639" i="1"/>
  <c r="Q9640" i="1"/>
  <c r="Q9641" i="1"/>
  <c r="Q9642" i="1"/>
  <c r="Q9643" i="1"/>
  <c r="Q9644" i="1"/>
  <c r="Q9645" i="1"/>
  <c r="Q9646" i="1"/>
  <c r="Q9647" i="1"/>
  <c r="Q9648" i="1"/>
  <c r="Q9649" i="1"/>
  <c r="Q9650" i="1"/>
  <c r="Q9651" i="1"/>
  <c r="Q9652" i="1"/>
  <c r="Q9653" i="1"/>
  <c r="Q9654" i="1"/>
  <c r="Q9655" i="1"/>
  <c r="Q9656" i="1"/>
  <c r="Q9657" i="1"/>
  <c r="Q9658" i="1"/>
  <c r="Q9659" i="1"/>
  <c r="Q9660" i="1"/>
  <c r="Q9661" i="1"/>
  <c r="Q9662" i="1"/>
  <c r="Q9663" i="1"/>
  <c r="Q9664" i="1"/>
  <c r="Q9665" i="1"/>
  <c r="Q9666" i="1"/>
  <c r="Q9667" i="1"/>
  <c r="Q9668" i="1"/>
  <c r="Q9669" i="1"/>
  <c r="Q9670" i="1"/>
  <c r="Q9671" i="1"/>
  <c r="Q9672" i="1"/>
  <c r="Q9673" i="1"/>
  <c r="Q9674" i="1"/>
  <c r="Q9675" i="1"/>
  <c r="Q9676" i="1"/>
  <c r="Q9677" i="1"/>
  <c r="Q9678" i="1"/>
  <c r="Q9679" i="1"/>
  <c r="Q9680" i="1"/>
  <c r="Q9681" i="1"/>
  <c r="Q9682" i="1"/>
  <c r="Q9683" i="1"/>
  <c r="Q9684" i="1"/>
  <c r="Q9685" i="1"/>
  <c r="Q9686" i="1"/>
  <c r="Q9687" i="1"/>
  <c r="Q9688" i="1"/>
  <c r="Q9689" i="1"/>
  <c r="Q9690" i="1"/>
  <c r="Q9691" i="1"/>
  <c r="Q9692" i="1"/>
  <c r="Q9693" i="1"/>
  <c r="Q9694" i="1"/>
  <c r="Q9695" i="1"/>
  <c r="Q9696" i="1"/>
  <c r="Q9697" i="1"/>
  <c r="Q9698" i="1"/>
  <c r="Q9699" i="1"/>
  <c r="Q9700" i="1"/>
  <c r="Q9701" i="1"/>
  <c r="Q9702" i="1"/>
  <c r="Q9703" i="1"/>
  <c r="Q9704" i="1"/>
  <c r="Q9705" i="1"/>
  <c r="Q9706" i="1"/>
  <c r="Q9707" i="1"/>
  <c r="Q9708" i="1"/>
  <c r="Q9709" i="1"/>
  <c r="Q9710" i="1"/>
  <c r="Q9711" i="1"/>
  <c r="Q9712" i="1"/>
  <c r="Q9713" i="1"/>
  <c r="Q9714" i="1"/>
  <c r="Q9715" i="1"/>
  <c r="Q9716" i="1"/>
  <c r="Q9717" i="1"/>
  <c r="Q9718" i="1"/>
  <c r="Q9719" i="1"/>
  <c r="Q9720" i="1"/>
  <c r="Q9721" i="1"/>
  <c r="Q9722" i="1"/>
  <c r="Q9723" i="1"/>
  <c r="Q9724" i="1"/>
  <c r="Q9725" i="1"/>
  <c r="Q9726" i="1"/>
  <c r="Q9727" i="1"/>
  <c r="Q9728" i="1"/>
  <c r="Q9729" i="1"/>
  <c r="Q9730" i="1"/>
  <c r="Q9731" i="1"/>
  <c r="Q9732" i="1"/>
  <c r="Q9733" i="1"/>
  <c r="Q9734" i="1"/>
  <c r="Q9735" i="1"/>
  <c r="Q9736" i="1"/>
  <c r="Q9737" i="1"/>
  <c r="Q9738" i="1"/>
  <c r="Q9739" i="1"/>
  <c r="Q9740" i="1"/>
  <c r="Q9741" i="1"/>
  <c r="Q9742" i="1"/>
  <c r="Q9743" i="1"/>
  <c r="Q9744" i="1"/>
  <c r="Q9745" i="1"/>
  <c r="Q9746" i="1"/>
  <c r="Q9747" i="1"/>
  <c r="Q9748" i="1"/>
  <c r="Q9749" i="1"/>
  <c r="Q9750" i="1"/>
  <c r="Q9751" i="1"/>
  <c r="Q9752" i="1"/>
  <c r="Q9753" i="1"/>
  <c r="Q9754" i="1"/>
  <c r="Q9755" i="1"/>
  <c r="Q9756" i="1"/>
  <c r="Q9757" i="1"/>
  <c r="Q9758" i="1"/>
  <c r="Q9759" i="1"/>
  <c r="Q9760" i="1"/>
  <c r="Q9761" i="1"/>
  <c r="Q9762" i="1"/>
  <c r="Q9763" i="1"/>
  <c r="Q9764" i="1"/>
  <c r="Q9765" i="1"/>
  <c r="Q9766" i="1"/>
  <c r="Q9767" i="1"/>
  <c r="Q9768" i="1"/>
  <c r="Q9769" i="1"/>
  <c r="Q9770" i="1"/>
  <c r="Q9771" i="1"/>
  <c r="Q9772" i="1"/>
  <c r="Q9773" i="1"/>
  <c r="Q9774" i="1"/>
  <c r="Q9775" i="1"/>
  <c r="Q9776" i="1"/>
  <c r="Q9777" i="1"/>
  <c r="Q9778" i="1"/>
  <c r="Q9779" i="1"/>
  <c r="Q9780" i="1"/>
  <c r="Q9781" i="1"/>
  <c r="Q9782" i="1"/>
  <c r="Q9783" i="1"/>
  <c r="Q9784" i="1"/>
  <c r="Q9785" i="1"/>
  <c r="Q9786" i="1"/>
  <c r="Q9787" i="1"/>
  <c r="Q9788" i="1"/>
  <c r="Q9789" i="1"/>
  <c r="Q9790" i="1"/>
  <c r="Q9791" i="1"/>
  <c r="Q9792" i="1"/>
  <c r="Q9793" i="1"/>
  <c r="Q9794" i="1"/>
  <c r="Q9795" i="1"/>
  <c r="Q9796" i="1"/>
  <c r="Q9797" i="1"/>
  <c r="Q9798" i="1"/>
  <c r="Q9799" i="1"/>
  <c r="Q9800" i="1"/>
  <c r="Q9801" i="1"/>
  <c r="Q9802" i="1"/>
  <c r="Q9803" i="1"/>
  <c r="Q9804" i="1"/>
  <c r="Q9805" i="1"/>
  <c r="Q9806" i="1"/>
  <c r="Q9807" i="1"/>
  <c r="Q9808" i="1"/>
  <c r="Q9809" i="1"/>
  <c r="Q9810" i="1"/>
  <c r="Q9811" i="1"/>
  <c r="Q9812" i="1"/>
  <c r="Q9813" i="1"/>
  <c r="Q9814" i="1"/>
  <c r="Q9815" i="1"/>
  <c r="Q9816" i="1"/>
  <c r="Q9817" i="1"/>
  <c r="Q9818" i="1"/>
  <c r="Q9819" i="1"/>
  <c r="Q9820" i="1"/>
  <c r="Q9821" i="1"/>
  <c r="Q9822" i="1"/>
  <c r="Q9823" i="1"/>
  <c r="Q9824" i="1"/>
  <c r="Q9825" i="1"/>
  <c r="Q9826" i="1"/>
  <c r="Q9827" i="1"/>
  <c r="Q9828" i="1"/>
  <c r="Q9829" i="1"/>
  <c r="Q9830" i="1"/>
  <c r="Q9831" i="1"/>
  <c r="Q9832" i="1"/>
  <c r="Q9833" i="1"/>
  <c r="Q9834" i="1"/>
  <c r="Q9835" i="1"/>
  <c r="Q9836" i="1"/>
  <c r="Q9837" i="1"/>
  <c r="Q9838" i="1"/>
  <c r="Q9839" i="1"/>
  <c r="Q9840" i="1"/>
  <c r="Q9841" i="1"/>
  <c r="Q9842" i="1"/>
  <c r="Q9843" i="1"/>
  <c r="Q9844" i="1"/>
  <c r="Q9845" i="1"/>
  <c r="Q9846" i="1"/>
  <c r="Q9847" i="1"/>
  <c r="Q9848" i="1"/>
  <c r="Q9849" i="1"/>
  <c r="Q9850" i="1"/>
  <c r="Q9851" i="1"/>
  <c r="Q9852" i="1"/>
  <c r="Q9853" i="1"/>
  <c r="Q9854" i="1"/>
  <c r="Q9855" i="1"/>
  <c r="Q9856" i="1"/>
  <c r="Q9857" i="1"/>
  <c r="Q9858" i="1"/>
  <c r="Q9859" i="1"/>
  <c r="Q9860" i="1"/>
  <c r="Q9861" i="1"/>
  <c r="Q9862" i="1"/>
  <c r="Q9863" i="1"/>
  <c r="Q9864" i="1"/>
  <c r="Q9865" i="1"/>
  <c r="Q9866" i="1"/>
  <c r="Q9867" i="1"/>
  <c r="Q9868" i="1"/>
  <c r="Q9869" i="1"/>
  <c r="Q9870" i="1"/>
  <c r="Q9871" i="1"/>
  <c r="Q9872" i="1"/>
  <c r="Q9873" i="1"/>
  <c r="Q9874" i="1"/>
  <c r="Q9875" i="1"/>
  <c r="Q9876" i="1"/>
  <c r="Q9877" i="1"/>
  <c r="Q9878" i="1"/>
  <c r="Q9879" i="1"/>
  <c r="Q9880" i="1"/>
  <c r="Q9881" i="1"/>
  <c r="Q9882" i="1"/>
  <c r="Q9883" i="1"/>
  <c r="Q9884" i="1"/>
  <c r="Q9885" i="1"/>
  <c r="Q9886" i="1"/>
  <c r="Q9887" i="1"/>
  <c r="Q9888" i="1"/>
  <c r="Q9889" i="1"/>
  <c r="Q9890" i="1"/>
  <c r="Q9891" i="1"/>
  <c r="Q9892" i="1"/>
  <c r="Q9893" i="1"/>
  <c r="Q9894" i="1"/>
  <c r="Q9895" i="1"/>
  <c r="Q9896" i="1"/>
  <c r="Q9897" i="1"/>
  <c r="Q9898" i="1"/>
  <c r="Q9899" i="1"/>
  <c r="Q9900" i="1"/>
  <c r="Q9901" i="1"/>
  <c r="Q9902" i="1"/>
  <c r="Q9903" i="1"/>
  <c r="Q9904" i="1"/>
  <c r="Q9905" i="1"/>
  <c r="Q9906" i="1"/>
  <c r="Q9907" i="1"/>
  <c r="Q9908" i="1"/>
  <c r="Q9909" i="1"/>
  <c r="Q9910" i="1"/>
  <c r="Q9911" i="1"/>
  <c r="Q9912" i="1"/>
  <c r="Q9913" i="1"/>
  <c r="Q9914" i="1"/>
  <c r="Q9915" i="1"/>
  <c r="Q9916" i="1"/>
  <c r="Q9917" i="1"/>
  <c r="Q9918" i="1"/>
  <c r="Q9919" i="1"/>
  <c r="Q9920" i="1"/>
  <c r="Q9921" i="1"/>
  <c r="Q9922" i="1"/>
  <c r="Q9923" i="1"/>
  <c r="Q9924" i="1"/>
  <c r="Q9925" i="1"/>
  <c r="Q9926" i="1"/>
  <c r="Q9927" i="1"/>
  <c r="Q9928" i="1"/>
  <c r="Q9929" i="1"/>
  <c r="Q9930" i="1"/>
  <c r="Q9931" i="1"/>
  <c r="Q9932" i="1"/>
  <c r="Q9933" i="1"/>
  <c r="Q9934" i="1"/>
  <c r="Q9935" i="1"/>
  <c r="Q9936" i="1"/>
  <c r="Q9937" i="1"/>
  <c r="Q9938" i="1"/>
  <c r="Q9939" i="1"/>
  <c r="Q9940" i="1"/>
  <c r="Q9941" i="1"/>
  <c r="Q9942" i="1"/>
  <c r="Q9943" i="1"/>
  <c r="Q9944" i="1"/>
  <c r="Q9945" i="1"/>
  <c r="Q9946" i="1"/>
  <c r="Q9947" i="1"/>
  <c r="Q9948" i="1"/>
  <c r="Q9949" i="1"/>
  <c r="Q9950" i="1"/>
  <c r="Q9951" i="1"/>
  <c r="Q9952" i="1"/>
  <c r="Q9953" i="1"/>
  <c r="Q9954" i="1"/>
  <c r="Q9955" i="1"/>
  <c r="Q9956" i="1"/>
  <c r="Q9957" i="1"/>
  <c r="Q9958" i="1"/>
  <c r="Q9959" i="1"/>
  <c r="Q9960" i="1"/>
  <c r="Q9961" i="1"/>
  <c r="Q9962" i="1"/>
  <c r="Q9963" i="1"/>
  <c r="Q9964" i="1"/>
  <c r="Q9965" i="1"/>
  <c r="Q9966" i="1"/>
  <c r="Q9967" i="1"/>
  <c r="Q9968" i="1"/>
  <c r="Q9969" i="1"/>
  <c r="Q9970" i="1"/>
  <c r="Q9971" i="1"/>
  <c r="Q9972" i="1"/>
  <c r="Q9973" i="1"/>
  <c r="Q9974" i="1"/>
  <c r="Q9975" i="1"/>
  <c r="Q9976" i="1"/>
  <c r="Q9977" i="1"/>
  <c r="Q9978" i="1"/>
  <c r="Q9979" i="1"/>
  <c r="Q9980" i="1"/>
  <c r="Q9981" i="1"/>
  <c r="Q9982" i="1"/>
  <c r="Q9983" i="1"/>
  <c r="Q9984" i="1"/>
  <c r="Q9985" i="1"/>
  <c r="Q9986" i="1"/>
  <c r="Q9987" i="1"/>
  <c r="Q9988" i="1"/>
  <c r="Q9989" i="1"/>
  <c r="Q9990" i="1"/>
  <c r="Q9991" i="1"/>
  <c r="Q9992" i="1"/>
  <c r="Q9993" i="1"/>
  <c r="Q9994" i="1"/>
  <c r="Q9995" i="1"/>
  <c r="Q9996" i="1"/>
  <c r="Q9997" i="1"/>
  <c r="Q9998" i="1"/>
  <c r="Q9999" i="1"/>
  <c r="Q10000" i="1"/>
  <c r="Q10001" i="1"/>
  <c r="Q10002" i="1"/>
  <c r="Q10003" i="1"/>
  <c r="Q10004" i="1"/>
  <c r="Q10005" i="1"/>
  <c r="Q10006" i="1"/>
  <c r="Q10007" i="1"/>
  <c r="Q10008" i="1"/>
  <c r="Q10009" i="1"/>
  <c r="Q10010" i="1"/>
  <c r="Q10011" i="1"/>
  <c r="Q10012" i="1"/>
  <c r="Q10013" i="1"/>
  <c r="Q10014" i="1"/>
  <c r="Q10015" i="1"/>
  <c r="Q10016" i="1"/>
  <c r="Q10017" i="1"/>
  <c r="Q10018" i="1"/>
  <c r="Q10019" i="1"/>
  <c r="Q10020" i="1"/>
  <c r="Q10021" i="1"/>
  <c r="Q10022" i="1"/>
  <c r="Q10023" i="1"/>
  <c r="Q10024" i="1"/>
  <c r="Q10025" i="1"/>
  <c r="Q10026" i="1"/>
  <c r="Q10027" i="1"/>
  <c r="Q10028" i="1"/>
  <c r="Q10029" i="1"/>
  <c r="Q10030" i="1"/>
  <c r="Q10031" i="1"/>
  <c r="Q10032" i="1"/>
  <c r="Q10033" i="1"/>
  <c r="Q10034" i="1"/>
  <c r="Q10035" i="1"/>
  <c r="Q10036" i="1"/>
  <c r="Q10037" i="1"/>
  <c r="Q10038" i="1"/>
  <c r="Q10039" i="1"/>
  <c r="Q10040" i="1"/>
  <c r="Q10041" i="1"/>
  <c r="Q10042" i="1"/>
  <c r="Q10043" i="1"/>
  <c r="Q10044" i="1"/>
  <c r="Q10045" i="1"/>
  <c r="Q10046" i="1"/>
  <c r="Q10047" i="1"/>
  <c r="Q10048" i="1"/>
  <c r="Q10049" i="1"/>
  <c r="Q10050" i="1"/>
  <c r="Q10051" i="1"/>
  <c r="Q10052" i="1"/>
  <c r="Q10053" i="1"/>
  <c r="Q10054" i="1"/>
  <c r="Q10055" i="1"/>
  <c r="Q10056" i="1"/>
  <c r="Q10057" i="1"/>
  <c r="Q10058" i="1"/>
  <c r="Q10059" i="1"/>
  <c r="Q10060" i="1"/>
  <c r="Q10061" i="1"/>
  <c r="Q10062" i="1"/>
  <c r="Q10063" i="1"/>
  <c r="Q10064" i="1"/>
  <c r="Q10065" i="1"/>
  <c r="Q10066" i="1"/>
  <c r="Q10067" i="1"/>
  <c r="Q10068" i="1"/>
  <c r="Q10069" i="1"/>
  <c r="Q10070" i="1"/>
  <c r="Q10071" i="1"/>
  <c r="Q10072" i="1"/>
  <c r="Q10073" i="1"/>
  <c r="Q10074" i="1"/>
  <c r="Q10075" i="1"/>
  <c r="Q10076" i="1"/>
  <c r="Q10077" i="1"/>
  <c r="Q10078" i="1"/>
  <c r="Q10079" i="1"/>
  <c r="Q10080" i="1"/>
  <c r="Q10081" i="1"/>
  <c r="Q10082" i="1"/>
  <c r="Q10083" i="1"/>
  <c r="Q10084" i="1"/>
  <c r="Q10085" i="1"/>
  <c r="Q10086" i="1"/>
  <c r="Q10087" i="1"/>
  <c r="Q10088" i="1"/>
  <c r="Q10089" i="1"/>
  <c r="Q10090" i="1"/>
  <c r="Q10091" i="1"/>
  <c r="Q10092" i="1"/>
  <c r="Q10093" i="1"/>
  <c r="Q10094" i="1"/>
  <c r="Q10095" i="1"/>
  <c r="Q10096" i="1"/>
  <c r="Q10097" i="1"/>
  <c r="Q10098" i="1"/>
  <c r="Q10099" i="1"/>
  <c r="Q10100" i="1"/>
  <c r="Q10101" i="1"/>
  <c r="Q10102" i="1"/>
  <c r="Q10103" i="1"/>
  <c r="Q10104" i="1"/>
  <c r="Q10105" i="1"/>
  <c r="Q10106" i="1"/>
  <c r="Q10107" i="1"/>
  <c r="Q10108" i="1"/>
  <c r="Q10109" i="1"/>
  <c r="Q10110" i="1"/>
  <c r="Q10111" i="1"/>
  <c r="Q10112" i="1"/>
  <c r="Q10113" i="1"/>
  <c r="Q10114" i="1"/>
  <c r="Q10115" i="1"/>
  <c r="Q10116" i="1"/>
  <c r="Q10117" i="1"/>
  <c r="Q10118" i="1"/>
  <c r="Q10119" i="1"/>
  <c r="Q10120" i="1"/>
  <c r="Q10121" i="1"/>
  <c r="Q10122" i="1"/>
  <c r="Q10123" i="1"/>
  <c r="Q10124" i="1"/>
  <c r="Q10125" i="1"/>
  <c r="Q10126" i="1"/>
  <c r="Q10127" i="1"/>
  <c r="Q10128" i="1"/>
  <c r="Q10129" i="1"/>
  <c r="Q10130" i="1"/>
  <c r="Q10131" i="1"/>
  <c r="Q10132" i="1"/>
  <c r="Q10133" i="1"/>
  <c r="Q10134" i="1"/>
  <c r="Q10135" i="1"/>
  <c r="Q10136" i="1"/>
  <c r="Q10137" i="1"/>
  <c r="Q10138" i="1"/>
  <c r="Q10139" i="1"/>
  <c r="Q10140" i="1"/>
  <c r="Q10141" i="1"/>
  <c r="Q10142" i="1"/>
  <c r="Q10143" i="1"/>
  <c r="Q10144" i="1"/>
  <c r="Q10145" i="1"/>
  <c r="Q10146" i="1"/>
  <c r="Q10147" i="1"/>
  <c r="Q10148" i="1"/>
  <c r="Q10149" i="1"/>
  <c r="Q10150" i="1"/>
  <c r="Q10151" i="1"/>
  <c r="Q10152" i="1"/>
  <c r="Q10153" i="1"/>
  <c r="Q10154" i="1"/>
  <c r="Q10155" i="1"/>
  <c r="Q10156" i="1"/>
  <c r="Q10157" i="1"/>
  <c r="Q10158" i="1"/>
  <c r="Q10159" i="1"/>
  <c r="Q10160" i="1"/>
  <c r="Q10161" i="1"/>
  <c r="Q10162" i="1"/>
  <c r="Q10163" i="1"/>
  <c r="Q10164" i="1"/>
  <c r="Q10165" i="1"/>
  <c r="Q10166" i="1"/>
  <c r="Q10167" i="1"/>
  <c r="Q10168" i="1"/>
  <c r="Q10169" i="1"/>
  <c r="Q10170" i="1"/>
  <c r="Q10171" i="1"/>
  <c r="Q10172" i="1"/>
  <c r="Q10173" i="1"/>
  <c r="Q10174" i="1"/>
  <c r="Q10175" i="1"/>
  <c r="Q10176" i="1"/>
  <c r="Q10177" i="1"/>
  <c r="Q10178" i="1"/>
  <c r="Q10179" i="1"/>
  <c r="Q10180" i="1"/>
  <c r="Q10181" i="1"/>
  <c r="Q10182" i="1"/>
  <c r="Q10183" i="1"/>
  <c r="Q10184" i="1"/>
  <c r="Q10185" i="1"/>
  <c r="Q10186" i="1"/>
  <c r="Q10187" i="1"/>
  <c r="Q10188" i="1"/>
  <c r="Q10189" i="1"/>
  <c r="Q10190" i="1"/>
  <c r="Q10191" i="1"/>
  <c r="Q10192" i="1"/>
  <c r="Q10193" i="1"/>
  <c r="Q10194" i="1"/>
  <c r="Q10195" i="1"/>
  <c r="Q10196" i="1"/>
  <c r="Q10197" i="1"/>
  <c r="Q10198" i="1"/>
  <c r="Q10199" i="1"/>
  <c r="Q10200" i="1"/>
  <c r="Q10201" i="1"/>
  <c r="Q10202" i="1"/>
  <c r="Q10203" i="1"/>
  <c r="Q10204" i="1"/>
  <c r="Q10205" i="1"/>
  <c r="Q10206" i="1"/>
  <c r="Q10207" i="1"/>
  <c r="Q10208" i="1"/>
  <c r="Q10209" i="1"/>
  <c r="Q10210" i="1"/>
  <c r="Q10211" i="1"/>
  <c r="Q10212" i="1"/>
  <c r="Q10213" i="1"/>
  <c r="Q10214" i="1"/>
  <c r="Q10215" i="1"/>
  <c r="Q10216" i="1"/>
  <c r="Q10217" i="1"/>
  <c r="Q10218" i="1"/>
  <c r="Q10219" i="1"/>
  <c r="Q10220" i="1"/>
  <c r="Q10221" i="1"/>
  <c r="Q10222" i="1"/>
  <c r="Q10223" i="1"/>
  <c r="Q10224" i="1"/>
  <c r="Q10225" i="1"/>
  <c r="Q10226" i="1"/>
  <c r="Q10227" i="1"/>
  <c r="Q10228" i="1"/>
  <c r="Q10229" i="1"/>
  <c r="Q10230" i="1"/>
  <c r="Q10231" i="1"/>
  <c r="Q10232" i="1"/>
  <c r="Q10233" i="1"/>
  <c r="Q10234" i="1"/>
  <c r="Q10235" i="1"/>
  <c r="Q10236" i="1"/>
  <c r="Q10237" i="1"/>
  <c r="Q10238" i="1"/>
  <c r="Q10239" i="1"/>
  <c r="Q10240" i="1"/>
  <c r="Q10241" i="1"/>
  <c r="Q10242" i="1"/>
  <c r="Q10243" i="1"/>
  <c r="Q10244" i="1"/>
  <c r="Q10245" i="1"/>
  <c r="Q10246" i="1"/>
  <c r="Q10247" i="1"/>
  <c r="Q10248" i="1"/>
  <c r="Q10249" i="1"/>
  <c r="Q10250" i="1"/>
  <c r="Q10251" i="1"/>
  <c r="Q10252" i="1"/>
  <c r="Q10253" i="1"/>
  <c r="Q10254" i="1"/>
  <c r="Q10255" i="1"/>
  <c r="Q10256" i="1"/>
  <c r="Q10257" i="1"/>
  <c r="Q10258" i="1"/>
  <c r="Q10259" i="1"/>
  <c r="Q10260" i="1"/>
  <c r="Q10261" i="1"/>
  <c r="Q10262" i="1"/>
  <c r="Q10263" i="1"/>
  <c r="Q10264" i="1"/>
  <c r="Q10265" i="1"/>
  <c r="Q10266" i="1"/>
  <c r="Q10267" i="1"/>
  <c r="Q10268" i="1"/>
  <c r="Q10269" i="1"/>
  <c r="Q10270" i="1"/>
  <c r="Q10271" i="1"/>
  <c r="Q10272" i="1"/>
  <c r="Q10273" i="1"/>
  <c r="Q10274" i="1"/>
  <c r="Q10275" i="1"/>
  <c r="Q10276" i="1"/>
  <c r="Q10277" i="1"/>
  <c r="Q10278" i="1"/>
  <c r="Q10279" i="1"/>
  <c r="Q10280" i="1"/>
  <c r="Q10281" i="1"/>
  <c r="Q10282" i="1"/>
  <c r="Q10283" i="1"/>
  <c r="Q10284" i="1"/>
  <c r="Q10285" i="1"/>
  <c r="Q10286" i="1"/>
  <c r="Q10287" i="1"/>
  <c r="Q10288" i="1"/>
  <c r="Q10289" i="1"/>
  <c r="Q10290" i="1"/>
  <c r="Q10291" i="1"/>
  <c r="Q10292" i="1"/>
  <c r="Q10293" i="1"/>
  <c r="Q10294" i="1"/>
  <c r="Q10295" i="1"/>
  <c r="Q10296" i="1"/>
  <c r="Q10297" i="1"/>
  <c r="Q10298" i="1"/>
  <c r="Q10299" i="1"/>
  <c r="Q10300" i="1"/>
  <c r="Q10301" i="1"/>
  <c r="Q10302" i="1"/>
  <c r="Q10303" i="1"/>
  <c r="Q10304" i="1"/>
  <c r="Q10305" i="1"/>
  <c r="Q10306" i="1"/>
  <c r="Q10307" i="1"/>
  <c r="Q10308" i="1"/>
  <c r="Q10309" i="1"/>
  <c r="Q10310" i="1"/>
  <c r="Q10311" i="1"/>
  <c r="Q10312" i="1"/>
  <c r="Q10313" i="1"/>
  <c r="Q10314" i="1"/>
  <c r="Q10315" i="1"/>
  <c r="Q10316" i="1"/>
  <c r="Q10317" i="1"/>
  <c r="Q10318" i="1"/>
  <c r="Q10319" i="1"/>
  <c r="Q10320" i="1"/>
  <c r="Q10321" i="1"/>
  <c r="Q10322" i="1"/>
  <c r="Q10323" i="1"/>
  <c r="Q10324" i="1"/>
  <c r="Q10325" i="1"/>
  <c r="Q10326" i="1"/>
  <c r="Q10327" i="1"/>
  <c r="Q10328" i="1"/>
  <c r="Q10329" i="1"/>
  <c r="Q10330" i="1"/>
  <c r="Q10331" i="1"/>
  <c r="Q10332" i="1"/>
  <c r="Q10333" i="1"/>
  <c r="Q10334" i="1"/>
  <c r="Q10335" i="1"/>
  <c r="Q10336" i="1"/>
  <c r="Q10337" i="1"/>
  <c r="Q10338" i="1"/>
  <c r="Q10339" i="1"/>
  <c r="Q10340" i="1"/>
  <c r="Q10341" i="1"/>
  <c r="Q10342" i="1"/>
  <c r="Q10343" i="1"/>
  <c r="Q10344" i="1"/>
  <c r="Q10345" i="1"/>
  <c r="Q10346" i="1"/>
  <c r="Q10347" i="1"/>
  <c r="Q10348" i="1"/>
  <c r="Q10349" i="1"/>
  <c r="Q10350" i="1"/>
  <c r="Q10351" i="1"/>
  <c r="Q10352" i="1"/>
  <c r="Q10353" i="1"/>
  <c r="Q10354" i="1"/>
  <c r="Q10355" i="1"/>
  <c r="Q10356" i="1"/>
  <c r="Q10357" i="1"/>
  <c r="Q10358" i="1"/>
  <c r="Q10359" i="1"/>
  <c r="Q10360" i="1"/>
  <c r="Q10361" i="1"/>
  <c r="Q10362" i="1"/>
  <c r="Q10363" i="1"/>
  <c r="Q10364" i="1"/>
  <c r="Q10365" i="1"/>
  <c r="Q10366" i="1"/>
  <c r="Q10367" i="1"/>
  <c r="Q10368" i="1"/>
  <c r="Q10369" i="1"/>
  <c r="Q10370" i="1"/>
  <c r="Q10371" i="1"/>
  <c r="Q10372" i="1"/>
  <c r="Q10373" i="1"/>
  <c r="Q10374" i="1"/>
  <c r="Q10375" i="1"/>
  <c r="Q10376" i="1"/>
  <c r="Q10377" i="1"/>
  <c r="Q10378" i="1"/>
  <c r="Q10379" i="1"/>
  <c r="Q10380" i="1"/>
  <c r="Q10381" i="1"/>
  <c r="Q10382" i="1"/>
  <c r="Q10383" i="1"/>
  <c r="Q10384" i="1"/>
  <c r="Q10385" i="1"/>
  <c r="Q10386" i="1"/>
  <c r="Q10387" i="1"/>
  <c r="Q10388" i="1"/>
  <c r="Q10389" i="1"/>
  <c r="Q10390" i="1"/>
  <c r="Q10391" i="1"/>
  <c r="Q10392" i="1"/>
  <c r="Q10393" i="1"/>
  <c r="Q10394" i="1"/>
  <c r="Q10395" i="1"/>
  <c r="Q10396" i="1"/>
  <c r="Q10397" i="1"/>
  <c r="Q10398" i="1"/>
  <c r="Q10399" i="1"/>
  <c r="Q10400" i="1"/>
  <c r="Q10401" i="1"/>
  <c r="Q10402" i="1"/>
  <c r="Q10403" i="1"/>
  <c r="Q10404" i="1"/>
  <c r="Q10405" i="1"/>
  <c r="Q10406" i="1"/>
  <c r="Q10407" i="1"/>
  <c r="Q10408" i="1"/>
  <c r="Q10409" i="1"/>
  <c r="Q10410" i="1"/>
  <c r="Q10411" i="1"/>
  <c r="Q10412" i="1"/>
  <c r="Q10413" i="1"/>
  <c r="Q10414" i="1"/>
  <c r="Q10415" i="1"/>
  <c r="Q10416" i="1"/>
  <c r="Q10417" i="1"/>
  <c r="Q10418" i="1"/>
  <c r="Q10419" i="1"/>
  <c r="Q10420" i="1"/>
  <c r="Q10421" i="1"/>
  <c r="Q10422" i="1"/>
  <c r="Q10423" i="1"/>
  <c r="Q10424" i="1"/>
  <c r="Q10425" i="1"/>
  <c r="Q10426" i="1"/>
  <c r="Q10427" i="1"/>
  <c r="Q10428" i="1"/>
  <c r="Q10429" i="1"/>
  <c r="Q10430" i="1"/>
  <c r="Q10431" i="1"/>
  <c r="Q10432" i="1"/>
  <c r="Q10433" i="1"/>
  <c r="Q10434" i="1"/>
  <c r="Q10435" i="1"/>
  <c r="Q10436" i="1"/>
  <c r="Q10437" i="1"/>
  <c r="Q10438" i="1"/>
  <c r="Q10439" i="1"/>
  <c r="Q10440" i="1"/>
  <c r="Q10441" i="1"/>
  <c r="Q10442" i="1"/>
  <c r="Q10443" i="1"/>
  <c r="Q10444" i="1"/>
  <c r="Q10445" i="1"/>
  <c r="Q10446" i="1"/>
  <c r="Q10447" i="1"/>
  <c r="Q10448" i="1"/>
  <c r="Q10449" i="1"/>
  <c r="Q10450" i="1"/>
  <c r="Q10451" i="1"/>
  <c r="Q10452" i="1"/>
  <c r="Q10453" i="1"/>
  <c r="Q10454" i="1"/>
  <c r="Q10455" i="1"/>
  <c r="Q10456" i="1"/>
  <c r="Q10457" i="1"/>
  <c r="Q10458" i="1"/>
  <c r="Q10459" i="1"/>
  <c r="Q10460" i="1"/>
  <c r="Q10461" i="1"/>
  <c r="Q10462" i="1"/>
  <c r="Q10463" i="1"/>
  <c r="Q10464" i="1"/>
  <c r="Q10465" i="1"/>
  <c r="Q10466" i="1"/>
  <c r="Q10467" i="1"/>
  <c r="Q10468" i="1"/>
  <c r="Q10469" i="1"/>
  <c r="Q10470" i="1"/>
  <c r="Q10471" i="1"/>
  <c r="Q10472" i="1"/>
  <c r="Q10473" i="1"/>
  <c r="Q10474" i="1"/>
  <c r="Q10475" i="1"/>
  <c r="Q10476" i="1"/>
  <c r="Q10477" i="1"/>
  <c r="Q10478" i="1"/>
  <c r="Q10479" i="1"/>
  <c r="Q10480" i="1"/>
  <c r="Q10481" i="1"/>
  <c r="Q10482" i="1"/>
  <c r="Q10483" i="1"/>
  <c r="Q10484" i="1"/>
  <c r="Q10485" i="1"/>
  <c r="Q10486" i="1"/>
  <c r="Q10487" i="1"/>
  <c r="Q10488" i="1"/>
  <c r="Q10489" i="1"/>
  <c r="Q10490" i="1"/>
  <c r="Q10491" i="1"/>
  <c r="Q10492" i="1"/>
  <c r="Q10493" i="1"/>
  <c r="Q10494" i="1"/>
  <c r="Q10495" i="1"/>
  <c r="Q10496" i="1"/>
  <c r="Q10497" i="1"/>
  <c r="Q10498" i="1"/>
  <c r="Q10499" i="1"/>
  <c r="Q10500" i="1"/>
  <c r="Q10501" i="1"/>
  <c r="Q10502" i="1"/>
  <c r="Q10503" i="1"/>
  <c r="Q10504" i="1"/>
  <c r="Q10505" i="1"/>
  <c r="Q10506" i="1"/>
  <c r="Q10507" i="1"/>
  <c r="Q10508" i="1"/>
  <c r="Q10509" i="1"/>
  <c r="Q10510" i="1"/>
  <c r="Q10511" i="1"/>
  <c r="Q10512" i="1"/>
  <c r="Q10513" i="1"/>
  <c r="Q10514" i="1"/>
  <c r="Q10515" i="1"/>
  <c r="Q10516" i="1"/>
  <c r="Q10517" i="1"/>
  <c r="Q10518" i="1"/>
  <c r="Q10519" i="1"/>
  <c r="Q10520" i="1"/>
  <c r="Q10521" i="1"/>
  <c r="Q10522" i="1"/>
  <c r="Q10523" i="1"/>
  <c r="Q10524" i="1"/>
  <c r="Q10525" i="1"/>
  <c r="Q10526" i="1"/>
  <c r="Q10527" i="1"/>
  <c r="Q10528" i="1"/>
  <c r="Q10529" i="1"/>
  <c r="Q10530" i="1"/>
  <c r="Q10531" i="1"/>
  <c r="Q10532" i="1"/>
  <c r="Q10533" i="1"/>
  <c r="Q10534" i="1"/>
  <c r="Q10535" i="1"/>
  <c r="Q10536" i="1"/>
  <c r="Q10537" i="1"/>
  <c r="Q10538" i="1"/>
  <c r="Q10539" i="1"/>
  <c r="Q10540" i="1"/>
  <c r="Q10541" i="1"/>
  <c r="Q10542" i="1"/>
  <c r="Q10543" i="1"/>
  <c r="Q10544" i="1"/>
  <c r="Q10545" i="1"/>
  <c r="Q10546" i="1"/>
  <c r="Q10547" i="1"/>
  <c r="Q10548" i="1"/>
  <c r="Q10549" i="1"/>
  <c r="Q10550" i="1"/>
  <c r="Q10551" i="1"/>
  <c r="Q10552" i="1"/>
  <c r="Q10553" i="1"/>
  <c r="Q10554" i="1"/>
  <c r="Q10555" i="1"/>
  <c r="Q10556" i="1"/>
  <c r="Q10557" i="1"/>
  <c r="Q10558" i="1"/>
  <c r="Q10559" i="1"/>
  <c r="Q10560" i="1"/>
  <c r="Q10561" i="1"/>
  <c r="Q10562" i="1"/>
  <c r="Q10563" i="1"/>
  <c r="Q10564" i="1"/>
  <c r="Q10565" i="1"/>
  <c r="Q10566" i="1"/>
  <c r="Q10567" i="1"/>
  <c r="Q10568" i="1"/>
  <c r="Q10569" i="1"/>
  <c r="Q10570" i="1"/>
  <c r="Q10571" i="1"/>
  <c r="Q10572" i="1"/>
  <c r="Q10573" i="1"/>
  <c r="Q10574" i="1"/>
  <c r="Q10575" i="1"/>
  <c r="Q10576" i="1"/>
  <c r="Q10577" i="1"/>
  <c r="Q10578" i="1"/>
  <c r="Q10579" i="1"/>
  <c r="Q10580" i="1"/>
  <c r="Q10581" i="1"/>
  <c r="Q10582" i="1"/>
  <c r="Q10583" i="1"/>
  <c r="Q10584" i="1"/>
  <c r="Q10585" i="1"/>
  <c r="Q10586" i="1"/>
  <c r="Q10587" i="1"/>
  <c r="Q10588" i="1"/>
  <c r="Q10589" i="1"/>
  <c r="Q10590" i="1"/>
  <c r="Q10591" i="1"/>
  <c r="Q10592" i="1"/>
  <c r="Q10593" i="1"/>
  <c r="Q10594" i="1"/>
  <c r="Q10595" i="1"/>
  <c r="Q10596" i="1"/>
  <c r="Q10597" i="1"/>
  <c r="Q10598" i="1"/>
  <c r="Q10599" i="1"/>
  <c r="Q10600" i="1"/>
  <c r="Q10601" i="1"/>
  <c r="Q10602" i="1"/>
  <c r="Q10603" i="1"/>
  <c r="Q10604" i="1"/>
  <c r="Q10605" i="1"/>
  <c r="Q10606" i="1"/>
  <c r="Q10607" i="1"/>
  <c r="Q10608" i="1"/>
  <c r="Q10609" i="1"/>
  <c r="Q10610" i="1"/>
  <c r="Q10611" i="1"/>
  <c r="Q10612" i="1"/>
  <c r="Q10613" i="1"/>
  <c r="Q10614" i="1"/>
  <c r="Q10615" i="1"/>
  <c r="Q10616" i="1"/>
  <c r="Q10617" i="1"/>
  <c r="Q10618" i="1"/>
  <c r="Q10619" i="1"/>
  <c r="Q10620" i="1"/>
  <c r="Q10621" i="1"/>
  <c r="Q10622" i="1"/>
  <c r="Q10623" i="1"/>
  <c r="Q10624" i="1"/>
  <c r="Q10625" i="1"/>
  <c r="Q10626" i="1"/>
  <c r="Q10627" i="1"/>
  <c r="Q10628" i="1"/>
  <c r="Q10629" i="1"/>
  <c r="Q10630" i="1"/>
  <c r="Q10631" i="1"/>
  <c r="Q10632" i="1"/>
  <c r="Q10633" i="1"/>
  <c r="Q10634" i="1"/>
  <c r="Q10635" i="1"/>
  <c r="Q10636" i="1"/>
  <c r="Q10637" i="1"/>
  <c r="Q10638" i="1"/>
  <c r="Q10639" i="1"/>
  <c r="Q10640" i="1"/>
  <c r="Q10641" i="1"/>
  <c r="Q10642" i="1"/>
  <c r="Q10643" i="1"/>
  <c r="Q10644" i="1"/>
  <c r="Q10645" i="1"/>
  <c r="Q10646" i="1"/>
  <c r="Q10647" i="1"/>
  <c r="Q10648" i="1"/>
  <c r="Q10649" i="1"/>
  <c r="Q10650" i="1"/>
  <c r="Q10651" i="1"/>
  <c r="Q10652" i="1"/>
  <c r="Q10653" i="1"/>
  <c r="Q10654" i="1"/>
  <c r="Q10655" i="1"/>
  <c r="Q10656" i="1"/>
  <c r="Q10657" i="1"/>
  <c r="Q10658" i="1"/>
  <c r="Q10659" i="1"/>
  <c r="Q10660" i="1"/>
  <c r="Q10661" i="1"/>
  <c r="Q10662" i="1"/>
  <c r="Q10663" i="1"/>
  <c r="Q10664" i="1"/>
  <c r="Q10665" i="1"/>
  <c r="Q10666" i="1"/>
  <c r="Q10667" i="1"/>
  <c r="Q10668" i="1"/>
  <c r="Q10669" i="1"/>
  <c r="Q10670" i="1"/>
  <c r="Q10671" i="1"/>
  <c r="Q10672" i="1"/>
  <c r="Q10673" i="1"/>
  <c r="Q10674" i="1"/>
  <c r="Q10675" i="1"/>
  <c r="Q10676" i="1"/>
  <c r="Q10677" i="1"/>
  <c r="Q10678" i="1"/>
  <c r="Q10679" i="1"/>
  <c r="Q10680" i="1"/>
  <c r="Q10681" i="1"/>
  <c r="Q10682" i="1"/>
  <c r="Q10683" i="1"/>
  <c r="Q10684" i="1"/>
  <c r="Q10685" i="1"/>
  <c r="Q10686" i="1"/>
  <c r="Q10687" i="1"/>
  <c r="Q10688" i="1"/>
  <c r="Q10689" i="1"/>
  <c r="Q10690" i="1"/>
  <c r="Q10691" i="1"/>
  <c r="Q10692" i="1"/>
  <c r="Q10693" i="1"/>
  <c r="Q10694" i="1"/>
  <c r="Q10695" i="1"/>
  <c r="Q10696" i="1"/>
  <c r="Q10697" i="1"/>
  <c r="Q10698" i="1"/>
  <c r="Q10699" i="1"/>
  <c r="Q10700" i="1"/>
  <c r="Q10701" i="1"/>
  <c r="Q10702" i="1"/>
  <c r="Q10703" i="1"/>
  <c r="Q10704" i="1"/>
  <c r="Q10705" i="1"/>
  <c r="Q10706" i="1"/>
  <c r="Q10707" i="1"/>
  <c r="Q10708" i="1"/>
  <c r="Q10709" i="1"/>
  <c r="Q10710" i="1"/>
  <c r="Q10711" i="1"/>
  <c r="Q10712" i="1"/>
  <c r="Q10713" i="1"/>
  <c r="Q10714" i="1"/>
  <c r="Q10715" i="1"/>
  <c r="Q10716" i="1"/>
  <c r="Q10717" i="1"/>
  <c r="Q10718" i="1"/>
  <c r="Q10719" i="1"/>
  <c r="Q10720" i="1"/>
  <c r="Q10721" i="1"/>
  <c r="Q10722" i="1"/>
  <c r="Q10723" i="1"/>
  <c r="Q10724" i="1"/>
  <c r="Q10725" i="1"/>
  <c r="Q10726" i="1"/>
  <c r="Q10727" i="1"/>
  <c r="Q10728" i="1"/>
  <c r="Q10729" i="1"/>
  <c r="Q10730" i="1"/>
  <c r="Q10731" i="1"/>
  <c r="Q10732" i="1"/>
  <c r="Q10733" i="1"/>
  <c r="Q10734" i="1"/>
  <c r="Q10735" i="1"/>
  <c r="Q10736" i="1"/>
  <c r="Q10737" i="1"/>
  <c r="Q10738" i="1"/>
  <c r="Q10739" i="1"/>
  <c r="Q10740" i="1"/>
  <c r="Q10741" i="1"/>
  <c r="Q10742" i="1"/>
  <c r="Q10743" i="1"/>
  <c r="Q10744" i="1"/>
  <c r="Q10745" i="1"/>
  <c r="Q10746" i="1"/>
  <c r="Q10747" i="1"/>
  <c r="Q10748" i="1"/>
  <c r="Q10749" i="1"/>
  <c r="Q10750" i="1"/>
  <c r="Q10751" i="1"/>
  <c r="Q10752" i="1"/>
  <c r="Q10753" i="1"/>
  <c r="Q10754" i="1"/>
  <c r="Q10755" i="1"/>
  <c r="Q10756" i="1"/>
  <c r="Q10757" i="1"/>
  <c r="Q10758" i="1"/>
  <c r="Q10759" i="1"/>
  <c r="Q10760" i="1"/>
  <c r="Q10761" i="1"/>
  <c r="Q10762" i="1"/>
  <c r="Q10763" i="1"/>
  <c r="Q10764" i="1"/>
  <c r="Q10765" i="1"/>
  <c r="Q10766" i="1"/>
  <c r="Q10767" i="1"/>
  <c r="Q10768" i="1"/>
  <c r="Q10769" i="1"/>
  <c r="Q10770" i="1"/>
  <c r="Q10771" i="1"/>
  <c r="Q10772" i="1"/>
  <c r="Q10773" i="1"/>
  <c r="Q10774" i="1"/>
  <c r="Q10775" i="1"/>
  <c r="Q10776" i="1"/>
  <c r="Q10777" i="1"/>
  <c r="Q10778" i="1"/>
  <c r="Q10779" i="1"/>
  <c r="Q10780" i="1"/>
  <c r="Q10781" i="1"/>
  <c r="Q10782" i="1"/>
  <c r="Q10783" i="1"/>
  <c r="Q10784" i="1"/>
  <c r="Q10785" i="1"/>
  <c r="Q10786" i="1"/>
  <c r="Q10787" i="1"/>
  <c r="Q10788" i="1"/>
  <c r="Q10789" i="1"/>
  <c r="Q10790" i="1"/>
  <c r="Q10791" i="1"/>
  <c r="Q10792" i="1"/>
  <c r="Q10793" i="1"/>
  <c r="Q10794" i="1"/>
  <c r="Q10795" i="1"/>
  <c r="Q10796" i="1"/>
  <c r="Q10797" i="1"/>
  <c r="Q10798" i="1"/>
  <c r="Q10799" i="1"/>
  <c r="Q10800" i="1"/>
  <c r="Q10801" i="1"/>
  <c r="Q10802" i="1"/>
  <c r="Q10803" i="1"/>
  <c r="Q10804" i="1"/>
  <c r="Q10805" i="1"/>
  <c r="Q10806" i="1"/>
  <c r="Q10807" i="1"/>
  <c r="Q10808" i="1"/>
  <c r="Q10809" i="1"/>
  <c r="Q10810" i="1"/>
  <c r="Q10811" i="1"/>
  <c r="Q10812" i="1"/>
  <c r="Q10813" i="1"/>
  <c r="Q10814" i="1"/>
  <c r="Q10815" i="1"/>
  <c r="Q10816" i="1"/>
  <c r="Q10817" i="1"/>
  <c r="Q10818" i="1"/>
  <c r="Q10819" i="1"/>
  <c r="Q10820" i="1"/>
  <c r="Q10821" i="1"/>
  <c r="Q10822" i="1"/>
  <c r="Q10823" i="1"/>
  <c r="Q10824" i="1"/>
  <c r="Q10825" i="1"/>
  <c r="Q10826" i="1"/>
  <c r="Q10827" i="1"/>
  <c r="Q10828" i="1"/>
  <c r="Q10829" i="1"/>
  <c r="Q10830" i="1"/>
  <c r="Q10831" i="1"/>
  <c r="Q10832" i="1"/>
  <c r="Q10833" i="1"/>
  <c r="Q10834" i="1"/>
  <c r="Q10835" i="1"/>
  <c r="Q10836" i="1"/>
  <c r="Q10837" i="1"/>
  <c r="Q10838" i="1"/>
  <c r="Q10839" i="1"/>
  <c r="Q10840" i="1"/>
  <c r="Q10841" i="1"/>
  <c r="Q10842" i="1"/>
  <c r="Q10843" i="1"/>
  <c r="Q10844" i="1"/>
  <c r="Q10845" i="1"/>
  <c r="Q10846" i="1"/>
  <c r="Q10847" i="1"/>
  <c r="Q10848" i="1"/>
  <c r="Q10849" i="1"/>
  <c r="Q10850" i="1"/>
  <c r="Q10851" i="1"/>
  <c r="Q10852" i="1"/>
  <c r="Q10853" i="1"/>
  <c r="Q10854" i="1"/>
  <c r="Q10855" i="1"/>
  <c r="Q10856" i="1"/>
  <c r="Q10857" i="1"/>
  <c r="Q10858" i="1"/>
  <c r="Q10859" i="1"/>
  <c r="Q10860" i="1"/>
  <c r="Q10861" i="1"/>
  <c r="Q10862" i="1"/>
  <c r="Q10863" i="1"/>
  <c r="Q10864" i="1"/>
  <c r="Q10865" i="1"/>
  <c r="Q10866" i="1"/>
  <c r="Q10867" i="1"/>
  <c r="Q10868" i="1"/>
  <c r="Q10869" i="1"/>
  <c r="Q10870" i="1"/>
  <c r="Q10871" i="1"/>
  <c r="Q10872" i="1"/>
  <c r="Q10873" i="1"/>
  <c r="Q10874" i="1"/>
  <c r="Q10875" i="1"/>
  <c r="Q10876" i="1"/>
  <c r="Q10877" i="1"/>
  <c r="Q10878" i="1"/>
  <c r="Q10879" i="1"/>
  <c r="Q10880" i="1"/>
  <c r="Q10881" i="1"/>
  <c r="Q10882" i="1"/>
  <c r="Q10883" i="1"/>
  <c r="Q10884" i="1"/>
  <c r="Q10885" i="1"/>
  <c r="Q10886" i="1"/>
  <c r="Q10887" i="1"/>
  <c r="Q10888" i="1"/>
  <c r="Q10889" i="1"/>
  <c r="Q10890" i="1"/>
  <c r="Q10891" i="1"/>
  <c r="Q10892" i="1"/>
  <c r="Q10893" i="1"/>
  <c r="Q10894" i="1"/>
  <c r="Q10895" i="1"/>
  <c r="Q10896" i="1"/>
  <c r="Q10897" i="1"/>
  <c r="Q10898" i="1"/>
  <c r="Q10899" i="1"/>
  <c r="Q10900" i="1"/>
  <c r="Q10901" i="1"/>
  <c r="Q10902" i="1"/>
  <c r="Q10903" i="1"/>
  <c r="Q10904" i="1"/>
  <c r="Q10905" i="1"/>
  <c r="Q10906" i="1"/>
  <c r="Q10907" i="1"/>
  <c r="Q10908" i="1"/>
  <c r="Q10909" i="1"/>
  <c r="Q10910" i="1"/>
  <c r="Q10911" i="1"/>
  <c r="Q10912" i="1"/>
  <c r="Q10913" i="1"/>
  <c r="Q10914" i="1"/>
  <c r="Q10915" i="1"/>
  <c r="Q10916" i="1"/>
  <c r="Q10917" i="1"/>
  <c r="Q10918" i="1"/>
  <c r="Q10919" i="1"/>
  <c r="Q10920" i="1"/>
  <c r="Q10921" i="1"/>
  <c r="Q10922" i="1"/>
  <c r="Q10923" i="1"/>
  <c r="Q10924" i="1"/>
  <c r="Q10925" i="1"/>
  <c r="Q10926" i="1"/>
  <c r="Q10927" i="1"/>
  <c r="Q10928" i="1"/>
  <c r="Q10929" i="1"/>
  <c r="Q10930" i="1"/>
  <c r="Q10931" i="1"/>
  <c r="Q10932" i="1"/>
  <c r="Q10933" i="1"/>
  <c r="Q10934" i="1"/>
  <c r="Q10935" i="1"/>
  <c r="Q10936" i="1"/>
  <c r="Q10937" i="1"/>
  <c r="Q10938" i="1"/>
  <c r="Q10939" i="1"/>
  <c r="Q10940" i="1"/>
  <c r="Q10941" i="1"/>
  <c r="Q10942" i="1"/>
  <c r="Q10943" i="1"/>
  <c r="Q10944" i="1"/>
  <c r="Q10945" i="1"/>
  <c r="Q10946" i="1"/>
  <c r="Q10947" i="1"/>
  <c r="Q10948" i="1"/>
  <c r="Q10949" i="1"/>
  <c r="Q10950" i="1"/>
  <c r="Q10951" i="1"/>
  <c r="Q10952" i="1"/>
  <c r="Q10953" i="1"/>
  <c r="Q10954" i="1"/>
  <c r="Q10955" i="1"/>
  <c r="Q10956" i="1"/>
  <c r="Q10957" i="1"/>
  <c r="Q10958" i="1"/>
  <c r="Q10959" i="1"/>
  <c r="Q10960" i="1"/>
  <c r="Q10961" i="1"/>
  <c r="Q10962" i="1"/>
  <c r="Q10963" i="1"/>
  <c r="Q10964" i="1"/>
  <c r="Q10965" i="1"/>
  <c r="Q10966" i="1"/>
  <c r="Q10967" i="1"/>
  <c r="Q10968" i="1"/>
  <c r="Q10969" i="1"/>
  <c r="Q10970" i="1"/>
  <c r="Q10971" i="1"/>
  <c r="Q10972" i="1"/>
  <c r="Q10973" i="1"/>
  <c r="Q10974" i="1"/>
  <c r="Q10975" i="1"/>
  <c r="Q10976" i="1"/>
  <c r="Q10977" i="1"/>
  <c r="Q10978" i="1"/>
  <c r="Q10979" i="1"/>
  <c r="Q10980" i="1"/>
  <c r="Q10981" i="1"/>
  <c r="Q10982" i="1"/>
  <c r="Q10983" i="1"/>
  <c r="Q10984" i="1"/>
  <c r="Q10985" i="1"/>
  <c r="Q10986" i="1"/>
  <c r="Q10987" i="1"/>
  <c r="Q10988" i="1"/>
  <c r="Q10989" i="1"/>
  <c r="Q10990" i="1"/>
  <c r="Q10991" i="1"/>
  <c r="Q10992" i="1"/>
  <c r="Q10993" i="1"/>
  <c r="Q10994" i="1"/>
  <c r="Q10995" i="1"/>
  <c r="Q10996" i="1"/>
  <c r="Q10997" i="1"/>
  <c r="Q10998" i="1"/>
  <c r="Q10999" i="1"/>
  <c r="Q11000" i="1"/>
  <c r="Q11001" i="1"/>
  <c r="Q11002" i="1"/>
  <c r="Q11003" i="1"/>
  <c r="Q11004" i="1"/>
  <c r="Q11005" i="1"/>
  <c r="Q11006" i="1"/>
  <c r="Q11007" i="1"/>
  <c r="Q11008" i="1"/>
  <c r="Q11009" i="1"/>
  <c r="Q11010" i="1"/>
  <c r="Q11011" i="1"/>
  <c r="Q11012" i="1"/>
  <c r="Q11013" i="1"/>
  <c r="Q11014" i="1"/>
  <c r="Q11015" i="1"/>
  <c r="Q11016" i="1"/>
  <c r="Q11017" i="1"/>
  <c r="Q11018" i="1"/>
  <c r="Q11019" i="1"/>
  <c r="Q11020" i="1"/>
  <c r="Q11021" i="1"/>
  <c r="Q11022" i="1"/>
  <c r="Q11023" i="1"/>
  <c r="Q11024" i="1"/>
  <c r="Q11025" i="1"/>
  <c r="Q11026" i="1"/>
  <c r="Q11027" i="1"/>
  <c r="Q11028" i="1"/>
  <c r="Q11029" i="1"/>
  <c r="Q11030" i="1"/>
  <c r="Q11031" i="1"/>
  <c r="Q11032" i="1"/>
  <c r="Q11033" i="1"/>
  <c r="Q11034" i="1"/>
  <c r="Q11035" i="1"/>
  <c r="Q11036" i="1"/>
  <c r="Q11037" i="1"/>
  <c r="Q11038" i="1"/>
  <c r="Q11039" i="1"/>
  <c r="Q11040" i="1"/>
  <c r="Q11041" i="1"/>
  <c r="Q11042" i="1"/>
  <c r="Q11043" i="1"/>
  <c r="Q11044" i="1"/>
  <c r="Q11045" i="1"/>
  <c r="Q11046" i="1"/>
  <c r="Q11047" i="1"/>
  <c r="Q11048" i="1"/>
  <c r="Q11049" i="1"/>
  <c r="Q11050" i="1"/>
  <c r="Q11051" i="1"/>
  <c r="Q11052" i="1"/>
  <c r="Q11053" i="1"/>
  <c r="Q11054" i="1"/>
  <c r="Q11055" i="1"/>
  <c r="Q11056" i="1"/>
  <c r="Q11057" i="1"/>
  <c r="Q11058" i="1"/>
  <c r="Q11059" i="1"/>
  <c r="Q11060" i="1"/>
  <c r="Q11061" i="1"/>
  <c r="Q11062" i="1"/>
  <c r="Q11063" i="1"/>
  <c r="Q11064" i="1"/>
  <c r="Q11065" i="1"/>
  <c r="Q11066" i="1"/>
  <c r="Q11067" i="1"/>
  <c r="Q11068" i="1"/>
  <c r="Q11069" i="1"/>
  <c r="Q11070" i="1"/>
  <c r="Q11071" i="1"/>
  <c r="Q11072" i="1"/>
  <c r="Q11073" i="1"/>
  <c r="Q11074" i="1"/>
  <c r="Q11075" i="1"/>
  <c r="Q11076" i="1"/>
  <c r="Q11077" i="1"/>
  <c r="Q11078" i="1"/>
  <c r="Q11079" i="1"/>
  <c r="Q11080" i="1"/>
  <c r="Q11081" i="1"/>
  <c r="Q11082" i="1"/>
  <c r="Q11083" i="1"/>
  <c r="Q11084" i="1"/>
  <c r="Q11085" i="1"/>
  <c r="Q11086" i="1"/>
  <c r="Q11087" i="1"/>
  <c r="Q11088" i="1"/>
  <c r="Q11089" i="1"/>
  <c r="Q11090" i="1"/>
  <c r="Q11091" i="1"/>
  <c r="Q11092" i="1"/>
  <c r="Q11093" i="1"/>
  <c r="Q11094" i="1"/>
  <c r="Q11095" i="1"/>
  <c r="Q11096" i="1"/>
  <c r="Q11097" i="1"/>
  <c r="Q11098" i="1"/>
  <c r="Q11099" i="1"/>
  <c r="Q11100" i="1"/>
  <c r="Q11101" i="1"/>
  <c r="Q11102" i="1"/>
  <c r="Q11103" i="1"/>
  <c r="Q11104" i="1"/>
  <c r="Q11105" i="1"/>
  <c r="Q11106" i="1"/>
  <c r="Q11107" i="1"/>
  <c r="Q11108" i="1"/>
  <c r="Q11109" i="1"/>
  <c r="Q11110" i="1"/>
  <c r="Q11111" i="1"/>
  <c r="Q11112" i="1"/>
  <c r="Q11113" i="1"/>
  <c r="Q11114" i="1"/>
  <c r="Q11115" i="1"/>
  <c r="Q11116" i="1"/>
  <c r="Q11117" i="1"/>
  <c r="Q11118" i="1"/>
  <c r="Q11119" i="1"/>
  <c r="Q11120" i="1"/>
  <c r="Q11121" i="1"/>
  <c r="Q11122" i="1"/>
  <c r="Q11123" i="1"/>
  <c r="Q11124" i="1"/>
  <c r="Q11125" i="1"/>
  <c r="Q11126" i="1"/>
  <c r="Q11127" i="1"/>
  <c r="Q11128" i="1"/>
  <c r="Q11129" i="1"/>
  <c r="Q11130" i="1"/>
  <c r="Q11131" i="1"/>
  <c r="Q11132" i="1"/>
  <c r="Q11133" i="1"/>
  <c r="Q11134" i="1"/>
  <c r="Q11135" i="1"/>
  <c r="Q11136" i="1"/>
  <c r="Q11137" i="1"/>
  <c r="Q11138" i="1"/>
  <c r="Q11139" i="1"/>
  <c r="Q11140" i="1"/>
  <c r="Q11141" i="1"/>
  <c r="Q11142" i="1"/>
  <c r="Q11143" i="1"/>
  <c r="Q11144" i="1"/>
  <c r="Q11145" i="1"/>
  <c r="Q11146" i="1"/>
  <c r="Q11147" i="1"/>
  <c r="Q11148" i="1"/>
  <c r="Q11149" i="1"/>
  <c r="Q11150" i="1"/>
  <c r="Q11151" i="1"/>
  <c r="Q11152" i="1"/>
  <c r="Q11153" i="1"/>
  <c r="Q11154" i="1"/>
  <c r="Q11155" i="1"/>
  <c r="Q11156" i="1"/>
  <c r="Q11157" i="1"/>
  <c r="Q11158" i="1"/>
  <c r="Q11159" i="1"/>
  <c r="Q11160" i="1"/>
  <c r="Q11161" i="1"/>
  <c r="Q11162" i="1"/>
  <c r="Q11163" i="1"/>
  <c r="Q11164" i="1"/>
  <c r="Q11165" i="1"/>
  <c r="Q11166" i="1"/>
  <c r="Q11167" i="1"/>
  <c r="Q11168" i="1"/>
  <c r="Q11169" i="1"/>
  <c r="Q11170" i="1"/>
  <c r="Q11171" i="1"/>
  <c r="Q11172" i="1"/>
  <c r="Q11173" i="1"/>
  <c r="Q11174" i="1"/>
  <c r="Q11175" i="1"/>
  <c r="Q11176" i="1"/>
  <c r="Q11177" i="1"/>
  <c r="Q11178" i="1"/>
  <c r="Q11179" i="1"/>
  <c r="Q11180" i="1"/>
  <c r="Q11181" i="1"/>
  <c r="Q11182" i="1"/>
  <c r="Q11183" i="1"/>
  <c r="Q11184" i="1"/>
  <c r="Q11185" i="1"/>
  <c r="Q11186" i="1"/>
  <c r="Q11187" i="1"/>
  <c r="Q11188" i="1"/>
  <c r="Q11189" i="1"/>
  <c r="Q11190" i="1"/>
  <c r="Q11191" i="1"/>
  <c r="Q11192" i="1"/>
  <c r="Q11193" i="1"/>
  <c r="Q11194" i="1"/>
  <c r="Q11195" i="1"/>
  <c r="Q11196" i="1"/>
  <c r="Q11197" i="1"/>
  <c r="Q11198" i="1"/>
  <c r="Q11199" i="1"/>
  <c r="Q11200" i="1"/>
  <c r="Q11201" i="1"/>
  <c r="Q11202" i="1"/>
  <c r="Q11203" i="1"/>
  <c r="Q11204" i="1"/>
  <c r="Q11205" i="1"/>
  <c r="Q11206" i="1"/>
  <c r="Q11207" i="1"/>
  <c r="Q11208" i="1"/>
  <c r="Q11209" i="1"/>
  <c r="Q11210" i="1"/>
  <c r="Q11211" i="1"/>
  <c r="Q11212" i="1"/>
  <c r="Q11213" i="1"/>
  <c r="Q11214" i="1"/>
  <c r="Q11215" i="1"/>
  <c r="Q11216" i="1"/>
  <c r="Q11217" i="1"/>
  <c r="Q11218" i="1"/>
  <c r="Q11219" i="1"/>
  <c r="Q11220" i="1"/>
  <c r="Q11221" i="1"/>
  <c r="Q11222" i="1"/>
  <c r="Q11223" i="1"/>
  <c r="Q11224" i="1"/>
  <c r="Q11225" i="1"/>
  <c r="Q11226" i="1"/>
  <c r="Q11227" i="1"/>
  <c r="Q11228" i="1"/>
  <c r="Q11229" i="1"/>
  <c r="Q11230" i="1"/>
  <c r="Q11231" i="1"/>
  <c r="Q11232" i="1"/>
  <c r="Q11233" i="1"/>
  <c r="Q11234" i="1"/>
  <c r="Q11235" i="1"/>
  <c r="Q11236" i="1"/>
  <c r="Q11237" i="1"/>
  <c r="Q11238" i="1"/>
  <c r="Q11239" i="1"/>
  <c r="Q11240" i="1"/>
  <c r="Q11241" i="1"/>
  <c r="Q11242" i="1"/>
  <c r="Q11243" i="1"/>
  <c r="Q11244" i="1"/>
  <c r="Q11245" i="1"/>
  <c r="Q11246" i="1"/>
  <c r="Q11247" i="1"/>
  <c r="Q11248" i="1"/>
  <c r="Q11249" i="1"/>
  <c r="Q11250" i="1"/>
  <c r="Q11251" i="1"/>
  <c r="Q11252" i="1"/>
  <c r="Q11253" i="1"/>
  <c r="Q11254" i="1"/>
  <c r="Q11255" i="1"/>
  <c r="Q11256" i="1"/>
  <c r="Q11257" i="1"/>
  <c r="Q11258" i="1"/>
  <c r="Q11259" i="1"/>
  <c r="Q11260" i="1"/>
  <c r="Q11261" i="1"/>
  <c r="Q11262" i="1"/>
  <c r="Q11263" i="1"/>
  <c r="Q11264" i="1"/>
  <c r="Q11265" i="1"/>
  <c r="Q11266" i="1"/>
  <c r="Q11267" i="1"/>
  <c r="Q11268" i="1"/>
  <c r="Q11269" i="1"/>
  <c r="Q11270" i="1"/>
  <c r="Q11271" i="1"/>
  <c r="Q11272" i="1"/>
  <c r="Q11273" i="1"/>
  <c r="Q11274" i="1"/>
  <c r="Q11275" i="1"/>
  <c r="Q11276" i="1"/>
  <c r="Q11277" i="1"/>
  <c r="Q11278" i="1"/>
  <c r="Q11279" i="1"/>
  <c r="Q11280" i="1"/>
  <c r="Q11281" i="1"/>
  <c r="Q11282" i="1"/>
  <c r="Q11283" i="1"/>
  <c r="Q11284" i="1"/>
  <c r="Q11285" i="1"/>
  <c r="Q11286" i="1"/>
  <c r="Q11287" i="1"/>
  <c r="Q11288" i="1"/>
  <c r="Q11289" i="1"/>
  <c r="Q11290" i="1"/>
  <c r="Q11291" i="1"/>
  <c r="Q11292" i="1"/>
  <c r="Q11293" i="1"/>
  <c r="Q11294" i="1"/>
  <c r="Q11295" i="1"/>
  <c r="Q11296" i="1"/>
  <c r="Q11297" i="1"/>
  <c r="Q11298" i="1"/>
  <c r="Q11299" i="1"/>
  <c r="Q11300" i="1"/>
  <c r="Q11301" i="1"/>
  <c r="Q11302" i="1"/>
  <c r="Q11303" i="1"/>
  <c r="Q11304" i="1"/>
  <c r="Q11305" i="1"/>
  <c r="Q11306" i="1"/>
  <c r="Q11307" i="1"/>
  <c r="Q11308" i="1"/>
  <c r="Q11309" i="1"/>
  <c r="Q11310" i="1"/>
  <c r="Q11311" i="1"/>
  <c r="Q11312" i="1"/>
  <c r="Q11313" i="1"/>
  <c r="Q11314" i="1"/>
  <c r="Q11315" i="1"/>
  <c r="Q11316" i="1"/>
  <c r="Q11317" i="1"/>
  <c r="Q11318" i="1"/>
  <c r="Q11319" i="1"/>
  <c r="Q11320" i="1"/>
  <c r="Q11321" i="1"/>
  <c r="Q11322" i="1"/>
  <c r="Q11323" i="1"/>
  <c r="Q11324" i="1"/>
  <c r="Q11325" i="1"/>
  <c r="Q11326" i="1"/>
  <c r="Q11327" i="1"/>
  <c r="Q11328" i="1"/>
  <c r="Q11329" i="1"/>
  <c r="Q11330" i="1"/>
  <c r="Q11331" i="1"/>
  <c r="Q11332" i="1"/>
  <c r="Q11333" i="1"/>
  <c r="Q11334" i="1"/>
  <c r="Q11335" i="1"/>
  <c r="Q11336" i="1"/>
  <c r="Q11337" i="1"/>
  <c r="Q11338" i="1"/>
  <c r="Q11339" i="1"/>
  <c r="Q11340" i="1"/>
  <c r="Q11341" i="1"/>
  <c r="Q11342" i="1"/>
  <c r="Q11343" i="1"/>
  <c r="Q11344" i="1"/>
  <c r="Q11345" i="1"/>
  <c r="Q11346" i="1"/>
  <c r="Q11347" i="1"/>
  <c r="Q11348" i="1"/>
  <c r="Q11349" i="1"/>
  <c r="Q11350" i="1"/>
  <c r="Q11351" i="1"/>
  <c r="Q11352" i="1"/>
  <c r="Q11353" i="1"/>
  <c r="Q11354" i="1"/>
  <c r="Q11355" i="1"/>
  <c r="Q11356" i="1"/>
  <c r="Q11357" i="1"/>
  <c r="Q11358" i="1"/>
  <c r="Q11359" i="1"/>
  <c r="Q11360" i="1"/>
  <c r="Q11361" i="1"/>
  <c r="Q11362" i="1"/>
  <c r="Q11363" i="1"/>
  <c r="Q11364" i="1"/>
  <c r="Q11365" i="1"/>
  <c r="Q11366" i="1"/>
  <c r="Q11367" i="1"/>
  <c r="Q11368" i="1"/>
  <c r="Q11369" i="1"/>
  <c r="Q11370" i="1"/>
  <c r="Q11371" i="1"/>
  <c r="Q11372" i="1"/>
  <c r="Q11373" i="1"/>
  <c r="Q11374" i="1"/>
  <c r="Q11375" i="1"/>
  <c r="Q11376" i="1"/>
  <c r="Q11377" i="1"/>
  <c r="Q11378" i="1"/>
  <c r="Q11379" i="1"/>
  <c r="Q11380" i="1"/>
  <c r="Q11381" i="1"/>
  <c r="Q11382" i="1"/>
  <c r="Q11383" i="1"/>
  <c r="Q11384" i="1"/>
  <c r="Q11385" i="1"/>
  <c r="Q11386" i="1"/>
  <c r="Q11387" i="1"/>
  <c r="Q11388" i="1"/>
  <c r="Q11389" i="1"/>
  <c r="Q11390" i="1"/>
  <c r="Q11391" i="1"/>
  <c r="Q11392" i="1"/>
  <c r="Q11393" i="1"/>
  <c r="Q11394" i="1"/>
  <c r="Q11395" i="1"/>
  <c r="Q11396" i="1"/>
  <c r="Q11397" i="1"/>
  <c r="Q11398" i="1"/>
  <c r="Q11399" i="1"/>
  <c r="Q11400" i="1"/>
  <c r="Q11401" i="1"/>
  <c r="Q11402" i="1"/>
  <c r="Q11403" i="1"/>
  <c r="Q11404" i="1"/>
  <c r="Q11405" i="1"/>
  <c r="Q11406" i="1"/>
  <c r="Q11407" i="1"/>
  <c r="Q11408" i="1"/>
  <c r="Q11409" i="1"/>
  <c r="Q11410" i="1"/>
  <c r="Q11411" i="1"/>
  <c r="Q11412" i="1"/>
  <c r="Q11413" i="1"/>
  <c r="Q11414" i="1"/>
  <c r="Q11415" i="1"/>
  <c r="Q11416" i="1"/>
  <c r="Q11417" i="1"/>
  <c r="Q11418" i="1"/>
  <c r="Q11419" i="1"/>
  <c r="Q11420" i="1"/>
  <c r="Q11421" i="1"/>
  <c r="Q11422" i="1"/>
  <c r="Q11423" i="1"/>
  <c r="Q11424" i="1"/>
  <c r="Q11425" i="1"/>
  <c r="Q11426" i="1"/>
  <c r="Q11427" i="1"/>
  <c r="Q11428" i="1"/>
  <c r="Q11429" i="1"/>
  <c r="Q11430" i="1"/>
  <c r="Q11431" i="1"/>
  <c r="Q11432" i="1"/>
  <c r="Q11433" i="1"/>
  <c r="Q11434" i="1"/>
  <c r="Q11435" i="1"/>
  <c r="Q11436" i="1"/>
  <c r="Q11437" i="1"/>
  <c r="Q11438" i="1"/>
  <c r="Q11439" i="1"/>
  <c r="Q11440" i="1"/>
  <c r="Q11441" i="1"/>
  <c r="Q11442" i="1"/>
  <c r="Q11443" i="1"/>
  <c r="Q11444" i="1"/>
  <c r="Q11445" i="1"/>
  <c r="Q11446" i="1"/>
  <c r="Q11447" i="1"/>
  <c r="Q11448" i="1"/>
  <c r="Q11449" i="1"/>
  <c r="Q11450" i="1"/>
  <c r="Q11451" i="1"/>
  <c r="Q11452" i="1"/>
  <c r="Q11453" i="1"/>
  <c r="Q11454" i="1"/>
  <c r="Q11455" i="1"/>
  <c r="Q11456" i="1"/>
  <c r="Q11457" i="1"/>
  <c r="Q11458" i="1"/>
  <c r="Q11459" i="1"/>
  <c r="Q11460" i="1"/>
  <c r="Q11461" i="1"/>
  <c r="Q11462" i="1"/>
  <c r="Q11463" i="1"/>
  <c r="Q11464" i="1"/>
  <c r="Q11465" i="1"/>
  <c r="Q11466" i="1"/>
  <c r="Q11467" i="1"/>
  <c r="Q11468" i="1"/>
  <c r="Q11469" i="1"/>
  <c r="Q11470" i="1"/>
  <c r="Q11471" i="1"/>
  <c r="Q11472" i="1"/>
  <c r="Q11473" i="1"/>
  <c r="Q11474" i="1"/>
  <c r="Q11475" i="1"/>
  <c r="Q11476" i="1"/>
  <c r="Q11477" i="1"/>
  <c r="Q11478" i="1"/>
  <c r="Q11479" i="1"/>
  <c r="Q11480" i="1"/>
  <c r="Q11481" i="1"/>
  <c r="Q11482" i="1"/>
  <c r="Q11483" i="1"/>
  <c r="Q11484" i="1"/>
  <c r="Q11485" i="1"/>
  <c r="Q11486" i="1"/>
  <c r="Q11487" i="1"/>
  <c r="Q11488" i="1"/>
  <c r="Q11489" i="1"/>
  <c r="Q11490" i="1"/>
  <c r="Q11491" i="1"/>
  <c r="Q11492" i="1"/>
  <c r="Q11493" i="1"/>
  <c r="Q11494" i="1"/>
  <c r="Q11495" i="1"/>
  <c r="Q11496" i="1"/>
  <c r="Q11497" i="1"/>
  <c r="Q11498" i="1"/>
  <c r="Q11499" i="1"/>
  <c r="Q11500" i="1"/>
  <c r="Q11501" i="1"/>
  <c r="Q11502" i="1"/>
  <c r="Q11503" i="1"/>
  <c r="Q11504" i="1"/>
  <c r="Q11505" i="1"/>
  <c r="Q11506" i="1"/>
  <c r="Q11507" i="1"/>
  <c r="Q11508" i="1"/>
  <c r="Q11509" i="1"/>
  <c r="Q11510" i="1"/>
  <c r="Q11511" i="1"/>
  <c r="Q11512" i="1"/>
  <c r="Q11513" i="1"/>
  <c r="Q11514" i="1"/>
  <c r="Q11515" i="1"/>
  <c r="Q11516" i="1"/>
  <c r="Q11517" i="1"/>
  <c r="Q11518" i="1"/>
  <c r="Q11519" i="1"/>
  <c r="Q11520" i="1"/>
  <c r="Q11521" i="1"/>
  <c r="Q11522" i="1"/>
  <c r="Q11523" i="1"/>
  <c r="Q11524" i="1"/>
  <c r="Q11525" i="1"/>
  <c r="Q11526" i="1"/>
  <c r="Q11527" i="1"/>
  <c r="Q11528" i="1"/>
  <c r="Q11529" i="1"/>
  <c r="Q11530" i="1"/>
  <c r="Q11531" i="1"/>
  <c r="Q11532" i="1"/>
  <c r="Q11533" i="1"/>
  <c r="Q11534" i="1"/>
  <c r="Q11535" i="1"/>
  <c r="Q11536" i="1"/>
  <c r="Q11537" i="1"/>
  <c r="Q11538" i="1"/>
  <c r="Q11539" i="1"/>
  <c r="Q11540" i="1"/>
  <c r="Q11541" i="1"/>
  <c r="Q11542" i="1"/>
  <c r="Q11543" i="1"/>
  <c r="Q11544" i="1"/>
  <c r="Q11545" i="1"/>
  <c r="Q11546" i="1"/>
  <c r="Q11547" i="1"/>
  <c r="Q11548" i="1"/>
  <c r="Q11549" i="1"/>
  <c r="Q11550" i="1"/>
  <c r="Q11551" i="1"/>
  <c r="Q11552" i="1"/>
  <c r="Q11553" i="1"/>
  <c r="Q11554" i="1"/>
  <c r="Q11555" i="1"/>
  <c r="Q11556" i="1"/>
  <c r="Q11557" i="1"/>
  <c r="Q11558" i="1"/>
  <c r="Q11559" i="1"/>
  <c r="Q11560" i="1"/>
  <c r="Q11561" i="1"/>
  <c r="Q11562" i="1"/>
  <c r="Q11563" i="1"/>
  <c r="Q11564" i="1"/>
  <c r="Q11565" i="1"/>
  <c r="Q11566" i="1"/>
  <c r="Q11567" i="1"/>
  <c r="Q11568" i="1"/>
  <c r="Q11569" i="1"/>
  <c r="Q11570" i="1"/>
  <c r="Q11571" i="1"/>
  <c r="Q11572" i="1"/>
  <c r="Q11573" i="1"/>
  <c r="Q11574" i="1"/>
  <c r="Q11575" i="1"/>
  <c r="Q11576" i="1"/>
  <c r="Q11577" i="1"/>
  <c r="Q11578" i="1"/>
  <c r="Q11579" i="1"/>
  <c r="Q11580" i="1"/>
  <c r="Q11581" i="1"/>
  <c r="Q11582" i="1"/>
  <c r="Q11583" i="1"/>
  <c r="Q11584" i="1"/>
  <c r="Q11585" i="1"/>
  <c r="Q11586" i="1"/>
  <c r="Q11587" i="1"/>
  <c r="Q11588" i="1"/>
  <c r="Q11589" i="1"/>
  <c r="Q11590" i="1"/>
  <c r="Q11591" i="1"/>
  <c r="Q11592" i="1"/>
  <c r="Q11593" i="1"/>
  <c r="Q11594" i="1"/>
  <c r="Q11595" i="1"/>
  <c r="Q11596" i="1"/>
  <c r="Q11597" i="1"/>
  <c r="Q11598" i="1"/>
  <c r="Q11599" i="1"/>
  <c r="Q11600" i="1"/>
  <c r="Q11601" i="1"/>
  <c r="Q11602" i="1"/>
  <c r="Q11603" i="1"/>
  <c r="Q11604" i="1"/>
  <c r="Q11605" i="1"/>
  <c r="Q11606" i="1"/>
  <c r="Q11607" i="1"/>
  <c r="Q11608" i="1"/>
  <c r="Q11609" i="1"/>
  <c r="Q11610" i="1"/>
  <c r="Q11611" i="1"/>
  <c r="Q11612" i="1"/>
  <c r="Q11613" i="1"/>
  <c r="Q11614" i="1"/>
  <c r="Q11615" i="1"/>
  <c r="Q11616" i="1"/>
  <c r="Q11617" i="1"/>
  <c r="Q11618" i="1"/>
  <c r="Q11619" i="1"/>
  <c r="Q11620" i="1"/>
  <c r="Q11621" i="1"/>
  <c r="Q11622" i="1"/>
  <c r="Q11623" i="1"/>
  <c r="Q11624" i="1"/>
  <c r="Q11625" i="1"/>
  <c r="Q11626" i="1"/>
  <c r="Q11627" i="1"/>
  <c r="Q11628" i="1"/>
  <c r="Q11629" i="1"/>
  <c r="Q11630" i="1"/>
  <c r="Q11631" i="1"/>
  <c r="Q11632" i="1"/>
  <c r="Q11633" i="1"/>
  <c r="Q11634" i="1"/>
  <c r="Q11635" i="1"/>
  <c r="Q11636" i="1"/>
  <c r="Q11637" i="1"/>
  <c r="Q11638" i="1"/>
  <c r="Q11639" i="1"/>
  <c r="Q11640" i="1"/>
  <c r="Q11641" i="1"/>
  <c r="Q11642" i="1"/>
  <c r="Q11643" i="1"/>
  <c r="Q11644" i="1"/>
  <c r="Q11645" i="1"/>
  <c r="Q11646" i="1"/>
  <c r="Q11647" i="1"/>
  <c r="Q11648" i="1"/>
  <c r="Q11649" i="1"/>
  <c r="Q11650" i="1"/>
  <c r="Q11651" i="1"/>
  <c r="Q11652" i="1"/>
  <c r="Q11653" i="1"/>
  <c r="Q11654" i="1"/>
  <c r="Q11655" i="1"/>
  <c r="Q11656" i="1"/>
  <c r="Q11657" i="1"/>
  <c r="Q11658" i="1"/>
  <c r="Q11659" i="1"/>
  <c r="Q11660" i="1"/>
  <c r="Q11661" i="1"/>
  <c r="Q11662" i="1"/>
  <c r="Q11663" i="1"/>
  <c r="Q11664" i="1"/>
  <c r="Q11665" i="1"/>
  <c r="Q11666" i="1"/>
  <c r="Q11667" i="1"/>
  <c r="Q11668" i="1"/>
  <c r="Q11669" i="1"/>
  <c r="Q11670" i="1"/>
  <c r="Q11671" i="1"/>
  <c r="Q11672" i="1"/>
  <c r="Q11673" i="1"/>
  <c r="Q11674" i="1"/>
  <c r="Q11675" i="1"/>
  <c r="Q11676" i="1"/>
  <c r="Q11677" i="1"/>
  <c r="Q11678" i="1"/>
  <c r="Q11679" i="1"/>
  <c r="Q11680" i="1"/>
  <c r="Q11681" i="1"/>
  <c r="Q11682" i="1"/>
  <c r="Q11683" i="1"/>
  <c r="Q11684" i="1"/>
  <c r="Q11685" i="1"/>
  <c r="Q11686" i="1"/>
  <c r="Q11687" i="1"/>
  <c r="Q11688" i="1"/>
  <c r="Q11689" i="1"/>
  <c r="Q11690" i="1"/>
  <c r="Q11691" i="1"/>
  <c r="Q11692" i="1"/>
  <c r="Q11693" i="1"/>
  <c r="Q11694" i="1"/>
  <c r="Q11695" i="1"/>
  <c r="Q11696" i="1"/>
  <c r="Q11697" i="1"/>
  <c r="Q11698" i="1"/>
  <c r="Q11699" i="1"/>
  <c r="Q11700" i="1"/>
  <c r="Q11701" i="1"/>
  <c r="Q11702" i="1"/>
  <c r="Q11703" i="1"/>
  <c r="Q11704" i="1"/>
  <c r="Q11705" i="1"/>
  <c r="Q11706" i="1"/>
  <c r="Q11707" i="1"/>
  <c r="Q11708" i="1"/>
  <c r="Q11709" i="1"/>
  <c r="Q11710" i="1"/>
  <c r="Q11711" i="1"/>
  <c r="Q11712" i="1"/>
  <c r="Q11713" i="1"/>
  <c r="Q11714" i="1"/>
  <c r="Q11715" i="1"/>
  <c r="Q11716" i="1"/>
  <c r="Q11717" i="1"/>
  <c r="Q11718" i="1"/>
  <c r="Q11719" i="1"/>
  <c r="Q11720" i="1"/>
  <c r="Q11721" i="1"/>
  <c r="Q11722" i="1"/>
  <c r="Q11723" i="1"/>
  <c r="Q11724" i="1"/>
  <c r="Q11725" i="1"/>
  <c r="Q11726" i="1"/>
  <c r="Q11727" i="1"/>
  <c r="Q11728" i="1"/>
  <c r="Q11729" i="1"/>
  <c r="Q11730" i="1"/>
  <c r="Q11731" i="1"/>
  <c r="Q11732" i="1"/>
  <c r="Q11733" i="1"/>
  <c r="Q11734" i="1"/>
  <c r="Q11735" i="1"/>
  <c r="Q11736" i="1"/>
  <c r="Q11737" i="1"/>
  <c r="Q11738" i="1"/>
  <c r="Q11739" i="1"/>
  <c r="Q11740" i="1"/>
  <c r="Q11741" i="1"/>
  <c r="Q11742" i="1"/>
  <c r="Q11743" i="1"/>
  <c r="Q11744" i="1"/>
  <c r="Q11745" i="1"/>
  <c r="Q11746" i="1"/>
  <c r="Q11747" i="1"/>
  <c r="Q11748" i="1"/>
  <c r="Q11749" i="1"/>
  <c r="Q11750" i="1"/>
  <c r="Q11751" i="1"/>
  <c r="Q11752" i="1"/>
  <c r="Q11753" i="1"/>
  <c r="Q11754" i="1"/>
  <c r="Q11755" i="1"/>
  <c r="Q11756" i="1"/>
  <c r="Q11757" i="1"/>
  <c r="Q11758" i="1"/>
  <c r="Q11759" i="1"/>
  <c r="Q11760" i="1"/>
  <c r="Q11761" i="1"/>
  <c r="Q11762" i="1"/>
  <c r="Q11763" i="1"/>
  <c r="Q11764" i="1"/>
  <c r="Q11765" i="1"/>
  <c r="Q11766" i="1"/>
  <c r="Q11767" i="1"/>
  <c r="Q11768" i="1"/>
  <c r="Q11769" i="1"/>
  <c r="Q11770" i="1"/>
  <c r="Q11771" i="1"/>
  <c r="Q11772" i="1"/>
  <c r="Q11773" i="1"/>
  <c r="Q11774" i="1"/>
  <c r="Q11775" i="1"/>
  <c r="Q11776" i="1"/>
  <c r="Q11777" i="1"/>
  <c r="Q11778" i="1"/>
  <c r="Q11779" i="1"/>
  <c r="Q11780" i="1"/>
  <c r="Q11781" i="1"/>
  <c r="Q11782" i="1"/>
  <c r="Q11783" i="1"/>
  <c r="Q11784" i="1"/>
  <c r="Q11785" i="1"/>
  <c r="Q11786" i="1"/>
  <c r="Q11787" i="1"/>
  <c r="Q11788" i="1"/>
  <c r="Q11789" i="1"/>
  <c r="Q11790" i="1"/>
  <c r="Q11791" i="1"/>
  <c r="Q11792" i="1"/>
  <c r="Q11793" i="1"/>
  <c r="Q11794" i="1"/>
  <c r="Q11795" i="1"/>
  <c r="Q11796" i="1"/>
  <c r="Q11797" i="1"/>
  <c r="Q11798" i="1"/>
  <c r="Q11799" i="1"/>
  <c r="Q11800" i="1"/>
  <c r="Q11801" i="1"/>
  <c r="Q11802" i="1"/>
  <c r="Q11803" i="1"/>
  <c r="Q11804" i="1"/>
  <c r="Q11805" i="1"/>
  <c r="Q11806" i="1"/>
  <c r="Q11807" i="1"/>
  <c r="Q11808" i="1"/>
  <c r="Q11809" i="1"/>
  <c r="Q11810" i="1"/>
  <c r="Q11811" i="1"/>
  <c r="Q11812" i="1"/>
  <c r="Q11813" i="1"/>
  <c r="Q11814" i="1"/>
  <c r="Q11815" i="1"/>
  <c r="Q11816" i="1"/>
  <c r="Q11817" i="1"/>
  <c r="Q11818" i="1"/>
  <c r="Q11819" i="1"/>
  <c r="Q11820" i="1"/>
  <c r="Q11821" i="1"/>
  <c r="Q11822" i="1"/>
  <c r="Q11823" i="1"/>
  <c r="Q11824" i="1"/>
  <c r="Q11825" i="1"/>
  <c r="Q11826" i="1"/>
  <c r="Q11827" i="1"/>
  <c r="Q11828" i="1"/>
  <c r="Q11829" i="1"/>
  <c r="Q11830" i="1"/>
  <c r="Q11831" i="1"/>
  <c r="Q11832" i="1"/>
  <c r="Q11833" i="1"/>
  <c r="Q11834" i="1"/>
  <c r="Q11835" i="1"/>
  <c r="Q11836" i="1"/>
  <c r="Q11837" i="1"/>
  <c r="Q11838" i="1"/>
  <c r="Q11839" i="1"/>
  <c r="Q11840" i="1"/>
  <c r="Q11841" i="1"/>
  <c r="Q11842" i="1"/>
  <c r="Q11843" i="1"/>
  <c r="Q11844" i="1"/>
  <c r="Q11845" i="1"/>
  <c r="Q11846" i="1"/>
  <c r="Q11847" i="1"/>
  <c r="Q11848" i="1"/>
  <c r="Q11849" i="1"/>
  <c r="Q11850" i="1"/>
  <c r="Q11851" i="1"/>
  <c r="Q11852" i="1"/>
  <c r="Q11853" i="1"/>
  <c r="Q11854" i="1"/>
  <c r="Q11855" i="1"/>
  <c r="Q11856" i="1"/>
  <c r="Q11857" i="1"/>
  <c r="Q11858" i="1"/>
  <c r="Q11859" i="1"/>
  <c r="Q11860" i="1"/>
  <c r="Q11861" i="1"/>
  <c r="Q11862" i="1"/>
  <c r="Q11863" i="1"/>
  <c r="Q11864" i="1"/>
  <c r="Q11865" i="1"/>
  <c r="Q11866" i="1"/>
  <c r="Q11867" i="1"/>
  <c r="Q11868" i="1"/>
  <c r="Q11869" i="1"/>
  <c r="Q11870" i="1"/>
  <c r="Q11871" i="1"/>
  <c r="Q11872" i="1"/>
  <c r="Q11873" i="1"/>
  <c r="Q11874" i="1"/>
  <c r="Q11875" i="1"/>
  <c r="Q11876" i="1"/>
  <c r="Q11877" i="1"/>
  <c r="Q11878" i="1"/>
  <c r="Q11879" i="1"/>
  <c r="Q11880" i="1"/>
  <c r="Q11881" i="1"/>
  <c r="Q11882" i="1"/>
  <c r="Q11883" i="1"/>
  <c r="Q11884" i="1"/>
  <c r="Q11885" i="1"/>
  <c r="Q11886" i="1"/>
  <c r="Q11887" i="1"/>
  <c r="Q11888" i="1"/>
  <c r="Q11889" i="1"/>
  <c r="Q11890" i="1"/>
  <c r="Q11891" i="1"/>
  <c r="Q11892" i="1"/>
  <c r="Q11893" i="1"/>
  <c r="Q11894" i="1"/>
  <c r="Q11895" i="1"/>
  <c r="Q11896" i="1"/>
  <c r="Q11897" i="1"/>
  <c r="Q11898" i="1"/>
  <c r="Q11899" i="1"/>
  <c r="Q11900" i="1"/>
  <c r="Q11901" i="1"/>
  <c r="Q11902" i="1"/>
  <c r="Q11903" i="1"/>
  <c r="Q11904" i="1"/>
  <c r="Q11905" i="1"/>
  <c r="Q11906" i="1"/>
  <c r="Q11907" i="1"/>
  <c r="Q11908" i="1"/>
  <c r="Q11909" i="1"/>
  <c r="Q11910" i="1"/>
  <c r="Q11911" i="1"/>
  <c r="Q11912" i="1"/>
  <c r="Q11913" i="1"/>
  <c r="Q11914" i="1"/>
  <c r="Q11915" i="1"/>
  <c r="Q11916" i="1"/>
  <c r="Q11917" i="1"/>
  <c r="Q11918" i="1"/>
  <c r="Q11919" i="1"/>
  <c r="Q11920" i="1"/>
  <c r="Q11921" i="1"/>
  <c r="Q11922" i="1"/>
  <c r="Q11923" i="1"/>
  <c r="Q11924" i="1"/>
  <c r="Q11925" i="1"/>
  <c r="Q11926" i="1"/>
  <c r="Q11927" i="1"/>
  <c r="Q11928" i="1"/>
  <c r="Q11929" i="1"/>
  <c r="Q11930" i="1"/>
  <c r="Q11931" i="1"/>
  <c r="Q11932" i="1"/>
  <c r="Q11933" i="1"/>
  <c r="Q11934" i="1"/>
  <c r="Q11935" i="1"/>
  <c r="Q11936" i="1"/>
  <c r="Q11937" i="1"/>
  <c r="Q11938" i="1"/>
  <c r="Q11939" i="1"/>
  <c r="Q11940" i="1"/>
  <c r="Q11941" i="1"/>
  <c r="Q11942" i="1"/>
  <c r="Q11943" i="1"/>
  <c r="Q11944" i="1"/>
  <c r="Q11945" i="1"/>
  <c r="Q11946" i="1"/>
  <c r="Q11947" i="1"/>
  <c r="Q11948" i="1"/>
  <c r="Q11949" i="1"/>
  <c r="Q11950" i="1"/>
  <c r="Q11951" i="1"/>
  <c r="Q11952" i="1"/>
  <c r="Q11953" i="1"/>
  <c r="Q11954" i="1"/>
  <c r="Q11955" i="1"/>
  <c r="Q11956" i="1"/>
  <c r="Q11957" i="1"/>
  <c r="Q11958" i="1"/>
  <c r="Q11959" i="1"/>
  <c r="Q11960" i="1"/>
  <c r="Q11961" i="1"/>
  <c r="Q11962" i="1"/>
  <c r="Q11963" i="1"/>
  <c r="Q11964" i="1"/>
  <c r="Q11965" i="1"/>
  <c r="Q11966" i="1"/>
  <c r="Q11967" i="1"/>
  <c r="Q11968" i="1"/>
  <c r="Q11969" i="1"/>
  <c r="Q11970" i="1"/>
  <c r="Q11971" i="1"/>
  <c r="Q11972" i="1"/>
  <c r="Q11973" i="1"/>
  <c r="Q11974" i="1"/>
  <c r="Q11975" i="1"/>
  <c r="Q11976" i="1"/>
  <c r="Q11977" i="1"/>
  <c r="Q11978" i="1"/>
  <c r="Q11979" i="1"/>
  <c r="Q11980" i="1"/>
  <c r="Q11981" i="1"/>
  <c r="Q11982" i="1"/>
  <c r="Q11983" i="1"/>
  <c r="Q11984" i="1"/>
  <c r="Q11985" i="1"/>
  <c r="Q11986" i="1"/>
  <c r="Q11987" i="1"/>
  <c r="Q11988" i="1"/>
  <c r="Q11989" i="1"/>
  <c r="Q11990" i="1"/>
  <c r="Q11991" i="1"/>
  <c r="Q11992" i="1"/>
  <c r="Q11993" i="1"/>
  <c r="Q11994" i="1"/>
  <c r="Q11995" i="1"/>
  <c r="Q11996" i="1"/>
  <c r="Q11997" i="1"/>
  <c r="Q11998" i="1"/>
  <c r="Q11999" i="1"/>
  <c r="Q12000" i="1"/>
  <c r="Q12001" i="1"/>
  <c r="Q12002" i="1"/>
  <c r="Q12003" i="1"/>
  <c r="Q12004" i="1"/>
  <c r="Q12005" i="1"/>
  <c r="Q12006" i="1"/>
  <c r="Q12007" i="1"/>
  <c r="Q12008" i="1"/>
  <c r="Q12009" i="1"/>
  <c r="Q12010" i="1"/>
  <c r="Q12011" i="1"/>
  <c r="Q12012" i="1"/>
  <c r="Q12013" i="1"/>
  <c r="Q12014" i="1"/>
  <c r="Q12015" i="1"/>
  <c r="Q12016" i="1"/>
  <c r="Q12017" i="1"/>
  <c r="Q12018" i="1"/>
  <c r="Q12019" i="1"/>
  <c r="Q12020" i="1"/>
  <c r="Q12021" i="1"/>
  <c r="Q12022" i="1"/>
  <c r="Q12023" i="1"/>
  <c r="Q12024" i="1"/>
  <c r="Q12025" i="1"/>
  <c r="Q12026" i="1"/>
  <c r="Q12027" i="1"/>
  <c r="Q12028" i="1"/>
  <c r="Q12029" i="1"/>
  <c r="Q12030" i="1"/>
  <c r="Q12031" i="1"/>
  <c r="Q12032" i="1"/>
  <c r="Q12033" i="1"/>
  <c r="Q12034" i="1"/>
  <c r="Q12035" i="1"/>
  <c r="Q12036" i="1"/>
  <c r="Q12037" i="1"/>
  <c r="Q12038" i="1"/>
  <c r="Q12039" i="1"/>
  <c r="Q12040" i="1"/>
  <c r="Q12041" i="1"/>
  <c r="Q12042" i="1"/>
  <c r="Q12043" i="1"/>
  <c r="Q12044" i="1"/>
  <c r="Q12045" i="1"/>
  <c r="Q12046" i="1"/>
  <c r="Q12047" i="1"/>
  <c r="Q12048" i="1"/>
  <c r="Q12049" i="1"/>
  <c r="Q12050" i="1"/>
  <c r="Q12051" i="1"/>
  <c r="Q12052" i="1"/>
  <c r="Q12053" i="1"/>
  <c r="Q12054" i="1"/>
  <c r="Q12055" i="1"/>
  <c r="Q12056" i="1"/>
  <c r="Q12057" i="1"/>
  <c r="Q12058" i="1"/>
  <c r="Q12059" i="1"/>
  <c r="Q12060" i="1"/>
  <c r="Q12061" i="1"/>
  <c r="Q12062" i="1"/>
  <c r="Q12063" i="1"/>
  <c r="Q12064" i="1"/>
  <c r="Q12065" i="1"/>
  <c r="Q12066" i="1"/>
  <c r="Q12067" i="1"/>
  <c r="Q12068" i="1"/>
  <c r="Q12069" i="1"/>
  <c r="Q12070" i="1"/>
  <c r="Q12071" i="1"/>
  <c r="Q12072" i="1"/>
  <c r="Q12073" i="1"/>
  <c r="Q12074" i="1"/>
  <c r="Q12075" i="1"/>
  <c r="Q12076" i="1"/>
  <c r="Q12077" i="1"/>
  <c r="Q12078" i="1"/>
  <c r="Q12079" i="1"/>
  <c r="Q12080" i="1"/>
  <c r="Q12081" i="1"/>
  <c r="Q12082" i="1"/>
  <c r="Q12083" i="1"/>
  <c r="Q12084" i="1"/>
  <c r="Q12085" i="1"/>
  <c r="Q12086" i="1"/>
  <c r="Q12087" i="1"/>
  <c r="Q12088" i="1"/>
  <c r="Q12089" i="1"/>
  <c r="Q12090" i="1"/>
  <c r="Q12091" i="1"/>
  <c r="Q12092" i="1"/>
  <c r="Q12093" i="1"/>
  <c r="Q12094" i="1"/>
  <c r="Q12095" i="1"/>
  <c r="Q12096" i="1"/>
  <c r="Q12097" i="1"/>
  <c r="Q12098" i="1"/>
  <c r="Q12099" i="1"/>
  <c r="Q12100" i="1"/>
  <c r="Q12101" i="1"/>
  <c r="Q12102" i="1"/>
  <c r="Q12103" i="1"/>
  <c r="Q12104" i="1"/>
  <c r="Q12105" i="1"/>
  <c r="Q12106" i="1"/>
  <c r="Q12107" i="1"/>
  <c r="Q12108" i="1"/>
  <c r="Q12109" i="1"/>
  <c r="Q12110" i="1"/>
  <c r="Q12111" i="1"/>
  <c r="Q12112" i="1"/>
  <c r="Q12113" i="1"/>
  <c r="Q12114" i="1"/>
  <c r="Q12115" i="1"/>
  <c r="Q12116" i="1"/>
  <c r="Q12117" i="1"/>
  <c r="Q12118" i="1"/>
  <c r="Q12119" i="1"/>
  <c r="Q12120" i="1"/>
  <c r="Q12121" i="1"/>
  <c r="Q12122" i="1"/>
  <c r="Q12123" i="1"/>
  <c r="Q12124" i="1"/>
  <c r="Q12125" i="1"/>
  <c r="Q12126" i="1"/>
  <c r="Q12127" i="1"/>
  <c r="Q12128" i="1"/>
  <c r="Q12129" i="1"/>
  <c r="Q12130" i="1"/>
  <c r="Q12131" i="1"/>
  <c r="Q12132" i="1"/>
  <c r="Q12133" i="1"/>
  <c r="Q12134" i="1"/>
  <c r="Q12135" i="1"/>
  <c r="Q12136" i="1"/>
  <c r="Q12137" i="1"/>
  <c r="Q12138" i="1"/>
  <c r="Q12139" i="1"/>
  <c r="Q12140" i="1"/>
  <c r="Q12141" i="1"/>
  <c r="Q12142" i="1"/>
  <c r="Q12143" i="1"/>
  <c r="Q12144" i="1"/>
  <c r="Q12145" i="1"/>
  <c r="Q12146" i="1"/>
  <c r="Q12147" i="1"/>
  <c r="Q12148" i="1"/>
  <c r="Q12149" i="1"/>
  <c r="Q12150" i="1"/>
  <c r="Q12151" i="1"/>
  <c r="Q12152" i="1"/>
  <c r="Q12153" i="1"/>
  <c r="Q12154" i="1"/>
  <c r="Q12155" i="1"/>
  <c r="Q12156" i="1"/>
  <c r="Q12157" i="1"/>
  <c r="Q12158" i="1"/>
  <c r="Q12159" i="1"/>
  <c r="Q12160" i="1"/>
  <c r="Q12161" i="1"/>
  <c r="Q12162" i="1"/>
  <c r="Q12163" i="1"/>
  <c r="Q12164" i="1"/>
  <c r="Q12165" i="1"/>
  <c r="Q12166" i="1"/>
  <c r="Q12167" i="1"/>
  <c r="Q12168" i="1"/>
  <c r="Q12169" i="1"/>
  <c r="Q12170" i="1"/>
  <c r="Q12171" i="1"/>
  <c r="Q12172" i="1"/>
  <c r="Q12173" i="1"/>
  <c r="Q12174" i="1"/>
  <c r="Q12175" i="1"/>
  <c r="Q12176" i="1"/>
  <c r="Q12177" i="1"/>
  <c r="Q12178" i="1"/>
  <c r="Q12179" i="1"/>
  <c r="Q12180" i="1"/>
  <c r="Q12181" i="1"/>
  <c r="Q12182" i="1"/>
  <c r="Q12183" i="1"/>
  <c r="Q12184" i="1"/>
  <c r="Q12185" i="1"/>
  <c r="Q12186" i="1"/>
  <c r="Q12187" i="1"/>
  <c r="Q12188" i="1"/>
  <c r="Q12189" i="1"/>
  <c r="Q12190" i="1"/>
  <c r="Q12191" i="1"/>
  <c r="Q12192" i="1"/>
  <c r="Q12193" i="1"/>
  <c r="Q12194" i="1"/>
  <c r="Q12195" i="1"/>
  <c r="Q12196" i="1"/>
  <c r="Q12197" i="1"/>
  <c r="Q12198" i="1"/>
  <c r="Q12199" i="1"/>
  <c r="Q12200" i="1"/>
  <c r="Q12201" i="1"/>
  <c r="Q12202" i="1"/>
  <c r="Q12203" i="1"/>
  <c r="Q12204" i="1"/>
  <c r="Q12205" i="1"/>
  <c r="Q12206" i="1"/>
  <c r="Q12207" i="1"/>
  <c r="Q12208" i="1"/>
  <c r="Q12209" i="1"/>
  <c r="Q12210" i="1"/>
  <c r="Q12211" i="1"/>
  <c r="Q12212" i="1"/>
  <c r="Q12213" i="1"/>
  <c r="Q12214" i="1"/>
  <c r="Q12215" i="1"/>
  <c r="Q12216" i="1"/>
  <c r="Q12217" i="1"/>
  <c r="Q12218" i="1"/>
  <c r="Q12219" i="1"/>
  <c r="Q12220" i="1"/>
  <c r="Q12221" i="1"/>
  <c r="Q12222" i="1"/>
  <c r="Q12223" i="1"/>
  <c r="Q12224" i="1"/>
  <c r="Q12225" i="1"/>
  <c r="Q12226" i="1"/>
  <c r="Q12227" i="1"/>
  <c r="Q12228" i="1"/>
  <c r="Q12229" i="1"/>
  <c r="Q12230" i="1"/>
  <c r="Q12231" i="1"/>
  <c r="Q12232" i="1"/>
  <c r="Q12233" i="1"/>
  <c r="Q12234" i="1"/>
  <c r="Q12235" i="1"/>
  <c r="Q12236" i="1"/>
  <c r="Q12237" i="1"/>
  <c r="Q12238" i="1"/>
  <c r="Q12239" i="1"/>
  <c r="Q12240" i="1"/>
  <c r="Q12241" i="1"/>
  <c r="Q12242" i="1"/>
  <c r="Q12243" i="1"/>
  <c r="Q12244" i="1"/>
  <c r="Q12245" i="1"/>
  <c r="Q12246" i="1"/>
  <c r="Q12247" i="1"/>
  <c r="Q12248" i="1"/>
  <c r="Q12249" i="1"/>
  <c r="Q12250" i="1"/>
  <c r="Q12251" i="1"/>
  <c r="Q12252" i="1"/>
  <c r="Q12253" i="1"/>
  <c r="Q12254" i="1"/>
  <c r="Q12255" i="1"/>
  <c r="Q12256" i="1"/>
  <c r="Q12257" i="1"/>
  <c r="Q12258" i="1"/>
  <c r="Q12259" i="1"/>
  <c r="Q12260" i="1"/>
  <c r="Q12261" i="1"/>
  <c r="Q12262" i="1"/>
  <c r="Q12263" i="1"/>
  <c r="Q12264" i="1"/>
  <c r="Q12265" i="1"/>
  <c r="Q12266" i="1"/>
  <c r="Q12267" i="1"/>
  <c r="Q12268" i="1"/>
  <c r="Q12269" i="1"/>
  <c r="Q12270" i="1"/>
  <c r="Q12271" i="1"/>
  <c r="Q12272" i="1"/>
  <c r="Q12273" i="1"/>
  <c r="Q12274" i="1"/>
  <c r="Q12275" i="1"/>
  <c r="Q12276" i="1"/>
  <c r="Q12277" i="1"/>
  <c r="Q12278" i="1"/>
  <c r="Q12279" i="1"/>
  <c r="Q12280" i="1"/>
  <c r="Q12281" i="1"/>
  <c r="Q12282" i="1"/>
  <c r="Q12283" i="1"/>
  <c r="Q12284" i="1"/>
  <c r="Q12285" i="1"/>
  <c r="Q12286" i="1"/>
  <c r="Q12287" i="1"/>
  <c r="Q12288" i="1"/>
  <c r="Q12289" i="1"/>
  <c r="Q12290" i="1"/>
  <c r="Q12291" i="1"/>
  <c r="Q12292" i="1"/>
  <c r="Q12293" i="1"/>
  <c r="Q12294" i="1"/>
  <c r="Q12295" i="1"/>
  <c r="Q12296" i="1"/>
  <c r="Q12297" i="1"/>
  <c r="Q12298" i="1"/>
  <c r="Q12299" i="1"/>
  <c r="Q12300" i="1"/>
  <c r="Q12301" i="1"/>
  <c r="Q12302" i="1"/>
  <c r="Q12303" i="1"/>
  <c r="Q12304" i="1"/>
  <c r="Q12305" i="1"/>
  <c r="Q12306" i="1"/>
  <c r="Q12307" i="1"/>
  <c r="Q12308" i="1"/>
  <c r="Q12309" i="1"/>
  <c r="Q12310" i="1"/>
  <c r="Q12311" i="1"/>
  <c r="Q12312" i="1"/>
  <c r="Q12313" i="1"/>
  <c r="Q12314" i="1"/>
  <c r="Q12315" i="1"/>
  <c r="Q12316" i="1"/>
  <c r="Q12317" i="1"/>
  <c r="Q12318" i="1"/>
  <c r="Q12319" i="1"/>
  <c r="Q12320" i="1"/>
  <c r="Q12321" i="1"/>
  <c r="Q12322" i="1"/>
  <c r="Q12323" i="1"/>
  <c r="Q12324" i="1"/>
  <c r="Q12325" i="1"/>
  <c r="Q12326" i="1"/>
  <c r="Q12327" i="1"/>
  <c r="Q12328" i="1"/>
  <c r="Q12329" i="1"/>
  <c r="Q12330" i="1"/>
  <c r="Q12331" i="1"/>
  <c r="Q12332" i="1"/>
  <c r="Q12333" i="1"/>
  <c r="Q12334" i="1"/>
  <c r="Q12335" i="1"/>
  <c r="Q12336" i="1"/>
  <c r="Q12337" i="1"/>
  <c r="Q12338" i="1"/>
  <c r="Q12339" i="1"/>
  <c r="Q12340" i="1"/>
  <c r="Q12341" i="1"/>
  <c r="Q12342" i="1"/>
  <c r="Q12343" i="1"/>
  <c r="Q12344" i="1"/>
  <c r="Q12345" i="1"/>
  <c r="Q12346" i="1"/>
  <c r="Q12347" i="1"/>
  <c r="Q12348" i="1"/>
  <c r="Q12349" i="1"/>
  <c r="Q12350" i="1"/>
  <c r="Q12351" i="1"/>
  <c r="Q12352" i="1"/>
  <c r="Q12353" i="1"/>
  <c r="Q12354" i="1"/>
  <c r="Q12355" i="1"/>
  <c r="Q12356" i="1"/>
  <c r="Q12357" i="1"/>
  <c r="Q12358" i="1"/>
  <c r="Q12359" i="1"/>
  <c r="Q12360" i="1"/>
  <c r="Q12361" i="1"/>
  <c r="Q12362" i="1"/>
  <c r="Q12363" i="1"/>
  <c r="Q12364" i="1"/>
  <c r="Q12365" i="1"/>
  <c r="Q12366" i="1"/>
  <c r="Q12367" i="1"/>
  <c r="Q12368" i="1"/>
  <c r="Q12369" i="1"/>
  <c r="Q12370" i="1"/>
  <c r="Q12371" i="1"/>
  <c r="Q12372" i="1"/>
  <c r="Q12373" i="1"/>
  <c r="Q12374" i="1"/>
  <c r="Q12375" i="1"/>
  <c r="Q12376" i="1"/>
  <c r="Q12377" i="1"/>
  <c r="Q12378" i="1"/>
  <c r="Q12379" i="1"/>
  <c r="Q12380" i="1"/>
  <c r="Q12381" i="1"/>
  <c r="Q12382" i="1"/>
  <c r="Q12383" i="1"/>
  <c r="Q12384" i="1"/>
  <c r="Q12385" i="1"/>
  <c r="Q12386" i="1"/>
  <c r="Q12387" i="1"/>
  <c r="Q12388" i="1"/>
  <c r="Q12389" i="1"/>
  <c r="Q12390" i="1"/>
  <c r="Q12391" i="1"/>
  <c r="Q12392" i="1"/>
  <c r="Q12393" i="1"/>
  <c r="Q12394" i="1"/>
  <c r="Q12395" i="1"/>
  <c r="Q12396" i="1"/>
  <c r="Q12397" i="1"/>
  <c r="Q12398" i="1"/>
  <c r="Q12399" i="1"/>
  <c r="Q12400" i="1"/>
  <c r="Q12401" i="1"/>
  <c r="Q12402" i="1"/>
  <c r="Q12403" i="1"/>
  <c r="Q12404" i="1"/>
  <c r="Q12405" i="1"/>
  <c r="Q12406" i="1"/>
  <c r="Q12407" i="1"/>
  <c r="Q12408" i="1"/>
  <c r="Q12409" i="1"/>
  <c r="Q12410" i="1"/>
  <c r="Q12411" i="1"/>
  <c r="Q12412" i="1"/>
  <c r="Q12413" i="1"/>
  <c r="Q12414" i="1"/>
  <c r="Q12415" i="1"/>
  <c r="Q12416" i="1"/>
  <c r="Q12417" i="1"/>
  <c r="Q12418" i="1"/>
  <c r="Q12419" i="1"/>
  <c r="Q12420" i="1"/>
  <c r="Q12421" i="1"/>
  <c r="Q12422" i="1"/>
  <c r="Q12423" i="1"/>
  <c r="Q12424" i="1"/>
  <c r="Q12425" i="1"/>
  <c r="Q12426" i="1"/>
  <c r="Q12427" i="1"/>
  <c r="Q12428" i="1"/>
  <c r="Q12429" i="1"/>
  <c r="Q12430" i="1"/>
  <c r="Q12431" i="1"/>
  <c r="Q12432" i="1"/>
  <c r="Q12433" i="1"/>
  <c r="Q12434" i="1"/>
  <c r="Q12435" i="1"/>
  <c r="Q12436" i="1"/>
  <c r="Q12437" i="1"/>
  <c r="Q12438" i="1"/>
  <c r="Q12439" i="1"/>
  <c r="Q12440" i="1"/>
  <c r="Q12441" i="1"/>
  <c r="Q12442" i="1"/>
  <c r="Q12443" i="1"/>
  <c r="Q12444" i="1"/>
  <c r="Q12445" i="1"/>
  <c r="Q12446" i="1"/>
  <c r="Q12447" i="1"/>
  <c r="Q12448" i="1"/>
  <c r="Q12449" i="1"/>
  <c r="Q12450" i="1"/>
  <c r="Q12451" i="1"/>
  <c r="Q12452" i="1"/>
  <c r="Q12453" i="1"/>
  <c r="Q12454" i="1"/>
  <c r="Q12455" i="1"/>
  <c r="Q12456" i="1"/>
  <c r="Q12457" i="1"/>
  <c r="Q12458" i="1"/>
  <c r="Q12459" i="1"/>
  <c r="Q12460" i="1"/>
  <c r="Q12461" i="1"/>
  <c r="Q12462" i="1"/>
  <c r="Q12463" i="1"/>
  <c r="Q12464" i="1"/>
  <c r="Q12465" i="1"/>
  <c r="Q12466" i="1"/>
  <c r="Q12467" i="1"/>
  <c r="Q12468" i="1"/>
  <c r="Q12469" i="1"/>
  <c r="Q12470" i="1"/>
  <c r="Q12471" i="1"/>
  <c r="Q12472" i="1"/>
  <c r="Q12473" i="1"/>
  <c r="Q12474" i="1"/>
  <c r="Q12475" i="1"/>
  <c r="Q12476" i="1"/>
  <c r="Q12477" i="1"/>
  <c r="Q12478" i="1"/>
  <c r="Q12479" i="1"/>
  <c r="Q12480" i="1"/>
  <c r="Q12481" i="1"/>
  <c r="Q12482" i="1"/>
  <c r="Q12483" i="1"/>
  <c r="Q12484" i="1"/>
  <c r="Q12485" i="1"/>
  <c r="Q12486" i="1"/>
  <c r="Q12487" i="1"/>
  <c r="Q12488" i="1"/>
  <c r="Q12489" i="1"/>
  <c r="Q12490" i="1"/>
  <c r="Q12491" i="1"/>
  <c r="Q12492" i="1"/>
  <c r="Q12493" i="1"/>
  <c r="Q12494" i="1"/>
  <c r="Q12495" i="1"/>
  <c r="Q12496" i="1"/>
  <c r="Q12497" i="1"/>
  <c r="Q12498" i="1"/>
  <c r="Q12499" i="1"/>
  <c r="Q12500" i="1"/>
  <c r="Q12501" i="1"/>
  <c r="Q12502" i="1"/>
  <c r="Q12503" i="1"/>
  <c r="Q12504" i="1"/>
  <c r="Q12505" i="1"/>
  <c r="Q12506" i="1"/>
  <c r="Q12507" i="1"/>
  <c r="Q12508" i="1"/>
  <c r="Q12509" i="1"/>
  <c r="Q12510" i="1"/>
  <c r="Q12511" i="1"/>
  <c r="Q12512" i="1"/>
  <c r="Q12513" i="1"/>
  <c r="Q12514" i="1"/>
  <c r="Q12515" i="1"/>
  <c r="Q12516" i="1"/>
  <c r="Q12517" i="1"/>
  <c r="Q12518" i="1"/>
  <c r="Q12519" i="1"/>
  <c r="Q12520" i="1"/>
  <c r="Q12521" i="1"/>
  <c r="Q12522" i="1"/>
  <c r="Q12523" i="1"/>
  <c r="Q12524" i="1"/>
  <c r="Q12525" i="1"/>
  <c r="Q12526" i="1"/>
  <c r="Q12527" i="1"/>
  <c r="Q12528" i="1"/>
  <c r="Q12529" i="1"/>
  <c r="Q12530" i="1"/>
  <c r="Q12531" i="1"/>
  <c r="Q12532" i="1"/>
  <c r="Q12533" i="1"/>
  <c r="Q12534" i="1"/>
  <c r="Q12535" i="1"/>
  <c r="Q12536" i="1"/>
  <c r="Q12537" i="1"/>
  <c r="Q12538" i="1"/>
  <c r="Q12539" i="1"/>
  <c r="Q12540" i="1"/>
  <c r="Q12541" i="1"/>
  <c r="Q12542" i="1"/>
  <c r="Q12543" i="1"/>
  <c r="Q12544" i="1"/>
  <c r="Q12545" i="1"/>
  <c r="Q12546" i="1"/>
  <c r="Q12547" i="1"/>
  <c r="Q12548" i="1"/>
  <c r="Q12549" i="1"/>
  <c r="Q12550" i="1"/>
  <c r="Q12551" i="1"/>
  <c r="Q12552" i="1"/>
  <c r="Q12553" i="1"/>
  <c r="Q12554" i="1"/>
  <c r="Q12555" i="1"/>
  <c r="Q12556" i="1"/>
  <c r="Q12557" i="1"/>
  <c r="Q12558" i="1"/>
  <c r="Q12559" i="1"/>
  <c r="Q12560" i="1"/>
  <c r="Q12561" i="1"/>
  <c r="Q12562" i="1"/>
  <c r="Q12563" i="1"/>
  <c r="Q12564" i="1"/>
  <c r="Q12565" i="1"/>
  <c r="Q12566" i="1"/>
  <c r="Q12567" i="1"/>
  <c r="Q12568" i="1"/>
  <c r="Q12569" i="1"/>
  <c r="Q12570" i="1"/>
  <c r="Q12571" i="1"/>
  <c r="Q12572" i="1"/>
  <c r="Q12573" i="1"/>
  <c r="Q12574" i="1"/>
  <c r="Q12575" i="1"/>
  <c r="Q12576" i="1"/>
  <c r="Q12577" i="1"/>
  <c r="Q12578" i="1"/>
  <c r="Q12579" i="1"/>
  <c r="Q12580" i="1"/>
  <c r="Q12581" i="1"/>
  <c r="Q12582" i="1"/>
  <c r="Q12583" i="1"/>
  <c r="Q12584" i="1"/>
  <c r="Q12585" i="1"/>
  <c r="Q12586" i="1"/>
  <c r="Q12587" i="1"/>
  <c r="Q12588" i="1"/>
  <c r="Q12589" i="1"/>
  <c r="Q12590" i="1"/>
  <c r="Q12591" i="1"/>
  <c r="Q12592" i="1"/>
  <c r="Q12593" i="1"/>
  <c r="Q12594" i="1"/>
  <c r="Q12595" i="1"/>
  <c r="Q12596" i="1"/>
  <c r="Q12597" i="1"/>
  <c r="Q12598" i="1"/>
  <c r="Q12599" i="1"/>
  <c r="Q12600" i="1"/>
  <c r="Q12601" i="1"/>
  <c r="Q12602" i="1"/>
  <c r="Q12603" i="1"/>
  <c r="Q12604" i="1"/>
  <c r="Q12605" i="1"/>
  <c r="Q12606" i="1"/>
  <c r="Q12607" i="1"/>
  <c r="Q12608" i="1"/>
  <c r="Q12609" i="1"/>
  <c r="Q12610" i="1"/>
  <c r="Q12611" i="1"/>
  <c r="Q12612" i="1"/>
  <c r="Q12613" i="1"/>
  <c r="Q12614" i="1"/>
  <c r="Q12615" i="1"/>
  <c r="Q12616" i="1"/>
  <c r="Q12617" i="1"/>
  <c r="Q12618" i="1"/>
  <c r="Q12619" i="1"/>
  <c r="Q12620" i="1"/>
  <c r="Q12621" i="1"/>
  <c r="Q12622" i="1"/>
  <c r="Q12623" i="1"/>
  <c r="Q12624" i="1"/>
  <c r="Q12625" i="1"/>
  <c r="Q12626" i="1"/>
  <c r="Q12627" i="1"/>
  <c r="Q12628" i="1"/>
  <c r="Q12629" i="1"/>
  <c r="Q12630" i="1"/>
  <c r="Q12631" i="1"/>
  <c r="Q12632" i="1"/>
  <c r="Q12633" i="1"/>
  <c r="Q12634" i="1"/>
  <c r="Q12635" i="1"/>
  <c r="Q12636" i="1"/>
  <c r="Q12637" i="1"/>
  <c r="Q12638" i="1"/>
  <c r="Q12639" i="1"/>
  <c r="Q12640" i="1"/>
  <c r="Q12641" i="1"/>
  <c r="Q12642" i="1"/>
  <c r="Q12643" i="1"/>
  <c r="Q12644" i="1"/>
  <c r="Q12645" i="1"/>
  <c r="Q12646" i="1"/>
  <c r="Q12647" i="1"/>
  <c r="Q12648" i="1"/>
  <c r="Q12649" i="1"/>
  <c r="Q12650" i="1"/>
  <c r="Q12651" i="1"/>
  <c r="Q12652" i="1"/>
  <c r="Q12653" i="1"/>
  <c r="Q12654" i="1"/>
  <c r="Q12655" i="1"/>
  <c r="Q12656" i="1"/>
  <c r="Q12657" i="1"/>
  <c r="Q12658" i="1"/>
  <c r="Q12659" i="1"/>
  <c r="Q12660" i="1"/>
  <c r="Q12661" i="1"/>
  <c r="Q12662" i="1"/>
  <c r="Q12663" i="1"/>
  <c r="Q12664" i="1"/>
  <c r="Q12665" i="1"/>
  <c r="Q12666" i="1"/>
  <c r="Q12667" i="1"/>
  <c r="Q12668" i="1"/>
  <c r="Q12669" i="1"/>
  <c r="Q12670" i="1"/>
  <c r="Q12671" i="1"/>
  <c r="Q12672" i="1"/>
  <c r="Q12673" i="1"/>
  <c r="Q12674" i="1"/>
  <c r="Q12675" i="1"/>
  <c r="Q12676" i="1"/>
  <c r="Q12677" i="1"/>
  <c r="Q12678" i="1"/>
  <c r="Q12679" i="1"/>
  <c r="Q12680" i="1"/>
  <c r="Q12681" i="1"/>
  <c r="Q12682" i="1"/>
  <c r="Q12683" i="1"/>
  <c r="Q12684" i="1"/>
  <c r="Q12685" i="1"/>
  <c r="Q12686" i="1"/>
  <c r="Q12687" i="1"/>
  <c r="Q12688" i="1"/>
  <c r="Q12689" i="1"/>
  <c r="Q12690" i="1"/>
  <c r="Q12691" i="1"/>
  <c r="Q12692" i="1"/>
  <c r="Q12693" i="1"/>
  <c r="Q12694" i="1"/>
  <c r="Q12695" i="1"/>
  <c r="Q12696" i="1"/>
  <c r="Q12697" i="1"/>
  <c r="Q12698" i="1"/>
  <c r="Q12699" i="1"/>
  <c r="Q12700" i="1"/>
  <c r="Q12701" i="1"/>
  <c r="Q12702" i="1"/>
  <c r="Q12703" i="1"/>
  <c r="Q12704" i="1"/>
  <c r="Q12705" i="1"/>
  <c r="Q12706" i="1"/>
  <c r="Q12707" i="1"/>
  <c r="Q12708" i="1"/>
  <c r="Q12709" i="1"/>
  <c r="Q12710" i="1"/>
  <c r="Q12711" i="1"/>
  <c r="Q12712" i="1"/>
  <c r="Q12713" i="1"/>
  <c r="Q12714" i="1"/>
  <c r="Q12715" i="1"/>
  <c r="Q12716" i="1"/>
  <c r="Q12717" i="1"/>
  <c r="Q12718" i="1"/>
  <c r="Q12719" i="1"/>
  <c r="Q12720" i="1"/>
  <c r="Q12721" i="1"/>
  <c r="Q12722" i="1"/>
  <c r="Q12723" i="1"/>
  <c r="Q12724" i="1"/>
  <c r="Q12725" i="1"/>
  <c r="Q12726" i="1"/>
  <c r="Q12727" i="1"/>
  <c r="Q12728" i="1"/>
  <c r="Q12729" i="1"/>
  <c r="Q12730" i="1"/>
  <c r="Q12731" i="1"/>
  <c r="Q12732" i="1"/>
  <c r="Q12733" i="1"/>
  <c r="Q12734" i="1"/>
  <c r="Q12735" i="1"/>
  <c r="Q12736" i="1"/>
  <c r="Q12737" i="1"/>
  <c r="Q12738" i="1"/>
  <c r="Q12739" i="1"/>
  <c r="Q12740" i="1"/>
  <c r="Q12741" i="1"/>
  <c r="Q12742" i="1"/>
  <c r="Q12743" i="1"/>
  <c r="Q12744" i="1"/>
  <c r="Q12745" i="1"/>
  <c r="Q12746" i="1"/>
  <c r="Q12747" i="1"/>
  <c r="Q12748" i="1"/>
  <c r="Q12749" i="1"/>
  <c r="Q12750" i="1"/>
  <c r="Q12751" i="1"/>
  <c r="Q12752" i="1"/>
  <c r="Q12753" i="1"/>
  <c r="Q12754" i="1"/>
  <c r="Q12755" i="1"/>
  <c r="Q12756" i="1"/>
  <c r="Q12757" i="1"/>
  <c r="Q12758" i="1"/>
  <c r="Q12759" i="1"/>
  <c r="Q12760" i="1"/>
  <c r="Q12761" i="1"/>
  <c r="Q12762" i="1"/>
  <c r="Q12763" i="1"/>
  <c r="Q12764" i="1"/>
  <c r="Q12765" i="1"/>
  <c r="Q12766" i="1"/>
  <c r="Q12767" i="1"/>
  <c r="Q12768" i="1"/>
  <c r="Q12769" i="1"/>
  <c r="Q12770" i="1"/>
  <c r="Q12771" i="1"/>
  <c r="Q12772" i="1"/>
  <c r="Q12773" i="1"/>
  <c r="Q12774" i="1"/>
  <c r="Q12775" i="1"/>
  <c r="Q12776" i="1"/>
  <c r="Q12777" i="1"/>
  <c r="Q12778" i="1"/>
  <c r="Q12779" i="1"/>
  <c r="Q12780" i="1"/>
  <c r="Q12781" i="1"/>
  <c r="Q12782" i="1"/>
  <c r="Q12783" i="1"/>
  <c r="Q12784" i="1"/>
  <c r="Q12785" i="1"/>
  <c r="Q12786" i="1"/>
  <c r="Q12787" i="1"/>
  <c r="Q12788" i="1"/>
  <c r="Q12789" i="1"/>
  <c r="Q12790" i="1"/>
  <c r="Q12791" i="1"/>
  <c r="Q12792" i="1"/>
  <c r="Q12793" i="1"/>
  <c r="Q12794" i="1"/>
  <c r="Q12795" i="1"/>
  <c r="Q12796" i="1"/>
  <c r="Q12797" i="1"/>
  <c r="Q12798" i="1"/>
  <c r="Q12799" i="1"/>
  <c r="Q12800" i="1"/>
  <c r="Q12801" i="1"/>
  <c r="Q12802" i="1"/>
  <c r="Q12803" i="1"/>
  <c r="Q12804" i="1"/>
  <c r="Q12805" i="1"/>
  <c r="Q12806" i="1"/>
  <c r="Q12807" i="1"/>
  <c r="Q12808" i="1"/>
  <c r="Q12809" i="1"/>
  <c r="Q12810" i="1"/>
  <c r="Q12811" i="1"/>
  <c r="Q12812" i="1"/>
  <c r="Q12813" i="1"/>
  <c r="Q12814" i="1"/>
  <c r="Q12815" i="1"/>
  <c r="Q12816" i="1"/>
  <c r="Q12817" i="1"/>
  <c r="Q12818" i="1"/>
  <c r="Q12819" i="1"/>
  <c r="Q12820" i="1"/>
  <c r="Q12821" i="1"/>
  <c r="Q12822" i="1"/>
  <c r="Q12823" i="1"/>
  <c r="Q12824" i="1"/>
  <c r="Q12825" i="1"/>
  <c r="Q12826" i="1"/>
  <c r="Q12827" i="1"/>
  <c r="Q12828" i="1"/>
  <c r="Q12829" i="1"/>
  <c r="Q12830" i="1"/>
  <c r="Q12831" i="1"/>
  <c r="Q12832" i="1"/>
  <c r="Q12833" i="1"/>
  <c r="Q12834" i="1"/>
  <c r="Q12835" i="1"/>
  <c r="Q12836" i="1"/>
  <c r="Q12837" i="1"/>
  <c r="Q12838" i="1"/>
  <c r="Q12839" i="1"/>
  <c r="Q12840" i="1"/>
  <c r="Q12841" i="1"/>
  <c r="Q12842" i="1"/>
  <c r="Q12843" i="1"/>
  <c r="Q12844" i="1"/>
  <c r="Q12845" i="1"/>
  <c r="Q12846" i="1"/>
  <c r="Q12847" i="1"/>
  <c r="Q12848" i="1"/>
  <c r="Q12849" i="1"/>
  <c r="Q12850" i="1"/>
  <c r="Q12851" i="1"/>
  <c r="Q12852" i="1"/>
  <c r="Q12853" i="1"/>
  <c r="Q12854" i="1"/>
  <c r="Q12855" i="1"/>
  <c r="Q12856" i="1"/>
  <c r="Q12857" i="1"/>
  <c r="Q12858" i="1"/>
  <c r="Q12859" i="1"/>
  <c r="Q12860" i="1"/>
  <c r="Q12861" i="1"/>
  <c r="Q12862" i="1"/>
  <c r="Q12863" i="1"/>
  <c r="Q12864" i="1"/>
  <c r="Q12865" i="1"/>
  <c r="Q12866" i="1"/>
  <c r="Q12867" i="1"/>
  <c r="Q12868" i="1"/>
  <c r="Q12869" i="1"/>
  <c r="Q12870" i="1"/>
  <c r="Q12871" i="1"/>
  <c r="Q12872" i="1"/>
  <c r="Q12873" i="1"/>
  <c r="Q12874" i="1"/>
  <c r="Q12875" i="1"/>
  <c r="Q12876" i="1"/>
  <c r="Q12877" i="1"/>
  <c r="Q12878" i="1"/>
  <c r="Q12879" i="1"/>
  <c r="Q12880" i="1"/>
  <c r="Q12881" i="1"/>
  <c r="Q12882" i="1"/>
  <c r="Q12883" i="1"/>
  <c r="Q12884" i="1"/>
  <c r="Q12885" i="1"/>
  <c r="Q12886" i="1"/>
  <c r="Q12887" i="1"/>
  <c r="Q12888" i="1"/>
  <c r="Q12889" i="1"/>
  <c r="Q12890" i="1"/>
  <c r="Q12891" i="1"/>
  <c r="Q12892" i="1"/>
  <c r="Q12893" i="1"/>
  <c r="Q12894" i="1"/>
  <c r="Q12895" i="1"/>
  <c r="Q12896" i="1"/>
  <c r="Q12897" i="1"/>
  <c r="Q12898" i="1"/>
  <c r="Q12899" i="1"/>
  <c r="Q12900" i="1"/>
  <c r="Q12901" i="1"/>
  <c r="Q12902" i="1"/>
  <c r="Q12903" i="1"/>
  <c r="Q12904" i="1"/>
  <c r="Q12905" i="1"/>
  <c r="Q12906" i="1"/>
  <c r="Q12907" i="1"/>
  <c r="Q12908" i="1"/>
  <c r="Q12909" i="1"/>
  <c r="Q12910" i="1"/>
  <c r="Q12911" i="1"/>
  <c r="Q12912" i="1"/>
  <c r="Q12913" i="1"/>
  <c r="Q12914" i="1"/>
  <c r="Q12915" i="1"/>
  <c r="Q12916" i="1"/>
  <c r="Q12917" i="1"/>
  <c r="Q12918" i="1"/>
  <c r="Q12919" i="1"/>
  <c r="Q12920" i="1"/>
  <c r="Q12921" i="1"/>
  <c r="Q12922" i="1"/>
  <c r="Q12923" i="1"/>
  <c r="Q12924" i="1"/>
  <c r="Q12925" i="1"/>
  <c r="Q12926" i="1"/>
  <c r="Q12927" i="1"/>
  <c r="Q12928" i="1"/>
  <c r="Q12929" i="1"/>
  <c r="Q12930" i="1"/>
  <c r="Q12931" i="1"/>
  <c r="Q12932" i="1"/>
  <c r="Q12933" i="1"/>
  <c r="Q12934" i="1"/>
  <c r="Q12935" i="1"/>
  <c r="Q12936" i="1"/>
  <c r="Q12937" i="1"/>
  <c r="Q12938" i="1"/>
  <c r="Q12939" i="1"/>
  <c r="Q12940" i="1"/>
  <c r="Q12941" i="1"/>
  <c r="Q12942" i="1"/>
  <c r="Q12943" i="1"/>
  <c r="Q12944" i="1"/>
  <c r="Q12945" i="1"/>
  <c r="Q12946" i="1"/>
  <c r="Q12947" i="1"/>
  <c r="Q12948" i="1"/>
  <c r="Q12949" i="1"/>
  <c r="Q12950" i="1"/>
  <c r="Q12951" i="1"/>
  <c r="Q12952" i="1"/>
  <c r="Q12953" i="1"/>
  <c r="Q12954" i="1"/>
  <c r="Q12955" i="1"/>
  <c r="Q12956" i="1"/>
  <c r="Q12957" i="1"/>
  <c r="Q12958" i="1"/>
  <c r="Q12959" i="1"/>
  <c r="Q12960" i="1"/>
  <c r="Q12961" i="1"/>
  <c r="Q12962" i="1"/>
  <c r="Q12963" i="1"/>
  <c r="Q12964" i="1"/>
  <c r="Q12965" i="1"/>
  <c r="Q12966" i="1"/>
  <c r="Q12967" i="1"/>
  <c r="Q12968" i="1"/>
  <c r="Q12969" i="1"/>
  <c r="Q12970" i="1"/>
  <c r="Q12971" i="1"/>
  <c r="Q12972" i="1"/>
  <c r="Q12973" i="1"/>
  <c r="Q12974" i="1"/>
  <c r="Q12975" i="1"/>
  <c r="Q12976" i="1"/>
  <c r="Q12977" i="1"/>
  <c r="Q12978" i="1"/>
  <c r="Q12979" i="1"/>
  <c r="Q12980" i="1"/>
  <c r="Q12981" i="1"/>
  <c r="Q12982" i="1"/>
  <c r="Q12983" i="1"/>
  <c r="Q12984" i="1"/>
  <c r="Q12985" i="1"/>
  <c r="Q12986" i="1"/>
  <c r="Q12987" i="1"/>
  <c r="Q12988" i="1"/>
  <c r="Q12989" i="1"/>
  <c r="Q12990" i="1"/>
  <c r="Q12991" i="1"/>
  <c r="Q12992" i="1"/>
  <c r="Q12993" i="1"/>
  <c r="Q12994" i="1"/>
  <c r="Q12995" i="1"/>
  <c r="Q12996" i="1"/>
  <c r="Q12997" i="1"/>
  <c r="Q12998" i="1"/>
  <c r="Q12999" i="1"/>
  <c r="Q13000" i="1"/>
  <c r="Q13001" i="1"/>
  <c r="Q13002" i="1"/>
  <c r="Q13003" i="1"/>
  <c r="Q13004" i="1"/>
  <c r="Q13005" i="1"/>
  <c r="Q13006" i="1"/>
  <c r="Q13007" i="1"/>
  <c r="Q13008" i="1"/>
  <c r="Q13009" i="1"/>
  <c r="Q13010" i="1"/>
  <c r="Q13011" i="1"/>
  <c r="Q13012" i="1"/>
  <c r="Q13013" i="1"/>
  <c r="Q13014" i="1"/>
  <c r="Q13015" i="1"/>
  <c r="Q13016" i="1"/>
  <c r="Q13017" i="1"/>
  <c r="Q13018" i="1"/>
  <c r="Q13019" i="1"/>
  <c r="Q13020" i="1"/>
  <c r="Q13021" i="1"/>
  <c r="Q13022" i="1"/>
  <c r="Q13023" i="1"/>
  <c r="Q13024" i="1"/>
  <c r="Q13025" i="1"/>
  <c r="Q13026" i="1"/>
  <c r="Q13027" i="1"/>
  <c r="Q13028" i="1"/>
  <c r="Q13029" i="1"/>
  <c r="Q13030" i="1"/>
  <c r="Q13031" i="1"/>
  <c r="Q13032" i="1"/>
  <c r="Q13033" i="1"/>
  <c r="Q13034" i="1"/>
  <c r="Q13035" i="1"/>
  <c r="Q13036" i="1"/>
  <c r="Q13037" i="1"/>
  <c r="Q13038" i="1"/>
  <c r="Q13039" i="1"/>
  <c r="Q13040" i="1"/>
  <c r="Q13041" i="1"/>
  <c r="Q13042" i="1"/>
  <c r="Q13043" i="1"/>
  <c r="Q13044" i="1"/>
  <c r="Q13045" i="1"/>
  <c r="Q13046" i="1"/>
  <c r="Q13047" i="1"/>
  <c r="Q13048" i="1"/>
  <c r="Q13049" i="1"/>
  <c r="Q13050" i="1"/>
  <c r="Q13051" i="1"/>
  <c r="Q13052" i="1"/>
  <c r="Q13053" i="1"/>
  <c r="Q13054" i="1"/>
  <c r="Q13055" i="1"/>
  <c r="Q13056" i="1"/>
  <c r="Q13057" i="1"/>
  <c r="Q13058" i="1"/>
  <c r="Q13059" i="1"/>
  <c r="Q13060" i="1"/>
  <c r="Q13061" i="1"/>
  <c r="Q13062" i="1"/>
  <c r="Q13063" i="1"/>
  <c r="Q13064" i="1"/>
  <c r="Q13065" i="1"/>
  <c r="Q13066" i="1"/>
  <c r="Q13067" i="1"/>
  <c r="Q13068" i="1"/>
  <c r="Q13069" i="1"/>
  <c r="Q13070" i="1"/>
  <c r="Q13071" i="1"/>
  <c r="Q13072" i="1"/>
  <c r="Q13073" i="1"/>
  <c r="Q13074" i="1"/>
  <c r="Q13075" i="1"/>
  <c r="Q13076" i="1"/>
  <c r="Q13077" i="1"/>
  <c r="Q13078" i="1"/>
  <c r="Q13079" i="1"/>
  <c r="Q13080" i="1"/>
  <c r="Q13081" i="1"/>
  <c r="Q13082" i="1"/>
  <c r="Q13083" i="1"/>
  <c r="Q13084" i="1"/>
  <c r="Q13085" i="1"/>
  <c r="Q13086" i="1"/>
  <c r="Q13087" i="1"/>
  <c r="Q13088" i="1"/>
  <c r="Q13089" i="1"/>
  <c r="Q13090" i="1"/>
  <c r="Q13091" i="1"/>
  <c r="Q13092" i="1"/>
  <c r="Q13093" i="1"/>
  <c r="Q13094" i="1"/>
  <c r="Q13095" i="1"/>
  <c r="Q13096" i="1"/>
  <c r="Q13097" i="1"/>
  <c r="Q13098" i="1"/>
  <c r="Q13099" i="1"/>
  <c r="Q13100" i="1"/>
  <c r="Q13101" i="1"/>
  <c r="Q13102" i="1"/>
  <c r="Q13103" i="1"/>
  <c r="Q13104" i="1"/>
  <c r="Q13105" i="1"/>
  <c r="Q13106" i="1"/>
  <c r="Q13107" i="1"/>
  <c r="Q13108" i="1"/>
  <c r="Q13109" i="1"/>
  <c r="Q13110" i="1"/>
  <c r="Q13111" i="1"/>
  <c r="Q13112" i="1"/>
  <c r="Q13113" i="1"/>
  <c r="Q13114" i="1"/>
  <c r="Q13115" i="1"/>
  <c r="Q13116" i="1"/>
  <c r="Q13117" i="1"/>
  <c r="Q13118" i="1"/>
  <c r="Q13119" i="1"/>
  <c r="Q13120" i="1"/>
  <c r="Q13121" i="1"/>
  <c r="Q13122" i="1"/>
  <c r="Q13123" i="1"/>
  <c r="Q13124" i="1"/>
  <c r="Q13125" i="1"/>
  <c r="Q13126" i="1"/>
  <c r="Q13127" i="1"/>
  <c r="Q13128" i="1"/>
  <c r="Q13129" i="1"/>
  <c r="Q13130" i="1"/>
  <c r="Q13131" i="1"/>
  <c r="Q13132" i="1"/>
  <c r="Q13133" i="1"/>
  <c r="Q13134" i="1"/>
  <c r="Q13135" i="1"/>
  <c r="Q13136" i="1"/>
  <c r="Q13137" i="1"/>
  <c r="Q13138" i="1"/>
  <c r="Q13139" i="1"/>
  <c r="Q13140" i="1"/>
  <c r="Q13141" i="1"/>
  <c r="Q13142" i="1"/>
  <c r="Q13143" i="1"/>
  <c r="Q13144" i="1"/>
  <c r="Q13145" i="1"/>
  <c r="Q13146" i="1"/>
  <c r="Q13147" i="1"/>
  <c r="Q13148" i="1"/>
  <c r="Q13149" i="1"/>
  <c r="Q13150" i="1"/>
  <c r="Q13151" i="1"/>
  <c r="Q13152" i="1"/>
  <c r="Q13153" i="1"/>
  <c r="Q13154" i="1"/>
  <c r="Q13155" i="1"/>
  <c r="Q13156" i="1"/>
  <c r="Q13157" i="1"/>
  <c r="Q13158" i="1"/>
  <c r="Q13159" i="1"/>
  <c r="Q13160" i="1"/>
  <c r="Q13161" i="1"/>
  <c r="Q13162" i="1"/>
  <c r="Q13163" i="1"/>
  <c r="Q13164" i="1"/>
  <c r="Q13165" i="1"/>
  <c r="Q13166" i="1"/>
  <c r="Q13167" i="1"/>
  <c r="Q13168" i="1"/>
  <c r="Q13169" i="1"/>
  <c r="Q13170" i="1"/>
  <c r="Q13171" i="1"/>
  <c r="Q13172" i="1"/>
  <c r="Q13173" i="1"/>
  <c r="Q13174" i="1"/>
  <c r="Q13175" i="1"/>
  <c r="Q13176" i="1"/>
  <c r="Q13177" i="1"/>
  <c r="Q13178" i="1"/>
  <c r="Q13179" i="1"/>
  <c r="Q13180" i="1"/>
  <c r="Q13181" i="1"/>
  <c r="Q13182" i="1"/>
  <c r="Q13183" i="1"/>
  <c r="Q13184" i="1"/>
  <c r="Q13185" i="1"/>
  <c r="Q13186" i="1"/>
  <c r="Q13187" i="1"/>
  <c r="Q13188" i="1"/>
  <c r="Q13189" i="1"/>
  <c r="Q13190" i="1"/>
  <c r="Q13191" i="1"/>
  <c r="Q13192" i="1"/>
  <c r="Q13193" i="1"/>
  <c r="Q13194" i="1"/>
  <c r="Q13195" i="1"/>
  <c r="Q13196" i="1"/>
  <c r="Q13197" i="1"/>
  <c r="Q13198" i="1"/>
  <c r="Q13199" i="1"/>
  <c r="Q13200" i="1"/>
  <c r="Q13201" i="1"/>
  <c r="Q13202" i="1"/>
  <c r="Q13203" i="1"/>
  <c r="Q13204" i="1"/>
  <c r="Q13205" i="1"/>
  <c r="Q13206" i="1"/>
  <c r="Q13207" i="1"/>
  <c r="Q13208" i="1"/>
  <c r="Q13209" i="1"/>
  <c r="Q13210" i="1"/>
  <c r="Q13211" i="1"/>
  <c r="Q13212" i="1"/>
  <c r="Q13213" i="1"/>
  <c r="Q13214" i="1"/>
  <c r="Q13215" i="1"/>
  <c r="Q13216" i="1"/>
  <c r="Q13217" i="1"/>
  <c r="Q13218" i="1"/>
  <c r="Q13219" i="1"/>
  <c r="Q13220" i="1"/>
  <c r="Q13221" i="1"/>
  <c r="Q13222" i="1"/>
  <c r="Q13223" i="1"/>
  <c r="Q13224" i="1"/>
  <c r="Q13225" i="1"/>
  <c r="Q13226" i="1"/>
  <c r="Q13227" i="1"/>
  <c r="Q13228" i="1"/>
  <c r="Q13229" i="1"/>
  <c r="Q13230" i="1"/>
  <c r="Q13231" i="1"/>
  <c r="Q13232" i="1"/>
  <c r="Q13233" i="1"/>
  <c r="Q13234" i="1"/>
  <c r="Q13235" i="1"/>
  <c r="Q13236" i="1"/>
  <c r="Q13237" i="1"/>
  <c r="Q13238" i="1"/>
  <c r="Q13239" i="1"/>
  <c r="Q13240" i="1"/>
  <c r="Q13241" i="1"/>
  <c r="Q13242" i="1"/>
  <c r="Q13243" i="1"/>
  <c r="Q13244" i="1"/>
  <c r="Q13245" i="1"/>
  <c r="Q13246" i="1"/>
  <c r="Q13247" i="1"/>
  <c r="Q13248" i="1"/>
  <c r="Q13249" i="1"/>
  <c r="Q13250" i="1"/>
  <c r="Q13251" i="1"/>
  <c r="Q13252" i="1"/>
  <c r="Q13253" i="1"/>
  <c r="Q13254" i="1"/>
  <c r="Q13255" i="1"/>
  <c r="Q13256" i="1"/>
  <c r="Q13257" i="1"/>
  <c r="Q13258" i="1"/>
  <c r="Q13259" i="1"/>
  <c r="Q13260" i="1"/>
  <c r="Q13261" i="1"/>
  <c r="Q13262" i="1"/>
  <c r="Q13263" i="1"/>
  <c r="Q13264" i="1"/>
  <c r="Q13265" i="1"/>
  <c r="Q13266" i="1"/>
  <c r="Q13267" i="1"/>
  <c r="Q13268" i="1"/>
  <c r="Q13269" i="1"/>
  <c r="Q13270" i="1"/>
  <c r="Q13271" i="1"/>
  <c r="Q13272" i="1"/>
  <c r="Q13273" i="1"/>
  <c r="Q13274" i="1"/>
  <c r="Q13275" i="1"/>
  <c r="Q13276" i="1"/>
  <c r="Q13277" i="1"/>
  <c r="Q13278" i="1"/>
  <c r="Q13279" i="1"/>
  <c r="Q13280" i="1"/>
  <c r="Q13281" i="1"/>
  <c r="Q13282" i="1"/>
  <c r="Q13283" i="1"/>
  <c r="Q13284" i="1"/>
  <c r="Q13285" i="1"/>
  <c r="Q13286" i="1"/>
  <c r="Q13287" i="1"/>
  <c r="Q13288" i="1"/>
  <c r="Q13289" i="1"/>
  <c r="Q13290" i="1"/>
  <c r="Q13291" i="1"/>
  <c r="Q13292" i="1"/>
  <c r="Q13293" i="1"/>
  <c r="Q13294" i="1"/>
  <c r="Q13295" i="1"/>
  <c r="Q13296" i="1"/>
  <c r="Q13297" i="1"/>
  <c r="Q13298" i="1"/>
  <c r="Q13299" i="1"/>
  <c r="Q13300" i="1"/>
  <c r="Q13301" i="1"/>
  <c r="Q13302" i="1"/>
  <c r="Q13303" i="1"/>
  <c r="Q13304" i="1"/>
  <c r="Q13305" i="1"/>
  <c r="Q13306" i="1"/>
  <c r="Q13307" i="1"/>
  <c r="Q13308" i="1"/>
  <c r="Q13309" i="1"/>
  <c r="Q13310" i="1"/>
  <c r="Q13311" i="1"/>
  <c r="Q13312" i="1"/>
  <c r="Q13313" i="1"/>
  <c r="Q13314" i="1"/>
  <c r="Q13315" i="1"/>
  <c r="Q13316" i="1"/>
  <c r="Q13317" i="1"/>
  <c r="Q13318" i="1"/>
  <c r="Q13319" i="1"/>
  <c r="Q13320" i="1"/>
  <c r="Q13321" i="1"/>
  <c r="Q13322" i="1"/>
  <c r="Q13323" i="1"/>
  <c r="Q13324" i="1"/>
  <c r="Q13325" i="1"/>
  <c r="Q13326" i="1"/>
  <c r="Q13327" i="1"/>
  <c r="Q13328" i="1"/>
  <c r="Q13329" i="1"/>
  <c r="Q13330" i="1"/>
  <c r="Q13331" i="1"/>
  <c r="Q13332" i="1"/>
  <c r="Q13333" i="1"/>
  <c r="Q13334" i="1"/>
  <c r="Q13335" i="1"/>
  <c r="Q13336" i="1"/>
  <c r="Q13337" i="1"/>
  <c r="Q13338" i="1"/>
  <c r="Q13339" i="1"/>
  <c r="Q13340" i="1"/>
  <c r="Q13341" i="1"/>
  <c r="Q13342" i="1"/>
  <c r="Q13343" i="1"/>
  <c r="Q13344" i="1"/>
  <c r="Q13345" i="1"/>
  <c r="Q13346" i="1"/>
  <c r="Q13347" i="1"/>
  <c r="Q13348" i="1"/>
  <c r="Q13349" i="1"/>
  <c r="Q13350" i="1"/>
  <c r="Q13351" i="1"/>
  <c r="Q13352" i="1"/>
  <c r="Q13353" i="1"/>
  <c r="Q13354" i="1"/>
  <c r="Q13355" i="1"/>
  <c r="Q13356" i="1"/>
  <c r="Q13357" i="1"/>
  <c r="Q13358" i="1"/>
  <c r="Q13359" i="1"/>
  <c r="Q13360" i="1"/>
  <c r="Q13361" i="1"/>
  <c r="Q13362" i="1"/>
  <c r="Q13363" i="1"/>
  <c r="Q13364" i="1"/>
  <c r="Q13365" i="1"/>
  <c r="Q13366" i="1"/>
  <c r="Q13367" i="1"/>
  <c r="Q13368" i="1"/>
  <c r="Q13369" i="1"/>
  <c r="Q13370" i="1"/>
  <c r="Q13371" i="1"/>
  <c r="Q13372" i="1"/>
  <c r="Q13373" i="1"/>
  <c r="Q13374" i="1"/>
  <c r="Q13375" i="1"/>
  <c r="Q13376" i="1"/>
  <c r="Q13377" i="1"/>
  <c r="Q13378" i="1"/>
  <c r="Q13379" i="1"/>
  <c r="Q13380" i="1"/>
  <c r="Q13381" i="1"/>
  <c r="Q13382" i="1"/>
  <c r="Q13383" i="1"/>
  <c r="Q13384" i="1"/>
  <c r="Q13385" i="1"/>
  <c r="Q13386" i="1"/>
  <c r="Q13387" i="1"/>
  <c r="Q13388" i="1"/>
  <c r="Q13389" i="1"/>
  <c r="Q13390" i="1"/>
  <c r="Q13391" i="1"/>
  <c r="Q13392" i="1"/>
  <c r="Q13393" i="1"/>
  <c r="Q13394" i="1"/>
  <c r="Q13395" i="1"/>
  <c r="Q13396" i="1"/>
  <c r="Q13397" i="1"/>
  <c r="Q13398" i="1"/>
  <c r="Q13399" i="1"/>
  <c r="Q13400" i="1"/>
  <c r="Q13401" i="1"/>
  <c r="Q13402" i="1"/>
  <c r="Q13403" i="1"/>
  <c r="Q13404" i="1"/>
  <c r="Q13405" i="1"/>
  <c r="Q13406" i="1"/>
  <c r="Q13407" i="1"/>
  <c r="Q13408" i="1"/>
  <c r="Q13409" i="1"/>
  <c r="Q13410" i="1"/>
  <c r="Q13411" i="1"/>
  <c r="Q13412" i="1"/>
  <c r="Q13413" i="1"/>
  <c r="Q13414" i="1"/>
  <c r="Q13415" i="1"/>
  <c r="Q13416" i="1"/>
  <c r="Q13417" i="1"/>
  <c r="Q13418" i="1"/>
  <c r="Q13419" i="1"/>
  <c r="Q13420" i="1"/>
  <c r="Q13421" i="1"/>
  <c r="Q13422" i="1"/>
  <c r="Q13423" i="1"/>
  <c r="Q13424" i="1"/>
  <c r="Q13425" i="1"/>
  <c r="Q13426" i="1"/>
  <c r="Q13427" i="1"/>
  <c r="Q13428" i="1"/>
  <c r="Q13429" i="1"/>
  <c r="Q13430" i="1"/>
  <c r="Q13431" i="1"/>
  <c r="Q13432" i="1"/>
  <c r="Q13433" i="1"/>
  <c r="Q13434" i="1"/>
  <c r="Q13435" i="1"/>
  <c r="Q13436" i="1"/>
  <c r="Q13437" i="1"/>
  <c r="Q13438" i="1"/>
  <c r="Q13439" i="1"/>
  <c r="Q13440" i="1"/>
  <c r="Q13441" i="1"/>
  <c r="Q13442" i="1"/>
  <c r="Q13443" i="1"/>
  <c r="Q13444" i="1"/>
  <c r="Q13445" i="1"/>
  <c r="Q13446" i="1"/>
  <c r="Q13447" i="1"/>
  <c r="Q13448" i="1"/>
  <c r="Q13449" i="1"/>
  <c r="Q13450" i="1"/>
  <c r="Q13451" i="1"/>
  <c r="Q13452" i="1"/>
  <c r="Q13453" i="1"/>
  <c r="Q13454" i="1"/>
  <c r="Q13455" i="1"/>
  <c r="Q13456" i="1"/>
  <c r="Q13457" i="1"/>
  <c r="Q13458" i="1"/>
  <c r="Q13459" i="1"/>
  <c r="Q13460" i="1"/>
  <c r="Q13461" i="1"/>
  <c r="Q13462" i="1"/>
  <c r="Q13463" i="1"/>
  <c r="Q13464" i="1"/>
  <c r="Q13465" i="1"/>
  <c r="Q13466" i="1"/>
  <c r="Q13467" i="1"/>
  <c r="Q13468" i="1"/>
  <c r="Q13469" i="1"/>
  <c r="Q13470" i="1"/>
  <c r="Q13471" i="1"/>
  <c r="Q13472" i="1"/>
  <c r="Q13473" i="1"/>
  <c r="Q13474" i="1"/>
  <c r="Q13475" i="1"/>
  <c r="Q13476" i="1"/>
  <c r="Q13477" i="1"/>
  <c r="Q13478" i="1"/>
  <c r="Q13479" i="1"/>
  <c r="Q13480" i="1"/>
  <c r="Q13481" i="1"/>
  <c r="Q13482" i="1"/>
  <c r="Q13483" i="1"/>
  <c r="Q13484" i="1"/>
  <c r="Q13485" i="1"/>
  <c r="Q13486" i="1"/>
  <c r="Q13487" i="1"/>
  <c r="Q13488" i="1"/>
  <c r="Q13489" i="1"/>
  <c r="Q13490" i="1"/>
  <c r="Q13491" i="1"/>
  <c r="Q13492" i="1"/>
  <c r="Q13493" i="1"/>
  <c r="Q13494" i="1"/>
  <c r="Q13495" i="1"/>
  <c r="Q13496" i="1"/>
  <c r="Q13497" i="1"/>
  <c r="Q13498" i="1"/>
  <c r="Q13499" i="1"/>
  <c r="Q13500" i="1"/>
  <c r="Q13501" i="1"/>
  <c r="Q13502" i="1"/>
  <c r="Q13503" i="1"/>
  <c r="Q13504" i="1"/>
  <c r="Q13505" i="1"/>
  <c r="Q13506" i="1"/>
  <c r="Q13507" i="1"/>
  <c r="Q13508" i="1"/>
  <c r="Q13509" i="1"/>
  <c r="Q13510" i="1"/>
  <c r="Q13511" i="1"/>
  <c r="Q13512" i="1"/>
  <c r="Q13513" i="1"/>
  <c r="Q13514" i="1"/>
  <c r="Q13515" i="1"/>
  <c r="Q13516" i="1"/>
  <c r="Q13517" i="1"/>
  <c r="Q13518" i="1"/>
  <c r="Q13519" i="1"/>
  <c r="Q13520" i="1"/>
  <c r="Q13521" i="1"/>
  <c r="Q13522" i="1"/>
  <c r="Q13523" i="1"/>
  <c r="Q13524" i="1"/>
  <c r="Q13525" i="1"/>
  <c r="Q13526" i="1"/>
  <c r="Q13527" i="1"/>
  <c r="Q13528" i="1"/>
  <c r="Q13529" i="1"/>
  <c r="Q13530" i="1"/>
  <c r="Q13531" i="1"/>
  <c r="Q13532" i="1"/>
  <c r="Q13533" i="1"/>
  <c r="Q13534" i="1"/>
  <c r="Q13535" i="1"/>
  <c r="Q13536" i="1"/>
  <c r="Q13537" i="1"/>
  <c r="Q13538" i="1"/>
  <c r="Q13539" i="1"/>
  <c r="Q13540" i="1"/>
  <c r="Q13541" i="1"/>
  <c r="Q13542" i="1"/>
  <c r="Q13543" i="1"/>
  <c r="Q13544" i="1"/>
  <c r="Q13545" i="1"/>
  <c r="Q13546" i="1"/>
  <c r="Q13547" i="1"/>
  <c r="Q13548" i="1"/>
  <c r="Q13549" i="1"/>
  <c r="Q13550" i="1"/>
  <c r="Q13551" i="1"/>
  <c r="Q13552" i="1"/>
  <c r="Q13553" i="1"/>
  <c r="Q13554" i="1"/>
  <c r="Q13555" i="1"/>
  <c r="Q13556" i="1"/>
  <c r="Q13557" i="1"/>
  <c r="Q13558" i="1"/>
  <c r="Q13559" i="1"/>
  <c r="Q13560" i="1"/>
  <c r="Q13561" i="1"/>
  <c r="Q13562" i="1"/>
  <c r="Q13563" i="1"/>
  <c r="Q13564" i="1"/>
  <c r="Q13565" i="1"/>
  <c r="Q13566" i="1"/>
  <c r="Q13567" i="1"/>
  <c r="Q13568" i="1"/>
  <c r="Q13569" i="1"/>
  <c r="Q13570" i="1"/>
  <c r="Q13571" i="1"/>
  <c r="Q13572" i="1"/>
  <c r="Q13573" i="1"/>
  <c r="Q13574" i="1"/>
  <c r="Q13575" i="1"/>
  <c r="Q13576" i="1"/>
  <c r="Q13577" i="1"/>
  <c r="Q13578" i="1"/>
  <c r="Q13579" i="1"/>
  <c r="Q13580" i="1"/>
  <c r="Q13581" i="1"/>
  <c r="Q13582" i="1"/>
  <c r="Q13583" i="1"/>
  <c r="Q13584" i="1"/>
  <c r="Q13585" i="1"/>
  <c r="Q13586" i="1"/>
  <c r="Q13587" i="1"/>
  <c r="Q13588" i="1"/>
  <c r="Q13589" i="1"/>
  <c r="Q13590" i="1"/>
  <c r="Q13591" i="1"/>
  <c r="Q13592" i="1"/>
  <c r="Q13593" i="1"/>
  <c r="Q13594" i="1"/>
  <c r="Q13595" i="1"/>
  <c r="Q13596" i="1"/>
  <c r="Q13597" i="1"/>
  <c r="Q13598" i="1"/>
  <c r="Q13599" i="1"/>
  <c r="Q13600" i="1"/>
  <c r="Q13601" i="1"/>
  <c r="Q13602" i="1"/>
  <c r="Q13603" i="1"/>
  <c r="Q13604" i="1"/>
  <c r="Q13605" i="1"/>
  <c r="Q13606" i="1"/>
  <c r="Q13607" i="1"/>
  <c r="Q13608" i="1"/>
  <c r="Q13609" i="1"/>
  <c r="Q13610" i="1"/>
  <c r="Q13611" i="1"/>
  <c r="Q13612" i="1"/>
  <c r="Q13613" i="1"/>
  <c r="Q13614" i="1"/>
  <c r="Q13615" i="1"/>
  <c r="Q13616" i="1"/>
  <c r="Q13617" i="1"/>
  <c r="Q13618" i="1"/>
  <c r="Q13619" i="1"/>
  <c r="Q13620" i="1"/>
  <c r="Q13621" i="1"/>
  <c r="Q13622" i="1"/>
  <c r="Q13623" i="1"/>
  <c r="Q13624" i="1"/>
  <c r="Q13625" i="1"/>
  <c r="Q13626" i="1"/>
  <c r="Q13627" i="1"/>
  <c r="Q13628" i="1"/>
  <c r="Q13629" i="1"/>
  <c r="Q13630" i="1"/>
  <c r="Q13631" i="1"/>
  <c r="Q13632" i="1"/>
  <c r="Q13633" i="1"/>
  <c r="Q13634" i="1"/>
  <c r="Q13635" i="1"/>
  <c r="Q13636" i="1"/>
  <c r="Q13637" i="1"/>
  <c r="Q13638" i="1"/>
  <c r="Q13639" i="1"/>
  <c r="Q13640" i="1"/>
  <c r="Q13641" i="1"/>
  <c r="Q13642" i="1"/>
  <c r="Q13643" i="1"/>
  <c r="Q13644" i="1"/>
  <c r="Q13645" i="1"/>
  <c r="Q13646" i="1"/>
  <c r="Q13647" i="1"/>
  <c r="Q13648" i="1"/>
  <c r="Q13649" i="1"/>
  <c r="Q13650" i="1"/>
  <c r="Q13651" i="1"/>
  <c r="Q13652" i="1"/>
  <c r="Q13653" i="1"/>
  <c r="Q13654" i="1"/>
  <c r="Q13655" i="1"/>
  <c r="Q13656" i="1"/>
  <c r="Q13657" i="1"/>
  <c r="Q13658" i="1"/>
  <c r="Q13659" i="1"/>
  <c r="Q13660" i="1"/>
  <c r="Q13661" i="1"/>
  <c r="Q13662" i="1"/>
  <c r="Q13663" i="1"/>
  <c r="Q13664" i="1"/>
  <c r="Q13665" i="1"/>
  <c r="Q13666" i="1"/>
  <c r="Q13667" i="1"/>
  <c r="Q13668" i="1"/>
  <c r="Q13669" i="1"/>
  <c r="Q13670" i="1"/>
  <c r="Q13671" i="1"/>
  <c r="Q13672" i="1"/>
  <c r="Q13673" i="1"/>
  <c r="Q13674" i="1"/>
  <c r="Q13675" i="1"/>
  <c r="Q13676" i="1"/>
  <c r="Q13677" i="1"/>
  <c r="Q13678" i="1"/>
  <c r="Q13679" i="1"/>
  <c r="Q13680" i="1"/>
  <c r="Q13681" i="1"/>
  <c r="Q13682" i="1"/>
  <c r="Q13683" i="1"/>
  <c r="Q13684" i="1"/>
  <c r="Q13685" i="1"/>
  <c r="Q13686" i="1"/>
  <c r="Q13687" i="1"/>
  <c r="Q13688" i="1"/>
  <c r="Q13689" i="1"/>
  <c r="Q13690" i="1"/>
  <c r="Q13691" i="1"/>
  <c r="Q13692" i="1"/>
  <c r="Q13693" i="1"/>
  <c r="Q13694" i="1"/>
  <c r="Q13695" i="1"/>
  <c r="Q13696" i="1"/>
  <c r="Q13697" i="1"/>
  <c r="Q13698" i="1"/>
  <c r="Q13699" i="1"/>
  <c r="Q13700" i="1"/>
  <c r="Q13701" i="1"/>
  <c r="Q13702" i="1"/>
  <c r="Q13703" i="1"/>
  <c r="Q13704" i="1"/>
  <c r="Q13705" i="1"/>
  <c r="Q13706" i="1"/>
  <c r="Q13707" i="1"/>
  <c r="Q13708" i="1"/>
  <c r="Q13709" i="1"/>
  <c r="Q13710" i="1"/>
  <c r="Q13711" i="1"/>
  <c r="Q13712" i="1"/>
  <c r="Q13713" i="1"/>
  <c r="Q13714" i="1"/>
  <c r="Q13715" i="1"/>
  <c r="Q13716" i="1"/>
  <c r="Q13717" i="1"/>
  <c r="Q13718" i="1"/>
  <c r="Q13719" i="1"/>
  <c r="Q13720" i="1"/>
  <c r="Q13721" i="1"/>
  <c r="Q13722" i="1"/>
  <c r="Q13723" i="1"/>
  <c r="Q13724" i="1"/>
  <c r="Q13725" i="1"/>
  <c r="Q13726" i="1"/>
  <c r="Q13727" i="1"/>
  <c r="Q13728" i="1"/>
  <c r="Q13729" i="1"/>
  <c r="Q13730" i="1"/>
  <c r="Q13731" i="1"/>
  <c r="Q13732" i="1"/>
  <c r="Q13733" i="1"/>
  <c r="Q13734" i="1"/>
  <c r="Q13735" i="1"/>
  <c r="Q13736" i="1"/>
  <c r="Q13737" i="1"/>
  <c r="Q13738" i="1"/>
  <c r="Q13739" i="1"/>
  <c r="Q13740" i="1"/>
  <c r="Q13741" i="1"/>
  <c r="Q13742" i="1"/>
  <c r="Q13743" i="1"/>
  <c r="Q13744" i="1"/>
  <c r="Q13745" i="1"/>
  <c r="Q13746" i="1"/>
  <c r="Q13747" i="1"/>
  <c r="Q13748" i="1"/>
  <c r="Q13749" i="1"/>
  <c r="Q13750" i="1"/>
  <c r="Q13751" i="1"/>
  <c r="Q13752" i="1"/>
  <c r="Q13753" i="1"/>
  <c r="Q13754" i="1"/>
  <c r="Q13755" i="1"/>
  <c r="Q13756" i="1"/>
  <c r="Q13757" i="1"/>
  <c r="Q13758" i="1"/>
  <c r="Q13759" i="1"/>
  <c r="Q13760" i="1"/>
  <c r="Q13761" i="1"/>
  <c r="Q13762" i="1"/>
  <c r="Q13763" i="1"/>
  <c r="Q13764" i="1"/>
  <c r="Q13765" i="1"/>
  <c r="Q13766" i="1"/>
  <c r="Q13767" i="1"/>
  <c r="Q13768" i="1"/>
  <c r="Q13769" i="1"/>
  <c r="Q13770" i="1"/>
  <c r="Q13771" i="1"/>
  <c r="Q13772" i="1"/>
  <c r="Q13773" i="1"/>
  <c r="Q13774" i="1"/>
  <c r="Q13775" i="1"/>
  <c r="Q13776" i="1"/>
  <c r="Q13777" i="1"/>
  <c r="Q13778" i="1"/>
  <c r="Q13779" i="1"/>
  <c r="Q13780" i="1"/>
  <c r="Q13781" i="1"/>
  <c r="Q13782" i="1"/>
  <c r="Q13783" i="1"/>
  <c r="Q13784" i="1"/>
  <c r="Q13785" i="1"/>
  <c r="Q13786" i="1"/>
  <c r="Q13787" i="1"/>
  <c r="Q13788" i="1"/>
  <c r="Q13789" i="1"/>
  <c r="Q13790" i="1"/>
  <c r="Q13791" i="1"/>
  <c r="Q13792" i="1"/>
  <c r="Q13793" i="1"/>
  <c r="Q13794" i="1"/>
  <c r="Q13795" i="1"/>
  <c r="Q13796" i="1"/>
  <c r="Q13797" i="1"/>
  <c r="Q13798" i="1"/>
  <c r="Q13799" i="1"/>
  <c r="Q13800" i="1"/>
  <c r="Q13801" i="1"/>
  <c r="Q13802" i="1"/>
  <c r="Q13803" i="1"/>
  <c r="Q13804" i="1"/>
  <c r="Q13805" i="1"/>
  <c r="Q13806" i="1"/>
  <c r="Q13807" i="1"/>
  <c r="Q13808" i="1"/>
  <c r="Q13809" i="1"/>
  <c r="Q13810" i="1"/>
  <c r="Q13811" i="1"/>
  <c r="Q13812" i="1"/>
  <c r="Q13813" i="1"/>
  <c r="Q13814" i="1"/>
  <c r="Q13815" i="1"/>
  <c r="Q13816" i="1"/>
  <c r="Q13817" i="1"/>
  <c r="Q13818" i="1"/>
  <c r="Q13819" i="1"/>
  <c r="Q13820" i="1"/>
  <c r="Q13821" i="1"/>
  <c r="Q13822" i="1"/>
  <c r="Q13823" i="1"/>
  <c r="Q13824" i="1"/>
  <c r="Q13825" i="1"/>
  <c r="Q13826" i="1"/>
  <c r="Q13827" i="1"/>
  <c r="Q13828" i="1"/>
  <c r="Q13829" i="1"/>
  <c r="Q13830" i="1"/>
  <c r="Q13831" i="1"/>
  <c r="Q13832" i="1"/>
  <c r="Q13833" i="1"/>
  <c r="Q13834" i="1"/>
  <c r="Q13835" i="1"/>
  <c r="Q13836" i="1"/>
  <c r="Q13837" i="1"/>
  <c r="Q13838" i="1"/>
  <c r="Q13839" i="1"/>
  <c r="Q13840" i="1"/>
  <c r="Q13841" i="1"/>
  <c r="Q13842" i="1"/>
  <c r="Q13843" i="1"/>
  <c r="Q13844" i="1"/>
  <c r="Q13845" i="1"/>
  <c r="Q13846" i="1"/>
  <c r="Q13847" i="1"/>
  <c r="Q13848" i="1"/>
  <c r="Q13849" i="1"/>
  <c r="Q13850" i="1"/>
  <c r="Q13851" i="1"/>
  <c r="Q13852" i="1"/>
  <c r="Q13853" i="1"/>
  <c r="Q13854" i="1"/>
  <c r="Q13855" i="1"/>
  <c r="Q13856" i="1"/>
  <c r="Q13857" i="1"/>
  <c r="Q13858" i="1"/>
  <c r="Q13859" i="1"/>
  <c r="Q13860" i="1"/>
  <c r="Q13861" i="1"/>
  <c r="Q13862" i="1"/>
  <c r="Q13863" i="1"/>
  <c r="Q13864" i="1"/>
  <c r="Q13865" i="1"/>
  <c r="Q13866" i="1"/>
  <c r="Q13867" i="1"/>
  <c r="Q13868" i="1"/>
  <c r="Q13869" i="1"/>
  <c r="Q13870" i="1"/>
  <c r="Q13871" i="1"/>
  <c r="Q13872" i="1"/>
  <c r="Q13873" i="1"/>
  <c r="Q13874" i="1"/>
  <c r="Q13875" i="1"/>
  <c r="Q13876" i="1"/>
  <c r="Q13877" i="1"/>
  <c r="Q13878" i="1"/>
  <c r="Q13879" i="1"/>
  <c r="Q13880" i="1"/>
  <c r="Q13881" i="1"/>
  <c r="Q13882" i="1"/>
  <c r="Q13883" i="1"/>
  <c r="Q13884" i="1"/>
  <c r="Q13885" i="1"/>
  <c r="Q13886" i="1"/>
  <c r="Q13887" i="1"/>
  <c r="Q13888" i="1"/>
  <c r="Q13889" i="1"/>
  <c r="Q13890" i="1"/>
  <c r="Q13891" i="1"/>
  <c r="Q13892" i="1"/>
  <c r="Q13893" i="1"/>
  <c r="Q13894" i="1"/>
  <c r="Q13895" i="1"/>
  <c r="Q13896" i="1"/>
  <c r="Q13897" i="1"/>
  <c r="Q13898" i="1"/>
  <c r="Q13899" i="1"/>
  <c r="Q13900" i="1"/>
  <c r="Q13901" i="1"/>
  <c r="Q13902" i="1"/>
  <c r="Q13903" i="1"/>
  <c r="Q13904" i="1"/>
  <c r="Q13905" i="1"/>
  <c r="Q13906" i="1"/>
  <c r="Q13907" i="1"/>
  <c r="Q13908" i="1"/>
  <c r="Q13909" i="1"/>
  <c r="Q13910" i="1"/>
  <c r="Q13911" i="1"/>
  <c r="Q13912" i="1"/>
  <c r="Q13913" i="1"/>
  <c r="Q13914" i="1"/>
  <c r="Q13915" i="1"/>
  <c r="Q13916" i="1"/>
  <c r="Q13917" i="1"/>
  <c r="Q13918" i="1"/>
  <c r="Q13919" i="1"/>
  <c r="Q13920" i="1"/>
  <c r="Q13921" i="1"/>
  <c r="Q13922" i="1"/>
  <c r="Q13923" i="1"/>
  <c r="Q13924" i="1"/>
  <c r="Q13925" i="1"/>
  <c r="Q13926" i="1"/>
  <c r="Q13927" i="1"/>
  <c r="Q13928" i="1"/>
  <c r="Q13929" i="1"/>
  <c r="Q13930" i="1"/>
  <c r="Q13931" i="1"/>
  <c r="Q13932" i="1"/>
  <c r="Q13933" i="1"/>
  <c r="Q13934" i="1"/>
  <c r="Q13935" i="1"/>
  <c r="Q13936" i="1"/>
  <c r="Q13937" i="1"/>
  <c r="Q13938" i="1"/>
  <c r="Q13939" i="1"/>
  <c r="Q13940" i="1"/>
  <c r="Q13941" i="1"/>
  <c r="Q13942" i="1"/>
  <c r="Q13943" i="1"/>
  <c r="Q13944" i="1"/>
  <c r="Q13945" i="1"/>
  <c r="Q13946" i="1"/>
  <c r="Q13947" i="1"/>
  <c r="Q13948" i="1"/>
  <c r="Q13949" i="1"/>
  <c r="Q13950" i="1"/>
  <c r="Q13951" i="1"/>
  <c r="Q13952" i="1"/>
  <c r="Q13953" i="1"/>
  <c r="Q13954" i="1"/>
  <c r="Q13955" i="1"/>
  <c r="Q13956" i="1"/>
  <c r="Q13957" i="1"/>
  <c r="Q13958" i="1"/>
  <c r="Q13959" i="1"/>
  <c r="Q13960" i="1"/>
  <c r="Q13961" i="1"/>
  <c r="Q13962" i="1"/>
  <c r="Q13963" i="1"/>
  <c r="Q13964" i="1"/>
  <c r="Q13965" i="1"/>
  <c r="Q13966" i="1"/>
  <c r="Q13967" i="1"/>
  <c r="Q13968" i="1"/>
  <c r="Q13969" i="1"/>
  <c r="Q13970" i="1"/>
  <c r="Q13971" i="1"/>
  <c r="Q13972" i="1"/>
  <c r="Q13973" i="1"/>
  <c r="Q13974" i="1"/>
  <c r="Q13975" i="1"/>
  <c r="Q13976" i="1"/>
  <c r="Q13977" i="1"/>
  <c r="Q13978" i="1"/>
  <c r="Q13979" i="1"/>
  <c r="Q13980" i="1"/>
  <c r="Q13981" i="1"/>
  <c r="Q13982" i="1"/>
  <c r="Q13983" i="1"/>
  <c r="Q13984" i="1"/>
  <c r="Q13985" i="1"/>
  <c r="Q13986" i="1"/>
  <c r="Q13987" i="1"/>
  <c r="Q13988" i="1"/>
  <c r="Q13989" i="1"/>
  <c r="Q13990" i="1"/>
  <c r="Q13991" i="1"/>
  <c r="Q13992" i="1"/>
  <c r="Q13993" i="1"/>
  <c r="Q13994" i="1"/>
  <c r="Q13995" i="1"/>
  <c r="Q13996" i="1"/>
  <c r="Q13997" i="1"/>
  <c r="Q13998" i="1"/>
  <c r="Q13999" i="1"/>
  <c r="Q14000" i="1"/>
  <c r="Q14001" i="1"/>
  <c r="Q14002" i="1"/>
  <c r="Q14003" i="1"/>
  <c r="Q14004" i="1"/>
  <c r="Q14005" i="1"/>
  <c r="Q14006" i="1"/>
  <c r="Q14007" i="1"/>
  <c r="Q14008" i="1"/>
  <c r="Q14009" i="1"/>
  <c r="Q14010" i="1"/>
  <c r="Q14011" i="1"/>
  <c r="Q14012" i="1"/>
  <c r="Q14013" i="1"/>
  <c r="Q14014" i="1"/>
  <c r="Q14015" i="1"/>
  <c r="Q14016" i="1"/>
  <c r="Q14017" i="1"/>
  <c r="Q14018" i="1"/>
  <c r="Q14019" i="1"/>
  <c r="Q14020" i="1"/>
  <c r="Q14021" i="1"/>
  <c r="Q14022" i="1"/>
  <c r="Q14023" i="1"/>
  <c r="Q14024" i="1"/>
  <c r="Q14025" i="1"/>
  <c r="Q14026" i="1"/>
  <c r="Q14027" i="1"/>
  <c r="Q14028" i="1"/>
  <c r="Q14029" i="1"/>
  <c r="Q14030" i="1"/>
  <c r="Q14031" i="1"/>
  <c r="Q14032" i="1"/>
  <c r="Q14033" i="1"/>
  <c r="Q14034" i="1"/>
  <c r="Q14035" i="1"/>
  <c r="Q14036" i="1"/>
  <c r="Q14037" i="1"/>
  <c r="Q14038" i="1"/>
  <c r="Q14039" i="1"/>
  <c r="Q14040" i="1"/>
  <c r="Q14041" i="1"/>
  <c r="Q14042" i="1"/>
  <c r="Q14043" i="1"/>
  <c r="Q14044" i="1"/>
  <c r="Q14045" i="1"/>
  <c r="Q14046" i="1"/>
  <c r="Q14047" i="1"/>
  <c r="Q14048" i="1"/>
  <c r="Q14049" i="1"/>
  <c r="Q14050" i="1"/>
  <c r="Q14051" i="1"/>
  <c r="Q14052" i="1"/>
  <c r="Q14053" i="1"/>
  <c r="Q14054" i="1"/>
  <c r="Q14055" i="1"/>
  <c r="Q14056" i="1"/>
  <c r="Q14057" i="1"/>
  <c r="Q14058" i="1"/>
  <c r="Q14059" i="1"/>
  <c r="Q14060" i="1"/>
  <c r="Q14061" i="1"/>
  <c r="Q14062" i="1"/>
  <c r="Q14063" i="1"/>
  <c r="Q14064" i="1"/>
  <c r="Q14065" i="1"/>
  <c r="Q14066" i="1"/>
  <c r="Q14067" i="1"/>
  <c r="Q14068" i="1"/>
  <c r="Q14069" i="1"/>
  <c r="Q14070" i="1"/>
  <c r="Q14071" i="1"/>
  <c r="Q14072" i="1"/>
  <c r="Q14073" i="1"/>
  <c r="Q14074" i="1"/>
  <c r="Q14075" i="1"/>
  <c r="Q14076" i="1"/>
  <c r="Q14077" i="1"/>
  <c r="Q14078" i="1"/>
  <c r="Q14079" i="1"/>
  <c r="Q14080" i="1"/>
  <c r="Q14081" i="1"/>
  <c r="Q14082" i="1"/>
  <c r="Q14083" i="1"/>
  <c r="Q14084" i="1"/>
  <c r="Q14085" i="1"/>
  <c r="Q14086" i="1"/>
  <c r="Q14087" i="1"/>
  <c r="Q14088" i="1"/>
  <c r="Q14089" i="1"/>
  <c r="Q14090" i="1"/>
  <c r="Q14091" i="1"/>
  <c r="Q14092" i="1"/>
  <c r="Q14093" i="1"/>
  <c r="Q14094" i="1"/>
  <c r="Q14095" i="1"/>
  <c r="Q14096" i="1"/>
  <c r="Q14097" i="1"/>
  <c r="Q14098" i="1"/>
  <c r="Q14099" i="1"/>
  <c r="Q14100" i="1"/>
  <c r="Q14101" i="1"/>
  <c r="Q14102" i="1"/>
  <c r="Q14103" i="1"/>
  <c r="Q14104" i="1"/>
  <c r="Q14105" i="1"/>
  <c r="Q14106" i="1"/>
  <c r="Q14107" i="1"/>
  <c r="Q14108" i="1"/>
  <c r="Q14109" i="1"/>
  <c r="Q14110" i="1"/>
  <c r="Q14111" i="1"/>
  <c r="Q14112" i="1"/>
  <c r="Q14113" i="1"/>
  <c r="Q14114" i="1"/>
  <c r="Q14115" i="1"/>
  <c r="Q14116" i="1"/>
  <c r="Q14117" i="1"/>
  <c r="Q14118" i="1"/>
  <c r="Q14119" i="1"/>
  <c r="Q14120" i="1"/>
  <c r="Q14121" i="1"/>
  <c r="Q14122" i="1"/>
  <c r="Q14123" i="1"/>
  <c r="Q14124" i="1"/>
  <c r="Q14125" i="1"/>
  <c r="Q14126" i="1"/>
  <c r="Q14127" i="1"/>
  <c r="Q14128" i="1"/>
  <c r="Q14129" i="1"/>
  <c r="Q14130" i="1"/>
  <c r="Q14131" i="1"/>
  <c r="Q14132" i="1"/>
  <c r="Q14133" i="1"/>
  <c r="Q14134" i="1"/>
  <c r="Q14135" i="1"/>
  <c r="Q14136" i="1"/>
  <c r="Q14137" i="1"/>
  <c r="Q14138" i="1"/>
  <c r="Q14139" i="1"/>
  <c r="Q14140" i="1"/>
  <c r="Q14141" i="1"/>
  <c r="Q14142" i="1"/>
  <c r="Q14143" i="1"/>
  <c r="Q14144" i="1"/>
  <c r="Q14145" i="1"/>
  <c r="Q14146" i="1"/>
  <c r="Q14147" i="1"/>
  <c r="Q14148" i="1"/>
  <c r="Q14149" i="1"/>
  <c r="Q14150" i="1"/>
  <c r="Q14151" i="1"/>
  <c r="Q14152" i="1"/>
  <c r="Q14153" i="1"/>
  <c r="Q14154" i="1"/>
  <c r="Q14155" i="1"/>
  <c r="Q14156" i="1"/>
  <c r="Q14157" i="1"/>
  <c r="Q14158" i="1"/>
  <c r="Q14159" i="1"/>
  <c r="Q14160" i="1"/>
  <c r="Q14161" i="1"/>
  <c r="Q14162" i="1"/>
  <c r="Q14163" i="1"/>
  <c r="Q14164" i="1"/>
  <c r="Q14165" i="1"/>
  <c r="Q14166" i="1"/>
  <c r="Q14167" i="1"/>
  <c r="Q14168" i="1"/>
  <c r="Q14169" i="1"/>
  <c r="Q14170" i="1"/>
  <c r="Q14171" i="1"/>
  <c r="Q14172" i="1"/>
  <c r="Q14173" i="1"/>
  <c r="Q14174" i="1"/>
  <c r="Q14175" i="1"/>
  <c r="Q14176" i="1"/>
  <c r="Q14177" i="1"/>
  <c r="Q14178" i="1"/>
  <c r="Q14179" i="1"/>
  <c r="Q14180" i="1"/>
  <c r="Q14181" i="1"/>
  <c r="Q14182" i="1"/>
  <c r="Q14183" i="1"/>
  <c r="Q14184" i="1"/>
  <c r="Q14185" i="1"/>
  <c r="Q14186" i="1"/>
  <c r="Q14187" i="1"/>
  <c r="Q14188" i="1"/>
  <c r="Q14189" i="1"/>
  <c r="Q14190" i="1"/>
  <c r="Q14191" i="1"/>
  <c r="Q14192" i="1"/>
  <c r="Q14193" i="1"/>
  <c r="Q14194" i="1"/>
  <c r="Q14195" i="1"/>
  <c r="Q14196" i="1"/>
  <c r="Q14197" i="1"/>
  <c r="Q14198" i="1"/>
  <c r="Q14199" i="1"/>
  <c r="Q14200" i="1"/>
  <c r="Q14201" i="1"/>
  <c r="Q14202" i="1"/>
  <c r="Q14203" i="1"/>
  <c r="Q14204" i="1"/>
  <c r="Q14205" i="1"/>
  <c r="Q14206" i="1"/>
  <c r="Q14207" i="1"/>
  <c r="Q14208" i="1"/>
  <c r="Q14209" i="1"/>
  <c r="Q14210" i="1"/>
  <c r="Q14211" i="1"/>
  <c r="Q14212" i="1"/>
  <c r="Q14213" i="1"/>
  <c r="Q14214" i="1"/>
  <c r="Q14215" i="1"/>
  <c r="Q14216" i="1"/>
  <c r="Q14217" i="1"/>
  <c r="Q14218" i="1"/>
  <c r="Q14219" i="1"/>
  <c r="Q14220" i="1"/>
  <c r="Q14221" i="1"/>
  <c r="Q14222" i="1"/>
  <c r="Q14223" i="1"/>
  <c r="Q14224" i="1"/>
  <c r="Q14225" i="1"/>
  <c r="Q14226" i="1"/>
  <c r="Q14227" i="1"/>
  <c r="Q14228" i="1"/>
  <c r="Q14229" i="1"/>
  <c r="Q14230" i="1"/>
  <c r="Q14231" i="1"/>
  <c r="Q14232" i="1"/>
  <c r="Q14233" i="1"/>
  <c r="Q14234" i="1"/>
  <c r="Q14235" i="1"/>
  <c r="Q14236" i="1"/>
  <c r="Q14237" i="1"/>
  <c r="Q14238" i="1"/>
  <c r="Q14239" i="1"/>
  <c r="Q14240" i="1"/>
  <c r="Q14241" i="1"/>
  <c r="Q14242" i="1"/>
  <c r="Q14243" i="1"/>
  <c r="Q14244" i="1"/>
  <c r="Q14245" i="1"/>
  <c r="Q14246" i="1"/>
  <c r="Q14247" i="1"/>
  <c r="Q14248" i="1"/>
  <c r="Q14249" i="1"/>
  <c r="Q14250" i="1"/>
  <c r="Q14251" i="1"/>
  <c r="Q14252" i="1"/>
  <c r="Q14253" i="1"/>
  <c r="Q14254" i="1"/>
  <c r="Q14255" i="1"/>
  <c r="Q14256" i="1"/>
  <c r="Q14257" i="1"/>
  <c r="Q14258" i="1"/>
  <c r="Q14259" i="1"/>
  <c r="Q14260" i="1"/>
  <c r="Q14261" i="1"/>
  <c r="Q14262" i="1"/>
  <c r="Q14263" i="1"/>
  <c r="Q14264" i="1"/>
  <c r="Q14265" i="1"/>
  <c r="Q14266" i="1"/>
  <c r="Q14267" i="1"/>
  <c r="Q14268" i="1"/>
  <c r="Q14269" i="1"/>
  <c r="Q14270" i="1"/>
  <c r="Q14271" i="1"/>
  <c r="Q14272" i="1"/>
  <c r="Q14273" i="1"/>
  <c r="Q14274" i="1"/>
  <c r="Q14275" i="1"/>
  <c r="Q14276" i="1"/>
  <c r="Q14277" i="1"/>
  <c r="Q14278" i="1"/>
  <c r="Q14279" i="1"/>
  <c r="Q14280" i="1"/>
  <c r="Q14281" i="1"/>
  <c r="Q14282" i="1"/>
  <c r="Q14283" i="1"/>
  <c r="Q14284" i="1"/>
  <c r="Q14285" i="1"/>
  <c r="Q14286" i="1"/>
  <c r="Q14287" i="1"/>
  <c r="Q14288" i="1"/>
  <c r="Q14289" i="1"/>
  <c r="Q14290" i="1"/>
  <c r="Q14291" i="1"/>
  <c r="Q14292" i="1"/>
  <c r="Q14293" i="1"/>
  <c r="Q14294" i="1"/>
  <c r="Q14295" i="1"/>
  <c r="Q14296" i="1"/>
  <c r="Q14297" i="1"/>
  <c r="Q14298" i="1"/>
  <c r="Q14299" i="1"/>
  <c r="Q14300" i="1"/>
  <c r="Q14301" i="1"/>
  <c r="Q14302" i="1"/>
  <c r="Q14303" i="1"/>
  <c r="Q14304" i="1"/>
  <c r="Q14305" i="1"/>
  <c r="Q14306" i="1"/>
  <c r="Q14307" i="1"/>
  <c r="Q14308" i="1"/>
  <c r="Q14309" i="1"/>
  <c r="Q14310" i="1"/>
  <c r="Q14311" i="1"/>
  <c r="Q14312" i="1"/>
  <c r="Q14313" i="1"/>
  <c r="Q14314" i="1"/>
  <c r="Q14315" i="1"/>
  <c r="Q14316" i="1"/>
  <c r="Q14317" i="1"/>
  <c r="Q14318" i="1"/>
  <c r="Q14319" i="1"/>
  <c r="Q14320" i="1"/>
  <c r="Q14321" i="1"/>
  <c r="Q14322" i="1"/>
  <c r="Q14323" i="1"/>
  <c r="Q14324" i="1"/>
  <c r="Q14325" i="1"/>
  <c r="Q14326" i="1"/>
  <c r="Q14327" i="1"/>
  <c r="Q14328" i="1"/>
  <c r="Q14329" i="1"/>
  <c r="Q14330" i="1"/>
  <c r="Q14331" i="1"/>
  <c r="Q14332" i="1"/>
  <c r="Q14333" i="1"/>
  <c r="Q14334" i="1"/>
  <c r="Q14335" i="1"/>
  <c r="Q14336" i="1"/>
  <c r="Q14337" i="1"/>
  <c r="Q14338" i="1"/>
  <c r="Q14339" i="1"/>
  <c r="Q14340" i="1"/>
  <c r="Q14341" i="1"/>
  <c r="Q14342" i="1"/>
  <c r="Q14343" i="1"/>
  <c r="Q14344" i="1"/>
  <c r="Q14345" i="1"/>
  <c r="Q14346" i="1"/>
  <c r="Q14347" i="1"/>
  <c r="Q14348" i="1"/>
  <c r="Q14349" i="1"/>
  <c r="Q14350" i="1"/>
  <c r="Q14351" i="1"/>
  <c r="Q14352" i="1"/>
  <c r="Q14353" i="1"/>
  <c r="Q14354" i="1"/>
  <c r="Q14355" i="1"/>
  <c r="Q14356" i="1"/>
  <c r="Q14357" i="1"/>
  <c r="Q14358" i="1"/>
  <c r="Q14359" i="1"/>
  <c r="Q14360" i="1"/>
  <c r="Q14361" i="1"/>
  <c r="Q14362" i="1"/>
  <c r="Q14363" i="1"/>
  <c r="Q14364" i="1"/>
  <c r="Q14365" i="1"/>
  <c r="Q14366" i="1"/>
  <c r="Q14367" i="1"/>
  <c r="Q14368" i="1"/>
  <c r="Q14369" i="1"/>
  <c r="Q14370" i="1"/>
  <c r="Q14371" i="1"/>
  <c r="Q14372" i="1"/>
  <c r="Q14373" i="1"/>
  <c r="Q14374" i="1"/>
  <c r="Q14375" i="1"/>
  <c r="Q14376" i="1"/>
  <c r="Q14377" i="1"/>
  <c r="Q14378" i="1"/>
  <c r="Q14379" i="1"/>
  <c r="Q14380" i="1"/>
  <c r="Q14381" i="1"/>
  <c r="Q14382" i="1"/>
  <c r="Q14383" i="1"/>
  <c r="Q14384" i="1"/>
  <c r="Q14385" i="1"/>
  <c r="Q14386" i="1"/>
  <c r="Q14387" i="1"/>
  <c r="Q14388" i="1"/>
  <c r="Q14389" i="1"/>
  <c r="Q14390" i="1"/>
  <c r="Q14391" i="1"/>
  <c r="Q14392" i="1"/>
  <c r="Q14393" i="1"/>
  <c r="Q14394" i="1"/>
  <c r="Q14395" i="1"/>
  <c r="Q14396" i="1"/>
  <c r="Q14397" i="1"/>
  <c r="Q14398" i="1"/>
  <c r="Q14399" i="1"/>
  <c r="Q14400" i="1"/>
  <c r="Q14401" i="1"/>
  <c r="Q14402" i="1"/>
  <c r="Q14403" i="1"/>
  <c r="Q14404" i="1"/>
  <c r="Q14405" i="1"/>
  <c r="Q14406" i="1"/>
  <c r="Q14407" i="1"/>
  <c r="Q14408" i="1"/>
  <c r="Q14409" i="1"/>
  <c r="Q14410" i="1"/>
  <c r="Q14411" i="1"/>
  <c r="Q14412" i="1"/>
  <c r="Q14413" i="1"/>
  <c r="Q14414" i="1"/>
  <c r="Q14415" i="1"/>
  <c r="Q14416" i="1"/>
  <c r="Q14417" i="1"/>
  <c r="Q14418" i="1"/>
  <c r="Q14419" i="1"/>
  <c r="Q14420" i="1"/>
  <c r="Q14421" i="1"/>
  <c r="Q14422" i="1"/>
  <c r="Q14423" i="1"/>
  <c r="Q14424" i="1"/>
  <c r="Q14425" i="1"/>
  <c r="Q14426" i="1"/>
  <c r="Q14427" i="1"/>
  <c r="Q14428" i="1"/>
  <c r="Q14429" i="1"/>
  <c r="Q14430" i="1"/>
  <c r="Q14431" i="1"/>
  <c r="Q14432" i="1"/>
  <c r="Q14433" i="1"/>
  <c r="Q14434" i="1"/>
  <c r="Q14435" i="1"/>
  <c r="Q14436" i="1"/>
  <c r="Q14437" i="1"/>
  <c r="Q14438" i="1"/>
  <c r="Q14439" i="1"/>
  <c r="Q14440" i="1"/>
  <c r="Q14441" i="1"/>
  <c r="Q14442" i="1"/>
  <c r="Q14443" i="1"/>
  <c r="Q14444" i="1"/>
  <c r="Q14445" i="1"/>
  <c r="Q14446" i="1"/>
  <c r="Q14447" i="1"/>
  <c r="Q14448" i="1"/>
  <c r="Q14449" i="1"/>
  <c r="Q14450" i="1"/>
  <c r="Q14451" i="1"/>
  <c r="Q14452" i="1"/>
  <c r="Q14453" i="1"/>
  <c r="Q14454" i="1"/>
  <c r="Q14455" i="1"/>
  <c r="Q14456" i="1"/>
  <c r="Q14457" i="1"/>
  <c r="Q14458" i="1"/>
  <c r="Q14459" i="1"/>
  <c r="Q14460" i="1"/>
  <c r="Q14461" i="1"/>
  <c r="Q14462" i="1"/>
  <c r="Q14463" i="1"/>
  <c r="Q14464" i="1"/>
  <c r="Q14465" i="1"/>
  <c r="Q14466" i="1"/>
  <c r="Q14467" i="1"/>
  <c r="Q14468" i="1"/>
  <c r="Q14469" i="1"/>
  <c r="Q14470" i="1"/>
  <c r="Q14471" i="1"/>
  <c r="Q14472" i="1"/>
  <c r="Q14473" i="1"/>
  <c r="Q14474" i="1"/>
  <c r="Q14475" i="1"/>
  <c r="Q14476" i="1"/>
  <c r="Q14477" i="1"/>
  <c r="Q14478" i="1"/>
  <c r="Q14479" i="1"/>
  <c r="Q14480" i="1"/>
  <c r="Q14481" i="1"/>
  <c r="Q14482" i="1"/>
  <c r="Q14483" i="1"/>
  <c r="Q14484" i="1"/>
  <c r="Q14485" i="1"/>
  <c r="Q14486" i="1"/>
  <c r="Q14487" i="1"/>
  <c r="Q14488" i="1"/>
  <c r="Q14489" i="1"/>
  <c r="Q14490" i="1"/>
  <c r="Q14491" i="1"/>
  <c r="Q14492" i="1"/>
  <c r="Q14493" i="1"/>
  <c r="Q14494" i="1"/>
  <c r="Q14495" i="1"/>
  <c r="Q14496" i="1"/>
  <c r="Q14497" i="1"/>
  <c r="Q14498" i="1"/>
  <c r="Q14499" i="1"/>
  <c r="Q14500" i="1"/>
  <c r="Q14501" i="1"/>
  <c r="Q14502" i="1"/>
  <c r="Q14503" i="1"/>
  <c r="Q14504" i="1"/>
  <c r="Q14505" i="1"/>
  <c r="Q14506" i="1"/>
  <c r="Q14507" i="1"/>
  <c r="Q14508" i="1"/>
  <c r="Q14509" i="1"/>
  <c r="Q14510" i="1"/>
  <c r="Q14511" i="1"/>
  <c r="Q14512" i="1"/>
  <c r="Q14513" i="1"/>
  <c r="Q14514" i="1"/>
  <c r="Q14515" i="1"/>
  <c r="Q14516" i="1"/>
  <c r="Q14517" i="1"/>
  <c r="Q14518" i="1"/>
  <c r="Q14519" i="1"/>
  <c r="Q14520" i="1"/>
  <c r="Q14521" i="1"/>
  <c r="Q14522" i="1"/>
  <c r="Q14523" i="1"/>
  <c r="Q14524" i="1"/>
  <c r="Q14525" i="1"/>
  <c r="Q14526" i="1"/>
  <c r="Q14527" i="1"/>
  <c r="Q14528" i="1"/>
  <c r="Q14529" i="1"/>
  <c r="Q14530" i="1"/>
  <c r="Q14531" i="1"/>
  <c r="Q14532" i="1"/>
  <c r="Q14533" i="1"/>
  <c r="Q14534" i="1"/>
  <c r="Q14535" i="1"/>
  <c r="Q14536" i="1"/>
  <c r="Q14537" i="1"/>
  <c r="Q14538" i="1"/>
  <c r="Q14539" i="1"/>
  <c r="Q14540" i="1"/>
  <c r="Q14541" i="1"/>
  <c r="Q14542" i="1"/>
  <c r="Q14543" i="1"/>
  <c r="Q14544" i="1"/>
  <c r="Q14545" i="1"/>
  <c r="Q14546" i="1"/>
  <c r="Q14547" i="1"/>
  <c r="Q14548" i="1"/>
  <c r="Q14549" i="1"/>
  <c r="Q14550" i="1"/>
  <c r="Q14551" i="1"/>
  <c r="Q14552" i="1"/>
  <c r="Q14553" i="1"/>
  <c r="Q14554" i="1"/>
  <c r="Q14555" i="1"/>
  <c r="Q14556" i="1"/>
  <c r="Q14557" i="1"/>
  <c r="Q14558" i="1"/>
  <c r="Q14559" i="1"/>
  <c r="Q14560" i="1"/>
  <c r="Q14561" i="1"/>
  <c r="Q14562" i="1"/>
  <c r="Q14563" i="1"/>
  <c r="Q14564" i="1"/>
  <c r="Q14565" i="1"/>
  <c r="Q14566" i="1"/>
  <c r="Q14567" i="1"/>
  <c r="Q14568" i="1"/>
  <c r="Q14569" i="1"/>
  <c r="Q14570" i="1"/>
  <c r="Q14571" i="1"/>
  <c r="Q14572" i="1"/>
  <c r="Q14573" i="1"/>
  <c r="Q14574" i="1"/>
  <c r="Q14575" i="1"/>
  <c r="Q14576" i="1"/>
  <c r="Q14577" i="1"/>
  <c r="Q14578" i="1"/>
  <c r="Q14579" i="1"/>
  <c r="Q14580" i="1"/>
  <c r="Q14581" i="1"/>
  <c r="Q14582" i="1"/>
  <c r="Q14583" i="1"/>
  <c r="Q14584" i="1"/>
  <c r="Q14585" i="1"/>
  <c r="Q14586" i="1"/>
  <c r="Q14587" i="1"/>
  <c r="Q14588" i="1"/>
  <c r="Q14589" i="1"/>
  <c r="Q14590" i="1"/>
  <c r="Q14591" i="1"/>
  <c r="Q14592" i="1"/>
  <c r="Q14593" i="1"/>
  <c r="Q14594" i="1"/>
  <c r="Q14595" i="1"/>
  <c r="Q14596" i="1"/>
  <c r="Q14597" i="1"/>
  <c r="Q14598" i="1"/>
  <c r="Q14599" i="1"/>
  <c r="Q14600" i="1"/>
  <c r="Q14601" i="1"/>
  <c r="Q14602" i="1"/>
  <c r="Q14603" i="1"/>
  <c r="Q14604" i="1"/>
  <c r="Q14605" i="1"/>
  <c r="Q14606" i="1"/>
  <c r="Q14607" i="1"/>
  <c r="Q14608" i="1"/>
  <c r="Q14609" i="1"/>
  <c r="Q14610" i="1"/>
  <c r="Q14611" i="1"/>
  <c r="Q14612" i="1"/>
  <c r="Q14613" i="1"/>
  <c r="Q14614" i="1"/>
  <c r="Q14615" i="1"/>
  <c r="Q14616" i="1"/>
  <c r="Q14617" i="1"/>
  <c r="Q14618" i="1"/>
  <c r="Q14619" i="1"/>
  <c r="Q14620" i="1"/>
  <c r="Q14621" i="1"/>
  <c r="Q14622" i="1"/>
  <c r="Q14623" i="1"/>
  <c r="Q14624" i="1"/>
  <c r="Q14625" i="1"/>
  <c r="Q14626" i="1"/>
  <c r="Q14627" i="1"/>
  <c r="Q14628" i="1"/>
  <c r="Q14629" i="1"/>
  <c r="Q14630" i="1"/>
  <c r="Q14631" i="1"/>
  <c r="Q14632" i="1"/>
  <c r="Q14633" i="1"/>
  <c r="Q14634" i="1"/>
  <c r="Q14635" i="1"/>
  <c r="Q14636" i="1"/>
  <c r="Q14637" i="1"/>
  <c r="Q14638" i="1"/>
  <c r="Q14639" i="1"/>
  <c r="Q14640" i="1"/>
  <c r="Q14641" i="1"/>
  <c r="Q14642" i="1"/>
  <c r="Q14643" i="1"/>
  <c r="Q14644" i="1"/>
  <c r="Q14645" i="1"/>
  <c r="Q14646" i="1"/>
  <c r="Q14647" i="1"/>
  <c r="Q14648" i="1"/>
  <c r="Q14649" i="1"/>
  <c r="Q14650" i="1"/>
  <c r="Q14651" i="1"/>
  <c r="Q14652" i="1"/>
  <c r="Q14653" i="1"/>
  <c r="Q14654" i="1"/>
  <c r="Q14655" i="1"/>
  <c r="Q14656" i="1"/>
  <c r="Q14657" i="1"/>
  <c r="Q14658" i="1"/>
  <c r="Q14659" i="1"/>
  <c r="Q14660" i="1"/>
  <c r="Q14661" i="1"/>
  <c r="Q14662" i="1"/>
  <c r="Q14663" i="1"/>
  <c r="Q14664" i="1"/>
  <c r="Q14665" i="1"/>
  <c r="Q14666" i="1"/>
  <c r="Q14667" i="1"/>
  <c r="Q14668" i="1"/>
  <c r="Q14669" i="1"/>
  <c r="Q14670" i="1"/>
  <c r="Q14671" i="1"/>
  <c r="Q14672" i="1"/>
  <c r="Q14673" i="1"/>
  <c r="Q14674" i="1"/>
  <c r="Q14675" i="1"/>
  <c r="Q14676" i="1"/>
  <c r="Q14677" i="1"/>
  <c r="Q14678" i="1"/>
  <c r="Q14679" i="1"/>
  <c r="Q14680" i="1"/>
  <c r="Q14681" i="1"/>
  <c r="Q14682" i="1"/>
  <c r="Q14683" i="1"/>
  <c r="Q14684" i="1"/>
  <c r="Q14685" i="1"/>
  <c r="Q14686" i="1"/>
  <c r="Q14687" i="1"/>
  <c r="Q14688" i="1"/>
  <c r="Q14689" i="1"/>
  <c r="Q14690" i="1"/>
  <c r="Q14691" i="1"/>
  <c r="Q14692" i="1"/>
  <c r="Q14693" i="1"/>
  <c r="Q14694" i="1"/>
  <c r="Q14695" i="1"/>
  <c r="Q14696" i="1"/>
  <c r="Q14697" i="1"/>
  <c r="Q14698" i="1"/>
  <c r="Q14699" i="1"/>
  <c r="Q14700" i="1"/>
  <c r="Q14701" i="1"/>
  <c r="Q14702" i="1"/>
  <c r="Q14703" i="1"/>
  <c r="Q14704" i="1"/>
  <c r="Q14705" i="1"/>
  <c r="Q14706" i="1"/>
  <c r="Q14707" i="1"/>
  <c r="Q14708" i="1"/>
  <c r="Q14709" i="1"/>
  <c r="Q14710" i="1"/>
  <c r="Q14711" i="1"/>
  <c r="Q14712" i="1"/>
  <c r="Q14713" i="1"/>
  <c r="Q14714" i="1"/>
  <c r="Q14715" i="1"/>
  <c r="Q14716" i="1"/>
  <c r="Q14717" i="1"/>
  <c r="Q14718" i="1"/>
  <c r="Q14719" i="1"/>
  <c r="Q14720" i="1"/>
  <c r="Q14721" i="1"/>
  <c r="Q14722" i="1"/>
  <c r="Q14723" i="1"/>
  <c r="Q14724" i="1"/>
  <c r="Q14725" i="1"/>
  <c r="Q14726" i="1"/>
  <c r="Q14727" i="1"/>
  <c r="Q14728" i="1"/>
  <c r="Q14729" i="1"/>
  <c r="Q14730" i="1"/>
  <c r="Q14731" i="1"/>
  <c r="Q14732" i="1"/>
  <c r="Q14733" i="1"/>
  <c r="Q14734" i="1"/>
  <c r="Q14735" i="1"/>
  <c r="Q14736" i="1"/>
  <c r="Q14737" i="1"/>
  <c r="Q14738" i="1"/>
  <c r="Q14739" i="1"/>
  <c r="Q14740" i="1"/>
  <c r="Q14741" i="1"/>
  <c r="Q14742" i="1"/>
  <c r="Q14743" i="1"/>
  <c r="Q14744" i="1"/>
  <c r="Q14745" i="1"/>
  <c r="Q14746" i="1"/>
  <c r="Q14747" i="1"/>
  <c r="Q14748" i="1"/>
  <c r="Q14749" i="1"/>
  <c r="Q14750" i="1"/>
  <c r="Q14751" i="1"/>
  <c r="Q14752" i="1"/>
  <c r="Q14753" i="1"/>
  <c r="Q14754" i="1"/>
  <c r="Q14755" i="1"/>
  <c r="Q14756" i="1"/>
  <c r="Q14757" i="1"/>
  <c r="Q14758" i="1"/>
  <c r="Q14759" i="1"/>
  <c r="Q14760" i="1"/>
  <c r="Q14761" i="1"/>
  <c r="Q14762" i="1"/>
  <c r="Q14763" i="1"/>
  <c r="Q14764" i="1"/>
  <c r="Q14765" i="1"/>
  <c r="Q14766" i="1"/>
  <c r="Q14767" i="1"/>
  <c r="Q14768" i="1"/>
  <c r="Q14769" i="1"/>
  <c r="Q14770" i="1"/>
  <c r="Q14771" i="1"/>
  <c r="Q14772" i="1"/>
  <c r="Q14773" i="1"/>
  <c r="Q14774" i="1"/>
  <c r="Q14775" i="1"/>
  <c r="Q14776" i="1"/>
  <c r="Q14777" i="1"/>
  <c r="Q14778" i="1"/>
  <c r="Q14779" i="1"/>
  <c r="Q14780" i="1"/>
  <c r="Q14781" i="1"/>
  <c r="Q14782" i="1"/>
  <c r="Q14783" i="1"/>
  <c r="Q14784" i="1"/>
  <c r="Q14785" i="1"/>
  <c r="Q14786" i="1"/>
  <c r="Q14787" i="1"/>
  <c r="Q14788" i="1"/>
  <c r="Q14789" i="1"/>
  <c r="Q14790" i="1"/>
  <c r="Q14791" i="1"/>
  <c r="Q14792" i="1"/>
  <c r="Q14793" i="1"/>
  <c r="Q14794" i="1"/>
  <c r="Q14795" i="1"/>
  <c r="Q14796" i="1"/>
  <c r="Q14797" i="1"/>
  <c r="Q14798" i="1"/>
  <c r="Q14799" i="1"/>
  <c r="Q14800" i="1"/>
  <c r="Q14801" i="1"/>
  <c r="Q14802" i="1"/>
  <c r="Q14803" i="1"/>
  <c r="Q14804" i="1"/>
  <c r="Q14805" i="1"/>
  <c r="Q14806" i="1"/>
  <c r="Q14807" i="1"/>
  <c r="Q14808" i="1"/>
  <c r="Q14809" i="1"/>
  <c r="Q14810" i="1"/>
  <c r="Q14811" i="1"/>
  <c r="Q14812" i="1"/>
  <c r="Q14813" i="1"/>
  <c r="Q14814" i="1"/>
  <c r="Q14815" i="1"/>
  <c r="Q14816" i="1"/>
  <c r="Q14817" i="1"/>
  <c r="Q14818" i="1"/>
  <c r="Q14819" i="1"/>
  <c r="Q14820" i="1"/>
  <c r="Q14821" i="1"/>
  <c r="Q14822" i="1"/>
  <c r="Q14823" i="1"/>
  <c r="Q14824" i="1"/>
  <c r="Q14825" i="1"/>
  <c r="Q14826" i="1"/>
  <c r="Q14827" i="1"/>
  <c r="Q14828" i="1"/>
  <c r="Q14829" i="1"/>
  <c r="Q14830" i="1"/>
  <c r="Q14831" i="1"/>
  <c r="Q14832" i="1"/>
  <c r="Q14833" i="1"/>
  <c r="Q14834" i="1"/>
  <c r="Q14835" i="1"/>
  <c r="Q14836" i="1"/>
  <c r="Q14837" i="1"/>
  <c r="Q14838" i="1"/>
  <c r="Q14839" i="1"/>
  <c r="Q14840" i="1"/>
  <c r="Q14841" i="1"/>
  <c r="Q14842" i="1"/>
  <c r="Q14843" i="1"/>
  <c r="Q14844" i="1"/>
  <c r="Q14845" i="1"/>
  <c r="Q14846" i="1"/>
  <c r="Q14847" i="1"/>
  <c r="Q14848" i="1"/>
  <c r="Q14849" i="1"/>
  <c r="Q14850" i="1"/>
  <c r="Q14851" i="1"/>
  <c r="Q14852" i="1"/>
  <c r="Q14853" i="1"/>
  <c r="Q14854" i="1"/>
  <c r="Q14855" i="1"/>
  <c r="Q14856" i="1"/>
  <c r="Q14857" i="1"/>
  <c r="Q14858" i="1"/>
  <c r="Q14859" i="1"/>
  <c r="Q14860" i="1"/>
  <c r="Q14861" i="1"/>
  <c r="Q14862" i="1"/>
  <c r="Q14863" i="1"/>
  <c r="Q14864" i="1"/>
  <c r="Q14865" i="1"/>
  <c r="Q14866" i="1"/>
  <c r="Q14867" i="1"/>
  <c r="Q14868" i="1"/>
  <c r="Q14869" i="1"/>
  <c r="Q14870" i="1"/>
  <c r="Q14871" i="1"/>
  <c r="Q14872" i="1"/>
  <c r="Q14873" i="1"/>
  <c r="Q14874" i="1"/>
  <c r="Q14875" i="1"/>
  <c r="Q14876" i="1"/>
  <c r="Q14877" i="1"/>
  <c r="Q14878" i="1"/>
  <c r="Q14879" i="1"/>
  <c r="Q14880" i="1"/>
  <c r="Q14881" i="1"/>
  <c r="Q14882" i="1"/>
  <c r="Q14883" i="1"/>
  <c r="Q14884" i="1"/>
  <c r="Q14885" i="1"/>
  <c r="Q14886" i="1"/>
  <c r="Q14887" i="1"/>
  <c r="Q14888" i="1"/>
  <c r="Q14889" i="1"/>
  <c r="Q14890" i="1"/>
  <c r="Q14891" i="1"/>
  <c r="Q14892" i="1"/>
  <c r="Q14893" i="1"/>
  <c r="Q14894" i="1"/>
  <c r="Q14895" i="1"/>
  <c r="Q14896" i="1"/>
  <c r="Q14897" i="1"/>
  <c r="Q14898" i="1"/>
  <c r="Q14899" i="1"/>
  <c r="Q14900" i="1"/>
  <c r="Q14901" i="1"/>
  <c r="Q14902" i="1"/>
  <c r="Q14903" i="1"/>
  <c r="Q14904" i="1"/>
  <c r="Q14905" i="1"/>
  <c r="Q14906" i="1"/>
  <c r="Q14907" i="1"/>
  <c r="Q14908" i="1"/>
  <c r="Q14909" i="1"/>
  <c r="Q14910" i="1"/>
  <c r="Q14911" i="1"/>
  <c r="Q14912" i="1"/>
  <c r="Q14913" i="1"/>
  <c r="Q14914" i="1"/>
  <c r="Q14915" i="1"/>
  <c r="Q14916" i="1"/>
  <c r="Q14917" i="1"/>
  <c r="Q14918" i="1"/>
  <c r="Q14919" i="1"/>
  <c r="Q14920" i="1"/>
  <c r="Q14921" i="1"/>
  <c r="Q14922" i="1"/>
  <c r="Q14923" i="1"/>
  <c r="Q14924" i="1"/>
  <c r="Q14925" i="1"/>
  <c r="Q14926" i="1"/>
  <c r="Q14927" i="1"/>
  <c r="Q14928" i="1"/>
  <c r="Q14929" i="1"/>
  <c r="Q14930" i="1"/>
  <c r="Q14931" i="1"/>
  <c r="Q14932" i="1"/>
  <c r="Q14933" i="1"/>
  <c r="Q14934" i="1"/>
  <c r="Q14935" i="1"/>
  <c r="Q14936" i="1"/>
  <c r="Q14937" i="1"/>
  <c r="Q14938" i="1"/>
  <c r="Q14939" i="1"/>
  <c r="Q14940" i="1"/>
  <c r="Q14941" i="1"/>
  <c r="Q14942" i="1"/>
  <c r="Q14943" i="1"/>
  <c r="Q14944" i="1"/>
  <c r="Q14945" i="1"/>
  <c r="Q14946" i="1"/>
  <c r="Q14947" i="1"/>
  <c r="Q14948" i="1"/>
  <c r="Q14949" i="1"/>
  <c r="Q14950" i="1"/>
  <c r="Q14951" i="1"/>
  <c r="Q14952" i="1"/>
  <c r="Q14953" i="1"/>
  <c r="Q14954" i="1"/>
  <c r="Q14955" i="1"/>
  <c r="Q14956" i="1"/>
  <c r="Q14957" i="1"/>
  <c r="Q14958" i="1"/>
  <c r="Q14959" i="1"/>
  <c r="Q14960" i="1"/>
  <c r="Q14961" i="1"/>
  <c r="Q14962" i="1"/>
  <c r="Q14963" i="1"/>
  <c r="Q14964" i="1"/>
  <c r="Q14965" i="1"/>
  <c r="Q14966" i="1"/>
  <c r="Q14967" i="1"/>
  <c r="Q14968" i="1"/>
  <c r="Q14969" i="1"/>
  <c r="Q14970" i="1"/>
  <c r="Q14971" i="1"/>
  <c r="Q14972" i="1"/>
  <c r="Q14973" i="1"/>
  <c r="Q14974" i="1"/>
  <c r="Q14975" i="1"/>
  <c r="Q14976" i="1"/>
  <c r="Q14977" i="1"/>
  <c r="Q14978" i="1"/>
  <c r="Q14979" i="1"/>
  <c r="Q14980" i="1"/>
  <c r="Q14981" i="1"/>
  <c r="Q14982" i="1"/>
  <c r="Q14983" i="1"/>
  <c r="Q14984" i="1"/>
  <c r="Q14985" i="1"/>
  <c r="Q14986" i="1"/>
  <c r="Q14987" i="1"/>
  <c r="Q14988" i="1"/>
  <c r="Q14989" i="1"/>
  <c r="Q14990" i="1"/>
  <c r="Q14991" i="1"/>
  <c r="Q14992" i="1"/>
  <c r="Q14993" i="1"/>
  <c r="Q14994" i="1"/>
  <c r="Q14995" i="1"/>
  <c r="Q14996" i="1"/>
  <c r="Q14997" i="1"/>
  <c r="Q14998" i="1"/>
  <c r="Q14999" i="1"/>
  <c r="Q15000" i="1"/>
  <c r="Q15001" i="1"/>
  <c r="Q15002" i="1"/>
  <c r="Q15003" i="1"/>
  <c r="Q15004" i="1"/>
  <c r="Q15005" i="1"/>
  <c r="Q15006" i="1"/>
  <c r="Q15007" i="1"/>
  <c r="Q15008" i="1"/>
  <c r="Q15009" i="1"/>
  <c r="Q15010" i="1"/>
  <c r="Q15011" i="1"/>
  <c r="Q15012" i="1"/>
  <c r="Q15013" i="1"/>
  <c r="Q15014" i="1"/>
  <c r="Q15015" i="1"/>
  <c r="Q15016" i="1"/>
  <c r="Q15017" i="1"/>
  <c r="Q15018" i="1"/>
  <c r="Q15019" i="1"/>
  <c r="Q15020" i="1"/>
  <c r="Q15021" i="1"/>
  <c r="Q15022" i="1"/>
  <c r="Q15023" i="1"/>
  <c r="Q15024" i="1"/>
  <c r="Q15025" i="1"/>
  <c r="Q15026" i="1"/>
  <c r="Q15027" i="1"/>
  <c r="Q15028" i="1"/>
  <c r="Q15029" i="1"/>
  <c r="Q15030" i="1"/>
  <c r="Q15031" i="1"/>
  <c r="Q15032" i="1"/>
  <c r="Q15033" i="1"/>
  <c r="Q15034" i="1"/>
  <c r="Q15035" i="1"/>
  <c r="Q15036" i="1"/>
  <c r="Q15037" i="1"/>
  <c r="Q15038" i="1"/>
  <c r="Q15039" i="1"/>
  <c r="Q15040" i="1"/>
  <c r="Q15041" i="1"/>
  <c r="Q15042" i="1"/>
  <c r="Q15043" i="1"/>
  <c r="Q15044" i="1"/>
  <c r="Q15045" i="1"/>
  <c r="Q15046" i="1"/>
  <c r="Q15047" i="1"/>
  <c r="Q15048" i="1"/>
  <c r="Q15049" i="1"/>
  <c r="Q15050" i="1"/>
  <c r="Q15051" i="1"/>
  <c r="Q15052" i="1"/>
  <c r="Q15053" i="1"/>
  <c r="Q15054" i="1"/>
  <c r="Q15055" i="1"/>
  <c r="Q15056" i="1"/>
  <c r="Q15057" i="1"/>
  <c r="Q15058" i="1"/>
  <c r="Q15059" i="1"/>
  <c r="Q15060" i="1"/>
  <c r="Q15061" i="1"/>
  <c r="Q15062" i="1"/>
  <c r="Q15063" i="1"/>
  <c r="Q15064" i="1"/>
  <c r="Q15065" i="1"/>
  <c r="Q15066" i="1"/>
  <c r="Q15067" i="1"/>
  <c r="Q15068" i="1"/>
  <c r="Q15069" i="1"/>
  <c r="Q15070" i="1"/>
  <c r="Q15071" i="1"/>
  <c r="Q15072" i="1"/>
  <c r="Q15073" i="1"/>
  <c r="Q15074" i="1"/>
  <c r="Q15075" i="1"/>
  <c r="Q15076" i="1"/>
  <c r="Q15077" i="1"/>
  <c r="Q15078" i="1"/>
  <c r="Q15079" i="1"/>
  <c r="Q15080" i="1"/>
  <c r="Q15081" i="1"/>
  <c r="Q15082" i="1"/>
  <c r="Q15083" i="1"/>
  <c r="Q15084" i="1"/>
  <c r="Q15085" i="1"/>
  <c r="Q15086" i="1"/>
  <c r="Q15087" i="1"/>
  <c r="Q15088" i="1"/>
  <c r="Q15089" i="1"/>
  <c r="Q15090" i="1"/>
  <c r="Q15091" i="1"/>
  <c r="Q15092" i="1"/>
  <c r="Q15093" i="1"/>
  <c r="Q15094" i="1"/>
  <c r="Q15095" i="1"/>
  <c r="Q15096" i="1"/>
  <c r="Q15097" i="1"/>
  <c r="Q15098" i="1"/>
  <c r="Q15099" i="1"/>
  <c r="Q15100" i="1"/>
  <c r="Q15101" i="1"/>
  <c r="Q15102" i="1"/>
  <c r="Q15103" i="1"/>
  <c r="Q15104" i="1"/>
  <c r="Q15105" i="1"/>
  <c r="Q15106" i="1"/>
  <c r="Q15107" i="1"/>
  <c r="Q15108" i="1"/>
  <c r="Q15109" i="1"/>
  <c r="Q15110" i="1"/>
  <c r="Q15111" i="1"/>
  <c r="Q15112" i="1"/>
  <c r="Q15113" i="1"/>
  <c r="Q15114" i="1"/>
  <c r="Q15115" i="1"/>
  <c r="Q15116" i="1"/>
  <c r="Q15117" i="1"/>
  <c r="Q15118" i="1"/>
  <c r="Q15119" i="1"/>
  <c r="Q15120" i="1"/>
  <c r="Q15121" i="1"/>
  <c r="Q15122" i="1"/>
  <c r="Q15123" i="1"/>
  <c r="Q15124" i="1"/>
  <c r="Q15125" i="1"/>
  <c r="Q15126" i="1"/>
  <c r="Q15127" i="1"/>
  <c r="Q15128" i="1"/>
  <c r="Q15129" i="1"/>
  <c r="Q15130" i="1"/>
  <c r="Q15131" i="1"/>
  <c r="Q15132" i="1"/>
  <c r="Q15133" i="1"/>
  <c r="Q15134" i="1"/>
  <c r="Q15135" i="1"/>
  <c r="Q15136" i="1"/>
  <c r="Q15137" i="1"/>
  <c r="Q15138" i="1"/>
  <c r="Q15139" i="1"/>
  <c r="Q15140" i="1"/>
  <c r="Q15141" i="1"/>
  <c r="Q15142" i="1"/>
  <c r="Q15143" i="1"/>
  <c r="Q15144" i="1"/>
  <c r="Q15145" i="1"/>
  <c r="Q15146" i="1"/>
  <c r="Q15147" i="1"/>
  <c r="Q15148" i="1"/>
  <c r="Q15149" i="1"/>
  <c r="Q15150" i="1"/>
  <c r="Q15151" i="1"/>
  <c r="Q15152" i="1"/>
  <c r="Q15153" i="1"/>
  <c r="Q15154" i="1"/>
  <c r="Q15155" i="1"/>
  <c r="Q15156" i="1"/>
  <c r="Q15157" i="1"/>
  <c r="Q15158" i="1"/>
  <c r="Q15159" i="1"/>
  <c r="Q15160" i="1"/>
  <c r="Q15161" i="1"/>
  <c r="Q15162" i="1"/>
  <c r="Q15163" i="1"/>
  <c r="Q15164" i="1"/>
  <c r="Q15165" i="1"/>
  <c r="Q15166" i="1"/>
  <c r="Q15167" i="1"/>
  <c r="Q15168" i="1"/>
  <c r="Q15169" i="1"/>
  <c r="Q15170" i="1"/>
  <c r="Q15171" i="1"/>
  <c r="Q15172" i="1"/>
  <c r="Q15173" i="1"/>
  <c r="Q15174" i="1"/>
  <c r="Q15175" i="1"/>
  <c r="Q15176" i="1"/>
  <c r="Q15177" i="1"/>
  <c r="Q15178" i="1"/>
  <c r="Q15179" i="1"/>
  <c r="Q15180" i="1"/>
  <c r="Q15181" i="1"/>
  <c r="Q15182" i="1"/>
  <c r="Q15183" i="1"/>
  <c r="Q15184" i="1"/>
  <c r="Q15185" i="1"/>
  <c r="Q15186" i="1"/>
  <c r="Q15187" i="1"/>
  <c r="Q15188" i="1"/>
  <c r="Q15189" i="1"/>
  <c r="Q15190" i="1"/>
  <c r="Q15191" i="1"/>
  <c r="Q15192" i="1"/>
  <c r="Q15193" i="1"/>
  <c r="Q15194" i="1"/>
  <c r="Q15195" i="1"/>
  <c r="Q15196" i="1"/>
  <c r="Q15197" i="1"/>
  <c r="Q15198" i="1"/>
  <c r="Q15199" i="1"/>
  <c r="Q15200" i="1"/>
  <c r="Q15201" i="1"/>
  <c r="Q15202" i="1"/>
  <c r="Q15203" i="1"/>
  <c r="Q15204" i="1"/>
  <c r="Q15205" i="1"/>
  <c r="Q15206" i="1"/>
  <c r="Q15207" i="1"/>
  <c r="Q15208" i="1"/>
  <c r="Q15209" i="1"/>
  <c r="Q15210" i="1"/>
  <c r="Q15211" i="1"/>
  <c r="Q15212" i="1"/>
  <c r="Q15213" i="1"/>
  <c r="Q15214" i="1"/>
  <c r="Q15215" i="1"/>
  <c r="Q15216" i="1"/>
  <c r="Q15217" i="1"/>
  <c r="Q15218" i="1"/>
  <c r="Q15219" i="1"/>
  <c r="Q15220" i="1"/>
  <c r="Q15221" i="1"/>
  <c r="Q15222" i="1"/>
  <c r="Q15223" i="1"/>
  <c r="Q15224" i="1"/>
  <c r="Q15225" i="1"/>
  <c r="Q15226" i="1"/>
  <c r="Q15227" i="1"/>
  <c r="Q15228" i="1"/>
  <c r="Q15229" i="1"/>
  <c r="Q15230" i="1"/>
  <c r="Q15231" i="1"/>
  <c r="Q15232" i="1"/>
  <c r="Q15233" i="1"/>
  <c r="Q15234" i="1"/>
  <c r="Q15235" i="1"/>
  <c r="Q15236" i="1"/>
  <c r="Q15237" i="1"/>
  <c r="Q15238" i="1"/>
  <c r="Q15239" i="1"/>
  <c r="Q15240" i="1"/>
  <c r="Q15241" i="1"/>
  <c r="Q15242" i="1"/>
  <c r="Q15243" i="1"/>
  <c r="Q15244" i="1"/>
  <c r="Q15245" i="1"/>
  <c r="Q15246" i="1"/>
  <c r="Q15247" i="1"/>
  <c r="Q15248" i="1"/>
  <c r="Q15249" i="1"/>
  <c r="Q15250" i="1"/>
  <c r="Q15251" i="1"/>
  <c r="Q15252" i="1"/>
  <c r="Q15253" i="1"/>
  <c r="Q15254" i="1"/>
  <c r="Q15255" i="1"/>
  <c r="Q15256" i="1"/>
  <c r="Q15257" i="1"/>
  <c r="Q15258" i="1"/>
  <c r="Q15259" i="1"/>
  <c r="Q15260" i="1"/>
  <c r="Q15261" i="1"/>
  <c r="Q15262" i="1"/>
  <c r="Q15263" i="1"/>
  <c r="Q15264" i="1"/>
  <c r="Q15265" i="1"/>
  <c r="Q15266" i="1"/>
  <c r="Q15267" i="1"/>
  <c r="Q15268" i="1"/>
  <c r="Q15269" i="1"/>
  <c r="Q15270" i="1"/>
  <c r="Q15271" i="1"/>
  <c r="Q15272" i="1"/>
  <c r="Q15273" i="1"/>
  <c r="Q15274" i="1"/>
  <c r="Q15275" i="1"/>
  <c r="Q15276" i="1"/>
  <c r="Q15277" i="1"/>
  <c r="Q15278" i="1"/>
  <c r="Q15279" i="1"/>
  <c r="Q15280" i="1"/>
  <c r="Q15281" i="1"/>
  <c r="Q15282" i="1"/>
  <c r="Q15283" i="1"/>
  <c r="Q15284" i="1"/>
  <c r="Q15285" i="1"/>
  <c r="Q15286" i="1"/>
  <c r="Q15287" i="1"/>
  <c r="Q15288" i="1"/>
  <c r="Q15289" i="1"/>
  <c r="Q15290" i="1"/>
  <c r="Q15291" i="1"/>
  <c r="Q15292" i="1"/>
  <c r="Q15293" i="1"/>
  <c r="Q15294" i="1"/>
  <c r="Q15295" i="1"/>
  <c r="Q15296" i="1"/>
  <c r="Q15297" i="1"/>
  <c r="Q15298" i="1"/>
  <c r="Q15299" i="1"/>
  <c r="Q15300" i="1"/>
  <c r="Q15301" i="1"/>
  <c r="Q15302" i="1"/>
  <c r="Q15303" i="1"/>
  <c r="Q15304" i="1"/>
  <c r="Q15305" i="1"/>
  <c r="Q15306" i="1"/>
  <c r="Q15307" i="1"/>
  <c r="Q15308" i="1"/>
  <c r="Q15309" i="1"/>
  <c r="Q15310" i="1"/>
  <c r="Q15311" i="1"/>
  <c r="Q15312" i="1"/>
  <c r="Q15313" i="1"/>
  <c r="Q15314" i="1"/>
  <c r="Q15315" i="1"/>
  <c r="Q15316" i="1"/>
  <c r="Q15317" i="1"/>
  <c r="Q15318" i="1"/>
  <c r="Q15319" i="1"/>
  <c r="Q15320" i="1"/>
  <c r="Q15321" i="1"/>
  <c r="Q15322" i="1"/>
  <c r="Q15323" i="1"/>
  <c r="Q15324" i="1"/>
  <c r="Q15325" i="1"/>
  <c r="Q15326" i="1"/>
  <c r="Q15327" i="1"/>
  <c r="Q15328" i="1"/>
  <c r="Q15329" i="1"/>
  <c r="Q15330" i="1"/>
  <c r="Q15331" i="1"/>
  <c r="Q15332" i="1"/>
  <c r="Q15333" i="1"/>
  <c r="Q15334" i="1"/>
  <c r="Q15335" i="1"/>
  <c r="Q15336" i="1"/>
  <c r="Q15337" i="1"/>
  <c r="Q15338" i="1"/>
  <c r="Q15339" i="1"/>
  <c r="Q15340" i="1"/>
  <c r="Q15341" i="1"/>
  <c r="Q15342" i="1"/>
  <c r="Q15343" i="1"/>
  <c r="Q15344" i="1"/>
  <c r="Q15345" i="1"/>
  <c r="Q15346" i="1"/>
  <c r="Q15347" i="1"/>
  <c r="Q15348" i="1"/>
  <c r="Q15349" i="1"/>
  <c r="Q15350" i="1"/>
  <c r="Q15351" i="1"/>
  <c r="Q15352" i="1"/>
  <c r="Q15353" i="1"/>
  <c r="Q15354" i="1"/>
  <c r="Q15355" i="1"/>
  <c r="Q15356" i="1"/>
  <c r="Q15357" i="1"/>
  <c r="Q15358" i="1"/>
  <c r="Q15359" i="1"/>
  <c r="Q15360" i="1"/>
  <c r="Q15361" i="1"/>
  <c r="Q15362" i="1"/>
  <c r="Q15363" i="1"/>
  <c r="Q15364" i="1"/>
  <c r="Q15365" i="1"/>
  <c r="Q15366" i="1"/>
  <c r="Q15367" i="1"/>
  <c r="Q15368" i="1"/>
  <c r="Q15369" i="1"/>
  <c r="Q15370" i="1"/>
  <c r="Q15371" i="1"/>
  <c r="Q15372" i="1"/>
  <c r="Q15373" i="1"/>
  <c r="Q15374" i="1"/>
  <c r="Q15375" i="1"/>
  <c r="Q15376" i="1"/>
  <c r="Q15377" i="1"/>
  <c r="Q15378" i="1"/>
  <c r="Q15379" i="1"/>
  <c r="Q15380" i="1"/>
  <c r="Q15381" i="1"/>
  <c r="Q15382" i="1"/>
  <c r="Q15383" i="1"/>
  <c r="Q15384" i="1"/>
  <c r="Q15385" i="1"/>
  <c r="Q15386" i="1"/>
  <c r="Q15387" i="1"/>
  <c r="Q15388" i="1"/>
  <c r="Q15389" i="1"/>
  <c r="Q15390" i="1"/>
  <c r="Q15391" i="1"/>
  <c r="Q15392" i="1"/>
  <c r="Q15393" i="1"/>
  <c r="Q15394" i="1"/>
  <c r="Q15395" i="1"/>
  <c r="Q15396" i="1"/>
  <c r="Q15397" i="1"/>
  <c r="Q15398" i="1"/>
  <c r="Q15399" i="1"/>
  <c r="Q15400" i="1"/>
  <c r="Q15401" i="1"/>
  <c r="Q15402" i="1"/>
  <c r="Q15403" i="1"/>
  <c r="Q15404" i="1"/>
  <c r="Q15405" i="1"/>
  <c r="Q15406" i="1"/>
  <c r="Q15407" i="1"/>
  <c r="Q15408" i="1"/>
  <c r="Q15409" i="1"/>
  <c r="Q15410" i="1"/>
  <c r="Q15411" i="1"/>
  <c r="Q15412" i="1"/>
  <c r="Q15413" i="1"/>
  <c r="Q15414" i="1"/>
  <c r="Q15415" i="1"/>
  <c r="Q15416" i="1"/>
  <c r="Q15417" i="1"/>
  <c r="Q15418" i="1"/>
  <c r="Q15419" i="1"/>
  <c r="Q15420" i="1"/>
  <c r="Q15421" i="1"/>
  <c r="Q15422" i="1"/>
  <c r="Q15423" i="1"/>
  <c r="Q15424" i="1"/>
  <c r="Q15425" i="1"/>
  <c r="Q15426" i="1"/>
  <c r="Q15427" i="1"/>
  <c r="Q15428" i="1"/>
  <c r="Q15429" i="1"/>
  <c r="Q15430" i="1"/>
  <c r="Q15431" i="1"/>
  <c r="Q15432" i="1"/>
  <c r="Q15433" i="1"/>
  <c r="Q15434" i="1"/>
  <c r="Q15435" i="1"/>
  <c r="Q15436" i="1"/>
  <c r="Q15437" i="1"/>
  <c r="Q15438" i="1"/>
  <c r="Q15439" i="1"/>
  <c r="Q15440" i="1"/>
  <c r="Q15441" i="1"/>
  <c r="Q15442" i="1"/>
  <c r="Q15443" i="1"/>
  <c r="Q15444" i="1"/>
  <c r="Q15445" i="1"/>
  <c r="Q15446" i="1"/>
  <c r="Q15447" i="1"/>
  <c r="Q15448" i="1"/>
  <c r="Q15449" i="1"/>
  <c r="Q15450" i="1"/>
  <c r="Q15451" i="1"/>
  <c r="Q15452" i="1"/>
  <c r="Q15453" i="1"/>
  <c r="Q15454" i="1"/>
  <c r="Q15455" i="1"/>
  <c r="Q15456" i="1"/>
  <c r="Q15457" i="1"/>
  <c r="Q15458" i="1"/>
  <c r="Q15459" i="1"/>
  <c r="Q15460" i="1"/>
  <c r="Q15461" i="1"/>
  <c r="Q15462" i="1"/>
  <c r="Q15463" i="1"/>
  <c r="Q15464" i="1"/>
  <c r="Q15465" i="1"/>
  <c r="Q15466" i="1"/>
  <c r="Q15467" i="1"/>
  <c r="Q15468" i="1"/>
  <c r="Q15469" i="1"/>
  <c r="Q15470" i="1"/>
  <c r="Q15471" i="1"/>
  <c r="Q15472" i="1"/>
  <c r="Q15473" i="1"/>
  <c r="Q15474" i="1"/>
  <c r="Q15475" i="1"/>
  <c r="Q15476" i="1"/>
  <c r="Q15477" i="1"/>
  <c r="Q15478" i="1"/>
  <c r="Q15479" i="1"/>
  <c r="Q15480" i="1"/>
  <c r="Q15481" i="1"/>
  <c r="Q15482" i="1"/>
  <c r="Q15483" i="1"/>
  <c r="Q15484" i="1"/>
  <c r="Q15485" i="1"/>
  <c r="Q15486" i="1"/>
  <c r="Q15487" i="1"/>
  <c r="Q15488" i="1"/>
  <c r="Q15489" i="1"/>
  <c r="Q15490" i="1"/>
  <c r="Q15491" i="1"/>
  <c r="Q15492" i="1"/>
  <c r="Q15493" i="1"/>
  <c r="Q15494" i="1"/>
  <c r="Q15495" i="1"/>
  <c r="Q15496" i="1"/>
  <c r="Q15497" i="1"/>
  <c r="Q15498" i="1"/>
  <c r="Q15499" i="1"/>
  <c r="Q15500" i="1"/>
  <c r="Q15501" i="1"/>
  <c r="Q15502" i="1"/>
  <c r="Q15503" i="1"/>
  <c r="Q15504" i="1"/>
  <c r="Q15505" i="1"/>
  <c r="Q15506" i="1"/>
  <c r="Q15507" i="1"/>
  <c r="Q15508" i="1"/>
  <c r="Q15509" i="1"/>
  <c r="Q15510" i="1"/>
  <c r="Q15511" i="1"/>
  <c r="Q15512" i="1"/>
  <c r="Q15513" i="1"/>
  <c r="Q15514" i="1"/>
  <c r="Q15515" i="1"/>
  <c r="Q15516" i="1"/>
  <c r="Q15517" i="1"/>
  <c r="Q15518" i="1"/>
  <c r="Q15519" i="1"/>
  <c r="Q15520" i="1"/>
  <c r="Q15521" i="1"/>
  <c r="Q15522" i="1"/>
  <c r="Q15523" i="1"/>
  <c r="Q15524" i="1"/>
  <c r="Q15525" i="1"/>
  <c r="Q15526" i="1"/>
  <c r="Q15527" i="1"/>
  <c r="Q15528" i="1"/>
  <c r="Q15529" i="1"/>
  <c r="Q15530" i="1"/>
  <c r="Q15531" i="1"/>
  <c r="Q15532" i="1"/>
  <c r="Q15533" i="1"/>
  <c r="Q15534" i="1"/>
  <c r="Q15535" i="1"/>
  <c r="Q15536" i="1"/>
  <c r="Q15537" i="1"/>
  <c r="Q15538" i="1"/>
  <c r="Q15539" i="1"/>
  <c r="Q15540" i="1"/>
  <c r="Q15541" i="1"/>
  <c r="Q15542" i="1"/>
  <c r="Q15543" i="1"/>
  <c r="Q15544" i="1"/>
  <c r="Q15545" i="1"/>
  <c r="Q15546" i="1"/>
  <c r="Q15547" i="1"/>
  <c r="Q15548" i="1"/>
  <c r="Q15549" i="1"/>
  <c r="Q15550" i="1"/>
  <c r="Q15551" i="1"/>
  <c r="Q15552" i="1"/>
  <c r="Q15553" i="1"/>
  <c r="Q15554" i="1"/>
  <c r="Q15555" i="1"/>
  <c r="Q15556" i="1"/>
  <c r="Q15557" i="1"/>
  <c r="Q15558" i="1"/>
  <c r="Q15559" i="1"/>
  <c r="Q15560" i="1"/>
  <c r="Q15561" i="1"/>
  <c r="Q15562" i="1"/>
  <c r="Q15563" i="1"/>
  <c r="Q15564" i="1"/>
  <c r="Q15565" i="1"/>
  <c r="Q15566" i="1"/>
  <c r="Q15567" i="1"/>
  <c r="Q15568" i="1"/>
  <c r="Q15569" i="1"/>
  <c r="Q15570" i="1"/>
  <c r="Q15571" i="1"/>
  <c r="Q15572" i="1"/>
  <c r="Q15573" i="1"/>
  <c r="Q15574" i="1"/>
  <c r="Q15575" i="1"/>
  <c r="Q15576" i="1"/>
  <c r="Q15577" i="1"/>
  <c r="Q15578" i="1"/>
  <c r="Q15579" i="1"/>
  <c r="Q15580" i="1"/>
  <c r="Q15581" i="1"/>
  <c r="Q15582" i="1"/>
  <c r="Q15583" i="1"/>
  <c r="Q15584" i="1"/>
  <c r="Q15585" i="1"/>
  <c r="Q15586" i="1"/>
  <c r="Q15587" i="1"/>
  <c r="Q15588" i="1"/>
  <c r="Q15589" i="1"/>
  <c r="Q15590" i="1"/>
  <c r="Q15591" i="1"/>
  <c r="Q15592" i="1"/>
  <c r="Q15593" i="1"/>
  <c r="Q15594" i="1"/>
  <c r="Q15595" i="1"/>
  <c r="Q15596" i="1"/>
  <c r="Q15597" i="1"/>
  <c r="Q15598" i="1"/>
  <c r="Q15599" i="1"/>
  <c r="Q15600" i="1"/>
  <c r="Q15601" i="1"/>
  <c r="Q15602" i="1"/>
  <c r="Q15603" i="1"/>
  <c r="Q15604" i="1"/>
  <c r="Q15605" i="1"/>
  <c r="Q15606" i="1"/>
  <c r="Q15607" i="1"/>
  <c r="Q15608" i="1"/>
  <c r="Q15609" i="1"/>
  <c r="Q15610" i="1"/>
  <c r="Q15611" i="1"/>
  <c r="Q15612" i="1"/>
  <c r="Q15613" i="1"/>
  <c r="Q15614" i="1"/>
  <c r="Q15615" i="1"/>
  <c r="Q15616" i="1"/>
  <c r="Q15617" i="1"/>
  <c r="Q15618" i="1"/>
  <c r="Q15619" i="1"/>
  <c r="Q15620" i="1"/>
  <c r="Q15621" i="1"/>
  <c r="Q15622" i="1"/>
  <c r="Q15623" i="1"/>
  <c r="Q15624" i="1"/>
  <c r="Q15625" i="1"/>
  <c r="Q15626" i="1"/>
  <c r="Q15627" i="1"/>
  <c r="Q15628" i="1"/>
  <c r="Q15629" i="1"/>
  <c r="Q15630" i="1"/>
  <c r="Q15631" i="1"/>
  <c r="Q15632" i="1"/>
  <c r="Q15633" i="1"/>
  <c r="Q15634" i="1"/>
  <c r="Q15635" i="1"/>
  <c r="Q15636" i="1"/>
  <c r="Q15637" i="1"/>
  <c r="Q15638" i="1"/>
  <c r="Q15639" i="1"/>
  <c r="Q15640" i="1"/>
  <c r="Q15641" i="1"/>
  <c r="Q15642" i="1"/>
  <c r="Q15643" i="1"/>
  <c r="Q15644" i="1"/>
  <c r="Q15645" i="1"/>
  <c r="Q15646" i="1"/>
  <c r="Q15647" i="1"/>
  <c r="Q15648" i="1"/>
  <c r="Q15649" i="1"/>
  <c r="Q15650" i="1"/>
  <c r="Q15651" i="1"/>
  <c r="Q15652" i="1"/>
  <c r="Q15653" i="1"/>
  <c r="Q15654" i="1"/>
  <c r="Q15655" i="1"/>
  <c r="Q15656" i="1"/>
  <c r="Q15657" i="1"/>
  <c r="Q15658" i="1"/>
  <c r="Q15659" i="1"/>
  <c r="Q15660" i="1"/>
  <c r="Q15661" i="1"/>
  <c r="Q15662" i="1"/>
  <c r="Q15663" i="1"/>
  <c r="Q15664" i="1"/>
  <c r="Q15665" i="1"/>
  <c r="Q15666" i="1"/>
  <c r="Q15667" i="1"/>
  <c r="Q15668" i="1"/>
  <c r="Q15669" i="1"/>
  <c r="Q15670" i="1"/>
  <c r="Q15671" i="1"/>
  <c r="Q15672" i="1"/>
  <c r="Q15673" i="1"/>
  <c r="Q15674" i="1"/>
  <c r="Q15675" i="1"/>
  <c r="Q15676" i="1"/>
  <c r="Q15677" i="1"/>
  <c r="Q15678" i="1"/>
  <c r="Q15679" i="1"/>
  <c r="Q15680" i="1"/>
  <c r="Q15681" i="1"/>
  <c r="Q15682" i="1"/>
  <c r="Q15683" i="1"/>
  <c r="Q15684" i="1"/>
  <c r="Q15685" i="1"/>
  <c r="Q15686" i="1"/>
  <c r="Q15687" i="1"/>
  <c r="Q15688" i="1"/>
  <c r="Q15689" i="1"/>
  <c r="Q15690" i="1"/>
  <c r="Q15691" i="1"/>
  <c r="Q15692" i="1"/>
  <c r="Q15693" i="1"/>
  <c r="Q15694" i="1"/>
  <c r="Q15695" i="1"/>
  <c r="Q15696" i="1"/>
  <c r="Q15697" i="1"/>
  <c r="Q15698" i="1"/>
  <c r="Q15699" i="1"/>
  <c r="Q15700" i="1"/>
  <c r="Q15701" i="1"/>
  <c r="Q15702" i="1"/>
  <c r="Q15703" i="1"/>
  <c r="Q15704" i="1"/>
  <c r="Q15705" i="1"/>
  <c r="Q15706" i="1"/>
  <c r="Q15707" i="1"/>
  <c r="Q15708" i="1"/>
  <c r="Q15709" i="1"/>
  <c r="Q15710" i="1"/>
  <c r="Q15711" i="1"/>
  <c r="Q15712" i="1"/>
  <c r="Q15713" i="1"/>
  <c r="Q15714" i="1"/>
  <c r="Q15715" i="1"/>
  <c r="Q15716" i="1"/>
  <c r="Q15717" i="1"/>
  <c r="Q15718" i="1"/>
  <c r="Q15719" i="1"/>
  <c r="Q15720" i="1"/>
  <c r="Q15721" i="1"/>
  <c r="Q15722" i="1"/>
  <c r="Q15723" i="1"/>
  <c r="Q15724" i="1"/>
  <c r="Q15725" i="1"/>
  <c r="Q15726" i="1"/>
  <c r="Q15727" i="1"/>
  <c r="Q15728" i="1"/>
  <c r="Q15729" i="1"/>
  <c r="Q15730" i="1"/>
  <c r="Q15731" i="1"/>
  <c r="Q15732" i="1"/>
  <c r="Q15733" i="1"/>
  <c r="Q15734" i="1"/>
  <c r="Q15735" i="1"/>
  <c r="Q15736" i="1"/>
  <c r="Q15737" i="1"/>
  <c r="Q15738" i="1"/>
  <c r="Q15739" i="1"/>
  <c r="Q15740" i="1"/>
  <c r="Q15741" i="1"/>
  <c r="Q15742" i="1"/>
  <c r="Q15743" i="1"/>
  <c r="Q15744" i="1"/>
  <c r="Q15745" i="1"/>
  <c r="Q15746" i="1"/>
  <c r="Q15747" i="1"/>
  <c r="Q15748" i="1"/>
  <c r="Q15749" i="1"/>
  <c r="Q15750" i="1"/>
  <c r="Q15751" i="1"/>
  <c r="Q15752" i="1"/>
  <c r="Q15753" i="1"/>
  <c r="Q15754" i="1"/>
  <c r="Q15755" i="1"/>
  <c r="Q15756" i="1"/>
  <c r="Q15757" i="1"/>
  <c r="Q15758" i="1"/>
  <c r="Q15759" i="1"/>
  <c r="Q15760" i="1"/>
  <c r="Q15761" i="1"/>
  <c r="Q15762" i="1"/>
  <c r="Q15763" i="1"/>
  <c r="Q15764" i="1"/>
  <c r="Q15765" i="1"/>
  <c r="Q15766" i="1"/>
  <c r="Q15767" i="1"/>
  <c r="Q15768" i="1"/>
  <c r="Q15769" i="1"/>
  <c r="Q15770" i="1"/>
  <c r="Q15771" i="1"/>
  <c r="Q15772" i="1"/>
  <c r="Q15773" i="1"/>
  <c r="Q15774" i="1"/>
  <c r="Q15775" i="1"/>
  <c r="Q15776" i="1"/>
  <c r="Q15777" i="1"/>
  <c r="Q15778" i="1"/>
  <c r="Q15779" i="1"/>
  <c r="Q15780" i="1"/>
  <c r="Q15781" i="1"/>
  <c r="Q15782" i="1"/>
  <c r="Q15783" i="1"/>
  <c r="Q15784" i="1"/>
  <c r="Q15785" i="1"/>
  <c r="Q15786" i="1"/>
  <c r="Q15787" i="1"/>
  <c r="Q15788" i="1"/>
  <c r="Q15789" i="1"/>
  <c r="Q15790" i="1"/>
  <c r="Q15791" i="1"/>
  <c r="Q15792" i="1"/>
  <c r="Q15793" i="1"/>
  <c r="Q15794" i="1"/>
  <c r="Q15795" i="1"/>
  <c r="Q15796" i="1"/>
  <c r="Q15797" i="1"/>
  <c r="Q15798" i="1"/>
  <c r="Q15799" i="1"/>
  <c r="Q15800" i="1"/>
  <c r="Q15801" i="1"/>
  <c r="Q15802" i="1"/>
  <c r="Q15803" i="1"/>
  <c r="Q15804" i="1"/>
  <c r="Q15805" i="1"/>
  <c r="Q15806" i="1"/>
  <c r="Q15807" i="1"/>
  <c r="Q15808" i="1"/>
  <c r="Q15809" i="1"/>
  <c r="Q15810" i="1"/>
  <c r="Q15811" i="1"/>
  <c r="Q15812" i="1"/>
  <c r="Q15813" i="1"/>
  <c r="Q15814" i="1"/>
  <c r="Q15815" i="1"/>
  <c r="Q15816" i="1"/>
  <c r="Q15817" i="1"/>
  <c r="Q15818" i="1"/>
  <c r="Q15819" i="1"/>
  <c r="Q15820" i="1"/>
  <c r="Q15821" i="1"/>
  <c r="Q15822" i="1"/>
  <c r="Q15823" i="1"/>
  <c r="Q15824" i="1"/>
  <c r="Q15825" i="1"/>
  <c r="Q15826" i="1"/>
  <c r="Q15827" i="1"/>
  <c r="Q15828" i="1"/>
  <c r="Q15829" i="1"/>
  <c r="Q15830" i="1"/>
  <c r="Q15831" i="1"/>
  <c r="Q15832" i="1"/>
  <c r="Q15833" i="1"/>
  <c r="Q15834" i="1"/>
  <c r="Q15835" i="1"/>
  <c r="Q15836" i="1"/>
  <c r="Q15837" i="1"/>
  <c r="Q15838" i="1"/>
  <c r="Q15839" i="1"/>
  <c r="Q15840" i="1"/>
  <c r="Q15841" i="1"/>
  <c r="Q15842" i="1"/>
  <c r="Q15843" i="1"/>
  <c r="Q15844" i="1"/>
  <c r="Q15845" i="1"/>
  <c r="Q15846" i="1"/>
  <c r="Q15847" i="1"/>
  <c r="Q15848" i="1"/>
  <c r="Q15849" i="1"/>
  <c r="Q15850" i="1"/>
  <c r="Q15851" i="1"/>
  <c r="Q15852" i="1"/>
  <c r="Q15853" i="1"/>
  <c r="Q15854" i="1"/>
  <c r="Q15855" i="1"/>
  <c r="Q15856" i="1"/>
  <c r="Q15857" i="1"/>
  <c r="Q15858" i="1"/>
  <c r="Q15859" i="1"/>
  <c r="Q15860" i="1"/>
  <c r="Q15861" i="1"/>
  <c r="Q15862" i="1"/>
  <c r="Q15863" i="1"/>
  <c r="Q15864" i="1"/>
  <c r="Q15865" i="1"/>
  <c r="Q15866" i="1"/>
  <c r="Q15867" i="1"/>
  <c r="Q15868" i="1"/>
  <c r="Q15869" i="1"/>
  <c r="Q15870" i="1"/>
  <c r="Q15871" i="1"/>
  <c r="Q15872" i="1"/>
  <c r="Q15873" i="1"/>
  <c r="Q15874" i="1"/>
  <c r="Q15875" i="1"/>
  <c r="Q15876" i="1"/>
  <c r="Q15877" i="1"/>
  <c r="Q15878" i="1"/>
  <c r="Q15879" i="1"/>
  <c r="Q15880" i="1"/>
  <c r="Q15881" i="1"/>
  <c r="Q15882" i="1"/>
  <c r="Q15883" i="1"/>
  <c r="Q15884" i="1"/>
  <c r="Q15885" i="1"/>
  <c r="Q15886" i="1"/>
  <c r="Q15887" i="1"/>
  <c r="Q15888" i="1"/>
  <c r="Q15889" i="1"/>
  <c r="Q15890" i="1"/>
  <c r="Q15891" i="1"/>
  <c r="Q15892" i="1"/>
  <c r="Q15893" i="1"/>
  <c r="Q15894" i="1"/>
  <c r="Q15895" i="1"/>
  <c r="Q15896" i="1"/>
  <c r="Q15897" i="1"/>
  <c r="Q15898" i="1"/>
  <c r="Q15899" i="1"/>
  <c r="Q15900" i="1"/>
  <c r="Q15901" i="1"/>
  <c r="Q15902" i="1"/>
  <c r="Q15903" i="1"/>
  <c r="Q15904" i="1"/>
  <c r="Q15905" i="1"/>
  <c r="Q15906" i="1"/>
  <c r="Q15907" i="1"/>
  <c r="Q15908" i="1"/>
  <c r="Q15909" i="1"/>
  <c r="Q15910" i="1"/>
  <c r="Q15911" i="1"/>
  <c r="Q15912" i="1"/>
  <c r="Q15913" i="1"/>
  <c r="Q15914" i="1"/>
  <c r="Q15915" i="1"/>
  <c r="Q15916" i="1"/>
  <c r="Q15917" i="1"/>
  <c r="Q15918" i="1"/>
  <c r="Q15919" i="1"/>
  <c r="Q15920" i="1"/>
  <c r="Q15921" i="1"/>
  <c r="Q15922" i="1"/>
  <c r="Q15923" i="1"/>
  <c r="Q15924" i="1"/>
  <c r="Q15925" i="1"/>
  <c r="Q15926" i="1"/>
  <c r="Q15927" i="1"/>
  <c r="Q15928" i="1"/>
  <c r="Q15929" i="1"/>
  <c r="Q15930" i="1"/>
  <c r="Q15931" i="1"/>
  <c r="Q15932" i="1"/>
  <c r="Q15933" i="1"/>
  <c r="Q15934" i="1"/>
  <c r="Q15935" i="1"/>
  <c r="Q15936" i="1"/>
  <c r="Q15937" i="1"/>
  <c r="Q15938" i="1"/>
  <c r="Q15939" i="1"/>
  <c r="Q15940" i="1"/>
  <c r="Q15941" i="1"/>
  <c r="Q15942" i="1"/>
  <c r="Q15943" i="1"/>
  <c r="Q15944" i="1"/>
  <c r="Q15945" i="1"/>
  <c r="Q15946" i="1"/>
  <c r="Q15947" i="1"/>
  <c r="Q15948" i="1"/>
  <c r="Q15949" i="1"/>
  <c r="Q15950" i="1"/>
  <c r="Q15951" i="1"/>
  <c r="Q15952" i="1"/>
  <c r="Q15953" i="1"/>
  <c r="Q15954" i="1"/>
  <c r="Q15955" i="1"/>
  <c r="Q15956" i="1"/>
  <c r="Q15957" i="1"/>
  <c r="Q15958" i="1"/>
  <c r="Q15959" i="1"/>
  <c r="Q15960" i="1"/>
  <c r="Q15961" i="1"/>
  <c r="Q15962" i="1"/>
  <c r="Q15963" i="1"/>
  <c r="Q15964" i="1"/>
  <c r="Q15965" i="1"/>
  <c r="Q15966" i="1"/>
  <c r="Q15967" i="1"/>
  <c r="Q15968" i="1"/>
  <c r="Q15969" i="1"/>
  <c r="Q15970" i="1"/>
  <c r="Q15971" i="1"/>
  <c r="Q15972" i="1"/>
  <c r="Q15973" i="1"/>
  <c r="Q15974" i="1"/>
  <c r="Q15975" i="1"/>
  <c r="Q15976" i="1"/>
  <c r="Q15977" i="1"/>
  <c r="Q15978" i="1"/>
  <c r="Q15979" i="1"/>
  <c r="Q15980" i="1"/>
  <c r="Q15981" i="1"/>
  <c r="Q15982" i="1"/>
  <c r="Q15983" i="1"/>
  <c r="Q15984" i="1"/>
  <c r="Q15985" i="1"/>
  <c r="Q15986" i="1"/>
  <c r="Q15987" i="1"/>
  <c r="Q15988" i="1"/>
  <c r="Q15989" i="1"/>
  <c r="Q15990" i="1"/>
  <c r="Q15991" i="1"/>
  <c r="Q15992" i="1"/>
  <c r="Q15993" i="1"/>
  <c r="Q15994" i="1"/>
  <c r="Q15995" i="1"/>
  <c r="Q15996" i="1"/>
  <c r="Q15997" i="1"/>
  <c r="Q15998" i="1"/>
  <c r="Q15999" i="1"/>
  <c r="Q16000" i="1"/>
  <c r="Q16001" i="1"/>
  <c r="Q16002" i="1"/>
  <c r="Q16003" i="1"/>
  <c r="Q16004" i="1"/>
  <c r="Q16005" i="1"/>
  <c r="Q16006" i="1"/>
  <c r="Q16007" i="1"/>
  <c r="Q16008" i="1"/>
  <c r="Q16009" i="1"/>
  <c r="Q16010" i="1"/>
  <c r="Q16011" i="1"/>
  <c r="Q16012" i="1"/>
  <c r="Q16013" i="1"/>
  <c r="Q16014" i="1"/>
  <c r="Q16015" i="1"/>
  <c r="Q16016" i="1"/>
  <c r="Q16017" i="1"/>
  <c r="Q16018" i="1"/>
  <c r="Q16019" i="1"/>
  <c r="Q16020" i="1"/>
  <c r="Q16021" i="1"/>
  <c r="Q16022" i="1"/>
  <c r="Q16023" i="1"/>
  <c r="Q16024" i="1"/>
  <c r="Q16025" i="1"/>
  <c r="Q16026" i="1"/>
  <c r="Q16027" i="1"/>
  <c r="Q16028" i="1"/>
  <c r="Q16029" i="1"/>
  <c r="Q16030" i="1"/>
  <c r="Q16031" i="1"/>
  <c r="Q16032" i="1"/>
  <c r="Q16033" i="1"/>
  <c r="Q16034" i="1"/>
  <c r="Q16035" i="1"/>
  <c r="Q16036" i="1"/>
  <c r="Q16037" i="1"/>
  <c r="Q16038" i="1"/>
  <c r="Q16039" i="1"/>
  <c r="Q16040" i="1"/>
  <c r="Q16041" i="1"/>
  <c r="Q16042" i="1"/>
  <c r="Q16043" i="1"/>
  <c r="Q16044" i="1"/>
  <c r="Q16045" i="1"/>
  <c r="Q16046" i="1"/>
  <c r="Q16047" i="1"/>
  <c r="Q16048" i="1"/>
  <c r="Q16049" i="1"/>
  <c r="Q16050" i="1"/>
  <c r="Q16051" i="1"/>
  <c r="Q16052" i="1"/>
  <c r="Q16053" i="1"/>
  <c r="Q16054" i="1"/>
  <c r="Q16055" i="1"/>
  <c r="Q16056" i="1"/>
  <c r="Q16057" i="1"/>
  <c r="Q16058" i="1"/>
  <c r="Q16059" i="1"/>
  <c r="Q16060" i="1"/>
  <c r="Q16061" i="1"/>
  <c r="Q16062" i="1"/>
  <c r="Q16063" i="1"/>
  <c r="Q16064" i="1"/>
  <c r="Q16065" i="1"/>
  <c r="Q16066" i="1"/>
  <c r="Q16067" i="1"/>
  <c r="Q16068" i="1"/>
  <c r="Q16069" i="1"/>
  <c r="Q16070" i="1"/>
  <c r="Q16071" i="1"/>
  <c r="Q16072" i="1"/>
  <c r="Q16073" i="1"/>
  <c r="Q16074" i="1"/>
  <c r="Q16075" i="1"/>
  <c r="Q16076" i="1"/>
  <c r="Q16077" i="1"/>
  <c r="Q16078" i="1"/>
  <c r="Q16079" i="1"/>
  <c r="Q16080" i="1"/>
  <c r="Q16081" i="1"/>
  <c r="Q16082" i="1"/>
  <c r="Q16083" i="1"/>
  <c r="Q16084" i="1"/>
  <c r="Q16085" i="1"/>
  <c r="Q16086" i="1"/>
  <c r="Q16087" i="1"/>
  <c r="Q16088" i="1"/>
  <c r="Q16089" i="1"/>
  <c r="Q16090" i="1"/>
  <c r="Q16091" i="1"/>
  <c r="Q16092" i="1"/>
  <c r="Q16093" i="1"/>
  <c r="Q16094" i="1"/>
  <c r="Q16095" i="1"/>
  <c r="Q16096" i="1"/>
  <c r="Q16097" i="1"/>
  <c r="Q16098" i="1"/>
  <c r="Q16099" i="1"/>
  <c r="Q16100" i="1"/>
  <c r="Q16101" i="1"/>
  <c r="Q16102" i="1"/>
  <c r="Q16103" i="1"/>
  <c r="Q16104" i="1"/>
  <c r="Q16105" i="1"/>
  <c r="Q16106" i="1"/>
  <c r="Q16107" i="1"/>
  <c r="Q16108" i="1"/>
  <c r="Q16109" i="1"/>
  <c r="Q16110" i="1"/>
  <c r="Q16111" i="1"/>
  <c r="Q16112" i="1"/>
  <c r="Q16113" i="1"/>
  <c r="Q16114" i="1"/>
  <c r="Q16115" i="1"/>
  <c r="Q16116" i="1"/>
  <c r="Q16117" i="1"/>
  <c r="Q16118" i="1"/>
  <c r="Q16119" i="1"/>
  <c r="Q16120" i="1"/>
  <c r="Q16121" i="1"/>
  <c r="Q16122" i="1"/>
  <c r="Q16123" i="1"/>
  <c r="Q16124" i="1"/>
  <c r="Q16125" i="1"/>
  <c r="Q16126" i="1"/>
  <c r="Q16127" i="1"/>
  <c r="Q16128" i="1"/>
  <c r="Q16129" i="1"/>
  <c r="Q16130" i="1"/>
  <c r="Q16131" i="1"/>
  <c r="Q16132" i="1"/>
  <c r="Q16133" i="1"/>
  <c r="Q16134" i="1"/>
  <c r="Q16135" i="1"/>
  <c r="Q16136" i="1"/>
  <c r="Q16137" i="1"/>
  <c r="Q16138" i="1"/>
  <c r="Q16139" i="1"/>
  <c r="Q16140" i="1"/>
  <c r="Q16141" i="1"/>
  <c r="Q16142" i="1"/>
  <c r="Q16143" i="1"/>
  <c r="Q16144" i="1"/>
  <c r="Q16145" i="1"/>
  <c r="Q16146" i="1"/>
  <c r="Q16147" i="1"/>
  <c r="Q16148" i="1"/>
  <c r="Q16149" i="1"/>
  <c r="Q16150" i="1"/>
  <c r="Q16151" i="1"/>
  <c r="Q16152" i="1"/>
  <c r="Q16153" i="1"/>
  <c r="Q16154" i="1"/>
  <c r="Q16155" i="1"/>
  <c r="Q16156" i="1"/>
  <c r="Q16157" i="1"/>
  <c r="Q16158" i="1"/>
  <c r="Q16159" i="1"/>
  <c r="Q16160" i="1"/>
  <c r="Q16161" i="1"/>
  <c r="Q16162" i="1"/>
  <c r="Q16163" i="1"/>
  <c r="Q16164" i="1"/>
  <c r="Q16165" i="1"/>
  <c r="Q16166" i="1"/>
  <c r="Q16167" i="1"/>
  <c r="Q16168" i="1"/>
  <c r="Q16169" i="1"/>
  <c r="Q16170" i="1"/>
  <c r="Q16171" i="1"/>
  <c r="Q16172" i="1"/>
  <c r="Q16173" i="1"/>
  <c r="Q16174" i="1"/>
  <c r="Q16175" i="1"/>
  <c r="Q16176" i="1"/>
  <c r="Q16177" i="1"/>
  <c r="Q16178" i="1"/>
  <c r="Q16179" i="1"/>
  <c r="Q16180" i="1"/>
  <c r="Q16181" i="1"/>
  <c r="Q16182" i="1"/>
  <c r="Q16183" i="1"/>
  <c r="Q16184" i="1"/>
  <c r="Q16185" i="1"/>
  <c r="Q16186" i="1"/>
  <c r="Q16187" i="1"/>
  <c r="Q16188" i="1"/>
  <c r="Q16189" i="1"/>
  <c r="Q16190" i="1"/>
  <c r="Q16191" i="1"/>
  <c r="Q16192" i="1"/>
  <c r="Q16193" i="1"/>
  <c r="Q16194" i="1"/>
  <c r="Q16195" i="1"/>
  <c r="Q16196" i="1"/>
  <c r="Q16197" i="1"/>
  <c r="Q16198" i="1"/>
  <c r="Q16199" i="1"/>
  <c r="Q16200" i="1"/>
  <c r="Q16201" i="1"/>
  <c r="Q16202" i="1"/>
  <c r="Q16203" i="1"/>
  <c r="Q16204" i="1"/>
  <c r="Q16205" i="1"/>
  <c r="Q16206" i="1"/>
  <c r="Q16207" i="1"/>
  <c r="Q16208" i="1"/>
  <c r="Q16209" i="1"/>
  <c r="Q16210" i="1"/>
  <c r="Q16211" i="1"/>
  <c r="Q16212" i="1"/>
  <c r="Q16213" i="1"/>
  <c r="Q16214" i="1"/>
  <c r="Q16215" i="1"/>
  <c r="Q16216" i="1"/>
  <c r="Q16217" i="1"/>
  <c r="Q16218" i="1"/>
  <c r="Q16219" i="1"/>
  <c r="Q16220" i="1"/>
  <c r="Q16221" i="1"/>
  <c r="Q16222" i="1"/>
  <c r="Q16223" i="1"/>
  <c r="Q16224" i="1"/>
  <c r="Q16225" i="1"/>
  <c r="Q16226" i="1"/>
  <c r="Q16227" i="1"/>
  <c r="Q16228" i="1"/>
  <c r="Q16229" i="1"/>
  <c r="Q16230" i="1"/>
  <c r="Q16231" i="1"/>
  <c r="Q16232" i="1"/>
  <c r="Q16233" i="1"/>
  <c r="Q16234" i="1"/>
  <c r="Q16235" i="1"/>
  <c r="Q16236" i="1"/>
  <c r="Q16237" i="1"/>
  <c r="Q16238" i="1"/>
  <c r="Q16239" i="1"/>
  <c r="Q16240" i="1"/>
  <c r="Q16241" i="1"/>
  <c r="Q16242" i="1"/>
  <c r="Q16243" i="1"/>
  <c r="Q16244" i="1"/>
  <c r="Q16245" i="1"/>
  <c r="Q16246" i="1"/>
  <c r="Q16247" i="1"/>
  <c r="Q16248" i="1"/>
  <c r="Q16249" i="1"/>
  <c r="Q16250" i="1"/>
  <c r="Q16251" i="1"/>
  <c r="Q16252" i="1"/>
  <c r="Q16253" i="1"/>
  <c r="Q16254" i="1"/>
  <c r="Q16255" i="1"/>
  <c r="Q16256" i="1"/>
  <c r="Q16257" i="1"/>
  <c r="Q16258" i="1"/>
  <c r="Q16259" i="1"/>
  <c r="Q16260" i="1"/>
  <c r="Q16261" i="1"/>
  <c r="Q16262" i="1"/>
  <c r="Q16263" i="1"/>
  <c r="Q16264" i="1"/>
  <c r="Q16265" i="1"/>
  <c r="Q16266" i="1"/>
  <c r="Q16267" i="1"/>
  <c r="Q16268" i="1"/>
  <c r="Q16269" i="1"/>
  <c r="Q16270" i="1"/>
  <c r="Q16271" i="1"/>
  <c r="Q16272" i="1"/>
  <c r="Q16273" i="1"/>
  <c r="Q16274" i="1"/>
  <c r="Q16275" i="1"/>
  <c r="Q16276" i="1"/>
  <c r="Q16277" i="1"/>
  <c r="Q16278" i="1"/>
  <c r="Q16279" i="1"/>
  <c r="Q16280" i="1"/>
  <c r="Q16281" i="1"/>
  <c r="Q16282" i="1"/>
  <c r="Q16283" i="1"/>
  <c r="Q16284" i="1"/>
  <c r="Q16285" i="1"/>
  <c r="Q16286" i="1"/>
  <c r="Q16287" i="1"/>
  <c r="Q16288" i="1"/>
  <c r="Q16289" i="1"/>
  <c r="Q16290" i="1"/>
  <c r="Q16291" i="1"/>
  <c r="Q16292" i="1"/>
  <c r="Q16293" i="1"/>
  <c r="Q16294" i="1"/>
  <c r="Q16295" i="1"/>
  <c r="Q16296" i="1"/>
  <c r="Q16297" i="1"/>
  <c r="Q16298" i="1"/>
  <c r="Q16299" i="1"/>
  <c r="Q16300" i="1"/>
  <c r="Q16301" i="1"/>
  <c r="Q16302" i="1"/>
  <c r="Q16303" i="1"/>
  <c r="Q16304" i="1"/>
  <c r="Q16305" i="1"/>
  <c r="Q16306" i="1"/>
  <c r="Q16307" i="1"/>
  <c r="Q16308" i="1"/>
  <c r="Q16309" i="1"/>
  <c r="Q16310" i="1"/>
  <c r="Q16311" i="1"/>
  <c r="Q16312" i="1"/>
  <c r="Q16313" i="1"/>
  <c r="Q16314" i="1"/>
  <c r="Q16315" i="1"/>
  <c r="Q16316" i="1"/>
  <c r="Q16317" i="1"/>
  <c r="Q16318" i="1"/>
  <c r="Q16319" i="1"/>
  <c r="Q16320" i="1"/>
  <c r="Q16321" i="1"/>
  <c r="Q16322" i="1"/>
  <c r="Q16323" i="1"/>
  <c r="Q16324" i="1"/>
  <c r="Q16325" i="1"/>
  <c r="Q16326" i="1"/>
  <c r="Q16327" i="1"/>
  <c r="Q16328" i="1"/>
  <c r="Q16329" i="1"/>
  <c r="Q16330" i="1"/>
  <c r="Q16331" i="1"/>
  <c r="Q16332" i="1"/>
  <c r="Q16333" i="1"/>
  <c r="Q16334" i="1"/>
  <c r="Q16335" i="1"/>
  <c r="Q16336" i="1"/>
  <c r="Q16337" i="1"/>
  <c r="Q16338" i="1"/>
  <c r="Q16339" i="1"/>
  <c r="Q16340" i="1"/>
  <c r="Q16341" i="1"/>
  <c r="Q16342" i="1"/>
  <c r="Q16343" i="1"/>
  <c r="Q16344" i="1"/>
  <c r="Q16345" i="1"/>
  <c r="Q16346" i="1"/>
  <c r="Q16347" i="1"/>
  <c r="Q16348" i="1"/>
  <c r="Q16349" i="1"/>
  <c r="Q16350" i="1"/>
  <c r="Q16351" i="1"/>
  <c r="Q16352" i="1"/>
  <c r="Q16353" i="1"/>
  <c r="Q16354" i="1"/>
  <c r="Q16355" i="1"/>
  <c r="Q16356" i="1"/>
  <c r="Q16357" i="1"/>
  <c r="Q16358" i="1"/>
  <c r="Q16359" i="1"/>
  <c r="Q16360" i="1"/>
  <c r="Q16361" i="1"/>
  <c r="Q16362" i="1"/>
  <c r="Q16363" i="1"/>
  <c r="Q16364" i="1"/>
  <c r="Q16365" i="1"/>
  <c r="Q16366" i="1"/>
  <c r="Q16367" i="1"/>
  <c r="Q16368" i="1"/>
  <c r="Q16369" i="1"/>
  <c r="Q16370" i="1"/>
  <c r="Q16371" i="1"/>
  <c r="Q16372" i="1"/>
  <c r="Q16373" i="1"/>
  <c r="Q16374" i="1"/>
  <c r="Q16375" i="1"/>
  <c r="Q16376" i="1"/>
  <c r="Q16377" i="1"/>
  <c r="Q16378" i="1"/>
  <c r="Q16379" i="1"/>
  <c r="Q16380" i="1"/>
  <c r="Q16381" i="1"/>
  <c r="Q16382" i="1"/>
  <c r="Q16383" i="1"/>
  <c r="Q16384" i="1"/>
  <c r="Q16385" i="1"/>
  <c r="Q16386" i="1"/>
  <c r="Q16387" i="1"/>
  <c r="Q16388" i="1"/>
  <c r="Q16389" i="1"/>
  <c r="Q16390" i="1"/>
  <c r="Q16391" i="1"/>
  <c r="Q16392" i="1"/>
  <c r="Q16393" i="1"/>
  <c r="Q16394" i="1"/>
  <c r="Q16395" i="1"/>
  <c r="Q16396" i="1"/>
  <c r="Q16397" i="1"/>
  <c r="Q16398" i="1"/>
  <c r="Q16399" i="1"/>
  <c r="Q16400" i="1"/>
  <c r="Q16401" i="1"/>
  <c r="Q16402" i="1"/>
  <c r="Q16403" i="1"/>
  <c r="Q16404" i="1"/>
  <c r="Q16405" i="1"/>
  <c r="Q16406" i="1"/>
  <c r="Q16407" i="1"/>
  <c r="Q16408" i="1"/>
  <c r="Q16409" i="1"/>
  <c r="Q16410" i="1"/>
  <c r="Q16411" i="1"/>
  <c r="Q16412" i="1"/>
  <c r="Q16413" i="1"/>
  <c r="Q16414" i="1"/>
  <c r="Q16415" i="1"/>
  <c r="Q16416" i="1"/>
  <c r="Q16417" i="1"/>
  <c r="Q16418" i="1"/>
  <c r="Q16419" i="1"/>
  <c r="Q16420" i="1"/>
  <c r="Q16421" i="1"/>
  <c r="Q16422" i="1"/>
  <c r="Q16423" i="1"/>
  <c r="Q16424" i="1"/>
  <c r="Q16425" i="1"/>
  <c r="Q16426" i="1"/>
  <c r="Q16427" i="1"/>
  <c r="Q16428" i="1"/>
  <c r="Q16429" i="1"/>
  <c r="Q16430" i="1"/>
  <c r="Q16431" i="1"/>
  <c r="Q16432" i="1"/>
  <c r="Q16433" i="1"/>
  <c r="Q16434" i="1"/>
  <c r="Q16435" i="1"/>
  <c r="Q16436" i="1"/>
  <c r="Q16437" i="1"/>
  <c r="Q16438" i="1"/>
  <c r="Q16439" i="1"/>
  <c r="Q16440" i="1"/>
  <c r="Q16441" i="1"/>
  <c r="Q16442" i="1"/>
  <c r="Q16443" i="1"/>
  <c r="Q16444" i="1"/>
  <c r="Q16445" i="1"/>
  <c r="Q16446" i="1"/>
  <c r="Q16447" i="1"/>
  <c r="Q16448" i="1"/>
  <c r="Q16449" i="1"/>
  <c r="Q16450" i="1"/>
  <c r="Q16451" i="1"/>
  <c r="Q16452" i="1"/>
  <c r="Q16453" i="1"/>
  <c r="Q16454" i="1"/>
  <c r="Q16455" i="1"/>
  <c r="Q16456" i="1"/>
  <c r="Q16457" i="1"/>
  <c r="Q16458" i="1"/>
  <c r="Q16459" i="1"/>
  <c r="Q16460" i="1"/>
  <c r="Q16461" i="1"/>
  <c r="Q16462" i="1"/>
  <c r="Q16463" i="1"/>
  <c r="Q16464" i="1"/>
  <c r="Q16465" i="1"/>
  <c r="Q16466" i="1"/>
  <c r="Q16467" i="1"/>
  <c r="Q16468" i="1"/>
  <c r="Q16469" i="1"/>
  <c r="Q16470" i="1"/>
  <c r="Q16471" i="1"/>
  <c r="Q16472" i="1"/>
  <c r="Q16473" i="1"/>
  <c r="Q16474" i="1"/>
  <c r="Q16475" i="1"/>
  <c r="Q16476" i="1"/>
  <c r="Q16477" i="1"/>
  <c r="Q16478" i="1"/>
  <c r="Q16479" i="1"/>
  <c r="Q16480" i="1"/>
  <c r="Q16481" i="1"/>
  <c r="Q16482" i="1"/>
  <c r="Q16483" i="1"/>
  <c r="Q16484" i="1"/>
  <c r="Q16485" i="1"/>
  <c r="Q16486" i="1"/>
  <c r="Q16487" i="1"/>
  <c r="Q16488" i="1"/>
  <c r="Q16489" i="1"/>
  <c r="Q16490" i="1"/>
  <c r="Q16491" i="1"/>
  <c r="Q16492" i="1"/>
  <c r="Q16493" i="1"/>
  <c r="Q16494" i="1"/>
  <c r="Q16495" i="1"/>
  <c r="Q16496" i="1"/>
  <c r="Q16497" i="1"/>
  <c r="Q16498" i="1"/>
  <c r="Q16499" i="1"/>
  <c r="Q16500" i="1"/>
  <c r="Q16501" i="1"/>
  <c r="Q16502" i="1"/>
  <c r="Q16503" i="1"/>
  <c r="Q16504" i="1"/>
  <c r="Q16505" i="1"/>
  <c r="Q16506" i="1"/>
  <c r="Q16507" i="1"/>
  <c r="Q16508" i="1"/>
  <c r="Q16509" i="1"/>
  <c r="Q16510" i="1"/>
  <c r="Q16511" i="1"/>
  <c r="Q16512" i="1"/>
  <c r="Q16513" i="1"/>
  <c r="Q16514" i="1"/>
  <c r="Q16515" i="1"/>
  <c r="Q16516" i="1"/>
  <c r="Q16517" i="1"/>
  <c r="Q16518" i="1"/>
  <c r="Q16519" i="1"/>
  <c r="Q16520" i="1"/>
  <c r="Q16521" i="1"/>
  <c r="Q16522" i="1"/>
  <c r="Q16523" i="1"/>
  <c r="Q16524" i="1"/>
  <c r="Q16525" i="1"/>
  <c r="Q16526" i="1"/>
  <c r="Q16527" i="1"/>
  <c r="Q16528" i="1"/>
  <c r="Q16529" i="1"/>
  <c r="Q16530" i="1"/>
  <c r="Q16531" i="1"/>
  <c r="Q16532" i="1"/>
  <c r="Q16533" i="1"/>
  <c r="Q16534" i="1"/>
  <c r="Q16535" i="1"/>
  <c r="Q16536" i="1"/>
  <c r="Q16537" i="1"/>
  <c r="Q16538" i="1"/>
  <c r="Q16539" i="1"/>
  <c r="Q16540" i="1"/>
  <c r="Q16541" i="1"/>
  <c r="Q16542" i="1"/>
  <c r="Q16543" i="1"/>
  <c r="Q16544" i="1"/>
  <c r="Q16545" i="1"/>
  <c r="Q16546" i="1"/>
  <c r="Q16547" i="1"/>
  <c r="Q16548" i="1"/>
  <c r="Q16549" i="1"/>
  <c r="Q16550" i="1"/>
  <c r="Q16551" i="1"/>
  <c r="Q16552" i="1"/>
  <c r="Q16553" i="1"/>
  <c r="Q16554" i="1"/>
  <c r="Q16555" i="1"/>
  <c r="Q16556" i="1"/>
  <c r="Q16557" i="1"/>
  <c r="Q16558" i="1"/>
  <c r="Q16559" i="1"/>
  <c r="Q16560" i="1"/>
  <c r="Q16561" i="1"/>
  <c r="Q16562" i="1"/>
  <c r="Q16563" i="1"/>
  <c r="Q16564" i="1"/>
  <c r="Q16565" i="1"/>
  <c r="Q16566" i="1"/>
  <c r="Q16567" i="1"/>
  <c r="Q16568" i="1"/>
  <c r="Q16569" i="1"/>
  <c r="Q16570" i="1"/>
  <c r="Q16571" i="1"/>
  <c r="Q16572" i="1"/>
  <c r="Q16573" i="1"/>
  <c r="Q16574" i="1"/>
  <c r="Q16575" i="1"/>
  <c r="Q16576" i="1"/>
  <c r="Q16577" i="1"/>
  <c r="Q16578" i="1"/>
  <c r="Q16579" i="1"/>
  <c r="Q16580" i="1"/>
  <c r="Q16581" i="1"/>
  <c r="Q16582" i="1"/>
  <c r="Q16583" i="1"/>
  <c r="Q16584" i="1"/>
  <c r="Q16585" i="1"/>
  <c r="Q16586" i="1"/>
  <c r="Q16587" i="1"/>
  <c r="Q16588" i="1"/>
  <c r="Q16589" i="1"/>
  <c r="Q16590" i="1"/>
  <c r="Q16591" i="1"/>
  <c r="Q16592" i="1"/>
  <c r="Q16593" i="1"/>
  <c r="Q16594" i="1"/>
  <c r="Q16595" i="1"/>
  <c r="Q16596" i="1"/>
  <c r="Q16597" i="1"/>
  <c r="Q16598" i="1"/>
  <c r="Q16599" i="1"/>
  <c r="Q16600" i="1"/>
  <c r="Q16601" i="1"/>
  <c r="Q16602" i="1"/>
  <c r="Q16603" i="1"/>
  <c r="Q16604" i="1"/>
  <c r="Q16605" i="1"/>
  <c r="Q16606" i="1"/>
  <c r="Q16607" i="1"/>
  <c r="Q16608" i="1"/>
  <c r="Q16609" i="1"/>
  <c r="Q16610" i="1"/>
  <c r="Q16611" i="1"/>
  <c r="Q16612" i="1"/>
  <c r="Q16613" i="1"/>
  <c r="Q16614" i="1"/>
  <c r="Q16615" i="1"/>
  <c r="Q16616" i="1"/>
  <c r="Q16617" i="1"/>
  <c r="Q16618" i="1"/>
  <c r="Q16619" i="1"/>
  <c r="Q16620" i="1"/>
  <c r="Q16621" i="1"/>
  <c r="Q16622" i="1"/>
  <c r="Q16623" i="1"/>
  <c r="Q16624" i="1"/>
  <c r="Q16625" i="1"/>
  <c r="Q16626" i="1"/>
  <c r="Q16627" i="1"/>
  <c r="Q16628" i="1"/>
  <c r="Q16629" i="1"/>
  <c r="Q16630" i="1"/>
  <c r="Q16631" i="1"/>
  <c r="Q16632" i="1"/>
  <c r="Q16633" i="1"/>
  <c r="Q16634" i="1"/>
  <c r="Q16635" i="1"/>
  <c r="Q16636" i="1"/>
  <c r="Q16637" i="1"/>
  <c r="Q16638" i="1"/>
  <c r="Q16639" i="1"/>
  <c r="Q16640" i="1"/>
  <c r="Q16641" i="1"/>
  <c r="Q16642" i="1"/>
  <c r="Q16643" i="1"/>
  <c r="Q16644" i="1"/>
  <c r="Q16645" i="1"/>
  <c r="Q16646" i="1"/>
  <c r="Q16647" i="1"/>
  <c r="Q16648" i="1"/>
  <c r="Q16649" i="1"/>
  <c r="Q16650" i="1"/>
  <c r="Q16651" i="1"/>
  <c r="Q16652" i="1"/>
  <c r="Q16653" i="1"/>
  <c r="Q16654" i="1"/>
  <c r="Q16655" i="1"/>
  <c r="Q16656" i="1"/>
  <c r="Q16657" i="1"/>
  <c r="Q16658" i="1"/>
  <c r="Q16659" i="1"/>
  <c r="Q16660" i="1"/>
  <c r="Q16661" i="1"/>
  <c r="Q16662" i="1"/>
  <c r="Q16663" i="1"/>
  <c r="Q16664" i="1"/>
  <c r="Q16665" i="1"/>
  <c r="Q16666" i="1"/>
  <c r="Q16667" i="1"/>
  <c r="Q16668" i="1"/>
  <c r="Q16669" i="1"/>
  <c r="Q16670" i="1"/>
  <c r="Q16671" i="1"/>
  <c r="Q16672" i="1"/>
  <c r="Q16673" i="1"/>
  <c r="Q16674" i="1"/>
  <c r="Q16675" i="1"/>
  <c r="Q16676" i="1"/>
  <c r="Q16677" i="1"/>
  <c r="Q16678" i="1"/>
  <c r="Q16679" i="1"/>
  <c r="Q16680" i="1"/>
  <c r="Q16681" i="1"/>
  <c r="Q16682" i="1"/>
  <c r="Q16683" i="1"/>
  <c r="Q16684" i="1"/>
  <c r="Q16685" i="1"/>
  <c r="Q16686" i="1"/>
  <c r="Q16687" i="1"/>
  <c r="Q16688" i="1"/>
  <c r="Q16689" i="1"/>
  <c r="Q16690" i="1"/>
  <c r="Q16691" i="1"/>
  <c r="Q16692" i="1"/>
  <c r="Q16693" i="1"/>
  <c r="Q16694" i="1"/>
  <c r="Q16695" i="1"/>
  <c r="Q16696" i="1"/>
  <c r="Q16697" i="1"/>
  <c r="Q16698" i="1"/>
  <c r="Q16699" i="1"/>
  <c r="Q16700" i="1"/>
  <c r="Q16701" i="1"/>
  <c r="Q16702" i="1"/>
  <c r="Q16703" i="1"/>
  <c r="Q16704" i="1"/>
  <c r="Q16705" i="1"/>
  <c r="Q16706" i="1"/>
  <c r="Q16707" i="1"/>
  <c r="Q16708" i="1"/>
  <c r="Q16709" i="1"/>
  <c r="Q16710" i="1"/>
  <c r="Q16711" i="1"/>
  <c r="Q16712" i="1"/>
  <c r="Q16713" i="1"/>
  <c r="Q16714" i="1"/>
  <c r="Q16715" i="1"/>
  <c r="Q16716" i="1"/>
  <c r="Q16717" i="1"/>
  <c r="Q16718" i="1"/>
  <c r="Q16719" i="1"/>
  <c r="Q16720" i="1"/>
  <c r="Q16721" i="1"/>
  <c r="Q16722" i="1"/>
  <c r="Q16723" i="1"/>
  <c r="Q16724" i="1"/>
  <c r="Q16725" i="1"/>
  <c r="Q16726" i="1"/>
  <c r="Q16727" i="1"/>
  <c r="Q16728" i="1"/>
  <c r="Q16729" i="1"/>
  <c r="Q16730" i="1"/>
  <c r="Q16731" i="1"/>
  <c r="Q16732" i="1"/>
  <c r="Q16733" i="1"/>
  <c r="Q16734" i="1"/>
  <c r="Q16735" i="1"/>
  <c r="Q16736" i="1"/>
  <c r="Q16737" i="1"/>
  <c r="Q16738" i="1"/>
  <c r="Q16739" i="1"/>
  <c r="Q16740" i="1"/>
  <c r="Q16741" i="1"/>
  <c r="Q16742" i="1"/>
  <c r="Q16743" i="1"/>
  <c r="Q16744" i="1"/>
  <c r="Q16745" i="1"/>
  <c r="Q16746" i="1"/>
  <c r="Q16747" i="1"/>
  <c r="Q16748" i="1"/>
  <c r="Q16749" i="1"/>
  <c r="Q16750" i="1"/>
  <c r="Q16751" i="1"/>
  <c r="Q16752" i="1"/>
  <c r="Q16753" i="1"/>
  <c r="Q16754" i="1"/>
  <c r="Q16755" i="1"/>
  <c r="Q16756" i="1"/>
  <c r="Q16757" i="1"/>
  <c r="Q16758" i="1"/>
  <c r="Q16759" i="1"/>
  <c r="Q16760" i="1"/>
  <c r="Q16761" i="1"/>
  <c r="Q16762" i="1"/>
  <c r="Q16763" i="1"/>
  <c r="Q16764" i="1"/>
  <c r="Q16765" i="1"/>
  <c r="Q16766" i="1"/>
  <c r="Q16767" i="1"/>
  <c r="Q16768" i="1"/>
  <c r="Q16769" i="1"/>
  <c r="Q16770" i="1"/>
  <c r="Q16771" i="1"/>
  <c r="Q16772" i="1"/>
  <c r="Q16773" i="1"/>
  <c r="Q16774" i="1"/>
  <c r="Q16775" i="1"/>
  <c r="Q16776" i="1"/>
  <c r="Q16777" i="1"/>
  <c r="Q16778" i="1"/>
  <c r="Q16779" i="1"/>
  <c r="Q16780" i="1"/>
  <c r="Q16781" i="1"/>
  <c r="Q16782" i="1"/>
  <c r="Q16783" i="1"/>
  <c r="Q16784" i="1"/>
  <c r="Q16785" i="1"/>
  <c r="Q16786" i="1"/>
  <c r="Q16787" i="1"/>
  <c r="Q16788" i="1"/>
  <c r="Q16789" i="1"/>
  <c r="Q16790" i="1"/>
  <c r="Q16791" i="1"/>
  <c r="Q16792" i="1"/>
  <c r="Q16793" i="1"/>
  <c r="Q16794" i="1"/>
  <c r="Q16795" i="1"/>
  <c r="Q16796" i="1"/>
  <c r="Q16797" i="1"/>
  <c r="Q16798" i="1"/>
  <c r="Q16799" i="1"/>
  <c r="Q16800" i="1"/>
  <c r="Q16801" i="1"/>
  <c r="Q16802" i="1"/>
  <c r="Q16803" i="1"/>
  <c r="Q16804" i="1"/>
  <c r="Q16805" i="1"/>
  <c r="Q16806" i="1"/>
  <c r="Q16807" i="1"/>
  <c r="Q16808" i="1"/>
  <c r="Q16809" i="1"/>
  <c r="Q16810" i="1"/>
  <c r="Q16811" i="1"/>
  <c r="Q16812" i="1"/>
  <c r="Q16813" i="1"/>
  <c r="Q16814" i="1"/>
  <c r="Q16815" i="1"/>
  <c r="Q16816" i="1"/>
  <c r="Q16817" i="1"/>
  <c r="Q16818" i="1"/>
  <c r="Q16819" i="1"/>
  <c r="Q16820" i="1"/>
  <c r="Q16821" i="1"/>
  <c r="Q16822" i="1"/>
  <c r="Q16823" i="1"/>
  <c r="Q16824" i="1"/>
  <c r="Q16825" i="1"/>
  <c r="Q16826" i="1"/>
  <c r="Q16827" i="1"/>
  <c r="Q16828" i="1"/>
  <c r="Q16829" i="1"/>
  <c r="Q16830" i="1"/>
  <c r="Q16831" i="1"/>
  <c r="Q16832" i="1"/>
  <c r="Q16833" i="1"/>
  <c r="Q16834" i="1"/>
  <c r="Q16835" i="1"/>
  <c r="Q16836" i="1"/>
  <c r="Q16837" i="1"/>
  <c r="Q16838" i="1"/>
  <c r="Q16839" i="1"/>
  <c r="Q16840" i="1"/>
  <c r="Q16841" i="1"/>
  <c r="Q16842" i="1"/>
  <c r="Q16843" i="1"/>
  <c r="Q16844" i="1"/>
  <c r="Q16845" i="1"/>
  <c r="Q16846" i="1"/>
  <c r="Q16847" i="1"/>
  <c r="Q16848" i="1"/>
  <c r="Q16849" i="1"/>
  <c r="Q16850" i="1"/>
  <c r="Q16851" i="1"/>
  <c r="Q16852" i="1"/>
  <c r="Q16853" i="1"/>
  <c r="Q16854" i="1"/>
  <c r="Q16855" i="1"/>
  <c r="Q16856" i="1"/>
  <c r="Q16857" i="1"/>
  <c r="Q16858" i="1"/>
  <c r="Q16859" i="1"/>
  <c r="Q16860" i="1"/>
  <c r="Q16861" i="1"/>
  <c r="Q16862" i="1"/>
  <c r="Q16863" i="1"/>
  <c r="Q16864" i="1"/>
  <c r="Q16865" i="1"/>
  <c r="Q16866" i="1"/>
  <c r="Q16867" i="1"/>
  <c r="Q16868" i="1"/>
  <c r="Q16869" i="1"/>
  <c r="Q16870" i="1"/>
  <c r="Q16871" i="1"/>
  <c r="Q16872" i="1"/>
  <c r="Q16873" i="1"/>
  <c r="Q16874" i="1"/>
  <c r="Q16875" i="1"/>
  <c r="Q16876" i="1"/>
  <c r="Q16877" i="1"/>
  <c r="Q16878" i="1"/>
  <c r="Q16879" i="1"/>
  <c r="Q16880" i="1"/>
  <c r="Q16881" i="1"/>
  <c r="Q16882" i="1"/>
  <c r="Q16883" i="1"/>
  <c r="Q16884" i="1"/>
  <c r="Q16885" i="1"/>
  <c r="Q16886" i="1"/>
  <c r="Q16887" i="1"/>
  <c r="Q16888" i="1"/>
  <c r="Q16889" i="1"/>
  <c r="Q16890" i="1"/>
  <c r="Q16891" i="1"/>
  <c r="Q16892" i="1"/>
  <c r="Q16893" i="1"/>
  <c r="Q16894" i="1"/>
  <c r="Q16895" i="1"/>
  <c r="Q16896" i="1"/>
  <c r="Q16897" i="1"/>
  <c r="Q16898" i="1"/>
  <c r="Q16899" i="1"/>
  <c r="Q16900" i="1"/>
  <c r="Q16901" i="1"/>
  <c r="Q16902" i="1"/>
  <c r="Q16903" i="1"/>
  <c r="Q16904" i="1"/>
  <c r="Q16905" i="1"/>
  <c r="Q16906" i="1"/>
  <c r="Q16907" i="1"/>
  <c r="Q16908" i="1"/>
  <c r="Q16909" i="1"/>
  <c r="Q16910" i="1"/>
  <c r="Q16911" i="1"/>
  <c r="Q16912" i="1"/>
  <c r="Q16913" i="1"/>
  <c r="Q16914" i="1"/>
  <c r="Q16915" i="1"/>
  <c r="Q16916" i="1"/>
  <c r="Q16917" i="1"/>
  <c r="Q16918" i="1"/>
  <c r="Q16919" i="1"/>
  <c r="Q16920" i="1"/>
  <c r="Q16921" i="1"/>
  <c r="Q16922" i="1"/>
  <c r="Q16923" i="1"/>
  <c r="Q16924" i="1"/>
  <c r="Q16925" i="1"/>
  <c r="Q16926" i="1"/>
  <c r="Q16927" i="1"/>
  <c r="Q16928" i="1"/>
  <c r="Q16929" i="1"/>
  <c r="Q16930" i="1"/>
  <c r="Q16931" i="1"/>
  <c r="Q16932" i="1"/>
  <c r="Q16933" i="1"/>
  <c r="Q16934" i="1"/>
  <c r="Q16935" i="1"/>
  <c r="Q16936" i="1"/>
  <c r="Q16937" i="1"/>
  <c r="Q16938" i="1"/>
  <c r="Q16939" i="1"/>
  <c r="Q16940" i="1"/>
  <c r="Q16941" i="1"/>
  <c r="Q16942" i="1"/>
  <c r="Q16943" i="1"/>
  <c r="Q16944" i="1"/>
  <c r="Q16945" i="1"/>
  <c r="Q16946" i="1"/>
  <c r="Q16947" i="1"/>
  <c r="Q16948" i="1"/>
  <c r="Q16949" i="1"/>
  <c r="Q16950" i="1"/>
  <c r="Q16951" i="1"/>
  <c r="Q16952" i="1"/>
  <c r="Q16953" i="1"/>
  <c r="Q16954" i="1"/>
  <c r="Q16955" i="1"/>
  <c r="Q16956" i="1"/>
  <c r="Q16957" i="1"/>
  <c r="Q16958" i="1"/>
  <c r="Q16959" i="1"/>
  <c r="Q16960" i="1"/>
  <c r="Q16961" i="1"/>
  <c r="Q16962" i="1"/>
  <c r="Q16963" i="1"/>
  <c r="Q16964" i="1"/>
  <c r="Q16965" i="1"/>
  <c r="Q16966" i="1"/>
  <c r="Q16967" i="1"/>
  <c r="Q16968" i="1"/>
  <c r="Q16969" i="1"/>
  <c r="Q16970" i="1"/>
  <c r="Q16971" i="1"/>
  <c r="Q16972" i="1"/>
  <c r="Q16973" i="1"/>
  <c r="Q16974" i="1"/>
  <c r="Q16975" i="1"/>
  <c r="Q16976" i="1"/>
  <c r="Q16977" i="1"/>
  <c r="Q16978" i="1"/>
  <c r="Q16979" i="1"/>
  <c r="Q16980" i="1"/>
  <c r="Q16981" i="1"/>
  <c r="Q16982" i="1"/>
  <c r="Q16983" i="1"/>
  <c r="Q16984" i="1"/>
  <c r="Q16985" i="1"/>
  <c r="Q16986" i="1"/>
  <c r="Q16987" i="1"/>
  <c r="Q16988" i="1"/>
  <c r="Q16989" i="1"/>
  <c r="Q16990" i="1"/>
  <c r="Q16991" i="1"/>
  <c r="Q16992" i="1"/>
  <c r="Q16993" i="1"/>
  <c r="Q16994" i="1"/>
  <c r="Q16995" i="1"/>
  <c r="Q16996" i="1"/>
  <c r="Q16997" i="1"/>
  <c r="Q16998" i="1"/>
  <c r="Q16999" i="1"/>
  <c r="Q17000" i="1"/>
  <c r="Q17001" i="1"/>
  <c r="Q17002" i="1"/>
  <c r="Q17003" i="1"/>
  <c r="Q17004" i="1"/>
  <c r="Q17005" i="1"/>
  <c r="Q17006" i="1"/>
  <c r="Q17007" i="1"/>
  <c r="Q17008" i="1"/>
  <c r="Q17009" i="1"/>
  <c r="Q17010" i="1"/>
  <c r="Q17011" i="1"/>
  <c r="Q17012" i="1"/>
  <c r="Q17013" i="1"/>
  <c r="Q17014" i="1"/>
  <c r="Q17015" i="1"/>
  <c r="Q17016" i="1"/>
  <c r="Q17017" i="1"/>
  <c r="Q17018" i="1"/>
  <c r="Q17019" i="1"/>
  <c r="Q17020" i="1"/>
  <c r="Q17021" i="1"/>
  <c r="Q17022" i="1"/>
  <c r="Q17023" i="1"/>
  <c r="Q17024" i="1"/>
  <c r="Q17025" i="1"/>
  <c r="Q17026" i="1"/>
  <c r="Q17027" i="1"/>
  <c r="Q17028" i="1"/>
  <c r="Q17029" i="1"/>
  <c r="Q17030" i="1"/>
  <c r="Q17031" i="1"/>
  <c r="Q17032" i="1"/>
  <c r="Q17033" i="1"/>
  <c r="Q17034" i="1"/>
  <c r="Q17035" i="1"/>
  <c r="Q17036" i="1"/>
  <c r="Q17037" i="1"/>
  <c r="Q17038" i="1"/>
  <c r="Q17039" i="1"/>
  <c r="Q17040" i="1"/>
  <c r="Q17041" i="1"/>
  <c r="Q17042" i="1"/>
  <c r="Q17043" i="1"/>
  <c r="Q17044" i="1"/>
  <c r="Q17045" i="1"/>
  <c r="Q17046" i="1"/>
  <c r="Q17047" i="1"/>
  <c r="Q17048" i="1"/>
  <c r="Q17049" i="1"/>
  <c r="Q17050" i="1"/>
  <c r="Q17051" i="1"/>
  <c r="Q17052" i="1"/>
  <c r="Q17053" i="1"/>
  <c r="Q17054" i="1"/>
  <c r="Q17055" i="1"/>
  <c r="Q17056" i="1"/>
  <c r="Q17057" i="1"/>
  <c r="Q17058" i="1"/>
  <c r="Q17059" i="1"/>
  <c r="Q17060" i="1"/>
  <c r="Q17061" i="1"/>
  <c r="Q17062" i="1"/>
  <c r="Q17063" i="1"/>
  <c r="Q17064" i="1"/>
  <c r="Q17065" i="1"/>
  <c r="Q17066" i="1"/>
  <c r="Q17067" i="1"/>
  <c r="Q17068" i="1"/>
  <c r="Q17069" i="1"/>
  <c r="Q17070" i="1"/>
  <c r="Q17071" i="1"/>
  <c r="Q17072" i="1"/>
  <c r="Q17073" i="1"/>
  <c r="Q17074" i="1"/>
  <c r="Q17075" i="1"/>
  <c r="Q17076" i="1"/>
  <c r="Q17077" i="1"/>
  <c r="Q17078" i="1"/>
  <c r="Q17079" i="1"/>
  <c r="Q17080" i="1"/>
  <c r="Q17081" i="1"/>
  <c r="Q17082" i="1"/>
  <c r="Q17083" i="1"/>
  <c r="Q17084" i="1"/>
  <c r="Q17085" i="1"/>
  <c r="Q17086" i="1"/>
  <c r="Q17087" i="1"/>
  <c r="Q17088" i="1"/>
  <c r="Q17089" i="1"/>
  <c r="Q17090" i="1"/>
  <c r="Q17091" i="1"/>
  <c r="Q17092" i="1"/>
  <c r="Q17093" i="1"/>
  <c r="Q17094" i="1"/>
  <c r="Q17095" i="1"/>
  <c r="Q17096" i="1"/>
  <c r="Q17097" i="1"/>
  <c r="Q17098" i="1"/>
  <c r="Q17099" i="1"/>
  <c r="Q17100" i="1"/>
  <c r="Q17101" i="1"/>
  <c r="Q17102" i="1"/>
  <c r="Q17103" i="1"/>
  <c r="Q17104" i="1"/>
  <c r="Q17105" i="1"/>
  <c r="Q17106" i="1"/>
  <c r="Q17107" i="1"/>
  <c r="Q17108" i="1"/>
  <c r="Q17109" i="1"/>
  <c r="Q17110" i="1"/>
  <c r="Q17111" i="1"/>
  <c r="Q17112" i="1"/>
  <c r="Q17113" i="1"/>
  <c r="Q17114" i="1"/>
  <c r="Q17115" i="1"/>
  <c r="Q17116" i="1"/>
  <c r="Q17117" i="1"/>
  <c r="Q17118" i="1"/>
  <c r="Q17119" i="1"/>
  <c r="Q17120" i="1"/>
  <c r="Q17121" i="1"/>
  <c r="Q17122" i="1"/>
  <c r="Q17123" i="1"/>
  <c r="Q17124" i="1"/>
  <c r="Q17125" i="1"/>
  <c r="Q17126" i="1"/>
  <c r="Q17127" i="1"/>
  <c r="Q17128" i="1"/>
  <c r="Q17129" i="1"/>
  <c r="Q17130" i="1"/>
  <c r="Q17131" i="1"/>
  <c r="Q17132" i="1"/>
  <c r="Q17133" i="1"/>
  <c r="Q17134" i="1"/>
  <c r="Q17135" i="1"/>
  <c r="Q17136" i="1"/>
  <c r="Q17137" i="1"/>
  <c r="Q17138" i="1"/>
  <c r="Q17139" i="1"/>
  <c r="Q17140" i="1"/>
  <c r="Q17141" i="1"/>
  <c r="Q17142" i="1"/>
  <c r="Q17143" i="1"/>
  <c r="Q17144" i="1"/>
  <c r="Q17145" i="1"/>
  <c r="Q17146" i="1"/>
  <c r="Q17147" i="1"/>
  <c r="Q17148" i="1"/>
  <c r="Q17149" i="1"/>
  <c r="Q17150" i="1"/>
  <c r="Q17151" i="1"/>
  <c r="Q17152" i="1"/>
  <c r="Q17153" i="1"/>
  <c r="Q17154" i="1"/>
  <c r="Q17155" i="1"/>
  <c r="Q17156" i="1"/>
  <c r="Q17157" i="1"/>
  <c r="Q17158" i="1"/>
  <c r="Q17159" i="1"/>
  <c r="Q17160" i="1"/>
  <c r="Q17161" i="1"/>
  <c r="Q17162" i="1"/>
  <c r="Q17163" i="1"/>
  <c r="Q17164" i="1"/>
  <c r="Q17165" i="1"/>
  <c r="Q17166" i="1"/>
  <c r="Q17167" i="1"/>
  <c r="Q17168" i="1"/>
  <c r="Q17169" i="1"/>
  <c r="Q17170" i="1"/>
  <c r="Q17171" i="1"/>
  <c r="Q17172" i="1"/>
  <c r="Q17173" i="1"/>
  <c r="Q17174" i="1"/>
  <c r="Q17175" i="1"/>
  <c r="Q17176" i="1"/>
  <c r="Q17177" i="1"/>
  <c r="Q17178" i="1"/>
  <c r="Q17179" i="1"/>
  <c r="Q17180" i="1"/>
  <c r="Q17181" i="1"/>
  <c r="Q17182" i="1"/>
  <c r="Q17183" i="1"/>
  <c r="Q17184" i="1"/>
  <c r="Q17185" i="1"/>
  <c r="Q17186" i="1"/>
  <c r="Q17187" i="1"/>
  <c r="Q17188" i="1"/>
  <c r="Q17189" i="1"/>
  <c r="Q17190" i="1"/>
  <c r="Q17191" i="1"/>
  <c r="Q17192" i="1"/>
  <c r="Q17193" i="1"/>
  <c r="Q17194" i="1"/>
  <c r="Q17195" i="1"/>
  <c r="Q17196" i="1"/>
  <c r="Q17197" i="1"/>
  <c r="Q17198" i="1"/>
  <c r="Q17199" i="1"/>
  <c r="Q17200" i="1"/>
  <c r="Q17201" i="1"/>
  <c r="Q17202" i="1"/>
  <c r="Q17203" i="1"/>
  <c r="Q17204" i="1"/>
  <c r="Q17205" i="1"/>
  <c r="Q17206" i="1"/>
  <c r="Q17207" i="1"/>
  <c r="Q17208" i="1"/>
  <c r="Q17209" i="1"/>
  <c r="Q17210" i="1"/>
  <c r="Q17211" i="1"/>
  <c r="Q17212" i="1"/>
  <c r="Q17213" i="1"/>
  <c r="Q17214" i="1"/>
  <c r="Q17215" i="1"/>
  <c r="Q17216" i="1"/>
  <c r="Q17217" i="1"/>
  <c r="Q17218" i="1"/>
  <c r="Q17219" i="1"/>
  <c r="Q17220" i="1"/>
  <c r="Q17221" i="1"/>
  <c r="Q17222" i="1"/>
  <c r="Q17223" i="1"/>
  <c r="Q17224" i="1"/>
  <c r="Q17225" i="1"/>
  <c r="Q17226" i="1"/>
  <c r="Q17227" i="1"/>
  <c r="Q17228" i="1"/>
  <c r="Q17229" i="1"/>
  <c r="Q17230" i="1"/>
  <c r="Q17231" i="1"/>
  <c r="Q17232" i="1"/>
  <c r="Q17233" i="1"/>
  <c r="Q17234" i="1"/>
  <c r="Q17235" i="1"/>
  <c r="Q17236" i="1"/>
  <c r="Q17237" i="1"/>
  <c r="Q17238" i="1"/>
  <c r="Q17239" i="1"/>
  <c r="Q17240" i="1"/>
  <c r="Q17241" i="1"/>
  <c r="Q17242" i="1"/>
  <c r="Q17243" i="1"/>
  <c r="Q17244" i="1"/>
  <c r="Q17245" i="1"/>
  <c r="Q17246" i="1"/>
  <c r="Q17247" i="1"/>
  <c r="Q17248" i="1"/>
  <c r="Q17249" i="1"/>
  <c r="Q17250" i="1"/>
  <c r="Q17251" i="1"/>
  <c r="Q17252" i="1"/>
  <c r="Q17253" i="1"/>
  <c r="Q17254" i="1"/>
  <c r="Q17255" i="1"/>
  <c r="Q17256" i="1"/>
  <c r="Q17257" i="1"/>
  <c r="Q17258" i="1"/>
  <c r="Q17259" i="1"/>
  <c r="Q17260" i="1"/>
  <c r="Q17261" i="1"/>
  <c r="Q17262" i="1"/>
  <c r="Q17263" i="1"/>
  <c r="Q17264" i="1"/>
  <c r="Q17265" i="1"/>
  <c r="Q17266" i="1"/>
  <c r="Q17267" i="1"/>
  <c r="Q17268" i="1"/>
  <c r="Q17269" i="1"/>
  <c r="Q17270" i="1"/>
  <c r="Q17271" i="1"/>
  <c r="Q17272" i="1"/>
  <c r="Q17273" i="1"/>
  <c r="Q17274" i="1"/>
  <c r="Q17275" i="1"/>
  <c r="Q17276" i="1"/>
  <c r="Q17277" i="1"/>
  <c r="Q17278" i="1"/>
  <c r="Q17279" i="1"/>
  <c r="Q17280" i="1"/>
  <c r="Q17281" i="1"/>
  <c r="Q17282" i="1"/>
  <c r="Q17283" i="1"/>
  <c r="Q17284" i="1"/>
  <c r="Q17285" i="1"/>
  <c r="Q17286" i="1"/>
  <c r="Q17287" i="1"/>
  <c r="Q17288" i="1"/>
  <c r="Q17289" i="1"/>
  <c r="Q17290" i="1"/>
  <c r="Q17291" i="1"/>
  <c r="Q17292" i="1"/>
  <c r="Q17293" i="1"/>
  <c r="Q17294" i="1"/>
  <c r="Q17295" i="1"/>
  <c r="Q17296" i="1"/>
  <c r="Q17297" i="1"/>
  <c r="Q17298" i="1"/>
  <c r="Q17299" i="1"/>
  <c r="Q17300" i="1"/>
  <c r="Q17301" i="1"/>
  <c r="Q17302" i="1"/>
  <c r="Q17303" i="1"/>
  <c r="Q17304" i="1"/>
  <c r="Q17305" i="1"/>
  <c r="Q17306" i="1"/>
  <c r="Q17307" i="1"/>
  <c r="Q17308" i="1"/>
  <c r="Q17309" i="1"/>
  <c r="Q17310" i="1"/>
  <c r="Q17311" i="1"/>
  <c r="Q17312" i="1"/>
  <c r="Q17313" i="1"/>
  <c r="Q17314" i="1"/>
  <c r="Q17315" i="1"/>
  <c r="Q17316" i="1"/>
  <c r="Q17317" i="1"/>
  <c r="Q17318" i="1"/>
  <c r="Q17319" i="1"/>
  <c r="Q17320" i="1"/>
  <c r="Q17321" i="1"/>
  <c r="Q17322" i="1"/>
  <c r="Q17323" i="1"/>
  <c r="Q17324" i="1"/>
  <c r="Q17325" i="1"/>
  <c r="Q17326" i="1"/>
  <c r="Q17327" i="1"/>
  <c r="Q17328" i="1"/>
  <c r="Q17329" i="1"/>
  <c r="Q17330" i="1"/>
  <c r="Q17331" i="1"/>
  <c r="Q17332" i="1"/>
  <c r="Q17333" i="1"/>
  <c r="Q17334" i="1"/>
  <c r="Q17335" i="1"/>
  <c r="Q17336" i="1"/>
  <c r="Q17337" i="1"/>
  <c r="Q17338" i="1"/>
  <c r="Q17339" i="1"/>
  <c r="Q17340" i="1"/>
  <c r="Q17341" i="1"/>
  <c r="Q17342" i="1"/>
  <c r="Q17343" i="1"/>
  <c r="Q17344" i="1"/>
  <c r="Q17345" i="1"/>
  <c r="Q17346" i="1"/>
  <c r="Q17347" i="1"/>
  <c r="Q17348" i="1"/>
  <c r="Q17349" i="1"/>
  <c r="Q17350" i="1"/>
  <c r="Q17351" i="1"/>
  <c r="Q17352" i="1"/>
  <c r="Q17353" i="1"/>
  <c r="Q17354" i="1"/>
  <c r="Q17355" i="1"/>
  <c r="Q17356" i="1"/>
  <c r="Q17357" i="1"/>
  <c r="Q17358" i="1"/>
  <c r="Q17359" i="1"/>
  <c r="Q17360" i="1"/>
  <c r="Q17361" i="1"/>
  <c r="Q17362" i="1"/>
  <c r="Q17363" i="1"/>
  <c r="Q17364" i="1"/>
  <c r="Q17365" i="1"/>
  <c r="Q17366" i="1"/>
  <c r="Q17367" i="1"/>
  <c r="Q17368" i="1"/>
  <c r="Q17369" i="1"/>
  <c r="Q17370" i="1"/>
  <c r="Q17371" i="1"/>
  <c r="Q17372" i="1"/>
  <c r="Q17373" i="1"/>
  <c r="Q17374" i="1"/>
  <c r="Q17375" i="1"/>
  <c r="Q17376" i="1"/>
  <c r="Q17377" i="1"/>
  <c r="Q17378" i="1"/>
  <c r="Q17379" i="1"/>
  <c r="Q17380" i="1"/>
  <c r="Q17381" i="1"/>
  <c r="Q17382" i="1"/>
  <c r="Q17383" i="1"/>
  <c r="Q17384" i="1"/>
  <c r="Q17385" i="1"/>
  <c r="Q17386" i="1"/>
  <c r="Q17387" i="1"/>
  <c r="Q17388" i="1"/>
  <c r="Q17389" i="1"/>
  <c r="Q17390" i="1"/>
  <c r="Q17391" i="1"/>
  <c r="Q17392" i="1"/>
  <c r="Q17393" i="1"/>
  <c r="Q17394" i="1"/>
  <c r="Q17395" i="1"/>
  <c r="Q17396" i="1"/>
  <c r="Q17397" i="1"/>
  <c r="Q17398" i="1"/>
  <c r="Q17399" i="1"/>
  <c r="Q17400" i="1"/>
  <c r="Q17401" i="1"/>
  <c r="Q17402" i="1"/>
  <c r="Q17403" i="1"/>
  <c r="Q17404" i="1"/>
  <c r="Q17405" i="1"/>
  <c r="Q17406" i="1"/>
  <c r="Q17407" i="1"/>
  <c r="Q17408" i="1"/>
  <c r="Q17409" i="1"/>
  <c r="Q17410" i="1"/>
  <c r="Q17411" i="1"/>
  <c r="Q17412" i="1"/>
  <c r="Q17413" i="1"/>
  <c r="Q17414" i="1"/>
  <c r="Q17415" i="1"/>
  <c r="Q17416" i="1"/>
  <c r="Q17417" i="1"/>
  <c r="Q17418" i="1"/>
  <c r="Q17419" i="1"/>
  <c r="Q17420" i="1"/>
  <c r="Q17421" i="1"/>
  <c r="Q17422" i="1"/>
  <c r="Q17423" i="1"/>
  <c r="Q17424" i="1"/>
  <c r="Q17425" i="1"/>
  <c r="Q17426" i="1"/>
  <c r="Q17427" i="1"/>
  <c r="Q17428" i="1"/>
  <c r="Q17429" i="1"/>
  <c r="Q17430" i="1"/>
  <c r="Q17431" i="1"/>
  <c r="Q17432" i="1"/>
  <c r="Q17433" i="1"/>
  <c r="Q17434" i="1"/>
  <c r="Q17435" i="1"/>
  <c r="Q17436" i="1"/>
  <c r="Q17437" i="1"/>
  <c r="Q17438" i="1"/>
  <c r="Q17439" i="1"/>
  <c r="Q17440" i="1"/>
  <c r="Q17441" i="1"/>
  <c r="Q17442" i="1"/>
  <c r="Q17443" i="1"/>
  <c r="Q17444" i="1"/>
  <c r="Q17445" i="1"/>
  <c r="Q17446" i="1"/>
  <c r="Q17447" i="1"/>
  <c r="Q17448" i="1"/>
  <c r="Q17449" i="1"/>
  <c r="Q17450" i="1"/>
  <c r="Q17451" i="1"/>
  <c r="Q17452" i="1"/>
  <c r="Q17453" i="1"/>
  <c r="Q17454" i="1"/>
  <c r="Q17455" i="1"/>
  <c r="Q17456" i="1"/>
  <c r="Q17457" i="1"/>
  <c r="Q17458" i="1"/>
  <c r="Q17459" i="1"/>
  <c r="Q17460" i="1"/>
  <c r="Q17461" i="1"/>
  <c r="Q17462" i="1"/>
  <c r="Q17463" i="1"/>
  <c r="Q17464" i="1"/>
  <c r="Q17465" i="1"/>
  <c r="Q17466" i="1"/>
  <c r="Q17467" i="1"/>
  <c r="Q17468" i="1"/>
  <c r="Q17469" i="1"/>
  <c r="Q17470" i="1"/>
  <c r="Q17471" i="1"/>
  <c r="Q17472" i="1"/>
  <c r="Q17473" i="1"/>
  <c r="Q17474" i="1"/>
  <c r="Q17475" i="1"/>
  <c r="Q17476" i="1"/>
  <c r="Q17477" i="1"/>
  <c r="Q17478" i="1"/>
  <c r="Q17479" i="1"/>
  <c r="Q17480" i="1"/>
  <c r="Q17481" i="1"/>
  <c r="Q17482" i="1"/>
  <c r="Q17483" i="1"/>
  <c r="Q17484" i="1"/>
  <c r="Q17485" i="1"/>
  <c r="Q17486" i="1"/>
  <c r="Q17487" i="1"/>
  <c r="Q17488" i="1"/>
  <c r="Q17489" i="1"/>
  <c r="Q17490" i="1"/>
  <c r="Q17491" i="1"/>
  <c r="Q17492" i="1"/>
  <c r="Q17493" i="1"/>
  <c r="Q17494" i="1"/>
  <c r="Q17495" i="1"/>
  <c r="Q17496" i="1"/>
  <c r="Q17497" i="1"/>
  <c r="Q17498" i="1"/>
  <c r="Q17499" i="1"/>
  <c r="Q17500" i="1"/>
  <c r="Q17501" i="1"/>
  <c r="Q17502" i="1"/>
  <c r="Q17503" i="1"/>
  <c r="Q17504" i="1"/>
  <c r="Q17505" i="1"/>
  <c r="Q17506" i="1"/>
  <c r="Q17507" i="1"/>
  <c r="Q17508" i="1"/>
  <c r="Q17509" i="1"/>
  <c r="Q17510" i="1"/>
  <c r="Q17511" i="1"/>
  <c r="Q17512" i="1"/>
  <c r="Q17513" i="1"/>
  <c r="Q17514" i="1"/>
  <c r="Q17515" i="1"/>
  <c r="Q17516" i="1"/>
  <c r="Q17517" i="1"/>
  <c r="Q17518" i="1"/>
  <c r="Q17519" i="1"/>
  <c r="Q17520" i="1"/>
  <c r="Q17521" i="1"/>
  <c r="Q17522" i="1"/>
  <c r="Q17523" i="1"/>
  <c r="Q17524" i="1"/>
  <c r="Q17525" i="1"/>
  <c r="Q17526" i="1"/>
  <c r="Q17527" i="1"/>
  <c r="Q17528" i="1"/>
  <c r="Q17529" i="1"/>
  <c r="Q17530" i="1"/>
  <c r="Q17531" i="1"/>
  <c r="Q17532" i="1"/>
  <c r="Q17533" i="1"/>
  <c r="Q17534" i="1"/>
  <c r="Q17535" i="1"/>
  <c r="Q17536" i="1"/>
  <c r="Q17537" i="1"/>
  <c r="Q17538" i="1"/>
  <c r="Q17539" i="1"/>
  <c r="Q17540" i="1"/>
  <c r="Q17541" i="1"/>
  <c r="Q17542" i="1"/>
  <c r="Q17543" i="1"/>
  <c r="Q17544" i="1"/>
  <c r="Q17545" i="1"/>
  <c r="Q17546" i="1"/>
  <c r="Q17547" i="1"/>
  <c r="Q17548" i="1"/>
  <c r="Q17549" i="1"/>
  <c r="Q17550" i="1"/>
  <c r="Q17551" i="1"/>
  <c r="Q17552" i="1"/>
  <c r="Q17553" i="1"/>
  <c r="Q17554" i="1"/>
  <c r="Q17555" i="1"/>
  <c r="Q17556" i="1"/>
  <c r="Q17557" i="1"/>
  <c r="Q17558" i="1"/>
  <c r="Q17559" i="1"/>
  <c r="Q17560" i="1"/>
  <c r="Q17561" i="1"/>
  <c r="Q17562" i="1"/>
  <c r="Q17563" i="1"/>
  <c r="Q17564" i="1"/>
  <c r="Q17565" i="1"/>
  <c r="Q17566" i="1"/>
  <c r="Q17567" i="1"/>
  <c r="Q17568" i="1"/>
  <c r="Q17569" i="1"/>
  <c r="Q17570" i="1"/>
  <c r="Q17571" i="1"/>
  <c r="Q17572" i="1"/>
  <c r="Q17573" i="1"/>
  <c r="Q17574" i="1"/>
  <c r="Q17575" i="1"/>
  <c r="Q17576" i="1"/>
  <c r="Q17577" i="1"/>
  <c r="Q17578" i="1"/>
  <c r="Q17579" i="1"/>
  <c r="Q17580" i="1"/>
  <c r="Q17581" i="1"/>
  <c r="Q17582" i="1"/>
  <c r="Q17583" i="1"/>
  <c r="Q17584" i="1"/>
  <c r="Q17585" i="1"/>
  <c r="Q17586" i="1"/>
  <c r="Q17587" i="1"/>
  <c r="Q17588" i="1"/>
  <c r="Q17589" i="1"/>
  <c r="Q17590" i="1"/>
  <c r="Q17591" i="1"/>
  <c r="Q17592" i="1"/>
  <c r="Q17593" i="1"/>
  <c r="Q17594" i="1"/>
  <c r="Q17595" i="1"/>
  <c r="Q17596" i="1"/>
  <c r="Q17597" i="1"/>
  <c r="Q17598" i="1"/>
  <c r="Q17599" i="1"/>
  <c r="Q17600" i="1"/>
  <c r="Q17601" i="1"/>
  <c r="Q17602" i="1"/>
  <c r="Q17603" i="1"/>
  <c r="Q17604" i="1"/>
  <c r="Q17605" i="1"/>
  <c r="Q17606" i="1"/>
  <c r="Q17607" i="1"/>
  <c r="Q17608" i="1"/>
  <c r="Q17609" i="1"/>
  <c r="Q17610" i="1"/>
  <c r="Q17611" i="1"/>
  <c r="Q17612" i="1"/>
  <c r="Q17613" i="1"/>
  <c r="Q17614" i="1"/>
  <c r="Q17615" i="1"/>
  <c r="Q17616" i="1"/>
  <c r="Q17617" i="1"/>
  <c r="Q17618" i="1"/>
  <c r="Q17619" i="1"/>
  <c r="Q17620" i="1"/>
  <c r="Q17621" i="1"/>
  <c r="Q17622" i="1"/>
  <c r="Q17623" i="1"/>
  <c r="Q17624" i="1"/>
  <c r="Q17625" i="1"/>
  <c r="Q17626" i="1"/>
  <c r="Q17627" i="1"/>
  <c r="Q17628" i="1"/>
  <c r="Q17629" i="1"/>
  <c r="Q17630" i="1"/>
  <c r="Q17631" i="1"/>
  <c r="Q17632" i="1"/>
  <c r="Q17633" i="1"/>
  <c r="Q17634" i="1"/>
  <c r="Q17635" i="1"/>
  <c r="Q17636" i="1"/>
  <c r="Q17637" i="1"/>
  <c r="Q17638" i="1"/>
  <c r="Q17639" i="1"/>
  <c r="Q17640" i="1"/>
  <c r="Q17641" i="1"/>
  <c r="Q17642" i="1"/>
  <c r="Q17643" i="1"/>
  <c r="Q17644" i="1"/>
  <c r="Q17645" i="1"/>
  <c r="Q17646" i="1"/>
  <c r="Q17647" i="1"/>
  <c r="Q17648" i="1"/>
  <c r="Q17649" i="1"/>
  <c r="Q17650" i="1"/>
  <c r="Q17651" i="1"/>
  <c r="Q17652" i="1"/>
  <c r="Q17653" i="1"/>
  <c r="Q17654" i="1"/>
  <c r="Q17655" i="1"/>
  <c r="Q17656" i="1"/>
  <c r="Q17657" i="1"/>
  <c r="Q17658" i="1"/>
  <c r="Q17659" i="1"/>
  <c r="Q17660" i="1"/>
  <c r="Q17661" i="1"/>
  <c r="Q17662" i="1"/>
  <c r="Q17663" i="1"/>
  <c r="Q17664" i="1"/>
  <c r="Q17665" i="1"/>
  <c r="Q17666" i="1"/>
  <c r="Q17667" i="1"/>
  <c r="Q17668" i="1"/>
  <c r="Q17669" i="1"/>
  <c r="Q17670" i="1"/>
  <c r="Q17671" i="1"/>
  <c r="Q17672" i="1"/>
  <c r="Q17673" i="1"/>
  <c r="Q17674" i="1"/>
  <c r="Q17675" i="1"/>
  <c r="Q17676" i="1"/>
  <c r="Q17677" i="1"/>
  <c r="Q17678" i="1"/>
  <c r="Q17679" i="1"/>
  <c r="Q17680" i="1"/>
  <c r="Q17681" i="1"/>
  <c r="Q17682" i="1"/>
  <c r="Q17683" i="1"/>
  <c r="Q17684" i="1"/>
  <c r="Q17685" i="1"/>
  <c r="Q17686" i="1"/>
  <c r="Q17687" i="1"/>
  <c r="Q17688" i="1"/>
  <c r="Q17689" i="1"/>
  <c r="Q17690" i="1"/>
  <c r="Q17691" i="1"/>
  <c r="Q17692" i="1"/>
  <c r="Q17693" i="1"/>
  <c r="Q17694" i="1"/>
  <c r="Q17695" i="1"/>
  <c r="Q17696" i="1"/>
  <c r="Q17697" i="1"/>
  <c r="Q17698" i="1"/>
  <c r="Q17699" i="1"/>
  <c r="Q17700" i="1"/>
  <c r="Q17701" i="1"/>
  <c r="Q17702" i="1"/>
  <c r="Q17703" i="1"/>
  <c r="Q17704" i="1"/>
  <c r="Q17705" i="1"/>
  <c r="Q17706" i="1"/>
  <c r="Q17707" i="1"/>
  <c r="Q17708" i="1"/>
  <c r="Q17709" i="1"/>
  <c r="Q17710" i="1"/>
  <c r="Q17711" i="1"/>
  <c r="Q17712" i="1"/>
  <c r="Q17713" i="1"/>
  <c r="Q17714" i="1"/>
  <c r="Q17715" i="1"/>
  <c r="Q17716" i="1"/>
  <c r="Q17717" i="1"/>
  <c r="Q17718" i="1"/>
  <c r="Q17719" i="1"/>
  <c r="Q17720" i="1"/>
  <c r="Q17721" i="1"/>
  <c r="Q17722" i="1"/>
  <c r="Q17723" i="1"/>
  <c r="Q17724" i="1"/>
  <c r="Q17725" i="1"/>
  <c r="Q17726" i="1"/>
  <c r="Q17727" i="1"/>
  <c r="Q17728" i="1"/>
  <c r="Q17729" i="1"/>
  <c r="Q17730" i="1"/>
  <c r="Q17731" i="1"/>
  <c r="Q17732" i="1"/>
  <c r="Q17733" i="1"/>
  <c r="Q17734" i="1"/>
  <c r="Q17735" i="1"/>
  <c r="Q17736" i="1"/>
  <c r="Q17737" i="1"/>
  <c r="Q17738" i="1"/>
  <c r="Q17739" i="1"/>
  <c r="Q17740" i="1"/>
  <c r="Q17741" i="1"/>
  <c r="Q17742" i="1"/>
  <c r="Q17743" i="1"/>
  <c r="Q17744" i="1"/>
  <c r="Q17745" i="1"/>
  <c r="Q17746" i="1"/>
  <c r="Q17747" i="1"/>
  <c r="Q17748" i="1"/>
  <c r="Q17749" i="1"/>
  <c r="Q17750" i="1"/>
  <c r="Q17751" i="1"/>
  <c r="Q17752" i="1"/>
  <c r="Q17753" i="1"/>
  <c r="Q17754" i="1"/>
  <c r="Q17755" i="1"/>
  <c r="Q17756" i="1"/>
  <c r="Q17757" i="1"/>
  <c r="Q17758" i="1"/>
  <c r="Q17759" i="1"/>
  <c r="Q17760" i="1"/>
  <c r="Q17761" i="1"/>
  <c r="Q17762" i="1"/>
  <c r="Q17763" i="1"/>
  <c r="Q17764" i="1"/>
  <c r="Q17765" i="1"/>
  <c r="Q17766" i="1"/>
  <c r="Q17767" i="1"/>
  <c r="Q17768" i="1"/>
  <c r="Q17769" i="1"/>
  <c r="Q17770" i="1"/>
  <c r="Q17771" i="1"/>
  <c r="Q17772" i="1"/>
  <c r="Q17773" i="1"/>
  <c r="Q17774" i="1"/>
  <c r="Q17775" i="1"/>
  <c r="Q17776" i="1"/>
  <c r="Q17777" i="1"/>
  <c r="Q17778" i="1"/>
  <c r="Q17779" i="1"/>
  <c r="Q17780" i="1"/>
  <c r="Q17781" i="1"/>
  <c r="Q17782" i="1"/>
  <c r="Q17783" i="1"/>
  <c r="Q17784" i="1"/>
  <c r="Q17785" i="1"/>
  <c r="Q17786" i="1"/>
  <c r="Q17787" i="1"/>
  <c r="Q17788" i="1"/>
  <c r="Q17789" i="1"/>
  <c r="Q17790" i="1"/>
  <c r="Q17791" i="1"/>
  <c r="Q17792" i="1"/>
  <c r="Q17793" i="1"/>
  <c r="Q17794" i="1"/>
  <c r="Q17795" i="1"/>
  <c r="Q17796" i="1"/>
  <c r="Q17797" i="1"/>
  <c r="Q17798" i="1"/>
  <c r="Q17799" i="1"/>
  <c r="Q17800" i="1"/>
  <c r="Q17801" i="1"/>
  <c r="Q17802" i="1"/>
  <c r="Q17803" i="1"/>
  <c r="Q17804" i="1"/>
  <c r="Q17805" i="1"/>
  <c r="Q17806" i="1"/>
  <c r="Q17807" i="1"/>
  <c r="Q17808" i="1"/>
  <c r="Q17809" i="1"/>
  <c r="Q17810" i="1"/>
  <c r="Q17811" i="1"/>
  <c r="Q17812" i="1"/>
  <c r="Q17813" i="1"/>
  <c r="Q17814" i="1"/>
  <c r="Q17815" i="1"/>
  <c r="Q17816" i="1"/>
  <c r="Q17817" i="1"/>
  <c r="Q17818" i="1"/>
  <c r="Q17819" i="1"/>
  <c r="Q17820" i="1"/>
  <c r="Q17821" i="1"/>
  <c r="Q17822" i="1"/>
  <c r="Q17823" i="1"/>
  <c r="Q17824" i="1"/>
  <c r="Q17825" i="1"/>
  <c r="Q17826" i="1"/>
  <c r="Q17827" i="1"/>
  <c r="Q17828" i="1"/>
  <c r="Q17829" i="1"/>
  <c r="Q17830" i="1"/>
  <c r="Q17831" i="1"/>
  <c r="Q17832" i="1"/>
  <c r="Q17833" i="1"/>
  <c r="Q17834" i="1"/>
  <c r="Q17835" i="1"/>
  <c r="Q17836" i="1"/>
  <c r="Q17837" i="1"/>
  <c r="Q17838" i="1"/>
  <c r="Q17839" i="1"/>
  <c r="Q17840" i="1"/>
  <c r="Q17841" i="1"/>
  <c r="Q17842" i="1"/>
  <c r="Q17843" i="1"/>
  <c r="Q17844" i="1"/>
  <c r="Q17845" i="1"/>
  <c r="Q17846" i="1"/>
  <c r="Q17847" i="1"/>
  <c r="Q17848" i="1"/>
  <c r="Q17849" i="1"/>
  <c r="Q17850" i="1"/>
  <c r="Q17851" i="1"/>
  <c r="Q17852" i="1"/>
  <c r="Q17853" i="1"/>
  <c r="Q17854" i="1"/>
  <c r="Q17855" i="1"/>
  <c r="Q17856" i="1"/>
  <c r="Q17857" i="1"/>
  <c r="Q17858" i="1"/>
  <c r="Q17859" i="1"/>
  <c r="Q17860" i="1"/>
  <c r="Q17861" i="1"/>
  <c r="Q17862" i="1"/>
  <c r="Q17863" i="1"/>
  <c r="Q17864" i="1"/>
  <c r="Q17865" i="1"/>
  <c r="Q17866" i="1"/>
  <c r="Q17867" i="1"/>
  <c r="Q17868" i="1"/>
  <c r="Q17869" i="1"/>
  <c r="Q17870" i="1"/>
  <c r="Q17871" i="1"/>
  <c r="Q17872" i="1"/>
  <c r="Q17873" i="1"/>
  <c r="Q17874" i="1"/>
  <c r="Q17875" i="1"/>
  <c r="Q17876" i="1"/>
  <c r="Q17877" i="1"/>
  <c r="Q17878" i="1"/>
  <c r="Q17879" i="1"/>
  <c r="Q17880" i="1"/>
  <c r="Q17881" i="1"/>
  <c r="Q17882" i="1"/>
  <c r="Q17883" i="1"/>
  <c r="Q17884" i="1"/>
  <c r="Q17885" i="1"/>
  <c r="Q17886" i="1"/>
  <c r="Q17887" i="1"/>
  <c r="Q17888" i="1"/>
  <c r="Q17889" i="1"/>
  <c r="Q17890" i="1"/>
  <c r="Q17891" i="1"/>
  <c r="Q17892" i="1"/>
  <c r="Q17893" i="1"/>
  <c r="Q17894" i="1"/>
  <c r="Q17895" i="1"/>
  <c r="Q17896" i="1"/>
  <c r="Q17897" i="1"/>
  <c r="Q17898" i="1"/>
  <c r="Q17899" i="1"/>
  <c r="Q17900" i="1"/>
  <c r="Q17901" i="1"/>
  <c r="Q17902" i="1"/>
  <c r="Q17903" i="1"/>
  <c r="Q17904" i="1"/>
  <c r="Q17905" i="1"/>
  <c r="Q17906" i="1"/>
  <c r="Q17907" i="1"/>
  <c r="Q17908" i="1"/>
  <c r="Q17909" i="1"/>
  <c r="Q17910" i="1"/>
  <c r="Q17911" i="1"/>
  <c r="Q17912" i="1"/>
  <c r="Q17913" i="1"/>
  <c r="Q17914" i="1"/>
  <c r="Q17915" i="1"/>
  <c r="Q17916" i="1"/>
  <c r="Q17917" i="1"/>
  <c r="Q17918" i="1"/>
  <c r="Q17919" i="1"/>
  <c r="Q17920" i="1"/>
  <c r="Q17921" i="1"/>
  <c r="Q17922" i="1"/>
  <c r="Q17923" i="1"/>
  <c r="Q17924" i="1"/>
  <c r="Q17925" i="1"/>
  <c r="Q17926" i="1"/>
  <c r="Q17927" i="1"/>
  <c r="Q17928" i="1"/>
  <c r="Q17929" i="1"/>
  <c r="Q17930" i="1"/>
  <c r="Q17931" i="1"/>
  <c r="Q17932" i="1"/>
  <c r="Q17933" i="1"/>
  <c r="Q17934" i="1"/>
  <c r="Q17935" i="1"/>
  <c r="Q17936" i="1"/>
  <c r="Q17937" i="1"/>
  <c r="Q17938" i="1"/>
  <c r="Q17939" i="1"/>
  <c r="Q17940" i="1"/>
  <c r="Q17941" i="1"/>
  <c r="Q17942" i="1"/>
  <c r="Q17943" i="1"/>
  <c r="Q17944" i="1"/>
  <c r="Q17945" i="1"/>
  <c r="Q17946" i="1"/>
  <c r="Q17947" i="1"/>
  <c r="Q17948" i="1"/>
  <c r="Q17949" i="1"/>
  <c r="Q17950" i="1"/>
  <c r="Q17951" i="1"/>
  <c r="Q17952" i="1"/>
  <c r="Q17953" i="1"/>
  <c r="Q17954" i="1"/>
  <c r="Q17955" i="1"/>
  <c r="Q17956" i="1"/>
  <c r="Q17957" i="1"/>
  <c r="Q17958" i="1"/>
  <c r="Q17959" i="1"/>
  <c r="Q17960" i="1"/>
  <c r="Q17961" i="1"/>
  <c r="Q17962" i="1"/>
  <c r="Q17963" i="1"/>
  <c r="Q17964" i="1"/>
  <c r="Q17965" i="1"/>
  <c r="Q17966" i="1"/>
  <c r="Q17967" i="1"/>
  <c r="Q17968" i="1"/>
  <c r="Q17969" i="1"/>
  <c r="Q17970" i="1"/>
  <c r="Q17971" i="1"/>
  <c r="Q17972" i="1"/>
  <c r="Q17973" i="1"/>
  <c r="Q17974" i="1"/>
  <c r="Q17975" i="1"/>
  <c r="Q17976" i="1"/>
  <c r="Q17977" i="1"/>
  <c r="Q17978" i="1"/>
  <c r="Q17979" i="1"/>
  <c r="Q17980" i="1"/>
  <c r="Q17981" i="1"/>
  <c r="Q17982" i="1"/>
  <c r="Q17983" i="1"/>
  <c r="Q17984" i="1"/>
  <c r="Q17985" i="1"/>
  <c r="Q17986" i="1"/>
  <c r="Q17987" i="1"/>
  <c r="Q17988" i="1"/>
  <c r="Q17989" i="1"/>
  <c r="Q17990" i="1"/>
  <c r="Q17991" i="1"/>
  <c r="Q17992" i="1"/>
  <c r="Q17993" i="1"/>
  <c r="Q17994" i="1"/>
  <c r="Q17995" i="1"/>
  <c r="Q17996" i="1"/>
  <c r="Q17997" i="1"/>
  <c r="Q17998" i="1"/>
  <c r="Q17999" i="1"/>
  <c r="Q18000" i="1"/>
  <c r="Q18001" i="1"/>
  <c r="Q18002" i="1"/>
  <c r="Q18003" i="1"/>
  <c r="Q18004" i="1"/>
  <c r="Q18005" i="1"/>
  <c r="Q18006" i="1"/>
  <c r="Q18007" i="1"/>
  <c r="Q18008" i="1"/>
  <c r="Q18009" i="1"/>
  <c r="Q18010" i="1"/>
  <c r="Q18011" i="1"/>
  <c r="Q18012" i="1"/>
  <c r="Q18013" i="1"/>
  <c r="Q18014" i="1"/>
  <c r="Q18015" i="1"/>
  <c r="Q18016" i="1"/>
  <c r="Q18017" i="1"/>
  <c r="Q18018" i="1"/>
  <c r="Q18019" i="1"/>
  <c r="Q18020" i="1"/>
  <c r="Q18021" i="1"/>
  <c r="Q18022" i="1"/>
  <c r="Q18023" i="1"/>
  <c r="Q18024" i="1"/>
  <c r="Q18025" i="1"/>
  <c r="Q18026" i="1"/>
  <c r="Q18027" i="1"/>
  <c r="Q18028" i="1"/>
  <c r="Q18029" i="1"/>
  <c r="Q18030" i="1"/>
  <c r="Q18031" i="1"/>
  <c r="Q18032" i="1"/>
  <c r="Q18033" i="1"/>
  <c r="Q18034" i="1"/>
  <c r="Q18035" i="1"/>
  <c r="Q18036" i="1"/>
  <c r="Q18037" i="1"/>
  <c r="Q18038" i="1"/>
  <c r="Q18039" i="1"/>
  <c r="Q18040" i="1"/>
  <c r="Q18041" i="1"/>
  <c r="Q18042" i="1"/>
  <c r="Q18043" i="1"/>
  <c r="Q18044" i="1"/>
  <c r="Q18045" i="1"/>
  <c r="Q18046" i="1"/>
  <c r="Q18047" i="1"/>
  <c r="Q18048" i="1"/>
  <c r="Q18049" i="1"/>
  <c r="Q18050" i="1"/>
  <c r="Q18051" i="1"/>
  <c r="Q18052" i="1"/>
  <c r="Q18053" i="1"/>
  <c r="Q18054" i="1"/>
  <c r="Q18055" i="1"/>
  <c r="Q18056" i="1"/>
  <c r="Q18057" i="1"/>
  <c r="Q18058" i="1"/>
  <c r="Q18059" i="1"/>
  <c r="Q18060" i="1"/>
  <c r="Q18061" i="1"/>
  <c r="Q18062" i="1"/>
  <c r="Q18063" i="1"/>
  <c r="Q18064" i="1"/>
  <c r="Q18065" i="1"/>
  <c r="Q18066" i="1"/>
  <c r="Q18067" i="1"/>
  <c r="Q18068" i="1"/>
  <c r="Q18069" i="1"/>
  <c r="Q18070" i="1"/>
  <c r="Q18071" i="1"/>
  <c r="Q18072" i="1"/>
  <c r="Q18073" i="1"/>
  <c r="Q18074" i="1"/>
  <c r="Q18075" i="1"/>
  <c r="Q18076" i="1"/>
  <c r="Q18077" i="1"/>
  <c r="Q18078" i="1"/>
  <c r="Q18079" i="1"/>
  <c r="Q18080" i="1"/>
  <c r="Q18081" i="1"/>
  <c r="Q18082" i="1"/>
  <c r="Q18083" i="1"/>
  <c r="Q18084" i="1"/>
  <c r="Q18085" i="1"/>
  <c r="Q18086" i="1"/>
  <c r="Q18087" i="1"/>
  <c r="Q18088" i="1"/>
  <c r="Q18089" i="1"/>
  <c r="Q18090" i="1"/>
  <c r="Q18091" i="1"/>
  <c r="Q18092" i="1"/>
  <c r="Q18093" i="1"/>
  <c r="Q18094" i="1"/>
  <c r="Q18095" i="1"/>
  <c r="Q18096" i="1"/>
  <c r="Q18097" i="1"/>
  <c r="Q18098" i="1"/>
  <c r="Q18099" i="1"/>
  <c r="Q18100" i="1"/>
  <c r="Q18101" i="1"/>
  <c r="Q18102" i="1"/>
  <c r="Q18103" i="1"/>
  <c r="Q18104" i="1"/>
  <c r="Q18105" i="1"/>
  <c r="Q18106" i="1"/>
  <c r="Q18107" i="1"/>
  <c r="Q18108" i="1"/>
  <c r="Q18109" i="1"/>
  <c r="Q18110" i="1"/>
  <c r="Q18111" i="1"/>
  <c r="Q18112" i="1"/>
  <c r="Q18113" i="1"/>
  <c r="Q18114" i="1"/>
  <c r="Q18115" i="1"/>
  <c r="Q18116" i="1"/>
  <c r="Q18117" i="1"/>
  <c r="Q18118" i="1"/>
  <c r="Q18119" i="1"/>
  <c r="Q18120" i="1"/>
  <c r="Q18121" i="1"/>
  <c r="Q18122" i="1"/>
  <c r="Q18123" i="1"/>
  <c r="Q18124" i="1"/>
  <c r="Q18125" i="1"/>
  <c r="Q18126" i="1"/>
  <c r="Q18127" i="1"/>
  <c r="Q18128" i="1"/>
  <c r="Q18129" i="1"/>
  <c r="Q18130" i="1"/>
  <c r="Q18131" i="1"/>
  <c r="Q18132" i="1"/>
  <c r="Q18133" i="1"/>
  <c r="Q18134" i="1"/>
  <c r="Q18135" i="1"/>
  <c r="Q18136" i="1"/>
  <c r="Q18137" i="1"/>
  <c r="Q18138" i="1"/>
  <c r="Q18139" i="1"/>
  <c r="Q18140" i="1"/>
  <c r="Q18141" i="1"/>
  <c r="Q18142" i="1"/>
  <c r="Q18143" i="1"/>
  <c r="Q18144" i="1"/>
  <c r="Q18145" i="1"/>
  <c r="Q18146" i="1"/>
  <c r="Q18147" i="1"/>
  <c r="Q18148" i="1"/>
  <c r="Q18149" i="1"/>
  <c r="Q18150" i="1"/>
  <c r="Q18151" i="1"/>
  <c r="Q18152" i="1"/>
  <c r="Q18153" i="1"/>
  <c r="Q18154" i="1"/>
  <c r="Q18155" i="1"/>
  <c r="Q18156" i="1"/>
  <c r="Q18157" i="1"/>
  <c r="Q18158" i="1"/>
  <c r="Q18159" i="1"/>
  <c r="Q18160" i="1"/>
  <c r="Q18161" i="1"/>
  <c r="Q18162" i="1"/>
  <c r="Q18163" i="1"/>
  <c r="Q18164" i="1"/>
  <c r="Q18165" i="1"/>
  <c r="Q18166" i="1"/>
  <c r="Q18167" i="1"/>
  <c r="Q18168" i="1"/>
  <c r="Q18169" i="1"/>
  <c r="Q18170" i="1"/>
  <c r="Q18171" i="1"/>
  <c r="Q18172" i="1"/>
  <c r="Q18173" i="1"/>
  <c r="Q18174" i="1"/>
  <c r="Q18175" i="1"/>
  <c r="Q18176" i="1"/>
  <c r="Q18177" i="1"/>
  <c r="Q18178" i="1"/>
  <c r="Q18179" i="1"/>
  <c r="Q18180" i="1"/>
  <c r="Q18181" i="1"/>
  <c r="Q18182" i="1"/>
  <c r="Q18183" i="1"/>
  <c r="Q18184" i="1"/>
  <c r="Q18185" i="1"/>
  <c r="Q18186" i="1"/>
  <c r="Q18187" i="1"/>
  <c r="Q18188" i="1"/>
  <c r="Q18189" i="1"/>
  <c r="Q18190" i="1"/>
  <c r="Q18191" i="1"/>
  <c r="Q18192" i="1"/>
  <c r="Q18193" i="1"/>
  <c r="Q18194" i="1"/>
  <c r="Q18195" i="1"/>
  <c r="Q18196" i="1"/>
  <c r="Q18197" i="1"/>
  <c r="Q18198" i="1"/>
  <c r="Q18199" i="1"/>
  <c r="Q18200" i="1"/>
  <c r="Q18201" i="1"/>
  <c r="Q18202" i="1"/>
  <c r="Q18203" i="1"/>
  <c r="Q18204" i="1"/>
  <c r="Q18205" i="1"/>
  <c r="Q18206" i="1"/>
  <c r="Q18207" i="1"/>
  <c r="Q18208" i="1"/>
  <c r="Q18209" i="1"/>
  <c r="Q18210" i="1"/>
  <c r="Q18211" i="1"/>
  <c r="Q18212" i="1"/>
  <c r="Q18213" i="1"/>
  <c r="Q18214" i="1"/>
  <c r="Q18215" i="1"/>
  <c r="Q18216" i="1"/>
  <c r="Q18217" i="1"/>
  <c r="Q18218" i="1"/>
  <c r="Q18219" i="1"/>
  <c r="Q18220" i="1"/>
  <c r="Q18221" i="1"/>
  <c r="Q18222" i="1"/>
  <c r="Q18223" i="1"/>
  <c r="Q18224" i="1"/>
  <c r="Q18225" i="1"/>
  <c r="Q18226" i="1"/>
  <c r="Q18227" i="1"/>
  <c r="Q18228" i="1"/>
  <c r="Q18229" i="1"/>
  <c r="Q18230" i="1"/>
  <c r="Q18231" i="1"/>
  <c r="Q18232" i="1"/>
  <c r="Q18233" i="1"/>
  <c r="Q18234" i="1"/>
  <c r="Q18235" i="1"/>
  <c r="Q18236" i="1"/>
  <c r="Q18237" i="1"/>
  <c r="Q18238" i="1"/>
  <c r="Q18239" i="1"/>
  <c r="Q18240" i="1"/>
  <c r="Q18241" i="1"/>
  <c r="Q18242" i="1"/>
  <c r="Q18243" i="1"/>
  <c r="Q18244" i="1"/>
  <c r="Q18245" i="1"/>
  <c r="Q18246" i="1"/>
  <c r="Q18247" i="1"/>
  <c r="Q18248" i="1"/>
  <c r="Q18249" i="1"/>
  <c r="Q18250" i="1"/>
  <c r="Q18251" i="1"/>
  <c r="Q18252" i="1"/>
  <c r="Q18253" i="1"/>
  <c r="Q18254" i="1"/>
  <c r="Q18255" i="1"/>
  <c r="Q18256" i="1"/>
  <c r="Q18257" i="1"/>
  <c r="Q18258" i="1"/>
  <c r="Q18259" i="1"/>
  <c r="Q18260" i="1"/>
  <c r="Q18261" i="1"/>
  <c r="Q18262" i="1"/>
  <c r="Q18263" i="1"/>
  <c r="Q18264" i="1"/>
  <c r="Q18265" i="1"/>
  <c r="Q18266" i="1"/>
  <c r="Q18267" i="1"/>
  <c r="Q18268" i="1"/>
  <c r="Q18269" i="1"/>
  <c r="Q18270" i="1"/>
  <c r="Q18271" i="1"/>
  <c r="Q18272" i="1"/>
  <c r="Q18273" i="1"/>
  <c r="Q18274" i="1"/>
  <c r="Q18275" i="1"/>
  <c r="Q18276" i="1"/>
  <c r="Q18277" i="1"/>
  <c r="Q18278" i="1"/>
  <c r="Q18279" i="1"/>
  <c r="Q18280" i="1"/>
  <c r="Q18281" i="1"/>
  <c r="Q18282" i="1"/>
  <c r="Q18283" i="1"/>
  <c r="Q18284" i="1"/>
  <c r="Q18285" i="1"/>
  <c r="Q18286" i="1"/>
  <c r="Q18287" i="1"/>
  <c r="Q18288" i="1"/>
  <c r="Q18289" i="1"/>
  <c r="Q18290" i="1"/>
  <c r="Q18291" i="1"/>
  <c r="Q18292" i="1"/>
  <c r="Q18293" i="1"/>
  <c r="Q18294" i="1"/>
  <c r="Q18295" i="1"/>
  <c r="Q18296" i="1"/>
  <c r="Q18297" i="1"/>
  <c r="Q18298" i="1"/>
  <c r="Q18299" i="1"/>
  <c r="Q18300" i="1"/>
  <c r="Q18301" i="1"/>
  <c r="Q18302" i="1"/>
  <c r="Q18303" i="1"/>
  <c r="Q18304" i="1"/>
  <c r="Q18305" i="1"/>
  <c r="Q18306" i="1"/>
  <c r="Q18307" i="1"/>
  <c r="Q18308" i="1"/>
  <c r="Q18309" i="1"/>
  <c r="Q18310" i="1"/>
  <c r="Q18311" i="1"/>
  <c r="Q18312" i="1"/>
  <c r="Q18313" i="1"/>
  <c r="Q18314" i="1"/>
  <c r="Q18315" i="1"/>
  <c r="Q18316" i="1"/>
  <c r="Q18317" i="1"/>
  <c r="Q18318" i="1"/>
  <c r="Q18319" i="1"/>
  <c r="Q18320" i="1"/>
  <c r="Q18321" i="1"/>
  <c r="Q18322" i="1"/>
  <c r="Q18323" i="1"/>
  <c r="Q18324" i="1"/>
  <c r="Q18325" i="1"/>
  <c r="Q18326" i="1"/>
  <c r="Q18327" i="1"/>
  <c r="Q18328" i="1"/>
  <c r="Q18329" i="1"/>
  <c r="Q18330" i="1"/>
  <c r="Q18331" i="1"/>
  <c r="Q18332" i="1"/>
  <c r="Q18333" i="1"/>
  <c r="Q18334" i="1"/>
  <c r="Q18335" i="1"/>
  <c r="Q18336" i="1"/>
  <c r="Q18337" i="1"/>
  <c r="Q18338" i="1"/>
  <c r="Q18339" i="1"/>
  <c r="Q18340" i="1"/>
  <c r="Q18341" i="1"/>
  <c r="Q18342" i="1"/>
  <c r="Q18343" i="1"/>
  <c r="Q18344" i="1"/>
  <c r="Q18345" i="1"/>
  <c r="Q18346" i="1"/>
  <c r="Q18347" i="1"/>
  <c r="Q18348" i="1"/>
  <c r="Q18349" i="1"/>
  <c r="Q18350" i="1"/>
  <c r="Q18351" i="1"/>
  <c r="Q18352" i="1"/>
  <c r="Q18353" i="1"/>
  <c r="Q18354" i="1"/>
  <c r="Q18355" i="1"/>
  <c r="Q18356" i="1"/>
  <c r="Q18357" i="1"/>
  <c r="Q18358" i="1"/>
  <c r="Q18359" i="1"/>
  <c r="Q18360" i="1"/>
  <c r="Q18361" i="1"/>
  <c r="Q18362" i="1"/>
  <c r="Q18363" i="1"/>
  <c r="Q18364" i="1"/>
  <c r="Q18365" i="1"/>
  <c r="Q18366" i="1"/>
  <c r="Q18367" i="1"/>
  <c r="Q18368" i="1"/>
  <c r="Q18369" i="1"/>
  <c r="Q18370" i="1"/>
  <c r="Q18371" i="1"/>
  <c r="Q18372" i="1"/>
  <c r="Q18373" i="1"/>
  <c r="Q18374" i="1"/>
  <c r="Q18375" i="1"/>
  <c r="Q18376" i="1"/>
  <c r="Q18377" i="1"/>
  <c r="Q18378" i="1"/>
  <c r="Q18379" i="1"/>
  <c r="Q18380" i="1"/>
  <c r="Q18381" i="1"/>
  <c r="Q18382" i="1"/>
  <c r="Q18383" i="1"/>
  <c r="Q18384" i="1"/>
  <c r="Q18385" i="1"/>
  <c r="Q18386" i="1"/>
  <c r="Q18387" i="1"/>
  <c r="Q18388" i="1"/>
  <c r="Q18389" i="1"/>
  <c r="Q18390" i="1"/>
  <c r="Q18391" i="1"/>
  <c r="Q18392" i="1"/>
  <c r="Q18393" i="1"/>
  <c r="Q18394" i="1"/>
  <c r="Q18395" i="1"/>
  <c r="Q18396" i="1"/>
  <c r="Q18397" i="1"/>
  <c r="Q18398" i="1"/>
  <c r="Q18399" i="1"/>
  <c r="Q18400" i="1"/>
  <c r="Q18401" i="1"/>
  <c r="Q18402" i="1"/>
  <c r="Q18403" i="1"/>
  <c r="Q18404" i="1"/>
  <c r="Q18405" i="1"/>
  <c r="Q18406" i="1"/>
  <c r="Q18407" i="1"/>
  <c r="Q18408" i="1"/>
  <c r="Q18409" i="1"/>
  <c r="Q18410" i="1"/>
  <c r="Q18411" i="1"/>
  <c r="Q18412" i="1"/>
  <c r="Q18413" i="1"/>
  <c r="Q18414" i="1"/>
  <c r="Q18415" i="1"/>
  <c r="Q18416" i="1"/>
  <c r="Q18417" i="1"/>
  <c r="Q18418" i="1"/>
  <c r="Q18419" i="1"/>
  <c r="Q18420" i="1"/>
  <c r="Q18421" i="1"/>
  <c r="Q18422" i="1"/>
  <c r="Q18423" i="1"/>
  <c r="Q18424" i="1"/>
  <c r="Q18425" i="1"/>
  <c r="Q18426" i="1"/>
  <c r="Q18427" i="1"/>
  <c r="Q18428" i="1"/>
  <c r="Q18429" i="1"/>
  <c r="Q18430" i="1"/>
  <c r="Q18431" i="1"/>
  <c r="Q18432" i="1"/>
  <c r="Q18433" i="1"/>
  <c r="Q18434" i="1"/>
  <c r="Q18435" i="1"/>
  <c r="Q18436" i="1"/>
  <c r="Q18437" i="1"/>
  <c r="Q18438" i="1"/>
  <c r="Q18439" i="1"/>
  <c r="Q18440" i="1"/>
  <c r="Q18441" i="1"/>
  <c r="Q18442" i="1"/>
  <c r="Q18443" i="1"/>
  <c r="Q18444" i="1"/>
  <c r="Q18445" i="1"/>
  <c r="Q18446" i="1"/>
  <c r="Q18447" i="1"/>
  <c r="Q18448" i="1"/>
  <c r="Q18449" i="1"/>
  <c r="Q18450" i="1"/>
  <c r="Q18451" i="1"/>
  <c r="Q18452" i="1"/>
  <c r="Q18453" i="1"/>
  <c r="Q18454" i="1"/>
  <c r="Q18455" i="1"/>
  <c r="Q18456" i="1"/>
  <c r="Q18457" i="1"/>
  <c r="Q18458" i="1"/>
  <c r="Q18459" i="1"/>
  <c r="Q18460" i="1"/>
  <c r="Q18461" i="1"/>
  <c r="Q18462" i="1"/>
  <c r="Q18463" i="1"/>
  <c r="Q18464" i="1"/>
  <c r="Q18465" i="1"/>
  <c r="Q18466" i="1"/>
  <c r="Q18467" i="1"/>
  <c r="Q18468" i="1"/>
  <c r="Q18469" i="1"/>
  <c r="Q18470" i="1"/>
  <c r="Q18471" i="1"/>
  <c r="Q18472" i="1"/>
  <c r="Q18473" i="1"/>
  <c r="Q18474" i="1"/>
  <c r="Q18475" i="1"/>
  <c r="Q18476" i="1"/>
  <c r="Q18477" i="1"/>
  <c r="Q18478" i="1"/>
  <c r="Q18479" i="1"/>
  <c r="Q18480" i="1"/>
  <c r="Q18481" i="1"/>
  <c r="Q18482" i="1"/>
  <c r="Q18483" i="1"/>
  <c r="Q18484" i="1"/>
  <c r="Q18485" i="1"/>
  <c r="Q18486" i="1"/>
  <c r="Q18487" i="1"/>
  <c r="Q18488" i="1"/>
  <c r="Q18489" i="1"/>
  <c r="Q18490" i="1"/>
  <c r="Q18491" i="1"/>
  <c r="Q18492" i="1"/>
  <c r="Q18493" i="1"/>
  <c r="Q18494" i="1"/>
  <c r="Q18495" i="1"/>
  <c r="Q18496" i="1"/>
  <c r="Q18497" i="1"/>
  <c r="Q18498" i="1"/>
  <c r="Q18499" i="1"/>
  <c r="Q18500" i="1"/>
  <c r="Q18501" i="1"/>
  <c r="Q18502" i="1"/>
  <c r="Q18503" i="1"/>
  <c r="Q18504" i="1"/>
  <c r="Q18505" i="1"/>
  <c r="Q18506" i="1"/>
  <c r="Q18507" i="1"/>
  <c r="Q18508" i="1"/>
  <c r="Q18509" i="1"/>
  <c r="Q18510" i="1"/>
  <c r="Q18511" i="1"/>
  <c r="Q18512" i="1"/>
  <c r="Q18513" i="1"/>
  <c r="Q18514" i="1"/>
  <c r="Q18515" i="1"/>
  <c r="Q18516" i="1"/>
  <c r="Q18517" i="1"/>
  <c r="Q18518" i="1"/>
  <c r="Q18519" i="1"/>
  <c r="Q18520" i="1"/>
  <c r="Q18521" i="1"/>
  <c r="Q18522" i="1"/>
  <c r="Q18523" i="1"/>
  <c r="Q18524" i="1"/>
  <c r="Q18525" i="1"/>
  <c r="Q18526" i="1"/>
  <c r="Q18527" i="1"/>
  <c r="Q18528" i="1"/>
  <c r="Q18529" i="1"/>
  <c r="Q18530" i="1"/>
  <c r="Q18531" i="1"/>
  <c r="Q18532" i="1"/>
  <c r="Q18533" i="1"/>
  <c r="Q18534" i="1"/>
  <c r="Q18535" i="1"/>
  <c r="Q18536" i="1"/>
  <c r="Q18537" i="1"/>
  <c r="Q18538" i="1"/>
  <c r="Q18539" i="1"/>
  <c r="Q18540" i="1"/>
  <c r="Q18541" i="1"/>
  <c r="Q18542" i="1"/>
  <c r="Q18543" i="1"/>
  <c r="Q18544" i="1"/>
  <c r="Q18545" i="1"/>
  <c r="Q18546" i="1"/>
  <c r="Q18547" i="1"/>
  <c r="Q18548" i="1"/>
  <c r="Q18549" i="1"/>
  <c r="Q18550" i="1"/>
  <c r="Q18551" i="1"/>
  <c r="Q18552" i="1"/>
  <c r="Q18553" i="1"/>
  <c r="Q18554" i="1"/>
  <c r="Q18555" i="1"/>
  <c r="Q18556" i="1"/>
  <c r="Q18557" i="1"/>
  <c r="Q18558" i="1"/>
  <c r="Q18559" i="1"/>
  <c r="Q18560" i="1"/>
  <c r="Q18561" i="1"/>
  <c r="Q18562" i="1"/>
  <c r="Q18563" i="1"/>
  <c r="Q18564" i="1"/>
  <c r="Q18565" i="1"/>
  <c r="Q18566" i="1"/>
  <c r="Q18567" i="1"/>
  <c r="Q18568" i="1"/>
  <c r="Q18569" i="1"/>
  <c r="Q18570" i="1"/>
  <c r="Q18571" i="1"/>
  <c r="Q18572" i="1"/>
  <c r="Q18573" i="1"/>
  <c r="Q18574" i="1"/>
  <c r="Q18575" i="1"/>
  <c r="Q18576" i="1"/>
  <c r="Q18577" i="1"/>
  <c r="Q18578" i="1"/>
  <c r="Q18579" i="1"/>
  <c r="Q18580" i="1"/>
  <c r="Q18581" i="1"/>
  <c r="Q18582" i="1"/>
  <c r="Q18583" i="1"/>
  <c r="Q18584" i="1"/>
  <c r="Q18585" i="1"/>
  <c r="Q18586" i="1"/>
  <c r="Q18587" i="1"/>
  <c r="Q18588" i="1"/>
  <c r="Q18589" i="1"/>
  <c r="Q18590" i="1"/>
  <c r="Q18591" i="1"/>
  <c r="Q18592" i="1"/>
  <c r="Q18593" i="1"/>
  <c r="Q18594" i="1"/>
  <c r="Q18595" i="1"/>
  <c r="Q18596" i="1"/>
  <c r="Q18597" i="1"/>
  <c r="Q18598" i="1"/>
  <c r="Q18599" i="1"/>
  <c r="Q18600" i="1"/>
  <c r="Q18601" i="1"/>
  <c r="Q18602" i="1"/>
  <c r="Q18603" i="1"/>
  <c r="Q18604" i="1"/>
  <c r="Q18605" i="1"/>
  <c r="Q18606" i="1"/>
  <c r="Q18607" i="1"/>
  <c r="Q18608" i="1"/>
  <c r="Q18609" i="1"/>
  <c r="Q18610" i="1"/>
  <c r="Q18611" i="1"/>
  <c r="Q18612" i="1"/>
  <c r="Q18613" i="1"/>
  <c r="Q18614" i="1"/>
  <c r="Q18615" i="1"/>
  <c r="Q18616" i="1"/>
  <c r="Q18617" i="1"/>
  <c r="Q18618" i="1"/>
  <c r="Q18619" i="1"/>
  <c r="Q18620" i="1"/>
  <c r="Q18621" i="1"/>
  <c r="Q18622" i="1"/>
  <c r="Q18623" i="1"/>
  <c r="Q18624" i="1"/>
  <c r="Q18625" i="1"/>
  <c r="Q18626" i="1"/>
  <c r="Q18627" i="1"/>
  <c r="Q18628" i="1"/>
  <c r="Q18629" i="1"/>
  <c r="Q18630" i="1"/>
  <c r="Q18631" i="1"/>
  <c r="Q18632" i="1"/>
  <c r="Q18633" i="1"/>
  <c r="Q18634" i="1"/>
  <c r="Q18635" i="1"/>
  <c r="Q18636" i="1"/>
  <c r="Q18637" i="1"/>
  <c r="Q18638" i="1"/>
  <c r="Q18639" i="1"/>
  <c r="Q18640" i="1"/>
  <c r="Q18641" i="1"/>
  <c r="Q18642" i="1"/>
  <c r="Q18643" i="1"/>
  <c r="Q18644" i="1"/>
  <c r="Q18645" i="1"/>
  <c r="Q18646" i="1"/>
  <c r="Q18647" i="1"/>
  <c r="Q18648" i="1"/>
  <c r="Q18649" i="1"/>
  <c r="Q18650" i="1"/>
  <c r="Q18651" i="1"/>
  <c r="Q18652" i="1"/>
  <c r="Q18653" i="1"/>
  <c r="Q18654" i="1"/>
  <c r="Q18655" i="1"/>
  <c r="Q18656" i="1"/>
  <c r="Q18657" i="1"/>
  <c r="Q18658" i="1"/>
  <c r="Q18659" i="1"/>
  <c r="Q18660" i="1"/>
  <c r="Q18661" i="1"/>
  <c r="Q18662" i="1"/>
  <c r="Q18663" i="1"/>
  <c r="Q18664" i="1"/>
  <c r="Q18665" i="1"/>
  <c r="Q18666" i="1"/>
  <c r="Q18667" i="1"/>
  <c r="Q18668" i="1"/>
  <c r="Q18669" i="1"/>
  <c r="Q18670" i="1"/>
  <c r="Q18671" i="1"/>
  <c r="Q18672" i="1"/>
  <c r="Q18673" i="1"/>
  <c r="Q18674" i="1"/>
  <c r="Q18675" i="1"/>
  <c r="Q18676" i="1"/>
  <c r="Q18677" i="1"/>
  <c r="Q18678" i="1"/>
  <c r="Q18679" i="1"/>
  <c r="Q18680" i="1"/>
  <c r="Q18681" i="1"/>
  <c r="Q18682" i="1"/>
  <c r="Q18683" i="1"/>
  <c r="Q18684" i="1"/>
  <c r="Q18685" i="1"/>
  <c r="Q18686" i="1"/>
  <c r="Q18687" i="1"/>
  <c r="Q18688" i="1"/>
  <c r="Q18689" i="1"/>
  <c r="Q18690" i="1"/>
  <c r="Q18691" i="1"/>
  <c r="Q18692" i="1"/>
  <c r="Q18693" i="1"/>
  <c r="Q18694" i="1"/>
  <c r="Q18695" i="1"/>
  <c r="Q18696" i="1"/>
  <c r="Q18697" i="1"/>
  <c r="Q18698" i="1"/>
  <c r="Q18699" i="1"/>
  <c r="Q18700" i="1"/>
  <c r="Q18701" i="1"/>
  <c r="Q18702" i="1"/>
  <c r="Q18703" i="1"/>
  <c r="Q18704" i="1"/>
  <c r="Q18705" i="1"/>
  <c r="Q18706" i="1"/>
  <c r="Q18707" i="1"/>
  <c r="Q18708" i="1"/>
  <c r="Q18709" i="1"/>
  <c r="Q18710" i="1"/>
  <c r="Q18711" i="1"/>
  <c r="Q18712" i="1"/>
  <c r="Q18713" i="1"/>
  <c r="Q18714" i="1"/>
  <c r="Q18715" i="1"/>
  <c r="Q18716" i="1"/>
  <c r="Q18717" i="1"/>
  <c r="Q18718" i="1"/>
  <c r="Q18719" i="1"/>
  <c r="Q18720" i="1"/>
  <c r="Q18721" i="1"/>
  <c r="Q18722" i="1"/>
  <c r="Q18723" i="1"/>
  <c r="Q18724" i="1"/>
  <c r="Q18725" i="1"/>
  <c r="Q18726" i="1"/>
  <c r="Q18727" i="1"/>
  <c r="Q18728" i="1"/>
  <c r="Q18729" i="1"/>
  <c r="Q18730" i="1"/>
  <c r="Q18731" i="1"/>
  <c r="Q18732" i="1"/>
  <c r="Q18733" i="1"/>
  <c r="Q18734" i="1"/>
  <c r="Q18735" i="1"/>
  <c r="Q18736" i="1"/>
  <c r="Q18737" i="1"/>
  <c r="Q18738" i="1"/>
  <c r="Q18739" i="1"/>
  <c r="Q18740" i="1"/>
  <c r="Q18741" i="1"/>
  <c r="Q18742" i="1"/>
  <c r="Q18743" i="1"/>
  <c r="Q18744" i="1"/>
  <c r="Q18745" i="1"/>
  <c r="Q18746" i="1"/>
  <c r="Q18747" i="1"/>
  <c r="Q18748" i="1"/>
  <c r="Q18749" i="1"/>
  <c r="Q18750" i="1"/>
  <c r="Q18751" i="1"/>
  <c r="Q18752" i="1"/>
  <c r="Q18753" i="1"/>
  <c r="Q18754" i="1"/>
  <c r="Q18755" i="1"/>
  <c r="Q18756" i="1"/>
  <c r="Q18757" i="1"/>
  <c r="Q18758" i="1"/>
  <c r="Q18759" i="1"/>
  <c r="Q18760" i="1"/>
  <c r="Q18761" i="1"/>
  <c r="Q18762" i="1"/>
  <c r="Q18763" i="1"/>
  <c r="Q18764" i="1"/>
  <c r="Q18765" i="1"/>
  <c r="Q18766" i="1"/>
  <c r="Q18767" i="1"/>
  <c r="Q18768" i="1"/>
  <c r="Q18769" i="1"/>
  <c r="Q18770" i="1"/>
  <c r="Q18771" i="1"/>
  <c r="Q18772" i="1"/>
  <c r="Q18773" i="1"/>
  <c r="Q18774" i="1"/>
  <c r="Q18775" i="1"/>
  <c r="Q18776" i="1"/>
  <c r="Q18777" i="1"/>
  <c r="Q18778" i="1"/>
  <c r="Q18779" i="1"/>
  <c r="Q18780" i="1"/>
  <c r="Q18781" i="1"/>
  <c r="Q18782" i="1"/>
  <c r="Q18783" i="1"/>
  <c r="Q18784" i="1"/>
  <c r="Q18785" i="1"/>
  <c r="Q18786" i="1"/>
  <c r="Q18787" i="1"/>
  <c r="Q18788" i="1"/>
  <c r="Q18789" i="1"/>
  <c r="Q18790" i="1"/>
  <c r="Q18791" i="1"/>
  <c r="Q18792" i="1"/>
  <c r="Q18793" i="1"/>
  <c r="Q18794" i="1"/>
  <c r="Q18795" i="1"/>
  <c r="Q18796" i="1"/>
  <c r="Q18797" i="1"/>
  <c r="Q18798" i="1"/>
  <c r="Q18799" i="1"/>
  <c r="Q18800" i="1"/>
  <c r="Q18801" i="1"/>
  <c r="Q18802" i="1"/>
  <c r="Q18803" i="1"/>
  <c r="Q18804" i="1"/>
  <c r="Q18805" i="1"/>
  <c r="Q18806" i="1"/>
  <c r="Q18807" i="1"/>
  <c r="Q18808" i="1"/>
  <c r="Q18809" i="1"/>
  <c r="Q18810" i="1"/>
  <c r="Q18811" i="1"/>
  <c r="Q18812" i="1"/>
  <c r="Q18813" i="1"/>
  <c r="Q18814" i="1"/>
  <c r="Q18815" i="1"/>
  <c r="Q18816" i="1"/>
  <c r="Q18817" i="1"/>
  <c r="Q18818" i="1"/>
  <c r="Q18819" i="1"/>
  <c r="Q18820" i="1"/>
  <c r="Q18821" i="1"/>
  <c r="Q18822" i="1"/>
  <c r="Q18823" i="1"/>
  <c r="Q18824" i="1"/>
  <c r="Q18825" i="1"/>
  <c r="Q18826" i="1"/>
  <c r="Q18827" i="1"/>
  <c r="Q18828" i="1"/>
  <c r="Q18829" i="1"/>
  <c r="Q18830" i="1"/>
  <c r="Q18831" i="1"/>
  <c r="Q18832" i="1"/>
  <c r="Q18833" i="1"/>
  <c r="Q18834" i="1"/>
  <c r="Q18835" i="1"/>
  <c r="Q18836" i="1"/>
  <c r="Q18837" i="1"/>
  <c r="Q18838" i="1"/>
  <c r="Q18839" i="1"/>
  <c r="Q18840" i="1"/>
  <c r="Q18841" i="1"/>
  <c r="Q18842" i="1"/>
  <c r="Q18843" i="1"/>
  <c r="Q18844" i="1"/>
  <c r="Q18845" i="1"/>
  <c r="Q18846" i="1"/>
  <c r="Q18847" i="1"/>
  <c r="Q18848" i="1"/>
  <c r="Q18849" i="1"/>
  <c r="Q18850" i="1"/>
  <c r="Q18851" i="1"/>
  <c r="Q18852" i="1"/>
  <c r="Q18853" i="1"/>
  <c r="Q18854" i="1"/>
  <c r="Q18855" i="1"/>
  <c r="Q18856" i="1"/>
  <c r="Q18857" i="1"/>
  <c r="Q18858" i="1"/>
  <c r="Q18859" i="1"/>
  <c r="Q18860" i="1"/>
  <c r="Q18861" i="1"/>
  <c r="Q18862" i="1"/>
  <c r="Q18863" i="1"/>
  <c r="Q18864" i="1"/>
  <c r="Q18865" i="1"/>
  <c r="Q18866" i="1"/>
  <c r="Q18867" i="1"/>
  <c r="Q18868" i="1"/>
  <c r="Q18869" i="1"/>
  <c r="Q18870" i="1"/>
  <c r="Q18871" i="1"/>
  <c r="Q18872" i="1"/>
  <c r="Q18873" i="1"/>
  <c r="Q18874" i="1"/>
  <c r="Q18875" i="1"/>
  <c r="Q18876" i="1"/>
  <c r="Q18877" i="1"/>
  <c r="Q18878" i="1"/>
  <c r="Q18879" i="1"/>
  <c r="Q18880" i="1"/>
  <c r="Q18881" i="1"/>
  <c r="Q18882" i="1"/>
  <c r="Q18883" i="1"/>
  <c r="Q18884" i="1"/>
  <c r="Q18885" i="1"/>
  <c r="Q18886" i="1"/>
  <c r="Q18887" i="1"/>
  <c r="Q18888" i="1"/>
  <c r="Q18889" i="1"/>
  <c r="Q18890" i="1"/>
  <c r="Q18891" i="1"/>
  <c r="Q18892" i="1"/>
  <c r="Q18893" i="1"/>
  <c r="Q18894" i="1"/>
  <c r="Q18895" i="1"/>
  <c r="Q18896" i="1"/>
  <c r="Q18897" i="1"/>
  <c r="Q18898" i="1"/>
  <c r="Q18899" i="1"/>
  <c r="Q18900" i="1"/>
  <c r="Q18901" i="1"/>
  <c r="Q18902" i="1"/>
  <c r="Q18903" i="1"/>
  <c r="Q18904" i="1"/>
  <c r="Q18905" i="1"/>
  <c r="Q18906" i="1"/>
  <c r="Q18907" i="1"/>
  <c r="Q18908" i="1"/>
  <c r="Q18909" i="1"/>
  <c r="Q18910" i="1"/>
  <c r="Q18911" i="1"/>
  <c r="Q18912" i="1"/>
  <c r="Q18913" i="1"/>
  <c r="Q18914" i="1"/>
  <c r="Q18915" i="1"/>
  <c r="Q18916" i="1"/>
  <c r="Q18917" i="1"/>
  <c r="Q18918" i="1"/>
  <c r="Q18919" i="1"/>
  <c r="Q18920" i="1"/>
  <c r="Q18921" i="1"/>
  <c r="Q18922" i="1"/>
  <c r="Q18923" i="1"/>
  <c r="Q18924" i="1"/>
  <c r="Q18925" i="1"/>
  <c r="Q18926" i="1"/>
  <c r="Q18927" i="1"/>
  <c r="Q18928" i="1"/>
  <c r="Q18929" i="1"/>
  <c r="Q18930" i="1"/>
  <c r="Q18931" i="1"/>
  <c r="Q18932" i="1"/>
  <c r="Q18933" i="1"/>
  <c r="Q18934" i="1"/>
  <c r="Q18935" i="1"/>
  <c r="Q18936" i="1"/>
  <c r="Q18937" i="1"/>
  <c r="Q18938" i="1"/>
  <c r="Q18939" i="1"/>
  <c r="Q18940" i="1"/>
  <c r="Q18941" i="1"/>
  <c r="Q18942" i="1"/>
  <c r="Q18943" i="1"/>
  <c r="Q18944" i="1"/>
  <c r="Q18945" i="1"/>
  <c r="Q18946" i="1"/>
  <c r="Q18947" i="1"/>
  <c r="Q18948" i="1"/>
  <c r="Q18949" i="1"/>
  <c r="Q18950" i="1"/>
  <c r="Q18951" i="1"/>
  <c r="Q18952" i="1"/>
  <c r="Q18953" i="1"/>
  <c r="Q18954" i="1"/>
  <c r="Q18955" i="1"/>
  <c r="Q18956" i="1"/>
  <c r="Q18957" i="1"/>
  <c r="Q18958" i="1"/>
  <c r="Q18959" i="1"/>
  <c r="Q18960" i="1"/>
  <c r="Q18961" i="1"/>
  <c r="Q18962" i="1"/>
  <c r="Q18963" i="1"/>
  <c r="Q18964" i="1"/>
  <c r="Q18965" i="1"/>
  <c r="Q18966" i="1"/>
  <c r="Q18967" i="1"/>
  <c r="Q18968" i="1"/>
  <c r="Q18969" i="1"/>
  <c r="Q18970" i="1"/>
  <c r="Q18971" i="1"/>
  <c r="Q18972" i="1"/>
  <c r="Q18973" i="1"/>
  <c r="Q18974" i="1"/>
  <c r="Q18975" i="1"/>
  <c r="Q18976" i="1"/>
  <c r="Q18977" i="1"/>
  <c r="Q18978" i="1"/>
  <c r="Q18979" i="1"/>
  <c r="Q18980" i="1"/>
  <c r="Q18981" i="1"/>
  <c r="Q18982" i="1"/>
  <c r="Q18983" i="1"/>
  <c r="Q18984" i="1"/>
  <c r="Q18985" i="1"/>
  <c r="Q18986" i="1"/>
  <c r="Q18987" i="1"/>
  <c r="Q18988" i="1"/>
  <c r="Q18989" i="1"/>
  <c r="Q18990" i="1"/>
  <c r="Q18991" i="1"/>
  <c r="Q18992" i="1"/>
  <c r="Q18993" i="1"/>
  <c r="Q18994" i="1"/>
  <c r="Q18995" i="1"/>
  <c r="Q18996" i="1"/>
  <c r="Q18997" i="1"/>
  <c r="Q18998" i="1"/>
  <c r="Q18999" i="1"/>
  <c r="Q19000" i="1"/>
  <c r="Q19001" i="1"/>
  <c r="Q19002" i="1"/>
  <c r="Q19003" i="1"/>
  <c r="Q19004" i="1"/>
  <c r="Q19005" i="1"/>
  <c r="Q19006" i="1"/>
  <c r="Q19007" i="1"/>
  <c r="Q19008" i="1"/>
  <c r="Q19009" i="1"/>
  <c r="Q19010" i="1"/>
  <c r="Q19011" i="1"/>
  <c r="Q19012" i="1"/>
  <c r="Q19013" i="1"/>
  <c r="Q19014" i="1"/>
  <c r="Q19015" i="1"/>
  <c r="Q19016" i="1"/>
  <c r="Q19017" i="1"/>
  <c r="Q19018" i="1"/>
  <c r="Q19019" i="1"/>
  <c r="Q19020" i="1"/>
  <c r="Q19021" i="1"/>
  <c r="Q19022" i="1"/>
  <c r="Q19023" i="1"/>
  <c r="Q19024" i="1"/>
  <c r="Q19025" i="1"/>
  <c r="Q19026" i="1"/>
  <c r="Q19027" i="1"/>
  <c r="Q19028" i="1"/>
  <c r="Q19029" i="1"/>
  <c r="Q19030" i="1"/>
  <c r="Q19031" i="1"/>
  <c r="Q19032" i="1"/>
  <c r="Q19033" i="1"/>
  <c r="Q19034" i="1"/>
  <c r="Q19035" i="1"/>
  <c r="Q19036" i="1"/>
  <c r="Q19037" i="1"/>
  <c r="Q19038" i="1"/>
  <c r="Q19039" i="1"/>
  <c r="Q19040" i="1"/>
  <c r="Q19041" i="1"/>
  <c r="Q19042" i="1"/>
  <c r="Q19043" i="1"/>
  <c r="Q19044" i="1"/>
  <c r="Q19045" i="1"/>
  <c r="Q19046" i="1"/>
  <c r="Q19047" i="1"/>
  <c r="Q19048" i="1"/>
  <c r="Q19049" i="1"/>
  <c r="Q19050" i="1"/>
  <c r="Q19051" i="1"/>
  <c r="Q19052" i="1"/>
  <c r="Q19053" i="1"/>
  <c r="Q19054" i="1"/>
  <c r="Q19055" i="1"/>
  <c r="Q19056" i="1"/>
  <c r="Q19057" i="1"/>
  <c r="Q19058" i="1"/>
  <c r="Q19059" i="1"/>
  <c r="Q19060" i="1"/>
  <c r="Q19061" i="1"/>
  <c r="Q19062" i="1"/>
  <c r="Q19063" i="1"/>
  <c r="Q19064" i="1"/>
  <c r="Q19065" i="1"/>
  <c r="Q19066" i="1"/>
  <c r="Q19067" i="1"/>
  <c r="Q19068" i="1"/>
  <c r="Q19069" i="1"/>
  <c r="Q19070" i="1"/>
  <c r="Q19071" i="1"/>
  <c r="Q19072" i="1"/>
  <c r="Q19073" i="1"/>
  <c r="Q19074" i="1"/>
  <c r="Q19075" i="1"/>
  <c r="Q19076" i="1"/>
  <c r="Q19077" i="1"/>
  <c r="Q19078" i="1"/>
  <c r="Q19079" i="1"/>
  <c r="Q19080" i="1"/>
  <c r="Q19081" i="1"/>
  <c r="Q19082" i="1"/>
  <c r="Q19083" i="1"/>
  <c r="Q19084" i="1"/>
  <c r="Q19085" i="1"/>
  <c r="Q19086" i="1"/>
  <c r="Q19087" i="1"/>
  <c r="Q19088" i="1"/>
  <c r="Q19089" i="1"/>
  <c r="Q19090" i="1"/>
  <c r="Q19091" i="1"/>
  <c r="Q19092" i="1"/>
  <c r="Q19093" i="1"/>
  <c r="Q19094" i="1"/>
  <c r="Q19095" i="1"/>
  <c r="Q19096" i="1"/>
  <c r="Q19097" i="1"/>
  <c r="Q19098" i="1"/>
  <c r="Q19099" i="1"/>
  <c r="Q19100" i="1"/>
  <c r="Q19101" i="1"/>
  <c r="Q19102" i="1"/>
  <c r="Q19103" i="1"/>
  <c r="Q19104" i="1"/>
  <c r="Q19105" i="1"/>
  <c r="Q19106" i="1"/>
  <c r="Q19107" i="1"/>
  <c r="Q19108" i="1"/>
  <c r="Q19109" i="1"/>
  <c r="Q19110" i="1"/>
  <c r="Q19111" i="1"/>
  <c r="Q19112" i="1"/>
  <c r="Q19113" i="1"/>
  <c r="Q19114" i="1"/>
  <c r="Q19115" i="1"/>
  <c r="Q19116" i="1"/>
  <c r="Q19117" i="1"/>
  <c r="Q19118" i="1"/>
  <c r="Q19119" i="1"/>
  <c r="Q19120" i="1"/>
  <c r="Q19121" i="1"/>
  <c r="Q19122" i="1"/>
  <c r="Q19123" i="1"/>
  <c r="Q19124" i="1"/>
  <c r="Q19125" i="1"/>
  <c r="Q19126" i="1"/>
  <c r="Q19127" i="1"/>
  <c r="Q19128" i="1"/>
  <c r="Q19129" i="1"/>
  <c r="Q19130" i="1"/>
  <c r="Q19131" i="1"/>
  <c r="Q19132" i="1"/>
  <c r="Q19133" i="1"/>
  <c r="Q19134" i="1"/>
  <c r="Q19135" i="1"/>
  <c r="Q19136" i="1"/>
  <c r="Q19137" i="1"/>
  <c r="Q19138" i="1"/>
  <c r="Q19139" i="1"/>
  <c r="Q19140" i="1"/>
  <c r="Q19141" i="1"/>
  <c r="Q19142" i="1"/>
  <c r="Q19143" i="1"/>
  <c r="Q19144" i="1"/>
  <c r="Q19145" i="1"/>
  <c r="Q19146" i="1"/>
  <c r="Q19147" i="1"/>
  <c r="Q19148" i="1"/>
  <c r="Q19149" i="1"/>
  <c r="Q19150" i="1"/>
  <c r="Q19151" i="1"/>
  <c r="Q19152" i="1"/>
  <c r="Q19153" i="1"/>
  <c r="Q19154" i="1"/>
  <c r="Q19155" i="1"/>
  <c r="Q19156" i="1"/>
  <c r="Q19157" i="1"/>
  <c r="Q19158" i="1"/>
  <c r="Q19159" i="1"/>
  <c r="Q19160" i="1"/>
  <c r="Q19161" i="1"/>
  <c r="Q19162" i="1"/>
  <c r="Q19163" i="1"/>
  <c r="Q19164" i="1"/>
  <c r="Q19165" i="1"/>
  <c r="Q19166" i="1"/>
  <c r="Q19167" i="1"/>
  <c r="Q19168" i="1"/>
  <c r="Q19169" i="1"/>
  <c r="Q19170" i="1"/>
  <c r="Q19171" i="1"/>
  <c r="Q19172" i="1"/>
  <c r="Q19173" i="1"/>
  <c r="Q19174" i="1"/>
  <c r="Q19175" i="1"/>
  <c r="Q19176" i="1"/>
  <c r="Q19177" i="1"/>
  <c r="Q19178" i="1"/>
  <c r="Q19179" i="1"/>
  <c r="Q19180" i="1"/>
  <c r="Q19181" i="1"/>
  <c r="Q19182" i="1"/>
  <c r="Q19183" i="1"/>
  <c r="Q19184" i="1"/>
  <c r="Q19185" i="1"/>
  <c r="Q19186" i="1"/>
  <c r="Q19187" i="1"/>
  <c r="Q19188" i="1"/>
  <c r="Q19189" i="1"/>
  <c r="Q19190" i="1"/>
  <c r="Q19191" i="1"/>
  <c r="Q19192" i="1"/>
  <c r="Q19193" i="1"/>
  <c r="Q19194" i="1"/>
  <c r="Q19195" i="1"/>
  <c r="Q19196" i="1"/>
  <c r="Q19197" i="1"/>
  <c r="Q19198" i="1"/>
  <c r="Q19199" i="1"/>
  <c r="Q19200" i="1"/>
  <c r="Q19201" i="1"/>
  <c r="Q19202" i="1"/>
  <c r="Q19203" i="1"/>
  <c r="Q19204" i="1"/>
  <c r="Q19205" i="1"/>
  <c r="Q19206" i="1"/>
  <c r="Q19207" i="1"/>
  <c r="Q19208" i="1"/>
  <c r="Q19209" i="1"/>
  <c r="Q19210" i="1"/>
  <c r="Q19211" i="1"/>
  <c r="Q19212" i="1"/>
  <c r="Q19213" i="1"/>
  <c r="Q19214" i="1"/>
  <c r="Q19215" i="1"/>
  <c r="Q19216" i="1"/>
  <c r="Q19217" i="1"/>
  <c r="Q19218" i="1"/>
  <c r="Q19219" i="1"/>
  <c r="Q19220" i="1"/>
  <c r="Q19221" i="1"/>
  <c r="Q19222" i="1"/>
  <c r="Q19223" i="1"/>
  <c r="Q19224" i="1"/>
  <c r="Q19225" i="1"/>
  <c r="Q19226" i="1"/>
  <c r="Q19227" i="1"/>
  <c r="Q19228" i="1"/>
  <c r="Q19229" i="1"/>
  <c r="Q19230" i="1"/>
  <c r="Q19231" i="1"/>
  <c r="Q19232" i="1"/>
  <c r="Q19233" i="1"/>
  <c r="Q19234" i="1"/>
  <c r="Q19235" i="1"/>
  <c r="Q19236" i="1"/>
  <c r="Q19237" i="1"/>
  <c r="Q19238" i="1"/>
  <c r="Q19239" i="1"/>
  <c r="Q19240" i="1"/>
  <c r="Q19241" i="1"/>
  <c r="Q19242" i="1"/>
  <c r="Q19243" i="1"/>
  <c r="Q19244" i="1"/>
  <c r="Q19245" i="1"/>
  <c r="Q19246" i="1"/>
  <c r="Q19247" i="1"/>
  <c r="Q19248" i="1"/>
  <c r="Q19249" i="1"/>
  <c r="Q19250" i="1"/>
  <c r="Q19251" i="1"/>
  <c r="Q19252" i="1"/>
  <c r="Q19253" i="1"/>
  <c r="Q19254" i="1"/>
  <c r="Q19255" i="1"/>
  <c r="Q19256" i="1"/>
  <c r="Q19257" i="1"/>
  <c r="Q19258" i="1"/>
  <c r="Q19259" i="1"/>
  <c r="Q19260" i="1"/>
  <c r="Q19261" i="1"/>
  <c r="Q19262" i="1"/>
  <c r="Q19263" i="1"/>
  <c r="Q19264" i="1"/>
  <c r="Q19265" i="1"/>
  <c r="Q19266" i="1"/>
  <c r="Q19267" i="1"/>
  <c r="Q19268" i="1"/>
  <c r="Q19269" i="1"/>
  <c r="Q19270" i="1"/>
  <c r="Q19271" i="1"/>
  <c r="Q19272" i="1"/>
  <c r="Q19273" i="1"/>
  <c r="Q19274" i="1"/>
  <c r="Q19275" i="1"/>
  <c r="Q19276" i="1"/>
  <c r="Q19277" i="1"/>
  <c r="Q19278" i="1"/>
  <c r="Q19279" i="1"/>
  <c r="Q19280" i="1"/>
  <c r="Q19281" i="1"/>
  <c r="Q19282" i="1"/>
  <c r="Q19283" i="1"/>
  <c r="Q19284" i="1"/>
  <c r="Q19285" i="1"/>
  <c r="Q19286" i="1"/>
  <c r="Q19287" i="1"/>
  <c r="Q19288" i="1"/>
  <c r="Q19289" i="1"/>
  <c r="Q19290" i="1"/>
  <c r="Q19291" i="1"/>
  <c r="Q19292" i="1"/>
  <c r="Q19293" i="1"/>
  <c r="Q19294" i="1"/>
  <c r="Q19295" i="1"/>
  <c r="Q19296" i="1"/>
  <c r="Q19297" i="1"/>
  <c r="Q19298" i="1"/>
  <c r="Q19299" i="1"/>
  <c r="Q19300" i="1"/>
  <c r="Q19301" i="1"/>
  <c r="Q19302" i="1"/>
  <c r="Q19303" i="1"/>
  <c r="Q19304" i="1"/>
  <c r="Q19305" i="1"/>
  <c r="Q19306" i="1"/>
  <c r="Q19307" i="1"/>
  <c r="Q19308" i="1"/>
  <c r="Q19309" i="1"/>
  <c r="Q19310" i="1"/>
  <c r="Q19311" i="1"/>
  <c r="Q19312" i="1"/>
  <c r="Q19313" i="1"/>
  <c r="Q19314" i="1"/>
  <c r="Q19315" i="1"/>
  <c r="Q19316" i="1"/>
  <c r="Q19317" i="1"/>
  <c r="Q19318" i="1"/>
  <c r="Q19319" i="1"/>
  <c r="Q19320" i="1"/>
  <c r="Q19321" i="1"/>
  <c r="Q19322" i="1"/>
  <c r="Q19323" i="1"/>
  <c r="Q19324" i="1"/>
  <c r="Q19325" i="1"/>
  <c r="Q19326" i="1"/>
  <c r="Q19327" i="1"/>
  <c r="Q19328" i="1"/>
  <c r="Q19329" i="1"/>
  <c r="Q19330" i="1"/>
  <c r="Q19331" i="1"/>
  <c r="Q19332" i="1"/>
  <c r="Q19333" i="1"/>
  <c r="Q19334" i="1"/>
  <c r="Q19335" i="1"/>
  <c r="Q19336" i="1"/>
  <c r="Q19337" i="1"/>
  <c r="Q19338" i="1"/>
  <c r="Q19339" i="1"/>
  <c r="Q19340" i="1"/>
  <c r="Q19341" i="1"/>
  <c r="Q19342" i="1"/>
  <c r="Q19343" i="1"/>
  <c r="Q19344" i="1"/>
  <c r="Q19345" i="1"/>
  <c r="Q19346" i="1"/>
  <c r="Q19347" i="1"/>
  <c r="Q19348" i="1"/>
  <c r="Q19349" i="1"/>
  <c r="Q19350" i="1"/>
  <c r="Q19351" i="1"/>
  <c r="Q19352" i="1"/>
  <c r="Q19353" i="1"/>
  <c r="Q19354" i="1"/>
  <c r="Q19355" i="1"/>
  <c r="Q19356" i="1"/>
  <c r="Q19357" i="1"/>
  <c r="Q19358" i="1"/>
  <c r="Q19359" i="1"/>
  <c r="Q19360" i="1"/>
  <c r="Q19361" i="1"/>
  <c r="Q19362" i="1"/>
  <c r="Q19363" i="1"/>
  <c r="Q19364" i="1"/>
  <c r="Q19365" i="1"/>
  <c r="Q19366" i="1"/>
  <c r="Q19367" i="1"/>
  <c r="Q19368" i="1"/>
  <c r="Q19369" i="1"/>
  <c r="Q19370" i="1"/>
  <c r="Q19371" i="1"/>
  <c r="Q19372" i="1"/>
  <c r="Q19373" i="1"/>
  <c r="Q19374" i="1"/>
  <c r="Q19375" i="1"/>
  <c r="Q19376" i="1"/>
  <c r="Q19377" i="1"/>
  <c r="Q19378" i="1"/>
  <c r="Q19379" i="1"/>
  <c r="Q19380" i="1"/>
  <c r="Q19381" i="1"/>
  <c r="Q19382" i="1"/>
  <c r="Q19383" i="1"/>
  <c r="Q19384" i="1"/>
  <c r="Q19385" i="1"/>
  <c r="Q19386" i="1"/>
  <c r="Q19387" i="1"/>
  <c r="Q19388" i="1"/>
  <c r="Q19389" i="1"/>
  <c r="Q19390" i="1"/>
  <c r="Q19391" i="1"/>
  <c r="Q19392" i="1"/>
  <c r="Q19393" i="1"/>
  <c r="Q19394" i="1"/>
  <c r="Q19395" i="1"/>
  <c r="Q19396" i="1"/>
  <c r="Q19397" i="1"/>
  <c r="Q19398" i="1"/>
  <c r="Q19399" i="1"/>
  <c r="Q19400" i="1"/>
  <c r="Q19401" i="1"/>
  <c r="Q19402" i="1"/>
  <c r="Q19403" i="1"/>
  <c r="Q19404" i="1"/>
  <c r="Q19405" i="1"/>
  <c r="Q19406" i="1"/>
  <c r="Q19407" i="1"/>
  <c r="Q19408" i="1"/>
  <c r="Q19409" i="1"/>
  <c r="Q19410" i="1"/>
  <c r="Q19411" i="1"/>
  <c r="Q19412" i="1"/>
  <c r="Q19413" i="1"/>
  <c r="Q19414" i="1"/>
  <c r="Q19415" i="1"/>
  <c r="Q19416" i="1"/>
  <c r="Q19417" i="1"/>
  <c r="Q19418" i="1"/>
  <c r="Q19419" i="1"/>
  <c r="Q19420" i="1"/>
  <c r="Q19421" i="1"/>
  <c r="Q19422" i="1"/>
  <c r="Q19423" i="1"/>
  <c r="Q19424" i="1"/>
  <c r="Q19425" i="1"/>
  <c r="Q19426" i="1"/>
  <c r="Q19427" i="1"/>
  <c r="Q19428" i="1"/>
  <c r="Q19429" i="1"/>
  <c r="Q19430" i="1"/>
  <c r="Q19431" i="1"/>
  <c r="Q19432" i="1"/>
  <c r="Q19433" i="1"/>
  <c r="Q19434" i="1"/>
  <c r="Q19435" i="1"/>
  <c r="Q19436" i="1"/>
  <c r="Q19437" i="1"/>
  <c r="Q19438" i="1"/>
  <c r="Q19439" i="1"/>
  <c r="Q19440" i="1"/>
  <c r="Q19441" i="1"/>
  <c r="Q19442" i="1"/>
  <c r="Q19443" i="1"/>
  <c r="Q19444" i="1"/>
  <c r="Q19445" i="1"/>
  <c r="Q19446" i="1"/>
  <c r="Q19447" i="1"/>
  <c r="Q19448" i="1"/>
  <c r="Q19449" i="1"/>
  <c r="Q19450" i="1"/>
  <c r="Q19451" i="1"/>
  <c r="Q19452" i="1"/>
  <c r="Q19453" i="1"/>
  <c r="Q19454" i="1"/>
  <c r="Q19455" i="1"/>
  <c r="Q19456" i="1"/>
  <c r="Q19457" i="1"/>
  <c r="Q19458" i="1"/>
  <c r="Q19459" i="1"/>
  <c r="Q19460" i="1"/>
  <c r="Q19461" i="1"/>
  <c r="Q19462" i="1"/>
  <c r="Q19463" i="1"/>
  <c r="Q19464" i="1"/>
  <c r="Q19465" i="1"/>
  <c r="Q19466" i="1"/>
  <c r="Q19467" i="1"/>
  <c r="Q19468" i="1"/>
  <c r="Q19469" i="1"/>
  <c r="Q19470" i="1"/>
  <c r="Q19471" i="1"/>
  <c r="Q19472" i="1"/>
  <c r="Q19473" i="1"/>
  <c r="Q19474" i="1"/>
  <c r="Q19475" i="1"/>
  <c r="Q19476" i="1"/>
  <c r="Q19477" i="1"/>
  <c r="Q19478" i="1"/>
  <c r="Q19479" i="1"/>
  <c r="Q19480" i="1"/>
  <c r="Q19481" i="1"/>
  <c r="Q19482" i="1"/>
  <c r="Q19483" i="1"/>
  <c r="Q19484" i="1"/>
  <c r="Q19485" i="1"/>
  <c r="Q19486" i="1"/>
  <c r="Q19487" i="1"/>
  <c r="Q19488" i="1"/>
  <c r="Q19489" i="1"/>
  <c r="Q19490" i="1"/>
  <c r="Q19491" i="1"/>
  <c r="Q19492" i="1"/>
  <c r="Q19493" i="1"/>
  <c r="Q19494" i="1"/>
  <c r="Q19495" i="1"/>
  <c r="Q19496" i="1"/>
  <c r="Q19497" i="1"/>
  <c r="Q19498" i="1"/>
  <c r="Q19499" i="1"/>
  <c r="Q19500" i="1"/>
  <c r="Q19501" i="1"/>
  <c r="Q19502" i="1"/>
  <c r="Q19503" i="1"/>
  <c r="Q19504" i="1"/>
  <c r="Q19505" i="1"/>
  <c r="Q19506" i="1"/>
  <c r="Q19507" i="1"/>
  <c r="Q19508" i="1"/>
  <c r="Q19509" i="1"/>
  <c r="Q19510" i="1"/>
  <c r="Q19511" i="1"/>
  <c r="Q19512" i="1"/>
  <c r="Q19513" i="1"/>
  <c r="Q19514" i="1"/>
  <c r="Q19515" i="1"/>
  <c r="Q19516" i="1"/>
  <c r="Q19517" i="1"/>
  <c r="Q19518" i="1"/>
  <c r="Q19519" i="1"/>
  <c r="Q19520" i="1"/>
  <c r="Q19521" i="1"/>
  <c r="Q19522" i="1"/>
  <c r="Q19523" i="1"/>
  <c r="Q19524" i="1"/>
  <c r="Q19525" i="1"/>
  <c r="Q19526" i="1"/>
  <c r="Q19527" i="1"/>
  <c r="Q19528" i="1"/>
  <c r="Q19529" i="1"/>
  <c r="Q19530" i="1"/>
  <c r="Q19531" i="1"/>
  <c r="Q19532" i="1"/>
  <c r="Q19533" i="1"/>
  <c r="Q19534" i="1"/>
  <c r="Q19535" i="1"/>
  <c r="Q19536" i="1"/>
  <c r="Q19537" i="1"/>
  <c r="Q19538" i="1"/>
  <c r="Q19539" i="1"/>
  <c r="Q19540" i="1"/>
  <c r="Q19541" i="1"/>
  <c r="Q19542" i="1"/>
  <c r="Q19543" i="1"/>
  <c r="Q19544" i="1"/>
  <c r="Q19545" i="1"/>
  <c r="Q19546" i="1"/>
  <c r="Q19547" i="1"/>
  <c r="Q19548" i="1"/>
  <c r="Q19549" i="1"/>
  <c r="Q19550" i="1"/>
  <c r="Q19551" i="1"/>
  <c r="Q19552" i="1"/>
  <c r="Q19553" i="1"/>
  <c r="Q19554" i="1"/>
  <c r="Q19555" i="1"/>
  <c r="Q19556" i="1"/>
  <c r="Q19557" i="1"/>
  <c r="Q19558" i="1"/>
  <c r="Q19559" i="1"/>
  <c r="Q19560" i="1"/>
  <c r="Q19561" i="1"/>
  <c r="Q19562" i="1"/>
  <c r="Q19563" i="1"/>
  <c r="Q19564" i="1"/>
  <c r="Q19565" i="1"/>
  <c r="Q19566" i="1"/>
  <c r="Q19567" i="1"/>
  <c r="Q19568" i="1"/>
  <c r="Q19569" i="1"/>
  <c r="Q19570" i="1"/>
  <c r="Q19571" i="1"/>
  <c r="Q19572" i="1"/>
  <c r="Q19573" i="1"/>
  <c r="Q19574" i="1"/>
  <c r="Q19575" i="1"/>
  <c r="Q19576" i="1"/>
  <c r="Q19577" i="1"/>
  <c r="Q19578" i="1"/>
  <c r="Q19579" i="1"/>
  <c r="Q19580" i="1"/>
  <c r="Q19581" i="1"/>
  <c r="Q19582" i="1"/>
  <c r="Q19583" i="1"/>
  <c r="Q19584" i="1"/>
  <c r="Q19585" i="1"/>
  <c r="Q19586" i="1"/>
  <c r="Q19587" i="1"/>
  <c r="Q19588" i="1"/>
  <c r="Q19589" i="1"/>
  <c r="Q19590" i="1"/>
  <c r="Q19591" i="1"/>
  <c r="Q19592" i="1"/>
  <c r="Q19593" i="1"/>
  <c r="Q19594" i="1"/>
  <c r="Q19595" i="1"/>
  <c r="Q19596" i="1"/>
  <c r="Q19597" i="1"/>
  <c r="Q19598" i="1"/>
  <c r="Q19599" i="1"/>
  <c r="Q19600" i="1"/>
  <c r="Q19601" i="1"/>
  <c r="Q19602" i="1"/>
  <c r="Q19603" i="1"/>
  <c r="Q19604" i="1"/>
  <c r="Q19605" i="1"/>
  <c r="Q19606" i="1"/>
  <c r="Q19607" i="1"/>
  <c r="Q19608" i="1"/>
  <c r="Q19609" i="1"/>
  <c r="Q19610" i="1"/>
  <c r="Q19611" i="1"/>
  <c r="Q19612" i="1"/>
  <c r="Q19613" i="1"/>
  <c r="Q19614" i="1"/>
  <c r="Q19615" i="1"/>
  <c r="Q19616" i="1"/>
  <c r="Q19617" i="1"/>
  <c r="Q19618" i="1"/>
  <c r="Q19619" i="1"/>
  <c r="Q19620" i="1"/>
  <c r="Q19621" i="1"/>
  <c r="Q19622" i="1"/>
  <c r="Q19623" i="1"/>
  <c r="Q19624" i="1"/>
  <c r="Q19625" i="1"/>
  <c r="Q19626" i="1"/>
  <c r="Q19627" i="1"/>
  <c r="Q19628" i="1"/>
  <c r="Q19629" i="1"/>
  <c r="Q19630" i="1"/>
  <c r="Q19631" i="1"/>
  <c r="Q19632" i="1"/>
  <c r="Q19633" i="1"/>
  <c r="Q19634" i="1"/>
  <c r="Q19635" i="1"/>
  <c r="Q19636" i="1"/>
  <c r="Q19637" i="1"/>
  <c r="Q19638" i="1"/>
  <c r="Q19639" i="1"/>
  <c r="Q19640" i="1"/>
  <c r="Q19641" i="1"/>
  <c r="Q19642" i="1"/>
  <c r="Q19643" i="1"/>
  <c r="Q19644" i="1"/>
  <c r="Q19645" i="1"/>
  <c r="Q19646" i="1"/>
  <c r="Q19647" i="1"/>
  <c r="Q19648" i="1"/>
  <c r="Q19649" i="1"/>
  <c r="Q19650" i="1"/>
  <c r="Q19651" i="1"/>
  <c r="Q19652" i="1"/>
  <c r="Q19653" i="1"/>
  <c r="Q19654" i="1"/>
  <c r="Q19655" i="1"/>
  <c r="Q19656" i="1"/>
  <c r="Q19657" i="1"/>
  <c r="Q19658" i="1"/>
  <c r="Q19659" i="1"/>
  <c r="Q19660" i="1"/>
  <c r="Q19661" i="1"/>
  <c r="Q19662" i="1"/>
  <c r="Q19663" i="1"/>
  <c r="Q19664" i="1"/>
  <c r="Q19665" i="1"/>
  <c r="Q19666" i="1"/>
  <c r="Q19667" i="1"/>
  <c r="Q19668" i="1"/>
  <c r="Q19669" i="1"/>
  <c r="Q19670" i="1"/>
  <c r="Q19671" i="1"/>
  <c r="Q19672" i="1"/>
  <c r="Q19673" i="1"/>
  <c r="Q19674" i="1"/>
  <c r="Q19675" i="1"/>
  <c r="Q19676" i="1"/>
  <c r="Q19677" i="1"/>
  <c r="Q19678" i="1"/>
  <c r="Q19679" i="1"/>
  <c r="Q19680" i="1"/>
  <c r="Q19681" i="1"/>
  <c r="Q19682" i="1"/>
  <c r="Q19683" i="1"/>
  <c r="Q19684" i="1"/>
  <c r="Q19685" i="1"/>
  <c r="Q19686" i="1"/>
  <c r="Q19687" i="1"/>
  <c r="Q19688" i="1"/>
  <c r="Q19689" i="1"/>
  <c r="Q19690" i="1"/>
  <c r="Q19691" i="1"/>
  <c r="Q19692" i="1"/>
  <c r="Q19693" i="1"/>
  <c r="Q19694" i="1"/>
  <c r="Q19695" i="1"/>
  <c r="Q19696" i="1"/>
  <c r="Q19697" i="1"/>
  <c r="Q19698" i="1"/>
  <c r="Q19699" i="1"/>
  <c r="Q19700" i="1"/>
  <c r="Q19701" i="1"/>
  <c r="Q19702" i="1"/>
  <c r="Q19703" i="1"/>
  <c r="Q19704" i="1"/>
  <c r="Q19705" i="1"/>
  <c r="Q19706" i="1"/>
  <c r="Q19707" i="1"/>
  <c r="Q19708" i="1"/>
  <c r="Q19709" i="1"/>
  <c r="Q19710" i="1"/>
  <c r="Q19711" i="1"/>
  <c r="Q19712" i="1"/>
  <c r="Q19713" i="1"/>
  <c r="Q19714" i="1"/>
  <c r="Q19715" i="1"/>
  <c r="Q19716" i="1"/>
  <c r="Q19717" i="1"/>
  <c r="Q19718" i="1"/>
  <c r="Q19719" i="1"/>
  <c r="Q19720" i="1"/>
  <c r="Q19721" i="1"/>
  <c r="Q19722" i="1"/>
  <c r="Q19723" i="1"/>
  <c r="Q19724" i="1"/>
  <c r="Q19725" i="1"/>
  <c r="Q19726" i="1"/>
  <c r="Q19727" i="1"/>
  <c r="Q19728" i="1"/>
  <c r="Q19729" i="1"/>
  <c r="Q19730" i="1"/>
  <c r="Q19731" i="1"/>
  <c r="Q19732" i="1"/>
  <c r="Q19733" i="1"/>
  <c r="Q19734" i="1"/>
  <c r="Q19735" i="1"/>
  <c r="Q19736" i="1"/>
  <c r="Q19737" i="1"/>
  <c r="Q19738" i="1"/>
  <c r="Q19739" i="1"/>
  <c r="Q19740" i="1"/>
  <c r="Q19741" i="1"/>
  <c r="Q19742" i="1"/>
  <c r="Q19743" i="1"/>
  <c r="Q19744" i="1"/>
  <c r="Q19745" i="1"/>
  <c r="Q19746" i="1"/>
  <c r="Q19747" i="1"/>
  <c r="Q19748" i="1"/>
  <c r="Q19749" i="1"/>
  <c r="Q19750" i="1"/>
  <c r="Q19751" i="1"/>
  <c r="Q19752" i="1"/>
  <c r="Q19753" i="1"/>
  <c r="Q19754" i="1"/>
  <c r="Q19755" i="1"/>
  <c r="Q19756" i="1"/>
  <c r="Q19757" i="1"/>
  <c r="Q19758" i="1"/>
  <c r="Q19759" i="1"/>
  <c r="Q19760" i="1"/>
  <c r="Q19761" i="1"/>
  <c r="Q19762" i="1"/>
  <c r="Q19763" i="1"/>
  <c r="Q19764" i="1"/>
  <c r="Q19765" i="1"/>
  <c r="Q19766" i="1"/>
  <c r="Q19767" i="1"/>
  <c r="Q19768" i="1"/>
  <c r="Q19769" i="1"/>
  <c r="Q19770" i="1"/>
  <c r="Q19771" i="1"/>
  <c r="Q19772" i="1"/>
  <c r="Q19773" i="1"/>
  <c r="Q19774" i="1"/>
  <c r="Q19775" i="1"/>
  <c r="Q19776" i="1"/>
  <c r="Q19777" i="1"/>
  <c r="Q19778" i="1"/>
  <c r="Q19779" i="1"/>
  <c r="Q19780" i="1"/>
  <c r="Q19781" i="1"/>
  <c r="Q19782" i="1"/>
  <c r="Q19783" i="1"/>
  <c r="Q19784" i="1"/>
  <c r="Q19785" i="1"/>
  <c r="Q19786" i="1"/>
  <c r="Q19787" i="1"/>
  <c r="Q19788" i="1"/>
  <c r="Q19789" i="1"/>
  <c r="Q19790" i="1"/>
  <c r="Q19791" i="1"/>
  <c r="Q19792" i="1"/>
  <c r="Q19793" i="1"/>
  <c r="Q19794" i="1"/>
  <c r="Q19795" i="1"/>
  <c r="Q19796" i="1"/>
  <c r="Q19797" i="1"/>
  <c r="Q19798" i="1"/>
  <c r="Q19799" i="1"/>
  <c r="Q19800" i="1"/>
  <c r="Q19801" i="1"/>
  <c r="Q19802" i="1"/>
  <c r="Q19803" i="1"/>
  <c r="Q19804" i="1"/>
  <c r="Q19805" i="1"/>
  <c r="Q19806" i="1"/>
  <c r="Q19807" i="1"/>
  <c r="Q19808" i="1"/>
  <c r="Q19809" i="1"/>
  <c r="Q19810" i="1"/>
  <c r="Q19811" i="1"/>
  <c r="Q19812" i="1"/>
  <c r="Q19813" i="1"/>
  <c r="Q19814" i="1"/>
  <c r="Q19815" i="1"/>
  <c r="Q19816" i="1"/>
  <c r="Q19817" i="1"/>
  <c r="Q19818" i="1"/>
  <c r="Q19819" i="1"/>
  <c r="Q19820" i="1"/>
  <c r="Q19821" i="1"/>
  <c r="Q19822" i="1"/>
  <c r="Q19823" i="1"/>
  <c r="Q19824" i="1"/>
  <c r="Q19825" i="1"/>
  <c r="Q19826" i="1"/>
  <c r="Q19827" i="1"/>
  <c r="Q19828" i="1"/>
  <c r="Q19829" i="1"/>
  <c r="Q19830" i="1"/>
  <c r="Q19831" i="1"/>
  <c r="Q19832" i="1"/>
  <c r="Q19833" i="1"/>
  <c r="Q19834" i="1"/>
  <c r="Q19835" i="1"/>
  <c r="Q19836" i="1"/>
  <c r="Q19837" i="1"/>
  <c r="Q19838" i="1"/>
  <c r="Q19839" i="1"/>
  <c r="Q19840" i="1"/>
  <c r="Q19841" i="1"/>
  <c r="Q19842" i="1"/>
  <c r="Q19843" i="1"/>
  <c r="Q19844" i="1"/>
  <c r="Q19845" i="1"/>
  <c r="Q19846" i="1"/>
  <c r="Q19847" i="1"/>
  <c r="Q19848" i="1"/>
  <c r="Q19849" i="1"/>
  <c r="Q19850" i="1"/>
  <c r="Q19851" i="1"/>
  <c r="Q19852" i="1"/>
  <c r="Q19853" i="1"/>
  <c r="Q19854" i="1"/>
  <c r="Q19855" i="1"/>
  <c r="Q19856" i="1"/>
  <c r="Q19857" i="1"/>
  <c r="Q19858" i="1"/>
  <c r="Q19859" i="1"/>
  <c r="Q19860" i="1"/>
  <c r="Q19861" i="1"/>
  <c r="Q19862" i="1"/>
  <c r="Q19863" i="1"/>
  <c r="Q19864" i="1"/>
  <c r="Q19865" i="1"/>
  <c r="Q19866" i="1"/>
  <c r="Q19867" i="1"/>
  <c r="Q19868" i="1"/>
  <c r="Q19869" i="1"/>
  <c r="Q19870" i="1"/>
  <c r="Q19871" i="1"/>
  <c r="Q19872" i="1"/>
  <c r="Q19873" i="1"/>
  <c r="Q19874" i="1"/>
  <c r="Q19875" i="1"/>
  <c r="Q19876" i="1"/>
  <c r="Q19877" i="1"/>
  <c r="Q19878" i="1"/>
  <c r="Q19879" i="1"/>
  <c r="Q19880" i="1"/>
  <c r="Q19881" i="1"/>
  <c r="Q19882" i="1"/>
  <c r="Q19883" i="1"/>
  <c r="Q19884" i="1"/>
  <c r="Q19885" i="1"/>
  <c r="Q19886" i="1"/>
  <c r="Q19887" i="1"/>
  <c r="Q19888" i="1"/>
  <c r="Q19889" i="1"/>
  <c r="Q19890" i="1"/>
  <c r="Q19891" i="1"/>
  <c r="Q19892" i="1"/>
  <c r="Q19893" i="1"/>
  <c r="Q19894" i="1"/>
  <c r="Q19895" i="1"/>
  <c r="Q19896" i="1"/>
  <c r="Q19897" i="1"/>
  <c r="Q19898" i="1"/>
  <c r="Q19899" i="1"/>
  <c r="Q19900" i="1"/>
  <c r="Q19901" i="1"/>
  <c r="Q19902" i="1"/>
  <c r="Q19903" i="1"/>
  <c r="Q19904" i="1"/>
  <c r="Q19905" i="1"/>
  <c r="Q19906" i="1"/>
  <c r="Q19907" i="1"/>
  <c r="Q19908" i="1"/>
  <c r="Q19909" i="1"/>
  <c r="Q19910" i="1"/>
  <c r="Q19911" i="1"/>
  <c r="Q19912" i="1"/>
  <c r="Q19913" i="1"/>
  <c r="Q19914" i="1"/>
  <c r="Q19915" i="1"/>
  <c r="Q19916" i="1"/>
  <c r="Q19917" i="1"/>
  <c r="Q19918" i="1"/>
  <c r="Q19919" i="1"/>
  <c r="Q19920" i="1"/>
  <c r="Q19921" i="1"/>
  <c r="Q19922" i="1"/>
  <c r="Q19923" i="1"/>
  <c r="Q19924" i="1"/>
  <c r="Q19925" i="1"/>
  <c r="Q19926" i="1"/>
  <c r="Q19927" i="1"/>
  <c r="Q19928" i="1"/>
  <c r="Q19929" i="1"/>
  <c r="Q19930" i="1"/>
  <c r="Q19931" i="1"/>
  <c r="Q19932" i="1"/>
  <c r="Q19933" i="1"/>
  <c r="Q19934" i="1"/>
  <c r="Q19935" i="1"/>
  <c r="Q19936" i="1"/>
  <c r="Q19937" i="1"/>
  <c r="Q19938" i="1"/>
  <c r="Q19939" i="1"/>
  <c r="Q19940" i="1"/>
  <c r="Q19941" i="1"/>
  <c r="Q19942" i="1"/>
  <c r="Q19943" i="1"/>
  <c r="Q19944" i="1"/>
  <c r="Q19945" i="1"/>
  <c r="Q19946" i="1"/>
  <c r="Q19947" i="1"/>
  <c r="Q19948" i="1"/>
  <c r="Q19949" i="1"/>
  <c r="Q19950" i="1"/>
  <c r="Q19951" i="1"/>
  <c r="Q19952" i="1"/>
  <c r="Q19953" i="1"/>
  <c r="Q19954" i="1"/>
  <c r="Q19955" i="1"/>
  <c r="Q19956" i="1"/>
  <c r="Q19957" i="1"/>
  <c r="Q19958" i="1"/>
  <c r="Q19959" i="1"/>
  <c r="Q19960" i="1"/>
  <c r="Q19961" i="1"/>
  <c r="Q19962" i="1"/>
  <c r="Q19963" i="1"/>
  <c r="Q19964" i="1"/>
  <c r="Q19965" i="1"/>
  <c r="Q19966" i="1"/>
  <c r="Q19967" i="1"/>
  <c r="Q19968" i="1"/>
  <c r="Q19969" i="1"/>
  <c r="Q19970" i="1"/>
  <c r="Q19971" i="1"/>
  <c r="Q19972" i="1"/>
  <c r="Q19973" i="1"/>
  <c r="Q19974" i="1"/>
  <c r="Q19975" i="1"/>
  <c r="Q19976" i="1"/>
  <c r="Q19977" i="1"/>
  <c r="Q19978" i="1"/>
  <c r="Q19979" i="1"/>
  <c r="Q19980" i="1"/>
  <c r="Q19981" i="1"/>
  <c r="Q19982" i="1"/>
  <c r="Q19983" i="1"/>
  <c r="Q19984" i="1"/>
  <c r="Q19985" i="1"/>
  <c r="Q19986" i="1"/>
  <c r="Q19987" i="1"/>
  <c r="Q19988" i="1"/>
  <c r="Q19989" i="1"/>
  <c r="Q19990" i="1"/>
  <c r="Q19991" i="1"/>
  <c r="Q19992" i="1"/>
  <c r="Q19993" i="1"/>
  <c r="Q19994" i="1"/>
  <c r="Q19995" i="1"/>
  <c r="Q19996" i="1"/>
  <c r="Q19997" i="1"/>
  <c r="Q19998" i="1"/>
  <c r="Q19999" i="1"/>
  <c r="Q20000" i="1"/>
  <c r="Q20001" i="1"/>
  <c r="Q20002" i="1"/>
  <c r="Q20003" i="1"/>
  <c r="Q20004" i="1"/>
  <c r="Q20005" i="1"/>
  <c r="Q20006" i="1"/>
  <c r="Q20007" i="1"/>
  <c r="Q20008" i="1"/>
  <c r="Q20009" i="1"/>
  <c r="Q20010" i="1"/>
  <c r="Q20011" i="1"/>
  <c r="Q20012" i="1"/>
  <c r="Q20013" i="1"/>
  <c r="Q20014" i="1"/>
  <c r="Q20015" i="1"/>
  <c r="Q20016" i="1"/>
  <c r="Q20017" i="1"/>
  <c r="Q20018" i="1"/>
  <c r="Q20019" i="1"/>
  <c r="Q20020" i="1"/>
  <c r="Q20021" i="1"/>
  <c r="Q20022" i="1"/>
  <c r="Q20023" i="1"/>
  <c r="Q20024" i="1"/>
  <c r="Q20025" i="1"/>
  <c r="Q20026" i="1"/>
  <c r="Q20027" i="1"/>
  <c r="Q20028" i="1"/>
  <c r="Q20029" i="1"/>
  <c r="Q20030" i="1"/>
  <c r="Q20031" i="1"/>
  <c r="Q20032" i="1"/>
  <c r="Q20033" i="1"/>
  <c r="Q20034" i="1"/>
  <c r="Q20035" i="1"/>
  <c r="Q20036" i="1"/>
  <c r="Q20037" i="1"/>
  <c r="Q20038" i="1"/>
  <c r="Q20039" i="1"/>
  <c r="Q20040" i="1"/>
  <c r="Q20041" i="1"/>
  <c r="Q20042" i="1"/>
  <c r="Q20043" i="1"/>
  <c r="Q20044" i="1"/>
  <c r="Q20045" i="1"/>
  <c r="Q20046" i="1"/>
  <c r="Q20047" i="1"/>
  <c r="Q20048" i="1"/>
  <c r="Q20049" i="1"/>
  <c r="Q20050" i="1"/>
  <c r="Q20051" i="1"/>
  <c r="Q20052" i="1"/>
  <c r="Q20053" i="1"/>
  <c r="Q20054" i="1"/>
  <c r="Q20055" i="1"/>
  <c r="Q20056" i="1"/>
  <c r="Q20057" i="1"/>
  <c r="Q20058" i="1"/>
  <c r="Q20059" i="1"/>
  <c r="Q20060" i="1"/>
  <c r="Q20061" i="1"/>
  <c r="Q20062" i="1"/>
  <c r="Q20063" i="1"/>
  <c r="Q20064" i="1"/>
  <c r="Q20065" i="1"/>
  <c r="Q20066" i="1"/>
  <c r="Q20067" i="1"/>
  <c r="Q20068" i="1"/>
  <c r="Q20069" i="1"/>
  <c r="Q20070" i="1"/>
  <c r="Q20071" i="1"/>
  <c r="Q20072" i="1"/>
  <c r="Q20073" i="1"/>
  <c r="Q20074" i="1"/>
  <c r="Q20075" i="1"/>
  <c r="Q20076" i="1"/>
  <c r="Q20077" i="1"/>
  <c r="Q20078" i="1"/>
  <c r="Q20079" i="1"/>
  <c r="Q20080" i="1"/>
  <c r="Q20081" i="1"/>
  <c r="Q20082" i="1"/>
  <c r="Q20083" i="1"/>
  <c r="Q20084" i="1"/>
  <c r="Q20085" i="1"/>
  <c r="Q20086" i="1"/>
  <c r="Q20087" i="1"/>
  <c r="Q20088" i="1"/>
  <c r="Q20089" i="1"/>
  <c r="Q20090" i="1"/>
  <c r="Q20091" i="1"/>
  <c r="Q20092" i="1"/>
  <c r="Q20093" i="1"/>
  <c r="Q20094" i="1"/>
  <c r="Q20095" i="1"/>
  <c r="Q20096" i="1"/>
  <c r="Q20097" i="1"/>
  <c r="Q20098" i="1"/>
  <c r="Q20099" i="1"/>
  <c r="Q20100" i="1"/>
  <c r="Q20101" i="1"/>
  <c r="Q20102" i="1"/>
  <c r="Q20103" i="1"/>
  <c r="Q20104" i="1"/>
  <c r="Q20105" i="1"/>
  <c r="Q20106" i="1"/>
  <c r="Q20107" i="1"/>
  <c r="Q20108" i="1"/>
  <c r="Q20109" i="1"/>
  <c r="Q20110" i="1"/>
  <c r="Q20111" i="1"/>
  <c r="Q20112" i="1"/>
  <c r="Q20113" i="1"/>
  <c r="Q20114" i="1"/>
  <c r="Q20115" i="1"/>
  <c r="Q20116" i="1"/>
  <c r="Q20117" i="1"/>
  <c r="Q20118" i="1"/>
  <c r="Q20119" i="1"/>
  <c r="Q20120" i="1"/>
  <c r="Q20121" i="1"/>
  <c r="Q20122" i="1"/>
  <c r="Q20123" i="1"/>
  <c r="Q20124" i="1"/>
  <c r="Q20125" i="1"/>
  <c r="Q20126" i="1"/>
  <c r="Q20127" i="1"/>
  <c r="Q20128" i="1"/>
  <c r="Q20129" i="1"/>
  <c r="Q20130" i="1"/>
  <c r="Q20131" i="1"/>
  <c r="Q20132" i="1"/>
  <c r="Q20133" i="1"/>
  <c r="Q20134" i="1"/>
  <c r="Q20135" i="1"/>
  <c r="Q20136" i="1"/>
  <c r="Q20137" i="1"/>
  <c r="Q20138" i="1"/>
  <c r="Q20139" i="1"/>
  <c r="Q20140" i="1"/>
  <c r="Q20141" i="1"/>
  <c r="Q20142" i="1"/>
  <c r="Q20143" i="1"/>
  <c r="Q20144" i="1"/>
  <c r="Q20145" i="1"/>
  <c r="Q20146" i="1"/>
  <c r="Q20147" i="1"/>
  <c r="Q20148" i="1"/>
  <c r="Q20149" i="1"/>
  <c r="Q20150" i="1"/>
  <c r="Q20151" i="1"/>
  <c r="Q20152" i="1"/>
  <c r="Q20153" i="1"/>
  <c r="Q20154" i="1"/>
  <c r="Q20155" i="1"/>
  <c r="Q20156" i="1"/>
  <c r="Q20157" i="1"/>
  <c r="Q20158" i="1"/>
  <c r="Q20159" i="1"/>
  <c r="Q20160" i="1"/>
  <c r="Q20161" i="1"/>
  <c r="Q20162" i="1"/>
  <c r="Q20163" i="1"/>
  <c r="Q20164" i="1"/>
  <c r="Q20165" i="1"/>
  <c r="Q20166" i="1"/>
  <c r="Q20167" i="1"/>
  <c r="Q20168" i="1"/>
  <c r="Q20169" i="1"/>
  <c r="Q20170" i="1"/>
  <c r="Q20171" i="1"/>
  <c r="Q20172" i="1"/>
  <c r="Q20173" i="1"/>
  <c r="Q20174" i="1"/>
  <c r="Q20175" i="1"/>
  <c r="Q20176" i="1"/>
  <c r="Q20177" i="1"/>
  <c r="Q20178" i="1"/>
  <c r="Q20179" i="1"/>
  <c r="Q20180" i="1"/>
  <c r="Q20181" i="1"/>
  <c r="Q20182" i="1"/>
  <c r="Q20183" i="1"/>
  <c r="Q20184" i="1"/>
  <c r="Q20185" i="1"/>
  <c r="Q20186" i="1"/>
  <c r="Q20187" i="1"/>
  <c r="Q20188" i="1"/>
  <c r="Q20189" i="1"/>
  <c r="Q20190" i="1"/>
  <c r="Q20191" i="1"/>
  <c r="Q20192" i="1"/>
  <c r="Q20193" i="1"/>
  <c r="Q20194" i="1"/>
  <c r="Q20195" i="1"/>
  <c r="Q20196" i="1"/>
  <c r="Q20197" i="1"/>
  <c r="Q20198" i="1"/>
  <c r="Q20199" i="1"/>
  <c r="Q20200" i="1"/>
  <c r="Q20201" i="1"/>
  <c r="Q20202" i="1"/>
  <c r="Q20203" i="1"/>
  <c r="Q20204" i="1"/>
  <c r="Q20205" i="1"/>
  <c r="Q20206" i="1"/>
  <c r="Q20207" i="1"/>
  <c r="Q20208" i="1"/>
  <c r="Q20209" i="1"/>
  <c r="Q20210" i="1"/>
  <c r="Q20211" i="1"/>
  <c r="Q20212" i="1"/>
  <c r="Q20213" i="1"/>
  <c r="Q20214" i="1"/>
  <c r="Q20215" i="1"/>
  <c r="Q20216" i="1"/>
  <c r="Q20217" i="1"/>
  <c r="Q20218" i="1"/>
  <c r="Q20219" i="1"/>
  <c r="Q20220" i="1"/>
  <c r="Q20221" i="1"/>
  <c r="Q20222" i="1"/>
  <c r="Q20223" i="1"/>
  <c r="Q20224" i="1"/>
  <c r="Q20225" i="1"/>
  <c r="Q20226" i="1"/>
  <c r="Q20227" i="1"/>
  <c r="Q20228" i="1"/>
  <c r="Q20229" i="1"/>
  <c r="Q20230" i="1"/>
  <c r="Q20231" i="1"/>
  <c r="Q20232" i="1"/>
  <c r="Q20233" i="1"/>
  <c r="Q20234" i="1"/>
  <c r="Q20235" i="1"/>
  <c r="Q20236" i="1"/>
  <c r="Q20237" i="1"/>
  <c r="Q20238" i="1"/>
  <c r="Q20239" i="1"/>
  <c r="Q20240" i="1"/>
  <c r="Q20241" i="1"/>
  <c r="Q20242" i="1"/>
  <c r="Q20243" i="1"/>
  <c r="Q20244" i="1"/>
  <c r="Q20245" i="1"/>
  <c r="Q20246" i="1"/>
  <c r="Q20247" i="1"/>
  <c r="Q20248" i="1"/>
  <c r="Q20249" i="1"/>
  <c r="Q20250" i="1"/>
  <c r="Q20251" i="1"/>
  <c r="Q20252" i="1"/>
  <c r="Q20253" i="1"/>
  <c r="Q20254" i="1"/>
  <c r="Q20255" i="1"/>
  <c r="Q20256" i="1"/>
  <c r="Q20257" i="1"/>
  <c r="Q20258" i="1"/>
  <c r="Q20259" i="1"/>
  <c r="Q20260" i="1"/>
  <c r="Q20261" i="1"/>
  <c r="Q20262" i="1"/>
  <c r="Q20263" i="1"/>
  <c r="Q20264" i="1"/>
  <c r="Q20265" i="1"/>
  <c r="Q20266" i="1"/>
  <c r="Q20267" i="1"/>
  <c r="Q20268" i="1"/>
  <c r="Q20269" i="1"/>
  <c r="Q20270" i="1"/>
  <c r="Q20271" i="1"/>
  <c r="Q20272" i="1"/>
  <c r="Q20273" i="1"/>
  <c r="Q20274" i="1"/>
  <c r="Q20275" i="1"/>
  <c r="Q20276" i="1"/>
  <c r="Q20277" i="1"/>
  <c r="Q20278" i="1"/>
  <c r="Q20279" i="1"/>
  <c r="Q20280" i="1"/>
  <c r="Q20281" i="1"/>
  <c r="Q20282" i="1"/>
  <c r="Q20283" i="1"/>
  <c r="Q20284" i="1"/>
  <c r="Q20285" i="1"/>
  <c r="Q20286" i="1"/>
  <c r="Q20287" i="1"/>
  <c r="Q20288" i="1"/>
  <c r="Q20289" i="1"/>
  <c r="Q20290" i="1"/>
  <c r="Q20291" i="1"/>
  <c r="Q20292" i="1"/>
  <c r="Q20293" i="1"/>
  <c r="Q20294" i="1"/>
  <c r="Q20295" i="1"/>
  <c r="Q20296" i="1"/>
  <c r="Q20297" i="1"/>
  <c r="Q20298" i="1"/>
  <c r="Q20299" i="1"/>
  <c r="Q20300" i="1"/>
  <c r="Q20301" i="1"/>
  <c r="Q20302" i="1"/>
  <c r="Q20303" i="1"/>
  <c r="Q20304" i="1"/>
  <c r="Q20305" i="1"/>
  <c r="Q20306" i="1"/>
  <c r="Q20307" i="1"/>
  <c r="Q20308" i="1"/>
  <c r="Q20309" i="1"/>
  <c r="Q20310" i="1"/>
  <c r="Q20311" i="1"/>
  <c r="Q20312" i="1"/>
  <c r="Q20313" i="1"/>
  <c r="Q20314" i="1"/>
  <c r="Q20315" i="1"/>
  <c r="Q20316" i="1"/>
  <c r="Q20317" i="1"/>
  <c r="Q20318" i="1"/>
  <c r="Q20319" i="1"/>
  <c r="Q20320" i="1"/>
  <c r="Q20321" i="1"/>
  <c r="Q20322" i="1"/>
  <c r="Q20323" i="1"/>
  <c r="Q20324" i="1"/>
  <c r="Q20325" i="1"/>
  <c r="Q20326" i="1"/>
  <c r="Q20327" i="1"/>
  <c r="Q20328" i="1"/>
  <c r="Q20329" i="1"/>
  <c r="Q20330" i="1"/>
  <c r="Q20331" i="1"/>
  <c r="Q20332" i="1"/>
  <c r="Q20333" i="1"/>
  <c r="Q20334" i="1"/>
  <c r="Q20335" i="1"/>
  <c r="Q20336" i="1"/>
  <c r="Q20337" i="1"/>
  <c r="Q20338" i="1"/>
  <c r="Q20339" i="1"/>
  <c r="Q20340" i="1"/>
  <c r="Q20341" i="1"/>
  <c r="Q20342" i="1"/>
  <c r="Q20343" i="1"/>
  <c r="Q20344" i="1"/>
  <c r="Q20345" i="1"/>
  <c r="Q20346" i="1"/>
  <c r="Q20347" i="1"/>
  <c r="Q20348" i="1"/>
  <c r="Q20349" i="1"/>
  <c r="Q20350" i="1"/>
  <c r="Q20351" i="1"/>
  <c r="Q20352" i="1"/>
  <c r="Q20353" i="1"/>
  <c r="Q20354" i="1"/>
  <c r="Q20355" i="1"/>
  <c r="Q20356" i="1"/>
  <c r="Q20357" i="1"/>
  <c r="Q20358" i="1"/>
  <c r="Q20359" i="1"/>
  <c r="Q20360" i="1"/>
  <c r="Q20361" i="1"/>
  <c r="Q20362" i="1"/>
  <c r="Q20363" i="1"/>
  <c r="Q20364" i="1"/>
  <c r="Q20365" i="1"/>
  <c r="Q20366" i="1"/>
  <c r="Q20367" i="1"/>
  <c r="Q20368" i="1"/>
  <c r="Q20369" i="1"/>
  <c r="Q20370" i="1"/>
  <c r="Q20371" i="1"/>
  <c r="Q20372" i="1"/>
  <c r="Q20373" i="1"/>
  <c r="Q20374" i="1"/>
  <c r="Q20375" i="1"/>
  <c r="Q20376" i="1"/>
  <c r="Q20377" i="1"/>
  <c r="Q20378" i="1"/>
  <c r="Q20379" i="1"/>
  <c r="Q20380" i="1"/>
  <c r="Q20381" i="1"/>
  <c r="Q20382" i="1"/>
  <c r="Q20383" i="1"/>
  <c r="Q20384" i="1"/>
  <c r="Q20385" i="1"/>
  <c r="Q20386" i="1"/>
  <c r="Q20387" i="1"/>
  <c r="Q20388" i="1"/>
  <c r="Q20389" i="1"/>
  <c r="Q20390" i="1"/>
  <c r="Q20391" i="1"/>
  <c r="Q20392" i="1"/>
  <c r="Q20393" i="1"/>
  <c r="Q20394" i="1"/>
  <c r="Q20395" i="1"/>
  <c r="Q20396" i="1"/>
  <c r="Q20397" i="1"/>
  <c r="Q20398" i="1"/>
  <c r="Q20399" i="1"/>
  <c r="Q20400" i="1"/>
  <c r="Q20401" i="1"/>
  <c r="Q20402" i="1"/>
  <c r="Q20403" i="1"/>
  <c r="Q20404" i="1"/>
  <c r="Q20405" i="1"/>
  <c r="Q20406" i="1"/>
  <c r="Q20407" i="1"/>
  <c r="Q20408" i="1"/>
  <c r="Q20409" i="1"/>
  <c r="Q20410" i="1"/>
  <c r="Q20411" i="1"/>
  <c r="Q20412" i="1"/>
  <c r="Q20413" i="1"/>
  <c r="Q20414" i="1"/>
  <c r="Q20415" i="1"/>
  <c r="Q20416" i="1"/>
  <c r="Q20417" i="1"/>
  <c r="Q20418" i="1"/>
  <c r="Q20419" i="1"/>
  <c r="Q20420" i="1"/>
  <c r="Q20421" i="1"/>
  <c r="Q20422" i="1"/>
  <c r="Q20423" i="1"/>
  <c r="Q20424" i="1"/>
  <c r="Q20425" i="1"/>
  <c r="Q20426" i="1"/>
  <c r="Q20427" i="1"/>
  <c r="Q20428" i="1"/>
  <c r="Q20429" i="1"/>
  <c r="Q20430" i="1"/>
  <c r="Q20431" i="1"/>
  <c r="Q20432" i="1"/>
  <c r="Q20433" i="1"/>
  <c r="Q20434" i="1"/>
  <c r="Q20435" i="1"/>
  <c r="Q20436" i="1"/>
  <c r="Q20437" i="1"/>
  <c r="Q20438" i="1"/>
  <c r="Q20439" i="1"/>
  <c r="Q20440" i="1"/>
  <c r="Q20441" i="1"/>
  <c r="Q20442" i="1"/>
  <c r="Q20443" i="1"/>
  <c r="Q20444" i="1"/>
  <c r="Q20445" i="1"/>
  <c r="Q20446" i="1"/>
  <c r="Q20447" i="1"/>
  <c r="Q20448" i="1"/>
  <c r="Q20449" i="1"/>
  <c r="Q20450" i="1"/>
  <c r="Q20451" i="1"/>
  <c r="Q20452" i="1"/>
  <c r="Q20453" i="1"/>
  <c r="Q20454" i="1"/>
  <c r="Q20455" i="1"/>
  <c r="Q20456" i="1"/>
  <c r="Q20457" i="1"/>
  <c r="Q20458" i="1"/>
  <c r="Q20459" i="1"/>
  <c r="Q20460" i="1"/>
  <c r="Q20461" i="1"/>
  <c r="Q20462" i="1"/>
  <c r="Q20463" i="1"/>
  <c r="Q20464" i="1"/>
  <c r="Q20465" i="1"/>
  <c r="Q20466" i="1"/>
  <c r="Q20467" i="1"/>
  <c r="Q20468" i="1"/>
  <c r="Q20469" i="1"/>
  <c r="Q20470" i="1"/>
  <c r="Q20471" i="1"/>
  <c r="Q20472" i="1"/>
  <c r="Q20473" i="1"/>
  <c r="Q20474" i="1"/>
  <c r="Q20475" i="1"/>
  <c r="Q20476" i="1"/>
  <c r="Q20477" i="1"/>
  <c r="Q20478" i="1"/>
  <c r="Q20479" i="1"/>
  <c r="Q20480" i="1"/>
  <c r="Q20481" i="1"/>
  <c r="Q20482" i="1"/>
  <c r="Q20483" i="1"/>
  <c r="Q20484" i="1"/>
  <c r="Q20485" i="1"/>
  <c r="Q20486" i="1"/>
  <c r="Q20487" i="1"/>
  <c r="Q20488" i="1"/>
  <c r="Q20489" i="1"/>
  <c r="Q20490" i="1"/>
  <c r="Q20491" i="1"/>
  <c r="Q20492" i="1"/>
  <c r="Q20493" i="1"/>
  <c r="Q20494" i="1"/>
  <c r="Q20495" i="1"/>
  <c r="Q20496" i="1"/>
  <c r="Q20497" i="1"/>
  <c r="Q20498" i="1"/>
  <c r="Q20499" i="1"/>
  <c r="Q20500" i="1"/>
  <c r="Q20501" i="1"/>
  <c r="Q20502" i="1"/>
  <c r="Q20503" i="1"/>
  <c r="Q20504" i="1"/>
  <c r="Q20505" i="1"/>
  <c r="Q20506" i="1"/>
  <c r="Q20507" i="1"/>
  <c r="Q20508" i="1"/>
  <c r="Q20509" i="1"/>
  <c r="Q20510" i="1"/>
  <c r="Q20511" i="1"/>
  <c r="Q20512" i="1"/>
  <c r="Q20513" i="1"/>
  <c r="Q20514" i="1"/>
  <c r="Q20515" i="1"/>
  <c r="Q20516" i="1"/>
  <c r="Q20517" i="1"/>
  <c r="Q20518" i="1"/>
  <c r="Q20519" i="1"/>
  <c r="Q20520" i="1"/>
  <c r="Q20521" i="1"/>
  <c r="Q20522" i="1"/>
  <c r="Q20523" i="1"/>
  <c r="Q20524" i="1"/>
  <c r="Q20525" i="1"/>
  <c r="Q20526" i="1"/>
  <c r="Q20527" i="1"/>
  <c r="Q20528" i="1"/>
  <c r="Q20529" i="1"/>
  <c r="Q20530" i="1"/>
  <c r="Q20531" i="1"/>
  <c r="Q20532" i="1"/>
  <c r="Q20533" i="1"/>
  <c r="Q20534" i="1"/>
  <c r="Q20535" i="1"/>
  <c r="Q20536" i="1"/>
  <c r="Q20537" i="1"/>
  <c r="Q20538" i="1"/>
  <c r="Q20539" i="1"/>
  <c r="Q20540" i="1"/>
  <c r="Q20541" i="1"/>
  <c r="Q20542" i="1"/>
  <c r="Q20543" i="1"/>
  <c r="Q20544" i="1"/>
  <c r="Q20545" i="1"/>
  <c r="Q20546" i="1"/>
  <c r="Q20547" i="1"/>
  <c r="Q20548" i="1"/>
  <c r="Q20549" i="1"/>
  <c r="Q20550" i="1"/>
  <c r="Q20551" i="1"/>
  <c r="Q20552" i="1"/>
  <c r="Q20553" i="1"/>
  <c r="Q20554" i="1"/>
  <c r="Q20555" i="1"/>
  <c r="Q20556" i="1"/>
  <c r="Q20557" i="1"/>
  <c r="Q20558" i="1"/>
  <c r="Q20559" i="1"/>
  <c r="Q20560" i="1"/>
  <c r="Q20561" i="1"/>
  <c r="Q20562" i="1"/>
  <c r="Q20563" i="1"/>
  <c r="Q20564" i="1"/>
  <c r="Q20565" i="1"/>
  <c r="Q20566" i="1"/>
  <c r="Q20567" i="1"/>
  <c r="Q20568" i="1"/>
  <c r="Q20569" i="1"/>
  <c r="Q20570" i="1"/>
  <c r="Q20571" i="1"/>
  <c r="Q20572" i="1"/>
  <c r="Q20573" i="1"/>
  <c r="Q20574" i="1"/>
  <c r="Q20575" i="1"/>
  <c r="Q20576" i="1"/>
  <c r="Q20577" i="1"/>
  <c r="Q20578" i="1"/>
  <c r="Q20579" i="1"/>
  <c r="Q20580" i="1"/>
  <c r="Q20581" i="1"/>
  <c r="Q20582" i="1"/>
  <c r="Q20583" i="1"/>
  <c r="Q20584" i="1"/>
  <c r="Q20585" i="1"/>
  <c r="Q20586" i="1"/>
  <c r="Q20587" i="1"/>
  <c r="Q20588" i="1"/>
  <c r="Q20589" i="1"/>
  <c r="Q20590" i="1"/>
  <c r="Q20591" i="1"/>
  <c r="Q20592" i="1"/>
  <c r="Q20593" i="1"/>
  <c r="Q20594" i="1"/>
  <c r="Q20595" i="1"/>
  <c r="Q20596" i="1"/>
  <c r="Q20597" i="1"/>
  <c r="Q20598" i="1"/>
  <c r="Q20599" i="1"/>
  <c r="Q20600" i="1"/>
  <c r="Q20601" i="1"/>
  <c r="Q20602" i="1"/>
  <c r="Q20603" i="1"/>
  <c r="Q20604" i="1"/>
  <c r="Q20605" i="1"/>
  <c r="Q20606" i="1"/>
  <c r="Q20607" i="1"/>
  <c r="Q20608" i="1"/>
  <c r="Q20609" i="1"/>
  <c r="Q20610" i="1"/>
  <c r="Q20611" i="1"/>
  <c r="Q20612" i="1"/>
  <c r="Q20613" i="1"/>
  <c r="Q20614" i="1"/>
  <c r="Q20615" i="1"/>
  <c r="Q20616" i="1"/>
  <c r="Q20617" i="1"/>
  <c r="Q20618" i="1"/>
  <c r="Q20619" i="1"/>
  <c r="Q20620" i="1"/>
  <c r="Q20621" i="1"/>
  <c r="Q20622" i="1"/>
  <c r="Q20623" i="1"/>
  <c r="Q20624" i="1"/>
  <c r="Q20625" i="1"/>
  <c r="Q20626" i="1"/>
  <c r="Q20627" i="1"/>
  <c r="Q20628" i="1"/>
  <c r="Q20629" i="1"/>
  <c r="Q20630" i="1"/>
  <c r="Q20631" i="1"/>
  <c r="Q20632" i="1"/>
  <c r="Q20633" i="1"/>
  <c r="Q20634" i="1"/>
  <c r="Q20635" i="1"/>
  <c r="Q20636" i="1"/>
  <c r="Q20637" i="1"/>
  <c r="Q20638" i="1"/>
  <c r="Q20639" i="1"/>
  <c r="Q20640" i="1"/>
  <c r="Q20641" i="1"/>
  <c r="Q20642" i="1"/>
  <c r="Q20643" i="1"/>
  <c r="Q20644" i="1"/>
  <c r="Q20645" i="1"/>
  <c r="Q20646" i="1"/>
  <c r="Q20647" i="1"/>
  <c r="Q20648" i="1"/>
  <c r="Q20649" i="1"/>
  <c r="Q20650" i="1"/>
  <c r="Q20651" i="1"/>
  <c r="Q20652" i="1"/>
  <c r="Q20653" i="1"/>
  <c r="Q20654" i="1"/>
  <c r="Q20655" i="1"/>
  <c r="Q20656" i="1"/>
  <c r="Q20657" i="1"/>
  <c r="Q20658" i="1"/>
  <c r="Q20659" i="1"/>
  <c r="Q20660" i="1"/>
  <c r="Q20661" i="1"/>
  <c r="Q20662" i="1"/>
  <c r="Q20663" i="1"/>
  <c r="Q20664" i="1"/>
  <c r="Q20665" i="1"/>
  <c r="Q20666" i="1"/>
  <c r="Q20667" i="1"/>
  <c r="Q20668" i="1"/>
  <c r="Q20669" i="1"/>
  <c r="Q20670" i="1"/>
  <c r="Q20671" i="1"/>
  <c r="Q20672" i="1"/>
  <c r="Q20673" i="1"/>
  <c r="Q20674" i="1"/>
  <c r="Q20675" i="1"/>
  <c r="Q20676" i="1"/>
  <c r="Q20677" i="1"/>
  <c r="Q20678" i="1"/>
  <c r="Q20679" i="1"/>
  <c r="Q20680" i="1"/>
  <c r="Q20681" i="1"/>
  <c r="Q20682" i="1"/>
  <c r="Q20683" i="1"/>
  <c r="Q20684" i="1"/>
  <c r="Q20685" i="1"/>
  <c r="Q20686" i="1"/>
  <c r="Q20687" i="1"/>
  <c r="Q20688" i="1"/>
  <c r="Q20689" i="1"/>
  <c r="Q20690" i="1"/>
  <c r="Q20691" i="1"/>
  <c r="Q20692" i="1"/>
  <c r="Q20693" i="1"/>
  <c r="Q20694" i="1"/>
  <c r="Q20695" i="1"/>
  <c r="Q20696" i="1"/>
  <c r="Q20697" i="1"/>
  <c r="Q20698" i="1"/>
  <c r="Q20699" i="1"/>
  <c r="Q20700" i="1"/>
  <c r="Q20701" i="1"/>
  <c r="Q20702" i="1"/>
  <c r="Q20703" i="1"/>
  <c r="Q20704" i="1"/>
  <c r="Q20705" i="1"/>
  <c r="Q20706" i="1"/>
  <c r="Q20707" i="1"/>
  <c r="Q20708" i="1"/>
  <c r="Q20709" i="1"/>
  <c r="Q20710" i="1"/>
  <c r="Q20711" i="1"/>
  <c r="Q20712" i="1"/>
  <c r="Q20713" i="1"/>
  <c r="Q20714" i="1"/>
  <c r="Q20715" i="1"/>
  <c r="Q20716" i="1"/>
  <c r="Q20717" i="1"/>
  <c r="Q20718" i="1"/>
  <c r="Q20719" i="1"/>
  <c r="Q20720" i="1"/>
  <c r="Q20721" i="1"/>
  <c r="Q20722" i="1"/>
  <c r="Q20723" i="1"/>
  <c r="Q20724" i="1"/>
  <c r="Q20725" i="1"/>
  <c r="Q20726" i="1"/>
  <c r="Q20727" i="1"/>
  <c r="Q20728" i="1"/>
  <c r="Q20729" i="1"/>
  <c r="Q20730" i="1"/>
  <c r="Q20731" i="1"/>
  <c r="Q20732" i="1"/>
  <c r="Q20733" i="1"/>
  <c r="Q20734" i="1"/>
  <c r="Q20735" i="1"/>
  <c r="Q20736" i="1"/>
  <c r="Q20737" i="1"/>
  <c r="Q20738" i="1"/>
  <c r="Q20739" i="1"/>
  <c r="Q20740" i="1"/>
  <c r="Q20741" i="1"/>
  <c r="Q20742" i="1"/>
  <c r="Q20743" i="1"/>
  <c r="Q20744" i="1"/>
  <c r="Q20745" i="1"/>
  <c r="Q20746" i="1"/>
  <c r="Q20747" i="1"/>
  <c r="Q20748" i="1"/>
  <c r="Q20749" i="1"/>
  <c r="Q20750" i="1"/>
  <c r="Q20751" i="1"/>
  <c r="Q20752" i="1"/>
  <c r="Q20753" i="1"/>
  <c r="Q20754" i="1"/>
  <c r="Q20755" i="1"/>
  <c r="Q20756" i="1"/>
  <c r="Q20757" i="1"/>
  <c r="Q20758" i="1"/>
  <c r="Q20759" i="1"/>
  <c r="Q20760" i="1"/>
  <c r="Q20761" i="1"/>
  <c r="Q20762" i="1"/>
  <c r="Q20763" i="1"/>
  <c r="Q20764" i="1"/>
  <c r="Q20765" i="1"/>
  <c r="Q20766" i="1"/>
  <c r="Q20767" i="1"/>
  <c r="Q20768" i="1"/>
  <c r="Q20769" i="1"/>
  <c r="Q20770" i="1"/>
  <c r="Q20771" i="1"/>
  <c r="Q20772" i="1"/>
  <c r="Q20773" i="1"/>
  <c r="Q20774" i="1"/>
  <c r="Q20775" i="1"/>
  <c r="Q20776" i="1"/>
  <c r="Q20777" i="1"/>
  <c r="Q20778" i="1"/>
  <c r="Q20779" i="1"/>
  <c r="Q20780" i="1"/>
  <c r="Q20781" i="1"/>
  <c r="Q20782" i="1"/>
  <c r="Q20783" i="1"/>
  <c r="Q20784" i="1"/>
  <c r="Q20785" i="1"/>
  <c r="Q20786" i="1"/>
  <c r="Q20787" i="1"/>
  <c r="Q20788" i="1"/>
  <c r="Q20789" i="1"/>
  <c r="Q20790" i="1"/>
  <c r="Q20791" i="1"/>
  <c r="Q20792" i="1"/>
  <c r="Q20793" i="1"/>
  <c r="Q20794" i="1"/>
  <c r="Q20795" i="1"/>
  <c r="Q20796" i="1"/>
  <c r="Q20797" i="1"/>
  <c r="Q20798" i="1"/>
  <c r="Q20799" i="1"/>
  <c r="Q20800" i="1"/>
  <c r="Q20801" i="1"/>
  <c r="Q20802" i="1"/>
  <c r="Q20803" i="1"/>
  <c r="Q20804" i="1"/>
  <c r="Q20805" i="1"/>
  <c r="Q20806" i="1"/>
  <c r="Q20807" i="1"/>
  <c r="Q20808" i="1"/>
  <c r="Q20809" i="1"/>
  <c r="Q20810" i="1"/>
  <c r="Q20811" i="1"/>
  <c r="Q20812" i="1"/>
  <c r="Q20813" i="1"/>
  <c r="Q20814" i="1"/>
  <c r="Q20815" i="1"/>
  <c r="Q20816" i="1"/>
  <c r="Q20817" i="1"/>
  <c r="Q20818" i="1"/>
  <c r="Q20819" i="1"/>
  <c r="Q20820" i="1"/>
  <c r="Q20821" i="1"/>
  <c r="Q20822" i="1"/>
  <c r="Q20823" i="1"/>
  <c r="Q20824" i="1"/>
  <c r="Q20825" i="1"/>
  <c r="Q20826" i="1"/>
  <c r="Q20827" i="1"/>
  <c r="Q20828" i="1"/>
  <c r="Q20829" i="1"/>
  <c r="Q20830" i="1"/>
  <c r="Q20831" i="1"/>
  <c r="Q20832" i="1"/>
  <c r="Q20833" i="1"/>
  <c r="Q20834" i="1"/>
  <c r="Q20835" i="1"/>
  <c r="Q20836" i="1"/>
  <c r="Q20837" i="1"/>
  <c r="Q20838" i="1"/>
  <c r="Q20839" i="1"/>
  <c r="Q20840" i="1"/>
  <c r="Q20841" i="1"/>
  <c r="Q20842" i="1"/>
  <c r="Q20843" i="1"/>
  <c r="Q20844" i="1"/>
  <c r="Q20845" i="1"/>
  <c r="Q20846" i="1"/>
  <c r="Q20847" i="1"/>
  <c r="Q20848" i="1"/>
  <c r="Q20849" i="1"/>
  <c r="Q20850" i="1"/>
  <c r="Q20851" i="1"/>
  <c r="Q20852" i="1"/>
  <c r="Q20853" i="1"/>
  <c r="Q20854" i="1"/>
  <c r="Q20855" i="1"/>
  <c r="Q20856" i="1"/>
  <c r="Q20857" i="1"/>
  <c r="Q20858" i="1"/>
  <c r="Q20859" i="1"/>
  <c r="Q20860" i="1"/>
  <c r="Q20861" i="1"/>
  <c r="Q20862" i="1"/>
  <c r="Q20863" i="1"/>
  <c r="Q20864" i="1"/>
  <c r="Q20865" i="1"/>
  <c r="Q20866" i="1"/>
  <c r="Q20867" i="1"/>
  <c r="Q20868" i="1"/>
  <c r="Q20869" i="1"/>
  <c r="Q20870" i="1"/>
  <c r="Q20871" i="1"/>
  <c r="Q20872" i="1"/>
  <c r="Q20873" i="1"/>
  <c r="Q20874" i="1"/>
  <c r="Q20875" i="1"/>
  <c r="Q20876" i="1"/>
  <c r="Q20877" i="1"/>
  <c r="Q20878" i="1"/>
  <c r="Q20879" i="1"/>
  <c r="Q20880" i="1"/>
  <c r="Q20881" i="1"/>
  <c r="Q20882" i="1"/>
  <c r="Q20883" i="1"/>
  <c r="Q20884" i="1"/>
  <c r="Q20885" i="1"/>
  <c r="Q20886" i="1"/>
  <c r="Q20887" i="1"/>
  <c r="Q20888" i="1"/>
  <c r="Q20889" i="1"/>
  <c r="Q20890" i="1"/>
  <c r="Q20891" i="1"/>
  <c r="Q20892" i="1"/>
  <c r="Q20893" i="1"/>
  <c r="Q20894" i="1"/>
  <c r="Q20895" i="1"/>
  <c r="Q20896" i="1"/>
  <c r="Q20897" i="1"/>
  <c r="Q20898" i="1"/>
  <c r="Q20899" i="1"/>
  <c r="Q20900" i="1"/>
  <c r="Q20901" i="1"/>
  <c r="Q20902" i="1"/>
  <c r="Q20903" i="1"/>
  <c r="Q20904" i="1"/>
  <c r="Q20905" i="1"/>
  <c r="Q20906" i="1"/>
  <c r="Q20907" i="1"/>
  <c r="Q20908" i="1"/>
  <c r="Q20909" i="1"/>
  <c r="Q20910" i="1"/>
  <c r="Q20911" i="1"/>
  <c r="Q20912" i="1"/>
  <c r="Q20913" i="1"/>
  <c r="Q20914" i="1"/>
  <c r="Q20915" i="1"/>
  <c r="Q20916" i="1"/>
  <c r="Q20917" i="1"/>
  <c r="Q20918" i="1"/>
  <c r="Q20919" i="1"/>
  <c r="Q20920" i="1"/>
  <c r="Q20921" i="1"/>
  <c r="Q20922" i="1"/>
  <c r="Q20923" i="1"/>
  <c r="Q20924" i="1"/>
  <c r="Q20925" i="1"/>
  <c r="Q20926" i="1"/>
  <c r="Q20927" i="1"/>
  <c r="Q20928" i="1"/>
  <c r="Q20929" i="1"/>
  <c r="Q20930" i="1"/>
  <c r="Q20931" i="1"/>
  <c r="Q20932" i="1"/>
  <c r="Q20933" i="1"/>
  <c r="Q20934" i="1"/>
  <c r="Q20935" i="1"/>
  <c r="Q20936" i="1"/>
  <c r="Q20937" i="1"/>
  <c r="Q20938" i="1"/>
  <c r="Q20939" i="1"/>
  <c r="Q20940" i="1"/>
  <c r="Q20941" i="1"/>
  <c r="Q20942" i="1"/>
  <c r="Q20943" i="1"/>
  <c r="Q20944" i="1"/>
  <c r="Q20945" i="1"/>
  <c r="Q20946" i="1"/>
  <c r="Q20947" i="1"/>
  <c r="Q20948" i="1"/>
  <c r="Q20949" i="1"/>
  <c r="Q20950" i="1"/>
  <c r="Q20951" i="1"/>
  <c r="Q20952" i="1"/>
  <c r="Q20953" i="1"/>
  <c r="Q20954" i="1"/>
  <c r="Q20955" i="1"/>
  <c r="Q20956" i="1"/>
  <c r="Q20957" i="1"/>
  <c r="Q20958" i="1"/>
  <c r="Q20959" i="1"/>
  <c r="Q20960" i="1"/>
  <c r="Q20961" i="1"/>
  <c r="Q20962" i="1"/>
  <c r="Q20963" i="1"/>
  <c r="Q20964" i="1"/>
  <c r="Q20965" i="1"/>
  <c r="Q20966" i="1"/>
  <c r="Q20967" i="1"/>
  <c r="Q20968" i="1"/>
  <c r="Q20969" i="1"/>
  <c r="Q20970" i="1"/>
  <c r="Q20971" i="1"/>
  <c r="Q20972" i="1"/>
  <c r="Q20973" i="1"/>
  <c r="Q20974" i="1"/>
  <c r="Q20975" i="1"/>
  <c r="Q20976" i="1"/>
  <c r="Q20977" i="1"/>
  <c r="Q20978" i="1"/>
  <c r="Q20979" i="1"/>
  <c r="Q20980" i="1"/>
  <c r="Q20981" i="1"/>
  <c r="Q20982" i="1"/>
  <c r="Q20983" i="1"/>
  <c r="Q20984" i="1"/>
  <c r="Q20985" i="1"/>
  <c r="Q20986" i="1"/>
  <c r="Q20987" i="1"/>
  <c r="Q20988" i="1"/>
  <c r="Q20989" i="1"/>
  <c r="Q20990" i="1"/>
  <c r="Q20991" i="1"/>
  <c r="Q20992" i="1"/>
  <c r="Q20993" i="1"/>
  <c r="Q20994" i="1"/>
  <c r="Q20995" i="1"/>
  <c r="Q20996" i="1"/>
  <c r="Q20997" i="1"/>
  <c r="Q20998" i="1"/>
  <c r="Q20999" i="1"/>
  <c r="Q21000" i="1"/>
  <c r="Q21001" i="1"/>
  <c r="Q21002" i="1"/>
  <c r="Q21003" i="1"/>
  <c r="Q21004" i="1"/>
  <c r="Q21005" i="1"/>
  <c r="Q21006" i="1"/>
  <c r="Q21007" i="1"/>
  <c r="Q21008" i="1"/>
  <c r="Q21009" i="1"/>
  <c r="Q21010" i="1"/>
  <c r="Q21011" i="1"/>
  <c r="Q21012" i="1"/>
  <c r="Q21013" i="1"/>
  <c r="Q21014" i="1"/>
  <c r="Q21015" i="1"/>
  <c r="Q21016" i="1"/>
  <c r="Q21017" i="1"/>
  <c r="Q21018" i="1"/>
  <c r="Q21019" i="1"/>
  <c r="Q21020" i="1"/>
  <c r="Q21021" i="1"/>
  <c r="Q21022" i="1"/>
  <c r="Q21023" i="1"/>
  <c r="Q21024" i="1"/>
  <c r="Q21025" i="1"/>
  <c r="Q21026" i="1"/>
  <c r="Q21027" i="1"/>
  <c r="Q21028" i="1"/>
  <c r="Q21029" i="1"/>
  <c r="Q21030" i="1"/>
  <c r="Q21031" i="1"/>
  <c r="Q21032" i="1"/>
  <c r="Q21033" i="1"/>
  <c r="Q21034" i="1"/>
  <c r="Q21035" i="1"/>
  <c r="Q21036" i="1"/>
  <c r="Q21037" i="1"/>
  <c r="Q21038" i="1"/>
  <c r="Q21039" i="1"/>
  <c r="Q21040" i="1"/>
  <c r="Q21041" i="1"/>
  <c r="Q21042" i="1"/>
  <c r="Q21043" i="1"/>
  <c r="Q21044" i="1"/>
  <c r="Q21045" i="1"/>
  <c r="Q21046" i="1"/>
  <c r="Q21047" i="1"/>
  <c r="Q21048" i="1"/>
  <c r="Q21049" i="1"/>
  <c r="Q21050" i="1"/>
  <c r="Q21051" i="1"/>
  <c r="Q21052" i="1"/>
  <c r="Q21053" i="1"/>
  <c r="Q21054" i="1"/>
  <c r="Q21055" i="1"/>
  <c r="Q21056" i="1"/>
  <c r="Q21057" i="1"/>
  <c r="Q21058" i="1"/>
  <c r="Q21059" i="1"/>
  <c r="Q21060" i="1"/>
  <c r="Q21061" i="1"/>
  <c r="Q21062" i="1"/>
  <c r="Q21063" i="1"/>
  <c r="Q21064" i="1"/>
  <c r="Q21065" i="1"/>
  <c r="Q21066" i="1"/>
  <c r="Q21067" i="1"/>
  <c r="Q21068" i="1"/>
  <c r="Q21069" i="1"/>
  <c r="Q21070" i="1"/>
  <c r="Q21071" i="1"/>
  <c r="Q21072" i="1"/>
  <c r="Q21073" i="1"/>
  <c r="Q21074" i="1"/>
  <c r="Q21075" i="1"/>
  <c r="Q21076" i="1"/>
  <c r="Q21077" i="1"/>
  <c r="Q21078" i="1"/>
  <c r="Q21079" i="1"/>
  <c r="Q21080" i="1"/>
  <c r="Q21081" i="1"/>
  <c r="Q21082" i="1"/>
  <c r="Q21083" i="1"/>
  <c r="Q21084" i="1"/>
  <c r="Q21085" i="1"/>
  <c r="Q21086" i="1"/>
  <c r="Q21087" i="1"/>
  <c r="Q21088" i="1"/>
  <c r="Q21089" i="1"/>
  <c r="Q21090" i="1"/>
  <c r="Q21091" i="1"/>
  <c r="Q21092" i="1"/>
  <c r="Q21093" i="1"/>
  <c r="Q21094" i="1"/>
  <c r="Q21095" i="1"/>
  <c r="Q21096" i="1"/>
  <c r="Q21097" i="1"/>
  <c r="Q21098" i="1"/>
  <c r="Q21099" i="1"/>
  <c r="Q21100" i="1"/>
  <c r="Q21101" i="1"/>
  <c r="Q21102" i="1"/>
  <c r="Q21103" i="1"/>
  <c r="Q21104" i="1"/>
  <c r="Q21105" i="1"/>
  <c r="Q21106" i="1"/>
  <c r="Q21107" i="1"/>
  <c r="Q21108" i="1"/>
  <c r="Q21109" i="1"/>
  <c r="Q21110" i="1"/>
  <c r="Q21111" i="1"/>
  <c r="Q21112" i="1"/>
  <c r="Q21113" i="1"/>
  <c r="Q21114" i="1"/>
  <c r="Q21115" i="1"/>
  <c r="Q21116" i="1"/>
  <c r="Q21117" i="1"/>
  <c r="Q21118" i="1"/>
  <c r="Q21119" i="1"/>
  <c r="Q21120" i="1"/>
  <c r="Q21121" i="1"/>
  <c r="Q21122" i="1"/>
  <c r="Q21123" i="1"/>
  <c r="Q21124" i="1"/>
  <c r="Q21125" i="1"/>
  <c r="Q21126" i="1"/>
  <c r="Q21127" i="1"/>
  <c r="Q21128" i="1"/>
  <c r="Q21129" i="1"/>
  <c r="Q21130" i="1"/>
  <c r="Q21131" i="1"/>
  <c r="Q21132" i="1"/>
  <c r="Q21133" i="1"/>
  <c r="Q21134" i="1"/>
  <c r="Q21135" i="1"/>
  <c r="Q21136" i="1"/>
  <c r="Q21137" i="1"/>
  <c r="Q21138" i="1"/>
  <c r="Q21139" i="1"/>
  <c r="Q21140" i="1"/>
  <c r="Q21141" i="1"/>
  <c r="Q21142" i="1"/>
  <c r="Q21143" i="1"/>
  <c r="Q21144" i="1"/>
  <c r="Q21145" i="1"/>
  <c r="Q21146" i="1"/>
  <c r="Q21147" i="1"/>
  <c r="Q21148" i="1"/>
  <c r="Q21149" i="1"/>
  <c r="Q21150" i="1"/>
  <c r="Q21151" i="1"/>
  <c r="Q21152" i="1"/>
  <c r="Q21153" i="1"/>
  <c r="Q21154" i="1"/>
  <c r="Q21155" i="1"/>
  <c r="Q21156" i="1"/>
  <c r="Q21157" i="1"/>
  <c r="Q21158" i="1"/>
  <c r="Q21159" i="1"/>
  <c r="Q21160" i="1"/>
  <c r="Q21161" i="1"/>
  <c r="Q21162" i="1"/>
  <c r="Q21163" i="1"/>
  <c r="Q21164" i="1"/>
  <c r="Q21165" i="1"/>
  <c r="Q21166" i="1"/>
  <c r="Q21167" i="1"/>
  <c r="Q21168" i="1"/>
  <c r="Q21169" i="1"/>
  <c r="Q21170" i="1"/>
  <c r="Q21171" i="1"/>
  <c r="Q21172" i="1"/>
  <c r="Q21173" i="1"/>
  <c r="Q21174" i="1"/>
  <c r="Q21175" i="1"/>
  <c r="Q21176" i="1"/>
  <c r="Q21177" i="1"/>
  <c r="Q21178" i="1"/>
  <c r="Q21179" i="1"/>
  <c r="Q21180" i="1"/>
  <c r="Q21181" i="1"/>
  <c r="Q21182" i="1"/>
  <c r="Q21183" i="1"/>
  <c r="Q21184" i="1"/>
  <c r="Q21185" i="1"/>
  <c r="Q21186" i="1"/>
  <c r="Q21187" i="1"/>
  <c r="Q21188" i="1"/>
  <c r="Q21189" i="1"/>
  <c r="Q21190" i="1"/>
  <c r="Q21191" i="1"/>
  <c r="Q21192" i="1"/>
  <c r="Q21193" i="1"/>
  <c r="Q21194" i="1"/>
  <c r="Q21195" i="1"/>
  <c r="Q21196" i="1"/>
  <c r="Q21197" i="1"/>
  <c r="Q21198" i="1"/>
  <c r="Q21199" i="1"/>
  <c r="Q21200" i="1"/>
  <c r="Q21201" i="1"/>
  <c r="Q21202" i="1"/>
  <c r="Q21203" i="1"/>
  <c r="Q21204" i="1"/>
  <c r="Q21205" i="1"/>
  <c r="Q21206" i="1"/>
  <c r="Q21207" i="1"/>
  <c r="Q21208" i="1"/>
  <c r="Q21209" i="1"/>
  <c r="Q21210" i="1"/>
  <c r="Q21211" i="1"/>
  <c r="Q21212" i="1"/>
  <c r="Q21213" i="1"/>
  <c r="Q21214" i="1"/>
  <c r="Q21215" i="1"/>
  <c r="Q21216" i="1"/>
  <c r="Q21217" i="1"/>
  <c r="Q21218" i="1"/>
  <c r="Q21219" i="1"/>
  <c r="Q21220" i="1"/>
  <c r="Q21221" i="1"/>
  <c r="Q21222" i="1"/>
  <c r="Q21223" i="1"/>
  <c r="Q21224" i="1"/>
  <c r="Q21225" i="1"/>
  <c r="Q21226" i="1"/>
  <c r="Q21227" i="1"/>
  <c r="Q21228" i="1"/>
  <c r="Q21229" i="1"/>
  <c r="Q21230" i="1"/>
  <c r="Q21231" i="1"/>
  <c r="Q21232" i="1"/>
  <c r="Q21233" i="1"/>
  <c r="Q21234" i="1"/>
  <c r="Q21235" i="1"/>
  <c r="Q21236" i="1"/>
  <c r="Q21237" i="1"/>
  <c r="Q21238" i="1"/>
  <c r="Q21239" i="1"/>
  <c r="Q21240" i="1"/>
  <c r="Q21241" i="1"/>
  <c r="Q21242" i="1"/>
  <c r="Q21243" i="1"/>
  <c r="Q21244" i="1"/>
  <c r="Q21245" i="1"/>
  <c r="Q21246" i="1"/>
  <c r="Q21247" i="1"/>
  <c r="Q21248" i="1"/>
  <c r="Q21249" i="1"/>
  <c r="Q21250" i="1"/>
  <c r="Q21251" i="1"/>
  <c r="Q21252" i="1"/>
  <c r="Q21253" i="1"/>
  <c r="Q21254" i="1"/>
  <c r="Q21255" i="1"/>
  <c r="Q21256" i="1"/>
  <c r="Q21257" i="1"/>
  <c r="Q21258" i="1"/>
  <c r="Q21259" i="1"/>
  <c r="Q21260" i="1"/>
  <c r="Q21261" i="1"/>
  <c r="Q21262" i="1"/>
  <c r="Q21263" i="1"/>
  <c r="Q21264" i="1"/>
  <c r="Q21265" i="1"/>
  <c r="Q21266" i="1"/>
  <c r="Q21267" i="1"/>
  <c r="Q21268" i="1"/>
  <c r="Q21269" i="1"/>
  <c r="Q21270" i="1"/>
  <c r="Q21271" i="1"/>
  <c r="Q21272" i="1"/>
  <c r="Q21273" i="1"/>
  <c r="Q21274" i="1"/>
  <c r="Q21275" i="1"/>
  <c r="Q21276" i="1"/>
  <c r="Q21277" i="1"/>
  <c r="Q21278" i="1"/>
  <c r="Q21279" i="1"/>
  <c r="Q21280" i="1"/>
  <c r="Q21281" i="1"/>
  <c r="Q21282" i="1"/>
  <c r="Q21283" i="1"/>
  <c r="Q21284" i="1"/>
  <c r="Q21285" i="1"/>
  <c r="Q21286" i="1"/>
  <c r="Q21287" i="1"/>
  <c r="Q21288" i="1"/>
  <c r="Q21289" i="1"/>
  <c r="Q21290" i="1"/>
  <c r="Q21291" i="1"/>
  <c r="Q21292" i="1"/>
  <c r="Q21293" i="1"/>
  <c r="Q21294" i="1"/>
  <c r="Q21295" i="1"/>
  <c r="Q21296" i="1"/>
  <c r="Q21297" i="1"/>
  <c r="Q21298" i="1"/>
  <c r="Q21299" i="1"/>
  <c r="Q21300" i="1"/>
  <c r="Q21301" i="1"/>
  <c r="Q21302" i="1"/>
  <c r="Q21303" i="1"/>
  <c r="Q21304" i="1"/>
  <c r="Q21305" i="1"/>
  <c r="Q21306" i="1"/>
  <c r="Q21307" i="1"/>
  <c r="Q21308" i="1"/>
  <c r="Q21309" i="1"/>
  <c r="Q21310" i="1"/>
  <c r="Q21311" i="1"/>
  <c r="Q21312" i="1"/>
  <c r="Q21313" i="1"/>
  <c r="Q21314" i="1"/>
  <c r="Q21315" i="1"/>
  <c r="Q21316" i="1"/>
  <c r="Q21317" i="1"/>
  <c r="Q21318" i="1"/>
  <c r="Q21319" i="1"/>
  <c r="Q21320" i="1"/>
  <c r="Q21321" i="1"/>
  <c r="Q21322" i="1"/>
  <c r="Q21323" i="1"/>
  <c r="Q21324" i="1"/>
  <c r="Q21325" i="1"/>
  <c r="Q21326" i="1"/>
  <c r="Q21327" i="1"/>
  <c r="Q21328" i="1"/>
  <c r="Q21329" i="1"/>
  <c r="Q21330" i="1"/>
  <c r="Q21331" i="1"/>
  <c r="Q21332" i="1"/>
  <c r="Q21333" i="1"/>
  <c r="Q21334" i="1"/>
  <c r="Q21335" i="1"/>
  <c r="Q21336" i="1"/>
  <c r="Q21337" i="1"/>
  <c r="Q21338" i="1"/>
  <c r="Q21339" i="1"/>
  <c r="Q21340" i="1"/>
  <c r="Q21341" i="1"/>
  <c r="Q21342" i="1"/>
  <c r="Q21343" i="1"/>
  <c r="Q21344" i="1"/>
  <c r="Q21345" i="1"/>
  <c r="Q21346" i="1"/>
  <c r="Q21347" i="1"/>
  <c r="Q21348" i="1"/>
  <c r="Q21349" i="1"/>
  <c r="Q21350" i="1"/>
  <c r="Q21351" i="1"/>
  <c r="Q21352" i="1"/>
  <c r="Q21353" i="1"/>
  <c r="Q21354" i="1"/>
  <c r="Q21355" i="1"/>
  <c r="Q21356" i="1"/>
  <c r="Q21357" i="1"/>
  <c r="Q21358" i="1"/>
  <c r="Q21359" i="1"/>
  <c r="Q21360" i="1"/>
  <c r="Q21361" i="1"/>
  <c r="Q21362" i="1"/>
  <c r="Q21363" i="1"/>
  <c r="Q21364" i="1"/>
  <c r="Q21365" i="1"/>
  <c r="Q21366" i="1"/>
  <c r="Q21367" i="1"/>
  <c r="Q21368" i="1"/>
  <c r="Q21369" i="1"/>
  <c r="Q21370" i="1"/>
  <c r="Q21371" i="1"/>
  <c r="Q21372" i="1"/>
  <c r="Q21373" i="1"/>
  <c r="Q21374" i="1"/>
  <c r="Q21375" i="1"/>
  <c r="Q21376" i="1"/>
  <c r="Q21377" i="1"/>
  <c r="Q21378" i="1"/>
  <c r="Q21379" i="1"/>
  <c r="Q21380" i="1"/>
  <c r="Q21381" i="1"/>
  <c r="Q21382" i="1"/>
  <c r="Q21383" i="1"/>
  <c r="Q21384" i="1"/>
  <c r="Q21385" i="1"/>
  <c r="Q21386" i="1"/>
  <c r="Q21387" i="1"/>
  <c r="Q21388" i="1"/>
  <c r="Q21389" i="1"/>
  <c r="Q21390" i="1"/>
  <c r="Q21391" i="1"/>
  <c r="Q21392" i="1"/>
  <c r="Q21393" i="1"/>
  <c r="Q21394" i="1"/>
  <c r="Q21395" i="1"/>
  <c r="Q21396" i="1"/>
  <c r="Q21397" i="1"/>
  <c r="Q21398" i="1"/>
  <c r="Q21399" i="1"/>
  <c r="Q21400" i="1"/>
  <c r="Q21401" i="1"/>
  <c r="Q21402" i="1"/>
  <c r="Q21403" i="1"/>
  <c r="Q21404" i="1"/>
  <c r="Q21405" i="1"/>
  <c r="Q21406" i="1"/>
  <c r="Q21407" i="1"/>
  <c r="Q21408" i="1"/>
  <c r="Q21409" i="1"/>
  <c r="Q21410" i="1"/>
  <c r="Q21411" i="1"/>
  <c r="Q21412" i="1"/>
  <c r="Q21413" i="1"/>
  <c r="Q21414" i="1"/>
  <c r="Q21415" i="1"/>
  <c r="Q21416" i="1"/>
  <c r="Q21417" i="1"/>
  <c r="Q21418" i="1"/>
  <c r="Q21419" i="1"/>
  <c r="Q21420" i="1"/>
  <c r="Q21421" i="1"/>
  <c r="Q21422" i="1"/>
  <c r="Q21423" i="1"/>
  <c r="Q21424" i="1"/>
  <c r="Q21425" i="1"/>
  <c r="Q21426" i="1"/>
  <c r="Q21427" i="1"/>
  <c r="Q21428" i="1"/>
  <c r="Q21429" i="1"/>
  <c r="Q21430" i="1"/>
  <c r="Q21431" i="1"/>
  <c r="Q21432" i="1"/>
  <c r="Q21433" i="1"/>
  <c r="Q21434" i="1"/>
  <c r="Q21435" i="1"/>
  <c r="Q21436" i="1"/>
  <c r="Q21437" i="1"/>
  <c r="Q21438" i="1"/>
  <c r="Q21439" i="1"/>
  <c r="Q21440" i="1"/>
  <c r="Q21441" i="1"/>
  <c r="Q21442" i="1"/>
  <c r="Q21443" i="1"/>
  <c r="Q21444" i="1"/>
  <c r="Q21445" i="1"/>
  <c r="Q21446" i="1"/>
  <c r="Q21447" i="1"/>
  <c r="Q21448" i="1"/>
  <c r="Q21449" i="1"/>
  <c r="Q21450" i="1"/>
  <c r="Q21451" i="1"/>
  <c r="Q21452" i="1"/>
  <c r="Q21453" i="1"/>
  <c r="Q21454" i="1"/>
  <c r="Q21455" i="1"/>
  <c r="Q21456" i="1"/>
  <c r="Q21457" i="1"/>
  <c r="Q21458" i="1"/>
  <c r="Q21459" i="1"/>
  <c r="Q21460" i="1"/>
  <c r="Q21461" i="1"/>
  <c r="Q21462" i="1"/>
  <c r="Q21463" i="1"/>
  <c r="Q21464" i="1"/>
  <c r="Q21465" i="1"/>
  <c r="Q21466" i="1"/>
  <c r="Q21467" i="1"/>
  <c r="Q21468" i="1"/>
  <c r="Q21469" i="1"/>
  <c r="Q21470" i="1"/>
  <c r="Q21471" i="1"/>
  <c r="Q21472" i="1"/>
  <c r="Q21473" i="1"/>
  <c r="Q21474" i="1"/>
  <c r="Q21475" i="1"/>
  <c r="Q21476" i="1"/>
  <c r="Q21477" i="1"/>
  <c r="Q21478" i="1"/>
  <c r="Q21479" i="1"/>
  <c r="Q21480" i="1"/>
  <c r="Q21481" i="1"/>
  <c r="Q21482" i="1"/>
  <c r="Q21483" i="1"/>
  <c r="Q21484" i="1"/>
  <c r="Q21485" i="1"/>
  <c r="Q21486" i="1"/>
  <c r="Q21487" i="1"/>
  <c r="Q21488" i="1"/>
  <c r="Q21489" i="1"/>
  <c r="Q21490" i="1"/>
  <c r="Q21491" i="1"/>
  <c r="Q21492" i="1"/>
  <c r="Q21493" i="1"/>
  <c r="Q21494" i="1"/>
  <c r="Q21495" i="1"/>
  <c r="Q21496" i="1"/>
  <c r="Q21497" i="1"/>
  <c r="Q21498" i="1"/>
  <c r="Q21499" i="1"/>
  <c r="Q21500" i="1"/>
  <c r="Q21501" i="1"/>
  <c r="Q21502" i="1"/>
  <c r="Q21503" i="1"/>
  <c r="Q21504" i="1"/>
  <c r="Q21505" i="1"/>
  <c r="Q21506" i="1"/>
  <c r="Q21507" i="1"/>
  <c r="Q21508" i="1"/>
  <c r="Q21509" i="1"/>
  <c r="Q21510" i="1"/>
  <c r="Q21511" i="1"/>
  <c r="Q21512" i="1"/>
  <c r="Q21513" i="1"/>
  <c r="Q21514" i="1"/>
  <c r="Q21515" i="1"/>
  <c r="Q21516" i="1"/>
  <c r="Q21517" i="1"/>
  <c r="Q21518" i="1"/>
  <c r="Q21519" i="1"/>
  <c r="Q21520" i="1"/>
  <c r="Q21521" i="1"/>
  <c r="Q21522" i="1"/>
  <c r="Q21523" i="1"/>
  <c r="Q21524" i="1"/>
  <c r="Q21525" i="1"/>
  <c r="Q21526" i="1"/>
  <c r="Q21527" i="1"/>
  <c r="Q21528" i="1"/>
  <c r="Q21529" i="1"/>
  <c r="Q21530" i="1"/>
  <c r="Q21531" i="1"/>
  <c r="Q21532" i="1"/>
  <c r="Q21533" i="1"/>
  <c r="Q21534" i="1"/>
  <c r="Q21535" i="1"/>
  <c r="Q21536" i="1"/>
  <c r="Q21537" i="1"/>
  <c r="Q21538" i="1"/>
  <c r="Q21539" i="1"/>
  <c r="Q21540" i="1"/>
  <c r="Q21541" i="1"/>
  <c r="Q21542" i="1"/>
  <c r="Q21543" i="1"/>
  <c r="Q21544" i="1"/>
  <c r="Q21545" i="1"/>
  <c r="Q21546" i="1"/>
  <c r="Q21547" i="1"/>
  <c r="Q21548" i="1"/>
  <c r="Q21549" i="1"/>
  <c r="Q21550" i="1"/>
  <c r="Q21551" i="1"/>
  <c r="Q21552" i="1"/>
  <c r="Q21553" i="1"/>
  <c r="Q21554" i="1"/>
  <c r="Q21555" i="1"/>
  <c r="Q21556" i="1"/>
  <c r="Q21557" i="1"/>
  <c r="Q21558" i="1"/>
  <c r="Q21559" i="1"/>
  <c r="Q21560" i="1"/>
  <c r="Q21561" i="1"/>
  <c r="Q21562" i="1"/>
  <c r="Q21563" i="1"/>
  <c r="Q21564" i="1"/>
  <c r="Q21565" i="1"/>
  <c r="Q21566" i="1"/>
  <c r="Q21567" i="1"/>
  <c r="Q21568" i="1"/>
  <c r="Q21569" i="1"/>
  <c r="Q21570" i="1"/>
  <c r="Q21571" i="1"/>
  <c r="Q21572" i="1"/>
  <c r="Q21573" i="1"/>
  <c r="Q21574" i="1"/>
  <c r="Q21575" i="1"/>
  <c r="Q21576" i="1"/>
  <c r="Q21577" i="1"/>
  <c r="Q21578" i="1"/>
  <c r="Q21579" i="1"/>
  <c r="Q21580" i="1"/>
  <c r="Q21581" i="1"/>
  <c r="Q21582" i="1"/>
  <c r="Q21583" i="1"/>
  <c r="Q21584" i="1"/>
  <c r="Q21585" i="1"/>
  <c r="Q21586" i="1"/>
  <c r="Q21587" i="1"/>
  <c r="Q21588" i="1"/>
  <c r="Q21589" i="1"/>
  <c r="Q21590" i="1"/>
  <c r="Q21591" i="1"/>
  <c r="Q21592" i="1"/>
  <c r="Q21593" i="1"/>
  <c r="Q21594" i="1"/>
  <c r="Q21595" i="1"/>
  <c r="Q21596" i="1"/>
  <c r="Q21597" i="1"/>
  <c r="Q21598" i="1"/>
  <c r="Q21599" i="1"/>
  <c r="Q21600" i="1"/>
  <c r="Q21601" i="1"/>
  <c r="Q21602" i="1"/>
  <c r="Q21603" i="1"/>
  <c r="Q21604" i="1"/>
  <c r="Q21605" i="1"/>
  <c r="Q21606" i="1"/>
  <c r="Q21607" i="1"/>
  <c r="Q21608" i="1"/>
  <c r="Q21609" i="1"/>
  <c r="Q21610" i="1"/>
  <c r="Q21611" i="1"/>
  <c r="Q21612" i="1"/>
  <c r="Q21613" i="1"/>
  <c r="Q21614" i="1"/>
  <c r="Q21615" i="1"/>
  <c r="Q21616" i="1"/>
  <c r="Q21617" i="1"/>
  <c r="Q21618" i="1"/>
  <c r="Q21619" i="1"/>
  <c r="Q21620" i="1"/>
  <c r="Q21621" i="1"/>
  <c r="Q21622" i="1"/>
  <c r="Q21623" i="1"/>
  <c r="Q21624" i="1"/>
  <c r="Q21625" i="1"/>
  <c r="Q21626" i="1"/>
  <c r="Q21627" i="1"/>
  <c r="Q21628" i="1"/>
  <c r="Q21629" i="1"/>
  <c r="Q21630" i="1"/>
  <c r="Q21631" i="1"/>
  <c r="Q21632" i="1"/>
  <c r="Q21633" i="1"/>
  <c r="Q21634" i="1"/>
  <c r="Q21635" i="1"/>
  <c r="Q21636" i="1"/>
  <c r="Q21637" i="1"/>
  <c r="Q21638" i="1"/>
  <c r="Q21639" i="1"/>
  <c r="Q21640" i="1"/>
  <c r="Q21641" i="1"/>
  <c r="Q21642" i="1"/>
  <c r="Q21643" i="1"/>
  <c r="Q21644" i="1"/>
  <c r="Q21645" i="1"/>
  <c r="Q21646" i="1"/>
  <c r="Q21647" i="1"/>
  <c r="Q21648" i="1"/>
  <c r="Q21649" i="1"/>
  <c r="Q21650" i="1"/>
  <c r="Q21651" i="1"/>
  <c r="Q21652" i="1"/>
  <c r="Q21653" i="1"/>
  <c r="Q21654" i="1"/>
  <c r="Q21655" i="1"/>
  <c r="Q21656" i="1"/>
  <c r="Q21657" i="1"/>
  <c r="Q21658" i="1"/>
  <c r="Q21659" i="1"/>
  <c r="Q21660" i="1"/>
  <c r="Q21661" i="1"/>
  <c r="Q21662" i="1"/>
  <c r="Q21663" i="1"/>
  <c r="Q21664" i="1"/>
  <c r="Q21665" i="1"/>
  <c r="Q21666" i="1"/>
  <c r="Q21667" i="1"/>
  <c r="Q21668" i="1"/>
  <c r="Q21669" i="1"/>
  <c r="Q21670" i="1"/>
  <c r="Q21671" i="1"/>
  <c r="Q21672" i="1"/>
  <c r="Q21673" i="1"/>
  <c r="Q21674" i="1"/>
  <c r="Q21675" i="1"/>
  <c r="Q21676" i="1"/>
  <c r="Q21677" i="1"/>
  <c r="Q21678" i="1"/>
  <c r="Q21679" i="1"/>
  <c r="Q21680" i="1"/>
  <c r="Q21681" i="1"/>
  <c r="Q21682" i="1"/>
  <c r="Q21683" i="1"/>
  <c r="Q21684" i="1"/>
  <c r="Q21685" i="1"/>
  <c r="Q21686" i="1"/>
  <c r="Q21687" i="1"/>
  <c r="Q21688" i="1"/>
  <c r="Q21689" i="1"/>
  <c r="Q21690" i="1"/>
  <c r="Q21691" i="1"/>
  <c r="Q21692" i="1"/>
  <c r="Q21693" i="1"/>
  <c r="Q21694" i="1"/>
  <c r="Q21695" i="1"/>
  <c r="Q21696" i="1"/>
  <c r="Q21697" i="1"/>
  <c r="Q21698" i="1"/>
  <c r="Q21699" i="1"/>
  <c r="Q21700" i="1"/>
  <c r="Q21701" i="1"/>
  <c r="Q21702" i="1"/>
  <c r="Q21703" i="1"/>
  <c r="Q21704" i="1"/>
  <c r="Q21705" i="1"/>
  <c r="Q21706" i="1"/>
  <c r="Q21707" i="1"/>
  <c r="Q21708" i="1"/>
  <c r="Q21709" i="1"/>
  <c r="Q21710" i="1"/>
  <c r="Q21711" i="1"/>
  <c r="Q21712" i="1"/>
  <c r="Q21713" i="1"/>
  <c r="Q21714" i="1"/>
  <c r="Q21715" i="1"/>
  <c r="Q21716" i="1"/>
  <c r="Q21717" i="1"/>
  <c r="Q21718" i="1"/>
  <c r="Q21719" i="1"/>
  <c r="Q21720" i="1"/>
  <c r="Q21721" i="1"/>
  <c r="Q21722" i="1"/>
  <c r="Q21723" i="1"/>
  <c r="Q21724" i="1"/>
  <c r="Q21725" i="1"/>
  <c r="Q21726" i="1"/>
  <c r="Q21727" i="1"/>
  <c r="Q21728" i="1"/>
  <c r="Q21729" i="1"/>
  <c r="Q21730" i="1"/>
  <c r="Q21731" i="1"/>
  <c r="Q21732" i="1"/>
  <c r="Q21733" i="1"/>
  <c r="Q21734" i="1"/>
  <c r="Q21735" i="1"/>
  <c r="Q21736" i="1"/>
  <c r="Q21737" i="1"/>
  <c r="Q21738" i="1"/>
  <c r="Q21739" i="1"/>
  <c r="Q21740" i="1"/>
  <c r="Q21741" i="1"/>
  <c r="Q21742" i="1"/>
  <c r="Q21743" i="1"/>
  <c r="Q21744" i="1"/>
  <c r="Q21745" i="1"/>
  <c r="Q21746" i="1"/>
  <c r="Q21747" i="1"/>
  <c r="Q21748" i="1"/>
  <c r="Q21749" i="1"/>
  <c r="Q21750" i="1"/>
  <c r="Q21751" i="1"/>
  <c r="Q21752" i="1"/>
  <c r="Q21753" i="1"/>
  <c r="Q21754" i="1"/>
  <c r="Q21755" i="1"/>
  <c r="Q21756" i="1"/>
  <c r="Q21757" i="1"/>
  <c r="Q21758" i="1"/>
  <c r="Q21759" i="1"/>
  <c r="Q21760" i="1"/>
  <c r="Q21761" i="1"/>
  <c r="Q21762" i="1"/>
  <c r="Q21763" i="1"/>
  <c r="Q21764" i="1"/>
  <c r="Q21765" i="1"/>
  <c r="Q21766" i="1"/>
  <c r="Q21767" i="1"/>
  <c r="Q21768" i="1"/>
  <c r="Q21769" i="1"/>
  <c r="Q21770" i="1"/>
  <c r="Q21771" i="1"/>
  <c r="Q21772" i="1"/>
  <c r="Q21773" i="1"/>
  <c r="Q21774" i="1"/>
  <c r="Q21775" i="1"/>
  <c r="Q21776" i="1"/>
  <c r="Q21777" i="1"/>
  <c r="Q21778" i="1"/>
  <c r="Q21779" i="1"/>
  <c r="Q21780" i="1"/>
  <c r="Q21781" i="1"/>
  <c r="Q21782" i="1"/>
  <c r="Q21783" i="1"/>
  <c r="Q21784" i="1"/>
  <c r="Q21785" i="1"/>
  <c r="Q21786" i="1"/>
  <c r="Q21787" i="1"/>
  <c r="Q21788" i="1"/>
  <c r="Q21789" i="1"/>
  <c r="Q21790" i="1"/>
  <c r="Q21791" i="1"/>
  <c r="Q21792" i="1"/>
  <c r="Q21793" i="1"/>
  <c r="Q21794" i="1"/>
  <c r="Q21795" i="1"/>
  <c r="Q21796" i="1"/>
  <c r="Q21797" i="1"/>
  <c r="Q21798" i="1"/>
  <c r="Q21799" i="1"/>
  <c r="Q21800" i="1"/>
  <c r="Q21801" i="1"/>
  <c r="Q21802" i="1"/>
  <c r="Q21803" i="1"/>
  <c r="Q21804" i="1"/>
  <c r="Q21805" i="1"/>
  <c r="Q21806" i="1"/>
  <c r="Q21807" i="1"/>
  <c r="Q21808" i="1"/>
  <c r="Q21809" i="1"/>
  <c r="Q21810" i="1"/>
  <c r="Q21811" i="1"/>
  <c r="Q21812" i="1"/>
  <c r="Q21813" i="1"/>
  <c r="Q21814" i="1"/>
  <c r="Q21815" i="1"/>
  <c r="Q21816" i="1"/>
  <c r="Q21817" i="1"/>
  <c r="Q21818" i="1"/>
  <c r="Q21819" i="1"/>
  <c r="Q21820" i="1"/>
  <c r="Q21821" i="1"/>
  <c r="Q21822" i="1"/>
  <c r="Q21823" i="1"/>
  <c r="Q21824" i="1"/>
  <c r="Q21825" i="1"/>
  <c r="Q21826" i="1"/>
  <c r="Q21827" i="1"/>
  <c r="Q21828" i="1"/>
  <c r="Q21829" i="1"/>
  <c r="Q21830" i="1"/>
  <c r="Q21831" i="1"/>
  <c r="Q21832" i="1"/>
  <c r="Q21833" i="1"/>
  <c r="Q21834" i="1"/>
  <c r="Q21835" i="1"/>
  <c r="Q21836" i="1"/>
  <c r="Q21837" i="1"/>
  <c r="Q21838" i="1"/>
  <c r="Q21839" i="1"/>
  <c r="Q21840" i="1"/>
  <c r="Q21841" i="1"/>
  <c r="Q21842" i="1"/>
  <c r="Q21843" i="1"/>
  <c r="Q21844" i="1"/>
  <c r="Q21845" i="1"/>
  <c r="Q21846" i="1"/>
  <c r="Q21847" i="1"/>
  <c r="Q21848" i="1"/>
  <c r="Q21849" i="1"/>
  <c r="Q21850" i="1"/>
  <c r="Q21851" i="1"/>
  <c r="Q21852" i="1"/>
  <c r="Q21853" i="1"/>
  <c r="Q21854" i="1"/>
  <c r="Q21855" i="1"/>
  <c r="Q21856" i="1"/>
  <c r="Q21857" i="1"/>
  <c r="Q21858" i="1"/>
  <c r="Q21859" i="1"/>
  <c r="Q21860" i="1"/>
  <c r="Q21861" i="1"/>
  <c r="Q21862" i="1"/>
  <c r="Q21863" i="1"/>
  <c r="Q21864" i="1"/>
  <c r="Q21865" i="1"/>
  <c r="Q21866" i="1"/>
  <c r="Q21867" i="1"/>
  <c r="Q21868" i="1"/>
  <c r="Q21869" i="1"/>
  <c r="Q21870" i="1"/>
  <c r="Q21871" i="1"/>
  <c r="Q21872" i="1"/>
  <c r="Q21873" i="1"/>
  <c r="Q21874" i="1"/>
  <c r="Q21875" i="1"/>
  <c r="Q21876" i="1"/>
  <c r="Q21877" i="1"/>
  <c r="Q21878" i="1"/>
  <c r="Q21879" i="1"/>
  <c r="Q21880" i="1"/>
  <c r="Q21881" i="1"/>
  <c r="Q21882" i="1"/>
  <c r="Q21883" i="1"/>
  <c r="Q21884" i="1"/>
  <c r="Q21885" i="1"/>
  <c r="Q21886" i="1"/>
  <c r="Q21887" i="1"/>
  <c r="Q21888" i="1"/>
  <c r="Q21889" i="1"/>
  <c r="Q21890" i="1"/>
  <c r="Q21891" i="1"/>
  <c r="Q21892" i="1"/>
  <c r="Q21893" i="1"/>
  <c r="Q21894" i="1"/>
  <c r="Q21895" i="1"/>
  <c r="Q21896" i="1"/>
  <c r="Q21897" i="1"/>
  <c r="Q21898" i="1"/>
  <c r="Q21899" i="1"/>
  <c r="Q21900" i="1"/>
  <c r="Q21901" i="1"/>
  <c r="Q21902" i="1"/>
  <c r="Q21903" i="1"/>
  <c r="Q21904" i="1"/>
  <c r="Q21905" i="1"/>
  <c r="Q21906" i="1"/>
  <c r="Q21907" i="1"/>
  <c r="Q21908" i="1"/>
  <c r="Q21909" i="1"/>
  <c r="Q21910" i="1"/>
  <c r="Q21911" i="1"/>
  <c r="Q21912" i="1"/>
  <c r="Q21913" i="1"/>
  <c r="Q21914" i="1"/>
  <c r="Q21915" i="1"/>
  <c r="Q21916" i="1"/>
  <c r="Q21917" i="1"/>
  <c r="Q21918" i="1"/>
  <c r="Q21919" i="1"/>
  <c r="Q21920" i="1"/>
  <c r="Q21921" i="1"/>
  <c r="Q21922" i="1"/>
  <c r="Q21923" i="1"/>
  <c r="Q21924" i="1"/>
  <c r="Q21925" i="1"/>
  <c r="Q21926" i="1"/>
  <c r="Q21927" i="1"/>
  <c r="Q21928" i="1"/>
  <c r="Q21929" i="1"/>
  <c r="Q21930" i="1"/>
  <c r="Q21931" i="1"/>
  <c r="Q21932" i="1"/>
  <c r="Q21933" i="1"/>
  <c r="Q21934" i="1"/>
  <c r="Q21935" i="1"/>
  <c r="Q21936" i="1"/>
  <c r="Q21937" i="1"/>
  <c r="Q21938" i="1"/>
  <c r="Q21939" i="1"/>
  <c r="Q21940" i="1"/>
  <c r="Q21941" i="1"/>
  <c r="Q21942" i="1"/>
  <c r="Q21943" i="1"/>
  <c r="Q21944" i="1"/>
  <c r="Q21945" i="1"/>
  <c r="Q21946" i="1"/>
  <c r="Q21947" i="1"/>
  <c r="Q21948" i="1"/>
  <c r="Q21949" i="1"/>
  <c r="Q21950" i="1"/>
  <c r="Q21951" i="1"/>
  <c r="Q21952" i="1"/>
  <c r="Q21953" i="1"/>
  <c r="Q21954" i="1"/>
  <c r="Q21955" i="1"/>
  <c r="Q21956" i="1"/>
  <c r="Q21957" i="1"/>
  <c r="Q21958" i="1"/>
  <c r="Q21959" i="1"/>
  <c r="Q21960" i="1"/>
  <c r="Q21961" i="1"/>
  <c r="Q21962" i="1"/>
  <c r="Q21963" i="1"/>
  <c r="Q21964" i="1"/>
  <c r="Q21965" i="1"/>
  <c r="Q21966" i="1"/>
  <c r="Q21967" i="1"/>
  <c r="Q21968" i="1"/>
  <c r="Q21969" i="1"/>
  <c r="Q21970" i="1"/>
  <c r="Q21971" i="1"/>
  <c r="Q21972" i="1"/>
  <c r="Q21973" i="1"/>
  <c r="Q21974" i="1"/>
  <c r="Q21975" i="1"/>
  <c r="Q21976" i="1"/>
  <c r="Q21977" i="1"/>
  <c r="Q21978" i="1"/>
  <c r="Q21979" i="1"/>
  <c r="Q21980" i="1"/>
  <c r="Q21981" i="1"/>
  <c r="Q21982" i="1"/>
  <c r="Q21983" i="1"/>
  <c r="Q21984" i="1"/>
  <c r="Q21985" i="1"/>
  <c r="Q21986" i="1"/>
  <c r="Q21987" i="1"/>
  <c r="Q21988" i="1"/>
  <c r="Q21989" i="1"/>
  <c r="Q21990" i="1"/>
  <c r="Q21991" i="1"/>
  <c r="Q21992" i="1"/>
  <c r="Q21993" i="1"/>
  <c r="Q21994" i="1"/>
  <c r="Q21995" i="1"/>
  <c r="Q21996" i="1"/>
  <c r="Q21997" i="1"/>
  <c r="Q21998" i="1"/>
  <c r="Q21999" i="1"/>
  <c r="Q22000" i="1"/>
  <c r="Q22001" i="1"/>
  <c r="Q22002" i="1"/>
  <c r="Q22003" i="1"/>
  <c r="Q22004" i="1"/>
  <c r="Q22005" i="1"/>
  <c r="Q22006" i="1"/>
  <c r="Q22007" i="1"/>
  <c r="Q22008" i="1"/>
  <c r="Q22009" i="1"/>
  <c r="Q22010" i="1"/>
  <c r="Q22011" i="1"/>
  <c r="Q22012" i="1"/>
  <c r="Q22013" i="1"/>
  <c r="Q22014" i="1"/>
  <c r="Q22015" i="1"/>
  <c r="Q22016" i="1"/>
  <c r="Q22017" i="1"/>
  <c r="Q22018" i="1"/>
  <c r="Q22019" i="1"/>
  <c r="Q22020" i="1"/>
  <c r="Q22021" i="1"/>
  <c r="Q22022" i="1"/>
  <c r="Q22023" i="1"/>
  <c r="Q22024" i="1"/>
  <c r="Q22025" i="1"/>
  <c r="Q22026" i="1"/>
  <c r="Q22027" i="1"/>
  <c r="Q22028" i="1"/>
  <c r="Q22029" i="1"/>
  <c r="Q22030" i="1"/>
  <c r="Q22031" i="1"/>
  <c r="Q22032" i="1"/>
  <c r="Q22033" i="1"/>
  <c r="Q22034" i="1"/>
  <c r="Q22035" i="1"/>
  <c r="Q22036" i="1"/>
  <c r="Q22037" i="1"/>
  <c r="Q22038" i="1"/>
  <c r="Q22039" i="1"/>
  <c r="Q22040" i="1"/>
  <c r="Q22041" i="1"/>
  <c r="Q22042" i="1"/>
  <c r="Q22043" i="1"/>
  <c r="Q22044" i="1"/>
  <c r="Q22045" i="1"/>
  <c r="Q22046" i="1"/>
  <c r="Q22047" i="1"/>
  <c r="Q22048" i="1"/>
  <c r="Q22049" i="1"/>
  <c r="Q22050" i="1"/>
  <c r="Q22051" i="1"/>
  <c r="Q22052" i="1"/>
  <c r="Q22053" i="1"/>
  <c r="Q22054" i="1"/>
  <c r="Q22055" i="1"/>
  <c r="Q22056" i="1"/>
  <c r="Q22057" i="1"/>
  <c r="Q22058" i="1"/>
  <c r="Q22059" i="1"/>
  <c r="Q22060" i="1"/>
  <c r="Q22061" i="1"/>
  <c r="Q22062" i="1"/>
  <c r="Q22063" i="1"/>
  <c r="Q22064" i="1"/>
  <c r="Q22065" i="1"/>
  <c r="Q22066" i="1"/>
  <c r="Q22067" i="1"/>
  <c r="Q22068" i="1"/>
  <c r="Q22069" i="1"/>
  <c r="Q22070" i="1"/>
  <c r="Q22071" i="1"/>
  <c r="Q22072" i="1"/>
  <c r="Q22073" i="1"/>
  <c r="Q22074" i="1"/>
  <c r="Q22075" i="1"/>
  <c r="Q22076" i="1"/>
  <c r="Q22077" i="1"/>
  <c r="Q22078" i="1"/>
  <c r="Q22079" i="1"/>
  <c r="Q22080" i="1"/>
  <c r="Q22081" i="1"/>
  <c r="Q22082" i="1"/>
  <c r="Q22083" i="1"/>
  <c r="Q22084" i="1"/>
  <c r="Q22085" i="1"/>
  <c r="Q22086" i="1"/>
  <c r="Q22087" i="1"/>
  <c r="Q22088" i="1"/>
  <c r="Q22089" i="1"/>
  <c r="Q22090" i="1"/>
  <c r="Q22091" i="1"/>
  <c r="Q22092" i="1"/>
  <c r="Q22093" i="1"/>
  <c r="Q22094" i="1"/>
  <c r="Q22095" i="1"/>
  <c r="Q22096" i="1"/>
  <c r="Q22097" i="1"/>
  <c r="Q22098" i="1"/>
  <c r="Q22099" i="1"/>
  <c r="Q22100" i="1"/>
  <c r="Q22101" i="1"/>
  <c r="Q22102" i="1"/>
  <c r="Q22103" i="1"/>
  <c r="Q22104" i="1"/>
  <c r="Q22105" i="1"/>
  <c r="Q22106" i="1"/>
  <c r="Q22107" i="1"/>
  <c r="Q22108" i="1"/>
  <c r="Q22109" i="1"/>
  <c r="Q22110" i="1"/>
  <c r="Q22111" i="1"/>
  <c r="Q22112" i="1"/>
  <c r="Q22113" i="1"/>
  <c r="Q22114" i="1"/>
  <c r="Q22115" i="1"/>
  <c r="Q22116" i="1"/>
  <c r="Q22117" i="1"/>
  <c r="Q22118" i="1"/>
  <c r="Q22119" i="1"/>
  <c r="Q22120" i="1"/>
  <c r="Q22121" i="1"/>
  <c r="Q22122" i="1"/>
  <c r="Q22123" i="1"/>
  <c r="Q22124" i="1"/>
  <c r="Q22125" i="1"/>
  <c r="Q22126" i="1"/>
  <c r="Q22127" i="1"/>
  <c r="Q22128" i="1"/>
  <c r="Q22129" i="1"/>
  <c r="Q22130" i="1"/>
  <c r="Q22131" i="1"/>
  <c r="Q22132" i="1"/>
  <c r="Q22133" i="1"/>
  <c r="Q22134" i="1"/>
  <c r="Q22135" i="1"/>
  <c r="Q22136" i="1"/>
  <c r="Q22137" i="1"/>
  <c r="Q22138" i="1"/>
  <c r="Q22139" i="1"/>
  <c r="Q22140" i="1"/>
  <c r="Q22141" i="1"/>
  <c r="Q22142" i="1"/>
  <c r="Q22143" i="1"/>
  <c r="Q22144" i="1"/>
  <c r="Q22145" i="1"/>
  <c r="Q22146" i="1"/>
  <c r="Q22147" i="1"/>
  <c r="Q22148" i="1"/>
  <c r="Q22149" i="1"/>
  <c r="Q22150" i="1"/>
  <c r="Q22151" i="1"/>
  <c r="Q22152" i="1"/>
  <c r="Q22153" i="1"/>
  <c r="Q22154" i="1"/>
  <c r="Q22155" i="1"/>
  <c r="Q22156" i="1"/>
  <c r="Q22157" i="1"/>
  <c r="Q22158" i="1"/>
  <c r="Q22159" i="1"/>
  <c r="Q22160" i="1"/>
  <c r="Q22161" i="1"/>
  <c r="Q22162" i="1"/>
  <c r="Q22163" i="1"/>
  <c r="Q22164" i="1"/>
  <c r="Q22165" i="1"/>
  <c r="Q22166" i="1"/>
  <c r="Q22167" i="1"/>
  <c r="Q22168" i="1"/>
  <c r="Q22169" i="1"/>
  <c r="Q22170" i="1"/>
  <c r="Q22171" i="1"/>
  <c r="Q22172" i="1"/>
  <c r="Q22173" i="1"/>
  <c r="Q22174" i="1"/>
  <c r="Q22175" i="1"/>
  <c r="Q22176" i="1"/>
  <c r="Q22177" i="1"/>
  <c r="Q22178" i="1"/>
  <c r="Q22179" i="1"/>
  <c r="Q22180" i="1"/>
  <c r="Q22181" i="1"/>
  <c r="Q22182" i="1"/>
  <c r="Q22183" i="1"/>
  <c r="Q22184" i="1"/>
  <c r="Q22185" i="1"/>
  <c r="Q22186" i="1"/>
  <c r="Q22187" i="1"/>
  <c r="Q22188" i="1"/>
  <c r="Q22189" i="1"/>
  <c r="Q22190" i="1"/>
  <c r="Q22191" i="1"/>
  <c r="Q22192" i="1"/>
  <c r="Q22193" i="1"/>
  <c r="Q22194" i="1"/>
  <c r="Q22195" i="1"/>
  <c r="Q22196" i="1"/>
  <c r="Q22197" i="1"/>
  <c r="Q22198" i="1"/>
  <c r="Q22199" i="1"/>
  <c r="Q22200" i="1"/>
  <c r="Q22201" i="1"/>
  <c r="Q22202" i="1"/>
  <c r="Q22203" i="1"/>
  <c r="Q22204" i="1"/>
  <c r="Q22205" i="1"/>
  <c r="Q22206" i="1"/>
  <c r="Q22207" i="1"/>
  <c r="Q22208" i="1"/>
  <c r="Q22209" i="1"/>
  <c r="Q22210" i="1"/>
  <c r="Q22211" i="1"/>
  <c r="Q22212" i="1"/>
  <c r="Q22213" i="1"/>
  <c r="Q22214" i="1"/>
  <c r="Q22215" i="1"/>
  <c r="Q22216" i="1"/>
  <c r="Q22217" i="1"/>
  <c r="Q22218" i="1"/>
  <c r="Q22219" i="1"/>
  <c r="Q22220" i="1"/>
  <c r="Q22221" i="1"/>
  <c r="Q22222" i="1"/>
  <c r="Q22223" i="1"/>
  <c r="Q22224" i="1"/>
  <c r="Q22225" i="1"/>
  <c r="Q22226" i="1"/>
  <c r="Q22227" i="1"/>
  <c r="Q22228" i="1"/>
  <c r="Q22229" i="1"/>
  <c r="Q22230" i="1"/>
  <c r="Q22231" i="1"/>
  <c r="Q22232" i="1"/>
  <c r="Q22233" i="1"/>
  <c r="Q22234" i="1"/>
  <c r="Q22235" i="1"/>
  <c r="Q22236" i="1"/>
  <c r="Q22237" i="1"/>
  <c r="Q22238" i="1"/>
  <c r="Q22239" i="1"/>
  <c r="Q22240" i="1"/>
  <c r="Q22241" i="1"/>
  <c r="Q22242" i="1"/>
  <c r="Q22243" i="1"/>
  <c r="Q22244" i="1"/>
  <c r="Q22245" i="1"/>
  <c r="Q22246" i="1"/>
  <c r="Q22247" i="1"/>
  <c r="Q22248" i="1"/>
  <c r="Q22249" i="1"/>
  <c r="Q22250" i="1"/>
  <c r="Q22251" i="1"/>
  <c r="Q22252" i="1"/>
  <c r="Q22253" i="1"/>
  <c r="Q22254" i="1"/>
  <c r="Q22255" i="1"/>
  <c r="Q22256" i="1"/>
  <c r="Q22257" i="1"/>
  <c r="Q22258" i="1"/>
  <c r="Q22259" i="1"/>
  <c r="Q22260" i="1"/>
  <c r="Q22261" i="1"/>
  <c r="Q22262" i="1"/>
  <c r="Q22263" i="1"/>
  <c r="Q22264" i="1"/>
  <c r="Q22265" i="1"/>
  <c r="Q22266" i="1"/>
  <c r="Q22267" i="1"/>
  <c r="Q22268" i="1"/>
  <c r="Q22269" i="1"/>
  <c r="Q22270" i="1"/>
  <c r="Q22271" i="1"/>
  <c r="Q22272" i="1"/>
  <c r="Q22273" i="1"/>
  <c r="Q22274" i="1"/>
  <c r="Q22275" i="1"/>
  <c r="Q22276" i="1"/>
  <c r="Q22277" i="1"/>
  <c r="Q22278" i="1"/>
  <c r="Q22279" i="1"/>
  <c r="Q22280" i="1"/>
  <c r="Q22281" i="1"/>
  <c r="Q22282" i="1"/>
  <c r="Q22283" i="1"/>
  <c r="Q22284" i="1"/>
  <c r="Q22285" i="1"/>
  <c r="Q22286" i="1"/>
  <c r="Q22287" i="1"/>
  <c r="Q22288" i="1"/>
  <c r="Q22289" i="1"/>
  <c r="Q22290" i="1"/>
  <c r="Q22291" i="1"/>
  <c r="Q22292" i="1"/>
  <c r="Q22293" i="1"/>
  <c r="Q22294" i="1"/>
  <c r="Q22295" i="1"/>
  <c r="Q22296" i="1"/>
  <c r="Q22297" i="1"/>
  <c r="Q22298" i="1"/>
  <c r="Q22299" i="1"/>
  <c r="Q22300" i="1"/>
  <c r="Q22301" i="1"/>
  <c r="Q22302" i="1"/>
  <c r="Q22303" i="1"/>
  <c r="Q22304" i="1"/>
  <c r="Q22305" i="1"/>
  <c r="Q22306" i="1"/>
  <c r="Q22307" i="1"/>
  <c r="Q22308" i="1"/>
  <c r="Q22309" i="1"/>
  <c r="Q22310" i="1"/>
  <c r="Q22311" i="1"/>
  <c r="Q22312" i="1"/>
  <c r="Q22313" i="1"/>
  <c r="Q22314" i="1"/>
  <c r="Q22315" i="1"/>
  <c r="Q22316" i="1"/>
  <c r="Q22317" i="1"/>
  <c r="Q22318" i="1"/>
  <c r="Q22319" i="1"/>
  <c r="Q22320" i="1"/>
  <c r="Q22321" i="1"/>
  <c r="Q22322" i="1"/>
  <c r="Q22323" i="1"/>
  <c r="Q22324" i="1"/>
  <c r="Q22325" i="1"/>
  <c r="Q22326" i="1"/>
  <c r="Q22327" i="1"/>
  <c r="Q22328" i="1"/>
  <c r="Q22329" i="1"/>
  <c r="Q22330" i="1"/>
  <c r="Q22331" i="1"/>
  <c r="Q22332" i="1"/>
  <c r="Q22333" i="1"/>
  <c r="Q22334" i="1"/>
  <c r="Q22335" i="1"/>
  <c r="Q22336" i="1"/>
  <c r="Q22337" i="1"/>
  <c r="Q22338" i="1"/>
  <c r="Q22339" i="1"/>
  <c r="Q22340" i="1"/>
  <c r="Q22341" i="1"/>
  <c r="Q22342" i="1"/>
  <c r="Q22343" i="1"/>
  <c r="Q22344" i="1"/>
  <c r="Q22345" i="1"/>
  <c r="Q22346" i="1"/>
  <c r="Q22347" i="1"/>
  <c r="Q22348" i="1"/>
  <c r="Q22349" i="1"/>
  <c r="Q22350" i="1"/>
  <c r="Q22351" i="1"/>
  <c r="Q22352" i="1"/>
  <c r="Q22353" i="1"/>
  <c r="Q22354" i="1"/>
  <c r="Q22355" i="1"/>
  <c r="Q22356" i="1"/>
  <c r="Q22357" i="1"/>
  <c r="Q22358" i="1"/>
  <c r="Q22359" i="1"/>
  <c r="Q22360" i="1"/>
  <c r="Q22361" i="1"/>
  <c r="Q22362" i="1"/>
  <c r="Q22363" i="1"/>
  <c r="Q22364" i="1"/>
  <c r="Q22365" i="1"/>
  <c r="Q22366" i="1"/>
  <c r="Q22367" i="1"/>
  <c r="Q22368" i="1"/>
  <c r="Q22369" i="1"/>
  <c r="Q22370" i="1"/>
  <c r="Q22371" i="1"/>
  <c r="Q22372" i="1"/>
  <c r="Q22373" i="1"/>
  <c r="Q22374" i="1"/>
  <c r="Q22375" i="1"/>
  <c r="Q22376" i="1"/>
  <c r="Q22377" i="1"/>
  <c r="Q22378" i="1"/>
  <c r="Q22379" i="1"/>
  <c r="Q22380" i="1"/>
  <c r="Q22381" i="1"/>
  <c r="Q22382" i="1"/>
  <c r="Q22383" i="1"/>
  <c r="Q22384" i="1"/>
  <c r="Q22385" i="1"/>
  <c r="Q22386" i="1"/>
  <c r="Q22387" i="1"/>
  <c r="Q22388" i="1"/>
  <c r="Q22389" i="1"/>
  <c r="Q22390" i="1"/>
  <c r="Q22391" i="1"/>
  <c r="Q22392" i="1"/>
  <c r="Q22393" i="1"/>
  <c r="Q22394" i="1"/>
  <c r="Q22395" i="1"/>
  <c r="Q22396" i="1"/>
  <c r="Q22397" i="1"/>
  <c r="Q22398" i="1"/>
  <c r="Q22399" i="1"/>
  <c r="Q22400" i="1"/>
  <c r="Q22401" i="1"/>
  <c r="Q22402" i="1"/>
  <c r="Q22403" i="1"/>
  <c r="Q22404" i="1"/>
  <c r="Q22405" i="1"/>
  <c r="Q22406" i="1"/>
  <c r="Q22407" i="1"/>
  <c r="Q22408" i="1"/>
  <c r="Q22409" i="1"/>
  <c r="Q22410" i="1"/>
  <c r="Q22411" i="1"/>
  <c r="Q22412" i="1"/>
  <c r="Q22413" i="1"/>
  <c r="Q22414" i="1"/>
  <c r="Q22415" i="1"/>
  <c r="Q22416" i="1"/>
  <c r="Q22417" i="1"/>
  <c r="Q22418" i="1"/>
  <c r="Q22419" i="1"/>
  <c r="Q22420" i="1"/>
  <c r="Q22421" i="1"/>
  <c r="Q22422" i="1"/>
  <c r="Q22423" i="1"/>
  <c r="Q22424" i="1"/>
  <c r="Q22425" i="1"/>
  <c r="Q22426" i="1"/>
  <c r="Q22427" i="1"/>
  <c r="Q22428" i="1"/>
  <c r="Q22429" i="1"/>
  <c r="Q22430" i="1"/>
  <c r="Q22431" i="1"/>
  <c r="Q22432" i="1"/>
  <c r="Q22433" i="1"/>
  <c r="Q22434" i="1"/>
  <c r="Q22435" i="1"/>
  <c r="Q22436" i="1"/>
  <c r="Q22437" i="1"/>
  <c r="Q22438" i="1"/>
  <c r="Q22439" i="1"/>
  <c r="Q22440" i="1"/>
  <c r="Q22441" i="1"/>
  <c r="Q22442" i="1"/>
  <c r="Q22443" i="1"/>
  <c r="Q22444" i="1"/>
  <c r="Q22445" i="1"/>
  <c r="Q22446" i="1"/>
  <c r="Q22447" i="1"/>
  <c r="Q22448" i="1"/>
  <c r="Q22449" i="1"/>
  <c r="Q22450" i="1"/>
  <c r="Q22451" i="1"/>
  <c r="Q22452" i="1"/>
  <c r="Q22453" i="1"/>
  <c r="Q22454" i="1"/>
  <c r="Q22455" i="1"/>
  <c r="Q22456" i="1"/>
  <c r="Q22457" i="1"/>
  <c r="Q22458" i="1"/>
  <c r="Q22459" i="1"/>
  <c r="Q22460" i="1"/>
  <c r="Q22461" i="1"/>
  <c r="Q22462" i="1"/>
  <c r="Q22463" i="1"/>
  <c r="Q22464" i="1"/>
  <c r="Q22465" i="1"/>
  <c r="Q22466" i="1"/>
  <c r="Q22467" i="1"/>
  <c r="Q22468" i="1"/>
  <c r="Q22469" i="1"/>
  <c r="Q22470" i="1"/>
  <c r="Q22471" i="1"/>
  <c r="Q22472" i="1"/>
  <c r="Q22473" i="1"/>
  <c r="Q22474" i="1"/>
  <c r="Q22475" i="1"/>
  <c r="Q22476" i="1"/>
  <c r="Q22477" i="1"/>
  <c r="Q22478" i="1"/>
  <c r="Q22479" i="1"/>
  <c r="Q22480" i="1"/>
  <c r="Q22481" i="1"/>
  <c r="Q22482" i="1"/>
  <c r="Q22483" i="1"/>
  <c r="Q22484" i="1"/>
  <c r="Q22485" i="1"/>
  <c r="Q22486" i="1"/>
  <c r="Q22487" i="1"/>
  <c r="Q22488" i="1"/>
  <c r="Q22489" i="1"/>
  <c r="Q22490" i="1"/>
  <c r="Q22491" i="1"/>
  <c r="Q22492" i="1"/>
  <c r="Q22493" i="1"/>
  <c r="Q22494" i="1"/>
  <c r="Q22495" i="1"/>
  <c r="Q22496" i="1"/>
  <c r="Q22497" i="1"/>
  <c r="Q22498" i="1"/>
  <c r="Q22499" i="1"/>
  <c r="Q22500" i="1"/>
  <c r="Q22501" i="1"/>
  <c r="Q22502" i="1"/>
  <c r="Q22503" i="1"/>
  <c r="Q22504" i="1"/>
  <c r="Q22505" i="1"/>
  <c r="Q22506" i="1"/>
  <c r="Q22507" i="1"/>
  <c r="Q22508" i="1"/>
  <c r="Q22509" i="1"/>
  <c r="Q22510" i="1"/>
  <c r="Q22511" i="1"/>
  <c r="Q22512" i="1"/>
  <c r="Q22513" i="1"/>
  <c r="Q22514" i="1"/>
  <c r="Q22515" i="1"/>
  <c r="Q22516" i="1"/>
  <c r="Q22517" i="1"/>
  <c r="Q22518" i="1"/>
  <c r="Q22519" i="1"/>
  <c r="Q22520" i="1"/>
  <c r="Q22521" i="1"/>
  <c r="Q22522" i="1"/>
  <c r="Q22523" i="1"/>
  <c r="Q22524" i="1"/>
  <c r="Q22525" i="1"/>
  <c r="Q22526" i="1"/>
  <c r="Q22527" i="1"/>
  <c r="Q22528" i="1"/>
  <c r="Q22529" i="1"/>
  <c r="Q22530" i="1"/>
  <c r="Q22531" i="1"/>
  <c r="Q22532" i="1"/>
  <c r="Q22533" i="1"/>
  <c r="Q22534" i="1"/>
  <c r="Q22535" i="1"/>
  <c r="Q22536" i="1"/>
  <c r="Q22537" i="1"/>
  <c r="Q22538" i="1"/>
  <c r="Q22539" i="1"/>
  <c r="Q22540" i="1"/>
  <c r="Q22541" i="1"/>
  <c r="Q22542" i="1"/>
  <c r="Q22543" i="1"/>
  <c r="Q22544" i="1"/>
  <c r="Q22545" i="1"/>
  <c r="Q22546" i="1"/>
  <c r="Q22547" i="1"/>
  <c r="Q22548" i="1"/>
  <c r="Q22549" i="1"/>
  <c r="Q22550" i="1"/>
  <c r="Q22551" i="1"/>
  <c r="Q22552" i="1"/>
  <c r="Q22553" i="1"/>
  <c r="Q22554" i="1"/>
  <c r="Q22555" i="1"/>
  <c r="Q22556" i="1"/>
  <c r="Q22557" i="1"/>
  <c r="Q22558" i="1"/>
  <c r="Q22559" i="1"/>
  <c r="Q22560" i="1"/>
  <c r="Q22561" i="1"/>
  <c r="Q22562" i="1"/>
  <c r="Q22563" i="1"/>
  <c r="Q22564" i="1"/>
  <c r="Q22565" i="1"/>
  <c r="Q22566" i="1"/>
  <c r="Q22567" i="1"/>
  <c r="Q22568" i="1"/>
  <c r="Q22569" i="1"/>
  <c r="Q22570" i="1"/>
  <c r="Q22571" i="1"/>
  <c r="Q22572" i="1"/>
  <c r="Q22573" i="1"/>
  <c r="Q22574" i="1"/>
  <c r="Q22575" i="1"/>
  <c r="Q22576" i="1"/>
  <c r="Q22577" i="1"/>
  <c r="Q22578" i="1"/>
  <c r="Q22579" i="1"/>
  <c r="Q22580" i="1"/>
  <c r="Q22581" i="1"/>
  <c r="Q22582" i="1"/>
  <c r="Q22583" i="1"/>
  <c r="Q22584" i="1"/>
  <c r="Q22585" i="1"/>
  <c r="Q22586" i="1"/>
  <c r="Q22587" i="1"/>
  <c r="Q22588" i="1"/>
  <c r="Q22589" i="1"/>
  <c r="Q22590" i="1"/>
  <c r="Q22591" i="1"/>
  <c r="Q22592" i="1"/>
  <c r="Q22593" i="1"/>
  <c r="Q22594" i="1"/>
  <c r="Q22595" i="1"/>
  <c r="Q22596" i="1"/>
  <c r="Q22597" i="1"/>
  <c r="Q22598" i="1"/>
  <c r="Q22599" i="1"/>
  <c r="Q22600" i="1"/>
  <c r="Q22601" i="1"/>
  <c r="Q22602" i="1"/>
  <c r="Q22603" i="1"/>
  <c r="Q22604" i="1"/>
  <c r="Q22605" i="1"/>
  <c r="Q22606" i="1"/>
  <c r="Q22607" i="1"/>
  <c r="Q22608" i="1"/>
  <c r="Q22609" i="1"/>
  <c r="Q22610" i="1"/>
  <c r="Q22611" i="1"/>
  <c r="Q22612" i="1"/>
  <c r="Q22613" i="1"/>
  <c r="Q22614" i="1"/>
  <c r="Q22615" i="1"/>
  <c r="Q22616" i="1"/>
  <c r="Q22617" i="1"/>
  <c r="Q22618" i="1"/>
  <c r="Q22619" i="1"/>
  <c r="Q22620" i="1"/>
  <c r="Q22621" i="1"/>
  <c r="Q22622" i="1"/>
  <c r="Q22623" i="1"/>
  <c r="Q22624" i="1"/>
  <c r="Q22625" i="1"/>
  <c r="Q22626" i="1"/>
  <c r="Q22627" i="1"/>
  <c r="Q22628" i="1"/>
  <c r="Q22629" i="1"/>
  <c r="Q22630" i="1"/>
  <c r="Q22631" i="1"/>
  <c r="Q22632" i="1"/>
  <c r="Q22633" i="1"/>
  <c r="Q22634" i="1"/>
  <c r="Q22635" i="1"/>
  <c r="Q22636" i="1"/>
  <c r="Q22637" i="1"/>
  <c r="Q22638" i="1"/>
  <c r="Q22639" i="1"/>
  <c r="Q22640" i="1"/>
  <c r="Q22641" i="1"/>
  <c r="Q22642" i="1"/>
  <c r="Q22643" i="1"/>
  <c r="Q22644" i="1"/>
  <c r="Q22645" i="1"/>
  <c r="Q22646" i="1"/>
  <c r="Q22647" i="1"/>
  <c r="Q22648" i="1"/>
  <c r="Q22649" i="1"/>
  <c r="Q22650" i="1"/>
  <c r="Q22651" i="1"/>
  <c r="Q22652" i="1"/>
  <c r="Q22653" i="1"/>
  <c r="Q22654" i="1"/>
  <c r="Q22655" i="1"/>
  <c r="Q22656" i="1"/>
  <c r="Q22657" i="1"/>
  <c r="Q22658" i="1"/>
  <c r="Q22659" i="1"/>
  <c r="Q22660" i="1"/>
  <c r="Q22661" i="1"/>
  <c r="Q22662" i="1"/>
  <c r="Q22663" i="1"/>
  <c r="Q22664" i="1"/>
  <c r="Q22665" i="1"/>
  <c r="Q22666" i="1"/>
  <c r="Q22667" i="1"/>
  <c r="Q22668" i="1"/>
  <c r="Q22669" i="1"/>
  <c r="Q22670" i="1"/>
  <c r="Q22671" i="1"/>
  <c r="Q22672" i="1"/>
  <c r="Q22673" i="1"/>
  <c r="Q22674" i="1"/>
  <c r="Q22675" i="1"/>
  <c r="Q22676" i="1"/>
  <c r="Q22677" i="1"/>
  <c r="Q22678" i="1"/>
  <c r="Q22679" i="1"/>
  <c r="Q22680" i="1"/>
  <c r="Q22681" i="1"/>
  <c r="Q22682" i="1"/>
  <c r="Q22683" i="1"/>
  <c r="Q22684" i="1"/>
  <c r="Q22685" i="1"/>
  <c r="Q22686" i="1"/>
  <c r="Q22687" i="1"/>
  <c r="Q22688" i="1"/>
  <c r="Q22689" i="1"/>
  <c r="Q22690" i="1"/>
  <c r="Q22691" i="1"/>
  <c r="Q22692" i="1"/>
  <c r="Q22693" i="1"/>
  <c r="Q22694" i="1"/>
  <c r="Q22695" i="1"/>
  <c r="Q22696" i="1"/>
  <c r="Q22697" i="1"/>
  <c r="Q22698" i="1"/>
  <c r="Q22699" i="1"/>
  <c r="Q22700" i="1"/>
  <c r="Q22701" i="1"/>
  <c r="Q22702" i="1"/>
  <c r="Q22703" i="1"/>
  <c r="Q22704" i="1"/>
  <c r="Q22705" i="1"/>
  <c r="Q22706" i="1"/>
  <c r="Q22707" i="1"/>
  <c r="Q22708" i="1"/>
  <c r="Q22709" i="1"/>
  <c r="Q22710" i="1"/>
  <c r="Q22711" i="1"/>
  <c r="Q22712" i="1"/>
  <c r="Q22713" i="1"/>
  <c r="Q22714" i="1"/>
  <c r="Q22715" i="1"/>
  <c r="Q22716" i="1"/>
  <c r="Q22717" i="1"/>
  <c r="Q22718" i="1"/>
  <c r="Q22719" i="1"/>
  <c r="Q22720" i="1"/>
  <c r="Q22721" i="1"/>
  <c r="Q22722" i="1"/>
  <c r="Q22723" i="1"/>
  <c r="Q22724" i="1"/>
  <c r="Q22725" i="1"/>
  <c r="Q22726" i="1"/>
  <c r="Q22727" i="1"/>
  <c r="Q22728" i="1"/>
  <c r="Q22729" i="1"/>
  <c r="Q22730" i="1"/>
  <c r="Q22731" i="1"/>
  <c r="Q22732" i="1"/>
  <c r="Q22733" i="1"/>
  <c r="Q22734" i="1"/>
  <c r="Q22735" i="1"/>
  <c r="Q22736" i="1"/>
  <c r="Q22737" i="1"/>
  <c r="Q22738" i="1"/>
  <c r="Q22739" i="1"/>
  <c r="Q22740" i="1"/>
  <c r="Q22741" i="1"/>
  <c r="Q22742" i="1"/>
  <c r="Q22743" i="1"/>
  <c r="Q22744" i="1"/>
  <c r="Q22745" i="1"/>
  <c r="Q22746" i="1"/>
  <c r="Q22747" i="1"/>
  <c r="Q22748" i="1"/>
  <c r="Q22749" i="1"/>
  <c r="Q22750" i="1"/>
  <c r="Q22751" i="1"/>
  <c r="Q22752" i="1"/>
  <c r="Q22753" i="1"/>
  <c r="Q22754" i="1"/>
  <c r="Q22755" i="1"/>
  <c r="Q22756" i="1"/>
  <c r="Q22757" i="1"/>
  <c r="Q22758" i="1"/>
  <c r="Q22759" i="1"/>
  <c r="Q22760" i="1"/>
  <c r="Q22761" i="1"/>
  <c r="Q22762" i="1"/>
  <c r="Q22763" i="1"/>
  <c r="Q22764" i="1"/>
  <c r="Q22765" i="1"/>
  <c r="Q22766" i="1"/>
  <c r="Q22767" i="1"/>
  <c r="Q22768" i="1"/>
  <c r="Q22769" i="1"/>
  <c r="Q22770" i="1"/>
  <c r="Q22771" i="1"/>
  <c r="Q22772" i="1"/>
  <c r="Q22773" i="1"/>
  <c r="Q22774" i="1"/>
  <c r="Q22775" i="1"/>
  <c r="Q22776" i="1"/>
  <c r="Q22777" i="1"/>
  <c r="Q22778" i="1"/>
  <c r="Q22779" i="1"/>
  <c r="Q22780" i="1"/>
  <c r="Q22781" i="1"/>
  <c r="Q22782" i="1"/>
  <c r="Q22783" i="1"/>
  <c r="Q22784" i="1"/>
  <c r="Q22785" i="1"/>
  <c r="Q22786" i="1"/>
  <c r="Q22787" i="1"/>
  <c r="Q22788" i="1"/>
  <c r="Q22789" i="1"/>
  <c r="Q22790" i="1"/>
  <c r="Q22791" i="1"/>
  <c r="Q22792" i="1"/>
  <c r="Q22793" i="1"/>
  <c r="Q22794" i="1"/>
  <c r="Q22795" i="1"/>
  <c r="Q22796" i="1"/>
  <c r="Q22797" i="1"/>
  <c r="Q22798" i="1"/>
  <c r="Q22799" i="1"/>
  <c r="Q22800" i="1"/>
  <c r="Q22801" i="1"/>
  <c r="Q22802" i="1"/>
  <c r="Q22803" i="1"/>
  <c r="Q22804" i="1"/>
  <c r="Q22805" i="1"/>
  <c r="Q22806" i="1"/>
  <c r="Q22807" i="1"/>
  <c r="Q22808" i="1"/>
  <c r="Q22809" i="1"/>
  <c r="Q22810" i="1"/>
  <c r="Q22811" i="1"/>
  <c r="Q22812" i="1"/>
  <c r="Q22813" i="1"/>
  <c r="Q22814" i="1"/>
  <c r="Q22815" i="1"/>
  <c r="Q22816" i="1"/>
  <c r="Q22817" i="1"/>
  <c r="Q22818" i="1"/>
  <c r="Q22819" i="1"/>
  <c r="Q22820" i="1"/>
  <c r="Q22821" i="1"/>
  <c r="Q22822" i="1"/>
  <c r="Q22823" i="1"/>
  <c r="Q22824" i="1"/>
  <c r="Q22825" i="1"/>
  <c r="Q22826" i="1"/>
  <c r="Q22827" i="1"/>
  <c r="Q22828" i="1"/>
  <c r="Q22829" i="1"/>
  <c r="Q22830" i="1"/>
  <c r="Q22831" i="1"/>
  <c r="Q22832" i="1"/>
  <c r="Q22833" i="1"/>
  <c r="Q22834" i="1"/>
  <c r="Q22835" i="1"/>
  <c r="Q22836" i="1"/>
  <c r="Q22837" i="1"/>
  <c r="Q22838" i="1"/>
  <c r="Q22839" i="1"/>
  <c r="Q22840" i="1"/>
  <c r="Q22841" i="1"/>
  <c r="Q22842" i="1"/>
  <c r="Q22843" i="1"/>
  <c r="Q22844" i="1"/>
  <c r="Q22845" i="1"/>
  <c r="Q22846" i="1"/>
  <c r="Q22847" i="1"/>
  <c r="Q22848" i="1"/>
  <c r="Q22849" i="1"/>
  <c r="Q22850" i="1"/>
  <c r="Q22851" i="1"/>
  <c r="Q22852" i="1"/>
  <c r="Q22853" i="1"/>
  <c r="Q22854" i="1"/>
  <c r="Q22855" i="1"/>
  <c r="Q22856" i="1"/>
  <c r="Q22857" i="1"/>
  <c r="Q22858" i="1"/>
  <c r="Q22859" i="1"/>
  <c r="Q22860" i="1"/>
  <c r="Q22861" i="1"/>
  <c r="Q22862" i="1"/>
  <c r="Q22863" i="1"/>
  <c r="Q22864" i="1"/>
  <c r="Q22865" i="1"/>
  <c r="Q22866" i="1"/>
  <c r="Q22867" i="1"/>
  <c r="Q22868" i="1"/>
  <c r="Q22869" i="1"/>
  <c r="Q22870" i="1"/>
  <c r="Q22871" i="1"/>
  <c r="Q22872" i="1"/>
  <c r="Q22873" i="1"/>
  <c r="Q22874" i="1"/>
  <c r="Q22875" i="1"/>
  <c r="Q22876" i="1"/>
  <c r="Q22877" i="1"/>
  <c r="Q22878" i="1"/>
  <c r="Q22879" i="1"/>
  <c r="Q22880" i="1"/>
  <c r="Q22881" i="1"/>
  <c r="Q22882" i="1"/>
  <c r="Q22883" i="1"/>
  <c r="Q22884" i="1"/>
  <c r="Q22885" i="1"/>
  <c r="Q22886" i="1"/>
  <c r="Q22887" i="1"/>
  <c r="Q22888" i="1"/>
  <c r="Q22889" i="1"/>
  <c r="Q22890" i="1"/>
  <c r="Q22891" i="1"/>
  <c r="Q22892" i="1"/>
  <c r="Q22893" i="1"/>
  <c r="Q22894" i="1"/>
  <c r="Q22895" i="1"/>
  <c r="Q22896" i="1"/>
  <c r="Q22897" i="1"/>
  <c r="Q22898" i="1"/>
  <c r="Q22899" i="1"/>
  <c r="Q22900" i="1"/>
  <c r="Q22901" i="1"/>
  <c r="Q22902" i="1"/>
  <c r="Q22903" i="1"/>
  <c r="Q22904" i="1"/>
  <c r="Q22905" i="1"/>
  <c r="Q22906" i="1"/>
  <c r="Q22907" i="1"/>
  <c r="Q22908" i="1"/>
  <c r="Q22909" i="1"/>
  <c r="Q22910" i="1"/>
  <c r="Q22911" i="1"/>
  <c r="Q22912" i="1"/>
  <c r="Q22913" i="1"/>
  <c r="Q22914" i="1"/>
  <c r="Q22915" i="1"/>
  <c r="Q22916" i="1"/>
  <c r="Q22917" i="1"/>
  <c r="Q22918" i="1"/>
  <c r="Q22919" i="1"/>
  <c r="Q22920" i="1"/>
  <c r="Q22921" i="1"/>
  <c r="Q22922" i="1"/>
  <c r="Q22923" i="1"/>
  <c r="Q22924" i="1"/>
  <c r="Q22925" i="1"/>
  <c r="Q22926" i="1"/>
  <c r="Q22927" i="1"/>
  <c r="Q22928" i="1"/>
  <c r="Q22929" i="1"/>
  <c r="Q22930" i="1"/>
  <c r="Q22931" i="1"/>
  <c r="Q22932" i="1"/>
  <c r="Q22933" i="1"/>
  <c r="Q22934" i="1"/>
  <c r="Q22935" i="1"/>
  <c r="Q22936" i="1"/>
  <c r="Q22937" i="1"/>
  <c r="Q22938" i="1"/>
  <c r="Q22939" i="1"/>
  <c r="Q22940" i="1"/>
  <c r="Q22941" i="1"/>
  <c r="Q22942" i="1"/>
  <c r="Q22943" i="1"/>
  <c r="Q22944" i="1"/>
  <c r="Q22945" i="1"/>
  <c r="Q22946" i="1"/>
  <c r="Q22947" i="1"/>
  <c r="Q22948" i="1"/>
  <c r="Q22949" i="1"/>
  <c r="Q22950" i="1"/>
  <c r="Q22951" i="1"/>
  <c r="Q22952" i="1"/>
  <c r="Q22953" i="1"/>
  <c r="Q22954" i="1"/>
  <c r="Q22955" i="1"/>
  <c r="Q22956" i="1"/>
  <c r="Q22957" i="1"/>
  <c r="Q22958" i="1"/>
  <c r="Q22959" i="1"/>
  <c r="Q22960" i="1"/>
  <c r="Q22961" i="1"/>
  <c r="Q22962" i="1"/>
  <c r="Q22963" i="1"/>
  <c r="Q22964" i="1"/>
  <c r="Q22965" i="1"/>
  <c r="Q22966" i="1"/>
  <c r="Q22967" i="1"/>
  <c r="Q22968" i="1"/>
  <c r="Q22969" i="1"/>
  <c r="Q22970" i="1"/>
  <c r="Q22971" i="1"/>
  <c r="Q22972" i="1"/>
  <c r="Q22973" i="1"/>
  <c r="Q22974" i="1"/>
  <c r="Q22975" i="1"/>
  <c r="Q22976" i="1"/>
  <c r="Q22977" i="1"/>
  <c r="Q22978" i="1"/>
  <c r="Q22979" i="1"/>
  <c r="Q22980" i="1"/>
  <c r="Q22981" i="1"/>
  <c r="Q22982" i="1"/>
  <c r="Q22983" i="1"/>
  <c r="Q22984" i="1"/>
  <c r="Q22985" i="1"/>
  <c r="Q22986" i="1"/>
  <c r="Q22987" i="1"/>
  <c r="Q22988" i="1"/>
  <c r="Q22989" i="1"/>
  <c r="Q22990" i="1"/>
  <c r="Q22991" i="1"/>
  <c r="Q22992" i="1"/>
  <c r="Q22993" i="1"/>
  <c r="Q22994" i="1"/>
  <c r="Q22995" i="1"/>
  <c r="Q22996" i="1"/>
  <c r="Q22997" i="1"/>
  <c r="Q22998" i="1"/>
  <c r="Q22999" i="1"/>
  <c r="Q23000" i="1"/>
  <c r="Q23001" i="1"/>
  <c r="Q23002" i="1"/>
  <c r="Q23003" i="1"/>
  <c r="Q23004" i="1"/>
  <c r="Q23005" i="1"/>
  <c r="Q23006" i="1"/>
  <c r="Q23007" i="1"/>
  <c r="Q23008" i="1"/>
  <c r="Q23009" i="1"/>
  <c r="Q23010" i="1"/>
  <c r="Q23011" i="1"/>
  <c r="Q23012" i="1"/>
  <c r="Q23013" i="1"/>
  <c r="Q23014" i="1"/>
  <c r="Q23015" i="1"/>
  <c r="Q23016" i="1"/>
  <c r="Q23017" i="1"/>
  <c r="Q23018" i="1"/>
  <c r="Q23019" i="1"/>
  <c r="Q23020" i="1"/>
  <c r="Q23021" i="1"/>
  <c r="Q23022" i="1"/>
  <c r="Q23023" i="1"/>
  <c r="Q23024" i="1"/>
  <c r="Q23025" i="1"/>
  <c r="Q23026" i="1"/>
  <c r="Q23027" i="1"/>
  <c r="Q23028" i="1"/>
  <c r="Q23029" i="1"/>
  <c r="Q23030" i="1"/>
  <c r="Q23031" i="1"/>
  <c r="Q23032" i="1"/>
  <c r="Q23033" i="1"/>
  <c r="Q23034" i="1"/>
  <c r="Q23035" i="1"/>
  <c r="Q23036" i="1"/>
  <c r="Q23037" i="1"/>
  <c r="Q23038" i="1"/>
  <c r="Q23039" i="1"/>
  <c r="Q23040" i="1"/>
  <c r="Q23041" i="1"/>
  <c r="Q23042" i="1"/>
  <c r="Q23043" i="1"/>
  <c r="Q23044" i="1"/>
  <c r="Q23045" i="1"/>
  <c r="Q23046" i="1"/>
  <c r="Q23047" i="1"/>
  <c r="Q23048" i="1"/>
  <c r="Q23049" i="1"/>
  <c r="Q23050" i="1"/>
  <c r="Q23051" i="1"/>
  <c r="Q23052" i="1"/>
  <c r="Q23053" i="1"/>
  <c r="Q23054" i="1"/>
  <c r="Q23055" i="1"/>
  <c r="Q23056" i="1"/>
  <c r="Q23057" i="1"/>
  <c r="Q23058" i="1"/>
  <c r="Q23059" i="1"/>
  <c r="Q23060" i="1"/>
  <c r="Q23061" i="1"/>
  <c r="Q23062" i="1"/>
  <c r="Q23063" i="1"/>
  <c r="Q23064" i="1"/>
  <c r="Q23065" i="1"/>
  <c r="Q23066" i="1"/>
  <c r="Q23067" i="1"/>
  <c r="Q23068" i="1"/>
  <c r="Q23069" i="1"/>
  <c r="Q23070" i="1"/>
  <c r="Q23071" i="1"/>
  <c r="Q23072" i="1"/>
  <c r="Q23073" i="1"/>
  <c r="Q23074" i="1"/>
  <c r="Q23075" i="1"/>
  <c r="Q23076" i="1"/>
  <c r="Q23077" i="1"/>
  <c r="Q23078" i="1"/>
  <c r="Q23079" i="1"/>
  <c r="Q23080" i="1"/>
  <c r="Q23081" i="1"/>
  <c r="Q23082" i="1"/>
  <c r="Q23083" i="1"/>
  <c r="Q23084" i="1"/>
  <c r="Q23085" i="1"/>
  <c r="Q23086" i="1"/>
  <c r="Q23087" i="1"/>
  <c r="Q23088" i="1"/>
  <c r="Q23089" i="1"/>
  <c r="Q23090" i="1"/>
  <c r="Q23091" i="1"/>
  <c r="Q23092" i="1"/>
  <c r="Q23093" i="1"/>
  <c r="Q23094" i="1"/>
  <c r="Q23095" i="1"/>
  <c r="Q23096" i="1"/>
  <c r="Q23097" i="1"/>
  <c r="Q23098" i="1"/>
  <c r="Q23099" i="1"/>
  <c r="Q23100" i="1"/>
  <c r="Q23101" i="1"/>
  <c r="Q23102" i="1"/>
  <c r="Q23103" i="1"/>
  <c r="Q23104" i="1"/>
  <c r="Q23105" i="1"/>
  <c r="Q23106" i="1"/>
  <c r="Q23107" i="1"/>
  <c r="Q23108" i="1"/>
  <c r="Q23109" i="1"/>
  <c r="Q23110" i="1"/>
  <c r="Q23111" i="1"/>
  <c r="Q23112" i="1"/>
  <c r="Q23113" i="1"/>
  <c r="Q23114" i="1"/>
  <c r="Q23115" i="1"/>
  <c r="Q23116" i="1"/>
  <c r="Q23117" i="1"/>
  <c r="Q23118" i="1"/>
  <c r="Q23119" i="1"/>
  <c r="Q23120" i="1"/>
  <c r="Q23121" i="1"/>
  <c r="Q23122" i="1"/>
  <c r="Q23123" i="1"/>
  <c r="Q23124" i="1"/>
  <c r="Q23125" i="1"/>
  <c r="Q23126" i="1"/>
  <c r="Q23127" i="1"/>
  <c r="Q23128" i="1"/>
  <c r="Q23129" i="1"/>
  <c r="Q23130" i="1"/>
  <c r="Q23131" i="1"/>
  <c r="Q23132" i="1"/>
  <c r="Q23133" i="1"/>
  <c r="Q23134" i="1"/>
  <c r="Q23135" i="1"/>
  <c r="Q23136" i="1"/>
  <c r="Q23137" i="1"/>
  <c r="Q23138" i="1"/>
  <c r="Q23139" i="1"/>
  <c r="Q23140" i="1"/>
  <c r="Q23141" i="1"/>
  <c r="Q23142" i="1"/>
  <c r="Q23143" i="1"/>
  <c r="Q23144" i="1"/>
  <c r="Q23145" i="1"/>
  <c r="Q23146" i="1"/>
  <c r="Q23147" i="1"/>
  <c r="Q23148" i="1"/>
  <c r="Q23149" i="1"/>
  <c r="Q23150" i="1"/>
  <c r="Q23151" i="1"/>
  <c r="Q23152" i="1"/>
  <c r="Q23153" i="1"/>
  <c r="Q23154" i="1"/>
  <c r="Q23155" i="1"/>
  <c r="Q23156" i="1"/>
  <c r="Q23157" i="1"/>
  <c r="Q23158" i="1"/>
  <c r="Q23159" i="1"/>
  <c r="Q23160" i="1"/>
  <c r="Q23161" i="1"/>
  <c r="Q23162" i="1"/>
  <c r="Q23163" i="1"/>
  <c r="Q23164" i="1"/>
  <c r="Q23165" i="1"/>
  <c r="Q23166" i="1"/>
  <c r="Q23167" i="1"/>
  <c r="Q23168" i="1"/>
  <c r="Q23169" i="1"/>
  <c r="Q23170" i="1"/>
  <c r="Q23171" i="1"/>
  <c r="Q23172" i="1"/>
  <c r="Q23173" i="1"/>
  <c r="Q23174" i="1"/>
  <c r="Q23175" i="1"/>
  <c r="Q23176" i="1"/>
  <c r="Q23177" i="1"/>
  <c r="Q23178" i="1"/>
  <c r="Q23179" i="1"/>
  <c r="Q23180" i="1"/>
  <c r="Q23181" i="1"/>
  <c r="Q23182" i="1"/>
  <c r="Q23183" i="1"/>
  <c r="Q23184" i="1"/>
  <c r="Q23185" i="1"/>
  <c r="Q23186" i="1"/>
  <c r="Q23187" i="1"/>
  <c r="Q23188" i="1"/>
  <c r="Q23189" i="1"/>
  <c r="Q23190" i="1"/>
  <c r="Q23191" i="1"/>
  <c r="Q23192" i="1"/>
  <c r="Q23193" i="1"/>
  <c r="Q23194" i="1"/>
  <c r="Q23195" i="1"/>
  <c r="Q23196" i="1"/>
  <c r="Q23197" i="1"/>
  <c r="Q23198" i="1"/>
  <c r="Q23199" i="1"/>
  <c r="Q23200" i="1"/>
  <c r="Q23201" i="1"/>
  <c r="Q23202" i="1"/>
  <c r="Q23203" i="1"/>
  <c r="Q23204" i="1"/>
  <c r="Q23205" i="1"/>
  <c r="Q23206" i="1"/>
  <c r="Q23207" i="1"/>
  <c r="Q23208" i="1"/>
  <c r="Q23209" i="1"/>
  <c r="Q23210" i="1"/>
  <c r="Q23211" i="1"/>
  <c r="Q23212" i="1"/>
  <c r="Q23213" i="1"/>
  <c r="Q23214" i="1"/>
  <c r="Q23215" i="1"/>
  <c r="Q23216" i="1"/>
  <c r="Q23217" i="1"/>
  <c r="Q23218" i="1"/>
  <c r="Q23219" i="1"/>
  <c r="Q23220" i="1"/>
  <c r="Q23221" i="1"/>
  <c r="Q23222" i="1"/>
  <c r="Q23223" i="1"/>
  <c r="Q23224" i="1"/>
  <c r="Q23225" i="1"/>
  <c r="Q23226" i="1"/>
  <c r="Q23227" i="1"/>
  <c r="Q23228" i="1"/>
  <c r="Q23229" i="1"/>
  <c r="Q23230" i="1"/>
  <c r="Q23231" i="1"/>
  <c r="Q23232" i="1"/>
  <c r="Q23233" i="1"/>
  <c r="Q23234" i="1"/>
  <c r="Q23235" i="1"/>
  <c r="Q23236" i="1"/>
  <c r="Q23237" i="1"/>
  <c r="Q23238" i="1"/>
  <c r="Q23239" i="1"/>
  <c r="Q23240" i="1"/>
  <c r="Q23241" i="1"/>
  <c r="Q23242" i="1"/>
  <c r="Q23243" i="1"/>
  <c r="Q23244" i="1"/>
  <c r="Q23245" i="1"/>
  <c r="Q23246" i="1"/>
  <c r="Q23247" i="1"/>
  <c r="Q23248" i="1"/>
  <c r="Q23249" i="1"/>
  <c r="Q23250" i="1"/>
  <c r="Q23251" i="1"/>
  <c r="Q23252" i="1"/>
  <c r="Q23253" i="1"/>
  <c r="Q23254" i="1"/>
  <c r="Q23255" i="1"/>
  <c r="Q23256" i="1"/>
  <c r="Q23257" i="1"/>
  <c r="Q23258" i="1"/>
  <c r="Q23259" i="1"/>
  <c r="Q23260" i="1"/>
  <c r="Q23261" i="1"/>
  <c r="Q23262" i="1"/>
  <c r="Q23263" i="1"/>
  <c r="Q23264" i="1"/>
  <c r="Q23265" i="1"/>
  <c r="Q23266" i="1"/>
  <c r="Q23267" i="1"/>
  <c r="Q23268" i="1"/>
  <c r="Q23269" i="1"/>
  <c r="Q23270" i="1"/>
  <c r="Q23271" i="1"/>
  <c r="Q23272" i="1"/>
  <c r="Q23273" i="1"/>
  <c r="Q23274" i="1"/>
  <c r="Q23275" i="1"/>
  <c r="Q23276" i="1"/>
  <c r="Q23277" i="1"/>
  <c r="Q23278" i="1"/>
  <c r="Q23279" i="1"/>
  <c r="Q23280" i="1"/>
  <c r="Q23281" i="1"/>
  <c r="Q23282" i="1"/>
  <c r="Q23283" i="1"/>
  <c r="Q23284" i="1"/>
  <c r="Q23285" i="1"/>
  <c r="Q23286" i="1"/>
  <c r="Q23287" i="1"/>
  <c r="Q23288" i="1"/>
  <c r="Q23289" i="1"/>
  <c r="Q23290" i="1"/>
  <c r="Q23291" i="1"/>
  <c r="Q23292" i="1"/>
  <c r="Q23293" i="1"/>
  <c r="Q23294" i="1"/>
  <c r="Q23295" i="1"/>
  <c r="Q23296" i="1"/>
  <c r="Q23297" i="1"/>
  <c r="Q23298" i="1"/>
  <c r="Q23299" i="1"/>
  <c r="Q23300" i="1"/>
  <c r="Q23301" i="1"/>
  <c r="Q23302" i="1"/>
  <c r="Q23303" i="1"/>
  <c r="Q23304" i="1"/>
  <c r="Q23305" i="1"/>
  <c r="Q23306" i="1"/>
  <c r="Q23307" i="1"/>
  <c r="Q23308" i="1"/>
  <c r="Q23309" i="1"/>
  <c r="Q23310" i="1"/>
  <c r="Q23311" i="1"/>
  <c r="Q23312" i="1"/>
  <c r="Q23313" i="1"/>
  <c r="Q23314" i="1"/>
  <c r="Q23315" i="1"/>
  <c r="Q23316" i="1"/>
  <c r="Q23317" i="1"/>
  <c r="Q23318" i="1"/>
  <c r="Q23319" i="1"/>
  <c r="Q23320" i="1"/>
  <c r="Q23321" i="1"/>
  <c r="Q23322" i="1"/>
  <c r="Q23323" i="1"/>
  <c r="Q23324" i="1"/>
  <c r="Q23325" i="1"/>
  <c r="Q23326" i="1"/>
  <c r="Q23327" i="1"/>
  <c r="Q23328" i="1"/>
  <c r="Q23329" i="1"/>
  <c r="Q23330" i="1"/>
  <c r="Q23331" i="1"/>
  <c r="Q23332" i="1"/>
  <c r="Q23333" i="1"/>
  <c r="Q23334" i="1"/>
  <c r="Q23335" i="1"/>
  <c r="Q23336" i="1"/>
  <c r="Q23337" i="1"/>
  <c r="Q23338" i="1"/>
  <c r="Q23339" i="1"/>
  <c r="Q23340" i="1"/>
  <c r="Q23341" i="1"/>
  <c r="Q23342" i="1"/>
  <c r="Q23343" i="1"/>
  <c r="Q23344" i="1"/>
  <c r="Q23345" i="1"/>
  <c r="Q23346" i="1"/>
  <c r="Q23347" i="1"/>
  <c r="Q23348" i="1"/>
  <c r="Q23349" i="1"/>
  <c r="Q23350" i="1"/>
  <c r="Q23351" i="1"/>
  <c r="Q23352" i="1"/>
  <c r="Q23353" i="1"/>
  <c r="Q23354" i="1"/>
  <c r="Q23355" i="1"/>
  <c r="Q23356" i="1"/>
  <c r="Q23357" i="1"/>
  <c r="Q23358" i="1"/>
  <c r="Q23359" i="1"/>
  <c r="Q23360" i="1"/>
  <c r="Q23361" i="1"/>
  <c r="Q23362" i="1"/>
  <c r="Q23363" i="1"/>
  <c r="Q23364" i="1"/>
  <c r="Q23365" i="1"/>
  <c r="Q23366" i="1"/>
  <c r="Q23367" i="1"/>
  <c r="Q23368" i="1"/>
  <c r="Q23369" i="1"/>
  <c r="Q23370" i="1"/>
  <c r="Q23371" i="1"/>
  <c r="Q23372" i="1"/>
  <c r="Q23373" i="1"/>
  <c r="Q23374" i="1"/>
  <c r="Q23375" i="1"/>
  <c r="Q23376" i="1"/>
  <c r="Q23377" i="1"/>
  <c r="Q23378" i="1"/>
  <c r="Q23379" i="1"/>
  <c r="Q23380" i="1"/>
  <c r="Q23381" i="1"/>
  <c r="Q23382" i="1"/>
  <c r="Q23383" i="1"/>
  <c r="Q23384" i="1"/>
  <c r="Q23385" i="1"/>
  <c r="Q23386" i="1"/>
  <c r="Q23387" i="1"/>
  <c r="Q23388" i="1"/>
  <c r="Q23389" i="1"/>
  <c r="Q23390" i="1"/>
  <c r="Q23391" i="1"/>
  <c r="Q23392" i="1"/>
  <c r="Q23393" i="1"/>
  <c r="Q23394" i="1"/>
  <c r="Q23395" i="1"/>
  <c r="Q23396" i="1"/>
  <c r="Q23397" i="1"/>
  <c r="Q23398" i="1"/>
  <c r="Q23399" i="1"/>
  <c r="Q23400" i="1"/>
  <c r="Q23401" i="1"/>
  <c r="Q23402" i="1"/>
  <c r="Q23403" i="1"/>
  <c r="Q23404" i="1"/>
  <c r="Q23405" i="1"/>
  <c r="Q23406" i="1"/>
  <c r="Q23407" i="1"/>
  <c r="Q23408" i="1"/>
  <c r="Q23409" i="1"/>
  <c r="Q23410" i="1"/>
  <c r="Q23411" i="1"/>
  <c r="Q23412" i="1"/>
  <c r="Q23413" i="1"/>
  <c r="Q23414" i="1"/>
  <c r="Q23415" i="1"/>
  <c r="Q23416" i="1"/>
  <c r="Q23417" i="1"/>
  <c r="Q23418" i="1"/>
  <c r="Q23419" i="1"/>
  <c r="Q23420" i="1"/>
  <c r="Q23421" i="1"/>
  <c r="Q23422" i="1"/>
  <c r="Q23423" i="1"/>
  <c r="Q23424" i="1"/>
  <c r="Q23425" i="1"/>
  <c r="Q23426" i="1"/>
  <c r="Q23427" i="1"/>
  <c r="Q23428" i="1"/>
  <c r="Q23429" i="1"/>
  <c r="Q23430" i="1"/>
  <c r="Q23431" i="1"/>
  <c r="Q23432" i="1"/>
  <c r="Q23433" i="1"/>
  <c r="Q23434" i="1"/>
  <c r="Q23435" i="1"/>
  <c r="Q23436" i="1"/>
  <c r="Q23437" i="1"/>
  <c r="Q23438" i="1"/>
  <c r="Q23439" i="1"/>
  <c r="Q23440" i="1"/>
  <c r="Q23441" i="1"/>
  <c r="Q23442" i="1"/>
  <c r="Q23443" i="1"/>
  <c r="Q23444" i="1"/>
  <c r="Q23445" i="1"/>
  <c r="Q23446" i="1"/>
  <c r="Q23447" i="1"/>
  <c r="Q23448" i="1"/>
  <c r="Q23449" i="1"/>
  <c r="Q23450" i="1"/>
  <c r="Q23451" i="1"/>
  <c r="Q23452" i="1"/>
  <c r="Q23453" i="1"/>
  <c r="Q23454" i="1"/>
  <c r="Q23455" i="1"/>
  <c r="Q23456" i="1"/>
  <c r="Q23457" i="1"/>
  <c r="Q23458" i="1"/>
  <c r="Q23459" i="1"/>
  <c r="Q23460" i="1"/>
  <c r="Q23461" i="1"/>
  <c r="Q23462" i="1"/>
  <c r="Q23463" i="1"/>
  <c r="Q23464" i="1"/>
  <c r="Q23465" i="1"/>
  <c r="Q23466" i="1"/>
  <c r="Q23467" i="1"/>
  <c r="Q23468" i="1"/>
  <c r="Q23469" i="1"/>
  <c r="Q23470" i="1"/>
  <c r="Q23471" i="1"/>
  <c r="Q23472" i="1"/>
  <c r="Q23473" i="1"/>
  <c r="Q23474" i="1"/>
  <c r="Q23475" i="1"/>
  <c r="Q23476" i="1"/>
  <c r="Q23477" i="1"/>
  <c r="Q23478" i="1"/>
  <c r="Q23479" i="1"/>
  <c r="Q23480" i="1"/>
  <c r="Q23481" i="1"/>
  <c r="Q23482" i="1"/>
  <c r="Q23483" i="1"/>
  <c r="Q23484" i="1"/>
  <c r="Q23485" i="1"/>
  <c r="Q23486" i="1"/>
  <c r="Q23487" i="1"/>
  <c r="Q23488" i="1"/>
  <c r="Q23489" i="1"/>
  <c r="Q23490" i="1"/>
  <c r="Q23491" i="1"/>
  <c r="Q23492" i="1"/>
  <c r="Q23493" i="1"/>
  <c r="Q23494" i="1"/>
  <c r="Q23495" i="1"/>
  <c r="Q23496" i="1"/>
  <c r="Q23497" i="1"/>
  <c r="Q23498" i="1"/>
  <c r="Q23499" i="1"/>
  <c r="Q23500" i="1"/>
  <c r="Q23501" i="1"/>
  <c r="Q23502" i="1"/>
  <c r="Q23503" i="1"/>
  <c r="Q23504" i="1"/>
  <c r="Q23505" i="1"/>
  <c r="Q23506" i="1"/>
  <c r="Q23507" i="1"/>
  <c r="Q23508" i="1"/>
  <c r="Q23509" i="1"/>
  <c r="Q23510" i="1"/>
  <c r="Q23511" i="1"/>
  <c r="Q23512" i="1"/>
  <c r="Q23513" i="1"/>
  <c r="Q23514" i="1"/>
  <c r="Q23515" i="1"/>
  <c r="Q23516" i="1"/>
  <c r="Q23517" i="1"/>
  <c r="Q23518" i="1"/>
  <c r="Q23519" i="1"/>
  <c r="Q23520" i="1"/>
  <c r="Q23521" i="1"/>
  <c r="Q23522" i="1"/>
  <c r="Q23523" i="1"/>
  <c r="Q23524" i="1"/>
  <c r="Q23525" i="1"/>
  <c r="Q23526" i="1"/>
  <c r="Q23527" i="1"/>
  <c r="Q23528" i="1"/>
  <c r="Q23529" i="1"/>
  <c r="Q23530" i="1"/>
  <c r="Q23531" i="1"/>
  <c r="Q23532" i="1"/>
  <c r="Q23533" i="1"/>
  <c r="Q23534" i="1"/>
  <c r="Q23535" i="1"/>
  <c r="Q23536" i="1"/>
  <c r="Q23537" i="1"/>
  <c r="Q23538" i="1"/>
  <c r="Q23539" i="1"/>
  <c r="Q23540" i="1"/>
  <c r="Q23541" i="1"/>
  <c r="Q23542" i="1"/>
  <c r="Q23543" i="1"/>
  <c r="Q23544" i="1"/>
  <c r="Q23545" i="1"/>
  <c r="Q23546" i="1"/>
  <c r="Q23547" i="1"/>
  <c r="Q23548" i="1"/>
  <c r="Q23549" i="1"/>
  <c r="Q23550" i="1"/>
  <c r="Q23551" i="1"/>
  <c r="Q23552" i="1"/>
  <c r="Q23553" i="1"/>
  <c r="Q23554" i="1"/>
  <c r="Q23555" i="1"/>
  <c r="Q23556" i="1"/>
  <c r="Q23557" i="1"/>
  <c r="Q23558" i="1"/>
  <c r="Q23559" i="1"/>
  <c r="Q23560" i="1"/>
  <c r="Q23561" i="1"/>
  <c r="Q23562" i="1"/>
  <c r="Q23563" i="1"/>
  <c r="Q23564" i="1"/>
  <c r="Q23565" i="1"/>
  <c r="Q23566" i="1"/>
  <c r="Q23567" i="1"/>
  <c r="Q23568" i="1"/>
  <c r="Q23569" i="1"/>
  <c r="Q23570" i="1"/>
  <c r="Q23571" i="1"/>
  <c r="Q23572" i="1"/>
  <c r="Q23573" i="1"/>
  <c r="Q23574" i="1"/>
  <c r="Q23575" i="1"/>
  <c r="Q23576" i="1"/>
  <c r="Q23577" i="1"/>
  <c r="Q23578" i="1"/>
  <c r="Q23579" i="1"/>
  <c r="Q23580" i="1"/>
  <c r="Q23581" i="1"/>
  <c r="Q23582" i="1"/>
  <c r="Q23583" i="1"/>
  <c r="Q23584" i="1"/>
  <c r="Q23585" i="1"/>
  <c r="Q23586" i="1"/>
  <c r="Q23587" i="1"/>
  <c r="Q23588" i="1"/>
  <c r="Q23589" i="1"/>
  <c r="Q23590" i="1"/>
  <c r="Q23591" i="1"/>
  <c r="Q23592" i="1"/>
  <c r="Q23593" i="1"/>
  <c r="Q23594" i="1"/>
  <c r="Q23595" i="1"/>
  <c r="Q23596" i="1"/>
  <c r="Q23597" i="1"/>
  <c r="Q23598" i="1"/>
  <c r="Q23599" i="1"/>
  <c r="Q23600" i="1"/>
  <c r="Q23601" i="1"/>
  <c r="Q23602" i="1"/>
  <c r="Q23603" i="1"/>
  <c r="Q23604" i="1"/>
  <c r="Q23605" i="1"/>
  <c r="Q23606" i="1"/>
  <c r="Q23607" i="1"/>
  <c r="Q23608" i="1"/>
  <c r="Q23609" i="1"/>
  <c r="Q23610" i="1"/>
  <c r="Q23611" i="1"/>
  <c r="Q23612" i="1"/>
  <c r="Q23613" i="1"/>
  <c r="Q23614" i="1"/>
  <c r="Q23615" i="1"/>
  <c r="Q23616" i="1"/>
  <c r="Q23617" i="1"/>
  <c r="Q23618" i="1"/>
  <c r="Q23619" i="1"/>
  <c r="Q23620" i="1"/>
  <c r="Q23621" i="1"/>
  <c r="Q23622" i="1"/>
  <c r="Q23623" i="1"/>
  <c r="Q23624" i="1"/>
  <c r="Q23625" i="1"/>
  <c r="Q23626" i="1"/>
  <c r="Q23627" i="1"/>
  <c r="Q23628" i="1"/>
  <c r="Q23629" i="1"/>
  <c r="Q23630" i="1"/>
  <c r="Q23631" i="1"/>
  <c r="Q23632" i="1"/>
  <c r="Q23633" i="1"/>
  <c r="Q23634" i="1"/>
  <c r="Q23635" i="1"/>
  <c r="Q23636" i="1"/>
  <c r="Q23637" i="1"/>
  <c r="Q23638" i="1"/>
  <c r="Q23639" i="1"/>
  <c r="Q23640" i="1"/>
  <c r="Q23641" i="1"/>
  <c r="Q23642" i="1"/>
  <c r="Q23643" i="1"/>
  <c r="Q23644" i="1"/>
  <c r="Q23645" i="1"/>
  <c r="Q23646" i="1"/>
  <c r="Q23647" i="1"/>
  <c r="Q23648" i="1"/>
  <c r="Q23649" i="1"/>
  <c r="Q23650" i="1"/>
  <c r="Q23651" i="1"/>
  <c r="Q23652" i="1"/>
  <c r="Q23653" i="1"/>
  <c r="Q23654" i="1"/>
  <c r="Q23655" i="1"/>
  <c r="Q23656" i="1"/>
  <c r="Q23657" i="1"/>
  <c r="Q23658" i="1"/>
  <c r="Q23659" i="1"/>
  <c r="Q23660" i="1"/>
  <c r="Q23661" i="1"/>
  <c r="Q23662" i="1"/>
  <c r="Q23663" i="1"/>
  <c r="Q23664" i="1"/>
  <c r="Q23665" i="1"/>
  <c r="Q23666" i="1"/>
  <c r="Q23667" i="1"/>
  <c r="Q23668" i="1"/>
  <c r="Q23669" i="1"/>
  <c r="Q23670" i="1"/>
  <c r="Q23671" i="1"/>
  <c r="Q23672" i="1"/>
  <c r="Q23673" i="1"/>
  <c r="Q23674" i="1"/>
  <c r="Q23675" i="1"/>
  <c r="Q23676" i="1"/>
  <c r="Q23677" i="1"/>
  <c r="Q23678" i="1"/>
  <c r="Q23679" i="1"/>
  <c r="Q23680" i="1"/>
  <c r="Q23681" i="1"/>
  <c r="Q23682" i="1"/>
  <c r="Q23683" i="1"/>
  <c r="Q23684" i="1"/>
  <c r="Q23685" i="1"/>
  <c r="Q23686" i="1"/>
  <c r="Q23687" i="1"/>
  <c r="Q23688" i="1"/>
  <c r="Q23689" i="1"/>
  <c r="Q23690" i="1"/>
  <c r="Q23691" i="1"/>
  <c r="Q23692" i="1"/>
  <c r="Q23693" i="1"/>
  <c r="Q23694" i="1"/>
  <c r="Q23695" i="1"/>
  <c r="Q23696" i="1"/>
  <c r="Q23697" i="1"/>
  <c r="Q23698" i="1"/>
  <c r="Q23699" i="1"/>
  <c r="Q23700" i="1"/>
  <c r="Q23701" i="1"/>
  <c r="Q23702" i="1"/>
  <c r="Q23703" i="1"/>
  <c r="Q23704" i="1"/>
  <c r="Q23705" i="1"/>
  <c r="Q23706" i="1"/>
  <c r="Q23707" i="1"/>
  <c r="Q23708" i="1"/>
  <c r="Q23709" i="1"/>
  <c r="Q23710" i="1"/>
  <c r="Q23711" i="1"/>
  <c r="Q23712" i="1"/>
  <c r="Q23713" i="1"/>
  <c r="Q23714" i="1"/>
  <c r="Q23715" i="1"/>
  <c r="Q23716" i="1"/>
  <c r="Q23717" i="1"/>
  <c r="Q23718" i="1"/>
  <c r="Q23719" i="1"/>
  <c r="Q23720" i="1"/>
  <c r="Q23721" i="1"/>
  <c r="Q23722" i="1"/>
  <c r="Q23723" i="1"/>
  <c r="Q23724" i="1"/>
  <c r="Q23725" i="1"/>
  <c r="Q23726" i="1"/>
  <c r="Q23727" i="1"/>
  <c r="Q23728" i="1"/>
  <c r="Q23729" i="1"/>
  <c r="Q23730" i="1"/>
  <c r="Q23731" i="1"/>
  <c r="Q23732" i="1"/>
  <c r="Q23733" i="1"/>
  <c r="Q23734" i="1"/>
  <c r="Q23735" i="1"/>
  <c r="Q23736" i="1"/>
  <c r="Q23737" i="1"/>
  <c r="Q23738" i="1"/>
  <c r="Q23739" i="1"/>
  <c r="Q23740" i="1"/>
  <c r="Q23741" i="1"/>
  <c r="Q23742" i="1"/>
  <c r="Q23743" i="1"/>
  <c r="Q23744" i="1"/>
  <c r="Q23745" i="1"/>
  <c r="Q23746" i="1"/>
  <c r="Q23747" i="1"/>
  <c r="Q23748" i="1"/>
  <c r="Q23749" i="1"/>
  <c r="Q23750" i="1"/>
  <c r="Q23751" i="1"/>
  <c r="Q23752" i="1"/>
  <c r="Q23753" i="1"/>
  <c r="Q23754" i="1"/>
  <c r="Q23755" i="1"/>
  <c r="Q23756" i="1"/>
  <c r="Q23757" i="1"/>
  <c r="Q23758" i="1"/>
  <c r="Q23759" i="1"/>
  <c r="Q23760" i="1"/>
  <c r="Q23761" i="1"/>
  <c r="Q23762" i="1"/>
  <c r="Q23763" i="1"/>
  <c r="Q23764" i="1"/>
  <c r="Q23765" i="1"/>
  <c r="Q23766" i="1"/>
  <c r="Q23767" i="1"/>
  <c r="Q23768" i="1"/>
  <c r="Q23769" i="1"/>
  <c r="Q23770" i="1"/>
  <c r="Q23771" i="1"/>
  <c r="Q23772" i="1"/>
  <c r="Q23773" i="1"/>
  <c r="Q23774" i="1"/>
  <c r="Q23775" i="1"/>
  <c r="Q23776" i="1"/>
  <c r="Q23777" i="1"/>
  <c r="Q23778" i="1"/>
  <c r="Q23779" i="1"/>
  <c r="Q23780" i="1"/>
  <c r="Q23781" i="1"/>
  <c r="Q23782" i="1"/>
  <c r="Q23783" i="1"/>
  <c r="Q23784" i="1"/>
  <c r="Q23785" i="1"/>
  <c r="Q23786" i="1"/>
  <c r="Q23787" i="1"/>
  <c r="Q23788" i="1"/>
  <c r="Q23789" i="1"/>
  <c r="Q23790" i="1"/>
  <c r="Q23791" i="1"/>
  <c r="Q23792" i="1"/>
  <c r="Q23793" i="1"/>
  <c r="Q23794" i="1"/>
  <c r="Q23795" i="1"/>
  <c r="Q23796" i="1"/>
  <c r="Q23797" i="1"/>
  <c r="Q23798" i="1"/>
  <c r="Q23799" i="1"/>
  <c r="Q23800" i="1"/>
  <c r="Q23801" i="1"/>
  <c r="Q23802" i="1"/>
  <c r="Q23803" i="1"/>
  <c r="Q23804" i="1"/>
  <c r="Q23805" i="1"/>
  <c r="Q23806" i="1"/>
  <c r="Q23807" i="1"/>
  <c r="Q23808" i="1"/>
  <c r="Q23809" i="1"/>
  <c r="Q23810" i="1"/>
  <c r="Q23811" i="1"/>
  <c r="Q23812" i="1"/>
  <c r="Q23813" i="1"/>
  <c r="Q23814" i="1"/>
  <c r="Q23815" i="1"/>
  <c r="Q23816" i="1"/>
  <c r="Q23817" i="1"/>
  <c r="Q23818" i="1"/>
  <c r="Q23819" i="1"/>
  <c r="Q23820" i="1"/>
  <c r="Q23821" i="1"/>
  <c r="Q23822" i="1"/>
  <c r="Q23823" i="1"/>
  <c r="Q23824" i="1"/>
  <c r="Q23825" i="1"/>
  <c r="Q23826" i="1"/>
  <c r="Q23827" i="1"/>
  <c r="Q23828" i="1"/>
  <c r="Q23829" i="1"/>
  <c r="Q23830" i="1"/>
  <c r="Q23831" i="1"/>
  <c r="Q23832" i="1"/>
  <c r="Q23833" i="1"/>
  <c r="Q23834" i="1"/>
  <c r="Q23835" i="1"/>
  <c r="Q23836" i="1"/>
  <c r="Q23837" i="1"/>
  <c r="Q23838" i="1"/>
  <c r="Q23839" i="1"/>
  <c r="Q23840" i="1"/>
  <c r="Q23841" i="1"/>
  <c r="Q23842" i="1"/>
  <c r="Q23843" i="1"/>
  <c r="Q23844" i="1"/>
  <c r="Q23845" i="1"/>
  <c r="Q23846" i="1"/>
  <c r="Q23847" i="1"/>
  <c r="Q23848" i="1"/>
  <c r="Q23849" i="1"/>
  <c r="Q23850" i="1"/>
  <c r="Q23851" i="1"/>
  <c r="Q23852" i="1"/>
  <c r="Q23853" i="1"/>
  <c r="Q23854" i="1"/>
  <c r="Q23855" i="1"/>
  <c r="Q23856" i="1"/>
  <c r="Q23857" i="1"/>
  <c r="Q23858" i="1"/>
  <c r="Q23859" i="1"/>
  <c r="Q23860" i="1"/>
  <c r="Q23861" i="1"/>
  <c r="Q23862" i="1"/>
  <c r="Q23863" i="1"/>
  <c r="Q23864" i="1"/>
  <c r="Q23865" i="1"/>
  <c r="Q23866" i="1"/>
  <c r="Q23867" i="1"/>
  <c r="Q23868" i="1"/>
  <c r="Q23869" i="1"/>
  <c r="Q23870" i="1"/>
  <c r="Q23871" i="1"/>
  <c r="Q23872" i="1"/>
  <c r="Q23873" i="1"/>
  <c r="Q23874" i="1"/>
  <c r="Q23875" i="1"/>
  <c r="Q23876" i="1"/>
  <c r="Q23877" i="1"/>
  <c r="Q23878" i="1"/>
  <c r="Q23879" i="1"/>
  <c r="Q23880" i="1"/>
  <c r="Q23881" i="1"/>
  <c r="Q23882" i="1"/>
  <c r="Q23883" i="1"/>
  <c r="Q23884" i="1"/>
  <c r="Q23885" i="1"/>
  <c r="Q23886" i="1"/>
  <c r="Q23887" i="1"/>
  <c r="Q23888" i="1"/>
  <c r="Q23889" i="1"/>
  <c r="Q23890" i="1"/>
  <c r="Q23891" i="1"/>
  <c r="Q23892" i="1"/>
  <c r="Q23893" i="1"/>
  <c r="Q23894" i="1"/>
  <c r="Q23895" i="1"/>
  <c r="Q23896" i="1"/>
  <c r="Q23897" i="1"/>
  <c r="Q23898" i="1"/>
  <c r="Q23899" i="1"/>
  <c r="Q23900" i="1"/>
  <c r="Q23901" i="1"/>
  <c r="Q23902" i="1"/>
  <c r="Q23903" i="1"/>
  <c r="Q23904" i="1"/>
  <c r="Q23905" i="1"/>
  <c r="Q23906" i="1"/>
  <c r="Q23907" i="1"/>
  <c r="Q23908" i="1"/>
  <c r="Q23909" i="1"/>
  <c r="Q23910" i="1"/>
  <c r="Q23911" i="1"/>
  <c r="Q23912" i="1"/>
  <c r="Q23913" i="1"/>
  <c r="Q23914" i="1"/>
  <c r="Q23915" i="1"/>
  <c r="Q23916" i="1"/>
  <c r="Q23917" i="1"/>
  <c r="Q23918" i="1"/>
  <c r="Q23919" i="1"/>
  <c r="Q23920" i="1"/>
  <c r="Q23921" i="1"/>
  <c r="Q23922" i="1"/>
  <c r="Q23923" i="1"/>
  <c r="Q23924" i="1"/>
  <c r="Q23925" i="1"/>
  <c r="Q23926" i="1"/>
  <c r="Q23927" i="1"/>
  <c r="Q23928" i="1"/>
  <c r="Q23929" i="1"/>
  <c r="Q23930" i="1"/>
  <c r="Q23931" i="1"/>
  <c r="Q23932" i="1"/>
  <c r="Q23933" i="1"/>
  <c r="Q23934" i="1"/>
  <c r="Q23935" i="1"/>
  <c r="Q23936" i="1"/>
  <c r="Q23937" i="1"/>
  <c r="Q23938" i="1"/>
  <c r="Q23939" i="1"/>
  <c r="Q23940" i="1"/>
  <c r="Q23941" i="1"/>
  <c r="Q23942" i="1"/>
  <c r="Q23943" i="1"/>
  <c r="Q23944" i="1"/>
  <c r="Q23945" i="1"/>
  <c r="Q23946" i="1"/>
  <c r="Q23947" i="1"/>
  <c r="Q23948" i="1"/>
  <c r="Q23949" i="1"/>
  <c r="Q23950" i="1"/>
  <c r="Q23951" i="1"/>
  <c r="Q23952" i="1"/>
  <c r="Q23953" i="1"/>
  <c r="Q23954" i="1"/>
  <c r="Q23955" i="1"/>
  <c r="Q23956" i="1"/>
  <c r="Q23957" i="1"/>
  <c r="Q23958" i="1"/>
  <c r="Q23959" i="1"/>
  <c r="Q23960" i="1"/>
  <c r="Q23961" i="1"/>
  <c r="Q23962" i="1"/>
  <c r="Q23963" i="1"/>
  <c r="Q23964" i="1"/>
  <c r="Q23965" i="1"/>
  <c r="Q23966" i="1"/>
  <c r="Q23967" i="1"/>
  <c r="Q23968" i="1"/>
  <c r="Q23969" i="1"/>
  <c r="Q23970" i="1"/>
  <c r="Q23971" i="1"/>
  <c r="Q23972" i="1"/>
  <c r="Q23973" i="1"/>
  <c r="Q23974" i="1"/>
  <c r="Q23975" i="1"/>
  <c r="Q23976" i="1"/>
  <c r="Q23977" i="1"/>
  <c r="Q23978" i="1"/>
  <c r="Q23979" i="1"/>
  <c r="Q23980" i="1"/>
  <c r="Q23981" i="1"/>
  <c r="Q23982" i="1"/>
  <c r="Q23983" i="1"/>
  <c r="Q23984" i="1"/>
  <c r="Q23985" i="1"/>
  <c r="Q23986" i="1"/>
  <c r="Q23987" i="1"/>
  <c r="Q23988" i="1"/>
  <c r="Q23989" i="1"/>
  <c r="Q23990" i="1"/>
  <c r="Q23991" i="1"/>
  <c r="Q23992" i="1"/>
  <c r="Q23993" i="1"/>
  <c r="Q23994" i="1"/>
  <c r="Q23995" i="1"/>
  <c r="Q23996" i="1"/>
  <c r="Q23997" i="1"/>
  <c r="Q23998" i="1"/>
  <c r="Q23999" i="1"/>
  <c r="Q24000" i="1"/>
  <c r="Q24001" i="1"/>
  <c r="Q24002" i="1"/>
  <c r="Q24003" i="1"/>
  <c r="Q24004" i="1"/>
  <c r="Q24005" i="1"/>
  <c r="Q24006" i="1"/>
  <c r="Q24007" i="1"/>
  <c r="Q24008" i="1"/>
  <c r="Q24009" i="1"/>
  <c r="Q24010" i="1"/>
  <c r="Q24011" i="1"/>
  <c r="Q24012" i="1"/>
  <c r="Q24013" i="1"/>
  <c r="Q24014" i="1"/>
  <c r="Q24015" i="1"/>
  <c r="Q24016" i="1"/>
  <c r="Q24017" i="1"/>
  <c r="Q24018" i="1"/>
  <c r="Q24019" i="1"/>
  <c r="Q24020" i="1"/>
  <c r="Q24021" i="1"/>
  <c r="Q24022" i="1"/>
  <c r="Q24023" i="1"/>
  <c r="Q24024" i="1"/>
  <c r="Q24025" i="1"/>
  <c r="Q24026" i="1"/>
  <c r="Q24027" i="1"/>
  <c r="Q24028" i="1"/>
  <c r="Q24029" i="1"/>
  <c r="Q24030" i="1"/>
  <c r="Q24031" i="1"/>
  <c r="Q24032" i="1"/>
  <c r="Q24033" i="1"/>
  <c r="Q24034" i="1"/>
  <c r="Q24035" i="1"/>
  <c r="Q24036" i="1"/>
  <c r="Q24037" i="1"/>
  <c r="Q24038" i="1"/>
  <c r="Q24039" i="1"/>
  <c r="Q24040" i="1"/>
  <c r="Q24041" i="1"/>
  <c r="Q24042" i="1"/>
  <c r="Q24043" i="1"/>
  <c r="Q24044" i="1"/>
  <c r="Q24045" i="1"/>
  <c r="Q24046" i="1"/>
  <c r="Q24047" i="1"/>
  <c r="Q24048" i="1"/>
  <c r="Q24049" i="1"/>
  <c r="Q24050" i="1"/>
  <c r="Q24051" i="1"/>
  <c r="Q24052" i="1"/>
  <c r="Q24053" i="1"/>
  <c r="Q24054" i="1"/>
  <c r="Q24055" i="1"/>
  <c r="Q24056" i="1"/>
  <c r="Q24057" i="1"/>
  <c r="Q24058" i="1"/>
  <c r="Q24059" i="1"/>
  <c r="Q24060" i="1"/>
  <c r="Q24061" i="1"/>
  <c r="Q24062" i="1"/>
  <c r="Q24063" i="1"/>
  <c r="Q24064" i="1"/>
  <c r="Q24065" i="1"/>
  <c r="Q24066" i="1"/>
  <c r="Q24067" i="1"/>
  <c r="Q24068" i="1"/>
  <c r="Q24069" i="1"/>
  <c r="Q24070" i="1"/>
  <c r="Q24071" i="1"/>
  <c r="Q24072" i="1"/>
  <c r="Q24073" i="1"/>
  <c r="Q24074" i="1"/>
  <c r="Q24075" i="1"/>
  <c r="Q24076" i="1"/>
  <c r="Q24077" i="1"/>
  <c r="Q24078" i="1"/>
  <c r="Q24079" i="1"/>
  <c r="Q24080" i="1"/>
  <c r="Q24081" i="1"/>
  <c r="Q24082" i="1"/>
  <c r="Q24083" i="1"/>
  <c r="Q24084" i="1"/>
  <c r="Q24085" i="1"/>
  <c r="Q24086" i="1"/>
  <c r="Q24087" i="1"/>
  <c r="Q24088" i="1"/>
  <c r="Q24089" i="1"/>
  <c r="Q24090" i="1"/>
  <c r="Q24091" i="1"/>
  <c r="Q24092" i="1"/>
  <c r="Q24093" i="1"/>
  <c r="Q24094" i="1"/>
  <c r="Q24095" i="1"/>
  <c r="Q24096" i="1"/>
  <c r="Q24097" i="1"/>
  <c r="Q24098" i="1"/>
  <c r="Q24099" i="1"/>
  <c r="Q24100" i="1"/>
  <c r="Q24101" i="1"/>
  <c r="Q24102" i="1"/>
  <c r="Q24103" i="1"/>
  <c r="Q24104" i="1"/>
  <c r="Q24105" i="1"/>
  <c r="Q24106" i="1"/>
  <c r="Q24107" i="1"/>
  <c r="Q24108" i="1"/>
  <c r="Q24109" i="1"/>
  <c r="Q24110" i="1"/>
  <c r="Q24111" i="1"/>
  <c r="Q24112" i="1"/>
  <c r="Q24113" i="1"/>
  <c r="Q24114" i="1"/>
  <c r="Q24115" i="1"/>
  <c r="Q24116" i="1"/>
  <c r="Q24117" i="1"/>
  <c r="Q24118" i="1"/>
  <c r="Q24119" i="1"/>
  <c r="Q24120" i="1"/>
  <c r="Q24121" i="1"/>
  <c r="Q24122" i="1"/>
  <c r="Q24123" i="1"/>
  <c r="Q24124" i="1"/>
  <c r="Q24125" i="1"/>
  <c r="Q24126" i="1"/>
  <c r="Q24127" i="1"/>
  <c r="Q24128" i="1"/>
  <c r="Q24129" i="1"/>
  <c r="Q24130" i="1"/>
  <c r="Q24131" i="1"/>
  <c r="Q24132" i="1"/>
  <c r="Q24133" i="1"/>
  <c r="Q24134" i="1"/>
  <c r="Q24135" i="1"/>
  <c r="Q24136" i="1"/>
  <c r="Q24137" i="1"/>
  <c r="Q24138" i="1"/>
  <c r="Q24139" i="1"/>
  <c r="Q24140" i="1"/>
  <c r="Q24141" i="1"/>
  <c r="Q24142" i="1"/>
  <c r="Q24143" i="1"/>
  <c r="Q24144" i="1"/>
  <c r="Q24145" i="1"/>
  <c r="Q24146" i="1"/>
  <c r="Q24147" i="1"/>
  <c r="Q24148" i="1"/>
  <c r="Q24149" i="1"/>
  <c r="Q24150" i="1"/>
  <c r="Q24151" i="1"/>
  <c r="Q24152" i="1"/>
  <c r="Q24153" i="1"/>
  <c r="Q24154" i="1"/>
  <c r="Q24155" i="1"/>
  <c r="Q24156" i="1"/>
  <c r="Q24157" i="1"/>
  <c r="Q24158" i="1"/>
  <c r="Q24159" i="1"/>
  <c r="Q24160" i="1"/>
  <c r="Q24161" i="1"/>
  <c r="Q24162" i="1"/>
  <c r="Q24163" i="1"/>
  <c r="Q24164" i="1"/>
  <c r="Q24165" i="1"/>
  <c r="Q24166" i="1"/>
  <c r="Q24167" i="1"/>
  <c r="Q24168" i="1"/>
  <c r="Q24169" i="1"/>
  <c r="Q24170" i="1"/>
  <c r="Q24171" i="1"/>
  <c r="Q24172" i="1"/>
  <c r="Q24173" i="1"/>
  <c r="Q24174" i="1"/>
  <c r="Q24175" i="1"/>
  <c r="Q24176" i="1"/>
  <c r="Q24177" i="1"/>
  <c r="Q24178" i="1"/>
  <c r="Q24179" i="1"/>
  <c r="Q24180" i="1"/>
  <c r="Q24181" i="1"/>
  <c r="Q24182" i="1"/>
  <c r="Q24183" i="1"/>
  <c r="Q24184" i="1"/>
  <c r="Q24185" i="1"/>
  <c r="Q24186" i="1"/>
  <c r="Q24187" i="1"/>
  <c r="Q24188" i="1"/>
  <c r="Q24189" i="1"/>
  <c r="Q24190" i="1"/>
  <c r="Q24191" i="1"/>
  <c r="Q24192" i="1"/>
  <c r="Q24193" i="1"/>
  <c r="Q24194" i="1"/>
  <c r="Q24195" i="1"/>
  <c r="Q24196" i="1"/>
  <c r="Q24197" i="1"/>
  <c r="Q24198" i="1"/>
  <c r="Q24199" i="1"/>
  <c r="Q24200" i="1"/>
  <c r="Q24201" i="1"/>
  <c r="Q24202" i="1"/>
  <c r="Q24203" i="1"/>
  <c r="Q24204" i="1"/>
  <c r="Q24205" i="1"/>
  <c r="Q24206" i="1"/>
  <c r="Q24207" i="1"/>
  <c r="Q24208" i="1"/>
  <c r="Q24209" i="1"/>
  <c r="Q24210" i="1"/>
  <c r="Q24211" i="1"/>
  <c r="Q24212" i="1"/>
  <c r="Q24213" i="1"/>
  <c r="Q24214" i="1"/>
  <c r="Q24215" i="1"/>
  <c r="Q24216" i="1"/>
  <c r="Q24217" i="1"/>
  <c r="Q24218" i="1"/>
  <c r="Q24219" i="1"/>
  <c r="Q24220" i="1"/>
  <c r="Q24221" i="1"/>
  <c r="Q24222" i="1"/>
  <c r="Q24223" i="1"/>
  <c r="Q24224" i="1"/>
  <c r="Q24225" i="1"/>
  <c r="Q24226" i="1"/>
  <c r="Q24227" i="1"/>
  <c r="Q24228" i="1"/>
  <c r="Q24229" i="1"/>
  <c r="Q24230" i="1"/>
  <c r="Q24231" i="1"/>
  <c r="Q24232" i="1"/>
  <c r="Q24233" i="1"/>
  <c r="Q24234" i="1"/>
  <c r="Q24235" i="1"/>
  <c r="Q24236" i="1"/>
  <c r="Q24237" i="1"/>
  <c r="Q24238" i="1"/>
  <c r="Q24239" i="1"/>
  <c r="Q24240" i="1"/>
  <c r="Q24241" i="1"/>
  <c r="Q24242" i="1"/>
  <c r="Q24243" i="1"/>
  <c r="Q24244" i="1"/>
  <c r="Q24245" i="1"/>
  <c r="Q24246" i="1"/>
  <c r="Q24247" i="1"/>
  <c r="Q24248" i="1"/>
  <c r="Q24249" i="1"/>
  <c r="Q24250" i="1"/>
  <c r="Q24251" i="1"/>
  <c r="Q24252" i="1"/>
  <c r="Q24253" i="1"/>
  <c r="Q24254" i="1"/>
  <c r="Q24255" i="1"/>
  <c r="Q24256" i="1"/>
  <c r="Q24257" i="1"/>
  <c r="Q24258" i="1"/>
  <c r="Q24259" i="1"/>
  <c r="Q24260" i="1"/>
  <c r="Q24261" i="1"/>
  <c r="Q24262" i="1"/>
  <c r="Q24263" i="1"/>
  <c r="Q24264" i="1"/>
  <c r="Q24265" i="1"/>
  <c r="Q24266" i="1"/>
  <c r="Q24267" i="1"/>
  <c r="Q24268" i="1"/>
  <c r="Q24269" i="1"/>
  <c r="Q24270" i="1"/>
  <c r="Q24271" i="1"/>
  <c r="Q24272" i="1"/>
  <c r="Q24273" i="1"/>
  <c r="Q24274" i="1"/>
  <c r="Q24275" i="1"/>
  <c r="Q24276" i="1"/>
  <c r="Q24277" i="1"/>
  <c r="Q24278" i="1"/>
  <c r="Q24279" i="1"/>
  <c r="Q24280" i="1"/>
  <c r="Q24281" i="1"/>
  <c r="Q24282" i="1"/>
  <c r="Q24283" i="1"/>
  <c r="Q24284" i="1"/>
  <c r="Q24285" i="1"/>
  <c r="Q24286" i="1"/>
  <c r="Q24287" i="1"/>
  <c r="Q24288" i="1"/>
  <c r="Q24289" i="1"/>
  <c r="Q24290" i="1"/>
  <c r="Q24291" i="1"/>
  <c r="Q24292" i="1"/>
  <c r="Q24293" i="1"/>
  <c r="Q24294" i="1"/>
  <c r="Q24295" i="1"/>
  <c r="Q24296" i="1"/>
  <c r="Q24297" i="1"/>
  <c r="Q24298" i="1"/>
  <c r="Q24299" i="1"/>
  <c r="Q24300" i="1"/>
  <c r="Q24301" i="1"/>
  <c r="Q24302" i="1"/>
  <c r="Q24303" i="1"/>
  <c r="Q24304" i="1"/>
  <c r="Q24305" i="1"/>
  <c r="Q24306" i="1"/>
  <c r="Q24307" i="1"/>
  <c r="Q24308" i="1"/>
  <c r="Q24309" i="1"/>
  <c r="Q24310" i="1"/>
  <c r="Q24311" i="1"/>
  <c r="Q24312" i="1"/>
  <c r="Q24313" i="1"/>
  <c r="Q24314" i="1"/>
  <c r="Q24315" i="1"/>
  <c r="Q24316" i="1"/>
  <c r="Q24317" i="1"/>
  <c r="Q24318" i="1"/>
  <c r="Q24319" i="1"/>
  <c r="Q24320" i="1"/>
  <c r="Q24321" i="1"/>
  <c r="Q24322" i="1"/>
  <c r="Q24323" i="1"/>
  <c r="Q24324" i="1"/>
  <c r="Q24325" i="1"/>
  <c r="Q24326" i="1"/>
  <c r="Q24327" i="1"/>
  <c r="Q24328" i="1"/>
  <c r="Q24329" i="1"/>
  <c r="Q24330" i="1"/>
  <c r="Q24331" i="1"/>
  <c r="Q24332" i="1"/>
  <c r="Q24333" i="1"/>
  <c r="Q24334" i="1"/>
  <c r="Q24335" i="1"/>
  <c r="Q24336" i="1"/>
  <c r="Q24337" i="1"/>
  <c r="Q24338" i="1"/>
  <c r="Q24339" i="1"/>
  <c r="Q24340" i="1"/>
  <c r="Q24341" i="1"/>
  <c r="Q24342" i="1"/>
  <c r="Q24343" i="1"/>
  <c r="Q24344" i="1"/>
  <c r="Q24345" i="1"/>
  <c r="Q24346" i="1"/>
  <c r="Q24347" i="1"/>
  <c r="Q24348" i="1"/>
  <c r="Q24349" i="1"/>
  <c r="Q24350" i="1"/>
  <c r="Q24351" i="1"/>
  <c r="Q24352" i="1"/>
  <c r="Q24353" i="1"/>
  <c r="Q24354" i="1"/>
  <c r="Q24355" i="1"/>
  <c r="Q24356" i="1"/>
  <c r="Q24357" i="1"/>
  <c r="Q24358" i="1"/>
  <c r="Q24359" i="1"/>
  <c r="Q24360" i="1"/>
  <c r="Q24361" i="1"/>
  <c r="Q24362" i="1"/>
  <c r="Q24363" i="1"/>
  <c r="Q24364" i="1"/>
  <c r="Q24365" i="1"/>
  <c r="Q24366" i="1"/>
  <c r="Q24367" i="1"/>
  <c r="Q24368" i="1"/>
  <c r="Q24369" i="1"/>
  <c r="Q24370" i="1"/>
  <c r="Q24371" i="1"/>
  <c r="Q24372" i="1"/>
  <c r="Q24373" i="1"/>
  <c r="Q24374" i="1"/>
  <c r="Q24375" i="1"/>
  <c r="Q24376" i="1"/>
  <c r="Q24377" i="1"/>
  <c r="Q24378" i="1"/>
  <c r="Q24379" i="1"/>
  <c r="Q24380" i="1"/>
  <c r="Q24381" i="1"/>
  <c r="Q24382" i="1"/>
  <c r="Q24383" i="1"/>
  <c r="Q24384" i="1"/>
  <c r="Q24385" i="1"/>
  <c r="Q24386" i="1"/>
  <c r="Q24387" i="1"/>
  <c r="Q24388" i="1"/>
  <c r="Q24389" i="1"/>
  <c r="Q24390" i="1"/>
  <c r="Q24391" i="1"/>
  <c r="Q24392" i="1"/>
  <c r="Q24393" i="1"/>
  <c r="Q24394" i="1"/>
  <c r="Q24395" i="1"/>
  <c r="Q24396" i="1"/>
  <c r="Q24397" i="1"/>
  <c r="Q24398" i="1"/>
  <c r="Q24399" i="1"/>
  <c r="Q24400" i="1"/>
  <c r="Q24401" i="1"/>
  <c r="Q24402" i="1"/>
  <c r="Q24403" i="1"/>
  <c r="Q24404" i="1"/>
  <c r="Q24405" i="1"/>
  <c r="Q24406" i="1"/>
  <c r="Q24407" i="1"/>
  <c r="Q24408" i="1"/>
  <c r="Q24409" i="1"/>
  <c r="Q24410" i="1"/>
  <c r="Q24411" i="1"/>
  <c r="Q24412" i="1"/>
  <c r="Q24413" i="1"/>
  <c r="Q24414" i="1"/>
  <c r="Q24415" i="1"/>
  <c r="Q24416" i="1"/>
  <c r="Q24417" i="1"/>
  <c r="Q24418" i="1"/>
  <c r="Q24419" i="1"/>
  <c r="Q24420" i="1"/>
  <c r="Q24421" i="1"/>
  <c r="Q24422" i="1"/>
  <c r="Q24423" i="1"/>
  <c r="Q24424" i="1"/>
  <c r="Q24425" i="1"/>
  <c r="Q24426" i="1"/>
  <c r="Q24427" i="1"/>
  <c r="Q24428" i="1"/>
  <c r="Q24429" i="1"/>
  <c r="Q24430" i="1"/>
  <c r="Q24431" i="1"/>
  <c r="Q24432" i="1"/>
  <c r="Q24433" i="1"/>
  <c r="Q24434" i="1"/>
  <c r="Q24435" i="1"/>
  <c r="Q24436" i="1"/>
  <c r="Q24437" i="1"/>
  <c r="Q24438" i="1"/>
  <c r="Q24439" i="1"/>
  <c r="Q24440" i="1"/>
  <c r="Q24441" i="1"/>
  <c r="Q24442" i="1"/>
  <c r="Q24443" i="1"/>
  <c r="Q24444" i="1"/>
  <c r="Q24445" i="1"/>
  <c r="Q24446" i="1"/>
  <c r="Q24447" i="1"/>
  <c r="Q24448" i="1"/>
  <c r="Q24449" i="1"/>
  <c r="Q24450" i="1"/>
  <c r="Q24451" i="1"/>
  <c r="Q24452" i="1"/>
  <c r="Q24453" i="1"/>
  <c r="Q24454" i="1"/>
  <c r="Q24455" i="1"/>
  <c r="Q24456" i="1"/>
  <c r="Q24457" i="1"/>
  <c r="Q24458" i="1"/>
  <c r="Q24459" i="1"/>
  <c r="Q24460" i="1"/>
  <c r="Q24461" i="1"/>
  <c r="Q24462" i="1"/>
  <c r="Q24463" i="1"/>
  <c r="Q24464" i="1"/>
  <c r="Q24465" i="1"/>
  <c r="Q24466" i="1"/>
  <c r="Q24467" i="1"/>
  <c r="Q24468" i="1"/>
  <c r="Q24469" i="1"/>
  <c r="Q24470" i="1"/>
  <c r="Q24471" i="1"/>
  <c r="Q24472" i="1"/>
  <c r="Q24473" i="1"/>
  <c r="Q24474" i="1"/>
  <c r="Q24475" i="1"/>
  <c r="Q24476" i="1"/>
  <c r="Q24477" i="1"/>
  <c r="Q24478" i="1"/>
  <c r="Q24479" i="1"/>
  <c r="Q24480" i="1"/>
  <c r="Q24481" i="1"/>
  <c r="Q24482" i="1"/>
  <c r="Q24483" i="1"/>
  <c r="Q24484" i="1"/>
  <c r="Q24485" i="1"/>
  <c r="Q24486" i="1"/>
  <c r="Q24487" i="1"/>
  <c r="Q24488" i="1"/>
  <c r="Q24489" i="1"/>
  <c r="Q24490" i="1"/>
  <c r="Q24491" i="1"/>
  <c r="Q24492" i="1"/>
  <c r="Q24493" i="1"/>
  <c r="Q24494" i="1"/>
  <c r="Q24495" i="1"/>
  <c r="Q24496" i="1"/>
  <c r="Q24497" i="1"/>
  <c r="Q24498" i="1"/>
  <c r="Q24499" i="1"/>
  <c r="Q24500" i="1"/>
  <c r="Q24501" i="1"/>
  <c r="Q24502" i="1"/>
  <c r="Q24503" i="1"/>
  <c r="Q24504" i="1"/>
  <c r="Q24505" i="1"/>
  <c r="Q24506" i="1"/>
  <c r="Q24507" i="1"/>
  <c r="Q24508" i="1"/>
  <c r="Q24509" i="1"/>
  <c r="Q24510" i="1"/>
  <c r="Q24511" i="1"/>
  <c r="Q24512" i="1"/>
  <c r="Q24513" i="1"/>
  <c r="Q24514" i="1"/>
  <c r="Q24515" i="1"/>
  <c r="Q24516" i="1"/>
  <c r="Q24517" i="1"/>
  <c r="Q24518" i="1"/>
  <c r="Q24519" i="1"/>
  <c r="Q24520" i="1"/>
  <c r="Q24521" i="1"/>
  <c r="Q24522" i="1"/>
  <c r="Q24523" i="1"/>
  <c r="Q24524" i="1"/>
  <c r="Q24525" i="1"/>
  <c r="Q24526" i="1"/>
  <c r="Q24527" i="1"/>
  <c r="Q24528" i="1"/>
  <c r="Q24529" i="1"/>
  <c r="Q24530" i="1"/>
  <c r="Q24531" i="1"/>
  <c r="Q24532" i="1"/>
  <c r="Q24533" i="1"/>
  <c r="Q24534" i="1"/>
  <c r="Q24535" i="1"/>
  <c r="Q24536" i="1"/>
  <c r="Q24537" i="1"/>
  <c r="Q24538" i="1"/>
  <c r="Q24539" i="1"/>
  <c r="Q24540" i="1"/>
  <c r="Q24541" i="1"/>
  <c r="Q24542" i="1"/>
  <c r="Q24543" i="1"/>
  <c r="Q24544" i="1"/>
  <c r="Q24545" i="1"/>
  <c r="Q24546" i="1"/>
  <c r="Q24547" i="1"/>
  <c r="Q24548" i="1"/>
  <c r="Q24549" i="1"/>
  <c r="Q24550" i="1"/>
  <c r="Q24551" i="1"/>
  <c r="Q24552" i="1"/>
  <c r="Q24553" i="1"/>
  <c r="Q24554" i="1"/>
  <c r="Q24555" i="1"/>
  <c r="Q24556" i="1"/>
  <c r="Q24557" i="1"/>
  <c r="Q24558" i="1"/>
  <c r="Q24559" i="1"/>
  <c r="Q24560" i="1"/>
  <c r="Q24561" i="1"/>
  <c r="Q24562" i="1"/>
  <c r="Q24563" i="1"/>
  <c r="Q24564" i="1"/>
  <c r="Q24565" i="1"/>
  <c r="Q24566" i="1"/>
  <c r="Q24567" i="1"/>
  <c r="Q24568" i="1"/>
  <c r="Q24569" i="1"/>
  <c r="Q24570" i="1"/>
  <c r="Q24571" i="1"/>
  <c r="Q24572" i="1"/>
  <c r="Q24573" i="1"/>
  <c r="Q24574" i="1"/>
  <c r="Q24575" i="1"/>
  <c r="Q24576" i="1"/>
  <c r="Q24577" i="1"/>
  <c r="Q24578" i="1"/>
  <c r="Q24579" i="1"/>
  <c r="Q24580" i="1"/>
  <c r="Q24581" i="1"/>
  <c r="Q24582" i="1"/>
  <c r="Q24583" i="1"/>
  <c r="Q24584" i="1"/>
  <c r="Q24585" i="1"/>
  <c r="Q24586" i="1"/>
  <c r="Q24587" i="1"/>
  <c r="Q24588" i="1"/>
  <c r="Q24589" i="1"/>
  <c r="Q24590" i="1"/>
  <c r="Q24591" i="1"/>
  <c r="Q24592" i="1"/>
  <c r="Q24593" i="1"/>
  <c r="Q24594" i="1"/>
  <c r="Q24595" i="1"/>
  <c r="Q24596" i="1"/>
  <c r="Q24597" i="1"/>
  <c r="Q24598" i="1"/>
  <c r="Q24599" i="1"/>
  <c r="Q24600" i="1"/>
  <c r="Q24601" i="1"/>
  <c r="Q24602" i="1"/>
  <c r="Q24603" i="1"/>
  <c r="Q24604" i="1"/>
  <c r="Q24605" i="1"/>
  <c r="Q24606" i="1"/>
  <c r="Q24607" i="1"/>
  <c r="Q24608" i="1"/>
  <c r="Q24609" i="1"/>
  <c r="Q24610" i="1"/>
  <c r="Q24611" i="1"/>
  <c r="Q24612" i="1"/>
  <c r="Q24613" i="1"/>
  <c r="Q24614" i="1"/>
  <c r="Q24615" i="1"/>
  <c r="Q24616" i="1"/>
  <c r="Q24617" i="1"/>
  <c r="Q24618" i="1"/>
  <c r="Q24619" i="1"/>
  <c r="Q24620" i="1"/>
  <c r="Q24621" i="1"/>
  <c r="Q24622" i="1"/>
  <c r="Q24623" i="1"/>
  <c r="Q24624" i="1"/>
  <c r="Q24625" i="1"/>
  <c r="Q24626" i="1"/>
  <c r="Q24627" i="1"/>
  <c r="Q24628" i="1"/>
  <c r="Q24629" i="1"/>
  <c r="Q24630" i="1"/>
  <c r="Q24631" i="1"/>
  <c r="Q24632" i="1"/>
  <c r="Q24633" i="1"/>
  <c r="Q24634" i="1"/>
  <c r="Q24635" i="1"/>
  <c r="Q24636" i="1"/>
  <c r="Q24637" i="1"/>
  <c r="Q24638" i="1"/>
  <c r="Q24639" i="1"/>
  <c r="Q24640" i="1"/>
  <c r="Q24641" i="1"/>
  <c r="Q24642" i="1"/>
  <c r="Q24643" i="1"/>
  <c r="Q24644" i="1"/>
  <c r="Q24645" i="1"/>
  <c r="Q24646" i="1"/>
  <c r="Q24647" i="1"/>
  <c r="Q24648" i="1"/>
  <c r="Q24649" i="1"/>
  <c r="Q24650" i="1"/>
  <c r="Q24651" i="1"/>
  <c r="Q24652" i="1"/>
  <c r="Q24653" i="1"/>
  <c r="Q24654" i="1"/>
  <c r="Q24655" i="1"/>
  <c r="Q24656" i="1"/>
  <c r="Q24657" i="1"/>
  <c r="Q24658" i="1"/>
  <c r="Q24659" i="1"/>
  <c r="Q24660" i="1"/>
  <c r="Q24661" i="1"/>
  <c r="Q24662" i="1"/>
  <c r="Q24663" i="1"/>
  <c r="Q24664" i="1"/>
  <c r="Q24665" i="1"/>
  <c r="Q24666" i="1"/>
  <c r="Q24667" i="1"/>
  <c r="Q24668" i="1"/>
  <c r="Q24669" i="1"/>
  <c r="Q24670" i="1"/>
  <c r="Q24671" i="1"/>
  <c r="Q24672" i="1"/>
  <c r="Q24673" i="1"/>
  <c r="Q24674" i="1"/>
  <c r="Q24675" i="1"/>
  <c r="Q24676" i="1"/>
  <c r="Q24677" i="1"/>
  <c r="Q24678" i="1"/>
  <c r="Q24679" i="1"/>
  <c r="Q24680" i="1"/>
  <c r="Q24681" i="1"/>
  <c r="Q24682" i="1"/>
  <c r="Q24683" i="1"/>
  <c r="Q24684" i="1"/>
  <c r="Q24685" i="1"/>
  <c r="Q24686" i="1"/>
  <c r="Q24687" i="1"/>
  <c r="Q24688" i="1"/>
  <c r="Q24689" i="1"/>
  <c r="Q24690" i="1"/>
  <c r="Q24691" i="1"/>
  <c r="Q24692" i="1"/>
  <c r="Q24693" i="1"/>
  <c r="Q24694" i="1"/>
  <c r="Q24695" i="1"/>
  <c r="Q24696" i="1"/>
  <c r="Q24697" i="1"/>
  <c r="Q24698" i="1"/>
  <c r="Q24699" i="1"/>
  <c r="Q24700" i="1"/>
  <c r="Q24701" i="1"/>
  <c r="Q24702" i="1"/>
  <c r="Q24703" i="1"/>
  <c r="Q24704" i="1"/>
  <c r="Q24705" i="1"/>
  <c r="Q24706" i="1"/>
  <c r="Q24707" i="1"/>
  <c r="Q24708" i="1"/>
  <c r="Q24709" i="1"/>
  <c r="Q24710" i="1"/>
  <c r="Q24711" i="1"/>
  <c r="Q24712" i="1"/>
  <c r="Q24713" i="1"/>
  <c r="Q24714" i="1"/>
  <c r="Q24715" i="1"/>
  <c r="Q24716" i="1"/>
  <c r="Q24717" i="1"/>
  <c r="Q24718" i="1"/>
  <c r="Q24719" i="1"/>
  <c r="Q24720" i="1"/>
  <c r="Q24721" i="1"/>
  <c r="Q24722" i="1"/>
  <c r="Q24723" i="1"/>
  <c r="Q24724" i="1"/>
  <c r="Q24725" i="1"/>
  <c r="Q24726" i="1"/>
  <c r="Q24727" i="1"/>
  <c r="Q24728" i="1"/>
  <c r="Q24729" i="1"/>
  <c r="Q24730" i="1"/>
  <c r="Q24731" i="1"/>
  <c r="Q24732" i="1"/>
  <c r="Q24733" i="1"/>
  <c r="Q24734" i="1"/>
  <c r="Q24735" i="1"/>
  <c r="Q24736" i="1"/>
  <c r="Q24737" i="1"/>
  <c r="Q24738" i="1"/>
  <c r="Q24739" i="1"/>
  <c r="Q24740" i="1"/>
  <c r="Q24741" i="1"/>
  <c r="Q24742" i="1"/>
  <c r="Q24743" i="1"/>
  <c r="Q24744" i="1"/>
  <c r="Q24745" i="1"/>
  <c r="Q24746" i="1"/>
  <c r="Q24747" i="1"/>
  <c r="Q24748" i="1"/>
  <c r="Q24749" i="1"/>
  <c r="Q24750" i="1"/>
  <c r="Q24751" i="1"/>
  <c r="Q24752" i="1"/>
  <c r="Q24753" i="1"/>
  <c r="Q24754" i="1"/>
  <c r="Q24755" i="1"/>
  <c r="Q24756" i="1"/>
  <c r="Q24757" i="1"/>
  <c r="Q24758" i="1"/>
  <c r="Q24759" i="1"/>
  <c r="Q24760" i="1"/>
  <c r="Q24761" i="1"/>
  <c r="Q24762" i="1"/>
  <c r="Q24763" i="1"/>
  <c r="Q24764" i="1"/>
  <c r="Q24765" i="1"/>
  <c r="Q24766" i="1"/>
  <c r="Q24767" i="1"/>
  <c r="Q24768" i="1"/>
  <c r="Q24769" i="1"/>
  <c r="Q24770" i="1"/>
  <c r="Q24771" i="1"/>
  <c r="Q24772" i="1"/>
  <c r="Q24773" i="1"/>
  <c r="Q24774" i="1"/>
  <c r="Q24775" i="1"/>
  <c r="Q24776" i="1"/>
  <c r="Q24777" i="1"/>
  <c r="Q24778" i="1"/>
  <c r="Q24779" i="1"/>
  <c r="Q24780" i="1"/>
  <c r="Q24781" i="1"/>
  <c r="Q24782" i="1"/>
  <c r="Q24783" i="1"/>
  <c r="Q24784" i="1"/>
  <c r="Q24785" i="1"/>
  <c r="Q24786" i="1"/>
  <c r="Q24787" i="1"/>
  <c r="Q24788" i="1"/>
  <c r="Q24789" i="1"/>
  <c r="Q24790" i="1"/>
  <c r="Q24791" i="1"/>
  <c r="Q24792" i="1"/>
  <c r="Q24793" i="1"/>
  <c r="Q24794" i="1"/>
  <c r="Q24795" i="1"/>
  <c r="Q24796" i="1"/>
  <c r="Q24797" i="1"/>
  <c r="Q24798" i="1"/>
  <c r="Q24799" i="1"/>
  <c r="Q24800" i="1"/>
  <c r="Q24801" i="1"/>
  <c r="Q24802" i="1"/>
  <c r="Q24803" i="1"/>
  <c r="Q24804" i="1"/>
  <c r="Q24805" i="1"/>
  <c r="Q24806" i="1"/>
  <c r="Q24807" i="1"/>
  <c r="Q24808" i="1"/>
  <c r="Q24809" i="1"/>
  <c r="Q24810" i="1"/>
  <c r="Q24811" i="1"/>
  <c r="Q24812" i="1"/>
  <c r="Q24813" i="1"/>
  <c r="Q24814" i="1"/>
  <c r="Q24815" i="1"/>
  <c r="Q24816" i="1"/>
  <c r="Q24817" i="1"/>
  <c r="Q24818" i="1"/>
  <c r="Q24819" i="1"/>
  <c r="Q24820" i="1"/>
  <c r="Q24821" i="1"/>
  <c r="Q24822" i="1"/>
  <c r="Q24823" i="1"/>
  <c r="Q24824" i="1"/>
  <c r="Q24825" i="1"/>
  <c r="Q24826" i="1"/>
  <c r="Q24827" i="1"/>
  <c r="Q24828" i="1"/>
  <c r="Q24829" i="1"/>
  <c r="Q24830" i="1"/>
  <c r="Q24831" i="1"/>
  <c r="Q24832" i="1"/>
  <c r="Q24833" i="1"/>
  <c r="Q24834" i="1"/>
  <c r="Q24835" i="1"/>
  <c r="Q24836" i="1"/>
  <c r="Q24837" i="1"/>
  <c r="Q24838" i="1"/>
  <c r="Q24839" i="1"/>
  <c r="Q24840" i="1"/>
  <c r="Q24841" i="1"/>
  <c r="Q24842" i="1"/>
  <c r="Q24843" i="1"/>
  <c r="Q24844" i="1"/>
  <c r="Q24845" i="1"/>
  <c r="Q24846" i="1"/>
  <c r="Q24847" i="1"/>
  <c r="Q24848" i="1"/>
  <c r="Q24849" i="1"/>
  <c r="Q24850" i="1"/>
  <c r="Q24851" i="1"/>
  <c r="Q24852" i="1"/>
  <c r="Q24853" i="1"/>
  <c r="Q24854" i="1"/>
  <c r="Q24855" i="1"/>
  <c r="Q24856" i="1"/>
  <c r="Q24857" i="1"/>
  <c r="Q24858" i="1"/>
  <c r="Q24859" i="1"/>
  <c r="Q24860" i="1"/>
  <c r="Q24861" i="1"/>
  <c r="Q24862" i="1"/>
  <c r="Q24863" i="1"/>
  <c r="Q24864" i="1"/>
  <c r="Q24865" i="1"/>
  <c r="Q24866" i="1"/>
  <c r="Q24867" i="1"/>
  <c r="Q24868" i="1"/>
  <c r="Q24869" i="1"/>
  <c r="Q24870" i="1"/>
  <c r="Q24871" i="1"/>
  <c r="Q24872" i="1"/>
  <c r="Q24873" i="1"/>
  <c r="Q24874" i="1"/>
  <c r="Q24875" i="1"/>
  <c r="Q24876" i="1"/>
  <c r="Q24877" i="1"/>
  <c r="Q24878" i="1"/>
  <c r="Q24879" i="1"/>
  <c r="Q24880" i="1"/>
  <c r="Q24881" i="1"/>
  <c r="Q24882" i="1"/>
  <c r="Q24883" i="1"/>
  <c r="Q24884" i="1"/>
  <c r="Q24885" i="1"/>
  <c r="Q24886" i="1"/>
  <c r="Q24887" i="1"/>
  <c r="Q24888" i="1"/>
  <c r="Q24889" i="1"/>
  <c r="Q24890" i="1"/>
  <c r="Q24891" i="1"/>
  <c r="Q24892" i="1"/>
  <c r="Q24893" i="1"/>
  <c r="Q24894" i="1"/>
  <c r="Q24895" i="1"/>
  <c r="Q24896" i="1"/>
  <c r="Q24897" i="1"/>
  <c r="Q24898" i="1"/>
  <c r="Q24899" i="1"/>
  <c r="Q24900" i="1"/>
  <c r="Q24901" i="1"/>
  <c r="Q24902" i="1"/>
  <c r="Q24903" i="1"/>
  <c r="Q24904" i="1"/>
  <c r="Q24905" i="1"/>
  <c r="Q24906" i="1"/>
  <c r="Q24907" i="1"/>
  <c r="Q24908" i="1"/>
  <c r="Q24909" i="1"/>
  <c r="Q24910" i="1"/>
  <c r="Q24911" i="1"/>
  <c r="Q24912" i="1"/>
  <c r="Q24913" i="1"/>
  <c r="Q24914" i="1"/>
  <c r="Q24915" i="1"/>
  <c r="Q24916" i="1"/>
  <c r="Q24917" i="1"/>
  <c r="Q24918" i="1"/>
  <c r="Q24919" i="1"/>
  <c r="Q24920" i="1"/>
  <c r="Q24921" i="1"/>
  <c r="Q24922" i="1"/>
  <c r="Q24923" i="1"/>
  <c r="Q24924" i="1"/>
  <c r="Q24925" i="1"/>
  <c r="Q24926" i="1"/>
  <c r="Q24927" i="1"/>
  <c r="Q24928" i="1"/>
  <c r="Q24929" i="1"/>
  <c r="Q24930" i="1"/>
  <c r="Q24931" i="1"/>
  <c r="Q24932" i="1"/>
  <c r="Q24933" i="1"/>
  <c r="Q24934" i="1"/>
  <c r="Q24935" i="1"/>
  <c r="Q24936" i="1"/>
  <c r="Q24937" i="1"/>
  <c r="Q24938" i="1"/>
  <c r="Q24939" i="1"/>
  <c r="Q24940" i="1"/>
  <c r="Q24941" i="1"/>
  <c r="Q24942" i="1"/>
  <c r="Q24943" i="1"/>
  <c r="Q24944" i="1"/>
  <c r="Q24945" i="1"/>
  <c r="Q24946" i="1"/>
  <c r="Q24947" i="1"/>
  <c r="Q24948" i="1"/>
  <c r="Q24949" i="1"/>
  <c r="Q24950" i="1"/>
  <c r="Q24951" i="1"/>
  <c r="Q24952" i="1"/>
  <c r="Q24953" i="1"/>
  <c r="Q24954" i="1"/>
  <c r="Q24955" i="1"/>
  <c r="Q24956" i="1"/>
  <c r="Q24957" i="1"/>
  <c r="Q24958" i="1"/>
  <c r="Q24959" i="1"/>
  <c r="Q24960" i="1"/>
  <c r="Q24961" i="1"/>
  <c r="Q24962" i="1"/>
  <c r="Q24963" i="1"/>
  <c r="Q24964" i="1"/>
  <c r="Q24965" i="1"/>
  <c r="Q24966" i="1"/>
  <c r="Q24967" i="1"/>
  <c r="Q24968" i="1"/>
  <c r="Q24969" i="1"/>
  <c r="Q24970" i="1"/>
  <c r="Q24971" i="1"/>
  <c r="Q24972" i="1"/>
  <c r="Q24973" i="1"/>
  <c r="Q24974" i="1"/>
  <c r="Q24975" i="1"/>
  <c r="Q24976" i="1"/>
  <c r="Q24977" i="1"/>
  <c r="Q24978" i="1"/>
  <c r="Q24979" i="1"/>
  <c r="Q24980" i="1"/>
  <c r="Q24981" i="1"/>
  <c r="Q24982" i="1"/>
  <c r="Q24983" i="1"/>
  <c r="Q24984" i="1"/>
  <c r="Q24985" i="1"/>
  <c r="Q24986" i="1"/>
  <c r="Q24987" i="1"/>
  <c r="Q24988" i="1"/>
  <c r="Q24989" i="1"/>
  <c r="Q24990" i="1"/>
  <c r="Q24991" i="1"/>
  <c r="Q24992" i="1"/>
  <c r="Q24993" i="1"/>
  <c r="Q24994" i="1"/>
  <c r="Q24995" i="1"/>
  <c r="Q24996" i="1"/>
  <c r="Q24997" i="1"/>
  <c r="Q24998" i="1"/>
  <c r="Q24999" i="1"/>
  <c r="Q25000" i="1"/>
  <c r="Q25001" i="1"/>
  <c r="Q25002" i="1"/>
  <c r="Q25003" i="1"/>
  <c r="Q25004" i="1"/>
  <c r="Q25005" i="1"/>
  <c r="Q25006" i="1"/>
  <c r="Q25007" i="1"/>
  <c r="Q25008" i="1"/>
  <c r="Q25009" i="1"/>
  <c r="Q25010" i="1"/>
  <c r="Q25011" i="1"/>
  <c r="Q25012" i="1"/>
  <c r="Q25013" i="1"/>
  <c r="Q25014" i="1"/>
  <c r="Q25015" i="1"/>
  <c r="Q25016" i="1"/>
  <c r="Q25017" i="1"/>
  <c r="Q25018" i="1"/>
  <c r="Q25019" i="1"/>
  <c r="Q25020" i="1"/>
  <c r="Q25021" i="1"/>
  <c r="Q25022" i="1"/>
  <c r="Q25023" i="1"/>
  <c r="Q25024" i="1"/>
  <c r="Q25025" i="1"/>
  <c r="Q25026" i="1"/>
  <c r="Q25027" i="1"/>
  <c r="Q25028" i="1"/>
  <c r="Q25029" i="1"/>
  <c r="Q25030" i="1"/>
  <c r="Q25031" i="1"/>
  <c r="Q25032" i="1"/>
  <c r="Q25033" i="1"/>
  <c r="Q25034" i="1"/>
  <c r="Q25035" i="1"/>
  <c r="Q25036" i="1"/>
  <c r="Q25037" i="1"/>
  <c r="Q25038" i="1"/>
  <c r="Q25039" i="1"/>
  <c r="Q25040" i="1"/>
  <c r="Q25041" i="1"/>
  <c r="Q25042" i="1"/>
  <c r="Q25043" i="1"/>
  <c r="Q25044" i="1"/>
  <c r="Q25045" i="1"/>
  <c r="Q25046" i="1"/>
  <c r="Q25047" i="1"/>
  <c r="Q25048" i="1"/>
  <c r="Q25049" i="1"/>
  <c r="Q25050" i="1"/>
  <c r="Q25051" i="1"/>
  <c r="Q25052" i="1"/>
  <c r="Q25053" i="1"/>
  <c r="Q25054" i="1"/>
  <c r="Q25055" i="1"/>
  <c r="Q25056" i="1"/>
  <c r="Q25057" i="1"/>
  <c r="Q25058" i="1"/>
  <c r="Q25059" i="1"/>
  <c r="Q25060" i="1"/>
  <c r="Q25061" i="1"/>
  <c r="Q25062" i="1"/>
  <c r="Q25063" i="1"/>
  <c r="Q25064" i="1"/>
  <c r="Q25065" i="1"/>
  <c r="Q25066" i="1"/>
  <c r="Q25067" i="1"/>
  <c r="Q25068" i="1"/>
  <c r="Q25069" i="1"/>
  <c r="Q25070" i="1"/>
  <c r="Q25071" i="1"/>
  <c r="Q25072" i="1"/>
  <c r="Q25073" i="1"/>
  <c r="Q25074" i="1"/>
  <c r="Q25075" i="1"/>
  <c r="Q25076" i="1"/>
  <c r="Q25077" i="1"/>
  <c r="Q25078" i="1"/>
  <c r="Q25079" i="1"/>
  <c r="Q25080" i="1"/>
  <c r="Q25081" i="1"/>
  <c r="Q25082" i="1"/>
  <c r="Q25083" i="1"/>
  <c r="Q25084" i="1"/>
  <c r="Q25085" i="1"/>
  <c r="Q25086" i="1"/>
  <c r="Q25087" i="1"/>
  <c r="Q25088" i="1"/>
  <c r="Q25089" i="1"/>
  <c r="Q25090" i="1"/>
  <c r="Q25091" i="1"/>
  <c r="Q25092" i="1"/>
  <c r="Q25093" i="1"/>
  <c r="Q25094" i="1"/>
  <c r="Q25095" i="1"/>
  <c r="Q25096" i="1"/>
  <c r="Q25097" i="1"/>
  <c r="Q25098" i="1"/>
  <c r="Q25099" i="1"/>
  <c r="Q25100" i="1"/>
  <c r="Q25101" i="1"/>
  <c r="Q25102" i="1"/>
  <c r="Q25103" i="1"/>
  <c r="Q25104" i="1"/>
  <c r="Q25105" i="1"/>
  <c r="Q25106" i="1"/>
  <c r="Q25107" i="1"/>
  <c r="Q25108" i="1"/>
  <c r="Q25109" i="1"/>
  <c r="Q25110" i="1"/>
  <c r="Q25111" i="1"/>
  <c r="Q25112" i="1"/>
  <c r="Q25113" i="1"/>
  <c r="Q25114" i="1"/>
  <c r="Q25115" i="1"/>
  <c r="Q25116" i="1"/>
  <c r="Q25117" i="1"/>
  <c r="Q25118" i="1"/>
  <c r="Q25119" i="1"/>
  <c r="Q25120" i="1"/>
  <c r="Q25121" i="1"/>
  <c r="Q25122" i="1"/>
  <c r="Q25123" i="1"/>
  <c r="Q25124" i="1"/>
  <c r="Q25125" i="1"/>
  <c r="Q25126" i="1"/>
  <c r="Q25127" i="1"/>
  <c r="Q25128" i="1"/>
  <c r="Q25129" i="1"/>
  <c r="Q25130" i="1"/>
  <c r="Q25131" i="1"/>
  <c r="Q25132" i="1"/>
  <c r="Q25133" i="1"/>
  <c r="Q25134" i="1"/>
  <c r="Q25135" i="1"/>
  <c r="Q25136" i="1"/>
  <c r="Q25137" i="1"/>
  <c r="Q25138" i="1"/>
  <c r="Q25139" i="1"/>
  <c r="Q25140" i="1"/>
  <c r="Q25141" i="1"/>
  <c r="Q25142" i="1"/>
  <c r="Q25143" i="1"/>
  <c r="Q25144" i="1"/>
  <c r="Q25145" i="1"/>
  <c r="Q25146" i="1"/>
  <c r="Q25147" i="1"/>
  <c r="Q25148" i="1"/>
  <c r="Q25149" i="1"/>
  <c r="Q25150" i="1"/>
  <c r="Q25151" i="1"/>
  <c r="Q25152" i="1"/>
  <c r="Q25153" i="1"/>
  <c r="Q25154" i="1"/>
  <c r="Q25155" i="1"/>
  <c r="Q25156" i="1"/>
  <c r="Q25157" i="1"/>
  <c r="Q25158" i="1"/>
  <c r="Q25159" i="1"/>
  <c r="Q25160" i="1"/>
  <c r="Q25161" i="1"/>
  <c r="Q25162" i="1"/>
  <c r="Q25163" i="1"/>
  <c r="Q25164" i="1"/>
  <c r="Q25165" i="1"/>
  <c r="Q25166" i="1"/>
  <c r="Q25167" i="1"/>
  <c r="Q25168" i="1"/>
  <c r="Q25169" i="1"/>
  <c r="Q25170" i="1"/>
  <c r="Q25171" i="1"/>
  <c r="Q25172" i="1"/>
  <c r="Q25173" i="1"/>
  <c r="Q25174" i="1"/>
  <c r="Q25175" i="1"/>
  <c r="Q25176" i="1"/>
  <c r="Q25177" i="1"/>
  <c r="Q25178" i="1"/>
  <c r="Q25179" i="1"/>
  <c r="Q25180" i="1"/>
  <c r="Q25181" i="1"/>
  <c r="Q25182" i="1"/>
  <c r="Q25183" i="1"/>
  <c r="Q25184" i="1"/>
  <c r="Q25185" i="1"/>
  <c r="Q25186" i="1"/>
  <c r="Q25187" i="1"/>
  <c r="Q25188" i="1"/>
  <c r="Q25189" i="1"/>
  <c r="Q25190" i="1"/>
  <c r="Q25191" i="1"/>
  <c r="Q25192" i="1"/>
  <c r="Q25193" i="1"/>
  <c r="Q25194" i="1"/>
  <c r="Q25195" i="1"/>
  <c r="Q25196" i="1"/>
  <c r="Q25197" i="1"/>
  <c r="Q25198" i="1"/>
  <c r="Q25199" i="1"/>
  <c r="Q25200" i="1"/>
  <c r="Q25201" i="1"/>
  <c r="Q25202" i="1"/>
  <c r="Q25203" i="1"/>
  <c r="Q25204" i="1"/>
  <c r="Q25205" i="1"/>
  <c r="Q25206" i="1"/>
  <c r="Q25207" i="1"/>
  <c r="Q25208" i="1"/>
  <c r="Q25209" i="1"/>
  <c r="Q25210" i="1"/>
  <c r="Q25211" i="1"/>
  <c r="Q25212" i="1"/>
  <c r="Q25213" i="1"/>
  <c r="Q25214" i="1"/>
  <c r="Q25215" i="1"/>
  <c r="Q25216" i="1"/>
  <c r="Q25217" i="1"/>
  <c r="Q25218" i="1"/>
  <c r="Q25219" i="1"/>
  <c r="Q25220" i="1"/>
  <c r="Q25221" i="1"/>
  <c r="Q25222" i="1"/>
  <c r="Q25223" i="1"/>
  <c r="Q25224" i="1"/>
  <c r="Q25225" i="1"/>
  <c r="Q25226" i="1"/>
  <c r="Q25227" i="1"/>
  <c r="Q25228" i="1"/>
  <c r="Q25229" i="1"/>
  <c r="Q25230" i="1"/>
  <c r="Q25231" i="1"/>
  <c r="Q25232" i="1"/>
  <c r="Q25233" i="1"/>
  <c r="Q25234" i="1"/>
  <c r="Q25235" i="1"/>
  <c r="Q25236" i="1"/>
  <c r="Q25237" i="1"/>
  <c r="Q25238" i="1"/>
  <c r="Q25239" i="1"/>
  <c r="Q25240" i="1"/>
  <c r="Q25241" i="1"/>
  <c r="Q25242" i="1"/>
  <c r="Q25243" i="1"/>
  <c r="Q25244" i="1"/>
  <c r="Q25245" i="1"/>
  <c r="Q25246" i="1"/>
  <c r="Q25247" i="1"/>
  <c r="Q25248" i="1"/>
  <c r="Q25249" i="1"/>
  <c r="Q25250" i="1"/>
  <c r="Q25251" i="1"/>
  <c r="Q25252" i="1"/>
  <c r="Q25253" i="1"/>
  <c r="Q25254" i="1"/>
  <c r="Q25255" i="1"/>
  <c r="Q25256" i="1"/>
  <c r="Q25257" i="1"/>
  <c r="Q25258" i="1"/>
  <c r="Q25259" i="1"/>
  <c r="Q25260" i="1"/>
  <c r="Q25261" i="1"/>
  <c r="Q25262" i="1"/>
  <c r="Q25263" i="1"/>
  <c r="Q25264" i="1"/>
  <c r="Q25265" i="1"/>
  <c r="Q25266" i="1"/>
  <c r="Q25267" i="1"/>
  <c r="Q25268" i="1"/>
  <c r="Q25269" i="1"/>
  <c r="Q25270" i="1"/>
  <c r="Q25271" i="1"/>
  <c r="Q25272" i="1"/>
  <c r="Q25273" i="1"/>
  <c r="Q25274" i="1"/>
  <c r="Q25275" i="1"/>
  <c r="Q25276" i="1"/>
  <c r="Q25277" i="1"/>
  <c r="Q25278" i="1"/>
  <c r="Q25279" i="1"/>
  <c r="Q25280" i="1"/>
  <c r="Q25281" i="1"/>
  <c r="Q25282" i="1"/>
  <c r="Q25283" i="1"/>
  <c r="Q25284" i="1"/>
  <c r="Q25285" i="1"/>
  <c r="Q25286" i="1"/>
  <c r="Q25287" i="1"/>
  <c r="Q25288" i="1"/>
  <c r="Q25289" i="1"/>
  <c r="Q25290" i="1"/>
  <c r="Q25291" i="1"/>
  <c r="Q25292" i="1"/>
  <c r="Q25293" i="1"/>
  <c r="Q25294" i="1"/>
  <c r="Q25295" i="1"/>
  <c r="Q25296" i="1"/>
  <c r="Q25297" i="1"/>
  <c r="Q25298" i="1"/>
  <c r="Q25299" i="1"/>
  <c r="Q25300" i="1"/>
  <c r="Q25301" i="1"/>
  <c r="Q25302" i="1"/>
  <c r="Q25303" i="1"/>
  <c r="Q25304" i="1"/>
  <c r="Q25305" i="1"/>
  <c r="Q25306" i="1"/>
  <c r="Q25307" i="1"/>
  <c r="Q25308" i="1"/>
  <c r="Q25309" i="1"/>
  <c r="Q25310" i="1"/>
  <c r="Q25311" i="1"/>
  <c r="Q25312" i="1"/>
  <c r="Q25313" i="1"/>
  <c r="Q25314" i="1"/>
  <c r="Q25315" i="1"/>
  <c r="Q25316" i="1"/>
  <c r="Q25317" i="1"/>
  <c r="Q25318" i="1"/>
  <c r="Q25319" i="1"/>
  <c r="Q25320" i="1"/>
  <c r="Q25321" i="1"/>
  <c r="Q25322" i="1"/>
  <c r="Q25323" i="1"/>
  <c r="Q25324" i="1"/>
  <c r="Q25325" i="1"/>
  <c r="Q25326" i="1"/>
  <c r="Q25327" i="1"/>
  <c r="Q25328" i="1"/>
  <c r="Q25329" i="1"/>
  <c r="Q25330" i="1"/>
  <c r="Q25331" i="1"/>
  <c r="Q25332" i="1"/>
  <c r="Q25333" i="1"/>
  <c r="Q25334" i="1"/>
  <c r="Q25335" i="1"/>
  <c r="Q25336" i="1"/>
  <c r="Q25337" i="1"/>
  <c r="Q25338" i="1"/>
  <c r="Q25339" i="1"/>
  <c r="Q25340" i="1"/>
  <c r="Q25341" i="1"/>
  <c r="Q25342" i="1"/>
  <c r="Q25343" i="1"/>
  <c r="Q25344" i="1"/>
  <c r="Q25345" i="1"/>
  <c r="Q25346" i="1"/>
  <c r="Q25347" i="1"/>
  <c r="Q25348" i="1"/>
  <c r="Q25349" i="1"/>
  <c r="Q25350" i="1"/>
  <c r="Q25351" i="1"/>
  <c r="Q25352" i="1"/>
  <c r="Q25353" i="1"/>
  <c r="Q25354" i="1"/>
  <c r="Q25355" i="1"/>
  <c r="Q25356" i="1"/>
  <c r="Q25357" i="1"/>
  <c r="Q25358" i="1"/>
  <c r="Q25359" i="1"/>
  <c r="Q25360" i="1"/>
  <c r="Q25361" i="1"/>
  <c r="Q25362" i="1"/>
  <c r="Q25363" i="1"/>
  <c r="Q25364" i="1"/>
  <c r="Q25365" i="1"/>
  <c r="Q25366" i="1"/>
  <c r="Q25367" i="1"/>
  <c r="Q25368" i="1"/>
  <c r="Q25369" i="1"/>
  <c r="Q25370" i="1"/>
  <c r="Q25371" i="1"/>
  <c r="Q25372" i="1"/>
  <c r="Q25373" i="1"/>
  <c r="Q25374" i="1"/>
  <c r="Q25375" i="1"/>
  <c r="Q25376" i="1"/>
  <c r="Q25377" i="1"/>
  <c r="Q25378" i="1"/>
  <c r="Q25379" i="1"/>
  <c r="Q25380" i="1"/>
  <c r="Q25381" i="1"/>
  <c r="Q25382" i="1"/>
  <c r="Q25383" i="1"/>
  <c r="Q25384" i="1"/>
  <c r="Q25385" i="1"/>
  <c r="Q25386" i="1"/>
  <c r="Q25387" i="1"/>
  <c r="Q25388" i="1"/>
  <c r="Q25389" i="1"/>
  <c r="Q25390" i="1"/>
  <c r="Q25391" i="1"/>
  <c r="Q25392" i="1"/>
  <c r="Q25393" i="1"/>
  <c r="Q25394" i="1"/>
  <c r="Q25395" i="1"/>
  <c r="Q25396" i="1"/>
  <c r="Q25397" i="1"/>
  <c r="Q25398" i="1"/>
  <c r="Q25399" i="1"/>
  <c r="Q25400" i="1"/>
  <c r="Q25401" i="1"/>
  <c r="Q25402" i="1"/>
  <c r="Q25403" i="1"/>
  <c r="Q25404" i="1"/>
  <c r="Q25405" i="1"/>
  <c r="Q25406" i="1"/>
  <c r="Q25407" i="1"/>
  <c r="Q25408" i="1"/>
  <c r="Q25409" i="1"/>
  <c r="Q25410" i="1"/>
  <c r="Q25411" i="1"/>
  <c r="Q25412" i="1"/>
  <c r="Q25413" i="1"/>
  <c r="Q25414" i="1"/>
  <c r="Q25415" i="1"/>
  <c r="Q25416" i="1"/>
  <c r="Q25417" i="1"/>
  <c r="Q25418" i="1"/>
  <c r="Q25419" i="1"/>
  <c r="Q25420" i="1"/>
  <c r="Q25421" i="1"/>
  <c r="Q25422" i="1"/>
  <c r="Q25423" i="1"/>
  <c r="Q25424" i="1"/>
  <c r="Q25425" i="1"/>
  <c r="Q25426" i="1"/>
  <c r="Q25427" i="1"/>
  <c r="Q25428" i="1"/>
  <c r="Q25429" i="1"/>
  <c r="Q25430" i="1"/>
  <c r="Q25431" i="1"/>
  <c r="Q25432" i="1"/>
  <c r="Q25433" i="1"/>
  <c r="Q25434" i="1"/>
  <c r="Q25435" i="1"/>
  <c r="Q25436" i="1"/>
  <c r="Q25437" i="1"/>
  <c r="Q25438" i="1"/>
  <c r="Q25439" i="1"/>
  <c r="Q25440" i="1"/>
  <c r="Q25441" i="1"/>
  <c r="Q25442" i="1"/>
  <c r="Q25443" i="1"/>
  <c r="Q25444" i="1"/>
  <c r="Q25445" i="1"/>
  <c r="Q25446" i="1"/>
  <c r="Q25447" i="1"/>
  <c r="Q25448" i="1"/>
  <c r="Q25449" i="1"/>
  <c r="Q25450" i="1"/>
  <c r="Q25451" i="1"/>
  <c r="Q25452" i="1"/>
  <c r="Q25453" i="1"/>
  <c r="Q25454" i="1"/>
  <c r="Q25455" i="1"/>
  <c r="Q25456" i="1"/>
  <c r="Q25457" i="1"/>
  <c r="Q25458" i="1"/>
  <c r="Q25459" i="1"/>
  <c r="Q25460" i="1"/>
  <c r="Q25461" i="1"/>
  <c r="Q25462" i="1"/>
  <c r="Q25463" i="1"/>
  <c r="Q25464" i="1"/>
  <c r="Q25465" i="1"/>
  <c r="Q25466" i="1"/>
  <c r="Q25467" i="1"/>
  <c r="Q25468" i="1"/>
  <c r="Q25469" i="1"/>
  <c r="Q25470" i="1"/>
  <c r="Q25471" i="1"/>
  <c r="Q25472" i="1"/>
  <c r="Q25473" i="1"/>
  <c r="Q25474" i="1"/>
  <c r="Q25475" i="1"/>
  <c r="Q25476" i="1"/>
  <c r="Q25477" i="1"/>
  <c r="Q25478" i="1"/>
  <c r="Q25479" i="1"/>
  <c r="Q25480" i="1"/>
  <c r="Q25481" i="1"/>
  <c r="Q25482" i="1"/>
  <c r="Q25483" i="1"/>
  <c r="Q25484" i="1"/>
  <c r="Q25485" i="1"/>
  <c r="Q25486" i="1"/>
  <c r="Q25487" i="1"/>
  <c r="Q25488" i="1"/>
  <c r="Q25489" i="1"/>
  <c r="Q25490" i="1"/>
  <c r="Q25491" i="1"/>
  <c r="Q25492" i="1"/>
  <c r="Q25493" i="1"/>
  <c r="Q25494" i="1"/>
  <c r="Q25495" i="1"/>
  <c r="Q25496" i="1"/>
  <c r="Q25497" i="1"/>
  <c r="Q25498" i="1"/>
  <c r="Q25499" i="1"/>
  <c r="Q25500" i="1"/>
  <c r="Q25501" i="1"/>
  <c r="Q25502" i="1"/>
  <c r="Q25503" i="1"/>
  <c r="Q25504" i="1"/>
  <c r="Q25505" i="1"/>
  <c r="Q25506" i="1"/>
  <c r="Q25507" i="1"/>
  <c r="Q25508" i="1"/>
  <c r="Q25509" i="1"/>
  <c r="Q25510" i="1"/>
  <c r="Q25511" i="1"/>
  <c r="Q25512" i="1"/>
  <c r="Q25513" i="1"/>
  <c r="Q25514" i="1"/>
  <c r="Q25515" i="1"/>
  <c r="Q25516" i="1"/>
  <c r="Q25517" i="1"/>
  <c r="Q25518" i="1"/>
  <c r="Q25519" i="1"/>
  <c r="Q25520" i="1"/>
  <c r="Q25521" i="1"/>
  <c r="Q25522" i="1"/>
  <c r="Q25523" i="1"/>
  <c r="Q25524" i="1"/>
  <c r="Q25525" i="1"/>
  <c r="Q25526" i="1"/>
  <c r="Q25527" i="1"/>
  <c r="Q25528" i="1"/>
  <c r="Q25529" i="1"/>
  <c r="Q25530" i="1"/>
  <c r="Q25531" i="1"/>
  <c r="Q25532" i="1"/>
  <c r="Q25533" i="1"/>
  <c r="Q25534" i="1"/>
  <c r="Q25535" i="1"/>
  <c r="Q25536" i="1"/>
  <c r="Q25537" i="1"/>
  <c r="Q25538" i="1"/>
  <c r="Q25539" i="1"/>
  <c r="Q25540" i="1"/>
  <c r="Q25541" i="1"/>
  <c r="Q25542" i="1"/>
  <c r="Q25543" i="1"/>
  <c r="Q25544" i="1"/>
  <c r="Q25545" i="1"/>
  <c r="Q25546" i="1"/>
  <c r="Q25547" i="1"/>
  <c r="Q25548" i="1"/>
  <c r="Q25549" i="1"/>
  <c r="Q25550" i="1"/>
  <c r="Q25551" i="1"/>
  <c r="Q25552" i="1"/>
  <c r="Q25553" i="1"/>
  <c r="Q25554" i="1"/>
  <c r="Q25555" i="1"/>
  <c r="Q25556" i="1"/>
  <c r="Q25557" i="1"/>
  <c r="Q25558" i="1"/>
  <c r="Q25559" i="1"/>
  <c r="Q25560" i="1"/>
  <c r="Q25561" i="1"/>
  <c r="Q25562" i="1"/>
  <c r="Q25563" i="1"/>
  <c r="Q25564" i="1"/>
  <c r="Q25565" i="1"/>
  <c r="Q25566" i="1"/>
  <c r="Q25567" i="1"/>
  <c r="Q25568" i="1"/>
  <c r="Q25569" i="1"/>
  <c r="Q25570" i="1"/>
  <c r="Q25571" i="1"/>
  <c r="Q25572" i="1"/>
  <c r="Q25573" i="1"/>
  <c r="Q25574" i="1"/>
  <c r="Q25575" i="1"/>
  <c r="Q25576" i="1"/>
  <c r="Q25577" i="1"/>
  <c r="Q25578" i="1"/>
  <c r="Q25579" i="1"/>
  <c r="Q25580" i="1"/>
  <c r="Q25581" i="1"/>
  <c r="Q25582" i="1"/>
  <c r="Q25583" i="1"/>
  <c r="Q25584" i="1"/>
  <c r="Q25585" i="1"/>
  <c r="Q25586" i="1"/>
  <c r="Q25587" i="1"/>
  <c r="Q25588" i="1"/>
  <c r="Q25589" i="1"/>
  <c r="Q25590" i="1"/>
  <c r="Q25591" i="1"/>
  <c r="Q25592" i="1"/>
  <c r="Q25593" i="1"/>
  <c r="Q25594" i="1"/>
  <c r="Q25595" i="1"/>
  <c r="Q25596" i="1"/>
  <c r="Q25597" i="1"/>
  <c r="Q25598" i="1"/>
  <c r="Q25599" i="1"/>
  <c r="Q25600" i="1"/>
  <c r="Q25601" i="1"/>
  <c r="Q25602" i="1"/>
  <c r="Q25603" i="1"/>
  <c r="Q25604" i="1"/>
  <c r="Q25605" i="1"/>
  <c r="Q25606" i="1"/>
  <c r="Q25607" i="1"/>
  <c r="Q25608" i="1"/>
  <c r="Q25609" i="1"/>
  <c r="Q25610" i="1"/>
  <c r="Q25611" i="1"/>
  <c r="Q25612" i="1"/>
  <c r="Q25613" i="1"/>
  <c r="Q25614" i="1"/>
  <c r="Q25615" i="1"/>
  <c r="Q25616" i="1"/>
  <c r="Q25617" i="1"/>
  <c r="Q25618" i="1"/>
  <c r="Q25619" i="1"/>
  <c r="Q25620" i="1"/>
  <c r="Q25621" i="1"/>
  <c r="Q25622" i="1"/>
  <c r="Q25623" i="1"/>
  <c r="Q25624" i="1"/>
  <c r="Q25625" i="1"/>
  <c r="Q25626" i="1"/>
  <c r="Q25627" i="1"/>
  <c r="Q25628" i="1"/>
  <c r="Q25629" i="1"/>
  <c r="Q25630" i="1"/>
  <c r="Q25631" i="1"/>
  <c r="Q25632" i="1"/>
  <c r="Q25633" i="1"/>
  <c r="Q25634" i="1"/>
  <c r="Q25635" i="1"/>
  <c r="Q25636" i="1"/>
  <c r="Q25637" i="1"/>
  <c r="Q25638" i="1"/>
  <c r="Q25639" i="1"/>
  <c r="Q25640" i="1"/>
  <c r="Q25641" i="1"/>
  <c r="Q25642" i="1"/>
  <c r="Q25643" i="1"/>
  <c r="Q25644" i="1"/>
  <c r="Q25645" i="1"/>
  <c r="Q25646" i="1"/>
  <c r="Q25647" i="1"/>
  <c r="Q25648" i="1"/>
  <c r="Q25649" i="1"/>
  <c r="Q25650" i="1"/>
  <c r="Q25651" i="1"/>
  <c r="Q25652" i="1"/>
  <c r="Q25653" i="1"/>
  <c r="Q25654" i="1"/>
  <c r="Q25655" i="1"/>
  <c r="Q25656" i="1"/>
  <c r="Q25657" i="1"/>
  <c r="Q25658" i="1"/>
  <c r="Q25659" i="1"/>
  <c r="Q25660" i="1"/>
  <c r="Q25661" i="1"/>
  <c r="Q25662" i="1"/>
  <c r="Q25663" i="1"/>
  <c r="Q25664" i="1"/>
  <c r="Q25665" i="1"/>
  <c r="Q25666" i="1"/>
  <c r="Q25667" i="1"/>
  <c r="Q25668" i="1"/>
  <c r="Q25669" i="1"/>
  <c r="Q25670" i="1"/>
  <c r="Q25671" i="1"/>
  <c r="Q25672" i="1"/>
  <c r="Q25673" i="1"/>
  <c r="Q25674" i="1"/>
  <c r="Q25675" i="1"/>
  <c r="Q25676" i="1"/>
  <c r="Q25677" i="1"/>
  <c r="Q25678" i="1"/>
  <c r="Q25679" i="1"/>
  <c r="Q25680" i="1"/>
  <c r="Q25681" i="1"/>
  <c r="Q25682" i="1"/>
  <c r="Q25683" i="1"/>
  <c r="Q25684" i="1"/>
  <c r="Q25685" i="1"/>
  <c r="Q25686" i="1"/>
  <c r="Q25687" i="1"/>
  <c r="Q25688" i="1"/>
  <c r="Q25689" i="1"/>
  <c r="Q25690" i="1"/>
  <c r="Q25691" i="1"/>
  <c r="Q25692" i="1"/>
  <c r="Q25693" i="1"/>
  <c r="Q25694" i="1"/>
  <c r="Q25695" i="1"/>
  <c r="Q25696" i="1"/>
  <c r="Q25697" i="1"/>
  <c r="Q25698" i="1"/>
  <c r="Q25699" i="1"/>
  <c r="Q25700" i="1"/>
  <c r="Q25701" i="1"/>
  <c r="Q25702" i="1"/>
  <c r="Q25703" i="1"/>
  <c r="Q25704" i="1"/>
  <c r="Q25705" i="1"/>
  <c r="Q25706" i="1"/>
  <c r="Q25707" i="1"/>
  <c r="Q25708" i="1"/>
  <c r="Q25709" i="1"/>
  <c r="Q25710" i="1"/>
  <c r="Q25711" i="1"/>
  <c r="Q25712" i="1"/>
  <c r="Q25713" i="1"/>
  <c r="Q25714" i="1"/>
  <c r="Q25715" i="1"/>
  <c r="Q25716" i="1"/>
  <c r="Q25717" i="1"/>
  <c r="Q25718" i="1"/>
  <c r="Q25719" i="1"/>
  <c r="Q25720" i="1"/>
  <c r="Q25721" i="1"/>
  <c r="Q25722" i="1"/>
  <c r="Q25723" i="1"/>
  <c r="Q25724" i="1"/>
  <c r="Q25725" i="1"/>
  <c r="Q25726" i="1"/>
  <c r="Q25727" i="1"/>
  <c r="Q25728" i="1"/>
  <c r="Q25729" i="1"/>
  <c r="Q25730" i="1"/>
  <c r="Q25731" i="1"/>
  <c r="Q25732" i="1"/>
  <c r="Q25733" i="1"/>
  <c r="Q25734" i="1"/>
  <c r="Q25735" i="1"/>
  <c r="Q25736" i="1"/>
  <c r="Q25737" i="1"/>
  <c r="Q25738" i="1"/>
  <c r="Q25739" i="1"/>
  <c r="Q25740" i="1"/>
  <c r="Q25741" i="1"/>
  <c r="Q25742" i="1"/>
  <c r="Q25743" i="1"/>
  <c r="Q25744" i="1"/>
  <c r="Q25745" i="1"/>
  <c r="Q25746" i="1"/>
  <c r="Q25747" i="1"/>
  <c r="Q25748" i="1"/>
  <c r="Q25749" i="1"/>
  <c r="Q25750" i="1"/>
  <c r="Q25751" i="1"/>
  <c r="Q25752" i="1"/>
  <c r="Q25753" i="1"/>
  <c r="Q25754" i="1"/>
  <c r="Q25755" i="1"/>
  <c r="Q25756" i="1"/>
  <c r="Q25757" i="1"/>
  <c r="Q25758" i="1"/>
  <c r="Q25759" i="1"/>
  <c r="Q25760" i="1"/>
  <c r="Q25761" i="1"/>
  <c r="Q25762" i="1"/>
  <c r="Q25763" i="1"/>
  <c r="Q25764" i="1"/>
  <c r="Q25765" i="1"/>
  <c r="Q25766" i="1"/>
  <c r="Q25767" i="1"/>
  <c r="Q25768" i="1"/>
  <c r="Q25769" i="1"/>
  <c r="Q25770" i="1"/>
  <c r="Q25771" i="1"/>
  <c r="Q25772" i="1"/>
  <c r="Q25773" i="1"/>
  <c r="Q25774" i="1"/>
  <c r="Q25775" i="1"/>
  <c r="Q25776" i="1"/>
  <c r="Q25777" i="1"/>
  <c r="Q25778" i="1"/>
  <c r="Q25779" i="1"/>
  <c r="Q25780" i="1"/>
  <c r="Q25781" i="1"/>
  <c r="Q25782" i="1"/>
  <c r="Q25783" i="1"/>
  <c r="Q25784" i="1"/>
  <c r="Q25785" i="1"/>
  <c r="Q25786" i="1"/>
  <c r="Q25787" i="1"/>
  <c r="Q25788" i="1"/>
  <c r="Q25789" i="1"/>
  <c r="Q25790" i="1"/>
  <c r="Q25791" i="1"/>
  <c r="Q25792" i="1"/>
  <c r="Q25793" i="1"/>
  <c r="Q25794" i="1"/>
  <c r="Q25795" i="1"/>
  <c r="Q25796" i="1"/>
  <c r="Q25797" i="1"/>
  <c r="Q25798" i="1"/>
  <c r="Q25799" i="1"/>
  <c r="Q25800" i="1"/>
  <c r="Q25801" i="1"/>
  <c r="Q25802" i="1"/>
  <c r="Q25803" i="1"/>
  <c r="Q25804" i="1"/>
  <c r="Q25805" i="1"/>
  <c r="Q25806" i="1"/>
  <c r="Q25807" i="1"/>
  <c r="Q25808" i="1"/>
  <c r="Q25809" i="1"/>
  <c r="Q25810" i="1"/>
  <c r="Q25811" i="1"/>
  <c r="Q25812" i="1"/>
  <c r="Q25813" i="1"/>
  <c r="Q25814" i="1"/>
  <c r="Q25815" i="1"/>
  <c r="Q25816" i="1"/>
  <c r="Q25817" i="1"/>
  <c r="Q25818" i="1"/>
  <c r="Q25819" i="1"/>
  <c r="Q25820" i="1"/>
  <c r="Q25821" i="1"/>
  <c r="Q25822" i="1"/>
  <c r="Q25823" i="1"/>
  <c r="Q25824" i="1"/>
  <c r="Q25825" i="1"/>
  <c r="Q25826" i="1"/>
  <c r="Q25827" i="1"/>
  <c r="Q25828" i="1"/>
  <c r="Q25829" i="1"/>
  <c r="Q25830" i="1"/>
  <c r="Q25831" i="1"/>
  <c r="Q25832" i="1"/>
  <c r="Q25833" i="1"/>
  <c r="Q25834" i="1"/>
  <c r="Q25835" i="1"/>
  <c r="Q25836" i="1"/>
  <c r="Q25837" i="1"/>
  <c r="Q25838" i="1"/>
  <c r="Q25839" i="1"/>
  <c r="Q25840" i="1"/>
  <c r="Q25841" i="1"/>
  <c r="Q25842" i="1"/>
  <c r="Q25843" i="1"/>
  <c r="Q25844" i="1"/>
  <c r="Q25845" i="1"/>
  <c r="Q25846" i="1"/>
  <c r="Q25847" i="1"/>
  <c r="Q25848" i="1"/>
  <c r="Q25849" i="1"/>
  <c r="Q25850" i="1"/>
  <c r="Q25851" i="1"/>
  <c r="Q25852" i="1"/>
  <c r="Q25853" i="1"/>
  <c r="Q25854" i="1"/>
  <c r="Q25855" i="1"/>
  <c r="Q25856" i="1"/>
  <c r="Q25857" i="1"/>
  <c r="Q25858" i="1"/>
  <c r="Q25859" i="1"/>
  <c r="Q25860" i="1"/>
  <c r="Q25861" i="1"/>
  <c r="Q25862" i="1"/>
  <c r="Q25863" i="1"/>
  <c r="Q25864" i="1"/>
  <c r="Q25865" i="1"/>
  <c r="Q25866" i="1"/>
  <c r="Q25867" i="1"/>
  <c r="Q25868" i="1"/>
  <c r="Q25869" i="1"/>
  <c r="Q25870" i="1"/>
  <c r="Q25871" i="1"/>
  <c r="Q25872" i="1"/>
  <c r="Q25873" i="1"/>
  <c r="Q25874" i="1"/>
  <c r="Q25875" i="1"/>
  <c r="Q25876" i="1"/>
  <c r="Q25877" i="1"/>
  <c r="Q25878" i="1"/>
  <c r="Q25879" i="1"/>
  <c r="Q25880" i="1"/>
  <c r="Q25881" i="1"/>
  <c r="Q25882" i="1"/>
  <c r="Q25883" i="1"/>
  <c r="Q25884" i="1"/>
  <c r="Q25885" i="1"/>
  <c r="Q25886" i="1"/>
  <c r="Q25887" i="1"/>
  <c r="Q25888" i="1"/>
  <c r="Q25889" i="1"/>
  <c r="Q25890" i="1"/>
  <c r="Q25891" i="1"/>
  <c r="Q25892" i="1"/>
  <c r="Q25893" i="1"/>
  <c r="Q25894" i="1"/>
  <c r="Q25895" i="1"/>
  <c r="Q25896" i="1"/>
  <c r="Q25897" i="1"/>
  <c r="Q25898" i="1"/>
  <c r="Q25899" i="1"/>
  <c r="Q25900" i="1"/>
  <c r="Q25901" i="1"/>
  <c r="Q25902" i="1"/>
  <c r="Q25903" i="1"/>
  <c r="Q25904" i="1"/>
  <c r="Q25905" i="1"/>
  <c r="Q25906" i="1"/>
  <c r="Q25907" i="1"/>
  <c r="Q25908" i="1"/>
  <c r="Q25909" i="1"/>
  <c r="Q25910" i="1"/>
  <c r="Q25911" i="1"/>
  <c r="Q25912" i="1"/>
  <c r="Q25913" i="1"/>
  <c r="Q25914" i="1"/>
  <c r="Q25915" i="1"/>
  <c r="Q25916" i="1"/>
  <c r="Q25917" i="1"/>
  <c r="Q25918" i="1"/>
  <c r="Q25919" i="1"/>
  <c r="Q25920" i="1"/>
  <c r="Q25921" i="1"/>
  <c r="Q25922" i="1"/>
  <c r="Q25923" i="1"/>
  <c r="Q25924" i="1"/>
  <c r="Q25925" i="1"/>
  <c r="Q25926" i="1"/>
  <c r="Q25927" i="1"/>
  <c r="Q25928" i="1"/>
  <c r="Q25929" i="1"/>
  <c r="Q25930" i="1"/>
  <c r="Q25931" i="1"/>
  <c r="Q25932" i="1"/>
  <c r="Q25933" i="1"/>
  <c r="Q25934" i="1"/>
  <c r="Q25935" i="1"/>
  <c r="Q25936" i="1"/>
  <c r="Q25937" i="1"/>
  <c r="Q25938" i="1"/>
  <c r="Q25939" i="1"/>
  <c r="Q25940" i="1"/>
  <c r="Q25941" i="1"/>
  <c r="Q25942" i="1"/>
  <c r="Q25943" i="1"/>
  <c r="Q25944" i="1"/>
  <c r="Q25945" i="1"/>
  <c r="Q25946" i="1"/>
  <c r="Q25947" i="1"/>
  <c r="Q25948" i="1"/>
  <c r="Q25949" i="1"/>
  <c r="Q25950" i="1"/>
  <c r="Q25951" i="1"/>
  <c r="Q25952" i="1"/>
  <c r="Q25953" i="1"/>
  <c r="Q25954" i="1"/>
  <c r="Q25955" i="1"/>
  <c r="Q25956" i="1"/>
  <c r="Q25957" i="1"/>
  <c r="Q25958" i="1"/>
  <c r="Q25959" i="1"/>
  <c r="Q25960" i="1"/>
  <c r="Q25961" i="1"/>
  <c r="Q25962" i="1"/>
  <c r="Q25963" i="1"/>
  <c r="Q25964" i="1"/>
  <c r="Q25965" i="1"/>
  <c r="Q25966" i="1"/>
  <c r="Q25967" i="1"/>
  <c r="Q25968" i="1"/>
  <c r="Q25969" i="1"/>
  <c r="Q25970" i="1"/>
  <c r="Q25971" i="1"/>
  <c r="Q25972" i="1"/>
  <c r="Q25973" i="1"/>
  <c r="Q25974" i="1"/>
  <c r="Q25975" i="1"/>
  <c r="Q25976" i="1"/>
  <c r="Q25977" i="1"/>
  <c r="Q25978" i="1"/>
  <c r="Q25979" i="1"/>
  <c r="Q25980" i="1"/>
  <c r="Q25981" i="1"/>
  <c r="Q25982" i="1"/>
  <c r="Q25983" i="1"/>
  <c r="Q25984" i="1"/>
  <c r="Q25985" i="1"/>
  <c r="Q25986" i="1"/>
  <c r="Q25987" i="1"/>
  <c r="Q25988" i="1"/>
  <c r="Q25989" i="1"/>
  <c r="Q25990" i="1"/>
  <c r="Q25991" i="1"/>
  <c r="Q25992" i="1"/>
  <c r="Q25993" i="1"/>
  <c r="Q25994" i="1"/>
  <c r="Q25995" i="1"/>
  <c r="Q25996" i="1"/>
  <c r="Q25997" i="1"/>
  <c r="Q25998" i="1"/>
  <c r="Q25999" i="1"/>
  <c r="Q26000" i="1"/>
  <c r="Q26001" i="1"/>
  <c r="Q26002" i="1"/>
  <c r="Q26003" i="1"/>
  <c r="Q26004" i="1"/>
  <c r="Q26005" i="1"/>
  <c r="Q26006" i="1"/>
  <c r="Q26007" i="1"/>
  <c r="Q26008" i="1"/>
  <c r="Q26009" i="1"/>
  <c r="Q26010" i="1"/>
  <c r="Q26011" i="1"/>
  <c r="Q26012" i="1"/>
  <c r="Q26013" i="1"/>
  <c r="Q26014" i="1"/>
  <c r="Q26015" i="1"/>
  <c r="Q26016" i="1"/>
  <c r="Q26017" i="1"/>
  <c r="Q26018" i="1"/>
  <c r="Q26019" i="1"/>
  <c r="Q26020" i="1"/>
  <c r="Q26021" i="1"/>
  <c r="Q26022" i="1"/>
  <c r="Q26023" i="1"/>
  <c r="Q26024" i="1"/>
  <c r="Q26025" i="1"/>
  <c r="Q26026" i="1"/>
  <c r="Q26027" i="1"/>
  <c r="Q26028" i="1"/>
  <c r="Q26029" i="1"/>
  <c r="Q26030" i="1"/>
  <c r="Q26031" i="1"/>
  <c r="Q26032" i="1"/>
  <c r="Q26033" i="1"/>
  <c r="Q26034" i="1"/>
  <c r="Q26035" i="1"/>
  <c r="Q26036" i="1"/>
  <c r="Q26037" i="1"/>
  <c r="Q26038" i="1"/>
  <c r="Q26039" i="1"/>
  <c r="Q26040" i="1"/>
  <c r="Q26041" i="1"/>
  <c r="Q26042" i="1"/>
  <c r="Q26043" i="1"/>
  <c r="Q26044" i="1"/>
  <c r="Q26045" i="1"/>
  <c r="Q26046" i="1"/>
  <c r="Q26047" i="1"/>
  <c r="Q26048" i="1"/>
  <c r="Q26049" i="1"/>
  <c r="Q26050" i="1"/>
  <c r="Q26051" i="1"/>
  <c r="Q26052" i="1"/>
  <c r="Q26053" i="1"/>
  <c r="Q26054" i="1"/>
  <c r="Q26055" i="1"/>
  <c r="Q26056" i="1"/>
  <c r="Q26057" i="1"/>
  <c r="Q26058" i="1"/>
  <c r="Q26059" i="1"/>
  <c r="Q26060" i="1"/>
  <c r="Q26061" i="1"/>
  <c r="Q26062" i="1"/>
  <c r="Q26063" i="1"/>
  <c r="Q26064" i="1"/>
  <c r="Q26065" i="1"/>
  <c r="Q26066" i="1"/>
  <c r="Q26067" i="1"/>
  <c r="Q26068" i="1"/>
  <c r="Q26069" i="1"/>
  <c r="Q26070" i="1"/>
  <c r="Q26071" i="1"/>
  <c r="Q26072" i="1"/>
  <c r="Q26073" i="1"/>
  <c r="Q26074" i="1"/>
  <c r="Q26075" i="1"/>
  <c r="Q26076" i="1"/>
  <c r="Q26077" i="1"/>
  <c r="Q26078" i="1"/>
  <c r="Q26079" i="1"/>
  <c r="Q26080" i="1"/>
  <c r="Q26081" i="1"/>
  <c r="Q26082" i="1"/>
  <c r="Q26083" i="1"/>
  <c r="Q26084" i="1"/>
  <c r="Q26085" i="1"/>
  <c r="Q26086" i="1"/>
  <c r="Q26087" i="1"/>
  <c r="Q26088" i="1"/>
  <c r="Q26089" i="1"/>
  <c r="Q26090" i="1"/>
  <c r="Q26091" i="1"/>
  <c r="Q26092" i="1"/>
  <c r="Q26093" i="1"/>
  <c r="Q26094" i="1"/>
  <c r="Q26095" i="1"/>
  <c r="Q26096" i="1"/>
  <c r="Q26097" i="1"/>
  <c r="Q26098" i="1"/>
  <c r="Q26099" i="1"/>
  <c r="Q26100" i="1"/>
  <c r="Q26101" i="1"/>
  <c r="Q26102" i="1"/>
  <c r="Q26103" i="1"/>
  <c r="Q26104" i="1"/>
  <c r="Q26105" i="1"/>
  <c r="Q26106" i="1"/>
  <c r="Q26107" i="1"/>
  <c r="Q26108" i="1"/>
  <c r="Q26109" i="1"/>
  <c r="Q26110" i="1"/>
  <c r="Q26111" i="1"/>
  <c r="Q26112" i="1"/>
  <c r="Q26113" i="1"/>
  <c r="Q26114" i="1"/>
  <c r="Q26115" i="1"/>
  <c r="Q26116" i="1"/>
  <c r="Q26117" i="1"/>
  <c r="Q26118" i="1"/>
  <c r="Q26119" i="1"/>
  <c r="Q26120" i="1"/>
  <c r="Q26121" i="1"/>
  <c r="Q26122" i="1"/>
  <c r="Q26123" i="1"/>
  <c r="Q26124" i="1"/>
  <c r="Q26125" i="1"/>
  <c r="Q26126" i="1"/>
  <c r="Q26127" i="1"/>
  <c r="Q26128" i="1"/>
  <c r="Q26129" i="1"/>
  <c r="Q26130" i="1"/>
  <c r="Q26131" i="1"/>
  <c r="Q26132" i="1"/>
  <c r="Q26133" i="1"/>
  <c r="Q26134" i="1"/>
  <c r="Q26135" i="1"/>
  <c r="Q26136" i="1"/>
  <c r="Q26137" i="1"/>
  <c r="Q26138" i="1"/>
  <c r="Q26139" i="1"/>
  <c r="Q26140" i="1"/>
  <c r="Q26141" i="1"/>
  <c r="Q26142" i="1"/>
  <c r="Q26143" i="1"/>
  <c r="Q26144" i="1"/>
  <c r="Q26145" i="1"/>
  <c r="Q26146" i="1"/>
  <c r="Q26147" i="1"/>
  <c r="Q26148" i="1"/>
  <c r="Q26149" i="1"/>
  <c r="Q26150" i="1"/>
  <c r="Q26151" i="1"/>
  <c r="Q26152" i="1"/>
  <c r="Q26153" i="1"/>
  <c r="Q26154" i="1"/>
  <c r="Q26155" i="1"/>
  <c r="Q26156" i="1"/>
  <c r="Q26157" i="1"/>
  <c r="Q26158" i="1"/>
  <c r="Q26159" i="1"/>
  <c r="Q26160" i="1"/>
  <c r="Q26161" i="1"/>
  <c r="Q26162" i="1"/>
  <c r="Q26163" i="1"/>
  <c r="Q26164" i="1"/>
  <c r="Q26165" i="1"/>
  <c r="Q26166" i="1"/>
  <c r="Q26167" i="1"/>
  <c r="Q26168" i="1"/>
  <c r="Q26169" i="1"/>
  <c r="Q26170" i="1"/>
  <c r="Q26171" i="1"/>
  <c r="Q26172" i="1"/>
  <c r="Q26173" i="1"/>
  <c r="Q26174" i="1"/>
  <c r="Q26175" i="1"/>
  <c r="Q26176" i="1"/>
  <c r="Q26177" i="1"/>
  <c r="Q26178" i="1"/>
  <c r="Q26179" i="1"/>
  <c r="Q26180" i="1"/>
  <c r="Q26181" i="1"/>
  <c r="Q26182" i="1"/>
  <c r="Q26183" i="1"/>
  <c r="Q26184" i="1"/>
  <c r="Q26185" i="1"/>
  <c r="Q26186" i="1"/>
  <c r="Q26187" i="1"/>
  <c r="Q26188" i="1"/>
  <c r="Q26189" i="1"/>
  <c r="Q26190" i="1"/>
  <c r="Q26191" i="1"/>
  <c r="Q26192" i="1"/>
  <c r="Q26193" i="1"/>
  <c r="Q26194" i="1"/>
  <c r="Q26195" i="1"/>
  <c r="Q26196" i="1"/>
  <c r="Q26197" i="1"/>
  <c r="Q26198" i="1"/>
  <c r="Q26199" i="1"/>
  <c r="Q26200" i="1"/>
  <c r="Q26201" i="1"/>
  <c r="Q26202" i="1"/>
  <c r="Q26203" i="1"/>
  <c r="Q26204" i="1"/>
  <c r="Q26205" i="1"/>
  <c r="Q26206" i="1"/>
  <c r="Q26207" i="1"/>
  <c r="Q26208" i="1"/>
  <c r="Q26209" i="1"/>
  <c r="Q26210" i="1"/>
  <c r="Q26211" i="1"/>
  <c r="Q26212" i="1"/>
  <c r="Q26213" i="1"/>
  <c r="Q26214" i="1"/>
  <c r="Q26215" i="1"/>
  <c r="Q26216" i="1"/>
  <c r="Q26217" i="1"/>
  <c r="Q26218" i="1"/>
  <c r="Q26219" i="1"/>
  <c r="Q26220" i="1"/>
  <c r="Q26221" i="1"/>
  <c r="Q26222" i="1"/>
  <c r="Q26223" i="1"/>
  <c r="Q26224" i="1"/>
  <c r="Q26225" i="1"/>
  <c r="Q26226" i="1"/>
  <c r="Q26227" i="1"/>
  <c r="Q26228" i="1"/>
  <c r="Q26229" i="1"/>
  <c r="Q26230" i="1"/>
  <c r="Q26231" i="1"/>
  <c r="Q26232" i="1"/>
  <c r="Q26233" i="1"/>
  <c r="Q26234" i="1"/>
  <c r="Q26235" i="1"/>
  <c r="Q26236" i="1"/>
  <c r="Q26237" i="1"/>
  <c r="Q26238" i="1"/>
  <c r="Q26239" i="1"/>
  <c r="Q26240" i="1"/>
  <c r="Q26241" i="1"/>
  <c r="Q26242" i="1"/>
  <c r="Q26243" i="1"/>
  <c r="Q26244" i="1"/>
  <c r="Q26245" i="1"/>
  <c r="Q26246" i="1"/>
  <c r="Q26247" i="1"/>
  <c r="Q26248" i="1"/>
  <c r="Q26249" i="1"/>
  <c r="Q26250" i="1"/>
  <c r="Q26251" i="1"/>
  <c r="Q26252" i="1"/>
  <c r="Q26253" i="1"/>
  <c r="Q26254" i="1"/>
  <c r="Q26255" i="1"/>
  <c r="Q26256" i="1"/>
  <c r="Q26257" i="1"/>
  <c r="Q26258" i="1"/>
  <c r="Q26259" i="1"/>
  <c r="Q26260" i="1"/>
  <c r="Q26261" i="1"/>
  <c r="Q26262" i="1"/>
  <c r="Q26263" i="1"/>
  <c r="Q26264" i="1"/>
  <c r="Q26265" i="1"/>
  <c r="Q26266" i="1"/>
  <c r="Q26267" i="1"/>
  <c r="Q26268" i="1"/>
  <c r="Q26269" i="1"/>
  <c r="Q26270" i="1"/>
  <c r="Q26271" i="1"/>
  <c r="Q26272" i="1"/>
  <c r="Q26273" i="1"/>
  <c r="Q26274" i="1"/>
  <c r="Q26275" i="1"/>
  <c r="Q26276" i="1"/>
  <c r="Q26277" i="1"/>
  <c r="Q26278" i="1"/>
  <c r="Q26279" i="1"/>
  <c r="Q26280" i="1"/>
  <c r="Q26281" i="1"/>
  <c r="Q26282" i="1"/>
  <c r="Q26283" i="1"/>
  <c r="Q26284" i="1"/>
  <c r="Q26285" i="1"/>
  <c r="Q26286" i="1"/>
  <c r="Q26287" i="1"/>
  <c r="Q26288" i="1"/>
  <c r="Q26289" i="1"/>
  <c r="Q26290" i="1"/>
  <c r="Q26291" i="1"/>
  <c r="Q26292" i="1"/>
  <c r="Q26293" i="1"/>
  <c r="Q26294" i="1"/>
  <c r="Q26295" i="1"/>
  <c r="Q26296" i="1"/>
  <c r="Q26297" i="1"/>
  <c r="Q26298" i="1"/>
  <c r="Q26299" i="1"/>
  <c r="Q26300" i="1"/>
  <c r="Q26301" i="1"/>
  <c r="Q26302" i="1"/>
  <c r="Q26303" i="1"/>
  <c r="Q26304" i="1"/>
  <c r="Q26305" i="1"/>
  <c r="Q26306" i="1"/>
  <c r="Q26307" i="1"/>
  <c r="Q26308" i="1"/>
  <c r="Q26309" i="1"/>
  <c r="Q26310" i="1"/>
  <c r="Q26311" i="1"/>
  <c r="Q26312" i="1"/>
  <c r="Q26313" i="1"/>
  <c r="Q26314" i="1"/>
  <c r="Q26315" i="1"/>
  <c r="Q26316" i="1"/>
  <c r="Q26317" i="1"/>
  <c r="Q26318" i="1"/>
  <c r="Q26319" i="1"/>
  <c r="Q26320" i="1"/>
  <c r="Q26321" i="1"/>
  <c r="Q26322" i="1"/>
  <c r="Q26323" i="1"/>
  <c r="Q26324" i="1"/>
  <c r="Q26325" i="1"/>
  <c r="Q26326" i="1"/>
  <c r="Q26327" i="1"/>
  <c r="Q26328" i="1"/>
  <c r="Q26329" i="1"/>
  <c r="Q26330" i="1"/>
  <c r="Q26331" i="1"/>
  <c r="Q26332" i="1"/>
  <c r="Q26333" i="1"/>
  <c r="Q26334" i="1"/>
  <c r="Q26335" i="1"/>
  <c r="Q26336" i="1"/>
  <c r="Q26337" i="1"/>
  <c r="Q26338" i="1"/>
  <c r="Q26339" i="1"/>
  <c r="Q26340" i="1"/>
  <c r="Q26341" i="1"/>
  <c r="Q26342" i="1"/>
  <c r="Q26343" i="1"/>
  <c r="Q26344" i="1"/>
  <c r="Q26345" i="1"/>
  <c r="Q26346" i="1"/>
  <c r="Q26347" i="1"/>
  <c r="Q26348" i="1"/>
  <c r="Q26349" i="1"/>
  <c r="Q26350" i="1"/>
  <c r="Q26351" i="1"/>
  <c r="Q26352" i="1"/>
  <c r="Q26353" i="1"/>
  <c r="Q26354" i="1"/>
  <c r="Q26355" i="1"/>
  <c r="Q26356" i="1"/>
  <c r="Q26357" i="1"/>
  <c r="Q26358" i="1"/>
  <c r="Q26359" i="1"/>
  <c r="Q26360" i="1"/>
  <c r="Q26361" i="1"/>
  <c r="Q26362" i="1"/>
  <c r="Q26363" i="1"/>
  <c r="Q26364" i="1"/>
  <c r="Q26365" i="1"/>
  <c r="Q26366" i="1"/>
  <c r="Q26367" i="1"/>
  <c r="Q26368" i="1"/>
  <c r="Q26369" i="1"/>
  <c r="Q26370" i="1"/>
  <c r="Q26371" i="1"/>
  <c r="Q26372" i="1"/>
  <c r="Q26373" i="1"/>
  <c r="Q26374" i="1"/>
  <c r="Q26375" i="1"/>
  <c r="Q26376" i="1"/>
  <c r="Q26377" i="1"/>
  <c r="Q26378" i="1"/>
  <c r="Q26379" i="1"/>
  <c r="Q26380" i="1"/>
  <c r="Q26381" i="1"/>
  <c r="Q26382" i="1"/>
  <c r="Q26383" i="1"/>
  <c r="Q26384" i="1"/>
  <c r="Q26385" i="1"/>
  <c r="Q26386" i="1"/>
  <c r="Q26387" i="1"/>
  <c r="Q26388" i="1"/>
  <c r="Q26389" i="1"/>
  <c r="Q26390" i="1"/>
  <c r="Q26391" i="1"/>
  <c r="Q26392" i="1"/>
  <c r="Q26393" i="1"/>
  <c r="Q26394" i="1"/>
  <c r="Q26395" i="1"/>
  <c r="Q26396" i="1"/>
  <c r="Q26397" i="1"/>
  <c r="Q26398" i="1"/>
  <c r="Q26399" i="1"/>
  <c r="Q26400" i="1"/>
  <c r="Q26401" i="1"/>
  <c r="Q26402" i="1"/>
  <c r="Q26403" i="1"/>
  <c r="Q26404" i="1"/>
  <c r="Q26405" i="1"/>
  <c r="Q26406" i="1"/>
  <c r="Q26407" i="1"/>
  <c r="Q26408" i="1"/>
  <c r="Q26409" i="1"/>
  <c r="Q26410" i="1"/>
  <c r="Q26411" i="1"/>
  <c r="Q26412" i="1"/>
  <c r="Q26413" i="1"/>
  <c r="Q26414" i="1"/>
  <c r="Q26415" i="1"/>
  <c r="Q26416" i="1"/>
  <c r="Q26417" i="1"/>
  <c r="Q26418" i="1"/>
  <c r="Q26419" i="1"/>
  <c r="Q26420" i="1"/>
  <c r="Q26421" i="1"/>
  <c r="Q26422" i="1"/>
  <c r="Q26423" i="1"/>
  <c r="Q26424" i="1"/>
  <c r="Q26425" i="1"/>
  <c r="Q26426" i="1"/>
  <c r="Q26427" i="1"/>
  <c r="Q26428" i="1"/>
  <c r="Q26429" i="1"/>
  <c r="Q26430" i="1"/>
  <c r="Q26431" i="1"/>
  <c r="Q26432" i="1"/>
  <c r="Q26433" i="1"/>
  <c r="Q26434" i="1"/>
  <c r="Q26435" i="1"/>
  <c r="Q26436" i="1"/>
  <c r="Q26437" i="1"/>
  <c r="Q26438" i="1"/>
  <c r="Q26439" i="1"/>
  <c r="Q26440" i="1"/>
  <c r="Q26441" i="1"/>
  <c r="Q26442" i="1"/>
  <c r="Q26443" i="1"/>
  <c r="Q26444" i="1"/>
  <c r="Q26445" i="1"/>
  <c r="Q26446" i="1"/>
  <c r="Q26447" i="1"/>
  <c r="Q26448" i="1"/>
  <c r="Q26449" i="1"/>
  <c r="Q26450" i="1"/>
  <c r="Q26451" i="1"/>
  <c r="Q26452" i="1"/>
  <c r="Q26453" i="1"/>
  <c r="Q26454" i="1"/>
  <c r="Q26455" i="1"/>
  <c r="Q26456" i="1"/>
  <c r="Q26457" i="1"/>
  <c r="Q26458" i="1"/>
  <c r="Q26459" i="1"/>
  <c r="Q26460" i="1"/>
  <c r="Q26461" i="1"/>
  <c r="Q26462" i="1"/>
  <c r="Q26463" i="1"/>
  <c r="Q26464" i="1"/>
  <c r="Q26465" i="1"/>
  <c r="Q26466" i="1"/>
  <c r="Q26467" i="1"/>
  <c r="Q26468" i="1"/>
  <c r="Q26469" i="1"/>
  <c r="Q26470" i="1"/>
  <c r="Q26471" i="1"/>
  <c r="Q26472" i="1"/>
  <c r="Q26473" i="1"/>
  <c r="Q26474" i="1"/>
  <c r="Q26475" i="1"/>
  <c r="Q26476" i="1"/>
  <c r="Q26477" i="1"/>
  <c r="Q26478" i="1"/>
  <c r="Q26479" i="1"/>
  <c r="Q26480" i="1"/>
  <c r="Q26481" i="1"/>
  <c r="Q26482" i="1"/>
  <c r="Q26483" i="1"/>
  <c r="Q26484" i="1"/>
  <c r="Q26485" i="1"/>
  <c r="Q26486" i="1"/>
  <c r="Q26487" i="1"/>
  <c r="Q26488" i="1"/>
  <c r="Q26489" i="1"/>
  <c r="Q26490" i="1"/>
  <c r="Q26491" i="1"/>
  <c r="Q26492" i="1"/>
  <c r="Q26493" i="1"/>
  <c r="Q26494" i="1"/>
  <c r="Q26495" i="1"/>
  <c r="Q26496" i="1"/>
  <c r="Q26497" i="1"/>
  <c r="Q26498" i="1"/>
  <c r="Q26499" i="1"/>
  <c r="Q26500" i="1"/>
  <c r="Q26501" i="1"/>
  <c r="Q26502" i="1"/>
  <c r="Q26503" i="1"/>
  <c r="Q26504" i="1"/>
  <c r="Q26505" i="1"/>
  <c r="Q26506" i="1"/>
  <c r="Q26507" i="1"/>
  <c r="Q26508" i="1"/>
  <c r="Q26509" i="1"/>
  <c r="Q26510" i="1"/>
  <c r="Q26511" i="1"/>
  <c r="Q26512" i="1"/>
  <c r="Q26513" i="1"/>
  <c r="Q26514" i="1"/>
  <c r="Q26515" i="1"/>
  <c r="Q26516" i="1"/>
  <c r="Q26517" i="1"/>
  <c r="Q26518" i="1"/>
  <c r="Q26519" i="1"/>
  <c r="Q26520" i="1"/>
  <c r="Q26521" i="1"/>
  <c r="Q26522" i="1"/>
  <c r="Q26523" i="1"/>
  <c r="Q26524" i="1"/>
  <c r="Q26525" i="1"/>
  <c r="Q26526" i="1"/>
  <c r="Q26527" i="1"/>
  <c r="Q26528" i="1"/>
  <c r="Q26529" i="1"/>
  <c r="Q26530" i="1"/>
  <c r="Q26531" i="1"/>
  <c r="Q26532" i="1"/>
  <c r="Q26533" i="1"/>
  <c r="Q26534" i="1"/>
  <c r="Q26535" i="1"/>
  <c r="Q26536" i="1"/>
  <c r="Q26537" i="1"/>
  <c r="Q26538" i="1"/>
  <c r="Q26539" i="1"/>
  <c r="Q26540" i="1"/>
  <c r="Q26541" i="1"/>
  <c r="Q26542" i="1"/>
  <c r="Q26543" i="1"/>
  <c r="Q26544" i="1"/>
  <c r="Q26545" i="1"/>
  <c r="Q26546" i="1"/>
  <c r="Q26547" i="1"/>
  <c r="Q26548" i="1"/>
  <c r="Q26549" i="1"/>
  <c r="Q26550" i="1"/>
  <c r="Q26551" i="1"/>
  <c r="Q26552" i="1"/>
  <c r="Q26553" i="1"/>
  <c r="Q26554" i="1"/>
  <c r="Q26555" i="1"/>
  <c r="Q26556" i="1"/>
  <c r="Q26557" i="1"/>
  <c r="Q26558" i="1"/>
  <c r="Q26559" i="1"/>
  <c r="Q26560" i="1"/>
  <c r="Q26561" i="1"/>
  <c r="Q26562" i="1"/>
  <c r="Q26563" i="1"/>
  <c r="Q26564" i="1"/>
  <c r="Q26565" i="1"/>
  <c r="Q26566" i="1"/>
  <c r="Q26567" i="1"/>
  <c r="Q26568" i="1"/>
  <c r="Q26569" i="1"/>
  <c r="Q26570" i="1"/>
  <c r="Q26571" i="1"/>
  <c r="Q26572" i="1"/>
  <c r="Q26573" i="1"/>
  <c r="Q26574" i="1"/>
  <c r="Q26575" i="1"/>
  <c r="Q26576" i="1"/>
  <c r="Q26577" i="1"/>
  <c r="Q26578" i="1"/>
  <c r="Q26579" i="1"/>
  <c r="Q26580" i="1"/>
  <c r="Q26581" i="1"/>
  <c r="Q26582" i="1"/>
  <c r="Q26583" i="1"/>
  <c r="Q26584" i="1"/>
  <c r="Q26585" i="1"/>
  <c r="Q26586" i="1"/>
  <c r="Q26587" i="1"/>
  <c r="Q26588" i="1"/>
  <c r="Q26589" i="1"/>
  <c r="Q26590" i="1"/>
  <c r="Q26591" i="1"/>
  <c r="Q26592" i="1"/>
  <c r="Q26593" i="1"/>
  <c r="Q26594" i="1"/>
  <c r="Q26595" i="1"/>
  <c r="Q26596" i="1"/>
  <c r="Q26597" i="1"/>
  <c r="Q26598" i="1"/>
  <c r="Q26599" i="1"/>
  <c r="Q26600" i="1"/>
  <c r="Q26601" i="1"/>
  <c r="Q26602" i="1"/>
  <c r="Q26603" i="1"/>
  <c r="Q26604" i="1"/>
  <c r="Q26605" i="1"/>
  <c r="Q26606" i="1"/>
  <c r="Q26607" i="1"/>
  <c r="Q26608" i="1"/>
  <c r="Q26609" i="1"/>
  <c r="Q26610" i="1"/>
  <c r="Q26611" i="1"/>
  <c r="Q26612" i="1"/>
  <c r="Q26613" i="1"/>
  <c r="Q26614" i="1"/>
  <c r="Q26615" i="1"/>
  <c r="Q26616" i="1"/>
  <c r="Q26617" i="1"/>
  <c r="Q26618" i="1"/>
  <c r="Q26619" i="1"/>
  <c r="Q26620" i="1"/>
  <c r="Q26621" i="1"/>
  <c r="Q26622" i="1"/>
  <c r="Q26623" i="1"/>
  <c r="Q26624" i="1"/>
  <c r="Q26625" i="1"/>
  <c r="Q26626" i="1"/>
  <c r="Q26627" i="1"/>
  <c r="Q26628" i="1"/>
  <c r="Q26629" i="1"/>
  <c r="Q26630" i="1"/>
  <c r="Q26631" i="1"/>
  <c r="Q26632" i="1"/>
  <c r="Q26633" i="1"/>
  <c r="Q26634" i="1"/>
  <c r="Q26635" i="1"/>
  <c r="Q26636" i="1"/>
  <c r="Q26637" i="1"/>
  <c r="Q26638" i="1"/>
  <c r="Q26639" i="1"/>
  <c r="Q26640" i="1"/>
  <c r="Q26641" i="1"/>
  <c r="Q26642" i="1"/>
  <c r="Q26643" i="1"/>
  <c r="Q26644" i="1"/>
  <c r="Q26645" i="1"/>
  <c r="Q26646" i="1"/>
  <c r="Q26647" i="1"/>
  <c r="Q26648" i="1"/>
  <c r="Q26649" i="1"/>
  <c r="Q26650" i="1"/>
  <c r="Q26651" i="1"/>
  <c r="Q26652" i="1"/>
  <c r="Q26653" i="1"/>
  <c r="Q26654" i="1"/>
  <c r="Q26655" i="1"/>
  <c r="Q26656" i="1"/>
  <c r="Q26657" i="1"/>
  <c r="Q26658" i="1"/>
  <c r="Q26659" i="1"/>
  <c r="Q26660" i="1"/>
  <c r="Q26661" i="1"/>
  <c r="Q26662" i="1"/>
  <c r="Q26663" i="1"/>
  <c r="Q26664" i="1"/>
  <c r="Q26665" i="1"/>
  <c r="Q26666" i="1"/>
  <c r="Q26667" i="1"/>
  <c r="Q26668" i="1"/>
  <c r="Q26669" i="1"/>
  <c r="Q26670" i="1"/>
  <c r="Q26671" i="1"/>
  <c r="Q26672" i="1"/>
  <c r="Q26673" i="1"/>
  <c r="Q26674" i="1"/>
  <c r="Q26675" i="1"/>
  <c r="Q26676" i="1"/>
  <c r="Q26677" i="1"/>
  <c r="Q26678" i="1"/>
  <c r="Q26679" i="1"/>
  <c r="Q26680" i="1"/>
  <c r="Q26681" i="1"/>
  <c r="Q26682" i="1"/>
  <c r="Q26683" i="1"/>
  <c r="Q26684" i="1"/>
  <c r="Q26685" i="1"/>
  <c r="Q26686" i="1"/>
  <c r="Q26687" i="1"/>
  <c r="Q26688" i="1"/>
  <c r="Q26689" i="1"/>
  <c r="Q26690" i="1"/>
  <c r="Q26691" i="1"/>
  <c r="Q26692" i="1"/>
  <c r="Q26693" i="1"/>
  <c r="Q26694" i="1"/>
  <c r="Q26695" i="1"/>
  <c r="Q26696" i="1"/>
  <c r="Q26697" i="1"/>
  <c r="Q26698" i="1"/>
  <c r="Q26699" i="1"/>
  <c r="Q26700" i="1"/>
  <c r="Q26701" i="1"/>
  <c r="Q26702" i="1"/>
  <c r="Q26703" i="1"/>
  <c r="Q26704" i="1"/>
  <c r="Q26705" i="1"/>
  <c r="Q26706" i="1"/>
  <c r="Q26707" i="1"/>
  <c r="Q26708" i="1"/>
  <c r="Q26709" i="1"/>
  <c r="Q26710" i="1"/>
  <c r="Q26711" i="1"/>
  <c r="Q26712" i="1"/>
  <c r="Q26713" i="1"/>
  <c r="Q26714" i="1"/>
  <c r="Q26715" i="1"/>
  <c r="Q26716" i="1"/>
  <c r="Q26717" i="1"/>
  <c r="Q26718" i="1"/>
  <c r="Q26719" i="1"/>
  <c r="Q26720" i="1"/>
  <c r="Q26721" i="1"/>
  <c r="Q26722" i="1"/>
  <c r="Q26723" i="1"/>
  <c r="Q26724" i="1"/>
  <c r="Q26725" i="1"/>
  <c r="Q26726" i="1"/>
  <c r="Q26727" i="1"/>
  <c r="Q26728" i="1"/>
  <c r="Q26729" i="1"/>
  <c r="Q26730" i="1"/>
  <c r="Q26731" i="1"/>
  <c r="Q26732" i="1"/>
  <c r="Q26733" i="1"/>
  <c r="Q26734" i="1"/>
  <c r="Q26735" i="1"/>
  <c r="Q26736" i="1"/>
  <c r="Q26737" i="1"/>
  <c r="Q26738" i="1"/>
  <c r="Q26739" i="1"/>
  <c r="Q26740" i="1"/>
  <c r="Q26741" i="1"/>
  <c r="Q26742" i="1"/>
  <c r="Q26743" i="1"/>
  <c r="Q26744" i="1"/>
  <c r="Q26745" i="1"/>
  <c r="Q26746" i="1"/>
  <c r="Q26747" i="1"/>
  <c r="Q26748" i="1"/>
  <c r="Q26749" i="1"/>
  <c r="Q26750" i="1"/>
  <c r="Q26751" i="1"/>
  <c r="Q26752" i="1"/>
  <c r="Q26753" i="1"/>
  <c r="Q26754" i="1"/>
  <c r="Q26755" i="1"/>
  <c r="Q26756" i="1"/>
  <c r="Q26757" i="1"/>
  <c r="Q26758" i="1"/>
  <c r="Q26759" i="1"/>
  <c r="Q26760" i="1"/>
  <c r="Q26761" i="1"/>
  <c r="Q26762" i="1"/>
  <c r="Q26763" i="1"/>
  <c r="Q26764" i="1"/>
  <c r="Q26765" i="1"/>
  <c r="Q26766" i="1"/>
  <c r="Q26767" i="1"/>
  <c r="Q26768" i="1"/>
  <c r="Q26769" i="1"/>
  <c r="Q26770" i="1"/>
  <c r="Q26771" i="1"/>
  <c r="Q26772" i="1"/>
  <c r="Q26773" i="1"/>
  <c r="Q26774" i="1"/>
  <c r="Q26775" i="1"/>
  <c r="Q26776" i="1"/>
  <c r="Q26777" i="1"/>
  <c r="Q26778" i="1"/>
  <c r="Q26779" i="1"/>
  <c r="Q26780" i="1"/>
  <c r="Q26781" i="1"/>
  <c r="Q26782" i="1"/>
  <c r="Q26783" i="1"/>
  <c r="Q26784" i="1"/>
  <c r="Q26785" i="1"/>
  <c r="Q26786" i="1"/>
  <c r="Q26787" i="1"/>
  <c r="Q26788" i="1"/>
  <c r="Q26789" i="1"/>
  <c r="Q26790" i="1"/>
  <c r="Q26791" i="1"/>
  <c r="Q26792" i="1"/>
  <c r="Q26793" i="1"/>
  <c r="Q26794" i="1"/>
  <c r="Q26795" i="1"/>
  <c r="Q26796" i="1"/>
  <c r="Q26797" i="1"/>
  <c r="Q26798" i="1"/>
  <c r="Q26799" i="1"/>
  <c r="Q26800" i="1"/>
  <c r="Q26801" i="1"/>
  <c r="Q26802" i="1"/>
  <c r="Q26803" i="1"/>
  <c r="Q26804" i="1"/>
  <c r="Q26805" i="1"/>
  <c r="Q26806" i="1"/>
  <c r="Q26807" i="1"/>
  <c r="Q26808" i="1"/>
  <c r="Q26809" i="1"/>
  <c r="Q26810" i="1"/>
  <c r="Q26811" i="1"/>
  <c r="Q26812" i="1"/>
  <c r="Q26813" i="1"/>
  <c r="Q26814" i="1"/>
  <c r="Q26815" i="1"/>
  <c r="Q26816" i="1"/>
  <c r="Q26817" i="1"/>
  <c r="Q26818" i="1"/>
  <c r="Q26819" i="1"/>
  <c r="Q26820" i="1"/>
  <c r="Q26821" i="1"/>
  <c r="Q26822" i="1"/>
  <c r="Q26823" i="1"/>
  <c r="Q26824" i="1"/>
  <c r="Q26825" i="1"/>
  <c r="Q26826" i="1"/>
  <c r="Q26827" i="1"/>
  <c r="Q26828" i="1"/>
  <c r="Q26829" i="1"/>
  <c r="Q26830" i="1"/>
  <c r="Q26831" i="1"/>
  <c r="Q26832" i="1"/>
  <c r="Q26833" i="1"/>
  <c r="Q26834" i="1"/>
  <c r="Q26835" i="1"/>
  <c r="Q26836" i="1"/>
  <c r="Q26837" i="1"/>
  <c r="Q26838" i="1"/>
  <c r="Q26839" i="1"/>
  <c r="Q26840" i="1"/>
  <c r="Q26841" i="1"/>
  <c r="Q26842" i="1"/>
  <c r="Q26843" i="1"/>
  <c r="Q26844" i="1"/>
  <c r="Q26845" i="1"/>
  <c r="Q26846" i="1"/>
  <c r="Q26847" i="1"/>
  <c r="Q26848" i="1"/>
  <c r="Q26849" i="1"/>
  <c r="Q26850" i="1"/>
  <c r="Q26851" i="1"/>
  <c r="Q26852" i="1"/>
  <c r="Q26853" i="1"/>
  <c r="Q26854" i="1"/>
  <c r="Q26855" i="1"/>
  <c r="Q26856" i="1"/>
  <c r="Q26857" i="1"/>
  <c r="Q26858" i="1"/>
  <c r="Q26859" i="1"/>
  <c r="Q26860" i="1"/>
  <c r="Q26861" i="1"/>
  <c r="Q26862" i="1"/>
  <c r="Q26863" i="1"/>
  <c r="Q26864" i="1"/>
  <c r="Q26865" i="1"/>
  <c r="Q26866" i="1"/>
  <c r="Q26867" i="1"/>
  <c r="Q26868" i="1"/>
  <c r="Q26869" i="1"/>
  <c r="Q26870" i="1"/>
  <c r="Q26871" i="1"/>
  <c r="Q26872" i="1"/>
  <c r="Q26873" i="1"/>
  <c r="Q26874" i="1"/>
  <c r="Q26875" i="1"/>
  <c r="Q26876" i="1"/>
  <c r="Q26877" i="1"/>
  <c r="Q26878" i="1"/>
  <c r="Q26879" i="1"/>
  <c r="Q26880" i="1"/>
  <c r="Q26881" i="1"/>
  <c r="Q26882" i="1"/>
  <c r="Q26883" i="1"/>
  <c r="Q26884" i="1"/>
  <c r="Q26885" i="1"/>
  <c r="Q26886" i="1"/>
  <c r="Q26887" i="1"/>
  <c r="Q26888" i="1"/>
  <c r="Q26889" i="1"/>
  <c r="Q26890" i="1"/>
  <c r="Q26891" i="1"/>
  <c r="Q26892" i="1"/>
  <c r="Q26893" i="1"/>
  <c r="Q26894" i="1"/>
  <c r="Q26895" i="1"/>
  <c r="Q26896" i="1"/>
  <c r="Q26897" i="1"/>
  <c r="Q26898" i="1"/>
  <c r="Q26899" i="1"/>
  <c r="Q26900" i="1"/>
  <c r="Q26901" i="1"/>
  <c r="Q26902" i="1"/>
  <c r="Q26903" i="1"/>
  <c r="Q26904" i="1"/>
  <c r="Q26905" i="1"/>
  <c r="Q26906" i="1"/>
  <c r="Q26907" i="1"/>
  <c r="Q26908" i="1"/>
  <c r="Q26909" i="1"/>
  <c r="Q26910" i="1"/>
  <c r="Q26911" i="1"/>
  <c r="Q26912" i="1"/>
  <c r="Q26913" i="1"/>
  <c r="Q26914" i="1"/>
  <c r="Q26915" i="1"/>
  <c r="Q26916" i="1"/>
  <c r="Q26917" i="1"/>
  <c r="Q26918" i="1"/>
  <c r="Q26919" i="1"/>
  <c r="Q26920" i="1"/>
  <c r="Q26921" i="1"/>
  <c r="Q26922" i="1"/>
  <c r="Q26923" i="1"/>
  <c r="Q26924" i="1"/>
  <c r="Q26925" i="1"/>
  <c r="Q26926" i="1"/>
  <c r="Q26927" i="1"/>
  <c r="Q26928" i="1"/>
  <c r="Q26929" i="1"/>
  <c r="Q26930" i="1"/>
  <c r="Q26931" i="1"/>
  <c r="Q26932" i="1"/>
  <c r="Q26933" i="1"/>
  <c r="Q26934" i="1"/>
  <c r="Q26935" i="1"/>
  <c r="Q26936" i="1"/>
  <c r="Q26937" i="1"/>
  <c r="Q26938" i="1"/>
  <c r="Q26939" i="1"/>
  <c r="Q26940" i="1"/>
  <c r="Q26941" i="1"/>
  <c r="Q26942" i="1"/>
  <c r="Q26943" i="1"/>
  <c r="Q26944" i="1"/>
  <c r="Q26945" i="1"/>
  <c r="Q26946" i="1"/>
  <c r="Q26947" i="1"/>
  <c r="Q26948" i="1"/>
  <c r="Q26949" i="1"/>
  <c r="Q26950" i="1"/>
  <c r="Q26951" i="1"/>
  <c r="Q26952" i="1"/>
  <c r="Q26953" i="1"/>
  <c r="Q26954" i="1"/>
  <c r="Q26955" i="1"/>
  <c r="Q26956" i="1"/>
  <c r="Q26957" i="1"/>
  <c r="Q26958" i="1"/>
  <c r="Q26959" i="1"/>
  <c r="Q26960" i="1"/>
  <c r="Q26961" i="1"/>
  <c r="Q26962" i="1"/>
  <c r="Q26963" i="1"/>
  <c r="Q26964" i="1"/>
  <c r="Q26965" i="1"/>
  <c r="Q26966" i="1"/>
  <c r="Q26967" i="1"/>
  <c r="Q26968" i="1"/>
  <c r="Q26969" i="1"/>
  <c r="Q26970" i="1"/>
  <c r="Q26971" i="1"/>
  <c r="Q26972" i="1"/>
  <c r="Q26973" i="1"/>
  <c r="Q26974" i="1"/>
  <c r="Q26975" i="1"/>
  <c r="Q26976" i="1"/>
  <c r="Q26977" i="1"/>
  <c r="Q26978" i="1"/>
  <c r="Q26979" i="1"/>
  <c r="Q26980" i="1"/>
  <c r="Q26981" i="1"/>
  <c r="Q26982" i="1"/>
  <c r="Q26983" i="1"/>
  <c r="Q26984" i="1"/>
  <c r="Q26985" i="1"/>
  <c r="Q26986" i="1"/>
  <c r="Q26987" i="1"/>
  <c r="Q26988" i="1"/>
  <c r="Q26989" i="1"/>
  <c r="Q26990" i="1"/>
  <c r="Q26991" i="1"/>
  <c r="Q26992" i="1"/>
  <c r="Q26993" i="1"/>
  <c r="Q26994" i="1"/>
  <c r="Q26995" i="1"/>
  <c r="Q26996" i="1"/>
  <c r="Q26997" i="1"/>
  <c r="Q26998" i="1"/>
  <c r="Q26999" i="1"/>
  <c r="Q27000" i="1"/>
  <c r="Q27001" i="1"/>
  <c r="Q27002" i="1"/>
  <c r="Q27003" i="1"/>
  <c r="Q27004" i="1"/>
  <c r="Q27005" i="1"/>
  <c r="Q27006" i="1"/>
  <c r="Q27007" i="1"/>
  <c r="Q27008" i="1"/>
  <c r="Q27009" i="1"/>
  <c r="Q27010" i="1"/>
  <c r="Q27011" i="1"/>
  <c r="Q27012" i="1"/>
  <c r="Q27013" i="1"/>
  <c r="Q27014" i="1"/>
  <c r="Q27015" i="1"/>
  <c r="Q27016" i="1"/>
  <c r="Q27017" i="1"/>
  <c r="Q27018" i="1"/>
  <c r="Q27019" i="1"/>
  <c r="Q27020" i="1"/>
  <c r="Q27021" i="1"/>
  <c r="Q27022" i="1"/>
  <c r="Q27023" i="1"/>
  <c r="Q27024" i="1"/>
  <c r="Q27025" i="1"/>
  <c r="Q27026" i="1"/>
  <c r="Q27027" i="1"/>
  <c r="Q27028" i="1"/>
  <c r="Q27029" i="1"/>
  <c r="Q27030" i="1"/>
  <c r="Q27031" i="1"/>
  <c r="Q27032" i="1"/>
  <c r="Q27033" i="1"/>
  <c r="Q27034" i="1"/>
  <c r="Q27035" i="1"/>
  <c r="Q27036" i="1"/>
  <c r="Q27037" i="1"/>
  <c r="Q27038" i="1"/>
  <c r="Q27039" i="1"/>
  <c r="Q27040" i="1"/>
  <c r="Q27041" i="1"/>
  <c r="Q27042" i="1"/>
  <c r="Q27043" i="1"/>
  <c r="Q27044" i="1"/>
  <c r="Q27045" i="1"/>
  <c r="Q27046" i="1"/>
  <c r="Q27047" i="1"/>
  <c r="Q27048" i="1"/>
  <c r="Q27049" i="1"/>
  <c r="Q27050" i="1"/>
  <c r="Q27051" i="1"/>
  <c r="Q27052" i="1"/>
  <c r="Q27053" i="1"/>
  <c r="Q27054" i="1"/>
  <c r="Q27055" i="1"/>
  <c r="Q27056" i="1"/>
  <c r="Q27057" i="1"/>
  <c r="Q27058" i="1"/>
  <c r="Q27059" i="1"/>
  <c r="Q27060" i="1"/>
  <c r="Q27061" i="1"/>
  <c r="Q27062" i="1"/>
  <c r="Q27063" i="1"/>
  <c r="Q27064" i="1"/>
  <c r="Q27065" i="1"/>
  <c r="Q27066" i="1"/>
  <c r="Q27067" i="1"/>
  <c r="Q27068" i="1"/>
  <c r="Q27069" i="1"/>
  <c r="Q27070" i="1"/>
  <c r="Q27071" i="1"/>
  <c r="Q27072" i="1"/>
  <c r="Q27073" i="1"/>
  <c r="Q27074" i="1"/>
  <c r="Q27075" i="1"/>
  <c r="Q27076" i="1"/>
  <c r="Q27077" i="1"/>
  <c r="Q27078" i="1"/>
  <c r="Q27079" i="1"/>
  <c r="Q27080" i="1"/>
  <c r="Q27081" i="1"/>
  <c r="Q27082" i="1"/>
  <c r="Q27083" i="1"/>
  <c r="Q27084" i="1"/>
  <c r="Q27085" i="1"/>
  <c r="Q27086" i="1"/>
  <c r="Q27087" i="1"/>
  <c r="Q27088" i="1"/>
  <c r="Q27089" i="1"/>
  <c r="Q27090" i="1"/>
  <c r="Q27091" i="1"/>
  <c r="Q27092" i="1"/>
  <c r="Q27093" i="1"/>
  <c r="Q27094" i="1"/>
  <c r="Q27095" i="1"/>
  <c r="Q27096" i="1"/>
  <c r="Q27097" i="1"/>
  <c r="Q27098" i="1"/>
  <c r="Q27099" i="1"/>
  <c r="Q27100" i="1"/>
  <c r="Q27101" i="1"/>
  <c r="Q27102" i="1"/>
  <c r="Q27103" i="1"/>
  <c r="Q27104" i="1"/>
  <c r="Q27105" i="1"/>
  <c r="Q27106" i="1"/>
  <c r="Q27107" i="1"/>
  <c r="Q27108" i="1"/>
  <c r="Q27109" i="1"/>
  <c r="Q27110" i="1"/>
  <c r="Q27111" i="1"/>
  <c r="Q27112" i="1"/>
  <c r="Q27113" i="1"/>
  <c r="Q27114" i="1"/>
  <c r="Q27115" i="1"/>
  <c r="Q27116" i="1"/>
  <c r="Q27117" i="1"/>
  <c r="Q27118" i="1"/>
  <c r="Q27119" i="1"/>
  <c r="Q27120" i="1"/>
  <c r="Q27121" i="1"/>
  <c r="Q27122" i="1"/>
  <c r="Q27123" i="1"/>
  <c r="Q27124" i="1"/>
  <c r="Q27125" i="1"/>
  <c r="Q27126" i="1"/>
  <c r="Q27127" i="1"/>
  <c r="Q27128" i="1"/>
  <c r="Q27129" i="1"/>
  <c r="Q27130" i="1"/>
  <c r="Q27131" i="1"/>
  <c r="Q27132" i="1"/>
  <c r="Q27133" i="1"/>
  <c r="Q27134" i="1"/>
  <c r="Q27135" i="1"/>
  <c r="Q27136" i="1"/>
  <c r="Q27137" i="1"/>
  <c r="Q27138" i="1"/>
  <c r="Q27139" i="1"/>
  <c r="Q27140" i="1"/>
  <c r="Q27141" i="1"/>
  <c r="Q27142" i="1"/>
  <c r="Q27143" i="1"/>
  <c r="Q27144" i="1"/>
  <c r="Q27145" i="1"/>
  <c r="Q27146" i="1"/>
  <c r="Q27147" i="1"/>
  <c r="Q27148" i="1"/>
  <c r="Q27149" i="1"/>
  <c r="Q27150" i="1"/>
  <c r="Q27151" i="1"/>
  <c r="Q27152" i="1"/>
  <c r="Q27153" i="1"/>
  <c r="Q27154" i="1"/>
  <c r="Q27155" i="1"/>
  <c r="Q27156" i="1"/>
  <c r="Q27157" i="1"/>
  <c r="Q27158" i="1"/>
  <c r="Q27159" i="1"/>
  <c r="Q27160" i="1"/>
  <c r="Q27161" i="1"/>
  <c r="Q27162" i="1"/>
  <c r="Q27163" i="1"/>
  <c r="Q27164" i="1"/>
  <c r="Q27165" i="1"/>
  <c r="Q27166" i="1"/>
  <c r="Q27167" i="1"/>
  <c r="Q27168" i="1"/>
  <c r="Q27169" i="1"/>
  <c r="Q27170" i="1"/>
  <c r="Q27171" i="1"/>
  <c r="Q27172" i="1"/>
  <c r="Q27173" i="1"/>
  <c r="Q27174" i="1"/>
  <c r="Q27175" i="1"/>
  <c r="Q27176" i="1"/>
  <c r="Q27177" i="1"/>
  <c r="Q27178" i="1"/>
  <c r="Q27179" i="1"/>
  <c r="Q27180" i="1"/>
  <c r="Q27181" i="1"/>
  <c r="Q27182" i="1"/>
  <c r="Q27183" i="1"/>
  <c r="Q27184" i="1"/>
  <c r="Q27185" i="1"/>
  <c r="Q27186" i="1"/>
  <c r="Q27187" i="1"/>
  <c r="Q27188" i="1"/>
  <c r="Q27189" i="1"/>
  <c r="Q27190" i="1"/>
  <c r="Q27191" i="1"/>
  <c r="Q27192" i="1"/>
  <c r="Q27193" i="1"/>
  <c r="Q27194" i="1"/>
  <c r="Q27195" i="1"/>
  <c r="Q27196" i="1"/>
  <c r="Q27197" i="1"/>
  <c r="Q27198" i="1"/>
  <c r="Q27199" i="1"/>
  <c r="Q27200" i="1"/>
  <c r="Q27201" i="1"/>
  <c r="Q27202" i="1"/>
  <c r="Q27203" i="1"/>
  <c r="Q27204" i="1"/>
  <c r="Q27205" i="1"/>
  <c r="Q27206" i="1"/>
  <c r="Q27207" i="1"/>
  <c r="Q27208" i="1"/>
  <c r="Q27209" i="1"/>
  <c r="Q27210" i="1"/>
  <c r="Q27211" i="1"/>
  <c r="Q27212" i="1"/>
  <c r="Q27213" i="1"/>
  <c r="Q27214" i="1"/>
  <c r="Q27215" i="1"/>
  <c r="Q27216" i="1"/>
  <c r="Q27217" i="1"/>
  <c r="Q27218" i="1"/>
  <c r="Q27219" i="1"/>
  <c r="Q27220" i="1"/>
  <c r="Q27221" i="1"/>
  <c r="Q27222" i="1"/>
  <c r="Q27223" i="1"/>
  <c r="Q27224" i="1"/>
  <c r="Q27225" i="1"/>
  <c r="Q27226" i="1"/>
  <c r="Q27227" i="1"/>
  <c r="Q27228" i="1"/>
  <c r="Q27229" i="1"/>
  <c r="Q27230" i="1"/>
  <c r="Q27231" i="1"/>
  <c r="Q27232" i="1"/>
  <c r="Q27233" i="1"/>
  <c r="Q27234" i="1"/>
  <c r="Q27235" i="1"/>
  <c r="Q27236" i="1"/>
  <c r="Q27237" i="1"/>
  <c r="Q27238" i="1"/>
  <c r="Q27239" i="1"/>
  <c r="Q27240" i="1"/>
  <c r="Q27241" i="1"/>
  <c r="Q27242" i="1"/>
  <c r="Q27243" i="1"/>
  <c r="Q27244" i="1"/>
  <c r="Q27245" i="1"/>
  <c r="Q27246" i="1"/>
  <c r="Q27247" i="1"/>
  <c r="Q27248" i="1"/>
  <c r="Q27249" i="1"/>
  <c r="Q27250" i="1"/>
  <c r="Q27251" i="1"/>
  <c r="Q27252" i="1"/>
  <c r="Q27253" i="1"/>
  <c r="Q27254" i="1"/>
  <c r="Q27255" i="1"/>
  <c r="Q27256" i="1"/>
  <c r="Q27257" i="1"/>
  <c r="Q27258" i="1"/>
  <c r="Q27259" i="1"/>
  <c r="Q27260" i="1"/>
  <c r="Q27261" i="1"/>
  <c r="Q27262" i="1"/>
  <c r="Q27263" i="1"/>
  <c r="Q27264" i="1"/>
  <c r="Q27265" i="1"/>
  <c r="Q27266" i="1"/>
  <c r="Q27267" i="1"/>
  <c r="Q27268" i="1"/>
  <c r="Q27269" i="1"/>
  <c r="Q27270" i="1"/>
  <c r="Q27271" i="1"/>
  <c r="Q27272" i="1"/>
  <c r="Q27273" i="1"/>
  <c r="Q27274" i="1"/>
  <c r="Q27275" i="1"/>
  <c r="Q27276" i="1"/>
  <c r="Q27277" i="1"/>
  <c r="Q27278" i="1"/>
  <c r="Q27279" i="1"/>
  <c r="Q27280" i="1"/>
  <c r="Q27281" i="1"/>
  <c r="Q27282" i="1"/>
  <c r="Q27283" i="1"/>
  <c r="Q27284" i="1"/>
  <c r="Q27285" i="1"/>
  <c r="Q27286" i="1"/>
  <c r="Q27287" i="1"/>
  <c r="Q27288" i="1"/>
  <c r="Q27289" i="1"/>
  <c r="Q27290" i="1"/>
  <c r="Q27291" i="1"/>
  <c r="Q27292" i="1"/>
  <c r="Q27293" i="1"/>
  <c r="Q27294" i="1"/>
  <c r="Q27295" i="1"/>
  <c r="Q27296" i="1"/>
  <c r="Q27297" i="1"/>
  <c r="Q27298" i="1"/>
  <c r="Q27299" i="1"/>
  <c r="Q27300" i="1"/>
  <c r="Q27301" i="1"/>
  <c r="Q27302" i="1"/>
  <c r="Q27303" i="1"/>
  <c r="Q27304" i="1"/>
  <c r="Q27305" i="1"/>
  <c r="Q27306" i="1"/>
  <c r="Q27307" i="1"/>
  <c r="Q27308" i="1"/>
  <c r="Q27309" i="1"/>
  <c r="Q27310" i="1"/>
  <c r="Q27311" i="1"/>
  <c r="Q27312" i="1"/>
  <c r="Q27313" i="1"/>
  <c r="Q27314" i="1"/>
  <c r="Q27315" i="1"/>
  <c r="Q27316" i="1"/>
  <c r="Q27317" i="1"/>
  <c r="Q27318" i="1"/>
  <c r="Q27319" i="1"/>
  <c r="Q27320" i="1"/>
  <c r="Q27321" i="1"/>
  <c r="Q27322" i="1"/>
  <c r="Q27323" i="1"/>
  <c r="Q27324" i="1"/>
  <c r="Q27325" i="1"/>
  <c r="Q27326" i="1"/>
  <c r="Q27327" i="1"/>
  <c r="Q27328" i="1"/>
  <c r="Q27329" i="1"/>
  <c r="Q27330" i="1"/>
  <c r="Q27331" i="1"/>
  <c r="Q27332" i="1"/>
  <c r="Q27333" i="1"/>
  <c r="Q27334" i="1"/>
  <c r="Q27335" i="1"/>
  <c r="Q27336" i="1"/>
  <c r="Q27337" i="1"/>
  <c r="Q27338" i="1"/>
  <c r="Q27339" i="1"/>
  <c r="Q27340" i="1"/>
  <c r="Q27341" i="1"/>
  <c r="Q27342" i="1"/>
  <c r="Q27343" i="1"/>
  <c r="Q27344" i="1"/>
  <c r="Q27345" i="1"/>
  <c r="Q27346" i="1"/>
  <c r="Q27347" i="1"/>
  <c r="Q27348" i="1"/>
  <c r="Q27349" i="1"/>
  <c r="Q27350" i="1"/>
  <c r="Q27351" i="1"/>
  <c r="Q27352" i="1"/>
  <c r="Q27353" i="1"/>
  <c r="Q27354" i="1"/>
  <c r="Q27355" i="1"/>
  <c r="Q27356" i="1"/>
  <c r="Q27357" i="1"/>
  <c r="Q27358" i="1"/>
  <c r="Q27359" i="1"/>
  <c r="Q27360" i="1"/>
  <c r="Q27361" i="1"/>
  <c r="Q27362" i="1"/>
  <c r="Q27363" i="1"/>
  <c r="Q27364" i="1"/>
  <c r="Q27365" i="1"/>
  <c r="Q27366" i="1"/>
  <c r="Q27367" i="1"/>
  <c r="Q27368" i="1"/>
  <c r="Q27369" i="1"/>
  <c r="Q27370" i="1"/>
  <c r="Q27371" i="1"/>
  <c r="Q27372" i="1"/>
  <c r="Q27373" i="1"/>
  <c r="Q27374" i="1"/>
  <c r="Q27375" i="1"/>
  <c r="Q27376" i="1"/>
  <c r="Q27377" i="1"/>
  <c r="Q27378" i="1"/>
  <c r="Q27379" i="1"/>
  <c r="Q27380" i="1"/>
  <c r="Q27381" i="1"/>
  <c r="Q27382" i="1"/>
  <c r="Q27383" i="1"/>
  <c r="Q27384" i="1"/>
  <c r="Q27385" i="1"/>
  <c r="Q27386" i="1"/>
  <c r="Q27387" i="1"/>
  <c r="Q27388" i="1"/>
  <c r="Q27389" i="1"/>
  <c r="Q27390" i="1"/>
  <c r="Q27391" i="1"/>
  <c r="Q27392" i="1"/>
  <c r="Q27393" i="1"/>
  <c r="Q27394" i="1"/>
  <c r="Q27395" i="1"/>
  <c r="Q27396" i="1"/>
  <c r="Q27397" i="1"/>
  <c r="Q27398" i="1"/>
  <c r="Q27399" i="1"/>
  <c r="Q27400" i="1"/>
  <c r="Q27401" i="1"/>
  <c r="Q27402" i="1"/>
  <c r="Q27403" i="1"/>
  <c r="Q27404" i="1"/>
  <c r="Q27405" i="1"/>
  <c r="Q27406" i="1"/>
  <c r="Q27407" i="1"/>
  <c r="Q27408" i="1"/>
  <c r="Q27409" i="1"/>
  <c r="Q27410" i="1"/>
  <c r="Q27411" i="1"/>
  <c r="Q27412" i="1"/>
  <c r="Q27413" i="1"/>
  <c r="Q27414" i="1"/>
  <c r="Q27415" i="1"/>
  <c r="Q27416" i="1"/>
  <c r="Q27417" i="1"/>
  <c r="Q27418" i="1"/>
  <c r="Q27419" i="1"/>
  <c r="Q27420" i="1"/>
  <c r="Q27421" i="1"/>
  <c r="Q27422" i="1"/>
  <c r="Q27423" i="1"/>
  <c r="Q27424" i="1"/>
  <c r="Q27425" i="1"/>
  <c r="Q27426" i="1"/>
  <c r="Q27427" i="1"/>
  <c r="Q27428" i="1"/>
  <c r="Q27429" i="1"/>
  <c r="Q27430" i="1"/>
  <c r="Q27431" i="1"/>
  <c r="Q27432" i="1"/>
  <c r="Q27433" i="1"/>
  <c r="Q27434" i="1"/>
  <c r="Q27435" i="1"/>
  <c r="Q27436" i="1"/>
  <c r="Q27437" i="1"/>
  <c r="Q27438" i="1"/>
  <c r="Q27439" i="1"/>
  <c r="Q27440" i="1"/>
  <c r="Q27441" i="1"/>
  <c r="Q27442" i="1"/>
  <c r="Q27443" i="1"/>
  <c r="Q27444" i="1"/>
  <c r="Q27445" i="1"/>
  <c r="Q27446" i="1"/>
  <c r="Q27447" i="1"/>
  <c r="Q27448" i="1"/>
  <c r="Q27449" i="1"/>
  <c r="Q27450" i="1"/>
  <c r="Q27451" i="1"/>
  <c r="Q27452" i="1"/>
  <c r="Q27453" i="1"/>
  <c r="Q27454" i="1"/>
  <c r="Q27455" i="1"/>
  <c r="Q27456" i="1"/>
  <c r="Q27457" i="1"/>
  <c r="Q27458" i="1"/>
  <c r="Q27459" i="1"/>
  <c r="Q27460" i="1"/>
  <c r="Q27461" i="1"/>
  <c r="Q27462" i="1"/>
  <c r="Q27463" i="1"/>
  <c r="Q27464" i="1"/>
  <c r="Q27465" i="1"/>
  <c r="Q27466" i="1"/>
  <c r="Q27467" i="1"/>
  <c r="Q27468" i="1"/>
  <c r="Q27469" i="1"/>
  <c r="Q27470" i="1"/>
  <c r="Q27471" i="1"/>
  <c r="Q27472" i="1"/>
  <c r="Q27473" i="1"/>
  <c r="Q27474" i="1"/>
  <c r="Q27475" i="1"/>
  <c r="Q27476" i="1"/>
  <c r="Q27477" i="1"/>
  <c r="Q27478" i="1"/>
  <c r="Q27479" i="1"/>
  <c r="Q27480" i="1"/>
  <c r="Q27481" i="1"/>
  <c r="Q27482" i="1"/>
  <c r="Q27483" i="1"/>
  <c r="Q27484" i="1"/>
  <c r="Q27485" i="1"/>
  <c r="Q27486" i="1"/>
  <c r="Q27487" i="1"/>
  <c r="Q27488" i="1"/>
  <c r="Q27489" i="1"/>
  <c r="Q27490" i="1"/>
  <c r="Q27491" i="1"/>
  <c r="Q27492" i="1"/>
  <c r="Q27493" i="1"/>
  <c r="Q27494" i="1"/>
  <c r="Q27495" i="1"/>
  <c r="Q27496" i="1"/>
  <c r="Q27497" i="1"/>
  <c r="Q27498" i="1"/>
  <c r="Q27499" i="1"/>
  <c r="Q27500" i="1"/>
  <c r="Q27501" i="1"/>
  <c r="Q27502" i="1"/>
  <c r="Q27503" i="1"/>
  <c r="Q27504" i="1"/>
  <c r="Q27505" i="1"/>
  <c r="Q27506" i="1"/>
  <c r="Q27507" i="1"/>
  <c r="Q27508" i="1"/>
  <c r="Q27509" i="1"/>
  <c r="Q27510" i="1"/>
  <c r="Q27511" i="1"/>
  <c r="Q27512" i="1"/>
  <c r="Q27513" i="1"/>
  <c r="Q27514" i="1"/>
  <c r="Q27515" i="1"/>
  <c r="Q27516" i="1"/>
  <c r="Q27517" i="1"/>
  <c r="Q27518" i="1"/>
  <c r="Q27519" i="1"/>
  <c r="Q27520" i="1"/>
  <c r="Q27521" i="1"/>
  <c r="Q27522" i="1"/>
  <c r="Q27523" i="1"/>
  <c r="Q27524" i="1"/>
  <c r="Q27525" i="1"/>
  <c r="Q27526" i="1"/>
  <c r="Q27527" i="1"/>
  <c r="Q27528" i="1"/>
  <c r="Q27529" i="1"/>
  <c r="Q27530" i="1"/>
  <c r="Q27531" i="1"/>
  <c r="Q27532" i="1"/>
  <c r="Q27533" i="1"/>
  <c r="Q27534" i="1"/>
  <c r="Q27535" i="1"/>
  <c r="Q27536" i="1"/>
  <c r="Q27537" i="1"/>
  <c r="Q27538" i="1"/>
  <c r="Q27539" i="1"/>
  <c r="Q27540" i="1"/>
  <c r="Q27541" i="1"/>
  <c r="Q27542" i="1"/>
  <c r="Q27543" i="1"/>
  <c r="Q27544" i="1"/>
  <c r="Q27545" i="1"/>
  <c r="Q27546" i="1"/>
  <c r="Q27547" i="1"/>
  <c r="Q27548" i="1"/>
  <c r="Q27549" i="1"/>
  <c r="Q27550" i="1"/>
  <c r="Q27551" i="1"/>
  <c r="Q27552" i="1"/>
  <c r="Q27553" i="1"/>
  <c r="Q27554" i="1"/>
  <c r="Q27555" i="1"/>
  <c r="Q27556" i="1"/>
  <c r="Q27557" i="1"/>
  <c r="Q27558" i="1"/>
  <c r="Q27559" i="1"/>
  <c r="Q27560" i="1"/>
  <c r="Q27561" i="1"/>
  <c r="Q27562" i="1"/>
  <c r="Q27563" i="1"/>
  <c r="Q27564" i="1"/>
  <c r="Q27565" i="1"/>
  <c r="Q27566" i="1"/>
  <c r="Q27567" i="1"/>
  <c r="Q27568" i="1"/>
  <c r="Q27569" i="1"/>
  <c r="Q27570" i="1"/>
  <c r="Q27571" i="1"/>
  <c r="Q27572" i="1"/>
  <c r="Q27573" i="1"/>
  <c r="Q27574" i="1"/>
  <c r="Q27575" i="1"/>
  <c r="Q27576" i="1"/>
  <c r="Q27577" i="1"/>
  <c r="Q27578" i="1"/>
  <c r="Q27579" i="1"/>
  <c r="Q27580" i="1"/>
  <c r="Q27581" i="1"/>
  <c r="Q27582" i="1"/>
  <c r="Q27583" i="1"/>
  <c r="Q27584" i="1"/>
  <c r="Q27585" i="1"/>
  <c r="Q27586" i="1"/>
  <c r="Q27587" i="1"/>
  <c r="Q27588" i="1"/>
  <c r="Q27589" i="1"/>
  <c r="Q27590" i="1"/>
  <c r="Q27591" i="1"/>
  <c r="Q27592" i="1"/>
  <c r="Q27593" i="1"/>
  <c r="Q27594" i="1"/>
  <c r="Q27595" i="1"/>
  <c r="Q27596" i="1"/>
  <c r="Q27597" i="1"/>
  <c r="Q27598" i="1"/>
  <c r="Q27599" i="1"/>
  <c r="Q27600" i="1"/>
  <c r="Q27601" i="1"/>
  <c r="Q27602" i="1"/>
  <c r="Q27603" i="1"/>
  <c r="Q27604" i="1"/>
  <c r="Q27605" i="1"/>
  <c r="Q27606" i="1"/>
  <c r="Q27607" i="1"/>
  <c r="Q27608" i="1"/>
  <c r="Q27609" i="1"/>
  <c r="Q27610" i="1"/>
  <c r="Q27611" i="1"/>
  <c r="Q27612" i="1"/>
  <c r="Q27613" i="1"/>
  <c r="Q27614" i="1"/>
  <c r="Q27615" i="1"/>
  <c r="Q27616" i="1"/>
  <c r="Q27617" i="1"/>
  <c r="Q27618" i="1"/>
  <c r="Q27619" i="1"/>
  <c r="Q27620" i="1"/>
  <c r="Q27621" i="1"/>
  <c r="Q27622" i="1"/>
  <c r="Q27623" i="1"/>
  <c r="Q27624" i="1"/>
  <c r="Q27625" i="1"/>
  <c r="Q27626" i="1"/>
  <c r="Q27627" i="1"/>
  <c r="Q27628" i="1"/>
  <c r="Q27629" i="1"/>
  <c r="Q27630" i="1"/>
  <c r="Q27631" i="1"/>
  <c r="Q27632" i="1"/>
  <c r="Q27633" i="1"/>
  <c r="Q27634" i="1"/>
  <c r="Q27635" i="1"/>
  <c r="Q27636" i="1"/>
  <c r="Q27637" i="1"/>
  <c r="Q27638" i="1"/>
  <c r="Q27639" i="1"/>
  <c r="Q27640" i="1"/>
  <c r="Q27641" i="1"/>
  <c r="Q27642" i="1"/>
  <c r="Q27643" i="1"/>
  <c r="Q27644" i="1"/>
  <c r="Q27645" i="1"/>
  <c r="Q27646" i="1"/>
  <c r="Q27647" i="1"/>
  <c r="Q27648" i="1"/>
  <c r="Q27649" i="1"/>
  <c r="Q27650" i="1"/>
  <c r="Q27651" i="1"/>
  <c r="Q27652" i="1"/>
  <c r="Q27653" i="1"/>
  <c r="Q27654" i="1"/>
  <c r="Q27655" i="1"/>
  <c r="Q27656" i="1"/>
  <c r="Q27657" i="1"/>
  <c r="Q27658" i="1"/>
  <c r="Q27659" i="1"/>
  <c r="Q27660" i="1"/>
  <c r="Q27661" i="1"/>
  <c r="Q27662" i="1"/>
  <c r="Q27663" i="1"/>
  <c r="Q27664" i="1"/>
  <c r="Q27665" i="1"/>
  <c r="Q27666" i="1"/>
  <c r="Q27667" i="1"/>
  <c r="Q27668" i="1"/>
  <c r="Q27669" i="1"/>
  <c r="Q27670" i="1"/>
  <c r="Q27671" i="1"/>
  <c r="Q27672" i="1"/>
  <c r="Q27673" i="1"/>
  <c r="Q27674" i="1"/>
  <c r="Q27675" i="1"/>
  <c r="Q27676" i="1"/>
  <c r="Q27677" i="1"/>
  <c r="Q27678" i="1"/>
  <c r="Q27679" i="1"/>
  <c r="Q27680" i="1"/>
  <c r="Q27681" i="1"/>
  <c r="Q27682" i="1"/>
  <c r="Q27683" i="1"/>
  <c r="Q27684" i="1"/>
  <c r="Q27685" i="1"/>
  <c r="Q27686" i="1"/>
  <c r="Q27687" i="1"/>
  <c r="Q27688" i="1"/>
  <c r="Q27689" i="1"/>
  <c r="Q27690" i="1"/>
  <c r="Q27691" i="1"/>
  <c r="Q27692" i="1"/>
  <c r="Q27693" i="1"/>
  <c r="Q27694" i="1"/>
  <c r="Q27695" i="1"/>
  <c r="Q27696" i="1"/>
  <c r="Q27697" i="1"/>
  <c r="Q27698" i="1"/>
  <c r="Q27699" i="1"/>
  <c r="Q27700" i="1"/>
  <c r="Q27701" i="1"/>
  <c r="Q27702" i="1"/>
  <c r="Q27703" i="1"/>
  <c r="Q27704" i="1"/>
  <c r="Q27705" i="1"/>
  <c r="Q27706" i="1"/>
  <c r="Q27707" i="1"/>
  <c r="Q27708" i="1"/>
  <c r="Q27709" i="1"/>
  <c r="Q27710" i="1"/>
  <c r="Q27711" i="1"/>
  <c r="Q27712" i="1"/>
  <c r="Q27713" i="1"/>
  <c r="Q27714" i="1"/>
  <c r="Q27715" i="1"/>
  <c r="Q27716" i="1"/>
  <c r="Q27717" i="1"/>
  <c r="Q27718" i="1"/>
  <c r="Q27719" i="1"/>
  <c r="Q27720" i="1"/>
  <c r="Q27721" i="1"/>
  <c r="Q27722" i="1"/>
  <c r="Q27723" i="1"/>
  <c r="Q27724" i="1"/>
  <c r="Q27725" i="1"/>
  <c r="Q27726" i="1"/>
  <c r="Q27727" i="1"/>
  <c r="Q27728" i="1"/>
  <c r="Q27729" i="1"/>
  <c r="Q27730" i="1"/>
  <c r="Q27731" i="1"/>
  <c r="Q27732" i="1"/>
  <c r="Q27733" i="1"/>
  <c r="Q27734" i="1"/>
  <c r="Q27735" i="1"/>
  <c r="Q27736" i="1"/>
  <c r="Q27737" i="1"/>
  <c r="Q27738" i="1"/>
  <c r="Q27739" i="1"/>
  <c r="Q27740" i="1"/>
  <c r="Q27741" i="1"/>
  <c r="Q27742" i="1"/>
  <c r="Q27743" i="1"/>
  <c r="Q27744" i="1"/>
  <c r="Q27745" i="1"/>
  <c r="Q27746" i="1"/>
  <c r="Q27747" i="1"/>
  <c r="Q27748" i="1"/>
  <c r="Q27749" i="1"/>
  <c r="Q27750" i="1"/>
  <c r="Q27751" i="1"/>
  <c r="Q27752" i="1"/>
  <c r="Q27753" i="1"/>
  <c r="Q27754" i="1"/>
  <c r="Q27755" i="1"/>
  <c r="Q27756" i="1"/>
  <c r="Q27757" i="1"/>
  <c r="Q27758" i="1"/>
  <c r="Q27759" i="1"/>
  <c r="Q27760" i="1"/>
  <c r="Q27761" i="1"/>
  <c r="Q27762" i="1"/>
  <c r="Q27763" i="1"/>
  <c r="Q27764" i="1"/>
  <c r="Q27765" i="1"/>
  <c r="Q27766" i="1"/>
  <c r="Q27767" i="1"/>
  <c r="Q27768" i="1"/>
  <c r="Q27769" i="1"/>
  <c r="Q27770" i="1"/>
  <c r="Q27771" i="1"/>
  <c r="Q27772" i="1"/>
  <c r="Q27773" i="1"/>
  <c r="Q27774" i="1"/>
  <c r="Q27775" i="1"/>
  <c r="Q27776" i="1"/>
  <c r="Q27777" i="1"/>
  <c r="Q27778" i="1"/>
  <c r="Q27779" i="1"/>
  <c r="Q27780" i="1"/>
  <c r="Q27781" i="1"/>
  <c r="Q27782" i="1"/>
  <c r="Q27783" i="1"/>
  <c r="Q27784" i="1"/>
  <c r="Q27785" i="1"/>
  <c r="Q27786" i="1"/>
  <c r="Q27787" i="1"/>
  <c r="Q27788" i="1"/>
  <c r="Q27789" i="1"/>
  <c r="Q27790" i="1"/>
  <c r="Q27791" i="1"/>
  <c r="Q27792" i="1"/>
  <c r="Q27793" i="1"/>
  <c r="Q27794" i="1"/>
  <c r="Q27795" i="1"/>
  <c r="Q27796" i="1"/>
  <c r="Q27797" i="1"/>
  <c r="Q27798" i="1"/>
  <c r="Q27799" i="1"/>
  <c r="Q27800" i="1"/>
  <c r="Q27801" i="1"/>
  <c r="Q27802" i="1"/>
  <c r="Q27803" i="1"/>
  <c r="Q27804" i="1"/>
  <c r="Q27805" i="1"/>
  <c r="Q27806" i="1"/>
  <c r="Q27807" i="1"/>
  <c r="Q27808" i="1"/>
  <c r="Q27809" i="1"/>
  <c r="Q27810" i="1"/>
  <c r="Q27811" i="1"/>
  <c r="Q27812" i="1"/>
  <c r="Q27813" i="1"/>
  <c r="Q27814" i="1"/>
  <c r="Q27815" i="1"/>
  <c r="Q27816" i="1"/>
  <c r="Q27817" i="1"/>
  <c r="Q27818" i="1"/>
  <c r="Q27819" i="1"/>
  <c r="Q27820" i="1"/>
  <c r="Q27821" i="1"/>
  <c r="Q27822" i="1"/>
  <c r="Q27823" i="1"/>
  <c r="Q27824" i="1"/>
  <c r="Q27825" i="1"/>
  <c r="Q27826" i="1"/>
  <c r="Q27827" i="1"/>
  <c r="Q27828" i="1"/>
  <c r="Q27829" i="1"/>
  <c r="Q27830" i="1"/>
  <c r="Q27831" i="1"/>
  <c r="Q27832" i="1"/>
  <c r="Q27833" i="1"/>
  <c r="Q27834" i="1"/>
  <c r="Q27835" i="1"/>
  <c r="Q27836" i="1"/>
  <c r="Q27837" i="1"/>
  <c r="Q27838" i="1"/>
  <c r="Q27839" i="1"/>
  <c r="Q27840" i="1"/>
  <c r="Q27841" i="1"/>
  <c r="Q27842" i="1"/>
  <c r="Q27843" i="1"/>
  <c r="Q27844" i="1"/>
  <c r="Q27845" i="1"/>
  <c r="Q27846" i="1"/>
  <c r="Q27847" i="1"/>
  <c r="Q27848" i="1"/>
  <c r="Q27849" i="1"/>
  <c r="Q27850" i="1"/>
  <c r="Q27851" i="1"/>
  <c r="Q27852" i="1"/>
  <c r="Q27853" i="1"/>
  <c r="Q27854" i="1"/>
  <c r="Q27855" i="1"/>
  <c r="Q27856" i="1"/>
  <c r="Q27857" i="1"/>
  <c r="Q27858" i="1"/>
  <c r="Q27859" i="1"/>
  <c r="Q27860" i="1"/>
  <c r="Q27861" i="1"/>
  <c r="Q27862" i="1"/>
  <c r="Q27863" i="1"/>
  <c r="Q27864" i="1"/>
  <c r="Q27865" i="1"/>
  <c r="Q27866" i="1"/>
  <c r="Q27867" i="1"/>
  <c r="Q27868" i="1"/>
  <c r="Q27869" i="1"/>
  <c r="Q27870" i="1"/>
  <c r="Q27871" i="1"/>
  <c r="Q27872" i="1"/>
  <c r="Q27873" i="1"/>
  <c r="Q27874" i="1"/>
  <c r="Q27875" i="1"/>
  <c r="Q27876" i="1"/>
  <c r="Q27877" i="1"/>
  <c r="Q27878" i="1"/>
  <c r="Q27879" i="1"/>
  <c r="Q27880" i="1"/>
  <c r="Q27881" i="1"/>
  <c r="Q27882" i="1"/>
  <c r="Q27883" i="1"/>
  <c r="Q27884" i="1"/>
  <c r="Q27885" i="1"/>
  <c r="Q27886" i="1"/>
  <c r="Q27887" i="1"/>
  <c r="Q27888" i="1"/>
  <c r="Q27889" i="1"/>
  <c r="Q27890" i="1"/>
  <c r="Q27891" i="1"/>
  <c r="Q27892" i="1"/>
  <c r="Q27893" i="1"/>
  <c r="Q27894" i="1"/>
  <c r="Q27895" i="1"/>
  <c r="Q27896" i="1"/>
  <c r="Q27897" i="1"/>
  <c r="Q27898" i="1"/>
  <c r="Q27899" i="1"/>
  <c r="Q27900" i="1"/>
  <c r="Q27901" i="1"/>
  <c r="Q27902" i="1"/>
  <c r="Q27903" i="1"/>
  <c r="Q27904" i="1"/>
  <c r="Q27905" i="1"/>
  <c r="Q27906" i="1"/>
  <c r="Q27907" i="1"/>
  <c r="Q27908" i="1"/>
  <c r="Q27909" i="1"/>
  <c r="Q27910" i="1"/>
  <c r="Q27911" i="1"/>
  <c r="Q27912" i="1"/>
  <c r="Q27913" i="1"/>
  <c r="Q27914" i="1"/>
  <c r="Q27915" i="1"/>
  <c r="Q27916" i="1"/>
  <c r="Q27917" i="1"/>
  <c r="Q27918" i="1"/>
  <c r="Q27919" i="1"/>
  <c r="Q27920" i="1"/>
  <c r="Q27921" i="1"/>
  <c r="Q27922" i="1"/>
  <c r="Q27923" i="1"/>
  <c r="Q27924" i="1"/>
  <c r="Q27925" i="1"/>
  <c r="Q27926" i="1"/>
  <c r="Q27927" i="1"/>
  <c r="Q27928" i="1"/>
  <c r="Q27929" i="1"/>
  <c r="Q27930" i="1"/>
  <c r="Q27931" i="1"/>
  <c r="Q27932" i="1"/>
  <c r="Q27933" i="1"/>
  <c r="Q27934" i="1"/>
  <c r="Q27935" i="1"/>
  <c r="Q27936" i="1"/>
  <c r="Q27937" i="1"/>
  <c r="Q27938" i="1"/>
  <c r="Q27939" i="1"/>
  <c r="Q27940" i="1"/>
  <c r="Q27941" i="1"/>
  <c r="Q27942" i="1"/>
  <c r="Q27943" i="1"/>
  <c r="Q27944" i="1"/>
  <c r="Q27945" i="1"/>
  <c r="Q27946" i="1"/>
  <c r="Q27947" i="1"/>
  <c r="Q27948" i="1"/>
  <c r="Q27949" i="1"/>
  <c r="Q27950" i="1"/>
  <c r="Q27951" i="1"/>
  <c r="Q27952" i="1"/>
  <c r="Q27953" i="1"/>
  <c r="Q27954" i="1"/>
  <c r="Q27955" i="1"/>
  <c r="Q27956" i="1"/>
  <c r="Q27957" i="1"/>
  <c r="Q27958" i="1"/>
  <c r="Q27959" i="1"/>
  <c r="Q27960" i="1"/>
  <c r="Q27961" i="1"/>
  <c r="Q27962" i="1"/>
  <c r="Q27963" i="1"/>
  <c r="Q27964" i="1"/>
  <c r="Q27965" i="1"/>
  <c r="Q27966" i="1"/>
  <c r="Q27967" i="1"/>
  <c r="Q27968" i="1"/>
  <c r="Q27969" i="1"/>
  <c r="Q27970" i="1"/>
  <c r="Q27971" i="1"/>
  <c r="Q27972" i="1"/>
  <c r="Q27973" i="1"/>
  <c r="Q27974" i="1"/>
  <c r="Q27975" i="1"/>
  <c r="Q27976" i="1"/>
  <c r="Q27977" i="1"/>
  <c r="Q27978" i="1"/>
  <c r="Q27979" i="1"/>
  <c r="Q27980" i="1"/>
  <c r="Q27981" i="1"/>
  <c r="Q27982" i="1"/>
  <c r="Q27983" i="1"/>
  <c r="Q27984" i="1"/>
  <c r="Q27985" i="1"/>
  <c r="Q27986" i="1"/>
  <c r="Q27987" i="1"/>
  <c r="Q27988" i="1"/>
  <c r="Q27989" i="1"/>
  <c r="Q27990" i="1"/>
  <c r="Q27991" i="1"/>
  <c r="Q27992" i="1"/>
  <c r="Q27993" i="1"/>
  <c r="Q27994" i="1"/>
  <c r="Q27995" i="1"/>
  <c r="Q27996" i="1"/>
  <c r="Q27997" i="1"/>
  <c r="Q27998" i="1"/>
  <c r="Q27999" i="1"/>
  <c r="Q28000" i="1"/>
  <c r="Q28001" i="1"/>
  <c r="Q28002" i="1"/>
  <c r="Q28003" i="1"/>
  <c r="Q28004" i="1"/>
  <c r="Q28005" i="1"/>
  <c r="Q28006" i="1"/>
  <c r="Q28007" i="1"/>
  <c r="Q28008" i="1"/>
  <c r="Q28009" i="1"/>
  <c r="Q28010" i="1"/>
  <c r="Q28011" i="1"/>
  <c r="Q28012" i="1"/>
  <c r="Q28013" i="1"/>
  <c r="Q28014" i="1"/>
  <c r="Q28015" i="1"/>
  <c r="Q28016" i="1"/>
  <c r="Q28017" i="1"/>
  <c r="Q28018" i="1"/>
  <c r="Q28019" i="1"/>
  <c r="Q28020" i="1"/>
  <c r="Q28021" i="1"/>
  <c r="Q28022" i="1"/>
  <c r="Q28023" i="1"/>
  <c r="Q28024" i="1"/>
  <c r="Q28025" i="1"/>
  <c r="Q28026" i="1"/>
  <c r="Q28027" i="1"/>
  <c r="Q28028" i="1"/>
  <c r="Q28029" i="1"/>
  <c r="Q28030" i="1"/>
  <c r="Q28031" i="1"/>
  <c r="Q28032" i="1"/>
  <c r="Q28033" i="1"/>
  <c r="Q28034" i="1"/>
  <c r="Q28035" i="1"/>
  <c r="Q28036" i="1"/>
  <c r="Q28037" i="1"/>
  <c r="Q28038" i="1"/>
  <c r="Q28039" i="1"/>
  <c r="Q28040" i="1"/>
  <c r="Q28041" i="1"/>
  <c r="Q28042" i="1"/>
  <c r="Q28043" i="1"/>
  <c r="Q28044" i="1"/>
  <c r="Q28045" i="1"/>
  <c r="Q28046" i="1"/>
  <c r="Q28047" i="1"/>
  <c r="Q28048" i="1"/>
  <c r="Q28049" i="1"/>
  <c r="Q28050" i="1"/>
  <c r="Q28051" i="1"/>
  <c r="Q28052" i="1"/>
  <c r="Q28053" i="1"/>
  <c r="Q28054" i="1"/>
  <c r="Q28055" i="1"/>
  <c r="Q28056" i="1"/>
  <c r="Q28057" i="1"/>
  <c r="Q28058" i="1"/>
  <c r="Q28059" i="1"/>
  <c r="Q28060" i="1"/>
  <c r="Q28061" i="1"/>
  <c r="Q28062" i="1"/>
  <c r="Q28063" i="1"/>
  <c r="Q28064" i="1"/>
  <c r="Q28065" i="1"/>
  <c r="Q28066" i="1"/>
  <c r="Q28067" i="1"/>
  <c r="Q28068" i="1"/>
  <c r="Q28069" i="1"/>
  <c r="Q28070" i="1"/>
  <c r="Q28071" i="1"/>
  <c r="Q28072" i="1"/>
  <c r="Q28073" i="1"/>
  <c r="Q28074" i="1"/>
  <c r="Q28075" i="1"/>
  <c r="Q28076" i="1"/>
  <c r="Q28077" i="1"/>
  <c r="Q28078" i="1"/>
  <c r="Q28079" i="1"/>
  <c r="Q28080" i="1"/>
  <c r="Q28081" i="1"/>
  <c r="Q28082" i="1"/>
  <c r="Q28083" i="1"/>
  <c r="Q28084" i="1"/>
  <c r="Q28085" i="1"/>
  <c r="Q28086" i="1"/>
  <c r="Q28087" i="1"/>
  <c r="Q28088" i="1"/>
  <c r="Q28089" i="1"/>
  <c r="Q28090" i="1"/>
  <c r="Q28091" i="1"/>
  <c r="Q28092" i="1"/>
  <c r="Q28093" i="1"/>
  <c r="Q28094" i="1"/>
  <c r="Q28095" i="1"/>
  <c r="Q28096" i="1"/>
  <c r="Q28097" i="1"/>
  <c r="Q28098" i="1"/>
  <c r="Q28099" i="1"/>
  <c r="Q28100" i="1"/>
  <c r="Q28101" i="1"/>
  <c r="Q28102" i="1"/>
  <c r="Q28103" i="1"/>
  <c r="Q28104" i="1"/>
  <c r="Q28105" i="1"/>
  <c r="Q28106" i="1"/>
  <c r="Q28107" i="1"/>
  <c r="Q28108" i="1"/>
  <c r="Q28109" i="1"/>
  <c r="Q28110" i="1"/>
  <c r="Q28111" i="1"/>
  <c r="Q28112" i="1"/>
  <c r="Q28113" i="1"/>
  <c r="Q28114" i="1"/>
  <c r="Q28115" i="1"/>
  <c r="Q28116" i="1"/>
  <c r="Q28117" i="1"/>
  <c r="Q28118" i="1"/>
  <c r="Q28119" i="1"/>
  <c r="Q28120" i="1"/>
  <c r="Q28121" i="1"/>
  <c r="Q28122" i="1"/>
  <c r="Q28123" i="1"/>
  <c r="Q28124" i="1"/>
  <c r="Q28125" i="1"/>
  <c r="Q28126" i="1"/>
  <c r="Q28127" i="1"/>
  <c r="Q28128" i="1"/>
  <c r="Q28129" i="1"/>
  <c r="Q28130" i="1"/>
  <c r="Q28131" i="1"/>
  <c r="Q28132" i="1"/>
  <c r="Q28133" i="1"/>
  <c r="Q28134" i="1"/>
  <c r="Q28135" i="1"/>
  <c r="Q28136" i="1"/>
  <c r="Q28137" i="1"/>
  <c r="Q28138" i="1"/>
  <c r="Q28139" i="1"/>
  <c r="Q28140" i="1"/>
  <c r="Q28141" i="1"/>
  <c r="Q28142" i="1"/>
  <c r="Q28143" i="1"/>
  <c r="Q28144" i="1"/>
  <c r="Q28145" i="1"/>
  <c r="Q28146" i="1"/>
  <c r="Q28147" i="1"/>
  <c r="Q28148" i="1"/>
  <c r="Q28149" i="1"/>
  <c r="Q28150" i="1"/>
  <c r="Q28151" i="1"/>
  <c r="Q28152" i="1"/>
  <c r="Q28153" i="1"/>
  <c r="Q28154" i="1"/>
  <c r="Q28155" i="1"/>
  <c r="Q28156" i="1"/>
  <c r="Q28157" i="1"/>
  <c r="Q28158" i="1"/>
  <c r="Q28159" i="1"/>
  <c r="Q28160" i="1"/>
  <c r="Q28161" i="1"/>
  <c r="Q28162" i="1"/>
  <c r="Q28163" i="1"/>
  <c r="Q28164" i="1"/>
  <c r="Q28165" i="1"/>
  <c r="Q28166" i="1"/>
  <c r="Q28167" i="1"/>
  <c r="Q28168" i="1"/>
  <c r="Q28169" i="1"/>
  <c r="Q28170" i="1"/>
  <c r="Q28171" i="1"/>
  <c r="Q28172" i="1"/>
  <c r="Q28173" i="1"/>
  <c r="Q28174" i="1"/>
  <c r="Q28175" i="1"/>
  <c r="Q28176" i="1"/>
  <c r="Q28177" i="1"/>
  <c r="Q28178" i="1"/>
  <c r="Q28179" i="1"/>
  <c r="Q28180" i="1"/>
  <c r="Q28181" i="1"/>
  <c r="Q28182" i="1"/>
  <c r="Q28183" i="1"/>
  <c r="Q28184" i="1"/>
  <c r="Q28185" i="1"/>
  <c r="Q28186" i="1"/>
  <c r="Q28187" i="1"/>
  <c r="Q28188" i="1"/>
  <c r="Q28189" i="1"/>
  <c r="Q28190" i="1"/>
  <c r="Q28191" i="1"/>
  <c r="Q28192" i="1"/>
  <c r="Q28193" i="1"/>
  <c r="Q28194" i="1"/>
  <c r="Q28195" i="1"/>
  <c r="Q28196" i="1"/>
  <c r="Q28197" i="1"/>
  <c r="Q28198" i="1"/>
  <c r="Q28199" i="1"/>
  <c r="Q28200" i="1"/>
  <c r="Q28201" i="1"/>
  <c r="Q28202" i="1"/>
  <c r="Q28203" i="1"/>
  <c r="Q28204" i="1"/>
  <c r="Q28205" i="1"/>
  <c r="Q28206" i="1"/>
  <c r="Q28207" i="1"/>
  <c r="Q28208" i="1"/>
  <c r="Q28209" i="1"/>
  <c r="Q28210" i="1"/>
  <c r="Q28211" i="1"/>
  <c r="Q28212" i="1"/>
  <c r="Q28213" i="1"/>
  <c r="Q28214" i="1"/>
  <c r="Q28215" i="1"/>
  <c r="Q28216" i="1"/>
  <c r="Q28217" i="1"/>
  <c r="Q28218" i="1"/>
  <c r="Q28219" i="1"/>
  <c r="Q28220" i="1"/>
  <c r="Q28221" i="1"/>
  <c r="Q28222" i="1"/>
  <c r="Q28223" i="1"/>
  <c r="Q28224" i="1"/>
  <c r="Q28225" i="1"/>
  <c r="Q28226" i="1"/>
  <c r="Q28227" i="1"/>
  <c r="Q28228" i="1"/>
  <c r="Q28229" i="1"/>
  <c r="Q28230" i="1"/>
  <c r="Q28231" i="1"/>
  <c r="Q28232" i="1"/>
  <c r="Q28233" i="1"/>
  <c r="Q28234" i="1"/>
  <c r="Q28235" i="1"/>
  <c r="Q28236" i="1"/>
  <c r="Q28237" i="1"/>
  <c r="Q28238" i="1"/>
  <c r="Q28239" i="1"/>
  <c r="Q28240" i="1"/>
  <c r="Q28241" i="1"/>
  <c r="Q28242" i="1"/>
  <c r="Q28243" i="1"/>
  <c r="Q28244" i="1"/>
  <c r="Q28245" i="1"/>
  <c r="Q28246" i="1"/>
  <c r="Q28247" i="1"/>
  <c r="Q28248" i="1"/>
  <c r="Q28249" i="1"/>
  <c r="Q28250" i="1"/>
  <c r="Q28251" i="1"/>
  <c r="Q28252" i="1"/>
  <c r="Q28253" i="1"/>
  <c r="Q28254" i="1"/>
  <c r="Q28255" i="1"/>
  <c r="Q28256" i="1"/>
  <c r="Q28257" i="1"/>
  <c r="Q28258" i="1"/>
  <c r="Q28259" i="1"/>
  <c r="Q28260" i="1"/>
  <c r="Q28261" i="1"/>
  <c r="Q28262" i="1"/>
  <c r="Q28263" i="1"/>
  <c r="Q28264" i="1"/>
  <c r="Q28265" i="1"/>
  <c r="Q28266" i="1"/>
  <c r="Q28267" i="1"/>
  <c r="Q28268" i="1"/>
  <c r="Q28269" i="1"/>
  <c r="Q28270" i="1"/>
  <c r="Q28271" i="1"/>
  <c r="Q28272" i="1"/>
  <c r="Q28273" i="1"/>
  <c r="Q28274" i="1"/>
  <c r="Q28275" i="1"/>
  <c r="Q28276" i="1"/>
  <c r="Q28277" i="1"/>
  <c r="Q28278" i="1"/>
  <c r="Q28279" i="1"/>
  <c r="Q28280" i="1"/>
  <c r="Q28281" i="1"/>
  <c r="Q28282" i="1"/>
  <c r="Q28283" i="1"/>
  <c r="Q28284" i="1"/>
  <c r="Q28285" i="1"/>
  <c r="Q28286" i="1"/>
  <c r="Q28287" i="1"/>
  <c r="Q28288" i="1"/>
  <c r="Q28289" i="1"/>
  <c r="Q28290" i="1"/>
  <c r="Q28291" i="1"/>
  <c r="Q28292" i="1"/>
  <c r="Q28293" i="1"/>
  <c r="Q28294" i="1"/>
  <c r="Q28295" i="1"/>
  <c r="Q28296" i="1"/>
  <c r="Q28297" i="1"/>
  <c r="Q28298" i="1"/>
  <c r="Q28299" i="1"/>
  <c r="Q28300" i="1"/>
  <c r="Q28301" i="1"/>
  <c r="Q28302" i="1"/>
  <c r="Q28303" i="1"/>
  <c r="Q28304" i="1"/>
  <c r="Q28305" i="1"/>
  <c r="Q28306" i="1"/>
  <c r="Q28307" i="1"/>
  <c r="Q28308" i="1"/>
  <c r="Q28309" i="1"/>
  <c r="Q28310" i="1"/>
  <c r="Q28311" i="1"/>
  <c r="Q28312" i="1"/>
  <c r="Q28313" i="1"/>
  <c r="Q28314" i="1"/>
  <c r="Q28315" i="1"/>
  <c r="Q28316" i="1"/>
  <c r="Q28317" i="1"/>
  <c r="Q28318" i="1"/>
  <c r="Q28319" i="1"/>
  <c r="Q28320" i="1"/>
  <c r="Q28321" i="1"/>
  <c r="Q28322" i="1"/>
  <c r="Q28323" i="1"/>
  <c r="Q28324" i="1"/>
  <c r="Q28325" i="1"/>
  <c r="Q28326" i="1"/>
  <c r="Q28327" i="1"/>
  <c r="Q28328" i="1"/>
  <c r="Q28329" i="1"/>
  <c r="Q28330" i="1"/>
  <c r="Q28331" i="1"/>
  <c r="Q28332" i="1"/>
  <c r="Q28333" i="1"/>
  <c r="Q28334" i="1"/>
  <c r="Q28335" i="1"/>
  <c r="Q28336" i="1"/>
  <c r="Q28337" i="1"/>
  <c r="Q28338" i="1"/>
  <c r="Q28339" i="1"/>
  <c r="Q28340" i="1"/>
  <c r="Q28341" i="1"/>
  <c r="Q28342" i="1"/>
  <c r="Q28343" i="1"/>
  <c r="Q28344" i="1"/>
  <c r="Q28345" i="1"/>
  <c r="Q28346" i="1"/>
  <c r="Q28347" i="1"/>
  <c r="Q28348" i="1"/>
  <c r="Q28349" i="1"/>
  <c r="Q28350" i="1"/>
  <c r="Q28351" i="1"/>
  <c r="Q28352" i="1"/>
  <c r="Q28353" i="1"/>
  <c r="Q28354" i="1"/>
  <c r="Q28355" i="1"/>
  <c r="Q28356" i="1"/>
  <c r="Q28357" i="1"/>
  <c r="Q28358" i="1"/>
  <c r="Q28359" i="1"/>
  <c r="Q28360" i="1"/>
  <c r="Q28361" i="1"/>
  <c r="Q28362" i="1"/>
  <c r="Q28363" i="1"/>
  <c r="Q28364" i="1"/>
  <c r="Q28365" i="1"/>
  <c r="Q28366" i="1"/>
  <c r="Q28367" i="1"/>
  <c r="Q28368" i="1"/>
  <c r="Q28369" i="1"/>
  <c r="Q28370" i="1"/>
  <c r="Q28371" i="1"/>
  <c r="Q28372" i="1"/>
  <c r="Q28373" i="1"/>
  <c r="Q28374" i="1"/>
  <c r="Q28375" i="1"/>
  <c r="Q28376" i="1"/>
  <c r="Q28377" i="1"/>
  <c r="Q28378" i="1"/>
  <c r="Q28379" i="1"/>
  <c r="Q28380" i="1"/>
  <c r="Q28381" i="1"/>
  <c r="Q28382" i="1"/>
  <c r="Q28383" i="1"/>
  <c r="Q28384" i="1"/>
  <c r="Q28385" i="1"/>
  <c r="Q28386" i="1"/>
  <c r="Q28387" i="1"/>
  <c r="Q28388" i="1"/>
  <c r="Q28389" i="1"/>
  <c r="Q28390" i="1"/>
  <c r="Q28391" i="1"/>
  <c r="Q28392" i="1"/>
  <c r="Q28393" i="1"/>
  <c r="Q28394" i="1"/>
  <c r="Q28395" i="1"/>
  <c r="Q28396" i="1"/>
  <c r="Q28397" i="1"/>
  <c r="Q28398" i="1"/>
  <c r="Q28399" i="1"/>
  <c r="Q28400" i="1"/>
  <c r="Q28401" i="1"/>
  <c r="Q28402" i="1"/>
  <c r="Q28403" i="1"/>
  <c r="Q28404" i="1"/>
  <c r="Q28405" i="1"/>
  <c r="Q28406" i="1"/>
  <c r="Q28407" i="1"/>
  <c r="Q28408" i="1"/>
  <c r="Q28409" i="1"/>
  <c r="Q28410" i="1"/>
  <c r="Q28411" i="1"/>
  <c r="Q28412" i="1"/>
  <c r="Q28413" i="1"/>
  <c r="Q28414" i="1"/>
  <c r="Q28415" i="1"/>
  <c r="Q28416" i="1"/>
  <c r="Q28417" i="1"/>
  <c r="Q28418" i="1"/>
  <c r="Q28419" i="1"/>
  <c r="Q28420" i="1"/>
  <c r="Q28421" i="1"/>
  <c r="Q28422" i="1"/>
  <c r="Q28423" i="1"/>
  <c r="Q28424" i="1"/>
  <c r="Q28425" i="1"/>
  <c r="Q28426" i="1"/>
  <c r="Q28427" i="1"/>
  <c r="Q28428" i="1"/>
  <c r="Q28429" i="1"/>
  <c r="Q28430" i="1"/>
  <c r="Q28431" i="1"/>
  <c r="Q28432" i="1"/>
  <c r="Q28433" i="1"/>
  <c r="Q28434" i="1"/>
  <c r="Q28435" i="1"/>
  <c r="Q28436" i="1"/>
  <c r="Q28437" i="1"/>
  <c r="Q28438" i="1"/>
  <c r="Q28439" i="1"/>
  <c r="Q28440" i="1"/>
  <c r="Q28441" i="1"/>
  <c r="Q28442" i="1"/>
  <c r="Q28443" i="1"/>
  <c r="Q28444" i="1"/>
  <c r="Q28445" i="1"/>
  <c r="Q28446" i="1"/>
  <c r="Q28447" i="1"/>
  <c r="Q28448" i="1"/>
  <c r="Q28449" i="1"/>
  <c r="Q28450" i="1"/>
  <c r="Q28451" i="1"/>
  <c r="Q28452" i="1"/>
  <c r="Q28453" i="1"/>
  <c r="Q28454" i="1"/>
  <c r="Q28455" i="1"/>
  <c r="Q28456" i="1"/>
  <c r="Q28457" i="1"/>
  <c r="Q28458" i="1"/>
  <c r="Q28459" i="1"/>
  <c r="Q28460" i="1"/>
  <c r="Q28461" i="1"/>
  <c r="Q28462" i="1"/>
  <c r="Q28463" i="1"/>
  <c r="Q28464" i="1"/>
  <c r="Q28465" i="1"/>
  <c r="Q28466" i="1"/>
  <c r="Q28467" i="1"/>
  <c r="Q28468" i="1"/>
  <c r="Q28469" i="1"/>
  <c r="Q28470" i="1"/>
  <c r="Q28471" i="1"/>
  <c r="Q28472" i="1"/>
  <c r="Q28473" i="1"/>
  <c r="Q28474" i="1"/>
  <c r="Q28475" i="1"/>
  <c r="Q28476" i="1"/>
  <c r="Q28477" i="1"/>
  <c r="Q28478" i="1"/>
  <c r="Q28479" i="1"/>
  <c r="Q28480" i="1"/>
  <c r="Q28481" i="1"/>
  <c r="Q28482" i="1"/>
  <c r="Q28483" i="1"/>
  <c r="Q28484" i="1"/>
  <c r="Q28485" i="1"/>
  <c r="Q28486" i="1"/>
  <c r="Q28487" i="1"/>
  <c r="Q28488" i="1"/>
  <c r="Q28489" i="1"/>
  <c r="Q28490" i="1"/>
  <c r="Q28491" i="1"/>
  <c r="Q28492" i="1"/>
  <c r="Q28493" i="1"/>
  <c r="Q28494" i="1"/>
  <c r="Q28495" i="1"/>
  <c r="Q28496" i="1"/>
  <c r="Q28497" i="1"/>
  <c r="Q28498" i="1"/>
  <c r="Q28499" i="1"/>
  <c r="Q28500" i="1"/>
  <c r="Q28501" i="1"/>
  <c r="Q28502" i="1"/>
  <c r="Q28503" i="1"/>
  <c r="Q28504" i="1"/>
  <c r="Q28505" i="1"/>
  <c r="Q28506" i="1"/>
  <c r="Q28507" i="1"/>
  <c r="Q28508" i="1"/>
  <c r="Q28509" i="1"/>
  <c r="Q28510" i="1"/>
  <c r="Q28511" i="1"/>
  <c r="Q28512" i="1"/>
  <c r="Q28513" i="1"/>
  <c r="Q28514" i="1"/>
  <c r="Q28515" i="1"/>
  <c r="Q28516" i="1"/>
  <c r="Q28517" i="1"/>
  <c r="Q28518" i="1"/>
  <c r="Q28519" i="1"/>
  <c r="Q28520" i="1"/>
  <c r="Q28521" i="1"/>
  <c r="Q28522" i="1"/>
  <c r="Q28523" i="1"/>
  <c r="Q28524" i="1"/>
  <c r="Q28525" i="1"/>
  <c r="Q28526" i="1"/>
  <c r="Q28527" i="1"/>
  <c r="Q28528" i="1"/>
  <c r="Q28529" i="1"/>
  <c r="Q28530" i="1"/>
  <c r="Q28531" i="1"/>
  <c r="Q28532" i="1"/>
  <c r="Q28533" i="1"/>
  <c r="Q28534" i="1"/>
  <c r="Q28535" i="1"/>
  <c r="Q28536" i="1"/>
  <c r="Q28537" i="1"/>
  <c r="Q28538" i="1"/>
  <c r="Q28539" i="1"/>
  <c r="Q28540" i="1"/>
  <c r="Q28541" i="1"/>
  <c r="Q28542" i="1"/>
  <c r="Q28543" i="1"/>
  <c r="Q28544" i="1"/>
  <c r="Q28545" i="1"/>
  <c r="Q28546" i="1"/>
  <c r="Q28547" i="1"/>
  <c r="Q28548" i="1"/>
  <c r="Q28549" i="1"/>
  <c r="Q28550" i="1"/>
  <c r="Q28551" i="1"/>
  <c r="Q28552" i="1"/>
  <c r="Q28553" i="1"/>
  <c r="Q28554" i="1"/>
  <c r="Q28555" i="1"/>
  <c r="Q28556" i="1"/>
  <c r="Q28557" i="1"/>
  <c r="Q28558" i="1"/>
  <c r="Q28559" i="1"/>
  <c r="Q28560" i="1"/>
  <c r="Q28561" i="1"/>
  <c r="Q28562" i="1"/>
  <c r="Q28563" i="1"/>
  <c r="Q28564" i="1"/>
  <c r="Q28565" i="1"/>
  <c r="Q28566" i="1"/>
  <c r="Q28567" i="1"/>
  <c r="Q28568" i="1"/>
  <c r="Q28569" i="1"/>
  <c r="Q28570" i="1"/>
  <c r="Q28571" i="1"/>
  <c r="Q28572" i="1"/>
  <c r="Q28573" i="1"/>
  <c r="Q28574" i="1"/>
  <c r="Q28575" i="1"/>
  <c r="Q28576" i="1"/>
  <c r="Q28577" i="1"/>
  <c r="Q28578" i="1"/>
  <c r="Q28579" i="1"/>
  <c r="Q28580" i="1"/>
  <c r="Q28581" i="1"/>
  <c r="Q28582" i="1"/>
  <c r="Q28583" i="1"/>
  <c r="Q28584" i="1"/>
  <c r="Q28585" i="1"/>
  <c r="Q28586" i="1"/>
  <c r="Q28587" i="1"/>
  <c r="Q28588" i="1"/>
  <c r="Q28589" i="1"/>
  <c r="Q28590" i="1"/>
  <c r="Q28591" i="1"/>
  <c r="Q28592" i="1"/>
  <c r="Q28593" i="1"/>
  <c r="Q28594" i="1"/>
  <c r="Q28595" i="1"/>
  <c r="Q28596" i="1"/>
  <c r="Q28597" i="1"/>
  <c r="Q28598" i="1"/>
  <c r="Q28599" i="1"/>
  <c r="Q28600" i="1"/>
  <c r="Q28601" i="1"/>
  <c r="Q28602" i="1"/>
  <c r="Q28603" i="1"/>
  <c r="Q28604" i="1"/>
  <c r="Q28605" i="1"/>
  <c r="Q28606" i="1"/>
  <c r="Q28607" i="1"/>
  <c r="Q28608" i="1"/>
  <c r="Q28609" i="1"/>
  <c r="Q28610" i="1"/>
  <c r="Q28611" i="1"/>
  <c r="Q28612" i="1"/>
  <c r="Q28613" i="1"/>
  <c r="Q28614" i="1"/>
  <c r="Q28615" i="1"/>
  <c r="Q28616" i="1"/>
  <c r="Q28617" i="1"/>
  <c r="Q28618" i="1"/>
  <c r="Q28619" i="1"/>
  <c r="Q28620" i="1"/>
  <c r="Q28621" i="1"/>
  <c r="Q28622" i="1"/>
  <c r="Q28623" i="1"/>
  <c r="Q28624" i="1"/>
  <c r="Q28625" i="1"/>
  <c r="Q28626" i="1"/>
  <c r="Q28627" i="1"/>
  <c r="Q28628" i="1"/>
  <c r="Q28629" i="1"/>
  <c r="Q28630" i="1"/>
  <c r="Q28631" i="1"/>
  <c r="Q28632" i="1"/>
  <c r="Q28633" i="1"/>
  <c r="Q28634" i="1"/>
  <c r="Q28635" i="1"/>
  <c r="Q28636" i="1"/>
  <c r="Q28637" i="1"/>
  <c r="Q28638" i="1"/>
  <c r="Q28639" i="1"/>
  <c r="Q28640" i="1"/>
  <c r="Q28641" i="1"/>
  <c r="Q28642" i="1"/>
  <c r="Q28643" i="1"/>
  <c r="Q28644" i="1"/>
  <c r="Q28645" i="1"/>
  <c r="Q28646" i="1"/>
  <c r="Q28647" i="1"/>
  <c r="Q28648" i="1"/>
  <c r="Q28649" i="1"/>
  <c r="Q28650" i="1"/>
  <c r="Q28651" i="1"/>
  <c r="Q28652" i="1"/>
  <c r="Q28653" i="1"/>
  <c r="Q28654" i="1"/>
  <c r="Q28655" i="1"/>
  <c r="Q28656" i="1"/>
  <c r="Q28657" i="1"/>
  <c r="Q28658" i="1"/>
  <c r="Q28659" i="1"/>
  <c r="Q28660" i="1"/>
  <c r="Q28661" i="1"/>
  <c r="Q28662" i="1"/>
  <c r="Q28663" i="1"/>
  <c r="Q28664" i="1"/>
  <c r="Q28665" i="1"/>
  <c r="Q28666" i="1"/>
  <c r="Q28667" i="1"/>
  <c r="Q28668" i="1"/>
  <c r="Q28669" i="1"/>
  <c r="Q28670" i="1"/>
  <c r="Q28671" i="1"/>
  <c r="Q28672" i="1"/>
  <c r="Q28673" i="1"/>
  <c r="Q28674" i="1"/>
  <c r="Q28675" i="1"/>
  <c r="Q28676" i="1"/>
  <c r="Q28677" i="1"/>
  <c r="Q28678" i="1"/>
  <c r="Q28679" i="1"/>
  <c r="Q28680" i="1"/>
  <c r="Q28681" i="1"/>
  <c r="Q28682" i="1"/>
  <c r="Q28683" i="1"/>
  <c r="Q28684" i="1"/>
  <c r="Q28685" i="1"/>
  <c r="Q28686" i="1"/>
  <c r="Q28687" i="1"/>
  <c r="Q28688" i="1"/>
  <c r="Q28689" i="1"/>
  <c r="Q28690" i="1"/>
  <c r="Q28691" i="1"/>
  <c r="Q28692" i="1"/>
  <c r="Q28693" i="1"/>
  <c r="Q28694" i="1"/>
  <c r="Q28695" i="1"/>
  <c r="Q28696" i="1"/>
  <c r="Q28697" i="1"/>
  <c r="Q28698" i="1"/>
  <c r="Q28699" i="1"/>
  <c r="Q28700" i="1"/>
  <c r="Q28701" i="1"/>
  <c r="Q28702" i="1"/>
  <c r="Q28703" i="1"/>
  <c r="Q28704" i="1"/>
  <c r="Q28705" i="1"/>
  <c r="Q28706" i="1"/>
  <c r="Q28707" i="1"/>
  <c r="Q28708" i="1"/>
  <c r="Q28709" i="1"/>
  <c r="Q28710" i="1"/>
  <c r="Q28711" i="1"/>
  <c r="Q28712" i="1"/>
  <c r="Q28713" i="1"/>
  <c r="Q28714" i="1"/>
  <c r="Q28715" i="1"/>
  <c r="Q28716" i="1"/>
  <c r="Q28717" i="1"/>
  <c r="Q28718" i="1"/>
  <c r="Q28719" i="1"/>
  <c r="Q28720" i="1"/>
  <c r="Q28721" i="1"/>
  <c r="Q28722" i="1"/>
  <c r="Q28723" i="1"/>
  <c r="Q28724" i="1"/>
  <c r="Q28725" i="1"/>
  <c r="Q28726" i="1"/>
  <c r="Q28727" i="1"/>
  <c r="Q28728" i="1"/>
  <c r="Q28729" i="1"/>
  <c r="Q28730" i="1"/>
  <c r="Q28731" i="1"/>
  <c r="Q28732" i="1"/>
  <c r="Q28733" i="1"/>
  <c r="Q28734" i="1"/>
  <c r="Q28735" i="1"/>
  <c r="Q28736" i="1"/>
  <c r="Q28737" i="1"/>
  <c r="Q28738" i="1"/>
  <c r="Q28739" i="1"/>
  <c r="Q28740" i="1"/>
  <c r="Q28741" i="1"/>
  <c r="Q28742" i="1"/>
  <c r="Q28743" i="1"/>
  <c r="Q28744" i="1"/>
  <c r="Q28745" i="1"/>
  <c r="Q28746" i="1"/>
  <c r="Q28747" i="1"/>
  <c r="Q28748" i="1"/>
  <c r="Q28749" i="1"/>
  <c r="Q28750" i="1"/>
  <c r="Q28751" i="1"/>
  <c r="Q28752" i="1"/>
  <c r="Q28753" i="1"/>
  <c r="Q28754" i="1"/>
  <c r="Q28755" i="1"/>
  <c r="Q28756" i="1"/>
  <c r="Q28757" i="1"/>
  <c r="Q28758" i="1"/>
  <c r="Q28759" i="1"/>
  <c r="Q28760" i="1"/>
  <c r="Q28761" i="1"/>
  <c r="Q28762" i="1"/>
  <c r="Q28763" i="1"/>
  <c r="Q28764" i="1"/>
  <c r="Q28765" i="1"/>
  <c r="Q28766" i="1"/>
  <c r="Q28767" i="1"/>
  <c r="Q28768" i="1"/>
  <c r="Q28769" i="1"/>
  <c r="Q28770" i="1"/>
  <c r="Q28771" i="1"/>
  <c r="Q28772" i="1"/>
  <c r="Q28773" i="1"/>
  <c r="Q28774" i="1"/>
  <c r="Q28775" i="1"/>
  <c r="Q28776" i="1"/>
  <c r="Q28777" i="1"/>
  <c r="Q28778" i="1"/>
  <c r="Q28779" i="1"/>
  <c r="Q28780" i="1"/>
  <c r="Q28781" i="1"/>
  <c r="Q28782" i="1"/>
  <c r="Q28783" i="1"/>
  <c r="Q28784" i="1"/>
  <c r="Q28785" i="1"/>
  <c r="Q28786" i="1"/>
  <c r="Q28787" i="1"/>
  <c r="Q28788" i="1"/>
  <c r="Q28789" i="1"/>
  <c r="Q28790" i="1"/>
  <c r="Q28791" i="1"/>
  <c r="Q28792" i="1"/>
  <c r="Q28793" i="1"/>
  <c r="Q28794" i="1"/>
  <c r="Q28795" i="1"/>
  <c r="Q28796" i="1"/>
  <c r="Q28797" i="1"/>
  <c r="Q28798" i="1"/>
  <c r="Q28799" i="1"/>
  <c r="Q28800" i="1"/>
  <c r="Q28801" i="1"/>
  <c r="Q28802" i="1"/>
  <c r="Q28803" i="1"/>
  <c r="Q28804" i="1"/>
  <c r="Q28805" i="1"/>
  <c r="Q28806" i="1"/>
  <c r="Q28807" i="1"/>
  <c r="Q28808" i="1"/>
  <c r="Q28809" i="1"/>
  <c r="Q28810" i="1"/>
  <c r="Q28811" i="1"/>
  <c r="Q28812" i="1"/>
  <c r="Q28813" i="1"/>
  <c r="Q28814" i="1"/>
  <c r="Q28815" i="1"/>
  <c r="Q28816" i="1"/>
  <c r="Q28817" i="1"/>
  <c r="Q28818" i="1"/>
  <c r="Q28819" i="1"/>
  <c r="Q28820" i="1"/>
  <c r="Q28821" i="1"/>
  <c r="Q28822" i="1"/>
  <c r="Q28823" i="1"/>
  <c r="Q28824" i="1"/>
  <c r="Q28825" i="1"/>
  <c r="Q28826" i="1"/>
  <c r="Q28827" i="1"/>
  <c r="Q28828" i="1"/>
  <c r="Q28829" i="1"/>
  <c r="Q28830" i="1"/>
  <c r="Q28831" i="1"/>
  <c r="Q28832" i="1"/>
  <c r="Q28833" i="1"/>
  <c r="Q28834" i="1"/>
  <c r="Q28835" i="1"/>
  <c r="Q28836" i="1"/>
  <c r="Q28837" i="1"/>
  <c r="Q28838" i="1"/>
  <c r="Q28839" i="1"/>
  <c r="Q28840" i="1"/>
  <c r="Q28841" i="1"/>
  <c r="Q28842" i="1"/>
  <c r="Q28843" i="1"/>
  <c r="Q28844" i="1"/>
  <c r="Q28845" i="1"/>
  <c r="Q28846" i="1"/>
  <c r="Q28847" i="1"/>
  <c r="Q28848" i="1"/>
  <c r="Q28849" i="1"/>
  <c r="Q28850" i="1"/>
  <c r="Q28851" i="1"/>
  <c r="Q28852" i="1"/>
  <c r="Q28853" i="1"/>
  <c r="Q28854" i="1"/>
  <c r="Q28855" i="1"/>
  <c r="Q28856" i="1"/>
  <c r="Q28857" i="1"/>
  <c r="Q28858" i="1"/>
  <c r="Q28859" i="1"/>
  <c r="Q28860" i="1"/>
  <c r="Q28861" i="1"/>
  <c r="Q28862" i="1"/>
  <c r="Q28863" i="1"/>
  <c r="Q28864" i="1"/>
  <c r="Q28865" i="1"/>
  <c r="Q28866" i="1"/>
  <c r="Q28867" i="1"/>
  <c r="Q28868" i="1"/>
  <c r="Q28869" i="1"/>
  <c r="Q28870" i="1"/>
  <c r="Q28871" i="1"/>
  <c r="Q28872" i="1"/>
  <c r="Q28873" i="1"/>
  <c r="Q28874" i="1"/>
  <c r="Q28875" i="1"/>
  <c r="Q28876" i="1"/>
  <c r="Q28877" i="1"/>
  <c r="Q28878" i="1"/>
  <c r="Q28879" i="1"/>
  <c r="Q28880" i="1"/>
  <c r="Q28881" i="1"/>
  <c r="Q28882" i="1"/>
  <c r="Q28883" i="1"/>
  <c r="Q28884" i="1"/>
  <c r="Q28885" i="1"/>
  <c r="Q28886" i="1"/>
  <c r="Q28887" i="1"/>
  <c r="Q28888" i="1"/>
  <c r="Q28889" i="1"/>
  <c r="Q28890" i="1"/>
  <c r="Q28891" i="1"/>
  <c r="Q28892" i="1"/>
  <c r="Q28893" i="1"/>
  <c r="Q28894" i="1"/>
  <c r="Q28895" i="1"/>
  <c r="Q28896" i="1"/>
  <c r="Q28897" i="1"/>
  <c r="Q28898" i="1"/>
  <c r="Q28899" i="1"/>
  <c r="Q28900" i="1"/>
  <c r="Q28901" i="1"/>
  <c r="Q28902" i="1"/>
  <c r="Q28903" i="1"/>
  <c r="Q28904" i="1"/>
  <c r="Q28905" i="1"/>
  <c r="Q28906" i="1"/>
  <c r="Q28907" i="1"/>
  <c r="Q28908" i="1"/>
  <c r="Q28909" i="1"/>
  <c r="Q28910" i="1"/>
  <c r="Q28911" i="1"/>
  <c r="Q28912" i="1"/>
  <c r="Q28913" i="1"/>
  <c r="Q28914" i="1"/>
  <c r="Q28915" i="1"/>
  <c r="Q28916" i="1"/>
  <c r="Q28917" i="1"/>
  <c r="Q28918" i="1"/>
  <c r="Q28919" i="1"/>
  <c r="Q28920" i="1"/>
  <c r="Q28921" i="1"/>
  <c r="Q28922" i="1"/>
  <c r="Q28923" i="1"/>
  <c r="Q28924" i="1"/>
  <c r="Q28925" i="1"/>
  <c r="Q28926" i="1"/>
  <c r="Q28927" i="1"/>
  <c r="Q28928" i="1"/>
  <c r="Q28929" i="1"/>
  <c r="Q28930" i="1"/>
  <c r="Q28931" i="1"/>
  <c r="Q28932" i="1"/>
  <c r="Q28933" i="1"/>
  <c r="Q28934" i="1"/>
  <c r="Q28935" i="1"/>
  <c r="Q28936" i="1"/>
  <c r="Q28937" i="1"/>
  <c r="Q28938" i="1"/>
  <c r="Q28939" i="1"/>
  <c r="Q28940" i="1"/>
  <c r="Q28941" i="1"/>
  <c r="Q28942" i="1"/>
  <c r="Q28943" i="1"/>
  <c r="Q28944" i="1"/>
  <c r="Q28945" i="1"/>
  <c r="Q28946" i="1"/>
  <c r="Q28947" i="1"/>
  <c r="Q28948" i="1"/>
  <c r="Q28949" i="1"/>
  <c r="Q28950" i="1"/>
  <c r="Q28951" i="1"/>
  <c r="Q28952" i="1"/>
  <c r="Q28953" i="1"/>
  <c r="Q28954" i="1"/>
  <c r="Q28955" i="1"/>
  <c r="Q28956" i="1"/>
  <c r="Q28957" i="1"/>
  <c r="Q28958" i="1"/>
  <c r="Q28959" i="1"/>
  <c r="Q28960" i="1"/>
  <c r="Q28961" i="1"/>
  <c r="Q28962" i="1"/>
  <c r="Q28963" i="1"/>
  <c r="Q28964" i="1"/>
  <c r="Q28965" i="1"/>
  <c r="Q28966" i="1"/>
  <c r="Q28967" i="1"/>
  <c r="Q28968" i="1"/>
  <c r="Q28969" i="1"/>
  <c r="Q28970" i="1"/>
  <c r="Q28971" i="1"/>
  <c r="Q28972" i="1"/>
  <c r="Q28973" i="1"/>
  <c r="Q28974" i="1"/>
  <c r="Q28975" i="1"/>
  <c r="Q28976" i="1"/>
  <c r="Q28977" i="1"/>
  <c r="Q28978" i="1"/>
  <c r="Q28979" i="1"/>
  <c r="Q28980" i="1"/>
  <c r="Q28981" i="1"/>
  <c r="Q28982" i="1"/>
  <c r="Q28983" i="1"/>
  <c r="Q28984" i="1"/>
  <c r="Q28985" i="1"/>
  <c r="Q28986" i="1"/>
  <c r="Q28987" i="1"/>
  <c r="Q28988" i="1"/>
  <c r="Q28989" i="1"/>
  <c r="Q28990" i="1"/>
  <c r="Q28991" i="1"/>
  <c r="Q28992" i="1"/>
  <c r="Q28993" i="1"/>
  <c r="Q28994" i="1"/>
  <c r="Q28995" i="1"/>
  <c r="Q28996" i="1"/>
  <c r="Q28997" i="1"/>
  <c r="Q28998" i="1"/>
  <c r="Q28999" i="1"/>
  <c r="Q29000" i="1"/>
  <c r="Q29001" i="1"/>
  <c r="Q29002" i="1"/>
  <c r="Q29003" i="1"/>
  <c r="Q29004" i="1"/>
  <c r="Q29005" i="1"/>
  <c r="Q29006" i="1"/>
  <c r="Q29007" i="1"/>
  <c r="Q29008" i="1"/>
  <c r="Q29009" i="1"/>
  <c r="Q29010" i="1"/>
  <c r="Q29011" i="1"/>
  <c r="Q29012" i="1"/>
  <c r="Q29013" i="1"/>
  <c r="Q29014" i="1"/>
  <c r="Q29015" i="1"/>
  <c r="Q29016" i="1"/>
  <c r="Q29017" i="1"/>
  <c r="Q29018" i="1"/>
  <c r="Q29019" i="1"/>
  <c r="Q29020" i="1"/>
  <c r="Q29021" i="1"/>
  <c r="Q29022" i="1"/>
  <c r="Q29023" i="1"/>
  <c r="Q29024" i="1"/>
  <c r="Q29025" i="1"/>
  <c r="Q29026" i="1"/>
  <c r="Q29027" i="1"/>
  <c r="Q29028" i="1"/>
  <c r="Q29029" i="1"/>
  <c r="Q29030" i="1"/>
  <c r="Q29031" i="1"/>
  <c r="Q29032" i="1"/>
  <c r="Q29033" i="1"/>
  <c r="Q29034" i="1"/>
  <c r="Q29035" i="1"/>
  <c r="Q29036" i="1"/>
  <c r="Q29037" i="1"/>
  <c r="Q29038" i="1"/>
  <c r="Q29039" i="1"/>
  <c r="Q29040" i="1"/>
  <c r="Q29041" i="1"/>
  <c r="Q29042" i="1"/>
  <c r="Q29043" i="1"/>
  <c r="Q29044" i="1"/>
  <c r="Q29045" i="1"/>
  <c r="Q29046" i="1"/>
  <c r="Q29047" i="1"/>
  <c r="Q29048" i="1"/>
  <c r="Q29049" i="1"/>
  <c r="Q29050" i="1"/>
  <c r="Q29051" i="1"/>
  <c r="Q29052" i="1"/>
  <c r="Q29053" i="1"/>
  <c r="Q29054" i="1"/>
  <c r="Q29055" i="1"/>
  <c r="Q29056" i="1"/>
  <c r="Q29057" i="1"/>
  <c r="Q29058" i="1"/>
  <c r="Q29059" i="1"/>
  <c r="Q29060" i="1"/>
  <c r="Q29061" i="1"/>
  <c r="Q29062" i="1"/>
  <c r="Q29063" i="1"/>
  <c r="Q29064" i="1"/>
  <c r="Q29065" i="1"/>
  <c r="Q29066" i="1"/>
  <c r="Q29067" i="1"/>
  <c r="Q29068" i="1"/>
  <c r="Q29069" i="1"/>
  <c r="Q29070" i="1"/>
  <c r="Q29071" i="1"/>
  <c r="Q29072" i="1"/>
  <c r="Q29073" i="1"/>
  <c r="Q29074" i="1"/>
  <c r="Q29075" i="1"/>
  <c r="Q29076" i="1"/>
  <c r="Q29077" i="1"/>
  <c r="Q29078" i="1"/>
  <c r="Q29079" i="1"/>
  <c r="Q29080" i="1"/>
  <c r="Q29081" i="1"/>
  <c r="Q29082" i="1"/>
  <c r="Q29083" i="1"/>
  <c r="Q29084" i="1"/>
  <c r="Q29085" i="1"/>
  <c r="Q29086" i="1"/>
  <c r="Q29087" i="1"/>
  <c r="Q29088" i="1"/>
  <c r="Q29089" i="1"/>
  <c r="Q29090" i="1"/>
  <c r="Q29091" i="1"/>
  <c r="Q29092" i="1"/>
  <c r="Q29093" i="1"/>
  <c r="Q29094" i="1"/>
  <c r="Q29095" i="1"/>
  <c r="Q29096" i="1"/>
  <c r="Q29097" i="1"/>
  <c r="Q29098" i="1"/>
  <c r="Q29099" i="1"/>
  <c r="Q29100" i="1"/>
  <c r="Q29101" i="1"/>
  <c r="Q29102" i="1"/>
  <c r="Q29103" i="1"/>
  <c r="Q29104" i="1"/>
  <c r="Q29105" i="1"/>
  <c r="Q29106" i="1"/>
  <c r="Q29107" i="1"/>
  <c r="Q29108" i="1"/>
  <c r="Q29109" i="1"/>
  <c r="Q29110" i="1"/>
  <c r="Q29111" i="1"/>
  <c r="Q29112" i="1"/>
  <c r="Q29113" i="1"/>
  <c r="Q29114" i="1"/>
  <c r="Q29115" i="1"/>
  <c r="Q29116" i="1"/>
  <c r="Q29117" i="1"/>
  <c r="Q29118" i="1"/>
  <c r="Q29119" i="1"/>
  <c r="Q29120" i="1"/>
  <c r="Q29121" i="1"/>
  <c r="Q29122" i="1"/>
  <c r="Q29123" i="1"/>
  <c r="Q29124" i="1"/>
  <c r="Q29125" i="1"/>
  <c r="Q29126" i="1"/>
  <c r="Q29127" i="1"/>
  <c r="Q29128" i="1"/>
  <c r="Q29129" i="1"/>
  <c r="Q29130" i="1"/>
  <c r="Q29131" i="1"/>
  <c r="Q29132" i="1"/>
  <c r="Q29133" i="1"/>
  <c r="Q29134" i="1"/>
  <c r="Q29135" i="1"/>
  <c r="Q29136" i="1"/>
  <c r="Q29137" i="1"/>
  <c r="Q29138" i="1"/>
  <c r="Q29139" i="1"/>
  <c r="Q29140" i="1"/>
  <c r="Q29141" i="1"/>
  <c r="Q29142" i="1"/>
  <c r="Q29143" i="1"/>
  <c r="Q29144" i="1"/>
  <c r="Q29145" i="1"/>
  <c r="Q29146" i="1"/>
  <c r="Q29147" i="1"/>
  <c r="Q29148" i="1"/>
  <c r="Q29149" i="1"/>
  <c r="Q29150" i="1"/>
  <c r="Q29151" i="1"/>
  <c r="Q29152" i="1"/>
  <c r="Q29153" i="1"/>
  <c r="Q29154" i="1"/>
  <c r="Q29155" i="1"/>
  <c r="Q29156" i="1"/>
  <c r="Q29157" i="1"/>
  <c r="Q29158" i="1"/>
  <c r="Q29159" i="1"/>
  <c r="Q29160" i="1"/>
  <c r="Q29161" i="1"/>
  <c r="Q29162" i="1"/>
  <c r="Q29163" i="1"/>
  <c r="Q29164" i="1"/>
  <c r="Q29165" i="1"/>
  <c r="Q29166" i="1"/>
  <c r="Q29167" i="1"/>
  <c r="Q29168" i="1"/>
  <c r="Q29169" i="1"/>
  <c r="Q29170" i="1"/>
  <c r="Q29171" i="1"/>
  <c r="Q29172" i="1"/>
  <c r="Q29173" i="1"/>
  <c r="Q29174" i="1"/>
  <c r="Q29175" i="1"/>
  <c r="Q29176" i="1"/>
  <c r="Q29177" i="1"/>
  <c r="Q29178" i="1"/>
  <c r="Q29179" i="1"/>
  <c r="Q29180" i="1"/>
  <c r="Q29181" i="1"/>
  <c r="Q29182" i="1"/>
  <c r="Q29183" i="1"/>
  <c r="Q29184" i="1"/>
  <c r="Q29185" i="1"/>
  <c r="Q29186" i="1"/>
  <c r="Q29187" i="1"/>
  <c r="Q29188" i="1"/>
  <c r="Q29189" i="1"/>
  <c r="Q29190" i="1"/>
  <c r="Q29191" i="1"/>
  <c r="Q29192" i="1"/>
  <c r="Q29193" i="1"/>
  <c r="Q29194" i="1"/>
  <c r="Q29195" i="1"/>
  <c r="Q29196" i="1"/>
  <c r="Q29197" i="1"/>
  <c r="Q29198" i="1"/>
  <c r="Q29199" i="1"/>
  <c r="Q29200" i="1"/>
  <c r="Q29201" i="1"/>
  <c r="Q29202" i="1"/>
  <c r="Q29203" i="1"/>
  <c r="Q29204" i="1"/>
  <c r="Q29205" i="1"/>
  <c r="Q29206" i="1"/>
  <c r="Q29207" i="1"/>
  <c r="Q29208" i="1"/>
  <c r="Q29209" i="1"/>
  <c r="Q29210" i="1"/>
  <c r="Q29211" i="1"/>
  <c r="Q29212" i="1"/>
  <c r="Q29213" i="1"/>
  <c r="Q29214" i="1"/>
  <c r="Q29215" i="1"/>
  <c r="Q29216" i="1"/>
  <c r="Q29217" i="1"/>
  <c r="Q29218" i="1"/>
  <c r="Q29219" i="1"/>
  <c r="Q29220" i="1"/>
  <c r="Q29221" i="1"/>
  <c r="Q29222" i="1"/>
  <c r="Q29223" i="1"/>
  <c r="Q29224" i="1"/>
  <c r="Q29225" i="1"/>
  <c r="Q29226" i="1"/>
  <c r="Q29227" i="1"/>
  <c r="Q29228" i="1"/>
  <c r="Q29229" i="1"/>
  <c r="Q29230" i="1"/>
  <c r="Q29231" i="1"/>
  <c r="Q29232" i="1"/>
  <c r="Q29233" i="1"/>
  <c r="Q29234" i="1"/>
  <c r="Q29235" i="1"/>
  <c r="Q29236" i="1"/>
  <c r="Q29237" i="1"/>
  <c r="Q29238" i="1"/>
  <c r="Q29239" i="1"/>
  <c r="Q29240" i="1"/>
  <c r="Q29241" i="1"/>
  <c r="Q29242" i="1"/>
  <c r="Q29243" i="1"/>
  <c r="Q29244" i="1"/>
  <c r="Q29245" i="1"/>
  <c r="Q29246" i="1"/>
  <c r="Q29247" i="1"/>
  <c r="Q29248" i="1"/>
  <c r="Q29249" i="1"/>
  <c r="Q29250" i="1"/>
  <c r="Q29251" i="1"/>
  <c r="Q29252" i="1"/>
  <c r="Q29253" i="1"/>
  <c r="Q29254" i="1"/>
  <c r="Q29255" i="1"/>
  <c r="Q29256" i="1"/>
  <c r="Q29257" i="1"/>
  <c r="Q29258" i="1"/>
  <c r="Q29259" i="1"/>
  <c r="Q29260" i="1"/>
  <c r="Q29261" i="1"/>
  <c r="Q29262" i="1"/>
  <c r="Q29263" i="1"/>
  <c r="Q29264" i="1"/>
  <c r="Q29265" i="1"/>
  <c r="Q29266" i="1"/>
  <c r="Q29267" i="1"/>
  <c r="Q29268" i="1"/>
  <c r="Q29269" i="1"/>
  <c r="Q29270" i="1"/>
  <c r="Q29271" i="1"/>
  <c r="Q29272" i="1"/>
  <c r="Q29273" i="1"/>
  <c r="Q29274" i="1"/>
  <c r="Q29275" i="1"/>
  <c r="Q29276" i="1"/>
  <c r="Q29277" i="1"/>
  <c r="Q29278" i="1"/>
  <c r="Q29279" i="1"/>
  <c r="Q29280" i="1"/>
  <c r="Q29281" i="1"/>
  <c r="Q29282" i="1"/>
  <c r="Q29283" i="1"/>
  <c r="Q29284" i="1"/>
  <c r="Q29285" i="1"/>
  <c r="Q29286" i="1"/>
  <c r="Q29287" i="1"/>
  <c r="Q29288" i="1"/>
  <c r="Q29289" i="1"/>
  <c r="Q29290" i="1"/>
  <c r="Q29291" i="1"/>
  <c r="Q29292" i="1"/>
  <c r="Q29293" i="1"/>
  <c r="Q29294" i="1"/>
  <c r="Q29295" i="1"/>
  <c r="Q29296" i="1"/>
  <c r="Q29297" i="1"/>
  <c r="Q29298" i="1"/>
  <c r="Q29299" i="1"/>
  <c r="Q29300" i="1"/>
  <c r="Q29301" i="1"/>
  <c r="Q29302" i="1"/>
  <c r="Q29303" i="1"/>
  <c r="Q29304" i="1"/>
  <c r="Q29305" i="1"/>
  <c r="Q29306" i="1"/>
  <c r="Q29307" i="1"/>
  <c r="Q29308" i="1"/>
  <c r="Q29309" i="1"/>
  <c r="Q29310" i="1"/>
  <c r="Q29311" i="1"/>
  <c r="Q29312" i="1"/>
  <c r="Q29313" i="1"/>
  <c r="Q29314" i="1"/>
  <c r="Q29315" i="1"/>
  <c r="Q29316" i="1"/>
  <c r="Q29317" i="1"/>
  <c r="Q29318" i="1"/>
  <c r="Q29319" i="1"/>
  <c r="Q29320" i="1"/>
  <c r="Q29321" i="1"/>
  <c r="Q29322" i="1"/>
  <c r="Q29323" i="1"/>
  <c r="Q29324" i="1"/>
  <c r="Q29325" i="1"/>
  <c r="Q29326" i="1"/>
  <c r="Q29327" i="1"/>
  <c r="Q29328" i="1"/>
  <c r="Q29329" i="1"/>
  <c r="Q29330" i="1"/>
  <c r="Q29331" i="1"/>
  <c r="Q29332" i="1"/>
  <c r="Q29333" i="1"/>
  <c r="Q29334" i="1"/>
  <c r="Q29335" i="1"/>
  <c r="Q29336" i="1"/>
  <c r="Q29337" i="1"/>
  <c r="Q29338" i="1"/>
  <c r="Q29339" i="1"/>
  <c r="Q29340" i="1"/>
  <c r="Q29341" i="1"/>
  <c r="Q29342" i="1"/>
  <c r="Q29343" i="1"/>
  <c r="Q29344" i="1"/>
  <c r="Q29345" i="1"/>
  <c r="Q29346" i="1"/>
  <c r="Q29347" i="1"/>
  <c r="Q29348" i="1"/>
  <c r="Q29349" i="1"/>
  <c r="Q29350" i="1"/>
  <c r="Q29351" i="1"/>
  <c r="Q29352" i="1"/>
  <c r="Q29353" i="1"/>
  <c r="Q29354" i="1"/>
  <c r="Q29355" i="1"/>
  <c r="Q29356" i="1"/>
  <c r="Q29357" i="1"/>
  <c r="Q29358" i="1"/>
  <c r="Q29359" i="1"/>
  <c r="Q29360" i="1"/>
  <c r="Q29361" i="1"/>
  <c r="Q29362" i="1"/>
  <c r="Q29363" i="1"/>
  <c r="Q29364" i="1"/>
  <c r="Q29365" i="1"/>
  <c r="Q29366" i="1"/>
  <c r="Q29367" i="1"/>
  <c r="Q29368" i="1"/>
  <c r="Q29369" i="1"/>
  <c r="Q29370" i="1"/>
  <c r="Q29371" i="1"/>
  <c r="Q29372" i="1"/>
  <c r="Q29373" i="1"/>
  <c r="Q29374" i="1"/>
  <c r="Q29375" i="1"/>
  <c r="Q29376" i="1"/>
  <c r="Q29377" i="1"/>
  <c r="Q29378" i="1"/>
  <c r="Q29379" i="1"/>
  <c r="Q29380" i="1"/>
  <c r="Q29381" i="1"/>
  <c r="Q29382" i="1"/>
  <c r="Q29383" i="1"/>
  <c r="Q29384" i="1"/>
  <c r="Q29385" i="1"/>
  <c r="Q29386" i="1"/>
  <c r="Q29387" i="1"/>
  <c r="Q29388" i="1"/>
  <c r="Q29389" i="1"/>
  <c r="Q29390" i="1"/>
  <c r="Q29391" i="1"/>
  <c r="Q29392" i="1"/>
  <c r="Q29393" i="1"/>
  <c r="Q29394" i="1"/>
  <c r="Q29395" i="1"/>
  <c r="Q29396" i="1"/>
  <c r="Q29397" i="1"/>
  <c r="Q29398" i="1"/>
  <c r="Q29399" i="1"/>
  <c r="Q29400" i="1"/>
  <c r="Q29401" i="1"/>
  <c r="Q29402" i="1"/>
  <c r="Q29403" i="1"/>
  <c r="Q29404" i="1"/>
  <c r="Q29405" i="1"/>
  <c r="Q29406" i="1"/>
  <c r="Q29407" i="1"/>
  <c r="Q29408" i="1"/>
  <c r="Q29409" i="1"/>
  <c r="Q29410" i="1"/>
  <c r="Q29411" i="1"/>
  <c r="Q29412" i="1"/>
  <c r="Q29413" i="1"/>
  <c r="Q29414" i="1"/>
  <c r="Q29415" i="1"/>
  <c r="Q29416" i="1"/>
  <c r="Q29417" i="1"/>
  <c r="Q29418" i="1"/>
  <c r="Q29419" i="1"/>
  <c r="Q29420" i="1"/>
  <c r="Q29421" i="1"/>
  <c r="Q29422" i="1"/>
  <c r="Q29423" i="1"/>
  <c r="Q29424" i="1"/>
  <c r="Q29425" i="1"/>
  <c r="Q29426" i="1"/>
  <c r="Q29427" i="1"/>
  <c r="Q29428" i="1"/>
  <c r="Q29429" i="1"/>
  <c r="Q29430" i="1"/>
  <c r="Q29431" i="1"/>
  <c r="Q29432" i="1"/>
  <c r="Q29433" i="1"/>
  <c r="Q29434" i="1"/>
  <c r="Q29435" i="1"/>
  <c r="Q29436" i="1"/>
  <c r="Q29437" i="1"/>
  <c r="Q29438" i="1"/>
  <c r="Q29439" i="1"/>
  <c r="Q29440" i="1"/>
  <c r="Q29441" i="1"/>
  <c r="Q29442" i="1"/>
  <c r="Q29443" i="1"/>
  <c r="Q29444" i="1"/>
  <c r="Q29445" i="1"/>
  <c r="Q29446" i="1"/>
  <c r="Q29447" i="1"/>
  <c r="Q29448" i="1"/>
  <c r="Q29449" i="1"/>
  <c r="Q29450" i="1"/>
  <c r="Q29451" i="1"/>
  <c r="Q29452" i="1"/>
  <c r="Q29453" i="1"/>
  <c r="Q29454" i="1"/>
  <c r="Q29455" i="1"/>
  <c r="Q29456" i="1"/>
  <c r="Q29457" i="1"/>
  <c r="Q29458" i="1"/>
  <c r="Q29459" i="1"/>
  <c r="Q29460" i="1"/>
  <c r="Q29461" i="1"/>
  <c r="Q29462" i="1"/>
  <c r="Q29463" i="1"/>
  <c r="Q29464" i="1"/>
  <c r="Q29465" i="1"/>
  <c r="Q29466" i="1"/>
  <c r="Q29467" i="1"/>
  <c r="Q29468" i="1"/>
  <c r="Q29469" i="1"/>
  <c r="Q29470" i="1"/>
  <c r="Q29471" i="1"/>
  <c r="Q29472" i="1"/>
  <c r="Q29473" i="1"/>
  <c r="Q29474" i="1"/>
  <c r="Q29475" i="1"/>
  <c r="Q29476" i="1"/>
  <c r="Q29477" i="1"/>
  <c r="Q29478" i="1"/>
  <c r="Q29479" i="1"/>
  <c r="Q29480" i="1"/>
  <c r="Q29481" i="1"/>
  <c r="Q29482" i="1"/>
  <c r="Q29483" i="1"/>
  <c r="Q29484" i="1"/>
  <c r="Q29485" i="1"/>
  <c r="Q29486" i="1"/>
  <c r="Q29487" i="1"/>
  <c r="Q29488" i="1"/>
  <c r="Q29489" i="1"/>
  <c r="Q29490" i="1"/>
  <c r="Q29491" i="1"/>
  <c r="Q29492" i="1"/>
  <c r="Q29493" i="1"/>
  <c r="Q29494" i="1"/>
  <c r="Q29495" i="1"/>
  <c r="Q29496" i="1"/>
  <c r="Q29497" i="1"/>
  <c r="Q29498" i="1"/>
  <c r="Q29499" i="1"/>
  <c r="Q29500" i="1"/>
  <c r="Q29501" i="1"/>
  <c r="Q29502" i="1"/>
  <c r="Q29503" i="1"/>
  <c r="Q29504" i="1"/>
  <c r="Q29505" i="1"/>
  <c r="Q29506" i="1"/>
  <c r="Q29507" i="1"/>
  <c r="Q29508" i="1"/>
  <c r="Q29509" i="1"/>
  <c r="Q29510" i="1"/>
  <c r="Q29511" i="1"/>
  <c r="Q29512" i="1"/>
  <c r="Q29513" i="1"/>
  <c r="Q29514" i="1"/>
  <c r="Q29515" i="1"/>
  <c r="Q29516" i="1"/>
  <c r="Q29517" i="1"/>
  <c r="Q29518" i="1"/>
  <c r="Q29519" i="1"/>
  <c r="Q29520" i="1"/>
  <c r="Q29521" i="1"/>
  <c r="Q29522" i="1"/>
  <c r="Q29523" i="1"/>
  <c r="Q29524" i="1"/>
  <c r="Q29525" i="1"/>
  <c r="Q29526" i="1"/>
  <c r="Q29527" i="1"/>
  <c r="Q29528" i="1"/>
  <c r="Q29529" i="1"/>
  <c r="Q29530" i="1"/>
  <c r="Q29531" i="1"/>
  <c r="Q29532" i="1"/>
  <c r="Q29533" i="1"/>
  <c r="Q29534" i="1"/>
  <c r="Q29535" i="1"/>
  <c r="Q29536" i="1"/>
  <c r="Q29537" i="1"/>
  <c r="Q29538" i="1"/>
  <c r="Q29539" i="1"/>
  <c r="Q29540" i="1"/>
  <c r="Q29541" i="1"/>
  <c r="Q29542" i="1"/>
  <c r="Q29543" i="1"/>
  <c r="Q29544" i="1"/>
  <c r="Q29545" i="1"/>
  <c r="Q29546" i="1"/>
  <c r="Q29547" i="1"/>
  <c r="Q29548" i="1"/>
  <c r="Q29549" i="1"/>
  <c r="Q29550" i="1"/>
  <c r="Q29551" i="1"/>
  <c r="Q29552" i="1"/>
  <c r="Q29553" i="1"/>
  <c r="Q29554" i="1"/>
  <c r="Q29555" i="1"/>
  <c r="Q29556" i="1"/>
  <c r="Q29557" i="1"/>
  <c r="Q29558" i="1"/>
  <c r="Q29559" i="1"/>
  <c r="Q29560" i="1"/>
  <c r="Q29561" i="1"/>
  <c r="Q29562" i="1"/>
  <c r="Q29563" i="1"/>
  <c r="Q29564" i="1"/>
  <c r="Q29565" i="1"/>
  <c r="Q29566" i="1"/>
  <c r="Q29567" i="1"/>
  <c r="Q29568" i="1"/>
  <c r="Q29569" i="1"/>
  <c r="Q29570" i="1"/>
  <c r="Q29571" i="1"/>
  <c r="Q29572" i="1"/>
  <c r="Q29573" i="1"/>
  <c r="Q29574" i="1"/>
  <c r="Q29575" i="1"/>
  <c r="Q29576" i="1"/>
  <c r="Q29577" i="1"/>
  <c r="Q29578" i="1"/>
  <c r="Q29579" i="1"/>
  <c r="Q29580" i="1"/>
  <c r="Q29581" i="1"/>
  <c r="Q29582" i="1"/>
  <c r="Q29583" i="1"/>
  <c r="Q29584" i="1"/>
  <c r="Q29585" i="1"/>
  <c r="Q29586" i="1"/>
  <c r="Q29587" i="1"/>
  <c r="Q29588" i="1"/>
  <c r="Q29589" i="1"/>
  <c r="Q29590" i="1"/>
  <c r="Q29591" i="1"/>
  <c r="Q29592" i="1"/>
  <c r="Q29593" i="1"/>
  <c r="Q29594" i="1"/>
  <c r="Q29595" i="1"/>
  <c r="Q29596" i="1"/>
  <c r="Q29597" i="1"/>
  <c r="Q29598" i="1"/>
  <c r="Q29599" i="1"/>
  <c r="Q29600" i="1"/>
  <c r="Q29601" i="1"/>
  <c r="Q29602" i="1"/>
  <c r="Q29603" i="1"/>
  <c r="Q29604" i="1"/>
  <c r="Q29605" i="1"/>
  <c r="Q29606" i="1"/>
  <c r="Q29607" i="1"/>
  <c r="Q29608" i="1"/>
  <c r="Q29609" i="1"/>
  <c r="Q29610" i="1"/>
  <c r="Q29611" i="1"/>
  <c r="Q29612" i="1"/>
  <c r="Q29613" i="1"/>
  <c r="Q29614" i="1"/>
  <c r="Q29615" i="1"/>
  <c r="Q29616" i="1"/>
  <c r="Q29617" i="1"/>
  <c r="Q29618" i="1"/>
  <c r="Q29619" i="1"/>
  <c r="Q29620" i="1"/>
  <c r="Q29621" i="1"/>
  <c r="Q29622" i="1"/>
  <c r="Q29623" i="1"/>
  <c r="Q29624" i="1"/>
  <c r="Q29625" i="1"/>
  <c r="Q29626" i="1"/>
  <c r="Q29627" i="1"/>
  <c r="Q29628" i="1"/>
  <c r="Q29629" i="1"/>
  <c r="Q29630" i="1"/>
  <c r="Q29631" i="1"/>
  <c r="Q29632" i="1"/>
  <c r="Q29633" i="1"/>
  <c r="Q29634" i="1"/>
  <c r="Q29635" i="1"/>
  <c r="Q29636" i="1"/>
  <c r="Q29637" i="1"/>
  <c r="Q29638" i="1"/>
  <c r="Q29639" i="1"/>
  <c r="Q29640" i="1"/>
  <c r="Q29641" i="1"/>
  <c r="Q29642" i="1"/>
  <c r="Q29643" i="1"/>
  <c r="Q29644" i="1"/>
  <c r="Q29645" i="1"/>
  <c r="Q29646" i="1"/>
  <c r="Q29647" i="1"/>
  <c r="Q29648" i="1"/>
  <c r="Q29649" i="1"/>
  <c r="Q29650" i="1"/>
  <c r="Q29651" i="1"/>
  <c r="Q29652" i="1"/>
  <c r="Q29653" i="1"/>
  <c r="Q29654" i="1"/>
  <c r="Q29655" i="1"/>
  <c r="Q29656" i="1"/>
  <c r="Q29657" i="1"/>
  <c r="Q29658" i="1"/>
  <c r="Q29659" i="1"/>
  <c r="Q29660" i="1"/>
  <c r="Q29661" i="1"/>
  <c r="Q29662" i="1"/>
  <c r="Q29663" i="1"/>
  <c r="Q29664" i="1"/>
  <c r="Q29665" i="1"/>
  <c r="Q29666" i="1"/>
  <c r="Q29667" i="1"/>
  <c r="Q29668" i="1"/>
  <c r="Q29669" i="1"/>
  <c r="Q29670" i="1"/>
  <c r="Q29671" i="1"/>
  <c r="Q29672" i="1"/>
  <c r="Q29673" i="1"/>
  <c r="Q29674" i="1"/>
  <c r="Q29675" i="1"/>
  <c r="Q29676" i="1"/>
  <c r="Q29677" i="1"/>
  <c r="Q29678" i="1"/>
  <c r="Q29679" i="1"/>
  <c r="Q29680" i="1"/>
  <c r="Q29681" i="1"/>
  <c r="Q29682" i="1"/>
  <c r="Q29683" i="1"/>
  <c r="Q29684" i="1"/>
  <c r="Q29685" i="1"/>
  <c r="Q29686" i="1"/>
  <c r="Q29687" i="1"/>
  <c r="Q29688" i="1"/>
  <c r="Q29689" i="1"/>
  <c r="Q29690" i="1"/>
  <c r="Q29691" i="1"/>
  <c r="Q29692" i="1"/>
  <c r="Q29693" i="1"/>
  <c r="Q29694" i="1"/>
  <c r="Q29695" i="1"/>
  <c r="Q29696" i="1"/>
  <c r="Q29697" i="1"/>
  <c r="Q29698" i="1"/>
  <c r="Q29699" i="1"/>
  <c r="Q29700" i="1"/>
  <c r="Q29701" i="1"/>
  <c r="Q29702" i="1"/>
  <c r="Q29703" i="1"/>
  <c r="Q29704" i="1"/>
  <c r="Q29705" i="1"/>
  <c r="Q29706" i="1"/>
  <c r="Q29707" i="1"/>
  <c r="Q29708" i="1"/>
  <c r="Q29709" i="1"/>
  <c r="Q29710" i="1"/>
  <c r="Q29711" i="1"/>
  <c r="Q29712" i="1"/>
  <c r="Q29713" i="1"/>
  <c r="Q29714" i="1"/>
  <c r="Q29715" i="1"/>
  <c r="Q29716" i="1"/>
  <c r="Q29717" i="1"/>
  <c r="Q29718" i="1"/>
  <c r="Q29719" i="1"/>
  <c r="Q29720" i="1"/>
  <c r="Q29721" i="1"/>
  <c r="Q29722" i="1"/>
  <c r="Q29723" i="1"/>
  <c r="Q29724" i="1"/>
  <c r="Q29725" i="1"/>
  <c r="Q29726" i="1"/>
  <c r="Q29727" i="1"/>
  <c r="Q29728" i="1"/>
  <c r="Q29729" i="1"/>
  <c r="Q29730" i="1"/>
  <c r="Q29731" i="1"/>
  <c r="Q29732" i="1"/>
  <c r="Q29733" i="1"/>
  <c r="Q29734" i="1"/>
  <c r="Q29735" i="1"/>
  <c r="Q29736" i="1"/>
  <c r="Q29737" i="1"/>
  <c r="Q29738" i="1"/>
  <c r="Q29739" i="1"/>
  <c r="Q29740" i="1"/>
  <c r="Q29741" i="1"/>
  <c r="Q29742" i="1"/>
  <c r="Q29743" i="1"/>
  <c r="Q29744" i="1"/>
  <c r="Q29745" i="1"/>
  <c r="Q29746" i="1"/>
  <c r="Q29747" i="1"/>
  <c r="Q29748" i="1"/>
  <c r="Q29749" i="1"/>
  <c r="Q29750" i="1"/>
  <c r="Q29751" i="1"/>
  <c r="Q29752" i="1"/>
  <c r="Q29753" i="1"/>
  <c r="Q29754" i="1"/>
  <c r="Q29755" i="1"/>
  <c r="Q29756" i="1"/>
  <c r="Q29757" i="1"/>
  <c r="Q29758" i="1"/>
  <c r="Q29759" i="1"/>
  <c r="Q29760" i="1"/>
  <c r="Q29761" i="1"/>
  <c r="Q29762" i="1"/>
  <c r="Q29763" i="1"/>
  <c r="Q29764" i="1"/>
  <c r="Q29765" i="1"/>
  <c r="Q29766" i="1"/>
  <c r="Q29767" i="1"/>
  <c r="Q29768" i="1"/>
  <c r="Q29769" i="1"/>
  <c r="Q29770" i="1"/>
  <c r="Q29771" i="1"/>
  <c r="Q29772" i="1"/>
  <c r="Q29773" i="1"/>
  <c r="Q29774" i="1"/>
  <c r="Q29775" i="1"/>
  <c r="Q29776" i="1"/>
  <c r="Q29777" i="1"/>
  <c r="Q29778" i="1"/>
  <c r="Q29779" i="1"/>
  <c r="Q29780" i="1"/>
  <c r="Q29781" i="1"/>
  <c r="Q29782" i="1"/>
  <c r="Q29783" i="1"/>
  <c r="Q29784" i="1"/>
  <c r="Q29785" i="1"/>
  <c r="Q29786" i="1"/>
  <c r="Q29787" i="1"/>
  <c r="Q29788" i="1"/>
  <c r="Q29789" i="1"/>
  <c r="Q29790" i="1"/>
  <c r="Q29791" i="1"/>
  <c r="Q29792" i="1"/>
  <c r="Q29793" i="1"/>
  <c r="Q29794" i="1"/>
  <c r="Q29795" i="1"/>
  <c r="Q29796" i="1"/>
  <c r="Q29797" i="1"/>
  <c r="Q29798" i="1"/>
  <c r="Q29799" i="1"/>
  <c r="Q29800" i="1"/>
  <c r="Q29801" i="1"/>
  <c r="Q29802" i="1"/>
  <c r="Q29803" i="1"/>
  <c r="Q29804" i="1"/>
  <c r="Q29805" i="1"/>
  <c r="Q29806" i="1"/>
  <c r="Q29807" i="1"/>
  <c r="Q29808" i="1"/>
  <c r="Q29809" i="1"/>
  <c r="Q29810" i="1"/>
  <c r="Q29811" i="1"/>
  <c r="Q29812" i="1"/>
  <c r="Q29813" i="1"/>
  <c r="Q29814" i="1"/>
  <c r="Q29815" i="1"/>
  <c r="Q29816" i="1"/>
  <c r="Q29817" i="1"/>
  <c r="Q29818" i="1"/>
  <c r="Q29819" i="1"/>
  <c r="Q29820" i="1"/>
  <c r="Q29821" i="1"/>
  <c r="Q29822" i="1"/>
  <c r="Q29823" i="1"/>
  <c r="Q29824" i="1"/>
  <c r="Q29825" i="1"/>
  <c r="Q29826" i="1"/>
  <c r="Q29827" i="1"/>
  <c r="Q29828" i="1"/>
  <c r="Q29829" i="1"/>
  <c r="Q29830" i="1"/>
  <c r="Q29831" i="1"/>
  <c r="Q29832" i="1"/>
  <c r="Q29833" i="1"/>
  <c r="Q29834" i="1"/>
  <c r="Q29835" i="1"/>
  <c r="Q29836" i="1"/>
  <c r="Q29837" i="1"/>
  <c r="Q29838" i="1"/>
  <c r="Q29839" i="1"/>
  <c r="Q29840" i="1"/>
  <c r="Q29841" i="1"/>
  <c r="Q29842" i="1"/>
  <c r="Q29843" i="1"/>
  <c r="Q29844" i="1"/>
  <c r="Q29845" i="1"/>
  <c r="Q29846" i="1"/>
  <c r="Q29847" i="1"/>
  <c r="Q29848" i="1"/>
  <c r="Q29849" i="1"/>
  <c r="Q29850" i="1"/>
  <c r="Q29851" i="1"/>
  <c r="Q29852" i="1"/>
  <c r="Q29853" i="1"/>
  <c r="Q29854" i="1"/>
  <c r="Q29855" i="1"/>
  <c r="Q29856" i="1"/>
  <c r="Q29857" i="1"/>
  <c r="Q29858" i="1"/>
  <c r="Q29859" i="1"/>
  <c r="Q29860" i="1"/>
  <c r="Q29861" i="1"/>
  <c r="Q29862" i="1"/>
  <c r="Q29863" i="1"/>
  <c r="Q29864" i="1"/>
  <c r="Q29865" i="1"/>
  <c r="Q29866" i="1"/>
  <c r="Q29867" i="1"/>
  <c r="Q29868" i="1"/>
  <c r="Q29869" i="1"/>
  <c r="Q29870" i="1"/>
  <c r="Q29871" i="1"/>
  <c r="Q29872" i="1"/>
  <c r="Q29873" i="1"/>
  <c r="Q29874" i="1"/>
  <c r="Q29875" i="1"/>
  <c r="Q29876" i="1"/>
  <c r="Q29877" i="1"/>
  <c r="Q29878" i="1"/>
  <c r="Q29879" i="1"/>
  <c r="Q29880" i="1"/>
  <c r="Q29881" i="1"/>
  <c r="Q29882" i="1"/>
  <c r="Q29883" i="1"/>
  <c r="Q29884" i="1"/>
  <c r="Q29885" i="1"/>
  <c r="Q29886" i="1"/>
  <c r="Q29887" i="1"/>
  <c r="Q29888" i="1"/>
  <c r="Q29889" i="1"/>
  <c r="Q29890" i="1"/>
  <c r="Q29891" i="1"/>
  <c r="Q29892" i="1"/>
  <c r="Q29893" i="1"/>
  <c r="Q29894" i="1"/>
  <c r="Q29895" i="1"/>
  <c r="Q29896" i="1"/>
  <c r="Q29897" i="1"/>
  <c r="Q29898" i="1"/>
  <c r="Q29899" i="1"/>
  <c r="Q29900" i="1"/>
  <c r="Q29901" i="1"/>
  <c r="Q29902" i="1"/>
  <c r="Q29903" i="1"/>
  <c r="Q29904" i="1"/>
  <c r="Q29905" i="1"/>
  <c r="Q29906" i="1"/>
  <c r="Q29907" i="1"/>
  <c r="Q29908" i="1"/>
  <c r="Q29909" i="1"/>
  <c r="Q29910" i="1"/>
  <c r="Q29911" i="1"/>
  <c r="Q29912" i="1"/>
  <c r="Q29913" i="1"/>
  <c r="Q29914" i="1"/>
  <c r="Q29915" i="1"/>
  <c r="Q29916" i="1"/>
  <c r="Q29917" i="1"/>
  <c r="Q29918" i="1"/>
  <c r="Q29919" i="1"/>
  <c r="Q29920" i="1"/>
  <c r="Q29921" i="1"/>
  <c r="Q29922" i="1"/>
  <c r="Q29923" i="1"/>
  <c r="Q29924" i="1"/>
  <c r="Q29925" i="1"/>
  <c r="Q29926" i="1"/>
  <c r="Q29927" i="1"/>
  <c r="Q29928" i="1"/>
  <c r="Q29929" i="1"/>
  <c r="Q29930" i="1"/>
  <c r="Q29931" i="1"/>
  <c r="Q29932" i="1"/>
  <c r="Q29933" i="1"/>
  <c r="Q29934" i="1"/>
  <c r="Q29935" i="1"/>
  <c r="Q29936" i="1"/>
  <c r="Q29937" i="1"/>
  <c r="Q29938" i="1"/>
  <c r="Q29939" i="1"/>
  <c r="Q29940" i="1"/>
  <c r="Q29941" i="1"/>
  <c r="Q29942" i="1"/>
  <c r="Q29943" i="1"/>
  <c r="Q29944" i="1"/>
  <c r="Q29945" i="1"/>
  <c r="Q29946" i="1"/>
  <c r="Q29947" i="1"/>
  <c r="Q29948" i="1"/>
  <c r="Q29949" i="1"/>
  <c r="Q29950" i="1"/>
  <c r="Q29951" i="1"/>
  <c r="Q29952" i="1"/>
  <c r="Q29953" i="1"/>
  <c r="Q29954" i="1"/>
  <c r="Q29955" i="1"/>
  <c r="Q29956" i="1"/>
  <c r="Q29957" i="1"/>
  <c r="Q29958" i="1"/>
  <c r="Q29959" i="1"/>
  <c r="Q29960" i="1"/>
  <c r="Q29961" i="1"/>
  <c r="Q29962" i="1"/>
  <c r="Q29963" i="1"/>
  <c r="Q29964" i="1"/>
  <c r="Q29965" i="1"/>
  <c r="Q29966" i="1"/>
  <c r="Q29967" i="1"/>
  <c r="Q29968" i="1"/>
  <c r="Q29969" i="1"/>
  <c r="Q29970" i="1"/>
  <c r="Q29971" i="1"/>
  <c r="Q29972" i="1"/>
  <c r="Q29973" i="1"/>
  <c r="Q29974" i="1"/>
  <c r="Q29975" i="1"/>
  <c r="Q29976" i="1"/>
  <c r="Q29977" i="1"/>
  <c r="Q29978" i="1"/>
  <c r="Q29979" i="1"/>
  <c r="Q29980" i="1"/>
  <c r="Q29981" i="1"/>
  <c r="Q29982" i="1"/>
  <c r="Q29983" i="1"/>
  <c r="Q29984" i="1"/>
  <c r="Q29985" i="1"/>
  <c r="Q29986" i="1"/>
  <c r="Q29987" i="1"/>
  <c r="Q29988" i="1"/>
  <c r="Q29989" i="1"/>
  <c r="Q29990" i="1"/>
  <c r="Q29991" i="1"/>
  <c r="Q29992" i="1"/>
  <c r="Q29993" i="1"/>
  <c r="Q29994" i="1"/>
  <c r="Q29995" i="1"/>
  <c r="Q29996" i="1"/>
  <c r="Q29997" i="1"/>
  <c r="Q29998" i="1"/>
  <c r="Q29999" i="1"/>
  <c r="Q30000" i="1"/>
  <c r="Q30001" i="1"/>
  <c r="Q30002" i="1"/>
  <c r="Q30003" i="1"/>
  <c r="Q30004" i="1"/>
  <c r="Q30005" i="1"/>
  <c r="Q30006" i="1"/>
  <c r="Q30007" i="1"/>
  <c r="Q30008" i="1"/>
  <c r="Q30009" i="1"/>
  <c r="Q30010" i="1"/>
  <c r="Q30011" i="1"/>
  <c r="Q30012" i="1"/>
  <c r="Q30013" i="1"/>
  <c r="Q30014" i="1"/>
  <c r="Q30015" i="1"/>
  <c r="Q30016" i="1"/>
  <c r="Q30017" i="1"/>
  <c r="Q30018" i="1"/>
  <c r="Q30019" i="1"/>
  <c r="Q30020" i="1"/>
  <c r="Q30021" i="1"/>
  <c r="Q30022" i="1"/>
  <c r="Q30023" i="1"/>
  <c r="Q30024" i="1"/>
  <c r="Q30025" i="1"/>
  <c r="Q30026" i="1"/>
  <c r="Q30027" i="1"/>
  <c r="Q30028" i="1"/>
  <c r="Q30029" i="1"/>
  <c r="Q30030" i="1"/>
  <c r="Q30031" i="1"/>
  <c r="Q30032" i="1"/>
  <c r="Q30033" i="1"/>
  <c r="Q30034" i="1"/>
  <c r="Q30035" i="1"/>
  <c r="Q30036" i="1"/>
  <c r="Q30037" i="1"/>
  <c r="Q30038" i="1"/>
  <c r="Q30039" i="1"/>
  <c r="Q30040" i="1"/>
  <c r="Q30041" i="1"/>
  <c r="Q30042" i="1"/>
  <c r="Q30043" i="1"/>
  <c r="Q30044" i="1"/>
  <c r="Q30045" i="1"/>
  <c r="Q30046" i="1"/>
  <c r="Q30047" i="1"/>
  <c r="Q30048" i="1"/>
  <c r="Q30049" i="1"/>
  <c r="Q30050" i="1"/>
  <c r="Q30051" i="1"/>
  <c r="Q30052" i="1"/>
  <c r="Q30053" i="1"/>
  <c r="Q30054" i="1"/>
  <c r="Q30055" i="1"/>
  <c r="Q30056" i="1"/>
  <c r="Q30057" i="1"/>
  <c r="Q30058" i="1"/>
  <c r="Q30059" i="1"/>
  <c r="Q30060" i="1"/>
  <c r="Q30061" i="1"/>
  <c r="Q30062" i="1"/>
  <c r="Q30063" i="1"/>
  <c r="Q30064" i="1"/>
  <c r="Q30065" i="1"/>
  <c r="Q30066" i="1"/>
  <c r="Q30067" i="1"/>
  <c r="Q30068" i="1"/>
  <c r="Q30069" i="1"/>
  <c r="Q30070" i="1"/>
  <c r="Q30071" i="1"/>
  <c r="Q30072" i="1"/>
  <c r="Q30073" i="1"/>
  <c r="Q30074" i="1"/>
  <c r="Q30075" i="1"/>
  <c r="Q30076" i="1"/>
  <c r="Q30077" i="1"/>
  <c r="Q30078" i="1"/>
  <c r="Q30079" i="1"/>
  <c r="Q30080" i="1"/>
  <c r="Q30081" i="1"/>
  <c r="Q30082" i="1"/>
  <c r="Q30083" i="1"/>
  <c r="Q30084" i="1"/>
  <c r="Q30085" i="1"/>
  <c r="Q30086" i="1"/>
  <c r="Q30087" i="1"/>
  <c r="Q30088" i="1"/>
  <c r="Q30089" i="1"/>
  <c r="Q30090" i="1"/>
  <c r="Q30091" i="1"/>
  <c r="Q30092" i="1"/>
  <c r="Q30093" i="1"/>
  <c r="Q30094" i="1"/>
  <c r="Q30095" i="1"/>
  <c r="Q30096" i="1"/>
  <c r="Q30097" i="1"/>
  <c r="Q30098" i="1"/>
  <c r="Q30099" i="1"/>
  <c r="Q30100" i="1"/>
  <c r="Q30101" i="1"/>
  <c r="Q30102" i="1"/>
  <c r="Q30103" i="1"/>
  <c r="Q30104" i="1"/>
  <c r="Q30105" i="1"/>
  <c r="Q30106" i="1"/>
  <c r="Q30107" i="1"/>
  <c r="Q30108" i="1"/>
  <c r="Q30109" i="1"/>
  <c r="Q30110" i="1"/>
  <c r="Q30111" i="1"/>
  <c r="Q30112" i="1"/>
  <c r="Q30113" i="1"/>
  <c r="Q30114" i="1"/>
  <c r="Q30115" i="1"/>
  <c r="Q30116" i="1"/>
  <c r="Q30117" i="1"/>
  <c r="Q30118" i="1"/>
  <c r="Q30119" i="1"/>
  <c r="Q30120" i="1"/>
  <c r="Q30121" i="1"/>
  <c r="Q30122" i="1"/>
  <c r="Q30123" i="1"/>
  <c r="Q30124" i="1"/>
  <c r="Q30125" i="1"/>
  <c r="Q30126" i="1"/>
  <c r="Q30127" i="1"/>
  <c r="Q30128" i="1"/>
  <c r="Q30129" i="1"/>
  <c r="Q30130" i="1"/>
  <c r="Q30131" i="1"/>
  <c r="Q30132" i="1"/>
  <c r="Q30133" i="1"/>
  <c r="Q30134" i="1"/>
  <c r="Q30135" i="1"/>
  <c r="Q30136" i="1"/>
  <c r="Q30137" i="1"/>
  <c r="Q30138" i="1"/>
  <c r="Q30139" i="1"/>
  <c r="Q30140" i="1"/>
  <c r="Q30141" i="1"/>
  <c r="Q30142" i="1"/>
  <c r="Q30143" i="1"/>
  <c r="Q30144" i="1"/>
  <c r="Q30145" i="1"/>
  <c r="Q30146" i="1"/>
  <c r="Q30147" i="1"/>
  <c r="Q30148" i="1"/>
  <c r="Q30149" i="1"/>
  <c r="Q30150" i="1"/>
  <c r="Q30151" i="1"/>
  <c r="Q30152" i="1"/>
  <c r="Q30153" i="1"/>
  <c r="Q30154" i="1"/>
  <c r="Q30155" i="1"/>
  <c r="Q30156" i="1"/>
  <c r="Q30157" i="1"/>
  <c r="Q30158" i="1"/>
  <c r="Q30159" i="1"/>
  <c r="Q30160" i="1"/>
  <c r="Q30161" i="1"/>
  <c r="Q30162" i="1"/>
  <c r="Q30163" i="1"/>
  <c r="Q30164" i="1"/>
  <c r="Q30165" i="1"/>
  <c r="Q30166" i="1"/>
  <c r="Q30167" i="1"/>
  <c r="Q30168" i="1"/>
  <c r="Q30169" i="1"/>
  <c r="Q30170" i="1"/>
  <c r="Q30171" i="1"/>
  <c r="Q30172" i="1"/>
  <c r="Q30173" i="1"/>
  <c r="Q30174" i="1"/>
  <c r="Q30175" i="1"/>
  <c r="Q30176" i="1"/>
  <c r="Q30177" i="1"/>
  <c r="Q30178" i="1"/>
  <c r="Q30179" i="1"/>
  <c r="Q30180" i="1"/>
  <c r="Q30181" i="1"/>
  <c r="Q30182" i="1"/>
  <c r="Q30183" i="1"/>
  <c r="Q30184" i="1"/>
  <c r="Q30185" i="1"/>
  <c r="Q30186" i="1"/>
  <c r="Q30187" i="1"/>
  <c r="Q30188" i="1"/>
  <c r="Q30189" i="1"/>
  <c r="Q30190" i="1"/>
  <c r="Q30191" i="1"/>
  <c r="Q30192" i="1"/>
  <c r="Q30193" i="1"/>
  <c r="Q30194" i="1"/>
  <c r="Q30195" i="1"/>
  <c r="Q30196" i="1"/>
  <c r="Q30197" i="1"/>
  <c r="Q30198" i="1"/>
  <c r="Q30199" i="1"/>
  <c r="Q30200" i="1"/>
  <c r="Q30201" i="1"/>
  <c r="Q30202" i="1"/>
  <c r="Q30203" i="1"/>
  <c r="Q30204" i="1"/>
  <c r="Q30205" i="1"/>
  <c r="Q30206" i="1"/>
  <c r="Q30207" i="1"/>
  <c r="Q30208" i="1"/>
  <c r="Q30209" i="1"/>
  <c r="Q30210" i="1"/>
  <c r="Q30211" i="1"/>
  <c r="Q30212" i="1"/>
  <c r="Q30213" i="1"/>
  <c r="Q30214" i="1"/>
  <c r="Q30215" i="1"/>
  <c r="Q30216" i="1"/>
  <c r="Q30217" i="1"/>
  <c r="Q30218" i="1"/>
  <c r="Q30219" i="1"/>
  <c r="Q30220" i="1"/>
  <c r="Q30221" i="1"/>
  <c r="Q30222" i="1"/>
  <c r="Q30223" i="1"/>
  <c r="Q30224" i="1"/>
  <c r="Q30225" i="1"/>
  <c r="Q30226" i="1"/>
  <c r="Q30227" i="1"/>
  <c r="Q30228" i="1"/>
  <c r="Q30229" i="1"/>
  <c r="Q30230" i="1"/>
  <c r="Q30231" i="1"/>
  <c r="Q30232" i="1"/>
  <c r="Q30233" i="1"/>
  <c r="Q30234" i="1"/>
  <c r="Q30235" i="1"/>
  <c r="Q30236" i="1"/>
  <c r="Q30237" i="1"/>
  <c r="Q30238" i="1"/>
  <c r="Q30239" i="1"/>
  <c r="Q30240" i="1"/>
  <c r="Q30241" i="1"/>
  <c r="Q30242" i="1"/>
  <c r="Q30243" i="1"/>
  <c r="Q30244" i="1"/>
  <c r="Q30245" i="1"/>
  <c r="Q30246" i="1"/>
  <c r="Q30247" i="1"/>
  <c r="Q30248" i="1"/>
  <c r="Q30249" i="1"/>
  <c r="Q30250" i="1"/>
  <c r="Q30251" i="1"/>
  <c r="Q30252" i="1"/>
  <c r="Q30253" i="1"/>
  <c r="Q30254" i="1"/>
  <c r="Q30255" i="1"/>
  <c r="Q30256" i="1"/>
  <c r="Q30257" i="1"/>
  <c r="Q30258" i="1"/>
  <c r="Q30259" i="1"/>
  <c r="Q30260" i="1"/>
  <c r="Q30261" i="1"/>
  <c r="Q30262" i="1"/>
  <c r="Q30263" i="1"/>
  <c r="Q30264" i="1"/>
  <c r="Q30265" i="1"/>
  <c r="Q30266" i="1"/>
  <c r="Q30267" i="1"/>
  <c r="Q30268" i="1"/>
  <c r="Q30269" i="1"/>
  <c r="Q30270" i="1"/>
  <c r="Q30271" i="1"/>
  <c r="Q30272" i="1"/>
  <c r="Q30273" i="1"/>
  <c r="Q30274" i="1"/>
  <c r="Q30275" i="1"/>
  <c r="Q30276" i="1"/>
  <c r="Q30277" i="1"/>
  <c r="Q30278" i="1"/>
  <c r="Q30279" i="1"/>
  <c r="Q30280" i="1"/>
  <c r="Q30281" i="1"/>
  <c r="Q30282" i="1"/>
  <c r="Q30283" i="1"/>
  <c r="Q30284" i="1"/>
  <c r="Q30285" i="1"/>
  <c r="Q30286" i="1"/>
  <c r="Q30287" i="1"/>
  <c r="Q30288" i="1"/>
  <c r="Q30289" i="1"/>
  <c r="Q30290" i="1"/>
  <c r="Q30291" i="1"/>
  <c r="Q30292" i="1"/>
  <c r="Q30293" i="1"/>
  <c r="Q30294" i="1"/>
  <c r="Q30295" i="1"/>
  <c r="Q30296" i="1"/>
  <c r="Q30297" i="1"/>
  <c r="Q30298" i="1"/>
  <c r="Q30299" i="1"/>
  <c r="Q30300" i="1"/>
  <c r="Q30301" i="1"/>
  <c r="Q30302" i="1"/>
  <c r="Q30303" i="1"/>
  <c r="Q30304" i="1"/>
  <c r="Q30305" i="1"/>
  <c r="Q30306" i="1"/>
  <c r="Q30307" i="1"/>
  <c r="Q30308" i="1"/>
  <c r="Q30309" i="1"/>
  <c r="Q30310" i="1"/>
  <c r="Q30311" i="1"/>
  <c r="Q30312" i="1"/>
  <c r="Q30313" i="1"/>
  <c r="Q30314" i="1"/>
  <c r="Q30315" i="1"/>
  <c r="Q30316" i="1"/>
  <c r="Q30317" i="1"/>
  <c r="Q30318" i="1"/>
  <c r="Q30319" i="1"/>
  <c r="Q30320" i="1"/>
  <c r="Q30321" i="1"/>
  <c r="Q30322" i="1"/>
  <c r="Q30323" i="1"/>
  <c r="Q30324" i="1"/>
  <c r="Q30325" i="1"/>
  <c r="Q30326" i="1"/>
  <c r="Q30327" i="1"/>
  <c r="Q30328" i="1"/>
  <c r="Q30329" i="1"/>
  <c r="Q30330" i="1"/>
  <c r="Q30331" i="1"/>
  <c r="Q30332" i="1"/>
  <c r="Q30333" i="1"/>
  <c r="Q30334" i="1"/>
  <c r="Q30335" i="1"/>
  <c r="Q30336" i="1"/>
  <c r="Q30337" i="1"/>
  <c r="Q30338" i="1"/>
  <c r="Q30339" i="1"/>
  <c r="Q30340" i="1"/>
  <c r="Q30341" i="1"/>
  <c r="Q30342" i="1"/>
  <c r="Q30343" i="1"/>
  <c r="Q30344" i="1"/>
  <c r="Q30345" i="1"/>
  <c r="Q30346" i="1"/>
  <c r="Q30347" i="1"/>
  <c r="Q30348" i="1"/>
  <c r="Q30349" i="1"/>
  <c r="Q30350" i="1"/>
  <c r="Q30351" i="1"/>
  <c r="Q30352" i="1"/>
  <c r="Q30353" i="1"/>
  <c r="Q30354" i="1"/>
  <c r="Q30355" i="1"/>
  <c r="Q30356" i="1"/>
  <c r="Q30357" i="1"/>
  <c r="Q30358" i="1"/>
  <c r="Q30359" i="1"/>
  <c r="Q30360" i="1"/>
  <c r="Q30361" i="1"/>
  <c r="Q30362" i="1"/>
  <c r="Q30363" i="1"/>
  <c r="Q30364" i="1"/>
  <c r="Q30365" i="1"/>
  <c r="Q30366" i="1"/>
  <c r="Q30367" i="1"/>
  <c r="Q30368" i="1"/>
  <c r="Q30369" i="1"/>
  <c r="Q30370" i="1"/>
  <c r="Q30371" i="1"/>
  <c r="Q30372" i="1"/>
  <c r="Q30373" i="1"/>
  <c r="Q30374" i="1"/>
  <c r="Q30375" i="1"/>
  <c r="Q30376" i="1"/>
  <c r="Q30377" i="1"/>
  <c r="Q30378" i="1"/>
  <c r="Q30379" i="1"/>
  <c r="Q30380" i="1"/>
  <c r="Q30381" i="1"/>
  <c r="Q30382" i="1"/>
  <c r="Q30383" i="1"/>
  <c r="Q30384" i="1"/>
  <c r="Q30385" i="1"/>
  <c r="Q30386" i="1"/>
  <c r="Q30387" i="1"/>
  <c r="Q30388" i="1"/>
  <c r="Q30389" i="1"/>
  <c r="Q30390" i="1"/>
  <c r="Q30391" i="1"/>
  <c r="Q30392" i="1"/>
  <c r="Q30393" i="1"/>
  <c r="Q30394" i="1"/>
  <c r="Q30395" i="1"/>
  <c r="Q30396" i="1"/>
  <c r="Q30397" i="1"/>
  <c r="Q30398" i="1"/>
  <c r="Q30399" i="1"/>
  <c r="Q30400" i="1"/>
  <c r="Q30401" i="1"/>
  <c r="Q30402" i="1"/>
  <c r="Q30403" i="1"/>
  <c r="Q30404" i="1"/>
  <c r="Q30405" i="1"/>
  <c r="Q30406" i="1"/>
  <c r="Q30407" i="1"/>
  <c r="Q30408" i="1"/>
  <c r="Q30409" i="1"/>
  <c r="Q30410" i="1"/>
  <c r="Q30411" i="1"/>
  <c r="Q30412" i="1"/>
  <c r="Q30413" i="1"/>
  <c r="Q30414" i="1"/>
  <c r="Q30415" i="1"/>
  <c r="Q30416" i="1"/>
  <c r="Q30417" i="1"/>
  <c r="Q30418" i="1"/>
  <c r="Q30419" i="1"/>
  <c r="Q30420" i="1"/>
  <c r="Q30421" i="1"/>
  <c r="Q30422" i="1"/>
  <c r="Q30423" i="1"/>
  <c r="Q30424" i="1"/>
  <c r="Q30425" i="1"/>
  <c r="Q30426" i="1"/>
  <c r="Q30427" i="1"/>
  <c r="Q30428" i="1"/>
  <c r="Q30429" i="1"/>
  <c r="Q30430" i="1"/>
  <c r="Q30431" i="1"/>
  <c r="Q30432" i="1"/>
  <c r="Q30433" i="1"/>
  <c r="Q30434" i="1"/>
  <c r="Q30435" i="1"/>
  <c r="Q30436" i="1"/>
  <c r="Q30437" i="1"/>
  <c r="Q30438" i="1"/>
  <c r="Q30439" i="1"/>
  <c r="Q30440" i="1"/>
  <c r="Q30441" i="1"/>
  <c r="Q30442" i="1"/>
  <c r="Q30443" i="1"/>
  <c r="Q30444" i="1"/>
  <c r="Q30445" i="1"/>
  <c r="Q30446" i="1"/>
  <c r="Q30447" i="1"/>
  <c r="Q30448" i="1"/>
  <c r="Q30449" i="1"/>
  <c r="Q30450" i="1"/>
  <c r="Q30451" i="1"/>
  <c r="Q30452" i="1"/>
  <c r="Q30453" i="1"/>
  <c r="Q30454" i="1"/>
  <c r="Q30455" i="1"/>
  <c r="Q30456" i="1"/>
  <c r="Q30457" i="1"/>
  <c r="Q30458" i="1"/>
  <c r="Q30459" i="1"/>
  <c r="Q30460" i="1"/>
  <c r="Q30461" i="1"/>
  <c r="Q30462" i="1"/>
  <c r="Q30463" i="1"/>
  <c r="Q30464" i="1"/>
  <c r="Q30465" i="1"/>
  <c r="Q30466" i="1"/>
  <c r="Q30467" i="1"/>
  <c r="Q30468" i="1"/>
  <c r="Q30469" i="1"/>
  <c r="Q30470" i="1"/>
  <c r="Q30471" i="1"/>
  <c r="Q30472" i="1"/>
  <c r="Q30473" i="1"/>
  <c r="Q30474" i="1"/>
  <c r="Q30475" i="1"/>
  <c r="Q30476" i="1"/>
  <c r="Q30477" i="1"/>
  <c r="Q30478" i="1"/>
  <c r="Q30479" i="1"/>
  <c r="Q30480" i="1"/>
  <c r="Q30481" i="1"/>
  <c r="Q30482" i="1"/>
  <c r="Q30483" i="1"/>
  <c r="Q30484" i="1"/>
  <c r="Q30485" i="1"/>
  <c r="Q30486" i="1"/>
  <c r="Q30487" i="1"/>
  <c r="Q30488" i="1"/>
  <c r="Q30489" i="1"/>
  <c r="Q30490" i="1"/>
  <c r="Q30491" i="1"/>
  <c r="Q30492" i="1"/>
  <c r="Q30493" i="1"/>
  <c r="Q30494" i="1"/>
  <c r="Q30495" i="1"/>
  <c r="Q30496" i="1"/>
  <c r="Q30497" i="1"/>
  <c r="Q30498" i="1"/>
  <c r="Q30499" i="1"/>
  <c r="Q30500" i="1"/>
  <c r="Q30501" i="1"/>
  <c r="Q30502" i="1"/>
  <c r="Q30503" i="1"/>
  <c r="Q30504" i="1"/>
  <c r="Q30505" i="1"/>
  <c r="Q30506" i="1"/>
  <c r="Q30507" i="1"/>
  <c r="Q30508" i="1"/>
  <c r="Q30509" i="1"/>
  <c r="Q30510" i="1"/>
  <c r="Q30511" i="1"/>
  <c r="Q30512" i="1"/>
  <c r="Q30513" i="1"/>
  <c r="Q30514" i="1"/>
  <c r="Q30515" i="1"/>
  <c r="Q30516" i="1"/>
  <c r="Q30517" i="1"/>
  <c r="Q30518" i="1"/>
  <c r="Q30519" i="1"/>
  <c r="Q30520" i="1"/>
  <c r="Q30521" i="1"/>
  <c r="Q30522" i="1"/>
  <c r="Q30523" i="1"/>
  <c r="Q30524" i="1"/>
  <c r="Q30525" i="1"/>
  <c r="Q30526" i="1"/>
  <c r="Q30527" i="1"/>
  <c r="Q30528" i="1"/>
  <c r="Q30529" i="1"/>
  <c r="Q30530" i="1"/>
  <c r="Q30531" i="1"/>
  <c r="Q30532" i="1"/>
  <c r="Q30533" i="1"/>
  <c r="Q30534" i="1"/>
  <c r="Q30535" i="1"/>
  <c r="Q30536" i="1"/>
  <c r="Q30537" i="1"/>
  <c r="Q30538" i="1"/>
  <c r="Q30539" i="1"/>
  <c r="Q30540" i="1"/>
  <c r="Q30541" i="1"/>
  <c r="Q30542" i="1"/>
  <c r="Q30543" i="1"/>
  <c r="Q30544" i="1"/>
  <c r="Q30545" i="1"/>
  <c r="Q30546" i="1"/>
  <c r="Q30547" i="1"/>
  <c r="Q30548" i="1"/>
  <c r="Q30549" i="1"/>
  <c r="Q30550" i="1"/>
  <c r="Q30551" i="1"/>
  <c r="Q30552" i="1"/>
  <c r="Q30553" i="1"/>
  <c r="Q30554" i="1"/>
  <c r="Q30555" i="1"/>
  <c r="Q30556" i="1"/>
  <c r="Q30557" i="1"/>
  <c r="Q30558" i="1"/>
  <c r="Q30559" i="1"/>
  <c r="Q30560" i="1"/>
  <c r="Q30561" i="1"/>
  <c r="Q30562" i="1"/>
  <c r="Q30563" i="1"/>
  <c r="Q30564" i="1"/>
  <c r="Q30565" i="1"/>
  <c r="Q30566" i="1"/>
  <c r="Q30567" i="1"/>
  <c r="Q30568" i="1"/>
  <c r="Q30569" i="1"/>
  <c r="Q30570" i="1"/>
  <c r="Q30571" i="1"/>
  <c r="Q30572" i="1"/>
  <c r="Q30573" i="1"/>
  <c r="Q30574" i="1"/>
  <c r="Q30575" i="1"/>
  <c r="Q30576" i="1"/>
  <c r="Q30577" i="1"/>
  <c r="Q30578" i="1"/>
  <c r="Q30579" i="1"/>
  <c r="Q30580" i="1"/>
  <c r="Q30581" i="1"/>
  <c r="Q30582" i="1"/>
  <c r="Q30583" i="1"/>
  <c r="Q30584" i="1"/>
  <c r="Q30585" i="1"/>
  <c r="Q30586" i="1"/>
  <c r="Q30587" i="1"/>
  <c r="Q30588" i="1"/>
  <c r="Q30589" i="1"/>
  <c r="Q30590" i="1"/>
  <c r="Q30591" i="1"/>
  <c r="Q30592" i="1"/>
  <c r="Q30593" i="1"/>
  <c r="Q30594" i="1"/>
  <c r="Q30595" i="1"/>
  <c r="Q30596" i="1"/>
  <c r="Q30597" i="1"/>
  <c r="Q30598" i="1"/>
  <c r="Q30599" i="1"/>
  <c r="Q30600" i="1"/>
  <c r="Q30601" i="1"/>
  <c r="Q30602" i="1"/>
  <c r="Q30603" i="1"/>
  <c r="Q30604" i="1"/>
  <c r="Q30605" i="1"/>
  <c r="Q30606" i="1"/>
  <c r="Q30607" i="1"/>
  <c r="Q30608" i="1"/>
  <c r="Q30609" i="1"/>
  <c r="Q30610" i="1"/>
  <c r="Q30611" i="1"/>
  <c r="Q30612" i="1"/>
  <c r="Q30613" i="1"/>
  <c r="Q30614" i="1"/>
  <c r="Q30615" i="1"/>
  <c r="Q30616" i="1"/>
  <c r="Q30617" i="1"/>
  <c r="Q30618" i="1"/>
  <c r="Q30619" i="1"/>
  <c r="Q30620" i="1"/>
  <c r="Q30621" i="1"/>
  <c r="Q30622" i="1"/>
  <c r="Q30623" i="1"/>
  <c r="Q30624" i="1"/>
  <c r="Q30625" i="1"/>
  <c r="Q30626" i="1"/>
  <c r="Q30627" i="1"/>
  <c r="Q30628" i="1"/>
  <c r="Q30629" i="1"/>
  <c r="Q30630" i="1"/>
  <c r="Q30631" i="1"/>
  <c r="Q30632" i="1"/>
  <c r="Q30633" i="1"/>
  <c r="Q30634" i="1"/>
  <c r="Q30635" i="1"/>
  <c r="Q30636" i="1"/>
  <c r="Q30637" i="1"/>
  <c r="Q30638" i="1"/>
  <c r="Q30639" i="1"/>
  <c r="Q30640" i="1"/>
  <c r="Q30641" i="1"/>
  <c r="Q30642" i="1"/>
  <c r="Q30643" i="1"/>
  <c r="Q30644" i="1"/>
  <c r="Q30645" i="1"/>
  <c r="Q30646" i="1"/>
  <c r="Q30647" i="1"/>
  <c r="Q30648" i="1"/>
  <c r="Q30649" i="1"/>
  <c r="Q30650" i="1"/>
  <c r="Q30651" i="1"/>
  <c r="Q30652" i="1"/>
  <c r="Q30653" i="1"/>
  <c r="Q30654" i="1"/>
  <c r="Q30655" i="1"/>
  <c r="Q30656" i="1"/>
  <c r="Q30657" i="1"/>
  <c r="Q30658" i="1"/>
  <c r="Q30659" i="1"/>
  <c r="Q30660" i="1"/>
  <c r="Q30661" i="1"/>
  <c r="Q30662" i="1"/>
  <c r="Q30663" i="1"/>
  <c r="Q30664" i="1"/>
  <c r="Q30665" i="1"/>
  <c r="Q30666" i="1"/>
  <c r="Q30667" i="1"/>
  <c r="Q30668" i="1"/>
  <c r="Q30669" i="1"/>
  <c r="Q30670" i="1"/>
  <c r="Q30671" i="1"/>
  <c r="Q30672" i="1"/>
  <c r="Q30673" i="1"/>
  <c r="Q30674" i="1"/>
  <c r="Q30675" i="1"/>
  <c r="Q30676" i="1"/>
  <c r="Q30677" i="1"/>
  <c r="Q30678" i="1"/>
  <c r="Q30679" i="1"/>
  <c r="Q30680" i="1"/>
  <c r="Q30681" i="1"/>
  <c r="Q30682" i="1"/>
  <c r="Q30683" i="1"/>
  <c r="Q30684" i="1"/>
  <c r="Q30685" i="1"/>
  <c r="Q30686" i="1"/>
  <c r="Q30687" i="1"/>
  <c r="Q30688" i="1"/>
  <c r="Q30689" i="1"/>
  <c r="Q30690" i="1"/>
  <c r="Q30691" i="1"/>
  <c r="Q30692" i="1"/>
  <c r="Q30693" i="1"/>
  <c r="Q30694" i="1"/>
  <c r="Q30695" i="1"/>
  <c r="Q30696" i="1"/>
  <c r="Q30697" i="1"/>
  <c r="Q30698" i="1"/>
  <c r="Q30699" i="1"/>
  <c r="Q30700" i="1"/>
  <c r="Q30701" i="1"/>
  <c r="Q30702" i="1"/>
  <c r="Q30703" i="1"/>
  <c r="Q30704" i="1"/>
  <c r="Q30705" i="1"/>
  <c r="Q30706" i="1"/>
  <c r="Q30707" i="1"/>
  <c r="Q30708" i="1"/>
  <c r="Q30709" i="1"/>
  <c r="Q30710" i="1"/>
  <c r="Q30711" i="1"/>
  <c r="Q30712" i="1"/>
  <c r="Q30713" i="1"/>
  <c r="Q30714" i="1"/>
  <c r="Q30715" i="1"/>
  <c r="Q30716" i="1"/>
  <c r="Q30717" i="1"/>
  <c r="Q30718" i="1"/>
  <c r="Q30719" i="1"/>
  <c r="Q30720" i="1"/>
  <c r="Q30721" i="1"/>
  <c r="Q30722" i="1"/>
  <c r="Q30723" i="1"/>
  <c r="Q30724" i="1"/>
  <c r="Q30725" i="1"/>
  <c r="Q30726" i="1"/>
  <c r="Q30727" i="1"/>
  <c r="Q30728" i="1"/>
  <c r="Q30729" i="1"/>
  <c r="Q30730" i="1"/>
  <c r="Q30731" i="1"/>
  <c r="Q30732" i="1"/>
  <c r="Q30733" i="1"/>
  <c r="Q30734" i="1"/>
  <c r="Q30735" i="1"/>
  <c r="Q30736" i="1"/>
  <c r="Q30737" i="1"/>
  <c r="Q30738" i="1"/>
  <c r="Q30739" i="1"/>
  <c r="Q30740" i="1"/>
  <c r="Q30741" i="1"/>
  <c r="Q30742" i="1"/>
  <c r="Q30743" i="1"/>
  <c r="Q30744" i="1"/>
  <c r="Q30745" i="1"/>
  <c r="Q30746" i="1"/>
  <c r="Q30747" i="1"/>
  <c r="Q30748" i="1"/>
  <c r="Q30749" i="1"/>
  <c r="Q30750" i="1"/>
  <c r="Q30751" i="1"/>
  <c r="Q30752" i="1"/>
  <c r="Q30753" i="1"/>
  <c r="Q30754" i="1"/>
  <c r="Q30755" i="1"/>
  <c r="Q30756" i="1"/>
  <c r="Q30757" i="1"/>
  <c r="Q30758" i="1"/>
  <c r="Q30759" i="1"/>
  <c r="Q30760" i="1"/>
  <c r="Q30761" i="1"/>
  <c r="Q30762" i="1"/>
  <c r="Q30763" i="1"/>
  <c r="Q30764" i="1"/>
  <c r="Q30765" i="1"/>
  <c r="Q30766" i="1"/>
  <c r="Q30767" i="1"/>
  <c r="Q30768" i="1"/>
  <c r="Q30769" i="1"/>
  <c r="Q30770" i="1"/>
  <c r="Q30771" i="1"/>
  <c r="Q30772" i="1"/>
  <c r="Q30773" i="1"/>
  <c r="Q30774" i="1"/>
  <c r="Q30775" i="1"/>
  <c r="Q30776" i="1"/>
  <c r="Q30777" i="1"/>
  <c r="Q30778" i="1"/>
  <c r="Q30779" i="1"/>
  <c r="Q30780" i="1"/>
  <c r="Q30781" i="1"/>
  <c r="Q30782" i="1"/>
  <c r="Q30783" i="1"/>
  <c r="Q30784" i="1"/>
  <c r="Q30785" i="1"/>
  <c r="Q30786" i="1"/>
  <c r="Q30787" i="1"/>
  <c r="Q30788" i="1"/>
  <c r="Q30789" i="1"/>
  <c r="Q30790" i="1"/>
  <c r="Q30791" i="1"/>
  <c r="Q30792" i="1"/>
  <c r="Q30793" i="1"/>
  <c r="Q30794" i="1"/>
  <c r="Q30795" i="1"/>
  <c r="Q30796" i="1"/>
  <c r="Q30797" i="1"/>
  <c r="Q30798" i="1"/>
  <c r="Q30799" i="1"/>
  <c r="Q30800" i="1"/>
  <c r="Q30801" i="1"/>
  <c r="Q30802" i="1"/>
  <c r="Q30803" i="1"/>
  <c r="Q30804" i="1"/>
  <c r="Q30805" i="1"/>
  <c r="Q30806" i="1"/>
  <c r="Q30807" i="1"/>
  <c r="Q30808" i="1"/>
  <c r="Q30809" i="1"/>
  <c r="Q30810" i="1"/>
  <c r="Q30811" i="1"/>
  <c r="Q30812" i="1"/>
  <c r="Q30813" i="1"/>
  <c r="Q30814" i="1"/>
  <c r="Q30815" i="1"/>
  <c r="Q30816" i="1"/>
  <c r="Q30817" i="1"/>
  <c r="Q30818" i="1"/>
  <c r="Q30819" i="1"/>
  <c r="Q30820" i="1"/>
  <c r="Q30821" i="1"/>
  <c r="Q30822" i="1"/>
  <c r="Q30823" i="1"/>
  <c r="Q30824" i="1"/>
  <c r="Q30825" i="1"/>
  <c r="Q30826" i="1"/>
  <c r="Q30827" i="1"/>
  <c r="Q30828" i="1"/>
  <c r="Q30829" i="1"/>
  <c r="Q30830" i="1"/>
  <c r="Q30831" i="1"/>
  <c r="Q30832" i="1"/>
  <c r="Q30833" i="1"/>
  <c r="Q30834" i="1"/>
  <c r="Q30835" i="1"/>
  <c r="Q30836" i="1"/>
  <c r="Q30837" i="1"/>
  <c r="Q30838" i="1"/>
  <c r="Q30839" i="1"/>
  <c r="Q30840" i="1"/>
  <c r="Q30841" i="1"/>
  <c r="Q30842" i="1"/>
  <c r="Q30843" i="1"/>
  <c r="Q30844" i="1"/>
  <c r="Q30845" i="1"/>
  <c r="Q30846" i="1"/>
  <c r="Q30847" i="1"/>
  <c r="Q30848" i="1"/>
  <c r="Q30849" i="1"/>
  <c r="Q30850" i="1"/>
  <c r="Q30851" i="1"/>
  <c r="Q30852" i="1"/>
  <c r="Q30853" i="1"/>
  <c r="Q30854" i="1"/>
  <c r="Q30855" i="1"/>
  <c r="Q30856" i="1"/>
  <c r="Q30857" i="1"/>
  <c r="Q30858" i="1"/>
  <c r="Q30859" i="1"/>
  <c r="Q30860" i="1"/>
  <c r="Q30861" i="1"/>
  <c r="Q30862" i="1"/>
  <c r="Q30863" i="1"/>
  <c r="Q30864" i="1"/>
  <c r="Q30865" i="1"/>
  <c r="Q30866" i="1"/>
  <c r="Q30867" i="1"/>
  <c r="Q30868" i="1"/>
  <c r="Q30869" i="1"/>
  <c r="Q30870" i="1"/>
  <c r="Q30871" i="1"/>
  <c r="Q30872" i="1"/>
  <c r="Q30873" i="1"/>
  <c r="Q30874" i="1"/>
  <c r="Q30875" i="1"/>
  <c r="Q30876" i="1"/>
  <c r="Q30877" i="1"/>
  <c r="Q30878" i="1"/>
  <c r="Q30879" i="1"/>
  <c r="Q30880" i="1"/>
  <c r="Q30881" i="1"/>
  <c r="Q30882" i="1"/>
  <c r="Q30883" i="1"/>
  <c r="Q30884" i="1"/>
  <c r="Q30885" i="1"/>
  <c r="Q30886" i="1"/>
  <c r="Q30887" i="1"/>
  <c r="Q30888" i="1"/>
  <c r="Q30889" i="1"/>
  <c r="Q30890" i="1"/>
  <c r="Q30891" i="1"/>
  <c r="Q30892" i="1"/>
  <c r="Q30893" i="1"/>
  <c r="Q30894" i="1"/>
  <c r="Q30895" i="1"/>
  <c r="Q30896" i="1"/>
  <c r="Q30897" i="1"/>
  <c r="Q30898" i="1"/>
  <c r="Q30899" i="1"/>
  <c r="Q30900" i="1"/>
  <c r="Q30901" i="1"/>
  <c r="Q30902" i="1"/>
  <c r="Q30903" i="1"/>
  <c r="Q30904" i="1"/>
  <c r="Q30905" i="1"/>
  <c r="Q30906" i="1"/>
  <c r="Q30907" i="1"/>
  <c r="Q30908" i="1"/>
  <c r="Q30909" i="1"/>
  <c r="Q30910" i="1"/>
  <c r="Q30911" i="1"/>
  <c r="Q30912" i="1"/>
  <c r="Q30913" i="1"/>
  <c r="Q30914" i="1"/>
  <c r="Q30915" i="1"/>
  <c r="Q30916" i="1"/>
  <c r="Q30917" i="1"/>
  <c r="Q30918" i="1"/>
  <c r="Q30919" i="1"/>
  <c r="Q30920" i="1"/>
  <c r="Q30921" i="1"/>
  <c r="Q30922" i="1"/>
  <c r="Q30923" i="1"/>
  <c r="Q30924" i="1"/>
  <c r="Q30925" i="1"/>
  <c r="Q30926" i="1"/>
  <c r="Q30927" i="1"/>
  <c r="Q30928" i="1"/>
  <c r="Q30929" i="1"/>
  <c r="Q30930" i="1"/>
  <c r="Q30931" i="1"/>
  <c r="Q30932" i="1"/>
  <c r="Q30933" i="1"/>
  <c r="Q30934" i="1"/>
  <c r="Q30935" i="1"/>
  <c r="Q30936" i="1"/>
  <c r="Q30937" i="1"/>
  <c r="Q30938" i="1"/>
  <c r="Q30939" i="1"/>
  <c r="Q30940" i="1"/>
  <c r="Q30941" i="1"/>
  <c r="Q30942" i="1"/>
  <c r="Q30943" i="1"/>
  <c r="Q30944" i="1"/>
  <c r="Q30945" i="1"/>
  <c r="Q30946" i="1"/>
  <c r="Q30947" i="1"/>
  <c r="Q30948" i="1"/>
  <c r="Q30949" i="1"/>
  <c r="Q30950" i="1"/>
  <c r="Q30951" i="1"/>
  <c r="Q30952" i="1"/>
  <c r="Q30953" i="1"/>
  <c r="Q30954" i="1"/>
  <c r="Q30955" i="1"/>
  <c r="Q30956" i="1"/>
  <c r="Q30957" i="1"/>
  <c r="Q30958" i="1"/>
  <c r="Q30959" i="1"/>
  <c r="Q30960" i="1"/>
  <c r="Q30961" i="1"/>
  <c r="Q30962" i="1"/>
  <c r="Q30963" i="1"/>
  <c r="Q30964" i="1"/>
  <c r="Q30965" i="1"/>
  <c r="Q30966" i="1"/>
  <c r="Q30967" i="1"/>
  <c r="Q30968" i="1"/>
  <c r="Q30969" i="1"/>
  <c r="Q30970" i="1"/>
  <c r="Q30971" i="1"/>
  <c r="Q30972" i="1"/>
  <c r="Q30973" i="1"/>
  <c r="Q30974" i="1"/>
  <c r="Q30975" i="1"/>
  <c r="Q30976" i="1"/>
  <c r="Q30977" i="1"/>
  <c r="Q30978" i="1"/>
  <c r="Q30979" i="1"/>
  <c r="Q30980" i="1"/>
  <c r="Q30981" i="1"/>
  <c r="Q30982" i="1"/>
  <c r="Q30983" i="1"/>
  <c r="Q30984" i="1"/>
  <c r="Q30985" i="1"/>
  <c r="Q30986" i="1"/>
  <c r="Q30987" i="1"/>
  <c r="Q30988" i="1"/>
  <c r="Q30989" i="1"/>
  <c r="Q30990" i="1"/>
  <c r="Q30991" i="1"/>
  <c r="Q30992" i="1"/>
  <c r="Q30993" i="1"/>
  <c r="Q30994" i="1"/>
  <c r="Q30995" i="1"/>
  <c r="Q30996" i="1"/>
  <c r="Q30997" i="1"/>
  <c r="Q30998" i="1"/>
  <c r="Q30999" i="1"/>
  <c r="Q31000" i="1"/>
  <c r="Q31001" i="1"/>
  <c r="Q31002" i="1"/>
  <c r="Q31003" i="1"/>
  <c r="Q31004" i="1"/>
  <c r="Q31005" i="1"/>
  <c r="Q31006" i="1"/>
  <c r="Q31007" i="1"/>
  <c r="Q31008" i="1"/>
  <c r="Q31009" i="1"/>
  <c r="Q31010" i="1"/>
  <c r="Q31011" i="1"/>
  <c r="Q31012" i="1"/>
  <c r="Q31013" i="1"/>
  <c r="Q31014" i="1"/>
  <c r="Q31015" i="1"/>
  <c r="Q31016" i="1"/>
  <c r="Q31017" i="1"/>
  <c r="Q31018" i="1"/>
  <c r="Q31019" i="1"/>
  <c r="Q31020" i="1"/>
  <c r="Q31021" i="1"/>
  <c r="Q31022" i="1"/>
  <c r="Q31023" i="1"/>
  <c r="Q31024" i="1"/>
  <c r="Q31025" i="1"/>
  <c r="Q31026" i="1"/>
  <c r="Q31027" i="1"/>
  <c r="Q31028" i="1"/>
  <c r="Q31029" i="1"/>
  <c r="Q31030" i="1"/>
  <c r="Q31031" i="1"/>
  <c r="Q31032" i="1"/>
  <c r="Q31033" i="1"/>
  <c r="Q31034" i="1"/>
  <c r="Q31035" i="1"/>
  <c r="Q31036" i="1"/>
  <c r="Q31037" i="1"/>
  <c r="Q31038" i="1"/>
  <c r="Q31039" i="1"/>
  <c r="Q31040" i="1"/>
  <c r="Q31041" i="1"/>
  <c r="Q31042" i="1"/>
  <c r="Q31043" i="1"/>
  <c r="Q31044" i="1"/>
  <c r="Q31045" i="1"/>
  <c r="Q31046" i="1"/>
  <c r="Q31047" i="1"/>
  <c r="Q31048" i="1"/>
  <c r="Q31049" i="1"/>
  <c r="Q31050" i="1"/>
  <c r="Q31051" i="1"/>
  <c r="Q31052" i="1"/>
  <c r="Q31053" i="1"/>
  <c r="Q31054" i="1"/>
  <c r="Q31055" i="1"/>
  <c r="Q31056" i="1"/>
  <c r="Q31057" i="1"/>
  <c r="Q31058" i="1"/>
  <c r="Q31059" i="1"/>
  <c r="Q31060" i="1"/>
  <c r="Q31061" i="1"/>
  <c r="Q31062" i="1"/>
  <c r="Q31063" i="1"/>
  <c r="Q31064" i="1"/>
  <c r="Q31065" i="1"/>
  <c r="Q31066" i="1"/>
  <c r="Q31067" i="1"/>
  <c r="Q31068" i="1"/>
  <c r="Q31069" i="1"/>
  <c r="Q31070" i="1"/>
  <c r="Q31071" i="1"/>
  <c r="Q31072" i="1"/>
  <c r="Q31073" i="1"/>
  <c r="Q31074" i="1"/>
  <c r="Q31075" i="1"/>
  <c r="Q31076" i="1"/>
  <c r="Q31077" i="1"/>
  <c r="Q31078" i="1"/>
  <c r="Q31079" i="1"/>
  <c r="Q31080" i="1"/>
  <c r="Q31081" i="1"/>
  <c r="Q31082" i="1"/>
  <c r="Q31083" i="1"/>
  <c r="Q31084" i="1"/>
  <c r="Q31085" i="1"/>
  <c r="Q31086" i="1"/>
  <c r="Q31087" i="1"/>
  <c r="Q31088" i="1"/>
  <c r="Q31089" i="1"/>
  <c r="Q31090" i="1"/>
  <c r="Q31091" i="1"/>
  <c r="Q31092" i="1"/>
  <c r="Q31093" i="1"/>
  <c r="Q31094" i="1"/>
  <c r="Q31095" i="1"/>
  <c r="Q31096" i="1"/>
  <c r="Q31097" i="1"/>
  <c r="Q31098" i="1"/>
  <c r="Q31099" i="1"/>
  <c r="Q31100" i="1"/>
  <c r="Q31101" i="1"/>
  <c r="Q31102" i="1"/>
  <c r="Q31103" i="1"/>
  <c r="Q31104" i="1"/>
  <c r="Q31105" i="1"/>
  <c r="Q31106" i="1"/>
  <c r="Q31107" i="1"/>
  <c r="Q31108" i="1"/>
  <c r="Q31109" i="1"/>
  <c r="Q31110" i="1"/>
  <c r="Q31111" i="1"/>
  <c r="Q31112" i="1"/>
  <c r="Q31113" i="1"/>
  <c r="Q31114" i="1"/>
  <c r="Q31115" i="1"/>
  <c r="Q31116" i="1"/>
  <c r="Q31117" i="1"/>
  <c r="Q31118" i="1"/>
  <c r="Q31119" i="1"/>
  <c r="Q31120" i="1"/>
  <c r="Q31121" i="1"/>
  <c r="Q31122" i="1"/>
  <c r="Q31123" i="1"/>
  <c r="Q31124" i="1"/>
  <c r="Q31125" i="1"/>
  <c r="Q31126" i="1"/>
  <c r="Q31127" i="1"/>
  <c r="Q31128" i="1"/>
  <c r="Q31129" i="1"/>
  <c r="Q31130" i="1"/>
  <c r="Q31131" i="1"/>
  <c r="Q31132" i="1"/>
  <c r="Q31133" i="1"/>
  <c r="Q31134" i="1"/>
  <c r="Q31135" i="1"/>
  <c r="Q31136" i="1"/>
  <c r="Q31137" i="1"/>
  <c r="Q31138" i="1"/>
  <c r="Q31139" i="1"/>
  <c r="Q31140" i="1"/>
  <c r="Q31141" i="1"/>
  <c r="Q31142" i="1"/>
  <c r="Q31143" i="1"/>
  <c r="Q31144" i="1"/>
  <c r="Q31145" i="1"/>
  <c r="Q31146" i="1"/>
  <c r="Q31147" i="1"/>
  <c r="Q31148" i="1"/>
  <c r="Q31149" i="1"/>
  <c r="Q31150" i="1"/>
  <c r="Q31151" i="1"/>
  <c r="Q31152" i="1"/>
  <c r="Q31153" i="1"/>
  <c r="Q31154" i="1"/>
  <c r="Q31155" i="1"/>
  <c r="Q31156" i="1"/>
  <c r="Q31157" i="1"/>
  <c r="Q31158" i="1"/>
  <c r="Q31159" i="1"/>
  <c r="Q31160" i="1"/>
  <c r="Q31161" i="1"/>
  <c r="Q31162" i="1"/>
  <c r="Q31163" i="1"/>
  <c r="Q31164" i="1"/>
  <c r="Q31165" i="1"/>
  <c r="Q31166" i="1"/>
  <c r="Q31167" i="1"/>
  <c r="Q31168" i="1"/>
  <c r="Q31169" i="1"/>
  <c r="Q31170" i="1"/>
  <c r="Q31171" i="1"/>
  <c r="Q31172" i="1"/>
  <c r="Q31173" i="1"/>
  <c r="Q31174" i="1"/>
  <c r="Q31175" i="1"/>
  <c r="Q31176" i="1"/>
  <c r="Q31177" i="1"/>
  <c r="Q31178" i="1"/>
  <c r="Q31179" i="1"/>
  <c r="Q31180" i="1"/>
  <c r="Q31181" i="1"/>
  <c r="Q31182" i="1"/>
  <c r="Q31183" i="1"/>
  <c r="Q31184" i="1"/>
  <c r="Q31185" i="1"/>
  <c r="Q31186" i="1"/>
  <c r="Q31187" i="1"/>
  <c r="Q31188" i="1"/>
  <c r="Q31189" i="1"/>
  <c r="Q31190" i="1"/>
  <c r="Q31191" i="1"/>
  <c r="Q31192" i="1"/>
  <c r="Q31193" i="1"/>
  <c r="Q31194" i="1"/>
  <c r="Q31195" i="1"/>
  <c r="Q31196" i="1"/>
  <c r="Q31197" i="1"/>
  <c r="Q31198" i="1"/>
  <c r="Q31199" i="1"/>
  <c r="Q31200" i="1"/>
  <c r="Q31201" i="1"/>
  <c r="Q31202" i="1"/>
  <c r="Q31203" i="1"/>
  <c r="Q31204" i="1"/>
  <c r="Q31205" i="1"/>
  <c r="Q31206" i="1"/>
  <c r="Q31207" i="1"/>
  <c r="Q31208" i="1"/>
  <c r="Q31209" i="1"/>
  <c r="Q31210" i="1"/>
  <c r="Q31211" i="1"/>
  <c r="Q31212" i="1"/>
  <c r="Q31213" i="1"/>
  <c r="Q31214" i="1"/>
  <c r="Q31215" i="1"/>
  <c r="Q31216" i="1"/>
  <c r="Q31217" i="1"/>
  <c r="Q31218" i="1"/>
  <c r="Q31219" i="1"/>
  <c r="Q31220" i="1"/>
  <c r="Q31221" i="1"/>
  <c r="Q31222" i="1"/>
  <c r="Q31223" i="1"/>
  <c r="Q31224" i="1"/>
  <c r="Q31225" i="1"/>
  <c r="Q31226" i="1"/>
  <c r="Q31227" i="1"/>
  <c r="Q31228" i="1"/>
  <c r="Q31229" i="1"/>
  <c r="Q31230" i="1"/>
  <c r="Q31231" i="1"/>
  <c r="Q31232" i="1"/>
  <c r="Q31233" i="1"/>
  <c r="Q31234" i="1"/>
  <c r="Q31235" i="1"/>
  <c r="Q31236" i="1"/>
  <c r="Q31237" i="1"/>
  <c r="Q31238" i="1"/>
  <c r="Q31239" i="1"/>
  <c r="Q31240" i="1"/>
  <c r="Q31241" i="1"/>
  <c r="Q31242" i="1"/>
  <c r="Q31243" i="1"/>
  <c r="Q31244" i="1"/>
  <c r="Q31245" i="1"/>
  <c r="Q31246" i="1"/>
  <c r="Q31247" i="1"/>
  <c r="Q31248" i="1"/>
  <c r="Q31249" i="1"/>
  <c r="Q31250" i="1"/>
  <c r="Q31251" i="1"/>
  <c r="Q31252" i="1"/>
  <c r="Q31253" i="1"/>
  <c r="Q31254" i="1"/>
  <c r="Q31255" i="1"/>
  <c r="Q31256" i="1"/>
  <c r="Q31257" i="1"/>
  <c r="Q31258" i="1"/>
  <c r="Q31259" i="1"/>
  <c r="Q31260" i="1"/>
  <c r="Q31261" i="1"/>
  <c r="Q31262" i="1"/>
  <c r="Q31263" i="1"/>
  <c r="Q31264" i="1"/>
  <c r="Q31265" i="1"/>
  <c r="Q31266" i="1"/>
  <c r="Q31267" i="1"/>
  <c r="Q31268" i="1"/>
  <c r="Q31269" i="1"/>
  <c r="Q31270" i="1"/>
  <c r="Q31271" i="1"/>
  <c r="Q31272" i="1"/>
  <c r="Q31273" i="1"/>
  <c r="Q31274" i="1"/>
  <c r="Q31275" i="1"/>
  <c r="Q31276" i="1"/>
  <c r="Q31277" i="1"/>
  <c r="Q31278" i="1"/>
  <c r="Q31279" i="1"/>
  <c r="Q31280" i="1"/>
  <c r="Q31281" i="1"/>
  <c r="Q31282" i="1"/>
  <c r="Q31283" i="1"/>
  <c r="Q31284" i="1"/>
  <c r="Q31285" i="1"/>
  <c r="Q31286" i="1"/>
  <c r="Q31287" i="1"/>
  <c r="Q31288" i="1"/>
  <c r="Q31289" i="1"/>
  <c r="Q31290" i="1"/>
  <c r="Q31291" i="1"/>
  <c r="Q31292" i="1"/>
  <c r="Q31293" i="1"/>
  <c r="Q31294" i="1"/>
  <c r="Q31295" i="1"/>
  <c r="Q31296" i="1"/>
  <c r="Q31297" i="1"/>
  <c r="Q31298" i="1"/>
  <c r="Q31299" i="1"/>
  <c r="Q31300" i="1"/>
  <c r="Q31301" i="1"/>
  <c r="Q31302" i="1"/>
  <c r="Q31303" i="1"/>
  <c r="Q31304" i="1"/>
  <c r="Q31305" i="1"/>
  <c r="Q31306" i="1"/>
  <c r="Q31307" i="1"/>
  <c r="Q31308" i="1"/>
  <c r="Q31309" i="1"/>
  <c r="Q31310" i="1"/>
  <c r="Q31311" i="1"/>
  <c r="Q31312" i="1"/>
  <c r="Q31313" i="1"/>
  <c r="Q31314" i="1"/>
  <c r="Q31315" i="1"/>
  <c r="Q31316" i="1"/>
  <c r="Q31317" i="1"/>
  <c r="Q31318" i="1"/>
  <c r="Q31319" i="1"/>
  <c r="Q31320" i="1"/>
  <c r="Q31321" i="1"/>
  <c r="Q31322" i="1"/>
  <c r="Q31323" i="1"/>
  <c r="Q31324" i="1"/>
  <c r="Q31325" i="1"/>
  <c r="Q31326" i="1"/>
  <c r="Q31327" i="1"/>
  <c r="Q31328" i="1"/>
  <c r="Q31329" i="1"/>
  <c r="Q31330" i="1"/>
  <c r="Q31331" i="1"/>
  <c r="Q31332" i="1"/>
  <c r="Q31333" i="1"/>
  <c r="Q31334" i="1"/>
  <c r="Q31335" i="1"/>
  <c r="Q31336" i="1"/>
  <c r="Q31337" i="1"/>
  <c r="Q31338" i="1"/>
  <c r="Q31339" i="1"/>
  <c r="Q31340" i="1"/>
  <c r="Q31341" i="1"/>
  <c r="Q31342" i="1"/>
  <c r="Q31343" i="1"/>
  <c r="Q31344" i="1"/>
  <c r="Q31345" i="1"/>
  <c r="Q31346" i="1"/>
  <c r="Q31347" i="1"/>
  <c r="Q31348" i="1"/>
  <c r="Q31349" i="1"/>
  <c r="Q31350" i="1"/>
  <c r="Q31351" i="1"/>
  <c r="Q31352" i="1"/>
  <c r="Q31353" i="1"/>
  <c r="Q31354" i="1"/>
  <c r="Q31355" i="1"/>
  <c r="Q31356" i="1"/>
  <c r="Q31357" i="1"/>
  <c r="Q31358" i="1"/>
  <c r="Q31359" i="1"/>
  <c r="Q31360" i="1"/>
  <c r="Q31361" i="1"/>
  <c r="Q31362" i="1"/>
  <c r="Q31363" i="1"/>
  <c r="Q31364" i="1"/>
  <c r="Q31365" i="1"/>
  <c r="Q31366" i="1"/>
  <c r="Q31367" i="1"/>
  <c r="Q31368" i="1"/>
  <c r="Q31369" i="1"/>
  <c r="Q31370" i="1"/>
  <c r="Q31371" i="1"/>
  <c r="Q31372" i="1"/>
  <c r="Q31373" i="1"/>
  <c r="Q31374" i="1"/>
  <c r="Q31375" i="1"/>
  <c r="Q31376" i="1"/>
  <c r="Q31377" i="1"/>
  <c r="Q31378" i="1"/>
  <c r="Q31379" i="1"/>
  <c r="Q31380" i="1"/>
  <c r="Q31381" i="1"/>
  <c r="Q31382" i="1"/>
  <c r="Q31383" i="1"/>
  <c r="Q31384" i="1"/>
  <c r="Q31385" i="1"/>
  <c r="Q31386" i="1"/>
  <c r="Q31387" i="1"/>
  <c r="Q31388" i="1"/>
  <c r="Q31389" i="1"/>
  <c r="Q31390" i="1"/>
  <c r="Q31391" i="1"/>
  <c r="Q31392" i="1"/>
  <c r="Q31393" i="1"/>
  <c r="Q31394" i="1"/>
  <c r="Q31395" i="1"/>
  <c r="Q31396" i="1"/>
  <c r="Q31397" i="1"/>
  <c r="Q31398" i="1"/>
  <c r="Q31399" i="1"/>
  <c r="Q31400" i="1"/>
  <c r="Q31401" i="1"/>
  <c r="Q31402" i="1"/>
  <c r="Q31403" i="1"/>
  <c r="Q31404" i="1"/>
  <c r="Q31405" i="1"/>
  <c r="Q31406" i="1"/>
  <c r="Q31407" i="1"/>
  <c r="Q31408" i="1"/>
  <c r="Q31409" i="1"/>
  <c r="Q31410" i="1"/>
  <c r="Q31411" i="1"/>
  <c r="Q31412" i="1"/>
  <c r="Q31413" i="1"/>
  <c r="Q31414" i="1"/>
  <c r="Q31415" i="1"/>
  <c r="Q31416" i="1"/>
  <c r="Q31417" i="1"/>
  <c r="Q31418" i="1"/>
  <c r="Q31419" i="1"/>
  <c r="Q31420" i="1"/>
  <c r="Q31421" i="1"/>
  <c r="Q31422" i="1"/>
  <c r="Q31423" i="1"/>
  <c r="Q31424" i="1"/>
  <c r="Q31425" i="1"/>
  <c r="Q31426" i="1"/>
  <c r="Q31427" i="1"/>
  <c r="Q31428" i="1"/>
  <c r="Q31429" i="1"/>
  <c r="Q31430" i="1"/>
  <c r="Q31431" i="1"/>
  <c r="Q31432" i="1"/>
  <c r="Q31433" i="1"/>
  <c r="Q31434" i="1"/>
  <c r="Q31435" i="1"/>
  <c r="Q31436" i="1"/>
  <c r="Q31437" i="1"/>
  <c r="Q31438" i="1"/>
  <c r="Q31439" i="1"/>
  <c r="Q31440" i="1"/>
  <c r="Q31441" i="1"/>
  <c r="Q31442" i="1"/>
  <c r="Q31443" i="1"/>
  <c r="Q31444" i="1"/>
  <c r="Q31445" i="1"/>
  <c r="Q31446" i="1"/>
  <c r="Q31447" i="1"/>
  <c r="Q31448" i="1"/>
  <c r="Q31449" i="1"/>
  <c r="Q31450" i="1"/>
  <c r="Q31451" i="1"/>
  <c r="Q31452" i="1"/>
  <c r="Q31453" i="1"/>
  <c r="Q31454" i="1"/>
  <c r="Q31455" i="1"/>
  <c r="Q31456" i="1"/>
  <c r="Q31457" i="1"/>
  <c r="Q31458" i="1"/>
  <c r="Q31459" i="1"/>
  <c r="Q31460" i="1"/>
  <c r="Q31461" i="1"/>
  <c r="Q31462" i="1"/>
  <c r="Q31463" i="1"/>
  <c r="Q31464" i="1"/>
  <c r="Q31465" i="1"/>
  <c r="Q31466" i="1"/>
  <c r="Q31467" i="1"/>
  <c r="Q31468" i="1"/>
  <c r="Q31469" i="1"/>
  <c r="Q31470" i="1"/>
  <c r="Q31471" i="1"/>
  <c r="Q31472" i="1"/>
  <c r="Q31473" i="1"/>
  <c r="Q31474" i="1"/>
  <c r="Q31475" i="1"/>
  <c r="Q31476" i="1"/>
  <c r="Q31477" i="1"/>
  <c r="Q31478" i="1"/>
  <c r="Q31479" i="1"/>
  <c r="Q31480" i="1"/>
  <c r="Q31481" i="1"/>
  <c r="Q31482" i="1"/>
  <c r="Q31483" i="1"/>
  <c r="Q31484" i="1"/>
  <c r="Q31485" i="1"/>
  <c r="Q31486" i="1"/>
  <c r="Q31487" i="1"/>
  <c r="Q31488" i="1"/>
  <c r="Q31489" i="1"/>
  <c r="Q31490" i="1"/>
  <c r="Q31491" i="1"/>
  <c r="Q31492" i="1"/>
  <c r="Q31493" i="1"/>
  <c r="Q31494" i="1"/>
  <c r="Q31495" i="1"/>
  <c r="Q31496" i="1"/>
  <c r="Q31497" i="1"/>
  <c r="Q31498" i="1"/>
  <c r="Q31499" i="1"/>
  <c r="Q31500" i="1"/>
  <c r="Q31501" i="1"/>
  <c r="Q31502" i="1"/>
  <c r="Q31503" i="1"/>
  <c r="Q31504" i="1"/>
  <c r="Q31505" i="1"/>
  <c r="Q31506" i="1"/>
  <c r="Q31507" i="1"/>
  <c r="Q31508" i="1"/>
  <c r="Q31509" i="1"/>
  <c r="Q31510" i="1"/>
  <c r="Q31511" i="1"/>
  <c r="Q31512" i="1"/>
  <c r="Q31513" i="1"/>
  <c r="Q31514" i="1"/>
  <c r="Q31515" i="1"/>
  <c r="Q31516" i="1"/>
  <c r="Q31517" i="1"/>
  <c r="Q31518" i="1"/>
  <c r="Q31519" i="1"/>
  <c r="Q31520" i="1"/>
  <c r="Q31521" i="1"/>
  <c r="Q31522" i="1"/>
  <c r="Q31523" i="1"/>
  <c r="Q31524" i="1"/>
  <c r="Q31525" i="1"/>
  <c r="Q31526" i="1"/>
  <c r="Q31527" i="1"/>
  <c r="Q31528" i="1"/>
  <c r="Q31529" i="1"/>
  <c r="Q31530" i="1"/>
  <c r="Q31531" i="1"/>
  <c r="Q31532" i="1"/>
  <c r="Q31533" i="1"/>
  <c r="Q31534" i="1"/>
  <c r="Q31535" i="1"/>
  <c r="Q31536" i="1"/>
  <c r="Q31537" i="1"/>
  <c r="Q31538" i="1"/>
  <c r="Q31539" i="1"/>
  <c r="Q31540" i="1"/>
  <c r="Q31541" i="1"/>
  <c r="Q31542" i="1"/>
  <c r="Q31543" i="1"/>
  <c r="Q31544" i="1"/>
  <c r="Q31545" i="1"/>
  <c r="Q31546" i="1"/>
  <c r="Q31547" i="1"/>
  <c r="Q31548" i="1"/>
  <c r="Q31549" i="1"/>
  <c r="Q31550" i="1"/>
  <c r="Q31551" i="1"/>
  <c r="Q31552" i="1"/>
  <c r="Q31553" i="1"/>
  <c r="Q31554" i="1"/>
  <c r="Q31555" i="1"/>
  <c r="Q31556" i="1"/>
  <c r="Q31557" i="1"/>
  <c r="Q31558" i="1"/>
  <c r="Q31559" i="1"/>
  <c r="Q31560" i="1"/>
  <c r="Q31561" i="1"/>
  <c r="Q31562" i="1"/>
  <c r="Q31563" i="1"/>
  <c r="Q31564" i="1"/>
  <c r="Q31565" i="1"/>
  <c r="Q31566" i="1"/>
  <c r="Q31567" i="1"/>
  <c r="Q31568" i="1"/>
  <c r="Q31569" i="1"/>
  <c r="Q31570" i="1"/>
  <c r="Q31571" i="1"/>
  <c r="Q31572" i="1"/>
  <c r="Q31573" i="1"/>
  <c r="Q31574" i="1"/>
  <c r="Q31575" i="1"/>
  <c r="Q31576" i="1"/>
  <c r="Q31577" i="1"/>
  <c r="Q31578" i="1"/>
  <c r="Q31579" i="1"/>
  <c r="Q31580" i="1"/>
  <c r="Q31581" i="1"/>
  <c r="Q31582" i="1"/>
  <c r="Q31583" i="1"/>
  <c r="Q31584" i="1"/>
  <c r="Q31585" i="1"/>
  <c r="Q31586" i="1"/>
  <c r="Q31587" i="1"/>
  <c r="Q31588" i="1"/>
  <c r="Q31589" i="1"/>
  <c r="Q31590" i="1"/>
  <c r="Q31591" i="1"/>
  <c r="Q31592" i="1"/>
  <c r="Q31593" i="1"/>
  <c r="Q31594" i="1"/>
  <c r="Q31595" i="1"/>
  <c r="Q31596" i="1"/>
  <c r="Q31597" i="1"/>
  <c r="Q31598" i="1"/>
  <c r="Q31599" i="1"/>
  <c r="Q31600" i="1"/>
  <c r="Q31601" i="1"/>
  <c r="Q31602" i="1"/>
  <c r="Q31603" i="1"/>
  <c r="Q31604" i="1"/>
  <c r="Q31605" i="1"/>
  <c r="Q31606" i="1"/>
  <c r="Q31607" i="1"/>
  <c r="Q31608" i="1"/>
  <c r="Q31609" i="1"/>
  <c r="Q31610" i="1"/>
  <c r="Q31611" i="1"/>
  <c r="Q31612" i="1"/>
  <c r="Q31613" i="1"/>
  <c r="Q31614" i="1"/>
  <c r="Q31615" i="1"/>
  <c r="Q31616" i="1"/>
  <c r="Q31617" i="1"/>
  <c r="Q31618" i="1"/>
  <c r="Q31619" i="1"/>
  <c r="Q31620" i="1"/>
  <c r="Q31621" i="1"/>
  <c r="Q31622" i="1"/>
  <c r="Q31623" i="1"/>
  <c r="Q31624" i="1"/>
  <c r="Q31625" i="1"/>
  <c r="Q31626" i="1"/>
  <c r="Q31627" i="1"/>
  <c r="Q31628" i="1"/>
  <c r="Q31629" i="1"/>
  <c r="Q31630" i="1"/>
  <c r="Q31631" i="1"/>
  <c r="Q31632" i="1"/>
  <c r="Q31633" i="1"/>
  <c r="Q31634" i="1"/>
  <c r="Q31635" i="1"/>
  <c r="Q31636" i="1"/>
  <c r="Q31637" i="1"/>
  <c r="Q31638" i="1"/>
  <c r="Q31639" i="1"/>
  <c r="Q31640" i="1"/>
  <c r="Q31641" i="1"/>
  <c r="Q31642" i="1"/>
  <c r="Q31643" i="1"/>
  <c r="Q31644" i="1"/>
  <c r="Q31645" i="1"/>
  <c r="Q31646" i="1"/>
  <c r="Q31647" i="1"/>
  <c r="Q31648" i="1"/>
  <c r="Q31649" i="1"/>
  <c r="Q31650" i="1"/>
  <c r="Q31651" i="1"/>
  <c r="Q31652" i="1"/>
  <c r="Q31653" i="1"/>
  <c r="Q31654" i="1"/>
  <c r="Q31655" i="1"/>
  <c r="Q31656" i="1"/>
  <c r="Q31657" i="1"/>
  <c r="Q31658" i="1"/>
  <c r="Q31659" i="1"/>
  <c r="Q31660" i="1"/>
  <c r="Q31661" i="1"/>
  <c r="Q31662" i="1"/>
  <c r="Q31663" i="1"/>
  <c r="Q31664" i="1"/>
  <c r="Q31665" i="1"/>
  <c r="Q31666" i="1"/>
  <c r="Q31667" i="1"/>
  <c r="Q31668" i="1"/>
  <c r="Q31669" i="1"/>
  <c r="Q31670" i="1"/>
  <c r="Q31671" i="1"/>
  <c r="Q31672" i="1"/>
  <c r="Q31673" i="1"/>
  <c r="Q31674" i="1"/>
  <c r="Q31675" i="1"/>
  <c r="Q31676" i="1"/>
  <c r="Q31677" i="1"/>
  <c r="Q31678" i="1"/>
  <c r="Q31679" i="1"/>
  <c r="Q31680" i="1"/>
  <c r="Q31681" i="1"/>
  <c r="Q31682" i="1"/>
  <c r="Q31683" i="1"/>
  <c r="Q31684" i="1"/>
  <c r="Q31685" i="1"/>
  <c r="Q31686" i="1"/>
  <c r="Q31687" i="1"/>
  <c r="Q31688" i="1"/>
  <c r="Q31689" i="1"/>
  <c r="Q31690" i="1"/>
  <c r="Q31691" i="1"/>
  <c r="Q31692" i="1"/>
  <c r="Q31693" i="1"/>
  <c r="Q31694" i="1"/>
  <c r="Q31695" i="1"/>
  <c r="Q31696" i="1"/>
  <c r="Q31697" i="1"/>
  <c r="Q31698" i="1"/>
  <c r="Q31699" i="1"/>
  <c r="Q31700" i="1"/>
  <c r="Q31701" i="1"/>
  <c r="Q31702" i="1"/>
  <c r="Q31703" i="1"/>
  <c r="Q31704" i="1"/>
  <c r="Q31705" i="1"/>
  <c r="Q31706" i="1"/>
  <c r="Q31707" i="1"/>
  <c r="Q31708" i="1"/>
  <c r="Q31709" i="1"/>
  <c r="Q31710" i="1"/>
  <c r="Q31711" i="1"/>
  <c r="Q31712" i="1"/>
  <c r="Q31713" i="1"/>
  <c r="Q31714" i="1"/>
  <c r="Q31715" i="1"/>
  <c r="Q31716" i="1"/>
  <c r="Q31717" i="1"/>
  <c r="Q31718" i="1"/>
  <c r="Q31719" i="1"/>
  <c r="Q31720" i="1"/>
  <c r="Q31721" i="1"/>
  <c r="Q31722" i="1"/>
  <c r="Q31723" i="1"/>
  <c r="Q31724" i="1"/>
  <c r="Q31725" i="1"/>
  <c r="Q31726" i="1"/>
  <c r="Q31727" i="1"/>
  <c r="Q31728" i="1"/>
  <c r="Q31729" i="1"/>
  <c r="Q31730" i="1"/>
  <c r="Q31731" i="1"/>
  <c r="Q31732" i="1"/>
  <c r="Q31733" i="1"/>
  <c r="Q31734" i="1"/>
  <c r="Q31735" i="1"/>
  <c r="Q31736" i="1"/>
  <c r="Q31737" i="1"/>
  <c r="Q31738" i="1"/>
  <c r="Q31739" i="1"/>
  <c r="Q31740" i="1"/>
  <c r="Q31741" i="1"/>
  <c r="Q31742" i="1"/>
  <c r="Q31743" i="1"/>
  <c r="Q31744" i="1"/>
  <c r="Q31745" i="1"/>
  <c r="Q31746" i="1"/>
  <c r="Q31747" i="1"/>
  <c r="Q31748" i="1"/>
  <c r="Q31749" i="1"/>
  <c r="Q31750" i="1"/>
  <c r="Q31751" i="1"/>
  <c r="Q31752" i="1"/>
  <c r="Q31753" i="1"/>
  <c r="Q31754" i="1"/>
  <c r="Q31755" i="1"/>
  <c r="Q31756" i="1"/>
  <c r="Q31757" i="1"/>
  <c r="Q31758" i="1"/>
  <c r="Q31759" i="1"/>
  <c r="Q31760" i="1"/>
  <c r="Q31761" i="1"/>
  <c r="Q31762" i="1"/>
  <c r="Q31763" i="1"/>
  <c r="Q31764" i="1"/>
  <c r="Q31765" i="1"/>
  <c r="Q31766" i="1"/>
  <c r="Q31767" i="1"/>
  <c r="Q31768" i="1"/>
  <c r="Q31769" i="1"/>
  <c r="Q31770" i="1"/>
  <c r="Q31771" i="1"/>
  <c r="Q31772" i="1"/>
  <c r="Q31773" i="1"/>
  <c r="Q31774" i="1"/>
  <c r="Q31775" i="1"/>
  <c r="Q31776" i="1"/>
  <c r="Q31777" i="1"/>
  <c r="Q31778" i="1"/>
  <c r="Q31779" i="1"/>
  <c r="Q31780" i="1"/>
  <c r="Q31781" i="1"/>
  <c r="Q31782" i="1"/>
  <c r="Q31783" i="1"/>
  <c r="Q31784" i="1"/>
  <c r="Q31785" i="1"/>
  <c r="Q31786" i="1"/>
  <c r="Q31787" i="1"/>
  <c r="Q31788" i="1"/>
  <c r="Q31789" i="1"/>
  <c r="Q31790" i="1"/>
  <c r="Q31791" i="1"/>
  <c r="Q31792" i="1"/>
  <c r="Q31793" i="1"/>
  <c r="Q31794" i="1"/>
  <c r="Q31795" i="1"/>
  <c r="Q31796" i="1"/>
  <c r="Q31797" i="1"/>
  <c r="Q31798" i="1"/>
  <c r="Q31799" i="1"/>
  <c r="Q31800" i="1"/>
  <c r="Q31801" i="1"/>
  <c r="Q31802" i="1"/>
  <c r="Q31803" i="1"/>
  <c r="Q31804" i="1"/>
  <c r="Q31805" i="1"/>
  <c r="Q31806" i="1"/>
  <c r="Q31807" i="1"/>
  <c r="Q31808" i="1"/>
  <c r="Q31809" i="1"/>
  <c r="Q31810" i="1"/>
  <c r="Q31811" i="1"/>
  <c r="Q31812" i="1"/>
  <c r="Q31813" i="1"/>
  <c r="Q31814" i="1"/>
  <c r="Q31815" i="1"/>
  <c r="Q31816" i="1"/>
  <c r="Q31817" i="1"/>
  <c r="Q31818" i="1"/>
  <c r="Q31819" i="1"/>
  <c r="Q31820" i="1"/>
  <c r="Q31821" i="1"/>
  <c r="Q31822" i="1"/>
  <c r="Q31823" i="1"/>
  <c r="Q31824" i="1"/>
  <c r="Q31825" i="1"/>
  <c r="Q31826" i="1"/>
  <c r="Q31827" i="1"/>
  <c r="Q31828" i="1"/>
  <c r="Q31829" i="1"/>
  <c r="Q31830" i="1"/>
  <c r="Q31831" i="1"/>
  <c r="Q31832" i="1"/>
  <c r="Q31833" i="1"/>
  <c r="Q31834" i="1"/>
  <c r="Q31835" i="1"/>
  <c r="Q31836" i="1"/>
  <c r="Q31837" i="1"/>
  <c r="Q31838" i="1"/>
  <c r="Q31839" i="1"/>
  <c r="Q31840" i="1"/>
  <c r="Q31841" i="1"/>
  <c r="Q31842" i="1"/>
  <c r="Q31843" i="1"/>
  <c r="Q31844" i="1"/>
  <c r="Q31845" i="1"/>
  <c r="Q31846" i="1"/>
  <c r="Q31847" i="1"/>
  <c r="Q31848" i="1"/>
  <c r="Q31849" i="1"/>
  <c r="Q31850" i="1"/>
  <c r="Q31851" i="1"/>
  <c r="Q31852" i="1"/>
  <c r="Q31853" i="1"/>
  <c r="Q31854" i="1"/>
  <c r="Q31855" i="1"/>
  <c r="Q31856" i="1"/>
  <c r="Q31857" i="1"/>
  <c r="Q31858" i="1"/>
  <c r="Q31859" i="1"/>
  <c r="Q31860" i="1"/>
  <c r="Q31861" i="1"/>
  <c r="Q31862" i="1"/>
  <c r="Q31863" i="1"/>
  <c r="Q31864" i="1"/>
  <c r="Q31865" i="1"/>
  <c r="Q31866" i="1"/>
  <c r="Q31867" i="1"/>
  <c r="Q31868" i="1"/>
  <c r="Q31869" i="1"/>
  <c r="Q31870" i="1"/>
  <c r="Q31871" i="1"/>
  <c r="Q31872" i="1"/>
  <c r="Q31873" i="1"/>
  <c r="Q31874" i="1"/>
  <c r="Q31875" i="1"/>
  <c r="Q31876" i="1"/>
  <c r="Q31877" i="1"/>
  <c r="Q31878" i="1"/>
  <c r="Q31879" i="1"/>
  <c r="Q31880" i="1"/>
  <c r="Q31881" i="1"/>
  <c r="Q31882" i="1"/>
  <c r="Q31883" i="1"/>
  <c r="Q31884" i="1"/>
  <c r="Q31885" i="1"/>
  <c r="Q31886" i="1"/>
  <c r="Q31887" i="1"/>
  <c r="Q31888" i="1"/>
  <c r="Q31889" i="1"/>
  <c r="Q31890" i="1"/>
  <c r="Q31891" i="1"/>
  <c r="Q31892" i="1"/>
  <c r="Q31893" i="1"/>
  <c r="Q31894" i="1"/>
  <c r="Q31895" i="1"/>
  <c r="Q31896" i="1"/>
  <c r="Q31897" i="1"/>
  <c r="Q31898" i="1"/>
  <c r="Q31899" i="1"/>
  <c r="Q31900" i="1"/>
  <c r="Q31901" i="1"/>
  <c r="Q31902" i="1"/>
  <c r="Q31903" i="1"/>
  <c r="Q31904" i="1"/>
  <c r="Q31905" i="1"/>
  <c r="Q31906" i="1"/>
  <c r="Q31907" i="1"/>
  <c r="Q31908" i="1"/>
  <c r="Q31909" i="1"/>
  <c r="Q31910" i="1"/>
  <c r="Q31911" i="1"/>
  <c r="Q31912" i="1"/>
  <c r="Q31913" i="1"/>
  <c r="Q31914" i="1"/>
  <c r="Q31915" i="1"/>
  <c r="Q31916" i="1"/>
  <c r="Q31917" i="1"/>
  <c r="Q31918" i="1"/>
  <c r="Q31919" i="1"/>
  <c r="Q31920" i="1"/>
  <c r="Q31921" i="1"/>
  <c r="Q31922" i="1"/>
  <c r="Q31923" i="1"/>
  <c r="Q31924" i="1"/>
  <c r="Q31925" i="1"/>
  <c r="Q31926" i="1"/>
  <c r="Q31927" i="1"/>
  <c r="Q31928" i="1"/>
  <c r="Q31929" i="1"/>
  <c r="Q31930" i="1"/>
  <c r="Q31931" i="1"/>
  <c r="Q31932" i="1"/>
  <c r="Q31933" i="1"/>
  <c r="Q31934" i="1"/>
  <c r="Q31935" i="1"/>
  <c r="Q31936" i="1"/>
  <c r="Q31937" i="1"/>
  <c r="Q31938" i="1"/>
  <c r="Q31939" i="1"/>
  <c r="Q31940" i="1"/>
  <c r="Q31941" i="1"/>
  <c r="Q31942" i="1"/>
  <c r="Q31943" i="1"/>
  <c r="Q31944" i="1"/>
  <c r="Q31945" i="1"/>
  <c r="Q31946" i="1"/>
  <c r="Q31947" i="1"/>
  <c r="Q31948" i="1"/>
  <c r="Q31949" i="1"/>
  <c r="Q31950" i="1"/>
  <c r="Q31951" i="1"/>
  <c r="Q31952" i="1"/>
  <c r="Q31953" i="1"/>
  <c r="Q31954" i="1"/>
  <c r="Q31955" i="1"/>
  <c r="Q31956" i="1"/>
  <c r="Q31957" i="1"/>
  <c r="Q31958" i="1"/>
  <c r="Q31959" i="1"/>
  <c r="Q31960" i="1"/>
  <c r="Q31961" i="1"/>
  <c r="Q31962" i="1"/>
  <c r="Q31963" i="1"/>
  <c r="Q31964" i="1"/>
  <c r="Q31965" i="1"/>
  <c r="Q31966" i="1"/>
  <c r="Q31967" i="1"/>
  <c r="Q31968" i="1"/>
  <c r="Q31969" i="1"/>
  <c r="Q31970" i="1"/>
  <c r="Q31971" i="1"/>
  <c r="Q31972" i="1"/>
  <c r="Q31973" i="1"/>
  <c r="Q31974" i="1"/>
  <c r="Q31975" i="1"/>
  <c r="Q31976" i="1"/>
  <c r="Q31977" i="1"/>
  <c r="Q31978" i="1"/>
  <c r="Q31979" i="1"/>
  <c r="Q31980" i="1"/>
  <c r="Q31981" i="1"/>
  <c r="Q31982" i="1"/>
  <c r="Q31983" i="1"/>
  <c r="Q31984" i="1"/>
  <c r="Q31985" i="1"/>
  <c r="Q31986" i="1"/>
  <c r="Q31987" i="1"/>
  <c r="Q31988" i="1"/>
  <c r="Q31989" i="1"/>
  <c r="Q31990" i="1"/>
  <c r="Q31991" i="1"/>
  <c r="Q31992" i="1"/>
  <c r="Q31993" i="1"/>
  <c r="Q31994" i="1"/>
  <c r="Q31995" i="1"/>
  <c r="Q31996" i="1"/>
  <c r="Q31997" i="1"/>
  <c r="Q31998" i="1"/>
  <c r="Q31999" i="1"/>
  <c r="Q32000" i="1"/>
  <c r="Q32001" i="1"/>
  <c r="Q32002" i="1"/>
  <c r="Q32003" i="1"/>
  <c r="Q32004" i="1"/>
  <c r="Q32005" i="1"/>
  <c r="Q32006" i="1"/>
  <c r="Q32007" i="1"/>
  <c r="Q32008" i="1"/>
  <c r="Q32009" i="1"/>
  <c r="Q32010" i="1"/>
  <c r="Q32011" i="1"/>
  <c r="Q32012" i="1"/>
  <c r="Q32013" i="1"/>
  <c r="Q32014" i="1"/>
  <c r="Q32015" i="1"/>
  <c r="Q32016" i="1"/>
  <c r="Q32017" i="1"/>
  <c r="Q32018" i="1"/>
  <c r="Q32019" i="1"/>
  <c r="Q32020" i="1"/>
  <c r="Q32021" i="1"/>
  <c r="Q32022" i="1"/>
  <c r="Q32023" i="1"/>
  <c r="Q32024" i="1"/>
  <c r="Q32025" i="1"/>
  <c r="Q32026" i="1"/>
  <c r="Q32027" i="1"/>
  <c r="Q32028" i="1"/>
  <c r="Q32029" i="1"/>
  <c r="Q32030" i="1"/>
  <c r="Q32031" i="1"/>
  <c r="Q32032" i="1"/>
  <c r="Q32033" i="1"/>
  <c r="Q32034" i="1"/>
  <c r="Q32035" i="1"/>
  <c r="Q32036" i="1"/>
  <c r="Q32037" i="1"/>
  <c r="Q32038" i="1"/>
  <c r="Q32039" i="1"/>
  <c r="Q32040" i="1"/>
  <c r="Q32041" i="1"/>
  <c r="Q32042" i="1"/>
  <c r="Q32043" i="1"/>
  <c r="Q32044" i="1"/>
  <c r="Q32045" i="1"/>
  <c r="Q32046" i="1"/>
  <c r="Q32047" i="1"/>
  <c r="Q32048" i="1"/>
  <c r="Q32049" i="1"/>
  <c r="Q32050" i="1"/>
  <c r="Q32051" i="1"/>
  <c r="Q32052" i="1"/>
  <c r="Q32053" i="1"/>
  <c r="Q32054" i="1"/>
  <c r="Q32055" i="1"/>
  <c r="Q32056" i="1"/>
  <c r="Q32057" i="1"/>
  <c r="Q32058" i="1"/>
  <c r="Q32059" i="1"/>
  <c r="Q32060" i="1"/>
  <c r="Q32061" i="1"/>
  <c r="Q32062" i="1"/>
  <c r="Q32063" i="1"/>
  <c r="Q32064" i="1"/>
  <c r="Q32065" i="1"/>
  <c r="Q32066" i="1"/>
  <c r="Q32067" i="1"/>
  <c r="Q32068" i="1"/>
  <c r="Q32069" i="1"/>
  <c r="Q32070" i="1"/>
  <c r="Q32071" i="1"/>
  <c r="Q32072" i="1"/>
  <c r="Q32073" i="1"/>
  <c r="Q32074" i="1"/>
  <c r="Q32075" i="1"/>
  <c r="Q32076" i="1"/>
  <c r="Q32077" i="1"/>
  <c r="Q32078" i="1"/>
  <c r="Q32079" i="1"/>
  <c r="Q32080" i="1"/>
  <c r="Q32081" i="1"/>
  <c r="Q32082" i="1"/>
  <c r="Q32083" i="1"/>
  <c r="Q32084" i="1"/>
  <c r="Q32085" i="1"/>
  <c r="Q32086" i="1"/>
  <c r="Q32087" i="1"/>
  <c r="Q32088" i="1"/>
  <c r="Q32089" i="1"/>
  <c r="Q32090" i="1"/>
  <c r="Q32091" i="1"/>
  <c r="Q32092" i="1"/>
  <c r="Q32093" i="1"/>
  <c r="Q32094" i="1"/>
  <c r="Q32095" i="1"/>
  <c r="Q32096" i="1"/>
  <c r="Q32097" i="1"/>
  <c r="Q32098" i="1"/>
  <c r="Q32099" i="1"/>
  <c r="Q32100" i="1"/>
  <c r="Q32101" i="1"/>
  <c r="Q32102" i="1"/>
  <c r="Q32103" i="1"/>
  <c r="Q32104" i="1"/>
  <c r="Q32105" i="1"/>
  <c r="Q32106" i="1"/>
  <c r="Q32107" i="1"/>
  <c r="Q32108" i="1"/>
  <c r="Q32109" i="1"/>
  <c r="Q32110" i="1"/>
  <c r="Q32111" i="1"/>
  <c r="Q32112" i="1"/>
  <c r="Q32113" i="1"/>
  <c r="Q32114" i="1"/>
  <c r="Q32115" i="1"/>
  <c r="Q32116" i="1"/>
  <c r="Q32117" i="1"/>
  <c r="Q32118" i="1"/>
  <c r="Q32119" i="1"/>
  <c r="Q32120" i="1"/>
  <c r="Q32121" i="1"/>
  <c r="Q32122" i="1"/>
  <c r="Q32123" i="1"/>
  <c r="Q32124" i="1"/>
  <c r="Q32125" i="1"/>
  <c r="Q32126" i="1"/>
  <c r="Q32127" i="1"/>
  <c r="Q32128" i="1"/>
  <c r="Q32129" i="1"/>
  <c r="Q32130" i="1"/>
  <c r="Q32131" i="1"/>
  <c r="Q32132" i="1"/>
  <c r="Q32133" i="1"/>
  <c r="Q32134" i="1"/>
  <c r="Q32135" i="1"/>
  <c r="Q32136" i="1"/>
  <c r="Q32137" i="1"/>
  <c r="Q32138" i="1"/>
  <c r="Q32139" i="1"/>
  <c r="Q32140" i="1"/>
  <c r="Q32141" i="1"/>
  <c r="Q32142" i="1"/>
  <c r="Q32143" i="1"/>
  <c r="Q32144" i="1"/>
  <c r="Q32145" i="1"/>
  <c r="Q32146" i="1"/>
  <c r="Q32147" i="1"/>
  <c r="Q32148" i="1"/>
  <c r="Q32149" i="1"/>
  <c r="Q32150" i="1"/>
  <c r="Q32151" i="1"/>
  <c r="Q32152" i="1"/>
  <c r="Q32153" i="1"/>
  <c r="Q32154" i="1"/>
  <c r="Q32155" i="1"/>
  <c r="Q32156" i="1"/>
  <c r="Q32157" i="1"/>
  <c r="Q32158" i="1"/>
  <c r="Q32159" i="1"/>
  <c r="Q32160" i="1"/>
  <c r="Q32161" i="1"/>
  <c r="Q32162" i="1"/>
  <c r="Q32163" i="1"/>
  <c r="Q32164" i="1"/>
  <c r="Q32165" i="1"/>
  <c r="Q32166" i="1"/>
  <c r="Q32167" i="1"/>
  <c r="Q32168" i="1"/>
  <c r="Q32169" i="1"/>
  <c r="Q32170" i="1"/>
  <c r="Q32171" i="1"/>
  <c r="Q32172" i="1"/>
  <c r="Q32173" i="1"/>
  <c r="Q32174" i="1"/>
  <c r="Q32175" i="1"/>
  <c r="Q32176" i="1"/>
  <c r="Q32177" i="1"/>
  <c r="Q32178" i="1"/>
  <c r="Q32179" i="1"/>
  <c r="Q32180" i="1"/>
  <c r="Q32181" i="1"/>
  <c r="Q32182" i="1"/>
  <c r="Q32183" i="1"/>
  <c r="Q32184" i="1"/>
  <c r="Q32185" i="1"/>
  <c r="Q32186" i="1"/>
  <c r="Q32187" i="1"/>
  <c r="Q32188" i="1"/>
  <c r="Q32189" i="1"/>
  <c r="Q32190" i="1"/>
  <c r="Q32191" i="1"/>
  <c r="Q32192" i="1"/>
  <c r="Q32193" i="1"/>
  <c r="Q32194" i="1"/>
  <c r="Q32195" i="1"/>
  <c r="Q32196" i="1"/>
  <c r="Q32197" i="1"/>
  <c r="Q32198" i="1"/>
  <c r="Q32199" i="1"/>
  <c r="Q32200" i="1"/>
  <c r="Q32201" i="1"/>
  <c r="Q32202" i="1"/>
  <c r="Q32203" i="1"/>
  <c r="Q32204" i="1"/>
  <c r="Q32205" i="1"/>
  <c r="Q32206" i="1"/>
  <c r="Q32207" i="1"/>
  <c r="Q32208" i="1"/>
  <c r="Q32209" i="1"/>
  <c r="Q32210" i="1"/>
  <c r="Q32211" i="1"/>
  <c r="Q32212" i="1"/>
  <c r="Q32213" i="1"/>
  <c r="Q32214" i="1"/>
  <c r="Q32215" i="1"/>
  <c r="Q32216" i="1"/>
  <c r="Q32217" i="1"/>
  <c r="Q32218" i="1"/>
  <c r="Q32219" i="1"/>
  <c r="Q32220" i="1"/>
  <c r="Q32221" i="1"/>
  <c r="Q32222" i="1"/>
  <c r="Q32223" i="1"/>
  <c r="Q32224" i="1"/>
  <c r="Q32225" i="1"/>
  <c r="Q32226" i="1"/>
  <c r="Q32227" i="1"/>
  <c r="Q32228" i="1"/>
  <c r="Q32229" i="1"/>
  <c r="Q32230" i="1"/>
  <c r="Q32231" i="1"/>
  <c r="Q32232" i="1"/>
  <c r="Q32233" i="1"/>
  <c r="Q32234" i="1"/>
  <c r="Q32235" i="1"/>
  <c r="Q32236" i="1"/>
  <c r="Q32237" i="1"/>
  <c r="Q32238" i="1"/>
  <c r="Q32239" i="1"/>
  <c r="Q32240" i="1"/>
  <c r="Q32241" i="1"/>
  <c r="Q32242" i="1"/>
  <c r="Q32243" i="1"/>
  <c r="Q32244" i="1"/>
  <c r="Q32245" i="1"/>
  <c r="Q32246" i="1"/>
  <c r="Q32247" i="1"/>
  <c r="Q32248" i="1"/>
  <c r="Q32249" i="1"/>
  <c r="Q32250" i="1"/>
  <c r="Q32251" i="1"/>
  <c r="Q32252" i="1"/>
  <c r="Q32253" i="1"/>
  <c r="Q32254" i="1"/>
  <c r="Q32255" i="1"/>
  <c r="Q32256" i="1"/>
  <c r="Q32257" i="1"/>
  <c r="Q32258" i="1"/>
  <c r="Q32259" i="1"/>
  <c r="Q32260" i="1"/>
  <c r="Q32261" i="1"/>
  <c r="Q32262" i="1"/>
  <c r="Q32263" i="1"/>
  <c r="Q32264" i="1"/>
  <c r="Q32265" i="1"/>
  <c r="Q32266" i="1"/>
  <c r="Q32267" i="1"/>
  <c r="Q32268" i="1"/>
  <c r="Q32269" i="1"/>
  <c r="Q32270" i="1"/>
  <c r="Q32271" i="1"/>
  <c r="Q32272" i="1"/>
  <c r="Q32273" i="1"/>
  <c r="Q32274" i="1"/>
  <c r="Q32275" i="1"/>
  <c r="Q32276" i="1"/>
  <c r="Q32277" i="1"/>
  <c r="Q32278" i="1"/>
  <c r="Q32279" i="1"/>
  <c r="Q32280" i="1"/>
  <c r="Q32281" i="1"/>
  <c r="Q32282" i="1"/>
  <c r="Q32283" i="1"/>
  <c r="Q32284" i="1"/>
  <c r="Q32285" i="1"/>
  <c r="Q32286" i="1"/>
  <c r="Q32287" i="1"/>
  <c r="Q32288" i="1"/>
  <c r="Q32289" i="1"/>
  <c r="Q32290" i="1"/>
  <c r="Q32291" i="1"/>
  <c r="Q32292" i="1"/>
  <c r="Q32293" i="1"/>
  <c r="Q32294" i="1"/>
  <c r="Q32295" i="1"/>
  <c r="Q32296" i="1"/>
  <c r="Q32297" i="1"/>
  <c r="Q32298" i="1"/>
  <c r="Q32299" i="1"/>
  <c r="Q32300" i="1"/>
  <c r="Q32301" i="1"/>
  <c r="Q32302" i="1"/>
  <c r="Q32303" i="1"/>
  <c r="Q32304" i="1"/>
  <c r="Q32305" i="1"/>
  <c r="Q32306" i="1"/>
  <c r="Q32307" i="1"/>
  <c r="Q32308" i="1"/>
  <c r="Q32309" i="1"/>
  <c r="Q32310" i="1"/>
  <c r="Q32311" i="1"/>
  <c r="Q32312" i="1"/>
  <c r="Q32313" i="1"/>
  <c r="Q32314" i="1"/>
  <c r="Q32315" i="1"/>
  <c r="Q32316" i="1"/>
  <c r="Q32317" i="1"/>
  <c r="Q32318" i="1"/>
  <c r="Q32319" i="1"/>
  <c r="Q32320" i="1"/>
  <c r="Q32321" i="1"/>
  <c r="Q32322" i="1"/>
  <c r="Q32323" i="1"/>
  <c r="Q32324" i="1"/>
  <c r="Q32325" i="1"/>
  <c r="Q32326" i="1"/>
  <c r="Q32327" i="1"/>
  <c r="Q32328" i="1"/>
  <c r="Q32329" i="1"/>
  <c r="Q32330" i="1"/>
  <c r="Q32331" i="1"/>
  <c r="Q32332" i="1"/>
  <c r="Q32333" i="1"/>
  <c r="Q32334" i="1"/>
  <c r="Q32335" i="1"/>
  <c r="Q32336" i="1"/>
  <c r="Q32337" i="1"/>
  <c r="Q32338" i="1"/>
  <c r="Q32339" i="1"/>
  <c r="Q32340" i="1"/>
  <c r="Q32341" i="1"/>
  <c r="Q32342" i="1"/>
  <c r="Q32343" i="1"/>
  <c r="Q32344" i="1"/>
  <c r="Q32345" i="1"/>
  <c r="Q32346" i="1"/>
  <c r="Q32347" i="1"/>
  <c r="Q32348" i="1"/>
  <c r="Q32349" i="1"/>
  <c r="Q32350" i="1"/>
  <c r="Q32351" i="1"/>
  <c r="Q32352" i="1"/>
  <c r="Q32353" i="1"/>
  <c r="Q32354" i="1"/>
  <c r="Q32355" i="1"/>
  <c r="Q32356" i="1"/>
  <c r="Q32357" i="1"/>
  <c r="Q32358" i="1"/>
  <c r="Q32359" i="1"/>
  <c r="Q32360" i="1"/>
  <c r="Q32361" i="1"/>
  <c r="Q32362" i="1"/>
  <c r="Q32363" i="1"/>
  <c r="Q32364" i="1"/>
  <c r="Q32365" i="1"/>
  <c r="Q32366" i="1"/>
  <c r="Q32367" i="1"/>
  <c r="Q32368" i="1"/>
  <c r="Q32369" i="1"/>
  <c r="Q32370" i="1"/>
  <c r="Q32371" i="1"/>
  <c r="Q32372" i="1"/>
  <c r="Q32373" i="1"/>
  <c r="Q32374" i="1"/>
  <c r="Q32375" i="1"/>
  <c r="Q32376" i="1"/>
  <c r="Q32377" i="1"/>
  <c r="Q32378" i="1"/>
  <c r="Q32379" i="1"/>
  <c r="Q32380" i="1"/>
  <c r="Q32381" i="1"/>
  <c r="Q32382" i="1"/>
  <c r="Q32383" i="1"/>
  <c r="Q32384" i="1"/>
  <c r="Q32385" i="1"/>
  <c r="Q32386" i="1"/>
  <c r="Q32387" i="1"/>
  <c r="Q32388" i="1"/>
  <c r="Q32389" i="1"/>
  <c r="Q32390" i="1"/>
  <c r="Q32391" i="1"/>
  <c r="Q32392" i="1"/>
  <c r="Q32393" i="1"/>
  <c r="Q32394" i="1"/>
  <c r="Q32395" i="1"/>
  <c r="Q32396" i="1"/>
  <c r="Q32397" i="1"/>
  <c r="Q32398" i="1"/>
  <c r="Q32399" i="1"/>
  <c r="Q32400" i="1"/>
  <c r="Q32401" i="1"/>
  <c r="Q32402" i="1"/>
  <c r="Q32403" i="1"/>
  <c r="Q32404" i="1"/>
  <c r="Q32405" i="1"/>
  <c r="Q32406" i="1"/>
  <c r="Q32407" i="1"/>
  <c r="Q32408" i="1"/>
  <c r="Q32409" i="1"/>
  <c r="Q32410" i="1"/>
  <c r="Q32411" i="1"/>
  <c r="Q32412" i="1"/>
  <c r="Q32413" i="1"/>
  <c r="Q32414" i="1"/>
  <c r="Q32415" i="1"/>
  <c r="Q32416" i="1"/>
  <c r="Q32417" i="1"/>
  <c r="Q32418" i="1"/>
  <c r="Q32419" i="1"/>
  <c r="Q32420" i="1"/>
  <c r="Q32421" i="1"/>
  <c r="Q32422" i="1"/>
  <c r="Q32423" i="1"/>
  <c r="Q32424" i="1"/>
  <c r="Q32425" i="1"/>
  <c r="Q32426" i="1"/>
  <c r="Q32427" i="1"/>
  <c r="Q32428" i="1"/>
  <c r="Q32429" i="1"/>
  <c r="Q32430" i="1"/>
  <c r="Q32431" i="1"/>
  <c r="Q32432" i="1"/>
  <c r="Q32433" i="1"/>
  <c r="Q32434" i="1"/>
  <c r="Q32435" i="1"/>
  <c r="Q32436" i="1"/>
  <c r="Q32437" i="1"/>
  <c r="Q32438" i="1"/>
  <c r="Q32439" i="1"/>
  <c r="Q32440" i="1"/>
  <c r="Q32441" i="1"/>
  <c r="Q32442" i="1"/>
  <c r="Q32443" i="1"/>
  <c r="Q32444" i="1"/>
  <c r="Q32445" i="1"/>
  <c r="Q32446" i="1"/>
  <c r="Q32447" i="1"/>
  <c r="Q32448" i="1"/>
  <c r="Q32449" i="1"/>
  <c r="Q32450" i="1"/>
  <c r="Q32451" i="1"/>
  <c r="Q32452" i="1"/>
  <c r="Q32453" i="1"/>
  <c r="Q32454" i="1"/>
  <c r="Q32455" i="1"/>
  <c r="Q32456" i="1"/>
  <c r="Q32457" i="1"/>
  <c r="Q32458" i="1"/>
  <c r="Q32459" i="1"/>
  <c r="Q32460" i="1"/>
  <c r="Q32461" i="1"/>
  <c r="Q32462" i="1"/>
  <c r="Q32463" i="1"/>
  <c r="Q32464" i="1"/>
  <c r="Q32465" i="1"/>
  <c r="Q32466" i="1"/>
  <c r="Q32467" i="1"/>
  <c r="Q32468" i="1"/>
  <c r="Q32469" i="1"/>
  <c r="Q32470" i="1"/>
  <c r="Q32471" i="1"/>
  <c r="Q32472" i="1"/>
  <c r="Q32473" i="1"/>
  <c r="Q32474" i="1"/>
  <c r="Q32475" i="1"/>
  <c r="Q32476" i="1"/>
  <c r="Q32477" i="1"/>
  <c r="Q32478" i="1"/>
  <c r="Q32479" i="1"/>
  <c r="Q32480" i="1"/>
  <c r="Q32481" i="1"/>
  <c r="Q32482" i="1"/>
  <c r="Q32483" i="1"/>
  <c r="Q32484" i="1"/>
  <c r="Q32485" i="1"/>
  <c r="Q32486" i="1"/>
  <c r="Q32487" i="1"/>
  <c r="Q32488" i="1"/>
  <c r="Q32489" i="1"/>
  <c r="Q32490" i="1"/>
  <c r="Q32491" i="1"/>
  <c r="Q32492" i="1"/>
  <c r="Q32493" i="1"/>
  <c r="Q32494" i="1"/>
  <c r="Q32495" i="1"/>
  <c r="Q32496" i="1"/>
  <c r="Q32497" i="1"/>
  <c r="Q32498" i="1"/>
  <c r="Q32499" i="1"/>
  <c r="Q32500" i="1"/>
  <c r="Q32501" i="1"/>
  <c r="Q32502" i="1"/>
  <c r="Q32503" i="1"/>
  <c r="Q32504" i="1"/>
  <c r="Q32505" i="1"/>
  <c r="Q32506" i="1"/>
  <c r="Q32507" i="1"/>
  <c r="Q32508" i="1"/>
  <c r="Q32509" i="1"/>
  <c r="Q32510" i="1"/>
  <c r="Q32511" i="1"/>
  <c r="Q32512" i="1"/>
  <c r="Q32513" i="1"/>
  <c r="Q32514" i="1"/>
  <c r="Q32515" i="1"/>
  <c r="Q32516" i="1"/>
  <c r="Q32517" i="1"/>
  <c r="Q32518" i="1"/>
  <c r="Q32519" i="1"/>
  <c r="Q32520" i="1"/>
  <c r="Q32521" i="1"/>
  <c r="Q32522" i="1"/>
  <c r="Q32523" i="1"/>
  <c r="Q32524" i="1"/>
  <c r="Q32525" i="1"/>
  <c r="Q32526" i="1"/>
  <c r="Q32527" i="1"/>
  <c r="Q32528" i="1"/>
  <c r="Q32529" i="1"/>
  <c r="Q32530" i="1"/>
  <c r="Q32531" i="1"/>
  <c r="Q32532" i="1"/>
  <c r="Q32533" i="1"/>
  <c r="Q32534" i="1"/>
  <c r="Q32535" i="1"/>
  <c r="Q32536" i="1"/>
  <c r="Q32537" i="1"/>
  <c r="Q32538" i="1"/>
  <c r="Q32539" i="1"/>
  <c r="Q32540" i="1"/>
  <c r="Q32541" i="1"/>
  <c r="Q32542" i="1"/>
  <c r="Q32543" i="1"/>
  <c r="Q32544" i="1"/>
  <c r="Q32545" i="1"/>
  <c r="Q32546" i="1"/>
  <c r="Q32547" i="1"/>
  <c r="Q32548" i="1"/>
  <c r="Q32549" i="1"/>
  <c r="Q32550" i="1"/>
  <c r="Q32551" i="1"/>
  <c r="Q32552" i="1"/>
  <c r="Q32553" i="1"/>
  <c r="Q32554" i="1"/>
  <c r="Q32555" i="1"/>
  <c r="Q32556" i="1"/>
  <c r="Q32557" i="1"/>
  <c r="Q32558" i="1"/>
  <c r="Q32559" i="1"/>
  <c r="Q32560" i="1"/>
  <c r="Q32561" i="1"/>
  <c r="Q32562" i="1"/>
  <c r="Q32563" i="1"/>
  <c r="Q32564" i="1"/>
  <c r="Q32565" i="1"/>
  <c r="Q32566" i="1"/>
  <c r="Q32567" i="1"/>
  <c r="Q32568" i="1"/>
  <c r="Q32569" i="1"/>
  <c r="Q32570" i="1"/>
  <c r="Q32571" i="1"/>
  <c r="Q32572" i="1"/>
  <c r="Q32573" i="1"/>
  <c r="Q32574" i="1"/>
  <c r="Q32575" i="1"/>
  <c r="Q32576" i="1"/>
  <c r="Q32577" i="1"/>
  <c r="Q32578" i="1"/>
  <c r="Q32579" i="1"/>
  <c r="Q32580" i="1"/>
  <c r="Q32581" i="1"/>
  <c r="Q32582" i="1"/>
  <c r="Q32583" i="1"/>
  <c r="Q32584" i="1"/>
  <c r="Q32585" i="1"/>
  <c r="Q32586" i="1"/>
  <c r="Q32587" i="1"/>
  <c r="Q32588" i="1"/>
  <c r="Q32589" i="1"/>
  <c r="Q32590" i="1"/>
  <c r="Q32591" i="1"/>
  <c r="Q32592" i="1"/>
  <c r="Q32593" i="1"/>
  <c r="Q32594" i="1"/>
  <c r="Q32595" i="1"/>
  <c r="Q32596" i="1"/>
  <c r="Q32597" i="1"/>
  <c r="Q32598" i="1"/>
  <c r="Q32599" i="1"/>
  <c r="Q32600" i="1"/>
  <c r="Q32601" i="1"/>
  <c r="Q32602" i="1"/>
  <c r="Q32603" i="1"/>
  <c r="Q32604" i="1"/>
  <c r="Q32605" i="1"/>
  <c r="Q32606" i="1"/>
  <c r="Q32607" i="1"/>
  <c r="Q32608" i="1"/>
  <c r="Q32609" i="1"/>
  <c r="Q32610" i="1"/>
  <c r="Q32611" i="1"/>
  <c r="Q32612" i="1"/>
  <c r="Q32613" i="1"/>
  <c r="Q32614" i="1"/>
  <c r="Q32615" i="1"/>
  <c r="Q32616" i="1"/>
  <c r="Q32617" i="1"/>
  <c r="Q32618" i="1"/>
  <c r="Q32619" i="1"/>
  <c r="Q32620" i="1"/>
  <c r="Q32621" i="1"/>
  <c r="Q32622" i="1"/>
  <c r="Q32623" i="1"/>
  <c r="Q32624" i="1"/>
  <c r="Q32625" i="1"/>
  <c r="Q32626" i="1"/>
  <c r="Q32627" i="1"/>
  <c r="Q32628" i="1"/>
  <c r="Q32629" i="1"/>
  <c r="Q32630" i="1"/>
  <c r="Q32631" i="1"/>
  <c r="Q32632" i="1"/>
  <c r="Q32633" i="1"/>
  <c r="Q32634" i="1"/>
  <c r="Q32635" i="1"/>
  <c r="Q32636" i="1"/>
  <c r="Q32637" i="1"/>
  <c r="Q32638" i="1"/>
  <c r="Q32639" i="1"/>
  <c r="Q32640" i="1"/>
  <c r="Q32641" i="1"/>
  <c r="Q32642" i="1"/>
  <c r="Q32643" i="1"/>
  <c r="Q32644" i="1"/>
  <c r="Q32645" i="1"/>
  <c r="Q32646" i="1"/>
  <c r="Q32647" i="1"/>
  <c r="Q32648" i="1"/>
  <c r="Q32649" i="1"/>
  <c r="Q32650" i="1"/>
  <c r="Q32651" i="1"/>
  <c r="Q32652" i="1"/>
  <c r="Q32653" i="1"/>
  <c r="Q32654" i="1"/>
  <c r="Q32655" i="1"/>
  <c r="Q32656" i="1"/>
  <c r="Q32657" i="1"/>
  <c r="Q32658" i="1"/>
  <c r="Q32659" i="1"/>
  <c r="Q32660" i="1"/>
  <c r="Q32661" i="1"/>
  <c r="Q32662" i="1"/>
  <c r="Q32663" i="1"/>
  <c r="Q32664" i="1"/>
  <c r="Q32665" i="1"/>
  <c r="Q32666" i="1"/>
  <c r="Q32667" i="1"/>
  <c r="Q32668" i="1"/>
  <c r="Q32669" i="1"/>
  <c r="Q32670" i="1"/>
  <c r="Q32671" i="1"/>
  <c r="Q32672" i="1"/>
  <c r="Q32673" i="1"/>
  <c r="Q32674" i="1"/>
  <c r="Q32675" i="1"/>
  <c r="Q32676" i="1"/>
  <c r="Q32677" i="1"/>
  <c r="Q32678" i="1"/>
  <c r="Q32679" i="1"/>
  <c r="Q32680" i="1"/>
  <c r="Q32681" i="1"/>
  <c r="Q32682" i="1"/>
  <c r="Q32683" i="1"/>
  <c r="Q32684" i="1"/>
  <c r="Q32685" i="1"/>
  <c r="Q32686" i="1"/>
  <c r="Q32687" i="1"/>
  <c r="Q32688" i="1"/>
  <c r="Q32689" i="1"/>
  <c r="Q32690" i="1"/>
  <c r="Q32691" i="1"/>
  <c r="Q32692" i="1"/>
  <c r="Q32693" i="1"/>
  <c r="Q32694" i="1"/>
  <c r="Q32695" i="1"/>
  <c r="Q32696" i="1"/>
  <c r="Q32697" i="1"/>
  <c r="Q32698" i="1"/>
  <c r="Q32699" i="1"/>
  <c r="Q32700" i="1"/>
  <c r="Q32701" i="1"/>
  <c r="Q32702" i="1"/>
  <c r="Q32703" i="1"/>
  <c r="Q32704" i="1"/>
  <c r="Q32705" i="1"/>
  <c r="Q32706" i="1"/>
  <c r="Q32707" i="1"/>
  <c r="Q32708" i="1"/>
  <c r="Q32709" i="1"/>
  <c r="Q32710" i="1"/>
  <c r="Q32711" i="1"/>
  <c r="Q32712" i="1"/>
  <c r="Q32713" i="1"/>
  <c r="Q32714" i="1"/>
  <c r="Q32715" i="1"/>
  <c r="Q32716" i="1"/>
  <c r="Q32717" i="1"/>
  <c r="Q32718" i="1"/>
  <c r="Q32719" i="1"/>
  <c r="Q32720" i="1"/>
  <c r="Q32721" i="1"/>
  <c r="Q32722" i="1"/>
  <c r="Q32723" i="1"/>
  <c r="Q32724" i="1"/>
  <c r="Q32725" i="1"/>
  <c r="Q32726" i="1"/>
  <c r="Q32727" i="1"/>
  <c r="Q32728" i="1"/>
  <c r="Q32729" i="1"/>
  <c r="Q32730" i="1"/>
  <c r="Q32731" i="1"/>
  <c r="Q32732" i="1"/>
  <c r="Q32733" i="1"/>
  <c r="Q32734" i="1"/>
  <c r="Q32735" i="1"/>
  <c r="Q32736" i="1"/>
  <c r="Q32737" i="1"/>
  <c r="Q32738" i="1"/>
  <c r="Q32739" i="1"/>
  <c r="Q32740" i="1"/>
  <c r="Q32741" i="1"/>
  <c r="Q32742" i="1"/>
  <c r="Q32743" i="1"/>
  <c r="Q32744" i="1"/>
  <c r="Q32745" i="1"/>
  <c r="Q32746" i="1"/>
  <c r="Q32747" i="1"/>
  <c r="Q32748" i="1"/>
  <c r="Q32749" i="1"/>
  <c r="Q32750" i="1"/>
  <c r="Q32751" i="1"/>
  <c r="Q32752" i="1"/>
  <c r="Q32753" i="1"/>
  <c r="Q32754" i="1"/>
  <c r="Q32755" i="1"/>
  <c r="Q32756" i="1"/>
  <c r="Q32757" i="1"/>
  <c r="Q32758" i="1"/>
  <c r="Q32759" i="1"/>
  <c r="Q32760" i="1"/>
  <c r="Q32761" i="1"/>
  <c r="Q32762" i="1"/>
  <c r="Q32763" i="1"/>
  <c r="Q32764" i="1"/>
  <c r="Q32765" i="1"/>
  <c r="Q32766" i="1"/>
  <c r="Q32767" i="1"/>
  <c r="Q32768" i="1"/>
  <c r="Q32769" i="1"/>
  <c r="Q32770" i="1"/>
  <c r="Q32771" i="1"/>
  <c r="Q32772" i="1"/>
  <c r="Q32773" i="1"/>
  <c r="Q32774" i="1"/>
  <c r="Q32775" i="1"/>
  <c r="Q32776" i="1"/>
  <c r="Q32777" i="1"/>
  <c r="Q32778" i="1"/>
  <c r="Q32779" i="1"/>
  <c r="Q32780" i="1"/>
  <c r="Q32781" i="1"/>
  <c r="Q32782" i="1"/>
  <c r="Q32783" i="1"/>
  <c r="Q32784" i="1"/>
  <c r="Q32785" i="1"/>
  <c r="Q32786" i="1"/>
  <c r="Q32787" i="1"/>
  <c r="Q32788" i="1"/>
  <c r="Q32789" i="1"/>
  <c r="Q32790" i="1"/>
  <c r="Q32791" i="1"/>
  <c r="Q32792" i="1"/>
  <c r="Q32793" i="1"/>
  <c r="Q32794" i="1"/>
  <c r="Q32795" i="1"/>
  <c r="Q32796" i="1"/>
  <c r="Q32797" i="1"/>
  <c r="Q32798" i="1"/>
  <c r="Q32799" i="1"/>
  <c r="Q32800" i="1"/>
  <c r="Q32801" i="1"/>
  <c r="Q32802" i="1"/>
  <c r="Q32803" i="1"/>
  <c r="Q32804" i="1"/>
  <c r="Q32805" i="1"/>
  <c r="Q32806" i="1"/>
  <c r="Q32807" i="1"/>
  <c r="Q32808" i="1"/>
  <c r="Q32809" i="1"/>
  <c r="Q32810" i="1"/>
  <c r="Q32811" i="1"/>
  <c r="Q32812" i="1"/>
  <c r="Q32813" i="1"/>
  <c r="Q32814" i="1"/>
  <c r="Q32815" i="1"/>
  <c r="Q32816" i="1"/>
  <c r="Q32817" i="1"/>
  <c r="Q32818" i="1"/>
  <c r="Q32819" i="1"/>
  <c r="Q32820" i="1"/>
  <c r="Q32821" i="1"/>
  <c r="Q32822" i="1"/>
  <c r="Q32823" i="1"/>
  <c r="Q32824" i="1"/>
  <c r="Q32825" i="1"/>
  <c r="Q32826" i="1"/>
  <c r="Q32827" i="1"/>
  <c r="Q32828" i="1"/>
  <c r="Q32829" i="1"/>
  <c r="Q32830" i="1"/>
  <c r="Q32831" i="1"/>
  <c r="Q32832" i="1"/>
  <c r="Q32833" i="1"/>
  <c r="Q32834" i="1"/>
  <c r="Q32835" i="1"/>
  <c r="Q32836" i="1"/>
  <c r="Q32837" i="1"/>
  <c r="Q32838" i="1"/>
  <c r="Q32839" i="1"/>
  <c r="Q32840" i="1"/>
  <c r="Q32841" i="1"/>
  <c r="Q32842" i="1"/>
  <c r="Q32843" i="1"/>
  <c r="Q32844" i="1"/>
  <c r="Q32845" i="1"/>
  <c r="Q32846" i="1"/>
  <c r="Q32847" i="1"/>
  <c r="Q32848" i="1"/>
  <c r="Q32849" i="1"/>
  <c r="Q32850" i="1"/>
  <c r="Q32851" i="1"/>
  <c r="Q32852" i="1"/>
  <c r="Q32853" i="1"/>
  <c r="Q32854" i="1"/>
  <c r="Q32855" i="1"/>
  <c r="Q32856" i="1"/>
  <c r="Q32857" i="1"/>
  <c r="Q32858" i="1"/>
  <c r="Q32859" i="1"/>
  <c r="Q32860" i="1"/>
  <c r="Q32861" i="1"/>
  <c r="Q32862" i="1"/>
  <c r="Q32863" i="1"/>
  <c r="Q32864" i="1"/>
  <c r="Q32865" i="1"/>
  <c r="Q32866" i="1"/>
  <c r="Q32867" i="1"/>
  <c r="Q32868" i="1"/>
  <c r="Q32869" i="1"/>
  <c r="Q32870" i="1"/>
  <c r="Q32871" i="1"/>
  <c r="Q32872" i="1"/>
  <c r="Q32873" i="1"/>
  <c r="Q32874" i="1"/>
  <c r="Q32875" i="1"/>
  <c r="Q32876" i="1"/>
  <c r="Q32877" i="1"/>
  <c r="Q32878" i="1"/>
  <c r="Q32879" i="1"/>
  <c r="Q32880" i="1"/>
  <c r="Q32881" i="1"/>
  <c r="Q32882" i="1"/>
  <c r="Q32883" i="1"/>
  <c r="Q32884" i="1"/>
  <c r="Q32885" i="1"/>
  <c r="Q32886" i="1"/>
  <c r="Q32887" i="1"/>
  <c r="Q32888" i="1"/>
  <c r="Q32889" i="1"/>
  <c r="Q32890" i="1"/>
  <c r="Q32891" i="1"/>
  <c r="Q32892" i="1"/>
  <c r="Q32893" i="1"/>
  <c r="Q32894" i="1"/>
  <c r="Q32895" i="1"/>
  <c r="Q32896" i="1"/>
  <c r="Q32897" i="1"/>
  <c r="Q32898" i="1"/>
  <c r="Q32899" i="1"/>
  <c r="Q32900" i="1"/>
  <c r="Q32901" i="1"/>
  <c r="Q32902" i="1"/>
  <c r="Q32903" i="1"/>
  <c r="Q32904" i="1"/>
  <c r="Q32905" i="1"/>
  <c r="Q32906" i="1"/>
  <c r="Q32907" i="1"/>
  <c r="Q32908" i="1"/>
  <c r="Q32909" i="1"/>
  <c r="Q32910" i="1"/>
  <c r="Q32911" i="1"/>
  <c r="Q32912" i="1"/>
  <c r="Q32913" i="1"/>
  <c r="Q32914" i="1"/>
  <c r="Q32915" i="1"/>
  <c r="Q32916" i="1"/>
  <c r="Q32917" i="1"/>
  <c r="Q32918" i="1"/>
  <c r="Q32919" i="1"/>
  <c r="Q32920" i="1"/>
  <c r="Q32921" i="1"/>
  <c r="Q32922" i="1"/>
  <c r="Q32923" i="1"/>
  <c r="Q32924" i="1"/>
  <c r="Q32925" i="1"/>
  <c r="Q32926" i="1"/>
  <c r="Q32927" i="1"/>
  <c r="Q32928" i="1"/>
  <c r="Q32929" i="1"/>
  <c r="Q32930" i="1"/>
  <c r="Q32931" i="1"/>
  <c r="Q32932" i="1"/>
  <c r="Q32933" i="1"/>
  <c r="Q32934" i="1"/>
  <c r="Q32935" i="1"/>
  <c r="Q32936" i="1"/>
  <c r="Q32937" i="1"/>
  <c r="Q32938" i="1"/>
  <c r="Q32939" i="1"/>
  <c r="Q32940" i="1"/>
  <c r="Q32941" i="1"/>
  <c r="Q32942" i="1"/>
  <c r="Q32943" i="1"/>
  <c r="Q32944" i="1"/>
  <c r="Q32945" i="1"/>
  <c r="Q32946" i="1"/>
  <c r="Q32947" i="1"/>
  <c r="Q32948" i="1"/>
  <c r="Q32949" i="1"/>
  <c r="Q32950" i="1"/>
  <c r="Q32951" i="1"/>
  <c r="Q32952" i="1"/>
  <c r="Q32953" i="1"/>
  <c r="Q32954" i="1"/>
  <c r="Q32955" i="1"/>
  <c r="Q32956" i="1"/>
  <c r="Q32957" i="1"/>
  <c r="Q32958" i="1"/>
  <c r="Q32959" i="1"/>
  <c r="Q32960" i="1"/>
  <c r="Q32961" i="1"/>
  <c r="Q32962" i="1"/>
  <c r="Q32963" i="1"/>
  <c r="Q32964" i="1"/>
  <c r="Q32965" i="1"/>
  <c r="Q32966" i="1"/>
  <c r="Q32967" i="1"/>
  <c r="Q32968" i="1"/>
  <c r="Q32969" i="1"/>
  <c r="Q32970" i="1"/>
  <c r="Q32971" i="1"/>
  <c r="Q32972" i="1"/>
  <c r="Q32973" i="1"/>
  <c r="Q32974" i="1"/>
  <c r="Q32975" i="1"/>
  <c r="Q32976" i="1"/>
  <c r="Q32977" i="1"/>
  <c r="Q32978" i="1"/>
  <c r="Q32979" i="1"/>
  <c r="Q32980" i="1"/>
  <c r="Q32981" i="1"/>
  <c r="Q32982" i="1"/>
  <c r="Q32983" i="1"/>
  <c r="Q32984" i="1"/>
  <c r="Q32985" i="1"/>
  <c r="Q32986" i="1"/>
  <c r="Q32987" i="1"/>
  <c r="Q32988" i="1"/>
  <c r="Q32989" i="1"/>
  <c r="Q32990" i="1"/>
  <c r="Q32991" i="1"/>
  <c r="Q32992" i="1"/>
  <c r="Q32993" i="1"/>
  <c r="Q32994" i="1"/>
  <c r="Q32995" i="1"/>
  <c r="Q32996" i="1"/>
  <c r="Q32997" i="1"/>
  <c r="Q32998" i="1"/>
  <c r="Q32999" i="1"/>
  <c r="Q33000" i="1"/>
  <c r="Q33001" i="1"/>
  <c r="Q33002" i="1"/>
  <c r="Q33003" i="1"/>
  <c r="Q33004" i="1"/>
  <c r="Q33005" i="1"/>
  <c r="Q33006" i="1"/>
  <c r="Q33007" i="1"/>
  <c r="Q33008" i="1"/>
  <c r="Q33009" i="1"/>
  <c r="Q33010" i="1"/>
  <c r="Q33011" i="1"/>
  <c r="Q33012" i="1"/>
  <c r="Q33013" i="1"/>
  <c r="Q33014" i="1"/>
  <c r="Q33015" i="1"/>
  <c r="Q33016" i="1"/>
  <c r="Q33017" i="1"/>
  <c r="Q33018" i="1"/>
  <c r="Q33019" i="1"/>
  <c r="Q33020" i="1"/>
  <c r="Q33021" i="1"/>
  <c r="Q33022" i="1"/>
  <c r="Q33023" i="1"/>
  <c r="Q33024" i="1"/>
  <c r="Q33025" i="1"/>
  <c r="Q33026" i="1"/>
  <c r="Q33027" i="1"/>
  <c r="Q33028" i="1"/>
  <c r="Q33029" i="1"/>
  <c r="Q33030" i="1"/>
  <c r="Q33031" i="1"/>
  <c r="Q33032" i="1"/>
  <c r="Q33033" i="1"/>
  <c r="Q33034" i="1"/>
  <c r="Q33035" i="1"/>
  <c r="Q33036" i="1"/>
  <c r="Q33037" i="1"/>
  <c r="Q33038" i="1"/>
  <c r="Q33039" i="1"/>
  <c r="Q33040" i="1"/>
  <c r="Q33041" i="1"/>
  <c r="Q33042" i="1"/>
  <c r="Q33043" i="1"/>
  <c r="Q33044" i="1"/>
  <c r="Q33045" i="1"/>
  <c r="Q33046" i="1"/>
  <c r="Q33047" i="1"/>
  <c r="Q33048" i="1"/>
  <c r="Q33049" i="1"/>
  <c r="Q33050" i="1"/>
  <c r="Q33051" i="1"/>
  <c r="Q33052" i="1"/>
  <c r="Q33053" i="1"/>
  <c r="Q33054" i="1"/>
  <c r="Q33055" i="1"/>
  <c r="Q33056" i="1"/>
  <c r="Q33057" i="1"/>
  <c r="Q33058" i="1"/>
  <c r="Q33059" i="1"/>
  <c r="Q33060" i="1"/>
  <c r="Q33061" i="1"/>
  <c r="Q33062" i="1"/>
  <c r="Q33063" i="1"/>
  <c r="Q33064" i="1"/>
  <c r="Q33065" i="1"/>
  <c r="Q33066" i="1"/>
  <c r="Q33067" i="1"/>
  <c r="Q33068" i="1"/>
  <c r="Q33069" i="1"/>
  <c r="Q33070" i="1"/>
  <c r="Q33071" i="1"/>
  <c r="Q33072" i="1"/>
  <c r="Q33073" i="1"/>
  <c r="Q33074" i="1"/>
  <c r="Q33075" i="1"/>
  <c r="Q33076" i="1"/>
  <c r="Q33077" i="1"/>
  <c r="Q33078" i="1"/>
  <c r="Q33079" i="1"/>
  <c r="Q33080" i="1"/>
  <c r="Q33081" i="1"/>
  <c r="Q33082" i="1"/>
  <c r="Q33083" i="1"/>
  <c r="Q33084" i="1"/>
  <c r="Q33085" i="1"/>
  <c r="Q33086" i="1"/>
  <c r="Q33087" i="1"/>
  <c r="Q33088" i="1"/>
  <c r="Q33089" i="1"/>
  <c r="Q33090" i="1"/>
  <c r="Q33091" i="1"/>
  <c r="Q33092" i="1"/>
  <c r="Q33093" i="1"/>
  <c r="Q33094" i="1"/>
  <c r="Q33095" i="1"/>
  <c r="Q33096" i="1"/>
  <c r="Q33097" i="1"/>
  <c r="Q33098" i="1"/>
  <c r="Q33099" i="1"/>
  <c r="Q33100" i="1"/>
  <c r="Q33101" i="1"/>
  <c r="Q33102" i="1"/>
  <c r="Q33103" i="1"/>
  <c r="Q33104" i="1"/>
  <c r="Q33105" i="1"/>
  <c r="Q33106" i="1"/>
  <c r="Q33107" i="1"/>
  <c r="Q33108" i="1"/>
  <c r="Q33109" i="1"/>
  <c r="Q33110" i="1"/>
  <c r="Q33111" i="1"/>
  <c r="Q33112" i="1"/>
  <c r="Q33113" i="1"/>
  <c r="Q33114" i="1"/>
  <c r="Q33115" i="1"/>
  <c r="Q33116" i="1"/>
  <c r="Q33117" i="1"/>
  <c r="Q33118" i="1"/>
  <c r="Q33119" i="1"/>
  <c r="Q33120" i="1"/>
  <c r="Q33121" i="1"/>
  <c r="Q33122" i="1"/>
  <c r="Q33123" i="1"/>
  <c r="Q33124" i="1"/>
  <c r="Q33125" i="1"/>
  <c r="Q33126" i="1"/>
  <c r="Q33127" i="1"/>
  <c r="Q33128" i="1"/>
  <c r="Q33129" i="1"/>
  <c r="Q33130" i="1"/>
  <c r="Q33131" i="1"/>
  <c r="Q33132" i="1"/>
  <c r="Q33133" i="1"/>
  <c r="Q33134" i="1"/>
  <c r="Q33135" i="1"/>
  <c r="Q33136" i="1"/>
  <c r="Q33137" i="1"/>
  <c r="Q33138" i="1"/>
  <c r="Q33139" i="1"/>
  <c r="Q33140" i="1"/>
  <c r="Q33141" i="1"/>
  <c r="Q33142" i="1"/>
  <c r="Q33143" i="1"/>
  <c r="Q33144" i="1"/>
  <c r="Q33145" i="1"/>
  <c r="Q33146" i="1"/>
  <c r="Q33147" i="1"/>
  <c r="Q33148" i="1"/>
  <c r="Q33149" i="1"/>
  <c r="Q33150" i="1"/>
  <c r="Q33151" i="1"/>
  <c r="Q33152" i="1"/>
  <c r="Q33153" i="1"/>
  <c r="Q33154" i="1"/>
  <c r="Q33155" i="1"/>
  <c r="Q33156" i="1"/>
  <c r="Q33157" i="1"/>
  <c r="Q33158" i="1"/>
  <c r="Q33159" i="1"/>
  <c r="Q33160" i="1"/>
  <c r="Q33161" i="1"/>
  <c r="Q33162" i="1"/>
  <c r="Q33163" i="1"/>
  <c r="Q33164" i="1"/>
  <c r="Q33165" i="1"/>
  <c r="Q33166" i="1"/>
  <c r="Q33167" i="1"/>
  <c r="Q33168" i="1"/>
  <c r="Q33169" i="1"/>
  <c r="Q33170" i="1"/>
  <c r="Q33171" i="1"/>
  <c r="Q33172" i="1"/>
  <c r="Q33173" i="1"/>
  <c r="Q33174" i="1"/>
  <c r="Q33175" i="1"/>
  <c r="Q33176" i="1"/>
  <c r="Q33177" i="1"/>
  <c r="Q33178" i="1"/>
  <c r="Q33179" i="1"/>
  <c r="Q33180" i="1"/>
  <c r="Q33181" i="1"/>
  <c r="Q33182" i="1"/>
  <c r="Q33183" i="1"/>
  <c r="Q33184" i="1"/>
  <c r="Q33185" i="1"/>
  <c r="Q33186" i="1"/>
  <c r="Q33187" i="1"/>
  <c r="Q33188" i="1"/>
  <c r="Q33189" i="1"/>
  <c r="Q33190" i="1"/>
  <c r="Q33191" i="1"/>
  <c r="Q33192" i="1"/>
  <c r="Q33193" i="1"/>
  <c r="Q33194" i="1"/>
  <c r="Q33195" i="1"/>
  <c r="Q33196" i="1"/>
  <c r="Q33197" i="1"/>
  <c r="Q33198" i="1"/>
  <c r="Q33199" i="1"/>
  <c r="Q33200" i="1"/>
  <c r="Q33201" i="1"/>
  <c r="Q33202" i="1"/>
  <c r="Q33203" i="1"/>
  <c r="Q33204" i="1"/>
  <c r="Q33205" i="1"/>
  <c r="Q33206" i="1"/>
  <c r="Q33207" i="1"/>
  <c r="Q33208" i="1"/>
  <c r="Q33209" i="1"/>
  <c r="Q33210" i="1"/>
  <c r="Q33211" i="1"/>
  <c r="Q33212" i="1"/>
  <c r="Q33213" i="1"/>
  <c r="Q33214" i="1"/>
  <c r="Q33215" i="1"/>
  <c r="Q33216" i="1"/>
  <c r="Q33217" i="1"/>
  <c r="Q33218" i="1"/>
  <c r="Q33219" i="1"/>
  <c r="Q33220" i="1"/>
  <c r="Q33221" i="1"/>
  <c r="Q33222" i="1"/>
  <c r="Q33223" i="1"/>
  <c r="Q33224" i="1"/>
  <c r="Q33225" i="1"/>
  <c r="Q33226" i="1"/>
  <c r="Q33227" i="1"/>
  <c r="Q33228" i="1"/>
  <c r="Q33229" i="1"/>
  <c r="Q33230" i="1"/>
  <c r="Q33231" i="1"/>
  <c r="Q33232" i="1"/>
  <c r="Q33233" i="1"/>
  <c r="Q33234" i="1"/>
  <c r="Q33235" i="1"/>
  <c r="Q33236" i="1"/>
  <c r="Q33237" i="1"/>
  <c r="Q33238" i="1"/>
  <c r="Q33239" i="1"/>
  <c r="Q33240" i="1"/>
  <c r="Q33241" i="1"/>
  <c r="Q33242" i="1"/>
  <c r="Q33243" i="1"/>
  <c r="Q33244" i="1"/>
  <c r="Q33245" i="1"/>
  <c r="Q33246" i="1"/>
  <c r="Q33247" i="1"/>
  <c r="Q33248" i="1"/>
  <c r="Q33249" i="1"/>
  <c r="Q33250" i="1"/>
  <c r="Q33251" i="1"/>
  <c r="Q33252" i="1"/>
  <c r="Q33253" i="1"/>
  <c r="Q33254" i="1"/>
  <c r="Q33255" i="1"/>
  <c r="Q33256" i="1"/>
  <c r="Q33257" i="1"/>
  <c r="Q33258" i="1"/>
  <c r="Q33259" i="1"/>
  <c r="Q33260" i="1"/>
  <c r="Q33261" i="1"/>
  <c r="Q33262" i="1"/>
  <c r="Q33263" i="1"/>
  <c r="Q33264" i="1"/>
  <c r="Q33265" i="1"/>
  <c r="Q33266" i="1"/>
  <c r="Q33267" i="1"/>
  <c r="Q33268" i="1"/>
  <c r="Q33269" i="1"/>
  <c r="Q33270" i="1"/>
  <c r="Q33271" i="1"/>
  <c r="Q33272" i="1"/>
  <c r="Q33273" i="1"/>
  <c r="Q33274" i="1"/>
  <c r="Q33275" i="1"/>
  <c r="Q33276" i="1"/>
  <c r="Q33277" i="1"/>
  <c r="Q33278" i="1"/>
  <c r="Q33279" i="1"/>
  <c r="Q33280" i="1"/>
  <c r="Q33281" i="1"/>
  <c r="Q33282" i="1"/>
  <c r="Q33283" i="1"/>
  <c r="Q33284" i="1"/>
  <c r="Q33285" i="1"/>
  <c r="Q33286" i="1"/>
  <c r="Q33287" i="1"/>
  <c r="Q33288" i="1"/>
  <c r="Q33289" i="1"/>
  <c r="Q33290" i="1"/>
  <c r="Q33291" i="1"/>
  <c r="Q33292" i="1"/>
  <c r="Q33293" i="1"/>
  <c r="Q33294" i="1"/>
  <c r="Q33295" i="1"/>
  <c r="Q33296" i="1"/>
  <c r="Q33297" i="1"/>
  <c r="Q33298" i="1"/>
  <c r="Q33299" i="1"/>
  <c r="Q33300" i="1"/>
  <c r="Q33301" i="1"/>
  <c r="Q33302" i="1"/>
  <c r="Q33303" i="1"/>
  <c r="Q33304" i="1"/>
  <c r="Q33305" i="1"/>
  <c r="Q33306" i="1"/>
  <c r="Q33307" i="1"/>
  <c r="Q33308" i="1"/>
  <c r="Q33309" i="1"/>
  <c r="Q33310" i="1"/>
  <c r="Q33311" i="1"/>
  <c r="Q33312" i="1"/>
  <c r="Q33313" i="1"/>
  <c r="Q33314" i="1"/>
  <c r="Q33315" i="1"/>
  <c r="Q33316" i="1"/>
  <c r="Q33317" i="1"/>
  <c r="Q33318" i="1"/>
  <c r="Q33319" i="1"/>
  <c r="Q33320" i="1"/>
  <c r="Q33321" i="1"/>
  <c r="Q33322" i="1"/>
  <c r="Q33323" i="1"/>
  <c r="Q33324" i="1"/>
  <c r="Q33325" i="1"/>
  <c r="Q33326" i="1"/>
  <c r="Q33327" i="1"/>
  <c r="Q33328" i="1"/>
  <c r="Q33329" i="1"/>
  <c r="Q33330" i="1"/>
  <c r="Q33331" i="1"/>
  <c r="Q33332" i="1"/>
  <c r="Q33333" i="1"/>
  <c r="Q33334" i="1"/>
  <c r="Q33335" i="1"/>
  <c r="Q33336" i="1"/>
  <c r="Q33337" i="1"/>
  <c r="Q33338" i="1"/>
  <c r="Q33339" i="1"/>
  <c r="Q33340" i="1"/>
  <c r="Q33341" i="1"/>
  <c r="Q33342" i="1"/>
  <c r="Q33343" i="1"/>
  <c r="Q33344" i="1"/>
  <c r="Q33345" i="1"/>
  <c r="Q33346" i="1"/>
  <c r="Q33347" i="1"/>
  <c r="Q33348" i="1"/>
  <c r="Q33349" i="1"/>
  <c r="Q33350" i="1"/>
  <c r="Q33351" i="1"/>
  <c r="Q33352" i="1"/>
  <c r="Q33353" i="1"/>
  <c r="Q33354" i="1"/>
  <c r="Q33355" i="1"/>
  <c r="Q33356" i="1"/>
  <c r="Q33357" i="1"/>
  <c r="Q33358" i="1"/>
  <c r="Q33359" i="1"/>
  <c r="Q33360" i="1"/>
  <c r="Q33361" i="1"/>
  <c r="Q33362" i="1"/>
  <c r="Q33363" i="1"/>
  <c r="Q33364" i="1"/>
  <c r="Q33365" i="1"/>
  <c r="Q33366" i="1"/>
  <c r="Q33367" i="1"/>
  <c r="Q33368" i="1"/>
  <c r="Q33369" i="1"/>
  <c r="Q33370" i="1"/>
  <c r="Q33371" i="1"/>
  <c r="Q33372" i="1"/>
  <c r="Q33373" i="1"/>
  <c r="Q33374" i="1"/>
  <c r="Q33375" i="1"/>
  <c r="Q33376" i="1"/>
  <c r="Q33377" i="1"/>
  <c r="Q33378" i="1"/>
  <c r="Q33379" i="1"/>
  <c r="Q33380" i="1"/>
  <c r="Q33381" i="1"/>
  <c r="Q33382" i="1"/>
  <c r="Q33383" i="1"/>
  <c r="Q33384" i="1"/>
  <c r="Q33385" i="1"/>
  <c r="Q33386" i="1"/>
  <c r="Q33387" i="1"/>
  <c r="Q33388" i="1"/>
  <c r="Q33389" i="1"/>
  <c r="Q33390" i="1"/>
  <c r="Q33391" i="1"/>
  <c r="Q33392" i="1"/>
  <c r="Q33393" i="1"/>
  <c r="Q33394" i="1"/>
  <c r="Q33395" i="1"/>
  <c r="Q33396" i="1"/>
  <c r="Q33397" i="1"/>
  <c r="Q33398" i="1"/>
  <c r="Q33399" i="1"/>
  <c r="Q33400" i="1"/>
  <c r="Q33401" i="1"/>
  <c r="Q33402" i="1"/>
  <c r="Q33403" i="1"/>
  <c r="Q33404" i="1"/>
  <c r="Q33405" i="1"/>
  <c r="Q33406" i="1"/>
  <c r="Q33407" i="1"/>
  <c r="Q33408" i="1"/>
  <c r="Q33409" i="1"/>
  <c r="Q33410" i="1"/>
  <c r="Q33411" i="1"/>
  <c r="Q33412" i="1"/>
  <c r="Q33413" i="1"/>
  <c r="Q33414" i="1"/>
  <c r="Q33415" i="1"/>
  <c r="Q33416" i="1"/>
  <c r="Q33417" i="1"/>
  <c r="Q33418" i="1"/>
  <c r="Q33419" i="1"/>
  <c r="Q33420" i="1"/>
  <c r="Q33421" i="1"/>
  <c r="Q33422" i="1"/>
  <c r="Q33423" i="1"/>
  <c r="Q33424" i="1"/>
  <c r="Q33425" i="1"/>
  <c r="Q33426" i="1"/>
  <c r="Q33427" i="1"/>
  <c r="Q33428" i="1"/>
  <c r="Q33429" i="1"/>
  <c r="Q33430" i="1"/>
  <c r="Q33431" i="1"/>
  <c r="Q33432" i="1"/>
  <c r="Q33433" i="1"/>
  <c r="Q33434" i="1"/>
  <c r="Q33435" i="1"/>
  <c r="Q33436" i="1"/>
  <c r="Q33437" i="1"/>
  <c r="Q33438" i="1"/>
  <c r="Q33439" i="1"/>
  <c r="Q33440" i="1"/>
  <c r="Q33441" i="1"/>
  <c r="Q33442" i="1"/>
  <c r="Q33443" i="1"/>
  <c r="Q33444" i="1"/>
  <c r="Q33445" i="1"/>
  <c r="Q33446" i="1"/>
  <c r="Q33447" i="1"/>
  <c r="Q33448" i="1"/>
  <c r="Q33449" i="1"/>
  <c r="Q33450" i="1"/>
  <c r="Q33451" i="1"/>
  <c r="Q33452" i="1"/>
  <c r="Q33453" i="1"/>
  <c r="Q33454" i="1"/>
  <c r="Q33455" i="1"/>
  <c r="Q33456" i="1"/>
  <c r="Q33457" i="1"/>
  <c r="Q33458" i="1"/>
  <c r="Q33459" i="1"/>
  <c r="Q33460" i="1"/>
  <c r="Q33461" i="1"/>
  <c r="Q33462" i="1"/>
  <c r="Q33463" i="1"/>
  <c r="Q33464" i="1"/>
  <c r="Q33465" i="1"/>
  <c r="Q33466" i="1"/>
  <c r="Q33467" i="1"/>
  <c r="Q33468" i="1"/>
  <c r="Q33469" i="1"/>
  <c r="Q33470" i="1"/>
  <c r="Q33471" i="1"/>
  <c r="Q33472" i="1"/>
  <c r="Q33473" i="1"/>
  <c r="Q33474" i="1"/>
  <c r="Q33475" i="1"/>
  <c r="Q33476" i="1"/>
  <c r="Q33477" i="1"/>
  <c r="Q33478" i="1"/>
  <c r="Q33479" i="1"/>
  <c r="Q33480" i="1"/>
  <c r="Q33481" i="1"/>
  <c r="Q33482" i="1"/>
  <c r="Q33483" i="1"/>
  <c r="Q33484" i="1"/>
  <c r="Q33485" i="1"/>
  <c r="Q33486" i="1"/>
  <c r="Q33487" i="1"/>
  <c r="Q33488" i="1"/>
  <c r="Q33489" i="1"/>
  <c r="Q33490" i="1"/>
  <c r="Q33491" i="1"/>
  <c r="Q33492" i="1"/>
  <c r="Q33493" i="1"/>
  <c r="Q33494" i="1"/>
  <c r="Q33495" i="1"/>
  <c r="Q33496" i="1"/>
  <c r="Q33497" i="1"/>
  <c r="Q33498" i="1"/>
  <c r="Q33499" i="1"/>
  <c r="Q33500" i="1"/>
  <c r="Q33501" i="1"/>
  <c r="Q33502" i="1"/>
  <c r="Q33503" i="1"/>
  <c r="Q33504" i="1"/>
  <c r="Q33505" i="1"/>
  <c r="Q33506" i="1"/>
  <c r="Q33507" i="1"/>
  <c r="Q33508" i="1"/>
  <c r="Q33509" i="1"/>
  <c r="Q33510" i="1"/>
  <c r="Q33511" i="1"/>
  <c r="Q33512" i="1"/>
  <c r="Q33513" i="1"/>
  <c r="Q33514" i="1"/>
  <c r="Q33515" i="1"/>
  <c r="Q33516" i="1"/>
  <c r="Q33517" i="1"/>
  <c r="Q33518" i="1"/>
  <c r="Q33519" i="1"/>
  <c r="Q33520" i="1"/>
  <c r="Q33521" i="1"/>
  <c r="Q33522" i="1"/>
  <c r="Q33523" i="1"/>
  <c r="Q33524" i="1"/>
  <c r="Q33525" i="1"/>
  <c r="Q33526" i="1"/>
  <c r="Q33527" i="1"/>
  <c r="Q33528" i="1"/>
  <c r="Q33529" i="1"/>
  <c r="Q33530" i="1"/>
  <c r="Q33531" i="1"/>
  <c r="Q33532" i="1"/>
  <c r="Q33533" i="1"/>
  <c r="Q33534" i="1"/>
  <c r="Q33535" i="1"/>
  <c r="Q33536" i="1"/>
  <c r="Q33537" i="1"/>
  <c r="Q33538" i="1"/>
  <c r="Q33539" i="1"/>
  <c r="Q33540" i="1"/>
  <c r="Q33541" i="1"/>
  <c r="Q33542" i="1"/>
  <c r="Q33543" i="1"/>
  <c r="Q33544" i="1"/>
  <c r="Q33545" i="1"/>
  <c r="Q33546" i="1"/>
  <c r="Q33547" i="1"/>
  <c r="Q33548" i="1"/>
  <c r="Q33549" i="1"/>
  <c r="Q33550" i="1"/>
  <c r="Q33551" i="1"/>
  <c r="Q33552" i="1"/>
  <c r="Q33553" i="1"/>
  <c r="Q33554" i="1"/>
  <c r="Q33555" i="1"/>
  <c r="Q33556" i="1"/>
  <c r="Q33557" i="1"/>
  <c r="Q33558" i="1"/>
  <c r="Q33559" i="1"/>
  <c r="Q33560" i="1"/>
  <c r="Q33561" i="1"/>
  <c r="Q33562" i="1"/>
  <c r="Q33563" i="1"/>
  <c r="Q33564" i="1"/>
  <c r="Q33565" i="1"/>
  <c r="Q33566" i="1"/>
  <c r="Q33567" i="1"/>
  <c r="Q33568" i="1"/>
  <c r="Q33569" i="1"/>
  <c r="Q33570" i="1"/>
  <c r="Q33571" i="1"/>
  <c r="Q33572" i="1"/>
  <c r="Q33573" i="1"/>
  <c r="Q33574" i="1"/>
  <c r="Q33575" i="1"/>
  <c r="Q33576" i="1"/>
  <c r="Q33577" i="1"/>
  <c r="Q33578" i="1"/>
  <c r="Q33579" i="1"/>
  <c r="Q33580" i="1"/>
  <c r="Q33581" i="1"/>
  <c r="Q33582" i="1"/>
  <c r="Q33583" i="1"/>
  <c r="Q33584" i="1"/>
  <c r="Q33585" i="1"/>
  <c r="Q33586" i="1"/>
  <c r="Q33587" i="1"/>
  <c r="Q33588" i="1"/>
  <c r="Q33589" i="1"/>
  <c r="Q33590" i="1"/>
  <c r="Q33591" i="1"/>
  <c r="Q33592" i="1"/>
  <c r="Q33593" i="1"/>
  <c r="Q33594" i="1"/>
  <c r="Q33595" i="1"/>
  <c r="Q33596" i="1"/>
  <c r="Q33597" i="1"/>
  <c r="Q33598" i="1"/>
  <c r="Q33599" i="1"/>
  <c r="Q33600" i="1"/>
  <c r="Q33601" i="1"/>
  <c r="Q33602" i="1"/>
  <c r="Q33603" i="1"/>
  <c r="Q33604" i="1"/>
  <c r="Q33605" i="1"/>
  <c r="Q33606" i="1"/>
  <c r="Q33607" i="1"/>
  <c r="Q33608" i="1"/>
  <c r="Q33609" i="1"/>
  <c r="Q33610" i="1"/>
  <c r="Q33611" i="1"/>
  <c r="Q33612" i="1"/>
  <c r="Q33613" i="1"/>
  <c r="Q33614" i="1"/>
  <c r="Q33615" i="1"/>
  <c r="Q33616" i="1"/>
  <c r="Q33617" i="1"/>
  <c r="Q33618" i="1"/>
  <c r="Q33619" i="1"/>
  <c r="Q33620" i="1"/>
  <c r="Q33621" i="1"/>
  <c r="Q33622" i="1"/>
  <c r="Q33623" i="1"/>
  <c r="Q33624" i="1"/>
  <c r="Q33625" i="1"/>
  <c r="Q33626" i="1"/>
  <c r="Q33627" i="1"/>
  <c r="Q33628" i="1"/>
  <c r="Q33629" i="1"/>
  <c r="Q33630" i="1"/>
  <c r="Q33631" i="1"/>
  <c r="Q33632" i="1"/>
  <c r="Q33633" i="1"/>
  <c r="Q33634" i="1"/>
  <c r="Q33635" i="1"/>
  <c r="Q33636" i="1"/>
  <c r="Q33637" i="1"/>
  <c r="Q33638" i="1"/>
  <c r="Q33639" i="1"/>
  <c r="Q33640" i="1"/>
  <c r="Q33641" i="1"/>
  <c r="Q33642" i="1"/>
  <c r="Q33643" i="1"/>
  <c r="Q33644" i="1"/>
  <c r="Q33645" i="1"/>
  <c r="Q33646" i="1"/>
  <c r="Q33647" i="1"/>
  <c r="Q33648" i="1"/>
  <c r="Q33649" i="1"/>
  <c r="Q33650" i="1"/>
  <c r="Q33651" i="1"/>
  <c r="Q33652" i="1"/>
  <c r="Q33653" i="1"/>
  <c r="Q33654" i="1"/>
  <c r="Q33655" i="1"/>
  <c r="Q33656" i="1"/>
  <c r="Q33657" i="1"/>
  <c r="Q33658" i="1"/>
  <c r="Q33659" i="1"/>
  <c r="Q33660" i="1"/>
  <c r="Q33661" i="1"/>
  <c r="Q33662" i="1"/>
  <c r="Q33663" i="1"/>
  <c r="Q33664" i="1"/>
  <c r="Q33665" i="1"/>
  <c r="Q33666" i="1"/>
  <c r="Q33667" i="1"/>
  <c r="Q33668" i="1"/>
  <c r="Q33669" i="1"/>
  <c r="Q33670" i="1"/>
  <c r="Q33671" i="1"/>
  <c r="Q33672" i="1"/>
  <c r="Q33673" i="1"/>
  <c r="Q33674" i="1"/>
  <c r="Q33675" i="1"/>
  <c r="Q33676" i="1"/>
  <c r="Q33677" i="1"/>
  <c r="Q33678" i="1"/>
  <c r="Q33679" i="1"/>
  <c r="Q33680" i="1"/>
  <c r="Q33681" i="1"/>
  <c r="Q33682" i="1"/>
  <c r="Q33683" i="1"/>
  <c r="Q33684" i="1"/>
  <c r="Q33685" i="1"/>
  <c r="Q33686" i="1"/>
  <c r="Q33687" i="1"/>
  <c r="Q33688" i="1"/>
  <c r="Q33689" i="1"/>
  <c r="Q33690" i="1"/>
  <c r="Q33691" i="1"/>
  <c r="Q33692" i="1"/>
  <c r="Q33693" i="1"/>
  <c r="Q33694" i="1"/>
  <c r="Q33695" i="1"/>
  <c r="Q33696" i="1"/>
  <c r="Q33697" i="1"/>
  <c r="Q33698" i="1"/>
  <c r="Q33699" i="1"/>
  <c r="Q33700" i="1"/>
  <c r="Q33701" i="1"/>
  <c r="Q33702" i="1"/>
  <c r="Q33703" i="1"/>
  <c r="Q33704" i="1"/>
  <c r="Q33705" i="1"/>
  <c r="Q33706" i="1"/>
  <c r="Q33707" i="1"/>
  <c r="Q33708" i="1"/>
  <c r="Q33709" i="1"/>
  <c r="Q33710" i="1"/>
  <c r="Q33711" i="1"/>
  <c r="Q33712" i="1"/>
  <c r="Q33713" i="1"/>
  <c r="Q33714" i="1"/>
  <c r="Q33715" i="1"/>
  <c r="Q33716" i="1"/>
  <c r="Q33717" i="1"/>
  <c r="Q33718" i="1"/>
  <c r="Q33719" i="1"/>
  <c r="Q33720" i="1"/>
  <c r="Q33721" i="1"/>
  <c r="Q33722" i="1"/>
  <c r="Q33723" i="1"/>
  <c r="Q33724" i="1"/>
  <c r="Q33725" i="1"/>
  <c r="Q33726" i="1"/>
  <c r="Q33727" i="1"/>
  <c r="Q33728" i="1"/>
  <c r="Q33729" i="1"/>
  <c r="Q33730" i="1"/>
  <c r="Q33731" i="1"/>
  <c r="Q33732" i="1"/>
  <c r="Q33733" i="1"/>
  <c r="Q33734" i="1"/>
  <c r="Q33735" i="1"/>
  <c r="Q33736" i="1"/>
  <c r="Q33737" i="1"/>
  <c r="Q33738" i="1"/>
  <c r="Q33739" i="1"/>
  <c r="Q33740" i="1"/>
  <c r="Q33741" i="1"/>
  <c r="Q33742" i="1"/>
  <c r="Q33743" i="1"/>
  <c r="Q33744" i="1"/>
  <c r="Q33745" i="1"/>
  <c r="Q33746" i="1"/>
  <c r="Q33747" i="1"/>
  <c r="Q33748" i="1"/>
  <c r="Q33749" i="1"/>
  <c r="Q33750" i="1"/>
  <c r="Q33751" i="1"/>
  <c r="Q33752" i="1"/>
  <c r="Q33753" i="1"/>
  <c r="Q33754" i="1"/>
  <c r="Q33755" i="1"/>
  <c r="Q33756" i="1"/>
  <c r="Q33757" i="1"/>
  <c r="Q33758" i="1"/>
  <c r="Q33759" i="1"/>
  <c r="Q33760" i="1"/>
  <c r="Q33761" i="1"/>
  <c r="Q33762" i="1"/>
  <c r="Q33763" i="1"/>
  <c r="Q33764" i="1"/>
  <c r="Q33765" i="1"/>
  <c r="Q33766" i="1"/>
  <c r="Q33767" i="1"/>
  <c r="Q33768" i="1"/>
  <c r="Q33769" i="1"/>
  <c r="Q33770" i="1"/>
  <c r="Q33771" i="1"/>
  <c r="Q33772" i="1"/>
  <c r="Q33773" i="1"/>
  <c r="Q33774" i="1"/>
  <c r="Q33775" i="1"/>
  <c r="Q33776" i="1"/>
  <c r="Q33777" i="1"/>
  <c r="Q33778" i="1"/>
  <c r="Q33779" i="1"/>
  <c r="Q33780" i="1"/>
  <c r="Q33781" i="1"/>
  <c r="Q33782" i="1"/>
  <c r="Q33783" i="1"/>
  <c r="Q33784" i="1"/>
  <c r="Q33785" i="1"/>
  <c r="Q33786" i="1"/>
  <c r="Q33787" i="1"/>
  <c r="Q33788" i="1"/>
  <c r="Q33789" i="1"/>
  <c r="Q33790" i="1"/>
  <c r="Q33791" i="1"/>
  <c r="Q33792" i="1"/>
  <c r="Q33793" i="1"/>
  <c r="Q33794" i="1"/>
  <c r="Q33795" i="1"/>
  <c r="Q33796" i="1"/>
  <c r="Q33797" i="1"/>
  <c r="Q33798" i="1"/>
  <c r="Q33799" i="1"/>
  <c r="Q33800" i="1"/>
  <c r="Q33801" i="1"/>
  <c r="Q33802" i="1"/>
  <c r="Q33803" i="1"/>
  <c r="Q33804" i="1"/>
  <c r="Q33805" i="1"/>
  <c r="Q33806" i="1"/>
  <c r="Q33807" i="1"/>
  <c r="Q33808" i="1"/>
  <c r="Q33809" i="1"/>
  <c r="Q33810" i="1"/>
  <c r="Q33811" i="1"/>
  <c r="Q33812" i="1"/>
  <c r="Q33813" i="1"/>
  <c r="Q33814" i="1"/>
  <c r="Q33815" i="1"/>
  <c r="Q33816" i="1"/>
  <c r="Q33817" i="1"/>
  <c r="Q33818" i="1"/>
  <c r="Q33819" i="1"/>
  <c r="Q33820" i="1"/>
  <c r="Q33821" i="1"/>
  <c r="Q33822" i="1"/>
  <c r="Q33823" i="1"/>
  <c r="Q33824" i="1"/>
  <c r="Q33825" i="1"/>
  <c r="Q33826" i="1"/>
  <c r="Q33827" i="1"/>
  <c r="Q33828" i="1"/>
  <c r="Q33829" i="1"/>
  <c r="Q33830" i="1"/>
  <c r="Q33831" i="1"/>
  <c r="Q33832" i="1"/>
  <c r="Q33833" i="1"/>
  <c r="Q33834" i="1"/>
  <c r="Q33835" i="1"/>
  <c r="Q33836" i="1"/>
  <c r="Q33837" i="1"/>
  <c r="Q33838" i="1"/>
  <c r="Q33839" i="1"/>
  <c r="Q33840" i="1"/>
  <c r="Q33841" i="1"/>
  <c r="Q33842" i="1"/>
  <c r="Q33843" i="1"/>
  <c r="Q33844" i="1"/>
  <c r="Q33845" i="1"/>
  <c r="Q33846" i="1"/>
  <c r="Q33847" i="1"/>
  <c r="Q33848" i="1"/>
  <c r="Q33849" i="1"/>
  <c r="Q33850" i="1"/>
  <c r="Q33851" i="1"/>
  <c r="Q33852" i="1"/>
  <c r="Q33853" i="1"/>
  <c r="Q33854" i="1"/>
  <c r="Q33855" i="1"/>
  <c r="Q33856" i="1"/>
  <c r="Q33857" i="1"/>
  <c r="Q33858" i="1"/>
  <c r="Q33859" i="1"/>
  <c r="Q33860" i="1"/>
  <c r="Q33861" i="1"/>
  <c r="Q33862" i="1"/>
  <c r="Q33863" i="1"/>
  <c r="Q33864" i="1"/>
  <c r="Q33865" i="1"/>
  <c r="Q33866" i="1"/>
  <c r="Q33867" i="1"/>
  <c r="Q33868" i="1"/>
  <c r="Q33869" i="1"/>
  <c r="Q33870" i="1"/>
  <c r="Q33871" i="1"/>
  <c r="Q33872" i="1"/>
  <c r="Q33873" i="1"/>
  <c r="Q33874" i="1"/>
  <c r="Q33875" i="1"/>
  <c r="Q33876" i="1"/>
  <c r="Q33877" i="1"/>
  <c r="Q33878" i="1"/>
  <c r="Q33879" i="1"/>
  <c r="Q33880" i="1"/>
  <c r="Q33881" i="1"/>
  <c r="Q33882" i="1"/>
  <c r="Q33883" i="1"/>
  <c r="Q33884" i="1"/>
  <c r="Q33885" i="1"/>
  <c r="Q33886" i="1"/>
  <c r="Q33887" i="1"/>
  <c r="Q33888" i="1"/>
  <c r="Q33889" i="1"/>
  <c r="Q33890" i="1"/>
  <c r="Q33891" i="1"/>
  <c r="Q33892" i="1"/>
  <c r="Q33893" i="1"/>
  <c r="Q33894" i="1"/>
  <c r="Q33895" i="1"/>
  <c r="Q33896" i="1"/>
  <c r="Q33897" i="1"/>
  <c r="Q33898" i="1"/>
  <c r="Q33899" i="1"/>
  <c r="Q33900" i="1"/>
  <c r="Q33901" i="1"/>
  <c r="Q33902" i="1"/>
  <c r="Q33903" i="1"/>
  <c r="Q33904" i="1"/>
  <c r="Q33905" i="1"/>
  <c r="Q33906" i="1"/>
  <c r="Q33907" i="1"/>
  <c r="Q33908" i="1"/>
  <c r="Q33909" i="1"/>
  <c r="Q33910" i="1"/>
  <c r="Q33911" i="1"/>
  <c r="Q33912" i="1"/>
  <c r="Q33913" i="1"/>
  <c r="Q33914" i="1"/>
  <c r="Q33915" i="1"/>
  <c r="Q33916" i="1"/>
  <c r="Q33917" i="1"/>
  <c r="Q33918" i="1"/>
  <c r="Q33919" i="1"/>
  <c r="Q33920" i="1"/>
  <c r="Q33921" i="1"/>
  <c r="Q33922" i="1"/>
  <c r="Q33923" i="1"/>
  <c r="Q33924" i="1"/>
  <c r="Q33925" i="1"/>
  <c r="Q33926" i="1"/>
  <c r="Q33927" i="1"/>
  <c r="Q33928" i="1"/>
  <c r="Q33929" i="1"/>
  <c r="Q33930" i="1"/>
  <c r="Q33931" i="1"/>
  <c r="Q33932" i="1"/>
  <c r="Q33933" i="1"/>
  <c r="Q33934" i="1"/>
  <c r="Q33935" i="1"/>
  <c r="Q33936" i="1"/>
  <c r="Q33937" i="1"/>
  <c r="Q33938" i="1"/>
  <c r="Q33939" i="1"/>
  <c r="Q33940" i="1"/>
  <c r="Q33941" i="1"/>
  <c r="Q33942" i="1"/>
  <c r="Q33943" i="1"/>
  <c r="Q33944" i="1"/>
  <c r="Q33945" i="1"/>
  <c r="Q33946" i="1"/>
  <c r="Q33947" i="1"/>
  <c r="Q33948" i="1"/>
  <c r="Q33949" i="1"/>
  <c r="Q33950" i="1"/>
  <c r="Q33951" i="1"/>
  <c r="Q33952" i="1"/>
  <c r="Q33953" i="1"/>
  <c r="Q33954" i="1"/>
  <c r="Q33955" i="1"/>
  <c r="Q33956" i="1"/>
  <c r="Q33957" i="1"/>
  <c r="Q33958" i="1"/>
  <c r="Q33959" i="1"/>
  <c r="Q33960" i="1"/>
  <c r="Q33961" i="1"/>
  <c r="Q33962" i="1"/>
  <c r="Q33963" i="1"/>
  <c r="Q33964" i="1"/>
  <c r="Q33965" i="1"/>
  <c r="Q33966" i="1"/>
  <c r="Q33967" i="1"/>
  <c r="Q33968" i="1"/>
  <c r="Q33969" i="1"/>
  <c r="Q33970" i="1"/>
  <c r="Q33971" i="1"/>
  <c r="Q33972" i="1"/>
  <c r="Q33973" i="1"/>
  <c r="Q33974" i="1"/>
  <c r="Q33975" i="1"/>
  <c r="Q33976" i="1"/>
  <c r="Q33977" i="1"/>
  <c r="Q33978" i="1"/>
  <c r="Q33979" i="1"/>
  <c r="Q33980" i="1"/>
  <c r="Q33981" i="1"/>
  <c r="Q33982" i="1"/>
  <c r="Q33983" i="1"/>
  <c r="Q33984" i="1"/>
  <c r="Q33985" i="1"/>
  <c r="Q33986" i="1"/>
  <c r="Q33987" i="1"/>
  <c r="Q33988" i="1"/>
  <c r="Q33989" i="1"/>
  <c r="Q33990" i="1"/>
  <c r="Q33991" i="1"/>
  <c r="Q33992" i="1"/>
  <c r="Q33993" i="1"/>
  <c r="Q33994" i="1"/>
  <c r="Q33995" i="1"/>
  <c r="Q33996" i="1"/>
  <c r="Q33997" i="1"/>
  <c r="Q33998" i="1"/>
  <c r="Q33999" i="1"/>
  <c r="Q34000" i="1"/>
  <c r="Q34001" i="1"/>
  <c r="Q34002" i="1"/>
  <c r="Q34003" i="1"/>
  <c r="Q34004" i="1"/>
  <c r="Q34005" i="1"/>
  <c r="Q34006" i="1"/>
  <c r="Q34007" i="1"/>
  <c r="Q34008" i="1"/>
  <c r="Q34009" i="1"/>
  <c r="Q34010" i="1"/>
  <c r="Q34011" i="1"/>
  <c r="Q34012" i="1"/>
  <c r="Q34013" i="1"/>
  <c r="Q34014" i="1"/>
  <c r="Q34015" i="1"/>
  <c r="Q34016" i="1"/>
  <c r="Q34017" i="1"/>
  <c r="Q34018" i="1"/>
  <c r="Q34019" i="1"/>
  <c r="Q34020" i="1"/>
  <c r="Q34021" i="1"/>
  <c r="Q34022" i="1"/>
  <c r="Q34023" i="1"/>
  <c r="Q34024" i="1"/>
  <c r="Q34025" i="1"/>
  <c r="Q34026" i="1"/>
  <c r="Q34027" i="1"/>
  <c r="Q34028" i="1"/>
  <c r="Q34029" i="1"/>
  <c r="Q34030" i="1"/>
  <c r="Q34031" i="1"/>
  <c r="Q34032" i="1"/>
  <c r="Q34033" i="1"/>
  <c r="Q34034" i="1"/>
  <c r="Q34035" i="1"/>
  <c r="Q34036" i="1"/>
  <c r="Q34037" i="1"/>
  <c r="Q34038" i="1"/>
  <c r="Q34039" i="1"/>
  <c r="Q34040" i="1"/>
  <c r="Q34041" i="1"/>
  <c r="Q34042" i="1"/>
  <c r="Q34043" i="1"/>
  <c r="Q34044" i="1"/>
  <c r="Q34045" i="1"/>
  <c r="Q34046" i="1"/>
  <c r="Q34047" i="1"/>
  <c r="Q34048" i="1"/>
  <c r="Q34049" i="1"/>
  <c r="Q34050" i="1"/>
  <c r="Q34051" i="1"/>
  <c r="Q34052" i="1"/>
  <c r="Q34053" i="1"/>
  <c r="Q34054" i="1"/>
  <c r="Q34055" i="1"/>
  <c r="Q34056" i="1"/>
  <c r="Q34057" i="1"/>
  <c r="Q34058" i="1"/>
  <c r="Q34059" i="1"/>
  <c r="Q34060" i="1"/>
  <c r="Q34061" i="1"/>
  <c r="Q34062" i="1"/>
  <c r="Q34063" i="1"/>
  <c r="Q34064" i="1"/>
  <c r="Q34065" i="1"/>
  <c r="Q34066" i="1"/>
  <c r="Q34067" i="1"/>
  <c r="Q34068" i="1"/>
  <c r="Q34069" i="1"/>
  <c r="Q34070" i="1"/>
  <c r="Q34071" i="1"/>
  <c r="Q34072" i="1"/>
  <c r="Q34073" i="1"/>
  <c r="Q34074" i="1"/>
  <c r="Q34075" i="1"/>
  <c r="Q34076" i="1"/>
  <c r="Q34077" i="1"/>
  <c r="Q34078" i="1"/>
  <c r="Q34079" i="1"/>
  <c r="Q34080" i="1"/>
  <c r="Q34081" i="1"/>
  <c r="Q34082" i="1"/>
  <c r="Q34083" i="1"/>
  <c r="Q34084" i="1"/>
  <c r="Q34085" i="1"/>
  <c r="Q34086" i="1"/>
  <c r="Q34087" i="1"/>
  <c r="Q34088" i="1"/>
  <c r="Q34089" i="1"/>
  <c r="Q34090" i="1"/>
  <c r="Q34091" i="1"/>
  <c r="Q34092" i="1"/>
  <c r="Q34093" i="1"/>
  <c r="Q34094" i="1"/>
  <c r="Q34095" i="1"/>
  <c r="Q34096" i="1"/>
  <c r="Q34097" i="1"/>
  <c r="Q34098" i="1"/>
  <c r="Q34099" i="1"/>
  <c r="Q34100" i="1"/>
  <c r="Q34101" i="1"/>
  <c r="Q34102" i="1"/>
  <c r="Q34103" i="1"/>
  <c r="Q34104" i="1"/>
  <c r="Q34105" i="1"/>
  <c r="Q34106" i="1"/>
  <c r="Q34107" i="1"/>
  <c r="Q34108" i="1"/>
  <c r="Q34109" i="1"/>
  <c r="Q34110" i="1"/>
  <c r="Q34111" i="1"/>
  <c r="Q34112" i="1"/>
  <c r="Q34113" i="1"/>
  <c r="Q34114" i="1"/>
  <c r="Q34115" i="1"/>
  <c r="Q34116" i="1"/>
  <c r="Q34117" i="1"/>
  <c r="Q34118" i="1"/>
  <c r="Q34119" i="1"/>
  <c r="Q34120" i="1"/>
  <c r="Q34121" i="1"/>
  <c r="Q34122" i="1"/>
  <c r="Q34123" i="1"/>
  <c r="Q34124" i="1"/>
  <c r="Q34125" i="1"/>
  <c r="Q34126" i="1"/>
  <c r="Q34127" i="1"/>
  <c r="Q34128" i="1"/>
  <c r="Q34129" i="1"/>
  <c r="Q34130" i="1"/>
  <c r="Q34131" i="1"/>
  <c r="Q34132" i="1"/>
  <c r="Q34133" i="1"/>
  <c r="Q34134" i="1"/>
  <c r="Q34135" i="1"/>
  <c r="Q34136" i="1"/>
  <c r="Q34137" i="1"/>
  <c r="Q34138" i="1"/>
  <c r="Q34139" i="1"/>
  <c r="Q34140" i="1"/>
  <c r="Q34141" i="1"/>
  <c r="Q34142" i="1"/>
  <c r="Q34143" i="1"/>
  <c r="Q34144" i="1"/>
  <c r="Q34145" i="1"/>
  <c r="Q34146" i="1"/>
  <c r="Q34147" i="1"/>
  <c r="Q34148" i="1"/>
  <c r="Q34149" i="1"/>
  <c r="Q34150" i="1"/>
  <c r="Q34151" i="1"/>
  <c r="Q34152" i="1"/>
  <c r="Q34153" i="1"/>
  <c r="Q34154" i="1"/>
  <c r="Q34155" i="1"/>
  <c r="Q34156" i="1"/>
  <c r="Q34157" i="1"/>
  <c r="Q34158" i="1"/>
  <c r="Q34159" i="1"/>
  <c r="Q34160" i="1"/>
  <c r="Q34161" i="1"/>
  <c r="Q34162" i="1"/>
  <c r="Q34163" i="1"/>
  <c r="Q34164" i="1"/>
  <c r="Q34165" i="1"/>
  <c r="Q34166" i="1"/>
  <c r="Q34167" i="1"/>
  <c r="Q34168" i="1"/>
  <c r="Q34169" i="1"/>
  <c r="Q34170" i="1"/>
  <c r="Q34171" i="1"/>
  <c r="Q34172" i="1"/>
  <c r="Q34173" i="1"/>
  <c r="Q34174" i="1"/>
  <c r="Q34175" i="1"/>
  <c r="Q34176" i="1"/>
  <c r="Q34177" i="1"/>
  <c r="Q34178" i="1"/>
  <c r="Q34179" i="1"/>
  <c r="Q34180" i="1"/>
  <c r="Q34181" i="1"/>
  <c r="Q34182" i="1"/>
  <c r="Q34183" i="1"/>
  <c r="Q34184" i="1"/>
  <c r="Q34185" i="1"/>
  <c r="Q34186" i="1"/>
  <c r="Q34187" i="1"/>
  <c r="Q34188" i="1"/>
  <c r="Q34189" i="1"/>
  <c r="Q34190" i="1"/>
  <c r="Q34191" i="1"/>
  <c r="Q34192" i="1"/>
  <c r="Q34193" i="1"/>
  <c r="Q34194" i="1"/>
  <c r="Q34195" i="1"/>
  <c r="Q34196" i="1"/>
  <c r="Q34197" i="1"/>
  <c r="Q34198" i="1"/>
  <c r="Q34199" i="1"/>
  <c r="Q34200" i="1"/>
  <c r="Q34201" i="1"/>
  <c r="Q34202" i="1"/>
  <c r="Q34203" i="1"/>
  <c r="Q34204" i="1"/>
  <c r="Q34205" i="1"/>
  <c r="Q34206" i="1"/>
  <c r="Q34207" i="1"/>
  <c r="Q34208" i="1"/>
  <c r="Q34209" i="1"/>
  <c r="Q34210" i="1"/>
  <c r="Q34211" i="1"/>
  <c r="Q34212" i="1"/>
  <c r="Q34213" i="1"/>
  <c r="Q34214" i="1"/>
  <c r="Q34215" i="1"/>
  <c r="Q34216" i="1"/>
  <c r="Q34217" i="1"/>
  <c r="Q34218" i="1"/>
  <c r="Q34219" i="1"/>
  <c r="Q34220" i="1"/>
  <c r="Q34221" i="1"/>
  <c r="Q34222" i="1"/>
  <c r="Q34223" i="1"/>
  <c r="Q34224" i="1"/>
  <c r="Q34225" i="1"/>
  <c r="Q34226" i="1"/>
  <c r="Q34227" i="1"/>
  <c r="Q34228" i="1"/>
  <c r="Q34229" i="1"/>
  <c r="Q34230" i="1"/>
  <c r="Q34231" i="1"/>
  <c r="Q34232" i="1"/>
  <c r="Q34233" i="1"/>
  <c r="Q34234" i="1"/>
  <c r="Q34235" i="1"/>
  <c r="Q34236" i="1"/>
  <c r="Q34237" i="1"/>
  <c r="Q34238" i="1"/>
  <c r="Q34239" i="1"/>
  <c r="Q34240" i="1"/>
  <c r="Q34241" i="1"/>
  <c r="Q34242" i="1"/>
  <c r="Q34243" i="1"/>
  <c r="Q34244" i="1"/>
  <c r="Q34245" i="1"/>
  <c r="Q34246" i="1"/>
  <c r="Q34247" i="1"/>
  <c r="Q34248" i="1"/>
  <c r="Q34249" i="1"/>
  <c r="Q34250" i="1"/>
  <c r="Q34251" i="1"/>
  <c r="Q34252" i="1"/>
  <c r="Q34253" i="1"/>
  <c r="Q34254" i="1"/>
  <c r="Q34255" i="1"/>
  <c r="Q34256" i="1"/>
  <c r="Q34257" i="1"/>
  <c r="Q34258" i="1"/>
  <c r="Q34259" i="1"/>
  <c r="Q34260" i="1"/>
  <c r="Q34261" i="1"/>
  <c r="Q34262" i="1"/>
  <c r="Q34263" i="1"/>
  <c r="Q34264" i="1"/>
  <c r="Q34265" i="1"/>
  <c r="Q34266" i="1"/>
  <c r="Q34267" i="1"/>
  <c r="Q34268" i="1"/>
  <c r="Q34269" i="1"/>
  <c r="Q34270" i="1"/>
  <c r="Q34271" i="1"/>
  <c r="Q34272" i="1"/>
  <c r="Q34273" i="1"/>
  <c r="Q34274" i="1"/>
  <c r="Q34275" i="1"/>
  <c r="Q34276" i="1"/>
  <c r="Q34277" i="1"/>
  <c r="Q34278" i="1"/>
  <c r="Q34279" i="1"/>
  <c r="Q34280" i="1"/>
  <c r="Q34281" i="1"/>
  <c r="Q34282" i="1"/>
  <c r="Q34283" i="1"/>
  <c r="Q34284" i="1"/>
  <c r="Q34285" i="1"/>
  <c r="Q34286" i="1"/>
  <c r="Q34287" i="1"/>
  <c r="Q34288" i="1"/>
  <c r="Q34289" i="1"/>
  <c r="Q34290" i="1"/>
  <c r="Q34291" i="1"/>
  <c r="Q34292" i="1"/>
  <c r="Q34293" i="1"/>
  <c r="Q34294" i="1"/>
  <c r="Q34295" i="1"/>
  <c r="Q34296" i="1"/>
  <c r="Q34297" i="1"/>
  <c r="Q34298" i="1"/>
  <c r="Q34299" i="1"/>
  <c r="Q34300" i="1"/>
  <c r="Q34301" i="1"/>
  <c r="Q34302" i="1"/>
  <c r="Q34303" i="1"/>
  <c r="Q34304" i="1"/>
  <c r="Q34305" i="1"/>
  <c r="Q34306" i="1"/>
  <c r="Q34307" i="1"/>
  <c r="Q34308" i="1"/>
  <c r="Q34309" i="1"/>
  <c r="Q34310" i="1"/>
  <c r="Q34311" i="1"/>
  <c r="Q34312" i="1"/>
  <c r="Q34313" i="1"/>
  <c r="Q34314" i="1"/>
  <c r="Q34315" i="1"/>
  <c r="Q34316" i="1"/>
  <c r="Q34317" i="1"/>
  <c r="Q34318" i="1"/>
  <c r="Q34319" i="1"/>
  <c r="Q34320" i="1"/>
  <c r="Q34321" i="1"/>
  <c r="Q34322" i="1"/>
  <c r="Q34323" i="1"/>
  <c r="Q34324" i="1"/>
  <c r="Q34325" i="1"/>
  <c r="Q34326" i="1"/>
  <c r="Q34327" i="1"/>
  <c r="Q34328" i="1"/>
  <c r="Q34329" i="1"/>
  <c r="Q34330" i="1"/>
  <c r="Q34331" i="1"/>
  <c r="Q34332" i="1"/>
  <c r="Q34333" i="1"/>
  <c r="Q34334" i="1"/>
  <c r="Q34335" i="1"/>
  <c r="Q34336" i="1"/>
  <c r="Q34337" i="1"/>
  <c r="Q34338" i="1"/>
  <c r="Q34339" i="1"/>
  <c r="Q34340" i="1"/>
  <c r="Q34341" i="1"/>
  <c r="Q34342" i="1"/>
  <c r="Q34343" i="1"/>
  <c r="Q34344" i="1"/>
  <c r="Q34345" i="1"/>
  <c r="Q34346" i="1"/>
  <c r="Q34347" i="1"/>
  <c r="Q34348" i="1"/>
  <c r="Q34349" i="1"/>
  <c r="Q34350" i="1"/>
  <c r="Q34351" i="1"/>
  <c r="Q34352" i="1"/>
  <c r="Q34353" i="1"/>
  <c r="Q34354" i="1"/>
  <c r="Q34355" i="1"/>
  <c r="Q34356" i="1"/>
  <c r="Q34357" i="1"/>
  <c r="Q34358" i="1"/>
  <c r="Q34359" i="1"/>
  <c r="Q34360" i="1"/>
  <c r="Q34361" i="1"/>
  <c r="Q34362" i="1"/>
  <c r="Q34363" i="1"/>
  <c r="Q34364" i="1"/>
  <c r="Q34365" i="1"/>
  <c r="Q34366" i="1"/>
  <c r="Q34367" i="1"/>
  <c r="Q34368" i="1"/>
  <c r="Q34369" i="1"/>
  <c r="Q34370" i="1"/>
  <c r="Q34371" i="1"/>
  <c r="Q34372" i="1"/>
  <c r="Q34373" i="1"/>
  <c r="Q34374" i="1"/>
  <c r="Q34375" i="1"/>
  <c r="Q34376" i="1"/>
  <c r="Q34377" i="1"/>
  <c r="Q34378" i="1"/>
  <c r="Q34379" i="1"/>
  <c r="Q34380" i="1"/>
  <c r="Q34381" i="1"/>
  <c r="Q34382" i="1"/>
  <c r="Q34383" i="1"/>
  <c r="Q34384" i="1"/>
  <c r="Q34385" i="1"/>
  <c r="Q34386" i="1"/>
  <c r="Q34387" i="1"/>
  <c r="Q34388" i="1"/>
  <c r="Q34389" i="1"/>
  <c r="Q34390" i="1"/>
  <c r="Q34391" i="1"/>
  <c r="Q34392" i="1"/>
  <c r="Q34393" i="1"/>
  <c r="Q34394" i="1"/>
  <c r="Q34395" i="1"/>
  <c r="Q34396" i="1"/>
  <c r="Q34397" i="1"/>
  <c r="Q34398" i="1"/>
  <c r="Q34399" i="1"/>
  <c r="Q34400" i="1"/>
  <c r="Q34401" i="1"/>
  <c r="Q34402" i="1"/>
  <c r="Q34403" i="1"/>
  <c r="Q34404" i="1"/>
  <c r="Q34405" i="1"/>
  <c r="Q34406" i="1"/>
  <c r="Q34407" i="1"/>
  <c r="Q34408" i="1"/>
  <c r="Q34409" i="1"/>
  <c r="Q34410" i="1"/>
  <c r="Q34411" i="1"/>
  <c r="Q34412" i="1"/>
  <c r="Q34413" i="1"/>
  <c r="Q34414" i="1"/>
  <c r="Q34415" i="1"/>
  <c r="Q34416" i="1"/>
  <c r="Q34417" i="1"/>
  <c r="Q34418" i="1"/>
  <c r="Q34419" i="1"/>
  <c r="Q34420" i="1"/>
  <c r="Q34421" i="1"/>
  <c r="Q34422" i="1"/>
  <c r="Q34423" i="1"/>
  <c r="Q34424" i="1"/>
  <c r="Q34425" i="1"/>
  <c r="Q34426" i="1"/>
  <c r="Q34427" i="1"/>
  <c r="Q34428" i="1"/>
  <c r="Q34429" i="1"/>
  <c r="Q34430" i="1"/>
  <c r="Q34431" i="1"/>
  <c r="Q34432" i="1"/>
  <c r="Q34433" i="1"/>
  <c r="Q34434" i="1"/>
  <c r="Q34435" i="1"/>
  <c r="Q34436" i="1"/>
  <c r="Q34437" i="1"/>
  <c r="Q34438" i="1"/>
  <c r="Q34439" i="1"/>
  <c r="Q34440" i="1"/>
  <c r="Q34441" i="1"/>
  <c r="Q34442" i="1"/>
  <c r="Q34443" i="1"/>
  <c r="Q34444" i="1"/>
  <c r="Q34445" i="1"/>
  <c r="Q34446" i="1"/>
  <c r="Q34447" i="1"/>
  <c r="Q34448" i="1"/>
  <c r="Q34449" i="1"/>
  <c r="Q34450" i="1"/>
  <c r="Q34451" i="1"/>
  <c r="Q34452" i="1"/>
  <c r="Q34453" i="1"/>
  <c r="Q34454" i="1"/>
  <c r="Q34455" i="1"/>
  <c r="Q34456" i="1"/>
  <c r="Q34457" i="1"/>
  <c r="Q34458" i="1"/>
  <c r="Q34459" i="1"/>
  <c r="Q34460" i="1"/>
  <c r="Q34461" i="1"/>
  <c r="Q34462" i="1"/>
  <c r="Q34463" i="1"/>
  <c r="Q34464" i="1"/>
  <c r="Q34465" i="1"/>
  <c r="Q34466" i="1"/>
  <c r="Q34467" i="1"/>
  <c r="Q34468" i="1"/>
  <c r="Q34469" i="1"/>
  <c r="Q34470" i="1"/>
  <c r="Q34471" i="1"/>
  <c r="Q34472" i="1"/>
  <c r="Q34473" i="1"/>
  <c r="Q34474" i="1"/>
  <c r="Q34475" i="1"/>
  <c r="Q34476" i="1"/>
  <c r="Q34477" i="1"/>
  <c r="Q34478" i="1"/>
  <c r="Q34479" i="1"/>
  <c r="Q34480" i="1"/>
  <c r="Q34481" i="1"/>
  <c r="Q34482" i="1"/>
  <c r="Q34483" i="1"/>
  <c r="Q34484" i="1"/>
  <c r="Q34485" i="1"/>
  <c r="Q34486" i="1"/>
  <c r="Q34487" i="1"/>
  <c r="Q34488" i="1"/>
  <c r="Q34489" i="1"/>
  <c r="Q34490" i="1"/>
  <c r="Q34491" i="1"/>
  <c r="Q34492" i="1"/>
  <c r="Q34493" i="1"/>
  <c r="Q34494" i="1"/>
  <c r="Q34495" i="1"/>
  <c r="Q34496" i="1"/>
  <c r="Q34497" i="1"/>
  <c r="Q34498" i="1"/>
  <c r="Q34499" i="1"/>
  <c r="Q34500" i="1"/>
  <c r="Q34501" i="1"/>
  <c r="Q34502" i="1"/>
  <c r="Q34503" i="1"/>
  <c r="Q34504" i="1"/>
  <c r="Q34505" i="1"/>
  <c r="Q34506" i="1"/>
  <c r="Q34507" i="1"/>
  <c r="Q34508" i="1"/>
  <c r="Q34509" i="1"/>
  <c r="Q34510" i="1"/>
  <c r="Q34511" i="1"/>
  <c r="Q34512" i="1"/>
  <c r="Q34513" i="1"/>
  <c r="Q34514" i="1"/>
  <c r="Q34515" i="1"/>
  <c r="Q34516" i="1"/>
  <c r="Q34517" i="1"/>
  <c r="Q34518" i="1"/>
  <c r="Q34519" i="1"/>
  <c r="Q34520" i="1"/>
  <c r="Q34521" i="1"/>
  <c r="Q34522" i="1"/>
  <c r="Q34523" i="1"/>
  <c r="Q34524" i="1"/>
  <c r="Q34525" i="1"/>
  <c r="Q34526" i="1"/>
  <c r="Q34527" i="1"/>
  <c r="Q34528" i="1"/>
  <c r="Q34529" i="1"/>
  <c r="Q34530" i="1"/>
  <c r="Q34531" i="1"/>
  <c r="Q34532" i="1"/>
  <c r="Q34533" i="1"/>
  <c r="Q34534" i="1"/>
  <c r="Q34535" i="1"/>
  <c r="Q34536" i="1"/>
  <c r="Q34537" i="1"/>
  <c r="Q34538" i="1"/>
  <c r="Q34539" i="1"/>
  <c r="Q34540" i="1"/>
  <c r="Q34541" i="1"/>
  <c r="Q34542" i="1"/>
  <c r="Q34543" i="1"/>
  <c r="Q34544" i="1"/>
  <c r="Q34545" i="1"/>
  <c r="Q34546" i="1"/>
  <c r="Q34547" i="1"/>
  <c r="Q34548" i="1"/>
  <c r="Q34549" i="1"/>
  <c r="Q34550" i="1"/>
  <c r="Q34551" i="1"/>
  <c r="Q34552" i="1"/>
  <c r="Q34553" i="1"/>
  <c r="Q34554" i="1"/>
  <c r="Q34555" i="1"/>
  <c r="Q34556" i="1"/>
  <c r="Q34557" i="1"/>
  <c r="Q34558" i="1"/>
  <c r="Q34559" i="1"/>
  <c r="Q34560" i="1"/>
  <c r="Q34561" i="1"/>
  <c r="Q34562" i="1"/>
  <c r="Q34563" i="1"/>
  <c r="Q34564" i="1"/>
  <c r="Q34565" i="1"/>
  <c r="Q34566" i="1"/>
  <c r="Q34567" i="1"/>
  <c r="Q34568" i="1"/>
  <c r="Q34569" i="1"/>
  <c r="Q34570" i="1"/>
  <c r="Q34571" i="1"/>
  <c r="Q34572" i="1"/>
  <c r="Q34573" i="1"/>
  <c r="Q34574" i="1"/>
  <c r="Q34575" i="1"/>
  <c r="Q34576" i="1"/>
  <c r="Q34577" i="1"/>
  <c r="Q34578" i="1"/>
  <c r="Q34579" i="1"/>
  <c r="Q34580" i="1"/>
  <c r="Q34581" i="1"/>
  <c r="Q34582" i="1"/>
  <c r="Q34583" i="1"/>
  <c r="Q34584" i="1"/>
  <c r="Q34585" i="1"/>
  <c r="Q34586" i="1"/>
  <c r="Q34587" i="1"/>
  <c r="Q34588" i="1"/>
  <c r="Q34589" i="1"/>
  <c r="Q34590" i="1"/>
  <c r="Q34591" i="1"/>
  <c r="Q34592" i="1"/>
  <c r="Q34593" i="1"/>
  <c r="Q34594" i="1"/>
  <c r="Q34595" i="1"/>
  <c r="Q34596" i="1"/>
  <c r="Q34597" i="1"/>
  <c r="Q34598" i="1"/>
  <c r="Q34599" i="1"/>
  <c r="Q34600" i="1"/>
  <c r="Q34601" i="1"/>
  <c r="Q34602" i="1"/>
  <c r="Q34603" i="1"/>
  <c r="Q34604" i="1"/>
  <c r="Q34605" i="1"/>
  <c r="Q34606" i="1"/>
  <c r="Q34607" i="1"/>
  <c r="Q34608" i="1"/>
  <c r="Q34609" i="1"/>
  <c r="Q34610" i="1"/>
  <c r="Q34611" i="1"/>
  <c r="Q34612" i="1"/>
  <c r="Q34613" i="1"/>
  <c r="Q34614" i="1"/>
  <c r="Q34615" i="1"/>
  <c r="Q34616" i="1"/>
  <c r="Q34617" i="1"/>
  <c r="Q34618" i="1"/>
  <c r="Q34619" i="1"/>
  <c r="Q34620" i="1"/>
  <c r="Q34621" i="1"/>
  <c r="Q34622" i="1"/>
  <c r="Q34623" i="1"/>
  <c r="Q34624" i="1"/>
  <c r="Q34625" i="1"/>
  <c r="Q34626" i="1"/>
  <c r="Q34627" i="1"/>
  <c r="Q34628" i="1"/>
  <c r="Q34629" i="1"/>
  <c r="Q34630" i="1"/>
  <c r="Q34631" i="1"/>
  <c r="Q34632" i="1"/>
  <c r="Q34633" i="1"/>
  <c r="Q34634" i="1"/>
  <c r="Q34635" i="1"/>
  <c r="Q34636" i="1"/>
  <c r="Q34637" i="1"/>
  <c r="Q34638" i="1"/>
  <c r="Q34639" i="1"/>
  <c r="Q34640" i="1"/>
  <c r="Q34641" i="1"/>
  <c r="Q34642" i="1"/>
  <c r="Q34643" i="1"/>
  <c r="Q34644" i="1"/>
  <c r="Q34645" i="1"/>
  <c r="Q34646" i="1"/>
  <c r="Q34647" i="1"/>
  <c r="Q34648" i="1"/>
  <c r="Q34649" i="1"/>
  <c r="Q34650" i="1"/>
  <c r="Q34651" i="1"/>
  <c r="Q34652" i="1"/>
  <c r="Q34653" i="1"/>
  <c r="Q34654" i="1"/>
  <c r="Q34655" i="1"/>
  <c r="Q34656" i="1"/>
  <c r="Q34657" i="1"/>
  <c r="Q34658" i="1"/>
  <c r="Q34659" i="1"/>
  <c r="Q34660" i="1"/>
  <c r="Q34661" i="1"/>
  <c r="Q34662" i="1"/>
  <c r="Q34663" i="1"/>
  <c r="Q34664" i="1"/>
  <c r="Q34665" i="1"/>
  <c r="Q34666" i="1"/>
  <c r="Q34667" i="1"/>
  <c r="Q34668" i="1"/>
  <c r="Q34669" i="1"/>
  <c r="Q34670" i="1"/>
  <c r="Q34671" i="1"/>
  <c r="Q34672" i="1"/>
  <c r="Q34673" i="1"/>
  <c r="Q34674" i="1"/>
  <c r="Q34675" i="1"/>
  <c r="Q34676" i="1"/>
  <c r="Q34677" i="1"/>
  <c r="Q34678" i="1"/>
  <c r="Q34679" i="1"/>
  <c r="Q34680" i="1"/>
  <c r="Q34681" i="1"/>
  <c r="Q34682" i="1"/>
  <c r="Q34683" i="1"/>
  <c r="Q34684" i="1"/>
  <c r="Q34685" i="1"/>
  <c r="Q34686" i="1"/>
  <c r="Q34687" i="1"/>
  <c r="Q34688" i="1"/>
  <c r="Q34689" i="1"/>
  <c r="Q34690" i="1"/>
  <c r="Q34691" i="1"/>
  <c r="Q34692" i="1"/>
  <c r="Q34693" i="1"/>
  <c r="Q34694" i="1"/>
  <c r="Q34695" i="1"/>
  <c r="Q34696" i="1"/>
  <c r="Q34697" i="1"/>
  <c r="Q34698" i="1"/>
  <c r="Q34699" i="1"/>
  <c r="Q34700" i="1"/>
  <c r="Q34701" i="1"/>
  <c r="Q34702" i="1"/>
  <c r="Q34703" i="1"/>
  <c r="Q34704" i="1"/>
  <c r="Q34705" i="1"/>
  <c r="Q34706" i="1"/>
  <c r="Q34707" i="1"/>
  <c r="Q34708" i="1"/>
  <c r="Q34709" i="1"/>
  <c r="Q34710" i="1"/>
  <c r="Q34711" i="1"/>
  <c r="Q34712" i="1"/>
  <c r="Q34713" i="1"/>
  <c r="Q34714" i="1"/>
  <c r="Q34715" i="1"/>
  <c r="Q34716" i="1"/>
  <c r="Q34717" i="1"/>
  <c r="Q34718" i="1"/>
  <c r="Q34719" i="1"/>
  <c r="Q34720" i="1"/>
  <c r="Q34721" i="1"/>
  <c r="Q34722" i="1"/>
  <c r="Q34723" i="1"/>
  <c r="Q34724" i="1"/>
  <c r="Q34725" i="1"/>
  <c r="Q34726" i="1"/>
  <c r="Q34727" i="1"/>
  <c r="Q34728" i="1"/>
  <c r="Q34729" i="1"/>
  <c r="Q34730" i="1"/>
  <c r="Q34731" i="1"/>
  <c r="Q34732" i="1"/>
  <c r="Q34733" i="1"/>
  <c r="Q34734" i="1"/>
  <c r="Q34735" i="1"/>
  <c r="Q34736" i="1"/>
  <c r="Q34737" i="1"/>
  <c r="Q34738" i="1"/>
  <c r="Q34739" i="1"/>
  <c r="Q34740" i="1"/>
  <c r="Q34741" i="1"/>
  <c r="Q34742" i="1"/>
  <c r="Q34743" i="1"/>
  <c r="Q34744" i="1"/>
  <c r="Q34745" i="1"/>
  <c r="Q34746" i="1"/>
  <c r="Q34747" i="1"/>
  <c r="Q34748" i="1"/>
  <c r="Q34749" i="1"/>
  <c r="Q34750" i="1"/>
  <c r="Q34751" i="1"/>
  <c r="Q34752" i="1"/>
  <c r="Q34753" i="1"/>
  <c r="Q34754" i="1"/>
  <c r="Q34755" i="1"/>
  <c r="Q34756" i="1"/>
  <c r="Q34757" i="1"/>
  <c r="Q34758" i="1"/>
  <c r="Q34759" i="1"/>
  <c r="Q34760" i="1"/>
  <c r="Q34761" i="1"/>
  <c r="Q34762" i="1"/>
  <c r="Q34763" i="1"/>
  <c r="Q34764" i="1"/>
  <c r="Q34765" i="1"/>
  <c r="Q34766" i="1"/>
  <c r="Q34767" i="1"/>
  <c r="Q34768" i="1"/>
  <c r="Q34769" i="1"/>
  <c r="Q34770" i="1"/>
  <c r="Q34771" i="1"/>
  <c r="Q34772" i="1"/>
  <c r="Q34773" i="1"/>
  <c r="Q34774" i="1"/>
  <c r="Q34775" i="1"/>
  <c r="Q34776" i="1"/>
  <c r="Q34777" i="1"/>
  <c r="Q34778" i="1"/>
  <c r="Q34779" i="1"/>
  <c r="Q34780" i="1"/>
  <c r="Q34781" i="1"/>
  <c r="Q34782" i="1"/>
  <c r="Q34783" i="1"/>
  <c r="Q34784" i="1"/>
  <c r="Q34785" i="1"/>
  <c r="Q34786" i="1"/>
  <c r="Q34787" i="1"/>
  <c r="Q34788" i="1"/>
  <c r="Q34789" i="1"/>
  <c r="Q34790" i="1"/>
  <c r="Q34791" i="1"/>
  <c r="Q34792" i="1"/>
  <c r="Q34793" i="1"/>
  <c r="Q34794" i="1"/>
  <c r="Q34795" i="1"/>
  <c r="Q34796" i="1"/>
  <c r="Q34797" i="1"/>
  <c r="Q34798" i="1"/>
  <c r="Q34799" i="1"/>
  <c r="Q34800" i="1"/>
  <c r="Q34801" i="1"/>
  <c r="Q34802" i="1"/>
  <c r="Q34803" i="1"/>
  <c r="Q34804" i="1"/>
  <c r="Q34805" i="1"/>
  <c r="Q34806" i="1"/>
  <c r="Q34807" i="1"/>
  <c r="Q34808" i="1"/>
  <c r="Q34809" i="1"/>
  <c r="Q34810" i="1"/>
  <c r="Q34811" i="1"/>
  <c r="Q34812" i="1"/>
  <c r="Q34813" i="1"/>
  <c r="Q34814" i="1"/>
  <c r="Q34815" i="1"/>
  <c r="Q34816" i="1"/>
  <c r="Q34817" i="1"/>
  <c r="Q34818" i="1"/>
  <c r="Q34819" i="1"/>
  <c r="Q34820" i="1"/>
  <c r="Q34821" i="1"/>
  <c r="Q34822" i="1"/>
  <c r="Q34823" i="1"/>
  <c r="Q34824" i="1"/>
  <c r="Q34825" i="1"/>
  <c r="Q34826" i="1"/>
  <c r="Q34827" i="1"/>
  <c r="Q34828" i="1"/>
  <c r="Q34829" i="1"/>
  <c r="Q34830" i="1"/>
  <c r="Q34831" i="1"/>
  <c r="Q34832" i="1"/>
  <c r="Q34833" i="1"/>
  <c r="Q34834" i="1"/>
  <c r="Q34835" i="1"/>
  <c r="Q34836" i="1"/>
  <c r="Q34837" i="1"/>
  <c r="Q34838" i="1"/>
  <c r="Q34839" i="1"/>
  <c r="Q34840" i="1"/>
  <c r="Q34841" i="1"/>
  <c r="Q34842" i="1"/>
  <c r="Q34843" i="1"/>
  <c r="Q34844" i="1"/>
  <c r="Q34845" i="1"/>
  <c r="Q34846" i="1"/>
  <c r="Q34847" i="1"/>
  <c r="Q34848" i="1"/>
  <c r="Q34849" i="1"/>
  <c r="Q34850" i="1"/>
  <c r="Q34851" i="1"/>
  <c r="Q34852" i="1"/>
  <c r="Q34853" i="1"/>
  <c r="Q34854" i="1"/>
  <c r="Q34855" i="1"/>
  <c r="Q34856" i="1"/>
  <c r="Q34857" i="1"/>
  <c r="Q34858" i="1"/>
  <c r="Q34859" i="1"/>
  <c r="Q34860" i="1"/>
  <c r="Q34861" i="1"/>
  <c r="Q34862" i="1"/>
  <c r="Q34863" i="1"/>
  <c r="Q34864" i="1"/>
  <c r="Q34865" i="1"/>
  <c r="Q34866" i="1"/>
  <c r="Q34867" i="1"/>
  <c r="Q34868" i="1"/>
  <c r="Q34869" i="1"/>
  <c r="Q34870" i="1"/>
  <c r="Q34871" i="1"/>
  <c r="Q34872" i="1"/>
  <c r="Q34873" i="1"/>
  <c r="Q34874" i="1"/>
  <c r="Q34875" i="1"/>
  <c r="Q34876" i="1"/>
  <c r="Q34877" i="1"/>
  <c r="Q34878" i="1"/>
  <c r="Q34879" i="1"/>
  <c r="Q34880" i="1"/>
  <c r="Q34881" i="1"/>
  <c r="Q34882" i="1"/>
  <c r="Q34883" i="1"/>
  <c r="Q34884" i="1"/>
  <c r="Q34885" i="1"/>
  <c r="Q34886" i="1"/>
  <c r="Q34887" i="1"/>
  <c r="Q34888" i="1"/>
  <c r="Q34889" i="1"/>
  <c r="Q34890" i="1"/>
  <c r="Q34891" i="1"/>
  <c r="Q34892" i="1"/>
  <c r="Q34893" i="1"/>
  <c r="Q34894" i="1"/>
  <c r="Q34895" i="1"/>
  <c r="Q34896" i="1"/>
  <c r="Q34897" i="1"/>
  <c r="Q34898" i="1"/>
  <c r="Q34899" i="1"/>
  <c r="Q34900" i="1"/>
  <c r="Q34901" i="1"/>
  <c r="Q34902" i="1"/>
  <c r="Q34903" i="1"/>
  <c r="Q34904" i="1"/>
  <c r="Q34905" i="1"/>
  <c r="Q34906" i="1"/>
  <c r="Q34907" i="1"/>
  <c r="Q34908" i="1"/>
  <c r="Q34909" i="1"/>
  <c r="Q34910" i="1"/>
  <c r="Q34911" i="1"/>
  <c r="Q34912" i="1"/>
  <c r="Q34913" i="1"/>
  <c r="Q34914" i="1"/>
  <c r="Q34915" i="1"/>
  <c r="Q34916" i="1"/>
  <c r="Q34917" i="1"/>
  <c r="Q34918" i="1"/>
  <c r="Q34919" i="1"/>
  <c r="Q34920" i="1"/>
  <c r="Q34921" i="1"/>
  <c r="Q34922" i="1"/>
  <c r="Q34923" i="1"/>
  <c r="Q34924" i="1"/>
  <c r="Q34925" i="1"/>
  <c r="Q34926" i="1"/>
  <c r="Q34927" i="1"/>
  <c r="Q34928" i="1"/>
  <c r="Q34929" i="1"/>
  <c r="Q34930" i="1"/>
  <c r="Q34931" i="1"/>
  <c r="Q34932" i="1"/>
  <c r="Q34933" i="1"/>
  <c r="Q34934" i="1"/>
  <c r="Q34935" i="1"/>
  <c r="Q34936" i="1"/>
  <c r="Q34937" i="1"/>
  <c r="Q34938" i="1"/>
  <c r="Q34939" i="1"/>
  <c r="Q34940" i="1"/>
  <c r="Q34941" i="1"/>
  <c r="Q34942" i="1"/>
  <c r="Q34943" i="1"/>
  <c r="Q34944" i="1"/>
  <c r="Q34945" i="1"/>
  <c r="Q34946" i="1"/>
  <c r="Q34947" i="1"/>
  <c r="Q34948" i="1"/>
  <c r="Q34949" i="1"/>
  <c r="Q34950" i="1"/>
  <c r="Q34951" i="1"/>
  <c r="Q34952" i="1"/>
  <c r="Q34953" i="1"/>
  <c r="Q34954" i="1"/>
  <c r="Q34955" i="1"/>
  <c r="Q34956" i="1"/>
  <c r="Q34957" i="1"/>
  <c r="Q34958" i="1"/>
  <c r="Q34959" i="1"/>
  <c r="Q34960" i="1"/>
  <c r="Q34961" i="1"/>
  <c r="Q34962" i="1"/>
  <c r="Q34963" i="1"/>
  <c r="Q34964" i="1"/>
  <c r="Q34965" i="1"/>
  <c r="Q34966" i="1"/>
  <c r="Q34967" i="1"/>
  <c r="Q34968" i="1"/>
  <c r="Q34969" i="1"/>
  <c r="Q34970" i="1"/>
  <c r="Q34971" i="1"/>
  <c r="Q34972" i="1"/>
  <c r="Q34973" i="1"/>
  <c r="Q34974" i="1"/>
  <c r="Q34975" i="1"/>
  <c r="Q34976" i="1"/>
  <c r="Q34977" i="1"/>
  <c r="Q34978" i="1"/>
  <c r="Q34979" i="1"/>
  <c r="Q34980" i="1"/>
  <c r="Q34981" i="1"/>
  <c r="Q34982" i="1"/>
  <c r="Q34983" i="1"/>
  <c r="Q34984" i="1"/>
  <c r="Q34985" i="1"/>
  <c r="Q34986" i="1"/>
  <c r="Q34987" i="1"/>
  <c r="Q34988" i="1"/>
  <c r="Q34989" i="1"/>
  <c r="Q34990" i="1"/>
  <c r="Q34991" i="1"/>
  <c r="Q34992" i="1"/>
  <c r="Q34993" i="1"/>
  <c r="Q34994" i="1"/>
  <c r="Q34995" i="1"/>
  <c r="Q34996" i="1"/>
  <c r="Q34997" i="1"/>
  <c r="Q34998" i="1"/>
  <c r="Q34999" i="1"/>
  <c r="Q35000" i="1"/>
  <c r="Q35001" i="1"/>
  <c r="Q35002" i="1"/>
  <c r="Q35003" i="1"/>
  <c r="Q35004" i="1"/>
  <c r="Q35005" i="1"/>
  <c r="Q35006" i="1"/>
  <c r="Q35007" i="1"/>
  <c r="Q35008" i="1"/>
  <c r="Q35009" i="1"/>
  <c r="Q35010" i="1"/>
  <c r="Q35011" i="1"/>
  <c r="Q35012" i="1"/>
  <c r="Q35013" i="1"/>
  <c r="Q35014" i="1"/>
  <c r="Q35015" i="1"/>
  <c r="Q35016" i="1"/>
  <c r="Q35017" i="1"/>
  <c r="Q35018" i="1"/>
  <c r="Q35019" i="1"/>
  <c r="Q35020" i="1"/>
  <c r="Q35021" i="1"/>
  <c r="Q35022" i="1"/>
  <c r="Q35023" i="1"/>
  <c r="Q35024" i="1"/>
  <c r="Q35025" i="1"/>
  <c r="Q35026" i="1"/>
  <c r="Q35027" i="1"/>
  <c r="Q35028" i="1"/>
  <c r="Q35029" i="1"/>
  <c r="Q35030" i="1"/>
  <c r="Q35031" i="1"/>
  <c r="Q35032" i="1"/>
  <c r="Q35033" i="1"/>
  <c r="Q35034" i="1"/>
  <c r="Q35035" i="1"/>
  <c r="Q35036" i="1"/>
  <c r="Q35037" i="1"/>
  <c r="Q35038" i="1"/>
  <c r="Q35039" i="1"/>
  <c r="Q35040" i="1"/>
  <c r="Q35041" i="1"/>
  <c r="Q35042" i="1"/>
  <c r="Q35043" i="1"/>
  <c r="Q35044" i="1"/>
  <c r="Q35045" i="1"/>
  <c r="Q35046" i="1"/>
  <c r="Q35047" i="1"/>
  <c r="Q35048" i="1"/>
  <c r="Q35049" i="1"/>
  <c r="Q35050" i="1"/>
  <c r="Q35051" i="1"/>
  <c r="Q35052" i="1"/>
  <c r="Q35053" i="1"/>
  <c r="Q35054" i="1"/>
  <c r="Q35055" i="1"/>
  <c r="Q35056" i="1"/>
  <c r="Q35057" i="1"/>
  <c r="Q35058" i="1"/>
  <c r="Q35059" i="1"/>
  <c r="Q35060" i="1"/>
  <c r="Q35061" i="1"/>
  <c r="Q35062" i="1"/>
  <c r="Q35063" i="1"/>
  <c r="Q35064" i="1"/>
  <c r="Q35065" i="1"/>
  <c r="Q35066" i="1"/>
  <c r="Q35067" i="1"/>
  <c r="Q35068" i="1"/>
  <c r="Q35069" i="1"/>
  <c r="Q35070" i="1"/>
  <c r="Q35071" i="1"/>
  <c r="Q35072" i="1"/>
  <c r="Q35073" i="1"/>
  <c r="Q35074" i="1"/>
  <c r="Q35075" i="1"/>
  <c r="Q35076" i="1"/>
  <c r="Q35077" i="1"/>
  <c r="Q35078" i="1"/>
  <c r="Q35079" i="1"/>
  <c r="Q35080" i="1"/>
  <c r="Q35081" i="1"/>
  <c r="Q35082" i="1"/>
  <c r="Q35083" i="1"/>
  <c r="Q35084" i="1"/>
  <c r="Q35085" i="1"/>
  <c r="Q35086" i="1"/>
  <c r="Q35087" i="1"/>
  <c r="Q35088" i="1"/>
  <c r="Q35089" i="1"/>
  <c r="Q35090" i="1"/>
  <c r="Q35091" i="1"/>
  <c r="Q35092" i="1"/>
  <c r="Q35093" i="1"/>
  <c r="Q35094" i="1"/>
  <c r="Q35095" i="1"/>
  <c r="Q35096" i="1"/>
  <c r="Q35097" i="1"/>
  <c r="Q35098" i="1"/>
  <c r="Q35099" i="1"/>
  <c r="Q35100" i="1"/>
  <c r="Q35101" i="1"/>
  <c r="Q35102" i="1"/>
  <c r="Q35103" i="1"/>
  <c r="Q35104" i="1"/>
  <c r="Q35105" i="1"/>
  <c r="Q35106" i="1"/>
  <c r="Q35107" i="1"/>
  <c r="Q35108" i="1"/>
  <c r="Q35109" i="1"/>
  <c r="Q35110" i="1"/>
  <c r="Q35111" i="1"/>
  <c r="Q35112" i="1"/>
  <c r="Q35113" i="1"/>
  <c r="Q35114" i="1"/>
  <c r="Q35115" i="1"/>
  <c r="Q35116" i="1"/>
  <c r="Q35117" i="1"/>
  <c r="Q35118" i="1"/>
  <c r="Q35119" i="1"/>
  <c r="Q35120" i="1"/>
  <c r="Q35121" i="1"/>
  <c r="Q35122" i="1"/>
  <c r="Q35123" i="1"/>
  <c r="Q35124" i="1"/>
  <c r="Q35125" i="1"/>
  <c r="Q35126" i="1"/>
  <c r="Q35127" i="1"/>
  <c r="Q35128" i="1"/>
  <c r="Q35129" i="1"/>
  <c r="Q35130" i="1"/>
  <c r="Q35131" i="1"/>
  <c r="Q35132" i="1"/>
  <c r="Q35133" i="1"/>
  <c r="Q35134" i="1"/>
  <c r="Q35135" i="1"/>
  <c r="Q35136" i="1"/>
  <c r="Q35137" i="1"/>
  <c r="Q35138" i="1"/>
  <c r="Q35139" i="1"/>
  <c r="Q35140" i="1"/>
  <c r="Q35141" i="1"/>
  <c r="Q35142" i="1"/>
  <c r="Q35143" i="1"/>
  <c r="Q35144" i="1"/>
  <c r="Q35145" i="1"/>
  <c r="Q35146" i="1"/>
  <c r="Q35147" i="1"/>
  <c r="Q35148" i="1"/>
  <c r="Q35149" i="1"/>
  <c r="Q35150" i="1"/>
  <c r="Q35151" i="1"/>
  <c r="Q35152" i="1"/>
  <c r="Q35153" i="1"/>
  <c r="Q35154" i="1"/>
  <c r="Q35155" i="1"/>
  <c r="Q35156" i="1"/>
  <c r="Q35157" i="1"/>
  <c r="Q35158" i="1"/>
  <c r="Q35159" i="1"/>
  <c r="Q35160" i="1"/>
  <c r="Q35161" i="1"/>
  <c r="Q35162" i="1"/>
  <c r="Q35163" i="1"/>
  <c r="Q35164" i="1"/>
  <c r="Q35165" i="1"/>
  <c r="Q35166" i="1"/>
  <c r="Q35167" i="1"/>
  <c r="Q35168" i="1"/>
  <c r="Q35169" i="1"/>
  <c r="Q35170" i="1"/>
  <c r="Q35171" i="1"/>
  <c r="Q35172" i="1"/>
  <c r="Q35173" i="1"/>
  <c r="Q35174" i="1"/>
  <c r="Q35175" i="1"/>
  <c r="Q35176" i="1"/>
  <c r="Q35177" i="1"/>
  <c r="Q35178" i="1"/>
  <c r="Q35179" i="1"/>
  <c r="Q35180" i="1"/>
  <c r="Q35181" i="1"/>
  <c r="Q35182" i="1"/>
  <c r="Q35183" i="1"/>
  <c r="Q35184" i="1"/>
  <c r="Q35185" i="1"/>
  <c r="Q35186" i="1"/>
  <c r="Q35187" i="1"/>
  <c r="Q35188" i="1"/>
  <c r="Q35189" i="1"/>
  <c r="Q35190" i="1"/>
  <c r="Q35191" i="1"/>
  <c r="Q35192" i="1"/>
  <c r="Q35193" i="1"/>
  <c r="Q35194" i="1"/>
  <c r="Q35195" i="1"/>
  <c r="Q35196" i="1"/>
  <c r="Q35197" i="1"/>
  <c r="Q35198" i="1"/>
  <c r="Q35199" i="1"/>
  <c r="Q35200" i="1"/>
  <c r="Q35201" i="1"/>
  <c r="Q35202" i="1"/>
  <c r="Q35203" i="1"/>
  <c r="Q35204" i="1"/>
  <c r="Q35205" i="1"/>
  <c r="Q35206" i="1"/>
  <c r="Q35207" i="1"/>
  <c r="Q35208" i="1"/>
  <c r="Q35209" i="1"/>
  <c r="Q35210" i="1"/>
  <c r="Q35211" i="1"/>
  <c r="Q35212" i="1"/>
  <c r="Q35213" i="1"/>
  <c r="Q35214" i="1"/>
  <c r="Q35215" i="1"/>
  <c r="Q35216" i="1"/>
  <c r="Q35217" i="1"/>
  <c r="Q35218" i="1"/>
  <c r="Q35219" i="1"/>
  <c r="Q35220" i="1"/>
  <c r="Q35221" i="1"/>
  <c r="Q35222" i="1"/>
  <c r="Q35223" i="1"/>
  <c r="Q35224" i="1"/>
  <c r="Q35225" i="1"/>
  <c r="Q35226" i="1"/>
  <c r="Q35227" i="1"/>
  <c r="Q35228" i="1"/>
  <c r="Q35229" i="1"/>
  <c r="Q35230" i="1"/>
  <c r="Q35231" i="1"/>
  <c r="Q35232" i="1"/>
  <c r="Q35233" i="1"/>
  <c r="Q35234" i="1"/>
  <c r="Q35235" i="1"/>
  <c r="Q35236" i="1"/>
  <c r="Q35237" i="1"/>
  <c r="Q35238" i="1"/>
  <c r="Q35239" i="1"/>
  <c r="Q35240" i="1"/>
  <c r="Q35241" i="1"/>
  <c r="Q35242" i="1"/>
  <c r="Q35243" i="1"/>
  <c r="Q35244" i="1"/>
  <c r="Q35245" i="1"/>
  <c r="Q35246" i="1"/>
  <c r="Q35247" i="1"/>
  <c r="Q35248" i="1"/>
  <c r="Q35249" i="1"/>
  <c r="Q35250" i="1"/>
  <c r="Q35251" i="1"/>
  <c r="Q35252" i="1"/>
  <c r="Q35253" i="1"/>
  <c r="Q35254" i="1"/>
  <c r="Q35255" i="1"/>
  <c r="Q35256" i="1"/>
  <c r="Q35257" i="1"/>
  <c r="Q35258" i="1"/>
  <c r="Q35259" i="1"/>
  <c r="Q35260" i="1"/>
  <c r="Q35261" i="1"/>
  <c r="Q35262" i="1"/>
  <c r="Q35263" i="1"/>
  <c r="Q35264" i="1"/>
  <c r="Q35265" i="1"/>
  <c r="Q35266" i="1"/>
  <c r="Q35267" i="1"/>
  <c r="Q35268" i="1"/>
  <c r="Q35269" i="1"/>
  <c r="Q35270" i="1"/>
  <c r="Q35271" i="1"/>
  <c r="Q35272" i="1"/>
  <c r="Q35273" i="1"/>
  <c r="Q35274" i="1"/>
  <c r="Q35275" i="1"/>
  <c r="Q35276" i="1"/>
  <c r="Q35277" i="1"/>
  <c r="Q35278" i="1"/>
  <c r="Q35279" i="1"/>
  <c r="Q35280" i="1"/>
  <c r="Q35281" i="1"/>
  <c r="Q35282" i="1"/>
  <c r="Q35283" i="1"/>
  <c r="Q35284" i="1"/>
  <c r="Q35285" i="1"/>
  <c r="Q35286" i="1"/>
  <c r="Q35287" i="1"/>
  <c r="Q35288" i="1"/>
  <c r="Q35289" i="1"/>
  <c r="Q35290" i="1"/>
  <c r="Q35291" i="1"/>
  <c r="Q35292" i="1"/>
  <c r="Q35293" i="1"/>
  <c r="Q35294" i="1"/>
  <c r="Q35295" i="1"/>
  <c r="Q35296" i="1"/>
  <c r="Q35297" i="1"/>
  <c r="Q35298" i="1"/>
  <c r="Q35299" i="1"/>
  <c r="Q35300" i="1"/>
  <c r="Q35301" i="1"/>
  <c r="Q35302" i="1"/>
  <c r="Q35303" i="1"/>
  <c r="Q35304" i="1"/>
  <c r="Q35305" i="1"/>
  <c r="Q35306" i="1"/>
  <c r="Q35307" i="1"/>
  <c r="Q35308" i="1"/>
  <c r="Q35309" i="1"/>
  <c r="Q35310" i="1"/>
  <c r="Q35311" i="1"/>
  <c r="Q35312" i="1"/>
  <c r="Q35313" i="1"/>
  <c r="Q35314" i="1"/>
  <c r="Q35315" i="1"/>
  <c r="Q35316" i="1"/>
  <c r="Q35317" i="1"/>
  <c r="Q35318" i="1"/>
  <c r="Q35319" i="1"/>
  <c r="Q35320" i="1"/>
  <c r="Q35321" i="1"/>
  <c r="Q35322" i="1"/>
  <c r="Q35323" i="1"/>
  <c r="Q35324" i="1"/>
  <c r="Q35325" i="1"/>
  <c r="Q35326" i="1"/>
  <c r="Q35327" i="1"/>
  <c r="Q35328" i="1"/>
  <c r="Q35329" i="1"/>
  <c r="Q35330" i="1"/>
  <c r="Q35331" i="1"/>
  <c r="Q35332" i="1"/>
  <c r="Q35333" i="1"/>
  <c r="Q35334" i="1"/>
  <c r="Q35335" i="1"/>
  <c r="Q35336" i="1"/>
  <c r="Q35337" i="1"/>
  <c r="Q35338" i="1"/>
  <c r="Q35339" i="1"/>
  <c r="Q35340" i="1"/>
  <c r="Q35341" i="1"/>
  <c r="Q35342" i="1"/>
  <c r="Q35343" i="1"/>
  <c r="Q35344" i="1"/>
  <c r="Q35345" i="1"/>
  <c r="Q35346" i="1"/>
  <c r="Q35347" i="1"/>
  <c r="Q35348" i="1"/>
  <c r="Q35349" i="1"/>
  <c r="Q35350" i="1"/>
  <c r="Q35351" i="1"/>
  <c r="Q35352" i="1"/>
  <c r="Q35353" i="1"/>
  <c r="Q35354" i="1"/>
  <c r="Q35355" i="1"/>
  <c r="Q35356" i="1"/>
  <c r="Q35357" i="1"/>
  <c r="Q35358" i="1"/>
  <c r="Q35359" i="1"/>
  <c r="Q35360" i="1"/>
  <c r="Q35361" i="1"/>
  <c r="Q35362" i="1"/>
  <c r="Q35363" i="1"/>
  <c r="Q35364" i="1"/>
  <c r="Q35365" i="1"/>
  <c r="Q35366" i="1"/>
  <c r="Q35367" i="1"/>
  <c r="Q35368" i="1"/>
  <c r="Q35369" i="1"/>
  <c r="Q35370" i="1"/>
  <c r="Q35371" i="1"/>
  <c r="Q35372" i="1"/>
  <c r="Q35373" i="1"/>
  <c r="Q35374" i="1"/>
  <c r="Q35375" i="1"/>
  <c r="Q35376" i="1"/>
  <c r="Q35377" i="1"/>
  <c r="Q35378" i="1"/>
  <c r="Q35379" i="1"/>
  <c r="Q35380" i="1"/>
  <c r="Q35381" i="1"/>
  <c r="Q35382" i="1"/>
  <c r="Q35383" i="1"/>
  <c r="Q35384" i="1"/>
  <c r="Q35385" i="1"/>
  <c r="Q35386" i="1"/>
  <c r="Q35387" i="1"/>
  <c r="Q35388" i="1"/>
  <c r="Q35389" i="1"/>
  <c r="Q35390" i="1"/>
  <c r="Q35391" i="1"/>
  <c r="Q35392" i="1"/>
  <c r="Q35393" i="1"/>
  <c r="Q35394" i="1"/>
  <c r="Q35395" i="1"/>
  <c r="Q35396" i="1"/>
  <c r="Q35397" i="1"/>
  <c r="Q35398" i="1"/>
  <c r="Q35399" i="1"/>
  <c r="Q35400" i="1"/>
  <c r="Q35401" i="1"/>
  <c r="Q35402" i="1"/>
  <c r="Q35403" i="1"/>
  <c r="Q35404" i="1"/>
  <c r="Q35405" i="1"/>
  <c r="Q35406" i="1"/>
  <c r="Q35407" i="1"/>
  <c r="Q35408" i="1"/>
  <c r="Q35409" i="1"/>
  <c r="Q35410" i="1"/>
  <c r="Q35411" i="1"/>
  <c r="Q35412" i="1"/>
  <c r="Q35413" i="1"/>
  <c r="Q35414" i="1"/>
  <c r="Q35415" i="1"/>
  <c r="Q35416" i="1"/>
  <c r="Q35417" i="1"/>
  <c r="Q35418" i="1"/>
  <c r="Q35419" i="1"/>
  <c r="Q35420" i="1"/>
  <c r="Q35421" i="1"/>
  <c r="Q35422" i="1"/>
  <c r="Q35423" i="1"/>
  <c r="Q35424" i="1"/>
  <c r="Q35425" i="1"/>
  <c r="Q35426" i="1"/>
  <c r="Q35427" i="1"/>
  <c r="Q35428" i="1"/>
  <c r="Q35429" i="1"/>
  <c r="Q35430" i="1"/>
  <c r="Q35431" i="1"/>
  <c r="Q35432" i="1"/>
  <c r="Q35433" i="1"/>
  <c r="Q35434" i="1"/>
  <c r="Q35435" i="1"/>
  <c r="Q35436" i="1"/>
  <c r="Q35437" i="1"/>
  <c r="Q35438" i="1"/>
  <c r="Q35439" i="1"/>
  <c r="Q35440" i="1"/>
  <c r="Q35441" i="1"/>
  <c r="Q35442" i="1"/>
  <c r="Q35443" i="1"/>
  <c r="Q35444" i="1"/>
  <c r="Q35445" i="1"/>
  <c r="Q35446" i="1"/>
  <c r="Q35447" i="1"/>
  <c r="Q35448" i="1"/>
  <c r="Q35449" i="1"/>
  <c r="Q35450" i="1"/>
  <c r="Q35451" i="1"/>
  <c r="Q35452" i="1"/>
  <c r="Q35453" i="1"/>
  <c r="Q35454" i="1"/>
  <c r="Q35455" i="1"/>
  <c r="Q35456" i="1"/>
  <c r="Q35457" i="1"/>
  <c r="Q35458" i="1"/>
  <c r="Q35459" i="1"/>
  <c r="Q35460" i="1"/>
  <c r="Q35461" i="1"/>
  <c r="Q35462" i="1"/>
  <c r="Q35463" i="1"/>
  <c r="Q35464" i="1"/>
  <c r="Q35465" i="1"/>
  <c r="Q35466" i="1"/>
  <c r="Q35467" i="1"/>
  <c r="Q35468" i="1"/>
  <c r="Q35469" i="1"/>
  <c r="Q35470" i="1"/>
  <c r="Q35471" i="1"/>
  <c r="Q35472" i="1"/>
  <c r="Q35473" i="1"/>
  <c r="Q35474" i="1"/>
  <c r="Q35475" i="1"/>
  <c r="Q35476" i="1"/>
  <c r="Q35477" i="1"/>
  <c r="Q35478" i="1"/>
  <c r="Q35479" i="1"/>
  <c r="Q35480" i="1"/>
  <c r="Q35481" i="1"/>
  <c r="Q35482" i="1"/>
  <c r="Q35483" i="1"/>
  <c r="Q35484" i="1"/>
  <c r="Q35485" i="1"/>
  <c r="Q35486" i="1"/>
  <c r="Q35487" i="1"/>
  <c r="Q35488" i="1"/>
  <c r="Q35489" i="1"/>
  <c r="Q35490" i="1"/>
  <c r="Q35491" i="1"/>
  <c r="Q35492" i="1"/>
  <c r="Q35493" i="1"/>
  <c r="Q35494" i="1"/>
  <c r="Q35495" i="1"/>
  <c r="Q35496" i="1"/>
  <c r="Q35497" i="1"/>
  <c r="Q35498" i="1"/>
  <c r="Q35499" i="1"/>
  <c r="Q35500" i="1"/>
  <c r="Q35501" i="1"/>
  <c r="Q35502" i="1"/>
  <c r="Q35503" i="1"/>
  <c r="Q35504" i="1"/>
  <c r="Q35505" i="1"/>
  <c r="Q35506" i="1"/>
  <c r="Q35507" i="1"/>
  <c r="Q35508" i="1"/>
  <c r="Q35509" i="1"/>
  <c r="Q35510" i="1"/>
  <c r="Q35511" i="1"/>
  <c r="Q35512" i="1"/>
  <c r="Q35513" i="1"/>
  <c r="Q35514" i="1"/>
  <c r="Q35515" i="1"/>
  <c r="Q35516" i="1"/>
  <c r="Q35517" i="1"/>
  <c r="Q35518" i="1"/>
  <c r="Q35519" i="1"/>
  <c r="Q35520" i="1"/>
  <c r="Q35521" i="1"/>
  <c r="Q35522" i="1"/>
  <c r="Q35523" i="1"/>
  <c r="Q35524" i="1"/>
  <c r="Q35525" i="1"/>
  <c r="Q35526" i="1"/>
  <c r="Q35527" i="1"/>
  <c r="Q35528" i="1"/>
  <c r="Q35529" i="1"/>
  <c r="Q35530" i="1"/>
  <c r="Q35531" i="1"/>
  <c r="Q35532" i="1"/>
  <c r="Q35533" i="1"/>
  <c r="Q35534" i="1"/>
  <c r="Q35535" i="1"/>
  <c r="Q35536" i="1"/>
  <c r="Q35537" i="1"/>
  <c r="Q35538" i="1"/>
  <c r="Q35539" i="1"/>
  <c r="Q35540" i="1"/>
  <c r="Q35541" i="1"/>
  <c r="Q35542" i="1"/>
  <c r="Q35543" i="1"/>
  <c r="Q35544" i="1"/>
  <c r="Q35545" i="1"/>
  <c r="Q35546" i="1"/>
  <c r="Q35547" i="1"/>
  <c r="Q35548" i="1"/>
  <c r="Q35549" i="1"/>
  <c r="Q35550" i="1"/>
  <c r="Q35551" i="1"/>
  <c r="Q35552" i="1"/>
  <c r="Q35553" i="1"/>
  <c r="Q35554" i="1"/>
  <c r="Q35555" i="1"/>
  <c r="Q35556" i="1"/>
  <c r="Q35557" i="1"/>
  <c r="Q35558" i="1"/>
  <c r="Q35559" i="1"/>
  <c r="Q35560" i="1"/>
  <c r="Q35561" i="1"/>
  <c r="Q35562" i="1"/>
  <c r="Q35563" i="1"/>
  <c r="Q35564" i="1"/>
  <c r="Q35565" i="1"/>
  <c r="Q35566" i="1"/>
  <c r="Q35567" i="1"/>
  <c r="Q35568" i="1"/>
  <c r="Q35569" i="1"/>
  <c r="Q35570" i="1"/>
  <c r="Q35571" i="1"/>
  <c r="Q35572" i="1"/>
  <c r="Q35573" i="1"/>
  <c r="Q35574" i="1"/>
  <c r="Q35575" i="1"/>
  <c r="Q35576" i="1"/>
  <c r="Q35577" i="1"/>
  <c r="Q35578" i="1"/>
  <c r="Q35579" i="1"/>
  <c r="Q35580" i="1"/>
  <c r="Q35581" i="1"/>
  <c r="Q35582" i="1"/>
  <c r="Q35583" i="1"/>
  <c r="Q35584" i="1"/>
  <c r="Q35585" i="1"/>
  <c r="Q35586" i="1"/>
  <c r="Q35587" i="1"/>
  <c r="Q35588" i="1"/>
  <c r="Q35589" i="1"/>
  <c r="Q35590" i="1"/>
  <c r="Q35591" i="1"/>
  <c r="Q35592" i="1"/>
  <c r="Q35593" i="1"/>
  <c r="Q35594" i="1"/>
  <c r="Q35595" i="1"/>
  <c r="Q35596" i="1"/>
  <c r="Q35597" i="1"/>
  <c r="Q35598" i="1"/>
  <c r="Q35599" i="1"/>
  <c r="Q35600" i="1"/>
  <c r="Q35601" i="1"/>
  <c r="Q35602" i="1"/>
  <c r="Q35603" i="1"/>
  <c r="Q35604" i="1"/>
  <c r="Q35605" i="1"/>
  <c r="Q35606" i="1"/>
  <c r="Q35607" i="1"/>
  <c r="Q35608" i="1"/>
  <c r="Q35609" i="1"/>
  <c r="Q35610" i="1"/>
  <c r="Q35611" i="1"/>
  <c r="Q35612" i="1"/>
  <c r="Q35613" i="1"/>
  <c r="Q35614" i="1"/>
  <c r="Q35615" i="1"/>
  <c r="Q35616" i="1"/>
  <c r="Q35617" i="1"/>
  <c r="Q35618" i="1"/>
  <c r="Q35619" i="1"/>
  <c r="Q35620" i="1"/>
  <c r="Q35621" i="1"/>
  <c r="Q35622" i="1"/>
  <c r="Q35623" i="1"/>
  <c r="Q35624" i="1"/>
  <c r="Q35625" i="1"/>
  <c r="Q35626" i="1"/>
  <c r="Q35627" i="1"/>
  <c r="Q35628" i="1"/>
  <c r="Q35629" i="1"/>
  <c r="Q35630" i="1"/>
  <c r="Q35631" i="1"/>
  <c r="Q35632" i="1"/>
  <c r="Q35633" i="1"/>
  <c r="Q35634" i="1"/>
  <c r="Q35635" i="1"/>
  <c r="Q35636" i="1"/>
  <c r="Q35637" i="1"/>
  <c r="Q35638" i="1"/>
  <c r="Q35639" i="1"/>
  <c r="Q35640" i="1"/>
  <c r="Q35641" i="1"/>
  <c r="Q35642" i="1"/>
  <c r="Q35643" i="1"/>
  <c r="Q35644" i="1"/>
  <c r="Q35645" i="1"/>
  <c r="Q35646" i="1"/>
  <c r="Q35647" i="1"/>
  <c r="Q35648" i="1"/>
  <c r="Q35649" i="1"/>
  <c r="Q35650" i="1"/>
  <c r="Q35651" i="1"/>
  <c r="Q35652" i="1"/>
  <c r="Q35653" i="1"/>
  <c r="Q35654" i="1"/>
  <c r="Q35655" i="1"/>
  <c r="Q35656" i="1"/>
  <c r="Q35657" i="1"/>
  <c r="Q35658" i="1"/>
  <c r="Q35659" i="1"/>
  <c r="Q35660" i="1"/>
  <c r="Q35661" i="1"/>
  <c r="Q35662" i="1"/>
  <c r="Q35663" i="1"/>
  <c r="Q35664" i="1"/>
  <c r="Q35665" i="1"/>
  <c r="Q35666" i="1"/>
  <c r="Q35667" i="1"/>
  <c r="Q35668" i="1"/>
  <c r="Q35669" i="1"/>
  <c r="Q35670" i="1"/>
  <c r="Q35671" i="1"/>
  <c r="Q35672" i="1"/>
  <c r="Q35673" i="1"/>
  <c r="Q35674" i="1"/>
  <c r="Q35675" i="1"/>
  <c r="Q35676" i="1"/>
  <c r="Q35677" i="1"/>
  <c r="Q35678" i="1"/>
  <c r="Q35679" i="1"/>
  <c r="Q35680" i="1"/>
  <c r="Q35681" i="1"/>
  <c r="Q35682" i="1"/>
  <c r="Q35683" i="1"/>
  <c r="Q35684" i="1"/>
  <c r="Q35685" i="1"/>
  <c r="Q35686" i="1"/>
  <c r="Q35687" i="1"/>
  <c r="Q35688" i="1"/>
  <c r="Q35689" i="1"/>
  <c r="Q35690" i="1"/>
  <c r="Q35691" i="1"/>
  <c r="Q35692" i="1"/>
  <c r="Q35693" i="1"/>
  <c r="Q35694" i="1"/>
  <c r="Q35695" i="1"/>
  <c r="Q35696" i="1"/>
  <c r="Q35697" i="1"/>
  <c r="Q35698" i="1"/>
  <c r="Q35699" i="1"/>
  <c r="Q35700" i="1"/>
  <c r="Q35701" i="1"/>
  <c r="Q35702" i="1"/>
  <c r="Q35703" i="1"/>
  <c r="Q35704" i="1"/>
  <c r="Q35705" i="1"/>
  <c r="Q35706" i="1"/>
  <c r="Q35707" i="1"/>
  <c r="Q35708" i="1"/>
  <c r="Q35709" i="1"/>
  <c r="Q35710" i="1"/>
  <c r="Q35711" i="1"/>
  <c r="Q35712" i="1"/>
  <c r="Q35713" i="1"/>
  <c r="Q35714" i="1"/>
  <c r="Q35715" i="1"/>
  <c r="Q35716" i="1"/>
  <c r="Q35717" i="1"/>
  <c r="Q35718" i="1"/>
  <c r="Q35719" i="1"/>
  <c r="Q35720" i="1"/>
  <c r="Q35721" i="1"/>
  <c r="Q35722" i="1"/>
  <c r="Q35723" i="1"/>
  <c r="Q35724" i="1"/>
  <c r="Q35725" i="1"/>
  <c r="Q35726" i="1"/>
  <c r="Q35727" i="1"/>
  <c r="Q35728" i="1"/>
  <c r="Q35729" i="1"/>
  <c r="Q35730" i="1"/>
  <c r="Q35731" i="1"/>
  <c r="Q35732" i="1"/>
  <c r="Q35733" i="1"/>
  <c r="Q35734" i="1"/>
  <c r="Q35735" i="1"/>
  <c r="Q35736" i="1"/>
  <c r="Q35737" i="1"/>
  <c r="Q35738" i="1"/>
  <c r="Q35739" i="1"/>
  <c r="Q35740" i="1"/>
  <c r="Q35741" i="1"/>
  <c r="Q35742" i="1"/>
  <c r="Q35743" i="1"/>
  <c r="Q35744" i="1"/>
  <c r="Q35745" i="1"/>
  <c r="Q35746" i="1"/>
  <c r="Q35747" i="1"/>
  <c r="Q35748" i="1"/>
  <c r="Q35749" i="1"/>
  <c r="Q35750" i="1"/>
  <c r="Q35751" i="1"/>
  <c r="Q35752" i="1"/>
  <c r="Q35753" i="1"/>
  <c r="Q35754" i="1"/>
  <c r="Q35755" i="1"/>
  <c r="Q35756" i="1"/>
  <c r="Q35757" i="1"/>
  <c r="Q35758" i="1"/>
  <c r="Q35759" i="1"/>
  <c r="Q35760" i="1"/>
  <c r="Q35761" i="1"/>
  <c r="Q35762" i="1"/>
  <c r="Q35763" i="1"/>
  <c r="Q35764" i="1"/>
  <c r="Q35765" i="1"/>
  <c r="Q35766" i="1"/>
  <c r="Q35767" i="1"/>
  <c r="Q35768" i="1"/>
  <c r="Q35769" i="1"/>
  <c r="Q35770" i="1"/>
  <c r="Q35771" i="1"/>
  <c r="Q35772" i="1"/>
  <c r="Q35773" i="1"/>
  <c r="Q35774" i="1"/>
  <c r="Q35775" i="1"/>
  <c r="Q35776" i="1"/>
  <c r="Q35777" i="1"/>
  <c r="Q35778" i="1"/>
  <c r="Q35779" i="1"/>
  <c r="Q35780" i="1"/>
  <c r="Q35781" i="1"/>
  <c r="Q35782" i="1"/>
  <c r="Q35783" i="1"/>
  <c r="Q35784" i="1"/>
  <c r="Q35785" i="1"/>
  <c r="Q35786" i="1"/>
  <c r="Q35787" i="1"/>
  <c r="Q35788" i="1"/>
  <c r="Q35789" i="1"/>
  <c r="Q35790" i="1"/>
  <c r="Q35791" i="1"/>
  <c r="Q35792" i="1"/>
  <c r="Q35793" i="1"/>
  <c r="Q35794" i="1"/>
  <c r="Q35795" i="1"/>
  <c r="Q35796" i="1"/>
  <c r="Q35797" i="1"/>
  <c r="Q35798" i="1"/>
  <c r="Q35799" i="1"/>
  <c r="Q35800" i="1"/>
  <c r="Q35801" i="1"/>
  <c r="Q35802" i="1"/>
  <c r="Q35803" i="1"/>
  <c r="Q35804" i="1"/>
  <c r="Q35805" i="1"/>
  <c r="Q35806" i="1"/>
  <c r="Q35807" i="1"/>
  <c r="Q35808" i="1"/>
  <c r="Q35809" i="1"/>
  <c r="Q35810" i="1"/>
  <c r="Q35811" i="1"/>
  <c r="Q35812" i="1"/>
  <c r="Q35813" i="1"/>
  <c r="Q35814" i="1"/>
  <c r="Q35815" i="1"/>
  <c r="Q35816" i="1"/>
  <c r="Q35817" i="1"/>
  <c r="Q35818" i="1"/>
  <c r="Q35819" i="1"/>
  <c r="Q35820" i="1"/>
  <c r="Q35821" i="1"/>
  <c r="Q35822" i="1"/>
  <c r="Q35823" i="1"/>
  <c r="Q35824" i="1"/>
  <c r="Q35825" i="1"/>
  <c r="Q35826" i="1"/>
  <c r="Q35827" i="1"/>
  <c r="Q35828" i="1"/>
  <c r="Q35829" i="1"/>
  <c r="Q35830" i="1"/>
  <c r="Q35831" i="1"/>
  <c r="Q35832" i="1"/>
  <c r="Q35833" i="1"/>
  <c r="Q35834" i="1"/>
  <c r="Q35835" i="1"/>
  <c r="Q35836" i="1"/>
  <c r="Q35837" i="1"/>
  <c r="Q35838" i="1"/>
  <c r="Q35839" i="1"/>
  <c r="Q35840" i="1"/>
  <c r="Q35841" i="1"/>
  <c r="Q35842" i="1"/>
  <c r="Q35843" i="1"/>
  <c r="Q35844" i="1"/>
  <c r="Q35845" i="1"/>
  <c r="Q35846" i="1"/>
  <c r="Q35847" i="1"/>
  <c r="Q35848" i="1"/>
  <c r="Q35849" i="1"/>
  <c r="Q35850" i="1"/>
  <c r="Q35851" i="1"/>
  <c r="Q35852" i="1"/>
  <c r="Q35853" i="1"/>
  <c r="Q35854" i="1"/>
  <c r="Q35855" i="1"/>
  <c r="Q35856" i="1"/>
  <c r="Q35857" i="1"/>
  <c r="Q35858" i="1"/>
  <c r="Q35859" i="1"/>
  <c r="Q35860" i="1"/>
  <c r="Q35861" i="1"/>
  <c r="Q35862" i="1"/>
  <c r="Q35863" i="1"/>
  <c r="Q35864" i="1"/>
  <c r="Q35865" i="1"/>
  <c r="Q35866" i="1"/>
  <c r="Q35867" i="1"/>
  <c r="Q35868" i="1"/>
  <c r="Q35869" i="1"/>
  <c r="Q35870" i="1"/>
  <c r="Q35871" i="1"/>
  <c r="Q35872" i="1"/>
  <c r="Q35873" i="1"/>
  <c r="Q35874" i="1"/>
  <c r="Q35875" i="1"/>
  <c r="Q35876" i="1"/>
  <c r="Q35877" i="1"/>
  <c r="Q35878" i="1"/>
  <c r="Q35879" i="1"/>
  <c r="Q35880" i="1"/>
  <c r="Q35881" i="1"/>
  <c r="Q35882" i="1"/>
  <c r="Q35883" i="1"/>
  <c r="Q35884" i="1"/>
  <c r="Q35885" i="1"/>
  <c r="Q35886" i="1"/>
  <c r="Q35887" i="1"/>
  <c r="Q35888" i="1"/>
  <c r="Q35889" i="1"/>
  <c r="Q35890" i="1"/>
  <c r="Q35891" i="1"/>
  <c r="Q35892" i="1"/>
  <c r="Q35893" i="1"/>
  <c r="Q35894" i="1"/>
  <c r="Q35895" i="1"/>
  <c r="Q35896" i="1"/>
  <c r="Q35897" i="1"/>
  <c r="Q35898" i="1"/>
  <c r="Q35899" i="1"/>
  <c r="Q35900" i="1"/>
  <c r="Q35901" i="1"/>
  <c r="Q35902" i="1"/>
  <c r="Q35903" i="1"/>
  <c r="Q35904" i="1"/>
  <c r="Q35905" i="1"/>
  <c r="Q35906" i="1"/>
  <c r="Q35907" i="1"/>
  <c r="Q35908" i="1"/>
  <c r="Q35909" i="1"/>
  <c r="Q35910" i="1"/>
  <c r="Q35911" i="1"/>
  <c r="Q35912" i="1"/>
  <c r="Q35913" i="1"/>
  <c r="Q35914" i="1"/>
  <c r="Q35915" i="1"/>
  <c r="Q35916" i="1"/>
  <c r="Q35917" i="1"/>
  <c r="Q35918" i="1"/>
  <c r="Q35919" i="1"/>
  <c r="Q35920" i="1"/>
  <c r="Q35921" i="1"/>
  <c r="Q35922" i="1"/>
  <c r="Q35923" i="1"/>
  <c r="Q35924" i="1"/>
  <c r="Q35925" i="1"/>
  <c r="Q35926" i="1"/>
  <c r="Q35927" i="1"/>
  <c r="Q35928" i="1"/>
  <c r="Q35929" i="1"/>
  <c r="Q35930" i="1"/>
  <c r="Q35931" i="1"/>
  <c r="Q35932" i="1"/>
  <c r="Q35933" i="1"/>
  <c r="Q35934" i="1"/>
  <c r="Q35935" i="1"/>
  <c r="Q35936" i="1"/>
  <c r="Q35937" i="1"/>
  <c r="Q35938" i="1"/>
  <c r="Q35939" i="1"/>
  <c r="Q35940" i="1"/>
  <c r="Q35941" i="1"/>
  <c r="Q35942" i="1"/>
  <c r="Q35943" i="1"/>
  <c r="Q35944" i="1"/>
  <c r="Q35945" i="1"/>
  <c r="Q35946" i="1"/>
  <c r="Q35947" i="1"/>
  <c r="Q35948" i="1"/>
  <c r="Q35949" i="1"/>
  <c r="Q35950" i="1"/>
  <c r="Q35951" i="1"/>
  <c r="Q35952" i="1"/>
  <c r="Q35953" i="1"/>
  <c r="Q35954" i="1"/>
  <c r="Q35955" i="1"/>
  <c r="Q35956" i="1"/>
  <c r="Q35957" i="1"/>
  <c r="Q35958" i="1"/>
  <c r="Q35959" i="1"/>
  <c r="Q35960" i="1"/>
  <c r="Q35961" i="1"/>
  <c r="Q35962" i="1"/>
  <c r="Q35963" i="1"/>
  <c r="Q35964" i="1"/>
  <c r="Q35965" i="1"/>
  <c r="Q35966" i="1"/>
  <c r="Q35967" i="1"/>
  <c r="Q35968" i="1"/>
  <c r="Q35969" i="1"/>
  <c r="Q35970" i="1"/>
  <c r="Q35971" i="1"/>
  <c r="Q35972" i="1"/>
  <c r="Q35973" i="1"/>
  <c r="Q35974" i="1"/>
  <c r="Q35975" i="1"/>
  <c r="Q35976" i="1"/>
  <c r="Q35977" i="1"/>
  <c r="Q35978" i="1"/>
  <c r="Q35979" i="1"/>
  <c r="Q35980" i="1"/>
  <c r="Q35981" i="1"/>
  <c r="Q35982" i="1"/>
  <c r="Q35983" i="1"/>
  <c r="Q35984" i="1"/>
  <c r="Q35985" i="1"/>
  <c r="Q35986" i="1"/>
  <c r="Q35987" i="1"/>
  <c r="Q35988" i="1"/>
  <c r="Q35989" i="1"/>
  <c r="Q35990" i="1"/>
  <c r="Q35991" i="1"/>
  <c r="Q35992" i="1"/>
  <c r="Q35993" i="1"/>
  <c r="Q35994" i="1"/>
  <c r="Q35995" i="1"/>
  <c r="Q35996" i="1"/>
  <c r="Q35997" i="1"/>
  <c r="Q35998" i="1"/>
  <c r="Q35999" i="1"/>
  <c r="Q36000" i="1"/>
  <c r="Q36001" i="1"/>
  <c r="Q36002" i="1"/>
  <c r="Q36003" i="1"/>
  <c r="Q36004" i="1"/>
  <c r="Q36005" i="1"/>
  <c r="Q36006" i="1"/>
  <c r="Q36007" i="1"/>
  <c r="Q36008" i="1"/>
  <c r="Q36009" i="1"/>
  <c r="Q36010" i="1"/>
  <c r="Q36011" i="1"/>
  <c r="Q36012" i="1"/>
  <c r="Q36013" i="1"/>
  <c r="Q36014" i="1"/>
  <c r="Q36015" i="1"/>
  <c r="Q36016" i="1"/>
  <c r="Q36017" i="1"/>
  <c r="Q36018" i="1"/>
  <c r="Q36019" i="1"/>
  <c r="Q36020" i="1"/>
  <c r="Q36021" i="1"/>
  <c r="Q36022" i="1"/>
  <c r="Q36023" i="1"/>
  <c r="Q36024" i="1"/>
  <c r="Q36025" i="1"/>
  <c r="Q36026" i="1"/>
  <c r="Q36027" i="1"/>
  <c r="Q36028" i="1"/>
  <c r="Q36029" i="1"/>
  <c r="Q36030" i="1"/>
  <c r="Q36031" i="1"/>
  <c r="Q36032" i="1"/>
  <c r="Q36033" i="1"/>
  <c r="Q36034" i="1"/>
  <c r="Q36035" i="1"/>
  <c r="Q36036" i="1"/>
  <c r="Q36037" i="1"/>
  <c r="Q36038" i="1"/>
  <c r="Q36039" i="1"/>
  <c r="Q36040" i="1"/>
  <c r="Q36041" i="1"/>
  <c r="Q36042" i="1"/>
  <c r="Q36043" i="1"/>
  <c r="Q36044" i="1"/>
  <c r="Q36045" i="1"/>
  <c r="Q36046" i="1"/>
  <c r="Q36047" i="1"/>
  <c r="Q36048" i="1"/>
  <c r="Q36049" i="1"/>
  <c r="Q36050" i="1"/>
  <c r="Q36051" i="1"/>
  <c r="Q36052" i="1"/>
  <c r="Q36053" i="1"/>
  <c r="Q36054" i="1"/>
  <c r="Q36055" i="1"/>
  <c r="Q36056" i="1"/>
  <c r="Q36057" i="1"/>
  <c r="Q36058" i="1"/>
  <c r="Q36059" i="1"/>
  <c r="Q36060" i="1"/>
  <c r="Q36061" i="1"/>
  <c r="Q36062" i="1"/>
  <c r="Q36063" i="1"/>
  <c r="Q36064" i="1"/>
  <c r="Q36065" i="1"/>
  <c r="Q36066" i="1"/>
  <c r="Q36067" i="1"/>
  <c r="Q36068" i="1"/>
  <c r="Q36069" i="1"/>
  <c r="Q36070" i="1"/>
  <c r="Q36071" i="1"/>
  <c r="Q36072" i="1"/>
  <c r="Q36073" i="1"/>
  <c r="Q36074" i="1"/>
  <c r="Q36075" i="1"/>
  <c r="Q36076" i="1"/>
  <c r="Q36077" i="1"/>
  <c r="Q36078" i="1"/>
  <c r="Q36079" i="1"/>
  <c r="Q36080" i="1"/>
  <c r="Q36081" i="1"/>
  <c r="Q36082" i="1"/>
  <c r="Q36083" i="1"/>
  <c r="Q36084" i="1"/>
  <c r="Q36085" i="1"/>
  <c r="Q36086" i="1"/>
  <c r="Q36087" i="1"/>
  <c r="Q36088" i="1"/>
  <c r="Q36089" i="1"/>
  <c r="Q36090" i="1"/>
  <c r="Q36091" i="1"/>
  <c r="Q36092" i="1"/>
  <c r="Q36093" i="1"/>
  <c r="Q36094" i="1"/>
  <c r="Q36095" i="1"/>
  <c r="Q36096" i="1"/>
  <c r="Q36097" i="1"/>
  <c r="Q36098" i="1"/>
  <c r="Q36099" i="1"/>
  <c r="Q36100" i="1"/>
  <c r="Q36101" i="1"/>
  <c r="Q36102" i="1"/>
  <c r="Q36103" i="1"/>
  <c r="Q36104" i="1"/>
  <c r="Q36105" i="1"/>
  <c r="Q36106" i="1"/>
  <c r="Q36107" i="1"/>
  <c r="Q36108" i="1"/>
  <c r="Q36109" i="1"/>
  <c r="Q36110" i="1"/>
  <c r="Q36111" i="1"/>
  <c r="Q36112" i="1"/>
  <c r="Q36113" i="1"/>
  <c r="Q36114" i="1"/>
  <c r="Q36115" i="1"/>
  <c r="Q36116" i="1"/>
  <c r="Q36117" i="1"/>
  <c r="Q36118" i="1"/>
  <c r="Q36119" i="1"/>
  <c r="Q36120" i="1"/>
  <c r="Q36121" i="1"/>
  <c r="Q36122" i="1"/>
  <c r="Q36123" i="1"/>
  <c r="Q36124" i="1"/>
  <c r="Q36125" i="1"/>
  <c r="Q36126" i="1"/>
  <c r="Q36127" i="1"/>
  <c r="Q36128" i="1"/>
  <c r="Q36129" i="1"/>
  <c r="Q36130" i="1"/>
  <c r="Q36131" i="1"/>
  <c r="Q36132" i="1"/>
  <c r="Q36133" i="1"/>
  <c r="Q36134" i="1"/>
  <c r="Q36135" i="1"/>
  <c r="Q36136" i="1"/>
  <c r="Q36137" i="1"/>
  <c r="Q36138" i="1"/>
  <c r="Q36139" i="1"/>
  <c r="Q36140" i="1"/>
  <c r="Q36141" i="1"/>
  <c r="Q36142" i="1"/>
  <c r="Q36143" i="1"/>
  <c r="Q36144" i="1"/>
  <c r="Q36145" i="1"/>
  <c r="Q36146" i="1"/>
  <c r="Q36147" i="1"/>
  <c r="Q36148" i="1"/>
  <c r="Q36149" i="1"/>
  <c r="Q36150" i="1"/>
  <c r="Q36151" i="1"/>
  <c r="Q36152" i="1"/>
  <c r="Q36153" i="1"/>
  <c r="Q36154" i="1"/>
  <c r="Q36155" i="1"/>
  <c r="Q36156" i="1"/>
  <c r="Q36157" i="1"/>
  <c r="Q36158" i="1"/>
  <c r="Q36159" i="1"/>
  <c r="Q36160" i="1"/>
  <c r="Q36161" i="1"/>
  <c r="Q36162" i="1"/>
  <c r="Q36163" i="1"/>
  <c r="Q36164" i="1"/>
  <c r="Q36165" i="1"/>
  <c r="Q36166" i="1"/>
  <c r="Q36167" i="1"/>
  <c r="Q36168" i="1"/>
  <c r="Q36169" i="1"/>
  <c r="Q36170" i="1"/>
  <c r="Q36171" i="1"/>
  <c r="Q36172" i="1"/>
  <c r="Q36173" i="1"/>
  <c r="Q36174" i="1"/>
  <c r="Q36175" i="1"/>
  <c r="Q36176" i="1"/>
  <c r="Q36177" i="1"/>
  <c r="Q36178" i="1"/>
  <c r="Q36179" i="1"/>
  <c r="Q36180" i="1"/>
  <c r="Q36181" i="1"/>
  <c r="Q36182" i="1"/>
  <c r="Q36183" i="1"/>
  <c r="Q36184" i="1"/>
  <c r="Q36185" i="1"/>
  <c r="Q36186" i="1"/>
  <c r="Q36187" i="1"/>
  <c r="Q36188" i="1"/>
  <c r="Q36189" i="1"/>
  <c r="Q36190" i="1"/>
  <c r="Q36191" i="1"/>
  <c r="Q36192" i="1"/>
  <c r="Q36193" i="1"/>
  <c r="Q36194" i="1"/>
  <c r="Q36195" i="1"/>
  <c r="Q36196" i="1"/>
  <c r="Q36197" i="1"/>
  <c r="Q36198" i="1"/>
  <c r="Q36199" i="1"/>
  <c r="Q36200" i="1"/>
  <c r="Q36201" i="1"/>
  <c r="Q36202" i="1"/>
  <c r="Q36203" i="1"/>
  <c r="Q36204" i="1"/>
  <c r="Q36205" i="1"/>
  <c r="Q36206" i="1"/>
  <c r="Q36207" i="1"/>
  <c r="Q36208" i="1"/>
  <c r="Q36209" i="1"/>
  <c r="Q36210" i="1"/>
  <c r="Q36211" i="1"/>
  <c r="Q36212" i="1"/>
  <c r="Q36213" i="1"/>
  <c r="Q36214" i="1"/>
  <c r="Q36215" i="1"/>
  <c r="Q36216" i="1"/>
  <c r="Q36217" i="1"/>
  <c r="Q36218" i="1"/>
  <c r="Q36219" i="1"/>
  <c r="Q36220" i="1"/>
  <c r="Q36221" i="1"/>
  <c r="Q36222" i="1"/>
  <c r="Q36223" i="1"/>
  <c r="Q36224" i="1"/>
  <c r="Q36225" i="1"/>
  <c r="Q36226" i="1"/>
  <c r="Q36227" i="1"/>
  <c r="Q36228" i="1"/>
  <c r="Q36229" i="1"/>
  <c r="Q36230" i="1"/>
  <c r="Q36231" i="1"/>
  <c r="Q36232" i="1"/>
  <c r="Q36233" i="1"/>
  <c r="Q36234" i="1"/>
  <c r="Q36235" i="1"/>
  <c r="Q36236" i="1"/>
  <c r="Q36237" i="1"/>
  <c r="Q36238" i="1"/>
  <c r="Q36239" i="1"/>
  <c r="Q36240" i="1"/>
  <c r="Q36241" i="1"/>
  <c r="Q36242" i="1"/>
  <c r="Q36243" i="1"/>
  <c r="Q36244" i="1"/>
  <c r="Q36245" i="1"/>
  <c r="Q36246" i="1"/>
  <c r="Q36247" i="1"/>
  <c r="Q36248" i="1"/>
  <c r="Q36249" i="1"/>
  <c r="Q36250" i="1"/>
  <c r="Q36251" i="1"/>
  <c r="Q36252" i="1"/>
  <c r="Q36253" i="1"/>
  <c r="Q36254" i="1"/>
  <c r="Q36255" i="1"/>
  <c r="Q36256" i="1"/>
  <c r="Q36257" i="1"/>
  <c r="Q36258" i="1"/>
  <c r="Q36259" i="1"/>
  <c r="Q36260" i="1"/>
  <c r="Q36261" i="1"/>
  <c r="Q36262" i="1"/>
  <c r="Q36263" i="1"/>
  <c r="Q36264" i="1"/>
  <c r="Q36265" i="1"/>
  <c r="Q36266" i="1"/>
  <c r="Q36267" i="1"/>
  <c r="Q36268" i="1"/>
  <c r="Q36269" i="1"/>
  <c r="Q36270" i="1"/>
  <c r="Q36271" i="1"/>
  <c r="Q36272" i="1"/>
  <c r="Q36273" i="1"/>
  <c r="Q36274" i="1"/>
  <c r="Q36275" i="1"/>
  <c r="Q36276" i="1"/>
  <c r="Q36277" i="1"/>
  <c r="Q36278" i="1"/>
  <c r="Q36279" i="1"/>
  <c r="Q36280" i="1"/>
  <c r="Q36281" i="1"/>
  <c r="Q36282" i="1"/>
  <c r="Q36283" i="1"/>
  <c r="Q36284" i="1"/>
  <c r="Q36285" i="1"/>
  <c r="Q36286" i="1"/>
  <c r="Q36287" i="1"/>
  <c r="Q36288" i="1"/>
  <c r="Q36289" i="1"/>
  <c r="Q36290" i="1"/>
  <c r="Q36291" i="1"/>
  <c r="Q36292" i="1"/>
  <c r="Q36293" i="1"/>
  <c r="Q36294" i="1"/>
  <c r="Q36295" i="1"/>
  <c r="Q36296" i="1"/>
  <c r="Q36297" i="1"/>
  <c r="Q36298" i="1"/>
  <c r="Q36299" i="1"/>
  <c r="Q36300" i="1"/>
  <c r="Q36301" i="1"/>
  <c r="Q36302" i="1"/>
  <c r="Q36303" i="1"/>
  <c r="Q36304" i="1"/>
  <c r="Q36305" i="1"/>
  <c r="Q36306" i="1"/>
  <c r="Q36307" i="1"/>
  <c r="Q36308" i="1"/>
  <c r="Q36309" i="1"/>
  <c r="Q36310" i="1"/>
  <c r="Q36311" i="1"/>
  <c r="Q36312" i="1"/>
  <c r="Q36313" i="1"/>
  <c r="Q36314" i="1"/>
  <c r="Q36315" i="1"/>
  <c r="Q36316" i="1"/>
  <c r="Q36317" i="1"/>
  <c r="Q36318" i="1"/>
  <c r="Q36319" i="1"/>
  <c r="Q36320" i="1"/>
  <c r="Q36321" i="1"/>
  <c r="Q36322" i="1"/>
  <c r="Q36323" i="1"/>
  <c r="Q36324" i="1"/>
  <c r="Q36325" i="1"/>
  <c r="Q36326" i="1"/>
  <c r="Q36327" i="1"/>
  <c r="Q36328" i="1"/>
  <c r="Q36329" i="1"/>
  <c r="Q36330" i="1"/>
  <c r="Q36331" i="1"/>
  <c r="Q36332" i="1"/>
  <c r="Q36333" i="1"/>
  <c r="Q36334" i="1"/>
  <c r="Q36335" i="1"/>
  <c r="Q36336" i="1"/>
  <c r="Q36337" i="1"/>
  <c r="Q36338" i="1"/>
  <c r="Q36339" i="1"/>
  <c r="Q36340" i="1"/>
  <c r="Q36341" i="1"/>
  <c r="Q36342" i="1"/>
  <c r="Q36343" i="1"/>
  <c r="Q36344" i="1"/>
  <c r="Q36345" i="1"/>
  <c r="Q36346" i="1"/>
  <c r="Q36347" i="1"/>
  <c r="Q36348" i="1"/>
  <c r="Q36349" i="1"/>
  <c r="Q36350" i="1"/>
  <c r="Q36351" i="1"/>
  <c r="Q36352" i="1"/>
  <c r="Q36353" i="1"/>
  <c r="Q36354" i="1"/>
  <c r="Q36355" i="1"/>
  <c r="Q36356" i="1"/>
  <c r="Q36357" i="1"/>
  <c r="Q36358" i="1"/>
  <c r="Q36359" i="1"/>
  <c r="Q36360" i="1"/>
  <c r="Q36361" i="1"/>
  <c r="Q36362" i="1"/>
  <c r="Q36363" i="1"/>
  <c r="Q36364" i="1"/>
  <c r="Q36365" i="1"/>
  <c r="Q36366" i="1"/>
  <c r="Q36367" i="1"/>
  <c r="Q36368" i="1"/>
  <c r="Q36369" i="1"/>
  <c r="Q36370" i="1"/>
  <c r="Q36371" i="1"/>
  <c r="Q36372" i="1"/>
  <c r="Q36373" i="1"/>
  <c r="Q36374" i="1"/>
  <c r="Q36375" i="1"/>
  <c r="Q36376" i="1"/>
  <c r="Q36377" i="1"/>
  <c r="Q36378" i="1"/>
  <c r="Q36379" i="1"/>
  <c r="Q36380" i="1"/>
  <c r="Q36381" i="1"/>
  <c r="Q36382" i="1"/>
  <c r="Q36383" i="1"/>
  <c r="Q36384" i="1"/>
  <c r="Q36385" i="1"/>
  <c r="Q36386" i="1"/>
  <c r="Q36387" i="1"/>
  <c r="Q36388" i="1"/>
  <c r="Q36389" i="1"/>
  <c r="Q36390" i="1"/>
  <c r="Q36391" i="1"/>
  <c r="Q36392" i="1"/>
  <c r="Q36393" i="1"/>
  <c r="Q36394" i="1"/>
  <c r="Q36395" i="1"/>
  <c r="Q36396" i="1"/>
  <c r="Q36397" i="1"/>
  <c r="Q36398" i="1"/>
  <c r="Q36399" i="1"/>
  <c r="Q36400" i="1"/>
  <c r="Q36401" i="1"/>
  <c r="Q36402" i="1"/>
  <c r="Q36403" i="1"/>
  <c r="Q36404" i="1"/>
  <c r="Q36405" i="1"/>
  <c r="Q36406" i="1"/>
  <c r="Q36407" i="1"/>
  <c r="Q36408" i="1"/>
  <c r="Q36409" i="1"/>
  <c r="Q36410" i="1"/>
  <c r="Q36411" i="1"/>
  <c r="Q36412" i="1"/>
  <c r="Q36413" i="1"/>
  <c r="Q36414" i="1"/>
  <c r="Q36415" i="1"/>
  <c r="Q36416" i="1"/>
  <c r="Q36417" i="1"/>
  <c r="Q36418" i="1"/>
  <c r="Q36419" i="1"/>
  <c r="Q36420" i="1"/>
  <c r="Q36421" i="1"/>
  <c r="Q36422" i="1"/>
  <c r="Q36423" i="1"/>
  <c r="Q36424" i="1"/>
  <c r="Q36425" i="1"/>
  <c r="Q36426" i="1"/>
  <c r="Q36427" i="1"/>
  <c r="Q36428" i="1"/>
  <c r="Q36429" i="1"/>
  <c r="Q36430" i="1"/>
  <c r="Q36431" i="1"/>
  <c r="Q36432" i="1"/>
  <c r="Q36433" i="1"/>
  <c r="Q36434" i="1"/>
  <c r="Q36435" i="1"/>
  <c r="Q36436" i="1"/>
  <c r="Q36437" i="1"/>
  <c r="Q36438" i="1"/>
  <c r="Q36439" i="1"/>
  <c r="Q36440" i="1"/>
  <c r="Q36441" i="1"/>
  <c r="Q36442" i="1"/>
  <c r="Q36443" i="1"/>
  <c r="Q36444" i="1"/>
  <c r="Q36445" i="1"/>
  <c r="Q36446" i="1"/>
  <c r="Q36447" i="1"/>
  <c r="Q36448" i="1"/>
  <c r="Q36449" i="1"/>
  <c r="Q36450" i="1"/>
  <c r="Q36451" i="1"/>
  <c r="Q36452" i="1"/>
  <c r="Q36453" i="1"/>
  <c r="Q36454" i="1"/>
  <c r="Q36455" i="1"/>
  <c r="Q36456" i="1"/>
  <c r="Q36457" i="1"/>
  <c r="Q36458" i="1"/>
  <c r="Q36459" i="1"/>
  <c r="Q36460" i="1"/>
  <c r="Q36461" i="1"/>
  <c r="Q36462" i="1"/>
  <c r="Q36463" i="1"/>
  <c r="Q36464" i="1"/>
  <c r="Q36465" i="1"/>
  <c r="Q36466" i="1"/>
  <c r="Q36467" i="1"/>
  <c r="Q36468" i="1"/>
  <c r="Q36469" i="1"/>
  <c r="Q36470" i="1"/>
  <c r="Q36471" i="1"/>
  <c r="Q36472" i="1"/>
  <c r="Q36473" i="1"/>
  <c r="Q36474" i="1"/>
  <c r="Q36475" i="1"/>
  <c r="Q36476" i="1"/>
  <c r="Q36477" i="1"/>
  <c r="Q36478" i="1"/>
  <c r="Q36479" i="1"/>
  <c r="Q36480" i="1"/>
  <c r="Q36481" i="1"/>
  <c r="Q36482" i="1"/>
  <c r="Q36483" i="1"/>
  <c r="Q36484" i="1"/>
  <c r="Q36485" i="1"/>
  <c r="Q36486" i="1"/>
  <c r="Q36487" i="1"/>
  <c r="Q36488" i="1"/>
  <c r="Q36489" i="1"/>
  <c r="Q36490" i="1"/>
  <c r="Q36491" i="1"/>
  <c r="Q36492" i="1"/>
  <c r="Q36493" i="1"/>
  <c r="Q36494" i="1"/>
  <c r="Q36495" i="1"/>
  <c r="Q36496" i="1"/>
  <c r="Q36497" i="1"/>
  <c r="Q36498" i="1"/>
  <c r="Q36499" i="1"/>
  <c r="Q36500" i="1"/>
  <c r="Q36501" i="1"/>
  <c r="Q36502" i="1"/>
  <c r="Q36503" i="1"/>
  <c r="Q36504" i="1"/>
  <c r="Q36505" i="1"/>
  <c r="Q36506" i="1"/>
  <c r="Q36507" i="1"/>
  <c r="Q36508" i="1"/>
  <c r="Q36509" i="1"/>
  <c r="Q36510" i="1"/>
  <c r="Q36511" i="1"/>
  <c r="Q36512" i="1"/>
  <c r="Q36513" i="1"/>
  <c r="Q36514" i="1"/>
  <c r="Q36515" i="1"/>
  <c r="Q36516" i="1"/>
  <c r="Q36517" i="1"/>
  <c r="Q36518" i="1"/>
  <c r="Q36519" i="1"/>
  <c r="Q36520" i="1"/>
  <c r="Q36521" i="1"/>
  <c r="Q36522" i="1"/>
  <c r="Q36523" i="1"/>
  <c r="Q36524" i="1"/>
  <c r="Q36525" i="1"/>
  <c r="Q36526" i="1"/>
  <c r="Q36527" i="1"/>
  <c r="Q36528" i="1"/>
  <c r="Q36529" i="1"/>
  <c r="Q36530" i="1"/>
  <c r="Q36531" i="1"/>
  <c r="Q36532" i="1"/>
  <c r="Q36533" i="1"/>
  <c r="Q36534" i="1"/>
  <c r="Q36535" i="1"/>
  <c r="Q36536" i="1"/>
  <c r="Q36537" i="1"/>
  <c r="Q36538" i="1"/>
  <c r="Q36539" i="1"/>
  <c r="Q36540" i="1"/>
  <c r="Q36541" i="1"/>
  <c r="Q36542" i="1"/>
  <c r="Q36543" i="1"/>
  <c r="Q36544" i="1"/>
  <c r="Q36545" i="1"/>
  <c r="Q36546" i="1"/>
  <c r="Q36547" i="1"/>
  <c r="Q36548" i="1"/>
  <c r="Q36549" i="1"/>
  <c r="Q36550" i="1"/>
  <c r="Q36551" i="1"/>
  <c r="Q36552" i="1"/>
  <c r="Q36553" i="1"/>
  <c r="Q36554" i="1"/>
  <c r="Q36555" i="1"/>
  <c r="Q36556" i="1"/>
  <c r="Q36557" i="1"/>
  <c r="Q36558" i="1"/>
  <c r="Q36559" i="1"/>
  <c r="Q36560" i="1"/>
  <c r="Q36561" i="1"/>
  <c r="Q36562" i="1"/>
  <c r="Q36563" i="1"/>
  <c r="Q36564" i="1"/>
  <c r="Q36565" i="1"/>
  <c r="Q36566" i="1"/>
  <c r="Q36567" i="1"/>
  <c r="Q36568" i="1"/>
  <c r="Q36569" i="1"/>
  <c r="Q36570" i="1"/>
  <c r="Q36571" i="1"/>
  <c r="Q36572" i="1"/>
  <c r="Q36573" i="1"/>
  <c r="Q36574" i="1"/>
  <c r="Q36575" i="1"/>
  <c r="Q36576" i="1"/>
  <c r="Q36577" i="1"/>
  <c r="Q36578" i="1"/>
  <c r="Q36579" i="1"/>
  <c r="Q36580" i="1"/>
  <c r="Q36581" i="1"/>
  <c r="Q36582" i="1"/>
  <c r="Q36583" i="1"/>
  <c r="Q36584" i="1"/>
  <c r="Q36585" i="1"/>
  <c r="Q36586" i="1"/>
  <c r="Q36587" i="1"/>
  <c r="Q36588" i="1"/>
  <c r="Q36589" i="1"/>
  <c r="Q36590" i="1"/>
  <c r="Q36591" i="1"/>
  <c r="Q36592" i="1"/>
  <c r="Q36593" i="1"/>
  <c r="Q36594" i="1"/>
  <c r="Q36595" i="1"/>
  <c r="Q36596" i="1"/>
  <c r="Q36597" i="1"/>
  <c r="Q36598" i="1"/>
  <c r="Q36599" i="1"/>
  <c r="Q36600" i="1"/>
  <c r="Q36601" i="1"/>
  <c r="Q36602" i="1"/>
  <c r="Q36603" i="1"/>
  <c r="Q36604" i="1"/>
  <c r="Q36605" i="1"/>
  <c r="Q36606" i="1"/>
  <c r="Q36607" i="1"/>
  <c r="Q36608" i="1"/>
  <c r="Q36609" i="1"/>
  <c r="Q36610" i="1"/>
  <c r="Q36611" i="1"/>
  <c r="Q36612" i="1"/>
  <c r="Q36613" i="1"/>
  <c r="Q36614" i="1"/>
  <c r="Q36615" i="1"/>
  <c r="Q36616" i="1"/>
  <c r="Q36617" i="1"/>
  <c r="Q36618" i="1"/>
  <c r="Q36619" i="1"/>
  <c r="Q36620" i="1"/>
  <c r="Q36621" i="1"/>
  <c r="Q36622" i="1"/>
  <c r="Q36623" i="1"/>
  <c r="Q36624" i="1"/>
  <c r="Q36625" i="1"/>
  <c r="Q36626" i="1"/>
  <c r="Q36627" i="1"/>
  <c r="Q36628" i="1"/>
  <c r="Q36629" i="1"/>
  <c r="Q36630" i="1"/>
  <c r="Q36631" i="1"/>
  <c r="Q36632" i="1"/>
  <c r="Q36633" i="1"/>
  <c r="Q36634" i="1"/>
  <c r="Q36635" i="1"/>
  <c r="Q36636" i="1"/>
  <c r="Q36637" i="1"/>
  <c r="Q36638" i="1"/>
  <c r="Q36639" i="1"/>
  <c r="Q36640" i="1"/>
  <c r="Q36641" i="1"/>
  <c r="Q36642" i="1"/>
  <c r="Q36643" i="1"/>
  <c r="Q36644" i="1"/>
  <c r="Q36645" i="1"/>
  <c r="Q36646" i="1"/>
  <c r="Q36647" i="1"/>
  <c r="Q36648" i="1"/>
  <c r="Q36649" i="1"/>
  <c r="Q36650" i="1"/>
  <c r="Q36651" i="1"/>
  <c r="Q36652" i="1"/>
  <c r="Q36653" i="1"/>
  <c r="Q36654" i="1"/>
  <c r="Q36655" i="1"/>
  <c r="Q36656" i="1"/>
  <c r="Q36657" i="1"/>
  <c r="Q36658" i="1"/>
  <c r="Q36659" i="1"/>
  <c r="Q36660" i="1"/>
  <c r="Q36661" i="1"/>
  <c r="Q36662" i="1"/>
  <c r="Q36663" i="1"/>
  <c r="Q36664" i="1"/>
  <c r="Q36665" i="1"/>
  <c r="Q36666" i="1"/>
  <c r="Q36667" i="1"/>
  <c r="Q36668" i="1"/>
  <c r="Q36669" i="1"/>
  <c r="Q36670" i="1"/>
  <c r="Q36671" i="1"/>
  <c r="Q36672" i="1"/>
  <c r="Q36673" i="1"/>
  <c r="Q36674" i="1"/>
  <c r="Q36675" i="1"/>
  <c r="Q36676" i="1"/>
  <c r="Q36677" i="1"/>
  <c r="Q36678" i="1"/>
  <c r="Q36679" i="1"/>
  <c r="Q36680" i="1"/>
  <c r="Q36681" i="1"/>
  <c r="Q36682" i="1"/>
  <c r="Q36683" i="1"/>
  <c r="Q36684" i="1"/>
  <c r="Q36685" i="1"/>
  <c r="Q36686" i="1"/>
  <c r="Q36687" i="1"/>
  <c r="Q36688" i="1"/>
  <c r="Q36689" i="1"/>
  <c r="Q36690" i="1"/>
  <c r="Q36691" i="1"/>
  <c r="Q36692" i="1"/>
  <c r="Q36693" i="1"/>
  <c r="Q36694" i="1"/>
  <c r="Q36695" i="1"/>
  <c r="Q36696" i="1"/>
  <c r="Q36697" i="1"/>
  <c r="Q36698" i="1"/>
  <c r="Q36699" i="1"/>
  <c r="Q36700" i="1"/>
  <c r="Q36701" i="1"/>
  <c r="Q36702" i="1"/>
  <c r="Q36703" i="1"/>
  <c r="Q36704" i="1"/>
  <c r="Q36705" i="1"/>
  <c r="Q36706" i="1"/>
  <c r="Q36707" i="1"/>
  <c r="Q36708" i="1"/>
  <c r="Q36709" i="1"/>
  <c r="Q36710" i="1"/>
  <c r="Q36711" i="1"/>
  <c r="Q36712" i="1"/>
  <c r="Q36713" i="1"/>
  <c r="Q36714" i="1"/>
  <c r="Q36715" i="1"/>
  <c r="Q36716" i="1"/>
  <c r="Q36717" i="1"/>
  <c r="Q36718" i="1"/>
  <c r="Q36719" i="1"/>
  <c r="Q36720" i="1"/>
  <c r="Q36721" i="1"/>
  <c r="Q36722" i="1"/>
  <c r="Q36723" i="1"/>
  <c r="Q36724" i="1"/>
  <c r="Q36725" i="1"/>
  <c r="Q36726" i="1"/>
  <c r="Q36727" i="1"/>
  <c r="Q36728" i="1"/>
  <c r="Q36729" i="1"/>
  <c r="Q36730" i="1"/>
  <c r="Q36731" i="1"/>
  <c r="Q36732" i="1"/>
  <c r="Q36733" i="1"/>
  <c r="Q36734" i="1"/>
  <c r="Q36735" i="1"/>
  <c r="Q36736" i="1"/>
  <c r="Q36737" i="1"/>
  <c r="Q36738" i="1"/>
  <c r="Q36739" i="1"/>
  <c r="Q36740" i="1"/>
  <c r="Q36741" i="1"/>
  <c r="Q36742" i="1"/>
  <c r="Q36743" i="1"/>
  <c r="Q36744" i="1"/>
  <c r="Q36745" i="1"/>
  <c r="Q36746" i="1"/>
  <c r="Q36747" i="1"/>
  <c r="Q36748" i="1"/>
  <c r="Q36749" i="1"/>
  <c r="Q36750" i="1"/>
  <c r="Q36751" i="1"/>
  <c r="Q36752" i="1"/>
  <c r="Q36753" i="1"/>
  <c r="Q36754" i="1"/>
  <c r="Q36755" i="1"/>
  <c r="Q36756" i="1"/>
  <c r="Q36757" i="1"/>
  <c r="Q36758" i="1"/>
  <c r="Q36759" i="1"/>
  <c r="Q36760" i="1"/>
  <c r="Q36761" i="1"/>
  <c r="Q36762" i="1"/>
  <c r="Q36763" i="1"/>
  <c r="Q36764" i="1"/>
  <c r="Q36765" i="1"/>
  <c r="Q36766" i="1"/>
  <c r="Q36767" i="1"/>
  <c r="Q36768" i="1"/>
  <c r="Q36769" i="1"/>
  <c r="Q36770" i="1"/>
  <c r="Q36771" i="1"/>
  <c r="Q36772" i="1"/>
  <c r="Q36773" i="1"/>
  <c r="Q36774" i="1"/>
  <c r="Q36775" i="1"/>
  <c r="Q36776" i="1"/>
  <c r="Q36777" i="1"/>
  <c r="Q36778" i="1"/>
  <c r="Q36779" i="1"/>
  <c r="Q36780" i="1"/>
  <c r="Q36781" i="1"/>
  <c r="Q36782" i="1"/>
  <c r="Q36783" i="1"/>
  <c r="Q36784" i="1"/>
  <c r="Q36785" i="1"/>
  <c r="Q36786" i="1"/>
  <c r="Q36787" i="1"/>
  <c r="Q36788" i="1"/>
  <c r="Q36789" i="1"/>
  <c r="Q36790" i="1"/>
  <c r="Q36791" i="1"/>
  <c r="Q36792" i="1"/>
  <c r="Q36793" i="1"/>
  <c r="Q36794" i="1"/>
  <c r="Q36795" i="1"/>
  <c r="Q36796" i="1"/>
  <c r="Q36797" i="1"/>
  <c r="Q36798" i="1"/>
  <c r="Q36799" i="1"/>
  <c r="Q36800" i="1"/>
  <c r="Q36801" i="1"/>
  <c r="Q36802" i="1"/>
  <c r="Q36803" i="1"/>
  <c r="Q36804" i="1"/>
  <c r="Q36805" i="1"/>
  <c r="Q36806" i="1"/>
  <c r="Q36807" i="1"/>
  <c r="Q36808" i="1"/>
  <c r="Q36809" i="1"/>
  <c r="Q36810" i="1"/>
  <c r="Q36811" i="1"/>
  <c r="Q36812" i="1"/>
  <c r="Q36813" i="1"/>
  <c r="Q36814" i="1"/>
  <c r="Q36815" i="1"/>
  <c r="Q36816" i="1"/>
  <c r="Q36817" i="1"/>
  <c r="Q36818" i="1"/>
  <c r="Q36819" i="1"/>
  <c r="Q36820" i="1"/>
  <c r="Q36821" i="1"/>
  <c r="Q36822" i="1"/>
  <c r="Q36823" i="1"/>
  <c r="Q36824" i="1"/>
  <c r="Q36825" i="1"/>
  <c r="Q36826" i="1"/>
  <c r="Q36827" i="1"/>
  <c r="Q36828" i="1"/>
  <c r="Q36829" i="1"/>
  <c r="Q36830" i="1"/>
  <c r="Q36831" i="1"/>
  <c r="Q36832" i="1"/>
  <c r="Q36833" i="1"/>
  <c r="Q36834" i="1"/>
  <c r="Q36835" i="1"/>
  <c r="Q36836" i="1"/>
  <c r="Q36837" i="1"/>
  <c r="Q36838" i="1"/>
  <c r="Q36839" i="1"/>
  <c r="Q36840" i="1"/>
  <c r="Q36841" i="1"/>
  <c r="Q36842" i="1"/>
  <c r="Q36843" i="1"/>
  <c r="Q36844" i="1"/>
  <c r="Q36845" i="1"/>
  <c r="Q36846" i="1"/>
  <c r="Q36847" i="1"/>
  <c r="Q36848" i="1"/>
  <c r="Q36849" i="1"/>
  <c r="Q36850" i="1"/>
  <c r="Q36851" i="1"/>
  <c r="Q36852" i="1"/>
  <c r="Q36853" i="1"/>
  <c r="Q36854" i="1"/>
  <c r="Q36855" i="1"/>
  <c r="Q36856" i="1"/>
  <c r="Q36857" i="1"/>
  <c r="Q36858" i="1"/>
  <c r="Q36859" i="1"/>
  <c r="Q36860" i="1"/>
  <c r="Q36861" i="1"/>
  <c r="Q36862" i="1"/>
  <c r="Q36863" i="1"/>
  <c r="Q36864" i="1"/>
  <c r="Q36865" i="1"/>
  <c r="Q36866" i="1"/>
  <c r="Q36867" i="1"/>
  <c r="Q36868" i="1"/>
  <c r="Q36869" i="1"/>
  <c r="Q36870" i="1"/>
  <c r="Q36871" i="1"/>
  <c r="Q36872" i="1"/>
  <c r="Q36873" i="1"/>
  <c r="Q36874" i="1"/>
  <c r="Q36875" i="1"/>
  <c r="Q36876" i="1"/>
  <c r="Q36877" i="1"/>
  <c r="Q36878" i="1"/>
  <c r="Q36879" i="1"/>
  <c r="Q36880" i="1"/>
  <c r="Q36881" i="1"/>
  <c r="Q36882" i="1"/>
  <c r="Q36883" i="1"/>
  <c r="Q36884" i="1"/>
  <c r="Q36885" i="1"/>
  <c r="Q36886" i="1"/>
  <c r="Q36887" i="1"/>
  <c r="Q36888" i="1"/>
  <c r="Q36889" i="1"/>
  <c r="Q36890" i="1"/>
  <c r="Q36891" i="1"/>
  <c r="Q36892" i="1"/>
  <c r="Q36893" i="1"/>
  <c r="Q36894" i="1"/>
  <c r="Q36895" i="1"/>
  <c r="Q36896" i="1"/>
  <c r="Q36897" i="1"/>
  <c r="Q36898" i="1"/>
  <c r="Q36899" i="1"/>
  <c r="Q36900" i="1"/>
  <c r="Q36901" i="1"/>
  <c r="Q36902" i="1"/>
  <c r="Q36903" i="1"/>
  <c r="Q36904" i="1"/>
  <c r="Q36905" i="1"/>
  <c r="Q36906" i="1"/>
  <c r="Q36907" i="1"/>
  <c r="Q36908" i="1"/>
  <c r="Q36909" i="1"/>
  <c r="Q36910" i="1"/>
  <c r="Q36911" i="1"/>
  <c r="Q36912" i="1"/>
  <c r="Q36913" i="1"/>
  <c r="Q36914" i="1"/>
  <c r="Q36915" i="1"/>
  <c r="Q36916" i="1"/>
  <c r="Q36917" i="1"/>
  <c r="Q36918" i="1"/>
  <c r="Q36919" i="1"/>
  <c r="Q36920" i="1"/>
  <c r="Q36921" i="1"/>
  <c r="Q36922" i="1"/>
  <c r="Q36923" i="1"/>
  <c r="Q36924" i="1"/>
  <c r="Q36925" i="1"/>
  <c r="Q36926" i="1"/>
  <c r="Q36927" i="1"/>
  <c r="Q36928" i="1"/>
  <c r="Q36929" i="1"/>
  <c r="Q36930" i="1"/>
  <c r="Q36931" i="1"/>
  <c r="Q36932" i="1"/>
  <c r="Q36933" i="1"/>
  <c r="Q36934" i="1"/>
  <c r="Q36935" i="1"/>
  <c r="Q36936" i="1"/>
  <c r="Q36937" i="1"/>
  <c r="Q36938" i="1"/>
  <c r="Q36939" i="1"/>
  <c r="Q36940" i="1"/>
  <c r="Q36941" i="1"/>
  <c r="Q36942" i="1"/>
  <c r="Q36943" i="1"/>
  <c r="Q36944" i="1"/>
  <c r="Q36945" i="1"/>
  <c r="Q36946" i="1"/>
  <c r="Q36947" i="1"/>
  <c r="Q36948" i="1"/>
  <c r="Q36949" i="1"/>
  <c r="Q36950" i="1"/>
  <c r="Q36951" i="1"/>
  <c r="Q36952" i="1"/>
  <c r="Q36953" i="1"/>
  <c r="Q36954" i="1"/>
  <c r="Q36955" i="1"/>
  <c r="Q36956" i="1"/>
  <c r="Q36957" i="1"/>
  <c r="Q36958" i="1"/>
  <c r="Q36959" i="1"/>
  <c r="Q36960" i="1"/>
  <c r="Q36961" i="1"/>
  <c r="Q36962" i="1"/>
  <c r="Q36963" i="1"/>
  <c r="Q36964" i="1"/>
  <c r="Q36965" i="1"/>
  <c r="Q36966" i="1"/>
  <c r="Q36967" i="1"/>
  <c r="Q36968" i="1"/>
  <c r="Q36969" i="1"/>
  <c r="Q36970" i="1"/>
  <c r="Q36971" i="1"/>
  <c r="Q36972" i="1"/>
  <c r="Q36973" i="1"/>
  <c r="Q36974" i="1"/>
  <c r="Q36975" i="1"/>
  <c r="Q36976" i="1"/>
  <c r="Q36977" i="1"/>
  <c r="Q36978" i="1"/>
  <c r="Q36979" i="1"/>
  <c r="Q36980" i="1"/>
  <c r="Q36981" i="1"/>
  <c r="Q36982" i="1"/>
  <c r="Q36983" i="1"/>
  <c r="Q36984" i="1"/>
  <c r="Q36985" i="1"/>
  <c r="Q36986" i="1"/>
  <c r="Q36987" i="1"/>
  <c r="Q36988" i="1"/>
  <c r="Q36989" i="1"/>
  <c r="Q36990" i="1"/>
  <c r="Q36991" i="1"/>
  <c r="Q36992" i="1"/>
  <c r="Q36993" i="1"/>
  <c r="Q36994" i="1"/>
  <c r="Q36995" i="1"/>
  <c r="Q36996" i="1"/>
  <c r="Q36997" i="1"/>
  <c r="Q36998" i="1"/>
  <c r="Q36999" i="1"/>
  <c r="Q37000" i="1"/>
  <c r="Q37001" i="1"/>
  <c r="Q37002" i="1"/>
  <c r="Q37003" i="1"/>
  <c r="Q37004" i="1"/>
  <c r="Q37005" i="1"/>
  <c r="Q37006" i="1"/>
  <c r="Q37007" i="1"/>
  <c r="Q37008" i="1"/>
  <c r="Q37009" i="1"/>
  <c r="Q37010" i="1"/>
  <c r="Q37011" i="1"/>
  <c r="Q37012" i="1"/>
  <c r="Q37013" i="1"/>
  <c r="Q37014" i="1"/>
  <c r="Q37015" i="1"/>
  <c r="Q37016" i="1"/>
  <c r="Q37017" i="1"/>
  <c r="Q37018" i="1"/>
  <c r="Q37019" i="1"/>
  <c r="Q37020" i="1"/>
  <c r="Q37021" i="1"/>
  <c r="Q37022" i="1"/>
  <c r="Q37023" i="1"/>
  <c r="Q37024" i="1"/>
  <c r="Q37025" i="1"/>
  <c r="Q37026" i="1"/>
  <c r="Q37027" i="1"/>
  <c r="Q37028" i="1"/>
  <c r="Q37029" i="1"/>
  <c r="Q37030" i="1"/>
  <c r="Q37031" i="1"/>
  <c r="Q37032" i="1"/>
  <c r="Q37033" i="1"/>
  <c r="Q37034" i="1"/>
  <c r="Q37035" i="1"/>
  <c r="Q37036" i="1"/>
  <c r="Q37037" i="1"/>
  <c r="Q37038" i="1"/>
  <c r="Q37039" i="1"/>
  <c r="Q37040" i="1"/>
  <c r="Q37041" i="1"/>
  <c r="Q37042" i="1"/>
  <c r="Q37043" i="1"/>
  <c r="Q37044" i="1"/>
  <c r="Q37045" i="1"/>
  <c r="Q37046" i="1"/>
  <c r="Q37047" i="1"/>
  <c r="Q37048" i="1"/>
  <c r="Q37049" i="1"/>
  <c r="Q37050" i="1"/>
  <c r="Q37051" i="1"/>
  <c r="Q37052" i="1"/>
  <c r="Q37053" i="1"/>
  <c r="Q37054" i="1"/>
  <c r="Q37055" i="1"/>
  <c r="Q37056" i="1"/>
  <c r="Q37057" i="1"/>
  <c r="Q37058" i="1"/>
  <c r="Q37059" i="1"/>
  <c r="Q37060" i="1"/>
  <c r="Q37061" i="1"/>
  <c r="Q37062" i="1"/>
  <c r="Q37063" i="1"/>
  <c r="Q37064" i="1"/>
  <c r="Q37065" i="1"/>
  <c r="Q37066" i="1"/>
  <c r="Q37067" i="1"/>
  <c r="Q37068" i="1"/>
  <c r="Q37069" i="1"/>
  <c r="Q37070" i="1"/>
  <c r="Q37071" i="1"/>
  <c r="Q37072" i="1"/>
  <c r="Q37073" i="1"/>
  <c r="Q37074" i="1"/>
  <c r="Q37075" i="1"/>
  <c r="Q37076" i="1"/>
  <c r="Q37077" i="1"/>
  <c r="Q37078" i="1"/>
  <c r="Q37079" i="1"/>
  <c r="Q37080" i="1"/>
  <c r="Q37081" i="1"/>
  <c r="Q37082" i="1"/>
  <c r="Q37083" i="1"/>
  <c r="Q37084" i="1"/>
  <c r="Q37085" i="1"/>
  <c r="Q37086" i="1"/>
  <c r="Q37087" i="1"/>
  <c r="Q37088" i="1"/>
  <c r="Q37089" i="1"/>
  <c r="Q37090" i="1"/>
  <c r="Q37091" i="1"/>
  <c r="Q37092" i="1"/>
  <c r="Q37093" i="1"/>
  <c r="Q37094" i="1"/>
  <c r="Q37095" i="1"/>
  <c r="Q37096" i="1"/>
  <c r="Q37097" i="1"/>
  <c r="Q37098" i="1"/>
  <c r="Q37099" i="1"/>
  <c r="Q37100" i="1"/>
  <c r="Q37101" i="1"/>
  <c r="Q37102" i="1"/>
  <c r="Q37103" i="1"/>
  <c r="Q37104" i="1"/>
  <c r="Q37105" i="1"/>
  <c r="Q37106" i="1"/>
  <c r="Q37107" i="1"/>
  <c r="Q37108" i="1"/>
  <c r="Q37109" i="1"/>
  <c r="Q37110" i="1"/>
  <c r="Q37111" i="1"/>
  <c r="Q37112" i="1"/>
  <c r="Q37113" i="1"/>
  <c r="Q37114" i="1"/>
  <c r="Q37115" i="1"/>
  <c r="Q37116" i="1"/>
  <c r="Q37117" i="1"/>
  <c r="Q37118" i="1"/>
  <c r="Q37119" i="1"/>
  <c r="Q37120" i="1"/>
  <c r="Q37121" i="1"/>
  <c r="Q37122" i="1"/>
  <c r="Q37123" i="1"/>
  <c r="Q37124" i="1"/>
  <c r="Q37125" i="1"/>
  <c r="Q37126" i="1"/>
  <c r="Q37127" i="1"/>
  <c r="Q37128" i="1"/>
  <c r="Q37129" i="1"/>
  <c r="Q37130" i="1"/>
  <c r="Q37131" i="1"/>
  <c r="Q37132" i="1"/>
  <c r="Q37133" i="1"/>
  <c r="Q37134" i="1"/>
  <c r="Q37135" i="1"/>
  <c r="Q37136" i="1"/>
  <c r="Q37137" i="1"/>
  <c r="Q37138" i="1"/>
  <c r="Q37139" i="1"/>
  <c r="Q37140" i="1"/>
  <c r="Q37141" i="1"/>
  <c r="Q37142" i="1"/>
  <c r="Q37143" i="1"/>
  <c r="Q37144" i="1"/>
  <c r="Q37145" i="1"/>
  <c r="Q37146" i="1"/>
  <c r="Q37147" i="1"/>
  <c r="Q37148" i="1"/>
  <c r="Q37149" i="1"/>
  <c r="Q37150" i="1"/>
  <c r="Q37151" i="1"/>
  <c r="Q37152" i="1"/>
  <c r="Q37153" i="1"/>
  <c r="Q37154" i="1"/>
  <c r="Q37155" i="1"/>
  <c r="Q37156" i="1"/>
  <c r="Q37157" i="1"/>
  <c r="Q37158" i="1"/>
  <c r="Q37159" i="1"/>
  <c r="Q37160" i="1"/>
  <c r="Q37161" i="1"/>
  <c r="Q37162" i="1"/>
  <c r="Q37163" i="1"/>
  <c r="Q37164" i="1"/>
  <c r="Q37165" i="1"/>
  <c r="Q37166" i="1"/>
  <c r="Q37167" i="1"/>
  <c r="Q37168" i="1"/>
  <c r="Q37169" i="1"/>
  <c r="Q37170" i="1"/>
  <c r="Q37171" i="1"/>
  <c r="Q37172" i="1"/>
  <c r="Q37173" i="1"/>
  <c r="Q37174" i="1"/>
  <c r="Q37175" i="1"/>
  <c r="Q37176" i="1"/>
  <c r="Q37177" i="1"/>
  <c r="Q37178" i="1"/>
  <c r="Q37179" i="1"/>
  <c r="Q37180" i="1"/>
  <c r="Q37181" i="1"/>
  <c r="Q37182" i="1"/>
  <c r="Q37183" i="1"/>
  <c r="Q37184" i="1"/>
  <c r="Q37185" i="1"/>
  <c r="Q37186" i="1"/>
  <c r="Q37187" i="1"/>
  <c r="Q37188" i="1"/>
  <c r="Q37189" i="1"/>
  <c r="Q37190" i="1"/>
  <c r="Q37191" i="1"/>
  <c r="Q37192" i="1"/>
  <c r="Q37193" i="1"/>
  <c r="Q37194" i="1"/>
  <c r="Q37195" i="1"/>
  <c r="Q37196" i="1"/>
  <c r="Q37197" i="1"/>
  <c r="Q37198" i="1"/>
  <c r="Q37199" i="1"/>
  <c r="Q37200" i="1"/>
  <c r="Q37201" i="1"/>
  <c r="Q37202" i="1"/>
  <c r="Q37203" i="1"/>
  <c r="Q37204" i="1"/>
  <c r="Q37205" i="1"/>
  <c r="Q37206" i="1"/>
  <c r="Q37207" i="1"/>
  <c r="Q37208" i="1"/>
  <c r="Q37209" i="1"/>
  <c r="Q37210" i="1"/>
  <c r="Q37211" i="1"/>
  <c r="Q37212" i="1"/>
  <c r="Q37213" i="1"/>
  <c r="Q37214" i="1"/>
  <c r="Q37215" i="1"/>
  <c r="Q37216" i="1"/>
  <c r="Q37217" i="1"/>
  <c r="Q37218" i="1"/>
  <c r="Q37219" i="1"/>
  <c r="Q37220" i="1"/>
  <c r="Q37221" i="1"/>
  <c r="Q37222" i="1"/>
  <c r="Q37223" i="1"/>
  <c r="Q37224" i="1"/>
  <c r="Q37225" i="1"/>
  <c r="Q37226" i="1"/>
  <c r="Q37227" i="1"/>
  <c r="Q37228" i="1"/>
  <c r="Q37229" i="1"/>
  <c r="Q37230" i="1"/>
  <c r="Q37231" i="1"/>
  <c r="Q37232" i="1"/>
  <c r="Q37233" i="1"/>
  <c r="Q37234" i="1"/>
  <c r="Q37235" i="1"/>
  <c r="Q37236" i="1"/>
  <c r="Q37237" i="1"/>
  <c r="Q37238" i="1"/>
  <c r="Q37239" i="1"/>
  <c r="Q37240" i="1"/>
  <c r="Q37241" i="1"/>
  <c r="Q37242" i="1"/>
  <c r="Q37243" i="1"/>
  <c r="Q37244" i="1"/>
  <c r="Q37245" i="1"/>
  <c r="Q37246" i="1"/>
  <c r="Q37247" i="1"/>
  <c r="Q37248" i="1"/>
  <c r="Q37249" i="1"/>
  <c r="Q37250" i="1"/>
  <c r="Q37251" i="1"/>
  <c r="Q37252" i="1"/>
  <c r="Q37253" i="1"/>
  <c r="Q37254" i="1"/>
  <c r="Q37255" i="1"/>
  <c r="Q37256" i="1"/>
  <c r="Q37257" i="1"/>
  <c r="Q37258" i="1"/>
  <c r="Q37259" i="1"/>
  <c r="Q37260" i="1"/>
  <c r="Q37261" i="1"/>
  <c r="Q37262" i="1"/>
  <c r="Q37263" i="1"/>
  <c r="Q37264" i="1"/>
  <c r="Q37265" i="1"/>
  <c r="Q37266" i="1"/>
  <c r="Q37267" i="1"/>
  <c r="Q37268" i="1"/>
  <c r="Q37269" i="1"/>
  <c r="Q37270" i="1"/>
  <c r="Q37271" i="1"/>
  <c r="Q37272" i="1"/>
  <c r="Q37273" i="1"/>
  <c r="Q37274" i="1"/>
  <c r="Q37275" i="1"/>
  <c r="Q37276" i="1"/>
  <c r="Q37277" i="1"/>
  <c r="Q37278" i="1"/>
  <c r="Q37279" i="1"/>
  <c r="Q37280" i="1"/>
  <c r="Q37281" i="1"/>
  <c r="Q37282" i="1"/>
  <c r="Q37283" i="1"/>
  <c r="Q37284" i="1"/>
  <c r="Q37285" i="1"/>
  <c r="Q37286" i="1"/>
  <c r="Q37287" i="1"/>
  <c r="Q37288" i="1"/>
  <c r="Q37289" i="1"/>
  <c r="Q37290" i="1"/>
  <c r="Q37291" i="1"/>
  <c r="Q37292" i="1"/>
  <c r="Q37293" i="1"/>
  <c r="Q37294" i="1"/>
  <c r="Q37295" i="1"/>
  <c r="Q37296" i="1"/>
  <c r="Q37297" i="1"/>
  <c r="Q37298" i="1"/>
  <c r="Q37299" i="1"/>
  <c r="Q37300" i="1"/>
  <c r="Q37301" i="1"/>
  <c r="Q37302" i="1"/>
  <c r="Q37303" i="1"/>
  <c r="Q37304" i="1"/>
  <c r="Q37305" i="1"/>
  <c r="Q37306" i="1"/>
  <c r="Q37307" i="1"/>
  <c r="Q37308" i="1"/>
  <c r="Q37309" i="1"/>
  <c r="Q37310" i="1"/>
  <c r="Q37311" i="1"/>
  <c r="Q37312" i="1"/>
  <c r="Q37313" i="1"/>
  <c r="Q37314" i="1"/>
  <c r="Q37315" i="1"/>
  <c r="Q37316" i="1"/>
  <c r="Q37317" i="1"/>
  <c r="Q37318" i="1"/>
  <c r="Q37319" i="1"/>
  <c r="Q37320" i="1"/>
  <c r="Q37321" i="1"/>
  <c r="Q37322" i="1"/>
  <c r="Q37323" i="1"/>
  <c r="Q37324" i="1"/>
  <c r="Q37325" i="1"/>
  <c r="Q37326" i="1"/>
  <c r="Q37327" i="1"/>
  <c r="Q37328" i="1"/>
  <c r="Q37329" i="1"/>
  <c r="Q37330" i="1"/>
  <c r="Q37331" i="1"/>
  <c r="Q37332" i="1"/>
  <c r="Q37333" i="1"/>
  <c r="Q37334" i="1"/>
  <c r="Q37335" i="1"/>
  <c r="Q37336" i="1"/>
  <c r="Q37337" i="1"/>
  <c r="Q37338" i="1"/>
  <c r="Q37339" i="1"/>
  <c r="Q37340" i="1"/>
  <c r="Q37341" i="1"/>
  <c r="Q37342" i="1"/>
  <c r="Q37343" i="1"/>
  <c r="Q37344" i="1"/>
  <c r="Q37345" i="1"/>
  <c r="Q37346" i="1"/>
  <c r="Q37347" i="1"/>
  <c r="Q37348" i="1"/>
  <c r="Q37349" i="1"/>
  <c r="Q37350" i="1"/>
  <c r="Q37351" i="1"/>
  <c r="Q37352" i="1"/>
  <c r="Q37353" i="1"/>
  <c r="Q37354" i="1"/>
  <c r="Q37355" i="1"/>
  <c r="Q37356" i="1"/>
  <c r="Q37357" i="1"/>
  <c r="Q37358" i="1"/>
  <c r="Q37359" i="1"/>
  <c r="Q37360" i="1"/>
  <c r="Q37361" i="1"/>
  <c r="Q37362" i="1"/>
  <c r="Q37363" i="1"/>
  <c r="Q37364" i="1"/>
  <c r="Q37365" i="1"/>
  <c r="Q37366" i="1"/>
  <c r="Q37367" i="1"/>
  <c r="Q37368" i="1"/>
  <c r="Q37369" i="1"/>
  <c r="Q37370" i="1"/>
  <c r="Q37371" i="1"/>
  <c r="Q37372" i="1"/>
  <c r="Q37373" i="1"/>
  <c r="Q37374" i="1"/>
  <c r="Q37375" i="1"/>
  <c r="Q37376" i="1"/>
  <c r="Q37377" i="1"/>
  <c r="Q37378" i="1"/>
  <c r="Q37379" i="1"/>
  <c r="Q37380" i="1"/>
  <c r="Q37381" i="1"/>
  <c r="Q37382" i="1"/>
  <c r="Q37383" i="1"/>
  <c r="Q37384" i="1"/>
  <c r="Q37385" i="1"/>
  <c r="Q37386" i="1"/>
  <c r="Q37387" i="1"/>
  <c r="Q37388" i="1"/>
  <c r="Q37389" i="1"/>
  <c r="Q37390" i="1"/>
  <c r="Q37391" i="1"/>
  <c r="Q37392" i="1"/>
  <c r="Q37393" i="1"/>
  <c r="Q37394" i="1"/>
  <c r="Q37395" i="1"/>
  <c r="Q37396" i="1"/>
  <c r="Q37397" i="1"/>
  <c r="Q37398" i="1"/>
  <c r="Q37399" i="1"/>
  <c r="Q37400" i="1"/>
  <c r="Q37401" i="1"/>
  <c r="Q37402" i="1"/>
  <c r="Q37403" i="1"/>
  <c r="Q37404" i="1"/>
  <c r="Q37405" i="1"/>
  <c r="Q37406" i="1"/>
  <c r="Q37407" i="1"/>
  <c r="Q37408" i="1"/>
  <c r="Q37409" i="1"/>
  <c r="Q37410" i="1"/>
  <c r="Q37411" i="1"/>
  <c r="Q37412" i="1"/>
  <c r="Q37413" i="1"/>
  <c r="Q37414" i="1"/>
  <c r="Q37415" i="1"/>
  <c r="Q37416" i="1"/>
  <c r="Q37417" i="1"/>
  <c r="Q37418" i="1"/>
  <c r="Q37419" i="1"/>
  <c r="Q37420" i="1"/>
  <c r="Q37421" i="1"/>
  <c r="Q37422" i="1"/>
  <c r="Q37423" i="1"/>
  <c r="Q37424" i="1"/>
  <c r="Q37425" i="1"/>
  <c r="Q37426" i="1"/>
  <c r="Q37427" i="1"/>
  <c r="Q37428" i="1"/>
  <c r="Q37429" i="1"/>
  <c r="Q37430" i="1"/>
  <c r="Q37431" i="1"/>
  <c r="Q37432" i="1"/>
  <c r="Q37433" i="1"/>
  <c r="Q37434" i="1"/>
  <c r="Q37435" i="1"/>
  <c r="Q37436" i="1"/>
  <c r="Q37437" i="1"/>
  <c r="Q37438" i="1"/>
  <c r="Q37439" i="1"/>
  <c r="Q37440" i="1"/>
  <c r="Q37441" i="1"/>
  <c r="Q37442" i="1"/>
  <c r="Q37443" i="1"/>
  <c r="Q37444" i="1"/>
  <c r="Q37445" i="1"/>
  <c r="Q37446" i="1"/>
  <c r="Q37447" i="1"/>
  <c r="Q37448" i="1"/>
  <c r="Q37449" i="1"/>
  <c r="Q37450" i="1"/>
  <c r="Q37451" i="1"/>
  <c r="Q37452" i="1"/>
  <c r="Q37453" i="1"/>
  <c r="Q37454" i="1"/>
  <c r="Q37455" i="1"/>
  <c r="Q37456" i="1"/>
  <c r="Q37457" i="1"/>
  <c r="Q37458" i="1"/>
  <c r="Q37459" i="1"/>
  <c r="Q37460" i="1"/>
  <c r="Q37461" i="1"/>
  <c r="Q37462" i="1"/>
  <c r="Q37463" i="1"/>
  <c r="Q37464" i="1"/>
  <c r="Q37465" i="1"/>
  <c r="Q37466" i="1"/>
  <c r="Q37467" i="1"/>
  <c r="Q37468" i="1"/>
  <c r="Q37469" i="1"/>
  <c r="Q37470" i="1"/>
  <c r="Q37471" i="1"/>
  <c r="Q37472" i="1"/>
  <c r="Q37473" i="1"/>
  <c r="Q37474" i="1"/>
  <c r="Q37475" i="1"/>
  <c r="Q37476" i="1"/>
  <c r="Q37477" i="1"/>
  <c r="Q37478" i="1"/>
  <c r="Q37479" i="1"/>
  <c r="Q37480" i="1"/>
  <c r="Q37481" i="1"/>
  <c r="Q37482" i="1"/>
  <c r="Q37483" i="1"/>
  <c r="Q37484" i="1"/>
  <c r="Q37485" i="1"/>
  <c r="Q37486" i="1"/>
  <c r="Q37487" i="1"/>
  <c r="Q37488" i="1"/>
  <c r="Q37489" i="1"/>
  <c r="Q37490" i="1"/>
  <c r="Q37491" i="1"/>
  <c r="Q37492" i="1"/>
  <c r="Q37493" i="1"/>
  <c r="Q37494" i="1"/>
  <c r="Q37495" i="1"/>
  <c r="Q37496" i="1"/>
  <c r="Q37497" i="1"/>
  <c r="Q37498" i="1"/>
  <c r="Q37499" i="1"/>
  <c r="Q37500" i="1"/>
  <c r="Q37501" i="1"/>
  <c r="Q37502" i="1"/>
  <c r="Q37503" i="1"/>
  <c r="Q37504" i="1"/>
  <c r="Q37505" i="1"/>
  <c r="Q37506" i="1"/>
  <c r="Q37507" i="1"/>
  <c r="Q37508" i="1"/>
  <c r="Q37509" i="1"/>
  <c r="Q37510" i="1"/>
  <c r="Q37511" i="1"/>
  <c r="Q37512" i="1"/>
  <c r="Q37513" i="1"/>
  <c r="Q37514" i="1"/>
  <c r="Q37515" i="1"/>
  <c r="Q37516" i="1"/>
  <c r="Q37517" i="1"/>
  <c r="Q37518" i="1"/>
  <c r="Q37519" i="1"/>
  <c r="Q37520" i="1"/>
  <c r="Q37521" i="1"/>
  <c r="Q37522" i="1"/>
  <c r="Q37523" i="1"/>
  <c r="Q37524" i="1"/>
  <c r="Q37525" i="1"/>
  <c r="Q37526" i="1"/>
  <c r="Q37527" i="1"/>
  <c r="Q37528" i="1"/>
  <c r="Q37529" i="1"/>
  <c r="Q37530" i="1"/>
  <c r="Q37531" i="1"/>
  <c r="Q37532" i="1"/>
  <c r="Q37533" i="1"/>
  <c r="Q37534" i="1"/>
  <c r="Q37535" i="1"/>
  <c r="Q37536" i="1"/>
  <c r="Q37537" i="1"/>
  <c r="Q37538" i="1"/>
  <c r="Q37539" i="1"/>
  <c r="Q37540" i="1"/>
  <c r="Q37541" i="1"/>
  <c r="Q37542" i="1"/>
  <c r="Q37543" i="1"/>
  <c r="Q37544" i="1"/>
  <c r="Q37545" i="1"/>
  <c r="Q37546" i="1"/>
  <c r="Q37547" i="1"/>
  <c r="Q37548" i="1"/>
  <c r="Q37549" i="1"/>
  <c r="Q37550" i="1"/>
  <c r="Q37551" i="1"/>
  <c r="Q37552" i="1"/>
  <c r="Q37553" i="1"/>
  <c r="Q37554" i="1"/>
  <c r="Q37555" i="1"/>
  <c r="Q37556" i="1"/>
  <c r="Q37557" i="1"/>
  <c r="Q37558" i="1"/>
  <c r="Q37559" i="1"/>
  <c r="Q37560" i="1"/>
  <c r="Q37561" i="1"/>
  <c r="Q37562" i="1"/>
  <c r="Q37563" i="1"/>
  <c r="Q37564" i="1"/>
  <c r="Q37565" i="1"/>
  <c r="Q37566" i="1"/>
  <c r="Q37567" i="1"/>
  <c r="Q37568" i="1"/>
  <c r="Q37569" i="1"/>
  <c r="Q37570" i="1"/>
  <c r="Q37571" i="1"/>
  <c r="Q37572" i="1"/>
  <c r="Q37573" i="1"/>
  <c r="Q37574" i="1"/>
  <c r="Q37575" i="1"/>
  <c r="Q37576" i="1"/>
  <c r="Q37577" i="1"/>
  <c r="Q37578" i="1"/>
  <c r="Q37579" i="1"/>
  <c r="Q37580" i="1"/>
  <c r="Q37581" i="1"/>
  <c r="Q37582" i="1"/>
  <c r="Q37583" i="1"/>
  <c r="Q37584" i="1"/>
  <c r="Q37585" i="1"/>
  <c r="Q37586" i="1"/>
  <c r="Q37587" i="1"/>
  <c r="Q37588" i="1"/>
  <c r="Q37589" i="1"/>
  <c r="Q37590" i="1"/>
  <c r="Q37591" i="1"/>
  <c r="Q37592" i="1"/>
  <c r="Q37593" i="1"/>
  <c r="Q37594" i="1"/>
  <c r="Q37595" i="1"/>
  <c r="Q37596" i="1"/>
  <c r="Q37597" i="1"/>
  <c r="Q37598" i="1"/>
  <c r="Q37599" i="1"/>
  <c r="Q37600" i="1"/>
  <c r="Q37601" i="1"/>
  <c r="Q37602" i="1"/>
  <c r="Q37603" i="1"/>
  <c r="Q37604" i="1"/>
  <c r="Q37605" i="1"/>
  <c r="Q37606" i="1"/>
  <c r="Q37607" i="1"/>
  <c r="Q37608" i="1"/>
  <c r="Q37609" i="1"/>
  <c r="Q37610" i="1"/>
  <c r="Q37611" i="1"/>
  <c r="Q37612" i="1"/>
  <c r="Q37613" i="1"/>
  <c r="Q37614" i="1"/>
  <c r="Q37615" i="1"/>
  <c r="Q37616" i="1"/>
  <c r="Q37617" i="1"/>
  <c r="Q37618" i="1"/>
  <c r="Q37619" i="1"/>
  <c r="Q37620" i="1"/>
  <c r="Q37621" i="1"/>
  <c r="Q37622" i="1"/>
  <c r="Q37623" i="1"/>
  <c r="Q37624" i="1"/>
  <c r="Q37625" i="1"/>
  <c r="Q37626" i="1"/>
  <c r="Q37627" i="1"/>
  <c r="Q37628" i="1"/>
  <c r="Q37629" i="1"/>
  <c r="Q37630" i="1"/>
  <c r="Q37631" i="1"/>
  <c r="Q37632" i="1"/>
  <c r="Q37633" i="1"/>
  <c r="Q37634" i="1"/>
  <c r="Q37635" i="1"/>
  <c r="Q37636" i="1"/>
  <c r="Q37637" i="1"/>
  <c r="Q37638" i="1"/>
  <c r="Q37639" i="1"/>
  <c r="Q37640" i="1"/>
  <c r="Q37641" i="1"/>
  <c r="Q37642" i="1"/>
  <c r="Q37643" i="1"/>
  <c r="Q37644" i="1"/>
  <c r="Q37645" i="1"/>
  <c r="Q37646" i="1"/>
  <c r="Q37647" i="1"/>
  <c r="Q37648" i="1"/>
  <c r="Q37649" i="1"/>
  <c r="Q37650" i="1"/>
  <c r="Q37651" i="1"/>
  <c r="Q37652" i="1"/>
  <c r="Q37653" i="1"/>
  <c r="Q37654" i="1"/>
  <c r="Q37655" i="1"/>
  <c r="Q37656" i="1"/>
  <c r="Q37657" i="1"/>
  <c r="Q37658" i="1"/>
  <c r="Q37659" i="1"/>
  <c r="Q37660" i="1"/>
  <c r="Q37661" i="1"/>
  <c r="Q37662" i="1"/>
  <c r="Q37663" i="1"/>
  <c r="Q37664" i="1"/>
  <c r="Q37665" i="1"/>
  <c r="Q37666" i="1"/>
  <c r="Q37667" i="1"/>
  <c r="Q37668" i="1"/>
  <c r="Q37669" i="1"/>
  <c r="Q37670" i="1"/>
  <c r="Q37671" i="1"/>
  <c r="Q37672" i="1"/>
  <c r="Q37673" i="1"/>
  <c r="Q37674" i="1"/>
  <c r="Q37675" i="1"/>
  <c r="Q37676" i="1"/>
  <c r="Q37677" i="1"/>
  <c r="Q37678" i="1"/>
  <c r="Q37679" i="1"/>
  <c r="Q37680" i="1"/>
  <c r="Q37681" i="1"/>
  <c r="Q37682" i="1"/>
  <c r="Q37683" i="1"/>
  <c r="Q37684" i="1"/>
  <c r="Q37685" i="1"/>
  <c r="Q37686" i="1"/>
  <c r="Q37687" i="1"/>
  <c r="Q37688" i="1"/>
  <c r="Q37689" i="1"/>
  <c r="Q37690" i="1"/>
  <c r="Q37691" i="1"/>
  <c r="Q37692" i="1"/>
  <c r="Q37693" i="1"/>
  <c r="Q37694" i="1"/>
  <c r="Q37695" i="1"/>
  <c r="Q37696" i="1"/>
  <c r="Q37697" i="1"/>
  <c r="Q37698" i="1"/>
  <c r="Q37699" i="1"/>
  <c r="Q37700" i="1"/>
  <c r="Q37701" i="1"/>
  <c r="Q37702" i="1"/>
  <c r="Q37703" i="1"/>
  <c r="Q37704" i="1"/>
  <c r="Q37705" i="1"/>
  <c r="Q37706" i="1"/>
  <c r="Q37707" i="1"/>
  <c r="Q37708" i="1"/>
  <c r="Q37709" i="1"/>
  <c r="Q37710" i="1"/>
  <c r="Q37711" i="1"/>
  <c r="Q37712" i="1"/>
  <c r="Q37713" i="1"/>
  <c r="Q37714" i="1"/>
  <c r="Q37715" i="1"/>
  <c r="Q37716" i="1"/>
  <c r="Q37717" i="1"/>
  <c r="Q37718" i="1"/>
  <c r="Q37719" i="1"/>
  <c r="Q37720" i="1"/>
  <c r="Q37721" i="1"/>
  <c r="Q37722" i="1"/>
  <c r="Q37723" i="1"/>
  <c r="Q37724" i="1"/>
  <c r="Q37725" i="1"/>
  <c r="Q37726" i="1"/>
  <c r="Q37727" i="1"/>
  <c r="Q37728" i="1"/>
  <c r="Q37729" i="1"/>
  <c r="Q37730" i="1"/>
  <c r="Q37731" i="1"/>
  <c r="Q37732" i="1"/>
  <c r="Q37733" i="1"/>
  <c r="Q37734" i="1"/>
  <c r="Q37735" i="1"/>
  <c r="Q37736" i="1"/>
  <c r="Q37737" i="1"/>
  <c r="Q37738" i="1"/>
  <c r="Q37739" i="1"/>
  <c r="Q37740" i="1"/>
  <c r="Q37741" i="1"/>
  <c r="Q37742" i="1"/>
  <c r="Q37743" i="1"/>
  <c r="Q37744" i="1"/>
  <c r="Q37745" i="1"/>
  <c r="Q37746" i="1"/>
  <c r="Q37747" i="1"/>
  <c r="Q37748" i="1"/>
  <c r="Q37749" i="1"/>
  <c r="Q37750" i="1"/>
  <c r="Q37751" i="1"/>
  <c r="Q37752" i="1"/>
  <c r="Q37753" i="1"/>
  <c r="Q37754" i="1"/>
  <c r="Q37755" i="1"/>
  <c r="Q37756" i="1"/>
  <c r="Q37757" i="1"/>
  <c r="Q37758" i="1"/>
  <c r="Q37759" i="1"/>
  <c r="Q37760" i="1"/>
  <c r="Q37761" i="1"/>
  <c r="Q37762" i="1"/>
  <c r="Q37763" i="1"/>
  <c r="Q37764" i="1"/>
  <c r="Q37765" i="1"/>
  <c r="Q37766" i="1"/>
  <c r="Q37767" i="1"/>
  <c r="Q37768" i="1"/>
  <c r="Q37769" i="1"/>
  <c r="Q37770" i="1"/>
  <c r="Q37771" i="1"/>
  <c r="Q37772" i="1"/>
  <c r="Q37773" i="1"/>
  <c r="Q37774" i="1"/>
  <c r="Q37775" i="1"/>
  <c r="Q37776" i="1"/>
  <c r="Q37777" i="1"/>
  <c r="Q37778" i="1"/>
  <c r="Q37779" i="1"/>
  <c r="Q37780" i="1"/>
  <c r="Q37781" i="1"/>
  <c r="Q37782" i="1"/>
  <c r="Q37783" i="1"/>
  <c r="Q37784" i="1"/>
  <c r="Q37785" i="1"/>
  <c r="Q37786" i="1"/>
  <c r="Q37787" i="1"/>
  <c r="Q37788" i="1"/>
  <c r="Q37789" i="1"/>
  <c r="Q37790" i="1"/>
  <c r="Q37791" i="1"/>
  <c r="Q37792" i="1"/>
  <c r="Q37793" i="1"/>
  <c r="Q37794" i="1"/>
  <c r="Q37795" i="1"/>
  <c r="Q37796" i="1"/>
  <c r="Q37797" i="1"/>
  <c r="Q37798" i="1"/>
  <c r="Q37799" i="1"/>
  <c r="Q37800" i="1"/>
  <c r="Q37801" i="1"/>
  <c r="Q37802" i="1"/>
  <c r="Q37803" i="1"/>
  <c r="Q37804" i="1"/>
  <c r="Q37805" i="1"/>
  <c r="Q37806" i="1"/>
  <c r="Q37807" i="1"/>
  <c r="Q37808" i="1"/>
  <c r="Q37809" i="1"/>
  <c r="Q37810" i="1"/>
  <c r="Q37811" i="1"/>
  <c r="Q37812" i="1"/>
  <c r="Q37813" i="1"/>
  <c r="Q37814" i="1"/>
  <c r="Q37815" i="1"/>
  <c r="Q37816" i="1"/>
  <c r="Q37817" i="1"/>
  <c r="Q37818" i="1"/>
  <c r="Q37819" i="1"/>
  <c r="Q37820" i="1"/>
  <c r="Q37821" i="1"/>
  <c r="Q37822" i="1"/>
  <c r="Q37823" i="1"/>
  <c r="Q37824" i="1"/>
  <c r="Q37825" i="1"/>
  <c r="Q37826" i="1"/>
  <c r="Q37827" i="1"/>
  <c r="Q37828" i="1"/>
  <c r="Q37829" i="1"/>
  <c r="Q37830" i="1"/>
  <c r="Q37831" i="1"/>
  <c r="Q37832" i="1"/>
  <c r="Q37833" i="1"/>
  <c r="Q37834" i="1"/>
  <c r="Q37835" i="1"/>
  <c r="Q37836" i="1"/>
  <c r="Q37837" i="1"/>
  <c r="Q37838" i="1"/>
  <c r="Q37839" i="1"/>
  <c r="Q37840" i="1"/>
  <c r="Q37841" i="1"/>
  <c r="Q37842" i="1"/>
  <c r="Q37843" i="1"/>
  <c r="Q37844" i="1"/>
  <c r="Q37845" i="1"/>
  <c r="Q37846" i="1"/>
  <c r="Q37847" i="1"/>
  <c r="Q37848" i="1"/>
  <c r="Q37849" i="1"/>
  <c r="Q37850" i="1"/>
  <c r="Q37851" i="1"/>
  <c r="Q37852" i="1"/>
  <c r="Q37853" i="1"/>
  <c r="Q37854" i="1"/>
  <c r="Q37855" i="1"/>
  <c r="Q37856" i="1"/>
  <c r="Q37857" i="1"/>
  <c r="Q37858" i="1"/>
  <c r="Q37859" i="1"/>
  <c r="Q37860" i="1"/>
  <c r="Q37861" i="1"/>
  <c r="Q37862" i="1"/>
  <c r="Q37863" i="1"/>
  <c r="Q37864" i="1"/>
  <c r="Q37865" i="1"/>
  <c r="Q37866" i="1"/>
  <c r="Q37867" i="1"/>
  <c r="Q37868" i="1"/>
  <c r="Q37869" i="1"/>
  <c r="Q37870" i="1"/>
  <c r="Q37871" i="1"/>
  <c r="Q37872" i="1"/>
  <c r="Q37873" i="1"/>
  <c r="Q37874" i="1"/>
  <c r="Q37875" i="1"/>
  <c r="Q37876" i="1"/>
  <c r="Q37877" i="1"/>
  <c r="Q37878" i="1"/>
  <c r="Q37879" i="1"/>
  <c r="Q37880" i="1"/>
  <c r="Q37881" i="1"/>
  <c r="Q37882" i="1"/>
  <c r="Q37883" i="1"/>
  <c r="Q37884" i="1"/>
  <c r="Q37885" i="1"/>
  <c r="Q37886" i="1"/>
  <c r="Q37887" i="1"/>
  <c r="Q37888" i="1"/>
  <c r="Q37889" i="1"/>
  <c r="Q37890" i="1"/>
  <c r="Q37891" i="1"/>
  <c r="Q37892" i="1"/>
  <c r="Q37893" i="1"/>
  <c r="Q37894" i="1"/>
  <c r="Q37895" i="1"/>
  <c r="Q37896" i="1"/>
  <c r="Q37897" i="1"/>
  <c r="Q37898" i="1"/>
  <c r="Q37899" i="1"/>
  <c r="Q37900" i="1"/>
  <c r="Q37901" i="1"/>
  <c r="Q37902" i="1"/>
  <c r="Q37903" i="1"/>
  <c r="Q37904" i="1"/>
  <c r="Q37905" i="1"/>
  <c r="Q37906" i="1"/>
  <c r="Q37907" i="1"/>
  <c r="Q37908" i="1"/>
  <c r="Q37909" i="1"/>
  <c r="Q37910" i="1"/>
  <c r="Q37911" i="1"/>
  <c r="Q37912" i="1"/>
  <c r="Q37913" i="1"/>
  <c r="Q37914" i="1"/>
  <c r="Q37915" i="1"/>
  <c r="Q37916" i="1"/>
  <c r="Q37917" i="1"/>
  <c r="Q37918" i="1"/>
  <c r="Q37919" i="1"/>
  <c r="Q37920" i="1"/>
  <c r="Q37921" i="1"/>
  <c r="Q37922" i="1"/>
  <c r="Q37923" i="1"/>
  <c r="Q37924" i="1"/>
  <c r="Q37925" i="1"/>
  <c r="Q37926" i="1"/>
  <c r="Q37927" i="1"/>
  <c r="Q37928" i="1"/>
  <c r="Q37929" i="1"/>
  <c r="Q37930" i="1"/>
  <c r="Q37931" i="1"/>
  <c r="Q37932" i="1"/>
  <c r="Q37933" i="1"/>
  <c r="Q37934" i="1"/>
  <c r="Q37935" i="1"/>
  <c r="Q37936" i="1"/>
  <c r="Q37937" i="1"/>
  <c r="Q37938" i="1"/>
  <c r="Q37939" i="1"/>
  <c r="Q37940" i="1"/>
  <c r="Q37941" i="1"/>
  <c r="Q37942" i="1"/>
  <c r="Q37943" i="1"/>
  <c r="Q37944" i="1"/>
  <c r="Q37945" i="1"/>
  <c r="Q37946" i="1"/>
  <c r="Q37947" i="1"/>
  <c r="Q37948" i="1"/>
  <c r="Q37949" i="1"/>
  <c r="Q37950" i="1"/>
  <c r="Q37951" i="1"/>
  <c r="Q37952" i="1"/>
  <c r="Q37953" i="1"/>
  <c r="Q37954" i="1"/>
  <c r="Q37955" i="1"/>
  <c r="Q37956" i="1"/>
  <c r="Q37957" i="1"/>
  <c r="Q37958" i="1"/>
  <c r="Q37959" i="1"/>
  <c r="Q37960" i="1"/>
  <c r="Q37961" i="1"/>
  <c r="Q37962" i="1"/>
  <c r="Q37963" i="1"/>
  <c r="Q37964" i="1"/>
  <c r="Q37965" i="1"/>
  <c r="Q37966" i="1"/>
  <c r="Q37967" i="1"/>
  <c r="Q37968" i="1"/>
  <c r="Q37969" i="1"/>
  <c r="Q37970" i="1"/>
  <c r="Q37971" i="1"/>
  <c r="Q37972" i="1"/>
  <c r="Q37973" i="1"/>
  <c r="Q37974" i="1"/>
  <c r="Q37975" i="1"/>
  <c r="Q37976" i="1"/>
  <c r="Q37977" i="1"/>
  <c r="Q37978" i="1"/>
  <c r="Q37979" i="1"/>
  <c r="Q37980" i="1"/>
  <c r="Q37981" i="1"/>
  <c r="Q37982" i="1"/>
  <c r="Q37983" i="1"/>
  <c r="Q37984" i="1"/>
  <c r="Q37985" i="1"/>
  <c r="Q37986" i="1"/>
  <c r="Q37987" i="1"/>
  <c r="Q37988" i="1"/>
  <c r="Q37989" i="1"/>
  <c r="Q37990" i="1"/>
  <c r="Q37991" i="1"/>
  <c r="Q37992" i="1"/>
  <c r="Q37993" i="1"/>
  <c r="Q37994" i="1"/>
  <c r="Q37995" i="1"/>
  <c r="Q37996" i="1"/>
  <c r="Q37997" i="1"/>
  <c r="Q37998" i="1"/>
  <c r="Q37999" i="1"/>
  <c r="Q38000" i="1"/>
  <c r="Q38001" i="1"/>
  <c r="Q38002" i="1"/>
  <c r="Q38003" i="1"/>
  <c r="Q38004" i="1"/>
  <c r="Q38005" i="1"/>
  <c r="Q38006" i="1"/>
  <c r="Q38007" i="1"/>
  <c r="Q38008" i="1"/>
  <c r="Q38009" i="1"/>
  <c r="Q38010" i="1"/>
  <c r="Q38011" i="1"/>
  <c r="Q38012" i="1"/>
  <c r="Q38013" i="1"/>
  <c r="Q38014" i="1"/>
  <c r="Q38015" i="1"/>
  <c r="Q38016" i="1"/>
  <c r="Q38017" i="1"/>
  <c r="Q38018" i="1"/>
  <c r="Q38019" i="1"/>
  <c r="Q38020" i="1"/>
  <c r="Q38021" i="1"/>
  <c r="Q38022" i="1"/>
  <c r="Q38023" i="1"/>
  <c r="Q38024" i="1"/>
  <c r="Q38025" i="1"/>
  <c r="Q38026" i="1"/>
  <c r="Q38027" i="1"/>
  <c r="Q38028" i="1"/>
  <c r="Q38029" i="1"/>
  <c r="Q38030" i="1"/>
  <c r="Q38031" i="1"/>
  <c r="Q38032" i="1"/>
  <c r="Q38033" i="1"/>
  <c r="Q38034" i="1"/>
  <c r="Q38035" i="1"/>
  <c r="Q38036" i="1"/>
  <c r="Q38037" i="1"/>
  <c r="Q38038" i="1"/>
  <c r="Q38039" i="1"/>
  <c r="Q38040" i="1"/>
  <c r="Q38041" i="1"/>
  <c r="Q38042" i="1"/>
  <c r="Q38043" i="1"/>
  <c r="Q38044" i="1"/>
  <c r="Q38045" i="1"/>
  <c r="Q38046" i="1"/>
  <c r="Q38047" i="1"/>
  <c r="Q38048" i="1"/>
  <c r="Q38049" i="1"/>
  <c r="Q38050" i="1"/>
  <c r="Q38051" i="1"/>
  <c r="Q38052" i="1"/>
  <c r="Q38053" i="1"/>
  <c r="Q38054" i="1"/>
  <c r="Q38055" i="1"/>
  <c r="Q38056" i="1"/>
  <c r="Q38057" i="1"/>
  <c r="Q38058" i="1"/>
  <c r="Q38059" i="1"/>
  <c r="Q38060" i="1"/>
  <c r="Q38061" i="1"/>
  <c r="Q38062" i="1"/>
  <c r="Q38063" i="1"/>
  <c r="Q38064" i="1"/>
  <c r="Q38065" i="1"/>
  <c r="Q38066" i="1"/>
  <c r="Q38067" i="1"/>
  <c r="Q38068" i="1"/>
  <c r="Q38069" i="1"/>
  <c r="Q38070" i="1"/>
  <c r="Q38071" i="1"/>
  <c r="Q38072" i="1"/>
  <c r="Q38073" i="1"/>
  <c r="Q38074" i="1"/>
  <c r="Q38075" i="1"/>
  <c r="Q38076" i="1"/>
  <c r="Q38077" i="1"/>
  <c r="Q38078" i="1"/>
  <c r="Q38079" i="1"/>
  <c r="Q38080" i="1"/>
  <c r="Q38081" i="1"/>
  <c r="Q38082" i="1"/>
  <c r="Q38083" i="1"/>
  <c r="Q38084" i="1"/>
  <c r="Q38085" i="1"/>
  <c r="Q38086" i="1"/>
  <c r="Q38087" i="1"/>
  <c r="Q38088" i="1"/>
  <c r="Q38089" i="1"/>
  <c r="Q38090" i="1"/>
  <c r="Q38091" i="1"/>
  <c r="Q38092" i="1"/>
  <c r="Q38093" i="1"/>
  <c r="Q38094" i="1"/>
  <c r="Q38095" i="1"/>
  <c r="Q38096" i="1"/>
  <c r="Q38097" i="1"/>
  <c r="Q38098" i="1"/>
  <c r="Q38099" i="1"/>
  <c r="Q38100" i="1"/>
  <c r="Q38101" i="1"/>
  <c r="Q38102" i="1"/>
  <c r="Q38103" i="1"/>
  <c r="Q38104" i="1"/>
  <c r="Q38105" i="1"/>
  <c r="Q38106" i="1"/>
  <c r="Q38107" i="1"/>
  <c r="Q38108" i="1"/>
  <c r="Q38109" i="1"/>
  <c r="Q38110" i="1"/>
  <c r="Q38111" i="1"/>
  <c r="Q38112" i="1"/>
  <c r="Q38113" i="1"/>
  <c r="Q38114" i="1"/>
  <c r="Q38115" i="1"/>
  <c r="Q38116" i="1"/>
  <c r="Q38117" i="1"/>
  <c r="Q38118" i="1"/>
  <c r="Q38119" i="1"/>
  <c r="Q38120" i="1"/>
  <c r="Q38121" i="1"/>
  <c r="Q38122" i="1"/>
  <c r="Q38123" i="1"/>
  <c r="Q38124" i="1"/>
  <c r="Q38125" i="1"/>
  <c r="Q38126" i="1"/>
  <c r="Q38127" i="1"/>
  <c r="Q38128" i="1"/>
  <c r="Q38129" i="1"/>
  <c r="Q38130" i="1"/>
  <c r="Q38131" i="1"/>
  <c r="Q38132" i="1"/>
  <c r="Q38133" i="1"/>
  <c r="Q38134" i="1"/>
  <c r="Q38135" i="1"/>
  <c r="Q38136" i="1"/>
  <c r="Q38137" i="1"/>
  <c r="Q38138" i="1"/>
  <c r="Q38139" i="1"/>
  <c r="Q38140" i="1"/>
  <c r="Q38141" i="1"/>
  <c r="Q38142" i="1"/>
  <c r="Q38143" i="1"/>
  <c r="Q38144" i="1"/>
  <c r="Q38145" i="1"/>
  <c r="Q38146" i="1"/>
  <c r="Q38147" i="1"/>
  <c r="Q38148" i="1"/>
  <c r="Q38149" i="1"/>
  <c r="Q38150" i="1"/>
  <c r="Q38151" i="1"/>
  <c r="Q38152" i="1"/>
  <c r="Q38153" i="1"/>
  <c r="Q38154" i="1"/>
  <c r="Q38155" i="1"/>
  <c r="Q38156" i="1"/>
  <c r="Q38157" i="1"/>
  <c r="Q38158" i="1"/>
  <c r="Q38159" i="1"/>
  <c r="Q38160" i="1"/>
  <c r="Q38161" i="1"/>
  <c r="Q38162" i="1"/>
  <c r="Q38163" i="1"/>
  <c r="Q38164" i="1"/>
  <c r="Q38165" i="1"/>
  <c r="Q38166" i="1"/>
  <c r="Q38167" i="1"/>
  <c r="Q38168" i="1"/>
  <c r="Q38169" i="1"/>
  <c r="Q38170" i="1"/>
  <c r="Q38171" i="1"/>
  <c r="Q38172" i="1"/>
  <c r="Q38173" i="1"/>
  <c r="Q38174" i="1"/>
  <c r="Q38175" i="1"/>
  <c r="Q38176" i="1"/>
  <c r="Q38177" i="1"/>
  <c r="Q38178" i="1"/>
  <c r="Q38179" i="1"/>
  <c r="Q38180" i="1"/>
  <c r="Q38181" i="1"/>
  <c r="Q38182" i="1"/>
  <c r="Q38183" i="1"/>
  <c r="Q38184" i="1"/>
  <c r="Q38185" i="1"/>
  <c r="Q38186" i="1"/>
  <c r="Q38187" i="1"/>
  <c r="Q38188" i="1"/>
  <c r="Q38189" i="1"/>
  <c r="Q38190" i="1"/>
  <c r="Q38191" i="1"/>
  <c r="Q38192" i="1"/>
  <c r="Q38193" i="1"/>
  <c r="Q38194" i="1"/>
  <c r="Q38195" i="1"/>
  <c r="Q38196" i="1"/>
  <c r="Q38197" i="1"/>
  <c r="Q38198" i="1"/>
  <c r="Q38199" i="1"/>
  <c r="Q38200" i="1"/>
  <c r="Q38201" i="1"/>
  <c r="Q38202" i="1"/>
  <c r="Q38203" i="1"/>
  <c r="Q38204" i="1"/>
  <c r="Q38205" i="1"/>
  <c r="Q38206" i="1"/>
  <c r="Q38207" i="1"/>
  <c r="Q38208" i="1"/>
  <c r="Q38209" i="1"/>
  <c r="Q38210" i="1"/>
  <c r="Q38211" i="1"/>
  <c r="Q38212" i="1"/>
  <c r="Q38213" i="1"/>
  <c r="Q38214" i="1"/>
  <c r="Q38215" i="1"/>
  <c r="Q38216" i="1"/>
  <c r="Q38217" i="1"/>
  <c r="Q38218" i="1"/>
  <c r="Q38219" i="1"/>
  <c r="Q38220" i="1"/>
  <c r="Q38221" i="1"/>
  <c r="Q38222" i="1"/>
  <c r="Q38223" i="1"/>
  <c r="Q38224" i="1"/>
  <c r="Q38225" i="1"/>
  <c r="Q38226" i="1"/>
  <c r="Q38227" i="1"/>
  <c r="Q38228" i="1"/>
  <c r="Q38229" i="1"/>
  <c r="Q38230" i="1"/>
  <c r="Q38231" i="1"/>
  <c r="Q38232" i="1"/>
  <c r="Q38233" i="1"/>
  <c r="Q38234" i="1"/>
  <c r="Q38235" i="1"/>
  <c r="Q38236" i="1"/>
  <c r="Q38237" i="1"/>
  <c r="Q38238" i="1"/>
  <c r="Q38239" i="1"/>
  <c r="Q38240" i="1"/>
  <c r="Q38241" i="1"/>
  <c r="Q38242" i="1"/>
  <c r="Q38243" i="1"/>
  <c r="Q38244" i="1"/>
  <c r="Q38245" i="1"/>
  <c r="Q38246" i="1"/>
  <c r="Q38247" i="1"/>
  <c r="Q38248" i="1"/>
  <c r="Q38249" i="1"/>
  <c r="Q38250" i="1"/>
  <c r="Q38251" i="1"/>
  <c r="Q38252" i="1"/>
  <c r="Q38253" i="1"/>
  <c r="Q38254" i="1"/>
  <c r="Q38255" i="1"/>
  <c r="Q38256" i="1"/>
  <c r="Q38257" i="1"/>
  <c r="Q38258" i="1"/>
  <c r="Q38259" i="1"/>
  <c r="Q38260" i="1"/>
  <c r="Q38261" i="1"/>
  <c r="Q38262" i="1"/>
  <c r="Q38263" i="1"/>
  <c r="Q38264" i="1"/>
  <c r="Q38265" i="1"/>
  <c r="Q38266" i="1"/>
  <c r="Q38267" i="1"/>
  <c r="Q38268" i="1"/>
  <c r="Q38269" i="1"/>
  <c r="Q38270" i="1"/>
  <c r="Q38271" i="1"/>
  <c r="Q38272" i="1"/>
  <c r="Q38273" i="1"/>
  <c r="Q38274" i="1"/>
  <c r="Q38275" i="1"/>
  <c r="Q38276" i="1"/>
  <c r="Q38277" i="1"/>
  <c r="Q38278" i="1"/>
  <c r="Q38279" i="1"/>
  <c r="Q38280" i="1"/>
  <c r="Q38281" i="1"/>
  <c r="Q38282" i="1"/>
  <c r="Q38283" i="1"/>
  <c r="Q38284" i="1"/>
  <c r="Q38285" i="1"/>
  <c r="Q38286" i="1"/>
  <c r="Q38287" i="1"/>
  <c r="Q38288" i="1"/>
  <c r="Q38289" i="1"/>
  <c r="Q38290" i="1"/>
  <c r="Q38291" i="1"/>
  <c r="Q38292" i="1"/>
  <c r="Q38293" i="1"/>
  <c r="Q38294" i="1"/>
  <c r="Q38295" i="1"/>
  <c r="Q38296" i="1"/>
  <c r="Q38297" i="1"/>
  <c r="Q38298" i="1"/>
  <c r="Q38299" i="1"/>
  <c r="Q38300" i="1"/>
  <c r="Q38301" i="1"/>
  <c r="Q38302" i="1"/>
  <c r="Q38303" i="1"/>
  <c r="Q38304" i="1"/>
  <c r="Q38305" i="1"/>
  <c r="Q38306" i="1"/>
  <c r="Q38307" i="1"/>
  <c r="Q38308" i="1"/>
  <c r="Q38309" i="1"/>
  <c r="Q38310" i="1"/>
  <c r="Q38311" i="1"/>
  <c r="Q38312" i="1"/>
  <c r="Q38313" i="1"/>
  <c r="Q38314" i="1"/>
  <c r="Q38315" i="1"/>
  <c r="Q38316" i="1"/>
  <c r="Q38317" i="1"/>
  <c r="Q38318" i="1"/>
  <c r="Q38319" i="1"/>
  <c r="Q38320" i="1"/>
  <c r="Q38321" i="1"/>
  <c r="Q38322" i="1"/>
  <c r="Q38323" i="1"/>
  <c r="Q38324" i="1"/>
  <c r="Q38325" i="1"/>
  <c r="Q38326" i="1"/>
  <c r="Q38327" i="1"/>
  <c r="Q38328" i="1"/>
  <c r="Q38329" i="1"/>
  <c r="Q38330" i="1"/>
  <c r="Q38331" i="1"/>
  <c r="Q38332" i="1"/>
  <c r="Q38333" i="1"/>
  <c r="Q38334" i="1"/>
  <c r="Q38335" i="1"/>
  <c r="Q38336" i="1"/>
  <c r="Q38337" i="1"/>
  <c r="Q38338" i="1"/>
  <c r="Q38339" i="1"/>
  <c r="Q38340" i="1"/>
  <c r="Q38341" i="1"/>
  <c r="Q38342" i="1"/>
  <c r="Q38343" i="1"/>
  <c r="Q38344" i="1"/>
  <c r="Q38345" i="1"/>
  <c r="Q38346" i="1"/>
  <c r="Q38347" i="1"/>
  <c r="Q38348" i="1"/>
  <c r="Q38349" i="1"/>
  <c r="Q38350" i="1"/>
  <c r="Q38351" i="1"/>
  <c r="Q38352" i="1"/>
  <c r="Q38353" i="1"/>
  <c r="Q38354" i="1"/>
  <c r="Q38355" i="1"/>
  <c r="Q38356" i="1"/>
  <c r="Q38357" i="1"/>
  <c r="Q38358" i="1"/>
  <c r="Q38359" i="1"/>
  <c r="Q38360" i="1"/>
  <c r="Q38361" i="1"/>
  <c r="Q38362" i="1"/>
  <c r="Q38363" i="1"/>
  <c r="Q38364" i="1"/>
  <c r="Q38365" i="1"/>
  <c r="Q38366" i="1"/>
  <c r="Q38367" i="1"/>
  <c r="Q38368" i="1"/>
  <c r="Q38369" i="1"/>
  <c r="Q38370" i="1"/>
  <c r="Q38371" i="1"/>
  <c r="Q38372" i="1"/>
  <c r="Q38373" i="1"/>
  <c r="Q38374" i="1"/>
  <c r="Q38375" i="1"/>
  <c r="Q38376" i="1"/>
  <c r="Q38377" i="1"/>
  <c r="Q38378" i="1"/>
  <c r="Q38379" i="1"/>
  <c r="Q38380" i="1"/>
  <c r="Q38381" i="1"/>
  <c r="Q38382" i="1"/>
  <c r="Q38383" i="1"/>
  <c r="Q38384" i="1"/>
  <c r="Q38385" i="1"/>
  <c r="Q38386" i="1"/>
  <c r="Q38387" i="1"/>
  <c r="Q38388" i="1"/>
  <c r="Q38389" i="1"/>
  <c r="Q38390" i="1"/>
  <c r="Q38391" i="1"/>
  <c r="Q38392" i="1"/>
  <c r="Q38393" i="1"/>
  <c r="Q38394" i="1"/>
  <c r="Q38395" i="1"/>
  <c r="Q38396" i="1"/>
  <c r="Q38397" i="1"/>
  <c r="Q38398" i="1"/>
  <c r="Q38399" i="1"/>
  <c r="Q38400" i="1"/>
  <c r="Q38401" i="1"/>
  <c r="Q38402" i="1"/>
  <c r="Q38403" i="1"/>
  <c r="Q38404" i="1"/>
  <c r="Q38405" i="1"/>
  <c r="Q38406" i="1"/>
  <c r="Q38407" i="1"/>
  <c r="Q38408" i="1"/>
  <c r="Q38409" i="1"/>
  <c r="Q38410" i="1"/>
  <c r="Q38411" i="1"/>
  <c r="Q38412" i="1"/>
  <c r="Q38413" i="1"/>
  <c r="Q38414" i="1"/>
  <c r="Q38415" i="1"/>
  <c r="Q38416" i="1"/>
  <c r="Q38417" i="1"/>
  <c r="Q38418" i="1"/>
  <c r="Q38419" i="1"/>
  <c r="Q38420" i="1"/>
  <c r="Q38421" i="1"/>
  <c r="Q38422" i="1"/>
  <c r="Q38423" i="1"/>
  <c r="Q38424" i="1"/>
  <c r="Q38425" i="1"/>
  <c r="Q38426" i="1"/>
  <c r="Q38427" i="1"/>
  <c r="Q38428" i="1"/>
  <c r="Q38429" i="1"/>
  <c r="Q38430" i="1"/>
  <c r="Q38431" i="1"/>
  <c r="Q38432" i="1"/>
  <c r="Q38433" i="1"/>
  <c r="Q38434" i="1"/>
  <c r="Q38435" i="1"/>
  <c r="Q38436" i="1"/>
  <c r="Q38437" i="1"/>
  <c r="Q38438" i="1"/>
  <c r="Q38439" i="1"/>
  <c r="Q38440" i="1"/>
  <c r="Q38441" i="1"/>
  <c r="Q38442" i="1"/>
  <c r="Q38443" i="1"/>
  <c r="Q38444" i="1"/>
  <c r="Q38445" i="1"/>
  <c r="Q38446" i="1"/>
  <c r="Q38447" i="1"/>
  <c r="Q38448" i="1"/>
  <c r="Q38449" i="1"/>
  <c r="Q38450" i="1"/>
  <c r="Q38451" i="1"/>
  <c r="Q38452" i="1"/>
  <c r="Q38453" i="1"/>
  <c r="Q38454" i="1"/>
  <c r="Q38455" i="1"/>
  <c r="Q38456" i="1"/>
  <c r="Q38457" i="1"/>
  <c r="Q38458" i="1"/>
  <c r="Q38459" i="1"/>
  <c r="Q38460" i="1"/>
  <c r="Q38461" i="1"/>
  <c r="Q38462" i="1"/>
  <c r="Q38463" i="1"/>
  <c r="Q38464" i="1"/>
  <c r="Q38465" i="1"/>
  <c r="Q38466" i="1"/>
  <c r="Q38467" i="1"/>
  <c r="Q38468" i="1"/>
  <c r="Q38469" i="1"/>
  <c r="Q38470" i="1"/>
  <c r="Q38471" i="1"/>
  <c r="Q38472" i="1"/>
  <c r="Q38473" i="1"/>
  <c r="Q38474" i="1"/>
  <c r="Q38475" i="1"/>
  <c r="Q38476" i="1"/>
  <c r="Q38477" i="1"/>
  <c r="Q38478" i="1"/>
  <c r="Q38479" i="1"/>
  <c r="Q38480" i="1"/>
  <c r="Q38481" i="1"/>
  <c r="Q38482" i="1"/>
  <c r="Q38483" i="1"/>
  <c r="Q38484" i="1"/>
  <c r="Q38485" i="1"/>
  <c r="Q38486" i="1"/>
  <c r="Q38487" i="1"/>
  <c r="Q38488" i="1"/>
  <c r="Q38489" i="1"/>
  <c r="Q38490" i="1"/>
  <c r="Q38491" i="1"/>
  <c r="Q38492" i="1"/>
  <c r="Q38493" i="1"/>
  <c r="Q38494" i="1"/>
  <c r="Q38495" i="1"/>
  <c r="Q38496" i="1"/>
  <c r="Q38497" i="1"/>
  <c r="Q38498" i="1"/>
  <c r="Q38499" i="1"/>
  <c r="Q38500" i="1"/>
  <c r="Q38501" i="1"/>
  <c r="Q38502" i="1"/>
  <c r="Q38503" i="1"/>
  <c r="Q38504" i="1"/>
  <c r="Q38505" i="1"/>
  <c r="Q38506" i="1"/>
  <c r="Q38507" i="1"/>
  <c r="Q38508" i="1"/>
  <c r="Q38509" i="1"/>
  <c r="Q38510" i="1"/>
  <c r="Q38511" i="1"/>
  <c r="Q38512" i="1"/>
  <c r="Q38513" i="1"/>
  <c r="Q38514" i="1"/>
  <c r="Q38515" i="1"/>
  <c r="Q38516" i="1"/>
  <c r="Q38517" i="1"/>
  <c r="Q38518" i="1"/>
  <c r="Q38519" i="1"/>
  <c r="Q38520" i="1"/>
  <c r="Q38521" i="1"/>
  <c r="Q38522" i="1"/>
  <c r="Q38523" i="1"/>
  <c r="Q38524" i="1"/>
  <c r="Q38525" i="1"/>
  <c r="Q38526" i="1"/>
  <c r="Q38527" i="1"/>
  <c r="Q38528" i="1"/>
  <c r="Q38529" i="1"/>
  <c r="Q38530" i="1"/>
  <c r="Q38531" i="1"/>
  <c r="Q38532" i="1"/>
  <c r="Q38533" i="1"/>
  <c r="Q38534" i="1"/>
  <c r="Q38535" i="1"/>
  <c r="Q38536" i="1"/>
  <c r="Q38537" i="1"/>
  <c r="Q38538" i="1"/>
  <c r="Q38539" i="1"/>
  <c r="Q38540" i="1"/>
  <c r="Q38541" i="1"/>
  <c r="Q38542" i="1"/>
  <c r="Q38543" i="1"/>
  <c r="Q38544" i="1"/>
  <c r="Q38545" i="1"/>
  <c r="Q38546" i="1"/>
  <c r="Q38547" i="1"/>
  <c r="Q38548" i="1"/>
  <c r="Q38549" i="1"/>
  <c r="Q38550" i="1"/>
  <c r="Q38551" i="1"/>
  <c r="Q38552" i="1"/>
  <c r="Q38553" i="1"/>
  <c r="Q38554" i="1"/>
  <c r="Q38555" i="1"/>
  <c r="Q38556" i="1"/>
  <c r="Q38557" i="1"/>
  <c r="Q38558" i="1"/>
  <c r="Q38559" i="1"/>
  <c r="Q38560" i="1"/>
  <c r="Q38561" i="1"/>
  <c r="Q38562" i="1"/>
  <c r="Q38563" i="1"/>
  <c r="Q38564" i="1"/>
  <c r="Q38565" i="1"/>
  <c r="Q38566" i="1"/>
  <c r="Q38567" i="1"/>
  <c r="Q38568" i="1"/>
  <c r="Q38569" i="1"/>
  <c r="Q38570" i="1"/>
  <c r="Q38571" i="1"/>
  <c r="Q38572" i="1"/>
  <c r="Q38573" i="1"/>
  <c r="Q38574" i="1"/>
  <c r="Q38575" i="1"/>
  <c r="Q38576" i="1"/>
  <c r="Q38577" i="1"/>
  <c r="Q38578" i="1"/>
  <c r="Q38579" i="1"/>
  <c r="Q38580" i="1"/>
  <c r="Q38581" i="1"/>
  <c r="Q38582" i="1"/>
  <c r="Q38583" i="1"/>
  <c r="Q38584" i="1"/>
  <c r="Q38585" i="1"/>
  <c r="Q38586" i="1"/>
  <c r="Q38587" i="1"/>
  <c r="Q38588" i="1"/>
  <c r="Q38589" i="1"/>
  <c r="Q38590" i="1"/>
  <c r="Q38591" i="1"/>
  <c r="Q38592" i="1"/>
  <c r="Q38593" i="1"/>
  <c r="Q38594" i="1"/>
  <c r="Q38595" i="1"/>
  <c r="Q38596" i="1"/>
  <c r="Q38597" i="1"/>
  <c r="Q38598" i="1"/>
  <c r="Q38599" i="1"/>
  <c r="Q38600" i="1"/>
  <c r="Q38601" i="1"/>
  <c r="Q38602" i="1"/>
  <c r="Q38603" i="1"/>
  <c r="Q38604" i="1"/>
  <c r="Q38605" i="1"/>
  <c r="Q38606" i="1"/>
  <c r="Q38607" i="1"/>
  <c r="Q38608" i="1"/>
  <c r="Q38609" i="1"/>
  <c r="Q38610" i="1"/>
  <c r="Q38611" i="1"/>
  <c r="Q38612" i="1"/>
  <c r="Q38613" i="1"/>
  <c r="Q38614" i="1"/>
  <c r="Q38615" i="1"/>
  <c r="Q38616" i="1"/>
  <c r="Q38617" i="1"/>
  <c r="Q38618" i="1"/>
  <c r="Q38619" i="1"/>
  <c r="Q38620" i="1"/>
  <c r="Q38621" i="1"/>
  <c r="Q38622" i="1"/>
  <c r="Q38623" i="1"/>
  <c r="Q38624" i="1"/>
  <c r="Q38625" i="1"/>
  <c r="Q38626" i="1"/>
  <c r="Q38627" i="1"/>
  <c r="Q38628" i="1"/>
  <c r="Q38629" i="1"/>
  <c r="Q38630" i="1"/>
  <c r="Q38631" i="1"/>
  <c r="Q38632" i="1"/>
  <c r="Q38633" i="1"/>
  <c r="Q38634" i="1"/>
  <c r="Q38635" i="1"/>
  <c r="Q38636" i="1"/>
  <c r="Q38637" i="1"/>
  <c r="Q38638" i="1"/>
  <c r="Q38639" i="1"/>
  <c r="Q38640" i="1"/>
  <c r="Q38641" i="1"/>
  <c r="Q38642" i="1"/>
  <c r="Q38643" i="1"/>
  <c r="Q38644" i="1"/>
  <c r="Q38645" i="1"/>
  <c r="Q38646" i="1"/>
  <c r="Q38647" i="1"/>
  <c r="Q38648" i="1"/>
  <c r="Q38649" i="1"/>
  <c r="Q38650" i="1"/>
  <c r="Q38651" i="1"/>
  <c r="Q38652" i="1"/>
  <c r="Q38653" i="1"/>
  <c r="Q38654" i="1"/>
  <c r="Q38655" i="1"/>
  <c r="Q38656" i="1"/>
  <c r="Q38657" i="1"/>
  <c r="Q38658" i="1"/>
  <c r="Q38659" i="1"/>
  <c r="Q38660" i="1"/>
  <c r="Q38661" i="1"/>
  <c r="Q38662" i="1"/>
  <c r="Q38663" i="1"/>
  <c r="Q38664" i="1"/>
  <c r="Q38665" i="1"/>
  <c r="Q38666" i="1"/>
  <c r="Q38667" i="1"/>
  <c r="Q38668" i="1"/>
  <c r="Q38669" i="1"/>
  <c r="Q38670" i="1"/>
  <c r="Q38671" i="1"/>
  <c r="Q38672" i="1"/>
  <c r="Q38673" i="1"/>
  <c r="Q38674" i="1"/>
  <c r="Q38675" i="1"/>
  <c r="Q38676" i="1"/>
  <c r="Q38677" i="1"/>
  <c r="Q38678" i="1"/>
  <c r="Q38679" i="1"/>
  <c r="Q38680" i="1"/>
  <c r="Q38681" i="1"/>
  <c r="Q38682" i="1"/>
  <c r="Q38683" i="1"/>
  <c r="Q38684" i="1"/>
  <c r="Q38685" i="1"/>
  <c r="Q38686" i="1"/>
  <c r="Q38687" i="1"/>
  <c r="Q38688" i="1"/>
  <c r="Q38689" i="1"/>
  <c r="Q38690" i="1"/>
  <c r="Q38691" i="1"/>
  <c r="Q38692" i="1"/>
  <c r="Q38693" i="1"/>
  <c r="Q38694" i="1"/>
  <c r="Q38695" i="1"/>
  <c r="Q38696" i="1"/>
  <c r="Q38697" i="1"/>
  <c r="Q38698" i="1"/>
  <c r="Q38699" i="1"/>
  <c r="Q38700" i="1"/>
  <c r="Q38701" i="1"/>
  <c r="Q38702" i="1"/>
  <c r="Q38703" i="1"/>
  <c r="Q38704" i="1"/>
  <c r="Q38705" i="1"/>
  <c r="Q38706" i="1"/>
  <c r="Q38707" i="1"/>
  <c r="Q38708" i="1"/>
  <c r="Q38709" i="1"/>
  <c r="Q38710" i="1"/>
  <c r="Q38711" i="1"/>
  <c r="Q38712" i="1"/>
  <c r="Q38713" i="1"/>
  <c r="Q38714" i="1"/>
  <c r="Q38715" i="1"/>
  <c r="Q38716" i="1"/>
  <c r="Q38717" i="1"/>
  <c r="Q38718" i="1"/>
  <c r="Q38719" i="1"/>
  <c r="Q38720" i="1"/>
  <c r="Q38721" i="1"/>
  <c r="Q38722" i="1"/>
  <c r="Q38723" i="1"/>
  <c r="Q38724" i="1"/>
  <c r="Q38725" i="1"/>
  <c r="Q38726" i="1"/>
  <c r="Q38727" i="1"/>
  <c r="Q38728" i="1"/>
  <c r="Q38729" i="1"/>
  <c r="Q38730" i="1"/>
  <c r="Q38731" i="1"/>
  <c r="Q38732" i="1"/>
  <c r="Q38733" i="1"/>
  <c r="Q38734" i="1"/>
  <c r="Q38735" i="1"/>
  <c r="Q38736" i="1"/>
  <c r="Q38737" i="1"/>
  <c r="Q38738" i="1"/>
  <c r="Q38739" i="1"/>
  <c r="Q38740" i="1"/>
  <c r="Q38741" i="1"/>
  <c r="Q38742" i="1"/>
  <c r="Q38743" i="1"/>
  <c r="Q38744" i="1"/>
  <c r="Q38745" i="1"/>
  <c r="Q38746" i="1"/>
  <c r="Q38747" i="1"/>
  <c r="Q38748" i="1"/>
  <c r="Q38749" i="1"/>
  <c r="Q38750" i="1"/>
  <c r="Q38751" i="1"/>
  <c r="Q38752" i="1"/>
  <c r="Q38753" i="1"/>
  <c r="Q38754" i="1"/>
  <c r="Q38755" i="1"/>
  <c r="Q38756" i="1"/>
  <c r="Q38757" i="1"/>
  <c r="Q38758" i="1"/>
  <c r="Q38759" i="1"/>
  <c r="Q38760" i="1"/>
  <c r="Q38761" i="1"/>
  <c r="Q38762" i="1"/>
  <c r="Q38763" i="1"/>
  <c r="Q38764" i="1"/>
  <c r="Q38765" i="1"/>
  <c r="Q38766" i="1"/>
  <c r="Q38767" i="1"/>
  <c r="Q38768" i="1"/>
  <c r="Q38769" i="1"/>
  <c r="Q38770" i="1"/>
  <c r="Q38771" i="1"/>
  <c r="Q38772" i="1"/>
  <c r="Q38773" i="1"/>
  <c r="Q38774" i="1"/>
  <c r="Q38775" i="1"/>
  <c r="Q38776" i="1"/>
  <c r="Q38777" i="1"/>
  <c r="Q38778" i="1"/>
  <c r="Q38779" i="1"/>
  <c r="Q38780" i="1"/>
  <c r="Q38781" i="1"/>
  <c r="Q38782" i="1"/>
  <c r="Q38783" i="1"/>
  <c r="Q38784" i="1"/>
  <c r="Q38785" i="1"/>
  <c r="Q38786" i="1"/>
  <c r="Q38787" i="1"/>
  <c r="Q38788" i="1"/>
  <c r="Q38789" i="1"/>
  <c r="Q38790" i="1"/>
  <c r="Q38791" i="1"/>
  <c r="Q38792" i="1"/>
  <c r="Q38793" i="1"/>
  <c r="Q38794" i="1"/>
  <c r="Q38795" i="1"/>
  <c r="Q38796" i="1"/>
  <c r="Q38797" i="1"/>
  <c r="Q38798" i="1"/>
  <c r="Q38799" i="1"/>
  <c r="Q38800" i="1"/>
  <c r="Q38801" i="1"/>
  <c r="Q38802" i="1"/>
  <c r="Q38803" i="1"/>
  <c r="Q38804" i="1"/>
  <c r="Q38805" i="1"/>
  <c r="Q38806" i="1"/>
  <c r="Q38807" i="1"/>
  <c r="Q38808" i="1"/>
  <c r="Q38809" i="1"/>
  <c r="Q38810" i="1"/>
  <c r="Q38811" i="1"/>
  <c r="Q38812" i="1"/>
  <c r="Q38813" i="1"/>
  <c r="Q38814" i="1"/>
  <c r="Q38815" i="1"/>
  <c r="Q38816" i="1"/>
  <c r="Q38817" i="1"/>
  <c r="Q38818" i="1"/>
  <c r="Q38819" i="1"/>
  <c r="Q38820" i="1"/>
  <c r="Q38821" i="1"/>
  <c r="Q38822" i="1"/>
  <c r="Q38823" i="1"/>
  <c r="Q38824" i="1"/>
  <c r="Q38825" i="1"/>
  <c r="Q38826" i="1"/>
  <c r="Q38827" i="1"/>
  <c r="Q38828" i="1"/>
  <c r="Q38829" i="1"/>
  <c r="Q38830" i="1"/>
  <c r="Q38831" i="1"/>
  <c r="Q38832" i="1"/>
  <c r="Q38833" i="1"/>
  <c r="Q38834" i="1"/>
  <c r="Q38835" i="1"/>
  <c r="Q38836" i="1"/>
  <c r="Q38837" i="1"/>
  <c r="Q38838" i="1"/>
  <c r="Q38839" i="1"/>
  <c r="Q38840" i="1"/>
  <c r="Q38841" i="1"/>
  <c r="Q38842" i="1"/>
  <c r="Q38843" i="1"/>
  <c r="Q38844" i="1"/>
  <c r="Q38845" i="1"/>
  <c r="Q38846" i="1"/>
  <c r="Q38847" i="1"/>
  <c r="Q38848" i="1"/>
  <c r="Q38849" i="1"/>
  <c r="Q38850" i="1"/>
  <c r="Q38851" i="1"/>
  <c r="Q38852" i="1"/>
  <c r="Q38853" i="1"/>
  <c r="Q38854" i="1"/>
  <c r="Q38855" i="1"/>
  <c r="Q38856" i="1"/>
  <c r="Q38857" i="1"/>
  <c r="Q38858" i="1"/>
  <c r="Q38859" i="1"/>
  <c r="Q38860" i="1"/>
  <c r="Q38861" i="1"/>
  <c r="Q38862" i="1"/>
  <c r="Q38863" i="1"/>
  <c r="Q38864" i="1"/>
  <c r="Q38865" i="1"/>
  <c r="Q38866" i="1"/>
  <c r="Q38867" i="1"/>
  <c r="Q38868" i="1"/>
  <c r="Q38869" i="1"/>
  <c r="Q38870" i="1"/>
  <c r="Q38871" i="1"/>
  <c r="Q38872" i="1"/>
  <c r="Q38873" i="1"/>
  <c r="Q38874" i="1"/>
  <c r="Q38875" i="1"/>
  <c r="Q38876" i="1"/>
  <c r="Q38877" i="1"/>
  <c r="Q38878" i="1"/>
  <c r="Q38879" i="1"/>
  <c r="Q38880" i="1"/>
  <c r="Q38881" i="1"/>
  <c r="Q38882" i="1"/>
  <c r="Q38883" i="1"/>
  <c r="Q38884" i="1"/>
  <c r="Q38885" i="1"/>
  <c r="Q38886" i="1"/>
  <c r="Q38887" i="1"/>
  <c r="Q38888" i="1"/>
  <c r="Q38889" i="1"/>
  <c r="Q38890" i="1"/>
  <c r="Q38891" i="1"/>
  <c r="Q38892" i="1"/>
  <c r="Q38893" i="1"/>
  <c r="Q38894" i="1"/>
  <c r="Q38895" i="1"/>
  <c r="Q38896" i="1"/>
  <c r="Q38897" i="1"/>
  <c r="Q38898" i="1"/>
  <c r="Q38899" i="1"/>
  <c r="Q38900" i="1"/>
  <c r="Q38901" i="1"/>
  <c r="Q38902" i="1"/>
  <c r="Q38903" i="1"/>
  <c r="Q38904" i="1"/>
  <c r="Q38905" i="1"/>
  <c r="Q38906" i="1"/>
  <c r="Q38907" i="1"/>
  <c r="Q38908" i="1"/>
  <c r="Q38909" i="1"/>
  <c r="Q38910" i="1"/>
  <c r="Q38911" i="1"/>
  <c r="Q38912" i="1"/>
  <c r="Q38913" i="1"/>
  <c r="Q38914" i="1"/>
  <c r="Q38915" i="1"/>
  <c r="Q38916" i="1"/>
  <c r="Q38917" i="1"/>
  <c r="Q38918" i="1"/>
  <c r="Q38919" i="1"/>
  <c r="Q38920" i="1"/>
  <c r="Q38921" i="1"/>
  <c r="Q38922" i="1"/>
  <c r="Q38923" i="1"/>
  <c r="Q38924" i="1"/>
  <c r="Q38925" i="1"/>
  <c r="Q38926" i="1"/>
  <c r="Q38927" i="1"/>
  <c r="Q38928" i="1"/>
  <c r="Q38929" i="1"/>
  <c r="Q38930" i="1"/>
  <c r="Q38931" i="1"/>
  <c r="Q38932" i="1"/>
  <c r="Q38933" i="1"/>
  <c r="Q38934" i="1"/>
  <c r="Q38935" i="1"/>
  <c r="Q38936" i="1"/>
  <c r="Q38937" i="1"/>
  <c r="Q38938" i="1"/>
  <c r="Q38939" i="1"/>
  <c r="Q38940" i="1"/>
  <c r="Q38941" i="1"/>
  <c r="Q38942" i="1"/>
  <c r="Q38943" i="1"/>
  <c r="Q38944" i="1"/>
  <c r="Q38945" i="1"/>
  <c r="Q38946" i="1"/>
  <c r="Q38947" i="1"/>
  <c r="Q38948" i="1"/>
  <c r="Q38949" i="1"/>
  <c r="Q38950" i="1"/>
  <c r="Q38951" i="1"/>
  <c r="Q38952" i="1"/>
  <c r="Q38953" i="1"/>
  <c r="Q38954" i="1"/>
  <c r="Q38955" i="1"/>
  <c r="Q38956" i="1"/>
  <c r="Q38957" i="1"/>
  <c r="Q38958" i="1"/>
  <c r="Q38959" i="1"/>
  <c r="Q38960" i="1"/>
  <c r="Q38961" i="1"/>
  <c r="Q38962" i="1"/>
  <c r="Q38963" i="1"/>
  <c r="Q38964" i="1"/>
  <c r="Q38965" i="1"/>
  <c r="Q38966" i="1"/>
  <c r="Q38967" i="1"/>
  <c r="Q38968" i="1"/>
  <c r="Q38969" i="1"/>
  <c r="Q38970" i="1"/>
  <c r="Q38971" i="1"/>
  <c r="Q38972" i="1"/>
  <c r="Q38973" i="1"/>
  <c r="Q38974" i="1"/>
  <c r="Q38975" i="1"/>
  <c r="Q38976" i="1"/>
  <c r="Q38977" i="1"/>
  <c r="Q38978" i="1"/>
  <c r="Q38979" i="1"/>
  <c r="Q38980" i="1"/>
  <c r="Q38981" i="1"/>
  <c r="Q38982" i="1"/>
  <c r="Q38983" i="1"/>
  <c r="Q38984" i="1"/>
  <c r="Q38985" i="1"/>
  <c r="Q38986" i="1"/>
  <c r="Q38987" i="1"/>
  <c r="Q38988" i="1"/>
  <c r="Q38989" i="1"/>
  <c r="Q38990" i="1"/>
  <c r="Q38991" i="1"/>
  <c r="Q38992" i="1"/>
  <c r="Q38993" i="1"/>
  <c r="Q38994" i="1"/>
  <c r="Q38995" i="1"/>
  <c r="Q38996" i="1"/>
  <c r="Q38997" i="1"/>
  <c r="Q38998" i="1"/>
  <c r="Q38999" i="1"/>
  <c r="Q39000" i="1"/>
  <c r="Q39001" i="1"/>
  <c r="Q39002" i="1"/>
  <c r="Q39003" i="1"/>
  <c r="Q39004" i="1"/>
  <c r="Q39005" i="1"/>
  <c r="Q39006" i="1"/>
  <c r="Q39007" i="1"/>
  <c r="Q39008" i="1"/>
  <c r="Q39009" i="1"/>
  <c r="Q39010" i="1"/>
  <c r="Q39011" i="1"/>
  <c r="Q39012" i="1"/>
  <c r="Q39013" i="1"/>
  <c r="Q39014" i="1"/>
  <c r="Q39015" i="1"/>
  <c r="Q39016" i="1"/>
  <c r="Q39017" i="1"/>
  <c r="Q39018" i="1"/>
  <c r="Q39019" i="1"/>
  <c r="Q39020" i="1"/>
  <c r="Q39021" i="1"/>
  <c r="Q39022" i="1"/>
  <c r="Q39023" i="1"/>
  <c r="Q39024" i="1"/>
  <c r="Q39025" i="1"/>
  <c r="Q39026" i="1"/>
  <c r="Q39027" i="1"/>
  <c r="Q39028" i="1"/>
  <c r="Q39029" i="1"/>
  <c r="Q39030" i="1"/>
  <c r="Q39031" i="1"/>
  <c r="Q39032" i="1"/>
  <c r="Q39033" i="1"/>
  <c r="Q39034" i="1"/>
  <c r="Q39035" i="1"/>
  <c r="Q39036" i="1"/>
  <c r="Q39037" i="1"/>
  <c r="Q39038" i="1"/>
  <c r="Q39039" i="1"/>
  <c r="Q39040" i="1"/>
  <c r="Q39041" i="1"/>
  <c r="Q39042" i="1"/>
  <c r="Q39043" i="1"/>
  <c r="Q39044" i="1"/>
  <c r="Q39045" i="1"/>
  <c r="Q39046" i="1"/>
  <c r="Q39047" i="1"/>
  <c r="Q39048" i="1"/>
  <c r="Q39049" i="1"/>
  <c r="Q39050" i="1"/>
  <c r="Q39051" i="1"/>
  <c r="Q39052" i="1"/>
  <c r="Q39053" i="1"/>
  <c r="Q39054" i="1"/>
  <c r="Q39055" i="1"/>
  <c r="Q39056" i="1"/>
  <c r="Q39057" i="1"/>
  <c r="Q39058" i="1"/>
  <c r="Q39059" i="1"/>
  <c r="Q39060" i="1"/>
  <c r="Q39061" i="1"/>
  <c r="Q39062" i="1"/>
  <c r="Q39063" i="1"/>
  <c r="Q39064" i="1"/>
  <c r="Q39065" i="1"/>
  <c r="Q39066" i="1"/>
  <c r="Q39067" i="1"/>
  <c r="Q39068" i="1"/>
  <c r="Q39069" i="1"/>
  <c r="Q39070" i="1"/>
  <c r="Q39071" i="1"/>
  <c r="Q39072" i="1"/>
  <c r="Q39073" i="1"/>
  <c r="Q39074" i="1"/>
  <c r="Q39075" i="1"/>
  <c r="Q39076" i="1"/>
  <c r="Q39077" i="1"/>
  <c r="Q39078" i="1"/>
  <c r="Q39079" i="1"/>
  <c r="Q39080" i="1"/>
  <c r="Q39081" i="1"/>
  <c r="Q39082" i="1"/>
  <c r="Q39083" i="1"/>
  <c r="Q39084" i="1"/>
  <c r="Q39085" i="1"/>
  <c r="Q39086" i="1"/>
  <c r="Q39087" i="1"/>
  <c r="Q39088" i="1"/>
  <c r="Q39089" i="1"/>
  <c r="Q39090" i="1"/>
  <c r="Q39091" i="1"/>
  <c r="Q39092" i="1"/>
  <c r="Q39093" i="1"/>
  <c r="Q39094" i="1"/>
  <c r="Q39095" i="1"/>
  <c r="Q39096" i="1"/>
  <c r="Q39097" i="1"/>
  <c r="Q39098" i="1"/>
  <c r="Q39099" i="1"/>
  <c r="Q39100" i="1"/>
  <c r="Q39101" i="1"/>
  <c r="Q39102" i="1"/>
  <c r="Q39103" i="1"/>
  <c r="Q39104" i="1"/>
  <c r="Q39105" i="1"/>
  <c r="Q39106" i="1"/>
  <c r="Q39107" i="1"/>
  <c r="Q39108" i="1"/>
  <c r="Q39109" i="1"/>
  <c r="Q39110" i="1"/>
  <c r="Q39111" i="1"/>
  <c r="Q39112" i="1"/>
  <c r="Q39113" i="1"/>
  <c r="Q39114" i="1"/>
  <c r="Q39115" i="1"/>
  <c r="Q39116" i="1"/>
  <c r="Q39117" i="1"/>
  <c r="Q39118" i="1"/>
  <c r="Q39119" i="1"/>
  <c r="Q39120" i="1"/>
  <c r="Q39121" i="1"/>
  <c r="Q39122" i="1"/>
  <c r="Q39123" i="1"/>
  <c r="Q39124" i="1"/>
  <c r="Q39125" i="1"/>
  <c r="Q39126" i="1"/>
  <c r="Q39127" i="1"/>
  <c r="Q39128" i="1"/>
  <c r="Q39129" i="1"/>
  <c r="Q39130" i="1"/>
  <c r="Q39131" i="1"/>
  <c r="Q39132" i="1"/>
  <c r="Q39133" i="1"/>
  <c r="Q39134" i="1"/>
  <c r="Q39135" i="1"/>
  <c r="Q39136" i="1"/>
  <c r="Q39137" i="1"/>
  <c r="Q39138" i="1"/>
  <c r="Q39139" i="1"/>
  <c r="Q39140" i="1"/>
  <c r="Q39141" i="1"/>
  <c r="Q39142" i="1"/>
  <c r="Q39143" i="1"/>
  <c r="Q39144" i="1"/>
  <c r="Q39145" i="1"/>
  <c r="Q39146" i="1"/>
  <c r="Q39147" i="1"/>
  <c r="Q39148" i="1"/>
  <c r="Q39149" i="1"/>
  <c r="Q39150" i="1"/>
  <c r="Q39151" i="1"/>
  <c r="Q39152" i="1"/>
  <c r="Q39153" i="1"/>
  <c r="Q39154" i="1"/>
  <c r="Q39155" i="1"/>
  <c r="Q39156" i="1"/>
  <c r="Q39157" i="1"/>
  <c r="Q39158" i="1"/>
  <c r="Q39159" i="1"/>
  <c r="Q39160" i="1"/>
  <c r="Q39161" i="1"/>
  <c r="Q39162" i="1"/>
  <c r="Q39163" i="1"/>
  <c r="Q39164" i="1"/>
  <c r="Q39165" i="1"/>
  <c r="Q39166" i="1"/>
  <c r="Q39167" i="1"/>
  <c r="Q39168" i="1"/>
  <c r="Q39169" i="1"/>
  <c r="Q39170" i="1"/>
  <c r="Q39171" i="1"/>
  <c r="Q39172" i="1"/>
  <c r="Q39173" i="1"/>
  <c r="Q39174" i="1"/>
  <c r="Q39175" i="1"/>
  <c r="Q39176" i="1"/>
  <c r="Q39177" i="1"/>
  <c r="Q39178" i="1"/>
  <c r="Q39179" i="1"/>
  <c r="Q39180" i="1"/>
  <c r="Q39181" i="1"/>
  <c r="Q39182" i="1"/>
  <c r="Q39183" i="1"/>
  <c r="Q39184" i="1"/>
  <c r="Q39185" i="1"/>
  <c r="Q39186" i="1"/>
  <c r="Q39187" i="1"/>
  <c r="Q39188" i="1"/>
  <c r="Q39189" i="1"/>
  <c r="Q39190" i="1"/>
  <c r="Q39191" i="1"/>
  <c r="Q39192" i="1"/>
  <c r="Q39193" i="1"/>
  <c r="Q39194" i="1"/>
  <c r="Q39195" i="1"/>
  <c r="Q39196" i="1"/>
  <c r="Q39197" i="1"/>
  <c r="Q39198" i="1"/>
  <c r="Q39199" i="1"/>
  <c r="Q39200" i="1"/>
  <c r="Q39201" i="1"/>
  <c r="Q39202" i="1"/>
  <c r="Q39203" i="1"/>
  <c r="Q39204" i="1"/>
  <c r="Q39205" i="1"/>
  <c r="Q39206" i="1"/>
  <c r="Q39207" i="1"/>
  <c r="Q39208" i="1"/>
  <c r="Q39209" i="1"/>
  <c r="Q39210" i="1"/>
  <c r="Q39211" i="1"/>
  <c r="Q39212" i="1"/>
  <c r="Q39213" i="1"/>
  <c r="Q39214" i="1"/>
  <c r="Q39215" i="1"/>
  <c r="Q39216" i="1"/>
  <c r="Q39217" i="1"/>
  <c r="Q39218" i="1"/>
  <c r="Q39219" i="1"/>
  <c r="Q39220" i="1"/>
  <c r="Q39221" i="1"/>
  <c r="Q39222" i="1"/>
  <c r="Q39223" i="1"/>
  <c r="Q39224" i="1"/>
  <c r="Q39225" i="1"/>
  <c r="Q39226" i="1"/>
  <c r="Q39227" i="1"/>
  <c r="Q39228" i="1"/>
  <c r="Q39229" i="1"/>
  <c r="Q39230" i="1"/>
  <c r="Q39231" i="1"/>
  <c r="Q39232" i="1"/>
  <c r="Q39233" i="1"/>
  <c r="Q39234" i="1"/>
  <c r="Q39235" i="1"/>
  <c r="Q39236" i="1"/>
  <c r="Q39237" i="1"/>
  <c r="Q39238" i="1"/>
  <c r="Q39239" i="1"/>
  <c r="Q39240" i="1"/>
  <c r="Q39241" i="1"/>
  <c r="Q39242" i="1"/>
  <c r="Q39243" i="1"/>
  <c r="Q39244" i="1"/>
  <c r="Q39245" i="1"/>
  <c r="Q39246" i="1"/>
  <c r="Q39247" i="1"/>
  <c r="Q39248" i="1"/>
  <c r="Q39249" i="1"/>
  <c r="Q39250" i="1"/>
  <c r="Q39251" i="1"/>
  <c r="Q39252" i="1"/>
  <c r="Q39253" i="1"/>
  <c r="Q39254" i="1"/>
  <c r="Q39255" i="1"/>
  <c r="Q39256" i="1"/>
  <c r="Q39257" i="1"/>
  <c r="Q39258" i="1"/>
  <c r="Q39259" i="1"/>
  <c r="Q39260" i="1"/>
  <c r="Q39261" i="1"/>
  <c r="Q39262" i="1"/>
  <c r="Q39263" i="1"/>
  <c r="Q39264" i="1"/>
  <c r="Q39265" i="1"/>
  <c r="Q39266" i="1"/>
  <c r="Q39267" i="1"/>
  <c r="Q39268" i="1"/>
  <c r="Q39269" i="1"/>
  <c r="Q39270" i="1"/>
  <c r="Q39271" i="1"/>
  <c r="Q39272" i="1"/>
  <c r="Q39273" i="1"/>
  <c r="Q39274" i="1"/>
  <c r="Q39275" i="1"/>
  <c r="Q39276" i="1"/>
  <c r="Q39277" i="1"/>
  <c r="Q39278" i="1"/>
  <c r="Q39279" i="1"/>
  <c r="Q39280" i="1"/>
  <c r="Q39281" i="1"/>
  <c r="Q39282" i="1"/>
  <c r="Q39283" i="1"/>
  <c r="Q39284" i="1"/>
  <c r="Q39285" i="1"/>
  <c r="Q39286" i="1"/>
  <c r="Q39287" i="1"/>
  <c r="Q39288" i="1"/>
  <c r="Q39289" i="1"/>
  <c r="Q39290" i="1"/>
  <c r="Q39291" i="1"/>
  <c r="Q39292" i="1"/>
  <c r="Q39293" i="1"/>
  <c r="Q39294" i="1"/>
  <c r="Q39295" i="1"/>
  <c r="Q39296" i="1"/>
  <c r="Q39297" i="1"/>
  <c r="Q39298" i="1"/>
  <c r="Q39299" i="1"/>
  <c r="Q39300" i="1"/>
  <c r="Q39301" i="1"/>
  <c r="Q39302" i="1"/>
  <c r="Q39303" i="1"/>
  <c r="Q39304" i="1"/>
  <c r="Q39305" i="1"/>
  <c r="Q39306" i="1"/>
  <c r="Q39307" i="1"/>
  <c r="Q39308" i="1"/>
  <c r="Q39309" i="1"/>
  <c r="Q39310" i="1"/>
  <c r="Q39311" i="1"/>
  <c r="Q39312" i="1"/>
  <c r="Q39313" i="1"/>
  <c r="Q39314" i="1"/>
  <c r="Q39315" i="1"/>
  <c r="Q39316" i="1"/>
  <c r="Q39317" i="1"/>
  <c r="Q39318" i="1"/>
  <c r="Q39319" i="1"/>
  <c r="Q39320" i="1"/>
  <c r="Q39321" i="1"/>
  <c r="Q39322" i="1"/>
  <c r="Q39323" i="1"/>
  <c r="Q39324" i="1"/>
  <c r="Q39325" i="1"/>
  <c r="Q39326" i="1"/>
  <c r="Q39327" i="1"/>
  <c r="Q39328" i="1"/>
  <c r="Q39329" i="1"/>
  <c r="Q39330" i="1"/>
  <c r="Q39331" i="1"/>
  <c r="Q39332" i="1"/>
  <c r="Q39333" i="1"/>
  <c r="Q39334" i="1"/>
  <c r="Q39335" i="1"/>
  <c r="Q39336" i="1"/>
  <c r="Q39337" i="1"/>
  <c r="Q39338" i="1"/>
  <c r="Q39339" i="1"/>
  <c r="Q39340" i="1"/>
  <c r="Q39341" i="1"/>
  <c r="Q39342" i="1"/>
  <c r="Q39343" i="1"/>
  <c r="Q39344" i="1"/>
  <c r="Q39345" i="1"/>
  <c r="Q39346" i="1"/>
  <c r="Q39347" i="1"/>
  <c r="Q39348" i="1"/>
  <c r="Q39349" i="1"/>
  <c r="Q39350" i="1"/>
  <c r="Q39351" i="1"/>
  <c r="Q39352" i="1"/>
  <c r="Q39353" i="1"/>
  <c r="Q39354" i="1"/>
  <c r="Q39355" i="1"/>
  <c r="Q39356" i="1"/>
  <c r="Q39357" i="1"/>
  <c r="Q39358" i="1"/>
  <c r="Q39359" i="1"/>
  <c r="Q39360" i="1"/>
  <c r="Q39361" i="1"/>
  <c r="Q39362" i="1"/>
  <c r="Q39363" i="1"/>
  <c r="Q39364" i="1"/>
  <c r="Q39365" i="1"/>
  <c r="Q39366" i="1"/>
  <c r="Q39367" i="1"/>
  <c r="Q39368" i="1"/>
  <c r="Q39369" i="1"/>
  <c r="Q39370" i="1"/>
  <c r="Q39371" i="1"/>
  <c r="Q39372" i="1"/>
  <c r="Q39373" i="1"/>
  <c r="Q39374" i="1"/>
  <c r="Q39375" i="1"/>
  <c r="Q39376" i="1"/>
  <c r="Q39377" i="1"/>
  <c r="Q39378" i="1"/>
  <c r="Q39379" i="1"/>
  <c r="Q39380" i="1"/>
  <c r="Q39381" i="1"/>
  <c r="Q39382" i="1"/>
  <c r="Q39383" i="1"/>
  <c r="Q39384" i="1"/>
  <c r="Q39385" i="1"/>
  <c r="Q39386" i="1"/>
  <c r="Q39387" i="1"/>
  <c r="Q39388" i="1"/>
  <c r="Q39389" i="1"/>
  <c r="Q39390" i="1"/>
  <c r="Q39391" i="1"/>
  <c r="Q39392" i="1"/>
  <c r="Q39393" i="1"/>
  <c r="Q39394" i="1"/>
  <c r="Q39395" i="1"/>
  <c r="Q39396" i="1"/>
  <c r="Q39397" i="1"/>
  <c r="Q39398" i="1"/>
  <c r="Q39399" i="1"/>
  <c r="Q39400" i="1"/>
  <c r="Q39401" i="1"/>
  <c r="Q39402" i="1"/>
  <c r="Q39403" i="1"/>
  <c r="Q39404" i="1"/>
  <c r="Q39405" i="1"/>
  <c r="Q39406" i="1"/>
  <c r="Q39407" i="1"/>
  <c r="Q39408" i="1"/>
  <c r="Q39409" i="1"/>
  <c r="Q39410" i="1"/>
  <c r="Q39411" i="1"/>
  <c r="Q39412" i="1"/>
  <c r="Q39413" i="1"/>
  <c r="Q39414" i="1"/>
  <c r="Q39415" i="1"/>
  <c r="Q39416" i="1"/>
  <c r="Q39417" i="1"/>
  <c r="Q39418" i="1"/>
  <c r="Q39419" i="1"/>
  <c r="Q39420" i="1"/>
  <c r="Q39421" i="1"/>
  <c r="Q39422" i="1"/>
  <c r="Q39423" i="1"/>
  <c r="Q39424" i="1"/>
  <c r="Q39425" i="1"/>
  <c r="Q39426" i="1"/>
  <c r="Q39427" i="1"/>
  <c r="Q39428" i="1"/>
  <c r="Q39429" i="1"/>
  <c r="Q39430" i="1"/>
  <c r="Q39431" i="1"/>
  <c r="Q39432" i="1"/>
  <c r="Q39433" i="1"/>
  <c r="Q39434" i="1"/>
  <c r="Q39435" i="1"/>
  <c r="Q39436" i="1"/>
  <c r="Q39437" i="1"/>
  <c r="Q39438" i="1"/>
  <c r="Q39439" i="1"/>
  <c r="Q39440" i="1"/>
  <c r="Q39441" i="1"/>
  <c r="Q39442" i="1"/>
  <c r="Q39443" i="1"/>
  <c r="Q39444" i="1"/>
  <c r="Q39445" i="1"/>
  <c r="Q39446" i="1"/>
  <c r="Q39447" i="1"/>
  <c r="Q39448" i="1"/>
  <c r="Q39449" i="1"/>
  <c r="Q39450" i="1"/>
  <c r="Q39451" i="1"/>
  <c r="Q39452" i="1"/>
  <c r="Q39453" i="1"/>
  <c r="Q39454" i="1"/>
  <c r="Q39455" i="1"/>
  <c r="Q39456" i="1"/>
  <c r="Q39457" i="1"/>
  <c r="Q39458" i="1"/>
  <c r="Q39459" i="1"/>
  <c r="Q39460" i="1"/>
  <c r="Q39461" i="1"/>
  <c r="Q39462" i="1"/>
  <c r="Q39463" i="1"/>
  <c r="Q39464" i="1"/>
  <c r="Q39465" i="1"/>
  <c r="Q39466" i="1"/>
  <c r="Q39467" i="1"/>
  <c r="Q39468" i="1"/>
  <c r="Q39469" i="1"/>
  <c r="Q39470" i="1"/>
  <c r="Q39471" i="1"/>
  <c r="Q39472" i="1"/>
  <c r="Q39473" i="1"/>
  <c r="Q39474" i="1"/>
  <c r="Q39475" i="1"/>
  <c r="Q39476" i="1"/>
  <c r="Q39477" i="1"/>
  <c r="Q39478" i="1"/>
  <c r="Q39479" i="1"/>
  <c r="Q39480" i="1"/>
  <c r="Q39481" i="1"/>
  <c r="Q39482" i="1"/>
  <c r="Q39483" i="1"/>
  <c r="Q39484" i="1"/>
  <c r="Q39485" i="1"/>
  <c r="Q39486" i="1"/>
  <c r="Q39487" i="1"/>
  <c r="Q39488" i="1"/>
  <c r="Q39489" i="1"/>
  <c r="Q39490" i="1"/>
  <c r="Q39491" i="1"/>
  <c r="Q39492" i="1"/>
  <c r="Q39493" i="1"/>
  <c r="Q39494" i="1"/>
  <c r="Q39495" i="1"/>
  <c r="Q39496" i="1"/>
  <c r="Q39497" i="1"/>
  <c r="Q39498" i="1"/>
  <c r="Q39499" i="1"/>
  <c r="Q39500" i="1"/>
  <c r="Q39501" i="1"/>
  <c r="Q39502" i="1"/>
  <c r="Q39503" i="1"/>
  <c r="Q39504" i="1"/>
  <c r="Q39505" i="1"/>
  <c r="Q39506" i="1"/>
  <c r="Q39507" i="1"/>
  <c r="Q39508" i="1"/>
  <c r="Q39509" i="1"/>
  <c r="Q39510" i="1"/>
  <c r="Q39511" i="1"/>
  <c r="Q39512" i="1"/>
  <c r="Q39513" i="1"/>
  <c r="Q39514" i="1"/>
  <c r="Q39515" i="1"/>
  <c r="Q39516" i="1"/>
  <c r="Q39517" i="1"/>
  <c r="Q39518" i="1"/>
  <c r="Q39519" i="1"/>
  <c r="Q39520" i="1"/>
  <c r="Q39521" i="1"/>
  <c r="Q39522" i="1"/>
  <c r="Q39523" i="1"/>
  <c r="Q39524" i="1"/>
  <c r="Q39525" i="1"/>
  <c r="Q39526" i="1"/>
  <c r="Q39527" i="1"/>
  <c r="Q39528" i="1"/>
  <c r="Q39529" i="1"/>
  <c r="Q39530" i="1"/>
  <c r="Q39531" i="1"/>
  <c r="Q39532" i="1"/>
  <c r="Q39533" i="1"/>
  <c r="Q39534" i="1"/>
  <c r="Q39535" i="1"/>
  <c r="Q39536" i="1"/>
  <c r="Q39537" i="1"/>
  <c r="Q39538" i="1"/>
  <c r="Q39539" i="1"/>
  <c r="Q39540" i="1"/>
  <c r="Q39541" i="1"/>
  <c r="Q39542" i="1"/>
  <c r="Q39543" i="1"/>
  <c r="Q39544" i="1"/>
  <c r="Q39545" i="1"/>
  <c r="Q39546" i="1"/>
  <c r="Q39547" i="1"/>
  <c r="Q39548" i="1"/>
  <c r="Q39549" i="1"/>
  <c r="Q39550" i="1"/>
  <c r="Q39551" i="1"/>
  <c r="Q39552" i="1"/>
  <c r="Q39553" i="1"/>
  <c r="Q39554" i="1"/>
  <c r="Q39555" i="1"/>
  <c r="Q39556" i="1"/>
  <c r="Q39557" i="1"/>
  <c r="Q39558" i="1"/>
  <c r="Q39559" i="1"/>
  <c r="Q39560" i="1"/>
  <c r="Q39561" i="1"/>
  <c r="Q39562" i="1"/>
  <c r="Q39563" i="1"/>
  <c r="Q39564" i="1"/>
  <c r="Q39565" i="1"/>
  <c r="Q39566" i="1"/>
  <c r="Q39567" i="1"/>
  <c r="Q39568" i="1"/>
  <c r="Q39569" i="1"/>
  <c r="Q39570" i="1"/>
  <c r="Q39571" i="1"/>
  <c r="Q39572" i="1"/>
  <c r="Q39573" i="1"/>
  <c r="Q39574" i="1"/>
  <c r="Q39575" i="1"/>
  <c r="Q39576" i="1"/>
  <c r="Q39577" i="1"/>
  <c r="Q39578" i="1"/>
  <c r="Q39579" i="1"/>
  <c r="Q39580" i="1"/>
  <c r="Q39581" i="1"/>
  <c r="Q39582" i="1"/>
  <c r="Q39583" i="1"/>
  <c r="Q39584" i="1"/>
  <c r="Q39585" i="1"/>
  <c r="Q39586" i="1"/>
  <c r="Q39587" i="1"/>
  <c r="Q39588" i="1"/>
  <c r="Q39589" i="1"/>
  <c r="Q39590" i="1"/>
  <c r="Q39591" i="1"/>
  <c r="Q39592" i="1"/>
  <c r="Q39593" i="1"/>
  <c r="Q39594" i="1"/>
  <c r="Q39595" i="1"/>
  <c r="Q39596" i="1"/>
  <c r="Q39597" i="1"/>
  <c r="Q39598" i="1"/>
  <c r="Q39599" i="1"/>
  <c r="Q39600" i="1"/>
  <c r="Q39601" i="1"/>
  <c r="Q39602" i="1"/>
  <c r="Q39603" i="1"/>
  <c r="Q39604" i="1"/>
  <c r="Q39605" i="1"/>
  <c r="Q39606" i="1"/>
  <c r="Q39607" i="1"/>
  <c r="Q39608" i="1"/>
  <c r="Q39609" i="1"/>
  <c r="Q39610" i="1"/>
  <c r="Q39611" i="1"/>
  <c r="Q39612" i="1"/>
  <c r="Q39613" i="1"/>
  <c r="Q39614" i="1"/>
  <c r="Q39615" i="1"/>
  <c r="Q39616" i="1"/>
  <c r="Q39617" i="1"/>
  <c r="Q39618" i="1"/>
  <c r="Q39619" i="1"/>
  <c r="Q39620" i="1"/>
  <c r="Q39621" i="1"/>
  <c r="Q39622" i="1"/>
  <c r="Q39623" i="1"/>
  <c r="Q39624" i="1"/>
  <c r="Q39625" i="1"/>
  <c r="Q39626" i="1"/>
  <c r="Q39627" i="1"/>
  <c r="Q39628" i="1"/>
  <c r="Q39629" i="1"/>
  <c r="Q39630" i="1"/>
  <c r="Q39631" i="1"/>
  <c r="Q39632" i="1"/>
  <c r="Q39633" i="1"/>
  <c r="Q39634" i="1"/>
  <c r="Q39635" i="1"/>
  <c r="Q39636" i="1"/>
  <c r="Q39637" i="1"/>
  <c r="Q39638" i="1"/>
  <c r="Q39639" i="1"/>
  <c r="Q39640" i="1"/>
  <c r="Q39641" i="1"/>
  <c r="Q39642" i="1"/>
  <c r="Q39643" i="1"/>
  <c r="Q39644" i="1"/>
  <c r="Q39645" i="1"/>
  <c r="Q39646" i="1"/>
  <c r="Q39647" i="1"/>
  <c r="Q39648" i="1"/>
  <c r="Q39649" i="1"/>
  <c r="Q39650" i="1"/>
  <c r="Q39651" i="1"/>
  <c r="Q39652" i="1"/>
  <c r="Q39653" i="1"/>
  <c r="Q39654" i="1"/>
  <c r="Q39655" i="1"/>
  <c r="Q39656" i="1"/>
  <c r="Q39657" i="1"/>
  <c r="Q39658" i="1"/>
  <c r="Q39659" i="1"/>
  <c r="Q39660" i="1"/>
  <c r="Q39661" i="1"/>
  <c r="Q39662" i="1"/>
  <c r="Q39663" i="1"/>
  <c r="Q39664" i="1"/>
  <c r="Q39665" i="1"/>
  <c r="Q39666" i="1"/>
  <c r="Q39667" i="1"/>
  <c r="Q39668" i="1"/>
  <c r="Q39669" i="1"/>
  <c r="Q39670" i="1"/>
  <c r="Q39671" i="1"/>
  <c r="Q39672" i="1"/>
  <c r="Q39673" i="1"/>
  <c r="Q39674" i="1"/>
  <c r="Q39675" i="1"/>
  <c r="Q39676" i="1"/>
  <c r="Q39677" i="1"/>
  <c r="Q39678" i="1"/>
  <c r="Q39679" i="1"/>
  <c r="Q39680" i="1"/>
  <c r="Q39681" i="1"/>
  <c r="Q39682" i="1"/>
  <c r="Q39683" i="1"/>
  <c r="Q39684" i="1"/>
  <c r="Q39685" i="1"/>
  <c r="Q39686" i="1"/>
  <c r="Q39687" i="1"/>
  <c r="Q39688" i="1"/>
  <c r="Q39689" i="1"/>
  <c r="Q39690" i="1"/>
  <c r="Q39691" i="1"/>
  <c r="Q39692" i="1"/>
  <c r="Q39693" i="1"/>
  <c r="Q39694" i="1"/>
  <c r="Q39695" i="1"/>
  <c r="Q39696" i="1"/>
  <c r="Q39697" i="1"/>
  <c r="Q39698" i="1"/>
  <c r="Q39699" i="1"/>
  <c r="Q39700" i="1"/>
  <c r="Q39701" i="1"/>
  <c r="Q39702" i="1"/>
  <c r="Q39703" i="1"/>
  <c r="Q39704" i="1"/>
  <c r="Q39705" i="1"/>
  <c r="Q39706" i="1"/>
  <c r="Q39707" i="1"/>
  <c r="Q39708" i="1"/>
  <c r="Q39709" i="1"/>
  <c r="Q39710" i="1"/>
  <c r="Q39711" i="1"/>
  <c r="Q39712" i="1"/>
  <c r="Q39713" i="1"/>
  <c r="Q39714" i="1"/>
  <c r="Q39715" i="1"/>
  <c r="Q39716" i="1"/>
  <c r="Q39717" i="1"/>
  <c r="Q39718" i="1"/>
  <c r="Q39719" i="1"/>
  <c r="Q39720" i="1"/>
  <c r="Q39721" i="1"/>
  <c r="Q39722" i="1"/>
  <c r="Q39723" i="1"/>
  <c r="Q39724" i="1"/>
  <c r="Q39725" i="1"/>
  <c r="Q39726" i="1"/>
  <c r="Q39727" i="1"/>
  <c r="Q39728" i="1"/>
  <c r="Q39729" i="1"/>
  <c r="Q39730" i="1"/>
  <c r="Q39731" i="1"/>
  <c r="Q39732" i="1"/>
  <c r="Q39733" i="1"/>
  <c r="Q39734" i="1"/>
  <c r="Q39735" i="1"/>
  <c r="Q39736" i="1"/>
  <c r="Q39737" i="1"/>
  <c r="Q39738" i="1"/>
  <c r="Q39739" i="1"/>
  <c r="Q39740" i="1"/>
  <c r="Q39741" i="1"/>
  <c r="Q39742" i="1"/>
  <c r="Q39743" i="1"/>
  <c r="Q39744" i="1"/>
  <c r="Q39745" i="1"/>
  <c r="Q39746" i="1"/>
  <c r="Q39747" i="1"/>
  <c r="Q39748" i="1"/>
  <c r="Q39749" i="1"/>
  <c r="Q39750" i="1"/>
  <c r="Q39751" i="1"/>
  <c r="Q39752" i="1"/>
  <c r="Q39753" i="1"/>
  <c r="Q39754" i="1"/>
  <c r="Q39755" i="1"/>
  <c r="Q39756" i="1"/>
  <c r="Q39757" i="1"/>
  <c r="Q39758" i="1"/>
  <c r="Q39759" i="1"/>
  <c r="Q39760" i="1"/>
  <c r="Q39761" i="1"/>
  <c r="Q39762" i="1"/>
  <c r="Q39763" i="1"/>
  <c r="Q39764" i="1"/>
  <c r="Q39765" i="1"/>
  <c r="Q39766" i="1"/>
  <c r="Q39767" i="1"/>
  <c r="Q39768" i="1"/>
  <c r="Q39769" i="1"/>
  <c r="Q39770" i="1"/>
  <c r="Q39771" i="1"/>
  <c r="Q39772" i="1"/>
  <c r="Q39773" i="1"/>
  <c r="Q39774" i="1"/>
  <c r="Q39775" i="1"/>
  <c r="Q39776" i="1"/>
  <c r="Q39777" i="1"/>
  <c r="Q39778" i="1"/>
  <c r="Q39779" i="1"/>
  <c r="Q39780" i="1"/>
  <c r="Q39781" i="1"/>
  <c r="Q39782" i="1"/>
  <c r="Q39783" i="1"/>
  <c r="Q39784" i="1"/>
  <c r="Q39785" i="1"/>
  <c r="Q39786" i="1"/>
  <c r="Q39787" i="1"/>
  <c r="Q39788" i="1"/>
  <c r="Q39789" i="1"/>
  <c r="Q39790" i="1"/>
  <c r="Q39791" i="1"/>
  <c r="Q39792" i="1"/>
  <c r="Q39793" i="1"/>
  <c r="Q39794" i="1"/>
  <c r="Q39795" i="1"/>
  <c r="Q39796" i="1"/>
  <c r="Q39797" i="1"/>
  <c r="Q39798" i="1"/>
  <c r="Q39799" i="1"/>
  <c r="Q39800" i="1"/>
  <c r="Q39801" i="1"/>
  <c r="Q39802" i="1"/>
  <c r="Q39803" i="1"/>
  <c r="Q39804" i="1"/>
  <c r="Q39805" i="1"/>
  <c r="Q39806" i="1"/>
  <c r="Q39807" i="1"/>
  <c r="Q39808" i="1"/>
  <c r="Q39809" i="1"/>
  <c r="Q39810" i="1"/>
  <c r="Q39811" i="1"/>
  <c r="Q39812" i="1"/>
  <c r="Q39813" i="1"/>
  <c r="Q39814" i="1"/>
  <c r="Q39815" i="1"/>
  <c r="Q39816" i="1"/>
  <c r="Q39817" i="1"/>
  <c r="Q39818" i="1"/>
  <c r="Q39819" i="1"/>
  <c r="Q39820" i="1"/>
  <c r="Q39821" i="1"/>
  <c r="Q39822" i="1"/>
  <c r="Q39823" i="1"/>
  <c r="Q39824" i="1"/>
  <c r="Q39825" i="1"/>
  <c r="Q39826" i="1"/>
  <c r="Q39827" i="1"/>
  <c r="Q39828" i="1"/>
  <c r="Q39829" i="1"/>
  <c r="Q39830" i="1"/>
  <c r="Q39831" i="1"/>
  <c r="Q39832" i="1"/>
  <c r="Q39833" i="1"/>
  <c r="Q39834" i="1"/>
  <c r="Q39835" i="1"/>
  <c r="Q39836" i="1"/>
  <c r="Q39837" i="1"/>
  <c r="Q39838" i="1"/>
  <c r="Q39839" i="1"/>
  <c r="Q39840" i="1"/>
  <c r="Q39841" i="1"/>
  <c r="Q39842" i="1"/>
  <c r="Q39843" i="1"/>
  <c r="Q39844" i="1"/>
  <c r="Q39845" i="1"/>
  <c r="Q39846" i="1"/>
  <c r="Q39847" i="1"/>
  <c r="Q39848" i="1"/>
  <c r="Q39849" i="1"/>
  <c r="Q39850" i="1"/>
  <c r="Q39851" i="1"/>
  <c r="Q39852" i="1"/>
  <c r="Q39853" i="1"/>
  <c r="Q39854" i="1"/>
  <c r="Q39855" i="1"/>
  <c r="Q39856" i="1"/>
  <c r="Q39857" i="1"/>
  <c r="Q39858" i="1"/>
  <c r="Q39859" i="1"/>
  <c r="Q39860" i="1"/>
  <c r="Q39861" i="1"/>
  <c r="Q39862" i="1"/>
  <c r="Q39863" i="1"/>
  <c r="Q39864" i="1"/>
  <c r="Q39865" i="1"/>
  <c r="Q39866" i="1"/>
  <c r="Q39867" i="1"/>
  <c r="Q39868" i="1"/>
  <c r="Q39869" i="1"/>
  <c r="Q39870" i="1"/>
  <c r="Q39871" i="1"/>
  <c r="Q39872" i="1"/>
  <c r="Q39873" i="1"/>
  <c r="Q39874" i="1"/>
  <c r="Q39875" i="1"/>
  <c r="Q39876" i="1"/>
  <c r="Q39877" i="1"/>
  <c r="Q39878" i="1"/>
  <c r="Q39879" i="1"/>
  <c r="Q39880" i="1"/>
  <c r="Q39881" i="1"/>
  <c r="Q39882" i="1"/>
  <c r="Q39883" i="1"/>
  <c r="Q39884" i="1"/>
  <c r="Q39885" i="1"/>
  <c r="Q39886" i="1"/>
  <c r="Q39887" i="1"/>
  <c r="Q39888" i="1"/>
  <c r="Q39889" i="1"/>
  <c r="Q39890" i="1"/>
  <c r="Q39891" i="1"/>
  <c r="Q39892" i="1"/>
  <c r="Q39893" i="1"/>
  <c r="Q39894" i="1"/>
  <c r="Q39895" i="1"/>
  <c r="Q39896" i="1"/>
  <c r="Q39897" i="1"/>
  <c r="Q39898" i="1"/>
  <c r="Q39899" i="1"/>
  <c r="Q39900" i="1"/>
  <c r="Q39901" i="1"/>
  <c r="Q39902" i="1"/>
  <c r="Q39903" i="1"/>
  <c r="Q39904" i="1"/>
  <c r="Q39905" i="1"/>
  <c r="Q39906" i="1"/>
  <c r="Q39907" i="1"/>
  <c r="Q39908" i="1"/>
  <c r="Q39909" i="1"/>
  <c r="Q39910" i="1"/>
  <c r="Q39911" i="1"/>
  <c r="Q39912" i="1"/>
  <c r="Q39913" i="1"/>
  <c r="Q39914" i="1"/>
  <c r="Q39915" i="1"/>
  <c r="Q39916" i="1"/>
  <c r="Q39917" i="1"/>
  <c r="Q39918" i="1"/>
  <c r="Q39919" i="1"/>
  <c r="Q39920" i="1"/>
  <c r="Q39921" i="1"/>
  <c r="Q39922" i="1"/>
  <c r="Q39923" i="1"/>
  <c r="Q39924" i="1"/>
  <c r="Q39925" i="1"/>
  <c r="Q39926" i="1"/>
  <c r="Q39927" i="1"/>
  <c r="Q39928" i="1"/>
  <c r="Q39929" i="1"/>
  <c r="Q39930" i="1"/>
  <c r="Q39931" i="1"/>
  <c r="Q39932" i="1"/>
  <c r="Q39933" i="1"/>
  <c r="Q39934" i="1"/>
  <c r="Q39935" i="1"/>
  <c r="Q39936" i="1"/>
  <c r="Q39937" i="1"/>
  <c r="Q39938" i="1"/>
  <c r="Q39939" i="1"/>
  <c r="Q39940" i="1"/>
  <c r="Q39941" i="1"/>
  <c r="Q39942" i="1"/>
  <c r="Q39943" i="1"/>
  <c r="Q39944" i="1"/>
  <c r="Q39945" i="1"/>
  <c r="Q39946" i="1"/>
  <c r="Q39947" i="1"/>
  <c r="Q39948" i="1"/>
  <c r="Q39949" i="1"/>
  <c r="Q39950" i="1"/>
  <c r="Q39951" i="1"/>
  <c r="Q39952" i="1"/>
  <c r="Q39953" i="1"/>
  <c r="Q39954" i="1"/>
  <c r="Q39955" i="1"/>
  <c r="Q39956" i="1"/>
  <c r="Q39957" i="1"/>
  <c r="Q39958" i="1"/>
  <c r="Q39959" i="1"/>
  <c r="Q39960" i="1"/>
  <c r="Q39961" i="1"/>
  <c r="Q39962" i="1"/>
  <c r="Q39963" i="1"/>
  <c r="Q39964" i="1"/>
  <c r="Q39965" i="1"/>
  <c r="Q39966" i="1"/>
  <c r="Q39967" i="1"/>
  <c r="Q39968" i="1"/>
  <c r="Q39969" i="1"/>
  <c r="Q39970" i="1"/>
  <c r="Q39971" i="1"/>
  <c r="Q39972" i="1"/>
  <c r="Q39973" i="1"/>
  <c r="Q39974" i="1"/>
  <c r="Q39975" i="1"/>
  <c r="Q39976" i="1"/>
  <c r="Q39977" i="1"/>
  <c r="Q39978" i="1"/>
  <c r="Q39979" i="1"/>
  <c r="Q39980" i="1"/>
  <c r="Q39981" i="1"/>
  <c r="Q39982" i="1"/>
  <c r="Q39983" i="1"/>
  <c r="Q39984" i="1"/>
  <c r="Q39985" i="1"/>
  <c r="Q39986" i="1"/>
  <c r="Q39987" i="1"/>
  <c r="Q39988" i="1"/>
  <c r="Q39989" i="1"/>
  <c r="Q39990" i="1"/>
  <c r="Q39991" i="1"/>
  <c r="Q39992" i="1"/>
  <c r="Q39993" i="1"/>
  <c r="Q39994" i="1"/>
  <c r="Q39995" i="1"/>
  <c r="Q39996" i="1"/>
  <c r="Q39997" i="1"/>
  <c r="Q39998" i="1"/>
  <c r="Q39999" i="1"/>
  <c r="Q40000" i="1"/>
  <c r="Q40001" i="1"/>
  <c r="Q40002" i="1"/>
  <c r="Q40003" i="1"/>
  <c r="Q40004" i="1"/>
  <c r="Q40005" i="1"/>
  <c r="Q40006" i="1"/>
  <c r="Q40007" i="1"/>
  <c r="Q40008" i="1"/>
  <c r="Q40009" i="1"/>
  <c r="Q40010" i="1"/>
  <c r="Q40011" i="1"/>
  <c r="Q40012" i="1"/>
  <c r="Q40013" i="1"/>
  <c r="Q40014" i="1"/>
  <c r="Q40015" i="1"/>
  <c r="Q40016" i="1"/>
  <c r="Q40017" i="1"/>
  <c r="Q40018" i="1"/>
  <c r="Q40019" i="1"/>
  <c r="Q40020" i="1"/>
  <c r="Q40021" i="1"/>
  <c r="Q40022" i="1"/>
  <c r="Q40023" i="1"/>
  <c r="Q40024" i="1"/>
  <c r="Q40025" i="1"/>
  <c r="Q40026" i="1"/>
  <c r="Q40027" i="1"/>
  <c r="Q40028" i="1"/>
  <c r="Q40029" i="1"/>
  <c r="Q40030" i="1"/>
  <c r="Q40031" i="1"/>
  <c r="Q40032" i="1"/>
  <c r="Q40033" i="1"/>
  <c r="Q40034" i="1"/>
  <c r="Q40035" i="1"/>
  <c r="Q40036" i="1"/>
  <c r="Q40037" i="1"/>
  <c r="Q40038" i="1"/>
  <c r="Q40039" i="1"/>
  <c r="Q40040" i="1"/>
  <c r="Q40041" i="1"/>
  <c r="Q40042" i="1"/>
  <c r="Q40043" i="1"/>
  <c r="Q40044" i="1"/>
  <c r="Q40045" i="1"/>
  <c r="Q40046" i="1"/>
  <c r="Q40047" i="1"/>
  <c r="Q40048" i="1"/>
  <c r="Q40049" i="1"/>
  <c r="Q40050" i="1"/>
  <c r="Q40051" i="1"/>
  <c r="Q40052" i="1"/>
  <c r="Q40053" i="1"/>
  <c r="Q40054" i="1"/>
  <c r="Q40055" i="1"/>
  <c r="Q40056" i="1"/>
  <c r="Q40057" i="1"/>
  <c r="Q40058" i="1"/>
  <c r="Q40059" i="1"/>
  <c r="Q40060" i="1"/>
  <c r="Q40061" i="1"/>
  <c r="Q40062" i="1"/>
  <c r="Q40063" i="1"/>
  <c r="Q40064" i="1"/>
  <c r="Q40065" i="1"/>
  <c r="Q40066" i="1"/>
  <c r="Q40067" i="1"/>
  <c r="Q40068" i="1"/>
  <c r="Q40069" i="1"/>
  <c r="Q40070" i="1"/>
  <c r="Q40071" i="1"/>
  <c r="Q40072" i="1"/>
  <c r="Q40073" i="1"/>
  <c r="Q40074" i="1"/>
  <c r="Q40075" i="1"/>
  <c r="Q40076" i="1"/>
  <c r="Q40077" i="1"/>
  <c r="Q40078" i="1"/>
  <c r="Q40079" i="1"/>
  <c r="Q40080" i="1"/>
  <c r="Q40081" i="1"/>
  <c r="Q40082" i="1"/>
  <c r="Q40083" i="1"/>
  <c r="Q40084" i="1"/>
  <c r="Q40085" i="1"/>
  <c r="Q40086" i="1"/>
  <c r="Q40087" i="1"/>
  <c r="Q40088" i="1"/>
  <c r="Q40089" i="1"/>
  <c r="Q40090" i="1"/>
  <c r="Q40091" i="1"/>
  <c r="Q40092" i="1"/>
  <c r="Q40093" i="1"/>
  <c r="Q40094" i="1"/>
  <c r="Q40095" i="1"/>
  <c r="Q40096" i="1"/>
  <c r="Q40097" i="1"/>
  <c r="Q40098" i="1"/>
  <c r="Q40099" i="1"/>
  <c r="Q40100" i="1"/>
  <c r="Q40101" i="1"/>
  <c r="Q40102" i="1"/>
  <c r="Q40103" i="1"/>
  <c r="Q40104" i="1"/>
  <c r="Q40105" i="1"/>
  <c r="Q40106" i="1"/>
  <c r="Q40107" i="1"/>
  <c r="Q40108" i="1"/>
  <c r="Q40109" i="1"/>
  <c r="Q40110" i="1"/>
  <c r="Q40111" i="1"/>
  <c r="Q40112" i="1"/>
  <c r="Q40113" i="1"/>
  <c r="Q40114" i="1"/>
  <c r="Q40115" i="1"/>
  <c r="Q40116" i="1"/>
  <c r="Q40117" i="1"/>
  <c r="Q40118" i="1"/>
  <c r="Q40119" i="1"/>
  <c r="Q40120" i="1"/>
  <c r="Q40121" i="1"/>
  <c r="Q40122" i="1"/>
  <c r="Q40123" i="1"/>
  <c r="Q40124" i="1"/>
  <c r="Q40125" i="1"/>
  <c r="Q40126" i="1"/>
  <c r="Q40127" i="1"/>
  <c r="Q40128" i="1"/>
  <c r="Q40129" i="1"/>
  <c r="Q40130" i="1"/>
  <c r="Q40131" i="1"/>
  <c r="Q40132" i="1"/>
  <c r="Q40133" i="1"/>
  <c r="Q40134" i="1"/>
  <c r="Q40135" i="1"/>
  <c r="Q40136" i="1"/>
  <c r="Q40137" i="1"/>
  <c r="Q40138" i="1"/>
  <c r="Q40139" i="1"/>
  <c r="Q40140" i="1"/>
  <c r="Q40141" i="1"/>
  <c r="Q40142" i="1"/>
  <c r="Q40143" i="1"/>
  <c r="Q40144" i="1"/>
  <c r="Q40145" i="1"/>
  <c r="Q40146" i="1"/>
  <c r="Q40147" i="1"/>
  <c r="Q40148" i="1"/>
  <c r="Q40149" i="1"/>
  <c r="Q40150" i="1"/>
  <c r="Q40151" i="1"/>
  <c r="Q40152" i="1"/>
  <c r="Q40153" i="1"/>
  <c r="Q40154" i="1"/>
  <c r="Q40155" i="1"/>
  <c r="Q40156" i="1"/>
  <c r="Q40157" i="1"/>
  <c r="Q40158" i="1"/>
  <c r="Q40159" i="1"/>
  <c r="Q40160" i="1"/>
  <c r="Q40161" i="1"/>
  <c r="Q40162" i="1"/>
  <c r="Q40163" i="1"/>
  <c r="Q40164" i="1"/>
  <c r="Q40165" i="1"/>
  <c r="Q40166" i="1"/>
  <c r="Q40167" i="1"/>
  <c r="Q40168" i="1"/>
  <c r="Q40169" i="1"/>
  <c r="Q40170" i="1"/>
  <c r="Q40171" i="1"/>
  <c r="Q40172" i="1"/>
  <c r="Q40173" i="1"/>
  <c r="Q40174" i="1"/>
  <c r="Q40175" i="1"/>
  <c r="Q40176" i="1"/>
  <c r="Q40177" i="1"/>
  <c r="Q40178" i="1"/>
  <c r="Q40179" i="1"/>
  <c r="Q40180" i="1"/>
  <c r="Q40181" i="1"/>
  <c r="Q40182" i="1"/>
  <c r="Q40183" i="1"/>
  <c r="Q40184" i="1"/>
  <c r="Q40185" i="1"/>
  <c r="Q40186" i="1"/>
  <c r="Q40187" i="1"/>
  <c r="Q40188" i="1"/>
  <c r="Q40189" i="1"/>
  <c r="Q40190" i="1"/>
  <c r="Q40191" i="1"/>
  <c r="Q40192" i="1"/>
  <c r="Q40193" i="1"/>
  <c r="Q40194" i="1"/>
  <c r="Q40195" i="1"/>
  <c r="Q40196" i="1"/>
  <c r="Q40197" i="1"/>
  <c r="Q40198" i="1"/>
  <c r="Q40199" i="1"/>
  <c r="Q40200" i="1"/>
  <c r="Q40201" i="1"/>
  <c r="Q40202" i="1"/>
  <c r="Q40203" i="1"/>
  <c r="Q40204" i="1"/>
  <c r="Q40205" i="1"/>
  <c r="Q40206" i="1"/>
  <c r="Q40207" i="1"/>
  <c r="Q40208" i="1"/>
  <c r="Q40209" i="1"/>
  <c r="Q40210" i="1"/>
  <c r="Q40211" i="1"/>
  <c r="Q40212" i="1"/>
  <c r="Q40213" i="1"/>
  <c r="Q40214" i="1"/>
  <c r="Q40215" i="1"/>
  <c r="Q40216" i="1"/>
  <c r="Q40217" i="1"/>
  <c r="Q40218" i="1"/>
  <c r="Q40219" i="1"/>
  <c r="Q40220" i="1"/>
  <c r="Q40221" i="1"/>
  <c r="Q40222" i="1"/>
  <c r="Q40223" i="1"/>
  <c r="Q40224" i="1"/>
  <c r="Q40225" i="1"/>
  <c r="Q40226" i="1"/>
  <c r="Q40227" i="1"/>
  <c r="Q40228" i="1"/>
  <c r="Q40229" i="1"/>
  <c r="Q40230" i="1"/>
  <c r="Q40231" i="1"/>
  <c r="Q40232" i="1"/>
  <c r="Q40233" i="1"/>
  <c r="Q40234" i="1"/>
  <c r="Q40235" i="1"/>
  <c r="Q40236" i="1"/>
  <c r="Q40237" i="1"/>
  <c r="Q40238" i="1"/>
  <c r="Q40239" i="1"/>
  <c r="Q40240" i="1"/>
  <c r="Q40241" i="1"/>
  <c r="Q40242" i="1"/>
  <c r="Q40243" i="1"/>
  <c r="Q40244" i="1"/>
  <c r="Q40245" i="1"/>
  <c r="Q40246" i="1"/>
  <c r="Q40247" i="1"/>
  <c r="Q40248" i="1"/>
  <c r="Q40249" i="1"/>
  <c r="Q40250" i="1"/>
  <c r="Q40251" i="1"/>
  <c r="Q40252" i="1"/>
  <c r="Q40253" i="1"/>
  <c r="Q40254" i="1"/>
  <c r="Q40255" i="1"/>
  <c r="Q40256" i="1"/>
  <c r="Q40257" i="1"/>
  <c r="Q40258" i="1"/>
  <c r="Q40259" i="1"/>
  <c r="Q40260" i="1"/>
  <c r="Q40261" i="1"/>
  <c r="Q40262" i="1"/>
  <c r="Q40263" i="1"/>
  <c r="Q40264" i="1"/>
  <c r="Q40265" i="1"/>
  <c r="Q40266" i="1"/>
  <c r="Q40267" i="1"/>
  <c r="Q40268" i="1"/>
  <c r="Q40269" i="1"/>
  <c r="Q40270" i="1"/>
  <c r="Q40271" i="1"/>
  <c r="Q40272" i="1"/>
  <c r="Q40273" i="1"/>
  <c r="Q40274" i="1"/>
  <c r="Q40275" i="1"/>
  <c r="Q40276" i="1"/>
  <c r="Q40277" i="1"/>
  <c r="Q40278" i="1"/>
  <c r="Q40279" i="1"/>
  <c r="Q40280" i="1"/>
  <c r="Q40281" i="1"/>
  <c r="Q40282" i="1"/>
  <c r="Q40283" i="1"/>
  <c r="Q40284" i="1"/>
  <c r="Q40285" i="1"/>
  <c r="Q40286" i="1"/>
  <c r="Q40287" i="1"/>
  <c r="Q40288" i="1"/>
  <c r="Q40289" i="1"/>
  <c r="Q40290" i="1"/>
  <c r="Q40291" i="1"/>
  <c r="Q40292" i="1"/>
  <c r="Q40293" i="1"/>
  <c r="Q40294" i="1"/>
  <c r="Q40295" i="1"/>
  <c r="Q40296" i="1"/>
  <c r="Q40297" i="1"/>
  <c r="Q40298" i="1"/>
  <c r="Q40299" i="1"/>
  <c r="Q40300" i="1"/>
  <c r="Q40301" i="1"/>
  <c r="Q40302" i="1"/>
  <c r="Q40303" i="1"/>
  <c r="Q40304" i="1"/>
  <c r="Q40305" i="1"/>
  <c r="Q40306" i="1"/>
  <c r="Q40307" i="1"/>
  <c r="Q40308" i="1"/>
  <c r="Q40309" i="1"/>
  <c r="Q40310" i="1"/>
  <c r="Q40311" i="1"/>
  <c r="Q40312" i="1"/>
  <c r="Q40313" i="1"/>
  <c r="Q40314" i="1"/>
  <c r="Q40315" i="1"/>
  <c r="Q40316" i="1"/>
  <c r="Q40317" i="1"/>
  <c r="Q40318" i="1"/>
  <c r="Q40319" i="1"/>
  <c r="Q40320" i="1"/>
  <c r="Q40321" i="1"/>
  <c r="Q40322" i="1"/>
  <c r="Q40323" i="1"/>
  <c r="Q40324" i="1"/>
  <c r="Q40325" i="1"/>
  <c r="Q40326" i="1"/>
  <c r="Q40327" i="1"/>
  <c r="Q40328" i="1"/>
  <c r="Q40329" i="1"/>
  <c r="Q40330" i="1"/>
  <c r="Q40331" i="1"/>
  <c r="Q40332" i="1"/>
  <c r="Q40333" i="1"/>
  <c r="Q40334" i="1"/>
  <c r="Q40335" i="1"/>
  <c r="Q40336" i="1"/>
  <c r="Q40337" i="1"/>
  <c r="Q40338" i="1"/>
  <c r="Q40339" i="1"/>
  <c r="Q40340" i="1"/>
  <c r="Q40341" i="1"/>
  <c r="Q40342" i="1"/>
  <c r="Q40343" i="1"/>
  <c r="Q40344" i="1"/>
  <c r="Q40345" i="1"/>
  <c r="Q40346" i="1"/>
  <c r="Q40347" i="1"/>
  <c r="Q40348" i="1"/>
  <c r="Q40349" i="1"/>
  <c r="Q40350" i="1"/>
  <c r="Q40351" i="1"/>
  <c r="Q40352" i="1"/>
  <c r="Q40353" i="1"/>
  <c r="Q40354" i="1"/>
  <c r="Q40355" i="1"/>
  <c r="Q40356" i="1"/>
  <c r="Q40357" i="1"/>
  <c r="Q40358" i="1"/>
  <c r="Q40359" i="1"/>
  <c r="Q40360" i="1"/>
  <c r="Q40361" i="1"/>
  <c r="Q40362" i="1"/>
  <c r="Q40363" i="1"/>
  <c r="Q40364" i="1"/>
  <c r="Q40365" i="1"/>
  <c r="Q40366" i="1"/>
  <c r="Q40367" i="1"/>
  <c r="Q40368" i="1"/>
  <c r="Q40369" i="1"/>
  <c r="Q40370" i="1"/>
  <c r="Q40371" i="1"/>
  <c r="Q40372" i="1"/>
  <c r="Q40373" i="1"/>
  <c r="Q40374" i="1"/>
  <c r="Q40375" i="1"/>
  <c r="Q40376" i="1"/>
  <c r="Q40377" i="1"/>
  <c r="Q40378" i="1"/>
  <c r="Q40379" i="1"/>
  <c r="Q40380" i="1"/>
  <c r="Q40381" i="1"/>
  <c r="Q40382" i="1"/>
  <c r="Q40383" i="1"/>
  <c r="Q40384" i="1"/>
  <c r="Q40385" i="1"/>
  <c r="Q40386" i="1"/>
  <c r="Q40387" i="1"/>
  <c r="Q40388" i="1"/>
  <c r="Q40389" i="1"/>
  <c r="Q40390" i="1"/>
  <c r="Q40391" i="1"/>
  <c r="Q40392" i="1"/>
  <c r="Q40393" i="1"/>
  <c r="Q40394" i="1"/>
  <c r="Q40395" i="1"/>
  <c r="Q40396" i="1"/>
  <c r="Q40397" i="1"/>
  <c r="Q40398" i="1"/>
  <c r="Q40399" i="1"/>
  <c r="Q40400" i="1"/>
  <c r="Q40401" i="1"/>
  <c r="Q40402" i="1"/>
  <c r="Q40403" i="1"/>
  <c r="Q40404" i="1"/>
  <c r="Q40405" i="1"/>
  <c r="Q40406" i="1"/>
  <c r="Q40407" i="1"/>
  <c r="Q40408" i="1"/>
  <c r="Q40409" i="1"/>
  <c r="Q40410" i="1"/>
  <c r="Q40411" i="1"/>
  <c r="Q40412" i="1"/>
  <c r="Q40413" i="1"/>
  <c r="Q40414" i="1"/>
  <c r="Q40415" i="1"/>
  <c r="Q40416" i="1"/>
  <c r="Q40417" i="1"/>
  <c r="Q40418" i="1"/>
  <c r="Q40419" i="1"/>
  <c r="Q40420" i="1"/>
  <c r="Q40421" i="1"/>
  <c r="Q40422" i="1"/>
  <c r="Q40423" i="1"/>
  <c r="Q40424" i="1"/>
  <c r="Q40425" i="1"/>
  <c r="Q40426" i="1"/>
  <c r="Q40427" i="1"/>
  <c r="Q40428" i="1"/>
  <c r="Q40429" i="1"/>
  <c r="Q40430" i="1"/>
  <c r="Q40431" i="1"/>
  <c r="Q40432" i="1"/>
  <c r="Q40433" i="1"/>
  <c r="Q40434" i="1"/>
  <c r="Q40435" i="1"/>
  <c r="Q40436" i="1"/>
  <c r="Q40437" i="1"/>
  <c r="Q40438" i="1"/>
  <c r="Q40439" i="1"/>
  <c r="Q40440" i="1"/>
  <c r="Q40441" i="1"/>
  <c r="Q40442" i="1"/>
  <c r="Q40443" i="1"/>
  <c r="Q40444" i="1"/>
  <c r="Q40445" i="1"/>
  <c r="Q40446" i="1"/>
  <c r="Q40447" i="1"/>
  <c r="Q40448" i="1"/>
  <c r="Q40449" i="1"/>
  <c r="Q40450" i="1"/>
  <c r="Q40451" i="1"/>
  <c r="Q40452" i="1"/>
  <c r="Q40453" i="1"/>
  <c r="Q40454" i="1"/>
  <c r="Q40455" i="1"/>
  <c r="Q40456" i="1"/>
  <c r="Q40457" i="1"/>
  <c r="Q40458" i="1"/>
  <c r="Q40459" i="1"/>
  <c r="Q40460" i="1"/>
  <c r="Q40461" i="1"/>
  <c r="Q40462" i="1"/>
  <c r="Q40463" i="1"/>
  <c r="Q40464" i="1"/>
  <c r="Q40465" i="1"/>
  <c r="Q40466" i="1"/>
  <c r="Q40467" i="1"/>
  <c r="Q40468" i="1"/>
  <c r="Q40469" i="1"/>
  <c r="Q40470" i="1"/>
  <c r="Q40471" i="1"/>
  <c r="Q40472" i="1"/>
  <c r="Q40473" i="1"/>
  <c r="Q40474" i="1"/>
  <c r="Q40475" i="1"/>
  <c r="Q40476" i="1"/>
  <c r="Q40477" i="1"/>
  <c r="Q40478" i="1"/>
  <c r="Q40479" i="1"/>
  <c r="Q40480" i="1"/>
  <c r="Q40481" i="1"/>
  <c r="Q40482" i="1"/>
  <c r="Q40483" i="1"/>
  <c r="Q40484" i="1"/>
  <c r="Q40485" i="1"/>
  <c r="Q40486" i="1"/>
  <c r="Q40487" i="1"/>
  <c r="Q40488" i="1"/>
  <c r="Q40489" i="1"/>
  <c r="Q40490" i="1"/>
  <c r="Q40491" i="1"/>
  <c r="Q40492" i="1"/>
  <c r="Q40493" i="1"/>
  <c r="Q40494" i="1"/>
  <c r="Q40495" i="1"/>
  <c r="Q40496" i="1"/>
  <c r="Q40497" i="1"/>
  <c r="Q40498" i="1"/>
  <c r="Q40499" i="1"/>
  <c r="Q40500" i="1"/>
  <c r="Q40501" i="1"/>
  <c r="Q40502" i="1"/>
  <c r="Q40503" i="1"/>
  <c r="Q40504" i="1"/>
  <c r="Q40505" i="1"/>
  <c r="Q40506" i="1"/>
  <c r="Q40507" i="1"/>
  <c r="Q40508" i="1"/>
  <c r="Q40509" i="1"/>
  <c r="Q40510" i="1"/>
  <c r="Q40511" i="1"/>
  <c r="Q40512" i="1"/>
  <c r="Q40513" i="1"/>
  <c r="Q40514" i="1"/>
  <c r="Q40515" i="1"/>
  <c r="Q40516" i="1"/>
  <c r="Q40517" i="1"/>
  <c r="Q40518" i="1"/>
  <c r="Q40519" i="1"/>
  <c r="Q40520" i="1"/>
  <c r="Q40521" i="1"/>
  <c r="Q40522" i="1"/>
  <c r="Q40523" i="1"/>
  <c r="Q40524" i="1"/>
  <c r="Q40525" i="1"/>
  <c r="Q40526" i="1"/>
  <c r="Q40527" i="1"/>
  <c r="Q40528" i="1"/>
  <c r="Q40529" i="1"/>
  <c r="Q40530" i="1"/>
  <c r="Q40531" i="1"/>
  <c r="Q40532" i="1"/>
  <c r="Q40533" i="1"/>
  <c r="Q40534" i="1"/>
  <c r="Q40535" i="1"/>
  <c r="Q40536" i="1"/>
  <c r="Q40537" i="1"/>
  <c r="Q40538" i="1"/>
  <c r="Q40539" i="1"/>
  <c r="Q40540" i="1"/>
  <c r="Q40541" i="1"/>
  <c r="Q40542" i="1"/>
  <c r="Q40543" i="1"/>
  <c r="Q40544" i="1"/>
  <c r="Q40545" i="1"/>
  <c r="Q40546" i="1"/>
  <c r="Q40547" i="1"/>
  <c r="Q40548" i="1"/>
  <c r="Q40549" i="1"/>
  <c r="Q40550" i="1"/>
  <c r="Q40551" i="1"/>
  <c r="Q40552" i="1"/>
  <c r="Q40553" i="1"/>
  <c r="Q40554" i="1"/>
  <c r="Q40555" i="1"/>
  <c r="Q40556" i="1"/>
  <c r="Q40557" i="1"/>
  <c r="Q40558" i="1"/>
  <c r="Q40559" i="1"/>
  <c r="Q40560" i="1"/>
  <c r="Q40561" i="1"/>
  <c r="Q40562" i="1"/>
  <c r="Q40563" i="1"/>
  <c r="Q40564" i="1"/>
  <c r="Q40565" i="1"/>
  <c r="Q40566" i="1"/>
  <c r="Q40567" i="1"/>
  <c r="Q40568" i="1"/>
  <c r="Q40569" i="1"/>
  <c r="Q40570" i="1"/>
  <c r="Q40571" i="1"/>
  <c r="Q40572" i="1"/>
  <c r="Q40573" i="1"/>
  <c r="Q40574" i="1"/>
  <c r="Q40575" i="1"/>
  <c r="Q40576" i="1"/>
  <c r="Q40577" i="1"/>
  <c r="Q40578" i="1"/>
  <c r="Q40579" i="1"/>
  <c r="Q40580" i="1"/>
  <c r="Q40581" i="1"/>
  <c r="Q40582" i="1"/>
  <c r="Q40583" i="1"/>
  <c r="Q40584" i="1"/>
  <c r="Q40585" i="1"/>
  <c r="Q40586" i="1"/>
  <c r="Q40587" i="1"/>
  <c r="Q40588" i="1"/>
  <c r="Q40589" i="1"/>
  <c r="Q40590" i="1"/>
  <c r="Q40591" i="1"/>
  <c r="Q40592" i="1"/>
  <c r="Q40593" i="1"/>
  <c r="Q40594" i="1"/>
  <c r="Q40595" i="1"/>
  <c r="Q40596" i="1"/>
  <c r="Q40597" i="1"/>
  <c r="Q40598" i="1"/>
  <c r="Q40599" i="1"/>
  <c r="Q40600" i="1"/>
  <c r="Q40601" i="1"/>
  <c r="Q40602" i="1"/>
  <c r="Q40603" i="1"/>
  <c r="Q40604" i="1"/>
  <c r="Q40605" i="1"/>
  <c r="Q40606" i="1"/>
  <c r="Q40607" i="1"/>
  <c r="Q40608" i="1"/>
  <c r="Q40609" i="1"/>
  <c r="Q40610" i="1"/>
  <c r="Q40611" i="1"/>
  <c r="Q40612" i="1"/>
  <c r="Q40613" i="1"/>
  <c r="Q40614" i="1"/>
  <c r="Q40615" i="1"/>
  <c r="Q40616" i="1"/>
  <c r="Q40617" i="1"/>
  <c r="Q40618" i="1"/>
  <c r="Q40619" i="1"/>
  <c r="Q40620" i="1"/>
  <c r="Q40621" i="1"/>
  <c r="Q40622" i="1"/>
  <c r="Q40623" i="1"/>
  <c r="Q40624" i="1"/>
  <c r="Q40625" i="1"/>
  <c r="Q40626" i="1"/>
  <c r="Q40627" i="1"/>
  <c r="Q40628" i="1"/>
  <c r="Q40629" i="1"/>
  <c r="Q40630" i="1"/>
  <c r="Q40631" i="1"/>
  <c r="Q40632" i="1"/>
  <c r="Q40633" i="1"/>
  <c r="Q40634" i="1"/>
  <c r="Q40635" i="1"/>
  <c r="Q40636" i="1"/>
  <c r="Q40637" i="1"/>
  <c r="Q40638" i="1"/>
  <c r="Q40639" i="1"/>
  <c r="Q40640" i="1"/>
  <c r="Q40641" i="1"/>
  <c r="Q40642" i="1"/>
  <c r="Q40643" i="1"/>
  <c r="Q40644" i="1"/>
  <c r="Q40645" i="1"/>
  <c r="Q40646" i="1"/>
  <c r="Q40647" i="1"/>
  <c r="Q40648" i="1"/>
  <c r="Q40649" i="1"/>
  <c r="Q40650" i="1"/>
  <c r="Q40651" i="1"/>
  <c r="Q40652" i="1"/>
  <c r="Q40653" i="1"/>
  <c r="Q40654" i="1"/>
  <c r="Q40655" i="1"/>
  <c r="Q40656" i="1"/>
  <c r="Q40657" i="1"/>
  <c r="Q40658" i="1"/>
  <c r="Q40659" i="1"/>
  <c r="Q40660" i="1"/>
  <c r="Q40661" i="1"/>
  <c r="Q40662" i="1"/>
  <c r="Q40663" i="1"/>
  <c r="Q40664" i="1"/>
  <c r="Q40665" i="1"/>
  <c r="Q40666" i="1"/>
  <c r="Q40667" i="1"/>
  <c r="Q40668" i="1"/>
  <c r="Q40669" i="1"/>
  <c r="Q40670" i="1"/>
  <c r="Q40671" i="1"/>
  <c r="Q40672" i="1"/>
  <c r="Q40673" i="1"/>
  <c r="Q40674" i="1"/>
  <c r="Q40675" i="1"/>
  <c r="Q40676" i="1"/>
  <c r="Q40677" i="1"/>
  <c r="Q40678" i="1"/>
  <c r="Q40679" i="1"/>
  <c r="Q40680" i="1"/>
  <c r="Q40681" i="1"/>
  <c r="Q40682" i="1"/>
  <c r="Q40683" i="1"/>
  <c r="Q40684" i="1"/>
  <c r="Q40685" i="1"/>
  <c r="Q40686" i="1"/>
  <c r="Q40687" i="1"/>
  <c r="Q40688" i="1"/>
  <c r="Q40689" i="1"/>
  <c r="Q40690" i="1"/>
  <c r="Q40691" i="1"/>
  <c r="Q40692" i="1"/>
  <c r="Q40693" i="1"/>
  <c r="Q40694" i="1"/>
  <c r="Q40695" i="1"/>
  <c r="Q40696" i="1"/>
  <c r="Q40697" i="1"/>
  <c r="Q40698" i="1"/>
  <c r="Q40699" i="1"/>
  <c r="Q40700" i="1"/>
  <c r="Q40701" i="1"/>
  <c r="Q40702" i="1"/>
  <c r="Q40703" i="1"/>
  <c r="Q40704" i="1"/>
  <c r="Q40705" i="1"/>
  <c r="Q40706" i="1"/>
  <c r="Q40707" i="1"/>
  <c r="Q40708" i="1"/>
  <c r="Q40709" i="1"/>
  <c r="Q40710" i="1"/>
  <c r="Q40711" i="1"/>
  <c r="Q40712" i="1"/>
  <c r="Q40713" i="1"/>
  <c r="Q40714" i="1"/>
  <c r="Q40715" i="1"/>
  <c r="Q40716" i="1"/>
  <c r="Q40717" i="1"/>
  <c r="Q40718" i="1"/>
  <c r="Q40719" i="1"/>
  <c r="Q40720" i="1"/>
  <c r="Q40721" i="1"/>
  <c r="Q40722" i="1"/>
  <c r="Q40723" i="1"/>
  <c r="Q40724" i="1"/>
  <c r="Q40725" i="1"/>
  <c r="Q40726" i="1"/>
  <c r="Q40727" i="1"/>
  <c r="Q40728" i="1"/>
  <c r="Q40729" i="1"/>
  <c r="Q40730" i="1"/>
  <c r="Q40731" i="1"/>
  <c r="Q40732" i="1"/>
  <c r="Q40733" i="1"/>
  <c r="Q40734" i="1"/>
  <c r="Q40735" i="1"/>
  <c r="Q40736" i="1"/>
  <c r="Q40737" i="1"/>
  <c r="Q40738" i="1"/>
  <c r="Q40739" i="1"/>
  <c r="Q40740" i="1"/>
  <c r="Q40741" i="1"/>
  <c r="Q40742" i="1"/>
  <c r="Q40743" i="1"/>
  <c r="Q40744" i="1"/>
  <c r="Q40745" i="1"/>
  <c r="Q40746" i="1"/>
  <c r="Q40747" i="1"/>
  <c r="Q40748" i="1"/>
  <c r="Q40749" i="1"/>
  <c r="Q40750" i="1"/>
  <c r="Q40751" i="1"/>
  <c r="Q40752" i="1"/>
  <c r="Q40753" i="1"/>
  <c r="Q40754" i="1"/>
  <c r="Q40755" i="1"/>
  <c r="Q40756" i="1"/>
  <c r="Q40757" i="1"/>
  <c r="Q40758" i="1"/>
  <c r="Q40759" i="1"/>
  <c r="Q40760" i="1"/>
  <c r="Q40761" i="1"/>
  <c r="Q40762" i="1"/>
  <c r="Q40763" i="1"/>
  <c r="Q40764" i="1"/>
  <c r="Q40765" i="1"/>
  <c r="Q40766" i="1"/>
  <c r="Q40767" i="1"/>
  <c r="Q40768" i="1"/>
  <c r="Q40769" i="1"/>
  <c r="Q40770" i="1"/>
  <c r="Q40771" i="1"/>
  <c r="Q40772" i="1"/>
  <c r="Q40773" i="1"/>
  <c r="Q40774" i="1"/>
  <c r="Q40775" i="1"/>
  <c r="Q40776" i="1"/>
  <c r="Q40777" i="1"/>
  <c r="Q40778" i="1"/>
  <c r="Q40779" i="1"/>
  <c r="Q40780" i="1"/>
  <c r="Q40781" i="1"/>
  <c r="Q40782" i="1"/>
  <c r="Q40783" i="1"/>
  <c r="Q40784" i="1"/>
  <c r="Q40785" i="1"/>
  <c r="Q40786" i="1"/>
  <c r="Q40787" i="1"/>
  <c r="Q40788" i="1"/>
  <c r="Q40789" i="1"/>
  <c r="Q40790" i="1"/>
  <c r="Q40791" i="1"/>
  <c r="Q40792" i="1"/>
  <c r="Q40793" i="1"/>
  <c r="Q40794" i="1"/>
  <c r="Q40795" i="1"/>
  <c r="Q40796" i="1"/>
  <c r="Q40797" i="1"/>
  <c r="Q40798" i="1"/>
  <c r="Q40799" i="1"/>
  <c r="Q40800" i="1"/>
  <c r="Q40801" i="1"/>
  <c r="Q40802" i="1"/>
  <c r="Q40803" i="1"/>
  <c r="Q40804" i="1"/>
  <c r="Q40805" i="1"/>
  <c r="Q40806" i="1"/>
  <c r="Q40807" i="1"/>
  <c r="Q40808" i="1"/>
  <c r="Q40809" i="1"/>
  <c r="Q40810" i="1"/>
  <c r="Q40811" i="1"/>
  <c r="Q40812" i="1"/>
  <c r="Q40813" i="1"/>
  <c r="Q40814" i="1"/>
  <c r="Q40815" i="1"/>
  <c r="Q40816" i="1"/>
  <c r="Q40817" i="1"/>
  <c r="Q40818" i="1"/>
  <c r="Q40819" i="1"/>
  <c r="Q40820" i="1"/>
  <c r="Q40821" i="1"/>
  <c r="Q40822" i="1"/>
  <c r="Q40823" i="1"/>
  <c r="Q40824" i="1"/>
  <c r="Q40825" i="1"/>
  <c r="Q40826" i="1"/>
  <c r="Q40827" i="1"/>
  <c r="Q40828" i="1"/>
  <c r="Q40829" i="1"/>
  <c r="Q40830" i="1"/>
  <c r="Q40831" i="1"/>
  <c r="Q40832" i="1"/>
  <c r="Q40833" i="1"/>
  <c r="Q40834" i="1"/>
  <c r="Q40835" i="1"/>
  <c r="Q40836" i="1"/>
  <c r="Q40837" i="1"/>
  <c r="Q40838" i="1"/>
  <c r="Q40839" i="1"/>
  <c r="Q40840" i="1"/>
  <c r="Q40841" i="1"/>
  <c r="Q40842" i="1"/>
  <c r="Q40843" i="1"/>
  <c r="Q40844" i="1"/>
  <c r="Q40845" i="1"/>
  <c r="Q40846" i="1"/>
  <c r="Q40847" i="1"/>
  <c r="Q40848" i="1"/>
  <c r="Q40849" i="1"/>
  <c r="Q40850" i="1"/>
  <c r="Q40851" i="1"/>
  <c r="Q40852" i="1"/>
  <c r="Q40853" i="1"/>
  <c r="Q40854" i="1"/>
  <c r="Q40855" i="1"/>
  <c r="Q40856" i="1"/>
  <c r="Q40857" i="1"/>
  <c r="Q40858" i="1"/>
  <c r="Q40859" i="1"/>
  <c r="Q40860" i="1"/>
  <c r="Q40861" i="1"/>
  <c r="Q40862" i="1"/>
  <c r="Q40863" i="1"/>
  <c r="Q40864" i="1"/>
  <c r="Q40865" i="1"/>
  <c r="Q40866" i="1"/>
  <c r="Q40867" i="1"/>
  <c r="Q40868" i="1"/>
  <c r="Q40869" i="1"/>
  <c r="Q40870" i="1"/>
  <c r="Q40871" i="1"/>
  <c r="Q40872" i="1"/>
  <c r="Q40873" i="1"/>
  <c r="Q40874" i="1"/>
  <c r="Q40875" i="1"/>
  <c r="Q40876" i="1"/>
  <c r="Q40877" i="1"/>
  <c r="Q40878" i="1"/>
  <c r="Q40879" i="1"/>
  <c r="Q40880" i="1"/>
  <c r="Q40881" i="1"/>
  <c r="Q40882" i="1"/>
  <c r="Q40883" i="1"/>
  <c r="Q40884" i="1"/>
  <c r="Q40885" i="1"/>
  <c r="Q40886" i="1"/>
  <c r="Q40887" i="1"/>
  <c r="Q40888" i="1"/>
  <c r="Q40889" i="1"/>
  <c r="Q40890" i="1"/>
  <c r="Q40891" i="1"/>
  <c r="Q40892" i="1"/>
  <c r="Q40893" i="1"/>
  <c r="Q40894" i="1"/>
  <c r="Q40895" i="1"/>
  <c r="Q40896" i="1"/>
  <c r="Q40897" i="1"/>
  <c r="Q40898" i="1"/>
  <c r="Q40899" i="1"/>
  <c r="Q40900" i="1"/>
  <c r="Q40901" i="1"/>
  <c r="Q40902" i="1"/>
  <c r="Q40903" i="1"/>
  <c r="Q40904" i="1"/>
  <c r="Q40905" i="1"/>
  <c r="Q40906" i="1"/>
  <c r="Q40907" i="1"/>
  <c r="Q40908" i="1"/>
  <c r="Q40909" i="1"/>
  <c r="Q40910" i="1"/>
  <c r="Q40911" i="1"/>
  <c r="Q40912" i="1"/>
  <c r="Q40913" i="1"/>
  <c r="Q40914" i="1"/>
  <c r="Q40915" i="1"/>
  <c r="Q40916" i="1"/>
  <c r="Q40917" i="1"/>
  <c r="Q40918" i="1"/>
  <c r="Q40919" i="1"/>
  <c r="Q40920" i="1"/>
  <c r="Q40921" i="1"/>
  <c r="Q40922" i="1"/>
  <c r="Q40923" i="1"/>
  <c r="Q40924" i="1"/>
  <c r="Q40925" i="1"/>
  <c r="Q40926" i="1"/>
  <c r="Q40927" i="1"/>
  <c r="Q40928" i="1"/>
  <c r="Q40929" i="1"/>
  <c r="Q40930" i="1"/>
  <c r="Q40931" i="1"/>
  <c r="Q40932" i="1"/>
  <c r="Q40933" i="1"/>
  <c r="Q40934" i="1"/>
  <c r="Q40935" i="1"/>
  <c r="Q40936" i="1"/>
  <c r="Q40937" i="1"/>
  <c r="Q40938" i="1"/>
  <c r="Q40939" i="1"/>
  <c r="Q40940" i="1"/>
  <c r="Q40941" i="1"/>
  <c r="Q40942" i="1"/>
  <c r="Q40943" i="1"/>
  <c r="Q40944" i="1"/>
  <c r="Q40945" i="1"/>
  <c r="Q40946" i="1"/>
  <c r="Q40947" i="1"/>
  <c r="Q40948" i="1"/>
  <c r="Q40949" i="1"/>
  <c r="Q40950" i="1"/>
  <c r="Q40951" i="1"/>
  <c r="Q40952" i="1"/>
  <c r="Q40953" i="1"/>
  <c r="Q40954" i="1"/>
  <c r="Q40955" i="1"/>
  <c r="Q40956" i="1"/>
  <c r="Q40957" i="1"/>
  <c r="Q40958" i="1"/>
  <c r="Q40959" i="1"/>
  <c r="Q40960" i="1"/>
  <c r="Q40961" i="1"/>
  <c r="Q40962" i="1"/>
  <c r="Q40963" i="1"/>
  <c r="Q40964" i="1"/>
  <c r="Q40965" i="1"/>
  <c r="Q40966" i="1"/>
  <c r="Q40967" i="1"/>
  <c r="Q40968" i="1"/>
  <c r="Q40969" i="1"/>
  <c r="Q40970" i="1"/>
  <c r="Q40971" i="1"/>
  <c r="Q40972" i="1"/>
  <c r="Q40973" i="1"/>
  <c r="Q40974" i="1"/>
  <c r="Q40975" i="1"/>
  <c r="Q40976" i="1"/>
  <c r="Q40977" i="1"/>
  <c r="Q40978" i="1"/>
  <c r="Q40979" i="1"/>
  <c r="Q40980" i="1"/>
  <c r="Q40981" i="1"/>
  <c r="Q40982" i="1"/>
  <c r="Q40983" i="1"/>
  <c r="Q40984" i="1"/>
  <c r="Q40985" i="1"/>
  <c r="Q40986" i="1"/>
  <c r="Q40987" i="1"/>
  <c r="Q40988" i="1"/>
  <c r="Q40989" i="1"/>
  <c r="Q40990" i="1"/>
  <c r="Q40991" i="1"/>
  <c r="Q40992" i="1"/>
  <c r="Q40993" i="1"/>
  <c r="Q40994" i="1"/>
  <c r="Q40995" i="1"/>
  <c r="Q40996" i="1"/>
  <c r="Q40997" i="1"/>
  <c r="Q40998" i="1"/>
  <c r="Q40999" i="1"/>
  <c r="Q41000" i="1"/>
  <c r="Q41001" i="1"/>
  <c r="Q41002" i="1"/>
  <c r="Q41003" i="1"/>
  <c r="Q41004" i="1"/>
  <c r="Q41005" i="1"/>
  <c r="Q41006" i="1"/>
  <c r="Q41007" i="1"/>
  <c r="Q41008" i="1"/>
  <c r="Q41009" i="1"/>
  <c r="Q41010" i="1"/>
  <c r="Q41011" i="1"/>
  <c r="Q41012" i="1"/>
  <c r="Q41013" i="1"/>
  <c r="Q41014" i="1"/>
  <c r="Q41015" i="1"/>
  <c r="Q41016" i="1"/>
  <c r="Q41017" i="1"/>
  <c r="Q41018" i="1"/>
  <c r="Q41019" i="1"/>
  <c r="Q41020" i="1"/>
  <c r="Q41021" i="1"/>
  <c r="Q41022" i="1"/>
  <c r="Q41023" i="1"/>
  <c r="Q41024" i="1"/>
  <c r="Q41025" i="1"/>
  <c r="Q41026" i="1"/>
  <c r="Q41027" i="1"/>
  <c r="Q41028" i="1"/>
  <c r="Q41029" i="1"/>
  <c r="Q41030" i="1"/>
  <c r="Q41031" i="1"/>
  <c r="Q41032" i="1"/>
  <c r="Q41033" i="1"/>
  <c r="Q41034" i="1"/>
  <c r="Q41035" i="1"/>
  <c r="Q41036" i="1"/>
  <c r="Q41037" i="1"/>
  <c r="Q41038" i="1"/>
  <c r="Q41039" i="1"/>
  <c r="Q41040" i="1"/>
  <c r="Q41041" i="1"/>
  <c r="Q41042" i="1"/>
  <c r="Q41043" i="1"/>
  <c r="Q41044" i="1"/>
  <c r="Q41045" i="1"/>
  <c r="Q41046" i="1"/>
  <c r="Q41047" i="1"/>
  <c r="Q41048" i="1"/>
  <c r="Q41049" i="1"/>
  <c r="Q41050" i="1"/>
  <c r="Q41051" i="1"/>
  <c r="Q41052" i="1"/>
  <c r="Q41053" i="1"/>
  <c r="Q41054" i="1"/>
  <c r="Q41055" i="1"/>
  <c r="Q41056" i="1"/>
  <c r="Q41057" i="1"/>
  <c r="Q41058" i="1"/>
  <c r="Q41059" i="1"/>
  <c r="Q41060" i="1"/>
  <c r="Q41061" i="1"/>
  <c r="Q41062" i="1"/>
  <c r="Q41063" i="1"/>
  <c r="Q41064" i="1"/>
  <c r="Q41065" i="1"/>
  <c r="Q41066" i="1"/>
  <c r="Q41067" i="1"/>
  <c r="Q41068" i="1"/>
  <c r="Q41069" i="1"/>
  <c r="Q41070" i="1"/>
  <c r="Q41071" i="1"/>
  <c r="Q41072" i="1"/>
  <c r="Q41073" i="1"/>
  <c r="Q41074" i="1"/>
  <c r="Q41075" i="1"/>
  <c r="Q41076" i="1"/>
  <c r="Q41077" i="1"/>
  <c r="Q41078" i="1"/>
  <c r="Q41079" i="1"/>
  <c r="Q41080" i="1"/>
  <c r="Q41081" i="1"/>
  <c r="Q41082" i="1"/>
  <c r="Q41083" i="1"/>
  <c r="Q41084" i="1"/>
  <c r="Q41085" i="1"/>
  <c r="Q41086" i="1"/>
  <c r="Q41087" i="1"/>
  <c r="Q41088" i="1"/>
  <c r="Q41089" i="1"/>
  <c r="Q41090" i="1"/>
  <c r="Q41091" i="1"/>
  <c r="Q41092" i="1"/>
  <c r="Q41093" i="1"/>
  <c r="Q41094" i="1"/>
  <c r="Q41095" i="1"/>
  <c r="Q41096" i="1"/>
  <c r="Q41097" i="1"/>
  <c r="Q41098" i="1"/>
  <c r="Q41099" i="1"/>
  <c r="Q41100" i="1"/>
  <c r="Q41101" i="1"/>
  <c r="Q41102" i="1"/>
  <c r="Q41103" i="1"/>
  <c r="Q41104" i="1"/>
  <c r="Q41105" i="1"/>
  <c r="Q41106" i="1"/>
  <c r="Q41107" i="1"/>
  <c r="Q41108" i="1"/>
  <c r="Q41109" i="1"/>
  <c r="Q41110" i="1"/>
  <c r="Q41111" i="1"/>
  <c r="Q41112" i="1"/>
  <c r="Q41113" i="1"/>
  <c r="Q41114" i="1"/>
  <c r="Q41115" i="1"/>
  <c r="Q41116" i="1"/>
  <c r="Q41117" i="1"/>
  <c r="Q41118" i="1"/>
  <c r="Q41119" i="1"/>
  <c r="Q41120" i="1"/>
  <c r="Q41121" i="1"/>
  <c r="Q41122" i="1"/>
  <c r="Q41123" i="1"/>
  <c r="Q41124" i="1"/>
  <c r="Q41125" i="1"/>
  <c r="Q41126" i="1"/>
  <c r="Q41127" i="1"/>
  <c r="Q41128" i="1"/>
  <c r="Q41129" i="1"/>
  <c r="Q41130" i="1"/>
  <c r="Q41131" i="1"/>
  <c r="Q41132" i="1"/>
  <c r="Q41133" i="1"/>
  <c r="Q41134" i="1"/>
  <c r="Q41135" i="1"/>
  <c r="Q41136" i="1"/>
  <c r="Q41137" i="1"/>
  <c r="Q41138" i="1"/>
  <c r="Q41139" i="1"/>
  <c r="Q41140" i="1"/>
  <c r="Q41141" i="1"/>
  <c r="Q41142" i="1"/>
  <c r="Q41143" i="1"/>
  <c r="Q41144" i="1"/>
  <c r="Q41145" i="1"/>
  <c r="Q41146" i="1"/>
  <c r="Q41147" i="1"/>
  <c r="Q41148" i="1"/>
  <c r="Q41149" i="1"/>
  <c r="Q41150" i="1"/>
  <c r="Q41151" i="1"/>
  <c r="Q41152" i="1"/>
  <c r="Q41153" i="1"/>
  <c r="Q41154" i="1"/>
  <c r="Q41155" i="1"/>
  <c r="Q41156" i="1"/>
  <c r="Q41157" i="1"/>
  <c r="Q41158" i="1"/>
  <c r="Q41159" i="1"/>
  <c r="Q41160" i="1"/>
  <c r="Q41161" i="1"/>
  <c r="Q41162" i="1"/>
  <c r="Q41163" i="1"/>
  <c r="Q41164" i="1"/>
  <c r="Q41165" i="1"/>
  <c r="Q41166" i="1"/>
  <c r="Q41167" i="1"/>
  <c r="Q41168" i="1"/>
  <c r="Q41169" i="1"/>
  <c r="Q41170" i="1"/>
  <c r="Q41171" i="1"/>
  <c r="Q41172" i="1"/>
  <c r="Q41173" i="1"/>
  <c r="Q41174" i="1"/>
  <c r="Q41175" i="1"/>
  <c r="Q41176" i="1"/>
  <c r="Q41177" i="1"/>
  <c r="Q41178" i="1"/>
  <c r="Q41179" i="1"/>
  <c r="Q41180" i="1"/>
  <c r="Q41181" i="1"/>
  <c r="Q41182" i="1"/>
  <c r="Q41183" i="1"/>
  <c r="Q41184" i="1"/>
  <c r="Q41185" i="1"/>
  <c r="Q41186" i="1"/>
  <c r="Q41187" i="1"/>
  <c r="Q41188" i="1"/>
  <c r="Q41189" i="1"/>
  <c r="Q41190" i="1"/>
  <c r="Q41191" i="1"/>
  <c r="Q41192" i="1"/>
  <c r="Q41193" i="1"/>
  <c r="Q41194" i="1"/>
  <c r="Q41195" i="1"/>
  <c r="Q41196" i="1"/>
  <c r="Q41197" i="1"/>
  <c r="Q41198" i="1"/>
  <c r="Q41199" i="1"/>
  <c r="Q41200" i="1"/>
  <c r="Q41201" i="1"/>
  <c r="Q41202" i="1"/>
  <c r="Q41203" i="1"/>
  <c r="Q41204" i="1"/>
  <c r="Q41205" i="1"/>
  <c r="Q41206" i="1"/>
  <c r="Q41207" i="1"/>
  <c r="Q41208" i="1"/>
  <c r="Q41209" i="1"/>
  <c r="Q41210" i="1"/>
  <c r="Q41211" i="1"/>
  <c r="Q41212" i="1"/>
  <c r="Q41213" i="1"/>
  <c r="Q41214" i="1"/>
  <c r="Q41215" i="1"/>
  <c r="Q41216" i="1"/>
  <c r="Q41217" i="1"/>
  <c r="Q41218" i="1"/>
  <c r="Q41219" i="1"/>
  <c r="Q41220" i="1"/>
  <c r="Q41221" i="1"/>
  <c r="Q41222" i="1"/>
  <c r="Q41223" i="1"/>
  <c r="Q41224" i="1"/>
  <c r="Q41225" i="1"/>
  <c r="Q41226" i="1"/>
  <c r="Q41227" i="1"/>
  <c r="Q41228" i="1"/>
  <c r="Q41229" i="1"/>
  <c r="Q41230" i="1"/>
  <c r="Q41231" i="1"/>
  <c r="Q41232" i="1"/>
  <c r="Q41233" i="1"/>
  <c r="Q41234" i="1"/>
  <c r="Q41235" i="1"/>
  <c r="Q41236" i="1"/>
  <c r="Q41237" i="1"/>
  <c r="Q41238" i="1"/>
  <c r="Q41239" i="1"/>
  <c r="Q41240" i="1"/>
  <c r="Q41241" i="1"/>
  <c r="Q41242" i="1"/>
  <c r="Q41243" i="1"/>
  <c r="Q41244" i="1"/>
  <c r="Q41245" i="1"/>
  <c r="Q41246" i="1"/>
  <c r="Q41247" i="1"/>
  <c r="Q41248" i="1"/>
  <c r="Q41249" i="1"/>
  <c r="Q41250" i="1"/>
  <c r="Q41251" i="1"/>
  <c r="Q41252" i="1"/>
  <c r="Q41253" i="1"/>
  <c r="Q41254" i="1"/>
  <c r="Q41255" i="1"/>
  <c r="Q41256" i="1"/>
  <c r="Q41257" i="1"/>
  <c r="Q41258" i="1"/>
  <c r="Q41259" i="1"/>
  <c r="Q41260" i="1"/>
  <c r="Q41261" i="1"/>
  <c r="Q41262" i="1"/>
  <c r="Q41263" i="1"/>
  <c r="Q41264" i="1"/>
  <c r="Q41265" i="1"/>
  <c r="Q41266" i="1"/>
  <c r="Q41267" i="1"/>
  <c r="Q41268" i="1"/>
  <c r="Q41269" i="1"/>
  <c r="Q41270" i="1"/>
  <c r="Q41271" i="1"/>
  <c r="Q41272" i="1"/>
  <c r="Q41273" i="1"/>
  <c r="Q41274" i="1"/>
  <c r="Q41275" i="1"/>
  <c r="Q41276" i="1"/>
  <c r="Q41277" i="1"/>
  <c r="Q41278" i="1"/>
  <c r="Q41279" i="1"/>
  <c r="Q41280" i="1"/>
  <c r="Q41281" i="1"/>
  <c r="Q41282" i="1"/>
  <c r="Q41283" i="1"/>
  <c r="Q41284" i="1"/>
  <c r="Q41285" i="1"/>
  <c r="Q41286" i="1"/>
  <c r="Q41287" i="1"/>
  <c r="Q41288" i="1"/>
  <c r="Q41289" i="1"/>
  <c r="Q41290" i="1"/>
  <c r="Q41291" i="1"/>
  <c r="Q41292" i="1"/>
  <c r="Q41293" i="1"/>
  <c r="Q41294" i="1"/>
  <c r="Q41295" i="1"/>
  <c r="Q41296" i="1"/>
  <c r="Q41297" i="1"/>
  <c r="Q41298" i="1"/>
  <c r="Q41299" i="1"/>
  <c r="Q41300" i="1"/>
  <c r="Q41301" i="1"/>
  <c r="Q41302" i="1"/>
  <c r="Q41303" i="1"/>
  <c r="Q41304" i="1"/>
  <c r="Q41305" i="1"/>
  <c r="Q41306" i="1"/>
  <c r="Q41307" i="1"/>
  <c r="Q41308" i="1"/>
  <c r="Q41309" i="1"/>
  <c r="Q41310" i="1"/>
  <c r="Q41311" i="1"/>
  <c r="Q41312" i="1"/>
  <c r="Q41313" i="1"/>
  <c r="Q41314" i="1"/>
  <c r="Q41315" i="1"/>
  <c r="Q41316" i="1"/>
  <c r="Q41317" i="1"/>
  <c r="Q41318" i="1"/>
  <c r="Q41319" i="1"/>
  <c r="Q41320" i="1"/>
  <c r="Q41321" i="1"/>
  <c r="Q41322" i="1"/>
  <c r="Q41323" i="1"/>
  <c r="Q41324" i="1"/>
  <c r="Q41325" i="1"/>
  <c r="Q41326" i="1"/>
  <c r="Q41327" i="1"/>
  <c r="Q41328" i="1"/>
  <c r="Q41329" i="1"/>
  <c r="Q41330" i="1"/>
  <c r="Q41331" i="1"/>
  <c r="Q41332" i="1"/>
  <c r="Q41333" i="1"/>
  <c r="Q41334" i="1"/>
  <c r="Q41335" i="1"/>
  <c r="Q41336" i="1"/>
  <c r="Q41337" i="1"/>
  <c r="Q41338" i="1"/>
  <c r="Q41339" i="1"/>
  <c r="Q41340" i="1"/>
  <c r="Q41341" i="1"/>
  <c r="Q41342" i="1"/>
  <c r="Q41343" i="1"/>
  <c r="Q41344" i="1"/>
  <c r="Q41345" i="1"/>
  <c r="Q41346" i="1"/>
  <c r="Q41347" i="1"/>
  <c r="Q41348" i="1"/>
  <c r="Q41349" i="1"/>
  <c r="Q41350" i="1"/>
  <c r="Q41351" i="1"/>
  <c r="Q41352" i="1"/>
  <c r="Q41353" i="1"/>
  <c r="Q41354" i="1"/>
  <c r="Q41355" i="1"/>
  <c r="Q41356" i="1"/>
  <c r="Q41357" i="1"/>
  <c r="Q41358" i="1"/>
  <c r="Q41359" i="1"/>
  <c r="Q41360" i="1"/>
  <c r="Q41361" i="1"/>
  <c r="Q41362" i="1"/>
  <c r="Q41363" i="1"/>
  <c r="Q41364" i="1"/>
  <c r="Q41365" i="1"/>
  <c r="Q41366" i="1"/>
  <c r="Q41367" i="1"/>
  <c r="Q41368" i="1"/>
  <c r="Q41369" i="1"/>
  <c r="Q41370" i="1"/>
  <c r="Q41371" i="1"/>
  <c r="Q41372" i="1"/>
  <c r="Q41373" i="1"/>
  <c r="Q41374" i="1"/>
  <c r="Q41375" i="1"/>
  <c r="Q41376" i="1"/>
  <c r="Q41377" i="1"/>
  <c r="Q41378" i="1"/>
  <c r="Q41379" i="1"/>
  <c r="Q41380" i="1"/>
  <c r="Q41381" i="1"/>
  <c r="Q41382" i="1"/>
  <c r="Q41383" i="1"/>
  <c r="Q41384" i="1"/>
  <c r="Q41385" i="1"/>
  <c r="Q41386" i="1"/>
  <c r="Q41387" i="1"/>
  <c r="Q41388" i="1"/>
  <c r="Q41389" i="1"/>
  <c r="Q41390" i="1"/>
  <c r="Q41391" i="1"/>
  <c r="Q41392" i="1"/>
  <c r="Q41393" i="1"/>
  <c r="Q41394" i="1"/>
  <c r="Q41395" i="1"/>
  <c r="Q41396" i="1"/>
  <c r="Q41397" i="1"/>
  <c r="Q41398" i="1"/>
  <c r="Q41399" i="1"/>
  <c r="Q41400" i="1"/>
  <c r="Q41401" i="1"/>
  <c r="Q41402" i="1"/>
  <c r="Q41403" i="1"/>
  <c r="Q41404" i="1"/>
  <c r="Q41405" i="1"/>
  <c r="Q41406" i="1"/>
  <c r="Q41407" i="1"/>
  <c r="Q41408" i="1"/>
  <c r="Q41409" i="1"/>
  <c r="Q41410" i="1"/>
  <c r="Q41411" i="1"/>
  <c r="Q41412" i="1"/>
  <c r="Q41413" i="1"/>
  <c r="Q41414" i="1"/>
  <c r="Q41415" i="1"/>
  <c r="Q41416" i="1"/>
  <c r="Q41417" i="1"/>
  <c r="Q41418" i="1"/>
  <c r="Q41419" i="1"/>
  <c r="Q41420" i="1"/>
  <c r="Q41421" i="1"/>
  <c r="Q41422" i="1"/>
  <c r="Q41423" i="1"/>
  <c r="Q41424" i="1"/>
  <c r="Q41425" i="1"/>
  <c r="Q41426" i="1"/>
  <c r="Q41427" i="1"/>
  <c r="Q41428" i="1"/>
  <c r="Q41429" i="1"/>
  <c r="Q41430" i="1"/>
  <c r="Q41431" i="1"/>
  <c r="Q41432" i="1"/>
  <c r="Q41433" i="1"/>
  <c r="Q41434" i="1"/>
  <c r="Q41435" i="1"/>
  <c r="Q41436" i="1"/>
  <c r="Q41437" i="1"/>
  <c r="Q41438" i="1"/>
  <c r="Q41439" i="1"/>
  <c r="Q41440" i="1"/>
  <c r="Q41441" i="1"/>
  <c r="Q41442" i="1"/>
  <c r="Q41443" i="1"/>
  <c r="Q41444" i="1"/>
  <c r="Q41445" i="1"/>
  <c r="Q41446" i="1"/>
  <c r="Q41447" i="1"/>
  <c r="Q41448" i="1"/>
  <c r="Q41449" i="1"/>
  <c r="Q41450" i="1"/>
  <c r="Q41451" i="1"/>
  <c r="Q41452" i="1"/>
  <c r="Q41453" i="1"/>
  <c r="Q41454" i="1"/>
  <c r="Q41455" i="1"/>
  <c r="Q41456" i="1"/>
  <c r="Q41457" i="1"/>
  <c r="Q41458" i="1"/>
  <c r="Q41459" i="1"/>
  <c r="Q41460" i="1"/>
  <c r="Q41461" i="1"/>
  <c r="Q41462" i="1"/>
  <c r="Q41463" i="1"/>
  <c r="Q41464" i="1"/>
  <c r="Q41465" i="1"/>
  <c r="Q41466" i="1"/>
  <c r="Q41467" i="1"/>
  <c r="Q41468" i="1"/>
  <c r="Q41469" i="1"/>
  <c r="Q41470" i="1"/>
  <c r="Q41471" i="1"/>
  <c r="Q41472" i="1"/>
  <c r="Q41473" i="1"/>
  <c r="Q41474" i="1"/>
  <c r="Q41475" i="1"/>
  <c r="Q41476" i="1"/>
  <c r="Q41477" i="1"/>
  <c r="Q41478" i="1"/>
  <c r="Q41479" i="1"/>
  <c r="Q41480" i="1"/>
  <c r="Q41481" i="1"/>
  <c r="Q41482" i="1"/>
  <c r="Q41483" i="1"/>
  <c r="Q41484" i="1"/>
  <c r="Q41485" i="1"/>
  <c r="Q41486" i="1"/>
  <c r="Q41487" i="1"/>
  <c r="Q41488" i="1"/>
  <c r="Q41489" i="1"/>
  <c r="Q41490" i="1"/>
  <c r="Q41491" i="1"/>
  <c r="Q41492" i="1"/>
  <c r="Q41493" i="1"/>
  <c r="Q41494" i="1"/>
  <c r="Q41495" i="1"/>
  <c r="Q41496" i="1"/>
  <c r="Q41497" i="1"/>
  <c r="Q41498" i="1"/>
  <c r="Q41499" i="1"/>
  <c r="Q41500" i="1"/>
  <c r="Q41501" i="1"/>
  <c r="Q41502" i="1"/>
  <c r="Q41503" i="1"/>
  <c r="Q41504" i="1"/>
  <c r="Q41505" i="1"/>
  <c r="Q41506" i="1"/>
  <c r="Q41507" i="1"/>
  <c r="Q41508" i="1"/>
  <c r="Q41509" i="1"/>
  <c r="Q41510" i="1"/>
  <c r="Q41511" i="1"/>
  <c r="Q41512" i="1"/>
  <c r="Q41513" i="1"/>
  <c r="Q41514" i="1"/>
  <c r="Q41515" i="1"/>
  <c r="Q41516" i="1"/>
  <c r="Q41517" i="1"/>
  <c r="Q41518" i="1"/>
  <c r="Q41519" i="1"/>
  <c r="Q41520" i="1"/>
  <c r="Q41521" i="1"/>
  <c r="Q41522" i="1"/>
  <c r="Q41523" i="1"/>
  <c r="Q41524" i="1"/>
  <c r="Q41525" i="1"/>
  <c r="Q41526" i="1"/>
  <c r="Q41527" i="1"/>
  <c r="Q41528" i="1"/>
  <c r="Q41529" i="1"/>
  <c r="Q41530" i="1"/>
  <c r="Q41531" i="1"/>
  <c r="Q41532" i="1"/>
  <c r="Q41533" i="1"/>
  <c r="Q41534" i="1"/>
  <c r="Q41535" i="1"/>
  <c r="Q41536" i="1"/>
  <c r="Q41537" i="1"/>
  <c r="Q41538" i="1"/>
  <c r="Q41539" i="1"/>
  <c r="Q41540" i="1"/>
  <c r="Q41541" i="1"/>
  <c r="Q41542" i="1"/>
  <c r="Q41543" i="1"/>
  <c r="Q41544" i="1"/>
  <c r="Q41545" i="1"/>
  <c r="Q41546" i="1"/>
  <c r="Q41547" i="1"/>
  <c r="Q41548" i="1"/>
  <c r="Q41549" i="1"/>
  <c r="Q41550" i="1"/>
  <c r="Q41551" i="1"/>
  <c r="Q41552" i="1"/>
  <c r="Q41553" i="1"/>
  <c r="Q41554" i="1"/>
  <c r="Q41555" i="1"/>
  <c r="Q41556" i="1"/>
  <c r="Q41557" i="1"/>
  <c r="Q41558" i="1"/>
  <c r="Q41559" i="1"/>
  <c r="Q41560" i="1"/>
  <c r="Q41561" i="1"/>
  <c r="Q41562" i="1"/>
  <c r="Q41563" i="1"/>
  <c r="Q41564" i="1"/>
  <c r="Q41565" i="1"/>
  <c r="Q41566" i="1"/>
  <c r="Q41567" i="1"/>
  <c r="Q41568" i="1"/>
  <c r="Q41569" i="1"/>
  <c r="Q41570" i="1"/>
  <c r="Q41571" i="1"/>
  <c r="Q41572" i="1"/>
  <c r="Q41573" i="1"/>
  <c r="Q41574" i="1"/>
  <c r="Q41575" i="1"/>
  <c r="Q41576" i="1"/>
  <c r="Q41577" i="1"/>
  <c r="Q41578" i="1"/>
  <c r="Q41579" i="1"/>
  <c r="Q41580" i="1"/>
  <c r="Q41581" i="1"/>
  <c r="Q41582" i="1"/>
  <c r="Q41583" i="1"/>
  <c r="Q41584" i="1"/>
  <c r="Q41585" i="1"/>
  <c r="Q41586" i="1"/>
  <c r="Q41587" i="1"/>
  <c r="Q41588" i="1"/>
  <c r="Q41589" i="1"/>
  <c r="Q41590" i="1"/>
  <c r="Q41591" i="1"/>
  <c r="Q41592" i="1"/>
  <c r="Q41593" i="1"/>
  <c r="Q41594" i="1"/>
  <c r="Q41595" i="1"/>
  <c r="Q41596" i="1"/>
  <c r="Q41597" i="1"/>
  <c r="Q41598" i="1"/>
  <c r="Q41599" i="1"/>
  <c r="Q41600" i="1"/>
  <c r="Q41601" i="1"/>
  <c r="Q41602" i="1"/>
  <c r="Q41603" i="1"/>
  <c r="Q41604" i="1"/>
  <c r="Q41605" i="1"/>
  <c r="Q41606" i="1"/>
  <c r="Q41607" i="1"/>
  <c r="Q41608" i="1"/>
  <c r="Q41609" i="1"/>
  <c r="Q41610" i="1"/>
  <c r="Q41611" i="1"/>
  <c r="Q41612" i="1"/>
  <c r="Q41613" i="1"/>
  <c r="Q41614" i="1"/>
  <c r="Q41615" i="1"/>
  <c r="Q41616" i="1"/>
  <c r="Q41617" i="1"/>
  <c r="Q41618" i="1"/>
  <c r="Q41619" i="1"/>
  <c r="Q41620" i="1"/>
  <c r="Q41621" i="1"/>
  <c r="Q41622" i="1"/>
  <c r="Q41623" i="1"/>
  <c r="Q41624" i="1"/>
  <c r="Q41625" i="1"/>
  <c r="Q41626" i="1"/>
  <c r="Q41627" i="1"/>
  <c r="Q41628" i="1"/>
  <c r="Q41629" i="1"/>
  <c r="Q41630" i="1"/>
  <c r="Q41631" i="1"/>
  <c r="Q41632" i="1"/>
  <c r="Q41633" i="1"/>
  <c r="Q41634" i="1"/>
  <c r="Q41635" i="1"/>
  <c r="Q41636" i="1"/>
  <c r="Q41637" i="1"/>
  <c r="Q41638" i="1"/>
  <c r="Q41639" i="1"/>
  <c r="Q41640" i="1"/>
  <c r="Q41641" i="1"/>
  <c r="Q41642" i="1"/>
  <c r="Q41643" i="1"/>
  <c r="Q41644" i="1"/>
  <c r="Q41645" i="1"/>
  <c r="Q41646" i="1"/>
  <c r="Q41647" i="1"/>
  <c r="Q41648" i="1"/>
  <c r="Q41649" i="1"/>
  <c r="Q41650" i="1"/>
  <c r="Q41651" i="1"/>
  <c r="Q41652" i="1"/>
  <c r="Q41653" i="1"/>
  <c r="Q41654" i="1"/>
  <c r="Q41655" i="1"/>
  <c r="Q41656" i="1"/>
  <c r="Q41657" i="1"/>
  <c r="Q41658" i="1"/>
  <c r="Q41659" i="1"/>
  <c r="Q41660" i="1"/>
  <c r="Q41661" i="1"/>
  <c r="Q41662" i="1"/>
  <c r="Q41663" i="1"/>
  <c r="Q41664" i="1"/>
  <c r="Q41665" i="1"/>
  <c r="Q41666" i="1"/>
  <c r="Q41667" i="1"/>
  <c r="Q41668" i="1"/>
  <c r="Q41669" i="1"/>
  <c r="Q41670" i="1"/>
  <c r="Q41671" i="1"/>
  <c r="Q41672" i="1"/>
  <c r="Q41673" i="1"/>
  <c r="Q41674" i="1"/>
  <c r="Q41675" i="1"/>
  <c r="Q41676" i="1"/>
  <c r="Q41677" i="1"/>
  <c r="Q41678" i="1"/>
  <c r="Q41679" i="1"/>
  <c r="Q41680" i="1"/>
  <c r="Q41681" i="1"/>
  <c r="Q41682" i="1"/>
  <c r="Q41683" i="1"/>
  <c r="Q41684" i="1"/>
  <c r="Q41685" i="1"/>
  <c r="Q41686" i="1"/>
  <c r="Q41687" i="1"/>
  <c r="Q41688" i="1"/>
  <c r="Q41689" i="1"/>
  <c r="Q41690" i="1"/>
  <c r="Q41691" i="1"/>
  <c r="Q41692" i="1"/>
  <c r="Q41693" i="1"/>
  <c r="Q41694" i="1"/>
  <c r="Q41695" i="1"/>
  <c r="Q41696" i="1"/>
  <c r="Q41697" i="1"/>
  <c r="Q41698" i="1"/>
  <c r="Q41699" i="1"/>
  <c r="Q41700" i="1"/>
  <c r="Q41701" i="1"/>
  <c r="Q41702" i="1"/>
  <c r="Q41703" i="1"/>
  <c r="Q41704" i="1"/>
  <c r="Q41705" i="1"/>
  <c r="Q41706" i="1"/>
  <c r="Q41707" i="1"/>
  <c r="Q41708" i="1"/>
  <c r="Q41709" i="1"/>
  <c r="Q41710" i="1"/>
  <c r="Q41711" i="1"/>
  <c r="Q41712" i="1"/>
  <c r="Q41713" i="1"/>
  <c r="Q41714" i="1"/>
  <c r="Q41715" i="1"/>
  <c r="Q41716" i="1"/>
  <c r="Q41717" i="1"/>
  <c r="Q41718" i="1"/>
  <c r="Q41719" i="1"/>
  <c r="Q41720" i="1"/>
  <c r="Q41721" i="1"/>
  <c r="Q41722" i="1"/>
  <c r="Q41723" i="1"/>
  <c r="Q41724" i="1"/>
  <c r="Q41725" i="1"/>
  <c r="Q41726" i="1"/>
  <c r="Q41727" i="1"/>
  <c r="Q41728" i="1"/>
  <c r="Q41729" i="1"/>
  <c r="Q41730" i="1"/>
  <c r="Q41731" i="1"/>
  <c r="Q41732" i="1"/>
  <c r="Q41733" i="1"/>
  <c r="Q41734" i="1"/>
  <c r="Q41735" i="1"/>
  <c r="Q41736" i="1"/>
  <c r="Q41737" i="1"/>
  <c r="Q41738" i="1"/>
  <c r="Q41739" i="1"/>
  <c r="Q41740" i="1"/>
  <c r="Q41741" i="1"/>
  <c r="Q41742" i="1"/>
  <c r="Q41743" i="1"/>
  <c r="Q41744" i="1"/>
  <c r="Q41745" i="1"/>
  <c r="Q41746" i="1"/>
  <c r="Q41747" i="1"/>
  <c r="Q41748" i="1"/>
  <c r="Q41749" i="1"/>
  <c r="Q41750" i="1"/>
  <c r="Q41751" i="1"/>
  <c r="Q41752" i="1"/>
  <c r="Q41753" i="1"/>
  <c r="Q41754" i="1"/>
  <c r="Q41755" i="1"/>
  <c r="Q41756" i="1"/>
  <c r="Q41757" i="1"/>
  <c r="Q41758" i="1"/>
  <c r="Q41759" i="1"/>
  <c r="Q41760" i="1"/>
  <c r="Q41761" i="1"/>
  <c r="Q41762" i="1"/>
  <c r="Q41763" i="1"/>
  <c r="Q41764" i="1"/>
  <c r="Q41765" i="1"/>
  <c r="Q41766" i="1"/>
  <c r="Q41767" i="1"/>
  <c r="Q41768" i="1"/>
  <c r="Q41769" i="1"/>
  <c r="Q41770" i="1"/>
  <c r="Q41771" i="1"/>
  <c r="Q41772" i="1"/>
  <c r="Q41773" i="1"/>
  <c r="Q41774" i="1"/>
  <c r="Q41775" i="1"/>
  <c r="Q41776" i="1"/>
  <c r="Q41777" i="1"/>
  <c r="Q41778" i="1"/>
  <c r="Q41779" i="1"/>
  <c r="Q41780" i="1"/>
  <c r="Q41781" i="1"/>
  <c r="Q41782" i="1"/>
  <c r="Q41783" i="1"/>
  <c r="Q41784" i="1"/>
  <c r="Q41785" i="1"/>
  <c r="Q41786" i="1"/>
  <c r="Q41787" i="1"/>
  <c r="Q41788" i="1"/>
  <c r="Q41789" i="1"/>
  <c r="Q41790" i="1"/>
  <c r="Q41791" i="1"/>
  <c r="Q41792" i="1"/>
  <c r="Q41793" i="1"/>
  <c r="Q41794" i="1"/>
  <c r="Q41795" i="1"/>
  <c r="Q41796" i="1"/>
  <c r="Q41797" i="1"/>
  <c r="Q41798" i="1"/>
  <c r="Q41799" i="1"/>
  <c r="Q41800" i="1"/>
  <c r="Q41801" i="1"/>
  <c r="Q41802" i="1"/>
  <c r="Q41803" i="1"/>
  <c r="Q41804" i="1"/>
  <c r="Q41805" i="1"/>
  <c r="Q41806" i="1"/>
  <c r="Q41807" i="1"/>
  <c r="Q41808" i="1"/>
  <c r="Q41809" i="1"/>
  <c r="Q41810" i="1"/>
  <c r="Q41811" i="1"/>
  <c r="Q41812" i="1"/>
  <c r="Q41813" i="1"/>
  <c r="Q41814" i="1"/>
  <c r="Q41815" i="1"/>
  <c r="Q41816" i="1"/>
  <c r="Q41817" i="1"/>
  <c r="Q41818" i="1"/>
  <c r="Q41819" i="1"/>
  <c r="Q41820" i="1"/>
  <c r="Q41821" i="1"/>
  <c r="Q41822" i="1"/>
  <c r="Q41823" i="1"/>
  <c r="Q41824" i="1"/>
  <c r="Q41825" i="1"/>
  <c r="Q41826" i="1"/>
  <c r="Q41827" i="1"/>
  <c r="Q41828" i="1"/>
  <c r="Q41829" i="1"/>
  <c r="Q41830" i="1"/>
  <c r="Q41831" i="1"/>
  <c r="Q41832" i="1"/>
  <c r="Q41833" i="1"/>
  <c r="Q41834" i="1"/>
  <c r="Q41835" i="1"/>
  <c r="Q41836" i="1"/>
  <c r="Q41837" i="1"/>
  <c r="Q41838" i="1"/>
  <c r="Q41839" i="1"/>
  <c r="Q41840" i="1"/>
  <c r="Q41841" i="1"/>
  <c r="Q41842" i="1"/>
  <c r="Q41843" i="1"/>
  <c r="Q41844" i="1"/>
  <c r="Q41845" i="1"/>
  <c r="Q41846" i="1"/>
  <c r="Q41847" i="1"/>
  <c r="Q41848" i="1"/>
  <c r="Q41849" i="1"/>
  <c r="Q41850" i="1"/>
  <c r="Q41851" i="1"/>
  <c r="Q41852" i="1"/>
  <c r="Q41853" i="1"/>
  <c r="Q41854" i="1"/>
  <c r="Q41855" i="1"/>
  <c r="Q41856" i="1"/>
  <c r="Q41857" i="1"/>
  <c r="Q41858" i="1"/>
  <c r="Q41859" i="1"/>
  <c r="Q41860" i="1"/>
  <c r="Q41861" i="1"/>
  <c r="Q41862" i="1"/>
  <c r="Q41863" i="1"/>
  <c r="Q41864" i="1"/>
  <c r="Q41865" i="1"/>
  <c r="Q41866" i="1"/>
  <c r="Q41867" i="1"/>
  <c r="Q41868" i="1"/>
  <c r="Q41869" i="1"/>
  <c r="Q41870" i="1"/>
  <c r="Q41871" i="1"/>
  <c r="Q41872" i="1"/>
  <c r="Q41873" i="1"/>
  <c r="Q41874" i="1"/>
  <c r="Q41875" i="1"/>
  <c r="Q41876" i="1"/>
  <c r="Q41877" i="1"/>
  <c r="Q41878" i="1"/>
  <c r="Q41879" i="1"/>
  <c r="Q41880" i="1"/>
  <c r="Q41881" i="1"/>
  <c r="Q41882" i="1"/>
  <c r="Q41883" i="1"/>
  <c r="Q41884" i="1"/>
  <c r="Q41885" i="1"/>
  <c r="Q41886" i="1"/>
  <c r="Q41887" i="1"/>
  <c r="Q41888" i="1"/>
  <c r="Q41889" i="1"/>
  <c r="Q41890" i="1"/>
  <c r="Q41891" i="1"/>
  <c r="Q41892" i="1"/>
  <c r="Q41893" i="1"/>
  <c r="Q41894" i="1"/>
  <c r="Q41895" i="1"/>
  <c r="Q41896" i="1"/>
  <c r="Q41897" i="1"/>
  <c r="Q41898" i="1"/>
  <c r="Q41899" i="1"/>
  <c r="Q41900" i="1"/>
  <c r="Q41901" i="1"/>
  <c r="Q41902" i="1"/>
  <c r="Q41903" i="1"/>
  <c r="Q41904" i="1"/>
  <c r="Q41905" i="1"/>
  <c r="Q41906" i="1"/>
  <c r="Q41907" i="1"/>
  <c r="Q41908" i="1"/>
  <c r="Q41909" i="1"/>
  <c r="Q41910" i="1"/>
  <c r="Q41911" i="1"/>
  <c r="Q41912" i="1"/>
  <c r="Q41913" i="1"/>
  <c r="Q41914" i="1"/>
  <c r="Q41915" i="1"/>
  <c r="Q41916" i="1"/>
  <c r="Q41917" i="1"/>
  <c r="Q41918" i="1"/>
  <c r="Q41919" i="1"/>
  <c r="Q41920" i="1"/>
  <c r="Q41921" i="1"/>
  <c r="Q41922" i="1"/>
  <c r="Q41923" i="1"/>
  <c r="Q41924" i="1"/>
  <c r="Q41925" i="1"/>
  <c r="Q41926" i="1"/>
  <c r="Q41927" i="1"/>
  <c r="Q41928" i="1"/>
  <c r="Q41929" i="1"/>
  <c r="Q41930" i="1"/>
  <c r="Q41931" i="1"/>
  <c r="Q41932" i="1"/>
  <c r="Q41933" i="1"/>
  <c r="Q41934" i="1"/>
  <c r="Q41935" i="1"/>
  <c r="Q41936" i="1"/>
  <c r="Q41937" i="1"/>
  <c r="Q41938" i="1"/>
  <c r="Q41939" i="1"/>
  <c r="Q41940" i="1"/>
  <c r="Q41941" i="1"/>
  <c r="Q41942" i="1"/>
  <c r="Q41943" i="1"/>
  <c r="Q41944" i="1"/>
  <c r="Q41945" i="1"/>
  <c r="Q41946" i="1"/>
  <c r="Q41947" i="1"/>
  <c r="Q41948" i="1"/>
  <c r="Q41949" i="1"/>
  <c r="Q41950" i="1"/>
  <c r="Q41951" i="1"/>
  <c r="Q41952" i="1"/>
  <c r="Q41953" i="1"/>
  <c r="Q41954" i="1"/>
  <c r="Q41955" i="1"/>
  <c r="Q41956" i="1"/>
  <c r="Q41957" i="1"/>
  <c r="Q41958" i="1"/>
  <c r="Q41959" i="1"/>
  <c r="Q41960" i="1"/>
  <c r="Q41961" i="1"/>
  <c r="Q41962" i="1"/>
  <c r="Q41963" i="1"/>
  <c r="Q41964" i="1"/>
  <c r="Q41965" i="1"/>
  <c r="Q41966" i="1"/>
  <c r="Q41967" i="1"/>
  <c r="Q41968" i="1"/>
  <c r="Q41969" i="1"/>
  <c r="Q41970" i="1"/>
  <c r="Q41971" i="1"/>
  <c r="Q41972" i="1"/>
  <c r="Q41973" i="1"/>
  <c r="Q41974" i="1"/>
  <c r="Q41975" i="1"/>
  <c r="Q41976" i="1"/>
  <c r="Q41977" i="1"/>
  <c r="Q41978" i="1"/>
  <c r="Q41979" i="1"/>
  <c r="Q41980" i="1"/>
  <c r="Q41981" i="1"/>
  <c r="Q41982" i="1"/>
  <c r="Q41983" i="1"/>
  <c r="Q41984" i="1"/>
  <c r="Q41985" i="1"/>
  <c r="Q41986" i="1"/>
  <c r="Q41987" i="1"/>
  <c r="Q41988" i="1"/>
  <c r="Q41989" i="1"/>
  <c r="Q41990" i="1"/>
  <c r="Q41991" i="1"/>
  <c r="Q41992" i="1"/>
  <c r="Q41993" i="1"/>
  <c r="Q41994" i="1"/>
  <c r="Q41995" i="1"/>
  <c r="Q41996" i="1"/>
  <c r="Q41997" i="1"/>
  <c r="Q41998" i="1"/>
  <c r="Q41999" i="1"/>
  <c r="Q42000" i="1"/>
  <c r="Q42001" i="1"/>
  <c r="Q42002" i="1"/>
  <c r="Q42003" i="1"/>
  <c r="Q42004" i="1"/>
  <c r="Q42005" i="1"/>
  <c r="Q42006" i="1"/>
  <c r="Q42007" i="1"/>
  <c r="Q42008" i="1"/>
  <c r="Q42009" i="1"/>
  <c r="Q42010" i="1"/>
  <c r="Q42011" i="1"/>
  <c r="Q42012" i="1"/>
  <c r="Q42013" i="1"/>
  <c r="Q42014" i="1"/>
  <c r="Q42015" i="1"/>
  <c r="Q42016" i="1"/>
  <c r="Q42017" i="1"/>
  <c r="Q42018" i="1"/>
  <c r="Q42019" i="1"/>
  <c r="Q42020" i="1"/>
  <c r="Q42021" i="1"/>
  <c r="Q42022" i="1"/>
  <c r="Q42023" i="1"/>
  <c r="Q42024" i="1"/>
  <c r="Q42025" i="1"/>
  <c r="Q42026" i="1"/>
  <c r="Q42027" i="1"/>
  <c r="Q42028" i="1"/>
  <c r="Q42029" i="1"/>
  <c r="Q42030" i="1"/>
  <c r="Q42031" i="1"/>
  <c r="Q42032" i="1"/>
  <c r="Q42033" i="1"/>
  <c r="Q42034" i="1"/>
  <c r="Q42035" i="1"/>
  <c r="Q42036" i="1"/>
  <c r="Q42037" i="1"/>
  <c r="Q42038" i="1"/>
  <c r="Q42039" i="1"/>
  <c r="Q42040" i="1"/>
  <c r="Q42041" i="1"/>
  <c r="Q42042" i="1"/>
  <c r="Q42043" i="1"/>
  <c r="Q42044" i="1"/>
  <c r="Q42045" i="1"/>
  <c r="Q42046" i="1"/>
  <c r="Q42047" i="1"/>
  <c r="Q42048" i="1"/>
  <c r="Q42049" i="1"/>
  <c r="Q42050" i="1"/>
  <c r="Q42051" i="1"/>
  <c r="Q42052" i="1"/>
  <c r="Q42053" i="1"/>
  <c r="Q42054" i="1"/>
  <c r="Q42055" i="1"/>
  <c r="Q42056" i="1"/>
  <c r="Q42057" i="1"/>
  <c r="Q42058" i="1"/>
  <c r="Q42059" i="1"/>
  <c r="Q42060" i="1"/>
  <c r="Q42061" i="1"/>
  <c r="Q42062" i="1"/>
  <c r="Q42063" i="1"/>
  <c r="Q42064" i="1"/>
  <c r="Q42065" i="1"/>
  <c r="Q42066" i="1"/>
  <c r="Q42067" i="1"/>
  <c r="Q42068" i="1"/>
  <c r="Q42069" i="1"/>
  <c r="Q42070" i="1"/>
  <c r="Q42071" i="1"/>
  <c r="Q42072" i="1"/>
  <c r="Q42073" i="1"/>
  <c r="Q42074" i="1"/>
  <c r="Q42075" i="1"/>
  <c r="Q42076" i="1"/>
  <c r="Q42077" i="1"/>
  <c r="Q42078" i="1"/>
  <c r="Q42079" i="1"/>
  <c r="Q42080" i="1"/>
  <c r="Q42081" i="1"/>
  <c r="Q42082" i="1"/>
  <c r="Q42083" i="1"/>
  <c r="Q42084" i="1"/>
  <c r="Q42085" i="1"/>
  <c r="Q42086" i="1"/>
  <c r="Q42087" i="1"/>
  <c r="Q42088" i="1"/>
  <c r="Q42089" i="1"/>
  <c r="Q42090" i="1"/>
  <c r="Q42091" i="1"/>
  <c r="Q42092" i="1"/>
  <c r="Q42093" i="1"/>
  <c r="Q42094" i="1"/>
  <c r="Q42095" i="1"/>
  <c r="Q42096" i="1"/>
  <c r="Q42097" i="1"/>
  <c r="Q42098" i="1"/>
  <c r="Q42099" i="1"/>
  <c r="Q42100" i="1"/>
  <c r="Q42101" i="1"/>
  <c r="Q42102" i="1"/>
  <c r="Q42103" i="1"/>
  <c r="Q42104" i="1"/>
  <c r="Q42105" i="1"/>
  <c r="Q42106" i="1"/>
  <c r="Q42107" i="1"/>
  <c r="Q42108" i="1"/>
  <c r="Q42109" i="1"/>
  <c r="Q42110" i="1"/>
  <c r="Q42111" i="1"/>
  <c r="Q42112" i="1"/>
  <c r="Q42113" i="1"/>
  <c r="Q42114" i="1"/>
  <c r="Q42115" i="1"/>
  <c r="Q42116" i="1"/>
  <c r="Q42117" i="1"/>
  <c r="Q42118" i="1"/>
  <c r="Q42119" i="1"/>
  <c r="Q42120" i="1"/>
  <c r="Q42121" i="1"/>
  <c r="Q42122" i="1"/>
  <c r="Q42123" i="1"/>
  <c r="Q42124" i="1"/>
  <c r="Q42125" i="1"/>
  <c r="Q42126" i="1"/>
  <c r="Q42127" i="1"/>
  <c r="Q42128" i="1"/>
  <c r="Q42129" i="1"/>
  <c r="Q42130" i="1"/>
  <c r="Q42131" i="1"/>
  <c r="Q42132" i="1"/>
  <c r="Q42133" i="1"/>
  <c r="Q42134" i="1"/>
  <c r="Q42135" i="1"/>
  <c r="Q42136" i="1"/>
  <c r="Q42137" i="1"/>
  <c r="Q42138" i="1"/>
  <c r="Q42139" i="1"/>
  <c r="Q42140" i="1"/>
  <c r="Q42141" i="1"/>
  <c r="Q42142" i="1"/>
  <c r="Q42143" i="1"/>
  <c r="Q42144" i="1"/>
  <c r="Q42145" i="1"/>
  <c r="Q42146" i="1"/>
  <c r="Q42147" i="1"/>
  <c r="Q42148" i="1"/>
  <c r="Q42149" i="1"/>
  <c r="Q42150" i="1"/>
  <c r="Q42151" i="1"/>
  <c r="Q42152" i="1"/>
  <c r="Q42153" i="1"/>
  <c r="Q42154" i="1"/>
  <c r="Q42155" i="1"/>
  <c r="Q42156" i="1"/>
  <c r="Q42157" i="1"/>
  <c r="Q42158" i="1"/>
  <c r="Q42159" i="1"/>
  <c r="Q42160" i="1"/>
  <c r="Q42161" i="1"/>
  <c r="Q42162" i="1"/>
  <c r="Q42163" i="1"/>
  <c r="Q42164" i="1"/>
  <c r="Q42165" i="1"/>
  <c r="Q42166" i="1"/>
  <c r="Q42167" i="1"/>
  <c r="Q42168" i="1"/>
  <c r="Q42169" i="1"/>
  <c r="Q42170" i="1"/>
  <c r="Q42171" i="1"/>
  <c r="Q42172" i="1"/>
  <c r="Q42173" i="1"/>
  <c r="Q42174" i="1"/>
  <c r="Q42175" i="1"/>
  <c r="Q42176" i="1"/>
  <c r="Q42177" i="1"/>
  <c r="Q42178" i="1"/>
  <c r="Q42179" i="1"/>
  <c r="Q42180" i="1"/>
  <c r="Q42181" i="1"/>
  <c r="Q42182" i="1"/>
  <c r="Q42183" i="1"/>
  <c r="Q42184" i="1"/>
  <c r="Q42185" i="1"/>
  <c r="Q42186" i="1"/>
  <c r="Q42187" i="1"/>
  <c r="Q42188" i="1"/>
  <c r="Q42189" i="1"/>
  <c r="Q42190" i="1"/>
  <c r="Q42191" i="1"/>
  <c r="Q42192" i="1"/>
  <c r="Q42193" i="1"/>
  <c r="Q42194" i="1"/>
  <c r="Q42195" i="1"/>
  <c r="Q42196" i="1"/>
  <c r="Q42197" i="1"/>
  <c r="Q42198" i="1"/>
  <c r="Q42199" i="1"/>
  <c r="Q42200" i="1"/>
  <c r="Q42201" i="1"/>
  <c r="Q42202" i="1"/>
  <c r="Q42203" i="1"/>
  <c r="Q42204" i="1"/>
  <c r="Q42205" i="1"/>
  <c r="Q42206" i="1"/>
  <c r="Q42207" i="1"/>
  <c r="Q42208" i="1"/>
  <c r="Q42209" i="1"/>
  <c r="Q42210" i="1"/>
  <c r="Q42211" i="1"/>
  <c r="Q42212" i="1"/>
  <c r="Q42213" i="1"/>
  <c r="Q42214" i="1"/>
  <c r="Q42215" i="1"/>
  <c r="Q42216" i="1"/>
  <c r="Q42217" i="1"/>
  <c r="Q42218" i="1"/>
  <c r="Q42219" i="1"/>
  <c r="Q42220" i="1"/>
  <c r="Q42221" i="1"/>
  <c r="Q42222" i="1"/>
  <c r="Q42223" i="1"/>
  <c r="Q42224" i="1"/>
  <c r="Q42225" i="1"/>
  <c r="Q42226" i="1"/>
  <c r="Q42227" i="1"/>
  <c r="Q42228" i="1"/>
  <c r="Q42229" i="1"/>
  <c r="Q42230" i="1"/>
  <c r="Q42231" i="1"/>
  <c r="Q42232" i="1"/>
  <c r="Q42233" i="1"/>
  <c r="Q42234" i="1"/>
  <c r="Q42235" i="1"/>
  <c r="Q42236" i="1"/>
  <c r="Q42237" i="1"/>
  <c r="Q42238" i="1"/>
  <c r="Q42239" i="1"/>
  <c r="Q42240" i="1"/>
  <c r="Q42241" i="1"/>
  <c r="Q42242" i="1"/>
  <c r="Q42243" i="1"/>
  <c r="Q42244" i="1"/>
  <c r="Q42245" i="1"/>
  <c r="Q42246" i="1"/>
  <c r="Q42247" i="1"/>
  <c r="Q42248" i="1"/>
  <c r="Q42249" i="1"/>
  <c r="Q42250" i="1"/>
  <c r="Q42251" i="1"/>
  <c r="Q42252" i="1"/>
  <c r="Q42253" i="1"/>
  <c r="Q42254" i="1"/>
  <c r="Q42255" i="1"/>
  <c r="Q42256" i="1"/>
  <c r="Q42257" i="1"/>
  <c r="Q42258" i="1"/>
  <c r="Q42259" i="1"/>
  <c r="Q42260" i="1"/>
  <c r="Q42261" i="1"/>
  <c r="Q42262" i="1"/>
  <c r="Q42263" i="1"/>
  <c r="Q42264" i="1"/>
  <c r="Q42265" i="1"/>
  <c r="Q42266" i="1"/>
  <c r="Q42267" i="1"/>
  <c r="Q42268" i="1"/>
  <c r="Q42269" i="1"/>
  <c r="Q42270" i="1"/>
  <c r="Q42271" i="1"/>
  <c r="Q42272" i="1"/>
  <c r="Q42273" i="1"/>
  <c r="Q42274" i="1"/>
  <c r="Q42275" i="1"/>
  <c r="Q42276" i="1"/>
  <c r="Q42277" i="1"/>
  <c r="Q42278" i="1"/>
  <c r="Q42279" i="1"/>
  <c r="Q42280" i="1"/>
  <c r="Q42281" i="1"/>
  <c r="Q42282" i="1"/>
  <c r="Q42283" i="1"/>
  <c r="Q42284" i="1"/>
  <c r="Q42285" i="1"/>
  <c r="Q42286" i="1"/>
  <c r="Q42287" i="1"/>
  <c r="Q42288" i="1"/>
  <c r="Q42289" i="1"/>
  <c r="Q42290" i="1"/>
  <c r="Q42291" i="1"/>
  <c r="Q42292" i="1"/>
  <c r="Q42293" i="1"/>
  <c r="Q42294" i="1"/>
  <c r="Q42295" i="1"/>
  <c r="Q42296" i="1"/>
  <c r="Q42297" i="1"/>
  <c r="Q42298" i="1"/>
  <c r="Q42299" i="1"/>
  <c r="Q42300" i="1"/>
  <c r="Q42301" i="1"/>
  <c r="Q42302" i="1"/>
  <c r="Q42303" i="1"/>
  <c r="Q42304" i="1"/>
  <c r="Q42305" i="1"/>
  <c r="Q42306" i="1"/>
  <c r="Q42307" i="1"/>
  <c r="Q42308" i="1"/>
  <c r="Q42309" i="1"/>
  <c r="Q42310" i="1"/>
  <c r="Q42311" i="1"/>
  <c r="Q42312" i="1"/>
  <c r="Q42313" i="1"/>
  <c r="Q42314" i="1"/>
  <c r="Q42315" i="1"/>
  <c r="Q42316" i="1"/>
  <c r="Q42317" i="1"/>
  <c r="Q42318" i="1"/>
  <c r="Q42319" i="1"/>
  <c r="Q42320" i="1"/>
  <c r="Q42321" i="1"/>
  <c r="Q42322" i="1"/>
  <c r="Q42323" i="1"/>
  <c r="Q42324" i="1"/>
  <c r="Q42325" i="1"/>
  <c r="Q42326" i="1"/>
  <c r="Q42327" i="1"/>
  <c r="Q42328" i="1"/>
  <c r="Q42329" i="1"/>
  <c r="Q42330" i="1"/>
  <c r="Q42331" i="1"/>
  <c r="Q42332" i="1"/>
  <c r="Q42333" i="1"/>
  <c r="Q42334" i="1"/>
  <c r="Q42335" i="1"/>
  <c r="Q42336" i="1"/>
  <c r="Q42337" i="1"/>
  <c r="Q42338" i="1"/>
  <c r="Q42339" i="1"/>
  <c r="Q42340" i="1"/>
  <c r="Q42341" i="1"/>
  <c r="Q42342" i="1"/>
  <c r="Q42343" i="1"/>
  <c r="Q42344" i="1"/>
  <c r="Q42345" i="1"/>
  <c r="Q42346" i="1"/>
  <c r="Q42347" i="1"/>
  <c r="Q42348" i="1"/>
  <c r="Q42349" i="1"/>
  <c r="Q42350" i="1"/>
  <c r="Q42351" i="1"/>
  <c r="Q42352" i="1"/>
  <c r="Q42353" i="1"/>
  <c r="Q42354" i="1"/>
  <c r="Q42355" i="1"/>
  <c r="Q42356" i="1"/>
  <c r="Q42357" i="1"/>
  <c r="Q42358" i="1"/>
  <c r="Q42359" i="1"/>
  <c r="Q42360" i="1"/>
  <c r="Q42361" i="1"/>
  <c r="Q42362" i="1"/>
  <c r="Q42363" i="1"/>
  <c r="Q42364" i="1"/>
  <c r="Q42365" i="1"/>
  <c r="Q42366" i="1"/>
  <c r="Q42367" i="1"/>
  <c r="Q42368" i="1"/>
  <c r="Q42369" i="1"/>
  <c r="Q42370" i="1"/>
  <c r="Q42371" i="1"/>
  <c r="Q42372" i="1"/>
  <c r="Q42373" i="1"/>
  <c r="Q42374" i="1"/>
  <c r="Q42375" i="1"/>
  <c r="Q42376" i="1"/>
  <c r="Q42377" i="1"/>
  <c r="Q42378" i="1"/>
  <c r="Q42379" i="1"/>
  <c r="Q42380" i="1"/>
  <c r="Q42381" i="1"/>
  <c r="Q42382" i="1"/>
  <c r="Q42383" i="1"/>
  <c r="Q42384" i="1"/>
  <c r="Q42385" i="1"/>
  <c r="Q42386" i="1"/>
  <c r="Q42387" i="1"/>
  <c r="Q42388" i="1"/>
  <c r="Q42389" i="1"/>
  <c r="Q42390" i="1"/>
  <c r="Q42391" i="1"/>
  <c r="Q42392" i="1"/>
  <c r="Q42393" i="1"/>
  <c r="Q42394" i="1"/>
  <c r="Q42395" i="1"/>
  <c r="Q42396" i="1"/>
  <c r="Q42397" i="1"/>
  <c r="Q42398" i="1"/>
  <c r="Q42399" i="1"/>
  <c r="Q42400" i="1"/>
  <c r="Q42401" i="1"/>
  <c r="Q42402" i="1"/>
  <c r="Q42403" i="1"/>
  <c r="Q42404" i="1"/>
  <c r="Q42405" i="1"/>
  <c r="Q42406" i="1"/>
  <c r="Q42407" i="1"/>
  <c r="Q42408" i="1"/>
  <c r="Q42409" i="1"/>
  <c r="Q42410" i="1"/>
  <c r="Q42411" i="1"/>
  <c r="Q42412" i="1"/>
  <c r="Q42413" i="1"/>
  <c r="Q42414" i="1"/>
  <c r="Q42415" i="1"/>
  <c r="Q42416" i="1"/>
  <c r="Q42417" i="1"/>
  <c r="Q42418" i="1"/>
  <c r="Q42419" i="1"/>
  <c r="Q42420" i="1"/>
  <c r="Q42421" i="1"/>
  <c r="Q42422" i="1"/>
  <c r="Q42423" i="1"/>
  <c r="Q42424" i="1"/>
  <c r="Q42425" i="1"/>
  <c r="Q42426" i="1"/>
  <c r="Q42427" i="1"/>
  <c r="Q42428" i="1"/>
  <c r="Q42429" i="1"/>
  <c r="Q42430" i="1"/>
  <c r="Q42431" i="1"/>
  <c r="Q42432" i="1"/>
  <c r="Q42433" i="1"/>
  <c r="Q42434" i="1"/>
  <c r="Q42435" i="1"/>
  <c r="Q42436" i="1"/>
  <c r="Q42437" i="1"/>
  <c r="Q42438" i="1"/>
  <c r="Q42439" i="1"/>
  <c r="Q42440" i="1"/>
  <c r="Q42441" i="1"/>
  <c r="Q42442" i="1"/>
  <c r="Q42443" i="1"/>
  <c r="Q42444" i="1"/>
  <c r="Q42445" i="1"/>
  <c r="Q42446" i="1"/>
  <c r="Q42447" i="1"/>
  <c r="Q42448" i="1"/>
  <c r="Q42449" i="1"/>
  <c r="Q42450" i="1"/>
  <c r="Q42451" i="1"/>
  <c r="Q42452" i="1"/>
  <c r="Q42453" i="1"/>
  <c r="Q42454" i="1"/>
  <c r="Q42455" i="1"/>
  <c r="Q42456" i="1"/>
  <c r="Q42457" i="1"/>
  <c r="Q42458" i="1"/>
  <c r="Q42459" i="1"/>
  <c r="Q42460" i="1"/>
  <c r="Q42461" i="1"/>
  <c r="Q42462" i="1"/>
  <c r="Q42463" i="1"/>
  <c r="Q42464" i="1"/>
  <c r="Q42465" i="1"/>
  <c r="Q42466" i="1"/>
  <c r="Q42467" i="1"/>
  <c r="Q42468" i="1"/>
  <c r="Q42469" i="1"/>
  <c r="Q42470" i="1"/>
  <c r="Q42471" i="1"/>
  <c r="Q42472" i="1"/>
  <c r="Q42473" i="1"/>
  <c r="Q42474" i="1"/>
  <c r="Q42475" i="1"/>
  <c r="Q42476" i="1"/>
  <c r="Q42477" i="1"/>
  <c r="Q42478" i="1"/>
  <c r="Q42479" i="1"/>
  <c r="AM7" i="2"/>
  <c r="AJ34" i="2"/>
  <c r="S6" i="2"/>
  <c r="S35" i="2" s="1"/>
  <c r="AK51" i="2" l="1"/>
  <c r="AX51" i="2" s="1"/>
  <c r="AW50" i="2"/>
  <c r="BD50" i="2" s="1"/>
  <c r="AL51" i="2"/>
  <c r="AY51" i="2" s="1"/>
  <c r="AK50" i="2"/>
  <c r="AX50" i="2" s="1"/>
  <c r="AW51" i="2"/>
  <c r="BD51" i="2" s="1"/>
  <c r="AL50" i="2"/>
  <c r="AY50" i="2" s="1"/>
  <c r="AM51" i="2"/>
  <c r="AZ51" i="2" s="1"/>
  <c r="AM52" i="2"/>
  <c r="AZ52" i="2" s="1"/>
  <c r="AM50" i="2"/>
  <c r="AZ50" i="2" s="1"/>
  <c r="AM53" i="2"/>
  <c r="AZ53" i="2" s="1"/>
  <c r="AN7" i="2"/>
  <c r="BF14" i="2"/>
  <c r="BG14" i="2"/>
  <c r="Q10" i="5"/>
  <c r="P10" i="5"/>
  <c r="S10" i="5"/>
  <c r="R10" i="5"/>
  <c r="AJ10" i="5"/>
  <c r="AG10" i="5"/>
  <c r="AH10" i="5"/>
  <c r="AI10" i="5"/>
  <c r="AC10" i="5"/>
  <c r="AD10" i="5"/>
  <c r="U10" i="5"/>
  <c r="AE10" i="5"/>
  <c r="V10" i="5"/>
  <c r="T10" i="5"/>
  <c r="W10" i="5"/>
  <c r="X10" i="5"/>
  <c r="Y10" i="5"/>
  <c r="Z10" i="5"/>
  <c r="AA10" i="5"/>
  <c r="AB10" i="5"/>
  <c r="CD7" i="2"/>
  <c r="AK9" i="2"/>
  <c r="AX9" i="2" s="1"/>
  <c r="AJ9" i="2"/>
  <c r="D3" i="10" s="1"/>
  <c r="AN24" i="2"/>
  <c r="AL11" i="2"/>
  <c r="AY11" i="2" s="1"/>
  <c r="AK25" i="2"/>
  <c r="AX25" i="2" s="1"/>
  <c r="AW21" i="2"/>
  <c r="BD21" i="2" s="1"/>
  <c r="AW49" i="2"/>
  <c r="BD49" i="2" s="1"/>
  <c r="AW28" i="2"/>
  <c r="BD28" i="2" s="1"/>
  <c r="AK12" i="2"/>
  <c r="AX12" i="2" s="1"/>
  <c r="AN19" i="2"/>
  <c r="AL15" i="2"/>
  <c r="AY15" i="2" s="1"/>
  <c r="AL16" i="2"/>
  <c r="AY16" i="2" s="1"/>
  <c r="AL23" i="2"/>
  <c r="AY23" i="2" s="1"/>
  <c r="AW26" i="2"/>
  <c r="BD26" i="2" s="1"/>
  <c r="AL33" i="2"/>
  <c r="AY33" i="2" s="1"/>
  <c r="AM36" i="2"/>
  <c r="AZ36" i="2" s="1"/>
  <c r="AW36" i="2"/>
  <c r="BD36" i="2" s="1"/>
  <c r="AN39" i="2"/>
  <c r="AK40" i="2"/>
  <c r="AX40" i="2" s="1"/>
  <c r="AL43" i="2"/>
  <c r="AY43" i="2" s="1"/>
  <c r="AM46" i="2"/>
  <c r="AZ46" i="2" s="1"/>
  <c r="AW46" i="2"/>
  <c r="BD46" i="2" s="1"/>
  <c r="AK20" i="2"/>
  <c r="AX20" i="2" s="1"/>
  <c r="AM26" i="2"/>
  <c r="AZ26" i="2" s="1"/>
  <c r="AN29" i="2"/>
  <c r="AK30" i="2"/>
  <c r="AX30" i="2" s="1"/>
  <c r="AL12" i="2"/>
  <c r="AY12" i="2" s="1"/>
  <c r="AM15" i="2"/>
  <c r="AZ15" i="2" s="1"/>
  <c r="AM16" i="2"/>
  <c r="AZ16" i="2" s="1"/>
  <c r="AL17" i="2"/>
  <c r="AY17" i="2" s="1"/>
  <c r="AL20" i="2"/>
  <c r="AY20" i="2" s="1"/>
  <c r="AM23" i="2"/>
  <c r="AZ23" i="2" s="1"/>
  <c r="AW23" i="2"/>
  <c r="BD23" i="2" s="1"/>
  <c r="AN26" i="2"/>
  <c r="AK27" i="2"/>
  <c r="AX27" i="2" s="1"/>
  <c r="AL30" i="2"/>
  <c r="AY30" i="2" s="1"/>
  <c r="AM33" i="2"/>
  <c r="AZ33" i="2" s="1"/>
  <c r="AW33" i="2"/>
  <c r="BD33" i="2" s="1"/>
  <c r="AN36" i="2"/>
  <c r="AK37" i="2"/>
  <c r="AX37" i="2" s="1"/>
  <c r="AL40" i="2"/>
  <c r="AY40" i="2" s="1"/>
  <c r="AM43" i="2"/>
  <c r="AZ43" i="2" s="1"/>
  <c r="AW43" i="2"/>
  <c r="BD43" i="2" s="1"/>
  <c r="AK47" i="2"/>
  <c r="AX47" i="2" s="1"/>
  <c r="AN11" i="2"/>
  <c r="AL9" i="2"/>
  <c r="AY9" i="2" s="1"/>
  <c r="AM17" i="2"/>
  <c r="AZ17" i="2" s="1"/>
  <c r="AM20" i="2"/>
  <c r="AZ20" i="2" s="1"/>
  <c r="AK24" i="2"/>
  <c r="AX24" i="2" s="1"/>
  <c r="AL27" i="2"/>
  <c r="AY27" i="2" s="1"/>
  <c r="AM30" i="2"/>
  <c r="AZ30" i="2" s="1"/>
  <c r="AK34" i="2"/>
  <c r="AX34" i="2" s="1"/>
  <c r="AW40" i="2"/>
  <c r="BD40" i="2" s="1"/>
  <c r="AK44" i="2"/>
  <c r="AX44" i="2" s="1"/>
  <c r="AM9" i="2"/>
  <c r="AZ9" i="2" s="1"/>
  <c r="AW9" i="2"/>
  <c r="BD9" i="2" s="1"/>
  <c r="AN12" i="2"/>
  <c r="AK13" i="2"/>
  <c r="AX13" i="2" s="1"/>
  <c r="AN17" i="2"/>
  <c r="AM18" i="2"/>
  <c r="AZ18" i="2" s="1"/>
  <c r="AL19" i="2"/>
  <c r="AY19" i="2" s="1"/>
  <c r="AN20" i="2"/>
  <c r="AK21" i="2"/>
  <c r="AX21" i="2" s="1"/>
  <c r="AL24" i="2"/>
  <c r="AY24" i="2" s="1"/>
  <c r="AM27" i="2"/>
  <c r="AZ27" i="2" s="1"/>
  <c r="AW27" i="2"/>
  <c r="BD27" i="2" s="1"/>
  <c r="AN30" i="2"/>
  <c r="AK31" i="2"/>
  <c r="AX31" i="2" s="1"/>
  <c r="AL34" i="2"/>
  <c r="AY34" i="2" s="1"/>
  <c r="AM37" i="2"/>
  <c r="AZ37" i="2" s="1"/>
  <c r="AW37" i="2"/>
  <c r="BD37" i="2" s="1"/>
  <c r="AN40" i="2"/>
  <c r="AK41" i="2"/>
  <c r="AX41" i="2" s="1"/>
  <c r="AL44" i="2"/>
  <c r="AY44" i="2" s="1"/>
  <c r="AM47" i="2"/>
  <c r="AZ47" i="2" s="1"/>
  <c r="AW47" i="2"/>
  <c r="BD47" i="2" s="1"/>
  <c r="AM12" i="2"/>
  <c r="AZ12" i="2" s="1"/>
  <c r="AW12" i="2"/>
  <c r="BD12" i="2" s="1"/>
  <c r="AN15" i="2"/>
  <c r="AN16" i="2"/>
  <c r="AL18" i="2"/>
  <c r="AY18" i="2" s="1"/>
  <c r="AW20" i="2"/>
  <c r="BD20" i="2" s="1"/>
  <c r="AN23" i="2"/>
  <c r="AW30" i="2"/>
  <c r="BD30" i="2" s="1"/>
  <c r="AN33" i="2"/>
  <c r="AL37" i="2"/>
  <c r="AY37" i="2" s="1"/>
  <c r="AM40" i="2"/>
  <c r="AZ40" i="2" s="1"/>
  <c r="AN43" i="2"/>
  <c r="AL47" i="2"/>
  <c r="AY47" i="2" s="1"/>
  <c r="AN9" i="2"/>
  <c r="AK10" i="2"/>
  <c r="AX10" i="2" s="1"/>
  <c r="AL13" i="2"/>
  <c r="AY13" i="2" s="1"/>
  <c r="AN18" i="2"/>
  <c r="AM19" i="2"/>
  <c r="AZ19" i="2" s="1"/>
  <c r="AL21" i="2"/>
  <c r="AY21" i="2" s="1"/>
  <c r="AM24" i="2"/>
  <c r="AZ24" i="2" s="1"/>
  <c r="AW24" i="2"/>
  <c r="BD24" i="2" s="1"/>
  <c r="AN27" i="2"/>
  <c r="AK28" i="2"/>
  <c r="AX28" i="2" s="1"/>
  <c r="AL31" i="2"/>
  <c r="AY31" i="2" s="1"/>
  <c r="AM34" i="2"/>
  <c r="AZ34" i="2" s="1"/>
  <c r="AW34" i="2"/>
  <c r="BD34" i="2" s="1"/>
  <c r="AN37" i="2"/>
  <c r="AK38" i="2"/>
  <c r="AX38" i="2" s="1"/>
  <c r="AL41" i="2"/>
  <c r="AY41" i="2" s="1"/>
  <c r="AM44" i="2"/>
  <c r="AZ44" i="2" s="1"/>
  <c r="AW44" i="2"/>
  <c r="BD44" i="2" s="1"/>
  <c r="AN47" i="2"/>
  <c r="AK48" i="2"/>
  <c r="AX48" i="2" s="1"/>
  <c r="AK16" i="2"/>
  <c r="AX16" i="2" s="1"/>
  <c r="AL28" i="2"/>
  <c r="AY28" i="2" s="1"/>
  <c r="AM31" i="2"/>
  <c r="AZ31" i="2" s="1"/>
  <c r="AW31" i="2"/>
  <c r="BD31" i="2" s="1"/>
  <c r="AN34" i="2"/>
  <c r="AK35" i="2"/>
  <c r="AX35" i="2" s="1"/>
  <c r="AL38" i="2"/>
  <c r="AY38" i="2" s="1"/>
  <c r="AM41" i="2"/>
  <c r="AZ41" i="2" s="1"/>
  <c r="AW41" i="2"/>
  <c r="BD41" i="2" s="1"/>
  <c r="AN44" i="2"/>
  <c r="AK45" i="2"/>
  <c r="AX45" i="2" s="1"/>
  <c r="AL48" i="2"/>
  <c r="AY48" i="2" s="1"/>
  <c r="AW13" i="2"/>
  <c r="BD13" i="2" s="1"/>
  <c r="AM28" i="2"/>
  <c r="AZ28" i="2" s="1"/>
  <c r="AK32" i="2"/>
  <c r="AX32" i="2" s="1"/>
  <c r="AM38" i="2"/>
  <c r="AZ38" i="2" s="1"/>
  <c r="AW38" i="2"/>
  <c r="BD38" i="2" s="1"/>
  <c r="AN41" i="2"/>
  <c r="AK42" i="2"/>
  <c r="AX42" i="2" s="1"/>
  <c r="AL45" i="2"/>
  <c r="AY45" i="2" s="1"/>
  <c r="AM48" i="2"/>
  <c r="AZ48" i="2" s="1"/>
  <c r="AW48" i="2"/>
  <c r="BD48" i="2" s="1"/>
  <c r="AL10" i="2"/>
  <c r="AY10" i="2" s="1"/>
  <c r="AM13" i="2"/>
  <c r="AZ13" i="2" s="1"/>
  <c r="AW15" i="2"/>
  <c r="BD15" i="2" s="1"/>
  <c r="AM21" i="2"/>
  <c r="AZ21" i="2" s="1"/>
  <c r="AK17" i="2"/>
  <c r="AX17" i="2" s="1"/>
  <c r="AN21" i="2"/>
  <c r="AK22" i="2"/>
  <c r="AX22" i="2" s="1"/>
  <c r="AL25" i="2"/>
  <c r="AY25" i="2" s="1"/>
  <c r="AN31" i="2"/>
  <c r="AL35" i="2"/>
  <c r="AY35" i="2" s="1"/>
  <c r="AN10" i="2"/>
  <c r="AK11" i="2"/>
  <c r="AX11" i="2" s="1"/>
  <c r="AK18" i="2"/>
  <c r="AX18" i="2" s="1"/>
  <c r="AW17" i="2"/>
  <c r="BD17" i="2" s="1"/>
  <c r="AL22" i="2"/>
  <c r="AY22" i="2" s="1"/>
  <c r="AM25" i="2"/>
  <c r="AZ25" i="2" s="1"/>
  <c r="AW25" i="2"/>
  <c r="BD25" i="2" s="1"/>
  <c r="AN28" i="2"/>
  <c r="AK29" i="2"/>
  <c r="AX29" i="2" s="1"/>
  <c r="AL32" i="2"/>
  <c r="AY32" i="2" s="1"/>
  <c r="AM35" i="2"/>
  <c r="AZ35" i="2" s="1"/>
  <c r="AW35" i="2"/>
  <c r="BD35" i="2" s="1"/>
  <c r="AN38" i="2"/>
  <c r="AK39" i="2"/>
  <c r="AX39" i="2" s="1"/>
  <c r="AL42" i="2"/>
  <c r="AY42" i="2" s="1"/>
  <c r="AM45" i="2"/>
  <c r="AZ45" i="2" s="1"/>
  <c r="AW45" i="2"/>
  <c r="BD45" i="2" s="1"/>
  <c r="AN48" i="2"/>
  <c r="AK49" i="2"/>
  <c r="AX49" i="2" s="1"/>
  <c r="AM10" i="2"/>
  <c r="AZ10" i="2" s="1"/>
  <c r="AW10" i="2"/>
  <c r="BD10" i="2" s="1"/>
  <c r="AN13" i="2"/>
  <c r="AW16" i="2"/>
  <c r="BD16" i="2" s="1"/>
  <c r="AK19" i="2"/>
  <c r="AX19" i="2" s="1"/>
  <c r="AW18" i="2"/>
  <c r="BD18" i="2" s="1"/>
  <c r="AM22" i="2"/>
  <c r="AZ22" i="2" s="1"/>
  <c r="AW22" i="2"/>
  <c r="BD22" i="2" s="1"/>
  <c r="AN25" i="2"/>
  <c r="AK26" i="2"/>
  <c r="AX26" i="2" s="1"/>
  <c r="AL29" i="2"/>
  <c r="AY29" i="2" s="1"/>
  <c r="AM32" i="2"/>
  <c r="AZ32" i="2" s="1"/>
  <c r="AW32" i="2"/>
  <c r="BD32" i="2" s="1"/>
  <c r="AN35" i="2"/>
  <c r="AK36" i="2"/>
  <c r="AX36" i="2" s="1"/>
  <c r="AL39" i="2"/>
  <c r="AY39" i="2" s="1"/>
  <c r="AM42" i="2"/>
  <c r="AZ42" i="2" s="1"/>
  <c r="AW42" i="2"/>
  <c r="BD42" i="2" s="1"/>
  <c r="AN45" i="2"/>
  <c r="AK46" i="2"/>
  <c r="AX46" i="2" s="1"/>
  <c r="AL49" i="2"/>
  <c r="AY49" i="2" s="1"/>
  <c r="AM11" i="2"/>
  <c r="AZ11" i="2" s="1"/>
  <c r="AW11" i="2"/>
  <c r="BD11" i="2" s="1"/>
  <c r="AK15" i="2"/>
  <c r="AX15" i="2" s="1"/>
  <c r="AW19" i="2"/>
  <c r="BD19" i="2" s="1"/>
  <c r="AN22" i="2"/>
  <c r="AK23" i="2"/>
  <c r="AX23" i="2" s="1"/>
  <c r="AL26" i="2"/>
  <c r="AY26" i="2" s="1"/>
  <c r="AM29" i="2"/>
  <c r="AZ29" i="2" s="1"/>
  <c r="AW29" i="2"/>
  <c r="BD29" i="2" s="1"/>
  <c r="AN32" i="2"/>
  <c r="AK33" i="2"/>
  <c r="AX33" i="2" s="1"/>
  <c r="AL36" i="2"/>
  <c r="AY36" i="2" s="1"/>
  <c r="AM39" i="2"/>
  <c r="AZ39" i="2" s="1"/>
  <c r="AW39" i="2"/>
  <c r="BD39" i="2" s="1"/>
  <c r="AN42" i="2"/>
  <c r="AK43" i="2"/>
  <c r="AX43" i="2" s="1"/>
  <c r="AL46" i="2"/>
  <c r="AY46" i="2" s="1"/>
  <c r="AM49" i="2"/>
  <c r="AZ49" i="2" s="1"/>
  <c r="AJ16" i="2"/>
  <c r="S26" i="2"/>
  <c r="AJ30" i="2"/>
  <c r="S47" i="2"/>
  <c r="AJ33" i="2"/>
  <c r="AJ48" i="2"/>
  <c r="AJ18" i="2"/>
  <c r="AJ23" i="2"/>
  <c r="AJ25" i="2"/>
  <c r="S27" i="2"/>
  <c r="AJ32" i="2"/>
  <c r="S48" i="2"/>
  <c r="S30" i="2"/>
  <c r="S49" i="2"/>
  <c r="S20" i="2"/>
  <c r="S36" i="2"/>
  <c r="S15" i="2"/>
  <c r="S43" i="2"/>
  <c r="S33" i="2"/>
  <c r="S23" i="2"/>
  <c r="S40" i="2"/>
  <c r="S29" i="2"/>
  <c r="S18" i="2"/>
  <c r="S39" i="2"/>
  <c r="S28" i="2"/>
  <c r="S17" i="2"/>
  <c r="S46" i="2"/>
  <c r="S32" i="2"/>
  <c r="S19" i="2"/>
  <c r="S44" i="2"/>
  <c r="S45" i="2"/>
  <c r="S31" i="2"/>
  <c r="S16" i="2"/>
  <c r="S34" i="2"/>
  <c r="S21" i="2"/>
  <c r="AJ49" i="2"/>
  <c r="AJ46" i="2"/>
  <c r="AJ43" i="2"/>
  <c r="AJ40" i="2"/>
  <c r="AJ45" i="2"/>
  <c r="AJ36" i="2"/>
  <c r="AJ20" i="2"/>
  <c r="AJ17" i="2"/>
  <c r="AJ44" i="2"/>
  <c r="AJ35" i="2"/>
  <c r="AJ31" i="2"/>
  <c r="AJ13" i="2"/>
  <c r="D7" i="10" s="1"/>
  <c r="AJ38" i="2"/>
  <c r="AJ24" i="2"/>
  <c r="AJ21" i="2"/>
  <c r="AJ15" i="2"/>
  <c r="AJ42" i="2"/>
  <c r="AJ29" i="2"/>
  <c r="AJ41" i="2"/>
  <c r="AJ37" i="2"/>
  <c r="AJ28" i="2"/>
  <c r="AJ27" i="2"/>
  <c r="AJ26" i="2"/>
  <c r="AJ12" i="2"/>
  <c r="D6" i="10" s="1"/>
  <c r="AJ47" i="2"/>
  <c r="AJ39" i="2"/>
  <c r="AJ19" i="2"/>
  <c r="AI6" i="2"/>
  <c r="AJ11" i="2"/>
  <c r="D5" i="10" s="1"/>
  <c r="S22" i="2"/>
  <c r="S38" i="2"/>
  <c r="S37" i="2"/>
  <c r="S24" i="2"/>
  <c r="S41" i="2"/>
  <c r="AJ22" i="2"/>
  <c r="S25" i="2"/>
  <c r="S42" i="2"/>
  <c r="S10" i="2"/>
  <c r="C4" i="10" s="1"/>
  <c r="C18" i="10" s="1"/>
  <c r="S12" i="2"/>
  <c r="C6" i="10" s="1"/>
  <c r="S13" i="2"/>
  <c r="C7" i="10" s="1"/>
  <c r="R6" i="2"/>
  <c r="R13" i="2" s="1"/>
  <c r="S9" i="2"/>
  <c r="C3" i="10" s="1"/>
  <c r="S11" i="2"/>
  <c r="C5" i="10" s="1"/>
  <c r="AN46" i="2" l="1"/>
  <c r="AN53" i="2"/>
  <c r="AN51" i="2"/>
  <c r="AN49" i="2"/>
  <c r="AN52" i="2"/>
  <c r="AN50" i="2"/>
  <c r="AO7" i="2"/>
  <c r="AO29" i="2" s="1"/>
  <c r="D12" i="10"/>
  <c r="D8" i="10"/>
  <c r="C12" i="10"/>
  <c r="C8" i="10"/>
  <c r="O48" i="2"/>
  <c r="O38" i="2"/>
  <c r="O28" i="2"/>
  <c r="O18" i="2"/>
  <c r="O47" i="2"/>
  <c r="O37" i="2"/>
  <c r="O27" i="2"/>
  <c r="O17" i="2"/>
  <c r="O46" i="2"/>
  <c r="O36" i="2"/>
  <c r="O26" i="2"/>
  <c r="O16" i="2"/>
  <c r="O45" i="2"/>
  <c r="O35" i="2"/>
  <c r="O25" i="2"/>
  <c r="O15" i="2"/>
  <c r="O44" i="2"/>
  <c r="O34" i="2"/>
  <c r="O24" i="2"/>
  <c r="O43" i="2"/>
  <c r="O33" i="2"/>
  <c r="O23" i="2"/>
  <c r="O42" i="2"/>
  <c r="O32" i="2"/>
  <c r="O22" i="2"/>
  <c r="O41" i="2"/>
  <c r="O31" i="2"/>
  <c r="O21" i="2"/>
  <c r="O40" i="2"/>
  <c r="O30" i="2"/>
  <c r="O20" i="2"/>
  <c r="O49" i="2"/>
  <c r="O39" i="2"/>
  <c r="O29" i="2"/>
  <c r="O19" i="2"/>
  <c r="AF43" i="2"/>
  <c r="AF33" i="2"/>
  <c r="AF23" i="2"/>
  <c r="AF42" i="2"/>
  <c r="AF32" i="2"/>
  <c r="AF22" i="2"/>
  <c r="AF41" i="2"/>
  <c r="AF31" i="2"/>
  <c r="AF21" i="2"/>
  <c r="AF40" i="2"/>
  <c r="AF30" i="2"/>
  <c r="AF20" i="2"/>
  <c r="AF49" i="2"/>
  <c r="AF39" i="2"/>
  <c r="AF29" i="2"/>
  <c r="AF19" i="2"/>
  <c r="AF48" i="2"/>
  <c r="AF38" i="2"/>
  <c r="AF28" i="2"/>
  <c r="AF18" i="2"/>
  <c r="AF47" i="2"/>
  <c r="AF37" i="2"/>
  <c r="AF27" i="2"/>
  <c r="AF17" i="2"/>
  <c r="AF46" i="2"/>
  <c r="AF36" i="2"/>
  <c r="AF26" i="2"/>
  <c r="AF16" i="2"/>
  <c r="AF45" i="2"/>
  <c r="AF35" i="2"/>
  <c r="AF25" i="2"/>
  <c r="AF15" i="2"/>
  <c r="AF44" i="2"/>
  <c r="AF34" i="2"/>
  <c r="AF24" i="2"/>
  <c r="BS6" i="2"/>
  <c r="N9" i="2"/>
  <c r="AF11" i="2"/>
  <c r="AF10" i="2"/>
  <c r="AF9" i="2"/>
  <c r="AF13" i="2"/>
  <c r="AF12" i="2"/>
  <c r="O10" i="2"/>
  <c r="O9" i="2"/>
  <c r="O11" i="2"/>
  <c r="O12" i="2"/>
  <c r="O13" i="2"/>
  <c r="AM14" i="2"/>
  <c r="AZ14" i="2" s="1"/>
  <c r="AK14" i="2"/>
  <c r="AX14" i="2" s="1"/>
  <c r="AN14" i="2"/>
  <c r="AL14" i="2"/>
  <c r="AY14" i="2" s="1"/>
  <c r="AW14" i="2"/>
  <c r="BD14" i="2" s="1"/>
  <c r="AJ14" i="2"/>
  <c r="AI49" i="2"/>
  <c r="AI46" i="2"/>
  <c r="AI47" i="2"/>
  <c r="AI26" i="2"/>
  <c r="AI23" i="2"/>
  <c r="AH6" i="2"/>
  <c r="AI45" i="2"/>
  <c r="AI36" i="2"/>
  <c r="AI20" i="2"/>
  <c r="AI17" i="2"/>
  <c r="AI39" i="2"/>
  <c r="AI33" i="2"/>
  <c r="AI30" i="2"/>
  <c r="AI27" i="2"/>
  <c r="AI25" i="2"/>
  <c r="AI24" i="2"/>
  <c r="AI16" i="2"/>
  <c r="AI41" i="2"/>
  <c r="AI37" i="2"/>
  <c r="AI28" i="2"/>
  <c r="AI12" i="2"/>
  <c r="AI15" i="2"/>
  <c r="AI13" i="2"/>
  <c r="AI48" i="2"/>
  <c r="AI35" i="2"/>
  <c r="AI43" i="2"/>
  <c r="AI29" i="2"/>
  <c r="AI22" i="2"/>
  <c r="AI38" i="2"/>
  <c r="AI19" i="2"/>
  <c r="AI11" i="2"/>
  <c r="AI18" i="2"/>
  <c r="AI42" i="2"/>
  <c r="AI40" i="2"/>
  <c r="AI34" i="2"/>
  <c r="AI32" i="2"/>
  <c r="AI31" i="2"/>
  <c r="AI10" i="2"/>
  <c r="AI44" i="2"/>
  <c r="AI21" i="2"/>
  <c r="AI9" i="2"/>
  <c r="S14" i="2"/>
  <c r="R11" i="2"/>
  <c r="R36" i="2"/>
  <c r="R21" i="2"/>
  <c r="R9" i="2"/>
  <c r="R38" i="2"/>
  <c r="R28" i="2"/>
  <c r="R35" i="2"/>
  <c r="R15" i="2"/>
  <c r="R12" i="2"/>
  <c r="R47" i="2"/>
  <c r="R17" i="2"/>
  <c r="R49" i="2"/>
  <c r="R44" i="2"/>
  <c r="R39" i="2"/>
  <c r="R34" i="2"/>
  <c r="R29" i="2"/>
  <c r="R24" i="2"/>
  <c r="R19" i="2"/>
  <c r="R46" i="2"/>
  <c r="R41" i="2"/>
  <c r="R31" i="2"/>
  <c r="R16" i="2"/>
  <c r="R43" i="2"/>
  <c r="R33" i="2"/>
  <c r="R18" i="2"/>
  <c r="R45" i="2"/>
  <c r="R30" i="2"/>
  <c r="R20" i="2"/>
  <c r="R37" i="2"/>
  <c r="R32" i="2"/>
  <c r="R27" i="2"/>
  <c r="R10" i="2"/>
  <c r="R26" i="2"/>
  <c r="R48" i="2"/>
  <c r="R23" i="2"/>
  <c r="Q6" i="2"/>
  <c r="R40" i="2"/>
  <c r="R25" i="2"/>
  <c r="R42" i="2"/>
  <c r="R22" i="2"/>
  <c r="N13" i="2"/>
  <c r="N16" i="2"/>
  <c r="N25" i="2"/>
  <c r="N35" i="2"/>
  <c r="N45" i="2"/>
  <c r="N15" i="2"/>
  <c r="N26" i="2"/>
  <c r="N36" i="2"/>
  <c r="N46" i="2"/>
  <c r="N11" i="2"/>
  <c r="N29" i="2"/>
  <c r="N49" i="2"/>
  <c r="N30" i="2"/>
  <c r="N40" i="2"/>
  <c r="N31" i="2"/>
  <c r="N32" i="2"/>
  <c r="N23" i="2"/>
  <c r="N24" i="2"/>
  <c r="N44" i="2"/>
  <c r="N12" i="2"/>
  <c r="N17" i="2"/>
  <c r="N27" i="2"/>
  <c r="N37" i="2"/>
  <c r="N47" i="2"/>
  <c r="N18" i="2"/>
  <c r="N28" i="2"/>
  <c r="N38" i="2"/>
  <c r="N48" i="2"/>
  <c r="N19" i="2"/>
  <c r="N39" i="2"/>
  <c r="N20" i="2"/>
  <c r="N10" i="2"/>
  <c r="N21" i="2"/>
  <c r="N41" i="2"/>
  <c r="N22" i="2"/>
  <c r="N42" i="2"/>
  <c r="N33" i="2"/>
  <c r="N34" i="2"/>
  <c r="N43" i="2"/>
  <c r="M6" i="2"/>
  <c r="BR6" i="2" s="1"/>
  <c r="AE6" i="2"/>
  <c r="AO53" i="2" l="1"/>
  <c r="AO51" i="2"/>
  <c r="AO52" i="2"/>
  <c r="AO22" i="2"/>
  <c r="AO50" i="2"/>
  <c r="AO45" i="2"/>
  <c r="AO11" i="2"/>
  <c r="AO49" i="2"/>
  <c r="AO36" i="2"/>
  <c r="AO33" i="2"/>
  <c r="AO18" i="2"/>
  <c r="AO31" i="2"/>
  <c r="AO43" i="2"/>
  <c r="AO20" i="2"/>
  <c r="AO19" i="2"/>
  <c r="AO13" i="2"/>
  <c r="AO46" i="2"/>
  <c r="AO47" i="2"/>
  <c r="AO44" i="2"/>
  <c r="AO28" i="2"/>
  <c r="AO25" i="2"/>
  <c r="AO26" i="2"/>
  <c r="AO37" i="2"/>
  <c r="AO40" i="2"/>
  <c r="AO39" i="2"/>
  <c r="AO23" i="2"/>
  <c r="AO9" i="2"/>
  <c r="AO24" i="2"/>
  <c r="AO21" i="2"/>
  <c r="AO48" i="2"/>
  <c r="AO12" i="2"/>
  <c r="AO10" i="2"/>
  <c r="AO42" i="2"/>
  <c r="AO32" i="2"/>
  <c r="AO15" i="2"/>
  <c r="AO30" i="2"/>
  <c r="AO34" i="2"/>
  <c r="AO38" i="2"/>
  <c r="AO35" i="2"/>
  <c r="AO41" i="2"/>
  <c r="AP7" i="2"/>
  <c r="AP52" i="2" s="1"/>
  <c r="AO16" i="2"/>
  <c r="AO17" i="2"/>
  <c r="AO27" i="2"/>
  <c r="AP53" i="2"/>
  <c r="BA53" i="2" s="1"/>
  <c r="AP50" i="2"/>
  <c r="AE10" i="2"/>
  <c r="BY7" i="2"/>
  <c r="O14" i="2"/>
  <c r="AF14" i="2"/>
  <c r="AI14" i="2"/>
  <c r="R14" i="2"/>
  <c r="AH49" i="2"/>
  <c r="AH47" i="2"/>
  <c r="AH45" i="2"/>
  <c r="AH43" i="2"/>
  <c r="AH41" i="2"/>
  <c r="AH39" i="2"/>
  <c r="AH38" i="2"/>
  <c r="AH36" i="2"/>
  <c r="AH34" i="2"/>
  <c r="AH32" i="2"/>
  <c r="AH30" i="2"/>
  <c r="AH28" i="2"/>
  <c r="AH26" i="2"/>
  <c r="AH24" i="2"/>
  <c r="AH22" i="2"/>
  <c r="AH20" i="2"/>
  <c r="AH18" i="2"/>
  <c r="AH16" i="2"/>
  <c r="AH13" i="2"/>
  <c r="AH11" i="2"/>
  <c r="AH9" i="2"/>
  <c r="AH46" i="2"/>
  <c r="AH29" i="2"/>
  <c r="AH23" i="2"/>
  <c r="AH27" i="2"/>
  <c r="AH15" i="2"/>
  <c r="AH25" i="2"/>
  <c r="AH33" i="2"/>
  <c r="AH37" i="2"/>
  <c r="AH48" i="2"/>
  <c r="AH35" i="2"/>
  <c r="AH31" i="2"/>
  <c r="AH10" i="2"/>
  <c r="AH17" i="2"/>
  <c r="AH44" i="2"/>
  <c r="AH21" i="2"/>
  <c r="AH42" i="2"/>
  <c r="AH40" i="2"/>
  <c r="AH19" i="2"/>
  <c r="AH12" i="2"/>
  <c r="AG6" i="2"/>
  <c r="BZ7" i="2" s="1"/>
  <c r="AE44" i="2"/>
  <c r="AE41" i="2"/>
  <c r="AE38" i="2"/>
  <c r="AE36" i="2"/>
  <c r="AE34" i="2"/>
  <c r="AE48" i="2"/>
  <c r="AE37" i="2"/>
  <c r="AE32" i="2"/>
  <c r="AE15" i="2"/>
  <c r="AE11" i="2"/>
  <c r="AE47" i="2"/>
  <c r="AE46" i="2"/>
  <c r="AE29" i="2"/>
  <c r="AE26" i="2"/>
  <c r="AE40" i="2"/>
  <c r="AE35" i="2"/>
  <c r="AE23" i="2"/>
  <c r="AE22" i="2"/>
  <c r="AE21" i="2"/>
  <c r="AE18" i="2"/>
  <c r="AE17" i="2"/>
  <c r="AE25" i="2"/>
  <c r="AE13" i="2"/>
  <c r="AE49" i="2"/>
  <c r="AE45" i="2"/>
  <c r="AE24" i="2"/>
  <c r="AE16" i="2"/>
  <c r="AE43" i="2"/>
  <c r="AE9" i="2"/>
  <c r="AE39" i="2"/>
  <c r="AE33" i="2"/>
  <c r="AE19" i="2"/>
  <c r="AE31" i="2"/>
  <c r="AE27" i="2"/>
  <c r="AE20" i="2"/>
  <c r="AE12" i="2"/>
  <c r="AE30" i="2"/>
  <c r="AE42" i="2"/>
  <c r="AE28" i="2"/>
  <c r="Q47" i="2"/>
  <c r="Q42" i="2"/>
  <c r="Q37" i="2"/>
  <c r="Q32" i="2"/>
  <c r="Q27" i="2"/>
  <c r="Q22" i="2"/>
  <c r="Q17" i="2"/>
  <c r="Q46" i="2"/>
  <c r="Q36" i="2"/>
  <c r="Q26" i="2"/>
  <c r="Q33" i="2"/>
  <c r="Q18" i="2"/>
  <c r="Q35" i="2"/>
  <c r="Q20" i="2"/>
  <c r="Q12" i="2"/>
  <c r="Q11" i="2"/>
  <c r="Q41" i="2"/>
  <c r="Q16" i="2"/>
  <c r="Q9" i="2"/>
  <c r="Q48" i="2"/>
  <c r="Q28" i="2"/>
  <c r="Q45" i="2"/>
  <c r="Q40" i="2"/>
  <c r="Q25" i="2"/>
  <c r="Q49" i="2"/>
  <c r="Q44" i="2"/>
  <c r="Q39" i="2"/>
  <c r="Q34" i="2"/>
  <c r="Q29" i="2"/>
  <c r="Q24" i="2"/>
  <c r="Q19" i="2"/>
  <c r="Q10" i="2"/>
  <c r="Q31" i="2"/>
  <c r="Q21" i="2"/>
  <c r="Q43" i="2"/>
  <c r="Q38" i="2"/>
  <c r="Q23" i="2"/>
  <c r="P6" i="2"/>
  <c r="Q13" i="2"/>
  <c r="Q30" i="2"/>
  <c r="Q15" i="2"/>
  <c r="N14" i="2"/>
  <c r="M9" i="2"/>
  <c r="M13" i="2"/>
  <c r="M12" i="2"/>
  <c r="M11" i="2"/>
  <c r="M10" i="2"/>
  <c r="M20" i="2"/>
  <c r="M21" i="2"/>
  <c r="M31" i="2"/>
  <c r="M41" i="2"/>
  <c r="M22" i="2"/>
  <c r="M32" i="2"/>
  <c r="M42" i="2"/>
  <c r="M23" i="2"/>
  <c r="M33" i="2"/>
  <c r="M43" i="2"/>
  <c r="M25" i="2"/>
  <c r="M35" i="2"/>
  <c r="M45" i="2"/>
  <c r="M15" i="2"/>
  <c r="M26" i="2"/>
  <c r="M36" i="2"/>
  <c r="M46" i="2"/>
  <c r="M16" i="2"/>
  <c r="M27" i="2"/>
  <c r="M37" i="2"/>
  <c r="M47" i="2"/>
  <c r="M17" i="2"/>
  <c r="M28" i="2"/>
  <c r="M49" i="2"/>
  <c r="M19" i="2"/>
  <c r="M38" i="2"/>
  <c r="M40" i="2"/>
  <c r="M48" i="2"/>
  <c r="M44" i="2"/>
  <c r="M29" i="2"/>
  <c r="M34" i="2"/>
  <c r="M39" i="2"/>
  <c r="M18" i="2"/>
  <c r="M24" i="2"/>
  <c r="M30" i="2"/>
  <c r="L6" i="2"/>
  <c r="BQ6" i="2" s="1"/>
  <c r="AD6" i="2"/>
  <c r="AO14" i="2" l="1"/>
  <c r="BA50" i="2"/>
  <c r="BA52" i="2"/>
  <c r="AP9" i="2"/>
  <c r="AP28" i="2"/>
  <c r="BA28" i="2" s="1"/>
  <c r="AP24" i="2"/>
  <c r="BA24" i="2" s="1"/>
  <c r="AP46" i="2"/>
  <c r="BA46" i="2" s="1"/>
  <c r="AP30" i="2"/>
  <c r="BA30" i="2" s="1"/>
  <c r="AP27" i="2"/>
  <c r="BA27" i="2" s="1"/>
  <c r="AP26" i="2"/>
  <c r="BA26" i="2" s="1"/>
  <c r="AP38" i="2"/>
  <c r="BA38" i="2" s="1"/>
  <c r="AP16" i="2"/>
  <c r="BA16" i="2" s="1"/>
  <c r="AP39" i="2"/>
  <c r="BA39" i="2" s="1"/>
  <c r="AP43" i="2"/>
  <c r="BA43" i="2" s="1"/>
  <c r="AP11" i="2"/>
  <c r="BA11" i="2" s="1"/>
  <c r="AP29" i="2"/>
  <c r="BA29" i="2" s="1"/>
  <c r="AP49" i="2"/>
  <c r="BA49" i="2" s="1"/>
  <c r="AP32" i="2"/>
  <c r="BA32" i="2" s="1"/>
  <c r="AP22" i="2"/>
  <c r="BA22" i="2" s="1"/>
  <c r="AP34" i="2"/>
  <c r="BA34" i="2" s="1"/>
  <c r="AP35" i="2"/>
  <c r="BA35" i="2" s="1"/>
  <c r="AP48" i="2"/>
  <c r="BA48" i="2" s="1"/>
  <c r="AP45" i="2"/>
  <c r="BA45" i="2" s="1"/>
  <c r="AP19" i="2"/>
  <c r="BA19" i="2" s="1"/>
  <c r="AP37" i="2"/>
  <c r="BA37" i="2" s="1"/>
  <c r="AP41" i="2"/>
  <c r="BA41" i="2" s="1"/>
  <c r="AP20" i="2"/>
  <c r="BA20" i="2" s="1"/>
  <c r="AP18" i="2"/>
  <c r="BA18" i="2" s="1"/>
  <c r="AP47" i="2"/>
  <c r="BA47" i="2" s="1"/>
  <c r="AP40" i="2"/>
  <c r="BA40" i="2" s="1"/>
  <c r="AP31" i="2"/>
  <c r="BA31" i="2" s="1"/>
  <c r="AP15" i="2"/>
  <c r="BA15" i="2" s="1"/>
  <c r="AP17" i="2"/>
  <c r="BA17" i="2" s="1"/>
  <c r="AP44" i="2"/>
  <c r="BA44" i="2" s="1"/>
  <c r="AQ7" i="2"/>
  <c r="AQ45" i="2" s="1"/>
  <c r="AP12" i="2"/>
  <c r="BA12" i="2" s="1"/>
  <c r="AP23" i="2"/>
  <c r="BA23" i="2" s="1"/>
  <c r="AP42" i="2"/>
  <c r="BA42" i="2" s="1"/>
  <c r="AP25" i="2"/>
  <c r="BA25" i="2" s="1"/>
  <c r="AP21" i="2"/>
  <c r="BA21" i="2" s="1"/>
  <c r="AP13" i="2"/>
  <c r="BA13" i="2" s="1"/>
  <c r="AP36" i="2"/>
  <c r="BA36" i="2" s="1"/>
  <c r="AP10" i="2"/>
  <c r="BA10" i="2" s="1"/>
  <c r="AP33" i="2"/>
  <c r="BA33" i="2" s="1"/>
  <c r="AQ12" i="2"/>
  <c r="AQ35" i="2"/>
  <c r="AP51" i="2"/>
  <c r="BA51" i="2" s="1"/>
  <c r="CD49" i="2"/>
  <c r="CD47" i="2"/>
  <c r="CD45" i="2"/>
  <c r="CD43" i="2"/>
  <c r="CD41" i="2"/>
  <c r="CD39" i="2"/>
  <c r="CD37" i="2"/>
  <c r="CD35" i="2"/>
  <c r="CD33" i="2"/>
  <c r="CD31" i="2"/>
  <c r="CD29" i="2"/>
  <c r="CD27" i="2"/>
  <c r="CD25" i="2"/>
  <c r="CD23" i="2"/>
  <c r="CD21" i="2"/>
  <c r="CD19" i="2"/>
  <c r="CD17" i="2"/>
  <c r="CD15" i="2"/>
  <c r="CD13" i="2"/>
  <c r="CD11" i="2"/>
  <c r="CD9" i="2"/>
  <c r="CC49" i="2"/>
  <c r="CC47" i="2"/>
  <c r="CC45" i="2"/>
  <c r="CC43" i="2"/>
  <c r="CC41" i="2"/>
  <c r="CC39" i="2"/>
  <c r="CC37" i="2"/>
  <c r="CC35" i="2"/>
  <c r="CC33" i="2"/>
  <c r="CC31" i="2"/>
  <c r="CC29" i="2"/>
  <c r="CC27" i="2"/>
  <c r="CC25" i="2"/>
  <c r="CC23" i="2"/>
  <c r="CC21" i="2"/>
  <c r="CC19" i="2"/>
  <c r="CC17" i="2"/>
  <c r="CC15" i="2"/>
  <c r="CC13" i="2"/>
  <c r="CC11" i="2"/>
  <c r="CC9" i="2"/>
  <c r="CB49" i="2"/>
  <c r="CB47" i="2"/>
  <c r="CB45" i="2"/>
  <c r="CB43" i="2"/>
  <c r="CB41" i="2"/>
  <c r="CB39" i="2"/>
  <c r="CB37" i="2"/>
  <c r="CB35" i="2"/>
  <c r="CB33" i="2"/>
  <c r="CB31" i="2"/>
  <c r="CB29" i="2"/>
  <c r="CB27" i="2"/>
  <c r="CB25" i="2"/>
  <c r="CB23" i="2"/>
  <c r="CB21" i="2"/>
  <c r="CB19" i="2"/>
  <c r="CB17" i="2"/>
  <c r="CB15" i="2"/>
  <c r="CB13" i="2"/>
  <c r="CB11" i="2"/>
  <c r="CB9" i="2"/>
  <c r="CA49" i="2"/>
  <c r="CA47" i="2"/>
  <c r="CA45" i="2"/>
  <c r="CA43" i="2"/>
  <c r="CA41" i="2"/>
  <c r="CA39" i="2"/>
  <c r="CA37" i="2"/>
  <c r="CA35" i="2"/>
  <c r="CA33" i="2"/>
  <c r="CA31" i="2"/>
  <c r="CA29" i="2"/>
  <c r="CA27" i="2"/>
  <c r="CA25" i="2"/>
  <c r="CA23" i="2"/>
  <c r="CA21" i="2"/>
  <c r="CA19" i="2"/>
  <c r="CA17" i="2"/>
  <c r="CA15" i="2"/>
  <c r="CA13" i="2"/>
  <c r="CA11" i="2"/>
  <c r="CA9" i="2"/>
  <c r="BZ49" i="2"/>
  <c r="BZ47" i="2"/>
  <c r="BZ45" i="2"/>
  <c r="BZ43" i="2"/>
  <c r="BZ41" i="2"/>
  <c r="BZ39" i="2"/>
  <c r="BZ37" i="2"/>
  <c r="BZ35" i="2"/>
  <c r="BZ33" i="2"/>
  <c r="BZ31" i="2"/>
  <c r="BZ29" i="2"/>
  <c r="BZ27" i="2"/>
  <c r="BZ25" i="2"/>
  <c r="BZ23" i="2"/>
  <c r="BZ21" i="2"/>
  <c r="BZ19" i="2"/>
  <c r="BZ17" i="2"/>
  <c r="BZ15" i="2"/>
  <c r="BZ13" i="2"/>
  <c r="BZ11" i="2"/>
  <c r="BZ9" i="2"/>
  <c r="CD48" i="2"/>
  <c r="CD46" i="2"/>
  <c r="CD44" i="2"/>
  <c r="CD42" i="2"/>
  <c r="CD40" i="2"/>
  <c r="CD38" i="2"/>
  <c r="CD36" i="2"/>
  <c r="CD34" i="2"/>
  <c r="CD32" i="2"/>
  <c r="CD30" i="2"/>
  <c r="CD28" i="2"/>
  <c r="CD26" i="2"/>
  <c r="CD24" i="2"/>
  <c r="CD22" i="2"/>
  <c r="CD20" i="2"/>
  <c r="CD18" i="2"/>
  <c r="CD16" i="2"/>
  <c r="CD12" i="2"/>
  <c r="CD10" i="2"/>
  <c r="CC48" i="2"/>
  <c r="CC46" i="2"/>
  <c r="CC44" i="2"/>
  <c r="CC42" i="2"/>
  <c r="CC40" i="2"/>
  <c r="CC38" i="2"/>
  <c r="CC36" i="2"/>
  <c r="CC34" i="2"/>
  <c r="CC32" i="2"/>
  <c r="CC30" i="2"/>
  <c r="CC28" i="2"/>
  <c r="CC26" i="2"/>
  <c r="CC24" i="2"/>
  <c r="CC22" i="2"/>
  <c r="CC20" i="2"/>
  <c r="CC18" i="2"/>
  <c r="CC16" i="2"/>
  <c r="CC12" i="2"/>
  <c r="CC10" i="2"/>
  <c r="CB48" i="2"/>
  <c r="CB46" i="2"/>
  <c r="CB44" i="2"/>
  <c r="CB42" i="2"/>
  <c r="CB40" i="2"/>
  <c r="CB38" i="2"/>
  <c r="CB36" i="2"/>
  <c r="CB34" i="2"/>
  <c r="CB32" i="2"/>
  <c r="CB30" i="2"/>
  <c r="CB28" i="2"/>
  <c r="CB26" i="2"/>
  <c r="CB24" i="2"/>
  <c r="CB22" i="2"/>
  <c r="CB20" i="2"/>
  <c r="CB18" i="2"/>
  <c r="CB16" i="2"/>
  <c r="CB12" i="2"/>
  <c r="CB10" i="2"/>
  <c r="CA48" i="2"/>
  <c r="CA46" i="2"/>
  <c r="CA44" i="2"/>
  <c r="CA42" i="2"/>
  <c r="CA40" i="2"/>
  <c r="CA38" i="2"/>
  <c r="CA36" i="2"/>
  <c r="CA34" i="2"/>
  <c r="CA32" i="2"/>
  <c r="CA30" i="2"/>
  <c r="CA28" i="2"/>
  <c r="CA26" i="2"/>
  <c r="CA24" i="2"/>
  <c r="CA22" i="2"/>
  <c r="CA20" i="2"/>
  <c r="CA18" i="2"/>
  <c r="CA16" i="2"/>
  <c r="CA12" i="2"/>
  <c r="CA10" i="2"/>
  <c r="BZ48" i="2"/>
  <c r="BZ46" i="2"/>
  <c r="BZ44" i="2"/>
  <c r="BZ42" i="2"/>
  <c r="BZ40" i="2"/>
  <c r="BZ38" i="2"/>
  <c r="BZ36" i="2"/>
  <c r="BZ34" i="2"/>
  <c r="BZ32" i="2"/>
  <c r="BZ30" i="2"/>
  <c r="BZ28" i="2"/>
  <c r="BZ26" i="2"/>
  <c r="BZ24" i="2"/>
  <c r="BZ22" i="2"/>
  <c r="BZ20" i="2"/>
  <c r="BZ18" i="2"/>
  <c r="BZ16" i="2"/>
  <c r="BZ12" i="2"/>
  <c r="BZ10" i="2"/>
  <c r="AH14" i="2"/>
  <c r="AD47" i="2"/>
  <c r="AD44" i="2"/>
  <c r="AD41" i="2"/>
  <c r="AD21" i="2"/>
  <c r="AD18" i="2"/>
  <c r="AD48" i="2"/>
  <c r="AD37" i="2"/>
  <c r="AD32" i="2"/>
  <c r="AD15" i="2"/>
  <c r="AD11" i="2"/>
  <c r="AD42" i="2"/>
  <c r="AD34" i="2"/>
  <c r="AD25" i="2"/>
  <c r="AD22" i="2"/>
  <c r="AD40" i="2"/>
  <c r="AD19" i="2"/>
  <c r="AD49" i="2"/>
  <c r="AD45" i="2"/>
  <c r="AD26" i="2"/>
  <c r="AD24" i="2"/>
  <c r="AD16" i="2"/>
  <c r="AD36" i="2"/>
  <c r="AD35" i="2"/>
  <c r="AD23" i="2"/>
  <c r="AD17" i="2"/>
  <c r="AD31" i="2"/>
  <c r="AD10" i="2"/>
  <c r="AD39" i="2"/>
  <c r="AD33" i="2"/>
  <c r="AD13" i="2"/>
  <c r="AD43" i="2"/>
  <c r="AD29" i="2"/>
  <c r="AD46" i="2"/>
  <c r="AD28" i="2"/>
  <c r="AD27" i="2"/>
  <c r="AD9" i="2"/>
  <c r="AD20" i="2"/>
  <c r="AD38" i="2"/>
  <c r="AD12" i="2"/>
  <c r="AD30" i="2"/>
  <c r="Q14" i="2"/>
  <c r="AG47" i="2"/>
  <c r="AG37" i="2"/>
  <c r="AG27" i="2"/>
  <c r="AG17" i="2"/>
  <c r="AG40" i="2"/>
  <c r="AG29" i="2"/>
  <c r="AG18" i="2"/>
  <c r="AG39" i="2"/>
  <c r="AG28" i="2"/>
  <c r="AG16" i="2"/>
  <c r="AG38" i="2"/>
  <c r="AG24" i="2"/>
  <c r="AG10" i="2"/>
  <c r="AG36" i="2"/>
  <c r="AG23" i="2"/>
  <c r="AG9" i="2"/>
  <c r="AG44" i="2"/>
  <c r="AG31" i="2"/>
  <c r="AG15" i="2"/>
  <c r="AG45" i="2"/>
  <c r="AG25" i="2"/>
  <c r="AG42" i="2"/>
  <c r="AG21" i="2"/>
  <c r="AG43" i="2"/>
  <c r="AG22" i="2"/>
  <c r="AG33" i="2"/>
  <c r="AG12" i="2"/>
  <c r="AG41" i="2"/>
  <c r="AG35" i="2"/>
  <c r="AG34" i="2"/>
  <c r="AG32" i="2"/>
  <c r="AG26" i="2"/>
  <c r="AG30" i="2"/>
  <c r="AG20" i="2"/>
  <c r="AG49" i="2"/>
  <c r="AG19" i="2"/>
  <c r="AG48" i="2"/>
  <c r="AG13" i="2"/>
  <c r="AG46" i="2"/>
  <c r="AG11" i="2"/>
  <c r="AJ7" i="2"/>
  <c r="P10" i="2"/>
  <c r="P44" i="2"/>
  <c r="P29" i="2"/>
  <c r="P46" i="2"/>
  <c r="P21" i="2"/>
  <c r="P48" i="2"/>
  <c r="P28" i="2"/>
  <c r="P23" i="2"/>
  <c r="P40" i="2"/>
  <c r="P30" i="2"/>
  <c r="P25" i="2"/>
  <c r="P47" i="2"/>
  <c r="P42" i="2"/>
  <c r="P37" i="2"/>
  <c r="P32" i="2"/>
  <c r="P27" i="2"/>
  <c r="P22" i="2"/>
  <c r="P17" i="2"/>
  <c r="P39" i="2"/>
  <c r="P24" i="2"/>
  <c r="S7" i="2"/>
  <c r="P36" i="2"/>
  <c r="P26" i="2"/>
  <c r="P9" i="2"/>
  <c r="P38" i="2"/>
  <c r="P13" i="2"/>
  <c r="P12" i="2"/>
  <c r="P45" i="2"/>
  <c r="P20" i="2"/>
  <c r="P15" i="2"/>
  <c r="P11" i="2"/>
  <c r="P49" i="2"/>
  <c r="P34" i="2"/>
  <c r="P19" i="2"/>
  <c r="P41" i="2"/>
  <c r="P31" i="2"/>
  <c r="P16" i="2"/>
  <c r="P43" i="2"/>
  <c r="P33" i="2"/>
  <c r="P18" i="2"/>
  <c r="P35" i="2"/>
  <c r="AE14" i="2"/>
  <c r="M14" i="2"/>
  <c r="L9" i="2"/>
  <c r="L11" i="2"/>
  <c r="L10" i="2"/>
  <c r="L13" i="2"/>
  <c r="L12" i="2"/>
  <c r="L22" i="2"/>
  <c r="L32" i="2"/>
  <c r="L42" i="2"/>
  <c r="L23" i="2"/>
  <c r="L33" i="2"/>
  <c r="L43" i="2"/>
  <c r="L24" i="2"/>
  <c r="L34" i="2"/>
  <c r="L44" i="2"/>
  <c r="L21" i="2"/>
  <c r="L15" i="2"/>
  <c r="L26" i="2"/>
  <c r="L36" i="2"/>
  <c r="L46" i="2"/>
  <c r="L16" i="2"/>
  <c r="L27" i="2"/>
  <c r="L37" i="2"/>
  <c r="L47" i="2"/>
  <c r="L17" i="2"/>
  <c r="L28" i="2"/>
  <c r="L38" i="2"/>
  <c r="L48" i="2"/>
  <c r="L18" i="2"/>
  <c r="L29" i="2"/>
  <c r="L19" i="2"/>
  <c r="L25" i="2"/>
  <c r="L40" i="2"/>
  <c r="L31" i="2"/>
  <c r="L41" i="2"/>
  <c r="L45" i="2"/>
  <c r="L20" i="2"/>
  <c r="L30" i="2"/>
  <c r="L35" i="2"/>
  <c r="L49" i="2"/>
  <c r="L39" i="2"/>
  <c r="K6" i="2"/>
  <c r="BP6" i="2" s="1"/>
  <c r="AC6" i="2"/>
  <c r="AQ50" i="2" l="1"/>
  <c r="BA9" i="2"/>
  <c r="AP14" i="2"/>
  <c r="BA14" i="2" s="1"/>
  <c r="AQ18" i="2"/>
  <c r="AQ52" i="2"/>
  <c r="AQ51" i="2"/>
  <c r="AQ44" i="2"/>
  <c r="AQ32" i="2"/>
  <c r="AQ20" i="2"/>
  <c r="AQ30" i="2"/>
  <c r="AQ11" i="2"/>
  <c r="AQ42" i="2"/>
  <c r="AQ38" i="2"/>
  <c r="AQ33" i="2"/>
  <c r="AQ41" i="2"/>
  <c r="AQ9" i="2"/>
  <c r="AR7" i="2"/>
  <c r="AR51" i="2" s="1"/>
  <c r="AQ17" i="2"/>
  <c r="AQ24" i="2"/>
  <c r="AQ34" i="2"/>
  <c r="AQ29" i="2"/>
  <c r="AQ16" i="2"/>
  <c r="AQ19" i="2"/>
  <c r="AQ22" i="2"/>
  <c r="AQ48" i="2"/>
  <c r="AQ43" i="2"/>
  <c r="AQ36" i="2"/>
  <c r="AQ49" i="2"/>
  <c r="AQ25" i="2"/>
  <c r="AQ37" i="2"/>
  <c r="AQ46" i="2"/>
  <c r="AQ21" i="2"/>
  <c r="AQ31" i="2"/>
  <c r="AQ39" i="2"/>
  <c r="AQ28" i="2"/>
  <c r="AQ40" i="2"/>
  <c r="AQ15" i="2"/>
  <c r="AQ47" i="2"/>
  <c r="AQ26" i="2"/>
  <c r="AQ10" i="2"/>
  <c r="AQ23" i="2"/>
  <c r="AQ27" i="2"/>
  <c r="AQ13" i="2"/>
  <c r="AQ53" i="2"/>
  <c r="BZ14" i="2"/>
  <c r="CB14" i="2"/>
  <c r="CC14" i="2"/>
  <c r="CA14" i="2"/>
  <c r="CD14" i="2"/>
  <c r="AG14" i="2"/>
  <c r="P14" i="2"/>
  <c r="AC47" i="2"/>
  <c r="AC49" i="2"/>
  <c r="AC33" i="2"/>
  <c r="AC27" i="2"/>
  <c r="AC24" i="2"/>
  <c r="AC21" i="2"/>
  <c r="AC18" i="2"/>
  <c r="AC41" i="2"/>
  <c r="AC35" i="2"/>
  <c r="AC31" i="2"/>
  <c r="AC28" i="2"/>
  <c r="AC48" i="2"/>
  <c r="AC44" i="2"/>
  <c r="AC20" i="2"/>
  <c r="AC36" i="2"/>
  <c r="AC23" i="2"/>
  <c r="AC17" i="2"/>
  <c r="AC40" i="2"/>
  <c r="AC22" i="2"/>
  <c r="AC19" i="2"/>
  <c r="AC42" i="2"/>
  <c r="AC38" i="2"/>
  <c r="AC32" i="2"/>
  <c r="AC30" i="2"/>
  <c r="AC12" i="2"/>
  <c r="AC37" i="2"/>
  <c r="AC25" i="2"/>
  <c r="AC39" i="2"/>
  <c r="AC13" i="2"/>
  <c r="AC10" i="2"/>
  <c r="AC45" i="2"/>
  <c r="AC29" i="2"/>
  <c r="AC43" i="2"/>
  <c r="AC15" i="2"/>
  <c r="AC11" i="2"/>
  <c r="AC34" i="2"/>
  <c r="AC46" i="2"/>
  <c r="AC26" i="2"/>
  <c r="AC16" i="2"/>
  <c r="AC9" i="2"/>
  <c r="R7" i="2"/>
  <c r="AI7" i="2"/>
  <c r="AD14" i="2"/>
  <c r="L14" i="2"/>
  <c r="K9" i="2"/>
  <c r="K12" i="2"/>
  <c r="K11" i="2"/>
  <c r="K13" i="2"/>
  <c r="K10" i="2"/>
  <c r="K23" i="2"/>
  <c r="K33" i="2"/>
  <c r="K43" i="2"/>
  <c r="K24" i="2"/>
  <c r="K34" i="2"/>
  <c r="K44" i="2"/>
  <c r="K25" i="2"/>
  <c r="K35" i="2"/>
  <c r="K45" i="2"/>
  <c r="K16" i="2"/>
  <c r="K27" i="2"/>
  <c r="K37" i="2"/>
  <c r="K47" i="2"/>
  <c r="K17" i="2"/>
  <c r="K28" i="2"/>
  <c r="K38" i="2"/>
  <c r="K48" i="2"/>
  <c r="K18" i="2"/>
  <c r="K29" i="2"/>
  <c r="K39" i="2"/>
  <c r="K49" i="2"/>
  <c r="K19" i="2"/>
  <c r="K30" i="2"/>
  <c r="K22" i="2"/>
  <c r="K31" i="2"/>
  <c r="K20" i="2"/>
  <c r="K26" i="2"/>
  <c r="K46" i="2"/>
  <c r="K40" i="2"/>
  <c r="K36" i="2"/>
  <c r="K41" i="2"/>
  <c r="K32" i="2"/>
  <c r="K42" i="2"/>
  <c r="K15" i="2"/>
  <c r="K21" i="2"/>
  <c r="J6" i="2"/>
  <c r="BO6" i="2" s="1"/>
  <c r="AB6" i="2"/>
  <c r="AR50" i="2" l="1"/>
  <c r="AS17" i="2"/>
  <c r="AR43" i="2"/>
  <c r="AQ14" i="2"/>
  <c r="AR25" i="2"/>
  <c r="AR27" i="2"/>
  <c r="AR17" i="2"/>
  <c r="AR12" i="2"/>
  <c r="AR44" i="2"/>
  <c r="AR37" i="2"/>
  <c r="AR19" i="2"/>
  <c r="AR49" i="2"/>
  <c r="AR35" i="2"/>
  <c r="AR32" i="2"/>
  <c r="AR26" i="2"/>
  <c r="AR31" i="2"/>
  <c r="AR42" i="2"/>
  <c r="AR10" i="2"/>
  <c r="AR38" i="2"/>
  <c r="AR22" i="2"/>
  <c r="AR21" i="2"/>
  <c r="AS7" i="2"/>
  <c r="AS45" i="2" s="1"/>
  <c r="AR30" i="2"/>
  <c r="AR9" i="2"/>
  <c r="AR16" i="2"/>
  <c r="AR33" i="2"/>
  <c r="AR23" i="2"/>
  <c r="AR45" i="2"/>
  <c r="AR29" i="2"/>
  <c r="AR47" i="2"/>
  <c r="AR13" i="2"/>
  <c r="AR39" i="2"/>
  <c r="AR48" i="2"/>
  <c r="AS53" i="2"/>
  <c r="AR36" i="2"/>
  <c r="AR41" i="2"/>
  <c r="AR40" i="2"/>
  <c r="AR18" i="2"/>
  <c r="AS52" i="2"/>
  <c r="AR34" i="2"/>
  <c r="AR24" i="2"/>
  <c r="AR11" i="2"/>
  <c r="AR28" i="2"/>
  <c r="AS50" i="2"/>
  <c r="BB50" i="2" s="1"/>
  <c r="AS51" i="2"/>
  <c r="BB51" i="2" s="1"/>
  <c r="AR20" i="2"/>
  <c r="AR46" i="2"/>
  <c r="AR15" i="2"/>
  <c r="AS47" i="2"/>
  <c r="AS38" i="2"/>
  <c r="AS29" i="2"/>
  <c r="AS40" i="2"/>
  <c r="AS18" i="2"/>
  <c r="AR53" i="2"/>
  <c r="BB53" i="2" s="1"/>
  <c r="AS24" i="2"/>
  <c r="AS22" i="2"/>
  <c r="AS32" i="2"/>
  <c r="BB32" i="2" s="1"/>
  <c r="AS15" i="2"/>
  <c r="AS31" i="2"/>
  <c r="BB31" i="2" s="1"/>
  <c r="AS35" i="2"/>
  <c r="AS28" i="2"/>
  <c r="AS25" i="2"/>
  <c r="AS34" i="2"/>
  <c r="AS23" i="2"/>
  <c r="AS37" i="2"/>
  <c r="AS9" i="2"/>
  <c r="BB9" i="2" s="1"/>
  <c r="AS16" i="2"/>
  <c r="BB16" i="2" s="1"/>
  <c r="AS44" i="2"/>
  <c r="AR52" i="2"/>
  <c r="BB52" i="2" s="1"/>
  <c r="AB42" i="2"/>
  <c r="AB39" i="2"/>
  <c r="AB38" i="2"/>
  <c r="AB30" i="2"/>
  <c r="AB12" i="2"/>
  <c r="AB9" i="2"/>
  <c r="AB49" i="2"/>
  <c r="AB33" i="2"/>
  <c r="AB27" i="2"/>
  <c r="AB24" i="2"/>
  <c r="AB43" i="2"/>
  <c r="AB34" i="2"/>
  <c r="AB40" i="2"/>
  <c r="AB35" i="2"/>
  <c r="AB22" i="2"/>
  <c r="AB19" i="2"/>
  <c r="AB48" i="2"/>
  <c r="AB44" i="2"/>
  <c r="AB21" i="2"/>
  <c r="AB20" i="2"/>
  <c r="AB18" i="2"/>
  <c r="AB46" i="2"/>
  <c r="AB29" i="2"/>
  <c r="AB11" i="2"/>
  <c r="AB26" i="2"/>
  <c r="AB16" i="2"/>
  <c r="AB41" i="2"/>
  <c r="AB37" i="2"/>
  <c r="AB31" i="2"/>
  <c r="AB47" i="2"/>
  <c r="AB45" i="2"/>
  <c r="AB17" i="2"/>
  <c r="AB13" i="2"/>
  <c r="AB10" i="2"/>
  <c r="AB15" i="2"/>
  <c r="AB36" i="2"/>
  <c r="AB32" i="2"/>
  <c r="AB25" i="2"/>
  <c r="AB28" i="2"/>
  <c r="AB23" i="2"/>
  <c r="AH7" i="2"/>
  <c r="Q7" i="2"/>
  <c r="AC14" i="2"/>
  <c r="K14" i="2"/>
  <c r="J10" i="2"/>
  <c r="J13" i="2"/>
  <c r="J9" i="2"/>
  <c r="J12" i="2"/>
  <c r="J11" i="2"/>
  <c r="J24" i="2"/>
  <c r="J34" i="2"/>
  <c r="J44" i="2"/>
  <c r="J25" i="2"/>
  <c r="J35" i="2"/>
  <c r="J45" i="2"/>
  <c r="J15" i="2"/>
  <c r="J26" i="2"/>
  <c r="J36" i="2"/>
  <c r="J46" i="2"/>
  <c r="J17" i="2"/>
  <c r="J28" i="2"/>
  <c r="J38" i="2"/>
  <c r="J48" i="2"/>
  <c r="J18" i="2"/>
  <c r="J29" i="2"/>
  <c r="J39" i="2"/>
  <c r="J49" i="2"/>
  <c r="J19" i="2"/>
  <c r="J30" i="2"/>
  <c r="J40" i="2"/>
  <c r="J20" i="2"/>
  <c r="J16" i="2"/>
  <c r="J47" i="2"/>
  <c r="J41" i="2"/>
  <c r="J37" i="2"/>
  <c r="J23" i="2"/>
  <c r="J43" i="2"/>
  <c r="J27" i="2"/>
  <c r="J22" i="2"/>
  <c r="J32" i="2"/>
  <c r="J33" i="2"/>
  <c r="J42" i="2"/>
  <c r="J21" i="2"/>
  <c r="J31" i="2"/>
  <c r="I6" i="2"/>
  <c r="AA6" i="2"/>
  <c r="BB35" i="2" l="1"/>
  <c r="BB44" i="2"/>
  <c r="BB25" i="2"/>
  <c r="BB47" i="2"/>
  <c r="BB28" i="2"/>
  <c r="BB15" i="2"/>
  <c r="BB22" i="2"/>
  <c r="BB37" i="2"/>
  <c r="AS11" i="2"/>
  <c r="BB11" i="2" s="1"/>
  <c r="BB34" i="2"/>
  <c r="AS21" i="2"/>
  <c r="BB21" i="2" s="1"/>
  <c r="BB45" i="2"/>
  <c r="BB29" i="2"/>
  <c r="BB23" i="2"/>
  <c r="BB40" i="2"/>
  <c r="BB38" i="2"/>
  <c r="BB17" i="2"/>
  <c r="AR14" i="2"/>
  <c r="AS39" i="2"/>
  <c r="BB39" i="2" s="1"/>
  <c r="AS30" i="2"/>
  <c r="BB30" i="2" s="1"/>
  <c r="AT52" i="2"/>
  <c r="AT50" i="2"/>
  <c r="AT51" i="2"/>
  <c r="AS49" i="2"/>
  <c r="BB49" i="2" s="1"/>
  <c r="AT43" i="2"/>
  <c r="AS13" i="2"/>
  <c r="BB13" i="2" s="1"/>
  <c r="AS48" i="2"/>
  <c r="BB48" i="2" s="1"/>
  <c r="AT7" i="2"/>
  <c r="AT53" i="2"/>
  <c r="AS12" i="2"/>
  <c r="BB12" i="2" s="1"/>
  <c r="AS46" i="2"/>
  <c r="BB46" i="2" s="1"/>
  <c r="AS42" i="2"/>
  <c r="BB42" i="2" s="1"/>
  <c r="AS26" i="2"/>
  <c r="BB26" i="2" s="1"/>
  <c r="AS36" i="2"/>
  <c r="BB36" i="2" s="1"/>
  <c r="AS10" i="2"/>
  <c r="BB18" i="2"/>
  <c r="AS43" i="2"/>
  <c r="BB43" i="2" s="1"/>
  <c r="AS20" i="2"/>
  <c r="BB20" i="2" s="1"/>
  <c r="AS33" i="2"/>
  <c r="BB33" i="2" s="1"/>
  <c r="AS27" i="2"/>
  <c r="BB27" i="2" s="1"/>
  <c r="AS41" i="2"/>
  <c r="BB41" i="2" s="1"/>
  <c r="BB24" i="2"/>
  <c r="AS19" i="2"/>
  <c r="BB19" i="2" s="1"/>
  <c r="I15" i="2"/>
  <c r="BN6" i="2"/>
  <c r="P7" i="2"/>
  <c r="AA48" i="2"/>
  <c r="AA46" i="2"/>
  <c r="AA44" i="2"/>
  <c r="AA42" i="2"/>
  <c r="AA40" i="2"/>
  <c r="AA45" i="2"/>
  <c r="AA37" i="2"/>
  <c r="AA35" i="2"/>
  <c r="AA33" i="2"/>
  <c r="AA31" i="2"/>
  <c r="AA29" i="2"/>
  <c r="AA27" i="2"/>
  <c r="AA25" i="2"/>
  <c r="AA23" i="2"/>
  <c r="AA21" i="2"/>
  <c r="AA19" i="2"/>
  <c r="AA17" i="2"/>
  <c r="AA15" i="2"/>
  <c r="AA12" i="2"/>
  <c r="AA10" i="2"/>
  <c r="AA39" i="2"/>
  <c r="AA16" i="2"/>
  <c r="AA38" i="2"/>
  <c r="AA30" i="2"/>
  <c r="AA9" i="2"/>
  <c r="AA20" i="2"/>
  <c r="AA18" i="2"/>
  <c r="AA34" i="2"/>
  <c r="AA28" i="2"/>
  <c r="AA13" i="2"/>
  <c r="AA26" i="2"/>
  <c r="AA24" i="2"/>
  <c r="AA41" i="2"/>
  <c r="AA22" i="2"/>
  <c r="AA43" i="2"/>
  <c r="AA11" i="2"/>
  <c r="AA49" i="2"/>
  <c r="AA47" i="2"/>
  <c r="AA36" i="2"/>
  <c r="AA32" i="2"/>
  <c r="AG7" i="2"/>
  <c r="AB14" i="2"/>
  <c r="J14" i="2"/>
  <c r="I10" i="2"/>
  <c r="I11" i="2"/>
  <c r="I9" i="2"/>
  <c r="I13" i="2"/>
  <c r="I12" i="2"/>
  <c r="I25" i="2"/>
  <c r="I35" i="2"/>
  <c r="I45" i="2"/>
  <c r="I26" i="2"/>
  <c r="I36" i="2"/>
  <c r="I46" i="2"/>
  <c r="I16" i="2"/>
  <c r="I27" i="2"/>
  <c r="I37" i="2"/>
  <c r="I47" i="2"/>
  <c r="I18" i="2"/>
  <c r="I29" i="2"/>
  <c r="I39" i="2"/>
  <c r="I49" i="2"/>
  <c r="I19" i="2"/>
  <c r="I30" i="2"/>
  <c r="I40" i="2"/>
  <c r="I20" i="2"/>
  <c r="I31" i="2"/>
  <c r="I41" i="2"/>
  <c r="I21" i="2"/>
  <c r="I22" i="2"/>
  <c r="I38" i="2"/>
  <c r="I32" i="2"/>
  <c r="I24" i="2"/>
  <c r="I42" i="2"/>
  <c r="I33" i="2"/>
  <c r="I23" i="2"/>
  <c r="I43" i="2"/>
  <c r="I17" i="2"/>
  <c r="I34" i="2"/>
  <c r="I44" i="2"/>
  <c r="I48" i="2"/>
  <c r="I28" i="2"/>
  <c r="H6" i="2"/>
  <c r="BM6" i="2" s="1"/>
  <c r="Z6" i="2"/>
  <c r="BB10" i="2" l="1"/>
  <c r="AS14" i="2"/>
  <c r="BB14" i="2" s="1"/>
  <c r="AT22" i="2"/>
  <c r="AU7" i="2"/>
  <c r="AT42" i="2"/>
  <c r="AT41" i="2"/>
  <c r="AT10" i="2"/>
  <c r="AT33" i="2"/>
  <c r="AT27" i="2"/>
  <c r="AT16" i="2"/>
  <c r="AT30" i="2"/>
  <c r="AT13" i="2"/>
  <c r="AU45" i="2"/>
  <c r="AT49" i="2"/>
  <c r="AT48" i="2"/>
  <c r="AT38" i="2"/>
  <c r="AT18" i="2"/>
  <c r="AU47" i="2"/>
  <c r="AT23" i="2"/>
  <c r="AT35" i="2"/>
  <c r="AT31" i="2"/>
  <c r="AT29" i="2"/>
  <c r="AU26" i="2"/>
  <c r="AT11" i="2"/>
  <c r="AT36" i="2"/>
  <c r="AT26" i="2"/>
  <c r="AT19" i="2"/>
  <c r="AU39" i="2"/>
  <c r="AT21" i="2"/>
  <c r="AT44" i="2"/>
  <c r="AT34" i="2"/>
  <c r="AT47" i="2"/>
  <c r="AT17" i="2"/>
  <c r="AU27" i="2"/>
  <c r="AT32" i="2"/>
  <c r="AT39" i="2"/>
  <c r="AT40" i="2"/>
  <c r="AU52" i="2"/>
  <c r="AT28" i="2"/>
  <c r="AU13" i="2"/>
  <c r="AT45" i="2"/>
  <c r="AT25" i="2"/>
  <c r="AU51" i="2"/>
  <c r="AT9" i="2"/>
  <c r="AT37" i="2"/>
  <c r="AT46" i="2"/>
  <c r="AU50" i="2"/>
  <c r="AT24" i="2"/>
  <c r="AT20" i="2"/>
  <c r="AT15" i="2"/>
  <c r="AT12" i="2"/>
  <c r="Z48" i="2"/>
  <c r="Z45" i="2"/>
  <c r="Z42" i="2"/>
  <c r="Z37" i="2"/>
  <c r="Z35" i="2"/>
  <c r="Z33" i="2"/>
  <c r="Z40" i="2"/>
  <c r="Z39" i="2"/>
  <c r="Z34" i="2"/>
  <c r="Z22" i="2"/>
  <c r="Z19" i="2"/>
  <c r="Z16" i="2"/>
  <c r="Z12" i="2"/>
  <c r="Z44" i="2"/>
  <c r="Z36" i="2"/>
  <c r="Z26" i="2"/>
  <c r="Z23" i="2"/>
  <c r="Z43" i="2"/>
  <c r="Z21" i="2"/>
  <c r="Z20" i="2"/>
  <c r="Z46" i="2"/>
  <c r="Z28" i="2"/>
  <c r="Z9" i="2"/>
  <c r="Z27" i="2"/>
  <c r="Z24" i="2"/>
  <c r="Z41" i="2"/>
  <c r="Z32" i="2"/>
  <c r="Z30" i="2"/>
  <c r="Z31" i="2"/>
  <c r="Z29" i="2"/>
  <c r="Z17" i="2"/>
  <c r="Z13" i="2"/>
  <c r="Z10" i="2"/>
  <c r="Z49" i="2"/>
  <c r="Z47" i="2"/>
  <c r="Z38" i="2"/>
  <c r="Z25" i="2"/>
  <c r="Z18" i="2"/>
  <c r="Z15" i="2"/>
  <c r="Z11" i="2"/>
  <c r="AA14" i="2"/>
  <c r="I14" i="2"/>
  <c r="H11" i="2"/>
  <c r="H12" i="2"/>
  <c r="H10" i="2"/>
  <c r="H9" i="2"/>
  <c r="H13" i="2"/>
  <c r="H15" i="2"/>
  <c r="H26" i="2"/>
  <c r="H36" i="2"/>
  <c r="H46" i="2"/>
  <c r="H16" i="2"/>
  <c r="H27" i="2"/>
  <c r="H37" i="2"/>
  <c r="H47" i="2"/>
  <c r="H17" i="2"/>
  <c r="H28" i="2"/>
  <c r="H38" i="2"/>
  <c r="H48" i="2"/>
  <c r="H19" i="2"/>
  <c r="H30" i="2"/>
  <c r="H40" i="2"/>
  <c r="H20" i="2"/>
  <c r="H31" i="2"/>
  <c r="H41" i="2"/>
  <c r="H21" i="2"/>
  <c r="H22" i="2"/>
  <c r="H32" i="2"/>
  <c r="H42" i="2"/>
  <c r="H23" i="2"/>
  <c r="H43" i="2"/>
  <c r="H25" i="2"/>
  <c r="H45" i="2"/>
  <c r="H29" i="2"/>
  <c r="H34" i="2"/>
  <c r="H39" i="2"/>
  <c r="H24" i="2"/>
  <c r="H44" i="2"/>
  <c r="H18" i="2"/>
  <c r="H33" i="2"/>
  <c r="H35" i="2"/>
  <c r="H49" i="2"/>
  <c r="G6" i="2"/>
  <c r="BL6" i="2" s="1"/>
  <c r="Y6" i="2"/>
  <c r="AT14" i="2" l="1"/>
  <c r="AU46" i="2"/>
  <c r="AU38" i="2"/>
  <c r="AU23" i="2"/>
  <c r="AU12" i="2"/>
  <c r="AU18" i="2"/>
  <c r="AU37" i="2"/>
  <c r="AU19" i="2"/>
  <c r="AU22" i="2"/>
  <c r="AU36" i="2"/>
  <c r="AU20" i="2"/>
  <c r="AU11" i="2"/>
  <c r="AV7" i="2"/>
  <c r="AU10" i="2"/>
  <c r="AU21" i="2"/>
  <c r="AU43" i="2"/>
  <c r="AU48" i="2"/>
  <c r="AU25" i="2"/>
  <c r="AU9" i="2"/>
  <c r="AU32" i="2"/>
  <c r="AU17" i="2"/>
  <c r="AU33" i="2"/>
  <c r="AU31" i="2"/>
  <c r="AU44" i="2"/>
  <c r="AV53" i="2"/>
  <c r="AU35" i="2"/>
  <c r="AU49" i="2"/>
  <c r="AU42" i="2"/>
  <c r="AU41" i="2"/>
  <c r="AV52" i="2"/>
  <c r="BC52" i="2" s="1"/>
  <c r="AU34" i="2"/>
  <c r="AU28" i="2"/>
  <c r="AU24" i="2"/>
  <c r="AU16" i="2"/>
  <c r="AV51" i="2"/>
  <c r="BC51" i="2" s="1"/>
  <c r="AU30" i="2"/>
  <c r="AU29" i="2"/>
  <c r="AU40" i="2"/>
  <c r="AU53" i="2"/>
  <c r="BC53" i="2" s="1"/>
  <c r="AU15" i="2"/>
  <c r="Z14" i="2"/>
  <c r="Y48" i="2"/>
  <c r="Y41" i="2"/>
  <c r="Y28" i="2"/>
  <c r="Y25" i="2"/>
  <c r="Y40" i="2"/>
  <c r="Y39" i="2"/>
  <c r="Y34" i="2"/>
  <c r="Y22" i="2"/>
  <c r="Y19" i="2"/>
  <c r="Y46" i="2"/>
  <c r="Y45" i="2"/>
  <c r="Y32" i="2"/>
  <c r="Y29" i="2"/>
  <c r="Y47" i="2"/>
  <c r="Y10" i="2"/>
  <c r="Y9" i="2"/>
  <c r="Y44" i="2"/>
  <c r="Y43" i="2"/>
  <c r="Y37" i="2"/>
  <c r="Y27" i="2"/>
  <c r="Y26" i="2"/>
  <c r="Y15" i="2"/>
  <c r="Y12" i="2"/>
  <c r="Y35" i="2"/>
  <c r="Y16" i="2"/>
  <c r="Y20" i="2"/>
  <c r="Y33" i="2"/>
  <c r="Y42" i="2"/>
  <c r="Y23" i="2"/>
  <c r="Y18" i="2"/>
  <c r="Y24" i="2"/>
  <c r="Y31" i="2"/>
  <c r="Y17" i="2"/>
  <c r="Y13" i="2"/>
  <c r="Y11" i="2"/>
  <c r="Y30" i="2"/>
  <c r="Y21" i="2"/>
  <c r="Y49" i="2"/>
  <c r="Y38" i="2"/>
  <c r="Y36" i="2"/>
  <c r="H14" i="2"/>
  <c r="G11" i="2"/>
  <c r="G9" i="2"/>
  <c r="G10" i="2"/>
  <c r="G13" i="2"/>
  <c r="G12" i="2"/>
  <c r="G16" i="2"/>
  <c r="G27" i="2"/>
  <c r="G37" i="2"/>
  <c r="G47" i="2"/>
  <c r="G17" i="2"/>
  <c r="G28" i="2"/>
  <c r="G38" i="2"/>
  <c r="G48" i="2"/>
  <c r="G18" i="2"/>
  <c r="G29" i="2"/>
  <c r="G39" i="2"/>
  <c r="G49" i="2"/>
  <c r="G20" i="2"/>
  <c r="G31" i="2"/>
  <c r="G41" i="2"/>
  <c r="G21" i="2"/>
  <c r="G22" i="2"/>
  <c r="G32" i="2"/>
  <c r="G42" i="2"/>
  <c r="G23" i="2"/>
  <c r="G33" i="2"/>
  <c r="G43" i="2"/>
  <c r="G24" i="2"/>
  <c r="G45" i="2"/>
  <c r="G34" i="2"/>
  <c r="G36" i="2"/>
  <c r="G26" i="2"/>
  <c r="G46" i="2"/>
  <c r="G30" i="2"/>
  <c r="G44" i="2"/>
  <c r="G35" i="2"/>
  <c r="G19" i="2"/>
  <c r="G15" i="2"/>
  <c r="G25" i="2"/>
  <c r="G40" i="2"/>
  <c r="F6" i="2"/>
  <c r="BK6" i="2" s="1"/>
  <c r="X6" i="2"/>
  <c r="AV23" i="2" l="1"/>
  <c r="AV22" i="2"/>
  <c r="AV13" i="2"/>
  <c r="AV45" i="2"/>
  <c r="AV10" i="2"/>
  <c r="BC10" i="2" s="1"/>
  <c r="AV42" i="2"/>
  <c r="AV33" i="2"/>
  <c r="AV36" i="2"/>
  <c r="AV39" i="2"/>
  <c r="AV11" i="2"/>
  <c r="BT11" i="2" s="1"/>
  <c r="BS11" i="2" s="1"/>
  <c r="BR11" i="2" s="1"/>
  <c r="BQ11" i="2" s="1"/>
  <c r="BP11" i="2" s="1"/>
  <c r="BO11" i="2" s="1"/>
  <c r="BN11" i="2" s="1"/>
  <c r="BM11" i="2" s="1"/>
  <c r="AV47" i="2"/>
  <c r="AV43" i="2"/>
  <c r="AV26" i="2"/>
  <c r="AV16" i="2"/>
  <c r="BC16" i="2" s="1"/>
  <c r="AV27" i="2"/>
  <c r="AV19" i="2"/>
  <c r="AV48" i="2"/>
  <c r="AV32" i="2"/>
  <c r="AV18" i="2"/>
  <c r="AV49" i="2"/>
  <c r="AV31" i="2"/>
  <c r="BT31" i="2" s="1"/>
  <c r="BS31" i="2" s="1"/>
  <c r="BR31" i="2" s="1"/>
  <c r="BQ31" i="2" s="1"/>
  <c r="BP31" i="2" s="1"/>
  <c r="BO31" i="2" s="1"/>
  <c r="BN31" i="2" s="1"/>
  <c r="BM31" i="2" s="1"/>
  <c r="AV46" i="2"/>
  <c r="BE46" i="2" s="1"/>
  <c r="AV37" i="2"/>
  <c r="AV17" i="2"/>
  <c r="BE17" i="2" s="1"/>
  <c r="AV21" i="2"/>
  <c r="AV30" i="2"/>
  <c r="AV28" i="2"/>
  <c r="AV34" i="2"/>
  <c r="BT34" i="2" s="1"/>
  <c r="BS34" i="2" s="1"/>
  <c r="BR34" i="2" s="1"/>
  <c r="BQ34" i="2" s="1"/>
  <c r="BP34" i="2" s="1"/>
  <c r="BO34" i="2" s="1"/>
  <c r="BN34" i="2" s="1"/>
  <c r="BM34" i="2" s="1"/>
  <c r="AV44" i="2"/>
  <c r="BE44" i="2" s="1"/>
  <c r="AV24" i="2"/>
  <c r="BE24" i="2" s="1"/>
  <c r="AV41" i="2"/>
  <c r="BT41" i="2" s="1"/>
  <c r="BS41" i="2" s="1"/>
  <c r="BR41" i="2" s="1"/>
  <c r="BQ41" i="2" s="1"/>
  <c r="BP41" i="2" s="1"/>
  <c r="BO41" i="2" s="1"/>
  <c r="BN41" i="2" s="1"/>
  <c r="BM41" i="2" s="1"/>
  <c r="AV9" i="2"/>
  <c r="BC9" i="2" s="1"/>
  <c r="AV38" i="2"/>
  <c r="AV25" i="2"/>
  <c r="AV35" i="2"/>
  <c r="AV12" i="2"/>
  <c r="AV20" i="2"/>
  <c r="AV29" i="2"/>
  <c r="AV15" i="2"/>
  <c r="AV50" i="2"/>
  <c r="BC50" i="2" s="1"/>
  <c r="AU14" i="2"/>
  <c r="AV40" i="2"/>
  <c r="BE40" i="2" s="1"/>
  <c r="X43" i="2"/>
  <c r="X40" i="2"/>
  <c r="X31" i="2"/>
  <c r="X13" i="2"/>
  <c r="X10" i="2"/>
  <c r="X41" i="2"/>
  <c r="X28" i="2"/>
  <c r="X25" i="2"/>
  <c r="X47" i="2"/>
  <c r="X39" i="2"/>
  <c r="X33" i="2"/>
  <c r="X32" i="2"/>
  <c r="X11" i="2"/>
  <c r="X48" i="2"/>
  <c r="X34" i="2"/>
  <c r="X9" i="2"/>
  <c r="X49" i="2"/>
  <c r="X36" i="2"/>
  <c r="X24" i="2"/>
  <c r="X17" i="2"/>
  <c r="X16" i="2"/>
  <c r="X44" i="2"/>
  <c r="X42" i="2"/>
  <c r="X30" i="2"/>
  <c r="X21" i="2"/>
  <c r="X46" i="2"/>
  <c r="X19" i="2"/>
  <c r="X12" i="2"/>
  <c r="X29" i="2"/>
  <c r="X37" i="2"/>
  <c r="X35" i="2"/>
  <c r="X26" i="2"/>
  <c r="X38" i="2"/>
  <c r="X15" i="2"/>
  <c r="X22" i="2"/>
  <c r="X20" i="2"/>
  <c r="X45" i="2"/>
  <c r="X27" i="2"/>
  <c r="X23" i="2"/>
  <c r="X18" i="2"/>
  <c r="Y14" i="2"/>
  <c r="G14" i="2"/>
  <c r="F12" i="2"/>
  <c r="F9" i="2"/>
  <c r="F13" i="2"/>
  <c r="F11" i="2"/>
  <c r="F10" i="2"/>
  <c r="F17" i="2"/>
  <c r="F28" i="2"/>
  <c r="F38" i="2"/>
  <c r="F48" i="2"/>
  <c r="F18" i="2"/>
  <c r="F29" i="2"/>
  <c r="F39" i="2"/>
  <c r="F49" i="2"/>
  <c r="F19" i="2"/>
  <c r="F30" i="2"/>
  <c r="F40" i="2"/>
  <c r="F21" i="2"/>
  <c r="F22" i="2"/>
  <c r="F32" i="2"/>
  <c r="F42" i="2"/>
  <c r="F23" i="2"/>
  <c r="F33" i="2"/>
  <c r="F43" i="2"/>
  <c r="F24" i="2"/>
  <c r="F34" i="2"/>
  <c r="F44" i="2"/>
  <c r="F25" i="2"/>
  <c r="F36" i="2"/>
  <c r="F26" i="2"/>
  <c r="F16" i="2"/>
  <c r="F20" i="2"/>
  <c r="F41" i="2"/>
  <c r="F37" i="2"/>
  <c r="F46" i="2"/>
  <c r="F35" i="2"/>
  <c r="F15" i="2"/>
  <c r="F27" i="2"/>
  <c r="F47" i="2"/>
  <c r="F31" i="2"/>
  <c r="F45" i="2"/>
  <c r="E6" i="2"/>
  <c r="BJ6" i="2" s="1"/>
  <c r="W6" i="2"/>
  <c r="BC17" i="2" l="1"/>
  <c r="BC24" i="2"/>
  <c r="BC40" i="2"/>
  <c r="BT17" i="2"/>
  <c r="BS17" i="2" s="1"/>
  <c r="BR17" i="2" s="1"/>
  <c r="BQ17" i="2" s="1"/>
  <c r="BP17" i="2" s="1"/>
  <c r="BO17" i="2" s="1"/>
  <c r="BN17" i="2" s="1"/>
  <c r="BM17" i="2" s="1"/>
  <c r="BL17" i="2" s="1"/>
  <c r="BT44" i="2"/>
  <c r="BS44" i="2" s="1"/>
  <c r="BR44" i="2" s="1"/>
  <c r="BQ44" i="2" s="1"/>
  <c r="BP44" i="2" s="1"/>
  <c r="BO44" i="2" s="1"/>
  <c r="BN44" i="2" s="1"/>
  <c r="BM44" i="2" s="1"/>
  <c r="BL44" i="2" s="1"/>
  <c r="BE16" i="2"/>
  <c r="BT47" i="2"/>
  <c r="BS47" i="2" s="1"/>
  <c r="BR47" i="2" s="1"/>
  <c r="BQ47" i="2" s="1"/>
  <c r="BP47" i="2" s="1"/>
  <c r="BO47" i="2" s="1"/>
  <c r="BN47" i="2" s="1"/>
  <c r="BM47" i="2" s="1"/>
  <c r="BL47" i="2" s="1"/>
  <c r="BE47" i="2"/>
  <c r="BC47" i="2"/>
  <c r="BT23" i="2"/>
  <c r="BS23" i="2" s="1"/>
  <c r="BR23" i="2" s="1"/>
  <c r="BQ23" i="2" s="1"/>
  <c r="BP23" i="2" s="1"/>
  <c r="BO23" i="2" s="1"/>
  <c r="BN23" i="2" s="1"/>
  <c r="BM23" i="2" s="1"/>
  <c r="BL23" i="2" s="1"/>
  <c r="BE23" i="2"/>
  <c r="BC23" i="2"/>
  <c r="BE31" i="2"/>
  <c r="BC31" i="2"/>
  <c r="BT49" i="2"/>
  <c r="BS49" i="2" s="1"/>
  <c r="BR49" i="2" s="1"/>
  <c r="BQ49" i="2" s="1"/>
  <c r="BP49" i="2" s="1"/>
  <c r="BO49" i="2" s="1"/>
  <c r="BN49" i="2" s="1"/>
  <c r="BM49" i="2" s="1"/>
  <c r="BL49" i="2" s="1"/>
  <c r="BE49" i="2"/>
  <c r="BE41" i="2"/>
  <c r="BT40" i="2"/>
  <c r="BS40" i="2" s="1"/>
  <c r="BR40" i="2" s="1"/>
  <c r="BQ40" i="2" s="1"/>
  <c r="BP40" i="2" s="1"/>
  <c r="BO40" i="2" s="1"/>
  <c r="BN40" i="2" s="1"/>
  <c r="BM40" i="2" s="1"/>
  <c r="BL40" i="2" s="1"/>
  <c r="BT15" i="2"/>
  <c r="BS15" i="2" s="1"/>
  <c r="BR15" i="2" s="1"/>
  <c r="BQ15" i="2" s="1"/>
  <c r="BP15" i="2" s="1"/>
  <c r="BO15" i="2" s="1"/>
  <c r="BN15" i="2" s="1"/>
  <c r="BM15" i="2" s="1"/>
  <c r="BL15" i="2" s="1"/>
  <c r="BE15" i="2"/>
  <c r="BT18" i="2"/>
  <c r="BS18" i="2" s="1"/>
  <c r="BR18" i="2" s="1"/>
  <c r="BQ18" i="2" s="1"/>
  <c r="BP18" i="2" s="1"/>
  <c r="BO18" i="2" s="1"/>
  <c r="BN18" i="2" s="1"/>
  <c r="BM18" i="2" s="1"/>
  <c r="BL18" i="2" s="1"/>
  <c r="BC18" i="2"/>
  <c r="BE18" i="2"/>
  <c r="BT39" i="2"/>
  <c r="BS39" i="2" s="1"/>
  <c r="BR39" i="2" s="1"/>
  <c r="BQ39" i="2" s="1"/>
  <c r="BP39" i="2" s="1"/>
  <c r="BO39" i="2" s="1"/>
  <c r="BN39" i="2" s="1"/>
  <c r="BM39" i="2" s="1"/>
  <c r="BL39" i="2" s="1"/>
  <c r="BE39" i="2"/>
  <c r="BC39" i="2"/>
  <c r="BE34" i="2"/>
  <c r="BC44" i="2"/>
  <c r="BT29" i="2"/>
  <c r="BS29" i="2" s="1"/>
  <c r="BR29" i="2" s="1"/>
  <c r="BQ29" i="2" s="1"/>
  <c r="BP29" i="2" s="1"/>
  <c r="BO29" i="2" s="1"/>
  <c r="BN29" i="2" s="1"/>
  <c r="BM29" i="2" s="1"/>
  <c r="BL29" i="2" s="1"/>
  <c r="BE29" i="2"/>
  <c r="BC29" i="2"/>
  <c r="BT32" i="2"/>
  <c r="BS32" i="2" s="1"/>
  <c r="BR32" i="2" s="1"/>
  <c r="BQ32" i="2" s="1"/>
  <c r="BP32" i="2" s="1"/>
  <c r="BO32" i="2" s="1"/>
  <c r="BN32" i="2" s="1"/>
  <c r="BM32" i="2" s="1"/>
  <c r="BL32" i="2" s="1"/>
  <c r="BC32" i="2"/>
  <c r="BE32" i="2"/>
  <c r="BT36" i="2"/>
  <c r="BS36" i="2" s="1"/>
  <c r="BR36" i="2" s="1"/>
  <c r="BQ36" i="2" s="1"/>
  <c r="BP36" i="2" s="1"/>
  <c r="BO36" i="2" s="1"/>
  <c r="BN36" i="2" s="1"/>
  <c r="BM36" i="2" s="1"/>
  <c r="BE36" i="2"/>
  <c r="BC36" i="2"/>
  <c r="BC11" i="2"/>
  <c r="BC41" i="2"/>
  <c r="BT20" i="2"/>
  <c r="BS20" i="2" s="1"/>
  <c r="BR20" i="2" s="1"/>
  <c r="BQ20" i="2" s="1"/>
  <c r="BP20" i="2" s="1"/>
  <c r="BO20" i="2" s="1"/>
  <c r="BN20" i="2" s="1"/>
  <c r="BM20" i="2" s="1"/>
  <c r="BL20" i="2" s="1"/>
  <c r="BE20" i="2"/>
  <c r="BC20" i="2"/>
  <c r="BT28" i="2"/>
  <c r="BS28" i="2" s="1"/>
  <c r="BR28" i="2" s="1"/>
  <c r="BQ28" i="2" s="1"/>
  <c r="BP28" i="2" s="1"/>
  <c r="BO28" i="2" s="1"/>
  <c r="BN28" i="2" s="1"/>
  <c r="BM28" i="2" s="1"/>
  <c r="BE28" i="2"/>
  <c r="BC28" i="2"/>
  <c r="BT48" i="2"/>
  <c r="BS48" i="2" s="1"/>
  <c r="BR48" i="2" s="1"/>
  <c r="BQ48" i="2" s="1"/>
  <c r="BP48" i="2" s="1"/>
  <c r="BO48" i="2" s="1"/>
  <c r="BN48" i="2" s="1"/>
  <c r="BM48" i="2" s="1"/>
  <c r="BL48" i="2" s="1"/>
  <c r="BE48" i="2"/>
  <c r="BC48" i="2"/>
  <c r="BT33" i="2"/>
  <c r="BS33" i="2" s="1"/>
  <c r="BR33" i="2" s="1"/>
  <c r="BQ33" i="2" s="1"/>
  <c r="BP33" i="2" s="1"/>
  <c r="BO33" i="2" s="1"/>
  <c r="BN33" i="2" s="1"/>
  <c r="BM33" i="2" s="1"/>
  <c r="BL33" i="2" s="1"/>
  <c r="BE33" i="2"/>
  <c r="BC33" i="2"/>
  <c r="BT24" i="2"/>
  <c r="BS24" i="2" s="1"/>
  <c r="BR24" i="2" s="1"/>
  <c r="BQ24" i="2" s="1"/>
  <c r="BP24" i="2" s="1"/>
  <c r="BO24" i="2" s="1"/>
  <c r="BN24" i="2" s="1"/>
  <c r="BM24" i="2" s="1"/>
  <c r="BL24" i="2" s="1"/>
  <c r="BC15" i="2"/>
  <c r="BT12" i="2"/>
  <c r="BS12" i="2" s="1"/>
  <c r="BR12" i="2" s="1"/>
  <c r="BQ12" i="2" s="1"/>
  <c r="BP12" i="2" s="1"/>
  <c r="BO12" i="2" s="1"/>
  <c r="BN12" i="2" s="1"/>
  <c r="BM12" i="2" s="1"/>
  <c r="BL12" i="2" s="1"/>
  <c r="BE12" i="2"/>
  <c r="E6" i="10" s="1"/>
  <c r="B6" i="10" s="1"/>
  <c r="BC12" i="2"/>
  <c r="BT30" i="2"/>
  <c r="BS30" i="2" s="1"/>
  <c r="BR30" i="2" s="1"/>
  <c r="BQ30" i="2" s="1"/>
  <c r="BP30" i="2" s="1"/>
  <c r="BO30" i="2" s="1"/>
  <c r="BN30" i="2" s="1"/>
  <c r="BM30" i="2" s="1"/>
  <c r="BL30" i="2" s="1"/>
  <c r="BE30" i="2"/>
  <c r="BC30" i="2"/>
  <c r="BT19" i="2"/>
  <c r="BS19" i="2" s="1"/>
  <c r="BR19" i="2" s="1"/>
  <c r="BQ19" i="2" s="1"/>
  <c r="BP19" i="2" s="1"/>
  <c r="BO19" i="2" s="1"/>
  <c r="BN19" i="2" s="1"/>
  <c r="BM19" i="2" s="1"/>
  <c r="BL19" i="2" s="1"/>
  <c r="BE19" i="2"/>
  <c r="BC19" i="2"/>
  <c r="BT42" i="2"/>
  <c r="BS42" i="2" s="1"/>
  <c r="BR42" i="2" s="1"/>
  <c r="BQ42" i="2" s="1"/>
  <c r="BP42" i="2" s="1"/>
  <c r="BO42" i="2" s="1"/>
  <c r="BN42" i="2" s="1"/>
  <c r="BM42" i="2" s="1"/>
  <c r="BL42" i="2" s="1"/>
  <c r="BE42" i="2"/>
  <c r="BC42" i="2"/>
  <c r="BC46" i="2"/>
  <c r="BE35" i="2"/>
  <c r="BC35" i="2"/>
  <c r="BT21" i="2"/>
  <c r="BS21" i="2" s="1"/>
  <c r="BR21" i="2" s="1"/>
  <c r="BQ21" i="2" s="1"/>
  <c r="BP21" i="2" s="1"/>
  <c r="BO21" i="2" s="1"/>
  <c r="BN21" i="2" s="1"/>
  <c r="BM21" i="2" s="1"/>
  <c r="BL21" i="2" s="1"/>
  <c r="BE21" i="2"/>
  <c r="BC21" i="2"/>
  <c r="BT27" i="2"/>
  <c r="BS27" i="2" s="1"/>
  <c r="BR27" i="2" s="1"/>
  <c r="BQ27" i="2" s="1"/>
  <c r="BP27" i="2" s="1"/>
  <c r="BO27" i="2" s="1"/>
  <c r="BN27" i="2" s="1"/>
  <c r="BM27" i="2" s="1"/>
  <c r="BL27" i="2" s="1"/>
  <c r="BE27" i="2"/>
  <c r="BC27" i="2"/>
  <c r="BT10" i="2"/>
  <c r="BS10" i="2" s="1"/>
  <c r="BR10" i="2" s="1"/>
  <c r="BQ10" i="2" s="1"/>
  <c r="BP10" i="2" s="1"/>
  <c r="BO10" i="2" s="1"/>
  <c r="BN10" i="2" s="1"/>
  <c r="BM10" i="2" s="1"/>
  <c r="BL10" i="2" s="1"/>
  <c r="BE10" i="2"/>
  <c r="E4" i="10" s="1"/>
  <c r="BT46" i="2"/>
  <c r="BS46" i="2" s="1"/>
  <c r="BR46" i="2" s="1"/>
  <c r="BQ46" i="2" s="1"/>
  <c r="BP46" i="2" s="1"/>
  <c r="BO46" i="2" s="1"/>
  <c r="BN46" i="2" s="1"/>
  <c r="BM46" i="2" s="1"/>
  <c r="BL46" i="2" s="1"/>
  <c r="BT16" i="2"/>
  <c r="BS16" i="2" s="1"/>
  <c r="BR16" i="2" s="1"/>
  <c r="BQ16" i="2" s="1"/>
  <c r="BP16" i="2" s="1"/>
  <c r="BO16" i="2" s="1"/>
  <c r="BN16" i="2" s="1"/>
  <c r="BM16" i="2" s="1"/>
  <c r="BL16" i="2" s="1"/>
  <c r="BT25" i="2"/>
  <c r="BS25" i="2" s="1"/>
  <c r="BR25" i="2" s="1"/>
  <c r="BQ25" i="2" s="1"/>
  <c r="BP25" i="2" s="1"/>
  <c r="BO25" i="2" s="1"/>
  <c r="BN25" i="2" s="1"/>
  <c r="BM25" i="2" s="1"/>
  <c r="BL25" i="2" s="1"/>
  <c r="BE25" i="2"/>
  <c r="BC25" i="2"/>
  <c r="BT45" i="2"/>
  <c r="BS45" i="2" s="1"/>
  <c r="BR45" i="2" s="1"/>
  <c r="BQ45" i="2" s="1"/>
  <c r="BP45" i="2" s="1"/>
  <c r="BO45" i="2" s="1"/>
  <c r="BN45" i="2" s="1"/>
  <c r="BM45" i="2" s="1"/>
  <c r="BL45" i="2" s="1"/>
  <c r="BE45" i="2"/>
  <c r="BC45" i="2"/>
  <c r="BC49" i="2"/>
  <c r="BT38" i="2"/>
  <c r="BS38" i="2" s="1"/>
  <c r="BR38" i="2" s="1"/>
  <c r="BQ38" i="2" s="1"/>
  <c r="BP38" i="2" s="1"/>
  <c r="BO38" i="2" s="1"/>
  <c r="BN38" i="2" s="1"/>
  <c r="BM38" i="2" s="1"/>
  <c r="BL38" i="2" s="1"/>
  <c r="BE38" i="2"/>
  <c r="BC38" i="2"/>
  <c r="BT37" i="2"/>
  <c r="BS37" i="2" s="1"/>
  <c r="BR37" i="2" s="1"/>
  <c r="BQ37" i="2" s="1"/>
  <c r="BP37" i="2" s="1"/>
  <c r="BO37" i="2" s="1"/>
  <c r="BN37" i="2" s="1"/>
  <c r="BM37" i="2" s="1"/>
  <c r="BL37" i="2" s="1"/>
  <c r="BE37" i="2"/>
  <c r="BC37" i="2"/>
  <c r="BT26" i="2"/>
  <c r="BS26" i="2" s="1"/>
  <c r="BR26" i="2" s="1"/>
  <c r="BQ26" i="2" s="1"/>
  <c r="BP26" i="2" s="1"/>
  <c r="BO26" i="2" s="1"/>
  <c r="BN26" i="2" s="1"/>
  <c r="BM26" i="2" s="1"/>
  <c r="BL26" i="2" s="1"/>
  <c r="BE26" i="2"/>
  <c r="BC26" i="2"/>
  <c r="BT13" i="2"/>
  <c r="BS13" i="2" s="1"/>
  <c r="BR13" i="2" s="1"/>
  <c r="BQ13" i="2" s="1"/>
  <c r="BP13" i="2" s="1"/>
  <c r="BO13" i="2" s="1"/>
  <c r="BN13" i="2" s="1"/>
  <c r="BM13" i="2" s="1"/>
  <c r="BL13" i="2" s="1"/>
  <c r="BE13" i="2"/>
  <c r="E7" i="10" s="1"/>
  <c r="B7" i="10" s="1"/>
  <c r="BC13" i="2"/>
  <c r="BC34" i="2"/>
  <c r="BT9" i="2"/>
  <c r="BE9" i="2"/>
  <c r="E3" i="10" s="1"/>
  <c r="AV14" i="2"/>
  <c r="BT43" i="2"/>
  <c r="BS43" i="2" s="1"/>
  <c r="BR43" i="2" s="1"/>
  <c r="BQ43" i="2" s="1"/>
  <c r="BP43" i="2" s="1"/>
  <c r="BO43" i="2" s="1"/>
  <c r="BN43" i="2" s="1"/>
  <c r="BM43" i="2" s="1"/>
  <c r="BL43" i="2" s="1"/>
  <c r="BC43" i="2"/>
  <c r="BE43" i="2"/>
  <c r="BT22" i="2"/>
  <c r="BS22" i="2" s="1"/>
  <c r="BR22" i="2" s="1"/>
  <c r="BQ22" i="2" s="1"/>
  <c r="BP22" i="2" s="1"/>
  <c r="BO22" i="2" s="1"/>
  <c r="BN22" i="2" s="1"/>
  <c r="BM22" i="2" s="1"/>
  <c r="BL22" i="2" s="1"/>
  <c r="BE22" i="2"/>
  <c r="BC22" i="2"/>
  <c r="BE11" i="2"/>
  <c r="E5" i="10" s="1"/>
  <c r="B5" i="10" s="1"/>
  <c r="BT35" i="2"/>
  <c r="BS35" i="2" s="1"/>
  <c r="BR35" i="2" s="1"/>
  <c r="BQ35" i="2" s="1"/>
  <c r="BP35" i="2" s="1"/>
  <c r="BO35" i="2" s="1"/>
  <c r="BN35" i="2" s="1"/>
  <c r="BM35" i="2" s="1"/>
  <c r="BL35" i="2" s="1"/>
  <c r="BL36" i="2"/>
  <c r="BL41" i="2"/>
  <c r="BL31" i="2"/>
  <c r="BL28" i="2"/>
  <c r="BL11" i="2"/>
  <c r="BL34" i="2"/>
  <c r="W49" i="2"/>
  <c r="W46" i="2"/>
  <c r="W43" i="2"/>
  <c r="W40" i="2"/>
  <c r="W42" i="2"/>
  <c r="W35" i="2"/>
  <c r="W20" i="2"/>
  <c r="W17" i="2"/>
  <c r="W31" i="2"/>
  <c r="W13" i="2"/>
  <c r="W10" i="2"/>
  <c r="W37" i="2"/>
  <c r="W24" i="2"/>
  <c r="W21" i="2"/>
  <c r="W38" i="2"/>
  <c r="W30" i="2"/>
  <c r="W9" i="2"/>
  <c r="W47" i="2"/>
  <c r="W39" i="2"/>
  <c r="W33" i="2"/>
  <c r="W32" i="2"/>
  <c r="W11" i="2"/>
  <c r="W45" i="2"/>
  <c r="W41" i="2"/>
  <c r="W25" i="2"/>
  <c r="W23" i="2"/>
  <c r="W18" i="2"/>
  <c r="W44" i="2"/>
  <c r="W48" i="2"/>
  <c r="W28" i="2"/>
  <c r="W22" i="2"/>
  <c r="W19" i="2"/>
  <c r="W16" i="2"/>
  <c r="W12" i="2"/>
  <c r="W26" i="2"/>
  <c r="W36" i="2"/>
  <c r="W29" i="2"/>
  <c r="W15" i="2"/>
  <c r="W34" i="2"/>
  <c r="W27" i="2"/>
  <c r="X14" i="2"/>
  <c r="F14" i="2"/>
  <c r="E12" i="2"/>
  <c r="E10" i="2"/>
  <c r="E13" i="2"/>
  <c r="E11" i="2"/>
  <c r="E9" i="2"/>
  <c r="E18" i="2"/>
  <c r="E29" i="2"/>
  <c r="E39" i="2"/>
  <c r="E49" i="2"/>
  <c r="E19" i="2"/>
  <c r="E30" i="2"/>
  <c r="E40" i="2"/>
  <c r="E20" i="2"/>
  <c r="E31" i="2"/>
  <c r="E41" i="2"/>
  <c r="E23" i="2"/>
  <c r="E33" i="2"/>
  <c r="E43" i="2"/>
  <c r="E24" i="2"/>
  <c r="E34" i="2"/>
  <c r="E44" i="2"/>
  <c r="E25" i="2"/>
  <c r="E35" i="2"/>
  <c r="E45" i="2"/>
  <c r="E15" i="2"/>
  <c r="E26" i="2"/>
  <c r="E46" i="2"/>
  <c r="E22" i="2"/>
  <c r="E17" i="2"/>
  <c r="E32" i="2"/>
  <c r="E48" i="2"/>
  <c r="E42" i="2"/>
  <c r="E38" i="2"/>
  <c r="E27" i="2"/>
  <c r="E37" i="2"/>
  <c r="E16" i="2"/>
  <c r="E47" i="2"/>
  <c r="E21" i="2"/>
  <c r="E28" i="2"/>
  <c r="E36" i="2"/>
  <c r="D6" i="2"/>
  <c r="BI6" i="2" s="1"/>
  <c r="V6" i="2"/>
  <c r="E17" i="10" l="1"/>
  <c r="B4" i="10"/>
  <c r="B17" i="10" s="1"/>
  <c r="C17" i="10" s="1"/>
  <c r="D17" i="10" s="1"/>
  <c r="BE14" i="2"/>
  <c r="BC14" i="2"/>
  <c r="E8" i="10"/>
  <c r="B3" i="10"/>
  <c r="E11" i="10"/>
  <c r="BS9" i="2"/>
  <c r="BT14" i="2"/>
  <c r="BK39" i="2"/>
  <c r="BK32" i="2"/>
  <c r="BK47" i="2"/>
  <c r="BK36" i="2"/>
  <c r="BK26" i="2"/>
  <c r="BK41" i="2"/>
  <c r="BK25" i="2"/>
  <c r="BK24" i="2"/>
  <c r="BK43" i="2"/>
  <c r="BK31" i="2"/>
  <c r="BK16" i="2"/>
  <c r="BK29" i="2"/>
  <c r="BK30" i="2"/>
  <c r="BK12" i="2"/>
  <c r="BK22" i="2"/>
  <c r="BK10" i="2"/>
  <c r="BK46" i="2"/>
  <c r="BK49" i="2"/>
  <c r="BK44" i="2"/>
  <c r="BK37" i="2"/>
  <c r="BK48" i="2"/>
  <c r="BK35" i="2"/>
  <c r="BK19" i="2"/>
  <c r="BK45" i="2"/>
  <c r="BK15" i="2"/>
  <c r="BK38" i="2"/>
  <c r="BK13" i="2"/>
  <c r="BK42" i="2"/>
  <c r="BK20" i="2"/>
  <c r="BK27" i="2"/>
  <c r="BK21" i="2"/>
  <c r="BK28" i="2"/>
  <c r="BK23" i="2"/>
  <c r="BK34" i="2"/>
  <c r="BK18" i="2"/>
  <c r="BK40" i="2"/>
  <c r="BK11" i="2"/>
  <c r="BK33" i="2"/>
  <c r="BK17" i="2"/>
  <c r="V49" i="2"/>
  <c r="V47" i="2"/>
  <c r="V45" i="2"/>
  <c r="V43" i="2"/>
  <c r="V41" i="2"/>
  <c r="V39" i="2"/>
  <c r="V38" i="2"/>
  <c r="V36" i="2"/>
  <c r="V34" i="2"/>
  <c r="V32" i="2"/>
  <c r="V30" i="2"/>
  <c r="V28" i="2"/>
  <c r="V26" i="2"/>
  <c r="V24" i="2"/>
  <c r="V22" i="2"/>
  <c r="V20" i="2"/>
  <c r="V18" i="2"/>
  <c r="V16" i="2"/>
  <c r="V13" i="2"/>
  <c r="V11" i="2"/>
  <c r="V9" i="2"/>
  <c r="V46" i="2"/>
  <c r="V44" i="2"/>
  <c r="V23" i="2"/>
  <c r="V42" i="2"/>
  <c r="V35" i="2"/>
  <c r="V17" i="2"/>
  <c r="V48" i="2"/>
  <c r="V27" i="2"/>
  <c r="V31" i="2"/>
  <c r="V29" i="2"/>
  <c r="V12" i="2"/>
  <c r="V33" i="2"/>
  <c r="V10" i="2"/>
  <c r="V15" i="2"/>
  <c r="V21" i="2"/>
  <c r="V37" i="2"/>
  <c r="V19" i="2"/>
  <c r="V25" i="2"/>
  <c r="V40" i="2"/>
  <c r="W14" i="2"/>
  <c r="E14" i="2"/>
  <c r="D13" i="2"/>
  <c r="D11" i="2"/>
  <c r="D9" i="2"/>
  <c r="D12" i="2"/>
  <c r="D10" i="2"/>
  <c r="D19" i="2"/>
  <c r="D30" i="2"/>
  <c r="D40" i="2"/>
  <c r="D20" i="2"/>
  <c r="D31" i="2"/>
  <c r="D41" i="2"/>
  <c r="D21" i="2"/>
  <c r="D22" i="2"/>
  <c r="D32" i="2"/>
  <c r="D42" i="2"/>
  <c r="D24" i="2"/>
  <c r="D34" i="2"/>
  <c r="D44" i="2"/>
  <c r="D25" i="2"/>
  <c r="D35" i="2"/>
  <c r="D45" i="2"/>
  <c r="D15" i="2"/>
  <c r="D26" i="2"/>
  <c r="D36" i="2"/>
  <c r="D46" i="2"/>
  <c r="D16" i="2"/>
  <c r="D27" i="2"/>
  <c r="D43" i="2"/>
  <c r="D17" i="2"/>
  <c r="D23" i="2"/>
  <c r="D29" i="2"/>
  <c r="D37" i="2"/>
  <c r="D48" i="2"/>
  <c r="D39" i="2"/>
  <c r="D38" i="2"/>
  <c r="D18" i="2"/>
  <c r="D49" i="2"/>
  <c r="D47" i="2"/>
  <c r="D33" i="2"/>
  <c r="D28" i="2"/>
  <c r="C6" i="2"/>
  <c r="U6" i="2"/>
  <c r="BJ41" i="2" l="1"/>
  <c r="BJ47" i="2"/>
  <c r="BR9" i="2"/>
  <c r="BS14" i="2"/>
  <c r="BJ39" i="2"/>
  <c r="B8" i="10"/>
  <c r="B11" i="10"/>
  <c r="C11" i="10" s="1"/>
  <c r="D11" i="10" s="1"/>
  <c r="BJ32" i="2"/>
  <c r="BJ26" i="2"/>
  <c r="BJ36" i="2"/>
  <c r="BH6" i="2"/>
  <c r="BJ25" i="2"/>
  <c r="BJ43" i="2"/>
  <c r="BJ24" i="2"/>
  <c r="BJ31" i="2"/>
  <c r="BJ33" i="2"/>
  <c r="BJ20" i="2"/>
  <c r="BJ16" i="2"/>
  <c r="BJ11" i="2"/>
  <c r="BJ42" i="2"/>
  <c r="BJ13" i="2"/>
  <c r="BJ44" i="2"/>
  <c r="BJ40" i="2"/>
  <c r="BJ38" i="2"/>
  <c r="BJ49" i="2"/>
  <c r="BJ18" i="2"/>
  <c r="BJ15" i="2"/>
  <c r="BJ46" i="2"/>
  <c r="BJ34" i="2"/>
  <c r="BJ45" i="2"/>
  <c r="BJ10" i="2"/>
  <c r="BJ23" i="2"/>
  <c r="BJ19" i="2"/>
  <c r="BJ22" i="2"/>
  <c r="BJ28" i="2"/>
  <c r="BJ35" i="2"/>
  <c r="BJ12" i="2"/>
  <c r="BJ21" i="2"/>
  <c r="BJ48" i="2"/>
  <c r="BJ30" i="2"/>
  <c r="BJ17" i="2"/>
  <c r="BJ27" i="2"/>
  <c r="BJ37" i="2"/>
  <c r="BJ29" i="2"/>
  <c r="U49" i="2"/>
  <c r="U38" i="2"/>
  <c r="U36" i="2"/>
  <c r="U34" i="2"/>
  <c r="U43" i="2"/>
  <c r="U29" i="2"/>
  <c r="U26" i="2"/>
  <c r="U44" i="2"/>
  <c r="U23" i="2"/>
  <c r="U20" i="2"/>
  <c r="U33" i="2"/>
  <c r="U30" i="2"/>
  <c r="U15" i="2"/>
  <c r="U47" i="2"/>
  <c r="BI47" i="2" s="1"/>
  <c r="U39" i="2"/>
  <c r="BI39" i="2" s="1"/>
  <c r="U32" i="2"/>
  <c r="BI32" i="2" s="1"/>
  <c r="U11" i="2"/>
  <c r="U10" i="2"/>
  <c r="U31" i="2"/>
  <c r="U12" i="2"/>
  <c r="U22" i="2"/>
  <c r="U21" i="2"/>
  <c r="U19" i="2"/>
  <c r="U42" i="2"/>
  <c r="U18" i="2"/>
  <c r="U9" i="2"/>
  <c r="U48" i="2"/>
  <c r="U46" i="2"/>
  <c r="U28" i="2"/>
  <c r="U16" i="2"/>
  <c r="U41" i="2"/>
  <c r="U37" i="2"/>
  <c r="U40" i="2"/>
  <c r="U27" i="2"/>
  <c r="U35" i="2"/>
  <c r="U24" i="2"/>
  <c r="U17" i="2"/>
  <c r="U13" i="2"/>
  <c r="U45" i="2"/>
  <c r="U25" i="2"/>
  <c r="V14" i="2"/>
  <c r="D14" i="2"/>
  <c r="C13" i="2"/>
  <c r="C12" i="2"/>
  <c r="C11" i="2"/>
  <c r="C10" i="2"/>
  <c r="C9" i="2"/>
  <c r="O7" i="2"/>
  <c r="C24" i="2"/>
  <c r="C26" i="2"/>
  <c r="C36" i="2"/>
  <c r="C46" i="2"/>
  <c r="C16" i="2"/>
  <c r="C17" i="2"/>
  <c r="C19" i="2"/>
  <c r="C30" i="2"/>
  <c r="C40" i="2"/>
  <c r="C15" i="2"/>
  <c r="C20" i="2"/>
  <c r="C31" i="2"/>
  <c r="C21" i="2"/>
  <c r="C32" i="2"/>
  <c r="C42" i="2"/>
  <c r="C34" i="2"/>
  <c r="C48" i="2"/>
  <c r="C35" i="2"/>
  <c r="C49" i="2"/>
  <c r="C38" i="2"/>
  <c r="C47" i="2"/>
  <c r="C18" i="2"/>
  <c r="C37" i="2"/>
  <c r="C22" i="2"/>
  <c r="C25" i="2"/>
  <c r="C29" i="2"/>
  <c r="C33" i="2"/>
  <c r="C23" i="2"/>
  <c r="C39" i="2"/>
  <c r="C41" i="2"/>
  <c r="C43" i="2"/>
  <c r="C27" i="2"/>
  <c r="C28" i="2"/>
  <c r="C45" i="2"/>
  <c r="C44" i="2"/>
  <c r="T6" i="2"/>
  <c r="BU7" i="2" s="1"/>
  <c r="N7" i="2"/>
  <c r="BI41" i="2" l="1"/>
  <c r="BI31" i="2"/>
  <c r="BI36" i="2"/>
  <c r="BQ9" i="2"/>
  <c r="BR14" i="2"/>
  <c r="BI43" i="2"/>
  <c r="BI26" i="2"/>
  <c r="BI24" i="2"/>
  <c r="C14" i="2"/>
  <c r="BY48" i="2"/>
  <c r="BY46" i="2"/>
  <c r="BY44" i="2"/>
  <c r="BY42" i="2"/>
  <c r="BY40" i="2"/>
  <c r="BY38" i="2"/>
  <c r="BY36" i="2"/>
  <c r="BY34" i="2"/>
  <c r="BY32" i="2"/>
  <c r="BY30" i="2"/>
  <c r="BY28" i="2"/>
  <c r="BY26" i="2"/>
  <c r="BY24" i="2"/>
  <c r="BY22" i="2"/>
  <c r="BY20" i="2"/>
  <c r="BY18" i="2"/>
  <c r="BY16" i="2"/>
  <c r="BY12" i="2"/>
  <c r="BY10" i="2"/>
  <c r="BX48" i="2"/>
  <c r="BX46" i="2"/>
  <c r="BX44" i="2"/>
  <c r="BX42" i="2"/>
  <c r="BX40" i="2"/>
  <c r="BX38" i="2"/>
  <c r="BX36" i="2"/>
  <c r="BX34" i="2"/>
  <c r="BX32" i="2"/>
  <c r="BX30" i="2"/>
  <c r="BX28" i="2"/>
  <c r="BX26" i="2"/>
  <c r="BX24" i="2"/>
  <c r="BX22" i="2"/>
  <c r="BX20" i="2"/>
  <c r="BX18" i="2"/>
  <c r="BX16" i="2"/>
  <c r="BX12" i="2"/>
  <c r="BX10" i="2"/>
  <c r="BW48" i="2"/>
  <c r="BW46" i="2"/>
  <c r="BW44" i="2"/>
  <c r="BW42" i="2"/>
  <c r="BW40" i="2"/>
  <c r="BW38" i="2"/>
  <c r="BW36" i="2"/>
  <c r="BW34" i="2"/>
  <c r="BW32" i="2"/>
  <c r="BW30" i="2"/>
  <c r="BW28" i="2"/>
  <c r="BW26" i="2"/>
  <c r="BW24" i="2"/>
  <c r="BW22" i="2"/>
  <c r="BW20" i="2"/>
  <c r="BW18" i="2"/>
  <c r="BW16" i="2"/>
  <c r="BW12" i="2"/>
  <c r="BW10" i="2"/>
  <c r="BV48" i="2"/>
  <c r="BV46" i="2"/>
  <c r="BV44" i="2"/>
  <c r="BV42" i="2"/>
  <c r="BV40" i="2"/>
  <c r="BV38" i="2"/>
  <c r="BV36" i="2"/>
  <c r="BV34" i="2"/>
  <c r="BV32" i="2"/>
  <c r="BV30" i="2"/>
  <c r="BV28" i="2"/>
  <c r="BV26" i="2"/>
  <c r="BV24" i="2"/>
  <c r="BV22" i="2"/>
  <c r="BV20" i="2"/>
  <c r="BV18" i="2"/>
  <c r="BV16" i="2"/>
  <c r="BV12" i="2"/>
  <c r="BV10" i="2"/>
  <c r="BU48" i="2"/>
  <c r="BU46" i="2"/>
  <c r="BU44" i="2"/>
  <c r="BU42" i="2"/>
  <c r="BU40" i="2"/>
  <c r="BU38" i="2"/>
  <c r="BU36" i="2"/>
  <c r="BU34" i="2"/>
  <c r="BU32" i="2"/>
  <c r="BU30" i="2"/>
  <c r="BU28" i="2"/>
  <c r="BU26" i="2"/>
  <c r="BU24" i="2"/>
  <c r="BU22" i="2"/>
  <c r="BU20" i="2"/>
  <c r="BU18" i="2"/>
  <c r="BU16" i="2"/>
  <c r="BU12" i="2"/>
  <c r="BU10" i="2"/>
  <c r="BY49" i="2"/>
  <c r="BY47" i="2"/>
  <c r="BY45" i="2"/>
  <c r="BY43" i="2"/>
  <c r="BY41" i="2"/>
  <c r="BY39" i="2"/>
  <c r="BY37" i="2"/>
  <c r="BY35" i="2"/>
  <c r="BY33" i="2"/>
  <c r="BY31" i="2"/>
  <c r="BY29" i="2"/>
  <c r="BY27" i="2"/>
  <c r="BY25" i="2"/>
  <c r="BY23" i="2"/>
  <c r="BY21" i="2"/>
  <c r="BY19" i="2"/>
  <c r="BY17" i="2"/>
  <c r="BY15" i="2"/>
  <c r="BY13" i="2"/>
  <c r="BY11" i="2"/>
  <c r="BY9" i="2"/>
  <c r="BX49" i="2"/>
  <c r="BX47" i="2"/>
  <c r="BX45" i="2"/>
  <c r="BX43" i="2"/>
  <c r="BX41" i="2"/>
  <c r="BX39" i="2"/>
  <c r="BX37" i="2"/>
  <c r="BX35" i="2"/>
  <c r="BX33" i="2"/>
  <c r="BX31" i="2"/>
  <c r="BX29" i="2"/>
  <c r="BX27" i="2"/>
  <c r="BX25" i="2"/>
  <c r="BX23" i="2"/>
  <c r="BX21" i="2"/>
  <c r="BX19" i="2"/>
  <c r="BX17" i="2"/>
  <c r="BX15" i="2"/>
  <c r="BX13" i="2"/>
  <c r="BX11" i="2"/>
  <c r="BX9" i="2"/>
  <c r="BW49" i="2"/>
  <c r="BW47" i="2"/>
  <c r="BW45" i="2"/>
  <c r="BW43" i="2"/>
  <c r="BW41" i="2"/>
  <c r="BW39" i="2"/>
  <c r="BW37" i="2"/>
  <c r="BW35" i="2"/>
  <c r="BW33" i="2"/>
  <c r="BW31" i="2"/>
  <c r="BW29" i="2"/>
  <c r="BW27" i="2"/>
  <c r="BW25" i="2"/>
  <c r="BW23" i="2"/>
  <c r="BW21" i="2"/>
  <c r="BW19" i="2"/>
  <c r="BW17" i="2"/>
  <c r="BW15" i="2"/>
  <c r="BW13" i="2"/>
  <c r="BW11" i="2"/>
  <c r="BW9" i="2"/>
  <c r="BV49" i="2"/>
  <c r="BV47" i="2"/>
  <c r="BV45" i="2"/>
  <c r="BV43" i="2"/>
  <c r="BV41" i="2"/>
  <c r="BV39" i="2"/>
  <c r="BV37" i="2"/>
  <c r="BV35" i="2"/>
  <c r="BV33" i="2"/>
  <c r="BV31" i="2"/>
  <c r="BV29" i="2"/>
  <c r="BV27" i="2"/>
  <c r="BV25" i="2"/>
  <c r="BV23" i="2"/>
  <c r="BV21" i="2"/>
  <c r="BV19" i="2"/>
  <c r="BV17" i="2"/>
  <c r="BV15" i="2"/>
  <c r="BV13" i="2"/>
  <c r="BV11" i="2"/>
  <c r="BV9" i="2"/>
  <c r="BU49" i="2"/>
  <c r="BU47" i="2"/>
  <c r="BU45" i="2"/>
  <c r="BU43" i="2"/>
  <c r="BU41" i="2"/>
  <c r="BU39" i="2"/>
  <c r="BU37" i="2"/>
  <c r="BU35" i="2"/>
  <c r="BU33" i="2"/>
  <c r="BU31" i="2"/>
  <c r="BU29" i="2"/>
  <c r="BU27" i="2"/>
  <c r="BU25" i="2"/>
  <c r="BU23" i="2"/>
  <c r="BU21" i="2"/>
  <c r="BU19" i="2"/>
  <c r="BU17" i="2"/>
  <c r="BU15" i="2"/>
  <c r="BU13" i="2"/>
  <c r="BU11" i="2"/>
  <c r="BU9" i="2"/>
  <c r="BI25" i="2"/>
  <c r="BI37" i="2"/>
  <c r="BI19" i="2"/>
  <c r="BI40" i="2"/>
  <c r="BI33" i="2"/>
  <c r="BI27" i="2"/>
  <c r="BI23" i="2"/>
  <c r="BI44" i="2"/>
  <c r="BI17" i="2"/>
  <c r="BI10" i="2"/>
  <c r="BI13" i="2"/>
  <c r="BI30" i="2"/>
  <c r="BI45" i="2"/>
  <c r="BI48" i="2"/>
  <c r="BI34" i="2"/>
  <c r="BI21" i="2"/>
  <c r="BI46" i="2"/>
  <c r="BI12" i="2"/>
  <c r="BI15" i="2"/>
  <c r="BI42" i="2"/>
  <c r="BI35" i="2"/>
  <c r="BI18" i="2"/>
  <c r="BI11" i="2"/>
  <c r="BI28" i="2"/>
  <c r="BI49" i="2"/>
  <c r="BI16" i="2"/>
  <c r="BI29" i="2"/>
  <c r="BI22" i="2"/>
  <c r="BI38" i="2"/>
  <c r="BI20" i="2"/>
  <c r="T44" i="2"/>
  <c r="T41" i="2"/>
  <c r="BH41" i="2" s="1"/>
  <c r="T45" i="2"/>
  <c r="T36" i="2"/>
  <c r="BH36" i="2" s="1"/>
  <c r="T32" i="2"/>
  <c r="BH32" i="2" s="1"/>
  <c r="T15" i="2"/>
  <c r="T11" i="2"/>
  <c r="T43" i="2"/>
  <c r="BH43" i="2" s="1"/>
  <c r="T29" i="2"/>
  <c r="T26" i="2"/>
  <c r="BH26" i="2" s="1"/>
  <c r="T49" i="2"/>
  <c r="T38" i="2"/>
  <c r="T46" i="2"/>
  <c r="T42" i="2"/>
  <c r="T37" i="2"/>
  <c r="T28" i="2"/>
  <c r="T27" i="2"/>
  <c r="T13" i="2"/>
  <c r="T31" i="2"/>
  <c r="BH31" i="2" s="1"/>
  <c r="T12" i="2"/>
  <c r="T30" i="2"/>
  <c r="T35" i="2"/>
  <c r="T40" i="2"/>
  <c r="T25" i="2"/>
  <c r="T23" i="2"/>
  <c r="T18" i="2"/>
  <c r="T24" i="2"/>
  <c r="T21" i="2"/>
  <c r="T9" i="2"/>
  <c r="T33" i="2"/>
  <c r="T34" i="2"/>
  <c r="T48" i="2"/>
  <c r="T39" i="2"/>
  <c r="BH39" i="2" s="1"/>
  <c r="T10" i="2"/>
  <c r="T19" i="2"/>
  <c r="T16" i="2"/>
  <c r="T22" i="2"/>
  <c r="T47" i="2"/>
  <c r="BH47" i="2" s="1"/>
  <c r="T20" i="2"/>
  <c r="T17" i="2"/>
  <c r="AF7" i="2"/>
  <c r="U14" i="2"/>
  <c r="M7" i="2"/>
  <c r="AE7" i="2"/>
  <c r="BP9" i="2" l="1"/>
  <c r="BQ14" i="2"/>
  <c r="BV14" i="2"/>
  <c r="BX14" i="2"/>
  <c r="BH24" i="2"/>
  <c r="BW14" i="2"/>
  <c r="BY14" i="2"/>
  <c r="BU14" i="2"/>
  <c r="BH25" i="2"/>
  <c r="BH38" i="2"/>
  <c r="BH15" i="2"/>
  <c r="BH30" i="2"/>
  <c r="BH19" i="2"/>
  <c r="BH22" i="2"/>
  <c r="BH12" i="2"/>
  <c r="BH37" i="2"/>
  <c r="BH29" i="2"/>
  <c r="BH13" i="2"/>
  <c r="BH16" i="2"/>
  <c r="BH10" i="2"/>
  <c r="BH49" i="2"/>
  <c r="BH46" i="2"/>
  <c r="BH17" i="2"/>
  <c r="BH28" i="2"/>
  <c r="BH21" i="2"/>
  <c r="BH44" i="2"/>
  <c r="BH11" i="2"/>
  <c r="BH34" i="2"/>
  <c r="BH23" i="2"/>
  <c r="BH18" i="2"/>
  <c r="BH48" i="2"/>
  <c r="BH27" i="2"/>
  <c r="BH35" i="2"/>
  <c r="BH33" i="2"/>
  <c r="BH20" i="2"/>
  <c r="BH42" i="2"/>
  <c r="BH45" i="2"/>
  <c r="BH40" i="2"/>
  <c r="T14" i="2"/>
  <c r="L7" i="2"/>
  <c r="AD7" i="2"/>
  <c r="BO9" i="2" l="1"/>
  <c r="BP14" i="2"/>
  <c r="K7" i="2"/>
  <c r="AC7" i="2"/>
  <c r="BO14" i="2" l="1"/>
  <c r="BN9" i="2"/>
  <c r="J7" i="2"/>
  <c r="AB7" i="2"/>
  <c r="BN14" i="2" l="1"/>
  <c r="BM9" i="2"/>
  <c r="I7" i="2"/>
  <c r="AA7" i="2"/>
  <c r="BL9" i="2" l="1"/>
  <c r="BM14" i="2"/>
  <c r="H7" i="2"/>
  <c r="Z7" i="2"/>
  <c r="BK9" i="2" l="1"/>
  <c r="BL14" i="2"/>
  <c r="G7" i="2"/>
  <c r="Y7" i="2"/>
  <c r="BJ9" i="2" l="1"/>
  <c r="BK14" i="2"/>
  <c r="F7" i="2"/>
  <c r="X7" i="2"/>
  <c r="BI9" i="2" l="1"/>
  <c r="BJ14" i="2"/>
  <c r="E7" i="2"/>
  <c r="W7" i="2"/>
  <c r="BH9" i="2" l="1"/>
  <c r="BH14" i="2" s="1"/>
  <c r="BI14" i="2"/>
  <c r="D7" i="2"/>
  <c r="V7" i="2"/>
  <c r="C7" i="2" l="1"/>
  <c r="U7" i="2"/>
  <c r="T7" i="2" l="1"/>
  <c r="H9" i="5" l="1"/>
  <c r="I9" i="5"/>
  <c r="J9" i="5"/>
  <c r="L9" i="5"/>
  <c r="N9" i="5"/>
  <c r="E9" i="5"/>
  <c r="M9" i="5"/>
  <c r="G9" i="5"/>
  <c r="K9" i="5"/>
  <c r="D9" i="5"/>
  <c r="F9" i="5"/>
  <c r="C9" i="5"/>
  <c r="L10" i="5" l="1"/>
  <c r="K10" i="5"/>
  <c r="J10" i="5"/>
  <c r="I10" i="5"/>
  <c r="H10" i="5"/>
  <c r="G10" i="5"/>
  <c r="F10" i="5"/>
  <c r="E10" i="5"/>
  <c r="N10" i="5"/>
  <c r="D10" i="5"/>
  <c r="M10" i="5"/>
  <c r="C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<sst xmlns="http://schemas.openxmlformats.org/spreadsheetml/2006/main" count="600" uniqueCount="248">
  <si>
    <t>LICENCE_TYPE_CODE</t>
  </si>
  <si>
    <t>LICENCE_TYPE</t>
  </si>
  <si>
    <t>APPLICATION_MODE</t>
  </si>
  <si>
    <t>APPLICATION_ID</t>
  </si>
  <si>
    <t>ENTITY_NAME</t>
  </si>
  <si>
    <t>ALLOCATED_OFFICER</t>
  </si>
  <si>
    <t>APPLICATION_DATE</t>
  </si>
  <si>
    <t>APPLICATION_STATUS</t>
  </si>
  <si>
    <t>FINALISED_OR_OUTSTANDING</t>
  </si>
  <si>
    <t>FINALISED_DATE</t>
  </si>
  <si>
    <t>WORK_DAYS_TO_FINALISE</t>
  </si>
  <si>
    <t>STATUS_CHANGING_OFFICER</t>
  </si>
  <si>
    <t>Construction Industry Adjudicator</t>
  </si>
  <si>
    <t>Modification</t>
  </si>
  <si>
    <t>Granted (Issued)</t>
  </si>
  <si>
    <t>FINALISED</t>
  </si>
  <si>
    <t>New</t>
  </si>
  <si>
    <t>Withdrawn</t>
  </si>
  <si>
    <t>Lapsed</t>
  </si>
  <si>
    <t>Pending - Further Information Required</t>
  </si>
  <si>
    <t>OUTSTANDING</t>
  </si>
  <si>
    <t>Renewal</t>
  </si>
  <si>
    <t>Registered Building Contractor</t>
  </si>
  <si>
    <t>Refused</t>
  </si>
  <si>
    <t>BATCH</t>
  </si>
  <si>
    <t>Re-Issue</t>
  </si>
  <si>
    <t>Ineligible</t>
  </si>
  <si>
    <t>Reprint</t>
  </si>
  <si>
    <t>Registered Building Engineering Contractor</t>
  </si>
  <si>
    <t>Registered Building Engineering Practitioner</t>
  </si>
  <si>
    <t>Authorised Construction Industry Nominating Authority</t>
  </si>
  <si>
    <t>Registered Building Practitioner</t>
  </si>
  <si>
    <t>Construction Industry Review Adjudicator</t>
  </si>
  <si>
    <t>Day</t>
  </si>
  <si>
    <t>Date</t>
  </si>
  <si>
    <t>Public</t>
  </si>
  <si>
    <t>Location</t>
  </si>
  <si>
    <t>New Year’s Day*</t>
  </si>
  <si>
    <t>Sunday, 1 January 2023</t>
  </si>
  <si>
    <t>WA Wide</t>
  </si>
  <si>
    <t>New Year’s Day Additional Day</t>
  </si>
  <si>
    <t>Monday, 2 January 2023</t>
  </si>
  <si>
    <t>Australia Day</t>
  </si>
  <si>
    <t>Thursday, 26 January 2023</t>
  </si>
  <si>
    <t>Labour Day</t>
  </si>
  <si>
    <t>Monday, 6 March 2023</t>
  </si>
  <si>
    <t>Good Friday</t>
  </si>
  <si>
    <t>Friday, 7 April 2023</t>
  </si>
  <si>
    <t>Easter Monday</t>
  </si>
  <si>
    <t>Monday, 10 April 2023</t>
  </si>
  <si>
    <t>ANZAC Day</t>
  </si>
  <si>
    <t>Tuesday, 25 April 2023</t>
  </si>
  <si>
    <t>Western Australia Day</t>
  </si>
  <si>
    <t>Monday, 5 June 2023</t>
  </si>
  <si>
    <t>King’s Birthday</t>
  </si>
  <si>
    <t>Monday, 25 September 2023</t>
  </si>
  <si>
    <t>WA Most Areas</t>
  </si>
  <si>
    <t>Christmas Day</t>
  </si>
  <si>
    <t>Monday, 25 December 2023</t>
  </si>
  <si>
    <t>Boxing Day</t>
  </si>
  <si>
    <t>Tuesday, 26 December 2023</t>
  </si>
  <si>
    <t>ew Year’s Day*</t>
  </si>
  <si>
    <t>Saturday, 1 January 2022</t>
  </si>
  <si>
    <t>Monday, 3 January 2022</t>
  </si>
  <si>
    <t>Wednesday, 26 January 2022</t>
  </si>
  <si>
    <t>Monday, 7 March 2022</t>
  </si>
  <si>
    <t>Friday, 15 April 2022</t>
  </si>
  <si>
    <t>Monday, 18 April 2022</t>
  </si>
  <si>
    <t>Monday, 25 April 2022</t>
  </si>
  <si>
    <t>Monday, 6 June 2022</t>
  </si>
  <si>
    <t>Queen National Day of Mourning Public Holiday</t>
  </si>
  <si>
    <t>Thursday, 22 September 2022</t>
  </si>
  <si>
    <t>Special</t>
  </si>
  <si>
    <t>Queen’s Birthday **</t>
  </si>
  <si>
    <t>Monday, 26 September 2022</t>
  </si>
  <si>
    <t>Sunday, 25 December 2022</t>
  </si>
  <si>
    <t>Christmas Day Additional Day***</t>
  </si>
  <si>
    <t>Monday, 26 December 2022</t>
  </si>
  <si>
    <t>Boxing Day Additional Day***</t>
  </si>
  <si>
    <t>Tuesday, 27 December 2022</t>
  </si>
  <si>
    <t>New Year’s Day</t>
  </si>
  <si>
    <t>Friday, 1 January 2021</t>
  </si>
  <si>
    <t>Tuesday, 26 January 2021</t>
  </si>
  <si>
    <t>Monday, 1 March 2021</t>
  </si>
  <si>
    <t>Friday, 2 April 2021</t>
  </si>
  <si>
    <t>Monday, 5 April 2021</t>
  </si>
  <si>
    <t>Sunday, 25 April 2021</t>
  </si>
  <si>
    <t>ANZAC Day Additional Day*</t>
  </si>
  <si>
    <t>Monday, 26 April 2021</t>
  </si>
  <si>
    <t>Monday, 7 June 2021</t>
  </si>
  <si>
    <t>Queen’s Birthday</t>
  </si>
  <si>
    <t>Monday, 27 September 2021</t>
  </si>
  <si>
    <t>Saturday, 25 December 2021</t>
  </si>
  <si>
    <t>Sunday, 26 December 2021</t>
  </si>
  <si>
    <t>Christmas Day Additional Day**</t>
  </si>
  <si>
    <t>Monday, 27 December 2021</t>
  </si>
  <si>
    <t>Boxing Day Additional Day**</t>
  </si>
  <si>
    <t>Tuesday, 28 December 2021</t>
  </si>
  <si>
    <t>Wednesday, 1 January 2020</t>
  </si>
  <si>
    <t>Monday, 27 January 2020</t>
  </si>
  <si>
    <t>Monday, 2 March 2020</t>
  </si>
  <si>
    <t>Friday, 10 April 2020</t>
  </si>
  <si>
    <t>Monday, 13 April 2020</t>
  </si>
  <si>
    <t>Saturday, 25 April 2020</t>
  </si>
  <si>
    <t>ANZAC Day Additional Day**</t>
  </si>
  <si>
    <t>Monday, 27 April 2020</t>
  </si>
  <si>
    <t>Monday, 1 June 2020</t>
  </si>
  <si>
    <t>Queen’s Birthday *</t>
  </si>
  <si>
    <t>Monday, 28 September 2020</t>
  </si>
  <si>
    <t>Friday, 25 December 2020</t>
  </si>
  <si>
    <t>Saturday, 26 December 2020</t>
  </si>
  <si>
    <t>Monday, 28 December 2020</t>
  </si>
  <si>
    <t>Tuesday, 1 January 2019</t>
  </si>
  <si>
    <t>Australia Day Public Holiday**</t>
  </si>
  <si>
    <t>Monday, 28 January 2019</t>
  </si>
  <si>
    <t>Monday, 4 March 2019</t>
  </si>
  <si>
    <t>Friday, 19 April 2019</t>
  </si>
  <si>
    <t>Monday, 22 April 2019</t>
  </si>
  <si>
    <t>Thursday, 25 April 2019</t>
  </si>
  <si>
    <t>Monday, 3 June 2019</t>
  </si>
  <si>
    <t>Monday, 30 September 2019</t>
  </si>
  <si>
    <t>Wednesday, 25 December 2019</t>
  </si>
  <si>
    <t>Thursday, 26 December 2019</t>
  </si>
  <si>
    <t>Monday, 1 January 2024</t>
  </si>
  <si>
    <t>Friday, 26 January 2024</t>
  </si>
  <si>
    <t>Monday, 4 March 2024</t>
  </si>
  <si>
    <t>Friday, 29 March 2024</t>
  </si>
  <si>
    <t>Easter Sunday</t>
  </si>
  <si>
    <t>Sunday, 31 March 2024</t>
  </si>
  <si>
    <t>Monday, 1 April 2024</t>
  </si>
  <si>
    <t>Thursday, 25 April 2024</t>
  </si>
  <si>
    <t>Monday, 3 June 2024</t>
  </si>
  <si>
    <t>King’s Birthday*</t>
  </si>
  <si>
    <t>Monday, 23 September 2024</t>
  </si>
  <si>
    <t>Wednesday, 25 December 2024</t>
  </si>
  <si>
    <t>Thursday, 26 December 2024</t>
  </si>
  <si>
    <t>NUMBER LODGED - LAST 12 MONTHS</t>
  </si>
  <si>
    <t>NUMBER COMPLETED - LAST 12 MONTHS</t>
  </si>
  <si>
    <t>APPLICANT TYPE</t>
  </si>
  <si>
    <t>LAST 4 WEEKS</t>
  </si>
  <si>
    <t>OUTSTANDING WORK</t>
  </si>
  <si>
    <t>NEW</t>
  </si>
  <si>
    <t>Less than 30 days</t>
  </si>
  <si>
    <t>30 - 60 days</t>
  </si>
  <si>
    <t>60 - 90 days</t>
  </si>
  <si>
    <t>90 -120 days</t>
  </si>
  <si>
    <t>120 - 150 days</t>
  </si>
  <si>
    <t>150 - 180 days</t>
  </si>
  <si>
    <t>180 - 210 days</t>
  </si>
  <si>
    <t>210 - 240 days</t>
  </si>
  <si>
    <t>240 - 270 days</t>
  </si>
  <si>
    <t>270 - 300 days</t>
  </si>
  <si>
    <t>330 - 360 days</t>
  </si>
  <si>
    <t>Greater than 180 days</t>
  </si>
  <si>
    <t>DAYS SINCE APPLICATION</t>
  </si>
  <si>
    <t>TTL</t>
  </si>
  <si>
    <t>WIP</t>
  </si>
  <si>
    <t>This Month</t>
  </si>
  <si>
    <t>THIS MONTH</t>
  </si>
  <si>
    <t>OUTCOMES - LAST 12 MONTHS</t>
  </si>
  <si>
    <t>OUTCOMES - LAST 4 WEEKS</t>
  </si>
  <si>
    <t>NUMBER FINALISED</t>
  </si>
  <si>
    <t>RENEWAL</t>
  </si>
  <si>
    <t>Month 1</t>
  </si>
  <si>
    <t>Month 2</t>
  </si>
  <si>
    <t>Month 3</t>
  </si>
  <si>
    <t>Month 4</t>
  </si>
  <si>
    <t>Month 5</t>
  </si>
  <si>
    <t>Month 6</t>
  </si>
  <si>
    <t>Month 7</t>
  </si>
  <si>
    <t>Month 8</t>
  </si>
  <si>
    <t>Month 9</t>
  </si>
  <si>
    <t>Month 10</t>
  </si>
  <si>
    <t>Month 11</t>
  </si>
  <si>
    <t>Month 12</t>
  </si>
  <si>
    <t>Week 1</t>
  </si>
  <si>
    <t>Week 2</t>
  </si>
  <si>
    <t>Week 3</t>
  </si>
  <si>
    <t>Week 4</t>
  </si>
  <si>
    <t>Current Month</t>
  </si>
  <si>
    <t>TODAYS DATE</t>
  </si>
  <si>
    <t>LAST 4 WEEKS (WEEK COMM)</t>
  </si>
  <si>
    <t>INPUT REPORT DATE</t>
  </si>
  <si>
    <t xml:space="preserve">BUILDING INDUSTRY LICENSING DASHBOARD </t>
  </si>
  <si>
    <t>Number of People</t>
  </si>
  <si>
    <t>Networking Days</t>
  </si>
  <si>
    <t>Completed Per Person Per Day</t>
  </si>
  <si>
    <t>APPLICATIONS FINALISED LAST 12 MONTHS</t>
  </si>
  <si>
    <t>APPLICATIONS FINALISED LAST 4 WEEKS</t>
  </si>
  <si>
    <t>Total</t>
  </si>
  <si>
    <t>LODGED</t>
  </si>
  <si>
    <t>WIP Start of Week</t>
  </si>
  <si>
    <t>WIP End of Week</t>
  </si>
  <si>
    <t>WIP Charts</t>
  </si>
  <si>
    <t>Finalised Applications</t>
  </si>
  <si>
    <t>NEW APPLICATIONS WORK IN PROGRESS LAST WEEK</t>
  </si>
  <si>
    <t>RENEWALS WORK IN PROGRESS LAST WEEK</t>
  </si>
  <si>
    <t>RENEWAL APPLICATIONS FINALISED PER PERSON PER WORKDAY LAST 12 MONTHS</t>
  </si>
  <si>
    <t>RENEWAL APPLICATIONS FINALISED PER PERSON PER WORKDAY LAST 4 WEEKS</t>
  </si>
  <si>
    <t>APPLICATIONS LODGED LAST 4 WEEKS</t>
  </si>
  <si>
    <t>APPLICATIONS LODGED LAST 12 MONTHS</t>
  </si>
  <si>
    <t>NEW APPLICATIONS FINALISED PER PERSON PER WORKDAY 
LAST 4 WEEKS</t>
  </si>
  <si>
    <t>NEW APPLICATIONS FINALISED PER PERSON PER WORKDAY 
LAST 12 MONTHS</t>
  </si>
  <si>
    <t>MEDIAN DAYS TO FINALISE</t>
  </si>
  <si>
    <t>NEW APPLICATIONS MEDIAN WORK DAYS TO FINALISE LAST 12 MONTHS</t>
  </si>
  <si>
    <t>NEW APPLICATIONS MEDIAN WORK DAYS TO FINALISE LAST 4 WEEKS</t>
  </si>
  <si>
    <t>RENEWALS APPLICATIONS MEDIAN WORK DAYS TO FINALISE LAST 12 MONTHS</t>
  </si>
  <si>
    <t>RENEWAL APPLICATIONS MEDIAN WORK DAYS TO FINALISE LAST 4 WEEKS</t>
  </si>
  <si>
    <t>NUMBER OUTSTANDING</t>
  </si>
  <si>
    <t>OUTSTANDING STATUS</t>
  </si>
  <si>
    <t>NEW APPLICATIONS CURRENT OUTSTANDING BY STATUS</t>
  </si>
  <si>
    <t>RENEWAL APPLICATIONS CURRENT OUTSTANDING BY STATUS</t>
  </si>
  <si>
    <t>NEW APPLICATIONS WORK IN PROGRESS LAST 12 MONTHS</t>
  </si>
  <si>
    <t>RENEWAL APPLICATIONS WORK IN PROGRESS LAST 12 MONTHS</t>
  </si>
  <si>
    <t>BC and BP Applications</t>
  </si>
  <si>
    <t>Number not allocated</t>
  </si>
  <si>
    <t>Number Allocated</t>
  </si>
  <si>
    <t xml:space="preserve">NUMBER OF OUTSTANDING APPLICATIONS PER PERSON </t>
  </si>
  <si>
    <t>NEW APPLICATIONS  WIP BY AGE</t>
  </si>
  <si>
    <t>RENEWAL APPLICATIONS  WIP BY AGE</t>
  </si>
  <si>
    <t>MEDIAN TIME TO FINALISE</t>
  </si>
  <si>
    <t>New Applications Lodged</t>
  </si>
  <si>
    <t>APPLICATION OUTCOMES LAST 12 MONTHS</t>
  </si>
  <si>
    <t>Less Than 30 Days</t>
  </si>
  <si>
    <t>30&lt;60 Days</t>
  </si>
  <si>
    <t>60&lt;90 Days</t>
  </si>
  <si>
    <t>90&lt;180 Days</t>
  </si>
  <si>
    <t>180&lt;270 Days</t>
  </si>
  <si>
    <t>270&lt;360 Days</t>
  </si>
  <si>
    <t>Greater than 360 Days</t>
  </si>
  <si>
    <t>INSTRUCTIONS ON REPORTING</t>
  </si>
  <si>
    <t>Open and Save</t>
  </si>
  <si>
    <t>Ensure that the workbook has recalculated the work book by forcing a recalculation ("Formulas" --&gt;  "Calculate Now" or F9)</t>
  </si>
  <si>
    <t>Check calculations in the data file are working by seeing if the data has updated and looks correct. If data errors exist check the data has been copied in as per instructions</t>
  </si>
  <si>
    <t>PRINTING REPORT</t>
  </si>
  <si>
    <t>Print Dashboard</t>
  </si>
  <si>
    <t>Recalculate the work book ("Formulas" --&gt;  "Calculate Now" or F9)</t>
  </si>
  <si>
    <t>Select "Dashboard" worksheet</t>
  </si>
  <si>
    <t>Select Print - either print (paper) or print to PDF (electronic file)</t>
  </si>
  <si>
    <t>Open the file and save with the week ending date from the previous week YYMMDD</t>
  </si>
  <si>
    <t>Copy in the new data for the week</t>
  </si>
  <si>
    <t>Check that the new CALS file to make sure that it contains the correct data</t>
  </si>
  <si>
    <t>Select columns Columns A-L and select copy</t>
  </si>
  <si>
    <t xml:space="preserve">Once all the data file has been updated in the "Data Table" worksheet, the worksheets should automatically update. If not force a recalculation ("Formulas" --&gt;  "Calculate Now" or F9). </t>
  </si>
  <si>
    <t>Update Date and Check Dashboard</t>
  </si>
  <si>
    <t>Review the "Dashboard" to  ensure charts are working</t>
  </si>
  <si>
    <t>In the Data Table worksheet highlight columns A-L and select paste. Make sure not to paste over the formulas in column Q</t>
  </si>
  <si>
    <r>
      <t xml:space="preserve">In the "Dashboard" worksheet update the date in </t>
    </r>
    <r>
      <rPr>
        <b/>
        <sz val="16"/>
        <color theme="1"/>
        <rFont val="Arial"/>
        <family val="2"/>
      </rPr>
      <t>Cell K2 to Mondays</t>
    </r>
    <r>
      <rPr>
        <sz val="16"/>
        <color theme="1"/>
        <rFont val="Arial"/>
        <family val="2"/>
      </rPr>
      <t xml:space="preserve"> Date. The Dashboard will calculate the metrics for the preceeding 4 weeks and 12 months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</si>
</sst>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28">
    <font>
      <sz val="12"/>
      <color theme="1"/>
      <name val="Aptos Narrow"/>
      <family val="2"/>
      <scheme val="minor"/>
    </font>
    <font>
      <sz val="12"/>
      <color theme="0"/>
      <name val="Aptos Narrow"/>
      <family val="2"/>
      <scheme val="minor"/>
    </font>
    <font>
      <sz val="18"/>
      <color rgb="FF000000"/>
      <name val="Helvetica Neue"/>
      <family val="2"/>
    </font>
    <font>
      <sz val="14"/>
      <color rgb="FF000000"/>
      <name val="Helvetica Neue"/>
      <family val="2"/>
    </font>
    <font>
      <sz val="14"/>
      <color theme="1"/>
      <name val="Aptos Narrow"/>
      <family val="2"/>
      <scheme val="minor"/>
    </font>
    <font>
      <b/>
      <sz val="12"/>
      <color theme="1"/>
      <name val="Aptos Narrow"/>
      <scheme val="minor"/>
    </font>
    <font>
      <b/>
      <sz val="18"/>
      <color theme="1"/>
      <name val="Aptos Narrow"/>
      <scheme val="minor"/>
    </font>
    <font>
      <sz val="18"/>
      <color theme="1"/>
      <name val="Aptos Narrow"/>
      <scheme val="minor"/>
    </font>
    <font>
      <b/>
      <sz val="20"/>
      <color theme="0"/>
      <name val="Aptos Narrow"/>
      <scheme val="minor"/>
    </font>
    <font>
      <sz val="12"/>
      <color theme="1"/>
      <name val="Aptos Narrow"/>
      <family val="2"/>
      <scheme val="minor"/>
    </font>
    <font>
      <b/>
      <sz val="16"/>
      <color theme="1"/>
      <name val="Aptos Narrow"/>
      <scheme val="minor"/>
    </font>
    <font>
      <b/>
      <sz val="20"/>
      <color theme="1"/>
      <name val="Aptos Narrow"/>
      <scheme val="minor"/>
    </font>
    <font>
      <sz val="8"/>
      <name val="Aptos Narrow"/>
      <family val="2"/>
      <scheme val="minor"/>
    </font>
    <font>
      <sz val="15"/>
      <color rgb="FF212121"/>
      <name val="Calibri"/>
      <family val="2"/>
    </font>
    <font>
      <sz val="18"/>
      <color theme="0"/>
      <name val="Aptos Narrow"/>
      <family val="2"/>
      <scheme val="minor"/>
    </font>
    <font>
      <sz val="22"/>
      <color theme="0"/>
      <name val="Aptos Narrow"/>
      <family val="2"/>
      <scheme val="minor"/>
    </font>
    <font>
      <b/>
      <sz val="22"/>
      <color theme="0"/>
      <name val="Aptos Narrow"/>
      <scheme val="minor"/>
    </font>
    <font>
      <sz val="14"/>
      <color theme="1"/>
      <name val="Aptos Narrow"/>
      <scheme val="minor"/>
    </font>
    <font>
      <b/>
      <sz val="16"/>
      <color theme="0"/>
      <name val="Aptos Narrow"/>
      <scheme val="minor"/>
    </font>
    <font>
      <b/>
      <sz val="18"/>
      <color theme="0"/>
      <name val="Aptos Narrow"/>
      <scheme val="minor"/>
    </font>
    <font>
      <b/>
      <sz val="28"/>
      <color rgb="FF016B6E"/>
      <name val="Arial"/>
      <family val="2"/>
    </font>
    <font>
      <sz val="15"/>
      <color rgb="FF4A4A4A"/>
      <name val="Helvetica Neue"/>
      <family val="2"/>
    </font>
    <font>
      <sz val="15"/>
      <color rgb="FF323232"/>
      <name val="Helvetica Neue"/>
      <family val="2"/>
    </font>
    <font>
      <sz val="12"/>
      <color theme="1"/>
      <name val="Arial"/>
      <family val="2"/>
    </font>
    <font>
      <b/>
      <sz val="12"/>
      <color theme="1"/>
      <name val="Arial"/>
      <family val="2"/>
    </font>
    <font>
      <b/>
      <sz val="24"/>
      <color theme="0"/>
      <name val="Arial"/>
      <family val="2"/>
    </font>
    <font>
      <b/>
      <sz val="16"/>
      <color theme="1"/>
      <name val="Arial"/>
      <family val="2"/>
    </font>
    <font>
      <sz val="16"/>
      <color theme="1"/>
      <name val="Arial"/>
      <family val="2"/>
    </font>
  </fonts>
  <fills count="15">
    <fill>
      <patternFill patternType="none"/>
    </fill>
    <fill>
      <patternFill patternType="gray125"/>
    </fill>
    <fill>
      <patternFill patternType="solid">
        <fgColor theme="5"/>
        <bgColor indexed="64"/>
      </patternFill>
    </fill>
    <fill>
      <patternFill patternType="solid">
        <fgColor theme="5" tint="0.59999389629810485"/>
        <bgColor indexed="64"/>
      </patternFill>
    </fill>
    <fill>
      <patternFill patternType="solid">
        <fgColor theme="4"/>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bgColor indexed="64"/>
      </patternFill>
    </fill>
    <fill>
      <patternFill patternType="solid">
        <fgColor theme="7" tint="0.59999389629810485"/>
        <bgColor indexed="64"/>
      </patternFill>
    </fill>
    <fill>
      <patternFill patternType="solid">
        <fgColor theme="3"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rgb="FF016B6E"/>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top/>
      <bottom/>
      <diagonal/>
    </border>
    <border>
      <left/>
      <right style="medium">
        <color indexed="64"/>
      </right>
      <top/>
      <bottom/>
      <diagonal/>
    </border>
    <border>
      <left style="dotted">
        <color indexed="64"/>
      </left>
      <right/>
      <top style="medium">
        <color indexed="64"/>
      </top>
      <bottom style="dott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medium">
        <color indexed="64"/>
      </bottom>
      <diagonal/>
    </border>
    <border>
      <left style="dotted">
        <color indexed="64"/>
      </left>
      <right/>
      <top style="medium">
        <color indexed="64"/>
      </top>
      <bottom/>
      <diagonal/>
    </border>
    <border>
      <left style="dotted">
        <color indexed="64"/>
      </left>
      <right/>
      <top/>
      <bottom style="medium">
        <color indexed="64"/>
      </bottom>
      <diagonal/>
    </border>
    <border>
      <left style="dotted">
        <color indexed="64"/>
      </left>
      <right/>
      <top style="dotted">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3" tint="9.9978637043366805E-2"/>
      </left>
      <right style="thin">
        <color theme="3" tint="9.9978637043366805E-2"/>
      </right>
      <top style="thin">
        <color theme="3" tint="9.9978637043366805E-2"/>
      </top>
      <bottom style="thin">
        <color theme="3" tint="9.9978637043366805E-2"/>
      </bottom>
      <diagonal/>
    </border>
    <border>
      <left style="thin">
        <color theme="3" tint="9.9978637043366805E-2"/>
      </left>
      <right/>
      <top style="thin">
        <color theme="3" tint="9.9978637043366805E-2"/>
      </top>
      <bottom style="thin">
        <color theme="3" tint="9.9978637043366805E-2"/>
      </bottom>
      <diagonal/>
    </border>
    <border>
      <left style="thin">
        <color indexed="64"/>
      </left>
      <right style="thin">
        <color indexed="64"/>
      </right>
      <top/>
      <bottom style="thin">
        <color indexed="64"/>
      </bottom>
      <diagonal/>
    </border>
    <border>
      <left style="medium">
        <color theme="3" tint="9.9978637043366805E-2"/>
      </left>
      <right/>
      <top style="medium">
        <color theme="3" tint="9.9978637043366805E-2"/>
      </top>
      <bottom/>
      <diagonal/>
    </border>
    <border>
      <left/>
      <right/>
      <top style="medium">
        <color theme="3" tint="9.9978637043366805E-2"/>
      </top>
      <bottom/>
      <diagonal/>
    </border>
    <border>
      <left/>
      <right style="medium">
        <color theme="3" tint="9.9978637043366805E-2"/>
      </right>
      <top style="medium">
        <color theme="3" tint="9.9978637043366805E-2"/>
      </top>
      <bottom/>
      <diagonal/>
    </border>
    <border>
      <left style="medium">
        <color theme="3" tint="9.9978637043366805E-2"/>
      </left>
      <right/>
      <top/>
      <bottom/>
      <diagonal/>
    </border>
    <border>
      <left/>
      <right style="medium">
        <color theme="3" tint="9.9978637043366805E-2"/>
      </right>
      <top/>
      <bottom/>
      <diagonal/>
    </border>
    <border>
      <left style="medium">
        <color theme="3" tint="9.9978637043366805E-2"/>
      </left>
      <right/>
      <top/>
      <bottom style="medium">
        <color theme="3" tint="9.9978637043366805E-2"/>
      </bottom>
      <diagonal/>
    </border>
    <border>
      <left/>
      <right/>
      <top/>
      <bottom style="medium">
        <color theme="3" tint="9.9978637043366805E-2"/>
      </bottom>
      <diagonal/>
    </border>
    <border>
      <left/>
      <right style="medium">
        <color theme="3" tint="9.9978637043366805E-2"/>
      </right>
      <top/>
      <bottom style="medium">
        <color theme="3" tint="9.9978637043366805E-2"/>
      </bottom>
      <diagonal/>
    </border>
    <border>
      <left style="medium">
        <color theme="3" tint="9.9978637043366805E-2"/>
      </left>
      <right/>
      <top style="medium">
        <color theme="3" tint="9.9978637043366805E-2"/>
      </top>
      <bottom style="medium">
        <color theme="3" tint="9.9978637043366805E-2"/>
      </bottom>
      <diagonal/>
    </border>
    <border>
      <left/>
      <right/>
      <top style="medium">
        <color theme="3" tint="9.9978637043366805E-2"/>
      </top>
      <bottom style="medium">
        <color theme="3" tint="9.9978637043366805E-2"/>
      </bottom>
      <diagonal/>
    </border>
    <border>
      <left/>
      <right style="medium">
        <color theme="3" tint="9.9978637043366805E-2"/>
      </right>
      <top style="medium">
        <color theme="3" tint="9.9978637043366805E-2"/>
      </top>
      <bottom style="medium">
        <color theme="3" tint="9.9978637043366805E-2"/>
      </bottom>
      <diagonal/>
    </border>
    <border>
      <left style="thin">
        <color indexed="64"/>
      </left>
      <right/>
      <top style="thin">
        <color indexed="64"/>
      </top>
      <bottom style="thin">
        <color indexed="64"/>
      </bottom>
      <diagonal/>
    </border>
    <border>
      <left style="medium">
        <color theme="3" tint="9.9978637043366805E-2"/>
      </left>
      <right/>
      <top style="medium">
        <color theme="3" tint="9.9978637043366805E-2"/>
      </top>
      <bottom style="medium">
        <color indexed="64"/>
      </bottom>
      <diagonal/>
    </border>
    <border>
      <left/>
      <right/>
      <top style="medium">
        <color theme="3" tint="9.9978637043366805E-2"/>
      </top>
      <bottom style="medium">
        <color indexed="64"/>
      </bottom>
      <diagonal/>
    </border>
    <border>
      <left/>
      <right style="medium">
        <color theme="3" tint="9.9978637043366805E-2"/>
      </right>
      <top style="medium">
        <color theme="3" tint="9.9978637043366805E-2"/>
      </top>
      <bottom style="medium">
        <color indexed="64"/>
      </bottom>
      <diagonal/>
    </border>
    <border>
      <left style="medium">
        <color theme="3" tint="9.9978637043366805E-2"/>
      </left>
      <right style="dotted">
        <color indexed="64"/>
      </right>
      <top style="medium">
        <color indexed="64"/>
      </top>
      <bottom style="dotted">
        <color indexed="64"/>
      </bottom>
      <diagonal/>
    </border>
    <border>
      <left style="dotted">
        <color indexed="64"/>
      </left>
      <right style="medium">
        <color theme="3" tint="9.9978637043366805E-2"/>
      </right>
      <top style="medium">
        <color indexed="64"/>
      </top>
      <bottom style="dotted">
        <color indexed="64"/>
      </bottom>
      <diagonal/>
    </border>
    <border>
      <left style="medium">
        <color theme="3" tint="9.9978637043366805E-2"/>
      </left>
      <right style="dotted">
        <color indexed="64"/>
      </right>
      <top style="dotted">
        <color indexed="64"/>
      </top>
      <bottom style="medium">
        <color indexed="64"/>
      </bottom>
      <diagonal/>
    </border>
    <border>
      <left style="dotted">
        <color indexed="64"/>
      </left>
      <right style="medium">
        <color theme="3" tint="9.9978637043366805E-2"/>
      </right>
      <top style="dotted">
        <color indexed="64"/>
      </top>
      <bottom style="medium">
        <color indexed="64"/>
      </bottom>
      <diagonal/>
    </border>
    <border>
      <left style="medium">
        <color theme="3" tint="9.9978637043366805E-2"/>
      </left>
      <right/>
      <top style="medium">
        <color indexed="64"/>
      </top>
      <bottom/>
      <diagonal/>
    </border>
    <border>
      <left/>
      <right style="medium">
        <color theme="3" tint="9.9978637043366805E-2"/>
      </right>
      <top style="medium">
        <color indexed="64"/>
      </top>
      <bottom/>
      <diagonal/>
    </border>
    <border>
      <left style="medium">
        <color theme="3" tint="9.9978637043366805E-2"/>
      </left>
      <right/>
      <top/>
      <bottom style="medium">
        <color indexed="64"/>
      </bottom>
      <diagonal/>
    </border>
    <border>
      <left/>
      <right style="medium">
        <color theme="3" tint="9.9978637043366805E-2"/>
      </right>
      <top/>
      <bottom style="medium">
        <color indexed="64"/>
      </bottom>
      <diagonal/>
    </border>
    <border>
      <left style="thin">
        <color theme="3" tint="9.9978637043366805E-2"/>
      </left>
      <right style="thin">
        <color theme="3" tint="9.9978637043366805E-2"/>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theme="3" tint="9.9978637043366805E-2"/>
      </left>
      <right style="thin">
        <color theme="3" tint="9.9978637043366805E-2"/>
      </right>
      <top/>
      <bottom style="thin">
        <color theme="3" tint="9.9978637043366805E-2"/>
      </bottom>
      <diagonal/>
    </border>
    <border>
      <left style="thin">
        <color theme="3" tint="9.9978637043366805E-2"/>
      </left>
      <right style="thin">
        <color theme="3" tint="9.9978637043366805E-2"/>
      </right>
      <top style="thin">
        <color theme="3" tint="9.9978637043366805E-2"/>
      </top>
      <bottom/>
      <diagonal/>
    </border>
    <border>
      <left/>
      <right/>
      <top style="thick">
        <color rgb="FF016B6E"/>
      </top>
      <bottom/>
      <diagonal/>
    </border>
    <border>
      <left/>
      <right style="dotted">
        <color indexed="64"/>
      </right>
      <top style="medium">
        <color indexed="64"/>
      </top>
      <bottom style="dotted">
        <color indexed="64"/>
      </bottom>
      <diagonal/>
    </border>
    <border>
      <left/>
      <right style="dotted">
        <color indexed="64"/>
      </right>
      <top style="dotted">
        <color indexed="64"/>
      </top>
      <bottom style="medium">
        <color indexed="64"/>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theme="3" tint="9.9978637043366805E-2"/>
      </left>
      <right style="thin">
        <color auto="1"/>
      </right>
      <top style="medium">
        <color auto="1"/>
      </top>
      <bottom/>
      <diagonal/>
    </border>
    <border>
      <left style="thin">
        <color indexed="64"/>
      </left>
      <right style="medium">
        <color theme="3" tint="9.9978637043366805E-2"/>
      </right>
      <top style="thin">
        <color indexed="64"/>
      </top>
      <bottom style="thin">
        <color indexed="64"/>
      </bottom>
      <diagonal/>
    </border>
    <border>
      <left style="medium">
        <color theme="3" tint="9.9978637043366805E-2"/>
      </left>
      <right style="thin">
        <color auto="1"/>
      </right>
      <top/>
      <bottom/>
      <diagonal/>
    </border>
    <border>
      <left style="medium">
        <color theme="3" tint="9.9978637043366805E-2"/>
      </left>
      <right style="thin">
        <color auto="1"/>
      </right>
      <top/>
      <bottom style="medium">
        <color theme="3" tint="9.9978637043366805E-2"/>
      </bottom>
      <diagonal/>
    </border>
    <border>
      <left style="thin">
        <color auto="1"/>
      </left>
      <right style="thin">
        <color auto="1"/>
      </right>
      <top/>
      <bottom style="medium">
        <color theme="3" tint="9.9978637043366805E-2"/>
      </bottom>
      <diagonal/>
    </border>
    <border>
      <left style="thin">
        <color auto="1"/>
      </left>
      <right style="medium">
        <color theme="3" tint="9.9978637043366805E-2"/>
      </right>
      <top style="thin">
        <color auto="1"/>
      </top>
      <bottom style="medium">
        <color theme="3" tint="9.9978637043366805E-2"/>
      </bottom>
      <diagonal/>
    </border>
    <border>
      <left style="medium">
        <color theme="3" tint="9.9978637043366805E-2"/>
      </left>
      <right style="thin">
        <color auto="1"/>
      </right>
      <top style="medium">
        <color theme="3" tint="9.9978637043366805E-2"/>
      </top>
      <bottom style="thin">
        <color auto="1"/>
      </bottom>
      <diagonal/>
    </border>
    <border>
      <left style="thin">
        <color auto="1"/>
      </left>
      <right style="thin">
        <color auto="1"/>
      </right>
      <top style="medium">
        <color theme="3" tint="9.9978637043366805E-2"/>
      </top>
      <bottom/>
      <diagonal/>
    </border>
    <border>
      <left style="thin">
        <color auto="1"/>
      </left>
      <right style="medium">
        <color theme="3" tint="9.9978637043366805E-2"/>
      </right>
      <top style="medium">
        <color theme="3" tint="9.9978637043366805E-2"/>
      </top>
      <bottom style="thin">
        <color auto="1"/>
      </bottom>
      <diagonal/>
    </border>
    <border>
      <left style="medium">
        <color theme="3" tint="9.9978637043366805E-2"/>
      </left>
      <right style="thin">
        <color auto="1"/>
      </right>
      <top style="thin">
        <color auto="1"/>
      </top>
      <bottom style="thin">
        <color auto="1"/>
      </bottom>
      <diagonal/>
    </border>
    <border>
      <left style="medium">
        <color theme="3" tint="9.9978637043366805E-2"/>
      </left>
      <right style="thin">
        <color auto="1"/>
      </right>
      <top style="thin">
        <color auto="1"/>
      </top>
      <bottom style="medium">
        <color theme="3" tint="9.9978637043366805E-2"/>
      </bottom>
      <diagonal/>
    </border>
  </borders>
  <cellStyleXfs count="2">
    <xf numFmtId="0" fontId="0" fillId="0" borderId="0"/>
    <xf numFmtId="164" fontId="9" fillId="0" borderId="0" applyFont="0" applyFill="0" applyBorder="0" applyAlignment="0" applyProtection="0"/>
  </cellStyleXfs>
  <cellXfs count="242">
    <xf numFmtId="0" fontId="0" fillId="0" borderId="0" xfId="0"/>
    <xf numFmtId="15" fontId="0" fillId="0" borderId="0" xfId="0" applyNumberFormat="1"/>
    <xf numFmtId="0" fontId="2" fillId="0" borderId="0" xfId="0" applyFont="1"/>
    <xf numFmtId="14" fontId="0" fillId="0" borderId="0" xfId="0" applyNumberFormat="1"/>
    <xf numFmtId="0" fontId="3" fillId="0" borderId="0" xfId="0" applyFont="1"/>
    <xf numFmtId="14" fontId="3" fillId="0" borderId="0" xfId="0" applyNumberFormat="1" applyFont="1"/>
    <xf numFmtId="0" fontId="4" fillId="0" borderId="0" xfId="0" applyFont="1"/>
    <xf numFmtId="0" fontId="5" fillId="0" borderId="0" xfId="0" applyFont="1"/>
    <xf numFmtId="0" fontId="5" fillId="0" borderId="0" xfId="0" applyFont="1" applyAlignment="1">
      <alignment horizontal="center"/>
    </xf>
    <xf numFmtId="0" fontId="0" fillId="0" borderId="4" xfId="0" applyBorder="1"/>
    <xf numFmtId="0" fontId="0" fillId="0" borderId="5" xfId="0" applyBorder="1"/>
    <xf numFmtId="0" fontId="0" fillId="0" borderId="6" xfId="0" applyBorder="1"/>
    <xf numFmtId="0" fontId="0" fillId="0" borderId="13" xfId="0" applyBorder="1"/>
    <xf numFmtId="0" fontId="0" fillId="0" borderId="14" xfId="0" applyBorder="1"/>
    <xf numFmtId="0" fontId="0" fillId="0" borderId="7" xfId="0" applyBorder="1"/>
    <xf numFmtId="0" fontId="0" fillId="0" borderId="8" xfId="0" applyBorder="1"/>
    <xf numFmtId="0" fontId="0" fillId="0" borderId="9" xfId="0" applyBorder="1"/>
    <xf numFmtId="14" fontId="0" fillId="0" borderId="13" xfId="0" applyNumberFormat="1" applyBorder="1"/>
    <xf numFmtId="14" fontId="0" fillId="0" borderId="14" xfId="0" applyNumberFormat="1" applyBorder="1"/>
    <xf numFmtId="0" fontId="6" fillId="3" borderId="0" xfId="0" applyFont="1" applyFill="1"/>
    <xf numFmtId="0" fontId="7" fillId="3" borderId="0" xfId="0" applyFont="1" applyFill="1"/>
    <xf numFmtId="14" fontId="0" fillId="3" borderId="10" xfId="0" applyNumberFormat="1" applyFill="1" applyBorder="1"/>
    <xf numFmtId="14" fontId="0" fillId="3" borderId="11" xfId="0" applyNumberFormat="1" applyFill="1" applyBorder="1"/>
    <xf numFmtId="14" fontId="0" fillId="3" borderId="12" xfId="0" applyNumberFormat="1" applyFill="1" applyBorder="1"/>
    <xf numFmtId="0" fontId="0" fillId="0" borderId="0" xfId="0" quotePrefix="1"/>
    <xf numFmtId="14" fontId="0" fillId="5" borderId="11" xfId="0" applyNumberFormat="1" applyFill="1" applyBorder="1"/>
    <xf numFmtId="14" fontId="0" fillId="5" borderId="10" xfId="0" applyNumberFormat="1" applyFill="1" applyBorder="1"/>
    <xf numFmtId="14" fontId="0" fillId="5" borderId="12" xfId="0" applyNumberFormat="1" applyFill="1" applyBorder="1"/>
    <xf numFmtId="14" fontId="0" fillId="7" borderId="11" xfId="0" applyNumberFormat="1" applyFill="1" applyBorder="1"/>
    <xf numFmtId="14" fontId="0" fillId="7" borderId="10" xfId="0" applyNumberFormat="1" applyFill="1" applyBorder="1"/>
    <xf numFmtId="14" fontId="0" fillId="7" borderId="15" xfId="0" applyNumberFormat="1" applyFill="1" applyBorder="1"/>
    <xf numFmtId="14" fontId="0" fillId="7" borderId="12" xfId="0" applyNumberFormat="1" applyFill="1" applyBorder="1"/>
    <xf numFmtId="165" fontId="0" fillId="0" borderId="0" xfId="1" applyNumberFormat="1" applyFont="1"/>
    <xf numFmtId="0" fontId="0" fillId="0" borderId="16" xfId="0" applyBorder="1"/>
    <xf numFmtId="0" fontId="0" fillId="0" borderId="17" xfId="0" applyBorder="1"/>
    <xf numFmtId="0" fontId="0" fillId="0" borderId="18" xfId="0" applyBorder="1"/>
    <xf numFmtId="0" fontId="8" fillId="6" borderId="6" xfId="0" applyFont="1" applyFill="1" applyBorder="1" applyAlignment="1">
      <alignment horizontal="center"/>
    </xf>
    <xf numFmtId="165" fontId="0" fillId="7" borderId="19" xfId="0" applyNumberFormat="1" applyFill="1" applyBorder="1"/>
    <xf numFmtId="165" fontId="0" fillId="7" borderId="20" xfId="0" applyNumberFormat="1" applyFill="1" applyBorder="1"/>
    <xf numFmtId="165" fontId="0" fillId="7" borderId="21" xfId="0" applyNumberFormat="1" applyFill="1" applyBorder="1"/>
    <xf numFmtId="0" fontId="0" fillId="7" borderId="0" xfId="0" applyFill="1"/>
    <xf numFmtId="165" fontId="0" fillId="7" borderId="19" xfId="1" applyNumberFormat="1" applyFont="1" applyFill="1" applyBorder="1"/>
    <xf numFmtId="165" fontId="0" fillId="7" borderId="20" xfId="1" applyNumberFormat="1" applyFont="1" applyFill="1" applyBorder="1"/>
    <xf numFmtId="14" fontId="0" fillId="5" borderId="19" xfId="0" applyNumberFormat="1" applyFill="1" applyBorder="1"/>
    <xf numFmtId="14" fontId="0" fillId="5" borderId="20" xfId="0" applyNumberFormat="1" applyFill="1" applyBorder="1"/>
    <xf numFmtId="14" fontId="0" fillId="5" borderId="21" xfId="0" applyNumberFormat="1" applyFill="1" applyBorder="1"/>
    <xf numFmtId="14" fontId="0" fillId="3" borderId="19" xfId="0" applyNumberFormat="1" applyFill="1" applyBorder="1"/>
    <xf numFmtId="14" fontId="0" fillId="3" borderId="20" xfId="0" applyNumberFormat="1" applyFill="1" applyBorder="1"/>
    <xf numFmtId="14" fontId="0" fillId="3" borderId="21" xfId="0" applyNumberFormat="1" applyFill="1" applyBorder="1"/>
    <xf numFmtId="14" fontId="0" fillId="0" borderId="1" xfId="0" applyNumberFormat="1" applyBorder="1"/>
    <xf numFmtId="14" fontId="0" fillId="0" borderId="2" xfId="0" applyNumberFormat="1" applyBorder="1"/>
    <xf numFmtId="0" fontId="11" fillId="0" borderId="0" xfId="0" applyFont="1"/>
    <xf numFmtId="14" fontId="0" fillId="8" borderId="11" xfId="0" applyNumberFormat="1" applyFill="1" applyBorder="1"/>
    <xf numFmtId="14" fontId="0" fillId="8" borderId="12" xfId="0" applyNumberFormat="1" applyFill="1" applyBorder="1"/>
    <xf numFmtId="14" fontId="0" fillId="8" borderId="20" xfId="0" applyNumberFormat="1" applyFill="1" applyBorder="1"/>
    <xf numFmtId="14" fontId="0" fillId="8" borderId="21" xfId="0" applyNumberFormat="1" applyFill="1" applyBorder="1"/>
    <xf numFmtId="165" fontId="0" fillId="7" borderId="26" xfId="0" applyNumberFormat="1" applyFill="1" applyBorder="1"/>
    <xf numFmtId="14" fontId="0" fillId="8" borderId="10" xfId="0" applyNumberFormat="1" applyFill="1" applyBorder="1"/>
    <xf numFmtId="14" fontId="0" fillId="8" borderId="19" xfId="0" applyNumberFormat="1" applyFill="1" applyBorder="1"/>
    <xf numFmtId="14" fontId="0" fillId="10" borderId="5" xfId="0" applyNumberFormat="1" applyFill="1" applyBorder="1"/>
    <xf numFmtId="0" fontId="5" fillId="0" borderId="27" xfId="0" applyFont="1" applyBorder="1"/>
    <xf numFmtId="0" fontId="0" fillId="0" borderId="27" xfId="0" applyBorder="1"/>
    <xf numFmtId="0" fontId="0" fillId="0" borderId="28" xfId="0" applyBorder="1"/>
    <xf numFmtId="14" fontId="0" fillId="8" borderId="0" xfId="0" applyNumberFormat="1" applyFill="1"/>
    <xf numFmtId="0" fontId="13" fillId="0" borderId="0" xfId="0" applyFont="1"/>
    <xf numFmtId="0" fontId="0" fillId="0" borderId="0" xfId="0" applyAlignment="1">
      <alignment horizontal="center"/>
    </xf>
    <xf numFmtId="0" fontId="0" fillId="0" borderId="0" xfId="0" applyAlignment="1">
      <alignment vertical="center"/>
    </xf>
    <xf numFmtId="0" fontId="0" fillId="0" borderId="29" xfId="0" applyBorder="1"/>
    <xf numFmtId="14" fontId="0" fillId="0" borderId="0" xfId="0" applyNumberFormat="1" applyAlignment="1">
      <alignment horizontal="center"/>
    </xf>
    <xf numFmtId="17" fontId="0" fillId="3" borderId="10" xfId="0" applyNumberFormat="1" applyFill="1" applyBorder="1"/>
    <xf numFmtId="17" fontId="0" fillId="3" borderId="11" xfId="0" applyNumberFormat="1" applyFill="1" applyBorder="1"/>
    <xf numFmtId="17" fontId="0" fillId="3" borderId="12" xfId="0" applyNumberFormat="1" applyFill="1" applyBorder="1"/>
    <xf numFmtId="14" fontId="0" fillId="0" borderId="4" xfId="0" applyNumberFormat="1" applyBorder="1" applyAlignment="1">
      <alignment horizontal="center"/>
    </xf>
    <xf numFmtId="14" fontId="0" fillId="0" borderId="5" xfId="0" applyNumberFormat="1" applyBorder="1" applyAlignment="1">
      <alignment horizontal="center"/>
    </xf>
    <xf numFmtId="14" fontId="0" fillId="0" borderId="6" xfId="0" applyNumberFormat="1" applyBorder="1" applyAlignment="1">
      <alignment horizontal="center"/>
    </xf>
    <xf numFmtId="165" fontId="0" fillId="0" borderId="29" xfId="1" applyNumberFormat="1" applyFont="1" applyBorder="1" applyAlignment="1">
      <alignment horizontal="center"/>
    </xf>
    <xf numFmtId="164" fontId="0" fillId="0" borderId="29" xfId="1" applyFont="1" applyBorder="1" applyAlignment="1">
      <alignment horizontal="center"/>
    </xf>
    <xf numFmtId="17" fontId="0" fillId="7" borderId="10" xfId="0" applyNumberFormat="1" applyFill="1" applyBorder="1"/>
    <xf numFmtId="17" fontId="0" fillId="7" borderId="0" xfId="0" applyNumberFormat="1" applyFill="1"/>
    <xf numFmtId="17" fontId="0" fillId="7" borderId="11" xfId="0" applyNumberFormat="1" applyFill="1" applyBorder="1"/>
    <xf numFmtId="17" fontId="0" fillId="7" borderId="15" xfId="0" applyNumberFormat="1" applyFill="1" applyBorder="1"/>
    <xf numFmtId="17" fontId="0" fillId="10" borderId="4" xfId="0" applyNumberFormat="1" applyFill="1" applyBorder="1"/>
    <xf numFmtId="17" fontId="0" fillId="10" borderId="5" xfId="0" applyNumberFormat="1" applyFill="1" applyBorder="1"/>
    <xf numFmtId="17" fontId="0" fillId="5" borderId="10" xfId="0" applyNumberFormat="1" applyFill="1" applyBorder="1"/>
    <xf numFmtId="17" fontId="0" fillId="5" borderId="11" xfId="0" applyNumberFormat="1" applyFill="1" applyBorder="1"/>
    <xf numFmtId="17" fontId="0" fillId="5" borderId="12" xfId="0" applyNumberFormat="1" applyFill="1" applyBorder="1"/>
    <xf numFmtId="0" fontId="0" fillId="0" borderId="0" xfId="1" quotePrefix="1" applyNumberFormat="1" applyFont="1" applyBorder="1" applyAlignment="1"/>
    <xf numFmtId="0" fontId="0" fillId="0" borderId="32" xfId="0" applyBorder="1"/>
    <xf numFmtId="0" fontId="0" fillId="0" borderId="33" xfId="0"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xf numFmtId="0" fontId="0" fillId="0" borderId="39" xfId="0" applyBorder="1"/>
    <xf numFmtId="0" fontId="0" fillId="0" borderId="4" xfId="0" applyBorder="1" applyAlignment="1">
      <alignment horizontal="center"/>
    </xf>
    <xf numFmtId="0" fontId="0" fillId="0" borderId="5" xfId="0" applyBorder="1" applyAlignment="1">
      <alignment horizontal="center"/>
    </xf>
    <xf numFmtId="0" fontId="0" fillId="0" borderId="13"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164" fontId="0" fillId="0" borderId="1" xfId="1" applyFont="1" applyBorder="1"/>
    <xf numFmtId="0" fontId="0" fillId="0" borderId="40" xfId="0" applyBorder="1"/>
    <xf numFmtId="0" fontId="0" fillId="0" borderId="41" xfId="0" applyBorder="1"/>
    <xf numFmtId="0" fontId="0" fillId="0" borderId="42" xfId="0" applyBorder="1"/>
    <xf numFmtId="0" fontId="15" fillId="11" borderId="41" xfId="0" applyFont="1" applyFill="1" applyBorder="1"/>
    <xf numFmtId="0" fontId="5" fillId="9" borderId="0" xfId="0" applyFont="1" applyFill="1" applyAlignment="1">
      <alignment horizontal="center"/>
    </xf>
    <xf numFmtId="0" fontId="16" fillId="11" borderId="40" xfId="0" applyFont="1" applyFill="1" applyBorder="1"/>
    <xf numFmtId="0" fontId="7" fillId="0" borderId="0" xfId="0" applyFont="1"/>
    <xf numFmtId="0" fontId="17" fillId="0" borderId="0" xfId="0" applyFont="1"/>
    <xf numFmtId="0" fontId="5" fillId="0" borderId="43" xfId="0" applyFont="1" applyBorder="1"/>
    <xf numFmtId="0" fontId="0" fillId="0" borderId="31" xfId="0" applyBorder="1"/>
    <xf numFmtId="0" fontId="5" fillId="0" borderId="29" xfId="0" applyFont="1" applyBorder="1"/>
    <xf numFmtId="0" fontId="0" fillId="0" borderId="29" xfId="0" applyBorder="1" applyAlignment="1">
      <alignment wrapText="1"/>
    </xf>
    <xf numFmtId="14" fontId="0" fillId="3" borderId="15" xfId="0" applyNumberFormat="1" applyFill="1" applyBorder="1"/>
    <xf numFmtId="14" fontId="0" fillId="3" borderId="26" xfId="0" applyNumberFormat="1" applyFill="1" applyBorder="1"/>
    <xf numFmtId="14" fontId="0" fillId="3" borderId="47" xfId="0" applyNumberFormat="1" applyFill="1" applyBorder="1"/>
    <xf numFmtId="14" fontId="0" fillId="3" borderId="48" xfId="0" applyNumberFormat="1" applyFill="1" applyBorder="1"/>
    <xf numFmtId="14" fontId="0" fillId="3" borderId="49" xfId="0" applyNumberFormat="1" applyFill="1" applyBorder="1"/>
    <xf numFmtId="14" fontId="0" fillId="3" borderId="50" xfId="0" applyNumberFormat="1" applyFill="1" applyBorder="1"/>
    <xf numFmtId="14" fontId="0" fillId="0" borderId="35" xfId="0" applyNumberFormat="1" applyBorder="1"/>
    <xf numFmtId="14" fontId="0" fillId="0" borderId="36" xfId="0" applyNumberFormat="1" applyBorder="1"/>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0" fillId="0" borderId="54" xfId="0" applyBorder="1" applyAlignment="1">
      <alignment horizontal="center"/>
    </xf>
    <xf numFmtId="0" fontId="0" fillId="0" borderId="55" xfId="0" applyBorder="1"/>
    <xf numFmtId="165" fontId="0" fillId="0" borderId="30" xfId="1" applyNumberFormat="1" applyFont="1" applyBorder="1" applyAlignment="1">
      <alignment horizontal="center"/>
    </xf>
    <xf numFmtId="164" fontId="0" fillId="0" borderId="30" xfId="1" applyFont="1" applyBorder="1" applyAlignment="1">
      <alignment horizontal="center"/>
    </xf>
    <xf numFmtId="0" fontId="5" fillId="0" borderId="30" xfId="0" applyFont="1" applyBorder="1"/>
    <xf numFmtId="0" fontId="0" fillId="0" borderId="56" xfId="0" applyBorder="1"/>
    <xf numFmtId="164" fontId="0" fillId="0" borderId="29" xfId="0" applyNumberFormat="1" applyBorder="1"/>
    <xf numFmtId="0" fontId="0" fillId="0" borderId="57" xfId="0" applyBorder="1"/>
    <xf numFmtId="17" fontId="0" fillId="10" borderId="10" xfId="0" applyNumberFormat="1" applyFill="1" applyBorder="1"/>
    <xf numFmtId="17" fontId="0" fillId="10" borderId="11" xfId="0" applyNumberFormat="1" applyFill="1" applyBorder="1"/>
    <xf numFmtId="17" fontId="0" fillId="10" borderId="12" xfId="0" applyNumberFormat="1" applyFill="1" applyBorder="1"/>
    <xf numFmtId="14" fontId="0" fillId="10" borderId="11" xfId="0" applyNumberFormat="1" applyFill="1" applyBorder="1"/>
    <xf numFmtId="14" fontId="0" fillId="10" borderId="10" xfId="0" applyNumberFormat="1" applyFill="1" applyBorder="1"/>
    <xf numFmtId="14" fontId="0" fillId="10" borderId="12" xfId="0" applyNumberFormat="1" applyFill="1" applyBorder="1"/>
    <xf numFmtId="0" fontId="0" fillId="0" borderId="58" xfId="0" applyBorder="1"/>
    <xf numFmtId="0" fontId="19" fillId="8" borderId="41" xfId="0" applyFont="1" applyFill="1" applyBorder="1" applyAlignment="1">
      <alignment horizontal="center"/>
    </xf>
    <xf numFmtId="0" fontId="19" fillId="8" borderId="42" xfId="0" applyFont="1" applyFill="1" applyBorder="1" applyAlignment="1">
      <alignment horizontal="center"/>
    </xf>
    <xf numFmtId="0" fontId="16" fillId="12" borderId="40" xfId="0" applyFont="1" applyFill="1" applyBorder="1"/>
    <xf numFmtId="0" fontId="15" fillId="12" borderId="41" xfId="0" applyFont="1" applyFill="1" applyBorder="1"/>
    <xf numFmtId="17" fontId="0" fillId="13" borderId="10" xfId="0" applyNumberFormat="1" applyFill="1" applyBorder="1"/>
    <xf numFmtId="17" fontId="0" fillId="13" borderId="11" xfId="0" applyNumberFormat="1" applyFill="1" applyBorder="1"/>
    <xf numFmtId="17" fontId="0" fillId="13" borderId="12" xfId="0" applyNumberFormat="1" applyFill="1" applyBorder="1"/>
    <xf numFmtId="17" fontId="0" fillId="13" borderId="4" xfId="0" applyNumberFormat="1" applyFill="1" applyBorder="1"/>
    <xf numFmtId="17" fontId="0" fillId="13" borderId="5" xfId="0" applyNumberFormat="1" applyFill="1" applyBorder="1"/>
    <xf numFmtId="0" fontId="5" fillId="0" borderId="59" xfId="0" applyFont="1" applyBorder="1"/>
    <xf numFmtId="165" fontId="1" fillId="2" borderId="0" xfId="1" applyNumberFormat="1" applyFont="1" applyFill="1"/>
    <xf numFmtId="0" fontId="0" fillId="0" borderId="60" xfId="0" applyBorder="1"/>
    <xf numFmtId="14" fontId="0" fillId="7" borderId="61" xfId="0" applyNumberFormat="1" applyFill="1" applyBorder="1"/>
    <xf numFmtId="165" fontId="0" fillId="7" borderId="62" xfId="0" applyNumberFormat="1" applyFill="1" applyBorder="1"/>
    <xf numFmtId="0" fontId="21" fillId="0" borderId="0" xfId="0" applyFont="1"/>
    <xf numFmtId="0" fontId="22" fillId="0" borderId="0" xfId="0" applyFont="1"/>
    <xf numFmtId="14" fontId="4" fillId="0" borderId="0" xfId="0" applyNumberFormat="1" applyFont="1"/>
    <xf numFmtId="14" fontId="21" fillId="0" borderId="0" xfId="0" applyNumberFormat="1" applyFont="1"/>
    <xf numFmtId="0" fontId="23" fillId="0" borderId="0" xfId="0" applyFont="1" applyAlignment="1">
      <alignment horizontal="center" vertical="top"/>
    </xf>
    <xf numFmtId="0" fontId="24" fillId="0" borderId="0" xfId="0" applyFont="1" applyAlignment="1">
      <alignment horizontal="left" vertical="top" wrapText="1"/>
    </xf>
    <xf numFmtId="0" fontId="23" fillId="0" borderId="0" xfId="0" applyFont="1" applyAlignment="1">
      <alignment vertical="top" wrapText="1"/>
    </xf>
    <xf numFmtId="0" fontId="20" fillId="0" borderId="0" xfId="0" applyFont="1" applyAlignment="1">
      <alignment vertical="center"/>
    </xf>
    <xf numFmtId="0" fontId="27" fillId="0" borderId="27" xfId="0" applyFont="1" applyBorder="1" applyAlignment="1">
      <alignment vertical="top" wrapText="1"/>
    </xf>
    <xf numFmtId="0" fontId="27" fillId="0" borderId="68" xfId="0" applyFont="1" applyBorder="1" applyAlignment="1">
      <alignment vertical="top" wrapText="1"/>
    </xf>
    <xf numFmtId="0" fontId="27" fillId="0" borderId="0" xfId="0" applyFont="1" applyAlignment="1">
      <alignment horizontal="center" vertical="top"/>
    </xf>
    <xf numFmtId="0" fontId="26" fillId="0" borderId="0" xfId="0" applyFont="1" applyAlignment="1">
      <alignment horizontal="left" vertical="top" wrapText="1"/>
    </xf>
    <xf numFmtId="0" fontId="27" fillId="0" borderId="0" xfId="0" applyFont="1" applyAlignment="1">
      <alignment vertical="top" wrapText="1"/>
    </xf>
    <xf numFmtId="0" fontId="27" fillId="0" borderId="31" xfId="0" applyFont="1" applyBorder="1" applyAlignment="1">
      <alignment vertical="top" wrapText="1"/>
    </xf>
    <xf numFmtId="0" fontId="27" fillId="0" borderId="72" xfId="0" applyFont="1" applyBorder="1" applyAlignment="1">
      <alignment vertical="top" wrapText="1"/>
    </xf>
    <xf numFmtId="0" fontId="27" fillId="0" borderId="76" xfId="0" applyFont="1" applyBorder="1" applyAlignment="1">
      <alignment vertical="top" wrapText="1"/>
    </xf>
    <xf numFmtId="0" fontId="26" fillId="13" borderId="63" xfId="0" applyFont="1" applyFill="1" applyBorder="1" applyAlignment="1">
      <alignment horizontal="left" vertical="top" wrapText="1"/>
    </xf>
    <xf numFmtId="0" fontId="26" fillId="13" borderId="69" xfId="0" applyFont="1" applyFill="1" applyBorder="1" applyAlignment="1">
      <alignment horizontal="center" vertical="top"/>
    </xf>
    <xf numFmtId="0" fontId="27" fillId="0" borderId="63" xfId="0" applyFont="1" applyBorder="1" applyAlignment="1">
      <alignment vertical="top" wrapText="1"/>
    </xf>
    <xf numFmtId="0" fontId="27" fillId="0" borderId="79" xfId="0" applyFont="1" applyBorder="1" applyAlignment="1">
      <alignment vertical="top" wrapText="1"/>
    </xf>
    <xf numFmtId="0" fontId="1" fillId="14" borderId="0" xfId="0" applyFont="1" applyFill="1"/>
    <xf numFmtId="14" fontId="1" fillId="14" borderId="0" xfId="0" applyNumberFormat="1" applyFont="1" applyFill="1"/>
    <xf numFmtId="0" fontId="8" fillId="14" borderId="0" xfId="0" applyFont="1" applyFill="1" applyAlignment="1">
      <alignment horizontal="center" vertical="center" wrapText="1"/>
    </xf>
    <xf numFmtId="0" fontId="8" fillId="14" borderId="0" xfId="0" applyFont="1" applyFill="1" applyAlignment="1">
      <alignment horizontal="center" vertical="center"/>
    </xf>
    <xf numFmtId="0" fontId="20" fillId="0" borderId="0" xfId="0" applyFont="1" applyAlignment="1">
      <alignment horizontal="center" vertical="center"/>
    </xf>
    <xf numFmtId="14" fontId="20" fillId="0" borderId="0" xfId="0" applyNumberFormat="1" applyFont="1" applyAlignment="1">
      <alignment horizontal="center" vertical="center"/>
    </xf>
    <xf numFmtId="0" fontId="18" fillId="2" borderId="44" xfId="0" applyFont="1" applyFill="1" applyBorder="1" applyAlignment="1">
      <alignment horizontal="center"/>
    </xf>
    <xf numFmtId="0" fontId="18" fillId="2" borderId="45" xfId="0" applyFont="1" applyFill="1" applyBorder="1" applyAlignment="1">
      <alignment horizontal="center"/>
    </xf>
    <xf numFmtId="0" fontId="18" fillId="2" borderId="46" xfId="0" applyFont="1" applyFill="1" applyBorder="1" applyAlignment="1">
      <alignment horizontal="center"/>
    </xf>
    <xf numFmtId="0" fontId="8" fillId="2" borderId="1" xfId="0" applyFont="1" applyFill="1" applyBorder="1" applyAlignment="1">
      <alignment horizontal="center"/>
    </xf>
    <xf numFmtId="0" fontId="8" fillId="2" borderId="2" xfId="0" applyFont="1" applyFill="1" applyBorder="1" applyAlignment="1">
      <alignment horizontal="center"/>
    </xf>
    <xf numFmtId="0" fontId="8" fillId="2" borderId="3" xfId="0" applyFont="1" applyFill="1" applyBorder="1" applyAlignment="1">
      <alignment horizontal="center"/>
    </xf>
    <xf numFmtId="0" fontId="8" fillId="4" borderId="1" xfId="0" applyFont="1" applyFill="1" applyBorder="1" applyAlignment="1">
      <alignment horizontal="center"/>
    </xf>
    <xf numFmtId="0" fontId="8" fillId="4" borderId="2" xfId="0" applyFont="1" applyFill="1" applyBorder="1" applyAlignment="1">
      <alignment horizontal="center"/>
    </xf>
    <xf numFmtId="0" fontId="8" fillId="4" borderId="3" xfId="0" applyFont="1" applyFill="1" applyBorder="1" applyAlignment="1">
      <alignment horizontal="center"/>
    </xf>
    <xf numFmtId="0" fontId="8" fillId="6" borderId="1" xfId="0" applyFont="1" applyFill="1" applyBorder="1" applyAlignment="1">
      <alignment horizontal="center"/>
    </xf>
    <xf numFmtId="0" fontId="8" fillId="6" borderId="2" xfId="0" applyFont="1" applyFill="1" applyBorder="1" applyAlignment="1">
      <alignment horizontal="center"/>
    </xf>
    <xf numFmtId="0" fontId="8" fillId="6" borderId="3" xfId="0" applyFont="1" applyFill="1" applyBorder="1" applyAlignment="1">
      <alignment horizontal="center"/>
    </xf>
    <xf numFmtId="0" fontId="10" fillId="2" borderId="1" xfId="0" applyFont="1" applyFill="1" applyBorder="1" applyAlignment="1">
      <alignment horizontal="center"/>
    </xf>
    <xf numFmtId="0" fontId="10" fillId="2" borderId="2" xfId="0" applyFont="1" applyFill="1" applyBorder="1" applyAlignment="1">
      <alignment horizontal="center"/>
    </xf>
    <xf numFmtId="0" fontId="10" fillId="2" borderId="3" xfId="0" applyFont="1" applyFill="1" applyBorder="1" applyAlignment="1">
      <alignment horizontal="center"/>
    </xf>
    <xf numFmtId="165" fontId="0" fillId="7" borderId="22" xfId="0" applyNumberFormat="1" applyFill="1" applyBorder="1" applyAlignment="1">
      <alignment horizontal="center"/>
    </xf>
    <xf numFmtId="165" fontId="0" fillId="7" borderId="23" xfId="0" applyNumberFormat="1" applyFill="1" applyBorder="1" applyAlignment="1">
      <alignment horizontal="center"/>
    </xf>
    <xf numFmtId="165" fontId="0" fillId="7" borderId="24" xfId="0" applyNumberFormat="1" applyFill="1" applyBorder="1" applyAlignment="1">
      <alignment horizontal="center" wrapText="1"/>
    </xf>
    <xf numFmtId="165" fontId="0" fillId="7" borderId="25" xfId="0" applyNumberFormat="1" applyFill="1" applyBorder="1" applyAlignment="1">
      <alignment horizontal="center" wrapText="1"/>
    </xf>
    <xf numFmtId="0" fontId="8" fillId="6" borderId="4" xfId="0" applyFont="1" applyFill="1" applyBorder="1" applyAlignment="1">
      <alignment horizontal="center"/>
    </xf>
    <xf numFmtId="0" fontId="8" fillId="6" borderId="5" xfId="0" applyFont="1" applyFill="1" applyBorder="1" applyAlignment="1">
      <alignment horizontal="center"/>
    </xf>
    <xf numFmtId="0" fontId="8" fillId="9" borderId="7" xfId="0" applyFont="1" applyFill="1" applyBorder="1" applyAlignment="1">
      <alignment horizontal="center"/>
    </xf>
    <xf numFmtId="0" fontId="8" fillId="9" borderId="8" xfId="0" applyFont="1" applyFill="1" applyBorder="1" applyAlignment="1">
      <alignment horizontal="center"/>
    </xf>
    <xf numFmtId="0" fontId="8" fillId="9" borderId="9" xfId="0" applyFont="1" applyFill="1" applyBorder="1" applyAlignment="1">
      <alignment horizontal="center"/>
    </xf>
    <xf numFmtId="0" fontId="14" fillId="8" borderId="40" xfId="0" applyFont="1" applyFill="1" applyBorder="1" applyAlignment="1">
      <alignment horizontal="center"/>
    </xf>
    <xf numFmtId="0" fontId="14" fillId="8" borderId="41" xfId="0" applyFont="1" applyFill="1" applyBorder="1" applyAlignment="1">
      <alignment horizontal="center"/>
    </xf>
    <xf numFmtId="0" fontId="19" fillId="8" borderId="41" xfId="0" applyFont="1" applyFill="1" applyBorder="1" applyAlignment="1">
      <alignment horizontal="center"/>
    </xf>
    <xf numFmtId="0" fontId="8" fillId="2" borderId="32" xfId="0" applyFont="1" applyFill="1" applyBorder="1" applyAlignment="1">
      <alignment horizontal="center"/>
    </xf>
    <xf numFmtId="0" fontId="8" fillId="2" borderId="33" xfId="0" applyFont="1" applyFill="1" applyBorder="1" applyAlignment="1">
      <alignment horizontal="center"/>
    </xf>
    <xf numFmtId="0" fontId="8" fillId="2" borderId="34" xfId="0" applyFont="1" applyFill="1" applyBorder="1" applyAlignment="1">
      <alignment horizontal="center"/>
    </xf>
    <xf numFmtId="0" fontId="8" fillId="7" borderId="7" xfId="0" applyFont="1" applyFill="1" applyBorder="1" applyAlignment="1">
      <alignment horizontal="center"/>
    </xf>
    <xf numFmtId="0" fontId="8" fillId="7" borderId="8" xfId="0" applyFont="1" applyFill="1" applyBorder="1" applyAlignment="1">
      <alignment horizontal="center"/>
    </xf>
    <xf numFmtId="0" fontId="8" fillId="7" borderId="9" xfId="0" applyFont="1" applyFill="1" applyBorder="1" applyAlignment="1">
      <alignment horizontal="center"/>
    </xf>
    <xf numFmtId="0" fontId="25" fillId="14" borderId="32" xfId="0" applyFont="1" applyFill="1" applyBorder="1" applyAlignment="1">
      <alignment horizontal="center" vertical="center"/>
    </xf>
    <xf numFmtId="0" fontId="25" fillId="14" borderId="33" xfId="0" applyFont="1" applyFill="1" applyBorder="1" applyAlignment="1">
      <alignment horizontal="center" vertical="center"/>
    </xf>
    <xf numFmtId="0" fontId="25" fillId="14" borderId="34" xfId="0" applyFont="1" applyFill="1" applyBorder="1" applyAlignment="1">
      <alignment horizontal="center" vertical="center"/>
    </xf>
    <xf numFmtId="0" fontId="26" fillId="13" borderId="71" xfId="0" applyFont="1" applyFill="1" applyBorder="1" applyAlignment="1">
      <alignment horizontal="center" vertical="top"/>
    </xf>
    <xf numFmtId="0" fontId="26" fillId="13" borderId="73" xfId="0" applyFont="1" applyFill="1" applyBorder="1" applyAlignment="1">
      <alignment horizontal="center" vertical="top"/>
    </xf>
    <xf numFmtId="0" fontId="26" fillId="13" borderId="74" xfId="0" applyFont="1" applyFill="1" applyBorder="1" applyAlignment="1">
      <alignment horizontal="center" vertical="top"/>
    </xf>
    <xf numFmtId="0" fontId="26" fillId="13" borderId="63" xfId="0" applyFont="1" applyFill="1" applyBorder="1" applyAlignment="1">
      <alignment horizontal="left" vertical="top" wrapText="1"/>
    </xf>
    <xf numFmtId="0" fontId="26" fillId="13" borderId="65" xfId="0" applyFont="1" applyFill="1" applyBorder="1" applyAlignment="1">
      <alignment horizontal="left" vertical="top" wrapText="1"/>
    </xf>
    <xf numFmtId="0" fontId="26" fillId="13" borderId="75" xfId="0" applyFont="1" applyFill="1" applyBorder="1" applyAlignment="1">
      <alignment horizontal="left" vertical="top" wrapText="1"/>
    </xf>
    <xf numFmtId="0" fontId="25" fillId="14" borderId="4" xfId="0" applyFont="1" applyFill="1" applyBorder="1" applyAlignment="1">
      <alignment horizontal="center" vertical="center"/>
    </xf>
    <xf numFmtId="0" fontId="25" fillId="14" borderId="5" xfId="0" applyFont="1" applyFill="1" applyBorder="1" applyAlignment="1">
      <alignment horizontal="center" vertical="center"/>
    </xf>
    <xf numFmtId="0" fontId="26" fillId="13" borderId="77" xfId="0" applyFont="1" applyFill="1" applyBorder="1" applyAlignment="1">
      <alignment horizontal="center" vertical="top"/>
    </xf>
    <xf numFmtId="0" fontId="26" fillId="13" borderId="80" xfId="0" applyFont="1" applyFill="1" applyBorder="1" applyAlignment="1">
      <alignment horizontal="center" vertical="top"/>
    </xf>
    <xf numFmtId="0" fontId="26" fillId="13" borderId="81" xfId="0" applyFont="1" applyFill="1" applyBorder="1" applyAlignment="1">
      <alignment horizontal="center" vertical="top"/>
    </xf>
    <xf numFmtId="0" fontId="26" fillId="13" borderId="78" xfId="0" applyFont="1" applyFill="1" applyBorder="1" applyAlignment="1">
      <alignment horizontal="left" vertical="top" wrapText="1"/>
    </xf>
    <xf numFmtId="0" fontId="26" fillId="13" borderId="70" xfId="0" applyFont="1" applyFill="1" applyBorder="1" applyAlignment="1">
      <alignment horizontal="center" vertical="top"/>
    </xf>
    <xf numFmtId="0" fontId="26" fillId="13" borderId="64" xfId="0" applyFont="1" applyFill="1" applyBorder="1" applyAlignment="1">
      <alignment horizontal="center" vertical="top"/>
    </xf>
    <xf numFmtId="0" fontId="26" fillId="13" borderId="66" xfId="0" applyFont="1" applyFill="1" applyBorder="1" applyAlignment="1">
      <alignment horizontal="center" vertical="top"/>
    </xf>
    <xf numFmtId="0" fontId="26" fillId="13" borderId="67" xfId="0" applyFont="1" applyFill="1" applyBorder="1" applyAlignment="1">
      <alignment horizontal="left" vertical="top" wrapText="1"/>
    </xf>
    <xf numFmtId="0" fontId="22" fillId="0" borderId="0" xfId="0" applyFont="1"/>
    <xf numFmtId="0" fontId="21" fillId="0" borderId="0" xfId="0" applyFont="1"/>
    <xf numFmtId="14" fontId="21" fillId="0" borderId="0" xfId="0" applyNumberFormat="1" applyFont="1"/>
  </cellXfs>
  <cellStyles count="2">
    <cellStyle name="Comma" xfId="1" builtinId="3"/>
    <cellStyle name="Normal" xfId="0" builtinId="0"/>
  </cellStyles>
  <dxfs count="0"/>
  <tableStyles count="0" defaultTableStyle="TableStyleMedium2" defaultPivotStyle="PivotStyleLight16"/>
  <colors>
    <mruColors>
      <color rgb="FF016B6E"/>
      <color rgb="FF44415D"/>
      <color rgb="FFF16045"/>
      <color rgb="FF97D3B9"/>
      <color rgb="FFB3AE7A"/>
      <color rgb="FFA12A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'Data Table Volumes'!$B$9</c:f>
              <c:strCache>
                <c:ptCount val="1"/>
                <c:pt idx="0">
                  <c:v>New</c:v>
                </c:pt>
              </c:strCache>
            </c:strRef>
          </c:tx>
          <c:spPr>
            <a:solidFill>
              <a:srgbClr val="016B6E"/>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Volumes'!$C$6:$N$6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Volumes'!$C$9:$N$9</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45F-B448-86FE-524643CB3950}"/>
            </c:ext>
          </c:extLst>
        </c:ser>
        <c:ser>
          <c:idx val="1"/>
          <c:order val="1"/>
          <c:tx>
            <c:strRef>
              <c:f>'Data Table Volumes'!$B$10</c:f>
              <c:strCache>
                <c:ptCount val="1"/>
                <c:pt idx="0">
                  <c:v>Renewal</c:v>
                </c:pt>
              </c:strCache>
            </c:strRef>
          </c:tx>
          <c:spPr>
            <a:solidFill>
              <a:srgbClr val="F1604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Volumes'!$C$6:$N$6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Volumes'!$C$10:$N$10</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845F-B448-86FE-524643CB3950}"/>
            </c:ext>
          </c:extLst>
        </c:ser>
        <c:ser>
          <c:idx val="2"/>
          <c:order val="2"/>
          <c:tx>
            <c:strRef>
              <c:f>'Data Table Volumes'!$B$11</c:f>
              <c:strCache>
                <c:ptCount val="1"/>
                <c:pt idx="0">
                  <c:v>Re-Issue</c:v>
                </c:pt>
              </c:strCache>
            </c:strRef>
          </c:tx>
          <c:spPr>
            <a:solidFill>
              <a:srgbClr val="44415D"/>
            </a:solidFill>
            <a:ln>
              <a:noFill/>
            </a:ln>
            <a:effectLst/>
          </c:spPr>
          <c:invertIfNegative val="0"/>
          <c:cat>
            <c:numRef>
              <c:f>'Data Table Volumes'!$C$6:$N$6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Volumes'!$C$11:$N$11</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845F-B448-86FE-524643CB3950}"/>
            </c:ext>
          </c:extLst>
        </c:ser>
        <c:ser>
          <c:idx val="3"/>
          <c:order val="3"/>
          <c:tx>
            <c:strRef>
              <c:f>'Data Table Volumes'!$B$12</c:f>
              <c:strCache>
                <c:ptCount val="1"/>
                <c:pt idx="0">
                  <c:v>Reprint</c:v>
                </c:pt>
              </c:strCache>
            </c:strRef>
          </c:tx>
          <c:spPr>
            <a:solidFill>
              <a:srgbClr val="A12A1D"/>
            </a:solidFill>
            <a:ln>
              <a:noFill/>
            </a:ln>
            <a:effectLst/>
          </c:spPr>
          <c:invertIfNegative val="0"/>
          <c:cat>
            <c:numRef>
              <c:f>'Data Table Volumes'!$C$6:$N$6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Volumes'!$C$12:$N$12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845F-B448-86FE-524643CB3950}"/>
            </c:ext>
          </c:extLst>
        </c:ser>
        <c:ser>
          <c:idx val="4"/>
          <c:order val="4"/>
          <c:tx>
            <c:strRef>
              <c:f>'Data Table Volumes'!$B$13</c:f>
              <c:strCache>
                <c:ptCount val="1"/>
                <c:pt idx="0">
                  <c:v>Modification</c:v>
                </c:pt>
              </c:strCache>
            </c:strRef>
          </c:tx>
          <c:spPr>
            <a:solidFill>
              <a:srgbClr val="B3AE7A"/>
            </a:solidFill>
            <a:ln>
              <a:noFill/>
            </a:ln>
            <a:effectLst/>
          </c:spPr>
          <c:invertIfNegative val="0"/>
          <c:cat>
            <c:numRef>
              <c:f>'Data Table Volumes'!$C$6:$N$6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Volumes'!$C$13:$N$13</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4-845F-B448-86FE-524643CB3950}"/>
            </c:ext>
          </c:extLst>
        </c:ser>
        <c:dLbls>
          <c:showLegendKey val="0"/>
          <c:showVal val="0"/>
          <c:showCatName val="0"/>
          <c:showSerName val="0"/>
          <c:showPercent val="0"/>
          <c:showBubbleSize val="0"/>
        </c:dLbls>
        <c:gapWidth val="150"/>
        <c:overlap val="100"/>
        <c:axId val="1671836767"/>
        <c:axId val="968434095"/>
      </c:barChart>
      <c:dateAx>
        <c:axId val="1671836767"/>
        <c:scaling>
          <c:orientation val="minMax"/>
        </c:scaling>
        <c:delete val="0"/>
        <c:axPos val="b"/>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968434095"/>
        <c:crosses val="autoZero"/>
        <c:auto val="1"/>
        <c:lblOffset val="100"/>
        <c:baseTimeUnit val="months"/>
      </c:dateAx>
      <c:valAx>
        <c:axId val="968434095"/>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 of New Applications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18367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'Data Table Volumes'!$B$9</c:f>
              <c:strCache>
                <c:ptCount val="1"/>
                <c:pt idx="0">
                  <c:v>New</c:v>
                </c:pt>
              </c:strCache>
            </c:strRef>
          </c:tx>
          <c:spPr>
            <a:solidFill>
              <a:srgbClr val="016B6E"/>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Volumes'!$P$6:$S$6</c:f>
              <c:numCache>
                <c:formatCode>m/d/yyyy</c:formatCode>
                <c:ptCount val="4"/>
                <c:pt idx="0">
                  <c:v>45544</c:v>
                </c:pt>
                <c:pt idx="1">
                  <c:v>45551</c:v>
                </c:pt>
                <c:pt idx="2">
                  <c:v>45558</c:v>
                </c:pt>
                <c:pt idx="3">
                  <c:v>45565</c:v>
                </c:pt>
              </c:numCache>
            </c:numRef>
          </c:cat>
          <c:val>
            <c:numRef>
              <c:f>'Data Table Volumes'!$P$9:$S$9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57F2-BE48-A827-7C4563F52A2E}"/>
            </c:ext>
          </c:extLst>
        </c:ser>
        <c:ser>
          <c:idx val="1"/>
          <c:order val="1"/>
          <c:tx>
            <c:strRef>
              <c:f>'Data Table Volumes'!$B$10</c:f>
              <c:strCache>
                <c:ptCount val="1"/>
                <c:pt idx="0">
                  <c:v>Renewal</c:v>
                </c:pt>
              </c:strCache>
            </c:strRef>
          </c:tx>
          <c:spPr>
            <a:solidFill>
              <a:srgbClr val="F1604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Volumes'!$P$6:$S$6</c:f>
              <c:numCache>
                <c:formatCode>m/d/yyyy</c:formatCode>
                <c:ptCount val="4"/>
                <c:pt idx="0">
                  <c:v>45544</c:v>
                </c:pt>
                <c:pt idx="1">
                  <c:v>45551</c:v>
                </c:pt>
                <c:pt idx="2">
                  <c:v>45558</c:v>
                </c:pt>
                <c:pt idx="3">
                  <c:v>45565</c:v>
                </c:pt>
              </c:numCache>
            </c:numRef>
          </c:cat>
          <c:val>
            <c:numRef>
              <c:f>'Data Table Volumes'!$P$10:$S$10</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57F2-BE48-A827-7C4563F52A2E}"/>
            </c:ext>
          </c:extLst>
        </c:ser>
        <c:ser>
          <c:idx val="2"/>
          <c:order val="2"/>
          <c:tx>
            <c:strRef>
              <c:f>'Data Table Volumes'!$B$11</c:f>
              <c:strCache>
                <c:ptCount val="1"/>
                <c:pt idx="0">
                  <c:v>Re-Issue</c:v>
                </c:pt>
              </c:strCache>
            </c:strRef>
          </c:tx>
          <c:spPr>
            <a:solidFill>
              <a:srgbClr val="44415D"/>
            </a:solidFill>
            <a:ln>
              <a:noFill/>
            </a:ln>
            <a:effectLst/>
          </c:spPr>
          <c:invertIfNegative val="0"/>
          <c:cat>
            <c:numRef>
              <c:f>'Data Table Volumes'!$P$6:$S$6</c:f>
              <c:numCache>
                <c:formatCode>m/d/yyyy</c:formatCode>
                <c:ptCount val="4"/>
                <c:pt idx="0">
                  <c:v>45544</c:v>
                </c:pt>
                <c:pt idx="1">
                  <c:v>45551</c:v>
                </c:pt>
                <c:pt idx="2">
                  <c:v>45558</c:v>
                </c:pt>
                <c:pt idx="3">
                  <c:v>45565</c:v>
                </c:pt>
              </c:numCache>
            </c:numRef>
          </c:cat>
          <c:val>
            <c:numRef>
              <c:f>'Data Table Volumes'!$P$11:$S$11</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2-57F2-BE48-A827-7C4563F52A2E}"/>
            </c:ext>
          </c:extLst>
        </c:ser>
        <c:ser>
          <c:idx val="3"/>
          <c:order val="3"/>
          <c:tx>
            <c:strRef>
              <c:f>'Data Table Volumes'!$B$12</c:f>
              <c:strCache>
                <c:ptCount val="1"/>
                <c:pt idx="0">
                  <c:v>Reprint</c:v>
                </c:pt>
              </c:strCache>
            </c:strRef>
          </c:tx>
          <c:spPr>
            <a:solidFill>
              <a:srgbClr val="A12A1D"/>
            </a:solidFill>
            <a:ln>
              <a:noFill/>
            </a:ln>
            <a:effectLst/>
          </c:spPr>
          <c:invertIfNegative val="0"/>
          <c:cat>
            <c:numRef>
              <c:f>'Data Table Volumes'!$P$6:$S$6</c:f>
              <c:numCache>
                <c:formatCode>m/d/yyyy</c:formatCode>
                <c:ptCount val="4"/>
                <c:pt idx="0">
                  <c:v>45544</c:v>
                </c:pt>
                <c:pt idx="1">
                  <c:v>45551</c:v>
                </c:pt>
                <c:pt idx="2">
                  <c:v>45558</c:v>
                </c:pt>
                <c:pt idx="3">
                  <c:v>45565</c:v>
                </c:pt>
              </c:numCache>
            </c:numRef>
          </c:cat>
          <c:val>
            <c:numRef>
              <c:f>'Data Table Volumes'!$P$12:$S$12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3-57F2-BE48-A827-7C4563F52A2E}"/>
            </c:ext>
          </c:extLst>
        </c:ser>
        <c:ser>
          <c:idx val="4"/>
          <c:order val="4"/>
          <c:tx>
            <c:strRef>
              <c:f>'Data Table Volumes'!$B$13</c:f>
              <c:strCache>
                <c:ptCount val="1"/>
                <c:pt idx="0">
                  <c:v>Modification</c:v>
                </c:pt>
              </c:strCache>
            </c:strRef>
          </c:tx>
          <c:spPr>
            <a:solidFill>
              <a:srgbClr val="B3AE7A"/>
            </a:solidFill>
            <a:ln>
              <a:noFill/>
            </a:ln>
            <a:effectLst/>
          </c:spPr>
          <c:invertIfNegative val="0"/>
          <c:cat>
            <c:numRef>
              <c:f>'Data Table Volumes'!$P$6:$S$6</c:f>
              <c:numCache>
                <c:formatCode>m/d/yyyy</c:formatCode>
                <c:ptCount val="4"/>
                <c:pt idx="0">
                  <c:v>45544</c:v>
                </c:pt>
                <c:pt idx="1">
                  <c:v>45551</c:v>
                </c:pt>
                <c:pt idx="2">
                  <c:v>45558</c:v>
                </c:pt>
                <c:pt idx="3">
                  <c:v>45565</c:v>
                </c:pt>
              </c:numCache>
            </c:numRef>
          </c:cat>
          <c:val>
            <c:numRef>
              <c:f>'Data Table Volumes'!$P$13:$S$13</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4-57F2-BE48-A827-7C4563F52A2E}"/>
            </c:ext>
          </c:extLst>
        </c:ser>
        <c:dLbls>
          <c:showLegendKey val="0"/>
          <c:showVal val="0"/>
          <c:showCatName val="0"/>
          <c:showSerName val="0"/>
          <c:showPercent val="0"/>
          <c:showBubbleSize val="0"/>
        </c:dLbls>
        <c:gapWidth val="150"/>
        <c:overlap val="100"/>
        <c:axId val="1671836767"/>
        <c:axId val="968434095"/>
      </c:barChart>
      <c:catAx>
        <c:axId val="1671836767"/>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968434095"/>
        <c:crosses val="autoZero"/>
        <c:auto val="0"/>
        <c:lblAlgn val="ctr"/>
        <c:lblOffset val="100"/>
        <c:noMultiLvlLbl val="0"/>
      </c:catAx>
      <c:valAx>
        <c:axId val="968434095"/>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 of New Applications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18367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'Data Table Volumes'!$B$9</c:f>
              <c:strCache>
                <c:ptCount val="1"/>
                <c:pt idx="0">
                  <c:v>New</c:v>
                </c:pt>
              </c:strCache>
            </c:strRef>
          </c:tx>
          <c:spPr>
            <a:solidFill>
              <a:srgbClr val="016B6E"/>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Volumes'!$T$6:$AE$6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Volumes'!$T$9:$AE$9</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48F-084F-AFCC-3F1A0360B7AA}"/>
            </c:ext>
          </c:extLst>
        </c:ser>
        <c:ser>
          <c:idx val="1"/>
          <c:order val="1"/>
          <c:tx>
            <c:strRef>
              <c:f>'Data Table Volumes'!$B$10</c:f>
              <c:strCache>
                <c:ptCount val="1"/>
                <c:pt idx="0">
                  <c:v>Renewal</c:v>
                </c:pt>
              </c:strCache>
            </c:strRef>
          </c:tx>
          <c:spPr>
            <a:solidFill>
              <a:srgbClr val="F1604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Volumes'!$T$6:$AE$6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Volumes'!$T$10:$AE$10</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848F-084F-AFCC-3F1A0360B7AA}"/>
            </c:ext>
          </c:extLst>
        </c:ser>
        <c:ser>
          <c:idx val="2"/>
          <c:order val="2"/>
          <c:tx>
            <c:strRef>
              <c:f>'Data Table Volumes'!$B$11</c:f>
              <c:strCache>
                <c:ptCount val="1"/>
                <c:pt idx="0">
                  <c:v>Re-Issue</c:v>
                </c:pt>
              </c:strCache>
            </c:strRef>
          </c:tx>
          <c:spPr>
            <a:solidFill>
              <a:srgbClr val="44415D"/>
            </a:solidFill>
            <a:ln>
              <a:noFill/>
            </a:ln>
            <a:effectLst/>
          </c:spPr>
          <c:invertIfNegative val="0"/>
          <c:cat>
            <c:numRef>
              <c:f>'Data Table Volumes'!$T$6:$AE$6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Volumes'!$T$11:$AE$11</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848F-084F-AFCC-3F1A0360B7AA}"/>
            </c:ext>
          </c:extLst>
        </c:ser>
        <c:ser>
          <c:idx val="3"/>
          <c:order val="3"/>
          <c:tx>
            <c:strRef>
              <c:f>'Data Table Volumes'!$B$12</c:f>
              <c:strCache>
                <c:ptCount val="1"/>
                <c:pt idx="0">
                  <c:v>Reprint</c:v>
                </c:pt>
              </c:strCache>
            </c:strRef>
          </c:tx>
          <c:spPr>
            <a:solidFill>
              <a:srgbClr val="A12A1D"/>
            </a:solidFill>
            <a:ln>
              <a:noFill/>
            </a:ln>
            <a:effectLst/>
          </c:spPr>
          <c:invertIfNegative val="0"/>
          <c:cat>
            <c:numRef>
              <c:f>'Data Table Volumes'!$T$6:$AE$6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Volumes'!$T$12:$AE$12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848F-084F-AFCC-3F1A0360B7AA}"/>
            </c:ext>
          </c:extLst>
        </c:ser>
        <c:ser>
          <c:idx val="4"/>
          <c:order val="4"/>
          <c:tx>
            <c:strRef>
              <c:f>'Data Table Volumes'!$B$13</c:f>
              <c:strCache>
                <c:ptCount val="1"/>
                <c:pt idx="0">
                  <c:v>Modification</c:v>
                </c:pt>
              </c:strCache>
            </c:strRef>
          </c:tx>
          <c:spPr>
            <a:solidFill>
              <a:schemeClr val="accent5"/>
            </a:solidFill>
            <a:ln>
              <a:noFill/>
            </a:ln>
            <a:effectLst/>
          </c:spPr>
          <c:invertIfNegative val="0"/>
          <c:cat>
            <c:numRef>
              <c:f>'Data Table Volumes'!$T$6:$AE$6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Volumes'!$T$13:$AE$13</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4-848F-084F-AFCC-3F1A0360B7AA}"/>
            </c:ext>
          </c:extLst>
        </c:ser>
        <c:dLbls>
          <c:showLegendKey val="0"/>
          <c:showVal val="0"/>
          <c:showCatName val="0"/>
          <c:showSerName val="0"/>
          <c:showPercent val="0"/>
          <c:showBubbleSize val="0"/>
        </c:dLbls>
        <c:gapWidth val="150"/>
        <c:overlap val="100"/>
        <c:axId val="1671836767"/>
        <c:axId val="968434095"/>
      </c:barChart>
      <c:dateAx>
        <c:axId val="1671836767"/>
        <c:scaling>
          <c:orientation val="minMax"/>
        </c:scaling>
        <c:delete val="0"/>
        <c:axPos val="b"/>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968434095"/>
        <c:crosses val="autoZero"/>
        <c:auto val="1"/>
        <c:lblOffset val="100"/>
        <c:baseTimeUnit val="months"/>
      </c:dateAx>
      <c:valAx>
        <c:axId val="968434095"/>
        <c:scaling>
          <c:orientation val="minMax"/>
        </c:scaling>
        <c:delete val="0"/>
        <c:axPos val="l"/>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sz="1100"/>
                  <a:t>Number of  Applications Completed</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18367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'Data Table Volumes'!$B$9</c:f>
              <c:strCache>
                <c:ptCount val="1"/>
                <c:pt idx="0">
                  <c:v>New</c:v>
                </c:pt>
              </c:strCache>
            </c:strRef>
          </c:tx>
          <c:spPr>
            <a:solidFill>
              <a:srgbClr val="016B6E"/>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Volumes'!$AG$6:$AJ$6</c:f>
              <c:numCache>
                <c:formatCode>m/d/yyyy</c:formatCode>
                <c:ptCount val="4"/>
                <c:pt idx="0">
                  <c:v>45544</c:v>
                </c:pt>
                <c:pt idx="1">
                  <c:v>45551</c:v>
                </c:pt>
                <c:pt idx="2">
                  <c:v>45558</c:v>
                </c:pt>
                <c:pt idx="3">
                  <c:v>45565</c:v>
                </c:pt>
              </c:numCache>
            </c:numRef>
          </c:cat>
          <c:val>
            <c:numRef>
              <c:f>'Data Table Volumes'!$AG$9:$AJ$9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DD33-FE40-97D8-25479A30BFD8}"/>
            </c:ext>
          </c:extLst>
        </c:ser>
        <c:ser>
          <c:idx val="1"/>
          <c:order val="1"/>
          <c:tx>
            <c:strRef>
              <c:f>'Data Table Volumes'!$B$10</c:f>
              <c:strCache>
                <c:ptCount val="1"/>
                <c:pt idx="0">
                  <c:v>Renewal</c:v>
                </c:pt>
              </c:strCache>
            </c:strRef>
          </c:tx>
          <c:spPr>
            <a:solidFill>
              <a:srgbClr val="F1604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Volumes'!$AG$6:$AJ$6</c:f>
              <c:numCache>
                <c:formatCode>m/d/yyyy</c:formatCode>
                <c:ptCount val="4"/>
                <c:pt idx="0">
                  <c:v>45544</c:v>
                </c:pt>
                <c:pt idx="1">
                  <c:v>45551</c:v>
                </c:pt>
                <c:pt idx="2">
                  <c:v>45558</c:v>
                </c:pt>
                <c:pt idx="3">
                  <c:v>45565</c:v>
                </c:pt>
              </c:numCache>
            </c:numRef>
          </c:cat>
          <c:val>
            <c:numRef>
              <c:f>'Data Table Volumes'!$AG$10:$AJ$10</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DD33-FE40-97D8-25479A30BFD8}"/>
            </c:ext>
          </c:extLst>
        </c:ser>
        <c:ser>
          <c:idx val="2"/>
          <c:order val="2"/>
          <c:tx>
            <c:strRef>
              <c:f>'Data Table Volumes'!$B$11</c:f>
              <c:strCache>
                <c:ptCount val="1"/>
                <c:pt idx="0">
                  <c:v>Re-Issue</c:v>
                </c:pt>
              </c:strCache>
            </c:strRef>
          </c:tx>
          <c:spPr>
            <a:solidFill>
              <a:srgbClr val="44415D"/>
            </a:solidFill>
            <a:ln>
              <a:noFill/>
            </a:ln>
            <a:effectLst/>
          </c:spPr>
          <c:invertIfNegative val="0"/>
          <c:cat>
            <c:numRef>
              <c:f>'Data Table Volumes'!$AG$6:$AJ$6</c:f>
              <c:numCache>
                <c:formatCode>m/d/yyyy</c:formatCode>
                <c:ptCount val="4"/>
                <c:pt idx="0">
                  <c:v>45544</c:v>
                </c:pt>
                <c:pt idx="1">
                  <c:v>45551</c:v>
                </c:pt>
                <c:pt idx="2">
                  <c:v>45558</c:v>
                </c:pt>
                <c:pt idx="3">
                  <c:v>45565</c:v>
                </c:pt>
              </c:numCache>
            </c:numRef>
          </c:cat>
          <c:val>
            <c:numRef>
              <c:f>'Data Table Volumes'!$AG$11:$AJ$11</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2-DD33-FE40-97D8-25479A30BFD8}"/>
            </c:ext>
          </c:extLst>
        </c:ser>
        <c:ser>
          <c:idx val="3"/>
          <c:order val="3"/>
          <c:tx>
            <c:strRef>
              <c:f>'Data Table Volumes'!$B$12</c:f>
              <c:strCache>
                <c:ptCount val="1"/>
                <c:pt idx="0">
                  <c:v>Reprint</c:v>
                </c:pt>
              </c:strCache>
            </c:strRef>
          </c:tx>
          <c:spPr>
            <a:solidFill>
              <a:srgbClr val="A12A1D"/>
            </a:solidFill>
            <a:ln>
              <a:noFill/>
            </a:ln>
            <a:effectLst/>
          </c:spPr>
          <c:invertIfNegative val="0"/>
          <c:cat>
            <c:numRef>
              <c:f>'Data Table Volumes'!$AG$6:$AJ$6</c:f>
              <c:numCache>
                <c:formatCode>m/d/yyyy</c:formatCode>
                <c:ptCount val="4"/>
                <c:pt idx="0">
                  <c:v>45544</c:v>
                </c:pt>
                <c:pt idx="1">
                  <c:v>45551</c:v>
                </c:pt>
                <c:pt idx="2">
                  <c:v>45558</c:v>
                </c:pt>
                <c:pt idx="3">
                  <c:v>45565</c:v>
                </c:pt>
              </c:numCache>
            </c:numRef>
          </c:cat>
          <c:val>
            <c:numRef>
              <c:f>'Data Table Volumes'!$AG$12:$AJ$12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3-DD33-FE40-97D8-25479A30BFD8}"/>
            </c:ext>
          </c:extLst>
        </c:ser>
        <c:ser>
          <c:idx val="4"/>
          <c:order val="4"/>
          <c:tx>
            <c:strRef>
              <c:f>'Data Table Volumes'!$B$13</c:f>
              <c:strCache>
                <c:ptCount val="1"/>
                <c:pt idx="0">
                  <c:v>Modification</c:v>
                </c:pt>
              </c:strCache>
            </c:strRef>
          </c:tx>
          <c:spPr>
            <a:solidFill>
              <a:schemeClr val="accent5"/>
            </a:solidFill>
            <a:ln>
              <a:noFill/>
            </a:ln>
            <a:effectLst/>
          </c:spPr>
          <c:invertIfNegative val="0"/>
          <c:cat>
            <c:numRef>
              <c:f>'Data Table Volumes'!$AG$6:$AJ$6</c:f>
              <c:numCache>
                <c:formatCode>m/d/yyyy</c:formatCode>
                <c:ptCount val="4"/>
                <c:pt idx="0">
                  <c:v>45544</c:v>
                </c:pt>
                <c:pt idx="1">
                  <c:v>45551</c:v>
                </c:pt>
                <c:pt idx="2">
                  <c:v>45558</c:v>
                </c:pt>
                <c:pt idx="3">
                  <c:v>45565</c:v>
                </c:pt>
              </c:numCache>
            </c:numRef>
          </c:cat>
          <c:val>
            <c:numRef>
              <c:f>'Data Table Volumes'!$AG$13:$AJ$13</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4-DD33-FE40-97D8-25479A30BFD8}"/>
            </c:ext>
          </c:extLst>
        </c:ser>
        <c:dLbls>
          <c:showLegendKey val="0"/>
          <c:showVal val="0"/>
          <c:showCatName val="0"/>
          <c:showSerName val="0"/>
          <c:showPercent val="0"/>
          <c:showBubbleSize val="0"/>
        </c:dLbls>
        <c:gapWidth val="150"/>
        <c:overlap val="100"/>
        <c:axId val="1671836767"/>
        <c:axId val="968434095"/>
      </c:barChart>
      <c:catAx>
        <c:axId val="1671836767"/>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968434095"/>
        <c:crosses val="autoZero"/>
        <c:auto val="0"/>
        <c:lblAlgn val="ctr"/>
        <c:lblOffset val="100"/>
        <c:noMultiLvlLbl val="0"/>
      </c:catAx>
      <c:valAx>
        <c:axId val="968434095"/>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 of New Applications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18367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v>Per Person Per Day</c:v>
          </c:tx>
          <c:spPr>
            <a:solidFill>
              <a:srgbClr val="016B6E"/>
            </a:solidFill>
            <a:ln w="50800">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People'!$C$4:$N$4</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People'!$C$9:$N$9</c:f>
              <c:numCache>
                <c:formatCode>_(* #,##0.00_);_(* \(#,##0.00\);_(*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DA4-4042-B023-EC7548FE2BD6}"/>
            </c:ext>
          </c:extLst>
        </c:ser>
        <c:dLbls>
          <c:showLegendKey val="0"/>
          <c:showVal val="0"/>
          <c:showCatName val="0"/>
          <c:showSerName val="0"/>
          <c:showPercent val="0"/>
          <c:showBubbleSize val="0"/>
        </c:dLbls>
        <c:gapWidth val="150"/>
        <c:axId val="1442502160"/>
        <c:axId val="678755407"/>
      </c:barChart>
      <c:lineChart>
        <c:grouping val="standard"/>
        <c:varyColors val="0"/>
        <c:ser>
          <c:idx val="1"/>
          <c:order val="1"/>
          <c:tx>
            <c:v>Median</c:v>
          </c:tx>
          <c:spPr>
            <a:ln w="50800" cap="rnd">
              <a:solidFill>
                <a:schemeClr val="accent2"/>
              </a:solidFill>
              <a:round/>
            </a:ln>
            <a:effectLst/>
          </c:spPr>
          <c:marker>
            <c:symbol val="none"/>
          </c:marker>
          <c:cat>
            <c:numRef>
              <c:f>'Data Table People'!$C$4:$N$4</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People'!$C$10:$N$10</c:f>
              <c:numCache>
                <c:formatCode>_(* #,##0.00_);_(* \(#,##0.00\);_(*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4DA4-4042-B023-EC7548FE2BD6}"/>
            </c:ext>
          </c:extLst>
        </c:ser>
        <c:dLbls>
          <c:showLegendKey val="0"/>
          <c:showVal val="0"/>
          <c:showCatName val="0"/>
          <c:showSerName val="0"/>
          <c:showPercent val="0"/>
          <c:showBubbleSize val="0"/>
        </c:dLbls>
        <c:marker val="1"/>
        <c:smooth val="0"/>
        <c:axId val="1442502160"/>
        <c:axId val="678755407"/>
      </c:lineChart>
      <c:dateAx>
        <c:axId val="1442502160"/>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678755407"/>
        <c:crosses val="autoZero"/>
        <c:auto val="1"/>
        <c:lblOffset val="100"/>
        <c:baseTimeUnit val="months"/>
      </c:dateAx>
      <c:valAx>
        <c:axId val="67875540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a:t>Number of</a:t>
                </a:r>
                <a:r>
                  <a:rPr lang="en-GB" sz="1200" baseline="0"/>
                  <a:t> New  Applications </a:t>
                </a:r>
                <a:r>
                  <a:rPr lang="en-GB" sz="1200"/>
                  <a:t>completed per person per day</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42502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0325531696989"/>
          <c:y val="0.10948157886229674"/>
          <c:w val="0.86092816477193168"/>
          <c:h val="0.73064746030192462"/>
        </c:manualLayout>
      </c:layout>
      <c:barChart>
        <c:barDir val="col"/>
        <c:grouping val="clustered"/>
        <c:varyColors val="0"/>
        <c:ser>
          <c:idx val="0"/>
          <c:order val="0"/>
          <c:tx>
            <c:v>Per Person Per Day</c:v>
          </c:tx>
          <c:spPr>
            <a:solidFill>
              <a:srgbClr val="016B6E"/>
            </a:solidFill>
            <a:ln w="50800">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People'!$P$4:$S$4</c:f>
              <c:numCache>
                <c:formatCode>m/d/yyyy</c:formatCode>
                <c:ptCount val="4"/>
                <c:pt idx="0">
                  <c:v>45544</c:v>
                </c:pt>
                <c:pt idx="1">
                  <c:v>45551</c:v>
                </c:pt>
                <c:pt idx="2">
                  <c:v>45558</c:v>
                </c:pt>
                <c:pt idx="3">
                  <c:v>45565</c:v>
                </c:pt>
              </c:numCache>
            </c:numRef>
          </c:cat>
          <c:val>
            <c:numRef>
              <c:f>'Data Table People'!$P$9:$S$9</c:f>
              <c:numCache>
                <c:formatCode>_(* #,##0.00_);_(* \(#,##0.00\);_(* "-"??_);_(@_)</c:formatCode>
                <c:ptCount val="4"/>
                <c:pt idx="0">
                  <c:v>0</c:v>
                </c:pt>
                <c:pt idx="1">
                  <c:v>0</c:v>
                </c:pt>
                <c:pt idx="2">
                  <c:v>0</c:v>
                </c:pt>
                <c:pt idx="3">
                  <c:v>0</c:v>
                </c:pt>
              </c:numCache>
            </c:numRef>
          </c:val>
          <c:extLst>
            <c:ext xmlns:c16="http://schemas.microsoft.com/office/drawing/2014/chart" uri="{C3380CC4-5D6E-409C-BE32-E72D297353CC}">
              <c16:uniqueId val="{00000000-477E-3D43-8B11-4A8D9667C977}"/>
            </c:ext>
          </c:extLst>
        </c:ser>
        <c:dLbls>
          <c:showLegendKey val="0"/>
          <c:showVal val="0"/>
          <c:showCatName val="0"/>
          <c:showSerName val="0"/>
          <c:showPercent val="0"/>
          <c:showBubbleSize val="0"/>
        </c:dLbls>
        <c:gapWidth val="150"/>
        <c:axId val="1442502160"/>
        <c:axId val="678755407"/>
      </c:barChart>
      <c:lineChart>
        <c:grouping val="standard"/>
        <c:varyColors val="0"/>
        <c:ser>
          <c:idx val="1"/>
          <c:order val="1"/>
          <c:tx>
            <c:v>Median</c:v>
          </c:tx>
          <c:spPr>
            <a:ln w="50800" cap="rnd">
              <a:solidFill>
                <a:schemeClr val="accent2"/>
              </a:solidFill>
              <a:round/>
            </a:ln>
            <a:effectLst/>
          </c:spPr>
          <c:marker>
            <c:symbol val="none"/>
          </c:marker>
          <c:cat>
            <c:numRef>
              <c:f>'Data Table People'!$P$4:$S$4</c:f>
              <c:numCache>
                <c:formatCode>m/d/yyyy</c:formatCode>
                <c:ptCount val="4"/>
                <c:pt idx="0">
                  <c:v>45544</c:v>
                </c:pt>
                <c:pt idx="1">
                  <c:v>45551</c:v>
                </c:pt>
                <c:pt idx="2">
                  <c:v>45558</c:v>
                </c:pt>
                <c:pt idx="3">
                  <c:v>45565</c:v>
                </c:pt>
              </c:numCache>
            </c:numRef>
          </c:cat>
          <c:val>
            <c:numRef>
              <c:f>'Data Table People'!$P$10:$S$10</c:f>
              <c:numCache>
                <c:formatCode>_(* #,##0.00_);_(* \(#,##0.00\);_(* "-"??_);_(@_)</c:formatCode>
                <c:ptCount val="4"/>
                <c:pt idx="0">
                  <c:v>0</c:v>
                </c:pt>
                <c:pt idx="1">
                  <c:v>0</c:v>
                </c:pt>
                <c:pt idx="2">
                  <c:v>0</c:v>
                </c:pt>
                <c:pt idx="3">
                  <c:v>0</c:v>
                </c:pt>
              </c:numCache>
            </c:numRef>
          </c:val>
          <c:smooth val="0"/>
          <c:extLst>
            <c:ext xmlns:c16="http://schemas.microsoft.com/office/drawing/2014/chart" uri="{C3380CC4-5D6E-409C-BE32-E72D297353CC}">
              <c16:uniqueId val="{00000001-477E-3D43-8B11-4A8D9667C977}"/>
            </c:ext>
          </c:extLst>
        </c:ser>
        <c:dLbls>
          <c:showLegendKey val="0"/>
          <c:showVal val="0"/>
          <c:showCatName val="0"/>
          <c:showSerName val="0"/>
          <c:showPercent val="0"/>
          <c:showBubbleSize val="0"/>
        </c:dLbls>
        <c:marker val="1"/>
        <c:smooth val="0"/>
        <c:axId val="1442502160"/>
        <c:axId val="678755407"/>
      </c:lineChart>
      <c:catAx>
        <c:axId val="144250216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678755407"/>
        <c:crosses val="autoZero"/>
        <c:auto val="0"/>
        <c:lblAlgn val="ctr"/>
        <c:lblOffset val="100"/>
        <c:noMultiLvlLbl val="0"/>
      </c:catAx>
      <c:valAx>
        <c:axId val="67875540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a:t>Number</a:t>
                </a:r>
                <a:r>
                  <a:rPr lang="en-GB" sz="1200" baseline="0"/>
                  <a:t> of New Applications completed per person per day</a:t>
                </a:r>
                <a:endParaRPr lang="en-GB" sz="1200"/>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42502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v>Per Person Per Day</c:v>
          </c:tx>
          <c:spPr>
            <a:solidFill>
              <a:srgbClr val="016B6E"/>
            </a:solidFill>
            <a:ln w="50800">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People'!$T$4:$AE$4</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People'!$T$9:$AE$9</c:f>
              <c:numCache>
                <c:formatCode>_(* #,##0.00_);_(* \(#,##0.00\);_(*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788-1045-BBC6-AF7EE59C73B6}"/>
            </c:ext>
          </c:extLst>
        </c:ser>
        <c:dLbls>
          <c:showLegendKey val="0"/>
          <c:showVal val="0"/>
          <c:showCatName val="0"/>
          <c:showSerName val="0"/>
          <c:showPercent val="0"/>
          <c:showBubbleSize val="0"/>
        </c:dLbls>
        <c:gapWidth val="109"/>
        <c:axId val="1442502160"/>
        <c:axId val="678755407"/>
      </c:barChart>
      <c:lineChart>
        <c:grouping val="standard"/>
        <c:varyColors val="0"/>
        <c:ser>
          <c:idx val="1"/>
          <c:order val="1"/>
          <c:tx>
            <c:v>Median</c:v>
          </c:tx>
          <c:spPr>
            <a:ln w="50800" cap="rnd">
              <a:solidFill>
                <a:schemeClr val="accent2"/>
              </a:solidFill>
              <a:round/>
            </a:ln>
            <a:effectLst/>
          </c:spPr>
          <c:marker>
            <c:symbol val="none"/>
          </c:marker>
          <c:cat>
            <c:numRef>
              <c:f>'Data Table People'!$T$4:$AE$4</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People'!$T$10:$AE$10</c:f>
              <c:numCache>
                <c:formatCode>_(* #,##0.00_);_(* \(#,##0.00\);_(*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3788-1045-BBC6-AF7EE59C73B6}"/>
            </c:ext>
          </c:extLst>
        </c:ser>
        <c:dLbls>
          <c:showLegendKey val="0"/>
          <c:showVal val="0"/>
          <c:showCatName val="0"/>
          <c:showSerName val="0"/>
          <c:showPercent val="0"/>
          <c:showBubbleSize val="0"/>
        </c:dLbls>
        <c:marker val="1"/>
        <c:smooth val="0"/>
        <c:axId val="1442502160"/>
        <c:axId val="678755407"/>
      </c:lineChart>
      <c:dateAx>
        <c:axId val="1442502160"/>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678755407"/>
        <c:crosses val="autoZero"/>
        <c:auto val="1"/>
        <c:lblOffset val="100"/>
        <c:baseTimeUnit val="months"/>
      </c:dateAx>
      <c:valAx>
        <c:axId val="67875540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a:t>Number of</a:t>
                </a:r>
                <a:r>
                  <a:rPr lang="en-GB" sz="1200" baseline="0"/>
                  <a:t> Renewal  Applications </a:t>
                </a:r>
                <a:r>
                  <a:rPr lang="en-GB" sz="1200"/>
                  <a:t>completed per person per day</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42502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0325531696989"/>
          <c:y val="0.10948157886229674"/>
          <c:w val="0.86092816477193168"/>
          <c:h val="0.70704835309773073"/>
        </c:manualLayout>
      </c:layout>
      <c:barChart>
        <c:barDir val="col"/>
        <c:grouping val="clustered"/>
        <c:varyColors val="0"/>
        <c:ser>
          <c:idx val="0"/>
          <c:order val="0"/>
          <c:tx>
            <c:v>Per Person Per Day</c:v>
          </c:tx>
          <c:spPr>
            <a:solidFill>
              <a:srgbClr val="016B6E"/>
            </a:solidFill>
            <a:ln w="50800">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People'!$AG$4:$AJ$4</c:f>
              <c:numCache>
                <c:formatCode>m/d/yyyy</c:formatCode>
                <c:ptCount val="4"/>
                <c:pt idx="0">
                  <c:v>45544</c:v>
                </c:pt>
                <c:pt idx="1">
                  <c:v>45551</c:v>
                </c:pt>
                <c:pt idx="2">
                  <c:v>45558</c:v>
                </c:pt>
                <c:pt idx="3">
                  <c:v>45565</c:v>
                </c:pt>
              </c:numCache>
            </c:numRef>
          </c:cat>
          <c:val>
            <c:numRef>
              <c:f>'Data Table People'!$AG$9:$AJ$9</c:f>
              <c:numCache>
                <c:formatCode>_(* #,##0.00_);_(* \(#,##0.00\);_(* "-"??_);_(@_)</c:formatCode>
                <c:ptCount val="4"/>
                <c:pt idx="0">
                  <c:v>0</c:v>
                </c:pt>
                <c:pt idx="1">
                  <c:v>0</c:v>
                </c:pt>
                <c:pt idx="2">
                  <c:v>0</c:v>
                </c:pt>
                <c:pt idx="3">
                  <c:v>0</c:v>
                </c:pt>
              </c:numCache>
            </c:numRef>
          </c:val>
          <c:extLst>
            <c:ext xmlns:c16="http://schemas.microsoft.com/office/drawing/2014/chart" uri="{C3380CC4-5D6E-409C-BE32-E72D297353CC}">
              <c16:uniqueId val="{00000000-1910-C544-8A73-0D5A9E49FC79}"/>
            </c:ext>
          </c:extLst>
        </c:ser>
        <c:dLbls>
          <c:showLegendKey val="0"/>
          <c:showVal val="0"/>
          <c:showCatName val="0"/>
          <c:showSerName val="0"/>
          <c:showPercent val="0"/>
          <c:showBubbleSize val="0"/>
        </c:dLbls>
        <c:gapWidth val="150"/>
        <c:axId val="1442502160"/>
        <c:axId val="678755407"/>
      </c:barChart>
      <c:lineChart>
        <c:grouping val="standard"/>
        <c:varyColors val="0"/>
        <c:ser>
          <c:idx val="1"/>
          <c:order val="1"/>
          <c:tx>
            <c:v>Median</c:v>
          </c:tx>
          <c:spPr>
            <a:ln w="50800" cap="rnd">
              <a:solidFill>
                <a:schemeClr val="accent2"/>
              </a:solidFill>
              <a:round/>
            </a:ln>
            <a:effectLst/>
          </c:spPr>
          <c:marker>
            <c:symbol val="none"/>
          </c:marker>
          <c:cat>
            <c:numRef>
              <c:f>'Data Table People'!$AG$4:$AJ$4</c:f>
              <c:numCache>
                <c:formatCode>m/d/yyyy</c:formatCode>
                <c:ptCount val="4"/>
                <c:pt idx="0">
                  <c:v>45544</c:v>
                </c:pt>
                <c:pt idx="1">
                  <c:v>45551</c:v>
                </c:pt>
                <c:pt idx="2">
                  <c:v>45558</c:v>
                </c:pt>
                <c:pt idx="3">
                  <c:v>45565</c:v>
                </c:pt>
              </c:numCache>
            </c:numRef>
          </c:cat>
          <c:val>
            <c:numRef>
              <c:f>'Data Table People'!$AG$10:$AJ$10</c:f>
              <c:numCache>
                <c:formatCode>_(* #,##0.00_);_(* \(#,##0.00\);_(* "-"??_);_(@_)</c:formatCode>
                <c:ptCount val="4"/>
                <c:pt idx="0">
                  <c:v>0</c:v>
                </c:pt>
                <c:pt idx="1">
                  <c:v>0</c:v>
                </c:pt>
                <c:pt idx="2">
                  <c:v>0</c:v>
                </c:pt>
                <c:pt idx="3">
                  <c:v>0</c:v>
                </c:pt>
              </c:numCache>
            </c:numRef>
          </c:val>
          <c:smooth val="0"/>
          <c:extLst>
            <c:ext xmlns:c16="http://schemas.microsoft.com/office/drawing/2014/chart" uri="{C3380CC4-5D6E-409C-BE32-E72D297353CC}">
              <c16:uniqueId val="{00000001-1910-C544-8A73-0D5A9E49FC79}"/>
            </c:ext>
          </c:extLst>
        </c:ser>
        <c:dLbls>
          <c:showLegendKey val="0"/>
          <c:showVal val="0"/>
          <c:showCatName val="0"/>
          <c:showSerName val="0"/>
          <c:showPercent val="0"/>
          <c:showBubbleSize val="0"/>
        </c:dLbls>
        <c:marker val="1"/>
        <c:smooth val="0"/>
        <c:axId val="1442502160"/>
        <c:axId val="678755407"/>
      </c:lineChart>
      <c:catAx>
        <c:axId val="144250216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678755407"/>
        <c:crosses val="autoZero"/>
        <c:auto val="0"/>
        <c:lblAlgn val="ctr"/>
        <c:lblOffset val="100"/>
        <c:noMultiLvlLbl val="0"/>
      </c:catAx>
      <c:valAx>
        <c:axId val="678755407"/>
        <c:scaling>
          <c:orientation val="minMax"/>
        </c:scaling>
        <c:delete val="0"/>
        <c:axPos val="l"/>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a:t>Number</a:t>
                </a:r>
                <a:r>
                  <a:rPr lang="en-GB" sz="1200" baseline="0"/>
                  <a:t> of Renewal Applications completed per person per day</a:t>
                </a:r>
                <a:endParaRPr lang="en-GB" sz="1200"/>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42502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'WIP Charts'!$A$11</c:f>
              <c:strCache>
                <c:ptCount val="1"/>
                <c:pt idx="0">
                  <c:v>New</c:v>
                </c:pt>
              </c:strCache>
            </c:strRef>
          </c:tx>
          <c:spPr>
            <a:solidFill>
              <a:schemeClr val="accent1"/>
            </a:solidFill>
            <a:ln>
              <a:noFill/>
            </a:ln>
            <a:effectLst/>
          </c:spPr>
          <c:invertIfNegative val="0"/>
          <c:dPt>
            <c:idx val="0"/>
            <c:invertIfNegative val="0"/>
            <c:bubble3D val="0"/>
            <c:spPr>
              <a:solidFill>
                <a:srgbClr val="F16045"/>
              </a:solidFill>
              <a:ln>
                <a:noFill/>
              </a:ln>
              <a:effectLst/>
            </c:spPr>
            <c:extLst>
              <c:ext xmlns:c16="http://schemas.microsoft.com/office/drawing/2014/chart" uri="{C3380CC4-5D6E-409C-BE32-E72D297353CC}">
                <c16:uniqueId val="{00000004-0D90-174F-BF08-214F0C0E91F2}"/>
              </c:ext>
            </c:extLst>
          </c:dPt>
          <c:dPt>
            <c:idx val="1"/>
            <c:invertIfNegative val="0"/>
            <c:bubble3D val="0"/>
            <c:spPr>
              <a:noFill/>
              <a:ln>
                <a:noFill/>
              </a:ln>
              <a:effectLst/>
            </c:spPr>
            <c:extLst>
              <c:ext xmlns:c16="http://schemas.microsoft.com/office/drawing/2014/chart" uri="{C3380CC4-5D6E-409C-BE32-E72D297353CC}">
                <c16:uniqueId val="{00000001-0D90-174F-BF08-214F0C0E91F2}"/>
              </c:ext>
            </c:extLst>
          </c:dPt>
          <c:dPt>
            <c:idx val="2"/>
            <c:invertIfNegative val="0"/>
            <c:bubble3D val="0"/>
            <c:spPr>
              <a:noFill/>
              <a:ln>
                <a:noFill/>
              </a:ln>
              <a:effectLst/>
            </c:spPr>
            <c:extLst>
              <c:ext xmlns:c16="http://schemas.microsoft.com/office/drawing/2014/chart" uri="{C3380CC4-5D6E-409C-BE32-E72D297353CC}">
                <c16:uniqueId val="{00000003-0D90-174F-BF08-214F0C0E91F2}"/>
              </c:ext>
            </c:extLst>
          </c:dPt>
          <c:dPt>
            <c:idx val="3"/>
            <c:invertIfNegative val="0"/>
            <c:bubble3D val="0"/>
            <c:spPr>
              <a:solidFill>
                <a:srgbClr val="F16045"/>
              </a:solidFill>
              <a:ln>
                <a:noFill/>
              </a:ln>
              <a:effectLst/>
            </c:spPr>
            <c:extLst>
              <c:ext xmlns:c16="http://schemas.microsoft.com/office/drawing/2014/chart" uri="{C3380CC4-5D6E-409C-BE32-E72D297353CC}">
                <c16:uniqueId val="{00000005-0D90-174F-BF08-214F0C0E91F2}"/>
              </c:ext>
            </c:extLst>
          </c:dPt>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D90-174F-BF08-214F0C0E91F2}"/>
                </c:ext>
              </c:extLst>
            </c:dLbl>
            <c:dLbl>
              <c:idx val="3"/>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D90-174F-BF08-214F0C0E91F2}"/>
                </c:ext>
              </c:extLst>
            </c:dLbl>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'WIP Charts'!$B$10:$E$10</c:f>
              <c:strCache>
                <c:ptCount val="4"/>
                <c:pt idx="0">
                  <c:v>WIP Start of Week</c:v>
                </c:pt>
                <c:pt idx="1">
                  <c:v>New Applications Lodged</c:v>
                </c:pt>
                <c:pt idx="2">
                  <c:v>Finalised Applications</c:v>
                </c:pt>
                <c:pt idx="3">
                  <c:v>WIP End of Week</c:v>
                </c:pt>
              </c:strCache>
            </c:strRef>
          </c:cat>
          <c:val>
            <c:numRef>
              <c:f>'WIP Charts'!$B$11:$E$11</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6-0D90-174F-BF08-214F0C0E91F2}"/>
            </c:ext>
          </c:extLst>
        </c:ser>
        <c:ser>
          <c:idx val="1"/>
          <c:order val="1"/>
          <c:tx>
            <c:strRef>
              <c:f>'WIP Charts'!$A$12</c:f>
              <c:strCache>
                <c:ptCount val="1"/>
              </c:strCache>
            </c:strRef>
          </c:tx>
          <c:spPr>
            <a:solidFill>
              <a:srgbClr val="016B6E"/>
            </a:solidFill>
            <a:ln>
              <a:noFill/>
            </a:ln>
            <a:effectLst/>
          </c:spPr>
          <c:invertIfNegative val="0"/>
          <c:dPt>
            <c:idx val="2"/>
            <c:invertIfNegative val="0"/>
            <c:bubble3D val="0"/>
            <c:spPr>
              <a:solidFill>
                <a:srgbClr val="C00000"/>
              </a:solidFill>
              <a:ln>
                <a:noFill/>
              </a:ln>
              <a:effectLst/>
            </c:spPr>
            <c:extLst>
              <c:ext xmlns:c16="http://schemas.microsoft.com/office/drawing/2014/chart" uri="{C3380CC4-5D6E-409C-BE32-E72D297353CC}">
                <c16:uniqueId val="{00000009-0D90-174F-BF08-214F0C0E91F2}"/>
              </c:ext>
            </c:extLst>
          </c:dPt>
          <c:dLbls>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'WIP Charts'!$B$10:$E$10</c:f>
              <c:strCache>
                <c:ptCount val="4"/>
                <c:pt idx="0">
                  <c:v>WIP Start of Week</c:v>
                </c:pt>
                <c:pt idx="1">
                  <c:v>New Applications Lodged</c:v>
                </c:pt>
                <c:pt idx="2">
                  <c:v>Finalised Applications</c:v>
                </c:pt>
                <c:pt idx="3">
                  <c:v>WIP End of Week</c:v>
                </c:pt>
              </c:strCache>
            </c:strRef>
          </c:cat>
          <c:val>
            <c:numRef>
              <c:f>'WIP Charts'!$B$12:$E$12</c:f>
              <c:numCache>
                <c:formatCode>General</c:formatCode>
                <c:ptCount val="4"/>
                <c:pt idx="1">
                  <c:v>0</c:v>
                </c:pt>
                <c:pt idx="2">
                  <c:v>0</c:v>
                </c:pt>
              </c:numCache>
            </c:numRef>
          </c:val>
          <c:extLst>
            <c:ext xmlns:c16="http://schemas.microsoft.com/office/drawing/2014/chart" uri="{C3380CC4-5D6E-409C-BE32-E72D297353CC}">
              <c16:uniqueId val="{00000007-0D90-174F-BF08-214F0C0E91F2}"/>
            </c:ext>
          </c:extLst>
        </c:ser>
        <c:dLbls>
          <c:showLegendKey val="0"/>
          <c:showVal val="0"/>
          <c:showCatName val="0"/>
          <c:showSerName val="0"/>
          <c:showPercent val="0"/>
          <c:showBubbleSize val="0"/>
        </c:dLbls>
        <c:gapWidth val="219"/>
        <c:overlap val="100"/>
        <c:axId val="1105223263"/>
        <c:axId val="1105372367"/>
      </c:barChart>
      <c:catAx>
        <c:axId val="11052232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105372367"/>
        <c:crosses val="autoZero"/>
        <c:auto val="1"/>
        <c:lblAlgn val="ctr"/>
        <c:lblOffset val="100"/>
        <c:noMultiLvlLbl val="0"/>
      </c:catAx>
      <c:valAx>
        <c:axId val="1105372367"/>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Applications</a:t>
                </a:r>
                <a:r>
                  <a:rPr lang="en-GB" baseline="0"/>
                  <a:t> for New Licences</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10522326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'WIP Charts'!$A$17</c:f>
              <c:strCache>
                <c:ptCount val="1"/>
                <c:pt idx="0">
                  <c:v>New</c:v>
                </c:pt>
              </c:strCache>
            </c:strRef>
          </c:tx>
          <c:spPr>
            <a:solidFill>
              <a:schemeClr val="accent1"/>
            </a:solidFill>
            <a:ln>
              <a:noFill/>
            </a:ln>
            <a:effectLst/>
          </c:spPr>
          <c:invertIfNegative val="0"/>
          <c:dPt>
            <c:idx val="0"/>
            <c:invertIfNegative val="0"/>
            <c:bubble3D val="0"/>
            <c:spPr>
              <a:solidFill>
                <a:srgbClr val="F16045"/>
              </a:solidFill>
              <a:ln>
                <a:noFill/>
              </a:ln>
              <a:effectLst/>
            </c:spPr>
            <c:extLst>
              <c:ext xmlns:c16="http://schemas.microsoft.com/office/drawing/2014/chart" uri="{C3380CC4-5D6E-409C-BE32-E72D297353CC}">
                <c16:uniqueId val="{00000004-FD15-0B4F-A8D5-943B3ABB9936}"/>
              </c:ext>
            </c:extLst>
          </c:dPt>
          <c:dPt>
            <c:idx val="1"/>
            <c:invertIfNegative val="0"/>
            <c:bubble3D val="0"/>
            <c:spPr>
              <a:noFill/>
              <a:ln>
                <a:noFill/>
              </a:ln>
              <a:effectLst/>
            </c:spPr>
            <c:extLst>
              <c:ext xmlns:c16="http://schemas.microsoft.com/office/drawing/2014/chart" uri="{C3380CC4-5D6E-409C-BE32-E72D297353CC}">
                <c16:uniqueId val="{00000001-FD15-0B4F-A8D5-943B3ABB9936}"/>
              </c:ext>
            </c:extLst>
          </c:dPt>
          <c:dPt>
            <c:idx val="2"/>
            <c:invertIfNegative val="0"/>
            <c:bubble3D val="0"/>
            <c:spPr>
              <a:noFill/>
              <a:ln>
                <a:noFill/>
              </a:ln>
              <a:effectLst/>
            </c:spPr>
            <c:extLst>
              <c:ext xmlns:c16="http://schemas.microsoft.com/office/drawing/2014/chart" uri="{C3380CC4-5D6E-409C-BE32-E72D297353CC}">
                <c16:uniqueId val="{00000003-FD15-0B4F-A8D5-943B3ABB9936}"/>
              </c:ext>
            </c:extLst>
          </c:dPt>
          <c:dPt>
            <c:idx val="3"/>
            <c:invertIfNegative val="0"/>
            <c:bubble3D val="0"/>
            <c:spPr>
              <a:solidFill>
                <a:srgbClr val="F16045"/>
              </a:solidFill>
              <a:ln>
                <a:noFill/>
              </a:ln>
              <a:effectLst/>
            </c:spPr>
            <c:extLst>
              <c:ext xmlns:c16="http://schemas.microsoft.com/office/drawing/2014/chart" uri="{C3380CC4-5D6E-409C-BE32-E72D297353CC}">
                <c16:uniqueId val="{00000005-FD15-0B4F-A8D5-943B3ABB9936}"/>
              </c:ext>
            </c:extLst>
          </c:dPt>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D15-0B4F-A8D5-943B3ABB9936}"/>
                </c:ext>
              </c:extLst>
            </c:dLbl>
            <c:dLbl>
              <c:idx val="3"/>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D15-0B4F-A8D5-943B3ABB9936}"/>
                </c:ext>
              </c:extLst>
            </c:dLbl>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'WIP Charts'!$B$10:$E$10</c:f>
              <c:strCache>
                <c:ptCount val="4"/>
                <c:pt idx="0">
                  <c:v>WIP Start of Week</c:v>
                </c:pt>
                <c:pt idx="1">
                  <c:v>New Applications Lodged</c:v>
                </c:pt>
                <c:pt idx="2">
                  <c:v>Finalised Applications</c:v>
                </c:pt>
                <c:pt idx="3">
                  <c:v>WIP End of Week</c:v>
                </c:pt>
              </c:strCache>
            </c:strRef>
          </c:cat>
          <c:val>
            <c:numRef>
              <c:f>'WIP Charts'!$B$17:$E$17</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6-FD15-0B4F-A8D5-943B3ABB9936}"/>
            </c:ext>
          </c:extLst>
        </c:ser>
        <c:ser>
          <c:idx val="1"/>
          <c:order val="1"/>
          <c:tx>
            <c:strRef>
              <c:f>'WIP Charts'!$A$18</c:f>
              <c:strCache>
                <c:ptCount val="1"/>
              </c:strCache>
            </c:strRef>
          </c:tx>
          <c:spPr>
            <a:solidFill>
              <a:schemeClr val="accent2"/>
            </a:solidFill>
            <a:ln>
              <a:noFill/>
            </a:ln>
            <a:effectLst/>
          </c:spPr>
          <c:invertIfNegative val="0"/>
          <c:dPt>
            <c:idx val="1"/>
            <c:invertIfNegative val="0"/>
            <c:bubble3D val="0"/>
            <c:spPr>
              <a:solidFill>
                <a:srgbClr val="016B6E"/>
              </a:solidFill>
              <a:ln>
                <a:noFill/>
              </a:ln>
              <a:effectLst/>
            </c:spPr>
            <c:extLst>
              <c:ext xmlns:c16="http://schemas.microsoft.com/office/drawing/2014/chart" uri="{C3380CC4-5D6E-409C-BE32-E72D297353CC}">
                <c16:uniqueId val="{00000008-FD15-0B4F-A8D5-943B3ABB9936}"/>
              </c:ext>
            </c:extLst>
          </c:dPt>
          <c:dPt>
            <c:idx val="2"/>
            <c:invertIfNegative val="0"/>
            <c:bubble3D val="0"/>
            <c:spPr>
              <a:solidFill>
                <a:srgbClr val="C00000"/>
              </a:solidFill>
              <a:ln>
                <a:noFill/>
              </a:ln>
              <a:effectLst/>
            </c:spPr>
            <c:extLst>
              <c:ext xmlns:c16="http://schemas.microsoft.com/office/drawing/2014/chart" uri="{C3380CC4-5D6E-409C-BE32-E72D297353CC}">
                <c16:uniqueId val="{00000009-FD15-0B4F-A8D5-943B3ABB9936}"/>
              </c:ext>
            </c:extLst>
          </c:dPt>
          <c:dLbls>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'WIP Charts'!$B$10:$E$10</c:f>
              <c:strCache>
                <c:ptCount val="4"/>
                <c:pt idx="0">
                  <c:v>WIP Start of Week</c:v>
                </c:pt>
                <c:pt idx="1">
                  <c:v>New Applications Lodged</c:v>
                </c:pt>
                <c:pt idx="2">
                  <c:v>Finalised Applications</c:v>
                </c:pt>
                <c:pt idx="3">
                  <c:v>WIP End of Week</c:v>
                </c:pt>
              </c:strCache>
            </c:strRef>
          </c:cat>
          <c:val>
            <c:numRef>
              <c:f>'WIP Charts'!$B$18:$E$18</c:f>
              <c:numCache>
                <c:formatCode>General</c:formatCode>
                <c:ptCount val="4"/>
                <c:pt idx="1">
                  <c:v>0</c:v>
                </c:pt>
                <c:pt idx="2">
                  <c:v>0</c:v>
                </c:pt>
              </c:numCache>
            </c:numRef>
          </c:val>
          <c:extLst>
            <c:ext xmlns:c16="http://schemas.microsoft.com/office/drawing/2014/chart" uri="{C3380CC4-5D6E-409C-BE32-E72D297353CC}">
              <c16:uniqueId val="{00000007-FD15-0B4F-A8D5-943B3ABB9936}"/>
            </c:ext>
          </c:extLst>
        </c:ser>
        <c:dLbls>
          <c:showLegendKey val="0"/>
          <c:showVal val="0"/>
          <c:showCatName val="0"/>
          <c:showSerName val="0"/>
          <c:showPercent val="0"/>
          <c:showBubbleSize val="0"/>
        </c:dLbls>
        <c:gapWidth val="219"/>
        <c:overlap val="100"/>
        <c:axId val="1105223263"/>
        <c:axId val="1105372367"/>
      </c:barChart>
      <c:catAx>
        <c:axId val="11052232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105372367"/>
        <c:crosses val="autoZero"/>
        <c:auto val="1"/>
        <c:lblAlgn val="ctr"/>
        <c:lblOffset val="100"/>
        <c:noMultiLvlLbl val="0"/>
      </c:catAx>
      <c:valAx>
        <c:axId val="1105372367"/>
        <c:scaling>
          <c:orientation val="minMax"/>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Renewal Applications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10522326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rgbClr val="F1604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41275" cap="rnd">
                <a:solidFill>
                  <a:srgbClr val="F16045"/>
                </a:solidFill>
                <a:prstDash val="sysDot"/>
              </a:ln>
              <a:effectLst/>
            </c:spPr>
            <c:trendlineType val="movingAvg"/>
            <c:period val="3"/>
            <c:dispRSqr val="0"/>
            <c:dispEq val="0"/>
          </c:trendline>
          <c:cat>
            <c:numRef>
              <c:f>'Data Table Volumes'!$CE$6:$CP$6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Volumes'!$CE$9:$CP$9</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11D-8740-AF56-44105C0E59CF}"/>
            </c:ext>
          </c:extLst>
        </c:ser>
        <c:dLbls>
          <c:showLegendKey val="0"/>
          <c:showVal val="0"/>
          <c:showCatName val="0"/>
          <c:showSerName val="0"/>
          <c:showPercent val="0"/>
          <c:showBubbleSize val="0"/>
        </c:dLbls>
        <c:gapWidth val="219"/>
        <c:overlap val="-27"/>
        <c:axId val="558665007"/>
        <c:axId val="558604607"/>
      </c:barChart>
      <c:dateAx>
        <c:axId val="558665007"/>
        <c:scaling>
          <c:orientation val="minMax"/>
        </c:scaling>
        <c:delete val="0"/>
        <c:axPos val="b"/>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8604607"/>
        <c:crosses val="autoZero"/>
        <c:auto val="1"/>
        <c:lblOffset val="100"/>
        <c:baseTimeUnit val="months"/>
      </c:dateAx>
      <c:valAx>
        <c:axId val="558604607"/>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Median</a:t>
                </a:r>
                <a:r>
                  <a:rPr lang="en-GB" baseline="0"/>
                  <a:t> Day to Finalise New Applications</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86650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rgbClr val="F1604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Volumes'!$CR$6:$CU$6</c:f>
              <c:numCache>
                <c:formatCode>m/d/yyyy</c:formatCode>
                <c:ptCount val="4"/>
                <c:pt idx="0">
                  <c:v>45544</c:v>
                </c:pt>
                <c:pt idx="1">
                  <c:v>45551</c:v>
                </c:pt>
                <c:pt idx="2">
                  <c:v>45558</c:v>
                </c:pt>
                <c:pt idx="3">
                  <c:v>45565</c:v>
                </c:pt>
              </c:numCache>
            </c:numRef>
          </c:cat>
          <c:val>
            <c:numRef>
              <c:f>'Data Table Volumes'!$CR$9:$CU$9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E576-2C4A-93D6-0C63F0891840}"/>
            </c:ext>
          </c:extLst>
        </c:ser>
        <c:dLbls>
          <c:showLegendKey val="0"/>
          <c:showVal val="0"/>
          <c:showCatName val="0"/>
          <c:showSerName val="0"/>
          <c:showPercent val="0"/>
          <c:showBubbleSize val="0"/>
        </c:dLbls>
        <c:gapWidth val="219"/>
        <c:overlap val="-27"/>
        <c:axId val="558665007"/>
        <c:axId val="558604607"/>
      </c:barChart>
      <c:catAx>
        <c:axId val="558665007"/>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58604607"/>
        <c:crosses val="autoZero"/>
        <c:auto val="0"/>
        <c:lblAlgn val="ctr"/>
        <c:lblOffset val="100"/>
        <c:noMultiLvlLbl val="0"/>
      </c:catAx>
      <c:valAx>
        <c:axId val="558604607"/>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Median</a:t>
                </a:r>
                <a:r>
                  <a:rPr lang="en-GB" baseline="0"/>
                  <a:t> Day to Finalise New Applications</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86650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rgbClr val="F1604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41275" cap="rnd">
                <a:solidFill>
                  <a:srgbClr val="F16045"/>
                </a:solidFill>
                <a:prstDash val="sysDot"/>
              </a:ln>
              <a:effectLst/>
            </c:spPr>
            <c:trendlineType val="movingAvg"/>
            <c:period val="3"/>
            <c:dispRSqr val="0"/>
            <c:dispEq val="0"/>
          </c:trendline>
          <c:cat>
            <c:numRef>
              <c:f>'Data Table Volumes'!$CE$6:$CP$6</c:f>
              <c:numCache>
                <c:formatCode>mmm\-yy</c:formatCode>
                <c:ptCount val="12"/>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numCache>
            </c:numRef>
          </c:cat>
          <c:val>
            <c:numRef>
              <c:f>'Data Table Volumes'!$CE$10:$CP$10</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9CFA-A94C-BBD0-04309BF5C7EF}"/>
            </c:ext>
          </c:extLst>
        </c:ser>
        <c:dLbls>
          <c:showLegendKey val="0"/>
          <c:showVal val="0"/>
          <c:showCatName val="0"/>
          <c:showSerName val="0"/>
          <c:showPercent val="0"/>
          <c:showBubbleSize val="0"/>
        </c:dLbls>
        <c:gapWidth val="219"/>
        <c:overlap val="-27"/>
        <c:axId val="558665007"/>
        <c:axId val="558604607"/>
      </c:barChart>
      <c:dateAx>
        <c:axId val="558665007"/>
        <c:scaling>
          <c:orientation val="minMax"/>
        </c:scaling>
        <c:delete val="0"/>
        <c:axPos val="b"/>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8604607"/>
        <c:crosses val="autoZero"/>
        <c:auto val="1"/>
        <c:lblOffset val="100"/>
        <c:baseTimeUnit val="months"/>
      </c:dateAx>
      <c:valAx>
        <c:axId val="558604607"/>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Median</a:t>
                </a:r>
                <a:r>
                  <a:rPr lang="en-GB" baseline="0"/>
                  <a:t> Day to Finalise Renewal Applications</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86650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rgbClr val="F1604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Volumes'!$CR$6:$CU$6</c:f>
              <c:numCache>
                <c:formatCode>m/d/yyyy</c:formatCode>
                <c:ptCount val="4"/>
                <c:pt idx="0">
                  <c:v>45544</c:v>
                </c:pt>
                <c:pt idx="1">
                  <c:v>45551</c:v>
                </c:pt>
                <c:pt idx="2">
                  <c:v>45558</c:v>
                </c:pt>
                <c:pt idx="3">
                  <c:v>45565</c:v>
                </c:pt>
              </c:numCache>
            </c:numRef>
          </c:cat>
          <c:val>
            <c:numRef>
              <c:f>'Data Table Volumes'!$CR$10:$CU$10</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0697-BD4F-825B-5A2763E4BCA7}"/>
            </c:ext>
          </c:extLst>
        </c:ser>
        <c:dLbls>
          <c:showLegendKey val="0"/>
          <c:showVal val="0"/>
          <c:showCatName val="0"/>
          <c:showSerName val="0"/>
          <c:showPercent val="0"/>
          <c:showBubbleSize val="0"/>
        </c:dLbls>
        <c:gapWidth val="219"/>
        <c:overlap val="-27"/>
        <c:axId val="558665007"/>
        <c:axId val="558604607"/>
      </c:barChart>
      <c:catAx>
        <c:axId val="558665007"/>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58604607"/>
        <c:crosses val="autoZero"/>
        <c:auto val="0"/>
        <c:lblAlgn val="ctr"/>
        <c:lblOffset val="100"/>
        <c:noMultiLvlLbl val="0"/>
      </c:catAx>
      <c:valAx>
        <c:axId val="558604607"/>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Median</a:t>
                </a:r>
                <a:r>
                  <a:rPr lang="en-GB" baseline="0"/>
                  <a:t> Day to Finalise Renewal Applications</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86650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'Data Table Volumes'!$A$15</c:f>
              <c:strCache>
                <c:ptCount val="1"/>
                <c:pt idx="0">
                  <c:v>Registered Building Contractor</c:v>
                </c:pt>
              </c:strCache>
            </c:strRef>
          </c:tx>
          <c:spPr>
            <a:solidFill>
              <a:srgbClr val="016B6E"/>
            </a:solidFill>
            <a:ln>
              <a:noFill/>
            </a:ln>
            <a:effectLst/>
          </c:spPr>
          <c:invertIfNegative val="0"/>
          <c:cat>
            <c:strRef>
              <c:f>'Data Table Volumes'!$CV$6:$CW$6</c:f>
              <c:strCache>
                <c:ptCount val="2"/>
                <c:pt idx="0">
                  <c:v>New</c:v>
                </c:pt>
                <c:pt idx="1">
                  <c:v>Pending - Further Information Required</c:v>
                </c:pt>
              </c:strCache>
            </c:strRef>
          </c:cat>
          <c:val>
            <c:numRef>
              <c:f>'Data Table Volumes'!$CV$15:$CW$15</c:f>
              <c:numCache>
                <c:formatCode>General</c:formatCode>
                <c:ptCount val="2"/>
                <c:pt idx="0">
                  <c:v>0</c:v>
                </c:pt>
                <c:pt idx="1">
                  <c:v>0</c:v>
                </c:pt>
              </c:numCache>
            </c:numRef>
          </c:val>
          <c:extLst>
            <c:ext xmlns:c16="http://schemas.microsoft.com/office/drawing/2014/chart" uri="{C3380CC4-5D6E-409C-BE32-E72D297353CC}">
              <c16:uniqueId val="{00000000-38B2-0640-8AF8-618B5B21594A}"/>
            </c:ext>
          </c:extLst>
        </c:ser>
        <c:ser>
          <c:idx val="1"/>
          <c:order val="1"/>
          <c:tx>
            <c:strRef>
              <c:f>'Data Table Volumes'!$A$20</c:f>
              <c:strCache>
                <c:ptCount val="1"/>
                <c:pt idx="0">
                  <c:v>Registered Building Practitioner</c:v>
                </c:pt>
              </c:strCache>
            </c:strRef>
          </c:tx>
          <c:spPr>
            <a:solidFill>
              <a:srgbClr val="F16045"/>
            </a:solidFill>
            <a:ln>
              <a:noFill/>
            </a:ln>
            <a:effectLst/>
          </c:spPr>
          <c:invertIfNegative val="0"/>
          <c:cat>
            <c:strRef>
              <c:f>'Data Table Volumes'!$CV$6:$CW$6</c:f>
              <c:strCache>
                <c:ptCount val="2"/>
                <c:pt idx="0">
                  <c:v>New</c:v>
                </c:pt>
                <c:pt idx="1">
                  <c:v>Pending - Further Information Required</c:v>
                </c:pt>
              </c:strCache>
            </c:strRef>
          </c:cat>
          <c:val>
            <c:numRef>
              <c:f>'Data Table Volumes'!$CV$20:$CW$20</c:f>
              <c:numCache>
                <c:formatCode>General</c:formatCode>
                <c:ptCount val="2"/>
                <c:pt idx="0">
                  <c:v>0</c:v>
                </c:pt>
                <c:pt idx="1">
                  <c:v>0</c:v>
                </c:pt>
              </c:numCache>
            </c:numRef>
          </c:val>
          <c:extLst>
            <c:ext xmlns:c16="http://schemas.microsoft.com/office/drawing/2014/chart" uri="{C3380CC4-5D6E-409C-BE32-E72D297353CC}">
              <c16:uniqueId val="{00000001-38B2-0640-8AF8-618B5B21594A}"/>
            </c:ext>
          </c:extLst>
        </c:ser>
        <c:ser>
          <c:idx val="2"/>
          <c:order val="2"/>
          <c:tx>
            <c:strRef>
              <c:f>'Data Table Volumes'!$A$25</c:f>
              <c:strCache>
                <c:ptCount val="1"/>
                <c:pt idx="0">
                  <c:v>Registered Building Engineering Contractor</c:v>
                </c:pt>
              </c:strCache>
            </c:strRef>
          </c:tx>
          <c:spPr>
            <a:solidFill>
              <a:srgbClr val="016B6E"/>
            </a:solidFill>
            <a:ln>
              <a:noFill/>
            </a:ln>
            <a:effectLst/>
          </c:spPr>
          <c:invertIfNegative val="0"/>
          <c:dPt>
            <c:idx val="0"/>
            <c:invertIfNegative val="0"/>
            <c:bubble3D val="0"/>
            <c:spPr>
              <a:solidFill>
                <a:srgbClr val="44415D"/>
              </a:solidFill>
              <a:ln>
                <a:noFill/>
              </a:ln>
              <a:effectLst/>
            </c:spPr>
            <c:extLst>
              <c:ext xmlns:c16="http://schemas.microsoft.com/office/drawing/2014/chart" uri="{C3380CC4-5D6E-409C-BE32-E72D297353CC}">
                <c16:uniqueId val="{00000007-38B2-0640-8AF8-618B5B21594A}"/>
              </c:ext>
            </c:extLst>
          </c:dPt>
          <c:cat>
            <c:strRef>
              <c:f>'Data Table Volumes'!$CV$6:$CW$6</c:f>
              <c:strCache>
                <c:ptCount val="2"/>
                <c:pt idx="0">
                  <c:v>New</c:v>
                </c:pt>
                <c:pt idx="1">
                  <c:v>Pending - Further Information Required</c:v>
                </c:pt>
              </c:strCache>
            </c:strRef>
          </c:cat>
          <c:val>
            <c:numRef>
              <c:f>'Data Table Volumes'!$CV$25:$CW$25</c:f>
              <c:numCache>
                <c:formatCode>General</c:formatCode>
                <c:ptCount val="2"/>
                <c:pt idx="0">
                  <c:v>0</c:v>
                </c:pt>
                <c:pt idx="1">
                  <c:v>0</c:v>
                </c:pt>
              </c:numCache>
            </c:numRef>
          </c:val>
          <c:extLst>
            <c:ext xmlns:c16="http://schemas.microsoft.com/office/drawing/2014/chart" uri="{C3380CC4-5D6E-409C-BE32-E72D297353CC}">
              <c16:uniqueId val="{00000002-38B2-0640-8AF8-618B5B21594A}"/>
            </c:ext>
          </c:extLst>
        </c:ser>
        <c:ser>
          <c:idx val="3"/>
          <c:order val="3"/>
          <c:tx>
            <c:strRef>
              <c:f>'Data Table Volumes'!$A$30</c:f>
              <c:strCache>
                <c:ptCount val="1"/>
                <c:pt idx="0">
                  <c:v>Registered Building Engineering Practitioner</c:v>
                </c:pt>
              </c:strCache>
            </c:strRef>
          </c:tx>
          <c:spPr>
            <a:solidFill>
              <a:srgbClr val="A12A1D"/>
            </a:solidFill>
            <a:ln>
              <a:noFill/>
            </a:ln>
            <a:effectLst/>
          </c:spPr>
          <c:invertIfNegative val="0"/>
          <c:cat>
            <c:strRef>
              <c:f>'Data Table Volumes'!$CV$6:$CW$6</c:f>
              <c:strCache>
                <c:ptCount val="2"/>
                <c:pt idx="0">
                  <c:v>New</c:v>
                </c:pt>
                <c:pt idx="1">
                  <c:v>Pending - Further Information Required</c:v>
                </c:pt>
              </c:strCache>
            </c:strRef>
          </c:cat>
          <c:val>
            <c:numRef>
              <c:f>'Data Table Volumes'!$CV$30:$CW$30</c:f>
              <c:numCache>
                <c:formatCode>General</c:formatCode>
                <c:ptCount val="2"/>
                <c:pt idx="0">
                  <c:v>0</c:v>
                </c:pt>
                <c:pt idx="1">
                  <c:v>0</c:v>
                </c:pt>
              </c:numCache>
            </c:numRef>
          </c:val>
          <c:extLst>
            <c:ext xmlns:c16="http://schemas.microsoft.com/office/drawing/2014/chart" uri="{C3380CC4-5D6E-409C-BE32-E72D297353CC}">
              <c16:uniqueId val="{00000003-38B2-0640-8AF8-618B5B21594A}"/>
            </c:ext>
          </c:extLst>
        </c:ser>
        <c:ser>
          <c:idx val="4"/>
          <c:order val="4"/>
          <c:tx>
            <c:strRef>
              <c:f>'Data Table Volumes'!$A$35</c:f>
              <c:strCache>
                <c:ptCount val="1"/>
                <c:pt idx="0">
                  <c:v>Construction Industry Adjudicator</c:v>
                </c:pt>
              </c:strCache>
            </c:strRef>
          </c:tx>
          <c:spPr>
            <a:solidFill>
              <a:srgbClr val="B3AE7A"/>
            </a:solidFill>
            <a:ln>
              <a:noFill/>
            </a:ln>
            <a:effectLst/>
          </c:spPr>
          <c:invertIfNegative val="0"/>
          <c:cat>
            <c:strRef>
              <c:f>'Data Table Volumes'!$CV$6:$CW$6</c:f>
              <c:strCache>
                <c:ptCount val="2"/>
                <c:pt idx="0">
                  <c:v>New</c:v>
                </c:pt>
                <c:pt idx="1">
                  <c:v>Pending - Further Information Required</c:v>
                </c:pt>
              </c:strCache>
            </c:strRef>
          </c:cat>
          <c:val>
            <c:numRef>
              <c:f>'Data Table Volumes'!$CV$35:$CW$35</c:f>
              <c:numCache>
                <c:formatCode>General</c:formatCode>
                <c:ptCount val="2"/>
                <c:pt idx="0">
                  <c:v>0</c:v>
                </c:pt>
                <c:pt idx="1">
                  <c:v>0</c:v>
                </c:pt>
              </c:numCache>
            </c:numRef>
          </c:val>
          <c:extLst>
            <c:ext xmlns:c16="http://schemas.microsoft.com/office/drawing/2014/chart" uri="{C3380CC4-5D6E-409C-BE32-E72D297353CC}">
              <c16:uniqueId val="{00000004-38B2-0640-8AF8-618B5B21594A}"/>
            </c:ext>
          </c:extLst>
        </c:ser>
        <c:ser>
          <c:idx val="5"/>
          <c:order val="5"/>
          <c:tx>
            <c:strRef>
              <c:f>'Data Table Volumes'!$A$40</c:f>
              <c:strCache>
                <c:ptCount val="1"/>
                <c:pt idx="0">
                  <c:v>Construction Industry Review Adjudicator</c:v>
                </c:pt>
              </c:strCache>
            </c:strRef>
          </c:tx>
          <c:spPr>
            <a:solidFill>
              <a:srgbClr val="97D3B9"/>
            </a:solidFill>
            <a:ln>
              <a:noFill/>
            </a:ln>
            <a:effectLst/>
          </c:spPr>
          <c:invertIfNegative val="0"/>
          <c:cat>
            <c:strRef>
              <c:f>'Data Table Volumes'!$CV$6:$CW$6</c:f>
              <c:strCache>
                <c:ptCount val="2"/>
                <c:pt idx="0">
                  <c:v>New</c:v>
                </c:pt>
                <c:pt idx="1">
                  <c:v>Pending - Further Information Required</c:v>
                </c:pt>
              </c:strCache>
            </c:strRef>
          </c:cat>
          <c:val>
            <c:numRef>
              <c:f>'Data Table Volumes'!$CV$40:$CW$40</c:f>
              <c:numCache>
                <c:formatCode>General</c:formatCode>
                <c:ptCount val="2"/>
                <c:pt idx="0">
                  <c:v>0</c:v>
                </c:pt>
                <c:pt idx="1">
                  <c:v>0</c:v>
                </c:pt>
              </c:numCache>
            </c:numRef>
          </c:val>
          <c:extLst>
            <c:ext xmlns:c16="http://schemas.microsoft.com/office/drawing/2014/chart" uri="{C3380CC4-5D6E-409C-BE32-E72D297353CC}">
              <c16:uniqueId val="{00000005-38B2-0640-8AF8-618B5B21594A}"/>
            </c:ext>
          </c:extLst>
        </c:ser>
        <c:ser>
          <c:idx val="6"/>
          <c:order val="6"/>
          <c:tx>
            <c:strRef>
              <c:f>'Data Table Volumes'!$A$45</c:f>
              <c:strCache>
                <c:ptCount val="1"/>
                <c:pt idx="0">
                  <c:v>Authorised Construction Industry Nominating Authority</c:v>
                </c:pt>
              </c:strCache>
            </c:strRef>
          </c:tx>
          <c:spPr>
            <a:solidFill>
              <a:schemeClr val="accent2">
                <a:lumMod val="60000"/>
                <a:lumOff val="40000"/>
              </a:schemeClr>
            </a:solidFill>
            <a:ln>
              <a:solidFill>
                <a:schemeClr val="accent5">
                  <a:lumMod val="20000"/>
                  <a:lumOff val="80000"/>
                </a:schemeClr>
              </a:solidFill>
            </a:ln>
            <a:effectLst/>
          </c:spPr>
          <c:invertIfNegative val="0"/>
          <c:dPt>
            <c:idx val="0"/>
            <c:invertIfNegative val="0"/>
            <c:bubble3D val="0"/>
            <c:spPr>
              <a:solidFill>
                <a:schemeClr val="accent2">
                  <a:lumMod val="60000"/>
                  <a:lumOff val="40000"/>
                </a:schemeClr>
              </a:solidFill>
              <a:ln>
                <a:noFill/>
              </a:ln>
              <a:effectLst/>
            </c:spPr>
            <c:extLst>
              <c:ext xmlns:c16="http://schemas.microsoft.com/office/drawing/2014/chart" uri="{C3380CC4-5D6E-409C-BE32-E72D297353CC}">
                <c16:uniqueId val="{00000008-38B2-0640-8AF8-618B5B21594A}"/>
              </c:ext>
            </c:extLst>
          </c:dPt>
          <c:cat>
            <c:strRef>
              <c:f>'Data Table Volumes'!$CV$6:$CW$6</c:f>
              <c:strCache>
                <c:ptCount val="2"/>
                <c:pt idx="0">
                  <c:v>New</c:v>
                </c:pt>
                <c:pt idx="1">
                  <c:v>Pending - Further Information Required</c:v>
                </c:pt>
              </c:strCache>
            </c:strRef>
          </c:cat>
          <c:val>
            <c:numRef>
              <c:f>'Data Table Volumes'!$CV$45:$CW$45</c:f>
              <c:numCache>
                <c:formatCode>General</c:formatCode>
                <c:ptCount val="2"/>
                <c:pt idx="0">
                  <c:v>0</c:v>
                </c:pt>
                <c:pt idx="1">
                  <c:v>0</c:v>
                </c:pt>
              </c:numCache>
            </c:numRef>
          </c:val>
          <c:extLst>
            <c:ext xmlns:c16="http://schemas.microsoft.com/office/drawing/2014/chart" uri="{C3380CC4-5D6E-409C-BE32-E72D297353CC}">
              <c16:uniqueId val="{00000006-38B2-0640-8AF8-618B5B21594A}"/>
            </c:ext>
          </c:extLst>
        </c:ser>
        <c:dLbls>
          <c:showLegendKey val="0"/>
          <c:showVal val="0"/>
          <c:showCatName val="0"/>
          <c:showSerName val="0"/>
          <c:showPercent val="0"/>
          <c:showBubbleSize val="0"/>
        </c:dLbls>
        <c:gapWidth val="150"/>
        <c:overlap val="100"/>
        <c:axId val="198347552"/>
        <c:axId val="1619038271"/>
      </c:barChart>
      <c:catAx>
        <c:axId val="198347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619038271"/>
        <c:crosses val="autoZero"/>
        <c:auto val="1"/>
        <c:lblAlgn val="ctr"/>
        <c:lblOffset val="100"/>
        <c:noMultiLvlLbl val="0"/>
      </c:catAx>
      <c:valAx>
        <c:axId val="1619038271"/>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 of Outstanding</a:t>
                </a:r>
                <a:r>
                  <a:rPr lang="en-GB" baseline="0"/>
                  <a:t> </a:t>
                </a:r>
                <a:r>
                  <a:rPr lang="en-GB"/>
                  <a:t>Applications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34755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'Data Table Volumes'!$A$15</c:f>
              <c:strCache>
                <c:ptCount val="1"/>
                <c:pt idx="0">
                  <c:v>Registered Building Contractor</c:v>
                </c:pt>
              </c:strCache>
            </c:strRef>
          </c:tx>
          <c:spPr>
            <a:solidFill>
              <a:srgbClr val="016B6E"/>
            </a:solidFill>
            <a:ln>
              <a:noFill/>
            </a:ln>
            <a:effectLst/>
          </c:spPr>
          <c:invertIfNegative val="0"/>
          <c:cat>
            <c:strRef>
              <c:f>'Data Table Volumes'!$CV$6:$CW$6</c:f>
              <c:strCache>
                <c:ptCount val="2"/>
                <c:pt idx="0">
                  <c:v>New</c:v>
                </c:pt>
                <c:pt idx="1">
                  <c:v>Pending - Further Information Required</c:v>
                </c:pt>
              </c:strCache>
            </c:strRef>
          </c:cat>
          <c:val>
            <c:numRef>
              <c:f>'Data Table Volumes'!$CV$16:$CW$16</c:f>
              <c:numCache>
                <c:formatCode>General</c:formatCode>
                <c:ptCount val="2"/>
                <c:pt idx="0">
                  <c:v>0</c:v>
                </c:pt>
                <c:pt idx="1">
                  <c:v>0</c:v>
                </c:pt>
              </c:numCache>
            </c:numRef>
          </c:val>
          <c:extLst>
            <c:ext xmlns:c16="http://schemas.microsoft.com/office/drawing/2014/chart" uri="{C3380CC4-5D6E-409C-BE32-E72D297353CC}">
              <c16:uniqueId val="{00000000-EFC4-D54C-A1FF-7A6550EDB9BB}"/>
            </c:ext>
          </c:extLst>
        </c:ser>
        <c:ser>
          <c:idx val="1"/>
          <c:order val="1"/>
          <c:tx>
            <c:strRef>
              <c:f>'Data Table Volumes'!$A$20</c:f>
              <c:strCache>
                <c:ptCount val="1"/>
                <c:pt idx="0">
                  <c:v>Registered Building Practitioner</c:v>
                </c:pt>
              </c:strCache>
            </c:strRef>
          </c:tx>
          <c:spPr>
            <a:solidFill>
              <a:srgbClr val="F16045"/>
            </a:solidFill>
            <a:ln>
              <a:noFill/>
            </a:ln>
            <a:effectLst/>
          </c:spPr>
          <c:invertIfNegative val="0"/>
          <c:cat>
            <c:strRef>
              <c:f>'Data Table Volumes'!$CV$6:$CW$6</c:f>
              <c:strCache>
                <c:ptCount val="2"/>
                <c:pt idx="0">
                  <c:v>New</c:v>
                </c:pt>
                <c:pt idx="1">
                  <c:v>Pending - Further Information Required</c:v>
                </c:pt>
              </c:strCache>
            </c:strRef>
          </c:cat>
          <c:val>
            <c:numRef>
              <c:f>'Data Table Volumes'!$CV$21:$CW$21</c:f>
              <c:numCache>
                <c:formatCode>General</c:formatCode>
                <c:ptCount val="2"/>
                <c:pt idx="0">
                  <c:v>0</c:v>
                </c:pt>
                <c:pt idx="1">
                  <c:v>0</c:v>
                </c:pt>
              </c:numCache>
            </c:numRef>
          </c:val>
          <c:extLst>
            <c:ext xmlns:c16="http://schemas.microsoft.com/office/drawing/2014/chart" uri="{C3380CC4-5D6E-409C-BE32-E72D297353CC}">
              <c16:uniqueId val="{00000001-EFC4-D54C-A1FF-7A6550EDB9BB}"/>
            </c:ext>
          </c:extLst>
        </c:ser>
        <c:ser>
          <c:idx val="2"/>
          <c:order val="2"/>
          <c:tx>
            <c:strRef>
              <c:f>'Data Table Volumes'!$A$25</c:f>
              <c:strCache>
                <c:ptCount val="1"/>
                <c:pt idx="0">
                  <c:v>Registered Building Engineering Contractor</c:v>
                </c:pt>
              </c:strCache>
            </c:strRef>
          </c:tx>
          <c:spPr>
            <a:solidFill>
              <a:srgbClr val="44415D"/>
            </a:solidFill>
            <a:ln>
              <a:noFill/>
            </a:ln>
            <a:effectLst/>
          </c:spPr>
          <c:invertIfNegative val="0"/>
          <c:cat>
            <c:strRef>
              <c:f>'Data Table Volumes'!$CV$6:$CW$6</c:f>
              <c:strCache>
                <c:ptCount val="2"/>
                <c:pt idx="0">
                  <c:v>New</c:v>
                </c:pt>
                <c:pt idx="1">
                  <c:v>Pending - Further Information Required</c:v>
                </c:pt>
              </c:strCache>
            </c:strRef>
          </c:cat>
          <c:val>
            <c:numRef>
              <c:f>'Data Table Volumes'!$CV$25:$CW$25</c:f>
              <c:numCache>
                <c:formatCode>General</c:formatCode>
                <c:ptCount val="2"/>
                <c:pt idx="0">
                  <c:v>0</c:v>
                </c:pt>
                <c:pt idx="1">
                  <c:v>0</c:v>
                </c:pt>
              </c:numCache>
            </c:numRef>
          </c:val>
          <c:extLst>
            <c:ext xmlns:c16="http://schemas.microsoft.com/office/drawing/2014/chart" uri="{C3380CC4-5D6E-409C-BE32-E72D297353CC}">
              <c16:uniqueId val="{00000002-EFC4-D54C-A1FF-7A6550EDB9BB}"/>
            </c:ext>
          </c:extLst>
        </c:ser>
        <c:ser>
          <c:idx val="3"/>
          <c:order val="3"/>
          <c:tx>
            <c:strRef>
              <c:f>'Data Table Volumes'!$A$30</c:f>
              <c:strCache>
                <c:ptCount val="1"/>
                <c:pt idx="0">
                  <c:v>Registered Building Engineering Practitioner</c:v>
                </c:pt>
              </c:strCache>
            </c:strRef>
          </c:tx>
          <c:spPr>
            <a:solidFill>
              <a:srgbClr val="A12A1D"/>
            </a:solidFill>
            <a:ln>
              <a:noFill/>
            </a:ln>
            <a:effectLst/>
          </c:spPr>
          <c:invertIfNegative val="0"/>
          <c:cat>
            <c:strRef>
              <c:f>'Data Table Volumes'!$CV$6:$CW$6</c:f>
              <c:strCache>
                <c:ptCount val="2"/>
                <c:pt idx="0">
                  <c:v>New</c:v>
                </c:pt>
                <c:pt idx="1">
                  <c:v>Pending - Further Information Required</c:v>
                </c:pt>
              </c:strCache>
            </c:strRef>
          </c:cat>
          <c:val>
            <c:numRef>
              <c:f>'Data Table Volumes'!$CV$31:$CW$31</c:f>
              <c:numCache>
                <c:formatCode>General</c:formatCode>
                <c:ptCount val="2"/>
                <c:pt idx="0">
                  <c:v>0</c:v>
                </c:pt>
                <c:pt idx="1">
                  <c:v>0</c:v>
                </c:pt>
              </c:numCache>
            </c:numRef>
          </c:val>
          <c:extLst>
            <c:ext xmlns:c16="http://schemas.microsoft.com/office/drawing/2014/chart" uri="{C3380CC4-5D6E-409C-BE32-E72D297353CC}">
              <c16:uniqueId val="{00000003-EFC4-D54C-A1FF-7A6550EDB9BB}"/>
            </c:ext>
          </c:extLst>
        </c:ser>
        <c:ser>
          <c:idx val="4"/>
          <c:order val="4"/>
          <c:tx>
            <c:strRef>
              <c:f>'Data Table Volumes'!$A$35</c:f>
              <c:strCache>
                <c:ptCount val="1"/>
                <c:pt idx="0">
                  <c:v>Construction Industry Adjudicator</c:v>
                </c:pt>
              </c:strCache>
            </c:strRef>
          </c:tx>
          <c:spPr>
            <a:solidFill>
              <a:srgbClr val="B3AE7A"/>
            </a:solidFill>
            <a:ln>
              <a:noFill/>
            </a:ln>
            <a:effectLst/>
          </c:spPr>
          <c:invertIfNegative val="0"/>
          <c:cat>
            <c:strRef>
              <c:f>'Data Table Volumes'!$CV$6:$CW$6</c:f>
              <c:strCache>
                <c:ptCount val="2"/>
                <c:pt idx="0">
                  <c:v>New</c:v>
                </c:pt>
                <c:pt idx="1">
                  <c:v>Pending - Further Information Required</c:v>
                </c:pt>
              </c:strCache>
            </c:strRef>
          </c:cat>
          <c:val>
            <c:numRef>
              <c:f>'Data Table Volumes'!$CV$36:$CW$36</c:f>
              <c:numCache>
                <c:formatCode>General</c:formatCode>
                <c:ptCount val="2"/>
                <c:pt idx="0">
                  <c:v>0</c:v>
                </c:pt>
                <c:pt idx="1">
                  <c:v>0</c:v>
                </c:pt>
              </c:numCache>
            </c:numRef>
          </c:val>
          <c:extLst>
            <c:ext xmlns:c16="http://schemas.microsoft.com/office/drawing/2014/chart" uri="{C3380CC4-5D6E-409C-BE32-E72D297353CC}">
              <c16:uniqueId val="{00000004-EFC4-D54C-A1FF-7A6550EDB9BB}"/>
            </c:ext>
          </c:extLst>
        </c:ser>
        <c:ser>
          <c:idx val="5"/>
          <c:order val="5"/>
          <c:tx>
            <c:strRef>
              <c:f>'Data Table Volumes'!$A$40</c:f>
              <c:strCache>
                <c:ptCount val="1"/>
                <c:pt idx="0">
                  <c:v>Construction Industry Review Adjudicator</c:v>
                </c:pt>
              </c:strCache>
            </c:strRef>
          </c:tx>
          <c:spPr>
            <a:solidFill>
              <a:srgbClr val="97D3B9"/>
            </a:solidFill>
            <a:ln>
              <a:noFill/>
            </a:ln>
            <a:effectLst/>
          </c:spPr>
          <c:invertIfNegative val="0"/>
          <c:cat>
            <c:strRef>
              <c:f>'Data Table Volumes'!$CV$6:$CW$6</c:f>
              <c:strCache>
                <c:ptCount val="2"/>
                <c:pt idx="0">
                  <c:v>New</c:v>
                </c:pt>
                <c:pt idx="1">
                  <c:v>Pending - Further Information Required</c:v>
                </c:pt>
              </c:strCache>
            </c:strRef>
          </c:cat>
          <c:val>
            <c:numRef>
              <c:f>'Data Table Volumes'!$CV$41:$CW$41</c:f>
              <c:numCache>
                <c:formatCode>General</c:formatCode>
                <c:ptCount val="2"/>
                <c:pt idx="0">
                  <c:v>0</c:v>
                </c:pt>
                <c:pt idx="1">
                  <c:v>0</c:v>
                </c:pt>
              </c:numCache>
            </c:numRef>
          </c:val>
          <c:extLst>
            <c:ext xmlns:c16="http://schemas.microsoft.com/office/drawing/2014/chart" uri="{C3380CC4-5D6E-409C-BE32-E72D297353CC}">
              <c16:uniqueId val="{00000005-EFC4-D54C-A1FF-7A6550EDB9BB}"/>
            </c:ext>
          </c:extLst>
        </c:ser>
        <c:ser>
          <c:idx val="6"/>
          <c:order val="6"/>
          <c:tx>
            <c:strRef>
              <c:f>'Data Table Volumes'!$A$45</c:f>
              <c:strCache>
                <c:ptCount val="1"/>
                <c:pt idx="0">
                  <c:v>Authorised Construction Industry Nominating Authority</c:v>
                </c:pt>
              </c:strCache>
            </c:strRef>
          </c:tx>
          <c:spPr>
            <a:solidFill>
              <a:schemeClr val="accent2">
                <a:lumMod val="60000"/>
                <a:lumOff val="40000"/>
              </a:schemeClr>
            </a:solidFill>
            <a:ln>
              <a:noFill/>
            </a:ln>
            <a:effectLst/>
          </c:spPr>
          <c:invertIfNegative val="0"/>
          <c:cat>
            <c:strRef>
              <c:f>'Data Table Volumes'!$CV$6:$CW$6</c:f>
              <c:strCache>
                <c:ptCount val="2"/>
                <c:pt idx="0">
                  <c:v>New</c:v>
                </c:pt>
                <c:pt idx="1">
                  <c:v>Pending - Further Information Required</c:v>
                </c:pt>
              </c:strCache>
            </c:strRef>
          </c:cat>
          <c:val>
            <c:numRef>
              <c:f>'Data Table Volumes'!$CV$46:$CW$46</c:f>
              <c:numCache>
                <c:formatCode>General</c:formatCode>
                <c:ptCount val="2"/>
                <c:pt idx="0">
                  <c:v>0</c:v>
                </c:pt>
                <c:pt idx="1">
                  <c:v>0</c:v>
                </c:pt>
              </c:numCache>
            </c:numRef>
          </c:val>
          <c:extLst>
            <c:ext xmlns:c16="http://schemas.microsoft.com/office/drawing/2014/chart" uri="{C3380CC4-5D6E-409C-BE32-E72D297353CC}">
              <c16:uniqueId val="{00000006-EFC4-D54C-A1FF-7A6550EDB9BB}"/>
            </c:ext>
          </c:extLst>
        </c:ser>
        <c:dLbls>
          <c:showLegendKey val="0"/>
          <c:showVal val="0"/>
          <c:showCatName val="0"/>
          <c:showSerName val="0"/>
          <c:showPercent val="0"/>
          <c:showBubbleSize val="0"/>
        </c:dLbls>
        <c:gapWidth val="150"/>
        <c:overlap val="100"/>
        <c:axId val="198347552"/>
        <c:axId val="1619038271"/>
      </c:barChart>
      <c:catAx>
        <c:axId val="198347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619038271"/>
        <c:crosses val="autoZero"/>
        <c:auto val="1"/>
        <c:lblAlgn val="ctr"/>
        <c:lblOffset val="100"/>
        <c:noMultiLvlLbl val="0"/>
      </c:catAx>
      <c:valAx>
        <c:axId val="1619038271"/>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 of Outstanding</a:t>
                </a:r>
                <a:r>
                  <a:rPr lang="en-GB" baseline="0"/>
                  <a:t> </a:t>
                </a:r>
                <a:r>
                  <a:rPr lang="en-GB"/>
                  <a:t>Applications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34755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'Data Table Volumes'!$B$9</c:f>
              <c:strCache>
                <c:ptCount val="1"/>
                <c:pt idx="0">
                  <c:v>New</c:v>
                </c:pt>
              </c:strCache>
            </c:strRef>
          </c:tx>
          <c:spPr>
            <a:solidFill>
              <a:srgbClr val="F1604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Volumes'!$BH$6:$BT$6</c:f>
              <c:numCache>
                <c:formatCode>mmm\-yy</c:formatCode>
                <c:ptCount val="13"/>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pt idx="12">
                  <c:v>45572</c:v>
                </c:pt>
              </c:numCache>
            </c:numRef>
          </c:cat>
          <c:val>
            <c:numRef>
              <c:f>'Data Table Volumes'!$BH$9:$BT$9</c:f>
              <c:numCache>
                <c:formatCode>General</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0-585A-3C47-A556-E8A5D6727C96}"/>
            </c:ext>
          </c:extLst>
        </c:ser>
        <c:dLbls>
          <c:showLegendKey val="0"/>
          <c:showVal val="0"/>
          <c:showCatName val="0"/>
          <c:showSerName val="0"/>
          <c:showPercent val="0"/>
          <c:showBubbleSize val="0"/>
        </c:dLbls>
        <c:gapWidth val="150"/>
        <c:overlap val="100"/>
        <c:axId val="542906800"/>
        <c:axId val="1366659488"/>
      </c:barChart>
      <c:catAx>
        <c:axId val="542906800"/>
        <c:scaling>
          <c:orientation val="minMax"/>
        </c:scaling>
        <c:delete val="0"/>
        <c:axPos val="b"/>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366659488"/>
        <c:crosses val="autoZero"/>
        <c:auto val="0"/>
        <c:lblAlgn val="ctr"/>
        <c:lblOffset val="100"/>
        <c:noMultiLvlLbl val="0"/>
      </c:catAx>
      <c:valAx>
        <c:axId val="13666594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Work in Progress (WIP)</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29068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1"/>
          <c:order val="0"/>
          <c:tx>
            <c:strRef>
              <c:f>'Data Table Volumes'!$B$10</c:f>
              <c:strCache>
                <c:ptCount val="1"/>
                <c:pt idx="0">
                  <c:v>Renewal</c:v>
                </c:pt>
              </c:strCache>
            </c:strRef>
          </c:tx>
          <c:spPr>
            <a:solidFill>
              <a:srgbClr val="016B6E"/>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'Data Table Volumes'!$BH$6:$BT$6</c:f>
              <c:numCache>
                <c:formatCode>mmm\-yy</c:formatCode>
                <c:ptCount val="13"/>
                <c:pt idx="0">
                  <c:v>45200</c:v>
                </c:pt>
                <c:pt idx="1">
                  <c:v>45231</c:v>
                </c:pt>
                <c:pt idx="2">
                  <c:v>45261</c:v>
                </c:pt>
                <c:pt idx="3">
                  <c:v>45292</c:v>
                </c:pt>
                <c:pt idx="4">
                  <c:v>45323</c:v>
                </c:pt>
                <c:pt idx="5">
                  <c:v>45352</c:v>
                </c:pt>
                <c:pt idx="6">
                  <c:v>45383</c:v>
                </c:pt>
                <c:pt idx="7">
                  <c:v>45413</c:v>
                </c:pt>
                <c:pt idx="8">
                  <c:v>45444</c:v>
                </c:pt>
                <c:pt idx="9">
                  <c:v>45474</c:v>
                </c:pt>
                <c:pt idx="10">
                  <c:v>45505</c:v>
                </c:pt>
                <c:pt idx="11">
                  <c:v>45536</c:v>
                </c:pt>
                <c:pt idx="12">
                  <c:v>45572</c:v>
                </c:pt>
              </c:numCache>
            </c:numRef>
          </c:cat>
          <c:val>
            <c:numRef>
              <c:f>'Data Table Volumes'!$BH$10:$BT$10</c:f>
              <c:numCache>
                <c:formatCode>General</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1-CFF1-354F-9FD2-73B41CFDE301}"/>
            </c:ext>
          </c:extLst>
        </c:ser>
        <c:dLbls>
          <c:showLegendKey val="0"/>
          <c:showVal val="0"/>
          <c:showCatName val="0"/>
          <c:showSerName val="0"/>
          <c:showPercent val="0"/>
          <c:showBubbleSize val="0"/>
        </c:dLbls>
        <c:gapWidth val="150"/>
        <c:overlap val="100"/>
        <c:axId val="542906800"/>
        <c:axId val="1366659488"/>
      </c:barChart>
      <c:catAx>
        <c:axId val="542906800"/>
        <c:scaling>
          <c:orientation val="minMax"/>
        </c:scaling>
        <c:delete val="0"/>
        <c:axPos val="b"/>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366659488"/>
        <c:crosses val="autoZero"/>
        <c:auto val="0"/>
        <c:lblAlgn val="ctr"/>
        <c:lblOffset val="100"/>
        <c:noMultiLvlLbl val="0"/>
      </c:catAx>
      <c:valAx>
        <c:axId val="13666594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Work in Progress (WIP)</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29068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rgbClr val="F1604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 Table People'!$AY$4:$AZ$4</c:f>
              <c:strCache>
                <c:ptCount val="2"/>
                <c:pt idx="0">
                  <c:v>New</c:v>
                </c:pt>
                <c:pt idx="1">
                  <c:v>Renewal</c:v>
                </c:pt>
              </c:strCache>
            </c:strRef>
          </c:cat>
          <c:val>
            <c:numRef>
              <c:f>'Data Table People'!$AY$10:$AZ$10</c:f>
              <c:numCache>
                <c:formatCode>_(* #,##0.00_);_(* \(#,##0.00\);_(* "-"??_);_(@_)</c:formatCode>
                <c:ptCount val="2"/>
                <c:pt idx="0">
                  <c:v>0</c:v>
                </c:pt>
                <c:pt idx="1">
                  <c:v>0</c:v>
                </c:pt>
              </c:numCache>
            </c:numRef>
          </c:val>
          <c:extLst>
            <c:ext xmlns:c16="http://schemas.microsoft.com/office/drawing/2014/chart" uri="{C3380CC4-5D6E-409C-BE32-E72D297353CC}">
              <c16:uniqueId val="{00000000-6060-1448-8563-73CF4CE44B6E}"/>
            </c:ext>
          </c:extLst>
        </c:ser>
        <c:dLbls>
          <c:showLegendKey val="0"/>
          <c:showVal val="0"/>
          <c:showCatName val="0"/>
          <c:showSerName val="0"/>
          <c:showPercent val="0"/>
          <c:showBubbleSize val="0"/>
        </c:dLbls>
        <c:gapWidth val="219"/>
        <c:overlap val="-27"/>
        <c:axId val="2015058191"/>
        <c:axId val="55058672"/>
      </c:barChart>
      <c:catAx>
        <c:axId val="20150581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5058672"/>
        <c:crosses val="autoZero"/>
        <c:auto val="1"/>
        <c:lblAlgn val="ctr"/>
        <c:lblOffset val="100"/>
        <c:noMultiLvlLbl val="0"/>
      </c:catAx>
      <c:valAx>
        <c:axId val="5505867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 of Outstanding  Applications per person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150581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'Data Table Volumes'!$BU$6</c:f>
              <c:strCache>
                <c:ptCount val="1"/>
                <c:pt idx="0">
                  <c:v>Granted (Issued)</c:v>
                </c:pt>
              </c:strCache>
            </c:strRef>
          </c:tx>
          <c:spPr>
            <a:solidFill>
              <a:srgbClr val="016B6E"/>
            </a:solidFill>
            <a:ln>
              <a:noFill/>
            </a:ln>
            <a:effectLst/>
          </c:spPr>
          <c:invertIfNegative val="0"/>
          <c:cat>
            <c:strRef>
              <c:f>'Data Table Volumes'!$B$9:$B$10</c:f>
              <c:strCache>
                <c:ptCount val="2"/>
                <c:pt idx="0">
                  <c:v>New</c:v>
                </c:pt>
                <c:pt idx="1">
                  <c:v>Renewal</c:v>
                </c:pt>
              </c:strCache>
            </c:strRef>
          </c:cat>
          <c:val>
            <c:numRef>
              <c:f>'Data Table Volumes'!$BU$9:$BU$10</c:f>
              <c:numCache>
                <c:formatCode>General</c:formatCode>
                <c:ptCount val="2"/>
                <c:pt idx="0">
                  <c:v>0</c:v>
                </c:pt>
                <c:pt idx="1">
                  <c:v>0</c:v>
                </c:pt>
              </c:numCache>
            </c:numRef>
          </c:val>
          <c:extLst>
            <c:ext xmlns:c16="http://schemas.microsoft.com/office/drawing/2014/chart" uri="{C3380CC4-5D6E-409C-BE32-E72D297353CC}">
              <c16:uniqueId val="{00000000-C91C-404B-93F0-7184613FE359}"/>
            </c:ext>
          </c:extLst>
        </c:ser>
        <c:ser>
          <c:idx val="1"/>
          <c:order val="1"/>
          <c:tx>
            <c:strRef>
              <c:f>'Data Table Volumes'!$BV$6</c:f>
              <c:strCache>
                <c:ptCount val="1"/>
                <c:pt idx="0">
                  <c:v>Withdrawn</c:v>
                </c:pt>
              </c:strCache>
            </c:strRef>
          </c:tx>
          <c:spPr>
            <a:solidFill>
              <a:srgbClr val="F16045"/>
            </a:solidFill>
            <a:ln>
              <a:noFill/>
            </a:ln>
            <a:effectLst/>
          </c:spPr>
          <c:invertIfNegative val="0"/>
          <c:cat>
            <c:strRef>
              <c:f>'Data Table Volumes'!$B$9:$B$10</c:f>
              <c:strCache>
                <c:ptCount val="2"/>
                <c:pt idx="0">
                  <c:v>New</c:v>
                </c:pt>
                <c:pt idx="1">
                  <c:v>Renewal</c:v>
                </c:pt>
              </c:strCache>
            </c:strRef>
          </c:cat>
          <c:val>
            <c:numRef>
              <c:f>'Data Table Volumes'!$BV$9:$BV$10</c:f>
              <c:numCache>
                <c:formatCode>General</c:formatCode>
                <c:ptCount val="2"/>
                <c:pt idx="0">
                  <c:v>0</c:v>
                </c:pt>
                <c:pt idx="1">
                  <c:v>0</c:v>
                </c:pt>
              </c:numCache>
            </c:numRef>
          </c:val>
          <c:extLst>
            <c:ext xmlns:c16="http://schemas.microsoft.com/office/drawing/2014/chart" uri="{C3380CC4-5D6E-409C-BE32-E72D297353CC}">
              <c16:uniqueId val="{00000001-C91C-404B-93F0-7184613FE359}"/>
            </c:ext>
          </c:extLst>
        </c:ser>
        <c:ser>
          <c:idx val="2"/>
          <c:order val="2"/>
          <c:tx>
            <c:strRef>
              <c:f>'Data Table Volumes'!$BW$6</c:f>
              <c:strCache>
                <c:ptCount val="1"/>
                <c:pt idx="0">
                  <c:v>Refused</c:v>
                </c:pt>
              </c:strCache>
            </c:strRef>
          </c:tx>
          <c:spPr>
            <a:solidFill>
              <a:srgbClr val="A12A1D"/>
            </a:solidFill>
            <a:ln>
              <a:noFill/>
            </a:ln>
            <a:effectLst/>
          </c:spPr>
          <c:invertIfNegative val="0"/>
          <c:cat>
            <c:strRef>
              <c:f>'Data Table Volumes'!$B$9:$B$10</c:f>
              <c:strCache>
                <c:ptCount val="2"/>
                <c:pt idx="0">
                  <c:v>New</c:v>
                </c:pt>
                <c:pt idx="1">
                  <c:v>Renewal</c:v>
                </c:pt>
              </c:strCache>
            </c:strRef>
          </c:cat>
          <c:val>
            <c:numRef>
              <c:f>'Data Table Volumes'!$BW$9:$BW$10</c:f>
              <c:numCache>
                <c:formatCode>General</c:formatCode>
                <c:ptCount val="2"/>
                <c:pt idx="0">
                  <c:v>0</c:v>
                </c:pt>
                <c:pt idx="1">
                  <c:v>0</c:v>
                </c:pt>
              </c:numCache>
            </c:numRef>
          </c:val>
          <c:extLst>
            <c:ext xmlns:c16="http://schemas.microsoft.com/office/drawing/2014/chart" uri="{C3380CC4-5D6E-409C-BE32-E72D297353CC}">
              <c16:uniqueId val="{00000002-C91C-404B-93F0-7184613FE359}"/>
            </c:ext>
          </c:extLst>
        </c:ser>
        <c:ser>
          <c:idx val="3"/>
          <c:order val="3"/>
          <c:tx>
            <c:strRef>
              <c:f>'Data Table Volumes'!$BX$6</c:f>
              <c:strCache>
                <c:ptCount val="1"/>
                <c:pt idx="0">
                  <c:v>Lapsed</c:v>
                </c:pt>
              </c:strCache>
            </c:strRef>
          </c:tx>
          <c:spPr>
            <a:solidFill>
              <a:schemeClr val="accent4"/>
            </a:solidFill>
            <a:ln>
              <a:noFill/>
            </a:ln>
            <a:effectLst/>
          </c:spPr>
          <c:invertIfNegative val="0"/>
          <c:dPt>
            <c:idx val="0"/>
            <c:invertIfNegative val="0"/>
            <c:bubble3D val="0"/>
            <c:spPr>
              <a:solidFill>
                <a:srgbClr val="44415D"/>
              </a:solidFill>
              <a:ln>
                <a:noFill/>
              </a:ln>
              <a:effectLst/>
            </c:spPr>
            <c:extLst>
              <c:ext xmlns:c16="http://schemas.microsoft.com/office/drawing/2014/chart" uri="{C3380CC4-5D6E-409C-BE32-E72D297353CC}">
                <c16:uniqueId val="{00000005-C91C-404B-93F0-7184613FE359}"/>
              </c:ext>
            </c:extLst>
          </c:dPt>
          <c:cat>
            <c:strRef>
              <c:f>'Data Table Volumes'!$B$9:$B$10</c:f>
              <c:strCache>
                <c:ptCount val="2"/>
                <c:pt idx="0">
                  <c:v>New</c:v>
                </c:pt>
                <c:pt idx="1">
                  <c:v>Renewal</c:v>
                </c:pt>
              </c:strCache>
            </c:strRef>
          </c:cat>
          <c:val>
            <c:numRef>
              <c:f>'Data Table Volumes'!$BX$9:$BX$10</c:f>
              <c:numCache>
                <c:formatCode>General</c:formatCode>
                <c:ptCount val="2"/>
                <c:pt idx="0">
                  <c:v>0</c:v>
                </c:pt>
                <c:pt idx="1">
                  <c:v>0</c:v>
                </c:pt>
              </c:numCache>
            </c:numRef>
          </c:val>
          <c:extLst>
            <c:ext xmlns:c16="http://schemas.microsoft.com/office/drawing/2014/chart" uri="{C3380CC4-5D6E-409C-BE32-E72D297353CC}">
              <c16:uniqueId val="{00000003-C91C-404B-93F0-7184613FE359}"/>
            </c:ext>
          </c:extLst>
        </c:ser>
        <c:dLbls>
          <c:showLegendKey val="0"/>
          <c:showVal val="0"/>
          <c:showCatName val="0"/>
          <c:showSerName val="0"/>
          <c:showPercent val="0"/>
          <c:showBubbleSize val="0"/>
        </c:dLbls>
        <c:gapWidth val="219"/>
        <c:overlap val="100"/>
        <c:axId val="543248175"/>
        <c:axId val="1142931408"/>
      </c:barChart>
      <c:catAx>
        <c:axId val="5432481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142931408"/>
        <c:crosses val="autoZero"/>
        <c:auto val="1"/>
        <c:lblAlgn val="ctr"/>
        <c:lblOffset val="100"/>
        <c:noMultiLvlLbl val="0"/>
      </c:catAx>
      <c:valAx>
        <c:axId val="114293140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 of Finalised</a:t>
                </a:r>
                <a:r>
                  <a:rPr lang="en-GB" baseline="0"/>
                  <a:t> Applications</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32481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Unallocated</c:v>
          </c:tx>
          <c:spPr>
            <a:solidFill>
              <a:srgbClr val="F16045"/>
            </a:solidFill>
            <a:ln>
              <a:noFill/>
            </a:ln>
            <a:effectLst/>
          </c:spPr>
          <c:invertIfNegative val="0"/>
          <c:cat>
            <c:strRef>
              <c:f>'Data Table Volumes'!$AX$7:$BD$7</c:f>
              <c:strCache>
                <c:ptCount val="7"/>
                <c:pt idx="0">
                  <c:v> Less Than 30 Days </c:v>
                </c:pt>
                <c:pt idx="1">
                  <c:v> 30&lt;60 Days </c:v>
                </c:pt>
                <c:pt idx="2">
                  <c:v> 60&lt;90 Days </c:v>
                </c:pt>
                <c:pt idx="3">
                  <c:v> 90&lt;180 Days </c:v>
                </c:pt>
                <c:pt idx="4">
                  <c:v> 180&lt;270 Days </c:v>
                </c:pt>
                <c:pt idx="5">
                  <c:v> 270&lt;360 Days </c:v>
                </c:pt>
                <c:pt idx="6">
                  <c:v> Greater than 360 Days </c:v>
                </c:pt>
              </c:strCache>
            </c:strRef>
          </c:cat>
          <c:val>
            <c:numRef>
              <c:f>'Data Table Volumes'!$AX$50:$BD$50</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05E5-134A-92D8-F2F12FD6CDFA}"/>
            </c:ext>
          </c:extLst>
        </c:ser>
        <c:ser>
          <c:idx val="1"/>
          <c:order val="1"/>
          <c:tx>
            <c:v>Allocated</c:v>
          </c:tx>
          <c:spPr>
            <a:solidFill>
              <a:srgbClr val="016B6E"/>
            </a:solidFill>
            <a:ln>
              <a:noFill/>
            </a:ln>
            <a:effectLst/>
          </c:spPr>
          <c:invertIfNegative val="0"/>
          <c:cat>
            <c:strRef>
              <c:f>'Data Table Volumes'!$AX$7:$BD$7</c:f>
              <c:strCache>
                <c:ptCount val="7"/>
                <c:pt idx="0">
                  <c:v> Less Than 30 Days </c:v>
                </c:pt>
                <c:pt idx="1">
                  <c:v> 30&lt;60 Days </c:v>
                </c:pt>
                <c:pt idx="2">
                  <c:v> 60&lt;90 Days </c:v>
                </c:pt>
                <c:pt idx="3">
                  <c:v> 90&lt;180 Days </c:v>
                </c:pt>
                <c:pt idx="4">
                  <c:v> 180&lt;270 Days </c:v>
                </c:pt>
                <c:pt idx="5">
                  <c:v> 270&lt;360 Days </c:v>
                </c:pt>
                <c:pt idx="6">
                  <c:v> Greater than 360 Days </c:v>
                </c:pt>
              </c:strCache>
            </c:strRef>
          </c:cat>
          <c:val>
            <c:numRef>
              <c:f>'Data Table Volumes'!$AX$51:$BD$51</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05E5-134A-92D8-F2F12FD6CDFA}"/>
            </c:ext>
          </c:extLst>
        </c:ser>
        <c:dLbls>
          <c:showLegendKey val="0"/>
          <c:showVal val="0"/>
          <c:showCatName val="0"/>
          <c:showSerName val="0"/>
          <c:showPercent val="0"/>
          <c:showBubbleSize val="0"/>
        </c:dLbls>
        <c:gapWidth val="150"/>
        <c:overlap val="100"/>
        <c:axId val="1204645616"/>
        <c:axId val="1682989935"/>
      </c:barChart>
      <c:catAx>
        <c:axId val="1204645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682989935"/>
        <c:crosses val="autoZero"/>
        <c:auto val="1"/>
        <c:lblAlgn val="ctr"/>
        <c:lblOffset val="100"/>
        <c:noMultiLvlLbl val="0"/>
      </c:catAx>
      <c:valAx>
        <c:axId val="1682989935"/>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 of Applications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46456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Unallocated</c:v>
          </c:tx>
          <c:spPr>
            <a:solidFill>
              <a:srgbClr val="F16045"/>
            </a:solidFill>
            <a:ln>
              <a:noFill/>
            </a:ln>
            <a:effectLst/>
          </c:spPr>
          <c:invertIfNegative val="0"/>
          <c:cat>
            <c:strRef>
              <c:f>'Data Table Volumes'!$AX$7:$BD$7</c:f>
              <c:strCache>
                <c:ptCount val="7"/>
                <c:pt idx="0">
                  <c:v> Less Than 30 Days </c:v>
                </c:pt>
                <c:pt idx="1">
                  <c:v> 30&lt;60 Days </c:v>
                </c:pt>
                <c:pt idx="2">
                  <c:v> 60&lt;90 Days </c:v>
                </c:pt>
                <c:pt idx="3">
                  <c:v> 90&lt;180 Days </c:v>
                </c:pt>
                <c:pt idx="4">
                  <c:v> 180&lt;270 Days </c:v>
                </c:pt>
                <c:pt idx="5">
                  <c:v> 270&lt;360 Days </c:v>
                </c:pt>
                <c:pt idx="6">
                  <c:v> Greater than 360 Days </c:v>
                </c:pt>
              </c:strCache>
            </c:strRef>
          </c:cat>
          <c:val>
            <c:numRef>
              <c:f>'Data Table Volumes'!$AX$52:$BD$52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DBBA-5943-9774-82934273EF6B}"/>
            </c:ext>
          </c:extLst>
        </c:ser>
        <c:ser>
          <c:idx val="1"/>
          <c:order val="1"/>
          <c:tx>
            <c:v>Allocated</c:v>
          </c:tx>
          <c:spPr>
            <a:solidFill>
              <a:srgbClr val="016B6E"/>
            </a:solidFill>
            <a:ln>
              <a:noFill/>
            </a:ln>
            <a:effectLst/>
          </c:spPr>
          <c:invertIfNegative val="0"/>
          <c:cat>
            <c:strRef>
              <c:f>'Data Table Volumes'!$AX$7:$BD$7</c:f>
              <c:strCache>
                <c:ptCount val="7"/>
                <c:pt idx="0">
                  <c:v> Less Than 30 Days </c:v>
                </c:pt>
                <c:pt idx="1">
                  <c:v> 30&lt;60 Days </c:v>
                </c:pt>
                <c:pt idx="2">
                  <c:v> 60&lt;90 Days </c:v>
                </c:pt>
                <c:pt idx="3">
                  <c:v> 90&lt;180 Days </c:v>
                </c:pt>
                <c:pt idx="4">
                  <c:v> 180&lt;270 Days </c:v>
                </c:pt>
                <c:pt idx="5">
                  <c:v> 270&lt;360 Days </c:v>
                </c:pt>
                <c:pt idx="6">
                  <c:v> Greater than 360 Days </c:v>
                </c:pt>
              </c:strCache>
            </c:strRef>
          </c:cat>
          <c:val>
            <c:numRef>
              <c:f>'Data Table Volumes'!$AX$53:$BD$53</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DBBA-5943-9774-82934273EF6B}"/>
            </c:ext>
          </c:extLst>
        </c:ser>
        <c:dLbls>
          <c:showLegendKey val="0"/>
          <c:showVal val="0"/>
          <c:showCatName val="0"/>
          <c:showSerName val="0"/>
          <c:showPercent val="0"/>
          <c:showBubbleSize val="0"/>
        </c:dLbls>
        <c:gapWidth val="150"/>
        <c:overlap val="100"/>
        <c:axId val="1204645616"/>
        <c:axId val="1682989935"/>
      </c:barChart>
      <c:catAx>
        <c:axId val="1204645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682989935"/>
        <c:crosses val="autoZero"/>
        <c:auto val="1"/>
        <c:lblAlgn val="ctr"/>
        <c:lblOffset val="100"/>
        <c:noMultiLvlLbl val="0"/>
      </c:catAx>
      <c:valAx>
        <c:axId val="1682989935"/>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 of Applications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46456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image" Target="../media/image1.png"/><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2.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xdr:from>
      <xdr:col>1</xdr:col>
      <xdr:colOff>1</xdr:colOff>
      <xdr:row>101</xdr:row>
      <xdr:rowOff>55420</xdr:rowOff>
    </xdr:from>
    <xdr:to>
      <xdr:col>7</xdr:col>
      <xdr:colOff>1027546</xdr:colOff>
      <xdr:row>119</xdr:row>
      <xdr:rowOff>131620</xdr:rowOff>
    </xdr:to>
    <xdr:graphicFrame macro="">
      <xdr:nvGraphicFramePr>
        <xdr:cNvPr id="3" name="Chart 2">
          <a:extLst>
            <a:ext uri="{FF2B5EF4-FFF2-40B4-BE49-F238E27FC236}">
              <a16:creationId xmlns:a16="http://schemas.microsoft.com/office/drawing/2014/main" id="{C3A5CDAA-F473-3C4C-BCC1-0E9383E5C3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2309</xdr:colOff>
      <xdr:row>100</xdr:row>
      <xdr:rowOff>173182</xdr:rowOff>
    </xdr:from>
    <xdr:to>
      <xdr:col>15</xdr:col>
      <xdr:colOff>738909</xdr:colOff>
      <xdr:row>119</xdr:row>
      <xdr:rowOff>80820</xdr:rowOff>
    </xdr:to>
    <xdr:graphicFrame macro="">
      <xdr:nvGraphicFramePr>
        <xdr:cNvPr id="4" name="Chart 3">
          <a:extLst>
            <a:ext uri="{FF2B5EF4-FFF2-40B4-BE49-F238E27FC236}">
              <a16:creationId xmlns:a16="http://schemas.microsoft.com/office/drawing/2014/main" id="{EDC8573F-77F7-A04B-B431-864A0D891B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123</xdr:row>
      <xdr:rowOff>101600</xdr:rowOff>
    </xdr:from>
    <xdr:to>
      <xdr:col>7</xdr:col>
      <xdr:colOff>1016000</xdr:colOff>
      <xdr:row>142</xdr:row>
      <xdr:rowOff>177800</xdr:rowOff>
    </xdr:to>
    <xdr:graphicFrame macro="">
      <xdr:nvGraphicFramePr>
        <xdr:cNvPr id="7" name="Chart 6">
          <a:extLst>
            <a:ext uri="{FF2B5EF4-FFF2-40B4-BE49-F238E27FC236}">
              <a16:creationId xmlns:a16="http://schemas.microsoft.com/office/drawing/2014/main" id="{DC7594AA-63E7-3D45-928A-1FAC60F37B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2309</xdr:colOff>
      <xdr:row>122</xdr:row>
      <xdr:rowOff>127001</xdr:rowOff>
    </xdr:from>
    <xdr:to>
      <xdr:col>16</xdr:col>
      <xdr:colOff>0</xdr:colOff>
      <xdr:row>142</xdr:row>
      <xdr:rowOff>127001</xdr:rowOff>
    </xdr:to>
    <xdr:graphicFrame macro="">
      <xdr:nvGraphicFramePr>
        <xdr:cNvPr id="8" name="Chart 7">
          <a:extLst>
            <a:ext uri="{FF2B5EF4-FFF2-40B4-BE49-F238E27FC236}">
              <a16:creationId xmlns:a16="http://schemas.microsoft.com/office/drawing/2014/main" id="{FD35A1F7-FF5D-854F-87DA-E048513749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34637</xdr:colOff>
      <xdr:row>146</xdr:row>
      <xdr:rowOff>83083</xdr:rowOff>
    </xdr:from>
    <xdr:to>
      <xdr:col>8</xdr:col>
      <xdr:colOff>272991</xdr:colOff>
      <xdr:row>164</xdr:row>
      <xdr:rowOff>0</xdr:rowOff>
    </xdr:to>
    <xdr:graphicFrame macro="">
      <xdr:nvGraphicFramePr>
        <xdr:cNvPr id="11" name="Chart 10">
          <a:extLst>
            <a:ext uri="{FF2B5EF4-FFF2-40B4-BE49-F238E27FC236}">
              <a16:creationId xmlns:a16="http://schemas.microsoft.com/office/drawing/2014/main" id="{CFEE258B-9008-A44C-B84A-DCCA8A2CE9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791634</xdr:colOff>
      <xdr:row>146</xdr:row>
      <xdr:rowOff>67734</xdr:rowOff>
    </xdr:from>
    <xdr:to>
      <xdr:col>16</xdr:col>
      <xdr:colOff>47625</xdr:colOff>
      <xdr:row>164</xdr:row>
      <xdr:rowOff>71374</xdr:rowOff>
    </xdr:to>
    <xdr:graphicFrame macro="">
      <xdr:nvGraphicFramePr>
        <xdr:cNvPr id="12" name="Chart 11">
          <a:extLst>
            <a:ext uri="{FF2B5EF4-FFF2-40B4-BE49-F238E27FC236}">
              <a16:creationId xmlns:a16="http://schemas.microsoft.com/office/drawing/2014/main" id="{10956864-E90D-484F-B5AC-80331AF04A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15875</xdr:colOff>
      <xdr:row>167</xdr:row>
      <xdr:rowOff>111125</xdr:rowOff>
    </xdr:from>
    <xdr:to>
      <xdr:col>8</xdr:col>
      <xdr:colOff>15875</xdr:colOff>
      <xdr:row>185</xdr:row>
      <xdr:rowOff>0</xdr:rowOff>
    </xdr:to>
    <xdr:graphicFrame macro="">
      <xdr:nvGraphicFramePr>
        <xdr:cNvPr id="13" name="Chart 12">
          <a:extLst>
            <a:ext uri="{FF2B5EF4-FFF2-40B4-BE49-F238E27FC236}">
              <a16:creationId xmlns:a16="http://schemas.microsoft.com/office/drawing/2014/main" id="{98E92D68-1735-D949-917E-00E1B58F12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746125</xdr:colOff>
      <xdr:row>167</xdr:row>
      <xdr:rowOff>178859</xdr:rowOff>
    </xdr:from>
    <xdr:to>
      <xdr:col>15</xdr:col>
      <xdr:colOff>576792</xdr:colOff>
      <xdr:row>185</xdr:row>
      <xdr:rowOff>0</xdr:rowOff>
    </xdr:to>
    <xdr:graphicFrame macro="">
      <xdr:nvGraphicFramePr>
        <xdr:cNvPr id="14" name="Chart 13">
          <a:extLst>
            <a:ext uri="{FF2B5EF4-FFF2-40B4-BE49-F238E27FC236}">
              <a16:creationId xmlns:a16="http://schemas.microsoft.com/office/drawing/2014/main" id="{D913647D-637C-014B-BFF6-3C532CF545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127000</xdr:colOff>
      <xdr:row>189</xdr:row>
      <xdr:rowOff>148167</xdr:rowOff>
    </xdr:from>
    <xdr:to>
      <xdr:col>7</xdr:col>
      <xdr:colOff>1035979</xdr:colOff>
      <xdr:row>211</xdr:row>
      <xdr:rowOff>70276</xdr:rowOff>
    </xdr:to>
    <xdr:graphicFrame macro="">
      <xdr:nvGraphicFramePr>
        <xdr:cNvPr id="23" name="Chart 22">
          <a:extLst>
            <a:ext uri="{FF2B5EF4-FFF2-40B4-BE49-F238E27FC236}">
              <a16:creationId xmlns:a16="http://schemas.microsoft.com/office/drawing/2014/main" id="{7BAB48B8-DF5A-1A49-853A-06529ACBEE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xdr:col>
      <xdr:colOff>47625</xdr:colOff>
      <xdr:row>189</xdr:row>
      <xdr:rowOff>111125</xdr:rowOff>
    </xdr:from>
    <xdr:to>
      <xdr:col>16</xdr:col>
      <xdr:colOff>142875</xdr:colOff>
      <xdr:row>211</xdr:row>
      <xdr:rowOff>111125</xdr:rowOff>
    </xdr:to>
    <xdr:graphicFrame macro="">
      <xdr:nvGraphicFramePr>
        <xdr:cNvPr id="24" name="Chart 23">
          <a:extLst>
            <a:ext uri="{FF2B5EF4-FFF2-40B4-BE49-F238E27FC236}">
              <a16:creationId xmlns:a16="http://schemas.microsoft.com/office/drawing/2014/main" id="{BC32903B-ADDF-394F-B33E-41F7E59141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288635</xdr:colOff>
      <xdr:row>215</xdr:row>
      <xdr:rowOff>0</xdr:rowOff>
    </xdr:from>
    <xdr:to>
      <xdr:col>7</xdr:col>
      <xdr:colOff>1119908</xdr:colOff>
      <xdr:row>234</xdr:row>
      <xdr:rowOff>160290</xdr:rowOff>
    </xdr:to>
    <xdr:graphicFrame macro="">
      <xdr:nvGraphicFramePr>
        <xdr:cNvPr id="28" name="Chart 27">
          <a:extLst>
            <a:ext uri="{FF2B5EF4-FFF2-40B4-BE49-F238E27FC236}">
              <a16:creationId xmlns:a16="http://schemas.microsoft.com/office/drawing/2014/main" id="{047234EB-BABB-4D4E-BA0C-63D3206096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9</xdr:col>
      <xdr:colOff>0</xdr:colOff>
      <xdr:row>214</xdr:row>
      <xdr:rowOff>150091</xdr:rowOff>
    </xdr:from>
    <xdr:to>
      <xdr:col>15</xdr:col>
      <xdr:colOff>796636</xdr:colOff>
      <xdr:row>234</xdr:row>
      <xdr:rowOff>102563</xdr:rowOff>
    </xdr:to>
    <xdr:graphicFrame macro="">
      <xdr:nvGraphicFramePr>
        <xdr:cNvPr id="29" name="Chart 28">
          <a:extLst>
            <a:ext uri="{FF2B5EF4-FFF2-40B4-BE49-F238E27FC236}">
              <a16:creationId xmlns:a16="http://schemas.microsoft.com/office/drawing/2014/main" id="{02071305-7B59-5847-80CF-A605007EBB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288635</xdr:colOff>
      <xdr:row>237</xdr:row>
      <xdr:rowOff>136769</xdr:rowOff>
    </xdr:from>
    <xdr:to>
      <xdr:col>7</xdr:col>
      <xdr:colOff>1119908</xdr:colOff>
      <xdr:row>257</xdr:row>
      <xdr:rowOff>91906</xdr:rowOff>
    </xdr:to>
    <xdr:graphicFrame macro="">
      <xdr:nvGraphicFramePr>
        <xdr:cNvPr id="30" name="Chart 29">
          <a:extLst>
            <a:ext uri="{FF2B5EF4-FFF2-40B4-BE49-F238E27FC236}">
              <a16:creationId xmlns:a16="http://schemas.microsoft.com/office/drawing/2014/main" id="{9ACC0856-82E5-3B47-AAB7-A7BB10CAD8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9</xdr:col>
      <xdr:colOff>0</xdr:colOff>
      <xdr:row>237</xdr:row>
      <xdr:rowOff>150091</xdr:rowOff>
    </xdr:from>
    <xdr:to>
      <xdr:col>15</xdr:col>
      <xdr:colOff>796636</xdr:colOff>
      <xdr:row>257</xdr:row>
      <xdr:rowOff>102563</xdr:rowOff>
    </xdr:to>
    <xdr:graphicFrame macro="">
      <xdr:nvGraphicFramePr>
        <xdr:cNvPr id="31" name="Chart 30">
          <a:extLst>
            <a:ext uri="{FF2B5EF4-FFF2-40B4-BE49-F238E27FC236}">
              <a16:creationId xmlns:a16="http://schemas.microsoft.com/office/drawing/2014/main" id="{C4A94094-E962-7244-837A-CC91ADFE88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xdr:col>
      <xdr:colOff>0</xdr:colOff>
      <xdr:row>5</xdr:row>
      <xdr:rowOff>141111</xdr:rowOff>
    </xdr:from>
    <xdr:to>
      <xdr:col>7</xdr:col>
      <xdr:colOff>1128889</xdr:colOff>
      <xdr:row>25</xdr:row>
      <xdr:rowOff>70554</xdr:rowOff>
    </xdr:to>
    <xdr:graphicFrame macro="">
      <xdr:nvGraphicFramePr>
        <xdr:cNvPr id="36" name="Chart 35">
          <a:extLst>
            <a:ext uri="{FF2B5EF4-FFF2-40B4-BE49-F238E27FC236}">
              <a16:creationId xmlns:a16="http://schemas.microsoft.com/office/drawing/2014/main" id="{4C100C0C-7C78-AB44-BD10-6F53BE5207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9</xdr:col>
      <xdr:colOff>0</xdr:colOff>
      <xdr:row>5</xdr:row>
      <xdr:rowOff>141112</xdr:rowOff>
    </xdr:from>
    <xdr:to>
      <xdr:col>15</xdr:col>
      <xdr:colOff>804333</xdr:colOff>
      <xdr:row>25</xdr:row>
      <xdr:rowOff>70555</xdr:rowOff>
    </xdr:to>
    <xdr:graphicFrame macro="">
      <xdr:nvGraphicFramePr>
        <xdr:cNvPr id="37" name="Chart 36">
          <a:extLst>
            <a:ext uri="{FF2B5EF4-FFF2-40B4-BE49-F238E27FC236}">
              <a16:creationId xmlns:a16="http://schemas.microsoft.com/office/drawing/2014/main" id="{E501120C-AB0E-8B4D-B05E-9A86B1DE98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xdr:col>
      <xdr:colOff>47625</xdr:colOff>
      <xdr:row>76</xdr:row>
      <xdr:rowOff>176138</xdr:rowOff>
    </xdr:from>
    <xdr:to>
      <xdr:col>7</xdr:col>
      <xdr:colOff>984250</xdr:colOff>
      <xdr:row>97</xdr:row>
      <xdr:rowOff>63499</xdr:rowOff>
    </xdr:to>
    <xdr:graphicFrame macro="">
      <xdr:nvGraphicFramePr>
        <xdr:cNvPr id="38" name="Chart 37">
          <a:extLst>
            <a:ext uri="{FF2B5EF4-FFF2-40B4-BE49-F238E27FC236}">
              <a16:creationId xmlns:a16="http://schemas.microsoft.com/office/drawing/2014/main" id="{5C72770E-AD60-DE49-A87C-976D123AFD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9</xdr:col>
      <xdr:colOff>0</xdr:colOff>
      <xdr:row>77</xdr:row>
      <xdr:rowOff>0</xdr:rowOff>
    </xdr:from>
    <xdr:to>
      <xdr:col>15</xdr:col>
      <xdr:colOff>612069</xdr:colOff>
      <xdr:row>97</xdr:row>
      <xdr:rowOff>84917</xdr:rowOff>
    </xdr:to>
    <xdr:graphicFrame macro="">
      <xdr:nvGraphicFramePr>
        <xdr:cNvPr id="42" name="Chart 41">
          <a:extLst>
            <a:ext uri="{FF2B5EF4-FFF2-40B4-BE49-F238E27FC236}">
              <a16:creationId xmlns:a16="http://schemas.microsoft.com/office/drawing/2014/main" id="{7C37780C-D420-F247-8769-8FEB464609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42334</xdr:colOff>
      <xdr:row>28</xdr:row>
      <xdr:rowOff>155222</xdr:rowOff>
    </xdr:from>
    <xdr:to>
      <xdr:col>7</xdr:col>
      <xdr:colOff>1157111</xdr:colOff>
      <xdr:row>49</xdr:row>
      <xdr:rowOff>84667</xdr:rowOff>
    </xdr:to>
    <xdr:graphicFrame macro="">
      <xdr:nvGraphicFramePr>
        <xdr:cNvPr id="49" name="Chart 48">
          <a:extLst>
            <a:ext uri="{FF2B5EF4-FFF2-40B4-BE49-F238E27FC236}">
              <a16:creationId xmlns:a16="http://schemas.microsoft.com/office/drawing/2014/main" id="{CE2AB3EE-3EC4-2849-B2F4-2EB23EFC93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9</xdr:col>
      <xdr:colOff>19539</xdr:colOff>
      <xdr:row>28</xdr:row>
      <xdr:rowOff>68385</xdr:rowOff>
    </xdr:from>
    <xdr:to>
      <xdr:col>15</xdr:col>
      <xdr:colOff>810846</xdr:colOff>
      <xdr:row>49</xdr:row>
      <xdr:rowOff>58616</xdr:rowOff>
    </xdr:to>
    <xdr:graphicFrame macro="">
      <xdr:nvGraphicFramePr>
        <xdr:cNvPr id="50" name="Chart 49">
          <a:extLst>
            <a:ext uri="{FF2B5EF4-FFF2-40B4-BE49-F238E27FC236}">
              <a16:creationId xmlns:a16="http://schemas.microsoft.com/office/drawing/2014/main" id="{2E7874D7-5E8F-CC41-A2D8-F899ED79DB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12</xdr:col>
      <xdr:colOff>581587</xdr:colOff>
      <xdr:row>0</xdr:row>
      <xdr:rowOff>178037</xdr:rowOff>
    </xdr:from>
    <xdr:to>
      <xdr:col>15</xdr:col>
      <xdr:colOff>811274</xdr:colOff>
      <xdr:row>2</xdr:row>
      <xdr:rowOff>94285</xdr:rowOff>
    </xdr:to>
    <xdr:pic>
      <xdr:nvPicPr>
        <xdr:cNvPr id="53" name="Picture 52">
          <a:extLst>
            <a:ext uri="{FF2B5EF4-FFF2-40B4-BE49-F238E27FC236}">
              <a16:creationId xmlns:a16="http://schemas.microsoft.com/office/drawing/2014/main" id="{176692F2-14F0-614F-8B8D-9A3DEF9B0EA4}"/>
            </a:ext>
          </a:extLst>
        </xdr:cNvPr>
        <xdr:cNvPicPr>
          <a:picLocks noChangeAspect="1"/>
        </xdr:cNvPicPr>
      </xdr:nvPicPr>
      <xdr:blipFill>
        <a:blip xmlns:r="http://schemas.openxmlformats.org/officeDocument/2006/relationships" r:embed="rId21"/>
        <a:stretch>
          <a:fillRect/>
        </a:stretch>
      </xdr:blipFill>
      <xdr:spPr>
        <a:xfrm>
          <a:off x="11406260" y="178037"/>
          <a:ext cx="3173238" cy="770827"/>
        </a:xfrm>
        <a:prstGeom prst="rect">
          <a:avLst/>
        </a:prstGeom>
        <a:solidFill>
          <a:srgbClr val="FFFFFF"/>
        </a:solidFill>
      </xdr:spPr>
    </xdr:pic>
    <xdr:clientData/>
  </xdr:twoCellAnchor>
  <xdr:twoCellAnchor>
    <xdr:from>
      <xdr:col>1</xdr:col>
      <xdr:colOff>0</xdr:colOff>
      <xdr:row>53</xdr:row>
      <xdr:rowOff>39077</xdr:rowOff>
    </xdr:from>
    <xdr:to>
      <xdr:col>7</xdr:col>
      <xdr:colOff>1133230</xdr:colOff>
      <xdr:row>73</xdr:row>
      <xdr:rowOff>117231</xdr:rowOff>
    </xdr:to>
    <xdr:graphicFrame macro="">
      <xdr:nvGraphicFramePr>
        <xdr:cNvPr id="54" name="Chart 53">
          <a:extLst>
            <a:ext uri="{FF2B5EF4-FFF2-40B4-BE49-F238E27FC236}">
              <a16:creationId xmlns:a16="http://schemas.microsoft.com/office/drawing/2014/main" id="{12A03A8E-CCA6-0B47-A2F0-B8517A1322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9</xdr:col>
      <xdr:colOff>83037</xdr:colOff>
      <xdr:row>53</xdr:row>
      <xdr:rowOff>58616</xdr:rowOff>
    </xdr:from>
    <xdr:to>
      <xdr:col>15</xdr:col>
      <xdr:colOff>791308</xdr:colOff>
      <xdr:row>73</xdr:row>
      <xdr:rowOff>98504</xdr:rowOff>
    </xdr:to>
    <xdr:graphicFrame macro="">
      <xdr:nvGraphicFramePr>
        <xdr:cNvPr id="55" name="Chart 54">
          <a:extLst>
            <a:ext uri="{FF2B5EF4-FFF2-40B4-BE49-F238E27FC236}">
              <a16:creationId xmlns:a16="http://schemas.microsoft.com/office/drawing/2014/main" id="{E09DAB2E-58B3-F841-9BED-00FE095286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BA49D-1A18-E34E-96DA-4F404B2EB14A}">
  <sheetPr>
    <tabColor theme="9"/>
  </sheetPr>
  <dimension ref="A1:Q100000"/>
  <sheetViews>
    <sheetView tabSelected="1" zoomScale="110" zoomScaleNormal="110" workbookViewId="0">
      <selection activeCell="L25" sqref="L25"/>
    </sheetView>
  </sheetViews>
  <sheetFormatPr defaultColWidth="11" defaultRowHeight="15.75"/>
  <cols>
    <col min="1" max="1" width="19.5" bestFit="1" customWidth="1"/>
    <col min="2" max="2" width="51.5" bestFit="1" customWidth="1"/>
    <col min="3" max="3" width="19.5" bestFit="1" customWidth="1"/>
    <col min="4" max="4" width="15.875" bestFit="1" customWidth="1"/>
    <col min="5" max="5" width="101.5" bestFit="1" customWidth="1"/>
    <col min="6" max="6" width="38.875" bestFit="1" customWidth="1"/>
    <col min="7" max="7" width="18.625" bestFit="1" customWidth="1"/>
    <col min="8" max="8" width="36.875" bestFit="1" customWidth="1"/>
    <col min="9" max="9" width="28.125" bestFit="1" customWidth="1"/>
    <col min="10" max="10" width="15.625" style="3" bestFit="1" customWidth="1"/>
    <col min="11" max="11" width="24.625" bestFit="1" customWidth="1"/>
    <col min="12" max="12" width="28.375" bestFit="1" customWidth="1"/>
    <col min="13" max="13" width="16.875" hidden="1" customWidth="1"/>
    <col min="14" max="14" width="16.5" hidden="1" customWidth="1"/>
    <col min="15" max="15" width="14" hidden="1" customWidth="1"/>
    <col min="16" max="16" width="13.125" hidden="1" customWidth="1"/>
    <col min="17" max="17" width="26.125" style="32" bestFit="1" customWidth="1"/>
  </cols>
  <sheetData>
    <row r="1" spans="1:17">
      <c r="A1" s="181" t="s">
        <v>0</v>
      </c>
      <c r="B1" s="181" t="s">
        <v>1</v>
      </c>
      <c r="C1" s="181" t="s">
        <v>2</v>
      </c>
      <c r="D1" s="181" t="s">
        <v>3</v>
      </c>
      <c r="E1" s="181" t="s">
        <v>4</v>
      </c>
      <c r="F1" s="181" t="s">
        <v>5</v>
      </c>
      <c r="G1" s="181" t="s">
        <v>6</v>
      </c>
      <c r="H1" s="181" t="s">
        <v>7</v>
      </c>
      <c r="I1" s="181" t="s">
        <v>8</v>
      </c>
      <c r="J1" s="182" t="s">
        <v>9</v>
      </c>
      <c r="K1" s="181" t="s">
        <v>10</v>
      </c>
      <c r="L1" s="181" t="s">
        <v>11</v>
      </c>
      <c r="M1" s="181"/>
      <c r="N1" s="181"/>
      <c r="O1" s="181"/>
      <c r="P1" s="181"/>
      <c r="Q1" s="157" t="s">
        <v>154</v>
      </c>
    </row>
    <row r="2" spans="1:17">
      <c r="J2"/>
      <c r="Q2" s="32" t="str">
        <f>IF(I2="OUTSTANDING",'Data Table Volumes'!$B$1-G2,"NA")</f>
        <v>NA</v>
      </c>
    </row>
    <row r="3" spans="1:17">
      <c r="G3" s="1"/>
      <c r="J3" s="1"/>
      <c r="Q3" s="32" t="str">
        <f>IF(I3="OUTSTANDING",'Data Table Volumes'!$B$1-G3,"NA")</f>
        <v>NA</v>
      </c>
    </row>
    <row r="4" spans="1:17">
      <c r="G4" s="1"/>
      <c r="J4" s="1"/>
      <c r="Q4" s="32" t="str">
        <f>IF(I4="OUTSTANDING",'Data Table Volumes'!$B$1-G4,"NA")</f>
        <v>NA</v>
      </c>
    </row>
    <row r="5" spans="1:17">
      <c r="G5" s="1"/>
      <c r="J5" s="1"/>
      <c r="Q5" s="32" t="str">
        <f>IF(I5="OUTSTANDING",'Data Table Volumes'!$B$1-G5,"NA")</f>
        <v>NA</v>
      </c>
    </row>
    <row r="6" spans="1:17">
      <c r="G6" s="1"/>
      <c r="J6" s="1"/>
      <c r="Q6" s="32" t="str">
        <f>IF(I6="OUTSTANDING",'Data Table Volumes'!$B$1-G6,"NA")</f>
        <v>NA</v>
      </c>
    </row>
    <row r="7" spans="1:17">
      <c r="G7" s="1"/>
      <c r="J7" s="1"/>
      <c r="Q7" s="32" t="str">
        <f>IF(I7="OUTSTANDING",'Data Table Volumes'!$B$1-G7,"NA")</f>
        <v>NA</v>
      </c>
    </row>
    <row r="8" spans="1:17">
      <c r="G8" s="1"/>
      <c r="J8" s="1"/>
      <c r="Q8" s="32" t="str">
        <f>IF(I8="OUTSTANDING",'Data Table Volumes'!$B$1-G8,"NA")</f>
        <v>NA</v>
      </c>
    </row>
    <row r="9" spans="1:17">
      <c r="G9" s="1"/>
      <c r="J9" s="1"/>
      <c r="Q9" s="32" t="str">
        <f>IF(I9="OUTSTANDING",'Data Table Volumes'!$B$1-G9,"NA")</f>
        <v>NA</v>
      </c>
    </row>
    <row r="10" spans="1:17">
      <c r="G10" s="1"/>
      <c r="J10" s="1"/>
      <c r="Q10" s="32" t="str">
        <f>IF(I10="OUTSTANDING",'Data Table Volumes'!$B$1-G10,"NA")</f>
        <v>NA</v>
      </c>
    </row>
    <row r="11" spans="1:17">
      <c r="G11" s="1"/>
      <c r="J11" s="1"/>
      <c r="Q11" s="32" t="str">
        <f>IF(I11="OUTSTANDING",'Data Table Volumes'!$B$1-G11,"NA")</f>
        <v>NA</v>
      </c>
    </row>
    <row r="12" spans="1:17">
      <c r="G12" s="1"/>
      <c r="J12" s="1"/>
      <c r="Q12" s="32" t="str">
        <f>IF(I12="OUTSTANDING",'Data Table Volumes'!$B$1-G12,"NA")</f>
        <v>NA</v>
      </c>
    </row>
    <row r="13" spans="1:17">
      <c r="G13" s="1"/>
      <c r="J13" s="1"/>
      <c r="Q13" s="32" t="str">
        <f>IF(I13="OUTSTANDING",'Data Table Volumes'!$B$1-G13,"NA")</f>
        <v>NA</v>
      </c>
    </row>
    <row r="14" spans="1:17">
      <c r="G14" s="1"/>
      <c r="J14" s="1"/>
      <c r="Q14" s="32" t="str">
        <f>IF(I14="OUTSTANDING",'Data Table Volumes'!$B$1-G14,"NA")</f>
        <v>NA</v>
      </c>
    </row>
    <row r="15" spans="1:17">
      <c r="G15" s="1"/>
      <c r="J15" s="1"/>
      <c r="Q15" s="32" t="str">
        <f>IF(I15="OUTSTANDING",'Data Table Volumes'!$B$1-G15,"NA")</f>
        <v>NA</v>
      </c>
    </row>
    <row r="16" spans="1:17">
      <c r="G16" s="1"/>
      <c r="J16" s="1"/>
      <c r="Q16" s="32" t="str">
        <f>IF(I16="OUTSTANDING",'Data Table Volumes'!$B$1-G16,"NA")</f>
        <v>NA</v>
      </c>
    </row>
    <row r="17" spans="7:17">
      <c r="G17" s="1"/>
      <c r="J17" s="1"/>
      <c r="Q17" s="32" t="str">
        <f>IF(I17="OUTSTANDING",'Data Table Volumes'!$B$1-G17,"NA")</f>
        <v>NA</v>
      </c>
    </row>
    <row r="18" spans="7:17">
      <c r="G18" s="1"/>
      <c r="J18" s="1"/>
      <c r="Q18" s="32" t="str">
        <f>IF(I18="OUTSTANDING",'Data Table Volumes'!$B$1-G18,"NA")</f>
        <v>NA</v>
      </c>
    </row>
    <row r="19" spans="7:17">
      <c r="G19" s="1"/>
      <c r="J19" s="1"/>
      <c r="Q19" s="32" t="str">
        <f>IF(I19="OUTSTANDING",'Data Table Volumes'!$B$1-G19,"NA")</f>
        <v>NA</v>
      </c>
    </row>
    <row r="20" spans="7:17">
      <c r="G20" s="1"/>
      <c r="J20" s="1"/>
      <c r="Q20" s="32" t="str">
        <f>IF(I20="OUTSTANDING",'Data Table Volumes'!$B$1-G20,"NA")</f>
        <v>NA</v>
      </c>
    </row>
    <row r="21" spans="7:17">
      <c r="G21" s="1"/>
      <c r="J21" s="1"/>
      <c r="Q21" s="32" t="str">
        <f>IF(I21="OUTSTANDING",'Data Table Volumes'!$B$1-G21,"NA")</f>
        <v>NA</v>
      </c>
    </row>
    <row r="22" spans="7:17">
      <c r="G22" s="1"/>
      <c r="J22" s="1"/>
      <c r="Q22" s="32" t="str">
        <f>IF(I22="OUTSTANDING",'Data Table Volumes'!$B$1-G22,"NA")</f>
        <v>NA</v>
      </c>
    </row>
    <row r="23" spans="7:17">
      <c r="G23" s="1"/>
      <c r="J23" s="1"/>
      <c r="Q23" s="32" t="str">
        <f>IF(I23="OUTSTANDING",'Data Table Volumes'!$B$1-G23,"NA")</f>
        <v>NA</v>
      </c>
    </row>
    <row r="24" spans="7:17">
      <c r="G24" s="1"/>
      <c r="J24" s="1"/>
      <c r="Q24" s="32" t="str">
        <f>IF(I24="OUTSTANDING",'Data Table Volumes'!$B$1-G24,"NA")</f>
        <v>NA</v>
      </c>
    </row>
    <row r="25" spans="7:17">
      <c r="G25" s="1"/>
      <c r="J25" s="1"/>
      <c r="Q25" s="32" t="str">
        <f>IF(I25="OUTSTANDING",'Data Table Volumes'!$B$1-G25,"NA")</f>
        <v>NA</v>
      </c>
    </row>
    <row r="26" spans="7:17">
      <c r="G26" s="1"/>
      <c r="J26" s="1"/>
      <c r="Q26" s="32" t="str">
        <f>IF(I26="OUTSTANDING",'Data Table Volumes'!$B$1-G26,"NA")</f>
        <v>NA</v>
      </c>
    </row>
    <row r="27" spans="7:17">
      <c r="G27" s="1"/>
      <c r="J27" s="1"/>
      <c r="Q27" s="32" t="str">
        <f>IF(I27="OUTSTANDING",'Data Table Volumes'!$B$1-G27,"NA")</f>
        <v>NA</v>
      </c>
    </row>
    <row r="28" spans="7:17">
      <c r="G28" s="1"/>
      <c r="J28" s="1"/>
      <c r="Q28" s="32" t="str">
        <f>IF(I28="OUTSTANDING",'Data Table Volumes'!$B$1-G28,"NA")</f>
        <v>NA</v>
      </c>
    </row>
    <row r="29" spans="7:17">
      <c r="G29" s="1"/>
      <c r="J29" s="1"/>
      <c r="Q29" s="32" t="str">
        <f>IF(I29="OUTSTANDING",'Data Table Volumes'!$B$1-G29,"NA")</f>
        <v>NA</v>
      </c>
    </row>
    <row r="30" spans="7:17">
      <c r="G30" s="1"/>
      <c r="J30" s="1"/>
      <c r="Q30" s="32" t="str">
        <f>IF(I30="OUTSTANDING",'Data Table Volumes'!$B$1-G30,"NA")</f>
        <v>NA</v>
      </c>
    </row>
    <row r="31" spans="7:17">
      <c r="G31" s="1"/>
      <c r="J31" s="1"/>
      <c r="Q31" s="32" t="str">
        <f>IF(I31="OUTSTANDING",'Data Table Volumes'!$B$1-G31,"NA")</f>
        <v>NA</v>
      </c>
    </row>
    <row r="32" spans="7:17">
      <c r="G32" s="1"/>
      <c r="J32" s="1"/>
      <c r="Q32" s="32" t="str">
        <f>IF(I32="OUTSTANDING",'Data Table Volumes'!$B$1-G32,"NA")</f>
        <v>NA</v>
      </c>
    </row>
    <row r="33" spans="7:17">
      <c r="G33" s="1"/>
      <c r="J33" s="1"/>
      <c r="Q33" s="32" t="str">
        <f>IF(I33="OUTSTANDING",'Data Table Volumes'!$B$1-G33,"NA")</f>
        <v>NA</v>
      </c>
    </row>
    <row r="34" spans="7:17">
      <c r="G34" s="1"/>
      <c r="J34" s="1"/>
      <c r="Q34" s="32" t="str">
        <f>IF(I34="OUTSTANDING",'Data Table Volumes'!$B$1-G34,"NA")</f>
        <v>NA</v>
      </c>
    </row>
    <row r="35" spans="7:17">
      <c r="G35" s="1"/>
      <c r="J35" s="1"/>
      <c r="Q35" s="32" t="str">
        <f>IF(I35="OUTSTANDING",'Data Table Volumes'!$B$1-G35,"NA")</f>
        <v>NA</v>
      </c>
    </row>
    <row r="36" spans="7:17">
      <c r="G36" s="1"/>
      <c r="J36" s="1"/>
      <c r="Q36" s="32" t="str">
        <f>IF(I36="OUTSTANDING",'Data Table Volumes'!$B$1-G36,"NA")</f>
        <v>NA</v>
      </c>
    </row>
    <row r="37" spans="7:17">
      <c r="G37" s="1"/>
      <c r="J37" s="1"/>
      <c r="Q37" s="32" t="str">
        <f>IF(I37="OUTSTANDING",'Data Table Volumes'!$B$1-G37,"NA")</f>
        <v>NA</v>
      </c>
    </row>
    <row r="38" spans="7:17">
      <c r="G38" s="1"/>
      <c r="J38" s="1"/>
      <c r="Q38" s="32" t="str">
        <f>IF(I38="OUTSTANDING",'Data Table Volumes'!$B$1-G38,"NA")</f>
        <v>NA</v>
      </c>
    </row>
    <row r="39" spans="7:17">
      <c r="G39" s="1"/>
      <c r="J39" s="1"/>
      <c r="Q39" s="32" t="str">
        <f>IF(I39="OUTSTANDING",'Data Table Volumes'!$B$1-G39,"NA")</f>
        <v>NA</v>
      </c>
    </row>
    <row r="40" spans="7:17">
      <c r="G40" s="1"/>
      <c r="J40" s="1"/>
      <c r="Q40" s="32" t="str">
        <f>IF(I40="OUTSTANDING",'Data Table Volumes'!$B$1-G40,"NA")</f>
        <v>NA</v>
      </c>
    </row>
    <row r="41" spans="7:17">
      <c r="G41" s="1"/>
      <c r="J41" s="1"/>
      <c r="Q41" s="32" t="str">
        <f>IF(I41="OUTSTANDING",'Data Table Volumes'!$B$1-G41,"NA")</f>
        <v>NA</v>
      </c>
    </row>
    <row r="42" spans="7:17">
      <c r="G42" s="1"/>
      <c r="J42" s="1"/>
      <c r="Q42" s="32" t="str">
        <f>IF(I42="OUTSTANDING",'Data Table Volumes'!$B$1-G42,"NA")</f>
        <v>NA</v>
      </c>
    </row>
    <row r="43" spans="7:17">
      <c r="G43" s="1"/>
      <c r="J43"/>
      <c r="N43" s="1"/>
      <c r="Q43" s="32" t="str">
        <f>IF(I43="OUTSTANDING",'Data Table Volumes'!$B$1-G43,"NA")</f>
        <v>NA</v>
      </c>
    </row>
    <row r="44" spans="7:17">
      <c r="G44" s="1"/>
      <c r="J44" s="1"/>
      <c r="Q44" s="32" t="str">
        <f>IF(I44="OUTSTANDING",'Data Table Volumes'!$B$1-G44,"NA")</f>
        <v>NA</v>
      </c>
    </row>
    <row r="45" spans="7:17">
      <c r="G45" s="1"/>
      <c r="J45" s="1"/>
      <c r="Q45" s="32" t="str">
        <f>IF(I45="OUTSTANDING",'Data Table Volumes'!$B$1-G45,"NA")</f>
        <v>NA</v>
      </c>
    </row>
    <row r="46" spans="7:17">
      <c r="G46" s="1"/>
      <c r="J46" s="1"/>
      <c r="Q46" s="32" t="str">
        <f>IF(I46="OUTSTANDING",'Data Table Volumes'!$B$1-G46,"NA")</f>
        <v>NA</v>
      </c>
    </row>
    <row r="47" spans="7:17">
      <c r="G47" s="1"/>
      <c r="J47" s="1"/>
      <c r="Q47" s="32" t="str">
        <f>IF(I47="OUTSTANDING",'Data Table Volumes'!$B$1-G47,"NA")</f>
        <v>NA</v>
      </c>
    </row>
    <row r="48" spans="7:17">
      <c r="G48" s="1"/>
      <c r="J48" s="1"/>
      <c r="Q48" s="32" t="str">
        <f>IF(I48="OUTSTANDING",'Data Table Volumes'!$B$1-G48,"NA")</f>
        <v>NA</v>
      </c>
    </row>
    <row r="49" spans="7:17">
      <c r="G49" s="1"/>
      <c r="J49" s="1"/>
      <c r="Q49" s="32" t="str">
        <f>IF(I49="OUTSTANDING",'Data Table Volumes'!$B$1-G49,"NA")</f>
        <v>NA</v>
      </c>
    </row>
    <row r="50" spans="7:17">
      <c r="G50" s="1"/>
      <c r="J50" s="1"/>
      <c r="Q50" s="32" t="str">
        <f>IF(I50="OUTSTANDING",'Data Table Volumes'!$B$1-G50,"NA")</f>
        <v>NA</v>
      </c>
    </row>
    <row r="51" spans="7:17">
      <c r="G51" s="1"/>
      <c r="J51" s="1"/>
      <c r="Q51" s="32" t="str">
        <f>IF(I51="OUTSTANDING",'Data Table Volumes'!$B$1-G51,"NA")</f>
        <v>NA</v>
      </c>
    </row>
    <row r="52" spans="7:17">
      <c r="G52" s="1"/>
      <c r="J52" s="1"/>
      <c r="Q52" s="32" t="str">
        <f>IF(I52="OUTSTANDING",'Data Table Volumes'!$B$1-G52,"NA")</f>
        <v>NA</v>
      </c>
    </row>
    <row r="53" spans="7:17">
      <c r="G53" s="1"/>
      <c r="J53" s="1"/>
      <c r="Q53" s="32" t="str">
        <f>IF(I53="OUTSTANDING",'Data Table Volumes'!$B$1-G53,"NA")</f>
        <v>NA</v>
      </c>
    </row>
    <row r="54" spans="7:17">
      <c r="G54" s="1"/>
      <c r="J54" s="1"/>
      <c r="Q54" s="32" t="str">
        <f>IF(I54="OUTSTANDING",'Data Table Volumes'!$B$1-G54,"NA")</f>
        <v>NA</v>
      </c>
    </row>
    <row r="55" spans="7:17">
      <c r="G55" s="1"/>
      <c r="J55" s="1"/>
      <c r="Q55" s="32" t="str">
        <f>IF(I55="OUTSTANDING",'Data Table Volumes'!$B$1-G55,"NA")</f>
        <v>NA</v>
      </c>
    </row>
    <row r="56" spans="7:17">
      <c r="G56" s="1"/>
      <c r="J56" s="1"/>
      <c r="Q56" s="32" t="str">
        <f>IF(I56="OUTSTANDING",'Data Table Volumes'!$B$1-G56,"NA")</f>
        <v>NA</v>
      </c>
    </row>
    <row r="57" spans="7:17">
      <c r="G57" s="1"/>
      <c r="J57" s="1"/>
      <c r="Q57" s="32" t="str">
        <f>IF(I57="OUTSTANDING",'Data Table Volumes'!$B$1-G57,"NA")</f>
        <v>NA</v>
      </c>
    </row>
    <row r="58" spans="7:17">
      <c r="G58" s="1"/>
      <c r="J58" s="1"/>
      <c r="Q58" s="32" t="str">
        <f>IF(I58="OUTSTANDING",'Data Table Volumes'!$B$1-G58,"NA")</f>
        <v>NA</v>
      </c>
    </row>
    <row r="59" spans="7:17">
      <c r="G59" s="1"/>
      <c r="J59" s="1"/>
      <c r="Q59" s="32" t="str">
        <f>IF(I59="OUTSTANDING",'Data Table Volumes'!$B$1-G59,"NA")</f>
        <v>NA</v>
      </c>
    </row>
    <row r="60" spans="7:17">
      <c r="G60" s="1"/>
      <c r="J60" s="1"/>
      <c r="Q60" s="32" t="str">
        <f>IF(I60="OUTSTANDING",'Data Table Volumes'!$B$1-G60,"NA")</f>
        <v>NA</v>
      </c>
    </row>
    <row r="61" spans="7:17">
      <c r="G61" s="1"/>
      <c r="J61" s="1"/>
      <c r="Q61" s="32" t="str">
        <f>IF(I61="OUTSTANDING",'Data Table Volumes'!$B$1-G61,"NA")</f>
        <v>NA</v>
      </c>
    </row>
    <row r="62" spans="7:17">
      <c r="G62" s="1"/>
      <c r="J62" s="1"/>
      <c r="Q62" s="32" t="str">
        <f>IF(I62="OUTSTANDING",'Data Table Volumes'!$B$1-G62,"NA")</f>
        <v>NA</v>
      </c>
    </row>
    <row r="63" spans="7:17">
      <c r="G63" s="1"/>
      <c r="J63" s="1"/>
      <c r="Q63" s="32" t="str">
        <f>IF(I63="OUTSTANDING",'Data Table Volumes'!$B$1-G63,"NA")</f>
        <v>NA</v>
      </c>
    </row>
    <row r="64" spans="7:17">
      <c r="G64" s="1"/>
      <c r="J64" s="1"/>
      <c r="Q64" s="32" t="str">
        <f>IF(I64="OUTSTANDING",'Data Table Volumes'!$B$1-G64,"NA")</f>
        <v>NA</v>
      </c>
    </row>
    <row r="65" spans="7:17">
      <c r="G65" s="1"/>
      <c r="J65" s="1"/>
      <c r="Q65" s="32" t="str">
        <f>IF(I65="OUTSTANDING",'Data Table Volumes'!$B$1-G65,"NA")</f>
        <v>NA</v>
      </c>
    </row>
    <row r="66" spans="7:17">
      <c r="G66" s="1"/>
      <c r="J66" s="1"/>
      <c r="Q66" s="32" t="str">
        <f>IF(I66="OUTSTANDING",'Data Table Volumes'!$B$1-G66,"NA")</f>
        <v>NA</v>
      </c>
    </row>
    <row r="67" spans="7:17">
      <c r="G67" s="1"/>
      <c r="J67" s="1"/>
      <c r="Q67" s="32" t="str">
        <f>IF(I67="OUTSTANDING",'Data Table Volumes'!$B$1-G67,"NA")</f>
        <v>NA</v>
      </c>
    </row>
    <row r="68" spans="7:17">
      <c r="G68" s="1"/>
      <c r="J68" s="1"/>
      <c r="Q68" s="32" t="str">
        <f>IF(I68="OUTSTANDING",'Data Table Volumes'!$B$1-G68,"NA")</f>
        <v>NA</v>
      </c>
    </row>
    <row r="69" spans="7:17">
      <c r="G69" s="1"/>
      <c r="J69" s="1"/>
      <c r="Q69" s="32" t="str">
        <f>IF(I69="OUTSTANDING",'Data Table Volumes'!$B$1-G69,"NA")</f>
        <v>NA</v>
      </c>
    </row>
    <row r="70" spans="7:17">
      <c r="G70" s="1"/>
      <c r="J70" s="1"/>
      <c r="Q70" s="32" t="str">
        <f>IF(I70="OUTSTANDING",'Data Table Volumes'!$B$1-G70,"NA")</f>
        <v>NA</v>
      </c>
    </row>
    <row r="71" spans="7:17">
      <c r="G71" s="1"/>
      <c r="J71" s="1"/>
      <c r="Q71" s="32" t="str">
        <f>IF(I71="OUTSTANDING",'Data Table Volumes'!$B$1-G71,"NA")</f>
        <v>NA</v>
      </c>
    </row>
    <row r="72" spans="7:17">
      <c r="G72" s="1"/>
      <c r="J72" s="1"/>
      <c r="Q72" s="32" t="str">
        <f>IF(I72="OUTSTANDING",'Data Table Volumes'!$B$1-G72,"NA")</f>
        <v>NA</v>
      </c>
    </row>
    <row r="73" spans="7:17">
      <c r="G73" s="1"/>
      <c r="J73" s="1"/>
      <c r="Q73" s="32" t="str">
        <f>IF(I73="OUTSTANDING",'Data Table Volumes'!$B$1-G73,"NA")</f>
        <v>NA</v>
      </c>
    </row>
    <row r="74" spans="7:17">
      <c r="G74" s="1"/>
      <c r="J74" s="1"/>
      <c r="Q74" s="32" t="str">
        <f>IF(I74="OUTSTANDING",'Data Table Volumes'!$B$1-G74,"NA")</f>
        <v>NA</v>
      </c>
    </row>
    <row r="75" spans="7:17">
      <c r="G75" s="1"/>
      <c r="J75" s="1"/>
      <c r="Q75" s="32" t="str">
        <f>IF(I75="OUTSTANDING",'Data Table Volumes'!$B$1-G75,"NA")</f>
        <v>NA</v>
      </c>
    </row>
    <row r="76" spans="7:17">
      <c r="G76" s="1"/>
      <c r="J76" s="1"/>
      <c r="Q76" s="32" t="str">
        <f>IF(I76="OUTSTANDING",'Data Table Volumes'!$B$1-G76,"NA")</f>
        <v>NA</v>
      </c>
    </row>
    <row r="77" spans="7:17">
      <c r="G77" s="1"/>
      <c r="J77" s="1"/>
      <c r="Q77" s="32" t="str">
        <f>IF(I77="OUTSTANDING",'Data Table Volumes'!$B$1-G77,"NA")</f>
        <v>NA</v>
      </c>
    </row>
    <row r="78" spans="7:17">
      <c r="G78" s="1"/>
      <c r="J78" s="1"/>
      <c r="Q78" s="32" t="str">
        <f>IF(I78="OUTSTANDING",'Data Table Volumes'!$B$1-G78,"NA")</f>
        <v>NA</v>
      </c>
    </row>
    <row r="79" spans="7:17">
      <c r="G79" s="1"/>
      <c r="J79" s="1"/>
      <c r="Q79" s="32" t="str">
        <f>IF(I79="OUTSTANDING",'Data Table Volumes'!$B$1-G79,"NA")</f>
        <v>NA</v>
      </c>
    </row>
    <row r="80" spans="7:17">
      <c r="G80" s="1"/>
      <c r="J80" s="1"/>
      <c r="Q80" s="32" t="str">
        <f>IF(I80="OUTSTANDING",'Data Table Volumes'!$B$1-G80,"NA")</f>
        <v>NA</v>
      </c>
    </row>
    <row r="81" spans="7:17">
      <c r="G81" s="1"/>
      <c r="J81" s="1"/>
      <c r="Q81" s="32" t="str">
        <f>IF(I81="OUTSTANDING",'Data Table Volumes'!$B$1-G81,"NA")</f>
        <v>NA</v>
      </c>
    </row>
    <row r="82" spans="7:17">
      <c r="G82" s="1"/>
      <c r="J82" s="1"/>
      <c r="Q82" s="32" t="str">
        <f>IF(I82="OUTSTANDING",'Data Table Volumes'!$B$1-G82,"NA")</f>
        <v>NA</v>
      </c>
    </row>
    <row r="83" spans="7:17">
      <c r="G83" s="1"/>
      <c r="J83" s="1"/>
      <c r="Q83" s="32" t="str">
        <f>IF(I83="OUTSTANDING",'Data Table Volumes'!$B$1-G83,"NA")</f>
        <v>NA</v>
      </c>
    </row>
    <row r="84" spans="7:17">
      <c r="G84" s="1"/>
      <c r="J84" s="1"/>
      <c r="Q84" s="32" t="str">
        <f>IF(I84="OUTSTANDING",'Data Table Volumes'!$B$1-G84,"NA")</f>
        <v>NA</v>
      </c>
    </row>
    <row r="85" spans="7:17">
      <c r="G85" s="1"/>
      <c r="J85" s="1"/>
      <c r="Q85" s="32" t="str">
        <f>IF(I85="OUTSTANDING",'Data Table Volumes'!$B$1-G85,"NA")</f>
        <v>NA</v>
      </c>
    </row>
    <row r="86" spans="7:17">
      <c r="G86" s="1"/>
      <c r="J86" s="1"/>
      <c r="Q86" s="32" t="str">
        <f>IF(I86="OUTSTANDING",'Data Table Volumes'!$B$1-G86,"NA")</f>
        <v>NA</v>
      </c>
    </row>
    <row r="87" spans="7:17">
      <c r="G87" s="1"/>
      <c r="J87" s="1"/>
      <c r="Q87" s="32" t="str">
        <f>IF(I87="OUTSTANDING",'Data Table Volumes'!$B$1-G87,"NA")</f>
        <v>NA</v>
      </c>
    </row>
    <row r="88" spans="7:17">
      <c r="G88" s="1"/>
      <c r="J88" s="1"/>
      <c r="Q88" s="32" t="str">
        <f>IF(I88="OUTSTANDING",'Data Table Volumes'!$B$1-G88,"NA")</f>
        <v>NA</v>
      </c>
    </row>
    <row r="89" spans="7:17">
      <c r="G89" s="1"/>
      <c r="J89" s="1"/>
      <c r="Q89" s="32" t="str">
        <f>IF(I89="OUTSTANDING",'Data Table Volumes'!$B$1-G89,"NA")</f>
        <v>NA</v>
      </c>
    </row>
    <row r="90" spans="7:17">
      <c r="G90" s="1"/>
      <c r="J90" s="1"/>
      <c r="Q90" s="32" t="str">
        <f>IF(I90="OUTSTANDING",'Data Table Volumes'!$B$1-G90,"NA")</f>
        <v>NA</v>
      </c>
    </row>
    <row r="91" spans="7:17">
      <c r="G91" s="1"/>
      <c r="J91" s="1"/>
      <c r="Q91" s="32" t="str">
        <f>IF(I91="OUTSTANDING",'Data Table Volumes'!$B$1-G91,"NA")</f>
        <v>NA</v>
      </c>
    </row>
    <row r="92" spans="7:17">
      <c r="G92" s="1"/>
      <c r="J92" s="1"/>
      <c r="Q92" s="32" t="str">
        <f>IF(I92="OUTSTANDING",'Data Table Volumes'!$B$1-G92,"NA")</f>
        <v>NA</v>
      </c>
    </row>
    <row r="93" spans="7:17">
      <c r="G93" s="1"/>
      <c r="J93" s="1"/>
      <c r="Q93" s="32" t="str">
        <f>IF(I93="OUTSTANDING",'Data Table Volumes'!$B$1-G93,"NA")</f>
        <v>NA</v>
      </c>
    </row>
    <row r="94" spans="7:17">
      <c r="G94" s="1"/>
      <c r="J94" s="1"/>
      <c r="Q94" s="32" t="str">
        <f>IF(I94="OUTSTANDING",'Data Table Volumes'!$B$1-G94,"NA")</f>
        <v>NA</v>
      </c>
    </row>
    <row r="95" spans="7:17">
      <c r="G95" s="1"/>
      <c r="J95" s="1"/>
      <c r="Q95" s="32" t="str">
        <f>IF(I95="OUTSTANDING",'Data Table Volumes'!$B$1-G95,"NA")</f>
        <v>NA</v>
      </c>
    </row>
    <row r="96" spans="7:17">
      <c r="G96" s="1"/>
      <c r="J96" s="1"/>
      <c r="Q96" s="32" t="str">
        <f>IF(I96="OUTSTANDING",'Data Table Volumes'!$B$1-G96,"NA")</f>
        <v>NA</v>
      </c>
    </row>
    <row r="97" spans="7:17">
      <c r="G97" s="1"/>
      <c r="J97" s="1"/>
      <c r="Q97" s="32" t="str">
        <f>IF(I97="OUTSTANDING",'Data Table Volumes'!$B$1-G97,"NA")</f>
        <v>NA</v>
      </c>
    </row>
    <row r="98" spans="7:17">
      <c r="G98" s="1"/>
      <c r="J98" s="1"/>
      <c r="Q98" s="32" t="str">
        <f>IF(I98="OUTSTANDING",'Data Table Volumes'!$B$1-G98,"NA")</f>
        <v>NA</v>
      </c>
    </row>
    <row r="99" spans="7:17">
      <c r="G99" s="1"/>
      <c r="J99" s="1"/>
      <c r="Q99" s="32" t="str">
        <f>IF(I99="OUTSTANDING",'Data Table Volumes'!$B$1-G99,"NA")</f>
        <v>NA</v>
      </c>
    </row>
    <row r="100" spans="7:17">
      <c r="G100" s="1"/>
      <c r="J100" s="1"/>
      <c r="Q100" s="32" t="str">
        <f>IF(I100="OUTSTANDING",'Data Table Volumes'!$B$1-G100,"NA")</f>
        <v>NA</v>
      </c>
    </row>
    <row r="101" spans="7:17">
      <c r="G101" s="1"/>
      <c r="J101" s="1"/>
      <c r="Q101" s="32" t="str">
        <f>IF(I101="OUTSTANDING",'Data Table Volumes'!$B$1-G101,"NA")</f>
        <v>NA</v>
      </c>
    </row>
    <row r="102" spans="7:17">
      <c r="G102" s="1"/>
      <c r="J102" s="1"/>
      <c r="Q102" s="32" t="str">
        <f>IF(I102="OUTSTANDING",'Data Table Volumes'!$B$1-G102,"NA")</f>
        <v>NA</v>
      </c>
    </row>
    <row r="103" spans="7:17">
      <c r="G103" s="1"/>
      <c r="J103" s="1"/>
      <c r="Q103" s="32" t="str">
        <f>IF(I103="OUTSTANDING",'Data Table Volumes'!$B$1-G103,"NA")</f>
        <v>NA</v>
      </c>
    </row>
    <row r="104" spans="7:17">
      <c r="G104" s="1"/>
      <c r="J104" s="1"/>
      <c r="Q104" s="32" t="str">
        <f>IF(I104="OUTSTANDING",'Data Table Volumes'!$B$1-G104,"NA")</f>
        <v>NA</v>
      </c>
    </row>
    <row r="105" spans="7:17">
      <c r="G105" s="1"/>
      <c r="J105" s="1"/>
      <c r="Q105" s="32" t="str">
        <f>IF(I105="OUTSTANDING",'Data Table Volumes'!$B$1-G105,"NA")</f>
        <v>NA</v>
      </c>
    </row>
    <row r="106" spans="7:17">
      <c r="G106" s="1"/>
      <c r="J106" s="1"/>
      <c r="Q106" s="32" t="str">
        <f>IF(I106="OUTSTANDING",'Data Table Volumes'!$B$1-G106,"NA")</f>
        <v>NA</v>
      </c>
    </row>
    <row r="107" spans="7:17">
      <c r="G107" s="1"/>
      <c r="J107" s="1"/>
      <c r="Q107" s="32" t="str">
        <f>IF(I107="OUTSTANDING",'Data Table Volumes'!$B$1-G107,"NA")</f>
        <v>NA</v>
      </c>
    </row>
    <row r="108" spans="7:17">
      <c r="G108" s="1"/>
      <c r="J108" s="1"/>
      <c r="Q108" s="32" t="str">
        <f>IF(I108="OUTSTANDING",'Data Table Volumes'!$B$1-G108,"NA")</f>
        <v>NA</v>
      </c>
    </row>
    <row r="109" spans="7:17">
      <c r="G109" s="1"/>
      <c r="J109" s="1"/>
      <c r="Q109" s="32" t="str">
        <f>IF(I109="OUTSTANDING",'Data Table Volumes'!$B$1-G109,"NA")</f>
        <v>NA</v>
      </c>
    </row>
    <row r="110" spans="7:17">
      <c r="G110" s="1"/>
      <c r="J110" s="1"/>
      <c r="Q110" s="32" t="str">
        <f>IF(I110="OUTSTANDING",'Data Table Volumes'!$B$1-G110,"NA")</f>
        <v>NA</v>
      </c>
    </row>
    <row r="111" spans="7:17">
      <c r="G111" s="1"/>
      <c r="J111" s="1"/>
      <c r="Q111" s="32" t="str">
        <f>IF(I111="OUTSTANDING",'Data Table Volumes'!$B$1-G111,"NA")</f>
        <v>NA</v>
      </c>
    </row>
    <row r="112" spans="7:17">
      <c r="G112" s="1"/>
      <c r="J112" s="1"/>
      <c r="Q112" s="32" t="str">
        <f>IF(I112="OUTSTANDING",'Data Table Volumes'!$B$1-G112,"NA")</f>
        <v>NA</v>
      </c>
    </row>
    <row r="113" spans="7:17">
      <c r="G113" s="1"/>
      <c r="J113" s="1"/>
      <c r="Q113" s="32" t="str">
        <f>IF(I113="OUTSTANDING",'Data Table Volumes'!$B$1-G113,"NA")</f>
        <v>NA</v>
      </c>
    </row>
    <row r="114" spans="7:17">
      <c r="G114" s="1"/>
      <c r="J114" s="1"/>
      <c r="Q114" s="32" t="str">
        <f>IF(I114="OUTSTANDING",'Data Table Volumes'!$B$1-G114,"NA")</f>
        <v>NA</v>
      </c>
    </row>
    <row r="115" spans="7:17">
      <c r="G115" s="1"/>
      <c r="J115" s="1"/>
      <c r="Q115" s="32" t="str">
        <f>IF(I115="OUTSTANDING",'Data Table Volumes'!$B$1-G115,"NA")</f>
        <v>NA</v>
      </c>
    </row>
    <row r="116" spans="7:17">
      <c r="G116" s="1"/>
      <c r="J116" s="1"/>
      <c r="Q116" s="32" t="str">
        <f>IF(I116="OUTSTANDING",'Data Table Volumes'!$B$1-G116,"NA")</f>
        <v>NA</v>
      </c>
    </row>
    <row r="117" spans="7:17">
      <c r="G117" s="1"/>
      <c r="J117" s="1"/>
      <c r="Q117" s="32" t="str">
        <f>IF(I117="OUTSTANDING",'Data Table Volumes'!$B$1-G117,"NA")</f>
        <v>NA</v>
      </c>
    </row>
    <row r="118" spans="7:17">
      <c r="G118" s="1"/>
      <c r="J118" s="1"/>
      <c r="Q118" s="32" t="str">
        <f>IF(I118="OUTSTANDING",'Data Table Volumes'!$B$1-G118,"NA")</f>
        <v>NA</v>
      </c>
    </row>
    <row r="119" spans="7:17">
      <c r="G119" s="1"/>
      <c r="J119" s="1"/>
      <c r="Q119" s="32" t="str">
        <f>IF(I119="OUTSTANDING",'Data Table Volumes'!$B$1-G119,"NA")</f>
        <v>NA</v>
      </c>
    </row>
    <row r="120" spans="7:17">
      <c r="G120" s="1"/>
      <c r="J120" s="1"/>
      <c r="Q120" s="32" t="str">
        <f>IF(I120="OUTSTANDING",'Data Table Volumes'!$B$1-G120,"NA")</f>
        <v>NA</v>
      </c>
    </row>
    <row r="121" spans="7:17">
      <c r="G121" s="1"/>
      <c r="J121" s="1"/>
      <c r="Q121" s="32" t="str">
        <f>IF(I121="OUTSTANDING",'Data Table Volumes'!$B$1-G121,"NA")</f>
        <v>NA</v>
      </c>
    </row>
    <row r="122" spans="7:17">
      <c r="G122" s="1"/>
      <c r="J122" s="1"/>
      <c r="Q122" s="32" t="str">
        <f>IF(I122="OUTSTANDING",'Data Table Volumes'!$B$1-G122,"NA")</f>
        <v>NA</v>
      </c>
    </row>
    <row r="123" spans="7:17">
      <c r="G123" s="1"/>
      <c r="J123" s="1"/>
      <c r="Q123" s="32" t="str">
        <f>IF(I123="OUTSTANDING",'Data Table Volumes'!$B$1-G123,"NA")</f>
        <v>NA</v>
      </c>
    </row>
    <row r="124" spans="7:17">
      <c r="G124" s="1"/>
      <c r="J124" s="1"/>
      <c r="Q124" s="32" t="str">
        <f>IF(I124="OUTSTANDING",'Data Table Volumes'!$B$1-G124,"NA")</f>
        <v>NA</v>
      </c>
    </row>
    <row r="125" spans="7:17">
      <c r="G125" s="1"/>
      <c r="J125" s="1"/>
      <c r="Q125" s="32" t="str">
        <f>IF(I125="OUTSTANDING",'Data Table Volumes'!$B$1-G125,"NA")</f>
        <v>NA</v>
      </c>
    </row>
    <row r="126" spans="7:17">
      <c r="G126" s="1"/>
      <c r="J126" s="1"/>
      <c r="Q126" s="32" t="str">
        <f>IF(I126="OUTSTANDING",'Data Table Volumes'!$B$1-G126,"NA")</f>
        <v>NA</v>
      </c>
    </row>
    <row r="127" spans="7:17">
      <c r="G127" s="1"/>
      <c r="J127" s="1"/>
      <c r="Q127" s="32" t="str">
        <f>IF(I127="OUTSTANDING",'Data Table Volumes'!$B$1-G127,"NA")</f>
        <v>NA</v>
      </c>
    </row>
    <row r="128" spans="7:17">
      <c r="G128" s="1"/>
      <c r="J128" s="1"/>
      <c r="Q128" s="32" t="str">
        <f>IF(I128="OUTSTANDING",'Data Table Volumes'!$B$1-G128,"NA")</f>
        <v>NA</v>
      </c>
    </row>
    <row r="129" spans="7:17">
      <c r="G129" s="1"/>
      <c r="J129" s="1"/>
      <c r="Q129" s="32" t="str">
        <f>IF(I129="OUTSTANDING",'Data Table Volumes'!$B$1-G129,"NA")</f>
        <v>NA</v>
      </c>
    </row>
    <row r="130" spans="7:17">
      <c r="G130" s="1"/>
      <c r="J130" s="1"/>
      <c r="Q130" s="32" t="str">
        <f>IF(I130="OUTSTANDING",'Data Table Volumes'!$B$1-G130,"NA")</f>
        <v>NA</v>
      </c>
    </row>
    <row r="131" spans="7:17">
      <c r="G131" s="1"/>
      <c r="J131" s="1"/>
      <c r="Q131" s="32" t="str">
        <f>IF(I131="OUTSTANDING",'Data Table Volumes'!$B$1-G131,"NA")</f>
        <v>NA</v>
      </c>
    </row>
    <row r="132" spans="7:17">
      <c r="G132" s="1"/>
      <c r="J132" s="1"/>
      <c r="Q132" s="32" t="str">
        <f>IF(I132="OUTSTANDING",'Data Table Volumes'!$B$1-G132,"NA")</f>
        <v>NA</v>
      </c>
    </row>
    <row r="133" spans="7:17">
      <c r="G133" s="1"/>
      <c r="J133" s="1"/>
      <c r="Q133" s="32" t="str">
        <f>IF(I133="OUTSTANDING",'Data Table Volumes'!$B$1-G133,"NA")</f>
        <v>NA</v>
      </c>
    </row>
    <row r="134" spans="7:17">
      <c r="G134" s="1"/>
      <c r="J134" s="1"/>
      <c r="Q134" s="32" t="str">
        <f>IF(I134="OUTSTANDING",'Data Table Volumes'!$B$1-G134,"NA")</f>
        <v>NA</v>
      </c>
    </row>
    <row r="135" spans="7:17">
      <c r="G135" s="1"/>
      <c r="J135" s="1"/>
      <c r="Q135" s="32" t="str">
        <f>IF(I135="OUTSTANDING",'Data Table Volumes'!$B$1-G135,"NA")</f>
        <v>NA</v>
      </c>
    </row>
    <row r="136" spans="7:17">
      <c r="G136" s="1"/>
      <c r="J136" s="1"/>
      <c r="Q136" s="32" t="str">
        <f>IF(I136="OUTSTANDING",'Data Table Volumes'!$B$1-G136,"NA")</f>
        <v>NA</v>
      </c>
    </row>
    <row r="137" spans="7:17">
      <c r="G137" s="1"/>
      <c r="J137" s="1"/>
      <c r="Q137" s="32" t="str">
        <f>IF(I137="OUTSTANDING",'Data Table Volumes'!$B$1-G137,"NA")</f>
        <v>NA</v>
      </c>
    </row>
    <row r="138" spans="7:17">
      <c r="G138" s="1"/>
      <c r="J138" s="1"/>
      <c r="Q138" s="32" t="str">
        <f>IF(I138="OUTSTANDING",'Data Table Volumes'!$B$1-G138,"NA")</f>
        <v>NA</v>
      </c>
    </row>
    <row r="139" spans="7:17">
      <c r="G139" s="1"/>
      <c r="J139" s="1"/>
      <c r="Q139" s="32" t="str">
        <f>IF(I139="OUTSTANDING",'Data Table Volumes'!$B$1-G139,"NA")</f>
        <v>NA</v>
      </c>
    </row>
    <row r="140" spans="7:17">
      <c r="G140" s="1"/>
      <c r="J140" s="1"/>
      <c r="Q140" s="32" t="str">
        <f>IF(I140="OUTSTANDING",'Data Table Volumes'!$B$1-G140,"NA")</f>
        <v>NA</v>
      </c>
    </row>
    <row r="141" spans="7:17">
      <c r="G141" s="1"/>
      <c r="J141" s="1"/>
      <c r="Q141" s="32" t="str">
        <f>IF(I141="OUTSTANDING",'Data Table Volumes'!$B$1-G141,"NA")</f>
        <v>NA</v>
      </c>
    </row>
    <row r="142" spans="7:17">
      <c r="G142" s="1"/>
      <c r="J142" s="1"/>
      <c r="Q142" s="32" t="str">
        <f>IF(I142="OUTSTANDING",'Data Table Volumes'!$B$1-G142,"NA")</f>
        <v>NA</v>
      </c>
    </row>
    <row r="143" spans="7:17">
      <c r="G143" s="1"/>
      <c r="J143" s="1"/>
      <c r="Q143" s="32" t="str">
        <f>IF(I143="OUTSTANDING",'Data Table Volumes'!$B$1-G143,"NA")</f>
        <v>NA</v>
      </c>
    </row>
    <row r="144" spans="7:17">
      <c r="G144" s="1"/>
      <c r="J144" s="1"/>
      <c r="Q144" s="32" t="str">
        <f>IF(I144="OUTSTANDING",'Data Table Volumes'!$B$1-G144,"NA")</f>
        <v>NA</v>
      </c>
    </row>
    <row r="145" spans="7:17">
      <c r="G145" s="1"/>
      <c r="J145" s="1"/>
      <c r="Q145" s="32" t="str">
        <f>IF(I145="OUTSTANDING",'Data Table Volumes'!$B$1-G145,"NA")</f>
        <v>NA</v>
      </c>
    </row>
    <row r="146" spans="7:17">
      <c r="G146" s="1"/>
      <c r="J146" s="1"/>
      <c r="Q146" s="32" t="str">
        <f>IF(I146="OUTSTANDING",'Data Table Volumes'!$B$1-G146,"NA")</f>
        <v>NA</v>
      </c>
    </row>
    <row r="147" spans="7:17">
      <c r="G147" s="1"/>
      <c r="J147" s="1"/>
      <c r="Q147" s="32" t="str">
        <f>IF(I147="OUTSTANDING",'Data Table Volumes'!$B$1-G147,"NA")</f>
        <v>NA</v>
      </c>
    </row>
    <row r="148" spans="7:17">
      <c r="G148" s="1"/>
      <c r="J148" s="1"/>
      <c r="Q148" s="32" t="str">
        <f>IF(I148="OUTSTANDING",'Data Table Volumes'!$B$1-G148,"NA")</f>
        <v>NA</v>
      </c>
    </row>
    <row r="149" spans="7:17">
      <c r="G149" s="1"/>
      <c r="J149" s="1"/>
      <c r="Q149" s="32" t="str">
        <f>IF(I149="OUTSTANDING",'Data Table Volumes'!$B$1-G149,"NA")</f>
        <v>NA</v>
      </c>
    </row>
    <row r="150" spans="7:17">
      <c r="G150" s="1"/>
      <c r="J150" s="1"/>
      <c r="Q150" s="32" t="str">
        <f>IF(I150="OUTSTANDING",'Data Table Volumes'!$B$1-G150,"NA")</f>
        <v>NA</v>
      </c>
    </row>
    <row r="151" spans="7:17">
      <c r="G151" s="1"/>
      <c r="J151" s="1"/>
      <c r="Q151" s="32" t="str">
        <f>IF(I151="OUTSTANDING",'Data Table Volumes'!$B$1-G151,"NA")</f>
        <v>NA</v>
      </c>
    </row>
    <row r="152" spans="7:17">
      <c r="G152" s="1"/>
      <c r="J152" s="1"/>
      <c r="Q152" s="32" t="str">
        <f>IF(I152="OUTSTANDING",'Data Table Volumes'!$B$1-G152,"NA")</f>
        <v>NA</v>
      </c>
    </row>
    <row r="153" spans="7:17">
      <c r="G153" s="1"/>
      <c r="J153" s="1"/>
      <c r="Q153" s="32" t="str">
        <f>IF(I153="OUTSTANDING",'Data Table Volumes'!$B$1-G153,"NA")</f>
        <v>NA</v>
      </c>
    </row>
    <row r="154" spans="7:17">
      <c r="G154" s="1"/>
      <c r="J154" s="1"/>
      <c r="Q154" s="32" t="str">
        <f>IF(I154="OUTSTANDING",'Data Table Volumes'!$B$1-G154,"NA")</f>
        <v>NA</v>
      </c>
    </row>
    <row r="155" spans="7:17">
      <c r="G155" s="1"/>
      <c r="J155" s="1"/>
      <c r="Q155" s="32" t="str">
        <f>IF(I155="OUTSTANDING",'Data Table Volumes'!$B$1-G155,"NA")</f>
        <v>NA</v>
      </c>
    </row>
    <row r="156" spans="7:17">
      <c r="G156" s="1"/>
      <c r="J156" s="1"/>
      <c r="Q156" s="32" t="str">
        <f>IF(I156="OUTSTANDING",'Data Table Volumes'!$B$1-G156,"NA")</f>
        <v>NA</v>
      </c>
    </row>
    <row r="157" spans="7:17">
      <c r="G157" s="1"/>
      <c r="J157" s="1"/>
      <c r="Q157" s="32" t="str">
        <f>IF(I157="OUTSTANDING",'Data Table Volumes'!$B$1-G157,"NA")</f>
        <v>NA</v>
      </c>
    </row>
    <row r="158" spans="7:17">
      <c r="G158" s="1"/>
      <c r="J158" s="1"/>
      <c r="Q158" s="32" t="str">
        <f>IF(I158="OUTSTANDING",'Data Table Volumes'!$B$1-G158,"NA")</f>
        <v>NA</v>
      </c>
    </row>
    <row r="159" spans="7:17">
      <c r="G159" s="1"/>
      <c r="J159" s="1"/>
      <c r="Q159" s="32" t="str">
        <f>IF(I159="OUTSTANDING",'Data Table Volumes'!$B$1-G159,"NA")</f>
        <v>NA</v>
      </c>
    </row>
    <row r="160" spans="7:17">
      <c r="G160" s="1"/>
      <c r="J160" s="1"/>
      <c r="Q160" s="32" t="str">
        <f>IF(I160="OUTSTANDING",'Data Table Volumes'!$B$1-G160,"NA")</f>
        <v>NA</v>
      </c>
    </row>
    <row r="161" spans="7:17">
      <c r="G161" s="1"/>
      <c r="J161" s="1"/>
      <c r="Q161" s="32" t="str">
        <f>IF(I161="OUTSTANDING",'Data Table Volumes'!$B$1-G161,"NA")</f>
        <v>NA</v>
      </c>
    </row>
    <row r="162" spans="7:17">
      <c r="G162" s="1"/>
      <c r="J162" s="1"/>
      <c r="Q162" s="32" t="str">
        <f>IF(I162="OUTSTANDING",'Data Table Volumes'!$B$1-G162,"NA")</f>
        <v>NA</v>
      </c>
    </row>
    <row r="163" spans="7:17">
      <c r="G163" s="1"/>
      <c r="J163" s="1"/>
      <c r="Q163" s="32" t="str">
        <f>IF(I163="OUTSTANDING",'Data Table Volumes'!$B$1-G163,"NA")</f>
        <v>NA</v>
      </c>
    </row>
    <row r="164" spans="7:17">
      <c r="G164" s="1"/>
      <c r="J164" s="1"/>
      <c r="Q164" s="32" t="str">
        <f>IF(I164="OUTSTANDING",'Data Table Volumes'!$B$1-G164,"NA")</f>
        <v>NA</v>
      </c>
    </row>
    <row r="165" spans="7:17">
      <c r="G165" s="1"/>
      <c r="J165" s="1"/>
      <c r="Q165" s="32" t="str">
        <f>IF(I165="OUTSTANDING",'Data Table Volumes'!$B$1-G165,"NA")</f>
        <v>NA</v>
      </c>
    </row>
    <row r="166" spans="7:17">
      <c r="G166" s="1"/>
      <c r="J166" s="1"/>
      <c r="Q166" s="32" t="str">
        <f>IF(I166="OUTSTANDING",'Data Table Volumes'!$B$1-G166,"NA")</f>
        <v>NA</v>
      </c>
    </row>
    <row r="167" spans="7:17">
      <c r="G167" s="1"/>
      <c r="J167" s="1"/>
      <c r="Q167" s="32" t="str">
        <f>IF(I167="OUTSTANDING",'Data Table Volumes'!$B$1-G167,"NA")</f>
        <v>NA</v>
      </c>
    </row>
    <row r="168" spans="7:17">
      <c r="G168" s="1"/>
      <c r="J168" s="1"/>
      <c r="Q168" s="32" t="str">
        <f>IF(I168="OUTSTANDING",'Data Table Volumes'!$B$1-G168,"NA")</f>
        <v>NA</v>
      </c>
    </row>
    <row r="169" spans="7:17">
      <c r="G169" s="1"/>
      <c r="J169" s="1"/>
      <c r="Q169" s="32" t="str">
        <f>IF(I169="OUTSTANDING",'Data Table Volumes'!$B$1-G169,"NA")</f>
        <v>NA</v>
      </c>
    </row>
    <row r="170" spans="7:17">
      <c r="G170" s="1"/>
      <c r="J170" s="1"/>
      <c r="Q170" s="32" t="str">
        <f>IF(I170="OUTSTANDING",'Data Table Volumes'!$B$1-G170,"NA")</f>
        <v>NA</v>
      </c>
    </row>
    <row r="171" spans="7:17">
      <c r="G171" s="1"/>
      <c r="J171" s="1"/>
      <c r="Q171" s="32" t="str">
        <f>IF(I171="OUTSTANDING",'Data Table Volumes'!$B$1-G171,"NA")</f>
        <v>NA</v>
      </c>
    </row>
    <row r="172" spans="7:17">
      <c r="G172" s="1"/>
      <c r="J172" s="1"/>
      <c r="Q172" s="32" t="str">
        <f>IF(I172="OUTSTANDING",'Data Table Volumes'!$B$1-G172,"NA")</f>
        <v>NA</v>
      </c>
    </row>
    <row r="173" spans="7:17">
      <c r="G173" s="1"/>
      <c r="J173" s="1"/>
      <c r="Q173" s="32" t="str">
        <f>IF(I173="OUTSTANDING",'Data Table Volumes'!$B$1-G173,"NA")</f>
        <v>NA</v>
      </c>
    </row>
    <row r="174" spans="7:17">
      <c r="G174" s="1"/>
      <c r="J174" s="1"/>
      <c r="Q174" s="32" t="str">
        <f>IF(I174="OUTSTANDING",'Data Table Volumes'!$B$1-G174,"NA")</f>
        <v>NA</v>
      </c>
    </row>
    <row r="175" spans="7:17">
      <c r="G175" s="1"/>
      <c r="J175" s="1"/>
      <c r="Q175" s="32" t="str">
        <f>IF(I175="OUTSTANDING",'Data Table Volumes'!$B$1-G175,"NA")</f>
        <v>NA</v>
      </c>
    </row>
    <row r="176" spans="7:17">
      <c r="G176" s="1"/>
      <c r="J176" s="1"/>
      <c r="Q176" s="32" t="str">
        <f>IF(I176="OUTSTANDING",'Data Table Volumes'!$B$1-G176,"NA")</f>
        <v>NA</v>
      </c>
    </row>
    <row r="177" spans="7:17">
      <c r="G177" s="1"/>
      <c r="J177" s="1"/>
      <c r="Q177" s="32" t="str">
        <f>IF(I177="OUTSTANDING",'Data Table Volumes'!$B$1-G177,"NA")</f>
        <v>NA</v>
      </c>
    </row>
    <row r="178" spans="7:17">
      <c r="G178" s="1"/>
      <c r="J178" s="1"/>
      <c r="Q178" s="32" t="str">
        <f>IF(I178="OUTSTANDING",'Data Table Volumes'!$B$1-G178,"NA")</f>
        <v>NA</v>
      </c>
    </row>
    <row r="179" spans="7:17">
      <c r="G179" s="1"/>
      <c r="J179" s="1"/>
      <c r="Q179" s="32" t="str">
        <f>IF(I179="OUTSTANDING",'Data Table Volumes'!$B$1-G179,"NA")</f>
        <v>NA</v>
      </c>
    </row>
    <row r="180" spans="7:17">
      <c r="G180" s="1"/>
      <c r="J180" s="1"/>
      <c r="Q180" s="32" t="str">
        <f>IF(I180="OUTSTANDING",'Data Table Volumes'!$B$1-G180,"NA")</f>
        <v>NA</v>
      </c>
    </row>
    <row r="181" spans="7:17">
      <c r="G181" s="1"/>
      <c r="J181" s="1"/>
      <c r="Q181" s="32" t="str">
        <f>IF(I181="OUTSTANDING",'Data Table Volumes'!$B$1-G181,"NA")</f>
        <v>NA</v>
      </c>
    </row>
    <row r="182" spans="7:17">
      <c r="G182" s="1"/>
      <c r="J182" s="1"/>
      <c r="Q182" s="32" t="str">
        <f>IF(I182="OUTSTANDING",'Data Table Volumes'!$B$1-G182,"NA")</f>
        <v>NA</v>
      </c>
    </row>
    <row r="183" spans="7:17">
      <c r="G183" s="1"/>
      <c r="J183" s="1"/>
      <c r="Q183" s="32" t="str">
        <f>IF(I183="OUTSTANDING",'Data Table Volumes'!$B$1-G183,"NA")</f>
        <v>NA</v>
      </c>
    </row>
    <row r="184" spans="7:17">
      <c r="G184" s="1"/>
      <c r="J184" s="1"/>
      <c r="Q184" s="32" t="str">
        <f>IF(I184="OUTSTANDING",'Data Table Volumes'!$B$1-G184,"NA")</f>
        <v>NA</v>
      </c>
    </row>
    <row r="185" spans="7:17">
      <c r="G185" s="1"/>
      <c r="J185" s="1"/>
      <c r="Q185" s="32" t="str">
        <f>IF(I185="OUTSTANDING",'Data Table Volumes'!$B$1-G185,"NA")</f>
        <v>NA</v>
      </c>
    </row>
    <row r="186" spans="7:17">
      <c r="G186" s="1"/>
      <c r="J186" s="1"/>
      <c r="Q186" s="32" t="str">
        <f>IF(I186="OUTSTANDING",'Data Table Volumes'!$B$1-G186,"NA")</f>
        <v>NA</v>
      </c>
    </row>
    <row r="187" spans="7:17">
      <c r="G187" s="1"/>
      <c r="J187" s="1"/>
      <c r="Q187" s="32" t="str">
        <f>IF(I187="OUTSTANDING",'Data Table Volumes'!$B$1-G187,"NA")</f>
        <v>NA</v>
      </c>
    </row>
    <row r="188" spans="7:17">
      <c r="G188" s="1"/>
      <c r="J188" s="1"/>
      <c r="Q188" s="32" t="str">
        <f>IF(I188="OUTSTANDING",'Data Table Volumes'!$B$1-G188,"NA")</f>
        <v>NA</v>
      </c>
    </row>
    <row r="189" spans="7:17">
      <c r="G189" s="1"/>
      <c r="J189" s="1"/>
      <c r="Q189" s="32" t="str">
        <f>IF(I189="OUTSTANDING",'Data Table Volumes'!$B$1-G189,"NA")</f>
        <v>NA</v>
      </c>
    </row>
    <row r="190" spans="7:17">
      <c r="G190" s="1"/>
      <c r="J190" s="1"/>
      <c r="Q190" s="32" t="str">
        <f>IF(I190="OUTSTANDING",'Data Table Volumes'!$B$1-G190,"NA")</f>
        <v>NA</v>
      </c>
    </row>
    <row r="191" spans="7:17">
      <c r="G191" s="1"/>
      <c r="J191" s="1"/>
      <c r="Q191" s="32" t="str">
        <f>IF(I191="OUTSTANDING",'Data Table Volumes'!$B$1-G191,"NA")</f>
        <v>NA</v>
      </c>
    </row>
    <row r="192" spans="7:17">
      <c r="G192" s="1"/>
      <c r="J192" s="1"/>
      <c r="Q192" s="32" t="str">
        <f>IF(I192="OUTSTANDING",'Data Table Volumes'!$B$1-G192,"NA")</f>
        <v>NA</v>
      </c>
    </row>
    <row r="193" spans="7:17">
      <c r="G193" s="1"/>
      <c r="J193" s="1"/>
      <c r="Q193" s="32" t="str">
        <f>IF(I193="OUTSTANDING",'Data Table Volumes'!$B$1-G193,"NA")</f>
        <v>NA</v>
      </c>
    </row>
    <row r="194" spans="7:17">
      <c r="G194" s="1"/>
      <c r="J194" s="1"/>
      <c r="Q194" s="32" t="str">
        <f>IF(I194="OUTSTANDING",'Data Table Volumes'!$B$1-G194,"NA")</f>
        <v>NA</v>
      </c>
    </row>
    <row r="195" spans="7:17">
      <c r="G195" s="1"/>
      <c r="J195" s="1"/>
      <c r="Q195" s="32" t="str">
        <f>IF(I195="OUTSTANDING",'Data Table Volumes'!$B$1-G195,"NA")</f>
        <v>NA</v>
      </c>
    </row>
    <row r="196" spans="7:17">
      <c r="G196" s="1"/>
      <c r="J196" s="1"/>
      <c r="Q196" s="32" t="str">
        <f>IF(I196="OUTSTANDING",'Data Table Volumes'!$B$1-G196,"NA")</f>
        <v>NA</v>
      </c>
    </row>
    <row r="197" spans="7:17">
      <c r="G197" s="1"/>
      <c r="J197" s="1"/>
      <c r="Q197" s="32" t="str">
        <f>IF(I197="OUTSTANDING",'Data Table Volumes'!$B$1-G197,"NA")</f>
        <v>NA</v>
      </c>
    </row>
    <row r="198" spans="7:17">
      <c r="G198" s="1"/>
      <c r="J198" s="1"/>
      <c r="Q198" s="32" t="str">
        <f>IF(I198="OUTSTANDING",'Data Table Volumes'!$B$1-G198,"NA")</f>
        <v>NA</v>
      </c>
    </row>
    <row r="199" spans="7:17">
      <c r="G199" s="1"/>
      <c r="J199" s="1"/>
      <c r="Q199" s="32" t="str">
        <f>IF(I199="OUTSTANDING",'Data Table Volumes'!$B$1-G199,"NA")</f>
        <v>NA</v>
      </c>
    </row>
    <row r="200" spans="7:17">
      <c r="G200" s="1"/>
      <c r="J200" s="1"/>
      <c r="Q200" s="32" t="str">
        <f>IF(I200="OUTSTANDING",'Data Table Volumes'!$B$1-G200,"NA")</f>
        <v>NA</v>
      </c>
    </row>
    <row r="201" spans="7:17">
      <c r="G201" s="1"/>
      <c r="J201" s="1"/>
      <c r="Q201" s="32" t="str">
        <f>IF(I201="OUTSTANDING",'Data Table Volumes'!$B$1-G201,"NA")</f>
        <v>NA</v>
      </c>
    </row>
    <row r="202" spans="7:17">
      <c r="G202" s="1"/>
      <c r="J202" s="1"/>
      <c r="Q202" s="32" t="str">
        <f>IF(I202="OUTSTANDING",'Data Table Volumes'!$B$1-G202,"NA")</f>
        <v>NA</v>
      </c>
    </row>
    <row r="203" spans="7:17">
      <c r="G203" s="1"/>
      <c r="J203" s="1"/>
      <c r="Q203" s="32" t="str">
        <f>IF(I203="OUTSTANDING",'Data Table Volumes'!$B$1-G203,"NA")</f>
        <v>NA</v>
      </c>
    </row>
    <row r="204" spans="7:17">
      <c r="G204" s="1"/>
      <c r="J204" s="1"/>
      <c r="Q204" s="32" t="str">
        <f>IF(I204="OUTSTANDING",'Data Table Volumes'!$B$1-G204,"NA")</f>
        <v>NA</v>
      </c>
    </row>
    <row r="205" spans="7:17">
      <c r="G205" s="1"/>
      <c r="J205" s="1"/>
      <c r="Q205" s="32" t="str">
        <f>IF(I205="OUTSTANDING",'Data Table Volumes'!$B$1-G205,"NA")</f>
        <v>NA</v>
      </c>
    </row>
    <row r="206" spans="7:17">
      <c r="G206" s="1"/>
      <c r="J206" s="1"/>
      <c r="Q206" s="32" t="str">
        <f>IF(I206="OUTSTANDING",'Data Table Volumes'!$B$1-G206,"NA")</f>
        <v>NA</v>
      </c>
    </row>
    <row r="207" spans="7:17">
      <c r="G207" s="1"/>
      <c r="J207" s="1"/>
      <c r="Q207" s="32" t="str">
        <f>IF(I207="OUTSTANDING",'Data Table Volumes'!$B$1-G207,"NA")</f>
        <v>NA</v>
      </c>
    </row>
    <row r="208" spans="7:17">
      <c r="G208" s="1"/>
      <c r="J208" s="1"/>
      <c r="Q208" s="32" t="str">
        <f>IF(I208="OUTSTANDING",'Data Table Volumes'!$B$1-G208,"NA")</f>
        <v>NA</v>
      </c>
    </row>
    <row r="209" spans="7:17">
      <c r="G209" s="1"/>
      <c r="J209" s="1"/>
      <c r="Q209" s="32" t="str">
        <f>IF(I209="OUTSTANDING",'Data Table Volumes'!$B$1-G209,"NA")</f>
        <v>NA</v>
      </c>
    </row>
    <row r="210" spans="7:17">
      <c r="G210" s="1"/>
      <c r="J210" s="1"/>
      <c r="Q210" s="32" t="str">
        <f>IF(I210="OUTSTANDING",'Data Table Volumes'!$B$1-G210,"NA")</f>
        <v>NA</v>
      </c>
    </row>
    <row r="211" spans="7:17">
      <c r="G211" s="1"/>
      <c r="J211" s="1"/>
      <c r="Q211" s="32" t="str">
        <f>IF(I211="OUTSTANDING",'Data Table Volumes'!$B$1-G211,"NA")</f>
        <v>NA</v>
      </c>
    </row>
    <row r="212" spans="7:17">
      <c r="G212" s="1"/>
      <c r="J212" s="1"/>
      <c r="Q212" s="32" t="str">
        <f>IF(I212="OUTSTANDING",'Data Table Volumes'!$B$1-G212,"NA")</f>
        <v>NA</v>
      </c>
    </row>
    <row r="213" spans="7:17">
      <c r="G213" s="1"/>
      <c r="J213" s="1"/>
      <c r="Q213" s="32" t="str">
        <f>IF(I213="OUTSTANDING",'Data Table Volumes'!$B$1-G213,"NA")</f>
        <v>NA</v>
      </c>
    </row>
    <row r="214" spans="7:17">
      <c r="G214" s="1"/>
      <c r="J214" s="1"/>
      <c r="Q214" s="32" t="str">
        <f>IF(I214="OUTSTANDING",'Data Table Volumes'!$B$1-G214,"NA")</f>
        <v>NA</v>
      </c>
    </row>
    <row r="215" spans="7:17">
      <c r="G215" s="1"/>
      <c r="J215" s="1"/>
      <c r="Q215" s="32" t="str">
        <f>IF(I215="OUTSTANDING",'Data Table Volumes'!$B$1-G215,"NA")</f>
        <v>NA</v>
      </c>
    </row>
    <row r="216" spans="7:17">
      <c r="G216" s="1"/>
      <c r="J216" s="1"/>
      <c r="Q216" s="32" t="str">
        <f>IF(I216="OUTSTANDING",'Data Table Volumes'!$B$1-G216,"NA")</f>
        <v>NA</v>
      </c>
    </row>
    <row r="217" spans="7:17">
      <c r="G217" s="1"/>
      <c r="J217" s="1"/>
      <c r="Q217" s="32" t="str">
        <f>IF(I217="OUTSTANDING",'Data Table Volumes'!$B$1-G217,"NA")</f>
        <v>NA</v>
      </c>
    </row>
    <row r="218" spans="7:17">
      <c r="G218" s="1"/>
      <c r="J218" s="1"/>
      <c r="Q218" s="32" t="str">
        <f>IF(I218="OUTSTANDING",'Data Table Volumes'!$B$1-G218,"NA")</f>
        <v>NA</v>
      </c>
    </row>
    <row r="219" spans="7:17">
      <c r="G219" s="1"/>
      <c r="J219" s="1"/>
      <c r="Q219" s="32" t="str">
        <f>IF(I219="OUTSTANDING",'Data Table Volumes'!$B$1-G219,"NA")</f>
        <v>NA</v>
      </c>
    </row>
    <row r="220" spans="7:17">
      <c r="G220" s="1"/>
      <c r="J220" s="1"/>
      <c r="Q220" s="32" t="str">
        <f>IF(I220="OUTSTANDING",'Data Table Volumes'!$B$1-G220,"NA")</f>
        <v>NA</v>
      </c>
    </row>
    <row r="221" spans="7:17">
      <c r="G221" s="1"/>
      <c r="J221" s="1"/>
      <c r="Q221" s="32" t="str">
        <f>IF(I221="OUTSTANDING",'Data Table Volumes'!$B$1-G221,"NA")</f>
        <v>NA</v>
      </c>
    </row>
    <row r="222" spans="7:17">
      <c r="G222" s="1"/>
      <c r="J222" s="1"/>
      <c r="Q222" s="32" t="str">
        <f>IF(I222="OUTSTANDING",'Data Table Volumes'!$B$1-G222,"NA")</f>
        <v>NA</v>
      </c>
    </row>
    <row r="223" spans="7:17">
      <c r="G223" s="1"/>
      <c r="J223" s="1"/>
      <c r="Q223" s="32" t="str">
        <f>IF(I223="OUTSTANDING",'Data Table Volumes'!$B$1-G223,"NA")</f>
        <v>NA</v>
      </c>
    </row>
    <row r="224" spans="7:17">
      <c r="G224" s="1"/>
      <c r="J224" s="1"/>
      <c r="Q224" s="32" t="str">
        <f>IF(I224="OUTSTANDING",'Data Table Volumes'!$B$1-G224,"NA")</f>
        <v>NA</v>
      </c>
    </row>
    <row r="225" spans="7:17">
      <c r="G225" s="1"/>
      <c r="J225" s="1"/>
      <c r="Q225" s="32" t="str">
        <f>IF(I225="OUTSTANDING",'Data Table Volumes'!$B$1-G225,"NA")</f>
        <v>NA</v>
      </c>
    </row>
    <row r="226" spans="7:17">
      <c r="G226" s="1"/>
      <c r="J226" s="1"/>
      <c r="Q226" s="32" t="str">
        <f>IF(I226="OUTSTANDING",'Data Table Volumes'!$B$1-G226,"NA")</f>
        <v>NA</v>
      </c>
    </row>
    <row r="227" spans="7:17">
      <c r="G227" s="1"/>
      <c r="J227" s="1"/>
      <c r="Q227" s="32" t="str">
        <f>IF(I227="OUTSTANDING",'Data Table Volumes'!$B$1-G227,"NA")</f>
        <v>NA</v>
      </c>
    </row>
    <row r="228" spans="7:17">
      <c r="G228" s="1"/>
      <c r="J228" s="1"/>
      <c r="Q228" s="32" t="str">
        <f>IF(I228="OUTSTANDING",'Data Table Volumes'!$B$1-G228,"NA")</f>
        <v>NA</v>
      </c>
    </row>
    <row r="229" spans="7:17">
      <c r="G229" s="1"/>
      <c r="J229" s="1"/>
      <c r="Q229" s="32" t="str">
        <f>IF(I229="OUTSTANDING",'Data Table Volumes'!$B$1-G229,"NA")</f>
        <v>NA</v>
      </c>
    </row>
    <row r="230" spans="7:17">
      <c r="G230" s="1"/>
      <c r="J230" s="1"/>
      <c r="Q230" s="32" t="str">
        <f>IF(I230="OUTSTANDING",'Data Table Volumes'!$B$1-G230,"NA")</f>
        <v>NA</v>
      </c>
    </row>
    <row r="231" spans="7:17">
      <c r="G231" s="1"/>
      <c r="J231" s="1"/>
      <c r="Q231" s="32" t="str">
        <f>IF(I231="OUTSTANDING",'Data Table Volumes'!$B$1-G231,"NA")</f>
        <v>NA</v>
      </c>
    </row>
    <row r="232" spans="7:17">
      <c r="G232" s="1"/>
      <c r="J232" s="1"/>
      <c r="Q232" s="32" t="str">
        <f>IF(I232="OUTSTANDING",'Data Table Volumes'!$B$1-G232,"NA")</f>
        <v>NA</v>
      </c>
    </row>
    <row r="233" spans="7:17">
      <c r="G233" s="1"/>
      <c r="J233" s="1"/>
      <c r="Q233" s="32" t="str">
        <f>IF(I233="OUTSTANDING",'Data Table Volumes'!$B$1-G233,"NA")</f>
        <v>NA</v>
      </c>
    </row>
    <row r="234" spans="7:17">
      <c r="G234" s="1"/>
      <c r="J234" s="1"/>
      <c r="Q234" s="32" t="str">
        <f>IF(I234="OUTSTANDING",'Data Table Volumes'!$B$1-G234,"NA")</f>
        <v>NA</v>
      </c>
    </row>
    <row r="235" spans="7:17">
      <c r="G235" s="1"/>
      <c r="J235" s="1"/>
      <c r="Q235" s="32" t="str">
        <f>IF(I235="OUTSTANDING",'Data Table Volumes'!$B$1-G235,"NA")</f>
        <v>NA</v>
      </c>
    </row>
    <row r="236" spans="7:17">
      <c r="G236" s="1"/>
      <c r="J236" s="1"/>
      <c r="Q236" s="32" t="str">
        <f>IF(I236="OUTSTANDING",'Data Table Volumes'!$B$1-G236,"NA")</f>
        <v>NA</v>
      </c>
    </row>
    <row r="237" spans="7:17">
      <c r="G237" s="1"/>
      <c r="J237" s="1"/>
      <c r="Q237" s="32" t="str">
        <f>IF(I237="OUTSTANDING",'Data Table Volumes'!$B$1-G237,"NA")</f>
        <v>NA</v>
      </c>
    </row>
    <row r="238" spans="7:17">
      <c r="G238" s="1"/>
      <c r="J238" s="1"/>
      <c r="Q238" s="32" t="str">
        <f>IF(I238="OUTSTANDING",'Data Table Volumes'!$B$1-G238,"NA")</f>
        <v>NA</v>
      </c>
    </row>
    <row r="239" spans="7:17">
      <c r="G239" s="1"/>
      <c r="J239" s="1"/>
      <c r="Q239" s="32" t="str">
        <f>IF(I239="OUTSTANDING",'Data Table Volumes'!$B$1-G239,"NA")</f>
        <v>NA</v>
      </c>
    </row>
    <row r="240" spans="7:17">
      <c r="G240" s="1"/>
      <c r="J240" s="1"/>
      <c r="Q240" s="32" t="str">
        <f>IF(I240="OUTSTANDING",'Data Table Volumes'!$B$1-G240,"NA")</f>
        <v>NA</v>
      </c>
    </row>
    <row r="241" spans="7:17">
      <c r="G241" s="1"/>
      <c r="J241" s="1"/>
      <c r="Q241" s="32" t="str">
        <f>IF(I241="OUTSTANDING",'Data Table Volumes'!$B$1-G241,"NA")</f>
        <v>NA</v>
      </c>
    </row>
    <row r="242" spans="7:17">
      <c r="G242" s="1"/>
      <c r="J242" s="1"/>
      <c r="Q242" s="32" t="str">
        <f>IF(I242="OUTSTANDING",'Data Table Volumes'!$B$1-G242,"NA")</f>
        <v>NA</v>
      </c>
    </row>
    <row r="243" spans="7:17">
      <c r="G243" s="1"/>
      <c r="J243" s="1"/>
      <c r="Q243" s="32" t="str">
        <f>IF(I243="OUTSTANDING",'Data Table Volumes'!$B$1-G243,"NA")</f>
        <v>NA</v>
      </c>
    </row>
    <row r="244" spans="7:17">
      <c r="G244" s="1"/>
      <c r="J244" s="1"/>
      <c r="Q244" s="32" t="str">
        <f>IF(I244="OUTSTANDING",'Data Table Volumes'!$B$1-G244,"NA")</f>
        <v>NA</v>
      </c>
    </row>
    <row r="245" spans="7:17">
      <c r="G245" s="1"/>
      <c r="J245" s="1"/>
      <c r="Q245" s="32" t="str">
        <f>IF(I245="OUTSTANDING",'Data Table Volumes'!$B$1-G245,"NA")</f>
        <v>NA</v>
      </c>
    </row>
    <row r="246" spans="7:17">
      <c r="G246" s="1"/>
      <c r="J246" s="1"/>
      <c r="Q246" s="32" t="str">
        <f>IF(I246="OUTSTANDING",'Data Table Volumes'!$B$1-G246,"NA")</f>
        <v>NA</v>
      </c>
    </row>
    <row r="247" spans="7:17">
      <c r="G247" s="1"/>
      <c r="J247" s="1"/>
      <c r="Q247" s="32" t="str">
        <f>IF(I247="OUTSTANDING",'Data Table Volumes'!$B$1-G247,"NA")</f>
        <v>NA</v>
      </c>
    </row>
    <row r="248" spans="7:17">
      <c r="G248" s="1"/>
      <c r="J248" s="1"/>
      <c r="Q248" s="32" t="str">
        <f>IF(I248="OUTSTANDING",'Data Table Volumes'!$B$1-G248,"NA")</f>
        <v>NA</v>
      </c>
    </row>
    <row r="249" spans="7:17">
      <c r="G249" s="1"/>
      <c r="J249" s="1"/>
      <c r="Q249" s="32" t="str">
        <f>IF(I249="OUTSTANDING",'Data Table Volumes'!$B$1-G249,"NA")</f>
        <v>NA</v>
      </c>
    </row>
    <row r="250" spans="7:17">
      <c r="G250" s="1"/>
      <c r="J250" s="1"/>
      <c r="Q250" s="32" t="str">
        <f>IF(I250="OUTSTANDING",'Data Table Volumes'!$B$1-G250,"NA")</f>
        <v>NA</v>
      </c>
    </row>
    <row r="251" spans="7:17">
      <c r="G251" s="1"/>
      <c r="J251" s="1"/>
      <c r="Q251" s="32" t="str">
        <f>IF(I251="OUTSTANDING",'Data Table Volumes'!$B$1-G251,"NA")</f>
        <v>NA</v>
      </c>
    </row>
    <row r="252" spans="7:17">
      <c r="G252" s="1"/>
      <c r="J252" s="1"/>
      <c r="Q252" s="32" t="str">
        <f>IF(I252="OUTSTANDING",'Data Table Volumes'!$B$1-G252,"NA")</f>
        <v>NA</v>
      </c>
    </row>
    <row r="253" spans="7:17">
      <c r="G253" s="1"/>
      <c r="J253" s="1"/>
      <c r="Q253" s="32" t="str">
        <f>IF(I253="OUTSTANDING",'Data Table Volumes'!$B$1-G253,"NA")</f>
        <v>NA</v>
      </c>
    </row>
    <row r="254" spans="7:17">
      <c r="G254" s="1"/>
      <c r="J254" s="1"/>
      <c r="Q254" s="32" t="str">
        <f>IF(I254="OUTSTANDING",'Data Table Volumes'!$B$1-G254,"NA")</f>
        <v>NA</v>
      </c>
    </row>
    <row r="255" spans="7:17">
      <c r="G255" s="1"/>
      <c r="J255" s="1"/>
      <c r="Q255" s="32" t="str">
        <f>IF(I255="OUTSTANDING",'Data Table Volumes'!$B$1-G255,"NA")</f>
        <v>NA</v>
      </c>
    </row>
    <row r="256" spans="7:17">
      <c r="G256" s="1"/>
      <c r="J256" s="1"/>
      <c r="Q256" s="32" t="str">
        <f>IF(I256="OUTSTANDING",'Data Table Volumes'!$B$1-G256,"NA")</f>
        <v>NA</v>
      </c>
    </row>
    <row r="257" spans="7:17">
      <c r="G257" s="1"/>
      <c r="J257" s="1"/>
      <c r="Q257" s="32" t="str">
        <f>IF(I257="OUTSTANDING",'Data Table Volumes'!$B$1-G257,"NA")</f>
        <v>NA</v>
      </c>
    </row>
    <row r="258" spans="7:17">
      <c r="G258" s="1"/>
      <c r="J258" s="1"/>
      <c r="Q258" s="32" t="str">
        <f>IF(I258="OUTSTANDING",'Data Table Volumes'!$B$1-G258,"NA")</f>
        <v>NA</v>
      </c>
    </row>
    <row r="259" spans="7:17">
      <c r="G259" s="1"/>
      <c r="J259" s="1"/>
      <c r="Q259" s="32" t="str">
        <f>IF(I259="OUTSTANDING",'Data Table Volumes'!$B$1-G259,"NA")</f>
        <v>NA</v>
      </c>
    </row>
    <row r="260" spans="7:17">
      <c r="G260" s="1"/>
      <c r="J260" s="1"/>
      <c r="Q260" s="32" t="str">
        <f>IF(I260="OUTSTANDING",'Data Table Volumes'!$B$1-G260,"NA")</f>
        <v>NA</v>
      </c>
    </row>
    <row r="261" spans="7:17">
      <c r="G261" s="1"/>
      <c r="J261" s="1"/>
      <c r="Q261" s="32" t="str">
        <f>IF(I261="OUTSTANDING",'Data Table Volumes'!$B$1-G261,"NA")</f>
        <v>NA</v>
      </c>
    </row>
    <row r="262" spans="7:17">
      <c r="G262" s="1"/>
      <c r="J262" s="1"/>
      <c r="Q262" s="32" t="str">
        <f>IF(I262="OUTSTANDING",'Data Table Volumes'!$B$1-G262,"NA")</f>
        <v>NA</v>
      </c>
    </row>
    <row r="263" spans="7:17">
      <c r="G263" s="1"/>
      <c r="J263" s="1"/>
      <c r="Q263" s="32" t="str">
        <f>IF(I263="OUTSTANDING",'Data Table Volumes'!$B$1-G263,"NA")</f>
        <v>NA</v>
      </c>
    </row>
    <row r="264" spans="7:17">
      <c r="G264" s="1"/>
      <c r="J264" s="1"/>
      <c r="Q264" s="32" t="str">
        <f>IF(I264="OUTSTANDING",'Data Table Volumes'!$B$1-G264,"NA")</f>
        <v>NA</v>
      </c>
    </row>
    <row r="265" spans="7:17">
      <c r="G265" s="1"/>
      <c r="J265" s="1"/>
      <c r="Q265" s="32" t="str">
        <f>IF(I265="OUTSTANDING",'Data Table Volumes'!$B$1-G265,"NA")</f>
        <v>NA</v>
      </c>
    </row>
    <row r="266" spans="7:17">
      <c r="G266" s="1"/>
      <c r="J266" s="1"/>
      <c r="Q266" s="32" t="str">
        <f>IF(I266="OUTSTANDING",'Data Table Volumes'!$B$1-G266,"NA")</f>
        <v>NA</v>
      </c>
    </row>
    <row r="267" spans="7:17">
      <c r="G267" s="1"/>
      <c r="J267" s="1"/>
      <c r="Q267" s="32" t="str">
        <f>IF(I267="OUTSTANDING",'Data Table Volumes'!$B$1-G267,"NA")</f>
        <v>NA</v>
      </c>
    </row>
    <row r="268" spans="7:17">
      <c r="G268" s="1"/>
      <c r="J268" s="1"/>
      <c r="Q268" s="32" t="str">
        <f>IF(I268="OUTSTANDING",'Data Table Volumes'!$B$1-G268,"NA")</f>
        <v>NA</v>
      </c>
    </row>
    <row r="269" spans="7:17">
      <c r="G269" s="1"/>
      <c r="J269" s="1"/>
      <c r="Q269" s="32" t="str">
        <f>IF(I269="OUTSTANDING",'Data Table Volumes'!$B$1-G269,"NA")</f>
        <v>NA</v>
      </c>
    </row>
    <row r="270" spans="7:17">
      <c r="G270" s="1"/>
      <c r="J270" s="1"/>
      <c r="Q270" s="32" t="str">
        <f>IF(I270="OUTSTANDING",'Data Table Volumes'!$B$1-G270,"NA")</f>
        <v>NA</v>
      </c>
    </row>
    <row r="271" spans="7:17">
      <c r="G271" s="1"/>
      <c r="J271" s="1"/>
      <c r="Q271" s="32" t="str">
        <f>IF(I271="OUTSTANDING",'Data Table Volumes'!$B$1-G271,"NA")</f>
        <v>NA</v>
      </c>
    </row>
    <row r="272" spans="7:17">
      <c r="G272" s="1"/>
      <c r="J272" s="1"/>
      <c r="Q272" s="32" t="str">
        <f>IF(I272="OUTSTANDING",'Data Table Volumes'!$B$1-G272,"NA")</f>
        <v>NA</v>
      </c>
    </row>
    <row r="273" spans="7:17">
      <c r="G273" s="1"/>
      <c r="J273" s="1"/>
      <c r="Q273" s="32" t="str">
        <f>IF(I273="OUTSTANDING",'Data Table Volumes'!$B$1-G273,"NA")</f>
        <v>NA</v>
      </c>
    </row>
    <row r="274" spans="7:17">
      <c r="G274" s="1"/>
      <c r="J274" s="1"/>
      <c r="Q274" s="32" t="str">
        <f>IF(I274="OUTSTANDING",'Data Table Volumes'!$B$1-G274,"NA")</f>
        <v>NA</v>
      </c>
    </row>
    <row r="275" spans="7:17">
      <c r="G275" s="1"/>
      <c r="J275" s="1"/>
      <c r="Q275" s="32" t="str">
        <f>IF(I275="OUTSTANDING",'Data Table Volumes'!$B$1-G275,"NA")</f>
        <v>NA</v>
      </c>
    </row>
    <row r="276" spans="7:17">
      <c r="G276" s="1"/>
      <c r="J276" s="1"/>
      <c r="Q276" s="32" t="str">
        <f>IF(I276="OUTSTANDING",'Data Table Volumes'!$B$1-G276,"NA")</f>
        <v>NA</v>
      </c>
    </row>
    <row r="277" spans="7:17">
      <c r="G277" s="1"/>
      <c r="J277" s="1"/>
      <c r="Q277" s="32" t="str">
        <f>IF(I277="OUTSTANDING",'Data Table Volumes'!$B$1-G277,"NA")</f>
        <v>NA</v>
      </c>
    </row>
    <row r="278" spans="7:17">
      <c r="G278" s="1"/>
      <c r="J278" s="1"/>
      <c r="Q278" s="32" t="str">
        <f>IF(I278="OUTSTANDING",'Data Table Volumes'!$B$1-G278,"NA")</f>
        <v>NA</v>
      </c>
    </row>
    <row r="279" spans="7:17">
      <c r="G279" s="1"/>
      <c r="J279" s="1"/>
      <c r="Q279" s="32" t="str">
        <f>IF(I279="OUTSTANDING",'Data Table Volumes'!$B$1-G279,"NA")</f>
        <v>NA</v>
      </c>
    </row>
    <row r="280" spans="7:17">
      <c r="G280" s="1"/>
      <c r="J280" s="1"/>
      <c r="Q280" s="32" t="str">
        <f>IF(I280="OUTSTANDING",'Data Table Volumes'!$B$1-G280,"NA")</f>
        <v>NA</v>
      </c>
    </row>
    <row r="281" spans="7:17">
      <c r="G281" s="1"/>
      <c r="J281" s="1"/>
      <c r="Q281" s="32" t="str">
        <f>IF(I281="OUTSTANDING",'Data Table Volumes'!$B$1-G281,"NA")</f>
        <v>NA</v>
      </c>
    </row>
    <row r="282" spans="7:17">
      <c r="G282" s="1"/>
      <c r="J282" s="1"/>
      <c r="Q282" s="32" t="str">
        <f>IF(I282="OUTSTANDING",'Data Table Volumes'!$B$1-G282,"NA")</f>
        <v>NA</v>
      </c>
    </row>
    <row r="283" spans="7:17">
      <c r="G283" s="1"/>
      <c r="J283" s="1"/>
      <c r="Q283" s="32" t="str">
        <f>IF(I283="OUTSTANDING",'Data Table Volumes'!$B$1-G283,"NA")</f>
        <v>NA</v>
      </c>
    </row>
    <row r="284" spans="7:17">
      <c r="G284" s="1"/>
      <c r="J284" s="1"/>
      <c r="Q284" s="32" t="str">
        <f>IF(I284="OUTSTANDING",'Data Table Volumes'!$B$1-G284,"NA")</f>
        <v>NA</v>
      </c>
    </row>
    <row r="285" spans="7:17">
      <c r="G285" s="1"/>
      <c r="J285" s="1"/>
      <c r="Q285" s="32" t="str">
        <f>IF(I285="OUTSTANDING",'Data Table Volumes'!$B$1-G285,"NA")</f>
        <v>NA</v>
      </c>
    </row>
    <row r="286" spans="7:17">
      <c r="G286" s="1"/>
      <c r="J286" s="1"/>
      <c r="Q286" s="32" t="str">
        <f>IF(I286="OUTSTANDING",'Data Table Volumes'!$B$1-G286,"NA")</f>
        <v>NA</v>
      </c>
    </row>
    <row r="287" spans="7:17">
      <c r="G287" s="1"/>
      <c r="J287" s="1"/>
      <c r="Q287" s="32" t="str">
        <f>IF(I287="OUTSTANDING",'Data Table Volumes'!$B$1-G287,"NA")</f>
        <v>NA</v>
      </c>
    </row>
    <row r="288" spans="7:17">
      <c r="G288" s="1"/>
      <c r="J288" s="1"/>
      <c r="Q288" s="32" t="str">
        <f>IF(I288="OUTSTANDING",'Data Table Volumes'!$B$1-G288,"NA")</f>
        <v>NA</v>
      </c>
    </row>
    <row r="289" spans="7:17">
      <c r="G289" s="1"/>
      <c r="J289" s="1"/>
      <c r="Q289" s="32" t="str">
        <f>IF(I289="OUTSTANDING",'Data Table Volumes'!$B$1-G289,"NA")</f>
        <v>NA</v>
      </c>
    </row>
    <row r="290" spans="7:17">
      <c r="G290" s="1"/>
      <c r="J290" s="1"/>
      <c r="Q290" s="32" t="str">
        <f>IF(I290="OUTSTANDING",'Data Table Volumes'!$B$1-G290,"NA")</f>
        <v>NA</v>
      </c>
    </row>
    <row r="291" spans="7:17">
      <c r="G291" s="1"/>
      <c r="J291" s="1"/>
      <c r="Q291" s="32" t="str">
        <f>IF(I291="OUTSTANDING",'Data Table Volumes'!$B$1-G291,"NA")</f>
        <v>NA</v>
      </c>
    </row>
    <row r="292" spans="7:17">
      <c r="G292" s="1"/>
      <c r="J292" s="1"/>
      <c r="Q292" s="32" t="str">
        <f>IF(I292="OUTSTANDING",'Data Table Volumes'!$B$1-G292,"NA")</f>
        <v>NA</v>
      </c>
    </row>
    <row r="293" spans="7:17">
      <c r="G293" s="1"/>
      <c r="J293" s="1"/>
      <c r="Q293" s="32" t="str">
        <f>IF(I293="OUTSTANDING",'Data Table Volumes'!$B$1-G293,"NA")</f>
        <v>NA</v>
      </c>
    </row>
    <row r="294" spans="7:17">
      <c r="G294" s="1"/>
      <c r="J294" s="1"/>
      <c r="Q294" s="32" t="str">
        <f>IF(I294="OUTSTANDING",'Data Table Volumes'!$B$1-G294,"NA")</f>
        <v>NA</v>
      </c>
    </row>
    <row r="295" spans="7:17">
      <c r="G295" s="1"/>
      <c r="J295" s="1"/>
      <c r="Q295" s="32" t="str">
        <f>IF(I295="OUTSTANDING",'Data Table Volumes'!$B$1-G295,"NA")</f>
        <v>NA</v>
      </c>
    </row>
    <row r="296" spans="7:17">
      <c r="G296" s="1"/>
      <c r="J296" s="1"/>
      <c r="Q296" s="32" t="str">
        <f>IF(I296="OUTSTANDING",'Data Table Volumes'!$B$1-G296,"NA")</f>
        <v>NA</v>
      </c>
    </row>
    <row r="297" spans="7:17">
      <c r="G297" s="1"/>
      <c r="J297" s="1"/>
      <c r="Q297" s="32" t="str">
        <f>IF(I297="OUTSTANDING",'Data Table Volumes'!$B$1-G297,"NA")</f>
        <v>NA</v>
      </c>
    </row>
    <row r="298" spans="7:17">
      <c r="G298" s="1"/>
      <c r="J298" s="1"/>
      <c r="Q298" s="32" t="str">
        <f>IF(I298="OUTSTANDING",'Data Table Volumes'!$B$1-G298,"NA")</f>
        <v>NA</v>
      </c>
    </row>
    <row r="299" spans="7:17">
      <c r="G299" s="1"/>
      <c r="J299" s="1"/>
      <c r="Q299" s="32" t="str">
        <f>IF(I299="OUTSTANDING",'Data Table Volumes'!$B$1-G299,"NA")</f>
        <v>NA</v>
      </c>
    </row>
    <row r="300" spans="7:17">
      <c r="G300" s="1"/>
      <c r="J300" s="1"/>
      <c r="Q300" s="32" t="str">
        <f>IF(I300="OUTSTANDING",'Data Table Volumes'!$B$1-G300,"NA")</f>
        <v>NA</v>
      </c>
    </row>
    <row r="301" spans="7:17">
      <c r="G301" s="1"/>
      <c r="J301" s="1"/>
      <c r="Q301" s="32" t="str">
        <f>IF(I301="OUTSTANDING",'Data Table Volumes'!$B$1-G301,"NA")</f>
        <v>NA</v>
      </c>
    </row>
    <row r="302" spans="7:17">
      <c r="G302" s="1"/>
      <c r="J302" s="1"/>
      <c r="Q302" s="32" t="str">
        <f>IF(I302="OUTSTANDING",'Data Table Volumes'!$B$1-G302,"NA")</f>
        <v>NA</v>
      </c>
    </row>
    <row r="303" spans="7:17">
      <c r="G303" s="1"/>
      <c r="J303" s="1"/>
      <c r="Q303" s="32" t="str">
        <f>IF(I303="OUTSTANDING",'Data Table Volumes'!$B$1-G303,"NA")</f>
        <v>NA</v>
      </c>
    </row>
    <row r="304" spans="7:17">
      <c r="G304" s="1"/>
      <c r="J304" s="1"/>
      <c r="Q304" s="32" t="str">
        <f>IF(I304="OUTSTANDING",'Data Table Volumes'!$B$1-G304,"NA")</f>
        <v>NA</v>
      </c>
    </row>
    <row r="305" spans="7:17">
      <c r="G305" s="1"/>
      <c r="J305" s="1"/>
      <c r="Q305" s="32" t="str">
        <f>IF(I305="OUTSTANDING",'Data Table Volumes'!$B$1-G305,"NA")</f>
        <v>NA</v>
      </c>
    </row>
    <row r="306" spans="7:17">
      <c r="G306" s="1"/>
      <c r="J306" s="1"/>
      <c r="Q306" s="32" t="str">
        <f>IF(I306="OUTSTANDING",'Data Table Volumes'!$B$1-G306,"NA")</f>
        <v>NA</v>
      </c>
    </row>
    <row r="307" spans="7:17">
      <c r="G307" s="1"/>
      <c r="J307" s="1"/>
      <c r="Q307" s="32" t="str">
        <f>IF(I307="OUTSTANDING",'Data Table Volumes'!$B$1-G307,"NA")</f>
        <v>NA</v>
      </c>
    </row>
    <row r="308" spans="7:17">
      <c r="G308" s="1"/>
      <c r="J308" s="1"/>
      <c r="Q308" s="32" t="str">
        <f>IF(I308="OUTSTANDING",'Data Table Volumes'!$B$1-G308,"NA")</f>
        <v>NA</v>
      </c>
    </row>
    <row r="309" spans="7:17">
      <c r="G309" s="1"/>
      <c r="J309" s="1"/>
      <c r="Q309" s="32" t="str">
        <f>IF(I309="OUTSTANDING",'Data Table Volumes'!$B$1-G309,"NA")</f>
        <v>NA</v>
      </c>
    </row>
    <row r="310" spans="7:17">
      <c r="G310" s="1"/>
      <c r="J310" s="1"/>
      <c r="Q310" s="32" t="str">
        <f>IF(I310="OUTSTANDING",'Data Table Volumes'!$B$1-G310,"NA")</f>
        <v>NA</v>
      </c>
    </row>
    <row r="311" spans="7:17">
      <c r="G311" s="1"/>
      <c r="J311" s="1"/>
      <c r="Q311" s="32" t="str">
        <f>IF(I311="OUTSTANDING",'Data Table Volumes'!$B$1-G311,"NA")</f>
        <v>NA</v>
      </c>
    </row>
    <row r="312" spans="7:17">
      <c r="G312" s="1"/>
      <c r="J312" s="1"/>
      <c r="Q312" s="32" t="str">
        <f>IF(I312="OUTSTANDING",'Data Table Volumes'!$B$1-G312,"NA")</f>
        <v>NA</v>
      </c>
    </row>
    <row r="313" spans="7:17">
      <c r="G313" s="1"/>
      <c r="J313" s="1"/>
      <c r="Q313" s="32" t="str">
        <f>IF(I313="OUTSTANDING",'Data Table Volumes'!$B$1-G313,"NA")</f>
        <v>NA</v>
      </c>
    </row>
    <row r="314" spans="7:17">
      <c r="G314" s="1"/>
      <c r="J314" s="1"/>
      <c r="Q314" s="32" t="str">
        <f>IF(I314="OUTSTANDING",'Data Table Volumes'!$B$1-G314,"NA")</f>
        <v>NA</v>
      </c>
    </row>
    <row r="315" spans="7:17">
      <c r="G315" s="1"/>
      <c r="J315" s="1"/>
      <c r="Q315" s="32" t="str">
        <f>IF(I315="OUTSTANDING",'Data Table Volumes'!$B$1-G315,"NA")</f>
        <v>NA</v>
      </c>
    </row>
    <row r="316" spans="7:17">
      <c r="G316" s="1"/>
      <c r="J316" s="1"/>
      <c r="Q316" s="32" t="str">
        <f>IF(I316="OUTSTANDING",'Data Table Volumes'!$B$1-G316,"NA")</f>
        <v>NA</v>
      </c>
    </row>
    <row r="317" spans="7:17">
      <c r="G317" s="1"/>
      <c r="J317" s="1"/>
      <c r="Q317" s="32" t="str">
        <f>IF(I317="OUTSTANDING",'Data Table Volumes'!$B$1-G317,"NA")</f>
        <v>NA</v>
      </c>
    </row>
    <row r="318" spans="7:17">
      <c r="G318" s="1"/>
      <c r="J318" s="1"/>
      <c r="Q318" s="32" t="str">
        <f>IF(I318="OUTSTANDING",'Data Table Volumes'!$B$1-G318,"NA")</f>
        <v>NA</v>
      </c>
    </row>
    <row r="319" spans="7:17">
      <c r="G319" s="1"/>
      <c r="J319" s="1"/>
      <c r="Q319" s="32" t="str">
        <f>IF(I319="OUTSTANDING",'Data Table Volumes'!$B$1-G319,"NA")</f>
        <v>NA</v>
      </c>
    </row>
    <row r="320" spans="7:17">
      <c r="G320" s="1"/>
      <c r="J320" s="1"/>
      <c r="Q320" s="32" t="str">
        <f>IF(I320="OUTSTANDING",'Data Table Volumes'!$B$1-G320,"NA")</f>
        <v>NA</v>
      </c>
    </row>
    <row r="321" spans="7:17">
      <c r="G321" s="1"/>
      <c r="J321" s="1"/>
      <c r="Q321" s="32" t="str">
        <f>IF(I321="OUTSTANDING",'Data Table Volumes'!$B$1-G321,"NA")</f>
        <v>NA</v>
      </c>
    </row>
    <row r="322" spans="7:17">
      <c r="G322" s="1"/>
      <c r="J322" s="1"/>
      <c r="Q322" s="32" t="str">
        <f>IF(I322="OUTSTANDING",'Data Table Volumes'!$B$1-G322,"NA")</f>
        <v>NA</v>
      </c>
    </row>
    <row r="323" spans="7:17">
      <c r="G323" s="1"/>
      <c r="J323" s="1"/>
      <c r="Q323" s="32" t="str">
        <f>IF(I323="OUTSTANDING",'Data Table Volumes'!$B$1-G323,"NA")</f>
        <v>NA</v>
      </c>
    </row>
    <row r="324" spans="7:17">
      <c r="G324" s="1"/>
      <c r="J324" s="1"/>
      <c r="Q324" s="32" t="str">
        <f>IF(I324="OUTSTANDING",'Data Table Volumes'!$B$1-G324,"NA")</f>
        <v>NA</v>
      </c>
    </row>
    <row r="325" spans="7:17">
      <c r="G325" s="1"/>
      <c r="J325" s="1"/>
      <c r="Q325" s="32" t="str">
        <f>IF(I325="OUTSTANDING",'Data Table Volumes'!$B$1-G325,"NA")</f>
        <v>NA</v>
      </c>
    </row>
    <row r="326" spans="7:17">
      <c r="G326" s="1"/>
      <c r="J326" s="1"/>
      <c r="Q326" s="32" t="str">
        <f>IF(I326="OUTSTANDING",'Data Table Volumes'!$B$1-G326,"NA")</f>
        <v>NA</v>
      </c>
    </row>
    <row r="327" spans="7:17">
      <c r="G327" s="1"/>
      <c r="J327" s="1"/>
      <c r="Q327" s="32" t="str">
        <f>IF(I327="OUTSTANDING",'Data Table Volumes'!$B$1-G327,"NA")</f>
        <v>NA</v>
      </c>
    </row>
    <row r="328" spans="7:17">
      <c r="G328" s="1"/>
      <c r="J328" s="1"/>
      <c r="Q328" s="32" t="str">
        <f>IF(I328="OUTSTANDING",'Data Table Volumes'!$B$1-G328,"NA")</f>
        <v>NA</v>
      </c>
    </row>
    <row r="329" spans="7:17">
      <c r="G329" s="1"/>
      <c r="J329" s="1"/>
      <c r="Q329" s="32" t="str">
        <f>IF(I329="OUTSTANDING",'Data Table Volumes'!$B$1-G329,"NA")</f>
        <v>NA</v>
      </c>
    </row>
    <row r="330" spans="7:17">
      <c r="G330" s="1"/>
      <c r="J330" s="1"/>
      <c r="Q330" s="32" t="str">
        <f>IF(I330="OUTSTANDING",'Data Table Volumes'!$B$1-G330,"NA")</f>
        <v>NA</v>
      </c>
    </row>
    <row r="331" spans="7:17">
      <c r="G331" s="1"/>
      <c r="J331" s="1"/>
      <c r="Q331" s="32" t="str">
        <f>IF(I331="OUTSTANDING",'Data Table Volumes'!$B$1-G331,"NA")</f>
        <v>NA</v>
      </c>
    </row>
    <row r="332" spans="7:17">
      <c r="G332" s="1"/>
      <c r="J332" s="1"/>
      <c r="Q332" s="32" t="str">
        <f>IF(I332="OUTSTANDING",'Data Table Volumes'!$B$1-G332,"NA")</f>
        <v>NA</v>
      </c>
    </row>
    <row r="333" spans="7:17">
      <c r="G333" s="1"/>
      <c r="J333" s="1"/>
      <c r="Q333" s="32" t="str">
        <f>IF(I333="OUTSTANDING",'Data Table Volumes'!$B$1-G333,"NA")</f>
        <v>NA</v>
      </c>
    </row>
    <row r="334" spans="7:17">
      <c r="G334" s="1"/>
      <c r="J334" s="1"/>
      <c r="Q334" s="32" t="str">
        <f>IF(I334="OUTSTANDING",'Data Table Volumes'!$B$1-G334,"NA")</f>
        <v>NA</v>
      </c>
    </row>
    <row r="335" spans="7:17">
      <c r="G335" s="1"/>
      <c r="J335" s="1"/>
      <c r="Q335" s="32" t="str">
        <f>IF(I335="OUTSTANDING",'Data Table Volumes'!$B$1-G335,"NA")</f>
        <v>NA</v>
      </c>
    </row>
    <row r="336" spans="7:17">
      <c r="G336" s="1"/>
      <c r="J336" s="1"/>
      <c r="Q336" s="32" t="str">
        <f>IF(I336="OUTSTANDING",'Data Table Volumes'!$B$1-G336,"NA")</f>
        <v>NA</v>
      </c>
    </row>
    <row r="337" spans="7:17">
      <c r="G337" s="1"/>
      <c r="J337" s="1"/>
      <c r="Q337" s="32" t="str">
        <f>IF(I337="OUTSTANDING",'Data Table Volumes'!$B$1-G337,"NA")</f>
        <v>NA</v>
      </c>
    </row>
    <row r="338" spans="7:17">
      <c r="G338" s="1"/>
      <c r="J338" s="1"/>
      <c r="Q338" s="32" t="str">
        <f>IF(I338="OUTSTANDING",'Data Table Volumes'!$B$1-G338,"NA")</f>
        <v>NA</v>
      </c>
    </row>
    <row r="339" spans="7:17">
      <c r="G339" s="1"/>
      <c r="J339" s="1"/>
      <c r="Q339" s="32" t="str">
        <f>IF(I339="OUTSTANDING",'Data Table Volumes'!$B$1-G339,"NA")</f>
        <v>NA</v>
      </c>
    </row>
    <row r="340" spans="7:17">
      <c r="G340" s="1"/>
      <c r="J340" s="1"/>
      <c r="Q340" s="32" t="str">
        <f>IF(I340="OUTSTANDING",'Data Table Volumes'!$B$1-G340,"NA")</f>
        <v>NA</v>
      </c>
    </row>
    <row r="341" spans="7:17">
      <c r="G341" s="1"/>
      <c r="J341" s="1"/>
      <c r="Q341" s="32" t="str">
        <f>IF(I341="OUTSTANDING",'Data Table Volumes'!$B$1-G341,"NA")</f>
        <v>NA</v>
      </c>
    </row>
    <row r="342" spans="7:17">
      <c r="G342" s="1"/>
      <c r="J342" s="1"/>
      <c r="Q342" s="32" t="str">
        <f>IF(I342="OUTSTANDING",'Data Table Volumes'!$B$1-G342,"NA")</f>
        <v>NA</v>
      </c>
    </row>
    <row r="343" spans="7:17">
      <c r="G343" s="1"/>
      <c r="J343" s="1"/>
      <c r="Q343" s="32" t="str">
        <f>IF(I343="OUTSTANDING",'Data Table Volumes'!$B$1-G343,"NA")</f>
        <v>NA</v>
      </c>
    </row>
    <row r="344" spans="7:17">
      <c r="G344" s="1"/>
      <c r="J344" s="1"/>
      <c r="Q344" s="32" t="str">
        <f>IF(I344="OUTSTANDING",'Data Table Volumes'!$B$1-G344,"NA")</f>
        <v>NA</v>
      </c>
    </row>
    <row r="345" spans="7:17">
      <c r="G345" s="1"/>
      <c r="J345" s="1"/>
      <c r="Q345" s="32" t="str">
        <f>IF(I345="OUTSTANDING",'Data Table Volumes'!$B$1-G345,"NA")</f>
        <v>NA</v>
      </c>
    </row>
    <row r="346" spans="7:17">
      <c r="G346" s="1"/>
      <c r="J346" s="1"/>
      <c r="Q346" s="32" t="str">
        <f>IF(I346="OUTSTANDING",'Data Table Volumes'!$B$1-G346,"NA")</f>
        <v>NA</v>
      </c>
    </row>
    <row r="347" spans="7:17">
      <c r="G347" s="1"/>
      <c r="J347" s="1"/>
      <c r="Q347" s="32" t="str">
        <f>IF(I347="OUTSTANDING",'Data Table Volumes'!$B$1-G347,"NA")</f>
        <v>NA</v>
      </c>
    </row>
    <row r="348" spans="7:17">
      <c r="G348" s="1"/>
      <c r="J348" s="1"/>
      <c r="Q348" s="32" t="str">
        <f>IF(I348="OUTSTANDING",'Data Table Volumes'!$B$1-G348,"NA")</f>
        <v>NA</v>
      </c>
    </row>
    <row r="349" spans="7:17">
      <c r="G349" s="1"/>
      <c r="J349" s="1"/>
      <c r="Q349" s="32" t="str">
        <f>IF(I349="OUTSTANDING",'Data Table Volumes'!$B$1-G349,"NA")</f>
        <v>NA</v>
      </c>
    </row>
    <row r="350" spans="7:17">
      <c r="G350" s="1"/>
      <c r="J350" s="1"/>
      <c r="Q350" s="32" t="str">
        <f>IF(I350="OUTSTANDING",'Data Table Volumes'!$B$1-G350,"NA")</f>
        <v>NA</v>
      </c>
    </row>
    <row r="351" spans="7:17">
      <c r="G351" s="1"/>
      <c r="J351" s="1"/>
      <c r="Q351" s="32" t="str">
        <f>IF(I351="OUTSTANDING",'Data Table Volumes'!$B$1-G351,"NA")</f>
        <v>NA</v>
      </c>
    </row>
    <row r="352" spans="7:17">
      <c r="G352" s="1"/>
      <c r="J352" s="1"/>
      <c r="Q352" s="32" t="str">
        <f>IF(I352="OUTSTANDING",'Data Table Volumes'!$B$1-G352,"NA")</f>
        <v>NA</v>
      </c>
    </row>
    <row r="353" spans="7:17">
      <c r="G353" s="1"/>
      <c r="J353" s="1"/>
      <c r="Q353" s="32" t="str">
        <f>IF(I353="OUTSTANDING",'Data Table Volumes'!$B$1-G353,"NA")</f>
        <v>NA</v>
      </c>
    </row>
    <row r="354" spans="7:17">
      <c r="G354" s="1"/>
      <c r="J354" s="1"/>
      <c r="Q354" s="32" t="str">
        <f>IF(I354="OUTSTANDING",'Data Table Volumes'!$B$1-G354,"NA")</f>
        <v>NA</v>
      </c>
    </row>
    <row r="355" spans="7:17">
      <c r="G355" s="1"/>
      <c r="J355" s="1"/>
      <c r="Q355" s="32" t="str">
        <f>IF(I355="OUTSTANDING",'Data Table Volumes'!$B$1-G355,"NA")</f>
        <v>NA</v>
      </c>
    </row>
    <row r="356" spans="7:17">
      <c r="G356" s="1"/>
      <c r="J356" s="1"/>
      <c r="Q356" s="32" t="str">
        <f>IF(I356="OUTSTANDING",'Data Table Volumes'!$B$1-G356,"NA")</f>
        <v>NA</v>
      </c>
    </row>
    <row r="357" spans="7:17">
      <c r="G357" s="1"/>
      <c r="J357" s="1"/>
      <c r="Q357" s="32" t="str">
        <f>IF(I357="OUTSTANDING",'Data Table Volumes'!$B$1-G357,"NA")</f>
        <v>NA</v>
      </c>
    </row>
    <row r="358" spans="7:17">
      <c r="G358" s="1"/>
      <c r="J358" s="1"/>
      <c r="Q358" s="32" t="str">
        <f>IF(I358="OUTSTANDING",'Data Table Volumes'!$B$1-G358,"NA")</f>
        <v>NA</v>
      </c>
    </row>
    <row r="359" spans="7:17">
      <c r="G359" s="1"/>
      <c r="J359" s="1"/>
      <c r="Q359" s="32" t="str">
        <f>IF(I359="OUTSTANDING",'Data Table Volumes'!$B$1-G359,"NA")</f>
        <v>NA</v>
      </c>
    </row>
    <row r="360" spans="7:17">
      <c r="G360" s="1"/>
      <c r="J360" s="1"/>
      <c r="Q360" s="32" t="str">
        <f>IF(I360="OUTSTANDING",'Data Table Volumes'!$B$1-G360,"NA")</f>
        <v>NA</v>
      </c>
    </row>
    <row r="361" spans="7:17">
      <c r="G361" s="1"/>
      <c r="J361" s="1"/>
      <c r="Q361" s="32" t="str">
        <f>IF(I361="OUTSTANDING",'Data Table Volumes'!$B$1-G361,"NA")</f>
        <v>NA</v>
      </c>
    </row>
    <row r="362" spans="7:17">
      <c r="G362" s="1"/>
      <c r="J362" s="1"/>
      <c r="Q362" s="32" t="str">
        <f>IF(I362="OUTSTANDING",'Data Table Volumes'!$B$1-G362,"NA")</f>
        <v>NA</v>
      </c>
    </row>
    <row r="363" spans="7:17">
      <c r="G363" s="1"/>
      <c r="J363" s="1"/>
      <c r="Q363" s="32" t="str">
        <f>IF(I363="OUTSTANDING",'Data Table Volumes'!$B$1-G363,"NA")</f>
        <v>NA</v>
      </c>
    </row>
    <row r="364" spans="7:17">
      <c r="G364" s="1"/>
      <c r="J364" s="1"/>
      <c r="Q364" s="32" t="str">
        <f>IF(I364="OUTSTANDING",'Data Table Volumes'!$B$1-G364,"NA")</f>
        <v>NA</v>
      </c>
    </row>
    <row r="365" spans="7:17">
      <c r="G365" s="1"/>
      <c r="J365" s="1"/>
      <c r="Q365" s="32" t="str">
        <f>IF(I365="OUTSTANDING",'Data Table Volumes'!$B$1-G365,"NA")</f>
        <v>NA</v>
      </c>
    </row>
    <row r="366" spans="7:17">
      <c r="G366" s="1"/>
      <c r="J366" s="1"/>
      <c r="Q366" s="32" t="str">
        <f>IF(I366="OUTSTANDING",'Data Table Volumes'!$B$1-G366,"NA")</f>
        <v>NA</v>
      </c>
    </row>
    <row r="367" spans="7:17">
      <c r="G367" s="1"/>
      <c r="J367" s="1"/>
      <c r="Q367" s="32" t="str">
        <f>IF(I367="OUTSTANDING",'Data Table Volumes'!$B$1-G367,"NA")</f>
        <v>NA</v>
      </c>
    </row>
    <row r="368" spans="7:17">
      <c r="G368" s="1"/>
      <c r="J368" s="1"/>
      <c r="Q368" s="32" t="str">
        <f>IF(I368="OUTSTANDING",'Data Table Volumes'!$B$1-G368,"NA")</f>
        <v>NA</v>
      </c>
    </row>
    <row r="369" spans="7:17">
      <c r="G369" s="1"/>
      <c r="J369" s="1"/>
      <c r="Q369" s="32" t="str">
        <f>IF(I369="OUTSTANDING",'Data Table Volumes'!$B$1-G369,"NA")</f>
        <v>NA</v>
      </c>
    </row>
    <row r="370" spans="7:17">
      <c r="G370" s="1"/>
      <c r="J370" s="1"/>
      <c r="Q370" s="32" t="str">
        <f>IF(I370="OUTSTANDING",'Data Table Volumes'!$B$1-G370,"NA")</f>
        <v>NA</v>
      </c>
    </row>
    <row r="371" spans="7:17">
      <c r="G371" s="1"/>
      <c r="J371" s="1"/>
      <c r="Q371" s="32" t="str">
        <f>IF(I371="OUTSTANDING",'Data Table Volumes'!$B$1-G371,"NA")</f>
        <v>NA</v>
      </c>
    </row>
    <row r="372" spans="7:17">
      <c r="G372" s="1"/>
      <c r="J372" s="1"/>
      <c r="Q372" s="32" t="str">
        <f>IF(I372="OUTSTANDING",'Data Table Volumes'!$B$1-G372,"NA")</f>
        <v>NA</v>
      </c>
    </row>
    <row r="373" spans="7:17">
      <c r="G373" s="1"/>
      <c r="J373" s="1"/>
      <c r="Q373" s="32" t="str">
        <f>IF(I373="OUTSTANDING",'Data Table Volumes'!$B$1-G373,"NA")</f>
        <v>NA</v>
      </c>
    </row>
    <row r="374" spans="7:17">
      <c r="G374" s="1"/>
      <c r="J374" s="1"/>
      <c r="Q374" s="32" t="str">
        <f>IF(I374="OUTSTANDING",'Data Table Volumes'!$B$1-G374,"NA")</f>
        <v>NA</v>
      </c>
    </row>
    <row r="375" spans="7:17">
      <c r="G375" s="1"/>
      <c r="J375" s="1"/>
      <c r="Q375" s="32" t="str">
        <f>IF(I375="OUTSTANDING",'Data Table Volumes'!$B$1-G375,"NA")</f>
        <v>NA</v>
      </c>
    </row>
    <row r="376" spans="7:17">
      <c r="G376" s="1"/>
      <c r="J376" s="1"/>
      <c r="Q376" s="32" t="str">
        <f>IF(I376="OUTSTANDING",'Data Table Volumes'!$B$1-G376,"NA")</f>
        <v>NA</v>
      </c>
    </row>
    <row r="377" spans="7:17">
      <c r="G377" s="1"/>
      <c r="J377" s="1"/>
      <c r="Q377" s="32" t="str">
        <f>IF(I377="OUTSTANDING",'Data Table Volumes'!$B$1-G377,"NA")</f>
        <v>NA</v>
      </c>
    </row>
    <row r="378" spans="7:17">
      <c r="G378" s="1"/>
      <c r="J378" s="1"/>
      <c r="Q378" s="32" t="str">
        <f>IF(I378="OUTSTANDING",'Data Table Volumes'!$B$1-G378,"NA")</f>
        <v>NA</v>
      </c>
    </row>
    <row r="379" spans="7:17">
      <c r="G379" s="1"/>
      <c r="J379" s="1"/>
      <c r="Q379" s="32" t="str">
        <f>IF(I379="OUTSTANDING",'Data Table Volumes'!$B$1-G379,"NA")</f>
        <v>NA</v>
      </c>
    </row>
    <row r="380" spans="7:17">
      <c r="G380" s="1"/>
      <c r="J380" s="1"/>
      <c r="Q380" s="32" t="str">
        <f>IF(I380="OUTSTANDING",'Data Table Volumes'!$B$1-G380,"NA")</f>
        <v>NA</v>
      </c>
    </row>
    <row r="381" spans="7:17">
      <c r="G381" s="1"/>
      <c r="J381" s="1"/>
      <c r="Q381" s="32" t="str">
        <f>IF(I381="OUTSTANDING",'Data Table Volumes'!$B$1-G381,"NA")</f>
        <v>NA</v>
      </c>
    </row>
    <row r="382" spans="7:17">
      <c r="G382" s="1"/>
      <c r="J382" s="1"/>
      <c r="Q382" s="32" t="str">
        <f>IF(I382="OUTSTANDING",'Data Table Volumes'!$B$1-G382,"NA")</f>
        <v>NA</v>
      </c>
    </row>
    <row r="383" spans="7:17">
      <c r="G383" s="1"/>
      <c r="J383" s="1"/>
      <c r="Q383" s="32" t="str">
        <f>IF(I383="OUTSTANDING",'Data Table Volumes'!$B$1-G383,"NA")</f>
        <v>NA</v>
      </c>
    </row>
    <row r="384" spans="7:17">
      <c r="G384" s="1"/>
      <c r="J384" s="1"/>
      <c r="Q384" s="32" t="str">
        <f>IF(I384="OUTSTANDING",'Data Table Volumes'!$B$1-G384,"NA")</f>
        <v>NA</v>
      </c>
    </row>
    <row r="385" spans="7:17">
      <c r="G385" s="1"/>
      <c r="J385" s="1"/>
      <c r="Q385" s="32" t="str">
        <f>IF(I385="OUTSTANDING",'Data Table Volumes'!$B$1-G385,"NA")</f>
        <v>NA</v>
      </c>
    </row>
    <row r="386" spans="7:17">
      <c r="G386" s="1"/>
      <c r="J386" s="1"/>
      <c r="Q386" s="32" t="str">
        <f>IF(I386="OUTSTANDING",'Data Table Volumes'!$B$1-G386,"NA")</f>
        <v>NA</v>
      </c>
    </row>
    <row r="387" spans="7:17">
      <c r="G387" s="1"/>
      <c r="J387" s="1"/>
      <c r="Q387" s="32" t="str">
        <f>IF(I387="OUTSTANDING",'Data Table Volumes'!$B$1-G387,"NA")</f>
        <v>NA</v>
      </c>
    </row>
    <row r="388" spans="7:17">
      <c r="G388" s="1"/>
      <c r="J388" s="1"/>
      <c r="Q388" s="32" t="str">
        <f>IF(I388="OUTSTANDING",'Data Table Volumes'!$B$1-G388,"NA")</f>
        <v>NA</v>
      </c>
    </row>
    <row r="389" spans="7:17">
      <c r="G389" s="1"/>
      <c r="J389" s="1"/>
      <c r="Q389" s="32" t="str">
        <f>IF(I389="OUTSTANDING",'Data Table Volumes'!$B$1-G389,"NA")</f>
        <v>NA</v>
      </c>
    </row>
    <row r="390" spans="7:17">
      <c r="G390" s="1"/>
      <c r="J390" s="1"/>
      <c r="Q390" s="32" t="str">
        <f>IF(I390="OUTSTANDING",'Data Table Volumes'!$B$1-G390,"NA")</f>
        <v>NA</v>
      </c>
    </row>
    <row r="391" spans="7:17">
      <c r="G391" s="1"/>
      <c r="J391" s="1"/>
      <c r="Q391" s="32" t="str">
        <f>IF(I391="OUTSTANDING",'Data Table Volumes'!$B$1-G391,"NA")</f>
        <v>NA</v>
      </c>
    </row>
    <row r="392" spans="7:17">
      <c r="G392" s="1"/>
      <c r="J392" s="1"/>
      <c r="Q392" s="32" t="str">
        <f>IF(I392="OUTSTANDING",'Data Table Volumes'!$B$1-G392,"NA")</f>
        <v>NA</v>
      </c>
    </row>
    <row r="393" spans="7:17">
      <c r="G393" s="1"/>
      <c r="J393" s="1"/>
      <c r="Q393" s="32" t="str">
        <f>IF(I393="OUTSTANDING",'Data Table Volumes'!$B$1-G393,"NA")</f>
        <v>NA</v>
      </c>
    </row>
    <row r="394" spans="7:17">
      <c r="G394" s="1"/>
      <c r="J394" s="1"/>
      <c r="Q394" s="32" t="str">
        <f>IF(I394="OUTSTANDING",'Data Table Volumes'!$B$1-G394,"NA")</f>
        <v>NA</v>
      </c>
    </row>
    <row r="395" spans="7:17">
      <c r="G395" s="1"/>
      <c r="J395" s="1"/>
      <c r="Q395" s="32" t="str">
        <f>IF(I395="OUTSTANDING",'Data Table Volumes'!$B$1-G395,"NA")</f>
        <v>NA</v>
      </c>
    </row>
    <row r="396" spans="7:17">
      <c r="G396" s="1"/>
      <c r="J396" s="1"/>
      <c r="Q396" s="32" t="str">
        <f>IF(I396="OUTSTANDING",'Data Table Volumes'!$B$1-G396,"NA")</f>
        <v>NA</v>
      </c>
    </row>
    <row r="397" spans="7:17">
      <c r="G397" s="1"/>
      <c r="J397" s="1"/>
      <c r="Q397" s="32" t="str">
        <f>IF(I397="OUTSTANDING",'Data Table Volumes'!$B$1-G397,"NA")</f>
        <v>NA</v>
      </c>
    </row>
    <row r="398" spans="7:17">
      <c r="G398" s="1"/>
      <c r="J398" s="1"/>
      <c r="Q398" s="32" t="str">
        <f>IF(I398="OUTSTANDING",'Data Table Volumes'!$B$1-G398,"NA")</f>
        <v>NA</v>
      </c>
    </row>
    <row r="399" spans="7:17">
      <c r="G399" s="1"/>
      <c r="J399" s="1"/>
      <c r="Q399" s="32" t="str">
        <f>IF(I399="OUTSTANDING",'Data Table Volumes'!$B$1-G399,"NA")</f>
        <v>NA</v>
      </c>
    </row>
    <row r="400" spans="7:17">
      <c r="G400" s="1"/>
      <c r="J400" s="1"/>
      <c r="Q400" s="32" t="str">
        <f>IF(I400="OUTSTANDING",'Data Table Volumes'!$B$1-G400,"NA")</f>
        <v>NA</v>
      </c>
    </row>
    <row r="401" spans="7:17">
      <c r="G401" s="1"/>
      <c r="J401" s="1"/>
      <c r="Q401" s="32" t="str">
        <f>IF(I401="OUTSTANDING",'Data Table Volumes'!$B$1-G401,"NA")</f>
        <v>NA</v>
      </c>
    </row>
    <row r="402" spans="7:17">
      <c r="G402" s="1"/>
      <c r="J402" s="1"/>
      <c r="Q402" s="32" t="str">
        <f>IF(I402="OUTSTANDING",'Data Table Volumes'!$B$1-G402,"NA")</f>
        <v>NA</v>
      </c>
    </row>
    <row r="403" spans="7:17">
      <c r="G403" s="1"/>
      <c r="J403" s="1"/>
      <c r="Q403" s="32" t="str">
        <f>IF(I403="OUTSTANDING",'Data Table Volumes'!$B$1-G403,"NA")</f>
        <v>NA</v>
      </c>
    </row>
    <row r="404" spans="7:17">
      <c r="G404" s="1"/>
      <c r="J404" s="1"/>
      <c r="Q404" s="32" t="str">
        <f>IF(I404="OUTSTANDING",'Data Table Volumes'!$B$1-G404,"NA")</f>
        <v>NA</v>
      </c>
    </row>
    <row r="405" spans="7:17">
      <c r="G405" s="1"/>
      <c r="J405" s="1"/>
      <c r="Q405" s="32" t="str">
        <f>IF(I405="OUTSTANDING",'Data Table Volumes'!$B$1-G405,"NA")</f>
        <v>NA</v>
      </c>
    </row>
    <row r="406" spans="7:17">
      <c r="G406" s="1"/>
      <c r="J406" s="1"/>
      <c r="Q406" s="32" t="str">
        <f>IF(I406="OUTSTANDING",'Data Table Volumes'!$B$1-G406,"NA")</f>
        <v>NA</v>
      </c>
    </row>
    <row r="407" spans="7:17">
      <c r="G407" s="1"/>
      <c r="J407" s="1"/>
      <c r="Q407" s="32" t="str">
        <f>IF(I407="OUTSTANDING",'Data Table Volumes'!$B$1-G407,"NA")</f>
        <v>NA</v>
      </c>
    </row>
    <row r="408" spans="7:17">
      <c r="G408" s="1"/>
      <c r="J408" s="1"/>
      <c r="Q408" s="32" t="str">
        <f>IF(I408="OUTSTANDING",'Data Table Volumes'!$B$1-G408,"NA")</f>
        <v>NA</v>
      </c>
    </row>
    <row r="409" spans="7:17">
      <c r="G409" s="1"/>
      <c r="J409" s="1"/>
      <c r="Q409" s="32" t="str">
        <f>IF(I409="OUTSTANDING",'Data Table Volumes'!$B$1-G409,"NA")</f>
        <v>NA</v>
      </c>
    </row>
    <row r="410" spans="7:17">
      <c r="G410" s="1"/>
      <c r="J410" s="1"/>
      <c r="Q410" s="32" t="str">
        <f>IF(I410="OUTSTANDING",'Data Table Volumes'!$B$1-G410,"NA")</f>
        <v>NA</v>
      </c>
    </row>
    <row r="411" spans="7:17">
      <c r="G411" s="1"/>
      <c r="J411" s="1"/>
      <c r="Q411" s="32" t="str">
        <f>IF(I411="OUTSTANDING",'Data Table Volumes'!$B$1-G411,"NA")</f>
        <v>NA</v>
      </c>
    </row>
    <row r="412" spans="7:17">
      <c r="G412" s="1"/>
      <c r="J412" s="1"/>
      <c r="Q412" s="32" t="str">
        <f>IF(I412="OUTSTANDING",'Data Table Volumes'!$B$1-G412,"NA")</f>
        <v>NA</v>
      </c>
    </row>
    <row r="413" spans="7:17">
      <c r="G413" s="1"/>
      <c r="J413" s="1"/>
      <c r="Q413" s="32" t="str">
        <f>IF(I413="OUTSTANDING",'Data Table Volumes'!$B$1-G413,"NA")</f>
        <v>NA</v>
      </c>
    </row>
    <row r="414" spans="7:17">
      <c r="G414" s="1"/>
      <c r="J414" s="1"/>
      <c r="Q414" s="32" t="str">
        <f>IF(I414="OUTSTANDING",'Data Table Volumes'!$B$1-G414,"NA")</f>
        <v>NA</v>
      </c>
    </row>
    <row r="415" spans="7:17">
      <c r="G415" s="1"/>
      <c r="J415" s="1"/>
      <c r="Q415" s="32" t="str">
        <f>IF(I415="OUTSTANDING",'Data Table Volumes'!$B$1-G415,"NA")</f>
        <v>NA</v>
      </c>
    </row>
    <row r="416" spans="7:17">
      <c r="G416" s="1"/>
      <c r="J416" s="1"/>
      <c r="Q416" s="32" t="str">
        <f>IF(I416="OUTSTANDING",'Data Table Volumes'!$B$1-G416,"NA")</f>
        <v>NA</v>
      </c>
    </row>
    <row r="417" spans="7:17">
      <c r="G417" s="1"/>
      <c r="J417" s="1"/>
      <c r="Q417" s="32" t="str">
        <f>IF(I417="OUTSTANDING",'Data Table Volumes'!$B$1-G417,"NA")</f>
        <v>NA</v>
      </c>
    </row>
    <row r="418" spans="7:17">
      <c r="G418" s="1"/>
      <c r="J418" s="1"/>
      <c r="Q418" s="32" t="str">
        <f>IF(I418="OUTSTANDING",'Data Table Volumes'!$B$1-G418,"NA")</f>
        <v>NA</v>
      </c>
    </row>
    <row r="419" spans="7:17">
      <c r="G419" s="1"/>
      <c r="J419" s="1"/>
      <c r="Q419" s="32" t="str">
        <f>IF(I419="OUTSTANDING",'Data Table Volumes'!$B$1-G419,"NA")</f>
        <v>NA</v>
      </c>
    </row>
    <row r="420" spans="7:17">
      <c r="G420" s="1"/>
      <c r="J420" s="1"/>
      <c r="Q420" s="32" t="str">
        <f>IF(I420="OUTSTANDING",'Data Table Volumes'!$B$1-G420,"NA")</f>
        <v>NA</v>
      </c>
    </row>
    <row r="421" spans="7:17">
      <c r="G421" s="1"/>
      <c r="J421" s="1"/>
      <c r="Q421" s="32" t="str">
        <f>IF(I421="OUTSTANDING",'Data Table Volumes'!$B$1-G421,"NA")</f>
        <v>NA</v>
      </c>
    </row>
    <row r="422" spans="7:17">
      <c r="G422" s="1"/>
      <c r="J422" s="1"/>
      <c r="Q422" s="32" t="str">
        <f>IF(I422="OUTSTANDING",'Data Table Volumes'!$B$1-G422,"NA")</f>
        <v>NA</v>
      </c>
    </row>
    <row r="423" spans="7:17">
      <c r="G423" s="1"/>
      <c r="J423" s="1"/>
      <c r="Q423" s="32" t="str">
        <f>IF(I423="OUTSTANDING",'Data Table Volumes'!$B$1-G423,"NA")</f>
        <v>NA</v>
      </c>
    </row>
    <row r="424" spans="7:17">
      <c r="G424" s="1"/>
      <c r="J424" s="1"/>
      <c r="Q424" s="32" t="str">
        <f>IF(I424="OUTSTANDING",'Data Table Volumes'!$B$1-G424,"NA")</f>
        <v>NA</v>
      </c>
    </row>
    <row r="425" spans="7:17">
      <c r="G425" s="1"/>
      <c r="J425" s="1"/>
      <c r="Q425" s="32" t="str">
        <f>IF(I425="OUTSTANDING",'Data Table Volumes'!$B$1-G425,"NA")</f>
        <v>NA</v>
      </c>
    </row>
    <row r="426" spans="7:17">
      <c r="G426" s="1"/>
      <c r="J426" s="1"/>
      <c r="Q426" s="32" t="str">
        <f>IF(I426="OUTSTANDING",'Data Table Volumes'!$B$1-G426,"NA")</f>
        <v>NA</v>
      </c>
    </row>
    <row r="427" spans="7:17">
      <c r="G427" s="1"/>
      <c r="J427" s="1"/>
      <c r="Q427" s="32" t="str">
        <f>IF(I427="OUTSTANDING",'Data Table Volumes'!$B$1-G427,"NA")</f>
        <v>NA</v>
      </c>
    </row>
    <row r="428" spans="7:17">
      <c r="G428" s="1"/>
      <c r="J428" s="1"/>
      <c r="Q428" s="32" t="str">
        <f>IF(I428="OUTSTANDING",'Data Table Volumes'!$B$1-G428,"NA")</f>
        <v>NA</v>
      </c>
    </row>
    <row r="429" spans="7:17">
      <c r="G429" s="1"/>
      <c r="J429" s="1"/>
      <c r="Q429" s="32" t="str">
        <f>IF(I429="OUTSTANDING",'Data Table Volumes'!$B$1-G429,"NA")</f>
        <v>NA</v>
      </c>
    </row>
    <row r="430" spans="7:17">
      <c r="G430" s="1"/>
      <c r="J430" s="1"/>
      <c r="Q430" s="32" t="str">
        <f>IF(I430="OUTSTANDING",'Data Table Volumes'!$B$1-G430,"NA")</f>
        <v>NA</v>
      </c>
    </row>
    <row r="431" spans="7:17">
      <c r="G431" s="1"/>
      <c r="J431" s="1"/>
      <c r="Q431" s="32" t="str">
        <f>IF(I431="OUTSTANDING",'Data Table Volumes'!$B$1-G431,"NA")</f>
        <v>NA</v>
      </c>
    </row>
    <row r="432" spans="7:17">
      <c r="G432" s="1"/>
      <c r="J432" s="1"/>
      <c r="Q432" s="32" t="str">
        <f>IF(I432="OUTSTANDING",'Data Table Volumes'!$B$1-G432,"NA")</f>
        <v>NA</v>
      </c>
    </row>
    <row r="433" spans="7:17">
      <c r="G433" s="1"/>
      <c r="J433" s="1"/>
      <c r="Q433" s="32" t="str">
        <f>IF(I433="OUTSTANDING",'Data Table Volumes'!$B$1-G433,"NA")</f>
        <v>NA</v>
      </c>
    </row>
    <row r="434" spans="7:17">
      <c r="G434" s="1"/>
      <c r="J434" s="1"/>
      <c r="Q434" s="32" t="str">
        <f>IF(I434="OUTSTANDING",'Data Table Volumes'!$B$1-G434,"NA")</f>
        <v>NA</v>
      </c>
    </row>
    <row r="435" spans="7:17">
      <c r="G435" s="1"/>
      <c r="J435" s="1"/>
      <c r="Q435" s="32" t="str">
        <f>IF(I435="OUTSTANDING",'Data Table Volumes'!$B$1-G435,"NA")</f>
        <v>NA</v>
      </c>
    </row>
    <row r="436" spans="7:17">
      <c r="G436" s="1"/>
      <c r="J436" s="1"/>
      <c r="Q436" s="32" t="str">
        <f>IF(I436="OUTSTANDING",'Data Table Volumes'!$B$1-G436,"NA")</f>
        <v>NA</v>
      </c>
    </row>
    <row r="437" spans="7:17">
      <c r="G437" s="1"/>
      <c r="J437" s="1"/>
      <c r="Q437" s="32" t="str">
        <f>IF(I437="OUTSTANDING",'Data Table Volumes'!$B$1-G437,"NA")</f>
        <v>NA</v>
      </c>
    </row>
    <row r="438" spans="7:17">
      <c r="G438" s="1"/>
      <c r="J438" s="1"/>
      <c r="Q438" s="32" t="str">
        <f>IF(I438="OUTSTANDING",'Data Table Volumes'!$B$1-G438,"NA")</f>
        <v>NA</v>
      </c>
    </row>
    <row r="439" spans="7:17">
      <c r="G439" s="1"/>
      <c r="J439" s="1"/>
      <c r="Q439" s="32" t="str">
        <f>IF(I439="OUTSTANDING",'Data Table Volumes'!$B$1-G439,"NA")</f>
        <v>NA</v>
      </c>
    </row>
    <row r="440" spans="7:17">
      <c r="G440" s="1"/>
      <c r="J440" s="1"/>
      <c r="Q440" s="32" t="str">
        <f>IF(I440="OUTSTANDING",'Data Table Volumes'!$B$1-G440,"NA")</f>
        <v>NA</v>
      </c>
    </row>
    <row r="441" spans="7:17">
      <c r="G441" s="1"/>
      <c r="J441" s="1"/>
      <c r="Q441" s="32" t="str">
        <f>IF(I441="OUTSTANDING",'Data Table Volumes'!$B$1-G441,"NA")</f>
        <v>NA</v>
      </c>
    </row>
    <row r="442" spans="7:17">
      <c r="G442" s="1"/>
      <c r="J442" s="1"/>
      <c r="Q442" s="32" t="str">
        <f>IF(I442="OUTSTANDING",'Data Table Volumes'!$B$1-G442,"NA")</f>
        <v>NA</v>
      </c>
    </row>
    <row r="443" spans="7:17">
      <c r="G443" s="1"/>
      <c r="J443" s="1"/>
      <c r="Q443" s="32" t="str">
        <f>IF(I443="OUTSTANDING",'Data Table Volumes'!$B$1-G443,"NA")</f>
        <v>NA</v>
      </c>
    </row>
    <row r="444" spans="7:17">
      <c r="G444" s="1"/>
      <c r="J444" s="1"/>
      <c r="Q444" s="32" t="str">
        <f>IF(I444="OUTSTANDING",'Data Table Volumes'!$B$1-G444,"NA")</f>
        <v>NA</v>
      </c>
    </row>
    <row r="445" spans="7:17">
      <c r="G445" s="1"/>
      <c r="J445" s="1"/>
      <c r="Q445" s="32" t="str">
        <f>IF(I445="OUTSTANDING",'Data Table Volumes'!$B$1-G445,"NA")</f>
        <v>NA</v>
      </c>
    </row>
    <row r="446" spans="7:17">
      <c r="G446" s="1"/>
      <c r="J446" s="1"/>
      <c r="Q446" s="32" t="str">
        <f>IF(I446="OUTSTANDING",'Data Table Volumes'!$B$1-G446,"NA")</f>
        <v>NA</v>
      </c>
    </row>
    <row r="447" spans="7:17">
      <c r="G447" s="1"/>
      <c r="J447" s="1"/>
      <c r="Q447" s="32" t="str">
        <f>IF(I447="OUTSTANDING",'Data Table Volumes'!$B$1-G447,"NA")</f>
        <v>NA</v>
      </c>
    </row>
    <row r="448" spans="7:17">
      <c r="G448" s="1"/>
      <c r="J448" s="1"/>
      <c r="Q448" s="32" t="str">
        <f>IF(I448="OUTSTANDING",'Data Table Volumes'!$B$1-G448,"NA")</f>
        <v>NA</v>
      </c>
    </row>
    <row r="449" spans="7:17">
      <c r="G449" s="1"/>
      <c r="J449" s="1"/>
      <c r="Q449" s="32" t="str">
        <f>IF(I449="OUTSTANDING",'Data Table Volumes'!$B$1-G449,"NA")</f>
        <v>NA</v>
      </c>
    </row>
    <row r="450" spans="7:17">
      <c r="G450" s="1"/>
      <c r="J450" s="1"/>
      <c r="Q450" s="32" t="str">
        <f>IF(I450="OUTSTANDING",'Data Table Volumes'!$B$1-G450,"NA")</f>
        <v>NA</v>
      </c>
    </row>
    <row r="451" spans="7:17">
      <c r="G451" s="1"/>
      <c r="J451" s="1"/>
      <c r="Q451" s="32" t="str">
        <f>IF(I451="OUTSTANDING",'Data Table Volumes'!$B$1-G451,"NA")</f>
        <v>NA</v>
      </c>
    </row>
    <row r="452" spans="7:17">
      <c r="G452" s="1"/>
      <c r="J452" s="1"/>
      <c r="Q452" s="32" t="str">
        <f>IF(I452="OUTSTANDING",'Data Table Volumes'!$B$1-G452,"NA")</f>
        <v>NA</v>
      </c>
    </row>
    <row r="453" spans="7:17">
      <c r="G453" s="1"/>
      <c r="J453" s="1"/>
      <c r="Q453" s="32" t="str">
        <f>IF(I453="OUTSTANDING",'Data Table Volumes'!$B$1-G453,"NA")</f>
        <v>NA</v>
      </c>
    </row>
    <row r="454" spans="7:17">
      <c r="G454" s="1"/>
      <c r="J454" s="1"/>
      <c r="Q454" s="32" t="str">
        <f>IF(I454="OUTSTANDING",'Data Table Volumes'!$B$1-G454,"NA")</f>
        <v>NA</v>
      </c>
    </row>
    <row r="455" spans="7:17">
      <c r="G455" s="1"/>
      <c r="J455" s="1"/>
      <c r="Q455" s="32" t="str">
        <f>IF(I455="OUTSTANDING",'Data Table Volumes'!$B$1-G455,"NA")</f>
        <v>NA</v>
      </c>
    </row>
    <row r="456" spans="7:17">
      <c r="G456" s="1"/>
      <c r="J456" s="1"/>
      <c r="Q456" s="32" t="str">
        <f>IF(I456="OUTSTANDING",'Data Table Volumes'!$B$1-G456,"NA")</f>
        <v>NA</v>
      </c>
    </row>
    <row r="457" spans="7:17">
      <c r="G457" s="1"/>
      <c r="J457" s="1"/>
      <c r="Q457" s="32" t="str">
        <f>IF(I457="OUTSTANDING",'Data Table Volumes'!$B$1-G457,"NA")</f>
        <v>NA</v>
      </c>
    </row>
    <row r="458" spans="7:17">
      <c r="G458" s="1"/>
      <c r="J458" s="1"/>
      <c r="Q458" s="32" t="str">
        <f>IF(I458="OUTSTANDING",'Data Table Volumes'!$B$1-G458,"NA")</f>
        <v>NA</v>
      </c>
    </row>
    <row r="459" spans="7:17">
      <c r="G459" s="1"/>
      <c r="J459" s="1"/>
      <c r="Q459" s="32" t="str">
        <f>IF(I459="OUTSTANDING",'Data Table Volumes'!$B$1-G459,"NA")</f>
        <v>NA</v>
      </c>
    </row>
    <row r="460" spans="7:17">
      <c r="G460" s="1"/>
      <c r="J460" s="1"/>
      <c r="Q460" s="32" t="str">
        <f>IF(I460="OUTSTANDING",'Data Table Volumes'!$B$1-G460,"NA")</f>
        <v>NA</v>
      </c>
    </row>
    <row r="461" spans="7:17">
      <c r="G461" s="1"/>
      <c r="J461" s="1"/>
      <c r="Q461" s="32" t="str">
        <f>IF(I461="OUTSTANDING",'Data Table Volumes'!$B$1-G461,"NA")</f>
        <v>NA</v>
      </c>
    </row>
    <row r="462" spans="7:17">
      <c r="G462" s="1"/>
      <c r="J462" s="1"/>
      <c r="Q462" s="32" t="str">
        <f>IF(I462="OUTSTANDING",'Data Table Volumes'!$B$1-G462,"NA")</f>
        <v>NA</v>
      </c>
    </row>
    <row r="463" spans="7:17">
      <c r="G463" s="1"/>
      <c r="J463" s="1"/>
      <c r="Q463" s="32" t="str">
        <f>IF(I463="OUTSTANDING",'Data Table Volumes'!$B$1-G463,"NA")</f>
        <v>NA</v>
      </c>
    </row>
    <row r="464" spans="7:17">
      <c r="G464" s="1"/>
      <c r="J464" s="1"/>
      <c r="Q464" s="32" t="str">
        <f>IF(I464="OUTSTANDING",'Data Table Volumes'!$B$1-G464,"NA")</f>
        <v>NA</v>
      </c>
    </row>
    <row r="465" spans="7:17">
      <c r="G465" s="1"/>
      <c r="J465" s="1"/>
      <c r="Q465" s="32" t="str">
        <f>IF(I465="OUTSTANDING",'Data Table Volumes'!$B$1-G465,"NA")</f>
        <v>NA</v>
      </c>
    </row>
    <row r="466" spans="7:17">
      <c r="G466" s="1"/>
      <c r="J466" s="1"/>
      <c r="Q466" s="32" t="str">
        <f>IF(I466="OUTSTANDING",'Data Table Volumes'!$B$1-G466,"NA")</f>
        <v>NA</v>
      </c>
    </row>
    <row r="467" spans="7:17">
      <c r="G467" s="1"/>
      <c r="J467" s="1"/>
      <c r="Q467" s="32" t="str">
        <f>IF(I467="OUTSTANDING",'Data Table Volumes'!$B$1-G467,"NA")</f>
        <v>NA</v>
      </c>
    </row>
    <row r="468" spans="7:17">
      <c r="G468" s="1"/>
      <c r="J468" s="1"/>
      <c r="Q468" s="32" t="str">
        <f>IF(I468="OUTSTANDING",'Data Table Volumes'!$B$1-G468,"NA")</f>
        <v>NA</v>
      </c>
    </row>
    <row r="469" spans="7:17">
      <c r="G469" s="1"/>
      <c r="J469" s="1"/>
      <c r="Q469" s="32" t="str">
        <f>IF(I469="OUTSTANDING",'Data Table Volumes'!$B$1-G469,"NA")</f>
        <v>NA</v>
      </c>
    </row>
    <row r="470" spans="7:17">
      <c r="G470" s="1"/>
      <c r="J470" s="1"/>
      <c r="Q470" s="32" t="str">
        <f>IF(I470="OUTSTANDING",'Data Table Volumes'!$B$1-G470,"NA")</f>
        <v>NA</v>
      </c>
    </row>
    <row r="471" spans="7:17">
      <c r="G471" s="1"/>
      <c r="J471" s="1"/>
      <c r="Q471" s="32" t="str">
        <f>IF(I471="OUTSTANDING",'Data Table Volumes'!$B$1-G471,"NA")</f>
        <v>NA</v>
      </c>
    </row>
    <row r="472" spans="7:17">
      <c r="G472" s="1"/>
      <c r="J472" s="1"/>
      <c r="Q472" s="32" t="str">
        <f>IF(I472="OUTSTANDING",'Data Table Volumes'!$B$1-G472,"NA")</f>
        <v>NA</v>
      </c>
    </row>
    <row r="473" spans="7:17">
      <c r="G473" s="1"/>
      <c r="J473" s="1"/>
      <c r="Q473" s="32" t="str">
        <f>IF(I473="OUTSTANDING",'Data Table Volumes'!$B$1-G473,"NA")</f>
        <v>NA</v>
      </c>
    </row>
    <row r="474" spans="7:17">
      <c r="G474" s="1"/>
      <c r="J474" s="1"/>
      <c r="Q474" s="32" t="str">
        <f>IF(I474="OUTSTANDING",'Data Table Volumes'!$B$1-G474,"NA")</f>
        <v>NA</v>
      </c>
    </row>
    <row r="475" spans="7:17">
      <c r="G475" s="1"/>
      <c r="J475" s="1"/>
      <c r="Q475" s="32" t="str">
        <f>IF(I475="OUTSTANDING",'Data Table Volumes'!$B$1-G475,"NA")</f>
        <v>NA</v>
      </c>
    </row>
    <row r="476" spans="7:17">
      <c r="G476" s="1"/>
      <c r="J476" s="1"/>
      <c r="Q476" s="32" t="str">
        <f>IF(I476="OUTSTANDING",'Data Table Volumes'!$B$1-G476,"NA")</f>
        <v>NA</v>
      </c>
    </row>
    <row r="477" spans="7:17">
      <c r="G477" s="1"/>
      <c r="J477" s="1"/>
      <c r="Q477" s="32" t="str">
        <f>IF(I477="OUTSTANDING",'Data Table Volumes'!$B$1-G477,"NA")</f>
        <v>NA</v>
      </c>
    </row>
    <row r="478" spans="7:17">
      <c r="G478" s="1"/>
      <c r="J478" s="1"/>
      <c r="Q478" s="32" t="str">
        <f>IF(I478="OUTSTANDING",'Data Table Volumes'!$B$1-G478,"NA")</f>
        <v>NA</v>
      </c>
    </row>
    <row r="479" spans="7:17">
      <c r="G479" s="1"/>
      <c r="J479" s="1"/>
      <c r="Q479" s="32" t="str">
        <f>IF(I479="OUTSTANDING",'Data Table Volumes'!$B$1-G479,"NA")</f>
        <v>NA</v>
      </c>
    </row>
    <row r="480" spans="7:17">
      <c r="G480" s="1"/>
      <c r="J480" s="1"/>
      <c r="Q480" s="32" t="str">
        <f>IF(I480="OUTSTANDING",'Data Table Volumes'!$B$1-G480,"NA")</f>
        <v>NA</v>
      </c>
    </row>
    <row r="481" spans="7:17">
      <c r="G481" s="1"/>
      <c r="J481" s="1"/>
      <c r="Q481" s="32" t="str">
        <f>IF(I481="OUTSTANDING",'Data Table Volumes'!$B$1-G481,"NA")</f>
        <v>NA</v>
      </c>
    </row>
    <row r="482" spans="7:17">
      <c r="G482" s="1"/>
      <c r="J482" s="1"/>
      <c r="Q482" s="32" t="str">
        <f>IF(I482="OUTSTANDING",'Data Table Volumes'!$B$1-G482,"NA")</f>
        <v>NA</v>
      </c>
    </row>
    <row r="483" spans="7:17">
      <c r="G483" s="1"/>
      <c r="J483" s="1"/>
      <c r="Q483" s="32" t="str">
        <f>IF(I483="OUTSTANDING",'Data Table Volumes'!$B$1-G483,"NA")</f>
        <v>NA</v>
      </c>
    </row>
    <row r="484" spans="7:17">
      <c r="G484" s="1"/>
      <c r="J484" s="1"/>
      <c r="Q484" s="32" t="str">
        <f>IF(I484="OUTSTANDING",'Data Table Volumes'!$B$1-G484,"NA")</f>
        <v>NA</v>
      </c>
    </row>
    <row r="485" spans="7:17">
      <c r="G485" s="1"/>
      <c r="J485" s="1"/>
      <c r="Q485" s="32" t="str">
        <f>IF(I485="OUTSTANDING",'Data Table Volumes'!$B$1-G485,"NA")</f>
        <v>NA</v>
      </c>
    </row>
    <row r="486" spans="7:17">
      <c r="G486" s="1"/>
      <c r="J486" s="1"/>
      <c r="Q486" s="32" t="str">
        <f>IF(I486="OUTSTANDING",'Data Table Volumes'!$B$1-G486,"NA")</f>
        <v>NA</v>
      </c>
    </row>
    <row r="487" spans="7:17">
      <c r="G487" s="1"/>
      <c r="J487" s="1"/>
      <c r="Q487" s="32" t="str">
        <f>IF(I487="OUTSTANDING",'Data Table Volumes'!$B$1-G487,"NA")</f>
        <v>NA</v>
      </c>
    </row>
    <row r="488" spans="7:17">
      <c r="G488" s="1"/>
      <c r="J488" s="1"/>
      <c r="Q488" s="32" t="str">
        <f>IF(I488="OUTSTANDING",'Data Table Volumes'!$B$1-G488,"NA")</f>
        <v>NA</v>
      </c>
    </row>
    <row r="489" spans="7:17">
      <c r="G489" s="1"/>
      <c r="J489" s="1"/>
      <c r="Q489" s="32" t="str">
        <f>IF(I489="OUTSTANDING",'Data Table Volumes'!$B$1-G489,"NA")</f>
        <v>NA</v>
      </c>
    </row>
    <row r="490" spans="7:17">
      <c r="G490" s="1"/>
      <c r="J490" s="1"/>
      <c r="Q490" s="32" t="str">
        <f>IF(I490="OUTSTANDING",'Data Table Volumes'!$B$1-G490,"NA")</f>
        <v>NA</v>
      </c>
    </row>
    <row r="491" spans="7:17">
      <c r="G491" s="1"/>
      <c r="J491" s="1"/>
      <c r="Q491" s="32" t="str">
        <f>IF(I491="OUTSTANDING",'Data Table Volumes'!$B$1-G491,"NA")</f>
        <v>NA</v>
      </c>
    </row>
    <row r="492" spans="7:17">
      <c r="G492" s="1"/>
      <c r="J492" s="1"/>
      <c r="Q492" s="32" t="str">
        <f>IF(I492="OUTSTANDING",'Data Table Volumes'!$B$1-G492,"NA")</f>
        <v>NA</v>
      </c>
    </row>
    <row r="493" spans="7:17">
      <c r="G493" s="1"/>
      <c r="J493" s="1"/>
      <c r="Q493" s="32" t="str">
        <f>IF(I493="OUTSTANDING",'Data Table Volumes'!$B$1-G493,"NA")</f>
        <v>NA</v>
      </c>
    </row>
    <row r="494" spans="7:17">
      <c r="G494" s="1"/>
      <c r="J494" s="1"/>
      <c r="Q494" s="32" t="str">
        <f>IF(I494="OUTSTANDING",'Data Table Volumes'!$B$1-G494,"NA")</f>
        <v>NA</v>
      </c>
    </row>
    <row r="495" spans="7:17">
      <c r="G495" s="1"/>
      <c r="J495" s="1"/>
      <c r="Q495" s="32" t="str">
        <f>IF(I495="OUTSTANDING",'Data Table Volumes'!$B$1-G495,"NA")</f>
        <v>NA</v>
      </c>
    </row>
    <row r="496" spans="7:17">
      <c r="G496" s="1"/>
      <c r="J496" s="1"/>
      <c r="Q496" s="32" t="str">
        <f>IF(I496="OUTSTANDING",'Data Table Volumes'!$B$1-G496,"NA")</f>
        <v>NA</v>
      </c>
    </row>
    <row r="497" spans="7:17">
      <c r="G497" s="1"/>
      <c r="J497" s="1"/>
      <c r="Q497" s="32" t="str">
        <f>IF(I497="OUTSTANDING",'Data Table Volumes'!$B$1-G497,"NA")</f>
        <v>NA</v>
      </c>
    </row>
    <row r="498" spans="7:17">
      <c r="G498" s="1"/>
      <c r="J498" s="1"/>
      <c r="Q498" s="32" t="str">
        <f>IF(I498="OUTSTANDING",'Data Table Volumes'!$B$1-G498,"NA")</f>
        <v>NA</v>
      </c>
    </row>
    <row r="499" spans="7:17">
      <c r="G499" s="1"/>
      <c r="J499" s="1"/>
      <c r="Q499" s="32" t="str">
        <f>IF(I499="OUTSTANDING",'Data Table Volumes'!$B$1-G499,"NA")</f>
        <v>NA</v>
      </c>
    </row>
    <row r="500" spans="7:17">
      <c r="G500" s="1"/>
      <c r="J500" s="1"/>
      <c r="Q500" s="32" t="str">
        <f>IF(I500="OUTSTANDING",'Data Table Volumes'!$B$1-G500,"NA")</f>
        <v>NA</v>
      </c>
    </row>
    <row r="501" spans="7:17">
      <c r="G501" s="1"/>
      <c r="J501" s="1"/>
      <c r="Q501" s="32" t="str">
        <f>IF(I501="OUTSTANDING",'Data Table Volumes'!$B$1-G501,"NA")</f>
        <v>NA</v>
      </c>
    </row>
    <row r="502" spans="7:17">
      <c r="G502" s="1"/>
      <c r="J502" s="1"/>
      <c r="Q502" s="32" t="str">
        <f>IF(I502="OUTSTANDING",'Data Table Volumes'!$B$1-G502,"NA")</f>
        <v>NA</v>
      </c>
    </row>
    <row r="503" spans="7:17">
      <c r="G503" s="1"/>
      <c r="J503" s="1"/>
      <c r="Q503" s="32" t="str">
        <f>IF(I503="OUTSTANDING",'Data Table Volumes'!$B$1-G503,"NA")</f>
        <v>NA</v>
      </c>
    </row>
    <row r="504" spans="7:17">
      <c r="G504" s="1"/>
      <c r="J504" s="1"/>
      <c r="Q504" s="32" t="str">
        <f>IF(I504="OUTSTANDING",'Data Table Volumes'!$B$1-G504,"NA")</f>
        <v>NA</v>
      </c>
    </row>
    <row r="505" spans="7:17">
      <c r="G505" s="1"/>
      <c r="J505" s="1"/>
      <c r="Q505" s="32" t="str">
        <f>IF(I505="OUTSTANDING",'Data Table Volumes'!$B$1-G505,"NA")</f>
        <v>NA</v>
      </c>
    </row>
    <row r="506" spans="7:17">
      <c r="G506" s="1"/>
      <c r="J506" s="1"/>
      <c r="Q506" s="32" t="str">
        <f>IF(I506="OUTSTANDING",'Data Table Volumes'!$B$1-G506,"NA")</f>
        <v>NA</v>
      </c>
    </row>
    <row r="507" spans="7:17">
      <c r="G507" s="1"/>
      <c r="J507" s="1"/>
      <c r="Q507" s="32" t="str">
        <f>IF(I507="OUTSTANDING",'Data Table Volumes'!$B$1-G507,"NA")</f>
        <v>NA</v>
      </c>
    </row>
    <row r="508" spans="7:17">
      <c r="G508" s="1"/>
      <c r="J508" s="1"/>
      <c r="Q508" s="32" t="str">
        <f>IF(I508="OUTSTANDING",'Data Table Volumes'!$B$1-G508,"NA")</f>
        <v>NA</v>
      </c>
    </row>
    <row r="509" spans="7:17">
      <c r="G509" s="1"/>
      <c r="J509" s="1"/>
      <c r="Q509" s="32" t="str">
        <f>IF(I509="OUTSTANDING",'Data Table Volumes'!$B$1-G509,"NA")</f>
        <v>NA</v>
      </c>
    </row>
    <row r="510" spans="7:17">
      <c r="G510" s="1"/>
      <c r="J510" s="1"/>
      <c r="Q510" s="32" t="str">
        <f>IF(I510="OUTSTANDING",'Data Table Volumes'!$B$1-G510,"NA")</f>
        <v>NA</v>
      </c>
    </row>
    <row r="511" spans="7:17">
      <c r="G511" s="1"/>
      <c r="J511" s="1"/>
      <c r="Q511" s="32" t="str">
        <f>IF(I511="OUTSTANDING",'Data Table Volumes'!$B$1-G511,"NA")</f>
        <v>NA</v>
      </c>
    </row>
    <row r="512" spans="7:17">
      <c r="G512" s="1"/>
      <c r="J512" s="1"/>
      <c r="Q512" s="32" t="str">
        <f>IF(I512="OUTSTANDING",'Data Table Volumes'!$B$1-G512,"NA")</f>
        <v>NA</v>
      </c>
    </row>
    <row r="513" spans="7:17">
      <c r="G513" s="1"/>
      <c r="J513" s="1"/>
      <c r="Q513" s="32" t="str">
        <f>IF(I513="OUTSTANDING",'Data Table Volumes'!$B$1-G513,"NA")</f>
        <v>NA</v>
      </c>
    </row>
    <row r="514" spans="7:17">
      <c r="G514" s="1"/>
      <c r="J514" s="1"/>
      <c r="Q514" s="32" t="str">
        <f>IF(I514="OUTSTANDING",'Data Table Volumes'!$B$1-G514,"NA")</f>
        <v>NA</v>
      </c>
    </row>
    <row r="515" spans="7:17">
      <c r="G515" s="1"/>
      <c r="J515" s="1"/>
      <c r="Q515" s="32" t="str">
        <f>IF(I515="OUTSTANDING",'Data Table Volumes'!$B$1-G515,"NA")</f>
        <v>NA</v>
      </c>
    </row>
    <row r="516" spans="7:17">
      <c r="G516" s="1"/>
      <c r="J516" s="1"/>
      <c r="Q516" s="32" t="str">
        <f>IF(I516="OUTSTANDING",'Data Table Volumes'!$B$1-G516,"NA")</f>
        <v>NA</v>
      </c>
    </row>
    <row r="517" spans="7:17">
      <c r="G517" s="1"/>
      <c r="J517" s="1"/>
      <c r="Q517" s="32" t="str">
        <f>IF(I517="OUTSTANDING",'Data Table Volumes'!$B$1-G517,"NA")</f>
        <v>NA</v>
      </c>
    </row>
    <row r="518" spans="7:17">
      <c r="G518" s="1"/>
      <c r="J518" s="1"/>
      <c r="Q518" s="32" t="str">
        <f>IF(I518="OUTSTANDING",'Data Table Volumes'!$B$1-G518,"NA")</f>
        <v>NA</v>
      </c>
    </row>
    <row r="519" spans="7:17">
      <c r="G519" s="1"/>
      <c r="J519" s="1"/>
      <c r="Q519" s="32" t="str">
        <f>IF(I519="OUTSTANDING",'Data Table Volumes'!$B$1-G519,"NA")</f>
        <v>NA</v>
      </c>
    </row>
    <row r="520" spans="7:17">
      <c r="G520" s="1"/>
      <c r="J520" s="1"/>
      <c r="Q520" s="32" t="str">
        <f>IF(I520="OUTSTANDING",'Data Table Volumes'!$B$1-G520,"NA")</f>
        <v>NA</v>
      </c>
    </row>
    <row r="521" spans="7:17">
      <c r="G521" s="1"/>
      <c r="J521" s="1"/>
      <c r="Q521" s="32" t="str">
        <f>IF(I521="OUTSTANDING",'Data Table Volumes'!$B$1-G521,"NA")</f>
        <v>NA</v>
      </c>
    </row>
    <row r="522" spans="7:17">
      <c r="G522" s="1"/>
      <c r="J522" s="1"/>
      <c r="Q522" s="32" t="str">
        <f>IF(I522="OUTSTANDING",'Data Table Volumes'!$B$1-G522,"NA")</f>
        <v>NA</v>
      </c>
    </row>
    <row r="523" spans="7:17">
      <c r="G523" s="1"/>
      <c r="J523" s="1"/>
      <c r="Q523" s="32" t="str">
        <f>IF(I523="OUTSTANDING",'Data Table Volumes'!$B$1-G523,"NA")</f>
        <v>NA</v>
      </c>
    </row>
    <row r="524" spans="7:17">
      <c r="G524" s="1"/>
      <c r="J524" s="1"/>
      <c r="Q524" s="32" t="str">
        <f>IF(I524="OUTSTANDING",'Data Table Volumes'!$B$1-G524,"NA")</f>
        <v>NA</v>
      </c>
    </row>
    <row r="525" spans="7:17">
      <c r="G525" s="1"/>
      <c r="J525" s="1"/>
      <c r="Q525" s="32" t="str">
        <f>IF(I525="OUTSTANDING",'Data Table Volumes'!$B$1-G525,"NA")</f>
        <v>NA</v>
      </c>
    </row>
    <row r="526" spans="7:17">
      <c r="G526" s="1"/>
      <c r="J526" s="1"/>
      <c r="Q526" s="32" t="str">
        <f>IF(I526="OUTSTANDING",'Data Table Volumes'!$B$1-G526,"NA")</f>
        <v>NA</v>
      </c>
    </row>
    <row r="527" spans="7:17">
      <c r="G527" s="1"/>
      <c r="J527" s="1"/>
      <c r="Q527" s="32" t="str">
        <f>IF(I527="OUTSTANDING",'Data Table Volumes'!$B$1-G527,"NA")</f>
        <v>NA</v>
      </c>
    </row>
    <row r="528" spans="7:17">
      <c r="G528" s="1"/>
      <c r="J528" s="1"/>
      <c r="Q528" s="32" t="str">
        <f>IF(I528="OUTSTANDING",'Data Table Volumes'!$B$1-G528,"NA")</f>
        <v>NA</v>
      </c>
    </row>
    <row r="529" spans="7:17">
      <c r="G529" s="1"/>
      <c r="J529" s="1"/>
      <c r="Q529" s="32" t="str">
        <f>IF(I529="OUTSTANDING",'Data Table Volumes'!$B$1-G529,"NA")</f>
        <v>NA</v>
      </c>
    </row>
    <row r="530" spans="7:17">
      <c r="G530" s="1"/>
      <c r="J530" s="1"/>
      <c r="Q530" s="32" t="str">
        <f>IF(I530="OUTSTANDING",'Data Table Volumes'!$B$1-G530,"NA")</f>
        <v>NA</v>
      </c>
    </row>
    <row r="531" spans="7:17">
      <c r="G531" s="1"/>
      <c r="J531" s="1"/>
      <c r="Q531" s="32" t="str">
        <f>IF(I531="OUTSTANDING",'Data Table Volumes'!$B$1-G531,"NA")</f>
        <v>NA</v>
      </c>
    </row>
    <row r="532" spans="7:17">
      <c r="G532" s="1"/>
      <c r="J532" s="1"/>
      <c r="Q532" s="32" t="str">
        <f>IF(I532="OUTSTANDING",'Data Table Volumes'!$B$1-G532,"NA")</f>
        <v>NA</v>
      </c>
    </row>
    <row r="533" spans="7:17">
      <c r="G533" s="1"/>
      <c r="J533" s="1"/>
      <c r="Q533" s="32" t="str">
        <f>IF(I533="OUTSTANDING",'Data Table Volumes'!$B$1-G533,"NA")</f>
        <v>NA</v>
      </c>
    </row>
    <row r="534" spans="7:17">
      <c r="G534" s="1"/>
      <c r="J534" s="1"/>
      <c r="Q534" s="32" t="str">
        <f>IF(I534="OUTSTANDING",'Data Table Volumes'!$B$1-G534,"NA")</f>
        <v>NA</v>
      </c>
    </row>
    <row r="535" spans="7:17">
      <c r="G535" s="1"/>
      <c r="J535" s="1"/>
      <c r="Q535" s="32" t="str">
        <f>IF(I535="OUTSTANDING",'Data Table Volumes'!$B$1-G535,"NA")</f>
        <v>NA</v>
      </c>
    </row>
    <row r="536" spans="7:17">
      <c r="G536" s="1"/>
      <c r="J536" s="1"/>
      <c r="Q536" s="32" t="str">
        <f>IF(I536="OUTSTANDING",'Data Table Volumes'!$B$1-G536,"NA")</f>
        <v>NA</v>
      </c>
    </row>
    <row r="537" spans="7:17">
      <c r="G537" s="1"/>
      <c r="J537" s="1"/>
      <c r="Q537" s="32" t="str">
        <f>IF(I537="OUTSTANDING",'Data Table Volumes'!$B$1-G537,"NA")</f>
        <v>NA</v>
      </c>
    </row>
    <row r="538" spans="7:17">
      <c r="G538" s="1"/>
      <c r="J538" s="1"/>
      <c r="Q538" s="32" t="str">
        <f>IF(I538="OUTSTANDING",'Data Table Volumes'!$B$1-G538,"NA")</f>
        <v>NA</v>
      </c>
    </row>
    <row r="539" spans="7:17">
      <c r="G539" s="1"/>
      <c r="J539" s="1"/>
      <c r="Q539" s="32" t="str">
        <f>IF(I539="OUTSTANDING",'Data Table Volumes'!$B$1-G539,"NA")</f>
        <v>NA</v>
      </c>
    </row>
    <row r="540" spans="7:17">
      <c r="G540" s="1"/>
      <c r="J540" s="1"/>
      <c r="Q540" s="32" t="str">
        <f>IF(I540="OUTSTANDING",'Data Table Volumes'!$B$1-G540,"NA")</f>
        <v>NA</v>
      </c>
    </row>
    <row r="541" spans="7:17">
      <c r="G541" s="1"/>
      <c r="J541" s="1"/>
      <c r="Q541" s="32" t="str">
        <f>IF(I541="OUTSTANDING",'Data Table Volumes'!$B$1-G541,"NA")</f>
        <v>NA</v>
      </c>
    </row>
    <row r="542" spans="7:17">
      <c r="G542" s="1"/>
      <c r="J542" s="1"/>
      <c r="Q542" s="32" t="str">
        <f>IF(I542="OUTSTANDING",'Data Table Volumes'!$B$1-G542,"NA")</f>
        <v>NA</v>
      </c>
    </row>
    <row r="543" spans="7:17">
      <c r="G543" s="1"/>
      <c r="J543" s="1"/>
      <c r="Q543" s="32" t="str">
        <f>IF(I543="OUTSTANDING",'Data Table Volumes'!$B$1-G543,"NA")</f>
        <v>NA</v>
      </c>
    </row>
    <row r="544" spans="7:17">
      <c r="G544" s="1"/>
      <c r="J544" s="1"/>
      <c r="Q544" s="32" t="str">
        <f>IF(I544="OUTSTANDING",'Data Table Volumes'!$B$1-G544,"NA")</f>
        <v>NA</v>
      </c>
    </row>
    <row r="545" spans="7:17">
      <c r="G545" s="1"/>
      <c r="J545" s="1"/>
      <c r="Q545" s="32" t="str">
        <f>IF(I545="OUTSTANDING",'Data Table Volumes'!$B$1-G545,"NA")</f>
        <v>NA</v>
      </c>
    </row>
    <row r="546" spans="7:17">
      <c r="G546" s="1"/>
      <c r="J546" s="1"/>
      <c r="Q546" s="32" t="str">
        <f>IF(I546="OUTSTANDING",'Data Table Volumes'!$B$1-G546,"NA")</f>
        <v>NA</v>
      </c>
    </row>
    <row r="547" spans="7:17">
      <c r="G547" s="1"/>
      <c r="J547" s="1"/>
      <c r="Q547" s="32" t="str">
        <f>IF(I547="OUTSTANDING",'Data Table Volumes'!$B$1-G547,"NA")</f>
        <v>NA</v>
      </c>
    </row>
    <row r="548" spans="7:17">
      <c r="G548" s="1"/>
      <c r="J548" s="1"/>
      <c r="Q548" s="32" t="str">
        <f>IF(I548="OUTSTANDING",'Data Table Volumes'!$B$1-G548,"NA")</f>
        <v>NA</v>
      </c>
    </row>
    <row r="549" spans="7:17">
      <c r="G549" s="1"/>
      <c r="J549" s="1"/>
      <c r="Q549" s="32" t="str">
        <f>IF(I549="OUTSTANDING",'Data Table Volumes'!$B$1-G549,"NA")</f>
        <v>NA</v>
      </c>
    </row>
    <row r="550" spans="7:17">
      <c r="G550" s="1"/>
      <c r="J550" s="1"/>
      <c r="Q550" s="32" t="str">
        <f>IF(I550="OUTSTANDING",'Data Table Volumes'!$B$1-G550,"NA")</f>
        <v>NA</v>
      </c>
    </row>
    <row r="551" spans="7:17">
      <c r="G551" s="1"/>
      <c r="J551" s="1"/>
      <c r="Q551" s="32" t="str">
        <f>IF(I551="OUTSTANDING",'Data Table Volumes'!$B$1-G551,"NA")</f>
        <v>NA</v>
      </c>
    </row>
    <row r="552" spans="7:17">
      <c r="G552" s="1"/>
      <c r="J552" s="1"/>
      <c r="Q552" s="32" t="str">
        <f>IF(I552="OUTSTANDING",'Data Table Volumes'!$B$1-G552,"NA")</f>
        <v>NA</v>
      </c>
    </row>
    <row r="553" spans="7:17">
      <c r="G553" s="1"/>
      <c r="J553" s="1"/>
      <c r="Q553" s="32" t="str">
        <f>IF(I553="OUTSTANDING",'Data Table Volumes'!$B$1-G553,"NA")</f>
        <v>NA</v>
      </c>
    </row>
    <row r="554" spans="7:17">
      <c r="G554" s="1"/>
      <c r="J554" s="1"/>
      <c r="Q554" s="32" t="str">
        <f>IF(I554="OUTSTANDING",'Data Table Volumes'!$B$1-G554,"NA")</f>
        <v>NA</v>
      </c>
    </row>
    <row r="555" spans="7:17">
      <c r="G555" s="1"/>
      <c r="J555" s="1"/>
      <c r="Q555" s="32" t="str">
        <f>IF(I555="OUTSTANDING",'Data Table Volumes'!$B$1-G555,"NA")</f>
        <v>NA</v>
      </c>
    </row>
    <row r="556" spans="7:17">
      <c r="G556" s="1"/>
      <c r="J556" s="1"/>
      <c r="Q556" s="32" t="str">
        <f>IF(I556="OUTSTANDING",'Data Table Volumes'!$B$1-G556,"NA")</f>
        <v>NA</v>
      </c>
    </row>
    <row r="557" spans="7:17">
      <c r="G557" s="1"/>
      <c r="J557" s="1"/>
      <c r="Q557" s="32" t="str">
        <f>IF(I557="OUTSTANDING",'Data Table Volumes'!$B$1-G557,"NA")</f>
        <v>NA</v>
      </c>
    </row>
    <row r="558" spans="7:17">
      <c r="G558" s="1"/>
      <c r="J558" s="1"/>
      <c r="Q558" s="32" t="str">
        <f>IF(I558="OUTSTANDING",'Data Table Volumes'!$B$1-G558,"NA")</f>
        <v>NA</v>
      </c>
    </row>
    <row r="559" spans="7:17">
      <c r="G559" s="1"/>
      <c r="J559" s="1"/>
      <c r="Q559" s="32" t="str">
        <f>IF(I559="OUTSTANDING",'Data Table Volumes'!$B$1-G559,"NA")</f>
        <v>NA</v>
      </c>
    </row>
    <row r="560" spans="7:17">
      <c r="G560" s="1"/>
      <c r="J560" s="1"/>
      <c r="Q560" s="32" t="str">
        <f>IF(I560="OUTSTANDING",'Data Table Volumes'!$B$1-G560,"NA")</f>
        <v>NA</v>
      </c>
    </row>
    <row r="561" spans="7:17">
      <c r="G561" s="1"/>
      <c r="J561" s="1"/>
      <c r="Q561" s="32" t="str">
        <f>IF(I561="OUTSTANDING",'Data Table Volumes'!$B$1-G561,"NA")</f>
        <v>NA</v>
      </c>
    </row>
    <row r="562" spans="7:17">
      <c r="G562" s="1"/>
      <c r="J562" s="1"/>
      <c r="Q562" s="32" t="str">
        <f>IF(I562="OUTSTANDING",'Data Table Volumes'!$B$1-G562,"NA")</f>
        <v>NA</v>
      </c>
    </row>
    <row r="563" spans="7:17">
      <c r="G563" s="1"/>
      <c r="J563" s="1"/>
      <c r="Q563" s="32" t="str">
        <f>IF(I563="OUTSTANDING",'Data Table Volumes'!$B$1-G563,"NA")</f>
        <v>NA</v>
      </c>
    </row>
    <row r="564" spans="7:17">
      <c r="G564" s="1"/>
      <c r="J564" s="1"/>
      <c r="Q564" s="32" t="str">
        <f>IF(I564="OUTSTANDING",'Data Table Volumes'!$B$1-G564,"NA")</f>
        <v>NA</v>
      </c>
    </row>
    <row r="565" spans="7:17">
      <c r="G565" s="1"/>
      <c r="J565" s="1"/>
      <c r="Q565" s="32" t="str">
        <f>IF(I565="OUTSTANDING",'Data Table Volumes'!$B$1-G565,"NA")</f>
        <v>NA</v>
      </c>
    </row>
    <row r="566" spans="7:17">
      <c r="G566" s="1"/>
      <c r="J566" s="1"/>
      <c r="Q566" s="32" t="str">
        <f>IF(I566="OUTSTANDING",'Data Table Volumes'!$B$1-G566,"NA")</f>
        <v>NA</v>
      </c>
    </row>
    <row r="567" spans="7:17">
      <c r="G567" s="1"/>
      <c r="J567" s="1"/>
      <c r="Q567" s="32" t="str">
        <f>IF(I567="OUTSTANDING",'Data Table Volumes'!$B$1-G567,"NA")</f>
        <v>NA</v>
      </c>
    </row>
    <row r="568" spans="7:17">
      <c r="G568" s="1"/>
      <c r="J568" s="1"/>
      <c r="Q568" s="32" t="str">
        <f>IF(I568="OUTSTANDING",'Data Table Volumes'!$B$1-G568,"NA")</f>
        <v>NA</v>
      </c>
    </row>
    <row r="569" spans="7:17">
      <c r="G569" s="1"/>
      <c r="J569"/>
      <c r="N569" s="1"/>
      <c r="Q569" s="32" t="str">
        <f>IF(I569="OUTSTANDING",'Data Table Volumes'!$B$1-G569,"NA")</f>
        <v>NA</v>
      </c>
    </row>
    <row r="570" spans="7:17">
      <c r="G570" s="1"/>
      <c r="J570" s="1"/>
      <c r="Q570" s="32" t="str">
        <f>IF(I570="OUTSTANDING",'Data Table Volumes'!$B$1-G570,"NA")</f>
        <v>NA</v>
      </c>
    </row>
    <row r="571" spans="7:17">
      <c r="G571" s="1"/>
      <c r="J571" s="1"/>
      <c r="Q571" s="32" t="str">
        <f>IF(I571="OUTSTANDING",'Data Table Volumes'!$B$1-G571,"NA")</f>
        <v>NA</v>
      </c>
    </row>
    <row r="572" spans="7:17">
      <c r="G572" s="1"/>
      <c r="J572" s="1"/>
      <c r="Q572" s="32" t="str">
        <f>IF(I572="OUTSTANDING",'Data Table Volumes'!$B$1-G572,"NA")</f>
        <v>NA</v>
      </c>
    </row>
    <row r="573" spans="7:17">
      <c r="G573" s="1"/>
      <c r="J573" s="1"/>
      <c r="Q573" s="32" t="str">
        <f>IF(I573="OUTSTANDING",'Data Table Volumes'!$B$1-G573,"NA")</f>
        <v>NA</v>
      </c>
    </row>
    <row r="574" spans="7:17">
      <c r="G574" s="1"/>
      <c r="J574" s="1"/>
      <c r="Q574" s="32" t="str">
        <f>IF(I574="OUTSTANDING",'Data Table Volumes'!$B$1-G574,"NA")</f>
        <v>NA</v>
      </c>
    </row>
    <row r="575" spans="7:17">
      <c r="G575" s="1"/>
      <c r="J575" s="1"/>
      <c r="Q575" s="32" t="str">
        <f>IF(I575="OUTSTANDING",'Data Table Volumes'!$B$1-G575,"NA")</f>
        <v>NA</v>
      </c>
    </row>
    <row r="576" spans="7:17">
      <c r="G576" s="1"/>
      <c r="J576" s="1"/>
      <c r="Q576" s="32" t="str">
        <f>IF(I576="OUTSTANDING",'Data Table Volumes'!$B$1-G576,"NA")</f>
        <v>NA</v>
      </c>
    </row>
    <row r="577" spans="7:17">
      <c r="G577" s="1"/>
      <c r="J577" s="1"/>
      <c r="Q577" s="32" t="str">
        <f>IF(I577="OUTSTANDING",'Data Table Volumes'!$B$1-G577,"NA")</f>
        <v>NA</v>
      </c>
    </row>
    <row r="578" spans="7:17">
      <c r="G578" s="1"/>
      <c r="J578" s="1"/>
      <c r="Q578" s="32" t="str">
        <f>IF(I578="OUTSTANDING",'Data Table Volumes'!$B$1-G578,"NA")</f>
        <v>NA</v>
      </c>
    </row>
    <row r="579" spans="7:17">
      <c r="G579" s="1"/>
      <c r="J579" s="1"/>
      <c r="Q579" s="32" t="str">
        <f>IF(I579="OUTSTANDING",'Data Table Volumes'!$B$1-G579,"NA")</f>
        <v>NA</v>
      </c>
    </row>
    <row r="580" spans="7:17">
      <c r="G580" s="1"/>
      <c r="J580" s="1"/>
      <c r="Q580" s="32" t="str">
        <f>IF(I580="OUTSTANDING",'Data Table Volumes'!$B$1-G580,"NA")</f>
        <v>NA</v>
      </c>
    </row>
    <row r="581" spans="7:17">
      <c r="G581" s="1"/>
      <c r="J581" s="1"/>
      <c r="Q581" s="32" t="str">
        <f>IF(I581="OUTSTANDING",'Data Table Volumes'!$B$1-G581,"NA")</f>
        <v>NA</v>
      </c>
    </row>
    <row r="582" spans="7:17">
      <c r="G582" s="1"/>
      <c r="J582" s="1"/>
      <c r="Q582" s="32" t="str">
        <f>IF(I582="OUTSTANDING",'Data Table Volumes'!$B$1-G582,"NA")</f>
        <v>NA</v>
      </c>
    </row>
    <row r="583" spans="7:17">
      <c r="G583" s="1"/>
      <c r="J583" s="1"/>
      <c r="Q583" s="32" t="str">
        <f>IF(I583="OUTSTANDING",'Data Table Volumes'!$B$1-G583,"NA")</f>
        <v>NA</v>
      </c>
    </row>
    <row r="584" spans="7:17">
      <c r="G584" s="1"/>
      <c r="J584" s="1"/>
      <c r="Q584" s="32" t="str">
        <f>IF(I584="OUTSTANDING",'Data Table Volumes'!$B$1-G584,"NA")</f>
        <v>NA</v>
      </c>
    </row>
    <row r="585" spans="7:17">
      <c r="G585" s="1"/>
      <c r="J585" s="1"/>
      <c r="Q585" s="32" t="str">
        <f>IF(I585="OUTSTANDING",'Data Table Volumes'!$B$1-G585,"NA")</f>
        <v>NA</v>
      </c>
    </row>
    <row r="586" spans="7:17">
      <c r="G586" s="1"/>
      <c r="J586" s="1"/>
      <c r="Q586" s="32" t="str">
        <f>IF(I586="OUTSTANDING",'Data Table Volumes'!$B$1-G586,"NA")</f>
        <v>NA</v>
      </c>
    </row>
    <row r="587" spans="7:17">
      <c r="G587" s="1"/>
      <c r="J587" s="1"/>
      <c r="Q587" s="32" t="str">
        <f>IF(I587="OUTSTANDING",'Data Table Volumes'!$B$1-G587,"NA")</f>
        <v>NA</v>
      </c>
    </row>
    <row r="588" spans="7:17">
      <c r="G588" s="1"/>
      <c r="J588" s="1"/>
      <c r="Q588" s="32" t="str">
        <f>IF(I588="OUTSTANDING",'Data Table Volumes'!$B$1-G588,"NA")</f>
        <v>NA</v>
      </c>
    </row>
    <row r="589" spans="7:17">
      <c r="G589" s="1"/>
      <c r="J589" s="1"/>
      <c r="Q589" s="32" t="str">
        <f>IF(I589="OUTSTANDING",'Data Table Volumes'!$B$1-G589,"NA")</f>
        <v>NA</v>
      </c>
    </row>
    <row r="590" spans="7:17">
      <c r="G590" s="1"/>
      <c r="J590" s="1"/>
      <c r="Q590" s="32" t="str">
        <f>IF(I590="OUTSTANDING",'Data Table Volumes'!$B$1-G590,"NA")</f>
        <v>NA</v>
      </c>
    </row>
    <row r="591" spans="7:17">
      <c r="G591" s="1"/>
      <c r="J591" s="1"/>
      <c r="Q591" s="32" t="str">
        <f>IF(I591="OUTSTANDING",'Data Table Volumes'!$B$1-G591,"NA")</f>
        <v>NA</v>
      </c>
    </row>
    <row r="592" spans="7:17">
      <c r="G592" s="1"/>
      <c r="J592" s="1"/>
      <c r="Q592" s="32" t="str">
        <f>IF(I592="OUTSTANDING",'Data Table Volumes'!$B$1-G592,"NA")</f>
        <v>NA</v>
      </c>
    </row>
    <row r="593" spans="7:17">
      <c r="G593" s="1"/>
      <c r="J593" s="1"/>
      <c r="Q593" s="32" t="str">
        <f>IF(I593="OUTSTANDING",'Data Table Volumes'!$B$1-G593,"NA")</f>
        <v>NA</v>
      </c>
    </row>
    <row r="594" spans="7:17">
      <c r="G594" s="1"/>
      <c r="J594" s="1"/>
      <c r="Q594" s="32" t="str">
        <f>IF(I594="OUTSTANDING",'Data Table Volumes'!$B$1-G594,"NA")</f>
        <v>NA</v>
      </c>
    </row>
    <row r="595" spans="7:17">
      <c r="G595" s="1"/>
      <c r="J595" s="1"/>
      <c r="Q595" s="32" t="str">
        <f>IF(I595="OUTSTANDING",'Data Table Volumes'!$B$1-G595,"NA")</f>
        <v>NA</v>
      </c>
    </row>
    <row r="596" spans="7:17">
      <c r="G596" s="1"/>
      <c r="J596" s="1"/>
      <c r="Q596" s="32" t="str">
        <f>IF(I596="OUTSTANDING",'Data Table Volumes'!$B$1-G596,"NA")</f>
        <v>NA</v>
      </c>
    </row>
    <row r="597" spans="7:17">
      <c r="G597" s="1"/>
      <c r="J597" s="1"/>
      <c r="Q597" s="32" t="str">
        <f>IF(I597="OUTSTANDING",'Data Table Volumes'!$B$1-G597,"NA")</f>
        <v>NA</v>
      </c>
    </row>
    <row r="598" spans="7:17">
      <c r="G598" s="1"/>
      <c r="J598" s="1"/>
      <c r="Q598" s="32" t="str">
        <f>IF(I598="OUTSTANDING",'Data Table Volumes'!$B$1-G598,"NA")</f>
        <v>NA</v>
      </c>
    </row>
    <row r="599" spans="7:17">
      <c r="G599" s="1"/>
      <c r="J599" s="1"/>
      <c r="Q599" s="32" t="str">
        <f>IF(I599="OUTSTANDING",'Data Table Volumes'!$B$1-G599,"NA")</f>
        <v>NA</v>
      </c>
    </row>
    <row r="600" spans="7:17">
      <c r="G600" s="1"/>
      <c r="J600" s="1"/>
      <c r="Q600" s="32" t="str">
        <f>IF(I600="OUTSTANDING",'Data Table Volumes'!$B$1-G600,"NA")</f>
        <v>NA</v>
      </c>
    </row>
    <row r="601" spans="7:17">
      <c r="G601" s="1"/>
      <c r="J601" s="1"/>
      <c r="Q601" s="32" t="str">
        <f>IF(I601="OUTSTANDING",'Data Table Volumes'!$B$1-G601,"NA")</f>
        <v>NA</v>
      </c>
    </row>
    <row r="602" spans="7:17">
      <c r="G602" s="1"/>
      <c r="J602" s="1"/>
      <c r="Q602" s="32" t="str">
        <f>IF(I602="OUTSTANDING",'Data Table Volumes'!$B$1-G602,"NA")</f>
        <v>NA</v>
      </c>
    </row>
    <row r="603" spans="7:17">
      <c r="G603" s="1"/>
      <c r="J603" s="1"/>
      <c r="Q603" s="32" t="str">
        <f>IF(I603="OUTSTANDING",'Data Table Volumes'!$B$1-G603,"NA")</f>
        <v>NA</v>
      </c>
    </row>
    <row r="604" spans="7:17">
      <c r="G604" s="1"/>
      <c r="J604" s="1"/>
      <c r="Q604" s="32" t="str">
        <f>IF(I604="OUTSTANDING",'Data Table Volumes'!$B$1-G604,"NA")</f>
        <v>NA</v>
      </c>
    </row>
    <row r="605" spans="7:17">
      <c r="G605" s="1"/>
      <c r="J605" s="1"/>
      <c r="Q605" s="32" t="str">
        <f>IF(I605="OUTSTANDING",'Data Table Volumes'!$B$1-G605,"NA")</f>
        <v>NA</v>
      </c>
    </row>
    <row r="606" spans="7:17">
      <c r="G606" s="1"/>
      <c r="J606" s="1"/>
      <c r="Q606" s="32" t="str">
        <f>IF(I606="OUTSTANDING",'Data Table Volumes'!$B$1-G606,"NA")</f>
        <v>NA</v>
      </c>
    </row>
    <row r="607" spans="7:17">
      <c r="G607" s="1"/>
      <c r="J607" s="1"/>
      <c r="Q607" s="32" t="str">
        <f>IF(I607="OUTSTANDING",'Data Table Volumes'!$B$1-G607,"NA")</f>
        <v>NA</v>
      </c>
    </row>
    <row r="608" spans="7:17">
      <c r="G608" s="1"/>
      <c r="J608" s="1"/>
      <c r="Q608" s="32" t="str">
        <f>IF(I608="OUTSTANDING",'Data Table Volumes'!$B$1-G608,"NA")</f>
        <v>NA</v>
      </c>
    </row>
    <row r="609" spans="7:17">
      <c r="G609" s="1"/>
      <c r="J609" s="1"/>
      <c r="Q609" s="32" t="str">
        <f>IF(I609="OUTSTANDING",'Data Table Volumes'!$B$1-G609,"NA")</f>
        <v>NA</v>
      </c>
    </row>
    <row r="610" spans="7:17">
      <c r="G610" s="1"/>
      <c r="J610" s="1"/>
      <c r="Q610" s="32" t="str">
        <f>IF(I610="OUTSTANDING",'Data Table Volumes'!$B$1-G610,"NA")</f>
        <v>NA</v>
      </c>
    </row>
    <row r="611" spans="7:17">
      <c r="G611" s="1"/>
      <c r="J611" s="1"/>
      <c r="Q611" s="32" t="str">
        <f>IF(I611="OUTSTANDING",'Data Table Volumes'!$B$1-G611,"NA")</f>
        <v>NA</v>
      </c>
    </row>
    <row r="612" spans="7:17">
      <c r="G612" s="1"/>
      <c r="J612" s="1"/>
      <c r="Q612" s="32" t="str">
        <f>IF(I612="OUTSTANDING",'Data Table Volumes'!$B$1-G612,"NA")</f>
        <v>NA</v>
      </c>
    </row>
    <row r="613" spans="7:17">
      <c r="G613" s="1"/>
      <c r="J613" s="1"/>
      <c r="Q613" s="32" t="str">
        <f>IF(I613="OUTSTANDING",'Data Table Volumes'!$B$1-G613,"NA")</f>
        <v>NA</v>
      </c>
    </row>
    <row r="614" spans="7:17">
      <c r="G614" s="1"/>
      <c r="J614" s="1"/>
      <c r="Q614" s="32" t="str">
        <f>IF(I614="OUTSTANDING",'Data Table Volumes'!$B$1-G614,"NA")</f>
        <v>NA</v>
      </c>
    </row>
    <row r="615" spans="7:17">
      <c r="G615" s="1"/>
      <c r="J615" s="1"/>
      <c r="Q615" s="32" t="str">
        <f>IF(I615="OUTSTANDING",'Data Table Volumes'!$B$1-G615,"NA")</f>
        <v>NA</v>
      </c>
    </row>
    <row r="616" spans="7:17">
      <c r="G616" s="1"/>
      <c r="J616" s="1"/>
      <c r="Q616" s="32" t="str">
        <f>IF(I616="OUTSTANDING",'Data Table Volumes'!$B$1-G616,"NA")</f>
        <v>NA</v>
      </c>
    </row>
    <row r="617" spans="7:17">
      <c r="G617" s="1"/>
      <c r="J617" s="1"/>
      <c r="Q617" s="32" t="str">
        <f>IF(I617="OUTSTANDING",'Data Table Volumes'!$B$1-G617,"NA")</f>
        <v>NA</v>
      </c>
    </row>
    <row r="618" spans="7:17">
      <c r="G618" s="1"/>
      <c r="J618" s="1"/>
      <c r="Q618" s="32" t="str">
        <f>IF(I618="OUTSTANDING",'Data Table Volumes'!$B$1-G618,"NA")</f>
        <v>NA</v>
      </c>
    </row>
    <row r="619" spans="7:17">
      <c r="G619" s="1"/>
      <c r="J619" s="1"/>
      <c r="Q619" s="32" t="str">
        <f>IF(I619="OUTSTANDING",'Data Table Volumes'!$B$1-G619,"NA")</f>
        <v>NA</v>
      </c>
    </row>
    <row r="620" spans="7:17">
      <c r="G620" s="1"/>
      <c r="J620" s="1"/>
      <c r="Q620" s="32" t="str">
        <f>IF(I620="OUTSTANDING",'Data Table Volumes'!$B$1-G620,"NA")</f>
        <v>NA</v>
      </c>
    </row>
    <row r="621" spans="7:17">
      <c r="G621" s="1"/>
      <c r="J621" s="1"/>
      <c r="Q621" s="32" t="str">
        <f>IF(I621="OUTSTANDING",'Data Table Volumes'!$B$1-G621,"NA")</f>
        <v>NA</v>
      </c>
    </row>
    <row r="622" spans="7:17">
      <c r="G622" s="1"/>
      <c r="J622" s="1"/>
      <c r="Q622" s="32" t="str">
        <f>IF(I622="OUTSTANDING",'Data Table Volumes'!$B$1-G622,"NA")</f>
        <v>NA</v>
      </c>
    </row>
    <row r="623" spans="7:17">
      <c r="G623" s="1"/>
      <c r="J623" s="1"/>
      <c r="Q623" s="32" t="str">
        <f>IF(I623="OUTSTANDING",'Data Table Volumes'!$B$1-G623,"NA")</f>
        <v>NA</v>
      </c>
    </row>
    <row r="624" spans="7:17">
      <c r="G624" s="1"/>
      <c r="J624" s="1"/>
      <c r="Q624" s="32" t="str">
        <f>IF(I624="OUTSTANDING",'Data Table Volumes'!$B$1-G624,"NA")</f>
        <v>NA</v>
      </c>
    </row>
    <row r="625" spans="7:17">
      <c r="G625" s="1"/>
      <c r="J625" s="1"/>
      <c r="Q625" s="32" t="str">
        <f>IF(I625="OUTSTANDING",'Data Table Volumes'!$B$1-G625,"NA")</f>
        <v>NA</v>
      </c>
    </row>
    <row r="626" spans="7:17">
      <c r="G626" s="1"/>
      <c r="J626" s="1"/>
      <c r="Q626" s="32" t="str">
        <f>IF(I626="OUTSTANDING",'Data Table Volumes'!$B$1-G626,"NA")</f>
        <v>NA</v>
      </c>
    </row>
    <row r="627" spans="7:17">
      <c r="G627" s="1"/>
      <c r="J627" s="1"/>
      <c r="Q627" s="32" t="str">
        <f>IF(I627="OUTSTANDING",'Data Table Volumes'!$B$1-G627,"NA")</f>
        <v>NA</v>
      </c>
    </row>
    <row r="628" spans="7:17">
      <c r="G628" s="1"/>
      <c r="J628" s="1"/>
      <c r="Q628" s="32" t="str">
        <f>IF(I628="OUTSTANDING",'Data Table Volumes'!$B$1-G628,"NA")</f>
        <v>NA</v>
      </c>
    </row>
    <row r="629" spans="7:17">
      <c r="G629" s="1"/>
      <c r="J629" s="1"/>
      <c r="Q629" s="32" t="str">
        <f>IF(I629="OUTSTANDING",'Data Table Volumes'!$B$1-G629,"NA")</f>
        <v>NA</v>
      </c>
    </row>
    <row r="630" spans="7:17">
      <c r="G630" s="1"/>
      <c r="J630" s="1"/>
      <c r="Q630" s="32" t="str">
        <f>IF(I630="OUTSTANDING",'Data Table Volumes'!$B$1-G630,"NA")</f>
        <v>NA</v>
      </c>
    </row>
    <row r="631" spans="7:17">
      <c r="G631" s="1"/>
      <c r="J631" s="1"/>
      <c r="Q631" s="32" t="str">
        <f>IF(I631="OUTSTANDING",'Data Table Volumes'!$B$1-G631,"NA")</f>
        <v>NA</v>
      </c>
    </row>
    <row r="632" spans="7:17">
      <c r="G632" s="1"/>
      <c r="J632" s="1"/>
      <c r="Q632" s="32" t="str">
        <f>IF(I632="OUTSTANDING",'Data Table Volumes'!$B$1-G632,"NA")</f>
        <v>NA</v>
      </c>
    </row>
    <row r="633" spans="7:17">
      <c r="G633" s="1"/>
      <c r="J633" s="1"/>
      <c r="Q633" s="32" t="str">
        <f>IF(I633="OUTSTANDING",'Data Table Volumes'!$B$1-G633,"NA")</f>
        <v>NA</v>
      </c>
    </row>
    <row r="634" spans="7:17">
      <c r="G634" s="1"/>
      <c r="J634" s="1"/>
      <c r="Q634" s="32" t="str">
        <f>IF(I634="OUTSTANDING",'Data Table Volumes'!$B$1-G634,"NA")</f>
        <v>NA</v>
      </c>
    </row>
    <row r="635" spans="7:17">
      <c r="G635" s="1"/>
      <c r="J635" s="1"/>
      <c r="Q635" s="32" t="str">
        <f>IF(I635="OUTSTANDING",'Data Table Volumes'!$B$1-G635,"NA")</f>
        <v>NA</v>
      </c>
    </row>
    <row r="636" spans="7:17">
      <c r="G636" s="1"/>
      <c r="J636" s="1"/>
      <c r="Q636" s="32" t="str">
        <f>IF(I636="OUTSTANDING",'Data Table Volumes'!$B$1-G636,"NA")</f>
        <v>NA</v>
      </c>
    </row>
    <row r="637" spans="7:17">
      <c r="G637" s="1"/>
      <c r="J637" s="1"/>
      <c r="Q637" s="32" t="str">
        <f>IF(I637="OUTSTANDING",'Data Table Volumes'!$B$1-G637,"NA")</f>
        <v>NA</v>
      </c>
    </row>
    <row r="638" spans="7:17">
      <c r="G638" s="1"/>
      <c r="J638" s="1"/>
      <c r="Q638" s="32" t="str">
        <f>IF(I638="OUTSTANDING",'Data Table Volumes'!$B$1-G638,"NA")</f>
        <v>NA</v>
      </c>
    </row>
    <row r="639" spans="7:17">
      <c r="G639" s="1"/>
      <c r="J639" s="1"/>
      <c r="Q639" s="32" t="str">
        <f>IF(I639="OUTSTANDING",'Data Table Volumes'!$B$1-G639,"NA")</f>
        <v>NA</v>
      </c>
    </row>
    <row r="640" spans="7:17">
      <c r="G640" s="1"/>
      <c r="J640" s="1"/>
      <c r="Q640" s="32" t="str">
        <f>IF(I640="OUTSTANDING",'Data Table Volumes'!$B$1-G640,"NA")</f>
        <v>NA</v>
      </c>
    </row>
    <row r="641" spans="7:17">
      <c r="G641" s="1"/>
      <c r="J641" s="1"/>
      <c r="Q641" s="32" t="str">
        <f>IF(I641="OUTSTANDING",'Data Table Volumes'!$B$1-G641,"NA")</f>
        <v>NA</v>
      </c>
    </row>
    <row r="642" spans="7:17">
      <c r="G642" s="1"/>
      <c r="J642" s="1"/>
      <c r="Q642" s="32" t="str">
        <f>IF(I642="OUTSTANDING",'Data Table Volumes'!$B$1-G642,"NA")</f>
        <v>NA</v>
      </c>
    </row>
    <row r="643" spans="7:17">
      <c r="G643" s="1"/>
      <c r="J643"/>
      <c r="N643" s="1"/>
      <c r="Q643" s="32" t="str">
        <f>IF(I643="OUTSTANDING",'Data Table Volumes'!$B$1-G643,"NA")</f>
        <v>NA</v>
      </c>
    </row>
    <row r="644" spans="7:17">
      <c r="G644" s="1"/>
      <c r="J644" s="1"/>
      <c r="Q644" s="32" t="str">
        <f>IF(I644="OUTSTANDING",'Data Table Volumes'!$B$1-G644,"NA")</f>
        <v>NA</v>
      </c>
    </row>
    <row r="645" spans="7:17">
      <c r="G645" s="1"/>
      <c r="J645" s="1"/>
      <c r="Q645" s="32" t="str">
        <f>IF(I645="OUTSTANDING",'Data Table Volumes'!$B$1-G645,"NA")</f>
        <v>NA</v>
      </c>
    </row>
    <row r="646" spans="7:17">
      <c r="G646" s="1"/>
      <c r="J646" s="1"/>
      <c r="Q646" s="32" t="str">
        <f>IF(I646="OUTSTANDING",'Data Table Volumes'!$B$1-G646,"NA")</f>
        <v>NA</v>
      </c>
    </row>
    <row r="647" spans="7:17">
      <c r="G647" s="1"/>
      <c r="J647" s="1"/>
      <c r="Q647" s="32" t="str">
        <f>IF(I647="OUTSTANDING",'Data Table Volumes'!$B$1-G647,"NA")</f>
        <v>NA</v>
      </c>
    </row>
    <row r="648" spans="7:17">
      <c r="G648" s="1"/>
      <c r="J648" s="1"/>
      <c r="Q648" s="32" t="str">
        <f>IF(I648="OUTSTANDING",'Data Table Volumes'!$B$1-G648,"NA")</f>
        <v>NA</v>
      </c>
    </row>
    <row r="649" spans="7:17">
      <c r="G649" s="1"/>
      <c r="J649" s="1"/>
      <c r="Q649" s="32" t="str">
        <f>IF(I649="OUTSTANDING",'Data Table Volumes'!$B$1-G649,"NA")</f>
        <v>NA</v>
      </c>
    </row>
    <row r="650" spans="7:17">
      <c r="G650" s="1"/>
      <c r="J650" s="1"/>
      <c r="Q650" s="32" t="str">
        <f>IF(I650="OUTSTANDING",'Data Table Volumes'!$B$1-G650,"NA")</f>
        <v>NA</v>
      </c>
    </row>
    <row r="651" spans="7:17">
      <c r="G651" s="1"/>
      <c r="J651" s="1"/>
      <c r="Q651" s="32" t="str">
        <f>IF(I651="OUTSTANDING",'Data Table Volumes'!$B$1-G651,"NA")</f>
        <v>NA</v>
      </c>
    </row>
    <row r="652" spans="7:17">
      <c r="G652" s="1"/>
      <c r="J652" s="1"/>
      <c r="Q652" s="32" t="str">
        <f>IF(I652="OUTSTANDING",'Data Table Volumes'!$B$1-G652,"NA")</f>
        <v>NA</v>
      </c>
    </row>
    <row r="653" spans="7:17">
      <c r="G653" s="1"/>
      <c r="J653" s="1"/>
      <c r="Q653" s="32" t="str">
        <f>IF(I653="OUTSTANDING",'Data Table Volumes'!$B$1-G653,"NA")</f>
        <v>NA</v>
      </c>
    </row>
    <row r="654" spans="7:17">
      <c r="G654" s="1"/>
      <c r="J654" s="1"/>
      <c r="Q654" s="32" t="str">
        <f>IF(I654="OUTSTANDING",'Data Table Volumes'!$B$1-G654,"NA")</f>
        <v>NA</v>
      </c>
    </row>
    <row r="655" spans="7:17">
      <c r="G655" s="1"/>
      <c r="J655" s="1"/>
      <c r="Q655" s="32" t="str">
        <f>IF(I655="OUTSTANDING",'Data Table Volumes'!$B$1-G655,"NA")</f>
        <v>NA</v>
      </c>
    </row>
    <row r="656" spans="7:17">
      <c r="G656" s="1"/>
      <c r="J656" s="1"/>
      <c r="Q656" s="32" t="str">
        <f>IF(I656="OUTSTANDING",'Data Table Volumes'!$B$1-G656,"NA")</f>
        <v>NA</v>
      </c>
    </row>
    <row r="657" spans="7:17">
      <c r="G657" s="1"/>
      <c r="J657" s="1"/>
      <c r="Q657" s="32" t="str">
        <f>IF(I657="OUTSTANDING",'Data Table Volumes'!$B$1-G657,"NA")</f>
        <v>NA</v>
      </c>
    </row>
    <row r="658" spans="7:17">
      <c r="G658" s="1"/>
      <c r="J658" s="1"/>
      <c r="Q658" s="32" t="str">
        <f>IF(I658="OUTSTANDING",'Data Table Volumes'!$B$1-G658,"NA")</f>
        <v>NA</v>
      </c>
    </row>
    <row r="659" spans="7:17">
      <c r="G659" s="1"/>
      <c r="J659" s="1"/>
      <c r="Q659" s="32" t="str">
        <f>IF(I659="OUTSTANDING",'Data Table Volumes'!$B$1-G659,"NA")</f>
        <v>NA</v>
      </c>
    </row>
    <row r="660" spans="7:17">
      <c r="G660" s="1"/>
      <c r="J660" s="1"/>
      <c r="Q660" s="32" t="str">
        <f>IF(I660="OUTSTANDING",'Data Table Volumes'!$B$1-G660,"NA")</f>
        <v>NA</v>
      </c>
    </row>
    <row r="661" spans="7:17">
      <c r="G661" s="1"/>
      <c r="J661" s="1"/>
      <c r="Q661" s="32" t="str">
        <f>IF(I661="OUTSTANDING",'Data Table Volumes'!$B$1-G661,"NA")</f>
        <v>NA</v>
      </c>
    </row>
    <row r="662" spans="7:17">
      <c r="G662" s="1"/>
      <c r="J662" s="1"/>
      <c r="Q662" s="32" t="str">
        <f>IF(I662="OUTSTANDING",'Data Table Volumes'!$B$1-G662,"NA")</f>
        <v>NA</v>
      </c>
    </row>
    <row r="663" spans="7:17">
      <c r="G663" s="1"/>
      <c r="J663" s="1"/>
      <c r="Q663" s="32" t="str">
        <f>IF(I663="OUTSTANDING",'Data Table Volumes'!$B$1-G663,"NA")</f>
        <v>NA</v>
      </c>
    </row>
    <row r="664" spans="7:17">
      <c r="G664" s="1"/>
      <c r="J664" s="1"/>
      <c r="Q664" s="32" t="str">
        <f>IF(I664="OUTSTANDING",'Data Table Volumes'!$B$1-G664,"NA")</f>
        <v>NA</v>
      </c>
    </row>
    <row r="665" spans="7:17">
      <c r="G665" s="1"/>
      <c r="J665" s="1"/>
      <c r="Q665" s="32" t="str">
        <f>IF(I665="OUTSTANDING",'Data Table Volumes'!$B$1-G665,"NA")</f>
        <v>NA</v>
      </c>
    </row>
    <row r="666" spans="7:17">
      <c r="G666" s="1"/>
      <c r="J666" s="1"/>
      <c r="Q666" s="32" t="str">
        <f>IF(I666="OUTSTANDING",'Data Table Volumes'!$B$1-G666,"NA")</f>
        <v>NA</v>
      </c>
    </row>
    <row r="667" spans="7:17">
      <c r="G667" s="1"/>
      <c r="J667" s="1"/>
      <c r="Q667" s="32" t="str">
        <f>IF(I667="OUTSTANDING",'Data Table Volumes'!$B$1-G667,"NA")</f>
        <v>NA</v>
      </c>
    </row>
    <row r="668" spans="7:17">
      <c r="G668" s="1"/>
      <c r="J668" s="1"/>
      <c r="Q668" s="32" t="str">
        <f>IF(I668="OUTSTANDING",'Data Table Volumes'!$B$1-G668,"NA")</f>
        <v>NA</v>
      </c>
    </row>
    <row r="669" spans="7:17">
      <c r="G669" s="1"/>
      <c r="J669" s="1"/>
      <c r="Q669" s="32" t="str">
        <f>IF(I669="OUTSTANDING",'Data Table Volumes'!$B$1-G669,"NA")</f>
        <v>NA</v>
      </c>
    </row>
    <row r="670" spans="7:17">
      <c r="G670" s="1"/>
      <c r="J670" s="1"/>
      <c r="Q670" s="32" t="str">
        <f>IF(I670="OUTSTANDING",'Data Table Volumes'!$B$1-G670,"NA")</f>
        <v>NA</v>
      </c>
    </row>
    <row r="671" spans="7:17">
      <c r="G671" s="1"/>
      <c r="J671" s="1"/>
      <c r="Q671" s="32" t="str">
        <f>IF(I671="OUTSTANDING",'Data Table Volumes'!$B$1-G671,"NA")</f>
        <v>NA</v>
      </c>
    </row>
    <row r="672" spans="7:17">
      <c r="G672" s="1"/>
      <c r="J672" s="1"/>
      <c r="Q672" s="32" t="str">
        <f>IF(I672="OUTSTANDING",'Data Table Volumes'!$B$1-G672,"NA")</f>
        <v>NA</v>
      </c>
    </row>
    <row r="673" spans="7:17">
      <c r="G673" s="1"/>
      <c r="J673" s="1"/>
      <c r="Q673" s="32" t="str">
        <f>IF(I673="OUTSTANDING",'Data Table Volumes'!$B$1-G673,"NA")</f>
        <v>NA</v>
      </c>
    </row>
    <row r="674" spans="7:17">
      <c r="G674" s="1"/>
      <c r="J674" s="1"/>
      <c r="Q674" s="32" t="str">
        <f>IF(I674="OUTSTANDING",'Data Table Volumes'!$B$1-G674,"NA")</f>
        <v>NA</v>
      </c>
    </row>
    <row r="675" spans="7:17">
      <c r="G675" s="1"/>
      <c r="J675" s="1"/>
      <c r="Q675" s="32" t="str">
        <f>IF(I675="OUTSTANDING",'Data Table Volumes'!$B$1-G675,"NA")</f>
        <v>NA</v>
      </c>
    </row>
    <row r="676" spans="7:17">
      <c r="G676" s="1"/>
      <c r="J676" s="1"/>
      <c r="Q676" s="32" t="str">
        <f>IF(I676="OUTSTANDING",'Data Table Volumes'!$B$1-G676,"NA")</f>
        <v>NA</v>
      </c>
    </row>
    <row r="677" spans="7:17">
      <c r="G677" s="1"/>
      <c r="J677" s="1"/>
      <c r="Q677" s="32" t="str">
        <f>IF(I677="OUTSTANDING",'Data Table Volumes'!$B$1-G677,"NA")</f>
        <v>NA</v>
      </c>
    </row>
    <row r="678" spans="7:17">
      <c r="G678" s="1"/>
      <c r="J678" s="1"/>
      <c r="Q678" s="32" t="str">
        <f>IF(I678="OUTSTANDING",'Data Table Volumes'!$B$1-G678,"NA")</f>
        <v>NA</v>
      </c>
    </row>
    <row r="679" spans="7:17">
      <c r="G679" s="1"/>
      <c r="J679" s="1"/>
      <c r="Q679" s="32" t="str">
        <f>IF(I679="OUTSTANDING",'Data Table Volumes'!$B$1-G679,"NA")</f>
        <v>NA</v>
      </c>
    </row>
    <row r="680" spans="7:17">
      <c r="G680" s="1"/>
      <c r="J680" s="1"/>
      <c r="Q680" s="32" t="str">
        <f>IF(I680="OUTSTANDING",'Data Table Volumes'!$B$1-G680,"NA")</f>
        <v>NA</v>
      </c>
    </row>
    <row r="681" spans="7:17">
      <c r="G681" s="1"/>
      <c r="J681" s="1"/>
      <c r="Q681" s="32" t="str">
        <f>IF(I681="OUTSTANDING",'Data Table Volumes'!$B$1-G681,"NA")</f>
        <v>NA</v>
      </c>
    </row>
    <row r="682" spans="7:17">
      <c r="G682" s="1"/>
      <c r="J682" s="1"/>
      <c r="Q682" s="32" t="str">
        <f>IF(I682="OUTSTANDING",'Data Table Volumes'!$B$1-G682,"NA")</f>
        <v>NA</v>
      </c>
    </row>
    <row r="683" spans="7:17">
      <c r="G683" s="1"/>
      <c r="J683" s="1"/>
      <c r="Q683" s="32" t="str">
        <f>IF(I683="OUTSTANDING",'Data Table Volumes'!$B$1-G683,"NA")</f>
        <v>NA</v>
      </c>
    </row>
    <row r="684" spans="7:17">
      <c r="G684" s="1"/>
      <c r="J684" s="1"/>
      <c r="Q684" s="32" t="str">
        <f>IF(I684="OUTSTANDING",'Data Table Volumes'!$B$1-G684,"NA")</f>
        <v>NA</v>
      </c>
    </row>
    <row r="685" spans="7:17">
      <c r="G685" s="1"/>
      <c r="J685" s="1"/>
      <c r="Q685" s="32" t="str">
        <f>IF(I685="OUTSTANDING",'Data Table Volumes'!$B$1-G685,"NA")</f>
        <v>NA</v>
      </c>
    </row>
    <row r="686" spans="7:17">
      <c r="G686" s="1"/>
      <c r="J686" s="1"/>
      <c r="Q686" s="32" t="str">
        <f>IF(I686="OUTSTANDING",'Data Table Volumes'!$B$1-G686,"NA")</f>
        <v>NA</v>
      </c>
    </row>
    <row r="687" spans="7:17">
      <c r="G687" s="1"/>
      <c r="J687" s="1"/>
      <c r="Q687" s="32" t="str">
        <f>IF(I687="OUTSTANDING",'Data Table Volumes'!$B$1-G687,"NA")</f>
        <v>NA</v>
      </c>
    </row>
    <row r="688" spans="7:17">
      <c r="G688" s="1"/>
      <c r="J688"/>
      <c r="N688" s="1"/>
      <c r="Q688" s="32" t="str">
        <f>IF(I688="OUTSTANDING",'Data Table Volumes'!$B$1-G688,"NA")</f>
        <v>NA</v>
      </c>
    </row>
    <row r="689" spans="7:17">
      <c r="G689" s="1"/>
      <c r="J689" s="1"/>
      <c r="Q689" s="32" t="str">
        <f>IF(I689="OUTSTANDING",'Data Table Volumes'!$B$1-G689,"NA")</f>
        <v>NA</v>
      </c>
    </row>
    <row r="690" spans="7:17">
      <c r="G690" s="1"/>
      <c r="J690" s="1"/>
      <c r="Q690" s="32" t="str">
        <f>IF(I690="OUTSTANDING",'Data Table Volumes'!$B$1-G690,"NA")</f>
        <v>NA</v>
      </c>
    </row>
    <row r="691" spans="7:17">
      <c r="G691" s="1"/>
      <c r="J691" s="1"/>
      <c r="Q691" s="32" t="str">
        <f>IF(I691="OUTSTANDING",'Data Table Volumes'!$B$1-G691,"NA")</f>
        <v>NA</v>
      </c>
    </row>
    <row r="692" spans="7:17">
      <c r="G692" s="1"/>
      <c r="J692" s="1"/>
      <c r="Q692" s="32" t="str">
        <f>IF(I692="OUTSTANDING",'Data Table Volumes'!$B$1-G692,"NA")</f>
        <v>NA</v>
      </c>
    </row>
    <row r="693" spans="7:17">
      <c r="G693" s="1"/>
      <c r="J693" s="1"/>
      <c r="Q693" s="32" t="str">
        <f>IF(I693="OUTSTANDING",'Data Table Volumes'!$B$1-G693,"NA")</f>
        <v>NA</v>
      </c>
    </row>
    <row r="694" spans="7:17">
      <c r="G694" s="1"/>
      <c r="J694" s="1"/>
      <c r="Q694" s="32" t="str">
        <f>IF(I694="OUTSTANDING",'Data Table Volumes'!$B$1-G694,"NA")</f>
        <v>NA</v>
      </c>
    </row>
    <row r="695" spans="7:17">
      <c r="G695" s="1"/>
      <c r="J695" s="1"/>
      <c r="Q695" s="32" t="str">
        <f>IF(I695="OUTSTANDING",'Data Table Volumes'!$B$1-G695,"NA")</f>
        <v>NA</v>
      </c>
    </row>
    <row r="696" spans="7:17">
      <c r="G696" s="1"/>
      <c r="J696" s="1"/>
      <c r="Q696" s="32" t="str">
        <f>IF(I696="OUTSTANDING",'Data Table Volumes'!$B$1-G696,"NA")</f>
        <v>NA</v>
      </c>
    </row>
    <row r="697" spans="7:17">
      <c r="G697" s="1"/>
      <c r="J697" s="1"/>
      <c r="Q697" s="32" t="str">
        <f>IF(I697="OUTSTANDING",'Data Table Volumes'!$B$1-G697,"NA")</f>
        <v>NA</v>
      </c>
    </row>
    <row r="698" spans="7:17">
      <c r="G698" s="1"/>
      <c r="J698" s="1"/>
      <c r="Q698" s="32" t="str">
        <f>IF(I698="OUTSTANDING",'Data Table Volumes'!$B$1-G698,"NA")</f>
        <v>NA</v>
      </c>
    </row>
    <row r="699" spans="7:17">
      <c r="G699" s="1"/>
      <c r="J699" s="1"/>
      <c r="Q699" s="32" t="str">
        <f>IF(I699="OUTSTANDING",'Data Table Volumes'!$B$1-G699,"NA")</f>
        <v>NA</v>
      </c>
    </row>
    <row r="700" spans="7:17">
      <c r="G700" s="1"/>
      <c r="J700" s="1"/>
      <c r="Q700" s="32" t="str">
        <f>IF(I700="OUTSTANDING",'Data Table Volumes'!$B$1-G700,"NA")</f>
        <v>NA</v>
      </c>
    </row>
    <row r="701" spans="7:17">
      <c r="G701" s="1"/>
      <c r="J701" s="1"/>
      <c r="Q701" s="32" t="str">
        <f>IF(I701="OUTSTANDING",'Data Table Volumes'!$B$1-G701,"NA")</f>
        <v>NA</v>
      </c>
    </row>
    <row r="702" spans="7:17">
      <c r="G702" s="1"/>
      <c r="J702" s="1"/>
      <c r="Q702" s="32" t="str">
        <f>IF(I702="OUTSTANDING",'Data Table Volumes'!$B$1-G702,"NA")</f>
        <v>NA</v>
      </c>
    </row>
    <row r="703" spans="7:17">
      <c r="G703" s="1"/>
      <c r="J703" s="1"/>
      <c r="Q703" s="32" t="str">
        <f>IF(I703="OUTSTANDING",'Data Table Volumes'!$B$1-G703,"NA")</f>
        <v>NA</v>
      </c>
    </row>
    <row r="704" spans="7:17">
      <c r="G704" s="1"/>
      <c r="J704" s="1"/>
      <c r="Q704" s="32" t="str">
        <f>IF(I704="OUTSTANDING",'Data Table Volumes'!$B$1-G704,"NA")</f>
        <v>NA</v>
      </c>
    </row>
    <row r="705" spans="7:17">
      <c r="G705" s="1"/>
      <c r="J705"/>
      <c r="N705" s="1"/>
      <c r="Q705" s="32" t="str">
        <f>IF(I705="OUTSTANDING",'Data Table Volumes'!$B$1-G705,"NA")</f>
        <v>NA</v>
      </c>
    </row>
    <row r="706" spans="7:17">
      <c r="G706" s="1"/>
      <c r="J706" s="1"/>
      <c r="Q706" s="32" t="str">
        <f>IF(I706="OUTSTANDING",'Data Table Volumes'!$B$1-G706,"NA")</f>
        <v>NA</v>
      </c>
    </row>
    <row r="707" spans="7:17">
      <c r="G707" s="1"/>
      <c r="J707" s="1"/>
      <c r="Q707" s="32" t="str">
        <f>IF(I707="OUTSTANDING",'Data Table Volumes'!$B$1-G707,"NA")</f>
        <v>NA</v>
      </c>
    </row>
    <row r="708" spans="7:17">
      <c r="G708" s="1"/>
      <c r="J708" s="1"/>
      <c r="Q708" s="32" t="str">
        <f>IF(I708="OUTSTANDING",'Data Table Volumes'!$B$1-G708,"NA")</f>
        <v>NA</v>
      </c>
    </row>
    <row r="709" spans="7:17">
      <c r="G709" s="1"/>
      <c r="J709" s="1"/>
      <c r="Q709" s="32" t="str">
        <f>IF(I709="OUTSTANDING",'Data Table Volumes'!$B$1-G709,"NA")</f>
        <v>NA</v>
      </c>
    </row>
    <row r="710" spans="7:17">
      <c r="G710" s="1"/>
      <c r="J710" s="1"/>
      <c r="Q710" s="32" t="str">
        <f>IF(I710="OUTSTANDING",'Data Table Volumes'!$B$1-G710,"NA")</f>
        <v>NA</v>
      </c>
    </row>
    <row r="711" spans="7:17">
      <c r="G711" s="1"/>
      <c r="J711" s="1"/>
      <c r="Q711" s="32" t="str">
        <f>IF(I711="OUTSTANDING",'Data Table Volumes'!$B$1-G711,"NA")</f>
        <v>NA</v>
      </c>
    </row>
    <row r="712" spans="7:17">
      <c r="G712" s="1"/>
      <c r="J712" s="1"/>
      <c r="Q712" s="32" t="str">
        <f>IF(I712="OUTSTANDING",'Data Table Volumes'!$B$1-G712,"NA")</f>
        <v>NA</v>
      </c>
    </row>
    <row r="713" spans="7:17">
      <c r="G713" s="1"/>
      <c r="J713" s="1"/>
      <c r="Q713" s="32" t="str">
        <f>IF(I713="OUTSTANDING",'Data Table Volumes'!$B$1-G713,"NA")</f>
        <v>NA</v>
      </c>
    </row>
    <row r="714" spans="7:17">
      <c r="G714" s="1"/>
      <c r="J714" s="1"/>
      <c r="Q714" s="32" t="str">
        <f>IF(I714="OUTSTANDING",'Data Table Volumes'!$B$1-G714,"NA")</f>
        <v>NA</v>
      </c>
    </row>
    <row r="715" spans="7:17">
      <c r="G715" s="1"/>
      <c r="J715" s="1"/>
      <c r="Q715" s="32" t="str">
        <f>IF(I715="OUTSTANDING",'Data Table Volumes'!$B$1-G715,"NA")</f>
        <v>NA</v>
      </c>
    </row>
    <row r="716" spans="7:17">
      <c r="G716" s="1"/>
      <c r="J716" s="1"/>
      <c r="Q716" s="32" t="str">
        <f>IF(I716="OUTSTANDING",'Data Table Volumes'!$B$1-G716,"NA")</f>
        <v>NA</v>
      </c>
    </row>
    <row r="717" spans="7:17">
      <c r="G717" s="1"/>
      <c r="J717" s="1"/>
      <c r="Q717" s="32" t="str">
        <f>IF(I717="OUTSTANDING",'Data Table Volumes'!$B$1-G717,"NA")</f>
        <v>NA</v>
      </c>
    </row>
    <row r="718" spans="7:17">
      <c r="G718" s="1"/>
      <c r="J718" s="1"/>
      <c r="Q718" s="32" t="str">
        <f>IF(I718="OUTSTANDING",'Data Table Volumes'!$B$1-G718,"NA")</f>
        <v>NA</v>
      </c>
    </row>
    <row r="719" spans="7:17">
      <c r="G719" s="1"/>
      <c r="J719" s="1"/>
      <c r="Q719" s="32" t="str">
        <f>IF(I719="OUTSTANDING",'Data Table Volumes'!$B$1-G719,"NA")</f>
        <v>NA</v>
      </c>
    </row>
    <row r="720" spans="7:17">
      <c r="G720" s="1"/>
      <c r="J720" s="1"/>
      <c r="Q720" s="32" t="str">
        <f>IF(I720="OUTSTANDING",'Data Table Volumes'!$B$1-G720,"NA")</f>
        <v>NA</v>
      </c>
    </row>
    <row r="721" spans="7:17">
      <c r="G721" s="1"/>
      <c r="J721" s="1"/>
      <c r="Q721" s="32" t="str">
        <f>IF(I721="OUTSTANDING",'Data Table Volumes'!$B$1-G721,"NA")</f>
        <v>NA</v>
      </c>
    </row>
    <row r="722" spans="7:17">
      <c r="G722" s="1"/>
      <c r="J722" s="1"/>
      <c r="Q722" s="32" t="str">
        <f>IF(I722="OUTSTANDING",'Data Table Volumes'!$B$1-G722,"NA")</f>
        <v>NA</v>
      </c>
    </row>
    <row r="723" spans="7:17">
      <c r="G723" s="1"/>
      <c r="J723" s="1"/>
      <c r="Q723" s="32" t="str">
        <f>IF(I723="OUTSTANDING",'Data Table Volumes'!$B$1-G723,"NA")</f>
        <v>NA</v>
      </c>
    </row>
    <row r="724" spans="7:17">
      <c r="G724" s="1"/>
      <c r="J724" s="1"/>
      <c r="Q724" s="32" t="str">
        <f>IF(I724="OUTSTANDING",'Data Table Volumes'!$B$1-G724,"NA")</f>
        <v>NA</v>
      </c>
    </row>
    <row r="725" spans="7:17">
      <c r="G725" s="1"/>
      <c r="J725" s="1"/>
      <c r="Q725" s="32" t="str">
        <f>IF(I725="OUTSTANDING",'Data Table Volumes'!$B$1-G725,"NA")</f>
        <v>NA</v>
      </c>
    </row>
    <row r="726" spans="7:17">
      <c r="G726" s="1"/>
      <c r="J726" s="1"/>
      <c r="Q726" s="32" t="str">
        <f>IF(I726="OUTSTANDING",'Data Table Volumes'!$B$1-G726,"NA")</f>
        <v>NA</v>
      </c>
    </row>
    <row r="727" spans="7:17">
      <c r="G727" s="1"/>
      <c r="J727"/>
      <c r="N727" s="1"/>
      <c r="Q727" s="32" t="str">
        <f>IF(I727="OUTSTANDING",'Data Table Volumes'!$B$1-G727,"NA")</f>
        <v>NA</v>
      </c>
    </row>
    <row r="728" spans="7:17">
      <c r="G728" s="1"/>
      <c r="J728" s="1"/>
      <c r="Q728" s="32" t="str">
        <f>IF(I728="OUTSTANDING",'Data Table Volumes'!$B$1-G728,"NA")</f>
        <v>NA</v>
      </c>
    </row>
    <row r="729" spans="7:17">
      <c r="G729" s="1"/>
      <c r="J729" s="1"/>
      <c r="Q729" s="32" t="str">
        <f>IF(I729="OUTSTANDING",'Data Table Volumes'!$B$1-G729,"NA")</f>
        <v>NA</v>
      </c>
    </row>
    <row r="730" spans="7:17">
      <c r="G730" s="1"/>
      <c r="J730" s="1"/>
      <c r="Q730" s="32" t="str">
        <f>IF(I730="OUTSTANDING",'Data Table Volumes'!$B$1-G730,"NA")</f>
        <v>NA</v>
      </c>
    </row>
    <row r="731" spans="7:17">
      <c r="G731" s="1"/>
      <c r="J731" s="1"/>
      <c r="Q731" s="32" t="str">
        <f>IF(I731="OUTSTANDING",'Data Table Volumes'!$B$1-G731,"NA")</f>
        <v>NA</v>
      </c>
    </row>
    <row r="732" spans="7:17">
      <c r="G732" s="1"/>
      <c r="J732" s="1"/>
      <c r="Q732" s="32" t="str">
        <f>IF(I732="OUTSTANDING",'Data Table Volumes'!$B$1-G732,"NA")</f>
        <v>NA</v>
      </c>
    </row>
    <row r="733" spans="7:17">
      <c r="G733" s="1"/>
      <c r="J733" s="1"/>
      <c r="Q733" s="32" t="str">
        <f>IF(I733="OUTSTANDING",'Data Table Volumes'!$B$1-G733,"NA")</f>
        <v>NA</v>
      </c>
    </row>
    <row r="734" spans="7:17">
      <c r="G734" s="1"/>
      <c r="J734" s="1"/>
      <c r="Q734" s="32" t="str">
        <f>IF(I734="OUTSTANDING",'Data Table Volumes'!$B$1-G734,"NA")</f>
        <v>NA</v>
      </c>
    </row>
    <row r="735" spans="7:17">
      <c r="G735" s="1"/>
      <c r="J735" s="1"/>
      <c r="Q735" s="32" t="str">
        <f>IF(I735="OUTSTANDING",'Data Table Volumes'!$B$1-G735,"NA")</f>
        <v>NA</v>
      </c>
    </row>
    <row r="736" spans="7:17">
      <c r="G736" s="1"/>
      <c r="J736"/>
      <c r="N736" s="1"/>
      <c r="Q736" s="32" t="str">
        <f>IF(I736="OUTSTANDING",'Data Table Volumes'!$B$1-G736,"NA")</f>
        <v>NA</v>
      </c>
    </row>
    <row r="737" spans="7:17">
      <c r="G737" s="1"/>
      <c r="J737"/>
      <c r="N737" s="1"/>
      <c r="Q737" s="32" t="str">
        <f>IF(I737="OUTSTANDING",'Data Table Volumes'!$B$1-G737,"NA")</f>
        <v>NA</v>
      </c>
    </row>
    <row r="738" spans="7:17">
      <c r="G738" s="1"/>
      <c r="J738" s="1"/>
      <c r="Q738" s="32" t="str">
        <f>IF(I738="OUTSTANDING",'Data Table Volumes'!$B$1-G738,"NA")</f>
        <v>NA</v>
      </c>
    </row>
    <row r="739" spans="7:17">
      <c r="G739" s="1"/>
      <c r="J739" s="1"/>
      <c r="Q739" s="32" t="str">
        <f>IF(I739="OUTSTANDING",'Data Table Volumes'!$B$1-G739,"NA")</f>
        <v>NA</v>
      </c>
    </row>
    <row r="740" spans="7:17">
      <c r="G740" s="1"/>
      <c r="J740" s="1"/>
      <c r="Q740" s="32" t="str">
        <f>IF(I740="OUTSTANDING",'Data Table Volumes'!$B$1-G740,"NA")</f>
        <v>NA</v>
      </c>
    </row>
    <row r="741" spans="7:17">
      <c r="G741" s="1"/>
      <c r="J741" s="1"/>
      <c r="Q741" s="32" t="str">
        <f>IF(I741="OUTSTANDING",'Data Table Volumes'!$B$1-G741,"NA")</f>
        <v>NA</v>
      </c>
    </row>
    <row r="742" spans="7:17">
      <c r="G742" s="1"/>
      <c r="J742" s="1"/>
      <c r="Q742" s="32" t="str">
        <f>IF(I742="OUTSTANDING",'Data Table Volumes'!$B$1-G742,"NA")</f>
        <v>NA</v>
      </c>
    </row>
    <row r="743" spans="7:17">
      <c r="G743" s="1"/>
      <c r="J743" s="1"/>
      <c r="Q743" s="32" t="str">
        <f>IF(I743="OUTSTANDING",'Data Table Volumes'!$B$1-G743,"NA")</f>
        <v>NA</v>
      </c>
    </row>
    <row r="744" spans="7:17">
      <c r="G744" s="1"/>
      <c r="J744" s="1"/>
      <c r="Q744" s="32" t="str">
        <f>IF(I744="OUTSTANDING",'Data Table Volumes'!$B$1-G744,"NA")</f>
        <v>NA</v>
      </c>
    </row>
    <row r="745" spans="7:17">
      <c r="G745" s="1"/>
      <c r="J745" s="1"/>
      <c r="Q745" s="32" t="str">
        <f>IF(I745="OUTSTANDING",'Data Table Volumes'!$B$1-G745,"NA")</f>
        <v>NA</v>
      </c>
    </row>
    <row r="746" spans="7:17">
      <c r="G746" s="1"/>
      <c r="J746" s="1"/>
      <c r="Q746" s="32" t="str">
        <f>IF(I746="OUTSTANDING",'Data Table Volumes'!$B$1-G746,"NA")</f>
        <v>NA</v>
      </c>
    </row>
    <row r="747" spans="7:17">
      <c r="G747" s="1"/>
      <c r="J747"/>
      <c r="N747" s="1"/>
      <c r="Q747" s="32" t="str">
        <f>IF(I747="OUTSTANDING",'Data Table Volumes'!$B$1-G747,"NA")</f>
        <v>NA</v>
      </c>
    </row>
    <row r="748" spans="7:17">
      <c r="G748" s="1"/>
      <c r="J748" s="1"/>
      <c r="Q748" s="32" t="str">
        <f>IF(I748="OUTSTANDING",'Data Table Volumes'!$B$1-G748,"NA")</f>
        <v>NA</v>
      </c>
    </row>
    <row r="749" spans="7:17">
      <c r="G749" s="1"/>
      <c r="J749" s="1"/>
      <c r="Q749" s="32" t="str">
        <f>IF(I749="OUTSTANDING",'Data Table Volumes'!$B$1-G749,"NA")</f>
        <v>NA</v>
      </c>
    </row>
    <row r="750" spans="7:17">
      <c r="G750" s="1"/>
      <c r="J750" s="1"/>
      <c r="Q750" s="32" t="str">
        <f>IF(I750="OUTSTANDING",'Data Table Volumes'!$B$1-G750,"NA")</f>
        <v>NA</v>
      </c>
    </row>
    <row r="751" spans="7:17">
      <c r="G751" s="1"/>
      <c r="J751" s="1"/>
      <c r="Q751" s="32" t="str">
        <f>IF(I751="OUTSTANDING",'Data Table Volumes'!$B$1-G751,"NA")</f>
        <v>NA</v>
      </c>
    </row>
    <row r="752" spans="7:17">
      <c r="G752" s="1"/>
      <c r="J752" s="1"/>
      <c r="Q752" s="32" t="str">
        <f>IF(I752="OUTSTANDING",'Data Table Volumes'!$B$1-G752,"NA")</f>
        <v>NA</v>
      </c>
    </row>
    <row r="753" spans="7:17">
      <c r="G753" s="1"/>
      <c r="J753" s="1"/>
      <c r="Q753" s="32" t="str">
        <f>IF(I753="OUTSTANDING",'Data Table Volumes'!$B$1-G753,"NA")</f>
        <v>NA</v>
      </c>
    </row>
    <row r="754" spans="7:17">
      <c r="G754" s="1"/>
      <c r="J754" s="1"/>
      <c r="Q754" s="32" t="str">
        <f>IF(I754="OUTSTANDING",'Data Table Volumes'!$B$1-G754,"NA")</f>
        <v>NA</v>
      </c>
    </row>
    <row r="755" spans="7:17">
      <c r="G755" s="1"/>
      <c r="J755" s="1"/>
      <c r="Q755" s="32" t="str">
        <f>IF(I755="OUTSTANDING",'Data Table Volumes'!$B$1-G755,"NA")</f>
        <v>NA</v>
      </c>
    </row>
    <row r="756" spans="7:17">
      <c r="G756" s="1"/>
      <c r="J756"/>
      <c r="N756" s="1"/>
      <c r="Q756" s="32" t="str">
        <f>IF(I756="OUTSTANDING",'Data Table Volumes'!$B$1-G756,"NA")</f>
        <v>NA</v>
      </c>
    </row>
    <row r="757" spans="7:17">
      <c r="G757" s="1"/>
      <c r="J757"/>
      <c r="N757" s="1"/>
      <c r="Q757" s="32" t="str">
        <f>IF(I757="OUTSTANDING",'Data Table Volumes'!$B$1-G757,"NA")</f>
        <v>NA</v>
      </c>
    </row>
    <row r="758" spans="7:17">
      <c r="G758" s="1"/>
      <c r="J758"/>
      <c r="N758" s="1"/>
      <c r="Q758" s="32" t="str">
        <f>IF(I758="OUTSTANDING",'Data Table Volumes'!$B$1-G758,"NA")</f>
        <v>NA</v>
      </c>
    </row>
    <row r="759" spans="7:17">
      <c r="G759" s="1"/>
      <c r="J759" s="1"/>
      <c r="Q759" s="32" t="str">
        <f>IF(I759="OUTSTANDING",'Data Table Volumes'!$B$1-G759,"NA")</f>
        <v>NA</v>
      </c>
    </row>
    <row r="760" spans="7:17">
      <c r="G760" s="1"/>
      <c r="J760" s="1"/>
      <c r="Q760" s="32" t="str">
        <f>IF(I760="OUTSTANDING",'Data Table Volumes'!$B$1-G760,"NA")</f>
        <v>NA</v>
      </c>
    </row>
    <row r="761" spans="7:17">
      <c r="G761" s="1"/>
      <c r="J761" s="1"/>
      <c r="Q761" s="32" t="str">
        <f>IF(I761="OUTSTANDING",'Data Table Volumes'!$B$1-G761,"NA")</f>
        <v>NA</v>
      </c>
    </row>
    <row r="762" spans="7:17">
      <c r="G762" s="1"/>
      <c r="J762" s="1"/>
      <c r="Q762" s="32" t="str">
        <f>IF(I762="OUTSTANDING",'Data Table Volumes'!$B$1-G762,"NA")</f>
        <v>NA</v>
      </c>
    </row>
    <row r="763" spans="7:17">
      <c r="G763" s="1"/>
      <c r="J763" s="1"/>
      <c r="Q763" s="32" t="str">
        <f>IF(I763="OUTSTANDING",'Data Table Volumes'!$B$1-G763,"NA")</f>
        <v>NA</v>
      </c>
    </row>
    <row r="764" spans="7:17">
      <c r="G764" s="1"/>
      <c r="J764" s="1"/>
      <c r="Q764" s="32" t="str">
        <f>IF(I764="OUTSTANDING",'Data Table Volumes'!$B$1-G764,"NA")</f>
        <v>NA</v>
      </c>
    </row>
    <row r="765" spans="7:17">
      <c r="G765" s="1"/>
      <c r="J765" s="1"/>
      <c r="Q765" s="32" t="str">
        <f>IF(I765="OUTSTANDING",'Data Table Volumes'!$B$1-G765,"NA")</f>
        <v>NA</v>
      </c>
    </row>
    <row r="766" spans="7:17">
      <c r="G766" s="1"/>
      <c r="J766"/>
      <c r="N766" s="1"/>
      <c r="Q766" s="32" t="str">
        <f>IF(I766="OUTSTANDING",'Data Table Volumes'!$B$1-G766,"NA")</f>
        <v>NA</v>
      </c>
    </row>
    <row r="767" spans="7:17">
      <c r="G767" s="1"/>
      <c r="J767" s="1"/>
      <c r="Q767" s="32" t="str">
        <f>IF(I767="OUTSTANDING",'Data Table Volumes'!$B$1-G767,"NA")</f>
        <v>NA</v>
      </c>
    </row>
    <row r="768" spans="7:17">
      <c r="G768" s="1"/>
      <c r="J768" s="1"/>
      <c r="Q768" s="32" t="str">
        <f>IF(I768="OUTSTANDING",'Data Table Volumes'!$B$1-G768,"NA")</f>
        <v>NA</v>
      </c>
    </row>
    <row r="769" spans="7:17">
      <c r="G769" s="1"/>
      <c r="J769" s="1"/>
      <c r="Q769" s="32" t="str">
        <f>IF(I769="OUTSTANDING",'Data Table Volumes'!$B$1-G769,"NA")</f>
        <v>NA</v>
      </c>
    </row>
    <row r="770" spans="7:17">
      <c r="G770" s="1"/>
      <c r="J770" s="1"/>
      <c r="Q770" s="32" t="str">
        <f>IF(I770="OUTSTANDING",'Data Table Volumes'!$B$1-G770,"NA")</f>
        <v>NA</v>
      </c>
    </row>
    <row r="771" spans="7:17">
      <c r="G771" s="1"/>
      <c r="J771" s="1"/>
      <c r="Q771" s="32" t="str">
        <f>IF(I771="OUTSTANDING",'Data Table Volumes'!$B$1-G771,"NA")</f>
        <v>NA</v>
      </c>
    </row>
    <row r="772" spans="7:17">
      <c r="G772" s="1"/>
      <c r="J772"/>
      <c r="N772" s="1"/>
      <c r="Q772" s="32" t="str">
        <f>IF(I772="OUTSTANDING",'Data Table Volumes'!$B$1-G772,"NA")</f>
        <v>NA</v>
      </c>
    </row>
    <row r="773" spans="7:17">
      <c r="G773" s="1"/>
      <c r="J773" s="1"/>
      <c r="Q773" s="32" t="str">
        <f>IF(I773="OUTSTANDING",'Data Table Volumes'!$B$1-G773,"NA")</f>
        <v>NA</v>
      </c>
    </row>
    <row r="774" spans="7:17">
      <c r="G774" s="1"/>
      <c r="J774"/>
      <c r="N774" s="1"/>
      <c r="Q774" s="32" t="str">
        <f>IF(I774="OUTSTANDING",'Data Table Volumes'!$B$1-G774,"NA")</f>
        <v>NA</v>
      </c>
    </row>
    <row r="775" spans="7:17">
      <c r="G775" s="1"/>
      <c r="J775" s="1"/>
      <c r="Q775" s="32" t="str">
        <f>IF(I775="OUTSTANDING",'Data Table Volumes'!$B$1-G775,"NA")</f>
        <v>NA</v>
      </c>
    </row>
    <row r="776" spans="7:17">
      <c r="G776" s="1"/>
      <c r="J776" s="1"/>
      <c r="Q776" s="32" t="str">
        <f>IF(I776="OUTSTANDING",'Data Table Volumes'!$B$1-G776,"NA")</f>
        <v>NA</v>
      </c>
    </row>
    <row r="777" spans="7:17">
      <c r="G777" s="1"/>
      <c r="J777" s="1"/>
      <c r="Q777" s="32" t="str">
        <f>IF(I777="OUTSTANDING",'Data Table Volumes'!$B$1-G777,"NA")</f>
        <v>NA</v>
      </c>
    </row>
    <row r="778" spans="7:17">
      <c r="G778" s="1"/>
      <c r="J778"/>
      <c r="N778" s="1"/>
      <c r="Q778" s="32" t="str">
        <f>IF(I778="OUTSTANDING",'Data Table Volumes'!$B$1-G778,"NA")</f>
        <v>NA</v>
      </c>
    </row>
    <row r="779" spans="7:17">
      <c r="G779" s="1"/>
      <c r="J779"/>
      <c r="N779" s="1"/>
      <c r="Q779" s="32" t="str">
        <f>IF(I779="OUTSTANDING",'Data Table Volumes'!$B$1-G779,"NA")</f>
        <v>NA</v>
      </c>
    </row>
    <row r="780" spans="7:17">
      <c r="G780" s="1"/>
      <c r="J780" s="1"/>
      <c r="Q780" s="32" t="str">
        <f>IF(I780="OUTSTANDING",'Data Table Volumes'!$B$1-G780,"NA")</f>
        <v>NA</v>
      </c>
    </row>
    <row r="781" spans="7:17">
      <c r="G781" s="1"/>
      <c r="J781" s="1"/>
      <c r="Q781" s="32" t="str">
        <f>IF(I781="OUTSTANDING",'Data Table Volumes'!$B$1-G781,"NA")</f>
        <v>NA</v>
      </c>
    </row>
    <row r="782" spans="7:17">
      <c r="G782" s="1"/>
      <c r="J782"/>
      <c r="N782" s="1"/>
      <c r="Q782" s="32" t="str">
        <f>IF(I782="OUTSTANDING",'Data Table Volumes'!$B$1-G782,"NA")</f>
        <v>NA</v>
      </c>
    </row>
    <row r="783" spans="7:17">
      <c r="G783" s="1"/>
      <c r="J783" s="1"/>
      <c r="Q783" s="32" t="str">
        <f>IF(I783="OUTSTANDING",'Data Table Volumes'!$B$1-G783,"NA")</f>
        <v>NA</v>
      </c>
    </row>
    <row r="784" spans="7:17">
      <c r="G784" s="1"/>
      <c r="J784" s="1"/>
      <c r="Q784" s="32" t="str">
        <f>IF(I784="OUTSTANDING",'Data Table Volumes'!$B$1-G784,"NA")</f>
        <v>NA</v>
      </c>
    </row>
    <row r="785" spans="7:17">
      <c r="G785" s="1"/>
      <c r="J785" s="1"/>
      <c r="Q785" s="32" t="str">
        <f>IF(I785="OUTSTANDING",'Data Table Volumes'!$B$1-G785,"NA")</f>
        <v>NA</v>
      </c>
    </row>
    <row r="786" spans="7:17">
      <c r="G786" s="1"/>
      <c r="J786" s="1"/>
      <c r="Q786" s="32" t="str">
        <f>IF(I786="OUTSTANDING",'Data Table Volumes'!$B$1-G786,"NA")</f>
        <v>NA</v>
      </c>
    </row>
    <row r="787" spans="7:17">
      <c r="G787" s="1"/>
      <c r="J787"/>
      <c r="N787" s="1"/>
      <c r="Q787" s="32" t="str">
        <f>IF(I787="OUTSTANDING",'Data Table Volumes'!$B$1-G787,"NA")</f>
        <v>NA</v>
      </c>
    </row>
    <row r="788" spans="7:17">
      <c r="G788" s="1"/>
      <c r="J788" s="1"/>
      <c r="Q788" s="32" t="str">
        <f>IF(I788="OUTSTANDING",'Data Table Volumes'!$B$1-G788,"NA")</f>
        <v>NA</v>
      </c>
    </row>
    <row r="789" spans="7:17">
      <c r="G789" s="1"/>
      <c r="J789" s="1"/>
      <c r="Q789" s="32" t="str">
        <f>IF(I789="OUTSTANDING",'Data Table Volumes'!$B$1-G789,"NA")</f>
        <v>NA</v>
      </c>
    </row>
    <row r="790" spans="7:17">
      <c r="G790" s="1"/>
      <c r="J790" s="1"/>
      <c r="Q790" s="32" t="str">
        <f>IF(I790="OUTSTANDING",'Data Table Volumes'!$B$1-G790,"NA")</f>
        <v>NA</v>
      </c>
    </row>
    <row r="791" spans="7:17">
      <c r="G791" s="1"/>
      <c r="J791" s="1"/>
      <c r="Q791" s="32" t="str">
        <f>IF(I791="OUTSTANDING",'Data Table Volumes'!$B$1-G791,"NA")</f>
        <v>NA</v>
      </c>
    </row>
    <row r="792" spans="7:17">
      <c r="G792" s="1"/>
      <c r="J792"/>
      <c r="N792" s="1"/>
      <c r="Q792" s="32" t="str">
        <f>IF(I792="OUTSTANDING",'Data Table Volumes'!$B$1-G792,"NA")</f>
        <v>NA</v>
      </c>
    </row>
    <row r="793" spans="7:17">
      <c r="G793" s="1"/>
      <c r="J793" s="1"/>
      <c r="Q793" s="32" t="str">
        <f>IF(I793="OUTSTANDING",'Data Table Volumes'!$B$1-G793,"NA")</f>
        <v>NA</v>
      </c>
    </row>
    <row r="794" spans="7:17">
      <c r="G794" s="1"/>
      <c r="J794" s="1"/>
      <c r="Q794" s="32" t="str">
        <f>IF(I794="OUTSTANDING",'Data Table Volumes'!$B$1-G794,"NA")</f>
        <v>NA</v>
      </c>
    </row>
    <row r="795" spans="7:17">
      <c r="G795" s="1"/>
      <c r="J795" s="1"/>
      <c r="Q795" s="32" t="str">
        <f>IF(I795="OUTSTANDING",'Data Table Volumes'!$B$1-G795,"NA")</f>
        <v>NA</v>
      </c>
    </row>
    <row r="796" spans="7:17">
      <c r="G796" s="1"/>
      <c r="J796" s="1"/>
      <c r="Q796" s="32" t="str">
        <f>IF(I796="OUTSTANDING",'Data Table Volumes'!$B$1-G796,"NA")</f>
        <v>NA</v>
      </c>
    </row>
    <row r="797" spans="7:17">
      <c r="G797" s="1"/>
      <c r="J797" s="1"/>
      <c r="Q797" s="32" t="str">
        <f>IF(I797="OUTSTANDING",'Data Table Volumes'!$B$1-G797,"NA")</f>
        <v>NA</v>
      </c>
    </row>
    <row r="798" spans="7:17">
      <c r="G798" s="1"/>
      <c r="J798" s="1"/>
      <c r="Q798" s="32" t="str">
        <f>IF(I798="OUTSTANDING",'Data Table Volumes'!$B$1-G798,"NA")</f>
        <v>NA</v>
      </c>
    </row>
    <row r="799" spans="7:17">
      <c r="G799" s="1"/>
      <c r="J799" s="1"/>
      <c r="Q799" s="32" t="str">
        <f>IF(I799="OUTSTANDING",'Data Table Volumes'!$B$1-G799,"NA")</f>
        <v>NA</v>
      </c>
    </row>
    <row r="800" spans="7:17">
      <c r="G800" s="1"/>
      <c r="J800"/>
      <c r="N800" s="1"/>
      <c r="Q800" s="32" t="str">
        <f>IF(I800="OUTSTANDING",'Data Table Volumes'!$B$1-G800,"NA")</f>
        <v>NA</v>
      </c>
    </row>
    <row r="801" spans="7:17">
      <c r="G801" s="1"/>
      <c r="J801" s="1"/>
      <c r="Q801" s="32" t="str">
        <f>IF(I801="OUTSTANDING",'Data Table Volumes'!$B$1-G801,"NA")</f>
        <v>NA</v>
      </c>
    </row>
    <row r="802" spans="7:17">
      <c r="G802" s="1"/>
      <c r="J802"/>
      <c r="N802" s="1"/>
      <c r="Q802" s="32" t="str">
        <f>IF(I802="OUTSTANDING",'Data Table Volumes'!$B$1-G802,"NA")</f>
        <v>NA</v>
      </c>
    </row>
    <row r="803" spans="7:17">
      <c r="G803" s="1"/>
      <c r="J803"/>
      <c r="N803" s="1"/>
      <c r="Q803" s="32" t="str">
        <f>IF(I803="OUTSTANDING",'Data Table Volumes'!$B$1-G803,"NA")</f>
        <v>NA</v>
      </c>
    </row>
    <row r="804" spans="7:17">
      <c r="G804" s="1"/>
      <c r="J804" s="1"/>
      <c r="Q804" s="32" t="str">
        <f>IF(I804="OUTSTANDING",'Data Table Volumes'!$B$1-G804,"NA")</f>
        <v>NA</v>
      </c>
    </row>
    <row r="805" spans="7:17">
      <c r="G805" s="1"/>
      <c r="J805"/>
      <c r="N805" s="1"/>
      <c r="Q805" s="32" t="str">
        <f>IF(I805="OUTSTANDING",'Data Table Volumes'!$B$1-G805,"NA")</f>
        <v>NA</v>
      </c>
    </row>
    <row r="806" spans="7:17">
      <c r="G806" s="1"/>
      <c r="J806" s="1"/>
      <c r="Q806" s="32" t="str">
        <f>IF(I806="OUTSTANDING",'Data Table Volumes'!$B$1-G806,"NA")</f>
        <v>NA</v>
      </c>
    </row>
    <row r="807" spans="7:17">
      <c r="G807" s="1"/>
      <c r="J807" s="1"/>
      <c r="Q807" s="32" t="str">
        <f>IF(I807="OUTSTANDING",'Data Table Volumes'!$B$1-G807,"NA")</f>
        <v>NA</v>
      </c>
    </row>
    <row r="808" spans="7:17">
      <c r="G808" s="1"/>
      <c r="J808" s="1"/>
      <c r="Q808" s="32" t="str">
        <f>IF(I808="OUTSTANDING",'Data Table Volumes'!$B$1-G808,"NA")</f>
        <v>NA</v>
      </c>
    </row>
    <row r="809" spans="7:17">
      <c r="G809" s="1"/>
      <c r="J809" s="1"/>
      <c r="Q809" s="32" t="str">
        <f>IF(I809="OUTSTANDING",'Data Table Volumes'!$B$1-G809,"NA")</f>
        <v>NA</v>
      </c>
    </row>
    <row r="810" spans="7:17">
      <c r="G810" s="1"/>
      <c r="J810" s="1"/>
      <c r="Q810" s="32" t="str">
        <f>IF(I810="OUTSTANDING",'Data Table Volumes'!$B$1-G810,"NA")</f>
        <v>NA</v>
      </c>
    </row>
    <row r="811" spans="7:17">
      <c r="G811" s="1"/>
      <c r="J811"/>
      <c r="N811" s="1"/>
      <c r="Q811" s="32" t="str">
        <f>IF(I811="OUTSTANDING",'Data Table Volumes'!$B$1-G811,"NA")</f>
        <v>NA</v>
      </c>
    </row>
    <row r="812" spans="7:17">
      <c r="G812" s="1"/>
      <c r="J812" s="1"/>
      <c r="Q812" s="32" t="str">
        <f>IF(I812="OUTSTANDING",'Data Table Volumes'!$B$1-G812,"NA")</f>
        <v>NA</v>
      </c>
    </row>
    <row r="813" spans="7:17">
      <c r="G813" s="1"/>
      <c r="J813" s="1"/>
      <c r="Q813" s="32" t="str">
        <f>IF(I813="OUTSTANDING",'Data Table Volumes'!$B$1-G813,"NA")</f>
        <v>NA</v>
      </c>
    </row>
    <row r="814" spans="7:17">
      <c r="G814" s="1"/>
      <c r="J814" s="1"/>
      <c r="Q814" s="32" t="str">
        <f>IF(I814="OUTSTANDING",'Data Table Volumes'!$B$1-G814,"NA")</f>
        <v>NA</v>
      </c>
    </row>
    <row r="815" spans="7:17">
      <c r="G815" s="1"/>
      <c r="J815" s="1"/>
      <c r="Q815" s="32" t="str">
        <f>IF(I815="OUTSTANDING",'Data Table Volumes'!$B$1-G815,"NA")</f>
        <v>NA</v>
      </c>
    </row>
    <row r="816" spans="7:17">
      <c r="G816" s="1"/>
      <c r="J816" s="1"/>
      <c r="Q816" s="32" t="str">
        <f>IF(I816="OUTSTANDING",'Data Table Volumes'!$B$1-G816,"NA")</f>
        <v>NA</v>
      </c>
    </row>
    <row r="817" spans="7:17">
      <c r="G817" s="1"/>
      <c r="J817" s="1"/>
      <c r="Q817" s="32" t="str">
        <f>IF(I817="OUTSTANDING",'Data Table Volumes'!$B$1-G817,"NA")</f>
        <v>NA</v>
      </c>
    </row>
    <row r="818" spans="7:17">
      <c r="G818" s="1"/>
      <c r="J818" s="1"/>
      <c r="Q818" s="32" t="str">
        <f>IF(I818="OUTSTANDING",'Data Table Volumes'!$B$1-G818,"NA")</f>
        <v>NA</v>
      </c>
    </row>
    <row r="819" spans="7:17">
      <c r="G819" s="1"/>
      <c r="J819"/>
      <c r="N819" s="1"/>
      <c r="Q819" s="32" t="str">
        <f>IF(I819="OUTSTANDING",'Data Table Volumes'!$B$1-G819,"NA")</f>
        <v>NA</v>
      </c>
    </row>
    <row r="820" spans="7:17">
      <c r="G820" s="1"/>
      <c r="J820"/>
      <c r="N820" s="1"/>
      <c r="Q820" s="32" t="str">
        <f>IF(I820="OUTSTANDING",'Data Table Volumes'!$B$1-G820,"NA")</f>
        <v>NA</v>
      </c>
    </row>
    <row r="821" spans="7:17">
      <c r="G821" s="1"/>
      <c r="J821" s="1"/>
      <c r="Q821" s="32" t="str">
        <f>IF(I821="OUTSTANDING",'Data Table Volumes'!$B$1-G821,"NA")</f>
        <v>NA</v>
      </c>
    </row>
    <row r="822" spans="7:17">
      <c r="G822" s="1"/>
      <c r="J822" s="1"/>
      <c r="Q822" s="32" t="str">
        <f>IF(I822="OUTSTANDING",'Data Table Volumes'!$B$1-G822,"NA")</f>
        <v>NA</v>
      </c>
    </row>
    <row r="823" spans="7:17">
      <c r="G823" s="1"/>
      <c r="J823" s="1"/>
      <c r="Q823" s="32" t="str">
        <f>IF(I823="OUTSTANDING",'Data Table Volumes'!$B$1-G823,"NA")</f>
        <v>NA</v>
      </c>
    </row>
    <row r="824" spans="7:17">
      <c r="G824" s="1"/>
      <c r="J824" s="1"/>
      <c r="Q824" s="32" t="str">
        <f>IF(I824="OUTSTANDING",'Data Table Volumes'!$B$1-G824,"NA")</f>
        <v>NA</v>
      </c>
    </row>
    <row r="825" spans="7:17">
      <c r="G825" s="1"/>
      <c r="J825" s="1"/>
      <c r="Q825" s="32" t="str">
        <f>IF(I825="OUTSTANDING",'Data Table Volumes'!$B$1-G825,"NA")</f>
        <v>NA</v>
      </c>
    </row>
    <row r="826" spans="7:17">
      <c r="G826" s="1"/>
      <c r="J826" s="1"/>
      <c r="Q826" s="32" t="str">
        <f>IF(I826="OUTSTANDING",'Data Table Volumes'!$B$1-G826,"NA")</f>
        <v>NA</v>
      </c>
    </row>
    <row r="827" spans="7:17">
      <c r="G827" s="1"/>
      <c r="J827" s="1"/>
      <c r="Q827" s="32" t="str">
        <f>IF(I827="OUTSTANDING",'Data Table Volumes'!$B$1-G827,"NA")</f>
        <v>NA</v>
      </c>
    </row>
    <row r="828" spans="7:17">
      <c r="G828" s="1"/>
      <c r="J828" s="1"/>
      <c r="Q828" s="32" t="str">
        <f>IF(I828="OUTSTANDING",'Data Table Volumes'!$B$1-G828,"NA")</f>
        <v>NA</v>
      </c>
    </row>
    <row r="829" spans="7:17">
      <c r="G829" s="1"/>
      <c r="J829" s="1"/>
      <c r="Q829" s="32" t="str">
        <f>IF(I829="OUTSTANDING",'Data Table Volumes'!$B$1-G829,"NA")</f>
        <v>NA</v>
      </c>
    </row>
    <row r="830" spans="7:17">
      <c r="G830" s="1"/>
      <c r="J830" s="1"/>
      <c r="Q830" s="32" t="str">
        <f>IF(I830="OUTSTANDING",'Data Table Volumes'!$B$1-G830,"NA")</f>
        <v>NA</v>
      </c>
    </row>
    <row r="831" spans="7:17">
      <c r="G831" s="1"/>
      <c r="J831"/>
      <c r="N831" s="1"/>
      <c r="Q831" s="32" t="str">
        <f>IF(I831="OUTSTANDING",'Data Table Volumes'!$B$1-G831,"NA")</f>
        <v>NA</v>
      </c>
    </row>
    <row r="832" spans="7:17">
      <c r="G832" s="1"/>
      <c r="J832"/>
      <c r="N832" s="1"/>
      <c r="Q832" s="32" t="str">
        <f>IF(I832="OUTSTANDING",'Data Table Volumes'!$B$1-G832,"NA")</f>
        <v>NA</v>
      </c>
    </row>
    <row r="833" spans="7:17">
      <c r="G833" s="1"/>
      <c r="J833"/>
      <c r="N833" s="1"/>
      <c r="Q833" s="32" t="str">
        <f>IF(I833="OUTSTANDING",'Data Table Volumes'!$B$1-G833,"NA")</f>
        <v>NA</v>
      </c>
    </row>
    <row r="834" spans="7:17">
      <c r="G834" s="1"/>
      <c r="J834" s="1"/>
      <c r="Q834" s="32" t="str">
        <f>IF(I834="OUTSTANDING",'Data Table Volumes'!$B$1-G834,"NA")</f>
        <v>NA</v>
      </c>
    </row>
    <row r="835" spans="7:17">
      <c r="G835" s="1"/>
      <c r="J835"/>
      <c r="N835" s="1"/>
      <c r="Q835" s="32" t="str">
        <f>IF(I835="OUTSTANDING",'Data Table Volumes'!$B$1-G835,"NA")</f>
        <v>NA</v>
      </c>
    </row>
    <row r="836" spans="7:17">
      <c r="G836" s="1"/>
      <c r="J836" s="1"/>
      <c r="Q836" s="32" t="str">
        <f>IF(I836="OUTSTANDING",'Data Table Volumes'!$B$1-G836,"NA")</f>
        <v>NA</v>
      </c>
    </row>
    <row r="837" spans="7:17">
      <c r="G837" s="1"/>
      <c r="J837" s="1"/>
      <c r="Q837" s="32" t="str">
        <f>IF(I837="OUTSTANDING",'Data Table Volumes'!$B$1-G837,"NA")</f>
        <v>NA</v>
      </c>
    </row>
    <row r="838" spans="7:17">
      <c r="G838" s="1"/>
      <c r="J838" s="1"/>
      <c r="Q838" s="32" t="str">
        <f>IF(I838="OUTSTANDING",'Data Table Volumes'!$B$1-G838,"NA")</f>
        <v>NA</v>
      </c>
    </row>
    <row r="839" spans="7:17">
      <c r="G839" s="1"/>
      <c r="J839" s="1"/>
      <c r="Q839" s="32" t="str">
        <f>IF(I839="OUTSTANDING",'Data Table Volumes'!$B$1-G839,"NA")</f>
        <v>NA</v>
      </c>
    </row>
    <row r="840" spans="7:17">
      <c r="G840" s="1"/>
      <c r="J840" s="1"/>
      <c r="Q840" s="32" t="str">
        <f>IF(I840="OUTSTANDING",'Data Table Volumes'!$B$1-G840,"NA")</f>
        <v>NA</v>
      </c>
    </row>
    <row r="841" spans="7:17">
      <c r="G841" s="1"/>
      <c r="J841" s="1"/>
      <c r="Q841" s="32" t="str">
        <f>IF(I841="OUTSTANDING",'Data Table Volumes'!$B$1-G841,"NA")</f>
        <v>NA</v>
      </c>
    </row>
    <row r="842" spans="7:17">
      <c r="G842" s="1"/>
      <c r="J842" s="1"/>
      <c r="Q842" s="32" t="str">
        <f>IF(I842="OUTSTANDING",'Data Table Volumes'!$B$1-G842,"NA")</f>
        <v>NA</v>
      </c>
    </row>
    <row r="843" spans="7:17">
      <c r="G843" s="1"/>
      <c r="J843" s="1"/>
      <c r="Q843" s="32" t="str">
        <f>IF(I843="OUTSTANDING",'Data Table Volumes'!$B$1-G843,"NA")</f>
        <v>NA</v>
      </c>
    </row>
    <row r="844" spans="7:17">
      <c r="G844" s="1"/>
      <c r="J844" s="1"/>
      <c r="Q844" s="32" t="str">
        <f>IF(I844="OUTSTANDING",'Data Table Volumes'!$B$1-G844,"NA")</f>
        <v>NA</v>
      </c>
    </row>
    <row r="845" spans="7:17">
      <c r="G845" s="1"/>
      <c r="J845"/>
      <c r="N845" s="1"/>
      <c r="Q845" s="32" t="str">
        <f>IF(I845="OUTSTANDING",'Data Table Volumes'!$B$1-G845,"NA")</f>
        <v>NA</v>
      </c>
    </row>
    <row r="846" spans="7:17">
      <c r="G846" s="1"/>
      <c r="J846" s="1"/>
      <c r="Q846" s="32" t="str">
        <f>IF(I846="OUTSTANDING",'Data Table Volumes'!$B$1-G846,"NA")</f>
        <v>NA</v>
      </c>
    </row>
    <row r="847" spans="7:17">
      <c r="G847" s="1"/>
      <c r="J847" s="1"/>
      <c r="Q847" s="32" t="str">
        <f>IF(I847="OUTSTANDING",'Data Table Volumes'!$B$1-G847,"NA")</f>
        <v>NA</v>
      </c>
    </row>
    <row r="848" spans="7:17">
      <c r="G848" s="1"/>
      <c r="J848"/>
      <c r="N848" s="1"/>
      <c r="Q848" s="32" t="str">
        <f>IF(I848="OUTSTANDING",'Data Table Volumes'!$B$1-G848,"NA")</f>
        <v>NA</v>
      </c>
    </row>
    <row r="849" spans="7:17">
      <c r="G849" s="1"/>
      <c r="J849"/>
      <c r="N849" s="1"/>
      <c r="Q849" s="32" t="str">
        <f>IF(I849="OUTSTANDING",'Data Table Volumes'!$B$1-G849,"NA")</f>
        <v>NA</v>
      </c>
    </row>
    <row r="850" spans="7:17">
      <c r="G850" s="1"/>
      <c r="J850"/>
      <c r="N850" s="1"/>
      <c r="Q850" s="32" t="str">
        <f>IF(I850="OUTSTANDING",'Data Table Volumes'!$B$1-G850,"NA")</f>
        <v>NA</v>
      </c>
    </row>
    <row r="851" spans="7:17">
      <c r="G851" s="1"/>
      <c r="J851"/>
      <c r="N851" s="1"/>
      <c r="Q851" s="32" t="str">
        <f>IF(I851="OUTSTANDING",'Data Table Volumes'!$B$1-G851,"NA")</f>
        <v>NA</v>
      </c>
    </row>
    <row r="852" spans="7:17">
      <c r="G852" s="1"/>
      <c r="J852" s="1"/>
      <c r="Q852" s="32" t="str">
        <f>IF(I852="OUTSTANDING",'Data Table Volumes'!$B$1-G852,"NA")</f>
        <v>NA</v>
      </c>
    </row>
    <row r="853" spans="7:17">
      <c r="G853" s="1"/>
      <c r="J853"/>
      <c r="N853" s="1"/>
      <c r="Q853" s="32" t="str">
        <f>IF(I853="OUTSTANDING",'Data Table Volumes'!$B$1-G853,"NA")</f>
        <v>NA</v>
      </c>
    </row>
    <row r="854" spans="7:17">
      <c r="G854" s="1"/>
      <c r="J854" s="1"/>
      <c r="Q854" s="32" t="str">
        <f>IF(I854="OUTSTANDING",'Data Table Volumes'!$B$1-G854,"NA")</f>
        <v>NA</v>
      </c>
    </row>
    <row r="855" spans="7:17">
      <c r="G855" s="1"/>
      <c r="J855" s="1"/>
      <c r="Q855" s="32" t="str">
        <f>IF(I855="OUTSTANDING",'Data Table Volumes'!$B$1-G855,"NA")</f>
        <v>NA</v>
      </c>
    </row>
    <row r="856" spans="7:17">
      <c r="G856" s="1"/>
      <c r="J856"/>
      <c r="N856" s="1"/>
      <c r="Q856" s="32" t="str">
        <f>IF(I856="OUTSTANDING",'Data Table Volumes'!$B$1-G856,"NA")</f>
        <v>NA</v>
      </c>
    </row>
    <row r="857" spans="7:17">
      <c r="G857" s="1"/>
      <c r="J857" s="1"/>
      <c r="Q857" s="32" t="str">
        <f>IF(I857="OUTSTANDING",'Data Table Volumes'!$B$1-G857,"NA")</f>
        <v>NA</v>
      </c>
    </row>
    <row r="858" spans="7:17">
      <c r="G858" s="1"/>
      <c r="J858" s="1"/>
      <c r="Q858" s="32" t="str">
        <f>IF(I858="OUTSTANDING",'Data Table Volumes'!$B$1-G858,"NA")</f>
        <v>NA</v>
      </c>
    </row>
    <row r="859" spans="7:17">
      <c r="G859" s="1"/>
      <c r="J859" s="1"/>
      <c r="Q859" s="32" t="str">
        <f>IF(I859="OUTSTANDING",'Data Table Volumes'!$B$1-G859,"NA")</f>
        <v>NA</v>
      </c>
    </row>
    <row r="860" spans="7:17">
      <c r="G860" s="1"/>
      <c r="J860"/>
      <c r="N860" s="1"/>
      <c r="Q860" s="32" t="str">
        <f>IF(I860="OUTSTANDING",'Data Table Volumes'!$B$1-G860,"NA")</f>
        <v>NA</v>
      </c>
    </row>
    <row r="861" spans="7:17">
      <c r="G861" s="1"/>
      <c r="J861"/>
      <c r="N861" s="1"/>
      <c r="Q861" s="32" t="str">
        <f>IF(I861="OUTSTANDING",'Data Table Volumes'!$B$1-G861,"NA")</f>
        <v>NA</v>
      </c>
    </row>
    <row r="862" spans="7:17">
      <c r="G862" s="1"/>
      <c r="J862" s="1"/>
      <c r="Q862" s="32" t="str">
        <f>IF(I862="OUTSTANDING",'Data Table Volumes'!$B$1-G862,"NA")</f>
        <v>NA</v>
      </c>
    </row>
    <row r="863" spans="7:17">
      <c r="G863" s="1"/>
      <c r="J863" s="1"/>
      <c r="Q863" s="32" t="str">
        <f>IF(I863="OUTSTANDING",'Data Table Volumes'!$B$1-G863,"NA")</f>
        <v>NA</v>
      </c>
    </row>
    <row r="864" spans="7:17">
      <c r="G864" s="1"/>
      <c r="J864" s="1"/>
      <c r="Q864" s="32" t="str">
        <f>IF(I864="OUTSTANDING",'Data Table Volumes'!$B$1-G864,"NA")</f>
        <v>NA</v>
      </c>
    </row>
    <row r="865" spans="7:17">
      <c r="G865" s="1"/>
      <c r="J865"/>
      <c r="N865" s="1"/>
      <c r="Q865" s="32" t="str">
        <f>IF(I865="OUTSTANDING",'Data Table Volumes'!$B$1-G865,"NA")</f>
        <v>NA</v>
      </c>
    </row>
    <row r="866" spans="7:17">
      <c r="G866" s="1"/>
      <c r="J866"/>
      <c r="N866" s="1"/>
      <c r="Q866" s="32" t="str">
        <f>IF(I866="OUTSTANDING",'Data Table Volumes'!$B$1-G866,"NA")</f>
        <v>NA</v>
      </c>
    </row>
    <row r="867" spans="7:17">
      <c r="G867" s="1"/>
      <c r="J867" s="1"/>
      <c r="Q867" s="32" t="str">
        <f>IF(I867="OUTSTANDING",'Data Table Volumes'!$B$1-G867,"NA")</f>
        <v>NA</v>
      </c>
    </row>
    <row r="868" spans="7:17">
      <c r="G868" s="1"/>
      <c r="J868" s="1"/>
      <c r="Q868" s="32" t="str">
        <f>IF(I868="OUTSTANDING",'Data Table Volumes'!$B$1-G868,"NA")</f>
        <v>NA</v>
      </c>
    </row>
    <row r="869" spans="7:17">
      <c r="G869" s="1"/>
      <c r="J869"/>
      <c r="N869" s="1"/>
      <c r="Q869" s="32" t="str">
        <f>IF(I869="OUTSTANDING",'Data Table Volumes'!$B$1-G869,"NA")</f>
        <v>NA</v>
      </c>
    </row>
    <row r="870" spans="7:17">
      <c r="G870" s="1"/>
      <c r="J870"/>
      <c r="N870" s="1"/>
      <c r="Q870" s="32" t="str">
        <f>IF(I870="OUTSTANDING",'Data Table Volumes'!$B$1-G870,"NA")</f>
        <v>NA</v>
      </c>
    </row>
    <row r="871" spans="7:17">
      <c r="G871" s="1"/>
      <c r="J871" s="1"/>
      <c r="Q871" s="32" t="str">
        <f>IF(I871="OUTSTANDING",'Data Table Volumes'!$B$1-G871,"NA")</f>
        <v>NA</v>
      </c>
    </row>
    <row r="872" spans="7:17">
      <c r="G872" s="1"/>
      <c r="J872"/>
      <c r="N872" s="1"/>
      <c r="Q872" s="32" t="str">
        <f>IF(I872="OUTSTANDING",'Data Table Volumes'!$B$1-G872,"NA")</f>
        <v>NA</v>
      </c>
    </row>
    <row r="873" spans="7:17">
      <c r="G873" s="1"/>
      <c r="J873" s="1"/>
      <c r="Q873" s="32" t="str">
        <f>IF(I873="OUTSTANDING",'Data Table Volumes'!$B$1-G873,"NA")</f>
        <v>NA</v>
      </c>
    </row>
    <row r="874" spans="7:17">
      <c r="G874" s="1"/>
      <c r="J874" s="1"/>
      <c r="Q874" s="32" t="str">
        <f>IF(I874="OUTSTANDING",'Data Table Volumes'!$B$1-G874,"NA")</f>
        <v>NA</v>
      </c>
    </row>
    <row r="875" spans="7:17">
      <c r="G875" s="1"/>
      <c r="J875" s="1"/>
      <c r="Q875" s="32" t="str">
        <f>IF(I875="OUTSTANDING",'Data Table Volumes'!$B$1-G875,"NA")</f>
        <v>NA</v>
      </c>
    </row>
    <row r="876" spans="7:17">
      <c r="G876" s="1"/>
      <c r="J876"/>
      <c r="N876" s="1"/>
      <c r="Q876" s="32" t="str">
        <f>IF(I876="OUTSTANDING",'Data Table Volumes'!$B$1-G876,"NA")</f>
        <v>NA</v>
      </c>
    </row>
    <row r="877" spans="7:17">
      <c r="G877" s="1"/>
      <c r="J877" s="1"/>
      <c r="Q877" s="32" t="str">
        <f>IF(I877="OUTSTANDING",'Data Table Volumes'!$B$1-G877,"NA")</f>
        <v>NA</v>
      </c>
    </row>
    <row r="878" spans="7:17">
      <c r="G878" s="1"/>
      <c r="J878" s="1"/>
      <c r="Q878" s="32" t="str">
        <f>IF(I878="OUTSTANDING",'Data Table Volumes'!$B$1-G878,"NA")</f>
        <v>NA</v>
      </c>
    </row>
    <row r="879" spans="7:17">
      <c r="G879" s="1"/>
      <c r="J879" s="1"/>
      <c r="Q879" s="32" t="str">
        <f>IF(I879="OUTSTANDING",'Data Table Volumes'!$B$1-G879,"NA")</f>
        <v>NA</v>
      </c>
    </row>
    <row r="880" spans="7:17">
      <c r="G880" s="1"/>
      <c r="J880" s="1"/>
      <c r="Q880" s="32" t="str">
        <f>IF(I880="OUTSTANDING",'Data Table Volumes'!$B$1-G880,"NA")</f>
        <v>NA</v>
      </c>
    </row>
    <row r="881" spans="7:17">
      <c r="G881" s="1"/>
      <c r="J881" s="1"/>
      <c r="Q881" s="32" t="str">
        <f>IF(I881="OUTSTANDING",'Data Table Volumes'!$B$1-G881,"NA")</f>
        <v>NA</v>
      </c>
    </row>
    <row r="882" spans="7:17">
      <c r="G882" s="1"/>
      <c r="J882"/>
      <c r="N882" s="1"/>
      <c r="Q882" s="32" t="str">
        <f>IF(I882="OUTSTANDING",'Data Table Volumes'!$B$1-G882,"NA")</f>
        <v>NA</v>
      </c>
    </row>
    <row r="883" spans="7:17">
      <c r="G883" s="1"/>
      <c r="J883"/>
      <c r="N883" s="1"/>
      <c r="Q883" s="32" t="str">
        <f>IF(I883="OUTSTANDING",'Data Table Volumes'!$B$1-G883,"NA")</f>
        <v>NA</v>
      </c>
    </row>
    <row r="884" spans="7:17">
      <c r="G884" s="1"/>
      <c r="J884"/>
      <c r="N884" s="1"/>
      <c r="Q884" s="32" t="str">
        <f>IF(I884="OUTSTANDING",'Data Table Volumes'!$B$1-G884,"NA")</f>
        <v>NA</v>
      </c>
    </row>
    <row r="885" spans="7:17">
      <c r="G885" s="1"/>
      <c r="J885" s="1"/>
      <c r="Q885" s="32" t="str">
        <f>IF(I885="OUTSTANDING",'Data Table Volumes'!$B$1-G885,"NA")</f>
        <v>NA</v>
      </c>
    </row>
    <row r="886" spans="7:17">
      <c r="G886" s="1"/>
      <c r="J886"/>
      <c r="N886" s="1"/>
      <c r="Q886" s="32" t="str">
        <f>IF(I886="OUTSTANDING",'Data Table Volumes'!$B$1-G886,"NA")</f>
        <v>NA</v>
      </c>
    </row>
    <row r="887" spans="7:17">
      <c r="G887" s="1"/>
      <c r="J887" s="1"/>
      <c r="Q887" s="32" t="str">
        <f>IF(I887="OUTSTANDING",'Data Table Volumes'!$B$1-G887,"NA")</f>
        <v>NA</v>
      </c>
    </row>
    <row r="888" spans="7:17">
      <c r="G888" s="1"/>
      <c r="J888"/>
      <c r="N888" s="1"/>
      <c r="Q888" s="32" t="str">
        <f>IF(I888="OUTSTANDING",'Data Table Volumes'!$B$1-G888,"NA")</f>
        <v>NA</v>
      </c>
    </row>
    <row r="889" spans="7:17">
      <c r="G889" s="1"/>
      <c r="J889"/>
      <c r="N889" s="1"/>
      <c r="Q889" s="32" t="str">
        <f>IF(I889="OUTSTANDING",'Data Table Volumes'!$B$1-G889,"NA")</f>
        <v>NA</v>
      </c>
    </row>
    <row r="890" spans="7:17">
      <c r="G890" s="1"/>
      <c r="J890"/>
      <c r="N890" s="1"/>
      <c r="Q890" s="32" t="str">
        <f>IF(I890="OUTSTANDING",'Data Table Volumes'!$B$1-G890,"NA")</f>
        <v>NA</v>
      </c>
    </row>
    <row r="891" spans="7:17">
      <c r="G891" s="1"/>
      <c r="J891" s="1"/>
      <c r="Q891" s="32" t="str">
        <f>IF(I891="OUTSTANDING",'Data Table Volumes'!$B$1-G891,"NA")</f>
        <v>NA</v>
      </c>
    </row>
    <row r="892" spans="7:17">
      <c r="G892" s="1"/>
      <c r="J892"/>
      <c r="N892" s="1"/>
      <c r="Q892" s="32" t="str">
        <f>IF(I892="OUTSTANDING",'Data Table Volumes'!$B$1-G892,"NA")</f>
        <v>NA</v>
      </c>
    </row>
    <row r="893" spans="7:17">
      <c r="G893" s="1"/>
      <c r="J893"/>
      <c r="N893" s="1"/>
      <c r="Q893" s="32" t="str">
        <f>IF(I893="OUTSTANDING",'Data Table Volumes'!$B$1-G893,"NA")</f>
        <v>NA</v>
      </c>
    </row>
    <row r="894" spans="7:17">
      <c r="G894" s="1"/>
      <c r="J894"/>
      <c r="N894" s="1"/>
      <c r="Q894" s="32" t="str">
        <f>IF(I894="OUTSTANDING",'Data Table Volumes'!$B$1-G894,"NA")</f>
        <v>NA</v>
      </c>
    </row>
    <row r="895" spans="7:17">
      <c r="G895" s="1"/>
      <c r="J895"/>
      <c r="N895" s="1"/>
      <c r="Q895" s="32" t="str">
        <f>IF(I895="OUTSTANDING",'Data Table Volumes'!$B$1-G895,"NA")</f>
        <v>NA</v>
      </c>
    </row>
    <row r="896" spans="7:17">
      <c r="G896" s="1"/>
      <c r="J896"/>
      <c r="N896" s="1"/>
      <c r="Q896" s="32" t="str">
        <f>IF(I896="OUTSTANDING",'Data Table Volumes'!$B$1-G896,"NA")</f>
        <v>NA</v>
      </c>
    </row>
    <row r="897" spans="7:17">
      <c r="G897" s="1"/>
      <c r="J897"/>
      <c r="N897" s="1"/>
      <c r="Q897" s="32" t="str">
        <f>IF(I897="OUTSTANDING",'Data Table Volumes'!$B$1-G897,"NA")</f>
        <v>NA</v>
      </c>
    </row>
    <row r="898" spans="7:17">
      <c r="G898" s="1"/>
      <c r="J898"/>
      <c r="N898" s="1"/>
      <c r="Q898" s="32" t="str">
        <f>IF(I898="OUTSTANDING",'Data Table Volumes'!$B$1-G898,"NA")</f>
        <v>NA</v>
      </c>
    </row>
    <row r="899" spans="7:17">
      <c r="G899" s="1"/>
      <c r="J899" s="1"/>
      <c r="Q899" s="32" t="str">
        <f>IF(I899="OUTSTANDING",'Data Table Volumes'!$B$1-G899,"NA")</f>
        <v>NA</v>
      </c>
    </row>
    <row r="900" spans="7:17">
      <c r="G900" s="1"/>
      <c r="J900"/>
      <c r="N900" s="1"/>
      <c r="Q900" s="32" t="str">
        <f>IF(I900="OUTSTANDING",'Data Table Volumes'!$B$1-G900,"NA")</f>
        <v>NA</v>
      </c>
    </row>
    <row r="901" spans="7:17">
      <c r="G901" s="1"/>
      <c r="J901"/>
      <c r="N901" s="1"/>
      <c r="Q901" s="32" t="str">
        <f>IF(I901="OUTSTANDING",'Data Table Volumes'!$B$1-G901,"NA")</f>
        <v>NA</v>
      </c>
    </row>
    <row r="902" spans="7:17">
      <c r="G902" s="1"/>
      <c r="J902"/>
      <c r="N902" s="1"/>
      <c r="Q902" s="32" t="str">
        <f>IF(I902="OUTSTANDING",'Data Table Volumes'!$B$1-G902,"NA")</f>
        <v>NA</v>
      </c>
    </row>
    <row r="903" spans="7:17">
      <c r="G903" s="1"/>
      <c r="J903"/>
      <c r="N903" s="1"/>
      <c r="Q903" s="32" t="str">
        <f>IF(I903="OUTSTANDING",'Data Table Volumes'!$B$1-G903,"NA")</f>
        <v>NA</v>
      </c>
    </row>
    <row r="904" spans="7:17">
      <c r="G904" s="1"/>
      <c r="J904"/>
      <c r="N904" s="1"/>
      <c r="Q904" s="32" t="str">
        <f>IF(I904="OUTSTANDING",'Data Table Volumes'!$B$1-G904,"NA")</f>
        <v>NA</v>
      </c>
    </row>
    <row r="905" spans="7:17">
      <c r="G905" s="1"/>
      <c r="J905"/>
      <c r="N905" s="1"/>
      <c r="Q905" s="32" t="str">
        <f>IF(I905="OUTSTANDING",'Data Table Volumes'!$B$1-G905,"NA")</f>
        <v>NA</v>
      </c>
    </row>
    <row r="906" spans="7:17">
      <c r="G906" s="1"/>
      <c r="J906"/>
      <c r="N906" s="1"/>
      <c r="Q906" s="32" t="str">
        <f>IF(I906="OUTSTANDING",'Data Table Volumes'!$B$1-G906,"NA")</f>
        <v>NA</v>
      </c>
    </row>
    <row r="907" spans="7:17">
      <c r="G907" s="1"/>
      <c r="J907" s="1"/>
      <c r="Q907" s="32" t="str">
        <f>IF(I907="OUTSTANDING",'Data Table Volumes'!$B$1-G907,"NA")</f>
        <v>NA</v>
      </c>
    </row>
    <row r="908" spans="7:17">
      <c r="G908" s="1"/>
      <c r="J908"/>
      <c r="N908" s="1"/>
      <c r="Q908" s="32" t="str">
        <f>IF(I908="OUTSTANDING",'Data Table Volumes'!$B$1-G908,"NA")</f>
        <v>NA</v>
      </c>
    </row>
    <row r="909" spans="7:17">
      <c r="G909" s="1"/>
      <c r="J909"/>
      <c r="N909" s="1"/>
      <c r="Q909" s="32" t="str">
        <f>IF(I909="OUTSTANDING",'Data Table Volumes'!$B$1-G909,"NA")</f>
        <v>NA</v>
      </c>
    </row>
    <row r="910" spans="7:17">
      <c r="G910" s="1"/>
      <c r="J910"/>
      <c r="N910" s="1"/>
      <c r="Q910" s="32" t="str">
        <f>IF(I910="OUTSTANDING",'Data Table Volumes'!$B$1-G910,"NA")</f>
        <v>NA</v>
      </c>
    </row>
    <row r="911" spans="7:17">
      <c r="G911" s="1"/>
      <c r="J911"/>
      <c r="N911" s="1"/>
      <c r="Q911" s="32" t="str">
        <f>IF(I911="OUTSTANDING",'Data Table Volumes'!$B$1-G911,"NA")</f>
        <v>NA</v>
      </c>
    </row>
    <row r="912" spans="7:17">
      <c r="G912" s="1"/>
      <c r="J912"/>
      <c r="N912" s="1"/>
      <c r="Q912" s="32" t="str">
        <f>IF(I912="OUTSTANDING",'Data Table Volumes'!$B$1-G912,"NA")</f>
        <v>NA</v>
      </c>
    </row>
    <row r="913" spans="7:17">
      <c r="G913" s="1"/>
      <c r="J913"/>
      <c r="N913" s="1"/>
      <c r="Q913" s="32" t="str">
        <f>IF(I913="OUTSTANDING",'Data Table Volumes'!$B$1-G913,"NA")</f>
        <v>NA</v>
      </c>
    </row>
    <row r="914" spans="7:17">
      <c r="G914" s="1"/>
      <c r="J914"/>
      <c r="N914" s="1"/>
      <c r="Q914" s="32" t="str">
        <f>IF(I914="OUTSTANDING",'Data Table Volumes'!$B$1-G914,"NA")</f>
        <v>NA</v>
      </c>
    </row>
    <row r="915" spans="7:17">
      <c r="G915" s="1"/>
      <c r="J915"/>
      <c r="N915" s="1"/>
      <c r="Q915" s="32" t="str">
        <f>IF(I915="OUTSTANDING",'Data Table Volumes'!$B$1-G915,"NA")</f>
        <v>NA</v>
      </c>
    </row>
    <row r="916" spans="7:17">
      <c r="G916" s="1"/>
      <c r="J916"/>
      <c r="N916" s="1"/>
      <c r="Q916" s="32" t="str">
        <f>IF(I916="OUTSTANDING",'Data Table Volumes'!$B$1-G916,"NA")</f>
        <v>NA</v>
      </c>
    </row>
    <row r="917" spans="7:17">
      <c r="G917" s="1"/>
      <c r="J917"/>
      <c r="N917" s="1"/>
      <c r="Q917" s="32" t="str">
        <f>IF(I917="OUTSTANDING",'Data Table Volumes'!$B$1-G917,"NA")</f>
        <v>NA</v>
      </c>
    </row>
    <row r="918" spans="7:17">
      <c r="G918" s="1"/>
      <c r="J918"/>
      <c r="N918" s="1"/>
      <c r="Q918" s="32" t="str">
        <f>IF(I918="OUTSTANDING",'Data Table Volumes'!$B$1-G918,"NA")</f>
        <v>NA</v>
      </c>
    </row>
    <row r="919" spans="7:17">
      <c r="G919" s="1"/>
      <c r="J919" s="1"/>
      <c r="Q919" s="32" t="str">
        <f>IF(I919="OUTSTANDING",'Data Table Volumes'!$B$1-G919,"NA")</f>
        <v>NA</v>
      </c>
    </row>
    <row r="920" spans="7:17">
      <c r="G920" s="1"/>
      <c r="J920" s="1"/>
      <c r="Q920" s="32" t="str">
        <f>IF(I920="OUTSTANDING",'Data Table Volumes'!$B$1-G920,"NA")</f>
        <v>NA</v>
      </c>
    </row>
    <row r="921" spans="7:17">
      <c r="G921" s="1"/>
      <c r="J921"/>
      <c r="N921" s="1"/>
      <c r="Q921" s="32" t="str">
        <f>IF(I921="OUTSTANDING",'Data Table Volumes'!$B$1-G921,"NA")</f>
        <v>NA</v>
      </c>
    </row>
    <row r="922" spans="7:17">
      <c r="G922" s="1"/>
      <c r="J922"/>
      <c r="N922" s="1"/>
      <c r="Q922" s="32" t="str">
        <f>IF(I922="OUTSTANDING",'Data Table Volumes'!$B$1-G922,"NA")</f>
        <v>NA</v>
      </c>
    </row>
    <row r="923" spans="7:17">
      <c r="G923" s="1"/>
      <c r="J923" s="1"/>
      <c r="Q923" s="32" t="str">
        <f>IF(I923="OUTSTANDING",'Data Table Volumes'!$B$1-G923,"NA")</f>
        <v>NA</v>
      </c>
    </row>
    <row r="924" spans="7:17">
      <c r="G924" s="1"/>
      <c r="J924" s="1"/>
      <c r="Q924" s="32" t="str">
        <f>IF(I924="OUTSTANDING",'Data Table Volumes'!$B$1-G924,"NA")</f>
        <v>NA</v>
      </c>
    </row>
    <row r="925" spans="7:17">
      <c r="G925" s="1"/>
      <c r="J925"/>
      <c r="N925" s="1"/>
      <c r="Q925" s="32" t="str">
        <f>IF(I925="OUTSTANDING",'Data Table Volumes'!$B$1-G925,"NA")</f>
        <v>NA</v>
      </c>
    </row>
    <row r="926" spans="7:17">
      <c r="G926" s="1"/>
      <c r="J926"/>
      <c r="N926" s="1"/>
      <c r="Q926" s="32" t="str">
        <f>IF(I926="OUTSTANDING",'Data Table Volumes'!$B$1-G926,"NA")</f>
        <v>NA</v>
      </c>
    </row>
    <row r="927" spans="7:17">
      <c r="G927" s="1"/>
      <c r="J927"/>
      <c r="N927" s="1"/>
      <c r="Q927" s="32" t="str">
        <f>IF(I927="OUTSTANDING",'Data Table Volumes'!$B$1-G927,"NA")</f>
        <v>NA</v>
      </c>
    </row>
    <row r="928" spans="7:17">
      <c r="G928" s="1"/>
      <c r="J928"/>
      <c r="N928" s="1"/>
      <c r="Q928" s="32" t="str">
        <f>IF(I928="OUTSTANDING",'Data Table Volumes'!$B$1-G928,"NA")</f>
        <v>NA</v>
      </c>
    </row>
    <row r="929" spans="7:17">
      <c r="G929" s="1"/>
      <c r="J929"/>
      <c r="N929" s="1"/>
      <c r="Q929" s="32" t="str">
        <f>IF(I929="OUTSTANDING",'Data Table Volumes'!$B$1-G929,"NA")</f>
        <v>NA</v>
      </c>
    </row>
    <row r="930" spans="7:17">
      <c r="G930" s="1"/>
      <c r="J930"/>
      <c r="N930" s="1"/>
      <c r="Q930" s="32" t="str">
        <f>IF(I930="OUTSTANDING",'Data Table Volumes'!$B$1-G930,"NA")</f>
        <v>NA</v>
      </c>
    </row>
    <row r="931" spans="7:17">
      <c r="G931" s="1"/>
      <c r="J931"/>
      <c r="N931" s="1"/>
      <c r="Q931" s="32" t="str">
        <f>IF(I931="OUTSTANDING",'Data Table Volumes'!$B$1-G931,"NA")</f>
        <v>NA</v>
      </c>
    </row>
    <row r="932" spans="7:17">
      <c r="G932" s="1"/>
      <c r="J932"/>
      <c r="N932" s="1"/>
      <c r="Q932" s="32" t="str">
        <f>IF(I932="OUTSTANDING",'Data Table Volumes'!$B$1-G932,"NA")</f>
        <v>NA</v>
      </c>
    </row>
    <row r="933" spans="7:17">
      <c r="G933" s="1"/>
      <c r="J933"/>
      <c r="N933" s="1"/>
      <c r="Q933" s="32" t="str">
        <f>IF(I933="OUTSTANDING",'Data Table Volumes'!$B$1-G933,"NA")</f>
        <v>NA</v>
      </c>
    </row>
    <row r="934" spans="7:17">
      <c r="G934" s="1"/>
      <c r="J934"/>
      <c r="N934" s="1"/>
      <c r="Q934" s="32" t="str">
        <f>IF(I934="OUTSTANDING",'Data Table Volumes'!$B$1-G934,"NA")</f>
        <v>NA</v>
      </c>
    </row>
    <row r="935" spans="7:17">
      <c r="G935" s="1"/>
      <c r="J935"/>
      <c r="N935" s="1"/>
      <c r="Q935" s="32" t="str">
        <f>IF(I935="OUTSTANDING",'Data Table Volumes'!$B$1-G935,"NA")</f>
        <v>NA</v>
      </c>
    </row>
    <row r="936" spans="7:17">
      <c r="G936" s="1"/>
      <c r="J936"/>
      <c r="N936" s="1"/>
      <c r="Q936" s="32" t="str">
        <f>IF(I936="OUTSTANDING",'Data Table Volumes'!$B$1-G936,"NA")</f>
        <v>NA</v>
      </c>
    </row>
    <row r="937" spans="7:17">
      <c r="G937" s="1"/>
      <c r="J937"/>
      <c r="N937" s="1"/>
      <c r="Q937" s="32" t="str">
        <f>IF(I937="OUTSTANDING",'Data Table Volumes'!$B$1-G937,"NA")</f>
        <v>NA</v>
      </c>
    </row>
    <row r="938" spans="7:17">
      <c r="G938" s="1"/>
      <c r="J938"/>
      <c r="N938" s="1"/>
      <c r="Q938" s="32" t="str">
        <f>IF(I938="OUTSTANDING",'Data Table Volumes'!$B$1-G938,"NA")</f>
        <v>NA</v>
      </c>
    </row>
    <row r="939" spans="7:17">
      <c r="G939" s="1"/>
      <c r="J939" s="1"/>
      <c r="Q939" s="32" t="str">
        <f>IF(I939="OUTSTANDING",'Data Table Volumes'!$B$1-G939,"NA")</f>
        <v>NA</v>
      </c>
    </row>
    <row r="940" spans="7:17">
      <c r="G940" s="1"/>
      <c r="J940"/>
      <c r="N940" s="1"/>
      <c r="Q940" s="32" t="str">
        <f>IF(I940="OUTSTANDING",'Data Table Volumes'!$B$1-G940,"NA")</f>
        <v>NA</v>
      </c>
    </row>
    <row r="941" spans="7:17">
      <c r="G941" s="1"/>
      <c r="J941"/>
      <c r="N941" s="1"/>
      <c r="Q941" s="32" t="str">
        <f>IF(I941="OUTSTANDING",'Data Table Volumes'!$B$1-G941,"NA")</f>
        <v>NA</v>
      </c>
    </row>
    <row r="942" spans="7:17">
      <c r="G942" s="1"/>
      <c r="J942"/>
      <c r="N942" s="1"/>
      <c r="Q942" s="32" t="str">
        <f>IF(I942="OUTSTANDING",'Data Table Volumes'!$B$1-G942,"NA")</f>
        <v>NA</v>
      </c>
    </row>
    <row r="943" spans="7:17">
      <c r="G943" s="1"/>
      <c r="J943"/>
      <c r="N943" s="1"/>
      <c r="Q943" s="32" t="str">
        <f>IF(I943="OUTSTANDING",'Data Table Volumes'!$B$1-G943,"NA")</f>
        <v>NA</v>
      </c>
    </row>
    <row r="944" spans="7:17">
      <c r="G944" s="1"/>
      <c r="J944"/>
      <c r="N944" s="1"/>
      <c r="Q944" s="32" t="str">
        <f>IF(I944="OUTSTANDING",'Data Table Volumes'!$B$1-G944,"NA")</f>
        <v>NA</v>
      </c>
    </row>
    <row r="945" spans="7:17">
      <c r="G945" s="1"/>
      <c r="J945"/>
      <c r="N945" s="1"/>
      <c r="Q945" s="32" t="str">
        <f>IF(I945="OUTSTANDING",'Data Table Volumes'!$B$1-G945,"NA")</f>
        <v>NA</v>
      </c>
    </row>
    <row r="946" spans="7:17">
      <c r="G946" s="1"/>
      <c r="J946"/>
      <c r="N946" s="1"/>
      <c r="Q946" s="32" t="str">
        <f>IF(I946="OUTSTANDING",'Data Table Volumes'!$B$1-G946,"NA")</f>
        <v>NA</v>
      </c>
    </row>
    <row r="947" spans="7:17">
      <c r="G947" s="1"/>
      <c r="J947"/>
      <c r="N947" s="1"/>
      <c r="Q947" s="32" t="str">
        <f>IF(I947="OUTSTANDING",'Data Table Volumes'!$B$1-G947,"NA")</f>
        <v>NA</v>
      </c>
    </row>
    <row r="948" spans="7:17">
      <c r="G948" s="1"/>
      <c r="J948"/>
      <c r="N948" s="1"/>
      <c r="Q948" s="32" t="str">
        <f>IF(I948="OUTSTANDING",'Data Table Volumes'!$B$1-G948,"NA")</f>
        <v>NA</v>
      </c>
    </row>
    <row r="949" spans="7:17">
      <c r="G949" s="1"/>
      <c r="J949"/>
      <c r="N949" s="1"/>
      <c r="Q949" s="32" t="str">
        <f>IF(I949="OUTSTANDING",'Data Table Volumes'!$B$1-G949,"NA")</f>
        <v>NA</v>
      </c>
    </row>
    <row r="950" spans="7:17">
      <c r="G950" s="1"/>
      <c r="J950" s="1"/>
      <c r="Q950" s="32" t="str">
        <f>IF(I950="OUTSTANDING",'Data Table Volumes'!$B$1-G950,"NA")</f>
        <v>NA</v>
      </c>
    </row>
    <row r="951" spans="7:17">
      <c r="G951" s="1"/>
      <c r="J951"/>
      <c r="N951" s="1"/>
      <c r="Q951" s="32" t="str">
        <f>IF(I951="OUTSTANDING",'Data Table Volumes'!$B$1-G951,"NA")</f>
        <v>NA</v>
      </c>
    </row>
    <row r="952" spans="7:17">
      <c r="G952" s="1"/>
      <c r="J952"/>
      <c r="N952" s="1"/>
      <c r="Q952" s="32" t="str">
        <f>IF(I952="OUTSTANDING",'Data Table Volumes'!$B$1-G952,"NA")</f>
        <v>NA</v>
      </c>
    </row>
    <row r="953" spans="7:17">
      <c r="G953" s="1"/>
      <c r="J953"/>
      <c r="N953" s="1"/>
      <c r="Q953" s="32" t="str">
        <f>IF(I953="OUTSTANDING",'Data Table Volumes'!$B$1-G953,"NA")</f>
        <v>NA</v>
      </c>
    </row>
    <row r="954" spans="7:17">
      <c r="G954" s="1"/>
      <c r="J954"/>
      <c r="N954" s="1"/>
      <c r="Q954" s="32" t="str">
        <f>IF(I954="OUTSTANDING",'Data Table Volumes'!$B$1-G954,"NA")</f>
        <v>NA</v>
      </c>
    </row>
    <row r="955" spans="7:17">
      <c r="G955" s="1"/>
      <c r="J955"/>
      <c r="N955" s="1"/>
      <c r="Q955" s="32" t="str">
        <f>IF(I955="OUTSTANDING",'Data Table Volumes'!$B$1-G955,"NA")</f>
        <v>NA</v>
      </c>
    </row>
    <row r="956" spans="7:17">
      <c r="G956" s="1"/>
      <c r="J956"/>
      <c r="N956" s="1"/>
      <c r="Q956" s="32" t="str">
        <f>IF(I956="OUTSTANDING",'Data Table Volumes'!$B$1-G956,"NA")</f>
        <v>NA</v>
      </c>
    </row>
    <row r="957" spans="7:17">
      <c r="G957" s="1"/>
      <c r="J957"/>
      <c r="N957" s="1"/>
      <c r="Q957" s="32" t="str">
        <f>IF(I957="OUTSTANDING",'Data Table Volumes'!$B$1-G957,"NA")</f>
        <v>NA</v>
      </c>
    </row>
    <row r="958" spans="7:17">
      <c r="G958" s="1"/>
      <c r="J958"/>
      <c r="N958" s="1"/>
      <c r="Q958" s="32" t="str">
        <f>IF(I958="OUTSTANDING",'Data Table Volumes'!$B$1-G958,"NA")</f>
        <v>NA</v>
      </c>
    </row>
    <row r="959" spans="7:17">
      <c r="G959" s="1"/>
      <c r="J959"/>
      <c r="N959" s="1"/>
      <c r="Q959" s="32" t="str">
        <f>IF(I959="OUTSTANDING",'Data Table Volumes'!$B$1-G959,"NA")</f>
        <v>NA</v>
      </c>
    </row>
    <row r="960" spans="7:17">
      <c r="G960" s="1"/>
      <c r="J960" s="1"/>
      <c r="Q960" s="32" t="str">
        <f>IF(I960="OUTSTANDING",'Data Table Volumes'!$B$1-G960,"NA")</f>
        <v>NA</v>
      </c>
    </row>
    <row r="961" spans="7:17">
      <c r="G961" s="1"/>
      <c r="J961"/>
      <c r="N961" s="1"/>
      <c r="Q961" s="32" t="str">
        <f>IF(I961="OUTSTANDING",'Data Table Volumes'!$B$1-G961,"NA")</f>
        <v>NA</v>
      </c>
    </row>
    <row r="962" spans="7:17">
      <c r="G962" s="1"/>
      <c r="J962"/>
      <c r="N962" s="1"/>
      <c r="Q962" s="32" t="str">
        <f>IF(I962="OUTSTANDING",'Data Table Volumes'!$B$1-G962,"NA")</f>
        <v>NA</v>
      </c>
    </row>
    <row r="963" spans="7:17">
      <c r="G963" s="1"/>
      <c r="J963"/>
      <c r="N963" s="1"/>
      <c r="Q963" s="32" t="str">
        <f>IF(I963="OUTSTANDING",'Data Table Volumes'!$B$1-G963,"NA")</f>
        <v>NA</v>
      </c>
    </row>
    <row r="964" spans="7:17">
      <c r="G964" s="1"/>
      <c r="J964"/>
      <c r="N964" s="1"/>
      <c r="Q964" s="32" t="str">
        <f>IF(I964="OUTSTANDING",'Data Table Volumes'!$B$1-G964,"NA")</f>
        <v>NA</v>
      </c>
    </row>
    <row r="965" spans="7:17">
      <c r="G965" s="1"/>
      <c r="J965"/>
      <c r="N965" s="1"/>
      <c r="Q965" s="32" t="str">
        <f>IF(I965="OUTSTANDING",'Data Table Volumes'!$B$1-G965,"NA")</f>
        <v>NA</v>
      </c>
    </row>
    <row r="966" spans="7:17">
      <c r="G966" s="1"/>
      <c r="J966"/>
      <c r="N966" s="1"/>
      <c r="Q966" s="32" t="str">
        <f>IF(I966="OUTSTANDING",'Data Table Volumes'!$B$1-G966,"NA")</f>
        <v>NA</v>
      </c>
    </row>
    <row r="967" spans="7:17">
      <c r="G967" s="1"/>
      <c r="J967"/>
      <c r="N967" s="1"/>
      <c r="Q967" s="32" t="str">
        <f>IF(I967="OUTSTANDING",'Data Table Volumes'!$B$1-G967,"NA")</f>
        <v>NA</v>
      </c>
    </row>
    <row r="968" spans="7:17">
      <c r="G968" s="1"/>
      <c r="J968"/>
      <c r="N968" s="1"/>
      <c r="Q968" s="32" t="str">
        <f>IF(I968="OUTSTANDING",'Data Table Volumes'!$B$1-G968,"NA")</f>
        <v>NA</v>
      </c>
    </row>
    <row r="969" spans="7:17">
      <c r="G969" s="1"/>
      <c r="J969"/>
      <c r="N969" s="1"/>
      <c r="Q969" s="32" t="str">
        <f>IF(I969="OUTSTANDING",'Data Table Volumes'!$B$1-G969,"NA")</f>
        <v>NA</v>
      </c>
    </row>
    <row r="970" spans="7:17">
      <c r="G970" s="1"/>
      <c r="J970" s="1"/>
      <c r="Q970" s="32" t="str">
        <f>IF(I970="OUTSTANDING",'Data Table Volumes'!$B$1-G970,"NA")</f>
        <v>NA</v>
      </c>
    </row>
    <row r="971" spans="7:17">
      <c r="G971" s="1"/>
      <c r="J971"/>
      <c r="N971" s="1"/>
      <c r="Q971" s="32" t="str">
        <f>IF(I971="OUTSTANDING",'Data Table Volumes'!$B$1-G971,"NA")</f>
        <v>NA</v>
      </c>
    </row>
    <row r="972" spans="7:17">
      <c r="G972" s="1"/>
      <c r="J972"/>
      <c r="N972" s="1"/>
      <c r="Q972" s="32" t="str">
        <f>IF(I972="OUTSTANDING",'Data Table Volumes'!$B$1-G972,"NA")</f>
        <v>NA</v>
      </c>
    </row>
    <row r="973" spans="7:17">
      <c r="G973" s="1"/>
      <c r="J973" s="1"/>
      <c r="Q973" s="32" t="str">
        <f>IF(I973="OUTSTANDING",'Data Table Volumes'!$B$1-G973,"NA")</f>
        <v>NA</v>
      </c>
    </row>
    <row r="974" spans="7:17">
      <c r="G974" s="1"/>
      <c r="J974"/>
      <c r="N974" s="1"/>
      <c r="Q974" s="32" t="str">
        <f>IF(I974="OUTSTANDING",'Data Table Volumes'!$B$1-G974,"NA")</f>
        <v>NA</v>
      </c>
    </row>
    <row r="975" spans="7:17">
      <c r="G975" s="1"/>
      <c r="J975"/>
      <c r="N975" s="1"/>
      <c r="Q975" s="32" t="str">
        <f>IF(I975="OUTSTANDING",'Data Table Volumes'!$B$1-G975,"NA")</f>
        <v>NA</v>
      </c>
    </row>
    <row r="976" spans="7:17">
      <c r="G976" s="1"/>
      <c r="J976" s="1"/>
      <c r="Q976" s="32" t="str">
        <f>IF(I976="OUTSTANDING",'Data Table Volumes'!$B$1-G976,"NA")</f>
        <v>NA</v>
      </c>
    </row>
    <row r="977" spans="7:17">
      <c r="G977" s="1"/>
      <c r="J977"/>
      <c r="N977" s="1"/>
      <c r="Q977" s="32" t="str">
        <f>IF(I977="OUTSTANDING",'Data Table Volumes'!$B$1-G977,"NA")</f>
        <v>NA</v>
      </c>
    </row>
    <row r="978" spans="7:17">
      <c r="G978" s="1"/>
      <c r="J978"/>
      <c r="N978" s="1"/>
      <c r="Q978" s="32" t="str">
        <f>IF(I978="OUTSTANDING",'Data Table Volumes'!$B$1-G978,"NA")</f>
        <v>NA</v>
      </c>
    </row>
    <row r="979" spans="7:17">
      <c r="G979" s="1"/>
      <c r="J979" s="1"/>
      <c r="Q979" s="32" t="str">
        <f>IF(I979="OUTSTANDING",'Data Table Volumes'!$B$1-G979,"NA")</f>
        <v>NA</v>
      </c>
    </row>
    <row r="980" spans="7:17">
      <c r="G980" s="1"/>
      <c r="J980"/>
      <c r="N980" s="1"/>
      <c r="Q980" s="32" t="str">
        <f>IF(I980="OUTSTANDING",'Data Table Volumes'!$B$1-G980,"NA")</f>
        <v>NA</v>
      </c>
    </row>
    <row r="981" spans="7:17">
      <c r="G981" s="1"/>
      <c r="J981" s="1"/>
      <c r="Q981" s="32" t="str">
        <f>IF(I981="OUTSTANDING",'Data Table Volumes'!$B$1-G981,"NA")</f>
        <v>NA</v>
      </c>
    </row>
    <row r="982" spans="7:17">
      <c r="G982" s="1"/>
      <c r="J982"/>
      <c r="N982" s="1"/>
      <c r="Q982" s="32" t="str">
        <f>IF(I982="OUTSTANDING",'Data Table Volumes'!$B$1-G982,"NA")</f>
        <v>NA</v>
      </c>
    </row>
    <row r="983" spans="7:17">
      <c r="G983" s="1"/>
      <c r="J983"/>
      <c r="N983" s="1"/>
      <c r="Q983" s="32" t="str">
        <f>IF(I983="OUTSTANDING",'Data Table Volumes'!$B$1-G983,"NA")</f>
        <v>NA</v>
      </c>
    </row>
    <row r="984" spans="7:17">
      <c r="G984" s="1"/>
      <c r="J984"/>
      <c r="N984" s="1"/>
      <c r="Q984" s="32" t="str">
        <f>IF(I984="OUTSTANDING",'Data Table Volumes'!$B$1-G984,"NA")</f>
        <v>NA</v>
      </c>
    </row>
    <row r="985" spans="7:17">
      <c r="G985" s="1"/>
      <c r="J985"/>
      <c r="N985" s="1"/>
      <c r="Q985" s="32" t="str">
        <f>IF(I985="OUTSTANDING",'Data Table Volumes'!$B$1-G985,"NA")</f>
        <v>NA</v>
      </c>
    </row>
    <row r="986" spans="7:17">
      <c r="G986" s="1"/>
      <c r="J986"/>
      <c r="N986" s="1"/>
      <c r="Q986" s="32" t="str">
        <f>IF(I986="OUTSTANDING",'Data Table Volumes'!$B$1-G986,"NA")</f>
        <v>NA</v>
      </c>
    </row>
    <row r="987" spans="7:17">
      <c r="G987" s="1"/>
      <c r="J987"/>
      <c r="N987" s="1"/>
      <c r="Q987" s="32" t="str">
        <f>IF(I987="OUTSTANDING",'Data Table Volumes'!$B$1-G987,"NA")</f>
        <v>NA</v>
      </c>
    </row>
    <row r="988" spans="7:17">
      <c r="G988" s="1"/>
      <c r="J988"/>
      <c r="N988" s="1"/>
      <c r="Q988" s="32" t="str">
        <f>IF(I988="OUTSTANDING",'Data Table Volumes'!$B$1-G988,"NA")</f>
        <v>NA</v>
      </c>
    </row>
    <row r="989" spans="7:17">
      <c r="G989" s="1"/>
      <c r="J989" s="1"/>
      <c r="Q989" s="32" t="str">
        <f>IF(I989="OUTSTANDING",'Data Table Volumes'!$B$1-G989,"NA")</f>
        <v>NA</v>
      </c>
    </row>
    <row r="990" spans="7:17">
      <c r="G990" s="1"/>
      <c r="J990"/>
      <c r="N990" s="1"/>
      <c r="Q990" s="32" t="str">
        <f>IF(I990="OUTSTANDING",'Data Table Volumes'!$B$1-G990,"NA")</f>
        <v>NA</v>
      </c>
    </row>
    <row r="991" spans="7:17">
      <c r="G991" s="1"/>
      <c r="J991"/>
      <c r="N991" s="1"/>
      <c r="Q991" s="32" t="str">
        <f>IF(I991="OUTSTANDING",'Data Table Volumes'!$B$1-G991,"NA")</f>
        <v>NA</v>
      </c>
    </row>
    <row r="992" spans="7:17">
      <c r="G992" s="1"/>
      <c r="J992"/>
      <c r="N992" s="1"/>
      <c r="Q992" s="32" t="str">
        <f>IF(I992="OUTSTANDING",'Data Table Volumes'!$B$1-G992,"NA")</f>
        <v>NA</v>
      </c>
    </row>
    <row r="993" spans="7:17">
      <c r="G993" s="1"/>
      <c r="J993" s="1"/>
      <c r="Q993" s="32" t="str">
        <f>IF(I993="OUTSTANDING",'Data Table Volumes'!$B$1-G993,"NA")</f>
        <v>NA</v>
      </c>
    </row>
    <row r="994" spans="7:17">
      <c r="G994" s="1"/>
      <c r="J994"/>
      <c r="N994" s="1"/>
      <c r="Q994" s="32" t="str">
        <f>IF(I994="OUTSTANDING",'Data Table Volumes'!$B$1-G994,"NA")</f>
        <v>NA</v>
      </c>
    </row>
    <row r="995" spans="7:17">
      <c r="G995" s="1"/>
      <c r="J995"/>
      <c r="N995" s="1"/>
      <c r="Q995" s="32" t="str">
        <f>IF(I995="OUTSTANDING",'Data Table Volumes'!$B$1-G995,"NA")</f>
        <v>NA</v>
      </c>
    </row>
    <row r="996" spans="7:17">
      <c r="G996" s="1"/>
      <c r="J996"/>
      <c r="N996" s="1"/>
      <c r="Q996" s="32" t="str">
        <f>IF(I996="OUTSTANDING",'Data Table Volumes'!$B$1-G996,"NA")</f>
        <v>NA</v>
      </c>
    </row>
    <row r="997" spans="7:17">
      <c r="G997" s="1"/>
      <c r="J997"/>
      <c r="N997" s="1"/>
      <c r="Q997" s="32" t="str">
        <f>IF(I997="OUTSTANDING",'Data Table Volumes'!$B$1-G997,"NA")</f>
        <v>NA</v>
      </c>
    </row>
    <row r="998" spans="7:17">
      <c r="G998" s="1"/>
      <c r="J998"/>
      <c r="N998" s="1"/>
      <c r="Q998" s="32" t="str">
        <f>IF(I998="OUTSTANDING",'Data Table Volumes'!$B$1-G998,"NA")</f>
        <v>NA</v>
      </c>
    </row>
    <row r="999" spans="7:17">
      <c r="G999" s="1"/>
      <c r="J999"/>
      <c r="N999" s="1"/>
      <c r="Q999" s="32" t="str">
        <f>IF(I999="OUTSTANDING",'Data Table Volumes'!$B$1-G999,"NA")</f>
        <v>NA</v>
      </c>
    </row>
    <row r="1000" spans="7:17">
      <c r="G1000" s="1"/>
      <c r="J1000"/>
      <c r="N1000" s="1"/>
      <c r="Q1000" s="32" t="str">
        <f>IF(I1000="OUTSTANDING",'Data Table Volumes'!$B$1-G1000,"NA")</f>
        <v>NA</v>
      </c>
    </row>
    <row r="1001" spans="7:17">
      <c r="G1001" s="1"/>
      <c r="J1001"/>
      <c r="N1001" s="1"/>
      <c r="Q1001" s="32" t="str">
        <f>IF(I1001="OUTSTANDING",'Data Table Volumes'!$B$1-G1001,"NA")</f>
        <v>NA</v>
      </c>
    </row>
    <row r="1002" spans="7:17">
      <c r="G1002" s="1"/>
      <c r="J1002"/>
      <c r="N1002" s="1"/>
      <c r="Q1002" s="32" t="str">
        <f>IF(I1002="OUTSTANDING",'Data Table Volumes'!$B$1-G1002,"NA")</f>
        <v>NA</v>
      </c>
    </row>
    <row r="1003" spans="7:17">
      <c r="G1003" s="1"/>
      <c r="J1003" s="1"/>
      <c r="Q1003" s="32" t="str">
        <f>IF(I1003="OUTSTANDING",'Data Table Volumes'!$B$1-G1003,"NA")</f>
        <v>NA</v>
      </c>
    </row>
    <row r="1004" spans="7:17">
      <c r="G1004" s="1"/>
      <c r="J1004"/>
      <c r="N1004" s="1"/>
      <c r="Q1004" s="32" t="str">
        <f>IF(I1004="OUTSTANDING",'Data Table Volumes'!$B$1-G1004,"NA")</f>
        <v>NA</v>
      </c>
    </row>
    <row r="1005" spans="7:17">
      <c r="G1005" s="1"/>
      <c r="J1005"/>
      <c r="N1005" s="1"/>
      <c r="Q1005" s="32" t="str">
        <f>IF(I1005="OUTSTANDING",'Data Table Volumes'!$B$1-G1005,"NA")</f>
        <v>NA</v>
      </c>
    </row>
    <row r="1006" spans="7:17">
      <c r="G1006" s="1"/>
      <c r="J1006"/>
      <c r="N1006" s="1"/>
      <c r="Q1006" s="32" t="str">
        <f>IF(I1006="OUTSTANDING",'Data Table Volumes'!$B$1-G1006,"NA")</f>
        <v>NA</v>
      </c>
    </row>
    <row r="1007" spans="7:17">
      <c r="G1007" s="1"/>
      <c r="J1007"/>
      <c r="N1007" s="1"/>
      <c r="Q1007" s="32" t="str">
        <f>IF(I1007="OUTSTANDING",'Data Table Volumes'!$B$1-G1007,"NA")</f>
        <v>NA</v>
      </c>
    </row>
    <row r="1008" spans="7:17">
      <c r="G1008" s="1"/>
      <c r="J1008"/>
      <c r="N1008" s="1"/>
      <c r="Q1008" s="32" t="str">
        <f>IF(I1008="OUTSTANDING",'Data Table Volumes'!$B$1-G1008,"NA")</f>
        <v>NA</v>
      </c>
    </row>
    <row r="1009" spans="7:17">
      <c r="G1009" s="1"/>
      <c r="J1009"/>
      <c r="N1009" s="1"/>
      <c r="Q1009" s="32" t="str">
        <f>IF(I1009="OUTSTANDING",'Data Table Volumes'!$B$1-G1009,"NA")</f>
        <v>NA</v>
      </c>
    </row>
    <row r="1010" spans="7:17">
      <c r="G1010" s="1"/>
      <c r="J1010"/>
      <c r="N1010" s="1"/>
      <c r="Q1010" s="32" t="str">
        <f>IF(I1010="OUTSTANDING",'Data Table Volumes'!$B$1-G1010,"NA")</f>
        <v>NA</v>
      </c>
    </row>
    <row r="1011" spans="7:17">
      <c r="G1011" s="1"/>
      <c r="J1011"/>
      <c r="N1011" s="1"/>
      <c r="Q1011" s="32" t="str">
        <f>IF(I1011="OUTSTANDING",'Data Table Volumes'!$B$1-G1011,"NA")</f>
        <v>NA</v>
      </c>
    </row>
    <row r="1012" spans="7:17">
      <c r="G1012" s="1"/>
      <c r="J1012"/>
      <c r="N1012" s="1"/>
      <c r="Q1012" s="32" t="str">
        <f>IF(I1012="OUTSTANDING",'Data Table Volumes'!$B$1-G1012,"NA")</f>
        <v>NA</v>
      </c>
    </row>
    <row r="1013" spans="7:17">
      <c r="G1013" s="1"/>
      <c r="J1013"/>
      <c r="N1013" s="1"/>
      <c r="Q1013" s="32" t="str">
        <f>IF(I1013="OUTSTANDING",'Data Table Volumes'!$B$1-G1013,"NA")</f>
        <v>NA</v>
      </c>
    </row>
    <row r="1014" spans="7:17">
      <c r="G1014" s="1"/>
      <c r="J1014"/>
      <c r="N1014" s="1"/>
      <c r="Q1014" s="32" t="str">
        <f>IF(I1014="OUTSTANDING",'Data Table Volumes'!$B$1-G1014,"NA")</f>
        <v>NA</v>
      </c>
    </row>
    <row r="1015" spans="7:17">
      <c r="G1015" s="1"/>
      <c r="J1015"/>
      <c r="N1015" s="1"/>
      <c r="Q1015" s="32" t="str">
        <f>IF(I1015="OUTSTANDING",'Data Table Volumes'!$B$1-G1015,"NA")</f>
        <v>NA</v>
      </c>
    </row>
    <row r="1016" spans="7:17">
      <c r="G1016" s="1"/>
      <c r="J1016"/>
      <c r="N1016" s="1"/>
      <c r="Q1016" s="32" t="str">
        <f>IF(I1016="OUTSTANDING",'Data Table Volumes'!$B$1-G1016,"NA")</f>
        <v>NA</v>
      </c>
    </row>
    <row r="1017" spans="7:17">
      <c r="G1017" s="1"/>
      <c r="J1017"/>
      <c r="N1017" s="1"/>
      <c r="Q1017" s="32" t="str">
        <f>IF(I1017="OUTSTANDING",'Data Table Volumes'!$B$1-G1017,"NA")</f>
        <v>NA</v>
      </c>
    </row>
    <row r="1018" spans="7:17">
      <c r="G1018" s="1"/>
      <c r="J1018"/>
      <c r="N1018" s="1"/>
      <c r="Q1018" s="32" t="str">
        <f>IF(I1018="OUTSTANDING",'Data Table Volumes'!$B$1-G1018,"NA")</f>
        <v>NA</v>
      </c>
    </row>
    <row r="1019" spans="7:17">
      <c r="G1019" s="1"/>
      <c r="J1019"/>
      <c r="N1019" s="1"/>
      <c r="Q1019" s="32" t="str">
        <f>IF(I1019="OUTSTANDING",'Data Table Volumes'!$B$1-G1019,"NA")</f>
        <v>NA</v>
      </c>
    </row>
    <row r="1020" spans="7:17">
      <c r="G1020" s="1"/>
      <c r="J1020"/>
      <c r="N1020" s="1"/>
      <c r="Q1020" s="32" t="str">
        <f>IF(I1020="OUTSTANDING",'Data Table Volumes'!$B$1-G1020,"NA")</f>
        <v>NA</v>
      </c>
    </row>
    <row r="1021" spans="7:17">
      <c r="G1021" s="1"/>
      <c r="J1021"/>
      <c r="N1021" s="1"/>
      <c r="Q1021" s="32" t="str">
        <f>IF(I1021="OUTSTANDING",'Data Table Volumes'!$B$1-G1021,"NA")</f>
        <v>NA</v>
      </c>
    </row>
    <row r="1022" spans="7:17">
      <c r="G1022" s="1"/>
      <c r="J1022"/>
      <c r="N1022" s="1"/>
      <c r="Q1022" s="32" t="str">
        <f>IF(I1022="OUTSTANDING",'Data Table Volumes'!$B$1-G1022,"NA")</f>
        <v>NA</v>
      </c>
    </row>
    <row r="1023" spans="7:17">
      <c r="G1023" s="1"/>
      <c r="J1023"/>
      <c r="N1023" s="1"/>
      <c r="Q1023" s="32" t="str">
        <f>IF(I1023="OUTSTANDING",'Data Table Volumes'!$B$1-G1023,"NA")</f>
        <v>NA</v>
      </c>
    </row>
    <row r="1024" spans="7:17">
      <c r="G1024" s="1"/>
      <c r="J1024"/>
      <c r="N1024" s="1"/>
      <c r="Q1024" s="32" t="str">
        <f>IF(I1024="OUTSTANDING",'Data Table Volumes'!$B$1-G1024,"NA")</f>
        <v>NA</v>
      </c>
    </row>
    <row r="1025" spans="7:17">
      <c r="G1025" s="1"/>
      <c r="J1025"/>
      <c r="N1025" s="1"/>
      <c r="Q1025" s="32" t="str">
        <f>IF(I1025="OUTSTANDING",'Data Table Volumes'!$B$1-G1025,"NA")</f>
        <v>NA</v>
      </c>
    </row>
    <row r="1026" spans="7:17">
      <c r="G1026" s="1"/>
      <c r="J1026"/>
      <c r="N1026" s="1"/>
      <c r="Q1026" s="32" t="str">
        <f>IF(I1026="OUTSTANDING",'Data Table Volumes'!$B$1-G1026,"NA")</f>
        <v>NA</v>
      </c>
    </row>
    <row r="1027" spans="7:17">
      <c r="G1027" s="1"/>
      <c r="J1027"/>
      <c r="N1027" s="1"/>
      <c r="Q1027" s="32" t="str">
        <f>IF(I1027="OUTSTANDING",'Data Table Volumes'!$B$1-G1027,"NA")</f>
        <v>NA</v>
      </c>
    </row>
    <row r="1028" spans="7:17">
      <c r="G1028" s="1"/>
      <c r="J1028"/>
      <c r="N1028" s="1"/>
      <c r="Q1028" s="32" t="str">
        <f>IF(I1028="OUTSTANDING",'Data Table Volumes'!$B$1-G1028,"NA")</f>
        <v>NA</v>
      </c>
    </row>
    <row r="1029" spans="7:17">
      <c r="G1029" s="1"/>
      <c r="J1029"/>
      <c r="N1029" s="1"/>
      <c r="Q1029" s="32" t="str">
        <f>IF(I1029="OUTSTANDING",'Data Table Volumes'!$B$1-G1029,"NA")</f>
        <v>NA</v>
      </c>
    </row>
    <row r="1030" spans="7:17">
      <c r="G1030" s="1"/>
      <c r="J1030"/>
      <c r="N1030" s="1"/>
      <c r="Q1030" s="32" t="str">
        <f>IF(I1030="OUTSTANDING",'Data Table Volumes'!$B$1-G1030,"NA")</f>
        <v>NA</v>
      </c>
    </row>
    <row r="1031" spans="7:17">
      <c r="G1031" s="1"/>
      <c r="J1031"/>
      <c r="N1031" s="1"/>
      <c r="Q1031" s="32" t="str">
        <f>IF(I1031="OUTSTANDING",'Data Table Volumes'!$B$1-G1031,"NA")</f>
        <v>NA</v>
      </c>
    </row>
    <row r="1032" spans="7:17">
      <c r="G1032" s="1"/>
      <c r="J1032"/>
      <c r="N1032" s="1"/>
      <c r="Q1032" s="32" t="str">
        <f>IF(I1032="OUTSTANDING",'Data Table Volumes'!$B$1-G1032,"NA")</f>
        <v>NA</v>
      </c>
    </row>
    <row r="1033" spans="7:17">
      <c r="G1033" s="1"/>
      <c r="J1033"/>
      <c r="N1033" s="1"/>
      <c r="Q1033" s="32" t="str">
        <f>IF(I1033="OUTSTANDING",'Data Table Volumes'!$B$1-G1033,"NA")</f>
        <v>NA</v>
      </c>
    </row>
    <row r="1034" spans="7:17">
      <c r="G1034" s="1"/>
      <c r="J1034"/>
      <c r="N1034" s="1"/>
      <c r="Q1034" s="32" t="str">
        <f>IF(I1034="OUTSTANDING",'Data Table Volumes'!$B$1-G1034,"NA")</f>
        <v>NA</v>
      </c>
    </row>
    <row r="1035" spans="7:17">
      <c r="G1035" s="1"/>
      <c r="J1035"/>
      <c r="N1035" s="1"/>
      <c r="Q1035" s="32" t="str">
        <f>IF(I1035="OUTSTANDING",'Data Table Volumes'!$B$1-G1035,"NA")</f>
        <v>NA</v>
      </c>
    </row>
    <row r="1036" spans="7:17">
      <c r="G1036" s="1"/>
      <c r="J1036"/>
      <c r="N1036" s="1"/>
      <c r="Q1036" s="32" t="str">
        <f>IF(I1036="OUTSTANDING",'Data Table Volumes'!$B$1-G1036,"NA")</f>
        <v>NA</v>
      </c>
    </row>
    <row r="1037" spans="7:17">
      <c r="G1037" s="1"/>
      <c r="J1037"/>
      <c r="N1037" s="1"/>
      <c r="Q1037" s="32" t="str">
        <f>IF(I1037="OUTSTANDING",'Data Table Volumes'!$B$1-G1037,"NA")</f>
        <v>NA</v>
      </c>
    </row>
    <row r="1038" spans="7:17">
      <c r="G1038" s="1"/>
      <c r="J1038" s="1"/>
      <c r="Q1038" s="32" t="str">
        <f>IF(I1038="OUTSTANDING",'Data Table Volumes'!$B$1-G1038,"NA")</f>
        <v>NA</v>
      </c>
    </row>
    <row r="1039" spans="7:17">
      <c r="G1039" s="1"/>
      <c r="J1039" s="1"/>
      <c r="Q1039" s="32" t="str">
        <f>IF(I1039="OUTSTANDING",'Data Table Volumes'!$B$1-G1039,"NA")</f>
        <v>NA</v>
      </c>
    </row>
    <row r="1040" spans="7:17">
      <c r="G1040" s="1"/>
      <c r="J1040" s="1"/>
      <c r="Q1040" s="32" t="str">
        <f>IF(I1040="OUTSTANDING",'Data Table Volumes'!$B$1-G1040,"NA")</f>
        <v>NA</v>
      </c>
    </row>
    <row r="1041" spans="7:17">
      <c r="G1041" s="1"/>
      <c r="J1041" s="1"/>
      <c r="Q1041" s="32" t="str">
        <f>IF(I1041="OUTSTANDING",'Data Table Volumes'!$B$1-G1041,"NA")</f>
        <v>NA</v>
      </c>
    </row>
    <row r="1042" spans="7:17">
      <c r="G1042" s="1"/>
      <c r="J1042" s="1"/>
      <c r="Q1042" s="32" t="str">
        <f>IF(I1042="OUTSTANDING",'Data Table Volumes'!$B$1-G1042,"NA")</f>
        <v>NA</v>
      </c>
    </row>
    <row r="1043" spans="7:17">
      <c r="G1043" s="1"/>
      <c r="J1043" s="1"/>
      <c r="Q1043" s="32" t="str">
        <f>IF(I1043="OUTSTANDING",'Data Table Volumes'!$B$1-G1043,"NA")</f>
        <v>NA</v>
      </c>
    </row>
    <row r="1044" spans="7:17">
      <c r="G1044" s="1"/>
      <c r="J1044" s="1"/>
      <c r="Q1044" s="32" t="str">
        <f>IF(I1044="OUTSTANDING",'Data Table Volumes'!$B$1-G1044,"NA")</f>
        <v>NA</v>
      </c>
    </row>
    <row r="1045" spans="7:17">
      <c r="G1045" s="1"/>
      <c r="J1045" s="1"/>
      <c r="Q1045" s="32" t="str">
        <f>IF(I1045="OUTSTANDING",'Data Table Volumes'!$B$1-G1045,"NA")</f>
        <v>NA</v>
      </c>
    </row>
    <row r="1046" spans="7:17">
      <c r="G1046" s="1"/>
      <c r="J1046" s="1"/>
      <c r="Q1046" s="32" t="str">
        <f>IF(I1046="OUTSTANDING",'Data Table Volumes'!$B$1-G1046,"NA")</f>
        <v>NA</v>
      </c>
    </row>
    <row r="1047" spans="7:17">
      <c r="G1047" s="1"/>
      <c r="J1047" s="1"/>
      <c r="Q1047" s="32" t="str">
        <f>IF(I1047="OUTSTANDING",'Data Table Volumes'!$B$1-G1047,"NA")</f>
        <v>NA</v>
      </c>
    </row>
    <row r="1048" spans="7:17">
      <c r="G1048" s="1"/>
      <c r="J1048" s="1"/>
      <c r="Q1048" s="32" t="str">
        <f>IF(I1048="OUTSTANDING",'Data Table Volumes'!$B$1-G1048,"NA")</f>
        <v>NA</v>
      </c>
    </row>
    <row r="1049" spans="7:17">
      <c r="G1049" s="1"/>
      <c r="J1049" s="1"/>
      <c r="Q1049" s="32" t="str">
        <f>IF(I1049="OUTSTANDING",'Data Table Volumes'!$B$1-G1049,"NA")</f>
        <v>NA</v>
      </c>
    </row>
    <row r="1050" spans="7:17">
      <c r="G1050" s="1"/>
      <c r="J1050" s="1"/>
      <c r="Q1050" s="32" t="str">
        <f>IF(I1050="OUTSTANDING",'Data Table Volumes'!$B$1-G1050,"NA")</f>
        <v>NA</v>
      </c>
    </row>
    <row r="1051" spans="7:17">
      <c r="G1051" s="1"/>
      <c r="J1051" s="1"/>
      <c r="Q1051" s="32" t="str">
        <f>IF(I1051="OUTSTANDING",'Data Table Volumes'!$B$1-G1051,"NA")</f>
        <v>NA</v>
      </c>
    </row>
    <row r="1052" spans="7:17">
      <c r="G1052" s="1"/>
      <c r="J1052" s="1"/>
      <c r="Q1052" s="32" t="str">
        <f>IF(I1052="OUTSTANDING",'Data Table Volumes'!$B$1-G1052,"NA")</f>
        <v>NA</v>
      </c>
    </row>
    <row r="1053" spans="7:17">
      <c r="G1053" s="1"/>
      <c r="J1053" s="1"/>
      <c r="Q1053" s="32" t="str">
        <f>IF(I1053="OUTSTANDING",'Data Table Volumes'!$B$1-G1053,"NA")</f>
        <v>NA</v>
      </c>
    </row>
    <row r="1054" spans="7:17">
      <c r="G1054" s="1"/>
      <c r="J1054" s="1"/>
      <c r="Q1054" s="32" t="str">
        <f>IF(I1054="OUTSTANDING",'Data Table Volumes'!$B$1-G1054,"NA")</f>
        <v>NA</v>
      </c>
    </row>
    <row r="1055" spans="7:17">
      <c r="G1055" s="1"/>
      <c r="J1055" s="1"/>
      <c r="Q1055" s="32" t="str">
        <f>IF(I1055="OUTSTANDING",'Data Table Volumes'!$B$1-G1055,"NA")</f>
        <v>NA</v>
      </c>
    </row>
    <row r="1056" spans="7:17">
      <c r="G1056" s="1"/>
      <c r="J1056" s="1"/>
      <c r="Q1056" s="32" t="str">
        <f>IF(I1056="OUTSTANDING",'Data Table Volumes'!$B$1-G1056,"NA")</f>
        <v>NA</v>
      </c>
    </row>
    <row r="1057" spans="7:17">
      <c r="G1057" s="1"/>
      <c r="J1057" s="1"/>
      <c r="Q1057" s="32" t="str">
        <f>IF(I1057="OUTSTANDING",'Data Table Volumes'!$B$1-G1057,"NA")</f>
        <v>NA</v>
      </c>
    </row>
    <row r="1058" spans="7:17">
      <c r="G1058" s="1"/>
      <c r="J1058" s="1"/>
      <c r="Q1058" s="32" t="str">
        <f>IF(I1058="OUTSTANDING",'Data Table Volumes'!$B$1-G1058,"NA")</f>
        <v>NA</v>
      </c>
    </row>
    <row r="1059" spans="7:17">
      <c r="G1059" s="1"/>
      <c r="J1059" s="1"/>
      <c r="Q1059" s="32" t="str">
        <f>IF(I1059="OUTSTANDING",'Data Table Volumes'!$B$1-G1059,"NA")</f>
        <v>NA</v>
      </c>
    </row>
    <row r="1060" spans="7:17">
      <c r="G1060" s="1"/>
      <c r="J1060" s="1"/>
      <c r="Q1060" s="32" t="str">
        <f>IF(I1060="OUTSTANDING",'Data Table Volumes'!$B$1-G1060,"NA")</f>
        <v>NA</v>
      </c>
    </row>
    <row r="1061" spans="7:17">
      <c r="G1061" s="1"/>
      <c r="J1061" s="1"/>
      <c r="Q1061" s="32" t="str">
        <f>IF(I1061="OUTSTANDING",'Data Table Volumes'!$B$1-G1061,"NA")</f>
        <v>NA</v>
      </c>
    </row>
    <row r="1062" spans="7:17">
      <c r="G1062" s="1"/>
      <c r="J1062" s="1"/>
      <c r="Q1062" s="32" t="str">
        <f>IF(I1062="OUTSTANDING",'Data Table Volumes'!$B$1-G1062,"NA")</f>
        <v>NA</v>
      </c>
    </row>
    <row r="1063" spans="7:17">
      <c r="G1063" s="1"/>
      <c r="J1063" s="1"/>
      <c r="Q1063" s="32" t="str">
        <f>IF(I1063="OUTSTANDING",'Data Table Volumes'!$B$1-G1063,"NA")</f>
        <v>NA</v>
      </c>
    </row>
    <row r="1064" spans="7:17">
      <c r="G1064" s="1"/>
      <c r="J1064" s="1"/>
      <c r="Q1064" s="32" t="str">
        <f>IF(I1064="OUTSTANDING",'Data Table Volumes'!$B$1-G1064,"NA")</f>
        <v>NA</v>
      </c>
    </row>
    <row r="1065" spans="7:17">
      <c r="G1065" s="1"/>
      <c r="J1065"/>
      <c r="N1065" s="1"/>
      <c r="Q1065" s="32" t="str">
        <f>IF(I1065="OUTSTANDING",'Data Table Volumes'!$B$1-G1065,"NA")</f>
        <v>NA</v>
      </c>
    </row>
    <row r="1066" spans="7:17">
      <c r="G1066" s="1"/>
      <c r="J1066"/>
      <c r="N1066" s="1"/>
      <c r="Q1066" s="32" t="str">
        <f>IF(I1066="OUTSTANDING",'Data Table Volumes'!$B$1-G1066,"NA")</f>
        <v>NA</v>
      </c>
    </row>
    <row r="1067" spans="7:17">
      <c r="G1067" s="1"/>
      <c r="J1067" s="1"/>
      <c r="Q1067" s="32" t="str">
        <f>IF(I1067="OUTSTANDING",'Data Table Volumes'!$B$1-G1067,"NA")</f>
        <v>NA</v>
      </c>
    </row>
    <row r="1068" spans="7:17">
      <c r="G1068" s="1"/>
      <c r="J1068" s="1"/>
      <c r="Q1068" s="32" t="str">
        <f>IF(I1068="OUTSTANDING",'Data Table Volumes'!$B$1-G1068,"NA")</f>
        <v>NA</v>
      </c>
    </row>
    <row r="1069" spans="7:17">
      <c r="G1069" s="1"/>
      <c r="J1069" s="1"/>
      <c r="Q1069" s="32" t="str">
        <f>IF(I1069="OUTSTANDING",'Data Table Volumes'!$B$1-G1069,"NA")</f>
        <v>NA</v>
      </c>
    </row>
    <row r="1070" spans="7:17">
      <c r="G1070" s="1"/>
      <c r="J1070" s="1"/>
      <c r="Q1070" s="32" t="str">
        <f>IF(I1070="OUTSTANDING",'Data Table Volumes'!$B$1-G1070,"NA")</f>
        <v>NA</v>
      </c>
    </row>
    <row r="1071" spans="7:17">
      <c r="G1071" s="1"/>
      <c r="J1071" s="1"/>
      <c r="Q1071" s="32" t="str">
        <f>IF(I1071="OUTSTANDING",'Data Table Volumes'!$B$1-G1071,"NA")</f>
        <v>NA</v>
      </c>
    </row>
    <row r="1072" spans="7:17">
      <c r="G1072" s="1"/>
      <c r="J1072" s="1"/>
      <c r="Q1072" s="32" t="str">
        <f>IF(I1072="OUTSTANDING",'Data Table Volumes'!$B$1-G1072,"NA")</f>
        <v>NA</v>
      </c>
    </row>
    <row r="1073" spans="7:17">
      <c r="G1073" s="1"/>
      <c r="J1073" s="1"/>
      <c r="Q1073" s="32" t="str">
        <f>IF(I1073="OUTSTANDING",'Data Table Volumes'!$B$1-G1073,"NA")</f>
        <v>NA</v>
      </c>
    </row>
    <row r="1074" spans="7:17">
      <c r="G1074" s="1"/>
      <c r="J1074" s="1"/>
      <c r="Q1074" s="32" t="str">
        <f>IF(I1074="OUTSTANDING",'Data Table Volumes'!$B$1-G1074,"NA")</f>
        <v>NA</v>
      </c>
    </row>
    <row r="1075" spans="7:17">
      <c r="G1075" s="1"/>
      <c r="J1075" s="1"/>
      <c r="Q1075" s="32" t="str">
        <f>IF(I1075="OUTSTANDING",'Data Table Volumes'!$B$1-G1075,"NA")</f>
        <v>NA</v>
      </c>
    </row>
    <row r="1076" spans="7:17">
      <c r="G1076" s="1"/>
      <c r="J1076" s="1"/>
      <c r="Q1076" s="32" t="str">
        <f>IF(I1076="OUTSTANDING",'Data Table Volumes'!$B$1-G1076,"NA")</f>
        <v>NA</v>
      </c>
    </row>
    <row r="1077" spans="7:17">
      <c r="G1077" s="1"/>
      <c r="J1077" s="1"/>
      <c r="Q1077" s="32" t="str">
        <f>IF(I1077="OUTSTANDING",'Data Table Volumes'!$B$1-G1077,"NA")</f>
        <v>NA</v>
      </c>
    </row>
    <row r="1078" spans="7:17">
      <c r="G1078" s="1"/>
      <c r="J1078" s="1"/>
      <c r="Q1078" s="32" t="str">
        <f>IF(I1078="OUTSTANDING",'Data Table Volumes'!$B$1-G1078,"NA")</f>
        <v>NA</v>
      </c>
    </row>
    <row r="1079" spans="7:17">
      <c r="G1079" s="1"/>
      <c r="J1079" s="1"/>
      <c r="Q1079" s="32" t="str">
        <f>IF(I1079="OUTSTANDING",'Data Table Volumes'!$B$1-G1079,"NA")</f>
        <v>NA</v>
      </c>
    </row>
    <row r="1080" spans="7:17">
      <c r="G1080" s="1"/>
      <c r="J1080" s="1"/>
      <c r="Q1080" s="32" t="str">
        <f>IF(I1080="OUTSTANDING",'Data Table Volumes'!$B$1-G1080,"NA")</f>
        <v>NA</v>
      </c>
    </row>
    <row r="1081" spans="7:17">
      <c r="G1081" s="1"/>
      <c r="J1081" s="1"/>
      <c r="Q1081" s="32" t="str">
        <f>IF(I1081="OUTSTANDING",'Data Table Volumes'!$B$1-G1081,"NA")</f>
        <v>NA</v>
      </c>
    </row>
    <row r="1082" spans="7:17">
      <c r="G1082" s="1"/>
      <c r="J1082" s="1"/>
      <c r="Q1082" s="32" t="str">
        <f>IF(I1082="OUTSTANDING",'Data Table Volumes'!$B$1-G1082,"NA")</f>
        <v>NA</v>
      </c>
    </row>
    <row r="1083" spans="7:17">
      <c r="G1083" s="1"/>
      <c r="J1083" s="1"/>
      <c r="Q1083" s="32" t="str">
        <f>IF(I1083="OUTSTANDING",'Data Table Volumes'!$B$1-G1083,"NA")</f>
        <v>NA</v>
      </c>
    </row>
    <row r="1084" spans="7:17">
      <c r="G1084" s="1"/>
      <c r="J1084" s="1"/>
      <c r="Q1084" s="32" t="str">
        <f>IF(I1084="OUTSTANDING",'Data Table Volumes'!$B$1-G1084,"NA")</f>
        <v>NA</v>
      </c>
    </row>
    <row r="1085" spans="7:17">
      <c r="G1085" s="1"/>
      <c r="J1085" s="1"/>
      <c r="Q1085" s="32" t="str">
        <f>IF(I1085="OUTSTANDING",'Data Table Volumes'!$B$1-G1085,"NA")</f>
        <v>NA</v>
      </c>
    </row>
    <row r="1086" spans="7:17">
      <c r="G1086" s="1"/>
      <c r="J1086" s="1"/>
      <c r="Q1086" s="32" t="str">
        <f>IF(I1086="OUTSTANDING",'Data Table Volumes'!$B$1-G1086,"NA")</f>
        <v>NA</v>
      </c>
    </row>
    <row r="1087" spans="7:17">
      <c r="G1087" s="1"/>
      <c r="J1087" s="1"/>
      <c r="Q1087" s="32" t="str">
        <f>IF(I1087="OUTSTANDING",'Data Table Volumes'!$B$1-G1087,"NA")</f>
        <v>NA</v>
      </c>
    </row>
    <row r="1088" spans="7:17">
      <c r="G1088" s="1"/>
      <c r="J1088" s="1"/>
      <c r="Q1088" s="32" t="str">
        <f>IF(I1088="OUTSTANDING",'Data Table Volumes'!$B$1-G1088,"NA")</f>
        <v>NA</v>
      </c>
    </row>
    <row r="1089" spans="7:17">
      <c r="G1089" s="1"/>
      <c r="J1089" s="1"/>
      <c r="Q1089" s="32" t="str">
        <f>IF(I1089="OUTSTANDING",'Data Table Volumes'!$B$1-G1089,"NA")</f>
        <v>NA</v>
      </c>
    </row>
    <row r="1090" spans="7:17">
      <c r="G1090" s="1"/>
      <c r="J1090" s="1"/>
      <c r="Q1090" s="32" t="str">
        <f>IF(I1090="OUTSTANDING",'Data Table Volumes'!$B$1-G1090,"NA")</f>
        <v>NA</v>
      </c>
    </row>
    <row r="1091" spans="7:17">
      <c r="G1091" s="1"/>
      <c r="J1091" s="1"/>
      <c r="Q1091" s="32" t="str">
        <f>IF(I1091="OUTSTANDING",'Data Table Volumes'!$B$1-G1091,"NA")</f>
        <v>NA</v>
      </c>
    </row>
    <row r="1092" spans="7:17">
      <c r="G1092" s="1"/>
      <c r="J1092" s="1"/>
      <c r="Q1092" s="32" t="str">
        <f>IF(I1092="OUTSTANDING",'Data Table Volumes'!$B$1-G1092,"NA")</f>
        <v>NA</v>
      </c>
    </row>
    <row r="1093" spans="7:17">
      <c r="G1093" s="1"/>
      <c r="J1093" s="1"/>
      <c r="Q1093" s="32" t="str">
        <f>IF(I1093="OUTSTANDING",'Data Table Volumes'!$B$1-G1093,"NA")</f>
        <v>NA</v>
      </c>
    </row>
    <row r="1094" spans="7:17">
      <c r="G1094" s="1"/>
      <c r="J1094" s="1"/>
      <c r="Q1094" s="32" t="str">
        <f>IF(I1094="OUTSTANDING",'Data Table Volumes'!$B$1-G1094,"NA")</f>
        <v>NA</v>
      </c>
    </row>
    <row r="1095" spans="7:17">
      <c r="G1095" s="1"/>
      <c r="J1095" s="1"/>
      <c r="Q1095" s="32" t="str">
        <f>IF(I1095="OUTSTANDING",'Data Table Volumes'!$B$1-G1095,"NA")</f>
        <v>NA</v>
      </c>
    </row>
    <row r="1096" spans="7:17">
      <c r="G1096" s="1"/>
      <c r="J1096" s="1"/>
      <c r="Q1096" s="32" t="str">
        <f>IF(I1096="OUTSTANDING",'Data Table Volumes'!$B$1-G1096,"NA")</f>
        <v>NA</v>
      </c>
    </row>
    <row r="1097" spans="7:17">
      <c r="G1097" s="1"/>
      <c r="J1097" s="1"/>
      <c r="Q1097" s="32" t="str">
        <f>IF(I1097="OUTSTANDING",'Data Table Volumes'!$B$1-G1097,"NA")</f>
        <v>NA</v>
      </c>
    </row>
    <row r="1098" spans="7:17">
      <c r="G1098" s="1"/>
      <c r="J1098" s="1"/>
      <c r="Q1098" s="32" t="str">
        <f>IF(I1098="OUTSTANDING",'Data Table Volumes'!$B$1-G1098,"NA")</f>
        <v>NA</v>
      </c>
    </row>
    <row r="1099" spans="7:17">
      <c r="G1099" s="1"/>
      <c r="J1099" s="1"/>
      <c r="Q1099" s="32" t="str">
        <f>IF(I1099="OUTSTANDING",'Data Table Volumes'!$B$1-G1099,"NA")</f>
        <v>NA</v>
      </c>
    </row>
    <row r="1100" spans="7:17">
      <c r="G1100" s="1"/>
      <c r="J1100" s="1"/>
      <c r="Q1100" s="32" t="str">
        <f>IF(I1100="OUTSTANDING",'Data Table Volumes'!$B$1-G1100,"NA")</f>
        <v>NA</v>
      </c>
    </row>
    <row r="1101" spans="7:17">
      <c r="G1101" s="1"/>
      <c r="J1101" s="1"/>
      <c r="Q1101" s="32" t="str">
        <f>IF(I1101="OUTSTANDING",'Data Table Volumes'!$B$1-G1101,"NA")</f>
        <v>NA</v>
      </c>
    </row>
    <row r="1102" spans="7:17">
      <c r="G1102" s="1"/>
      <c r="J1102" s="1"/>
      <c r="Q1102" s="32" t="str">
        <f>IF(I1102="OUTSTANDING",'Data Table Volumes'!$B$1-G1102,"NA")</f>
        <v>NA</v>
      </c>
    </row>
    <row r="1103" spans="7:17">
      <c r="G1103" s="1"/>
      <c r="J1103" s="1"/>
      <c r="Q1103" s="32" t="str">
        <f>IF(I1103="OUTSTANDING",'Data Table Volumes'!$B$1-G1103,"NA")</f>
        <v>NA</v>
      </c>
    </row>
    <row r="1104" spans="7:17">
      <c r="G1104" s="1"/>
      <c r="J1104" s="1"/>
      <c r="Q1104" s="32" t="str">
        <f>IF(I1104="OUTSTANDING",'Data Table Volumes'!$B$1-G1104,"NA")</f>
        <v>NA</v>
      </c>
    </row>
    <row r="1105" spans="7:17">
      <c r="G1105" s="1"/>
      <c r="J1105" s="1"/>
      <c r="Q1105" s="32" t="str">
        <f>IF(I1105="OUTSTANDING",'Data Table Volumes'!$B$1-G1105,"NA")</f>
        <v>NA</v>
      </c>
    </row>
    <row r="1106" spans="7:17">
      <c r="G1106" s="1"/>
      <c r="J1106" s="1"/>
      <c r="Q1106" s="32" t="str">
        <f>IF(I1106="OUTSTANDING",'Data Table Volumes'!$B$1-G1106,"NA")</f>
        <v>NA</v>
      </c>
    </row>
    <row r="1107" spans="7:17">
      <c r="G1107" s="1"/>
      <c r="J1107" s="1"/>
      <c r="Q1107" s="32" t="str">
        <f>IF(I1107="OUTSTANDING",'Data Table Volumes'!$B$1-G1107,"NA")</f>
        <v>NA</v>
      </c>
    </row>
    <row r="1108" spans="7:17">
      <c r="G1108" s="1"/>
      <c r="J1108" s="1"/>
      <c r="Q1108" s="32" t="str">
        <f>IF(I1108="OUTSTANDING",'Data Table Volumes'!$B$1-G1108,"NA")</f>
        <v>NA</v>
      </c>
    </row>
    <row r="1109" spans="7:17">
      <c r="G1109" s="1"/>
      <c r="J1109" s="1"/>
      <c r="Q1109" s="32" t="str">
        <f>IF(I1109="OUTSTANDING",'Data Table Volumes'!$B$1-G1109,"NA")</f>
        <v>NA</v>
      </c>
    </row>
    <row r="1110" spans="7:17">
      <c r="G1110" s="1"/>
      <c r="J1110" s="1"/>
      <c r="Q1110" s="32" t="str">
        <f>IF(I1110="OUTSTANDING",'Data Table Volumes'!$B$1-G1110,"NA")</f>
        <v>NA</v>
      </c>
    </row>
    <row r="1111" spans="7:17">
      <c r="G1111" s="1"/>
      <c r="J1111" s="1"/>
      <c r="Q1111" s="32" t="str">
        <f>IF(I1111="OUTSTANDING",'Data Table Volumes'!$B$1-G1111,"NA")</f>
        <v>NA</v>
      </c>
    </row>
    <row r="1112" spans="7:17">
      <c r="G1112" s="1"/>
      <c r="J1112" s="1"/>
      <c r="Q1112" s="32" t="str">
        <f>IF(I1112="OUTSTANDING",'Data Table Volumes'!$B$1-G1112,"NA")</f>
        <v>NA</v>
      </c>
    </row>
    <row r="1113" spans="7:17">
      <c r="G1113" s="1"/>
      <c r="J1113" s="1"/>
      <c r="Q1113" s="32" t="str">
        <f>IF(I1113="OUTSTANDING",'Data Table Volumes'!$B$1-G1113,"NA")</f>
        <v>NA</v>
      </c>
    </row>
    <row r="1114" spans="7:17">
      <c r="G1114" s="1"/>
      <c r="J1114" s="1"/>
      <c r="Q1114" s="32" t="str">
        <f>IF(I1114="OUTSTANDING",'Data Table Volumes'!$B$1-G1114,"NA")</f>
        <v>NA</v>
      </c>
    </row>
    <row r="1115" spans="7:17">
      <c r="G1115" s="1"/>
      <c r="J1115" s="1"/>
      <c r="Q1115" s="32" t="str">
        <f>IF(I1115="OUTSTANDING",'Data Table Volumes'!$B$1-G1115,"NA")</f>
        <v>NA</v>
      </c>
    </row>
    <row r="1116" spans="7:17">
      <c r="G1116" s="1"/>
      <c r="J1116" s="1"/>
      <c r="Q1116" s="32" t="str">
        <f>IF(I1116="OUTSTANDING",'Data Table Volumes'!$B$1-G1116,"NA")</f>
        <v>NA</v>
      </c>
    </row>
    <row r="1117" spans="7:17">
      <c r="G1117" s="1"/>
      <c r="J1117" s="1"/>
      <c r="Q1117" s="32" t="str">
        <f>IF(I1117="OUTSTANDING",'Data Table Volumes'!$B$1-G1117,"NA")</f>
        <v>NA</v>
      </c>
    </row>
    <row r="1118" spans="7:17">
      <c r="G1118" s="1"/>
      <c r="J1118" s="1"/>
      <c r="Q1118" s="32" t="str">
        <f>IF(I1118="OUTSTANDING",'Data Table Volumes'!$B$1-G1118,"NA")</f>
        <v>NA</v>
      </c>
    </row>
    <row r="1119" spans="7:17">
      <c r="G1119" s="1"/>
      <c r="J1119" s="1"/>
      <c r="Q1119" s="32" t="str">
        <f>IF(I1119="OUTSTANDING",'Data Table Volumes'!$B$1-G1119,"NA")</f>
        <v>NA</v>
      </c>
    </row>
    <row r="1120" spans="7:17">
      <c r="G1120" s="1"/>
      <c r="J1120" s="1"/>
      <c r="Q1120" s="32" t="str">
        <f>IF(I1120="OUTSTANDING",'Data Table Volumes'!$B$1-G1120,"NA")</f>
        <v>NA</v>
      </c>
    </row>
    <row r="1121" spans="7:17">
      <c r="G1121" s="1"/>
      <c r="J1121" s="1"/>
      <c r="Q1121" s="32" t="str">
        <f>IF(I1121="OUTSTANDING",'Data Table Volumes'!$B$1-G1121,"NA")</f>
        <v>NA</v>
      </c>
    </row>
    <row r="1122" spans="7:17">
      <c r="G1122" s="1"/>
      <c r="J1122" s="1"/>
      <c r="Q1122" s="32" t="str">
        <f>IF(I1122="OUTSTANDING",'Data Table Volumes'!$B$1-G1122,"NA")</f>
        <v>NA</v>
      </c>
    </row>
    <row r="1123" spans="7:17">
      <c r="G1123" s="1"/>
      <c r="J1123" s="1"/>
      <c r="Q1123" s="32" t="str">
        <f>IF(I1123="OUTSTANDING",'Data Table Volumes'!$B$1-G1123,"NA")</f>
        <v>NA</v>
      </c>
    </row>
    <row r="1124" spans="7:17">
      <c r="G1124" s="1"/>
      <c r="J1124" s="1"/>
      <c r="Q1124" s="32" t="str">
        <f>IF(I1124="OUTSTANDING",'Data Table Volumes'!$B$1-G1124,"NA")</f>
        <v>NA</v>
      </c>
    </row>
    <row r="1125" spans="7:17">
      <c r="G1125" s="1"/>
      <c r="J1125" s="1"/>
      <c r="Q1125" s="32" t="str">
        <f>IF(I1125="OUTSTANDING",'Data Table Volumes'!$B$1-G1125,"NA")</f>
        <v>NA</v>
      </c>
    </row>
    <row r="1126" spans="7:17">
      <c r="G1126" s="1"/>
      <c r="J1126" s="1"/>
      <c r="Q1126" s="32" t="str">
        <f>IF(I1126="OUTSTANDING",'Data Table Volumes'!$B$1-G1126,"NA")</f>
        <v>NA</v>
      </c>
    </row>
    <row r="1127" spans="7:17">
      <c r="G1127" s="1"/>
      <c r="J1127" s="1"/>
      <c r="Q1127" s="32" t="str">
        <f>IF(I1127="OUTSTANDING",'Data Table Volumes'!$B$1-G1127,"NA")</f>
        <v>NA</v>
      </c>
    </row>
    <row r="1128" spans="7:17">
      <c r="G1128" s="1"/>
      <c r="J1128" s="1"/>
      <c r="Q1128" s="32" t="str">
        <f>IF(I1128="OUTSTANDING",'Data Table Volumes'!$B$1-G1128,"NA")</f>
        <v>NA</v>
      </c>
    </row>
    <row r="1129" spans="7:17">
      <c r="G1129" s="1"/>
      <c r="J1129" s="1"/>
      <c r="Q1129" s="32" t="str">
        <f>IF(I1129="OUTSTANDING",'Data Table Volumes'!$B$1-G1129,"NA")</f>
        <v>NA</v>
      </c>
    </row>
    <row r="1130" spans="7:17">
      <c r="G1130" s="1"/>
      <c r="J1130" s="1"/>
      <c r="Q1130" s="32" t="str">
        <f>IF(I1130="OUTSTANDING",'Data Table Volumes'!$B$1-G1130,"NA")</f>
        <v>NA</v>
      </c>
    </row>
    <row r="1131" spans="7:17">
      <c r="G1131" s="1"/>
      <c r="J1131" s="1"/>
      <c r="Q1131" s="32" t="str">
        <f>IF(I1131="OUTSTANDING",'Data Table Volumes'!$B$1-G1131,"NA")</f>
        <v>NA</v>
      </c>
    </row>
    <row r="1132" spans="7:17">
      <c r="G1132" s="1"/>
      <c r="J1132" s="1"/>
      <c r="Q1132" s="32" t="str">
        <f>IF(I1132="OUTSTANDING",'Data Table Volumes'!$B$1-G1132,"NA")</f>
        <v>NA</v>
      </c>
    </row>
    <row r="1133" spans="7:17">
      <c r="G1133" s="1"/>
      <c r="J1133" s="1"/>
      <c r="Q1133" s="32" t="str">
        <f>IF(I1133="OUTSTANDING",'Data Table Volumes'!$B$1-G1133,"NA")</f>
        <v>NA</v>
      </c>
    </row>
    <row r="1134" spans="7:17">
      <c r="G1134" s="1"/>
      <c r="J1134" s="1"/>
      <c r="Q1134" s="32" t="str">
        <f>IF(I1134="OUTSTANDING",'Data Table Volumes'!$B$1-G1134,"NA")</f>
        <v>NA</v>
      </c>
    </row>
    <row r="1135" spans="7:17">
      <c r="G1135" s="1"/>
      <c r="J1135" s="1"/>
      <c r="Q1135" s="32" t="str">
        <f>IF(I1135="OUTSTANDING",'Data Table Volumes'!$B$1-G1135,"NA")</f>
        <v>NA</v>
      </c>
    </row>
    <row r="1136" spans="7:17">
      <c r="G1136" s="1"/>
      <c r="J1136" s="1"/>
      <c r="Q1136" s="32" t="str">
        <f>IF(I1136="OUTSTANDING",'Data Table Volumes'!$B$1-G1136,"NA")</f>
        <v>NA</v>
      </c>
    </row>
    <row r="1137" spans="7:17">
      <c r="G1137" s="1"/>
      <c r="J1137" s="1"/>
      <c r="Q1137" s="32" t="str">
        <f>IF(I1137="OUTSTANDING",'Data Table Volumes'!$B$1-G1137,"NA")</f>
        <v>NA</v>
      </c>
    </row>
    <row r="1138" spans="7:17">
      <c r="G1138" s="1"/>
      <c r="J1138" s="1"/>
      <c r="Q1138" s="32" t="str">
        <f>IF(I1138="OUTSTANDING",'Data Table Volumes'!$B$1-G1138,"NA")</f>
        <v>NA</v>
      </c>
    </row>
    <row r="1139" spans="7:17">
      <c r="G1139" s="1"/>
      <c r="J1139" s="1"/>
      <c r="Q1139" s="32" t="str">
        <f>IF(I1139="OUTSTANDING",'Data Table Volumes'!$B$1-G1139,"NA")</f>
        <v>NA</v>
      </c>
    </row>
    <row r="1140" spans="7:17">
      <c r="G1140" s="1"/>
      <c r="J1140" s="1"/>
      <c r="Q1140" s="32" t="str">
        <f>IF(I1140="OUTSTANDING",'Data Table Volumes'!$B$1-G1140,"NA")</f>
        <v>NA</v>
      </c>
    </row>
    <row r="1141" spans="7:17">
      <c r="G1141" s="1"/>
      <c r="J1141" s="1"/>
      <c r="Q1141" s="32" t="str">
        <f>IF(I1141="OUTSTANDING",'Data Table Volumes'!$B$1-G1141,"NA")</f>
        <v>NA</v>
      </c>
    </row>
    <row r="1142" spans="7:17">
      <c r="G1142" s="1"/>
      <c r="J1142" s="1"/>
      <c r="Q1142" s="32" t="str">
        <f>IF(I1142="OUTSTANDING",'Data Table Volumes'!$B$1-G1142,"NA")</f>
        <v>NA</v>
      </c>
    </row>
    <row r="1143" spans="7:17">
      <c r="G1143" s="1"/>
      <c r="J1143" s="1"/>
      <c r="Q1143" s="32" t="str">
        <f>IF(I1143="OUTSTANDING",'Data Table Volumes'!$B$1-G1143,"NA")</f>
        <v>NA</v>
      </c>
    </row>
    <row r="1144" spans="7:17">
      <c r="G1144" s="1"/>
      <c r="J1144" s="1"/>
      <c r="Q1144" s="32" t="str">
        <f>IF(I1144="OUTSTANDING",'Data Table Volumes'!$B$1-G1144,"NA")</f>
        <v>NA</v>
      </c>
    </row>
    <row r="1145" spans="7:17">
      <c r="G1145" s="1"/>
      <c r="J1145" s="1"/>
      <c r="Q1145" s="32" t="str">
        <f>IF(I1145="OUTSTANDING",'Data Table Volumes'!$B$1-G1145,"NA")</f>
        <v>NA</v>
      </c>
    </row>
    <row r="1146" spans="7:17">
      <c r="G1146" s="1"/>
      <c r="J1146" s="1"/>
      <c r="Q1146" s="32" t="str">
        <f>IF(I1146="OUTSTANDING",'Data Table Volumes'!$B$1-G1146,"NA")</f>
        <v>NA</v>
      </c>
    </row>
    <row r="1147" spans="7:17">
      <c r="G1147" s="1"/>
      <c r="J1147" s="1"/>
      <c r="Q1147" s="32" t="str">
        <f>IF(I1147="OUTSTANDING",'Data Table Volumes'!$B$1-G1147,"NA")</f>
        <v>NA</v>
      </c>
    </row>
    <row r="1148" spans="7:17">
      <c r="G1148" s="1"/>
      <c r="J1148" s="1"/>
      <c r="Q1148" s="32" t="str">
        <f>IF(I1148="OUTSTANDING",'Data Table Volumes'!$B$1-G1148,"NA")</f>
        <v>NA</v>
      </c>
    </row>
    <row r="1149" spans="7:17">
      <c r="G1149" s="1"/>
      <c r="J1149" s="1"/>
      <c r="Q1149" s="32" t="str">
        <f>IF(I1149="OUTSTANDING",'Data Table Volumes'!$B$1-G1149,"NA")</f>
        <v>NA</v>
      </c>
    </row>
    <row r="1150" spans="7:17">
      <c r="G1150" s="1"/>
      <c r="J1150" s="1"/>
      <c r="Q1150" s="32" t="str">
        <f>IF(I1150="OUTSTANDING",'Data Table Volumes'!$B$1-G1150,"NA")</f>
        <v>NA</v>
      </c>
    </row>
    <row r="1151" spans="7:17">
      <c r="G1151" s="1"/>
      <c r="J1151" s="1"/>
      <c r="Q1151" s="32" t="str">
        <f>IF(I1151="OUTSTANDING",'Data Table Volumes'!$B$1-G1151,"NA")</f>
        <v>NA</v>
      </c>
    </row>
    <row r="1152" spans="7:17">
      <c r="G1152" s="1"/>
      <c r="J1152" s="1"/>
      <c r="Q1152" s="32" t="str">
        <f>IF(I1152="OUTSTANDING",'Data Table Volumes'!$B$1-G1152,"NA")</f>
        <v>NA</v>
      </c>
    </row>
    <row r="1153" spans="7:17">
      <c r="G1153" s="1"/>
      <c r="J1153" s="1"/>
      <c r="Q1153" s="32" t="str">
        <f>IF(I1153="OUTSTANDING",'Data Table Volumes'!$B$1-G1153,"NA")</f>
        <v>NA</v>
      </c>
    </row>
    <row r="1154" spans="7:17">
      <c r="G1154" s="1"/>
      <c r="J1154" s="1"/>
      <c r="Q1154" s="32" t="str">
        <f>IF(I1154="OUTSTANDING",'Data Table Volumes'!$B$1-G1154,"NA")</f>
        <v>NA</v>
      </c>
    </row>
    <row r="1155" spans="7:17">
      <c r="G1155" s="1"/>
      <c r="J1155" s="1"/>
      <c r="Q1155" s="32" t="str">
        <f>IF(I1155="OUTSTANDING",'Data Table Volumes'!$B$1-G1155,"NA")</f>
        <v>NA</v>
      </c>
    </row>
    <row r="1156" spans="7:17">
      <c r="G1156" s="1"/>
      <c r="J1156" s="1"/>
      <c r="Q1156" s="32" t="str">
        <f>IF(I1156="OUTSTANDING",'Data Table Volumes'!$B$1-G1156,"NA")</f>
        <v>NA</v>
      </c>
    </row>
    <row r="1157" spans="7:17">
      <c r="G1157" s="1"/>
      <c r="J1157" s="1"/>
      <c r="Q1157" s="32" t="str">
        <f>IF(I1157="OUTSTANDING",'Data Table Volumes'!$B$1-G1157,"NA")</f>
        <v>NA</v>
      </c>
    </row>
    <row r="1158" spans="7:17">
      <c r="G1158" s="1"/>
      <c r="J1158" s="1"/>
      <c r="Q1158" s="32" t="str">
        <f>IF(I1158="OUTSTANDING",'Data Table Volumes'!$B$1-G1158,"NA")</f>
        <v>NA</v>
      </c>
    </row>
    <row r="1159" spans="7:17">
      <c r="G1159" s="1"/>
      <c r="J1159" s="1"/>
      <c r="Q1159" s="32" t="str">
        <f>IF(I1159="OUTSTANDING",'Data Table Volumes'!$B$1-G1159,"NA")</f>
        <v>NA</v>
      </c>
    </row>
    <row r="1160" spans="7:17">
      <c r="G1160" s="1"/>
      <c r="J1160" s="1"/>
      <c r="Q1160" s="32" t="str">
        <f>IF(I1160="OUTSTANDING",'Data Table Volumes'!$B$1-G1160,"NA")</f>
        <v>NA</v>
      </c>
    </row>
    <row r="1161" spans="7:17">
      <c r="G1161" s="1"/>
      <c r="J1161" s="1"/>
      <c r="Q1161" s="32" t="str">
        <f>IF(I1161="OUTSTANDING",'Data Table Volumes'!$B$1-G1161,"NA")</f>
        <v>NA</v>
      </c>
    </row>
    <row r="1162" spans="7:17">
      <c r="G1162" s="1"/>
      <c r="J1162" s="1"/>
      <c r="Q1162" s="32" t="str">
        <f>IF(I1162="OUTSTANDING",'Data Table Volumes'!$B$1-G1162,"NA")</f>
        <v>NA</v>
      </c>
    </row>
    <row r="1163" spans="7:17">
      <c r="G1163" s="1"/>
      <c r="J1163" s="1"/>
      <c r="Q1163" s="32" t="str">
        <f>IF(I1163="OUTSTANDING",'Data Table Volumes'!$B$1-G1163,"NA")</f>
        <v>NA</v>
      </c>
    </row>
    <row r="1164" spans="7:17">
      <c r="G1164" s="1"/>
      <c r="J1164" s="1"/>
      <c r="Q1164" s="32" t="str">
        <f>IF(I1164="OUTSTANDING",'Data Table Volumes'!$B$1-G1164,"NA")</f>
        <v>NA</v>
      </c>
    </row>
    <row r="1165" spans="7:17">
      <c r="G1165" s="1"/>
      <c r="J1165" s="1"/>
      <c r="Q1165" s="32" t="str">
        <f>IF(I1165="OUTSTANDING",'Data Table Volumes'!$B$1-G1165,"NA")</f>
        <v>NA</v>
      </c>
    </row>
    <row r="1166" spans="7:17">
      <c r="G1166" s="1"/>
      <c r="J1166" s="1"/>
      <c r="Q1166" s="32" t="str">
        <f>IF(I1166="OUTSTANDING",'Data Table Volumes'!$B$1-G1166,"NA")</f>
        <v>NA</v>
      </c>
    </row>
    <row r="1167" spans="7:17">
      <c r="G1167" s="1"/>
      <c r="J1167" s="1"/>
      <c r="Q1167" s="32" t="str">
        <f>IF(I1167="OUTSTANDING",'Data Table Volumes'!$B$1-G1167,"NA")</f>
        <v>NA</v>
      </c>
    </row>
    <row r="1168" spans="7:17">
      <c r="G1168" s="1"/>
      <c r="J1168" s="1"/>
      <c r="Q1168" s="32" t="str">
        <f>IF(I1168="OUTSTANDING",'Data Table Volumes'!$B$1-G1168,"NA")</f>
        <v>NA</v>
      </c>
    </row>
    <row r="1169" spans="7:17">
      <c r="G1169" s="1"/>
      <c r="J1169" s="1"/>
      <c r="Q1169" s="32" t="str">
        <f>IF(I1169="OUTSTANDING",'Data Table Volumes'!$B$1-G1169,"NA")</f>
        <v>NA</v>
      </c>
    </row>
    <row r="1170" spans="7:17">
      <c r="G1170" s="1"/>
      <c r="J1170" s="1"/>
      <c r="Q1170" s="32" t="str">
        <f>IF(I1170="OUTSTANDING",'Data Table Volumes'!$B$1-G1170,"NA")</f>
        <v>NA</v>
      </c>
    </row>
    <row r="1171" spans="7:17">
      <c r="G1171" s="1"/>
      <c r="J1171" s="1"/>
      <c r="Q1171" s="32" t="str">
        <f>IF(I1171="OUTSTANDING",'Data Table Volumes'!$B$1-G1171,"NA")</f>
        <v>NA</v>
      </c>
    </row>
    <row r="1172" spans="7:17">
      <c r="G1172" s="1"/>
      <c r="J1172" s="1"/>
      <c r="Q1172" s="32" t="str">
        <f>IF(I1172="OUTSTANDING",'Data Table Volumes'!$B$1-G1172,"NA")</f>
        <v>NA</v>
      </c>
    </row>
    <row r="1173" spans="7:17">
      <c r="G1173" s="1"/>
      <c r="J1173" s="1"/>
      <c r="Q1173" s="32" t="str">
        <f>IF(I1173="OUTSTANDING",'Data Table Volumes'!$B$1-G1173,"NA")</f>
        <v>NA</v>
      </c>
    </row>
    <row r="1174" spans="7:17">
      <c r="G1174" s="1"/>
      <c r="J1174" s="1"/>
      <c r="Q1174" s="32" t="str">
        <f>IF(I1174="OUTSTANDING",'Data Table Volumes'!$B$1-G1174,"NA")</f>
        <v>NA</v>
      </c>
    </row>
    <row r="1175" spans="7:17">
      <c r="G1175" s="1"/>
      <c r="J1175" s="1"/>
      <c r="Q1175" s="32" t="str">
        <f>IF(I1175="OUTSTANDING",'Data Table Volumes'!$B$1-G1175,"NA")</f>
        <v>NA</v>
      </c>
    </row>
    <row r="1176" spans="7:17">
      <c r="G1176" s="1"/>
      <c r="J1176" s="1"/>
      <c r="Q1176" s="32" t="str">
        <f>IF(I1176="OUTSTANDING",'Data Table Volumes'!$B$1-G1176,"NA")</f>
        <v>NA</v>
      </c>
    </row>
    <row r="1177" spans="7:17">
      <c r="G1177" s="1"/>
      <c r="J1177" s="1"/>
      <c r="Q1177" s="32" t="str">
        <f>IF(I1177="OUTSTANDING",'Data Table Volumes'!$B$1-G1177,"NA")</f>
        <v>NA</v>
      </c>
    </row>
    <row r="1178" spans="7:17">
      <c r="G1178" s="1"/>
      <c r="J1178" s="1"/>
      <c r="Q1178" s="32" t="str">
        <f>IF(I1178="OUTSTANDING",'Data Table Volumes'!$B$1-G1178,"NA")</f>
        <v>NA</v>
      </c>
    </row>
    <row r="1179" spans="7:17">
      <c r="G1179" s="1"/>
      <c r="J1179" s="1"/>
      <c r="Q1179" s="32" t="str">
        <f>IF(I1179="OUTSTANDING",'Data Table Volumes'!$B$1-G1179,"NA")</f>
        <v>NA</v>
      </c>
    </row>
    <row r="1180" spans="7:17">
      <c r="G1180" s="1"/>
      <c r="J1180" s="1"/>
      <c r="Q1180" s="32" t="str">
        <f>IF(I1180="OUTSTANDING",'Data Table Volumes'!$B$1-G1180,"NA")</f>
        <v>NA</v>
      </c>
    </row>
    <row r="1181" spans="7:17">
      <c r="G1181" s="1"/>
      <c r="J1181" s="1"/>
      <c r="Q1181" s="32" t="str">
        <f>IF(I1181="OUTSTANDING",'Data Table Volumes'!$B$1-G1181,"NA")</f>
        <v>NA</v>
      </c>
    </row>
    <row r="1182" spans="7:17">
      <c r="G1182" s="1"/>
      <c r="J1182" s="1"/>
      <c r="Q1182" s="32" t="str">
        <f>IF(I1182="OUTSTANDING",'Data Table Volumes'!$B$1-G1182,"NA")</f>
        <v>NA</v>
      </c>
    </row>
    <row r="1183" spans="7:17">
      <c r="G1183" s="1"/>
      <c r="J1183" s="1"/>
      <c r="Q1183" s="32" t="str">
        <f>IF(I1183="OUTSTANDING",'Data Table Volumes'!$B$1-G1183,"NA")</f>
        <v>NA</v>
      </c>
    </row>
    <row r="1184" spans="7:17">
      <c r="G1184" s="1"/>
      <c r="J1184" s="1"/>
      <c r="Q1184" s="32" t="str">
        <f>IF(I1184="OUTSTANDING",'Data Table Volumes'!$B$1-G1184,"NA")</f>
        <v>NA</v>
      </c>
    </row>
    <row r="1185" spans="7:17">
      <c r="G1185" s="1"/>
      <c r="J1185" s="1"/>
      <c r="Q1185" s="32" t="str">
        <f>IF(I1185="OUTSTANDING",'Data Table Volumes'!$B$1-G1185,"NA")</f>
        <v>NA</v>
      </c>
    </row>
    <row r="1186" spans="7:17">
      <c r="G1186" s="1"/>
      <c r="J1186" s="1"/>
      <c r="Q1186" s="32" t="str">
        <f>IF(I1186="OUTSTANDING",'Data Table Volumes'!$B$1-G1186,"NA")</f>
        <v>NA</v>
      </c>
    </row>
    <row r="1187" spans="7:17">
      <c r="G1187" s="1"/>
      <c r="J1187" s="1"/>
      <c r="Q1187" s="32" t="str">
        <f>IF(I1187="OUTSTANDING",'Data Table Volumes'!$B$1-G1187,"NA")</f>
        <v>NA</v>
      </c>
    </row>
    <row r="1188" spans="7:17">
      <c r="G1188" s="1"/>
      <c r="J1188" s="1"/>
      <c r="Q1188" s="32" t="str">
        <f>IF(I1188="OUTSTANDING",'Data Table Volumes'!$B$1-G1188,"NA")</f>
        <v>NA</v>
      </c>
    </row>
    <row r="1189" spans="7:17">
      <c r="G1189" s="1"/>
      <c r="J1189" s="1"/>
      <c r="Q1189" s="32" t="str">
        <f>IF(I1189="OUTSTANDING",'Data Table Volumes'!$B$1-G1189,"NA")</f>
        <v>NA</v>
      </c>
    </row>
    <row r="1190" spans="7:17">
      <c r="G1190" s="1"/>
      <c r="J1190" s="1"/>
      <c r="Q1190" s="32" t="str">
        <f>IF(I1190="OUTSTANDING",'Data Table Volumes'!$B$1-G1190,"NA")</f>
        <v>NA</v>
      </c>
    </row>
    <row r="1191" spans="7:17">
      <c r="G1191" s="1"/>
      <c r="J1191" s="1"/>
      <c r="Q1191" s="32" t="str">
        <f>IF(I1191="OUTSTANDING",'Data Table Volumes'!$B$1-G1191,"NA")</f>
        <v>NA</v>
      </c>
    </row>
    <row r="1192" spans="7:17">
      <c r="G1192" s="1"/>
      <c r="J1192" s="1"/>
      <c r="Q1192" s="32" t="str">
        <f>IF(I1192="OUTSTANDING",'Data Table Volumes'!$B$1-G1192,"NA")</f>
        <v>NA</v>
      </c>
    </row>
    <row r="1193" spans="7:17">
      <c r="G1193" s="1"/>
      <c r="J1193" s="1"/>
      <c r="Q1193" s="32" t="str">
        <f>IF(I1193="OUTSTANDING",'Data Table Volumes'!$B$1-G1193,"NA")</f>
        <v>NA</v>
      </c>
    </row>
    <row r="1194" spans="7:17">
      <c r="G1194" s="1"/>
      <c r="J1194" s="1"/>
      <c r="Q1194" s="32" t="str">
        <f>IF(I1194="OUTSTANDING",'Data Table Volumes'!$B$1-G1194,"NA")</f>
        <v>NA</v>
      </c>
    </row>
    <row r="1195" spans="7:17">
      <c r="G1195" s="1"/>
      <c r="J1195" s="1"/>
      <c r="Q1195" s="32" t="str">
        <f>IF(I1195="OUTSTANDING",'Data Table Volumes'!$B$1-G1195,"NA")</f>
        <v>NA</v>
      </c>
    </row>
    <row r="1196" spans="7:17">
      <c r="G1196" s="1"/>
      <c r="J1196" s="1"/>
      <c r="Q1196" s="32" t="str">
        <f>IF(I1196="OUTSTANDING",'Data Table Volumes'!$B$1-G1196,"NA")</f>
        <v>NA</v>
      </c>
    </row>
    <row r="1197" spans="7:17">
      <c r="G1197" s="1"/>
      <c r="J1197" s="1"/>
      <c r="Q1197" s="32" t="str">
        <f>IF(I1197="OUTSTANDING",'Data Table Volumes'!$B$1-G1197,"NA")</f>
        <v>NA</v>
      </c>
    </row>
    <row r="1198" spans="7:17">
      <c r="G1198" s="1"/>
      <c r="J1198" s="1"/>
      <c r="Q1198" s="32" t="str">
        <f>IF(I1198="OUTSTANDING",'Data Table Volumes'!$B$1-G1198,"NA")</f>
        <v>NA</v>
      </c>
    </row>
    <row r="1199" spans="7:17">
      <c r="G1199" s="1"/>
      <c r="J1199" s="1"/>
      <c r="Q1199" s="32" t="str">
        <f>IF(I1199="OUTSTANDING",'Data Table Volumes'!$B$1-G1199,"NA")</f>
        <v>NA</v>
      </c>
    </row>
    <row r="1200" spans="7:17">
      <c r="G1200" s="1"/>
      <c r="J1200" s="1"/>
      <c r="Q1200" s="32" t="str">
        <f>IF(I1200="OUTSTANDING",'Data Table Volumes'!$B$1-G1200,"NA")</f>
        <v>NA</v>
      </c>
    </row>
    <row r="1201" spans="7:17">
      <c r="G1201" s="1"/>
      <c r="J1201" s="1"/>
      <c r="Q1201" s="32" t="str">
        <f>IF(I1201="OUTSTANDING",'Data Table Volumes'!$B$1-G1201,"NA")</f>
        <v>NA</v>
      </c>
    </row>
    <row r="1202" spans="7:17">
      <c r="G1202" s="1"/>
      <c r="J1202" s="1"/>
      <c r="Q1202" s="32" t="str">
        <f>IF(I1202="OUTSTANDING",'Data Table Volumes'!$B$1-G1202,"NA")</f>
        <v>NA</v>
      </c>
    </row>
    <row r="1203" spans="7:17">
      <c r="G1203" s="1"/>
      <c r="J1203" s="1"/>
      <c r="Q1203" s="32" t="str">
        <f>IF(I1203="OUTSTANDING",'Data Table Volumes'!$B$1-G1203,"NA")</f>
        <v>NA</v>
      </c>
    </row>
    <row r="1204" spans="7:17">
      <c r="G1204" s="1"/>
      <c r="J1204" s="1"/>
      <c r="Q1204" s="32" t="str">
        <f>IF(I1204="OUTSTANDING",'Data Table Volumes'!$B$1-G1204,"NA")</f>
        <v>NA</v>
      </c>
    </row>
    <row r="1205" spans="7:17">
      <c r="G1205" s="1"/>
      <c r="J1205" s="1"/>
      <c r="Q1205" s="32" t="str">
        <f>IF(I1205="OUTSTANDING",'Data Table Volumes'!$B$1-G1205,"NA")</f>
        <v>NA</v>
      </c>
    </row>
    <row r="1206" spans="7:17">
      <c r="G1206" s="1"/>
      <c r="J1206" s="1"/>
      <c r="Q1206" s="32" t="str">
        <f>IF(I1206="OUTSTANDING",'Data Table Volumes'!$B$1-G1206,"NA")</f>
        <v>NA</v>
      </c>
    </row>
    <row r="1207" spans="7:17">
      <c r="G1207" s="1"/>
      <c r="J1207" s="1"/>
      <c r="Q1207" s="32" t="str">
        <f>IF(I1207="OUTSTANDING",'Data Table Volumes'!$B$1-G1207,"NA")</f>
        <v>NA</v>
      </c>
    </row>
    <row r="1208" spans="7:17">
      <c r="G1208" s="1"/>
      <c r="J1208" s="1"/>
      <c r="Q1208" s="32" t="str">
        <f>IF(I1208="OUTSTANDING",'Data Table Volumes'!$B$1-G1208,"NA")</f>
        <v>NA</v>
      </c>
    </row>
    <row r="1209" spans="7:17">
      <c r="G1209" s="1"/>
      <c r="J1209" s="1"/>
      <c r="Q1209" s="32" t="str">
        <f>IF(I1209="OUTSTANDING",'Data Table Volumes'!$B$1-G1209,"NA")</f>
        <v>NA</v>
      </c>
    </row>
    <row r="1210" spans="7:17">
      <c r="G1210" s="1"/>
      <c r="J1210" s="1"/>
      <c r="Q1210" s="32" t="str">
        <f>IF(I1210="OUTSTANDING",'Data Table Volumes'!$B$1-G1210,"NA")</f>
        <v>NA</v>
      </c>
    </row>
    <row r="1211" spans="7:17">
      <c r="G1211" s="1"/>
      <c r="J1211" s="1"/>
      <c r="Q1211" s="32" t="str">
        <f>IF(I1211="OUTSTANDING",'Data Table Volumes'!$B$1-G1211,"NA")</f>
        <v>NA</v>
      </c>
    </row>
    <row r="1212" spans="7:17">
      <c r="G1212" s="1"/>
      <c r="J1212" s="1"/>
      <c r="Q1212" s="32" t="str">
        <f>IF(I1212="OUTSTANDING",'Data Table Volumes'!$B$1-G1212,"NA")</f>
        <v>NA</v>
      </c>
    </row>
    <row r="1213" spans="7:17">
      <c r="G1213" s="1"/>
      <c r="J1213" s="1"/>
      <c r="Q1213" s="32" t="str">
        <f>IF(I1213="OUTSTANDING",'Data Table Volumes'!$B$1-G1213,"NA")</f>
        <v>NA</v>
      </c>
    </row>
    <row r="1214" spans="7:17">
      <c r="G1214" s="1"/>
      <c r="J1214" s="1"/>
      <c r="Q1214" s="32" t="str">
        <f>IF(I1214="OUTSTANDING",'Data Table Volumes'!$B$1-G1214,"NA")</f>
        <v>NA</v>
      </c>
    </row>
    <row r="1215" spans="7:17">
      <c r="G1215" s="1"/>
      <c r="J1215" s="1"/>
      <c r="Q1215" s="32" t="str">
        <f>IF(I1215="OUTSTANDING",'Data Table Volumes'!$B$1-G1215,"NA")</f>
        <v>NA</v>
      </c>
    </row>
    <row r="1216" spans="7:17">
      <c r="G1216" s="1"/>
      <c r="J1216" s="1"/>
      <c r="Q1216" s="32" t="str">
        <f>IF(I1216="OUTSTANDING",'Data Table Volumes'!$B$1-G1216,"NA")</f>
        <v>NA</v>
      </c>
    </row>
    <row r="1217" spans="7:17">
      <c r="G1217" s="1"/>
      <c r="J1217" s="1"/>
      <c r="Q1217" s="32" t="str">
        <f>IF(I1217="OUTSTANDING",'Data Table Volumes'!$B$1-G1217,"NA")</f>
        <v>NA</v>
      </c>
    </row>
    <row r="1218" spans="7:17">
      <c r="G1218" s="1"/>
      <c r="J1218" s="1"/>
      <c r="Q1218" s="32" t="str">
        <f>IF(I1218="OUTSTANDING",'Data Table Volumes'!$B$1-G1218,"NA")</f>
        <v>NA</v>
      </c>
    </row>
    <row r="1219" spans="7:17">
      <c r="G1219" s="1"/>
      <c r="J1219" s="1"/>
      <c r="Q1219" s="32" t="str">
        <f>IF(I1219="OUTSTANDING",'Data Table Volumes'!$B$1-G1219,"NA")</f>
        <v>NA</v>
      </c>
    </row>
    <row r="1220" spans="7:17">
      <c r="G1220" s="1"/>
      <c r="J1220" s="1"/>
      <c r="Q1220" s="32" t="str">
        <f>IF(I1220="OUTSTANDING",'Data Table Volumes'!$B$1-G1220,"NA")</f>
        <v>NA</v>
      </c>
    </row>
    <row r="1221" spans="7:17">
      <c r="G1221" s="1"/>
      <c r="J1221" s="1"/>
      <c r="Q1221" s="32" t="str">
        <f>IF(I1221="OUTSTANDING",'Data Table Volumes'!$B$1-G1221,"NA")</f>
        <v>NA</v>
      </c>
    </row>
    <row r="1222" spans="7:17">
      <c r="G1222" s="1"/>
      <c r="J1222" s="1"/>
      <c r="Q1222" s="32" t="str">
        <f>IF(I1222="OUTSTANDING",'Data Table Volumes'!$B$1-G1222,"NA")</f>
        <v>NA</v>
      </c>
    </row>
    <row r="1223" spans="7:17">
      <c r="G1223" s="1"/>
      <c r="J1223" s="1"/>
      <c r="Q1223" s="32" t="str">
        <f>IF(I1223="OUTSTANDING",'Data Table Volumes'!$B$1-G1223,"NA")</f>
        <v>NA</v>
      </c>
    </row>
    <row r="1224" spans="7:17">
      <c r="G1224" s="1"/>
      <c r="J1224" s="1"/>
      <c r="Q1224" s="32" t="str">
        <f>IF(I1224="OUTSTANDING",'Data Table Volumes'!$B$1-G1224,"NA")</f>
        <v>NA</v>
      </c>
    </row>
    <row r="1225" spans="7:17">
      <c r="G1225" s="1"/>
      <c r="J1225" s="1"/>
      <c r="Q1225" s="32" t="str">
        <f>IF(I1225="OUTSTANDING",'Data Table Volumes'!$B$1-G1225,"NA")</f>
        <v>NA</v>
      </c>
    </row>
    <row r="1226" spans="7:17">
      <c r="G1226" s="1"/>
      <c r="J1226" s="1"/>
      <c r="Q1226" s="32" t="str">
        <f>IF(I1226="OUTSTANDING",'Data Table Volumes'!$B$1-G1226,"NA")</f>
        <v>NA</v>
      </c>
    </row>
    <row r="1227" spans="7:17">
      <c r="G1227" s="1"/>
      <c r="J1227" s="1"/>
      <c r="Q1227" s="32" t="str">
        <f>IF(I1227="OUTSTANDING",'Data Table Volumes'!$B$1-G1227,"NA")</f>
        <v>NA</v>
      </c>
    </row>
    <row r="1228" spans="7:17">
      <c r="G1228" s="1"/>
      <c r="J1228" s="1"/>
      <c r="Q1228" s="32" t="str">
        <f>IF(I1228="OUTSTANDING",'Data Table Volumes'!$B$1-G1228,"NA")</f>
        <v>NA</v>
      </c>
    </row>
    <row r="1229" spans="7:17">
      <c r="G1229" s="1"/>
      <c r="J1229" s="1"/>
      <c r="Q1229" s="32" t="str">
        <f>IF(I1229="OUTSTANDING",'Data Table Volumes'!$B$1-G1229,"NA")</f>
        <v>NA</v>
      </c>
    </row>
    <row r="1230" spans="7:17">
      <c r="G1230" s="1"/>
      <c r="J1230" s="1"/>
      <c r="Q1230" s="32" t="str">
        <f>IF(I1230="OUTSTANDING",'Data Table Volumes'!$B$1-G1230,"NA")</f>
        <v>NA</v>
      </c>
    </row>
    <row r="1231" spans="7:17">
      <c r="G1231" s="1"/>
      <c r="J1231" s="1"/>
      <c r="Q1231" s="32" t="str">
        <f>IF(I1231="OUTSTANDING",'Data Table Volumes'!$B$1-G1231,"NA")</f>
        <v>NA</v>
      </c>
    </row>
    <row r="1232" spans="7:17">
      <c r="G1232" s="1"/>
      <c r="J1232" s="1"/>
      <c r="Q1232" s="32" t="str">
        <f>IF(I1232="OUTSTANDING",'Data Table Volumes'!$B$1-G1232,"NA")</f>
        <v>NA</v>
      </c>
    </row>
    <row r="1233" spans="7:17">
      <c r="G1233" s="1"/>
      <c r="J1233" s="1"/>
      <c r="Q1233" s="32" t="str">
        <f>IF(I1233="OUTSTANDING",'Data Table Volumes'!$B$1-G1233,"NA")</f>
        <v>NA</v>
      </c>
    </row>
    <row r="1234" spans="7:17">
      <c r="G1234" s="1"/>
      <c r="J1234" s="1"/>
      <c r="Q1234" s="32" t="str">
        <f>IF(I1234="OUTSTANDING",'Data Table Volumes'!$B$1-G1234,"NA")</f>
        <v>NA</v>
      </c>
    </row>
    <row r="1235" spans="7:17">
      <c r="G1235" s="1"/>
      <c r="J1235" s="1"/>
      <c r="Q1235" s="32" t="str">
        <f>IF(I1235="OUTSTANDING",'Data Table Volumes'!$B$1-G1235,"NA")</f>
        <v>NA</v>
      </c>
    </row>
    <row r="1236" spans="7:17">
      <c r="G1236" s="1"/>
      <c r="J1236" s="1"/>
      <c r="Q1236" s="32" t="str">
        <f>IF(I1236="OUTSTANDING",'Data Table Volumes'!$B$1-G1236,"NA")</f>
        <v>NA</v>
      </c>
    </row>
    <row r="1237" spans="7:17">
      <c r="G1237" s="1"/>
      <c r="J1237" s="1"/>
      <c r="Q1237" s="32" t="str">
        <f>IF(I1237="OUTSTANDING",'Data Table Volumes'!$B$1-G1237,"NA")</f>
        <v>NA</v>
      </c>
    </row>
    <row r="1238" spans="7:17">
      <c r="G1238" s="1"/>
      <c r="J1238" s="1"/>
      <c r="Q1238" s="32" t="str">
        <f>IF(I1238="OUTSTANDING",'Data Table Volumes'!$B$1-G1238,"NA")</f>
        <v>NA</v>
      </c>
    </row>
    <row r="1239" spans="7:17">
      <c r="G1239" s="1"/>
      <c r="J1239" s="1"/>
      <c r="Q1239" s="32" t="str">
        <f>IF(I1239="OUTSTANDING",'Data Table Volumes'!$B$1-G1239,"NA")</f>
        <v>NA</v>
      </c>
    </row>
    <row r="1240" spans="7:17">
      <c r="G1240" s="1"/>
      <c r="J1240" s="1"/>
      <c r="Q1240" s="32" t="str">
        <f>IF(I1240="OUTSTANDING",'Data Table Volumes'!$B$1-G1240,"NA")</f>
        <v>NA</v>
      </c>
    </row>
    <row r="1241" spans="7:17">
      <c r="G1241" s="1"/>
      <c r="J1241" s="1"/>
      <c r="Q1241" s="32" t="str">
        <f>IF(I1241="OUTSTANDING",'Data Table Volumes'!$B$1-G1241,"NA")</f>
        <v>NA</v>
      </c>
    </row>
    <row r="1242" spans="7:17">
      <c r="G1242" s="1"/>
      <c r="J1242" s="1"/>
      <c r="Q1242" s="32" t="str">
        <f>IF(I1242="OUTSTANDING",'Data Table Volumes'!$B$1-G1242,"NA")</f>
        <v>NA</v>
      </c>
    </row>
    <row r="1243" spans="7:17">
      <c r="G1243" s="1"/>
      <c r="J1243" s="1"/>
      <c r="Q1243" s="32" t="str">
        <f>IF(I1243="OUTSTANDING",'Data Table Volumes'!$B$1-G1243,"NA")</f>
        <v>NA</v>
      </c>
    </row>
    <row r="1244" spans="7:17">
      <c r="G1244" s="1"/>
      <c r="J1244" s="1"/>
      <c r="Q1244" s="32" t="str">
        <f>IF(I1244="OUTSTANDING",'Data Table Volumes'!$B$1-G1244,"NA")</f>
        <v>NA</v>
      </c>
    </row>
    <row r="1245" spans="7:17">
      <c r="G1245" s="1"/>
      <c r="J1245" s="1"/>
      <c r="Q1245" s="32" t="str">
        <f>IF(I1245="OUTSTANDING",'Data Table Volumes'!$B$1-G1245,"NA")</f>
        <v>NA</v>
      </c>
    </row>
    <row r="1246" spans="7:17">
      <c r="G1246" s="1"/>
      <c r="J1246" s="1"/>
      <c r="Q1246" s="32" t="str">
        <f>IF(I1246="OUTSTANDING",'Data Table Volumes'!$B$1-G1246,"NA")</f>
        <v>NA</v>
      </c>
    </row>
    <row r="1247" spans="7:17">
      <c r="G1247" s="1"/>
      <c r="J1247" s="1"/>
      <c r="Q1247" s="32" t="str">
        <f>IF(I1247="OUTSTANDING",'Data Table Volumes'!$B$1-G1247,"NA")</f>
        <v>NA</v>
      </c>
    </row>
    <row r="1248" spans="7:17">
      <c r="G1248" s="1"/>
      <c r="J1248" s="1"/>
      <c r="Q1248" s="32" t="str">
        <f>IF(I1248="OUTSTANDING",'Data Table Volumes'!$B$1-G1248,"NA")</f>
        <v>NA</v>
      </c>
    </row>
    <row r="1249" spans="7:17">
      <c r="G1249" s="1"/>
      <c r="J1249" s="1"/>
      <c r="Q1249" s="32" t="str">
        <f>IF(I1249="OUTSTANDING",'Data Table Volumes'!$B$1-G1249,"NA")</f>
        <v>NA</v>
      </c>
    </row>
    <row r="1250" spans="7:17">
      <c r="G1250" s="1"/>
      <c r="J1250" s="1"/>
      <c r="Q1250" s="32" t="str">
        <f>IF(I1250="OUTSTANDING",'Data Table Volumes'!$B$1-G1250,"NA")</f>
        <v>NA</v>
      </c>
    </row>
    <row r="1251" spans="7:17">
      <c r="G1251" s="1"/>
      <c r="J1251" s="1"/>
      <c r="Q1251" s="32" t="str">
        <f>IF(I1251="OUTSTANDING",'Data Table Volumes'!$B$1-G1251,"NA")</f>
        <v>NA</v>
      </c>
    </row>
    <row r="1252" spans="7:17">
      <c r="G1252" s="1"/>
      <c r="J1252" s="1"/>
      <c r="Q1252" s="32" t="str">
        <f>IF(I1252="OUTSTANDING",'Data Table Volumes'!$B$1-G1252,"NA")</f>
        <v>NA</v>
      </c>
    </row>
    <row r="1253" spans="7:17">
      <c r="G1253" s="1"/>
      <c r="J1253" s="1"/>
      <c r="Q1253" s="32" t="str">
        <f>IF(I1253="OUTSTANDING",'Data Table Volumes'!$B$1-G1253,"NA")</f>
        <v>NA</v>
      </c>
    </row>
    <row r="1254" spans="7:17">
      <c r="G1254" s="1"/>
      <c r="J1254" s="1"/>
      <c r="Q1254" s="32" t="str">
        <f>IF(I1254="OUTSTANDING",'Data Table Volumes'!$B$1-G1254,"NA")</f>
        <v>NA</v>
      </c>
    </row>
    <row r="1255" spans="7:17">
      <c r="G1255" s="1"/>
      <c r="J1255" s="1"/>
      <c r="Q1255" s="32" t="str">
        <f>IF(I1255="OUTSTANDING",'Data Table Volumes'!$B$1-G1255,"NA")</f>
        <v>NA</v>
      </c>
    </row>
    <row r="1256" spans="7:17">
      <c r="G1256" s="1"/>
      <c r="J1256" s="1"/>
      <c r="Q1256" s="32" t="str">
        <f>IF(I1256="OUTSTANDING",'Data Table Volumes'!$B$1-G1256,"NA")</f>
        <v>NA</v>
      </c>
    </row>
    <row r="1257" spans="7:17">
      <c r="G1257" s="1"/>
      <c r="J1257" s="1"/>
      <c r="Q1257" s="32" t="str">
        <f>IF(I1257="OUTSTANDING",'Data Table Volumes'!$B$1-G1257,"NA")</f>
        <v>NA</v>
      </c>
    </row>
    <row r="1258" spans="7:17">
      <c r="G1258" s="1"/>
      <c r="J1258" s="1"/>
      <c r="Q1258" s="32" t="str">
        <f>IF(I1258="OUTSTANDING",'Data Table Volumes'!$B$1-G1258,"NA")</f>
        <v>NA</v>
      </c>
    </row>
    <row r="1259" spans="7:17">
      <c r="G1259" s="1"/>
      <c r="J1259" s="1"/>
      <c r="Q1259" s="32" t="str">
        <f>IF(I1259="OUTSTANDING",'Data Table Volumes'!$B$1-G1259,"NA")</f>
        <v>NA</v>
      </c>
    </row>
    <row r="1260" spans="7:17">
      <c r="G1260" s="1"/>
      <c r="J1260" s="1"/>
      <c r="Q1260" s="32" t="str">
        <f>IF(I1260="OUTSTANDING",'Data Table Volumes'!$B$1-G1260,"NA")</f>
        <v>NA</v>
      </c>
    </row>
    <row r="1261" spans="7:17">
      <c r="G1261" s="1"/>
      <c r="J1261" s="1"/>
      <c r="Q1261" s="32" t="str">
        <f>IF(I1261="OUTSTANDING",'Data Table Volumes'!$B$1-G1261,"NA")</f>
        <v>NA</v>
      </c>
    </row>
    <row r="1262" spans="7:17">
      <c r="G1262" s="1"/>
      <c r="J1262" s="1"/>
      <c r="Q1262" s="32" t="str">
        <f>IF(I1262="OUTSTANDING",'Data Table Volumes'!$B$1-G1262,"NA")</f>
        <v>NA</v>
      </c>
    </row>
    <row r="1263" spans="7:17">
      <c r="G1263" s="1"/>
      <c r="J1263" s="1"/>
      <c r="Q1263" s="32" t="str">
        <f>IF(I1263="OUTSTANDING",'Data Table Volumes'!$B$1-G1263,"NA")</f>
        <v>NA</v>
      </c>
    </row>
    <row r="1264" spans="7:17">
      <c r="G1264" s="1"/>
      <c r="J1264" s="1"/>
      <c r="Q1264" s="32" t="str">
        <f>IF(I1264="OUTSTANDING",'Data Table Volumes'!$B$1-G1264,"NA")</f>
        <v>NA</v>
      </c>
    </row>
    <row r="1265" spans="7:17">
      <c r="G1265" s="1"/>
      <c r="J1265" s="1"/>
      <c r="Q1265" s="32" t="str">
        <f>IF(I1265="OUTSTANDING",'Data Table Volumes'!$B$1-G1265,"NA")</f>
        <v>NA</v>
      </c>
    </row>
    <row r="1266" spans="7:17">
      <c r="G1266" s="1"/>
      <c r="J1266" s="1"/>
      <c r="Q1266" s="32" t="str">
        <f>IF(I1266="OUTSTANDING",'Data Table Volumes'!$B$1-G1266,"NA")</f>
        <v>NA</v>
      </c>
    </row>
    <row r="1267" spans="7:17">
      <c r="G1267" s="1"/>
      <c r="J1267" s="1"/>
      <c r="Q1267" s="32" t="str">
        <f>IF(I1267="OUTSTANDING",'Data Table Volumes'!$B$1-G1267,"NA")</f>
        <v>NA</v>
      </c>
    </row>
    <row r="1268" spans="7:17">
      <c r="G1268" s="1"/>
      <c r="J1268" s="1"/>
      <c r="Q1268" s="32" t="str">
        <f>IF(I1268="OUTSTANDING",'Data Table Volumes'!$B$1-G1268,"NA")</f>
        <v>NA</v>
      </c>
    </row>
    <row r="1269" spans="7:17">
      <c r="G1269" s="1"/>
      <c r="J1269" s="1"/>
      <c r="Q1269" s="32" t="str">
        <f>IF(I1269="OUTSTANDING",'Data Table Volumes'!$B$1-G1269,"NA")</f>
        <v>NA</v>
      </c>
    </row>
    <row r="1270" spans="7:17">
      <c r="G1270" s="1"/>
      <c r="J1270" s="1"/>
      <c r="Q1270" s="32" t="str">
        <f>IF(I1270="OUTSTANDING",'Data Table Volumes'!$B$1-G1270,"NA")</f>
        <v>NA</v>
      </c>
    </row>
    <row r="1271" spans="7:17">
      <c r="G1271" s="1"/>
      <c r="J1271" s="1"/>
      <c r="Q1271" s="32" t="str">
        <f>IF(I1271="OUTSTANDING",'Data Table Volumes'!$B$1-G1271,"NA")</f>
        <v>NA</v>
      </c>
    </row>
    <row r="1272" spans="7:17">
      <c r="G1272" s="1"/>
      <c r="J1272" s="1"/>
      <c r="Q1272" s="32" t="str">
        <f>IF(I1272="OUTSTANDING",'Data Table Volumes'!$B$1-G1272,"NA")</f>
        <v>NA</v>
      </c>
    </row>
    <row r="1273" spans="7:17">
      <c r="G1273" s="1"/>
      <c r="J1273" s="1"/>
      <c r="Q1273" s="32" t="str">
        <f>IF(I1273="OUTSTANDING",'Data Table Volumes'!$B$1-G1273,"NA")</f>
        <v>NA</v>
      </c>
    </row>
    <row r="1274" spans="7:17">
      <c r="G1274" s="1"/>
      <c r="J1274" s="1"/>
      <c r="Q1274" s="32" t="str">
        <f>IF(I1274="OUTSTANDING",'Data Table Volumes'!$B$1-G1274,"NA")</f>
        <v>NA</v>
      </c>
    </row>
    <row r="1275" spans="7:17">
      <c r="G1275" s="1"/>
      <c r="J1275" s="1"/>
      <c r="Q1275" s="32" t="str">
        <f>IF(I1275="OUTSTANDING",'Data Table Volumes'!$B$1-G1275,"NA")</f>
        <v>NA</v>
      </c>
    </row>
    <row r="1276" spans="7:17">
      <c r="G1276" s="1"/>
      <c r="J1276" s="1"/>
      <c r="Q1276" s="32" t="str">
        <f>IF(I1276="OUTSTANDING",'Data Table Volumes'!$B$1-G1276,"NA")</f>
        <v>NA</v>
      </c>
    </row>
    <row r="1277" spans="7:17">
      <c r="G1277" s="1"/>
      <c r="J1277" s="1"/>
      <c r="Q1277" s="32" t="str">
        <f>IF(I1277="OUTSTANDING",'Data Table Volumes'!$B$1-G1277,"NA")</f>
        <v>NA</v>
      </c>
    </row>
    <row r="1278" spans="7:17">
      <c r="G1278" s="1"/>
      <c r="J1278" s="1"/>
      <c r="Q1278" s="32" t="str">
        <f>IF(I1278="OUTSTANDING",'Data Table Volumes'!$B$1-G1278,"NA")</f>
        <v>NA</v>
      </c>
    </row>
    <row r="1279" spans="7:17">
      <c r="G1279" s="1"/>
      <c r="J1279" s="1"/>
      <c r="Q1279" s="32" t="str">
        <f>IF(I1279="OUTSTANDING",'Data Table Volumes'!$B$1-G1279,"NA")</f>
        <v>NA</v>
      </c>
    </row>
    <row r="1280" spans="7:17">
      <c r="G1280" s="1"/>
      <c r="J1280" s="1"/>
      <c r="Q1280" s="32" t="str">
        <f>IF(I1280="OUTSTANDING",'Data Table Volumes'!$B$1-G1280,"NA")</f>
        <v>NA</v>
      </c>
    </row>
    <row r="1281" spans="7:17">
      <c r="G1281" s="1"/>
      <c r="J1281" s="1"/>
      <c r="Q1281" s="32" t="str">
        <f>IF(I1281="OUTSTANDING",'Data Table Volumes'!$B$1-G1281,"NA")</f>
        <v>NA</v>
      </c>
    </row>
    <row r="1282" spans="7:17">
      <c r="G1282" s="1"/>
      <c r="J1282" s="1"/>
      <c r="Q1282" s="32" t="str">
        <f>IF(I1282="OUTSTANDING",'Data Table Volumes'!$B$1-G1282,"NA")</f>
        <v>NA</v>
      </c>
    </row>
    <row r="1283" spans="7:17">
      <c r="G1283" s="1"/>
      <c r="J1283" s="1"/>
      <c r="Q1283" s="32" t="str">
        <f>IF(I1283="OUTSTANDING",'Data Table Volumes'!$B$1-G1283,"NA")</f>
        <v>NA</v>
      </c>
    </row>
    <row r="1284" spans="7:17">
      <c r="G1284" s="1"/>
      <c r="J1284" s="1"/>
      <c r="Q1284" s="32" t="str">
        <f>IF(I1284="OUTSTANDING",'Data Table Volumes'!$B$1-G1284,"NA")</f>
        <v>NA</v>
      </c>
    </row>
    <row r="1285" spans="7:17">
      <c r="G1285" s="1"/>
      <c r="J1285" s="1"/>
      <c r="Q1285" s="32" t="str">
        <f>IF(I1285="OUTSTANDING",'Data Table Volumes'!$B$1-G1285,"NA")</f>
        <v>NA</v>
      </c>
    </row>
    <row r="1286" spans="7:17">
      <c r="G1286" s="1"/>
      <c r="J1286" s="1"/>
      <c r="Q1286" s="32" t="str">
        <f>IF(I1286="OUTSTANDING",'Data Table Volumes'!$B$1-G1286,"NA")</f>
        <v>NA</v>
      </c>
    </row>
    <row r="1287" spans="7:17">
      <c r="G1287" s="1"/>
      <c r="J1287" s="1"/>
      <c r="Q1287" s="32" t="str">
        <f>IF(I1287="OUTSTANDING",'Data Table Volumes'!$B$1-G1287,"NA")</f>
        <v>NA</v>
      </c>
    </row>
    <row r="1288" spans="7:17">
      <c r="G1288" s="1"/>
      <c r="J1288" s="1"/>
      <c r="Q1288" s="32" t="str">
        <f>IF(I1288="OUTSTANDING",'Data Table Volumes'!$B$1-G1288,"NA")</f>
        <v>NA</v>
      </c>
    </row>
    <row r="1289" spans="7:17">
      <c r="G1289" s="1"/>
      <c r="J1289" s="1"/>
      <c r="Q1289" s="32" t="str">
        <f>IF(I1289="OUTSTANDING",'Data Table Volumes'!$B$1-G1289,"NA")</f>
        <v>NA</v>
      </c>
    </row>
    <row r="1290" spans="7:17">
      <c r="G1290" s="1"/>
      <c r="J1290" s="1"/>
      <c r="Q1290" s="32" t="str">
        <f>IF(I1290="OUTSTANDING",'Data Table Volumes'!$B$1-G1290,"NA")</f>
        <v>NA</v>
      </c>
    </row>
    <row r="1291" spans="7:17">
      <c r="G1291" s="1"/>
      <c r="J1291" s="1"/>
      <c r="Q1291" s="32" t="str">
        <f>IF(I1291="OUTSTANDING",'Data Table Volumes'!$B$1-G1291,"NA")</f>
        <v>NA</v>
      </c>
    </row>
    <row r="1292" spans="7:17">
      <c r="G1292" s="1"/>
      <c r="J1292" s="1"/>
      <c r="Q1292" s="32" t="str">
        <f>IF(I1292="OUTSTANDING",'Data Table Volumes'!$B$1-G1292,"NA")</f>
        <v>NA</v>
      </c>
    </row>
    <row r="1293" spans="7:17">
      <c r="G1293" s="1"/>
      <c r="J1293" s="1"/>
      <c r="Q1293" s="32" t="str">
        <f>IF(I1293="OUTSTANDING",'Data Table Volumes'!$B$1-G1293,"NA")</f>
        <v>NA</v>
      </c>
    </row>
    <row r="1294" spans="7:17">
      <c r="G1294" s="1"/>
      <c r="J1294" s="1"/>
      <c r="Q1294" s="32" t="str">
        <f>IF(I1294="OUTSTANDING",'Data Table Volumes'!$B$1-G1294,"NA")</f>
        <v>NA</v>
      </c>
    </row>
    <row r="1295" spans="7:17">
      <c r="G1295" s="1"/>
      <c r="J1295" s="1"/>
      <c r="Q1295" s="32" t="str">
        <f>IF(I1295="OUTSTANDING",'Data Table Volumes'!$B$1-G1295,"NA")</f>
        <v>NA</v>
      </c>
    </row>
    <row r="1296" spans="7:17">
      <c r="G1296" s="1"/>
      <c r="J1296" s="1"/>
      <c r="Q1296" s="32" t="str">
        <f>IF(I1296="OUTSTANDING",'Data Table Volumes'!$B$1-G1296,"NA")</f>
        <v>NA</v>
      </c>
    </row>
    <row r="1297" spans="7:17">
      <c r="G1297" s="1"/>
      <c r="J1297" s="1"/>
      <c r="Q1297" s="32" t="str">
        <f>IF(I1297="OUTSTANDING",'Data Table Volumes'!$B$1-G1297,"NA")</f>
        <v>NA</v>
      </c>
    </row>
    <row r="1298" spans="7:17">
      <c r="G1298" s="1"/>
      <c r="J1298" s="1"/>
      <c r="Q1298" s="32" t="str">
        <f>IF(I1298="OUTSTANDING",'Data Table Volumes'!$B$1-G1298,"NA")</f>
        <v>NA</v>
      </c>
    </row>
    <row r="1299" spans="7:17">
      <c r="G1299" s="1"/>
      <c r="J1299" s="1"/>
      <c r="Q1299" s="32" t="str">
        <f>IF(I1299="OUTSTANDING",'Data Table Volumes'!$B$1-G1299,"NA")</f>
        <v>NA</v>
      </c>
    </row>
    <row r="1300" spans="7:17">
      <c r="G1300" s="1"/>
      <c r="J1300" s="1"/>
      <c r="Q1300" s="32" t="str">
        <f>IF(I1300="OUTSTANDING",'Data Table Volumes'!$B$1-G1300,"NA")</f>
        <v>NA</v>
      </c>
    </row>
    <row r="1301" spans="7:17">
      <c r="G1301" s="1"/>
      <c r="J1301" s="1"/>
      <c r="Q1301" s="32" t="str">
        <f>IF(I1301="OUTSTANDING",'Data Table Volumes'!$B$1-G1301,"NA")</f>
        <v>NA</v>
      </c>
    </row>
    <row r="1302" spans="7:17">
      <c r="G1302" s="1"/>
      <c r="J1302" s="1"/>
      <c r="Q1302" s="32" t="str">
        <f>IF(I1302="OUTSTANDING",'Data Table Volumes'!$B$1-G1302,"NA")</f>
        <v>NA</v>
      </c>
    </row>
    <row r="1303" spans="7:17">
      <c r="G1303" s="1"/>
      <c r="J1303" s="1"/>
      <c r="Q1303" s="32" t="str">
        <f>IF(I1303="OUTSTANDING",'Data Table Volumes'!$B$1-G1303,"NA")</f>
        <v>NA</v>
      </c>
    </row>
    <row r="1304" spans="7:17">
      <c r="G1304" s="1"/>
      <c r="J1304" s="1"/>
      <c r="Q1304" s="32" t="str">
        <f>IF(I1304="OUTSTANDING",'Data Table Volumes'!$B$1-G1304,"NA")</f>
        <v>NA</v>
      </c>
    </row>
    <row r="1305" spans="7:17">
      <c r="G1305" s="1"/>
      <c r="J1305" s="1"/>
      <c r="Q1305" s="32" t="str">
        <f>IF(I1305="OUTSTANDING",'Data Table Volumes'!$B$1-G1305,"NA")</f>
        <v>NA</v>
      </c>
    </row>
    <row r="1306" spans="7:17">
      <c r="G1306" s="1"/>
      <c r="J1306" s="1"/>
      <c r="Q1306" s="32" t="str">
        <f>IF(I1306="OUTSTANDING",'Data Table Volumes'!$B$1-G1306,"NA")</f>
        <v>NA</v>
      </c>
    </row>
    <row r="1307" spans="7:17">
      <c r="G1307" s="1"/>
      <c r="J1307" s="1"/>
      <c r="Q1307" s="32" t="str">
        <f>IF(I1307="OUTSTANDING",'Data Table Volumes'!$B$1-G1307,"NA")</f>
        <v>NA</v>
      </c>
    </row>
    <row r="1308" spans="7:17">
      <c r="G1308" s="1"/>
      <c r="J1308" s="1"/>
      <c r="Q1308" s="32" t="str">
        <f>IF(I1308="OUTSTANDING",'Data Table Volumes'!$B$1-G1308,"NA")</f>
        <v>NA</v>
      </c>
    </row>
    <row r="1309" spans="7:17">
      <c r="G1309" s="1"/>
      <c r="J1309" s="1"/>
      <c r="Q1309" s="32" t="str">
        <f>IF(I1309="OUTSTANDING",'Data Table Volumes'!$B$1-G1309,"NA")</f>
        <v>NA</v>
      </c>
    </row>
    <row r="1310" spans="7:17">
      <c r="G1310" s="1"/>
      <c r="J1310" s="1"/>
      <c r="Q1310" s="32" t="str">
        <f>IF(I1310="OUTSTANDING",'Data Table Volumes'!$B$1-G1310,"NA")</f>
        <v>NA</v>
      </c>
    </row>
    <row r="1311" spans="7:17">
      <c r="G1311" s="1"/>
      <c r="J1311" s="1"/>
      <c r="Q1311" s="32" t="str">
        <f>IF(I1311="OUTSTANDING",'Data Table Volumes'!$B$1-G1311,"NA")</f>
        <v>NA</v>
      </c>
    </row>
    <row r="1312" spans="7:17">
      <c r="G1312" s="1"/>
      <c r="J1312" s="1"/>
      <c r="Q1312" s="32" t="str">
        <f>IF(I1312="OUTSTANDING",'Data Table Volumes'!$B$1-G1312,"NA")</f>
        <v>NA</v>
      </c>
    </row>
    <row r="1313" spans="7:17">
      <c r="G1313" s="1"/>
      <c r="J1313" s="1"/>
      <c r="Q1313" s="32" t="str">
        <f>IF(I1313="OUTSTANDING",'Data Table Volumes'!$B$1-G1313,"NA")</f>
        <v>NA</v>
      </c>
    </row>
    <row r="1314" spans="7:17">
      <c r="G1314" s="1"/>
      <c r="J1314" s="1"/>
      <c r="Q1314" s="32" t="str">
        <f>IF(I1314="OUTSTANDING",'Data Table Volumes'!$B$1-G1314,"NA")</f>
        <v>NA</v>
      </c>
    </row>
    <row r="1315" spans="7:17">
      <c r="G1315" s="1"/>
      <c r="J1315" s="1"/>
      <c r="Q1315" s="32" t="str">
        <f>IF(I1315="OUTSTANDING",'Data Table Volumes'!$B$1-G1315,"NA")</f>
        <v>NA</v>
      </c>
    </row>
    <row r="1316" spans="7:17">
      <c r="G1316" s="1"/>
      <c r="J1316" s="1"/>
      <c r="Q1316" s="32" t="str">
        <f>IF(I1316="OUTSTANDING",'Data Table Volumes'!$B$1-G1316,"NA")</f>
        <v>NA</v>
      </c>
    </row>
    <row r="1317" spans="7:17">
      <c r="G1317" s="1"/>
      <c r="J1317" s="1"/>
      <c r="Q1317" s="32" t="str">
        <f>IF(I1317="OUTSTANDING",'Data Table Volumes'!$B$1-G1317,"NA")</f>
        <v>NA</v>
      </c>
    </row>
    <row r="1318" spans="7:17">
      <c r="G1318" s="1"/>
      <c r="J1318" s="1"/>
      <c r="Q1318" s="32" t="str">
        <f>IF(I1318="OUTSTANDING",'Data Table Volumes'!$B$1-G1318,"NA")</f>
        <v>NA</v>
      </c>
    </row>
    <row r="1319" spans="7:17">
      <c r="G1319" s="1"/>
      <c r="J1319" s="1"/>
      <c r="Q1319" s="32" t="str">
        <f>IF(I1319="OUTSTANDING",'Data Table Volumes'!$B$1-G1319,"NA")</f>
        <v>NA</v>
      </c>
    </row>
    <row r="1320" spans="7:17">
      <c r="G1320" s="1"/>
      <c r="J1320" s="1"/>
      <c r="Q1320" s="32" t="str">
        <f>IF(I1320="OUTSTANDING",'Data Table Volumes'!$B$1-G1320,"NA")</f>
        <v>NA</v>
      </c>
    </row>
    <row r="1321" spans="7:17">
      <c r="G1321" s="1"/>
      <c r="J1321" s="1"/>
      <c r="Q1321" s="32" t="str">
        <f>IF(I1321="OUTSTANDING",'Data Table Volumes'!$B$1-G1321,"NA")</f>
        <v>NA</v>
      </c>
    </row>
    <row r="1322" spans="7:17">
      <c r="G1322" s="1"/>
      <c r="J1322" s="1"/>
      <c r="Q1322" s="32" t="str">
        <f>IF(I1322="OUTSTANDING",'Data Table Volumes'!$B$1-G1322,"NA")</f>
        <v>NA</v>
      </c>
    </row>
    <row r="1323" spans="7:17">
      <c r="G1323" s="1"/>
      <c r="J1323" s="1"/>
      <c r="Q1323" s="32" t="str">
        <f>IF(I1323="OUTSTANDING",'Data Table Volumes'!$B$1-G1323,"NA")</f>
        <v>NA</v>
      </c>
    </row>
    <row r="1324" spans="7:17">
      <c r="G1324" s="1"/>
      <c r="J1324" s="1"/>
      <c r="Q1324" s="32" t="str">
        <f>IF(I1324="OUTSTANDING",'Data Table Volumes'!$B$1-G1324,"NA")</f>
        <v>NA</v>
      </c>
    </row>
    <row r="1325" spans="7:17">
      <c r="G1325" s="1"/>
      <c r="J1325" s="1"/>
      <c r="Q1325" s="32" t="str">
        <f>IF(I1325="OUTSTANDING",'Data Table Volumes'!$B$1-G1325,"NA")</f>
        <v>NA</v>
      </c>
    </row>
    <row r="1326" spans="7:17">
      <c r="G1326" s="1"/>
      <c r="J1326" s="1"/>
      <c r="Q1326" s="32" t="str">
        <f>IF(I1326="OUTSTANDING",'Data Table Volumes'!$B$1-G1326,"NA")</f>
        <v>NA</v>
      </c>
    </row>
    <row r="1327" spans="7:17">
      <c r="G1327" s="1"/>
      <c r="J1327" s="1"/>
      <c r="Q1327" s="32" t="str">
        <f>IF(I1327="OUTSTANDING",'Data Table Volumes'!$B$1-G1327,"NA")</f>
        <v>NA</v>
      </c>
    </row>
    <row r="1328" spans="7:17">
      <c r="G1328" s="1"/>
      <c r="J1328" s="1"/>
      <c r="Q1328" s="32" t="str">
        <f>IF(I1328="OUTSTANDING",'Data Table Volumes'!$B$1-G1328,"NA")</f>
        <v>NA</v>
      </c>
    </row>
    <row r="1329" spans="7:17">
      <c r="G1329" s="1"/>
      <c r="J1329" s="1"/>
      <c r="Q1329" s="32" t="str">
        <f>IF(I1329="OUTSTANDING",'Data Table Volumes'!$B$1-G1329,"NA")</f>
        <v>NA</v>
      </c>
    </row>
    <row r="1330" spans="7:17">
      <c r="G1330" s="1"/>
      <c r="J1330" s="1"/>
      <c r="Q1330" s="32" t="str">
        <f>IF(I1330="OUTSTANDING",'Data Table Volumes'!$B$1-G1330,"NA")</f>
        <v>NA</v>
      </c>
    </row>
    <row r="1331" spans="7:17">
      <c r="G1331" s="1"/>
      <c r="J1331" s="1"/>
      <c r="Q1331" s="32" t="str">
        <f>IF(I1331="OUTSTANDING",'Data Table Volumes'!$B$1-G1331,"NA")</f>
        <v>NA</v>
      </c>
    </row>
    <row r="1332" spans="7:17">
      <c r="G1332" s="1"/>
      <c r="J1332" s="1"/>
      <c r="Q1332" s="32" t="str">
        <f>IF(I1332="OUTSTANDING",'Data Table Volumes'!$B$1-G1332,"NA")</f>
        <v>NA</v>
      </c>
    </row>
    <row r="1333" spans="7:17">
      <c r="G1333" s="1"/>
      <c r="J1333" s="1"/>
      <c r="Q1333" s="32" t="str">
        <f>IF(I1333="OUTSTANDING",'Data Table Volumes'!$B$1-G1333,"NA")</f>
        <v>NA</v>
      </c>
    </row>
    <row r="1334" spans="7:17">
      <c r="G1334" s="1"/>
      <c r="J1334" s="1"/>
      <c r="Q1334" s="32" t="str">
        <f>IF(I1334="OUTSTANDING",'Data Table Volumes'!$B$1-G1334,"NA")</f>
        <v>NA</v>
      </c>
    </row>
    <row r="1335" spans="7:17">
      <c r="G1335" s="1"/>
      <c r="J1335" s="1"/>
      <c r="Q1335" s="32" t="str">
        <f>IF(I1335="OUTSTANDING",'Data Table Volumes'!$B$1-G1335,"NA")</f>
        <v>NA</v>
      </c>
    </row>
    <row r="1336" spans="7:17">
      <c r="G1336" s="1"/>
      <c r="J1336" s="1"/>
      <c r="Q1336" s="32" t="str">
        <f>IF(I1336="OUTSTANDING",'Data Table Volumes'!$B$1-G1336,"NA")</f>
        <v>NA</v>
      </c>
    </row>
    <row r="1337" spans="7:17">
      <c r="G1337" s="1"/>
      <c r="J1337" s="1"/>
      <c r="Q1337" s="32" t="str">
        <f>IF(I1337="OUTSTANDING",'Data Table Volumes'!$B$1-G1337,"NA")</f>
        <v>NA</v>
      </c>
    </row>
    <row r="1338" spans="7:17">
      <c r="G1338" s="1"/>
      <c r="J1338" s="1"/>
      <c r="Q1338" s="32" t="str">
        <f>IF(I1338="OUTSTANDING",'Data Table Volumes'!$B$1-G1338,"NA")</f>
        <v>NA</v>
      </c>
    </row>
    <row r="1339" spans="7:17">
      <c r="G1339" s="1"/>
      <c r="J1339" s="1"/>
      <c r="Q1339" s="32" t="str">
        <f>IF(I1339="OUTSTANDING",'Data Table Volumes'!$B$1-G1339,"NA")</f>
        <v>NA</v>
      </c>
    </row>
    <row r="1340" spans="7:17">
      <c r="G1340" s="1"/>
      <c r="J1340" s="1"/>
      <c r="Q1340" s="32" t="str">
        <f>IF(I1340="OUTSTANDING",'Data Table Volumes'!$B$1-G1340,"NA")</f>
        <v>NA</v>
      </c>
    </row>
    <row r="1341" spans="7:17">
      <c r="G1341" s="1"/>
      <c r="J1341" s="1"/>
      <c r="Q1341" s="32" t="str">
        <f>IF(I1341="OUTSTANDING",'Data Table Volumes'!$B$1-G1341,"NA")</f>
        <v>NA</v>
      </c>
    </row>
    <row r="1342" spans="7:17">
      <c r="G1342" s="1"/>
      <c r="J1342" s="1"/>
      <c r="Q1342" s="32" t="str">
        <f>IF(I1342="OUTSTANDING",'Data Table Volumes'!$B$1-G1342,"NA")</f>
        <v>NA</v>
      </c>
    </row>
    <row r="1343" spans="7:17">
      <c r="G1343" s="1"/>
      <c r="J1343" s="1"/>
      <c r="Q1343" s="32" t="str">
        <f>IF(I1343="OUTSTANDING",'Data Table Volumes'!$B$1-G1343,"NA")</f>
        <v>NA</v>
      </c>
    </row>
    <row r="1344" spans="7:17">
      <c r="G1344" s="1"/>
      <c r="J1344" s="1"/>
      <c r="Q1344" s="32" t="str">
        <f>IF(I1344="OUTSTANDING",'Data Table Volumes'!$B$1-G1344,"NA")</f>
        <v>NA</v>
      </c>
    </row>
    <row r="1345" spans="7:17">
      <c r="G1345" s="1"/>
      <c r="J1345" s="1"/>
      <c r="Q1345" s="32" t="str">
        <f>IF(I1345="OUTSTANDING",'Data Table Volumes'!$B$1-G1345,"NA")</f>
        <v>NA</v>
      </c>
    </row>
    <row r="1346" spans="7:17">
      <c r="G1346" s="1"/>
      <c r="J1346" s="1"/>
      <c r="Q1346" s="32" t="str">
        <f>IF(I1346="OUTSTANDING",'Data Table Volumes'!$B$1-G1346,"NA")</f>
        <v>NA</v>
      </c>
    </row>
    <row r="1347" spans="7:17">
      <c r="G1347" s="1"/>
      <c r="J1347" s="1"/>
      <c r="Q1347" s="32" t="str">
        <f>IF(I1347="OUTSTANDING",'Data Table Volumes'!$B$1-G1347,"NA")</f>
        <v>NA</v>
      </c>
    </row>
    <row r="1348" spans="7:17">
      <c r="G1348" s="1"/>
      <c r="J1348" s="1"/>
      <c r="Q1348" s="32" t="str">
        <f>IF(I1348="OUTSTANDING",'Data Table Volumes'!$B$1-G1348,"NA")</f>
        <v>NA</v>
      </c>
    </row>
    <row r="1349" spans="7:17">
      <c r="G1349" s="1"/>
      <c r="J1349" s="1"/>
      <c r="Q1349" s="32" t="str">
        <f>IF(I1349="OUTSTANDING",'Data Table Volumes'!$B$1-G1349,"NA")</f>
        <v>NA</v>
      </c>
    </row>
    <row r="1350" spans="7:17">
      <c r="G1350" s="1"/>
      <c r="J1350" s="1"/>
      <c r="Q1350" s="32" t="str">
        <f>IF(I1350="OUTSTANDING",'Data Table Volumes'!$B$1-G1350,"NA")</f>
        <v>NA</v>
      </c>
    </row>
    <row r="1351" spans="7:17">
      <c r="G1351" s="1"/>
      <c r="J1351" s="1"/>
      <c r="Q1351" s="32" t="str">
        <f>IF(I1351="OUTSTANDING",'Data Table Volumes'!$B$1-G1351,"NA")</f>
        <v>NA</v>
      </c>
    </row>
    <row r="1352" spans="7:17">
      <c r="G1352" s="1"/>
      <c r="J1352" s="1"/>
      <c r="Q1352" s="32" t="str">
        <f>IF(I1352="OUTSTANDING",'Data Table Volumes'!$B$1-G1352,"NA")</f>
        <v>NA</v>
      </c>
    </row>
    <row r="1353" spans="7:17">
      <c r="G1353" s="1"/>
      <c r="J1353" s="1"/>
      <c r="Q1353" s="32" t="str">
        <f>IF(I1353="OUTSTANDING",'Data Table Volumes'!$B$1-G1353,"NA")</f>
        <v>NA</v>
      </c>
    </row>
    <row r="1354" spans="7:17">
      <c r="G1354" s="1"/>
      <c r="J1354" s="1"/>
      <c r="Q1354" s="32" t="str">
        <f>IF(I1354="OUTSTANDING",'Data Table Volumes'!$B$1-G1354,"NA")</f>
        <v>NA</v>
      </c>
    </row>
    <row r="1355" spans="7:17">
      <c r="G1355" s="1"/>
      <c r="J1355" s="1"/>
      <c r="Q1355" s="32" t="str">
        <f>IF(I1355="OUTSTANDING",'Data Table Volumes'!$B$1-G1355,"NA")</f>
        <v>NA</v>
      </c>
    </row>
    <row r="1356" spans="7:17">
      <c r="G1356" s="1"/>
      <c r="J1356" s="1"/>
      <c r="Q1356" s="32" t="str">
        <f>IF(I1356="OUTSTANDING",'Data Table Volumes'!$B$1-G1356,"NA")</f>
        <v>NA</v>
      </c>
    </row>
    <row r="1357" spans="7:17">
      <c r="G1357" s="1"/>
      <c r="J1357" s="1"/>
      <c r="Q1357" s="32" t="str">
        <f>IF(I1357="OUTSTANDING",'Data Table Volumes'!$B$1-G1357,"NA")</f>
        <v>NA</v>
      </c>
    </row>
    <row r="1358" spans="7:17">
      <c r="G1358" s="1"/>
      <c r="J1358" s="1"/>
      <c r="Q1358" s="32" t="str">
        <f>IF(I1358="OUTSTANDING",'Data Table Volumes'!$B$1-G1358,"NA")</f>
        <v>NA</v>
      </c>
    </row>
    <row r="1359" spans="7:17">
      <c r="G1359" s="1"/>
      <c r="J1359" s="1"/>
      <c r="Q1359" s="32" t="str">
        <f>IF(I1359="OUTSTANDING",'Data Table Volumes'!$B$1-G1359,"NA")</f>
        <v>NA</v>
      </c>
    </row>
    <row r="1360" spans="7:17">
      <c r="G1360" s="1"/>
      <c r="J1360" s="1"/>
      <c r="Q1360" s="32" t="str">
        <f>IF(I1360="OUTSTANDING",'Data Table Volumes'!$B$1-G1360,"NA")</f>
        <v>NA</v>
      </c>
    </row>
    <row r="1361" spans="7:17">
      <c r="G1361" s="1"/>
      <c r="J1361" s="1"/>
      <c r="Q1361" s="32" t="str">
        <f>IF(I1361="OUTSTANDING",'Data Table Volumes'!$B$1-G1361,"NA")</f>
        <v>NA</v>
      </c>
    </row>
    <row r="1362" spans="7:17">
      <c r="G1362" s="1"/>
      <c r="J1362" s="1"/>
      <c r="Q1362" s="32" t="str">
        <f>IF(I1362="OUTSTANDING",'Data Table Volumes'!$B$1-G1362,"NA")</f>
        <v>NA</v>
      </c>
    </row>
    <row r="1363" spans="7:17">
      <c r="G1363" s="1"/>
      <c r="J1363" s="1"/>
      <c r="Q1363" s="32" t="str">
        <f>IF(I1363="OUTSTANDING",'Data Table Volumes'!$B$1-G1363,"NA")</f>
        <v>NA</v>
      </c>
    </row>
    <row r="1364" spans="7:17">
      <c r="G1364" s="1"/>
      <c r="J1364" s="1"/>
      <c r="Q1364" s="32" t="str">
        <f>IF(I1364="OUTSTANDING",'Data Table Volumes'!$B$1-G1364,"NA")</f>
        <v>NA</v>
      </c>
    </row>
    <row r="1365" spans="7:17">
      <c r="G1365" s="1"/>
      <c r="J1365" s="1"/>
      <c r="Q1365" s="32" t="str">
        <f>IF(I1365="OUTSTANDING",'Data Table Volumes'!$B$1-G1365,"NA")</f>
        <v>NA</v>
      </c>
    </row>
    <row r="1366" spans="7:17">
      <c r="G1366" s="1"/>
      <c r="J1366" s="1"/>
      <c r="Q1366" s="32" t="str">
        <f>IF(I1366="OUTSTANDING",'Data Table Volumes'!$B$1-G1366,"NA")</f>
        <v>NA</v>
      </c>
    </row>
    <row r="1367" spans="7:17">
      <c r="G1367" s="1"/>
      <c r="J1367" s="1"/>
      <c r="Q1367" s="32" t="str">
        <f>IF(I1367="OUTSTANDING",'Data Table Volumes'!$B$1-G1367,"NA")</f>
        <v>NA</v>
      </c>
    </row>
    <row r="1368" spans="7:17">
      <c r="G1368" s="1"/>
      <c r="J1368" s="1"/>
      <c r="Q1368" s="32" t="str">
        <f>IF(I1368="OUTSTANDING",'Data Table Volumes'!$B$1-G1368,"NA")</f>
        <v>NA</v>
      </c>
    </row>
    <row r="1369" spans="7:17">
      <c r="G1369" s="1"/>
      <c r="J1369" s="1"/>
      <c r="Q1369" s="32" t="str">
        <f>IF(I1369="OUTSTANDING",'Data Table Volumes'!$B$1-G1369,"NA")</f>
        <v>NA</v>
      </c>
    </row>
    <row r="1370" spans="7:17">
      <c r="G1370" s="1"/>
      <c r="J1370" s="1"/>
      <c r="Q1370" s="32" t="str">
        <f>IF(I1370="OUTSTANDING",'Data Table Volumes'!$B$1-G1370,"NA")</f>
        <v>NA</v>
      </c>
    </row>
    <row r="1371" spans="7:17">
      <c r="G1371" s="1"/>
      <c r="J1371" s="1"/>
      <c r="Q1371" s="32" t="str">
        <f>IF(I1371="OUTSTANDING",'Data Table Volumes'!$B$1-G1371,"NA")</f>
        <v>NA</v>
      </c>
    </row>
    <row r="1372" spans="7:17">
      <c r="G1372" s="1"/>
      <c r="J1372" s="1"/>
      <c r="Q1372" s="32" t="str">
        <f>IF(I1372="OUTSTANDING",'Data Table Volumes'!$B$1-G1372,"NA")</f>
        <v>NA</v>
      </c>
    </row>
    <row r="1373" spans="7:17">
      <c r="G1373" s="1"/>
      <c r="J1373" s="1"/>
      <c r="Q1373" s="32" t="str">
        <f>IF(I1373="OUTSTANDING",'Data Table Volumes'!$B$1-G1373,"NA")</f>
        <v>NA</v>
      </c>
    </row>
    <row r="1374" spans="7:17">
      <c r="G1374" s="1"/>
      <c r="J1374" s="1"/>
      <c r="Q1374" s="32" t="str">
        <f>IF(I1374="OUTSTANDING",'Data Table Volumes'!$B$1-G1374,"NA")</f>
        <v>NA</v>
      </c>
    </row>
    <row r="1375" spans="7:17">
      <c r="G1375" s="1"/>
      <c r="J1375" s="1"/>
      <c r="Q1375" s="32" t="str">
        <f>IF(I1375="OUTSTANDING",'Data Table Volumes'!$B$1-G1375,"NA")</f>
        <v>NA</v>
      </c>
    </row>
    <row r="1376" spans="7:17">
      <c r="G1376" s="1"/>
      <c r="J1376" s="1"/>
      <c r="Q1376" s="32" t="str">
        <f>IF(I1376="OUTSTANDING",'Data Table Volumes'!$B$1-G1376,"NA")</f>
        <v>NA</v>
      </c>
    </row>
    <row r="1377" spans="7:17">
      <c r="G1377" s="1"/>
      <c r="J1377" s="1"/>
      <c r="Q1377" s="32" t="str">
        <f>IF(I1377="OUTSTANDING",'Data Table Volumes'!$B$1-G1377,"NA")</f>
        <v>NA</v>
      </c>
    </row>
    <row r="1378" spans="7:17">
      <c r="G1378" s="1"/>
      <c r="J1378" s="1"/>
      <c r="Q1378" s="32" t="str">
        <f>IF(I1378="OUTSTANDING",'Data Table Volumes'!$B$1-G1378,"NA")</f>
        <v>NA</v>
      </c>
    </row>
    <row r="1379" spans="7:17">
      <c r="G1379" s="1"/>
      <c r="J1379" s="1"/>
      <c r="Q1379" s="32" t="str">
        <f>IF(I1379="OUTSTANDING",'Data Table Volumes'!$B$1-G1379,"NA")</f>
        <v>NA</v>
      </c>
    </row>
    <row r="1380" spans="7:17">
      <c r="G1380" s="1"/>
      <c r="J1380" s="1"/>
      <c r="Q1380" s="32" t="str">
        <f>IF(I1380="OUTSTANDING",'Data Table Volumes'!$B$1-G1380,"NA")</f>
        <v>NA</v>
      </c>
    </row>
    <row r="1381" spans="7:17">
      <c r="G1381" s="1"/>
      <c r="J1381" s="1"/>
      <c r="Q1381" s="32" t="str">
        <f>IF(I1381="OUTSTANDING",'Data Table Volumes'!$B$1-G1381,"NA")</f>
        <v>NA</v>
      </c>
    </row>
    <row r="1382" spans="7:17">
      <c r="G1382" s="1"/>
      <c r="J1382" s="1"/>
      <c r="Q1382" s="32" t="str">
        <f>IF(I1382="OUTSTANDING",'Data Table Volumes'!$B$1-G1382,"NA")</f>
        <v>NA</v>
      </c>
    </row>
    <row r="1383" spans="7:17">
      <c r="G1383" s="1"/>
      <c r="J1383" s="1"/>
      <c r="Q1383" s="32" t="str">
        <f>IF(I1383="OUTSTANDING",'Data Table Volumes'!$B$1-G1383,"NA")</f>
        <v>NA</v>
      </c>
    </row>
    <row r="1384" spans="7:17">
      <c r="G1384" s="1"/>
      <c r="J1384" s="1"/>
      <c r="Q1384" s="32" t="str">
        <f>IF(I1384="OUTSTANDING",'Data Table Volumes'!$B$1-G1384,"NA")</f>
        <v>NA</v>
      </c>
    </row>
    <row r="1385" spans="7:17">
      <c r="G1385" s="1"/>
      <c r="J1385" s="1"/>
      <c r="Q1385" s="32" t="str">
        <f>IF(I1385="OUTSTANDING",'Data Table Volumes'!$B$1-G1385,"NA")</f>
        <v>NA</v>
      </c>
    </row>
    <row r="1386" spans="7:17">
      <c r="G1386" s="1"/>
      <c r="J1386" s="1"/>
      <c r="Q1386" s="32" t="str">
        <f>IF(I1386="OUTSTANDING",'Data Table Volumes'!$B$1-G1386,"NA")</f>
        <v>NA</v>
      </c>
    </row>
    <row r="1387" spans="7:17">
      <c r="G1387" s="1"/>
      <c r="J1387" s="1"/>
      <c r="Q1387" s="32" t="str">
        <f>IF(I1387="OUTSTANDING",'Data Table Volumes'!$B$1-G1387,"NA")</f>
        <v>NA</v>
      </c>
    </row>
    <row r="1388" spans="7:17">
      <c r="G1388" s="1"/>
      <c r="J1388" s="1"/>
      <c r="Q1388" s="32" t="str">
        <f>IF(I1388="OUTSTANDING",'Data Table Volumes'!$B$1-G1388,"NA")</f>
        <v>NA</v>
      </c>
    </row>
    <row r="1389" spans="7:17">
      <c r="G1389" s="1"/>
      <c r="J1389" s="1"/>
      <c r="Q1389" s="32" t="str">
        <f>IF(I1389="OUTSTANDING",'Data Table Volumes'!$B$1-G1389,"NA")</f>
        <v>NA</v>
      </c>
    </row>
    <row r="1390" spans="7:17">
      <c r="G1390" s="1"/>
      <c r="J1390" s="1"/>
      <c r="Q1390" s="32" t="str">
        <f>IF(I1390="OUTSTANDING",'Data Table Volumes'!$B$1-G1390,"NA")</f>
        <v>NA</v>
      </c>
    </row>
    <row r="1391" spans="7:17">
      <c r="G1391" s="1"/>
      <c r="J1391" s="1"/>
      <c r="Q1391" s="32" t="str">
        <f>IF(I1391="OUTSTANDING",'Data Table Volumes'!$B$1-G1391,"NA")</f>
        <v>NA</v>
      </c>
    </row>
    <row r="1392" spans="7:17">
      <c r="G1392" s="1"/>
      <c r="J1392" s="1"/>
      <c r="Q1392" s="32" t="str">
        <f>IF(I1392="OUTSTANDING",'Data Table Volumes'!$B$1-G1392,"NA")</f>
        <v>NA</v>
      </c>
    </row>
    <row r="1393" spans="7:17">
      <c r="G1393" s="1"/>
      <c r="J1393" s="1"/>
      <c r="Q1393" s="32" t="str">
        <f>IF(I1393="OUTSTANDING",'Data Table Volumes'!$B$1-G1393,"NA")</f>
        <v>NA</v>
      </c>
    </row>
    <row r="1394" spans="7:17">
      <c r="G1394" s="1"/>
      <c r="J1394" s="1"/>
      <c r="Q1394" s="32" t="str">
        <f>IF(I1394="OUTSTANDING",'Data Table Volumes'!$B$1-G1394,"NA")</f>
        <v>NA</v>
      </c>
    </row>
    <row r="1395" spans="7:17">
      <c r="G1395" s="1"/>
      <c r="J1395" s="1"/>
      <c r="Q1395" s="32" t="str">
        <f>IF(I1395="OUTSTANDING",'Data Table Volumes'!$B$1-G1395,"NA")</f>
        <v>NA</v>
      </c>
    </row>
    <row r="1396" spans="7:17">
      <c r="G1396" s="1"/>
      <c r="J1396" s="1"/>
      <c r="Q1396" s="32" t="str">
        <f>IF(I1396="OUTSTANDING",'Data Table Volumes'!$B$1-G1396,"NA")</f>
        <v>NA</v>
      </c>
    </row>
    <row r="1397" spans="7:17">
      <c r="G1397" s="1"/>
      <c r="J1397" s="1"/>
      <c r="Q1397" s="32" t="str">
        <f>IF(I1397="OUTSTANDING",'Data Table Volumes'!$B$1-G1397,"NA")</f>
        <v>NA</v>
      </c>
    </row>
    <row r="1398" spans="7:17">
      <c r="G1398" s="1"/>
      <c r="J1398" s="1"/>
      <c r="Q1398" s="32" t="str">
        <f>IF(I1398="OUTSTANDING",'Data Table Volumes'!$B$1-G1398,"NA")</f>
        <v>NA</v>
      </c>
    </row>
    <row r="1399" spans="7:17">
      <c r="G1399" s="1"/>
      <c r="J1399" s="1"/>
      <c r="Q1399" s="32" t="str">
        <f>IF(I1399="OUTSTANDING",'Data Table Volumes'!$B$1-G1399,"NA")</f>
        <v>NA</v>
      </c>
    </row>
    <row r="1400" spans="7:17">
      <c r="G1400" s="1"/>
      <c r="J1400" s="1"/>
      <c r="Q1400" s="32" t="str">
        <f>IF(I1400="OUTSTANDING",'Data Table Volumes'!$B$1-G1400,"NA")</f>
        <v>NA</v>
      </c>
    </row>
    <row r="1401" spans="7:17">
      <c r="G1401" s="1"/>
      <c r="J1401" s="1"/>
      <c r="Q1401" s="32" t="str">
        <f>IF(I1401="OUTSTANDING",'Data Table Volumes'!$B$1-G1401,"NA")</f>
        <v>NA</v>
      </c>
    </row>
    <row r="1402" spans="7:17">
      <c r="G1402" s="1"/>
      <c r="J1402" s="1"/>
      <c r="Q1402" s="32" t="str">
        <f>IF(I1402="OUTSTANDING",'Data Table Volumes'!$B$1-G1402,"NA")</f>
        <v>NA</v>
      </c>
    </row>
    <row r="1403" spans="7:17">
      <c r="G1403" s="1"/>
      <c r="J1403" s="1"/>
      <c r="Q1403" s="32" t="str">
        <f>IF(I1403="OUTSTANDING",'Data Table Volumes'!$B$1-G1403,"NA")</f>
        <v>NA</v>
      </c>
    </row>
    <row r="1404" spans="7:17">
      <c r="G1404" s="1"/>
      <c r="J1404" s="1"/>
      <c r="Q1404" s="32" t="str">
        <f>IF(I1404="OUTSTANDING",'Data Table Volumes'!$B$1-G1404,"NA")</f>
        <v>NA</v>
      </c>
    </row>
    <row r="1405" spans="7:17">
      <c r="G1405" s="1"/>
      <c r="J1405" s="1"/>
      <c r="Q1405" s="32" t="str">
        <f>IF(I1405="OUTSTANDING",'Data Table Volumes'!$B$1-G1405,"NA")</f>
        <v>NA</v>
      </c>
    </row>
    <row r="1406" spans="7:17">
      <c r="G1406" s="1"/>
      <c r="J1406" s="1"/>
      <c r="Q1406" s="32" t="str">
        <f>IF(I1406="OUTSTANDING",'Data Table Volumes'!$B$1-G1406,"NA")</f>
        <v>NA</v>
      </c>
    </row>
    <row r="1407" spans="7:17">
      <c r="G1407" s="1"/>
      <c r="J1407" s="1"/>
      <c r="Q1407" s="32" t="str">
        <f>IF(I1407="OUTSTANDING",'Data Table Volumes'!$B$1-G1407,"NA")</f>
        <v>NA</v>
      </c>
    </row>
    <row r="1408" spans="7:17">
      <c r="G1408" s="1"/>
      <c r="J1408" s="1"/>
      <c r="Q1408" s="32" t="str">
        <f>IF(I1408="OUTSTANDING",'Data Table Volumes'!$B$1-G1408,"NA")</f>
        <v>NA</v>
      </c>
    </row>
    <row r="1409" spans="7:17">
      <c r="G1409" s="1"/>
      <c r="J1409" s="1"/>
      <c r="Q1409" s="32" t="str">
        <f>IF(I1409="OUTSTANDING",'Data Table Volumes'!$B$1-G1409,"NA")</f>
        <v>NA</v>
      </c>
    </row>
    <row r="1410" spans="7:17">
      <c r="G1410" s="1"/>
      <c r="J1410" s="1"/>
      <c r="Q1410" s="32" t="str">
        <f>IF(I1410="OUTSTANDING",'Data Table Volumes'!$B$1-G1410,"NA")</f>
        <v>NA</v>
      </c>
    </row>
    <row r="1411" spans="7:17">
      <c r="G1411" s="1"/>
      <c r="J1411" s="1"/>
      <c r="Q1411" s="32" t="str">
        <f>IF(I1411="OUTSTANDING",'Data Table Volumes'!$B$1-G1411,"NA")</f>
        <v>NA</v>
      </c>
    </row>
    <row r="1412" spans="7:17">
      <c r="G1412" s="1"/>
      <c r="J1412" s="1"/>
      <c r="Q1412" s="32" t="str">
        <f>IF(I1412="OUTSTANDING",'Data Table Volumes'!$B$1-G1412,"NA")</f>
        <v>NA</v>
      </c>
    </row>
    <row r="1413" spans="7:17">
      <c r="G1413" s="1"/>
      <c r="J1413" s="1"/>
      <c r="Q1413" s="32" t="str">
        <f>IF(I1413="OUTSTANDING",'Data Table Volumes'!$B$1-G1413,"NA")</f>
        <v>NA</v>
      </c>
    </row>
    <row r="1414" spans="7:17">
      <c r="G1414" s="1"/>
      <c r="J1414" s="1"/>
      <c r="Q1414" s="32" t="str">
        <f>IF(I1414="OUTSTANDING",'Data Table Volumes'!$B$1-G1414,"NA")</f>
        <v>NA</v>
      </c>
    </row>
    <row r="1415" spans="7:17">
      <c r="G1415" s="1"/>
      <c r="J1415" s="1"/>
      <c r="Q1415" s="32" t="str">
        <f>IF(I1415="OUTSTANDING",'Data Table Volumes'!$B$1-G1415,"NA")</f>
        <v>NA</v>
      </c>
    </row>
    <row r="1416" spans="7:17">
      <c r="G1416" s="1"/>
      <c r="J1416" s="1"/>
      <c r="Q1416" s="32" t="str">
        <f>IF(I1416="OUTSTANDING",'Data Table Volumes'!$B$1-G1416,"NA")</f>
        <v>NA</v>
      </c>
    </row>
    <row r="1417" spans="7:17">
      <c r="G1417" s="1"/>
      <c r="J1417" s="1"/>
      <c r="Q1417" s="32" t="str">
        <f>IF(I1417="OUTSTANDING",'Data Table Volumes'!$B$1-G1417,"NA")</f>
        <v>NA</v>
      </c>
    </row>
    <row r="1418" spans="7:17">
      <c r="G1418" s="1"/>
      <c r="J1418" s="1"/>
      <c r="Q1418" s="32" t="str">
        <f>IF(I1418="OUTSTANDING",'Data Table Volumes'!$B$1-G1418,"NA")</f>
        <v>NA</v>
      </c>
    </row>
    <row r="1419" spans="7:17">
      <c r="G1419" s="1"/>
      <c r="J1419" s="1"/>
      <c r="Q1419" s="32" t="str">
        <f>IF(I1419="OUTSTANDING",'Data Table Volumes'!$B$1-G1419,"NA")</f>
        <v>NA</v>
      </c>
    </row>
    <row r="1420" spans="7:17">
      <c r="G1420" s="1"/>
      <c r="J1420" s="1"/>
      <c r="Q1420" s="32" t="str">
        <f>IF(I1420="OUTSTANDING",'Data Table Volumes'!$B$1-G1420,"NA")</f>
        <v>NA</v>
      </c>
    </row>
    <row r="1421" spans="7:17">
      <c r="G1421" s="1"/>
      <c r="J1421" s="1"/>
      <c r="Q1421" s="32" t="str">
        <f>IF(I1421="OUTSTANDING",'Data Table Volumes'!$B$1-G1421,"NA")</f>
        <v>NA</v>
      </c>
    </row>
    <row r="1422" spans="7:17">
      <c r="G1422" s="1"/>
      <c r="J1422" s="1"/>
      <c r="Q1422" s="32" t="str">
        <f>IF(I1422="OUTSTANDING",'Data Table Volumes'!$B$1-G1422,"NA")</f>
        <v>NA</v>
      </c>
    </row>
    <row r="1423" spans="7:17">
      <c r="G1423" s="1"/>
      <c r="J1423" s="1"/>
      <c r="Q1423" s="32" t="str">
        <f>IF(I1423="OUTSTANDING",'Data Table Volumes'!$B$1-G1423,"NA")</f>
        <v>NA</v>
      </c>
    </row>
    <row r="1424" spans="7:17">
      <c r="G1424" s="1"/>
      <c r="J1424" s="1"/>
      <c r="Q1424" s="32" t="str">
        <f>IF(I1424="OUTSTANDING",'Data Table Volumes'!$B$1-G1424,"NA")</f>
        <v>NA</v>
      </c>
    </row>
    <row r="1425" spans="7:17">
      <c r="G1425" s="1"/>
      <c r="J1425" s="1"/>
      <c r="Q1425" s="32" t="str">
        <f>IF(I1425="OUTSTANDING",'Data Table Volumes'!$B$1-G1425,"NA")</f>
        <v>NA</v>
      </c>
    </row>
    <row r="1426" spans="7:17">
      <c r="G1426" s="1"/>
      <c r="J1426" s="1"/>
      <c r="Q1426" s="32" t="str">
        <f>IF(I1426="OUTSTANDING",'Data Table Volumes'!$B$1-G1426,"NA")</f>
        <v>NA</v>
      </c>
    </row>
    <row r="1427" spans="7:17">
      <c r="G1427" s="1"/>
      <c r="J1427" s="1"/>
      <c r="Q1427" s="32" t="str">
        <f>IF(I1427="OUTSTANDING",'Data Table Volumes'!$B$1-G1427,"NA")</f>
        <v>NA</v>
      </c>
    </row>
    <row r="1428" spans="7:17">
      <c r="G1428" s="1"/>
      <c r="J1428" s="1"/>
      <c r="Q1428" s="32" t="str">
        <f>IF(I1428="OUTSTANDING",'Data Table Volumes'!$B$1-G1428,"NA")</f>
        <v>NA</v>
      </c>
    </row>
    <row r="1429" spans="7:17">
      <c r="G1429" s="1"/>
      <c r="J1429" s="1"/>
      <c r="Q1429" s="32" t="str">
        <f>IF(I1429="OUTSTANDING",'Data Table Volumes'!$B$1-G1429,"NA")</f>
        <v>NA</v>
      </c>
    </row>
    <row r="1430" spans="7:17">
      <c r="G1430" s="1"/>
      <c r="J1430" s="1"/>
      <c r="Q1430" s="32" t="str">
        <f>IF(I1430="OUTSTANDING",'Data Table Volumes'!$B$1-G1430,"NA")</f>
        <v>NA</v>
      </c>
    </row>
    <row r="1431" spans="7:17">
      <c r="G1431" s="1"/>
      <c r="J1431" s="1"/>
      <c r="Q1431" s="32" t="str">
        <f>IF(I1431="OUTSTANDING",'Data Table Volumes'!$B$1-G1431,"NA")</f>
        <v>NA</v>
      </c>
    </row>
    <row r="1432" spans="7:17">
      <c r="G1432" s="1"/>
      <c r="J1432" s="1"/>
      <c r="Q1432" s="32" t="str">
        <f>IF(I1432="OUTSTANDING",'Data Table Volumes'!$B$1-G1432,"NA")</f>
        <v>NA</v>
      </c>
    </row>
    <row r="1433" spans="7:17">
      <c r="G1433" s="1"/>
      <c r="J1433" s="1"/>
      <c r="Q1433" s="32" t="str">
        <f>IF(I1433="OUTSTANDING",'Data Table Volumes'!$B$1-G1433,"NA")</f>
        <v>NA</v>
      </c>
    </row>
    <row r="1434" spans="7:17">
      <c r="G1434" s="1"/>
      <c r="J1434" s="1"/>
      <c r="Q1434" s="32" t="str">
        <f>IF(I1434="OUTSTANDING",'Data Table Volumes'!$B$1-G1434,"NA")</f>
        <v>NA</v>
      </c>
    </row>
    <row r="1435" spans="7:17">
      <c r="G1435" s="1"/>
      <c r="J1435" s="1"/>
      <c r="Q1435" s="32" t="str">
        <f>IF(I1435="OUTSTANDING",'Data Table Volumes'!$B$1-G1435,"NA")</f>
        <v>NA</v>
      </c>
    </row>
    <row r="1436" spans="7:17">
      <c r="G1436" s="1"/>
      <c r="J1436" s="1"/>
      <c r="Q1436" s="32" t="str">
        <f>IF(I1436="OUTSTANDING",'Data Table Volumes'!$B$1-G1436,"NA")</f>
        <v>NA</v>
      </c>
    </row>
    <row r="1437" spans="7:17">
      <c r="G1437" s="1"/>
      <c r="J1437" s="1"/>
      <c r="Q1437" s="32" t="str">
        <f>IF(I1437="OUTSTANDING",'Data Table Volumes'!$B$1-G1437,"NA")</f>
        <v>NA</v>
      </c>
    </row>
    <row r="1438" spans="7:17">
      <c r="G1438" s="1"/>
      <c r="J1438" s="1"/>
      <c r="Q1438" s="32" t="str">
        <f>IF(I1438="OUTSTANDING",'Data Table Volumes'!$B$1-G1438,"NA")</f>
        <v>NA</v>
      </c>
    </row>
    <row r="1439" spans="7:17">
      <c r="G1439" s="1"/>
      <c r="J1439" s="1"/>
      <c r="Q1439" s="32" t="str">
        <f>IF(I1439="OUTSTANDING",'Data Table Volumes'!$B$1-G1439,"NA")</f>
        <v>NA</v>
      </c>
    </row>
    <row r="1440" spans="7:17">
      <c r="G1440" s="1"/>
      <c r="J1440" s="1"/>
      <c r="Q1440" s="32" t="str">
        <f>IF(I1440="OUTSTANDING",'Data Table Volumes'!$B$1-G1440,"NA")</f>
        <v>NA</v>
      </c>
    </row>
    <row r="1441" spans="7:17">
      <c r="G1441" s="1"/>
      <c r="J1441" s="1"/>
      <c r="Q1441" s="32" t="str">
        <f>IF(I1441="OUTSTANDING",'Data Table Volumes'!$B$1-G1441,"NA")</f>
        <v>NA</v>
      </c>
    </row>
    <row r="1442" spans="7:17">
      <c r="G1442" s="1"/>
      <c r="J1442" s="1"/>
      <c r="Q1442" s="32" t="str">
        <f>IF(I1442="OUTSTANDING",'Data Table Volumes'!$B$1-G1442,"NA")</f>
        <v>NA</v>
      </c>
    </row>
    <row r="1443" spans="7:17">
      <c r="G1443" s="1"/>
      <c r="J1443" s="1"/>
      <c r="Q1443" s="32" t="str">
        <f>IF(I1443="OUTSTANDING",'Data Table Volumes'!$B$1-G1443,"NA")</f>
        <v>NA</v>
      </c>
    </row>
    <row r="1444" spans="7:17">
      <c r="G1444" s="1"/>
      <c r="J1444" s="1"/>
      <c r="Q1444" s="32" t="str">
        <f>IF(I1444="OUTSTANDING",'Data Table Volumes'!$B$1-G1444,"NA")</f>
        <v>NA</v>
      </c>
    </row>
    <row r="1445" spans="7:17">
      <c r="G1445" s="1"/>
      <c r="J1445" s="1"/>
      <c r="Q1445" s="32" t="str">
        <f>IF(I1445="OUTSTANDING",'Data Table Volumes'!$B$1-G1445,"NA")</f>
        <v>NA</v>
      </c>
    </row>
    <row r="1446" spans="7:17">
      <c r="G1446" s="1"/>
      <c r="J1446" s="1"/>
      <c r="Q1446" s="32" t="str">
        <f>IF(I1446="OUTSTANDING",'Data Table Volumes'!$B$1-G1446,"NA")</f>
        <v>NA</v>
      </c>
    </row>
    <row r="1447" spans="7:17">
      <c r="G1447" s="1"/>
      <c r="J1447" s="1"/>
      <c r="Q1447" s="32" t="str">
        <f>IF(I1447="OUTSTANDING",'Data Table Volumes'!$B$1-G1447,"NA")</f>
        <v>NA</v>
      </c>
    </row>
    <row r="1448" spans="7:17">
      <c r="G1448" s="1"/>
      <c r="J1448" s="1"/>
      <c r="Q1448" s="32" t="str">
        <f>IF(I1448="OUTSTANDING",'Data Table Volumes'!$B$1-G1448,"NA")</f>
        <v>NA</v>
      </c>
    </row>
    <row r="1449" spans="7:17">
      <c r="G1449" s="1"/>
      <c r="J1449" s="1"/>
      <c r="Q1449" s="32" t="str">
        <f>IF(I1449="OUTSTANDING",'Data Table Volumes'!$B$1-G1449,"NA")</f>
        <v>NA</v>
      </c>
    </row>
    <row r="1450" spans="7:17">
      <c r="G1450" s="1"/>
      <c r="J1450" s="1"/>
      <c r="Q1450" s="32" t="str">
        <f>IF(I1450="OUTSTANDING",'Data Table Volumes'!$B$1-G1450,"NA")</f>
        <v>NA</v>
      </c>
    </row>
    <row r="1451" spans="7:17">
      <c r="G1451" s="1"/>
      <c r="J1451" s="1"/>
      <c r="Q1451" s="32" t="str">
        <f>IF(I1451="OUTSTANDING",'Data Table Volumes'!$B$1-G1451,"NA")</f>
        <v>NA</v>
      </c>
    </row>
    <row r="1452" spans="7:17">
      <c r="G1452" s="1"/>
      <c r="J1452" s="1"/>
      <c r="Q1452" s="32" t="str">
        <f>IF(I1452="OUTSTANDING",'Data Table Volumes'!$B$1-G1452,"NA")</f>
        <v>NA</v>
      </c>
    </row>
    <row r="1453" spans="7:17">
      <c r="G1453" s="1"/>
      <c r="J1453" s="1"/>
      <c r="Q1453" s="32" t="str">
        <f>IF(I1453="OUTSTANDING",'Data Table Volumes'!$B$1-G1453,"NA")</f>
        <v>NA</v>
      </c>
    </row>
    <row r="1454" spans="7:17">
      <c r="G1454" s="1"/>
      <c r="J1454" s="1"/>
      <c r="Q1454" s="32" t="str">
        <f>IF(I1454="OUTSTANDING",'Data Table Volumes'!$B$1-G1454,"NA")</f>
        <v>NA</v>
      </c>
    </row>
    <row r="1455" spans="7:17">
      <c r="G1455" s="1"/>
      <c r="J1455" s="1"/>
      <c r="Q1455" s="32" t="str">
        <f>IF(I1455="OUTSTANDING",'Data Table Volumes'!$B$1-G1455,"NA")</f>
        <v>NA</v>
      </c>
    </row>
    <row r="1456" spans="7:17">
      <c r="G1456" s="1"/>
      <c r="J1456" s="1"/>
      <c r="Q1456" s="32" t="str">
        <f>IF(I1456="OUTSTANDING",'Data Table Volumes'!$B$1-G1456,"NA")</f>
        <v>NA</v>
      </c>
    </row>
    <row r="1457" spans="7:17">
      <c r="G1457" s="1"/>
      <c r="J1457" s="1"/>
      <c r="Q1457" s="32" t="str">
        <f>IF(I1457="OUTSTANDING",'Data Table Volumes'!$B$1-G1457,"NA")</f>
        <v>NA</v>
      </c>
    </row>
    <row r="1458" spans="7:17">
      <c r="G1458" s="1"/>
      <c r="J1458" s="1"/>
      <c r="Q1458" s="32" t="str">
        <f>IF(I1458="OUTSTANDING",'Data Table Volumes'!$B$1-G1458,"NA")</f>
        <v>NA</v>
      </c>
    </row>
    <row r="1459" spans="7:17">
      <c r="G1459" s="1"/>
      <c r="J1459" s="1"/>
      <c r="Q1459" s="32" t="str">
        <f>IF(I1459="OUTSTANDING",'Data Table Volumes'!$B$1-G1459,"NA")</f>
        <v>NA</v>
      </c>
    </row>
    <row r="1460" spans="7:17">
      <c r="G1460" s="1"/>
      <c r="J1460" s="1"/>
      <c r="Q1460" s="32" t="str">
        <f>IF(I1460="OUTSTANDING",'Data Table Volumes'!$B$1-G1460,"NA")</f>
        <v>NA</v>
      </c>
    </row>
    <row r="1461" spans="7:17">
      <c r="G1461" s="1"/>
      <c r="J1461" s="1"/>
      <c r="Q1461" s="32" t="str">
        <f>IF(I1461="OUTSTANDING",'Data Table Volumes'!$B$1-G1461,"NA")</f>
        <v>NA</v>
      </c>
    </row>
    <row r="1462" spans="7:17">
      <c r="G1462" s="1"/>
      <c r="J1462" s="1"/>
      <c r="Q1462" s="32" t="str">
        <f>IF(I1462="OUTSTANDING",'Data Table Volumes'!$B$1-G1462,"NA")</f>
        <v>NA</v>
      </c>
    </row>
    <row r="1463" spans="7:17">
      <c r="G1463" s="1"/>
      <c r="J1463" s="1"/>
      <c r="Q1463" s="32" t="str">
        <f>IF(I1463="OUTSTANDING",'Data Table Volumes'!$B$1-G1463,"NA")</f>
        <v>NA</v>
      </c>
    </row>
    <row r="1464" spans="7:17">
      <c r="G1464" s="1"/>
      <c r="J1464" s="1"/>
      <c r="Q1464" s="32" t="str">
        <f>IF(I1464="OUTSTANDING",'Data Table Volumes'!$B$1-G1464,"NA")</f>
        <v>NA</v>
      </c>
    </row>
    <row r="1465" spans="7:17">
      <c r="G1465" s="1"/>
      <c r="J1465" s="1"/>
      <c r="Q1465" s="32" t="str">
        <f>IF(I1465="OUTSTANDING",'Data Table Volumes'!$B$1-G1465,"NA")</f>
        <v>NA</v>
      </c>
    </row>
    <row r="1466" spans="7:17">
      <c r="G1466" s="1"/>
      <c r="J1466" s="1"/>
      <c r="Q1466" s="32" t="str">
        <f>IF(I1466="OUTSTANDING",'Data Table Volumes'!$B$1-G1466,"NA")</f>
        <v>NA</v>
      </c>
    </row>
    <row r="1467" spans="7:17">
      <c r="G1467" s="1"/>
      <c r="J1467" s="1"/>
      <c r="Q1467" s="32" t="str">
        <f>IF(I1467="OUTSTANDING",'Data Table Volumes'!$B$1-G1467,"NA")</f>
        <v>NA</v>
      </c>
    </row>
    <row r="1468" spans="7:17">
      <c r="G1468" s="1"/>
      <c r="J1468" s="1"/>
      <c r="Q1468" s="32" t="str">
        <f>IF(I1468="OUTSTANDING",'Data Table Volumes'!$B$1-G1468,"NA")</f>
        <v>NA</v>
      </c>
    </row>
    <row r="1469" spans="7:17">
      <c r="G1469" s="1"/>
      <c r="J1469" s="1"/>
      <c r="Q1469" s="32" t="str">
        <f>IF(I1469="OUTSTANDING",'Data Table Volumes'!$B$1-G1469,"NA")</f>
        <v>NA</v>
      </c>
    </row>
    <row r="1470" spans="7:17">
      <c r="G1470" s="1"/>
      <c r="J1470" s="1"/>
      <c r="Q1470" s="32" t="str">
        <f>IF(I1470="OUTSTANDING",'Data Table Volumes'!$B$1-G1470,"NA")</f>
        <v>NA</v>
      </c>
    </row>
    <row r="1471" spans="7:17">
      <c r="G1471" s="1"/>
      <c r="J1471" s="1"/>
      <c r="Q1471" s="32" t="str">
        <f>IF(I1471="OUTSTANDING",'Data Table Volumes'!$B$1-G1471,"NA")</f>
        <v>NA</v>
      </c>
    </row>
    <row r="1472" spans="7:17">
      <c r="G1472" s="1"/>
      <c r="J1472" s="1"/>
      <c r="Q1472" s="32" t="str">
        <f>IF(I1472="OUTSTANDING",'Data Table Volumes'!$B$1-G1472,"NA")</f>
        <v>NA</v>
      </c>
    </row>
    <row r="1473" spans="7:17">
      <c r="G1473" s="1"/>
      <c r="J1473" s="1"/>
      <c r="Q1473" s="32" t="str">
        <f>IF(I1473="OUTSTANDING",'Data Table Volumes'!$B$1-G1473,"NA")</f>
        <v>NA</v>
      </c>
    </row>
    <row r="1474" spans="7:17">
      <c r="G1474" s="1"/>
      <c r="J1474" s="1"/>
      <c r="Q1474" s="32" t="str">
        <f>IF(I1474="OUTSTANDING",'Data Table Volumes'!$B$1-G1474,"NA")</f>
        <v>NA</v>
      </c>
    </row>
    <row r="1475" spans="7:17">
      <c r="G1475" s="1"/>
      <c r="J1475" s="1"/>
      <c r="Q1475" s="32" t="str">
        <f>IF(I1475="OUTSTANDING",'Data Table Volumes'!$B$1-G1475,"NA")</f>
        <v>NA</v>
      </c>
    </row>
    <row r="1476" spans="7:17">
      <c r="G1476" s="1"/>
      <c r="J1476" s="1"/>
      <c r="Q1476" s="32" t="str">
        <f>IF(I1476="OUTSTANDING",'Data Table Volumes'!$B$1-G1476,"NA")</f>
        <v>NA</v>
      </c>
    </row>
    <row r="1477" spans="7:17">
      <c r="G1477" s="1"/>
      <c r="J1477" s="1"/>
      <c r="Q1477" s="32" t="str">
        <f>IF(I1477="OUTSTANDING",'Data Table Volumes'!$B$1-G1477,"NA")</f>
        <v>NA</v>
      </c>
    </row>
    <row r="1478" spans="7:17">
      <c r="G1478" s="1"/>
      <c r="J1478" s="1"/>
      <c r="Q1478" s="32" t="str">
        <f>IF(I1478="OUTSTANDING",'Data Table Volumes'!$B$1-G1478,"NA")</f>
        <v>NA</v>
      </c>
    </row>
    <row r="1479" spans="7:17">
      <c r="G1479" s="1"/>
      <c r="J1479" s="1"/>
      <c r="Q1479" s="32" t="str">
        <f>IF(I1479="OUTSTANDING",'Data Table Volumes'!$B$1-G1479,"NA")</f>
        <v>NA</v>
      </c>
    </row>
    <row r="1480" spans="7:17">
      <c r="G1480" s="1"/>
      <c r="J1480" s="1"/>
      <c r="Q1480" s="32" t="str">
        <f>IF(I1480="OUTSTANDING",'Data Table Volumes'!$B$1-G1480,"NA")</f>
        <v>NA</v>
      </c>
    </row>
    <row r="1481" spans="7:17">
      <c r="G1481" s="1"/>
      <c r="J1481" s="1"/>
      <c r="Q1481" s="32" t="str">
        <f>IF(I1481="OUTSTANDING",'Data Table Volumes'!$B$1-G1481,"NA")</f>
        <v>NA</v>
      </c>
    </row>
    <row r="1482" spans="7:17">
      <c r="G1482" s="1"/>
      <c r="J1482" s="1"/>
      <c r="Q1482" s="32" t="str">
        <f>IF(I1482="OUTSTANDING",'Data Table Volumes'!$B$1-G1482,"NA")</f>
        <v>NA</v>
      </c>
    </row>
    <row r="1483" spans="7:17">
      <c r="G1483" s="1"/>
      <c r="J1483" s="1"/>
      <c r="Q1483" s="32" t="str">
        <f>IF(I1483="OUTSTANDING",'Data Table Volumes'!$B$1-G1483,"NA")</f>
        <v>NA</v>
      </c>
    </row>
    <row r="1484" spans="7:17">
      <c r="G1484" s="1"/>
      <c r="J1484" s="1"/>
      <c r="Q1484" s="32" t="str">
        <f>IF(I1484="OUTSTANDING",'Data Table Volumes'!$B$1-G1484,"NA")</f>
        <v>NA</v>
      </c>
    </row>
    <row r="1485" spans="7:17">
      <c r="G1485" s="1"/>
      <c r="J1485" s="1"/>
      <c r="Q1485" s="32" t="str">
        <f>IF(I1485="OUTSTANDING",'Data Table Volumes'!$B$1-G1485,"NA")</f>
        <v>NA</v>
      </c>
    </row>
    <row r="1486" spans="7:17">
      <c r="G1486" s="1"/>
      <c r="J1486" s="1"/>
      <c r="Q1486" s="32" t="str">
        <f>IF(I1486="OUTSTANDING",'Data Table Volumes'!$B$1-G1486,"NA")</f>
        <v>NA</v>
      </c>
    </row>
    <row r="1487" spans="7:17">
      <c r="G1487" s="1"/>
      <c r="J1487" s="1"/>
      <c r="Q1487" s="32" t="str">
        <f>IF(I1487="OUTSTANDING",'Data Table Volumes'!$B$1-G1487,"NA")</f>
        <v>NA</v>
      </c>
    </row>
    <row r="1488" spans="7:17">
      <c r="G1488" s="1"/>
      <c r="J1488" s="1"/>
      <c r="Q1488" s="32" t="str">
        <f>IF(I1488="OUTSTANDING",'Data Table Volumes'!$B$1-G1488,"NA")</f>
        <v>NA</v>
      </c>
    </row>
    <row r="1489" spans="7:17">
      <c r="G1489" s="1"/>
      <c r="J1489" s="1"/>
      <c r="Q1489" s="32" t="str">
        <f>IF(I1489="OUTSTANDING",'Data Table Volumes'!$B$1-G1489,"NA")</f>
        <v>NA</v>
      </c>
    </row>
    <row r="1490" spans="7:17">
      <c r="G1490" s="1"/>
      <c r="J1490" s="1"/>
      <c r="Q1490" s="32" t="str">
        <f>IF(I1490="OUTSTANDING",'Data Table Volumes'!$B$1-G1490,"NA")</f>
        <v>NA</v>
      </c>
    </row>
    <row r="1491" spans="7:17">
      <c r="G1491" s="1"/>
      <c r="J1491" s="1"/>
      <c r="Q1491" s="32" t="str">
        <f>IF(I1491="OUTSTANDING",'Data Table Volumes'!$B$1-G1491,"NA")</f>
        <v>NA</v>
      </c>
    </row>
    <row r="1492" spans="7:17">
      <c r="G1492" s="1"/>
      <c r="J1492" s="1"/>
      <c r="Q1492" s="32" t="str">
        <f>IF(I1492="OUTSTANDING",'Data Table Volumes'!$B$1-G1492,"NA")</f>
        <v>NA</v>
      </c>
    </row>
    <row r="1493" spans="7:17">
      <c r="G1493" s="1"/>
      <c r="J1493" s="1"/>
      <c r="Q1493" s="32" t="str">
        <f>IF(I1493="OUTSTANDING",'Data Table Volumes'!$B$1-G1493,"NA")</f>
        <v>NA</v>
      </c>
    </row>
    <row r="1494" spans="7:17">
      <c r="G1494" s="1"/>
      <c r="J1494" s="1"/>
      <c r="Q1494" s="32" t="str">
        <f>IF(I1494="OUTSTANDING",'Data Table Volumes'!$B$1-G1494,"NA")</f>
        <v>NA</v>
      </c>
    </row>
    <row r="1495" spans="7:17">
      <c r="G1495" s="1"/>
      <c r="J1495" s="1"/>
      <c r="Q1495" s="32" t="str">
        <f>IF(I1495="OUTSTANDING",'Data Table Volumes'!$B$1-G1495,"NA")</f>
        <v>NA</v>
      </c>
    </row>
    <row r="1496" spans="7:17">
      <c r="G1496" s="1"/>
      <c r="J1496" s="1"/>
      <c r="Q1496" s="32" t="str">
        <f>IF(I1496="OUTSTANDING",'Data Table Volumes'!$B$1-G1496,"NA")</f>
        <v>NA</v>
      </c>
    </row>
    <row r="1497" spans="7:17">
      <c r="G1497" s="1"/>
      <c r="J1497" s="1"/>
      <c r="Q1497" s="32" t="str">
        <f>IF(I1497="OUTSTANDING",'Data Table Volumes'!$B$1-G1497,"NA")</f>
        <v>NA</v>
      </c>
    </row>
    <row r="1498" spans="7:17">
      <c r="G1498" s="1"/>
      <c r="J1498" s="1"/>
      <c r="Q1498" s="32" t="str">
        <f>IF(I1498="OUTSTANDING",'Data Table Volumes'!$B$1-G1498,"NA")</f>
        <v>NA</v>
      </c>
    </row>
    <row r="1499" spans="7:17">
      <c r="G1499" s="1"/>
      <c r="J1499" s="1"/>
      <c r="Q1499" s="32" t="str">
        <f>IF(I1499="OUTSTANDING",'Data Table Volumes'!$B$1-G1499,"NA")</f>
        <v>NA</v>
      </c>
    </row>
    <row r="1500" spans="7:17">
      <c r="G1500" s="1"/>
      <c r="J1500" s="1"/>
      <c r="Q1500" s="32" t="str">
        <f>IF(I1500="OUTSTANDING",'Data Table Volumes'!$B$1-G1500,"NA")</f>
        <v>NA</v>
      </c>
    </row>
    <row r="1501" spans="7:17">
      <c r="G1501" s="1"/>
      <c r="J1501" s="1"/>
      <c r="Q1501" s="32" t="str">
        <f>IF(I1501="OUTSTANDING",'Data Table Volumes'!$B$1-G1501,"NA")</f>
        <v>NA</v>
      </c>
    </row>
    <row r="1502" spans="7:17">
      <c r="G1502" s="1"/>
      <c r="J1502" s="1"/>
      <c r="Q1502" s="32" t="str">
        <f>IF(I1502="OUTSTANDING",'Data Table Volumes'!$B$1-G1502,"NA")</f>
        <v>NA</v>
      </c>
    </row>
    <row r="1503" spans="7:17">
      <c r="G1503" s="1"/>
      <c r="J1503" s="1"/>
      <c r="Q1503" s="32" t="str">
        <f>IF(I1503="OUTSTANDING",'Data Table Volumes'!$B$1-G1503,"NA")</f>
        <v>NA</v>
      </c>
    </row>
    <row r="1504" spans="7:17">
      <c r="G1504" s="1"/>
      <c r="J1504" s="1"/>
      <c r="Q1504" s="32" t="str">
        <f>IF(I1504="OUTSTANDING",'Data Table Volumes'!$B$1-G1504,"NA")</f>
        <v>NA</v>
      </c>
    </row>
    <row r="1505" spans="7:17">
      <c r="G1505" s="1"/>
      <c r="J1505" s="1"/>
      <c r="Q1505" s="32" t="str">
        <f>IF(I1505="OUTSTANDING",'Data Table Volumes'!$B$1-G1505,"NA")</f>
        <v>NA</v>
      </c>
    </row>
    <row r="1506" spans="7:17">
      <c r="G1506" s="1"/>
      <c r="J1506" s="1"/>
      <c r="Q1506" s="32" t="str">
        <f>IF(I1506="OUTSTANDING",'Data Table Volumes'!$B$1-G1506,"NA")</f>
        <v>NA</v>
      </c>
    </row>
    <row r="1507" spans="7:17">
      <c r="G1507" s="1"/>
      <c r="J1507" s="1"/>
      <c r="Q1507" s="32" t="str">
        <f>IF(I1507="OUTSTANDING",'Data Table Volumes'!$B$1-G1507,"NA")</f>
        <v>NA</v>
      </c>
    </row>
    <row r="1508" spans="7:17">
      <c r="G1508" s="1"/>
      <c r="J1508" s="1"/>
      <c r="Q1508" s="32" t="str">
        <f>IF(I1508="OUTSTANDING",'Data Table Volumes'!$B$1-G1508,"NA")</f>
        <v>NA</v>
      </c>
    </row>
    <row r="1509" spans="7:17">
      <c r="G1509" s="1"/>
      <c r="J1509" s="1"/>
      <c r="Q1509" s="32" t="str">
        <f>IF(I1509="OUTSTANDING",'Data Table Volumes'!$B$1-G1509,"NA")</f>
        <v>NA</v>
      </c>
    </row>
    <row r="1510" spans="7:17">
      <c r="G1510" s="1"/>
      <c r="J1510" s="1"/>
      <c r="Q1510" s="32" t="str">
        <f>IF(I1510="OUTSTANDING",'Data Table Volumes'!$B$1-G1510,"NA")</f>
        <v>NA</v>
      </c>
    </row>
    <row r="1511" spans="7:17">
      <c r="G1511" s="1"/>
      <c r="J1511" s="1"/>
      <c r="Q1511" s="32" t="str">
        <f>IF(I1511="OUTSTANDING",'Data Table Volumes'!$B$1-G1511,"NA")</f>
        <v>NA</v>
      </c>
    </row>
    <row r="1512" spans="7:17">
      <c r="G1512" s="1"/>
      <c r="J1512" s="1"/>
      <c r="Q1512" s="32" t="str">
        <f>IF(I1512="OUTSTANDING",'Data Table Volumes'!$B$1-G1512,"NA")</f>
        <v>NA</v>
      </c>
    </row>
    <row r="1513" spans="7:17">
      <c r="G1513" s="1"/>
      <c r="J1513" s="1"/>
      <c r="Q1513" s="32" t="str">
        <f>IF(I1513="OUTSTANDING",'Data Table Volumes'!$B$1-G1513,"NA")</f>
        <v>NA</v>
      </c>
    </row>
    <row r="1514" spans="7:17">
      <c r="G1514" s="1"/>
      <c r="J1514" s="1"/>
      <c r="Q1514" s="32" t="str">
        <f>IF(I1514="OUTSTANDING",'Data Table Volumes'!$B$1-G1514,"NA")</f>
        <v>NA</v>
      </c>
    </row>
    <row r="1515" spans="7:17">
      <c r="G1515" s="1"/>
      <c r="J1515" s="1"/>
      <c r="Q1515" s="32" t="str">
        <f>IF(I1515="OUTSTANDING",'Data Table Volumes'!$B$1-G1515,"NA")</f>
        <v>NA</v>
      </c>
    </row>
    <row r="1516" spans="7:17">
      <c r="G1516" s="1"/>
      <c r="J1516" s="1"/>
      <c r="Q1516" s="32" t="str">
        <f>IF(I1516="OUTSTANDING",'Data Table Volumes'!$B$1-G1516,"NA")</f>
        <v>NA</v>
      </c>
    </row>
    <row r="1517" spans="7:17">
      <c r="G1517" s="1"/>
      <c r="J1517" s="1"/>
      <c r="Q1517" s="32" t="str">
        <f>IF(I1517="OUTSTANDING",'Data Table Volumes'!$B$1-G1517,"NA")</f>
        <v>NA</v>
      </c>
    </row>
    <row r="1518" spans="7:17">
      <c r="G1518" s="1"/>
      <c r="J1518" s="1"/>
      <c r="Q1518" s="32" t="str">
        <f>IF(I1518="OUTSTANDING",'Data Table Volumes'!$B$1-G1518,"NA")</f>
        <v>NA</v>
      </c>
    </row>
    <row r="1519" spans="7:17">
      <c r="G1519" s="1"/>
      <c r="J1519" s="1"/>
      <c r="Q1519" s="32" t="str">
        <f>IF(I1519="OUTSTANDING",'Data Table Volumes'!$B$1-G1519,"NA")</f>
        <v>NA</v>
      </c>
    </row>
    <row r="1520" spans="7:17">
      <c r="G1520" s="1"/>
      <c r="J1520" s="1"/>
      <c r="Q1520" s="32" t="str">
        <f>IF(I1520="OUTSTANDING",'Data Table Volumes'!$B$1-G1520,"NA")</f>
        <v>NA</v>
      </c>
    </row>
    <row r="1521" spans="7:17">
      <c r="G1521" s="1"/>
      <c r="J1521" s="1"/>
      <c r="Q1521" s="32" t="str">
        <f>IF(I1521="OUTSTANDING",'Data Table Volumes'!$B$1-G1521,"NA")</f>
        <v>NA</v>
      </c>
    </row>
    <row r="1522" spans="7:17">
      <c r="G1522" s="1"/>
      <c r="J1522" s="1"/>
      <c r="Q1522" s="32" t="str">
        <f>IF(I1522="OUTSTANDING",'Data Table Volumes'!$B$1-G1522,"NA")</f>
        <v>NA</v>
      </c>
    </row>
    <row r="1523" spans="7:17">
      <c r="G1523" s="1"/>
      <c r="J1523" s="1"/>
      <c r="Q1523" s="32" t="str">
        <f>IF(I1523="OUTSTANDING",'Data Table Volumes'!$B$1-G1523,"NA")</f>
        <v>NA</v>
      </c>
    </row>
    <row r="1524" spans="7:17">
      <c r="G1524" s="1"/>
      <c r="J1524" s="1"/>
      <c r="Q1524" s="32" t="str">
        <f>IF(I1524="OUTSTANDING",'Data Table Volumes'!$B$1-G1524,"NA")</f>
        <v>NA</v>
      </c>
    </row>
    <row r="1525" spans="7:17">
      <c r="G1525" s="1"/>
      <c r="J1525" s="1"/>
      <c r="Q1525" s="32" t="str">
        <f>IF(I1525="OUTSTANDING",'Data Table Volumes'!$B$1-G1525,"NA")</f>
        <v>NA</v>
      </c>
    </row>
    <row r="1526" spans="7:17">
      <c r="G1526" s="1"/>
      <c r="J1526" s="1"/>
      <c r="Q1526" s="32" t="str">
        <f>IF(I1526="OUTSTANDING",'Data Table Volumes'!$B$1-G1526,"NA")</f>
        <v>NA</v>
      </c>
    </row>
    <row r="1527" spans="7:17">
      <c r="G1527" s="1"/>
      <c r="J1527" s="1"/>
      <c r="Q1527" s="32" t="str">
        <f>IF(I1527="OUTSTANDING",'Data Table Volumes'!$B$1-G1527,"NA")</f>
        <v>NA</v>
      </c>
    </row>
    <row r="1528" spans="7:17">
      <c r="G1528" s="1"/>
      <c r="J1528" s="1"/>
      <c r="Q1528" s="32" t="str">
        <f>IF(I1528="OUTSTANDING",'Data Table Volumes'!$B$1-G1528,"NA")</f>
        <v>NA</v>
      </c>
    </row>
    <row r="1529" spans="7:17">
      <c r="G1529" s="1"/>
      <c r="J1529" s="1"/>
      <c r="Q1529" s="32" t="str">
        <f>IF(I1529="OUTSTANDING",'Data Table Volumes'!$B$1-G1529,"NA")</f>
        <v>NA</v>
      </c>
    </row>
    <row r="1530" spans="7:17">
      <c r="G1530" s="1"/>
      <c r="J1530" s="1"/>
      <c r="Q1530" s="32" t="str">
        <f>IF(I1530="OUTSTANDING",'Data Table Volumes'!$B$1-G1530,"NA")</f>
        <v>NA</v>
      </c>
    </row>
    <row r="1531" spans="7:17">
      <c r="G1531" s="1"/>
      <c r="J1531" s="1"/>
      <c r="Q1531" s="32" t="str">
        <f>IF(I1531="OUTSTANDING",'Data Table Volumes'!$B$1-G1531,"NA")</f>
        <v>NA</v>
      </c>
    </row>
    <row r="1532" spans="7:17">
      <c r="G1532" s="1"/>
      <c r="J1532" s="1"/>
      <c r="Q1532" s="32" t="str">
        <f>IF(I1532="OUTSTANDING",'Data Table Volumes'!$B$1-G1532,"NA")</f>
        <v>NA</v>
      </c>
    </row>
    <row r="1533" spans="7:17">
      <c r="G1533" s="1"/>
      <c r="J1533" s="1"/>
      <c r="Q1533" s="32" t="str">
        <f>IF(I1533="OUTSTANDING",'Data Table Volumes'!$B$1-G1533,"NA")</f>
        <v>NA</v>
      </c>
    </row>
    <row r="1534" spans="7:17">
      <c r="G1534" s="1"/>
      <c r="J1534" s="1"/>
      <c r="Q1534" s="32" t="str">
        <f>IF(I1534="OUTSTANDING",'Data Table Volumes'!$B$1-G1534,"NA")</f>
        <v>NA</v>
      </c>
    </row>
    <row r="1535" spans="7:17">
      <c r="G1535" s="1"/>
      <c r="J1535" s="1"/>
      <c r="Q1535" s="32" t="str">
        <f>IF(I1535="OUTSTANDING",'Data Table Volumes'!$B$1-G1535,"NA")</f>
        <v>NA</v>
      </c>
    </row>
    <row r="1536" spans="7:17">
      <c r="G1536" s="1"/>
      <c r="J1536" s="1"/>
      <c r="Q1536" s="32" t="str">
        <f>IF(I1536="OUTSTANDING",'Data Table Volumes'!$B$1-G1536,"NA")</f>
        <v>NA</v>
      </c>
    </row>
    <row r="1537" spans="7:17">
      <c r="G1537" s="1"/>
      <c r="J1537" s="1"/>
      <c r="Q1537" s="32" t="str">
        <f>IF(I1537="OUTSTANDING",'Data Table Volumes'!$B$1-G1537,"NA")</f>
        <v>NA</v>
      </c>
    </row>
    <row r="1538" spans="7:17">
      <c r="G1538" s="1"/>
      <c r="J1538" s="1"/>
      <c r="Q1538" s="32" t="str">
        <f>IF(I1538="OUTSTANDING",'Data Table Volumes'!$B$1-G1538,"NA")</f>
        <v>NA</v>
      </c>
    </row>
    <row r="1539" spans="7:17">
      <c r="G1539" s="1"/>
      <c r="J1539" s="1"/>
      <c r="Q1539" s="32" t="str">
        <f>IF(I1539="OUTSTANDING",'Data Table Volumes'!$B$1-G1539,"NA")</f>
        <v>NA</v>
      </c>
    </row>
    <row r="1540" spans="7:17">
      <c r="G1540" s="1"/>
      <c r="J1540" s="1"/>
      <c r="Q1540" s="32" t="str">
        <f>IF(I1540="OUTSTANDING",'Data Table Volumes'!$B$1-G1540,"NA")</f>
        <v>NA</v>
      </c>
    </row>
    <row r="1541" spans="7:17">
      <c r="G1541" s="1"/>
      <c r="J1541" s="1"/>
      <c r="Q1541" s="32" t="str">
        <f>IF(I1541="OUTSTANDING",'Data Table Volumes'!$B$1-G1541,"NA")</f>
        <v>NA</v>
      </c>
    </row>
    <row r="1542" spans="7:17">
      <c r="G1542" s="1"/>
      <c r="J1542" s="1"/>
      <c r="Q1542" s="32" t="str">
        <f>IF(I1542="OUTSTANDING",'Data Table Volumes'!$B$1-G1542,"NA")</f>
        <v>NA</v>
      </c>
    </row>
    <row r="1543" spans="7:17">
      <c r="G1543" s="1"/>
      <c r="J1543" s="1"/>
      <c r="Q1543" s="32" t="str">
        <f>IF(I1543="OUTSTANDING",'Data Table Volumes'!$B$1-G1543,"NA")</f>
        <v>NA</v>
      </c>
    </row>
    <row r="1544" spans="7:17">
      <c r="G1544" s="1"/>
      <c r="J1544" s="1"/>
      <c r="Q1544" s="32" t="str">
        <f>IF(I1544="OUTSTANDING",'Data Table Volumes'!$B$1-G1544,"NA")</f>
        <v>NA</v>
      </c>
    </row>
    <row r="1545" spans="7:17">
      <c r="G1545" s="1"/>
      <c r="J1545" s="1"/>
      <c r="Q1545" s="32" t="str">
        <f>IF(I1545="OUTSTANDING",'Data Table Volumes'!$B$1-G1545,"NA")</f>
        <v>NA</v>
      </c>
    </row>
    <row r="1546" spans="7:17">
      <c r="G1546" s="1"/>
      <c r="J1546" s="1"/>
      <c r="Q1546" s="32" t="str">
        <f>IF(I1546="OUTSTANDING",'Data Table Volumes'!$B$1-G1546,"NA")</f>
        <v>NA</v>
      </c>
    </row>
    <row r="1547" spans="7:17">
      <c r="G1547" s="1"/>
      <c r="J1547" s="1"/>
      <c r="Q1547" s="32" t="str">
        <f>IF(I1547="OUTSTANDING",'Data Table Volumes'!$B$1-G1547,"NA")</f>
        <v>NA</v>
      </c>
    </row>
    <row r="1548" spans="7:17">
      <c r="G1548" s="1"/>
      <c r="J1548" s="1"/>
      <c r="Q1548" s="32" t="str">
        <f>IF(I1548="OUTSTANDING",'Data Table Volumes'!$B$1-G1548,"NA")</f>
        <v>NA</v>
      </c>
    </row>
    <row r="1549" spans="7:17">
      <c r="G1549" s="1"/>
      <c r="J1549" s="1"/>
      <c r="Q1549" s="32" t="str">
        <f>IF(I1549="OUTSTANDING",'Data Table Volumes'!$B$1-G1549,"NA")</f>
        <v>NA</v>
      </c>
    </row>
    <row r="1550" spans="7:17">
      <c r="G1550" s="1"/>
      <c r="J1550" s="1"/>
      <c r="Q1550" s="32" t="str">
        <f>IF(I1550="OUTSTANDING",'Data Table Volumes'!$B$1-G1550,"NA")</f>
        <v>NA</v>
      </c>
    </row>
    <row r="1551" spans="7:17">
      <c r="G1551" s="1"/>
      <c r="J1551" s="1"/>
      <c r="Q1551" s="32" t="str">
        <f>IF(I1551="OUTSTANDING",'Data Table Volumes'!$B$1-G1551,"NA")</f>
        <v>NA</v>
      </c>
    </row>
    <row r="1552" spans="7:17">
      <c r="G1552" s="1"/>
      <c r="J1552" s="1"/>
      <c r="Q1552" s="32" t="str">
        <f>IF(I1552="OUTSTANDING",'Data Table Volumes'!$B$1-G1552,"NA")</f>
        <v>NA</v>
      </c>
    </row>
    <row r="1553" spans="7:17">
      <c r="G1553" s="1"/>
      <c r="J1553" s="1"/>
      <c r="Q1553" s="32" t="str">
        <f>IF(I1553="OUTSTANDING",'Data Table Volumes'!$B$1-G1553,"NA")</f>
        <v>NA</v>
      </c>
    </row>
    <row r="1554" spans="7:17">
      <c r="G1554" s="1"/>
      <c r="J1554" s="1"/>
      <c r="Q1554" s="32" t="str">
        <f>IF(I1554="OUTSTANDING",'Data Table Volumes'!$B$1-G1554,"NA")</f>
        <v>NA</v>
      </c>
    </row>
    <row r="1555" spans="7:17">
      <c r="G1555" s="1"/>
      <c r="J1555" s="1"/>
      <c r="Q1555" s="32" t="str">
        <f>IF(I1555="OUTSTANDING",'Data Table Volumes'!$B$1-G1555,"NA")</f>
        <v>NA</v>
      </c>
    </row>
    <row r="1556" spans="7:17">
      <c r="G1556" s="1"/>
      <c r="J1556" s="1"/>
      <c r="Q1556" s="32" t="str">
        <f>IF(I1556="OUTSTANDING",'Data Table Volumes'!$B$1-G1556,"NA")</f>
        <v>NA</v>
      </c>
    </row>
    <row r="1557" spans="7:17">
      <c r="G1557" s="1"/>
      <c r="J1557" s="1"/>
      <c r="Q1557" s="32" t="str">
        <f>IF(I1557="OUTSTANDING",'Data Table Volumes'!$B$1-G1557,"NA")</f>
        <v>NA</v>
      </c>
    </row>
    <row r="1558" spans="7:17">
      <c r="G1558" s="1"/>
      <c r="J1558" s="1"/>
      <c r="Q1558" s="32" t="str">
        <f>IF(I1558="OUTSTANDING",'Data Table Volumes'!$B$1-G1558,"NA")</f>
        <v>NA</v>
      </c>
    </row>
    <row r="1559" spans="7:17">
      <c r="G1559" s="1"/>
      <c r="J1559" s="1"/>
      <c r="Q1559" s="32" t="str">
        <f>IF(I1559="OUTSTANDING",'Data Table Volumes'!$B$1-G1559,"NA")</f>
        <v>NA</v>
      </c>
    </row>
    <row r="1560" spans="7:17">
      <c r="G1560" s="1"/>
      <c r="J1560" s="1"/>
      <c r="Q1560" s="32" t="str">
        <f>IF(I1560="OUTSTANDING",'Data Table Volumes'!$B$1-G1560,"NA")</f>
        <v>NA</v>
      </c>
    </row>
    <row r="1561" spans="7:17">
      <c r="G1561" s="1"/>
      <c r="J1561" s="1"/>
      <c r="Q1561" s="32" t="str">
        <f>IF(I1561="OUTSTANDING",'Data Table Volumes'!$B$1-G1561,"NA")</f>
        <v>NA</v>
      </c>
    </row>
    <row r="1562" spans="7:17">
      <c r="G1562" s="1"/>
      <c r="J1562" s="1"/>
      <c r="Q1562" s="32" t="str">
        <f>IF(I1562="OUTSTANDING",'Data Table Volumes'!$B$1-G1562,"NA")</f>
        <v>NA</v>
      </c>
    </row>
    <row r="1563" spans="7:17">
      <c r="G1563" s="1"/>
      <c r="J1563" s="1"/>
      <c r="Q1563" s="32" t="str">
        <f>IF(I1563="OUTSTANDING",'Data Table Volumes'!$B$1-G1563,"NA")</f>
        <v>NA</v>
      </c>
    </row>
    <row r="1564" spans="7:17">
      <c r="G1564" s="1"/>
      <c r="J1564" s="1"/>
      <c r="Q1564" s="32" t="str">
        <f>IF(I1564="OUTSTANDING",'Data Table Volumes'!$B$1-G1564,"NA")</f>
        <v>NA</v>
      </c>
    </row>
    <row r="1565" spans="7:17">
      <c r="G1565" s="1"/>
      <c r="J1565" s="1"/>
      <c r="Q1565" s="32" t="str">
        <f>IF(I1565="OUTSTANDING",'Data Table Volumes'!$B$1-G1565,"NA")</f>
        <v>NA</v>
      </c>
    </row>
    <row r="1566" spans="7:17">
      <c r="G1566" s="1"/>
      <c r="J1566" s="1"/>
      <c r="Q1566" s="32" t="str">
        <f>IF(I1566="OUTSTANDING",'Data Table Volumes'!$B$1-G1566,"NA")</f>
        <v>NA</v>
      </c>
    </row>
    <row r="1567" spans="7:17">
      <c r="G1567" s="1"/>
      <c r="J1567" s="1"/>
      <c r="Q1567" s="32" t="str">
        <f>IF(I1567="OUTSTANDING",'Data Table Volumes'!$B$1-G1567,"NA")</f>
        <v>NA</v>
      </c>
    </row>
    <row r="1568" spans="7:17">
      <c r="G1568" s="1"/>
      <c r="J1568" s="1"/>
      <c r="Q1568" s="32" t="str">
        <f>IF(I1568="OUTSTANDING",'Data Table Volumes'!$B$1-G1568,"NA")</f>
        <v>NA</v>
      </c>
    </row>
    <row r="1569" spans="7:17">
      <c r="G1569" s="1"/>
      <c r="J1569" s="1"/>
      <c r="Q1569" s="32" t="str">
        <f>IF(I1569="OUTSTANDING",'Data Table Volumes'!$B$1-G1569,"NA")</f>
        <v>NA</v>
      </c>
    </row>
    <row r="1570" spans="7:17">
      <c r="G1570" s="1"/>
      <c r="J1570" s="1"/>
      <c r="Q1570" s="32" t="str">
        <f>IF(I1570="OUTSTANDING",'Data Table Volumes'!$B$1-G1570,"NA")</f>
        <v>NA</v>
      </c>
    </row>
    <row r="1571" spans="7:17">
      <c r="G1571" s="1"/>
      <c r="J1571" s="1"/>
      <c r="Q1571" s="32" t="str">
        <f>IF(I1571="OUTSTANDING",'Data Table Volumes'!$B$1-G1571,"NA")</f>
        <v>NA</v>
      </c>
    </row>
    <row r="1572" spans="7:17">
      <c r="G1572" s="1"/>
      <c r="J1572" s="1"/>
      <c r="Q1572" s="32" t="str">
        <f>IF(I1572="OUTSTANDING",'Data Table Volumes'!$B$1-G1572,"NA")</f>
        <v>NA</v>
      </c>
    </row>
    <row r="1573" spans="7:17">
      <c r="G1573" s="1"/>
      <c r="J1573" s="1"/>
      <c r="Q1573" s="32" t="str">
        <f>IF(I1573="OUTSTANDING",'Data Table Volumes'!$B$1-G1573,"NA")</f>
        <v>NA</v>
      </c>
    </row>
    <row r="1574" spans="7:17">
      <c r="G1574" s="1"/>
      <c r="J1574" s="1"/>
      <c r="Q1574" s="32" t="str">
        <f>IF(I1574="OUTSTANDING",'Data Table Volumes'!$B$1-G1574,"NA")</f>
        <v>NA</v>
      </c>
    </row>
    <row r="1575" spans="7:17">
      <c r="G1575" s="1"/>
      <c r="J1575" s="1"/>
      <c r="Q1575" s="32" t="str">
        <f>IF(I1575="OUTSTANDING",'Data Table Volumes'!$B$1-G1575,"NA")</f>
        <v>NA</v>
      </c>
    </row>
    <row r="1576" spans="7:17">
      <c r="G1576" s="1"/>
      <c r="J1576" s="1"/>
      <c r="Q1576" s="32" t="str">
        <f>IF(I1576="OUTSTANDING",'Data Table Volumes'!$B$1-G1576,"NA")</f>
        <v>NA</v>
      </c>
    </row>
    <row r="1577" spans="7:17">
      <c r="G1577" s="1"/>
      <c r="J1577" s="1"/>
      <c r="Q1577" s="32" t="str">
        <f>IF(I1577="OUTSTANDING",'Data Table Volumes'!$B$1-G1577,"NA")</f>
        <v>NA</v>
      </c>
    </row>
    <row r="1578" spans="7:17">
      <c r="G1578" s="1"/>
      <c r="J1578" s="1"/>
      <c r="Q1578" s="32" t="str">
        <f>IF(I1578="OUTSTANDING",'Data Table Volumes'!$B$1-G1578,"NA")</f>
        <v>NA</v>
      </c>
    </row>
    <row r="1579" spans="7:17">
      <c r="G1579" s="1"/>
      <c r="J1579" s="1"/>
      <c r="Q1579" s="32" t="str">
        <f>IF(I1579="OUTSTANDING",'Data Table Volumes'!$B$1-G1579,"NA")</f>
        <v>NA</v>
      </c>
    </row>
    <row r="1580" spans="7:17">
      <c r="G1580" s="1"/>
      <c r="J1580" s="1"/>
      <c r="Q1580" s="32" t="str">
        <f>IF(I1580="OUTSTANDING",'Data Table Volumes'!$B$1-G1580,"NA")</f>
        <v>NA</v>
      </c>
    </row>
    <row r="1581" spans="7:17">
      <c r="G1581" s="1"/>
      <c r="J1581" s="1"/>
      <c r="Q1581" s="32" t="str">
        <f>IF(I1581="OUTSTANDING",'Data Table Volumes'!$B$1-G1581,"NA")</f>
        <v>NA</v>
      </c>
    </row>
    <row r="1582" spans="7:17">
      <c r="G1582" s="1"/>
      <c r="J1582" s="1"/>
      <c r="Q1582" s="32" t="str">
        <f>IF(I1582="OUTSTANDING",'Data Table Volumes'!$B$1-G1582,"NA")</f>
        <v>NA</v>
      </c>
    </row>
    <row r="1583" spans="7:17">
      <c r="G1583" s="1"/>
      <c r="J1583" s="1"/>
      <c r="Q1583" s="32" t="str">
        <f>IF(I1583="OUTSTANDING",'Data Table Volumes'!$B$1-G1583,"NA")</f>
        <v>NA</v>
      </c>
    </row>
    <row r="1584" spans="7:17">
      <c r="G1584" s="1"/>
      <c r="J1584" s="1"/>
      <c r="Q1584" s="32" t="str">
        <f>IF(I1584="OUTSTANDING",'Data Table Volumes'!$B$1-G1584,"NA")</f>
        <v>NA</v>
      </c>
    </row>
    <row r="1585" spans="7:17">
      <c r="G1585" s="1"/>
      <c r="J1585" s="1"/>
      <c r="Q1585" s="32" t="str">
        <f>IF(I1585="OUTSTANDING",'Data Table Volumes'!$B$1-G1585,"NA")</f>
        <v>NA</v>
      </c>
    </row>
    <row r="1586" spans="7:17">
      <c r="G1586" s="1"/>
      <c r="J1586" s="1"/>
      <c r="Q1586" s="32" t="str">
        <f>IF(I1586="OUTSTANDING",'Data Table Volumes'!$B$1-G1586,"NA")</f>
        <v>NA</v>
      </c>
    </row>
    <row r="1587" spans="7:17">
      <c r="G1587" s="1"/>
      <c r="J1587" s="1"/>
      <c r="Q1587" s="32" t="str">
        <f>IF(I1587="OUTSTANDING",'Data Table Volumes'!$B$1-G1587,"NA")</f>
        <v>NA</v>
      </c>
    </row>
    <row r="1588" spans="7:17">
      <c r="G1588" s="1"/>
      <c r="J1588" s="1"/>
      <c r="Q1588" s="32" t="str">
        <f>IF(I1588="OUTSTANDING",'Data Table Volumes'!$B$1-G1588,"NA")</f>
        <v>NA</v>
      </c>
    </row>
    <row r="1589" spans="7:17">
      <c r="G1589" s="1"/>
      <c r="J1589" s="1"/>
      <c r="Q1589" s="32" t="str">
        <f>IF(I1589="OUTSTANDING",'Data Table Volumes'!$B$1-G1589,"NA")</f>
        <v>NA</v>
      </c>
    </row>
    <row r="1590" spans="7:17">
      <c r="G1590" s="1"/>
      <c r="J1590" s="1"/>
      <c r="Q1590" s="32" t="str">
        <f>IF(I1590="OUTSTANDING",'Data Table Volumes'!$B$1-G1590,"NA")</f>
        <v>NA</v>
      </c>
    </row>
    <row r="1591" spans="7:17">
      <c r="G1591" s="1"/>
      <c r="J1591" s="1"/>
      <c r="Q1591" s="32" t="str">
        <f>IF(I1591="OUTSTANDING",'Data Table Volumes'!$B$1-G1591,"NA")</f>
        <v>NA</v>
      </c>
    </row>
    <row r="1592" spans="7:17">
      <c r="G1592" s="1"/>
      <c r="J1592" s="1"/>
      <c r="Q1592" s="32" t="str">
        <f>IF(I1592="OUTSTANDING",'Data Table Volumes'!$B$1-G1592,"NA")</f>
        <v>NA</v>
      </c>
    </row>
    <row r="1593" spans="7:17">
      <c r="G1593" s="1"/>
      <c r="J1593" s="1"/>
      <c r="Q1593" s="32" t="str">
        <f>IF(I1593="OUTSTANDING",'Data Table Volumes'!$B$1-G1593,"NA")</f>
        <v>NA</v>
      </c>
    </row>
    <row r="1594" spans="7:17">
      <c r="G1594" s="1"/>
      <c r="J1594" s="1"/>
      <c r="Q1594" s="32" t="str">
        <f>IF(I1594="OUTSTANDING",'Data Table Volumes'!$B$1-G1594,"NA")</f>
        <v>NA</v>
      </c>
    </row>
    <row r="1595" spans="7:17">
      <c r="G1595" s="1"/>
      <c r="J1595" s="1"/>
      <c r="Q1595" s="32" t="str">
        <f>IF(I1595="OUTSTANDING",'Data Table Volumes'!$B$1-G1595,"NA")</f>
        <v>NA</v>
      </c>
    </row>
    <row r="1596" spans="7:17">
      <c r="G1596" s="1"/>
      <c r="J1596" s="1"/>
      <c r="Q1596" s="32" t="str">
        <f>IF(I1596="OUTSTANDING",'Data Table Volumes'!$B$1-G1596,"NA")</f>
        <v>NA</v>
      </c>
    </row>
    <row r="1597" spans="7:17">
      <c r="G1597" s="1"/>
      <c r="J1597" s="1"/>
      <c r="Q1597" s="32" t="str">
        <f>IF(I1597="OUTSTANDING",'Data Table Volumes'!$B$1-G1597,"NA")</f>
        <v>NA</v>
      </c>
    </row>
    <row r="1598" spans="7:17">
      <c r="G1598" s="1"/>
      <c r="J1598" s="1"/>
      <c r="Q1598" s="32" t="str">
        <f>IF(I1598="OUTSTANDING",'Data Table Volumes'!$B$1-G1598,"NA")</f>
        <v>NA</v>
      </c>
    </row>
    <row r="1599" spans="7:17">
      <c r="G1599" s="1"/>
      <c r="J1599" s="1"/>
      <c r="Q1599" s="32" t="str">
        <f>IF(I1599="OUTSTANDING",'Data Table Volumes'!$B$1-G1599,"NA")</f>
        <v>NA</v>
      </c>
    </row>
    <row r="1600" spans="7:17">
      <c r="G1600" s="1"/>
      <c r="J1600" s="1"/>
      <c r="Q1600" s="32" t="str">
        <f>IF(I1600="OUTSTANDING",'Data Table Volumes'!$B$1-G1600,"NA")</f>
        <v>NA</v>
      </c>
    </row>
    <row r="1601" spans="7:17">
      <c r="G1601" s="1"/>
      <c r="J1601" s="1"/>
      <c r="Q1601" s="32" t="str">
        <f>IF(I1601="OUTSTANDING",'Data Table Volumes'!$B$1-G1601,"NA")</f>
        <v>NA</v>
      </c>
    </row>
    <row r="1602" spans="7:17">
      <c r="G1602" s="1"/>
      <c r="J1602" s="1"/>
      <c r="Q1602" s="32" t="str">
        <f>IF(I1602="OUTSTANDING",'Data Table Volumes'!$B$1-G1602,"NA")</f>
        <v>NA</v>
      </c>
    </row>
    <row r="1603" spans="7:17">
      <c r="G1603" s="1"/>
      <c r="J1603" s="1"/>
      <c r="Q1603" s="32" t="str">
        <f>IF(I1603="OUTSTANDING",'Data Table Volumes'!$B$1-G1603,"NA")</f>
        <v>NA</v>
      </c>
    </row>
    <row r="1604" spans="7:17">
      <c r="G1604" s="1"/>
      <c r="J1604" s="1"/>
      <c r="Q1604" s="32" t="str">
        <f>IF(I1604="OUTSTANDING",'Data Table Volumes'!$B$1-G1604,"NA")</f>
        <v>NA</v>
      </c>
    </row>
    <row r="1605" spans="7:17">
      <c r="G1605" s="1"/>
      <c r="J1605" s="1"/>
      <c r="Q1605" s="32" t="str">
        <f>IF(I1605="OUTSTANDING",'Data Table Volumes'!$B$1-G1605,"NA")</f>
        <v>NA</v>
      </c>
    </row>
    <row r="1606" spans="7:17">
      <c r="G1606" s="1"/>
      <c r="J1606" s="1"/>
      <c r="Q1606" s="32" t="str">
        <f>IF(I1606="OUTSTANDING",'Data Table Volumes'!$B$1-G1606,"NA")</f>
        <v>NA</v>
      </c>
    </row>
    <row r="1607" spans="7:17">
      <c r="G1607" s="1"/>
      <c r="J1607" s="1"/>
      <c r="Q1607" s="32" t="str">
        <f>IF(I1607="OUTSTANDING",'Data Table Volumes'!$B$1-G1607,"NA")</f>
        <v>NA</v>
      </c>
    </row>
    <row r="1608" spans="7:17">
      <c r="G1608" s="1"/>
      <c r="J1608" s="1"/>
      <c r="Q1608" s="32" t="str">
        <f>IF(I1608="OUTSTANDING",'Data Table Volumes'!$B$1-G1608,"NA")</f>
        <v>NA</v>
      </c>
    </row>
    <row r="1609" spans="7:17">
      <c r="G1609" s="1"/>
      <c r="J1609" s="1"/>
      <c r="Q1609" s="32" t="str">
        <f>IF(I1609="OUTSTANDING",'Data Table Volumes'!$B$1-G1609,"NA")</f>
        <v>NA</v>
      </c>
    </row>
    <row r="1610" spans="7:17">
      <c r="G1610" s="1"/>
      <c r="J1610" s="1"/>
      <c r="Q1610" s="32" t="str">
        <f>IF(I1610="OUTSTANDING",'Data Table Volumes'!$B$1-G1610,"NA")</f>
        <v>NA</v>
      </c>
    </row>
    <row r="1611" spans="7:17">
      <c r="G1611" s="1"/>
      <c r="J1611" s="1"/>
      <c r="Q1611" s="32" t="str">
        <f>IF(I1611="OUTSTANDING",'Data Table Volumes'!$B$1-G1611,"NA")</f>
        <v>NA</v>
      </c>
    </row>
    <row r="1612" spans="7:17">
      <c r="G1612" s="1"/>
      <c r="J1612" s="1"/>
      <c r="Q1612" s="32" t="str">
        <f>IF(I1612="OUTSTANDING",'Data Table Volumes'!$B$1-G1612,"NA")</f>
        <v>NA</v>
      </c>
    </row>
    <row r="1613" spans="7:17">
      <c r="G1613" s="1"/>
      <c r="J1613" s="1"/>
      <c r="Q1613" s="32" t="str">
        <f>IF(I1613="OUTSTANDING",'Data Table Volumes'!$B$1-G1613,"NA")</f>
        <v>NA</v>
      </c>
    </row>
    <row r="1614" spans="7:17">
      <c r="G1614" s="1"/>
      <c r="J1614" s="1"/>
      <c r="Q1614" s="32" t="str">
        <f>IF(I1614="OUTSTANDING",'Data Table Volumes'!$B$1-G1614,"NA")</f>
        <v>NA</v>
      </c>
    </row>
    <row r="1615" spans="7:17">
      <c r="G1615" s="1"/>
      <c r="J1615" s="1"/>
      <c r="Q1615" s="32" t="str">
        <f>IF(I1615="OUTSTANDING",'Data Table Volumes'!$B$1-G1615,"NA")</f>
        <v>NA</v>
      </c>
    </row>
    <row r="1616" spans="7:17">
      <c r="G1616" s="1"/>
      <c r="J1616" s="1"/>
      <c r="Q1616" s="32" t="str">
        <f>IF(I1616="OUTSTANDING",'Data Table Volumes'!$B$1-G1616,"NA")</f>
        <v>NA</v>
      </c>
    </row>
    <row r="1617" spans="7:17">
      <c r="G1617" s="1"/>
      <c r="J1617" s="1"/>
      <c r="Q1617" s="32" t="str">
        <f>IF(I1617="OUTSTANDING",'Data Table Volumes'!$B$1-G1617,"NA")</f>
        <v>NA</v>
      </c>
    </row>
    <row r="1618" spans="7:17">
      <c r="G1618" s="1"/>
      <c r="J1618" s="1"/>
      <c r="Q1618" s="32" t="str">
        <f>IF(I1618="OUTSTANDING",'Data Table Volumes'!$B$1-G1618,"NA")</f>
        <v>NA</v>
      </c>
    </row>
    <row r="1619" spans="7:17">
      <c r="G1619" s="1"/>
      <c r="J1619" s="1"/>
      <c r="Q1619" s="32" t="str">
        <f>IF(I1619="OUTSTANDING",'Data Table Volumes'!$B$1-G1619,"NA")</f>
        <v>NA</v>
      </c>
    </row>
    <row r="1620" spans="7:17">
      <c r="G1620" s="1"/>
      <c r="J1620" s="1"/>
      <c r="Q1620" s="32" t="str">
        <f>IF(I1620="OUTSTANDING",'Data Table Volumes'!$B$1-G1620,"NA")</f>
        <v>NA</v>
      </c>
    </row>
    <row r="1621" spans="7:17">
      <c r="G1621" s="1"/>
      <c r="J1621" s="1"/>
      <c r="Q1621" s="32" t="str">
        <f>IF(I1621="OUTSTANDING",'Data Table Volumes'!$B$1-G1621,"NA")</f>
        <v>NA</v>
      </c>
    </row>
    <row r="1622" spans="7:17">
      <c r="G1622" s="1"/>
      <c r="J1622" s="1"/>
      <c r="Q1622" s="32" t="str">
        <f>IF(I1622="OUTSTANDING",'Data Table Volumes'!$B$1-G1622,"NA")</f>
        <v>NA</v>
      </c>
    </row>
    <row r="1623" spans="7:17">
      <c r="G1623" s="1"/>
      <c r="J1623" s="1"/>
      <c r="Q1623" s="32" t="str">
        <f>IF(I1623="OUTSTANDING",'Data Table Volumes'!$B$1-G1623,"NA")</f>
        <v>NA</v>
      </c>
    </row>
    <row r="1624" spans="7:17">
      <c r="G1624" s="1"/>
      <c r="J1624" s="1"/>
      <c r="Q1624" s="32" t="str">
        <f>IF(I1624="OUTSTANDING",'Data Table Volumes'!$B$1-G1624,"NA")</f>
        <v>NA</v>
      </c>
    </row>
    <row r="1625" spans="7:17">
      <c r="G1625" s="1"/>
      <c r="J1625" s="1"/>
      <c r="Q1625" s="32" t="str">
        <f>IF(I1625="OUTSTANDING",'Data Table Volumes'!$B$1-G1625,"NA")</f>
        <v>NA</v>
      </c>
    </row>
    <row r="1626" spans="7:17">
      <c r="G1626" s="1"/>
      <c r="J1626" s="1"/>
      <c r="Q1626" s="32" t="str">
        <f>IF(I1626="OUTSTANDING",'Data Table Volumes'!$B$1-G1626,"NA")</f>
        <v>NA</v>
      </c>
    </row>
    <row r="1627" spans="7:17">
      <c r="G1627" s="1"/>
      <c r="J1627" s="1"/>
      <c r="Q1627" s="32" t="str">
        <f>IF(I1627="OUTSTANDING",'Data Table Volumes'!$B$1-G1627,"NA")</f>
        <v>NA</v>
      </c>
    </row>
    <row r="1628" spans="7:17">
      <c r="G1628" s="1"/>
      <c r="J1628" s="1"/>
      <c r="Q1628" s="32" t="str">
        <f>IF(I1628="OUTSTANDING",'Data Table Volumes'!$B$1-G1628,"NA")</f>
        <v>NA</v>
      </c>
    </row>
    <row r="1629" spans="7:17">
      <c r="G1629" s="1"/>
      <c r="J1629" s="1"/>
      <c r="Q1629" s="32" t="str">
        <f>IF(I1629="OUTSTANDING",'Data Table Volumes'!$B$1-G1629,"NA")</f>
        <v>NA</v>
      </c>
    </row>
    <row r="1630" spans="7:17">
      <c r="G1630" s="1"/>
      <c r="J1630" s="1"/>
      <c r="Q1630" s="32" t="str">
        <f>IF(I1630="OUTSTANDING",'Data Table Volumes'!$B$1-G1630,"NA")</f>
        <v>NA</v>
      </c>
    </row>
    <row r="1631" spans="7:17">
      <c r="G1631" s="1"/>
      <c r="J1631" s="1"/>
      <c r="Q1631" s="32" t="str">
        <f>IF(I1631="OUTSTANDING",'Data Table Volumes'!$B$1-G1631,"NA")</f>
        <v>NA</v>
      </c>
    </row>
    <row r="1632" spans="7:17">
      <c r="G1632" s="1"/>
      <c r="J1632" s="1"/>
      <c r="Q1632" s="32" t="str">
        <f>IF(I1632="OUTSTANDING",'Data Table Volumes'!$B$1-G1632,"NA")</f>
        <v>NA</v>
      </c>
    </row>
    <row r="1633" spans="7:17">
      <c r="G1633" s="1"/>
      <c r="J1633" s="1"/>
      <c r="Q1633" s="32" t="str">
        <f>IF(I1633="OUTSTANDING",'Data Table Volumes'!$B$1-G1633,"NA")</f>
        <v>NA</v>
      </c>
    </row>
    <row r="1634" spans="7:17">
      <c r="G1634" s="1"/>
      <c r="J1634" s="1"/>
      <c r="Q1634" s="32" t="str">
        <f>IF(I1634="OUTSTANDING",'Data Table Volumes'!$B$1-G1634,"NA")</f>
        <v>NA</v>
      </c>
    </row>
    <row r="1635" spans="7:17">
      <c r="G1635" s="1"/>
      <c r="J1635" s="1"/>
      <c r="Q1635" s="32" t="str">
        <f>IF(I1635="OUTSTANDING",'Data Table Volumes'!$B$1-G1635,"NA")</f>
        <v>NA</v>
      </c>
    </row>
    <row r="1636" spans="7:17">
      <c r="G1636" s="1"/>
      <c r="J1636" s="1"/>
      <c r="Q1636" s="32" t="str">
        <f>IF(I1636="OUTSTANDING",'Data Table Volumes'!$B$1-G1636,"NA")</f>
        <v>NA</v>
      </c>
    </row>
    <row r="1637" spans="7:17">
      <c r="G1637" s="1"/>
      <c r="J1637" s="1"/>
      <c r="Q1637" s="32" t="str">
        <f>IF(I1637="OUTSTANDING",'Data Table Volumes'!$B$1-G1637,"NA")</f>
        <v>NA</v>
      </c>
    </row>
    <row r="1638" spans="7:17">
      <c r="G1638" s="1"/>
      <c r="J1638" s="1"/>
      <c r="Q1638" s="32" t="str">
        <f>IF(I1638="OUTSTANDING",'Data Table Volumes'!$B$1-G1638,"NA")</f>
        <v>NA</v>
      </c>
    </row>
    <row r="1639" spans="7:17">
      <c r="G1639" s="1"/>
      <c r="J1639" s="1"/>
      <c r="Q1639" s="32" t="str">
        <f>IF(I1639="OUTSTANDING",'Data Table Volumes'!$B$1-G1639,"NA")</f>
        <v>NA</v>
      </c>
    </row>
    <row r="1640" spans="7:17">
      <c r="G1640" s="1"/>
      <c r="J1640" s="1"/>
      <c r="Q1640" s="32" t="str">
        <f>IF(I1640="OUTSTANDING",'Data Table Volumes'!$B$1-G1640,"NA")</f>
        <v>NA</v>
      </c>
    </row>
    <row r="1641" spans="7:17">
      <c r="G1641" s="1"/>
      <c r="J1641" s="1"/>
      <c r="Q1641" s="32" t="str">
        <f>IF(I1641="OUTSTANDING",'Data Table Volumes'!$B$1-G1641,"NA")</f>
        <v>NA</v>
      </c>
    </row>
    <row r="1642" spans="7:17">
      <c r="G1642" s="1"/>
      <c r="J1642" s="1"/>
      <c r="Q1642" s="32" t="str">
        <f>IF(I1642="OUTSTANDING",'Data Table Volumes'!$B$1-G1642,"NA")</f>
        <v>NA</v>
      </c>
    </row>
    <row r="1643" spans="7:17">
      <c r="G1643" s="1"/>
      <c r="J1643" s="1"/>
      <c r="Q1643" s="32" t="str">
        <f>IF(I1643="OUTSTANDING",'Data Table Volumes'!$B$1-G1643,"NA")</f>
        <v>NA</v>
      </c>
    </row>
    <row r="1644" spans="7:17">
      <c r="G1644" s="1"/>
      <c r="J1644" s="1"/>
      <c r="Q1644" s="32" t="str">
        <f>IF(I1644="OUTSTANDING",'Data Table Volumes'!$B$1-G1644,"NA")</f>
        <v>NA</v>
      </c>
    </row>
    <row r="1645" spans="7:17">
      <c r="G1645" s="1"/>
      <c r="J1645" s="1"/>
      <c r="Q1645" s="32" t="str">
        <f>IF(I1645="OUTSTANDING",'Data Table Volumes'!$B$1-G1645,"NA")</f>
        <v>NA</v>
      </c>
    </row>
    <row r="1646" spans="7:17">
      <c r="G1646" s="1"/>
      <c r="J1646" s="1"/>
      <c r="Q1646" s="32" t="str">
        <f>IF(I1646="OUTSTANDING",'Data Table Volumes'!$B$1-G1646,"NA")</f>
        <v>NA</v>
      </c>
    </row>
    <row r="1647" spans="7:17">
      <c r="G1647" s="1"/>
      <c r="J1647" s="1"/>
      <c r="Q1647" s="32" t="str">
        <f>IF(I1647="OUTSTANDING",'Data Table Volumes'!$B$1-G1647,"NA")</f>
        <v>NA</v>
      </c>
    </row>
    <row r="1648" spans="7:17">
      <c r="G1648" s="1"/>
      <c r="J1648" s="1"/>
      <c r="Q1648" s="32" t="str">
        <f>IF(I1648="OUTSTANDING",'Data Table Volumes'!$B$1-G1648,"NA")</f>
        <v>NA</v>
      </c>
    </row>
    <row r="1649" spans="7:17">
      <c r="G1649" s="1"/>
      <c r="J1649" s="1"/>
      <c r="Q1649" s="32" t="str">
        <f>IF(I1649="OUTSTANDING",'Data Table Volumes'!$B$1-G1649,"NA")</f>
        <v>NA</v>
      </c>
    </row>
    <row r="1650" spans="7:17">
      <c r="G1650" s="1"/>
      <c r="J1650" s="1"/>
      <c r="Q1650" s="32" t="str">
        <f>IF(I1650="OUTSTANDING",'Data Table Volumes'!$B$1-G1650,"NA")</f>
        <v>NA</v>
      </c>
    </row>
    <row r="1651" spans="7:17">
      <c r="G1651" s="1"/>
      <c r="J1651" s="1"/>
      <c r="Q1651" s="32" t="str">
        <f>IF(I1651="OUTSTANDING",'Data Table Volumes'!$B$1-G1651,"NA")</f>
        <v>NA</v>
      </c>
    </row>
    <row r="1652" spans="7:17">
      <c r="G1652" s="1"/>
      <c r="J1652" s="1"/>
      <c r="Q1652" s="32" t="str">
        <f>IF(I1652="OUTSTANDING",'Data Table Volumes'!$B$1-G1652,"NA")</f>
        <v>NA</v>
      </c>
    </row>
    <row r="1653" spans="7:17">
      <c r="G1653" s="1"/>
      <c r="J1653" s="1"/>
      <c r="Q1653" s="32" t="str">
        <f>IF(I1653="OUTSTANDING",'Data Table Volumes'!$B$1-G1653,"NA")</f>
        <v>NA</v>
      </c>
    </row>
    <row r="1654" spans="7:17">
      <c r="G1654" s="1"/>
      <c r="J1654" s="1"/>
      <c r="Q1654" s="32" t="str">
        <f>IF(I1654="OUTSTANDING",'Data Table Volumes'!$B$1-G1654,"NA")</f>
        <v>NA</v>
      </c>
    </row>
    <row r="1655" spans="7:17">
      <c r="G1655" s="1"/>
      <c r="J1655" s="1"/>
      <c r="Q1655" s="32" t="str">
        <f>IF(I1655="OUTSTANDING",'Data Table Volumes'!$B$1-G1655,"NA")</f>
        <v>NA</v>
      </c>
    </row>
    <row r="1656" spans="7:17">
      <c r="G1656" s="1"/>
      <c r="J1656" s="1"/>
      <c r="Q1656" s="32" t="str">
        <f>IF(I1656="OUTSTANDING",'Data Table Volumes'!$B$1-G1656,"NA")</f>
        <v>NA</v>
      </c>
    </row>
    <row r="1657" spans="7:17">
      <c r="G1657" s="1"/>
      <c r="J1657" s="1"/>
      <c r="Q1657" s="32" t="str">
        <f>IF(I1657="OUTSTANDING",'Data Table Volumes'!$B$1-G1657,"NA")</f>
        <v>NA</v>
      </c>
    </row>
    <row r="1658" spans="7:17">
      <c r="G1658" s="1"/>
      <c r="J1658" s="1"/>
      <c r="Q1658" s="32" t="str">
        <f>IF(I1658="OUTSTANDING",'Data Table Volumes'!$B$1-G1658,"NA")</f>
        <v>NA</v>
      </c>
    </row>
    <row r="1659" spans="7:17">
      <c r="G1659" s="1"/>
      <c r="J1659" s="1"/>
      <c r="Q1659" s="32" t="str">
        <f>IF(I1659="OUTSTANDING",'Data Table Volumes'!$B$1-G1659,"NA")</f>
        <v>NA</v>
      </c>
    </row>
    <row r="1660" spans="7:17">
      <c r="G1660" s="1"/>
      <c r="J1660" s="1"/>
      <c r="Q1660" s="32" t="str">
        <f>IF(I1660="OUTSTANDING",'Data Table Volumes'!$B$1-G1660,"NA")</f>
        <v>NA</v>
      </c>
    </row>
    <row r="1661" spans="7:17">
      <c r="G1661" s="1"/>
      <c r="J1661" s="1"/>
      <c r="Q1661" s="32" t="str">
        <f>IF(I1661="OUTSTANDING",'Data Table Volumes'!$B$1-G1661,"NA")</f>
        <v>NA</v>
      </c>
    </row>
    <row r="1662" spans="7:17">
      <c r="G1662" s="1"/>
      <c r="J1662" s="1"/>
      <c r="Q1662" s="32" t="str">
        <f>IF(I1662="OUTSTANDING",'Data Table Volumes'!$B$1-G1662,"NA")</f>
        <v>NA</v>
      </c>
    </row>
    <row r="1663" spans="7:17">
      <c r="G1663" s="1"/>
      <c r="J1663" s="1"/>
      <c r="Q1663" s="32" t="str">
        <f>IF(I1663="OUTSTANDING",'Data Table Volumes'!$B$1-G1663,"NA")</f>
        <v>NA</v>
      </c>
    </row>
    <row r="1664" spans="7:17">
      <c r="G1664" s="1"/>
      <c r="J1664" s="1"/>
      <c r="Q1664" s="32" t="str">
        <f>IF(I1664="OUTSTANDING",'Data Table Volumes'!$B$1-G1664,"NA")</f>
        <v>NA</v>
      </c>
    </row>
    <row r="1665" spans="7:17">
      <c r="G1665" s="1"/>
      <c r="J1665" s="1"/>
      <c r="Q1665" s="32" t="str">
        <f>IF(I1665="OUTSTANDING",'Data Table Volumes'!$B$1-G1665,"NA")</f>
        <v>NA</v>
      </c>
    </row>
    <row r="1666" spans="7:17">
      <c r="G1666" s="1"/>
      <c r="J1666" s="1"/>
      <c r="Q1666" s="32" t="str">
        <f>IF(I1666="OUTSTANDING",'Data Table Volumes'!$B$1-G1666,"NA")</f>
        <v>NA</v>
      </c>
    </row>
    <row r="1667" spans="7:17">
      <c r="G1667" s="1"/>
      <c r="J1667" s="1"/>
      <c r="Q1667" s="32" t="str">
        <f>IF(I1667="OUTSTANDING",'Data Table Volumes'!$B$1-G1667,"NA")</f>
        <v>NA</v>
      </c>
    </row>
    <row r="1668" spans="7:17">
      <c r="G1668" s="1"/>
      <c r="J1668" s="1"/>
      <c r="Q1668" s="32" t="str">
        <f>IF(I1668="OUTSTANDING",'Data Table Volumes'!$B$1-G1668,"NA")</f>
        <v>NA</v>
      </c>
    </row>
    <row r="1669" spans="7:17">
      <c r="G1669" s="1"/>
      <c r="J1669" s="1"/>
      <c r="Q1669" s="32" t="str">
        <f>IF(I1669="OUTSTANDING",'Data Table Volumes'!$B$1-G1669,"NA")</f>
        <v>NA</v>
      </c>
    </row>
    <row r="1670" spans="7:17">
      <c r="G1670" s="1"/>
      <c r="J1670" s="1"/>
      <c r="Q1670" s="32" t="str">
        <f>IF(I1670="OUTSTANDING",'Data Table Volumes'!$B$1-G1670,"NA")</f>
        <v>NA</v>
      </c>
    </row>
    <row r="1671" spans="7:17">
      <c r="G1671" s="1"/>
      <c r="J1671" s="1"/>
      <c r="Q1671" s="32" t="str">
        <f>IF(I1671="OUTSTANDING",'Data Table Volumes'!$B$1-G1671,"NA")</f>
        <v>NA</v>
      </c>
    </row>
    <row r="1672" spans="7:17">
      <c r="G1672" s="1"/>
      <c r="J1672" s="1"/>
      <c r="Q1672" s="32" t="str">
        <f>IF(I1672="OUTSTANDING",'Data Table Volumes'!$B$1-G1672,"NA")</f>
        <v>NA</v>
      </c>
    </row>
    <row r="1673" spans="7:17">
      <c r="G1673" s="1"/>
      <c r="J1673" s="1"/>
      <c r="Q1673" s="32" t="str">
        <f>IF(I1673="OUTSTANDING",'Data Table Volumes'!$B$1-G1673,"NA")</f>
        <v>NA</v>
      </c>
    </row>
    <row r="1674" spans="7:17">
      <c r="G1674" s="1"/>
      <c r="J1674" s="1"/>
      <c r="Q1674" s="32" t="str">
        <f>IF(I1674="OUTSTANDING",'Data Table Volumes'!$B$1-G1674,"NA")</f>
        <v>NA</v>
      </c>
    </row>
    <row r="1675" spans="7:17">
      <c r="G1675" s="1"/>
      <c r="J1675" s="1"/>
      <c r="Q1675" s="32" t="str">
        <f>IF(I1675="OUTSTANDING",'Data Table Volumes'!$B$1-G1675,"NA")</f>
        <v>NA</v>
      </c>
    </row>
    <row r="1676" spans="7:17">
      <c r="G1676" s="1"/>
      <c r="J1676" s="1"/>
      <c r="Q1676" s="32" t="str">
        <f>IF(I1676="OUTSTANDING",'Data Table Volumes'!$B$1-G1676,"NA")</f>
        <v>NA</v>
      </c>
    </row>
    <row r="1677" spans="7:17">
      <c r="G1677" s="1"/>
      <c r="J1677" s="1"/>
      <c r="Q1677" s="32" t="str">
        <f>IF(I1677="OUTSTANDING",'Data Table Volumes'!$B$1-G1677,"NA")</f>
        <v>NA</v>
      </c>
    </row>
    <row r="1678" spans="7:17">
      <c r="G1678" s="1"/>
      <c r="J1678" s="1"/>
      <c r="Q1678" s="32" t="str">
        <f>IF(I1678="OUTSTANDING",'Data Table Volumes'!$B$1-G1678,"NA")</f>
        <v>NA</v>
      </c>
    </row>
    <row r="1679" spans="7:17">
      <c r="G1679" s="1"/>
      <c r="J1679" s="1"/>
      <c r="Q1679" s="32" t="str">
        <f>IF(I1679="OUTSTANDING",'Data Table Volumes'!$B$1-G1679,"NA")</f>
        <v>NA</v>
      </c>
    </row>
    <row r="1680" spans="7:17">
      <c r="G1680" s="1"/>
      <c r="J1680" s="1"/>
      <c r="Q1680" s="32" t="str">
        <f>IF(I1680="OUTSTANDING",'Data Table Volumes'!$B$1-G1680,"NA")</f>
        <v>NA</v>
      </c>
    </row>
    <row r="1681" spans="7:17">
      <c r="G1681" s="1"/>
      <c r="J1681" s="1"/>
      <c r="Q1681" s="32" t="str">
        <f>IF(I1681="OUTSTANDING",'Data Table Volumes'!$B$1-G1681,"NA")</f>
        <v>NA</v>
      </c>
    </row>
    <row r="1682" spans="7:17">
      <c r="G1682" s="1"/>
      <c r="J1682" s="1"/>
      <c r="Q1682" s="32" t="str">
        <f>IF(I1682="OUTSTANDING",'Data Table Volumes'!$B$1-G1682,"NA")</f>
        <v>NA</v>
      </c>
    </row>
    <row r="1683" spans="7:17">
      <c r="G1683" s="1"/>
      <c r="J1683" s="1"/>
      <c r="Q1683" s="32" t="str">
        <f>IF(I1683="OUTSTANDING",'Data Table Volumes'!$B$1-G1683,"NA")</f>
        <v>NA</v>
      </c>
    </row>
    <row r="1684" spans="7:17">
      <c r="G1684" s="1"/>
      <c r="J1684" s="1"/>
      <c r="Q1684" s="32" t="str">
        <f>IF(I1684="OUTSTANDING",'Data Table Volumes'!$B$1-G1684,"NA")</f>
        <v>NA</v>
      </c>
    </row>
    <row r="1685" spans="7:17">
      <c r="G1685" s="1"/>
      <c r="J1685" s="1"/>
      <c r="Q1685" s="32" t="str">
        <f>IF(I1685="OUTSTANDING",'Data Table Volumes'!$B$1-G1685,"NA")</f>
        <v>NA</v>
      </c>
    </row>
    <row r="1686" spans="7:17">
      <c r="G1686" s="1"/>
      <c r="J1686" s="1"/>
      <c r="Q1686" s="32" t="str">
        <f>IF(I1686="OUTSTANDING",'Data Table Volumes'!$B$1-G1686,"NA")</f>
        <v>NA</v>
      </c>
    </row>
    <row r="1687" spans="7:17">
      <c r="G1687" s="1"/>
      <c r="J1687" s="1"/>
      <c r="Q1687" s="32" t="str">
        <f>IF(I1687="OUTSTANDING",'Data Table Volumes'!$B$1-G1687,"NA")</f>
        <v>NA</v>
      </c>
    </row>
    <row r="1688" spans="7:17">
      <c r="G1688" s="1"/>
      <c r="J1688" s="1"/>
      <c r="Q1688" s="32" t="str">
        <f>IF(I1688="OUTSTANDING",'Data Table Volumes'!$B$1-G1688,"NA")</f>
        <v>NA</v>
      </c>
    </row>
    <row r="1689" spans="7:17">
      <c r="G1689" s="1"/>
      <c r="J1689" s="1"/>
      <c r="Q1689" s="32" t="str">
        <f>IF(I1689="OUTSTANDING",'Data Table Volumes'!$B$1-G1689,"NA")</f>
        <v>NA</v>
      </c>
    </row>
    <row r="1690" spans="7:17">
      <c r="G1690" s="1"/>
      <c r="J1690" s="1"/>
      <c r="Q1690" s="32" t="str">
        <f>IF(I1690="OUTSTANDING",'Data Table Volumes'!$B$1-G1690,"NA")</f>
        <v>NA</v>
      </c>
    </row>
    <row r="1691" spans="7:17">
      <c r="G1691" s="1"/>
      <c r="J1691" s="1"/>
      <c r="Q1691" s="32" t="str">
        <f>IF(I1691="OUTSTANDING",'Data Table Volumes'!$B$1-G1691,"NA")</f>
        <v>NA</v>
      </c>
    </row>
    <row r="1692" spans="7:17">
      <c r="G1692" s="1"/>
      <c r="J1692" s="1"/>
      <c r="Q1692" s="32" t="str">
        <f>IF(I1692="OUTSTANDING",'Data Table Volumes'!$B$1-G1692,"NA")</f>
        <v>NA</v>
      </c>
    </row>
    <row r="1693" spans="7:17">
      <c r="G1693" s="1"/>
      <c r="J1693" s="1"/>
      <c r="Q1693" s="32" t="str">
        <f>IF(I1693="OUTSTANDING",'Data Table Volumes'!$B$1-G1693,"NA")</f>
        <v>NA</v>
      </c>
    </row>
    <row r="1694" spans="7:17">
      <c r="G1694" s="1"/>
      <c r="J1694" s="1"/>
      <c r="Q1694" s="32" t="str">
        <f>IF(I1694="OUTSTANDING",'Data Table Volumes'!$B$1-G1694,"NA")</f>
        <v>NA</v>
      </c>
    </row>
    <row r="1695" spans="7:17">
      <c r="G1695" s="1"/>
      <c r="J1695" s="1"/>
      <c r="Q1695" s="32" t="str">
        <f>IF(I1695="OUTSTANDING",'Data Table Volumes'!$B$1-G1695,"NA")</f>
        <v>NA</v>
      </c>
    </row>
    <row r="1696" spans="7:17">
      <c r="G1696" s="1"/>
      <c r="J1696" s="1"/>
      <c r="Q1696" s="32" t="str">
        <f>IF(I1696="OUTSTANDING",'Data Table Volumes'!$B$1-G1696,"NA")</f>
        <v>NA</v>
      </c>
    </row>
    <row r="1697" spans="7:17">
      <c r="G1697" s="1"/>
      <c r="J1697" s="1"/>
      <c r="Q1697" s="32" t="str">
        <f>IF(I1697="OUTSTANDING",'Data Table Volumes'!$B$1-G1697,"NA")</f>
        <v>NA</v>
      </c>
    </row>
    <row r="1698" spans="7:17">
      <c r="G1698" s="1"/>
      <c r="J1698" s="1"/>
      <c r="Q1698" s="32" t="str">
        <f>IF(I1698="OUTSTANDING",'Data Table Volumes'!$B$1-G1698,"NA")</f>
        <v>NA</v>
      </c>
    </row>
    <row r="1699" spans="7:17">
      <c r="G1699" s="1"/>
      <c r="J1699" s="1"/>
      <c r="Q1699" s="32" t="str">
        <f>IF(I1699="OUTSTANDING",'Data Table Volumes'!$B$1-G1699,"NA")</f>
        <v>NA</v>
      </c>
    </row>
    <row r="1700" spans="7:17">
      <c r="G1700" s="1"/>
      <c r="J1700" s="1"/>
      <c r="Q1700" s="32" t="str">
        <f>IF(I1700="OUTSTANDING",'Data Table Volumes'!$B$1-G1700,"NA")</f>
        <v>NA</v>
      </c>
    </row>
    <row r="1701" spans="7:17">
      <c r="G1701" s="1"/>
      <c r="J1701" s="1"/>
      <c r="Q1701" s="32" t="str">
        <f>IF(I1701="OUTSTANDING",'Data Table Volumes'!$B$1-G1701,"NA")</f>
        <v>NA</v>
      </c>
    </row>
    <row r="1702" spans="7:17">
      <c r="G1702" s="1"/>
      <c r="J1702" s="1"/>
      <c r="Q1702" s="32" t="str">
        <f>IF(I1702="OUTSTANDING",'Data Table Volumes'!$B$1-G1702,"NA")</f>
        <v>NA</v>
      </c>
    </row>
    <row r="1703" spans="7:17">
      <c r="G1703" s="1"/>
      <c r="J1703" s="1"/>
      <c r="Q1703" s="32" t="str">
        <f>IF(I1703="OUTSTANDING",'Data Table Volumes'!$B$1-G1703,"NA")</f>
        <v>NA</v>
      </c>
    </row>
    <row r="1704" spans="7:17">
      <c r="G1704" s="1"/>
      <c r="J1704" s="1"/>
      <c r="Q1704" s="32" t="str">
        <f>IF(I1704="OUTSTANDING",'Data Table Volumes'!$B$1-G1704,"NA")</f>
        <v>NA</v>
      </c>
    </row>
    <row r="1705" spans="7:17">
      <c r="G1705" s="1"/>
      <c r="J1705" s="1"/>
      <c r="Q1705" s="32" t="str">
        <f>IF(I1705="OUTSTANDING",'Data Table Volumes'!$B$1-G1705,"NA")</f>
        <v>NA</v>
      </c>
    </row>
    <row r="1706" spans="7:17">
      <c r="G1706" s="1"/>
      <c r="J1706" s="1"/>
      <c r="Q1706" s="32" t="str">
        <f>IF(I1706="OUTSTANDING",'Data Table Volumes'!$B$1-G1706,"NA")</f>
        <v>NA</v>
      </c>
    </row>
    <row r="1707" spans="7:17">
      <c r="G1707" s="1"/>
      <c r="J1707" s="1"/>
      <c r="Q1707" s="32" t="str">
        <f>IF(I1707="OUTSTANDING",'Data Table Volumes'!$B$1-G1707,"NA")</f>
        <v>NA</v>
      </c>
    </row>
    <row r="1708" spans="7:17">
      <c r="G1708" s="1"/>
      <c r="J1708" s="1"/>
      <c r="Q1708" s="32" t="str">
        <f>IF(I1708="OUTSTANDING",'Data Table Volumes'!$B$1-G1708,"NA")</f>
        <v>NA</v>
      </c>
    </row>
    <row r="1709" spans="7:17">
      <c r="G1709" s="1"/>
      <c r="J1709" s="1"/>
      <c r="Q1709" s="32" t="str">
        <f>IF(I1709="OUTSTANDING",'Data Table Volumes'!$B$1-G1709,"NA")</f>
        <v>NA</v>
      </c>
    </row>
    <row r="1710" spans="7:17">
      <c r="G1710" s="1"/>
      <c r="J1710" s="1"/>
      <c r="Q1710" s="32" t="str">
        <f>IF(I1710="OUTSTANDING",'Data Table Volumes'!$B$1-G1710,"NA")</f>
        <v>NA</v>
      </c>
    </row>
    <row r="1711" spans="7:17">
      <c r="G1711" s="1"/>
      <c r="J1711" s="1"/>
      <c r="Q1711" s="32" t="str">
        <f>IF(I1711="OUTSTANDING",'Data Table Volumes'!$B$1-G1711,"NA")</f>
        <v>NA</v>
      </c>
    </row>
    <row r="1712" spans="7:17">
      <c r="G1712" s="1"/>
      <c r="J1712" s="1"/>
      <c r="Q1712" s="32" t="str">
        <f>IF(I1712="OUTSTANDING",'Data Table Volumes'!$B$1-G1712,"NA")</f>
        <v>NA</v>
      </c>
    </row>
    <row r="1713" spans="7:17">
      <c r="G1713" s="1"/>
      <c r="J1713" s="1"/>
      <c r="Q1713" s="32" t="str">
        <f>IF(I1713="OUTSTANDING",'Data Table Volumes'!$B$1-G1713,"NA")</f>
        <v>NA</v>
      </c>
    </row>
    <row r="1714" spans="7:17">
      <c r="G1714" s="1"/>
      <c r="J1714" s="1"/>
      <c r="Q1714" s="32" t="str">
        <f>IF(I1714="OUTSTANDING",'Data Table Volumes'!$B$1-G1714,"NA")</f>
        <v>NA</v>
      </c>
    </row>
    <row r="1715" spans="7:17">
      <c r="G1715" s="1"/>
      <c r="J1715" s="1"/>
      <c r="Q1715" s="32" t="str">
        <f>IF(I1715="OUTSTANDING",'Data Table Volumes'!$B$1-G1715,"NA")</f>
        <v>NA</v>
      </c>
    </row>
    <row r="1716" spans="7:17">
      <c r="G1716" s="1"/>
      <c r="J1716" s="1"/>
      <c r="Q1716" s="32" t="str">
        <f>IF(I1716="OUTSTANDING",'Data Table Volumes'!$B$1-G1716,"NA")</f>
        <v>NA</v>
      </c>
    </row>
    <row r="1717" spans="7:17">
      <c r="G1717" s="1"/>
      <c r="J1717" s="1"/>
      <c r="Q1717" s="32" t="str">
        <f>IF(I1717="OUTSTANDING",'Data Table Volumes'!$B$1-G1717,"NA")</f>
        <v>NA</v>
      </c>
    </row>
    <row r="1718" spans="7:17">
      <c r="G1718" s="1"/>
      <c r="J1718" s="1"/>
      <c r="Q1718" s="32" t="str">
        <f>IF(I1718="OUTSTANDING",'Data Table Volumes'!$B$1-G1718,"NA")</f>
        <v>NA</v>
      </c>
    </row>
    <row r="1719" spans="7:17">
      <c r="G1719" s="1"/>
      <c r="J1719" s="1"/>
      <c r="Q1719" s="32" t="str">
        <f>IF(I1719="OUTSTANDING",'Data Table Volumes'!$B$1-G1719,"NA")</f>
        <v>NA</v>
      </c>
    </row>
    <row r="1720" spans="7:17">
      <c r="G1720" s="1"/>
      <c r="J1720" s="1"/>
      <c r="Q1720" s="32" t="str">
        <f>IF(I1720="OUTSTANDING",'Data Table Volumes'!$B$1-G1720,"NA")</f>
        <v>NA</v>
      </c>
    </row>
    <row r="1721" spans="7:17">
      <c r="G1721" s="1"/>
      <c r="J1721" s="1"/>
      <c r="Q1721" s="32" t="str">
        <f>IF(I1721="OUTSTANDING",'Data Table Volumes'!$B$1-G1721,"NA")</f>
        <v>NA</v>
      </c>
    </row>
    <row r="1722" spans="7:17">
      <c r="G1722" s="1"/>
      <c r="J1722" s="1"/>
      <c r="Q1722" s="32" t="str">
        <f>IF(I1722="OUTSTANDING",'Data Table Volumes'!$B$1-G1722,"NA")</f>
        <v>NA</v>
      </c>
    </row>
    <row r="1723" spans="7:17">
      <c r="G1723" s="1"/>
      <c r="J1723" s="1"/>
      <c r="Q1723" s="32" t="str">
        <f>IF(I1723="OUTSTANDING",'Data Table Volumes'!$B$1-G1723,"NA")</f>
        <v>NA</v>
      </c>
    </row>
    <row r="1724" spans="7:17">
      <c r="G1724" s="1"/>
      <c r="J1724" s="1"/>
      <c r="Q1724" s="32" t="str">
        <f>IF(I1724="OUTSTANDING",'Data Table Volumes'!$B$1-G1724,"NA")</f>
        <v>NA</v>
      </c>
    </row>
    <row r="1725" spans="7:17">
      <c r="G1725" s="1"/>
      <c r="J1725" s="1"/>
      <c r="Q1725" s="32" t="str">
        <f>IF(I1725="OUTSTANDING",'Data Table Volumes'!$B$1-G1725,"NA")</f>
        <v>NA</v>
      </c>
    </row>
    <row r="1726" spans="7:17">
      <c r="G1726" s="1"/>
      <c r="J1726" s="1"/>
      <c r="Q1726" s="32" t="str">
        <f>IF(I1726="OUTSTANDING",'Data Table Volumes'!$B$1-G1726,"NA")</f>
        <v>NA</v>
      </c>
    </row>
    <row r="1727" spans="7:17">
      <c r="G1727" s="1"/>
      <c r="J1727" s="1"/>
      <c r="Q1727" s="32" t="str">
        <f>IF(I1727="OUTSTANDING",'Data Table Volumes'!$B$1-G1727,"NA")</f>
        <v>NA</v>
      </c>
    </row>
    <row r="1728" spans="7:17">
      <c r="G1728" s="1"/>
      <c r="J1728" s="1"/>
      <c r="Q1728" s="32" t="str">
        <f>IF(I1728="OUTSTANDING",'Data Table Volumes'!$B$1-G1728,"NA")</f>
        <v>NA</v>
      </c>
    </row>
    <row r="1729" spans="7:17">
      <c r="G1729" s="1"/>
      <c r="J1729" s="1"/>
      <c r="Q1729" s="32" t="str">
        <f>IF(I1729="OUTSTANDING",'Data Table Volumes'!$B$1-G1729,"NA")</f>
        <v>NA</v>
      </c>
    </row>
    <row r="1730" spans="7:17">
      <c r="G1730" s="1"/>
      <c r="J1730" s="1"/>
      <c r="Q1730" s="32" t="str">
        <f>IF(I1730="OUTSTANDING",'Data Table Volumes'!$B$1-G1730,"NA")</f>
        <v>NA</v>
      </c>
    </row>
    <row r="1731" spans="7:17">
      <c r="G1731" s="1"/>
      <c r="J1731" s="1"/>
      <c r="Q1731" s="32" t="str">
        <f>IF(I1731="OUTSTANDING",'Data Table Volumes'!$B$1-G1731,"NA")</f>
        <v>NA</v>
      </c>
    </row>
    <row r="1732" spans="7:17">
      <c r="G1732" s="1"/>
      <c r="J1732" s="1"/>
      <c r="Q1732" s="32" t="str">
        <f>IF(I1732="OUTSTANDING",'Data Table Volumes'!$B$1-G1732,"NA")</f>
        <v>NA</v>
      </c>
    </row>
    <row r="1733" spans="7:17">
      <c r="G1733" s="1"/>
      <c r="J1733" s="1"/>
      <c r="Q1733" s="32" t="str">
        <f>IF(I1733="OUTSTANDING",'Data Table Volumes'!$B$1-G1733,"NA")</f>
        <v>NA</v>
      </c>
    </row>
    <row r="1734" spans="7:17">
      <c r="G1734" s="1"/>
      <c r="J1734" s="1"/>
      <c r="Q1734" s="32" t="str">
        <f>IF(I1734="OUTSTANDING",'Data Table Volumes'!$B$1-G1734,"NA")</f>
        <v>NA</v>
      </c>
    </row>
    <row r="1735" spans="7:17">
      <c r="G1735" s="1"/>
      <c r="J1735" s="1"/>
      <c r="Q1735" s="32" t="str">
        <f>IF(I1735="OUTSTANDING",'Data Table Volumes'!$B$1-G1735,"NA")</f>
        <v>NA</v>
      </c>
    </row>
    <row r="1736" spans="7:17">
      <c r="G1736" s="1"/>
      <c r="J1736" s="1"/>
      <c r="Q1736" s="32" t="str">
        <f>IF(I1736="OUTSTANDING",'Data Table Volumes'!$B$1-G1736,"NA")</f>
        <v>NA</v>
      </c>
    </row>
    <row r="1737" spans="7:17">
      <c r="G1737" s="1"/>
      <c r="J1737" s="1"/>
      <c r="Q1737" s="32" t="str">
        <f>IF(I1737="OUTSTANDING",'Data Table Volumes'!$B$1-G1737,"NA")</f>
        <v>NA</v>
      </c>
    </row>
    <row r="1738" spans="7:17">
      <c r="G1738" s="1"/>
      <c r="J1738" s="1"/>
      <c r="Q1738" s="32" t="str">
        <f>IF(I1738="OUTSTANDING",'Data Table Volumes'!$B$1-G1738,"NA")</f>
        <v>NA</v>
      </c>
    </row>
    <row r="1739" spans="7:17">
      <c r="G1739" s="1"/>
      <c r="J1739" s="1"/>
      <c r="Q1739" s="32" t="str">
        <f>IF(I1739="OUTSTANDING",'Data Table Volumes'!$B$1-G1739,"NA")</f>
        <v>NA</v>
      </c>
    </row>
    <row r="1740" spans="7:17">
      <c r="G1740" s="1"/>
      <c r="J1740" s="1"/>
      <c r="Q1740" s="32" t="str">
        <f>IF(I1740="OUTSTANDING",'Data Table Volumes'!$B$1-G1740,"NA")</f>
        <v>NA</v>
      </c>
    </row>
    <row r="1741" spans="7:17">
      <c r="G1741" s="1"/>
      <c r="J1741" s="1"/>
      <c r="Q1741" s="32" t="str">
        <f>IF(I1741="OUTSTANDING",'Data Table Volumes'!$B$1-G1741,"NA")</f>
        <v>NA</v>
      </c>
    </row>
    <row r="1742" spans="7:17">
      <c r="G1742" s="1"/>
      <c r="J1742" s="1"/>
      <c r="Q1742" s="32" t="str">
        <f>IF(I1742="OUTSTANDING",'Data Table Volumes'!$B$1-G1742,"NA")</f>
        <v>NA</v>
      </c>
    </row>
    <row r="1743" spans="7:17">
      <c r="G1743" s="1"/>
      <c r="J1743" s="1"/>
      <c r="Q1743" s="32" t="str">
        <f>IF(I1743="OUTSTANDING",'Data Table Volumes'!$B$1-G1743,"NA")</f>
        <v>NA</v>
      </c>
    </row>
    <row r="1744" spans="7:17">
      <c r="G1744" s="1"/>
      <c r="J1744" s="1"/>
      <c r="Q1744" s="32" t="str">
        <f>IF(I1744="OUTSTANDING",'Data Table Volumes'!$B$1-G1744,"NA")</f>
        <v>NA</v>
      </c>
    </row>
    <row r="1745" spans="7:17">
      <c r="G1745" s="1"/>
      <c r="J1745"/>
      <c r="N1745" s="1"/>
      <c r="Q1745" s="32" t="str">
        <f>IF(I1745="OUTSTANDING",'Data Table Volumes'!$B$1-G1745,"NA")</f>
        <v>NA</v>
      </c>
    </row>
    <row r="1746" spans="7:17">
      <c r="G1746" s="1"/>
      <c r="J1746" s="1"/>
      <c r="Q1746" s="32" t="str">
        <f>IF(I1746="OUTSTANDING",'Data Table Volumes'!$B$1-G1746,"NA")</f>
        <v>NA</v>
      </c>
    </row>
    <row r="1747" spans="7:17">
      <c r="G1747" s="1"/>
      <c r="J1747" s="1"/>
      <c r="Q1747" s="32" t="str">
        <f>IF(I1747="OUTSTANDING",'Data Table Volumes'!$B$1-G1747,"NA")</f>
        <v>NA</v>
      </c>
    </row>
    <row r="1748" spans="7:17">
      <c r="G1748" s="1"/>
      <c r="J1748" s="1"/>
      <c r="Q1748" s="32" t="str">
        <f>IF(I1748="OUTSTANDING",'Data Table Volumes'!$B$1-G1748,"NA")</f>
        <v>NA</v>
      </c>
    </row>
    <row r="1749" spans="7:17">
      <c r="G1749" s="1"/>
      <c r="J1749" s="1"/>
      <c r="Q1749" s="32" t="str">
        <f>IF(I1749="OUTSTANDING",'Data Table Volumes'!$B$1-G1749,"NA")</f>
        <v>NA</v>
      </c>
    </row>
    <row r="1750" spans="7:17">
      <c r="G1750" s="1"/>
      <c r="J1750" s="1"/>
      <c r="Q1750" s="32" t="str">
        <f>IF(I1750="OUTSTANDING",'Data Table Volumes'!$B$1-G1750,"NA")</f>
        <v>NA</v>
      </c>
    </row>
    <row r="1751" spans="7:17">
      <c r="G1751" s="1"/>
      <c r="J1751" s="1"/>
      <c r="Q1751" s="32" t="str">
        <f>IF(I1751="OUTSTANDING",'Data Table Volumes'!$B$1-G1751,"NA")</f>
        <v>NA</v>
      </c>
    </row>
    <row r="1752" spans="7:17">
      <c r="G1752" s="1"/>
      <c r="J1752" s="1"/>
      <c r="Q1752" s="32" t="str">
        <f>IF(I1752="OUTSTANDING",'Data Table Volumes'!$B$1-G1752,"NA")</f>
        <v>NA</v>
      </c>
    </row>
    <row r="1753" spans="7:17">
      <c r="G1753" s="1"/>
      <c r="J1753" s="1"/>
      <c r="Q1753" s="32" t="str">
        <f>IF(I1753="OUTSTANDING",'Data Table Volumes'!$B$1-G1753,"NA")</f>
        <v>NA</v>
      </c>
    </row>
    <row r="1754" spans="7:17">
      <c r="G1754" s="1"/>
      <c r="J1754" s="1"/>
      <c r="Q1754" s="32" t="str">
        <f>IF(I1754="OUTSTANDING",'Data Table Volumes'!$B$1-G1754,"NA")</f>
        <v>NA</v>
      </c>
    </row>
    <row r="1755" spans="7:17">
      <c r="G1755" s="1"/>
      <c r="J1755" s="1"/>
      <c r="Q1755" s="32" t="str">
        <f>IF(I1755="OUTSTANDING",'Data Table Volumes'!$B$1-G1755,"NA")</f>
        <v>NA</v>
      </c>
    </row>
    <row r="1756" spans="7:17">
      <c r="G1756" s="1"/>
      <c r="J1756" s="1"/>
      <c r="Q1756" s="32" t="str">
        <f>IF(I1756="OUTSTANDING",'Data Table Volumes'!$B$1-G1756,"NA")</f>
        <v>NA</v>
      </c>
    </row>
    <row r="1757" spans="7:17">
      <c r="G1757" s="1"/>
      <c r="J1757" s="1"/>
      <c r="Q1757" s="32" t="str">
        <f>IF(I1757="OUTSTANDING",'Data Table Volumes'!$B$1-G1757,"NA")</f>
        <v>NA</v>
      </c>
    </row>
    <row r="1758" spans="7:17">
      <c r="G1758" s="1"/>
      <c r="J1758" s="1"/>
      <c r="Q1758" s="32" t="str">
        <f>IF(I1758="OUTSTANDING",'Data Table Volumes'!$B$1-G1758,"NA")</f>
        <v>NA</v>
      </c>
    </row>
    <row r="1759" spans="7:17">
      <c r="G1759" s="1"/>
      <c r="J1759" s="1"/>
      <c r="Q1759" s="32" t="str">
        <f>IF(I1759="OUTSTANDING",'Data Table Volumes'!$B$1-G1759,"NA")</f>
        <v>NA</v>
      </c>
    </row>
    <row r="1760" spans="7:17">
      <c r="G1760" s="1"/>
      <c r="J1760" s="1"/>
      <c r="Q1760" s="32" t="str">
        <f>IF(I1760="OUTSTANDING",'Data Table Volumes'!$B$1-G1760,"NA")</f>
        <v>NA</v>
      </c>
    </row>
    <row r="1761" spans="7:17">
      <c r="G1761" s="1"/>
      <c r="J1761" s="1"/>
      <c r="Q1761" s="32" t="str">
        <f>IF(I1761="OUTSTANDING",'Data Table Volumes'!$B$1-G1761,"NA")</f>
        <v>NA</v>
      </c>
    </row>
    <row r="1762" spans="7:17">
      <c r="G1762" s="1"/>
      <c r="J1762" s="1"/>
      <c r="Q1762" s="32" t="str">
        <f>IF(I1762="OUTSTANDING",'Data Table Volumes'!$B$1-G1762,"NA")</f>
        <v>NA</v>
      </c>
    </row>
    <row r="1763" spans="7:17">
      <c r="G1763" s="1"/>
      <c r="J1763" s="1"/>
      <c r="Q1763" s="32" t="str">
        <f>IF(I1763="OUTSTANDING",'Data Table Volumes'!$B$1-G1763,"NA")</f>
        <v>NA</v>
      </c>
    </row>
    <row r="1764" spans="7:17">
      <c r="G1764" s="1"/>
      <c r="J1764" s="1"/>
      <c r="Q1764" s="32" t="str">
        <f>IF(I1764="OUTSTANDING",'Data Table Volumes'!$B$1-G1764,"NA")</f>
        <v>NA</v>
      </c>
    </row>
    <row r="1765" spans="7:17">
      <c r="G1765" s="1"/>
      <c r="J1765" s="1"/>
      <c r="Q1765" s="32" t="str">
        <f>IF(I1765="OUTSTANDING",'Data Table Volumes'!$B$1-G1765,"NA")</f>
        <v>NA</v>
      </c>
    </row>
    <row r="1766" spans="7:17">
      <c r="G1766" s="1"/>
      <c r="J1766" s="1"/>
      <c r="Q1766" s="32" t="str">
        <f>IF(I1766="OUTSTANDING",'Data Table Volumes'!$B$1-G1766,"NA")</f>
        <v>NA</v>
      </c>
    </row>
    <row r="1767" spans="7:17">
      <c r="G1767" s="1"/>
      <c r="J1767" s="1"/>
      <c r="Q1767" s="32" t="str">
        <f>IF(I1767="OUTSTANDING",'Data Table Volumes'!$B$1-G1767,"NA")</f>
        <v>NA</v>
      </c>
    </row>
    <row r="1768" spans="7:17">
      <c r="G1768" s="1"/>
      <c r="J1768" s="1"/>
      <c r="Q1768" s="32" t="str">
        <f>IF(I1768="OUTSTANDING",'Data Table Volumes'!$B$1-G1768,"NA")</f>
        <v>NA</v>
      </c>
    </row>
    <row r="1769" spans="7:17">
      <c r="G1769" s="1"/>
      <c r="J1769" s="1"/>
      <c r="Q1769" s="32" t="str">
        <f>IF(I1769="OUTSTANDING",'Data Table Volumes'!$B$1-G1769,"NA")</f>
        <v>NA</v>
      </c>
    </row>
    <row r="1770" spans="7:17">
      <c r="G1770" s="1"/>
      <c r="J1770" s="1"/>
      <c r="Q1770" s="32" t="str">
        <f>IF(I1770="OUTSTANDING",'Data Table Volumes'!$B$1-G1770,"NA")</f>
        <v>NA</v>
      </c>
    </row>
    <row r="1771" spans="7:17">
      <c r="G1771" s="1"/>
      <c r="J1771" s="1"/>
      <c r="Q1771" s="32" t="str">
        <f>IF(I1771="OUTSTANDING",'Data Table Volumes'!$B$1-G1771,"NA")</f>
        <v>NA</v>
      </c>
    </row>
    <row r="1772" spans="7:17">
      <c r="G1772" s="1"/>
      <c r="J1772" s="1"/>
      <c r="Q1772" s="32" t="str">
        <f>IF(I1772="OUTSTANDING",'Data Table Volumes'!$B$1-G1772,"NA")</f>
        <v>NA</v>
      </c>
    </row>
    <row r="1773" spans="7:17">
      <c r="G1773" s="1"/>
      <c r="J1773" s="1"/>
      <c r="Q1773" s="32" t="str">
        <f>IF(I1773="OUTSTANDING",'Data Table Volumes'!$B$1-G1773,"NA")</f>
        <v>NA</v>
      </c>
    </row>
    <row r="1774" spans="7:17">
      <c r="G1774" s="1"/>
      <c r="J1774" s="1"/>
      <c r="Q1774" s="32" t="str">
        <f>IF(I1774="OUTSTANDING",'Data Table Volumes'!$B$1-G1774,"NA")</f>
        <v>NA</v>
      </c>
    </row>
    <row r="1775" spans="7:17">
      <c r="G1775" s="1"/>
      <c r="J1775" s="1"/>
      <c r="Q1775" s="32" t="str">
        <f>IF(I1775="OUTSTANDING",'Data Table Volumes'!$B$1-G1775,"NA")</f>
        <v>NA</v>
      </c>
    </row>
    <row r="1776" spans="7:17">
      <c r="G1776" s="1"/>
      <c r="J1776" s="1"/>
      <c r="Q1776" s="32" t="str">
        <f>IF(I1776="OUTSTANDING",'Data Table Volumes'!$B$1-G1776,"NA")</f>
        <v>NA</v>
      </c>
    </row>
    <row r="1777" spans="7:17">
      <c r="G1777" s="1"/>
      <c r="J1777" s="1"/>
      <c r="Q1777" s="32" t="str">
        <f>IF(I1777="OUTSTANDING",'Data Table Volumes'!$B$1-G1777,"NA")</f>
        <v>NA</v>
      </c>
    </row>
    <row r="1778" spans="7:17">
      <c r="G1778" s="1"/>
      <c r="J1778" s="1"/>
      <c r="Q1778" s="32" t="str">
        <f>IF(I1778="OUTSTANDING",'Data Table Volumes'!$B$1-G1778,"NA")</f>
        <v>NA</v>
      </c>
    </row>
    <row r="1779" spans="7:17">
      <c r="G1779" s="1"/>
      <c r="J1779" s="1"/>
      <c r="Q1779" s="32" t="str">
        <f>IF(I1779="OUTSTANDING",'Data Table Volumes'!$B$1-G1779,"NA")</f>
        <v>NA</v>
      </c>
    </row>
    <row r="1780" spans="7:17">
      <c r="G1780" s="1"/>
      <c r="J1780" s="1"/>
      <c r="Q1780" s="32" t="str">
        <f>IF(I1780="OUTSTANDING",'Data Table Volumes'!$B$1-G1780,"NA")</f>
        <v>NA</v>
      </c>
    </row>
    <row r="1781" spans="7:17">
      <c r="G1781" s="1"/>
      <c r="J1781" s="1"/>
      <c r="Q1781" s="32" t="str">
        <f>IF(I1781="OUTSTANDING",'Data Table Volumes'!$B$1-G1781,"NA")</f>
        <v>NA</v>
      </c>
    </row>
    <row r="1782" spans="7:17">
      <c r="G1782" s="1"/>
      <c r="J1782" s="1"/>
      <c r="Q1782" s="32" t="str">
        <f>IF(I1782="OUTSTANDING",'Data Table Volumes'!$B$1-G1782,"NA")</f>
        <v>NA</v>
      </c>
    </row>
    <row r="1783" spans="7:17">
      <c r="G1783" s="1"/>
      <c r="J1783" s="1"/>
      <c r="Q1783" s="32" t="str">
        <f>IF(I1783="OUTSTANDING",'Data Table Volumes'!$B$1-G1783,"NA")</f>
        <v>NA</v>
      </c>
    </row>
    <row r="1784" spans="7:17">
      <c r="G1784" s="1"/>
      <c r="J1784" s="1"/>
      <c r="Q1784" s="32" t="str">
        <f>IF(I1784="OUTSTANDING",'Data Table Volumes'!$B$1-G1784,"NA")</f>
        <v>NA</v>
      </c>
    </row>
    <row r="1785" spans="7:17">
      <c r="G1785" s="1"/>
      <c r="J1785" s="1"/>
      <c r="Q1785" s="32" t="str">
        <f>IF(I1785="OUTSTANDING",'Data Table Volumes'!$B$1-G1785,"NA")</f>
        <v>NA</v>
      </c>
    </row>
    <row r="1786" spans="7:17">
      <c r="G1786" s="1"/>
      <c r="J1786" s="1"/>
      <c r="Q1786" s="32" t="str">
        <f>IF(I1786="OUTSTANDING",'Data Table Volumes'!$B$1-G1786,"NA")</f>
        <v>NA</v>
      </c>
    </row>
    <row r="1787" spans="7:17">
      <c r="G1787" s="1"/>
      <c r="J1787" s="1"/>
      <c r="Q1787" s="32" t="str">
        <f>IF(I1787="OUTSTANDING",'Data Table Volumes'!$B$1-G1787,"NA")</f>
        <v>NA</v>
      </c>
    </row>
    <row r="1788" spans="7:17">
      <c r="G1788" s="1"/>
      <c r="J1788" s="1"/>
      <c r="Q1788" s="32" t="str">
        <f>IF(I1788="OUTSTANDING",'Data Table Volumes'!$B$1-G1788,"NA")</f>
        <v>NA</v>
      </c>
    </row>
    <row r="1789" spans="7:17">
      <c r="G1789" s="1"/>
      <c r="J1789" s="1"/>
      <c r="Q1789" s="32" t="str">
        <f>IF(I1789="OUTSTANDING",'Data Table Volumes'!$B$1-G1789,"NA")</f>
        <v>NA</v>
      </c>
    </row>
    <row r="1790" spans="7:17">
      <c r="G1790" s="1"/>
      <c r="J1790" s="1"/>
      <c r="Q1790" s="32" t="str">
        <f>IF(I1790="OUTSTANDING",'Data Table Volumes'!$B$1-G1790,"NA")</f>
        <v>NA</v>
      </c>
    </row>
    <row r="1791" spans="7:17">
      <c r="G1791" s="1"/>
      <c r="J1791" s="1"/>
      <c r="Q1791" s="32" t="str">
        <f>IF(I1791="OUTSTANDING",'Data Table Volumes'!$B$1-G1791,"NA")</f>
        <v>NA</v>
      </c>
    </row>
    <row r="1792" spans="7:17">
      <c r="G1792" s="1"/>
      <c r="J1792" s="1"/>
      <c r="Q1792" s="32" t="str">
        <f>IF(I1792="OUTSTANDING",'Data Table Volumes'!$B$1-G1792,"NA")</f>
        <v>NA</v>
      </c>
    </row>
    <row r="1793" spans="7:17">
      <c r="G1793" s="1"/>
      <c r="J1793" s="1"/>
      <c r="Q1793" s="32" t="str">
        <f>IF(I1793="OUTSTANDING",'Data Table Volumes'!$B$1-G1793,"NA")</f>
        <v>NA</v>
      </c>
    </row>
    <row r="1794" spans="7:17">
      <c r="G1794" s="1"/>
      <c r="J1794" s="1"/>
      <c r="Q1794" s="32" t="str">
        <f>IF(I1794="OUTSTANDING",'Data Table Volumes'!$B$1-G1794,"NA")</f>
        <v>NA</v>
      </c>
    </row>
    <row r="1795" spans="7:17">
      <c r="G1795" s="1"/>
      <c r="J1795" s="1"/>
      <c r="Q1795" s="32" t="str">
        <f>IF(I1795="OUTSTANDING",'Data Table Volumes'!$B$1-G1795,"NA")</f>
        <v>NA</v>
      </c>
    </row>
    <row r="1796" spans="7:17">
      <c r="G1796" s="1"/>
      <c r="J1796" s="1"/>
      <c r="Q1796" s="32" t="str">
        <f>IF(I1796="OUTSTANDING",'Data Table Volumes'!$B$1-G1796,"NA")</f>
        <v>NA</v>
      </c>
    </row>
    <row r="1797" spans="7:17">
      <c r="G1797" s="1"/>
      <c r="J1797" s="1"/>
      <c r="Q1797" s="32" t="str">
        <f>IF(I1797="OUTSTANDING",'Data Table Volumes'!$B$1-G1797,"NA")</f>
        <v>NA</v>
      </c>
    </row>
    <row r="1798" spans="7:17">
      <c r="G1798" s="1"/>
      <c r="J1798" s="1"/>
      <c r="Q1798" s="32" t="str">
        <f>IF(I1798="OUTSTANDING",'Data Table Volumes'!$B$1-G1798,"NA")</f>
        <v>NA</v>
      </c>
    </row>
    <row r="1799" spans="7:17">
      <c r="G1799" s="1"/>
      <c r="J1799" s="1"/>
      <c r="Q1799" s="32" t="str">
        <f>IF(I1799="OUTSTANDING",'Data Table Volumes'!$B$1-G1799,"NA")</f>
        <v>NA</v>
      </c>
    </row>
    <row r="1800" spans="7:17">
      <c r="G1800" s="1"/>
      <c r="J1800" s="1"/>
      <c r="Q1800" s="32" t="str">
        <f>IF(I1800="OUTSTANDING",'Data Table Volumes'!$B$1-G1800,"NA")</f>
        <v>NA</v>
      </c>
    </row>
    <row r="1801" spans="7:17">
      <c r="G1801" s="1"/>
      <c r="J1801" s="1"/>
      <c r="Q1801" s="32" t="str">
        <f>IF(I1801="OUTSTANDING",'Data Table Volumes'!$B$1-G1801,"NA")</f>
        <v>NA</v>
      </c>
    </row>
    <row r="1802" spans="7:17">
      <c r="G1802" s="1"/>
      <c r="J1802" s="1"/>
      <c r="Q1802" s="32" t="str">
        <f>IF(I1802="OUTSTANDING",'Data Table Volumes'!$B$1-G1802,"NA")</f>
        <v>NA</v>
      </c>
    </row>
    <row r="1803" spans="7:17">
      <c r="G1803" s="1"/>
      <c r="J1803" s="1"/>
      <c r="Q1803" s="32" t="str">
        <f>IF(I1803="OUTSTANDING",'Data Table Volumes'!$B$1-G1803,"NA")</f>
        <v>NA</v>
      </c>
    </row>
    <row r="1804" spans="7:17">
      <c r="G1804" s="1"/>
      <c r="J1804" s="1"/>
      <c r="Q1804" s="32" t="str">
        <f>IF(I1804="OUTSTANDING",'Data Table Volumes'!$B$1-G1804,"NA")</f>
        <v>NA</v>
      </c>
    </row>
    <row r="1805" spans="7:17">
      <c r="G1805" s="1"/>
      <c r="J1805" s="1"/>
      <c r="Q1805" s="32" t="str">
        <f>IF(I1805="OUTSTANDING",'Data Table Volumes'!$B$1-G1805,"NA")</f>
        <v>NA</v>
      </c>
    </row>
    <row r="1806" spans="7:17">
      <c r="G1806" s="1"/>
      <c r="J1806" s="1"/>
      <c r="Q1806" s="32" t="str">
        <f>IF(I1806="OUTSTANDING",'Data Table Volumes'!$B$1-G1806,"NA")</f>
        <v>NA</v>
      </c>
    </row>
    <row r="1807" spans="7:17">
      <c r="G1807" s="1"/>
      <c r="J1807" s="1"/>
      <c r="Q1807" s="32" t="str">
        <f>IF(I1807="OUTSTANDING",'Data Table Volumes'!$B$1-G1807,"NA")</f>
        <v>NA</v>
      </c>
    </row>
    <row r="1808" spans="7:17">
      <c r="G1808" s="1"/>
      <c r="J1808" s="1"/>
      <c r="Q1808" s="32" t="str">
        <f>IF(I1808="OUTSTANDING",'Data Table Volumes'!$B$1-G1808,"NA")</f>
        <v>NA</v>
      </c>
    </row>
    <row r="1809" spans="7:17">
      <c r="G1809" s="1"/>
      <c r="J1809" s="1"/>
      <c r="Q1809" s="32" t="str">
        <f>IF(I1809="OUTSTANDING",'Data Table Volumes'!$B$1-G1809,"NA")</f>
        <v>NA</v>
      </c>
    </row>
    <row r="1810" spans="7:17">
      <c r="G1810" s="1"/>
      <c r="J1810" s="1"/>
      <c r="Q1810" s="32" t="str">
        <f>IF(I1810="OUTSTANDING",'Data Table Volumes'!$B$1-G1810,"NA")</f>
        <v>NA</v>
      </c>
    </row>
    <row r="1811" spans="7:17">
      <c r="G1811" s="1"/>
      <c r="J1811" s="1"/>
      <c r="Q1811" s="32" t="str">
        <f>IF(I1811="OUTSTANDING",'Data Table Volumes'!$B$1-G1811,"NA")</f>
        <v>NA</v>
      </c>
    </row>
    <row r="1812" spans="7:17">
      <c r="G1812" s="1"/>
      <c r="J1812" s="1"/>
      <c r="Q1812" s="32" t="str">
        <f>IF(I1812="OUTSTANDING",'Data Table Volumes'!$B$1-G1812,"NA")</f>
        <v>NA</v>
      </c>
    </row>
    <row r="1813" spans="7:17">
      <c r="G1813" s="1"/>
      <c r="J1813" s="1"/>
      <c r="Q1813" s="32" t="str">
        <f>IF(I1813="OUTSTANDING",'Data Table Volumes'!$B$1-G1813,"NA")</f>
        <v>NA</v>
      </c>
    </row>
    <row r="1814" spans="7:17">
      <c r="G1814" s="1"/>
      <c r="J1814" s="1"/>
      <c r="Q1814" s="32" t="str">
        <f>IF(I1814="OUTSTANDING",'Data Table Volumes'!$B$1-G1814,"NA")</f>
        <v>NA</v>
      </c>
    </row>
    <row r="1815" spans="7:17">
      <c r="G1815" s="1"/>
      <c r="J1815" s="1"/>
      <c r="Q1815" s="32" t="str">
        <f>IF(I1815="OUTSTANDING",'Data Table Volumes'!$B$1-G1815,"NA")</f>
        <v>NA</v>
      </c>
    </row>
    <row r="1816" spans="7:17">
      <c r="G1816" s="1"/>
      <c r="J1816" s="1"/>
      <c r="Q1816" s="32" t="str">
        <f>IF(I1816="OUTSTANDING",'Data Table Volumes'!$B$1-G1816,"NA")</f>
        <v>NA</v>
      </c>
    </row>
    <row r="1817" spans="7:17">
      <c r="G1817" s="1"/>
      <c r="J1817" s="1"/>
      <c r="Q1817" s="32" t="str">
        <f>IF(I1817="OUTSTANDING",'Data Table Volumes'!$B$1-G1817,"NA")</f>
        <v>NA</v>
      </c>
    </row>
    <row r="1818" spans="7:17">
      <c r="G1818" s="1"/>
      <c r="J1818" s="1"/>
      <c r="Q1818" s="32" t="str">
        <f>IF(I1818="OUTSTANDING",'Data Table Volumes'!$B$1-G1818,"NA")</f>
        <v>NA</v>
      </c>
    </row>
    <row r="1819" spans="7:17">
      <c r="G1819" s="1"/>
      <c r="J1819" s="1"/>
      <c r="Q1819" s="32" t="str">
        <f>IF(I1819="OUTSTANDING",'Data Table Volumes'!$B$1-G1819,"NA")</f>
        <v>NA</v>
      </c>
    </row>
    <row r="1820" spans="7:17">
      <c r="G1820" s="1"/>
      <c r="J1820" s="1"/>
      <c r="Q1820" s="32" t="str">
        <f>IF(I1820="OUTSTANDING",'Data Table Volumes'!$B$1-G1820,"NA")</f>
        <v>NA</v>
      </c>
    </row>
    <row r="1821" spans="7:17">
      <c r="G1821" s="1"/>
      <c r="J1821" s="1"/>
      <c r="Q1821" s="32" t="str">
        <f>IF(I1821="OUTSTANDING",'Data Table Volumes'!$B$1-G1821,"NA")</f>
        <v>NA</v>
      </c>
    </row>
    <row r="1822" spans="7:17">
      <c r="G1822" s="1"/>
      <c r="J1822" s="1"/>
      <c r="Q1822" s="32" t="str">
        <f>IF(I1822="OUTSTANDING",'Data Table Volumes'!$B$1-G1822,"NA")</f>
        <v>NA</v>
      </c>
    </row>
    <row r="1823" spans="7:17">
      <c r="G1823" s="1"/>
      <c r="J1823" s="1"/>
      <c r="Q1823" s="32" t="str">
        <f>IF(I1823="OUTSTANDING",'Data Table Volumes'!$B$1-G1823,"NA")</f>
        <v>NA</v>
      </c>
    </row>
    <row r="1824" spans="7:17">
      <c r="G1824" s="1"/>
      <c r="J1824" s="1"/>
      <c r="Q1824" s="32" t="str">
        <f>IF(I1824="OUTSTANDING",'Data Table Volumes'!$B$1-G1824,"NA")</f>
        <v>NA</v>
      </c>
    </row>
    <row r="1825" spans="7:17">
      <c r="G1825" s="1"/>
      <c r="J1825" s="1"/>
      <c r="Q1825" s="32" t="str">
        <f>IF(I1825="OUTSTANDING",'Data Table Volumes'!$B$1-G1825,"NA")</f>
        <v>NA</v>
      </c>
    </row>
    <row r="1826" spans="7:17">
      <c r="G1826" s="1"/>
      <c r="J1826" s="1"/>
      <c r="Q1826" s="32" t="str">
        <f>IF(I1826="OUTSTANDING",'Data Table Volumes'!$B$1-G1826,"NA")</f>
        <v>NA</v>
      </c>
    </row>
    <row r="1827" spans="7:17">
      <c r="G1827" s="1"/>
      <c r="J1827" s="1"/>
      <c r="Q1827" s="32" t="str">
        <f>IF(I1827="OUTSTANDING",'Data Table Volumes'!$B$1-G1827,"NA")</f>
        <v>NA</v>
      </c>
    </row>
    <row r="1828" spans="7:17">
      <c r="G1828" s="1"/>
      <c r="J1828" s="1"/>
      <c r="Q1828" s="32" t="str">
        <f>IF(I1828="OUTSTANDING",'Data Table Volumes'!$B$1-G1828,"NA")</f>
        <v>NA</v>
      </c>
    </row>
    <row r="1829" spans="7:17">
      <c r="G1829" s="1"/>
      <c r="J1829" s="1"/>
      <c r="Q1829" s="32" t="str">
        <f>IF(I1829="OUTSTANDING",'Data Table Volumes'!$B$1-G1829,"NA")</f>
        <v>NA</v>
      </c>
    </row>
    <row r="1830" spans="7:17">
      <c r="G1830" s="1"/>
      <c r="J1830" s="1"/>
      <c r="Q1830" s="32" t="str">
        <f>IF(I1830="OUTSTANDING",'Data Table Volumes'!$B$1-G1830,"NA")</f>
        <v>NA</v>
      </c>
    </row>
    <row r="1831" spans="7:17">
      <c r="G1831" s="1"/>
      <c r="J1831" s="1"/>
      <c r="Q1831" s="32" t="str">
        <f>IF(I1831="OUTSTANDING",'Data Table Volumes'!$B$1-G1831,"NA")</f>
        <v>NA</v>
      </c>
    </row>
    <row r="1832" spans="7:17">
      <c r="G1832" s="1"/>
      <c r="J1832" s="1"/>
      <c r="Q1832" s="32" t="str">
        <f>IF(I1832="OUTSTANDING",'Data Table Volumes'!$B$1-G1832,"NA")</f>
        <v>NA</v>
      </c>
    </row>
    <row r="1833" spans="7:17">
      <c r="G1833" s="1"/>
      <c r="J1833" s="1"/>
      <c r="Q1833" s="32" t="str">
        <f>IF(I1833="OUTSTANDING",'Data Table Volumes'!$B$1-G1833,"NA")</f>
        <v>NA</v>
      </c>
    </row>
    <row r="1834" spans="7:17">
      <c r="G1834" s="1"/>
      <c r="J1834" s="1"/>
      <c r="Q1834" s="32" t="str">
        <f>IF(I1834="OUTSTANDING",'Data Table Volumes'!$B$1-G1834,"NA")</f>
        <v>NA</v>
      </c>
    </row>
    <row r="1835" spans="7:17">
      <c r="G1835" s="1"/>
      <c r="J1835" s="1"/>
      <c r="Q1835" s="32" t="str">
        <f>IF(I1835="OUTSTANDING",'Data Table Volumes'!$B$1-G1835,"NA")</f>
        <v>NA</v>
      </c>
    </row>
    <row r="1836" spans="7:17">
      <c r="G1836" s="1"/>
      <c r="J1836" s="1"/>
      <c r="Q1836" s="32" t="str">
        <f>IF(I1836="OUTSTANDING",'Data Table Volumes'!$B$1-G1836,"NA")</f>
        <v>NA</v>
      </c>
    </row>
    <row r="1837" spans="7:17">
      <c r="G1837" s="1"/>
      <c r="J1837" s="1"/>
      <c r="Q1837" s="32" t="str">
        <f>IF(I1837="OUTSTANDING",'Data Table Volumes'!$B$1-G1837,"NA")</f>
        <v>NA</v>
      </c>
    </row>
    <row r="1838" spans="7:17">
      <c r="G1838" s="1"/>
      <c r="J1838" s="1"/>
      <c r="Q1838" s="32" t="str">
        <f>IF(I1838="OUTSTANDING",'Data Table Volumes'!$B$1-G1838,"NA")</f>
        <v>NA</v>
      </c>
    </row>
    <row r="1839" spans="7:17">
      <c r="G1839" s="1"/>
      <c r="J1839" s="1"/>
      <c r="Q1839" s="32" t="str">
        <f>IF(I1839="OUTSTANDING",'Data Table Volumes'!$B$1-G1839,"NA")</f>
        <v>NA</v>
      </c>
    </row>
    <row r="1840" spans="7:17">
      <c r="G1840" s="1"/>
      <c r="J1840" s="1"/>
      <c r="Q1840" s="32" t="str">
        <f>IF(I1840="OUTSTANDING",'Data Table Volumes'!$B$1-G1840,"NA")</f>
        <v>NA</v>
      </c>
    </row>
    <row r="1841" spans="7:17">
      <c r="G1841" s="1"/>
      <c r="J1841" s="1"/>
      <c r="Q1841" s="32" t="str">
        <f>IF(I1841="OUTSTANDING",'Data Table Volumes'!$B$1-G1841,"NA")</f>
        <v>NA</v>
      </c>
    </row>
    <row r="1842" spans="7:17">
      <c r="G1842" s="1"/>
      <c r="J1842" s="1"/>
      <c r="Q1842" s="32" t="str">
        <f>IF(I1842="OUTSTANDING",'Data Table Volumes'!$B$1-G1842,"NA")</f>
        <v>NA</v>
      </c>
    </row>
    <row r="1843" spans="7:17">
      <c r="G1843" s="1"/>
      <c r="J1843" s="1"/>
      <c r="Q1843" s="32" t="str">
        <f>IF(I1843="OUTSTANDING",'Data Table Volumes'!$B$1-G1843,"NA")</f>
        <v>NA</v>
      </c>
    </row>
    <row r="1844" spans="7:17">
      <c r="G1844" s="1"/>
      <c r="J1844" s="1"/>
      <c r="Q1844" s="32" t="str">
        <f>IF(I1844="OUTSTANDING",'Data Table Volumes'!$B$1-G1844,"NA")</f>
        <v>NA</v>
      </c>
    </row>
    <row r="1845" spans="7:17">
      <c r="G1845" s="1"/>
      <c r="J1845" s="1"/>
      <c r="Q1845" s="32" t="str">
        <f>IF(I1845="OUTSTANDING",'Data Table Volumes'!$B$1-G1845,"NA")</f>
        <v>NA</v>
      </c>
    </row>
    <row r="1846" spans="7:17">
      <c r="G1846" s="1"/>
      <c r="J1846" s="1"/>
      <c r="Q1846" s="32" t="str">
        <f>IF(I1846="OUTSTANDING",'Data Table Volumes'!$B$1-G1846,"NA")</f>
        <v>NA</v>
      </c>
    </row>
    <row r="1847" spans="7:17">
      <c r="G1847" s="1"/>
      <c r="J1847" s="1"/>
      <c r="Q1847" s="32" t="str">
        <f>IF(I1847="OUTSTANDING",'Data Table Volumes'!$B$1-G1847,"NA")</f>
        <v>NA</v>
      </c>
    </row>
    <row r="1848" spans="7:17">
      <c r="G1848" s="1"/>
      <c r="J1848" s="1"/>
      <c r="Q1848" s="32" t="str">
        <f>IF(I1848="OUTSTANDING",'Data Table Volumes'!$B$1-G1848,"NA")</f>
        <v>NA</v>
      </c>
    </row>
    <row r="1849" spans="7:17">
      <c r="G1849" s="1"/>
      <c r="J1849" s="1"/>
      <c r="Q1849" s="32" t="str">
        <f>IF(I1849="OUTSTANDING",'Data Table Volumes'!$B$1-G1849,"NA")</f>
        <v>NA</v>
      </c>
    </row>
    <row r="1850" spans="7:17">
      <c r="G1850" s="1"/>
      <c r="J1850" s="1"/>
      <c r="Q1850" s="32" t="str">
        <f>IF(I1850="OUTSTANDING",'Data Table Volumes'!$B$1-G1850,"NA")</f>
        <v>NA</v>
      </c>
    </row>
    <row r="1851" spans="7:17">
      <c r="G1851" s="1"/>
      <c r="J1851" s="1"/>
      <c r="Q1851" s="32" t="str">
        <f>IF(I1851="OUTSTANDING",'Data Table Volumes'!$B$1-G1851,"NA")</f>
        <v>NA</v>
      </c>
    </row>
    <row r="1852" spans="7:17">
      <c r="G1852" s="1"/>
      <c r="J1852" s="1"/>
      <c r="Q1852" s="32" t="str">
        <f>IF(I1852="OUTSTANDING",'Data Table Volumes'!$B$1-G1852,"NA")</f>
        <v>NA</v>
      </c>
    </row>
    <row r="1853" spans="7:17">
      <c r="G1853" s="1"/>
      <c r="J1853" s="1"/>
      <c r="Q1853" s="32" t="str">
        <f>IF(I1853="OUTSTANDING",'Data Table Volumes'!$B$1-G1853,"NA")</f>
        <v>NA</v>
      </c>
    </row>
    <row r="1854" spans="7:17">
      <c r="G1854" s="1"/>
      <c r="J1854" s="1"/>
      <c r="Q1854" s="32" t="str">
        <f>IF(I1854="OUTSTANDING",'Data Table Volumes'!$B$1-G1854,"NA")</f>
        <v>NA</v>
      </c>
    </row>
    <row r="1855" spans="7:17">
      <c r="G1855" s="1"/>
      <c r="J1855" s="1"/>
      <c r="Q1855" s="32" t="str">
        <f>IF(I1855="OUTSTANDING",'Data Table Volumes'!$B$1-G1855,"NA")</f>
        <v>NA</v>
      </c>
    </row>
    <row r="1856" spans="7:17">
      <c r="G1856" s="1"/>
      <c r="J1856" s="1"/>
      <c r="Q1856" s="32" t="str">
        <f>IF(I1856="OUTSTANDING",'Data Table Volumes'!$B$1-G1856,"NA")</f>
        <v>NA</v>
      </c>
    </row>
    <row r="1857" spans="7:17">
      <c r="G1857" s="1"/>
      <c r="J1857" s="1"/>
      <c r="Q1857" s="32" t="str">
        <f>IF(I1857="OUTSTANDING",'Data Table Volumes'!$B$1-G1857,"NA")</f>
        <v>NA</v>
      </c>
    </row>
    <row r="1858" spans="7:17">
      <c r="G1858" s="1"/>
      <c r="J1858" s="1"/>
      <c r="Q1858" s="32" t="str">
        <f>IF(I1858="OUTSTANDING",'Data Table Volumes'!$B$1-G1858,"NA")</f>
        <v>NA</v>
      </c>
    </row>
    <row r="1859" spans="7:17">
      <c r="G1859" s="1"/>
      <c r="J1859" s="1"/>
      <c r="Q1859" s="32" t="str">
        <f>IF(I1859="OUTSTANDING",'Data Table Volumes'!$B$1-G1859,"NA")</f>
        <v>NA</v>
      </c>
    </row>
    <row r="1860" spans="7:17">
      <c r="G1860" s="1"/>
      <c r="J1860" s="1"/>
      <c r="Q1860" s="32" t="str">
        <f>IF(I1860="OUTSTANDING",'Data Table Volumes'!$B$1-G1860,"NA")</f>
        <v>NA</v>
      </c>
    </row>
    <row r="1861" spans="7:17">
      <c r="G1861" s="1"/>
      <c r="J1861" s="1"/>
      <c r="Q1861" s="32" t="str">
        <f>IF(I1861="OUTSTANDING",'Data Table Volumes'!$B$1-G1861,"NA")</f>
        <v>NA</v>
      </c>
    </row>
    <row r="1862" spans="7:17">
      <c r="G1862" s="1"/>
      <c r="J1862" s="1"/>
      <c r="Q1862" s="32" t="str">
        <f>IF(I1862="OUTSTANDING",'Data Table Volumes'!$B$1-G1862,"NA")</f>
        <v>NA</v>
      </c>
    </row>
    <row r="1863" spans="7:17">
      <c r="G1863" s="1"/>
      <c r="J1863" s="1"/>
      <c r="Q1863" s="32" t="str">
        <f>IF(I1863="OUTSTANDING",'Data Table Volumes'!$B$1-G1863,"NA")</f>
        <v>NA</v>
      </c>
    </row>
    <row r="1864" spans="7:17">
      <c r="G1864" s="1"/>
      <c r="J1864" s="1"/>
      <c r="Q1864" s="32" t="str">
        <f>IF(I1864="OUTSTANDING",'Data Table Volumes'!$B$1-G1864,"NA")</f>
        <v>NA</v>
      </c>
    </row>
    <row r="1865" spans="7:17">
      <c r="G1865" s="1"/>
      <c r="J1865" s="1"/>
      <c r="Q1865" s="32" t="str">
        <f>IF(I1865="OUTSTANDING",'Data Table Volumes'!$B$1-G1865,"NA")</f>
        <v>NA</v>
      </c>
    </row>
    <row r="1866" spans="7:17">
      <c r="G1866" s="1"/>
      <c r="J1866" s="1"/>
      <c r="Q1866" s="32" t="str">
        <f>IF(I1866="OUTSTANDING",'Data Table Volumes'!$B$1-G1866,"NA")</f>
        <v>NA</v>
      </c>
    </row>
    <row r="1867" spans="7:17">
      <c r="G1867" s="1"/>
      <c r="J1867" s="1"/>
      <c r="Q1867" s="32" t="str">
        <f>IF(I1867="OUTSTANDING",'Data Table Volumes'!$B$1-G1867,"NA")</f>
        <v>NA</v>
      </c>
    </row>
    <row r="1868" spans="7:17">
      <c r="G1868" s="1"/>
      <c r="J1868" s="1"/>
      <c r="Q1868" s="32" t="str">
        <f>IF(I1868="OUTSTANDING",'Data Table Volumes'!$B$1-G1868,"NA")</f>
        <v>NA</v>
      </c>
    </row>
    <row r="1869" spans="7:17">
      <c r="G1869" s="1"/>
      <c r="J1869" s="1"/>
      <c r="Q1869" s="32" t="str">
        <f>IF(I1869="OUTSTANDING",'Data Table Volumes'!$B$1-G1869,"NA")</f>
        <v>NA</v>
      </c>
    </row>
    <row r="1870" spans="7:17">
      <c r="G1870" s="1"/>
      <c r="J1870" s="1"/>
      <c r="Q1870" s="32" t="str">
        <f>IF(I1870="OUTSTANDING",'Data Table Volumes'!$B$1-G1870,"NA")</f>
        <v>NA</v>
      </c>
    </row>
    <row r="1871" spans="7:17">
      <c r="G1871" s="1"/>
      <c r="J1871" s="1"/>
      <c r="Q1871" s="32" t="str">
        <f>IF(I1871="OUTSTANDING",'Data Table Volumes'!$B$1-G1871,"NA")</f>
        <v>NA</v>
      </c>
    </row>
    <row r="1872" spans="7:17">
      <c r="G1872" s="1"/>
      <c r="J1872" s="1"/>
      <c r="Q1872" s="32" t="str">
        <f>IF(I1872="OUTSTANDING",'Data Table Volumes'!$B$1-G1872,"NA")</f>
        <v>NA</v>
      </c>
    </row>
    <row r="1873" spans="7:17">
      <c r="G1873" s="1"/>
      <c r="J1873" s="1"/>
      <c r="Q1873" s="32" t="str">
        <f>IF(I1873="OUTSTANDING",'Data Table Volumes'!$B$1-G1873,"NA")</f>
        <v>NA</v>
      </c>
    </row>
    <row r="1874" spans="7:17">
      <c r="G1874" s="1"/>
      <c r="J1874" s="1"/>
      <c r="Q1874" s="32" t="str">
        <f>IF(I1874="OUTSTANDING",'Data Table Volumes'!$B$1-G1874,"NA")</f>
        <v>NA</v>
      </c>
    </row>
    <row r="1875" spans="7:17">
      <c r="G1875" s="1"/>
      <c r="J1875" s="1"/>
      <c r="Q1875" s="32" t="str">
        <f>IF(I1875="OUTSTANDING",'Data Table Volumes'!$B$1-G1875,"NA")</f>
        <v>NA</v>
      </c>
    </row>
    <row r="1876" spans="7:17">
      <c r="G1876" s="1"/>
      <c r="J1876" s="1"/>
      <c r="Q1876" s="32" t="str">
        <f>IF(I1876="OUTSTANDING",'Data Table Volumes'!$B$1-G1876,"NA")</f>
        <v>NA</v>
      </c>
    </row>
    <row r="1877" spans="7:17">
      <c r="G1877" s="1"/>
      <c r="J1877" s="1"/>
      <c r="Q1877" s="32" t="str">
        <f>IF(I1877="OUTSTANDING",'Data Table Volumes'!$B$1-G1877,"NA")</f>
        <v>NA</v>
      </c>
    </row>
    <row r="1878" spans="7:17">
      <c r="G1878" s="1"/>
      <c r="J1878" s="1"/>
      <c r="Q1878" s="32" t="str">
        <f>IF(I1878="OUTSTANDING",'Data Table Volumes'!$B$1-G1878,"NA")</f>
        <v>NA</v>
      </c>
    </row>
    <row r="1879" spans="7:17">
      <c r="G1879" s="1"/>
      <c r="J1879" s="1"/>
      <c r="Q1879" s="32" t="str">
        <f>IF(I1879="OUTSTANDING",'Data Table Volumes'!$B$1-G1879,"NA")</f>
        <v>NA</v>
      </c>
    </row>
    <row r="1880" spans="7:17">
      <c r="G1880" s="1"/>
      <c r="J1880" s="1"/>
      <c r="Q1880" s="32" t="str">
        <f>IF(I1880="OUTSTANDING",'Data Table Volumes'!$B$1-G1880,"NA")</f>
        <v>NA</v>
      </c>
    </row>
    <row r="1881" spans="7:17">
      <c r="G1881" s="1"/>
      <c r="J1881" s="1"/>
      <c r="Q1881" s="32" t="str">
        <f>IF(I1881="OUTSTANDING",'Data Table Volumes'!$B$1-G1881,"NA")</f>
        <v>NA</v>
      </c>
    </row>
    <row r="1882" spans="7:17">
      <c r="G1882" s="1"/>
      <c r="J1882" s="1"/>
      <c r="Q1882" s="32" t="str">
        <f>IF(I1882="OUTSTANDING",'Data Table Volumes'!$B$1-G1882,"NA")</f>
        <v>NA</v>
      </c>
    </row>
    <row r="1883" spans="7:17">
      <c r="G1883" s="1"/>
      <c r="J1883" s="1"/>
      <c r="Q1883" s="32" t="str">
        <f>IF(I1883="OUTSTANDING",'Data Table Volumes'!$B$1-G1883,"NA")</f>
        <v>NA</v>
      </c>
    </row>
    <row r="1884" spans="7:17">
      <c r="G1884" s="1"/>
      <c r="J1884" s="1"/>
      <c r="Q1884" s="32" t="str">
        <f>IF(I1884="OUTSTANDING",'Data Table Volumes'!$B$1-G1884,"NA")</f>
        <v>NA</v>
      </c>
    </row>
    <row r="1885" spans="7:17">
      <c r="G1885" s="1"/>
      <c r="J1885" s="1"/>
      <c r="Q1885" s="32" t="str">
        <f>IF(I1885="OUTSTANDING",'Data Table Volumes'!$B$1-G1885,"NA")</f>
        <v>NA</v>
      </c>
    </row>
    <row r="1886" spans="7:17">
      <c r="G1886" s="1"/>
      <c r="J1886" s="1"/>
      <c r="Q1886" s="32" t="str">
        <f>IF(I1886="OUTSTANDING",'Data Table Volumes'!$B$1-G1886,"NA")</f>
        <v>NA</v>
      </c>
    </row>
    <row r="1887" spans="7:17">
      <c r="G1887" s="1"/>
      <c r="J1887" s="1"/>
      <c r="Q1887" s="32" t="str">
        <f>IF(I1887="OUTSTANDING",'Data Table Volumes'!$B$1-G1887,"NA")</f>
        <v>NA</v>
      </c>
    </row>
    <row r="1888" spans="7:17">
      <c r="G1888" s="1"/>
      <c r="J1888" s="1"/>
      <c r="Q1888" s="32" t="str">
        <f>IF(I1888="OUTSTANDING",'Data Table Volumes'!$B$1-G1888,"NA")</f>
        <v>NA</v>
      </c>
    </row>
    <row r="1889" spans="7:17">
      <c r="G1889" s="1"/>
      <c r="J1889" s="1"/>
      <c r="Q1889" s="32" t="str">
        <f>IF(I1889="OUTSTANDING",'Data Table Volumes'!$B$1-G1889,"NA")</f>
        <v>NA</v>
      </c>
    </row>
    <row r="1890" spans="7:17">
      <c r="G1890" s="1"/>
      <c r="J1890" s="1"/>
      <c r="Q1890" s="32" t="str">
        <f>IF(I1890="OUTSTANDING",'Data Table Volumes'!$B$1-G1890,"NA")</f>
        <v>NA</v>
      </c>
    </row>
    <row r="1891" spans="7:17">
      <c r="G1891" s="1"/>
      <c r="J1891" s="1"/>
      <c r="Q1891" s="32" t="str">
        <f>IF(I1891="OUTSTANDING",'Data Table Volumes'!$B$1-G1891,"NA")</f>
        <v>NA</v>
      </c>
    </row>
    <row r="1892" spans="7:17">
      <c r="G1892" s="1"/>
      <c r="J1892" s="1"/>
      <c r="Q1892" s="32" t="str">
        <f>IF(I1892="OUTSTANDING",'Data Table Volumes'!$B$1-G1892,"NA")</f>
        <v>NA</v>
      </c>
    </row>
    <row r="1893" spans="7:17">
      <c r="G1893" s="1"/>
      <c r="J1893" s="1"/>
      <c r="Q1893" s="32" t="str">
        <f>IF(I1893="OUTSTANDING",'Data Table Volumes'!$B$1-G1893,"NA")</f>
        <v>NA</v>
      </c>
    </row>
    <row r="1894" spans="7:17">
      <c r="G1894" s="1"/>
      <c r="J1894" s="1"/>
      <c r="Q1894" s="32" t="str">
        <f>IF(I1894="OUTSTANDING",'Data Table Volumes'!$B$1-G1894,"NA")</f>
        <v>NA</v>
      </c>
    </row>
    <row r="1895" spans="7:17">
      <c r="G1895" s="1"/>
      <c r="J1895" s="1"/>
      <c r="Q1895" s="32" t="str">
        <f>IF(I1895="OUTSTANDING",'Data Table Volumes'!$B$1-G1895,"NA")</f>
        <v>NA</v>
      </c>
    </row>
    <row r="1896" spans="7:17">
      <c r="G1896" s="1"/>
      <c r="J1896" s="1"/>
      <c r="Q1896" s="32" t="str">
        <f>IF(I1896="OUTSTANDING",'Data Table Volumes'!$B$1-G1896,"NA")</f>
        <v>NA</v>
      </c>
    </row>
    <row r="1897" spans="7:17">
      <c r="G1897" s="1"/>
      <c r="J1897" s="1"/>
      <c r="Q1897" s="32" t="str">
        <f>IF(I1897="OUTSTANDING",'Data Table Volumes'!$B$1-G1897,"NA")</f>
        <v>NA</v>
      </c>
    </row>
    <row r="1898" spans="7:17">
      <c r="G1898" s="1"/>
      <c r="J1898" s="1"/>
      <c r="Q1898" s="32" t="str">
        <f>IF(I1898="OUTSTANDING",'Data Table Volumes'!$B$1-G1898,"NA")</f>
        <v>NA</v>
      </c>
    </row>
    <row r="1899" spans="7:17">
      <c r="G1899" s="1"/>
      <c r="J1899" s="1"/>
      <c r="Q1899" s="32" t="str">
        <f>IF(I1899="OUTSTANDING",'Data Table Volumes'!$B$1-G1899,"NA")</f>
        <v>NA</v>
      </c>
    </row>
    <row r="1900" spans="7:17">
      <c r="G1900" s="1"/>
      <c r="J1900" s="1"/>
      <c r="Q1900" s="32" t="str">
        <f>IF(I1900="OUTSTANDING",'Data Table Volumes'!$B$1-G1900,"NA")</f>
        <v>NA</v>
      </c>
    </row>
    <row r="1901" spans="7:17">
      <c r="G1901" s="1"/>
      <c r="J1901" s="1"/>
      <c r="Q1901" s="32" t="str">
        <f>IF(I1901="OUTSTANDING",'Data Table Volumes'!$B$1-G1901,"NA")</f>
        <v>NA</v>
      </c>
    </row>
    <row r="1902" spans="7:17">
      <c r="G1902" s="1"/>
      <c r="J1902" s="1"/>
      <c r="Q1902" s="32" t="str">
        <f>IF(I1902="OUTSTANDING",'Data Table Volumes'!$B$1-G1902,"NA")</f>
        <v>NA</v>
      </c>
    </row>
    <row r="1903" spans="7:17">
      <c r="G1903" s="1"/>
      <c r="J1903" s="1"/>
      <c r="Q1903" s="32" t="str">
        <f>IF(I1903="OUTSTANDING",'Data Table Volumes'!$B$1-G1903,"NA")</f>
        <v>NA</v>
      </c>
    </row>
    <row r="1904" spans="7:17">
      <c r="G1904" s="1"/>
      <c r="J1904" s="1"/>
      <c r="Q1904" s="32" t="str">
        <f>IF(I1904="OUTSTANDING",'Data Table Volumes'!$B$1-G1904,"NA")</f>
        <v>NA</v>
      </c>
    </row>
    <row r="1905" spans="7:17">
      <c r="G1905" s="1"/>
      <c r="J1905" s="1"/>
      <c r="Q1905" s="32" t="str">
        <f>IF(I1905="OUTSTANDING",'Data Table Volumes'!$B$1-G1905,"NA")</f>
        <v>NA</v>
      </c>
    </row>
    <row r="1906" spans="7:17">
      <c r="G1906" s="1"/>
      <c r="J1906" s="1"/>
      <c r="Q1906" s="32" t="str">
        <f>IF(I1906="OUTSTANDING",'Data Table Volumes'!$B$1-G1906,"NA")</f>
        <v>NA</v>
      </c>
    </row>
    <row r="1907" spans="7:17">
      <c r="G1907" s="1"/>
      <c r="J1907" s="1"/>
      <c r="Q1907" s="32" t="str">
        <f>IF(I1907="OUTSTANDING",'Data Table Volumes'!$B$1-G1907,"NA")</f>
        <v>NA</v>
      </c>
    </row>
    <row r="1908" spans="7:17">
      <c r="G1908" s="1"/>
      <c r="J1908" s="1"/>
      <c r="Q1908" s="32" t="str">
        <f>IF(I1908="OUTSTANDING",'Data Table Volumes'!$B$1-G1908,"NA")</f>
        <v>NA</v>
      </c>
    </row>
    <row r="1909" spans="7:17">
      <c r="G1909" s="1"/>
      <c r="J1909" s="1"/>
      <c r="Q1909" s="32" t="str">
        <f>IF(I1909="OUTSTANDING",'Data Table Volumes'!$B$1-G1909,"NA")</f>
        <v>NA</v>
      </c>
    </row>
    <row r="1910" spans="7:17">
      <c r="G1910" s="1"/>
      <c r="J1910" s="1"/>
      <c r="Q1910" s="32" t="str">
        <f>IF(I1910="OUTSTANDING",'Data Table Volumes'!$B$1-G1910,"NA")</f>
        <v>NA</v>
      </c>
    </row>
    <row r="1911" spans="7:17">
      <c r="G1911" s="1"/>
      <c r="J1911" s="1"/>
      <c r="Q1911" s="32" t="str">
        <f>IF(I1911="OUTSTANDING",'Data Table Volumes'!$B$1-G1911,"NA")</f>
        <v>NA</v>
      </c>
    </row>
    <row r="1912" spans="7:17">
      <c r="G1912" s="1"/>
      <c r="J1912" s="1"/>
      <c r="Q1912" s="32" t="str">
        <f>IF(I1912="OUTSTANDING",'Data Table Volumes'!$B$1-G1912,"NA")</f>
        <v>NA</v>
      </c>
    </row>
    <row r="1913" spans="7:17">
      <c r="G1913" s="1"/>
      <c r="J1913" s="1"/>
      <c r="Q1913" s="32" t="str">
        <f>IF(I1913="OUTSTANDING",'Data Table Volumes'!$B$1-G1913,"NA")</f>
        <v>NA</v>
      </c>
    </row>
    <row r="1914" spans="7:17">
      <c r="G1914" s="1"/>
      <c r="J1914" s="1"/>
      <c r="Q1914" s="32" t="str">
        <f>IF(I1914="OUTSTANDING",'Data Table Volumes'!$B$1-G1914,"NA")</f>
        <v>NA</v>
      </c>
    </row>
    <row r="1915" spans="7:17">
      <c r="G1915" s="1"/>
      <c r="J1915" s="1"/>
      <c r="Q1915" s="32" t="str">
        <f>IF(I1915="OUTSTANDING",'Data Table Volumes'!$B$1-G1915,"NA")</f>
        <v>NA</v>
      </c>
    </row>
    <row r="1916" spans="7:17">
      <c r="G1916" s="1"/>
      <c r="J1916" s="1"/>
      <c r="Q1916" s="32" t="str">
        <f>IF(I1916="OUTSTANDING",'Data Table Volumes'!$B$1-G1916,"NA")</f>
        <v>NA</v>
      </c>
    </row>
    <row r="1917" spans="7:17">
      <c r="G1917" s="1"/>
      <c r="J1917" s="1"/>
      <c r="Q1917" s="32" t="str">
        <f>IF(I1917="OUTSTANDING",'Data Table Volumes'!$B$1-G1917,"NA")</f>
        <v>NA</v>
      </c>
    </row>
    <row r="1918" spans="7:17">
      <c r="G1918" s="1"/>
      <c r="J1918" s="1"/>
      <c r="Q1918" s="32" t="str">
        <f>IF(I1918="OUTSTANDING",'Data Table Volumes'!$B$1-G1918,"NA")</f>
        <v>NA</v>
      </c>
    </row>
    <row r="1919" spans="7:17">
      <c r="G1919" s="1"/>
      <c r="J1919" s="1"/>
      <c r="Q1919" s="32" t="str">
        <f>IF(I1919="OUTSTANDING",'Data Table Volumes'!$B$1-G1919,"NA")</f>
        <v>NA</v>
      </c>
    </row>
    <row r="1920" spans="7:17">
      <c r="G1920" s="1"/>
      <c r="J1920" s="1"/>
      <c r="Q1920" s="32" t="str">
        <f>IF(I1920="OUTSTANDING",'Data Table Volumes'!$B$1-G1920,"NA")</f>
        <v>NA</v>
      </c>
    </row>
    <row r="1921" spans="7:17">
      <c r="G1921" s="1"/>
      <c r="J1921" s="1"/>
      <c r="Q1921" s="32" t="str">
        <f>IF(I1921="OUTSTANDING",'Data Table Volumes'!$B$1-G1921,"NA")</f>
        <v>NA</v>
      </c>
    </row>
    <row r="1922" spans="7:17">
      <c r="G1922" s="1"/>
      <c r="J1922" s="1"/>
      <c r="Q1922" s="32" t="str">
        <f>IF(I1922="OUTSTANDING",'Data Table Volumes'!$B$1-G1922,"NA")</f>
        <v>NA</v>
      </c>
    </row>
    <row r="1923" spans="7:17">
      <c r="G1923" s="1"/>
      <c r="J1923" s="1"/>
      <c r="Q1923" s="32" t="str">
        <f>IF(I1923="OUTSTANDING",'Data Table Volumes'!$B$1-G1923,"NA")</f>
        <v>NA</v>
      </c>
    </row>
    <row r="1924" spans="7:17">
      <c r="G1924" s="1"/>
      <c r="J1924" s="1"/>
      <c r="Q1924" s="32" t="str">
        <f>IF(I1924="OUTSTANDING",'Data Table Volumes'!$B$1-G1924,"NA")</f>
        <v>NA</v>
      </c>
    </row>
    <row r="1925" spans="7:17">
      <c r="G1925" s="1"/>
      <c r="J1925" s="1"/>
      <c r="Q1925" s="32" t="str">
        <f>IF(I1925="OUTSTANDING",'Data Table Volumes'!$B$1-G1925,"NA")</f>
        <v>NA</v>
      </c>
    </row>
    <row r="1926" spans="7:17">
      <c r="G1926" s="1"/>
      <c r="J1926" s="1"/>
      <c r="Q1926" s="32" t="str">
        <f>IF(I1926="OUTSTANDING",'Data Table Volumes'!$B$1-G1926,"NA")</f>
        <v>NA</v>
      </c>
    </row>
    <row r="1927" spans="7:17">
      <c r="G1927" s="1"/>
      <c r="J1927" s="1"/>
      <c r="Q1927" s="32" t="str">
        <f>IF(I1927="OUTSTANDING",'Data Table Volumes'!$B$1-G1927,"NA")</f>
        <v>NA</v>
      </c>
    </row>
    <row r="1928" spans="7:17">
      <c r="G1928" s="1"/>
      <c r="J1928" s="1"/>
      <c r="Q1928" s="32" t="str">
        <f>IF(I1928="OUTSTANDING",'Data Table Volumes'!$B$1-G1928,"NA")</f>
        <v>NA</v>
      </c>
    </row>
    <row r="1929" spans="7:17">
      <c r="G1929" s="1"/>
      <c r="J1929" s="1"/>
      <c r="Q1929" s="32" t="str">
        <f>IF(I1929="OUTSTANDING",'Data Table Volumes'!$B$1-G1929,"NA")</f>
        <v>NA</v>
      </c>
    </row>
    <row r="1930" spans="7:17">
      <c r="G1930" s="1"/>
      <c r="J1930" s="1"/>
      <c r="Q1930" s="32" t="str">
        <f>IF(I1930="OUTSTANDING",'Data Table Volumes'!$B$1-G1930,"NA")</f>
        <v>NA</v>
      </c>
    </row>
    <row r="1931" spans="7:17">
      <c r="G1931" s="1"/>
      <c r="J1931" s="1"/>
      <c r="Q1931" s="32" t="str">
        <f>IF(I1931="OUTSTANDING",'Data Table Volumes'!$B$1-G1931,"NA")</f>
        <v>NA</v>
      </c>
    </row>
    <row r="1932" spans="7:17">
      <c r="G1932" s="1"/>
      <c r="J1932" s="1"/>
      <c r="Q1932" s="32" t="str">
        <f>IF(I1932="OUTSTANDING",'Data Table Volumes'!$B$1-G1932,"NA")</f>
        <v>NA</v>
      </c>
    </row>
    <row r="1933" spans="7:17">
      <c r="G1933" s="1"/>
      <c r="J1933" s="1"/>
      <c r="Q1933" s="32" t="str">
        <f>IF(I1933="OUTSTANDING",'Data Table Volumes'!$B$1-G1933,"NA")</f>
        <v>NA</v>
      </c>
    </row>
    <row r="1934" spans="7:17">
      <c r="G1934" s="1"/>
      <c r="J1934" s="1"/>
      <c r="Q1934" s="32" t="str">
        <f>IF(I1934="OUTSTANDING",'Data Table Volumes'!$B$1-G1934,"NA")</f>
        <v>NA</v>
      </c>
    </row>
    <row r="1935" spans="7:17">
      <c r="G1935" s="1"/>
      <c r="J1935" s="1"/>
      <c r="Q1935" s="32" t="str">
        <f>IF(I1935="OUTSTANDING",'Data Table Volumes'!$B$1-G1935,"NA")</f>
        <v>NA</v>
      </c>
    </row>
    <row r="1936" spans="7:17">
      <c r="G1936" s="1"/>
      <c r="J1936" s="1"/>
      <c r="Q1936" s="32" t="str">
        <f>IF(I1936="OUTSTANDING",'Data Table Volumes'!$B$1-G1936,"NA")</f>
        <v>NA</v>
      </c>
    </row>
    <row r="1937" spans="7:17">
      <c r="G1937" s="1"/>
      <c r="J1937" s="1"/>
      <c r="Q1937" s="32" t="str">
        <f>IF(I1937="OUTSTANDING",'Data Table Volumes'!$B$1-G1937,"NA")</f>
        <v>NA</v>
      </c>
    </row>
    <row r="1938" spans="7:17">
      <c r="G1938" s="1"/>
      <c r="J1938" s="1"/>
      <c r="Q1938" s="32" t="str">
        <f>IF(I1938="OUTSTANDING",'Data Table Volumes'!$B$1-G1938,"NA")</f>
        <v>NA</v>
      </c>
    </row>
    <row r="1939" spans="7:17">
      <c r="G1939" s="1"/>
      <c r="J1939" s="1"/>
      <c r="Q1939" s="32" t="str">
        <f>IF(I1939="OUTSTANDING",'Data Table Volumes'!$B$1-G1939,"NA")</f>
        <v>NA</v>
      </c>
    </row>
    <row r="1940" spans="7:17">
      <c r="G1940" s="1"/>
      <c r="J1940" s="1"/>
      <c r="Q1940" s="32" t="str">
        <f>IF(I1940="OUTSTANDING",'Data Table Volumes'!$B$1-G1940,"NA")</f>
        <v>NA</v>
      </c>
    </row>
    <row r="1941" spans="7:17">
      <c r="G1941" s="1"/>
      <c r="J1941" s="1"/>
      <c r="Q1941" s="32" t="str">
        <f>IF(I1941="OUTSTANDING",'Data Table Volumes'!$B$1-G1941,"NA")</f>
        <v>NA</v>
      </c>
    </row>
    <row r="1942" spans="7:17">
      <c r="G1942" s="1"/>
      <c r="J1942" s="1"/>
      <c r="Q1942" s="32" t="str">
        <f>IF(I1942="OUTSTANDING",'Data Table Volumes'!$B$1-G1942,"NA")</f>
        <v>NA</v>
      </c>
    </row>
    <row r="1943" spans="7:17">
      <c r="G1943" s="1"/>
      <c r="J1943" s="1"/>
      <c r="Q1943" s="32" t="str">
        <f>IF(I1943="OUTSTANDING",'Data Table Volumes'!$B$1-G1943,"NA")</f>
        <v>NA</v>
      </c>
    </row>
    <row r="1944" spans="7:17">
      <c r="G1944" s="1"/>
      <c r="J1944" s="1"/>
      <c r="Q1944" s="32" t="str">
        <f>IF(I1944="OUTSTANDING",'Data Table Volumes'!$B$1-G1944,"NA")</f>
        <v>NA</v>
      </c>
    </row>
    <row r="1945" spans="7:17">
      <c r="G1945" s="1"/>
      <c r="J1945" s="1"/>
      <c r="Q1945" s="32" t="str">
        <f>IF(I1945="OUTSTANDING",'Data Table Volumes'!$B$1-G1945,"NA")</f>
        <v>NA</v>
      </c>
    </row>
    <row r="1946" spans="7:17">
      <c r="G1946" s="1"/>
      <c r="J1946" s="1"/>
      <c r="Q1946" s="32" t="str">
        <f>IF(I1946="OUTSTANDING",'Data Table Volumes'!$B$1-G1946,"NA")</f>
        <v>NA</v>
      </c>
    </row>
    <row r="1947" spans="7:17">
      <c r="G1947" s="1"/>
      <c r="J1947" s="1"/>
      <c r="Q1947" s="32" t="str">
        <f>IF(I1947="OUTSTANDING",'Data Table Volumes'!$B$1-G1947,"NA")</f>
        <v>NA</v>
      </c>
    </row>
    <row r="1948" spans="7:17">
      <c r="G1948" s="1"/>
      <c r="J1948" s="1"/>
      <c r="Q1948" s="32" t="str">
        <f>IF(I1948="OUTSTANDING",'Data Table Volumes'!$B$1-G1948,"NA")</f>
        <v>NA</v>
      </c>
    </row>
    <row r="1949" spans="7:17">
      <c r="G1949" s="1"/>
      <c r="J1949" s="1"/>
      <c r="Q1949" s="32" t="str">
        <f>IF(I1949="OUTSTANDING",'Data Table Volumes'!$B$1-G1949,"NA")</f>
        <v>NA</v>
      </c>
    </row>
    <row r="1950" spans="7:17">
      <c r="G1950" s="1"/>
      <c r="J1950" s="1"/>
      <c r="Q1950" s="32" t="str">
        <f>IF(I1950="OUTSTANDING",'Data Table Volumes'!$B$1-G1950,"NA")</f>
        <v>NA</v>
      </c>
    </row>
    <row r="1951" spans="7:17">
      <c r="G1951" s="1"/>
      <c r="J1951" s="1"/>
      <c r="Q1951" s="32" t="str">
        <f>IF(I1951="OUTSTANDING",'Data Table Volumes'!$B$1-G1951,"NA")</f>
        <v>NA</v>
      </c>
    </row>
    <row r="1952" spans="7:17">
      <c r="G1952" s="1"/>
      <c r="J1952" s="1"/>
      <c r="Q1952" s="32" t="str">
        <f>IF(I1952="OUTSTANDING",'Data Table Volumes'!$B$1-G1952,"NA")</f>
        <v>NA</v>
      </c>
    </row>
    <row r="1953" spans="7:17">
      <c r="G1953" s="1"/>
      <c r="J1953" s="1"/>
      <c r="Q1953" s="32" t="str">
        <f>IF(I1953="OUTSTANDING",'Data Table Volumes'!$B$1-G1953,"NA")</f>
        <v>NA</v>
      </c>
    </row>
    <row r="1954" spans="7:17">
      <c r="G1954" s="1"/>
      <c r="J1954" s="1"/>
      <c r="Q1954" s="32" t="str">
        <f>IF(I1954="OUTSTANDING",'Data Table Volumes'!$B$1-G1954,"NA")</f>
        <v>NA</v>
      </c>
    </row>
    <row r="1955" spans="7:17">
      <c r="G1955" s="1"/>
      <c r="J1955" s="1"/>
      <c r="Q1955" s="32" t="str">
        <f>IF(I1955="OUTSTANDING",'Data Table Volumes'!$B$1-G1955,"NA")</f>
        <v>NA</v>
      </c>
    </row>
    <row r="1956" spans="7:17">
      <c r="G1956" s="1"/>
      <c r="J1956" s="1"/>
      <c r="Q1956" s="32" t="str">
        <f>IF(I1956="OUTSTANDING",'Data Table Volumes'!$B$1-G1956,"NA")</f>
        <v>NA</v>
      </c>
    </row>
    <row r="1957" spans="7:17">
      <c r="G1957" s="1"/>
      <c r="J1957" s="1"/>
      <c r="Q1957" s="32" t="str">
        <f>IF(I1957="OUTSTANDING",'Data Table Volumes'!$B$1-G1957,"NA")</f>
        <v>NA</v>
      </c>
    </row>
    <row r="1958" spans="7:17">
      <c r="G1958" s="1"/>
      <c r="J1958" s="1"/>
      <c r="Q1958" s="32" t="str">
        <f>IF(I1958="OUTSTANDING",'Data Table Volumes'!$B$1-G1958,"NA")</f>
        <v>NA</v>
      </c>
    </row>
    <row r="1959" spans="7:17">
      <c r="G1959" s="1"/>
      <c r="J1959" s="1"/>
      <c r="Q1959" s="32" t="str">
        <f>IF(I1959="OUTSTANDING",'Data Table Volumes'!$B$1-G1959,"NA")</f>
        <v>NA</v>
      </c>
    </row>
    <row r="1960" spans="7:17">
      <c r="G1960" s="1"/>
      <c r="J1960" s="1"/>
      <c r="Q1960" s="32" t="str">
        <f>IF(I1960="OUTSTANDING",'Data Table Volumes'!$B$1-G1960,"NA")</f>
        <v>NA</v>
      </c>
    </row>
    <row r="1961" spans="7:17">
      <c r="G1961" s="1"/>
      <c r="J1961" s="1"/>
      <c r="Q1961" s="32" t="str">
        <f>IF(I1961="OUTSTANDING",'Data Table Volumes'!$B$1-G1961,"NA")</f>
        <v>NA</v>
      </c>
    </row>
    <row r="1962" spans="7:17">
      <c r="G1962" s="1"/>
      <c r="J1962" s="1"/>
      <c r="Q1962" s="32" t="str">
        <f>IF(I1962="OUTSTANDING",'Data Table Volumes'!$B$1-G1962,"NA")</f>
        <v>NA</v>
      </c>
    </row>
    <row r="1963" spans="7:17">
      <c r="G1963" s="1"/>
      <c r="J1963" s="1"/>
      <c r="Q1963" s="32" t="str">
        <f>IF(I1963="OUTSTANDING",'Data Table Volumes'!$B$1-G1963,"NA")</f>
        <v>NA</v>
      </c>
    </row>
    <row r="1964" spans="7:17">
      <c r="G1964" s="1"/>
      <c r="J1964" s="1"/>
      <c r="Q1964" s="32" t="str">
        <f>IF(I1964="OUTSTANDING",'Data Table Volumes'!$B$1-G1964,"NA")</f>
        <v>NA</v>
      </c>
    </row>
    <row r="1965" spans="7:17">
      <c r="G1965" s="1"/>
      <c r="J1965" s="1"/>
      <c r="Q1965" s="32" t="str">
        <f>IF(I1965="OUTSTANDING",'Data Table Volumes'!$B$1-G1965,"NA")</f>
        <v>NA</v>
      </c>
    </row>
    <row r="1966" spans="7:17">
      <c r="G1966" s="1"/>
      <c r="J1966" s="1"/>
      <c r="Q1966" s="32" t="str">
        <f>IF(I1966="OUTSTANDING",'Data Table Volumes'!$B$1-G1966,"NA")</f>
        <v>NA</v>
      </c>
    </row>
    <row r="1967" spans="7:17">
      <c r="G1967" s="1"/>
      <c r="J1967" s="1"/>
      <c r="Q1967" s="32" t="str">
        <f>IF(I1967="OUTSTANDING",'Data Table Volumes'!$B$1-G1967,"NA")</f>
        <v>NA</v>
      </c>
    </row>
    <row r="1968" spans="7:17">
      <c r="G1968" s="1"/>
      <c r="J1968" s="1"/>
      <c r="Q1968" s="32" t="str">
        <f>IF(I1968="OUTSTANDING",'Data Table Volumes'!$B$1-G1968,"NA")</f>
        <v>NA</v>
      </c>
    </row>
    <row r="1969" spans="7:17">
      <c r="G1969" s="1"/>
      <c r="J1969" s="1"/>
      <c r="Q1969" s="32" t="str">
        <f>IF(I1969="OUTSTANDING",'Data Table Volumes'!$B$1-G1969,"NA")</f>
        <v>NA</v>
      </c>
    </row>
    <row r="1970" spans="7:17">
      <c r="G1970" s="1"/>
      <c r="J1970" s="1"/>
      <c r="Q1970" s="32" t="str">
        <f>IF(I1970="OUTSTANDING",'Data Table Volumes'!$B$1-G1970,"NA")</f>
        <v>NA</v>
      </c>
    </row>
    <row r="1971" spans="7:17">
      <c r="G1971" s="1"/>
      <c r="J1971" s="1"/>
      <c r="Q1971" s="32" t="str">
        <f>IF(I1971="OUTSTANDING",'Data Table Volumes'!$B$1-G1971,"NA")</f>
        <v>NA</v>
      </c>
    </row>
    <row r="1972" spans="7:17">
      <c r="G1972" s="1"/>
      <c r="J1972" s="1"/>
      <c r="Q1972" s="32" t="str">
        <f>IF(I1972="OUTSTANDING",'Data Table Volumes'!$B$1-G1972,"NA")</f>
        <v>NA</v>
      </c>
    </row>
    <row r="1973" spans="7:17">
      <c r="G1973" s="1"/>
      <c r="J1973" s="1"/>
      <c r="Q1973" s="32" t="str">
        <f>IF(I1973="OUTSTANDING",'Data Table Volumes'!$B$1-G1973,"NA")</f>
        <v>NA</v>
      </c>
    </row>
    <row r="1974" spans="7:17">
      <c r="G1974" s="1"/>
      <c r="J1974" s="1"/>
      <c r="Q1974" s="32" t="str">
        <f>IF(I1974="OUTSTANDING",'Data Table Volumes'!$B$1-G1974,"NA")</f>
        <v>NA</v>
      </c>
    </row>
    <row r="1975" spans="7:17">
      <c r="G1975" s="1"/>
      <c r="J1975" s="1"/>
      <c r="Q1975" s="32" t="str">
        <f>IF(I1975="OUTSTANDING",'Data Table Volumes'!$B$1-G1975,"NA")</f>
        <v>NA</v>
      </c>
    </row>
    <row r="1976" spans="7:17">
      <c r="G1976" s="1"/>
      <c r="J1976" s="1"/>
      <c r="Q1976" s="32" t="str">
        <f>IF(I1976="OUTSTANDING",'Data Table Volumes'!$B$1-G1976,"NA")</f>
        <v>NA</v>
      </c>
    </row>
    <row r="1977" spans="7:17">
      <c r="G1977" s="1"/>
      <c r="J1977" s="1"/>
      <c r="Q1977" s="32" t="str">
        <f>IF(I1977="OUTSTANDING",'Data Table Volumes'!$B$1-G1977,"NA")</f>
        <v>NA</v>
      </c>
    </row>
    <row r="1978" spans="7:17">
      <c r="G1978" s="1"/>
      <c r="J1978" s="1"/>
      <c r="Q1978" s="32" t="str">
        <f>IF(I1978="OUTSTANDING",'Data Table Volumes'!$B$1-G1978,"NA")</f>
        <v>NA</v>
      </c>
    </row>
    <row r="1979" spans="7:17">
      <c r="G1979" s="1"/>
      <c r="J1979" s="1"/>
      <c r="Q1979" s="32" t="str">
        <f>IF(I1979="OUTSTANDING",'Data Table Volumes'!$B$1-G1979,"NA")</f>
        <v>NA</v>
      </c>
    </row>
    <row r="1980" spans="7:17">
      <c r="G1980" s="1"/>
      <c r="J1980" s="1"/>
      <c r="Q1980" s="32" t="str">
        <f>IF(I1980="OUTSTANDING",'Data Table Volumes'!$B$1-G1980,"NA")</f>
        <v>NA</v>
      </c>
    </row>
    <row r="1981" spans="7:17">
      <c r="G1981" s="1"/>
      <c r="J1981" s="1"/>
      <c r="Q1981" s="32" t="str">
        <f>IF(I1981="OUTSTANDING",'Data Table Volumes'!$B$1-G1981,"NA")</f>
        <v>NA</v>
      </c>
    </row>
    <row r="1982" spans="7:17">
      <c r="G1982" s="1"/>
      <c r="J1982" s="1"/>
      <c r="Q1982" s="32" t="str">
        <f>IF(I1982="OUTSTANDING",'Data Table Volumes'!$B$1-G1982,"NA")</f>
        <v>NA</v>
      </c>
    </row>
    <row r="1983" spans="7:17">
      <c r="G1983" s="1"/>
      <c r="J1983" s="1"/>
      <c r="Q1983" s="32" t="str">
        <f>IF(I1983="OUTSTANDING",'Data Table Volumes'!$B$1-G1983,"NA")</f>
        <v>NA</v>
      </c>
    </row>
    <row r="1984" spans="7:17">
      <c r="G1984" s="1"/>
      <c r="J1984" s="1"/>
      <c r="Q1984" s="32" t="str">
        <f>IF(I1984="OUTSTANDING",'Data Table Volumes'!$B$1-G1984,"NA")</f>
        <v>NA</v>
      </c>
    </row>
    <row r="1985" spans="7:17">
      <c r="G1985" s="1"/>
      <c r="J1985" s="1"/>
      <c r="Q1985" s="32" t="str">
        <f>IF(I1985="OUTSTANDING",'Data Table Volumes'!$B$1-G1985,"NA")</f>
        <v>NA</v>
      </c>
    </row>
    <row r="1986" spans="7:17">
      <c r="G1986" s="1"/>
      <c r="J1986" s="1"/>
      <c r="Q1986" s="32" t="str">
        <f>IF(I1986="OUTSTANDING",'Data Table Volumes'!$B$1-G1986,"NA")</f>
        <v>NA</v>
      </c>
    </row>
    <row r="1987" spans="7:17">
      <c r="G1987" s="1"/>
      <c r="J1987" s="1"/>
      <c r="Q1987" s="32" t="str">
        <f>IF(I1987="OUTSTANDING",'Data Table Volumes'!$B$1-G1987,"NA")</f>
        <v>NA</v>
      </c>
    </row>
    <row r="1988" spans="7:17">
      <c r="G1988" s="1"/>
      <c r="J1988" s="1"/>
      <c r="Q1988" s="32" t="str">
        <f>IF(I1988="OUTSTANDING",'Data Table Volumes'!$B$1-G1988,"NA")</f>
        <v>NA</v>
      </c>
    </row>
    <row r="1989" spans="7:17">
      <c r="G1989" s="1"/>
      <c r="J1989" s="1"/>
      <c r="Q1989" s="32" t="str">
        <f>IF(I1989="OUTSTANDING",'Data Table Volumes'!$B$1-G1989,"NA")</f>
        <v>NA</v>
      </c>
    </row>
    <row r="1990" spans="7:17">
      <c r="G1990" s="1"/>
      <c r="J1990" s="1"/>
      <c r="Q1990" s="32" t="str">
        <f>IF(I1990="OUTSTANDING",'Data Table Volumes'!$B$1-G1990,"NA")</f>
        <v>NA</v>
      </c>
    </row>
    <row r="1991" spans="7:17">
      <c r="G1991" s="1"/>
      <c r="J1991" s="1"/>
      <c r="Q1991" s="32" t="str">
        <f>IF(I1991="OUTSTANDING",'Data Table Volumes'!$B$1-G1991,"NA")</f>
        <v>NA</v>
      </c>
    </row>
    <row r="1992" spans="7:17">
      <c r="G1992" s="1"/>
      <c r="J1992" s="1"/>
      <c r="Q1992" s="32" t="str">
        <f>IF(I1992="OUTSTANDING",'Data Table Volumes'!$B$1-G1992,"NA")</f>
        <v>NA</v>
      </c>
    </row>
    <row r="1993" spans="7:17">
      <c r="G1993" s="1"/>
      <c r="J1993" s="1"/>
      <c r="Q1993" s="32" t="str">
        <f>IF(I1993="OUTSTANDING",'Data Table Volumes'!$B$1-G1993,"NA")</f>
        <v>NA</v>
      </c>
    </row>
    <row r="1994" spans="7:17">
      <c r="G1994" s="1"/>
      <c r="J1994" s="1"/>
      <c r="Q1994" s="32" t="str">
        <f>IF(I1994="OUTSTANDING",'Data Table Volumes'!$B$1-G1994,"NA")</f>
        <v>NA</v>
      </c>
    </row>
    <row r="1995" spans="7:17">
      <c r="G1995" s="1"/>
      <c r="J1995" s="1"/>
      <c r="Q1995" s="32" t="str">
        <f>IF(I1995="OUTSTANDING",'Data Table Volumes'!$B$1-G1995,"NA")</f>
        <v>NA</v>
      </c>
    </row>
    <row r="1996" spans="7:17">
      <c r="G1996" s="1"/>
      <c r="J1996" s="1"/>
      <c r="Q1996" s="32" t="str">
        <f>IF(I1996="OUTSTANDING",'Data Table Volumes'!$B$1-G1996,"NA")</f>
        <v>NA</v>
      </c>
    </row>
    <row r="1997" spans="7:17">
      <c r="G1997" s="1"/>
      <c r="J1997" s="1"/>
      <c r="Q1997" s="32" t="str">
        <f>IF(I1997="OUTSTANDING",'Data Table Volumes'!$B$1-G1997,"NA")</f>
        <v>NA</v>
      </c>
    </row>
    <row r="1998" spans="7:17">
      <c r="G1998" s="1"/>
      <c r="J1998" s="1"/>
      <c r="Q1998" s="32" t="str">
        <f>IF(I1998="OUTSTANDING",'Data Table Volumes'!$B$1-G1998,"NA")</f>
        <v>NA</v>
      </c>
    </row>
    <row r="1999" spans="7:17">
      <c r="G1999" s="1"/>
      <c r="J1999" s="1"/>
      <c r="Q1999" s="32" t="str">
        <f>IF(I1999="OUTSTANDING",'Data Table Volumes'!$B$1-G1999,"NA")</f>
        <v>NA</v>
      </c>
    </row>
    <row r="2000" spans="7:17">
      <c r="G2000" s="1"/>
      <c r="J2000" s="1"/>
      <c r="Q2000" s="32" t="str">
        <f>IF(I2000="OUTSTANDING",'Data Table Volumes'!$B$1-G2000,"NA")</f>
        <v>NA</v>
      </c>
    </row>
    <row r="2001" spans="7:17">
      <c r="G2001" s="1"/>
      <c r="J2001" s="1"/>
      <c r="Q2001" s="32" t="str">
        <f>IF(I2001="OUTSTANDING",'Data Table Volumes'!$B$1-G2001,"NA")</f>
        <v>NA</v>
      </c>
    </row>
    <row r="2002" spans="7:17">
      <c r="G2002" s="1"/>
      <c r="J2002" s="1"/>
      <c r="Q2002" s="32" t="str">
        <f>IF(I2002="OUTSTANDING",'Data Table Volumes'!$B$1-G2002,"NA")</f>
        <v>NA</v>
      </c>
    </row>
    <row r="2003" spans="7:17">
      <c r="G2003" s="1"/>
      <c r="J2003" s="1"/>
      <c r="Q2003" s="32" t="str">
        <f>IF(I2003="OUTSTANDING",'Data Table Volumes'!$B$1-G2003,"NA")</f>
        <v>NA</v>
      </c>
    </row>
    <row r="2004" spans="7:17">
      <c r="G2004" s="1"/>
      <c r="J2004" s="1"/>
      <c r="Q2004" s="32" t="str">
        <f>IF(I2004="OUTSTANDING",'Data Table Volumes'!$B$1-G2004,"NA")</f>
        <v>NA</v>
      </c>
    </row>
    <row r="2005" spans="7:17">
      <c r="G2005" s="1"/>
      <c r="J2005" s="1"/>
      <c r="Q2005" s="32" t="str">
        <f>IF(I2005="OUTSTANDING",'Data Table Volumes'!$B$1-G2005,"NA")</f>
        <v>NA</v>
      </c>
    </row>
    <row r="2006" spans="7:17">
      <c r="G2006" s="1"/>
      <c r="J2006" s="1"/>
      <c r="Q2006" s="32" t="str">
        <f>IF(I2006="OUTSTANDING",'Data Table Volumes'!$B$1-G2006,"NA")</f>
        <v>NA</v>
      </c>
    </row>
    <row r="2007" spans="7:17">
      <c r="G2007" s="1"/>
      <c r="J2007" s="1"/>
      <c r="Q2007" s="32" t="str">
        <f>IF(I2007="OUTSTANDING",'Data Table Volumes'!$B$1-G2007,"NA")</f>
        <v>NA</v>
      </c>
    </row>
    <row r="2008" spans="7:17">
      <c r="G2008" s="1"/>
      <c r="J2008" s="1"/>
      <c r="Q2008" s="32" t="str">
        <f>IF(I2008="OUTSTANDING",'Data Table Volumes'!$B$1-G2008,"NA")</f>
        <v>NA</v>
      </c>
    </row>
    <row r="2009" spans="7:17">
      <c r="G2009" s="1"/>
      <c r="J2009" s="1"/>
      <c r="Q2009" s="32" t="str">
        <f>IF(I2009="OUTSTANDING",'Data Table Volumes'!$B$1-G2009,"NA")</f>
        <v>NA</v>
      </c>
    </row>
    <row r="2010" spans="7:17">
      <c r="G2010" s="1"/>
      <c r="J2010" s="1"/>
      <c r="Q2010" s="32" t="str">
        <f>IF(I2010="OUTSTANDING",'Data Table Volumes'!$B$1-G2010,"NA")</f>
        <v>NA</v>
      </c>
    </row>
    <row r="2011" spans="7:17">
      <c r="G2011" s="1"/>
      <c r="J2011" s="1"/>
      <c r="Q2011" s="32" t="str">
        <f>IF(I2011="OUTSTANDING",'Data Table Volumes'!$B$1-G2011,"NA")</f>
        <v>NA</v>
      </c>
    </row>
    <row r="2012" spans="7:17">
      <c r="G2012" s="1"/>
      <c r="J2012" s="1"/>
      <c r="Q2012" s="32" t="str">
        <f>IF(I2012="OUTSTANDING",'Data Table Volumes'!$B$1-G2012,"NA")</f>
        <v>NA</v>
      </c>
    </row>
    <row r="2013" spans="7:17">
      <c r="G2013" s="1"/>
      <c r="J2013" s="1"/>
      <c r="Q2013" s="32" t="str">
        <f>IF(I2013="OUTSTANDING",'Data Table Volumes'!$B$1-G2013,"NA")</f>
        <v>NA</v>
      </c>
    </row>
    <row r="2014" spans="7:17">
      <c r="G2014" s="1"/>
      <c r="J2014" s="1"/>
      <c r="Q2014" s="32" t="str">
        <f>IF(I2014="OUTSTANDING",'Data Table Volumes'!$B$1-G2014,"NA")</f>
        <v>NA</v>
      </c>
    </row>
    <row r="2015" spans="7:17">
      <c r="G2015" s="1"/>
      <c r="J2015" s="1"/>
      <c r="Q2015" s="32" t="str">
        <f>IF(I2015="OUTSTANDING",'Data Table Volumes'!$B$1-G2015,"NA")</f>
        <v>NA</v>
      </c>
    </row>
    <row r="2016" spans="7:17">
      <c r="G2016" s="1"/>
      <c r="J2016" s="1"/>
      <c r="Q2016" s="32" t="str">
        <f>IF(I2016="OUTSTANDING",'Data Table Volumes'!$B$1-G2016,"NA")</f>
        <v>NA</v>
      </c>
    </row>
    <row r="2017" spans="7:17">
      <c r="G2017" s="1"/>
      <c r="J2017" s="1"/>
      <c r="Q2017" s="32" t="str">
        <f>IF(I2017="OUTSTANDING",'Data Table Volumes'!$B$1-G2017,"NA")</f>
        <v>NA</v>
      </c>
    </row>
    <row r="2018" spans="7:17">
      <c r="G2018" s="1"/>
      <c r="J2018" s="1"/>
      <c r="Q2018" s="32" t="str">
        <f>IF(I2018="OUTSTANDING",'Data Table Volumes'!$B$1-G2018,"NA")</f>
        <v>NA</v>
      </c>
    </row>
    <row r="2019" spans="7:17">
      <c r="G2019" s="1"/>
      <c r="J2019" s="1"/>
      <c r="Q2019" s="32" t="str">
        <f>IF(I2019="OUTSTANDING",'Data Table Volumes'!$B$1-G2019,"NA")</f>
        <v>NA</v>
      </c>
    </row>
    <row r="2020" spans="7:17">
      <c r="G2020" s="1"/>
      <c r="J2020" s="1"/>
      <c r="Q2020" s="32" t="str">
        <f>IF(I2020="OUTSTANDING",'Data Table Volumes'!$B$1-G2020,"NA")</f>
        <v>NA</v>
      </c>
    </row>
    <row r="2021" spans="7:17">
      <c r="G2021" s="1"/>
      <c r="J2021" s="1"/>
      <c r="Q2021" s="32" t="str">
        <f>IF(I2021="OUTSTANDING",'Data Table Volumes'!$B$1-G2021,"NA")</f>
        <v>NA</v>
      </c>
    </row>
    <row r="2022" spans="7:17">
      <c r="G2022" s="1"/>
      <c r="J2022" s="1"/>
      <c r="Q2022" s="32" t="str">
        <f>IF(I2022="OUTSTANDING",'Data Table Volumes'!$B$1-G2022,"NA")</f>
        <v>NA</v>
      </c>
    </row>
    <row r="2023" spans="7:17">
      <c r="G2023" s="1"/>
      <c r="J2023" s="1"/>
      <c r="Q2023" s="32" t="str">
        <f>IF(I2023="OUTSTANDING",'Data Table Volumes'!$B$1-G2023,"NA")</f>
        <v>NA</v>
      </c>
    </row>
    <row r="2024" spans="7:17">
      <c r="G2024" s="1"/>
      <c r="J2024" s="1"/>
      <c r="Q2024" s="32" t="str">
        <f>IF(I2024="OUTSTANDING",'Data Table Volumes'!$B$1-G2024,"NA")</f>
        <v>NA</v>
      </c>
    </row>
    <row r="2025" spans="7:17">
      <c r="G2025" s="1"/>
      <c r="J2025" s="1"/>
      <c r="Q2025" s="32" t="str">
        <f>IF(I2025="OUTSTANDING",'Data Table Volumes'!$B$1-G2025,"NA")</f>
        <v>NA</v>
      </c>
    </row>
    <row r="2026" spans="7:17">
      <c r="G2026" s="1"/>
      <c r="J2026" s="1"/>
      <c r="Q2026" s="32" t="str">
        <f>IF(I2026="OUTSTANDING",'Data Table Volumes'!$B$1-G2026,"NA")</f>
        <v>NA</v>
      </c>
    </row>
    <row r="2027" spans="7:17">
      <c r="G2027" s="1"/>
      <c r="J2027" s="1"/>
      <c r="Q2027" s="32" t="str">
        <f>IF(I2027="OUTSTANDING",'Data Table Volumes'!$B$1-G2027,"NA")</f>
        <v>NA</v>
      </c>
    </row>
    <row r="2028" spans="7:17">
      <c r="G2028" s="1"/>
      <c r="J2028" s="1"/>
      <c r="Q2028" s="32" t="str">
        <f>IF(I2028="OUTSTANDING",'Data Table Volumes'!$B$1-G2028,"NA")</f>
        <v>NA</v>
      </c>
    </row>
    <row r="2029" spans="7:17">
      <c r="G2029" s="1"/>
      <c r="J2029" s="1"/>
      <c r="Q2029" s="32" t="str">
        <f>IF(I2029="OUTSTANDING",'Data Table Volumes'!$B$1-G2029,"NA")</f>
        <v>NA</v>
      </c>
    </row>
    <row r="2030" spans="7:17">
      <c r="G2030" s="1"/>
      <c r="J2030" s="1"/>
      <c r="Q2030" s="32" t="str">
        <f>IF(I2030="OUTSTANDING",'Data Table Volumes'!$B$1-G2030,"NA")</f>
        <v>NA</v>
      </c>
    </row>
    <row r="2031" spans="7:17">
      <c r="G2031" s="1"/>
      <c r="J2031" s="1"/>
      <c r="Q2031" s="32" t="str">
        <f>IF(I2031="OUTSTANDING",'Data Table Volumes'!$B$1-G2031,"NA")</f>
        <v>NA</v>
      </c>
    </row>
    <row r="2032" spans="7:17">
      <c r="G2032" s="1"/>
      <c r="J2032" s="1"/>
      <c r="Q2032" s="32" t="str">
        <f>IF(I2032="OUTSTANDING",'Data Table Volumes'!$B$1-G2032,"NA")</f>
        <v>NA</v>
      </c>
    </row>
    <row r="2033" spans="7:17">
      <c r="G2033" s="1"/>
      <c r="J2033" s="1"/>
      <c r="Q2033" s="32" t="str">
        <f>IF(I2033="OUTSTANDING",'Data Table Volumes'!$B$1-G2033,"NA")</f>
        <v>NA</v>
      </c>
    </row>
    <row r="2034" spans="7:17">
      <c r="G2034" s="1"/>
      <c r="J2034" s="1"/>
      <c r="Q2034" s="32" t="str">
        <f>IF(I2034="OUTSTANDING",'Data Table Volumes'!$B$1-G2034,"NA")</f>
        <v>NA</v>
      </c>
    </row>
    <row r="2035" spans="7:17">
      <c r="G2035" s="1"/>
      <c r="J2035" s="1"/>
      <c r="Q2035" s="32" t="str">
        <f>IF(I2035="OUTSTANDING",'Data Table Volumes'!$B$1-G2035,"NA")</f>
        <v>NA</v>
      </c>
    </row>
    <row r="2036" spans="7:17">
      <c r="G2036" s="1"/>
      <c r="J2036" s="1"/>
      <c r="Q2036" s="32" t="str">
        <f>IF(I2036="OUTSTANDING",'Data Table Volumes'!$B$1-G2036,"NA")</f>
        <v>NA</v>
      </c>
    </row>
    <row r="2037" spans="7:17">
      <c r="G2037" s="1"/>
      <c r="J2037" s="1"/>
      <c r="Q2037" s="32" t="str">
        <f>IF(I2037="OUTSTANDING",'Data Table Volumes'!$B$1-G2037,"NA")</f>
        <v>NA</v>
      </c>
    </row>
    <row r="2038" spans="7:17">
      <c r="G2038" s="1"/>
      <c r="J2038" s="1"/>
      <c r="Q2038" s="32" t="str">
        <f>IF(I2038="OUTSTANDING",'Data Table Volumes'!$B$1-G2038,"NA")</f>
        <v>NA</v>
      </c>
    </row>
    <row r="2039" spans="7:17">
      <c r="G2039" s="1"/>
      <c r="J2039" s="1"/>
      <c r="Q2039" s="32" t="str">
        <f>IF(I2039="OUTSTANDING",'Data Table Volumes'!$B$1-G2039,"NA")</f>
        <v>NA</v>
      </c>
    </row>
    <row r="2040" spans="7:17">
      <c r="G2040" s="1"/>
      <c r="J2040" s="1"/>
      <c r="Q2040" s="32" t="str">
        <f>IF(I2040="OUTSTANDING",'Data Table Volumes'!$B$1-G2040,"NA")</f>
        <v>NA</v>
      </c>
    </row>
    <row r="2041" spans="7:17">
      <c r="G2041" s="1"/>
      <c r="J2041" s="1"/>
      <c r="Q2041" s="32" t="str">
        <f>IF(I2041="OUTSTANDING",'Data Table Volumes'!$B$1-G2041,"NA")</f>
        <v>NA</v>
      </c>
    </row>
    <row r="2042" spans="7:17">
      <c r="G2042" s="1"/>
      <c r="J2042" s="1"/>
      <c r="Q2042" s="32" t="str">
        <f>IF(I2042="OUTSTANDING",'Data Table Volumes'!$B$1-G2042,"NA")</f>
        <v>NA</v>
      </c>
    </row>
    <row r="2043" spans="7:17">
      <c r="G2043" s="1"/>
      <c r="J2043" s="1"/>
      <c r="Q2043" s="32" t="str">
        <f>IF(I2043="OUTSTANDING",'Data Table Volumes'!$B$1-G2043,"NA")</f>
        <v>NA</v>
      </c>
    </row>
    <row r="2044" spans="7:17">
      <c r="G2044" s="1"/>
      <c r="J2044" s="1"/>
      <c r="Q2044" s="32" t="str">
        <f>IF(I2044="OUTSTANDING",'Data Table Volumes'!$B$1-G2044,"NA")</f>
        <v>NA</v>
      </c>
    </row>
    <row r="2045" spans="7:17">
      <c r="G2045" s="1"/>
      <c r="J2045" s="1"/>
      <c r="Q2045" s="32" t="str">
        <f>IF(I2045="OUTSTANDING",'Data Table Volumes'!$B$1-G2045,"NA")</f>
        <v>NA</v>
      </c>
    </row>
    <row r="2046" spans="7:17">
      <c r="G2046" s="1"/>
      <c r="J2046" s="1"/>
      <c r="Q2046" s="32" t="str">
        <f>IF(I2046="OUTSTANDING",'Data Table Volumes'!$B$1-G2046,"NA")</f>
        <v>NA</v>
      </c>
    </row>
    <row r="2047" spans="7:17">
      <c r="G2047" s="1"/>
      <c r="J2047" s="1"/>
      <c r="Q2047" s="32" t="str">
        <f>IF(I2047="OUTSTANDING",'Data Table Volumes'!$B$1-G2047,"NA")</f>
        <v>NA</v>
      </c>
    </row>
    <row r="2048" spans="7:17">
      <c r="G2048" s="1"/>
      <c r="J2048" s="1"/>
      <c r="Q2048" s="32" t="str">
        <f>IF(I2048="OUTSTANDING",'Data Table Volumes'!$B$1-G2048,"NA")</f>
        <v>NA</v>
      </c>
    </row>
    <row r="2049" spans="7:17">
      <c r="G2049" s="1"/>
      <c r="J2049" s="1"/>
      <c r="Q2049" s="32" t="str">
        <f>IF(I2049="OUTSTANDING",'Data Table Volumes'!$B$1-G2049,"NA")</f>
        <v>NA</v>
      </c>
    </row>
    <row r="2050" spans="7:17">
      <c r="G2050" s="1"/>
      <c r="J2050" s="1"/>
      <c r="Q2050" s="32" t="str">
        <f>IF(I2050="OUTSTANDING",'Data Table Volumes'!$B$1-G2050,"NA")</f>
        <v>NA</v>
      </c>
    </row>
    <row r="2051" spans="7:17">
      <c r="G2051" s="1"/>
      <c r="J2051" s="1"/>
      <c r="Q2051" s="32" t="str">
        <f>IF(I2051="OUTSTANDING",'Data Table Volumes'!$B$1-G2051,"NA")</f>
        <v>NA</v>
      </c>
    </row>
    <row r="2052" spans="7:17">
      <c r="G2052" s="1"/>
      <c r="J2052" s="1"/>
      <c r="Q2052" s="32" t="str">
        <f>IF(I2052="OUTSTANDING",'Data Table Volumes'!$B$1-G2052,"NA")</f>
        <v>NA</v>
      </c>
    </row>
    <row r="2053" spans="7:17">
      <c r="G2053" s="1"/>
      <c r="J2053" s="1"/>
      <c r="Q2053" s="32" t="str">
        <f>IF(I2053="OUTSTANDING",'Data Table Volumes'!$B$1-G2053,"NA")</f>
        <v>NA</v>
      </c>
    </row>
    <row r="2054" spans="7:17">
      <c r="G2054" s="1"/>
      <c r="J2054" s="1"/>
      <c r="Q2054" s="32" t="str">
        <f>IF(I2054="OUTSTANDING",'Data Table Volumes'!$B$1-G2054,"NA")</f>
        <v>NA</v>
      </c>
    </row>
    <row r="2055" spans="7:17">
      <c r="G2055" s="1"/>
      <c r="J2055" s="1"/>
      <c r="Q2055" s="32" t="str">
        <f>IF(I2055="OUTSTANDING",'Data Table Volumes'!$B$1-G2055,"NA")</f>
        <v>NA</v>
      </c>
    </row>
    <row r="2056" spans="7:17">
      <c r="G2056" s="1"/>
      <c r="J2056" s="1"/>
      <c r="Q2056" s="32" t="str">
        <f>IF(I2056="OUTSTANDING",'Data Table Volumes'!$B$1-G2056,"NA")</f>
        <v>NA</v>
      </c>
    </row>
    <row r="2057" spans="7:17">
      <c r="G2057" s="1"/>
      <c r="J2057" s="1"/>
      <c r="Q2057" s="32" t="str">
        <f>IF(I2057="OUTSTANDING",'Data Table Volumes'!$B$1-G2057,"NA")</f>
        <v>NA</v>
      </c>
    </row>
    <row r="2058" spans="7:17">
      <c r="G2058" s="1"/>
      <c r="J2058" s="1"/>
      <c r="Q2058" s="32" t="str">
        <f>IF(I2058="OUTSTANDING",'Data Table Volumes'!$B$1-G2058,"NA")</f>
        <v>NA</v>
      </c>
    </row>
    <row r="2059" spans="7:17">
      <c r="G2059" s="1"/>
      <c r="J2059" s="1"/>
      <c r="Q2059" s="32" t="str">
        <f>IF(I2059="OUTSTANDING",'Data Table Volumes'!$B$1-G2059,"NA")</f>
        <v>NA</v>
      </c>
    </row>
    <row r="2060" spans="7:17">
      <c r="G2060" s="1"/>
      <c r="J2060" s="1"/>
      <c r="Q2060" s="32" t="str">
        <f>IF(I2060="OUTSTANDING",'Data Table Volumes'!$B$1-G2060,"NA")</f>
        <v>NA</v>
      </c>
    </row>
    <row r="2061" spans="7:17">
      <c r="G2061" s="1"/>
      <c r="J2061" s="1"/>
      <c r="Q2061" s="32" t="str">
        <f>IF(I2061="OUTSTANDING",'Data Table Volumes'!$B$1-G2061,"NA")</f>
        <v>NA</v>
      </c>
    </row>
    <row r="2062" spans="7:17">
      <c r="G2062" s="1"/>
      <c r="J2062" s="1"/>
      <c r="Q2062" s="32" t="str">
        <f>IF(I2062="OUTSTANDING",'Data Table Volumes'!$B$1-G2062,"NA")</f>
        <v>NA</v>
      </c>
    </row>
    <row r="2063" spans="7:17">
      <c r="G2063" s="1"/>
      <c r="J2063" s="1"/>
      <c r="Q2063" s="32" t="str">
        <f>IF(I2063="OUTSTANDING",'Data Table Volumes'!$B$1-G2063,"NA")</f>
        <v>NA</v>
      </c>
    </row>
    <row r="2064" spans="7:17">
      <c r="G2064" s="1"/>
      <c r="J2064" s="1"/>
      <c r="Q2064" s="32" t="str">
        <f>IF(I2064="OUTSTANDING",'Data Table Volumes'!$B$1-G2064,"NA")</f>
        <v>NA</v>
      </c>
    </row>
    <row r="2065" spans="7:17">
      <c r="G2065" s="1"/>
      <c r="J2065" s="1"/>
      <c r="Q2065" s="32" t="str">
        <f>IF(I2065="OUTSTANDING",'Data Table Volumes'!$B$1-G2065,"NA")</f>
        <v>NA</v>
      </c>
    </row>
    <row r="2066" spans="7:17">
      <c r="G2066" s="1"/>
      <c r="J2066" s="1"/>
      <c r="Q2066" s="32" t="str">
        <f>IF(I2066="OUTSTANDING",'Data Table Volumes'!$B$1-G2066,"NA")</f>
        <v>NA</v>
      </c>
    </row>
    <row r="2067" spans="7:17">
      <c r="G2067" s="1"/>
      <c r="J2067" s="1"/>
      <c r="Q2067" s="32" t="str">
        <f>IF(I2067="OUTSTANDING",'Data Table Volumes'!$B$1-G2067,"NA")</f>
        <v>NA</v>
      </c>
    </row>
    <row r="2068" spans="7:17">
      <c r="G2068" s="1"/>
      <c r="J2068" s="1"/>
      <c r="Q2068" s="32" t="str">
        <f>IF(I2068="OUTSTANDING",'Data Table Volumes'!$B$1-G2068,"NA")</f>
        <v>NA</v>
      </c>
    </row>
    <row r="2069" spans="7:17">
      <c r="G2069" s="1"/>
      <c r="J2069" s="1"/>
      <c r="Q2069" s="32" t="str">
        <f>IF(I2069="OUTSTANDING",'Data Table Volumes'!$B$1-G2069,"NA")</f>
        <v>NA</v>
      </c>
    </row>
    <row r="2070" spans="7:17">
      <c r="G2070" s="1"/>
      <c r="J2070" s="1"/>
      <c r="Q2070" s="32" t="str">
        <f>IF(I2070="OUTSTANDING",'Data Table Volumes'!$B$1-G2070,"NA")</f>
        <v>NA</v>
      </c>
    </row>
    <row r="2071" spans="7:17">
      <c r="G2071" s="1"/>
      <c r="J2071" s="1"/>
      <c r="Q2071" s="32" t="str">
        <f>IF(I2071="OUTSTANDING",'Data Table Volumes'!$B$1-G2071,"NA")</f>
        <v>NA</v>
      </c>
    </row>
    <row r="2072" spans="7:17">
      <c r="G2072" s="1"/>
      <c r="J2072" s="1"/>
      <c r="Q2072" s="32" t="str">
        <f>IF(I2072="OUTSTANDING",'Data Table Volumes'!$B$1-G2072,"NA")</f>
        <v>NA</v>
      </c>
    </row>
    <row r="2073" spans="7:17">
      <c r="G2073" s="1"/>
      <c r="J2073" s="1"/>
      <c r="Q2073" s="32" t="str">
        <f>IF(I2073="OUTSTANDING",'Data Table Volumes'!$B$1-G2073,"NA")</f>
        <v>NA</v>
      </c>
    </row>
    <row r="2074" spans="7:17">
      <c r="G2074" s="1"/>
      <c r="J2074" s="1"/>
      <c r="Q2074" s="32" t="str">
        <f>IF(I2074="OUTSTANDING",'Data Table Volumes'!$B$1-G2074,"NA")</f>
        <v>NA</v>
      </c>
    </row>
    <row r="2075" spans="7:17">
      <c r="G2075" s="1"/>
      <c r="J2075" s="1"/>
      <c r="Q2075" s="32" t="str">
        <f>IF(I2075="OUTSTANDING",'Data Table Volumes'!$B$1-G2075,"NA")</f>
        <v>NA</v>
      </c>
    </row>
    <row r="2076" spans="7:17">
      <c r="G2076" s="1"/>
      <c r="J2076" s="1"/>
      <c r="Q2076" s="32" t="str">
        <f>IF(I2076="OUTSTANDING",'Data Table Volumes'!$B$1-G2076,"NA")</f>
        <v>NA</v>
      </c>
    </row>
    <row r="2077" spans="7:17">
      <c r="G2077" s="1"/>
      <c r="J2077" s="1"/>
      <c r="Q2077" s="32" t="str">
        <f>IF(I2077="OUTSTANDING",'Data Table Volumes'!$B$1-G2077,"NA")</f>
        <v>NA</v>
      </c>
    </row>
    <row r="2078" spans="7:17">
      <c r="G2078" s="1"/>
      <c r="J2078" s="1"/>
      <c r="Q2078" s="32" t="str">
        <f>IF(I2078="OUTSTANDING",'Data Table Volumes'!$B$1-G2078,"NA")</f>
        <v>NA</v>
      </c>
    </row>
    <row r="2079" spans="7:17">
      <c r="G2079" s="1"/>
      <c r="J2079" s="1"/>
      <c r="Q2079" s="32" t="str">
        <f>IF(I2079="OUTSTANDING",'Data Table Volumes'!$B$1-G2079,"NA")</f>
        <v>NA</v>
      </c>
    </row>
    <row r="2080" spans="7:17">
      <c r="G2080" s="1"/>
      <c r="J2080" s="1"/>
      <c r="Q2080" s="32" t="str">
        <f>IF(I2080="OUTSTANDING",'Data Table Volumes'!$B$1-G2080,"NA")</f>
        <v>NA</v>
      </c>
    </row>
    <row r="2081" spans="7:17">
      <c r="G2081" s="1"/>
      <c r="J2081" s="1"/>
      <c r="Q2081" s="32" t="str">
        <f>IF(I2081="OUTSTANDING",'Data Table Volumes'!$B$1-G2081,"NA")</f>
        <v>NA</v>
      </c>
    </row>
    <row r="2082" spans="7:17">
      <c r="G2082" s="1"/>
      <c r="J2082" s="1"/>
      <c r="Q2082" s="32" t="str">
        <f>IF(I2082="OUTSTANDING",'Data Table Volumes'!$B$1-G2082,"NA")</f>
        <v>NA</v>
      </c>
    </row>
    <row r="2083" spans="7:17">
      <c r="G2083" s="1"/>
      <c r="J2083" s="1"/>
      <c r="Q2083" s="32" t="str">
        <f>IF(I2083="OUTSTANDING",'Data Table Volumes'!$B$1-G2083,"NA")</f>
        <v>NA</v>
      </c>
    </row>
    <row r="2084" spans="7:17">
      <c r="G2084" s="1"/>
      <c r="J2084" s="1"/>
      <c r="Q2084" s="32" t="str">
        <f>IF(I2084="OUTSTANDING",'Data Table Volumes'!$B$1-G2084,"NA")</f>
        <v>NA</v>
      </c>
    </row>
    <row r="2085" spans="7:17">
      <c r="G2085" s="1"/>
      <c r="J2085" s="1"/>
      <c r="Q2085" s="32" t="str">
        <f>IF(I2085="OUTSTANDING",'Data Table Volumes'!$B$1-G2085,"NA")</f>
        <v>NA</v>
      </c>
    </row>
    <row r="2086" spans="7:17">
      <c r="G2086" s="1"/>
      <c r="J2086" s="1"/>
      <c r="Q2086" s="32" t="str">
        <f>IF(I2086="OUTSTANDING",'Data Table Volumes'!$B$1-G2086,"NA")</f>
        <v>NA</v>
      </c>
    </row>
    <row r="2087" spans="7:17">
      <c r="G2087" s="1"/>
      <c r="J2087" s="1"/>
      <c r="Q2087" s="32" t="str">
        <f>IF(I2087="OUTSTANDING",'Data Table Volumes'!$B$1-G2087,"NA")</f>
        <v>NA</v>
      </c>
    </row>
    <row r="2088" spans="7:17">
      <c r="G2088" s="1"/>
      <c r="J2088" s="1"/>
      <c r="Q2088" s="32" t="str">
        <f>IF(I2088="OUTSTANDING",'Data Table Volumes'!$B$1-G2088,"NA")</f>
        <v>NA</v>
      </c>
    </row>
    <row r="2089" spans="7:17">
      <c r="G2089" s="1"/>
      <c r="J2089" s="1"/>
      <c r="Q2089" s="32" t="str">
        <f>IF(I2089="OUTSTANDING",'Data Table Volumes'!$B$1-G2089,"NA")</f>
        <v>NA</v>
      </c>
    </row>
    <row r="2090" spans="7:17">
      <c r="G2090" s="1"/>
      <c r="J2090" s="1"/>
      <c r="Q2090" s="32" t="str">
        <f>IF(I2090="OUTSTANDING",'Data Table Volumes'!$B$1-G2090,"NA")</f>
        <v>NA</v>
      </c>
    </row>
    <row r="2091" spans="7:17">
      <c r="G2091" s="1"/>
      <c r="J2091" s="1"/>
      <c r="Q2091" s="32" t="str">
        <f>IF(I2091="OUTSTANDING",'Data Table Volumes'!$B$1-G2091,"NA")</f>
        <v>NA</v>
      </c>
    </row>
    <row r="2092" spans="7:17">
      <c r="G2092" s="1"/>
      <c r="J2092" s="1"/>
      <c r="Q2092" s="32" t="str">
        <f>IF(I2092="OUTSTANDING",'Data Table Volumes'!$B$1-G2092,"NA")</f>
        <v>NA</v>
      </c>
    </row>
    <row r="2093" spans="7:17">
      <c r="G2093" s="1"/>
      <c r="J2093" s="1"/>
      <c r="Q2093" s="32" t="str">
        <f>IF(I2093="OUTSTANDING",'Data Table Volumes'!$B$1-G2093,"NA")</f>
        <v>NA</v>
      </c>
    </row>
    <row r="2094" spans="7:17">
      <c r="G2094" s="1"/>
      <c r="J2094" s="1"/>
      <c r="Q2094" s="32" t="str">
        <f>IF(I2094="OUTSTANDING",'Data Table Volumes'!$B$1-G2094,"NA")</f>
        <v>NA</v>
      </c>
    </row>
    <row r="2095" spans="7:17">
      <c r="G2095" s="1"/>
      <c r="J2095" s="1"/>
      <c r="Q2095" s="32" t="str">
        <f>IF(I2095="OUTSTANDING",'Data Table Volumes'!$B$1-G2095,"NA")</f>
        <v>NA</v>
      </c>
    </row>
    <row r="2096" spans="7:17">
      <c r="G2096" s="1"/>
      <c r="J2096" s="1"/>
      <c r="Q2096" s="32" t="str">
        <f>IF(I2096="OUTSTANDING",'Data Table Volumes'!$B$1-G2096,"NA")</f>
        <v>NA</v>
      </c>
    </row>
    <row r="2097" spans="7:17">
      <c r="G2097" s="1"/>
      <c r="J2097" s="1"/>
      <c r="Q2097" s="32" t="str">
        <f>IF(I2097="OUTSTANDING",'Data Table Volumes'!$B$1-G2097,"NA")</f>
        <v>NA</v>
      </c>
    </row>
    <row r="2098" spans="7:17">
      <c r="G2098" s="1"/>
      <c r="J2098" s="1"/>
      <c r="Q2098" s="32" t="str">
        <f>IF(I2098="OUTSTANDING",'Data Table Volumes'!$B$1-G2098,"NA")</f>
        <v>NA</v>
      </c>
    </row>
    <row r="2099" spans="7:17">
      <c r="G2099" s="1"/>
      <c r="J2099" s="1"/>
      <c r="Q2099" s="32" t="str">
        <f>IF(I2099="OUTSTANDING",'Data Table Volumes'!$B$1-G2099,"NA")</f>
        <v>NA</v>
      </c>
    </row>
    <row r="2100" spans="7:17">
      <c r="G2100" s="1"/>
      <c r="J2100" s="1"/>
      <c r="Q2100" s="32" t="str">
        <f>IF(I2100="OUTSTANDING",'Data Table Volumes'!$B$1-G2100,"NA")</f>
        <v>NA</v>
      </c>
    </row>
    <row r="2101" spans="7:17">
      <c r="G2101" s="1"/>
      <c r="J2101" s="1"/>
      <c r="Q2101" s="32" t="str">
        <f>IF(I2101="OUTSTANDING",'Data Table Volumes'!$B$1-G2101,"NA")</f>
        <v>NA</v>
      </c>
    </row>
    <row r="2102" spans="7:17">
      <c r="G2102" s="1"/>
      <c r="J2102" s="1"/>
      <c r="Q2102" s="32" t="str">
        <f>IF(I2102="OUTSTANDING",'Data Table Volumes'!$B$1-G2102,"NA")</f>
        <v>NA</v>
      </c>
    </row>
    <row r="2103" spans="7:17">
      <c r="G2103" s="1"/>
      <c r="J2103" s="1"/>
      <c r="Q2103" s="32" t="str">
        <f>IF(I2103="OUTSTANDING",'Data Table Volumes'!$B$1-G2103,"NA")</f>
        <v>NA</v>
      </c>
    </row>
    <row r="2104" spans="7:17">
      <c r="G2104" s="1"/>
      <c r="J2104" s="1"/>
      <c r="Q2104" s="32" t="str">
        <f>IF(I2104="OUTSTANDING",'Data Table Volumes'!$B$1-G2104,"NA")</f>
        <v>NA</v>
      </c>
    </row>
    <row r="2105" spans="7:17">
      <c r="G2105" s="1"/>
      <c r="J2105" s="1"/>
      <c r="Q2105" s="32" t="str">
        <f>IF(I2105="OUTSTANDING",'Data Table Volumes'!$B$1-G2105,"NA")</f>
        <v>NA</v>
      </c>
    </row>
    <row r="2106" spans="7:17">
      <c r="G2106" s="1"/>
      <c r="J2106" s="1"/>
      <c r="Q2106" s="32" t="str">
        <f>IF(I2106="OUTSTANDING",'Data Table Volumes'!$B$1-G2106,"NA")</f>
        <v>NA</v>
      </c>
    </row>
    <row r="2107" spans="7:17">
      <c r="G2107" s="1"/>
      <c r="J2107" s="1"/>
      <c r="Q2107" s="32" t="str">
        <f>IF(I2107="OUTSTANDING",'Data Table Volumes'!$B$1-G2107,"NA")</f>
        <v>NA</v>
      </c>
    </row>
    <row r="2108" spans="7:17">
      <c r="G2108" s="1"/>
      <c r="J2108" s="1"/>
      <c r="Q2108" s="32" t="str">
        <f>IF(I2108="OUTSTANDING",'Data Table Volumes'!$B$1-G2108,"NA")</f>
        <v>NA</v>
      </c>
    </row>
    <row r="2109" spans="7:17">
      <c r="G2109" s="1"/>
      <c r="J2109" s="1"/>
      <c r="Q2109" s="32" t="str">
        <f>IF(I2109="OUTSTANDING",'Data Table Volumes'!$B$1-G2109,"NA")</f>
        <v>NA</v>
      </c>
    </row>
    <row r="2110" spans="7:17">
      <c r="G2110" s="1"/>
      <c r="J2110" s="1"/>
      <c r="Q2110" s="32" t="str">
        <f>IF(I2110="OUTSTANDING",'Data Table Volumes'!$B$1-G2110,"NA")</f>
        <v>NA</v>
      </c>
    </row>
    <row r="2111" spans="7:17">
      <c r="G2111" s="1"/>
      <c r="J2111" s="1"/>
      <c r="Q2111" s="32" t="str">
        <f>IF(I2111="OUTSTANDING",'Data Table Volumes'!$B$1-G2111,"NA")</f>
        <v>NA</v>
      </c>
    </row>
    <row r="2112" spans="7:17">
      <c r="G2112" s="1"/>
      <c r="J2112" s="1"/>
      <c r="Q2112" s="32" t="str">
        <f>IF(I2112="OUTSTANDING",'Data Table Volumes'!$B$1-G2112,"NA")</f>
        <v>NA</v>
      </c>
    </row>
    <row r="2113" spans="7:17">
      <c r="G2113" s="1"/>
      <c r="J2113" s="1"/>
      <c r="Q2113" s="32" t="str">
        <f>IF(I2113="OUTSTANDING",'Data Table Volumes'!$B$1-G2113,"NA")</f>
        <v>NA</v>
      </c>
    </row>
    <row r="2114" spans="7:17">
      <c r="G2114" s="1"/>
      <c r="J2114" s="1"/>
      <c r="Q2114" s="32" t="str">
        <f>IF(I2114="OUTSTANDING",'Data Table Volumes'!$B$1-G2114,"NA")</f>
        <v>NA</v>
      </c>
    </row>
    <row r="2115" spans="7:17">
      <c r="G2115" s="1"/>
      <c r="J2115" s="1"/>
      <c r="Q2115" s="32" t="str">
        <f>IF(I2115="OUTSTANDING",'Data Table Volumes'!$B$1-G2115,"NA")</f>
        <v>NA</v>
      </c>
    </row>
    <row r="2116" spans="7:17">
      <c r="G2116" s="1"/>
      <c r="J2116" s="1"/>
      <c r="Q2116" s="32" t="str">
        <f>IF(I2116="OUTSTANDING",'Data Table Volumes'!$B$1-G2116,"NA")</f>
        <v>NA</v>
      </c>
    </row>
    <row r="2117" spans="7:17">
      <c r="G2117" s="1"/>
      <c r="J2117" s="1"/>
      <c r="Q2117" s="32" t="str">
        <f>IF(I2117="OUTSTANDING",'Data Table Volumes'!$B$1-G2117,"NA")</f>
        <v>NA</v>
      </c>
    </row>
    <row r="2118" spans="7:17">
      <c r="G2118" s="1"/>
      <c r="J2118" s="1"/>
      <c r="Q2118" s="32" t="str">
        <f>IF(I2118="OUTSTANDING",'Data Table Volumes'!$B$1-G2118,"NA")</f>
        <v>NA</v>
      </c>
    </row>
    <row r="2119" spans="7:17">
      <c r="G2119" s="1"/>
      <c r="J2119" s="1"/>
      <c r="Q2119" s="32" t="str">
        <f>IF(I2119="OUTSTANDING",'Data Table Volumes'!$B$1-G2119,"NA")</f>
        <v>NA</v>
      </c>
    </row>
    <row r="2120" spans="7:17">
      <c r="G2120" s="1"/>
      <c r="J2120" s="1"/>
      <c r="Q2120" s="32" t="str">
        <f>IF(I2120="OUTSTANDING",'Data Table Volumes'!$B$1-G2120,"NA")</f>
        <v>NA</v>
      </c>
    </row>
    <row r="2121" spans="7:17">
      <c r="G2121" s="1"/>
      <c r="J2121" s="1"/>
      <c r="Q2121" s="32" t="str">
        <f>IF(I2121="OUTSTANDING",'Data Table Volumes'!$B$1-G2121,"NA")</f>
        <v>NA</v>
      </c>
    </row>
    <row r="2122" spans="7:17">
      <c r="G2122" s="1"/>
      <c r="J2122" s="1"/>
      <c r="Q2122" s="32" t="str">
        <f>IF(I2122="OUTSTANDING",'Data Table Volumes'!$B$1-G2122,"NA")</f>
        <v>NA</v>
      </c>
    </row>
    <row r="2123" spans="7:17">
      <c r="G2123" s="1"/>
      <c r="J2123" s="1"/>
      <c r="Q2123" s="32" t="str">
        <f>IF(I2123="OUTSTANDING",'Data Table Volumes'!$B$1-G2123,"NA")</f>
        <v>NA</v>
      </c>
    </row>
    <row r="2124" spans="7:17">
      <c r="G2124" s="1"/>
      <c r="J2124" s="1"/>
      <c r="Q2124" s="32" t="str">
        <f>IF(I2124="OUTSTANDING",'Data Table Volumes'!$B$1-G2124,"NA")</f>
        <v>NA</v>
      </c>
    </row>
    <row r="2125" spans="7:17">
      <c r="G2125" s="1"/>
      <c r="J2125" s="1"/>
      <c r="Q2125" s="32" t="str">
        <f>IF(I2125="OUTSTANDING",'Data Table Volumes'!$B$1-G2125,"NA")</f>
        <v>NA</v>
      </c>
    </row>
    <row r="2126" spans="7:17">
      <c r="G2126" s="1"/>
      <c r="J2126" s="1"/>
      <c r="Q2126" s="32" t="str">
        <f>IF(I2126="OUTSTANDING",'Data Table Volumes'!$B$1-G2126,"NA")</f>
        <v>NA</v>
      </c>
    </row>
    <row r="2127" spans="7:17">
      <c r="G2127" s="1"/>
      <c r="J2127" s="1"/>
      <c r="Q2127" s="32" t="str">
        <f>IF(I2127="OUTSTANDING",'Data Table Volumes'!$B$1-G2127,"NA")</f>
        <v>NA</v>
      </c>
    </row>
    <row r="2128" spans="7:17">
      <c r="G2128" s="1"/>
      <c r="J2128" s="1"/>
      <c r="Q2128" s="32" t="str">
        <f>IF(I2128="OUTSTANDING",'Data Table Volumes'!$B$1-G2128,"NA")</f>
        <v>NA</v>
      </c>
    </row>
    <row r="2129" spans="7:17">
      <c r="G2129" s="1"/>
      <c r="J2129" s="1"/>
      <c r="Q2129" s="32" t="str">
        <f>IF(I2129="OUTSTANDING",'Data Table Volumes'!$B$1-G2129,"NA")</f>
        <v>NA</v>
      </c>
    </row>
    <row r="2130" spans="7:17">
      <c r="G2130" s="1"/>
      <c r="J2130" s="1"/>
      <c r="Q2130" s="32" t="str">
        <f>IF(I2130="OUTSTANDING",'Data Table Volumes'!$B$1-G2130,"NA")</f>
        <v>NA</v>
      </c>
    </row>
    <row r="2131" spans="7:17">
      <c r="G2131" s="1"/>
      <c r="J2131" s="1"/>
      <c r="Q2131" s="32" t="str">
        <f>IF(I2131="OUTSTANDING",'Data Table Volumes'!$B$1-G2131,"NA")</f>
        <v>NA</v>
      </c>
    </row>
    <row r="2132" spans="7:17">
      <c r="G2132" s="1"/>
      <c r="J2132" s="1"/>
      <c r="Q2132" s="32" t="str">
        <f>IF(I2132="OUTSTANDING",'Data Table Volumes'!$B$1-G2132,"NA")</f>
        <v>NA</v>
      </c>
    </row>
    <row r="2133" spans="7:17">
      <c r="G2133" s="1"/>
      <c r="J2133" s="1"/>
      <c r="Q2133" s="32" t="str">
        <f>IF(I2133="OUTSTANDING",'Data Table Volumes'!$B$1-G2133,"NA")</f>
        <v>NA</v>
      </c>
    </row>
    <row r="2134" spans="7:17">
      <c r="G2134" s="1"/>
      <c r="J2134" s="1"/>
      <c r="Q2134" s="32" t="str">
        <f>IF(I2134="OUTSTANDING",'Data Table Volumes'!$B$1-G2134,"NA")</f>
        <v>NA</v>
      </c>
    </row>
    <row r="2135" spans="7:17">
      <c r="G2135" s="1"/>
      <c r="J2135" s="1"/>
      <c r="Q2135" s="32" t="str">
        <f>IF(I2135="OUTSTANDING",'Data Table Volumes'!$B$1-G2135,"NA")</f>
        <v>NA</v>
      </c>
    </row>
    <row r="2136" spans="7:17">
      <c r="G2136" s="1"/>
      <c r="J2136" s="1"/>
      <c r="Q2136" s="32" t="str">
        <f>IF(I2136="OUTSTANDING",'Data Table Volumes'!$B$1-G2136,"NA")</f>
        <v>NA</v>
      </c>
    </row>
    <row r="2137" spans="7:17">
      <c r="G2137" s="1"/>
      <c r="J2137" s="1"/>
      <c r="Q2137" s="32" t="str">
        <f>IF(I2137="OUTSTANDING",'Data Table Volumes'!$B$1-G2137,"NA")</f>
        <v>NA</v>
      </c>
    </row>
    <row r="2138" spans="7:17">
      <c r="G2138" s="1"/>
      <c r="J2138" s="1"/>
      <c r="Q2138" s="32" t="str">
        <f>IF(I2138="OUTSTANDING",'Data Table Volumes'!$B$1-G2138,"NA")</f>
        <v>NA</v>
      </c>
    </row>
    <row r="2139" spans="7:17">
      <c r="G2139" s="1"/>
      <c r="J2139" s="1"/>
      <c r="Q2139" s="32" t="str">
        <f>IF(I2139="OUTSTANDING",'Data Table Volumes'!$B$1-G2139,"NA")</f>
        <v>NA</v>
      </c>
    </row>
    <row r="2140" spans="7:17">
      <c r="G2140" s="1"/>
      <c r="J2140" s="1"/>
      <c r="Q2140" s="32" t="str">
        <f>IF(I2140="OUTSTANDING",'Data Table Volumes'!$B$1-G2140,"NA")</f>
        <v>NA</v>
      </c>
    </row>
    <row r="2141" spans="7:17">
      <c r="G2141" s="1"/>
      <c r="J2141" s="1"/>
      <c r="Q2141" s="32" t="str">
        <f>IF(I2141="OUTSTANDING",'Data Table Volumes'!$B$1-G2141,"NA")</f>
        <v>NA</v>
      </c>
    </row>
    <row r="2142" spans="7:17">
      <c r="G2142" s="1"/>
      <c r="J2142" s="1"/>
      <c r="Q2142" s="32" t="str">
        <f>IF(I2142="OUTSTANDING",'Data Table Volumes'!$B$1-G2142,"NA")</f>
        <v>NA</v>
      </c>
    </row>
    <row r="2143" spans="7:17">
      <c r="G2143" s="1"/>
      <c r="J2143" s="1"/>
      <c r="Q2143" s="32" t="str">
        <f>IF(I2143="OUTSTANDING",'Data Table Volumes'!$B$1-G2143,"NA")</f>
        <v>NA</v>
      </c>
    </row>
    <row r="2144" spans="7:17">
      <c r="G2144" s="1"/>
      <c r="J2144" s="1"/>
      <c r="Q2144" s="32" t="str">
        <f>IF(I2144="OUTSTANDING",'Data Table Volumes'!$B$1-G2144,"NA")</f>
        <v>NA</v>
      </c>
    </row>
    <row r="2145" spans="7:17">
      <c r="G2145" s="1"/>
      <c r="J2145" s="1"/>
      <c r="Q2145" s="32" t="str">
        <f>IF(I2145="OUTSTANDING",'Data Table Volumes'!$B$1-G2145,"NA")</f>
        <v>NA</v>
      </c>
    </row>
    <row r="2146" spans="7:17">
      <c r="G2146" s="1"/>
      <c r="J2146" s="1"/>
      <c r="Q2146" s="32" t="str">
        <f>IF(I2146="OUTSTANDING",'Data Table Volumes'!$B$1-G2146,"NA")</f>
        <v>NA</v>
      </c>
    </row>
    <row r="2147" spans="7:17">
      <c r="G2147" s="1"/>
      <c r="J2147" s="1"/>
      <c r="Q2147" s="32" t="str">
        <f>IF(I2147="OUTSTANDING",'Data Table Volumes'!$B$1-G2147,"NA")</f>
        <v>NA</v>
      </c>
    </row>
    <row r="2148" spans="7:17">
      <c r="G2148" s="1"/>
      <c r="J2148" s="1"/>
      <c r="Q2148" s="32" t="str">
        <f>IF(I2148="OUTSTANDING",'Data Table Volumes'!$B$1-G2148,"NA")</f>
        <v>NA</v>
      </c>
    </row>
    <row r="2149" spans="7:17">
      <c r="G2149" s="1"/>
      <c r="J2149" s="1"/>
      <c r="Q2149" s="32" t="str">
        <f>IF(I2149="OUTSTANDING",'Data Table Volumes'!$B$1-G2149,"NA")</f>
        <v>NA</v>
      </c>
    </row>
    <row r="2150" spans="7:17">
      <c r="G2150" s="1"/>
      <c r="J2150" s="1"/>
      <c r="Q2150" s="32" t="str">
        <f>IF(I2150="OUTSTANDING",'Data Table Volumes'!$B$1-G2150,"NA")</f>
        <v>NA</v>
      </c>
    </row>
    <row r="2151" spans="7:17">
      <c r="G2151" s="1"/>
      <c r="J2151" s="1"/>
      <c r="Q2151" s="32" t="str">
        <f>IF(I2151="OUTSTANDING",'Data Table Volumes'!$B$1-G2151,"NA")</f>
        <v>NA</v>
      </c>
    </row>
    <row r="2152" spans="7:17">
      <c r="G2152" s="1"/>
      <c r="J2152" s="1"/>
      <c r="Q2152" s="32" t="str">
        <f>IF(I2152="OUTSTANDING",'Data Table Volumes'!$B$1-G2152,"NA")</f>
        <v>NA</v>
      </c>
    </row>
    <row r="2153" spans="7:17">
      <c r="G2153" s="1"/>
      <c r="J2153" s="1"/>
      <c r="Q2153" s="32" t="str">
        <f>IF(I2153="OUTSTANDING",'Data Table Volumes'!$B$1-G2153,"NA")</f>
        <v>NA</v>
      </c>
    </row>
    <row r="2154" spans="7:17">
      <c r="G2154" s="1"/>
      <c r="J2154" s="1"/>
      <c r="Q2154" s="32" t="str">
        <f>IF(I2154="OUTSTANDING",'Data Table Volumes'!$B$1-G2154,"NA")</f>
        <v>NA</v>
      </c>
    </row>
    <row r="2155" spans="7:17">
      <c r="G2155" s="1"/>
      <c r="J2155" s="1"/>
      <c r="Q2155" s="32" t="str">
        <f>IF(I2155="OUTSTANDING",'Data Table Volumes'!$B$1-G2155,"NA")</f>
        <v>NA</v>
      </c>
    </row>
    <row r="2156" spans="7:17">
      <c r="G2156" s="1"/>
      <c r="J2156" s="1"/>
      <c r="Q2156" s="32" t="str">
        <f>IF(I2156="OUTSTANDING",'Data Table Volumes'!$B$1-G2156,"NA")</f>
        <v>NA</v>
      </c>
    </row>
    <row r="2157" spans="7:17">
      <c r="G2157" s="1"/>
      <c r="J2157" s="1"/>
      <c r="Q2157" s="32" t="str">
        <f>IF(I2157="OUTSTANDING",'Data Table Volumes'!$B$1-G2157,"NA")</f>
        <v>NA</v>
      </c>
    </row>
    <row r="2158" spans="7:17">
      <c r="G2158" s="1"/>
      <c r="J2158" s="1"/>
      <c r="Q2158" s="32" t="str">
        <f>IF(I2158="OUTSTANDING",'Data Table Volumes'!$B$1-G2158,"NA")</f>
        <v>NA</v>
      </c>
    </row>
    <row r="2159" spans="7:17">
      <c r="G2159" s="1"/>
      <c r="J2159" s="1"/>
      <c r="Q2159" s="32" t="str">
        <f>IF(I2159="OUTSTANDING",'Data Table Volumes'!$B$1-G2159,"NA")</f>
        <v>NA</v>
      </c>
    </row>
    <row r="2160" spans="7:17">
      <c r="G2160" s="1"/>
      <c r="J2160" s="1"/>
      <c r="Q2160" s="32" t="str">
        <f>IF(I2160="OUTSTANDING",'Data Table Volumes'!$B$1-G2160,"NA")</f>
        <v>NA</v>
      </c>
    </row>
    <row r="2161" spans="7:17">
      <c r="G2161" s="1"/>
      <c r="J2161" s="1"/>
      <c r="Q2161" s="32" t="str">
        <f>IF(I2161="OUTSTANDING",'Data Table Volumes'!$B$1-G2161,"NA")</f>
        <v>NA</v>
      </c>
    </row>
    <row r="2162" spans="7:17">
      <c r="G2162" s="1"/>
      <c r="J2162" s="1"/>
      <c r="Q2162" s="32" t="str">
        <f>IF(I2162="OUTSTANDING",'Data Table Volumes'!$B$1-G2162,"NA")</f>
        <v>NA</v>
      </c>
    </row>
    <row r="2163" spans="7:17">
      <c r="G2163" s="1"/>
      <c r="J2163" s="1"/>
      <c r="Q2163" s="32" t="str">
        <f>IF(I2163="OUTSTANDING",'Data Table Volumes'!$B$1-G2163,"NA")</f>
        <v>NA</v>
      </c>
    </row>
    <row r="2164" spans="7:17">
      <c r="G2164" s="1"/>
      <c r="J2164" s="1"/>
      <c r="Q2164" s="32" t="str">
        <f>IF(I2164="OUTSTANDING",'Data Table Volumes'!$B$1-G2164,"NA")</f>
        <v>NA</v>
      </c>
    </row>
    <row r="2165" spans="7:17">
      <c r="G2165" s="1"/>
      <c r="J2165" s="1"/>
      <c r="Q2165" s="32" t="str">
        <f>IF(I2165="OUTSTANDING",'Data Table Volumes'!$B$1-G2165,"NA")</f>
        <v>NA</v>
      </c>
    </row>
    <row r="2166" spans="7:17">
      <c r="G2166" s="1"/>
      <c r="J2166" s="1"/>
      <c r="Q2166" s="32" t="str">
        <f>IF(I2166="OUTSTANDING",'Data Table Volumes'!$B$1-G2166,"NA")</f>
        <v>NA</v>
      </c>
    </row>
    <row r="2167" spans="7:17">
      <c r="G2167" s="1"/>
      <c r="J2167" s="1"/>
      <c r="Q2167" s="32" t="str">
        <f>IF(I2167="OUTSTANDING",'Data Table Volumes'!$B$1-G2167,"NA")</f>
        <v>NA</v>
      </c>
    </row>
    <row r="2168" spans="7:17">
      <c r="G2168" s="1"/>
      <c r="J2168" s="1"/>
      <c r="Q2168" s="32" t="str">
        <f>IF(I2168="OUTSTANDING",'Data Table Volumes'!$B$1-G2168,"NA")</f>
        <v>NA</v>
      </c>
    </row>
    <row r="2169" spans="7:17">
      <c r="G2169" s="1"/>
      <c r="J2169" s="1"/>
      <c r="Q2169" s="32" t="str">
        <f>IF(I2169="OUTSTANDING",'Data Table Volumes'!$B$1-G2169,"NA")</f>
        <v>NA</v>
      </c>
    </row>
    <row r="2170" spans="7:17">
      <c r="G2170" s="1"/>
      <c r="J2170" s="1"/>
      <c r="Q2170" s="32" t="str">
        <f>IF(I2170="OUTSTANDING",'Data Table Volumes'!$B$1-G2170,"NA")</f>
        <v>NA</v>
      </c>
    </row>
    <row r="2171" spans="7:17">
      <c r="G2171" s="1"/>
      <c r="J2171" s="1"/>
      <c r="Q2171" s="32" t="str">
        <f>IF(I2171="OUTSTANDING",'Data Table Volumes'!$B$1-G2171,"NA")</f>
        <v>NA</v>
      </c>
    </row>
    <row r="2172" spans="7:17">
      <c r="G2172" s="1"/>
      <c r="J2172" s="1"/>
      <c r="Q2172" s="32" t="str">
        <f>IF(I2172="OUTSTANDING",'Data Table Volumes'!$B$1-G2172,"NA")</f>
        <v>NA</v>
      </c>
    </row>
    <row r="2173" spans="7:17">
      <c r="G2173" s="1"/>
      <c r="J2173" s="1"/>
      <c r="Q2173" s="32" t="str">
        <f>IF(I2173="OUTSTANDING",'Data Table Volumes'!$B$1-G2173,"NA")</f>
        <v>NA</v>
      </c>
    </row>
    <row r="2174" spans="7:17">
      <c r="G2174" s="1"/>
      <c r="J2174" s="1"/>
      <c r="Q2174" s="32" t="str">
        <f>IF(I2174="OUTSTANDING",'Data Table Volumes'!$B$1-G2174,"NA")</f>
        <v>NA</v>
      </c>
    </row>
    <row r="2175" spans="7:17">
      <c r="G2175" s="1"/>
      <c r="J2175" s="1"/>
      <c r="Q2175" s="32" t="str">
        <f>IF(I2175="OUTSTANDING",'Data Table Volumes'!$B$1-G2175,"NA")</f>
        <v>NA</v>
      </c>
    </row>
    <row r="2176" spans="7:17">
      <c r="G2176" s="1"/>
      <c r="J2176" s="1"/>
      <c r="Q2176" s="32" t="str">
        <f>IF(I2176="OUTSTANDING",'Data Table Volumes'!$B$1-G2176,"NA")</f>
        <v>NA</v>
      </c>
    </row>
    <row r="2177" spans="7:17">
      <c r="G2177" s="1"/>
      <c r="J2177" s="1"/>
      <c r="Q2177" s="32" t="str">
        <f>IF(I2177="OUTSTANDING",'Data Table Volumes'!$B$1-G2177,"NA")</f>
        <v>NA</v>
      </c>
    </row>
    <row r="2178" spans="7:17">
      <c r="G2178" s="1"/>
      <c r="J2178" s="1"/>
      <c r="Q2178" s="32" t="str">
        <f>IF(I2178="OUTSTANDING",'Data Table Volumes'!$B$1-G2178,"NA")</f>
        <v>NA</v>
      </c>
    </row>
    <row r="2179" spans="7:17">
      <c r="G2179" s="1"/>
      <c r="J2179" s="1"/>
      <c r="Q2179" s="32" t="str">
        <f>IF(I2179="OUTSTANDING",'Data Table Volumes'!$B$1-G2179,"NA")</f>
        <v>NA</v>
      </c>
    </row>
    <row r="2180" spans="7:17">
      <c r="G2180" s="1"/>
      <c r="J2180" s="1"/>
      <c r="Q2180" s="32" t="str">
        <f>IF(I2180="OUTSTANDING",'Data Table Volumes'!$B$1-G2180,"NA")</f>
        <v>NA</v>
      </c>
    </row>
    <row r="2181" spans="7:17">
      <c r="G2181" s="1"/>
      <c r="J2181" s="1"/>
      <c r="Q2181" s="32" t="str">
        <f>IF(I2181="OUTSTANDING",'Data Table Volumes'!$B$1-G2181,"NA")</f>
        <v>NA</v>
      </c>
    </row>
    <row r="2182" spans="7:17">
      <c r="G2182" s="1"/>
      <c r="J2182" s="1"/>
      <c r="Q2182" s="32" t="str">
        <f>IF(I2182="OUTSTANDING",'Data Table Volumes'!$B$1-G2182,"NA")</f>
        <v>NA</v>
      </c>
    </row>
    <row r="2183" spans="7:17">
      <c r="G2183" s="1"/>
      <c r="J2183" s="1"/>
      <c r="Q2183" s="32" t="str">
        <f>IF(I2183="OUTSTANDING",'Data Table Volumes'!$B$1-G2183,"NA")</f>
        <v>NA</v>
      </c>
    </row>
    <row r="2184" spans="7:17">
      <c r="G2184" s="1"/>
      <c r="J2184" s="1"/>
      <c r="Q2184" s="32" t="str">
        <f>IF(I2184="OUTSTANDING",'Data Table Volumes'!$B$1-G2184,"NA")</f>
        <v>NA</v>
      </c>
    </row>
    <row r="2185" spans="7:17">
      <c r="G2185" s="1"/>
      <c r="J2185" s="1"/>
      <c r="Q2185" s="32" t="str">
        <f>IF(I2185="OUTSTANDING",'Data Table Volumes'!$B$1-G2185,"NA")</f>
        <v>NA</v>
      </c>
    </row>
    <row r="2186" spans="7:17">
      <c r="G2186" s="1"/>
      <c r="J2186" s="1"/>
      <c r="Q2186" s="32" t="str">
        <f>IF(I2186="OUTSTANDING",'Data Table Volumes'!$B$1-G2186,"NA")</f>
        <v>NA</v>
      </c>
    </row>
    <row r="2187" spans="7:17">
      <c r="G2187" s="1"/>
      <c r="J2187" s="1"/>
      <c r="Q2187" s="32" t="str">
        <f>IF(I2187="OUTSTANDING",'Data Table Volumes'!$B$1-G2187,"NA")</f>
        <v>NA</v>
      </c>
    </row>
    <row r="2188" spans="7:17">
      <c r="G2188" s="1"/>
      <c r="J2188" s="1"/>
      <c r="Q2188" s="32" t="str">
        <f>IF(I2188="OUTSTANDING",'Data Table Volumes'!$B$1-G2188,"NA")</f>
        <v>NA</v>
      </c>
    </row>
    <row r="2189" spans="7:17">
      <c r="G2189" s="1"/>
      <c r="J2189" s="1"/>
      <c r="Q2189" s="32" t="str">
        <f>IF(I2189="OUTSTANDING",'Data Table Volumes'!$B$1-G2189,"NA")</f>
        <v>NA</v>
      </c>
    </row>
    <row r="2190" spans="7:17">
      <c r="G2190" s="1"/>
      <c r="J2190" s="1"/>
      <c r="Q2190" s="32" t="str">
        <f>IF(I2190="OUTSTANDING",'Data Table Volumes'!$B$1-G2190,"NA")</f>
        <v>NA</v>
      </c>
    </row>
    <row r="2191" spans="7:17">
      <c r="G2191" s="1"/>
      <c r="J2191" s="1"/>
      <c r="Q2191" s="32" t="str">
        <f>IF(I2191="OUTSTANDING",'Data Table Volumes'!$B$1-G2191,"NA")</f>
        <v>NA</v>
      </c>
    </row>
    <row r="2192" spans="7:17">
      <c r="G2192" s="1"/>
      <c r="J2192" s="1"/>
      <c r="Q2192" s="32" t="str">
        <f>IF(I2192="OUTSTANDING",'Data Table Volumes'!$B$1-G2192,"NA")</f>
        <v>NA</v>
      </c>
    </row>
    <row r="2193" spans="7:17">
      <c r="G2193" s="1"/>
      <c r="J2193" s="1"/>
      <c r="Q2193" s="32" t="str">
        <f>IF(I2193="OUTSTANDING",'Data Table Volumes'!$B$1-G2193,"NA")</f>
        <v>NA</v>
      </c>
    </row>
    <row r="2194" spans="7:17">
      <c r="G2194" s="1"/>
      <c r="J2194" s="1"/>
      <c r="Q2194" s="32" t="str">
        <f>IF(I2194="OUTSTANDING",'Data Table Volumes'!$B$1-G2194,"NA")</f>
        <v>NA</v>
      </c>
    </row>
    <row r="2195" spans="7:17">
      <c r="G2195" s="1"/>
      <c r="J2195" s="1"/>
      <c r="Q2195" s="32" t="str">
        <f>IF(I2195="OUTSTANDING",'Data Table Volumes'!$B$1-G2195,"NA")</f>
        <v>NA</v>
      </c>
    </row>
    <row r="2196" spans="7:17">
      <c r="G2196" s="1"/>
      <c r="J2196" s="1"/>
      <c r="Q2196" s="32" t="str">
        <f>IF(I2196="OUTSTANDING",'Data Table Volumes'!$B$1-G2196,"NA")</f>
        <v>NA</v>
      </c>
    </row>
    <row r="2197" spans="7:17">
      <c r="G2197" s="1"/>
      <c r="J2197" s="1"/>
      <c r="Q2197" s="32" t="str">
        <f>IF(I2197="OUTSTANDING",'Data Table Volumes'!$B$1-G2197,"NA")</f>
        <v>NA</v>
      </c>
    </row>
    <row r="2198" spans="7:17">
      <c r="G2198" s="1"/>
      <c r="J2198" s="1"/>
      <c r="Q2198" s="32" t="str">
        <f>IF(I2198="OUTSTANDING",'Data Table Volumes'!$B$1-G2198,"NA")</f>
        <v>NA</v>
      </c>
    </row>
    <row r="2199" spans="7:17">
      <c r="G2199" s="1"/>
      <c r="J2199" s="1"/>
      <c r="Q2199" s="32" t="str">
        <f>IF(I2199="OUTSTANDING",'Data Table Volumes'!$B$1-G2199,"NA")</f>
        <v>NA</v>
      </c>
    </row>
    <row r="2200" spans="7:17">
      <c r="G2200" s="1"/>
      <c r="J2200" s="1"/>
      <c r="Q2200" s="32" t="str">
        <f>IF(I2200="OUTSTANDING",'Data Table Volumes'!$B$1-G2200,"NA")</f>
        <v>NA</v>
      </c>
    </row>
    <row r="2201" spans="7:17">
      <c r="G2201" s="1"/>
      <c r="J2201" s="1"/>
      <c r="Q2201" s="32" t="str">
        <f>IF(I2201="OUTSTANDING",'Data Table Volumes'!$B$1-G2201,"NA")</f>
        <v>NA</v>
      </c>
    </row>
    <row r="2202" spans="7:17">
      <c r="G2202" s="1"/>
      <c r="J2202" s="1"/>
      <c r="Q2202" s="32" t="str">
        <f>IF(I2202="OUTSTANDING",'Data Table Volumes'!$B$1-G2202,"NA")</f>
        <v>NA</v>
      </c>
    </row>
    <row r="2203" spans="7:17">
      <c r="G2203" s="1"/>
      <c r="J2203" s="1"/>
      <c r="Q2203" s="32" t="str">
        <f>IF(I2203="OUTSTANDING",'Data Table Volumes'!$B$1-G2203,"NA")</f>
        <v>NA</v>
      </c>
    </row>
    <row r="2204" spans="7:17">
      <c r="G2204" s="1"/>
      <c r="J2204" s="1"/>
      <c r="Q2204" s="32" t="str">
        <f>IF(I2204="OUTSTANDING",'Data Table Volumes'!$B$1-G2204,"NA")</f>
        <v>NA</v>
      </c>
    </row>
    <row r="2205" spans="7:17">
      <c r="G2205" s="1"/>
      <c r="J2205" s="1"/>
      <c r="Q2205" s="32" t="str">
        <f>IF(I2205="OUTSTANDING",'Data Table Volumes'!$B$1-G2205,"NA")</f>
        <v>NA</v>
      </c>
    </row>
    <row r="2206" spans="7:17">
      <c r="G2206" s="1"/>
      <c r="J2206" s="1"/>
      <c r="Q2206" s="32" t="str">
        <f>IF(I2206="OUTSTANDING",'Data Table Volumes'!$B$1-G2206,"NA")</f>
        <v>NA</v>
      </c>
    </row>
    <row r="2207" spans="7:17">
      <c r="G2207" s="1"/>
      <c r="J2207" s="1"/>
      <c r="Q2207" s="32" t="str">
        <f>IF(I2207="OUTSTANDING",'Data Table Volumes'!$B$1-G2207,"NA")</f>
        <v>NA</v>
      </c>
    </row>
    <row r="2208" spans="7:17">
      <c r="G2208" s="1"/>
      <c r="J2208" s="1"/>
      <c r="Q2208" s="32" t="str">
        <f>IF(I2208="OUTSTANDING",'Data Table Volumes'!$B$1-G2208,"NA")</f>
        <v>NA</v>
      </c>
    </row>
    <row r="2209" spans="7:17">
      <c r="G2209" s="1"/>
      <c r="J2209" s="1"/>
      <c r="Q2209" s="32" t="str">
        <f>IF(I2209="OUTSTANDING",'Data Table Volumes'!$B$1-G2209,"NA")</f>
        <v>NA</v>
      </c>
    </row>
    <row r="2210" spans="7:17">
      <c r="G2210" s="1"/>
      <c r="J2210" s="1"/>
      <c r="Q2210" s="32" t="str">
        <f>IF(I2210="OUTSTANDING",'Data Table Volumes'!$B$1-G2210,"NA")</f>
        <v>NA</v>
      </c>
    </row>
    <row r="2211" spans="7:17">
      <c r="G2211" s="1"/>
      <c r="J2211" s="1"/>
      <c r="Q2211" s="32" t="str">
        <f>IF(I2211="OUTSTANDING",'Data Table Volumes'!$B$1-G2211,"NA")</f>
        <v>NA</v>
      </c>
    </row>
    <row r="2212" spans="7:17">
      <c r="G2212" s="1"/>
      <c r="J2212" s="1"/>
      <c r="Q2212" s="32" t="str">
        <f>IF(I2212="OUTSTANDING",'Data Table Volumes'!$B$1-G2212,"NA")</f>
        <v>NA</v>
      </c>
    </row>
    <row r="2213" spans="7:17">
      <c r="G2213" s="1"/>
      <c r="J2213" s="1"/>
      <c r="Q2213" s="32" t="str">
        <f>IF(I2213="OUTSTANDING",'Data Table Volumes'!$B$1-G2213,"NA")</f>
        <v>NA</v>
      </c>
    </row>
    <row r="2214" spans="7:17">
      <c r="G2214" s="1"/>
      <c r="J2214" s="1"/>
      <c r="Q2214" s="32" t="str">
        <f>IF(I2214="OUTSTANDING",'Data Table Volumes'!$B$1-G2214,"NA")</f>
        <v>NA</v>
      </c>
    </row>
    <row r="2215" spans="7:17">
      <c r="G2215" s="1"/>
      <c r="J2215" s="1"/>
      <c r="Q2215" s="32" t="str">
        <f>IF(I2215="OUTSTANDING",'Data Table Volumes'!$B$1-G2215,"NA")</f>
        <v>NA</v>
      </c>
    </row>
    <row r="2216" spans="7:17">
      <c r="G2216" s="1"/>
      <c r="J2216" s="1"/>
      <c r="Q2216" s="32" t="str">
        <f>IF(I2216="OUTSTANDING",'Data Table Volumes'!$B$1-G2216,"NA")</f>
        <v>NA</v>
      </c>
    </row>
    <row r="2217" spans="7:17">
      <c r="G2217" s="1"/>
      <c r="J2217" s="1"/>
      <c r="Q2217" s="32" t="str">
        <f>IF(I2217="OUTSTANDING",'Data Table Volumes'!$B$1-G2217,"NA")</f>
        <v>NA</v>
      </c>
    </row>
    <row r="2218" spans="7:17">
      <c r="G2218" s="1"/>
      <c r="J2218" s="1"/>
      <c r="Q2218" s="32" t="str">
        <f>IF(I2218="OUTSTANDING",'Data Table Volumes'!$B$1-G2218,"NA")</f>
        <v>NA</v>
      </c>
    </row>
    <row r="2219" spans="7:17">
      <c r="G2219" s="1"/>
      <c r="J2219" s="1"/>
      <c r="Q2219" s="32" t="str">
        <f>IF(I2219="OUTSTANDING",'Data Table Volumes'!$B$1-G2219,"NA")</f>
        <v>NA</v>
      </c>
    </row>
    <row r="2220" spans="7:17">
      <c r="G2220" s="1"/>
      <c r="J2220" s="1"/>
      <c r="Q2220" s="32" t="str">
        <f>IF(I2220="OUTSTANDING",'Data Table Volumes'!$B$1-G2220,"NA")</f>
        <v>NA</v>
      </c>
    </row>
    <row r="2221" spans="7:17">
      <c r="G2221" s="1"/>
      <c r="J2221" s="1"/>
      <c r="Q2221" s="32" t="str">
        <f>IF(I2221="OUTSTANDING",'Data Table Volumes'!$B$1-G2221,"NA")</f>
        <v>NA</v>
      </c>
    </row>
    <row r="2222" spans="7:17">
      <c r="G2222" s="1"/>
      <c r="J2222" s="1"/>
      <c r="Q2222" s="32" t="str">
        <f>IF(I2222="OUTSTANDING",'Data Table Volumes'!$B$1-G2222,"NA")</f>
        <v>NA</v>
      </c>
    </row>
    <row r="2223" spans="7:17">
      <c r="G2223" s="1"/>
      <c r="J2223" s="1"/>
      <c r="Q2223" s="32" t="str">
        <f>IF(I2223="OUTSTANDING",'Data Table Volumes'!$B$1-G2223,"NA")</f>
        <v>NA</v>
      </c>
    </row>
    <row r="2224" spans="7:17">
      <c r="G2224" s="1"/>
      <c r="J2224" s="1"/>
      <c r="Q2224" s="32" t="str">
        <f>IF(I2224="OUTSTANDING",'Data Table Volumes'!$B$1-G2224,"NA")</f>
        <v>NA</v>
      </c>
    </row>
    <row r="2225" spans="7:17">
      <c r="G2225" s="1"/>
      <c r="J2225" s="1"/>
      <c r="Q2225" s="32" t="str">
        <f>IF(I2225="OUTSTANDING",'Data Table Volumes'!$B$1-G2225,"NA")</f>
        <v>NA</v>
      </c>
    </row>
    <row r="2226" spans="7:17">
      <c r="G2226" s="1"/>
      <c r="J2226" s="1"/>
      <c r="Q2226" s="32" t="str">
        <f>IF(I2226="OUTSTANDING",'Data Table Volumes'!$B$1-G2226,"NA")</f>
        <v>NA</v>
      </c>
    </row>
    <row r="2227" spans="7:17">
      <c r="G2227" s="1"/>
      <c r="J2227" s="1"/>
      <c r="Q2227" s="32" t="str">
        <f>IF(I2227="OUTSTANDING",'Data Table Volumes'!$B$1-G2227,"NA")</f>
        <v>NA</v>
      </c>
    </row>
    <row r="2228" spans="7:17">
      <c r="G2228" s="1"/>
      <c r="J2228" s="1"/>
      <c r="Q2228" s="32" t="str">
        <f>IF(I2228="OUTSTANDING",'Data Table Volumes'!$B$1-G2228,"NA")</f>
        <v>NA</v>
      </c>
    </row>
    <row r="2229" spans="7:17">
      <c r="G2229" s="1"/>
      <c r="J2229" s="1"/>
      <c r="Q2229" s="32" t="str">
        <f>IF(I2229="OUTSTANDING",'Data Table Volumes'!$B$1-G2229,"NA")</f>
        <v>NA</v>
      </c>
    </row>
    <row r="2230" spans="7:17">
      <c r="G2230" s="1"/>
      <c r="J2230" s="1"/>
      <c r="Q2230" s="32" t="str">
        <f>IF(I2230="OUTSTANDING",'Data Table Volumes'!$B$1-G2230,"NA")</f>
        <v>NA</v>
      </c>
    </row>
    <row r="2231" spans="7:17">
      <c r="G2231" s="1"/>
      <c r="J2231" s="1"/>
      <c r="Q2231" s="32" t="str">
        <f>IF(I2231="OUTSTANDING",'Data Table Volumes'!$B$1-G2231,"NA")</f>
        <v>NA</v>
      </c>
    </row>
    <row r="2232" spans="7:17">
      <c r="G2232" s="1"/>
      <c r="J2232" s="1"/>
      <c r="Q2232" s="32" t="str">
        <f>IF(I2232="OUTSTANDING",'Data Table Volumes'!$B$1-G2232,"NA")</f>
        <v>NA</v>
      </c>
    </row>
    <row r="2233" spans="7:17">
      <c r="G2233" s="1"/>
      <c r="J2233" s="1"/>
      <c r="Q2233" s="32" t="str">
        <f>IF(I2233="OUTSTANDING",'Data Table Volumes'!$B$1-G2233,"NA")</f>
        <v>NA</v>
      </c>
    </row>
    <row r="2234" spans="7:17">
      <c r="G2234" s="1"/>
      <c r="J2234" s="1"/>
      <c r="Q2234" s="32" t="str">
        <f>IF(I2234="OUTSTANDING",'Data Table Volumes'!$B$1-G2234,"NA")</f>
        <v>NA</v>
      </c>
    </row>
    <row r="2235" spans="7:17">
      <c r="G2235" s="1"/>
      <c r="J2235" s="1"/>
      <c r="Q2235" s="32" t="str">
        <f>IF(I2235="OUTSTANDING",'Data Table Volumes'!$B$1-G2235,"NA")</f>
        <v>NA</v>
      </c>
    </row>
    <row r="2236" spans="7:17">
      <c r="G2236" s="1"/>
      <c r="J2236" s="1"/>
      <c r="Q2236" s="32" t="str">
        <f>IF(I2236="OUTSTANDING",'Data Table Volumes'!$B$1-G2236,"NA")</f>
        <v>NA</v>
      </c>
    </row>
    <row r="2237" spans="7:17">
      <c r="G2237" s="1"/>
      <c r="J2237" s="1"/>
      <c r="Q2237" s="32" t="str">
        <f>IF(I2237="OUTSTANDING",'Data Table Volumes'!$B$1-G2237,"NA")</f>
        <v>NA</v>
      </c>
    </row>
    <row r="2238" spans="7:17">
      <c r="G2238" s="1"/>
      <c r="J2238" s="1"/>
      <c r="Q2238" s="32" t="str">
        <f>IF(I2238="OUTSTANDING",'Data Table Volumes'!$B$1-G2238,"NA")</f>
        <v>NA</v>
      </c>
    </row>
    <row r="2239" spans="7:17">
      <c r="G2239" s="1"/>
      <c r="J2239" s="1"/>
      <c r="Q2239" s="32" t="str">
        <f>IF(I2239="OUTSTANDING",'Data Table Volumes'!$B$1-G2239,"NA")</f>
        <v>NA</v>
      </c>
    </row>
    <row r="2240" spans="7:17">
      <c r="G2240" s="1"/>
      <c r="J2240" s="1"/>
      <c r="Q2240" s="32" t="str">
        <f>IF(I2240="OUTSTANDING",'Data Table Volumes'!$B$1-G2240,"NA")</f>
        <v>NA</v>
      </c>
    </row>
    <row r="2241" spans="7:17">
      <c r="G2241" s="1"/>
      <c r="J2241" s="1"/>
      <c r="Q2241" s="32" t="str">
        <f>IF(I2241="OUTSTANDING",'Data Table Volumes'!$B$1-G2241,"NA")</f>
        <v>NA</v>
      </c>
    </row>
    <row r="2242" spans="7:17">
      <c r="G2242" s="1"/>
      <c r="J2242" s="1"/>
      <c r="Q2242" s="32" t="str">
        <f>IF(I2242="OUTSTANDING",'Data Table Volumes'!$B$1-G2242,"NA")</f>
        <v>NA</v>
      </c>
    </row>
    <row r="2243" spans="7:17">
      <c r="G2243" s="1"/>
      <c r="J2243" s="1"/>
      <c r="Q2243" s="32" t="str">
        <f>IF(I2243="OUTSTANDING",'Data Table Volumes'!$B$1-G2243,"NA")</f>
        <v>NA</v>
      </c>
    </row>
    <row r="2244" spans="7:17">
      <c r="G2244" s="1"/>
      <c r="J2244" s="1"/>
      <c r="Q2244" s="32" t="str">
        <f>IF(I2244="OUTSTANDING",'Data Table Volumes'!$B$1-G2244,"NA")</f>
        <v>NA</v>
      </c>
    </row>
    <row r="2245" spans="7:17">
      <c r="G2245" s="1"/>
      <c r="J2245" s="1"/>
      <c r="Q2245" s="32" t="str">
        <f>IF(I2245="OUTSTANDING",'Data Table Volumes'!$B$1-G2245,"NA")</f>
        <v>NA</v>
      </c>
    </row>
    <row r="2246" spans="7:17">
      <c r="G2246" s="1"/>
      <c r="J2246" s="1"/>
      <c r="Q2246" s="32" t="str">
        <f>IF(I2246="OUTSTANDING",'Data Table Volumes'!$B$1-G2246,"NA")</f>
        <v>NA</v>
      </c>
    </row>
    <row r="2247" spans="7:17">
      <c r="G2247" s="1"/>
      <c r="J2247" s="1"/>
      <c r="Q2247" s="32" t="str">
        <f>IF(I2247="OUTSTANDING",'Data Table Volumes'!$B$1-G2247,"NA")</f>
        <v>NA</v>
      </c>
    </row>
    <row r="2248" spans="7:17">
      <c r="G2248" s="1"/>
      <c r="J2248" s="1"/>
      <c r="Q2248" s="32" t="str">
        <f>IF(I2248="OUTSTANDING",'Data Table Volumes'!$B$1-G2248,"NA")</f>
        <v>NA</v>
      </c>
    </row>
    <row r="2249" spans="7:17">
      <c r="G2249" s="1"/>
      <c r="J2249" s="1"/>
      <c r="Q2249" s="32" t="str">
        <f>IF(I2249="OUTSTANDING",'Data Table Volumes'!$B$1-G2249,"NA")</f>
        <v>NA</v>
      </c>
    </row>
    <row r="2250" spans="7:17">
      <c r="G2250" s="1"/>
      <c r="J2250" s="1"/>
      <c r="Q2250" s="32" t="str">
        <f>IF(I2250="OUTSTANDING",'Data Table Volumes'!$B$1-G2250,"NA")</f>
        <v>NA</v>
      </c>
    </row>
    <row r="2251" spans="7:17">
      <c r="G2251" s="1"/>
      <c r="J2251" s="1"/>
      <c r="Q2251" s="32" t="str">
        <f>IF(I2251="OUTSTANDING",'Data Table Volumes'!$B$1-G2251,"NA")</f>
        <v>NA</v>
      </c>
    </row>
    <row r="2252" spans="7:17">
      <c r="G2252" s="1"/>
      <c r="J2252" s="1"/>
      <c r="Q2252" s="32" t="str">
        <f>IF(I2252="OUTSTANDING",'Data Table Volumes'!$B$1-G2252,"NA")</f>
        <v>NA</v>
      </c>
    </row>
    <row r="2253" spans="7:17">
      <c r="G2253" s="1"/>
      <c r="J2253" s="1"/>
      <c r="Q2253" s="32" t="str">
        <f>IF(I2253="OUTSTANDING",'Data Table Volumes'!$B$1-G2253,"NA")</f>
        <v>NA</v>
      </c>
    </row>
    <row r="2254" spans="7:17">
      <c r="G2254" s="1"/>
      <c r="J2254" s="1"/>
      <c r="Q2254" s="32" t="str">
        <f>IF(I2254="OUTSTANDING",'Data Table Volumes'!$B$1-G2254,"NA")</f>
        <v>NA</v>
      </c>
    </row>
    <row r="2255" spans="7:17">
      <c r="G2255" s="1"/>
      <c r="J2255" s="1"/>
      <c r="Q2255" s="32" t="str">
        <f>IF(I2255="OUTSTANDING",'Data Table Volumes'!$B$1-G2255,"NA")</f>
        <v>NA</v>
      </c>
    </row>
    <row r="2256" spans="7:17">
      <c r="G2256" s="1"/>
      <c r="J2256" s="1"/>
      <c r="Q2256" s="32" t="str">
        <f>IF(I2256="OUTSTANDING",'Data Table Volumes'!$B$1-G2256,"NA")</f>
        <v>NA</v>
      </c>
    </row>
    <row r="2257" spans="7:17">
      <c r="G2257" s="1"/>
      <c r="J2257" s="1"/>
      <c r="Q2257" s="32" t="str">
        <f>IF(I2257="OUTSTANDING",'Data Table Volumes'!$B$1-G2257,"NA")</f>
        <v>NA</v>
      </c>
    </row>
    <row r="2258" spans="7:17">
      <c r="G2258" s="1"/>
      <c r="J2258" s="1"/>
      <c r="Q2258" s="32" t="str">
        <f>IF(I2258="OUTSTANDING",'Data Table Volumes'!$B$1-G2258,"NA")</f>
        <v>NA</v>
      </c>
    </row>
    <row r="2259" spans="7:17">
      <c r="G2259" s="1"/>
      <c r="J2259" s="1"/>
      <c r="Q2259" s="32" t="str">
        <f>IF(I2259="OUTSTANDING",'Data Table Volumes'!$B$1-G2259,"NA")</f>
        <v>NA</v>
      </c>
    </row>
    <row r="2260" spans="7:17">
      <c r="G2260" s="1"/>
      <c r="J2260" s="1"/>
      <c r="Q2260" s="32" t="str">
        <f>IF(I2260="OUTSTANDING",'Data Table Volumes'!$B$1-G2260,"NA")</f>
        <v>NA</v>
      </c>
    </row>
    <row r="2261" spans="7:17">
      <c r="G2261" s="1"/>
      <c r="J2261" s="1"/>
      <c r="Q2261" s="32" t="str">
        <f>IF(I2261="OUTSTANDING",'Data Table Volumes'!$B$1-G2261,"NA")</f>
        <v>NA</v>
      </c>
    </row>
    <row r="2262" spans="7:17">
      <c r="G2262" s="1"/>
      <c r="J2262" s="1"/>
      <c r="Q2262" s="32" t="str">
        <f>IF(I2262="OUTSTANDING",'Data Table Volumes'!$B$1-G2262,"NA")</f>
        <v>NA</v>
      </c>
    </row>
    <row r="2263" spans="7:17">
      <c r="G2263" s="1"/>
      <c r="J2263" s="1"/>
      <c r="Q2263" s="32" t="str">
        <f>IF(I2263="OUTSTANDING",'Data Table Volumes'!$B$1-G2263,"NA")</f>
        <v>NA</v>
      </c>
    </row>
    <row r="2264" spans="7:17">
      <c r="G2264" s="1"/>
      <c r="J2264" s="1"/>
      <c r="Q2264" s="32" t="str">
        <f>IF(I2264="OUTSTANDING",'Data Table Volumes'!$B$1-G2264,"NA")</f>
        <v>NA</v>
      </c>
    </row>
    <row r="2265" spans="7:17">
      <c r="G2265" s="1"/>
      <c r="J2265" s="1"/>
      <c r="Q2265" s="32" t="str">
        <f>IF(I2265="OUTSTANDING",'Data Table Volumes'!$B$1-G2265,"NA")</f>
        <v>NA</v>
      </c>
    </row>
    <row r="2266" spans="7:17">
      <c r="G2266" s="1"/>
      <c r="J2266" s="1"/>
      <c r="Q2266" s="32" t="str">
        <f>IF(I2266="OUTSTANDING",'Data Table Volumes'!$B$1-G2266,"NA")</f>
        <v>NA</v>
      </c>
    </row>
    <row r="2267" spans="7:17">
      <c r="G2267" s="1"/>
      <c r="J2267" s="1"/>
      <c r="Q2267" s="32" t="str">
        <f>IF(I2267="OUTSTANDING",'Data Table Volumes'!$B$1-G2267,"NA")</f>
        <v>NA</v>
      </c>
    </row>
    <row r="2268" spans="7:17">
      <c r="G2268" s="1"/>
      <c r="J2268" s="1"/>
      <c r="Q2268" s="32" t="str">
        <f>IF(I2268="OUTSTANDING",'Data Table Volumes'!$B$1-G2268,"NA")</f>
        <v>NA</v>
      </c>
    </row>
    <row r="2269" spans="7:17">
      <c r="G2269" s="1"/>
      <c r="J2269" s="1"/>
      <c r="Q2269" s="32" t="str">
        <f>IF(I2269="OUTSTANDING",'Data Table Volumes'!$B$1-G2269,"NA")</f>
        <v>NA</v>
      </c>
    </row>
    <row r="2270" spans="7:17">
      <c r="G2270" s="1"/>
      <c r="J2270" s="1"/>
      <c r="Q2270" s="32" t="str">
        <f>IF(I2270="OUTSTANDING",'Data Table Volumes'!$B$1-G2270,"NA")</f>
        <v>NA</v>
      </c>
    </row>
    <row r="2271" spans="7:17">
      <c r="G2271" s="1"/>
      <c r="J2271" s="1"/>
      <c r="Q2271" s="32" t="str">
        <f>IF(I2271="OUTSTANDING",'Data Table Volumes'!$B$1-G2271,"NA")</f>
        <v>NA</v>
      </c>
    </row>
    <row r="2272" spans="7:17">
      <c r="G2272" s="1"/>
      <c r="J2272" s="1"/>
      <c r="Q2272" s="32" t="str">
        <f>IF(I2272="OUTSTANDING",'Data Table Volumes'!$B$1-G2272,"NA")</f>
        <v>NA</v>
      </c>
    </row>
    <row r="2273" spans="7:17">
      <c r="G2273" s="1"/>
      <c r="J2273" s="1"/>
      <c r="Q2273" s="32" t="str">
        <f>IF(I2273="OUTSTANDING",'Data Table Volumes'!$B$1-G2273,"NA")</f>
        <v>NA</v>
      </c>
    </row>
    <row r="2274" spans="7:17">
      <c r="G2274" s="1"/>
      <c r="J2274" s="1"/>
      <c r="Q2274" s="32" t="str">
        <f>IF(I2274="OUTSTANDING",'Data Table Volumes'!$B$1-G2274,"NA")</f>
        <v>NA</v>
      </c>
    </row>
    <row r="2275" spans="7:17">
      <c r="G2275" s="1"/>
      <c r="J2275" s="1"/>
      <c r="Q2275" s="32" t="str">
        <f>IF(I2275="OUTSTANDING",'Data Table Volumes'!$B$1-G2275,"NA")</f>
        <v>NA</v>
      </c>
    </row>
    <row r="2276" spans="7:17">
      <c r="G2276" s="1"/>
      <c r="J2276" s="1"/>
      <c r="Q2276" s="32" t="str">
        <f>IF(I2276="OUTSTANDING",'Data Table Volumes'!$B$1-G2276,"NA")</f>
        <v>NA</v>
      </c>
    </row>
    <row r="2277" spans="7:17">
      <c r="G2277" s="1"/>
      <c r="J2277" s="1"/>
      <c r="Q2277" s="32" t="str">
        <f>IF(I2277="OUTSTANDING",'Data Table Volumes'!$B$1-G2277,"NA")</f>
        <v>NA</v>
      </c>
    </row>
    <row r="2278" spans="7:17">
      <c r="G2278" s="1"/>
      <c r="J2278" s="1"/>
      <c r="Q2278" s="32" t="str">
        <f>IF(I2278="OUTSTANDING",'Data Table Volumes'!$B$1-G2278,"NA")</f>
        <v>NA</v>
      </c>
    </row>
    <row r="2279" spans="7:17">
      <c r="G2279" s="1"/>
      <c r="J2279" s="1"/>
      <c r="Q2279" s="32" t="str">
        <f>IF(I2279="OUTSTANDING",'Data Table Volumes'!$B$1-G2279,"NA")</f>
        <v>NA</v>
      </c>
    </row>
    <row r="2280" spans="7:17">
      <c r="G2280" s="1"/>
      <c r="J2280" s="1"/>
      <c r="Q2280" s="32" t="str">
        <f>IF(I2280="OUTSTANDING",'Data Table Volumes'!$B$1-G2280,"NA")</f>
        <v>NA</v>
      </c>
    </row>
    <row r="2281" spans="7:17">
      <c r="G2281" s="1"/>
      <c r="J2281" s="1"/>
      <c r="Q2281" s="32" t="str">
        <f>IF(I2281="OUTSTANDING",'Data Table Volumes'!$B$1-G2281,"NA")</f>
        <v>NA</v>
      </c>
    </row>
    <row r="2282" spans="7:17">
      <c r="G2282" s="1"/>
      <c r="J2282" s="1"/>
      <c r="Q2282" s="32" t="str">
        <f>IF(I2282="OUTSTANDING",'Data Table Volumes'!$B$1-G2282,"NA")</f>
        <v>NA</v>
      </c>
    </row>
    <row r="2283" spans="7:17">
      <c r="G2283" s="1"/>
      <c r="J2283" s="1"/>
      <c r="Q2283" s="32" t="str">
        <f>IF(I2283="OUTSTANDING",'Data Table Volumes'!$B$1-G2283,"NA")</f>
        <v>NA</v>
      </c>
    </row>
    <row r="2284" spans="7:17">
      <c r="G2284" s="1"/>
      <c r="J2284" s="1"/>
      <c r="Q2284" s="32" t="str">
        <f>IF(I2284="OUTSTANDING",'Data Table Volumes'!$B$1-G2284,"NA")</f>
        <v>NA</v>
      </c>
    </row>
    <row r="2285" spans="7:17">
      <c r="G2285" s="1"/>
      <c r="J2285" s="1"/>
      <c r="Q2285" s="32" t="str">
        <f>IF(I2285="OUTSTANDING",'Data Table Volumes'!$B$1-G2285,"NA")</f>
        <v>NA</v>
      </c>
    </row>
    <row r="2286" spans="7:17">
      <c r="G2286" s="1"/>
      <c r="J2286" s="1"/>
      <c r="Q2286" s="32" t="str">
        <f>IF(I2286="OUTSTANDING",'Data Table Volumes'!$B$1-G2286,"NA")</f>
        <v>NA</v>
      </c>
    </row>
    <row r="2287" spans="7:17">
      <c r="G2287" s="1"/>
      <c r="J2287" s="1"/>
      <c r="Q2287" s="32" t="str">
        <f>IF(I2287="OUTSTANDING",'Data Table Volumes'!$B$1-G2287,"NA")</f>
        <v>NA</v>
      </c>
    </row>
    <row r="2288" spans="7:17">
      <c r="G2288" s="1"/>
      <c r="J2288" s="1"/>
      <c r="Q2288" s="32" t="str">
        <f>IF(I2288="OUTSTANDING",'Data Table Volumes'!$B$1-G2288,"NA")</f>
        <v>NA</v>
      </c>
    </row>
    <row r="2289" spans="7:17">
      <c r="G2289" s="1"/>
      <c r="J2289" s="1"/>
      <c r="Q2289" s="32" t="str">
        <f>IF(I2289="OUTSTANDING",'Data Table Volumes'!$B$1-G2289,"NA")</f>
        <v>NA</v>
      </c>
    </row>
    <row r="2290" spans="7:17">
      <c r="G2290" s="1"/>
      <c r="J2290" s="1"/>
      <c r="Q2290" s="32" t="str">
        <f>IF(I2290="OUTSTANDING",'Data Table Volumes'!$B$1-G2290,"NA")</f>
        <v>NA</v>
      </c>
    </row>
    <row r="2291" spans="7:17">
      <c r="G2291" s="1"/>
      <c r="J2291" s="1"/>
      <c r="Q2291" s="32" t="str">
        <f>IF(I2291="OUTSTANDING",'Data Table Volumes'!$B$1-G2291,"NA")</f>
        <v>NA</v>
      </c>
    </row>
    <row r="2292" spans="7:17">
      <c r="G2292" s="1"/>
      <c r="J2292" s="1"/>
      <c r="Q2292" s="32" t="str">
        <f>IF(I2292="OUTSTANDING",'Data Table Volumes'!$B$1-G2292,"NA")</f>
        <v>NA</v>
      </c>
    </row>
    <row r="2293" spans="7:17">
      <c r="G2293" s="1"/>
      <c r="J2293" s="1"/>
      <c r="Q2293" s="32" t="str">
        <f>IF(I2293="OUTSTANDING",'Data Table Volumes'!$B$1-G2293,"NA")</f>
        <v>NA</v>
      </c>
    </row>
    <row r="2294" spans="7:17">
      <c r="G2294" s="1"/>
      <c r="J2294" s="1"/>
      <c r="Q2294" s="32" t="str">
        <f>IF(I2294="OUTSTANDING",'Data Table Volumes'!$B$1-G2294,"NA")</f>
        <v>NA</v>
      </c>
    </row>
    <row r="2295" spans="7:17">
      <c r="G2295" s="1"/>
      <c r="J2295" s="1"/>
      <c r="Q2295" s="32" t="str">
        <f>IF(I2295="OUTSTANDING",'Data Table Volumes'!$B$1-G2295,"NA")</f>
        <v>NA</v>
      </c>
    </row>
    <row r="2296" spans="7:17">
      <c r="G2296" s="1"/>
      <c r="J2296" s="1"/>
      <c r="Q2296" s="32" t="str">
        <f>IF(I2296="OUTSTANDING",'Data Table Volumes'!$B$1-G2296,"NA")</f>
        <v>NA</v>
      </c>
    </row>
    <row r="2297" spans="7:17">
      <c r="G2297" s="1"/>
      <c r="J2297" s="1"/>
      <c r="Q2297" s="32" t="str">
        <f>IF(I2297="OUTSTANDING",'Data Table Volumes'!$B$1-G2297,"NA")</f>
        <v>NA</v>
      </c>
    </row>
    <row r="2298" spans="7:17">
      <c r="G2298" s="1"/>
      <c r="J2298" s="1"/>
      <c r="Q2298" s="32" t="str">
        <f>IF(I2298="OUTSTANDING",'Data Table Volumes'!$B$1-G2298,"NA")</f>
        <v>NA</v>
      </c>
    </row>
    <row r="2299" spans="7:17">
      <c r="G2299" s="1"/>
      <c r="J2299" s="1"/>
      <c r="Q2299" s="32" t="str">
        <f>IF(I2299="OUTSTANDING",'Data Table Volumes'!$B$1-G2299,"NA")</f>
        <v>NA</v>
      </c>
    </row>
    <row r="2300" spans="7:17">
      <c r="G2300" s="1"/>
      <c r="J2300" s="1"/>
      <c r="Q2300" s="32" t="str">
        <f>IF(I2300="OUTSTANDING",'Data Table Volumes'!$B$1-G2300,"NA")</f>
        <v>NA</v>
      </c>
    </row>
    <row r="2301" spans="7:17">
      <c r="G2301" s="1"/>
      <c r="J2301" s="1"/>
      <c r="Q2301" s="32" t="str">
        <f>IF(I2301="OUTSTANDING",'Data Table Volumes'!$B$1-G2301,"NA")</f>
        <v>NA</v>
      </c>
    </row>
    <row r="2302" spans="7:17">
      <c r="G2302" s="1"/>
      <c r="J2302" s="1"/>
      <c r="Q2302" s="32" t="str">
        <f>IF(I2302="OUTSTANDING",'Data Table Volumes'!$B$1-G2302,"NA")</f>
        <v>NA</v>
      </c>
    </row>
    <row r="2303" spans="7:17">
      <c r="G2303" s="1"/>
      <c r="J2303" s="1"/>
      <c r="Q2303" s="32" t="str">
        <f>IF(I2303="OUTSTANDING",'Data Table Volumes'!$B$1-G2303,"NA")</f>
        <v>NA</v>
      </c>
    </row>
    <row r="2304" spans="7:17">
      <c r="G2304" s="1"/>
      <c r="J2304" s="1"/>
      <c r="Q2304" s="32" t="str">
        <f>IF(I2304="OUTSTANDING",'Data Table Volumes'!$B$1-G2304,"NA")</f>
        <v>NA</v>
      </c>
    </row>
    <row r="2305" spans="7:17">
      <c r="G2305" s="1"/>
      <c r="J2305" s="1"/>
      <c r="Q2305" s="32" t="str">
        <f>IF(I2305="OUTSTANDING",'Data Table Volumes'!$B$1-G2305,"NA")</f>
        <v>NA</v>
      </c>
    </row>
    <row r="2306" spans="7:17">
      <c r="G2306" s="1"/>
      <c r="J2306" s="1"/>
      <c r="Q2306" s="32" t="str">
        <f>IF(I2306="OUTSTANDING",'Data Table Volumes'!$B$1-G2306,"NA")</f>
        <v>NA</v>
      </c>
    </row>
    <row r="2307" spans="7:17">
      <c r="G2307" s="1"/>
      <c r="J2307" s="1"/>
      <c r="Q2307" s="32" t="str">
        <f>IF(I2307="OUTSTANDING",'Data Table Volumes'!$B$1-G2307,"NA")</f>
        <v>NA</v>
      </c>
    </row>
    <row r="2308" spans="7:17">
      <c r="G2308" s="1"/>
      <c r="J2308" s="1"/>
      <c r="Q2308" s="32" t="str">
        <f>IF(I2308="OUTSTANDING",'Data Table Volumes'!$B$1-G2308,"NA")</f>
        <v>NA</v>
      </c>
    </row>
    <row r="2309" spans="7:17">
      <c r="G2309" s="1"/>
      <c r="J2309" s="1"/>
      <c r="Q2309" s="32" t="str">
        <f>IF(I2309="OUTSTANDING",'Data Table Volumes'!$B$1-G2309,"NA")</f>
        <v>NA</v>
      </c>
    </row>
    <row r="2310" spans="7:17">
      <c r="G2310" s="1"/>
      <c r="J2310" s="1"/>
      <c r="Q2310" s="32" t="str">
        <f>IF(I2310="OUTSTANDING",'Data Table Volumes'!$B$1-G2310,"NA")</f>
        <v>NA</v>
      </c>
    </row>
    <row r="2311" spans="7:17">
      <c r="G2311" s="1"/>
      <c r="J2311" s="1"/>
      <c r="Q2311" s="32" t="str">
        <f>IF(I2311="OUTSTANDING",'Data Table Volumes'!$B$1-G2311,"NA")</f>
        <v>NA</v>
      </c>
    </row>
    <row r="2312" spans="7:17">
      <c r="G2312" s="1"/>
      <c r="J2312" s="1"/>
      <c r="Q2312" s="32" t="str">
        <f>IF(I2312="OUTSTANDING",'Data Table Volumes'!$B$1-G2312,"NA")</f>
        <v>NA</v>
      </c>
    </row>
    <row r="2313" spans="7:17">
      <c r="G2313" s="1"/>
      <c r="J2313" s="1"/>
      <c r="Q2313" s="32" t="str">
        <f>IF(I2313="OUTSTANDING",'Data Table Volumes'!$B$1-G2313,"NA")</f>
        <v>NA</v>
      </c>
    </row>
    <row r="2314" spans="7:17">
      <c r="G2314" s="1"/>
      <c r="J2314" s="1"/>
      <c r="Q2314" s="32" t="str">
        <f>IF(I2314="OUTSTANDING",'Data Table Volumes'!$B$1-G2314,"NA")</f>
        <v>NA</v>
      </c>
    </row>
    <row r="2315" spans="7:17">
      <c r="G2315" s="1"/>
      <c r="J2315" s="1"/>
      <c r="Q2315" s="32" t="str">
        <f>IF(I2315="OUTSTANDING",'Data Table Volumes'!$B$1-G2315,"NA")</f>
        <v>NA</v>
      </c>
    </row>
    <row r="2316" spans="7:17">
      <c r="G2316" s="1"/>
      <c r="J2316" s="1"/>
      <c r="Q2316" s="32" t="str">
        <f>IF(I2316="OUTSTANDING",'Data Table Volumes'!$B$1-G2316,"NA")</f>
        <v>NA</v>
      </c>
    </row>
    <row r="2317" spans="7:17">
      <c r="G2317" s="1"/>
      <c r="J2317" s="1"/>
      <c r="Q2317" s="32" t="str">
        <f>IF(I2317="OUTSTANDING",'Data Table Volumes'!$B$1-G2317,"NA")</f>
        <v>NA</v>
      </c>
    </row>
    <row r="2318" spans="7:17">
      <c r="G2318" s="1"/>
      <c r="J2318" s="1"/>
      <c r="Q2318" s="32" t="str">
        <f>IF(I2318="OUTSTANDING",'Data Table Volumes'!$B$1-G2318,"NA")</f>
        <v>NA</v>
      </c>
    </row>
    <row r="2319" spans="7:17">
      <c r="G2319" s="1"/>
      <c r="J2319" s="1"/>
      <c r="Q2319" s="32" t="str">
        <f>IF(I2319="OUTSTANDING",'Data Table Volumes'!$B$1-G2319,"NA")</f>
        <v>NA</v>
      </c>
    </row>
    <row r="2320" spans="7:17">
      <c r="G2320" s="1"/>
      <c r="J2320" s="1"/>
      <c r="Q2320" s="32" t="str">
        <f>IF(I2320="OUTSTANDING",'Data Table Volumes'!$B$1-G2320,"NA")</f>
        <v>NA</v>
      </c>
    </row>
    <row r="2321" spans="7:17">
      <c r="G2321" s="1"/>
      <c r="J2321" s="1"/>
      <c r="Q2321" s="32" t="str">
        <f>IF(I2321="OUTSTANDING",'Data Table Volumes'!$B$1-G2321,"NA")</f>
        <v>NA</v>
      </c>
    </row>
    <row r="2322" spans="7:17">
      <c r="G2322" s="1"/>
      <c r="J2322" s="1"/>
      <c r="Q2322" s="32" t="str">
        <f>IF(I2322="OUTSTANDING",'Data Table Volumes'!$B$1-G2322,"NA")</f>
        <v>NA</v>
      </c>
    </row>
    <row r="2323" spans="7:17">
      <c r="G2323" s="1"/>
      <c r="J2323" s="1"/>
      <c r="Q2323" s="32" t="str">
        <f>IF(I2323="OUTSTANDING",'Data Table Volumes'!$B$1-G2323,"NA")</f>
        <v>NA</v>
      </c>
    </row>
    <row r="2324" spans="7:17">
      <c r="G2324" s="1"/>
      <c r="J2324" s="1"/>
      <c r="Q2324" s="32" t="str">
        <f>IF(I2324="OUTSTANDING",'Data Table Volumes'!$B$1-G2324,"NA")</f>
        <v>NA</v>
      </c>
    </row>
    <row r="2325" spans="7:17">
      <c r="G2325" s="1"/>
      <c r="J2325" s="1"/>
      <c r="Q2325" s="32" t="str">
        <f>IF(I2325="OUTSTANDING",'Data Table Volumes'!$B$1-G2325,"NA")</f>
        <v>NA</v>
      </c>
    </row>
    <row r="2326" spans="7:17">
      <c r="G2326" s="1"/>
      <c r="J2326" s="1"/>
      <c r="Q2326" s="32" t="str">
        <f>IF(I2326="OUTSTANDING",'Data Table Volumes'!$B$1-G2326,"NA")</f>
        <v>NA</v>
      </c>
    </row>
    <row r="2327" spans="7:17">
      <c r="G2327" s="1"/>
      <c r="J2327" s="1"/>
      <c r="Q2327" s="32" t="str">
        <f>IF(I2327="OUTSTANDING",'Data Table Volumes'!$B$1-G2327,"NA")</f>
        <v>NA</v>
      </c>
    </row>
    <row r="2328" spans="7:17">
      <c r="G2328" s="1"/>
      <c r="J2328" s="1"/>
      <c r="Q2328" s="32" t="str">
        <f>IF(I2328="OUTSTANDING",'Data Table Volumes'!$B$1-G2328,"NA")</f>
        <v>NA</v>
      </c>
    </row>
    <row r="2329" spans="7:17">
      <c r="G2329" s="1"/>
      <c r="J2329" s="1"/>
      <c r="Q2329" s="32" t="str">
        <f>IF(I2329="OUTSTANDING",'Data Table Volumes'!$B$1-G2329,"NA")</f>
        <v>NA</v>
      </c>
    </row>
    <row r="2330" spans="7:17">
      <c r="G2330" s="1"/>
      <c r="J2330" s="1"/>
      <c r="Q2330" s="32" t="str">
        <f>IF(I2330="OUTSTANDING",'Data Table Volumes'!$B$1-G2330,"NA")</f>
        <v>NA</v>
      </c>
    </row>
    <row r="2331" spans="7:17">
      <c r="G2331" s="1"/>
      <c r="J2331" s="1"/>
      <c r="Q2331" s="32" t="str">
        <f>IF(I2331="OUTSTANDING",'Data Table Volumes'!$B$1-G2331,"NA")</f>
        <v>NA</v>
      </c>
    </row>
    <row r="2332" spans="7:17">
      <c r="G2332" s="1"/>
      <c r="J2332" s="1"/>
      <c r="Q2332" s="32" t="str">
        <f>IF(I2332="OUTSTANDING",'Data Table Volumes'!$B$1-G2332,"NA")</f>
        <v>NA</v>
      </c>
    </row>
    <row r="2333" spans="7:17">
      <c r="G2333" s="1"/>
      <c r="J2333" s="1"/>
      <c r="Q2333" s="32" t="str">
        <f>IF(I2333="OUTSTANDING",'Data Table Volumes'!$B$1-G2333,"NA")</f>
        <v>NA</v>
      </c>
    </row>
    <row r="2334" spans="7:17">
      <c r="G2334" s="1"/>
      <c r="J2334" s="1"/>
      <c r="Q2334" s="32" t="str">
        <f>IF(I2334="OUTSTANDING",'Data Table Volumes'!$B$1-G2334,"NA")</f>
        <v>NA</v>
      </c>
    </row>
    <row r="2335" spans="7:17">
      <c r="G2335" s="1"/>
      <c r="J2335" s="1"/>
      <c r="Q2335" s="32" t="str">
        <f>IF(I2335="OUTSTANDING",'Data Table Volumes'!$B$1-G2335,"NA")</f>
        <v>NA</v>
      </c>
    </row>
    <row r="2336" spans="7:17">
      <c r="G2336" s="1"/>
      <c r="J2336" s="1"/>
      <c r="Q2336" s="32" t="str">
        <f>IF(I2336="OUTSTANDING",'Data Table Volumes'!$B$1-G2336,"NA")</f>
        <v>NA</v>
      </c>
    </row>
    <row r="2337" spans="7:17">
      <c r="G2337" s="1"/>
      <c r="J2337" s="1"/>
      <c r="Q2337" s="32" t="str">
        <f>IF(I2337="OUTSTANDING",'Data Table Volumes'!$B$1-G2337,"NA")</f>
        <v>NA</v>
      </c>
    </row>
    <row r="2338" spans="7:17">
      <c r="G2338" s="1"/>
      <c r="J2338" s="1"/>
      <c r="Q2338" s="32" t="str">
        <f>IF(I2338="OUTSTANDING",'Data Table Volumes'!$B$1-G2338,"NA")</f>
        <v>NA</v>
      </c>
    </row>
    <row r="2339" spans="7:17">
      <c r="G2339" s="1"/>
      <c r="J2339" s="1"/>
      <c r="Q2339" s="32" t="str">
        <f>IF(I2339="OUTSTANDING",'Data Table Volumes'!$B$1-G2339,"NA")</f>
        <v>NA</v>
      </c>
    </row>
    <row r="2340" spans="7:17">
      <c r="G2340" s="1"/>
      <c r="J2340" s="1"/>
      <c r="Q2340" s="32" t="str">
        <f>IF(I2340="OUTSTANDING",'Data Table Volumes'!$B$1-G2340,"NA")</f>
        <v>NA</v>
      </c>
    </row>
    <row r="2341" spans="7:17">
      <c r="G2341" s="1"/>
      <c r="J2341" s="1"/>
      <c r="Q2341" s="32" t="str">
        <f>IF(I2341="OUTSTANDING",'Data Table Volumes'!$B$1-G2341,"NA")</f>
        <v>NA</v>
      </c>
    </row>
    <row r="2342" spans="7:17">
      <c r="G2342" s="1"/>
      <c r="J2342" s="1"/>
      <c r="Q2342" s="32" t="str">
        <f>IF(I2342="OUTSTANDING",'Data Table Volumes'!$B$1-G2342,"NA")</f>
        <v>NA</v>
      </c>
    </row>
    <row r="2343" spans="7:17">
      <c r="G2343" s="1"/>
      <c r="J2343" s="1"/>
      <c r="Q2343" s="32" t="str">
        <f>IF(I2343="OUTSTANDING",'Data Table Volumes'!$B$1-G2343,"NA")</f>
        <v>NA</v>
      </c>
    </row>
    <row r="2344" spans="7:17">
      <c r="G2344" s="1"/>
      <c r="J2344" s="1"/>
      <c r="Q2344" s="32" t="str">
        <f>IF(I2344="OUTSTANDING",'Data Table Volumes'!$B$1-G2344,"NA")</f>
        <v>NA</v>
      </c>
    </row>
    <row r="2345" spans="7:17">
      <c r="G2345" s="1"/>
      <c r="J2345" s="1"/>
      <c r="Q2345" s="32" t="str">
        <f>IF(I2345="OUTSTANDING",'Data Table Volumes'!$B$1-G2345,"NA")</f>
        <v>NA</v>
      </c>
    </row>
    <row r="2346" spans="7:17">
      <c r="G2346" s="1"/>
      <c r="J2346" s="1"/>
      <c r="Q2346" s="32" t="str">
        <f>IF(I2346="OUTSTANDING",'Data Table Volumes'!$B$1-G2346,"NA")</f>
        <v>NA</v>
      </c>
    </row>
    <row r="2347" spans="7:17">
      <c r="G2347" s="1"/>
      <c r="J2347" s="1"/>
      <c r="Q2347" s="32" t="str">
        <f>IF(I2347="OUTSTANDING",'Data Table Volumes'!$B$1-G2347,"NA")</f>
        <v>NA</v>
      </c>
    </row>
    <row r="2348" spans="7:17">
      <c r="G2348" s="1"/>
      <c r="J2348" s="1"/>
      <c r="Q2348" s="32" t="str">
        <f>IF(I2348="OUTSTANDING",'Data Table Volumes'!$B$1-G2348,"NA")</f>
        <v>NA</v>
      </c>
    </row>
    <row r="2349" spans="7:17">
      <c r="G2349" s="1"/>
      <c r="J2349" s="1"/>
      <c r="Q2349" s="32" t="str">
        <f>IF(I2349="OUTSTANDING",'Data Table Volumes'!$B$1-G2349,"NA")</f>
        <v>NA</v>
      </c>
    </row>
    <row r="2350" spans="7:17">
      <c r="G2350" s="1"/>
      <c r="J2350" s="1"/>
      <c r="Q2350" s="32" t="str">
        <f>IF(I2350="OUTSTANDING",'Data Table Volumes'!$B$1-G2350,"NA")</f>
        <v>NA</v>
      </c>
    </row>
    <row r="2351" spans="7:17">
      <c r="G2351" s="1"/>
      <c r="J2351" s="1"/>
      <c r="Q2351" s="32" t="str">
        <f>IF(I2351="OUTSTANDING",'Data Table Volumes'!$B$1-G2351,"NA")</f>
        <v>NA</v>
      </c>
    </row>
    <row r="2352" spans="7:17">
      <c r="G2352" s="1"/>
      <c r="J2352" s="1"/>
      <c r="Q2352" s="32" t="str">
        <f>IF(I2352="OUTSTANDING",'Data Table Volumes'!$B$1-G2352,"NA")</f>
        <v>NA</v>
      </c>
    </row>
    <row r="2353" spans="7:17">
      <c r="G2353" s="1"/>
      <c r="J2353" s="1"/>
      <c r="Q2353" s="32" t="str">
        <f>IF(I2353="OUTSTANDING",'Data Table Volumes'!$B$1-G2353,"NA")</f>
        <v>NA</v>
      </c>
    </row>
    <row r="2354" spans="7:17">
      <c r="G2354" s="1"/>
      <c r="J2354" s="1"/>
      <c r="Q2354" s="32" t="str">
        <f>IF(I2354="OUTSTANDING",'Data Table Volumes'!$B$1-G2354,"NA")</f>
        <v>NA</v>
      </c>
    </row>
    <row r="2355" spans="7:17">
      <c r="G2355" s="1"/>
      <c r="J2355" s="1"/>
      <c r="Q2355" s="32" t="str">
        <f>IF(I2355="OUTSTANDING",'Data Table Volumes'!$B$1-G2355,"NA")</f>
        <v>NA</v>
      </c>
    </row>
    <row r="2356" spans="7:17">
      <c r="G2356" s="1"/>
      <c r="J2356" s="1"/>
      <c r="Q2356" s="32" t="str">
        <f>IF(I2356="OUTSTANDING",'Data Table Volumes'!$B$1-G2356,"NA")</f>
        <v>NA</v>
      </c>
    </row>
    <row r="2357" spans="7:17">
      <c r="G2357" s="1"/>
      <c r="J2357" s="1"/>
      <c r="Q2357" s="32" t="str">
        <f>IF(I2357="OUTSTANDING",'Data Table Volumes'!$B$1-G2357,"NA")</f>
        <v>NA</v>
      </c>
    </row>
    <row r="2358" spans="7:17">
      <c r="G2358" s="1"/>
      <c r="J2358" s="1"/>
      <c r="Q2358" s="32" t="str">
        <f>IF(I2358="OUTSTANDING",'Data Table Volumes'!$B$1-G2358,"NA")</f>
        <v>NA</v>
      </c>
    </row>
    <row r="2359" spans="7:17">
      <c r="G2359" s="1"/>
      <c r="J2359" s="1"/>
      <c r="Q2359" s="32" t="str">
        <f>IF(I2359="OUTSTANDING",'Data Table Volumes'!$B$1-G2359,"NA")</f>
        <v>NA</v>
      </c>
    </row>
    <row r="2360" spans="7:17">
      <c r="G2360" s="1"/>
      <c r="J2360" s="1"/>
      <c r="Q2360" s="32" t="str">
        <f>IF(I2360="OUTSTANDING",'Data Table Volumes'!$B$1-G2360,"NA")</f>
        <v>NA</v>
      </c>
    </row>
    <row r="2361" spans="7:17">
      <c r="G2361" s="1"/>
      <c r="J2361" s="1"/>
      <c r="Q2361" s="32" t="str">
        <f>IF(I2361="OUTSTANDING",'Data Table Volumes'!$B$1-G2361,"NA")</f>
        <v>NA</v>
      </c>
    </row>
    <row r="2362" spans="7:17">
      <c r="G2362" s="1"/>
      <c r="J2362" s="1"/>
      <c r="Q2362" s="32" t="str">
        <f>IF(I2362="OUTSTANDING",'Data Table Volumes'!$B$1-G2362,"NA")</f>
        <v>NA</v>
      </c>
    </row>
    <row r="2363" spans="7:17">
      <c r="G2363" s="1"/>
      <c r="J2363" s="1"/>
      <c r="Q2363" s="32" t="str">
        <f>IF(I2363="OUTSTANDING",'Data Table Volumes'!$B$1-G2363,"NA")</f>
        <v>NA</v>
      </c>
    </row>
    <row r="2364" spans="7:17">
      <c r="G2364" s="1"/>
      <c r="J2364" s="1"/>
      <c r="Q2364" s="32" t="str">
        <f>IF(I2364="OUTSTANDING",'Data Table Volumes'!$B$1-G2364,"NA")</f>
        <v>NA</v>
      </c>
    </row>
    <row r="2365" spans="7:17">
      <c r="G2365" s="1"/>
      <c r="J2365" s="1"/>
      <c r="Q2365" s="32" t="str">
        <f>IF(I2365="OUTSTANDING",'Data Table Volumes'!$B$1-G2365,"NA")</f>
        <v>NA</v>
      </c>
    </row>
    <row r="2366" spans="7:17">
      <c r="G2366" s="1"/>
      <c r="J2366" s="1"/>
      <c r="Q2366" s="32" t="str">
        <f>IF(I2366="OUTSTANDING",'Data Table Volumes'!$B$1-G2366,"NA")</f>
        <v>NA</v>
      </c>
    </row>
    <row r="2367" spans="7:17">
      <c r="G2367" s="1"/>
      <c r="J2367" s="1"/>
      <c r="Q2367" s="32" t="str">
        <f>IF(I2367="OUTSTANDING",'Data Table Volumes'!$B$1-G2367,"NA")</f>
        <v>NA</v>
      </c>
    </row>
    <row r="2368" spans="7:17">
      <c r="G2368" s="1"/>
      <c r="J2368" s="1"/>
      <c r="Q2368" s="32" t="str">
        <f>IF(I2368="OUTSTANDING",'Data Table Volumes'!$B$1-G2368,"NA")</f>
        <v>NA</v>
      </c>
    </row>
    <row r="2369" spans="7:17">
      <c r="G2369" s="1"/>
      <c r="J2369" s="1"/>
      <c r="Q2369" s="32" t="str">
        <f>IF(I2369="OUTSTANDING",'Data Table Volumes'!$B$1-G2369,"NA")</f>
        <v>NA</v>
      </c>
    </row>
    <row r="2370" spans="7:17">
      <c r="G2370" s="1"/>
      <c r="J2370" s="1"/>
      <c r="Q2370" s="32" t="str">
        <f>IF(I2370="OUTSTANDING",'Data Table Volumes'!$B$1-G2370,"NA")</f>
        <v>NA</v>
      </c>
    </row>
    <row r="2371" spans="7:17">
      <c r="G2371" s="1"/>
      <c r="J2371" s="1"/>
      <c r="Q2371" s="32" t="str">
        <f>IF(I2371="OUTSTANDING",'Data Table Volumes'!$B$1-G2371,"NA")</f>
        <v>NA</v>
      </c>
    </row>
    <row r="2372" spans="7:17">
      <c r="G2372" s="1"/>
      <c r="J2372" s="1"/>
      <c r="Q2372" s="32" t="str">
        <f>IF(I2372="OUTSTANDING",'Data Table Volumes'!$B$1-G2372,"NA")</f>
        <v>NA</v>
      </c>
    </row>
    <row r="2373" spans="7:17">
      <c r="G2373" s="1"/>
      <c r="J2373" s="1"/>
      <c r="Q2373" s="32" t="str">
        <f>IF(I2373="OUTSTANDING",'Data Table Volumes'!$B$1-G2373,"NA")</f>
        <v>NA</v>
      </c>
    </row>
    <row r="2374" spans="7:17">
      <c r="G2374" s="1"/>
      <c r="J2374" s="1"/>
      <c r="Q2374" s="32" t="str">
        <f>IF(I2374="OUTSTANDING",'Data Table Volumes'!$B$1-G2374,"NA")</f>
        <v>NA</v>
      </c>
    </row>
    <row r="2375" spans="7:17">
      <c r="G2375" s="1"/>
      <c r="J2375" s="1"/>
      <c r="Q2375" s="32" t="str">
        <f>IF(I2375="OUTSTANDING",'Data Table Volumes'!$B$1-G2375,"NA")</f>
        <v>NA</v>
      </c>
    </row>
    <row r="2376" spans="7:17">
      <c r="G2376" s="1"/>
      <c r="J2376" s="1"/>
      <c r="Q2376" s="32" t="str">
        <f>IF(I2376="OUTSTANDING",'Data Table Volumes'!$B$1-G2376,"NA")</f>
        <v>NA</v>
      </c>
    </row>
    <row r="2377" spans="7:17">
      <c r="G2377" s="1"/>
      <c r="J2377" s="1"/>
      <c r="Q2377" s="32" t="str">
        <f>IF(I2377="OUTSTANDING",'Data Table Volumes'!$B$1-G2377,"NA")</f>
        <v>NA</v>
      </c>
    </row>
    <row r="2378" spans="7:17">
      <c r="G2378" s="1"/>
      <c r="J2378" s="1"/>
      <c r="Q2378" s="32" t="str">
        <f>IF(I2378="OUTSTANDING",'Data Table Volumes'!$B$1-G2378,"NA")</f>
        <v>NA</v>
      </c>
    </row>
    <row r="2379" spans="7:17">
      <c r="G2379" s="1"/>
      <c r="J2379" s="1"/>
      <c r="Q2379" s="32" t="str">
        <f>IF(I2379="OUTSTANDING",'Data Table Volumes'!$B$1-G2379,"NA")</f>
        <v>NA</v>
      </c>
    </row>
    <row r="2380" spans="7:17">
      <c r="G2380" s="1"/>
      <c r="J2380" s="1"/>
      <c r="Q2380" s="32" t="str">
        <f>IF(I2380="OUTSTANDING",'Data Table Volumes'!$B$1-G2380,"NA")</f>
        <v>NA</v>
      </c>
    </row>
    <row r="2381" spans="7:17">
      <c r="G2381" s="1"/>
      <c r="J2381" s="1"/>
      <c r="Q2381" s="32" t="str">
        <f>IF(I2381="OUTSTANDING",'Data Table Volumes'!$B$1-G2381,"NA")</f>
        <v>NA</v>
      </c>
    </row>
    <row r="2382" spans="7:17">
      <c r="G2382" s="1"/>
      <c r="J2382" s="1"/>
      <c r="Q2382" s="32" t="str">
        <f>IF(I2382="OUTSTANDING",'Data Table Volumes'!$B$1-G2382,"NA")</f>
        <v>NA</v>
      </c>
    </row>
    <row r="2383" spans="7:17">
      <c r="G2383" s="1"/>
      <c r="J2383" s="1"/>
      <c r="Q2383" s="32" t="str">
        <f>IF(I2383="OUTSTANDING",'Data Table Volumes'!$B$1-G2383,"NA")</f>
        <v>NA</v>
      </c>
    </row>
    <row r="2384" spans="7:17">
      <c r="G2384" s="1"/>
      <c r="J2384" s="1"/>
      <c r="Q2384" s="32" t="str">
        <f>IF(I2384="OUTSTANDING",'Data Table Volumes'!$B$1-G2384,"NA")</f>
        <v>NA</v>
      </c>
    </row>
    <row r="2385" spans="7:17">
      <c r="G2385" s="1"/>
      <c r="J2385" s="1"/>
      <c r="Q2385" s="32" t="str">
        <f>IF(I2385="OUTSTANDING",'Data Table Volumes'!$B$1-G2385,"NA")</f>
        <v>NA</v>
      </c>
    </row>
    <row r="2386" spans="7:17">
      <c r="G2386" s="1"/>
      <c r="J2386" s="1"/>
      <c r="Q2386" s="32" t="str">
        <f>IF(I2386="OUTSTANDING",'Data Table Volumes'!$B$1-G2386,"NA")</f>
        <v>NA</v>
      </c>
    </row>
    <row r="2387" spans="7:17">
      <c r="G2387" s="1"/>
      <c r="J2387" s="1"/>
      <c r="Q2387" s="32" t="str">
        <f>IF(I2387="OUTSTANDING",'Data Table Volumes'!$B$1-G2387,"NA")</f>
        <v>NA</v>
      </c>
    </row>
    <row r="2388" spans="7:17">
      <c r="G2388" s="1"/>
      <c r="J2388" s="1"/>
      <c r="Q2388" s="32" t="str">
        <f>IF(I2388="OUTSTANDING",'Data Table Volumes'!$B$1-G2388,"NA")</f>
        <v>NA</v>
      </c>
    </row>
    <row r="2389" spans="7:17">
      <c r="G2389" s="1"/>
      <c r="J2389" s="1"/>
      <c r="Q2389" s="32" t="str">
        <f>IF(I2389="OUTSTANDING",'Data Table Volumes'!$B$1-G2389,"NA")</f>
        <v>NA</v>
      </c>
    </row>
    <row r="2390" spans="7:17">
      <c r="G2390" s="1"/>
      <c r="J2390" s="1"/>
      <c r="Q2390" s="32" t="str">
        <f>IF(I2390="OUTSTANDING",'Data Table Volumes'!$B$1-G2390,"NA")</f>
        <v>NA</v>
      </c>
    </row>
    <row r="2391" spans="7:17">
      <c r="G2391" s="1"/>
      <c r="J2391" s="1"/>
      <c r="Q2391" s="32" t="str">
        <f>IF(I2391="OUTSTANDING",'Data Table Volumes'!$B$1-G2391,"NA")</f>
        <v>NA</v>
      </c>
    </row>
    <row r="2392" spans="7:17">
      <c r="G2392" s="1"/>
      <c r="J2392" s="1"/>
      <c r="Q2392" s="32" t="str">
        <f>IF(I2392="OUTSTANDING",'Data Table Volumes'!$B$1-G2392,"NA")</f>
        <v>NA</v>
      </c>
    </row>
    <row r="2393" spans="7:17">
      <c r="G2393" s="1"/>
      <c r="J2393" s="1"/>
      <c r="Q2393" s="32" t="str">
        <f>IF(I2393="OUTSTANDING",'Data Table Volumes'!$B$1-G2393,"NA")</f>
        <v>NA</v>
      </c>
    </row>
    <row r="2394" spans="7:17">
      <c r="G2394" s="1"/>
      <c r="J2394" s="1"/>
      <c r="Q2394" s="32" t="str">
        <f>IF(I2394="OUTSTANDING",'Data Table Volumes'!$B$1-G2394,"NA")</f>
        <v>NA</v>
      </c>
    </row>
    <row r="2395" spans="7:17">
      <c r="G2395" s="1"/>
      <c r="J2395" s="1"/>
      <c r="Q2395" s="32" t="str">
        <f>IF(I2395="OUTSTANDING",'Data Table Volumes'!$B$1-G2395,"NA")</f>
        <v>NA</v>
      </c>
    </row>
    <row r="2396" spans="7:17">
      <c r="G2396" s="1"/>
      <c r="J2396" s="1"/>
      <c r="Q2396" s="32" t="str">
        <f>IF(I2396="OUTSTANDING",'Data Table Volumes'!$B$1-G2396,"NA")</f>
        <v>NA</v>
      </c>
    </row>
    <row r="2397" spans="7:17">
      <c r="G2397" s="1"/>
      <c r="J2397" s="1"/>
      <c r="Q2397" s="32" t="str">
        <f>IF(I2397="OUTSTANDING",'Data Table Volumes'!$B$1-G2397,"NA")</f>
        <v>NA</v>
      </c>
    </row>
    <row r="2398" spans="7:17">
      <c r="G2398" s="1"/>
      <c r="J2398" s="1"/>
      <c r="Q2398" s="32" t="str">
        <f>IF(I2398="OUTSTANDING",'Data Table Volumes'!$B$1-G2398,"NA")</f>
        <v>NA</v>
      </c>
    </row>
    <row r="2399" spans="7:17">
      <c r="G2399" s="1"/>
      <c r="J2399" s="1"/>
      <c r="Q2399" s="32" t="str">
        <f>IF(I2399="OUTSTANDING",'Data Table Volumes'!$B$1-G2399,"NA")</f>
        <v>NA</v>
      </c>
    </row>
    <row r="2400" spans="7:17">
      <c r="G2400" s="1"/>
      <c r="J2400" s="1"/>
      <c r="Q2400" s="32" t="str">
        <f>IF(I2400="OUTSTANDING",'Data Table Volumes'!$B$1-G2400,"NA")</f>
        <v>NA</v>
      </c>
    </row>
    <row r="2401" spans="7:17">
      <c r="G2401" s="1"/>
      <c r="J2401" s="1"/>
      <c r="Q2401" s="32" t="str">
        <f>IF(I2401="OUTSTANDING",'Data Table Volumes'!$B$1-G2401,"NA")</f>
        <v>NA</v>
      </c>
    </row>
    <row r="2402" spans="7:17">
      <c r="G2402" s="1"/>
      <c r="J2402" s="1"/>
      <c r="Q2402" s="32" t="str">
        <f>IF(I2402="OUTSTANDING",'Data Table Volumes'!$B$1-G2402,"NA")</f>
        <v>NA</v>
      </c>
    </row>
    <row r="2403" spans="7:17">
      <c r="G2403" s="1"/>
      <c r="J2403" s="1"/>
      <c r="Q2403" s="32" t="str">
        <f>IF(I2403="OUTSTANDING",'Data Table Volumes'!$B$1-G2403,"NA")</f>
        <v>NA</v>
      </c>
    </row>
    <row r="2404" spans="7:17">
      <c r="G2404" s="1"/>
      <c r="J2404" s="1"/>
      <c r="Q2404" s="32" t="str">
        <f>IF(I2404="OUTSTANDING",'Data Table Volumes'!$B$1-G2404,"NA")</f>
        <v>NA</v>
      </c>
    </row>
    <row r="2405" spans="7:17">
      <c r="G2405" s="1"/>
      <c r="J2405" s="1"/>
      <c r="Q2405" s="32" t="str">
        <f>IF(I2405="OUTSTANDING",'Data Table Volumes'!$B$1-G2405,"NA")</f>
        <v>NA</v>
      </c>
    </row>
    <row r="2406" spans="7:17">
      <c r="G2406" s="1"/>
      <c r="J2406" s="1"/>
      <c r="Q2406" s="32" t="str">
        <f>IF(I2406="OUTSTANDING",'Data Table Volumes'!$B$1-G2406,"NA")</f>
        <v>NA</v>
      </c>
    </row>
    <row r="2407" spans="7:17">
      <c r="G2407" s="1"/>
      <c r="J2407" s="1"/>
      <c r="Q2407" s="32" t="str">
        <f>IF(I2407="OUTSTANDING",'Data Table Volumes'!$B$1-G2407,"NA")</f>
        <v>NA</v>
      </c>
    </row>
    <row r="2408" spans="7:17">
      <c r="G2408" s="1"/>
      <c r="J2408" s="1"/>
      <c r="Q2408" s="32" t="str">
        <f>IF(I2408="OUTSTANDING",'Data Table Volumes'!$B$1-G2408,"NA")</f>
        <v>NA</v>
      </c>
    </row>
    <row r="2409" spans="7:17">
      <c r="G2409" s="1"/>
      <c r="J2409" s="1"/>
      <c r="Q2409" s="32" t="str">
        <f>IF(I2409="OUTSTANDING",'Data Table Volumes'!$B$1-G2409,"NA")</f>
        <v>NA</v>
      </c>
    </row>
    <row r="2410" spans="7:17">
      <c r="G2410" s="1"/>
      <c r="J2410" s="1"/>
      <c r="Q2410" s="32" t="str">
        <f>IF(I2410="OUTSTANDING",'Data Table Volumes'!$B$1-G2410,"NA")</f>
        <v>NA</v>
      </c>
    </row>
    <row r="2411" spans="7:17">
      <c r="G2411" s="1"/>
      <c r="J2411" s="1"/>
      <c r="Q2411" s="32" t="str">
        <f>IF(I2411="OUTSTANDING",'Data Table Volumes'!$B$1-G2411,"NA")</f>
        <v>NA</v>
      </c>
    </row>
    <row r="2412" spans="7:17">
      <c r="G2412" s="1"/>
      <c r="J2412" s="1"/>
      <c r="Q2412" s="32" t="str">
        <f>IF(I2412="OUTSTANDING",'Data Table Volumes'!$B$1-G2412,"NA")</f>
        <v>NA</v>
      </c>
    </row>
    <row r="2413" spans="7:17">
      <c r="G2413" s="1"/>
      <c r="J2413" s="1"/>
      <c r="Q2413" s="32" t="str">
        <f>IF(I2413="OUTSTANDING",'Data Table Volumes'!$B$1-G2413,"NA")</f>
        <v>NA</v>
      </c>
    </row>
    <row r="2414" spans="7:17">
      <c r="G2414" s="1"/>
      <c r="J2414" s="1"/>
      <c r="Q2414" s="32" t="str">
        <f>IF(I2414="OUTSTANDING",'Data Table Volumes'!$B$1-G2414,"NA")</f>
        <v>NA</v>
      </c>
    </row>
    <row r="2415" spans="7:17">
      <c r="G2415" s="1"/>
      <c r="J2415" s="1"/>
      <c r="Q2415" s="32" t="str">
        <f>IF(I2415="OUTSTANDING",'Data Table Volumes'!$B$1-G2415,"NA")</f>
        <v>NA</v>
      </c>
    </row>
    <row r="2416" spans="7:17">
      <c r="G2416" s="1"/>
      <c r="J2416" s="1"/>
      <c r="Q2416" s="32" t="str">
        <f>IF(I2416="OUTSTANDING",'Data Table Volumes'!$B$1-G2416,"NA")</f>
        <v>NA</v>
      </c>
    </row>
    <row r="2417" spans="7:17">
      <c r="G2417" s="1"/>
      <c r="J2417" s="1"/>
      <c r="Q2417" s="32" t="str">
        <f>IF(I2417="OUTSTANDING",'Data Table Volumes'!$B$1-G2417,"NA")</f>
        <v>NA</v>
      </c>
    </row>
    <row r="2418" spans="7:17">
      <c r="G2418" s="1"/>
      <c r="J2418" s="1"/>
      <c r="Q2418" s="32" t="str">
        <f>IF(I2418="OUTSTANDING",'Data Table Volumes'!$B$1-G2418,"NA")</f>
        <v>NA</v>
      </c>
    </row>
    <row r="2419" spans="7:17">
      <c r="G2419" s="1"/>
      <c r="J2419" s="1"/>
      <c r="Q2419" s="32" t="str">
        <f>IF(I2419="OUTSTANDING",'Data Table Volumes'!$B$1-G2419,"NA")</f>
        <v>NA</v>
      </c>
    </row>
    <row r="2420" spans="7:17">
      <c r="G2420" s="1"/>
      <c r="J2420" s="1"/>
      <c r="Q2420" s="32" t="str">
        <f>IF(I2420="OUTSTANDING",'Data Table Volumes'!$B$1-G2420,"NA")</f>
        <v>NA</v>
      </c>
    </row>
    <row r="2421" spans="7:17">
      <c r="G2421" s="1"/>
      <c r="J2421" s="1"/>
      <c r="Q2421" s="32" t="str">
        <f>IF(I2421="OUTSTANDING",'Data Table Volumes'!$B$1-G2421,"NA")</f>
        <v>NA</v>
      </c>
    </row>
    <row r="2422" spans="7:17">
      <c r="G2422" s="1"/>
      <c r="J2422" s="1"/>
      <c r="Q2422" s="32" t="str">
        <f>IF(I2422="OUTSTANDING",'Data Table Volumes'!$B$1-G2422,"NA")</f>
        <v>NA</v>
      </c>
    </row>
    <row r="2423" spans="7:17">
      <c r="G2423" s="1"/>
      <c r="J2423" s="1"/>
      <c r="Q2423" s="32" t="str">
        <f>IF(I2423="OUTSTANDING",'Data Table Volumes'!$B$1-G2423,"NA")</f>
        <v>NA</v>
      </c>
    </row>
    <row r="2424" spans="7:17">
      <c r="G2424" s="1"/>
      <c r="J2424" s="1"/>
      <c r="Q2424" s="32" t="str">
        <f>IF(I2424="OUTSTANDING",'Data Table Volumes'!$B$1-G2424,"NA")</f>
        <v>NA</v>
      </c>
    </row>
    <row r="2425" spans="7:17">
      <c r="G2425" s="1"/>
      <c r="J2425" s="1"/>
      <c r="Q2425" s="32" t="str">
        <f>IF(I2425="OUTSTANDING",'Data Table Volumes'!$B$1-G2425,"NA")</f>
        <v>NA</v>
      </c>
    </row>
    <row r="2426" spans="7:17">
      <c r="G2426" s="1"/>
      <c r="J2426" s="1"/>
      <c r="Q2426" s="32" t="str">
        <f>IF(I2426="OUTSTANDING",'Data Table Volumes'!$B$1-G2426,"NA")</f>
        <v>NA</v>
      </c>
    </row>
    <row r="2427" spans="7:17">
      <c r="G2427" s="1"/>
      <c r="J2427" s="1"/>
      <c r="Q2427" s="32" t="str">
        <f>IF(I2427="OUTSTANDING",'Data Table Volumes'!$B$1-G2427,"NA")</f>
        <v>NA</v>
      </c>
    </row>
    <row r="2428" spans="7:17">
      <c r="G2428" s="1"/>
      <c r="J2428" s="1"/>
      <c r="Q2428" s="32" t="str">
        <f>IF(I2428="OUTSTANDING",'Data Table Volumes'!$B$1-G2428,"NA")</f>
        <v>NA</v>
      </c>
    </row>
    <row r="2429" spans="7:17">
      <c r="G2429" s="1"/>
      <c r="J2429" s="1"/>
      <c r="Q2429" s="32" t="str">
        <f>IF(I2429="OUTSTANDING",'Data Table Volumes'!$B$1-G2429,"NA")</f>
        <v>NA</v>
      </c>
    </row>
    <row r="2430" spans="7:17">
      <c r="G2430" s="1"/>
      <c r="J2430" s="1"/>
      <c r="Q2430" s="32" t="str">
        <f>IF(I2430="OUTSTANDING",'Data Table Volumes'!$B$1-G2430,"NA")</f>
        <v>NA</v>
      </c>
    </row>
    <row r="2431" spans="7:17">
      <c r="G2431" s="1"/>
      <c r="J2431" s="1"/>
      <c r="Q2431" s="32" t="str">
        <f>IF(I2431="OUTSTANDING",'Data Table Volumes'!$B$1-G2431,"NA")</f>
        <v>NA</v>
      </c>
    </row>
    <row r="2432" spans="7:17">
      <c r="G2432" s="1"/>
      <c r="J2432" s="1"/>
      <c r="Q2432" s="32" t="str">
        <f>IF(I2432="OUTSTANDING",'Data Table Volumes'!$B$1-G2432,"NA")</f>
        <v>NA</v>
      </c>
    </row>
    <row r="2433" spans="7:17">
      <c r="G2433" s="1"/>
      <c r="J2433" s="1"/>
      <c r="Q2433" s="32" t="str">
        <f>IF(I2433="OUTSTANDING",'Data Table Volumes'!$B$1-G2433,"NA")</f>
        <v>NA</v>
      </c>
    </row>
    <row r="2434" spans="7:17">
      <c r="G2434" s="1"/>
      <c r="J2434" s="1"/>
      <c r="Q2434" s="32" t="str">
        <f>IF(I2434="OUTSTANDING",'Data Table Volumes'!$B$1-G2434,"NA")</f>
        <v>NA</v>
      </c>
    </row>
    <row r="2435" spans="7:17">
      <c r="G2435" s="1"/>
      <c r="J2435" s="1"/>
      <c r="Q2435" s="32" t="str">
        <f>IF(I2435="OUTSTANDING",'Data Table Volumes'!$B$1-G2435,"NA")</f>
        <v>NA</v>
      </c>
    </row>
    <row r="2436" spans="7:17">
      <c r="G2436" s="1"/>
      <c r="J2436" s="1"/>
      <c r="Q2436" s="32" t="str">
        <f>IF(I2436="OUTSTANDING",'Data Table Volumes'!$B$1-G2436,"NA")</f>
        <v>NA</v>
      </c>
    </row>
    <row r="2437" spans="7:17">
      <c r="G2437" s="1"/>
      <c r="J2437" s="1"/>
      <c r="Q2437" s="32" t="str">
        <f>IF(I2437="OUTSTANDING",'Data Table Volumes'!$B$1-G2437,"NA")</f>
        <v>NA</v>
      </c>
    </row>
    <row r="2438" spans="7:17">
      <c r="G2438" s="1"/>
      <c r="J2438" s="1"/>
      <c r="Q2438" s="32" t="str">
        <f>IF(I2438="OUTSTANDING",'Data Table Volumes'!$B$1-G2438,"NA")</f>
        <v>NA</v>
      </c>
    </row>
    <row r="2439" spans="7:17">
      <c r="G2439" s="1"/>
      <c r="J2439" s="1"/>
      <c r="Q2439" s="32" t="str">
        <f>IF(I2439="OUTSTANDING",'Data Table Volumes'!$B$1-G2439,"NA")</f>
        <v>NA</v>
      </c>
    </row>
    <row r="2440" spans="7:17">
      <c r="G2440" s="1"/>
      <c r="J2440" s="1"/>
      <c r="Q2440" s="32" t="str">
        <f>IF(I2440="OUTSTANDING",'Data Table Volumes'!$B$1-G2440,"NA")</f>
        <v>NA</v>
      </c>
    </row>
    <row r="2441" spans="7:17">
      <c r="G2441" s="1"/>
      <c r="J2441" s="1"/>
      <c r="Q2441" s="32" t="str">
        <f>IF(I2441="OUTSTANDING",'Data Table Volumes'!$B$1-G2441,"NA")</f>
        <v>NA</v>
      </c>
    </row>
    <row r="2442" spans="7:17">
      <c r="G2442" s="1"/>
      <c r="J2442" s="1"/>
      <c r="Q2442" s="32" t="str">
        <f>IF(I2442="OUTSTANDING",'Data Table Volumes'!$B$1-G2442,"NA")</f>
        <v>NA</v>
      </c>
    </row>
    <row r="2443" spans="7:17">
      <c r="G2443" s="1"/>
      <c r="J2443" s="1"/>
      <c r="Q2443" s="32" t="str">
        <f>IF(I2443="OUTSTANDING",'Data Table Volumes'!$B$1-G2443,"NA")</f>
        <v>NA</v>
      </c>
    </row>
    <row r="2444" spans="7:17">
      <c r="G2444" s="1"/>
      <c r="J2444" s="1"/>
      <c r="Q2444" s="32" t="str">
        <f>IF(I2444="OUTSTANDING",'Data Table Volumes'!$B$1-G2444,"NA")</f>
        <v>NA</v>
      </c>
    </row>
    <row r="2445" spans="7:17">
      <c r="G2445" s="1"/>
      <c r="J2445" s="1"/>
      <c r="Q2445" s="32" t="str">
        <f>IF(I2445="OUTSTANDING",'Data Table Volumes'!$B$1-G2445,"NA")</f>
        <v>NA</v>
      </c>
    </row>
    <row r="2446" spans="7:17">
      <c r="G2446" s="1"/>
      <c r="J2446" s="1"/>
      <c r="Q2446" s="32" t="str">
        <f>IF(I2446="OUTSTANDING",'Data Table Volumes'!$B$1-G2446,"NA")</f>
        <v>NA</v>
      </c>
    </row>
    <row r="2447" spans="7:17">
      <c r="G2447" s="1"/>
      <c r="J2447" s="1"/>
      <c r="Q2447" s="32" t="str">
        <f>IF(I2447="OUTSTANDING",'Data Table Volumes'!$B$1-G2447,"NA")</f>
        <v>NA</v>
      </c>
    </row>
    <row r="2448" spans="7:17">
      <c r="G2448" s="1"/>
      <c r="J2448" s="1"/>
      <c r="Q2448" s="32" t="str">
        <f>IF(I2448="OUTSTANDING",'Data Table Volumes'!$B$1-G2448,"NA")</f>
        <v>NA</v>
      </c>
    </row>
    <row r="2449" spans="7:17">
      <c r="G2449" s="1"/>
      <c r="J2449" s="1"/>
      <c r="Q2449" s="32" t="str">
        <f>IF(I2449="OUTSTANDING",'Data Table Volumes'!$B$1-G2449,"NA")</f>
        <v>NA</v>
      </c>
    </row>
    <row r="2450" spans="7:17">
      <c r="G2450" s="1"/>
      <c r="J2450" s="1"/>
      <c r="Q2450" s="32" t="str">
        <f>IF(I2450="OUTSTANDING",'Data Table Volumes'!$B$1-G2450,"NA")</f>
        <v>NA</v>
      </c>
    </row>
    <row r="2451" spans="7:17">
      <c r="G2451" s="1"/>
      <c r="J2451" s="1"/>
      <c r="Q2451" s="32" t="str">
        <f>IF(I2451="OUTSTANDING",'Data Table Volumes'!$B$1-G2451,"NA")</f>
        <v>NA</v>
      </c>
    </row>
    <row r="2452" spans="7:17">
      <c r="G2452" s="1"/>
      <c r="J2452" s="1"/>
      <c r="Q2452" s="32" t="str">
        <f>IF(I2452="OUTSTANDING",'Data Table Volumes'!$B$1-G2452,"NA")</f>
        <v>NA</v>
      </c>
    </row>
    <row r="2453" spans="7:17">
      <c r="G2453" s="1"/>
      <c r="J2453" s="1"/>
      <c r="Q2453" s="32" t="str">
        <f>IF(I2453="OUTSTANDING",'Data Table Volumes'!$B$1-G2453,"NA")</f>
        <v>NA</v>
      </c>
    </row>
    <row r="2454" spans="7:17">
      <c r="G2454" s="1"/>
      <c r="J2454" s="1"/>
      <c r="Q2454" s="32" t="str">
        <f>IF(I2454="OUTSTANDING",'Data Table Volumes'!$B$1-G2454,"NA")</f>
        <v>NA</v>
      </c>
    </row>
    <row r="2455" spans="7:17">
      <c r="G2455" s="1"/>
      <c r="J2455" s="1"/>
      <c r="Q2455" s="32" t="str">
        <f>IF(I2455="OUTSTANDING",'Data Table Volumes'!$B$1-G2455,"NA")</f>
        <v>NA</v>
      </c>
    </row>
    <row r="2456" spans="7:17">
      <c r="G2456" s="1"/>
      <c r="J2456" s="1"/>
      <c r="Q2456" s="32" t="str">
        <f>IF(I2456="OUTSTANDING",'Data Table Volumes'!$B$1-G2456,"NA")</f>
        <v>NA</v>
      </c>
    </row>
    <row r="2457" spans="7:17">
      <c r="G2457" s="1"/>
      <c r="J2457" s="1"/>
      <c r="Q2457" s="32" t="str">
        <f>IF(I2457="OUTSTANDING",'Data Table Volumes'!$B$1-G2457,"NA")</f>
        <v>NA</v>
      </c>
    </row>
    <row r="2458" spans="7:17">
      <c r="G2458" s="1"/>
      <c r="J2458" s="1"/>
      <c r="Q2458" s="32" t="str">
        <f>IF(I2458="OUTSTANDING",'Data Table Volumes'!$B$1-G2458,"NA")</f>
        <v>NA</v>
      </c>
    </row>
    <row r="2459" spans="7:17">
      <c r="G2459" s="1"/>
      <c r="J2459" s="1"/>
      <c r="Q2459" s="32" t="str">
        <f>IF(I2459="OUTSTANDING",'Data Table Volumes'!$B$1-G2459,"NA")</f>
        <v>NA</v>
      </c>
    </row>
    <row r="2460" spans="7:17">
      <c r="G2460" s="1"/>
      <c r="J2460" s="1"/>
      <c r="Q2460" s="32" t="str">
        <f>IF(I2460="OUTSTANDING",'Data Table Volumes'!$B$1-G2460,"NA")</f>
        <v>NA</v>
      </c>
    </row>
    <row r="2461" spans="7:17">
      <c r="G2461" s="1"/>
      <c r="J2461" s="1"/>
      <c r="Q2461" s="32" t="str">
        <f>IF(I2461="OUTSTANDING",'Data Table Volumes'!$B$1-G2461,"NA")</f>
        <v>NA</v>
      </c>
    </row>
    <row r="2462" spans="7:17">
      <c r="G2462" s="1"/>
      <c r="J2462" s="1"/>
      <c r="Q2462" s="32" t="str">
        <f>IF(I2462="OUTSTANDING",'Data Table Volumes'!$B$1-G2462,"NA")</f>
        <v>NA</v>
      </c>
    </row>
    <row r="2463" spans="7:17">
      <c r="G2463" s="1"/>
      <c r="J2463" s="1"/>
      <c r="Q2463" s="32" t="str">
        <f>IF(I2463="OUTSTANDING",'Data Table Volumes'!$B$1-G2463,"NA")</f>
        <v>NA</v>
      </c>
    </row>
    <row r="2464" spans="7:17">
      <c r="G2464" s="1"/>
      <c r="J2464" s="1"/>
      <c r="Q2464" s="32" t="str">
        <f>IF(I2464="OUTSTANDING",'Data Table Volumes'!$B$1-G2464,"NA")</f>
        <v>NA</v>
      </c>
    </row>
    <row r="2465" spans="7:17">
      <c r="G2465" s="1"/>
      <c r="J2465" s="1"/>
      <c r="Q2465" s="32" t="str">
        <f>IF(I2465="OUTSTANDING",'Data Table Volumes'!$B$1-G2465,"NA")</f>
        <v>NA</v>
      </c>
    </row>
    <row r="2466" spans="7:17">
      <c r="G2466" s="1"/>
      <c r="J2466" s="1"/>
      <c r="Q2466" s="32" t="str">
        <f>IF(I2466="OUTSTANDING",'Data Table Volumes'!$B$1-G2466,"NA")</f>
        <v>NA</v>
      </c>
    </row>
    <row r="2467" spans="7:17">
      <c r="G2467" s="1"/>
      <c r="J2467" s="1"/>
      <c r="Q2467" s="32" t="str">
        <f>IF(I2467="OUTSTANDING",'Data Table Volumes'!$B$1-G2467,"NA")</f>
        <v>NA</v>
      </c>
    </row>
    <row r="2468" spans="7:17">
      <c r="G2468" s="1"/>
      <c r="J2468" s="1"/>
      <c r="Q2468" s="32" t="str">
        <f>IF(I2468="OUTSTANDING",'Data Table Volumes'!$B$1-G2468,"NA")</f>
        <v>NA</v>
      </c>
    </row>
    <row r="2469" spans="7:17">
      <c r="G2469" s="1"/>
      <c r="J2469" s="1"/>
      <c r="Q2469" s="32" t="str">
        <f>IF(I2469="OUTSTANDING",'Data Table Volumes'!$B$1-G2469,"NA")</f>
        <v>NA</v>
      </c>
    </row>
    <row r="2470" spans="7:17">
      <c r="G2470" s="1"/>
      <c r="J2470" s="1"/>
      <c r="Q2470" s="32" t="str">
        <f>IF(I2470="OUTSTANDING",'Data Table Volumes'!$B$1-G2470,"NA")</f>
        <v>NA</v>
      </c>
    </row>
    <row r="2471" spans="7:17">
      <c r="G2471" s="1"/>
      <c r="J2471" s="1"/>
      <c r="Q2471" s="32" t="str">
        <f>IF(I2471="OUTSTANDING",'Data Table Volumes'!$B$1-G2471,"NA")</f>
        <v>NA</v>
      </c>
    </row>
    <row r="2472" spans="7:17">
      <c r="G2472" s="1"/>
      <c r="J2472" s="1"/>
      <c r="Q2472" s="32" t="str">
        <f>IF(I2472="OUTSTANDING",'Data Table Volumes'!$B$1-G2472,"NA")</f>
        <v>NA</v>
      </c>
    </row>
    <row r="2473" spans="7:17">
      <c r="G2473" s="1"/>
      <c r="J2473" s="1"/>
      <c r="Q2473" s="32" t="str">
        <f>IF(I2473="OUTSTANDING",'Data Table Volumes'!$B$1-G2473,"NA")</f>
        <v>NA</v>
      </c>
    </row>
    <row r="2474" spans="7:17">
      <c r="G2474" s="1"/>
      <c r="J2474" s="1"/>
      <c r="Q2474" s="32" t="str">
        <f>IF(I2474="OUTSTANDING",'Data Table Volumes'!$B$1-G2474,"NA")</f>
        <v>NA</v>
      </c>
    </row>
    <row r="2475" spans="7:17">
      <c r="G2475" s="1"/>
      <c r="J2475" s="1"/>
      <c r="Q2475" s="32" t="str">
        <f>IF(I2475="OUTSTANDING",'Data Table Volumes'!$B$1-G2475,"NA")</f>
        <v>NA</v>
      </c>
    </row>
    <row r="2476" spans="7:17">
      <c r="G2476" s="1"/>
      <c r="J2476" s="1"/>
      <c r="Q2476" s="32" t="str">
        <f>IF(I2476="OUTSTANDING",'Data Table Volumes'!$B$1-G2476,"NA")</f>
        <v>NA</v>
      </c>
    </row>
    <row r="2477" spans="7:17">
      <c r="G2477" s="1"/>
      <c r="J2477" s="1"/>
      <c r="Q2477" s="32" t="str">
        <f>IF(I2477="OUTSTANDING",'Data Table Volumes'!$B$1-G2477,"NA")</f>
        <v>NA</v>
      </c>
    </row>
    <row r="2478" spans="7:17">
      <c r="G2478" s="1"/>
      <c r="J2478" s="1"/>
      <c r="Q2478" s="32" t="str">
        <f>IF(I2478="OUTSTANDING",'Data Table Volumes'!$B$1-G2478,"NA")</f>
        <v>NA</v>
      </c>
    </row>
    <row r="2479" spans="7:17">
      <c r="G2479" s="1"/>
      <c r="J2479" s="1"/>
      <c r="Q2479" s="32" t="str">
        <f>IF(I2479="OUTSTANDING",'Data Table Volumes'!$B$1-G2479,"NA")</f>
        <v>NA</v>
      </c>
    </row>
    <row r="2480" spans="7:17">
      <c r="G2480" s="1"/>
      <c r="J2480" s="1"/>
      <c r="Q2480" s="32" t="str">
        <f>IF(I2480="OUTSTANDING",'Data Table Volumes'!$B$1-G2480,"NA")</f>
        <v>NA</v>
      </c>
    </row>
    <row r="2481" spans="7:17">
      <c r="G2481" s="1"/>
      <c r="J2481" s="1"/>
      <c r="Q2481" s="32" t="str">
        <f>IF(I2481="OUTSTANDING",'Data Table Volumes'!$B$1-G2481,"NA")</f>
        <v>NA</v>
      </c>
    </row>
    <row r="2482" spans="7:17">
      <c r="G2482" s="1"/>
      <c r="J2482" s="1"/>
      <c r="Q2482" s="32" t="str">
        <f>IF(I2482="OUTSTANDING",'Data Table Volumes'!$B$1-G2482,"NA")</f>
        <v>NA</v>
      </c>
    </row>
    <row r="2483" spans="7:17">
      <c r="G2483" s="1"/>
      <c r="J2483" s="1"/>
      <c r="Q2483" s="32" t="str">
        <f>IF(I2483="OUTSTANDING",'Data Table Volumes'!$B$1-G2483,"NA")</f>
        <v>NA</v>
      </c>
    </row>
    <row r="2484" spans="7:17">
      <c r="G2484" s="1"/>
      <c r="J2484" s="1"/>
      <c r="Q2484" s="32" t="str">
        <f>IF(I2484="OUTSTANDING",'Data Table Volumes'!$B$1-G2484,"NA")</f>
        <v>NA</v>
      </c>
    </row>
    <row r="2485" spans="7:17">
      <c r="G2485" s="1"/>
      <c r="J2485" s="1"/>
      <c r="Q2485" s="32" t="str">
        <f>IF(I2485="OUTSTANDING",'Data Table Volumes'!$B$1-G2485,"NA")</f>
        <v>NA</v>
      </c>
    </row>
    <row r="2486" spans="7:17">
      <c r="G2486" s="1"/>
      <c r="J2486" s="1"/>
      <c r="Q2486" s="32" t="str">
        <f>IF(I2486="OUTSTANDING",'Data Table Volumes'!$B$1-G2486,"NA")</f>
        <v>NA</v>
      </c>
    </row>
    <row r="2487" spans="7:17">
      <c r="G2487" s="1"/>
      <c r="J2487" s="1"/>
      <c r="Q2487" s="32" t="str">
        <f>IF(I2487="OUTSTANDING",'Data Table Volumes'!$B$1-G2487,"NA")</f>
        <v>NA</v>
      </c>
    </row>
    <row r="2488" spans="7:17">
      <c r="G2488" s="1"/>
      <c r="J2488" s="1"/>
      <c r="Q2488" s="32" t="str">
        <f>IF(I2488="OUTSTANDING",'Data Table Volumes'!$B$1-G2488,"NA")</f>
        <v>NA</v>
      </c>
    </row>
    <row r="2489" spans="7:17">
      <c r="G2489" s="1"/>
      <c r="J2489" s="1"/>
      <c r="Q2489" s="32" t="str">
        <f>IF(I2489="OUTSTANDING",'Data Table Volumes'!$B$1-G2489,"NA")</f>
        <v>NA</v>
      </c>
    </row>
    <row r="2490" spans="7:17">
      <c r="G2490" s="1"/>
      <c r="J2490" s="1"/>
      <c r="Q2490" s="32" t="str">
        <f>IF(I2490="OUTSTANDING",'Data Table Volumes'!$B$1-G2490,"NA")</f>
        <v>NA</v>
      </c>
    </row>
    <row r="2491" spans="7:17">
      <c r="G2491" s="1"/>
      <c r="J2491" s="1"/>
      <c r="Q2491" s="32" t="str">
        <f>IF(I2491="OUTSTANDING",'Data Table Volumes'!$B$1-G2491,"NA")</f>
        <v>NA</v>
      </c>
    </row>
    <row r="2492" spans="7:17">
      <c r="G2492" s="1"/>
      <c r="J2492" s="1"/>
      <c r="Q2492" s="32" t="str">
        <f>IF(I2492="OUTSTANDING",'Data Table Volumes'!$B$1-G2492,"NA")</f>
        <v>NA</v>
      </c>
    </row>
    <row r="2493" spans="7:17">
      <c r="G2493" s="1"/>
      <c r="J2493" s="1"/>
      <c r="Q2493" s="32" t="str">
        <f>IF(I2493="OUTSTANDING",'Data Table Volumes'!$B$1-G2493,"NA")</f>
        <v>NA</v>
      </c>
    </row>
    <row r="2494" spans="7:17">
      <c r="G2494" s="1"/>
      <c r="J2494" s="1"/>
      <c r="Q2494" s="32" t="str">
        <f>IF(I2494="OUTSTANDING",'Data Table Volumes'!$B$1-G2494,"NA")</f>
        <v>NA</v>
      </c>
    </row>
    <row r="2495" spans="7:17">
      <c r="G2495" s="1"/>
      <c r="J2495" s="1"/>
      <c r="Q2495" s="32" t="str">
        <f>IF(I2495="OUTSTANDING",'Data Table Volumes'!$B$1-G2495,"NA")</f>
        <v>NA</v>
      </c>
    </row>
    <row r="2496" spans="7:17">
      <c r="G2496" s="1"/>
      <c r="J2496" s="1"/>
      <c r="Q2496" s="32" t="str">
        <f>IF(I2496="OUTSTANDING",'Data Table Volumes'!$B$1-G2496,"NA")</f>
        <v>NA</v>
      </c>
    </row>
    <row r="2497" spans="7:17">
      <c r="G2497" s="1"/>
      <c r="J2497" s="1"/>
      <c r="Q2497" s="32" t="str">
        <f>IF(I2497="OUTSTANDING",'Data Table Volumes'!$B$1-G2497,"NA")</f>
        <v>NA</v>
      </c>
    </row>
    <row r="2498" spans="7:17">
      <c r="G2498" s="1"/>
      <c r="J2498" s="1"/>
      <c r="Q2498" s="32" t="str">
        <f>IF(I2498="OUTSTANDING",'Data Table Volumes'!$B$1-G2498,"NA")</f>
        <v>NA</v>
      </c>
    </row>
    <row r="2499" spans="7:17">
      <c r="G2499" s="1"/>
      <c r="J2499" s="1"/>
      <c r="Q2499" s="32" t="str">
        <f>IF(I2499="OUTSTANDING",'Data Table Volumes'!$B$1-G2499,"NA")</f>
        <v>NA</v>
      </c>
    </row>
    <row r="2500" spans="7:17">
      <c r="G2500" s="1"/>
      <c r="J2500" s="1"/>
      <c r="Q2500" s="32" t="str">
        <f>IF(I2500="OUTSTANDING",'Data Table Volumes'!$B$1-G2500,"NA")</f>
        <v>NA</v>
      </c>
    </row>
    <row r="2501" spans="7:17">
      <c r="G2501" s="1"/>
      <c r="J2501" s="1"/>
      <c r="Q2501" s="32" t="str">
        <f>IF(I2501="OUTSTANDING",'Data Table Volumes'!$B$1-G2501,"NA")</f>
        <v>NA</v>
      </c>
    </row>
    <row r="2502" spans="7:17">
      <c r="G2502" s="1"/>
      <c r="J2502" s="1"/>
      <c r="Q2502" s="32" t="str">
        <f>IF(I2502="OUTSTANDING",'Data Table Volumes'!$B$1-G2502,"NA")</f>
        <v>NA</v>
      </c>
    </row>
    <row r="2503" spans="7:17">
      <c r="G2503" s="1"/>
      <c r="J2503" s="1"/>
      <c r="Q2503" s="32" t="str">
        <f>IF(I2503="OUTSTANDING",'Data Table Volumes'!$B$1-G2503,"NA")</f>
        <v>NA</v>
      </c>
    </row>
    <row r="2504" spans="7:17">
      <c r="G2504" s="1"/>
      <c r="J2504" s="1"/>
      <c r="Q2504" s="32" t="str">
        <f>IF(I2504="OUTSTANDING",'Data Table Volumes'!$B$1-G2504,"NA")</f>
        <v>NA</v>
      </c>
    </row>
    <row r="2505" spans="7:17">
      <c r="G2505" s="1"/>
      <c r="J2505" s="1"/>
      <c r="Q2505" s="32" t="str">
        <f>IF(I2505="OUTSTANDING",'Data Table Volumes'!$B$1-G2505,"NA")</f>
        <v>NA</v>
      </c>
    </row>
    <row r="2506" spans="7:17">
      <c r="G2506" s="1"/>
      <c r="J2506" s="1"/>
      <c r="Q2506" s="32" t="str">
        <f>IF(I2506="OUTSTANDING",'Data Table Volumes'!$B$1-G2506,"NA")</f>
        <v>NA</v>
      </c>
    </row>
    <row r="2507" spans="7:17">
      <c r="G2507" s="1"/>
      <c r="J2507" s="1"/>
      <c r="Q2507" s="32" t="str">
        <f>IF(I2507="OUTSTANDING",'Data Table Volumes'!$B$1-G2507,"NA")</f>
        <v>NA</v>
      </c>
    </row>
    <row r="2508" spans="7:17">
      <c r="G2508" s="1"/>
      <c r="J2508" s="1"/>
      <c r="Q2508" s="32" t="str">
        <f>IF(I2508="OUTSTANDING",'Data Table Volumes'!$B$1-G2508,"NA")</f>
        <v>NA</v>
      </c>
    </row>
    <row r="2509" spans="7:17">
      <c r="G2509" s="1"/>
      <c r="J2509" s="1"/>
      <c r="Q2509" s="32" t="str">
        <f>IF(I2509="OUTSTANDING",'Data Table Volumes'!$B$1-G2509,"NA")</f>
        <v>NA</v>
      </c>
    </row>
    <row r="2510" spans="7:17">
      <c r="G2510" s="1"/>
      <c r="J2510" s="1"/>
      <c r="Q2510" s="32" t="str">
        <f>IF(I2510="OUTSTANDING",'Data Table Volumes'!$B$1-G2510,"NA")</f>
        <v>NA</v>
      </c>
    </row>
    <row r="2511" spans="7:17">
      <c r="G2511" s="1"/>
      <c r="J2511" s="1"/>
      <c r="Q2511" s="32" t="str">
        <f>IF(I2511="OUTSTANDING",'Data Table Volumes'!$B$1-G2511,"NA")</f>
        <v>NA</v>
      </c>
    </row>
    <row r="2512" spans="7:17">
      <c r="G2512" s="1"/>
      <c r="J2512" s="1"/>
      <c r="Q2512" s="32" t="str">
        <f>IF(I2512="OUTSTANDING",'Data Table Volumes'!$B$1-G2512,"NA")</f>
        <v>NA</v>
      </c>
    </row>
    <row r="2513" spans="7:17">
      <c r="G2513" s="1"/>
      <c r="J2513" s="1"/>
      <c r="Q2513" s="32" t="str">
        <f>IF(I2513="OUTSTANDING",'Data Table Volumes'!$B$1-G2513,"NA")</f>
        <v>NA</v>
      </c>
    </row>
    <row r="2514" spans="7:17">
      <c r="G2514" s="1"/>
      <c r="J2514" s="1"/>
      <c r="Q2514" s="32" t="str">
        <f>IF(I2514="OUTSTANDING",'Data Table Volumes'!$B$1-G2514,"NA")</f>
        <v>NA</v>
      </c>
    </row>
    <row r="2515" spans="7:17">
      <c r="G2515" s="1"/>
      <c r="J2515" s="1"/>
      <c r="Q2515" s="32" t="str">
        <f>IF(I2515="OUTSTANDING",'Data Table Volumes'!$B$1-G2515,"NA")</f>
        <v>NA</v>
      </c>
    </row>
    <row r="2516" spans="7:17">
      <c r="G2516" s="1"/>
      <c r="J2516" s="1"/>
      <c r="Q2516" s="32" t="str">
        <f>IF(I2516="OUTSTANDING",'Data Table Volumes'!$B$1-G2516,"NA")</f>
        <v>NA</v>
      </c>
    </row>
    <row r="2517" spans="7:17">
      <c r="G2517" s="1"/>
      <c r="J2517" s="1"/>
      <c r="Q2517" s="32" t="str">
        <f>IF(I2517="OUTSTANDING",'Data Table Volumes'!$B$1-G2517,"NA")</f>
        <v>NA</v>
      </c>
    </row>
    <row r="2518" spans="7:17">
      <c r="G2518" s="1"/>
      <c r="J2518" s="1"/>
      <c r="Q2518" s="32" t="str">
        <f>IF(I2518="OUTSTANDING",'Data Table Volumes'!$B$1-G2518,"NA")</f>
        <v>NA</v>
      </c>
    </row>
    <row r="2519" spans="7:17">
      <c r="G2519" s="1"/>
      <c r="J2519" s="1"/>
      <c r="Q2519" s="32" t="str">
        <f>IF(I2519="OUTSTANDING",'Data Table Volumes'!$B$1-G2519,"NA")</f>
        <v>NA</v>
      </c>
    </row>
    <row r="2520" spans="7:17">
      <c r="G2520" s="1"/>
      <c r="J2520" s="1"/>
      <c r="Q2520" s="32" t="str">
        <f>IF(I2520="OUTSTANDING",'Data Table Volumes'!$B$1-G2520,"NA")</f>
        <v>NA</v>
      </c>
    </row>
    <row r="2521" spans="7:17">
      <c r="G2521" s="1"/>
      <c r="J2521" s="1"/>
      <c r="Q2521" s="32" t="str">
        <f>IF(I2521="OUTSTANDING",'Data Table Volumes'!$B$1-G2521,"NA")</f>
        <v>NA</v>
      </c>
    </row>
    <row r="2522" spans="7:17">
      <c r="G2522" s="1"/>
      <c r="J2522" s="1"/>
      <c r="Q2522" s="32" t="str">
        <f>IF(I2522="OUTSTANDING",'Data Table Volumes'!$B$1-G2522,"NA")</f>
        <v>NA</v>
      </c>
    </row>
    <row r="2523" spans="7:17">
      <c r="G2523" s="1"/>
      <c r="J2523" s="1"/>
      <c r="Q2523" s="32" t="str">
        <f>IF(I2523="OUTSTANDING",'Data Table Volumes'!$B$1-G2523,"NA")</f>
        <v>NA</v>
      </c>
    </row>
    <row r="2524" spans="7:17">
      <c r="G2524" s="1"/>
      <c r="J2524" s="1"/>
      <c r="Q2524" s="32" t="str">
        <f>IF(I2524="OUTSTANDING",'Data Table Volumes'!$B$1-G2524,"NA")</f>
        <v>NA</v>
      </c>
    </row>
    <row r="2525" spans="7:17">
      <c r="G2525" s="1"/>
      <c r="J2525" s="1"/>
      <c r="Q2525" s="32" t="str">
        <f>IF(I2525="OUTSTANDING",'Data Table Volumes'!$B$1-G2525,"NA")</f>
        <v>NA</v>
      </c>
    </row>
    <row r="2526" spans="7:17">
      <c r="G2526" s="1"/>
      <c r="J2526" s="1"/>
      <c r="Q2526" s="32" t="str">
        <f>IF(I2526="OUTSTANDING",'Data Table Volumes'!$B$1-G2526,"NA")</f>
        <v>NA</v>
      </c>
    </row>
    <row r="2527" spans="7:17">
      <c r="G2527" s="1"/>
      <c r="J2527" s="1"/>
      <c r="Q2527" s="32" t="str">
        <f>IF(I2527="OUTSTANDING",'Data Table Volumes'!$B$1-G2527,"NA")</f>
        <v>NA</v>
      </c>
    </row>
    <row r="2528" spans="7:17">
      <c r="G2528" s="1"/>
      <c r="J2528" s="1"/>
      <c r="Q2528" s="32" t="str">
        <f>IF(I2528="OUTSTANDING",'Data Table Volumes'!$B$1-G2528,"NA")</f>
        <v>NA</v>
      </c>
    </row>
    <row r="2529" spans="7:17">
      <c r="G2529" s="1"/>
      <c r="J2529" s="1"/>
      <c r="Q2529" s="32" t="str">
        <f>IF(I2529="OUTSTANDING",'Data Table Volumes'!$B$1-G2529,"NA")</f>
        <v>NA</v>
      </c>
    </row>
    <row r="2530" spans="7:17">
      <c r="G2530" s="1"/>
      <c r="J2530" s="1"/>
      <c r="Q2530" s="32" t="str">
        <f>IF(I2530="OUTSTANDING",'Data Table Volumes'!$B$1-G2530,"NA")</f>
        <v>NA</v>
      </c>
    </row>
    <row r="2531" spans="7:17">
      <c r="G2531" s="1"/>
      <c r="J2531" s="1"/>
      <c r="Q2531" s="32" t="str">
        <f>IF(I2531="OUTSTANDING",'Data Table Volumes'!$B$1-G2531,"NA")</f>
        <v>NA</v>
      </c>
    </row>
    <row r="2532" spans="7:17">
      <c r="G2532" s="1"/>
      <c r="J2532" s="1"/>
      <c r="Q2532" s="32" t="str">
        <f>IF(I2532="OUTSTANDING",'Data Table Volumes'!$B$1-G2532,"NA")</f>
        <v>NA</v>
      </c>
    </row>
    <row r="2533" spans="7:17">
      <c r="G2533" s="1"/>
      <c r="J2533" s="1"/>
      <c r="Q2533" s="32" t="str">
        <f>IF(I2533="OUTSTANDING",'Data Table Volumes'!$B$1-G2533,"NA")</f>
        <v>NA</v>
      </c>
    </row>
    <row r="2534" spans="7:17">
      <c r="G2534" s="1"/>
      <c r="J2534" s="1"/>
      <c r="Q2534" s="32" t="str">
        <f>IF(I2534="OUTSTANDING",'Data Table Volumes'!$B$1-G2534,"NA")</f>
        <v>NA</v>
      </c>
    </row>
    <row r="2535" spans="7:17">
      <c r="G2535" s="1"/>
      <c r="J2535" s="1"/>
      <c r="Q2535" s="32" t="str">
        <f>IF(I2535="OUTSTANDING",'Data Table Volumes'!$B$1-G2535,"NA")</f>
        <v>NA</v>
      </c>
    </row>
    <row r="2536" spans="7:17">
      <c r="G2536" s="1"/>
      <c r="J2536" s="1"/>
      <c r="Q2536" s="32" t="str">
        <f>IF(I2536="OUTSTANDING",'Data Table Volumes'!$B$1-G2536,"NA")</f>
        <v>NA</v>
      </c>
    </row>
    <row r="2537" spans="7:17">
      <c r="G2537" s="1"/>
      <c r="J2537" s="1"/>
      <c r="Q2537" s="32" t="str">
        <f>IF(I2537="OUTSTANDING",'Data Table Volumes'!$B$1-G2537,"NA")</f>
        <v>NA</v>
      </c>
    </row>
    <row r="2538" spans="7:17">
      <c r="G2538" s="1"/>
      <c r="J2538" s="1"/>
      <c r="Q2538" s="32" t="str">
        <f>IF(I2538="OUTSTANDING",'Data Table Volumes'!$B$1-G2538,"NA")</f>
        <v>NA</v>
      </c>
    </row>
    <row r="2539" spans="7:17">
      <c r="G2539" s="1"/>
      <c r="J2539" s="1"/>
      <c r="Q2539" s="32" t="str">
        <f>IF(I2539="OUTSTANDING",'Data Table Volumes'!$B$1-G2539,"NA")</f>
        <v>NA</v>
      </c>
    </row>
    <row r="2540" spans="7:17">
      <c r="G2540" s="1"/>
      <c r="J2540" s="1"/>
      <c r="Q2540" s="32" t="str">
        <f>IF(I2540="OUTSTANDING",'Data Table Volumes'!$B$1-G2540,"NA")</f>
        <v>NA</v>
      </c>
    </row>
    <row r="2541" spans="7:17">
      <c r="G2541" s="1"/>
      <c r="J2541" s="1"/>
      <c r="Q2541" s="32" t="str">
        <f>IF(I2541="OUTSTANDING",'Data Table Volumes'!$B$1-G2541,"NA")</f>
        <v>NA</v>
      </c>
    </row>
    <row r="2542" spans="7:17">
      <c r="G2542" s="1"/>
      <c r="J2542" s="1"/>
      <c r="Q2542" s="32" t="str">
        <f>IF(I2542="OUTSTANDING",'Data Table Volumes'!$B$1-G2542,"NA")</f>
        <v>NA</v>
      </c>
    </row>
    <row r="2543" spans="7:17">
      <c r="G2543" s="1"/>
      <c r="J2543" s="1"/>
      <c r="Q2543" s="32" t="str">
        <f>IF(I2543="OUTSTANDING",'Data Table Volumes'!$B$1-G2543,"NA")</f>
        <v>NA</v>
      </c>
    </row>
    <row r="2544" spans="7:17">
      <c r="G2544" s="1"/>
      <c r="J2544" s="1"/>
      <c r="Q2544" s="32" t="str">
        <f>IF(I2544="OUTSTANDING",'Data Table Volumes'!$B$1-G2544,"NA")</f>
        <v>NA</v>
      </c>
    </row>
    <row r="2545" spans="7:17">
      <c r="G2545" s="1"/>
      <c r="J2545" s="1"/>
      <c r="Q2545" s="32" t="str">
        <f>IF(I2545="OUTSTANDING",'Data Table Volumes'!$B$1-G2545,"NA")</f>
        <v>NA</v>
      </c>
    </row>
    <row r="2546" spans="7:17">
      <c r="G2546" s="1"/>
      <c r="J2546" s="1"/>
      <c r="Q2546" s="32" t="str">
        <f>IF(I2546="OUTSTANDING",'Data Table Volumes'!$B$1-G2546,"NA")</f>
        <v>NA</v>
      </c>
    </row>
    <row r="2547" spans="7:17">
      <c r="G2547" s="1"/>
      <c r="J2547" s="1"/>
      <c r="Q2547" s="32" t="str">
        <f>IF(I2547="OUTSTANDING",'Data Table Volumes'!$B$1-G2547,"NA")</f>
        <v>NA</v>
      </c>
    </row>
    <row r="2548" spans="7:17">
      <c r="G2548" s="1"/>
      <c r="J2548" s="1"/>
      <c r="Q2548" s="32" t="str">
        <f>IF(I2548="OUTSTANDING",'Data Table Volumes'!$B$1-G2548,"NA")</f>
        <v>NA</v>
      </c>
    </row>
    <row r="2549" spans="7:17">
      <c r="G2549" s="1"/>
      <c r="J2549" s="1"/>
      <c r="Q2549" s="32" t="str">
        <f>IF(I2549="OUTSTANDING",'Data Table Volumes'!$B$1-G2549,"NA")</f>
        <v>NA</v>
      </c>
    </row>
    <row r="2550" spans="7:17">
      <c r="G2550" s="1"/>
      <c r="J2550" s="1"/>
      <c r="Q2550" s="32" t="str">
        <f>IF(I2550="OUTSTANDING",'Data Table Volumes'!$B$1-G2550,"NA")</f>
        <v>NA</v>
      </c>
    </row>
    <row r="2551" spans="7:17">
      <c r="G2551" s="1"/>
      <c r="J2551" s="1"/>
      <c r="Q2551" s="32" t="str">
        <f>IF(I2551="OUTSTANDING",'Data Table Volumes'!$B$1-G2551,"NA")</f>
        <v>NA</v>
      </c>
    </row>
    <row r="2552" spans="7:17">
      <c r="G2552" s="1"/>
      <c r="J2552" s="1"/>
      <c r="Q2552" s="32" t="str">
        <f>IF(I2552="OUTSTANDING",'Data Table Volumes'!$B$1-G2552,"NA")</f>
        <v>NA</v>
      </c>
    </row>
    <row r="2553" spans="7:17">
      <c r="G2553" s="1"/>
      <c r="J2553" s="1"/>
      <c r="Q2553" s="32" t="str">
        <f>IF(I2553="OUTSTANDING",'Data Table Volumes'!$B$1-G2553,"NA")</f>
        <v>NA</v>
      </c>
    </row>
    <row r="2554" spans="7:17">
      <c r="G2554" s="1"/>
      <c r="J2554" s="1"/>
      <c r="Q2554" s="32" t="str">
        <f>IF(I2554="OUTSTANDING",'Data Table Volumes'!$B$1-G2554,"NA")</f>
        <v>NA</v>
      </c>
    </row>
    <row r="2555" spans="7:17">
      <c r="G2555" s="1"/>
      <c r="J2555" s="1"/>
      <c r="Q2555" s="32" t="str">
        <f>IF(I2555="OUTSTANDING",'Data Table Volumes'!$B$1-G2555,"NA")</f>
        <v>NA</v>
      </c>
    </row>
    <row r="2556" spans="7:17">
      <c r="G2556" s="1"/>
      <c r="J2556" s="1"/>
      <c r="Q2556" s="32" t="str">
        <f>IF(I2556="OUTSTANDING",'Data Table Volumes'!$B$1-G2556,"NA")</f>
        <v>NA</v>
      </c>
    </row>
    <row r="2557" spans="7:17">
      <c r="G2557" s="1"/>
      <c r="J2557" s="1"/>
      <c r="Q2557" s="32" t="str">
        <f>IF(I2557="OUTSTANDING",'Data Table Volumes'!$B$1-G2557,"NA")</f>
        <v>NA</v>
      </c>
    </row>
    <row r="2558" spans="7:17">
      <c r="G2558" s="1"/>
      <c r="J2558" s="1"/>
      <c r="Q2558" s="32" t="str">
        <f>IF(I2558="OUTSTANDING",'Data Table Volumes'!$B$1-G2558,"NA")</f>
        <v>NA</v>
      </c>
    </row>
    <row r="2559" spans="7:17">
      <c r="G2559" s="1"/>
      <c r="J2559" s="1"/>
      <c r="Q2559" s="32" t="str">
        <f>IF(I2559="OUTSTANDING",'Data Table Volumes'!$B$1-G2559,"NA")</f>
        <v>NA</v>
      </c>
    </row>
    <row r="2560" spans="7:17">
      <c r="G2560" s="1"/>
      <c r="J2560" s="1"/>
      <c r="Q2560" s="32" t="str">
        <f>IF(I2560="OUTSTANDING",'Data Table Volumes'!$B$1-G2560,"NA")</f>
        <v>NA</v>
      </c>
    </row>
    <row r="2561" spans="7:17">
      <c r="G2561" s="1"/>
      <c r="J2561" s="1"/>
      <c r="Q2561" s="32" t="str">
        <f>IF(I2561="OUTSTANDING",'Data Table Volumes'!$B$1-G2561,"NA")</f>
        <v>NA</v>
      </c>
    </row>
    <row r="2562" spans="7:17">
      <c r="G2562" s="1"/>
      <c r="J2562" s="1"/>
      <c r="Q2562" s="32" t="str">
        <f>IF(I2562="OUTSTANDING",'Data Table Volumes'!$B$1-G2562,"NA")</f>
        <v>NA</v>
      </c>
    </row>
    <row r="2563" spans="7:17">
      <c r="G2563" s="1"/>
      <c r="J2563" s="1"/>
      <c r="Q2563" s="32" t="str">
        <f>IF(I2563="OUTSTANDING",'Data Table Volumes'!$B$1-G2563,"NA")</f>
        <v>NA</v>
      </c>
    </row>
    <row r="2564" spans="7:17">
      <c r="G2564" s="1"/>
      <c r="J2564" s="1"/>
      <c r="Q2564" s="32" t="str">
        <f>IF(I2564="OUTSTANDING",'Data Table Volumes'!$B$1-G2564,"NA")</f>
        <v>NA</v>
      </c>
    </row>
    <row r="2565" spans="7:17">
      <c r="G2565" s="1"/>
      <c r="J2565" s="1"/>
      <c r="Q2565" s="32" t="str">
        <f>IF(I2565="OUTSTANDING",'Data Table Volumes'!$B$1-G2565,"NA")</f>
        <v>NA</v>
      </c>
    </row>
    <row r="2566" spans="7:17">
      <c r="G2566" s="1"/>
      <c r="J2566" s="1"/>
      <c r="Q2566" s="32" t="str">
        <f>IF(I2566="OUTSTANDING",'Data Table Volumes'!$B$1-G2566,"NA")</f>
        <v>NA</v>
      </c>
    </row>
    <row r="2567" spans="7:17">
      <c r="G2567" s="1"/>
      <c r="J2567" s="1"/>
      <c r="Q2567" s="32" t="str">
        <f>IF(I2567="OUTSTANDING",'Data Table Volumes'!$B$1-G2567,"NA")</f>
        <v>NA</v>
      </c>
    </row>
    <row r="2568" spans="7:17">
      <c r="G2568" s="1"/>
      <c r="J2568" s="1"/>
      <c r="Q2568" s="32" t="str">
        <f>IF(I2568="OUTSTANDING",'Data Table Volumes'!$B$1-G2568,"NA")</f>
        <v>NA</v>
      </c>
    </row>
    <row r="2569" spans="7:17">
      <c r="G2569" s="1"/>
      <c r="J2569" s="1"/>
      <c r="Q2569" s="32" t="str">
        <f>IF(I2569="OUTSTANDING",'Data Table Volumes'!$B$1-G2569,"NA")</f>
        <v>NA</v>
      </c>
    </row>
    <row r="2570" spans="7:17">
      <c r="G2570" s="1"/>
      <c r="J2570" s="1"/>
      <c r="Q2570" s="32" t="str">
        <f>IF(I2570="OUTSTANDING",'Data Table Volumes'!$B$1-G2570,"NA")</f>
        <v>NA</v>
      </c>
    </row>
    <row r="2571" spans="7:17">
      <c r="G2571" s="1"/>
      <c r="J2571" s="1"/>
      <c r="Q2571" s="32" t="str">
        <f>IF(I2571="OUTSTANDING",'Data Table Volumes'!$B$1-G2571,"NA")</f>
        <v>NA</v>
      </c>
    </row>
    <row r="2572" spans="7:17">
      <c r="G2572" s="1"/>
      <c r="J2572" s="1"/>
      <c r="Q2572" s="32" t="str">
        <f>IF(I2572="OUTSTANDING",'Data Table Volumes'!$B$1-G2572,"NA")</f>
        <v>NA</v>
      </c>
    </row>
    <row r="2573" spans="7:17">
      <c r="G2573" s="1"/>
      <c r="J2573" s="1"/>
      <c r="Q2573" s="32" t="str">
        <f>IF(I2573="OUTSTANDING",'Data Table Volumes'!$B$1-G2573,"NA")</f>
        <v>NA</v>
      </c>
    </row>
    <row r="2574" spans="7:17">
      <c r="G2574" s="1"/>
      <c r="J2574" s="1"/>
      <c r="Q2574" s="32" t="str">
        <f>IF(I2574="OUTSTANDING",'Data Table Volumes'!$B$1-G2574,"NA")</f>
        <v>NA</v>
      </c>
    </row>
    <row r="2575" spans="7:17">
      <c r="G2575" s="1"/>
      <c r="J2575" s="1"/>
      <c r="Q2575" s="32" t="str">
        <f>IF(I2575="OUTSTANDING",'Data Table Volumes'!$B$1-G2575,"NA")</f>
        <v>NA</v>
      </c>
    </row>
    <row r="2576" spans="7:17">
      <c r="G2576" s="1"/>
      <c r="J2576" s="1"/>
      <c r="Q2576" s="32" t="str">
        <f>IF(I2576="OUTSTANDING",'Data Table Volumes'!$B$1-G2576,"NA")</f>
        <v>NA</v>
      </c>
    </row>
    <row r="2577" spans="7:17">
      <c r="G2577" s="1"/>
      <c r="J2577" s="1"/>
      <c r="Q2577" s="32" t="str">
        <f>IF(I2577="OUTSTANDING",'Data Table Volumes'!$B$1-G2577,"NA")</f>
        <v>NA</v>
      </c>
    </row>
    <row r="2578" spans="7:17">
      <c r="G2578" s="1"/>
      <c r="J2578" s="1"/>
      <c r="Q2578" s="32" t="str">
        <f>IF(I2578="OUTSTANDING",'Data Table Volumes'!$B$1-G2578,"NA")</f>
        <v>NA</v>
      </c>
    </row>
    <row r="2579" spans="7:17">
      <c r="G2579" s="1"/>
      <c r="J2579" s="1"/>
      <c r="Q2579" s="32" t="str">
        <f>IF(I2579="OUTSTANDING",'Data Table Volumes'!$B$1-G2579,"NA")</f>
        <v>NA</v>
      </c>
    </row>
    <row r="2580" spans="7:17">
      <c r="G2580" s="1"/>
      <c r="J2580" s="1"/>
      <c r="Q2580" s="32" t="str">
        <f>IF(I2580="OUTSTANDING",'Data Table Volumes'!$B$1-G2580,"NA")</f>
        <v>NA</v>
      </c>
    </row>
    <row r="2581" spans="7:17">
      <c r="G2581" s="1"/>
      <c r="J2581" s="1"/>
      <c r="Q2581" s="32" t="str">
        <f>IF(I2581="OUTSTANDING",'Data Table Volumes'!$B$1-G2581,"NA")</f>
        <v>NA</v>
      </c>
    </row>
    <row r="2582" spans="7:17">
      <c r="G2582" s="1"/>
      <c r="J2582" s="1"/>
      <c r="Q2582" s="32" t="str">
        <f>IF(I2582="OUTSTANDING",'Data Table Volumes'!$B$1-G2582,"NA")</f>
        <v>NA</v>
      </c>
    </row>
    <row r="2583" spans="7:17">
      <c r="G2583" s="1"/>
      <c r="J2583" s="1"/>
      <c r="Q2583" s="32" t="str">
        <f>IF(I2583="OUTSTANDING",'Data Table Volumes'!$B$1-G2583,"NA")</f>
        <v>NA</v>
      </c>
    </row>
    <row r="2584" spans="7:17">
      <c r="G2584" s="1"/>
      <c r="J2584" s="1"/>
      <c r="Q2584" s="32" t="str">
        <f>IF(I2584="OUTSTANDING",'Data Table Volumes'!$B$1-G2584,"NA")</f>
        <v>NA</v>
      </c>
    </row>
    <row r="2585" spans="7:17">
      <c r="G2585" s="1"/>
      <c r="J2585" s="1"/>
      <c r="Q2585" s="32" t="str">
        <f>IF(I2585="OUTSTANDING",'Data Table Volumes'!$B$1-G2585,"NA")</f>
        <v>NA</v>
      </c>
    </row>
    <row r="2586" spans="7:17">
      <c r="G2586" s="1"/>
      <c r="J2586" s="1"/>
      <c r="Q2586" s="32" t="str">
        <f>IF(I2586="OUTSTANDING",'Data Table Volumes'!$B$1-G2586,"NA")</f>
        <v>NA</v>
      </c>
    </row>
    <row r="2587" spans="7:17">
      <c r="G2587" s="1"/>
      <c r="J2587" s="1"/>
      <c r="Q2587" s="32" t="str">
        <f>IF(I2587="OUTSTANDING",'Data Table Volumes'!$B$1-G2587,"NA")</f>
        <v>NA</v>
      </c>
    </row>
    <row r="2588" spans="7:17">
      <c r="G2588" s="1"/>
      <c r="J2588" s="1"/>
      <c r="Q2588" s="32" t="str">
        <f>IF(I2588="OUTSTANDING",'Data Table Volumes'!$B$1-G2588,"NA")</f>
        <v>NA</v>
      </c>
    </row>
    <row r="2589" spans="7:17">
      <c r="G2589" s="1"/>
      <c r="J2589" s="1"/>
      <c r="Q2589" s="32" t="str">
        <f>IF(I2589="OUTSTANDING",'Data Table Volumes'!$B$1-G2589,"NA")</f>
        <v>NA</v>
      </c>
    </row>
    <row r="2590" spans="7:17">
      <c r="G2590" s="1"/>
      <c r="J2590" s="1"/>
      <c r="Q2590" s="32" t="str">
        <f>IF(I2590="OUTSTANDING",'Data Table Volumes'!$B$1-G2590,"NA")</f>
        <v>NA</v>
      </c>
    </row>
    <row r="2591" spans="7:17">
      <c r="G2591" s="1"/>
      <c r="J2591" s="1"/>
      <c r="Q2591" s="32" t="str">
        <f>IF(I2591="OUTSTANDING",'Data Table Volumes'!$B$1-G2591,"NA")</f>
        <v>NA</v>
      </c>
    </row>
    <row r="2592" spans="7:17">
      <c r="G2592" s="1"/>
      <c r="J2592" s="1"/>
      <c r="Q2592" s="32" t="str">
        <f>IF(I2592="OUTSTANDING",'Data Table Volumes'!$B$1-G2592,"NA")</f>
        <v>NA</v>
      </c>
    </row>
    <row r="2593" spans="7:17">
      <c r="G2593" s="1"/>
      <c r="J2593" s="1"/>
      <c r="Q2593" s="32" t="str">
        <f>IF(I2593="OUTSTANDING",'Data Table Volumes'!$B$1-G2593,"NA")</f>
        <v>NA</v>
      </c>
    </row>
    <row r="2594" spans="7:17">
      <c r="G2594" s="1"/>
      <c r="J2594" s="1"/>
      <c r="Q2594" s="32" t="str">
        <f>IF(I2594="OUTSTANDING",'Data Table Volumes'!$B$1-G2594,"NA")</f>
        <v>NA</v>
      </c>
    </row>
    <row r="2595" spans="7:17">
      <c r="G2595" s="1"/>
      <c r="J2595" s="1"/>
      <c r="Q2595" s="32" t="str">
        <f>IF(I2595="OUTSTANDING",'Data Table Volumes'!$B$1-G2595,"NA")</f>
        <v>NA</v>
      </c>
    </row>
    <row r="2596" spans="7:17">
      <c r="G2596" s="1"/>
      <c r="J2596" s="1"/>
      <c r="Q2596" s="32" t="str">
        <f>IF(I2596="OUTSTANDING",'Data Table Volumes'!$B$1-G2596,"NA")</f>
        <v>NA</v>
      </c>
    </row>
    <row r="2597" spans="7:17">
      <c r="G2597" s="1"/>
      <c r="J2597" s="1"/>
      <c r="Q2597" s="32" t="str">
        <f>IF(I2597="OUTSTANDING",'Data Table Volumes'!$B$1-G2597,"NA")</f>
        <v>NA</v>
      </c>
    </row>
    <row r="2598" spans="7:17">
      <c r="G2598" s="1"/>
      <c r="J2598" s="1"/>
      <c r="Q2598" s="32" t="str">
        <f>IF(I2598="OUTSTANDING",'Data Table Volumes'!$B$1-G2598,"NA")</f>
        <v>NA</v>
      </c>
    </row>
    <row r="2599" spans="7:17">
      <c r="G2599" s="1"/>
      <c r="J2599" s="1"/>
      <c r="Q2599" s="32" t="str">
        <f>IF(I2599="OUTSTANDING",'Data Table Volumes'!$B$1-G2599,"NA")</f>
        <v>NA</v>
      </c>
    </row>
    <row r="2600" spans="7:17">
      <c r="G2600" s="1"/>
      <c r="J2600" s="1"/>
      <c r="Q2600" s="32" t="str">
        <f>IF(I2600="OUTSTANDING",'Data Table Volumes'!$B$1-G2600,"NA")</f>
        <v>NA</v>
      </c>
    </row>
    <row r="2601" spans="7:17">
      <c r="G2601" s="1"/>
      <c r="J2601" s="1"/>
      <c r="Q2601" s="32" t="str">
        <f>IF(I2601="OUTSTANDING",'Data Table Volumes'!$B$1-G2601,"NA")</f>
        <v>NA</v>
      </c>
    </row>
    <row r="2602" spans="7:17">
      <c r="G2602" s="1"/>
      <c r="J2602" s="1"/>
      <c r="Q2602" s="32" t="str">
        <f>IF(I2602="OUTSTANDING",'Data Table Volumes'!$B$1-G2602,"NA")</f>
        <v>NA</v>
      </c>
    </row>
    <row r="2603" spans="7:17">
      <c r="G2603" s="1"/>
      <c r="J2603" s="1"/>
      <c r="Q2603" s="32" t="str">
        <f>IF(I2603="OUTSTANDING",'Data Table Volumes'!$B$1-G2603,"NA")</f>
        <v>NA</v>
      </c>
    </row>
    <row r="2604" spans="7:17">
      <c r="G2604" s="1"/>
      <c r="J2604" s="1"/>
      <c r="Q2604" s="32" t="str">
        <f>IF(I2604="OUTSTANDING",'Data Table Volumes'!$B$1-G2604,"NA")</f>
        <v>NA</v>
      </c>
    </row>
    <row r="2605" spans="7:17">
      <c r="G2605" s="1"/>
      <c r="J2605" s="1"/>
      <c r="Q2605" s="32" t="str">
        <f>IF(I2605="OUTSTANDING",'Data Table Volumes'!$B$1-G2605,"NA")</f>
        <v>NA</v>
      </c>
    </row>
    <row r="2606" spans="7:17">
      <c r="G2606" s="1"/>
      <c r="J2606" s="1"/>
      <c r="Q2606" s="32" t="str">
        <f>IF(I2606="OUTSTANDING",'Data Table Volumes'!$B$1-G2606,"NA")</f>
        <v>NA</v>
      </c>
    </row>
    <row r="2607" spans="7:17">
      <c r="G2607" s="1"/>
      <c r="J2607" s="1"/>
      <c r="Q2607" s="32" t="str">
        <f>IF(I2607="OUTSTANDING",'Data Table Volumes'!$B$1-G2607,"NA")</f>
        <v>NA</v>
      </c>
    </row>
    <row r="2608" spans="7:17">
      <c r="G2608" s="1"/>
      <c r="J2608" s="1"/>
      <c r="Q2608" s="32" t="str">
        <f>IF(I2608="OUTSTANDING",'Data Table Volumes'!$B$1-G2608,"NA")</f>
        <v>NA</v>
      </c>
    </row>
    <row r="2609" spans="7:17">
      <c r="G2609" s="1"/>
      <c r="J2609" s="1"/>
      <c r="Q2609" s="32" t="str">
        <f>IF(I2609="OUTSTANDING",'Data Table Volumes'!$B$1-G2609,"NA")</f>
        <v>NA</v>
      </c>
    </row>
    <row r="2610" spans="7:17">
      <c r="G2610" s="1"/>
      <c r="J2610" s="1"/>
      <c r="Q2610" s="32" t="str">
        <f>IF(I2610="OUTSTANDING",'Data Table Volumes'!$B$1-G2610,"NA")</f>
        <v>NA</v>
      </c>
    </row>
    <row r="2611" spans="7:17">
      <c r="G2611" s="1"/>
      <c r="J2611" s="1"/>
      <c r="Q2611" s="32" t="str">
        <f>IF(I2611="OUTSTANDING",'Data Table Volumes'!$B$1-G2611,"NA")</f>
        <v>NA</v>
      </c>
    </row>
    <row r="2612" spans="7:17">
      <c r="G2612" s="1"/>
      <c r="J2612" s="1"/>
      <c r="Q2612" s="32" t="str">
        <f>IF(I2612="OUTSTANDING",'Data Table Volumes'!$B$1-G2612,"NA")</f>
        <v>NA</v>
      </c>
    </row>
    <row r="2613" spans="7:17">
      <c r="G2613" s="1"/>
      <c r="J2613" s="1"/>
      <c r="Q2613" s="32" t="str">
        <f>IF(I2613="OUTSTANDING",'Data Table Volumes'!$B$1-G2613,"NA")</f>
        <v>NA</v>
      </c>
    </row>
    <row r="2614" spans="7:17">
      <c r="G2614" s="1"/>
      <c r="J2614" s="1"/>
      <c r="Q2614" s="32" t="str">
        <f>IF(I2614="OUTSTANDING",'Data Table Volumes'!$B$1-G2614,"NA")</f>
        <v>NA</v>
      </c>
    </row>
    <row r="2615" spans="7:17">
      <c r="G2615" s="1"/>
      <c r="J2615" s="1"/>
      <c r="Q2615" s="32" t="str">
        <f>IF(I2615="OUTSTANDING",'Data Table Volumes'!$B$1-G2615,"NA")</f>
        <v>NA</v>
      </c>
    </row>
    <row r="2616" spans="7:17">
      <c r="G2616" s="1"/>
      <c r="J2616" s="1"/>
      <c r="Q2616" s="32" t="str">
        <f>IF(I2616="OUTSTANDING",'Data Table Volumes'!$B$1-G2616,"NA")</f>
        <v>NA</v>
      </c>
    </row>
    <row r="2617" spans="7:17">
      <c r="G2617" s="1"/>
      <c r="J2617" s="1"/>
      <c r="Q2617" s="32" t="str">
        <f>IF(I2617="OUTSTANDING",'Data Table Volumes'!$B$1-G2617,"NA")</f>
        <v>NA</v>
      </c>
    </row>
    <row r="2618" spans="7:17">
      <c r="G2618" s="1"/>
      <c r="J2618" s="1"/>
      <c r="Q2618" s="32" t="str">
        <f>IF(I2618="OUTSTANDING",'Data Table Volumes'!$B$1-G2618,"NA")</f>
        <v>NA</v>
      </c>
    </row>
    <row r="2619" spans="7:17">
      <c r="G2619" s="1"/>
      <c r="J2619" s="1"/>
      <c r="Q2619" s="32" t="str">
        <f>IF(I2619="OUTSTANDING",'Data Table Volumes'!$B$1-G2619,"NA")</f>
        <v>NA</v>
      </c>
    </row>
    <row r="2620" spans="7:17">
      <c r="G2620" s="1"/>
      <c r="J2620" s="1"/>
      <c r="Q2620" s="32" t="str">
        <f>IF(I2620="OUTSTANDING",'Data Table Volumes'!$B$1-G2620,"NA")</f>
        <v>NA</v>
      </c>
    </row>
    <row r="2621" spans="7:17">
      <c r="G2621" s="1"/>
      <c r="J2621" s="1"/>
      <c r="Q2621" s="32" t="str">
        <f>IF(I2621="OUTSTANDING",'Data Table Volumes'!$B$1-G2621,"NA")</f>
        <v>NA</v>
      </c>
    </row>
    <row r="2622" spans="7:17">
      <c r="G2622" s="1"/>
      <c r="J2622" s="1"/>
      <c r="Q2622" s="32" t="str">
        <f>IF(I2622="OUTSTANDING",'Data Table Volumes'!$B$1-G2622,"NA")</f>
        <v>NA</v>
      </c>
    </row>
    <row r="2623" spans="7:17">
      <c r="G2623" s="1"/>
      <c r="J2623" s="1"/>
      <c r="Q2623" s="32" t="str">
        <f>IF(I2623="OUTSTANDING",'Data Table Volumes'!$B$1-G2623,"NA")</f>
        <v>NA</v>
      </c>
    </row>
    <row r="2624" spans="7:17">
      <c r="G2624" s="1"/>
      <c r="J2624" s="1"/>
      <c r="Q2624" s="32" t="str">
        <f>IF(I2624="OUTSTANDING",'Data Table Volumes'!$B$1-G2624,"NA")</f>
        <v>NA</v>
      </c>
    </row>
    <row r="2625" spans="7:17">
      <c r="G2625" s="1"/>
      <c r="J2625" s="1"/>
      <c r="Q2625" s="32" t="str">
        <f>IF(I2625="OUTSTANDING",'Data Table Volumes'!$B$1-G2625,"NA")</f>
        <v>NA</v>
      </c>
    </row>
    <row r="2626" spans="7:17">
      <c r="G2626" s="1"/>
      <c r="J2626" s="1"/>
      <c r="Q2626" s="32" t="str">
        <f>IF(I2626="OUTSTANDING",'Data Table Volumes'!$B$1-G2626,"NA")</f>
        <v>NA</v>
      </c>
    </row>
    <row r="2627" spans="7:17">
      <c r="G2627" s="1"/>
      <c r="J2627" s="1"/>
      <c r="Q2627" s="32" t="str">
        <f>IF(I2627="OUTSTANDING",'Data Table Volumes'!$B$1-G2627,"NA")</f>
        <v>NA</v>
      </c>
    </row>
    <row r="2628" spans="7:17">
      <c r="G2628" s="1"/>
      <c r="J2628" s="1"/>
      <c r="Q2628" s="32" t="str">
        <f>IF(I2628="OUTSTANDING",'Data Table Volumes'!$B$1-G2628,"NA")</f>
        <v>NA</v>
      </c>
    </row>
    <row r="2629" spans="7:17">
      <c r="G2629" s="1"/>
      <c r="J2629" s="1"/>
      <c r="Q2629" s="32" t="str">
        <f>IF(I2629="OUTSTANDING",'Data Table Volumes'!$B$1-G2629,"NA")</f>
        <v>NA</v>
      </c>
    </row>
    <row r="2630" spans="7:17">
      <c r="G2630" s="1"/>
      <c r="J2630" s="1"/>
      <c r="Q2630" s="32" t="str">
        <f>IF(I2630="OUTSTANDING",'Data Table Volumes'!$B$1-G2630,"NA")</f>
        <v>NA</v>
      </c>
    </row>
    <row r="2631" spans="7:17">
      <c r="G2631" s="1"/>
      <c r="J2631" s="1"/>
      <c r="Q2631" s="32" t="str">
        <f>IF(I2631="OUTSTANDING",'Data Table Volumes'!$B$1-G2631,"NA")</f>
        <v>NA</v>
      </c>
    </row>
    <row r="2632" spans="7:17">
      <c r="G2632" s="1"/>
      <c r="J2632" s="1"/>
      <c r="Q2632" s="32" t="str">
        <f>IF(I2632="OUTSTANDING",'Data Table Volumes'!$B$1-G2632,"NA")</f>
        <v>NA</v>
      </c>
    </row>
    <row r="2633" spans="7:17">
      <c r="G2633" s="1"/>
      <c r="J2633" s="1"/>
      <c r="Q2633" s="32" t="str">
        <f>IF(I2633="OUTSTANDING",'Data Table Volumes'!$B$1-G2633,"NA")</f>
        <v>NA</v>
      </c>
    </row>
    <row r="2634" spans="7:17">
      <c r="G2634" s="1"/>
      <c r="J2634" s="1"/>
      <c r="Q2634" s="32" t="str">
        <f>IF(I2634="OUTSTANDING",'Data Table Volumes'!$B$1-G2634,"NA")</f>
        <v>NA</v>
      </c>
    </row>
    <row r="2635" spans="7:17">
      <c r="G2635" s="1"/>
      <c r="J2635" s="1"/>
      <c r="Q2635" s="32" t="str">
        <f>IF(I2635="OUTSTANDING",'Data Table Volumes'!$B$1-G2635,"NA")</f>
        <v>NA</v>
      </c>
    </row>
    <row r="2636" spans="7:17">
      <c r="G2636" s="1"/>
      <c r="J2636" s="1"/>
      <c r="Q2636" s="32" t="str">
        <f>IF(I2636="OUTSTANDING",'Data Table Volumes'!$B$1-G2636,"NA")</f>
        <v>NA</v>
      </c>
    </row>
    <row r="2637" spans="7:17">
      <c r="G2637" s="1"/>
      <c r="J2637" s="1"/>
      <c r="Q2637" s="32" t="str">
        <f>IF(I2637="OUTSTANDING",'Data Table Volumes'!$B$1-G2637,"NA")</f>
        <v>NA</v>
      </c>
    </row>
    <row r="2638" spans="7:17">
      <c r="G2638" s="1"/>
      <c r="J2638" s="1"/>
      <c r="Q2638" s="32" t="str">
        <f>IF(I2638="OUTSTANDING",'Data Table Volumes'!$B$1-G2638,"NA")</f>
        <v>NA</v>
      </c>
    </row>
    <row r="2639" spans="7:17">
      <c r="G2639" s="1"/>
      <c r="J2639" s="1"/>
      <c r="Q2639" s="32" t="str">
        <f>IF(I2639="OUTSTANDING",'Data Table Volumes'!$B$1-G2639,"NA")</f>
        <v>NA</v>
      </c>
    </row>
    <row r="2640" spans="7:17">
      <c r="G2640" s="1"/>
      <c r="J2640" s="1"/>
      <c r="Q2640" s="32" t="str">
        <f>IF(I2640="OUTSTANDING",'Data Table Volumes'!$B$1-G2640,"NA")</f>
        <v>NA</v>
      </c>
    </row>
    <row r="2641" spans="7:17">
      <c r="G2641" s="1"/>
      <c r="J2641" s="1"/>
      <c r="Q2641" s="32" t="str">
        <f>IF(I2641="OUTSTANDING",'Data Table Volumes'!$B$1-G2641,"NA")</f>
        <v>NA</v>
      </c>
    </row>
    <row r="2642" spans="7:17">
      <c r="G2642" s="1"/>
      <c r="J2642" s="1"/>
      <c r="Q2642" s="32" t="str">
        <f>IF(I2642="OUTSTANDING",'Data Table Volumes'!$B$1-G2642,"NA")</f>
        <v>NA</v>
      </c>
    </row>
    <row r="2643" spans="7:17">
      <c r="G2643" s="1"/>
      <c r="J2643" s="1"/>
      <c r="Q2643" s="32" t="str">
        <f>IF(I2643="OUTSTANDING",'Data Table Volumes'!$B$1-G2643,"NA")</f>
        <v>NA</v>
      </c>
    </row>
    <row r="2644" spans="7:17">
      <c r="G2644" s="1"/>
      <c r="J2644" s="1"/>
      <c r="Q2644" s="32" t="str">
        <f>IF(I2644="OUTSTANDING",'Data Table Volumes'!$B$1-G2644,"NA")</f>
        <v>NA</v>
      </c>
    </row>
    <row r="2645" spans="7:17">
      <c r="G2645" s="1"/>
      <c r="J2645" s="1"/>
      <c r="Q2645" s="32" t="str">
        <f>IF(I2645="OUTSTANDING",'Data Table Volumes'!$B$1-G2645,"NA")</f>
        <v>NA</v>
      </c>
    </row>
    <row r="2646" spans="7:17">
      <c r="G2646" s="1"/>
      <c r="J2646" s="1"/>
      <c r="Q2646" s="32" t="str">
        <f>IF(I2646="OUTSTANDING",'Data Table Volumes'!$B$1-G2646,"NA")</f>
        <v>NA</v>
      </c>
    </row>
    <row r="2647" spans="7:17">
      <c r="G2647" s="1"/>
      <c r="J2647" s="1"/>
      <c r="Q2647" s="32" t="str">
        <f>IF(I2647="OUTSTANDING",'Data Table Volumes'!$B$1-G2647,"NA")</f>
        <v>NA</v>
      </c>
    </row>
    <row r="2648" spans="7:17">
      <c r="G2648" s="1"/>
      <c r="J2648" s="1"/>
      <c r="Q2648" s="32" t="str">
        <f>IF(I2648="OUTSTANDING",'Data Table Volumes'!$B$1-G2648,"NA")</f>
        <v>NA</v>
      </c>
    </row>
    <row r="2649" spans="7:17">
      <c r="G2649" s="1"/>
      <c r="J2649" s="1"/>
      <c r="Q2649" s="32" t="str">
        <f>IF(I2649="OUTSTANDING",'Data Table Volumes'!$B$1-G2649,"NA")</f>
        <v>NA</v>
      </c>
    </row>
    <row r="2650" spans="7:17">
      <c r="G2650" s="1"/>
      <c r="J2650" s="1"/>
      <c r="Q2650" s="32" t="str">
        <f>IF(I2650="OUTSTANDING",'Data Table Volumes'!$B$1-G2650,"NA")</f>
        <v>NA</v>
      </c>
    </row>
    <row r="2651" spans="7:17">
      <c r="G2651" s="1"/>
      <c r="J2651" s="1"/>
      <c r="Q2651" s="32" t="str">
        <f>IF(I2651="OUTSTANDING",'Data Table Volumes'!$B$1-G2651,"NA")</f>
        <v>NA</v>
      </c>
    </row>
    <row r="2652" spans="7:17">
      <c r="G2652" s="1"/>
      <c r="J2652" s="1"/>
      <c r="Q2652" s="32" t="str">
        <f>IF(I2652="OUTSTANDING",'Data Table Volumes'!$B$1-G2652,"NA")</f>
        <v>NA</v>
      </c>
    </row>
    <row r="2653" spans="7:17">
      <c r="G2653" s="1"/>
      <c r="J2653" s="1"/>
      <c r="Q2653" s="32" t="str">
        <f>IF(I2653="OUTSTANDING",'Data Table Volumes'!$B$1-G2653,"NA")</f>
        <v>NA</v>
      </c>
    </row>
    <row r="2654" spans="7:17">
      <c r="G2654" s="1"/>
      <c r="J2654" s="1"/>
      <c r="Q2654" s="32" t="str">
        <f>IF(I2654="OUTSTANDING",'Data Table Volumes'!$B$1-G2654,"NA")</f>
        <v>NA</v>
      </c>
    </row>
    <row r="2655" spans="7:17">
      <c r="G2655" s="1"/>
      <c r="J2655" s="1"/>
      <c r="Q2655" s="32" t="str">
        <f>IF(I2655="OUTSTANDING",'Data Table Volumes'!$B$1-G2655,"NA")</f>
        <v>NA</v>
      </c>
    </row>
    <row r="2656" spans="7:17">
      <c r="G2656" s="1"/>
      <c r="J2656" s="1"/>
      <c r="Q2656" s="32" t="str">
        <f>IF(I2656="OUTSTANDING",'Data Table Volumes'!$B$1-G2656,"NA")</f>
        <v>NA</v>
      </c>
    </row>
    <row r="2657" spans="7:17">
      <c r="G2657" s="1"/>
      <c r="J2657" s="1"/>
      <c r="Q2657" s="32" t="str">
        <f>IF(I2657="OUTSTANDING",'Data Table Volumes'!$B$1-G2657,"NA")</f>
        <v>NA</v>
      </c>
    </row>
    <row r="2658" spans="7:17">
      <c r="G2658" s="1"/>
      <c r="J2658" s="1"/>
      <c r="Q2658" s="32" t="str">
        <f>IF(I2658="OUTSTANDING",'Data Table Volumes'!$B$1-G2658,"NA")</f>
        <v>NA</v>
      </c>
    </row>
    <row r="2659" spans="7:17">
      <c r="G2659" s="1"/>
      <c r="J2659" s="1"/>
      <c r="Q2659" s="32" t="str">
        <f>IF(I2659="OUTSTANDING",'Data Table Volumes'!$B$1-G2659,"NA")</f>
        <v>NA</v>
      </c>
    </row>
    <row r="2660" spans="7:17">
      <c r="G2660" s="1"/>
      <c r="J2660" s="1"/>
      <c r="Q2660" s="32" t="str">
        <f>IF(I2660="OUTSTANDING",'Data Table Volumes'!$B$1-G2660,"NA")</f>
        <v>NA</v>
      </c>
    </row>
    <row r="2661" spans="7:17">
      <c r="G2661" s="1"/>
      <c r="J2661" s="1"/>
      <c r="Q2661" s="32" t="str">
        <f>IF(I2661="OUTSTANDING",'Data Table Volumes'!$B$1-G2661,"NA")</f>
        <v>NA</v>
      </c>
    </row>
    <row r="2662" spans="7:17">
      <c r="G2662" s="1"/>
      <c r="J2662" s="1"/>
      <c r="Q2662" s="32" t="str">
        <f>IF(I2662="OUTSTANDING",'Data Table Volumes'!$B$1-G2662,"NA")</f>
        <v>NA</v>
      </c>
    </row>
    <row r="2663" spans="7:17">
      <c r="G2663" s="1"/>
      <c r="J2663" s="1"/>
      <c r="Q2663" s="32" t="str">
        <f>IF(I2663="OUTSTANDING",'Data Table Volumes'!$B$1-G2663,"NA")</f>
        <v>NA</v>
      </c>
    </row>
    <row r="2664" spans="7:17">
      <c r="G2664" s="1"/>
      <c r="J2664" s="1"/>
      <c r="Q2664" s="32" t="str">
        <f>IF(I2664="OUTSTANDING",'Data Table Volumes'!$B$1-G2664,"NA")</f>
        <v>NA</v>
      </c>
    </row>
    <row r="2665" spans="7:17">
      <c r="G2665" s="1"/>
      <c r="J2665" s="1"/>
      <c r="Q2665" s="32" t="str">
        <f>IF(I2665="OUTSTANDING",'Data Table Volumes'!$B$1-G2665,"NA")</f>
        <v>NA</v>
      </c>
    </row>
    <row r="2666" spans="7:17">
      <c r="G2666" s="1"/>
      <c r="J2666" s="1"/>
      <c r="Q2666" s="32" t="str">
        <f>IF(I2666="OUTSTANDING",'Data Table Volumes'!$B$1-G2666,"NA")</f>
        <v>NA</v>
      </c>
    </row>
    <row r="2667" spans="7:17">
      <c r="G2667" s="1"/>
      <c r="J2667" s="1"/>
      <c r="Q2667" s="32" t="str">
        <f>IF(I2667="OUTSTANDING",'Data Table Volumes'!$B$1-G2667,"NA")</f>
        <v>NA</v>
      </c>
    </row>
    <row r="2668" spans="7:17">
      <c r="G2668" s="1"/>
      <c r="J2668" s="1"/>
      <c r="Q2668" s="32" t="str">
        <f>IF(I2668="OUTSTANDING",'Data Table Volumes'!$B$1-G2668,"NA")</f>
        <v>NA</v>
      </c>
    </row>
    <row r="2669" spans="7:17">
      <c r="G2669" s="1"/>
      <c r="J2669" s="1"/>
      <c r="Q2669" s="32" t="str">
        <f>IF(I2669="OUTSTANDING",'Data Table Volumes'!$B$1-G2669,"NA")</f>
        <v>NA</v>
      </c>
    </row>
    <row r="2670" spans="7:17">
      <c r="G2670" s="1"/>
      <c r="J2670" s="1"/>
      <c r="Q2670" s="32" t="str">
        <f>IF(I2670="OUTSTANDING",'Data Table Volumes'!$B$1-G2670,"NA")</f>
        <v>NA</v>
      </c>
    </row>
    <row r="2671" spans="7:17">
      <c r="G2671" s="1"/>
      <c r="J2671" s="1"/>
      <c r="Q2671" s="32" t="str">
        <f>IF(I2671="OUTSTANDING",'Data Table Volumes'!$B$1-G2671,"NA")</f>
        <v>NA</v>
      </c>
    </row>
    <row r="2672" spans="7:17">
      <c r="G2672" s="1"/>
      <c r="J2672" s="1"/>
      <c r="Q2672" s="32" t="str">
        <f>IF(I2672="OUTSTANDING",'Data Table Volumes'!$B$1-G2672,"NA")</f>
        <v>NA</v>
      </c>
    </row>
    <row r="2673" spans="7:17">
      <c r="G2673" s="1"/>
      <c r="J2673" s="1"/>
      <c r="Q2673" s="32" t="str">
        <f>IF(I2673="OUTSTANDING",'Data Table Volumes'!$B$1-G2673,"NA")</f>
        <v>NA</v>
      </c>
    </row>
    <row r="2674" spans="7:17">
      <c r="G2674" s="1"/>
      <c r="J2674" s="1"/>
      <c r="Q2674" s="32" t="str">
        <f>IF(I2674="OUTSTANDING",'Data Table Volumes'!$B$1-G2674,"NA")</f>
        <v>NA</v>
      </c>
    </row>
    <row r="2675" spans="7:17">
      <c r="G2675" s="1"/>
      <c r="J2675" s="1"/>
      <c r="Q2675" s="32" t="str">
        <f>IF(I2675="OUTSTANDING",'Data Table Volumes'!$B$1-G2675,"NA")</f>
        <v>NA</v>
      </c>
    </row>
    <row r="2676" spans="7:17">
      <c r="G2676" s="1"/>
      <c r="J2676" s="1"/>
      <c r="Q2676" s="32" t="str">
        <f>IF(I2676="OUTSTANDING",'Data Table Volumes'!$B$1-G2676,"NA")</f>
        <v>NA</v>
      </c>
    </row>
    <row r="2677" spans="7:17">
      <c r="G2677" s="1"/>
      <c r="J2677" s="1"/>
      <c r="Q2677" s="32" t="str">
        <f>IF(I2677="OUTSTANDING",'Data Table Volumes'!$B$1-G2677,"NA")</f>
        <v>NA</v>
      </c>
    </row>
    <row r="2678" spans="7:17">
      <c r="G2678" s="1"/>
      <c r="J2678" s="1"/>
      <c r="Q2678" s="32" t="str">
        <f>IF(I2678="OUTSTANDING",'Data Table Volumes'!$B$1-G2678,"NA")</f>
        <v>NA</v>
      </c>
    </row>
    <row r="2679" spans="7:17">
      <c r="G2679" s="1"/>
      <c r="J2679" s="1"/>
      <c r="Q2679" s="32" t="str">
        <f>IF(I2679="OUTSTANDING",'Data Table Volumes'!$B$1-G2679,"NA")</f>
        <v>NA</v>
      </c>
    </row>
    <row r="2680" spans="7:17">
      <c r="G2680" s="1"/>
      <c r="J2680" s="1"/>
      <c r="Q2680" s="32" t="str">
        <f>IF(I2680="OUTSTANDING",'Data Table Volumes'!$B$1-G2680,"NA")</f>
        <v>NA</v>
      </c>
    </row>
    <row r="2681" spans="7:17">
      <c r="G2681" s="1"/>
      <c r="J2681" s="1"/>
      <c r="Q2681" s="32" t="str">
        <f>IF(I2681="OUTSTANDING",'Data Table Volumes'!$B$1-G2681,"NA")</f>
        <v>NA</v>
      </c>
    </row>
    <row r="2682" spans="7:17">
      <c r="G2682" s="1"/>
      <c r="J2682" s="1"/>
      <c r="Q2682" s="32" t="str">
        <f>IF(I2682="OUTSTANDING",'Data Table Volumes'!$B$1-G2682,"NA")</f>
        <v>NA</v>
      </c>
    </row>
    <row r="2683" spans="7:17">
      <c r="G2683" s="1"/>
      <c r="J2683" s="1"/>
      <c r="Q2683" s="32" t="str">
        <f>IF(I2683="OUTSTANDING",'Data Table Volumes'!$B$1-G2683,"NA")</f>
        <v>NA</v>
      </c>
    </row>
    <row r="2684" spans="7:17">
      <c r="G2684" s="1"/>
      <c r="J2684" s="1"/>
      <c r="Q2684" s="32" t="str">
        <f>IF(I2684="OUTSTANDING",'Data Table Volumes'!$B$1-G2684,"NA")</f>
        <v>NA</v>
      </c>
    </row>
    <row r="2685" spans="7:17">
      <c r="G2685" s="1"/>
      <c r="J2685" s="1"/>
      <c r="Q2685" s="32" t="str">
        <f>IF(I2685="OUTSTANDING",'Data Table Volumes'!$B$1-G2685,"NA")</f>
        <v>NA</v>
      </c>
    </row>
    <row r="2686" spans="7:17">
      <c r="G2686" s="1"/>
      <c r="J2686" s="1"/>
      <c r="Q2686" s="32" t="str">
        <f>IF(I2686="OUTSTANDING",'Data Table Volumes'!$B$1-G2686,"NA")</f>
        <v>NA</v>
      </c>
    </row>
    <row r="2687" spans="7:17">
      <c r="G2687" s="1"/>
      <c r="J2687" s="1"/>
      <c r="Q2687" s="32" t="str">
        <f>IF(I2687="OUTSTANDING",'Data Table Volumes'!$B$1-G2687,"NA")</f>
        <v>NA</v>
      </c>
    </row>
    <row r="2688" spans="7:17">
      <c r="G2688" s="1"/>
      <c r="J2688" s="1"/>
      <c r="Q2688" s="32" t="str">
        <f>IF(I2688="OUTSTANDING",'Data Table Volumes'!$B$1-G2688,"NA")</f>
        <v>NA</v>
      </c>
    </row>
    <row r="2689" spans="7:17">
      <c r="G2689" s="1"/>
      <c r="J2689" s="1"/>
      <c r="Q2689" s="32" t="str">
        <f>IF(I2689="OUTSTANDING",'Data Table Volumes'!$B$1-G2689,"NA")</f>
        <v>NA</v>
      </c>
    </row>
    <row r="2690" spans="7:17">
      <c r="G2690" s="1"/>
      <c r="J2690" s="1"/>
      <c r="Q2690" s="32" t="str">
        <f>IF(I2690="OUTSTANDING",'Data Table Volumes'!$B$1-G2690,"NA")</f>
        <v>NA</v>
      </c>
    </row>
    <row r="2691" spans="7:17">
      <c r="G2691" s="1"/>
      <c r="J2691" s="1"/>
      <c r="Q2691" s="32" t="str">
        <f>IF(I2691="OUTSTANDING",'Data Table Volumes'!$B$1-G2691,"NA")</f>
        <v>NA</v>
      </c>
    </row>
    <row r="2692" spans="7:17">
      <c r="G2692" s="1"/>
      <c r="J2692" s="1"/>
      <c r="Q2692" s="32" t="str">
        <f>IF(I2692="OUTSTANDING",'Data Table Volumes'!$B$1-G2692,"NA")</f>
        <v>NA</v>
      </c>
    </row>
    <row r="2693" spans="7:17">
      <c r="G2693" s="1"/>
      <c r="J2693" s="1"/>
      <c r="Q2693" s="32" t="str">
        <f>IF(I2693="OUTSTANDING",'Data Table Volumes'!$B$1-G2693,"NA")</f>
        <v>NA</v>
      </c>
    </row>
    <row r="2694" spans="7:17">
      <c r="G2694" s="1"/>
      <c r="J2694" s="1"/>
      <c r="Q2694" s="32" t="str">
        <f>IF(I2694="OUTSTANDING",'Data Table Volumes'!$B$1-G2694,"NA")</f>
        <v>NA</v>
      </c>
    </row>
    <row r="2695" spans="7:17">
      <c r="G2695" s="1"/>
      <c r="J2695" s="1"/>
      <c r="Q2695" s="32" t="str">
        <f>IF(I2695="OUTSTANDING",'Data Table Volumes'!$B$1-G2695,"NA")</f>
        <v>NA</v>
      </c>
    </row>
    <row r="2696" spans="7:17">
      <c r="G2696" s="1"/>
      <c r="J2696" s="1"/>
      <c r="Q2696" s="32" t="str">
        <f>IF(I2696="OUTSTANDING",'Data Table Volumes'!$B$1-G2696,"NA")</f>
        <v>NA</v>
      </c>
    </row>
    <row r="2697" spans="7:17">
      <c r="G2697" s="1"/>
      <c r="J2697" s="1"/>
      <c r="Q2697" s="32" t="str">
        <f>IF(I2697="OUTSTANDING",'Data Table Volumes'!$B$1-G2697,"NA")</f>
        <v>NA</v>
      </c>
    </row>
    <row r="2698" spans="7:17">
      <c r="G2698" s="1"/>
      <c r="J2698" s="1"/>
      <c r="Q2698" s="32" t="str">
        <f>IF(I2698="OUTSTANDING",'Data Table Volumes'!$B$1-G2698,"NA")</f>
        <v>NA</v>
      </c>
    </row>
    <row r="2699" spans="7:17">
      <c r="G2699" s="1"/>
      <c r="J2699" s="1"/>
      <c r="Q2699" s="32" t="str">
        <f>IF(I2699="OUTSTANDING",'Data Table Volumes'!$B$1-G2699,"NA")</f>
        <v>NA</v>
      </c>
    </row>
    <row r="2700" spans="7:17">
      <c r="G2700" s="1"/>
      <c r="J2700" s="1"/>
      <c r="Q2700" s="32" t="str">
        <f>IF(I2700="OUTSTANDING",'Data Table Volumes'!$B$1-G2700,"NA")</f>
        <v>NA</v>
      </c>
    </row>
    <row r="2701" spans="7:17">
      <c r="G2701" s="1"/>
      <c r="J2701" s="1"/>
      <c r="Q2701" s="32" t="str">
        <f>IF(I2701="OUTSTANDING",'Data Table Volumes'!$B$1-G2701,"NA")</f>
        <v>NA</v>
      </c>
    </row>
    <row r="2702" spans="7:17">
      <c r="G2702" s="1"/>
      <c r="J2702" s="1"/>
      <c r="Q2702" s="32" t="str">
        <f>IF(I2702="OUTSTANDING",'Data Table Volumes'!$B$1-G2702,"NA")</f>
        <v>NA</v>
      </c>
    </row>
    <row r="2703" spans="7:17">
      <c r="G2703" s="1"/>
      <c r="J2703" s="1"/>
      <c r="Q2703" s="32" t="str">
        <f>IF(I2703="OUTSTANDING",'Data Table Volumes'!$B$1-G2703,"NA")</f>
        <v>NA</v>
      </c>
    </row>
    <row r="2704" spans="7:17">
      <c r="G2704" s="1"/>
      <c r="J2704" s="1"/>
      <c r="Q2704" s="32" t="str">
        <f>IF(I2704="OUTSTANDING",'Data Table Volumes'!$B$1-G2704,"NA")</f>
        <v>NA</v>
      </c>
    </row>
    <row r="2705" spans="7:17">
      <c r="G2705" s="1"/>
      <c r="J2705" s="1"/>
      <c r="Q2705" s="32" t="str">
        <f>IF(I2705="OUTSTANDING",'Data Table Volumes'!$B$1-G2705,"NA")</f>
        <v>NA</v>
      </c>
    </row>
    <row r="2706" spans="7:17">
      <c r="G2706" s="1"/>
      <c r="J2706" s="1"/>
      <c r="Q2706" s="32" t="str">
        <f>IF(I2706="OUTSTANDING",'Data Table Volumes'!$B$1-G2706,"NA")</f>
        <v>NA</v>
      </c>
    </row>
    <row r="2707" spans="7:17">
      <c r="G2707" s="1"/>
      <c r="J2707" s="1"/>
      <c r="Q2707" s="32" t="str">
        <f>IF(I2707="OUTSTANDING",'Data Table Volumes'!$B$1-G2707,"NA")</f>
        <v>NA</v>
      </c>
    </row>
    <row r="2708" spans="7:17">
      <c r="G2708" s="1"/>
      <c r="J2708" s="1"/>
      <c r="Q2708" s="32" t="str">
        <f>IF(I2708="OUTSTANDING",'Data Table Volumes'!$B$1-G2708,"NA")</f>
        <v>NA</v>
      </c>
    </row>
    <row r="2709" spans="7:17">
      <c r="G2709" s="1"/>
      <c r="J2709" s="1"/>
      <c r="Q2709" s="32" t="str">
        <f>IF(I2709="OUTSTANDING",'Data Table Volumes'!$B$1-G2709,"NA")</f>
        <v>NA</v>
      </c>
    </row>
    <row r="2710" spans="7:17">
      <c r="G2710" s="1"/>
      <c r="J2710" s="1"/>
      <c r="Q2710" s="32" t="str">
        <f>IF(I2710="OUTSTANDING",'Data Table Volumes'!$B$1-G2710,"NA")</f>
        <v>NA</v>
      </c>
    </row>
    <row r="2711" spans="7:17">
      <c r="G2711" s="1"/>
      <c r="J2711" s="1"/>
      <c r="Q2711" s="32" t="str">
        <f>IF(I2711="OUTSTANDING",'Data Table Volumes'!$B$1-G2711,"NA")</f>
        <v>NA</v>
      </c>
    </row>
    <row r="2712" spans="7:17">
      <c r="G2712" s="1"/>
      <c r="J2712" s="1"/>
      <c r="Q2712" s="32" t="str">
        <f>IF(I2712="OUTSTANDING",'Data Table Volumes'!$B$1-G2712,"NA")</f>
        <v>NA</v>
      </c>
    </row>
    <row r="2713" spans="7:17">
      <c r="G2713" s="1"/>
      <c r="J2713" s="1"/>
      <c r="Q2713" s="32" t="str">
        <f>IF(I2713="OUTSTANDING",'Data Table Volumes'!$B$1-G2713,"NA")</f>
        <v>NA</v>
      </c>
    </row>
    <row r="2714" spans="7:17">
      <c r="G2714" s="1"/>
      <c r="J2714" s="1"/>
      <c r="Q2714" s="32" t="str">
        <f>IF(I2714="OUTSTANDING",'Data Table Volumes'!$B$1-G2714,"NA")</f>
        <v>NA</v>
      </c>
    </row>
    <row r="2715" spans="7:17">
      <c r="G2715" s="1"/>
      <c r="J2715" s="1"/>
      <c r="Q2715" s="32" t="str">
        <f>IF(I2715="OUTSTANDING",'Data Table Volumes'!$B$1-G2715,"NA")</f>
        <v>NA</v>
      </c>
    </row>
    <row r="2716" spans="7:17">
      <c r="G2716" s="1"/>
      <c r="J2716" s="1"/>
      <c r="Q2716" s="32" t="str">
        <f>IF(I2716="OUTSTANDING",'Data Table Volumes'!$B$1-G2716,"NA")</f>
        <v>NA</v>
      </c>
    </row>
    <row r="2717" spans="7:17">
      <c r="G2717" s="1"/>
      <c r="J2717" s="1"/>
      <c r="Q2717" s="32" t="str">
        <f>IF(I2717="OUTSTANDING",'Data Table Volumes'!$B$1-G2717,"NA")</f>
        <v>NA</v>
      </c>
    </row>
    <row r="2718" spans="7:17">
      <c r="G2718" s="1"/>
      <c r="J2718" s="1"/>
      <c r="Q2718" s="32" t="str">
        <f>IF(I2718="OUTSTANDING",'Data Table Volumes'!$B$1-G2718,"NA")</f>
        <v>NA</v>
      </c>
    </row>
    <row r="2719" spans="7:17">
      <c r="G2719" s="1"/>
      <c r="J2719" s="1"/>
      <c r="Q2719" s="32" t="str">
        <f>IF(I2719="OUTSTANDING",'Data Table Volumes'!$B$1-G2719,"NA")</f>
        <v>NA</v>
      </c>
    </row>
    <row r="2720" spans="7:17">
      <c r="G2720" s="1"/>
      <c r="J2720" s="1"/>
      <c r="Q2720" s="32" t="str">
        <f>IF(I2720="OUTSTANDING",'Data Table Volumes'!$B$1-G2720,"NA")</f>
        <v>NA</v>
      </c>
    </row>
    <row r="2721" spans="7:17">
      <c r="G2721" s="1"/>
      <c r="J2721" s="1"/>
      <c r="Q2721" s="32" t="str">
        <f>IF(I2721="OUTSTANDING",'Data Table Volumes'!$B$1-G2721,"NA")</f>
        <v>NA</v>
      </c>
    </row>
    <row r="2722" spans="7:17">
      <c r="G2722" s="1"/>
      <c r="J2722" s="1"/>
      <c r="Q2722" s="32" t="str">
        <f>IF(I2722="OUTSTANDING",'Data Table Volumes'!$B$1-G2722,"NA")</f>
        <v>NA</v>
      </c>
    </row>
    <row r="2723" spans="7:17">
      <c r="G2723" s="1"/>
      <c r="J2723" s="1"/>
      <c r="Q2723" s="32" t="str">
        <f>IF(I2723="OUTSTANDING",'Data Table Volumes'!$B$1-G2723,"NA")</f>
        <v>NA</v>
      </c>
    </row>
    <row r="2724" spans="7:17">
      <c r="G2724" s="1"/>
      <c r="J2724" s="1"/>
      <c r="Q2724" s="32" t="str">
        <f>IF(I2724="OUTSTANDING",'Data Table Volumes'!$B$1-G2724,"NA")</f>
        <v>NA</v>
      </c>
    </row>
    <row r="2725" spans="7:17">
      <c r="G2725" s="1"/>
      <c r="J2725" s="1"/>
      <c r="Q2725" s="32" t="str">
        <f>IF(I2725="OUTSTANDING",'Data Table Volumes'!$B$1-G2725,"NA")</f>
        <v>NA</v>
      </c>
    </row>
    <row r="2726" spans="7:17">
      <c r="G2726" s="1"/>
      <c r="J2726" s="1"/>
      <c r="Q2726" s="32" t="str">
        <f>IF(I2726="OUTSTANDING",'Data Table Volumes'!$B$1-G2726,"NA")</f>
        <v>NA</v>
      </c>
    </row>
    <row r="2727" spans="7:17">
      <c r="G2727" s="1"/>
      <c r="J2727" s="1"/>
      <c r="Q2727" s="32" t="str">
        <f>IF(I2727="OUTSTANDING",'Data Table Volumes'!$B$1-G2727,"NA")</f>
        <v>NA</v>
      </c>
    </row>
    <row r="2728" spans="7:17">
      <c r="G2728" s="1"/>
      <c r="J2728" s="1"/>
      <c r="Q2728" s="32" t="str">
        <f>IF(I2728="OUTSTANDING",'Data Table Volumes'!$B$1-G2728,"NA")</f>
        <v>NA</v>
      </c>
    </row>
    <row r="2729" spans="7:17">
      <c r="G2729" s="1"/>
      <c r="J2729" s="1"/>
      <c r="Q2729" s="32" t="str">
        <f>IF(I2729="OUTSTANDING",'Data Table Volumes'!$B$1-G2729,"NA")</f>
        <v>NA</v>
      </c>
    </row>
    <row r="2730" spans="7:17">
      <c r="G2730" s="1"/>
      <c r="J2730" s="1"/>
      <c r="Q2730" s="32" t="str">
        <f>IF(I2730="OUTSTANDING",'Data Table Volumes'!$B$1-G2730,"NA")</f>
        <v>NA</v>
      </c>
    </row>
    <row r="2731" spans="7:17">
      <c r="G2731" s="1"/>
      <c r="J2731" s="1"/>
      <c r="Q2731" s="32" t="str">
        <f>IF(I2731="OUTSTANDING",'Data Table Volumes'!$B$1-G2731,"NA")</f>
        <v>NA</v>
      </c>
    </row>
    <row r="2732" spans="7:17">
      <c r="G2732" s="1"/>
      <c r="J2732" s="1"/>
      <c r="Q2732" s="32" t="str">
        <f>IF(I2732="OUTSTANDING",'Data Table Volumes'!$B$1-G2732,"NA")</f>
        <v>NA</v>
      </c>
    </row>
    <row r="2733" spans="7:17">
      <c r="G2733" s="1"/>
      <c r="J2733" s="1"/>
      <c r="Q2733" s="32" t="str">
        <f>IF(I2733="OUTSTANDING",'Data Table Volumes'!$B$1-G2733,"NA")</f>
        <v>NA</v>
      </c>
    </row>
    <row r="2734" spans="7:17">
      <c r="G2734" s="1"/>
      <c r="J2734" s="1"/>
      <c r="Q2734" s="32" t="str">
        <f>IF(I2734="OUTSTANDING",'Data Table Volumes'!$B$1-G2734,"NA")</f>
        <v>NA</v>
      </c>
    </row>
    <row r="2735" spans="7:17">
      <c r="G2735" s="1"/>
      <c r="J2735" s="1"/>
      <c r="Q2735" s="32" t="str">
        <f>IF(I2735="OUTSTANDING",'Data Table Volumes'!$B$1-G2735,"NA")</f>
        <v>NA</v>
      </c>
    </row>
    <row r="2736" spans="7:17">
      <c r="G2736" s="1"/>
      <c r="J2736" s="1"/>
      <c r="Q2736" s="32" t="str">
        <f>IF(I2736="OUTSTANDING",'Data Table Volumes'!$B$1-G2736,"NA")</f>
        <v>NA</v>
      </c>
    </row>
    <row r="2737" spans="7:17">
      <c r="G2737" s="1"/>
      <c r="J2737" s="1"/>
      <c r="Q2737" s="32" t="str">
        <f>IF(I2737="OUTSTANDING",'Data Table Volumes'!$B$1-G2737,"NA")</f>
        <v>NA</v>
      </c>
    </row>
    <row r="2738" spans="7:17">
      <c r="G2738" s="1"/>
      <c r="J2738" s="1"/>
      <c r="Q2738" s="32" t="str">
        <f>IF(I2738="OUTSTANDING",'Data Table Volumes'!$B$1-G2738,"NA")</f>
        <v>NA</v>
      </c>
    </row>
    <row r="2739" spans="7:17">
      <c r="G2739" s="1"/>
      <c r="J2739" s="1"/>
      <c r="Q2739" s="32" t="str">
        <f>IF(I2739="OUTSTANDING",'Data Table Volumes'!$B$1-G2739,"NA")</f>
        <v>NA</v>
      </c>
    </row>
    <row r="2740" spans="7:17">
      <c r="G2740" s="1"/>
      <c r="J2740" s="1"/>
      <c r="Q2740" s="32" t="str">
        <f>IF(I2740="OUTSTANDING",'Data Table Volumes'!$B$1-G2740,"NA")</f>
        <v>NA</v>
      </c>
    </row>
    <row r="2741" spans="7:17">
      <c r="G2741" s="1"/>
      <c r="J2741" s="1"/>
      <c r="Q2741" s="32" t="str">
        <f>IF(I2741="OUTSTANDING",'Data Table Volumes'!$B$1-G2741,"NA")</f>
        <v>NA</v>
      </c>
    </row>
    <row r="2742" spans="7:17">
      <c r="G2742" s="1"/>
      <c r="J2742" s="1"/>
      <c r="Q2742" s="32" t="str">
        <f>IF(I2742="OUTSTANDING",'Data Table Volumes'!$B$1-G2742,"NA")</f>
        <v>NA</v>
      </c>
    </row>
    <row r="2743" spans="7:17">
      <c r="G2743" s="1"/>
      <c r="J2743" s="1"/>
      <c r="Q2743" s="32" t="str">
        <f>IF(I2743="OUTSTANDING",'Data Table Volumes'!$B$1-G2743,"NA")</f>
        <v>NA</v>
      </c>
    </row>
    <row r="2744" spans="7:17">
      <c r="G2744" s="1"/>
      <c r="J2744" s="1"/>
      <c r="Q2744" s="32" t="str">
        <f>IF(I2744="OUTSTANDING",'Data Table Volumes'!$B$1-G2744,"NA")</f>
        <v>NA</v>
      </c>
    </row>
    <row r="2745" spans="7:17">
      <c r="G2745" s="1"/>
      <c r="J2745" s="1"/>
      <c r="Q2745" s="32" t="str">
        <f>IF(I2745="OUTSTANDING",'Data Table Volumes'!$B$1-G2745,"NA")</f>
        <v>NA</v>
      </c>
    </row>
    <row r="2746" spans="7:17">
      <c r="G2746" s="1"/>
      <c r="J2746" s="1"/>
      <c r="Q2746" s="32" t="str">
        <f>IF(I2746="OUTSTANDING",'Data Table Volumes'!$B$1-G2746,"NA")</f>
        <v>NA</v>
      </c>
    </row>
    <row r="2747" spans="7:17">
      <c r="G2747" s="1"/>
      <c r="J2747" s="1"/>
      <c r="Q2747" s="32" t="str">
        <f>IF(I2747="OUTSTANDING",'Data Table Volumes'!$B$1-G2747,"NA")</f>
        <v>NA</v>
      </c>
    </row>
    <row r="2748" spans="7:17">
      <c r="G2748" s="1"/>
      <c r="J2748" s="1"/>
      <c r="Q2748" s="32" t="str">
        <f>IF(I2748="OUTSTANDING",'Data Table Volumes'!$B$1-G2748,"NA")</f>
        <v>NA</v>
      </c>
    </row>
    <row r="2749" spans="7:17">
      <c r="G2749" s="1"/>
      <c r="J2749" s="1"/>
      <c r="Q2749" s="32" t="str">
        <f>IF(I2749="OUTSTANDING",'Data Table Volumes'!$B$1-G2749,"NA")</f>
        <v>NA</v>
      </c>
    </row>
    <row r="2750" spans="7:17">
      <c r="G2750" s="1"/>
      <c r="J2750" s="1"/>
      <c r="Q2750" s="32" t="str">
        <f>IF(I2750="OUTSTANDING",'Data Table Volumes'!$B$1-G2750,"NA")</f>
        <v>NA</v>
      </c>
    </row>
    <row r="2751" spans="7:17">
      <c r="G2751" s="1"/>
      <c r="J2751" s="1"/>
      <c r="Q2751" s="32" t="str">
        <f>IF(I2751="OUTSTANDING",'Data Table Volumes'!$B$1-G2751,"NA")</f>
        <v>NA</v>
      </c>
    </row>
    <row r="2752" spans="7:17">
      <c r="G2752" s="1"/>
      <c r="J2752" s="1"/>
      <c r="Q2752" s="32" t="str">
        <f>IF(I2752="OUTSTANDING",'Data Table Volumes'!$B$1-G2752,"NA")</f>
        <v>NA</v>
      </c>
    </row>
    <row r="2753" spans="7:17">
      <c r="G2753" s="1"/>
      <c r="J2753" s="1"/>
      <c r="Q2753" s="32" t="str">
        <f>IF(I2753="OUTSTANDING",'Data Table Volumes'!$B$1-G2753,"NA")</f>
        <v>NA</v>
      </c>
    </row>
    <row r="2754" spans="7:17">
      <c r="G2754" s="1"/>
      <c r="J2754" s="1"/>
      <c r="Q2754" s="32" t="str">
        <f>IF(I2754="OUTSTANDING",'Data Table Volumes'!$B$1-G2754,"NA")</f>
        <v>NA</v>
      </c>
    </row>
    <row r="2755" spans="7:17">
      <c r="G2755" s="1"/>
      <c r="J2755" s="1"/>
      <c r="Q2755" s="32" t="str">
        <f>IF(I2755="OUTSTANDING",'Data Table Volumes'!$B$1-G2755,"NA")</f>
        <v>NA</v>
      </c>
    </row>
    <row r="2756" spans="7:17">
      <c r="G2756" s="1"/>
      <c r="J2756" s="1"/>
      <c r="Q2756" s="32" t="str">
        <f>IF(I2756="OUTSTANDING",'Data Table Volumes'!$B$1-G2756,"NA")</f>
        <v>NA</v>
      </c>
    </row>
    <row r="2757" spans="7:17">
      <c r="G2757" s="1"/>
      <c r="J2757" s="1"/>
      <c r="Q2757" s="32" t="str">
        <f>IF(I2757="OUTSTANDING",'Data Table Volumes'!$B$1-G2757,"NA")</f>
        <v>NA</v>
      </c>
    </row>
    <row r="2758" spans="7:17">
      <c r="G2758" s="1"/>
      <c r="J2758" s="1"/>
      <c r="Q2758" s="32" t="str">
        <f>IF(I2758="OUTSTANDING",'Data Table Volumes'!$B$1-G2758,"NA")</f>
        <v>NA</v>
      </c>
    </row>
    <row r="2759" spans="7:17">
      <c r="G2759" s="1"/>
      <c r="J2759" s="1"/>
      <c r="Q2759" s="32" t="str">
        <f>IF(I2759="OUTSTANDING",'Data Table Volumes'!$B$1-G2759,"NA")</f>
        <v>NA</v>
      </c>
    </row>
    <row r="2760" spans="7:17">
      <c r="G2760" s="1"/>
      <c r="J2760" s="1"/>
      <c r="Q2760" s="32" t="str">
        <f>IF(I2760="OUTSTANDING",'Data Table Volumes'!$B$1-G2760,"NA")</f>
        <v>NA</v>
      </c>
    </row>
    <row r="2761" spans="7:17">
      <c r="G2761" s="1"/>
      <c r="J2761" s="1"/>
      <c r="Q2761" s="32" t="str">
        <f>IF(I2761="OUTSTANDING",'Data Table Volumes'!$B$1-G2761,"NA")</f>
        <v>NA</v>
      </c>
    </row>
    <row r="2762" spans="7:17">
      <c r="G2762" s="1"/>
      <c r="J2762" s="1"/>
      <c r="Q2762" s="32" t="str">
        <f>IF(I2762="OUTSTANDING",'Data Table Volumes'!$B$1-G2762,"NA")</f>
        <v>NA</v>
      </c>
    </row>
    <row r="2763" spans="7:17">
      <c r="G2763" s="1"/>
      <c r="J2763" s="1"/>
      <c r="Q2763" s="32" t="str">
        <f>IF(I2763="OUTSTANDING",'Data Table Volumes'!$B$1-G2763,"NA")</f>
        <v>NA</v>
      </c>
    </row>
    <row r="2764" spans="7:17">
      <c r="G2764" s="1"/>
      <c r="J2764" s="1"/>
      <c r="Q2764" s="32" t="str">
        <f>IF(I2764="OUTSTANDING",'Data Table Volumes'!$B$1-G2764,"NA")</f>
        <v>NA</v>
      </c>
    </row>
    <row r="2765" spans="7:17">
      <c r="G2765" s="1"/>
      <c r="J2765" s="1"/>
      <c r="Q2765" s="32" t="str">
        <f>IF(I2765="OUTSTANDING",'Data Table Volumes'!$B$1-G2765,"NA")</f>
        <v>NA</v>
      </c>
    </row>
    <row r="2766" spans="7:17">
      <c r="G2766" s="1"/>
      <c r="J2766" s="1"/>
      <c r="Q2766" s="32" t="str">
        <f>IF(I2766="OUTSTANDING",'Data Table Volumes'!$B$1-G2766,"NA")</f>
        <v>NA</v>
      </c>
    </row>
    <row r="2767" spans="7:17">
      <c r="G2767" s="1"/>
      <c r="J2767" s="1"/>
      <c r="Q2767" s="32" t="str">
        <f>IF(I2767="OUTSTANDING",'Data Table Volumes'!$B$1-G2767,"NA")</f>
        <v>NA</v>
      </c>
    </row>
    <row r="2768" spans="7:17">
      <c r="G2768" s="1"/>
      <c r="J2768" s="1"/>
      <c r="Q2768" s="32" t="str">
        <f>IF(I2768="OUTSTANDING",'Data Table Volumes'!$B$1-G2768,"NA")</f>
        <v>NA</v>
      </c>
    </row>
    <row r="2769" spans="7:17">
      <c r="G2769" s="1"/>
      <c r="J2769" s="1"/>
      <c r="Q2769" s="32" t="str">
        <f>IF(I2769="OUTSTANDING",'Data Table Volumes'!$B$1-G2769,"NA")</f>
        <v>NA</v>
      </c>
    </row>
    <row r="2770" spans="7:17">
      <c r="G2770" s="1"/>
      <c r="J2770" s="1"/>
      <c r="Q2770" s="32" t="str">
        <f>IF(I2770="OUTSTANDING",'Data Table Volumes'!$B$1-G2770,"NA")</f>
        <v>NA</v>
      </c>
    </row>
    <row r="2771" spans="7:17">
      <c r="G2771" s="1"/>
      <c r="J2771" s="1"/>
      <c r="Q2771" s="32" t="str">
        <f>IF(I2771="OUTSTANDING",'Data Table Volumes'!$B$1-G2771,"NA")</f>
        <v>NA</v>
      </c>
    </row>
    <row r="2772" spans="7:17">
      <c r="G2772" s="1"/>
      <c r="J2772" s="1"/>
      <c r="Q2772" s="32" t="str">
        <f>IF(I2772="OUTSTANDING",'Data Table Volumes'!$B$1-G2772,"NA")</f>
        <v>NA</v>
      </c>
    </row>
    <row r="2773" spans="7:17">
      <c r="G2773" s="1"/>
      <c r="J2773" s="1"/>
      <c r="Q2773" s="32" t="str">
        <f>IF(I2773="OUTSTANDING",'Data Table Volumes'!$B$1-G2773,"NA")</f>
        <v>NA</v>
      </c>
    </row>
    <row r="2774" spans="7:17">
      <c r="G2774" s="1"/>
      <c r="J2774" s="1"/>
      <c r="Q2774" s="32" t="str">
        <f>IF(I2774="OUTSTANDING",'Data Table Volumes'!$B$1-G2774,"NA")</f>
        <v>NA</v>
      </c>
    </row>
    <row r="2775" spans="7:17">
      <c r="G2775" s="1"/>
      <c r="J2775" s="1"/>
      <c r="Q2775" s="32" t="str">
        <f>IF(I2775="OUTSTANDING",'Data Table Volumes'!$B$1-G2775,"NA")</f>
        <v>NA</v>
      </c>
    </row>
    <row r="2776" spans="7:17">
      <c r="G2776" s="1"/>
      <c r="J2776" s="1"/>
      <c r="Q2776" s="32" t="str">
        <f>IF(I2776="OUTSTANDING",'Data Table Volumes'!$B$1-G2776,"NA")</f>
        <v>NA</v>
      </c>
    </row>
    <row r="2777" spans="7:17">
      <c r="G2777" s="1"/>
      <c r="J2777" s="1"/>
      <c r="Q2777" s="32" t="str">
        <f>IF(I2777="OUTSTANDING",'Data Table Volumes'!$B$1-G2777,"NA")</f>
        <v>NA</v>
      </c>
    </row>
    <row r="2778" spans="7:17">
      <c r="G2778" s="1"/>
      <c r="J2778" s="1"/>
      <c r="Q2778" s="32" t="str">
        <f>IF(I2778="OUTSTANDING",'Data Table Volumes'!$B$1-G2778,"NA")</f>
        <v>NA</v>
      </c>
    </row>
    <row r="2779" spans="7:17">
      <c r="G2779" s="1"/>
      <c r="J2779" s="1"/>
      <c r="Q2779" s="32" t="str">
        <f>IF(I2779="OUTSTANDING",'Data Table Volumes'!$B$1-G2779,"NA")</f>
        <v>NA</v>
      </c>
    </row>
    <row r="2780" spans="7:17">
      <c r="G2780" s="1"/>
      <c r="J2780" s="1"/>
      <c r="Q2780" s="32" t="str">
        <f>IF(I2780="OUTSTANDING",'Data Table Volumes'!$B$1-G2780,"NA")</f>
        <v>NA</v>
      </c>
    </row>
    <row r="2781" spans="7:17">
      <c r="G2781" s="1"/>
      <c r="J2781" s="1"/>
      <c r="Q2781" s="32" t="str">
        <f>IF(I2781="OUTSTANDING",'Data Table Volumes'!$B$1-G2781,"NA")</f>
        <v>NA</v>
      </c>
    </row>
    <row r="2782" spans="7:17">
      <c r="G2782" s="1"/>
      <c r="J2782" s="1"/>
      <c r="Q2782" s="32" t="str">
        <f>IF(I2782="OUTSTANDING",'Data Table Volumes'!$B$1-G2782,"NA")</f>
        <v>NA</v>
      </c>
    </row>
    <row r="2783" spans="7:17">
      <c r="G2783" s="1"/>
      <c r="J2783" s="1"/>
      <c r="Q2783" s="32" t="str">
        <f>IF(I2783="OUTSTANDING",'Data Table Volumes'!$B$1-G2783,"NA")</f>
        <v>NA</v>
      </c>
    </row>
    <row r="2784" spans="7:17">
      <c r="G2784" s="1"/>
      <c r="J2784" s="1"/>
      <c r="Q2784" s="32" t="str">
        <f>IF(I2784="OUTSTANDING",'Data Table Volumes'!$B$1-G2784,"NA")</f>
        <v>NA</v>
      </c>
    </row>
    <row r="2785" spans="7:17">
      <c r="G2785" s="1"/>
      <c r="J2785" s="1"/>
      <c r="Q2785" s="32" t="str">
        <f>IF(I2785="OUTSTANDING",'Data Table Volumes'!$B$1-G2785,"NA")</f>
        <v>NA</v>
      </c>
    </row>
    <row r="2786" spans="7:17">
      <c r="G2786" s="1"/>
      <c r="J2786" s="1"/>
      <c r="Q2786" s="32" t="str">
        <f>IF(I2786="OUTSTANDING",'Data Table Volumes'!$B$1-G2786,"NA")</f>
        <v>NA</v>
      </c>
    </row>
    <row r="2787" spans="7:17">
      <c r="G2787" s="1"/>
      <c r="J2787" s="1"/>
      <c r="Q2787" s="32" t="str">
        <f>IF(I2787="OUTSTANDING",'Data Table Volumes'!$B$1-G2787,"NA")</f>
        <v>NA</v>
      </c>
    </row>
    <row r="2788" spans="7:17">
      <c r="G2788" s="1"/>
      <c r="J2788" s="1"/>
      <c r="Q2788" s="32" t="str">
        <f>IF(I2788="OUTSTANDING",'Data Table Volumes'!$B$1-G2788,"NA")</f>
        <v>NA</v>
      </c>
    </row>
    <row r="2789" spans="7:17">
      <c r="G2789" s="1"/>
      <c r="J2789" s="1"/>
      <c r="Q2789" s="32" t="str">
        <f>IF(I2789="OUTSTANDING",'Data Table Volumes'!$B$1-G2789,"NA")</f>
        <v>NA</v>
      </c>
    </row>
    <row r="2790" spans="7:17">
      <c r="G2790" s="1"/>
      <c r="J2790" s="1"/>
      <c r="Q2790" s="32" t="str">
        <f>IF(I2790="OUTSTANDING",'Data Table Volumes'!$B$1-G2790,"NA")</f>
        <v>NA</v>
      </c>
    </row>
    <row r="2791" spans="7:17">
      <c r="G2791" s="1"/>
      <c r="J2791" s="1"/>
      <c r="Q2791" s="32" t="str">
        <f>IF(I2791="OUTSTANDING",'Data Table Volumes'!$B$1-G2791,"NA")</f>
        <v>NA</v>
      </c>
    </row>
    <row r="2792" spans="7:17">
      <c r="G2792" s="1"/>
      <c r="J2792" s="1"/>
      <c r="Q2792" s="32" t="str">
        <f>IF(I2792="OUTSTANDING",'Data Table Volumes'!$B$1-G2792,"NA")</f>
        <v>NA</v>
      </c>
    </row>
    <row r="2793" spans="7:17">
      <c r="G2793" s="1"/>
      <c r="J2793" s="1"/>
      <c r="Q2793" s="32" t="str">
        <f>IF(I2793="OUTSTANDING",'Data Table Volumes'!$B$1-G2793,"NA")</f>
        <v>NA</v>
      </c>
    </row>
    <row r="2794" spans="7:17">
      <c r="G2794" s="1"/>
      <c r="J2794" s="1"/>
      <c r="Q2794" s="32" t="str">
        <f>IF(I2794="OUTSTANDING",'Data Table Volumes'!$B$1-G2794,"NA")</f>
        <v>NA</v>
      </c>
    </row>
    <row r="2795" spans="7:17">
      <c r="G2795" s="1"/>
      <c r="J2795" s="1"/>
      <c r="Q2795" s="32" t="str">
        <f>IF(I2795="OUTSTANDING",'Data Table Volumes'!$B$1-G2795,"NA")</f>
        <v>NA</v>
      </c>
    </row>
    <row r="2796" spans="7:17">
      <c r="G2796" s="1"/>
      <c r="J2796" s="1"/>
      <c r="Q2796" s="32" t="str">
        <f>IF(I2796="OUTSTANDING",'Data Table Volumes'!$B$1-G2796,"NA")</f>
        <v>NA</v>
      </c>
    </row>
    <row r="2797" spans="7:17">
      <c r="G2797" s="1"/>
      <c r="J2797" s="1"/>
      <c r="Q2797" s="32" t="str">
        <f>IF(I2797="OUTSTANDING",'Data Table Volumes'!$B$1-G2797,"NA")</f>
        <v>NA</v>
      </c>
    </row>
    <row r="2798" spans="7:17">
      <c r="G2798" s="1"/>
      <c r="J2798" s="1"/>
      <c r="Q2798" s="32" t="str">
        <f>IF(I2798="OUTSTANDING",'Data Table Volumes'!$B$1-G2798,"NA")</f>
        <v>NA</v>
      </c>
    </row>
    <row r="2799" spans="7:17">
      <c r="G2799" s="1"/>
      <c r="J2799" s="1"/>
      <c r="Q2799" s="32" t="str">
        <f>IF(I2799="OUTSTANDING",'Data Table Volumes'!$B$1-G2799,"NA")</f>
        <v>NA</v>
      </c>
    </row>
    <row r="2800" spans="7:17">
      <c r="G2800" s="1"/>
      <c r="J2800" s="1"/>
      <c r="Q2800" s="32" t="str">
        <f>IF(I2800="OUTSTANDING",'Data Table Volumes'!$B$1-G2800,"NA")</f>
        <v>NA</v>
      </c>
    </row>
    <row r="2801" spans="7:17">
      <c r="G2801" s="1"/>
      <c r="J2801" s="1"/>
      <c r="Q2801" s="32" t="str">
        <f>IF(I2801="OUTSTANDING",'Data Table Volumes'!$B$1-G2801,"NA")</f>
        <v>NA</v>
      </c>
    </row>
    <row r="2802" spans="7:17">
      <c r="G2802" s="1"/>
      <c r="J2802" s="1"/>
      <c r="Q2802" s="32" t="str">
        <f>IF(I2802="OUTSTANDING",'Data Table Volumes'!$B$1-G2802,"NA")</f>
        <v>NA</v>
      </c>
    </row>
    <row r="2803" spans="7:17">
      <c r="G2803" s="1"/>
      <c r="J2803" s="1"/>
      <c r="Q2803" s="32" t="str">
        <f>IF(I2803="OUTSTANDING",'Data Table Volumes'!$B$1-G2803,"NA")</f>
        <v>NA</v>
      </c>
    </row>
    <row r="2804" spans="7:17">
      <c r="G2804" s="1"/>
      <c r="J2804" s="1"/>
      <c r="Q2804" s="32" t="str">
        <f>IF(I2804="OUTSTANDING",'Data Table Volumes'!$B$1-G2804,"NA")</f>
        <v>NA</v>
      </c>
    </row>
    <row r="2805" spans="7:17">
      <c r="G2805" s="1"/>
      <c r="J2805" s="1"/>
      <c r="Q2805" s="32" t="str">
        <f>IF(I2805="OUTSTANDING",'Data Table Volumes'!$B$1-G2805,"NA")</f>
        <v>NA</v>
      </c>
    </row>
    <row r="2806" spans="7:17">
      <c r="G2806" s="1"/>
      <c r="J2806" s="1"/>
      <c r="Q2806" s="32" t="str">
        <f>IF(I2806="OUTSTANDING",'Data Table Volumes'!$B$1-G2806,"NA")</f>
        <v>NA</v>
      </c>
    </row>
    <row r="2807" spans="7:17">
      <c r="G2807" s="1"/>
      <c r="J2807" s="1"/>
      <c r="Q2807" s="32" t="str">
        <f>IF(I2807="OUTSTANDING",'Data Table Volumes'!$B$1-G2807,"NA")</f>
        <v>NA</v>
      </c>
    </row>
    <row r="2808" spans="7:17">
      <c r="G2808" s="1"/>
      <c r="J2808" s="1"/>
      <c r="Q2808" s="32" t="str">
        <f>IF(I2808="OUTSTANDING",'Data Table Volumes'!$B$1-G2808,"NA")</f>
        <v>NA</v>
      </c>
    </row>
    <row r="2809" spans="7:17">
      <c r="G2809" s="1"/>
      <c r="J2809" s="1"/>
      <c r="Q2809" s="32" t="str">
        <f>IF(I2809="OUTSTANDING",'Data Table Volumes'!$B$1-G2809,"NA")</f>
        <v>NA</v>
      </c>
    </row>
    <row r="2810" spans="7:17">
      <c r="G2810" s="1"/>
      <c r="J2810" s="1"/>
      <c r="Q2810" s="32" t="str">
        <f>IF(I2810="OUTSTANDING",'Data Table Volumes'!$B$1-G2810,"NA")</f>
        <v>NA</v>
      </c>
    </row>
    <row r="2811" spans="7:17">
      <c r="G2811" s="1"/>
      <c r="J2811" s="1"/>
      <c r="Q2811" s="32" t="str">
        <f>IF(I2811="OUTSTANDING",'Data Table Volumes'!$B$1-G2811,"NA")</f>
        <v>NA</v>
      </c>
    </row>
    <row r="2812" spans="7:17">
      <c r="G2812" s="1"/>
      <c r="J2812" s="1"/>
      <c r="Q2812" s="32" t="str">
        <f>IF(I2812="OUTSTANDING",'Data Table Volumes'!$B$1-G2812,"NA")</f>
        <v>NA</v>
      </c>
    </row>
    <row r="2813" spans="7:17">
      <c r="G2813" s="1"/>
      <c r="J2813" s="1"/>
      <c r="Q2813" s="32" t="str">
        <f>IF(I2813="OUTSTANDING",'Data Table Volumes'!$B$1-G2813,"NA")</f>
        <v>NA</v>
      </c>
    </row>
    <row r="2814" spans="7:17">
      <c r="G2814" s="1"/>
      <c r="J2814" s="1"/>
      <c r="Q2814" s="32" t="str">
        <f>IF(I2814="OUTSTANDING",'Data Table Volumes'!$B$1-G2814,"NA")</f>
        <v>NA</v>
      </c>
    </row>
    <row r="2815" spans="7:17">
      <c r="G2815" s="1"/>
      <c r="J2815" s="1"/>
      <c r="Q2815" s="32" t="str">
        <f>IF(I2815="OUTSTANDING",'Data Table Volumes'!$B$1-G2815,"NA")</f>
        <v>NA</v>
      </c>
    </row>
    <row r="2816" spans="7:17">
      <c r="G2816" s="1"/>
      <c r="J2816" s="1"/>
      <c r="Q2816" s="32" t="str">
        <f>IF(I2816="OUTSTANDING",'Data Table Volumes'!$B$1-G2816,"NA")</f>
        <v>NA</v>
      </c>
    </row>
    <row r="2817" spans="7:17">
      <c r="G2817" s="1"/>
      <c r="J2817" s="1"/>
      <c r="Q2817" s="32" t="str">
        <f>IF(I2817="OUTSTANDING",'Data Table Volumes'!$B$1-G2817,"NA")</f>
        <v>NA</v>
      </c>
    </row>
    <row r="2818" spans="7:17">
      <c r="G2818" s="1"/>
      <c r="J2818" s="1"/>
      <c r="Q2818" s="32" t="str">
        <f>IF(I2818="OUTSTANDING",'Data Table Volumes'!$B$1-G2818,"NA")</f>
        <v>NA</v>
      </c>
    </row>
    <row r="2819" spans="7:17">
      <c r="G2819" s="1"/>
      <c r="J2819" s="1"/>
      <c r="Q2819" s="32" t="str">
        <f>IF(I2819="OUTSTANDING",'Data Table Volumes'!$B$1-G2819,"NA")</f>
        <v>NA</v>
      </c>
    </row>
    <row r="2820" spans="7:17">
      <c r="G2820" s="1"/>
      <c r="J2820" s="1"/>
      <c r="Q2820" s="32" t="str">
        <f>IF(I2820="OUTSTANDING",'Data Table Volumes'!$B$1-G2820,"NA")</f>
        <v>NA</v>
      </c>
    </row>
    <row r="2821" spans="7:17">
      <c r="G2821" s="1"/>
      <c r="J2821" s="1"/>
      <c r="Q2821" s="32" t="str">
        <f>IF(I2821="OUTSTANDING",'Data Table Volumes'!$B$1-G2821,"NA")</f>
        <v>NA</v>
      </c>
    </row>
    <row r="2822" spans="7:17">
      <c r="G2822" s="1"/>
      <c r="J2822" s="1"/>
      <c r="Q2822" s="32" t="str">
        <f>IF(I2822="OUTSTANDING",'Data Table Volumes'!$B$1-G2822,"NA")</f>
        <v>NA</v>
      </c>
    </row>
    <row r="2823" spans="7:17">
      <c r="G2823" s="1"/>
      <c r="J2823" s="1"/>
      <c r="Q2823" s="32" t="str">
        <f>IF(I2823="OUTSTANDING",'Data Table Volumes'!$B$1-G2823,"NA")</f>
        <v>NA</v>
      </c>
    </row>
    <row r="2824" spans="7:17">
      <c r="G2824" s="1"/>
      <c r="J2824" s="1"/>
      <c r="Q2824" s="32" t="str">
        <f>IF(I2824="OUTSTANDING",'Data Table Volumes'!$B$1-G2824,"NA")</f>
        <v>NA</v>
      </c>
    </row>
    <row r="2825" spans="7:17">
      <c r="G2825" s="1"/>
      <c r="J2825" s="1"/>
      <c r="Q2825" s="32" t="str">
        <f>IF(I2825="OUTSTANDING",'Data Table Volumes'!$B$1-G2825,"NA")</f>
        <v>NA</v>
      </c>
    </row>
    <row r="2826" spans="7:17">
      <c r="G2826" s="1"/>
      <c r="J2826" s="1"/>
      <c r="Q2826" s="32" t="str">
        <f>IF(I2826="OUTSTANDING",'Data Table Volumes'!$B$1-G2826,"NA")</f>
        <v>NA</v>
      </c>
    </row>
    <row r="2827" spans="7:17">
      <c r="G2827" s="1"/>
      <c r="J2827" s="1"/>
      <c r="Q2827" s="32" t="str">
        <f>IF(I2827="OUTSTANDING",'Data Table Volumes'!$B$1-G2827,"NA")</f>
        <v>NA</v>
      </c>
    </row>
    <row r="2828" spans="7:17">
      <c r="G2828" s="1"/>
      <c r="J2828" s="1"/>
      <c r="Q2828" s="32" t="str">
        <f>IF(I2828="OUTSTANDING",'Data Table Volumes'!$B$1-G2828,"NA")</f>
        <v>NA</v>
      </c>
    </row>
    <row r="2829" spans="7:17">
      <c r="G2829" s="1"/>
      <c r="J2829" s="1"/>
      <c r="Q2829" s="32" t="str">
        <f>IF(I2829="OUTSTANDING",'Data Table Volumes'!$B$1-G2829,"NA")</f>
        <v>NA</v>
      </c>
    </row>
    <row r="2830" spans="7:17">
      <c r="G2830" s="1"/>
      <c r="J2830" s="1"/>
      <c r="Q2830" s="32" t="str">
        <f>IF(I2830="OUTSTANDING",'Data Table Volumes'!$B$1-G2830,"NA")</f>
        <v>NA</v>
      </c>
    </row>
    <row r="2831" spans="7:17">
      <c r="G2831" s="1"/>
      <c r="J2831" s="1"/>
      <c r="Q2831" s="32" t="str">
        <f>IF(I2831="OUTSTANDING",'Data Table Volumes'!$B$1-G2831,"NA")</f>
        <v>NA</v>
      </c>
    </row>
    <row r="2832" spans="7:17">
      <c r="G2832" s="1"/>
      <c r="J2832" s="1"/>
      <c r="Q2832" s="32" t="str">
        <f>IF(I2832="OUTSTANDING",'Data Table Volumes'!$B$1-G2832,"NA")</f>
        <v>NA</v>
      </c>
    </row>
    <row r="2833" spans="7:17">
      <c r="G2833" s="1"/>
      <c r="J2833" s="1"/>
      <c r="Q2833" s="32" t="str">
        <f>IF(I2833="OUTSTANDING",'Data Table Volumes'!$B$1-G2833,"NA")</f>
        <v>NA</v>
      </c>
    </row>
    <row r="2834" spans="7:17">
      <c r="G2834" s="1"/>
      <c r="J2834" s="1"/>
      <c r="Q2834" s="32" t="str">
        <f>IF(I2834="OUTSTANDING",'Data Table Volumes'!$B$1-G2834,"NA")</f>
        <v>NA</v>
      </c>
    </row>
    <row r="2835" spans="7:17">
      <c r="G2835" s="1"/>
      <c r="J2835" s="1"/>
      <c r="Q2835" s="32" t="str">
        <f>IF(I2835="OUTSTANDING",'Data Table Volumes'!$B$1-G2835,"NA")</f>
        <v>NA</v>
      </c>
    </row>
    <row r="2836" spans="7:17">
      <c r="G2836" s="1"/>
      <c r="J2836" s="1"/>
      <c r="Q2836" s="32" t="str">
        <f>IF(I2836="OUTSTANDING",'Data Table Volumes'!$B$1-G2836,"NA")</f>
        <v>NA</v>
      </c>
    </row>
    <row r="2837" spans="7:17">
      <c r="G2837" s="1"/>
      <c r="J2837" s="1"/>
      <c r="Q2837" s="32" t="str">
        <f>IF(I2837="OUTSTANDING",'Data Table Volumes'!$B$1-G2837,"NA")</f>
        <v>NA</v>
      </c>
    </row>
    <row r="2838" spans="7:17">
      <c r="G2838" s="1"/>
      <c r="J2838" s="1"/>
      <c r="Q2838" s="32" t="str">
        <f>IF(I2838="OUTSTANDING",'Data Table Volumes'!$B$1-G2838,"NA")</f>
        <v>NA</v>
      </c>
    </row>
    <row r="2839" spans="7:17">
      <c r="G2839" s="1"/>
      <c r="J2839" s="1"/>
      <c r="Q2839" s="32" t="str">
        <f>IF(I2839="OUTSTANDING",'Data Table Volumes'!$B$1-G2839,"NA")</f>
        <v>NA</v>
      </c>
    </row>
    <row r="2840" spans="7:17">
      <c r="G2840" s="1"/>
      <c r="J2840" s="1"/>
      <c r="Q2840" s="32" t="str">
        <f>IF(I2840="OUTSTANDING",'Data Table Volumes'!$B$1-G2840,"NA")</f>
        <v>NA</v>
      </c>
    </row>
    <row r="2841" spans="7:17">
      <c r="G2841" s="1"/>
      <c r="J2841" s="1"/>
      <c r="Q2841" s="32" t="str">
        <f>IF(I2841="OUTSTANDING",'Data Table Volumes'!$B$1-G2841,"NA")</f>
        <v>NA</v>
      </c>
    </row>
    <row r="2842" spans="7:17">
      <c r="G2842" s="1"/>
      <c r="J2842" s="1"/>
      <c r="Q2842" s="32" t="str">
        <f>IF(I2842="OUTSTANDING",'Data Table Volumes'!$B$1-G2842,"NA")</f>
        <v>NA</v>
      </c>
    </row>
    <row r="2843" spans="7:17">
      <c r="G2843" s="1"/>
      <c r="J2843" s="1"/>
      <c r="Q2843" s="32" t="str">
        <f>IF(I2843="OUTSTANDING",'Data Table Volumes'!$B$1-G2843,"NA")</f>
        <v>NA</v>
      </c>
    </row>
    <row r="2844" spans="7:17">
      <c r="G2844" s="1"/>
      <c r="J2844" s="1"/>
      <c r="Q2844" s="32" t="str">
        <f>IF(I2844="OUTSTANDING",'Data Table Volumes'!$B$1-G2844,"NA")</f>
        <v>NA</v>
      </c>
    </row>
    <row r="2845" spans="7:17">
      <c r="G2845" s="1"/>
      <c r="J2845" s="1"/>
      <c r="Q2845" s="32" t="str">
        <f>IF(I2845="OUTSTANDING",'Data Table Volumes'!$B$1-G2845,"NA")</f>
        <v>NA</v>
      </c>
    </row>
    <row r="2846" spans="7:17">
      <c r="G2846" s="1"/>
      <c r="J2846" s="1"/>
      <c r="Q2846" s="32" t="str">
        <f>IF(I2846="OUTSTANDING",'Data Table Volumes'!$B$1-G2846,"NA")</f>
        <v>NA</v>
      </c>
    </row>
    <row r="2847" spans="7:17">
      <c r="G2847" s="1"/>
      <c r="J2847" s="1"/>
      <c r="Q2847" s="32" t="str">
        <f>IF(I2847="OUTSTANDING",'Data Table Volumes'!$B$1-G2847,"NA")</f>
        <v>NA</v>
      </c>
    </row>
    <row r="2848" spans="7:17">
      <c r="G2848" s="1"/>
      <c r="J2848" s="1"/>
      <c r="Q2848" s="32" t="str">
        <f>IF(I2848="OUTSTANDING",'Data Table Volumes'!$B$1-G2848,"NA")</f>
        <v>NA</v>
      </c>
    </row>
    <row r="2849" spans="7:17">
      <c r="G2849" s="1"/>
      <c r="J2849" s="1"/>
      <c r="Q2849" s="32" t="str">
        <f>IF(I2849="OUTSTANDING",'Data Table Volumes'!$B$1-G2849,"NA")</f>
        <v>NA</v>
      </c>
    </row>
    <row r="2850" spans="7:17">
      <c r="G2850" s="1"/>
      <c r="J2850"/>
      <c r="N2850" s="1"/>
      <c r="Q2850" s="32" t="str">
        <f>IF(I2850="OUTSTANDING",'Data Table Volumes'!$B$1-G2850,"NA")</f>
        <v>NA</v>
      </c>
    </row>
    <row r="2851" spans="7:17">
      <c r="G2851" s="1"/>
      <c r="J2851" s="1"/>
      <c r="Q2851" s="32" t="str">
        <f>IF(I2851="OUTSTANDING",'Data Table Volumes'!$B$1-G2851,"NA")</f>
        <v>NA</v>
      </c>
    </row>
    <row r="2852" spans="7:17">
      <c r="G2852" s="1"/>
      <c r="J2852" s="1"/>
      <c r="Q2852" s="32" t="str">
        <f>IF(I2852="OUTSTANDING",'Data Table Volumes'!$B$1-G2852,"NA")</f>
        <v>NA</v>
      </c>
    </row>
    <row r="2853" spans="7:17">
      <c r="G2853" s="1"/>
      <c r="J2853" s="1"/>
      <c r="Q2853" s="32" t="str">
        <f>IF(I2853="OUTSTANDING",'Data Table Volumes'!$B$1-G2853,"NA")</f>
        <v>NA</v>
      </c>
    </row>
    <row r="2854" spans="7:17">
      <c r="G2854" s="1"/>
      <c r="J2854" s="1"/>
      <c r="Q2854" s="32" t="str">
        <f>IF(I2854="OUTSTANDING",'Data Table Volumes'!$B$1-G2854,"NA")</f>
        <v>NA</v>
      </c>
    </row>
    <row r="2855" spans="7:17">
      <c r="G2855" s="1"/>
      <c r="J2855" s="1"/>
      <c r="Q2855" s="32" t="str">
        <f>IF(I2855="OUTSTANDING",'Data Table Volumes'!$B$1-G2855,"NA")</f>
        <v>NA</v>
      </c>
    </row>
    <row r="2856" spans="7:17">
      <c r="G2856" s="1"/>
      <c r="J2856" s="1"/>
      <c r="Q2856" s="32" t="str">
        <f>IF(I2856="OUTSTANDING",'Data Table Volumes'!$B$1-G2856,"NA")</f>
        <v>NA</v>
      </c>
    </row>
    <row r="2857" spans="7:17">
      <c r="G2857" s="1"/>
      <c r="J2857" s="1"/>
      <c r="Q2857" s="32" t="str">
        <f>IF(I2857="OUTSTANDING",'Data Table Volumes'!$B$1-G2857,"NA")</f>
        <v>NA</v>
      </c>
    </row>
    <row r="2858" spans="7:17">
      <c r="G2858" s="1"/>
      <c r="J2858" s="1"/>
      <c r="Q2858" s="32" t="str">
        <f>IF(I2858="OUTSTANDING",'Data Table Volumes'!$B$1-G2858,"NA")</f>
        <v>NA</v>
      </c>
    </row>
    <row r="2859" spans="7:17">
      <c r="G2859" s="1"/>
      <c r="J2859" s="1"/>
      <c r="Q2859" s="32" t="str">
        <f>IF(I2859="OUTSTANDING",'Data Table Volumes'!$B$1-G2859,"NA")</f>
        <v>NA</v>
      </c>
    </row>
    <row r="2860" spans="7:17">
      <c r="G2860" s="1"/>
      <c r="J2860" s="1"/>
      <c r="Q2860" s="32" t="str">
        <f>IF(I2860="OUTSTANDING",'Data Table Volumes'!$B$1-G2860,"NA")</f>
        <v>NA</v>
      </c>
    </row>
    <row r="2861" spans="7:17">
      <c r="G2861" s="1"/>
      <c r="J2861" s="1"/>
      <c r="Q2861" s="32" t="str">
        <f>IF(I2861="OUTSTANDING",'Data Table Volumes'!$B$1-G2861,"NA")</f>
        <v>NA</v>
      </c>
    </row>
    <row r="2862" spans="7:17">
      <c r="G2862" s="1"/>
      <c r="J2862" s="1"/>
      <c r="Q2862" s="32" t="str">
        <f>IF(I2862="OUTSTANDING",'Data Table Volumes'!$B$1-G2862,"NA")</f>
        <v>NA</v>
      </c>
    </row>
    <row r="2863" spans="7:17">
      <c r="G2863" s="1"/>
      <c r="J2863" s="1"/>
      <c r="Q2863" s="32" t="str">
        <f>IF(I2863="OUTSTANDING",'Data Table Volumes'!$B$1-G2863,"NA")</f>
        <v>NA</v>
      </c>
    </row>
    <row r="2864" spans="7:17">
      <c r="G2864" s="1"/>
      <c r="J2864" s="1"/>
      <c r="Q2864" s="32" t="str">
        <f>IF(I2864="OUTSTANDING",'Data Table Volumes'!$B$1-G2864,"NA")</f>
        <v>NA</v>
      </c>
    </row>
    <row r="2865" spans="7:17">
      <c r="G2865" s="1"/>
      <c r="J2865" s="1"/>
      <c r="Q2865" s="32" t="str">
        <f>IF(I2865="OUTSTANDING",'Data Table Volumes'!$B$1-G2865,"NA")</f>
        <v>NA</v>
      </c>
    </row>
    <row r="2866" spans="7:17">
      <c r="G2866" s="1"/>
      <c r="J2866" s="1"/>
      <c r="Q2866" s="32" t="str">
        <f>IF(I2866="OUTSTANDING",'Data Table Volumes'!$B$1-G2866,"NA")</f>
        <v>NA</v>
      </c>
    </row>
    <row r="2867" spans="7:17">
      <c r="G2867" s="1"/>
      <c r="J2867" s="1"/>
      <c r="Q2867" s="32" t="str">
        <f>IF(I2867="OUTSTANDING",'Data Table Volumes'!$B$1-G2867,"NA")</f>
        <v>NA</v>
      </c>
    </row>
    <row r="2868" spans="7:17">
      <c r="G2868" s="1"/>
      <c r="J2868" s="1"/>
      <c r="Q2868" s="32" t="str">
        <f>IF(I2868="OUTSTANDING",'Data Table Volumes'!$B$1-G2868,"NA")</f>
        <v>NA</v>
      </c>
    </row>
    <row r="2869" spans="7:17">
      <c r="G2869" s="1"/>
      <c r="J2869" s="1"/>
      <c r="Q2869" s="32" t="str">
        <f>IF(I2869="OUTSTANDING",'Data Table Volumes'!$B$1-G2869,"NA")</f>
        <v>NA</v>
      </c>
    </row>
    <row r="2870" spans="7:17">
      <c r="G2870" s="1"/>
      <c r="J2870" s="1"/>
      <c r="Q2870" s="32" t="str">
        <f>IF(I2870="OUTSTANDING",'Data Table Volumes'!$B$1-G2870,"NA")</f>
        <v>NA</v>
      </c>
    </row>
    <row r="2871" spans="7:17">
      <c r="G2871" s="1"/>
      <c r="J2871" s="1"/>
      <c r="Q2871" s="32" t="str">
        <f>IF(I2871="OUTSTANDING",'Data Table Volumes'!$B$1-G2871,"NA")</f>
        <v>NA</v>
      </c>
    </row>
    <row r="2872" spans="7:17">
      <c r="G2872" s="1"/>
      <c r="J2872" s="1"/>
      <c r="Q2872" s="32" t="str">
        <f>IF(I2872="OUTSTANDING",'Data Table Volumes'!$B$1-G2872,"NA")</f>
        <v>NA</v>
      </c>
    </row>
    <row r="2873" spans="7:17">
      <c r="G2873" s="1"/>
      <c r="J2873" s="1"/>
      <c r="Q2873" s="32" t="str">
        <f>IF(I2873="OUTSTANDING",'Data Table Volumes'!$B$1-G2873,"NA")</f>
        <v>NA</v>
      </c>
    </row>
    <row r="2874" spans="7:17">
      <c r="G2874" s="1"/>
      <c r="J2874" s="1"/>
      <c r="Q2874" s="32" t="str">
        <f>IF(I2874="OUTSTANDING",'Data Table Volumes'!$B$1-G2874,"NA")</f>
        <v>NA</v>
      </c>
    </row>
    <row r="2875" spans="7:17">
      <c r="G2875" s="1"/>
      <c r="J2875" s="1"/>
      <c r="Q2875" s="32" t="str">
        <f>IF(I2875="OUTSTANDING",'Data Table Volumes'!$B$1-G2875,"NA")</f>
        <v>NA</v>
      </c>
    </row>
    <row r="2876" spans="7:17">
      <c r="G2876" s="1"/>
      <c r="J2876" s="1"/>
      <c r="Q2876" s="32" t="str">
        <f>IF(I2876="OUTSTANDING",'Data Table Volumes'!$B$1-G2876,"NA")</f>
        <v>NA</v>
      </c>
    </row>
    <row r="2877" spans="7:17">
      <c r="G2877" s="1"/>
      <c r="J2877" s="1"/>
      <c r="Q2877" s="32" t="str">
        <f>IF(I2877="OUTSTANDING",'Data Table Volumes'!$B$1-G2877,"NA")</f>
        <v>NA</v>
      </c>
    </row>
    <row r="2878" spans="7:17">
      <c r="G2878" s="1"/>
      <c r="J2878" s="1"/>
      <c r="Q2878" s="32" t="str">
        <f>IF(I2878="OUTSTANDING",'Data Table Volumes'!$B$1-G2878,"NA")</f>
        <v>NA</v>
      </c>
    </row>
    <row r="2879" spans="7:17">
      <c r="G2879" s="1"/>
      <c r="J2879" s="1"/>
      <c r="Q2879" s="32" t="str">
        <f>IF(I2879="OUTSTANDING",'Data Table Volumes'!$B$1-G2879,"NA")</f>
        <v>NA</v>
      </c>
    </row>
    <row r="2880" spans="7:17">
      <c r="G2880" s="1"/>
      <c r="J2880" s="1"/>
      <c r="Q2880" s="32" t="str">
        <f>IF(I2880="OUTSTANDING",'Data Table Volumes'!$B$1-G2880,"NA")</f>
        <v>NA</v>
      </c>
    </row>
    <row r="2881" spans="7:17">
      <c r="G2881" s="1"/>
      <c r="J2881" s="1"/>
      <c r="Q2881" s="32" t="str">
        <f>IF(I2881="OUTSTANDING",'Data Table Volumes'!$B$1-G2881,"NA")</f>
        <v>NA</v>
      </c>
    </row>
    <row r="2882" spans="7:17">
      <c r="G2882" s="1"/>
      <c r="J2882" s="1"/>
      <c r="Q2882" s="32" t="str">
        <f>IF(I2882="OUTSTANDING",'Data Table Volumes'!$B$1-G2882,"NA")</f>
        <v>NA</v>
      </c>
    </row>
    <row r="2883" spans="7:17">
      <c r="G2883" s="1"/>
      <c r="J2883" s="1"/>
      <c r="Q2883" s="32" t="str">
        <f>IF(I2883="OUTSTANDING",'Data Table Volumes'!$B$1-G2883,"NA")</f>
        <v>NA</v>
      </c>
    </row>
    <row r="2884" spans="7:17">
      <c r="G2884" s="1"/>
      <c r="J2884" s="1"/>
      <c r="Q2884" s="32" t="str">
        <f>IF(I2884="OUTSTANDING",'Data Table Volumes'!$B$1-G2884,"NA")</f>
        <v>NA</v>
      </c>
    </row>
    <row r="2885" spans="7:17">
      <c r="G2885" s="1"/>
      <c r="J2885" s="1"/>
      <c r="Q2885" s="32" t="str">
        <f>IF(I2885="OUTSTANDING",'Data Table Volumes'!$B$1-G2885,"NA")</f>
        <v>NA</v>
      </c>
    </row>
    <row r="2886" spans="7:17">
      <c r="G2886" s="1"/>
      <c r="J2886" s="1"/>
      <c r="Q2886" s="32" t="str">
        <f>IF(I2886="OUTSTANDING",'Data Table Volumes'!$B$1-G2886,"NA")</f>
        <v>NA</v>
      </c>
    </row>
    <row r="2887" spans="7:17">
      <c r="G2887" s="1"/>
      <c r="J2887" s="1"/>
      <c r="Q2887" s="32" t="str">
        <f>IF(I2887="OUTSTANDING",'Data Table Volumes'!$B$1-G2887,"NA")</f>
        <v>NA</v>
      </c>
    </row>
    <row r="2888" spans="7:17">
      <c r="G2888" s="1"/>
      <c r="J2888" s="1"/>
      <c r="Q2888" s="32" t="str">
        <f>IF(I2888="OUTSTANDING",'Data Table Volumes'!$B$1-G2888,"NA")</f>
        <v>NA</v>
      </c>
    </row>
    <row r="2889" spans="7:17">
      <c r="G2889" s="1"/>
      <c r="J2889" s="1"/>
      <c r="Q2889" s="32" t="str">
        <f>IF(I2889="OUTSTANDING",'Data Table Volumes'!$B$1-G2889,"NA")</f>
        <v>NA</v>
      </c>
    </row>
    <row r="2890" spans="7:17">
      <c r="G2890" s="1"/>
      <c r="J2890" s="1"/>
      <c r="Q2890" s="32" t="str">
        <f>IF(I2890="OUTSTANDING",'Data Table Volumes'!$B$1-G2890,"NA")</f>
        <v>NA</v>
      </c>
    </row>
    <row r="2891" spans="7:17">
      <c r="G2891" s="1"/>
      <c r="J2891" s="1"/>
      <c r="Q2891" s="32" t="str">
        <f>IF(I2891="OUTSTANDING",'Data Table Volumes'!$B$1-G2891,"NA")</f>
        <v>NA</v>
      </c>
    </row>
    <row r="2892" spans="7:17">
      <c r="G2892" s="1"/>
      <c r="J2892" s="1"/>
      <c r="Q2892" s="32" t="str">
        <f>IF(I2892="OUTSTANDING",'Data Table Volumes'!$B$1-G2892,"NA")</f>
        <v>NA</v>
      </c>
    </row>
    <row r="2893" spans="7:17">
      <c r="G2893" s="1"/>
      <c r="J2893" s="1"/>
      <c r="Q2893" s="32" t="str">
        <f>IF(I2893="OUTSTANDING",'Data Table Volumes'!$B$1-G2893,"NA")</f>
        <v>NA</v>
      </c>
    </row>
    <row r="2894" spans="7:17">
      <c r="G2894" s="1"/>
      <c r="J2894" s="1"/>
      <c r="Q2894" s="32" t="str">
        <f>IF(I2894="OUTSTANDING",'Data Table Volumes'!$B$1-G2894,"NA")</f>
        <v>NA</v>
      </c>
    </row>
    <row r="2895" spans="7:17">
      <c r="G2895" s="1"/>
      <c r="J2895" s="1"/>
      <c r="Q2895" s="32" t="str">
        <f>IF(I2895="OUTSTANDING",'Data Table Volumes'!$B$1-G2895,"NA")</f>
        <v>NA</v>
      </c>
    </row>
    <row r="2896" spans="7:17">
      <c r="G2896" s="1"/>
      <c r="J2896" s="1"/>
      <c r="Q2896" s="32" t="str">
        <f>IF(I2896="OUTSTANDING",'Data Table Volumes'!$B$1-G2896,"NA")</f>
        <v>NA</v>
      </c>
    </row>
    <row r="2897" spans="7:17">
      <c r="G2897" s="1"/>
      <c r="J2897" s="1"/>
      <c r="Q2897" s="32" t="str">
        <f>IF(I2897="OUTSTANDING",'Data Table Volumes'!$B$1-G2897,"NA")</f>
        <v>NA</v>
      </c>
    </row>
    <row r="2898" spans="7:17">
      <c r="G2898" s="1"/>
      <c r="J2898" s="1"/>
      <c r="Q2898" s="32" t="str">
        <f>IF(I2898="OUTSTANDING",'Data Table Volumes'!$B$1-G2898,"NA")</f>
        <v>NA</v>
      </c>
    </row>
    <row r="2899" spans="7:17">
      <c r="G2899" s="1"/>
      <c r="J2899" s="1"/>
      <c r="Q2899" s="32" t="str">
        <f>IF(I2899="OUTSTANDING",'Data Table Volumes'!$B$1-G2899,"NA")</f>
        <v>NA</v>
      </c>
    </row>
    <row r="2900" spans="7:17">
      <c r="G2900" s="1"/>
      <c r="J2900" s="1"/>
      <c r="Q2900" s="32" t="str">
        <f>IF(I2900="OUTSTANDING",'Data Table Volumes'!$B$1-G2900,"NA")</f>
        <v>NA</v>
      </c>
    </row>
    <row r="2901" spans="7:17">
      <c r="G2901" s="1"/>
      <c r="J2901" s="1"/>
      <c r="Q2901" s="32" t="str">
        <f>IF(I2901="OUTSTANDING",'Data Table Volumes'!$B$1-G2901,"NA")</f>
        <v>NA</v>
      </c>
    </row>
    <row r="2902" spans="7:17">
      <c r="G2902" s="1"/>
      <c r="J2902" s="1"/>
      <c r="Q2902" s="32" t="str">
        <f>IF(I2902="OUTSTANDING",'Data Table Volumes'!$B$1-G2902,"NA")</f>
        <v>NA</v>
      </c>
    </row>
    <row r="2903" spans="7:17">
      <c r="G2903" s="1"/>
      <c r="J2903" s="1"/>
      <c r="Q2903" s="32" t="str">
        <f>IF(I2903="OUTSTANDING",'Data Table Volumes'!$B$1-G2903,"NA")</f>
        <v>NA</v>
      </c>
    </row>
    <row r="2904" spans="7:17">
      <c r="G2904" s="1"/>
      <c r="J2904" s="1"/>
      <c r="Q2904" s="32" t="str">
        <f>IF(I2904="OUTSTANDING",'Data Table Volumes'!$B$1-G2904,"NA")</f>
        <v>NA</v>
      </c>
    </row>
    <row r="2905" spans="7:17">
      <c r="G2905" s="1"/>
      <c r="J2905" s="1"/>
      <c r="Q2905" s="32" t="str">
        <f>IF(I2905="OUTSTANDING",'Data Table Volumes'!$B$1-G2905,"NA")</f>
        <v>NA</v>
      </c>
    </row>
    <row r="2906" spans="7:17">
      <c r="G2906" s="1"/>
      <c r="J2906" s="1"/>
      <c r="Q2906" s="32" t="str">
        <f>IF(I2906="OUTSTANDING",'Data Table Volumes'!$B$1-G2906,"NA")</f>
        <v>NA</v>
      </c>
    </row>
    <row r="2907" spans="7:17">
      <c r="G2907" s="1"/>
      <c r="J2907" s="1"/>
      <c r="Q2907" s="32" t="str">
        <f>IF(I2907="OUTSTANDING",'Data Table Volumes'!$B$1-G2907,"NA")</f>
        <v>NA</v>
      </c>
    </row>
    <row r="2908" spans="7:17">
      <c r="G2908" s="1"/>
      <c r="J2908" s="1"/>
      <c r="Q2908" s="32" t="str">
        <f>IF(I2908="OUTSTANDING",'Data Table Volumes'!$B$1-G2908,"NA")</f>
        <v>NA</v>
      </c>
    </row>
    <row r="2909" spans="7:17">
      <c r="G2909" s="1"/>
      <c r="J2909" s="1"/>
      <c r="Q2909" s="32" t="str">
        <f>IF(I2909="OUTSTANDING",'Data Table Volumes'!$B$1-G2909,"NA")</f>
        <v>NA</v>
      </c>
    </row>
    <row r="2910" spans="7:17">
      <c r="G2910" s="1"/>
      <c r="J2910" s="1"/>
      <c r="Q2910" s="32" t="str">
        <f>IF(I2910="OUTSTANDING",'Data Table Volumes'!$B$1-G2910,"NA")</f>
        <v>NA</v>
      </c>
    </row>
    <row r="2911" spans="7:17">
      <c r="G2911" s="1"/>
      <c r="J2911" s="1"/>
      <c r="Q2911" s="32" t="str">
        <f>IF(I2911="OUTSTANDING",'Data Table Volumes'!$B$1-G2911,"NA")</f>
        <v>NA</v>
      </c>
    </row>
    <row r="2912" spans="7:17">
      <c r="G2912" s="1"/>
      <c r="J2912" s="1"/>
      <c r="Q2912" s="32" t="str">
        <f>IF(I2912="OUTSTANDING",'Data Table Volumes'!$B$1-G2912,"NA")</f>
        <v>NA</v>
      </c>
    </row>
    <row r="2913" spans="7:17">
      <c r="G2913" s="1"/>
      <c r="J2913" s="1"/>
      <c r="Q2913" s="32" t="str">
        <f>IF(I2913="OUTSTANDING",'Data Table Volumes'!$B$1-G2913,"NA")</f>
        <v>NA</v>
      </c>
    </row>
    <row r="2914" spans="7:17">
      <c r="G2914" s="1"/>
      <c r="J2914" s="1"/>
      <c r="Q2914" s="32" t="str">
        <f>IF(I2914="OUTSTANDING",'Data Table Volumes'!$B$1-G2914,"NA")</f>
        <v>NA</v>
      </c>
    </row>
    <row r="2915" spans="7:17">
      <c r="G2915" s="1"/>
      <c r="J2915" s="1"/>
      <c r="Q2915" s="32" t="str">
        <f>IF(I2915="OUTSTANDING",'Data Table Volumes'!$B$1-G2915,"NA")</f>
        <v>NA</v>
      </c>
    </row>
    <row r="2916" spans="7:17">
      <c r="G2916" s="1"/>
      <c r="J2916" s="1"/>
      <c r="Q2916" s="32" t="str">
        <f>IF(I2916="OUTSTANDING",'Data Table Volumes'!$B$1-G2916,"NA")</f>
        <v>NA</v>
      </c>
    </row>
    <row r="2917" spans="7:17">
      <c r="G2917" s="1"/>
      <c r="J2917" s="1"/>
      <c r="Q2917" s="32" t="str">
        <f>IF(I2917="OUTSTANDING",'Data Table Volumes'!$B$1-G2917,"NA")</f>
        <v>NA</v>
      </c>
    </row>
    <row r="2918" spans="7:17">
      <c r="G2918" s="1"/>
      <c r="J2918" s="1"/>
      <c r="Q2918" s="32" t="str">
        <f>IF(I2918="OUTSTANDING",'Data Table Volumes'!$B$1-G2918,"NA")</f>
        <v>NA</v>
      </c>
    </row>
    <row r="2919" spans="7:17">
      <c r="G2919" s="1"/>
      <c r="J2919" s="1"/>
      <c r="Q2919" s="32" t="str">
        <f>IF(I2919="OUTSTANDING",'Data Table Volumes'!$B$1-G2919,"NA")</f>
        <v>NA</v>
      </c>
    </row>
    <row r="2920" spans="7:17">
      <c r="G2920" s="1"/>
      <c r="J2920" s="1"/>
      <c r="Q2920" s="32" t="str">
        <f>IF(I2920="OUTSTANDING",'Data Table Volumes'!$B$1-G2920,"NA")</f>
        <v>NA</v>
      </c>
    </row>
    <row r="2921" spans="7:17">
      <c r="G2921" s="1"/>
      <c r="J2921" s="1"/>
      <c r="Q2921" s="32" t="str">
        <f>IF(I2921="OUTSTANDING",'Data Table Volumes'!$B$1-G2921,"NA")</f>
        <v>NA</v>
      </c>
    </row>
    <row r="2922" spans="7:17">
      <c r="G2922" s="1"/>
      <c r="J2922" s="1"/>
      <c r="Q2922" s="32" t="str">
        <f>IF(I2922="OUTSTANDING",'Data Table Volumes'!$B$1-G2922,"NA")</f>
        <v>NA</v>
      </c>
    </row>
    <row r="2923" spans="7:17">
      <c r="G2923" s="1"/>
      <c r="J2923" s="1"/>
      <c r="Q2923" s="32" t="str">
        <f>IF(I2923="OUTSTANDING",'Data Table Volumes'!$B$1-G2923,"NA")</f>
        <v>NA</v>
      </c>
    </row>
    <row r="2924" spans="7:17">
      <c r="G2924" s="1"/>
      <c r="J2924" s="1"/>
      <c r="Q2924" s="32" t="str">
        <f>IF(I2924="OUTSTANDING",'Data Table Volumes'!$B$1-G2924,"NA")</f>
        <v>NA</v>
      </c>
    </row>
    <row r="2925" spans="7:17">
      <c r="G2925" s="1"/>
      <c r="J2925" s="1"/>
      <c r="Q2925" s="32" t="str">
        <f>IF(I2925="OUTSTANDING",'Data Table Volumes'!$B$1-G2925,"NA")</f>
        <v>NA</v>
      </c>
    </row>
    <row r="2926" spans="7:17">
      <c r="G2926" s="1"/>
      <c r="J2926" s="1"/>
      <c r="Q2926" s="32" t="str">
        <f>IF(I2926="OUTSTANDING",'Data Table Volumes'!$B$1-G2926,"NA")</f>
        <v>NA</v>
      </c>
    </row>
    <row r="2927" spans="7:17">
      <c r="G2927" s="1"/>
      <c r="J2927" s="1"/>
      <c r="Q2927" s="32" t="str">
        <f>IF(I2927="OUTSTANDING",'Data Table Volumes'!$B$1-G2927,"NA")</f>
        <v>NA</v>
      </c>
    </row>
    <row r="2928" spans="7:17">
      <c r="G2928" s="1"/>
      <c r="J2928" s="1"/>
      <c r="Q2928" s="32" t="str">
        <f>IF(I2928="OUTSTANDING",'Data Table Volumes'!$B$1-G2928,"NA")</f>
        <v>NA</v>
      </c>
    </row>
    <row r="2929" spans="7:17">
      <c r="G2929" s="1"/>
      <c r="J2929" s="1"/>
      <c r="Q2929" s="32" t="str">
        <f>IF(I2929="OUTSTANDING",'Data Table Volumes'!$B$1-G2929,"NA")</f>
        <v>NA</v>
      </c>
    </row>
    <row r="2930" spans="7:17">
      <c r="G2930" s="1"/>
      <c r="J2930" s="1"/>
      <c r="Q2930" s="32" t="str">
        <f>IF(I2930="OUTSTANDING",'Data Table Volumes'!$B$1-G2930,"NA")</f>
        <v>NA</v>
      </c>
    </row>
    <row r="2931" spans="7:17">
      <c r="G2931" s="1"/>
      <c r="J2931" s="1"/>
      <c r="Q2931" s="32" t="str">
        <f>IF(I2931="OUTSTANDING",'Data Table Volumes'!$B$1-G2931,"NA")</f>
        <v>NA</v>
      </c>
    </row>
    <row r="2932" spans="7:17">
      <c r="G2932" s="1"/>
      <c r="J2932" s="1"/>
      <c r="Q2932" s="32" t="str">
        <f>IF(I2932="OUTSTANDING",'Data Table Volumes'!$B$1-G2932,"NA")</f>
        <v>NA</v>
      </c>
    </row>
    <row r="2933" spans="7:17">
      <c r="G2933" s="1"/>
      <c r="J2933" s="1"/>
      <c r="Q2933" s="32" t="str">
        <f>IF(I2933="OUTSTANDING",'Data Table Volumes'!$B$1-G2933,"NA")</f>
        <v>NA</v>
      </c>
    </row>
    <row r="2934" spans="7:17">
      <c r="G2934" s="1"/>
      <c r="J2934" s="1"/>
      <c r="Q2934" s="32" t="str">
        <f>IF(I2934="OUTSTANDING",'Data Table Volumes'!$B$1-G2934,"NA")</f>
        <v>NA</v>
      </c>
    </row>
    <row r="2935" spans="7:17">
      <c r="G2935" s="1"/>
      <c r="J2935" s="1"/>
      <c r="Q2935" s="32" t="str">
        <f>IF(I2935="OUTSTANDING",'Data Table Volumes'!$B$1-G2935,"NA")</f>
        <v>NA</v>
      </c>
    </row>
    <row r="2936" spans="7:17">
      <c r="G2936" s="1"/>
      <c r="J2936" s="1"/>
      <c r="Q2936" s="32" t="str">
        <f>IF(I2936="OUTSTANDING",'Data Table Volumes'!$B$1-G2936,"NA")</f>
        <v>NA</v>
      </c>
    </row>
    <row r="2937" spans="7:17">
      <c r="G2937" s="1"/>
      <c r="J2937" s="1"/>
      <c r="Q2937" s="32" t="str">
        <f>IF(I2937="OUTSTANDING",'Data Table Volumes'!$B$1-G2937,"NA")</f>
        <v>NA</v>
      </c>
    </row>
    <row r="2938" spans="7:17">
      <c r="G2938" s="1"/>
      <c r="J2938" s="1"/>
      <c r="Q2938" s="32" t="str">
        <f>IF(I2938="OUTSTANDING",'Data Table Volumes'!$B$1-G2938,"NA")</f>
        <v>NA</v>
      </c>
    </row>
    <row r="2939" spans="7:17">
      <c r="G2939" s="1"/>
      <c r="J2939" s="1"/>
      <c r="Q2939" s="32" t="str">
        <f>IF(I2939="OUTSTANDING",'Data Table Volumes'!$B$1-G2939,"NA")</f>
        <v>NA</v>
      </c>
    </row>
    <row r="2940" spans="7:17">
      <c r="G2940" s="1"/>
      <c r="J2940" s="1"/>
      <c r="Q2940" s="32" t="str">
        <f>IF(I2940="OUTSTANDING",'Data Table Volumes'!$B$1-G2940,"NA")</f>
        <v>NA</v>
      </c>
    </row>
    <row r="2941" spans="7:17">
      <c r="G2941" s="1"/>
      <c r="J2941" s="1"/>
      <c r="Q2941" s="32" t="str">
        <f>IF(I2941="OUTSTANDING",'Data Table Volumes'!$B$1-G2941,"NA")</f>
        <v>NA</v>
      </c>
    </row>
    <row r="2942" spans="7:17">
      <c r="G2942" s="1"/>
      <c r="J2942" s="1"/>
      <c r="Q2942" s="32" t="str">
        <f>IF(I2942="OUTSTANDING",'Data Table Volumes'!$B$1-G2942,"NA")</f>
        <v>NA</v>
      </c>
    </row>
    <row r="2943" spans="7:17">
      <c r="G2943" s="1"/>
      <c r="J2943" s="1"/>
      <c r="Q2943" s="32" t="str">
        <f>IF(I2943="OUTSTANDING",'Data Table Volumes'!$B$1-G2943,"NA")</f>
        <v>NA</v>
      </c>
    </row>
    <row r="2944" spans="7:17">
      <c r="G2944" s="1"/>
      <c r="J2944" s="1"/>
      <c r="Q2944" s="32" t="str">
        <f>IF(I2944="OUTSTANDING",'Data Table Volumes'!$B$1-G2944,"NA")</f>
        <v>NA</v>
      </c>
    </row>
    <row r="2945" spans="7:17">
      <c r="G2945" s="1"/>
      <c r="J2945" s="1"/>
      <c r="Q2945" s="32" t="str">
        <f>IF(I2945="OUTSTANDING",'Data Table Volumes'!$B$1-G2945,"NA")</f>
        <v>NA</v>
      </c>
    </row>
    <row r="2946" spans="7:17">
      <c r="G2946" s="1"/>
      <c r="J2946" s="1"/>
      <c r="Q2946" s="32" t="str">
        <f>IF(I2946="OUTSTANDING",'Data Table Volumes'!$B$1-G2946,"NA")</f>
        <v>NA</v>
      </c>
    </row>
    <row r="2947" spans="7:17">
      <c r="G2947" s="1"/>
      <c r="J2947" s="1"/>
      <c r="Q2947" s="32" t="str">
        <f>IF(I2947="OUTSTANDING",'Data Table Volumes'!$B$1-G2947,"NA")</f>
        <v>NA</v>
      </c>
    </row>
    <row r="2948" spans="7:17">
      <c r="G2948" s="1"/>
      <c r="J2948" s="1"/>
      <c r="Q2948" s="32" t="str">
        <f>IF(I2948="OUTSTANDING",'Data Table Volumes'!$B$1-G2948,"NA")</f>
        <v>NA</v>
      </c>
    </row>
    <row r="2949" spans="7:17">
      <c r="G2949" s="1"/>
      <c r="J2949" s="1"/>
      <c r="Q2949" s="32" t="str">
        <f>IF(I2949="OUTSTANDING",'Data Table Volumes'!$B$1-G2949,"NA")</f>
        <v>NA</v>
      </c>
    </row>
    <row r="2950" spans="7:17">
      <c r="G2950" s="1"/>
      <c r="J2950" s="1"/>
      <c r="Q2950" s="32" t="str">
        <f>IF(I2950="OUTSTANDING",'Data Table Volumes'!$B$1-G2950,"NA")</f>
        <v>NA</v>
      </c>
    </row>
    <row r="2951" spans="7:17">
      <c r="G2951" s="1"/>
      <c r="J2951" s="1"/>
      <c r="Q2951" s="32" t="str">
        <f>IF(I2951="OUTSTANDING",'Data Table Volumes'!$B$1-G2951,"NA")</f>
        <v>NA</v>
      </c>
    </row>
    <row r="2952" spans="7:17">
      <c r="G2952" s="1"/>
      <c r="J2952" s="1"/>
      <c r="Q2952" s="32" t="str">
        <f>IF(I2952="OUTSTANDING",'Data Table Volumes'!$B$1-G2952,"NA")</f>
        <v>NA</v>
      </c>
    </row>
    <row r="2953" spans="7:17">
      <c r="G2953" s="1"/>
      <c r="J2953" s="1"/>
      <c r="Q2953" s="32" t="str">
        <f>IF(I2953="OUTSTANDING",'Data Table Volumes'!$B$1-G2953,"NA")</f>
        <v>NA</v>
      </c>
    </row>
    <row r="2954" spans="7:17">
      <c r="G2954" s="1"/>
      <c r="J2954" s="1"/>
      <c r="Q2954" s="32" t="str">
        <f>IF(I2954="OUTSTANDING",'Data Table Volumes'!$B$1-G2954,"NA")</f>
        <v>NA</v>
      </c>
    </row>
    <row r="2955" spans="7:17">
      <c r="G2955" s="1"/>
      <c r="J2955" s="1"/>
      <c r="Q2955" s="32" t="str">
        <f>IF(I2955="OUTSTANDING",'Data Table Volumes'!$B$1-G2955,"NA")</f>
        <v>NA</v>
      </c>
    </row>
    <row r="2956" spans="7:17">
      <c r="G2956" s="1"/>
      <c r="J2956" s="1"/>
      <c r="Q2956" s="32" t="str">
        <f>IF(I2956="OUTSTANDING",'Data Table Volumes'!$B$1-G2956,"NA")</f>
        <v>NA</v>
      </c>
    </row>
    <row r="2957" spans="7:17">
      <c r="G2957" s="1"/>
      <c r="J2957" s="1"/>
      <c r="Q2957" s="32" t="str">
        <f>IF(I2957="OUTSTANDING",'Data Table Volumes'!$B$1-G2957,"NA")</f>
        <v>NA</v>
      </c>
    </row>
    <row r="2958" spans="7:17">
      <c r="G2958" s="1"/>
      <c r="J2958" s="1"/>
      <c r="Q2958" s="32" t="str">
        <f>IF(I2958="OUTSTANDING",'Data Table Volumes'!$B$1-G2958,"NA")</f>
        <v>NA</v>
      </c>
    </row>
    <row r="2959" spans="7:17">
      <c r="G2959" s="1"/>
      <c r="J2959" s="1"/>
      <c r="Q2959" s="32" t="str">
        <f>IF(I2959="OUTSTANDING",'Data Table Volumes'!$B$1-G2959,"NA")</f>
        <v>NA</v>
      </c>
    </row>
    <row r="2960" spans="7:17">
      <c r="G2960" s="1"/>
      <c r="J2960" s="1"/>
      <c r="Q2960" s="32" t="str">
        <f>IF(I2960="OUTSTANDING",'Data Table Volumes'!$B$1-G2960,"NA")</f>
        <v>NA</v>
      </c>
    </row>
    <row r="2961" spans="7:17">
      <c r="G2961" s="1"/>
      <c r="J2961" s="1"/>
      <c r="Q2961" s="32" t="str">
        <f>IF(I2961="OUTSTANDING",'Data Table Volumes'!$B$1-G2961,"NA")</f>
        <v>NA</v>
      </c>
    </row>
    <row r="2962" spans="7:17">
      <c r="G2962" s="1"/>
      <c r="J2962" s="1"/>
      <c r="Q2962" s="32" t="str">
        <f>IF(I2962="OUTSTANDING",'Data Table Volumes'!$B$1-G2962,"NA")</f>
        <v>NA</v>
      </c>
    </row>
    <row r="2963" spans="7:17">
      <c r="G2963" s="1"/>
      <c r="J2963" s="1"/>
      <c r="Q2963" s="32" t="str">
        <f>IF(I2963="OUTSTANDING",'Data Table Volumes'!$B$1-G2963,"NA")</f>
        <v>NA</v>
      </c>
    </row>
    <row r="2964" spans="7:17">
      <c r="G2964" s="1"/>
      <c r="J2964" s="1"/>
      <c r="Q2964" s="32" t="str">
        <f>IF(I2964="OUTSTANDING",'Data Table Volumes'!$B$1-G2964,"NA")</f>
        <v>NA</v>
      </c>
    </row>
    <row r="2965" spans="7:17">
      <c r="G2965" s="1"/>
      <c r="J2965" s="1"/>
      <c r="Q2965" s="32" t="str">
        <f>IF(I2965="OUTSTANDING",'Data Table Volumes'!$B$1-G2965,"NA")</f>
        <v>NA</v>
      </c>
    </row>
    <row r="2966" spans="7:17">
      <c r="G2966" s="1"/>
      <c r="J2966" s="1"/>
      <c r="Q2966" s="32" t="str">
        <f>IF(I2966="OUTSTANDING",'Data Table Volumes'!$B$1-G2966,"NA")</f>
        <v>NA</v>
      </c>
    </row>
    <row r="2967" spans="7:17">
      <c r="G2967" s="1"/>
      <c r="J2967" s="1"/>
      <c r="Q2967" s="32" t="str">
        <f>IF(I2967="OUTSTANDING",'Data Table Volumes'!$B$1-G2967,"NA")</f>
        <v>NA</v>
      </c>
    </row>
    <row r="2968" spans="7:17">
      <c r="G2968" s="1"/>
      <c r="J2968" s="1"/>
      <c r="Q2968" s="32" t="str">
        <f>IF(I2968="OUTSTANDING",'Data Table Volumes'!$B$1-G2968,"NA")</f>
        <v>NA</v>
      </c>
    </row>
    <row r="2969" spans="7:17">
      <c r="G2969" s="1"/>
      <c r="J2969" s="1"/>
      <c r="Q2969" s="32" t="str">
        <f>IF(I2969="OUTSTANDING",'Data Table Volumes'!$B$1-G2969,"NA")</f>
        <v>NA</v>
      </c>
    </row>
    <row r="2970" spans="7:17">
      <c r="G2970" s="1"/>
      <c r="J2970" s="1"/>
      <c r="Q2970" s="32" t="str">
        <f>IF(I2970="OUTSTANDING",'Data Table Volumes'!$B$1-G2970,"NA")</f>
        <v>NA</v>
      </c>
    </row>
    <row r="2971" spans="7:17">
      <c r="G2971" s="1"/>
      <c r="J2971" s="1"/>
      <c r="Q2971" s="32" t="str">
        <f>IF(I2971="OUTSTANDING",'Data Table Volumes'!$B$1-G2971,"NA")</f>
        <v>NA</v>
      </c>
    </row>
    <row r="2972" spans="7:17">
      <c r="G2972" s="1"/>
      <c r="J2972" s="1"/>
      <c r="Q2972" s="32" t="str">
        <f>IF(I2972="OUTSTANDING",'Data Table Volumes'!$B$1-G2972,"NA")</f>
        <v>NA</v>
      </c>
    </row>
    <row r="2973" spans="7:17">
      <c r="G2973" s="1"/>
      <c r="J2973" s="1"/>
      <c r="Q2973" s="32" t="str">
        <f>IF(I2973="OUTSTANDING",'Data Table Volumes'!$B$1-G2973,"NA")</f>
        <v>NA</v>
      </c>
    </row>
    <row r="2974" spans="7:17">
      <c r="G2974" s="1"/>
      <c r="J2974" s="1"/>
      <c r="Q2974" s="32" t="str">
        <f>IF(I2974="OUTSTANDING",'Data Table Volumes'!$B$1-G2974,"NA")</f>
        <v>NA</v>
      </c>
    </row>
    <row r="2975" spans="7:17">
      <c r="G2975" s="1"/>
      <c r="J2975" s="1"/>
      <c r="Q2975" s="32" t="str">
        <f>IF(I2975="OUTSTANDING",'Data Table Volumes'!$B$1-G2975,"NA")</f>
        <v>NA</v>
      </c>
    </row>
    <row r="2976" spans="7:17">
      <c r="G2976" s="1"/>
      <c r="J2976" s="1"/>
      <c r="Q2976" s="32" t="str">
        <f>IF(I2976="OUTSTANDING",'Data Table Volumes'!$B$1-G2976,"NA")</f>
        <v>NA</v>
      </c>
    </row>
    <row r="2977" spans="7:17">
      <c r="G2977" s="1"/>
      <c r="J2977" s="1"/>
      <c r="Q2977" s="32" t="str">
        <f>IF(I2977="OUTSTANDING",'Data Table Volumes'!$B$1-G2977,"NA")</f>
        <v>NA</v>
      </c>
    </row>
    <row r="2978" spans="7:17">
      <c r="G2978" s="1"/>
      <c r="J2978" s="1"/>
      <c r="Q2978" s="32" t="str">
        <f>IF(I2978="OUTSTANDING",'Data Table Volumes'!$B$1-G2978,"NA")</f>
        <v>NA</v>
      </c>
    </row>
    <row r="2979" spans="7:17">
      <c r="G2979" s="1"/>
      <c r="J2979" s="1"/>
      <c r="Q2979" s="32" t="str">
        <f>IF(I2979="OUTSTANDING",'Data Table Volumes'!$B$1-G2979,"NA")</f>
        <v>NA</v>
      </c>
    </row>
    <row r="2980" spans="7:17">
      <c r="G2980" s="1"/>
      <c r="J2980" s="1"/>
      <c r="Q2980" s="32" t="str">
        <f>IF(I2980="OUTSTANDING",'Data Table Volumes'!$B$1-G2980,"NA")</f>
        <v>NA</v>
      </c>
    </row>
    <row r="2981" spans="7:17">
      <c r="G2981" s="1"/>
      <c r="J2981" s="1"/>
      <c r="Q2981" s="32" t="str">
        <f>IF(I2981="OUTSTANDING",'Data Table Volumes'!$B$1-G2981,"NA")</f>
        <v>NA</v>
      </c>
    </row>
    <row r="2982" spans="7:17">
      <c r="G2982" s="1"/>
      <c r="J2982" s="1"/>
      <c r="Q2982" s="32" t="str">
        <f>IF(I2982="OUTSTANDING",'Data Table Volumes'!$B$1-G2982,"NA")</f>
        <v>NA</v>
      </c>
    </row>
    <row r="2983" spans="7:17">
      <c r="G2983" s="1"/>
      <c r="J2983" s="1"/>
      <c r="Q2983" s="32" t="str">
        <f>IF(I2983="OUTSTANDING",'Data Table Volumes'!$B$1-G2983,"NA")</f>
        <v>NA</v>
      </c>
    </row>
    <row r="2984" spans="7:17">
      <c r="G2984" s="1"/>
      <c r="J2984" s="1"/>
      <c r="Q2984" s="32" t="str">
        <f>IF(I2984="OUTSTANDING",'Data Table Volumes'!$B$1-G2984,"NA")</f>
        <v>NA</v>
      </c>
    </row>
    <row r="2985" spans="7:17">
      <c r="G2985" s="1"/>
      <c r="J2985" s="1"/>
      <c r="Q2985" s="32" t="str">
        <f>IF(I2985="OUTSTANDING",'Data Table Volumes'!$B$1-G2985,"NA")</f>
        <v>NA</v>
      </c>
    </row>
    <row r="2986" spans="7:17">
      <c r="G2986" s="1"/>
      <c r="J2986" s="1"/>
      <c r="Q2986" s="32" t="str">
        <f>IF(I2986="OUTSTANDING",'Data Table Volumes'!$B$1-G2986,"NA")</f>
        <v>NA</v>
      </c>
    </row>
    <row r="2987" spans="7:17">
      <c r="G2987" s="1"/>
      <c r="J2987" s="1"/>
      <c r="Q2987" s="32" t="str">
        <f>IF(I2987="OUTSTANDING",'Data Table Volumes'!$B$1-G2987,"NA")</f>
        <v>NA</v>
      </c>
    </row>
    <row r="2988" spans="7:17">
      <c r="G2988" s="1"/>
      <c r="J2988" s="1"/>
      <c r="Q2988" s="32" t="str">
        <f>IF(I2988="OUTSTANDING",'Data Table Volumes'!$B$1-G2988,"NA")</f>
        <v>NA</v>
      </c>
    </row>
    <row r="2989" spans="7:17">
      <c r="G2989" s="1"/>
      <c r="J2989" s="1"/>
      <c r="Q2989" s="32" t="str">
        <f>IF(I2989="OUTSTANDING",'Data Table Volumes'!$B$1-G2989,"NA")</f>
        <v>NA</v>
      </c>
    </row>
    <row r="2990" spans="7:17">
      <c r="G2990" s="1"/>
      <c r="J2990" s="1"/>
      <c r="Q2990" s="32" t="str">
        <f>IF(I2990="OUTSTANDING",'Data Table Volumes'!$B$1-G2990,"NA")</f>
        <v>NA</v>
      </c>
    </row>
    <row r="2991" spans="7:17">
      <c r="G2991" s="1"/>
      <c r="J2991" s="1"/>
      <c r="Q2991" s="32" t="str">
        <f>IF(I2991="OUTSTANDING",'Data Table Volumes'!$B$1-G2991,"NA")</f>
        <v>NA</v>
      </c>
    </row>
    <row r="2992" spans="7:17">
      <c r="G2992" s="1"/>
      <c r="J2992" s="1"/>
      <c r="Q2992" s="32" t="str">
        <f>IF(I2992="OUTSTANDING",'Data Table Volumes'!$B$1-G2992,"NA")</f>
        <v>NA</v>
      </c>
    </row>
    <row r="2993" spans="7:17">
      <c r="G2993" s="1"/>
      <c r="J2993" s="1"/>
      <c r="Q2993" s="32" t="str">
        <f>IF(I2993="OUTSTANDING",'Data Table Volumes'!$B$1-G2993,"NA")</f>
        <v>NA</v>
      </c>
    </row>
    <row r="2994" spans="7:17">
      <c r="G2994" s="1"/>
      <c r="J2994" s="1"/>
      <c r="Q2994" s="32" t="str">
        <f>IF(I2994="OUTSTANDING",'Data Table Volumes'!$B$1-G2994,"NA")</f>
        <v>NA</v>
      </c>
    </row>
    <row r="2995" spans="7:17">
      <c r="G2995" s="1"/>
      <c r="J2995" s="1"/>
      <c r="Q2995" s="32" t="str">
        <f>IF(I2995="OUTSTANDING",'Data Table Volumes'!$B$1-G2995,"NA")</f>
        <v>NA</v>
      </c>
    </row>
    <row r="2996" spans="7:17">
      <c r="G2996" s="1"/>
      <c r="J2996" s="1"/>
      <c r="Q2996" s="32" t="str">
        <f>IF(I2996="OUTSTANDING",'Data Table Volumes'!$B$1-G2996,"NA")</f>
        <v>NA</v>
      </c>
    </row>
    <row r="2997" spans="7:17">
      <c r="G2997" s="1"/>
      <c r="J2997" s="1"/>
      <c r="Q2997" s="32" t="str">
        <f>IF(I2997="OUTSTANDING",'Data Table Volumes'!$B$1-G2997,"NA")</f>
        <v>NA</v>
      </c>
    </row>
    <row r="2998" spans="7:17">
      <c r="G2998" s="1"/>
      <c r="J2998" s="1"/>
      <c r="Q2998" s="32" t="str">
        <f>IF(I2998="OUTSTANDING",'Data Table Volumes'!$B$1-G2998,"NA")</f>
        <v>NA</v>
      </c>
    </row>
    <row r="2999" spans="7:17">
      <c r="G2999" s="1"/>
      <c r="J2999" s="1"/>
      <c r="Q2999" s="32" t="str">
        <f>IF(I2999="OUTSTANDING",'Data Table Volumes'!$B$1-G2999,"NA")</f>
        <v>NA</v>
      </c>
    </row>
    <row r="3000" spans="7:17">
      <c r="G3000" s="1"/>
      <c r="J3000" s="1"/>
      <c r="Q3000" s="32" t="str">
        <f>IF(I3000="OUTSTANDING",'Data Table Volumes'!$B$1-G3000,"NA")</f>
        <v>NA</v>
      </c>
    </row>
    <row r="3001" spans="7:17">
      <c r="G3001" s="1"/>
      <c r="J3001" s="1"/>
      <c r="Q3001" s="32" t="str">
        <f>IF(I3001="OUTSTANDING",'Data Table Volumes'!$B$1-G3001,"NA")</f>
        <v>NA</v>
      </c>
    </row>
    <row r="3002" spans="7:17">
      <c r="G3002" s="1"/>
      <c r="J3002" s="1"/>
      <c r="Q3002" s="32" t="str">
        <f>IF(I3002="OUTSTANDING",'Data Table Volumes'!$B$1-G3002,"NA")</f>
        <v>NA</v>
      </c>
    </row>
    <row r="3003" spans="7:17">
      <c r="G3003" s="1"/>
      <c r="J3003" s="1"/>
      <c r="Q3003" s="32" t="str">
        <f>IF(I3003="OUTSTANDING",'Data Table Volumes'!$B$1-G3003,"NA")</f>
        <v>NA</v>
      </c>
    </row>
    <row r="3004" spans="7:17">
      <c r="G3004" s="1"/>
      <c r="J3004" s="1"/>
      <c r="Q3004" s="32" t="str">
        <f>IF(I3004="OUTSTANDING",'Data Table Volumes'!$B$1-G3004,"NA")</f>
        <v>NA</v>
      </c>
    </row>
    <row r="3005" spans="7:17">
      <c r="G3005" s="1"/>
      <c r="J3005" s="1"/>
      <c r="Q3005" s="32" t="str">
        <f>IF(I3005="OUTSTANDING",'Data Table Volumes'!$B$1-G3005,"NA")</f>
        <v>NA</v>
      </c>
    </row>
    <row r="3006" spans="7:17">
      <c r="G3006" s="1"/>
      <c r="J3006" s="1"/>
      <c r="Q3006" s="32" t="str">
        <f>IF(I3006="OUTSTANDING",'Data Table Volumes'!$B$1-G3006,"NA")</f>
        <v>NA</v>
      </c>
    </row>
    <row r="3007" spans="7:17">
      <c r="G3007" s="1"/>
      <c r="J3007" s="1"/>
      <c r="Q3007" s="32" t="str">
        <f>IF(I3007="OUTSTANDING",'Data Table Volumes'!$B$1-G3007,"NA")</f>
        <v>NA</v>
      </c>
    </row>
    <row r="3008" spans="7:17">
      <c r="G3008" s="1"/>
      <c r="J3008" s="1"/>
      <c r="Q3008" s="32" t="str">
        <f>IF(I3008="OUTSTANDING",'Data Table Volumes'!$B$1-G3008,"NA")</f>
        <v>NA</v>
      </c>
    </row>
    <row r="3009" spans="7:17">
      <c r="G3009" s="1"/>
      <c r="J3009" s="1"/>
      <c r="Q3009" s="32" t="str">
        <f>IF(I3009="OUTSTANDING",'Data Table Volumes'!$B$1-G3009,"NA")</f>
        <v>NA</v>
      </c>
    </row>
    <row r="3010" spans="7:17">
      <c r="G3010" s="1"/>
      <c r="J3010" s="1"/>
      <c r="Q3010" s="32" t="str">
        <f>IF(I3010="OUTSTANDING",'Data Table Volumes'!$B$1-G3010,"NA")</f>
        <v>NA</v>
      </c>
    </row>
    <row r="3011" spans="7:17">
      <c r="G3011" s="1"/>
      <c r="J3011" s="1"/>
      <c r="Q3011" s="32" t="str">
        <f>IF(I3011="OUTSTANDING",'Data Table Volumes'!$B$1-G3011,"NA")</f>
        <v>NA</v>
      </c>
    </row>
    <row r="3012" spans="7:17">
      <c r="G3012" s="1"/>
      <c r="J3012" s="1"/>
      <c r="Q3012" s="32" t="str">
        <f>IF(I3012="OUTSTANDING",'Data Table Volumes'!$B$1-G3012,"NA")</f>
        <v>NA</v>
      </c>
    </row>
    <row r="3013" spans="7:17">
      <c r="G3013" s="1"/>
      <c r="J3013" s="1"/>
      <c r="Q3013" s="32" t="str">
        <f>IF(I3013="OUTSTANDING",'Data Table Volumes'!$B$1-G3013,"NA")</f>
        <v>NA</v>
      </c>
    </row>
    <row r="3014" spans="7:17">
      <c r="G3014" s="1"/>
      <c r="J3014" s="1"/>
      <c r="Q3014" s="32" t="str">
        <f>IF(I3014="OUTSTANDING",'Data Table Volumes'!$B$1-G3014,"NA")</f>
        <v>NA</v>
      </c>
    </row>
    <row r="3015" spans="7:17">
      <c r="G3015" s="1"/>
      <c r="J3015" s="1"/>
      <c r="Q3015" s="32" t="str">
        <f>IF(I3015="OUTSTANDING",'Data Table Volumes'!$B$1-G3015,"NA")</f>
        <v>NA</v>
      </c>
    </row>
    <row r="3016" spans="7:17">
      <c r="G3016" s="1"/>
      <c r="J3016" s="1"/>
      <c r="Q3016" s="32" t="str">
        <f>IF(I3016="OUTSTANDING",'Data Table Volumes'!$B$1-G3016,"NA")</f>
        <v>NA</v>
      </c>
    </row>
    <row r="3017" spans="7:17">
      <c r="G3017" s="1"/>
      <c r="J3017" s="1"/>
      <c r="Q3017" s="32" t="str">
        <f>IF(I3017="OUTSTANDING",'Data Table Volumes'!$B$1-G3017,"NA")</f>
        <v>NA</v>
      </c>
    </row>
    <row r="3018" spans="7:17">
      <c r="G3018" s="1"/>
      <c r="J3018" s="1"/>
      <c r="Q3018" s="32" t="str">
        <f>IF(I3018="OUTSTANDING",'Data Table Volumes'!$B$1-G3018,"NA")</f>
        <v>NA</v>
      </c>
    </row>
    <row r="3019" spans="7:17">
      <c r="G3019" s="1"/>
      <c r="J3019" s="1"/>
      <c r="Q3019" s="32" t="str">
        <f>IF(I3019="OUTSTANDING",'Data Table Volumes'!$B$1-G3019,"NA")</f>
        <v>NA</v>
      </c>
    </row>
    <row r="3020" spans="7:17">
      <c r="G3020" s="1"/>
      <c r="J3020" s="1"/>
      <c r="Q3020" s="32" t="str">
        <f>IF(I3020="OUTSTANDING",'Data Table Volumes'!$B$1-G3020,"NA")</f>
        <v>NA</v>
      </c>
    </row>
    <row r="3021" spans="7:17">
      <c r="G3021" s="1"/>
      <c r="J3021" s="1"/>
      <c r="Q3021" s="32" t="str">
        <f>IF(I3021="OUTSTANDING",'Data Table Volumes'!$B$1-G3021,"NA")</f>
        <v>NA</v>
      </c>
    </row>
    <row r="3022" spans="7:17">
      <c r="G3022" s="1"/>
      <c r="J3022" s="1"/>
      <c r="Q3022" s="32" t="str">
        <f>IF(I3022="OUTSTANDING",'Data Table Volumes'!$B$1-G3022,"NA")</f>
        <v>NA</v>
      </c>
    </row>
    <row r="3023" spans="7:17">
      <c r="G3023" s="1"/>
      <c r="J3023" s="1"/>
      <c r="Q3023" s="32" t="str">
        <f>IF(I3023="OUTSTANDING",'Data Table Volumes'!$B$1-G3023,"NA")</f>
        <v>NA</v>
      </c>
    </row>
    <row r="3024" spans="7:17">
      <c r="G3024" s="1"/>
      <c r="J3024" s="1"/>
      <c r="Q3024" s="32" t="str">
        <f>IF(I3024="OUTSTANDING",'Data Table Volumes'!$B$1-G3024,"NA")</f>
        <v>NA</v>
      </c>
    </row>
    <row r="3025" spans="7:17">
      <c r="G3025" s="1"/>
      <c r="J3025" s="1"/>
      <c r="Q3025" s="32" t="str">
        <f>IF(I3025="OUTSTANDING",'Data Table Volumes'!$B$1-G3025,"NA")</f>
        <v>NA</v>
      </c>
    </row>
    <row r="3026" spans="7:17">
      <c r="G3026" s="1"/>
      <c r="J3026" s="1"/>
      <c r="Q3026" s="32" t="str">
        <f>IF(I3026="OUTSTANDING",'Data Table Volumes'!$B$1-G3026,"NA")</f>
        <v>NA</v>
      </c>
    </row>
    <row r="3027" spans="7:17">
      <c r="G3027" s="1"/>
      <c r="J3027" s="1"/>
      <c r="Q3027" s="32" t="str">
        <f>IF(I3027="OUTSTANDING",'Data Table Volumes'!$B$1-G3027,"NA")</f>
        <v>NA</v>
      </c>
    </row>
    <row r="3028" spans="7:17">
      <c r="G3028" s="1"/>
      <c r="J3028" s="1"/>
      <c r="Q3028" s="32" t="str">
        <f>IF(I3028="OUTSTANDING",'Data Table Volumes'!$B$1-G3028,"NA")</f>
        <v>NA</v>
      </c>
    </row>
    <row r="3029" spans="7:17">
      <c r="G3029" s="1"/>
      <c r="J3029" s="1"/>
      <c r="Q3029" s="32" t="str">
        <f>IF(I3029="OUTSTANDING",'Data Table Volumes'!$B$1-G3029,"NA")</f>
        <v>NA</v>
      </c>
    </row>
    <row r="3030" spans="7:17">
      <c r="G3030" s="1"/>
      <c r="J3030" s="1"/>
      <c r="Q3030" s="32" t="str">
        <f>IF(I3030="OUTSTANDING",'Data Table Volumes'!$B$1-G3030,"NA")</f>
        <v>NA</v>
      </c>
    </row>
    <row r="3031" spans="7:17">
      <c r="G3031" s="1"/>
      <c r="J3031" s="1"/>
      <c r="Q3031" s="32" t="str">
        <f>IF(I3031="OUTSTANDING",'Data Table Volumes'!$B$1-G3031,"NA")</f>
        <v>NA</v>
      </c>
    </row>
    <row r="3032" spans="7:17">
      <c r="G3032" s="1"/>
      <c r="J3032" s="1"/>
      <c r="Q3032" s="32" t="str">
        <f>IF(I3032="OUTSTANDING",'Data Table Volumes'!$B$1-G3032,"NA")</f>
        <v>NA</v>
      </c>
    </row>
    <row r="3033" spans="7:17">
      <c r="G3033" s="1"/>
      <c r="J3033" s="1"/>
      <c r="Q3033" s="32" t="str">
        <f>IF(I3033="OUTSTANDING",'Data Table Volumes'!$B$1-G3033,"NA")</f>
        <v>NA</v>
      </c>
    </row>
    <row r="3034" spans="7:17">
      <c r="G3034" s="1"/>
      <c r="J3034" s="1"/>
      <c r="Q3034" s="32" t="str">
        <f>IF(I3034="OUTSTANDING",'Data Table Volumes'!$B$1-G3034,"NA")</f>
        <v>NA</v>
      </c>
    </row>
    <row r="3035" spans="7:17">
      <c r="G3035" s="1"/>
      <c r="J3035" s="1"/>
      <c r="Q3035" s="32" t="str">
        <f>IF(I3035="OUTSTANDING",'Data Table Volumes'!$B$1-G3035,"NA")</f>
        <v>NA</v>
      </c>
    </row>
    <row r="3036" spans="7:17">
      <c r="G3036" s="1"/>
      <c r="J3036" s="1"/>
      <c r="Q3036" s="32" t="str">
        <f>IF(I3036="OUTSTANDING",'Data Table Volumes'!$B$1-G3036,"NA")</f>
        <v>NA</v>
      </c>
    </row>
    <row r="3037" spans="7:17">
      <c r="G3037" s="1"/>
      <c r="J3037" s="1"/>
      <c r="Q3037" s="32" t="str">
        <f>IF(I3037="OUTSTANDING",'Data Table Volumes'!$B$1-G3037,"NA")</f>
        <v>NA</v>
      </c>
    </row>
    <row r="3038" spans="7:17">
      <c r="G3038" s="1"/>
      <c r="J3038" s="1"/>
      <c r="Q3038" s="32" t="str">
        <f>IF(I3038="OUTSTANDING",'Data Table Volumes'!$B$1-G3038,"NA")</f>
        <v>NA</v>
      </c>
    </row>
    <row r="3039" spans="7:17">
      <c r="G3039" s="1"/>
      <c r="J3039" s="1"/>
      <c r="Q3039" s="32" t="str">
        <f>IF(I3039="OUTSTANDING",'Data Table Volumes'!$B$1-G3039,"NA")</f>
        <v>NA</v>
      </c>
    </row>
    <row r="3040" spans="7:17">
      <c r="G3040" s="1"/>
      <c r="J3040" s="1"/>
      <c r="Q3040" s="32" t="str">
        <f>IF(I3040="OUTSTANDING",'Data Table Volumes'!$B$1-G3040,"NA")</f>
        <v>NA</v>
      </c>
    </row>
    <row r="3041" spans="7:17">
      <c r="G3041" s="1"/>
      <c r="J3041" s="1"/>
      <c r="Q3041" s="32" t="str">
        <f>IF(I3041="OUTSTANDING",'Data Table Volumes'!$B$1-G3041,"NA")</f>
        <v>NA</v>
      </c>
    </row>
    <row r="3042" spans="7:17">
      <c r="G3042" s="1"/>
      <c r="J3042" s="1"/>
      <c r="Q3042" s="32" t="str">
        <f>IF(I3042="OUTSTANDING",'Data Table Volumes'!$B$1-G3042,"NA")</f>
        <v>NA</v>
      </c>
    </row>
    <row r="3043" spans="7:17">
      <c r="G3043" s="1"/>
      <c r="J3043" s="1"/>
      <c r="Q3043" s="32" t="str">
        <f>IF(I3043="OUTSTANDING",'Data Table Volumes'!$B$1-G3043,"NA")</f>
        <v>NA</v>
      </c>
    </row>
    <row r="3044" spans="7:17">
      <c r="G3044" s="1"/>
      <c r="J3044" s="1"/>
      <c r="Q3044" s="32" t="str">
        <f>IF(I3044="OUTSTANDING",'Data Table Volumes'!$B$1-G3044,"NA")</f>
        <v>NA</v>
      </c>
    </row>
    <row r="3045" spans="7:17">
      <c r="G3045" s="1"/>
      <c r="J3045" s="1"/>
      <c r="Q3045" s="32" t="str">
        <f>IF(I3045="OUTSTANDING",'Data Table Volumes'!$B$1-G3045,"NA")</f>
        <v>NA</v>
      </c>
    </row>
    <row r="3046" spans="7:17">
      <c r="G3046" s="1"/>
      <c r="J3046" s="1"/>
      <c r="Q3046" s="32" t="str">
        <f>IF(I3046="OUTSTANDING",'Data Table Volumes'!$B$1-G3046,"NA")</f>
        <v>NA</v>
      </c>
    </row>
    <row r="3047" spans="7:17">
      <c r="G3047" s="1"/>
      <c r="J3047" s="1"/>
      <c r="Q3047" s="32" t="str">
        <f>IF(I3047="OUTSTANDING",'Data Table Volumes'!$B$1-G3047,"NA")</f>
        <v>NA</v>
      </c>
    </row>
    <row r="3048" spans="7:17">
      <c r="G3048" s="1"/>
      <c r="J3048" s="1"/>
      <c r="Q3048" s="32" t="str">
        <f>IF(I3048="OUTSTANDING",'Data Table Volumes'!$B$1-G3048,"NA")</f>
        <v>NA</v>
      </c>
    </row>
    <row r="3049" spans="7:17">
      <c r="G3049" s="1"/>
      <c r="J3049" s="1"/>
      <c r="Q3049" s="32" t="str">
        <f>IF(I3049="OUTSTANDING",'Data Table Volumes'!$B$1-G3049,"NA")</f>
        <v>NA</v>
      </c>
    </row>
    <row r="3050" spans="7:17">
      <c r="G3050" s="1"/>
      <c r="J3050" s="1"/>
      <c r="Q3050" s="32" t="str">
        <f>IF(I3050="OUTSTANDING",'Data Table Volumes'!$B$1-G3050,"NA")</f>
        <v>NA</v>
      </c>
    </row>
    <row r="3051" spans="7:17">
      <c r="G3051" s="1"/>
      <c r="J3051" s="1"/>
      <c r="Q3051" s="32" t="str">
        <f>IF(I3051="OUTSTANDING",'Data Table Volumes'!$B$1-G3051,"NA")</f>
        <v>NA</v>
      </c>
    </row>
    <row r="3052" spans="7:17">
      <c r="G3052" s="1"/>
      <c r="J3052" s="1"/>
      <c r="Q3052" s="32" t="str">
        <f>IF(I3052="OUTSTANDING",'Data Table Volumes'!$B$1-G3052,"NA")</f>
        <v>NA</v>
      </c>
    </row>
    <row r="3053" spans="7:17">
      <c r="G3053" s="1"/>
      <c r="J3053" s="1"/>
      <c r="Q3053" s="32" t="str">
        <f>IF(I3053="OUTSTANDING",'Data Table Volumes'!$B$1-G3053,"NA")</f>
        <v>NA</v>
      </c>
    </row>
    <row r="3054" spans="7:17">
      <c r="G3054" s="1"/>
      <c r="J3054" s="1"/>
      <c r="Q3054" s="32" t="str">
        <f>IF(I3054="OUTSTANDING",'Data Table Volumes'!$B$1-G3054,"NA")</f>
        <v>NA</v>
      </c>
    </row>
    <row r="3055" spans="7:17">
      <c r="G3055" s="1"/>
      <c r="J3055" s="1"/>
      <c r="Q3055" s="32" t="str">
        <f>IF(I3055="OUTSTANDING",'Data Table Volumes'!$B$1-G3055,"NA")</f>
        <v>NA</v>
      </c>
    </row>
    <row r="3056" spans="7:17">
      <c r="G3056" s="1"/>
      <c r="J3056" s="1"/>
      <c r="Q3056" s="32" t="str">
        <f>IF(I3056="OUTSTANDING",'Data Table Volumes'!$B$1-G3056,"NA")</f>
        <v>NA</v>
      </c>
    </row>
    <row r="3057" spans="7:17">
      <c r="G3057" s="1"/>
      <c r="J3057" s="1"/>
      <c r="Q3057" s="32" t="str">
        <f>IF(I3057="OUTSTANDING",'Data Table Volumes'!$B$1-G3057,"NA")</f>
        <v>NA</v>
      </c>
    </row>
    <row r="3058" spans="7:17">
      <c r="G3058" s="1"/>
      <c r="J3058" s="1"/>
      <c r="Q3058" s="32" t="str">
        <f>IF(I3058="OUTSTANDING",'Data Table Volumes'!$B$1-G3058,"NA")</f>
        <v>NA</v>
      </c>
    </row>
    <row r="3059" spans="7:17">
      <c r="G3059" s="1"/>
      <c r="J3059" s="1"/>
      <c r="Q3059" s="32" t="str">
        <f>IF(I3059="OUTSTANDING",'Data Table Volumes'!$B$1-G3059,"NA")</f>
        <v>NA</v>
      </c>
    </row>
    <row r="3060" spans="7:17">
      <c r="G3060" s="1"/>
      <c r="J3060" s="1"/>
      <c r="Q3060" s="32" t="str">
        <f>IF(I3060="OUTSTANDING",'Data Table Volumes'!$B$1-G3060,"NA")</f>
        <v>NA</v>
      </c>
    </row>
    <row r="3061" spans="7:17">
      <c r="G3061" s="1"/>
      <c r="J3061" s="1"/>
      <c r="Q3061" s="32" t="str">
        <f>IF(I3061="OUTSTANDING",'Data Table Volumes'!$B$1-G3061,"NA")</f>
        <v>NA</v>
      </c>
    </row>
    <row r="3062" spans="7:17">
      <c r="G3062" s="1"/>
      <c r="J3062" s="1"/>
      <c r="Q3062" s="32" t="str">
        <f>IF(I3062="OUTSTANDING",'Data Table Volumes'!$B$1-G3062,"NA")</f>
        <v>NA</v>
      </c>
    </row>
    <row r="3063" spans="7:17">
      <c r="G3063" s="1"/>
      <c r="J3063" s="1"/>
      <c r="Q3063" s="32" t="str">
        <f>IF(I3063="OUTSTANDING",'Data Table Volumes'!$B$1-G3063,"NA")</f>
        <v>NA</v>
      </c>
    </row>
    <row r="3064" spans="7:17">
      <c r="G3064" s="1"/>
      <c r="J3064" s="1"/>
      <c r="Q3064" s="32" t="str">
        <f>IF(I3064="OUTSTANDING",'Data Table Volumes'!$B$1-G3064,"NA")</f>
        <v>NA</v>
      </c>
    </row>
    <row r="3065" spans="7:17">
      <c r="G3065" s="1"/>
      <c r="J3065" s="1"/>
      <c r="Q3065" s="32" t="str">
        <f>IF(I3065="OUTSTANDING",'Data Table Volumes'!$B$1-G3065,"NA")</f>
        <v>NA</v>
      </c>
    </row>
    <row r="3066" spans="7:17">
      <c r="G3066" s="1"/>
      <c r="J3066" s="1"/>
      <c r="Q3066" s="32" t="str">
        <f>IF(I3066="OUTSTANDING",'Data Table Volumes'!$B$1-G3066,"NA")</f>
        <v>NA</v>
      </c>
    </row>
    <row r="3067" spans="7:17">
      <c r="G3067" s="1"/>
      <c r="J3067" s="1"/>
      <c r="Q3067" s="32" t="str">
        <f>IF(I3067="OUTSTANDING",'Data Table Volumes'!$B$1-G3067,"NA")</f>
        <v>NA</v>
      </c>
    </row>
    <row r="3068" spans="7:17">
      <c r="G3068" s="1"/>
      <c r="J3068" s="1"/>
      <c r="Q3068" s="32" t="str">
        <f>IF(I3068="OUTSTANDING",'Data Table Volumes'!$B$1-G3068,"NA")</f>
        <v>NA</v>
      </c>
    </row>
    <row r="3069" spans="7:17">
      <c r="G3069" s="1"/>
      <c r="J3069" s="1"/>
      <c r="Q3069" s="32" t="str">
        <f>IF(I3069="OUTSTANDING",'Data Table Volumes'!$B$1-G3069,"NA")</f>
        <v>NA</v>
      </c>
    </row>
    <row r="3070" spans="7:17">
      <c r="G3070" s="1"/>
      <c r="J3070" s="1"/>
      <c r="Q3070" s="32" t="str">
        <f>IF(I3070="OUTSTANDING",'Data Table Volumes'!$B$1-G3070,"NA")</f>
        <v>NA</v>
      </c>
    </row>
    <row r="3071" spans="7:17">
      <c r="G3071" s="1"/>
      <c r="J3071" s="1"/>
      <c r="Q3071" s="32" t="str">
        <f>IF(I3071="OUTSTANDING",'Data Table Volumes'!$B$1-G3071,"NA")</f>
        <v>NA</v>
      </c>
    </row>
    <row r="3072" spans="7:17">
      <c r="G3072" s="1"/>
      <c r="J3072" s="1"/>
      <c r="Q3072" s="32" t="str">
        <f>IF(I3072="OUTSTANDING",'Data Table Volumes'!$B$1-G3072,"NA")</f>
        <v>NA</v>
      </c>
    </row>
    <row r="3073" spans="7:17">
      <c r="G3073" s="1"/>
      <c r="J3073" s="1"/>
      <c r="Q3073" s="32" t="str">
        <f>IF(I3073="OUTSTANDING",'Data Table Volumes'!$B$1-G3073,"NA")</f>
        <v>NA</v>
      </c>
    </row>
    <row r="3074" spans="7:17">
      <c r="G3074" s="1"/>
      <c r="J3074" s="1"/>
      <c r="Q3074" s="32" t="str">
        <f>IF(I3074="OUTSTANDING",'Data Table Volumes'!$B$1-G3074,"NA")</f>
        <v>NA</v>
      </c>
    </row>
    <row r="3075" spans="7:17">
      <c r="G3075" s="1"/>
      <c r="J3075" s="1"/>
      <c r="Q3075" s="32" t="str">
        <f>IF(I3075="OUTSTANDING",'Data Table Volumes'!$B$1-G3075,"NA")</f>
        <v>NA</v>
      </c>
    </row>
    <row r="3076" spans="7:17">
      <c r="G3076" s="1"/>
      <c r="J3076" s="1"/>
      <c r="Q3076" s="32" t="str">
        <f>IF(I3076="OUTSTANDING",'Data Table Volumes'!$B$1-G3076,"NA")</f>
        <v>NA</v>
      </c>
    </row>
    <row r="3077" spans="7:17">
      <c r="G3077" s="1"/>
      <c r="J3077" s="1"/>
      <c r="Q3077" s="32" t="str">
        <f>IF(I3077="OUTSTANDING",'Data Table Volumes'!$B$1-G3077,"NA")</f>
        <v>NA</v>
      </c>
    </row>
    <row r="3078" spans="7:17">
      <c r="G3078" s="1"/>
      <c r="J3078" s="1"/>
      <c r="Q3078" s="32" t="str">
        <f>IF(I3078="OUTSTANDING",'Data Table Volumes'!$B$1-G3078,"NA")</f>
        <v>NA</v>
      </c>
    </row>
    <row r="3079" spans="7:17">
      <c r="G3079" s="1"/>
      <c r="J3079"/>
      <c r="N3079" s="1"/>
      <c r="Q3079" s="32" t="str">
        <f>IF(I3079="OUTSTANDING",'Data Table Volumes'!$B$1-G3079,"NA")</f>
        <v>NA</v>
      </c>
    </row>
    <row r="3080" spans="7:17">
      <c r="G3080" s="1"/>
      <c r="J3080" s="1"/>
      <c r="Q3080" s="32" t="str">
        <f>IF(I3080="OUTSTANDING",'Data Table Volumes'!$B$1-G3080,"NA")</f>
        <v>NA</v>
      </c>
    </row>
    <row r="3081" spans="7:17">
      <c r="G3081" s="1"/>
      <c r="J3081" s="1"/>
      <c r="Q3081" s="32" t="str">
        <f>IF(I3081="OUTSTANDING",'Data Table Volumes'!$B$1-G3081,"NA")</f>
        <v>NA</v>
      </c>
    </row>
    <row r="3082" spans="7:17">
      <c r="G3082" s="1"/>
      <c r="J3082" s="1"/>
      <c r="Q3082" s="32" t="str">
        <f>IF(I3082="OUTSTANDING",'Data Table Volumes'!$B$1-G3082,"NA")</f>
        <v>NA</v>
      </c>
    </row>
    <row r="3083" spans="7:17">
      <c r="G3083" s="1"/>
      <c r="J3083" s="1"/>
      <c r="Q3083" s="32" t="str">
        <f>IF(I3083="OUTSTANDING",'Data Table Volumes'!$B$1-G3083,"NA")</f>
        <v>NA</v>
      </c>
    </row>
    <row r="3084" spans="7:17">
      <c r="G3084" s="1"/>
      <c r="J3084" s="1"/>
      <c r="Q3084" s="32" t="str">
        <f>IF(I3084="OUTSTANDING",'Data Table Volumes'!$B$1-G3084,"NA")</f>
        <v>NA</v>
      </c>
    </row>
    <row r="3085" spans="7:17">
      <c r="G3085" s="1"/>
      <c r="J3085" s="1"/>
      <c r="Q3085" s="32" t="str">
        <f>IF(I3085="OUTSTANDING",'Data Table Volumes'!$B$1-G3085,"NA")</f>
        <v>NA</v>
      </c>
    </row>
    <row r="3086" spans="7:17">
      <c r="G3086" s="1"/>
      <c r="J3086" s="1"/>
      <c r="Q3086" s="32" t="str">
        <f>IF(I3086="OUTSTANDING",'Data Table Volumes'!$B$1-G3086,"NA")</f>
        <v>NA</v>
      </c>
    </row>
    <row r="3087" spans="7:17">
      <c r="G3087" s="1"/>
      <c r="J3087" s="1"/>
      <c r="Q3087" s="32" t="str">
        <f>IF(I3087="OUTSTANDING",'Data Table Volumes'!$B$1-G3087,"NA")</f>
        <v>NA</v>
      </c>
    </row>
    <row r="3088" spans="7:17">
      <c r="G3088" s="1"/>
      <c r="J3088" s="1"/>
      <c r="Q3088" s="32" t="str">
        <f>IF(I3088="OUTSTANDING",'Data Table Volumes'!$B$1-G3088,"NA")</f>
        <v>NA</v>
      </c>
    </row>
    <row r="3089" spans="7:17">
      <c r="G3089" s="1"/>
      <c r="J3089" s="1"/>
      <c r="Q3089" s="32" t="str">
        <f>IF(I3089="OUTSTANDING",'Data Table Volumes'!$B$1-G3089,"NA")</f>
        <v>NA</v>
      </c>
    </row>
    <row r="3090" spans="7:17">
      <c r="G3090" s="1"/>
      <c r="J3090" s="1"/>
      <c r="Q3090" s="32" t="str">
        <f>IF(I3090="OUTSTANDING",'Data Table Volumes'!$B$1-G3090,"NA")</f>
        <v>NA</v>
      </c>
    </row>
    <row r="3091" spans="7:17">
      <c r="G3091" s="1"/>
      <c r="J3091" s="1"/>
      <c r="Q3091" s="32" t="str">
        <f>IF(I3091="OUTSTANDING",'Data Table Volumes'!$B$1-G3091,"NA")</f>
        <v>NA</v>
      </c>
    </row>
    <row r="3092" spans="7:17">
      <c r="G3092" s="1"/>
      <c r="J3092" s="1"/>
      <c r="Q3092" s="32" t="str">
        <f>IF(I3092="OUTSTANDING",'Data Table Volumes'!$B$1-G3092,"NA")</f>
        <v>NA</v>
      </c>
    </row>
    <row r="3093" spans="7:17">
      <c r="G3093" s="1"/>
      <c r="J3093" s="1"/>
      <c r="Q3093" s="32" t="str">
        <f>IF(I3093="OUTSTANDING",'Data Table Volumes'!$B$1-G3093,"NA")</f>
        <v>NA</v>
      </c>
    </row>
    <row r="3094" spans="7:17">
      <c r="G3094" s="1"/>
      <c r="J3094" s="1"/>
      <c r="Q3094" s="32" t="str">
        <f>IF(I3094="OUTSTANDING",'Data Table Volumes'!$B$1-G3094,"NA")</f>
        <v>NA</v>
      </c>
    </row>
    <row r="3095" spans="7:17">
      <c r="G3095" s="1"/>
      <c r="J3095" s="1"/>
      <c r="Q3095" s="32" t="str">
        <f>IF(I3095="OUTSTANDING",'Data Table Volumes'!$B$1-G3095,"NA")</f>
        <v>NA</v>
      </c>
    </row>
    <row r="3096" spans="7:17">
      <c r="G3096" s="1"/>
      <c r="J3096" s="1"/>
      <c r="Q3096" s="32" t="str">
        <f>IF(I3096="OUTSTANDING",'Data Table Volumes'!$B$1-G3096,"NA")</f>
        <v>NA</v>
      </c>
    </row>
    <row r="3097" spans="7:17">
      <c r="G3097" s="1"/>
      <c r="J3097" s="1"/>
      <c r="Q3097" s="32" t="str">
        <f>IF(I3097="OUTSTANDING",'Data Table Volumes'!$B$1-G3097,"NA")</f>
        <v>NA</v>
      </c>
    </row>
    <row r="3098" spans="7:17">
      <c r="G3098" s="1"/>
      <c r="J3098" s="1"/>
      <c r="Q3098" s="32" t="str">
        <f>IF(I3098="OUTSTANDING",'Data Table Volumes'!$B$1-G3098,"NA")</f>
        <v>NA</v>
      </c>
    </row>
    <row r="3099" spans="7:17">
      <c r="G3099" s="1"/>
      <c r="J3099" s="1"/>
      <c r="Q3099" s="32" t="str">
        <f>IF(I3099="OUTSTANDING",'Data Table Volumes'!$B$1-G3099,"NA")</f>
        <v>NA</v>
      </c>
    </row>
    <row r="3100" spans="7:17">
      <c r="G3100" s="1"/>
      <c r="J3100" s="1"/>
      <c r="Q3100" s="32" t="str">
        <f>IF(I3100="OUTSTANDING",'Data Table Volumes'!$B$1-G3100,"NA")</f>
        <v>NA</v>
      </c>
    </row>
    <row r="3101" spans="7:17">
      <c r="G3101" s="1"/>
      <c r="J3101" s="1"/>
      <c r="Q3101" s="32" t="str">
        <f>IF(I3101="OUTSTANDING",'Data Table Volumes'!$B$1-G3101,"NA")</f>
        <v>NA</v>
      </c>
    </row>
    <row r="3102" spans="7:17">
      <c r="G3102" s="1"/>
      <c r="J3102" s="1"/>
      <c r="Q3102" s="32" t="str">
        <f>IF(I3102="OUTSTANDING",'Data Table Volumes'!$B$1-G3102,"NA")</f>
        <v>NA</v>
      </c>
    </row>
    <row r="3103" spans="7:17">
      <c r="G3103" s="1"/>
      <c r="J3103" s="1"/>
      <c r="Q3103" s="32" t="str">
        <f>IF(I3103="OUTSTANDING",'Data Table Volumes'!$B$1-G3103,"NA")</f>
        <v>NA</v>
      </c>
    </row>
    <row r="3104" spans="7:17">
      <c r="G3104" s="1"/>
      <c r="J3104" s="1"/>
      <c r="Q3104" s="32" t="str">
        <f>IF(I3104="OUTSTANDING",'Data Table Volumes'!$B$1-G3104,"NA")</f>
        <v>NA</v>
      </c>
    </row>
    <row r="3105" spans="7:17">
      <c r="G3105" s="1"/>
      <c r="J3105" s="1"/>
      <c r="Q3105" s="32" t="str">
        <f>IF(I3105="OUTSTANDING",'Data Table Volumes'!$B$1-G3105,"NA")</f>
        <v>NA</v>
      </c>
    </row>
    <row r="3106" spans="7:17">
      <c r="G3106" s="1"/>
      <c r="J3106" s="1"/>
      <c r="Q3106" s="32" t="str">
        <f>IF(I3106="OUTSTANDING",'Data Table Volumes'!$B$1-G3106,"NA")</f>
        <v>NA</v>
      </c>
    </row>
    <row r="3107" spans="7:17">
      <c r="G3107" s="1"/>
      <c r="J3107" s="1"/>
      <c r="Q3107" s="32" t="str">
        <f>IF(I3107="OUTSTANDING",'Data Table Volumes'!$B$1-G3107,"NA")</f>
        <v>NA</v>
      </c>
    </row>
    <row r="3108" spans="7:17">
      <c r="G3108" s="1"/>
      <c r="J3108" s="1"/>
      <c r="Q3108" s="32" t="str">
        <f>IF(I3108="OUTSTANDING",'Data Table Volumes'!$B$1-G3108,"NA")</f>
        <v>NA</v>
      </c>
    </row>
    <row r="3109" spans="7:17">
      <c r="G3109" s="1"/>
      <c r="J3109" s="1"/>
      <c r="Q3109" s="32" t="str">
        <f>IF(I3109="OUTSTANDING",'Data Table Volumes'!$B$1-G3109,"NA")</f>
        <v>NA</v>
      </c>
    </row>
    <row r="3110" spans="7:17">
      <c r="G3110" s="1"/>
      <c r="J3110" s="1"/>
      <c r="Q3110" s="32" t="str">
        <f>IF(I3110="OUTSTANDING",'Data Table Volumes'!$B$1-G3110,"NA")</f>
        <v>NA</v>
      </c>
    </row>
    <row r="3111" spans="7:17">
      <c r="G3111" s="1"/>
      <c r="J3111" s="1"/>
      <c r="Q3111" s="32" t="str">
        <f>IF(I3111="OUTSTANDING",'Data Table Volumes'!$B$1-G3111,"NA")</f>
        <v>NA</v>
      </c>
    </row>
    <row r="3112" spans="7:17">
      <c r="G3112" s="1"/>
      <c r="J3112" s="1"/>
      <c r="Q3112" s="32" t="str">
        <f>IF(I3112="OUTSTANDING",'Data Table Volumes'!$B$1-G3112,"NA")</f>
        <v>NA</v>
      </c>
    </row>
    <row r="3113" spans="7:17">
      <c r="G3113" s="1"/>
      <c r="J3113" s="1"/>
      <c r="Q3113" s="32" t="str">
        <f>IF(I3113="OUTSTANDING",'Data Table Volumes'!$B$1-G3113,"NA")</f>
        <v>NA</v>
      </c>
    </row>
    <row r="3114" spans="7:17">
      <c r="G3114" s="1"/>
      <c r="J3114" s="1"/>
      <c r="Q3114" s="32" t="str">
        <f>IF(I3114="OUTSTANDING",'Data Table Volumes'!$B$1-G3114,"NA")</f>
        <v>NA</v>
      </c>
    </row>
    <row r="3115" spans="7:17">
      <c r="G3115" s="1"/>
      <c r="J3115" s="1"/>
      <c r="Q3115" s="32" t="str">
        <f>IF(I3115="OUTSTANDING",'Data Table Volumes'!$B$1-G3115,"NA")</f>
        <v>NA</v>
      </c>
    </row>
    <row r="3116" spans="7:17">
      <c r="G3116" s="1"/>
      <c r="J3116" s="1"/>
      <c r="Q3116" s="32" t="str">
        <f>IF(I3116="OUTSTANDING",'Data Table Volumes'!$B$1-G3116,"NA")</f>
        <v>NA</v>
      </c>
    </row>
    <row r="3117" spans="7:17">
      <c r="G3117" s="1"/>
      <c r="J3117" s="1"/>
      <c r="Q3117" s="32" t="str">
        <f>IF(I3117="OUTSTANDING",'Data Table Volumes'!$B$1-G3117,"NA")</f>
        <v>NA</v>
      </c>
    </row>
    <row r="3118" spans="7:17">
      <c r="G3118" s="1"/>
      <c r="J3118" s="1"/>
      <c r="Q3118" s="32" t="str">
        <f>IF(I3118="OUTSTANDING",'Data Table Volumes'!$B$1-G3118,"NA")</f>
        <v>NA</v>
      </c>
    </row>
    <row r="3119" spans="7:17">
      <c r="G3119" s="1"/>
      <c r="J3119" s="1"/>
      <c r="Q3119" s="32" t="str">
        <f>IF(I3119="OUTSTANDING",'Data Table Volumes'!$B$1-G3119,"NA")</f>
        <v>NA</v>
      </c>
    </row>
    <row r="3120" spans="7:17">
      <c r="G3120" s="1"/>
      <c r="J3120" s="1"/>
      <c r="Q3120" s="32" t="str">
        <f>IF(I3120="OUTSTANDING",'Data Table Volumes'!$B$1-G3120,"NA")</f>
        <v>NA</v>
      </c>
    </row>
    <row r="3121" spans="7:17">
      <c r="G3121" s="1"/>
      <c r="J3121" s="1"/>
      <c r="Q3121" s="32" t="str">
        <f>IF(I3121="OUTSTANDING",'Data Table Volumes'!$B$1-G3121,"NA")</f>
        <v>NA</v>
      </c>
    </row>
    <row r="3122" spans="7:17">
      <c r="G3122" s="1"/>
      <c r="J3122" s="1"/>
      <c r="Q3122" s="32" t="str">
        <f>IF(I3122="OUTSTANDING",'Data Table Volumes'!$B$1-G3122,"NA")</f>
        <v>NA</v>
      </c>
    </row>
    <row r="3123" spans="7:17">
      <c r="G3123" s="1"/>
      <c r="J3123" s="1"/>
      <c r="Q3123" s="32" t="str">
        <f>IF(I3123="OUTSTANDING",'Data Table Volumes'!$B$1-G3123,"NA")</f>
        <v>NA</v>
      </c>
    </row>
    <row r="3124" spans="7:17">
      <c r="G3124" s="1"/>
      <c r="J3124" s="1"/>
      <c r="Q3124" s="32" t="str">
        <f>IF(I3124="OUTSTANDING",'Data Table Volumes'!$B$1-G3124,"NA")</f>
        <v>NA</v>
      </c>
    </row>
    <row r="3125" spans="7:17">
      <c r="G3125" s="1"/>
      <c r="J3125" s="1"/>
      <c r="Q3125" s="32" t="str">
        <f>IF(I3125="OUTSTANDING",'Data Table Volumes'!$B$1-G3125,"NA")</f>
        <v>NA</v>
      </c>
    </row>
    <row r="3126" spans="7:17">
      <c r="G3126" s="1"/>
      <c r="J3126" s="1"/>
      <c r="Q3126" s="32" t="str">
        <f>IF(I3126="OUTSTANDING",'Data Table Volumes'!$B$1-G3126,"NA")</f>
        <v>NA</v>
      </c>
    </row>
    <row r="3127" spans="7:17">
      <c r="G3127" s="1"/>
      <c r="J3127" s="1"/>
      <c r="Q3127" s="32" t="str">
        <f>IF(I3127="OUTSTANDING",'Data Table Volumes'!$B$1-G3127,"NA")</f>
        <v>NA</v>
      </c>
    </row>
    <row r="3128" spans="7:17">
      <c r="G3128" s="1"/>
      <c r="J3128" s="1"/>
      <c r="Q3128" s="32" t="str">
        <f>IF(I3128="OUTSTANDING",'Data Table Volumes'!$B$1-G3128,"NA")</f>
        <v>NA</v>
      </c>
    </row>
    <row r="3129" spans="7:17">
      <c r="G3129" s="1"/>
      <c r="J3129" s="1"/>
      <c r="Q3129" s="32" t="str">
        <f>IF(I3129="OUTSTANDING",'Data Table Volumes'!$B$1-G3129,"NA")</f>
        <v>NA</v>
      </c>
    </row>
    <row r="3130" spans="7:17">
      <c r="G3130" s="1"/>
      <c r="J3130" s="1"/>
      <c r="Q3130" s="32" t="str">
        <f>IF(I3130="OUTSTANDING",'Data Table Volumes'!$B$1-G3130,"NA")</f>
        <v>NA</v>
      </c>
    </row>
    <row r="3131" spans="7:17">
      <c r="G3131" s="1"/>
      <c r="J3131" s="1"/>
      <c r="Q3131" s="32" t="str">
        <f>IF(I3131="OUTSTANDING",'Data Table Volumes'!$B$1-G3131,"NA")</f>
        <v>NA</v>
      </c>
    </row>
    <row r="3132" spans="7:17">
      <c r="G3132" s="1"/>
      <c r="J3132" s="1"/>
      <c r="Q3132" s="32" t="str">
        <f>IF(I3132="OUTSTANDING",'Data Table Volumes'!$B$1-G3132,"NA")</f>
        <v>NA</v>
      </c>
    </row>
    <row r="3133" spans="7:17">
      <c r="G3133" s="1"/>
      <c r="J3133" s="1"/>
      <c r="Q3133" s="32" t="str">
        <f>IF(I3133="OUTSTANDING",'Data Table Volumes'!$B$1-G3133,"NA")</f>
        <v>NA</v>
      </c>
    </row>
    <row r="3134" spans="7:17">
      <c r="G3134" s="1"/>
      <c r="J3134" s="1"/>
      <c r="Q3134" s="32" t="str">
        <f>IF(I3134="OUTSTANDING",'Data Table Volumes'!$B$1-G3134,"NA")</f>
        <v>NA</v>
      </c>
    </row>
    <row r="3135" spans="7:17">
      <c r="G3135" s="1"/>
      <c r="J3135" s="1"/>
      <c r="Q3135" s="32" t="str">
        <f>IF(I3135="OUTSTANDING",'Data Table Volumes'!$B$1-G3135,"NA")</f>
        <v>NA</v>
      </c>
    </row>
    <row r="3136" spans="7:17">
      <c r="G3136" s="1"/>
      <c r="J3136" s="1"/>
      <c r="Q3136" s="32" t="str">
        <f>IF(I3136="OUTSTANDING",'Data Table Volumes'!$B$1-G3136,"NA")</f>
        <v>NA</v>
      </c>
    </row>
    <row r="3137" spans="7:17">
      <c r="G3137" s="1"/>
      <c r="J3137" s="1"/>
      <c r="Q3137" s="32" t="str">
        <f>IF(I3137="OUTSTANDING",'Data Table Volumes'!$B$1-G3137,"NA")</f>
        <v>NA</v>
      </c>
    </row>
    <row r="3138" spans="7:17">
      <c r="G3138" s="1"/>
      <c r="J3138" s="1"/>
      <c r="Q3138" s="32" t="str">
        <f>IF(I3138="OUTSTANDING",'Data Table Volumes'!$B$1-G3138,"NA")</f>
        <v>NA</v>
      </c>
    </row>
    <row r="3139" spans="7:17">
      <c r="G3139" s="1"/>
      <c r="J3139" s="1"/>
      <c r="Q3139" s="32" t="str">
        <f>IF(I3139="OUTSTANDING",'Data Table Volumes'!$B$1-G3139,"NA")</f>
        <v>NA</v>
      </c>
    </row>
    <row r="3140" spans="7:17">
      <c r="G3140" s="1"/>
      <c r="J3140" s="1"/>
      <c r="Q3140" s="32" t="str">
        <f>IF(I3140="OUTSTANDING",'Data Table Volumes'!$B$1-G3140,"NA")</f>
        <v>NA</v>
      </c>
    </row>
    <row r="3141" spans="7:17">
      <c r="G3141" s="1"/>
      <c r="J3141" s="1"/>
      <c r="Q3141" s="32" t="str">
        <f>IF(I3141="OUTSTANDING",'Data Table Volumes'!$B$1-G3141,"NA")</f>
        <v>NA</v>
      </c>
    </row>
    <row r="3142" spans="7:17">
      <c r="G3142" s="1"/>
      <c r="J3142" s="1"/>
      <c r="Q3142" s="32" t="str">
        <f>IF(I3142="OUTSTANDING",'Data Table Volumes'!$B$1-G3142,"NA")</f>
        <v>NA</v>
      </c>
    </row>
    <row r="3143" spans="7:17">
      <c r="G3143" s="1"/>
      <c r="J3143" s="1"/>
      <c r="Q3143" s="32" t="str">
        <f>IF(I3143="OUTSTANDING",'Data Table Volumes'!$B$1-G3143,"NA")</f>
        <v>NA</v>
      </c>
    </row>
    <row r="3144" spans="7:17">
      <c r="G3144" s="1"/>
      <c r="J3144" s="1"/>
      <c r="Q3144" s="32" t="str">
        <f>IF(I3144="OUTSTANDING",'Data Table Volumes'!$B$1-G3144,"NA")</f>
        <v>NA</v>
      </c>
    </row>
    <row r="3145" spans="7:17">
      <c r="G3145" s="1"/>
      <c r="J3145" s="1"/>
      <c r="Q3145" s="32" t="str">
        <f>IF(I3145="OUTSTANDING",'Data Table Volumes'!$B$1-G3145,"NA")</f>
        <v>NA</v>
      </c>
    </row>
    <row r="3146" spans="7:17">
      <c r="G3146" s="1"/>
      <c r="J3146" s="1"/>
      <c r="Q3146" s="32" t="str">
        <f>IF(I3146="OUTSTANDING",'Data Table Volumes'!$B$1-G3146,"NA")</f>
        <v>NA</v>
      </c>
    </row>
    <row r="3147" spans="7:17">
      <c r="G3147" s="1"/>
      <c r="J3147" s="1"/>
      <c r="Q3147" s="32" t="str">
        <f>IF(I3147="OUTSTANDING",'Data Table Volumes'!$B$1-G3147,"NA")</f>
        <v>NA</v>
      </c>
    </row>
    <row r="3148" spans="7:17">
      <c r="G3148" s="1"/>
      <c r="J3148" s="1"/>
      <c r="Q3148" s="32" t="str">
        <f>IF(I3148="OUTSTANDING",'Data Table Volumes'!$B$1-G3148,"NA")</f>
        <v>NA</v>
      </c>
    </row>
    <row r="3149" spans="7:17">
      <c r="G3149" s="1"/>
      <c r="J3149" s="1"/>
      <c r="Q3149" s="32" t="str">
        <f>IF(I3149="OUTSTANDING",'Data Table Volumes'!$B$1-G3149,"NA")</f>
        <v>NA</v>
      </c>
    </row>
    <row r="3150" spans="7:17">
      <c r="G3150" s="1"/>
      <c r="J3150" s="1"/>
      <c r="Q3150" s="32" t="str">
        <f>IF(I3150="OUTSTANDING",'Data Table Volumes'!$B$1-G3150,"NA")</f>
        <v>NA</v>
      </c>
    </row>
    <row r="3151" spans="7:17">
      <c r="G3151" s="1"/>
      <c r="J3151" s="1"/>
      <c r="Q3151" s="32" t="str">
        <f>IF(I3151="OUTSTANDING",'Data Table Volumes'!$B$1-G3151,"NA")</f>
        <v>NA</v>
      </c>
    </row>
    <row r="3152" spans="7:17">
      <c r="G3152" s="1"/>
      <c r="J3152" s="1"/>
      <c r="Q3152" s="32" t="str">
        <f>IF(I3152="OUTSTANDING",'Data Table Volumes'!$B$1-G3152,"NA")</f>
        <v>NA</v>
      </c>
    </row>
    <row r="3153" spans="7:17">
      <c r="G3153" s="1"/>
      <c r="J3153" s="1"/>
      <c r="Q3153" s="32" t="str">
        <f>IF(I3153="OUTSTANDING",'Data Table Volumes'!$B$1-G3153,"NA")</f>
        <v>NA</v>
      </c>
    </row>
    <row r="3154" spans="7:17">
      <c r="G3154" s="1"/>
      <c r="J3154" s="1"/>
      <c r="Q3154" s="32" t="str">
        <f>IF(I3154="OUTSTANDING",'Data Table Volumes'!$B$1-G3154,"NA")</f>
        <v>NA</v>
      </c>
    </row>
    <row r="3155" spans="7:17">
      <c r="G3155" s="1"/>
      <c r="J3155" s="1"/>
      <c r="Q3155" s="32" t="str">
        <f>IF(I3155="OUTSTANDING",'Data Table Volumes'!$B$1-G3155,"NA")</f>
        <v>NA</v>
      </c>
    </row>
    <row r="3156" spans="7:17">
      <c r="G3156" s="1"/>
      <c r="J3156" s="1"/>
      <c r="Q3156" s="32" t="str">
        <f>IF(I3156="OUTSTANDING",'Data Table Volumes'!$B$1-G3156,"NA")</f>
        <v>NA</v>
      </c>
    </row>
    <row r="3157" spans="7:17">
      <c r="G3157" s="1"/>
      <c r="J3157" s="1"/>
      <c r="Q3157" s="32" t="str">
        <f>IF(I3157="OUTSTANDING",'Data Table Volumes'!$B$1-G3157,"NA")</f>
        <v>NA</v>
      </c>
    </row>
    <row r="3158" spans="7:17">
      <c r="G3158" s="1"/>
      <c r="J3158" s="1"/>
      <c r="Q3158" s="32" t="str">
        <f>IF(I3158="OUTSTANDING",'Data Table Volumes'!$B$1-G3158,"NA")</f>
        <v>NA</v>
      </c>
    </row>
    <row r="3159" spans="7:17">
      <c r="G3159" s="1"/>
      <c r="J3159" s="1"/>
      <c r="Q3159" s="32" t="str">
        <f>IF(I3159="OUTSTANDING",'Data Table Volumes'!$B$1-G3159,"NA")</f>
        <v>NA</v>
      </c>
    </row>
    <row r="3160" spans="7:17">
      <c r="G3160" s="1"/>
      <c r="J3160" s="1"/>
      <c r="Q3160" s="32" t="str">
        <f>IF(I3160="OUTSTANDING",'Data Table Volumes'!$B$1-G3160,"NA")</f>
        <v>NA</v>
      </c>
    </row>
    <row r="3161" spans="7:17">
      <c r="G3161" s="1"/>
      <c r="J3161" s="1"/>
      <c r="Q3161" s="32" t="str">
        <f>IF(I3161="OUTSTANDING",'Data Table Volumes'!$B$1-G3161,"NA")</f>
        <v>NA</v>
      </c>
    </row>
    <row r="3162" spans="7:17">
      <c r="G3162" s="1"/>
      <c r="J3162" s="1"/>
      <c r="Q3162" s="32" t="str">
        <f>IF(I3162="OUTSTANDING",'Data Table Volumes'!$B$1-G3162,"NA")</f>
        <v>NA</v>
      </c>
    </row>
    <row r="3163" spans="7:17">
      <c r="G3163" s="1"/>
      <c r="J3163" s="1"/>
      <c r="Q3163" s="32" t="str">
        <f>IF(I3163="OUTSTANDING",'Data Table Volumes'!$B$1-G3163,"NA")</f>
        <v>NA</v>
      </c>
    </row>
    <row r="3164" spans="7:17">
      <c r="G3164" s="1"/>
      <c r="J3164" s="1"/>
      <c r="Q3164" s="32" t="str">
        <f>IF(I3164="OUTSTANDING",'Data Table Volumes'!$B$1-G3164,"NA")</f>
        <v>NA</v>
      </c>
    </row>
    <row r="3165" spans="7:17">
      <c r="G3165" s="1"/>
      <c r="J3165" s="1"/>
      <c r="Q3165" s="32" t="str">
        <f>IF(I3165="OUTSTANDING",'Data Table Volumes'!$B$1-G3165,"NA")</f>
        <v>NA</v>
      </c>
    </row>
    <row r="3166" spans="7:17">
      <c r="G3166" s="1"/>
      <c r="J3166" s="1"/>
      <c r="Q3166" s="32" t="str">
        <f>IF(I3166="OUTSTANDING",'Data Table Volumes'!$B$1-G3166,"NA")</f>
        <v>NA</v>
      </c>
    </row>
    <row r="3167" spans="7:17">
      <c r="G3167" s="1"/>
      <c r="J3167" s="1"/>
      <c r="Q3167" s="32" t="str">
        <f>IF(I3167="OUTSTANDING",'Data Table Volumes'!$B$1-G3167,"NA")</f>
        <v>NA</v>
      </c>
    </row>
    <row r="3168" spans="7:17">
      <c r="G3168" s="1"/>
      <c r="J3168" s="1"/>
      <c r="Q3168" s="32" t="str">
        <f>IF(I3168="OUTSTANDING",'Data Table Volumes'!$B$1-G3168,"NA")</f>
        <v>NA</v>
      </c>
    </row>
    <row r="3169" spans="7:17">
      <c r="G3169" s="1"/>
      <c r="J3169" s="1"/>
      <c r="Q3169" s="32" t="str">
        <f>IF(I3169="OUTSTANDING",'Data Table Volumes'!$B$1-G3169,"NA")</f>
        <v>NA</v>
      </c>
    </row>
    <row r="3170" spans="7:17">
      <c r="G3170" s="1"/>
      <c r="J3170" s="1"/>
      <c r="Q3170" s="32" t="str">
        <f>IF(I3170="OUTSTANDING",'Data Table Volumes'!$B$1-G3170,"NA")</f>
        <v>NA</v>
      </c>
    </row>
    <row r="3171" spans="7:17">
      <c r="G3171" s="1"/>
      <c r="J3171" s="1"/>
      <c r="Q3171" s="32" t="str">
        <f>IF(I3171="OUTSTANDING",'Data Table Volumes'!$B$1-G3171,"NA")</f>
        <v>NA</v>
      </c>
    </row>
    <row r="3172" spans="7:17">
      <c r="G3172" s="1"/>
      <c r="J3172" s="1"/>
      <c r="Q3172" s="32" t="str">
        <f>IF(I3172="OUTSTANDING",'Data Table Volumes'!$B$1-G3172,"NA")</f>
        <v>NA</v>
      </c>
    </row>
    <row r="3173" spans="7:17">
      <c r="G3173" s="1"/>
      <c r="J3173" s="1"/>
      <c r="Q3173" s="32" t="str">
        <f>IF(I3173="OUTSTANDING",'Data Table Volumes'!$B$1-G3173,"NA")</f>
        <v>NA</v>
      </c>
    </row>
    <row r="3174" spans="7:17">
      <c r="G3174" s="1"/>
      <c r="J3174" s="1"/>
      <c r="Q3174" s="32" t="str">
        <f>IF(I3174="OUTSTANDING",'Data Table Volumes'!$B$1-G3174,"NA")</f>
        <v>NA</v>
      </c>
    </row>
    <row r="3175" spans="7:17">
      <c r="G3175" s="1"/>
      <c r="J3175" s="1"/>
      <c r="Q3175" s="32" t="str">
        <f>IF(I3175="OUTSTANDING",'Data Table Volumes'!$B$1-G3175,"NA")</f>
        <v>NA</v>
      </c>
    </row>
    <row r="3176" spans="7:17">
      <c r="G3176" s="1"/>
      <c r="J3176" s="1"/>
      <c r="Q3176" s="32" t="str">
        <f>IF(I3176="OUTSTANDING",'Data Table Volumes'!$B$1-G3176,"NA")</f>
        <v>NA</v>
      </c>
    </row>
    <row r="3177" spans="7:17">
      <c r="G3177" s="1"/>
      <c r="J3177" s="1"/>
      <c r="Q3177" s="32" t="str">
        <f>IF(I3177="OUTSTANDING",'Data Table Volumes'!$B$1-G3177,"NA")</f>
        <v>NA</v>
      </c>
    </row>
    <row r="3178" spans="7:17">
      <c r="G3178" s="1"/>
      <c r="J3178" s="1"/>
      <c r="Q3178" s="32" t="str">
        <f>IF(I3178="OUTSTANDING",'Data Table Volumes'!$B$1-G3178,"NA")</f>
        <v>NA</v>
      </c>
    </row>
    <row r="3179" spans="7:17">
      <c r="G3179" s="1"/>
      <c r="J3179" s="1"/>
      <c r="Q3179" s="32" t="str">
        <f>IF(I3179="OUTSTANDING",'Data Table Volumes'!$B$1-G3179,"NA")</f>
        <v>NA</v>
      </c>
    </row>
    <row r="3180" spans="7:17">
      <c r="G3180" s="1"/>
      <c r="J3180" s="1"/>
      <c r="Q3180" s="32" t="str">
        <f>IF(I3180="OUTSTANDING",'Data Table Volumes'!$B$1-G3180,"NA")</f>
        <v>NA</v>
      </c>
    </row>
    <row r="3181" spans="7:17">
      <c r="G3181" s="1"/>
      <c r="J3181" s="1"/>
      <c r="Q3181" s="32" t="str">
        <f>IF(I3181="OUTSTANDING",'Data Table Volumes'!$B$1-G3181,"NA")</f>
        <v>NA</v>
      </c>
    </row>
    <row r="3182" spans="7:17">
      <c r="G3182" s="1"/>
      <c r="J3182" s="1"/>
      <c r="Q3182" s="32" t="str">
        <f>IF(I3182="OUTSTANDING",'Data Table Volumes'!$B$1-G3182,"NA")</f>
        <v>NA</v>
      </c>
    </row>
    <row r="3183" spans="7:17">
      <c r="G3183" s="1"/>
      <c r="J3183" s="1"/>
      <c r="Q3183" s="32" t="str">
        <f>IF(I3183="OUTSTANDING",'Data Table Volumes'!$B$1-G3183,"NA")</f>
        <v>NA</v>
      </c>
    </row>
    <row r="3184" spans="7:17">
      <c r="G3184" s="1"/>
      <c r="J3184" s="1"/>
      <c r="Q3184" s="32" t="str">
        <f>IF(I3184="OUTSTANDING",'Data Table Volumes'!$B$1-G3184,"NA")</f>
        <v>NA</v>
      </c>
    </row>
    <row r="3185" spans="7:17">
      <c r="G3185" s="1"/>
      <c r="J3185" s="1"/>
      <c r="Q3185" s="32" t="str">
        <f>IF(I3185="OUTSTANDING",'Data Table Volumes'!$B$1-G3185,"NA")</f>
        <v>NA</v>
      </c>
    </row>
    <row r="3186" spans="7:17">
      <c r="G3186" s="1"/>
      <c r="J3186" s="1"/>
      <c r="Q3186" s="32" t="str">
        <f>IF(I3186="OUTSTANDING",'Data Table Volumes'!$B$1-G3186,"NA")</f>
        <v>NA</v>
      </c>
    </row>
    <row r="3187" spans="7:17">
      <c r="G3187" s="1"/>
      <c r="J3187" s="1"/>
      <c r="Q3187" s="32" t="str">
        <f>IF(I3187="OUTSTANDING",'Data Table Volumes'!$B$1-G3187,"NA")</f>
        <v>NA</v>
      </c>
    </row>
    <row r="3188" spans="7:17">
      <c r="G3188" s="1"/>
      <c r="J3188" s="1"/>
      <c r="Q3188" s="32" t="str">
        <f>IF(I3188="OUTSTANDING",'Data Table Volumes'!$B$1-G3188,"NA")</f>
        <v>NA</v>
      </c>
    </row>
    <row r="3189" spans="7:17">
      <c r="G3189" s="1"/>
      <c r="J3189" s="1"/>
      <c r="Q3189" s="32" t="str">
        <f>IF(I3189="OUTSTANDING",'Data Table Volumes'!$B$1-G3189,"NA")</f>
        <v>NA</v>
      </c>
    </row>
    <row r="3190" spans="7:17">
      <c r="G3190" s="1"/>
      <c r="J3190" s="1"/>
      <c r="Q3190" s="32" t="str">
        <f>IF(I3190="OUTSTANDING",'Data Table Volumes'!$B$1-G3190,"NA")</f>
        <v>NA</v>
      </c>
    </row>
    <row r="3191" spans="7:17">
      <c r="G3191" s="1"/>
      <c r="J3191" s="1"/>
      <c r="Q3191" s="32" t="str">
        <f>IF(I3191="OUTSTANDING",'Data Table Volumes'!$B$1-G3191,"NA")</f>
        <v>NA</v>
      </c>
    </row>
    <row r="3192" spans="7:17">
      <c r="G3192" s="1"/>
      <c r="J3192" s="1"/>
      <c r="Q3192" s="32" t="str">
        <f>IF(I3192="OUTSTANDING",'Data Table Volumes'!$B$1-G3192,"NA")</f>
        <v>NA</v>
      </c>
    </row>
    <row r="3193" spans="7:17">
      <c r="G3193" s="1"/>
      <c r="J3193" s="1"/>
      <c r="Q3193" s="32" t="str">
        <f>IF(I3193="OUTSTANDING",'Data Table Volumes'!$B$1-G3193,"NA")</f>
        <v>NA</v>
      </c>
    </row>
    <row r="3194" spans="7:17">
      <c r="G3194" s="1"/>
      <c r="J3194" s="1"/>
      <c r="Q3194" s="32" t="str">
        <f>IF(I3194="OUTSTANDING",'Data Table Volumes'!$B$1-G3194,"NA")</f>
        <v>NA</v>
      </c>
    </row>
    <row r="3195" spans="7:17">
      <c r="G3195" s="1"/>
      <c r="J3195" s="1"/>
      <c r="Q3195" s="32" t="str">
        <f>IF(I3195="OUTSTANDING",'Data Table Volumes'!$B$1-G3195,"NA")</f>
        <v>NA</v>
      </c>
    </row>
    <row r="3196" spans="7:17">
      <c r="G3196" s="1"/>
      <c r="J3196" s="1"/>
      <c r="Q3196" s="32" t="str">
        <f>IF(I3196="OUTSTANDING",'Data Table Volumes'!$B$1-G3196,"NA")</f>
        <v>NA</v>
      </c>
    </row>
    <row r="3197" spans="7:17">
      <c r="G3197" s="1"/>
      <c r="J3197" s="1"/>
      <c r="Q3197" s="32" t="str">
        <f>IF(I3197="OUTSTANDING",'Data Table Volumes'!$B$1-G3197,"NA")</f>
        <v>NA</v>
      </c>
    </row>
    <row r="3198" spans="7:17">
      <c r="G3198" s="1"/>
      <c r="J3198" s="1"/>
      <c r="Q3198" s="32" t="str">
        <f>IF(I3198="OUTSTANDING",'Data Table Volumes'!$B$1-G3198,"NA")</f>
        <v>NA</v>
      </c>
    </row>
    <row r="3199" spans="7:17">
      <c r="G3199" s="1"/>
      <c r="J3199" s="1"/>
      <c r="Q3199" s="32" t="str">
        <f>IF(I3199="OUTSTANDING",'Data Table Volumes'!$B$1-G3199,"NA")</f>
        <v>NA</v>
      </c>
    </row>
    <row r="3200" spans="7:17">
      <c r="G3200" s="1"/>
      <c r="J3200" s="1"/>
      <c r="Q3200" s="32" t="str">
        <f>IF(I3200="OUTSTANDING",'Data Table Volumes'!$B$1-G3200,"NA")</f>
        <v>NA</v>
      </c>
    </row>
    <row r="3201" spans="7:17">
      <c r="G3201" s="1"/>
      <c r="J3201" s="1"/>
      <c r="Q3201" s="32" t="str">
        <f>IF(I3201="OUTSTANDING",'Data Table Volumes'!$B$1-G3201,"NA")</f>
        <v>NA</v>
      </c>
    </row>
    <row r="3202" spans="7:17">
      <c r="G3202" s="1"/>
      <c r="J3202" s="1"/>
      <c r="Q3202" s="32" t="str">
        <f>IF(I3202="OUTSTANDING",'Data Table Volumes'!$B$1-G3202,"NA")</f>
        <v>NA</v>
      </c>
    </row>
    <row r="3203" spans="7:17">
      <c r="G3203" s="1"/>
      <c r="J3203" s="1"/>
      <c r="Q3203" s="32" t="str">
        <f>IF(I3203="OUTSTANDING",'Data Table Volumes'!$B$1-G3203,"NA")</f>
        <v>NA</v>
      </c>
    </row>
    <row r="3204" spans="7:17">
      <c r="G3204" s="1"/>
      <c r="J3204" s="1"/>
      <c r="Q3204" s="32" t="str">
        <f>IF(I3204="OUTSTANDING",'Data Table Volumes'!$B$1-G3204,"NA")</f>
        <v>NA</v>
      </c>
    </row>
    <row r="3205" spans="7:17">
      <c r="G3205" s="1"/>
      <c r="J3205" s="1"/>
      <c r="Q3205" s="32" t="str">
        <f>IF(I3205="OUTSTANDING",'Data Table Volumes'!$B$1-G3205,"NA")</f>
        <v>NA</v>
      </c>
    </row>
    <row r="3206" spans="7:17">
      <c r="G3206" s="1"/>
      <c r="J3206" s="1"/>
      <c r="Q3206" s="32" t="str">
        <f>IF(I3206="OUTSTANDING",'Data Table Volumes'!$B$1-G3206,"NA")</f>
        <v>NA</v>
      </c>
    </row>
    <row r="3207" spans="7:17">
      <c r="G3207" s="1"/>
      <c r="J3207" s="1"/>
      <c r="Q3207" s="32" t="str">
        <f>IF(I3207="OUTSTANDING",'Data Table Volumes'!$B$1-G3207,"NA")</f>
        <v>NA</v>
      </c>
    </row>
    <row r="3208" spans="7:17">
      <c r="G3208" s="1"/>
      <c r="J3208" s="1"/>
      <c r="Q3208" s="32" t="str">
        <f>IF(I3208="OUTSTANDING",'Data Table Volumes'!$B$1-G3208,"NA")</f>
        <v>NA</v>
      </c>
    </row>
    <row r="3209" spans="7:17">
      <c r="G3209" s="1"/>
      <c r="J3209" s="1"/>
      <c r="Q3209" s="32" t="str">
        <f>IF(I3209="OUTSTANDING",'Data Table Volumes'!$B$1-G3209,"NA")</f>
        <v>NA</v>
      </c>
    </row>
    <row r="3210" spans="7:17">
      <c r="G3210" s="1"/>
      <c r="J3210" s="1"/>
      <c r="Q3210" s="32" t="str">
        <f>IF(I3210="OUTSTANDING",'Data Table Volumes'!$B$1-G3210,"NA")</f>
        <v>NA</v>
      </c>
    </row>
    <row r="3211" spans="7:17">
      <c r="G3211" s="1"/>
      <c r="J3211" s="1"/>
      <c r="Q3211" s="32" t="str">
        <f>IF(I3211="OUTSTANDING",'Data Table Volumes'!$B$1-G3211,"NA")</f>
        <v>NA</v>
      </c>
    </row>
    <row r="3212" spans="7:17">
      <c r="G3212" s="1"/>
      <c r="J3212" s="1"/>
      <c r="Q3212" s="32" t="str">
        <f>IF(I3212="OUTSTANDING",'Data Table Volumes'!$B$1-G3212,"NA")</f>
        <v>NA</v>
      </c>
    </row>
    <row r="3213" spans="7:17">
      <c r="G3213" s="1"/>
      <c r="J3213" s="1"/>
      <c r="Q3213" s="32" t="str">
        <f>IF(I3213="OUTSTANDING",'Data Table Volumes'!$B$1-G3213,"NA")</f>
        <v>NA</v>
      </c>
    </row>
    <row r="3214" spans="7:17">
      <c r="G3214" s="1"/>
      <c r="J3214" s="1"/>
      <c r="Q3214" s="32" t="str">
        <f>IF(I3214="OUTSTANDING",'Data Table Volumes'!$B$1-G3214,"NA")</f>
        <v>NA</v>
      </c>
    </row>
    <row r="3215" spans="7:17">
      <c r="G3215" s="1"/>
      <c r="J3215" s="1"/>
      <c r="Q3215" s="32" t="str">
        <f>IF(I3215="OUTSTANDING",'Data Table Volumes'!$B$1-G3215,"NA")</f>
        <v>NA</v>
      </c>
    </row>
    <row r="3216" spans="7:17">
      <c r="G3216" s="1"/>
      <c r="J3216" s="1"/>
      <c r="Q3216" s="32" t="str">
        <f>IF(I3216="OUTSTANDING",'Data Table Volumes'!$B$1-G3216,"NA")</f>
        <v>NA</v>
      </c>
    </row>
    <row r="3217" spans="7:17">
      <c r="G3217" s="1"/>
      <c r="J3217" s="1"/>
      <c r="Q3217" s="32" t="str">
        <f>IF(I3217="OUTSTANDING",'Data Table Volumes'!$B$1-G3217,"NA")</f>
        <v>NA</v>
      </c>
    </row>
    <row r="3218" spans="7:17">
      <c r="G3218" s="1"/>
      <c r="J3218" s="1"/>
      <c r="Q3218" s="32" t="str">
        <f>IF(I3218="OUTSTANDING",'Data Table Volumes'!$B$1-G3218,"NA")</f>
        <v>NA</v>
      </c>
    </row>
    <row r="3219" spans="7:17">
      <c r="G3219" s="1"/>
      <c r="J3219" s="1"/>
      <c r="Q3219" s="32" t="str">
        <f>IF(I3219="OUTSTANDING",'Data Table Volumes'!$B$1-G3219,"NA")</f>
        <v>NA</v>
      </c>
    </row>
    <row r="3220" spans="7:17">
      <c r="G3220" s="1"/>
      <c r="J3220" s="1"/>
      <c r="Q3220" s="32" t="str">
        <f>IF(I3220="OUTSTANDING",'Data Table Volumes'!$B$1-G3220,"NA")</f>
        <v>NA</v>
      </c>
    </row>
    <row r="3221" spans="7:17">
      <c r="G3221" s="1"/>
      <c r="J3221" s="1"/>
      <c r="Q3221" s="32" t="str">
        <f>IF(I3221="OUTSTANDING",'Data Table Volumes'!$B$1-G3221,"NA")</f>
        <v>NA</v>
      </c>
    </row>
    <row r="3222" spans="7:17">
      <c r="G3222" s="1"/>
      <c r="J3222" s="1"/>
      <c r="Q3222" s="32" t="str">
        <f>IF(I3222="OUTSTANDING",'Data Table Volumes'!$B$1-G3222,"NA")</f>
        <v>NA</v>
      </c>
    </row>
    <row r="3223" spans="7:17">
      <c r="G3223" s="1"/>
      <c r="J3223" s="1"/>
      <c r="Q3223" s="32" t="str">
        <f>IF(I3223="OUTSTANDING",'Data Table Volumes'!$B$1-G3223,"NA")</f>
        <v>NA</v>
      </c>
    </row>
    <row r="3224" spans="7:17">
      <c r="G3224" s="1"/>
      <c r="J3224" s="1"/>
      <c r="Q3224" s="32" t="str">
        <f>IF(I3224="OUTSTANDING",'Data Table Volumes'!$B$1-G3224,"NA")</f>
        <v>NA</v>
      </c>
    </row>
    <row r="3225" spans="7:17">
      <c r="G3225" s="1"/>
      <c r="J3225" s="1"/>
      <c r="Q3225" s="32" t="str">
        <f>IF(I3225="OUTSTANDING",'Data Table Volumes'!$B$1-G3225,"NA")</f>
        <v>NA</v>
      </c>
    </row>
    <row r="3226" spans="7:17">
      <c r="G3226" s="1"/>
      <c r="J3226" s="1"/>
      <c r="Q3226" s="32" t="str">
        <f>IF(I3226="OUTSTANDING",'Data Table Volumes'!$B$1-G3226,"NA")</f>
        <v>NA</v>
      </c>
    </row>
    <row r="3227" spans="7:17">
      <c r="G3227" s="1"/>
      <c r="J3227" s="1"/>
      <c r="Q3227" s="32" t="str">
        <f>IF(I3227="OUTSTANDING",'Data Table Volumes'!$B$1-G3227,"NA")</f>
        <v>NA</v>
      </c>
    </row>
    <row r="3228" spans="7:17">
      <c r="G3228" s="1"/>
      <c r="J3228" s="1"/>
      <c r="Q3228" s="32" t="str">
        <f>IF(I3228="OUTSTANDING",'Data Table Volumes'!$B$1-G3228,"NA")</f>
        <v>NA</v>
      </c>
    </row>
    <row r="3229" spans="7:17">
      <c r="G3229" s="1"/>
      <c r="J3229" s="1"/>
      <c r="Q3229" s="32" t="str">
        <f>IF(I3229="OUTSTANDING",'Data Table Volumes'!$B$1-G3229,"NA")</f>
        <v>NA</v>
      </c>
    </row>
    <row r="3230" spans="7:17">
      <c r="G3230" s="1"/>
      <c r="J3230" s="1"/>
      <c r="Q3230" s="32" t="str">
        <f>IF(I3230="OUTSTANDING",'Data Table Volumes'!$B$1-G3230,"NA")</f>
        <v>NA</v>
      </c>
    </row>
    <row r="3231" spans="7:17">
      <c r="G3231" s="1"/>
      <c r="J3231" s="1"/>
      <c r="Q3231" s="32" t="str">
        <f>IF(I3231="OUTSTANDING",'Data Table Volumes'!$B$1-G3231,"NA")</f>
        <v>NA</v>
      </c>
    </row>
    <row r="3232" spans="7:17">
      <c r="G3232" s="1"/>
      <c r="J3232" s="1"/>
      <c r="Q3232" s="32" t="str">
        <f>IF(I3232="OUTSTANDING",'Data Table Volumes'!$B$1-G3232,"NA")</f>
        <v>NA</v>
      </c>
    </row>
    <row r="3233" spans="7:17">
      <c r="G3233" s="1"/>
      <c r="J3233" s="1"/>
      <c r="Q3233" s="32" t="str">
        <f>IF(I3233="OUTSTANDING",'Data Table Volumes'!$B$1-G3233,"NA")</f>
        <v>NA</v>
      </c>
    </row>
    <row r="3234" spans="7:17">
      <c r="G3234" s="1"/>
      <c r="J3234" s="1"/>
      <c r="Q3234" s="32" t="str">
        <f>IF(I3234="OUTSTANDING",'Data Table Volumes'!$B$1-G3234,"NA")</f>
        <v>NA</v>
      </c>
    </row>
    <row r="3235" spans="7:17">
      <c r="G3235" s="1"/>
      <c r="J3235" s="1"/>
      <c r="Q3235" s="32" t="str">
        <f>IF(I3235="OUTSTANDING",'Data Table Volumes'!$B$1-G3235,"NA")</f>
        <v>NA</v>
      </c>
    </row>
    <row r="3236" spans="7:17">
      <c r="G3236" s="1"/>
      <c r="J3236" s="1"/>
      <c r="Q3236" s="32" t="str">
        <f>IF(I3236="OUTSTANDING",'Data Table Volumes'!$B$1-G3236,"NA")</f>
        <v>NA</v>
      </c>
    </row>
    <row r="3237" spans="7:17">
      <c r="G3237" s="1"/>
      <c r="J3237" s="1"/>
      <c r="Q3237" s="32" t="str">
        <f>IF(I3237="OUTSTANDING",'Data Table Volumes'!$B$1-G3237,"NA")</f>
        <v>NA</v>
      </c>
    </row>
    <row r="3238" spans="7:17">
      <c r="G3238" s="1"/>
      <c r="J3238" s="1"/>
      <c r="Q3238" s="32" t="str">
        <f>IF(I3238="OUTSTANDING",'Data Table Volumes'!$B$1-G3238,"NA")</f>
        <v>NA</v>
      </c>
    </row>
    <row r="3239" spans="7:17">
      <c r="G3239" s="1"/>
      <c r="J3239" s="1"/>
      <c r="Q3239" s="32" t="str">
        <f>IF(I3239="OUTSTANDING",'Data Table Volumes'!$B$1-G3239,"NA")</f>
        <v>NA</v>
      </c>
    </row>
    <row r="3240" spans="7:17">
      <c r="G3240" s="1"/>
      <c r="J3240" s="1"/>
      <c r="Q3240" s="32" t="str">
        <f>IF(I3240="OUTSTANDING",'Data Table Volumes'!$B$1-G3240,"NA")</f>
        <v>NA</v>
      </c>
    </row>
    <row r="3241" spans="7:17">
      <c r="G3241" s="1"/>
      <c r="J3241" s="1"/>
      <c r="Q3241" s="32" t="str">
        <f>IF(I3241="OUTSTANDING",'Data Table Volumes'!$B$1-G3241,"NA")</f>
        <v>NA</v>
      </c>
    </row>
    <row r="3242" spans="7:17">
      <c r="G3242" s="1"/>
      <c r="J3242" s="1"/>
      <c r="Q3242" s="32" t="str">
        <f>IF(I3242="OUTSTANDING",'Data Table Volumes'!$B$1-G3242,"NA")</f>
        <v>NA</v>
      </c>
    </row>
    <row r="3243" spans="7:17">
      <c r="G3243" s="1"/>
      <c r="J3243" s="1"/>
      <c r="Q3243" s="32" t="str">
        <f>IF(I3243="OUTSTANDING",'Data Table Volumes'!$B$1-G3243,"NA")</f>
        <v>NA</v>
      </c>
    </row>
    <row r="3244" spans="7:17">
      <c r="G3244" s="1"/>
      <c r="J3244" s="1"/>
      <c r="Q3244" s="32" t="str">
        <f>IF(I3244="OUTSTANDING",'Data Table Volumes'!$B$1-G3244,"NA")</f>
        <v>NA</v>
      </c>
    </row>
    <row r="3245" spans="7:17">
      <c r="G3245" s="1"/>
      <c r="J3245" s="1"/>
      <c r="Q3245" s="32" t="str">
        <f>IF(I3245="OUTSTANDING",'Data Table Volumes'!$B$1-G3245,"NA")</f>
        <v>NA</v>
      </c>
    </row>
    <row r="3246" spans="7:17">
      <c r="G3246" s="1"/>
      <c r="J3246" s="1"/>
      <c r="Q3246" s="32" t="str">
        <f>IF(I3246="OUTSTANDING",'Data Table Volumes'!$B$1-G3246,"NA")</f>
        <v>NA</v>
      </c>
    </row>
    <row r="3247" spans="7:17">
      <c r="G3247" s="1"/>
      <c r="J3247" s="1"/>
      <c r="Q3247" s="32" t="str">
        <f>IF(I3247="OUTSTANDING",'Data Table Volumes'!$B$1-G3247,"NA")</f>
        <v>NA</v>
      </c>
    </row>
    <row r="3248" spans="7:17">
      <c r="G3248" s="1"/>
      <c r="J3248" s="1"/>
      <c r="Q3248" s="32" t="str">
        <f>IF(I3248="OUTSTANDING",'Data Table Volumes'!$B$1-G3248,"NA")</f>
        <v>NA</v>
      </c>
    </row>
    <row r="3249" spans="7:17">
      <c r="G3249" s="1"/>
      <c r="J3249" s="1"/>
      <c r="Q3249" s="32" t="str">
        <f>IF(I3249="OUTSTANDING",'Data Table Volumes'!$B$1-G3249,"NA")</f>
        <v>NA</v>
      </c>
    </row>
    <row r="3250" spans="7:17">
      <c r="G3250" s="1"/>
      <c r="J3250" s="1"/>
      <c r="Q3250" s="32" t="str">
        <f>IF(I3250="OUTSTANDING",'Data Table Volumes'!$B$1-G3250,"NA")</f>
        <v>NA</v>
      </c>
    </row>
    <row r="3251" spans="7:17">
      <c r="G3251" s="1"/>
      <c r="J3251" s="1"/>
      <c r="Q3251" s="32" t="str">
        <f>IF(I3251="OUTSTANDING",'Data Table Volumes'!$B$1-G3251,"NA")</f>
        <v>NA</v>
      </c>
    </row>
    <row r="3252" spans="7:17">
      <c r="G3252" s="1"/>
      <c r="J3252" s="1"/>
      <c r="Q3252" s="32" t="str">
        <f>IF(I3252="OUTSTANDING",'Data Table Volumes'!$B$1-G3252,"NA")</f>
        <v>NA</v>
      </c>
    </row>
    <row r="3253" spans="7:17">
      <c r="G3253" s="1"/>
      <c r="J3253" s="1"/>
      <c r="Q3253" s="32" t="str">
        <f>IF(I3253="OUTSTANDING",'Data Table Volumes'!$B$1-G3253,"NA")</f>
        <v>NA</v>
      </c>
    </row>
    <row r="3254" spans="7:17">
      <c r="G3254" s="1"/>
      <c r="J3254" s="1"/>
      <c r="Q3254" s="32" t="str">
        <f>IF(I3254="OUTSTANDING",'Data Table Volumes'!$B$1-G3254,"NA")</f>
        <v>NA</v>
      </c>
    </row>
    <row r="3255" spans="7:17">
      <c r="G3255" s="1"/>
      <c r="J3255" s="1"/>
      <c r="Q3255" s="32" t="str">
        <f>IF(I3255="OUTSTANDING",'Data Table Volumes'!$B$1-G3255,"NA")</f>
        <v>NA</v>
      </c>
    </row>
    <row r="3256" spans="7:17">
      <c r="G3256" s="1"/>
      <c r="J3256" s="1"/>
      <c r="Q3256" s="32" t="str">
        <f>IF(I3256="OUTSTANDING",'Data Table Volumes'!$B$1-G3256,"NA")</f>
        <v>NA</v>
      </c>
    </row>
    <row r="3257" spans="7:17">
      <c r="G3257" s="1"/>
      <c r="J3257" s="1"/>
      <c r="Q3257" s="32" t="str">
        <f>IF(I3257="OUTSTANDING",'Data Table Volumes'!$B$1-G3257,"NA")</f>
        <v>NA</v>
      </c>
    </row>
    <row r="3258" spans="7:17">
      <c r="G3258" s="1"/>
      <c r="J3258" s="1"/>
      <c r="Q3258" s="32" t="str">
        <f>IF(I3258="OUTSTANDING",'Data Table Volumes'!$B$1-G3258,"NA")</f>
        <v>NA</v>
      </c>
    </row>
    <row r="3259" spans="7:17">
      <c r="G3259" s="1"/>
      <c r="J3259" s="1"/>
      <c r="Q3259" s="32" t="str">
        <f>IF(I3259="OUTSTANDING",'Data Table Volumes'!$B$1-G3259,"NA")</f>
        <v>NA</v>
      </c>
    </row>
    <row r="3260" spans="7:17">
      <c r="G3260" s="1"/>
      <c r="J3260" s="1"/>
      <c r="Q3260" s="32" t="str">
        <f>IF(I3260="OUTSTANDING",'Data Table Volumes'!$B$1-G3260,"NA")</f>
        <v>NA</v>
      </c>
    </row>
    <row r="3261" spans="7:17">
      <c r="G3261" s="1"/>
      <c r="J3261" s="1"/>
      <c r="Q3261" s="32" t="str">
        <f>IF(I3261="OUTSTANDING",'Data Table Volumes'!$B$1-G3261,"NA")</f>
        <v>NA</v>
      </c>
    </row>
    <row r="3262" spans="7:17">
      <c r="G3262" s="1"/>
      <c r="J3262" s="1"/>
      <c r="Q3262" s="32" t="str">
        <f>IF(I3262="OUTSTANDING",'Data Table Volumes'!$B$1-G3262,"NA")</f>
        <v>NA</v>
      </c>
    </row>
    <row r="3263" spans="7:17">
      <c r="G3263" s="1"/>
      <c r="J3263" s="1"/>
      <c r="Q3263" s="32" t="str">
        <f>IF(I3263="OUTSTANDING",'Data Table Volumes'!$B$1-G3263,"NA")</f>
        <v>NA</v>
      </c>
    </row>
    <row r="3264" spans="7:17">
      <c r="G3264" s="1"/>
      <c r="J3264" s="1"/>
      <c r="Q3264" s="32" t="str">
        <f>IF(I3264="OUTSTANDING",'Data Table Volumes'!$B$1-G3264,"NA")</f>
        <v>NA</v>
      </c>
    </row>
    <row r="3265" spans="7:17">
      <c r="G3265" s="1"/>
      <c r="J3265" s="1"/>
      <c r="Q3265" s="32" t="str">
        <f>IF(I3265="OUTSTANDING",'Data Table Volumes'!$B$1-G3265,"NA")</f>
        <v>NA</v>
      </c>
    </row>
    <row r="3266" spans="7:17">
      <c r="G3266" s="1"/>
      <c r="J3266" s="1"/>
      <c r="Q3266" s="32" t="str">
        <f>IF(I3266="OUTSTANDING",'Data Table Volumes'!$B$1-G3266,"NA")</f>
        <v>NA</v>
      </c>
    </row>
    <row r="3267" spans="7:17">
      <c r="G3267" s="1"/>
      <c r="J3267" s="1"/>
      <c r="Q3267" s="32" t="str">
        <f>IF(I3267="OUTSTANDING",'Data Table Volumes'!$B$1-G3267,"NA")</f>
        <v>NA</v>
      </c>
    </row>
    <row r="3268" spans="7:17">
      <c r="G3268" s="1"/>
      <c r="J3268" s="1"/>
      <c r="Q3268" s="32" t="str">
        <f>IF(I3268="OUTSTANDING",'Data Table Volumes'!$B$1-G3268,"NA")</f>
        <v>NA</v>
      </c>
    </row>
    <row r="3269" spans="7:17">
      <c r="G3269" s="1"/>
      <c r="J3269" s="1"/>
      <c r="Q3269" s="32" t="str">
        <f>IF(I3269="OUTSTANDING",'Data Table Volumes'!$B$1-G3269,"NA")</f>
        <v>NA</v>
      </c>
    </row>
    <row r="3270" spans="7:17">
      <c r="G3270" s="1"/>
      <c r="J3270" s="1"/>
      <c r="Q3270" s="32" t="str">
        <f>IF(I3270="OUTSTANDING",'Data Table Volumes'!$B$1-G3270,"NA")</f>
        <v>NA</v>
      </c>
    </row>
    <row r="3271" spans="7:17">
      <c r="G3271" s="1"/>
      <c r="J3271" s="1"/>
      <c r="Q3271" s="32" t="str">
        <f>IF(I3271="OUTSTANDING",'Data Table Volumes'!$B$1-G3271,"NA")</f>
        <v>NA</v>
      </c>
    </row>
    <row r="3272" spans="7:17">
      <c r="G3272" s="1"/>
      <c r="J3272" s="1"/>
      <c r="Q3272" s="32" t="str">
        <f>IF(I3272="OUTSTANDING",'Data Table Volumes'!$B$1-G3272,"NA")</f>
        <v>NA</v>
      </c>
    </row>
    <row r="3273" spans="7:17">
      <c r="G3273" s="1"/>
      <c r="J3273" s="1"/>
      <c r="Q3273" s="32" t="str">
        <f>IF(I3273="OUTSTANDING",'Data Table Volumes'!$B$1-G3273,"NA")</f>
        <v>NA</v>
      </c>
    </row>
    <row r="3274" spans="7:17">
      <c r="G3274" s="1"/>
      <c r="J3274" s="1"/>
      <c r="Q3274" s="32" t="str">
        <f>IF(I3274="OUTSTANDING",'Data Table Volumes'!$B$1-G3274,"NA")</f>
        <v>NA</v>
      </c>
    </row>
    <row r="3275" spans="7:17">
      <c r="G3275" s="1"/>
      <c r="J3275" s="1"/>
      <c r="Q3275" s="32" t="str">
        <f>IF(I3275="OUTSTANDING",'Data Table Volumes'!$B$1-G3275,"NA")</f>
        <v>NA</v>
      </c>
    </row>
    <row r="3276" spans="7:17">
      <c r="G3276" s="1"/>
      <c r="J3276" s="1"/>
      <c r="Q3276" s="32" t="str">
        <f>IF(I3276="OUTSTANDING",'Data Table Volumes'!$B$1-G3276,"NA")</f>
        <v>NA</v>
      </c>
    </row>
    <row r="3277" spans="7:17">
      <c r="G3277" s="1"/>
      <c r="J3277" s="1"/>
      <c r="Q3277" s="32" t="str">
        <f>IF(I3277="OUTSTANDING",'Data Table Volumes'!$B$1-G3277,"NA")</f>
        <v>NA</v>
      </c>
    </row>
    <row r="3278" spans="7:17">
      <c r="G3278" s="1"/>
      <c r="J3278" s="1"/>
      <c r="Q3278" s="32" t="str">
        <f>IF(I3278="OUTSTANDING",'Data Table Volumes'!$B$1-G3278,"NA")</f>
        <v>NA</v>
      </c>
    </row>
    <row r="3279" spans="7:17">
      <c r="G3279" s="1"/>
      <c r="J3279" s="1"/>
      <c r="Q3279" s="32" t="str">
        <f>IF(I3279="OUTSTANDING",'Data Table Volumes'!$B$1-G3279,"NA")</f>
        <v>NA</v>
      </c>
    </row>
    <row r="3280" spans="7:17">
      <c r="G3280" s="1"/>
      <c r="J3280" s="1"/>
      <c r="Q3280" s="32" t="str">
        <f>IF(I3280="OUTSTANDING",'Data Table Volumes'!$B$1-G3280,"NA")</f>
        <v>NA</v>
      </c>
    </row>
    <row r="3281" spans="7:17">
      <c r="G3281" s="1"/>
      <c r="J3281" s="1"/>
      <c r="Q3281" s="32" t="str">
        <f>IF(I3281="OUTSTANDING",'Data Table Volumes'!$B$1-G3281,"NA")</f>
        <v>NA</v>
      </c>
    </row>
    <row r="3282" spans="7:17">
      <c r="G3282" s="1"/>
      <c r="J3282" s="1"/>
      <c r="Q3282" s="32" t="str">
        <f>IF(I3282="OUTSTANDING",'Data Table Volumes'!$B$1-G3282,"NA")</f>
        <v>NA</v>
      </c>
    </row>
    <row r="3283" spans="7:17">
      <c r="G3283" s="1"/>
      <c r="J3283"/>
      <c r="N3283" s="1"/>
      <c r="Q3283" s="32" t="str">
        <f>IF(I3283="OUTSTANDING",'Data Table Volumes'!$B$1-G3283,"NA")</f>
        <v>NA</v>
      </c>
    </row>
    <row r="3284" spans="7:17">
      <c r="G3284" s="1"/>
      <c r="J3284" s="1"/>
      <c r="Q3284" s="32" t="str">
        <f>IF(I3284="OUTSTANDING",'Data Table Volumes'!$B$1-G3284,"NA")</f>
        <v>NA</v>
      </c>
    </row>
    <row r="3285" spans="7:17">
      <c r="G3285" s="1"/>
      <c r="J3285" s="1"/>
      <c r="Q3285" s="32" t="str">
        <f>IF(I3285="OUTSTANDING",'Data Table Volumes'!$B$1-G3285,"NA")</f>
        <v>NA</v>
      </c>
    </row>
    <row r="3286" spans="7:17">
      <c r="G3286" s="1"/>
      <c r="J3286" s="1"/>
      <c r="Q3286" s="32" t="str">
        <f>IF(I3286="OUTSTANDING",'Data Table Volumes'!$B$1-G3286,"NA")</f>
        <v>NA</v>
      </c>
    </row>
    <row r="3287" spans="7:17">
      <c r="G3287" s="1"/>
      <c r="J3287" s="1"/>
      <c r="Q3287" s="32" t="str">
        <f>IF(I3287="OUTSTANDING",'Data Table Volumes'!$B$1-G3287,"NA")</f>
        <v>NA</v>
      </c>
    </row>
    <row r="3288" spans="7:17">
      <c r="G3288" s="1"/>
      <c r="J3288" s="1"/>
      <c r="Q3288" s="32" t="str">
        <f>IF(I3288="OUTSTANDING",'Data Table Volumes'!$B$1-G3288,"NA")</f>
        <v>NA</v>
      </c>
    </row>
    <row r="3289" spans="7:17">
      <c r="G3289" s="1"/>
      <c r="J3289" s="1"/>
      <c r="Q3289" s="32" t="str">
        <f>IF(I3289="OUTSTANDING",'Data Table Volumes'!$B$1-G3289,"NA")</f>
        <v>NA</v>
      </c>
    </row>
    <row r="3290" spans="7:17">
      <c r="G3290" s="1"/>
      <c r="J3290" s="1"/>
      <c r="Q3290" s="32" t="str">
        <f>IF(I3290="OUTSTANDING",'Data Table Volumes'!$B$1-G3290,"NA")</f>
        <v>NA</v>
      </c>
    </row>
    <row r="3291" spans="7:17">
      <c r="G3291" s="1"/>
      <c r="J3291" s="1"/>
      <c r="Q3291" s="32" t="str">
        <f>IF(I3291="OUTSTANDING",'Data Table Volumes'!$B$1-G3291,"NA")</f>
        <v>NA</v>
      </c>
    </row>
    <row r="3292" spans="7:17">
      <c r="G3292" s="1"/>
      <c r="J3292" s="1"/>
      <c r="Q3292" s="32" t="str">
        <f>IF(I3292="OUTSTANDING",'Data Table Volumes'!$B$1-G3292,"NA")</f>
        <v>NA</v>
      </c>
    </row>
    <row r="3293" spans="7:17">
      <c r="G3293" s="1"/>
      <c r="J3293" s="1"/>
      <c r="Q3293" s="32" t="str">
        <f>IF(I3293="OUTSTANDING",'Data Table Volumes'!$B$1-G3293,"NA")</f>
        <v>NA</v>
      </c>
    </row>
    <row r="3294" spans="7:17">
      <c r="G3294" s="1"/>
      <c r="J3294" s="1"/>
      <c r="Q3294" s="32" t="str">
        <f>IF(I3294="OUTSTANDING",'Data Table Volumes'!$B$1-G3294,"NA")</f>
        <v>NA</v>
      </c>
    </row>
    <row r="3295" spans="7:17">
      <c r="G3295" s="1"/>
      <c r="J3295" s="1"/>
      <c r="Q3295" s="32" t="str">
        <f>IF(I3295="OUTSTANDING",'Data Table Volumes'!$B$1-G3295,"NA")</f>
        <v>NA</v>
      </c>
    </row>
    <row r="3296" spans="7:17">
      <c r="G3296" s="1"/>
      <c r="J3296" s="1"/>
      <c r="Q3296" s="32" t="str">
        <f>IF(I3296="OUTSTANDING",'Data Table Volumes'!$B$1-G3296,"NA")</f>
        <v>NA</v>
      </c>
    </row>
    <row r="3297" spans="7:17">
      <c r="G3297" s="1"/>
      <c r="J3297" s="1"/>
      <c r="Q3297" s="32" t="str">
        <f>IF(I3297="OUTSTANDING",'Data Table Volumes'!$B$1-G3297,"NA")</f>
        <v>NA</v>
      </c>
    </row>
    <row r="3298" spans="7:17">
      <c r="G3298" s="1"/>
      <c r="J3298" s="1"/>
      <c r="Q3298" s="32" t="str">
        <f>IF(I3298="OUTSTANDING",'Data Table Volumes'!$B$1-G3298,"NA")</f>
        <v>NA</v>
      </c>
    </row>
    <row r="3299" spans="7:17">
      <c r="G3299" s="1"/>
      <c r="J3299" s="1"/>
      <c r="Q3299" s="32" t="str">
        <f>IF(I3299="OUTSTANDING",'Data Table Volumes'!$B$1-G3299,"NA")</f>
        <v>NA</v>
      </c>
    </row>
    <row r="3300" spans="7:17">
      <c r="G3300" s="1"/>
      <c r="J3300" s="1"/>
      <c r="Q3300" s="32" t="str">
        <f>IF(I3300="OUTSTANDING",'Data Table Volumes'!$B$1-G3300,"NA")</f>
        <v>NA</v>
      </c>
    </row>
    <row r="3301" spans="7:17">
      <c r="G3301" s="1"/>
      <c r="J3301" s="1"/>
      <c r="Q3301" s="32" t="str">
        <f>IF(I3301="OUTSTANDING",'Data Table Volumes'!$B$1-G3301,"NA")</f>
        <v>NA</v>
      </c>
    </row>
    <row r="3302" spans="7:17">
      <c r="G3302" s="1"/>
      <c r="J3302" s="1"/>
      <c r="Q3302" s="32" t="str">
        <f>IF(I3302="OUTSTANDING",'Data Table Volumes'!$B$1-G3302,"NA")</f>
        <v>NA</v>
      </c>
    </row>
    <row r="3303" spans="7:17">
      <c r="G3303" s="1"/>
      <c r="J3303" s="1"/>
      <c r="Q3303" s="32" t="str">
        <f>IF(I3303="OUTSTANDING",'Data Table Volumes'!$B$1-G3303,"NA")</f>
        <v>NA</v>
      </c>
    </row>
    <row r="3304" spans="7:17">
      <c r="G3304" s="1"/>
      <c r="J3304" s="1"/>
      <c r="Q3304" s="32" t="str">
        <f>IF(I3304="OUTSTANDING",'Data Table Volumes'!$B$1-G3304,"NA")</f>
        <v>NA</v>
      </c>
    </row>
    <row r="3305" spans="7:17">
      <c r="G3305" s="1"/>
      <c r="J3305" s="1"/>
      <c r="Q3305" s="32" t="str">
        <f>IF(I3305="OUTSTANDING",'Data Table Volumes'!$B$1-G3305,"NA")</f>
        <v>NA</v>
      </c>
    </row>
    <row r="3306" spans="7:17">
      <c r="G3306" s="1"/>
      <c r="J3306"/>
      <c r="Q3306" s="32" t="str">
        <f>IF(I3306="OUTSTANDING",'Data Table Volumes'!$B$1-G3306,"NA")</f>
        <v>NA</v>
      </c>
    </row>
    <row r="3307" spans="7:17">
      <c r="G3307" s="1"/>
      <c r="J3307" s="1"/>
      <c r="Q3307" s="32" t="str">
        <f>IF(I3307="OUTSTANDING",'Data Table Volumes'!$B$1-G3307,"NA")</f>
        <v>NA</v>
      </c>
    </row>
    <row r="3308" spans="7:17">
      <c r="G3308" s="1"/>
      <c r="J3308" s="1"/>
      <c r="Q3308" s="32" t="str">
        <f>IF(I3308="OUTSTANDING",'Data Table Volumes'!$B$1-G3308,"NA")</f>
        <v>NA</v>
      </c>
    </row>
    <row r="3309" spans="7:17">
      <c r="G3309" s="1"/>
      <c r="J3309" s="1"/>
      <c r="Q3309" s="32" t="str">
        <f>IF(I3309="OUTSTANDING",'Data Table Volumes'!$B$1-G3309,"NA")</f>
        <v>NA</v>
      </c>
    </row>
    <row r="3310" spans="7:17">
      <c r="G3310" s="1"/>
      <c r="J3310" s="1"/>
      <c r="Q3310" s="32" t="str">
        <f>IF(I3310="OUTSTANDING",'Data Table Volumes'!$B$1-G3310,"NA")</f>
        <v>NA</v>
      </c>
    </row>
    <row r="3311" spans="7:17">
      <c r="G3311" s="1"/>
      <c r="J3311" s="1"/>
      <c r="Q3311" s="32" t="str">
        <f>IF(I3311="OUTSTANDING",'Data Table Volumes'!$B$1-G3311,"NA")</f>
        <v>NA</v>
      </c>
    </row>
    <row r="3312" spans="7:17">
      <c r="G3312" s="1"/>
      <c r="J3312" s="1"/>
      <c r="Q3312" s="32" t="str">
        <f>IF(I3312="OUTSTANDING",'Data Table Volumes'!$B$1-G3312,"NA")</f>
        <v>NA</v>
      </c>
    </row>
    <row r="3313" spans="7:17">
      <c r="G3313" s="1"/>
      <c r="J3313" s="1"/>
      <c r="Q3313" s="32" t="str">
        <f>IF(I3313="OUTSTANDING",'Data Table Volumes'!$B$1-G3313,"NA")</f>
        <v>NA</v>
      </c>
    </row>
    <row r="3314" spans="7:17">
      <c r="G3314" s="1"/>
      <c r="J3314" s="1"/>
      <c r="Q3314" s="32" t="str">
        <f>IF(I3314="OUTSTANDING",'Data Table Volumes'!$B$1-G3314,"NA")</f>
        <v>NA</v>
      </c>
    </row>
    <row r="3315" spans="7:17">
      <c r="G3315" s="1"/>
      <c r="J3315" s="1"/>
      <c r="Q3315" s="32" t="str">
        <f>IF(I3315="OUTSTANDING",'Data Table Volumes'!$B$1-G3315,"NA")</f>
        <v>NA</v>
      </c>
    </row>
    <row r="3316" spans="7:17">
      <c r="G3316" s="1"/>
      <c r="J3316" s="1"/>
      <c r="Q3316" s="32" t="str">
        <f>IF(I3316="OUTSTANDING",'Data Table Volumes'!$B$1-G3316,"NA")</f>
        <v>NA</v>
      </c>
    </row>
    <row r="3317" spans="7:17">
      <c r="G3317" s="1"/>
      <c r="J3317" s="1"/>
      <c r="Q3317" s="32" t="str">
        <f>IF(I3317="OUTSTANDING",'Data Table Volumes'!$B$1-G3317,"NA")</f>
        <v>NA</v>
      </c>
    </row>
    <row r="3318" spans="7:17">
      <c r="G3318" s="1"/>
      <c r="J3318" s="1"/>
      <c r="Q3318" s="32" t="str">
        <f>IF(I3318="OUTSTANDING",'Data Table Volumes'!$B$1-G3318,"NA")</f>
        <v>NA</v>
      </c>
    </row>
    <row r="3319" spans="7:17">
      <c r="G3319" s="1"/>
      <c r="J3319" s="1"/>
      <c r="Q3319" s="32" t="str">
        <f>IF(I3319="OUTSTANDING",'Data Table Volumes'!$B$1-G3319,"NA")</f>
        <v>NA</v>
      </c>
    </row>
    <row r="3320" spans="7:17">
      <c r="G3320" s="1"/>
      <c r="J3320" s="1"/>
      <c r="Q3320" s="32" t="str">
        <f>IF(I3320="OUTSTANDING",'Data Table Volumes'!$B$1-G3320,"NA")</f>
        <v>NA</v>
      </c>
    </row>
    <row r="3321" spans="7:17">
      <c r="G3321" s="1"/>
      <c r="J3321" s="1"/>
      <c r="Q3321" s="32" t="str">
        <f>IF(I3321="OUTSTANDING",'Data Table Volumes'!$B$1-G3321,"NA")</f>
        <v>NA</v>
      </c>
    </row>
    <row r="3322" spans="7:17">
      <c r="G3322" s="1"/>
      <c r="J3322" s="1"/>
      <c r="Q3322" s="32" t="str">
        <f>IF(I3322="OUTSTANDING",'Data Table Volumes'!$B$1-G3322,"NA")</f>
        <v>NA</v>
      </c>
    </row>
    <row r="3323" spans="7:17">
      <c r="G3323" s="1"/>
      <c r="J3323" s="1"/>
      <c r="Q3323" s="32" t="str">
        <f>IF(I3323="OUTSTANDING",'Data Table Volumes'!$B$1-G3323,"NA")</f>
        <v>NA</v>
      </c>
    </row>
    <row r="3324" spans="7:17">
      <c r="G3324" s="1"/>
      <c r="J3324" s="1"/>
      <c r="Q3324" s="32" t="str">
        <f>IF(I3324="OUTSTANDING",'Data Table Volumes'!$B$1-G3324,"NA")</f>
        <v>NA</v>
      </c>
    </row>
    <row r="3325" spans="7:17">
      <c r="G3325" s="1"/>
      <c r="J3325" s="1"/>
      <c r="Q3325" s="32" t="str">
        <f>IF(I3325="OUTSTANDING",'Data Table Volumes'!$B$1-G3325,"NA")</f>
        <v>NA</v>
      </c>
    </row>
    <row r="3326" spans="7:17">
      <c r="G3326" s="1"/>
      <c r="J3326" s="1"/>
      <c r="Q3326" s="32" t="str">
        <f>IF(I3326="OUTSTANDING",'Data Table Volumes'!$B$1-G3326,"NA")</f>
        <v>NA</v>
      </c>
    </row>
    <row r="3327" spans="7:17">
      <c r="G3327" s="1"/>
      <c r="J3327" s="1"/>
      <c r="Q3327" s="32" t="str">
        <f>IF(I3327="OUTSTANDING",'Data Table Volumes'!$B$1-G3327,"NA")</f>
        <v>NA</v>
      </c>
    </row>
    <row r="3328" spans="7:17">
      <c r="G3328" s="1"/>
      <c r="J3328" s="1"/>
      <c r="Q3328" s="32" t="str">
        <f>IF(I3328="OUTSTANDING",'Data Table Volumes'!$B$1-G3328,"NA")</f>
        <v>NA</v>
      </c>
    </row>
    <row r="3329" spans="7:17">
      <c r="G3329" s="1"/>
      <c r="J3329" s="1"/>
      <c r="Q3329" s="32" t="str">
        <f>IF(I3329="OUTSTANDING",'Data Table Volumes'!$B$1-G3329,"NA")</f>
        <v>NA</v>
      </c>
    </row>
    <row r="3330" spans="7:17">
      <c r="G3330" s="1"/>
      <c r="J3330" s="1"/>
      <c r="Q3330" s="32" t="str">
        <f>IF(I3330="OUTSTANDING",'Data Table Volumes'!$B$1-G3330,"NA")</f>
        <v>NA</v>
      </c>
    </row>
    <row r="3331" spans="7:17">
      <c r="G3331" s="1"/>
      <c r="J3331" s="1"/>
      <c r="Q3331" s="32" t="str">
        <f>IF(I3331="OUTSTANDING",'Data Table Volumes'!$B$1-G3331,"NA")</f>
        <v>NA</v>
      </c>
    </row>
    <row r="3332" spans="7:17">
      <c r="G3332" s="1"/>
      <c r="J3332" s="1"/>
      <c r="Q3332" s="32" t="str">
        <f>IF(I3332="OUTSTANDING",'Data Table Volumes'!$B$1-G3332,"NA")</f>
        <v>NA</v>
      </c>
    </row>
    <row r="3333" spans="7:17">
      <c r="G3333" s="1"/>
      <c r="J3333" s="1"/>
      <c r="Q3333" s="32" t="str">
        <f>IF(I3333="OUTSTANDING",'Data Table Volumes'!$B$1-G3333,"NA")</f>
        <v>NA</v>
      </c>
    </row>
    <row r="3334" spans="7:17">
      <c r="G3334" s="1"/>
      <c r="J3334" s="1"/>
      <c r="Q3334" s="32" t="str">
        <f>IF(I3334="OUTSTANDING",'Data Table Volumes'!$B$1-G3334,"NA")</f>
        <v>NA</v>
      </c>
    </row>
    <row r="3335" spans="7:17">
      <c r="G3335" s="1"/>
      <c r="J3335" s="1"/>
      <c r="Q3335" s="32" t="str">
        <f>IF(I3335="OUTSTANDING",'Data Table Volumes'!$B$1-G3335,"NA")</f>
        <v>NA</v>
      </c>
    </row>
    <row r="3336" spans="7:17">
      <c r="G3336" s="1"/>
      <c r="J3336" s="1"/>
      <c r="Q3336" s="32" t="str">
        <f>IF(I3336="OUTSTANDING",'Data Table Volumes'!$B$1-G3336,"NA")</f>
        <v>NA</v>
      </c>
    </row>
    <row r="3337" spans="7:17">
      <c r="G3337" s="1"/>
      <c r="J3337" s="1"/>
      <c r="Q3337" s="32" t="str">
        <f>IF(I3337="OUTSTANDING",'Data Table Volumes'!$B$1-G3337,"NA")</f>
        <v>NA</v>
      </c>
    </row>
    <row r="3338" spans="7:17">
      <c r="G3338" s="1"/>
      <c r="J3338" s="1"/>
      <c r="Q3338" s="32" t="str">
        <f>IF(I3338="OUTSTANDING",'Data Table Volumes'!$B$1-G3338,"NA")</f>
        <v>NA</v>
      </c>
    </row>
    <row r="3339" spans="7:17">
      <c r="G3339" s="1"/>
      <c r="J3339" s="1"/>
      <c r="Q3339" s="32" t="str">
        <f>IF(I3339="OUTSTANDING",'Data Table Volumes'!$B$1-G3339,"NA")</f>
        <v>NA</v>
      </c>
    </row>
    <row r="3340" spans="7:17">
      <c r="G3340" s="1"/>
      <c r="J3340" s="1"/>
      <c r="Q3340" s="32" t="str">
        <f>IF(I3340="OUTSTANDING",'Data Table Volumes'!$B$1-G3340,"NA")</f>
        <v>NA</v>
      </c>
    </row>
    <row r="3341" spans="7:17">
      <c r="G3341" s="1"/>
      <c r="J3341" s="1"/>
      <c r="Q3341" s="32" t="str">
        <f>IF(I3341="OUTSTANDING",'Data Table Volumes'!$B$1-G3341,"NA")</f>
        <v>NA</v>
      </c>
    </row>
    <row r="3342" spans="7:17">
      <c r="G3342" s="1"/>
      <c r="J3342" s="1"/>
      <c r="Q3342" s="32" t="str">
        <f>IF(I3342="OUTSTANDING",'Data Table Volumes'!$B$1-G3342,"NA")</f>
        <v>NA</v>
      </c>
    </row>
    <row r="3343" spans="7:17">
      <c r="G3343" s="1"/>
      <c r="J3343" s="1"/>
      <c r="Q3343" s="32" t="str">
        <f>IF(I3343="OUTSTANDING",'Data Table Volumes'!$B$1-G3343,"NA")</f>
        <v>NA</v>
      </c>
    </row>
    <row r="3344" spans="7:17">
      <c r="G3344" s="1"/>
      <c r="J3344" s="1"/>
      <c r="Q3344" s="32" t="str">
        <f>IF(I3344="OUTSTANDING",'Data Table Volumes'!$B$1-G3344,"NA")</f>
        <v>NA</v>
      </c>
    </row>
    <row r="3345" spans="7:17">
      <c r="G3345" s="1"/>
      <c r="J3345" s="1"/>
      <c r="Q3345" s="32" t="str">
        <f>IF(I3345="OUTSTANDING",'Data Table Volumes'!$B$1-G3345,"NA")</f>
        <v>NA</v>
      </c>
    </row>
    <row r="3346" spans="7:17">
      <c r="G3346" s="1"/>
      <c r="J3346" s="1"/>
      <c r="Q3346" s="32" t="str">
        <f>IF(I3346="OUTSTANDING",'Data Table Volumes'!$B$1-G3346,"NA")</f>
        <v>NA</v>
      </c>
    </row>
    <row r="3347" spans="7:17">
      <c r="G3347" s="1"/>
      <c r="J3347" s="1"/>
      <c r="Q3347" s="32" t="str">
        <f>IF(I3347="OUTSTANDING",'Data Table Volumes'!$B$1-G3347,"NA")</f>
        <v>NA</v>
      </c>
    </row>
    <row r="3348" spans="7:17">
      <c r="G3348" s="1"/>
      <c r="J3348" s="1"/>
      <c r="Q3348" s="32" t="str">
        <f>IF(I3348="OUTSTANDING",'Data Table Volumes'!$B$1-G3348,"NA")</f>
        <v>NA</v>
      </c>
    </row>
    <row r="3349" spans="7:17">
      <c r="G3349" s="1"/>
      <c r="J3349" s="1"/>
      <c r="Q3349" s="32" t="str">
        <f>IF(I3349="OUTSTANDING",'Data Table Volumes'!$B$1-G3349,"NA")</f>
        <v>NA</v>
      </c>
    </row>
    <row r="3350" spans="7:17">
      <c r="G3350" s="1"/>
      <c r="J3350" s="1"/>
      <c r="Q3350" s="32" t="str">
        <f>IF(I3350="OUTSTANDING",'Data Table Volumes'!$B$1-G3350,"NA")</f>
        <v>NA</v>
      </c>
    </row>
    <row r="3351" spans="7:17">
      <c r="G3351" s="1"/>
      <c r="J3351" s="1"/>
      <c r="Q3351" s="32" t="str">
        <f>IF(I3351="OUTSTANDING",'Data Table Volumes'!$B$1-G3351,"NA")</f>
        <v>NA</v>
      </c>
    </row>
    <row r="3352" spans="7:17">
      <c r="G3352" s="1"/>
      <c r="J3352" s="1"/>
      <c r="Q3352" s="32" t="str">
        <f>IF(I3352="OUTSTANDING",'Data Table Volumes'!$B$1-G3352,"NA")</f>
        <v>NA</v>
      </c>
    </row>
    <row r="3353" spans="7:17">
      <c r="G3353" s="1"/>
      <c r="J3353" s="1"/>
      <c r="Q3353" s="32" t="str">
        <f>IF(I3353="OUTSTANDING",'Data Table Volumes'!$B$1-G3353,"NA")</f>
        <v>NA</v>
      </c>
    </row>
    <row r="3354" spans="7:17">
      <c r="G3354" s="1"/>
      <c r="J3354" s="1"/>
      <c r="Q3354" s="32" t="str">
        <f>IF(I3354="OUTSTANDING",'Data Table Volumes'!$B$1-G3354,"NA")</f>
        <v>NA</v>
      </c>
    </row>
    <row r="3355" spans="7:17">
      <c r="G3355" s="1"/>
      <c r="J3355" s="1"/>
      <c r="Q3355" s="32" t="str">
        <f>IF(I3355="OUTSTANDING",'Data Table Volumes'!$B$1-G3355,"NA")</f>
        <v>NA</v>
      </c>
    </row>
    <row r="3356" spans="7:17">
      <c r="G3356" s="1"/>
      <c r="J3356" s="1"/>
      <c r="Q3356" s="32" t="str">
        <f>IF(I3356="OUTSTANDING",'Data Table Volumes'!$B$1-G3356,"NA")</f>
        <v>NA</v>
      </c>
    </row>
    <row r="3357" spans="7:17">
      <c r="G3357" s="1"/>
      <c r="J3357" s="1"/>
      <c r="Q3357" s="32" t="str">
        <f>IF(I3357="OUTSTANDING",'Data Table Volumes'!$B$1-G3357,"NA")</f>
        <v>NA</v>
      </c>
    </row>
    <row r="3358" spans="7:17">
      <c r="G3358" s="1"/>
      <c r="J3358" s="1"/>
      <c r="Q3358" s="32" t="str">
        <f>IF(I3358="OUTSTANDING",'Data Table Volumes'!$B$1-G3358,"NA")</f>
        <v>NA</v>
      </c>
    </row>
    <row r="3359" spans="7:17">
      <c r="G3359" s="1"/>
      <c r="J3359" s="1"/>
      <c r="Q3359" s="32" t="str">
        <f>IF(I3359="OUTSTANDING",'Data Table Volumes'!$B$1-G3359,"NA")</f>
        <v>NA</v>
      </c>
    </row>
    <row r="3360" spans="7:17">
      <c r="G3360" s="1"/>
      <c r="J3360" s="1"/>
      <c r="Q3360" s="32" t="str">
        <f>IF(I3360="OUTSTANDING",'Data Table Volumes'!$B$1-G3360,"NA")</f>
        <v>NA</v>
      </c>
    </row>
    <row r="3361" spans="7:17">
      <c r="G3361" s="1"/>
      <c r="J3361" s="1"/>
      <c r="Q3361" s="32" t="str">
        <f>IF(I3361="OUTSTANDING",'Data Table Volumes'!$B$1-G3361,"NA")</f>
        <v>NA</v>
      </c>
    </row>
    <row r="3362" spans="7:17">
      <c r="G3362" s="1"/>
      <c r="J3362" s="1"/>
      <c r="Q3362" s="32" t="str">
        <f>IF(I3362="OUTSTANDING",'Data Table Volumes'!$B$1-G3362,"NA")</f>
        <v>NA</v>
      </c>
    </row>
    <row r="3363" spans="7:17">
      <c r="G3363" s="1"/>
      <c r="J3363" s="1"/>
      <c r="Q3363" s="32" t="str">
        <f>IF(I3363="OUTSTANDING",'Data Table Volumes'!$B$1-G3363,"NA")</f>
        <v>NA</v>
      </c>
    </row>
    <row r="3364" spans="7:17">
      <c r="G3364" s="1"/>
      <c r="J3364" s="1"/>
      <c r="Q3364" s="32" t="str">
        <f>IF(I3364="OUTSTANDING",'Data Table Volumes'!$B$1-G3364,"NA")</f>
        <v>NA</v>
      </c>
    </row>
    <row r="3365" spans="7:17">
      <c r="G3365" s="1"/>
      <c r="J3365" s="1"/>
      <c r="Q3365" s="32" t="str">
        <f>IF(I3365="OUTSTANDING",'Data Table Volumes'!$B$1-G3365,"NA")</f>
        <v>NA</v>
      </c>
    </row>
    <row r="3366" spans="7:17">
      <c r="G3366" s="1"/>
      <c r="J3366" s="1"/>
      <c r="Q3366" s="32" t="str">
        <f>IF(I3366="OUTSTANDING",'Data Table Volumes'!$B$1-G3366,"NA")</f>
        <v>NA</v>
      </c>
    </row>
    <row r="3367" spans="7:17">
      <c r="G3367" s="1"/>
      <c r="J3367" s="1"/>
      <c r="Q3367" s="32" t="str">
        <f>IF(I3367="OUTSTANDING",'Data Table Volumes'!$B$1-G3367,"NA")</f>
        <v>NA</v>
      </c>
    </row>
    <row r="3368" spans="7:17">
      <c r="G3368" s="1"/>
      <c r="J3368" s="1"/>
      <c r="Q3368" s="32" t="str">
        <f>IF(I3368="OUTSTANDING",'Data Table Volumes'!$B$1-G3368,"NA")</f>
        <v>NA</v>
      </c>
    </row>
    <row r="3369" spans="7:17">
      <c r="G3369" s="1"/>
      <c r="J3369" s="1"/>
      <c r="Q3369" s="32" t="str">
        <f>IF(I3369="OUTSTANDING",'Data Table Volumes'!$B$1-G3369,"NA")</f>
        <v>NA</v>
      </c>
    </row>
    <row r="3370" spans="7:17">
      <c r="G3370" s="1"/>
      <c r="J3370" s="1"/>
      <c r="Q3370" s="32" t="str">
        <f>IF(I3370="OUTSTANDING",'Data Table Volumes'!$B$1-G3370,"NA")</f>
        <v>NA</v>
      </c>
    </row>
    <row r="3371" spans="7:17">
      <c r="G3371" s="1"/>
      <c r="J3371" s="1"/>
      <c r="Q3371" s="32" t="str">
        <f>IF(I3371="OUTSTANDING",'Data Table Volumes'!$B$1-G3371,"NA")</f>
        <v>NA</v>
      </c>
    </row>
    <row r="3372" spans="7:17">
      <c r="G3372" s="1"/>
      <c r="J3372" s="1"/>
      <c r="Q3372" s="32" t="str">
        <f>IF(I3372="OUTSTANDING",'Data Table Volumes'!$B$1-G3372,"NA")</f>
        <v>NA</v>
      </c>
    </row>
    <row r="3373" spans="7:17">
      <c r="G3373" s="1"/>
      <c r="J3373" s="1"/>
      <c r="Q3373" s="32" t="str">
        <f>IF(I3373="OUTSTANDING",'Data Table Volumes'!$B$1-G3373,"NA")</f>
        <v>NA</v>
      </c>
    </row>
    <row r="3374" spans="7:17">
      <c r="G3374" s="1"/>
      <c r="J3374" s="1"/>
      <c r="Q3374" s="32" t="str">
        <f>IF(I3374="OUTSTANDING",'Data Table Volumes'!$B$1-G3374,"NA")</f>
        <v>NA</v>
      </c>
    </row>
    <row r="3375" spans="7:17">
      <c r="G3375" s="1"/>
      <c r="J3375" s="1"/>
      <c r="Q3375" s="32" t="str">
        <f>IF(I3375="OUTSTANDING",'Data Table Volumes'!$B$1-G3375,"NA")</f>
        <v>NA</v>
      </c>
    </row>
    <row r="3376" spans="7:17">
      <c r="G3376" s="1"/>
      <c r="J3376" s="1"/>
      <c r="Q3376" s="32" t="str">
        <f>IF(I3376="OUTSTANDING",'Data Table Volumes'!$B$1-G3376,"NA")</f>
        <v>NA</v>
      </c>
    </row>
    <row r="3377" spans="7:17">
      <c r="G3377" s="1"/>
      <c r="J3377" s="1"/>
      <c r="Q3377" s="32" t="str">
        <f>IF(I3377="OUTSTANDING",'Data Table Volumes'!$B$1-G3377,"NA")</f>
        <v>NA</v>
      </c>
    </row>
    <row r="3378" spans="7:17">
      <c r="G3378" s="1"/>
      <c r="J3378" s="1"/>
      <c r="Q3378" s="32" t="str">
        <f>IF(I3378="OUTSTANDING",'Data Table Volumes'!$B$1-G3378,"NA")</f>
        <v>NA</v>
      </c>
    </row>
    <row r="3379" spans="7:17">
      <c r="G3379" s="1"/>
      <c r="J3379" s="1"/>
      <c r="Q3379" s="32" t="str">
        <f>IF(I3379="OUTSTANDING",'Data Table Volumes'!$B$1-G3379,"NA")</f>
        <v>NA</v>
      </c>
    </row>
    <row r="3380" spans="7:17">
      <c r="G3380" s="1"/>
      <c r="J3380" s="1"/>
      <c r="Q3380" s="32" t="str">
        <f>IF(I3380="OUTSTANDING",'Data Table Volumes'!$B$1-G3380,"NA")</f>
        <v>NA</v>
      </c>
    </row>
    <row r="3381" spans="7:17">
      <c r="G3381" s="1"/>
      <c r="J3381" s="1"/>
      <c r="Q3381" s="32" t="str">
        <f>IF(I3381="OUTSTANDING",'Data Table Volumes'!$B$1-G3381,"NA")</f>
        <v>NA</v>
      </c>
    </row>
    <row r="3382" spans="7:17">
      <c r="G3382" s="1"/>
      <c r="J3382" s="1"/>
      <c r="Q3382" s="32" t="str">
        <f>IF(I3382="OUTSTANDING",'Data Table Volumes'!$B$1-G3382,"NA")</f>
        <v>NA</v>
      </c>
    </row>
    <row r="3383" spans="7:17">
      <c r="G3383" s="1"/>
      <c r="J3383" s="1"/>
      <c r="Q3383" s="32" t="str">
        <f>IF(I3383="OUTSTANDING",'Data Table Volumes'!$B$1-G3383,"NA")</f>
        <v>NA</v>
      </c>
    </row>
    <row r="3384" spans="7:17">
      <c r="G3384" s="1"/>
      <c r="J3384" s="1"/>
      <c r="Q3384" s="32" t="str">
        <f>IF(I3384="OUTSTANDING",'Data Table Volumes'!$B$1-G3384,"NA")</f>
        <v>NA</v>
      </c>
    </row>
    <row r="3385" spans="7:17">
      <c r="G3385" s="1"/>
      <c r="J3385" s="1"/>
      <c r="Q3385" s="32" t="str">
        <f>IF(I3385="OUTSTANDING",'Data Table Volumes'!$B$1-G3385,"NA")</f>
        <v>NA</v>
      </c>
    </row>
    <row r="3386" spans="7:17">
      <c r="G3386" s="1"/>
      <c r="J3386" s="1"/>
      <c r="Q3386" s="32" t="str">
        <f>IF(I3386="OUTSTANDING",'Data Table Volumes'!$B$1-G3386,"NA")</f>
        <v>NA</v>
      </c>
    </row>
    <row r="3387" spans="7:17">
      <c r="G3387" s="1"/>
      <c r="J3387" s="1"/>
      <c r="Q3387" s="32" t="str">
        <f>IF(I3387="OUTSTANDING",'Data Table Volumes'!$B$1-G3387,"NA")</f>
        <v>NA</v>
      </c>
    </row>
    <row r="3388" spans="7:17">
      <c r="G3388" s="1"/>
      <c r="J3388" s="1"/>
      <c r="Q3388" s="32" t="str">
        <f>IF(I3388="OUTSTANDING",'Data Table Volumes'!$B$1-G3388,"NA")</f>
        <v>NA</v>
      </c>
    </row>
    <row r="3389" spans="7:17">
      <c r="G3389" s="1"/>
      <c r="J3389" s="1"/>
      <c r="Q3389" s="32" t="str">
        <f>IF(I3389="OUTSTANDING",'Data Table Volumes'!$B$1-G3389,"NA")</f>
        <v>NA</v>
      </c>
    </row>
    <row r="3390" spans="7:17">
      <c r="G3390" s="1"/>
      <c r="J3390" s="1"/>
      <c r="Q3390" s="32" t="str">
        <f>IF(I3390="OUTSTANDING",'Data Table Volumes'!$B$1-G3390,"NA")</f>
        <v>NA</v>
      </c>
    </row>
    <row r="3391" spans="7:17">
      <c r="G3391" s="1"/>
      <c r="J3391" s="1"/>
      <c r="Q3391" s="32" t="str">
        <f>IF(I3391="OUTSTANDING",'Data Table Volumes'!$B$1-G3391,"NA")</f>
        <v>NA</v>
      </c>
    </row>
    <row r="3392" spans="7:17">
      <c r="G3392" s="1"/>
      <c r="J3392"/>
      <c r="N3392" s="1"/>
      <c r="Q3392" s="32" t="str">
        <f>IF(I3392="OUTSTANDING",'Data Table Volumes'!$B$1-G3392,"NA")</f>
        <v>NA</v>
      </c>
    </row>
    <row r="3393" spans="7:17">
      <c r="G3393" s="1"/>
      <c r="J3393" s="1"/>
      <c r="Q3393" s="32" t="str">
        <f>IF(I3393="OUTSTANDING",'Data Table Volumes'!$B$1-G3393,"NA")</f>
        <v>NA</v>
      </c>
    </row>
    <row r="3394" spans="7:17">
      <c r="G3394" s="1"/>
      <c r="J3394" s="1"/>
      <c r="Q3394" s="32" t="str">
        <f>IF(I3394="OUTSTANDING",'Data Table Volumes'!$B$1-G3394,"NA")</f>
        <v>NA</v>
      </c>
    </row>
    <row r="3395" spans="7:17">
      <c r="G3395" s="1"/>
      <c r="J3395" s="1"/>
      <c r="Q3395" s="32" t="str">
        <f>IF(I3395="OUTSTANDING",'Data Table Volumes'!$B$1-G3395,"NA")</f>
        <v>NA</v>
      </c>
    </row>
    <row r="3396" spans="7:17">
      <c r="G3396" s="1"/>
      <c r="J3396" s="1"/>
      <c r="Q3396" s="32" t="str">
        <f>IF(I3396="OUTSTANDING",'Data Table Volumes'!$B$1-G3396,"NA")</f>
        <v>NA</v>
      </c>
    </row>
    <row r="3397" spans="7:17">
      <c r="G3397" s="1"/>
      <c r="J3397" s="1"/>
      <c r="Q3397" s="32" t="str">
        <f>IF(I3397="OUTSTANDING",'Data Table Volumes'!$B$1-G3397,"NA")</f>
        <v>NA</v>
      </c>
    </row>
    <row r="3398" spans="7:17">
      <c r="G3398" s="1"/>
      <c r="J3398" s="1"/>
      <c r="Q3398" s="32" t="str">
        <f>IF(I3398="OUTSTANDING",'Data Table Volumes'!$B$1-G3398,"NA")</f>
        <v>NA</v>
      </c>
    </row>
    <row r="3399" spans="7:17">
      <c r="G3399" s="1"/>
      <c r="J3399" s="1"/>
      <c r="Q3399" s="32" t="str">
        <f>IF(I3399="OUTSTANDING",'Data Table Volumes'!$B$1-G3399,"NA")</f>
        <v>NA</v>
      </c>
    </row>
    <row r="3400" spans="7:17">
      <c r="G3400" s="1"/>
      <c r="J3400" s="1"/>
      <c r="Q3400" s="32" t="str">
        <f>IF(I3400="OUTSTANDING",'Data Table Volumes'!$B$1-G3400,"NA")</f>
        <v>NA</v>
      </c>
    </row>
    <row r="3401" spans="7:17">
      <c r="G3401" s="1"/>
      <c r="J3401" s="1"/>
      <c r="Q3401" s="32" t="str">
        <f>IF(I3401="OUTSTANDING",'Data Table Volumes'!$B$1-G3401,"NA")</f>
        <v>NA</v>
      </c>
    </row>
    <row r="3402" spans="7:17">
      <c r="G3402" s="1"/>
      <c r="J3402" s="1"/>
      <c r="Q3402" s="32" t="str">
        <f>IF(I3402="OUTSTANDING",'Data Table Volumes'!$B$1-G3402,"NA")</f>
        <v>NA</v>
      </c>
    </row>
    <row r="3403" spans="7:17">
      <c r="G3403" s="1"/>
      <c r="J3403" s="1"/>
      <c r="Q3403" s="32" t="str">
        <f>IF(I3403="OUTSTANDING",'Data Table Volumes'!$B$1-G3403,"NA")</f>
        <v>NA</v>
      </c>
    </row>
    <row r="3404" spans="7:17">
      <c r="G3404" s="1"/>
      <c r="J3404" s="1"/>
      <c r="Q3404" s="32" t="str">
        <f>IF(I3404="OUTSTANDING",'Data Table Volumes'!$B$1-G3404,"NA")</f>
        <v>NA</v>
      </c>
    </row>
    <row r="3405" spans="7:17">
      <c r="G3405" s="1"/>
      <c r="J3405" s="1"/>
      <c r="Q3405" s="32" t="str">
        <f>IF(I3405="OUTSTANDING",'Data Table Volumes'!$B$1-G3405,"NA")</f>
        <v>NA</v>
      </c>
    </row>
    <row r="3406" spans="7:17">
      <c r="G3406" s="1"/>
      <c r="J3406" s="1"/>
      <c r="Q3406" s="32" t="str">
        <f>IF(I3406="OUTSTANDING",'Data Table Volumes'!$B$1-G3406,"NA")</f>
        <v>NA</v>
      </c>
    </row>
    <row r="3407" spans="7:17">
      <c r="G3407" s="1"/>
      <c r="J3407" s="1"/>
      <c r="Q3407" s="32" t="str">
        <f>IF(I3407="OUTSTANDING",'Data Table Volumes'!$B$1-G3407,"NA")</f>
        <v>NA</v>
      </c>
    </row>
    <row r="3408" spans="7:17">
      <c r="G3408" s="1"/>
      <c r="J3408" s="1"/>
      <c r="Q3408" s="32" t="str">
        <f>IF(I3408="OUTSTANDING",'Data Table Volumes'!$B$1-G3408,"NA")</f>
        <v>NA</v>
      </c>
    </row>
    <row r="3409" spans="7:17">
      <c r="G3409" s="1"/>
      <c r="J3409" s="1"/>
      <c r="Q3409" s="32" t="str">
        <f>IF(I3409="OUTSTANDING",'Data Table Volumes'!$B$1-G3409,"NA")</f>
        <v>NA</v>
      </c>
    </row>
    <row r="3410" spans="7:17">
      <c r="G3410" s="1"/>
      <c r="J3410" s="1"/>
      <c r="Q3410" s="32" t="str">
        <f>IF(I3410="OUTSTANDING",'Data Table Volumes'!$B$1-G3410,"NA")</f>
        <v>NA</v>
      </c>
    </row>
    <row r="3411" spans="7:17">
      <c r="G3411" s="1"/>
      <c r="J3411" s="1"/>
      <c r="Q3411" s="32" t="str">
        <f>IF(I3411="OUTSTANDING",'Data Table Volumes'!$B$1-G3411,"NA")</f>
        <v>NA</v>
      </c>
    </row>
    <row r="3412" spans="7:17">
      <c r="G3412" s="1"/>
      <c r="J3412" s="1"/>
      <c r="Q3412" s="32" t="str">
        <f>IF(I3412="OUTSTANDING",'Data Table Volumes'!$B$1-G3412,"NA")</f>
        <v>NA</v>
      </c>
    </row>
    <row r="3413" spans="7:17">
      <c r="G3413" s="1"/>
      <c r="J3413" s="1"/>
      <c r="Q3413" s="32" t="str">
        <f>IF(I3413="OUTSTANDING",'Data Table Volumes'!$B$1-G3413,"NA")</f>
        <v>NA</v>
      </c>
    </row>
    <row r="3414" spans="7:17">
      <c r="G3414" s="1"/>
      <c r="J3414" s="1"/>
      <c r="Q3414" s="32" t="str">
        <f>IF(I3414="OUTSTANDING",'Data Table Volumes'!$B$1-G3414,"NA")</f>
        <v>NA</v>
      </c>
    </row>
    <row r="3415" spans="7:17">
      <c r="G3415" s="1"/>
      <c r="J3415" s="1"/>
      <c r="Q3415" s="32" t="str">
        <f>IF(I3415="OUTSTANDING",'Data Table Volumes'!$B$1-G3415,"NA")</f>
        <v>NA</v>
      </c>
    </row>
    <row r="3416" spans="7:17">
      <c r="G3416" s="1"/>
      <c r="J3416" s="1"/>
      <c r="Q3416" s="32" t="str">
        <f>IF(I3416="OUTSTANDING",'Data Table Volumes'!$B$1-G3416,"NA")</f>
        <v>NA</v>
      </c>
    </row>
    <row r="3417" spans="7:17">
      <c r="G3417" s="1"/>
      <c r="J3417" s="1"/>
      <c r="Q3417" s="32" t="str">
        <f>IF(I3417="OUTSTANDING",'Data Table Volumes'!$B$1-G3417,"NA")</f>
        <v>NA</v>
      </c>
    </row>
    <row r="3418" spans="7:17">
      <c r="G3418" s="1"/>
      <c r="J3418" s="1"/>
      <c r="Q3418" s="32" t="str">
        <f>IF(I3418="OUTSTANDING",'Data Table Volumes'!$B$1-G3418,"NA")</f>
        <v>NA</v>
      </c>
    </row>
    <row r="3419" spans="7:17">
      <c r="G3419" s="1"/>
      <c r="J3419" s="1"/>
      <c r="Q3419" s="32" t="str">
        <f>IF(I3419="OUTSTANDING",'Data Table Volumes'!$B$1-G3419,"NA")</f>
        <v>NA</v>
      </c>
    </row>
    <row r="3420" spans="7:17">
      <c r="G3420" s="1"/>
      <c r="J3420" s="1"/>
      <c r="Q3420" s="32" t="str">
        <f>IF(I3420="OUTSTANDING",'Data Table Volumes'!$B$1-G3420,"NA")</f>
        <v>NA</v>
      </c>
    </row>
    <row r="3421" spans="7:17">
      <c r="G3421" s="1"/>
      <c r="J3421" s="1"/>
      <c r="Q3421" s="32" t="str">
        <f>IF(I3421="OUTSTANDING",'Data Table Volumes'!$B$1-G3421,"NA")</f>
        <v>NA</v>
      </c>
    </row>
    <row r="3422" spans="7:17">
      <c r="G3422" s="1"/>
      <c r="J3422" s="1"/>
      <c r="Q3422" s="32" t="str">
        <f>IF(I3422="OUTSTANDING",'Data Table Volumes'!$B$1-G3422,"NA")</f>
        <v>NA</v>
      </c>
    </row>
    <row r="3423" spans="7:17">
      <c r="G3423" s="1"/>
      <c r="J3423" s="1"/>
      <c r="Q3423" s="32" t="str">
        <f>IF(I3423="OUTSTANDING",'Data Table Volumes'!$B$1-G3423,"NA")</f>
        <v>NA</v>
      </c>
    </row>
    <row r="3424" spans="7:17">
      <c r="G3424" s="1"/>
      <c r="J3424" s="1"/>
      <c r="Q3424" s="32" t="str">
        <f>IF(I3424="OUTSTANDING",'Data Table Volumes'!$B$1-G3424,"NA")</f>
        <v>NA</v>
      </c>
    </row>
    <row r="3425" spans="7:17">
      <c r="G3425" s="1"/>
      <c r="J3425" s="1"/>
      <c r="Q3425" s="32" t="str">
        <f>IF(I3425="OUTSTANDING",'Data Table Volumes'!$B$1-G3425,"NA")</f>
        <v>NA</v>
      </c>
    </row>
    <row r="3426" spans="7:17">
      <c r="G3426" s="1"/>
      <c r="J3426" s="1"/>
      <c r="Q3426" s="32" t="str">
        <f>IF(I3426="OUTSTANDING",'Data Table Volumes'!$B$1-G3426,"NA")</f>
        <v>NA</v>
      </c>
    </row>
    <row r="3427" spans="7:17">
      <c r="G3427" s="1"/>
      <c r="J3427" s="1"/>
      <c r="Q3427" s="32" t="str">
        <f>IF(I3427="OUTSTANDING",'Data Table Volumes'!$B$1-G3427,"NA")</f>
        <v>NA</v>
      </c>
    </row>
    <row r="3428" spans="7:17">
      <c r="G3428" s="1"/>
      <c r="J3428" s="1"/>
      <c r="Q3428" s="32" t="str">
        <f>IF(I3428="OUTSTANDING",'Data Table Volumes'!$B$1-G3428,"NA")</f>
        <v>NA</v>
      </c>
    </row>
    <row r="3429" spans="7:17">
      <c r="G3429" s="1"/>
      <c r="J3429" s="1"/>
      <c r="Q3429" s="32" t="str">
        <f>IF(I3429="OUTSTANDING",'Data Table Volumes'!$B$1-G3429,"NA")</f>
        <v>NA</v>
      </c>
    </row>
    <row r="3430" spans="7:17">
      <c r="G3430" s="1"/>
      <c r="J3430" s="1"/>
      <c r="Q3430" s="32" t="str">
        <f>IF(I3430="OUTSTANDING",'Data Table Volumes'!$B$1-G3430,"NA")</f>
        <v>NA</v>
      </c>
    </row>
    <row r="3431" spans="7:17">
      <c r="G3431" s="1"/>
      <c r="J3431" s="1"/>
      <c r="Q3431" s="32" t="str">
        <f>IF(I3431="OUTSTANDING",'Data Table Volumes'!$B$1-G3431,"NA")</f>
        <v>NA</v>
      </c>
    </row>
    <row r="3432" spans="7:17">
      <c r="G3432" s="1"/>
      <c r="J3432" s="1"/>
      <c r="Q3432" s="32" t="str">
        <f>IF(I3432="OUTSTANDING",'Data Table Volumes'!$B$1-G3432,"NA")</f>
        <v>NA</v>
      </c>
    </row>
    <row r="3433" spans="7:17">
      <c r="G3433" s="1"/>
      <c r="J3433" s="1"/>
      <c r="Q3433" s="32" t="str">
        <f>IF(I3433="OUTSTANDING",'Data Table Volumes'!$B$1-G3433,"NA")</f>
        <v>NA</v>
      </c>
    </row>
    <row r="3434" spans="7:17">
      <c r="G3434" s="1"/>
      <c r="J3434" s="1"/>
      <c r="Q3434" s="32" t="str">
        <f>IF(I3434="OUTSTANDING",'Data Table Volumes'!$B$1-G3434,"NA")</f>
        <v>NA</v>
      </c>
    </row>
    <row r="3435" spans="7:17">
      <c r="G3435" s="1"/>
      <c r="J3435" s="1"/>
      <c r="Q3435" s="32" t="str">
        <f>IF(I3435="OUTSTANDING",'Data Table Volumes'!$B$1-G3435,"NA")</f>
        <v>NA</v>
      </c>
    </row>
    <row r="3436" spans="7:17">
      <c r="G3436" s="1"/>
      <c r="J3436" s="1"/>
      <c r="Q3436" s="32" t="str">
        <f>IF(I3436="OUTSTANDING",'Data Table Volumes'!$B$1-G3436,"NA")</f>
        <v>NA</v>
      </c>
    </row>
    <row r="3437" spans="7:17">
      <c r="G3437" s="1"/>
      <c r="J3437" s="1"/>
      <c r="Q3437" s="32" t="str">
        <f>IF(I3437="OUTSTANDING",'Data Table Volumes'!$B$1-G3437,"NA")</f>
        <v>NA</v>
      </c>
    </row>
    <row r="3438" spans="7:17">
      <c r="G3438" s="1"/>
      <c r="J3438" s="1"/>
      <c r="Q3438" s="32" t="str">
        <f>IF(I3438="OUTSTANDING",'Data Table Volumes'!$B$1-G3438,"NA")</f>
        <v>NA</v>
      </c>
    </row>
    <row r="3439" spans="7:17">
      <c r="G3439" s="1"/>
      <c r="J3439" s="1"/>
      <c r="Q3439" s="32" t="str">
        <f>IF(I3439="OUTSTANDING",'Data Table Volumes'!$B$1-G3439,"NA")</f>
        <v>NA</v>
      </c>
    </row>
    <row r="3440" spans="7:17">
      <c r="G3440" s="1"/>
      <c r="J3440" s="1"/>
      <c r="Q3440" s="32" t="str">
        <f>IF(I3440="OUTSTANDING",'Data Table Volumes'!$B$1-G3440,"NA")</f>
        <v>NA</v>
      </c>
    </row>
    <row r="3441" spans="7:17">
      <c r="G3441" s="1"/>
      <c r="J3441" s="1"/>
      <c r="Q3441" s="32" t="str">
        <f>IF(I3441="OUTSTANDING",'Data Table Volumes'!$B$1-G3441,"NA")</f>
        <v>NA</v>
      </c>
    </row>
    <row r="3442" spans="7:17">
      <c r="G3442" s="1"/>
      <c r="J3442" s="1"/>
      <c r="Q3442" s="32" t="str">
        <f>IF(I3442="OUTSTANDING",'Data Table Volumes'!$B$1-G3442,"NA")</f>
        <v>NA</v>
      </c>
    </row>
    <row r="3443" spans="7:17">
      <c r="G3443" s="1"/>
      <c r="J3443" s="1"/>
      <c r="Q3443" s="32" t="str">
        <f>IF(I3443="OUTSTANDING",'Data Table Volumes'!$B$1-G3443,"NA")</f>
        <v>NA</v>
      </c>
    </row>
    <row r="3444" spans="7:17">
      <c r="G3444" s="1"/>
      <c r="J3444" s="1"/>
      <c r="Q3444" s="32" t="str">
        <f>IF(I3444="OUTSTANDING",'Data Table Volumes'!$B$1-G3444,"NA")</f>
        <v>NA</v>
      </c>
    </row>
    <row r="3445" spans="7:17">
      <c r="G3445" s="1"/>
      <c r="J3445" s="1"/>
      <c r="Q3445" s="32" t="str">
        <f>IF(I3445="OUTSTANDING",'Data Table Volumes'!$B$1-G3445,"NA")</f>
        <v>NA</v>
      </c>
    </row>
    <row r="3446" spans="7:17">
      <c r="G3446" s="1"/>
      <c r="J3446" s="1"/>
      <c r="Q3446" s="32" t="str">
        <f>IF(I3446="OUTSTANDING",'Data Table Volumes'!$B$1-G3446,"NA")</f>
        <v>NA</v>
      </c>
    </row>
    <row r="3447" spans="7:17">
      <c r="G3447" s="1"/>
      <c r="J3447" s="1"/>
      <c r="Q3447" s="32" t="str">
        <f>IF(I3447="OUTSTANDING",'Data Table Volumes'!$B$1-G3447,"NA")</f>
        <v>NA</v>
      </c>
    </row>
    <row r="3448" spans="7:17">
      <c r="G3448" s="1"/>
      <c r="J3448" s="1"/>
      <c r="Q3448" s="32" t="str">
        <f>IF(I3448="OUTSTANDING",'Data Table Volumes'!$B$1-G3448,"NA")</f>
        <v>NA</v>
      </c>
    </row>
    <row r="3449" spans="7:17">
      <c r="G3449" s="1"/>
      <c r="J3449" s="1"/>
      <c r="Q3449" s="32" t="str">
        <f>IF(I3449="OUTSTANDING",'Data Table Volumes'!$B$1-G3449,"NA")</f>
        <v>NA</v>
      </c>
    </row>
    <row r="3450" spans="7:17">
      <c r="G3450" s="1"/>
      <c r="J3450" s="1"/>
      <c r="Q3450" s="32" t="str">
        <f>IF(I3450="OUTSTANDING",'Data Table Volumes'!$B$1-G3450,"NA")</f>
        <v>NA</v>
      </c>
    </row>
    <row r="3451" spans="7:17">
      <c r="G3451" s="1"/>
      <c r="J3451" s="1"/>
      <c r="Q3451" s="32" t="str">
        <f>IF(I3451="OUTSTANDING",'Data Table Volumes'!$B$1-G3451,"NA")</f>
        <v>NA</v>
      </c>
    </row>
    <row r="3452" spans="7:17">
      <c r="G3452" s="1"/>
      <c r="J3452" s="1"/>
      <c r="Q3452" s="32" t="str">
        <f>IF(I3452="OUTSTANDING",'Data Table Volumes'!$B$1-G3452,"NA")</f>
        <v>NA</v>
      </c>
    </row>
    <row r="3453" spans="7:17">
      <c r="G3453" s="1"/>
      <c r="J3453" s="1"/>
      <c r="Q3453" s="32" t="str">
        <f>IF(I3453="OUTSTANDING",'Data Table Volumes'!$B$1-G3453,"NA")</f>
        <v>NA</v>
      </c>
    </row>
    <row r="3454" spans="7:17">
      <c r="G3454" s="1"/>
      <c r="J3454" s="1"/>
      <c r="Q3454" s="32" t="str">
        <f>IF(I3454="OUTSTANDING",'Data Table Volumes'!$B$1-G3454,"NA")</f>
        <v>NA</v>
      </c>
    </row>
    <row r="3455" spans="7:17">
      <c r="G3455" s="1"/>
      <c r="J3455" s="1"/>
      <c r="Q3455" s="32" t="str">
        <f>IF(I3455="OUTSTANDING",'Data Table Volumes'!$B$1-G3455,"NA")</f>
        <v>NA</v>
      </c>
    </row>
    <row r="3456" spans="7:17">
      <c r="G3456" s="1"/>
      <c r="J3456" s="1"/>
      <c r="Q3456" s="32" t="str">
        <f>IF(I3456="OUTSTANDING",'Data Table Volumes'!$B$1-G3456,"NA")</f>
        <v>NA</v>
      </c>
    </row>
    <row r="3457" spans="7:17">
      <c r="G3457" s="1"/>
      <c r="J3457" s="1"/>
      <c r="Q3457" s="32" t="str">
        <f>IF(I3457="OUTSTANDING",'Data Table Volumes'!$B$1-G3457,"NA")</f>
        <v>NA</v>
      </c>
    </row>
    <row r="3458" spans="7:17">
      <c r="G3458" s="1"/>
      <c r="J3458" s="1"/>
      <c r="Q3458" s="32" t="str">
        <f>IF(I3458="OUTSTANDING",'Data Table Volumes'!$B$1-G3458,"NA")</f>
        <v>NA</v>
      </c>
    </row>
    <row r="3459" spans="7:17">
      <c r="G3459" s="1"/>
      <c r="J3459" s="1"/>
      <c r="Q3459" s="32" t="str">
        <f>IF(I3459="OUTSTANDING",'Data Table Volumes'!$B$1-G3459,"NA")</f>
        <v>NA</v>
      </c>
    </row>
    <row r="3460" spans="7:17">
      <c r="G3460" s="1"/>
      <c r="J3460" s="1"/>
      <c r="Q3460" s="32" t="str">
        <f>IF(I3460="OUTSTANDING",'Data Table Volumes'!$B$1-G3460,"NA")</f>
        <v>NA</v>
      </c>
    </row>
    <row r="3461" spans="7:17">
      <c r="G3461" s="1"/>
      <c r="J3461" s="1"/>
      <c r="Q3461" s="32" t="str">
        <f>IF(I3461="OUTSTANDING",'Data Table Volumes'!$B$1-G3461,"NA")</f>
        <v>NA</v>
      </c>
    </row>
    <row r="3462" spans="7:17">
      <c r="G3462" s="1"/>
      <c r="J3462" s="1"/>
      <c r="Q3462" s="32" t="str">
        <f>IF(I3462="OUTSTANDING",'Data Table Volumes'!$B$1-G3462,"NA")</f>
        <v>NA</v>
      </c>
    </row>
    <row r="3463" spans="7:17">
      <c r="G3463" s="1"/>
      <c r="J3463" s="1"/>
      <c r="Q3463" s="32" t="str">
        <f>IF(I3463="OUTSTANDING",'Data Table Volumes'!$B$1-G3463,"NA")</f>
        <v>NA</v>
      </c>
    </row>
    <row r="3464" spans="7:17">
      <c r="G3464" s="1"/>
      <c r="J3464" s="1"/>
      <c r="Q3464" s="32" t="str">
        <f>IF(I3464="OUTSTANDING",'Data Table Volumes'!$B$1-G3464,"NA")</f>
        <v>NA</v>
      </c>
    </row>
    <row r="3465" spans="7:17">
      <c r="G3465" s="1"/>
      <c r="J3465" s="1"/>
      <c r="Q3465" s="32" t="str">
        <f>IF(I3465="OUTSTANDING",'Data Table Volumes'!$B$1-G3465,"NA")</f>
        <v>NA</v>
      </c>
    </row>
    <row r="3466" spans="7:17">
      <c r="G3466" s="1"/>
      <c r="J3466" s="1"/>
      <c r="Q3466" s="32" t="str">
        <f>IF(I3466="OUTSTANDING",'Data Table Volumes'!$B$1-G3466,"NA")</f>
        <v>NA</v>
      </c>
    </row>
    <row r="3467" spans="7:17">
      <c r="G3467" s="1"/>
      <c r="J3467" s="1"/>
      <c r="Q3467" s="32" t="str">
        <f>IF(I3467="OUTSTANDING",'Data Table Volumes'!$B$1-G3467,"NA")</f>
        <v>NA</v>
      </c>
    </row>
    <row r="3468" spans="7:17">
      <c r="G3468" s="1"/>
      <c r="J3468" s="1"/>
      <c r="Q3468" s="32" t="str">
        <f>IF(I3468="OUTSTANDING",'Data Table Volumes'!$B$1-G3468,"NA")</f>
        <v>NA</v>
      </c>
    </row>
    <row r="3469" spans="7:17">
      <c r="G3469" s="1"/>
      <c r="J3469" s="1"/>
      <c r="Q3469" s="32" t="str">
        <f>IF(I3469="OUTSTANDING",'Data Table Volumes'!$B$1-G3469,"NA")</f>
        <v>NA</v>
      </c>
    </row>
    <row r="3470" spans="7:17">
      <c r="G3470" s="1"/>
      <c r="J3470" s="1"/>
      <c r="Q3470" s="32" t="str">
        <f>IF(I3470="OUTSTANDING",'Data Table Volumes'!$B$1-G3470,"NA")</f>
        <v>NA</v>
      </c>
    </row>
    <row r="3471" spans="7:17">
      <c r="G3471" s="1"/>
      <c r="J3471" s="1"/>
      <c r="Q3471" s="32" t="str">
        <f>IF(I3471="OUTSTANDING",'Data Table Volumes'!$B$1-G3471,"NA")</f>
        <v>NA</v>
      </c>
    </row>
    <row r="3472" spans="7:17">
      <c r="G3472" s="1"/>
      <c r="J3472" s="1"/>
      <c r="Q3472" s="32" t="str">
        <f>IF(I3472="OUTSTANDING",'Data Table Volumes'!$B$1-G3472,"NA")</f>
        <v>NA</v>
      </c>
    </row>
    <row r="3473" spans="7:17">
      <c r="G3473" s="1"/>
      <c r="J3473" s="1"/>
      <c r="Q3473" s="32" t="str">
        <f>IF(I3473="OUTSTANDING",'Data Table Volumes'!$B$1-G3473,"NA")</f>
        <v>NA</v>
      </c>
    </row>
    <row r="3474" spans="7:17">
      <c r="G3474" s="1"/>
      <c r="J3474" s="1"/>
      <c r="Q3474" s="32" t="str">
        <f>IF(I3474="OUTSTANDING",'Data Table Volumes'!$B$1-G3474,"NA")</f>
        <v>NA</v>
      </c>
    </row>
    <row r="3475" spans="7:17">
      <c r="G3475" s="1"/>
      <c r="J3475" s="1"/>
      <c r="Q3475" s="32" t="str">
        <f>IF(I3475="OUTSTANDING",'Data Table Volumes'!$B$1-G3475,"NA")</f>
        <v>NA</v>
      </c>
    </row>
    <row r="3476" spans="7:17">
      <c r="G3476" s="1"/>
      <c r="J3476" s="1"/>
      <c r="Q3476" s="32" t="str">
        <f>IF(I3476="OUTSTANDING",'Data Table Volumes'!$B$1-G3476,"NA")</f>
        <v>NA</v>
      </c>
    </row>
    <row r="3477" spans="7:17">
      <c r="G3477" s="1"/>
      <c r="J3477" s="1"/>
      <c r="Q3477" s="32" t="str">
        <f>IF(I3477="OUTSTANDING",'Data Table Volumes'!$B$1-G3477,"NA")</f>
        <v>NA</v>
      </c>
    </row>
    <row r="3478" spans="7:17">
      <c r="G3478" s="1"/>
      <c r="J3478" s="1"/>
      <c r="Q3478" s="32" t="str">
        <f>IF(I3478="OUTSTANDING",'Data Table Volumes'!$B$1-G3478,"NA")</f>
        <v>NA</v>
      </c>
    </row>
    <row r="3479" spans="7:17">
      <c r="G3479" s="1"/>
      <c r="J3479" s="1"/>
      <c r="Q3479" s="32" t="str">
        <f>IF(I3479="OUTSTANDING",'Data Table Volumes'!$B$1-G3479,"NA")</f>
        <v>NA</v>
      </c>
    </row>
    <row r="3480" spans="7:17">
      <c r="G3480" s="1"/>
      <c r="J3480" s="1"/>
      <c r="Q3480" s="32" t="str">
        <f>IF(I3480="OUTSTANDING",'Data Table Volumes'!$B$1-G3480,"NA")</f>
        <v>NA</v>
      </c>
    </row>
    <row r="3481" spans="7:17">
      <c r="G3481" s="1"/>
      <c r="J3481" s="1"/>
      <c r="Q3481" s="32" t="str">
        <f>IF(I3481="OUTSTANDING",'Data Table Volumes'!$B$1-G3481,"NA")</f>
        <v>NA</v>
      </c>
    </row>
    <row r="3482" spans="7:17">
      <c r="G3482" s="1"/>
      <c r="J3482" s="1"/>
      <c r="Q3482" s="32" t="str">
        <f>IF(I3482="OUTSTANDING",'Data Table Volumes'!$B$1-G3482,"NA")</f>
        <v>NA</v>
      </c>
    </row>
    <row r="3483" spans="7:17">
      <c r="G3483" s="1"/>
      <c r="J3483" s="1"/>
      <c r="Q3483" s="32" t="str">
        <f>IF(I3483="OUTSTANDING",'Data Table Volumes'!$B$1-G3483,"NA")</f>
        <v>NA</v>
      </c>
    </row>
    <row r="3484" spans="7:17">
      <c r="G3484" s="1"/>
      <c r="J3484" s="1"/>
      <c r="Q3484" s="32" t="str">
        <f>IF(I3484="OUTSTANDING",'Data Table Volumes'!$B$1-G3484,"NA")</f>
        <v>NA</v>
      </c>
    </row>
    <row r="3485" spans="7:17">
      <c r="G3485" s="1"/>
      <c r="J3485" s="1"/>
      <c r="Q3485" s="32" t="str">
        <f>IF(I3485="OUTSTANDING",'Data Table Volumes'!$B$1-G3485,"NA")</f>
        <v>NA</v>
      </c>
    </row>
    <row r="3486" spans="7:17">
      <c r="G3486" s="1"/>
      <c r="J3486" s="1"/>
      <c r="Q3486" s="32" t="str">
        <f>IF(I3486="OUTSTANDING",'Data Table Volumes'!$B$1-G3486,"NA")</f>
        <v>NA</v>
      </c>
    </row>
    <row r="3487" spans="7:17">
      <c r="G3487" s="1"/>
      <c r="J3487" s="1"/>
      <c r="Q3487" s="32" t="str">
        <f>IF(I3487="OUTSTANDING",'Data Table Volumes'!$B$1-G3487,"NA")</f>
        <v>NA</v>
      </c>
    </row>
    <row r="3488" spans="7:17">
      <c r="G3488" s="1"/>
      <c r="J3488" s="1"/>
      <c r="Q3488" s="32" t="str">
        <f>IF(I3488="OUTSTANDING",'Data Table Volumes'!$B$1-G3488,"NA")</f>
        <v>NA</v>
      </c>
    </row>
    <row r="3489" spans="7:17">
      <c r="G3489" s="1"/>
      <c r="J3489" s="1"/>
      <c r="Q3489" s="32" t="str">
        <f>IF(I3489="OUTSTANDING",'Data Table Volumes'!$B$1-G3489,"NA")</f>
        <v>NA</v>
      </c>
    </row>
    <row r="3490" spans="7:17">
      <c r="G3490" s="1"/>
      <c r="J3490" s="1"/>
      <c r="Q3490" s="32" t="str">
        <f>IF(I3490="OUTSTANDING",'Data Table Volumes'!$B$1-G3490,"NA")</f>
        <v>NA</v>
      </c>
    </row>
    <row r="3491" spans="7:17">
      <c r="G3491" s="1"/>
      <c r="J3491" s="1"/>
      <c r="Q3491" s="32" t="str">
        <f>IF(I3491="OUTSTANDING",'Data Table Volumes'!$B$1-G3491,"NA")</f>
        <v>NA</v>
      </c>
    </row>
    <row r="3492" spans="7:17">
      <c r="G3492" s="1"/>
      <c r="J3492" s="1"/>
      <c r="Q3492" s="32" t="str">
        <f>IF(I3492="OUTSTANDING",'Data Table Volumes'!$B$1-G3492,"NA")</f>
        <v>NA</v>
      </c>
    </row>
    <row r="3493" spans="7:17">
      <c r="G3493" s="1"/>
      <c r="J3493" s="1"/>
      <c r="Q3493" s="32" t="str">
        <f>IF(I3493="OUTSTANDING",'Data Table Volumes'!$B$1-G3493,"NA")</f>
        <v>NA</v>
      </c>
    </row>
    <row r="3494" spans="7:17">
      <c r="G3494" s="1"/>
      <c r="J3494" s="1"/>
      <c r="Q3494" s="32" t="str">
        <f>IF(I3494="OUTSTANDING",'Data Table Volumes'!$B$1-G3494,"NA")</f>
        <v>NA</v>
      </c>
    </row>
    <row r="3495" spans="7:17">
      <c r="G3495" s="1"/>
      <c r="J3495" s="1"/>
      <c r="Q3495" s="32" t="str">
        <f>IF(I3495="OUTSTANDING",'Data Table Volumes'!$B$1-G3495,"NA")</f>
        <v>NA</v>
      </c>
    </row>
    <row r="3496" spans="7:17">
      <c r="G3496" s="1"/>
      <c r="J3496" s="1"/>
      <c r="Q3496" s="32" t="str">
        <f>IF(I3496="OUTSTANDING",'Data Table Volumes'!$B$1-G3496,"NA")</f>
        <v>NA</v>
      </c>
    </row>
    <row r="3497" spans="7:17">
      <c r="G3497" s="1"/>
      <c r="J3497" s="1"/>
      <c r="Q3497" s="32" t="str">
        <f>IF(I3497="OUTSTANDING",'Data Table Volumes'!$B$1-G3497,"NA")</f>
        <v>NA</v>
      </c>
    </row>
    <row r="3498" spans="7:17">
      <c r="G3498" s="1"/>
      <c r="J3498" s="1"/>
      <c r="Q3498" s="32" t="str">
        <f>IF(I3498="OUTSTANDING",'Data Table Volumes'!$B$1-G3498,"NA")</f>
        <v>NA</v>
      </c>
    </row>
    <row r="3499" spans="7:17">
      <c r="G3499" s="1"/>
      <c r="J3499" s="1"/>
      <c r="Q3499" s="32" t="str">
        <f>IF(I3499="OUTSTANDING",'Data Table Volumes'!$B$1-G3499,"NA")</f>
        <v>NA</v>
      </c>
    </row>
    <row r="3500" spans="7:17">
      <c r="G3500" s="1"/>
      <c r="J3500" s="1"/>
      <c r="Q3500" s="32" t="str">
        <f>IF(I3500="OUTSTANDING",'Data Table Volumes'!$B$1-G3500,"NA")</f>
        <v>NA</v>
      </c>
    </row>
    <row r="3501" spans="7:17">
      <c r="G3501" s="1"/>
      <c r="J3501" s="1"/>
      <c r="Q3501" s="32" t="str">
        <f>IF(I3501="OUTSTANDING",'Data Table Volumes'!$B$1-G3501,"NA")</f>
        <v>NA</v>
      </c>
    </row>
    <row r="3502" spans="7:17">
      <c r="G3502" s="1"/>
      <c r="J3502" s="1"/>
      <c r="Q3502" s="32" t="str">
        <f>IF(I3502="OUTSTANDING",'Data Table Volumes'!$B$1-G3502,"NA")</f>
        <v>NA</v>
      </c>
    </row>
    <row r="3503" spans="7:17">
      <c r="G3503" s="1"/>
      <c r="J3503" s="1"/>
      <c r="Q3503" s="32" t="str">
        <f>IF(I3503="OUTSTANDING",'Data Table Volumes'!$B$1-G3503,"NA")</f>
        <v>NA</v>
      </c>
    </row>
    <row r="3504" spans="7:17">
      <c r="G3504" s="1"/>
      <c r="J3504" s="1"/>
      <c r="Q3504" s="32" t="str">
        <f>IF(I3504="OUTSTANDING",'Data Table Volumes'!$B$1-G3504,"NA")</f>
        <v>NA</v>
      </c>
    </row>
    <row r="3505" spans="7:17">
      <c r="G3505" s="1"/>
      <c r="J3505" s="1"/>
      <c r="Q3505" s="32" t="str">
        <f>IF(I3505="OUTSTANDING",'Data Table Volumes'!$B$1-G3505,"NA")</f>
        <v>NA</v>
      </c>
    </row>
    <row r="3506" spans="7:17">
      <c r="G3506" s="1"/>
      <c r="J3506" s="1"/>
      <c r="Q3506" s="32" t="str">
        <f>IF(I3506="OUTSTANDING",'Data Table Volumes'!$B$1-G3506,"NA")</f>
        <v>NA</v>
      </c>
    </row>
    <row r="3507" spans="7:17">
      <c r="G3507" s="1"/>
      <c r="J3507" s="1"/>
      <c r="Q3507" s="32" t="str">
        <f>IF(I3507="OUTSTANDING",'Data Table Volumes'!$B$1-G3507,"NA")</f>
        <v>NA</v>
      </c>
    </row>
    <row r="3508" spans="7:17">
      <c r="G3508" s="1"/>
      <c r="J3508" s="1"/>
      <c r="Q3508" s="32" t="str">
        <f>IF(I3508="OUTSTANDING",'Data Table Volumes'!$B$1-G3508,"NA")</f>
        <v>NA</v>
      </c>
    </row>
    <row r="3509" spans="7:17">
      <c r="G3509" s="1"/>
      <c r="J3509" s="1"/>
      <c r="Q3509" s="32" t="str">
        <f>IF(I3509="OUTSTANDING",'Data Table Volumes'!$B$1-G3509,"NA")</f>
        <v>NA</v>
      </c>
    </row>
    <row r="3510" spans="7:17">
      <c r="G3510" s="1"/>
      <c r="J3510" s="1"/>
      <c r="Q3510" s="32" t="str">
        <f>IF(I3510="OUTSTANDING",'Data Table Volumes'!$B$1-G3510,"NA")</f>
        <v>NA</v>
      </c>
    </row>
    <row r="3511" spans="7:17">
      <c r="G3511" s="1"/>
      <c r="J3511" s="1"/>
      <c r="Q3511" s="32" t="str">
        <f>IF(I3511="OUTSTANDING",'Data Table Volumes'!$B$1-G3511,"NA")</f>
        <v>NA</v>
      </c>
    </row>
    <row r="3512" spans="7:17">
      <c r="G3512" s="1"/>
      <c r="J3512" s="1"/>
      <c r="Q3512" s="32" t="str">
        <f>IF(I3512="OUTSTANDING",'Data Table Volumes'!$B$1-G3512,"NA")</f>
        <v>NA</v>
      </c>
    </row>
    <row r="3513" spans="7:17">
      <c r="G3513" s="1"/>
      <c r="J3513" s="1"/>
      <c r="Q3513" s="32" t="str">
        <f>IF(I3513="OUTSTANDING",'Data Table Volumes'!$B$1-G3513,"NA")</f>
        <v>NA</v>
      </c>
    </row>
    <row r="3514" spans="7:17">
      <c r="G3514" s="1"/>
      <c r="J3514"/>
      <c r="N3514" s="1"/>
      <c r="Q3514" s="32" t="str">
        <f>IF(I3514="OUTSTANDING",'Data Table Volumes'!$B$1-G3514,"NA")</f>
        <v>NA</v>
      </c>
    </row>
    <row r="3515" spans="7:17">
      <c r="G3515" s="1"/>
      <c r="J3515" s="1"/>
      <c r="Q3515" s="32" t="str">
        <f>IF(I3515="OUTSTANDING",'Data Table Volumes'!$B$1-G3515,"NA")</f>
        <v>NA</v>
      </c>
    </row>
    <row r="3516" spans="7:17">
      <c r="G3516" s="1"/>
      <c r="J3516" s="1"/>
      <c r="Q3516" s="32" t="str">
        <f>IF(I3516="OUTSTANDING",'Data Table Volumes'!$B$1-G3516,"NA")</f>
        <v>NA</v>
      </c>
    </row>
    <row r="3517" spans="7:17">
      <c r="G3517" s="1"/>
      <c r="J3517" s="1"/>
      <c r="Q3517" s="32" t="str">
        <f>IF(I3517="OUTSTANDING",'Data Table Volumes'!$B$1-G3517,"NA")</f>
        <v>NA</v>
      </c>
    </row>
    <row r="3518" spans="7:17">
      <c r="G3518" s="1"/>
      <c r="J3518" s="1"/>
      <c r="Q3518" s="32" t="str">
        <f>IF(I3518="OUTSTANDING",'Data Table Volumes'!$B$1-G3518,"NA")</f>
        <v>NA</v>
      </c>
    </row>
    <row r="3519" spans="7:17">
      <c r="G3519" s="1"/>
      <c r="J3519" s="1"/>
      <c r="Q3519" s="32" t="str">
        <f>IF(I3519="OUTSTANDING",'Data Table Volumes'!$B$1-G3519,"NA")</f>
        <v>NA</v>
      </c>
    </row>
    <row r="3520" spans="7:17">
      <c r="G3520" s="1"/>
      <c r="J3520" s="1"/>
      <c r="Q3520" s="32" t="str">
        <f>IF(I3520="OUTSTANDING",'Data Table Volumes'!$B$1-G3520,"NA")</f>
        <v>NA</v>
      </c>
    </row>
    <row r="3521" spans="7:17">
      <c r="G3521" s="1"/>
      <c r="J3521" s="1"/>
      <c r="Q3521" s="32" t="str">
        <f>IF(I3521="OUTSTANDING",'Data Table Volumes'!$B$1-G3521,"NA")</f>
        <v>NA</v>
      </c>
    </row>
    <row r="3522" spans="7:17">
      <c r="G3522" s="1"/>
      <c r="J3522" s="1"/>
      <c r="Q3522" s="32" t="str">
        <f>IF(I3522="OUTSTANDING",'Data Table Volumes'!$B$1-G3522,"NA")</f>
        <v>NA</v>
      </c>
    </row>
    <row r="3523" spans="7:17">
      <c r="G3523" s="1"/>
      <c r="J3523" s="1"/>
      <c r="Q3523" s="32" t="str">
        <f>IF(I3523="OUTSTANDING",'Data Table Volumes'!$B$1-G3523,"NA")</f>
        <v>NA</v>
      </c>
    </row>
    <row r="3524" spans="7:17">
      <c r="G3524" s="1"/>
      <c r="J3524" s="1"/>
      <c r="Q3524" s="32" t="str">
        <f>IF(I3524="OUTSTANDING",'Data Table Volumes'!$B$1-G3524,"NA")</f>
        <v>NA</v>
      </c>
    </row>
    <row r="3525" spans="7:17">
      <c r="G3525" s="1"/>
      <c r="J3525" s="1"/>
      <c r="Q3525" s="32" t="str">
        <f>IF(I3525="OUTSTANDING",'Data Table Volumes'!$B$1-G3525,"NA")</f>
        <v>NA</v>
      </c>
    </row>
    <row r="3526" spans="7:17">
      <c r="G3526" s="1"/>
      <c r="J3526" s="1"/>
      <c r="Q3526" s="32" t="str">
        <f>IF(I3526="OUTSTANDING",'Data Table Volumes'!$B$1-G3526,"NA")</f>
        <v>NA</v>
      </c>
    </row>
    <row r="3527" spans="7:17">
      <c r="G3527" s="1"/>
      <c r="J3527" s="1"/>
      <c r="Q3527" s="32" t="str">
        <f>IF(I3527="OUTSTANDING",'Data Table Volumes'!$B$1-G3527,"NA")</f>
        <v>NA</v>
      </c>
    </row>
    <row r="3528" spans="7:17">
      <c r="G3528" s="1"/>
      <c r="J3528" s="1"/>
      <c r="Q3528" s="32" t="str">
        <f>IF(I3528="OUTSTANDING",'Data Table Volumes'!$B$1-G3528,"NA")</f>
        <v>NA</v>
      </c>
    </row>
    <row r="3529" spans="7:17">
      <c r="G3529" s="1"/>
      <c r="J3529" s="1"/>
      <c r="Q3529" s="32" t="str">
        <f>IF(I3529="OUTSTANDING",'Data Table Volumes'!$B$1-G3529,"NA")</f>
        <v>NA</v>
      </c>
    </row>
    <row r="3530" spans="7:17">
      <c r="G3530" s="1"/>
      <c r="J3530" s="1"/>
      <c r="Q3530" s="32" t="str">
        <f>IF(I3530="OUTSTANDING",'Data Table Volumes'!$B$1-G3530,"NA")</f>
        <v>NA</v>
      </c>
    </row>
    <row r="3531" spans="7:17">
      <c r="G3531" s="1"/>
      <c r="J3531" s="1"/>
      <c r="Q3531" s="32" t="str">
        <f>IF(I3531="OUTSTANDING",'Data Table Volumes'!$B$1-G3531,"NA")</f>
        <v>NA</v>
      </c>
    </row>
    <row r="3532" spans="7:17">
      <c r="G3532" s="1"/>
      <c r="J3532" s="1"/>
      <c r="Q3532" s="32" t="str">
        <f>IF(I3532="OUTSTANDING",'Data Table Volumes'!$B$1-G3532,"NA")</f>
        <v>NA</v>
      </c>
    </row>
    <row r="3533" spans="7:17">
      <c r="G3533" s="1"/>
      <c r="J3533" s="1"/>
      <c r="Q3533" s="32" t="str">
        <f>IF(I3533="OUTSTANDING",'Data Table Volumes'!$B$1-G3533,"NA")</f>
        <v>NA</v>
      </c>
    </row>
    <row r="3534" spans="7:17">
      <c r="G3534" s="1"/>
      <c r="J3534" s="1"/>
      <c r="Q3534" s="32" t="str">
        <f>IF(I3534="OUTSTANDING",'Data Table Volumes'!$B$1-G3534,"NA")</f>
        <v>NA</v>
      </c>
    </row>
    <row r="3535" spans="7:17">
      <c r="G3535" s="1"/>
      <c r="J3535" s="1"/>
      <c r="Q3535" s="32" t="str">
        <f>IF(I3535="OUTSTANDING",'Data Table Volumes'!$B$1-G3535,"NA")</f>
        <v>NA</v>
      </c>
    </row>
    <row r="3536" spans="7:17">
      <c r="G3536" s="1"/>
      <c r="J3536" s="1"/>
      <c r="Q3536" s="32" t="str">
        <f>IF(I3536="OUTSTANDING",'Data Table Volumes'!$B$1-G3536,"NA")</f>
        <v>NA</v>
      </c>
    </row>
    <row r="3537" spans="7:17">
      <c r="G3537" s="1"/>
      <c r="J3537" s="1"/>
      <c r="Q3537" s="32" t="str">
        <f>IF(I3537="OUTSTANDING",'Data Table Volumes'!$B$1-G3537,"NA")</f>
        <v>NA</v>
      </c>
    </row>
    <row r="3538" spans="7:17">
      <c r="G3538" s="1"/>
      <c r="J3538" s="1"/>
      <c r="Q3538" s="32" t="str">
        <f>IF(I3538="OUTSTANDING",'Data Table Volumes'!$B$1-G3538,"NA")</f>
        <v>NA</v>
      </c>
    </row>
    <row r="3539" spans="7:17">
      <c r="G3539" s="1"/>
      <c r="J3539" s="1"/>
      <c r="Q3539" s="32" t="str">
        <f>IF(I3539="OUTSTANDING",'Data Table Volumes'!$B$1-G3539,"NA")</f>
        <v>NA</v>
      </c>
    </row>
    <row r="3540" spans="7:17">
      <c r="G3540" s="1"/>
      <c r="J3540" s="1"/>
      <c r="Q3540" s="32" t="str">
        <f>IF(I3540="OUTSTANDING",'Data Table Volumes'!$B$1-G3540,"NA")</f>
        <v>NA</v>
      </c>
    </row>
    <row r="3541" spans="7:17">
      <c r="G3541" s="1"/>
      <c r="J3541" s="1"/>
      <c r="Q3541" s="32" t="str">
        <f>IF(I3541="OUTSTANDING",'Data Table Volumes'!$B$1-G3541,"NA")</f>
        <v>NA</v>
      </c>
    </row>
    <row r="3542" spans="7:17">
      <c r="G3542" s="1"/>
      <c r="J3542" s="1"/>
      <c r="Q3542" s="32" t="str">
        <f>IF(I3542="OUTSTANDING",'Data Table Volumes'!$B$1-G3542,"NA")</f>
        <v>NA</v>
      </c>
    </row>
    <row r="3543" spans="7:17">
      <c r="G3543" s="1"/>
      <c r="J3543" s="1"/>
      <c r="Q3543" s="32" t="str">
        <f>IF(I3543="OUTSTANDING",'Data Table Volumes'!$B$1-G3543,"NA")</f>
        <v>NA</v>
      </c>
    </row>
    <row r="3544" spans="7:17">
      <c r="G3544" s="1"/>
      <c r="J3544" s="1"/>
      <c r="Q3544" s="32" t="str">
        <f>IF(I3544="OUTSTANDING",'Data Table Volumes'!$B$1-G3544,"NA")</f>
        <v>NA</v>
      </c>
    </row>
    <row r="3545" spans="7:17">
      <c r="G3545" s="1"/>
      <c r="J3545" s="1"/>
      <c r="Q3545" s="32" t="str">
        <f>IF(I3545="OUTSTANDING",'Data Table Volumes'!$B$1-G3545,"NA")</f>
        <v>NA</v>
      </c>
    </row>
    <row r="3546" spans="7:17">
      <c r="G3546" s="1"/>
      <c r="J3546" s="1"/>
      <c r="Q3546" s="32" t="str">
        <f>IF(I3546="OUTSTANDING",'Data Table Volumes'!$B$1-G3546,"NA")</f>
        <v>NA</v>
      </c>
    </row>
    <row r="3547" spans="7:17">
      <c r="G3547" s="1"/>
      <c r="J3547" s="1"/>
      <c r="Q3547" s="32" t="str">
        <f>IF(I3547="OUTSTANDING",'Data Table Volumes'!$B$1-G3547,"NA")</f>
        <v>NA</v>
      </c>
    </row>
    <row r="3548" spans="7:17">
      <c r="G3548" s="1"/>
      <c r="J3548" s="1"/>
      <c r="Q3548" s="32" t="str">
        <f>IF(I3548="OUTSTANDING",'Data Table Volumes'!$B$1-G3548,"NA")</f>
        <v>NA</v>
      </c>
    </row>
    <row r="3549" spans="7:17">
      <c r="G3549" s="1"/>
      <c r="J3549" s="1"/>
      <c r="Q3549" s="32" t="str">
        <f>IF(I3549="OUTSTANDING",'Data Table Volumes'!$B$1-G3549,"NA")</f>
        <v>NA</v>
      </c>
    </row>
    <row r="3550" spans="7:17">
      <c r="G3550" s="1"/>
      <c r="J3550" s="1"/>
      <c r="Q3550" s="32" t="str">
        <f>IF(I3550="OUTSTANDING",'Data Table Volumes'!$B$1-G3550,"NA")</f>
        <v>NA</v>
      </c>
    </row>
    <row r="3551" spans="7:17">
      <c r="G3551" s="1"/>
      <c r="J3551" s="1"/>
      <c r="Q3551" s="32" t="str">
        <f>IF(I3551="OUTSTANDING",'Data Table Volumes'!$B$1-G3551,"NA")</f>
        <v>NA</v>
      </c>
    </row>
    <row r="3552" spans="7:17">
      <c r="G3552" s="1"/>
      <c r="J3552" s="1"/>
      <c r="Q3552" s="32" t="str">
        <f>IF(I3552="OUTSTANDING",'Data Table Volumes'!$B$1-G3552,"NA")</f>
        <v>NA</v>
      </c>
    </row>
    <row r="3553" spans="7:17">
      <c r="G3553" s="1"/>
      <c r="J3553" s="1"/>
      <c r="Q3553" s="32" t="str">
        <f>IF(I3553="OUTSTANDING",'Data Table Volumes'!$B$1-G3553,"NA")</f>
        <v>NA</v>
      </c>
    </row>
    <row r="3554" spans="7:17">
      <c r="G3554" s="1"/>
      <c r="J3554" s="1"/>
      <c r="Q3554" s="32" t="str">
        <f>IF(I3554="OUTSTANDING",'Data Table Volumes'!$B$1-G3554,"NA")</f>
        <v>NA</v>
      </c>
    </row>
    <row r="3555" spans="7:17">
      <c r="G3555" s="1"/>
      <c r="J3555" s="1"/>
      <c r="Q3555" s="32" t="str">
        <f>IF(I3555="OUTSTANDING",'Data Table Volumes'!$B$1-G3555,"NA")</f>
        <v>NA</v>
      </c>
    </row>
    <row r="3556" spans="7:17">
      <c r="G3556" s="1"/>
      <c r="J3556" s="1"/>
      <c r="Q3556" s="32" t="str">
        <f>IF(I3556="OUTSTANDING",'Data Table Volumes'!$B$1-G3556,"NA")</f>
        <v>NA</v>
      </c>
    </row>
    <row r="3557" spans="7:17">
      <c r="G3557" s="1"/>
      <c r="J3557" s="1"/>
      <c r="Q3557" s="32" t="str">
        <f>IF(I3557="OUTSTANDING",'Data Table Volumes'!$B$1-G3557,"NA")</f>
        <v>NA</v>
      </c>
    </row>
    <row r="3558" spans="7:17">
      <c r="G3558" s="1"/>
      <c r="J3558" s="1"/>
      <c r="Q3558" s="32" t="str">
        <f>IF(I3558="OUTSTANDING",'Data Table Volumes'!$B$1-G3558,"NA")</f>
        <v>NA</v>
      </c>
    </row>
    <row r="3559" spans="7:17">
      <c r="G3559" s="1"/>
      <c r="J3559" s="1"/>
      <c r="Q3559" s="32" t="str">
        <f>IF(I3559="OUTSTANDING",'Data Table Volumes'!$B$1-G3559,"NA")</f>
        <v>NA</v>
      </c>
    </row>
    <row r="3560" spans="7:17">
      <c r="G3560" s="1"/>
      <c r="J3560" s="1"/>
      <c r="Q3560" s="32" t="str">
        <f>IF(I3560="OUTSTANDING",'Data Table Volumes'!$B$1-G3560,"NA")</f>
        <v>NA</v>
      </c>
    </row>
    <row r="3561" spans="7:17">
      <c r="G3561" s="1"/>
      <c r="J3561" s="1"/>
      <c r="Q3561" s="32" t="str">
        <f>IF(I3561="OUTSTANDING",'Data Table Volumes'!$B$1-G3561,"NA")</f>
        <v>NA</v>
      </c>
    </row>
    <row r="3562" spans="7:17">
      <c r="G3562" s="1"/>
      <c r="J3562" s="1"/>
      <c r="Q3562" s="32" t="str">
        <f>IF(I3562="OUTSTANDING",'Data Table Volumes'!$B$1-G3562,"NA")</f>
        <v>NA</v>
      </c>
    </row>
    <row r="3563" spans="7:17">
      <c r="G3563" s="1"/>
      <c r="J3563" s="1"/>
      <c r="Q3563" s="32" t="str">
        <f>IF(I3563="OUTSTANDING",'Data Table Volumes'!$B$1-G3563,"NA")</f>
        <v>NA</v>
      </c>
    </row>
    <row r="3564" spans="7:17">
      <c r="G3564" s="1"/>
      <c r="J3564" s="1"/>
      <c r="Q3564" s="32" t="str">
        <f>IF(I3564="OUTSTANDING",'Data Table Volumes'!$B$1-G3564,"NA")</f>
        <v>NA</v>
      </c>
    </row>
    <row r="3565" spans="7:17">
      <c r="G3565" s="1"/>
      <c r="J3565" s="1"/>
      <c r="Q3565" s="32" t="str">
        <f>IF(I3565="OUTSTANDING",'Data Table Volumes'!$B$1-G3565,"NA")</f>
        <v>NA</v>
      </c>
    </row>
    <row r="3566" spans="7:17">
      <c r="G3566" s="1"/>
      <c r="J3566" s="1"/>
      <c r="Q3566" s="32" t="str">
        <f>IF(I3566="OUTSTANDING",'Data Table Volumes'!$B$1-G3566,"NA")</f>
        <v>NA</v>
      </c>
    </row>
    <row r="3567" spans="7:17">
      <c r="G3567" s="1"/>
      <c r="J3567" s="1"/>
      <c r="Q3567" s="32" t="str">
        <f>IF(I3567="OUTSTANDING",'Data Table Volumes'!$B$1-G3567,"NA")</f>
        <v>NA</v>
      </c>
    </row>
    <row r="3568" spans="7:17">
      <c r="G3568" s="1"/>
      <c r="J3568" s="1"/>
      <c r="Q3568" s="32" t="str">
        <f>IF(I3568="OUTSTANDING",'Data Table Volumes'!$B$1-G3568,"NA")</f>
        <v>NA</v>
      </c>
    </row>
    <row r="3569" spans="7:17">
      <c r="G3569" s="1"/>
      <c r="J3569" s="1"/>
      <c r="Q3569" s="32" t="str">
        <f>IF(I3569="OUTSTANDING",'Data Table Volumes'!$B$1-G3569,"NA")</f>
        <v>NA</v>
      </c>
    </row>
    <row r="3570" spans="7:17">
      <c r="G3570" s="1"/>
      <c r="J3570" s="1"/>
      <c r="Q3570" s="32" t="str">
        <f>IF(I3570="OUTSTANDING",'Data Table Volumes'!$B$1-G3570,"NA")</f>
        <v>NA</v>
      </c>
    </row>
    <row r="3571" spans="7:17">
      <c r="G3571" s="1"/>
      <c r="J3571" s="1"/>
      <c r="Q3571" s="32" t="str">
        <f>IF(I3571="OUTSTANDING",'Data Table Volumes'!$B$1-G3571,"NA")</f>
        <v>NA</v>
      </c>
    </row>
    <row r="3572" spans="7:17">
      <c r="G3572" s="1"/>
      <c r="J3572" s="1"/>
      <c r="Q3572" s="32" t="str">
        <f>IF(I3572="OUTSTANDING",'Data Table Volumes'!$B$1-G3572,"NA")</f>
        <v>NA</v>
      </c>
    </row>
    <row r="3573" spans="7:17">
      <c r="G3573" s="1"/>
      <c r="J3573" s="1"/>
      <c r="Q3573" s="32" t="str">
        <f>IF(I3573="OUTSTANDING",'Data Table Volumes'!$B$1-G3573,"NA")</f>
        <v>NA</v>
      </c>
    </row>
    <row r="3574" spans="7:17">
      <c r="G3574" s="1"/>
      <c r="J3574" s="1"/>
      <c r="Q3574" s="32" t="str">
        <f>IF(I3574="OUTSTANDING",'Data Table Volumes'!$B$1-G3574,"NA")</f>
        <v>NA</v>
      </c>
    </row>
    <row r="3575" spans="7:17">
      <c r="G3575" s="1"/>
      <c r="J3575" s="1"/>
      <c r="Q3575" s="32" t="str">
        <f>IF(I3575="OUTSTANDING",'Data Table Volumes'!$B$1-G3575,"NA")</f>
        <v>NA</v>
      </c>
    </row>
    <row r="3576" spans="7:17">
      <c r="G3576" s="1"/>
      <c r="J3576" s="1"/>
      <c r="Q3576" s="32" t="str">
        <f>IF(I3576="OUTSTANDING",'Data Table Volumes'!$B$1-G3576,"NA")</f>
        <v>NA</v>
      </c>
    </row>
    <row r="3577" spans="7:17">
      <c r="G3577" s="1"/>
      <c r="J3577" s="1"/>
      <c r="Q3577" s="32" t="str">
        <f>IF(I3577="OUTSTANDING",'Data Table Volumes'!$B$1-G3577,"NA")</f>
        <v>NA</v>
      </c>
    </row>
    <row r="3578" spans="7:17">
      <c r="G3578" s="1"/>
      <c r="J3578" s="1"/>
      <c r="Q3578" s="32" t="str">
        <f>IF(I3578="OUTSTANDING",'Data Table Volumes'!$B$1-G3578,"NA")</f>
        <v>NA</v>
      </c>
    </row>
    <row r="3579" spans="7:17">
      <c r="G3579" s="1"/>
      <c r="J3579" s="1"/>
      <c r="Q3579" s="32" t="str">
        <f>IF(I3579="OUTSTANDING",'Data Table Volumes'!$B$1-G3579,"NA")</f>
        <v>NA</v>
      </c>
    </row>
    <row r="3580" spans="7:17">
      <c r="G3580" s="1"/>
      <c r="J3580" s="1"/>
      <c r="Q3580" s="32" t="str">
        <f>IF(I3580="OUTSTANDING",'Data Table Volumes'!$B$1-G3580,"NA")</f>
        <v>NA</v>
      </c>
    </row>
    <row r="3581" spans="7:17">
      <c r="G3581" s="1"/>
      <c r="J3581" s="1"/>
      <c r="Q3581" s="32" t="str">
        <f>IF(I3581="OUTSTANDING",'Data Table Volumes'!$B$1-G3581,"NA")</f>
        <v>NA</v>
      </c>
    </row>
    <row r="3582" spans="7:17">
      <c r="G3582" s="1"/>
      <c r="J3582" s="1"/>
      <c r="Q3582" s="32" t="str">
        <f>IF(I3582="OUTSTANDING",'Data Table Volumes'!$B$1-G3582,"NA")</f>
        <v>NA</v>
      </c>
    </row>
    <row r="3583" spans="7:17">
      <c r="G3583" s="1"/>
      <c r="J3583" s="1"/>
      <c r="Q3583" s="32" t="str">
        <f>IF(I3583="OUTSTANDING",'Data Table Volumes'!$B$1-G3583,"NA")</f>
        <v>NA</v>
      </c>
    </row>
    <row r="3584" spans="7:17">
      <c r="G3584" s="1"/>
      <c r="J3584" s="1"/>
      <c r="Q3584" s="32" t="str">
        <f>IF(I3584="OUTSTANDING",'Data Table Volumes'!$B$1-G3584,"NA")</f>
        <v>NA</v>
      </c>
    </row>
    <row r="3585" spans="7:17">
      <c r="G3585" s="1"/>
      <c r="J3585" s="1"/>
      <c r="Q3585" s="32" t="str">
        <f>IF(I3585="OUTSTANDING",'Data Table Volumes'!$B$1-G3585,"NA")</f>
        <v>NA</v>
      </c>
    </row>
    <row r="3586" spans="7:17">
      <c r="G3586" s="1"/>
      <c r="J3586" s="1"/>
      <c r="Q3586" s="32" t="str">
        <f>IF(I3586="OUTSTANDING",'Data Table Volumes'!$B$1-G3586,"NA")</f>
        <v>NA</v>
      </c>
    </row>
    <row r="3587" spans="7:17">
      <c r="G3587" s="1"/>
      <c r="J3587" s="1"/>
      <c r="Q3587" s="32" t="str">
        <f>IF(I3587="OUTSTANDING",'Data Table Volumes'!$B$1-G3587,"NA")</f>
        <v>NA</v>
      </c>
    </row>
    <row r="3588" spans="7:17">
      <c r="G3588" s="1"/>
      <c r="J3588" s="1"/>
      <c r="Q3588" s="32" t="str">
        <f>IF(I3588="OUTSTANDING",'Data Table Volumes'!$B$1-G3588,"NA")</f>
        <v>NA</v>
      </c>
    </row>
    <row r="3589" spans="7:17">
      <c r="G3589" s="1"/>
      <c r="J3589" s="1"/>
      <c r="Q3589" s="32" t="str">
        <f>IF(I3589="OUTSTANDING",'Data Table Volumes'!$B$1-G3589,"NA")</f>
        <v>NA</v>
      </c>
    </row>
    <row r="3590" spans="7:17">
      <c r="G3590" s="1"/>
      <c r="J3590" s="1"/>
      <c r="Q3590" s="32" t="str">
        <f>IF(I3590="OUTSTANDING",'Data Table Volumes'!$B$1-G3590,"NA")</f>
        <v>NA</v>
      </c>
    </row>
    <row r="3591" spans="7:17">
      <c r="G3591" s="1"/>
      <c r="J3591" s="1"/>
      <c r="Q3591" s="32" t="str">
        <f>IF(I3591="OUTSTANDING",'Data Table Volumes'!$B$1-G3591,"NA")</f>
        <v>NA</v>
      </c>
    </row>
    <row r="3592" spans="7:17">
      <c r="G3592" s="1"/>
      <c r="J3592" s="1"/>
      <c r="Q3592" s="32" t="str">
        <f>IF(I3592="OUTSTANDING",'Data Table Volumes'!$B$1-G3592,"NA")</f>
        <v>NA</v>
      </c>
    </row>
    <row r="3593" spans="7:17">
      <c r="G3593" s="1"/>
      <c r="J3593" s="1"/>
      <c r="Q3593" s="32" t="str">
        <f>IF(I3593="OUTSTANDING",'Data Table Volumes'!$B$1-G3593,"NA")</f>
        <v>NA</v>
      </c>
    </row>
    <row r="3594" spans="7:17">
      <c r="G3594" s="1"/>
      <c r="J3594" s="1"/>
      <c r="Q3594" s="32" t="str">
        <f>IF(I3594="OUTSTANDING",'Data Table Volumes'!$B$1-G3594,"NA")</f>
        <v>NA</v>
      </c>
    </row>
    <row r="3595" spans="7:17">
      <c r="G3595" s="1"/>
      <c r="J3595" s="1"/>
      <c r="Q3595" s="32" t="str">
        <f>IF(I3595="OUTSTANDING",'Data Table Volumes'!$B$1-G3595,"NA")</f>
        <v>NA</v>
      </c>
    </row>
    <row r="3596" spans="7:17">
      <c r="G3596" s="1"/>
      <c r="J3596" s="1"/>
      <c r="Q3596" s="32" t="str">
        <f>IF(I3596="OUTSTANDING",'Data Table Volumes'!$B$1-G3596,"NA")</f>
        <v>NA</v>
      </c>
    </row>
    <row r="3597" spans="7:17">
      <c r="G3597" s="1"/>
      <c r="J3597" s="1"/>
      <c r="Q3597" s="32" t="str">
        <f>IF(I3597="OUTSTANDING",'Data Table Volumes'!$B$1-G3597,"NA")</f>
        <v>NA</v>
      </c>
    </row>
    <row r="3598" spans="7:17">
      <c r="G3598" s="1"/>
      <c r="J3598" s="1"/>
      <c r="Q3598" s="32" t="str">
        <f>IF(I3598="OUTSTANDING",'Data Table Volumes'!$B$1-G3598,"NA")</f>
        <v>NA</v>
      </c>
    </row>
    <row r="3599" spans="7:17">
      <c r="G3599" s="1"/>
      <c r="J3599" s="1"/>
      <c r="Q3599" s="32" t="str">
        <f>IF(I3599="OUTSTANDING",'Data Table Volumes'!$B$1-G3599,"NA")</f>
        <v>NA</v>
      </c>
    </row>
    <row r="3600" spans="7:17">
      <c r="G3600" s="1"/>
      <c r="J3600" s="1"/>
      <c r="Q3600" s="32" t="str">
        <f>IF(I3600="OUTSTANDING",'Data Table Volumes'!$B$1-G3600,"NA")</f>
        <v>NA</v>
      </c>
    </row>
    <row r="3601" spans="7:17">
      <c r="G3601" s="1"/>
      <c r="J3601" s="1"/>
      <c r="Q3601" s="32" t="str">
        <f>IF(I3601="OUTSTANDING",'Data Table Volumes'!$B$1-G3601,"NA")</f>
        <v>NA</v>
      </c>
    </row>
    <row r="3602" spans="7:17">
      <c r="G3602" s="1"/>
      <c r="J3602" s="1"/>
      <c r="Q3602" s="32" t="str">
        <f>IF(I3602="OUTSTANDING",'Data Table Volumes'!$B$1-G3602,"NA")</f>
        <v>NA</v>
      </c>
    </row>
    <row r="3603" spans="7:17">
      <c r="G3603" s="1"/>
      <c r="J3603" s="1"/>
      <c r="Q3603" s="32" t="str">
        <f>IF(I3603="OUTSTANDING",'Data Table Volumes'!$B$1-G3603,"NA")</f>
        <v>NA</v>
      </c>
    </row>
    <row r="3604" spans="7:17">
      <c r="G3604" s="1"/>
      <c r="J3604" s="1"/>
      <c r="Q3604" s="32" t="str">
        <f>IF(I3604="OUTSTANDING",'Data Table Volumes'!$B$1-G3604,"NA")</f>
        <v>NA</v>
      </c>
    </row>
    <row r="3605" spans="7:17">
      <c r="G3605" s="1"/>
      <c r="J3605" s="1"/>
      <c r="Q3605" s="32" t="str">
        <f>IF(I3605="OUTSTANDING",'Data Table Volumes'!$B$1-G3605,"NA")</f>
        <v>NA</v>
      </c>
    </row>
    <row r="3606" spans="7:17">
      <c r="G3606" s="1"/>
      <c r="J3606" s="1"/>
      <c r="Q3606" s="32" t="str">
        <f>IF(I3606="OUTSTANDING",'Data Table Volumes'!$B$1-G3606,"NA")</f>
        <v>NA</v>
      </c>
    </row>
    <row r="3607" spans="7:17">
      <c r="G3607" s="1"/>
      <c r="J3607" s="1"/>
      <c r="Q3607" s="32" t="str">
        <f>IF(I3607="OUTSTANDING",'Data Table Volumes'!$B$1-G3607,"NA")</f>
        <v>NA</v>
      </c>
    </row>
    <row r="3608" spans="7:17">
      <c r="G3608" s="1"/>
      <c r="J3608" s="1"/>
      <c r="Q3608" s="32" t="str">
        <f>IF(I3608="OUTSTANDING",'Data Table Volumes'!$B$1-G3608,"NA")</f>
        <v>NA</v>
      </c>
    </row>
    <row r="3609" spans="7:17">
      <c r="G3609" s="1"/>
      <c r="J3609" s="1"/>
      <c r="Q3609" s="32" t="str">
        <f>IF(I3609="OUTSTANDING",'Data Table Volumes'!$B$1-G3609,"NA")</f>
        <v>NA</v>
      </c>
    </row>
    <row r="3610" spans="7:17">
      <c r="G3610" s="1"/>
      <c r="J3610" s="1"/>
      <c r="Q3610" s="32" t="str">
        <f>IF(I3610="OUTSTANDING",'Data Table Volumes'!$B$1-G3610,"NA")</f>
        <v>NA</v>
      </c>
    </row>
    <row r="3611" spans="7:17">
      <c r="G3611" s="1"/>
      <c r="J3611" s="1"/>
      <c r="Q3611" s="32" t="str">
        <f>IF(I3611="OUTSTANDING",'Data Table Volumes'!$B$1-G3611,"NA")</f>
        <v>NA</v>
      </c>
    </row>
    <row r="3612" spans="7:17">
      <c r="G3612" s="1"/>
      <c r="J3612" s="1"/>
      <c r="Q3612" s="32" t="str">
        <f>IF(I3612="OUTSTANDING",'Data Table Volumes'!$B$1-G3612,"NA")</f>
        <v>NA</v>
      </c>
    </row>
    <row r="3613" spans="7:17">
      <c r="G3613" s="1"/>
      <c r="J3613" s="1"/>
      <c r="Q3613" s="32" t="str">
        <f>IF(I3613="OUTSTANDING",'Data Table Volumes'!$B$1-G3613,"NA")</f>
        <v>NA</v>
      </c>
    </row>
    <row r="3614" spans="7:17">
      <c r="G3614" s="1"/>
      <c r="J3614" s="1"/>
      <c r="Q3614" s="32" t="str">
        <f>IF(I3614="OUTSTANDING",'Data Table Volumes'!$B$1-G3614,"NA")</f>
        <v>NA</v>
      </c>
    </row>
    <row r="3615" spans="7:17">
      <c r="G3615" s="1"/>
      <c r="J3615" s="1"/>
      <c r="Q3615" s="32" t="str">
        <f>IF(I3615="OUTSTANDING",'Data Table Volumes'!$B$1-G3615,"NA")</f>
        <v>NA</v>
      </c>
    </row>
    <row r="3616" spans="7:17">
      <c r="G3616" s="1"/>
      <c r="J3616" s="1"/>
      <c r="Q3616" s="32" t="str">
        <f>IF(I3616="OUTSTANDING",'Data Table Volumes'!$B$1-G3616,"NA")</f>
        <v>NA</v>
      </c>
    </row>
    <row r="3617" spans="7:17">
      <c r="G3617" s="1"/>
      <c r="J3617" s="1"/>
      <c r="Q3617" s="32" t="str">
        <f>IF(I3617="OUTSTANDING",'Data Table Volumes'!$B$1-G3617,"NA")</f>
        <v>NA</v>
      </c>
    </row>
    <row r="3618" spans="7:17">
      <c r="G3618" s="1"/>
      <c r="J3618" s="1"/>
      <c r="Q3618" s="32" t="str">
        <f>IF(I3618="OUTSTANDING",'Data Table Volumes'!$B$1-G3618,"NA")</f>
        <v>NA</v>
      </c>
    </row>
    <row r="3619" spans="7:17">
      <c r="G3619" s="1"/>
      <c r="J3619" s="1"/>
      <c r="Q3619" s="32" t="str">
        <f>IF(I3619="OUTSTANDING",'Data Table Volumes'!$B$1-G3619,"NA")</f>
        <v>NA</v>
      </c>
    </row>
    <row r="3620" spans="7:17">
      <c r="G3620" s="1"/>
      <c r="J3620" s="1"/>
      <c r="Q3620" s="32" t="str">
        <f>IF(I3620="OUTSTANDING",'Data Table Volumes'!$B$1-G3620,"NA")</f>
        <v>NA</v>
      </c>
    </row>
    <row r="3621" spans="7:17">
      <c r="G3621" s="1"/>
      <c r="J3621" s="1"/>
      <c r="Q3621" s="32" t="str">
        <f>IF(I3621="OUTSTANDING",'Data Table Volumes'!$B$1-G3621,"NA")</f>
        <v>NA</v>
      </c>
    </row>
    <row r="3622" spans="7:17">
      <c r="G3622" s="1"/>
      <c r="J3622" s="1"/>
      <c r="Q3622" s="32" t="str">
        <f>IF(I3622="OUTSTANDING",'Data Table Volumes'!$B$1-G3622,"NA")</f>
        <v>NA</v>
      </c>
    </row>
    <row r="3623" spans="7:17">
      <c r="G3623" s="1"/>
      <c r="J3623" s="1"/>
      <c r="Q3623" s="32" t="str">
        <f>IF(I3623="OUTSTANDING",'Data Table Volumes'!$B$1-G3623,"NA")</f>
        <v>NA</v>
      </c>
    </row>
    <row r="3624" spans="7:17">
      <c r="G3624" s="1"/>
      <c r="J3624" s="1"/>
      <c r="Q3624" s="32" t="str">
        <f>IF(I3624="OUTSTANDING",'Data Table Volumes'!$B$1-G3624,"NA")</f>
        <v>NA</v>
      </c>
    </row>
    <row r="3625" spans="7:17">
      <c r="G3625" s="1"/>
      <c r="J3625" s="1"/>
      <c r="Q3625" s="32" t="str">
        <f>IF(I3625="OUTSTANDING",'Data Table Volumes'!$B$1-G3625,"NA")</f>
        <v>NA</v>
      </c>
    </row>
    <row r="3626" spans="7:17">
      <c r="G3626" s="1"/>
      <c r="J3626" s="1"/>
      <c r="Q3626" s="32" t="str">
        <f>IF(I3626="OUTSTANDING",'Data Table Volumes'!$B$1-G3626,"NA")</f>
        <v>NA</v>
      </c>
    </row>
    <row r="3627" spans="7:17">
      <c r="G3627" s="1"/>
      <c r="J3627" s="1"/>
      <c r="Q3627" s="32" t="str">
        <f>IF(I3627="OUTSTANDING",'Data Table Volumes'!$B$1-G3627,"NA")</f>
        <v>NA</v>
      </c>
    </row>
    <row r="3628" spans="7:17">
      <c r="G3628" s="1"/>
      <c r="J3628" s="1"/>
      <c r="Q3628" s="32" t="str">
        <f>IF(I3628="OUTSTANDING",'Data Table Volumes'!$B$1-G3628,"NA")</f>
        <v>NA</v>
      </c>
    </row>
    <row r="3629" spans="7:17">
      <c r="G3629" s="1"/>
      <c r="J3629" s="1"/>
      <c r="Q3629" s="32" t="str">
        <f>IF(I3629="OUTSTANDING",'Data Table Volumes'!$B$1-G3629,"NA")</f>
        <v>NA</v>
      </c>
    </row>
    <row r="3630" spans="7:17">
      <c r="G3630" s="1"/>
      <c r="J3630" s="1"/>
      <c r="Q3630" s="32" t="str">
        <f>IF(I3630="OUTSTANDING",'Data Table Volumes'!$B$1-G3630,"NA")</f>
        <v>NA</v>
      </c>
    </row>
    <row r="3631" spans="7:17">
      <c r="G3631" s="1"/>
      <c r="J3631" s="1"/>
      <c r="Q3631" s="32" t="str">
        <f>IF(I3631="OUTSTANDING",'Data Table Volumes'!$B$1-G3631,"NA")</f>
        <v>NA</v>
      </c>
    </row>
    <row r="3632" spans="7:17">
      <c r="G3632" s="1"/>
      <c r="J3632"/>
      <c r="N3632" s="1"/>
      <c r="Q3632" s="32" t="str">
        <f>IF(I3632="OUTSTANDING",'Data Table Volumes'!$B$1-G3632,"NA")</f>
        <v>NA</v>
      </c>
    </row>
    <row r="3633" spans="7:17">
      <c r="G3633" s="1"/>
      <c r="J3633" s="1"/>
      <c r="Q3633" s="32" t="str">
        <f>IF(I3633="OUTSTANDING",'Data Table Volumes'!$B$1-G3633,"NA")</f>
        <v>NA</v>
      </c>
    </row>
    <row r="3634" spans="7:17">
      <c r="G3634" s="1"/>
      <c r="J3634" s="1"/>
      <c r="Q3634" s="32" t="str">
        <f>IF(I3634="OUTSTANDING",'Data Table Volumes'!$B$1-G3634,"NA")</f>
        <v>NA</v>
      </c>
    </row>
    <row r="3635" spans="7:17">
      <c r="G3635" s="1"/>
      <c r="J3635" s="1"/>
      <c r="Q3635" s="32" t="str">
        <f>IF(I3635="OUTSTANDING",'Data Table Volumes'!$B$1-G3635,"NA")</f>
        <v>NA</v>
      </c>
    </row>
    <row r="3636" spans="7:17">
      <c r="G3636" s="1"/>
      <c r="J3636" s="1"/>
      <c r="Q3636" s="32" t="str">
        <f>IF(I3636="OUTSTANDING",'Data Table Volumes'!$B$1-G3636,"NA")</f>
        <v>NA</v>
      </c>
    </row>
    <row r="3637" spans="7:17">
      <c r="G3637" s="1"/>
      <c r="J3637" s="1"/>
      <c r="Q3637" s="32" t="str">
        <f>IF(I3637="OUTSTANDING",'Data Table Volumes'!$B$1-G3637,"NA")</f>
        <v>NA</v>
      </c>
    </row>
    <row r="3638" spans="7:17">
      <c r="G3638" s="1"/>
      <c r="J3638" s="1"/>
      <c r="Q3638" s="32" t="str">
        <f>IF(I3638="OUTSTANDING",'Data Table Volumes'!$B$1-G3638,"NA")</f>
        <v>NA</v>
      </c>
    </row>
    <row r="3639" spans="7:17">
      <c r="G3639" s="1"/>
      <c r="J3639" s="1"/>
      <c r="Q3639" s="32" t="str">
        <f>IF(I3639="OUTSTANDING",'Data Table Volumes'!$B$1-G3639,"NA")</f>
        <v>NA</v>
      </c>
    </row>
    <row r="3640" spans="7:17">
      <c r="G3640" s="1"/>
      <c r="J3640" s="1"/>
      <c r="Q3640" s="32" t="str">
        <f>IF(I3640="OUTSTANDING",'Data Table Volumes'!$B$1-G3640,"NA")</f>
        <v>NA</v>
      </c>
    </row>
    <row r="3641" spans="7:17">
      <c r="G3641" s="1"/>
      <c r="J3641" s="1"/>
      <c r="Q3641" s="32" t="str">
        <f>IF(I3641="OUTSTANDING",'Data Table Volumes'!$B$1-G3641,"NA")</f>
        <v>NA</v>
      </c>
    </row>
    <row r="3642" spans="7:17">
      <c r="G3642" s="1"/>
      <c r="J3642" s="1"/>
      <c r="Q3642" s="32" t="str">
        <f>IF(I3642="OUTSTANDING",'Data Table Volumes'!$B$1-G3642,"NA")</f>
        <v>NA</v>
      </c>
    </row>
    <row r="3643" spans="7:17">
      <c r="G3643" s="1"/>
      <c r="J3643" s="1"/>
      <c r="Q3643" s="32" t="str">
        <f>IF(I3643="OUTSTANDING",'Data Table Volumes'!$B$1-G3643,"NA")</f>
        <v>NA</v>
      </c>
    </row>
    <row r="3644" spans="7:17">
      <c r="G3644" s="1"/>
      <c r="J3644" s="1"/>
      <c r="Q3644" s="32" t="str">
        <f>IF(I3644="OUTSTANDING",'Data Table Volumes'!$B$1-G3644,"NA")</f>
        <v>NA</v>
      </c>
    </row>
    <row r="3645" spans="7:17">
      <c r="G3645" s="1"/>
      <c r="J3645" s="1"/>
      <c r="Q3645" s="32" t="str">
        <f>IF(I3645="OUTSTANDING",'Data Table Volumes'!$B$1-G3645,"NA")</f>
        <v>NA</v>
      </c>
    </row>
    <row r="3646" spans="7:17">
      <c r="G3646" s="1"/>
      <c r="J3646" s="1"/>
      <c r="Q3646" s="32" t="str">
        <f>IF(I3646="OUTSTANDING",'Data Table Volumes'!$B$1-G3646,"NA")</f>
        <v>NA</v>
      </c>
    </row>
    <row r="3647" spans="7:17">
      <c r="G3647" s="1"/>
      <c r="J3647" s="1"/>
      <c r="Q3647" s="32" t="str">
        <f>IF(I3647="OUTSTANDING",'Data Table Volumes'!$B$1-G3647,"NA")</f>
        <v>NA</v>
      </c>
    </row>
    <row r="3648" spans="7:17">
      <c r="G3648" s="1"/>
      <c r="J3648" s="1"/>
      <c r="Q3648" s="32" t="str">
        <f>IF(I3648="OUTSTANDING",'Data Table Volumes'!$B$1-G3648,"NA")</f>
        <v>NA</v>
      </c>
    </row>
    <row r="3649" spans="7:17">
      <c r="G3649" s="1"/>
      <c r="J3649" s="1"/>
      <c r="Q3649" s="32" t="str">
        <f>IF(I3649="OUTSTANDING",'Data Table Volumes'!$B$1-G3649,"NA")</f>
        <v>NA</v>
      </c>
    </row>
    <row r="3650" spans="7:17">
      <c r="G3650" s="1"/>
      <c r="J3650" s="1"/>
      <c r="Q3650" s="32" t="str">
        <f>IF(I3650="OUTSTANDING",'Data Table Volumes'!$B$1-G3650,"NA")</f>
        <v>NA</v>
      </c>
    </row>
    <row r="3651" spans="7:17">
      <c r="G3651" s="1"/>
      <c r="J3651" s="1"/>
      <c r="Q3651" s="32" t="str">
        <f>IF(I3651="OUTSTANDING",'Data Table Volumes'!$B$1-G3651,"NA")</f>
        <v>NA</v>
      </c>
    </row>
    <row r="3652" spans="7:17">
      <c r="G3652" s="1"/>
      <c r="J3652" s="1"/>
      <c r="Q3652" s="32" t="str">
        <f>IF(I3652="OUTSTANDING",'Data Table Volumes'!$B$1-G3652,"NA")</f>
        <v>NA</v>
      </c>
    </row>
    <row r="3653" spans="7:17">
      <c r="G3653" s="1"/>
      <c r="J3653" s="1"/>
      <c r="Q3653" s="32" t="str">
        <f>IF(I3653="OUTSTANDING",'Data Table Volumes'!$B$1-G3653,"NA")</f>
        <v>NA</v>
      </c>
    </row>
    <row r="3654" spans="7:17">
      <c r="G3654" s="1"/>
      <c r="J3654" s="1"/>
      <c r="Q3654" s="32" t="str">
        <f>IF(I3654="OUTSTANDING",'Data Table Volumes'!$B$1-G3654,"NA")</f>
        <v>NA</v>
      </c>
    </row>
    <row r="3655" spans="7:17">
      <c r="G3655" s="1"/>
      <c r="J3655" s="1"/>
      <c r="Q3655" s="32" t="str">
        <f>IF(I3655="OUTSTANDING",'Data Table Volumes'!$B$1-G3655,"NA")</f>
        <v>NA</v>
      </c>
    </row>
    <row r="3656" spans="7:17">
      <c r="G3656" s="1"/>
      <c r="J3656" s="1"/>
      <c r="Q3656" s="32" t="str">
        <f>IF(I3656="OUTSTANDING",'Data Table Volumes'!$B$1-G3656,"NA")</f>
        <v>NA</v>
      </c>
    </row>
    <row r="3657" spans="7:17">
      <c r="G3657" s="1"/>
      <c r="J3657" s="1"/>
      <c r="Q3657" s="32" t="str">
        <f>IF(I3657="OUTSTANDING",'Data Table Volumes'!$B$1-G3657,"NA")</f>
        <v>NA</v>
      </c>
    </row>
    <row r="3658" spans="7:17">
      <c r="G3658" s="1"/>
      <c r="J3658" s="1"/>
      <c r="Q3658" s="32" t="str">
        <f>IF(I3658="OUTSTANDING",'Data Table Volumes'!$B$1-G3658,"NA")</f>
        <v>NA</v>
      </c>
    </row>
    <row r="3659" spans="7:17">
      <c r="G3659" s="1"/>
      <c r="J3659" s="1"/>
      <c r="Q3659" s="32" t="str">
        <f>IF(I3659="OUTSTANDING",'Data Table Volumes'!$B$1-G3659,"NA")</f>
        <v>NA</v>
      </c>
    </row>
    <row r="3660" spans="7:17">
      <c r="G3660" s="1"/>
      <c r="J3660" s="1"/>
      <c r="Q3660" s="32" t="str">
        <f>IF(I3660="OUTSTANDING",'Data Table Volumes'!$B$1-G3660,"NA")</f>
        <v>NA</v>
      </c>
    </row>
    <row r="3661" spans="7:17">
      <c r="G3661" s="1"/>
      <c r="J3661" s="1"/>
      <c r="Q3661" s="32" t="str">
        <f>IF(I3661="OUTSTANDING",'Data Table Volumes'!$B$1-G3661,"NA")</f>
        <v>NA</v>
      </c>
    </row>
    <row r="3662" spans="7:17">
      <c r="G3662" s="1"/>
      <c r="J3662" s="1"/>
      <c r="Q3662" s="32" t="str">
        <f>IF(I3662="OUTSTANDING",'Data Table Volumes'!$B$1-G3662,"NA")</f>
        <v>NA</v>
      </c>
    </row>
    <row r="3663" spans="7:17">
      <c r="G3663" s="1"/>
      <c r="J3663" s="1"/>
      <c r="Q3663" s="32" t="str">
        <f>IF(I3663="OUTSTANDING",'Data Table Volumes'!$B$1-G3663,"NA")</f>
        <v>NA</v>
      </c>
    </row>
    <row r="3664" spans="7:17">
      <c r="G3664" s="1"/>
      <c r="J3664" s="1"/>
      <c r="Q3664" s="32" t="str">
        <f>IF(I3664="OUTSTANDING",'Data Table Volumes'!$B$1-G3664,"NA")</f>
        <v>NA</v>
      </c>
    </row>
    <row r="3665" spans="7:17">
      <c r="G3665" s="1"/>
      <c r="J3665" s="1"/>
      <c r="Q3665" s="32" t="str">
        <f>IF(I3665="OUTSTANDING",'Data Table Volumes'!$B$1-G3665,"NA")</f>
        <v>NA</v>
      </c>
    </row>
    <row r="3666" spans="7:17">
      <c r="G3666" s="1"/>
      <c r="J3666" s="1"/>
      <c r="Q3666" s="32" t="str">
        <f>IF(I3666="OUTSTANDING",'Data Table Volumes'!$B$1-G3666,"NA")</f>
        <v>NA</v>
      </c>
    </row>
    <row r="3667" spans="7:17">
      <c r="G3667" s="1"/>
      <c r="J3667" s="1"/>
      <c r="Q3667" s="32" t="str">
        <f>IF(I3667="OUTSTANDING",'Data Table Volumes'!$B$1-G3667,"NA")</f>
        <v>NA</v>
      </c>
    </row>
    <row r="3668" spans="7:17">
      <c r="G3668" s="1"/>
      <c r="J3668" s="1"/>
      <c r="Q3668" s="32" t="str">
        <f>IF(I3668="OUTSTANDING",'Data Table Volumes'!$B$1-G3668,"NA")</f>
        <v>NA</v>
      </c>
    </row>
    <row r="3669" spans="7:17">
      <c r="G3669" s="1"/>
      <c r="J3669" s="1"/>
      <c r="Q3669" s="32" t="str">
        <f>IF(I3669="OUTSTANDING",'Data Table Volumes'!$B$1-G3669,"NA")</f>
        <v>NA</v>
      </c>
    </row>
    <row r="3670" spans="7:17">
      <c r="G3670" s="1"/>
      <c r="J3670" s="1"/>
      <c r="Q3670" s="32" t="str">
        <f>IF(I3670="OUTSTANDING",'Data Table Volumes'!$B$1-G3670,"NA")</f>
        <v>NA</v>
      </c>
    </row>
    <row r="3671" spans="7:17">
      <c r="G3671" s="1"/>
      <c r="J3671" s="1"/>
      <c r="Q3671" s="32" t="str">
        <f>IF(I3671="OUTSTANDING",'Data Table Volumes'!$B$1-G3671,"NA")</f>
        <v>NA</v>
      </c>
    </row>
    <row r="3672" spans="7:17">
      <c r="G3672" s="1"/>
      <c r="J3672" s="1"/>
      <c r="Q3672" s="32" t="str">
        <f>IF(I3672="OUTSTANDING",'Data Table Volumes'!$B$1-G3672,"NA")</f>
        <v>NA</v>
      </c>
    </row>
    <row r="3673" spans="7:17">
      <c r="G3673" s="1"/>
      <c r="J3673" s="1"/>
      <c r="Q3673" s="32" t="str">
        <f>IF(I3673="OUTSTANDING",'Data Table Volumes'!$B$1-G3673,"NA")</f>
        <v>NA</v>
      </c>
    </row>
    <row r="3674" spans="7:17">
      <c r="G3674" s="1"/>
      <c r="J3674" s="1"/>
      <c r="Q3674" s="32" t="str">
        <f>IF(I3674="OUTSTANDING",'Data Table Volumes'!$B$1-G3674,"NA")</f>
        <v>NA</v>
      </c>
    </row>
    <row r="3675" spans="7:17">
      <c r="G3675" s="1"/>
      <c r="J3675" s="1"/>
      <c r="Q3675" s="32" t="str">
        <f>IF(I3675="OUTSTANDING",'Data Table Volumes'!$B$1-G3675,"NA")</f>
        <v>NA</v>
      </c>
    </row>
    <row r="3676" spans="7:17">
      <c r="G3676" s="1"/>
      <c r="J3676" s="1"/>
      <c r="Q3676" s="32" t="str">
        <f>IF(I3676="OUTSTANDING",'Data Table Volumes'!$B$1-G3676,"NA")</f>
        <v>NA</v>
      </c>
    </row>
    <row r="3677" spans="7:17">
      <c r="G3677" s="1"/>
      <c r="J3677" s="1"/>
      <c r="Q3677" s="32" t="str">
        <f>IF(I3677="OUTSTANDING",'Data Table Volumes'!$B$1-G3677,"NA")</f>
        <v>NA</v>
      </c>
    </row>
    <row r="3678" spans="7:17">
      <c r="G3678" s="1"/>
      <c r="J3678" s="1"/>
      <c r="Q3678" s="32" t="str">
        <f>IF(I3678="OUTSTANDING",'Data Table Volumes'!$B$1-G3678,"NA")</f>
        <v>NA</v>
      </c>
    </row>
    <row r="3679" spans="7:17">
      <c r="G3679" s="1"/>
      <c r="J3679" s="1"/>
      <c r="Q3679" s="32" t="str">
        <f>IF(I3679="OUTSTANDING",'Data Table Volumes'!$B$1-G3679,"NA")</f>
        <v>NA</v>
      </c>
    </row>
    <row r="3680" spans="7:17">
      <c r="G3680" s="1"/>
      <c r="J3680" s="1"/>
      <c r="Q3680" s="32" t="str">
        <f>IF(I3680="OUTSTANDING",'Data Table Volumes'!$B$1-G3680,"NA")</f>
        <v>NA</v>
      </c>
    </row>
    <row r="3681" spans="7:17">
      <c r="G3681" s="1"/>
      <c r="J3681" s="1"/>
      <c r="Q3681" s="32" t="str">
        <f>IF(I3681="OUTSTANDING",'Data Table Volumes'!$B$1-G3681,"NA")</f>
        <v>NA</v>
      </c>
    </row>
    <row r="3682" spans="7:17">
      <c r="G3682" s="1"/>
      <c r="J3682" s="1"/>
      <c r="Q3682" s="32" t="str">
        <f>IF(I3682="OUTSTANDING",'Data Table Volumes'!$B$1-G3682,"NA")</f>
        <v>NA</v>
      </c>
    </row>
    <row r="3683" spans="7:17">
      <c r="G3683" s="1"/>
      <c r="J3683" s="1"/>
      <c r="Q3683" s="32" t="str">
        <f>IF(I3683="OUTSTANDING",'Data Table Volumes'!$B$1-G3683,"NA")</f>
        <v>NA</v>
      </c>
    </row>
    <row r="3684" spans="7:17">
      <c r="G3684" s="1"/>
      <c r="J3684" s="1"/>
      <c r="Q3684" s="32" t="str">
        <f>IF(I3684="OUTSTANDING",'Data Table Volumes'!$B$1-G3684,"NA")</f>
        <v>NA</v>
      </c>
    </row>
    <row r="3685" spans="7:17">
      <c r="G3685" s="1"/>
      <c r="J3685" s="1"/>
      <c r="Q3685" s="32" t="str">
        <f>IF(I3685="OUTSTANDING",'Data Table Volumes'!$B$1-G3685,"NA")</f>
        <v>NA</v>
      </c>
    </row>
    <row r="3686" spans="7:17">
      <c r="G3686" s="1"/>
      <c r="J3686" s="1"/>
      <c r="Q3686" s="32" t="str">
        <f>IF(I3686="OUTSTANDING",'Data Table Volumes'!$B$1-G3686,"NA")</f>
        <v>NA</v>
      </c>
    </row>
    <row r="3687" spans="7:17">
      <c r="G3687" s="1"/>
      <c r="J3687" s="1"/>
      <c r="Q3687" s="32" t="str">
        <f>IF(I3687="OUTSTANDING",'Data Table Volumes'!$B$1-G3687,"NA")</f>
        <v>NA</v>
      </c>
    </row>
    <row r="3688" spans="7:17">
      <c r="G3688" s="1"/>
      <c r="J3688" s="1"/>
      <c r="Q3688" s="32" t="str">
        <f>IF(I3688="OUTSTANDING",'Data Table Volumes'!$B$1-G3688,"NA")</f>
        <v>NA</v>
      </c>
    </row>
    <row r="3689" spans="7:17">
      <c r="G3689" s="1"/>
      <c r="J3689" s="1"/>
      <c r="Q3689" s="32" t="str">
        <f>IF(I3689="OUTSTANDING",'Data Table Volumes'!$B$1-G3689,"NA")</f>
        <v>NA</v>
      </c>
    </row>
    <row r="3690" spans="7:17">
      <c r="G3690" s="1"/>
      <c r="J3690" s="1"/>
      <c r="Q3690" s="32" t="str">
        <f>IF(I3690="OUTSTANDING",'Data Table Volumes'!$B$1-G3690,"NA")</f>
        <v>NA</v>
      </c>
    </row>
    <row r="3691" spans="7:17">
      <c r="G3691" s="1"/>
      <c r="J3691" s="1"/>
      <c r="Q3691" s="32" t="str">
        <f>IF(I3691="OUTSTANDING",'Data Table Volumes'!$B$1-G3691,"NA")</f>
        <v>NA</v>
      </c>
    </row>
    <row r="3692" spans="7:17">
      <c r="G3692" s="1"/>
      <c r="J3692" s="1"/>
      <c r="Q3692" s="32" t="str">
        <f>IF(I3692="OUTSTANDING",'Data Table Volumes'!$B$1-G3692,"NA")</f>
        <v>NA</v>
      </c>
    </row>
    <row r="3693" spans="7:17">
      <c r="G3693" s="1"/>
      <c r="J3693" s="1"/>
      <c r="Q3693" s="32" t="str">
        <f>IF(I3693="OUTSTANDING",'Data Table Volumes'!$B$1-G3693,"NA")</f>
        <v>NA</v>
      </c>
    </row>
    <row r="3694" spans="7:17">
      <c r="G3694" s="1"/>
      <c r="J3694" s="1"/>
      <c r="Q3694" s="32" t="str">
        <f>IF(I3694="OUTSTANDING",'Data Table Volumes'!$B$1-G3694,"NA")</f>
        <v>NA</v>
      </c>
    </row>
    <row r="3695" spans="7:17">
      <c r="G3695" s="1"/>
      <c r="J3695" s="1"/>
      <c r="Q3695" s="32" t="str">
        <f>IF(I3695="OUTSTANDING",'Data Table Volumes'!$B$1-G3695,"NA")</f>
        <v>NA</v>
      </c>
    </row>
    <row r="3696" spans="7:17">
      <c r="G3696" s="1"/>
      <c r="J3696" s="1"/>
      <c r="Q3696" s="32" t="str">
        <f>IF(I3696="OUTSTANDING",'Data Table Volumes'!$B$1-G3696,"NA")</f>
        <v>NA</v>
      </c>
    </row>
    <row r="3697" spans="7:17">
      <c r="G3697" s="1"/>
      <c r="J3697" s="1"/>
      <c r="Q3697" s="32" t="str">
        <f>IF(I3697="OUTSTANDING",'Data Table Volumes'!$B$1-G3697,"NA")</f>
        <v>NA</v>
      </c>
    </row>
    <row r="3698" spans="7:17">
      <c r="G3698" s="1"/>
      <c r="J3698" s="1"/>
      <c r="Q3698" s="32" t="str">
        <f>IF(I3698="OUTSTANDING",'Data Table Volumes'!$B$1-G3698,"NA")</f>
        <v>NA</v>
      </c>
    </row>
    <row r="3699" spans="7:17">
      <c r="G3699" s="1"/>
      <c r="J3699" s="1"/>
      <c r="Q3699" s="32" t="str">
        <f>IF(I3699="OUTSTANDING",'Data Table Volumes'!$B$1-G3699,"NA")</f>
        <v>NA</v>
      </c>
    </row>
    <row r="3700" spans="7:17">
      <c r="G3700" s="1"/>
      <c r="J3700" s="1"/>
      <c r="Q3700" s="32" t="str">
        <f>IF(I3700="OUTSTANDING",'Data Table Volumes'!$B$1-G3700,"NA")</f>
        <v>NA</v>
      </c>
    </row>
    <row r="3701" spans="7:17">
      <c r="G3701" s="1"/>
      <c r="J3701" s="1"/>
      <c r="Q3701" s="32" t="str">
        <f>IF(I3701="OUTSTANDING",'Data Table Volumes'!$B$1-G3701,"NA")</f>
        <v>NA</v>
      </c>
    </row>
    <row r="3702" spans="7:17">
      <c r="G3702" s="1"/>
      <c r="J3702" s="1"/>
      <c r="Q3702" s="32" t="str">
        <f>IF(I3702="OUTSTANDING",'Data Table Volumes'!$B$1-G3702,"NA")</f>
        <v>NA</v>
      </c>
    </row>
    <row r="3703" spans="7:17">
      <c r="G3703" s="1"/>
      <c r="J3703" s="1"/>
      <c r="Q3703" s="32" t="str">
        <f>IF(I3703="OUTSTANDING",'Data Table Volumes'!$B$1-G3703,"NA")</f>
        <v>NA</v>
      </c>
    </row>
    <row r="3704" spans="7:17">
      <c r="G3704" s="1"/>
      <c r="J3704" s="1"/>
      <c r="Q3704" s="32" t="str">
        <f>IF(I3704="OUTSTANDING",'Data Table Volumes'!$B$1-G3704,"NA")</f>
        <v>NA</v>
      </c>
    </row>
    <row r="3705" spans="7:17">
      <c r="G3705" s="1"/>
      <c r="J3705" s="1"/>
      <c r="Q3705" s="32" t="str">
        <f>IF(I3705="OUTSTANDING",'Data Table Volumes'!$B$1-G3705,"NA")</f>
        <v>NA</v>
      </c>
    </row>
    <row r="3706" spans="7:17">
      <c r="G3706" s="1"/>
      <c r="J3706" s="1"/>
      <c r="Q3706" s="32" t="str">
        <f>IF(I3706="OUTSTANDING",'Data Table Volumes'!$B$1-G3706,"NA")</f>
        <v>NA</v>
      </c>
    </row>
    <row r="3707" spans="7:17">
      <c r="G3707" s="1"/>
      <c r="J3707" s="1"/>
      <c r="Q3707" s="32" t="str">
        <f>IF(I3707="OUTSTANDING",'Data Table Volumes'!$B$1-G3707,"NA")</f>
        <v>NA</v>
      </c>
    </row>
    <row r="3708" spans="7:17">
      <c r="G3708" s="1"/>
      <c r="J3708" s="1"/>
      <c r="Q3708" s="32" t="str">
        <f>IF(I3708="OUTSTANDING",'Data Table Volumes'!$B$1-G3708,"NA")</f>
        <v>NA</v>
      </c>
    </row>
    <row r="3709" spans="7:17">
      <c r="G3709" s="1"/>
      <c r="J3709" s="1"/>
      <c r="Q3709" s="32" t="str">
        <f>IF(I3709="OUTSTANDING",'Data Table Volumes'!$B$1-G3709,"NA")</f>
        <v>NA</v>
      </c>
    </row>
    <row r="3710" spans="7:17">
      <c r="G3710" s="1"/>
      <c r="J3710" s="1"/>
      <c r="Q3710" s="32" t="str">
        <f>IF(I3710="OUTSTANDING",'Data Table Volumes'!$B$1-G3710,"NA")</f>
        <v>NA</v>
      </c>
    </row>
    <row r="3711" spans="7:17">
      <c r="G3711" s="1"/>
      <c r="J3711" s="1"/>
      <c r="Q3711" s="32" t="str">
        <f>IF(I3711="OUTSTANDING",'Data Table Volumes'!$B$1-G3711,"NA")</f>
        <v>NA</v>
      </c>
    </row>
    <row r="3712" spans="7:17">
      <c r="G3712" s="1"/>
      <c r="J3712" s="1"/>
      <c r="Q3712" s="32" t="str">
        <f>IF(I3712="OUTSTANDING",'Data Table Volumes'!$B$1-G3712,"NA")</f>
        <v>NA</v>
      </c>
    </row>
    <row r="3713" spans="7:17">
      <c r="G3713" s="1"/>
      <c r="J3713" s="1"/>
      <c r="Q3713" s="32" t="str">
        <f>IF(I3713="OUTSTANDING",'Data Table Volumes'!$B$1-G3713,"NA")</f>
        <v>NA</v>
      </c>
    </row>
    <row r="3714" spans="7:17">
      <c r="G3714" s="1"/>
      <c r="J3714" s="1"/>
      <c r="Q3714" s="32" t="str">
        <f>IF(I3714="OUTSTANDING",'Data Table Volumes'!$B$1-G3714,"NA")</f>
        <v>NA</v>
      </c>
    </row>
    <row r="3715" spans="7:17">
      <c r="G3715" s="1"/>
      <c r="J3715" s="1"/>
      <c r="Q3715" s="32" t="str">
        <f>IF(I3715="OUTSTANDING",'Data Table Volumes'!$B$1-G3715,"NA")</f>
        <v>NA</v>
      </c>
    </row>
    <row r="3716" spans="7:17">
      <c r="G3716" s="1"/>
      <c r="J3716" s="1"/>
      <c r="Q3716" s="32" t="str">
        <f>IF(I3716="OUTSTANDING",'Data Table Volumes'!$B$1-G3716,"NA")</f>
        <v>NA</v>
      </c>
    </row>
    <row r="3717" spans="7:17">
      <c r="G3717" s="1"/>
      <c r="J3717" s="1"/>
      <c r="Q3717" s="32" t="str">
        <f>IF(I3717="OUTSTANDING",'Data Table Volumes'!$B$1-G3717,"NA")</f>
        <v>NA</v>
      </c>
    </row>
    <row r="3718" spans="7:17">
      <c r="G3718" s="1"/>
      <c r="J3718" s="1"/>
      <c r="Q3718" s="32" t="str">
        <f>IF(I3718="OUTSTANDING",'Data Table Volumes'!$B$1-G3718,"NA")</f>
        <v>NA</v>
      </c>
    </row>
    <row r="3719" spans="7:17">
      <c r="G3719" s="1"/>
      <c r="J3719" s="1"/>
      <c r="Q3719" s="32" t="str">
        <f>IF(I3719="OUTSTANDING",'Data Table Volumes'!$B$1-G3719,"NA")</f>
        <v>NA</v>
      </c>
    </row>
    <row r="3720" spans="7:17">
      <c r="G3720" s="1"/>
      <c r="J3720" s="1"/>
      <c r="Q3720" s="32" t="str">
        <f>IF(I3720="OUTSTANDING",'Data Table Volumes'!$B$1-G3720,"NA")</f>
        <v>NA</v>
      </c>
    </row>
    <row r="3721" spans="7:17">
      <c r="G3721" s="1"/>
      <c r="J3721" s="1"/>
      <c r="Q3721" s="32" t="str">
        <f>IF(I3721="OUTSTANDING",'Data Table Volumes'!$B$1-G3721,"NA")</f>
        <v>NA</v>
      </c>
    </row>
    <row r="3722" spans="7:17">
      <c r="G3722" s="1"/>
      <c r="J3722" s="1"/>
      <c r="Q3722" s="32" t="str">
        <f>IF(I3722="OUTSTANDING",'Data Table Volumes'!$B$1-G3722,"NA")</f>
        <v>NA</v>
      </c>
    </row>
    <row r="3723" spans="7:17">
      <c r="G3723" s="1"/>
      <c r="J3723" s="1"/>
      <c r="Q3723" s="32" t="str">
        <f>IF(I3723="OUTSTANDING",'Data Table Volumes'!$B$1-G3723,"NA")</f>
        <v>NA</v>
      </c>
    </row>
    <row r="3724" spans="7:17">
      <c r="G3724" s="1"/>
      <c r="J3724" s="1"/>
      <c r="Q3724" s="32" t="str">
        <f>IF(I3724="OUTSTANDING",'Data Table Volumes'!$B$1-G3724,"NA")</f>
        <v>NA</v>
      </c>
    </row>
    <row r="3725" spans="7:17">
      <c r="G3725" s="1"/>
      <c r="J3725" s="1"/>
      <c r="Q3725" s="32" t="str">
        <f>IF(I3725="OUTSTANDING",'Data Table Volumes'!$B$1-G3725,"NA")</f>
        <v>NA</v>
      </c>
    </row>
    <row r="3726" spans="7:17">
      <c r="G3726" s="1"/>
      <c r="J3726" s="1"/>
      <c r="Q3726" s="32" t="str">
        <f>IF(I3726="OUTSTANDING",'Data Table Volumes'!$B$1-G3726,"NA")</f>
        <v>NA</v>
      </c>
    </row>
    <row r="3727" spans="7:17">
      <c r="G3727" s="1"/>
      <c r="J3727" s="1"/>
      <c r="Q3727" s="32" t="str">
        <f>IF(I3727="OUTSTANDING",'Data Table Volumes'!$B$1-G3727,"NA")</f>
        <v>NA</v>
      </c>
    </row>
    <row r="3728" spans="7:17">
      <c r="G3728" s="1"/>
      <c r="J3728" s="1"/>
      <c r="Q3728" s="32" t="str">
        <f>IF(I3728="OUTSTANDING",'Data Table Volumes'!$B$1-G3728,"NA")</f>
        <v>NA</v>
      </c>
    </row>
    <row r="3729" spans="7:17">
      <c r="G3729" s="1"/>
      <c r="J3729" s="1"/>
      <c r="Q3729" s="32" t="str">
        <f>IF(I3729="OUTSTANDING",'Data Table Volumes'!$B$1-G3729,"NA")</f>
        <v>NA</v>
      </c>
    </row>
    <row r="3730" spans="7:17">
      <c r="G3730" s="1"/>
      <c r="J3730" s="1"/>
      <c r="Q3730" s="32" t="str">
        <f>IF(I3730="OUTSTANDING",'Data Table Volumes'!$B$1-G3730,"NA")</f>
        <v>NA</v>
      </c>
    </row>
    <row r="3731" spans="7:17">
      <c r="G3731" s="1"/>
      <c r="J3731" s="1"/>
      <c r="Q3731" s="32" t="str">
        <f>IF(I3731="OUTSTANDING",'Data Table Volumes'!$B$1-G3731,"NA")</f>
        <v>NA</v>
      </c>
    </row>
    <row r="3732" spans="7:17">
      <c r="G3732" s="1"/>
      <c r="J3732" s="1"/>
      <c r="Q3732" s="32" t="str">
        <f>IF(I3732="OUTSTANDING",'Data Table Volumes'!$B$1-G3732,"NA")</f>
        <v>NA</v>
      </c>
    </row>
    <row r="3733" spans="7:17">
      <c r="G3733" s="1"/>
      <c r="J3733" s="1"/>
      <c r="Q3733" s="32" t="str">
        <f>IF(I3733="OUTSTANDING",'Data Table Volumes'!$B$1-G3733,"NA")</f>
        <v>NA</v>
      </c>
    </row>
    <row r="3734" spans="7:17">
      <c r="G3734" s="1"/>
      <c r="J3734" s="1"/>
      <c r="Q3734" s="32" t="str">
        <f>IF(I3734="OUTSTANDING",'Data Table Volumes'!$B$1-G3734,"NA")</f>
        <v>NA</v>
      </c>
    </row>
    <row r="3735" spans="7:17">
      <c r="G3735" s="1"/>
      <c r="J3735" s="1"/>
      <c r="Q3735" s="32" t="str">
        <f>IF(I3735="OUTSTANDING",'Data Table Volumes'!$B$1-G3735,"NA")</f>
        <v>NA</v>
      </c>
    </row>
    <row r="3736" spans="7:17">
      <c r="G3736" s="1"/>
      <c r="J3736" s="1"/>
      <c r="Q3736" s="32" t="str">
        <f>IF(I3736="OUTSTANDING",'Data Table Volumes'!$B$1-G3736,"NA")</f>
        <v>NA</v>
      </c>
    </row>
    <row r="3737" spans="7:17">
      <c r="G3737" s="1"/>
      <c r="J3737" s="1"/>
      <c r="Q3737" s="32" t="str">
        <f>IF(I3737="OUTSTANDING",'Data Table Volumes'!$B$1-G3737,"NA")</f>
        <v>NA</v>
      </c>
    </row>
    <row r="3738" spans="7:17">
      <c r="G3738" s="1"/>
      <c r="J3738" s="1"/>
      <c r="Q3738" s="32" t="str">
        <f>IF(I3738="OUTSTANDING",'Data Table Volumes'!$B$1-G3738,"NA")</f>
        <v>NA</v>
      </c>
    </row>
    <row r="3739" spans="7:17">
      <c r="G3739" s="1"/>
      <c r="J3739" s="1"/>
      <c r="Q3739" s="32" t="str">
        <f>IF(I3739="OUTSTANDING",'Data Table Volumes'!$B$1-G3739,"NA")</f>
        <v>NA</v>
      </c>
    </row>
    <row r="3740" spans="7:17">
      <c r="G3740" s="1"/>
      <c r="J3740" s="1"/>
      <c r="Q3740" s="32" t="str">
        <f>IF(I3740="OUTSTANDING",'Data Table Volumes'!$B$1-G3740,"NA")</f>
        <v>NA</v>
      </c>
    </row>
    <row r="3741" spans="7:17">
      <c r="G3741" s="1"/>
      <c r="J3741" s="1"/>
      <c r="Q3741" s="32" t="str">
        <f>IF(I3741="OUTSTANDING",'Data Table Volumes'!$B$1-G3741,"NA")</f>
        <v>NA</v>
      </c>
    </row>
    <row r="3742" spans="7:17">
      <c r="G3742" s="1"/>
      <c r="J3742" s="1"/>
      <c r="Q3742" s="32" t="str">
        <f>IF(I3742="OUTSTANDING",'Data Table Volumes'!$B$1-G3742,"NA")</f>
        <v>NA</v>
      </c>
    </row>
    <row r="3743" spans="7:17">
      <c r="G3743" s="1"/>
      <c r="J3743" s="1"/>
      <c r="Q3743" s="32" t="str">
        <f>IF(I3743="OUTSTANDING",'Data Table Volumes'!$B$1-G3743,"NA")</f>
        <v>NA</v>
      </c>
    </row>
    <row r="3744" spans="7:17">
      <c r="G3744" s="1"/>
      <c r="J3744" s="1"/>
      <c r="Q3744" s="32" t="str">
        <f>IF(I3744="OUTSTANDING",'Data Table Volumes'!$B$1-G3744,"NA")</f>
        <v>NA</v>
      </c>
    </row>
    <row r="3745" spans="7:17">
      <c r="G3745" s="1"/>
      <c r="J3745" s="1"/>
      <c r="Q3745" s="32" t="str">
        <f>IF(I3745="OUTSTANDING",'Data Table Volumes'!$B$1-G3745,"NA")</f>
        <v>NA</v>
      </c>
    </row>
    <row r="3746" spans="7:17">
      <c r="G3746" s="1"/>
      <c r="J3746" s="1"/>
      <c r="Q3746" s="32" t="str">
        <f>IF(I3746="OUTSTANDING",'Data Table Volumes'!$B$1-G3746,"NA")</f>
        <v>NA</v>
      </c>
    </row>
    <row r="3747" spans="7:17">
      <c r="G3747" s="1"/>
      <c r="J3747" s="1"/>
      <c r="Q3747" s="32" t="str">
        <f>IF(I3747="OUTSTANDING",'Data Table Volumes'!$B$1-G3747,"NA")</f>
        <v>NA</v>
      </c>
    </row>
    <row r="3748" spans="7:17">
      <c r="G3748" s="1"/>
      <c r="J3748" s="1"/>
      <c r="Q3748" s="32" t="str">
        <f>IF(I3748="OUTSTANDING",'Data Table Volumes'!$B$1-G3748,"NA")</f>
        <v>NA</v>
      </c>
    </row>
    <row r="3749" spans="7:17">
      <c r="G3749" s="1"/>
      <c r="J3749" s="1"/>
      <c r="Q3749" s="32" t="str">
        <f>IF(I3749="OUTSTANDING",'Data Table Volumes'!$B$1-G3749,"NA")</f>
        <v>NA</v>
      </c>
    </row>
    <row r="3750" spans="7:17">
      <c r="G3750" s="1"/>
      <c r="J3750" s="1"/>
      <c r="Q3750" s="32" t="str">
        <f>IF(I3750="OUTSTANDING",'Data Table Volumes'!$B$1-G3750,"NA")</f>
        <v>NA</v>
      </c>
    </row>
    <row r="3751" spans="7:17">
      <c r="G3751" s="1"/>
      <c r="J3751" s="1"/>
      <c r="Q3751" s="32" t="str">
        <f>IF(I3751="OUTSTANDING",'Data Table Volumes'!$B$1-G3751,"NA")</f>
        <v>NA</v>
      </c>
    </row>
    <row r="3752" spans="7:17">
      <c r="G3752" s="1"/>
      <c r="J3752" s="1"/>
      <c r="Q3752" s="32" t="str">
        <f>IF(I3752="OUTSTANDING",'Data Table Volumes'!$B$1-G3752,"NA")</f>
        <v>NA</v>
      </c>
    </row>
    <row r="3753" spans="7:17">
      <c r="G3753" s="1"/>
      <c r="J3753" s="1"/>
      <c r="Q3753" s="32" t="str">
        <f>IF(I3753="OUTSTANDING",'Data Table Volumes'!$B$1-G3753,"NA")</f>
        <v>NA</v>
      </c>
    </row>
    <row r="3754" spans="7:17">
      <c r="G3754" s="1"/>
      <c r="J3754" s="1"/>
      <c r="Q3754" s="32" t="str">
        <f>IF(I3754="OUTSTANDING",'Data Table Volumes'!$B$1-G3754,"NA")</f>
        <v>NA</v>
      </c>
    </row>
    <row r="3755" spans="7:17">
      <c r="G3755" s="1"/>
      <c r="J3755" s="1"/>
      <c r="Q3755" s="32" t="str">
        <f>IF(I3755="OUTSTANDING",'Data Table Volumes'!$B$1-G3755,"NA")</f>
        <v>NA</v>
      </c>
    </row>
    <row r="3756" spans="7:17">
      <c r="G3756" s="1"/>
      <c r="J3756" s="1"/>
      <c r="Q3756" s="32" t="str">
        <f>IF(I3756="OUTSTANDING",'Data Table Volumes'!$B$1-G3756,"NA")</f>
        <v>NA</v>
      </c>
    </row>
    <row r="3757" spans="7:17">
      <c r="G3757" s="1"/>
      <c r="J3757" s="1"/>
      <c r="Q3757" s="32" t="str">
        <f>IF(I3757="OUTSTANDING",'Data Table Volumes'!$B$1-G3757,"NA")</f>
        <v>NA</v>
      </c>
    </row>
    <row r="3758" spans="7:17">
      <c r="G3758" s="1"/>
      <c r="J3758" s="1"/>
      <c r="Q3758" s="32" t="str">
        <f>IF(I3758="OUTSTANDING",'Data Table Volumes'!$B$1-G3758,"NA")</f>
        <v>NA</v>
      </c>
    </row>
    <row r="3759" spans="7:17">
      <c r="G3759" s="1"/>
      <c r="J3759" s="1"/>
      <c r="Q3759" s="32" t="str">
        <f>IF(I3759="OUTSTANDING",'Data Table Volumes'!$B$1-G3759,"NA")</f>
        <v>NA</v>
      </c>
    </row>
    <row r="3760" spans="7:17">
      <c r="G3760" s="1"/>
      <c r="J3760" s="1"/>
      <c r="Q3760" s="32" t="str">
        <f>IF(I3760="OUTSTANDING",'Data Table Volumes'!$B$1-G3760,"NA")</f>
        <v>NA</v>
      </c>
    </row>
    <row r="3761" spans="7:17">
      <c r="G3761" s="1"/>
      <c r="J3761" s="1"/>
      <c r="Q3761" s="32" t="str">
        <f>IF(I3761="OUTSTANDING",'Data Table Volumes'!$B$1-G3761,"NA")</f>
        <v>NA</v>
      </c>
    </row>
    <row r="3762" spans="7:17">
      <c r="G3762" s="1"/>
      <c r="J3762" s="1"/>
      <c r="Q3762" s="32" t="str">
        <f>IF(I3762="OUTSTANDING",'Data Table Volumes'!$B$1-G3762,"NA")</f>
        <v>NA</v>
      </c>
    </row>
    <row r="3763" spans="7:17">
      <c r="G3763" s="1"/>
      <c r="J3763" s="1"/>
      <c r="Q3763" s="32" t="str">
        <f>IF(I3763="OUTSTANDING",'Data Table Volumes'!$B$1-G3763,"NA")</f>
        <v>NA</v>
      </c>
    </row>
    <row r="3764" spans="7:17">
      <c r="G3764" s="1"/>
      <c r="J3764" s="1"/>
      <c r="Q3764" s="32" t="str">
        <f>IF(I3764="OUTSTANDING",'Data Table Volumes'!$B$1-G3764,"NA")</f>
        <v>NA</v>
      </c>
    </row>
    <row r="3765" spans="7:17">
      <c r="G3765" s="1"/>
      <c r="J3765" s="1"/>
      <c r="Q3765" s="32" t="str">
        <f>IF(I3765="OUTSTANDING",'Data Table Volumes'!$B$1-G3765,"NA")</f>
        <v>NA</v>
      </c>
    </row>
    <row r="3766" spans="7:17">
      <c r="G3766" s="1"/>
      <c r="J3766" s="1"/>
      <c r="Q3766" s="32" t="str">
        <f>IF(I3766="OUTSTANDING",'Data Table Volumes'!$B$1-G3766,"NA")</f>
        <v>NA</v>
      </c>
    </row>
    <row r="3767" spans="7:17">
      <c r="G3767" s="1"/>
      <c r="J3767" s="1"/>
      <c r="Q3767" s="32" t="str">
        <f>IF(I3767="OUTSTANDING",'Data Table Volumes'!$B$1-G3767,"NA")</f>
        <v>NA</v>
      </c>
    </row>
    <row r="3768" spans="7:17">
      <c r="G3768" s="1"/>
      <c r="J3768" s="1"/>
      <c r="Q3768" s="32" t="str">
        <f>IF(I3768="OUTSTANDING",'Data Table Volumes'!$B$1-G3768,"NA")</f>
        <v>NA</v>
      </c>
    </row>
    <row r="3769" spans="7:17">
      <c r="G3769" s="1"/>
      <c r="J3769" s="1"/>
      <c r="Q3769" s="32" t="str">
        <f>IF(I3769="OUTSTANDING",'Data Table Volumes'!$B$1-G3769,"NA")</f>
        <v>NA</v>
      </c>
    </row>
    <row r="3770" spans="7:17">
      <c r="G3770" s="1"/>
      <c r="J3770" s="1"/>
      <c r="Q3770" s="32" t="str">
        <f>IF(I3770="OUTSTANDING",'Data Table Volumes'!$B$1-G3770,"NA")</f>
        <v>NA</v>
      </c>
    </row>
    <row r="3771" spans="7:17">
      <c r="G3771" s="1"/>
      <c r="J3771" s="1"/>
      <c r="Q3771" s="32" t="str">
        <f>IF(I3771="OUTSTANDING",'Data Table Volumes'!$B$1-G3771,"NA")</f>
        <v>NA</v>
      </c>
    </row>
    <row r="3772" spans="7:17">
      <c r="G3772" s="1"/>
      <c r="J3772" s="1"/>
      <c r="Q3772" s="32" t="str">
        <f>IF(I3772="OUTSTANDING",'Data Table Volumes'!$B$1-G3772,"NA")</f>
        <v>NA</v>
      </c>
    </row>
    <row r="3773" spans="7:17">
      <c r="G3773" s="1"/>
      <c r="J3773" s="1"/>
      <c r="Q3773" s="32" t="str">
        <f>IF(I3773="OUTSTANDING",'Data Table Volumes'!$B$1-G3773,"NA")</f>
        <v>NA</v>
      </c>
    </row>
    <row r="3774" spans="7:17">
      <c r="G3774" s="1"/>
      <c r="J3774" s="1"/>
      <c r="Q3774" s="32" t="str">
        <f>IF(I3774="OUTSTANDING",'Data Table Volumes'!$B$1-G3774,"NA")</f>
        <v>NA</v>
      </c>
    </row>
    <row r="3775" spans="7:17">
      <c r="G3775" s="1"/>
      <c r="J3775" s="1"/>
      <c r="Q3775" s="32" t="str">
        <f>IF(I3775="OUTSTANDING",'Data Table Volumes'!$B$1-G3775,"NA")</f>
        <v>NA</v>
      </c>
    </row>
    <row r="3776" spans="7:17">
      <c r="G3776" s="1"/>
      <c r="J3776" s="1"/>
      <c r="Q3776" s="32" t="str">
        <f>IF(I3776="OUTSTANDING",'Data Table Volumes'!$B$1-G3776,"NA")</f>
        <v>NA</v>
      </c>
    </row>
    <row r="3777" spans="7:17">
      <c r="G3777" s="1"/>
      <c r="J3777" s="1"/>
      <c r="Q3777" s="32" t="str">
        <f>IF(I3777="OUTSTANDING",'Data Table Volumes'!$B$1-G3777,"NA")</f>
        <v>NA</v>
      </c>
    </row>
    <row r="3778" spans="7:17">
      <c r="G3778" s="1"/>
      <c r="J3778" s="1"/>
      <c r="Q3778" s="32" t="str">
        <f>IF(I3778="OUTSTANDING",'Data Table Volumes'!$B$1-G3778,"NA")</f>
        <v>NA</v>
      </c>
    </row>
    <row r="3779" spans="7:17">
      <c r="G3779" s="1"/>
      <c r="J3779" s="1"/>
      <c r="Q3779" s="32" t="str">
        <f>IF(I3779="OUTSTANDING",'Data Table Volumes'!$B$1-G3779,"NA")</f>
        <v>NA</v>
      </c>
    </row>
    <row r="3780" spans="7:17">
      <c r="G3780" s="1"/>
      <c r="J3780" s="1"/>
      <c r="Q3780" s="32" t="str">
        <f>IF(I3780="OUTSTANDING",'Data Table Volumes'!$B$1-G3780,"NA")</f>
        <v>NA</v>
      </c>
    </row>
    <row r="3781" spans="7:17">
      <c r="G3781" s="1"/>
      <c r="J3781" s="1"/>
      <c r="Q3781" s="32" t="str">
        <f>IF(I3781="OUTSTANDING",'Data Table Volumes'!$B$1-G3781,"NA")</f>
        <v>NA</v>
      </c>
    </row>
    <row r="3782" spans="7:17">
      <c r="G3782" s="1"/>
      <c r="J3782" s="1"/>
      <c r="Q3782" s="32" t="str">
        <f>IF(I3782="OUTSTANDING",'Data Table Volumes'!$B$1-G3782,"NA")</f>
        <v>NA</v>
      </c>
    </row>
    <row r="3783" spans="7:17">
      <c r="G3783" s="1"/>
      <c r="J3783" s="1"/>
      <c r="Q3783" s="32" t="str">
        <f>IF(I3783="OUTSTANDING",'Data Table Volumes'!$B$1-G3783,"NA")</f>
        <v>NA</v>
      </c>
    </row>
    <row r="3784" spans="7:17">
      <c r="G3784" s="1"/>
      <c r="J3784" s="1"/>
      <c r="Q3784" s="32" t="str">
        <f>IF(I3784="OUTSTANDING",'Data Table Volumes'!$B$1-G3784,"NA")</f>
        <v>NA</v>
      </c>
    </row>
    <row r="3785" spans="7:17">
      <c r="G3785" s="1"/>
      <c r="J3785" s="1"/>
      <c r="Q3785" s="32" t="str">
        <f>IF(I3785="OUTSTANDING",'Data Table Volumes'!$B$1-G3785,"NA")</f>
        <v>NA</v>
      </c>
    </row>
    <row r="3786" spans="7:17">
      <c r="G3786" s="1"/>
      <c r="J3786" s="1"/>
      <c r="Q3786" s="32" t="str">
        <f>IF(I3786="OUTSTANDING",'Data Table Volumes'!$B$1-G3786,"NA")</f>
        <v>NA</v>
      </c>
    </row>
    <row r="3787" spans="7:17">
      <c r="G3787" s="1"/>
      <c r="J3787" s="1"/>
      <c r="Q3787" s="32" t="str">
        <f>IF(I3787="OUTSTANDING",'Data Table Volumes'!$B$1-G3787,"NA")</f>
        <v>NA</v>
      </c>
    </row>
    <row r="3788" spans="7:17">
      <c r="G3788" s="1"/>
      <c r="J3788" s="1"/>
      <c r="Q3788" s="32" t="str">
        <f>IF(I3788="OUTSTANDING",'Data Table Volumes'!$B$1-G3788,"NA")</f>
        <v>NA</v>
      </c>
    </row>
    <row r="3789" spans="7:17">
      <c r="G3789" s="1"/>
      <c r="J3789" s="1"/>
      <c r="Q3789" s="32" t="str">
        <f>IF(I3789="OUTSTANDING",'Data Table Volumes'!$B$1-G3789,"NA")</f>
        <v>NA</v>
      </c>
    </row>
    <row r="3790" spans="7:17">
      <c r="G3790" s="1"/>
      <c r="J3790" s="1"/>
      <c r="Q3790" s="32" t="str">
        <f>IF(I3790="OUTSTANDING",'Data Table Volumes'!$B$1-G3790,"NA")</f>
        <v>NA</v>
      </c>
    </row>
    <row r="3791" spans="7:17">
      <c r="G3791" s="1"/>
      <c r="J3791" s="1"/>
      <c r="Q3791" s="32" t="str">
        <f>IF(I3791="OUTSTANDING",'Data Table Volumes'!$B$1-G3791,"NA")</f>
        <v>NA</v>
      </c>
    </row>
    <row r="3792" spans="7:17">
      <c r="G3792" s="1"/>
      <c r="J3792" s="1"/>
      <c r="Q3792" s="32" t="str">
        <f>IF(I3792="OUTSTANDING",'Data Table Volumes'!$B$1-G3792,"NA")</f>
        <v>NA</v>
      </c>
    </row>
    <row r="3793" spans="7:17">
      <c r="G3793" s="1"/>
      <c r="J3793"/>
      <c r="N3793" s="1"/>
      <c r="Q3793" s="32" t="str">
        <f>IF(I3793="OUTSTANDING",'Data Table Volumes'!$B$1-G3793,"NA")</f>
        <v>NA</v>
      </c>
    </row>
    <row r="3794" spans="7:17">
      <c r="G3794" s="1"/>
      <c r="J3794" s="1"/>
      <c r="Q3794" s="32" t="str">
        <f>IF(I3794="OUTSTANDING",'Data Table Volumes'!$B$1-G3794,"NA")</f>
        <v>NA</v>
      </c>
    </row>
    <row r="3795" spans="7:17">
      <c r="G3795" s="1"/>
      <c r="J3795"/>
      <c r="N3795" s="1"/>
      <c r="Q3795" s="32" t="str">
        <f>IF(I3795="OUTSTANDING",'Data Table Volumes'!$B$1-G3795,"NA")</f>
        <v>NA</v>
      </c>
    </row>
    <row r="3796" spans="7:17">
      <c r="G3796" s="1"/>
      <c r="J3796" s="1"/>
      <c r="Q3796" s="32" t="str">
        <f>IF(I3796="OUTSTANDING",'Data Table Volumes'!$B$1-G3796,"NA")</f>
        <v>NA</v>
      </c>
    </row>
    <row r="3797" spans="7:17">
      <c r="G3797" s="1"/>
      <c r="J3797" s="1"/>
      <c r="Q3797" s="32" t="str">
        <f>IF(I3797="OUTSTANDING",'Data Table Volumes'!$B$1-G3797,"NA")</f>
        <v>NA</v>
      </c>
    </row>
    <row r="3798" spans="7:17">
      <c r="G3798" s="1"/>
      <c r="J3798" s="1"/>
      <c r="Q3798" s="32" t="str">
        <f>IF(I3798="OUTSTANDING",'Data Table Volumes'!$B$1-G3798,"NA")</f>
        <v>NA</v>
      </c>
    </row>
    <row r="3799" spans="7:17">
      <c r="G3799" s="1"/>
      <c r="J3799" s="1"/>
      <c r="Q3799" s="32" t="str">
        <f>IF(I3799="OUTSTANDING",'Data Table Volumes'!$B$1-G3799,"NA")</f>
        <v>NA</v>
      </c>
    </row>
    <row r="3800" spans="7:17">
      <c r="G3800" s="1"/>
      <c r="J3800" s="1"/>
      <c r="Q3800" s="32" t="str">
        <f>IF(I3800="OUTSTANDING",'Data Table Volumes'!$B$1-G3800,"NA")</f>
        <v>NA</v>
      </c>
    </row>
    <row r="3801" spans="7:17">
      <c r="G3801" s="1"/>
      <c r="J3801" s="1"/>
      <c r="Q3801" s="32" t="str">
        <f>IF(I3801="OUTSTANDING",'Data Table Volumes'!$B$1-G3801,"NA")</f>
        <v>NA</v>
      </c>
    </row>
    <row r="3802" spans="7:17">
      <c r="G3802" s="1"/>
      <c r="J3802" s="1"/>
      <c r="Q3802" s="32" t="str">
        <f>IF(I3802="OUTSTANDING",'Data Table Volumes'!$B$1-G3802,"NA")</f>
        <v>NA</v>
      </c>
    </row>
    <row r="3803" spans="7:17">
      <c r="G3803" s="1"/>
      <c r="J3803" s="1"/>
      <c r="Q3803" s="32" t="str">
        <f>IF(I3803="OUTSTANDING",'Data Table Volumes'!$B$1-G3803,"NA")</f>
        <v>NA</v>
      </c>
    </row>
    <row r="3804" spans="7:17">
      <c r="G3804" s="1"/>
      <c r="J3804" s="1"/>
      <c r="Q3804" s="32" t="str">
        <f>IF(I3804="OUTSTANDING",'Data Table Volumes'!$B$1-G3804,"NA")</f>
        <v>NA</v>
      </c>
    </row>
    <row r="3805" spans="7:17">
      <c r="G3805" s="1"/>
      <c r="J3805" s="1"/>
      <c r="Q3805" s="32" t="str">
        <f>IF(I3805="OUTSTANDING",'Data Table Volumes'!$B$1-G3805,"NA")</f>
        <v>NA</v>
      </c>
    </row>
    <row r="3806" spans="7:17">
      <c r="G3806" s="1"/>
      <c r="J3806" s="1"/>
      <c r="Q3806" s="32" t="str">
        <f>IF(I3806="OUTSTANDING",'Data Table Volumes'!$B$1-G3806,"NA")</f>
        <v>NA</v>
      </c>
    </row>
    <row r="3807" spans="7:17">
      <c r="G3807" s="1"/>
      <c r="J3807" s="1"/>
      <c r="Q3807" s="32" t="str">
        <f>IF(I3807="OUTSTANDING",'Data Table Volumes'!$B$1-G3807,"NA")</f>
        <v>NA</v>
      </c>
    </row>
    <row r="3808" spans="7:17">
      <c r="G3808" s="1"/>
      <c r="J3808" s="1"/>
      <c r="Q3808" s="32" t="str">
        <f>IF(I3808="OUTSTANDING",'Data Table Volumes'!$B$1-G3808,"NA")</f>
        <v>NA</v>
      </c>
    </row>
    <row r="3809" spans="7:17">
      <c r="G3809" s="1"/>
      <c r="J3809" s="1"/>
      <c r="Q3809" s="32" t="str">
        <f>IF(I3809="OUTSTANDING",'Data Table Volumes'!$B$1-G3809,"NA")</f>
        <v>NA</v>
      </c>
    </row>
    <row r="3810" spans="7:17">
      <c r="G3810" s="1"/>
      <c r="J3810" s="1"/>
      <c r="Q3810" s="32" t="str">
        <f>IF(I3810="OUTSTANDING",'Data Table Volumes'!$B$1-G3810,"NA")</f>
        <v>NA</v>
      </c>
    </row>
    <row r="3811" spans="7:17">
      <c r="G3811" s="1"/>
      <c r="J3811" s="1"/>
      <c r="Q3811" s="32" t="str">
        <f>IF(I3811="OUTSTANDING",'Data Table Volumes'!$B$1-G3811,"NA")</f>
        <v>NA</v>
      </c>
    </row>
    <row r="3812" spans="7:17">
      <c r="G3812" s="1"/>
      <c r="J3812" s="1"/>
      <c r="Q3812" s="32" t="str">
        <f>IF(I3812="OUTSTANDING",'Data Table Volumes'!$B$1-G3812,"NA")</f>
        <v>NA</v>
      </c>
    </row>
    <row r="3813" spans="7:17">
      <c r="G3813" s="1"/>
      <c r="J3813" s="1"/>
      <c r="Q3813" s="32" t="str">
        <f>IF(I3813="OUTSTANDING",'Data Table Volumes'!$B$1-G3813,"NA")</f>
        <v>NA</v>
      </c>
    </row>
    <row r="3814" spans="7:17">
      <c r="G3814" s="1"/>
      <c r="J3814" s="1"/>
      <c r="Q3814" s="32" t="str">
        <f>IF(I3814="OUTSTANDING",'Data Table Volumes'!$B$1-G3814,"NA")</f>
        <v>NA</v>
      </c>
    </row>
    <row r="3815" spans="7:17">
      <c r="G3815" s="1"/>
      <c r="J3815" s="1"/>
      <c r="Q3815" s="32" t="str">
        <f>IF(I3815="OUTSTANDING",'Data Table Volumes'!$B$1-G3815,"NA")</f>
        <v>NA</v>
      </c>
    </row>
    <row r="3816" spans="7:17">
      <c r="G3816" s="1"/>
      <c r="J3816" s="1"/>
      <c r="Q3816" s="32" t="str">
        <f>IF(I3816="OUTSTANDING",'Data Table Volumes'!$B$1-G3816,"NA")</f>
        <v>NA</v>
      </c>
    </row>
    <row r="3817" spans="7:17">
      <c r="G3817" s="1"/>
      <c r="J3817" s="1"/>
      <c r="Q3817" s="32" t="str">
        <f>IF(I3817="OUTSTANDING",'Data Table Volumes'!$B$1-G3817,"NA")</f>
        <v>NA</v>
      </c>
    </row>
    <row r="3818" spans="7:17">
      <c r="G3818" s="1"/>
      <c r="J3818" s="1"/>
      <c r="Q3818" s="32" t="str">
        <f>IF(I3818="OUTSTANDING",'Data Table Volumes'!$B$1-G3818,"NA")</f>
        <v>NA</v>
      </c>
    </row>
    <row r="3819" spans="7:17">
      <c r="G3819" s="1"/>
      <c r="J3819" s="1"/>
      <c r="Q3819" s="32" t="str">
        <f>IF(I3819="OUTSTANDING",'Data Table Volumes'!$B$1-G3819,"NA")</f>
        <v>NA</v>
      </c>
    </row>
    <row r="3820" spans="7:17">
      <c r="G3820" s="1"/>
      <c r="J3820"/>
      <c r="N3820" s="1"/>
      <c r="Q3820" s="32" t="str">
        <f>IF(I3820="OUTSTANDING",'Data Table Volumes'!$B$1-G3820,"NA")</f>
        <v>NA</v>
      </c>
    </row>
    <row r="3821" spans="7:17">
      <c r="G3821" s="1"/>
      <c r="J3821" s="1"/>
      <c r="Q3821" s="32" t="str">
        <f>IF(I3821="OUTSTANDING",'Data Table Volumes'!$B$1-G3821,"NA")</f>
        <v>NA</v>
      </c>
    </row>
    <row r="3822" spans="7:17">
      <c r="G3822" s="1"/>
      <c r="J3822" s="1"/>
      <c r="Q3822" s="32" t="str">
        <f>IF(I3822="OUTSTANDING",'Data Table Volumes'!$B$1-G3822,"NA")</f>
        <v>NA</v>
      </c>
    </row>
    <row r="3823" spans="7:17">
      <c r="G3823" s="1"/>
      <c r="J3823" s="1"/>
      <c r="Q3823" s="32" t="str">
        <f>IF(I3823="OUTSTANDING",'Data Table Volumes'!$B$1-G3823,"NA")</f>
        <v>NA</v>
      </c>
    </row>
    <row r="3824" spans="7:17">
      <c r="G3824" s="1"/>
      <c r="J3824" s="1"/>
      <c r="Q3824" s="32" t="str">
        <f>IF(I3824="OUTSTANDING",'Data Table Volumes'!$B$1-G3824,"NA")</f>
        <v>NA</v>
      </c>
    </row>
    <row r="3825" spans="7:17">
      <c r="G3825" s="1"/>
      <c r="J3825" s="1"/>
      <c r="Q3825" s="32" t="str">
        <f>IF(I3825="OUTSTANDING",'Data Table Volumes'!$B$1-G3825,"NA")</f>
        <v>NA</v>
      </c>
    </row>
    <row r="3826" spans="7:17">
      <c r="G3826" s="1"/>
      <c r="J3826" s="1"/>
      <c r="Q3826" s="32" t="str">
        <f>IF(I3826="OUTSTANDING",'Data Table Volumes'!$B$1-G3826,"NA")</f>
        <v>NA</v>
      </c>
    </row>
    <row r="3827" spans="7:17">
      <c r="G3827" s="1"/>
      <c r="J3827" s="1"/>
      <c r="Q3827" s="32" t="str">
        <f>IF(I3827="OUTSTANDING",'Data Table Volumes'!$B$1-G3827,"NA")</f>
        <v>NA</v>
      </c>
    </row>
    <row r="3828" spans="7:17">
      <c r="G3828" s="1"/>
      <c r="J3828" s="1"/>
      <c r="Q3828" s="32" t="str">
        <f>IF(I3828="OUTSTANDING",'Data Table Volumes'!$B$1-G3828,"NA")</f>
        <v>NA</v>
      </c>
    </row>
    <row r="3829" spans="7:17">
      <c r="G3829" s="1"/>
      <c r="J3829" s="1"/>
      <c r="Q3829" s="32" t="str">
        <f>IF(I3829="OUTSTANDING",'Data Table Volumes'!$B$1-G3829,"NA")</f>
        <v>NA</v>
      </c>
    </row>
    <row r="3830" spans="7:17">
      <c r="G3830" s="1"/>
      <c r="J3830" s="1"/>
      <c r="Q3830" s="32" t="str">
        <f>IF(I3830="OUTSTANDING",'Data Table Volumes'!$B$1-G3830,"NA")</f>
        <v>NA</v>
      </c>
    </row>
    <row r="3831" spans="7:17">
      <c r="G3831" s="1"/>
      <c r="J3831" s="1"/>
      <c r="Q3831" s="32" t="str">
        <f>IF(I3831="OUTSTANDING",'Data Table Volumes'!$B$1-G3831,"NA")</f>
        <v>NA</v>
      </c>
    </row>
    <row r="3832" spans="7:17">
      <c r="G3832" s="1"/>
      <c r="J3832" s="1"/>
      <c r="Q3832" s="32" t="str">
        <f>IF(I3832="OUTSTANDING",'Data Table Volumes'!$B$1-G3832,"NA")</f>
        <v>NA</v>
      </c>
    </row>
    <row r="3833" spans="7:17">
      <c r="G3833" s="1"/>
      <c r="J3833" s="1"/>
      <c r="Q3833" s="32" t="str">
        <f>IF(I3833="OUTSTANDING",'Data Table Volumes'!$B$1-G3833,"NA")</f>
        <v>NA</v>
      </c>
    </row>
    <row r="3834" spans="7:17">
      <c r="G3834" s="1"/>
      <c r="J3834" s="1"/>
      <c r="Q3834" s="32" t="str">
        <f>IF(I3834="OUTSTANDING",'Data Table Volumes'!$B$1-G3834,"NA")</f>
        <v>NA</v>
      </c>
    </row>
    <row r="3835" spans="7:17">
      <c r="G3835" s="1"/>
      <c r="J3835" s="1"/>
      <c r="Q3835" s="32" t="str">
        <f>IF(I3835="OUTSTANDING",'Data Table Volumes'!$B$1-G3835,"NA")</f>
        <v>NA</v>
      </c>
    </row>
    <row r="3836" spans="7:17">
      <c r="G3836" s="1"/>
      <c r="J3836" s="1"/>
      <c r="Q3836" s="32" t="str">
        <f>IF(I3836="OUTSTANDING",'Data Table Volumes'!$B$1-G3836,"NA")</f>
        <v>NA</v>
      </c>
    </row>
    <row r="3837" spans="7:17">
      <c r="G3837" s="1"/>
      <c r="J3837" s="1"/>
      <c r="Q3837" s="32" t="str">
        <f>IF(I3837="OUTSTANDING",'Data Table Volumes'!$B$1-G3837,"NA")</f>
        <v>NA</v>
      </c>
    </row>
    <row r="3838" spans="7:17">
      <c r="G3838" s="1"/>
      <c r="J3838" s="1"/>
      <c r="Q3838" s="32" t="str">
        <f>IF(I3838="OUTSTANDING",'Data Table Volumes'!$B$1-G3838,"NA")</f>
        <v>NA</v>
      </c>
    </row>
    <row r="3839" spans="7:17">
      <c r="G3839" s="1"/>
      <c r="J3839" s="1"/>
      <c r="Q3839" s="32" t="str">
        <f>IF(I3839="OUTSTANDING",'Data Table Volumes'!$B$1-G3839,"NA")</f>
        <v>NA</v>
      </c>
    </row>
    <row r="3840" spans="7:17">
      <c r="G3840" s="1"/>
      <c r="J3840" s="1"/>
      <c r="Q3840" s="32" t="str">
        <f>IF(I3840="OUTSTANDING",'Data Table Volumes'!$B$1-G3840,"NA")</f>
        <v>NA</v>
      </c>
    </row>
    <row r="3841" spans="7:17">
      <c r="G3841" s="1"/>
      <c r="J3841" s="1"/>
      <c r="Q3841" s="32" t="str">
        <f>IF(I3841="OUTSTANDING",'Data Table Volumes'!$B$1-G3841,"NA")</f>
        <v>NA</v>
      </c>
    </row>
    <row r="3842" spans="7:17">
      <c r="G3842" s="1"/>
      <c r="J3842" s="1"/>
      <c r="Q3842" s="32" t="str">
        <f>IF(I3842="OUTSTANDING",'Data Table Volumes'!$B$1-G3842,"NA")</f>
        <v>NA</v>
      </c>
    </row>
    <row r="3843" spans="7:17">
      <c r="G3843" s="1"/>
      <c r="J3843" s="1"/>
      <c r="Q3843" s="32" t="str">
        <f>IF(I3843="OUTSTANDING",'Data Table Volumes'!$B$1-G3843,"NA")</f>
        <v>NA</v>
      </c>
    </row>
    <row r="3844" spans="7:17">
      <c r="G3844" s="1"/>
      <c r="J3844" s="1"/>
      <c r="Q3844" s="32" t="str">
        <f>IF(I3844="OUTSTANDING",'Data Table Volumes'!$B$1-G3844,"NA")</f>
        <v>NA</v>
      </c>
    </row>
    <row r="3845" spans="7:17">
      <c r="G3845" s="1"/>
      <c r="J3845" s="1"/>
      <c r="Q3845" s="32" t="str">
        <f>IF(I3845="OUTSTANDING",'Data Table Volumes'!$B$1-G3845,"NA")</f>
        <v>NA</v>
      </c>
    </row>
    <row r="3846" spans="7:17">
      <c r="G3846" s="1"/>
      <c r="J3846" s="1"/>
      <c r="Q3846" s="32" t="str">
        <f>IF(I3846="OUTSTANDING",'Data Table Volumes'!$B$1-G3846,"NA")</f>
        <v>NA</v>
      </c>
    </row>
    <row r="3847" spans="7:17">
      <c r="G3847" s="1"/>
      <c r="J3847" s="1"/>
      <c r="Q3847" s="32" t="str">
        <f>IF(I3847="OUTSTANDING",'Data Table Volumes'!$B$1-G3847,"NA")</f>
        <v>NA</v>
      </c>
    </row>
    <row r="3848" spans="7:17">
      <c r="G3848" s="1"/>
      <c r="J3848" s="1"/>
      <c r="Q3848" s="32" t="str">
        <f>IF(I3848="OUTSTANDING",'Data Table Volumes'!$B$1-G3848,"NA")</f>
        <v>NA</v>
      </c>
    </row>
    <row r="3849" spans="7:17">
      <c r="G3849" s="1"/>
      <c r="J3849" s="1"/>
      <c r="Q3849" s="32" t="str">
        <f>IF(I3849="OUTSTANDING",'Data Table Volumes'!$B$1-G3849,"NA")</f>
        <v>NA</v>
      </c>
    </row>
    <row r="3850" spans="7:17">
      <c r="G3850" s="1"/>
      <c r="J3850" s="1"/>
      <c r="Q3850" s="32" t="str">
        <f>IF(I3850="OUTSTANDING",'Data Table Volumes'!$B$1-G3850,"NA")</f>
        <v>NA</v>
      </c>
    </row>
    <row r="3851" spans="7:17">
      <c r="G3851" s="1"/>
      <c r="J3851" s="1"/>
      <c r="Q3851" s="32" t="str">
        <f>IF(I3851="OUTSTANDING",'Data Table Volumes'!$B$1-G3851,"NA")</f>
        <v>NA</v>
      </c>
    </row>
    <row r="3852" spans="7:17">
      <c r="G3852" s="1"/>
      <c r="J3852" s="1"/>
      <c r="Q3852" s="32" t="str">
        <f>IF(I3852="OUTSTANDING",'Data Table Volumes'!$B$1-G3852,"NA")</f>
        <v>NA</v>
      </c>
    </row>
    <row r="3853" spans="7:17">
      <c r="G3853" s="1"/>
      <c r="J3853" s="1"/>
      <c r="Q3853" s="32" t="str">
        <f>IF(I3853="OUTSTANDING",'Data Table Volumes'!$B$1-G3853,"NA")</f>
        <v>NA</v>
      </c>
    </row>
    <row r="3854" spans="7:17">
      <c r="G3854" s="1"/>
      <c r="J3854" s="1"/>
      <c r="Q3854" s="32" t="str">
        <f>IF(I3854="OUTSTANDING",'Data Table Volumes'!$B$1-G3854,"NA")</f>
        <v>NA</v>
      </c>
    </row>
    <row r="3855" spans="7:17">
      <c r="G3855" s="1"/>
      <c r="J3855" s="1"/>
      <c r="Q3855" s="32" t="str">
        <f>IF(I3855="OUTSTANDING",'Data Table Volumes'!$B$1-G3855,"NA")</f>
        <v>NA</v>
      </c>
    </row>
    <row r="3856" spans="7:17">
      <c r="G3856" s="1"/>
      <c r="J3856" s="1"/>
      <c r="Q3856" s="32" t="str">
        <f>IF(I3856="OUTSTANDING",'Data Table Volumes'!$B$1-G3856,"NA")</f>
        <v>NA</v>
      </c>
    </row>
    <row r="3857" spans="7:17">
      <c r="G3857" s="1"/>
      <c r="J3857" s="1"/>
      <c r="Q3857" s="32" t="str">
        <f>IF(I3857="OUTSTANDING",'Data Table Volumes'!$B$1-G3857,"NA")</f>
        <v>NA</v>
      </c>
    </row>
    <row r="3858" spans="7:17">
      <c r="G3858" s="1"/>
      <c r="J3858" s="1"/>
      <c r="Q3858" s="32" t="str">
        <f>IF(I3858="OUTSTANDING",'Data Table Volumes'!$B$1-G3858,"NA")</f>
        <v>NA</v>
      </c>
    </row>
    <row r="3859" spans="7:17">
      <c r="G3859" s="1"/>
      <c r="J3859" s="1"/>
      <c r="Q3859" s="32" t="str">
        <f>IF(I3859="OUTSTANDING",'Data Table Volumes'!$B$1-G3859,"NA")</f>
        <v>NA</v>
      </c>
    </row>
    <row r="3860" spans="7:17">
      <c r="G3860" s="1"/>
      <c r="J3860" s="1"/>
      <c r="Q3860" s="32" t="str">
        <f>IF(I3860="OUTSTANDING",'Data Table Volumes'!$B$1-G3860,"NA")</f>
        <v>NA</v>
      </c>
    </row>
    <row r="3861" spans="7:17">
      <c r="G3861" s="1"/>
      <c r="J3861" s="1"/>
      <c r="Q3861" s="32" t="str">
        <f>IF(I3861="OUTSTANDING",'Data Table Volumes'!$B$1-G3861,"NA")</f>
        <v>NA</v>
      </c>
    </row>
    <row r="3862" spans="7:17">
      <c r="G3862" s="1"/>
      <c r="J3862" s="1"/>
      <c r="Q3862" s="32" t="str">
        <f>IF(I3862="OUTSTANDING",'Data Table Volumes'!$B$1-G3862,"NA")</f>
        <v>NA</v>
      </c>
    </row>
    <row r="3863" spans="7:17">
      <c r="G3863" s="1"/>
      <c r="J3863" s="1"/>
      <c r="Q3863" s="32" t="str">
        <f>IF(I3863="OUTSTANDING",'Data Table Volumes'!$B$1-G3863,"NA")</f>
        <v>NA</v>
      </c>
    </row>
    <row r="3864" spans="7:17">
      <c r="G3864" s="1"/>
      <c r="J3864" s="1"/>
      <c r="Q3864" s="32" t="str">
        <f>IF(I3864="OUTSTANDING",'Data Table Volumes'!$B$1-G3864,"NA")</f>
        <v>NA</v>
      </c>
    </row>
    <row r="3865" spans="7:17">
      <c r="G3865" s="1"/>
      <c r="J3865" s="1"/>
      <c r="Q3865" s="32" t="str">
        <f>IF(I3865="OUTSTANDING",'Data Table Volumes'!$B$1-G3865,"NA")</f>
        <v>NA</v>
      </c>
    </row>
    <row r="3866" spans="7:17">
      <c r="G3866" s="1"/>
      <c r="J3866" s="1"/>
      <c r="Q3866" s="32" t="str">
        <f>IF(I3866="OUTSTANDING",'Data Table Volumes'!$B$1-G3866,"NA")</f>
        <v>NA</v>
      </c>
    </row>
    <row r="3867" spans="7:17">
      <c r="G3867" s="1"/>
      <c r="J3867" s="1"/>
      <c r="Q3867" s="32" t="str">
        <f>IF(I3867="OUTSTANDING",'Data Table Volumes'!$B$1-G3867,"NA")</f>
        <v>NA</v>
      </c>
    </row>
    <row r="3868" spans="7:17">
      <c r="G3868" s="1"/>
      <c r="J3868" s="1"/>
      <c r="Q3868" s="32" t="str">
        <f>IF(I3868="OUTSTANDING",'Data Table Volumes'!$B$1-G3868,"NA")</f>
        <v>NA</v>
      </c>
    </row>
    <row r="3869" spans="7:17">
      <c r="G3869" s="1"/>
      <c r="J3869" s="1"/>
      <c r="Q3869" s="32" t="str">
        <f>IF(I3869="OUTSTANDING",'Data Table Volumes'!$B$1-G3869,"NA")</f>
        <v>NA</v>
      </c>
    </row>
    <row r="3870" spans="7:17">
      <c r="G3870" s="1"/>
      <c r="J3870" s="1"/>
      <c r="Q3870" s="32" t="str">
        <f>IF(I3870="OUTSTANDING",'Data Table Volumes'!$B$1-G3870,"NA")</f>
        <v>NA</v>
      </c>
    </row>
    <row r="3871" spans="7:17">
      <c r="G3871" s="1"/>
      <c r="J3871" s="1"/>
      <c r="Q3871" s="32" t="str">
        <f>IF(I3871="OUTSTANDING",'Data Table Volumes'!$B$1-G3871,"NA")</f>
        <v>NA</v>
      </c>
    </row>
    <row r="3872" spans="7:17">
      <c r="G3872" s="1"/>
      <c r="J3872" s="1"/>
      <c r="Q3872" s="32" t="str">
        <f>IF(I3872="OUTSTANDING",'Data Table Volumes'!$B$1-G3872,"NA")</f>
        <v>NA</v>
      </c>
    </row>
    <row r="3873" spans="7:17">
      <c r="G3873" s="1"/>
      <c r="J3873" s="1"/>
      <c r="Q3873" s="32" t="str">
        <f>IF(I3873="OUTSTANDING",'Data Table Volumes'!$B$1-G3873,"NA")</f>
        <v>NA</v>
      </c>
    </row>
    <row r="3874" spans="7:17">
      <c r="G3874" s="1"/>
      <c r="J3874" s="1"/>
      <c r="Q3874" s="32" t="str">
        <f>IF(I3874="OUTSTANDING",'Data Table Volumes'!$B$1-G3874,"NA")</f>
        <v>NA</v>
      </c>
    </row>
    <row r="3875" spans="7:17">
      <c r="G3875" s="1"/>
      <c r="J3875" s="1"/>
      <c r="Q3875" s="32" t="str">
        <f>IF(I3875="OUTSTANDING",'Data Table Volumes'!$B$1-G3875,"NA")</f>
        <v>NA</v>
      </c>
    </row>
    <row r="3876" spans="7:17">
      <c r="G3876" s="1"/>
      <c r="J3876" s="1"/>
      <c r="Q3876" s="32" t="str">
        <f>IF(I3876="OUTSTANDING",'Data Table Volumes'!$B$1-G3876,"NA")</f>
        <v>NA</v>
      </c>
    </row>
    <row r="3877" spans="7:17">
      <c r="G3877" s="1"/>
      <c r="J3877" s="1"/>
      <c r="Q3877" s="32" t="str">
        <f>IF(I3877="OUTSTANDING",'Data Table Volumes'!$B$1-G3877,"NA")</f>
        <v>NA</v>
      </c>
    </row>
    <row r="3878" spans="7:17">
      <c r="G3878" s="1"/>
      <c r="J3878" s="1"/>
      <c r="Q3878" s="32" t="str">
        <f>IF(I3878="OUTSTANDING",'Data Table Volumes'!$B$1-G3878,"NA")</f>
        <v>NA</v>
      </c>
    </row>
    <row r="3879" spans="7:17">
      <c r="G3879" s="1"/>
      <c r="J3879" s="1"/>
      <c r="Q3879" s="32" t="str">
        <f>IF(I3879="OUTSTANDING",'Data Table Volumes'!$B$1-G3879,"NA")</f>
        <v>NA</v>
      </c>
    </row>
    <row r="3880" spans="7:17">
      <c r="G3880" s="1"/>
      <c r="J3880" s="1"/>
      <c r="Q3880" s="32" t="str">
        <f>IF(I3880="OUTSTANDING",'Data Table Volumes'!$B$1-G3880,"NA")</f>
        <v>NA</v>
      </c>
    </row>
    <row r="3881" spans="7:17">
      <c r="G3881" s="1"/>
      <c r="J3881" s="1"/>
      <c r="Q3881" s="32" t="str">
        <f>IF(I3881="OUTSTANDING",'Data Table Volumes'!$B$1-G3881,"NA")</f>
        <v>NA</v>
      </c>
    </row>
    <row r="3882" spans="7:17">
      <c r="G3882" s="1"/>
      <c r="J3882" s="1"/>
      <c r="Q3882" s="32" t="str">
        <f>IF(I3882="OUTSTANDING",'Data Table Volumes'!$B$1-G3882,"NA")</f>
        <v>NA</v>
      </c>
    </row>
    <row r="3883" spans="7:17">
      <c r="G3883" s="1"/>
      <c r="J3883" s="1"/>
      <c r="Q3883" s="32" t="str">
        <f>IF(I3883="OUTSTANDING",'Data Table Volumes'!$B$1-G3883,"NA")</f>
        <v>NA</v>
      </c>
    </row>
    <row r="3884" spans="7:17">
      <c r="G3884" s="1"/>
      <c r="J3884" s="1"/>
      <c r="Q3884" s="32" t="str">
        <f>IF(I3884="OUTSTANDING",'Data Table Volumes'!$B$1-G3884,"NA")</f>
        <v>NA</v>
      </c>
    </row>
    <row r="3885" spans="7:17">
      <c r="G3885" s="1"/>
      <c r="J3885" s="1"/>
      <c r="Q3885" s="32" t="str">
        <f>IF(I3885="OUTSTANDING",'Data Table Volumes'!$B$1-G3885,"NA")</f>
        <v>NA</v>
      </c>
    </row>
    <row r="3886" spans="7:17">
      <c r="G3886" s="1"/>
      <c r="J3886" s="1"/>
      <c r="Q3886" s="32" t="str">
        <f>IF(I3886="OUTSTANDING",'Data Table Volumes'!$B$1-G3886,"NA")</f>
        <v>NA</v>
      </c>
    </row>
    <row r="3887" spans="7:17">
      <c r="G3887" s="1"/>
      <c r="J3887" s="1"/>
      <c r="Q3887" s="32" t="str">
        <f>IF(I3887="OUTSTANDING",'Data Table Volumes'!$B$1-G3887,"NA")</f>
        <v>NA</v>
      </c>
    </row>
    <row r="3888" spans="7:17">
      <c r="G3888" s="1"/>
      <c r="J3888" s="1"/>
      <c r="Q3888" s="32" t="str">
        <f>IF(I3888="OUTSTANDING",'Data Table Volumes'!$B$1-G3888,"NA")</f>
        <v>NA</v>
      </c>
    </row>
    <row r="3889" spans="7:17">
      <c r="G3889" s="1"/>
      <c r="J3889" s="1"/>
      <c r="Q3889" s="32" t="str">
        <f>IF(I3889="OUTSTANDING",'Data Table Volumes'!$B$1-G3889,"NA")</f>
        <v>NA</v>
      </c>
    </row>
    <row r="3890" spans="7:17">
      <c r="G3890" s="1"/>
      <c r="J3890" s="1"/>
      <c r="Q3890" s="32" t="str">
        <f>IF(I3890="OUTSTANDING",'Data Table Volumes'!$B$1-G3890,"NA")</f>
        <v>NA</v>
      </c>
    </row>
    <row r="3891" spans="7:17">
      <c r="G3891" s="1"/>
      <c r="J3891" s="1"/>
      <c r="Q3891" s="32" t="str">
        <f>IF(I3891="OUTSTANDING",'Data Table Volumes'!$B$1-G3891,"NA")</f>
        <v>NA</v>
      </c>
    </row>
    <row r="3892" spans="7:17">
      <c r="G3892" s="1"/>
      <c r="J3892" s="1"/>
      <c r="Q3892" s="32" t="str">
        <f>IF(I3892="OUTSTANDING",'Data Table Volumes'!$B$1-G3892,"NA")</f>
        <v>NA</v>
      </c>
    </row>
    <row r="3893" spans="7:17">
      <c r="G3893" s="1"/>
      <c r="J3893" s="1"/>
      <c r="Q3893" s="32" t="str">
        <f>IF(I3893="OUTSTANDING",'Data Table Volumes'!$B$1-G3893,"NA")</f>
        <v>NA</v>
      </c>
    </row>
    <row r="3894" spans="7:17">
      <c r="G3894" s="1"/>
      <c r="J3894" s="1"/>
      <c r="Q3894" s="32" t="str">
        <f>IF(I3894="OUTSTANDING",'Data Table Volumes'!$B$1-G3894,"NA")</f>
        <v>NA</v>
      </c>
    </row>
    <row r="3895" spans="7:17">
      <c r="G3895" s="1"/>
      <c r="J3895" s="1"/>
      <c r="Q3895" s="32" t="str">
        <f>IF(I3895="OUTSTANDING",'Data Table Volumes'!$B$1-G3895,"NA")</f>
        <v>NA</v>
      </c>
    </row>
    <row r="3896" spans="7:17">
      <c r="G3896" s="1"/>
      <c r="J3896" s="1"/>
      <c r="Q3896" s="32" t="str">
        <f>IF(I3896="OUTSTANDING",'Data Table Volumes'!$B$1-G3896,"NA")</f>
        <v>NA</v>
      </c>
    </row>
    <row r="3897" spans="7:17">
      <c r="G3897" s="1"/>
      <c r="J3897" s="1"/>
      <c r="Q3897" s="32" t="str">
        <f>IF(I3897="OUTSTANDING",'Data Table Volumes'!$B$1-G3897,"NA")</f>
        <v>NA</v>
      </c>
    </row>
    <row r="3898" spans="7:17">
      <c r="G3898" s="1"/>
      <c r="J3898" s="1"/>
      <c r="Q3898" s="32" t="str">
        <f>IF(I3898="OUTSTANDING",'Data Table Volumes'!$B$1-G3898,"NA")</f>
        <v>NA</v>
      </c>
    </row>
    <row r="3899" spans="7:17">
      <c r="G3899" s="1"/>
      <c r="J3899" s="1"/>
      <c r="Q3899" s="32" t="str">
        <f>IF(I3899="OUTSTANDING",'Data Table Volumes'!$B$1-G3899,"NA")</f>
        <v>NA</v>
      </c>
    </row>
    <row r="3900" spans="7:17">
      <c r="G3900" s="1"/>
      <c r="J3900" s="1"/>
      <c r="Q3900" s="32" t="str">
        <f>IF(I3900="OUTSTANDING",'Data Table Volumes'!$B$1-G3900,"NA")</f>
        <v>NA</v>
      </c>
    </row>
    <row r="3901" spans="7:17">
      <c r="G3901" s="1"/>
      <c r="J3901" s="1"/>
      <c r="Q3901" s="32" t="str">
        <f>IF(I3901="OUTSTANDING",'Data Table Volumes'!$B$1-G3901,"NA")</f>
        <v>NA</v>
      </c>
    </row>
    <row r="3902" spans="7:17">
      <c r="G3902" s="1"/>
      <c r="J3902" s="1"/>
      <c r="Q3902" s="32" t="str">
        <f>IF(I3902="OUTSTANDING",'Data Table Volumes'!$B$1-G3902,"NA")</f>
        <v>NA</v>
      </c>
    </row>
    <row r="3903" spans="7:17">
      <c r="G3903" s="1"/>
      <c r="J3903" s="1"/>
      <c r="Q3903" s="32" t="str">
        <f>IF(I3903="OUTSTANDING",'Data Table Volumes'!$B$1-G3903,"NA")</f>
        <v>NA</v>
      </c>
    </row>
    <row r="3904" spans="7:17">
      <c r="G3904" s="1"/>
      <c r="J3904" s="1"/>
      <c r="Q3904" s="32" t="str">
        <f>IF(I3904="OUTSTANDING",'Data Table Volumes'!$B$1-G3904,"NA")</f>
        <v>NA</v>
      </c>
    </row>
    <row r="3905" spans="7:17">
      <c r="G3905" s="1"/>
      <c r="J3905" s="1"/>
      <c r="Q3905" s="32" t="str">
        <f>IF(I3905="OUTSTANDING",'Data Table Volumes'!$B$1-G3905,"NA")</f>
        <v>NA</v>
      </c>
    </row>
    <row r="3906" spans="7:17">
      <c r="G3906" s="1"/>
      <c r="J3906" s="1"/>
      <c r="Q3906" s="32" t="str">
        <f>IF(I3906="OUTSTANDING",'Data Table Volumes'!$B$1-G3906,"NA")</f>
        <v>NA</v>
      </c>
    </row>
    <row r="3907" spans="7:17">
      <c r="G3907" s="1"/>
      <c r="J3907" s="1"/>
      <c r="Q3907" s="32" t="str">
        <f>IF(I3907="OUTSTANDING",'Data Table Volumes'!$B$1-G3907,"NA")</f>
        <v>NA</v>
      </c>
    </row>
    <row r="3908" spans="7:17">
      <c r="G3908" s="1"/>
      <c r="J3908" s="1"/>
      <c r="Q3908" s="32" t="str">
        <f>IF(I3908="OUTSTANDING",'Data Table Volumes'!$B$1-G3908,"NA")</f>
        <v>NA</v>
      </c>
    </row>
    <row r="3909" spans="7:17">
      <c r="G3909" s="1"/>
      <c r="J3909" s="1"/>
      <c r="Q3909" s="32" t="str">
        <f>IF(I3909="OUTSTANDING",'Data Table Volumes'!$B$1-G3909,"NA")</f>
        <v>NA</v>
      </c>
    </row>
    <row r="3910" spans="7:17">
      <c r="G3910" s="1"/>
      <c r="J3910" s="1"/>
      <c r="Q3910" s="32" t="str">
        <f>IF(I3910="OUTSTANDING",'Data Table Volumes'!$B$1-G3910,"NA")</f>
        <v>NA</v>
      </c>
    </row>
    <row r="3911" spans="7:17">
      <c r="G3911" s="1"/>
      <c r="J3911" s="1"/>
      <c r="Q3911" s="32" t="str">
        <f>IF(I3911="OUTSTANDING",'Data Table Volumes'!$B$1-G3911,"NA")</f>
        <v>NA</v>
      </c>
    </row>
    <row r="3912" spans="7:17">
      <c r="G3912" s="1"/>
      <c r="J3912" s="1"/>
      <c r="Q3912" s="32" t="str">
        <f>IF(I3912="OUTSTANDING",'Data Table Volumes'!$B$1-G3912,"NA")</f>
        <v>NA</v>
      </c>
    </row>
    <row r="3913" spans="7:17">
      <c r="G3913" s="1"/>
      <c r="J3913" s="1"/>
      <c r="Q3913" s="32" t="str">
        <f>IF(I3913="OUTSTANDING",'Data Table Volumes'!$B$1-G3913,"NA")</f>
        <v>NA</v>
      </c>
    </row>
    <row r="3914" spans="7:17">
      <c r="G3914" s="1"/>
      <c r="J3914"/>
      <c r="N3914" s="1"/>
      <c r="Q3914" s="32" t="str">
        <f>IF(I3914="OUTSTANDING",'Data Table Volumes'!$B$1-G3914,"NA")</f>
        <v>NA</v>
      </c>
    </row>
    <row r="3915" spans="7:17">
      <c r="G3915" s="1"/>
      <c r="J3915" s="1"/>
      <c r="Q3915" s="32" t="str">
        <f>IF(I3915="OUTSTANDING",'Data Table Volumes'!$B$1-G3915,"NA")</f>
        <v>NA</v>
      </c>
    </row>
    <row r="3916" spans="7:17">
      <c r="G3916" s="1"/>
      <c r="J3916" s="1"/>
      <c r="Q3916" s="32" t="str">
        <f>IF(I3916="OUTSTANDING",'Data Table Volumes'!$B$1-G3916,"NA")</f>
        <v>NA</v>
      </c>
    </row>
    <row r="3917" spans="7:17">
      <c r="G3917" s="1"/>
      <c r="J3917" s="1"/>
      <c r="Q3917" s="32" t="str">
        <f>IF(I3917="OUTSTANDING",'Data Table Volumes'!$B$1-G3917,"NA")</f>
        <v>NA</v>
      </c>
    </row>
    <row r="3918" spans="7:17">
      <c r="G3918" s="1"/>
      <c r="J3918" s="1"/>
      <c r="Q3918" s="32" t="str">
        <f>IF(I3918="OUTSTANDING",'Data Table Volumes'!$B$1-G3918,"NA")</f>
        <v>NA</v>
      </c>
    </row>
    <row r="3919" spans="7:17">
      <c r="G3919" s="1"/>
      <c r="J3919" s="1"/>
      <c r="Q3919" s="32" t="str">
        <f>IF(I3919="OUTSTANDING",'Data Table Volumes'!$B$1-G3919,"NA")</f>
        <v>NA</v>
      </c>
    </row>
    <row r="3920" spans="7:17">
      <c r="G3920" s="1"/>
      <c r="J3920" s="1"/>
      <c r="Q3920" s="32" t="str">
        <f>IF(I3920="OUTSTANDING",'Data Table Volumes'!$B$1-G3920,"NA")</f>
        <v>NA</v>
      </c>
    </row>
    <row r="3921" spans="7:17">
      <c r="G3921" s="1"/>
      <c r="J3921" s="1"/>
      <c r="Q3921" s="32" t="str">
        <f>IF(I3921="OUTSTANDING",'Data Table Volumes'!$B$1-G3921,"NA")</f>
        <v>NA</v>
      </c>
    </row>
    <row r="3922" spans="7:17">
      <c r="G3922" s="1"/>
      <c r="J3922" s="1"/>
      <c r="Q3922" s="32" t="str">
        <f>IF(I3922="OUTSTANDING",'Data Table Volumes'!$B$1-G3922,"NA")</f>
        <v>NA</v>
      </c>
    </row>
    <row r="3923" spans="7:17">
      <c r="G3923" s="1"/>
      <c r="J3923" s="1"/>
      <c r="Q3923" s="32" t="str">
        <f>IF(I3923="OUTSTANDING",'Data Table Volumes'!$B$1-G3923,"NA")</f>
        <v>NA</v>
      </c>
    </row>
    <row r="3924" spans="7:17">
      <c r="G3924" s="1"/>
      <c r="J3924" s="1"/>
      <c r="Q3924" s="32" t="str">
        <f>IF(I3924="OUTSTANDING",'Data Table Volumes'!$B$1-G3924,"NA")</f>
        <v>NA</v>
      </c>
    </row>
    <row r="3925" spans="7:17">
      <c r="G3925" s="1"/>
      <c r="J3925"/>
      <c r="N3925" s="1"/>
      <c r="Q3925" s="32" t="str">
        <f>IF(I3925="OUTSTANDING",'Data Table Volumes'!$B$1-G3925,"NA")</f>
        <v>NA</v>
      </c>
    </row>
    <row r="3926" spans="7:17">
      <c r="G3926" s="1"/>
      <c r="J3926" s="1"/>
      <c r="Q3926" s="32" t="str">
        <f>IF(I3926="OUTSTANDING",'Data Table Volumes'!$B$1-G3926,"NA")</f>
        <v>NA</v>
      </c>
    </row>
    <row r="3927" spans="7:17">
      <c r="G3927" s="1"/>
      <c r="J3927" s="1"/>
      <c r="Q3927" s="32" t="str">
        <f>IF(I3927="OUTSTANDING",'Data Table Volumes'!$B$1-G3927,"NA")</f>
        <v>NA</v>
      </c>
    </row>
    <row r="3928" spans="7:17">
      <c r="G3928" s="1"/>
      <c r="J3928" s="1"/>
      <c r="Q3928" s="32" t="str">
        <f>IF(I3928="OUTSTANDING",'Data Table Volumes'!$B$1-G3928,"NA")</f>
        <v>NA</v>
      </c>
    </row>
    <row r="3929" spans="7:17">
      <c r="G3929" s="1"/>
      <c r="J3929" s="1"/>
      <c r="Q3929" s="32" t="str">
        <f>IF(I3929="OUTSTANDING",'Data Table Volumes'!$B$1-G3929,"NA")</f>
        <v>NA</v>
      </c>
    </row>
    <row r="3930" spans="7:17">
      <c r="G3930" s="1"/>
      <c r="J3930" s="1"/>
      <c r="Q3930" s="32" t="str">
        <f>IF(I3930="OUTSTANDING",'Data Table Volumes'!$B$1-G3930,"NA")</f>
        <v>NA</v>
      </c>
    </row>
    <row r="3931" spans="7:17">
      <c r="G3931" s="1"/>
      <c r="J3931" s="1"/>
      <c r="Q3931" s="32" t="str">
        <f>IF(I3931="OUTSTANDING",'Data Table Volumes'!$B$1-G3931,"NA")</f>
        <v>NA</v>
      </c>
    </row>
    <row r="3932" spans="7:17">
      <c r="G3932" s="1"/>
      <c r="J3932" s="1"/>
      <c r="Q3932" s="32" t="str">
        <f>IF(I3932="OUTSTANDING",'Data Table Volumes'!$B$1-G3932,"NA")</f>
        <v>NA</v>
      </c>
    </row>
    <row r="3933" spans="7:17">
      <c r="G3933" s="1"/>
      <c r="J3933" s="1"/>
      <c r="Q3933" s="32" t="str">
        <f>IF(I3933="OUTSTANDING",'Data Table Volumes'!$B$1-G3933,"NA")</f>
        <v>NA</v>
      </c>
    </row>
    <row r="3934" spans="7:17">
      <c r="G3934" s="1"/>
      <c r="J3934" s="1"/>
      <c r="Q3934" s="32" t="str">
        <f>IF(I3934="OUTSTANDING",'Data Table Volumes'!$B$1-G3934,"NA")</f>
        <v>NA</v>
      </c>
    </row>
    <row r="3935" spans="7:17">
      <c r="G3935" s="1"/>
      <c r="J3935" s="1"/>
      <c r="Q3935" s="32" t="str">
        <f>IF(I3935="OUTSTANDING",'Data Table Volumes'!$B$1-G3935,"NA")</f>
        <v>NA</v>
      </c>
    </row>
    <row r="3936" spans="7:17">
      <c r="G3936" s="1"/>
      <c r="J3936" s="1"/>
      <c r="Q3936" s="32" t="str">
        <f>IF(I3936="OUTSTANDING",'Data Table Volumes'!$B$1-G3936,"NA")</f>
        <v>NA</v>
      </c>
    </row>
    <row r="3937" spans="7:17">
      <c r="G3937" s="1"/>
      <c r="J3937" s="1"/>
      <c r="Q3937" s="32" t="str">
        <f>IF(I3937="OUTSTANDING",'Data Table Volumes'!$B$1-G3937,"NA")</f>
        <v>NA</v>
      </c>
    </row>
    <row r="3938" spans="7:17">
      <c r="G3938" s="1"/>
      <c r="J3938" s="1"/>
      <c r="Q3938" s="32" t="str">
        <f>IF(I3938="OUTSTANDING",'Data Table Volumes'!$B$1-G3938,"NA")</f>
        <v>NA</v>
      </c>
    </row>
    <row r="3939" spans="7:17">
      <c r="G3939" s="1"/>
      <c r="J3939" s="1"/>
      <c r="Q3939" s="32" t="str">
        <f>IF(I3939="OUTSTANDING",'Data Table Volumes'!$B$1-G3939,"NA")</f>
        <v>NA</v>
      </c>
    </row>
    <row r="3940" spans="7:17">
      <c r="G3940" s="1"/>
      <c r="J3940" s="1"/>
      <c r="Q3940" s="32" t="str">
        <f>IF(I3940="OUTSTANDING",'Data Table Volumes'!$B$1-G3940,"NA")</f>
        <v>NA</v>
      </c>
    </row>
    <row r="3941" spans="7:17">
      <c r="G3941" s="1"/>
      <c r="J3941" s="1"/>
      <c r="Q3941" s="32" t="str">
        <f>IF(I3941="OUTSTANDING",'Data Table Volumes'!$B$1-G3941,"NA")</f>
        <v>NA</v>
      </c>
    </row>
    <row r="3942" spans="7:17">
      <c r="G3942" s="1"/>
      <c r="J3942" s="1"/>
      <c r="Q3942" s="32" t="str">
        <f>IF(I3942="OUTSTANDING",'Data Table Volumes'!$B$1-G3942,"NA")</f>
        <v>NA</v>
      </c>
    </row>
    <row r="3943" spans="7:17">
      <c r="G3943" s="1"/>
      <c r="J3943" s="1"/>
      <c r="Q3943" s="32" t="str">
        <f>IF(I3943="OUTSTANDING",'Data Table Volumes'!$B$1-G3943,"NA")</f>
        <v>NA</v>
      </c>
    </row>
    <row r="3944" spans="7:17">
      <c r="G3944" s="1"/>
      <c r="J3944" s="1"/>
      <c r="Q3944" s="32" t="str">
        <f>IF(I3944="OUTSTANDING",'Data Table Volumes'!$B$1-G3944,"NA")</f>
        <v>NA</v>
      </c>
    </row>
    <row r="3945" spans="7:17">
      <c r="G3945" s="1"/>
      <c r="J3945" s="1"/>
      <c r="Q3945" s="32" t="str">
        <f>IF(I3945="OUTSTANDING",'Data Table Volumes'!$B$1-G3945,"NA")</f>
        <v>NA</v>
      </c>
    </row>
    <row r="3946" spans="7:17">
      <c r="G3946" s="1"/>
      <c r="J3946" s="1"/>
      <c r="Q3946" s="32" t="str">
        <f>IF(I3946="OUTSTANDING",'Data Table Volumes'!$B$1-G3946,"NA")</f>
        <v>NA</v>
      </c>
    </row>
    <row r="3947" spans="7:17">
      <c r="G3947" s="1"/>
      <c r="J3947" s="1"/>
      <c r="Q3947" s="32" t="str">
        <f>IF(I3947="OUTSTANDING",'Data Table Volumes'!$B$1-G3947,"NA")</f>
        <v>NA</v>
      </c>
    </row>
    <row r="3948" spans="7:17">
      <c r="G3948" s="1"/>
      <c r="J3948" s="1"/>
      <c r="Q3948" s="32" t="str">
        <f>IF(I3948="OUTSTANDING",'Data Table Volumes'!$B$1-G3948,"NA")</f>
        <v>NA</v>
      </c>
    </row>
    <row r="3949" spans="7:17">
      <c r="G3949" s="1"/>
      <c r="J3949"/>
      <c r="N3949" s="1"/>
      <c r="Q3949" s="32" t="str">
        <f>IF(I3949="OUTSTANDING",'Data Table Volumes'!$B$1-G3949,"NA")</f>
        <v>NA</v>
      </c>
    </row>
    <row r="3950" spans="7:17">
      <c r="G3950" s="1"/>
      <c r="J3950" s="1"/>
      <c r="Q3950" s="32" t="str">
        <f>IF(I3950="OUTSTANDING",'Data Table Volumes'!$B$1-G3950,"NA")</f>
        <v>NA</v>
      </c>
    </row>
    <row r="3951" spans="7:17">
      <c r="G3951" s="1"/>
      <c r="J3951" s="1"/>
      <c r="Q3951" s="32" t="str">
        <f>IF(I3951="OUTSTANDING",'Data Table Volumes'!$B$1-G3951,"NA")</f>
        <v>NA</v>
      </c>
    </row>
    <row r="3952" spans="7:17">
      <c r="G3952" s="1"/>
      <c r="J3952" s="1"/>
      <c r="Q3952" s="32" t="str">
        <f>IF(I3952="OUTSTANDING",'Data Table Volumes'!$B$1-G3952,"NA")</f>
        <v>NA</v>
      </c>
    </row>
    <row r="3953" spans="7:17">
      <c r="G3953" s="1"/>
      <c r="J3953" s="1"/>
      <c r="Q3953" s="32" t="str">
        <f>IF(I3953="OUTSTANDING",'Data Table Volumes'!$B$1-G3953,"NA")</f>
        <v>NA</v>
      </c>
    </row>
    <row r="3954" spans="7:17">
      <c r="G3954" s="1"/>
      <c r="J3954" s="1"/>
      <c r="Q3954" s="32" t="str">
        <f>IF(I3954="OUTSTANDING",'Data Table Volumes'!$B$1-G3954,"NA")</f>
        <v>NA</v>
      </c>
    </row>
    <row r="3955" spans="7:17">
      <c r="G3955" s="1"/>
      <c r="J3955" s="1"/>
      <c r="Q3955" s="32" t="str">
        <f>IF(I3955="OUTSTANDING",'Data Table Volumes'!$B$1-G3955,"NA")</f>
        <v>NA</v>
      </c>
    </row>
    <row r="3956" spans="7:17">
      <c r="G3956" s="1"/>
      <c r="J3956" s="1"/>
      <c r="Q3956" s="32" t="str">
        <f>IF(I3956="OUTSTANDING",'Data Table Volumes'!$B$1-G3956,"NA")</f>
        <v>NA</v>
      </c>
    </row>
    <row r="3957" spans="7:17">
      <c r="G3957" s="1"/>
      <c r="J3957" s="1"/>
      <c r="Q3957" s="32" t="str">
        <f>IF(I3957="OUTSTANDING",'Data Table Volumes'!$B$1-G3957,"NA")</f>
        <v>NA</v>
      </c>
    </row>
    <row r="3958" spans="7:17">
      <c r="G3958" s="1"/>
      <c r="J3958" s="1"/>
      <c r="Q3958" s="32" t="str">
        <f>IF(I3958="OUTSTANDING",'Data Table Volumes'!$B$1-G3958,"NA")</f>
        <v>NA</v>
      </c>
    </row>
    <row r="3959" spans="7:17">
      <c r="G3959" s="1"/>
      <c r="J3959" s="1"/>
      <c r="Q3959" s="32" t="str">
        <f>IF(I3959="OUTSTANDING",'Data Table Volumes'!$B$1-G3959,"NA")</f>
        <v>NA</v>
      </c>
    </row>
    <row r="3960" spans="7:17">
      <c r="G3960" s="1"/>
      <c r="J3960" s="1"/>
      <c r="Q3960" s="32" t="str">
        <f>IF(I3960="OUTSTANDING",'Data Table Volumes'!$B$1-G3960,"NA")</f>
        <v>NA</v>
      </c>
    </row>
    <row r="3961" spans="7:17">
      <c r="G3961" s="1"/>
      <c r="J3961" s="1"/>
      <c r="Q3961" s="32" t="str">
        <f>IF(I3961="OUTSTANDING",'Data Table Volumes'!$B$1-G3961,"NA")</f>
        <v>NA</v>
      </c>
    </row>
    <row r="3962" spans="7:17">
      <c r="G3962" s="1"/>
      <c r="J3962" s="1"/>
      <c r="Q3962" s="32" t="str">
        <f>IF(I3962="OUTSTANDING",'Data Table Volumes'!$B$1-G3962,"NA")</f>
        <v>NA</v>
      </c>
    </row>
    <row r="3963" spans="7:17">
      <c r="G3963" s="1"/>
      <c r="J3963" s="1"/>
      <c r="Q3963" s="32" t="str">
        <f>IF(I3963="OUTSTANDING",'Data Table Volumes'!$B$1-G3963,"NA")</f>
        <v>NA</v>
      </c>
    </row>
    <row r="3964" spans="7:17">
      <c r="G3964" s="1"/>
      <c r="J3964"/>
      <c r="N3964" s="1"/>
      <c r="Q3964" s="32" t="str">
        <f>IF(I3964="OUTSTANDING",'Data Table Volumes'!$B$1-G3964,"NA")</f>
        <v>NA</v>
      </c>
    </row>
    <row r="3965" spans="7:17">
      <c r="G3965" s="1"/>
      <c r="J3965" s="1"/>
      <c r="Q3965" s="32" t="str">
        <f>IF(I3965="OUTSTANDING",'Data Table Volumes'!$B$1-G3965,"NA")</f>
        <v>NA</v>
      </c>
    </row>
    <row r="3966" spans="7:17">
      <c r="G3966" s="1"/>
      <c r="J3966" s="1"/>
      <c r="Q3966" s="32" t="str">
        <f>IF(I3966="OUTSTANDING",'Data Table Volumes'!$B$1-G3966,"NA")</f>
        <v>NA</v>
      </c>
    </row>
    <row r="3967" spans="7:17">
      <c r="G3967" s="1"/>
      <c r="J3967" s="1"/>
      <c r="Q3967" s="32" t="str">
        <f>IF(I3967="OUTSTANDING",'Data Table Volumes'!$B$1-G3967,"NA")</f>
        <v>NA</v>
      </c>
    </row>
    <row r="3968" spans="7:17">
      <c r="G3968" s="1"/>
      <c r="J3968" s="1"/>
      <c r="Q3968" s="32" t="str">
        <f>IF(I3968="OUTSTANDING",'Data Table Volumes'!$B$1-G3968,"NA")</f>
        <v>NA</v>
      </c>
    </row>
    <row r="3969" spans="7:17">
      <c r="G3969" s="1"/>
      <c r="J3969" s="1"/>
      <c r="Q3969" s="32" t="str">
        <f>IF(I3969="OUTSTANDING",'Data Table Volumes'!$B$1-G3969,"NA")</f>
        <v>NA</v>
      </c>
    </row>
    <row r="3970" spans="7:17">
      <c r="G3970" s="1"/>
      <c r="J3970" s="1"/>
      <c r="Q3970" s="32" t="str">
        <f>IF(I3970="OUTSTANDING",'Data Table Volumes'!$B$1-G3970,"NA")</f>
        <v>NA</v>
      </c>
    </row>
    <row r="3971" spans="7:17">
      <c r="G3971" s="1"/>
      <c r="J3971" s="1"/>
      <c r="Q3971" s="32" t="str">
        <f>IF(I3971="OUTSTANDING",'Data Table Volumes'!$B$1-G3971,"NA")</f>
        <v>NA</v>
      </c>
    </row>
    <row r="3972" spans="7:17">
      <c r="G3972" s="1"/>
      <c r="J3972" s="1"/>
      <c r="Q3972" s="32" t="str">
        <f>IF(I3972="OUTSTANDING",'Data Table Volumes'!$B$1-G3972,"NA")</f>
        <v>NA</v>
      </c>
    </row>
    <row r="3973" spans="7:17">
      <c r="G3973" s="1"/>
      <c r="J3973" s="1"/>
      <c r="Q3973" s="32" t="str">
        <f>IF(I3973="OUTSTANDING",'Data Table Volumes'!$B$1-G3973,"NA")</f>
        <v>NA</v>
      </c>
    </row>
    <row r="3974" spans="7:17">
      <c r="G3974" s="1"/>
      <c r="J3974" s="1"/>
      <c r="Q3974" s="32" t="str">
        <f>IF(I3974="OUTSTANDING",'Data Table Volumes'!$B$1-G3974,"NA")</f>
        <v>NA</v>
      </c>
    </row>
    <row r="3975" spans="7:17">
      <c r="G3975" s="1"/>
      <c r="J3975" s="1"/>
      <c r="Q3975" s="32" t="str">
        <f>IF(I3975="OUTSTANDING",'Data Table Volumes'!$B$1-G3975,"NA")</f>
        <v>NA</v>
      </c>
    </row>
    <row r="3976" spans="7:17">
      <c r="G3976" s="1"/>
      <c r="J3976" s="1"/>
      <c r="Q3976" s="32" t="str">
        <f>IF(I3976="OUTSTANDING",'Data Table Volumes'!$B$1-G3976,"NA")</f>
        <v>NA</v>
      </c>
    </row>
    <row r="3977" spans="7:17">
      <c r="G3977" s="1"/>
      <c r="J3977" s="1"/>
      <c r="Q3977" s="32" t="str">
        <f>IF(I3977="OUTSTANDING",'Data Table Volumes'!$B$1-G3977,"NA")</f>
        <v>NA</v>
      </c>
    </row>
    <row r="3978" spans="7:17">
      <c r="G3978" s="1"/>
      <c r="J3978" s="1"/>
      <c r="Q3978" s="32" t="str">
        <f>IF(I3978="OUTSTANDING",'Data Table Volumes'!$B$1-G3978,"NA")</f>
        <v>NA</v>
      </c>
    </row>
    <row r="3979" spans="7:17">
      <c r="G3979" s="1"/>
      <c r="J3979" s="1"/>
      <c r="Q3979" s="32" t="str">
        <f>IF(I3979="OUTSTANDING",'Data Table Volumes'!$B$1-G3979,"NA")</f>
        <v>NA</v>
      </c>
    </row>
    <row r="3980" spans="7:17">
      <c r="G3980" s="1"/>
      <c r="J3980" s="1"/>
      <c r="Q3980" s="32" t="str">
        <f>IF(I3980="OUTSTANDING",'Data Table Volumes'!$B$1-G3980,"NA")</f>
        <v>NA</v>
      </c>
    </row>
    <row r="3981" spans="7:17">
      <c r="G3981" s="1"/>
      <c r="J3981" s="1"/>
      <c r="Q3981" s="32" t="str">
        <f>IF(I3981="OUTSTANDING",'Data Table Volumes'!$B$1-G3981,"NA")</f>
        <v>NA</v>
      </c>
    </row>
    <row r="3982" spans="7:17">
      <c r="G3982" s="1"/>
      <c r="J3982" s="1"/>
      <c r="Q3982" s="32" t="str">
        <f>IF(I3982="OUTSTANDING",'Data Table Volumes'!$B$1-G3982,"NA")</f>
        <v>NA</v>
      </c>
    </row>
    <row r="3983" spans="7:17">
      <c r="G3983" s="1"/>
      <c r="J3983" s="1"/>
      <c r="Q3983" s="32" t="str">
        <f>IF(I3983="OUTSTANDING",'Data Table Volumes'!$B$1-G3983,"NA")</f>
        <v>NA</v>
      </c>
    </row>
    <row r="3984" spans="7:17">
      <c r="G3984" s="1"/>
      <c r="J3984" s="1"/>
      <c r="Q3984" s="32" t="str">
        <f>IF(I3984="OUTSTANDING",'Data Table Volumes'!$B$1-G3984,"NA")</f>
        <v>NA</v>
      </c>
    </row>
    <row r="3985" spans="7:17">
      <c r="G3985" s="1"/>
      <c r="J3985"/>
      <c r="N3985" s="1"/>
      <c r="Q3985" s="32" t="str">
        <f>IF(I3985="OUTSTANDING",'Data Table Volumes'!$B$1-G3985,"NA")</f>
        <v>NA</v>
      </c>
    </row>
    <row r="3986" spans="7:17">
      <c r="G3986" s="1"/>
      <c r="J3986" s="1"/>
      <c r="Q3986" s="32" t="str">
        <f>IF(I3986="OUTSTANDING",'Data Table Volumes'!$B$1-G3986,"NA")</f>
        <v>NA</v>
      </c>
    </row>
    <row r="3987" spans="7:17">
      <c r="G3987" s="1"/>
      <c r="J3987" s="1"/>
      <c r="Q3987" s="32" t="str">
        <f>IF(I3987="OUTSTANDING",'Data Table Volumes'!$B$1-G3987,"NA")</f>
        <v>NA</v>
      </c>
    </row>
    <row r="3988" spans="7:17">
      <c r="G3988" s="1"/>
      <c r="J3988" s="1"/>
      <c r="Q3988" s="32" t="str">
        <f>IF(I3988="OUTSTANDING",'Data Table Volumes'!$B$1-G3988,"NA")</f>
        <v>NA</v>
      </c>
    </row>
    <row r="3989" spans="7:17">
      <c r="G3989" s="1"/>
      <c r="J3989" s="1"/>
      <c r="Q3989" s="32" t="str">
        <f>IF(I3989="OUTSTANDING",'Data Table Volumes'!$B$1-G3989,"NA")</f>
        <v>NA</v>
      </c>
    </row>
    <row r="3990" spans="7:17">
      <c r="G3990" s="1"/>
      <c r="J3990"/>
      <c r="N3990" s="1"/>
      <c r="Q3990" s="32" t="str">
        <f>IF(I3990="OUTSTANDING",'Data Table Volumes'!$B$1-G3990,"NA")</f>
        <v>NA</v>
      </c>
    </row>
    <row r="3991" spans="7:17">
      <c r="G3991" s="1"/>
      <c r="J3991" s="1"/>
      <c r="Q3991" s="32" t="str">
        <f>IF(I3991="OUTSTANDING",'Data Table Volumes'!$B$1-G3991,"NA")</f>
        <v>NA</v>
      </c>
    </row>
    <row r="3992" spans="7:17">
      <c r="G3992" s="1"/>
      <c r="J3992" s="1"/>
      <c r="Q3992" s="32" t="str">
        <f>IF(I3992="OUTSTANDING",'Data Table Volumes'!$B$1-G3992,"NA")</f>
        <v>NA</v>
      </c>
    </row>
    <row r="3993" spans="7:17">
      <c r="G3993" s="1"/>
      <c r="J3993" s="1"/>
      <c r="Q3993" s="32" t="str">
        <f>IF(I3993="OUTSTANDING",'Data Table Volumes'!$B$1-G3993,"NA")</f>
        <v>NA</v>
      </c>
    </row>
    <row r="3994" spans="7:17">
      <c r="G3994" s="1"/>
      <c r="J3994" s="1"/>
      <c r="Q3994" s="32" t="str">
        <f>IF(I3994="OUTSTANDING",'Data Table Volumes'!$B$1-G3994,"NA")</f>
        <v>NA</v>
      </c>
    </row>
    <row r="3995" spans="7:17">
      <c r="G3995" s="1"/>
      <c r="J3995" s="1"/>
      <c r="Q3995" s="32" t="str">
        <f>IF(I3995="OUTSTANDING",'Data Table Volumes'!$B$1-G3995,"NA")</f>
        <v>NA</v>
      </c>
    </row>
    <row r="3996" spans="7:17">
      <c r="G3996" s="1"/>
      <c r="J3996" s="1"/>
      <c r="Q3996" s="32" t="str">
        <f>IF(I3996="OUTSTANDING",'Data Table Volumes'!$B$1-G3996,"NA")</f>
        <v>NA</v>
      </c>
    </row>
    <row r="3997" spans="7:17">
      <c r="G3997" s="1"/>
      <c r="J3997" s="1"/>
      <c r="Q3997" s="32" t="str">
        <f>IF(I3997="OUTSTANDING",'Data Table Volumes'!$B$1-G3997,"NA")</f>
        <v>NA</v>
      </c>
    </row>
    <row r="3998" spans="7:17">
      <c r="G3998" s="1"/>
      <c r="J3998" s="1"/>
      <c r="Q3998" s="32" t="str">
        <f>IF(I3998="OUTSTANDING",'Data Table Volumes'!$B$1-G3998,"NA")</f>
        <v>NA</v>
      </c>
    </row>
    <row r="3999" spans="7:17">
      <c r="G3999" s="1"/>
      <c r="J3999" s="1"/>
      <c r="Q3999" s="32" t="str">
        <f>IF(I3999="OUTSTANDING",'Data Table Volumes'!$B$1-G3999,"NA")</f>
        <v>NA</v>
      </c>
    </row>
    <row r="4000" spans="7:17">
      <c r="G4000" s="1"/>
      <c r="J4000" s="1"/>
      <c r="Q4000" s="32" t="str">
        <f>IF(I4000="OUTSTANDING",'Data Table Volumes'!$B$1-G4000,"NA")</f>
        <v>NA</v>
      </c>
    </row>
    <row r="4001" spans="7:17">
      <c r="G4001" s="1"/>
      <c r="J4001" s="1"/>
      <c r="Q4001" s="32" t="str">
        <f>IF(I4001="OUTSTANDING",'Data Table Volumes'!$B$1-G4001,"NA")</f>
        <v>NA</v>
      </c>
    </row>
    <row r="4002" spans="7:17">
      <c r="G4002" s="1"/>
      <c r="J4002" s="1"/>
      <c r="Q4002" s="32" t="str">
        <f>IF(I4002="OUTSTANDING",'Data Table Volumes'!$B$1-G4002,"NA")</f>
        <v>NA</v>
      </c>
    </row>
    <row r="4003" spans="7:17">
      <c r="G4003" s="1"/>
      <c r="J4003"/>
      <c r="N4003" s="1"/>
      <c r="Q4003" s="32" t="str">
        <f>IF(I4003="OUTSTANDING",'Data Table Volumes'!$B$1-G4003,"NA")</f>
        <v>NA</v>
      </c>
    </row>
    <row r="4004" spans="7:17">
      <c r="G4004" s="1"/>
      <c r="J4004" s="1"/>
      <c r="Q4004" s="32" t="str">
        <f>IF(I4004="OUTSTANDING",'Data Table Volumes'!$B$1-G4004,"NA")</f>
        <v>NA</v>
      </c>
    </row>
    <row r="4005" spans="7:17">
      <c r="G4005" s="1"/>
      <c r="J4005" s="1"/>
      <c r="Q4005" s="32" t="str">
        <f>IF(I4005="OUTSTANDING",'Data Table Volumes'!$B$1-G4005,"NA")</f>
        <v>NA</v>
      </c>
    </row>
    <row r="4006" spans="7:17">
      <c r="G4006" s="1"/>
      <c r="J4006" s="1"/>
      <c r="Q4006" s="32" t="str">
        <f>IF(I4006="OUTSTANDING",'Data Table Volumes'!$B$1-G4006,"NA")</f>
        <v>NA</v>
      </c>
    </row>
    <row r="4007" spans="7:17">
      <c r="G4007" s="1"/>
      <c r="J4007" s="1"/>
      <c r="Q4007" s="32" t="str">
        <f>IF(I4007="OUTSTANDING",'Data Table Volumes'!$B$1-G4007,"NA")</f>
        <v>NA</v>
      </c>
    </row>
    <row r="4008" spans="7:17">
      <c r="G4008" s="1"/>
      <c r="J4008" s="1"/>
      <c r="Q4008" s="32" t="str">
        <f>IF(I4008="OUTSTANDING",'Data Table Volumes'!$B$1-G4008,"NA")</f>
        <v>NA</v>
      </c>
    </row>
    <row r="4009" spans="7:17">
      <c r="G4009" s="1"/>
      <c r="J4009" s="1"/>
      <c r="Q4009" s="32" t="str">
        <f>IF(I4009="OUTSTANDING",'Data Table Volumes'!$B$1-G4009,"NA")</f>
        <v>NA</v>
      </c>
    </row>
    <row r="4010" spans="7:17">
      <c r="G4010" s="1"/>
      <c r="J4010" s="1"/>
      <c r="Q4010" s="32" t="str">
        <f>IF(I4010="OUTSTANDING",'Data Table Volumes'!$B$1-G4010,"NA")</f>
        <v>NA</v>
      </c>
    </row>
    <row r="4011" spans="7:17">
      <c r="G4011" s="1"/>
      <c r="J4011" s="1"/>
      <c r="Q4011" s="32" t="str">
        <f>IF(I4011="OUTSTANDING",'Data Table Volumes'!$B$1-G4011,"NA")</f>
        <v>NA</v>
      </c>
    </row>
    <row r="4012" spans="7:17">
      <c r="G4012" s="1"/>
      <c r="J4012" s="1"/>
      <c r="Q4012" s="32" t="str">
        <f>IF(I4012="OUTSTANDING",'Data Table Volumes'!$B$1-G4012,"NA")</f>
        <v>NA</v>
      </c>
    </row>
    <row r="4013" spans="7:17">
      <c r="G4013" s="1"/>
      <c r="J4013" s="1"/>
      <c r="Q4013" s="32" t="str">
        <f>IF(I4013="OUTSTANDING",'Data Table Volumes'!$B$1-G4013,"NA")</f>
        <v>NA</v>
      </c>
    </row>
    <row r="4014" spans="7:17">
      <c r="G4014" s="1"/>
      <c r="J4014" s="1"/>
      <c r="Q4014" s="32" t="str">
        <f>IF(I4014="OUTSTANDING",'Data Table Volumes'!$B$1-G4014,"NA")</f>
        <v>NA</v>
      </c>
    </row>
    <row r="4015" spans="7:17">
      <c r="G4015" s="1"/>
      <c r="J4015" s="1"/>
      <c r="Q4015" s="32" t="str">
        <f>IF(I4015="OUTSTANDING",'Data Table Volumes'!$B$1-G4015,"NA")</f>
        <v>NA</v>
      </c>
    </row>
    <row r="4016" spans="7:17">
      <c r="G4016" s="1"/>
      <c r="J4016" s="1"/>
      <c r="Q4016" s="32" t="str">
        <f>IF(I4016="OUTSTANDING",'Data Table Volumes'!$B$1-G4016,"NA")</f>
        <v>NA</v>
      </c>
    </row>
    <row r="4017" spans="7:17">
      <c r="G4017" s="1"/>
      <c r="J4017" s="1"/>
      <c r="Q4017" s="32" t="str">
        <f>IF(I4017="OUTSTANDING",'Data Table Volumes'!$B$1-G4017,"NA")</f>
        <v>NA</v>
      </c>
    </row>
    <row r="4018" spans="7:17">
      <c r="G4018" s="1"/>
      <c r="J4018" s="1"/>
      <c r="Q4018" s="32" t="str">
        <f>IF(I4018="OUTSTANDING",'Data Table Volumes'!$B$1-G4018,"NA")</f>
        <v>NA</v>
      </c>
    </row>
    <row r="4019" spans="7:17">
      <c r="G4019" s="1"/>
      <c r="J4019"/>
      <c r="N4019" s="1"/>
      <c r="Q4019" s="32" t="str">
        <f>IF(I4019="OUTSTANDING",'Data Table Volumes'!$B$1-G4019,"NA")</f>
        <v>NA</v>
      </c>
    </row>
    <row r="4020" spans="7:17">
      <c r="G4020" s="1"/>
      <c r="J4020"/>
      <c r="N4020" s="1"/>
      <c r="Q4020" s="32" t="str">
        <f>IF(I4020="OUTSTANDING",'Data Table Volumes'!$B$1-G4020,"NA")</f>
        <v>NA</v>
      </c>
    </row>
    <row r="4021" spans="7:17">
      <c r="G4021" s="1"/>
      <c r="J4021" s="1"/>
      <c r="Q4021" s="32" t="str">
        <f>IF(I4021="OUTSTANDING",'Data Table Volumes'!$B$1-G4021,"NA")</f>
        <v>NA</v>
      </c>
    </row>
    <row r="4022" spans="7:17">
      <c r="G4022" s="1"/>
      <c r="J4022" s="1"/>
      <c r="Q4022" s="32" t="str">
        <f>IF(I4022="OUTSTANDING",'Data Table Volumes'!$B$1-G4022,"NA")</f>
        <v>NA</v>
      </c>
    </row>
    <row r="4023" spans="7:17">
      <c r="G4023" s="1"/>
      <c r="J4023" s="1"/>
      <c r="Q4023" s="32" t="str">
        <f>IF(I4023="OUTSTANDING",'Data Table Volumes'!$B$1-G4023,"NA")</f>
        <v>NA</v>
      </c>
    </row>
    <row r="4024" spans="7:17">
      <c r="G4024" s="1"/>
      <c r="J4024" s="1"/>
      <c r="Q4024" s="32" t="str">
        <f>IF(I4024="OUTSTANDING",'Data Table Volumes'!$B$1-G4024,"NA")</f>
        <v>NA</v>
      </c>
    </row>
    <row r="4025" spans="7:17">
      <c r="G4025" s="1"/>
      <c r="J4025" s="1"/>
      <c r="Q4025" s="32" t="str">
        <f>IF(I4025="OUTSTANDING",'Data Table Volumes'!$B$1-G4025,"NA")</f>
        <v>NA</v>
      </c>
    </row>
    <row r="4026" spans="7:17">
      <c r="G4026" s="1"/>
      <c r="J4026" s="1"/>
      <c r="Q4026" s="32" t="str">
        <f>IF(I4026="OUTSTANDING",'Data Table Volumes'!$B$1-G4026,"NA")</f>
        <v>NA</v>
      </c>
    </row>
    <row r="4027" spans="7:17">
      <c r="G4027" s="1"/>
      <c r="J4027" s="1"/>
      <c r="Q4027" s="32" t="str">
        <f>IF(I4027="OUTSTANDING",'Data Table Volumes'!$B$1-G4027,"NA")</f>
        <v>NA</v>
      </c>
    </row>
    <row r="4028" spans="7:17">
      <c r="G4028" s="1"/>
      <c r="J4028"/>
      <c r="N4028" s="1"/>
      <c r="Q4028" s="32" t="str">
        <f>IF(I4028="OUTSTANDING",'Data Table Volumes'!$B$1-G4028,"NA")</f>
        <v>NA</v>
      </c>
    </row>
    <row r="4029" spans="7:17">
      <c r="G4029" s="1"/>
      <c r="J4029"/>
      <c r="N4029" s="1"/>
      <c r="Q4029" s="32" t="str">
        <f>IF(I4029="OUTSTANDING",'Data Table Volumes'!$B$1-G4029,"NA")</f>
        <v>NA</v>
      </c>
    </row>
    <row r="4030" spans="7:17">
      <c r="G4030" s="1"/>
      <c r="J4030" s="1"/>
      <c r="Q4030" s="32" t="str">
        <f>IF(I4030="OUTSTANDING",'Data Table Volumes'!$B$1-G4030,"NA")</f>
        <v>NA</v>
      </c>
    </row>
    <row r="4031" spans="7:17">
      <c r="G4031" s="1"/>
      <c r="J4031" s="1"/>
      <c r="Q4031" s="32" t="str">
        <f>IF(I4031="OUTSTANDING",'Data Table Volumes'!$B$1-G4031,"NA")</f>
        <v>NA</v>
      </c>
    </row>
    <row r="4032" spans="7:17">
      <c r="G4032" s="1"/>
      <c r="J4032" s="1"/>
      <c r="Q4032" s="32" t="str">
        <f>IF(I4032="OUTSTANDING",'Data Table Volumes'!$B$1-G4032,"NA")</f>
        <v>NA</v>
      </c>
    </row>
    <row r="4033" spans="7:17">
      <c r="G4033" s="1"/>
      <c r="J4033"/>
      <c r="N4033" s="1"/>
      <c r="Q4033" s="32" t="str">
        <f>IF(I4033="OUTSTANDING",'Data Table Volumes'!$B$1-G4033,"NA")</f>
        <v>NA</v>
      </c>
    </row>
    <row r="4034" spans="7:17">
      <c r="G4034" s="1"/>
      <c r="J4034"/>
      <c r="N4034" s="1"/>
      <c r="Q4034" s="32" t="str">
        <f>IF(I4034="OUTSTANDING",'Data Table Volumes'!$B$1-G4034,"NA")</f>
        <v>NA</v>
      </c>
    </row>
    <row r="4035" spans="7:17">
      <c r="G4035" s="1"/>
      <c r="J4035" s="1"/>
      <c r="Q4035" s="32" t="str">
        <f>IF(I4035="OUTSTANDING",'Data Table Volumes'!$B$1-G4035,"NA")</f>
        <v>NA</v>
      </c>
    </row>
    <row r="4036" spans="7:17">
      <c r="G4036" s="1"/>
      <c r="J4036" s="1"/>
      <c r="Q4036" s="32" t="str">
        <f>IF(I4036="OUTSTANDING",'Data Table Volumes'!$B$1-G4036,"NA")</f>
        <v>NA</v>
      </c>
    </row>
    <row r="4037" spans="7:17">
      <c r="G4037" s="1"/>
      <c r="J4037"/>
      <c r="N4037" s="1"/>
      <c r="Q4037" s="32" t="str">
        <f>IF(I4037="OUTSTANDING",'Data Table Volumes'!$B$1-G4037,"NA")</f>
        <v>NA</v>
      </c>
    </row>
    <row r="4038" spans="7:17">
      <c r="G4038" s="1"/>
      <c r="J4038"/>
      <c r="N4038" s="1"/>
      <c r="Q4038" s="32" t="str">
        <f>IF(I4038="OUTSTANDING",'Data Table Volumes'!$B$1-G4038,"NA")</f>
        <v>NA</v>
      </c>
    </row>
    <row r="4039" spans="7:17">
      <c r="G4039" s="1"/>
      <c r="J4039"/>
      <c r="N4039" s="1"/>
      <c r="Q4039" s="32" t="str">
        <f>IF(I4039="OUTSTANDING",'Data Table Volumes'!$B$1-G4039,"NA")</f>
        <v>NA</v>
      </c>
    </row>
    <row r="4040" spans="7:17">
      <c r="G4040" s="1"/>
      <c r="J4040"/>
      <c r="N4040" s="1"/>
      <c r="Q4040" s="32" t="str">
        <f>IF(I4040="OUTSTANDING",'Data Table Volumes'!$B$1-G4040,"NA")</f>
        <v>NA</v>
      </c>
    </row>
    <row r="4041" spans="7:17">
      <c r="G4041" s="1"/>
      <c r="J4041"/>
      <c r="N4041" s="1"/>
      <c r="Q4041" s="32" t="str">
        <f>IF(I4041="OUTSTANDING",'Data Table Volumes'!$B$1-G4041,"NA")</f>
        <v>NA</v>
      </c>
    </row>
    <row r="4042" spans="7:17">
      <c r="G4042" s="1"/>
      <c r="J4042"/>
      <c r="N4042" s="1"/>
      <c r="Q4042" s="32" t="str">
        <f>IF(I4042="OUTSTANDING",'Data Table Volumes'!$B$1-G4042,"NA")</f>
        <v>NA</v>
      </c>
    </row>
    <row r="4043" spans="7:17">
      <c r="G4043" s="1"/>
      <c r="J4043" s="1"/>
      <c r="Q4043" s="32" t="str">
        <f>IF(I4043="OUTSTANDING",'Data Table Volumes'!$B$1-G4043,"NA")</f>
        <v>NA</v>
      </c>
    </row>
    <row r="4044" spans="7:17">
      <c r="G4044" s="1"/>
      <c r="J4044" s="1"/>
      <c r="Q4044" s="32" t="str">
        <f>IF(I4044="OUTSTANDING",'Data Table Volumes'!$B$1-G4044,"NA")</f>
        <v>NA</v>
      </c>
    </row>
    <row r="4045" spans="7:17">
      <c r="G4045" s="1"/>
      <c r="J4045" s="1"/>
      <c r="Q4045" s="32" t="str">
        <f>IF(I4045="OUTSTANDING",'Data Table Volumes'!$B$1-G4045,"NA")</f>
        <v>NA</v>
      </c>
    </row>
    <row r="4046" spans="7:17">
      <c r="G4046" s="1"/>
      <c r="J4046" s="1"/>
      <c r="Q4046" s="32" t="str">
        <f>IF(I4046="OUTSTANDING",'Data Table Volumes'!$B$1-G4046,"NA")</f>
        <v>NA</v>
      </c>
    </row>
    <row r="4047" spans="7:17">
      <c r="G4047" s="1"/>
      <c r="J4047" s="1"/>
      <c r="Q4047" s="32" t="str">
        <f>IF(I4047="OUTSTANDING",'Data Table Volumes'!$B$1-G4047,"NA")</f>
        <v>NA</v>
      </c>
    </row>
    <row r="4048" spans="7:17">
      <c r="G4048" s="1"/>
      <c r="J4048" s="1"/>
      <c r="Q4048" s="32" t="str">
        <f>IF(I4048="OUTSTANDING",'Data Table Volumes'!$B$1-G4048,"NA")</f>
        <v>NA</v>
      </c>
    </row>
    <row r="4049" spans="7:17">
      <c r="G4049" s="1"/>
      <c r="J4049" s="1"/>
      <c r="Q4049" s="32" t="str">
        <f>IF(I4049="OUTSTANDING",'Data Table Volumes'!$B$1-G4049,"NA")</f>
        <v>NA</v>
      </c>
    </row>
    <row r="4050" spans="7:17">
      <c r="G4050" s="1"/>
      <c r="J4050"/>
      <c r="N4050" s="1"/>
      <c r="Q4050" s="32" t="str">
        <f>IF(I4050="OUTSTANDING",'Data Table Volumes'!$B$1-G4050,"NA")</f>
        <v>NA</v>
      </c>
    </row>
    <row r="4051" spans="7:17">
      <c r="G4051" s="1"/>
      <c r="J4051"/>
      <c r="N4051" s="1"/>
      <c r="Q4051" s="32" t="str">
        <f>IF(I4051="OUTSTANDING",'Data Table Volumes'!$B$1-G4051,"NA")</f>
        <v>NA</v>
      </c>
    </row>
    <row r="4052" spans="7:17">
      <c r="G4052" s="1"/>
      <c r="J4052"/>
      <c r="N4052" s="1"/>
      <c r="Q4052" s="32" t="str">
        <f>IF(I4052="OUTSTANDING",'Data Table Volumes'!$B$1-G4052,"NA")</f>
        <v>NA</v>
      </c>
    </row>
    <row r="4053" spans="7:17">
      <c r="G4053" s="1"/>
      <c r="J4053"/>
      <c r="N4053" s="1"/>
      <c r="Q4053" s="32" t="str">
        <f>IF(I4053="OUTSTANDING",'Data Table Volumes'!$B$1-G4053,"NA")</f>
        <v>NA</v>
      </c>
    </row>
    <row r="4054" spans="7:17">
      <c r="G4054" s="1"/>
      <c r="J4054" s="1"/>
      <c r="Q4054" s="32" t="str">
        <f>IF(I4054="OUTSTANDING",'Data Table Volumes'!$B$1-G4054,"NA")</f>
        <v>NA</v>
      </c>
    </row>
    <row r="4055" spans="7:17">
      <c r="G4055" s="1"/>
      <c r="J4055" s="1"/>
      <c r="Q4055" s="32" t="str">
        <f>IF(I4055="OUTSTANDING",'Data Table Volumes'!$B$1-G4055,"NA")</f>
        <v>NA</v>
      </c>
    </row>
    <row r="4056" spans="7:17">
      <c r="G4056" s="1"/>
      <c r="J4056" s="1"/>
      <c r="Q4056" s="32" t="str">
        <f>IF(I4056="OUTSTANDING",'Data Table Volumes'!$B$1-G4056,"NA")</f>
        <v>NA</v>
      </c>
    </row>
    <row r="4057" spans="7:17">
      <c r="G4057" s="1"/>
      <c r="J4057" s="1"/>
      <c r="Q4057" s="32" t="str">
        <f>IF(I4057="OUTSTANDING",'Data Table Volumes'!$B$1-G4057,"NA")</f>
        <v>NA</v>
      </c>
    </row>
    <row r="4058" spans="7:17">
      <c r="G4058" s="1"/>
      <c r="J4058"/>
      <c r="N4058" s="1"/>
      <c r="Q4058" s="32" t="str">
        <f>IF(I4058="OUTSTANDING",'Data Table Volumes'!$B$1-G4058,"NA")</f>
        <v>NA</v>
      </c>
    </row>
    <row r="4059" spans="7:17">
      <c r="G4059" s="1"/>
      <c r="J4059" s="1"/>
      <c r="Q4059" s="32" t="str">
        <f>IF(I4059="OUTSTANDING",'Data Table Volumes'!$B$1-G4059,"NA")</f>
        <v>NA</v>
      </c>
    </row>
    <row r="4060" spans="7:17">
      <c r="G4060" s="1"/>
      <c r="J4060" s="1"/>
      <c r="Q4060" s="32" t="str">
        <f>IF(I4060="OUTSTANDING",'Data Table Volumes'!$B$1-G4060,"NA")</f>
        <v>NA</v>
      </c>
    </row>
    <row r="4061" spans="7:17">
      <c r="G4061" s="1"/>
      <c r="J4061"/>
      <c r="N4061" s="1"/>
      <c r="Q4061" s="32" t="str">
        <f>IF(I4061="OUTSTANDING",'Data Table Volumes'!$B$1-G4061,"NA")</f>
        <v>NA</v>
      </c>
    </row>
    <row r="4062" spans="7:17">
      <c r="G4062" s="1"/>
      <c r="J4062"/>
      <c r="N4062" s="1"/>
      <c r="Q4062" s="32" t="str">
        <f>IF(I4062="OUTSTANDING",'Data Table Volumes'!$B$1-G4062,"NA")</f>
        <v>NA</v>
      </c>
    </row>
    <row r="4063" spans="7:17">
      <c r="G4063" s="1"/>
      <c r="J4063"/>
      <c r="N4063" s="1"/>
      <c r="Q4063" s="32" t="str">
        <f>IF(I4063="OUTSTANDING",'Data Table Volumes'!$B$1-G4063,"NA")</f>
        <v>NA</v>
      </c>
    </row>
    <row r="4064" spans="7:17">
      <c r="G4064" s="1"/>
      <c r="J4064"/>
      <c r="N4064" s="1"/>
      <c r="Q4064" s="32" t="str">
        <f>IF(I4064="OUTSTANDING",'Data Table Volumes'!$B$1-G4064,"NA")</f>
        <v>NA</v>
      </c>
    </row>
    <row r="4065" spans="7:17">
      <c r="G4065" s="1"/>
      <c r="J4065" s="1"/>
      <c r="Q4065" s="32" t="str">
        <f>IF(I4065="OUTSTANDING",'Data Table Volumes'!$B$1-G4065,"NA")</f>
        <v>NA</v>
      </c>
    </row>
    <row r="4066" spans="7:17">
      <c r="G4066" s="1"/>
      <c r="J4066"/>
      <c r="N4066" s="1"/>
      <c r="Q4066" s="32" t="str">
        <f>IF(I4066="OUTSTANDING",'Data Table Volumes'!$B$1-G4066,"NA")</f>
        <v>NA</v>
      </c>
    </row>
    <row r="4067" spans="7:17">
      <c r="G4067" s="1"/>
      <c r="J4067"/>
      <c r="N4067" s="1"/>
      <c r="Q4067" s="32" t="str">
        <f>IF(I4067="OUTSTANDING",'Data Table Volumes'!$B$1-G4067,"NA")</f>
        <v>NA</v>
      </c>
    </row>
    <row r="4068" spans="7:17">
      <c r="G4068" s="1"/>
      <c r="J4068"/>
      <c r="N4068" s="1"/>
      <c r="Q4068" s="32" t="str">
        <f>IF(I4068="OUTSTANDING",'Data Table Volumes'!$B$1-G4068,"NA")</f>
        <v>NA</v>
      </c>
    </row>
    <row r="4069" spans="7:17">
      <c r="G4069" s="1"/>
      <c r="J4069"/>
      <c r="N4069" s="1"/>
      <c r="Q4069" s="32" t="str">
        <f>IF(I4069="OUTSTANDING",'Data Table Volumes'!$B$1-G4069,"NA")</f>
        <v>NA</v>
      </c>
    </row>
    <row r="4070" spans="7:17">
      <c r="G4070" s="1"/>
      <c r="J4070"/>
      <c r="N4070" s="1"/>
      <c r="Q4070" s="32" t="str">
        <f>IF(I4070="OUTSTANDING",'Data Table Volumes'!$B$1-G4070,"NA")</f>
        <v>NA</v>
      </c>
    </row>
    <row r="4071" spans="7:17">
      <c r="G4071" s="1"/>
      <c r="J4071"/>
      <c r="N4071" s="1"/>
      <c r="Q4071" s="32" t="str">
        <f>IF(I4071="OUTSTANDING",'Data Table Volumes'!$B$1-G4071,"NA")</f>
        <v>NA</v>
      </c>
    </row>
    <row r="4072" spans="7:17">
      <c r="G4072" s="1"/>
      <c r="J4072"/>
      <c r="N4072" s="1"/>
      <c r="Q4072" s="32" t="str">
        <f>IF(I4072="OUTSTANDING",'Data Table Volumes'!$B$1-G4072,"NA")</f>
        <v>NA</v>
      </c>
    </row>
    <row r="4073" spans="7:17">
      <c r="G4073" s="1"/>
      <c r="J4073"/>
      <c r="N4073" s="1"/>
      <c r="Q4073" s="32" t="str">
        <f>IF(I4073="OUTSTANDING",'Data Table Volumes'!$B$1-G4073,"NA")</f>
        <v>NA</v>
      </c>
    </row>
    <row r="4074" spans="7:17">
      <c r="G4074" s="1"/>
      <c r="J4074"/>
      <c r="N4074" s="1"/>
      <c r="Q4074" s="32" t="str">
        <f>IF(I4074="OUTSTANDING",'Data Table Volumes'!$B$1-G4074,"NA")</f>
        <v>NA</v>
      </c>
    </row>
    <row r="4075" spans="7:17">
      <c r="G4075" s="1"/>
      <c r="J4075"/>
      <c r="N4075" s="1"/>
      <c r="Q4075" s="32" t="str">
        <f>IF(I4075="OUTSTANDING",'Data Table Volumes'!$B$1-G4075,"NA")</f>
        <v>NA</v>
      </c>
    </row>
    <row r="4076" spans="7:17">
      <c r="G4076" s="1"/>
      <c r="J4076"/>
      <c r="N4076" s="1"/>
      <c r="Q4076" s="32" t="str">
        <f>IF(I4076="OUTSTANDING",'Data Table Volumes'!$B$1-G4076,"NA")</f>
        <v>NA</v>
      </c>
    </row>
    <row r="4077" spans="7:17">
      <c r="G4077" s="1"/>
      <c r="J4077"/>
      <c r="N4077" s="1"/>
      <c r="Q4077" s="32" t="str">
        <f>IF(I4077="OUTSTANDING",'Data Table Volumes'!$B$1-G4077,"NA")</f>
        <v>NA</v>
      </c>
    </row>
    <row r="4078" spans="7:17">
      <c r="G4078" s="1"/>
      <c r="J4078"/>
      <c r="N4078" s="1"/>
      <c r="Q4078" s="32" t="str">
        <f>IF(I4078="OUTSTANDING",'Data Table Volumes'!$B$1-G4078,"NA")</f>
        <v>NA</v>
      </c>
    </row>
    <row r="4079" spans="7:17">
      <c r="G4079" s="1"/>
      <c r="J4079"/>
      <c r="N4079" s="1"/>
      <c r="Q4079" s="32" t="str">
        <f>IF(I4079="OUTSTANDING",'Data Table Volumes'!$B$1-G4079,"NA")</f>
        <v>NA</v>
      </c>
    </row>
    <row r="4080" spans="7:17">
      <c r="G4080" s="1"/>
      <c r="J4080" s="1"/>
      <c r="Q4080" s="32" t="str">
        <f>IF(I4080="OUTSTANDING",'Data Table Volumes'!$B$1-G4080,"NA")</f>
        <v>NA</v>
      </c>
    </row>
    <row r="4081" spans="7:17">
      <c r="G4081" s="1"/>
      <c r="J4081" s="1"/>
      <c r="Q4081" s="32" t="str">
        <f>IF(I4081="OUTSTANDING",'Data Table Volumes'!$B$1-G4081,"NA")</f>
        <v>NA</v>
      </c>
    </row>
    <row r="4082" spans="7:17">
      <c r="G4082" s="1"/>
      <c r="J4082" s="1"/>
      <c r="Q4082" s="32" t="str">
        <f>IF(I4082="OUTSTANDING",'Data Table Volumes'!$B$1-G4082,"NA")</f>
        <v>NA</v>
      </c>
    </row>
    <row r="4083" spans="7:17">
      <c r="G4083" s="1"/>
      <c r="J4083" s="1"/>
      <c r="Q4083" s="32" t="str">
        <f>IF(I4083="OUTSTANDING",'Data Table Volumes'!$B$1-G4083,"NA")</f>
        <v>NA</v>
      </c>
    </row>
    <row r="4084" spans="7:17">
      <c r="G4084" s="1"/>
      <c r="J4084" s="1"/>
      <c r="Q4084" s="32" t="str">
        <f>IF(I4084="OUTSTANDING",'Data Table Volumes'!$B$1-G4084,"NA")</f>
        <v>NA</v>
      </c>
    </row>
    <row r="4085" spans="7:17">
      <c r="G4085" s="1"/>
      <c r="J4085" s="1"/>
      <c r="Q4085" s="32" t="str">
        <f>IF(I4085="OUTSTANDING",'Data Table Volumes'!$B$1-G4085,"NA")</f>
        <v>NA</v>
      </c>
    </row>
    <row r="4086" spans="7:17">
      <c r="G4086" s="1"/>
      <c r="J4086" s="1"/>
      <c r="Q4086" s="32" t="str">
        <f>IF(I4086="OUTSTANDING",'Data Table Volumes'!$B$1-G4086,"NA")</f>
        <v>NA</v>
      </c>
    </row>
    <row r="4087" spans="7:17">
      <c r="G4087" s="1"/>
      <c r="J4087" s="1"/>
      <c r="Q4087" s="32" t="str">
        <f>IF(I4087="OUTSTANDING",'Data Table Volumes'!$B$1-G4087,"NA")</f>
        <v>NA</v>
      </c>
    </row>
    <row r="4088" spans="7:17">
      <c r="G4088" s="1"/>
      <c r="J4088" s="1"/>
      <c r="Q4088" s="32" t="str">
        <f>IF(I4088="OUTSTANDING",'Data Table Volumes'!$B$1-G4088,"NA")</f>
        <v>NA</v>
      </c>
    </row>
    <row r="4089" spans="7:17">
      <c r="G4089" s="1"/>
      <c r="J4089" s="1"/>
      <c r="Q4089" s="32" t="str">
        <f>IF(I4089="OUTSTANDING",'Data Table Volumes'!$B$1-G4089,"NA")</f>
        <v>NA</v>
      </c>
    </row>
    <row r="4090" spans="7:17">
      <c r="G4090" s="1"/>
      <c r="J4090" s="1"/>
      <c r="Q4090" s="32" t="str">
        <f>IF(I4090="OUTSTANDING",'Data Table Volumes'!$B$1-G4090,"NA")</f>
        <v>NA</v>
      </c>
    </row>
    <row r="4091" spans="7:17">
      <c r="G4091" s="1"/>
      <c r="J4091" s="1"/>
      <c r="Q4091" s="32" t="str">
        <f>IF(I4091="OUTSTANDING",'Data Table Volumes'!$B$1-G4091,"NA")</f>
        <v>NA</v>
      </c>
    </row>
    <row r="4092" spans="7:17">
      <c r="G4092" s="1"/>
      <c r="J4092" s="1"/>
      <c r="Q4092" s="32" t="str">
        <f>IF(I4092="OUTSTANDING",'Data Table Volumes'!$B$1-G4092,"NA")</f>
        <v>NA</v>
      </c>
    </row>
    <row r="4093" spans="7:17">
      <c r="G4093" s="1"/>
      <c r="J4093" s="1"/>
      <c r="Q4093" s="32" t="str">
        <f>IF(I4093="OUTSTANDING",'Data Table Volumes'!$B$1-G4093,"NA")</f>
        <v>NA</v>
      </c>
    </row>
    <row r="4094" spans="7:17">
      <c r="G4094" s="1"/>
      <c r="J4094" s="1"/>
      <c r="Q4094" s="32" t="str">
        <f>IF(I4094="OUTSTANDING",'Data Table Volumes'!$B$1-G4094,"NA")</f>
        <v>NA</v>
      </c>
    </row>
    <row r="4095" spans="7:17">
      <c r="G4095" s="1"/>
      <c r="J4095" s="1"/>
      <c r="Q4095" s="32" t="str">
        <f>IF(I4095="OUTSTANDING",'Data Table Volumes'!$B$1-G4095,"NA")</f>
        <v>NA</v>
      </c>
    </row>
    <row r="4096" spans="7:17">
      <c r="G4096" s="1"/>
      <c r="J4096" s="1"/>
      <c r="Q4096" s="32" t="str">
        <f>IF(I4096="OUTSTANDING",'Data Table Volumes'!$B$1-G4096,"NA")</f>
        <v>NA</v>
      </c>
    </row>
    <row r="4097" spans="7:17">
      <c r="G4097" s="1"/>
      <c r="J4097" s="1"/>
      <c r="Q4097" s="32" t="str">
        <f>IF(I4097="OUTSTANDING",'Data Table Volumes'!$B$1-G4097,"NA")</f>
        <v>NA</v>
      </c>
    </row>
    <row r="4098" spans="7:17">
      <c r="G4098" s="1"/>
      <c r="J4098" s="1"/>
      <c r="Q4098" s="32" t="str">
        <f>IF(I4098="OUTSTANDING",'Data Table Volumes'!$B$1-G4098,"NA")</f>
        <v>NA</v>
      </c>
    </row>
    <row r="4099" spans="7:17">
      <c r="G4099" s="1"/>
      <c r="J4099" s="1"/>
      <c r="Q4099" s="32" t="str">
        <f>IF(I4099="OUTSTANDING",'Data Table Volumes'!$B$1-G4099,"NA")</f>
        <v>NA</v>
      </c>
    </row>
    <row r="4100" spans="7:17">
      <c r="G4100" s="1"/>
      <c r="J4100" s="1"/>
      <c r="Q4100" s="32" t="str">
        <f>IF(I4100="OUTSTANDING",'Data Table Volumes'!$B$1-G4100,"NA")</f>
        <v>NA</v>
      </c>
    </row>
    <row r="4101" spans="7:17">
      <c r="G4101" s="1"/>
      <c r="J4101" s="1"/>
      <c r="Q4101" s="32" t="str">
        <f>IF(I4101="OUTSTANDING",'Data Table Volumes'!$B$1-G4101,"NA")</f>
        <v>NA</v>
      </c>
    </row>
    <row r="4102" spans="7:17">
      <c r="G4102" s="1"/>
      <c r="J4102" s="1"/>
      <c r="Q4102" s="32" t="str">
        <f>IF(I4102="OUTSTANDING",'Data Table Volumes'!$B$1-G4102,"NA")</f>
        <v>NA</v>
      </c>
    </row>
    <row r="4103" spans="7:17">
      <c r="G4103" s="1"/>
      <c r="J4103" s="1"/>
      <c r="Q4103" s="32" t="str">
        <f>IF(I4103="OUTSTANDING",'Data Table Volumes'!$B$1-G4103,"NA")</f>
        <v>NA</v>
      </c>
    </row>
    <row r="4104" spans="7:17">
      <c r="G4104" s="1"/>
      <c r="J4104" s="1"/>
      <c r="Q4104" s="32" t="str">
        <f>IF(I4104="OUTSTANDING",'Data Table Volumes'!$B$1-G4104,"NA")</f>
        <v>NA</v>
      </c>
    </row>
    <row r="4105" spans="7:17">
      <c r="G4105" s="1"/>
      <c r="J4105" s="1"/>
      <c r="Q4105" s="32" t="str">
        <f>IF(I4105="OUTSTANDING",'Data Table Volumes'!$B$1-G4105,"NA")</f>
        <v>NA</v>
      </c>
    </row>
    <row r="4106" spans="7:17">
      <c r="G4106" s="1"/>
      <c r="J4106" s="1"/>
      <c r="Q4106" s="32" t="str">
        <f>IF(I4106="OUTSTANDING",'Data Table Volumes'!$B$1-G4106,"NA")</f>
        <v>NA</v>
      </c>
    </row>
    <row r="4107" spans="7:17">
      <c r="G4107" s="1"/>
      <c r="J4107" s="1"/>
      <c r="Q4107" s="32" t="str">
        <f>IF(I4107="OUTSTANDING",'Data Table Volumes'!$B$1-G4107,"NA")</f>
        <v>NA</v>
      </c>
    </row>
    <row r="4108" spans="7:17">
      <c r="G4108" s="1"/>
      <c r="J4108" s="1"/>
      <c r="Q4108" s="32" t="str">
        <f>IF(I4108="OUTSTANDING",'Data Table Volumes'!$B$1-G4108,"NA")</f>
        <v>NA</v>
      </c>
    </row>
    <row r="4109" spans="7:17">
      <c r="G4109" s="1"/>
      <c r="J4109" s="1"/>
      <c r="Q4109" s="32" t="str">
        <f>IF(I4109="OUTSTANDING",'Data Table Volumes'!$B$1-G4109,"NA")</f>
        <v>NA</v>
      </c>
    </row>
    <row r="4110" spans="7:17">
      <c r="G4110" s="1"/>
      <c r="J4110" s="1"/>
      <c r="Q4110" s="32" t="str">
        <f>IF(I4110="OUTSTANDING",'Data Table Volumes'!$B$1-G4110,"NA")</f>
        <v>NA</v>
      </c>
    </row>
    <row r="4111" spans="7:17">
      <c r="G4111" s="1"/>
      <c r="J4111" s="1"/>
      <c r="Q4111" s="32" t="str">
        <f>IF(I4111="OUTSTANDING",'Data Table Volumes'!$B$1-G4111,"NA")</f>
        <v>NA</v>
      </c>
    </row>
    <row r="4112" spans="7:17">
      <c r="G4112" s="1"/>
      <c r="J4112" s="1"/>
      <c r="Q4112" s="32" t="str">
        <f>IF(I4112="OUTSTANDING",'Data Table Volumes'!$B$1-G4112,"NA")</f>
        <v>NA</v>
      </c>
    </row>
    <row r="4113" spans="7:17">
      <c r="G4113" s="1"/>
      <c r="J4113" s="1"/>
      <c r="Q4113" s="32" t="str">
        <f>IF(I4113="OUTSTANDING",'Data Table Volumes'!$B$1-G4113,"NA")</f>
        <v>NA</v>
      </c>
    </row>
    <row r="4114" spans="7:17">
      <c r="G4114" s="1"/>
      <c r="J4114" s="1"/>
      <c r="Q4114" s="32" t="str">
        <f>IF(I4114="OUTSTANDING",'Data Table Volumes'!$B$1-G4114,"NA")</f>
        <v>NA</v>
      </c>
    </row>
    <row r="4115" spans="7:17">
      <c r="G4115" s="1"/>
      <c r="J4115" s="1"/>
      <c r="Q4115" s="32" t="str">
        <f>IF(I4115="OUTSTANDING",'Data Table Volumes'!$B$1-G4115,"NA")</f>
        <v>NA</v>
      </c>
    </row>
    <row r="4116" spans="7:17">
      <c r="G4116" s="1"/>
      <c r="J4116" s="1"/>
      <c r="Q4116" s="32" t="str">
        <f>IF(I4116="OUTSTANDING",'Data Table Volumes'!$B$1-G4116,"NA")</f>
        <v>NA</v>
      </c>
    </row>
    <row r="4117" spans="7:17">
      <c r="G4117" s="1"/>
      <c r="J4117" s="1"/>
      <c r="Q4117" s="32" t="str">
        <f>IF(I4117="OUTSTANDING",'Data Table Volumes'!$B$1-G4117,"NA")</f>
        <v>NA</v>
      </c>
    </row>
    <row r="4118" spans="7:17">
      <c r="G4118" s="1"/>
      <c r="J4118" s="1"/>
      <c r="Q4118" s="32" t="str">
        <f>IF(I4118="OUTSTANDING",'Data Table Volumes'!$B$1-G4118,"NA")</f>
        <v>NA</v>
      </c>
    </row>
    <row r="4119" spans="7:17">
      <c r="G4119" s="1"/>
      <c r="J4119" s="1"/>
      <c r="Q4119" s="32" t="str">
        <f>IF(I4119="OUTSTANDING",'Data Table Volumes'!$B$1-G4119,"NA")</f>
        <v>NA</v>
      </c>
    </row>
    <row r="4120" spans="7:17">
      <c r="G4120" s="1"/>
      <c r="J4120" s="1"/>
      <c r="Q4120" s="32" t="str">
        <f>IF(I4120="OUTSTANDING",'Data Table Volumes'!$B$1-G4120,"NA")</f>
        <v>NA</v>
      </c>
    </row>
    <row r="4121" spans="7:17">
      <c r="G4121" s="1"/>
      <c r="J4121" s="1"/>
      <c r="Q4121" s="32" t="str">
        <f>IF(I4121="OUTSTANDING",'Data Table Volumes'!$B$1-G4121,"NA")</f>
        <v>NA</v>
      </c>
    </row>
    <row r="4122" spans="7:17">
      <c r="G4122" s="1"/>
      <c r="J4122" s="1"/>
      <c r="Q4122" s="32" t="str">
        <f>IF(I4122="OUTSTANDING",'Data Table Volumes'!$B$1-G4122,"NA")</f>
        <v>NA</v>
      </c>
    </row>
    <row r="4123" spans="7:17">
      <c r="G4123" s="1"/>
      <c r="J4123" s="1"/>
      <c r="Q4123" s="32" t="str">
        <f>IF(I4123="OUTSTANDING",'Data Table Volumes'!$B$1-G4123,"NA")</f>
        <v>NA</v>
      </c>
    </row>
    <row r="4124" spans="7:17">
      <c r="G4124" s="1"/>
      <c r="J4124" s="1"/>
      <c r="Q4124" s="32" t="str">
        <f>IF(I4124="OUTSTANDING",'Data Table Volumes'!$B$1-G4124,"NA")</f>
        <v>NA</v>
      </c>
    </row>
    <row r="4125" spans="7:17">
      <c r="G4125" s="1"/>
      <c r="J4125" s="1"/>
      <c r="Q4125" s="32" t="str">
        <f>IF(I4125="OUTSTANDING",'Data Table Volumes'!$B$1-G4125,"NA")</f>
        <v>NA</v>
      </c>
    </row>
    <row r="4126" spans="7:17">
      <c r="G4126" s="1"/>
      <c r="J4126" s="1"/>
      <c r="Q4126" s="32" t="str">
        <f>IF(I4126="OUTSTANDING",'Data Table Volumes'!$B$1-G4126,"NA")</f>
        <v>NA</v>
      </c>
    </row>
    <row r="4127" spans="7:17">
      <c r="G4127" s="1"/>
      <c r="J4127" s="1"/>
      <c r="Q4127" s="32" t="str">
        <f>IF(I4127="OUTSTANDING",'Data Table Volumes'!$B$1-G4127,"NA")</f>
        <v>NA</v>
      </c>
    </row>
    <row r="4128" spans="7:17">
      <c r="G4128" s="1"/>
      <c r="J4128" s="1"/>
      <c r="Q4128" s="32" t="str">
        <f>IF(I4128="OUTSTANDING",'Data Table Volumes'!$B$1-G4128,"NA")</f>
        <v>NA</v>
      </c>
    </row>
    <row r="4129" spans="7:17">
      <c r="G4129" s="1"/>
      <c r="J4129" s="1"/>
      <c r="Q4129" s="32" t="str">
        <f>IF(I4129="OUTSTANDING",'Data Table Volumes'!$B$1-G4129,"NA")</f>
        <v>NA</v>
      </c>
    </row>
    <row r="4130" spans="7:17">
      <c r="G4130" s="1"/>
      <c r="J4130" s="1"/>
      <c r="Q4130" s="32" t="str">
        <f>IF(I4130="OUTSTANDING",'Data Table Volumes'!$B$1-G4130,"NA")</f>
        <v>NA</v>
      </c>
    </row>
    <row r="4131" spans="7:17">
      <c r="G4131" s="1"/>
      <c r="J4131" s="1"/>
      <c r="Q4131" s="32" t="str">
        <f>IF(I4131="OUTSTANDING",'Data Table Volumes'!$B$1-G4131,"NA")</f>
        <v>NA</v>
      </c>
    </row>
    <row r="4132" spans="7:17">
      <c r="G4132" s="1"/>
      <c r="J4132" s="1"/>
      <c r="Q4132" s="32" t="str">
        <f>IF(I4132="OUTSTANDING",'Data Table Volumes'!$B$1-G4132,"NA")</f>
        <v>NA</v>
      </c>
    </row>
    <row r="4133" spans="7:17">
      <c r="G4133" s="1"/>
      <c r="J4133" s="1"/>
      <c r="Q4133" s="32" t="str">
        <f>IF(I4133="OUTSTANDING",'Data Table Volumes'!$B$1-G4133,"NA")</f>
        <v>NA</v>
      </c>
    </row>
    <row r="4134" spans="7:17">
      <c r="G4134" s="1"/>
      <c r="J4134" s="1"/>
      <c r="Q4134" s="32" t="str">
        <f>IF(I4134="OUTSTANDING",'Data Table Volumes'!$B$1-G4134,"NA")</f>
        <v>NA</v>
      </c>
    </row>
    <row r="4135" spans="7:17">
      <c r="G4135" s="1"/>
      <c r="J4135" s="1"/>
      <c r="Q4135" s="32" t="str">
        <f>IF(I4135="OUTSTANDING",'Data Table Volumes'!$B$1-G4135,"NA")</f>
        <v>NA</v>
      </c>
    </row>
    <row r="4136" spans="7:17">
      <c r="G4136" s="1"/>
      <c r="J4136" s="1"/>
      <c r="Q4136" s="32" t="str">
        <f>IF(I4136="OUTSTANDING",'Data Table Volumes'!$B$1-G4136,"NA")</f>
        <v>NA</v>
      </c>
    </row>
    <row r="4137" spans="7:17">
      <c r="G4137" s="1"/>
      <c r="J4137" s="1"/>
      <c r="Q4137" s="32" t="str">
        <f>IF(I4137="OUTSTANDING",'Data Table Volumes'!$B$1-G4137,"NA")</f>
        <v>NA</v>
      </c>
    </row>
    <row r="4138" spans="7:17">
      <c r="G4138" s="1"/>
      <c r="J4138" s="1"/>
      <c r="Q4138" s="32" t="str">
        <f>IF(I4138="OUTSTANDING",'Data Table Volumes'!$B$1-G4138,"NA")</f>
        <v>NA</v>
      </c>
    </row>
    <row r="4139" spans="7:17">
      <c r="G4139" s="1"/>
      <c r="J4139" s="1"/>
      <c r="Q4139" s="32" t="str">
        <f>IF(I4139="OUTSTANDING",'Data Table Volumes'!$B$1-G4139,"NA")</f>
        <v>NA</v>
      </c>
    </row>
    <row r="4140" spans="7:17">
      <c r="G4140" s="1"/>
      <c r="J4140" s="1"/>
      <c r="Q4140" s="32" t="str">
        <f>IF(I4140="OUTSTANDING",'Data Table Volumes'!$B$1-G4140,"NA")</f>
        <v>NA</v>
      </c>
    </row>
    <row r="4141" spans="7:17">
      <c r="G4141" s="1"/>
      <c r="J4141" s="1"/>
      <c r="Q4141" s="32" t="str">
        <f>IF(I4141="OUTSTANDING",'Data Table Volumes'!$B$1-G4141,"NA")</f>
        <v>NA</v>
      </c>
    </row>
    <row r="4142" spans="7:17">
      <c r="G4142" s="1"/>
      <c r="J4142" s="1"/>
      <c r="Q4142" s="32" t="str">
        <f>IF(I4142="OUTSTANDING",'Data Table Volumes'!$B$1-G4142,"NA")</f>
        <v>NA</v>
      </c>
    </row>
    <row r="4143" spans="7:17">
      <c r="G4143" s="1"/>
      <c r="J4143" s="1"/>
      <c r="Q4143" s="32" t="str">
        <f>IF(I4143="OUTSTANDING",'Data Table Volumes'!$B$1-G4143,"NA")</f>
        <v>NA</v>
      </c>
    </row>
    <row r="4144" spans="7:17">
      <c r="G4144" s="1"/>
      <c r="J4144" s="1"/>
      <c r="Q4144" s="32" t="str">
        <f>IF(I4144="OUTSTANDING",'Data Table Volumes'!$B$1-G4144,"NA")</f>
        <v>NA</v>
      </c>
    </row>
    <row r="4145" spans="7:17">
      <c r="G4145" s="1"/>
      <c r="J4145" s="1"/>
      <c r="Q4145" s="32" t="str">
        <f>IF(I4145="OUTSTANDING",'Data Table Volumes'!$B$1-G4145,"NA")</f>
        <v>NA</v>
      </c>
    </row>
    <row r="4146" spans="7:17">
      <c r="G4146" s="1"/>
      <c r="J4146" s="1"/>
      <c r="Q4146" s="32" t="str">
        <f>IF(I4146="OUTSTANDING",'Data Table Volumes'!$B$1-G4146,"NA")</f>
        <v>NA</v>
      </c>
    </row>
    <row r="4147" spans="7:17">
      <c r="G4147" s="1"/>
      <c r="J4147" s="1"/>
      <c r="Q4147" s="32" t="str">
        <f>IF(I4147="OUTSTANDING",'Data Table Volumes'!$B$1-G4147,"NA")</f>
        <v>NA</v>
      </c>
    </row>
    <row r="4148" spans="7:17">
      <c r="G4148" s="1"/>
      <c r="J4148" s="1"/>
      <c r="Q4148" s="32" t="str">
        <f>IF(I4148="OUTSTANDING",'Data Table Volumes'!$B$1-G4148,"NA")</f>
        <v>NA</v>
      </c>
    </row>
    <row r="4149" spans="7:17">
      <c r="G4149" s="1"/>
      <c r="J4149" s="1"/>
      <c r="Q4149" s="32" t="str">
        <f>IF(I4149="OUTSTANDING",'Data Table Volumes'!$B$1-G4149,"NA")</f>
        <v>NA</v>
      </c>
    </row>
    <row r="4150" spans="7:17">
      <c r="G4150" s="1"/>
      <c r="J4150" s="1"/>
      <c r="Q4150" s="32" t="str">
        <f>IF(I4150="OUTSTANDING",'Data Table Volumes'!$B$1-G4150,"NA")</f>
        <v>NA</v>
      </c>
    </row>
    <row r="4151" spans="7:17">
      <c r="G4151" s="1"/>
      <c r="J4151" s="1"/>
      <c r="Q4151" s="32" t="str">
        <f>IF(I4151="OUTSTANDING",'Data Table Volumes'!$B$1-G4151,"NA")</f>
        <v>NA</v>
      </c>
    </row>
    <row r="4152" spans="7:17">
      <c r="G4152" s="1"/>
      <c r="J4152"/>
      <c r="N4152" s="1"/>
      <c r="Q4152" s="32" t="str">
        <f>IF(I4152="OUTSTANDING",'Data Table Volumes'!$B$1-G4152,"NA")</f>
        <v>NA</v>
      </c>
    </row>
    <row r="4153" spans="7:17">
      <c r="G4153" s="1"/>
      <c r="J4153" s="1"/>
      <c r="Q4153" s="32" t="str">
        <f>IF(I4153="OUTSTANDING",'Data Table Volumes'!$B$1-G4153,"NA")</f>
        <v>NA</v>
      </c>
    </row>
    <row r="4154" spans="7:17">
      <c r="G4154" s="1"/>
      <c r="J4154"/>
      <c r="N4154" s="1"/>
      <c r="Q4154" s="32" t="str">
        <f>IF(I4154="OUTSTANDING",'Data Table Volumes'!$B$1-G4154,"NA")</f>
        <v>NA</v>
      </c>
    </row>
    <row r="4155" spans="7:17">
      <c r="G4155" s="1"/>
      <c r="J4155"/>
      <c r="N4155" s="1"/>
      <c r="Q4155" s="32" t="str">
        <f>IF(I4155="OUTSTANDING",'Data Table Volumes'!$B$1-G4155,"NA")</f>
        <v>NA</v>
      </c>
    </row>
    <row r="4156" spans="7:17">
      <c r="G4156" s="1"/>
      <c r="J4156" s="1"/>
      <c r="Q4156" s="32" t="str">
        <f>IF(I4156="OUTSTANDING",'Data Table Volumes'!$B$1-G4156,"NA")</f>
        <v>NA</v>
      </c>
    </row>
    <row r="4157" spans="7:17">
      <c r="G4157" s="1"/>
      <c r="J4157"/>
      <c r="N4157" s="1"/>
      <c r="Q4157" s="32" t="str">
        <f>IF(I4157="OUTSTANDING",'Data Table Volumes'!$B$1-G4157,"NA")</f>
        <v>NA</v>
      </c>
    </row>
    <row r="4158" spans="7:17">
      <c r="G4158" s="1"/>
      <c r="J4158" s="1"/>
      <c r="Q4158" s="32" t="str">
        <f>IF(I4158="OUTSTANDING",'Data Table Volumes'!$B$1-G4158,"NA")</f>
        <v>NA</v>
      </c>
    </row>
    <row r="4159" spans="7:17">
      <c r="G4159" s="1"/>
      <c r="J4159" s="1"/>
      <c r="Q4159" s="32" t="str">
        <f>IF(I4159="OUTSTANDING",'Data Table Volumes'!$B$1-G4159,"NA")</f>
        <v>NA</v>
      </c>
    </row>
    <row r="4160" spans="7:17">
      <c r="G4160" s="1"/>
      <c r="J4160" s="1"/>
      <c r="Q4160" s="32" t="str">
        <f>IF(I4160="OUTSTANDING",'Data Table Volumes'!$B$1-G4160,"NA")</f>
        <v>NA</v>
      </c>
    </row>
    <row r="4161" spans="7:17">
      <c r="G4161" s="1"/>
      <c r="J4161" s="1"/>
      <c r="Q4161" s="32" t="str">
        <f>IF(I4161="OUTSTANDING",'Data Table Volumes'!$B$1-G4161,"NA")</f>
        <v>NA</v>
      </c>
    </row>
    <row r="4162" spans="7:17">
      <c r="G4162" s="1"/>
      <c r="J4162"/>
      <c r="N4162" s="1"/>
      <c r="Q4162" s="32" t="str">
        <f>IF(I4162="OUTSTANDING",'Data Table Volumes'!$B$1-G4162,"NA")</f>
        <v>NA</v>
      </c>
    </row>
    <row r="4163" spans="7:17">
      <c r="G4163" s="1"/>
      <c r="J4163" s="1"/>
      <c r="Q4163" s="32" t="str">
        <f>IF(I4163="OUTSTANDING",'Data Table Volumes'!$B$1-G4163,"NA")</f>
        <v>NA</v>
      </c>
    </row>
    <row r="4164" spans="7:17">
      <c r="G4164" s="1"/>
      <c r="J4164"/>
      <c r="N4164" s="1"/>
      <c r="Q4164" s="32" t="str">
        <f>IF(I4164="OUTSTANDING",'Data Table Volumes'!$B$1-G4164,"NA")</f>
        <v>NA</v>
      </c>
    </row>
    <row r="4165" spans="7:17">
      <c r="G4165" s="1"/>
      <c r="J4165"/>
      <c r="N4165" s="1"/>
      <c r="Q4165" s="32" t="str">
        <f>IF(I4165="OUTSTANDING",'Data Table Volumes'!$B$1-G4165,"NA")</f>
        <v>NA</v>
      </c>
    </row>
    <row r="4166" spans="7:17">
      <c r="G4166" s="1"/>
      <c r="J4166"/>
      <c r="N4166" s="1"/>
      <c r="Q4166" s="32" t="str">
        <f>IF(I4166="OUTSTANDING",'Data Table Volumes'!$B$1-G4166,"NA")</f>
        <v>NA</v>
      </c>
    </row>
    <row r="4167" spans="7:17">
      <c r="G4167" s="1"/>
      <c r="J4167" s="1"/>
      <c r="Q4167" s="32" t="str">
        <f>IF(I4167="OUTSTANDING",'Data Table Volumes'!$B$1-G4167,"NA")</f>
        <v>NA</v>
      </c>
    </row>
    <row r="4168" spans="7:17">
      <c r="G4168" s="1"/>
      <c r="J4168"/>
      <c r="N4168" s="1"/>
      <c r="Q4168" s="32" t="str">
        <f>IF(I4168="OUTSTANDING",'Data Table Volumes'!$B$1-G4168,"NA")</f>
        <v>NA</v>
      </c>
    </row>
    <row r="4169" spans="7:17">
      <c r="G4169" s="1"/>
      <c r="J4169"/>
      <c r="N4169" s="1"/>
      <c r="Q4169" s="32" t="str">
        <f>IF(I4169="OUTSTANDING",'Data Table Volumes'!$B$1-G4169,"NA")</f>
        <v>NA</v>
      </c>
    </row>
    <row r="4170" spans="7:17">
      <c r="G4170" s="1"/>
      <c r="J4170" s="1"/>
      <c r="Q4170" s="32" t="str">
        <f>IF(I4170="OUTSTANDING",'Data Table Volumes'!$B$1-G4170,"NA")</f>
        <v>NA</v>
      </c>
    </row>
    <row r="4171" spans="7:17">
      <c r="G4171" s="1"/>
      <c r="J4171"/>
      <c r="N4171" s="1"/>
      <c r="Q4171" s="32" t="str">
        <f>IF(I4171="OUTSTANDING",'Data Table Volumes'!$B$1-G4171,"NA")</f>
        <v>NA</v>
      </c>
    </row>
    <row r="4172" spans="7:17">
      <c r="G4172" s="1"/>
      <c r="J4172"/>
      <c r="N4172" s="1"/>
      <c r="Q4172" s="32" t="str">
        <f>IF(I4172="OUTSTANDING",'Data Table Volumes'!$B$1-G4172,"NA")</f>
        <v>NA</v>
      </c>
    </row>
    <row r="4173" spans="7:17">
      <c r="G4173" s="1"/>
      <c r="J4173" s="1"/>
      <c r="Q4173" s="32" t="str">
        <f>IF(I4173="OUTSTANDING",'Data Table Volumes'!$B$1-G4173,"NA")</f>
        <v>NA</v>
      </c>
    </row>
    <row r="4174" spans="7:17">
      <c r="G4174" s="1"/>
      <c r="J4174"/>
      <c r="N4174" s="1"/>
      <c r="Q4174" s="32" t="str">
        <f>IF(I4174="OUTSTANDING",'Data Table Volumes'!$B$1-G4174,"NA")</f>
        <v>NA</v>
      </c>
    </row>
    <row r="4175" spans="7:17">
      <c r="G4175" s="1"/>
      <c r="J4175" s="1"/>
      <c r="Q4175" s="32" t="str">
        <f>IF(I4175="OUTSTANDING",'Data Table Volumes'!$B$1-G4175,"NA")</f>
        <v>NA</v>
      </c>
    </row>
    <row r="4176" spans="7:17">
      <c r="G4176" s="1"/>
      <c r="J4176" s="1"/>
      <c r="Q4176" s="32" t="str">
        <f>IF(I4176="OUTSTANDING",'Data Table Volumes'!$B$1-G4176,"NA")</f>
        <v>NA</v>
      </c>
    </row>
    <row r="4177" spans="7:17">
      <c r="G4177" s="1"/>
      <c r="J4177" s="1"/>
      <c r="Q4177" s="32" t="str">
        <f>IF(I4177="OUTSTANDING",'Data Table Volumes'!$B$1-G4177,"NA")</f>
        <v>NA</v>
      </c>
    </row>
    <row r="4178" spans="7:17">
      <c r="G4178" s="1"/>
      <c r="J4178" s="1"/>
      <c r="Q4178" s="32" t="str">
        <f>IF(I4178="OUTSTANDING",'Data Table Volumes'!$B$1-G4178,"NA")</f>
        <v>NA</v>
      </c>
    </row>
    <row r="4179" spans="7:17">
      <c r="G4179" s="1"/>
      <c r="J4179" s="1"/>
      <c r="Q4179" s="32" t="str">
        <f>IF(I4179="OUTSTANDING",'Data Table Volumes'!$B$1-G4179,"NA")</f>
        <v>NA</v>
      </c>
    </row>
    <row r="4180" spans="7:17">
      <c r="G4180" s="1"/>
      <c r="J4180" s="1"/>
      <c r="Q4180" s="32" t="str">
        <f>IF(I4180="OUTSTANDING",'Data Table Volumes'!$B$1-G4180,"NA")</f>
        <v>NA</v>
      </c>
    </row>
    <row r="4181" spans="7:17">
      <c r="G4181" s="1"/>
      <c r="J4181" s="1"/>
      <c r="Q4181" s="32" t="str">
        <f>IF(I4181="OUTSTANDING",'Data Table Volumes'!$B$1-G4181,"NA")</f>
        <v>NA</v>
      </c>
    </row>
    <row r="4182" spans="7:17">
      <c r="G4182" s="1"/>
      <c r="J4182" s="1"/>
      <c r="Q4182" s="32" t="str">
        <f>IF(I4182="OUTSTANDING",'Data Table Volumes'!$B$1-G4182,"NA")</f>
        <v>NA</v>
      </c>
    </row>
    <row r="4183" spans="7:17">
      <c r="G4183" s="1"/>
      <c r="J4183" s="1"/>
      <c r="Q4183" s="32" t="str">
        <f>IF(I4183="OUTSTANDING",'Data Table Volumes'!$B$1-G4183,"NA")</f>
        <v>NA</v>
      </c>
    </row>
    <row r="4184" spans="7:17">
      <c r="G4184" s="1"/>
      <c r="J4184" s="1"/>
      <c r="Q4184" s="32" t="str">
        <f>IF(I4184="OUTSTANDING",'Data Table Volumes'!$B$1-G4184,"NA")</f>
        <v>NA</v>
      </c>
    </row>
    <row r="4185" spans="7:17">
      <c r="G4185" s="1"/>
      <c r="J4185" s="1"/>
      <c r="Q4185" s="32" t="str">
        <f>IF(I4185="OUTSTANDING",'Data Table Volumes'!$B$1-G4185,"NA")</f>
        <v>NA</v>
      </c>
    </row>
    <row r="4186" spans="7:17">
      <c r="G4186" s="1"/>
      <c r="J4186" s="1"/>
      <c r="Q4186" s="32" t="str">
        <f>IF(I4186="OUTSTANDING",'Data Table Volumes'!$B$1-G4186,"NA")</f>
        <v>NA</v>
      </c>
    </row>
    <row r="4187" spans="7:17">
      <c r="G4187" s="1"/>
      <c r="J4187" s="1"/>
      <c r="Q4187" s="32" t="str">
        <f>IF(I4187="OUTSTANDING",'Data Table Volumes'!$B$1-G4187,"NA")</f>
        <v>NA</v>
      </c>
    </row>
    <row r="4188" spans="7:17">
      <c r="G4188" s="1"/>
      <c r="J4188" s="1"/>
      <c r="Q4188" s="32" t="str">
        <f>IF(I4188="OUTSTANDING",'Data Table Volumes'!$B$1-G4188,"NA")</f>
        <v>NA</v>
      </c>
    </row>
    <row r="4189" spans="7:17">
      <c r="G4189" s="1"/>
      <c r="J4189" s="1"/>
      <c r="Q4189" s="32" t="str">
        <f>IF(I4189="OUTSTANDING",'Data Table Volumes'!$B$1-G4189,"NA")</f>
        <v>NA</v>
      </c>
    </row>
    <row r="4190" spans="7:17">
      <c r="G4190" s="1"/>
      <c r="J4190" s="1"/>
      <c r="Q4190" s="32" t="str">
        <f>IF(I4190="OUTSTANDING",'Data Table Volumes'!$B$1-G4190,"NA")</f>
        <v>NA</v>
      </c>
    </row>
    <row r="4191" spans="7:17">
      <c r="G4191" s="1"/>
      <c r="J4191" s="1"/>
      <c r="Q4191" s="32" t="str">
        <f>IF(I4191="OUTSTANDING",'Data Table Volumes'!$B$1-G4191,"NA")</f>
        <v>NA</v>
      </c>
    </row>
    <row r="4192" spans="7:17">
      <c r="G4192" s="1"/>
      <c r="J4192" s="1"/>
      <c r="Q4192" s="32" t="str">
        <f>IF(I4192="OUTSTANDING",'Data Table Volumes'!$B$1-G4192,"NA")</f>
        <v>NA</v>
      </c>
    </row>
    <row r="4193" spans="7:17">
      <c r="G4193" s="1"/>
      <c r="J4193" s="1"/>
      <c r="Q4193" s="32" t="str">
        <f>IF(I4193="OUTSTANDING",'Data Table Volumes'!$B$1-G4193,"NA")</f>
        <v>NA</v>
      </c>
    </row>
    <row r="4194" spans="7:17">
      <c r="G4194" s="1"/>
      <c r="J4194" s="1"/>
      <c r="Q4194" s="32" t="str">
        <f>IF(I4194="OUTSTANDING",'Data Table Volumes'!$B$1-G4194,"NA")</f>
        <v>NA</v>
      </c>
    </row>
    <row r="4195" spans="7:17">
      <c r="G4195" s="1"/>
      <c r="J4195" s="1"/>
      <c r="Q4195" s="32" t="str">
        <f>IF(I4195="OUTSTANDING",'Data Table Volumes'!$B$1-G4195,"NA")</f>
        <v>NA</v>
      </c>
    </row>
    <row r="4196" spans="7:17">
      <c r="G4196" s="1"/>
      <c r="J4196" s="1"/>
      <c r="Q4196" s="32" t="str">
        <f>IF(I4196="OUTSTANDING",'Data Table Volumes'!$B$1-G4196,"NA")</f>
        <v>NA</v>
      </c>
    </row>
    <row r="4197" spans="7:17">
      <c r="G4197" s="1"/>
      <c r="J4197"/>
      <c r="N4197" s="1"/>
      <c r="Q4197" s="32" t="str">
        <f>IF(I4197="OUTSTANDING",'Data Table Volumes'!$B$1-G4197,"NA")</f>
        <v>NA</v>
      </c>
    </row>
    <row r="4198" spans="7:17">
      <c r="G4198" s="1"/>
      <c r="J4198"/>
      <c r="N4198" s="1"/>
      <c r="Q4198" s="32" t="str">
        <f>IF(I4198="OUTSTANDING",'Data Table Volumes'!$B$1-G4198,"NA")</f>
        <v>NA</v>
      </c>
    </row>
    <row r="4199" spans="7:17">
      <c r="G4199" s="1"/>
      <c r="J4199"/>
      <c r="N4199" s="1"/>
      <c r="Q4199" s="32" t="str">
        <f>IF(I4199="OUTSTANDING",'Data Table Volumes'!$B$1-G4199,"NA")</f>
        <v>NA</v>
      </c>
    </row>
    <row r="4200" spans="7:17">
      <c r="G4200" s="1"/>
      <c r="J4200"/>
      <c r="N4200" s="1"/>
      <c r="Q4200" s="32" t="str">
        <f>IF(I4200="OUTSTANDING",'Data Table Volumes'!$B$1-G4200,"NA")</f>
        <v>NA</v>
      </c>
    </row>
    <row r="4201" spans="7:17">
      <c r="G4201" s="1"/>
      <c r="J4201" s="1"/>
      <c r="Q4201" s="32" t="str">
        <f>IF(I4201="OUTSTANDING",'Data Table Volumes'!$B$1-G4201,"NA")</f>
        <v>NA</v>
      </c>
    </row>
    <row r="4202" spans="7:17">
      <c r="G4202" s="1"/>
      <c r="J4202" s="1"/>
      <c r="Q4202" s="32" t="str">
        <f>IF(I4202="OUTSTANDING",'Data Table Volumes'!$B$1-G4202,"NA")</f>
        <v>NA</v>
      </c>
    </row>
    <row r="4203" spans="7:17">
      <c r="G4203" s="1"/>
      <c r="J4203" s="1"/>
      <c r="Q4203" s="32" t="str">
        <f>IF(I4203="OUTSTANDING",'Data Table Volumes'!$B$1-G4203,"NA")</f>
        <v>NA</v>
      </c>
    </row>
    <row r="4204" spans="7:17">
      <c r="G4204" s="1"/>
      <c r="J4204" s="1"/>
      <c r="Q4204" s="32" t="str">
        <f>IF(I4204="OUTSTANDING",'Data Table Volumes'!$B$1-G4204,"NA")</f>
        <v>NA</v>
      </c>
    </row>
    <row r="4205" spans="7:17">
      <c r="G4205" s="1"/>
      <c r="J4205" s="1"/>
      <c r="Q4205" s="32" t="str">
        <f>IF(I4205="OUTSTANDING",'Data Table Volumes'!$B$1-G4205,"NA")</f>
        <v>NA</v>
      </c>
    </row>
    <row r="4206" spans="7:17">
      <c r="G4206" s="1"/>
      <c r="J4206" s="1"/>
      <c r="Q4206" s="32" t="str">
        <f>IF(I4206="OUTSTANDING",'Data Table Volumes'!$B$1-G4206,"NA")</f>
        <v>NA</v>
      </c>
    </row>
    <row r="4207" spans="7:17">
      <c r="G4207" s="1"/>
      <c r="J4207" s="1"/>
      <c r="Q4207" s="32" t="str">
        <f>IF(I4207="OUTSTANDING",'Data Table Volumes'!$B$1-G4207,"NA")</f>
        <v>NA</v>
      </c>
    </row>
    <row r="4208" spans="7:17">
      <c r="G4208" s="1"/>
      <c r="J4208" s="1"/>
      <c r="Q4208" s="32" t="str">
        <f>IF(I4208="OUTSTANDING",'Data Table Volumes'!$B$1-G4208,"NA")</f>
        <v>NA</v>
      </c>
    </row>
    <row r="4209" spans="7:17">
      <c r="G4209" s="1"/>
      <c r="J4209" s="1"/>
      <c r="Q4209" s="32" t="str">
        <f>IF(I4209="OUTSTANDING",'Data Table Volumes'!$B$1-G4209,"NA")</f>
        <v>NA</v>
      </c>
    </row>
    <row r="4210" spans="7:17">
      <c r="G4210" s="1"/>
      <c r="J4210" s="1"/>
      <c r="Q4210" s="32" t="str">
        <f>IF(I4210="OUTSTANDING",'Data Table Volumes'!$B$1-G4210,"NA")</f>
        <v>NA</v>
      </c>
    </row>
    <row r="4211" spans="7:17">
      <c r="G4211" s="1"/>
      <c r="J4211" s="1"/>
      <c r="Q4211" s="32" t="str">
        <f>IF(I4211="OUTSTANDING",'Data Table Volumes'!$B$1-G4211,"NA")</f>
        <v>NA</v>
      </c>
    </row>
    <row r="4212" spans="7:17">
      <c r="G4212" s="1"/>
      <c r="J4212" s="1"/>
      <c r="Q4212" s="32" t="str">
        <f>IF(I4212="OUTSTANDING",'Data Table Volumes'!$B$1-G4212,"NA")</f>
        <v>NA</v>
      </c>
    </row>
    <row r="4213" spans="7:17">
      <c r="G4213" s="1"/>
      <c r="J4213" s="1"/>
      <c r="Q4213" s="32" t="str">
        <f>IF(I4213="OUTSTANDING",'Data Table Volumes'!$B$1-G4213,"NA")</f>
        <v>NA</v>
      </c>
    </row>
    <row r="4214" spans="7:17">
      <c r="G4214" s="1"/>
      <c r="J4214" s="1"/>
      <c r="Q4214" s="32" t="str">
        <f>IF(I4214="OUTSTANDING",'Data Table Volumes'!$B$1-G4214,"NA")</f>
        <v>NA</v>
      </c>
    </row>
    <row r="4215" spans="7:17">
      <c r="G4215" s="1"/>
      <c r="J4215" s="1"/>
      <c r="Q4215" s="32" t="str">
        <f>IF(I4215="OUTSTANDING",'Data Table Volumes'!$B$1-G4215,"NA")</f>
        <v>NA</v>
      </c>
    </row>
    <row r="4216" spans="7:17">
      <c r="G4216" s="1"/>
      <c r="J4216" s="1"/>
      <c r="Q4216" s="32" t="str">
        <f>IF(I4216="OUTSTANDING",'Data Table Volumes'!$B$1-G4216,"NA")</f>
        <v>NA</v>
      </c>
    </row>
    <row r="4217" spans="7:17">
      <c r="G4217" s="1"/>
      <c r="J4217" s="1"/>
      <c r="Q4217" s="32" t="str">
        <f>IF(I4217="OUTSTANDING",'Data Table Volumes'!$B$1-G4217,"NA")</f>
        <v>NA</v>
      </c>
    </row>
    <row r="4218" spans="7:17">
      <c r="G4218" s="1"/>
      <c r="J4218" s="1"/>
      <c r="Q4218" s="32" t="str">
        <f>IF(I4218="OUTSTANDING",'Data Table Volumes'!$B$1-G4218,"NA")</f>
        <v>NA</v>
      </c>
    </row>
    <row r="4219" spans="7:17">
      <c r="G4219" s="1"/>
      <c r="J4219" s="1"/>
      <c r="Q4219" s="32" t="str">
        <f>IF(I4219="OUTSTANDING",'Data Table Volumes'!$B$1-G4219,"NA")</f>
        <v>NA</v>
      </c>
    </row>
    <row r="4220" spans="7:17">
      <c r="G4220" s="1"/>
      <c r="J4220" s="1"/>
      <c r="Q4220" s="32" t="str">
        <f>IF(I4220="OUTSTANDING",'Data Table Volumes'!$B$1-G4220,"NA")</f>
        <v>NA</v>
      </c>
    </row>
    <row r="4221" spans="7:17">
      <c r="G4221" s="1"/>
      <c r="J4221" s="1"/>
      <c r="Q4221" s="32" t="str">
        <f>IF(I4221="OUTSTANDING",'Data Table Volumes'!$B$1-G4221,"NA")</f>
        <v>NA</v>
      </c>
    </row>
    <row r="4222" spans="7:17">
      <c r="G4222" s="1"/>
      <c r="J4222" s="1"/>
      <c r="Q4222" s="32" t="str">
        <f>IF(I4222="OUTSTANDING",'Data Table Volumes'!$B$1-G4222,"NA")</f>
        <v>NA</v>
      </c>
    </row>
    <row r="4223" spans="7:17">
      <c r="G4223" s="1"/>
      <c r="J4223" s="1"/>
      <c r="Q4223" s="32" t="str">
        <f>IF(I4223="OUTSTANDING",'Data Table Volumes'!$B$1-G4223,"NA")</f>
        <v>NA</v>
      </c>
    </row>
    <row r="4224" spans="7:17">
      <c r="G4224" s="1"/>
      <c r="J4224" s="1"/>
      <c r="Q4224" s="32" t="str">
        <f>IF(I4224="OUTSTANDING",'Data Table Volumes'!$B$1-G4224,"NA")</f>
        <v>NA</v>
      </c>
    </row>
    <row r="4225" spans="7:17">
      <c r="G4225" s="1"/>
      <c r="J4225" s="1"/>
      <c r="Q4225" s="32" t="str">
        <f>IF(I4225="OUTSTANDING",'Data Table Volumes'!$B$1-G4225,"NA")</f>
        <v>NA</v>
      </c>
    </row>
    <row r="4226" spans="7:17">
      <c r="G4226" s="1"/>
      <c r="J4226" s="1"/>
      <c r="Q4226" s="32" t="str">
        <f>IF(I4226="OUTSTANDING",'Data Table Volumes'!$B$1-G4226,"NA")</f>
        <v>NA</v>
      </c>
    </row>
    <row r="4227" spans="7:17">
      <c r="G4227" s="1"/>
      <c r="J4227" s="1"/>
      <c r="Q4227" s="32" t="str">
        <f>IF(I4227="OUTSTANDING",'Data Table Volumes'!$B$1-G4227,"NA")</f>
        <v>NA</v>
      </c>
    </row>
    <row r="4228" spans="7:17">
      <c r="G4228" s="1"/>
      <c r="J4228" s="1"/>
      <c r="Q4228" s="32" t="str">
        <f>IF(I4228="OUTSTANDING",'Data Table Volumes'!$B$1-G4228,"NA")</f>
        <v>NA</v>
      </c>
    </row>
    <row r="4229" spans="7:17">
      <c r="G4229" s="1"/>
      <c r="J4229" s="1"/>
      <c r="Q4229" s="32" t="str">
        <f>IF(I4229="OUTSTANDING",'Data Table Volumes'!$B$1-G4229,"NA")</f>
        <v>NA</v>
      </c>
    </row>
    <row r="4230" spans="7:17">
      <c r="G4230" s="1"/>
      <c r="J4230" s="1"/>
      <c r="Q4230" s="32" t="str">
        <f>IF(I4230="OUTSTANDING",'Data Table Volumes'!$B$1-G4230,"NA")</f>
        <v>NA</v>
      </c>
    </row>
    <row r="4231" spans="7:17">
      <c r="G4231" s="1"/>
      <c r="J4231" s="1"/>
      <c r="Q4231" s="32" t="str">
        <f>IF(I4231="OUTSTANDING",'Data Table Volumes'!$B$1-G4231,"NA")</f>
        <v>NA</v>
      </c>
    </row>
    <row r="4232" spans="7:17">
      <c r="G4232" s="1"/>
      <c r="J4232" s="1"/>
      <c r="Q4232" s="32" t="str">
        <f>IF(I4232="OUTSTANDING",'Data Table Volumes'!$B$1-G4232,"NA")</f>
        <v>NA</v>
      </c>
    </row>
    <row r="4233" spans="7:17">
      <c r="G4233" s="1"/>
      <c r="J4233" s="1"/>
      <c r="Q4233" s="32" t="str">
        <f>IF(I4233="OUTSTANDING",'Data Table Volumes'!$B$1-G4233,"NA")</f>
        <v>NA</v>
      </c>
    </row>
    <row r="4234" spans="7:17">
      <c r="G4234" s="1"/>
      <c r="J4234" s="1"/>
      <c r="Q4234" s="32" t="str">
        <f>IF(I4234="OUTSTANDING",'Data Table Volumes'!$B$1-G4234,"NA")</f>
        <v>NA</v>
      </c>
    </row>
    <row r="4235" spans="7:17">
      <c r="G4235" s="1"/>
      <c r="J4235" s="1"/>
      <c r="Q4235" s="32" t="str">
        <f>IF(I4235="OUTSTANDING",'Data Table Volumes'!$B$1-G4235,"NA")</f>
        <v>NA</v>
      </c>
    </row>
    <row r="4236" spans="7:17">
      <c r="G4236" s="1"/>
      <c r="J4236" s="1"/>
      <c r="Q4236" s="32" t="str">
        <f>IF(I4236="OUTSTANDING",'Data Table Volumes'!$B$1-G4236,"NA")</f>
        <v>NA</v>
      </c>
    </row>
    <row r="4237" spans="7:17">
      <c r="G4237" s="1"/>
      <c r="J4237" s="1"/>
      <c r="Q4237" s="32" t="str">
        <f>IF(I4237="OUTSTANDING",'Data Table Volumes'!$B$1-G4237,"NA")</f>
        <v>NA</v>
      </c>
    </row>
    <row r="4238" spans="7:17">
      <c r="G4238" s="1"/>
      <c r="J4238" s="1"/>
      <c r="Q4238" s="32" t="str">
        <f>IF(I4238="OUTSTANDING",'Data Table Volumes'!$B$1-G4238,"NA")</f>
        <v>NA</v>
      </c>
    </row>
    <row r="4239" spans="7:17">
      <c r="G4239" s="1"/>
      <c r="J4239" s="1"/>
      <c r="Q4239" s="32" t="str">
        <f>IF(I4239="OUTSTANDING",'Data Table Volumes'!$B$1-G4239,"NA")</f>
        <v>NA</v>
      </c>
    </row>
    <row r="4240" spans="7:17">
      <c r="G4240" s="1"/>
      <c r="J4240" s="1"/>
      <c r="Q4240" s="32" t="str">
        <f>IF(I4240="OUTSTANDING",'Data Table Volumes'!$B$1-G4240,"NA")</f>
        <v>NA</v>
      </c>
    </row>
    <row r="4241" spans="7:17">
      <c r="G4241" s="1"/>
      <c r="J4241" s="1"/>
      <c r="Q4241" s="32" t="str">
        <f>IF(I4241="OUTSTANDING",'Data Table Volumes'!$B$1-G4241,"NA")</f>
        <v>NA</v>
      </c>
    </row>
    <row r="4242" spans="7:17">
      <c r="G4242" s="1"/>
      <c r="J4242" s="1"/>
      <c r="Q4242" s="32" t="str">
        <f>IF(I4242="OUTSTANDING",'Data Table Volumes'!$B$1-G4242,"NA")</f>
        <v>NA</v>
      </c>
    </row>
    <row r="4243" spans="7:17">
      <c r="G4243" s="1"/>
      <c r="J4243" s="1"/>
      <c r="Q4243" s="32" t="str">
        <f>IF(I4243="OUTSTANDING",'Data Table Volumes'!$B$1-G4243,"NA")</f>
        <v>NA</v>
      </c>
    </row>
    <row r="4244" spans="7:17">
      <c r="G4244" s="1"/>
      <c r="J4244" s="1"/>
      <c r="Q4244" s="32" t="str">
        <f>IF(I4244="OUTSTANDING",'Data Table Volumes'!$B$1-G4244,"NA")</f>
        <v>NA</v>
      </c>
    </row>
    <row r="4245" spans="7:17">
      <c r="G4245" s="1"/>
      <c r="J4245" s="1"/>
      <c r="Q4245" s="32" t="str">
        <f>IF(I4245="OUTSTANDING",'Data Table Volumes'!$B$1-G4245,"NA")</f>
        <v>NA</v>
      </c>
    </row>
    <row r="4246" spans="7:17">
      <c r="G4246" s="1"/>
      <c r="J4246" s="1"/>
      <c r="Q4246" s="32" t="str">
        <f>IF(I4246="OUTSTANDING",'Data Table Volumes'!$B$1-G4246,"NA")</f>
        <v>NA</v>
      </c>
    </row>
    <row r="4247" spans="7:17">
      <c r="G4247" s="1"/>
      <c r="J4247" s="1"/>
      <c r="Q4247" s="32" t="str">
        <f>IF(I4247="OUTSTANDING",'Data Table Volumes'!$B$1-G4247,"NA")</f>
        <v>NA</v>
      </c>
    </row>
    <row r="4248" spans="7:17">
      <c r="G4248" s="1"/>
      <c r="J4248" s="1"/>
      <c r="Q4248" s="32" t="str">
        <f>IF(I4248="OUTSTANDING",'Data Table Volumes'!$B$1-G4248,"NA")</f>
        <v>NA</v>
      </c>
    </row>
    <row r="4249" spans="7:17">
      <c r="G4249" s="1"/>
      <c r="J4249" s="1"/>
      <c r="Q4249" s="32" t="str">
        <f>IF(I4249="OUTSTANDING",'Data Table Volumes'!$B$1-G4249,"NA")</f>
        <v>NA</v>
      </c>
    </row>
    <row r="4250" spans="7:17">
      <c r="G4250" s="1"/>
      <c r="J4250" s="1"/>
      <c r="Q4250" s="32" t="str">
        <f>IF(I4250="OUTSTANDING",'Data Table Volumes'!$B$1-G4250,"NA")</f>
        <v>NA</v>
      </c>
    </row>
    <row r="4251" spans="7:17">
      <c r="G4251" s="1"/>
      <c r="J4251" s="1"/>
      <c r="Q4251" s="32" t="str">
        <f>IF(I4251="OUTSTANDING",'Data Table Volumes'!$B$1-G4251,"NA")</f>
        <v>NA</v>
      </c>
    </row>
    <row r="4252" spans="7:17">
      <c r="G4252" s="1"/>
      <c r="J4252" s="1"/>
      <c r="Q4252" s="32" t="str">
        <f>IF(I4252="OUTSTANDING",'Data Table Volumes'!$B$1-G4252,"NA")</f>
        <v>NA</v>
      </c>
    </row>
    <row r="4253" spans="7:17">
      <c r="G4253" s="1"/>
      <c r="J4253" s="1"/>
      <c r="Q4253" s="32" t="str">
        <f>IF(I4253="OUTSTANDING",'Data Table Volumes'!$B$1-G4253,"NA")</f>
        <v>NA</v>
      </c>
    </row>
    <row r="4254" spans="7:17">
      <c r="G4254" s="1"/>
      <c r="J4254" s="1"/>
      <c r="Q4254" s="32" t="str">
        <f>IF(I4254="OUTSTANDING",'Data Table Volumes'!$B$1-G4254,"NA")</f>
        <v>NA</v>
      </c>
    </row>
    <row r="4255" spans="7:17">
      <c r="G4255" s="1"/>
      <c r="J4255" s="1"/>
      <c r="Q4255" s="32" t="str">
        <f>IF(I4255="OUTSTANDING",'Data Table Volumes'!$B$1-G4255,"NA")</f>
        <v>NA</v>
      </c>
    </row>
    <row r="4256" spans="7:17">
      <c r="G4256" s="1"/>
      <c r="J4256" s="1"/>
      <c r="Q4256" s="32" t="str">
        <f>IF(I4256="OUTSTANDING",'Data Table Volumes'!$B$1-G4256,"NA")</f>
        <v>NA</v>
      </c>
    </row>
    <row r="4257" spans="7:17">
      <c r="G4257" s="1"/>
      <c r="J4257" s="1"/>
      <c r="Q4257" s="32" t="str">
        <f>IF(I4257="OUTSTANDING",'Data Table Volumes'!$B$1-G4257,"NA")</f>
        <v>NA</v>
      </c>
    </row>
    <row r="4258" spans="7:17">
      <c r="G4258" s="1"/>
      <c r="J4258" s="1"/>
      <c r="Q4258" s="32" t="str">
        <f>IF(I4258="OUTSTANDING",'Data Table Volumes'!$B$1-G4258,"NA")</f>
        <v>NA</v>
      </c>
    </row>
    <row r="4259" spans="7:17">
      <c r="G4259" s="1"/>
      <c r="J4259" s="1"/>
      <c r="Q4259" s="32" t="str">
        <f>IF(I4259="OUTSTANDING",'Data Table Volumes'!$B$1-G4259,"NA")</f>
        <v>NA</v>
      </c>
    </row>
    <row r="4260" spans="7:17">
      <c r="G4260" s="1"/>
      <c r="J4260" s="1"/>
      <c r="Q4260" s="32" t="str">
        <f>IF(I4260="OUTSTANDING",'Data Table Volumes'!$B$1-G4260,"NA")</f>
        <v>NA</v>
      </c>
    </row>
    <row r="4261" spans="7:17">
      <c r="G4261" s="1"/>
      <c r="J4261" s="1"/>
      <c r="Q4261" s="32" t="str">
        <f>IF(I4261="OUTSTANDING",'Data Table Volumes'!$B$1-G4261,"NA")</f>
        <v>NA</v>
      </c>
    </row>
    <row r="4262" spans="7:17">
      <c r="G4262" s="1"/>
      <c r="J4262" s="1"/>
      <c r="Q4262" s="32" t="str">
        <f>IF(I4262="OUTSTANDING",'Data Table Volumes'!$B$1-G4262,"NA")</f>
        <v>NA</v>
      </c>
    </row>
    <row r="4263" spans="7:17">
      <c r="G4263" s="1"/>
      <c r="J4263" s="1"/>
      <c r="Q4263" s="32" t="str">
        <f>IF(I4263="OUTSTANDING",'Data Table Volumes'!$B$1-G4263,"NA")</f>
        <v>NA</v>
      </c>
    </row>
    <row r="4264" spans="7:17">
      <c r="G4264" s="1"/>
      <c r="J4264" s="1"/>
      <c r="Q4264" s="32" t="str">
        <f>IF(I4264="OUTSTANDING",'Data Table Volumes'!$B$1-G4264,"NA")</f>
        <v>NA</v>
      </c>
    </row>
    <row r="4265" spans="7:17">
      <c r="G4265" s="1"/>
      <c r="J4265" s="1"/>
      <c r="Q4265" s="32" t="str">
        <f>IF(I4265="OUTSTANDING",'Data Table Volumes'!$B$1-G4265,"NA")</f>
        <v>NA</v>
      </c>
    </row>
    <row r="4266" spans="7:17">
      <c r="G4266" s="1"/>
      <c r="J4266" s="1"/>
      <c r="Q4266" s="32" t="str">
        <f>IF(I4266="OUTSTANDING",'Data Table Volumes'!$B$1-G4266,"NA")</f>
        <v>NA</v>
      </c>
    </row>
    <row r="4267" spans="7:17">
      <c r="G4267" s="1"/>
      <c r="J4267" s="1"/>
      <c r="Q4267" s="32" t="str">
        <f>IF(I4267="OUTSTANDING",'Data Table Volumes'!$B$1-G4267,"NA")</f>
        <v>NA</v>
      </c>
    </row>
    <row r="4268" spans="7:17">
      <c r="G4268" s="1"/>
      <c r="J4268" s="1"/>
      <c r="Q4268" s="32" t="str">
        <f>IF(I4268="OUTSTANDING",'Data Table Volumes'!$B$1-G4268,"NA")</f>
        <v>NA</v>
      </c>
    </row>
    <row r="4269" spans="7:17">
      <c r="G4269" s="1"/>
      <c r="J4269" s="1"/>
      <c r="Q4269" s="32" t="str">
        <f>IF(I4269="OUTSTANDING",'Data Table Volumes'!$B$1-G4269,"NA")</f>
        <v>NA</v>
      </c>
    </row>
    <row r="4270" spans="7:17">
      <c r="G4270" s="1"/>
      <c r="J4270" s="1"/>
      <c r="Q4270" s="32" t="str">
        <f>IF(I4270="OUTSTANDING",'Data Table Volumes'!$B$1-G4270,"NA")</f>
        <v>NA</v>
      </c>
    </row>
    <row r="4271" spans="7:17">
      <c r="G4271" s="1"/>
      <c r="J4271" s="1"/>
      <c r="Q4271" s="32" t="str">
        <f>IF(I4271="OUTSTANDING",'Data Table Volumes'!$B$1-G4271,"NA")</f>
        <v>NA</v>
      </c>
    </row>
    <row r="4272" spans="7:17">
      <c r="G4272" s="1"/>
      <c r="J4272" s="1"/>
      <c r="Q4272" s="32" t="str">
        <f>IF(I4272="OUTSTANDING",'Data Table Volumes'!$B$1-G4272,"NA")</f>
        <v>NA</v>
      </c>
    </row>
    <row r="4273" spans="7:17">
      <c r="G4273" s="1"/>
      <c r="J4273" s="1"/>
      <c r="Q4273" s="32" t="str">
        <f>IF(I4273="OUTSTANDING",'Data Table Volumes'!$B$1-G4273,"NA")</f>
        <v>NA</v>
      </c>
    </row>
    <row r="4274" spans="7:17">
      <c r="G4274" s="1"/>
      <c r="J4274" s="1"/>
      <c r="Q4274" s="32" t="str">
        <f>IF(I4274="OUTSTANDING",'Data Table Volumes'!$B$1-G4274,"NA")</f>
        <v>NA</v>
      </c>
    </row>
    <row r="4275" spans="7:17">
      <c r="G4275" s="1"/>
      <c r="J4275" s="1"/>
      <c r="Q4275" s="32" t="str">
        <f>IF(I4275="OUTSTANDING",'Data Table Volumes'!$B$1-G4275,"NA")</f>
        <v>NA</v>
      </c>
    </row>
    <row r="4276" spans="7:17">
      <c r="G4276" s="1"/>
      <c r="J4276" s="1"/>
      <c r="Q4276" s="32" t="str">
        <f>IF(I4276="OUTSTANDING",'Data Table Volumes'!$B$1-G4276,"NA")</f>
        <v>NA</v>
      </c>
    </row>
    <row r="4277" spans="7:17">
      <c r="G4277" s="1"/>
      <c r="J4277" s="1"/>
      <c r="Q4277" s="32" t="str">
        <f>IF(I4277="OUTSTANDING",'Data Table Volumes'!$B$1-G4277,"NA")</f>
        <v>NA</v>
      </c>
    </row>
    <row r="4278" spans="7:17">
      <c r="G4278" s="1"/>
      <c r="J4278" s="1"/>
      <c r="Q4278" s="32" t="str">
        <f>IF(I4278="OUTSTANDING",'Data Table Volumes'!$B$1-G4278,"NA")</f>
        <v>NA</v>
      </c>
    </row>
    <row r="4279" spans="7:17">
      <c r="G4279" s="1"/>
      <c r="J4279" s="1"/>
      <c r="Q4279" s="32" t="str">
        <f>IF(I4279="OUTSTANDING",'Data Table Volumes'!$B$1-G4279,"NA")</f>
        <v>NA</v>
      </c>
    </row>
    <row r="4280" spans="7:17">
      <c r="G4280" s="1"/>
      <c r="J4280" s="1"/>
      <c r="Q4280" s="32" t="str">
        <f>IF(I4280="OUTSTANDING",'Data Table Volumes'!$B$1-G4280,"NA")</f>
        <v>NA</v>
      </c>
    </row>
    <row r="4281" spans="7:17">
      <c r="G4281" s="1"/>
      <c r="J4281" s="1"/>
      <c r="Q4281" s="32" t="str">
        <f>IF(I4281="OUTSTANDING",'Data Table Volumes'!$B$1-G4281,"NA")</f>
        <v>NA</v>
      </c>
    </row>
    <row r="4282" spans="7:17">
      <c r="G4282" s="1"/>
      <c r="J4282" s="1"/>
      <c r="Q4282" s="32" t="str">
        <f>IF(I4282="OUTSTANDING",'Data Table Volumes'!$B$1-G4282,"NA")</f>
        <v>NA</v>
      </c>
    </row>
    <row r="4283" spans="7:17">
      <c r="G4283" s="1"/>
      <c r="J4283" s="1"/>
      <c r="Q4283" s="32" t="str">
        <f>IF(I4283="OUTSTANDING",'Data Table Volumes'!$B$1-G4283,"NA")</f>
        <v>NA</v>
      </c>
    </row>
    <row r="4284" spans="7:17">
      <c r="G4284" s="1"/>
      <c r="J4284" s="1"/>
      <c r="Q4284" s="32" t="str">
        <f>IF(I4284="OUTSTANDING",'Data Table Volumes'!$B$1-G4284,"NA")</f>
        <v>NA</v>
      </c>
    </row>
    <row r="4285" spans="7:17">
      <c r="G4285" s="1"/>
      <c r="J4285" s="1"/>
      <c r="Q4285" s="32" t="str">
        <f>IF(I4285="OUTSTANDING",'Data Table Volumes'!$B$1-G4285,"NA")</f>
        <v>NA</v>
      </c>
    </row>
    <row r="4286" spans="7:17">
      <c r="G4286" s="1"/>
      <c r="J4286" s="1"/>
      <c r="Q4286" s="32" t="str">
        <f>IF(I4286="OUTSTANDING",'Data Table Volumes'!$B$1-G4286,"NA")</f>
        <v>NA</v>
      </c>
    </row>
    <row r="4287" spans="7:17">
      <c r="G4287" s="1"/>
      <c r="J4287" s="1"/>
      <c r="Q4287" s="32" t="str">
        <f>IF(I4287="OUTSTANDING",'Data Table Volumes'!$B$1-G4287,"NA")</f>
        <v>NA</v>
      </c>
    </row>
    <row r="4288" spans="7:17">
      <c r="G4288" s="1"/>
      <c r="J4288" s="1"/>
      <c r="Q4288" s="32" t="str">
        <f>IF(I4288="OUTSTANDING",'Data Table Volumes'!$B$1-G4288,"NA")</f>
        <v>NA</v>
      </c>
    </row>
    <row r="4289" spans="7:17">
      <c r="G4289" s="1"/>
      <c r="J4289" s="1"/>
      <c r="Q4289" s="32" t="str">
        <f>IF(I4289="OUTSTANDING",'Data Table Volumes'!$B$1-G4289,"NA")</f>
        <v>NA</v>
      </c>
    </row>
    <row r="4290" spans="7:17">
      <c r="G4290" s="1"/>
      <c r="J4290" s="1"/>
      <c r="Q4290" s="32" t="str">
        <f>IF(I4290="OUTSTANDING",'Data Table Volumes'!$B$1-G4290,"NA")</f>
        <v>NA</v>
      </c>
    </row>
    <row r="4291" spans="7:17">
      <c r="G4291" s="1"/>
      <c r="J4291" s="1"/>
      <c r="Q4291" s="32" t="str">
        <f>IF(I4291="OUTSTANDING",'Data Table Volumes'!$B$1-G4291,"NA")</f>
        <v>NA</v>
      </c>
    </row>
    <row r="4292" spans="7:17">
      <c r="G4292" s="1"/>
      <c r="J4292" s="1"/>
      <c r="Q4292" s="32" t="str">
        <f>IF(I4292="OUTSTANDING",'Data Table Volumes'!$B$1-G4292,"NA")</f>
        <v>NA</v>
      </c>
    </row>
    <row r="4293" spans="7:17">
      <c r="G4293" s="1"/>
      <c r="J4293" s="1"/>
      <c r="Q4293" s="32" t="str">
        <f>IF(I4293="OUTSTANDING",'Data Table Volumes'!$B$1-G4293,"NA")</f>
        <v>NA</v>
      </c>
    </row>
    <row r="4294" spans="7:17">
      <c r="G4294" s="1"/>
      <c r="J4294" s="1"/>
      <c r="Q4294" s="32" t="str">
        <f>IF(I4294="OUTSTANDING",'Data Table Volumes'!$B$1-G4294,"NA")</f>
        <v>NA</v>
      </c>
    </row>
    <row r="4295" spans="7:17">
      <c r="G4295" s="1"/>
      <c r="J4295" s="1"/>
      <c r="Q4295" s="32" t="str">
        <f>IF(I4295="OUTSTANDING",'Data Table Volumes'!$B$1-G4295,"NA")</f>
        <v>NA</v>
      </c>
    </row>
    <row r="4296" spans="7:17">
      <c r="G4296" s="1"/>
      <c r="J4296" s="1"/>
      <c r="Q4296" s="32" t="str">
        <f>IF(I4296="OUTSTANDING",'Data Table Volumes'!$B$1-G4296,"NA")</f>
        <v>NA</v>
      </c>
    </row>
    <row r="4297" spans="7:17">
      <c r="G4297" s="1"/>
      <c r="J4297" s="1"/>
      <c r="Q4297" s="32" t="str">
        <f>IF(I4297="OUTSTANDING",'Data Table Volumes'!$B$1-G4297,"NA")</f>
        <v>NA</v>
      </c>
    </row>
    <row r="4298" spans="7:17">
      <c r="G4298" s="1"/>
      <c r="J4298" s="1"/>
      <c r="Q4298" s="32" t="str">
        <f>IF(I4298="OUTSTANDING",'Data Table Volumes'!$B$1-G4298,"NA")</f>
        <v>NA</v>
      </c>
    </row>
    <row r="4299" spans="7:17">
      <c r="G4299" s="1"/>
      <c r="J4299" s="1"/>
      <c r="Q4299" s="32" t="str">
        <f>IF(I4299="OUTSTANDING",'Data Table Volumes'!$B$1-G4299,"NA")</f>
        <v>NA</v>
      </c>
    </row>
    <row r="4300" spans="7:17">
      <c r="G4300" s="1"/>
      <c r="J4300" s="1"/>
      <c r="Q4300" s="32" t="str">
        <f>IF(I4300="OUTSTANDING",'Data Table Volumes'!$B$1-G4300,"NA")</f>
        <v>NA</v>
      </c>
    </row>
    <row r="4301" spans="7:17">
      <c r="G4301" s="1"/>
      <c r="J4301" s="1"/>
      <c r="Q4301" s="32" t="str">
        <f>IF(I4301="OUTSTANDING",'Data Table Volumes'!$B$1-G4301,"NA")</f>
        <v>NA</v>
      </c>
    </row>
    <row r="4302" spans="7:17">
      <c r="G4302" s="1"/>
      <c r="J4302" s="1"/>
      <c r="Q4302" s="32" t="str">
        <f>IF(I4302="OUTSTANDING",'Data Table Volumes'!$B$1-G4302,"NA")</f>
        <v>NA</v>
      </c>
    </row>
    <row r="4303" spans="7:17">
      <c r="G4303" s="1"/>
      <c r="J4303" s="1"/>
      <c r="Q4303" s="32" t="str">
        <f>IF(I4303="OUTSTANDING",'Data Table Volumes'!$B$1-G4303,"NA")</f>
        <v>NA</v>
      </c>
    </row>
    <row r="4304" spans="7:17">
      <c r="G4304" s="1"/>
      <c r="J4304" s="1"/>
      <c r="Q4304" s="32" t="str">
        <f>IF(I4304="OUTSTANDING",'Data Table Volumes'!$B$1-G4304,"NA")</f>
        <v>NA</v>
      </c>
    </row>
    <row r="4305" spans="7:17">
      <c r="G4305" s="1"/>
      <c r="J4305" s="1"/>
      <c r="Q4305" s="32" t="str">
        <f>IF(I4305="OUTSTANDING",'Data Table Volumes'!$B$1-G4305,"NA")</f>
        <v>NA</v>
      </c>
    </row>
    <row r="4306" spans="7:17">
      <c r="G4306" s="1"/>
      <c r="J4306" s="1"/>
      <c r="Q4306" s="32" t="str">
        <f>IF(I4306="OUTSTANDING",'Data Table Volumes'!$B$1-G4306,"NA")</f>
        <v>NA</v>
      </c>
    </row>
    <row r="4307" spans="7:17">
      <c r="G4307" s="1"/>
      <c r="J4307" s="1"/>
      <c r="Q4307" s="32" t="str">
        <f>IF(I4307="OUTSTANDING",'Data Table Volumes'!$B$1-G4307,"NA")</f>
        <v>NA</v>
      </c>
    </row>
    <row r="4308" spans="7:17">
      <c r="G4308" s="1"/>
      <c r="J4308" s="1"/>
      <c r="Q4308" s="32" t="str">
        <f>IF(I4308="OUTSTANDING",'Data Table Volumes'!$B$1-G4308,"NA")</f>
        <v>NA</v>
      </c>
    </row>
    <row r="4309" spans="7:17">
      <c r="G4309" s="1"/>
      <c r="J4309" s="1"/>
      <c r="Q4309" s="32" t="str">
        <f>IF(I4309="OUTSTANDING",'Data Table Volumes'!$B$1-G4309,"NA")</f>
        <v>NA</v>
      </c>
    </row>
    <row r="4310" spans="7:17">
      <c r="G4310" s="1"/>
      <c r="J4310" s="1"/>
      <c r="Q4310" s="32" t="str">
        <f>IF(I4310="OUTSTANDING",'Data Table Volumes'!$B$1-G4310,"NA")</f>
        <v>NA</v>
      </c>
    </row>
    <row r="4311" spans="7:17">
      <c r="G4311" s="1"/>
      <c r="J4311" s="1"/>
      <c r="Q4311" s="32" t="str">
        <f>IF(I4311="OUTSTANDING",'Data Table Volumes'!$B$1-G4311,"NA")</f>
        <v>NA</v>
      </c>
    </row>
    <row r="4312" spans="7:17">
      <c r="G4312" s="1"/>
      <c r="J4312" s="1"/>
      <c r="Q4312" s="32" t="str">
        <f>IF(I4312="OUTSTANDING",'Data Table Volumes'!$B$1-G4312,"NA")</f>
        <v>NA</v>
      </c>
    </row>
    <row r="4313" spans="7:17">
      <c r="G4313" s="1"/>
      <c r="J4313" s="1"/>
      <c r="Q4313" s="32" t="str">
        <f>IF(I4313="OUTSTANDING",'Data Table Volumes'!$B$1-G4313,"NA")</f>
        <v>NA</v>
      </c>
    </row>
    <row r="4314" spans="7:17">
      <c r="G4314" s="1"/>
      <c r="J4314" s="1"/>
      <c r="Q4314" s="32" t="str">
        <f>IF(I4314="OUTSTANDING",'Data Table Volumes'!$B$1-G4314,"NA")</f>
        <v>NA</v>
      </c>
    </row>
    <row r="4315" spans="7:17">
      <c r="G4315" s="1"/>
      <c r="J4315" s="1"/>
      <c r="Q4315" s="32" t="str">
        <f>IF(I4315="OUTSTANDING",'Data Table Volumes'!$B$1-G4315,"NA")</f>
        <v>NA</v>
      </c>
    </row>
    <row r="4316" spans="7:17">
      <c r="G4316" s="1"/>
      <c r="J4316" s="1"/>
      <c r="Q4316" s="32" t="str">
        <f>IF(I4316="OUTSTANDING",'Data Table Volumes'!$B$1-G4316,"NA")</f>
        <v>NA</v>
      </c>
    </row>
    <row r="4317" spans="7:17">
      <c r="G4317" s="1"/>
      <c r="J4317" s="1"/>
      <c r="Q4317" s="32" t="str">
        <f>IF(I4317="OUTSTANDING",'Data Table Volumes'!$B$1-G4317,"NA")</f>
        <v>NA</v>
      </c>
    </row>
    <row r="4318" spans="7:17">
      <c r="G4318" s="1"/>
      <c r="J4318" s="1"/>
      <c r="Q4318" s="32" t="str">
        <f>IF(I4318="OUTSTANDING",'Data Table Volumes'!$B$1-G4318,"NA")</f>
        <v>NA</v>
      </c>
    </row>
    <row r="4319" spans="7:17">
      <c r="G4319" s="1"/>
      <c r="J4319" s="1"/>
      <c r="Q4319" s="32" t="str">
        <f>IF(I4319="OUTSTANDING",'Data Table Volumes'!$B$1-G4319,"NA")</f>
        <v>NA</v>
      </c>
    </row>
    <row r="4320" spans="7:17">
      <c r="G4320" s="1"/>
      <c r="J4320" s="1"/>
      <c r="Q4320" s="32" t="str">
        <f>IF(I4320="OUTSTANDING",'Data Table Volumes'!$B$1-G4320,"NA")</f>
        <v>NA</v>
      </c>
    </row>
    <row r="4321" spans="7:17">
      <c r="G4321" s="1"/>
      <c r="J4321" s="1"/>
      <c r="Q4321" s="32" t="str">
        <f>IF(I4321="OUTSTANDING",'Data Table Volumes'!$B$1-G4321,"NA")</f>
        <v>NA</v>
      </c>
    </row>
    <row r="4322" spans="7:17">
      <c r="G4322" s="1"/>
      <c r="J4322" s="1"/>
      <c r="Q4322" s="32" t="str">
        <f>IF(I4322="OUTSTANDING",'Data Table Volumes'!$B$1-G4322,"NA")</f>
        <v>NA</v>
      </c>
    </row>
    <row r="4323" spans="7:17">
      <c r="G4323" s="1"/>
      <c r="J4323" s="1"/>
      <c r="Q4323" s="32" t="str">
        <f>IF(I4323="OUTSTANDING",'Data Table Volumes'!$B$1-G4323,"NA")</f>
        <v>NA</v>
      </c>
    </row>
    <row r="4324" spans="7:17">
      <c r="G4324" s="1"/>
      <c r="J4324" s="1"/>
      <c r="Q4324" s="32" t="str">
        <f>IF(I4324="OUTSTANDING",'Data Table Volumes'!$B$1-G4324,"NA")</f>
        <v>NA</v>
      </c>
    </row>
    <row r="4325" spans="7:17">
      <c r="G4325" s="1"/>
      <c r="J4325" s="1"/>
      <c r="Q4325" s="32" t="str">
        <f>IF(I4325="OUTSTANDING",'Data Table Volumes'!$B$1-G4325,"NA")</f>
        <v>NA</v>
      </c>
    </row>
    <row r="4326" spans="7:17">
      <c r="G4326" s="1"/>
      <c r="J4326" s="1"/>
      <c r="Q4326" s="32" t="str">
        <f>IF(I4326="OUTSTANDING",'Data Table Volumes'!$B$1-G4326,"NA")</f>
        <v>NA</v>
      </c>
    </row>
    <row r="4327" spans="7:17">
      <c r="G4327" s="1"/>
      <c r="J4327" s="1"/>
      <c r="Q4327" s="32" t="str">
        <f>IF(I4327="OUTSTANDING",'Data Table Volumes'!$B$1-G4327,"NA")</f>
        <v>NA</v>
      </c>
    </row>
    <row r="4328" spans="7:17">
      <c r="G4328" s="1"/>
      <c r="J4328" s="1"/>
      <c r="Q4328" s="32" t="str">
        <f>IF(I4328="OUTSTANDING",'Data Table Volumes'!$B$1-G4328,"NA")</f>
        <v>NA</v>
      </c>
    </row>
    <row r="4329" spans="7:17">
      <c r="G4329" s="1"/>
      <c r="J4329" s="1"/>
      <c r="Q4329" s="32" t="str">
        <f>IF(I4329="OUTSTANDING",'Data Table Volumes'!$B$1-G4329,"NA")</f>
        <v>NA</v>
      </c>
    </row>
    <row r="4330" spans="7:17">
      <c r="G4330" s="1"/>
      <c r="J4330" s="1"/>
      <c r="Q4330" s="32" t="str">
        <f>IF(I4330="OUTSTANDING",'Data Table Volumes'!$B$1-G4330,"NA")</f>
        <v>NA</v>
      </c>
    </row>
    <row r="4331" spans="7:17">
      <c r="G4331" s="1"/>
      <c r="J4331" s="1"/>
      <c r="Q4331" s="32" t="str">
        <f>IF(I4331="OUTSTANDING",'Data Table Volumes'!$B$1-G4331,"NA")</f>
        <v>NA</v>
      </c>
    </row>
    <row r="4332" spans="7:17">
      <c r="G4332" s="1"/>
      <c r="J4332" s="1"/>
      <c r="Q4332" s="32" t="str">
        <f>IF(I4332="OUTSTANDING",'Data Table Volumes'!$B$1-G4332,"NA")</f>
        <v>NA</v>
      </c>
    </row>
    <row r="4333" spans="7:17">
      <c r="G4333" s="1"/>
      <c r="J4333" s="1"/>
      <c r="Q4333" s="32" t="str">
        <f>IF(I4333="OUTSTANDING",'Data Table Volumes'!$B$1-G4333,"NA")</f>
        <v>NA</v>
      </c>
    </row>
    <row r="4334" spans="7:17">
      <c r="G4334" s="1"/>
      <c r="J4334" s="1"/>
      <c r="Q4334" s="32" t="str">
        <f>IF(I4334="OUTSTANDING",'Data Table Volumes'!$B$1-G4334,"NA")</f>
        <v>NA</v>
      </c>
    </row>
    <row r="4335" spans="7:17">
      <c r="G4335" s="1"/>
      <c r="J4335" s="1"/>
      <c r="Q4335" s="32" t="str">
        <f>IF(I4335="OUTSTANDING",'Data Table Volumes'!$B$1-G4335,"NA")</f>
        <v>NA</v>
      </c>
    </row>
    <row r="4336" spans="7:17">
      <c r="G4336" s="1"/>
      <c r="J4336" s="1"/>
      <c r="Q4336" s="32" t="str">
        <f>IF(I4336="OUTSTANDING",'Data Table Volumes'!$B$1-G4336,"NA")</f>
        <v>NA</v>
      </c>
    </row>
    <row r="4337" spans="7:17">
      <c r="G4337" s="1"/>
      <c r="J4337" s="1"/>
      <c r="Q4337" s="32" t="str">
        <f>IF(I4337="OUTSTANDING",'Data Table Volumes'!$B$1-G4337,"NA")</f>
        <v>NA</v>
      </c>
    </row>
    <row r="4338" spans="7:17">
      <c r="G4338" s="1"/>
      <c r="J4338" s="1"/>
      <c r="Q4338" s="32" t="str">
        <f>IF(I4338="OUTSTANDING",'Data Table Volumes'!$B$1-G4338,"NA")</f>
        <v>NA</v>
      </c>
    </row>
    <row r="4339" spans="7:17">
      <c r="G4339" s="1"/>
      <c r="J4339" s="1"/>
      <c r="Q4339" s="32" t="str">
        <f>IF(I4339="OUTSTANDING",'Data Table Volumes'!$B$1-G4339,"NA")</f>
        <v>NA</v>
      </c>
    </row>
    <row r="4340" spans="7:17">
      <c r="G4340" s="1"/>
      <c r="J4340" s="1"/>
      <c r="Q4340" s="32" t="str">
        <f>IF(I4340="OUTSTANDING",'Data Table Volumes'!$B$1-G4340,"NA")</f>
        <v>NA</v>
      </c>
    </row>
    <row r="4341" spans="7:17">
      <c r="G4341" s="1"/>
      <c r="J4341" s="1"/>
      <c r="Q4341" s="32" t="str">
        <f>IF(I4341="OUTSTANDING",'Data Table Volumes'!$B$1-G4341,"NA")</f>
        <v>NA</v>
      </c>
    </row>
    <row r="4342" spans="7:17">
      <c r="G4342" s="1"/>
      <c r="J4342" s="1"/>
      <c r="Q4342" s="32" t="str">
        <f>IF(I4342="OUTSTANDING",'Data Table Volumes'!$B$1-G4342,"NA")</f>
        <v>NA</v>
      </c>
    </row>
    <row r="4343" spans="7:17">
      <c r="G4343" s="1"/>
      <c r="J4343" s="1"/>
      <c r="Q4343" s="32" t="str">
        <f>IF(I4343="OUTSTANDING",'Data Table Volumes'!$B$1-G4343,"NA")</f>
        <v>NA</v>
      </c>
    </row>
    <row r="4344" spans="7:17">
      <c r="G4344" s="1"/>
      <c r="J4344" s="1"/>
      <c r="Q4344" s="32" t="str">
        <f>IF(I4344="OUTSTANDING",'Data Table Volumes'!$B$1-G4344,"NA")</f>
        <v>NA</v>
      </c>
    </row>
    <row r="4345" spans="7:17">
      <c r="G4345" s="1"/>
      <c r="J4345" s="1"/>
      <c r="Q4345" s="32" t="str">
        <f>IF(I4345="OUTSTANDING",'Data Table Volumes'!$B$1-G4345,"NA")</f>
        <v>NA</v>
      </c>
    </row>
    <row r="4346" spans="7:17">
      <c r="G4346" s="1"/>
      <c r="J4346" s="1"/>
      <c r="Q4346" s="32" t="str">
        <f>IF(I4346="OUTSTANDING",'Data Table Volumes'!$B$1-G4346,"NA")</f>
        <v>NA</v>
      </c>
    </row>
    <row r="4347" spans="7:17">
      <c r="G4347" s="1"/>
      <c r="J4347" s="1"/>
      <c r="Q4347" s="32" t="str">
        <f>IF(I4347="OUTSTANDING",'Data Table Volumes'!$B$1-G4347,"NA")</f>
        <v>NA</v>
      </c>
    </row>
    <row r="4348" spans="7:17">
      <c r="G4348" s="1"/>
      <c r="J4348" s="1"/>
      <c r="Q4348" s="32" t="str">
        <f>IF(I4348="OUTSTANDING",'Data Table Volumes'!$B$1-G4348,"NA")</f>
        <v>NA</v>
      </c>
    </row>
    <row r="4349" spans="7:17">
      <c r="G4349" s="1"/>
      <c r="J4349" s="1"/>
      <c r="Q4349" s="32" t="str">
        <f>IF(I4349="OUTSTANDING",'Data Table Volumes'!$B$1-G4349,"NA")</f>
        <v>NA</v>
      </c>
    </row>
    <row r="4350" spans="7:17">
      <c r="G4350" s="1"/>
      <c r="J4350" s="1"/>
      <c r="Q4350" s="32" t="str">
        <f>IF(I4350="OUTSTANDING",'Data Table Volumes'!$B$1-G4350,"NA")</f>
        <v>NA</v>
      </c>
    </row>
    <row r="4351" spans="7:17">
      <c r="G4351" s="1"/>
      <c r="J4351" s="1"/>
      <c r="Q4351" s="32" t="str">
        <f>IF(I4351="OUTSTANDING",'Data Table Volumes'!$B$1-G4351,"NA")</f>
        <v>NA</v>
      </c>
    </row>
    <row r="4352" spans="7:17">
      <c r="G4352" s="1"/>
      <c r="J4352" s="1"/>
      <c r="Q4352" s="32" t="str">
        <f>IF(I4352="OUTSTANDING",'Data Table Volumes'!$B$1-G4352,"NA")</f>
        <v>NA</v>
      </c>
    </row>
    <row r="4353" spans="7:17">
      <c r="G4353" s="1"/>
      <c r="J4353" s="1"/>
      <c r="Q4353" s="32" t="str">
        <f>IF(I4353="OUTSTANDING",'Data Table Volumes'!$B$1-G4353,"NA")</f>
        <v>NA</v>
      </c>
    </row>
    <row r="4354" spans="7:17">
      <c r="G4354" s="1"/>
      <c r="J4354" s="1"/>
      <c r="Q4354" s="32" t="str">
        <f>IF(I4354="OUTSTANDING",'Data Table Volumes'!$B$1-G4354,"NA")</f>
        <v>NA</v>
      </c>
    </row>
    <row r="4355" spans="7:17">
      <c r="G4355" s="1"/>
      <c r="J4355" s="1"/>
      <c r="Q4355" s="32" t="str">
        <f>IF(I4355="OUTSTANDING",'Data Table Volumes'!$B$1-G4355,"NA")</f>
        <v>NA</v>
      </c>
    </row>
    <row r="4356" spans="7:17">
      <c r="G4356" s="1"/>
      <c r="J4356" s="1"/>
      <c r="Q4356" s="32" t="str">
        <f>IF(I4356="OUTSTANDING",'Data Table Volumes'!$B$1-G4356,"NA")</f>
        <v>NA</v>
      </c>
    </row>
    <row r="4357" spans="7:17">
      <c r="G4357" s="1"/>
      <c r="J4357" s="1"/>
      <c r="Q4357" s="32" t="str">
        <f>IF(I4357="OUTSTANDING",'Data Table Volumes'!$B$1-G4357,"NA")</f>
        <v>NA</v>
      </c>
    </row>
    <row r="4358" spans="7:17">
      <c r="G4358" s="1"/>
      <c r="J4358" s="1"/>
      <c r="Q4358" s="32" t="str">
        <f>IF(I4358="OUTSTANDING",'Data Table Volumes'!$B$1-G4358,"NA")</f>
        <v>NA</v>
      </c>
    </row>
    <row r="4359" spans="7:17">
      <c r="G4359" s="1"/>
      <c r="J4359" s="1"/>
      <c r="Q4359" s="32" t="str">
        <f>IF(I4359="OUTSTANDING",'Data Table Volumes'!$B$1-G4359,"NA")</f>
        <v>NA</v>
      </c>
    </row>
    <row r="4360" spans="7:17">
      <c r="G4360" s="1"/>
      <c r="J4360" s="1"/>
      <c r="Q4360" s="32" t="str">
        <f>IF(I4360="OUTSTANDING",'Data Table Volumes'!$B$1-G4360,"NA")</f>
        <v>NA</v>
      </c>
    </row>
    <row r="4361" spans="7:17">
      <c r="G4361" s="1"/>
      <c r="J4361" s="1"/>
      <c r="Q4361" s="32" t="str">
        <f>IF(I4361="OUTSTANDING",'Data Table Volumes'!$B$1-G4361,"NA")</f>
        <v>NA</v>
      </c>
    </row>
    <row r="4362" spans="7:17">
      <c r="G4362" s="1"/>
      <c r="J4362" s="1"/>
      <c r="Q4362" s="32" t="str">
        <f>IF(I4362="OUTSTANDING",'Data Table Volumes'!$B$1-G4362,"NA")</f>
        <v>NA</v>
      </c>
    </row>
    <row r="4363" spans="7:17">
      <c r="G4363" s="1"/>
      <c r="J4363" s="1"/>
      <c r="Q4363" s="32" t="str">
        <f>IF(I4363="OUTSTANDING",'Data Table Volumes'!$B$1-G4363,"NA")</f>
        <v>NA</v>
      </c>
    </row>
    <row r="4364" spans="7:17">
      <c r="G4364" s="1"/>
      <c r="J4364" s="1"/>
      <c r="Q4364" s="32" t="str">
        <f>IF(I4364="OUTSTANDING",'Data Table Volumes'!$B$1-G4364,"NA")</f>
        <v>NA</v>
      </c>
    </row>
    <row r="4365" spans="7:17">
      <c r="G4365" s="1"/>
      <c r="J4365" s="1"/>
      <c r="Q4365" s="32" t="str">
        <f>IF(I4365="OUTSTANDING",'Data Table Volumes'!$B$1-G4365,"NA")</f>
        <v>NA</v>
      </c>
    </row>
    <row r="4366" spans="7:17">
      <c r="G4366" s="1"/>
      <c r="J4366" s="1"/>
      <c r="Q4366" s="32" t="str">
        <f>IF(I4366="OUTSTANDING",'Data Table Volumes'!$B$1-G4366,"NA")</f>
        <v>NA</v>
      </c>
    </row>
    <row r="4367" spans="7:17">
      <c r="G4367" s="1"/>
      <c r="J4367" s="1"/>
      <c r="Q4367" s="32" t="str">
        <f>IF(I4367="OUTSTANDING",'Data Table Volumes'!$B$1-G4367,"NA")</f>
        <v>NA</v>
      </c>
    </row>
    <row r="4368" spans="7:17">
      <c r="G4368" s="1"/>
      <c r="J4368" s="1"/>
      <c r="Q4368" s="32" t="str">
        <f>IF(I4368="OUTSTANDING",'Data Table Volumes'!$B$1-G4368,"NA")</f>
        <v>NA</v>
      </c>
    </row>
    <row r="4369" spans="7:17">
      <c r="G4369" s="1"/>
      <c r="J4369" s="1"/>
      <c r="Q4369" s="32" t="str">
        <f>IF(I4369="OUTSTANDING",'Data Table Volumes'!$B$1-G4369,"NA")</f>
        <v>NA</v>
      </c>
    </row>
    <row r="4370" spans="7:17">
      <c r="G4370" s="1"/>
      <c r="J4370" s="1"/>
      <c r="Q4370" s="32" t="str">
        <f>IF(I4370="OUTSTANDING",'Data Table Volumes'!$B$1-G4370,"NA")</f>
        <v>NA</v>
      </c>
    </row>
    <row r="4371" spans="7:17">
      <c r="G4371" s="1"/>
      <c r="J4371" s="1"/>
      <c r="Q4371" s="32" t="str">
        <f>IF(I4371="OUTSTANDING",'Data Table Volumes'!$B$1-G4371,"NA")</f>
        <v>NA</v>
      </c>
    </row>
    <row r="4372" spans="7:17">
      <c r="G4372" s="1"/>
      <c r="J4372" s="1"/>
      <c r="Q4372" s="32" t="str">
        <f>IF(I4372="OUTSTANDING",'Data Table Volumes'!$B$1-G4372,"NA")</f>
        <v>NA</v>
      </c>
    </row>
    <row r="4373" spans="7:17">
      <c r="G4373" s="1"/>
      <c r="J4373" s="1"/>
      <c r="Q4373" s="32" t="str">
        <f>IF(I4373="OUTSTANDING",'Data Table Volumes'!$B$1-G4373,"NA")</f>
        <v>NA</v>
      </c>
    </row>
    <row r="4374" spans="7:17">
      <c r="G4374" s="1"/>
      <c r="J4374" s="1"/>
      <c r="Q4374" s="32" t="str">
        <f>IF(I4374="OUTSTANDING",'Data Table Volumes'!$B$1-G4374,"NA")</f>
        <v>NA</v>
      </c>
    </row>
    <row r="4375" spans="7:17">
      <c r="G4375" s="1"/>
      <c r="J4375" s="1"/>
      <c r="Q4375" s="32" t="str">
        <f>IF(I4375="OUTSTANDING",'Data Table Volumes'!$B$1-G4375,"NA")</f>
        <v>NA</v>
      </c>
    </row>
    <row r="4376" spans="7:17">
      <c r="G4376" s="1"/>
      <c r="J4376" s="1"/>
      <c r="Q4376" s="32" t="str">
        <f>IF(I4376="OUTSTANDING",'Data Table Volumes'!$B$1-G4376,"NA")</f>
        <v>NA</v>
      </c>
    </row>
    <row r="4377" spans="7:17">
      <c r="G4377" s="1"/>
      <c r="J4377" s="1"/>
      <c r="Q4377" s="32" t="str">
        <f>IF(I4377="OUTSTANDING",'Data Table Volumes'!$B$1-G4377,"NA")</f>
        <v>NA</v>
      </c>
    </row>
    <row r="4378" spans="7:17">
      <c r="G4378" s="1"/>
      <c r="J4378" s="1"/>
      <c r="Q4378" s="32" t="str">
        <f>IF(I4378="OUTSTANDING",'Data Table Volumes'!$B$1-G4378,"NA")</f>
        <v>NA</v>
      </c>
    </row>
    <row r="4379" spans="7:17">
      <c r="G4379" s="1"/>
      <c r="J4379" s="1"/>
      <c r="Q4379" s="32" t="str">
        <f>IF(I4379="OUTSTANDING",'Data Table Volumes'!$B$1-G4379,"NA")</f>
        <v>NA</v>
      </c>
    </row>
    <row r="4380" spans="7:17">
      <c r="G4380" s="1"/>
      <c r="J4380" s="1"/>
      <c r="Q4380" s="32" t="str">
        <f>IF(I4380="OUTSTANDING",'Data Table Volumes'!$B$1-G4380,"NA")</f>
        <v>NA</v>
      </c>
    </row>
    <row r="4381" spans="7:17">
      <c r="G4381" s="1"/>
      <c r="J4381" s="1"/>
      <c r="Q4381" s="32" t="str">
        <f>IF(I4381="OUTSTANDING",'Data Table Volumes'!$B$1-G4381,"NA")</f>
        <v>NA</v>
      </c>
    </row>
    <row r="4382" spans="7:17">
      <c r="G4382" s="1"/>
      <c r="J4382" s="1"/>
      <c r="Q4382" s="32" t="str">
        <f>IF(I4382="OUTSTANDING",'Data Table Volumes'!$B$1-G4382,"NA")</f>
        <v>NA</v>
      </c>
    </row>
    <row r="4383" spans="7:17">
      <c r="G4383" s="1"/>
      <c r="J4383" s="1"/>
      <c r="Q4383" s="32" t="str">
        <f>IF(I4383="OUTSTANDING",'Data Table Volumes'!$B$1-G4383,"NA")</f>
        <v>NA</v>
      </c>
    </row>
    <row r="4384" spans="7:17">
      <c r="G4384" s="1"/>
      <c r="J4384" s="1"/>
      <c r="Q4384" s="32" t="str">
        <f>IF(I4384="OUTSTANDING",'Data Table Volumes'!$B$1-G4384,"NA")</f>
        <v>NA</v>
      </c>
    </row>
    <row r="4385" spans="7:17">
      <c r="G4385" s="1"/>
      <c r="J4385" s="1"/>
      <c r="Q4385" s="32" t="str">
        <f>IF(I4385="OUTSTANDING",'Data Table Volumes'!$B$1-G4385,"NA")</f>
        <v>NA</v>
      </c>
    </row>
    <row r="4386" spans="7:17">
      <c r="G4386" s="1"/>
      <c r="J4386" s="1"/>
      <c r="Q4386" s="32" t="str">
        <f>IF(I4386="OUTSTANDING",'Data Table Volumes'!$B$1-G4386,"NA")</f>
        <v>NA</v>
      </c>
    </row>
    <row r="4387" spans="7:17">
      <c r="G4387" s="1"/>
      <c r="J4387" s="1"/>
      <c r="Q4387" s="32" t="str">
        <f>IF(I4387="OUTSTANDING",'Data Table Volumes'!$B$1-G4387,"NA")</f>
        <v>NA</v>
      </c>
    </row>
    <row r="4388" spans="7:17">
      <c r="G4388" s="1"/>
      <c r="J4388" s="1"/>
      <c r="Q4388" s="32" t="str">
        <f>IF(I4388="OUTSTANDING",'Data Table Volumes'!$B$1-G4388,"NA")</f>
        <v>NA</v>
      </c>
    </row>
    <row r="4389" spans="7:17">
      <c r="G4389" s="1"/>
      <c r="J4389" s="1"/>
      <c r="Q4389" s="32" t="str">
        <f>IF(I4389="OUTSTANDING",'Data Table Volumes'!$B$1-G4389,"NA")</f>
        <v>NA</v>
      </c>
    </row>
    <row r="4390" spans="7:17">
      <c r="G4390" s="1"/>
      <c r="J4390" s="1"/>
      <c r="Q4390" s="32" t="str">
        <f>IF(I4390="OUTSTANDING",'Data Table Volumes'!$B$1-G4390,"NA")</f>
        <v>NA</v>
      </c>
    </row>
    <row r="4391" spans="7:17">
      <c r="G4391" s="1"/>
      <c r="J4391" s="1"/>
      <c r="Q4391" s="32" t="str">
        <f>IF(I4391="OUTSTANDING",'Data Table Volumes'!$B$1-G4391,"NA")</f>
        <v>NA</v>
      </c>
    </row>
    <row r="4392" spans="7:17">
      <c r="G4392" s="1"/>
      <c r="J4392" s="1"/>
      <c r="Q4392" s="32" t="str">
        <f>IF(I4392="OUTSTANDING",'Data Table Volumes'!$B$1-G4392,"NA")</f>
        <v>NA</v>
      </c>
    </row>
    <row r="4393" spans="7:17">
      <c r="G4393" s="1"/>
      <c r="J4393" s="1"/>
      <c r="Q4393" s="32" t="str">
        <f>IF(I4393="OUTSTANDING",'Data Table Volumes'!$B$1-G4393,"NA")</f>
        <v>NA</v>
      </c>
    </row>
    <row r="4394" spans="7:17">
      <c r="G4394" s="1"/>
      <c r="J4394" s="1"/>
      <c r="Q4394" s="32" t="str">
        <f>IF(I4394="OUTSTANDING",'Data Table Volumes'!$B$1-G4394,"NA")</f>
        <v>NA</v>
      </c>
    </row>
    <row r="4395" spans="7:17">
      <c r="G4395" s="1"/>
      <c r="J4395" s="1"/>
      <c r="Q4395" s="32" t="str">
        <f>IF(I4395="OUTSTANDING",'Data Table Volumes'!$B$1-G4395,"NA")</f>
        <v>NA</v>
      </c>
    </row>
    <row r="4396" spans="7:17">
      <c r="G4396" s="1"/>
      <c r="J4396" s="1"/>
      <c r="Q4396" s="32" t="str">
        <f>IF(I4396="OUTSTANDING",'Data Table Volumes'!$B$1-G4396,"NA")</f>
        <v>NA</v>
      </c>
    </row>
    <row r="4397" spans="7:17">
      <c r="G4397" s="1"/>
      <c r="J4397" s="1"/>
      <c r="Q4397" s="32" t="str">
        <f>IF(I4397="OUTSTANDING",'Data Table Volumes'!$B$1-G4397,"NA")</f>
        <v>NA</v>
      </c>
    </row>
    <row r="4398" spans="7:17">
      <c r="G4398" s="1"/>
      <c r="J4398" s="1"/>
      <c r="Q4398" s="32" t="str">
        <f>IF(I4398="OUTSTANDING",'Data Table Volumes'!$B$1-G4398,"NA")</f>
        <v>NA</v>
      </c>
    </row>
    <row r="4399" spans="7:17">
      <c r="G4399" s="1"/>
      <c r="J4399" s="1"/>
      <c r="Q4399" s="32" t="str">
        <f>IF(I4399="OUTSTANDING",'Data Table Volumes'!$B$1-G4399,"NA")</f>
        <v>NA</v>
      </c>
    </row>
    <row r="4400" spans="7:17">
      <c r="G4400" s="1"/>
      <c r="J4400" s="1"/>
      <c r="Q4400" s="32" t="str">
        <f>IF(I4400="OUTSTANDING",'Data Table Volumes'!$B$1-G4400,"NA")</f>
        <v>NA</v>
      </c>
    </row>
    <row r="4401" spans="7:17">
      <c r="G4401" s="1"/>
      <c r="J4401" s="1"/>
      <c r="Q4401" s="32" t="str">
        <f>IF(I4401="OUTSTANDING",'Data Table Volumes'!$B$1-G4401,"NA")</f>
        <v>NA</v>
      </c>
    </row>
    <row r="4402" spans="7:17">
      <c r="G4402" s="1"/>
      <c r="J4402" s="1"/>
      <c r="Q4402" s="32" t="str">
        <f>IF(I4402="OUTSTANDING",'Data Table Volumes'!$B$1-G4402,"NA")</f>
        <v>NA</v>
      </c>
    </row>
    <row r="4403" spans="7:17">
      <c r="G4403" s="1"/>
      <c r="J4403" s="1"/>
      <c r="Q4403" s="32" t="str">
        <f>IF(I4403="OUTSTANDING",'Data Table Volumes'!$B$1-G4403,"NA")</f>
        <v>NA</v>
      </c>
    </row>
    <row r="4404" spans="7:17">
      <c r="G4404" s="1"/>
      <c r="J4404" s="1"/>
      <c r="Q4404" s="32" t="str">
        <f>IF(I4404="OUTSTANDING",'Data Table Volumes'!$B$1-G4404,"NA")</f>
        <v>NA</v>
      </c>
    </row>
    <row r="4405" spans="7:17">
      <c r="G4405" s="1"/>
      <c r="J4405" s="1"/>
      <c r="Q4405" s="32" t="str">
        <f>IF(I4405="OUTSTANDING",'Data Table Volumes'!$B$1-G4405,"NA")</f>
        <v>NA</v>
      </c>
    </row>
    <row r="4406" spans="7:17">
      <c r="G4406" s="1"/>
      <c r="J4406" s="1"/>
      <c r="Q4406" s="32" t="str">
        <f>IF(I4406="OUTSTANDING",'Data Table Volumes'!$B$1-G4406,"NA")</f>
        <v>NA</v>
      </c>
    </row>
    <row r="4407" spans="7:17">
      <c r="G4407" s="1"/>
      <c r="J4407" s="1"/>
      <c r="Q4407" s="32" t="str">
        <f>IF(I4407="OUTSTANDING",'Data Table Volumes'!$B$1-G4407,"NA")</f>
        <v>NA</v>
      </c>
    </row>
    <row r="4408" spans="7:17">
      <c r="G4408" s="1"/>
      <c r="J4408" s="1"/>
      <c r="Q4408" s="32" t="str">
        <f>IF(I4408="OUTSTANDING",'Data Table Volumes'!$B$1-G4408,"NA")</f>
        <v>NA</v>
      </c>
    </row>
    <row r="4409" spans="7:17">
      <c r="G4409" s="1"/>
      <c r="J4409" s="1"/>
      <c r="Q4409" s="32" t="str">
        <f>IF(I4409="OUTSTANDING",'Data Table Volumes'!$B$1-G4409,"NA")</f>
        <v>NA</v>
      </c>
    </row>
    <row r="4410" spans="7:17">
      <c r="G4410" s="1"/>
      <c r="J4410" s="1"/>
      <c r="Q4410" s="32" t="str">
        <f>IF(I4410="OUTSTANDING",'Data Table Volumes'!$B$1-G4410,"NA")</f>
        <v>NA</v>
      </c>
    </row>
    <row r="4411" spans="7:17">
      <c r="G4411" s="1"/>
      <c r="J4411" s="1"/>
      <c r="Q4411" s="32" t="str">
        <f>IF(I4411="OUTSTANDING",'Data Table Volumes'!$B$1-G4411,"NA")</f>
        <v>NA</v>
      </c>
    </row>
    <row r="4412" spans="7:17">
      <c r="G4412" s="1"/>
      <c r="J4412" s="1"/>
      <c r="Q4412" s="32" t="str">
        <f>IF(I4412="OUTSTANDING",'Data Table Volumes'!$B$1-G4412,"NA")</f>
        <v>NA</v>
      </c>
    </row>
    <row r="4413" spans="7:17">
      <c r="G4413" s="1"/>
      <c r="J4413" s="1"/>
      <c r="Q4413" s="32" t="str">
        <f>IF(I4413="OUTSTANDING",'Data Table Volumes'!$B$1-G4413,"NA")</f>
        <v>NA</v>
      </c>
    </row>
    <row r="4414" spans="7:17">
      <c r="G4414" s="1"/>
      <c r="J4414" s="1"/>
      <c r="Q4414" s="32" t="str">
        <f>IF(I4414="OUTSTANDING",'Data Table Volumes'!$B$1-G4414,"NA")</f>
        <v>NA</v>
      </c>
    </row>
    <row r="4415" spans="7:17">
      <c r="G4415" s="1"/>
      <c r="J4415" s="1"/>
      <c r="Q4415" s="32" t="str">
        <f>IF(I4415="OUTSTANDING",'Data Table Volumes'!$B$1-G4415,"NA")</f>
        <v>NA</v>
      </c>
    </row>
    <row r="4416" spans="7:17">
      <c r="G4416" s="1"/>
      <c r="J4416" s="1"/>
      <c r="Q4416" s="32" t="str">
        <f>IF(I4416="OUTSTANDING",'Data Table Volumes'!$B$1-G4416,"NA")</f>
        <v>NA</v>
      </c>
    </row>
    <row r="4417" spans="7:17">
      <c r="G4417" s="1"/>
      <c r="J4417" s="1"/>
      <c r="Q4417" s="32" t="str">
        <f>IF(I4417="OUTSTANDING",'Data Table Volumes'!$B$1-G4417,"NA")</f>
        <v>NA</v>
      </c>
    </row>
    <row r="4418" spans="7:17">
      <c r="G4418" s="1"/>
      <c r="J4418" s="1"/>
      <c r="Q4418" s="32" t="str">
        <f>IF(I4418="OUTSTANDING",'Data Table Volumes'!$B$1-G4418,"NA")</f>
        <v>NA</v>
      </c>
    </row>
    <row r="4419" spans="7:17">
      <c r="G4419" s="1"/>
      <c r="J4419" s="1"/>
      <c r="Q4419" s="32" t="str">
        <f>IF(I4419="OUTSTANDING",'Data Table Volumes'!$B$1-G4419,"NA")</f>
        <v>NA</v>
      </c>
    </row>
    <row r="4420" spans="7:17">
      <c r="G4420" s="1"/>
      <c r="J4420" s="1"/>
      <c r="Q4420" s="32" t="str">
        <f>IF(I4420="OUTSTANDING",'Data Table Volumes'!$B$1-G4420,"NA")</f>
        <v>NA</v>
      </c>
    </row>
    <row r="4421" spans="7:17">
      <c r="G4421" s="1"/>
      <c r="J4421" s="1"/>
      <c r="Q4421" s="32" t="str">
        <f>IF(I4421="OUTSTANDING",'Data Table Volumes'!$B$1-G4421,"NA")</f>
        <v>NA</v>
      </c>
    </row>
    <row r="4422" spans="7:17">
      <c r="G4422" s="1"/>
      <c r="J4422" s="1"/>
      <c r="Q4422" s="32" t="str">
        <f>IF(I4422="OUTSTANDING",'Data Table Volumes'!$B$1-G4422,"NA")</f>
        <v>NA</v>
      </c>
    </row>
    <row r="4423" spans="7:17">
      <c r="G4423" s="1"/>
      <c r="J4423" s="1"/>
      <c r="Q4423" s="32" t="str">
        <f>IF(I4423="OUTSTANDING",'Data Table Volumes'!$B$1-G4423,"NA")</f>
        <v>NA</v>
      </c>
    </row>
    <row r="4424" spans="7:17">
      <c r="G4424" s="1"/>
      <c r="J4424" s="1"/>
      <c r="Q4424" s="32" t="str">
        <f>IF(I4424="OUTSTANDING",'Data Table Volumes'!$B$1-G4424,"NA")</f>
        <v>NA</v>
      </c>
    </row>
    <row r="4425" spans="7:17">
      <c r="G4425" s="1"/>
      <c r="J4425" s="1"/>
      <c r="Q4425" s="32" t="str">
        <f>IF(I4425="OUTSTANDING",'Data Table Volumes'!$B$1-G4425,"NA")</f>
        <v>NA</v>
      </c>
    </row>
    <row r="4426" spans="7:17">
      <c r="G4426" s="1"/>
      <c r="J4426" s="1"/>
      <c r="Q4426" s="32" t="str">
        <f>IF(I4426="OUTSTANDING",'Data Table Volumes'!$B$1-G4426,"NA")</f>
        <v>NA</v>
      </c>
    </row>
    <row r="4427" spans="7:17">
      <c r="G4427" s="1"/>
      <c r="J4427" s="1"/>
      <c r="Q4427" s="32" t="str">
        <f>IF(I4427="OUTSTANDING",'Data Table Volumes'!$B$1-G4427,"NA")</f>
        <v>NA</v>
      </c>
    </row>
    <row r="4428" spans="7:17">
      <c r="G4428" s="1"/>
      <c r="J4428" s="1"/>
      <c r="Q4428" s="32" t="str">
        <f>IF(I4428="OUTSTANDING",'Data Table Volumes'!$B$1-G4428,"NA")</f>
        <v>NA</v>
      </c>
    </row>
    <row r="4429" spans="7:17">
      <c r="G4429" s="1"/>
      <c r="J4429" s="1"/>
      <c r="Q4429" s="32" t="str">
        <f>IF(I4429="OUTSTANDING",'Data Table Volumes'!$B$1-G4429,"NA")</f>
        <v>NA</v>
      </c>
    </row>
    <row r="4430" spans="7:17">
      <c r="G4430" s="1"/>
      <c r="J4430" s="1"/>
      <c r="Q4430" s="32" t="str">
        <f>IF(I4430="OUTSTANDING",'Data Table Volumes'!$B$1-G4430,"NA")</f>
        <v>NA</v>
      </c>
    </row>
    <row r="4431" spans="7:17">
      <c r="G4431" s="1"/>
      <c r="J4431" s="1"/>
      <c r="Q4431" s="32" t="str">
        <f>IF(I4431="OUTSTANDING",'Data Table Volumes'!$B$1-G4431,"NA")</f>
        <v>NA</v>
      </c>
    </row>
    <row r="4432" spans="7:17">
      <c r="G4432" s="1"/>
      <c r="J4432" s="1"/>
      <c r="Q4432" s="32" t="str">
        <f>IF(I4432="OUTSTANDING",'Data Table Volumes'!$B$1-G4432,"NA")</f>
        <v>NA</v>
      </c>
    </row>
    <row r="4433" spans="7:17">
      <c r="G4433" s="1"/>
      <c r="J4433" s="1"/>
      <c r="Q4433" s="32" t="str">
        <f>IF(I4433="OUTSTANDING",'Data Table Volumes'!$B$1-G4433,"NA")</f>
        <v>NA</v>
      </c>
    </row>
    <row r="4434" spans="7:17">
      <c r="G4434" s="1"/>
      <c r="J4434" s="1"/>
      <c r="Q4434" s="32" t="str">
        <f>IF(I4434="OUTSTANDING",'Data Table Volumes'!$B$1-G4434,"NA")</f>
        <v>NA</v>
      </c>
    </row>
    <row r="4435" spans="7:17">
      <c r="G4435" s="1"/>
      <c r="J4435" s="1"/>
      <c r="Q4435" s="32" t="str">
        <f>IF(I4435="OUTSTANDING",'Data Table Volumes'!$B$1-G4435,"NA")</f>
        <v>NA</v>
      </c>
    </row>
    <row r="4436" spans="7:17">
      <c r="G4436" s="1"/>
      <c r="J4436" s="1"/>
      <c r="Q4436" s="32" t="str">
        <f>IF(I4436="OUTSTANDING",'Data Table Volumes'!$B$1-G4436,"NA")</f>
        <v>NA</v>
      </c>
    </row>
    <row r="4437" spans="7:17">
      <c r="G4437" s="1"/>
      <c r="J4437" s="1"/>
      <c r="Q4437" s="32" t="str">
        <f>IF(I4437="OUTSTANDING",'Data Table Volumes'!$B$1-G4437,"NA")</f>
        <v>NA</v>
      </c>
    </row>
    <row r="4438" spans="7:17">
      <c r="G4438" s="1"/>
      <c r="J4438" s="1"/>
      <c r="Q4438" s="32" t="str">
        <f>IF(I4438="OUTSTANDING",'Data Table Volumes'!$B$1-G4438,"NA")</f>
        <v>NA</v>
      </c>
    </row>
    <row r="4439" spans="7:17">
      <c r="G4439" s="1"/>
      <c r="J4439" s="1"/>
      <c r="Q4439" s="32" t="str">
        <f>IF(I4439="OUTSTANDING",'Data Table Volumes'!$B$1-G4439,"NA")</f>
        <v>NA</v>
      </c>
    </row>
    <row r="4440" spans="7:17">
      <c r="G4440" s="1"/>
      <c r="J4440" s="1"/>
      <c r="Q4440" s="32" t="str">
        <f>IF(I4440="OUTSTANDING",'Data Table Volumes'!$B$1-G4440,"NA")</f>
        <v>NA</v>
      </c>
    </row>
    <row r="4441" spans="7:17">
      <c r="G4441" s="1"/>
      <c r="J4441" s="1"/>
      <c r="Q4441" s="32" t="str">
        <f>IF(I4441="OUTSTANDING",'Data Table Volumes'!$B$1-G4441,"NA")</f>
        <v>NA</v>
      </c>
    </row>
    <row r="4442" spans="7:17">
      <c r="G4442" s="1"/>
      <c r="J4442" s="1"/>
      <c r="Q4442" s="32" t="str">
        <f>IF(I4442="OUTSTANDING",'Data Table Volumes'!$B$1-G4442,"NA")</f>
        <v>NA</v>
      </c>
    </row>
    <row r="4443" spans="7:17">
      <c r="G4443" s="1"/>
      <c r="J4443" s="1"/>
      <c r="Q4443" s="32" t="str">
        <f>IF(I4443="OUTSTANDING",'Data Table Volumes'!$B$1-G4443,"NA")</f>
        <v>NA</v>
      </c>
    </row>
    <row r="4444" spans="7:17">
      <c r="G4444" s="1"/>
      <c r="J4444" s="1"/>
      <c r="Q4444" s="32" t="str">
        <f>IF(I4444="OUTSTANDING",'Data Table Volumes'!$B$1-G4444,"NA")</f>
        <v>NA</v>
      </c>
    </row>
    <row r="4445" spans="7:17">
      <c r="G4445" s="1"/>
      <c r="J4445" s="1"/>
      <c r="Q4445" s="32" t="str">
        <f>IF(I4445="OUTSTANDING",'Data Table Volumes'!$B$1-G4445,"NA")</f>
        <v>NA</v>
      </c>
    </row>
    <row r="4446" spans="7:17">
      <c r="G4446" s="1"/>
      <c r="J4446" s="1"/>
      <c r="Q4446" s="32" t="str">
        <f>IF(I4446="OUTSTANDING",'Data Table Volumes'!$B$1-G4446,"NA")</f>
        <v>NA</v>
      </c>
    </row>
    <row r="4447" spans="7:17">
      <c r="G4447" s="1"/>
      <c r="J4447" s="1"/>
      <c r="Q4447" s="32" t="str">
        <f>IF(I4447="OUTSTANDING",'Data Table Volumes'!$B$1-G4447,"NA")</f>
        <v>NA</v>
      </c>
    </row>
    <row r="4448" spans="7:17">
      <c r="G4448" s="1"/>
      <c r="J4448" s="1"/>
      <c r="Q4448" s="32" t="str">
        <f>IF(I4448="OUTSTANDING",'Data Table Volumes'!$B$1-G4448,"NA")</f>
        <v>NA</v>
      </c>
    </row>
    <row r="4449" spans="7:17">
      <c r="G4449" s="1"/>
      <c r="J4449" s="1"/>
      <c r="Q4449" s="32" t="str">
        <f>IF(I4449="OUTSTANDING",'Data Table Volumes'!$B$1-G4449,"NA")</f>
        <v>NA</v>
      </c>
    </row>
    <row r="4450" spans="7:17">
      <c r="G4450" s="1"/>
      <c r="J4450" s="1"/>
      <c r="Q4450" s="32" t="str">
        <f>IF(I4450="OUTSTANDING",'Data Table Volumes'!$B$1-G4450,"NA")</f>
        <v>NA</v>
      </c>
    </row>
    <row r="4451" spans="7:17">
      <c r="G4451" s="1"/>
      <c r="J4451" s="1"/>
      <c r="Q4451" s="32" t="str">
        <f>IF(I4451="OUTSTANDING",'Data Table Volumes'!$B$1-G4451,"NA")</f>
        <v>NA</v>
      </c>
    </row>
    <row r="4452" spans="7:17">
      <c r="G4452" s="1"/>
      <c r="J4452" s="1"/>
      <c r="Q4452" s="32" t="str">
        <f>IF(I4452="OUTSTANDING",'Data Table Volumes'!$B$1-G4452,"NA")</f>
        <v>NA</v>
      </c>
    </row>
    <row r="4453" spans="7:17">
      <c r="G4453" s="1"/>
      <c r="J4453" s="1"/>
      <c r="Q4453" s="32" t="str">
        <f>IF(I4453="OUTSTANDING",'Data Table Volumes'!$B$1-G4453,"NA")</f>
        <v>NA</v>
      </c>
    </row>
    <row r="4454" spans="7:17">
      <c r="G4454" s="1"/>
      <c r="J4454" s="1"/>
      <c r="Q4454" s="32" t="str">
        <f>IF(I4454="OUTSTANDING",'Data Table Volumes'!$B$1-G4454,"NA")</f>
        <v>NA</v>
      </c>
    </row>
    <row r="4455" spans="7:17">
      <c r="G4455" s="1"/>
      <c r="J4455" s="1"/>
      <c r="Q4455" s="32" t="str">
        <f>IF(I4455="OUTSTANDING",'Data Table Volumes'!$B$1-G4455,"NA")</f>
        <v>NA</v>
      </c>
    </row>
    <row r="4456" spans="7:17">
      <c r="G4456" s="1"/>
      <c r="J4456" s="1"/>
      <c r="Q4456" s="32" t="str">
        <f>IF(I4456="OUTSTANDING",'Data Table Volumes'!$B$1-G4456,"NA")</f>
        <v>NA</v>
      </c>
    </row>
    <row r="4457" spans="7:17">
      <c r="G4457" s="1"/>
      <c r="J4457" s="1"/>
      <c r="Q4457" s="32" t="str">
        <f>IF(I4457="OUTSTANDING",'Data Table Volumes'!$B$1-G4457,"NA")</f>
        <v>NA</v>
      </c>
    </row>
    <row r="4458" spans="7:17">
      <c r="G4458" s="1"/>
      <c r="J4458" s="1"/>
      <c r="Q4458" s="32" t="str">
        <f>IF(I4458="OUTSTANDING",'Data Table Volumes'!$B$1-G4458,"NA")</f>
        <v>NA</v>
      </c>
    </row>
    <row r="4459" spans="7:17">
      <c r="G4459" s="1"/>
      <c r="J4459" s="1"/>
      <c r="Q4459" s="32" t="str">
        <f>IF(I4459="OUTSTANDING",'Data Table Volumes'!$B$1-G4459,"NA")</f>
        <v>NA</v>
      </c>
    </row>
    <row r="4460" spans="7:17">
      <c r="G4460" s="1"/>
      <c r="J4460" s="1"/>
      <c r="Q4460" s="32" t="str">
        <f>IF(I4460="OUTSTANDING",'Data Table Volumes'!$B$1-G4460,"NA")</f>
        <v>NA</v>
      </c>
    </row>
    <row r="4461" spans="7:17">
      <c r="G4461" s="1"/>
      <c r="J4461" s="1"/>
      <c r="Q4461" s="32" t="str">
        <f>IF(I4461="OUTSTANDING",'Data Table Volumes'!$B$1-G4461,"NA")</f>
        <v>NA</v>
      </c>
    </row>
    <row r="4462" spans="7:17">
      <c r="G4462" s="1"/>
      <c r="J4462" s="1"/>
      <c r="Q4462" s="32" t="str">
        <f>IF(I4462="OUTSTANDING",'Data Table Volumes'!$B$1-G4462,"NA")</f>
        <v>NA</v>
      </c>
    </row>
    <row r="4463" spans="7:17">
      <c r="G4463" s="1"/>
      <c r="J4463" s="1"/>
      <c r="Q4463" s="32" t="str">
        <f>IF(I4463="OUTSTANDING",'Data Table Volumes'!$B$1-G4463,"NA")</f>
        <v>NA</v>
      </c>
    </row>
    <row r="4464" spans="7:17">
      <c r="G4464" s="1"/>
      <c r="J4464" s="1"/>
      <c r="Q4464" s="32" t="str">
        <f>IF(I4464="OUTSTANDING",'Data Table Volumes'!$B$1-G4464,"NA")</f>
        <v>NA</v>
      </c>
    </row>
    <row r="4465" spans="7:17">
      <c r="G4465" s="1"/>
      <c r="J4465" s="1"/>
      <c r="Q4465" s="32" t="str">
        <f>IF(I4465="OUTSTANDING",'Data Table Volumes'!$B$1-G4465,"NA")</f>
        <v>NA</v>
      </c>
    </row>
    <row r="4466" spans="7:17">
      <c r="G4466" s="1"/>
      <c r="J4466" s="1"/>
      <c r="Q4466" s="32" t="str">
        <f>IF(I4466="OUTSTANDING",'Data Table Volumes'!$B$1-G4466,"NA")</f>
        <v>NA</v>
      </c>
    </row>
    <row r="4467" spans="7:17">
      <c r="G4467" s="1"/>
      <c r="J4467" s="1"/>
      <c r="Q4467" s="32" t="str">
        <f>IF(I4467="OUTSTANDING",'Data Table Volumes'!$B$1-G4467,"NA")</f>
        <v>NA</v>
      </c>
    </row>
    <row r="4468" spans="7:17">
      <c r="G4468" s="1"/>
      <c r="J4468" s="1"/>
      <c r="Q4468" s="32" t="str">
        <f>IF(I4468="OUTSTANDING",'Data Table Volumes'!$B$1-G4468,"NA")</f>
        <v>NA</v>
      </c>
    </row>
    <row r="4469" spans="7:17">
      <c r="G4469" s="1"/>
      <c r="J4469" s="1"/>
      <c r="Q4469" s="32" t="str">
        <f>IF(I4469="OUTSTANDING",'Data Table Volumes'!$B$1-G4469,"NA")</f>
        <v>NA</v>
      </c>
    </row>
    <row r="4470" spans="7:17">
      <c r="G4470" s="1"/>
      <c r="J4470" s="1"/>
      <c r="Q4470" s="32" t="str">
        <f>IF(I4470="OUTSTANDING",'Data Table Volumes'!$B$1-G4470,"NA")</f>
        <v>NA</v>
      </c>
    </row>
    <row r="4471" spans="7:17">
      <c r="G4471" s="1"/>
      <c r="J4471" s="1"/>
      <c r="Q4471" s="32" t="str">
        <f>IF(I4471="OUTSTANDING",'Data Table Volumes'!$B$1-G4471,"NA")</f>
        <v>NA</v>
      </c>
    </row>
    <row r="4472" spans="7:17">
      <c r="G4472" s="1"/>
      <c r="J4472" s="1"/>
      <c r="Q4472" s="32" t="str">
        <f>IF(I4472="OUTSTANDING",'Data Table Volumes'!$B$1-G4472,"NA")</f>
        <v>NA</v>
      </c>
    </row>
    <row r="4473" spans="7:17">
      <c r="G4473" s="1"/>
      <c r="J4473" s="1"/>
      <c r="Q4473" s="32" t="str">
        <f>IF(I4473="OUTSTANDING",'Data Table Volumes'!$B$1-G4473,"NA")</f>
        <v>NA</v>
      </c>
    </row>
    <row r="4474" spans="7:17">
      <c r="G4474" s="1"/>
      <c r="J4474" s="1"/>
      <c r="Q4474" s="32" t="str">
        <f>IF(I4474="OUTSTANDING",'Data Table Volumes'!$B$1-G4474,"NA")</f>
        <v>NA</v>
      </c>
    </row>
    <row r="4475" spans="7:17">
      <c r="G4475" s="1"/>
      <c r="J4475" s="1"/>
      <c r="Q4475" s="32" t="str">
        <f>IF(I4475="OUTSTANDING",'Data Table Volumes'!$B$1-G4475,"NA")</f>
        <v>NA</v>
      </c>
    </row>
    <row r="4476" spans="7:17">
      <c r="G4476" s="1"/>
      <c r="J4476" s="1"/>
      <c r="Q4476" s="32" t="str">
        <f>IF(I4476="OUTSTANDING",'Data Table Volumes'!$B$1-G4476,"NA")</f>
        <v>NA</v>
      </c>
    </row>
    <row r="4477" spans="7:17">
      <c r="G4477" s="1"/>
      <c r="J4477" s="1"/>
      <c r="Q4477" s="32" t="str">
        <f>IF(I4477="OUTSTANDING",'Data Table Volumes'!$B$1-G4477,"NA")</f>
        <v>NA</v>
      </c>
    </row>
    <row r="4478" spans="7:17">
      <c r="G4478" s="1"/>
      <c r="J4478" s="1"/>
      <c r="Q4478" s="32" t="str">
        <f>IF(I4478="OUTSTANDING",'Data Table Volumes'!$B$1-G4478,"NA")</f>
        <v>NA</v>
      </c>
    </row>
    <row r="4479" spans="7:17">
      <c r="G4479" s="1"/>
      <c r="J4479" s="1"/>
      <c r="Q4479" s="32" t="str">
        <f>IF(I4479="OUTSTANDING",'Data Table Volumes'!$B$1-G4479,"NA")</f>
        <v>NA</v>
      </c>
    </row>
    <row r="4480" spans="7:17">
      <c r="G4480" s="1"/>
      <c r="J4480" s="1"/>
      <c r="Q4480" s="32" t="str">
        <f>IF(I4480="OUTSTANDING",'Data Table Volumes'!$B$1-G4480,"NA")</f>
        <v>NA</v>
      </c>
    </row>
    <row r="4481" spans="7:17">
      <c r="G4481" s="1"/>
      <c r="J4481" s="1"/>
      <c r="Q4481" s="32" t="str">
        <f>IF(I4481="OUTSTANDING",'Data Table Volumes'!$B$1-G4481,"NA")</f>
        <v>NA</v>
      </c>
    </row>
    <row r="4482" spans="7:17">
      <c r="G4482" s="1"/>
      <c r="J4482" s="1"/>
      <c r="Q4482" s="32" t="str">
        <f>IF(I4482="OUTSTANDING",'Data Table Volumes'!$B$1-G4482,"NA")</f>
        <v>NA</v>
      </c>
    </row>
    <row r="4483" spans="7:17">
      <c r="G4483" s="1"/>
      <c r="J4483" s="1"/>
      <c r="Q4483" s="32" t="str">
        <f>IF(I4483="OUTSTANDING",'Data Table Volumes'!$B$1-G4483,"NA")</f>
        <v>NA</v>
      </c>
    </row>
    <row r="4484" spans="7:17">
      <c r="G4484" s="1"/>
      <c r="J4484" s="1"/>
      <c r="Q4484" s="32" t="str">
        <f>IF(I4484="OUTSTANDING",'Data Table Volumes'!$B$1-G4484,"NA")</f>
        <v>NA</v>
      </c>
    </row>
    <row r="4485" spans="7:17">
      <c r="G4485" s="1"/>
      <c r="J4485" s="1"/>
      <c r="Q4485" s="32" t="str">
        <f>IF(I4485="OUTSTANDING",'Data Table Volumes'!$B$1-G4485,"NA")</f>
        <v>NA</v>
      </c>
    </row>
    <row r="4486" spans="7:17">
      <c r="G4486" s="1"/>
      <c r="J4486" s="1"/>
      <c r="Q4486" s="32" t="str">
        <f>IF(I4486="OUTSTANDING",'Data Table Volumes'!$B$1-G4486,"NA")</f>
        <v>NA</v>
      </c>
    </row>
    <row r="4487" spans="7:17">
      <c r="G4487" s="1"/>
      <c r="J4487" s="1"/>
      <c r="Q4487" s="32" t="str">
        <f>IF(I4487="OUTSTANDING",'Data Table Volumes'!$B$1-G4487,"NA")</f>
        <v>NA</v>
      </c>
    </row>
    <row r="4488" spans="7:17">
      <c r="G4488" s="1"/>
      <c r="J4488" s="1"/>
      <c r="Q4488" s="32" t="str">
        <f>IF(I4488="OUTSTANDING",'Data Table Volumes'!$B$1-G4488,"NA")</f>
        <v>NA</v>
      </c>
    </row>
    <row r="4489" spans="7:17">
      <c r="G4489" s="1"/>
      <c r="J4489" s="1"/>
      <c r="Q4489" s="32" t="str">
        <f>IF(I4489="OUTSTANDING",'Data Table Volumes'!$B$1-G4489,"NA")</f>
        <v>NA</v>
      </c>
    </row>
    <row r="4490" spans="7:17">
      <c r="G4490" s="1"/>
      <c r="J4490" s="1"/>
      <c r="Q4490" s="32" t="str">
        <f>IF(I4490="OUTSTANDING",'Data Table Volumes'!$B$1-G4490,"NA")</f>
        <v>NA</v>
      </c>
    </row>
    <row r="4491" spans="7:17">
      <c r="G4491" s="1"/>
      <c r="J4491" s="1"/>
      <c r="Q4491" s="32" t="str">
        <f>IF(I4491="OUTSTANDING",'Data Table Volumes'!$B$1-G4491,"NA")</f>
        <v>NA</v>
      </c>
    </row>
    <row r="4492" spans="7:17">
      <c r="G4492" s="1"/>
      <c r="J4492" s="1"/>
      <c r="Q4492" s="32" t="str">
        <f>IF(I4492="OUTSTANDING",'Data Table Volumes'!$B$1-G4492,"NA")</f>
        <v>NA</v>
      </c>
    </row>
    <row r="4493" spans="7:17">
      <c r="G4493" s="1"/>
      <c r="J4493" s="1"/>
      <c r="Q4493" s="32" t="str">
        <f>IF(I4493="OUTSTANDING",'Data Table Volumes'!$B$1-G4493,"NA")</f>
        <v>NA</v>
      </c>
    </row>
    <row r="4494" spans="7:17">
      <c r="G4494" s="1"/>
      <c r="J4494" s="1"/>
      <c r="Q4494" s="32" t="str">
        <f>IF(I4494="OUTSTANDING",'Data Table Volumes'!$B$1-G4494,"NA")</f>
        <v>NA</v>
      </c>
    </row>
    <row r="4495" spans="7:17">
      <c r="G4495" s="1"/>
      <c r="J4495" s="1"/>
      <c r="Q4495" s="32" t="str">
        <f>IF(I4495="OUTSTANDING",'Data Table Volumes'!$B$1-G4495,"NA")</f>
        <v>NA</v>
      </c>
    </row>
    <row r="4496" spans="7:17">
      <c r="G4496" s="1"/>
      <c r="J4496" s="1"/>
      <c r="Q4496" s="32" t="str">
        <f>IF(I4496="OUTSTANDING",'Data Table Volumes'!$B$1-G4496,"NA")</f>
        <v>NA</v>
      </c>
    </row>
    <row r="4497" spans="7:17">
      <c r="G4497" s="1"/>
      <c r="J4497" s="1"/>
      <c r="Q4497" s="32" t="str">
        <f>IF(I4497="OUTSTANDING",'Data Table Volumes'!$B$1-G4497,"NA")</f>
        <v>NA</v>
      </c>
    </row>
    <row r="4498" spans="7:17">
      <c r="G4498" s="1"/>
      <c r="J4498" s="1"/>
      <c r="Q4498" s="32" t="str">
        <f>IF(I4498="OUTSTANDING",'Data Table Volumes'!$B$1-G4498,"NA")</f>
        <v>NA</v>
      </c>
    </row>
    <row r="4499" spans="7:17">
      <c r="G4499" s="1"/>
      <c r="J4499" s="1"/>
      <c r="Q4499" s="32" t="str">
        <f>IF(I4499="OUTSTANDING",'Data Table Volumes'!$B$1-G4499,"NA")</f>
        <v>NA</v>
      </c>
    </row>
    <row r="4500" spans="7:17">
      <c r="G4500" s="1"/>
      <c r="J4500" s="1"/>
      <c r="Q4500" s="32" t="str">
        <f>IF(I4500="OUTSTANDING",'Data Table Volumes'!$B$1-G4500,"NA")</f>
        <v>NA</v>
      </c>
    </row>
    <row r="4501" spans="7:17">
      <c r="G4501" s="1"/>
      <c r="J4501" s="1"/>
      <c r="Q4501" s="32" t="str">
        <f>IF(I4501="OUTSTANDING",'Data Table Volumes'!$B$1-G4501,"NA")</f>
        <v>NA</v>
      </c>
    </row>
    <row r="4502" spans="7:17">
      <c r="G4502" s="1"/>
      <c r="J4502" s="1"/>
      <c r="Q4502" s="32" t="str">
        <f>IF(I4502="OUTSTANDING",'Data Table Volumes'!$B$1-G4502,"NA")</f>
        <v>NA</v>
      </c>
    </row>
    <row r="4503" spans="7:17">
      <c r="G4503" s="1"/>
      <c r="J4503" s="1"/>
      <c r="Q4503" s="32" t="str">
        <f>IF(I4503="OUTSTANDING",'Data Table Volumes'!$B$1-G4503,"NA")</f>
        <v>NA</v>
      </c>
    </row>
    <row r="4504" spans="7:17">
      <c r="G4504" s="1"/>
      <c r="J4504" s="1"/>
      <c r="Q4504" s="32" t="str">
        <f>IF(I4504="OUTSTANDING",'Data Table Volumes'!$B$1-G4504,"NA")</f>
        <v>NA</v>
      </c>
    </row>
    <row r="4505" spans="7:17">
      <c r="G4505" s="1"/>
      <c r="J4505" s="1"/>
      <c r="Q4505" s="32" t="str">
        <f>IF(I4505="OUTSTANDING",'Data Table Volumes'!$B$1-G4505,"NA")</f>
        <v>NA</v>
      </c>
    </row>
    <row r="4506" spans="7:17">
      <c r="G4506" s="1"/>
      <c r="J4506" s="1"/>
      <c r="Q4506" s="32" t="str">
        <f>IF(I4506="OUTSTANDING",'Data Table Volumes'!$B$1-G4506,"NA")</f>
        <v>NA</v>
      </c>
    </row>
    <row r="4507" spans="7:17">
      <c r="G4507" s="1"/>
      <c r="J4507" s="1"/>
      <c r="Q4507" s="32" t="str">
        <f>IF(I4507="OUTSTANDING",'Data Table Volumes'!$B$1-G4507,"NA")</f>
        <v>NA</v>
      </c>
    </row>
    <row r="4508" spans="7:17">
      <c r="G4508" s="1"/>
      <c r="J4508" s="1"/>
      <c r="Q4508" s="32" t="str">
        <f>IF(I4508="OUTSTANDING",'Data Table Volumes'!$B$1-G4508,"NA")</f>
        <v>NA</v>
      </c>
    </row>
    <row r="4509" spans="7:17">
      <c r="G4509" s="1"/>
      <c r="J4509" s="1"/>
      <c r="Q4509" s="32" t="str">
        <f>IF(I4509="OUTSTANDING",'Data Table Volumes'!$B$1-G4509,"NA")</f>
        <v>NA</v>
      </c>
    </row>
    <row r="4510" spans="7:17">
      <c r="G4510" s="1"/>
      <c r="J4510" s="1"/>
      <c r="Q4510" s="32" t="str">
        <f>IF(I4510="OUTSTANDING",'Data Table Volumes'!$B$1-G4510,"NA")</f>
        <v>NA</v>
      </c>
    </row>
    <row r="4511" spans="7:17">
      <c r="G4511" s="1"/>
      <c r="J4511" s="1"/>
      <c r="Q4511" s="32" t="str">
        <f>IF(I4511="OUTSTANDING",'Data Table Volumes'!$B$1-G4511,"NA")</f>
        <v>NA</v>
      </c>
    </row>
    <row r="4512" spans="7:17">
      <c r="G4512" s="1"/>
      <c r="J4512" s="1"/>
      <c r="Q4512" s="32" t="str">
        <f>IF(I4512="OUTSTANDING",'Data Table Volumes'!$B$1-G4512,"NA")</f>
        <v>NA</v>
      </c>
    </row>
    <row r="4513" spans="7:17">
      <c r="G4513" s="1"/>
      <c r="J4513" s="1"/>
      <c r="Q4513" s="32" t="str">
        <f>IF(I4513="OUTSTANDING",'Data Table Volumes'!$B$1-G4513,"NA")</f>
        <v>NA</v>
      </c>
    </row>
    <row r="4514" spans="7:17">
      <c r="G4514" s="1"/>
      <c r="J4514" s="1"/>
      <c r="Q4514" s="32" t="str">
        <f>IF(I4514="OUTSTANDING",'Data Table Volumes'!$B$1-G4514,"NA")</f>
        <v>NA</v>
      </c>
    </row>
    <row r="4515" spans="7:17">
      <c r="G4515" s="1"/>
      <c r="J4515" s="1"/>
      <c r="Q4515" s="32" t="str">
        <f>IF(I4515="OUTSTANDING",'Data Table Volumes'!$B$1-G4515,"NA")</f>
        <v>NA</v>
      </c>
    </row>
    <row r="4516" spans="7:17">
      <c r="G4516" s="1"/>
      <c r="J4516" s="1"/>
      <c r="Q4516" s="32" t="str">
        <f>IF(I4516="OUTSTANDING",'Data Table Volumes'!$B$1-G4516,"NA")</f>
        <v>NA</v>
      </c>
    </row>
    <row r="4517" spans="7:17">
      <c r="G4517" s="1"/>
      <c r="J4517" s="1"/>
      <c r="Q4517" s="32" t="str">
        <f>IF(I4517="OUTSTANDING",'Data Table Volumes'!$B$1-G4517,"NA")</f>
        <v>NA</v>
      </c>
    </row>
    <row r="4518" spans="7:17">
      <c r="G4518" s="1"/>
      <c r="J4518" s="1"/>
      <c r="Q4518" s="32" t="str">
        <f>IF(I4518="OUTSTANDING",'Data Table Volumes'!$B$1-G4518,"NA")</f>
        <v>NA</v>
      </c>
    </row>
    <row r="4519" spans="7:17">
      <c r="G4519" s="1"/>
      <c r="J4519" s="1"/>
      <c r="Q4519" s="32" t="str">
        <f>IF(I4519="OUTSTANDING",'Data Table Volumes'!$B$1-G4519,"NA")</f>
        <v>NA</v>
      </c>
    </row>
    <row r="4520" spans="7:17">
      <c r="G4520" s="1"/>
      <c r="J4520" s="1"/>
      <c r="Q4520" s="32" t="str">
        <f>IF(I4520="OUTSTANDING",'Data Table Volumes'!$B$1-G4520,"NA")</f>
        <v>NA</v>
      </c>
    </row>
    <row r="4521" spans="7:17">
      <c r="G4521" s="1"/>
      <c r="J4521" s="1"/>
      <c r="Q4521" s="32" t="str">
        <f>IF(I4521="OUTSTANDING",'Data Table Volumes'!$B$1-G4521,"NA")</f>
        <v>NA</v>
      </c>
    </row>
    <row r="4522" spans="7:17">
      <c r="G4522" s="1"/>
      <c r="J4522" s="1"/>
      <c r="Q4522" s="32" t="str">
        <f>IF(I4522="OUTSTANDING",'Data Table Volumes'!$B$1-G4522,"NA")</f>
        <v>NA</v>
      </c>
    </row>
    <row r="4523" spans="7:17">
      <c r="G4523" s="1"/>
      <c r="J4523" s="1"/>
      <c r="Q4523" s="32" t="str">
        <f>IF(I4523="OUTSTANDING",'Data Table Volumes'!$B$1-G4523,"NA")</f>
        <v>NA</v>
      </c>
    </row>
    <row r="4524" spans="7:17">
      <c r="G4524" s="1"/>
      <c r="J4524" s="1"/>
      <c r="Q4524" s="32" t="str">
        <f>IF(I4524="OUTSTANDING",'Data Table Volumes'!$B$1-G4524,"NA")</f>
        <v>NA</v>
      </c>
    </row>
    <row r="4525" spans="7:17">
      <c r="G4525" s="1"/>
      <c r="J4525" s="1"/>
      <c r="Q4525" s="32" t="str">
        <f>IF(I4525="OUTSTANDING",'Data Table Volumes'!$B$1-G4525,"NA")</f>
        <v>NA</v>
      </c>
    </row>
    <row r="4526" spans="7:17">
      <c r="G4526" s="1"/>
      <c r="J4526" s="1"/>
      <c r="Q4526" s="32" t="str">
        <f>IF(I4526="OUTSTANDING",'Data Table Volumes'!$B$1-G4526,"NA")</f>
        <v>NA</v>
      </c>
    </row>
    <row r="4527" spans="7:17">
      <c r="G4527" s="1"/>
      <c r="J4527" s="1"/>
      <c r="Q4527" s="32" t="str">
        <f>IF(I4527="OUTSTANDING",'Data Table Volumes'!$B$1-G4527,"NA")</f>
        <v>NA</v>
      </c>
    </row>
    <row r="4528" spans="7:17">
      <c r="G4528" s="1"/>
      <c r="J4528" s="1"/>
      <c r="Q4528" s="32" t="str">
        <f>IF(I4528="OUTSTANDING",'Data Table Volumes'!$B$1-G4528,"NA")</f>
        <v>NA</v>
      </c>
    </row>
    <row r="4529" spans="7:17">
      <c r="G4529" s="1"/>
      <c r="J4529" s="1"/>
      <c r="Q4529" s="32" t="str">
        <f>IF(I4529="OUTSTANDING",'Data Table Volumes'!$B$1-G4529,"NA")</f>
        <v>NA</v>
      </c>
    </row>
    <row r="4530" spans="7:17">
      <c r="G4530" s="1"/>
      <c r="J4530" s="1"/>
      <c r="Q4530" s="32" t="str">
        <f>IF(I4530="OUTSTANDING",'Data Table Volumes'!$B$1-G4530,"NA")</f>
        <v>NA</v>
      </c>
    </row>
    <row r="4531" spans="7:17">
      <c r="G4531" s="1"/>
      <c r="J4531" s="1"/>
      <c r="Q4531" s="32" t="str">
        <f>IF(I4531="OUTSTANDING",'Data Table Volumes'!$B$1-G4531,"NA")</f>
        <v>NA</v>
      </c>
    </row>
    <row r="4532" spans="7:17">
      <c r="G4532" s="1"/>
      <c r="J4532" s="1"/>
      <c r="Q4532" s="32" t="str">
        <f>IF(I4532="OUTSTANDING",'Data Table Volumes'!$B$1-G4532,"NA")</f>
        <v>NA</v>
      </c>
    </row>
    <row r="4533" spans="7:17">
      <c r="G4533" s="1"/>
      <c r="J4533" s="1"/>
      <c r="Q4533" s="32" t="str">
        <f>IF(I4533="OUTSTANDING",'Data Table Volumes'!$B$1-G4533,"NA")</f>
        <v>NA</v>
      </c>
    </row>
    <row r="4534" spans="7:17">
      <c r="G4534" s="1"/>
      <c r="J4534" s="1"/>
      <c r="Q4534" s="32" t="str">
        <f>IF(I4534="OUTSTANDING",'Data Table Volumes'!$B$1-G4534,"NA")</f>
        <v>NA</v>
      </c>
    </row>
    <row r="4535" spans="7:17">
      <c r="G4535" s="1"/>
      <c r="J4535" s="1"/>
      <c r="Q4535" s="32" t="str">
        <f>IF(I4535="OUTSTANDING",'Data Table Volumes'!$B$1-G4535,"NA")</f>
        <v>NA</v>
      </c>
    </row>
    <row r="4536" spans="7:17">
      <c r="G4536" s="1"/>
      <c r="J4536" s="1"/>
      <c r="Q4536" s="32" t="str">
        <f>IF(I4536="OUTSTANDING",'Data Table Volumes'!$B$1-G4536,"NA")</f>
        <v>NA</v>
      </c>
    </row>
    <row r="4537" spans="7:17">
      <c r="G4537" s="1"/>
      <c r="J4537" s="1"/>
      <c r="Q4537" s="32" t="str">
        <f>IF(I4537="OUTSTANDING",'Data Table Volumes'!$B$1-G4537,"NA")</f>
        <v>NA</v>
      </c>
    </row>
    <row r="4538" spans="7:17">
      <c r="G4538" s="1"/>
      <c r="J4538" s="1"/>
      <c r="Q4538" s="32" t="str">
        <f>IF(I4538="OUTSTANDING",'Data Table Volumes'!$B$1-G4538,"NA")</f>
        <v>NA</v>
      </c>
    </row>
    <row r="4539" spans="7:17">
      <c r="G4539" s="1"/>
      <c r="J4539" s="1"/>
      <c r="Q4539" s="32" t="str">
        <f>IF(I4539="OUTSTANDING",'Data Table Volumes'!$B$1-G4539,"NA")</f>
        <v>NA</v>
      </c>
    </row>
    <row r="4540" spans="7:17">
      <c r="G4540" s="1"/>
      <c r="J4540" s="1"/>
      <c r="Q4540" s="32" t="str">
        <f>IF(I4540="OUTSTANDING",'Data Table Volumes'!$B$1-G4540,"NA")</f>
        <v>NA</v>
      </c>
    </row>
    <row r="4541" spans="7:17">
      <c r="G4541" s="1"/>
      <c r="J4541" s="1"/>
      <c r="Q4541" s="32" t="str">
        <f>IF(I4541="OUTSTANDING",'Data Table Volumes'!$B$1-G4541,"NA")</f>
        <v>NA</v>
      </c>
    </row>
    <row r="4542" spans="7:17">
      <c r="G4542" s="1"/>
      <c r="J4542" s="1"/>
      <c r="Q4542" s="32" t="str">
        <f>IF(I4542="OUTSTANDING",'Data Table Volumes'!$B$1-G4542,"NA")</f>
        <v>NA</v>
      </c>
    </row>
    <row r="4543" spans="7:17">
      <c r="G4543" s="1"/>
      <c r="J4543" s="1"/>
      <c r="Q4543" s="32" t="str">
        <f>IF(I4543="OUTSTANDING",'Data Table Volumes'!$B$1-G4543,"NA")</f>
        <v>NA</v>
      </c>
    </row>
    <row r="4544" spans="7:17">
      <c r="G4544" s="1"/>
      <c r="J4544" s="1"/>
      <c r="Q4544" s="32" t="str">
        <f>IF(I4544="OUTSTANDING",'Data Table Volumes'!$B$1-G4544,"NA")</f>
        <v>NA</v>
      </c>
    </row>
    <row r="4545" spans="7:17">
      <c r="G4545" s="1"/>
      <c r="J4545" s="1"/>
      <c r="Q4545" s="32" t="str">
        <f>IF(I4545="OUTSTANDING",'Data Table Volumes'!$B$1-G4545,"NA")</f>
        <v>NA</v>
      </c>
    </row>
    <row r="4546" spans="7:17">
      <c r="G4546" s="1"/>
      <c r="J4546" s="1"/>
      <c r="Q4546" s="32" t="str">
        <f>IF(I4546="OUTSTANDING",'Data Table Volumes'!$B$1-G4546,"NA")</f>
        <v>NA</v>
      </c>
    </row>
    <row r="4547" spans="7:17">
      <c r="G4547" s="1"/>
      <c r="J4547" s="1"/>
      <c r="Q4547" s="32" t="str">
        <f>IF(I4547="OUTSTANDING",'Data Table Volumes'!$B$1-G4547,"NA")</f>
        <v>NA</v>
      </c>
    </row>
    <row r="4548" spans="7:17">
      <c r="G4548" s="1"/>
      <c r="J4548" s="1"/>
      <c r="Q4548" s="32" t="str">
        <f>IF(I4548="OUTSTANDING",'Data Table Volumes'!$B$1-G4548,"NA")</f>
        <v>NA</v>
      </c>
    </row>
    <row r="4549" spans="7:17">
      <c r="G4549" s="1"/>
      <c r="J4549" s="1"/>
      <c r="Q4549" s="32" t="str">
        <f>IF(I4549="OUTSTANDING",'Data Table Volumes'!$B$1-G4549,"NA")</f>
        <v>NA</v>
      </c>
    </row>
    <row r="4550" spans="7:17">
      <c r="G4550" s="1"/>
      <c r="J4550" s="1"/>
      <c r="Q4550" s="32" t="str">
        <f>IF(I4550="OUTSTANDING",'Data Table Volumes'!$B$1-G4550,"NA")</f>
        <v>NA</v>
      </c>
    </row>
    <row r="4551" spans="7:17">
      <c r="G4551" s="1"/>
      <c r="J4551" s="1"/>
      <c r="Q4551" s="32" t="str">
        <f>IF(I4551="OUTSTANDING",'Data Table Volumes'!$B$1-G4551,"NA")</f>
        <v>NA</v>
      </c>
    </row>
    <row r="4552" spans="7:17">
      <c r="G4552" s="1"/>
      <c r="J4552" s="1"/>
      <c r="Q4552" s="32" t="str">
        <f>IF(I4552="OUTSTANDING",'Data Table Volumes'!$B$1-G4552,"NA")</f>
        <v>NA</v>
      </c>
    </row>
    <row r="4553" spans="7:17">
      <c r="G4553" s="1"/>
      <c r="J4553" s="1"/>
      <c r="Q4553" s="32" t="str">
        <f>IF(I4553="OUTSTANDING",'Data Table Volumes'!$B$1-G4553,"NA")</f>
        <v>NA</v>
      </c>
    </row>
    <row r="4554" spans="7:17">
      <c r="G4554" s="1"/>
      <c r="J4554" s="1"/>
      <c r="Q4554" s="32" t="str">
        <f>IF(I4554="OUTSTANDING",'Data Table Volumes'!$B$1-G4554,"NA")</f>
        <v>NA</v>
      </c>
    </row>
    <row r="4555" spans="7:17">
      <c r="G4555" s="1"/>
      <c r="J4555" s="1"/>
      <c r="Q4555" s="32" t="str">
        <f>IF(I4555="OUTSTANDING",'Data Table Volumes'!$B$1-G4555,"NA")</f>
        <v>NA</v>
      </c>
    </row>
    <row r="4556" spans="7:17">
      <c r="G4556" s="1"/>
      <c r="J4556" s="1"/>
      <c r="Q4556" s="32" t="str">
        <f>IF(I4556="OUTSTANDING",'Data Table Volumes'!$B$1-G4556,"NA")</f>
        <v>NA</v>
      </c>
    </row>
    <row r="4557" spans="7:17">
      <c r="G4557" s="1"/>
      <c r="J4557" s="1"/>
      <c r="Q4557" s="32" t="str">
        <f>IF(I4557="OUTSTANDING",'Data Table Volumes'!$B$1-G4557,"NA")</f>
        <v>NA</v>
      </c>
    </row>
    <row r="4558" spans="7:17">
      <c r="G4558" s="1"/>
      <c r="J4558" s="1"/>
      <c r="Q4558" s="32" t="str">
        <f>IF(I4558="OUTSTANDING",'Data Table Volumes'!$B$1-G4558,"NA")</f>
        <v>NA</v>
      </c>
    </row>
    <row r="4559" spans="7:17">
      <c r="G4559" s="1"/>
      <c r="J4559" s="1"/>
      <c r="Q4559" s="32" t="str">
        <f>IF(I4559="OUTSTANDING",'Data Table Volumes'!$B$1-G4559,"NA")</f>
        <v>NA</v>
      </c>
    </row>
    <row r="4560" spans="7:17">
      <c r="G4560" s="1"/>
      <c r="J4560" s="1"/>
      <c r="Q4560" s="32" t="str">
        <f>IF(I4560="OUTSTANDING",'Data Table Volumes'!$B$1-G4560,"NA")</f>
        <v>NA</v>
      </c>
    </row>
    <row r="4561" spans="7:17">
      <c r="G4561" s="1"/>
      <c r="J4561" s="1"/>
      <c r="Q4561" s="32" t="str">
        <f>IF(I4561="OUTSTANDING",'Data Table Volumes'!$B$1-G4561,"NA")</f>
        <v>NA</v>
      </c>
    </row>
    <row r="4562" spans="7:17">
      <c r="G4562" s="1"/>
      <c r="J4562" s="1"/>
      <c r="Q4562" s="32" t="str">
        <f>IF(I4562="OUTSTANDING",'Data Table Volumes'!$B$1-G4562,"NA")</f>
        <v>NA</v>
      </c>
    </row>
    <row r="4563" spans="7:17">
      <c r="G4563" s="1"/>
      <c r="J4563" s="1"/>
      <c r="Q4563" s="32" t="str">
        <f>IF(I4563="OUTSTANDING",'Data Table Volumes'!$B$1-G4563,"NA")</f>
        <v>NA</v>
      </c>
    </row>
    <row r="4564" spans="7:17">
      <c r="G4564" s="1"/>
      <c r="J4564" s="1"/>
      <c r="Q4564" s="32" t="str">
        <f>IF(I4564="OUTSTANDING",'Data Table Volumes'!$B$1-G4564,"NA")</f>
        <v>NA</v>
      </c>
    </row>
    <row r="4565" spans="7:17">
      <c r="G4565" s="1"/>
      <c r="J4565" s="1"/>
      <c r="Q4565" s="32" t="str">
        <f>IF(I4565="OUTSTANDING",'Data Table Volumes'!$B$1-G4565,"NA")</f>
        <v>NA</v>
      </c>
    </row>
    <row r="4566" spans="7:17">
      <c r="G4566" s="1"/>
      <c r="J4566" s="1"/>
      <c r="Q4566" s="32" t="str">
        <f>IF(I4566="OUTSTANDING",'Data Table Volumes'!$B$1-G4566,"NA")</f>
        <v>NA</v>
      </c>
    </row>
    <row r="4567" spans="7:17">
      <c r="G4567" s="1"/>
      <c r="J4567" s="1"/>
      <c r="Q4567" s="32" t="str">
        <f>IF(I4567="OUTSTANDING",'Data Table Volumes'!$B$1-G4567,"NA")</f>
        <v>NA</v>
      </c>
    </row>
    <row r="4568" spans="7:17">
      <c r="G4568" s="1"/>
      <c r="J4568" s="1"/>
      <c r="Q4568" s="32" t="str">
        <f>IF(I4568="OUTSTANDING",'Data Table Volumes'!$B$1-G4568,"NA")</f>
        <v>NA</v>
      </c>
    </row>
    <row r="4569" spans="7:17">
      <c r="G4569" s="1"/>
      <c r="J4569" s="1"/>
      <c r="Q4569" s="32" t="str">
        <f>IF(I4569="OUTSTANDING",'Data Table Volumes'!$B$1-G4569,"NA")</f>
        <v>NA</v>
      </c>
    </row>
    <row r="4570" spans="7:17">
      <c r="G4570" s="1"/>
      <c r="J4570" s="1"/>
      <c r="Q4570" s="32" t="str">
        <f>IF(I4570="OUTSTANDING",'Data Table Volumes'!$B$1-G4570,"NA")</f>
        <v>NA</v>
      </c>
    </row>
    <row r="4571" spans="7:17">
      <c r="G4571" s="1"/>
      <c r="J4571"/>
      <c r="N4571" s="1"/>
      <c r="Q4571" s="32" t="str">
        <f>IF(I4571="OUTSTANDING",'Data Table Volumes'!$B$1-G4571,"NA")</f>
        <v>NA</v>
      </c>
    </row>
    <row r="4572" spans="7:17">
      <c r="G4572" s="1"/>
      <c r="J4572" s="1"/>
      <c r="Q4572" s="32" t="str">
        <f>IF(I4572="OUTSTANDING",'Data Table Volumes'!$B$1-G4572,"NA")</f>
        <v>NA</v>
      </c>
    </row>
    <row r="4573" spans="7:17">
      <c r="G4573" s="1"/>
      <c r="J4573" s="1"/>
      <c r="Q4573" s="32" t="str">
        <f>IF(I4573="OUTSTANDING",'Data Table Volumes'!$B$1-G4573,"NA")</f>
        <v>NA</v>
      </c>
    </row>
    <row r="4574" spans="7:17">
      <c r="G4574" s="1"/>
      <c r="J4574" s="1"/>
      <c r="Q4574" s="32" t="str">
        <f>IF(I4574="OUTSTANDING",'Data Table Volumes'!$B$1-G4574,"NA")</f>
        <v>NA</v>
      </c>
    </row>
    <row r="4575" spans="7:17">
      <c r="G4575" s="1"/>
      <c r="J4575" s="1"/>
      <c r="Q4575" s="32" t="str">
        <f>IF(I4575="OUTSTANDING",'Data Table Volumes'!$B$1-G4575,"NA")</f>
        <v>NA</v>
      </c>
    </row>
    <row r="4576" spans="7:17">
      <c r="G4576" s="1"/>
      <c r="J4576" s="1"/>
      <c r="Q4576" s="32" t="str">
        <f>IF(I4576="OUTSTANDING",'Data Table Volumes'!$B$1-G4576,"NA")</f>
        <v>NA</v>
      </c>
    </row>
    <row r="4577" spans="7:17">
      <c r="G4577" s="1"/>
      <c r="J4577" s="1"/>
      <c r="Q4577" s="32" t="str">
        <f>IF(I4577="OUTSTANDING",'Data Table Volumes'!$B$1-G4577,"NA")</f>
        <v>NA</v>
      </c>
    </row>
    <row r="4578" spans="7:17">
      <c r="G4578" s="1"/>
      <c r="J4578" s="1"/>
      <c r="Q4578" s="32" t="str">
        <f>IF(I4578="OUTSTANDING",'Data Table Volumes'!$B$1-G4578,"NA")</f>
        <v>NA</v>
      </c>
    </row>
    <row r="4579" spans="7:17">
      <c r="G4579" s="1"/>
      <c r="J4579" s="1"/>
      <c r="Q4579" s="32" t="str">
        <f>IF(I4579="OUTSTANDING",'Data Table Volumes'!$B$1-G4579,"NA")</f>
        <v>NA</v>
      </c>
    </row>
    <row r="4580" spans="7:17">
      <c r="G4580" s="1"/>
      <c r="J4580" s="1"/>
      <c r="Q4580" s="32" t="str">
        <f>IF(I4580="OUTSTANDING",'Data Table Volumes'!$B$1-G4580,"NA")</f>
        <v>NA</v>
      </c>
    </row>
    <row r="4581" spans="7:17">
      <c r="G4581" s="1"/>
      <c r="J4581" s="1"/>
      <c r="Q4581" s="32" t="str">
        <f>IF(I4581="OUTSTANDING",'Data Table Volumes'!$B$1-G4581,"NA")</f>
        <v>NA</v>
      </c>
    </row>
    <row r="4582" spans="7:17">
      <c r="G4582" s="1"/>
      <c r="J4582" s="1"/>
      <c r="Q4582" s="32" t="str">
        <f>IF(I4582="OUTSTANDING",'Data Table Volumes'!$B$1-G4582,"NA")</f>
        <v>NA</v>
      </c>
    </row>
    <row r="4583" spans="7:17">
      <c r="G4583" s="1"/>
      <c r="J4583" s="1"/>
      <c r="Q4583" s="32" t="str">
        <f>IF(I4583="OUTSTANDING",'Data Table Volumes'!$B$1-G4583,"NA")</f>
        <v>NA</v>
      </c>
    </row>
    <row r="4584" spans="7:17">
      <c r="G4584" s="1"/>
      <c r="J4584" s="1"/>
      <c r="Q4584" s="32" t="str">
        <f>IF(I4584="OUTSTANDING",'Data Table Volumes'!$B$1-G4584,"NA")</f>
        <v>NA</v>
      </c>
    </row>
    <row r="4585" spans="7:17">
      <c r="G4585" s="1"/>
      <c r="J4585" s="1"/>
      <c r="Q4585" s="32" t="str">
        <f>IF(I4585="OUTSTANDING",'Data Table Volumes'!$B$1-G4585,"NA")</f>
        <v>NA</v>
      </c>
    </row>
    <row r="4586" spans="7:17">
      <c r="G4586" s="1"/>
      <c r="J4586" s="1"/>
      <c r="Q4586" s="32" t="str">
        <f>IF(I4586="OUTSTANDING",'Data Table Volumes'!$B$1-G4586,"NA")</f>
        <v>NA</v>
      </c>
    </row>
    <row r="4587" spans="7:17">
      <c r="G4587" s="1"/>
      <c r="J4587" s="1"/>
      <c r="Q4587" s="32" t="str">
        <f>IF(I4587="OUTSTANDING",'Data Table Volumes'!$B$1-G4587,"NA")</f>
        <v>NA</v>
      </c>
    </row>
    <row r="4588" spans="7:17">
      <c r="G4588" s="1"/>
      <c r="J4588" s="1"/>
      <c r="Q4588" s="32" t="str">
        <f>IF(I4588="OUTSTANDING",'Data Table Volumes'!$B$1-G4588,"NA")</f>
        <v>NA</v>
      </c>
    </row>
    <row r="4589" spans="7:17">
      <c r="G4589" s="1"/>
      <c r="J4589" s="1"/>
      <c r="Q4589" s="32" t="str">
        <f>IF(I4589="OUTSTANDING",'Data Table Volumes'!$B$1-G4589,"NA")</f>
        <v>NA</v>
      </c>
    </row>
    <row r="4590" spans="7:17">
      <c r="G4590" s="1"/>
      <c r="J4590" s="1"/>
      <c r="Q4590" s="32" t="str">
        <f>IF(I4590="OUTSTANDING",'Data Table Volumes'!$B$1-G4590,"NA")</f>
        <v>NA</v>
      </c>
    </row>
    <row r="4591" spans="7:17">
      <c r="G4591" s="1"/>
      <c r="J4591" s="1"/>
      <c r="Q4591" s="32" t="str">
        <f>IF(I4591="OUTSTANDING",'Data Table Volumes'!$B$1-G4591,"NA")</f>
        <v>NA</v>
      </c>
    </row>
    <row r="4592" spans="7:17">
      <c r="G4592" s="1"/>
      <c r="J4592" s="1"/>
      <c r="Q4592" s="32" t="str">
        <f>IF(I4592="OUTSTANDING",'Data Table Volumes'!$B$1-G4592,"NA")</f>
        <v>NA</v>
      </c>
    </row>
    <row r="4593" spans="7:17">
      <c r="G4593" s="1"/>
      <c r="J4593" s="1"/>
      <c r="Q4593" s="32" t="str">
        <f>IF(I4593="OUTSTANDING",'Data Table Volumes'!$B$1-G4593,"NA")</f>
        <v>NA</v>
      </c>
    </row>
    <row r="4594" spans="7:17">
      <c r="G4594" s="1"/>
      <c r="J4594" s="1"/>
      <c r="Q4594" s="32" t="str">
        <f>IF(I4594="OUTSTANDING",'Data Table Volumes'!$B$1-G4594,"NA")</f>
        <v>NA</v>
      </c>
    </row>
    <row r="4595" spans="7:17">
      <c r="G4595" s="1"/>
      <c r="J4595" s="1"/>
      <c r="Q4595" s="32" t="str">
        <f>IF(I4595="OUTSTANDING",'Data Table Volumes'!$B$1-G4595,"NA")</f>
        <v>NA</v>
      </c>
    </row>
    <row r="4596" spans="7:17">
      <c r="G4596" s="1"/>
      <c r="J4596" s="1"/>
      <c r="Q4596" s="32" t="str">
        <f>IF(I4596="OUTSTANDING",'Data Table Volumes'!$B$1-G4596,"NA")</f>
        <v>NA</v>
      </c>
    </row>
    <row r="4597" spans="7:17">
      <c r="G4597" s="1"/>
      <c r="J4597" s="1"/>
      <c r="Q4597" s="32" t="str">
        <f>IF(I4597="OUTSTANDING",'Data Table Volumes'!$B$1-G4597,"NA")</f>
        <v>NA</v>
      </c>
    </row>
    <row r="4598" spans="7:17">
      <c r="G4598" s="1"/>
      <c r="J4598" s="1"/>
      <c r="Q4598" s="32" t="str">
        <f>IF(I4598="OUTSTANDING",'Data Table Volumes'!$B$1-G4598,"NA")</f>
        <v>NA</v>
      </c>
    </row>
    <row r="4599" spans="7:17">
      <c r="G4599" s="1"/>
      <c r="J4599" s="1"/>
      <c r="Q4599" s="32" t="str">
        <f>IF(I4599="OUTSTANDING",'Data Table Volumes'!$B$1-G4599,"NA")</f>
        <v>NA</v>
      </c>
    </row>
    <row r="4600" spans="7:17">
      <c r="G4600" s="1"/>
      <c r="J4600" s="1"/>
      <c r="Q4600" s="32" t="str">
        <f>IF(I4600="OUTSTANDING",'Data Table Volumes'!$B$1-G4600,"NA")</f>
        <v>NA</v>
      </c>
    </row>
    <row r="4601" spans="7:17">
      <c r="G4601" s="1"/>
      <c r="J4601" s="1"/>
      <c r="Q4601" s="32" t="str">
        <f>IF(I4601="OUTSTANDING",'Data Table Volumes'!$B$1-G4601,"NA")</f>
        <v>NA</v>
      </c>
    </row>
    <row r="4602" spans="7:17">
      <c r="G4602" s="1"/>
      <c r="J4602" s="1"/>
      <c r="Q4602" s="32" t="str">
        <f>IF(I4602="OUTSTANDING",'Data Table Volumes'!$B$1-G4602,"NA")</f>
        <v>NA</v>
      </c>
    </row>
    <row r="4603" spans="7:17">
      <c r="G4603" s="1"/>
      <c r="J4603" s="1"/>
      <c r="Q4603" s="32" t="str">
        <f>IF(I4603="OUTSTANDING",'Data Table Volumes'!$B$1-G4603,"NA")</f>
        <v>NA</v>
      </c>
    </row>
    <row r="4604" spans="7:17">
      <c r="G4604" s="1"/>
      <c r="J4604" s="1"/>
      <c r="Q4604" s="32" t="str">
        <f>IF(I4604="OUTSTANDING",'Data Table Volumes'!$B$1-G4604,"NA")</f>
        <v>NA</v>
      </c>
    </row>
    <row r="4605" spans="7:17">
      <c r="G4605" s="1"/>
      <c r="J4605" s="1"/>
      <c r="Q4605" s="32" t="str">
        <f>IF(I4605="OUTSTANDING",'Data Table Volumes'!$B$1-G4605,"NA")</f>
        <v>NA</v>
      </c>
    </row>
    <row r="4606" spans="7:17">
      <c r="G4606" s="1"/>
      <c r="J4606" s="1"/>
      <c r="Q4606" s="32" t="str">
        <f>IF(I4606="OUTSTANDING",'Data Table Volumes'!$B$1-G4606,"NA")</f>
        <v>NA</v>
      </c>
    </row>
    <row r="4607" spans="7:17">
      <c r="G4607" s="1"/>
      <c r="J4607" s="1"/>
      <c r="Q4607" s="32" t="str">
        <f>IF(I4607="OUTSTANDING",'Data Table Volumes'!$B$1-G4607,"NA")</f>
        <v>NA</v>
      </c>
    </row>
    <row r="4608" spans="7:17">
      <c r="G4608" s="1"/>
      <c r="J4608" s="1"/>
      <c r="Q4608" s="32" t="str">
        <f>IF(I4608="OUTSTANDING",'Data Table Volumes'!$B$1-G4608,"NA")</f>
        <v>NA</v>
      </c>
    </row>
    <row r="4609" spans="7:17">
      <c r="G4609" s="1"/>
      <c r="J4609" s="1"/>
      <c r="Q4609" s="32" t="str">
        <f>IF(I4609="OUTSTANDING",'Data Table Volumes'!$B$1-G4609,"NA")</f>
        <v>NA</v>
      </c>
    </row>
    <row r="4610" spans="7:17">
      <c r="G4610" s="1"/>
      <c r="J4610" s="1"/>
      <c r="Q4610" s="32" t="str">
        <f>IF(I4610="OUTSTANDING",'Data Table Volumes'!$B$1-G4610,"NA")</f>
        <v>NA</v>
      </c>
    </row>
    <row r="4611" spans="7:17">
      <c r="G4611" s="1"/>
      <c r="J4611" s="1"/>
      <c r="Q4611" s="32" t="str">
        <f>IF(I4611="OUTSTANDING",'Data Table Volumes'!$B$1-G4611,"NA")</f>
        <v>NA</v>
      </c>
    </row>
    <row r="4612" spans="7:17">
      <c r="G4612" s="1"/>
      <c r="J4612" s="1"/>
      <c r="Q4612" s="32" t="str">
        <f>IF(I4612="OUTSTANDING",'Data Table Volumes'!$B$1-G4612,"NA")</f>
        <v>NA</v>
      </c>
    </row>
    <row r="4613" spans="7:17">
      <c r="G4613" s="1"/>
      <c r="J4613" s="1"/>
      <c r="Q4613" s="32" t="str">
        <f>IF(I4613="OUTSTANDING",'Data Table Volumes'!$B$1-G4613,"NA")</f>
        <v>NA</v>
      </c>
    </row>
    <row r="4614" spans="7:17">
      <c r="G4614" s="1"/>
      <c r="J4614" s="1"/>
      <c r="Q4614" s="32" t="str">
        <f>IF(I4614="OUTSTANDING",'Data Table Volumes'!$B$1-G4614,"NA")</f>
        <v>NA</v>
      </c>
    </row>
    <row r="4615" spans="7:17">
      <c r="G4615" s="1"/>
      <c r="J4615" s="1"/>
      <c r="Q4615" s="32" t="str">
        <f>IF(I4615="OUTSTANDING",'Data Table Volumes'!$B$1-G4615,"NA")</f>
        <v>NA</v>
      </c>
    </row>
    <row r="4616" spans="7:17">
      <c r="G4616" s="1"/>
      <c r="J4616" s="1"/>
      <c r="Q4616" s="32" t="str">
        <f>IF(I4616="OUTSTANDING",'Data Table Volumes'!$B$1-G4616,"NA")</f>
        <v>NA</v>
      </c>
    </row>
    <row r="4617" spans="7:17">
      <c r="G4617" s="1"/>
      <c r="J4617" s="1"/>
      <c r="Q4617" s="32" t="str">
        <f>IF(I4617="OUTSTANDING",'Data Table Volumes'!$B$1-G4617,"NA")</f>
        <v>NA</v>
      </c>
    </row>
    <row r="4618" spans="7:17">
      <c r="G4618" s="1"/>
      <c r="J4618" s="1"/>
      <c r="Q4618" s="32" t="str">
        <f>IF(I4618="OUTSTANDING",'Data Table Volumes'!$B$1-G4618,"NA")</f>
        <v>NA</v>
      </c>
    </row>
    <row r="4619" spans="7:17">
      <c r="G4619" s="1"/>
      <c r="J4619" s="1"/>
      <c r="Q4619" s="32" t="str">
        <f>IF(I4619="OUTSTANDING",'Data Table Volumes'!$B$1-G4619,"NA")</f>
        <v>NA</v>
      </c>
    </row>
    <row r="4620" spans="7:17">
      <c r="G4620" s="1"/>
      <c r="J4620" s="1"/>
      <c r="Q4620" s="32" t="str">
        <f>IF(I4620="OUTSTANDING",'Data Table Volumes'!$B$1-G4620,"NA")</f>
        <v>NA</v>
      </c>
    </row>
    <row r="4621" spans="7:17">
      <c r="G4621" s="1"/>
      <c r="J4621" s="1"/>
      <c r="Q4621" s="32" t="str">
        <f>IF(I4621="OUTSTANDING",'Data Table Volumes'!$B$1-G4621,"NA")</f>
        <v>NA</v>
      </c>
    </row>
    <row r="4622" spans="7:17">
      <c r="G4622" s="1"/>
      <c r="J4622" s="1"/>
      <c r="Q4622" s="32" t="str">
        <f>IF(I4622="OUTSTANDING",'Data Table Volumes'!$B$1-G4622,"NA")</f>
        <v>NA</v>
      </c>
    </row>
    <row r="4623" spans="7:17">
      <c r="G4623" s="1"/>
      <c r="J4623" s="1"/>
      <c r="Q4623" s="32" t="str">
        <f>IF(I4623="OUTSTANDING",'Data Table Volumes'!$B$1-G4623,"NA")</f>
        <v>NA</v>
      </c>
    </row>
    <row r="4624" spans="7:17">
      <c r="G4624" s="1"/>
      <c r="J4624" s="1"/>
      <c r="Q4624" s="32" t="str">
        <f>IF(I4624="OUTSTANDING",'Data Table Volumes'!$B$1-G4624,"NA")</f>
        <v>NA</v>
      </c>
    </row>
    <row r="4625" spans="7:17">
      <c r="G4625" s="1"/>
      <c r="J4625" s="1"/>
      <c r="Q4625" s="32" t="str">
        <f>IF(I4625="OUTSTANDING",'Data Table Volumes'!$B$1-G4625,"NA")</f>
        <v>NA</v>
      </c>
    </row>
    <row r="4626" spans="7:17">
      <c r="G4626" s="1"/>
      <c r="J4626" s="1"/>
      <c r="Q4626" s="32" t="str">
        <f>IF(I4626="OUTSTANDING",'Data Table Volumes'!$B$1-G4626,"NA")</f>
        <v>NA</v>
      </c>
    </row>
    <row r="4627" spans="7:17">
      <c r="G4627" s="1"/>
      <c r="J4627" s="1"/>
      <c r="Q4627" s="32" t="str">
        <f>IF(I4627="OUTSTANDING",'Data Table Volumes'!$B$1-G4627,"NA")</f>
        <v>NA</v>
      </c>
    </row>
    <row r="4628" spans="7:17">
      <c r="G4628" s="1"/>
      <c r="J4628" s="1"/>
      <c r="Q4628" s="32" t="str">
        <f>IF(I4628="OUTSTANDING",'Data Table Volumes'!$B$1-G4628,"NA")</f>
        <v>NA</v>
      </c>
    </row>
    <row r="4629" spans="7:17">
      <c r="G4629" s="1"/>
      <c r="J4629" s="1"/>
      <c r="Q4629" s="32" t="str">
        <f>IF(I4629="OUTSTANDING",'Data Table Volumes'!$B$1-G4629,"NA")</f>
        <v>NA</v>
      </c>
    </row>
    <row r="4630" spans="7:17">
      <c r="G4630" s="1"/>
      <c r="J4630" s="1"/>
      <c r="Q4630" s="32" t="str">
        <f>IF(I4630="OUTSTANDING",'Data Table Volumes'!$B$1-G4630,"NA")</f>
        <v>NA</v>
      </c>
    </row>
    <row r="4631" spans="7:17">
      <c r="G4631" s="1"/>
      <c r="J4631" s="1"/>
      <c r="Q4631" s="32" t="str">
        <f>IF(I4631="OUTSTANDING",'Data Table Volumes'!$B$1-G4631,"NA")</f>
        <v>NA</v>
      </c>
    </row>
    <row r="4632" spans="7:17">
      <c r="G4632" s="1"/>
      <c r="J4632" s="1"/>
      <c r="Q4632" s="32" t="str">
        <f>IF(I4632="OUTSTANDING",'Data Table Volumes'!$B$1-G4632,"NA")</f>
        <v>NA</v>
      </c>
    </row>
    <row r="4633" spans="7:17">
      <c r="G4633" s="1"/>
      <c r="J4633" s="1"/>
      <c r="Q4633" s="32" t="str">
        <f>IF(I4633="OUTSTANDING",'Data Table Volumes'!$B$1-G4633,"NA")</f>
        <v>NA</v>
      </c>
    </row>
    <row r="4634" spans="7:17">
      <c r="G4634" s="1"/>
      <c r="J4634" s="1"/>
      <c r="Q4634" s="32" t="str">
        <f>IF(I4634="OUTSTANDING",'Data Table Volumes'!$B$1-G4634,"NA")</f>
        <v>NA</v>
      </c>
    </row>
    <row r="4635" spans="7:17">
      <c r="G4635" s="1"/>
      <c r="J4635" s="1"/>
      <c r="Q4635" s="32" t="str">
        <f>IF(I4635="OUTSTANDING",'Data Table Volumes'!$B$1-G4635,"NA")</f>
        <v>NA</v>
      </c>
    </row>
    <row r="4636" spans="7:17">
      <c r="G4636" s="1"/>
      <c r="J4636" s="1"/>
      <c r="Q4636" s="32" t="str">
        <f>IF(I4636="OUTSTANDING",'Data Table Volumes'!$B$1-G4636,"NA")</f>
        <v>NA</v>
      </c>
    </row>
    <row r="4637" spans="7:17">
      <c r="G4637" s="1"/>
      <c r="J4637" s="1"/>
      <c r="Q4637" s="32" t="str">
        <f>IF(I4637="OUTSTANDING",'Data Table Volumes'!$B$1-G4637,"NA")</f>
        <v>NA</v>
      </c>
    </row>
    <row r="4638" spans="7:17">
      <c r="G4638" s="1"/>
      <c r="J4638" s="1"/>
      <c r="Q4638" s="32" t="str">
        <f>IF(I4638="OUTSTANDING",'Data Table Volumes'!$B$1-G4638,"NA")</f>
        <v>NA</v>
      </c>
    </row>
    <row r="4639" spans="7:17">
      <c r="G4639" s="1"/>
      <c r="J4639" s="1"/>
      <c r="Q4639" s="32" t="str">
        <f>IF(I4639="OUTSTANDING",'Data Table Volumes'!$B$1-G4639,"NA")</f>
        <v>NA</v>
      </c>
    </row>
    <row r="4640" spans="7:17">
      <c r="G4640" s="1"/>
      <c r="J4640" s="1"/>
      <c r="Q4640" s="32" t="str">
        <f>IF(I4640="OUTSTANDING",'Data Table Volumes'!$B$1-G4640,"NA")</f>
        <v>NA</v>
      </c>
    </row>
    <row r="4641" spans="7:17">
      <c r="G4641" s="1"/>
      <c r="J4641"/>
      <c r="N4641" s="1"/>
      <c r="Q4641" s="32" t="str">
        <f>IF(I4641="OUTSTANDING",'Data Table Volumes'!$B$1-G4641,"NA")</f>
        <v>NA</v>
      </c>
    </row>
    <row r="4642" spans="7:17">
      <c r="G4642" s="1"/>
      <c r="J4642" s="1"/>
      <c r="Q4642" s="32" t="str">
        <f>IF(I4642="OUTSTANDING",'Data Table Volumes'!$B$1-G4642,"NA")</f>
        <v>NA</v>
      </c>
    </row>
    <row r="4643" spans="7:17">
      <c r="G4643" s="1"/>
      <c r="J4643" s="1"/>
      <c r="Q4643" s="32" t="str">
        <f>IF(I4643="OUTSTANDING",'Data Table Volumes'!$B$1-G4643,"NA")</f>
        <v>NA</v>
      </c>
    </row>
    <row r="4644" spans="7:17">
      <c r="G4644" s="1"/>
      <c r="J4644" s="1"/>
      <c r="Q4644" s="32" t="str">
        <f>IF(I4644="OUTSTANDING",'Data Table Volumes'!$B$1-G4644,"NA")</f>
        <v>NA</v>
      </c>
    </row>
    <row r="4645" spans="7:17">
      <c r="G4645" s="1"/>
      <c r="J4645" s="1"/>
      <c r="Q4645" s="32" t="str">
        <f>IF(I4645="OUTSTANDING",'Data Table Volumes'!$B$1-G4645,"NA")</f>
        <v>NA</v>
      </c>
    </row>
    <row r="4646" spans="7:17">
      <c r="G4646" s="1"/>
      <c r="J4646" s="1"/>
      <c r="Q4646" s="32" t="str">
        <f>IF(I4646="OUTSTANDING",'Data Table Volumes'!$B$1-G4646,"NA")</f>
        <v>NA</v>
      </c>
    </row>
    <row r="4647" spans="7:17">
      <c r="G4647" s="1"/>
      <c r="J4647" s="1"/>
      <c r="Q4647" s="32" t="str">
        <f>IF(I4647="OUTSTANDING",'Data Table Volumes'!$B$1-G4647,"NA")</f>
        <v>NA</v>
      </c>
    </row>
    <row r="4648" spans="7:17">
      <c r="G4648" s="1"/>
      <c r="J4648" s="1"/>
      <c r="Q4648" s="32" t="str">
        <f>IF(I4648="OUTSTANDING",'Data Table Volumes'!$B$1-G4648,"NA")</f>
        <v>NA</v>
      </c>
    </row>
    <row r="4649" spans="7:17">
      <c r="G4649" s="1"/>
      <c r="J4649" s="1"/>
      <c r="Q4649" s="32" t="str">
        <f>IF(I4649="OUTSTANDING",'Data Table Volumes'!$B$1-G4649,"NA")</f>
        <v>NA</v>
      </c>
    </row>
    <row r="4650" spans="7:17">
      <c r="G4650" s="1"/>
      <c r="J4650" s="1"/>
      <c r="Q4650" s="32" t="str">
        <f>IF(I4650="OUTSTANDING",'Data Table Volumes'!$B$1-G4650,"NA")</f>
        <v>NA</v>
      </c>
    </row>
    <row r="4651" spans="7:17">
      <c r="G4651" s="1"/>
      <c r="J4651" s="1"/>
      <c r="Q4651" s="32" t="str">
        <f>IF(I4651="OUTSTANDING",'Data Table Volumes'!$B$1-G4651,"NA")</f>
        <v>NA</v>
      </c>
    </row>
    <row r="4652" spans="7:17">
      <c r="G4652" s="1"/>
      <c r="J4652" s="1"/>
      <c r="Q4652" s="32" t="str">
        <f>IF(I4652="OUTSTANDING",'Data Table Volumes'!$B$1-G4652,"NA")</f>
        <v>NA</v>
      </c>
    </row>
    <row r="4653" spans="7:17">
      <c r="G4653" s="1"/>
      <c r="J4653" s="1"/>
      <c r="Q4653" s="32" t="str">
        <f>IF(I4653="OUTSTANDING",'Data Table Volumes'!$B$1-G4653,"NA")</f>
        <v>NA</v>
      </c>
    </row>
    <row r="4654" spans="7:17">
      <c r="G4654" s="1"/>
      <c r="J4654" s="1"/>
      <c r="Q4654" s="32" t="str">
        <f>IF(I4654="OUTSTANDING",'Data Table Volumes'!$B$1-G4654,"NA")</f>
        <v>NA</v>
      </c>
    </row>
    <row r="4655" spans="7:17">
      <c r="G4655" s="1"/>
      <c r="J4655" s="1"/>
      <c r="Q4655" s="32" t="str">
        <f>IF(I4655="OUTSTANDING",'Data Table Volumes'!$B$1-G4655,"NA")</f>
        <v>NA</v>
      </c>
    </row>
    <row r="4656" spans="7:17">
      <c r="G4656" s="1"/>
      <c r="J4656" s="1"/>
      <c r="Q4656" s="32" t="str">
        <f>IF(I4656="OUTSTANDING",'Data Table Volumes'!$B$1-G4656,"NA")</f>
        <v>NA</v>
      </c>
    </row>
    <row r="4657" spans="7:17">
      <c r="G4657" s="1"/>
      <c r="J4657" s="1"/>
      <c r="Q4657" s="32" t="str">
        <f>IF(I4657="OUTSTANDING",'Data Table Volumes'!$B$1-G4657,"NA")</f>
        <v>NA</v>
      </c>
    </row>
    <row r="4658" spans="7:17">
      <c r="G4658" s="1"/>
      <c r="J4658" s="1"/>
      <c r="Q4658" s="32" t="str">
        <f>IF(I4658="OUTSTANDING",'Data Table Volumes'!$B$1-G4658,"NA")</f>
        <v>NA</v>
      </c>
    </row>
    <row r="4659" spans="7:17">
      <c r="G4659" s="1"/>
      <c r="J4659" s="1"/>
      <c r="Q4659" s="32" t="str">
        <f>IF(I4659="OUTSTANDING",'Data Table Volumes'!$B$1-G4659,"NA")</f>
        <v>NA</v>
      </c>
    </row>
    <row r="4660" spans="7:17">
      <c r="G4660" s="1"/>
      <c r="J4660" s="1"/>
      <c r="Q4660" s="32" t="str">
        <f>IF(I4660="OUTSTANDING",'Data Table Volumes'!$B$1-G4660,"NA")</f>
        <v>NA</v>
      </c>
    </row>
    <row r="4661" spans="7:17">
      <c r="G4661" s="1"/>
      <c r="J4661" s="1"/>
      <c r="Q4661" s="32" t="str">
        <f>IF(I4661="OUTSTANDING",'Data Table Volumes'!$B$1-G4661,"NA")</f>
        <v>NA</v>
      </c>
    </row>
    <row r="4662" spans="7:17">
      <c r="G4662" s="1"/>
      <c r="J4662" s="1"/>
      <c r="Q4662" s="32" t="str">
        <f>IF(I4662="OUTSTANDING",'Data Table Volumes'!$B$1-G4662,"NA")</f>
        <v>NA</v>
      </c>
    </row>
    <row r="4663" spans="7:17">
      <c r="G4663" s="1"/>
      <c r="J4663" s="1"/>
      <c r="Q4663" s="32" t="str">
        <f>IF(I4663="OUTSTANDING",'Data Table Volumes'!$B$1-G4663,"NA")</f>
        <v>NA</v>
      </c>
    </row>
    <row r="4664" spans="7:17">
      <c r="G4664" s="1"/>
      <c r="J4664" s="1"/>
      <c r="Q4664" s="32" t="str">
        <f>IF(I4664="OUTSTANDING",'Data Table Volumes'!$B$1-G4664,"NA")</f>
        <v>NA</v>
      </c>
    </row>
    <row r="4665" spans="7:17">
      <c r="G4665" s="1"/>
      <c r="J4665" s="1"/>
      <c r="Q4665" s="32" t="str">
        <f>IF(I4665="OUTSTANDING",'Data Table Volumes'!$B$1-G4665,"NA")</f>
        <v>NA</v>
      </c>
    </row>
    <row r="4666" spans="7:17">
      <c r="G4666" s="1"/>
      <c r="J4666" s="1"/>
      <c r="Q4666" s="32" t="str">
        <f>IF(I4666="OUTSTANDING",'Data Table Volumes'!$B$1-G4666,"NA")</f>
        <v>NA</v>
      </c>
    </row>
    <row r="4667" spans="7:17">
      <c r="G4667" s="1"/>
      <c r="J4667" s="1"/>
      <c r="Q4667" s="32" t="str">
        <f>IF(I4667="OUTSTANDING",'Data Table Volumes'!$B$1-G4667,"NA")</f>
        <v>NA</v>
      </c>
    </row>
    <row r="4668" spans="7:17">
      <c r="G4668" s="1"/>
      <c r="J4668" s="1"/>
      <c r="Q4668" s="32" t="str">
        <f>IF(I4668="OUTSTANDING",'Data Table Volumes'!$B$1-G4668,"NA")</f>
        <v>NA</v>
      </c>
    </row>
    <row r="4669" spans="7:17">
      <c r="G4669" s="1"/>
      <c r="J4669" s="1"/>
      <c r="Q4669" s="32" t="str">
        <f>IF(I4669="OUTSTANDING",'Data Table Volumes'!$B$1-G4669,"NA")</f>
        <v>NA</v>
      </c>
    </row>
    <row r="4670" spans="7:17">
      <c r="G4670" s="1"/>
      <c r="J4670" s="1"/>
      <c r="Q4670" s="32" t="str">
        <f>IF(I4670="OUTSTANDING",'Data Table Volumes'!$B$1-G4670,"NA")</f>
        <v>NA</v>
      </c>
    </row>
    <row r="4671" spans="7:17">
      <c r="G4671" s="1"/>
      <c r="J4671" s="1"/>
      <c r="Q4671" s="32" t="str">
        <f>IF(I4671="OUTSTANDING",'Data Table Volumes'!$B$1-G4671,"NA")</f>
        <v>NA</v>
      </c>
    </row>
    <row r="4672" spans="7:17">
      <c r="G4672" s="1"/>
      <c r="J4672" s="1"/>
      <c r="Q4672" s="32" t="str">
        <f>IF(I4672="OUTSTANDING",'Data Table Volumes'!$B$1-G4672,"NA")</f>
        <v>NA</v>
      </c>
    </row>
    <row r="4673" spans="7:17">
      <c r="G4673" s="1"/>
      <c r="J4673" s="1"/>
      <c r="Q4673" s="32" t="str">
        <f>IF(I4673="OUTSTANDING",'Data Table Volumes'!$B$1-G4673,"NA")</f>
        <v>NA</v>
      </c>
    </row>
    <row r="4674" spans="7:17">
      <c r="G4674" s="1"/>
      <c r="J4674" s="1"/>
      <c r="Q4674" s="32" t="str">
        <f>IF(I4674="OUTSTANDING",'Data Table Volumes'!$B$1-G4674,"NA")</f>
        <v>NA</v>
      </c>
    </row>
    <row r="4675" spans="7:17">
      <c r="G4675" s="1"/>
      <c r="J4675" s="1"/>
      <c r="Q4675" s="32" t="str">
        <f>IF(I4675="OUTSTANDING",'Data Table Volumes'!$B$1-G4675,"NA")</f>
        <v>NA</v>
      </c>
    </row>
    <row r="4676" spans="7:17">
      <c r="G4676" s="1"/>
      <c r="J4676" s="1"/>
      <c r="Q4676" s="32" t="str">
        <f>IF(I4676="OUTSTANDING",'Data Table Volumes'!$B$1-G4676,"NA")</f>
        <v>NA</v>
      </c>
    </row>
    <row r="4677" spans="7:17">
      <c r="G4677" s="1"/>
      <c r="J4677" s="1"/>
      <c r="Q4677" s="32" t="str">
        <f>IF(I4677="OUTSTANDING",'Data Table Volumes'!$B$1-G4677,"NA")</f>
        <v>NA</v>
      </c>
    </row>
    <row r="4678" spans="7:17">
      <c r="G4678" s="1"/>
      <c r="J4678" s="1"/>
      <c r="Q4678" s="32" t="str">
        <f>IF(I4678="OUTSTANDING",'Data Table Volumes'!$B$1-G4678,"NA")</f>
        <v>NA</v>
      </c>
    </row>
    <row r="4679" spans="7:17">
      <c r="G4679" s="1"/>
      <c r="J4679" s="1"/>
      <c r="Q4679" s="32" t="str">
        <f>IF(I4679="OUTSTANDING",'Data Table Volumes'!$B$1-G4679,"NA")</f>
        <v>NA</v>
      </c>
    </row>
    <row r="4680" spans="7:17">
      <c r="G4680" s="1"/>
      <c r="J4680" s="1"/>
      <c r="Q4680" s="32" t="str">
        <f>IF(I4680="OUTSTANDING",'Data Table Volumes'!$B$1-G4680,"NA")</f>
        <v>NA</v>
      </c>
    </row>
    <row r="4681" spans="7:17">
      <c r="G4681" s="1"/>
      <c r="J4681" s="1"/>
      <c r="Q4681" s="32" t="str">
        <f>IF(I4681="OUTSTANDING",'Data Table Volumes'!$B$1-G4681,"NA")</f>
        <v>NA</v>
      </c>
    </row>
    <row r="4682" spans="7:17">
      <c r="G4682" s="1"/>
      <c r="J4682" s="1"/>
      <c r="Q4682" s="32" t="str">
        <f>IF(I4682="OUTSTANDING",'Data Table Volumes'!$B$1-G4682,"NA")</f>
        <v>NA</v>
      </c>
    </row>
    <row r="4683" spans="7:17">
      <c r="G4683" s="1"/>
      <c r="J4683" s="1"/>
      <c r="Q4683" s="32" t="str">
        <f>IF(I4683="OUTSTANDING",'Data Table Volumes'!$B$1-G4683,"NA")</f>
        <v>NA</v>
      </c>
    </row>
    <row r="4684" spans="7:17">
      <c r="G4684" s="1"/>
      <c r="J4684" s="1"/>
      <c r="Q4684" s="32" t="str">
        <f>IF(I4684="OUTSTANDING",'Data Table Volumes'!$B$1-G4684,"NA")</f>
        <v>NA</v>
      </c>
    </row>
    <row r="4685" spans="7:17">
      <c r="G4685" s="1"/>
      <c r="J4685" s="1"/>
      <c r="Q4685" s="32" t="str">
        <f>IF(I4685="OUTSTANDING",'Data Table Volumes'!$B$1-G4685,"NA")</f>
        <v>NA</v>
      </c>
    </row>
    <row r="4686" spans="7:17">
      <c r="G4686" s="1"/>
      <c r="J4686" s="1"/>
      <c r="Q4686" s="32" t="str">
        <f>IF(I4686="OUTSTANDING",'Data Table Volumes'!$B$1-G4686,"NA")</f>
        <v>NA</v>
      </c>
    </row>
    <row r="4687" spans="7:17">
      <c r="G4687" s="1"/>
      <c r="J4687" s="1"/>
      <c r="Q4687" s="32" t="str">
        <f>IF(I4687="OUTSTANDING",'Data Table Volumes'!$B$1-G4687,"NA")</f>
        <v>NA</v>
      </c>
    </row>
    <row r="4688" spans="7:17">
      <c r="G4688" s="1"/>
      <c r="J4688" s="1"/>
      <c r="Q4688" s="32" t="str">
        <f>IF(I4688="OUTSTANDING",'Data Table Volumes'!$B$1-G4688,"NA")</f>
        <v>NA</v>
      </c>
    </row>
    <row r="4689" spans="7:17">
      <c r="G4689" s="1"/>
      <c r="J4689" s="1"/>
      <c r="Q4689" s="32" t="str">
        <f>IF(I4689="OUTSTANDING",'Data Table Volumes'!$B$1-G4689,"NA")</f>
        <v>NA</v>
      </c>
    </row>
    <row r="4690" spans="7:17">
      <c r="G4690" s="1"/>
      <c r="J4690" s="1"/>
      <c r="Q4690" s="32" t="str">
        <f>IF(I4690="OUTSTANDING",'Data Table Volumes'!$B$1-G4690,"NA")</f>
        <v>NA</v>
      </c>
    </row>
    <row r="4691" spans="7:17">
      <c r="G4691" s="1"/>
      <c r="J4691" s="1"/>
      <c r="Q4691" s="32" t="str">
        <f>IF(I4691="OUTSTANDING",'Data Table Volumes'!$B$1-G4691,"NA")</f>
        <v>NA</v>
      </c>
    </row>
    <row r="4692" spans="7:17">
      <c r="G4692" s="1"/>
      <c r="J4692" s="1"/>
      <c r="Q4692" s="32" t="str">
        <f>IF(I4692="OUTSTANDING",'Data Table Volumes'!$B$1-G4692,"NA")</f>
        <v>NA</v>
      </c>
    </row>
    <row r="4693" spans="7:17">
      <c r="G4693" s="1"/>
      <c r="J4693" s="1"/>
      <c r="Q4693" s="32" t="str">
        <f>IF(I4693="OUTSTANDING",'Data Table Volumes'!$B$1-G4693,"NA")</f>
        <v>NA</v>
      </c>
    </row>
    <row r="4694" spans="7:17">
      <c r="G4694" s="1"/>
      <c r="J4694" s="1"/>
      <c r="Q4694" s="32" t="str">
        <f>IF(I4694="OUTSTANDING",'Data Table Volumes'!$B$1-G4694,"NA")</f>
        <v>NA</v>
      </c>
    </row>
    <row r="4695" spans="7:17">
      <c r="G4695" s="1"/>
      <c r="J4695" s="1"/>
      <c r="Q4695" s="32" t="str">
        <f>IF(I4695="OUTSTANDING",'Data Table Volumes'!$B$1-G4695,"NA")</f>
        <v>NA</v>
      </c>
    </row>
    <row r="4696" spans="7:17">
      <c r="G4696" s="1"/>
      <c r="J4696" s="1"/>
      <c r="Q4696" s="32" t="str">
        <f>IF(I4696="OUTSTANDING",'Data Table Volumes'!$B$1-G4696,"NA")</f>
        <v>NA</v>
      </c>
    </row>
    <row r="4697" spans="7:17">
      <c r="G4697" s="1"/>
      <c r="J4697" s="1"/>
      <c r="Q4697" s="32" t="str">
        <f>IF(I4697="OUTSTANDING",'Data Table Volumes'!$B$1-G4697,"NA")</f>
        <v>NA</v>
      </c>
    </row>
    <row r="4698" spans="7:17">
      <c r="G4698" s="1"/>
      <c r="J4698" s="1"/>
      <c r="Q4698" s="32" t="str">
        <f>IF(I4698="OUTSTANDING",'Data Table Volumes'!$B$1-G4698,"NA")</f>
        <v>NA</v>
      </c>
    </row>
    <row r="4699" spans="7:17">
      <c r="G4699" s="1"/>
      <c r="J4699" s="1"/>
      <c r="Q4699" s="32" t="str">
        <f>IF(I4699="OUTSTANDING",'Data Table Volumes'!$B$1-G4699,"NA")</f>
        <v>NA</v>
      </c>
    </row>
    <row r="4700" spans="7:17">
      <c r="G4700" s="1"/>
      <c r="J4700" s="1"/>
      <c r="Q4700" s="32" t="str">
        <f>IF(I4700="OUTSTANDING",'Data Table Volumes'!$B$1-G4700,"NA")</f>
        <v>NA</v>
      </c>
    </row>
    <row r="4701" spans="7:17">
      <c r="G4701" s="1"/>
      <c r="J4701" s="1"/>
      <c r="Q4701" s="32" t="str">
        <f>IF(I4701="OUTSTANDING",'Data Table Volumes'!$B$1-G4701,"NA")</f>
        <v>NA</v>
      </c>
    </row>
    <row r="4702" spans="7:17">
      <c r="G4702" s="1"/>
      <c r="J4702" s="1"/>
      <c r="Q4702" s="32" t="str">
        <f>IF(I4702="OUTSTANDING",'Data Table Volumes'!$B$1-G4702,"NA")</f>
        <v>NA</v>
      </c>
    </row>
    <row r="4703" spans="7:17">
      <c r="G4703" s="1"/>
      <c r="J4703" s="1"/>
      <c r="Q4703" s="32" t="str">
        <f>IF(I4703="OUTSTANDING",'Data Table Volumes'!$B$1-G4703,"NA")</f>
        <v>NA</v>
      </c>
    </row>
    <row r="4704" spans="7:17">
      <c r="G4704" s="1"/>
      <c r="J4704" s="1"/>
      <c r="Q4704" s="32" t="str">
        <f>IF(I4704="OUTSTANDING",'Data Table Volumes'!$B$1-G4704,"NA")</f>
        <v>NA</v>
      </c>
    </row>
    <row r="4705" spans="7:17">
      <c r="G4705" s="1"/>
      <c r="J4705" s="1"/>
      <c r="Q4705" s="32" t="str">
        <f>IF(I4705="OUTSTANDING",'Data Table Volumes'!$B$1-G4705,"NA")</f>
        <v>NA</v>
      </c>
    </row>
    <row r="4706" spans="7:17">
      <c r="G4706" s="1"/>
      <c r="J4706" s="1"/>
      <c r="Q4706" s="32" t="str">
        <f>IF(I4706="OUTSTANDING",'Data Table Volumes'!$B$1-G4706,"NA")</f>
        <v>NA</v>
      </c>
    </row>
    <row r="4707" spans="7:17">
      <c r="G4707" s="1"/>
      <c r="J4707" s="1"/>
      <c r="Q4707" s="32" t="str">
        <f>IF(I4707="OUTSTANDING",'Data Table Volumes'!$B$1-G4707,"NA")</f>
        <v>NA</v>
      </c>
    </row>
    <row r="4708" spans="7:17">
      <c r="G4708" s="1"/>
      <c r="J4708" s="1"/>
      <c r="Q4708" s="32" t="str">
        <f>IF(I4708="OUTSTANDING",'Data Table Volumes'!$B$1-G4708,"NA")</f>
        <v>NA</v>
      </c>
    </row>
    <row r="4709" spans="7:17">
      <c r="G4709" s="1"/>
      <c r="J4709" s="1"/>
      <c r="Q4709" s="32" t="str">
        <f>IF(I4709="OUTSTANDING",'Data Table Volumes'!$B$1-G4709,"NA")</f>
        <v>NA</v>
      </c>
    </row>
    <row r="4710" spans="7:17">
      <c r="G4710" s="1"/>
      <c r="J4710"/>
      <c r="N4710" s="1"/>
      <c r="Q4710" s="32" t="str">
        <f>IF(I4710="OUTSTANDING",'Data Table Volumes'!$B$1-G4710,"NA")</f>
        <v>NA</v>
      </c>
    </row>
    <row r="4711" spans="7:17">
      <c r="G4711" s="1"/>
      <c r="J4711" s="1"/>
      <c r="Q4711" s="32" t="str">
        <f>IF(I4711="OUTSTANDING",'Data Table Volumes'!$B$1-G4711,"NA")</f>
        <v>NA</v>
      </c>
    </row>
    <row r="4712" spans="7:17">
      <c r="G4712" s="1"/>
      <c r="J4712" s="1"/>
      <c r="Q4712" s="32" t="str">
        <f>IF(I4712="OUTSTANDING",'Data Table Volumes'!$B$1-G4712,"NA")</f>
        <v>NA</v>
      </c>
    </row>
    <row r="4713" spans="7:17">
      <c r="G4713" s="1"/>
      <c r="J4713" s="1"/>
      <c r="Q4713" s="32" t="str">
        <f>IF(I4713="OUTSTANDING",'Data Table Volumes'!$B$1-G4713,"NA")</f>
        <v>NA</v>
      </c>
    </row>
    <row r="4714" spans="7:17">
      <c r="G4714" s="1"/>
      <c r="J4714" s="1"/>
      <c r="Q4714" s="32" t="str">
        <f>IF(I4714="OUTSTANDING",'Data Table Volumes'!$B$1-G4714,"NA")</f>
        <v>NA</v>
      </c>
    </row>
    <row r="4715" spans="7:17">
      <c r="G4715" s="1"/>
      <c r="J4715" s="1"/>
      <c r="Q4715" s="32" t="str">
        <f>IF(I4715="OUTSTANDING",'Data Table Volumes'!$B$1-G4715,"NA")</f>
        <v>NA</v>
      </c>
    </row>
    <row r="4716" spans="7:17">
      <c r="G4716" s="1"/>
      <c r="J4716" s="1"/>
      <c r="Q4716" s="32" t="str">
        <f>IF(I4716="OUTSTANDING",'Data Table Volumes'!$B$1-G4716,"NA")</f>
        <v>NA</v>
      </c>
    </row>
    <row r="4717" spans="7:17">
      <c r="G4717" s="1"/>
      <c r="J4717" s="1"/>
      <c r="Q4717" s="32" t="str">
        <f>IF(I4717="OUTSTANDING",'Data Table Volumes'!$B$1-G4717,"NA")</f>
        <v>NA</v>
      </c>
    </row>
    <row r="4718" spans="7:17">
      <c r="G4718" s="1"/>
      <c r="J4718" s="1"/>
      <c r="Q4718" s="32" t="str">
        <f>IF(I4718="OUTSTANDING",'Data Table Volumes'!$B$1-G4718,"NA")</f>
        <v>NA</v>
      </c>
    </row>
    <row r="4719" spans="7:17">
      <c r="G4719" s="1"/>
      <c r="J4719" s="1"/>
      <c r="Q4719" s="32" t="str">
        <f>IF(I4719="OUTSTANDING",'Data Table Volumes'!$B$1-G4719,"NA")</f>
        <v>NA</v>
      </c>
    </row>
    <row r="4720" spans="7:17">
      <c r="G4720" s="1"/>
      <c r="J4720" s="1"/>
      <c r="Q4720" s="32" t="str">
        <f>IF(I4720="OUTSTANDING",'Data Table Volumes'!$B$1-G4720,"NA")</f>
        <v>NA</v>
      </c>
    </row>
    <row r="4721" spans="7:17">
      <c r="G4721" s="1"/>
      <c r="J4721"/>
      <c r="N4721" s="1"/>
      <c r="Q4721" s="32" t="str">
        <f>IF(I4721="OUTSTANDING",'Data Table Volumes'!$B$1-G4721,"NA")</f>
        <v>NA</v>
      </c>
    </row>
    <row r="4722" spans="7:17">
      <c r="G4722" s="1"/>
      <c r="J4722" s="1"/>
      <c r="Q4722" s="32" t="str">
        <f>IF(I4722="OUTSTANDING",'Data Table Volumes'!$B$1-G4722,"NA")</f>
        <v>NA</v>
      </c>
    </row>
    <row r="4723" spans="7:17">
      <c r="G4723" s="1"/>
      <c r="J4723" s="1"/>
      <c r="Q4723" s="32" t="str">
        <f>IF(I4723="OUTSTANDING",'Data Table Volumes'!$B$1-G4723,"NA")</f>
        <v>NA</v>
      </c>
    </row>
    <row r="4724" spans="7:17">
      <c r="G4724" s="1"/>
      <c r="J4724" s="1"/>
      <c r="Q4724" s="32" t="str">
        <f>IF(I4724="OUTSTANDING",'Data Table Volumes'!$B$1-G4724,"NA")</f>
        <v>NA</v>
      </c>
    </row>
    <row r="4725" spans="7:17">
      <c r="G4725" s="1"/>
      <c r="J4725" s="1"/>
      <c r="Q4725" s="32" t="str">
        <f>IF(I4725="OUTSTANDING",'Data Table Volumes'!$B$1-G4725,"NA")</f>
        <v>NA</v>
      </c>
    </row>
    <row r="4726" spans="7:17">
      <c r="G4726" s="1"/>
      <c r="J4726" s="1"/>
      <c r="Q4726" s="32" t="str">
        <f>IF(I4726="OUTSTANDING",'Data Table Volumes'!$B$1-G4726,"NA")</f>
        <v>NA</v>
      </c>
    </row>
    <row r="4727" spans="7:17">
      <c r="G4727" s="1"/>
      <c r="J4727" s="1"/>
      <c r="Q4727" s="32" t="str">
        <f>IF(I4727="OUTSTANDING",'Data Table Volumes'!$B$1-G4727,"NA")</f>
        <v>NA</v>
      </c>
    </row>
    <row r="4728" spans="7:17">
      <c r="G4728" s="1"/>
      <c r="J4728" s="1"/>
      <c r="Q4728" s="32" t="str">
        <f>IF(I4728="OUTSTANDING",'Data Table Volumes'!$B$1-G4728,"NA")</f>
        <v>NA</v>
      </c>
    </row>
    <row r="4729" spans="7:17">
      <c r="G4729" s="1"/>
      <c r="J4729" s="1"/>
      <c r="Q4729" s="32" t="str">
        <f>IF(I4729="OUTSTANDING",'Data Table Volumes'!$B$1-G4729,"NA")</f>
        <v>NA</v>
      </c>
    </row>
    <row r="4730" spans="7:17">
      <c r="G4730" s="1"/>
      <c r="J4730" s="1"/>
      <c r="Q4730" s="32" t="str">
        <f>IF(I4730="OUTSTANDING",'Data Table Volumes'!$B$1-G4730,"NA")</f>
        <v>NA</v>
      </c>
    </row>
    <row r="4731" spans="7:17">
      <c r="G4731" s="1"/>
      <c r="J4731" s="1"/>
      <c r="Q4731" s="32" t="str">
        <f>IF(I4731="OUTSTANDING",'Data Table Volumes'!$B$1-G4731,"NA")</f>
        <v>NA</v>
      </c>
    </row>
    <row r="4732" spans="7:17">
      <c r="G4732" s="1"/>
      <c r="J4732" s="1"/>
      <c r="Q4732" s="32" t="str">
        <f>IF(I4732="OUTSTANDING",'Data Table Volumes'!$B$1-G4732,"NA")</f>
        <v>NA</v>
      </c>
    </row>
    <row r="4733" spans="7:17">
      <c r="G4733" s="1"/>
      <c r="J4733" s="1"/>
      <c r="Q4733" s="32" t="str">
        <f>IF(I4733="OUTSTANDING",'Data Table Volumes'!$B$1-G4733,"NA")</f>
        <v>NA</v>
      </c>
    </row>
    <row r="4734" spans="7:17">
      <c r="G4734" s="1"/>
      <c r="J4734" s="1"/>
      <c r="Q4734" s="32" t="str">
        <f>IF(I4734="OUTSTANDING",'Data Table Volumes'!$B$1-G4734,"NA")</f>
        <v>NA</v>
      </c>
    </row>
    <row r="4735" spans="7:17">
      <c r="G4735" s="1"/>
      <c r="J4735" s="1"/>
      <c r="Q4735" s="32" t="str">
        <f>IF(I4735="OUTSTANDING",'Data Table Volumes'!$B$1-G4735,"NA")</f>
        <v>NA</v>
      </c>
    </row>
    <row r="4736" spans="7:17">
      <c r="G4736" s="1"/>
      <c r="J4736" s="1"/>
      <c r="Q4736" s="32" t="str">
        <f>IF(I4736="OUTSTANDING",'Data Table Volumes'!$B$1-G4736,"NA")</f>
        <v>NA</v>
      </c>
    </row>
    <row r="4737" spans="7:17">
      <c r="G4737" s="1"/>
      <c r="J4737" s="1"/>
      <c r="Q4737" s="32" t="str">
        <f>IF(I4737="OUTSTANDING",'Data Table Volumes'!$B$1-G4737,"NA")</f>
        <v>NA</v>
      </c>
    </row>
    <row r="4738" spans="7:17">
      <c r="G4738" s="1"/>
      <c r="J4738" s="1"/>
      <c r="Q4738" s="32" t="str">
        <f>IF(I4738="OUTSTANDING",'Data Table Volumes'!$B$1-G4738,"NA")</f>
        <v>NA</v>
      </c>
    </row>
    <row r="4739" spans="7:17">
      <c r="G4739" s="1"/>
      <c r="J4739" s="1"/>
      <c r="Q4739" s="32" t="str">
        <f>IF(I4739="OUTSTANDING",'Data Table Volumes'!$B$1-G4739,"NA")</f>
        <v>NA</v>
      </c>
    </row>
    <row r="4740" spans="7:17">
      <c r="G4740" s="1"/>
      <c r="J4740" s="1"/>
      <c r="Q4740" s="32" t="str">
        <f>IF(I4740="OUTSTANDING",'Data Table Volumes'!$B$1-G4740,"NA")</f>
        <v>NA</v>
      </c>
    </row>
    <row r="4741" spans="7:17">
      <c r="G4741" s="1"/>
      <c r="J4741" s="1"/>
      <c r="Q4741" s="32" t="str">
        <f>IF(I4741="OUTSTANDING",'Data Table Volumes'!$B$1-G4741,"NA")</f>
        <v>NA</v>
      </c>
    </row>
    <row r="4742" spans="7:17">
      <c r="G4742" s="1"/>
      <c r="J4742"/>
      <c r="N4742" s="1"/>
      <c r="Q4742" s="32" t="str">
        <f>IF(I4742="OUTSTANDING",'Data Table Volumes'!$B$1-G4742,"NA")</f>
        <v>NA</v>
      </c>
    </row>
    <row r="4743" spans="7:17">
      <c r="G4743" s="1"/>
      <c r="J4743" s="1"/>
      <c r="Q4743" s="32" t="str">
        <f>IF(I4743="OUTSTANDING",'Data Table Volumes'!$B$1-G4743,"NA")</f>
        <v>NA</v>
      </c>
    </row>
    <row r="4744" spans="7:17">
      <c r="G4744" s="1"/>
      <c r="J4744" s="1"/>
      <c r="Q4744" s="32" t="str">
        <f>IF(I4744="OUTSTANDING",'Data Table Volumes'!$B$1-G4744,"NA")</f>
        <v>NA</v>
      </c>
    </row>
    <row r="4745" spans="7:17">
      <c r="G4745" s="1"/>
      <c r="J4745" s="1"/>
      <c r="Q4745" s="32" t="str">
        <f>IF(I4745="OUTSTANDING",'Data Table Volumes'!$B$1-G4745,"NA")</f>
        <v>NA</v>
      </c>
    </row>
    <row r="4746" spans="7:17">
      <c r="G4746" s="1"/>
      <c r="J4746" s="1"/>
      <c r="Q4746" s="32" t="str">
        <f>IF(I4746="OUTSTANDING",'Data Table Volumes'!$B$1-G4746,"NA")</f>
        <v>NA</v>
      </c>
    </row>
    <row r="4747" spans="7:17">
      <c r="G4747" s="1"/>
      <c r="J4747" s="1"/>
      <c r="Q4747" s="32" t="str">
        <f>IF(I4747="OUTSTANDING",'Data Table Volumes'!$B$1-G4747,"NA")</f>
        <v>NA</v>
      </c>
    </row>
    <row r="4748" spans="7:17">
      <c r="G4748" s="1"/>
      <c r="J4748" s="1"/>
      <c r="Q4748" s="32" t="str">
        <f>IF(I4748="OUTSTANDING",'Data Table Volumes'!$B$1-G4748,"NA")</f>
        <v>NA</v>
      </c>
    </row>
    <row r="4749" spans="7:17">
      <c r="G4749" s="1"/>
      <c r="J4749" s="1"/>
      <c r="Q4749" s="32" t="str">
        <f>IF(I4749="OUTSTANDING",'Data Table Volumes'!$B$1-G4749,"NA")</f>
        <v>NA</v>
      </c>
    </row>
    <row r="4750" spans="7:17">
      <c r="G4750" s="1"/>
      <c r="J4750"/>
      <c r="N4750" s="1"/>
      <c r="Q4750" s="32" t="str">
        <f>IF(I4750="OUTSTANDING",'Data Table Volumes'!$B$1-G4750,"NA")</f>
        <v>NA</v>
      </c>
    </row>
    <row r="4751" spans="7:17">
      <c r="G4751" s="1"/>
      <c r="J4751" s="1"/>
      <c r="Q4751" s="32" t="str">
        <f>IF(I4751="OUTSTANDING",'Data Table Volumes'!$B$1-G4751,"NA")</f>
        <v>NA</v>
      </c>
    </row>
    <row r="4752" spans="7:17">
      <c r="G4752" s="1"/>
      <c r="J4752" s="1"/>
      <c r="Q4752" s="32" t="str">
        <f>IF(I4752="OUTSTANDING",'Data Table Volumes'!$B$1-G4752,"NA")</f>
        <v>NA</v>
      </c>
    </row>
    <row r="4753" spans="7:17">
      <c r="G4753" s="1"/>
      <c r="J4753" s="1"/>
      <c r="Q4753" s="32" t="str">
        <f>IF(I4753="OUTSTANDING",'Data Table Volumes'!$B$1-G4753,"NA")</f>
        <v>NA</v>
      </c>
    </row>
    <row r="4754" spans="7:17">
      <c r="G4754" s="1"/>
      <c r="J4754" s="1"/>
      <c r="Q4754" s="32" t="str">
        <f>IF(I4754="OUTSTANDING",'Data Table Volumes'!$B$1-G4754,"NA")</f>
        <v>NA</v>
      </c>
    </row>
    <row r="4755" spans="7:17">
      <c r="G4755" s="1"/>
      <c r="J4755" s="1"/>
      <c r="Q4755" s="32" t="str">
        <f>IF(I4755="OUTSTANDING",'Data Table Volumes'!$B$1-G4755,"NA")</f>
        <v>NA</v>
      </c>
    </row>
    <row r="4756" spans="7:17">
      <c r="G4756" s="1"/>
      <c r="J4756" s="1"/>
      <c r="Q4756" s="32" t="str">
        <f>IF(I4756="OUTSTANDING",'Data Table Volumes'!$B$1-G4756,"NA")</f>
        <v>NA</v>
      </c>
    </row>
    <row r="4757" spans="7:17">
      <c r="G4757" s="1"/>
      <c r="J4757" s="1"/>
      <c r="Q4757" s="32" t="str">
        <f>IF(I4757="OUTSTANDING",'Data Table Volumes'!$B$1-G4757,"NA")</f>
        <v>NA</v>
      </c>
    </row>
    <row r="4758" spans="7:17">
      <c r="G4758" s="1"/>
      <c r="J4758" s="1"/>
      <c r="Q4758" s="32" t="str">
        <f>IF(I4758="OUTSTANDING",'Data Table Volumes'!$B$1-G4758,"NA")</f>
        <v>NA</v>
      </c>
    </row>
    <row r="4759" spans="7:17">
      <c r="G4759" s="1"/>
      <c r="J4759" s="1"/>
      <c r="Q4759" s="32" t="str">
        <f>IF(I4759="OUTSTANDING",'Data Table Volumes'!$B$1-G4759,"NA")</f>
        <v>NA</v>
      </c>
    </row>
    <row r="4760" spans="7:17">
      <c r="G4760" s="1"/>
      <c r="J4760" s="1"/>
      <c r="Q4760" s="32" t="str">
        <f>IF(I4760="OUTSTANDING",'Data Table Volumes'!$B$1-G4760,"NA")</f>
        <v>NA</v>
      </c>
    </row>
    <row r="4761" spans="7:17">
      <c r="G4761" s="1"/>
      <c r="J4761" s="1"/>
      <c r="Q4761" s="32" t="str">
        <f>IF(I4761="OUTSTANDING",'Data Table Volumes'!$B$1-G4761,"NA")</f>
        <v>NA</v>
      </c>
    </row>
    <row r="4762" spans="7:17">
      <c r="G4762" s="1"/>
      <c r="J4762" s="1"/>
      <c r="Q4762" s="32" t="str">
        <f>IF(I4762="OUTSTANDING",'Data Table Volumes'!$B$1-G4762,"NA")</f>
        <v>NA</v>
      </c>
    </row>
    <row r="4763" spans="7:17">
      <c r="G4763" s="1"/>
      <c r="J4763" s="1"/>
      <c r="Q4763" s="32" t="str">
        <f>IF(I4763="OUTSTANDING",'Data Table Volumes'!$B$1-G4763,"NA")</f>
        <v>NA</v>
      </c>
    </row>
    <row r="4764" spans="7:17">
      <c r="G4764" s="1"/>
      <c r="J4764" s="1"/>
      <c r="Q4764" s="32" t="str">
        <f>IF(I4764="OUTSTANDING",'Data Table Volumes'!$B$1-G4764,"NA")</f>
        <v>NA</v>
      </c>
    </row>
    <row r="4765" spans="7:17">
      <c r="G4765" s="1"/>
      <c r="J4765" s="1"/>
      <c r="Q4765" s="32" t="str">
        <f>IF(I4765="OUTSTANDING",'Data Table Volumes'!$B$1-G4765,"NA")</f>
        <v>NA</v>
      </c>
    </row>
    <row r="4766" spans="7:17">
      <c r="G4766" s="1"/>
      <c r="J4766" s="1"/>
      <c r="Q4766" s="32" t="str">
        <f>IF(I4766="OUTSTANDING",'Data Table Volumes'!$B$1-G4766,"NA")</f>
        <v>NA</v>
      </c>
    </row>
    <row r="4767" spans="7:17">
      <c r="G4767" s="1"/>
      <c r="J4767" s="1"/>
      <c r="Q4767" s="32" t="str">
        <f>IF(I4767="OUTSTANDING",'Data Table Volumes'!$B$1-G4767,"NA")</f>
        <v>NA</v>
      </c>
    </row>
    <row r="4768" spans="7:17">
      <c r="G4768" s="1"/>
      <c r="J4768" s="1"/>
      <c r="Q4768" s="32" t="str">
        <f>IF(I4768="OUTSTANDING",'Data Table Volumes'!$B$1-G4768,"NA")</f>
        <v>NA</v>
      </c>
    </row>
    <row r="4769" spans="7:17">
      <c r="G4769" s="1"/>
      <c r="J4769" s="1"/>
      <c r="Q4769" s="32" t="str">
        <f>IF(I4769="OUTSTANDING",'Data Table Volumes'!$B$1-G4769,"NA")</f>
        <v>NA</v>
      </c>
    </row>
    <row r="4770" spans="7:17">
      <c r="G4770" s="1"/>
      <c r="J4770" s="1"/>
      <c r="Q4770" s="32" t="str">
        <f>IF(I4770="OUTSTANDING",'Data Table Volumes'!$B$1-G4770,"NA")</f>
        <v>NA</v>
      </c>
    </row>
    <row r="4771" spans="7:17">
      <c r="G4771" s="1"/>
      <c r="J4771"/>
      <c r="N4771" s="1"/>
      <c r="Q4771" s="32" t="str">
        <f>IF(I4771="OUTSTANDING",'Data Table Volumes'!$B$1-G4771,"NA")</f>
        <v>NA</v>
      </c>
    </row>
    <row r="4772" spans="7:17">
      <c r="G4772" s="1"/>
      <c r="J4772" s="1"/>
      <c r="Q4772" s="32" t="str">
        <f>IF(I4772="OUTSTANDING",'Data Table Volumes'!$B$1-G4772,"NA")</f>
        <v>NA</v>
      </c>
    </row>
    <row r="4773" spans="7:17">
      <c r="G4773" s="1"/>
      <c r="J4773" s="1"/>
      <c r="Q4773" s="32" t="str">
        <f>IF(I4773="OUTSTANDING",'Data Table Volumes'!$B$1-G4773,"NA")</f>
        <v>NA</v>
      </c>
    </row>
    <row r="4774" spans="7:17">
      <c r="G4774" s="1"/>
      <c r="J4774" s="1"/>
      <c r="Q4774" s="32" t="str">
        <f>IF(I4774="OUTSTANDING",'Data Table Volumes'!$B$1-G4774,"NA")</f>
        <v>NA</v>
      </c>
    </row>
    <row r="4775" spans="7:17">
      <c r="G4775" s="1"/>
      <c r="J4775" s="1"/>
      <c r="Q4775" s="32" t="str">
        <f>IF(I4775="OUTSTANDING",'Data Table Volumes'!$B$1-G4775,"NA")</f>
        <v>NA</v>
      </c>
    </row>
    <row r="4776" spans="7:17">
      <c r="G4776" s="1"/>
      <c r="J4776" s="1"/>
      <c r="Q4776" s="32" t="str">
        <f>IF(I4776="OUTSTANDING",'Data Table Volumes'!$B$1-G4776,"NA")</f>
        <v>NA</v>
      </c>
    </row>
    <row r="4777" spans="7:17">
      <c r="G4777" s="1"/>
      <c r="J4777" s="1"/>
      <c r="Q4777" s="32" t="str">
        <f>IF(I4777="OUTSTANDING",'Data Table Volumes'!$B$1-G4777,"NA")</f>
        <v>NA</v>
      </c>
    </row>
    <row r="4778" spans="7:17">
      <c r="G4778" s="1"/>
      <c r="J4778" s="1"/>
      <c r="Q4778" s="32" t="str">
        <f>IF(I4778="OUTSTANDING",'Data Table Volumes'!$B$1-G4778,"NA")</f>
        <v>NA</v>
      </c>
    </row>
    <row r="4779" spans="7:17">
      <c r="G4779" s="1"/>
      <c r="J4779" s="1"/>
      <c r="Q4779" s="32" t="str">
        <f>IF(I4779="OUTSTANDING",'Data Table Volumes'!$B$1-G4779,"NA")</f>
        <v>NA</v>
      </c>
    </row>
    <row r="4780" spans="7:17">
      <c r="G4780" s="1"/>
      <c r="J4780" s="1"/>
      <c r="Q4780" s="32" t="str">
        <f>IF(I4780="OUTSTANDING",'Data Table Volumes'!$B$1-G4780,"NA")</f>
        <v>NA</v>
      </c>
    </row>
    <row r="4781" spans="7:17">
      <c r="G4781" s="1"/>
      <c r="J4781" s="1"/>
      <c r="Q4781" s="32" t="str">
        <f>IF(I4781="OUTSTANDING",'Data Table Volumes'!$B$1-G4781,"NA")</f>
        <v>NA</v>
      </c>
    </row>
    <row r="4782" spans="7:17">
      <c r="G4782" s="1"/>
      <c r="J4782"/>
      <c r="N4782" s="1"/>
      <c r="Q4782" s="32" t="str">
        <f>IF(I4782="OUTSTANDING",'Data Table Volumes'!$B$1-G4782,"NA")</f>
        <v>NA</v>
      </c>
    </row>
    <row r="4783" spans="7:17">
      <c r="G4783" s="1"/>
      <c r="J4783"/>
      <c r="N4783" s="1"/>
      <c r="Q4783" s="32" t="str">
        <f>IF(I4783="OUTSTANDING",'Data Table Volumes'!$B$1-G4783,"NA")</f>
        <v>NA</v>
      </c>
    </row>
    <row r="4784" spans="7:17">
      <c r="G4784" s="1"/>
      <c r="J4784" s="1"/>
      <c r="Q4784" s="32" t="str">
        <f>IF(I4784="OUTSTANDING",'Data Table Volumes'!$B$1-G4784,"NA")</f>
        <v>NA</v>
      </c>
    </row>
    <row r="4785" spans="7:17">
      <c r="G4785" s="1"/>
      <c r="J4785" s="1"/>
      <c r="Q4785" s="32" t="str">
        <f>IF(I4785="OUTSTANDING",'Data Table Volumes'!$B$1-G4785,"NA")</f>
        <v>NA</v>
      </c>
    </row>
    <row r="4786" spans="7:17">
      <c r="G4786" s="1"/>
      <c r="J4786" s="1"/>
      <c r="Q4786" s="32" t="str">
        <f>IF(I4786="OUTSTANDING",'Data Table Volumes'!$B$1-G4786,"NA")</f>
        <v>NA</v>
      </c>
    </row>
    <row r="4787" spans="7:17">
      <c r="G4787" s="1"/>
      <c r="J4787" s="1"/>
      <c r="Q4787" s="32" t="str">
        <f>IF(I4787="OUTSTANDING",'Data Table Volumes'!$B$1-G4787,"NA")</f>
        <v>NA</v>
      </c>
    </row>
    <row r="4788" spans="7:17">
      <c r="G4788" s="1"/>
      <c r="J4788" s="1"/>
      <c r="Q4788" s="32" t="str">
        <f>IF(I4788="OUTSTANDING",'Data Table Volumes'!$B$1-G4788,"NA")</f>
        <v>NA</v>
      </c>
    </row>
    <row r="4789" spans="7:17">
      <c r="G4789" s="1"/>
      <c r="J4789" s="1"/>
      <c r="Q4789" s="32" t="str">
        <f>IF(I4789="OUTSTANDING",'Data Table Volumes'!$B$1-G4789,"NA")</f>
        <v>NA</v>
      </c>
    </row>
    <row r="4790" spans="7:17">
      <c r="G4790" s="1"/>
      <c r="J4790" s="1"/>
      <c r="Q4790" s="32" t="str">
        <f>IF(I4790="OUTSTANDING",'Data Table Volumes'!$B$1-G4790,"NA")</f>
        <v>NA</v>
      </c>
    </row>
    <row r="4791" spans="7:17">
      <c r="G4791" s="1"/>
      <c r="J4791" s="1"/>
      <c r="Q4791" s="32" t="str">
        <f>IF(I4791="OUTSTANDING",'Data Table Volumes'!$B$1-G4791,"NA")</f>
        <v>NA</v>
      </c>
    </row>
    <row r="4792" spans="7:17">
      <c r="G4792" s="1"/>
      <c r="J4792" s="1"/>
      <c r="Q4792" s="32" t="str">
        <f>IF(I4792="OUTSTANDING",'Data Table Volumes'!$B$1-G4792,"NA")</f>
        <v>NA</v>
      </c>
    </row>
    <row r="4793" spans="7:17">
      <c r="G4793" s="1"/>
      <c r="J4793" s="1"/>
      <c r="Q4793" s="32" t="str">
        <f>IF(I4793="OUTSTANDING",'Data Table Volumes'!$B$1-G4793,"NA")</f>
        <v>NA</v>
      </c>
    </row>
    <row r="4794" spans="7:17">
      <c r="G4794" s="1"/>
      <c r="J4794"/>
      <c r="N4794" s="1"/>
      <c r="Q4794" s="32" t="str">
        <f>IF(I4794="OUTSTANDING",'Data Table Volumes'!$B$1-G4794,"NA")</f>
        <v>NA</v>
      </c>
    </row>
    <row r="4795" spans="7:17">
      <c r="G4795" s="1"/>
      <c r="J4795" s="1"/>
      <c r="Q4795" s="32" t="str">
        <f>IF(I4795="OUTSTANDING",'Data Table Volumes'!$B$1-G4795,"NA")</f>
        <v>NA</v>
      </c>
    </row>
    <row r="4796" spans="7:17">
      <c r="G4796" s="1"/>
      <c r="J4796" s="1"/>
      <c r="Q4796" s="32" t="str">
        <f>IF(I4796="OUTSTANDING",'Data Table Volumes'!$B$1-G4796,"NA")</f>
        <v>NA</v>
      </c>
    </row>
    <row r="4797" spans="7:17">
      <c r="G4797" s="1"/>
      <c r="J4797" s="1"/>
      <c r="Q4797" s="32" t="str">
        <f>IF(I4797="OUTSTANDING",'Data Table Volumes'!$B$1-G4797,"NA")</f>
        <v>NA</v>
      </c>
    </row>
    <row r="4798" spans="7:17">
      <c r="G4798" s="1"/>
      <c r="J4798" s="1"/>
      <c r="Q4798" s="32" t="str">
        <f>IF(I4798="OUTSTANDING",'Data Table Volumes'!$B$1-G4798,"NA")</f>
        <v>NA</v>
      </c>
    </row>
    <row r="4799" spans="7:17">
      <c r="G4799" s="1"/>
      <c r="J4799" s="1"/>
      <c r="Q4799" s="32" t="str">
        <f>IF(I4799="OUTSTANDING",'Data Table Volumes'!$B$1-G4799,"NA")</f>
        <v>NA</v>
      </c>
    </row>
    <row r="4800" spans="7:17">
      <c r="G4800" s="1"/>
      <c r="J4800" s="1"/>
      <c r="Q4800" s="32" t="str">
        <f>IF(I4800="OUTSTANDING",'Data Table Volumes'!$B$1-G4800,"NA")</f>
        <v>NA</v>
      </c>
    </row>
    <row r="4801" spans="7:17">
      <c r="G4801" s="1"/>
      <c r="J4801"/>
      <c r="N4801" s="1"/>
      <c r="Q4801" s="32" t="str">
        <f>IF(I4801="OUTSTANDING",'Data Table Volumes'!$B$1-G4801,"NA")</f>
        <v>NA</v>
      </c>
    </row>
    <row r="4802" spans="7:17">
      <c r="G4802" s="1"/>
      <c r="J4802" s="1"/>
      <c r="Q4802" s="32" t="str">
        <f>IF(I4802="OUTSTANDING",'Data Table Volumes'!$B$1-G4802,"NA")</f>
        <v>NA</v>
      </c>
    </row>
    <row r="4803" spans="7:17">
      <c r="G4803" s="1"/>
      <c r="J4803" s="1"/>
      <c r="Q4803" s="32" t="str">
        <f>IF(I4803="OUTSTANDING",'Data Table Volumes'!$B$1-G4803,"NA")</f>
        <v>NA</v>
      </c>
    </row>
    <row r="4804" spans="7:17">
      <c r="G4804" s="1"/>
      <c r="J4804" s="1"/>
      <c r="Q4804" s="32" t="str">
        <f>IF(I4804="OUTSTANDING",'Data Table Volumes'!$B$1-G4804,"NA")</f>
        <v>NA</v>
      </c>
    </row>
    <row r="4805" spans="7:17">
      <c r="G4805" s="1"/>
      <c r="J4805" s="1"/>
      <c r="Q4805" s="32" t="str">
        <f>IF(I4805="OUTSTANDING",'Data Table Volumes'!$B$1-G4805,"NA")</f>
        <v>NA</v>
      </c>
    </row>
    <row r="4806" spans="7:17">
      <c r="G4806" s="1"/>
      <c r="J4806" s="1"/>
      <c r="Q4806" s="32" t="str">
        <f>IF(I4806="OUTSTANDING",'Data Table Volumes'!$B$1-G4806,"NA")</f>
        <v>NA</v>
      </c>
    </row>
    <row r="4807" spans="7:17">
      <c r="G4807" s="1"/>
      <c r="J4807" s="1"/>
      <c r="Q4807" s="32" t="str">
        <f>IF(I4807="OUTSTANDING",'Data Table Volumes'!$B$1-G4807,"NA")</f>
        <v>NA</v>
      </c>
    </row>
    <row r="4808" spans="7:17">
      <c r="G4808" s="1"/>
      <c r="J4808" s="1"/>
      <c r="Q4808" s="32" t="str">
        <f>IF(I4808="OUTSTANDING",'Data Table Volumes'!$B$1-G4808,"NA")</f>
        <v>NA</v>
      </c>
    </row>
    <row r="4809" spans="7:17">
      <c r="G4809" s="1"/>
      <c r="J4809" s="1"/>
      <c r="Q4809" s="32" t="str">
        <f>IF(I4809="OUTSTANDING",'Data Table Volumes'!$B$1-G4809,"NA")</f>
        <v>NA</v>
      </c>
    </row>
    <row r="4810" spans="7:17">
      <c r="G4810" s="1"/>
      <c r="J4810"/>
      <c r="N4810" s="1"/>
      <c r="Q4810" s="32" t="str">
        <f>IF(I4810="OUTSTANDING",'Data Table Volumes'!$B$1-G4810,"NA")</f>
        <v>NA</v>
      </c>
    </row>
    <row r="4811" spans="7:17">
      <c r="G4811" s="1"/>
      <c r="J4811" s="1"/>
      <c r="Q4811" s="32" t="str">
        <f>IF(I4811="OUTSTANDING",'Data Table Volumes'!$B$1-G4811,"NA")</f>
        <v>NA</v>
      </c>
    </row>
    <row r="4812" spans="7:17">
      <c r="G4812" s="1"/>
      <c r="J4812" s="1"/>
      <c r="Q4812" s="32" t="str">
        <f>IF(I4812="OUTSTANDING",'Data Table Volumes'!$B$1-G4812,"NA")</f>
        <v>NA</v>
      </c>
    </row>
    <row r="4813" spans="7:17">
      <c r="G4813" s="1"/>
      <c r="J4813" s="1"/>
      <c r="Q4813" s="32" t="str">
        <f>IF(I4813="OUTSTANDING",'Data Table Volumes'!$B$1-G4813,"NA")</f>
        <v>NA</v>
      </c>
    </row>
    <row r="4814" spans="7:17">
      <c r="G4814" s="1"/>
      <c r="J4814"/>
      <c r="N4814" s="1"/>
      <c r="Q4814" s="32" t="str">
        <f>IF(I4814="OUTSTANDING",'Data Table Volumes'!$B$1-G4814,"NA")</f>
        <v>NA</v>
      </c>
    </row>
    <row r="4815" spans="7:17">
      <c r="G4815" s="1"/>
      <c r="J4815" s="1"/>
      <c r="Q4815" s="32" t="str">
        <f>IF(I4815="OUTSTANDING",'Data Table Volumes'!$B$1-G4815,"NA")</f>
        <v>NA</v>
      </c>
    </row>
    <row r="4816" spans="7:17">
      <c r="G4816" s="1"/>
      <c r="J4816" s="1"/>
      <c r="Q4816" s="32" t="str">
        <f>IF(I4816="OUTSTANDING",'Data Table Volumes'!$B$1-G4816,"NA")</f>
        <v>NA</v>
      </c>
    </row>
    <row r="4817" spans="7:17">
      <c r="G4817" s="1"/>
      <c r="J4817" s="1"/>
      <c r="Q4817" s="32" t="str">
        <f>IF(I4817="OUTSTANDING",'Data Table Volumes'!$B$1-G4817,"NA")</f>
        <v>NA</v>
      </c>
    </row>
    <row r="4818" spans="7:17">
      <c r="G4818" s="1"/>
      <c r="J4818" s="1"/>
      <c r="Q4818" s="32" t="str">
        <f>IF(I4818="OUTSTANDING",'Data Table Volumes'!$B$1-G4818,"NA")</f>
        <v>NA</v>
      </c>
    </row>
    <row r="4819" spans="7:17">
      <c r="G4819" s="1"/>
      <c r="J4819" s="1"/>
      <c r="Q4819" s="32" t="str">
        <f>IF(I4819="OUTSTANDING",'Data Table Volumes'!$B$1-G4819,"NA")</f>
        <v>NA</v>
      </c>
    </row>
    <row r="4820" spans="7:17">
      <c r="G4820" s="1"/>
      <c r="J4820" s="1"/>
      <c r="Q4820" s="32" t="str">
        <f>IF(I4820="OUTSTANDING",'Data Table Volumes'!$B$1-G4820,"NA")</f>
        <v>NA</v>
      </c>
    </row>
    <row r="4821" spans="7:17">
      <c r="G4821" s="1"/>
      <c r="J4821" s="1"/>
      <c r="Q4821" s="32" t="str">
        <f>IF(I4821="OUTSTANDING",'Data Table Volumes'!$B$1-G4821,"NA")</f>
        <v>NA</v>
      </c>
    </row>
    <row r="4822" spans="7:17">
      <c r="G4822" s="1"/>
      <c r="J4822" s="1"/>
      <c r="Q4822" s="32" t="str">
        <f>IF(I4822="OUTSTANDING",'Data Table Volumes'!$B$1-G4822,"NA")</f>
        <v>NA</v>
      </c>
    </row>
    <row r="4823" spans="7:17">
      <c r="G4823" s="1"/>
      <c r="J4823" s="1"/>
      <c r="Q4823" s="32" t="str">
        <f>IF(I4823="OUTSTANDING",'Data Table Volumes'!$B$1-G4823,"NA")</f>
        <v>NA</v>
      </c>
    </row>
    <row r="4824" spans="7:17">
      <c r="G4824" s="1"/>
      <c r="J4824" s="1"/>
      <c r="Q4824" s="32" t="str">
        <f>IF(I4824="OUTSTANDING",'Data Table Volumes'!$B$1-G4824,"NA")</f>
        <v>NA</v>
      </c>
    </row>
    <row r="4825" spans="7:17">
      <c r="G4825" s="1"/>
      <c r="J4825" s="1"/>
      <c r="Q4825" s="32" t="str">
        <f>IF(I4825="OUTSTANDING",'Data Table Volumes'!$B$1-G4825,"NA")</f>
        <v>NA</v>
      </c>
    </row>
    <row r="4826" spans="7:17">
      <c r="G4826" s="1"/>
      <c r="J4826" s="1"/>
      <c r="Q4826" s="32" t="str">
        <f>IF(I4826="OUTSTANDING",'Data Table Volumes'!$B$1-G4826,"NA")</f>
        <v>NA</v>
      </c>
    </row>
    <row r="4827" spans="7:17">
      <c r="G4827" s="1"/>
      <c r="J4827" s="1"/>
      <c r="Q4827" s="32" t="str">
        <f>IF(I4827="OUTSTANDING",'Data Table Volumes'!$B$1-G4827,"NA")</f>
        <v>NA</v>
      </c>
    </row>
    <row r="4828" spans="7:17">
      <c r="G4828" s="1"/>
      <c r="J4828" s="1"/>
      <c r="Q4828" s="32" t="str">
        <f>IF(I4828="OUTSTANDING",'Data Table Volumes'!$B$1-G4828,"NA")</f>
        <v>NA</v>
      </c>
    </row>
    <row r="4829" spans="7:17">
      <c r="G4829" s="1"/>
      <c r="J4829" s="1"/>
      <c r="Q4829" s="32" t="str">
        <f>IF(I4829="OUTSTANDING",'Data Table Volumes'!$B$1-G4829,"NA")</f>
        <v>NA</v>
      </c>
    </row>
    <row r="4830" spans="7:17">
      <c r="G4830" s="1"/>
      <c r="J4830" s="1"/>
      <c r="Q4830" s="32" t="str">
        <f>IF(I4830="OUTSTANDING",'Data Table Volumes'!$B$1-G4830,"NA")</f>
        <v>NA</v>
      </c>
    </row>
    <row r="4831" spans="7:17">
      <c r="G4831" s="1"/>
      <c r="J4831" s="1"/>
      <c r="Q4831" s="32" t="str">
        <f>IF(I4831="OUTSTANDING",'Data Table Volumes'!$B$1-G4831,"NA")</f>
        <v>NA</v>
      </c>
    </row>
    <row r="4832" spans="7:17">
      <c r="G4832" s="1"/>
      <c r="J4832" s="1"/>
      <c r="Q4832" s="32" t="str">
        <f>IF(I4832="OUTSTANDING",'Data Table Volumes'!$B$1-G4832,"NA")</f>
        <v>NA</v>
      </c>
    </row>
    <row r="4833" spans="7:17">
      <c r="G4833" s="1"/>
      <c r="J4833" s="1"/>
      <c r="Q4833" s="32" t="str">
        <f>IF(I4833="OUTSTANDING",'Data Table Volumes'!$B$1-G4833,"NA")</f>
        <v>NA</v>
      </c>
    </row>
    <row r="4834" spans="7:17">
      <c r="G4834" s="1"/>
      <c r="J4834" s="1"/>
      <c r="Q4834" s="32" t="str">
        <f>IF(I4834="OUTSTANDING",'Data Table Volumes'!$B$1-G4834,"NA")</f>
        <v>NA</v>
      </c>
    </row>
    <row r="4835" spans="7:17">
      <c r="G4835" s="1"/>
      <c r="J4835" s="1"/>
      <c r="Q4835" s="32" t="str">
        <f>IF(I4835="OUTSTANDING",'Data Table Volumes'!$B$1-G4835,"NA")</f>
        <v>NA</v>
      </c>
    </row>
    <row r="4836" spans="7:17">
      <c r="G4836" s="1"/>
      <c r="J4836"/>
      <c r="N4836" s="1"/>
      <c r="Q4836" s="32" t="str">
        <f>IF(I4836="OUTSTANDING",'Data Table Volumes'!$B$1-G4836,"NA")</f>
        <v>NA</v>
      </c>
    </row>
    <row r="4837" spans="7:17">
      <c r="G4837" s="1"/>
      <c r="J4837"/>
      <c r="N4837" s="1"/>
      <c r="Q4837" s="32" t="str">
        <f>IF(I4837="OUTSTANDING",'Data Table Volumes'!$B$1-G4837,"NA")</f>
        <v>NA</v>
      </c>
    </row>
    <row r="4838" spans="7:17">
      <c r="G4838" s="1"/>
      <c r="J4838"/>
      <c r="N4838" s="1"/>
      <c r="Q4838" s="32" t="str">
        <f>IF(I4838="OUTSTANDING",'Data Table Volumes'!$B$1-G4838,"NA")</f>
        <v>NA</v>
      </c>
    </row>
    <row r="4839" spans="7:17">
      <c r="G4839" s="1"/>
      <c r="J4839" s="1"/>
      <c r="Q4839" s="32" t="str">
        <f>IF(I4839="OUTSTANDING",'Data Table Volumes'!$B$1-G4839,"NA")</f>
        <v>NA</v>
      </c>
    </row>
    <row r="4840" spans="7:17">
      <c r="G4840" s="1"/>
      <c r="J4840" s="1"/>
      <c r="Q4840" s="32" t="str">
        <f>IF(I4840="OUTSTANDING",'Data Table Volumes'!$B$1-G4840,"NA")</f>
        <v>NA</v>
      </c>
    </row>
    <row r="4841" spans="7:17">
      <c r="G4841" s="1"/>
      <c r="J4841" s="1"/>
      <c r="Q4841" s="32" t="str">
        <f>IF(I4841="OUTSTANDING",'Data Table Volumes'!$B$1-G4841,"NA")</f>
        <v>NA</v>
      </c>
    </row>
    <row r="4842" spans="7:17">
      <c r="G4842" s="1"/>
      <c r="J4842" s="1"/>
      <c r="Q4842" s="32" t="str">
        <f>IF(I4842="OUTSTANDING",'Data Table Volumes'!$B$1-G4842,"NA")</f>
        <v>NA</v>
      </c>
    </row>
    <row r="4843" spans="7:17">
      <c r="G4843" s="1"/>
      <c r="J4843"/>
      <c r="N4843" s="1"/>
      <c r="Q4843" s="32" t="str">
        <f>IF(I4843="OUTSTANDING",'Data Table Volumes'!$B$1-G4843,"NA")</f>
        <v>NA</v>
      </c>
    </row>
    <row r="4844" spans="7:17">
      <c r="G4844" s="1"/>
      <c r="J4844" s="1"/>
      <c r="Q4844" s="32" t="str">
        <f>IF(I4844="OUTSTANDING",'Data Table Volumes'!$B$1-G4844,"NA")</f>
        <v>NA</v>
      </c>
    </row>
    <row r="4845" spans="7:17">
      <c r="G4845" s="1"/>
      <c r="J4845" s="1"/>
      <c r="Q4845" s="32" t="str">
        <f>IF(I4845="OUTSTANDING",'Data Table Volumes'!$B$1-G4845,"NA")</f>
        <v>NA</v>
      </c>
    </row>
    <row r="4846" spans="7:17">
      <c r="G4846" s="1"/>
      <c r="J4846" s="1"/>
      <c r="Q4846" s="32" t="str">
        <f>IF(I4846="OUTSTANDING",'Data Table Volumes'!$B$1-G4846,"NA")</f>
        <v>NA</v>
      </c>
    </row>
    <row r="4847" spans="7:17">
      <c r="G4847" s="1"/>
      <c r="J4847" s="1"/>
      <c r="Q4847" s="32" t="str">
        <f>IF(I4847="OUTSTANDING",'Data Table Volumes'!$B$1-G4847,"NA")</f>
        <v>NA</v>
      </c>
    </row>
    <row r="4848" spans="7:17">
      <c r="G4848" s="1"/>
      <c r="J4848" s="1"/>
      <c r="Q4848" s="32" t="str">
        <f>IF(I4848="OUTSTANDING",'Data Table Volumes'!$B$1-G4848,"NA")</f>
        <v>NA</v>
      </c>
    </row>
    <row r="4849" spans="7:17">
      <c r="G4849" s="1"/>
      <c r="J4849"/>
      <c r="N4849" s="1"/>
      <c r="Q4849" s="32" t="str">
        <f>IF(I4849="OUTSTANDING",'Data Table Volumes'!$B$1-G4849,"NA")</f>
        <v>NA</v>
      </c>
    </row>
    <row r="4850" spans="7:17">
      <c r="G4850" s="1"/>
      <c r="J4850"/>
      <c r="N4850" s="1"/>
      <c r="Q4850" s="32" t="str">
        <f>IF(I4850="OUTSTANDING",'Data Table Volumes'!$B$1-G4850,"NA")</f>
        <v>NA</v>
      </c>
    </row>
    <row r="4851" spans="7:17">
      <c r="G4851" s="1"/>
      <c r="J4851" s="1"/>
      <c r="Q4851" s="32" t="str">
        <f>IF(I4851="OUTSTANDING",'Data Table Volumes'!$B$1-G4851,"NA")</f>
        <v>NA</v>
      </c>
    </row>
    <row r="4852" spans="7:17">
      <c r="G4852" s="1"/>
      <c r="J4852" s="1"/>
      <c r="Q4852" s="32" t="str">
        <f>IF(I4852="OUTSTANDING",'Data Table Volumes'!$B$1-G4852,"NA")</f>
        <v>NA</v>
      </c>
    </row>
    <row r="4853" spans="7:17">
      <c r="G4853" s="1"/>
      <c r="J4853" s="1"/>
      <c r="Q4853" s="32" t="str">
        <f>IF(I4853="OUTSTANDING",'Data Table Volumes'!$B$1-G4853,"NA")</f>
        <v>NA</v>
      </c>
    </row>
    <row r="4854" spans="7:17">
      <c r="G4854" s="1"/>
      <c r="J4854" s="1"/>
      <c r="Q4854" s="32" t="str">
        <f>IF(I4854="OUTSTANDING",'Data Table Volumes'!$B$1-G4854,"NA")</f>
        <v>NA</v>
      </c>
    </row>
    <row r="4855" spans="7:17">
      <c r="G4855" s="1"/>
      <c r="J4855" s="1"/>
      <c r="Q4855" s="32" t="str">
        <f>IF(I4855="OUTSTANDING",'Data Table Volumes'!$B$1-G4855,"NA")</f>
        <v>NA</v>
      </c>
    </row>
    <row r="4856" spans="7:17">
      <c r="G4856" s="1"/>
      <c r="J4856" s="1"/>
      <c r="Q4856" s="32" t="str">
        <f>IF(I4856="OUTSTANDING",'Data Table Volumes'!$B$1-G4856,"NA")</f>
        <v>NA</v>
      </c>
    </row>
    <row r="4857" spans="7:17">
      <c r="G4857" s="1"/>
      <c r="J4857" s="1"/>
      <c r="Q4857" s="32" t="str">
        <f>IF(I4857="OUTSTANDING",'Data Table Volumes'!$B$1-G4857,"NA")</f>
        <v>NA</v>
      </c>
    </row>
    <row r="4858" spans="7:17">
      <c r="G4858" s="1"/>
      <c r="J4858" s="1"/>
      <c r="Q4858" s="32" t="str">
        <f>IF(I4858="OUTSTANDING",'Data Table Volumes'!$B$1-G4858,"NA")</f>
        <v>NA</v>
      </c>
    </row>
    <row r="4859" spans="7:17">
      <c r="G4859" s="1"/>
      <c r="J4859" s="1"/>
      <c r="Q4859" s="32" t="str">
        <f>IF(I4859="OUTSTANDING",'Data Table Volumes'!$B$1-G4859,"NA")</f>
        <v>NA</v>
      </c>
    </row>
    <row r="4860" spans="7:17">
      <c r="G4860" s="1"/>
      <c r="J4860" s="1"/>
      <c r="Q4860" s="32" t="str">
        <f>IF(I4860="OUTSTANDING",'Data Table Volumes'!$B$1-G4860,"NA")</f>
        <v>NA</v>
      </c>
    </row>
    <row r="4861" spans="7:17">
      <c r="G4861" s="1"/>
      <c r="J4861" s="1"/>
      <c r="Q4861" s="32" t="str">
        <f>IF(I4861="OUTSTANDING",'Data Table Volumes'!$B$1-G4861,"NA")</f>
        <v>NA</v>
      </c>
    </row>
    <row r="4862" spans="7:17">
      <c r="G4862" s="1"/>
      <c r="J4862"/>
      <c r="N4862" s="1"/>
      <c r="Q4862" s="32" t="str">
        <f>IF(I4862="OUTSTANDING",'Data Table Volumes'!$B$1-G4862,"NA")</f>
        <v>NA</v>
      </c>
    </row>
    <row r="4863" spans="7:17">
      <c r="G4863" s="1"/>
      <c r="J4863" s="1"/>
      <c r="Q4863" s="32" t="str">
        <f>IF(I4863="OUTSTANDING",'Data Table Volumes'!$B$1-G4863,"NA")</f>
        <v>NA</v>
      </c>
    </row>
    <row r="4864" spans="7:17">
      <c r="G4864" s="1"/>
      <c r="J4864" s="1"/>
      <c r="Q4864" s="32" t="str">
        <f>IF(I4864="OUTSTANDING",'Data Table Volumes'!$B$1-G4864,"NA")</f>
        <v>NA</v>
      </c>
    </row>
    <row r="4865" spans="7:17">
      <c r="G4865" s="1"/>
      <c r="J4865" s="1"/>
      <c r="Q4865" s="32" t="str">
        <f>IF(I4865="OUTSTANDING",'Data Table Volumes'!$B$1-G4865,"NA")</f>
        <v>NA</v>
      </c>
    </row>
    <row r="4866" spans="7:17">
      <c r="G4866" s="1"/>
      <c r="J4866"/>
      <c r="N4866" s="1"/>
      <c r="Q4866" s="32" t="str">
        <f>IF(I4866="OUTSTANDING",'Data Table Volumes'!$B$1-G4866,"NA")</f>
        <v>NA</v>
      </c>
    </row>
    <row r="4867" spans="7:17">
      <c r="G4867" s="1"/>
      <c r="J4867"/>
      <c r="N4867" s="1"/>
      <c r="Q4867" s="32" t="str">
        <f>IF(I4867="OUTSTANDING",'Data Table Volumes'!$B$1-G4867,"NA")</f>
        <v>NA</v>
      </c>
    </row>
    <row r="4868" spans="7:17">
      <c r="G4868" s="1"/>
      <c r="J4868" s="1"/>
      <c r="Q4868" s="32" t="str">
        <f>IF(I4868="OUTSTANDING",'Data Table Volumes'!$B$1-G4868,"NA")</f>
        <v>NA</v>
      </c>
    </row>
    <row r="4869" spans="7:17">
      <c r="G4869" s="1"/>
      <c r="J4869" s="1"/>
      <c r="Q4869" s="32" t="str">
        <f>IF(I4869="OUTSTANDING",'Data Table Volumes'!$B$1-G4869,"NA")</f>
        <v>NA</v>
      </c>
    </row>
    <row r="4870" spans="7:17">
      <c r="G4870" s="1"/>
      <c r="J4870" s="1"/>
      <c r="Q4870" s="32" t="str">
        <f>IF(I4870="OUTSTANDING",'Data Table Volumes'!$B$1-G4870,"NA")</f>
        <v>NA</v>
      </c>
    </row>
    <row r="4871" spans="7:17">
      <c r="G4871" s="1"/>
      <c r="J4871" s="1"/>
      <c r="Q4871" s="32" t="str">
        <f>IF(I4871="OUTSTANDING",'Data Table Volumes'!$B$1-G4871,"NA")</f>
        <v>NA</v>
      </c>
    </row>
    <row r="4872" spans="7:17">
      <c r="G4872" s="1"/>
      <c r="J4872"/>
      <c r="N4872" s="1"/>
      <c r="Q4872" s="32" t="str">
        <f>IF(I4872="OUTSTANDING",'Data Table Volumes'!$B$1-G4872,"NA")</f>
        <v>NA</v>
      </c>
    </row>
    <row r="4873" spans="7:17">
      <c r="G4873" s="1"/>
      <c r="J4873" s="1"/>
      <c r="Q4873" s="32" t="str">
        <f>IF(I4873="OUTSTANDING",'Data Table Volumes'!$B$1-G4873,"NA")</f>
        <v>NA</v>
      </c>
    </row>
    <row r="4874" spans="7:17">
      <c r="G4874" s="1"/>
      <c r="J4874" s="1"/>
      <c r="Q4874" s="32" t="str">
        <f>IF(I4874="OUTSTANDING",'Data Table Volumes'!$B$1-G4874,"NA")</f>
        <v>NA</v>
      </c>
    </row>
    <row r="4875" spans="7:17">
      <c r="G4875" s="1"/>
      <c r="J4875" s="1"/>
      <c r="Q4875" s="32" t="str">
        <f>IF(I4875="OUTSTANDING",'Data Table Volumes'!$B$1-G4875,"NA")</f>
        <v>NA</v>
      </c>
    </row>
    <row r="4876" spans="7:17">
      <c r="G4876" s="1"/>
      <c r="J4876" s="1"/>
      <c r="Q4876" s="32" t="str">
        <f>IF(I4876="OUTSTANDING",'Data Table Volumes'!$B$1-G4876,"NA")</f>
        <v>NA</v>
      </c>
    </row>
    <row r="4877" spans="7:17">
      <c r="G4877" s="1"/>
      <c r="J4877" s="1"/>
      <c r="Q4877" s="32" t="str">
        <f>IF(I4877="OUTSTANDING",'Data Table Volumes'!$B$1-G4877,"NA")</f>
        <v>NA</v>
      </c>
    </row>
    <row r="4878" spans="7:17">
      <c r="G4878" s="1"/>
      <c r="J4878" s="1"/>
      <c r="Q4878" s="32" t="str">
        <f>IF(I4878="OUTSTANDING",'Data Table Volumes'!$B$1-G4878,"NA")</f>
        <v>NA</v>
      </c>
    </row>
    <row r="4879" spans="7:17">
      <c r="G4879" s="1"/>
      <c r="J4879" s="1"/>
      <c r="Q4879" s="32" t="str">
        <f>IF(I4879="OUTSTANDING",'Data Table Volumes'!$B$1-G4879,"NA")</f>
        <v>NA</v>
      </c>
    </row>
    <row r="4880" spans="7:17">
      <c r="G4880" s="1"/>
      <c r="J4880"/>
      <c r="N4880" s="1"/>
      <c r="Q4880" s="32" t="str">
        <f>IF(I4880="OUTSTANDING",'Data Table Volumes'!$B$1-G4880,"NA")</f>
        <v>NA</v>
      </c>
    </row>
    <row r="4881" spans="7:17">
      <c r="G4881" s="1"/>
      <c r="J4881" s="1"/>
      <c r="Q4881" s="32" t="str">
        <f>IF(I4881="OUTSTANDING",'Data Table Volumes'!$B$1-G4881,"NA")</f>
        <v>NA</v>
      </c>
    </row>
    <row r="4882" spans="7:17">
      <c r="G4882" s="1"/>
      <c r="J4882" s="1"/>
      <c r="Q4882" s="32" t="str">
        <f>IF(I4882="OUTSTANDING",'Data Table Volumes'!$B$1-G4882,"NA")</f>
        <v>NA</v>
      </c>
    </row>
    <row r="4883" spans="7:17">
      <c r="G4883" s="1"/>
      <c r="J4883"/>
      <c r="N4883" s="1"/>
      <c r="Q4883" s="32" t="str">
        <f>IF(I4883="OUTSTANDING",'Data Table Volumes'!$B$1-G4883,"NA")</f>
        <v>NA</v>
      </c>
    </row>
    <row r="4884" spans="7:17">
      <c r="G4884" s="1"/>
      <c r="J4884"/>
      <c r="N4884" s="1"/>
      <c r="Q4884" s="32" t="str">
        <f>IF(I4884="OUTSTANDING",'Data Table Volumes'!$B$1-G4884,"NA")</f>
        <v>NA</v>
      </c>
    </row>
    <row r="4885" spans="7:17">
      <c r="G4885" s="1"/>
      <c r="J4885" s="1"/>
      <c r="Q4885" s="32" t="str">
        <f>IF(I4885="OUTSTANDING",'Data Table Volumes'!$B$1-G4885,"NA")</f>
        <v>NA</v>
      </c>
    </row>
    <row r="4886" spans="7:17">
      <c r="G4886" s="1"/>
      <c r="J4886" s="1"/>
      <c r="Q4886" s="32" t="str">
        <f>IF(I4886="OUTSTANDING",'Data Table Volumes'!$B$1-G4886,"NA")</f>
        <v>NA</v>
      </c>
    </row>
    <row r="4887" spans="7:17">
      <c r="G4887" s="1"/>
      <c r="J4887"/>
      <c r="N4887" s="1"/>
      <c r="Q4887" s="32" t="str">
        <f>IF(I4887="OUTSTANDING",'Data Table Volumes'!$B$1-G4887,"NA")</f>
        <v>NA</v>
      </c>
    </row>
    <row r="4888" spans="7:17">
      <c r="G4888" s="1"/>
      <c r="J4888" s="1"/>
      <c r="Q4888" s="32" t="str">
        <f>IF(I4888="OUTSTANDING",'Data Table Volumes'!$B$1-G4888,"NA")</f>
        <v>NA</v>
      </c>
    </row>
    <row r="4889" spans="7:17">
      <c r="G4889" s="1"/>
      <c r="J4889" s="1"/>
      <c r="Q4889" s="32" t="str">
        <f>IF(I4889="OUTSTANDING",'Data Table Volumes'!$B$1-G4889,"NA")</f>
        <v>NA</v>
      </c>
    </row>
    <row r="4890" spans="7:17">
      <c r="G4890" s="1"/>
      <c r="J4890"/>
      <c r="N4890" s="1"/>
      <c r="Q4890" s="32" t="str">
        <f>IF(I4890="OUTSTANDING",'Data Table Volumes'!$B$1-G4890,"NA")</f>
        <v>NA</v>
      </c>
    </row>
    <row r="4891" spans="7:17">
      <c r="G4891" s="1"/>
      <c r="J4891" s="1"/>
      <c r="Q4891" s="32" t="str">
        <f>IF(I4891="OUTSTANDING",'Data Table Volumes'!$B$1-G4891,"NA")</f>
        <v>NA</v>
      </c>
    </row>
    <row r="4892" spans="7:17">
      <c r="G4892" s="1"/>
      <c r="J4892"/>
      <c r="N4892" s="1"/>
      <c r="Q4892" s="32" t="str">
        <f>IF(I4892="OUTSTANDING",'Data Table Volumes'!$B$1-G4892,"NA")</f>
        <v>NA</v>
      </c>
    </row>
    <row r="4893" spans="7:17">
      <c r="G4893" s="1"/>
      <c r="J4893" s="1"/>
      <c r="Q4893" s="32" t="str">
        <f>IF(I4893="OUTSTANDING",'Data Table Volumes'!$B$1-G4893,"NA")</f>
        <v>NA</v>
      </c>
    </row>
    <row r="4894" spans="7:17">
      <c r="G4894" s="1"/>
      <c r="J4894" s="1"/>
      <c r="Q4894" s="32" t="str">
        <f>IF(I4894="OUTSTANDING",'Data Table Volumes'!$B$1-G4894,"NA")</f>
        <v>NA</v>
      </c>
    </row>
    <row r="4895" spans="7:17">
      <c r="G4895" s="1"/>
      <c r="J4895" s="1"/>
      <c r="Q4895" s="32" t="str">
        <f>IF(I4895="OUTSTANDING",'Data Table Volumes'!$B$1-G4895,"NA")</f>
        <v>NA</v>
      </c>
    </row>
    <row r="4896" spans="7:17">
      <c r="G4896" s="1"/>
      <c r="J4896" s="1"/>
      <c r="Q4896" s="32" t="str">
        <f>IF(I4896="OUTSTANDING",'Data Table Volumes'!$B$1-G4896,"NA")</f>
        <v>NA</v>
      </c>
    </row>
    <row r="4897" spans="7:17">
      <c r="G4897" s="1"/>
      <c r="J4897" s="1"/>
      <c r="Q4897" s="32" t="str">
        <f>IF(I4897="OUTSTANDING",'Data Table Volumes'!$B$1-G4897,"NA")</f>
        <v>NA</v>
      </c>
    </row>
    <row r="4898" spans="7:17">
      <c r="G4898" s="1"/>
      <c r="J4898" s="1"/>
      <c r="Q4898" s="32" t="str">
        <f>IF(I4898="OUTSTANDING",'Data Table Volumes'!$B$1-G4898,"NA")</f>
        <v>NA</v>
      </c>
    </row>
    <row r="4899" spans="7:17">
      <c r="G4899" s="1"/>
      <c r="J4899"/>
      <c r="N4899" s="1"/>
      <c r="Q4899" s="32" t="str">
        <f>IF(I4899="OUTSTANDING",'Data Table Volumes'!$B$1-G4899,"NA")</f>
        <v>NA</v>
      </c>
    </row>
    <row r="4900" spans="7:17">
      <c r="G4900" s="1"/>
      <c r="J4900" s="1"/>
      <c r="Q4900" s="32" t="str">
        <f>IF(I4900="OUTSTANDING",'Data Table Volumes'!$B$1-G4900,"NA")</f>
        <v>NA</v>
      </c>
    </row>
    <row r="4901" spans="7:17">
      <c r="G4901" s="1"/>
      <c r="J4901" s="1"/>
      <c r="Q4901" s="32" t="str">
        <f>IF(I4901="OUTSTANDING",'Data Table Volumes'!$B$1-G4901,"NA")</f>
        <v>NA</v>
      </c>
    </row>
    <row r="4902" spans="7:17">
      <c r="G4902" s="1"/>
      <c r="J4902"/>
      <c r="N4902" s="1"/>
      <c r="Q4902" s="32" t="str">
        <f>IF(I4902="OUTSTANDING",'Data Table Volumes'!$B$1-G4902,"NA")</f>
        <v>NA</v>
      </c>
    </row>
    <row r="4903" spans="7:17">
      <c r="G4903" s="1"/>
      <c r="J4903"/>
      <c r="N4903" s="1"/>
      <c r="Q4903" s="32" t="str">
        <f>IF(I4903="OUTSTANDING",'Data Table Volumes'!$B$1-G4903,"NA")</f>
        <v>NA</v>
      </c>
    </row>
    <row r="4904" spans="7:17">
      <c r="G4904" s="1"/>
      <c r="J4904" s="1"/>
      <c r="Q4904" s="32" t="str">
        <f>IF(I4904="OUTSTANDING",'Data Table Volumes'!$B$1-G4904,"NA")</f>
        <v>NA</v>
      </c>
    </row>
    <row r="4905" spans="7:17">
      <c r="G4905" s="1"/>
      <c r="J4905" s="1"/>
      <c r="Q4905" s="32" t="str">
        <f>IF(I4905="OUTSTANDING",'Data Table Volumes'!$B$1-G4905,"NA")</f>
        <v>NA</v>
      </c>
    </row>
    <row r="4906" spans="7:17">
      <c r="G4906" s="1"/>
      <c r="J4906" s="1"/>
      <c r="Q4906" s="32" t="str">
        <f>IF(I4906="OUTSTANDING",'Data Table Volumes'!$B$1-G4906,"NA")</f>
        <v>NA</v>
      </c>
    </row>
    <row r="4907" spans="7:17">
      <c r="G4907" s="1"/>
      <c r="J4907" s="1"/>
      <c r="Q4907" s="32" t="str">
        <f>IF(I4907="OUTSTANDING",'Data Table Volumes'!$B$1-G4907,"NA")</f>
        <v>NA</v>
      </c>
    </row>
    <row r="4908" spans="7:17">
      <c r="G4908" s="1"/>
      <c r="J4908" s="1"/>
      <c r="Q4908" s="32" t="str">
        <f>IF(I4908="OUTSTANDING",'Data Table Volumes'!$B$1-G4908,"NA")</f>
        <v>NA</v>
      </c>
    </row>
    <row r="4909" spans="7:17">
      <c r="G4909" s="1"/>
      <c r="J4909"/>
      <c r="N4909" s="1"/>
      <c r="Q4909" s="32" t="str">
        <f>IF(I4909="OUTSTANDING",'Data Table Volumes'!$B$1-G4909,"NA")</f>
        <v>NA</v>
      </c>
    </row>
    <row r="4910" spans="7:17">
      <c r="G4910" s="1"/>
      <c r="J4910" s="1"/>
      <c r="Q4910" s="32" t="str">
        <f>IF(I4910="OUTSTANDING",'Data Table Volumes'!$B$1-G4910,"NA")</f>
        <v>NA</v>
      </c>
    </row>
    <row r="4911" spans="7:17">
      <c r="G4911" s="1"/>
      <c r="J4911"/>
      <c r="N4911" s="1"/>
      <c r="Q4911" s="32" t="str">
        <f>IF(I4911="OUTSTANDING",'Data Table Volumes'!$B$1-G4911,"NA")</f>
        <v>NA</v>
      </c>
    </row>
    <row r="4912" spans="7:17">
      <c r="G4912" s="1"/>
      <c r="J4912"/>
      <c r="N4912" s="1"/>
      <c r="Q4912" s="32" t="str">
        <f>IF(I4912="OUTSTANDING",'Data Table Volumes'!$B$1-G4912,"NA")</f>
        <v>NA</v>
      </c>
    </row>
    <row r="4913" spans="7:17">
      <c r="G4913" s="1"/>
      <c r="J4913" s="1"/>
      <c r="Q4913" s="32" t="str">
        <f>IF(I4913="OUTSTANDING",'Data Table Volumes'!$B$1-G4913,"NA")</f>
        <v>NA</v>
      </c>
    </row>
    <row r="4914" spans="7:17">
      <c r="G4914" s="1"/>
      <c r="J4914"/>
      <c r="N4914" s="1"/>
      <c r="Q4914" s="32" t="str">
        <f>IF(I4914="OUTSTANDING",'Data Table Volumes'!$B$1-G4914,"NA")</f>
        <v>NA</v>
      </c>
    </row>
    <row r="4915" spans="7:17">
      <c r="G4915" s="1"/>
      <c r="J4915" s="1"/>
      <c r="Q4915" s="32" t="str">
        <f>IF(I4915="OUTSTANDING",'Data Table Volumes'!$B$1-G4915,"NA")</f>
        <v>NA</v>
      </c>
    </row>
    <row r="4916" spans="7:17">
      <c r="G4916" s="1"/>
      <c r="J4916" s="1"/>
      <c r="Q4916" s="32" t="str">
        <f>IF(I4916="OUTSTANDING",'Data Table Volumes'!$B$1-G4916,"NA")</f>
        <v>NA</v>
      </c>
    </row>
    <row r="4917" spans="7:17">
      <c r="G4917" s="1"/>
      <c r="J4917" s="1"/>
      <c r="Q4917" s="32" t="str">
        <f>IF(I4917="OUTSTANDING",'Data Table Volumes'!$B$1-G4917,"NA")</f>
        <v>NA</v>
      </c>
    </row>
    <row r="4918" spans="7:17">
      <c r="G4918" s="1"/>
      <c r="J4918" s="1"/>
      <c r="Q4918" s="32" t="str">
        <f>IF(I4918="OUTSTANDING",'Data Table Volumes'!$B$1-G4918,"NA")</f>
        <v>NA</v>
      </c>
    </row>
    <row r="4919" spans="7:17">
      <c r="G4919" s="1"/>
      <c r="J4919"/>
      <c r="N4919" s="1"/>
      <c r="Q4919" s="32" t="str">
        <f>IF(I4919="OUTSTANDING",'Data Table Volumes'!$B$1-G4919,"NA")</f>
        <v>NA</v>
      </c>
    </row>
    <row r="4920" spans="7:17">
      <c r="G4920" s="1"/>
      <c r="J4920"/>
      <c r="N4920" s="1"/>
      <c r="Q4920" s="32" t="str">
        <f>IF(I4920="OUTSTANDING",'Data Table Volumes'!$B$1-G4920,"NA")</f>
        <v>NA</v>
      </c>
    </row>
    <row r="4921" spans="7:17">
      <c r="G4921" s="1"/>
      <c r="J4921"/>
      <c r="N4921" s="1"/>
      <c r="Q4921" s="32" t="str">
        <f>IF(I4921="OUTSTANDING",'Data Table Volumes'!$B$1-G4921,"NA")</f>
        <v>NA</v>
      </c>
    </row>
    <row r="4922" spans="7:17">
      <c r="G4922" s="1"/>
      <c r="J4922"/>
      <c r="N4922" s="1"/>
      <c r="Q4922" s="32" t="str">
        <f>IF(I4922="OUTSTANDING",'Data Table Volumes'!$B$1-G4922,"NA")</f>
        <v>NA</v>
      </c>
    </row>
    <row r="4923" spans="7:17">
      <c r="G4923" s="1"/>
      <c r="J4923" s="1"/>
      <c r="Q4923" s="32" t="str">
        <f>IF(I4923="OUTSTANDING",'Data Table Volumes'!$B$1-G4923,"NA")</f>
        <v>NA</v>
      </c>
    </row>
    <row r="4924" spans="7:17">
      <c r="G4924" s="1"/>
      <c r="J4924"/>
      <c r="N4924" s="1"/>
      <c r="Q4924" s="32" t="str">
        <f>IF(I4924="OUTSTANDING",'Data Table Volumes'!$B$1-G4924,"NA")</f>
        <v>NA</v>
      </c>
    </row>
    <row r="4925" spans="7:17">
      <c r="G4925" s="1"/>
      <c r="J4925" s="1"/>
      <c r="Q4925" s="32" t="str">
        <f>IF(I4925="OUTSTANDING",'Data Table Volumes'!$B$1-G4925,"NA")</f>
        <v>NA</v>
      </c>
    </row>
    <row r="4926" spans="7:17">
      <c r="G4926" s="1"/>
      <c r="J4926" s="1"/>
      <c r="Q4926" s="32" t="str">
        <f>IF(I4926="OUTSTANDING",'Data Table Volumes'!$B$1-G4926,"NA")</f>
        <v>NA</v>
      </c>
    </row>
    <row r="4927" spans="7:17">
      <c r="G4927" s="1"/>
      <c r="J4927" s="1"/>
      <c r="Q4927" s="32" t="str">
        <f>IF(I4927="OUTSTANDING",'Data Table Volumes'!$B$1-G4927,"NA")</f>
        <v>NA</v>
      </c>
    </row>
    <row r="4928" spans="7:17">
      <c r="G4928" s="1"/>
      <c r="J4928" s="1"/>
      <c r="Q4928" s="32" t="str">
        <f>IF(I4928="OUTSTANDING",'Data Table Volumes'!$B$1-G4928,"NA")</f>
        <v>NA</v>
      </c>
    </row>
    <row r="4929" spans="7:17">
      <c r="G4929" s="1"/>
      <c r="J4929" s="1"/>
      <c r="Q4929" s="32" t="str">
        <f>IF(I4929="OUTSTANDING",'Data Table Volumes'!$B$1-G4929,"NA")</f>
        <v>NA</v>
      </c>
    </row>
    <row r="4930" spans="7:17">
      <c r="G4930" s="1"/>
      <c r="J4930"/>
      <c r="N4930" s="1"/>
      <c r="Q4930" s="32" t="str">
        <f>IF(I4930="OUTSTANDING",'Data Table Volumes'!$B$1-G4930,"NA")</f>
        <v>NA</v>
      </c>
    </row>
    <row r="4931" spans="7:17">
      <c r="G4931" s="1"/>
      <c r="J4931"/>
      <c r="N4931" s="1"/>
      <c r="Q4931" s="32" t="str">
        <f>IF(I4931="OUTSTANDING",'Data Table Volumes'!$B$1-G4931,"NA")</f>
        <v>NA</v>
      </c>
    </row>
    <row r="4932" spans="7:17">
      <c r="G4932" s="1"/>
      <c r="J4932"/>
      <c r="N4932" s="1"/>
      <c r="Q4932" s="32" t="str">
        <f>IF(I4932="OUTSTANDING",'Data Table Volumes'!$B$1-G4932,"NA")</f>
        <v>NA</v>
      </c>
    </row>
    <row r="4933" spans="7:17">
      <c r="G4933" s="1"/>
      <c r="J4933"/>
      <c r="N4933" s="1"/>
      <c r="Q4933" s="32" t="str">
        <f>IF(I4933="OUTSTANDING",'Data Table Volumes'!$B$1-G4933,"NA")</f>
        <v>NA</v>
      </c>
    </row>
    <row r="4934" spans="7:17">
      <c r="G4934" s="1"/>
      <c r="J4934"/>
      <c r="N4934" s="1"/>
      <c r="Q4934" s="32" t="str">
        <f>IF(I4934="OUTSTANDING",'Data Table Volumes'!$B$1-G4934,"NA")</f>
        <v>NA</v>
      </c>
    </row>
    <row r="4935" spans="7:17">
      <c r="G4935" s="1"/>
      <c r="J4935" s="1"/>
      <c r="Q4935" s="32" t="str">
        <f>IF(I4935="OUTSTANDING",'Data Table Volumes'!$B$1-G4935,"NA")</f>
        <v>NA</v>
      </c>
    </row>
    <row r="4936" spans="7:17">
      <c r="G4936" s="1"/>
      <c r="J4936"/>
      <c r="N4936" s="1"/>
      <c r="Q4936" s="32" t="str">
        <f>IF(I4936="OUTSTANDING",'Data Table Volumes'!$B$1-G4936,"NA")</f>
        <v>NA</v>
      </c>
    </row>
    <row r="4937" spans="7:17">
      <c r="G4937" s="1"/>
      <c r="J4937"/>
      <c r="N4937" s="1"/>
      <c r="Q4937" s="32" t="str">
        <f>IF(I4937="OUTSTANDING",'Data Table Volumes'!$B$1-G4937,"NA")</f>
        <v>NA</v>
      </c>
    </row>
    <row r="4938" spans="7:17">
      <c r="G4938" s="1"/>
      <c r="J4938"/>
      <c r="N4938" s="1"/>
      <c r="Q4938" s="32" t="str">
        <f>IF(I4938="OUTSTANDING",'Data Table Volumes'!$B$1-G4938,"NA")</f>
        <v>NA</v>
      </c>
    </row>
    <row r="4939" spans="7:17">
      <c r="G4939" s="1"/>
      <c r="J4939" s="1"/>
      <c r="Q4939" s="32" t="str">
        <f>IF(I4939="OUTSTANDING",'Data Table Volumes'!$B$1-G4939,"NA")</f>
        <v>NA</v>
      </c>
    </row>
    <row r="4940" spans="7:17">
      <c r="G4940" s="1"/>
      <c r="J4940" s="1"/>
      <c r="Q4940" s="32" t="str">
        <f>IF(I4940="OUTSTANDING",'Data Table Volumes'!$B$1-G4940,"NA")</f>
        <v>NA</v>
      </c>
    </row>
    <row r="4941" spans="7:17">
      <c r="G4941" s="1"/>
      <c r="J4941" s="1"/>
      <c r="Q4941" s="32" t="str">
        <f>IF(I4941="OUTSTANDING",'Data Table Volumes'!$B$1-G4941,"NA")</f>
        <v>NA</v>
      </c>
    </row>
    <row r="4942" spans="7:17">
      <c r="G4942" s="1"/>
      <c r="J4942" s="1"/>
      <c r="Q4942" s="32" t="str">
        <f>IF(I4942="OUTSTANDING",'Data Table Volumes'!$B$1-G4942,"NA")</f>
        <v>NA</v>
      </c>
    </row>
    <row r="4943" spans="7:17">
      <c r="G4943" s="1"/>
      <c r="J4943" s="1"/>
      <c r="Q4943" s="32" t="str">
        <f>IF(I4943="OUTSTANDING",'Data Table Volumes'!$B$1-G4943,"NA")</f>
        <v>NA</v>
      </c>
    </row>
    <row r="4944" spans="7:17">
      <c r="G4944" s="1"/>
      <c r="J4944" s="1"/>
      <c r="Q4944" s="32" t="str">
        <f>IF(I4944="OUTSTANDING",'Data Table Volumes'!$B$1-G4944,"NA")</f>
        <v>NA</v>
      </c>
    </row>
    <row r="4945" spans="7:17">
      <c r="G4945" s="1"/>
      <c r="J4945"/>
      <c r="N4945" s="1"/>
      <c r="Q4945" s="32" t="str">
        <f>IF(I4945="OUTSTANDING",'Data Table Volumes'!$B$1-G4945,"NA")</f>
        <v>NA</v>
      </c>
    </row>
    <row r="4946" spans="7:17">
      <c r="G4946" s="1"/>
      <c r="J4946"/>
      <c r="N4946" s="1"/>
      <c r="Q4946" s="32" t="str">
        <f>IF(I4946="OUTSTANDING",'Data Table Volumes'!$B$1-G4946,"NA")</f>
        <v>NA</v>
      </c>
    </row>
    <row r="4947" spans="7:17">
      <c r="G4947" s="1"/>
      <c r="J4947"/>
      <c r="N4947" s="1"/>
      <c r="Q4947" s="32" t="str">
        <f>IF(I4947="OUTSTANDING",'Data Table Volumes'!$B$1-G4947,"NA")</f>
        <v>NA</v>
      </c>
    </row>
    <row r="4948" spans="7:17">
      <c r="G4948" s="1"/>
      <c r="J4948" s="1"/>
      <c r="Q4948" s="32" t="str">
        <f>IF(I4948="OUTSTANDING",'Data Table Volumes'!$B$1-G4948,"NA")</f>
        <v>NA</v>
      </c>
    </row>
    <row r="4949" spans="7:17">
      <c r="G4949" s="1"/>
      <c r="J4949" s="1"/>
      <c r="Q4949" s="32" t="str">
        <f>IF(I4949="OUTSTANDING",'Data Table Volumes'!$B$1-G4949,"NA")</f>
        <v>NA</v>
      </c>
    </row>
    <row r="4950" spans="7:17">
      <c r="G4950" s="1"/>
      <c r="J4950"/>
      <c r="N4950" s="1"/>
      <c r="Q4950" s="32" t="str">
        <f>IF(I4950="OUTSTANDING",'Data Table Volumes'!$B$1-G4950,"NA")</f>
        <v>NA</v>
      </c>
    </row>
    <row r="4951" spans="7:17">
      <c r="G4951" s="1"/>
      <c r="J4951" s="1"/>
      <c r="Q4951" s="32" t="str">
        <f>IF(I4951="OUTSTANDING",'Data Table Volumes'!$B$1-G4951,"NA")</f>
        <v>NA</v>
      </c>
    </row>
    <row r="4952" spans="7:17">
      <c r="G4952" s="1"/>
      <c r="J4952"/>
      <c r="N4952" s="1"/>
      <c r="Q4952" s="32" t="str">
        <f>IF(I4952="OUTSTANDING",'Data Table Volumes'!$B$1-G4952,"NA")</f>
        <v>NA</v>
      </c>
    </row>
    <row r="4953" spans="7:17">
      <c r="G4953" s="1"/>
      <c r="J4953"/>
      <c r="N4953" s="1"/>
      <c r="Q4953" s="32" t="str">
        <f>IF(I4953="OUTSTANDING",'Data Table Volumes'!$B$1-G4953,"NA")</f>
        <v>NA</v>
      </c>
    </row>
    <row r="4954" spans="7:17">
      <c r="G4954" s="1"/>
      <c r="J4954" s="1"/>
      <c r="Q4954" s="32" t="str">
        <f>IF(I4954="OUTSTANDING",'Data Table Volumes'!$B$1-G4954,"NA")</f>
        <v>NA</v>
      </c>
    </row>
    <row r="4955" spans="7:17">
      <c r="G4955" s="1"/>
      <c r="J4955"/>
      <c r="N4955" s="1"/>
      <c r="Q4955" s="32" t="str">
        <f>IF(I4955="OUTSTANDING",'Data Table Volumes'!$B$1-G4955,"NA")</f>
        <v>NA</v>
      </c>
    </row>
    <row r="4956" spans="7:17">
      <c r="G4956" s="1"/>
      <c r="J4956" s="1"/>
      <c r="Q4956" s="32" t="str">
        <f>IF(I4956="OUTSTANDING",'Data Table Volumes'!$B$1-G4956,"NA")</f>
        <v>NA</v>
      </c>
    </row>
    <row r="4957" spans="7:17">
      <c r="G4957" s="1"/>
      <c r="J4957"/>
      <c r="N4957" s="1"/>
      <c r="Q4957" s="32" t="str">
        <f>IF(I4957="OUTSTANDING",'Data Table Volumes'!$B$1-G4957,"NA")</f>
        <v>NA</v>
      </c>
    </row>
    <row r="4958" spans="7:17">
      <c r="G4958" s="1"/>
      <c r="J4958" s="1"/>
      <c r="Q4958" s="32" t="str">
        <f>IF(I4958="OUTSTANDING",'Data Table Volumes'!$B$1-G4958,"NA")</f>
        <v>NA</v>
      </c>
    </row>
    <row r="4959" spans="7:17">
      <c r="G4959" s="1"/>
      <c r="J4959"/>
      <c r="N4959" s="1"/>
      <c r="Q4959" s="32" t="str">
        <f>IF(I4959="OUTSTANDING",'Data Table Volumes'!$B$1-G4959,"NA")</f>
        <v>NA</v>
      </c>
    </row>
    <row r="4960" spans="7:17">
      <c r="G4960" s="1"/>
      <c r="J4960" s="1"/>
      <c r="Q4960" s="32" t="str">
        <f>IF(I4960="OUTSTANDING",'Data Table Volumes'!$B$1-G4960,"NA")</f>
        <v>NA</v>
      </c>
    </row>
    <row r="4961" spans="7:17">
      <c r="G4961" s="1"/>
      <c r="J4961"/>
      <c r="N4961" s="1"/>
      <c r="Q4961" s="32" t="str">
        <f>IF(I4961="OUTSTANDING",'Data Table Volumes'!$B$1-G4961,"NA")</f>
        <v>NA</v>
      </c>
    </row>
    <row r="4962" spans="7:17">
      <c r="G4962" s="1"/>
      <c r="J4962" s="1"/>
      <c r="Q4962" s="32" t="str">
        <f>IF(I4962="OUTSTANDING",'Data Table Volumes'!$B$1-G4962,"NA")</f>
        <v>NA</v>
      </c>
    </row>
    <row r="4963" spans="7:17">
      <c r="G4963" s="1"/>
      <c r="J4963" s="1"/>
      <c r="Q4963" s="32" t="str">
        <f>IF(I4963="OUTSTANDING",'Data Table Volumes'!$B$1-G4963,"NA")</f>
        <v>NA</v>
      </c>
    </row>
    <row r="4964" spans="7:17">
      <c r="G4964" s="1"/>
      <c r="J4964"/>
      <c r="N4964" s="1"/>
      <c r="Q4964" s="32" t="str">
        <f>IF(I4964="OUTSTANDING",'Data Table Volumes'!$B$1-G4964,"NA")</f>
        <v>NA</v>
      </c>
    </row>
    <row r="4965" spans="7:17">
      <c r="G4965" s="1"/>
      <c r="J4965"/>
      <c r="N4965" s="1"/>
      <c r="Q4965" s="32" t="str">
        <f>IF(I4965="OUTSTANDING",'Data Table Volumes'!$B$1-G4965,"NA")</f>
        <v>NA</v>
      </c>
    </row>
    <row r="4966" spans="7:17">
      <c r="G4966" s="1"/>
      <c r="J4966"/>
      <c r="N4966" s="1"/>
      <c r="Q4966" s="32" t="str">
        <f>IF(I4966="OUTSTANDING",'Data Table Volumes'!$B$1-G4966,"NA")</f>
        <v>NA</v>
      </c>
    </row>
    <row r="4967" spans="7:17">
      <c r="G4967" s="1"/>
      <c r="J4967" s="1"/>
      <c r="Q4967" s="32" t="str">
        <f>IF(I4967="OUTSTANDING",'Data Table Volumes'!$B$1-G4967,"NA")</f>
        <v>NA</v>
      </c>
    </row>
    <row r="4968" spans="7:17">
      <c r="G4968" s="1"/>
      <c r="J4968" s="1"/>
      <c r="Q4968" s="32" t="str">
        <f>IF(I4968="OUTSTANDING",'Data Table Volumes'!$B$1-G4968,"NA")</f>
        <v>NA</v>
      </c>
    </row>
    <row r="4969" spans="7:17">
      <c r="G4969" s="1"/>
      <c r="J4969"/>
      <c r="N4969" s="1"/>
      <c r="Q4969" s="32" t="str">
        <f>IF(I4969="OUTSTANDING",'Data Table Volumes'!$B$1-G4969,"NA")</f>
        <v>NA</v>
      </c>
    </row>
    <row r="4970" spans="7:17">
      <c r="G4970" s="1"/>
      <c r="J4970" s="1"/>
      <c r="Q4970" s="32" t="str">
        <f>IF(I4970="OUTSTANDING",'Data Table Volumes'!$B$1-G4970,"NA")</f>
        <v>NA</v>
      </c>
    </row>
    <row r="4971" spans="7:17">
      <c r="G4971" s="1"/>
      <c r="J4971"/>
      <c r="N4971" s="1"/>
      <c r="Q4971" s="32" t="str">
        <f>IF(I4971="OUTSTANDING",'Data Table Volumes'!$B$1-G4971,"NA")</f>
        <v>NA</v>
      </c>
    </row>
    <row r="4972" spans="7:17">
      <c r="G4972" s="1"/>
      <c r="J4972"/>
      <c r="N4972" s="1"/>
      <c r="Q4972" s="32" t="str">
        <f>IF(I4972="OUTSTANDING",'Data Table Volumes'!$B$1-G4972,"NA")</f>
        <v>NA</v>
      </c>
    </row>
    <row r="4973" spans="7:17">
      <c r="G4973" s="1"/>
      <c r="J4973" s="1"/>
      <c r="Q4973" s="32" t="str">
        <f>IF(I4973="OUTSTANDING",'Data Table Volumes'!$B$1-G4973,"NA")</f>
        <v>NA</v>
      </c>
    </row>
    <row r="4974" spans="7:17">
      <c r="G4974" s="1"/>
      <c r="J4974" s="1"/>
      <c r="Q4974" s="32" t="str">
        <f>IF(I4974="OUTSTANDING",'Data Table Volumes'!$B$1-G4974,"NA")</f>
        <v>NA</v>
      </c>
    </row>
    <row r="4975" spans="7:17">
      <c r="G4975" s="1"/>
      <c r="J4975"/>
      <c r="N4975" s="1"/>
      <c r="Q4975" s="32" t="str">
        <f>IF(I4975="OUTSTANDING",'Data Table Volumes'!$B$1-G4975,"NA")</f>
        <v>NA</v>
      </c>
    </row>
    <row r="4976" spans="7:17">
      <c r="G4976" s="1"/>
      <c r="J4976"/>
      <c r="N4976" s="1"/>
      <c r="Q4976" s="32" t="str">
        <f>IF(I4976="OUTSTANDING",'Data Table Volumes'!$B$1-G4976,"NA")</f>
        <v>NA</v>
      </c>
    </row>
    <row r="4977" spans="7:17">
      <c r="G4977" s="1"/>
      <c r="J4977"/>
      <c r="N4977" s="1"/>
      <c r="Q4977" s="32" t="str">
        <f>IF(I4977="OUTSTANDING",'Data Table Volumes'!$B$1-G4977,"NA")</f>
        <v>NA</v>
      </c>
    </row>
    <row r="4978" spans="7:17">
      <c r="G4978" s="1"/>
      <c r="J4978"/>
      <c r="N4978" s="1"/>
      <c r="Q4978" s="32" t="str">
        <f>IF(I4978="OUTSTANDING",'Data Table Volumes'!$B$1-G4978,"NA")</f>
        <v>NA</v>
      </c>
    </row>
    <row r="4979" spans="7:17">
      <c r="G4979" s="1"/>
      <c r="J4979"/>
      <c r="N4979" s="1"/>
      <c r="Q4979" s="32" t="str">
        <f>IF(I4979="OUTSTANDING",'Data Table Volumes'!$B$1-G4979,"NA")</f>
        <v>NA</v>
      </c>
    </row>
    <row r="4980" spans="7:17">
      <c r="G4980" s="1"/>
      <c r="J4980"/>
      <c r="N4980" s="1"/>
      <c r="Q4980" s="32" t="str">
        <f>IF(I4980="OUTSTANDING",'Data Table Volumes'!$B$1-G4980,"NA")</f>
        <v>NA</v>
      </c>
    </row>
    <row r="4981" spans="7:17">
      <c r="G4981" s="1"/>
      <c r="J4981"/>
      <c r="N4981" s="1"/>
      <c r="Q4981" s="32" t="str">
        <f>IF(I4981="OUTSTANDING",'Data Table Volumes'!$B$1-G4981,"NA")</f>
        <v>NA</v>
      </c>
    </row>
    <row r="4982" spans="7:17">
      <c r="G4982" s="1"/>
      <c r="J4982" s="1"/>
      <c r="Q4982" s="32" t="str">
        <f>IF(I4982="OUTSTANDING",'Data Table Volumes'!$B$1-G4982,"NA")</f>
        <v>NA</v>
      </c>
    </row>
    <row r="4983" spans="7:17">
      <c r="G4983" s="1"/>
      <c r="J4983"/>
      <c r="N4983" s="1"/>
      <c r="Q4983" s="32" t="str">
        <f>IF(I4983="OUTSTANDING",'Data Table Volumes'!$B$1-G4983,"NA")</f>
        <v>NA</v>
      </c>
    </row>
    <row r="4984" spans="7:17">
      <c r="G4984" s="1"/>
      <c r="J4984"/>
      <c r="N4984" s="1"/>
      <c r="Q4984" s="32" t="str">
        <f>IF(I4984="OUTSTANDING",'Data Table Volumes'!$B$1-G4984,"NA")</f>
        <v>NA</v>
      </c>
    </row>
    <row r="4985" spans="7:17">
      <c r="G4985" s="1"/>
      <c r="J4985"/>
      <c r="N4985" s="1"/>
      <c r="Q4985" s="32" t="str">
        <f>IF(I4985="OUTSTANDING",'Data Table Volumes'!$B$1-G4985,"NA")</f>
        <v>NA</v>
      </c>
    </row>
    <row r="4986" spans="7:17">
      <c r="G4986" s="1"/>
      <c r="J4986" s="1"/>
      <c r="Q4986" s="32" t="str">
        <f>IF(I4986="OUTSTANDING",'Data Table Volumes'!$B$1-G4986,"NA")</f>
        <v>NA</v>
      </c>
    </row>
    <row r="4987" spans="7:17">
      <c r="G4987" s="1"/>
      <c r="J4987"/>
      <c r="N4987" s="1"/>
      <c r="Q4987" s="32" t="str">
        <f>IF(I4987="OUTSTANDING",'Data Table Volumes'!$B$1-G4987,"NA")</f>
        <v>NA</v>
      </c>
    </row>
    <row r="4988" spans="7:17">
      <c r="G4988" s="1"/>
      <c r="J4988"/>
      <c r="N4988" s="1"/>
      <c r="Q4988" s="32" t="str">
        <f>IF(I4988="OUTSTANDING",'Data Table Volumes'!$B$1-G4988,"NA")</f>
        <v>NA</v>
      </c>
    </row>
    <row r="4989" spans="7:17">
      <c r="G4989" s="1"/>
      <c r="J4989" s="1"/>
      <c r="Q4989" s="32" t="str">
        <f>IF(I4989="OUTSTANDING",'Data Table Volumes'!$B$1-G4989,"NA")</f>
        <v>NA</v>
      </c>
    </row>
    <row r="4990" spans="7:17">
      <c r="G4990" s="1"/>
      <c r="J4990"/>
      <c r="N4990" s="1"/>
      <c r="Q4990" s="32" t="str">
        <f>IF(I4990="OUTSTANDING",'Data Table Volumes'!$B$1-G4990,"NA")</f>
        <v>NA</v>
      </c>
    </row>
    <row r="4991" spans="7:17">
      <c r="G4991" s="1"/>
      <c r="J4991"/>
      <c r="N4991" s="1"/>
      <c r="Q4991" s="32" t="str">
        <f>IF(I4991="OUTSTANDING",'Data Table Volumes'!$B$1-G4991,"NA")</f>
        <v>NA</v>
      </c>
    </row>
    <row r="4992" spans="7:17">
      <c r="G4992" s="1"/>
      <c r="J4992"/>
      <c r="N4992" s="1"/>
      <c r="Q4992" s="32" t="str">
        <f>IF(I4992="OUTSTANDING",'Data Table Volumes'!$B$1-G4992,"NA")</f>
        <v>NA</v>
      </c>
    </row>
    <row r="4993" spans="7:17">
      <c r="G4993" s="1"/>
      <c r="J4993"/>
      <c r="N4993" s="1"/>
      <c r="Q4993" s="32" t="str">
        <f>IF(I4993="OUTSTANDING",'Data Table Volumes'!$B$1-G4993,"NA")</f>
        <v>NA</v>
      </c>
    </row>
    <row r="4994" spans="7:17">
      <c r="G4994" s="1"/>
      <c r="J4994"/>
      <c r="N4994" s="1"/>
      <c r="Q4994" s="32" t="str">
        <f>IF(I4994="OUTSTANDING",'Data Table Volumes'!$B$1-G4994,"NA")</f>
        <v>NA</v>
      </c>
    </row>
    <row r="4995" spans="7:17">
      <c r="G4995" s="1"/>
      <c r="J4995" s="1"/>
      <c r="Q4995" s="32" t="str">
        <f>IF(I4995="OUTSTANDING",'Data Table Volumes'!$B$1-G4995,"NA")</f>
        <v>NA</v>
      </c>
    </row>
    <row r="4996" spans="7:17">
      <c r="G4996" s="1"/>
      <c r="J4996"/>
      <c r="N4996" s="1"/>
      <c r="Q4996" s="32" t="str">
        <f>IF(I4996="OUTSTANDING",'Data Table Volumes'!$B$1-G4996,"NA")</f>
        <v>NA</v>
      </c>
    </row>
    <row r="4997" spans="7:17">
      <c r="G4997" s="1"/>
      <c r="J4997"/>
      <c r="N4997" s="1"/>
      <c r="Q4997" s="32" t="str">
        <f>IF(I4997="OUTSTANDING",'Data Table Volumes'!$B$1-G4997,"NA")</f>
        <v>NA</v>
      </c>
    </row>
    <row r="4998" spans="7:17">
      <c r="G4998" s="1"/>
      <c r="J4998"/>
      <c r="N4998" s="1"/>
      <c r="Q4998" s="32" t="str">
        <f>IF(I4998="OUTSTANDING",'Data Table Volumes'!$B$1-G4998,"NA")</f>
        <v>NA</v>
      </c>
    </row>
    <row r="4999" spans="7:17">
      <c r="G4999" s="1"/>
      <c r="J4999"/>
      <c r="N4999" s="1"/>
      <c r="Q4999" s="32" t="str">
        <f>IF(I4999="OUTSTANDING",'Data Table Volumes'!$B$1-G4999,"NA")</f>
        <v>NA</v>
      </c>
    </row>
    <row r="5000" spans="7:17">
      <c r="G5000" s="1"/>
      <c r="J5000"/>
      <c r="N5000" s="1"/>
      <c r="Q5000" s="32" t="str">
        <f>IF(I5000="OUTSTANDING",'Data Table Volumes'!$B$1-G5000,"NA")</f>
        <v>NA</v>
      </c>
    </row>
    <row r="5001" spans="7:17">
      <c r="G5001" s="1"/>
      <c r="J5001"/>
      <c r="N5001" s="1"/>
      <c r="Q5001" s="32" t="str">
        <f>IF(I5001="OUTSTANDING",'Data Table Volumes'!$B$1-G5001,"NA")</f>
        <v>NA</v>
      </c>
    </row>
    <row r="5002" spans="7:17">
      <c r="G5002" s="1"/>
      <c r="J5002"/>
      <c r="N5002" s="1"/>
      <c r="Q5002" s="32" t="str">
        <f>IF(I5002="OUTSTANDING",'Data Table Volumes'!$B$1-G5002,"NA")</f>
        <v>NA</v>
      </c>
    </row>
    <row r="5003" spans="7:17">
      <c r="G5003" s="1"/>
      <c r="J5003" s="1"/>
      <c r="Q5003" s="32" t="str">
        <f>IF(I5003="OUTSTANDING",'Data Table Volumes'!$B$1-G5003,"NA")</f>
        <v>NA</v>
      </c>
    </row>
    <row r="5004" spans="7:17">
      <c r="G5004" s="1"/>
      <c r="J5004" s="1"/>
      <c r="Q5004" s="32" t="str">
        <f>IF(I5004="OUTSTANDING",'Data Table Volumes'!$B$1-G5004,"NA")</f>
        <v>NA</v>
      </c>
    </row>
    <row r="5005" spans="7:17">
      <c r="G5005" s="1"/>
      <c r="J5005" s="1"/>
      <c r="Q5005" s="32" t="str">
        <f>IF(I5005="OUTSTANDING",'Data Table Volumes'!$B$1-G5005,"NA")</f>
        <v>NA</v>
      </c>
    </row>
    <row r="5006" spans="7:17">
      <c r="G5006" s="1"/>
      <c r="J5006" s="1"/>
      <c r="Q5006" s="32" t="str">
        <f>IF(I5006="OUTSTANDING",'Data Table Volumes'!$B$1-G5006,"NA")</f>
        <v>NA</v>
      </c>
    </row>
    <row r="5007" spans="7:17">
      <c r="G5007" s="1"/>
      <c r="J5007"/>
      <c r="N5007" s="1"/>
      <c r="Q5007" s="32" t="str">
        <f>IF(I5007="OUTSTANDING",'Data Table Volumes'!$B$1-G5007,"NA")</f>
        <v>NA</v>
      </c>
    </row>
    <row r="5008" spans="7:17">
      <c r="G5008" s="1"/>
      <c r="J5008"/>
      <c r="N5008" s="1"/>
      <c r="Q5008" s="32" t="str">
        <f>IF(I5008="OUTSTANDING",'Data Table Volumes'!$B$1-G5008,"NA")</f>
        <v>NA</v>
      </c>
    </row>
    <row r="5009" spans="7:17">
      <c r="G5009" s="1"/>
      <c r="J5009" s="1"/>
      <c r="Q5009" s="32" t="str">
        <f>IF(I5009="OUTSTANDING",'Data Table Volumes'!$B$1-G5009,"NA")</f>
        <v>NA</v>
      </c>
    </row>
    <row r="5010" spans="7:17">
      <c r="G5010" s="1"/>
      <c r="J5010"/>
      <c r="N5010" s="1"/>
      <c r="Q5010" s="32" t="str">
        <f>IF(I5010="OUTSTANDING",'Data Table Volumes'!$B$1-G5010,"NA")</f>
        <v>NA</v>
      </c>
    </row>
    <row r="5011" spans="7:17">
      <c r="G5011" s="1"/>
      <c r="J5011" s="1"/>
      <c r="Q5011" s="32" t="str">
        <f>IF(I5011="OUTSTANDING",'Data Table Volumes'!$B$1-G5011,"NA")</f>
        <v>NA</v>
      </c>
    </row>
    <row r="5012" spans="7:17">
      <c r="G5012" s="1"/>
      <c r="J5012"/>
      <c r="N5012" s="1"/>
      <c r="Q5012" s="32" t="str">
        <f>IF(I5012="OUTSTANDING",'Data Table Volumes'!$B$1-G5012,"NA")</f>
        <v>NA</v>
      </c>
    </row>
    <row r="5013" spans="7:17">
      <c r="G5013" s="1"/>
      <c r="J5013"/>
      <c r="N5013" s="1"/>
      <c r="Q5013" s="32" t="str">
        <f>IF(I5013="OUTSTANDING",'Data Table Volumes'!$B$1-G5013,"NA")</f>
        <v>NA</v>
      </c>
    </row>
    <row r="5014" spans="7:17">
      <c r="G5014" s="1"/>
      <c r="J5014"/>
      <c r="N5014" s="1"/>
      <c r="Q5014" s="32" t="str">
        <f>IF(I5014="OUTSTANDING",'Data Table Volumes'!$B$1-G5014,"NA")</f>
        <v>NA</v>
      </c>
    </row>
    <row r="5015" spans="7:17">
      <c r="G5015" s="1"/>
      <c r="J5015"/>
      <c r="N5015" s="1"/>
      <c r="Q5015" s="32" t="str">
        <f>IF(I5015="OUTSTANDING",'Data Table Volumes'!$B$1-G5015,"NA")</f>
        <v>NA</v>
      </c>
    </row>
    <row r="5016" spans="7:17">
      <c r="G5016" s="1"/>
      <c r="J5016"/>
      <c r="N5016" s="1"/>
      <c r="Q5016" s="32" t="str">
        <f>IF(I5016="OUTSTANDING",'Data Table Volumes'!$B$1-G5016,"NA")</f>
        <v>NA</v>
      </c>
    </row>
    <row r="5017" spans="7:17">
      <c r="G5017" s="1"/>
      <c r="J5017"/>
      <c r="N5017" s="1"/>
      <c r="Q5017" s="32" t="str">
        <f>IF(I5017="OUTSTANDING",'Data Table Volumes'!$B$1-G5017,"NA")</f>
        <v>NA</v>
      </c>
    </row>
    <row r="5018" spans="7:17">
      <c r="G5018" s="1"/>
      <c r="J5018"/>
      <c r="N5018" s="1"/>
      <c r="Q5018" s="32" t="str">
        <f>IF(I5018="OUTSTANDING",'Data Table Volumes'!$B$1-G5018,"NA")</f>
        <v>NA</v>
      </c>
    </row>
    <row r="5019" spans="7:17">
      <c r="G5019" s="1"/>
      <c r="J5019"/>
      <c r="N5019" s="1"/>
      <c r="Q5019" s="32" t="str">
        <f>IF(I5019="OUTSTANDING",'Data Table Volumes'!$B$1-G5019,"NA")</f>
        <v>NA</v>
      </c>
    </row>
    <row r="5020" spans="7:17">
      <c r="G5020" s="1"/>
      <c r="J5020" s="1"/>
      <c r="Q5020" s="32" t="str">
        <f>IF(I5020="OUTSTANDING",'Data Table Volumes'!$B$1-G5020,"NA")</f>
        <v>NA</v>
      </c>
    </row>
    <row r="5021" spans="7:17">
      <c r="G5021" s="1"/>
      <c r="J5021" s="1"/>
      <c r="Q5021" s="32" t="str">
        <f>IF(I5021="OUTSTANDING",'Data Table Volumes'!$B$1-G5021,"NA")</f>
        <v>NA</v>
      </c>
    </row>
    <row r="5022" spans="7:17">
      <c r="G5022" s="1"/>
      <c r="J5022"/>
      <c r="N5022" s="1"/>
      <c r="Q5022" s="32" t="str">
        <f>IF(I5022="OUTSTANDING",'Data Table Volumes'!$B$1-G5022,"NA")</f>
        <v>NA</v>
      </c>
    </row>
    <row r="5023" spans="7:17">
      <c r="G5023" s="1"/>
      <c r="J5023" s="1"/>
      <c r="Q5023" s="32" t="str">
        <f>IF(I5023="OUTSTANDING",'Data Table Volumes'!$B$1-G5023,"NA")</f>
        <v>NA</v>
      </c>
    </row>
    <row r="5024" spans="7:17">
      <c r="G5024" s="1"/>
      <c r="J5024"/>
      <c r="N5024" s="1"/>
      <c r="Q5024" s="32" t="str">
        <f>IF(I5024="OUTSTANDING",'Data Table Volumes'!$B$1-G5024,"NA")</f>
        <v>NA</v>
      </c>
    </row>
    <row r="5025" spans="7:17">
      <c r="G5025" s="1"/>
      <c r="J5025" s="1"/>
      <c r="Q5025" s="32" t="str">
        <f>IF(I5025="OUTSTANDING",'Data Table Volumes'!$B$1-G5025,"NA")</f>
        <v>NA</v>
      </c>
    </row>
    <row r="5026" spans="7:17">
      <c r="G5026" s="1"/>
      <c r="J5026"/>
      <c r="N5026" s="1"/>
      <c r="Q5026" s="32" t="str">
        <f>IF(I5026="OUTSTANDING",'Data Table Volumes'!$B$1-G5026,"NA")</f>
        <v>NA</v>
      </c>
    </row>
    <row r="5027" spans="7:17">
      <c r="G5027" s="1"/>
      <c r="J5027" s="1"/>
      <c r="Q5027" s="32" t="str">
        <f>IF(I5027="OUTSTANDING",'Data Table Volumes'!$B$1-G5027,"NA")</f>
        <v>NA</v>
      </c>
    </row>
    <row r="5028" spans="7:17">
      <c r="G5028" s="1"/>
      <c r="J5028"/>
      <c r="N5028" s="1"/>
      <c r="Q5028" s="32" t="str">
        <f>IF(I5028="OUTSTANDING",'Data Table Volumes'!$B$1-G5028,"NA")</f>
        <v>NA</v>
      </c>
    </row>
    <row r="5029" spans="7:17">
      <c r="G5029" s="1"/>
      <c r="J5029"/>
      <c r="N5029" s="1"/>
      <c r="Q5029" s="32" t="str">
        <f>IF(I5029="OUTSTANDING",'Data Table Volumes'!$B$1-G5029,"NA")</f>
        <v>NA</v>
      </c>
    </row>
    <row r="5030" spans="7:17">
      <c r="G5030" s="1"/>
      <c r="J5030"/>
      <c r="N5030" s="1"/>
      <c r="Q5030" s="32" t="str">
        <f>IF(I5030="OUTSTANDING",'Data Table Volumes'!$B$1-G5030,"NA")</f>
        <v>NA</v>
      </c>
    </row>
    <row r="5031" spans="7:17">
      <c r="G5031" s="1"/>
      <c r="J5031"/>
      <c r="N5031" s="1"/>
      <c r="Q5031" s="32" t="str">
        <f>IF(I5031="OUTSTANDING",'Data Table Volumes'!$B$1-G5031,"NA")</f>
        <v>NA</v>
      </c>
    </row>
    <row r="5032" spans="7:17">
      <c r="G5032" s="1"/>
      <c r="J5032"/>
      <c r="N5032" s="1"/>
      <c r="Q5032" s="32" t="str">
        <f>IF(I5032="OUTSTANDING",'Data Table Volumes'!$B$1-G5032,"NA")</f>
        <v>NA</v>
      </c>
    </row>
    <row r="5033" spans="7:17">
      <c r="G5033" s="1"/>
      <c r="J5033" s="1"/>
      <c r="Q5033" s="32" t="str">
        <f>IF(I5033="OUTSTANDING",'Data Table Volumes'!$B$1-G5033,"NA")</f>
        <v>NA</v>
      </c>
    </row>
    <row r="5034" spans="7:17">
      <c r="G5034" s="1"/>
      <c r="J5034"/>
      <c r="N5034" s="1"/>
      <c r="Q5034" s="32" t="str">
        <f>IF(I5034="OUTSTANDING",'Data Table Volumes'!$B$1-G5034,"NA")</f>
        <v>NA</v>
      </c>
    </row>
    <row r="5035" spans="7:17">
      <c r="G5035" s="1"/>
      <c r="J5035"/>
      <c r="N5035" s="1"/>
      <c r="Q5035" s="32" t="str">
        <f>IF(I5035="OUTSTANDING",'Data Table Volumes'!$B$1-G5035,"NA")</f>
        <v>NA</v>
      </c>
    </row>
    <row r="5036" spans="7:17">
      <c r="G5036" s="1"/>
      <c r="J5036" s="1"/>
      <c r="Q5036" s="32" t="str">
        <f>IF(I5036="OUTSTANDING",'Data Table Volumes'!$B$1-G5036,"NA")</f>
        <v>NA</v>
      </c>
    </row>
    <row r="5037" spans="7:17">
      <c r="G5037" s="1"/>
      <c r="J5037"/>
      <c r="N5037" s="1"/>
      <c r="Q5037" s="32" t="str">
        <f>IF(I5037="OUTSTANDING",'Data Table Volumes'!$B$1-G5037,"NA")</f>
        <v>NA</v>
      </c>
    </row>
    <row r="5038" spans="7:17">
      <c r="G5038" s="1"/>
      <c r="J5038" s="1"/>
      <c r="Q5038" s="32" t="str">
        <f>IF(I5038="OUTSTANDING",'Data Table Volumes'!$B$1-G5038,"NA")</f>
        <v>NA</v>
      </c>
    </row>
    <row r="5039" spans="7:17">
      <c r="G5039" s="1"/>
      <c r="J5039"/>
      <c r="N5039" s="1"/>
      <c r="Q5039" s="32" t="str">
        <f>IF(I5039="OUTSTANDING",'Data Table Volumes'!$B$1-G5039,"NA")</f>
        <v>NA</v>
      </c>
    </row>
    <row r="5040" spans="7:17">
      <c r="G5040" s="1"/>
      <c r="J5040" s="1"/>
      <c r="Q5040" s="32" t="str">
        <f>IF(I5040="OUTSTANDING",'Data Table Volumes'!$B$1-G5040,"NA")</f>
        <v>NA</v>
      </c>
    </row>
    <row r="5041" spans="7:17">
      <c r="G5041" s="1"/>
      <c r="J5041"/>
      <c r="N5041" s="1"/>
      <c r="Q5041" s="32" t="str">
        <f>IF(I5041="OUTSTANDING",'Data Table Volumes'!$B$1-G5041,"NA")</f>
        <v>NA</v>
      </c>
    </row>
    <row r="5042" spans="7:17">
      <c r="G5042" s="1"/>
      <c r="J5042"/>
      <c r="N5042" s="1"/>
      <c r="Q5042" s="32" t="str">
        <f>IF(I5042="OUTSTANDING",'Data Table Volumes'!$B$1-G5042,"NA")</f>
        <v>NA</v>
      </c>
    </row>
    <row r="5043" spans="7:17">
      <c r="G5043" s="1"/>
      <c r="J5043"/>
      <c r="N5043" s="1"/>
      <c r="Q5043" s="32" t="str">
        <f>IF(I5043="OUTSTANDING",'Data Table Volumes'!$B$1-G5043,"NA")</f>
        <v>NA</v>
      </c>
    </row>
    <row r="5044" spans="7:17">
      <c r="G5044" s="1"/>
      <c r="J5044"/>
      <c r="N5044" s="1"/>
      <c r="Q5044" s="32" t="str">
        <f>IF(I5044="OUTSTANDING",'Data Table Volumes'!$B$1-G5044,"NA")</f>
        <v>NA</v>
      </c>
    </row>
    <row r="5045" spans="7:17">
      <c r="G5045" s="1"/>
      <c r="J5045"/>
      <c r="N5045" s="1"/>
      <c r="Q5045" s="32" t="str">
        <f>IF(I5045="OUTSTANDING",'Data Table Volumes'!$B$1-G5045,"NA")</f>
        <v>NA</v>
      </c>
    </row>
    <row r="5046" spans="7:17">
      <c r="G5046" s="1"/>
      <c r="J5046"/>
      <c r="N5046" s="1"/>
      <c r="Q5046" s="32" t="str">
        <f>IF(I5046="OUTSTANDING",'Data Table Volumes'!$B$1-G5046,"NA")</f>
        <v>NA</v>
      </c>
    </row>
    <row r="5047" spans="7:17">
      <c r="G5047" s="1"/>
      <c r="J5047" s="1"/>
      <c r="Q5047" s="32" t="str">
        <f>IF(I5047="OUTSTANDING",'Data Table Volumes'!$B$1-G5047,"NA")</f>
        <v>NA</v>
      </c>
    </row>
    <row r="5048" spans="7:17">
      <c r="G5048" s="1"/>
      <c r="J5048" s="1"/>
      <c r="Q5048" s="32" t="str">
        <f>IF(I5048="OUTSTANDING",'Data Table Volumes'!$B$1-G5048,"NA")</f>
        <v>NA</v>
      </c>
    </row>
    <row r="5049" spans="7:17">
      <c r="G5049" s="1"/>
      <c r="J5049" s="1"/>
      <c r="Q5049" s="32" t="str">
        <f>IF(I5049="OUTSTANDING",'Data Table Volumes'!$B$1-G5049,"NA")</f>
        <v>NA</v>
      </c>
    </row>
    <row r="5050" spans="7:17">
      <c r="G5050" s="1"/>
      <c r="J5050" s="1"/>
      <c r="Q5050" s="32" t="str">
        <f>IF(I5050="OUTSTANDING",'Data Table Volumes'!$B$1-G5050,"NA")</f>
        <v>NA</v>
      </c>
    </row>
    <row r="5051" spans="7:17">
      <c r="G5051" s="1"/>
      <c r="J5051" s="1"/>
      <c r="Q5051" s="32" t="str">
        <f>IF(I5051="OUTSTANDING",'Data Table Volumes'!$B$1-G5051,"NA")</f>
        <v>NA</v>
      </c>
    </row>
    <row r="5052" spans="7:17">
      <c r="G5052" s="1"/>
      <c r="J5052" s="1"/>
      <c r="Q5052" s="32" t="str">
        <f>IF(I5052="OUTSTANDING",'Data Table Volumes'!$B$1-G5052,"NA")</f>
        <v>NA</v>
      </c>
    </row>
    <row r="5053" spans="7:17">
      <c r="G5053" s="1"/>
      <c r="J5053"/>
      <c r="N5053" s="1"/>
      <c r="Q5053" s="32" t="str">
        <f>IF(I5053="OUTSTANDING",'Data Table Volumes'!$B$1-G5053,"NA")</f>
        <v>NA</v>
      </c>
    </row>
    <row r="5054" spans="7:17">
      <c r="G5054" s="1"/>
      <c r="J5054"/>
      <c r="N5054" s="1"/>
      <c r="Q5054" s="32" t="str">
        <f>IF(I5054="OUTSTANDING",'Data Table Volumes'!$B$1-G5054,"NA")</f>
        <v>NA</v>
      </c>
    </row>
    <row r="5055" spans="7:17">
      <c r="G5055" s="1"/>
      <c r="J5055"/>
      <c r="N5055" s="1"/>
      <c r="Q5055" s="32" t="str">
        <f>IF(I5055="OUTSTANDING",'Data Table Volumes'!$B$1-G5055,"NA")</f>
        <v>NA</v>
      </c>
    </row>
    <row r="5056" spans="7:17">
      <c r="G5056" s="1"/>
      <c r="J5056"/>
      <c r="N5056" s="1"/>
      <c r="Q5056" s="32" t="str">
        <f>IF(I5056="OUTSTANDING",'Data Table Volumes'!$B$1-G5056,"NA")</f>
        <v>NA</v>
      </c>
    </row>
    <row r="5057" spans="7:17">
      <c r="G5057" s="1"/>
      <c r="J5057" s="1"/>
      <c r="Q5057" s="32" t="str">
        <f>IF(I5057="OUTSTANDING",'Data Table Volumes'!$B$1-G5057,"NA")</f>
        <v>NA</v>
      </c>
    </row>
    <row r="5058" spans="7:17">
      <c r="G5058" s="1"/>
      <c r="J5058" s="1"/>
      <c r="Q5058" s="32" t="str">
        <f>IF(I5058="OUTSTANDING",'Data Table Volumes'!$B$1-G5058,"NA")</f>
        <v>NA</v>
      </c>
    </row>
    <row r="5059" spans="7:17">
      <c r="G5059" s="1"/>
      <c r="J5059"/>
      <c r="N5059" s="1"/>
      <c r="Q5059" s="32" t="str">
        <f>IF(I5059="OUTSTANDING",'Data Table Volumes'!$B$1-G5059,"NA")</f>
        <v>NA</v>
      </c>
    </row>
    <row r="5060" spans="7:17">
      <c r="G5060" s="1"/>
      <c r="J5060"/>
      <c r="N5060" s="1"/>
      <c r="Q5060" s="32" t="str">
        <f>IF(I5060="OUTSTANDING",'Data Table Volumes'!$B$1-G5060,"NA")</f>
        <v>NA</v>
      </c>
    </row>
    <row r="5061" spans="7:17">
      <c r="G5061" s="1"/>
      <c r="J5061"/>
      <c r="N5061" s="1"/>
      <c r="Q5061" s="32" t="str">
        <f>IF(I5061="OUTSTANDING",'Data Table Volumes'!$B$1-G5061,"NA")</f>
        <v>NA</v>
      </c>
    </row>
    <row r="5062" spans="7:17">
      <c r="G5062" s="1"/>
      <c r="J5062" s="1"/>
      <c r="Q5062" s="32" t="str">
        <f>IF(I5062="OUTSTANDING",'Data Table Volumes'!$B$1-G5062,"NA")</f>
        <v>NA</v>
      </c>
    </row>
    <row r="5063" spans="7:17">
      <c r="G5063" s="1"/>
      <c r="J5063"/>
      <c r="N5063" s="1"/>
      <c r="Q5063" s="32" t="str">
        <f>IF(I5063="OUTSTANDING",'Data Table Volumes'!$B$1-G5063,"NA")</f>
        <v>NA</v>
      </c>
    </row>
    <row r="5064" spans="7:17">
      <c r="G5064" s="1"/>
      <c r="J5064" s="1"/>
      <c r="Q5064" s="32" t="str">
        <f>IF(I5064="OUTSTANDING",'Data Table Volumes'!$B$1-G5064,"NA")</f>
        <v>NA</v>
      </c>
    </row>
    <row r="5065" spans="7:17">
      <c r="G5065" s="1"/>
      <c r="J5065"/>
      <c r="N5065" s="1"/>
      <c r="Q5065" s="32" t="str">
        <f>IF(I5065="OUTSTANDING",'Data Table Volumes'!$B$1-G5065,"NA")</f>
        <v>NA</v>
      </c>
    </row>
    <row r="5066" spans="7:17">
      <c r="G5066" s="1"/>
      <c r="J5066"/>
      <c r="N5066" s="1"/>
      <c r="Q5066" s="32" t="str">
        <f>IF(I5066="OUTSTANDING",'Data Table Volumes'!$B$1-G5066,"NA")</f>
        <v>NA</v>
      </c>
    </row>
    <row r="5067" spans="7:17">
      <c r="G5067" s="1"/>
      <c r="J5067"/>
      <c r="N5067" s="1"/>
      <c r="Q5067" s="32" t="str">
        <f>IF(I5067="OUTSTANDING",'Data Table Volumes'!$B$1-G5067,"NA")</f>
        <v>NA</v>
      </c>
    </row>
    <row r="5068" spans="7:17">
      <c r="G5068" s="1"/>
      <c r="J5068"/>
      <c r="N5068" s="1"/>
      <c r="Q5068" s="32" t="str">
        <f>IF(I5068="OUTSTANDING",'Data Table Volumes'!$B$1-G5068,"NA")</f>
        <v>NA</v>
      </c>
    </row>
    <row r="5069" spans="7:17">
      <c r="G5069" s="1"/>
      <c r="J5069" s="1"/>
      <c r="Q5069" s="32" t="str">
        <f>IF(I5069="OUTSTANDING",'Data Table Volumes'!$B$1-G5069,"NA")</f>
        <v>NA</v>
      </c>
    </row>
    <row r="5070" spans="7:17">
      <c r="G5070" s="1"/>
      <c r="J5070"/>
      <c r="N5070" s="1"/>
      <c r="Q5070" s="32" t="str">
        <f>IF(I5070="OUTSTANDING",'Data Table Volumes'!$B$1-G5070,"NA")</f>
        <v>NA</v>
      </c>
    </row>
    <row r="5071" spans="7:17">
      <c r="G5071" s="1"/>
      <c r="J5071"/>
      <c r="N5071" s="1"/>
      <c r="Q5071" s="32" t="str">
        <f>IF(I5071="OUTSTANDING",'Data Table Volumes'!$B$1-G5071,"NA")</f>
        <v>NA</v>
      </c>
    </row>
    <row r="5072" spans="7:17">
      <c r="G5072" s="1"/>
      <c r="J5072"/>
      <c r="N5072" s="1"/>
      <c r="Q5072" s="32" t="str">
        <f>IF(I5072="OUTSTANDING",'Data Table Volumes'!$B$1-G5072,"NA")</f>
        <v>NA</v>
      </c>
    </row>
    <row r="5073" spans="7:17">
      <c r="G5073" s="1"/>
      <c r="J5073"/>
      <c r="N5073" s="1"/>
      <c r="Q5073" s="32" t="str">
        <f>IF(I5073="OUTSTANDING",'Data Table Volumes'!$B$1-G5073,"NA")</f>
        <v>NA</v>
      </c>
    </row>
    <row r="5074" spans="7:17">
      <c r="G5074" s="1"/>
      <c r="J5074"/>
      <c r="N5074" s="1"/>
      <c r="Q5074" s="32" t="str">
        <f>IF(I5074="OUTSTANDING",'Data Table Volumes'!$B$1-G5074,"NA")</f>
        <v>NA</v>
      </c>
    </row>
    <row r="5075" spans="7:17">
      <c r="G5075" s="1"/>
      <c r="J5075"/>
      <c r="N5075" s="1"/>
      <c r="Q5075" s="32" t="str">
        <f>IF(I5075="OUTSTANDING",'Data Table Volumes'!$B$1-G5075,"NA")</f>
        <v>NA</v>
      </c>
    </row>
    <row r="5076" spans="7:17">
      <c r="G5076" s="1"/>
      <c r="J5076"/>
      <c r="N5076" s="1"/>
      <c r="Q5076" s="32" t="str">
        <f>IF(I5076="OUTSTANDING",'Data Table Volumes'!$B$1-G5076,"NA")</f>
        <v>NA</v>
      </c>
    </row>
    <row r="5077" spans="7:17">
      <c r="G5077" s="1"/>
      <c r="J5077"/>
      <c r="N5077" s="1"/>
      <c r="Q5077" s="32" t="str">
        <f>IF(I5077="OUTSTANDING",'Data Table Volumes'!$B$1-G5077,"NA")</f>
        <v>NA</v>
      </c>
    </row>
    <row r="5078" spans="7:17">
      <c r="G5078" s="1"/>
      <c r="J5078"/>
      <c r="N5078" s="1"/>
      <c r="Q5078" s="32" t="str">
        <f>IF(I5078="OUTSTANDING",'Data Table Volumes'!$B$1-G5078,"NA")</f>
        <v>NA</v>
      </c>
    </row>
    <row r="5079" spans="7:17">
      <c r="G5079" s="1"/>
      <c r="J5079"/>
      <c r="N5079" s="1"/>
      <c r="Q5079" s="32" t="str">
        <f>IF(I5079="OUTSTANDING",'Data Table Volumes'!$B$1-G5079,"NA")</f>
        <v>NA</v>
      </c>
    </row>
    <row r="5080" spans="7:17">
      <c r="G5080" s="1"/>
      <c r="J5080" s="1"/>
      <c r="Q5080" s="32" t="str">
        <f>IF(I5080="OUTSTANDING",'Data Table Volumes'!$B$1-G5080,"NA")</f>
        <v>NA</v>
      </c>
    </row>
    <row r="5081" spans="7:17">
      <c r="G5081" s="1"/>
      <c r="J5081"/>
      <c r="N5081" s="1"/>
      <c r="Q5081" s="32" t="str">
        <f>IF(I5081="OUTSTANDING",'Data Table Volumes'!$B$1-G5081,"NA")</f>
        <v>NA</v>
      </c>
    </row>
    <row r="5082" spans="7:17">
      <c r="G5082" s="1"/>
      <c r="J5082"/>
      <c r="N5082" s="1"/>
      <c r="Q5082" s="32" t="str">
        <f>IF(I5082="OUTSTANDING",'Data Table Volumes'!$B$1-G5082,"NA")</f>
        <v>NA</v>
      </c>
    </row>
    <row r="5083" spans="7:17">
      <c r="G5083" s="1"/>
      <c r="J5083"/>
      <c r="N5083" s="1"/>
      <c r="Q5083" s="32" t="str">
        <f>IF(I5083="OUTSTANDING",'Data Table Volumes'!$B$1-G5083,"NA")</f>
        <v>NA</v>
      </c>
    </row>
    <row r="5084" spans="7:17">
      <c r="G5084" s="1"/>
      <c r="J5084"/>
      <c r="N5084" s="1"/>
      <c r="Q5084" s="32" t="str">
        <f>IF(I5084="OUTSTANDING",'Data Table Volumes'!$B$1-G5084,"NA")</f>
        <v>NA</v>
      </c>
    </row>
    <row r="5085" spans="7:17">
      <c r="G5085" s="1"/>
      <c r="J5085"/>
      <c r="N5085" s="1"/>
      <c r="Q5085" s="32" t="str">
        <f>IF(I5085="OUTSTANDING",'Data Table Volumes'!$B$1-G5085,"NA")</f>
        <v>NA</v>
      </c>
    </row>
    <row r="5086" spans="7:17">
      <c r="G5086" s="1"/>
      <c r="J5086" s="1"/>
      <c r="Q5086" s="32" t="str">
        <f>IF(I5086="OUTSTANDING",'Data Table Volumes'!$B$1-G5086,"NA")</f>
        <v>NA</v>
      </c>
    </row>
    <row r="5087" spans="7:17">
      <c r="G5087" s="1"/>
      <c r="J5087"/>
      <c r="N5087" s="1"/>
      <c r="Q5087" s="32" t="str">
        <f>IF(I5087="OUTSTANDING",'Data Table Volumes'!$B$1-G5087,"NA")</f>
        <v>NA</v>
      </c>
    </row>
    <row r="5088" spans="7:17">
      <c r="G5088" s="1"/>
      <c r="J5088"/>
      <c r="N5088" s="1"/>
      <c r="Q5088" s="32" t="str">
        <f>IF(I5088="OUTSTANDING",'Data Table Volumes'!$B$1-G5088,"NA")</f>
        <v>NA</v>
      </c>
    </row>
    <row r="5089" spans="7:17">
      <c r="G5089" s="1"/>
      <c r="J5089"/>
      <c r="N5089" s="1"/>
      <c r="Q5089" s="32" t="str">
        <f>IF(I5089="OUTSTANDING",'Data Table Volumes'!$B$1-G5089,"NA")</f>
        <v>NA</v>
      </c>
    </row>
    <row r="5090" spans="7:17">
      <c r="G5090" s="1"/>
      <c r="J5090"/>
      <c r="N5090" s="1"/>
      <c r="Q5090" s="32" t="str">
        <f>IF(I5090="OUTSTANDING",'Data Table Volumes'!$B$1-G5090,"NA")</f>
        <v>NA</v>
      </c>
    </row>
    <row r="5091" spans="7:17">
      <c r="G5091" s="1"/>
      <c r="J5091"/>
      <c r="N5091" s="1"/>
      <c r="Q5091" s="32" t="str">
        <f>IF(I5091="OUTSTANDING",'Data Table Volumes'!$B$1-G5091,"NA")</f>
        <v>NA</v>
      </c>
    </row>
    <row r="5092" spans="7:17">
      <c r="G5092" s="1"/>
      <c r="J5092"/>
      <c r="N5092" s="1"/>
      <c r="Q5092" s="32" t="str">
        <f>IF(I5092="OUTSTANDING",'Data Table Volumes'!$B$1-G5092,"NA")</f>
        <v>NA</v>
      </c>
    </row>
    <row r="5093" spans="7:17">
      <c r="G5093" s="1"/>
      <c r="J5093"/>
      <c r="N5093" s="1"/>
      <c r="Q5093" s="32" t="str">
        <f>IF(I5093="OUTSTANDING",'Data Table Volumes'!$B$1-G5093,"NA")</f>
        <v>NA</v>
      </c>
    </row>
    <row r="5094" spans="7:17">
      <c r="G5094" s="1"/>
      <c r="J5094"/>
      <c r="N5094" s="1"/>
      <c r="Q5094" s="32" t="str">
        <f>IF(I5094="OUTSTANDING",'Data Table Volumes'!$B$1-G5094,"NA")</f>
        <v>NA</v>
      </c>
    </row>
    <row r="5095" spans="7:17">
      <c r="G5095" s="1"/>
      <c r="J5095"/>
      <c r="N5095" s="1"/>
      <c r="Q5095" s="32" t="str">
        <f>IF(I5095="OUTSTANDING",'Data Table Volumes'!$B$1-G5095,"NA")</f>
        <v>NA</v>
      </c>
    </row>
    <row r="5096" spans="7:17">
      <c r="G5096" s="1"/>
      <c r="J5096"/>
      <c r="N5096" s="1"/>
      <c r="Q5096" s="32" t="str">
        <f>IF(I5096="OUTSTANDING",'Data Table Volumes'!$B$1-G5096,"NA")</f>
        <v>NA</v>
      </c>
    </row>
    <row r="5097" spans="7:17">
      <c r="G5097" s="1"/>
      <c r="J5097" s="1"/>
      <c r="Q5097" s="32" t="str">
        <f>IF(I5097="OUTSTANDING",'Data Table Volumes'!$B$1-G5097,"NA")</f>
        <v>NA</v>
      </c>
    </row>
    <row r="5098" spans="7:17">
      <c r="G5098" s="1"/>
      <c r="J5098" s="1"/>
      <c r="Q5098" s="32" t="str">
        <f>IF(I5098="OUTSTANDING",'Data Table Volumes'!$B$1-G5098,"NA")</f>
        <v>NA</v>
      </c>
    </row>
    <row r="5099" spans="7:17">
      <c r="G5099" s="1"/>
      <c r="J5099" s="1"/>
      <c r="Q5099" s="32" t="str">
        <f>IF(I5099="OUTSTANDING",'Data Table Volumes'!$B$1-G5099,"NA")</f>
        <v>NA</v>
      </c>
    </row>
    <row r="5100" spans="7:17">
      <c r="G5100" s="1"/>
      <c r="J5100" s="1"/>
      <c r="Q5100" s="32" t="str">
        <f>IF(I5100="OUTSTANDING",'Data Table Volumes'!$B$1-G5100,"NA")</f>
        <v>NA</v>
      </c>
    </row>
    <row r="5101" spans="7:17">
      <c r="G5101" s="1"/>
      <c r="J5101" s="1"/>
      <c r="Q5101" s="32" t="str">
        <f>IF(I5101="OUTSTANDING",'Data Table Volumes'!$B$1-G5101,"NA")</f>
        <v>NA</v>
      </c>
    </row>
    <row r="5102" spans="7:17">
      <c r="G5102" s="1"/>
      <c r="J5102" s="1"/>
      <c r="Q5102" s="32" t="str">
        <f>IF(I5102="OUTSTANDING",'Data Table Volumes'!$B$1-G5102,"NA")</f>
        <v>NA</v>
      </c>
    </row>
    <row r="5103" spans="7:17">
      <c r="G5103" s="1"/>
      <c r="J5103" s="1"/>
      <c r="Q5103" s="32" t="str">
        <f>IF(I5103="OUTSTANDING",'Data Table Volumes'!$B$1-G5103,"NA")</f>
        <v>NA</v>
      </c>
    </row>
    <row r="5104" spans="7:17">
      <c r="G5104" s="1"/>
      <c r="J5104" s="1"/>
      <c r="Q5104" s="32" t="str">
        <f>IF(I5104="OUTSTANDING",'Data Table Volumes'!$B$1-G5104,"NA")</f>
        <v>NA</v>
      </c>
    </row>
    <row r="5105" spans="7:17">
      <c r="G5105" s="1"/>
      <c r="J5105" s="1"/>
      <c r="Q5105" s="32" t="str">
        <f>IF(I5105="OUTSTANDING",'Data Table Volumes'!$B$1-G5105,"NA")</f>
        <v>NA</v>
      </c>
    </row>
    <row r="5106" spans="7:17">
      <c r="G5106" s="1"/>
      <c r="J5106" s="1"/>
      <c r="Q5106" s="32" t="str">
        <f>IF(I5106="OUTSTANDING",'Data Table Volumes'!$B$1-G5106,"NA")</f>
        <v>NA</v>
      </c>
    </row>
    <row r="5107" spans="7:17">
      <c r="G5107" s="1"/>
      <c r="J5107" s="1"/>
      <c r="Q5107" s="32" t="str">
        <f>IF(I5107="OUTSTANDING",'Data Table Volumes'!$B$1-G5107,"NA")</f>
        <v>NA</v>
      </c>
    </row>
    <row r="5108" spans="7:17">
      <c r="G5108" s="1"/>
      <c r="J5108" s="1"/>
      <c r="Q5108" s="32" t="str">
        <f>IF(I5108="OUTSTANDING",'Data Table Volumes'!$B$1-G5108,"NA")</f>
        <v>NA</v>
      </c>
    </row>
    <row r="5109" spans="7:17">
      <c r="G5109" s="1"/>
      <c r="J5109" s="1"/>
      <c r="Q5109" s="32" t="str">
        <f>IF(I5109="OUTSTANDING",'Data Table Volumes'!$B$1-G5109,"NA")</f>
        <v>NA</v>
      </c>
    </row>
    <row r="5110" spans="7:17">
      <c r="G5110" s="1"/>
      <c r="J5110" s="1"/>
      <c r="Q5110" s="32" t="str">
        <f>IF(I5110="OUTSTANDING",'Data Table Volumes'!$B$1-G5110,"NA")</f>
        <v>NA</v>
      </c>
    </row>
    <row r="5111" spans="7:17">
      <c r="G5111" s="1"/>
      <c r="J5111" s="1"/>
      <c r="Q5111" s="32" t="str">
        <f>IF(I5111="OUTSTANDING",'Data Table Volumes'!$B$1-G5111,"NA")</f>
        <v>NA</v>
      </c>
    </row>
    <row r="5112" spans="7:17">
      <c r="G5112" s="1"/>
      <c r="J5112" s="1"/>
      <c r="Q5112" s="32" t="str">
        <f>IF(I5112="OUTSTANDING",'Data Table Volumes'!$B$1-G5112,"NA")</f>
        <v>NA</v>
      </c>
    </row>
    <row r="5113" spans="7:17">
      <c r="G5113" s="1"/>
      <c r="J5113" s="1"/>
      <c r="Q5113" s="32" t="str">
        <f>IF(I5113="OUTSTANDING",'Data Table Volumes'!$B$1-G5113,"NA")</f>
        <v>NA</v>
      </c>
    </row>
    <row r="5114" spans="7:17">
      <c r="G5114" s="1"/>
      <c r="J5114" s="1"/>
      <c r="Q5114" s="32" t="str">
        <f>IF(I5114="OUTSTANDING",'Data Table Volumes'!$B$1-G5114,"NA")</f>
        <v>NA</v>
      </c>
    </row>
    <row r="5115" spans="7:17">
      <c r="G5115" s="1"/>
      <c r="J5115" s="1"/>
      <c r="Q5115" s="32" t="str">
        <f>IF(I5115="OUTSTANDING",'Data Table Volumes'!$B$1-G5115,"NA")</f>
        <v>NA</v>
      </c>
    </row>
    <row r="5116" spans="7:17">
      <c r="G5116" s="1"/>
      <c r="J5116" s="1"/>
      <c r="Q5116" s="32" t="str">
        <f>IF(I5116="OUTSTANDING",'Data Table Volumes'!$B$1-G5116,"NA")</f>
        <v>NA</v>
      </c>
    </row>
    <row r="5117" spans="7:17">
      <c r="G5117" s="1"/>
      <c r="J5117" s="1"/>
      <c r="Q5117" s="32" t="str">
        <f>IF(I5117="OUTSTANDING",'Data Table Volumes'!$B$1-G5117,"NA")</f>
        <v>NA</v>
      </c>
    </row>
    <row r="5118" spans="7:17">
      <c r="G5118" s="1"/>
      <c r="J5118" s="1"/>
      <c r="Q5118" s="32" t="str">
        <f>IF(I5118="OUTSTANDING",'Data Table Volumes'!$B$1-G5118,"NA")</f>
        <v>NA</v>
      </c>
    </row>
    <row r="5119" spans="7:17">
      <c r="G5119" s="1"/>
      <c r="J5119" s="1"/>
      <c r="Q5119" s="32" t="str">
        <f>IF(I5119="OUTSTANDING",'Data Table Volumes'!$B$1-G5119,"NA")</f>
        <v>NA</v>
      </c>
    </row>
    <row r="5120" spans="7:17">
      <c r="G5120" s="1"/>
      <c r="J5120" s="1"/>
      <c r="Q5120" s="32" t="str">
        <f>IF(I5120="OUTSTANDING",'Data Table Volumes'!$B$1-G5120,"NA")</f>
        <v>NA</v>
      </c>
    </row>
    <row r="5121" spans="7:17">
      <c r="G5121" s="1"/>
      <c r="J5121" s="1"/>
      <c r="Q5121" s="32" t="str">
        <f>IF(I5121="OUTSTANDING",'Data Table Volumes'!$B$1-G5121,"NA")</f>
        <v>NA</v>
      </c>
    </row>
    <row r="5122" spans="7:17">
      <c r="G5122" s="1"/>
      <c r="J5122" s="1"/>
      <c r="Q5122" s="32" t="str">
        <f>IF(I5122="OUTSTANDING",'Data Table Volumes'!$B$1-G5122,"NA")</f>
        <v>NA</v>
      </c>
    </row>
    <row r="5123" spans="7:17">
      <c r="G5123" s="1"/>
      <c r="J5123" s="1"/>
      <c r="Q5123" s="32" t="str">
        <f>IF(I5123="OUTSTANDING",'Data Table Volumes'!$B$1-G5123,"NA")</f>
        <v>NA</v>
      </c>
    </row>
    <row r="5124" spans="7:17">
      <c r="G5124" s="1"/>
      <c r="J5124" s="1"/>
      <c r="Q5124" s="32" t="str">
        <f>IF(I5124="OUTSTANDING",'Data Table Volumes'!$B$1-G5124,"NA")</f>
        <v>NA</v>
      </c>
    </row>
    <row r="5125" spans="7:17">
      <c r="G5125" s="1"/>
      <c r="J5125" s="1"/>
      <c r="Q5125" s="32" t="str">
        <f>IF(I5125="OUTSTANDING",'Data Table Volumes'!$B$1-G5125,"NA")</f>
        <v>NA</v>
      </c>
    </row>
    <row r="5126" spans="7:17">
      <c r="G5126" s="1"/>
      <c r="J5126" s="1"/>
      <c r="Q5126" s="32" t="str">
        <f>IF(I5126="OUTSTANDING",'Data Table Volumes'!$B$1-G5126,"NA")</f>
        <v>NA</v>
      </c>
    </row>
    <row r="5127" spans="7:17">
      <c r="G5127" s="1"/>
      <c r="J5127" s="1"/>
      <c r="Q5127" s="32" t="str">
        <f>IF(I5127="OUTSTANDING",'Data Table Volumes'!$B$1-G5127,"NA")</f>
        <v>NA</v>
      </c>
    </row>
    <row r="5128" spans="7:17">
      <c r="G5128" s="1"/>
      <c r="J5128" s="1"/>
      <c r="Q5128" s="32" t="str">
        <f>IF(I5128="OUTSTANDING",'Data Table Volumes'!$B$1-G5128,"NA")</f>
        <v>NA</v>
      </c>
    </row>
    <row r="5129" spans="7:17">
      <c r="G5129" s="1"/>
      <c r="J5129" s="1"/>
      <c r="Q5129" s="32" t="str">
        <f>IF(I5129="OUTSTANDING",'Data Table Volumes'!$B$1-G5129,"NA")</f>
        <v>NA</v>
      </c>
    </row>
    <row r="5130" spans="7:17">
      <c r="G5130" s="1"/>
      <c r="J5130" s="1"/>
      <c r="Q5130" s="32" t="str">
        <f>IF(I5130="OUTSTANDING",'Data Table Volumes'!$B$1-G5130,"NA")</f>
        <v>NA</v>
      </c>
    </row>
    <row r="5131" spans="7:17">
      <c r="G5131" s="1"/>
      <c r="J5131" s="1"/>
      <c r="Q5131" s="32" t="str">
        <f>IF(I5131="OUTSTANDING",'Data Table Volumes'!$B$1-G5131,"NA")</f>
        <v>NA</v>
      </c>
    </row>
    <row r="5132" spans="7:17">
      <c r="G5132" s="1"/>
      <c r="J5132" s="1"/>
      <c r="Q5132" s="32" t="str">
        <f>IF(I5132="OUTSTANDING",'Data Table Volumes'!$B$1-G5132,"NA")</f>
        <v>NA</v>
      </c>
    </row>
    <row r="5133" spans="7:17">
      <c r="G5133" s="1"/>
      <c r="J5133" s="1"/>
      <c r="Q5133" s="32" t="str">
        <f>IF(I5133="OUTSTANDING",'Data Table Volumes'!$B$1-G5133,"NA")</f>
        <v>NA</v>
      </c>
    </row>
    <row r="5134" spans="7:17">
      <c r="G5134" s="1"/>
      <c r="J5134" s="1"/>
      <c r="Q5134" s="32" t="str">
        <f>IF(I5134="OUTSTANDING",'Data Table Volumes'!$B$1-G5134,"NA")</f>
        <v>NA</v>
      </c>
    </row>
    <row r="5135" spans="7:17">
      <c r="G5135" s="1"/>
      <c r="J5135" s="1"/>
      <c r="Q5135" s="32" t="str">
        <f>IF(I5135="OUTSTANDING",'Data Table Volumes'!$B$1-G5135,"NA")</f>
        <v>NA</v>
      </c>
    </row>
    <row r="5136" spans="7:17">
      <c r="G5136" s="1"/>
      <c r="J5136" s="1"/>
      <c r="Q5136" s="32" t="str">
        <f>IF(I5136="OUTSTANDING",'Data Table Volumes'!$B$1-G5136,"NA")</f>
        <v>NA</v>
      </c>
    </row>
    <row r="5137" spans="7:17">
      <c r="G5137" s="1"/>
      <c r="J5137" s="1"/>
      <c r="Q5137" s="32" t="str">
        <f>IF(I5137="OUTSTANDING",'Data Table Volumes'!$B$1-G5137,"NA")</f>
        <v>NA</v>
      </c>
    </row>
    <row r="5138" spans="7:17">
      <c r="G5138" s="1"/>
      <c r="J5138" s="1"/>
      <c r="Q5138" s="32" t="str">
        <f>IF(I5138="OUTSTANDING",'Data Table Volumes'!$B$1-G5138,"NA")</f>
        <v>NA</v>
      </c>
    </row>
    <row r="5139" spans="7:17">
      <c r="G5139" s="1"/>
      <c r="J5139" s="1"/>
      <c r="Q5139" s="32" t="str">
        <f>IF(I5139="OUTSTANDING",'Data Table Volumes'!$B$1-G5139,"NA")</f>
        <v>NA</v>
      </c>
    </row>
    <row r="5140" spans="7:17">
      <c r="G5140" s="1"/>
      <c r="J5140" s="1"/>
      <c r="Q5140" s="32" t="str">
        <f>IF(I5140="OUTSTANDING",'Data Table Volumes'!$B$1-G5140,"NA")</f>
        <v>NA</v>
      </c>
    </row>
    <row r="5141" spans="7:17">
      <c r="G5141" s="1"/>
      <c r="J5141" s="1"/>
      <c r="Q5141" s="32" t="str">
        <f>IF(I5141="OUTSTANDING",'Data Table Volumes'!$B$1-G5141,"NA")</f>
        <v>NA</v>
      </c>
    </row>
    <row r="5142" spans="7:17">
      <c r="G5142" s="1"/>
      <c r="J5142" s="1"/>
      <c r="Q5142" s="32" t="str">
        <f>IF(I5142="OUTSTANDING",'Data Table Volumes'!$B$1-G5142,"NA")</f>
        <v>NA</v>
      </c>
    </row>
    <row r="5143" spans="7:17">
      <c r="G5143" s="1"/>
      <c r="J5143" s="1"/>
      <c r="Q5143" s="32" t="str">
        <f>IF(I5143="OUTSTANDING",'Data Table Volumes'!$B$1-G5143,"NA")</f>
        <v>NA</v>
      </c>
    </row>
    <row r="5144" spans="7:17">
      <c r="G5144" s="1"/>
      <c r="J5144" s="1"/>
      <c r="Q5144" s="32" t="str">
        <f>IF(I5144="OUTSTANDING",'Data Table Volumes'!$B$1-G5144,"NA")</f>
        <v>NA</v>
      </c>
    </row>
    <row r="5145" spans="7:17">
      <c r="G5145" s="1"/>
      <c r="J5145" s="1"/>
      <c r="Q5145" s="32" t="str">
        <f>IF(I5145="OUTSTANDING",'Data Table Volumes'!$B$1-G5145,"NA")</f>
        <v>NA</v>
      </c>
    </row>
    <row r="5146" spans="7:17">
      <c r="G5146" s="1"/>
      <c r="J5146" s="1"/>
      <c r="Q5146" s="32" t="str">
        <f>IF(I5146="OUTSTANDING",'Data Table Volumes'!$B$1-G5146,"NA")</f>
        <v>NA</v>
      </c>
    </row>
    <row r="5147" spans="7:17">
      <c r="G5147" s="1"/>
      <c r="J5147" s="1"/>
      <c r="Q5147" s="32" t="str">
        <f>IF(I5147="OUTSTANDING",'Data Table Volumes'!$B$1-G5147,"NA")</f>
        <v>NA</v>
      </c>
    </row>
    <row r="5148" spans="7:17">
      <c r="G5148" s="1"/>
      <c r="J5148" s="1"/>
      <c r="Q5148" s="32" t="str">
        <f>IF(I5148="OUTSTANDING",'Data Table Volumes'!$B$1-G5148,"NA")</f>
        <v>NA</v>
      </c>
    </row>
    <row r="5149" spans="7:17">
      <c r="G5149" s="1"/>
      <c r="J5149" s="1"/>
      <c r="Q5149" s="32" t="str">
        <f>IF(I5149="OUTSTANDING",'Data Table Volumes'!$B$1-G5149,"NA")</f>
        <v>NA</v>
      </c>
    </row>
    <row r="5150" spans="7:17">
      <c r="G5150" s="1"/>
      <c r="J5150" s="1"/>
      <c r="Q5150" s="32" t="str">
        <f>IF(I5150="OUTSTANDING",'Data Table Volumes'!$B$1-G5150,"NA")</f>
        <v>NA</v>
      </c>
    </row>
    <row r="5151" spans="7:17">
      <c r="G5151" s="1"/>
      <c r="J5151" s="1"/>
      <c r="Q5151" s="32" t="str">
        <f>IF(I5151="OUTSTANDING",'Data Table Volumes'!$B$1-G5151,"NA")</f>
        <v>NA</v>
      </c>
    </row>
    <row r="5152" spans="7:17">
      <c r="G5152" s="1"/>
      <c r="J5152" s="1"/>
      <c r="Q5152" s="32" t="str">
        <f>IF(I5152="OUTSTANDING",'Data Table Volumes'!$B$1-G5152,"NA")</f>
        <v>NA</v>
      </c>
    </row>
    <row r="5153" spans="7:17">
      <c r="G5153" s="1"/>
      <c r="J5153" s="1"/>
      <c r="Q5153" s="32" t="str">
        <f>IF(I5153="OUTSTANDING",'Data Table Volumes'!$B$1-G5153,"NA")</f>
        <v>NA</v>
      </c>
    </row>
    <row r="5154" spans="7:17">
      <c r="G5154" s="1"/>
      <c r="J5154" s="1"/>
      <c r="Q5154" s="32" t="str">
        <f>IF(I5154="OUTSTANDING",'Data Table Volumes'!$B$1-G5154,"NA")</f>
        <v>NA</v>
      </c>
    </row>
    <row r="5155" spans="7:17">
      <c r="G5155" s="1"/>
      <c r="J5155" s="1"/>
      <c r="Q5155" s="32" t="str">
        <f>IF(I5155="OUTSTANDING",'Data Table Volumes'!$B$1-G5155,"NA")</f>
        <v>NA</v>
      </c>
    </row>
    <row r="5156" spans="7:17">
      <c r="G5156" s="1"/>
      <c r="J5156" s="1"/>
      <c r="Q5156" s="32" t="str">
        <f>IF(I5156="OUTSTANDING",'Data Table Volumes'!$B$1-G5156,"NA")</f>
        <v>NA</v>
      </c>
    </row>
    <row r="5157" spans="7:17">
      <c r="G5157" s="1"/>
      <c r="J5157" s="1"/>
      <c r="Q5157" s="32" t="str">
        <f>IF(I5157="OUTSTANDING",'Data Table Volumes'!$B$1-G5157,"NA")</f>
        <v>NA</v>
      </c>
    </row>
    <row r="5158" spans="7:17">
      <c r="G5158" s="1"/>
      <c r="J5158" s="1"/>
      <c r="Q5158" s="32" t="str">
        <f>IF(I5158="OUTSTANDING",'Data Table Volumes'!$B$1-G5158,"NA")</f>
        <v>NA</v>
      </c>
    </row>
    <row r="5159" spans="7:17">
      <c r="G5159" s="1"/>
      <c r="J5159" s="1"/>
      <c r="Q5159" s="32" t="str">
        <f>IF(I5159="OUTSTANDING",'Data Table Volumes'!$B$1-G5159,"NA")</f>
        <v>NA</v>
      </c>
    </row>
    <row r="5160" spans="7:17">
      <c r="G5160" s="1"/>
      <c r="J5160" s="1"/>
      <c r="Q5160" s="32" t="str">
        <f>IF(I5160="OUTSTANDING",'Data Table Volumes'!$B$1-G5160,"NA")</f>
        <v>NA</v>
      </c>
    </row>
    <row r="5161" spans="7:17">
      <c r="G5161" s="1"/>
      <c r="J5161" s="1"/>
      <c r="Q5161" s="32" t="str">
        <f>IF(I5161="OUTSTANDING",'Data Table Volumes'!$B$1-G5161,"NA")</f>
        <v>NA</v>
      </c>
    </row>
    <row r="5162" spans="7:17">
      <c r="G5162" s="1"/>
      <c r="J5162" s="1"/>
      <c r="Q5162" s="32" t="str">
        <f>IF(I5162="OUTSTANDING",'Data Table Volumes'!$B$1-G5162,"NA")</f>
        <v>NA</v>
      </c>
    </row>
    <row r="5163" spans="7:17">
      <c r="G5163" s="1"/>
      <c r="J5163" s="1"/>
      <c r="Q5163" s="32" t="str">
        <f>IF(I5163="OUTSTANDING",'Data Table Volumes'!$B$1-G5163,"NA")</f>
        <v>NA</v>
      </c>
    </row>
    <row r="5164" spans="7:17">
      <c r="G5164" s="1"/>
      <c r="J5164" s="1"/>
      <c r="Q5164" s="32" t="str">
        <f>IF(I5164="OUTSTANDING",'Data Table Volumes'!$B$1-G5164,"NA")</f>
        <v>NA</v>
      </c>
    </row>
    <row r="5165" spans="7:17">
      <c r="G5165" s="1"/>
      <c r="J5165" s="1"/>
      <c r="Q5165" s="32" t="str">
        <f>IF(I5165="OUTSTANDING",'Data Table Volumes'!$B$1-G5165,"NA")</f>
        <v>NA</v>
      </c>
    </row>
    <row r="5166" spans="7:17">
      <c r="G5166" s="1"/>
      <c r="J5166" s="1"/>
      <c r="Q5166" s="32" t="str">
        <f>IF(I5166="OUTSTANDING",'Data Table Volumes'!$B$1-G5166,"NA")</f>
        <v>NA</v>
      </c>
    </row>
    <row r="5167" spans="7:17">
      <c r="G5167" s="1"/>
      <c r="J5167" s="1"/>
      <c r="Q5167" s="32" t="str">
        <f>IF(I5167="OUTSTANDING",'Data Table Volumes'!$B$1-G5167,"NA")</f>
        <v>NA</v>
      </c>
    </row>
    <row r="5168" spans="7:17">
      <c r="G5168" s="1"/>
      <c r="J5168" s="1"/>
      <c r="Q5168" s="32" t="str">
        <f>IF(I5168="OUTSTANDING",'Data Table Volumes'!$B$1-G5168,"NA")</f>
        <v>NA</v>
      </c>
    </row>
    <row r="5169" spans="7:17">
      <c r="G5169" s="1"/>
      <c r="J5169" s="1"/>
      <c r="Q5169" s="32" t="str">
        <f>IF(I5169="OUTSTANDING",'Data Table Volumes'!$B$1-G5169,"NA")</f>
        <v>NA</v>
      </c>
    </row>
    <row r="5170" spans="7:17">
      <c r="G5170" s="1"/>
      <c r="J5170" s="1"/>
      <c r="Q5170" s="32" t="str">
        <f>IF(I5170="OUTSTANDING",'Data Table Volumes'!$B$1-G5170,"NA")</f>
        <v>NA</v>
      </c>
    </row>
    <row r="5171" spans="7:17">
      <c r="G5171" s="1"/>
      <c r="J5171" s="1"/>
      <c r="Q5171" s="32" t="str">
        <f>IF(I5171="OUTSTANDING",'Data Table Volumes'!$B$1-G5171,"NA")</f>
        <v>NA</v>
      </c>
    </row>
    <row r="5172" spans="7:17">
      <c r="G5172" s="1"/>
      <c r="J5172" s="1"/>
      <c r="Q5172" s="32" t="str">
        <f>IF(I5172="OUTSTANDING",'Data Table Volumes'!$B$1-G5172,"NA")</f>
        <v>NA</v>
      </c>
    </row>
    <row r="5173" spans="7:17">
      <c r="G5173" s="1"/>
      <c r="J5173" s="1"/>
      <c r="Q5173" s="32" t="str">
        <f>IF(I5173="OUTSTANDING",'Data Table Volumes'!$B$1-G5173,"NA")</f>
        <v>NA</v>
      </c>
    </row>
    <row r="5174" spans="7:17">
      <c r="G5174" s="1"/>
      <c r="J5174" s="1"/>
      <c r="Q5174" s="32" t="str">
        <f>IF(I5174="OUTSTANDING",'Data Table Volumes'!$B$1-G5174,"NA")</f>
        <v>NA</v>
      </c>
    </row>
    <row r="5175" spans="7:17">
      <c r="G5175" s="1"/>
      <c r="J5175" s="1"/>
      <c r="Q5175" s="32" t="str">
        <f>IF(I5175="OUTSTANDING",'Data Table Volumes'!$B$1-G5175,"NA")</f>
        <v>NA</v>
      </c>
    </row>
    <row r="5176" spans="7:17">
      <c r="G5176" s="1"/>
      <c r="J5176"/>
      <c r="N5176" s="1"/>
      <c r="Q5176" s="32" t="str">
        <f>IF(I5176="OUTSTANDING",'Data Table Volumes'!$B$1-G5176,"NA")</f>
        <v>NA</v>
      </c>
    </row>
    <row r="5177" spans="7:17">
      <c r="G5177" s="1"/>
      <c r="J5177" s="1"/>
      <c r="Q5177" s="32" t="str">
        <f>IF(I5177="OUTSTANDING",'Data Table Volumes'!$B$1-G5177,"NA")</f>
        <v>NA</v>
      </c>
    </row>
    <row r="5178" spans="7:17">
      <c r="G5178" s="1"/>
      <c r="J5178"/>
      <c r="N5178" s="1"/>
      <c r="Q5178" s="32" t="str">
        <f>IF(I5178="OUTSTANDING",'Data Table Volumes'!$B$1-G5178,"NA")</f>
        <v>NA</v>
      </c>
    </row>
    <row r="5179" spans="7:17">
      <c r="G5179" s="1"/>
      <c r="J5179" s="1"/>
      <c r="Q5179" s="32" t="str">
        <f>IF(I5179="OUTSTANDING",'Data Table Volumes'!$B$1-G5179,"NA")</f>
        <v>NA</v>
      </c>
    </row>
    <row r="5180" spans="7:17">
      <c r="G5180" s="1"/>
      <c r="J5180"/>
      <c r="N5180" s="1"/>
      <c r="Q5180" s="32" t="str">
        <f>IF(I5180="OUTSTANDING",'Data Table Volumes'!$B$1-G5180,"NA")</f>
        <v>NA</v>
      </c>
    </row>
    <row r="5181" spans="7:17">
      <c r="G5181" s="1"/>
      <c r="J5181" s="1"/>
      <c r="Q5181" s="32" t="str">
        <f>IF(I5181="OUTSTANDING",'Data Table Volumes'!$B$1-G5181,"NA")</f>
        <v>NA</v>
      </c>
    </row>
    <row r="5182" spans="7:17">
      <c r="G5182" s="1"/>
      <c r="J5182" s="1"/>
      <c r="Q5182" s="32" t="str">
        <f>IF(I5182="OUTSTANDING",'Data Table Volumes'!$B$1-G5182,"NA")</f>
        <v>NA</v>
      </c>
    </row>
    <row r="5183" spans="7:17">
      <c r="G5183" s="1"/>
      <c r="J5183" s="1"/>
      <c r="Q5183" s="32" t="str">
        <f>IF(I5183="OUTSTANDING",'Data Table Volumes'!$B$1-G5183,"NA")</f>
        <v>NA</v>
      </c>
    </row>
    <row r="5184" spans="7:17">
      <c r="G5184" s="1"/>
      <c r="J5184" s="1"/>
      <c r="Q5184" s="32" t="str">
        <f>IF(I5184="OUTSTANDING",'Data Table Volumes'!$B$1-G5184,"NA")</f>
        <v>NA</v>
      </c>
    </row>
    <row r="5185" spans="7:17">
      <c r="G5185" s="1"/>
      <c r="J5185" s="1"/>
      <c r="Q5185" s="32" t="str">
        <f>IF(I5185="OUTSTANDING",'Data Table Volumes'!$B$1-G5185,"NA")</f>
        <v>NA</v>
      </c>
    </row>
    <row r="5186" spans="7:17">
      <c r="G5186" s="1"/>
      <c r="J5186" s="1"/>
      <c r="Q5186" s="32" t="str">
        <f>IF(I5186="OUTSTANDING",'Data Table Volumes'!$B$1-G5186,"NA")</f>
        <v>NA</v>
      </c>
    </row>
    <row r="5187" spans="7:17">
      <c r="G5187" s="1"/>
      <c r="J5187" s="1"/>
      <c r="Q5187" s="32" t="str">
        <f>IF(I5187="OUTSTANDING",'Data Table Volumes'!$B$1-G5187,"NA")</f>
        <v>NA</v>
      </c>
    </row>
    <row r="5188" spans="7:17">
      <c r="G5188" s="1"/>
      <c r="J5188" s="1"/>
      <c r="Q5188" s="32" t="str">
        <f>IF(I5188="OUTSTANDING",'Data Table Volumes'!$B$1-G5188,"NA")</f>
        <v>NA</v>
      </c>
    </row>
    <row r="5189" spans="7:17">
      <c r="G5189" s="1"/>
      <c r="J5189" s="1"/>
      <c r="Q5189" s="32" t="str">
        <f>IF(I5189="OUTSTANDING",'Data Table Volumes'!$B$1-G5189,"NA")</f>
        <v>NA</v>
      </c>
    </row>
    <row r="5190" spans="7:17">
      <c r="G5190" s="1"/>
      <c r="J5190" s="1"/>
      <c r="Q5190" s="32" t="str">
        <f>IF(I5190="OUTSTANDING",'Data Table Volumes'!$B$1-G5190,"NA")</f>
        <v>NA</v>
      </c>
    </row>
    <row r="5191" spans="7:17">
      <c r="G5191" s="1"/>
      <c r="J5191" s="1"/>
      <c r="Q5191" s="32" t="str">
        <f>IF(I5191="OUTSTANDING",'Data Table Volumes'!$B$1-G5191,"NA")</f>
        <v>NA</v>
      </c>
    </row>
    <row r="5192" spans="7:17">
      <c r="G5192" s="1"/>
      <c r="J5192" s="1"/>
      <c r="Q5192" s="32" t="str">
        <f>IF(I5192="OUTSTANDING",'Data Table Volumes'!$B$1-G5192,"NA")</f>
        <v>NA</v>
      </c>
    </row>
    <row r="5193" spans="7:17">
      <c r="G5193" s="1"/>
      <c r="J5193" s="1"/>
      <c r="Q5193" s="32" t="str">
        <f>IF(I5193="OUTSTANDING",'Data Table Volumes'!$B$1-G5193,"NA")</f>
        <v>NA</v>
      </c>
    </row>
    <row r="5194" spans="7:17">
      <c r="G5194" s="1"/>
      <c r="J5194" s="1"/>
      <c r="Q5194" s="32" t="str">
        <f>IF(I5194="OUTSTANDING",'Data Table Volumes'!$B$1-G5194,"NA")</f>
        <v>NA</v>
      </c>
    </row>
    <row r="5195" spans="7:17">
      <c r="G5195" s="1"/>
      <c r="J5195" s="1"/>
      <c r="Q5195" s="32" t="str">
        <f>IF(I5195="OUTSTANDING",'Data Table Volumes'!$B$1-G5195,"NA")</f>
        <v>NA</v>
      </c>
    </row>
    <row r="5196" spans="7:17">
      <c r="G5196" s="1"/>
      <c r="J5196" s="1"/>
      <c r="Q5196" s="32" t="str">
        <f>IF(I5196="OUTSTANDING",'Data Table Volumes'!$B$1-G5196,"NA")</f>
        <v>NA</v>
      </c>
    </row>
    <row r="5197" spans="7:17">
      <c r="G5197" s="1"/>
      <c r="J5197" s="1"/>
      <c r="Q5197" s="32" t="str">
        <f>IF(I5197="OUTSTANDING",'Data Table Volumes'!$B$1-G5197,"NA")</f>
        <v>NA</v>
      </c>
    </row>
    <row r="5198" spans="7:17">
      <c r="G5198" s="1"/>
      <c r="J5198" s="1"/>
      <c r="Q5198" s="32" t="str">
        <f>IF(I5198="OUTSTANDING",'Data Table Volumes'!$B$1-G5198,"NA")</f>
        <v>NA</v>
      </c>
    </row>
    <row r="5199" spans="7:17">
      <c r="G5199" s="1"/>
      <c r="J5199" s="1"/>
      <c r="Q5199" s="32" t="str">
        <f>IF(I5199="OUTSTANDING",'Data Table Volumes'!$B$1-G5199,"NA")</f>
        <v>NA</v>
      </c>
    </row>
    <row r="5200" spans="7:17">
      <c r="G5200" s="1"/>
      <c r="J5200" s="1"/>
      <c r="Q5200" s="32" t="str">
        <f>IF(I5200="OUTSTANDING",'Data Table Volumes'!$B$1-G5200,"NA")</f>
        <v>NA</v>
      </c>
    </row>
    <row r="5201" spans="7:17">
      <c r="G5201" s="1"/>
      <c r="J5201" s="1"/>
      <c r="Q5201" s="32" t="str">
        <f>IF(I5201="OUTSTANDING",'Data Table Volumes'!$B$1-G5201,"NA")</f>
        <v>NA</v>
      </c>
    </row>
    <row r="5202" spans="7:17">
      <c r="G5202" s="1"/>
      <c r="J5202" s="1"/>
      <c r="Q5202" s="32" t="str">
        <f>IF(I5202="OUTSTANDING",'Data Table Volumes'!$B$1-G5202,"NA")</f>
        <v>NA</v>
      </c>
    </row>
    <row r="5203" spans="7:17">
      <c r="G5203" s="1"/>
      <c r="J5203" s="1"/>
      <c r="Q5203" s="32" t="str">
        <f>IF(I5203="OUTSTANDING",'Data Table Volumes'!$B$1-G5203,"NA")</f>
        <v>NA</v>
      </c>
    </row>
    <row r="5204" spans="7:17">
      <c r="G5204" s="1"/>
      <c r="J5204" s="1"/>
      <c r="Q5204" s="32" t="str">
        <f>IF(I5204="OUTSTANDING",'Data Table Volumes'!$B$1-G5204,"NA")</f>
        <v>NA</v>
      </c>
    </row>
    <row r="5205" spans="7:17">
      <c r="G5205" s="1"/>
      <c r="J5205" s="1"/>
      <c r="Q5205" s="32" t="str">
        <f>IF(I5205="OUTSTANDING",'Data Table Volumes'!$B$1-G5205,"NA")</f>
        <v>NA</v>
      </c>
    </row>
    <row r="5206" spans="7:17">
      <c r="G5206" s="1"/>
      <c r="J5206" s="1"/>
      <c r="Q5206" s="32" t="str">
        <f>IF(I5206="OUTSTANDING",'Data Table Volumes'!$B$1-G5206,"NA")</f>
        <v>NA</v>
      </c>
    </row>
    <row r="5207" spans="7:17">
      <c r="G5207" s="1"/>
      <c r="J5207" s="1"/>
      <c r="Q5207" s="32" t="str">
        <f>IF(I5207="OUTSTANDING",'Data Table Volumes'!$B$1-G5207,"NA")</f>
        <v>NA</v>
      </c>
    </row>
    <row r="5208" spans="7:17">
      <c r="G5208" s="1"/>
      <c r="J5208" s="1"/>
      <c r="Q5208" s="32" t="str">
        <f>IF(I5208="OUTSTANDING",'Data Table Volumes'!$B$1-G5208,"NA")</f>
        <v>NA</v>
      </c>
    </row>
    <row r="5209" spans="7:17">
      <c r="G5209" s="1"/>
      <c r="J5209" s="1"/>
      <c r="Q5209" s="32" t="str">
        <f>IF(I5209="OUTSTANDING",'Data Table Volumes'!$B$1-G5209,"NA")</f>
        <v>NA</v>
      </c>
    </row>
    <row r="5210" spans="7:17">
      <c r="G5210" s="1"/>
      <c r="J5210" s="1"/>
      <c r="Q5210" s="32" t="str">
        <f>IF(I5210="OUTSTANDING",'Data Table Volumes'!$B$1-G5210,"NA")</f>
        <v>NA</v>
      </c>
    </row>
    <row r="5211" spans="7:17">
      <c r="G5211" s="1"/>
      <c r="J5211" s="1"/>
      <c r="Q5211" s="32" t="str">
        <f>IF(I5211="OUTSTANDING",'Data Table Volumes'!$B$1-G5211,"NA")</f>
        <v>NA</v>
      </c>
    </row>
    <row r="5212" spans="7:17">
      <c r="G5212" s="1"/>
      <c r="J5212" s="1"/>
      <c r="Q5212" s="32" t="str">
        <f>IF(I5212="OUTSTANDING",'Data Table Volumes'!$B$1-G5212,"NA")</f>
        <v>NA</v>
      </c>
    </row>
    <row r="5213" spans="7:17">
      <c r="G5213" s="1"/>
      <c r="J5213" s="1"/>
      <c r="Q5213" s="32" t="str">
        <f>IF(I5213="OUTSTANDING",'Data Table Volumes'!$B$1-G5213,"NA")</f>
        <v>NA</v>
      </c>
    </row>
    <row r="5214" spans="7:17">
      <c r="G5214" s="1"/>
      <c r="J5214" s="1"/>
      <c r="Q5214" s="32" t="str">
        <f>IF(I5214="OUTSTANDING",'Data Table Volumes'!$B$1-G5214,"NA")</f>
        <v>NA</v>
      </c>
    </row>
    <row r="5215" spans="7:17">
      <c r="G5215" s="1"/>
      <c r="J5215" s="1"/>
      <c r="Q5215" s="32" t="str">
        <f>IF(I5215="OUTSTANDING",'Data Table Volumes'!$B$1-G5215,"NA")</f>
        <v>NA</v>
      </c>
    </row>
    <row r="5216" spans="7:17">
      <c r="G5216" s="1"/>
      <c r="J5216" s="1"/>
      <c r="Q5216" s="32" t="str">
        <f>IF(I5216="OUTSTANDING",'Data Table Volumes'!$B$1-G5216,"NA")</f>
        <v>NA</v>
      </c>
    </row>
    <row r="5217" spans="7:17">
      <c r="G5217" s="1"/>
      <c r="J5217" s="1"/>
      <c r="Q5217" s="32" t="str">
        <f>IF(I5217="OUTSTANDING",'Data Table Volumes'!$B$1-G5217,"NA")</f>
        <v>NA</v>
      </c>
    </row>
    <row r="5218" spans="7:17">
      <c r="G5218" s="1"/>
      <c r="J5218" s="1"/>
      <c r="Q5218" s="32" t="str">
        <f>IF(I5218="OUTSTANDING",'Data Table Volumes'!$B$1-G5218,"NA")</f>
        <v>NA</v>
      </c>
    </row>
    <row r="5219" spans="7:17">
      <c r="G5219" s="1"/>
      <c r="J5219" s="1"/>
      <c r="Q5219" s="32" t="str">
        <f>IF(I5219="OUTSTANDING",'Data Table Volumes'!$B$1-G5219,"NA")</f>
        <v>NA</v>
      </c>
    </row>
    <row r="5220" spans="7:17">
      <c r="G5220" s="1"/>
      <c r="J5220" s="1"/>
      <c r="Q5220" s="32" t="str">
        <f>IF(I5220="OUTSTANDING",'Data Table Volumes'!$B$1-G5220,"NA")</f>
        <v>NA</v>
      </c>
    </row>
    <row r="5221" spans="7:17">
      <c r="G5221" s="1"/>
      <c r="J5221" s="1"/>
      <c r="Q5221" s="32" t="str">
        <f>IF(I5221="OUTSTANDING",'Data Table Volumes'!$B$1-G5221,"NA")</f>
        <v>NA</v>
      </c>
    </row>
    <row r="5222" spans="7:17">
      <c r="G5222" s="1"/>
      <c r="J5222" s="1"/>
      <c r="Q5222" s="32" t="str">
        <f>IF(I5222="OUTSTANDING",'Data Table Volumes'!$B$1-G5222,"NA")</f>
        <v>NA</v>
      </c>
    </row>
    <row r="5223" spans="7:17">
      <c r="G5223" s="1"/>
      <c r="J5223" s="1"/>
      <c r="Q5223" s="32" t="str">
        <f>IF(I5223="OUTSTANDING",'Data Table Volumes'!$B$1-G5223,"NA")</f>
        <v>NA</v>
      </c>
    </row>
    <row r="5224" spans="7:17">
      <c r="G5224" s="1"/>
      <c r="J5224" s="1"/>
      <c r="Q5224" s="32" t="str">
        <f>IF(I5224="OUTSTANDING",'Data Table Volumes'!$B$1-G5224,"NA")</f>
        <v>NA</v>
      </c>
    </row>
    <row r="5225" spans="7:17">
      <c r="G5225" s="1"/>
      <c r="J5225" s="1"/>
      <c r="Q5225" s="32" t="str">
        <f>IF(I5225="OUTSTANDING",'Data Table Volumes'!$B$1-G5225,"NA")</f>
        <v>NA</v>
      </c>
    </row>
    <row r="5226" spans="7:17">
      <c r="G5226" s="1"/>
      <c r="J5226" s="1"/>
      <c r="Q5226" s="32" t="str">
        <f>IF(I5226="OUTSTANDING",'Data Table Volumes'!$B$1-G5226,"NA")</f>
        <v>NA</v>
      </c>
    </row>
    <row r="5227" spans="7:17">
      <c r="G5227" s="1"/>
      <c r="J5227" s="1"/>
      <c r="Q5227" s="32" t="str">
        <f>IF(I5227="OUTSTANDING",'Data Table Volumes'!$B$1-G5227,"NA")</f>
        <v>NA</v>
      </c>
    </row>
    <row r="5228" spans="7:17">
      <c r="G5228" s="1"/>
      <c r="J5228" s="1"/>
      <c r="Q5228" s="32" t="str">
        <f>IF(I5228="OUTSTANDING",'Data Table Volumes'!$B$1-G5228,"NA")</f>
        <v>NA</v>
      </c>
    </row>
    <row r="5229" spans="7:17">
      <c r="G5229" s="1"/>
      <c r="J5229" s="1"/>
      <c r="Q5229" s="32" t="str">
        <f>IF(I5229="OUTSTANDING",'Data Table Volumes'!$B$1-G5229,"NA")</f>
        <v>NA</v>
      </c>
    </row>
    <row r="5230" spans="7:17">
      <c r="G5230" s="1"/>
      <c r="J5230" s="1"/>
      <c r="Q5230" s="32" t="str">
        <f>IF(I5230="OUTSTANDING",'Data Table Volumes'!$B$1-G5230,"NA")</f>
        <v>NA</v>
      </c>
    </row>
    <row r="5231" spans="7:17">
      <c r="G5231" s="1"/>
      <c r="J5231" s="1"/>
      <c r="Q5231" s="32" t="str">
        <f>IF(I5231="OUTSTANDING",'Data Table Volumes'!$B$1-G5231,"NA")</f>
        <v>NA</v>
      </c>
    </row>
    <row r="5232" spans="7:17">
      <c r="G5232" s="1"/>
      <c r="J5232" s="1"/>
      <c r="Q5232" s="32" t="str">
        <f>IF(I5232="OUTSTANDING",'Data Table Volumes'!$B$1-G5232,"NA")</f>
        <v>NA</v>
      </c>
    </row>
    <row r="5233" spans="7:17">
      <c r="G5233" s="1"/>
      <c r="J5233" s="1"/>
      <c r="Q5233" s="32" t="str">
        <f>IF(I5233="OUTSTANDING",'Data Table Volumes'!$B$1-G5233,"NA")</f>
        <v>NA</v>
      </c>
    </row>
    <row r="5234" spans="7:17">
      <c r="G5234" s="1"/>
      <c r="J5234" s="1"/>
      <c r="Q5234" s="32" t="str">
        <f>IF(I5234="OUTSTANDING",'Data Table Volumes'!$B$1-G5234,"NA")</f>
        <v>NA</v>
      </c>
    </row>
    <row r="5235" spans="7:17">
      <c r="G5235" s="1"/>
      <c r="J5235" s="1"/>
      <c r="Q5235" s="32" t="str">
        <f>IF(I5235="OUTSTANDING",'Data Table Volumes'!$B$1-G5235,"NA")</f>
        <v>NA</v>
      </c>
    </row>
    <row r="5236" spans="7:17">
      <c r="G5236" s="1"/>
      <c r="J5236" s="1"/>
      <c r="Q5236" s="32" t="str">
        <f>IF(I5236="OUTSTANDING",'Data Table Volumes'!$B$1-G5236,"NA")</f>
        <v>NA</v>
      </c>
    </row>
    <row r="5237" spans="7:17">
      <c r="G5237" s="1"/>
      <c r="J5237" s="1"/>
      <c r="Q5237" s="32" t="str">
        <f>IF(I5237="OUTSTANDING",'Data Table Volumes'!$B$1-G5237,"NA")</f>
        <v>NA</v>
      </c>
    </row>
    <row r="5238" spans="7:17">
      <c r="G5238" s="1"/>
      <c r="J5238" s="1"/>
      <c r="Q5238" s="32" t="str">
        <f>IF(I5238="OUTSTANDING",'Data Table Volumes'!$B$1-G5238,"NA")</f>
        <v>NA</v>
      </c>
    </row>
    <row r="5239" spans="7:17">
      <c r="G5239" s="1"/>
      <c r="J5239" s="1"/>
      <c r="Q5239" s="32" t="str">
        <f>IF(I5239="OUTSTANDING",'Data Table Volumes'!$B$1-G5239,"NA")</f>
        <v>NA</v>
      </c>
    </row>
    <row r="5240" spans="7:17">
      <c r="G5240" s="1"/>
      <c r="J5240" s="1"/>
      <c r="Q5240" s="32" t="str">
        <f>IF(I5240="OUTSTANDING",'Data Table Volumes'!$B$1-G5240,"NA")</f>
        <v>NA</v>
      </c>
    </row>
    <row r="5241" spans="7:17">
      <c r="G5241" s="1"/>
      <c r="J5241" s="1"/>
      <c r="Q5241" s="32" t="str">
        <f>IF(I5241="OUTSTANDING",'Data Table Volumes'!$B$1-G5241,"NA")</f>
        <v>NA</v>
      </c>
    </row>
    <row r="5242" spans="7:17">
      <c r="G5242" s="1"/>
      <c r="J5242" s="1"/>
      <c r="Q5242" s="32" t="str">
        <f>IF(I5242="OUTSTANDING",'Data Table Volumes'!$B$1-G5242,"NA")</f>
        <v>NA</v>
      </c>
    </row>
    <row r="5243" spans="7:17">
      <c r="G5243" s="1"/>
      <c r="J5243" s="1"/>
      <c r="Q5243" s="32" t="str">
        <f>IF(I5243="OUTSTANDING",'Data Table Volumes'!$B$1-G5243,"NA")</f>
        <v>NA</v>
      </c>
    </row>
    <row r="5244" spans="7:17">
      <c r="G5244" s="1"/>
      <c r="J5244" s="1"/>
      <c r="Q5244" s="32" t="str">
        <f>IF(I5244="OUTSTANDING",'Data Table Volumes'!$B$1-G5244,"NA")</f>
        <v>NA</v>
      </c>
    </row>
    <row r="5245" spans="7:17">
      <c r="G5245" s="1"/>
      <c r="J5245" s="1"/>
      <c r="Q5245" s="32" t="str">
        <f>IF(I5245="OUTSTANDING",'Data Table Volumes'!$B$1-G5245,"NA")</f>
        <v>NA</v>
      </c>
    </row>
    <row r="5246" spans="7:17">
      <c r="G5246" s="1"/>
      <c r="J5246" s="1"/>
      <c r="Q5246" s="32" t="str">
        <f>IF(I5246="OUTSTANDING",'Data Table Volumes'!$B$1-G5246,"NA")</f>
        <v>NA</v>
      </c>
    </row>
    <row r="5247" spans="7:17">
      <c r="G5247" s="1"/>
      <c r="J5247" s="1"/>
      <c r="Q5247" s="32" t="str">
        <f>IF(I5247="OUTSTANDING",'Data Table Volumes'!$B$1-G5247,"NA")</f>
        <v>NA</v>
      </c>
    </row>
    <row r="5248" spans="7:17">
      <c r="G5248" s="1"/>
      <c r="J5248" s="1"/>
      <c r="Q5248" s="32" t="str">
        <f>IF(I5248="OUTSTANDING",'Data Table Volumes'!$B$1-G5248,"NA")</f>
        <v>NA</v>
      </c>
    </row>
    <row r="5249" spans="7:17">
      <c r="G5249" s="1"/>
      <c r="J5249" s="1"/>
      <c r="Q5249" s="32" t="str">
        <f>IF(I5249="OUTSTANDING",'Data Table Volumes'!$B$1-G5249,"NA")</f>
        <v>NA</v>
      </c>
    </row>
    <row r="5250" spans="7:17">
      <c r="G5250" s="1"/>
      <c r="J5250" s="1"/>
      <c r="Q5250" s="32" t="str">
        <f>IF(I5250="OUTSTANDING",'Data Table Volumes'!$B$1-G5250,"NA")</f>
        <v>NA</v>
      </c>
    </row>
    <row r="5251" spans="7:17">
      <c r="G5251" s="1"/>
      <c r="J5251" s="1"/>
      <c r="Q5251" s="32" t="str">
        <f>IF(I5251="OUTSTANDING",'Data Table Volumes'!$B$1-G5251,"NA")</f>
        <v>NA</v>
      </c>
    </row>
    <row r="5252" spans="7:17">
      <c r="G5252" s="1"/>
      <c r="J5252" s="1"/>
      <c r="Q5252" s="32" t="str">
        <f>IF(I5252="OUTSTANDING",'Data Table Volumes'!$B$1-G5252,"NA")</f>
        <v>NA</v>
      </c>
    </row>
    <row r="5253" spans="7:17">
      <c r="G5253" s="1"/>
      <c r="J5253" s="1"/>
      <c r="Q5253" s="32" t="str">
        <f>IF(I5253="OUTSTANDING",'Data Table Volumes'!$B$1-G5253,"NA")</f>
        <v>NA</v>
      </c>
    </row>
    <row r="5254" spans="7:17">
      <c r="G5254" s="1"/>
      <c r="J5254" s="1"/>
      <c r="Q5254" s="32" t="str">
        <f>IF(I5254="OUTSTANDING",'Data Table Volumes'!$B$1-G5254,"NA")</f>
        <v>NA</v>
      </c>
    </row>
    <row r="5255" spans="7:17">
      <c r="G5255" s="1"/>
      <c r="J5255" s="1"/>
      <c r="Q5255" s="32" t="str">
        <f>IF(I5255="OUTSTANDING",'Data Table Volumes'!$B$1-G5255,"NA")</f>
        <v>NA</v>
      </c>
    </row>
    <row r="5256" spans="7:17">
      <c r="G5256" s="1"/>
      <c r="J5256" s="1"/>
      <c r="Q5256" s="32" t="str">
        <f>IF(I5256="OUTSTANDING",'Data Table Volumes'!$B$1-G5256,"NA")</f>
        <v>NA</v>
      </c>
    </row>
    <row r="5257" spans="7:17">
      <c r="G5257" s="1"/>
      <c r="J5257" s="1"/>
      <c r="Q5257" s="32" t="str">
        <f>IF(I5257="OUTSTANDING",'Data Table Volumes'!$B$1-G5257,"NA")</f>
        <v>NA</v>
      </c>
    </row>
    <row r="5258" spans="7:17">
      <c r="G5258" s="1"/>
      <c r="J5258" s="1"/>
      <c r="Q5258" s="32" t="str">
        <f>IF(I5258="OUTSTANDING",'Data Table Volumes'!$B$1-G5258,"NA")</f>
        <v>NA</v>
      </c>
    </row>
    <row r="5259" spans="7:17">
      <c r="G5259" s="1"/>
      <c r="J5259" s="1"/>
      <c r="Q5259" s="32" t="str">
        <f>IF(I5259="OUTSTANDING",'Data Table Volumes'!$B$1-G5259,"NA")</f>
        <v>NA</v>
      </c>
    </row>
    <row r="5260" spans="7:17">
      <c r="G5260" s="1"/>
      <c r="J5260" s="1"/>
      <c r="Q5260" s="32" t="str">
        <f>IF(I5260="OUTSTANDING",'Data Table Volumes'!$B$1-G5260,"NA")</f>
        <v>NA</v>
      </c>
    </row>
    <row r="5261" spans="7:17">
      <c r="G5261" s="1"/>
      <c r="J5261" s="1"/>
      <c r="Q5261" s="32" t="str">
        <f>IF(I5261="OUTSTANDING",'Data Table Volumes'!$B$1-G5261,"NA")</f>
        <v>NA</v>
      </c>
    </row>
    <row r="5262" spans="7:17">
      <c r="G5262" s="1"/>
      <c r="J5262" s="1"/>
      <c r="Q5262" s="32" t="str">
        <f>IF(I5262="OUTSTANDING",'Data Table Volumes'!$B$1-G5262,"NA")</f>
        <v>NA</v>
      </c>
    </row>
    <row r="5263" spans="7:17">
      <c r="G5263" s="1"/>
      <c r="J5263" s="1"/>
      <c r="Q5263" s="32" t="str">
        <f>IF(I5263="OUTSTANDING",'Data Table Volumes'!$B$1-G5263,"NA")</f>
        <v>NA</v>
      </c>
    </row>
    <row r="5264" spans="7:17">
      <c r="G5264" s="1"/>
      <c r="J5264" s="1"/>
      <c r="Q5264" s="32" t="str">
        <f>IF(I5264="OUTSTANDING",'Data Table Volumes'!$B$1-G5264,"NA")</f>
        <v>NA</v>
      </c>
    </row>
    <row r="5265" spans="7:17">
      <c r="G5265" s="1"/>
      <c r="J5265" s="1"/>
      <c r="Q5265" s="32" t="str">
        <f>IF(I5265="OUTSTANDING",'Data Table Volumes'!$B$1-G5265,"NA")</f>
        <v>NA</v>
      </c>
    </row>
    <row r="5266" spans="7:17">
      <c r="G5266" s="1"/>
      <c r="J5266" s="1"/>
      <c r="Q5266" s="32" t="str">
        <f>IF(I5266="OUTSTANDING",'Data Table Volumes'!$B$1-G5266,"NA")</f>
        <v>NA</v>
      </c>
    </row>
    <row r="5267" spans="7:17">
      <c r="G5267" s="1"/>
      <c r="J5267" s="1"/>
      <c r="Q5267" s="32" t="str">
        <f>IF(I5267="OUTSTANDING",'Data Table Volumes'!$B$1-G5267,"NA")</f>
        <v>NA</v>
      </c>
    </row>
    <row r="5268" spans="7:17">
      <c r="G5268" s="1"/>
      <c r="J5268" s="1"/>
      <c r="Q5268" s="32" t="str">
        <f>IF(I5268="OUTSTANDING",'Data Table Volumes'!$B$1-G5268,"NA")</f>
        <v>NA</v>
      </c>
    </row>
    <row r="5269" spans="7:17">
      <c r="G5269" s="1"/>
      <c r="J5269" s="1"/>
      <c r="Q5269" s="32" t="str">
        <f>IF(I5269="OUTSTANDING",'Data Table Volumes'!$B$1-G5269,"NA")</f>
        <v>NA</v>
      </c>
    </row>
    <row r="5270" spans="7:17">
      <c r="G5270" s="1"/>
      <c r="J5270" s="1"/>
      <c r="Q5270" s="32" t="str">
        <f>IF(I5270="OUTSTANDING",'Data Table Volumes'!$B$1-G5270,"NA")</f>
        <v>NA</v>
      </c>
    </row>
    <row r="5271" spans="7:17">
      <c r="G5271" s="1"/>
      <c r="J5271" s="1"/>
      <c r="Q5271" s="32" t="str">
        <f>IF(I5271="OUTSTANDING",'Data Table Volumes'!$B$1-G5271,"NA")</f>
        <v>NA</v>
      </c>
    </row>
    <row r="5272" spans="7:17">
      <c r="G5272" s="1"/>
      <c r="J5272" s="1"/>
      <c r="Q5272" s="32" t="str">
        <f>IF(I5272="OUTSTANDING",'Data Table Volumes'!$B$1-G5272,"NA")</f>
        <v>NA</v>
      </c>
    </row>
    <row r="5273" spans="7:17">
      <c r="G5273" s="1"/>
      <c r="J5273" s="1"/>
      <c r="Q5273" s="32" t="str">
        <f>IF(I5273="OUTSTANDING",'Data Table Volumes'!$B$1-G5273,"NA")</f>
        <v>NA</v>
      </c>
    </row>
    <row r="5274" spans="7:17">
      <c r="G5274" s="1"/>
      <c r="J5274" s="1"/>
      <c r="Q5274" s="32" t="str">
        <f>IF(I5274="OUTSTANDING",'Data Table Volumes'!$B$1-G5274,"NA")</f>
        <v>NA</v>
      </c>
    </row>
    <row r="5275" spans="7:17">
      <c r="G5275" s="1"/>
      <c r="J5275" s="1"/>
      <c r="Q5275" s="32" t="str">
        <f>IF(I5275="OUTSTANDING",'Data Table Volumes'!$B$1-G5275,"NA")</f>
        <v>NA</v>
      </c>
    </row>
    <row r="5276" spans="7:17">
      <c r="G5276" s="1"/>
      <c r="J5276" s="1"/>
      <c r="Q5276" s="32" t="str">
        <f>IF(I5276="OUTSTANDING",'Data Table Volumes'!$B$1-G5276,"NA")</f>
        <v>NA</v>
      </c>
    </row>
    <row r="5277" spans="7:17">
      <c r="G5277" s="1"/>
      <c r="J5277" s="1"/>
      <c r="Q5277" s="32" t="str">
        <f>IF(I5277="OUTSTANDING",'Data Table Volumes'!$B$1-G5277,"NA")</f>
        <v>NA</v>
      </c>
    </row>
    <row r="5278" spans="7:17">
      <c r="G5278" s="1"/>
      <c r="J5278" s="1"/>
      <c r="Q5278" s="32" t="str">
        <f>IF(I5278="OUTSTANDING",'Data Table Volumes'!$B$1-G5278,"NA")</f>
        <v>NA</v>
      </c>
    </row>
    <row r="5279" spans="7:17">
      <c r="G5279" s="1"/>
      <c r="J5279" s="1"/>
      <c r="Q5279" s="32" t="str">
        <f>IF(I5279="OUTSTANDING",'Data Table Volumes'!$B$1-G5279,"NA")</f>
        <v>NA</v>
      </c>
    </row>
    <row r="5280" spans="7:17">
      <c r="G5280" s="1"/>
      <c r="J5280" s="1"/>
      <c r="Q5280" s="32" t="str">
        <f>IF(I5280="OUTSTANDING",'Data Table Volumes'!$B$1-G5280,"NA")</f>
        <v>NA</v>
      </c>
    </row>
    <row r="5281" spans="7:17">
      <c r="G5281" s="1"/>
      <c r="J5281" s="1"/>
      <c r="Q5281" s="32" t="str">
        <f>IF(I5281="OUTSTANDING",'Data Table Volumes'!$B$1-G5281,"NA")</f>
        <v>NA</v>
      </c>
    </row>
    <row r="5282" spans="7:17">
      <c r="G5282" s="1"/>
      <c r="J5282" s="1"/>
      <c r="Q5282" s="32" t="str">
        <f>IF(I5282="OUTSTANDING",'Data Table Volumes'!$B$1-G5282,"NA")</f>
        <v>NA</v>
      </c>
    </row>
    <row r="5283" spans="7:17">
      <c r="G5283" s="1"/>
      <c r="J5283" s="1"/>
      <c r="Q5283" s="32" t="str">
        <f>IF(I5283="OUTSTANDING",'Data Table Volumes'!$B$1-G5283,"NA")</f>
        <v>NA</v>
      </c>
    </row>
    <row r="5284" spans="7:17">
      <c r="G5284" s="1"/>
      <c r="J5284" s="1"/>
      <c r="Q5284" s="32" t="str">
        <f>IF(I5284="OUTSTANDING",'Data Table Volumes'!$B$1-G5284,"NA")</f>
        <v>NA</v>
      </c>
    </row>
    <row r="5285" spans="7:17">
      <c r="G5285" s="1"/>
      <c r="J5285" s="1"/>
      <c r="Q5285" s="32" t="str">
        <f>IF(I5285="OUTSTANDING",'Data Table Volumes'!$B$1-G5285,"NA")</f>
        <v>NA</v>
      </c>
    </row>
    <row r="5286" spans="7:17">
      <c r="G5286" s="1"/>
      <c r="J5286" s="1"/>
      <c r="Q5286" s="32" t="str">
        <f>IF(I5286="OUTSTANDING",'Data Table Volumes'!$B$1-G5286,"NA")</f>
        <v>NA</v>
      </c>
    </row>
    <row r="5287" spans="7:17">
      <c r="G5287" s="1"/>
      <c r="J5287" s="1"/>
      <c r="Q5287" s="32" t="str">
        <f>IF(I5287="OUTSTANDING",'Data Table Volumes'!$B$1-G5287,"NA")</f>
        <v>NA</v>
      </c>
    </row>
    <row r="5288" spans="7:17">
      <c r="G5288" s="1"/>
      <c r="J5288" s="1"/>
      <c r="Q5288" s="32" t="str">
        <f>IF(I5288="OUTSTANDING",'Data Table Volumes'!$B$1-G5288,"NA")</f>
        <v>NA</v>
      </c>
    </row>
    <row r="5289" spans="7:17">
      <c r="G5289" s="1"/>
      <c r="J5289" s="1"/>
      <c r="Q5289" s="32" t="str">
        <f>IF(I5289="OUTSTANDING",'Data Table Volumes'!$B$1-G5289,"NA")</f>
        <v>NA</v>
      </c>
    </row>
    <row r="5290" spans="7:17">
      <c r="G5290" s="1"/>
      <c r="J5290" s="1"/>
      <c r="Q5290" s="32" t="str">
        <f>IF(I5290="OUTSTANDING",'Data Table Volumes'!$B$1-G5290,"NA")</f>
        <v>NA</v>
      </c>
    </row>
    <row r="5291" spans="7:17">
      <c r="G5291" s="1"/>
      <c r="J5291" s="1"/>
      <c r="Q5291" s="32" t="str">
        <f>IF(I5291="OUTSTANDING",'Data Table Volumes'!$B$1-G5291,"NA")</f>
        <v>NA</v>
      </c>
    </row>
    <row r="5292" spans="7:17">
      <c r="G5292" s="1"/>
      <c r="J5292" s="1"/>
      <c r="Q5292" s="32" t="str">
        <f>IF(I5292="OUTSTANDING",'Data Table Volumes'!$B$1-G5292,"NA")</f>
        <v>NA</v>
      </c>
    </row>
    <row r="5293" spans="7:17">
      <c r="G5293" s="1"/>
      <c r="J5293" s="1"/>
      <c r="Q5293" s="32" t="str">
        <f>IF(I5293="OUTSTANDING",'Data Table Volumes'!$B$1-G5293,"NA")</f>
        <v>NA</v>
      </c>
    </row>
    <row r="5294" spans="7:17">
      <c r="G5294" s="1"/>
      <c r="J5294" s="1"/>
      <c r="Q5294" s="32" t="str">
        <f>IF(I5294="OUTSTANDING",'Data Table Volumes'!$B$1-G5294,"NA")</f>
        <v>NA</v>
      </c>
    </row>
    <row r="5295" spans="7:17">
      <c r="G5295" s="1"/>
      <c r="J5295" s="1"/>
      <c r="Q5295" s="32" t="str">
        <f>IF(I5295="OUTSTANDING",'Data Table Volumes'!$B$1-G5295,"NA")</f>
        <v>NA</v>
      </c>
    </row>
    <row r="5296" spans="7:17">
      <c r="G5296" s="1"/>
      <c r="J5296" s="1"/>
      <c r="Q5296" s="32" t="str">
        <f>IF(I5296="OUTSTANDING",'Data Table Volumes'!$B$1-G5296,"NA")</f>
        <v>NA</v>
      </c>
    </row>
    <row r="5297" spans="7:17">
      <c r="G5297" s="1"/>
      <c r="J5297" s="1"/>
      <c r="Q5297" s="32" t="str">
        <f>IF(I5297="OUTSTANDING",'Data Table Volumes'!$B$1-G5297,"NA")</f>
        <v>NA</v>
      </c>
    </row>
    <row r="5298" spans="7:17">
      <c r="G5298" s="1"/>
      <c r="J5298" s="1"/>
      <c r="Q5298" s="32" t="str">
        <f>IF(I5298="OUTSTANDING",'Data Table Volumes'!$B$1-G5298,"NA")</f>
        <v>NA</v>
      </c>
    </row>
    <row r="5299" spans="7:17">
      <c r="G5299" s="1"/>
      <c r="J5299" s="1"/>
      <c r="Q5299" s="32" t="str">
        <f>IF(I5299="OUTSTANDING",'Data Table Volumes'!$B$1-G5299,"NA")</f>
        <v>NA</v>
      </c>
    </row>
    <row r="5300" spans="7:17">
      <c r="G5300" s="1"/>
      <c r="J5300" s="1"/>
      <c r="Q5300" s="32" t="str">
        <f>IF(I5300="OUTSTANDING",'Data Table Volumes'!$B$1-G5300,"NA")</f>
        <v>NA</v>
      </c>
    </row>
    <row r="5301" spans="7:17">
      <c r="G5301" s="1"/>
      <c r="J5301" s="1"/>
      <c r="Q5301" s="32" t="str">
        <f>IF(I5301="OUTSTANDING",'Data Table Volumes'!$B$1-G5301,"NA")</f>
        <v>NA</v>
      </c>
    </row>
    <row r="5302" spans="7:17">
      <c r="G5302" s="1"/>
      <c r="J5302" s="1"/>
      <c r="Q5302" s="32" t="str">
        <f>IF(I5302="OUTSTANDING",'Data Table Volumes'!$B$1-G5302,"NA")</f>
        <v>NA</v>
      </c>
    </row>
    <row r="5303" spans="7:17">
      <c r="G5303" s="1"/>
      <c r="J5303" s="1"/>
      <c r="Q5303" s="32" t="str">
        <f>IF(I5303="OUTSTANDING",'Data Table Volumes'!$B$1-G5303,"NA")</f>
        <v>NA</v>
      </c>
    </row>
    <row r="5304" spans="7:17">
      <c r="G5304" s="1"/>
      <c r="J5304" s="1"/>
      <c r="Q5304" s="32" t="str">
        <f>IF(I5304="OUTSTANDING",'Data Table Volumes'!$B$1-G5304,"NA")</f>
        <v>NA</v>
      </c>
    </row>
    <row r="5305" spans="7:17">
      <c r="G5305" s="1"/>
      <c r="J5305" s="1"/>
      <c r="Q5305" s="32" t="str">
        <f>IF(I5305="OUTSTANDING",'Data Table Volumes'!$B$1-G5305,"NA")</f>
        <v>NA</v>
      </c>
    </row>
    <row r="5306" spans="7:17">
      <c r="G5306" s="1"/>
      <c r="J5306" s="1"/>
      <c r="Q5306" s="32" t="str">
        <f>IF(I5306="OUTSTANDING",'Data Table Volumes'!$B$1-G5306,"NA")</f>
        <v>NA</v>
      </c>
    </row>
    <row r="5307" spans="7:17">
      <c r="G5307" s="1"/>
      <c r="J5307" s="1"/>
      <c r="Q5307" s="32" t="str">
        <f>IF(I5307="OUTSTANDING",'Data Table Volumes'!$B$1-G5307,"NA")</f>
        <v>NA</v>
      </c>
    </row>
    <row r="5308" spans="7:17">
      <c r="G5308" s="1"/>
      <c r="J5308" s="1"/>
      <c r="Q5308" s="32" t="str">
        <f>IF(I5308="OUTSTANDING",'Data Table Volumes'!$B$1-G5308,"NA")</f>
        <v>NA</v>
      </c>
    </row>
    <row r="5309" spans="7:17">
      <c r="G5309" s="1"/>
      <c r="J5309" s="1"/>
      <c r="Q5309" s="32" t="str">
        <f>IF(I5309="OUTSTANDING",'Data Table Volumes'!$B$1-G5309,"NA")</f>
        <v>NA</v>
      </c>
    </row>
    <row r="5310" spans="7:17">
      <c r="G5310" s="1"/>
      <c r="J5310" s="1"/>
      <c r="Q5310" s="32" t="str">
        <f>IF(I5310="OUTSTANDING",'Data Table Volumes'!$B$1-G5310,"NA")</f>
        <v>NA</v>
      </c>
    </row>
    <row r="5311" spans="7:17">
      <c r="G5311" s="1"/>
      <c r="J5311" s="1"/>
      <c r="Q5311" s="32" t="str">
        <f>IF(I5311="OUTSTANDING",'Data Table Volumes'!$B$1-G5311,"NA")</f>
        <v>NA</v>
      </c>
    </row>
    <row r="5312" spans="7:17">
      <c r="G5312" s="1"/>
      <c r="J5312" s="1"/>
      <c r="Q5312" s="32" t="str">
        <f>IF(I5312="OUTSTANDING",'Data Table Volumes'!$B$1-G5312,"NA")</f>
        <v>NA</v>
      </c>
    </row>
    <row r="5313" spans="7:17">
      <c r="G5313" s="1"/>
      <c r="J5313" s="1"/>
      <c r="Q5313" s="32" t="str">
        <f>IF(I5313="OUTSTANDING",'Data Table Volumes'!$B$1-G5313,"NA")</f>
        <v>NA</v>
      </c>
    </row>
    <row r="5314" spans="7:17">
      <c r="G5314" s="1"/>
      <c r="J5314" s="1"/>
      <c r="Q5314" s="32" t="str">
        <f>IF(I5314="OUTSTANDING",'Data Table Volumes'!$B$1-G5314,"NA")</f>
        <v>NA</v>
      </c>
    </row>
    <row r="5315" spans="7:17">
      <c r="G5315" s="1"/>
      <c r="J5315" s="1"/>
      <c r="Q5315" s="32" t="str">
        <f>IF(I5315="OUTSTANDING",'Data Table Volumes'!$B$1-G5315,"NA")</f>
        <v>NA</v>
      </c>
    </row>
    <row r="5316" spans="7:17">
      <c r="G5316" s="1"/>
      <c r="J5316" s="1"/>
      <c r="Q5316" s="32" t="str">
        <f>IF(I5316="OUTSTANDING",'Data Table Volumes'!$B$1-G5316,"NA")</f>
        <v>NA</v>
      </c>
    </row>
    <row r="5317" spans="7:17">
      <c r="G5317" s="1"/>
      <c r="J5317" s="1"/>
      <c r="Q5317" s="32" t="str">
        <f>IF(I5317="OUTSTANDING",'Data Table Volumes'!$B$1-G5317,"NA")</f>
        <v>NA</v>
      </c>
    </row>
    <row r="5318" spans="7:17">
      <c r="G5318" s="1"/>
      <c r="J5318" s="1"/>
      <c r="Q5318" s="32" t="str">
        <f>IF(I5318="OUTSTANDING",'Data Table Volumes'!$B$1-G5318,"NA")</f>
        <v>NA</v>
      </c>
    </row>
    <row r="5319" spans="7:17">
      <c r="G5319" s="1"/>
      <c r="J5319" s="1"/>
      <c r="Q5319" s="32" t="str">
        <f>IF(I5319="OUTSTANDING",'Data Table Volumes'!$B$1-G5319,"NA")</f>
        <v>NA</v>
      </c>
    </row>
    <row r="5320" spans="7:17">
      <c r="G5320" s="1"/>
      <c r="J5320" s="1"/>
      <c r="Q5320" s="32" t="str">
        <f>IF(I5320="OUTSTANDING",'Data Table Volumes'!$B$1-G5320,"NA")</f>
        <v>NA</v>
      </c>
    </row>
    <row r="5321" spans="7:17">
      <c r="G5321" s="1"/>
      <c r="J5321" s="1"/>
      <c r="Q5321" s="32" t="str">
        <f>IF(I5321="OUTSTANDING",'Data Table Volumes'!$B$1-G5321,"NA")</f>
        <v>NA</v>
      </c>
    </row>
    <row r="5322" spans="7:17">
      <c r="G5322" s="1"/>
      <c r="J5322" s="1"/>
      <c r="Q5322" s="32" t="str">
        <f>IF(I5322="OUTSTANDING",'Data Table Volumes'!$B$1-G5322,"NA")</f>
        <v>NA</v>
      </c>
    </row>
    <row r="5323" spans="7:17">
      <c r="G5323" s="1"/>
      <c r="J5323" s="1"/>
      <c r="Q5323" s="32" t="str">
        <f>IF(I5323="OUTSTANDING",'Data Table Volumes'!$B$1-G5323,"NA")</f>
        <v>NA</v>
      </c>
    </row>
    <row r="5324" spans="7:17">
      <c r="G5324" s="1"/>
      <c r="J5324" s="1"/>
      <c r="Q5324" s="32" t="str">
        <f>IF(I5324="OUTSTANDING",'Data Table Volumes'!$B$1-G5324,"NA")</f>
        <v>NA</v>
      </c>
    </row>
    <row r="5325" spans="7:17">
      <c r="G5325" s="1"/>
      <c r="J5325" s="1"/>
      <c r="Q5325" s="32" t="str">
        <f>IF(I5325="OUTSTANDING",'Data Table Volumes'!$B$1-G5325,"NA")</f>
        <v>NA</v>
      </c>
    </row>
    <row r="5326" spans="7:17">
      <c r="G5326" s="1"/>
      <c r="J5326" s="1"/>
      <c r="Q5326" s="32" t="str">
        <f>IF(I5326="OUTSTANDING",'Data Table Volumes'!$B$1-G5326,"NA")</f>
        <v>NA</v>
      </c>
    </row>
    <row r="5327" spans="7:17">
      <c r="G5327" s="1"/>
      <c r="J5327" s="1"/>
      <c r="Q5327" s="32" t="str">
        <f>IF(I5327="OUTSTANDING",'Data Table Volumes'!$B$1-G5327,"NA")</f>
        <v>NA</v>
      </c>
    </row>
    <row r="5328" spans="7:17">
      <c r="G5328" s="1"/>
      <c r="J5328" s="1"/>
      <c r="Q5328" s="32" t="str">
        <f>IF(I5328="OUTSTANDING",'Data Table Volumes'!$B$1-G5328,"NA")</f>
        <v>NA</v>
      </c>
    </row>
    <row r="5329" spans="7:17">
      <c r="G5329" s="1"/>
      <c r="J5329" s="1"/>
      <c r="Q5329" s="32" t="str">
        <f>IF(I5329="OUTSTANDING",'Data Table Volumes'!$B$1-G5329,"NA")</f>
        <v>NA</v>
      </c>
    </row>
    <row r="5330" spans="7:17">
      <c r="G5330" s="1"/>
      <c r="J5330" s="1"/>
      <c r="Q5330" s="32" t="str">
        <f>IF(I5330="OUTSTANDING",'Data Table Volumes'!$B$1-G5330,"NA")</f>
        <v>NA</v>
      </c>
    </row>
    <row r="5331" spans="7:17">
      <c r="G5331" s="1"/>
      <c r="J5331" s="1"/>
      <c r="Q5331" s="32" t="str">
        <f>IF(I5331="OUTSTANDING",'Data Table Volumes'!$B$1-G5331,"NA")</f>
        <v>NA</v>
      </c>
    </row>
    <row r="5332" spans="7:17">
      <c r="G5332" s="1"/>
      <c r="J5332" s="1"/>
      <c r="Q5332" s="32" t="str">
        <f>IF(I5332="OUTSTANDING",'Data Table Volumes'!$B$1-G5332,"NA")</f>
        <v>NA</v>
      </c>
    </row>
    <row r="5333" spans="7:17">
      <c r="G5333" s="1"/>
      <c r="J5333" s="1"/>
      <c r="Q5333" s="32" t="str">
        <f>IF(I5333="OUTSTANDING",'Data Table Volumes'!$B$1-G5333,"NA")</f>
        <v>NA</v>
      </c>
    </row>
    <row r="5334" spans="7:17">
      <c r="G5334" s="1"/>
      <c r="J5334" s="1"/>
      <c r="Q5334" s="32" t="str">
        <f>IF(I5334="OUTSTANDING",'Data Table Volumes'!$B$1-G5334,"NA")</f>
        <v>NA</v>
      </c>
    </row>
    <row r="5335" spans="7:17">
      <c r="G5335" s="1"/>
      <c r="J5335" s="1"/>
      <c r="Q5335" s="32" t="str">
        <f>IF(I5335="OUTSTANDING",'Data Table Volumes'!$B$1-G5335,"NA")</f>
        <v>NA</v>
      </c>
    </row>
    <row r="5336" spans="7:17">
      <c r="G5336" s="1"/>
      <c r="J5336" s="1"/>
      <c r="Q5336" s="32" t="str">
        <f>IF(I5336="OUTSTANDING",'Data Table Volumes'!$B$1-G5336,"NA")</f>
        <v>NA</v>
      </c>
    </row>
    <row r="5337" spans="7:17">
      <c r="G5337" s="1"/>
      <c r="J5337" s="1"/>
      <c r="Q5337" s="32" t="str">
        <f>IF(I5337="OUTSTANDING",'Data Table Volumes'!$B$1-G5337,"NA")</f>
        <v>NA</v>
      </c>
    </row>
    <row r="5338" spans="7:17">
      <c r="G5338" s="1"/>
      <c r="J5338" s="1"/>
      <c r="Q5338" s="32" t="str">
        <f>IF(I5338="OUTSTANDING",'Data Table Volumes'!$B$1-G5338,"NA")</f>
        <v>NA</v>
      </c>
    </row>
    <row r="5339" spans="7:17">
      <c r="G5339" s="1"/>
      <c r="J5339" s="1"/>
      <c r="Q5339" s="32" t="str">
        <f>IF(I5339="OUTSTANDING",'Data Table Volumes'!$B$1-G5339,"NA")</f>
        <v>NA</v>
      </c>
    </row>
    <row r="5340" spans="7:17">
      <c r="G5340" s="1"/>
      <c r="J5340" s="1"/>
      <c r="Q5340" s="32" t="str">
        <f>IF(I5340="OUTSTANDING",'Data Table Volumes'!$B$1-G5340,"NA")</f>
        <v>NA</v>
      </c>
    </row>
    <row r="5341" spans="7:17">
      <c r="G5341" s="1"/>
      <c r="J5341" s="1"/>
      <c r="Q5341" s="32" t="str">
        <f>IF(I5341="OUTSTANDING",'Data Table Volumes'!$B$1-G5341,"NA")</f>
        <v>NA</v>
      </c>
    </row>
    <row r="5342" spans="7:17">
      <c r="G5342" s="1"/>
      <c r="J5342" s="1"/>
      <c r="Q5342" s="32" t="str">
        <f>IF(I5342="OUTSTANDING",'Data Table Volumes'!$B$1-G5342,"NA")</f>
        <v>NA</v>
      </c>
    </row>
    <row r="5343" spans="7:17">
      <c r="G5343" s="1"/>
      <c r="J5343" s="1"/>
      <c r="Q5343" s="32" t="str">
        <f>IF(I5343="OUTSTANDING",'Data Table Volumes'!$B$1-G5343,"NA")</f>
        <v>NA</v>
      </c>
    </row>
    <row r="5344" spans="7:17">
      <c r="G5344" s="1"/>
      <c r="J5344" s="1"/>
      <c r="Q5344" s="32" t="str">
        <f>IF(I5344="OUTSTANDING",'Data Table Volumes'!$B$1-G5344,"NA")</f>
        <v>NA</v>
      </c>
    </row>
    <row r="5345" spans="7:17">
      <c r="G5345" s="1"/>
      <c r="J5345" s="1"/>
      <c r="Q5345" s="32" t="str">
        <f>IF(I5345="OUTSTANDING",'Data Table Volumes'!$B$1-G5345,"NA")</f>
        <v>NA</v>
      </c>
    </row>
    <row r="5346" spans="7:17">
      <c r="G5346" s="1"/>
      <c r="J5346" s="1"/>
      <c r="Q5346" s="32" t="str">
        <f>IF(I5346="OUTSTANDING",'Data Table Volumes'!$B$1-G5346,"NA")</f>
        <v>NA</v>
      </c>
    </row>
    <row r="5347" spans="7:17">
      <c r="G5347" s="1"/>
      <c r="J5347" s="1"/>
      <c r="Q5347" s="32" t="str">
        <f>IF(I5347="OUTSTANDING",'Data Table Volumes'!$B$1-G5347,"NA")</f>
        <v>NA</v>
      </c>
    </row>
    <row r="5348" spans="7:17">
      <c r="G5348" s="1"/>
      <c r="J5348" s="1"/>
      <c r="Q5348" s="32" t="str">
        <f>IF(I5348="OUTSTANDING",'Data Table Volumes'!$B$1-G5348,"NA")</f>
        <v>NA</v>
      </c>
    </row>
    <row r="5349" spans="7:17">
      <c r="G5349" s="1"/>
      <c r="J5349" s="1"/>
      <c r="Q5349" s="32" t="str">
        <f>IF(I5349="OUTSTANDING",'Data Table Volumes'!$B$1-G5349,"NA")</f>
        <v>NA</v>
      </c>
    </row>
    <row r="5350" spans="7:17">
      <c r="G5350" s="1"/>
      <c r="J5350" s="1"/>
      <c r="Q5350" s="32" t="str">
        <f>IF(I5350="OUTSTANDING",'Data Table Volumes'!$B$1-G5350,"NA")</f>
        <v>NA</v>
      </c>
    </row>
    <row r="5351" spans="7:17">
      <c r="G5351" s="1"/>
      <c r="J5351" s="1"/>
      <c r="Q5351" s="32" t="str">
        <f>IF(I5351="OUTSTANDING",'Data Table Volumes'!$B$1-G5351,"NA")</f>
        <v>NA</v>
      </c>
    </row>
    <row r="5352" spans="7:17">
      <c r="G5352" s="1"/>
      <c r="J5352" s="1"/>
      <c r="Q5352" s="32" t="str">
        <f>IF(I5352="OUTSTANDING",'Data Table Volumes'!$B$1-G5352,"NA")</f>
        <v>NA</v>
      </c>
    </row>
    <row r="5353" spans="7:17">
      <c r="G5353" s="1"/>
      <c r="J5353" s="1"/>
      <c r="Q5353" s="32" t="str">
        <f>IF(I5353="OUTSTANDING",'Data Table Volumes'!$B$1-G5353,"NA")</f>
        <v>NA</v>
      </c>
    </row>
    <row r="5354" spans="7:17">
      <c r="G5354" s="1"/>
      <c r="J5354" s="1"/>
      <c r="Q5354" s="32" t="str">
        <f>IF(I5354="OUTSTANDING",'Data Table Volumes'!$B$1-G5354,"NA")</f>
        <v>NA</v>
      </c>
    </row>
    <row r="5355" spans="7:17">
      <c r="G5355" s="1"/>
      <c r="J5355" s="1"/>
      <c r="Q5355" s="32" t="str">
        <f>IF(I5355="OUTSTANDING",'Data Table Volumes'!$B$1-G5355,"NA")</f>
        <v>NA</v>
      </c>
    </row>
    <row r="5356" spans="7:17">
      <c r="G5356" s="1"/>
      <c r="J5356" s="1"/>
      <c r="Q5356" s="32" t="str">
        <f>IF(I5356="OUTSTANDING",'Data Table Volumes'!$B$1-G5356,"NA")</f>
        <v>NA</v>
      </c>
    </row>
    <row r="5357" spans="7:17">
      <c r="G5357" s="1"/>
      <c r="J5357" s="1"/>
      <c r="Q5357" s="32" t="str">
        <f>IF(I5357="OUTSTANDING",'Data Table Volumes'!$B$1-G5357,"NA")</f>
        <v>NA</v>
      </c>
    </row>
    <row r="5358" spans="7:17">
      <c r="G5358" s="1"/>
      <c r="J5358" s="1"/>
      <c r="Q5358" s="32" t="str">
        <f>IF(I5358="OUTSTANDING",'Data Table Volumes'!$B$1-G5358,"NA")</f>
        <v>NA</v>
      </c>
    </row>
    <row r="5359" spans="7:17">
      <c r="G5359" s="1"/>
      <c r="J5359" s="1"/>
      <c r="Q5359" s="32" t="str">
        <f>IF(I5359="OUTSTANDING",'Data Table Volumes'!$B$1-G5359,"NA")</f>
        <v>NA</v>
      </c>
    </row>
    <row r="5360" spans="7:17">
      <c r="G5360" s="1"/>
      <c r="J5360" s="1"/>
      <c r="Q5360" s="32" t="str">
        <f>IF(I5360="OUTSTANDING",'Data Table Volumes'!$B$1-G5360,"NA")</f>
        <v>NA</v>
      </c>
    </row>
    <row r="5361" spans="7:17">
      <c r="G5361" s="1"/>
      <c r="J5361" s="1"/>
      <c r="Q5361" s="32" t="str">
        <f>IF(I5361="OUTSTANDING",'Data Table Volumes'!$B$1-G5361,"NA")</f>
        <v>NA</v>
      </c>
    </row>
    <row r="5362" spans="7:17">
      <c r="G5362" s="1"/>
      <c r="J5362" s="1"/>
      <c r="Q5362" s="32" t="str">
        <f>IF(I5362="OUTSTANDING",'Data Table Volumes'!$B$1-G5362,"NA")</f>
        <v>NA</v>
      </c>
    </row>
    <row r="5363" spans="7:17">
      <c r="G5363" s="1"/>
      <c r="J5363" s="1"/>
      <c r="Q5363" s="32" t="str">
        <f>IF(I5363="OUTSTANDING",'Data Table Volumes'!$B$1-G5363,"NA")</f>
        <v>NA</v>
      </c>
    </row>
    <row r="5364" spans="7:17">
      <c r="G5364" s="1"/>
      <c r="J5364" s="1"/>
      <c r="Q5364" s="32" t="str">
        <f>IF(I5364="OUTSTANDING",'Data Table Volumes'!$B$1-G5364,"NA")</f>
        <v>NA</v>
      </c>
    </row>
    <row r="5365" spans="7:17">
      <c r="G5365" s="1"/>
      <c r="J5365" s="1"/>
      <c r="Q5365" s="32" t="str">
        <f>IF(I5365="OUTSTANDING",'Data Table Volumes'!$B$1-G5365,"NA")</f>
        <v>NA</v>
      </c>
    </row>
    <row r="5366" spans="7:17">
      <c r="G5366" s="1"/>
      <c r="J5366" s="1"/>
      <c r="Q5366" s="32" t="str">
        <f>IF(I5366="OUTSTANDING",'Data Table Volumes'!$B$1-G5366,"NA")</f>
        <v>NA</v>
      </c>
    </row>
    <row r="5367" spans="7:17">
      <c r="G5367" s="1"/>
      <c r="J5367" s="1"/>
      <c r="Q5367" s="32" t="str">
        <f>IF(I5367="OUTSTANDING",'Data Table Volumes'!$B$1-G5367,"NA")</f>
        <v>NA</v>
      </c>
    </row>
    <row r="5368" spans="7:17">
      <c r="G5368" s="1"/>
      <c r="J5368" s="1"/>
      <c r="Q5368" s="32" t="str">
        <f>IF(I5368="OUTSTANDING",'Data Table Volumes'!$B$1-G5368,"NA")</f>
        <v>NA</v>
      </c>
    </row>
    <row r="5369" spans="7:17">
      <c r="G5369" s="1"/>
      <c r="J5369" s="1"/>
      <c r="Q5369" s="32" t="str">
        <f>IF(I5369="OUTSTANDING",'Data Table Volumes'!$B$1-G5369,"NA")</f>
        <v>NA</v>
      </c>
    </row>
    <row r="5370" spans="7:17">
      <c r="G5370" s="1"/>
      <c r="J5370" s="1"/>
      <c r="Q5370" s="32" t="str">
        <f>IF(I5370="OUTSTANDING",'Data Table Volumes'!$B$1-G5370,"NA")</f>
        <v>NA</v>
      </c>
    </row>
    <row r="5371" spans="7:17">
      <c r="G5371" s="1"/>
      <c r="J5371" s="1"/>
      <c r="Q5371" s="32" t="str">
        <f>IF(I5371="OUTSTANDING",'Data Table Volumes'!$B$1-G5371,"NA")</f>
        <v>NA</v>
      </c>
    </row>
    <row r="5372" spans="7:17">
      <c r="G5372" s="1"/>
      <c r="J5372" s="1"/>
      <c r="Q5372" s="32" t="str">
        <f>IF(I5372="OUTSTANDING",'Data Table Volumes'!$B$1-G5372,"NA")</f>
        <v>NA</v>
      </c>
    </row>
    <row r="5373" spans="7:17">
      <c r="G5373" s="1"/>
      <c r="J5373" s="1"/>
      <c r="Q5373" s="32" t="str">
        <f>IF(I5373="OUTSTANDING",'Data Table Volumes'!$B$1-G5373,"NA")</f>
        <v>NA</v>
      </c>
    </row>
    <row r="5374" spans="7:17">
      <c r="G5374" s="1"/>
      <c r="J5374" s="1"/>
      <c r="Q5374" s="32" t="str">
        <f>IF(I5374="OUTSTANDING",'Data Table Volumes'!$B$1-G5374,"NA")</f>
        <v>NA</v>
      </c>
    </row>
    <row r="5375" spans="7:17">
      <c r="G5375" s="1"/>
      <c r="J5375" s="1"/>
      <c r="Q5375" s="32" t="str">
        <f>IF(I5375="OUTSTANDING",'Data Table Volumes'!$B$1-G5375,"NA")</f>
        <v>NA</v>
      </c>
    </row>
    <row r="5376" spans="7:17">
      <c r="G5376" s="1"/>
      <c r="J5376" s="1"/>
      <c r="Q5376" s="32" t="str">
        <f>IF(I5376="OUTSTANDING",'Data Table Volumes'!$B$1-G5376,"NA")</f>
        <v>NA</v>
      </c>
    </row>
    <row r="5377" spans="7:17">
      <c r="G5377" s="1"/>
      <c r="J5377" s="1"/>
      <c r="Q5377" s="32" t="str">
        <f>IF(I5377="OUTSTANDING",'Data Table Volumes'!$B$1-G5377,"NA")</f>
        <v>NA</v>
      </c>
    </row>
    <row r="5378" spans="7:17">
      <c r="G5378" s="1"/>
      <c r="J5378" s="1"/>
      <c r="Q5378" s="32" t="str">
        <f>IF(I5378="OUTSTANDING",'Data Table Volumes'!$B$1-G5378,"NA")</f>
        <v>NA</v>
      </c>
    </row>
    <row r="5379" spans="7:17">
      <c r="G5379" s="1"/>
      <c r="J5379" s="1"/>
      <c r="Q5379" s="32" t="str">
        <f>IF(I5379="OUTSTANDING",'Data Table Volumes'!$B$1-G5379,"NA")</f>
        <v>NA</v>
      </c>
    </row>
    <row r="5380" spans="7:17">
      <c r="G5380" s="1"/>
      <c r="J5380" s="1"/>
      <c r="Q5380" s="32" t="str">
        <f>IF(I5380="OUTSTANDING",'Data Table Volumes'!$B$1-G5380,"NA")</f>
        <v>NA</v>
      </c>
    </row>
    <row r="5381" spans="7:17">
      <c r="G5381" s="1"/>
      <c r="J5381" s="1"/>
      <c r="Q5381" s="32" t="str">
        <f>IF(I5381="OUTSTANDING",'Data Table Volumes'!$B$1-G5381,"NA")</f>
        <v>NA</v>
      </c>
    </row>
    <row r="5382" spans="7:17">
      <c r="G5382" s="1"/>
      <c r="J5382" s="1"/>
      <c r="Q5382" s="32" t="str">
        <f>IF(I5382="OUTSTANDING",'Data Table Volumes'!$B$1-G5382,"NA")</f>
        <v>NA</v>
      </c>
    </row>
    <row r="5383" spans="7:17">
      <c r="G5383" s="1"/>
      <c r="J5383" s="1"/>
      <c r="Q5383" s="32" t="str">
        <f>IF(I5383="OUTSTANDING",'Data Table Volumes'!$B$1-G5383,"NA")</f>
        <v>NA</v>
      </c>
    </row>
    <row r="5384" spans="7:17">
      <c r="G5384" s="1"/>
      <c r="J5384" s="1"/>
      <c r="Q5384" s="32" t="str">
        <f>IF(I5384="OUTSTANDING",'Data Table Volumes'!$B$1-G5384,"NA")</f>
        <v>NA</v>
      </c>
    </row>
    <row r="5385" spans="7:17">
      <c r="G5385" s="1"/>
      <c r="J5385" s="1"/>
      <c r="Q5385" s="32" t="str">
        <f>IF(I5385="OUTSTANDING",'Data Table Volumes'!$B$1-G5385,"NA")</f>
        <v>NA</v>
      </c>
    </row>
    <row r="5386" spans="7:17">
      <c r="G5386" s="1"/>
      <c r="J5386" s="1"/>
      <c r="Q5386" s="32" t="str">
        <f>IF(I5386="OUTSTANDING",'Data Table Volumes'!$B$1-G5386,"NA")</f>
        <v>NA</v>
      </c>
    </row>
    <row r="5387" spans="7:17">
      <c r="G5387" s="1"/>
      <c r="J5387" s="1"/>
      <c r="Q5387" s="32" t="str">
        <f>IF(I5387="OUTSTANDING",'Data Table Volumes'!$B$1-G5387,"NA")</f>
        <v>NA</v>
      </c>
    </row>
    <row r="5388" spans="7:17">
      <c r="G5388" s="1"/>
      <c r="J5388" s="1"/>
      <c r="Q5388" s="32" t="str">
        <f>IF(I5388="OUTSTANDING",'Data Table Volumes'!$B$1-G5388,"NA")</f>
        <v>NA</v>
      </c>
    </row>
    <row r="5389" spans="7:17">
      <c r="G5389" s="1"/>
      <c r="J5389" s="1"/>
      <c r="Q5389" s="32" t="str">
        <f>IF(I5389="OUTSTANDING",'Data Table Volumes'!$B$1-G5389,"NA")</f>
        <v>NA</v>
      </c>
    </row>
    <row r="5390" spans="7:17">
      <c r="G5390" s="1"/>
      <c r="J5390" s="1"/>
      <c r="Q5390" s="32" t="str">
        <f>IF(I5390="OUTSTANDING",'Data Table Volumes'!$B$1-G5390,"NA")</f>
        <v>NA</v>
      </c>
    </row>
    <row r="5391" spans="7:17">
      <c r="G5391" s="1"/>
      <c r="J5391" s="1"/>
      <c r="Q5391" s="32" t="str">
        <f>IF(I5391="OUTSTANDING",'Data Table Volumes'!$B$1-G5391,"NA")</f>
        <v>NA</v>
      </c>
    </row>
    <row r="5392" spans="7:17">
      <c r="G5392" s="1"/>
      <c r="J5392" s="1"/>
      <c r="Q5392" s="32" t="str">
        <f>IF(I5392="OUTSTANDING",'Data Table Volumes'!$B$1-G5392,"NA")</f>
        <v>NA</v>
      </c>
    </row>
    <row r="5393" spans="7:17">
      <c r="G5393" s="1"/>
      <c r="J5393" s="1"/>
      <c r="Q5393" s="32" t="str">
        <f>IF(I5393="OUTSTANDING",'Data Table Volumes'!$B$1-G5393,"NA")</f>
        <v>NA</v>
      </c>
    </row>
    <row r="5394" spans="7:17">
      <c r="G5394" s="1"/>
      <c r="J5394" s="1"/>
      <c r="Q5394" s="32" t="str">
        <f>IF(I5394="OUTSTANDING",'Data Table Volumes'!$B$1-G5394,"NA")</f>
        <v>NA</v>
      </c>
    </row>
    <row r="5395" spans="7:17">
      <c r="G5395" s="1"/>
      <c r="J5395" s="1"/>
      <c r="Q5395" s="32" t="str">
        <f>IF(I5395="OUTSTANDING",'Data Table Volumes'!$B$1-G5395,"NA")</f>
        <v>NA</v>
      </c>
    </row>
    <row r="5396" spans="7:17">
      <c r="G5396" s="1"/>
      <c r="J5396" s="1"/>
      <c r="Q5396" s="32" t="str">
        <f>IF(I5396="OUTSTANDING",'Data Table Volumes'!$B$1-G5396,"NA")</f>
        <v>NA</v>
      </c>
    </row>
    <row r="5397" spans="7:17">
      <c r="G5397" s="1"/>
      <c r="J5397" s="1"/>
      <c r="Q5397" s="32" t="str">
        <f>IF(I5397="OUTSTANDING",'Data Table Volumes'!$B$1-G5397,"NA")</f>
        <v>NA</v>
      </c>
    </row>
    <row r="5398" spans="7:17">
      <c r="G5398" s="1"/>
      <c r="J5398" s="1"/>
      <c r="Q5398" s="32" t="str">
        <f>IF(I5398="OUTSTANDING",'Data Table Volumes'!$B$1-G5398,"NA")</f>
        <v>NA</v>
      </c>
    </row>
    <row r="5399" spans="7:17">
      <c r="G5399" s="1"/>
      <c r="J5399" s="1"/>
      <c r="Q5399" s="32" t="str">
        <f>IF(I5399="OUTSTANDING",'Data Table Volumes'!$B$1-G5399,"NA")</f>
        <v>NA</v>
      </c>
    </row>
    <row r="5400" spans="7:17">
      <c r="G5400" s="1"/>
      <c r="J5400" s="1"/>
      <c r="Q5400" s="32" t="str">
        <f>IF(I5400="OUTSTANDING",'Data Table Volumes'!$B$1-G5400,"NA")</f>
        <v>NA</v>
      </c>
    </row>
    <row r="5401" spans="7:17">
      <c r="G5401" s="1"/>
      <c r="J5401" s="1"/>
      <c r="Q5401" s="32" t="str">
        <f>IF(I5401="OUTSTANDING",'Data Table Volumes'!$B$1-G5401,"NA")</f>
        <v>NA</v>
      </c>
    </row>
    <row r="5402" spans="7:17">
      <c r="G5402" s="1"/>
      <c r="J5402" s="1"/>
      <c r="Q5402" s="32" t="str">
        <f>IF(I5402="OUTSTANDING",'Data Table Volumes'!$B$1-G5402,"NA")</f>
        <v>NA</v>
      </c>
    </row>
    <row r="5403" spans="7:17">
      <c r="G5403" s="1"/>
      <c r="J5403" s="1"/>
      <c r="Q5403" s="32" t="str">
        <f>IF(I5403="OUTSTANDING",'Data Table Volumes'!$B$1-G5403,"NA")</f>
        <v>NA</v>
      </c>
    </row>
    <row r="5404" spans="7:17">
      <c r="G5404" s="1"/>
      <c r="J5404" s="1"/>
      <c r="Q5404" s="32" t="str">
        <f>IF(I5404="OUTSTANDING",'Data Table Volumes'!$B$1-G5404,"NA")</f>
        <v>NA</v>
      </c>
    </row>
    <row r="5405" spans="7:17">
      <c r="G5405" s="1"/>
      <c r="J5405" s="1"/>
      <c r="Q5405" s="32" t="str">
        <f>IF(I5405="OUTSTANDING",'Data Table Volumes'!$B$1-G5405,"NA")</f>
        <v>NA</v>
      </c>
    </row>
    <row r="5406" spans="7:17">
      <c r="G5406" s="1"/>
      <c r="J5406" s="1"/>
      <c r="Q5406" s="32" t="str">
        <f>IF(I5406="OUTSTANDING",'Data Table Volumes'!$B$1-G5406,"NA")</f>
        <v>NA</v>
      </c>
    </row>
    <row r="5407" spans="7:17">
      <c r="G5407" s="1"/>
      <c r="J5407" s="1"/>
      <c r="Q5407" s="32" t="str">
        <f>IF(I5407="OUTSTANDING",'Data Table Volumes'!$B$1-G5407,"NA")</f>
        <v>NA</v>
      </c>
    </row>
    <row r="5408" spans="7:17">
      <c r="G5408" s="1"/>
      <c r="J5408" s="1"/>
      <c r="Q5408" s="32" t="str">
        <f>IF(I5408="OUTSTANDING",'Data Table Volumes'!$B$1-G5408,"NA")</f>
        <v>NA</v>
      </c>
    </row>
    <row r="5409" spans="7:17">
      <c r="G5409" s="1"/>
      <c r="J5409" s="1"/>
      <c r="Q5409" s="32" t="str">
        <f>IF(I5409="OUTSTANDING",'Data Table Volumes'!$B$1-G5409,"NA")</f>
        <v>NA</v>
      </c>
    </row>
    <row r="5410" spans="7:17">
      <c r="G5410" s="1"/>
      <c r="J5410" s="1"/>
      <c r="Q5410" s="32" t="str">
        <f>IF(I5410="OUTSTANDING",'Data Table Volumes'!$B$1-G5410,"NA")</f>
        <v>NA</v>
      </c>
    </row>
    <row r="5411" spans="7:17">
      <c r="G5411" s="1"/>
      <c r="J5411" s="1"/>
      <c r="Q5411" s="32" t="str">
        <f>IF(I5411="OUTSTANDING",'Data Table Volumes'!$B$1-G5411,"NA")</f>
        <v>NA</v>
      </c>
    </row>
    <row r="5412" spans="7:17">
      <c r="G5412" s="1"/>
      <c r="J5412" s="1"/>
      <c r="Q5412" s="32" t="str">
        <f>IF(I5412="OUTSTANDING",'Data Table Volumes'!$B$1-G5412,"NA")</f>
        <v>NA</v>
      </c>
    </row>
    <row r="5413" spans="7:17">
      <c r="G5413" s="1"/>
      <c r="J5413" s="1"/>
      <c r="Q5413" s="32" t="str">
        <f>IF(I5413="OUTSTANDING",'Data Table Volumes'!$B$1-G5413,"NA")</f>
        <v>NA</v>
      </c>
    </row>
    <row r="5414" spans="7:17">
      <c r="G5414" s="1"/>
      <c r="J5414" s="1"/>
      <c r="Q5414" s="32" t="str">
        <f>IF(I5414="OUTSTANDING",'Data Table Volumes'!$B$1-G5414,"NA")</f>
        <v>NA</v>
      </c>
    </row>
    <row r="5415" spans="7:17">
      <c r="G5415" s="1"/>
      <c r="J5415" s="1"/>
      <c r="Q5415" s="32" t="str">
        <f>IF(I5415="OUTSTANDING",'Data Table Volumes'!$B$1-G5415,"NA")</f>
        <v>NA</v>
      </c>
    </row>
    <row r="5416" spans="7:17">
      <c r="G5416" s="1"/>
      <c r="J5416" s="1"/>
      <c r="Q5416" s="32" t="str">
        <f>IF(I5416="OUTSTANDING",'Data Table Volumes'!$B$1-G5416,"NA")</f>
        <v>NA</v>
      </c>
    </row>
    <row r="5417" spans="7:17">
      <c r="G5417" s="1"/>
      <c r="J5417" s="1"/>
      <c r="Q5417" s="32" t="str">
        <f>IF(I5417="OUTSTANDING",'Data Table Volumes'!$B$1-G5417,"NA")</f>
        <v>NA</v>
      </c>
    </row>
    <row r="5418" spans="7:17">
      <c r="G5418" s="1"/>
      <c r="J5418" s="1"/>
      <c r="Q5418" s="32" t="str">
        <f>IF(I5418="OUTSTANDING",'Data Table Volumes'!$B$1-G5418,"NA")</f>
        <v>NA</v>
      </c>
    </row>
    <row r="5419" spans="7:17">
      <c r="G5419" s="1"/>
      <c r="J5419" s="1"/>
      <c r="Q5419" s="32" t="str">
        <f>IF(I5419="OUTSTANDING",'Data Table Volumes'!$B$1-G5419,"NA")</f>
        <v>NA</v>
      </c>
    </row>
    <row r="5420" spans="7:17">
      <c r="G5420" s="1"/>
      <c r="J5420" s="1"/>
      <c r="Q5420" s="32" t="str">
        <f>IF(I5420="OUTSTANDING",'Data Table Volumes'!$B$1-G5420,"NA")</f>
        <v>NA</v>
      </c>
    </row>
    <row r="5421" spans="7:17">
      <c r="G5421" s="1"/>
      <c r="J5421" s="1"/>
      <c r="Q5421" s="32" t="str">
        <f>IF(I5421="OUTSTANDING",'Data Table Volumes'!$B$1-G5421,"NA")</f>
        <v>NA</v>
      </c>
    </row>
    <row r="5422" spans="7:17">
      <c r="G5422" s="1"/>
      <c r="J5422" s="1"/>
      <c r="Q5422" s="32" t="str">
        <f>IF(I5422="OUTSTANDING",'Data Table Volumes'!$B$1-G5422,"NA")</f>
        <v>NA</v>
      </c>
    </row>
    <row r="5423" spans="7:17">
      <c r="G5423" s="1"/>
      <c r="J5423" s="1"/>
      <c r="Q5423" s="32" t="str">
        <f>IF(I5423="OUTSTANDING",'Data Table Volumes'!$B$1-G5423,"NA")</f>
        <v>NA</v>
      </c>
    </row>
    <row r="5424" spans="7:17">
      <c r="G5424" s="1"/>
      <c r="J5424" s="1"/>
      <c r="Q5424" s="32" t="str">
        <f>IF(I5424="OUTSTANDING",'Data Table Volumes'!$B$1-G5424,"NA")</f>
        <v>NA</v>
      </c>
    </row>
    <row r="5425" spans="7:17">
      <c r="G5425" s="1"/>
      <c r="J5425" s="1"/>
      <c r="Q5425" s="32" t="str">
        <f>IF(I5425="OUTSTANDING",'Data Table Volumes'!$B$1-G5425,"NA")</f>
        <v>NA</v>
      </c>
    </row>
    <row r="5426" spans="7:17">
      <c r="G5426" s="1"/>
      <c r="J5426" s="1"/>
      <c r="Q5426" s="32" t="str">
        <f>IF(I5426="OUTSTANDING",'Data Table Volumes'!$B$1-G5426,"NA")</f>
        <v>NA</v>
      </c>
    </row>
    <row r="5427" spans="7:17">
      <c r="G5427" s="1"/>
      <c r="J5427" s="1"/>
      <c r="Q5427" s="32" t="str">
        <f>IF(I5427="OUTSTANDING",'Data Table Volumes'!$B$1-G5427,"NA")</f>
        <v>NA</v>
      </c>
    </row>
    <row r="5428" spans="7:17">
      <c r="G5428" s="1"/>
      <c r="J5428" s="1"/>
      <c r="Q5428" s="32" t="str">
        <f>IF(I5428="OUTSTANDING",'Data Table Volumes'!$B$1-G5428,"NA")</f>
        <v>NA</v>
      </c>
    </row>
    <row r="5429" spans="7:17">
      <c r="G5429" s="1"/>
      <c r="J5429" s="1"/>
      <c r="Q5429" s="32" t="str">
        <f>IF(I5429="OUTSTANDING",'Data Table Volumes'!$B$1-G5429,"NA")</f>
        <v>NA</v>
      </c>
    </row>
    <row r="5430" spans="7:17">
      <c r="G5430" s="1"/>
      <c r="J5430" s="1"/>
      <c r="Q5430" s="32" t="str">
        <f>IF(I5430="OUTSTANDING",'Data Table Volumes'!$B$1-G5430,"NA")</f>
        <v>NA</v>
      </c>
    </row>
    <row r="5431" spans="7:17">
      <c r="G5431" s="1"/>
      <c r="J5431" s="1"/>
      <c r="Q5431" s="32" t="str">
        <f>IF(I5431="OUTSTANDING",'Data Table Volumes'!$B$1-G5431,"NA")</f>
        <v>NA</v>
      </c>
    </row>
    <row r="5432" spans="7:17">
      <c r="G5432" s="1"/>
      <c r="J5432" s="1"/>
      <c r="Q5432" s="32" t="str">
        <f>IF(I5432="OUTSTANDING",'Data Table Volumes'!$B$1-G5432,"NA")</f>
        <v>NA</v>
      </c>
    </row>
    <row r="5433" spans="7:17">
      <c r="G5433" s="1"/>
      <c r="J5433" s="1"/>
      <c r="Q5433" s="32" t="str">
        <f>IF(I5433="OUTSTANDING",'Data Table Volumes'!$B$1-G5433,"NA")</f>
        <v>NA</v>
      </c>
    </row>
    <row r="5434" spans="7:17">
      <c r="G5434" s="1"/>
      <c r="J5434" s="1"/>
      <c r="Q5434" s="32" t="str">
        <f>IF(I5434="OUTSTANDING",'Data Table Volumes'!$B$1-G5434,"NA")</f>
        <v>NA</v>
      </c>
    </row>
    <row r="5435" spans="7:17">
      <c r="G5435" s="1"/>
      <c r="J5435" s="1"/>
      <c r="Q5435" s="32" t="str">
        <f>IF(I5435="OUTSTANDING",'Data Table Volumes'!$B$1-G5435,"NA")</f>
        <v>NA</v>
      </c>
    </row>
    <row r="5436" spans="7:17">
      <c r="G5436" s="1"/>
      <c r="J5436" s="1"/>
      <c r="Q5436" s="32" t="str">
        <f>IF(I5436="OUTSTANDING",'Data Table Volumes'!$B$1-G5436,"NA")</f>
        <v>NA</v>
      </c>
    </row>
    <row r="5437" spans="7:17">
      <c r="G5437" s="1"/>
      <c r="J5437" s="1"/>
      <c r="Q5437" s="32" t="str">
        <f>IF(I5437="OUTSTANDING",'Data Table Volumes'!$B$1-G5437,"NA")</f>
        <v>NA</v>
      </c>
    </row>
    <row r="5438" spans="7:17">
      <c r="G5438" s="1"/>
      <c r="J5438" s="1"/>
      <c r="Q5438" s="32" t="str">
        <f>IF(I5438="OUTSTANDING",'Data Table Volumes'!$B$1-G5438,"NA")</f>
        <v>NA</v>
      </c>
    </row>
    <row r="5439" spans="7:17">
      <c r="G5439" s="1"/>
      <c r="J5439" s="1"/>
      <c r="Q5439" s="32" t="str">
        <f>IF(I5439="OUTSTANDING",'Data Table Volumes'!$B$1-G5439,"NA")</f>
        <v>NA</v>
      </c>
    </row>
    <row r="5440" spans="7:17">
      <c r="G5440" s="1"/>
      <c r="J5440" s="1"/>
      <c r="Q5440" s="32" t="str">
        <f>IF(I5440="OUTSTANDING",'Data Table Volumes'!$B$1-G5440,"NA")</f>
        <v>NA</v>
      </c>
    </row>
    <row r="5441" spans="7:17">
      <c r="G5441" s="1"/>
      <c r="J5441" s="1"/>
      <c r="Q5441" s="32" t="str">
        <f>IF(I5441="OUTSTANDING",'Data Table Volumes'!$B$1-G5441,"NA")</f>
        <v>NA</v>
      </c>
    </row>
    <row r="5442" spans="7:17">
      <c r="G5442" s="1"/>
      <c r="J5442" s="1"/>
      <c r="Q5442" s="32" t="str">
        <f>IF(I5442="OUTSTANDING",'Data Table Volumes'!$B$1-G5442,"NA")</f>
        <v>NA</v>
      </c>
    </row>
    <row r="5443" spans="7:17">
      <c r="G5443" s="1"/>
      <c r="J5443" s="1"/>
      <c r="Q5443" s="32" t="str">
        <f>IF(I5443="OUTSTANDING",'Data Table Volumes'!$B$1-G5443,"NA")</f>
        <v>NA</v>
      </c>
    </row>
    <row r="5444" spans="7:17">
      <c r="G5444" s="1"/>
      <c r="J5444" s="1"/>
      <c r="Q5444" s="32" t="str">
        <f>IF(I5444="OUTSTANDING",'Data Table Volumes'!$B$1-G5444,"NA")</f>
        <v>NA</v>
      </c>
    </row>
    <row r="5445" spans="7:17">
      <c r="G5445" s="1"/>
      <c r="J5445" s="1"/>
      <c r="Q5445" s="32" t="str">
        <f>IF(I5445="OUTSTANDING",'Data Table Volumes'!$B$1-G5445,"NA")</f>
        <v>NA</v>
      </c>
    </row>
    <row r="5446" spans="7:17">
      <c r="G5446" s="1"/>
      <c r="J5446" s="1"/>
      <c r="Q5446" s="32" t="str">
        <f>IF(I5446="OUTSTANDING",'Data Table Volumes'!$B$1-G5446,"NA")</f>
        <v>NA</v>
      </c>
    </row>
    <row r="5447" spans="7:17">
      <c r="G5447" s="1"/>
      <c r="J5447" s="1"/>
      <c r="Q5447" s="32" t="str">
        <f>IF(I5447="OUTSTANDING",'Data Table Volumes'!$B$1-G5447,"NA")</f>
        <v>NA</v>
      </c>
    </row>
    <row r="5448" spans="7:17">
      <c r="G5448" s="1"/>
      <c r="J5448" s="1"/>
      <c r="Q5448" s="32" t="str">
        <f>IF(I5448="OUTSTANDING",'Data Table Volumes'!$B$1-G5448,"NA")</f>
        <v>NA</v>
      </c>
    </row>
    <row r="5449" spans="7:17">
      <c r="G5449" s="1"/>
      <c r="J5449" s="1"/>
      <c r="Q5449" s="32" t="str">
        <f>IF(I5449="OUTSTANDING",'Data Table Volumes'!$B$1-G5449,"NA")</f>
        <v>NA</v>
      </c>
    </row>
    <row r="5450" spans="7:17">
      <c r="G5450" s="1"/>
      <c r="J5450" s="1"/>
      <c r="Q5450" s="32" t="str">
        <f>IF(I5450="OUTSTANDING",'Data Table Volumes'!$B$1-G5450,"NA")</f>
        <v>NA</v>
      </c>
    </row>
    <row r="5451" spans="7:17">
      <c r="G5451" s="1"/>
      <c r="J5451" s="1"/>
      <c r="Q5451" s="32" t="str">
        <f>IF(I5451="OUTSTANDING",'Data Table Volumes'!$B$1-G5451,"NA")</f>
        <v>NA</v>
      </c>
    </row>
    <row r="5452" spans="7:17">
      <c r="G5452" s="1"/>
      <c r="J5452" s="1"/>
      <c r="Q5452" s="32" t="str">
        <f>IF(I5452="OUTSTANDING",'Data Table Volumes'!$B$1-G5452,"NA")</f>
        <v>NA</v>
      </c>
    </row>
    <row r="5453" spans="7:17">
      <c r="G5453" s="1"/>
      <c r="J5453" s="1"/>
      <c r="Q5453" s="32" t="str">
        <f>IF(I5453="OUTSTANDING",'Data Table Volumes'!$B$1-G5453,"NA")</f>
        <v>NA</v>
      </c>
    </row>
    <row r="5454" spans="7:17">
      <c r="G5454" s="1"/>
      <c r="J5454" s="1"/>
      <c r="Q5454" s="32" t="str">
        <f>IF(I5454="OUTSTANDING",'Data Table Volumes'!$B$1-G5454,"NA")</f>
        <v>NA</v>
      </c>
    </row>
    <row r="5455" spans="7:17">
      <c r="G5455" s="1"/>
      <c r="J5455" s="1"/>
      <c r="Q5455" s="32" t="str">
        <f>IF(I5455="OUTSTANDING",'Data Table Volumes'!$B$1-G5455,"NA")</f>
        <v>NA</v>
      </c>
    </row>
    <row r="5456" spans="7:17">
      <c r="G5456" s="1"/>
      <c r="J5456" s="1"/>
      <c r="Q5456" s="32" t="str">
        <f>IF(I5456="OUTSTANDING",'Data Table Volumes'!$B$1-G5456,"NA")</f>
        <v>NA</v>
      </c>
    </row>
    <row r="5457" spans="7:17">
      <c r="G5457" s="1"/>
      <c r="J5457" s="1"/>
      <c r="Q5457" s="32" t="str">
        <f>IF(I5457="OUTSTANDING",'Data Table Volumes'!$B$1-G5457,"NA")</f>
        <v>NA</v>
      </c>
    </row>
    <row r="5458" spans="7:17">
      <c r="G5458" s="1"/>
      <c r="J5458" s="1"/>
      <c r="Q5458" s="32" t="str">
        <f>IF(I5458="OUTSTANDING",'Data Table Volumes'!$B$1-G5458,"NA")</f>
        <v>NA</v>
      </c>
    </row>
    <row r="5459" spans="7:17">
      <c r="G5459" s="1"/>
      <c r="J5459" s="1"/>
      <c r="Q5459" s="32" t="str">
        <f>IF(I5459="OUTSTANDING",'Data Table Volumes'!$B$1-G5459,"NA")</f>
        <v>NA</v>
      </c>
    </row>
    <row r="5460" spans="7:17">
      <c r="G5460" s="1"/>
      <c r="J5460" s="1"/>
      <c r="Q5460" s="32" t="str">
        <f>IF(I5460="OUTSTANDING",'Data Table Volumes'!$B$1-G5460,"NA")</f>
        <v>NA</v>
      </c>
    </row>
    <row r="5461" spans="7:17">
      <c r="G5461" s="1"/>
      <c r="J5461" s="1"/>
      <c r="Q5461" s="32" t="str">
        <f>IF(I5461="OUTSTANDING",'Data Table Volumes'!$B$1-G5461,"NA")</f>
        <v>NA</v>
      </c>
    </row>
    <row r="5462" spans="7:17">
      <c r="G5462" s="1"/>
      <c r="J5462" s="1"/>
      <c r="Q5462" s="32" t="str">
        <f>IF(I5462="OUTSTANDING",'Data Table Volumes'!$B$1-G5462,"NA")</f>
        <v>NA</v>
      </c>
    </row>
    <row r="5463" spans="7:17">
      <c r="G5463" s="1"/>
      <c r="J5463" s="1"/>
      <c r="Q5463" s="32" t="str">
        <f>IF(I5463="OUTSTANDING",'Data Table Volumes'!$B$1-G5463,"NA")</f>
        <v>NA</v>
      </c>
    </row>
    <row r="5464" spans="7:17">
      <c r="G5464" s="1"/>
      <c r="J5464" s="1"/>
      <c r="Q5464" s="32" t="str">
        <f>IF(I5464="OUTSTANDING",'Data Table Volumes'!$B$1-G5464,"NA")</f>
        <v>NA</v>
      </c>
    </row>
    <row r="5465" spans="7:17">
      <c r="G5465" s="1"/>
      <c r="J5465" s="1"/>
      <c r="Q5465" s="32" t="str">
        <f>IF(I5465="OUTSTANDING",'Data Table Volumes'!$B$1-G5465,"NA")</f>
        <v>NA</v>
      </c>
    </row>
    <row r="5466" spans="7:17">
      <c r="G5466" s="1"/>
      <c r="J5466" s="1"/>
      <c r="Q5466" s="32" t="str">
        <f>IF(I5466="OUTSTANDING",'Data Table Volumes'!$B$1-G5466,"NA")</f>
        <v>NA</v>
      </c>
    </row>
    <row r="5467" spans="7:17">
      <c r="G5467" s="1"/>
      <c r="J5467" s="1"/>
      <c r="Q5467" s="32" t="str">
        <f>IF(I5467="OUTSTANDING",'Data Table Volumes'!$B$1-G5467,"NA")</f>
        <v>NA</v>
      </c>
    </row>
    <row r="5468" spans="7:17">
      <c r="G5468" s="1"/>
      <c r="J5468" s="1"/>
      <c r="Q5468" s="32" t="str">
        <f>IF(I5468="OUTSTANDING",'Data Table Volumes'!$B$1-G5468,"NA")</f>
        <v>NA</v>
      </c>
    </row>
    <row r="5469" spans="7:17">
      <c r="G5469" s="1"/>
      <c r="J5469" s="1"/>
      <c r="Q5469" s="32" t="str">
        <f>IF(I5469="OUTSTANDING",'Data Table Volumes'!$B$1-G5469,"NA")</f>
        <v>NA</v>
      </c>
    </row>
    <row r="5470" spans="7:17">
      <c r="G5470" s="1"/>
      <c r="J5470" s="1"/>
      <c r="Q5470" s="32" t="str">
        <f>IF(I5470="OUTSTANDING",'Data Table Volumes'!$B$1-G5470,"NA")</f>
        <v>NA</v>
      </c>
    </row>
    <row r="5471" spans="7:17">
      <c r="G5471" s="1"/>
      <c r="J5471" s="1"/>
      <c r="Q5471" s="32" t="str">
        <f>IF(I5471="OUTSTANDING",'Data Table Volumes'!$B$1-G5471,"NA")</f>
        <v>NA</v>
      </c>
    </row>
    <row r="5472" spans="7:17">
      <c r="G5472" s="1"/>
      <c r="J5472" s="1"/>
      <c r="Q5472" s="32" t="str">
        <f>IF(I5472="OUTSTANDING",'Data Table Volumes'!$B$1-G5472,"NA")</f>
        <v>NA</v>
      </c>
    </row>
    <row r="5473" spans="7:17">
      <c r="G5473" s="1"/>
      <c r="J5473" s="1"/>
      <c r="Q5473" s="32" t="str">
        <f>IF(I5473="OUTSTANDING",'Data Table Volumes'!$B$1-G5473,"NA")</f>
        <v>NA</v>
      </c>
    </row>
    <row r="5474" spans="7:17">
      <c r="G5474" s="1"/>
      <c r="J5474" s="1"/>
      <c r="Q5474" s="32" t="str">
        <f>IF(I5474="OUTSTANDING",'Data Table Volumes'!$B$1-G5474,"NA")</f>
        <v>NA</v>
      </c>
    </row>
    <row r="5475" spans="7:17">
      <c r="G5475" s="1"/>
      <c r="J5475" s="1"/>
      <c r="Q5475" s="32" t="str">
        <f>IF(I5475="OUTSTANDING",'Data Table Volumes'!$B$1-G5475,"NA")</f>
        <v>NA</v>
      </c>
    </row>
    <row r="5476" spans="7:17">
      <c r="G5476" s="1"/>
      <c r="J5476" s="1"/>
      <c r="Q5476" s="32" t="str">
        <f>IF(I5476="OUTSTANDING",'Data Table Volumes'!$B$1-G5476,"NA")</f>
        <v>NA</v>
      </c>
    </row>
    <row r="5477" spans="7:17">
      <c r="G5477" s="1"/>
      <c r="J5477" s="1"/>
      <c r="Q5477" s="32" t="str">
        <f>IF(I5477="OUTSTANDING",'Data Table Volumes'!$B$1-G5477,"NA")</f>
        <v>NA</v>
      </c>
    </row>
    <row r="5478" spans="7:17">
      <c r="G5478" s="1"/>
      <c r="J5478" s="1"/>
      <c r="Q5478" s="32" t="str">
        <f>IF(I5478="OUTSTANDING",'Data Table Volumes'!$B$1-G5478,"NA")</f>
        <v>NA</v>
      </c>
    </row>
    <row r="5479" spans="7:17">
      <c r="G5479" s="1"/>
      <c r="J5479" s="1"/>
      <c r="Q5479" s="32" t="str">
        <f>IF(I5479="OUTSTANDING",'Data Table Volumes'!$B$1-G5479,"NA")</f>
        <v>NA</v>
      </c>
    </row>
    <row r="5480" spans="7:17">
      <c r="G5480" s="1"/>
      <c r="J5480" s="1"/>
      <c r="Q5480" s="32" t="str">
        <f>IF(I5480="OUTSTANDING",'Data Table Volumes'!$B$1-G5480,"NA")</f>
        <v>NA</v>
      </c>
    </row>
    <row r="5481" spans="7:17">
      <c r="G5481" s="1"/>
      <c r="J5481" s="1"/>
      <c r="Q5481" s="32" t="str">
        <f>IF(I5481="OUTSTANDING",'Data Table Volumes'!$B$1-G5481,"NA")</f>
        <v>NA</v>
      </c>
    </row>
    <row r="5482" spans="7:17">
      <c r="G5482" s="1"/>
      <c r="J5482" s="1"/>
      <c r="Q5482" s="32" t="str">
        <f>IF(I5482="OUTSTANDING",'Data Table Volumes'!$B$1-G5482,"NA")</f>
        <v>NA</v>
      </c>
    </row>
    <row r="5483" spans="7:17">
      <c r="G5483" s="1"/>
      <c r="J5483" s="1"/>
      <c r="Q5483" s="32" t="str">
        <f>IF(I5483="OUTSTANDING",'Data Table Volumes'!$B$1-G5483,"NA")</f>
        <v>NA</v>
      </c>
    </row>
    <row r="5484" spans="7:17">
      <c r="G5484" s="1"/>
      <c r="J5484" s="1"/>
      <c r="Q5484" s="32" t="str">
        <f>IF(I5484="OUTSTANDING",'Data Table Volumes'!$B$1-G5484,"NA")</f>
        <v>NA</v>
      </c>
    </row>
    <row r="5485" spans="7:17">
      <c r="G5485" s="1"/>
      <c r="J5485" s="1"/>
      <c r="Q5485" s="32" t="str">
        <f>IF(I5485="OUTSTANDING",'Data Table Volumes'!$B$1-G5485,"NA")</f>
        <v>NA</v>
      </c>
    </row>
    <row r="5486" spans="7:17">
      <c r="G5486" s="1"/>
      <c r="J5486" s="1"/>
      <c r="Q5486" s="32" t="str">
        <f>IF(I5486="OUTSTANDING",'Data Table Volumes'!$B$1-G5486,"NA")</f>
        <v>NA</v>
      </c>
    </row>
    <row r="5487" spans="7:17">
      <c r="G5487" s="1"/>
      <c r="J5487" s="1"/>
      <c r="Q5487" s="32" t="str">
        <f>IF(I5487="OUTSTANDING",'Data Table Volumes'!$B$1-G5487,"NA")</f>
        <v>NA</v>
      </c>
    </row>
    <row r="5488" spans="7:17">
      <c r="G5488" s="1"/>
      <c r="J5488" s="1"/>
      <c r="Q5488" s="32" t="str">
        <f>IF(I5488="OUTSTANDING",'Data Table Volumes'!$B$1-G5488,"NA")</f>
        <v>NA</v>
      </c>
    </row>
    <row r="5489" spans="7:17">
      <c r="G5489" s="1"/>
      <c r="J5489" s="1"/>
      <c r="Q5489" s="32" t="str">
        <f>IF(I5489="OUTSTANDING",'Data Table Volumes'!$B$1-G5489,"NA")</f>
        <v>NA</v>
      </c>
    </row>
    <row r="5490" spans="7:17">
      <c r="G5490" s="1"/>
      <c r="J5490" s="1"/>
      <c r="Q5490" s="32" t="str">
        <f>IF(I5490="OUTSTANDING",'Data Table Volumes'!$B$1-G5490,"NA")</f>
        <v>NA</v>
      </c>
    </row>
    <row r="5491" spans="7:17">
      <c r="G5491" s="1"/>
      <c r="J5491" s="1"/>
      <c r="Q5491" s="32" t="str">
        <f>IF(I5491="OUTSTANDING",'Data Table Volumes'!$B$1-G5491,"NA")</f>
        <v>NA</v>
      </c>
    </row>
    <row r="5492" spans="7:17">
      <c r="G5492" s="1"/>
      <c r="J5492" s="1"/>
      <c r="Q5492" s="32" t="str">
        <f>IF(I5492="OUTSTANDING",'Data Table Volumes'!$B$1-G5492,"NA")</f>
        <v>NA</v>
      </c>
    </row>
    <row r="5493" spans="7:17">
      <c r="G5493" s="1"/>
      <c r="J5493" s="1"/>
      <c r="Q5493" s="32" t="str">
        <f>IF(I5493="OUTSTANDING",'Data Table Volumes'!$B$1-G5493,"NA")</f>
        <v>NA</v>
      </c>
    </row>
    <row r="5494" spans="7:17">
      <c r="G5494" s="1"/>
      <c r="J5494" s="1"/>
      <c r="Q5494" s="32" t="str">
        <f>IF(I5494="OUTSTANDING",'Data Table Volumes'!$B$1-G5494,"NA")</f>
        <v>NA</v>
      </c>
    </row>
    <row r="5495" spans="7:17">
      <c r="G5495" s="1"/>
      <c r="J5495" s="1"/>
      <c r="Q5495" s="32" t="str">
        <f>IF(I5495="OUTSTANDING",'Data Table Volumes'!$B$1-G5495,"NA")</f>
        <v>NA</v>
      </c>
    </row>
    <row r="5496" spans="7:17">
      <c r="G5496" s="1"/>
      <c r="J5496" s="1"/>
      <c r="Q5496" s="32" t="str">
        <f>IF(I5496="OUTSTANDING",'Data Table Volumes'!$B$1-G5496,"NA")</f>
        <v>NA</v>
      </c>
    </row>
    <row r="5497" spans="7:17">
      <c r="G5497" s="1"/>
      <c r="J5497" s="1"/>
      <c r="Q5497" s="32" t="str">
        <f>IF(I5497="OUTSTANDING",'Data Table Volumes'!$B$1-G5497,"NA")</f>
        <v>NA</v>
      </c>
    </row>
    <row r="5498" spans="7:17">
      <c r="G5498" s="1"/>
      <c r="J5498" s="1"/>
      <c r="Q5498" s="32" t="str">
        <f>IF(I5498="OUTSTANDING",'Data Table Volumes'!$B$1-G5498,"NA")</f>
        <v>NA</v>
      </c>
    </row>
    <row r="5499" spans="7:17">
      <c r="G5499" s="1"/>
      <c r="J5499" s="1"/>
      <c r="Q5499" s="32" t="str">
        <f>IF(I5499="OUTSTANDING",'Data Table Volumes'!$B$1-G5499,"NA")</f>
        <v>NA</v>
      </c>
    </row>
    <row r="5500" spans="7:17">
      <c r="G5500" s="1"/>
      <c r="J5500" s="1"/>
      <c r="Q5500" s="32" t="str">
        <f>IF(I5500="OUTSTANDING",'Data Table Volumes'!$B$1-G5500,"NA")</f>
        <v>NA</v>
      </c>
    </row>
    <row r="5501" spans="7:17">
      <c r="G5501" s="1"/>
      <c r="J5501" s="1"/>
      <c r="Q5501" s="32" t="str">
        <f>IF(I5501="OUTSTANDING",'Data Table Volumes'!$B$1-G5501,"NA")</f>
        <v>NA</v>
      </c>
    </row>
    <row r="5502" spans="7:17">
      <c r="G5502" s="1"/>
      <c r="J5502" s="1"/>
      <c r="Q5502" s="32" t="str">
        <f>IF(I5502="OUTSTANDING",'Data Table Volumes'!$B$1-G5502,"NA")</f>
        <v>NA</v>
      </c>
    </row>
    <row r="5503" spans="7:17">
      <c r="G5503" s="1"/>
      <c r="J5503" s="1"/>
      <c r="Q5503" s="32" t="str">
        <f>IF(I5503="OUTSTANDING",'Data Table Volumes'!$B$1-G5503,"NA")</f>
        <v>NA</v>
      </c>
    </row>
    <row r="5504" spans="7:17">
      <c r="G5504" s="1"/>
      <c r="J5504" s="1"/>
      <c r="Q5504" s="32" t="str">
        <f>IF(I5504="OUTSTANDING",'Data Table Volumes'!$B$1-G5504,"NA")</f>
        <v>NA</v>
      </c>
    </row>
    <row r="5505" spans="7:17">
      <c r="G5505" s="1"/>
      <c r="J5505" s="1"/>
      <c r="Q5505" s="32" t="str">
        <f>IF(I5505="OUTSTANDING",'Data Table Volumes'!$B$1-G5505,"NA")</f>
        <v>NA</v>
      </c>
    </row>
    <row r="5506" spans="7:17">
      <c r="G5506" s="1"/>
      <c r="J5506" s="1"/>
      <c r="Q5506" s="32" t="str">
        <f>IF(I5506="OUTSTANDING",'Data Table Volumes'!$B$1-G5506,"NA")</f>
        <v>NA</v>
      </c>
    </row>
    <row r="5507" spans="7:17">
      <c r="G5507" s="1"/>
      <c r="J5507" s="1"/>
      <c r="Q5507" s="32" t="str">
        <f>IF(I5507="OUTSTANDING",'Data Table Volumes'!$B$1-G5507,"NA")</f>
        <v>NA</v>
      </c>
    </row>
    <row r="5508" spans="7:17">
      <c r="G5508" s="1"/>
      <c r="J5508" s="1"/>
      <c r="Q5508" s="32" t="str">
        <f>IF(I5508="OUTSTANDING",'Data Table Volumes'!$B$1-G5508,"NA")</f>
        <v>NA</v>
      </c>
    </row>
    <row r="5509" spans="7:17">
      <c r="G5509" s="1"/>
      <c r="J5509" s="1"/>
      <c r="Q5509" s="32" t="str">
        <f>IF(I5509="OUTSTANDING",'Data Table Volumes'!$B$1-G5509,"NA")</f>
        <v>NA</v>
      </c>
    </row>
    <row r="5510" spans="7:17">
      <c r="G5510" s="1"/>
      <c r="J5510" s="1"/>
      <c r="Q5510" s="32" t="str">
        <f>IF(I5510="OUTSTANDING",'Data Table Volumes'!$B$1-G5510,"NA")</f>
        <v>NA</v>
      </c>
    </row>
    <row r="5511" spans="7:17">
      <c r="G5511" s="1"/>
      <c r="J5511" s="1"/>
      <c r="Q5511" s="32" t="str">
        <f>IF(I5511="OUTSTANDING",'Data Table Volumes'!$B$1-G5511,"NA")</f>
        <v>NA</v>
      </c>
    </row>
    <row r="5512" spans="7:17">
      <c r="G5512" s="1"/>
      <c r="J5512" s="1"/>
      <c r="Q5512" s="32" t="str">
        <f>IF(I5512="OUTSTANDING",'Data Table Volumes'!$B$1-G5512,"NA")</f>
        <v>NA</v>
      </c>
    </row>
    <row r="5513" spans="7:17">
      <c r="G5513" s="1"/>
      <c r="J5513" s="1"/>
      <c r="Q5513" s="32" t="str">
        <f>IF(I5513="OUTSTANDING",'Data Table Volumes'!$B$1-G5513,"NA")</f>
        <v>NA</v>
      </c>
    </row>
    <row r="5514" spans="7:17">
      <c r="G5514" s="1"/>
      <c r="J5514" s="1"/>
      <c r="Q5514" s="32" t="str">
        <f>IF(I5514="OUTSTANDING",'Data Table Volumes'!$B$1-G5514,"NA")</f>
        <v>NA</v>
      </c>
    </row>
    <row r="5515" spans="7:17">
      <c r="G5515" s="1"/>
      <c r="J5515" s="1"/>
      <c r="Q5515" s="32" t="str">
        <f>IF(I5515="OUTSTANDING",'Data Table Volumes'!$B$1-G5515,"NA")</f>
        <v>NA</v>
      </c>
    </row>
    <row r="5516" spans="7:17">
      <c r="G5516" s="1"/>
      <c r="J5516" s="1"/>
      <c r="Q5516" s="32" t="str">
        <f>IF(I5516="OUTSTANDING",'Data Table Volumes'!$B$1-G5516,"NA")</f>
        <v>NA</v>
      </c>
    </row>
    <row r="5517" spans="7:17">
      <c r="G5517" s="1"/>
      <c r="J5517" s="1"/>
      <c r="Q5517" s="32" t="str">
        <f>IF(I5517="OUTSTANDING",'Data Table Volumes'!$B$1-G5517,"NA")</f>
        <v>NA</v>
      </c>
    </row>
    <row r="5518" spans="7:17">
      <c r="G5518" s="1"/>
      <c r="J5518" s="1"/>
      <c r="Q5518" s="32" t="str">
        <f>IF(I5518="OUTSTANDING",'Data Table Volumes'!$B$1-G5518,"NA")</f>
        <v>NA</v>
      </c>
    </row>
    <row r="5519" spans="7:17">
      <c r="G5519" s="1"/>
      <c r="J5519" s="1"/>
      <c r="Q5519" s="32" t="str">
        <f>IF(I5519="OUTSTANDING",'Data Table Volumes'!$B$1-G5519,"NA")</f>
        <v>NA</v>
      </c>
    </row>
    <row r="5520" spans="7:17">
      <c r="G5520" s="1"/>
      <c r="J5520" s="1"/>
      <c r="Q5520" s="32" t="str">
        <f>IF(I5520="OUTSTANDING",'Data Table Volumes'!$B$1-G5520,"NA")</f>
        <v>NA</v>
      </c>
    </row>
    <row r="5521" spans="7:17">
      <c r="G5521" s="1"/>
      <c r="J5521" s="1"/>
      <c r="Q5521" s="32" t="str">
        <f>IF(I5521="OUTSTANDING",'Data Table Volumes'!$B$1-G5521,"NA")</f>
        <v>NA</v>
      </c>
    </row>
    <row r="5522" spans="7:17">
      <c r="G5522" s="1"/>
      <c r="J5522" s="1"/>
      <c r="Q5522" s="32" t="str">
        <f>IF(I5522="OUTSTANDING",'Data Table Volumes'!$B$1-G5522,"NA")</f>
        <v>NA</v>
      </c>
    </row>
    <row r="5523" spans="7:17">
      <c r="G5523" s="1"/>
      <c r="J5523" s="1"/>
      <c r="Q5523" s="32" t="str">
        <f>IF(I5523="OUTSTANDING",'Data Table Volumes'!$B$1-G5523,"NA")</f>
        <v>NA</v>
      </c>
    </row>
    <row r="5524" spans="7:17">
      <c r="G5524" s="1"/>
      <c r="J5524" s="1"/>
      <c r="Q5524" s="32" t="str">
        <f>IF(I5524="OUTSTANDING",'Data Table Volumes'!$B$1-G5524,"NA")</f>
        <v>NA</v>
      </c>
    </row>
    <row r="5525" spans="7:17">
      <c r="G5525" s="1"/>
      <c r="J5525" s="1"/>
      <c r="Q5525" s="32" t="str">
        <f>IF(I5525="OUTSTANDING",'Data Table Volumes'!$B$1-G5525,"NA")</f>
        <v>NA</v>
      </c>
    </row>
    <row r="5526" spans="7:17">
      <c r="G5526" s="1"/>
      <c r="J5526" s="1"/>
      <c r="Q5526" s="32" t="str">
        <f>IF(I5526="OUTSTANDING",'Data Table Volumes'!$B$1-G5526,"NA")</f>
        <v>NA</v>
      </c>
    </row>
    <row r="5527" spans="7:17">
      <c r="G5527" s="1"/>
      <c r="J5527" s="1"/>
      <c r="Q5527" s="32" t="str">
        <f>IF(I5527="OUTSTANDING",'Data Table Volumes'!$B$1-G5527,"NA")</f>
        <v>NA</v>
      </c>
    </row>
    <row r="5528" spans="7:17">
      <c r="G5528" s="1"/>
      <c r="J5528" s="1"/>
      <c r="Q5528" s="32" t="str">
        <f>IF(I5528="OUTSTANDING",'Data Table Volumes'!$B$1-G5528,"NA")</f>
        <v>NA</v>
      </c>
    </row>
    <row r="5529" spans="7:17">
      <c r="G5529" s="1"/>
      <c r="J5529" s="1"/>
      <c r="Q5529" s="32" t="str">
        <f>IF(I5529="OUTSTANDING",'Data Table Volumes'!$B$1-G5529,"NA")</f>
        <v>NA</v>
      </c>
    </row>
    <row r="5530" spans="7:17">
      <c r="G5530" s="1"/>
      <c r="J5530" s="1"/>
      <c r="Q5530" s="32" t="str">
        <f>IF(I5530="OUTSTANDING",'Data Table Volumes'!$B$1-G5530,"NA")</f>
        <v>NA</v>
      </c>
    </row>
    <row r="5531" spans="7:17">
      <c r="G5531" s="1"/>
      <c r="J5531" s="1"/>
      <c r="Q5531" s="32" t="str">
        <f>IF(I5531="OUTSTANDING",'Data Table Volumes'!$B$1-G5531,"NA")</f>
        <v>NA</v>
      </c>
    </row>
    <row r="5532" spans="7:17">
      <c r="G5532" s="1"/>
      <c r="J5532" s="1"/>
      <c r="Q5532" s="32" t="str">
        <f>IF(I5532="OUTSTANDING",'Data Table Volumes'!$B$1-G5532,"NA")</f>
        <v>NA</v>
      </c>
    </row>
    <row r="5533" spans="7:17">
      <c r="G5533" s="1"/>
      <c r="J5533" s="1"/>
      <c r="Q5533" s="32" t="str">
        <f>IF(I5533="OUTSTANDING",'Data Table Volumes'!$B$1-G5533,"NA")</f>
        <v>NA</v>
      </c>
    </row>
    <row r="5534" spans="7:17">
      <c r="G5534" s="1"/>
      <c r="J5534" s="1"/>
      <c r="Q5534" s="32" t="str">
        <f>IF(I5534="OUTSTANDING",'Data Table Volumes'!$B$1-G5534,"NA")</f>
        <v>NA</v>
      </c>
    </row>
    <row r="5535" spans="7:17">
      <c r="G5535" s="1"/>
      <c r="J5535" s="1"/>
      <c r="Q5535" s="32" t="str">
        <f>IF(I5535="OUTSTANDING",'Data Table Volumes'!$B$1-G5535,"NA")</f>
        <v>NA</v>
      </c>
    </row>
    <row r="5536" spans="7:17">
      <c r="G5536" s="1"/>
      <c r="J5536" s="1"/>
      <c r="Q5536" s="32" t="str">
        <f>IF(I5536="OUTSTANDING",'Data Table Volumes'!$B$1-G5536,"NA")</f>
        <v>NA</v>
      </c>
    </row>
    <row r="5537" spans="7:17">
      <c r="G5537" s="1"/>
      <c r="J5537" s="1"/>
      <c r="Q5537" s="32" t="str">
        <f>IF(I5537="OUTSTANDING",'Data Table Volumes'!$B$1-G5537,"NA")</f>
        <v>NA</v>
      </c>
    </row>
    <row r="5538" spans="7:17">
      <c r="G5538" s="1"/>
      <c r="J5538" s="1"/>
      <c r="Q5538" s="32" t="str">
        <f>IF(I5538="OUTSTANDING",'Data Table Volumes'!$B$1-G5538,"NA")</f>
        <v>NA</v>
      </c>
    </row>
    <row r="5539" spans="7:17">
      <c r="G5539" s="1"/>
      <c r="J5539" s="1"/>
      <c r="Q5539" s="32" t="str">
        <f>IF(I5539="OUTSTANDING",'Data Table Volumes'!$B$1-G5539,"NA")</f>
        <v>NA</v>
      </c>
    </row>
    <row r="5540" spans="7:17">
      <c r="G5540" s="1"/>
      <c r="J5540" s="1"/>
      <c r="Q5540" s="32" t="str">
        <f>IF(I5540="OUTSTANDING",'Data Table Volumes'!$B$1-G5540,"NA")</f>
        <v>NA</v>
      </c>
    </row>
    <row r="5541" spans="7:17">
      <c r="G5541" s="1"/>
      <c r="J5541" s="1"/>
      <c r="Q5541" s="32" t="str">
        <f>IF(I5541="OUTSTANDING",'Data Table Volumes'!$B$1-G5541,"NA")</f>
        <v>NA</v>
      </c>
    </row>
    <row r="5542" spans="7:17">
      <c r="G5542" s="1"/>
      <c r="J5542" s="1"/>
      <c r="Q5542" s="32" t="str">
        <f>IF(I5542="OUTSTANDING",'Data Table Volumes'!$B$1-G5542,"NA")</f>
        <v>NA</v>
      </c>
    </row>
    <row r="5543" spans="7:17">
      <c r="G5543" s="1"/>
      <c r="J5543" s="1"/>
      <c r="Q5543" s="32" t="str">
        <f>IF(I5543="OUTSTANDING",'Data Table Volumes'!$B$1-G5543,"NA")</f>
        <v>NA</v>
      </c>
    </row>
    <row r="5544" spans="7:17">
      <c r="G5544" s="1"/>
      <c r="J5544" s="1"/>
      <c r="Q5544" s="32" t="str">
        <f>IF(I5544="OUTSTANDING",'Data Table Volumes'!$B$1-G5544,"NA")</f>
        <v>NA</v>
      </c>
    </row>
    <row r="5545" spans="7:17">
      <c r="G5545" s="1"/>
      <c r="J5545" s="1"/>
      <c r="Q5545" s="32" t="str">
        <f>IF(I5545="OUTSTANDING",'Data Table Volumes'!$B$1-G5545,"NA")</f>
        <v>NA</v>
      </c>
    </row>
    <row r="5546" spans="7:17">
      <c r="G5546" s="1"/>
      <c r="J5546"/>
      <c r="N5546" s="1"/>
      <c r="Q5546" s="32" t="str">
        <f>IF(I5546="OUTSTANDING",'Data Table Volumes'!$B$1-G5546,"NA")</f>
        <v>NA</v>
      </c>
    </row>
    <row r="5547" spans="7:17">
      <c r="G5547" s="1"/>
      <c r="J5547" s="1"/>
      <c r="Q5547" s="32" t="str">
        <f>IF(I5547="OUTSTANDING",'Data Table Volumes'!$B$1-G5547,"NA")</f>
        <v>NA</v>
      </c>
    </row>
    <row r="5548" spans="7:17">
      <c r="G5548" s="1"/>
      <c r="J5548" s="1"/>
      <c r="Q5548" s="32" t="str">
        <f>IF(I5548="OUTSTANDING",'Data Table Volumes'!$B$1-G5548,"NA")</f>
        <v>NA</v>
      </c>
    </row>
    <row r="5549" spans="7:17">
      <c r="G5549" s="1"/>
      <c r="J5549" s="1"/>
      <c r="Q5549" s="32" t="str">
        <f>IF(I5549="OUTSTANDING",'Data Table Volumes'!$B$1-G5549,"NA")</f>
        <v>NA</v>
      </c>
    </row>
    <row r="5550" spans="7:17">
      <c r="G5550" s="1"/>
      <c r="J5550" s="1"/>
      <c r="Q5550" s="32" t="str">
        <f>IF(I5550="OUTSTANDING",'Data Table Volumes'!$B$1-G5550,"NA")</f>
        <v>NA</v>
      </c>
    </row>
    <row r="5551" spans="7:17">
      <c r="G5551" s="1"/>
      <c r="J5551" s="1"/>
      <c r="Q5551" s="32" t="str">
        <f>IF(I5551="OUTSTANDING",'Data Table Volumes'!$B$1-G5551,"NA")</f>
        <v>NA</v>
      </c>
    </row>
    <row r="5552" spans="7:17">
      <c r="G5552" s="1"/>
      <c r="J5552" s="1"/>
      <c r="Q5552" s="32" t="str">
        <f>IF(I5552="OUTSTANDING",'Data Table Volumes'!$B$1-G5552,"NA")</f>
        <v>NA</v>
      </c>
    </row>
    <row r="5553" spans="7:17">
      <c r="G5553" s="1"/>
      <c r="J5553" s="1"/>
      <c r="Q5553" s="32" t="str">
        <f>IF(I5553="OUTSTANDING",'Data Table Volumes'!$B$1-G5553,"NA")</f>
        <v>NA</v>
      </c>
    </row>
    <row r="5554" spans="7:17">
      <c r="G5554" s="1"/>
      <c r="J5554" s="1"/>
      <c r="Q5554" s="32" t="str">
        <f>IF(I5554="OUTSTANDING",'Data Table Volumes'!$B$1-G5554,"NA")</f>
        <v>NA</v>
      </c>
    </row>
    <row r="5555" spans="7:17">
      <c r="G5555" s="1"/>
      <c r="J5555" s="1"/>
      <c r="Q5555" s="32" t="str">
        <f>IF(I5555="OUTSTANDING",'Data Table Volumes'!$B$1-G5555,"NA")</f>
        <v>NA</v>
      </c>
    </row>
    <row r="5556" spans="7:17">
      <c r="G5556" s="1"/>
      <c r="J5556" s="1"/>
      <c r="Q5556" s="32" t="str">
        <f>IF(I5556="OUTSTANDING",'Data Table Volumes'!$B$1-G5556,"NA")</f>
        <v>NA</v>
      </c>
    </row>
    <row r="5557" spans="7:17">
      <c r="G5557" s="1"/>
      <c r="J5557" s="1"/>
      <c r="Q5557" s="32" t="str">
        <f>IF(I5557="OUTSTANDING",'Data Table Volumes'!$B$1-G5557,"NA")</f>
        <v>NA</v>
      </c>
    </row>
    <row r="5558" spans="7:17">
      <c r="G5558" s="1"/>
      <c r="J5558" s="1"/>
      <c r="Q5558" s="32" t="str">
        <f>IF(I5558="OUTSTANDING",'Data Table Volumes'!$B$1-G5558,"NA")</f>
        <v>NA</v>
      </c>
    </row>
    <row r="5559" spans="7:17">
      <c r="G5559" s="1"/>
      <c r="J5559" s="1"/>
      <c r="Q5559" s="32" t="str">
        <f>IF(I5559="OUTSTANDING",'Data Table Volumes'!$B$1-G5559,"NA")</f>
        <v>NA</v>
      </c>
    </row>
    <row r="5560" spans="7:17">
      <c r="G5560" s="1"/>
      <c r="J5560" s="1"/>
      <c r="Q5560" s="32" t="str">
        <f>IF(I5560="OUTSTANDING",'Data Table Volumes'!$B$1-G5560,"NA")</f>
        <v>NA</v>
      </c>
    </row>
    <row r="5561" spans="7:17">
      <c r="G5561" s="1"/>
      <c r="J5561" s="1"/>
      <c r="Q5561" s="32" t="str">
        <f>IF(I5561="OUTSTANDING",'Data Table Volumes'!$B$1-G5561,"NA")</f>
        <v>NA</v>
      </c>
    </row>
    <row r="5562" spans="7:17">
      <c r="G5562" s="1"/>
      <c r="J5562" s="1"/>
      <c r="Q5562" s="32" t="str">
        <f>IF(I5562="OUTSTANDING",'Data Table Volumes'!$B$1-G5562,"NA")</f>
        <v>NA</v>
      </c>
    </row>
    <row r="5563" spans="7:17">
      <c r="G5563" s="1"/>
      <c r="J5563" s="1"/>
      <c r="Q5563" s="32" t="str">
        <f>IF(I5563="OUTSTANDING",'Data Table Volumes'!$B$1-G5563,"NA")</f>
        <v>NA</v>
      </c>
    </row>
    <row r="5564" spans="7:17">
      <c r="G5564" s="1"/>
      <c r="J5564" s="1"/>
      <c r="Q5564" s="32" t="str">
        <f>IF(I5564="OUTSTANDING",'Data Table Volumes'!$B$1-G5564,"NA")</f>
        <v>NA</v>
      </c>
    </row>
    <row r="5565" spans="7:17">
      <c r="G5565" s="1"/>
      <c r="J5565" s="1"/>
      <c r="Q5565" s="32" t="str">
        <f>IF(I5565="OUTSTANDING",'Data Table Volumes'!$B$1-G5565,"NA")</f>
        <v>NA</v>
      </c>
    </row>
    <row r="5566" spans="7:17">
      <c r="G5566" s="1"/>
      <c r="J5566" s="1"/>
      <c r="Q5566" s="32" t="str">
        <f>IF(I5566="OUTSTANDING",'Data Table Volumes'!$B$1-G5566,"NA")</f>
        <v>NA</v>
      </c>
    </row>
    <row r="5567" spans="7:17">
      <c r="G5567" s="1"/>
      <c r="J5567" s="1"/>
      <c r="Q5567" s="32" t="str">
        <f>IF(I5567="OUTSTANDING",'Data Table Volumes'!$B$1-G5567,"NA")</f>
        <v>NA</v>
      </c>
    </row>
    <row r="5568" spans="7:17">
      <c r="G5568" s="1"/>
      <c r="J5568" s="1"/>
      <c r="Q5568" s="32" t="str">
        <f>IF(I5568="OUTSTANDING",'Data Table Volumes'!$B$1-G5568,"NA")</f>
        <v>NA</v>
      </c>
    </row>
    <row r="5569" spans="7:17">
      <c r="G5569" s="1"/>
      <c r="J5569" s="1"/>
      <c r="Q5569" s="32" t="str">
        <f>IF(I5569="OUTSTANDING",'Data Table Volumes'!$B$1-G5569,"NA")</f>
        <v>NA</v>
      </c>
    </row>
    <row r="5570" spans="7:17">
      <c r="G5570" s="1"/>
      <c r="J5570" s="1"/>
      <c r="Q5570" s="32" t="str">
        <f>IF(I5570="OUTSTANDING",'Data Table Volumes'!$B$1-G5570,"NA")</f>
        <v>NA</v>
      </c>
    </row>
    <row r="5571" spans="7:17">
      <c r="G5571" s="1"/>
      <c r="J5571" s="1"/>
      <c r="Q5571" s="32" t="str">
        <f>IF(I5571="OUTSTANDING",'Data Table Volumes'!$B$1-G5571,"NA")</f>
        <v>NA</v>
      </c>
    </row>
    <row r="5572" spans="7:17">
      <c r="G5572" s="1"/>
      <c r="J5572" s="1"/>
      <c r="Q5572" s="32" t="str">
        <f>IF(I5572="OUTSTANDING",'Data Table Volumes'!$B$1-G5572,"NA")</f>
        <v>NA</v>
      </c>
    </row>
    <row r="5573" spans="7:17">
      <c r="G5573" s="1"/>
      <c r="J5573" s="1"/>
      <c r="Q5573" s="32" t="str">
        <f>IF(I5573="OUTSTANDING",'Data Table Volumes'!$B$1-G5573,"NA")</f>
        <v>NA</v>
      </c>
    </row>
    <row r="5574" spans="7:17">
      <c r="G5574" s="1"/>
      <c r="J5574" s="1"/>
      <c r="Q5574" s="32" t="str">
        <f>IF(I5574="OUTSTANDING",'Data Table Volumes'!$B$1-G5574,"NA")</f>
        <v>NA</v>
      </c>
    </row>
    <row r="5575" spans="7:17">
      <c r="G5575" s="1"/>
      <c r="J5575" s="1"/>
      <c r="Q5575" s="32" t="str">
        <f>IF(I5575="OUTSTANDING",'Data Table Volumes'!$B$1-G5575,"NA")</f>
        <v>NA</v>
      </c>
    </row>
    <row r="5576" spans="7:17">
      <c r="G5576" s="1"/>
      <c r="J5576" s="1"/>
      <c r="Q5576" s="32" t="str">
        <f>IF(I5576="OUTSTANDING",'Data Table Volumes'!$B$1-G5576,"NA")</f>
        <v>NA</v>
      </c>
    </row>
    <row r="5577" spans="7:17">
      <c r="G5577" s="1"/>
      <c r="J5577" s="1"/>
      <c r="Q5577" s="32" t="str">
        <f>IF(I5577="OUTSTANDING",'Data Table Volumes'!$B$1-G5577,"NA")</f>
        <v>NA</v>
      </c>
    </row>
    <row r="5578" spans="7:17">
      <c r="G5578" s="1"/>
      <c r="J5578" s="1"/>
      <c r="Q5578" s="32" t="str">
        <f>IF(I5578="OUTSTANDING",'Data Table Volumes'!$B$1-G5578,"NA")</f>
        <v>NA</v>
      </c>
    </row>
    <row r="5579" spans="7:17">
      <c r="G5579" s="1"/>
      <c r="J5579" s="1"/>
      <c r="Q5579" s="32" t="str">
        <f>IF(I5579="OUTSTANDING",'Data Table Volumes'!$B$1-G5579,"NA")</f>
        <v>NA</v>
      </c>
    </row>
    <row r="5580" spans="7:17">
      <c r="G5580" s="1"/>
      <c r="J5580" s="1"/>
      <c r="Q5580" s="32" t="str">
        <f>IF(I5580="OUTSTANDING",'Data Table Volumes'!$B$1-G5580,"NA")</f>
        <v>NA</v>
      </c>
    </row>
    <row r="5581" spans="7:17">
      <c r="G5581" s="1"/>
      <c r="J5581" s="1"/>
      <c r="Q5581" s="32" t="str">
        <f>IF(I5581="OUTSTANDING",'Data Table Volumes'!$B$1-G5581,"NA")</f>
        <v>NA</v>
      </c>
    </row>
    <row r="5582" spans="7:17">
      <c r="G5582" s="1"/>
      <c r="J5582" s="1"/>
      <c r="Q5582" s="32" t="str">
        <f>IF(I5582="OUTSTANDING",'Data Table Volumes'!$B$1-G5582,"NA")</f>
        <v>NA</v>
      </c>
    </row>
    <row r="5583" spans="7:17">
      <c r="G5583" s="1"/>
      <c r="J5583" s="1"/>
      <c r="Q5583" s="32" t="str">
        <f>IF(I5583="OUTSTANDING",'Data Table Volumes'!$B$1-G5583,"NA")</f>
        <v>NA</v>
      </c>
    </row>
    <row r="5584" spans="7:17">
      <c r="G5584" s="1"/>
      <c r="J5584" s="1"/>
      <c r="Q5584" s="32" t="str">
        <f>IF(I5584="OUTSTANDING",'Data Table Volumes'!$B$1-G5584,"NA")</f>
        <v>NA</v>
      </c>
    </row>
    <row r="5585" spans="7:17">
      <c r="G5585" s="1"/>
      <c r="J5585" s="1"/>
      <c r="Q5585" s="32" t="str">
        <f>IF(I5585="OUTSTANDING",'Data Table Volumes'!$B$1-G5585,"NA")</f>
        <v>NA</v>
      </c>
    </row>
    <row r="5586" spans="7:17">
      <c r="G5586" s="1"/>
      <c r="J5586" s="1"/>
      <c r="Q5586" s="32" t="str">
        <f>IF(I5586="OUTSTANDING",'Data Table Volumes'!$B$1-G5586,"NA")</f>
        <v>NA</v>
      </c>
    </row>
    <row r="5587" spans="7:17">
      <c r="G5587" s="1"/>
      <c r="J5587" s="1"/>
      <c r="Q5587" s="32" t="str">
        <f>IF(I5587="OUTSTANDING",'Data Table Volumes'!$B$1-G5587,"NA")</f>
        <v>NA</v>
      </c>
    </row>
    <row r="5588" spans="7:17">
      <c r="G5588" s="1"/>
      <c r="J5588" s="1"/>
      <c r="Q5588" s="32" t="str">
        <f>IF(I5588="OUTSTANDING",'Data Table Volumes'!$B$1-G5588,"NA")</f>
        <v>NA</v>
      </c>
    </row>
    <row r="5589" spans="7:17">
      <c r="G5589" s="1"/>
      <c r="J5589" s="1"/>
      <c r="Q5589" s="32" t="str">
        <f>IF(I5589="OUTSTANDING",'Data Table Volumes'!$B$1-G5589,"NA")</f>
        <v>NA</v>
      </c>
    </row>
    <row r="5590" spans="7:17">
      <c r="G5590" s="1"/>
      <c r="J5590" s="1"/>
      <c r="Q5590" s="32" t="str">
        <f>IF(I5590="OUTSTANDING",'Data Table Volumes'!$B$1-G5590,"NA")</f>
        <v>NA</v>
      </c>
    </row>
    <row r="5591" spans="7:17">
      <c r="G5591" s="1"/>
      <c r="J5591" s="1"/>
      <c r="Q5591" s="32" t="str">
        <f>IF(I5591="OUTSTANDING",'Data Table Volumes'!$B$1-G5591,"NA")</f>
        <v>NA</v>
      </c>
    </row>
    <row r="5592" spans="7:17">
      <c r="G5592" s="1"/>
      <c r="J5592" s="1"/>
      <c r="Q5592" s="32" t="str">
        <f>IF(I5592="OUTSTANDING",'Data Table Volumes'!$B$1-G5592,"NA")</f>
        <v>NA</v>
      </c>
    </row>
    <row r="5593" spans="7:17">
      <c r="G5593" s="1"/>
      <c r="J5593" s="1"/>
      <c r="Q5593" s="32" t="str">
        <f>IF(I5593="OUTSTANDING",'Data Table Volumes'!$B$1-G5593,"NA")</f>
        <v>NA</v>
      </c>
    </row>
    <row r="5594" spans="7:17">
      <c r="G5594" s="1"/>
      <c r="J5594" s="1"/>
      <c r="Q5594" s="32" t="str">
        <f>IF(I5594="OUTSTANDING",'Data Table Volumes'!$B$1-G5594,"NA")</f>
        <v>NA</v>
      </c>
    </row>
    <row r="5595" spans="7:17">
      <c r="G5595" s="1"/>
      <c r="J5595" s="1"/>
      <c r="Q5595" s="32" t="str">
        <f>IF(I5595="OUTSTANDING",'Data Table Volumes'!$B$1-G5595,"NA")</f>
        <v>NA</v>
      </c>
    </row>
    <row r="5596" spans="7:17">
      <c r="G5596" s="1"/>
      <c r="J5596" s="1"/>
      <c r="Q5596" s="32" t="str">
        <f>IF(I5596="OUTSTANDING",'Data Table Volumes'!$B$1-G5596,"NA")</f>
        <v>NA</v>
      </c>
    </row>
    <row r="5597" spans="7:17">
      <c r="G5597" s="1"/>
      <c r="J5597" s="1"/>
      <c r="Q5597" s="32" t="str">
        <f>IF(I5597="OUTSTANDING",'Data Table Volumes'!$B$1-G5597,"NA")</f>
        <v>NA</v>
      </c>
    </row>
    <row r="5598" spans="7:17">
      <c r="G5598" s="1"/>
      <c r="J5598" s="1"/>
      <c r="Q5598" s="32" t="str">
        <f>IF(I5598="OUTSTANDING",'Data Table Volumes'!$B$1-G5598,"NA")</f>
        <v>NA</v>
      </c>
    </row>
    <row r="5599" spans="7:17">
      <c r="G5599" s="1"/>
      <c r="J5599" s="1"/>
      <c r="Q5599" s="32" t="str">
        <f>IF(I5599="OUTSTANDING",'Data Table Volumes'!$B$1-G5599,"NA")</f>
        <v>NA</v>
      </c>
    </row>
    <row r="5600" spans="7:17">
      <c r="G5600" s="1"/>
      <c r="J5600" s="1"/>
      <c r="Q5600" s="32" t="str">
        <f>IF(I5600="OUTSTANDING",'Data Table Volumes'!$B$1-G5600,"NA")</f>
        <v>NA</v>
      </c>
    </row>
    <row r="5601" spans="7:17">
      <c r="G5601" s="1"/>
      <c r="J5601" s="1"/>
      <c r="Q5601" s="32" t="str">
        <f>IF(I5601="OUTSTANDING",'Data Table Volumes'!$B$1-G5601,"NA")</f>
        <v>NA</v>
      </c>
    </row>
    <row r="5602" spans="7:17">
      <c r="G5602" s="1"/>
      <c r="J5602" s="1"/>
      <c r="Q5602" s="32" t="str">
        <f>IF(I5602="OUTSTANDING",'Data Table Volumes'!$B$1-G5602,"NA")</f>
        <v>NA</v>
      </c>
    </row>
    <row r="5603" spans="7:17">
      <c r="G5603" s="1"/>
      <c r="J5603" s="1"/>
      <c r="Q5603" s="32" t="str">
        <f>IF(I5603="OUTSTANDING",'Data Table Volumes'!$B$1-G5603,"NA")</f>
        <v>NA</v>
      </c>
    </row>
    <row r="5604" spans="7:17">
      <c r="G5604" s="1"/>
      <c r="J5604" s="1"/>
      <c r="Q5604" s="32" t="str">
        <f>IF(I5604="OUTSTANDING",'Data Table Volumes'!$B$1-G5604,"NA")</f>
        <v>NA</v>
      </c>
    </row>
    <row r="5605" spans="7:17">
      <c r="G5605" s="1"/>
      <c r="J5605" s="1"/>
      <c r="Q5605" s="32" t="str">
        <f>IF(I5605="OUTSTANDING",'Data Table Volumes'!$B$1-G5605,"NA")</f>
        <v>NA</v>
      </c>
    </row>
    <row r="5606" spans="7:17">
      <c r="G5606" s="1"/>
      <c r="J5606" s="1"/>
      <c r="Q5606" s="32" t="str">
        <f>IF(I5606="OUTSTANDING",'Data Table Volumes'!$B$1-G5606,"NA")</f>
        <v>NA</v>
      </c>
    </row>
    <row r="5607" spans="7:17">
      <c r="G5607" s="1"/>
      <c r="J5607" s="1"/>
      <c r="Q5607" s="32" t="str">
        <f>IF(I5607="OUTSTANDING",'Data Table Volumes'!$B$1-G5607,"NA")</f>
        <v>NA</v>
      </c>
    </row>
    <row r="5608" spans="7:17">
      <c r="G5608" s="1"/>
      <c r="J5608" s="1"/>
      <c r="Q5608" s="32" t="str">
        <f>IF(I5608="OUTSTANDING",'Data Table Volumes'!$B$1-G5608,"NA")</f>
        <v>NA</v>
      </c>
    </row>
    <row r="5609" spans="7:17">
      <c r="G5609" s="1"/>
      <c r="J5609" s="1"/>
      <c r="Q5609" s="32" t="str">
        <f>IF(I5609="OUTSTANDING",'Data Table Volumes'!$B$1-G5609,"NA")</f>
        <v>NA</v>
      </c>
    </row>
    <row r="5610" spans="7:17">
      <c r="G5610" s="1"/>
      <c r="J5610" s="1"/>
      <c r="Q5610" s="32" t="str">
        <f>IF(I5610="OUTSTANDING",'Data Table Volumes'!$B$1-G5610,"NA")</f>
        <v>NA</v>
      </c>
    </row>
    <row r="5611" spans="7:17">
      <c r="G5611" s="1"/>
      <c r="J5611" s="1"/>
      <c r="Q5611" s="32" t="str">
        <f>IF(I5611="OUTSTANDING",'Data Table Volumes'!$B$1-G5611,"NA")</f>
        <v>NA</v>
      </c>
    </row>
    <row r="5612" spans="7:17">
      <c r="G5612" s="1"/>
      <c r="J5612" s="1"/>
      <c r="Q5612" s="32" t="str">
        <f>IF(I5612="OUTSTANDING",'Data Table Volumes'!$B$1-G5612,"NA")</f>
        <v>NA</v>
      </c>
    </row>
    <row r="5613" spans="7:17">
      <c r="G5613" s="1"/>
      <c r="J5613" s="1"/>
      <c r="Q5613" s="32" t="str">
        <f>IF(I5613="OUTSTANDING",'Data Table Volumes'!$B$1-G5613,"NA")</f>
        <v>NA</v>
      </c>
    </row>
    <row r="5614" spans="7:17">
      <c r="G5614" s="1"/>
      <c r="J5614" s="1"/>
      <c r="Q5614" s="32" t="str">
        <f>IF(I5614="OUTSTANDING",'Data Table Volumes'!$B$1-G5614,"NA")</f>
        <v>NA</v>
      </c>
    </row>
    <row r="5615" spans="7:17">
      <c r="G5615" s="1"/>
      <c r="J5615" s="1"/>
      <c r="Q5615" s="32" t="str">
        <f>IF(I5615="OUTSTANDING",'Data Table Volumes'!$B$1-G5615,"NA")</f>
        <v>NA</v>
      </c>
    </row>
    <row r="5616" spans="7:17">
      <c r="G5616" s="1"/>
      <c r="J5616" s="1"/>
      <c r="Q5616" s="32" t="str">
        <f>IF(I5616="OUTSTANDING",'Data Table Volumes'!$B$1-G5616,"NA")</f>
        <v>NA</v>
      </c>
    </row>
    <row r="5617" spans="7:17">
      <c r="G5617" s="1"/>
      <c r="J5617" s="1"/>
      <c r="Q5617" s="32" t="str">
        <f>IF(I5617="OUTSTANDING",'Data Table Volumes'!$B$1-G5617,"NA")</f>
        <v>NA</v>
      </c>
    </row>
    <row r="5618" spans="7:17">
      <c r="G5618" s="1"/>
      <c r="J5618" s="1"/>
      <c r="Q5618" s="32" t="str">
        <f>IF(I5618="OUTSTANDING",'Data Table Volumes'!$B$1-G5618,"NA")</f>
        <v>NA</v>
      </c>
    </row>
    <row r="5619" spans="7:17">
      <c r="G5619" s="1"/>
      <c r="J5619" s="1"/>
      <c r="Q5619" s="32" t="str">
        <f>IF(I5619="OUTSTANDING",'Data Table Volumes'!$B$1-G5619,"NA")</f>
        <v>NA</v>
      </c>
    </row>
    <row r="5620" spans="7:17">
      <c r="G5620" s="1"/>
      <c r="J5620" s="1"/>
      <c r="Q5620" s="32" t="str">
        <f>IF(I5620="OUTSTANDING",'Data Table Volumes'!$B$1-G5620,"NA")</f>
        <v>NA</v>
      </c>
    </row>
    <row r="5621" spans="7:17">
      <c r="G5621" s="1"/>
      <c r="J5621" s="1"/>
      <c r="Q5621" s="32" t="str">
        <f>IF(I5621="OUTSTANDING",'Data Table Volumes'!$B$1-G5621,"NA")</f>
        <v>NA</v>
      </c>
    </row>
    <row r="5622" spans="7:17">
      <c r="G5622" s="1"/>
      <c r="J5622" s="1"/>
      <c r="Q5622" s="32" t="str">
        <f>IF(I5622="OUTSTANDING",'Data Table Volumes'!$B$1-G5622,"NA")</f>
        <v>NA</v>
      </c>
    </row>
    <row r="5623" spans="7:17">
      <c r="G5623" s="1"/>
      <c r="J5623" s="1"/>
      <c r="Q5623" s="32" t="str">
        <f>IF(I5623="OUTSTANDING",'Data Table Volumes'!$B$1-G5623,"NA")</f>
        <v>NA</v>
      </c>
    </row>
    <row r="5624" spans="7:17">
      <c r="G5624" s="1"/>
      <c r="J5624" s="1"/>
      <c r="Q5624" s="32" t="str">
        <f>IF(I5624="OUTSTANDING",'Data Table Volumes'!$B$1-G5624,"NA")</f>
        <v>NA</v>
      </c>
    </row>
    <row r="5625" spans="7:17">
      <c r="G5625" s="1"/>
      <c r="J5625" s="1"/>
      <c r="Q5625" s="32" t="str">
        <f>IF(I5625="OUTSTANDING",'Data Table Volumes'!$B$1-G5625,"NA")</f>
        <v>NA</v>
      </c>
    </row>
    <row r="5626" spans="7:17">
      <c r="G5626" s="1"/>
      <c r="J5626" s="1"/>
      <c r="Q5626" s="32" t="str">
        <f>IF(I5626="OUTSTANDING",'Data Table Volumes'!$B$1-G5626,"NA")</f>
        <v>NA</v>
      </c>
    </row>
    <row r="5627" spans="7:17">
      <c r="G5627" s="1"/>
      <c r="J5627" s="1"/>
      <c r="Q5627" s="32" t="str">
        <f>IF(I5627="OUTSTANDING",'Data Table Volumes'!$B$1-G5627,"NA")</f>
        <v>NA</v>
      </c>
    </row>
    <row r="5628" spans="7:17">
      <c r="G5628" s="1"/>
      <c r="J5628" s="1"/>
      <c r="Q5628" s="32" t="str">
        <f>IF(I5628="OUTSTANDING",'Data Table Volumes'!$B$1-G5628,"NA")</f>
        <v>NA</v>
      </c>
    </row>
    <row r="5629" spans="7:17">
      <c r="G5629" s="1"/>
      <c r="J5629" s="1"/>
      <c r="Q5629" s="32" t="str">
        <f>IF(I5629="OUTSTANDING",'Data Table Volumes'!$B$1-G5629,"NA")</f>
        <v>NA</v>
      </c>
    </row>
    <row r="5630" spans="7:17">
      <c r="G5630" s="1"/>
      <c r="J5630" s="1"/>
      <c r="Q5630" s="32" t="str">
        <f>IF(I5630="OUTSTANDING",'Data Table Volumes'!$B$1-G5630,"NA")</f>
        <v>NA</v>
      </c>
    </row>
    <row r="5631" spans="7:17">
      <c r="G5631" s="1"/>
      <c r="J5631" s="1"/>
      <c r="Q5631" s="32" t="str">
        <f>IF(I5631="OUTSTANDING",'Data Table Volumes'!$B$1-G5631,"NA")</f>
        <v>NA</v>
      </c>
    </row>
    <row r="5632" spans="7:17">
      <c r="G5632" s="1"/>
      <c r="J5632" s="1"/>
      <c r="Q5632" s="32" t="str">
        <f>IF(I5632="OUTSTANDING",'Data Table Volumes'!$B$1-G5632,"NA")</f>
        <v>NA</v>
      </c>
    </row>
    <row r="5633" spans="7:17">
      <c r="G5633" s="1"/>
      <c r="J5633" s="1"/>
      <c r="Q5633" s="32" t="str">
        <f>IF(I5633="OUTSTANDING",'Data Table Volumes'!$B$1-G5633,"NA")</f>
        <v>NA</v>
      </c>
    </row>
    <row r="5634" spans="7:17">
      <c r="G5634" s="1"/>
      <c r="J5634" s="1"/>
      <c r="Q5634" s="32" t="str">
        <f>IF(I5634="OUTSTANDING",'Data Table Volumes'!$B$1-G5634,"NA")</f>
        <v>NA</v>
      </c>
    </row>
    <row r="5635" spans="7:17">
      <c r="G5635" s="1"/>
      <c r="J5635" s="1"/>
      <c r="Q5635" s="32" t="str">
        <f>IF(I5635="OUTSTANDING",'Data Table Volumes'!$B$1-G5635,"NA")</f>
        <v>NA</v>
      </c>
    </row>
    <row r="5636" spans="7:17">
      <c r="G5636" s="1"/>
      <c r="J5636" s="1"/>
      <c r="Q5636" s="32" t="str">
        <f>IF(I5636="OUTSTANDING",'Data Table Volumes'!$B$1-G5636,"NA")</f>
        <v>NA</v>
      </c>
    </row>
    <row r="5637" spans="7:17">
      <c r="G5637" s="1"/>
      <c r="J5637" s="1"/>
      <c r="Q5637" s="32" t="str">
        <f>IF(I5637="OUTSTANDING",'Data Table Volumes'!$B$1-G5637,"NA")</f>
        <v>NA</v>
      </c>
    </row>
    <row r="5638" spans="7:17">
      <c r="G5638" s="1"/>
      <c r="J5638" s="1"/>
      <c r="Q5638" s="32" t="str">
        <f>IF(I5638="OUTSTANDING",'Data Table Volumes'!$B$1-G5638,"NA")</f>
        <v>NA</v>
      </c>
    </row>
    <row r="5639" spans="7:17">
      <c r="G5639" s="1"/>
      <c r="J5639" s="1"/>
      <c r="Q5639" s="32" t="str">
        <f>IF(I5639="OUTSTANDING",'Data Table Volumes'!$B$1-G5639,"NA")</f>
        <v>NA</v>
      </c>
    </row>
    <row r="5640" spans="7:17">
      <c r="G5640" s="1"/>
      <c r="J5640" s="1"/>
      <c r="Q5640" s="32" t="str">
        <f>IF(I5640="OUTSTANDING",'Data Table Volumes'!$B$1-G5640,"NA")</f>
        <v>NA</v>
      </c>
    </row>
    <row r="5641" spans="7:17">
      <c r="G5641" s="1"/>
      <c r="J5641" s="1"/>
      <c r="Q5641" s="32" t="str">
        <f>IF(I5641="OUTSTANDING",'Data Table Volumes'!$B$1-G5641,"NA")</f>
        <v>NA</v>
      </c>
    </row>
    <row r="5642" spans="7:17">
      <c r="G5642" s="1"/>
      <c r="J5642" s="1"/>
      <c r="Q5642" s="32" t="str">
        <f>IF(I5642="OUTSTANDING",'Data Table Volumes'!$B$1-G5642,"NA")</f>
        <v>NA</v>
      </c>
    </row>
    <row r="5643" spans="7:17">
      <c r="G5643" s="1"/>
      <c r="J5643" s="1"/>
      <c r="Q5643" s="32" t="str">
        <f>IF(I5643="OUTSTANDING",'Data Table Volumes'!$B$1-G5643,"NA")</f>
        <v>NA</v>
      </c>
    </row>
    <row r="5644" spans="7:17">
      <c r="G5644" s="1"/>
      <c r="J5644" s="1"/>
      <c r="Q5644" s="32" t="str">
        <f>IF(I5644="OUTSTANDING",'Data Table Volumes'!$B$1-G5644,"NA")</f>
        <v>NA</v>
      </c>
    </row>
    <row r="5645" spans="7:17">
      <c r="G5645" s="1"/>
      <c r="J5645" s="1"/>
      <c r="Q5645" s="32" t="str">
        <f>IF(I5645="OUTSTANDING",'Data Table Volumes'!$B$1-G5645,"NA")</f>
        <v>NA</v>
      </c>
    </row>
    <row r="5646" spans="7:17">
      <c r="G5646" s="1"/>
      <c r="J5646" s="1"/>
      <c r="Q5646" s="32" t="str">
        <f>IF(I5646="OUTSTANDING",'Data Table Volumes'!$B$1-G5646,"NA")</f>
        <v>NA</v>
      </c>
    </row>
    <row r="5647" spans="7:17">
      <c r="G5647" s="1"/>
      <c r="J5647" s="1"/>
      <c r="Q5647" s="32" t="str">
        <f>IF(I5647="OUTSTANDING",'Data Table Volumes'!$B$1-G5647,"NA")</f>
        <v>NA</v>
      </c>
    </row>
    <row r="5648" spans="7:17">
      <c r="G5648" s="1"/>
      <c r="J5648" s="1"/>
      <c r="Q5648" s="32" t="str">
        <f>IF(I5648="OUTSTANDING",'Data Table Volumes'!$B$1-G5648,"NA")</f>
        <v>NA</v>
      </c>
    </row>
    <row r="5649" spans="7:17">
      <c r="G5649" s="1"/>
      <c r="J5649" s="1"/>
      <c r="Q5649" s="32" t="str">
        <f>IF(I5649="OUTSTANDING",'Data Table Volumes'!$B$1-G5649,"NA")</f>
        <v>NA</v>
      </c>
    </row>
    <row r="5650" spans="7:17">
      <c r="G5650" s="1"/>
      <c r="J5650" s="1"/>
      <c r="Q5650" s="32" t="str">
        <f>IF(I5650="OUTSTANDING",'Data Table Volumes'!$B$1-G5650,"NA")</f>
        <v>NA</v>
      </c>
    </row>
    <row r="5651" spans="7:17">
      <c r="G5651" s="1"/>
      <c r="J5651" s="1"/>
      <c r="Q5651" s="32" t="str">
        <f>IF(I5651="OUTSTANDING",'Data Table Volumes'!$B$1-G5651,"NA")</f>
        <v>NA</v>
      </c>
    </row>
    <row r="5652" spans="7:17">
      <c r="G5652" s="1"/>
      <c r="J5652" s="1"/>
      <c r="Q5652" s="32" t="str">
        <f>IF(I5652="OUTSTANDING",'Data Table Volumes'!$B$1-G5652,"NA")</f>
        <v>NA</v>
      </c>
    </row>
    <row r="5653" spans="7:17">
      <c r="G5653" s="1"/>
      <c r="J5653" s="1"/>
      <c r="Q5653" s="32" t="str">
        <f>IF(I5653="OUTSTANDING",'Data Table Volumes'!$B$1-G5653,"NA")</f>
        <v>NA</v>
      </c>
    </row>
    <row r="5654" spans="7:17">
      <c r="G5654" s="1"/>
      <c r="J5654" s="1"/>
      <c r="Q5654" s="32" t="str">
        <f>IF(I5654="OUTSTANDING",'Data Table Volumes'!$B$1-G5654,"NA")</f>
        <v>NA</v>
      </c>
    </row>
    <row r="5655" spans="7:17">
      <c r="G5655" s="1"/>
      <c r="J5655" s="1"/>
      <c r="Q5655" s="32" t="str">
        <f>IF(I5655="OUTSTANDING",'Data Table Volumes'!$B$1-G5655,"NA")</f>
        <v>NA</v>
      </c>
    </row>
    <row r="5656" spans="7:17">
      <c r="G5656" s="1"/>
      <c r="J5656" s="1"/>
      <c r="Q5656" s="32" t="str">
        <f>IF(I5656="OUTSTANDING",'Data Table Volumes'!$B$1-G5656,"NA")</f>
        <v>NA</v>
      </c>
    </row>
    <row r="5657" spans="7:17">
      <c r="G5657" s="1"/>
      <c r="J5657" s="1"/>
      <c r="Q5657" s="32" t="str">
        <f>IF(I5657="OUTSTANDING",'Data Table Volumes'!$B$1-G5657,"NA")</f>
        <v>NA</v>
      </c>
    </row>
    <row r="5658" spans="7:17">
      <c r="G5658" s="1"/>
      <c r="J5658" s="1"/>
      <c r="Q5658" s="32" t="str">
        <f>IF(I5658="OUTSTANDING",'Data Table Volumes'!$B$1-G5658,"NA")</f>
        <v>NA</v>
      </c>
    </row>
    <row r="5659" spans="7:17">
      <c r="G5659" s="1"/>
      <c r="J5659" s="1"/>
      <c r="Q5659" s="32" t="str">
        <f>IF(I5659="OUTSTANDING",'Data Table Volumes'!$B$1-G5659,"NA")</f>
        <v>NA</v>
      </c>
    </row>
    <row r="5660" spans="7:17">
      <c r="G5660" s="1"/>
      <c r="J5660" s="1"/>
      <c r="Q5660" s="32" t="str">
        <f>IF(I5660="OUTSTANDING",'Data Table Volumes'!$B$1-G5660,"NA")</f>
        <v>NA</v>
      </c>
    </row>
    <row r="5661" spans="7:17">
      <c r="G5661" s="1"/>
      <c r="J5661" s="1"/>
      <c r="Q5661" s="32" t="str">
        <f>IF(I5661="OUTSTANDING",'Data Table Volumes'!$B$1-G5661,"NA")</f>
        <v>NA</v>
      </c>
    </row>
    <row r="5662" spans="7:17">
      <c r="G5662" s="1"/>
      <c r="J5662" s="1"/>
      <c r="Q5662" s="32" t="str">
        <f>IF(I5662="OUTSTANDING",'Data Table Volumes'!$B$1-G5662,"NA")</f>
        <v>NA</v>
      </c>
    </row>
    <row r="5663" spans="7:17">
      <c r="G5663" s="1"/>
      <c r="J5663" s="1"/>
      <c r="Q5663" s="32" t="str">
        <f>IF(I5663="OUTSTANDING",'Data Table Volumes'!$B$1-G5663,"NA")</f>
        <v>NA</v>
      </c>
    </row>
    <row r="5664" spans="7:17">
      <c r="G5664" s="1"/>
      <c r="J5664" s="1"/>
      <c r="Q5664" s="32" t="str">
        <f>IF(I5664="OUTSTANDING",'Data Table Volumes'!$B$1-G5664,"NA")</f>
        <v>NA</v>
      </c>
    </row>
    <row r="5665" spans="7:17">
      <c r="G5665" s="1"/>
      <c r="J5665" s="1"/>
      <c r="Q5665" s="32" t="str">
        <f>IF(I5665="OUTSTANDING",'Data Table Volumes'!$B$1-G5665,"NA")</f>
        <v>NA</v>
      </c>
    </row>
    <row r="5666" spans="7:17">
      <c r="G5666" s="1"/>
      <c r="J5666" s="1"/>
      <c r="Q5666" s="32" t="str">
        <f>IF(I5666="OUTSTANDING",'Data Table Volumes'!$B$1-G5666,"NA")</f>
        <v>NA</v>
      </c>
    </row>
    <row r="5667" spans="7:17">
      <c r="G5667" s="1"/>
      <c r="J5667" s="1"/>
      <c r="Q5667" s="32" t="str">
        <f>IF(I5667="OUTSTANDING",'Data Table Volumes'!$B$1-G5667,"NA")</f>
        <v>NA</v>
      </c>
    </row>
    <row r="5668" spans="7:17">
      <c r="G5668" s="1"/>
      <c r="J5668" s="1"/>
      <c r="Q5668" s="32" t="str">
        <f>IF(I5668="OUTSTANDING",'Data Table Volumes'!$B$1-G5668,"NA")</f>
        <v>NA</v>
      </c>
    </row>
    <row r="5669" spans="7:17">
      <c r="G5669" s="1"/>
      <c r="J5669" s="1"/>
      <c r="Q5669" s="32" t="str">
        <f>IF(I5669="OUTSTANDING",'Data Table Volumes'!$B$1-G5669,"NA")</f>
        <v>NA</v>
      </c>
    </row>
    <row r="5670" spans="7:17">
      <c r="G5670" s="1"/>
      <c r="J5670" s="1"/>
      <c r="Q5670" s="32" t="str">
        <f>IF(I5670="OUTSTANDING",'Data Table Volumes'!$B$1-G5670,"NA")</f>
        <v>NA</v>
      </c>
    </row>
    <row r="5671" spans="7:17">
      <c r="G5671" s="1"/>
      <c r="J5671" s="1"/>
      <c r="Q5671" s="32" t="str">
        <f>IF(I5671="OUTSTANDING",'Data Table Volumes'!$B$1-G5671,"NA")</f>
        <v>NA</v>
      </c>
    </row>
    <row r="5672" spans="7:17">
      <c r="G5672" s="1"/>
      <c r="J5672" s="1"/>
      <c r="Q5672" s="32" t="str">
        <f>IF(I5672="OUTSTANDING",'Data Table Volumes'!$B$1-G5672,"NA")</f>
        <v>NA</v>
      </c>
    </row>
    <row r="5673" spans="7:17">
      <c r="G5673" s="1"/>
      <c r="J5673" s="1"/>
      <c r="Q5673" s="32" t="str">
        <f>IF(I5673="OUTSTANDING",'Data Table Volumes'!$B$1-G5673,"NA")</f>
        <v>NA</v>
      </c>
    </row>
    <row r="5674" spans="7:17">
      <c r="G5674" s="1"/>
      <c r="J5674" s="1"/>
      <c r="Q5674" s="32" t="str">
        <f>IF(I5674="OUTSTANDING",'Data Table Volumes'!$B$1-G5674,"NA")</f>
        <v>NA</v>
      </c>
    </row>
    <row r="5675" spans="7:17">
      <c r="G5675" s="1"/>
      <c r="J5675" s="1"/>
      <c r="Q5675" s="32" t="str">
        <f>IF(I5675="OUTSTANDING",'Data Table Volumes'!$B$1-G5675,"NA")</f>
        <v>NA</v>
      </c>
    </row>
    <row r="5676" spans="7:17">
      <c r="G5676" s="1"/>
      <c r="J5676" s="1"/>
      <c r="Q5676" s="32" t="str">
        <f>IF(I5676="OUTSTANDING",'Data Table Volumes'!$B$1-G5676,"NA")</f>
        <v>NA</v>
      </c>
    </row>
    <row r="5677" spans="7:17">
      <c r="G5677" s="1"/>
      <c r="J5677" s="1"/>
      <c r="Q5677" s="32" t="str">
        <f>IF(I5677="OUTSTANDING",'Data Table Volumes'!$B$1-G5677,"NA")</f>
        <v>NA</v>
      </c>
    </row>
    <row r="5678" spans="7:17">
      <c r="G5678" s="1"/>
      <c r="J5678" s="1"/>
      <c r="Q5678" s="32" t="str">
        <f>IF(I5678="OUTSTANDING",'Data Table Volumes'!$B$1-G5678,"NA")</f>
        <v>NA</v>
      </c>
    </row>
    <row r="5679" spans="7:17">
      <c r="G5679" s="1"/>
      <c r="J5679" s="1"/>
      <c r="Q5679" s="32" t="str">
        <f>IF(I5679="OUTSTANDING",'Data Table Volumes'!$B$1-G5679,"NA")</f>
        <v>NA</v>
      </c>
    </row>
    <row r="5680" spans="7:17">
      <c r="G5680" s="1"/>
      <c r="J5680" s="1"/>
      <c r="Q5680" s="32" t="str">
        <f>IF(I5680="OUTSTANDING",'Data Table Volumes'!$B$1-G5680,"NA")</f>
        <v>NA</v>
      </c>
    </row>
    <row r="5681" spans="7:17">
      <c r="G5681" s="1"/>
      <c r="J5681" s="1"/>
      <c r="Q5681" s="32" t="str">
        <f>IF(I5681="OUTSTANDING",'Data Table Volumes'!$B$1-G5681,"NA")</f>
        <v>NA</v>
      </c>
    </row>
    <row r="5682" spans="7:17">
      <c r="G5682" s="1"/>
      <c r="J5682" s="1"/>
      <c r="Q5682" s="32" t="str">
        <f>IF(I5682="OUTSTANDING",'Data Table Volumes'!$B$1-G5682,"NA")</f>
        <v>NA</v>
      </c>
    </row>
    <row r="5683" spans="7:17">
      <c r="G5683" s="1"/>
      <c r="J5683" s="1"/>
      <c r="Q5683" s="32" t="str">
        <f>IF(I5683="OUTSTANDING",'Data Table Volumes'!$B$1-G5683,"NA")</f>
        <v>NA</v>
      </c>
    </row>
    <row r="5684" spans="7:17">
      <c r="G5684" s="1"/>
      <c r="J5684" s="1"/>
      <c r="Q5684" s="32" t="str">
        <f>IF(I5684="OUTSTANDING",'Data Table Volumes'!$B$1-G5684,"NA")</f>
        <v>NA</v>
      </c>
    </row>
    <row r="5685" spans="7:17">
      <c r="G5685" s="1"/>
      <c r="J5685" s="1"/>
      <c r="Q5685" s="32" t="str">
        <f>IF(I5685="OUTSTANDING",'Data Table Volumes'!$B$1-G5685,"NA")</f>
        <v>NA</v>
      </c>
    </row>
    <row r="5686" spans="7:17">
      <c r="G5686" s="1"/>
      <c r="J5686" s="1"/>
      <c r="Q5686" s="32" t="str">
        <f>IF(I5686="OUTSTANDING",'Data Table Volumes'!$B$1-G5686,"NA")</f>
        <v>NA</v>
      </c>
    </row>
    <row r="5687" spans="7:17">
      <c r="G5687" s="1"/>
      <c r="J5687" s="1"/>
      <c r="Q5687" s="32" t="str">
        <f>IF(I5687="OUTSTANDING",'Data Table Volumes'!$B$1-G5687,"NA")</f>
        <v>NA</v>
      </c>
    </row>
    <row r="5688" spans="7:17">
      <c r="G5688" s="1"/>
      <c r="J5688" s="1"/>
      <c r="Q5688" s="32" t="str">
        <f>IF(I5688="OUTSTANDING",'Data Table Volumes'!$B$1-G5688,"NA")</f>
        <v>NA</v>
      </c>
    </row>
    <row r="5689" spans="7:17">
      <c r="G5689" s="1"/>
      <c r="J5689" s="1"/>
      <c r="Q5689" s="32" t="str">
        <f>IF(I5689="OUTSTANDING",'Data Table Volumes'!$B$1-G5689,"NA")</f>
        <v>NA</v>
      </c>
    </row>
    <row r="5690" spans="7:17">
      <c r="G5690" s="1"/>
      <c r="J5690" s="1"/>
      <c r="Q5690" s="32" t="str">
        <f>IF(I5690="OUTSTANDING",'Data Table Volumes'!$B$1-G5690,"NA")</f>
        <v>NA</v>
      </c>
    </row>
    <row r="5691" spans="7:17">
      <c r="G5691" s="1"/>
      <c r="J5691" s="1"/>
      <c r="Q5691" s="32" t="str">
        <f>IF(I5691="OUTSTANDING",'Data Table Volumes'!$B$1-G5691,"NA")</f>
        <v>NA</v>
      </c>
    </row>
    <row r="5692" spans="7:17">
      <c r="G5692" s="1"/>
      <c r="J5692" s="1"/>
      <c r="Q5692" s="32" t="str">
        <f>IF(I5692="OUTSTANDING",'Data Table Volumes'!$B$1-G5692,"NA")</f>
        <v>NA</v>
      </c>
    </row>
    <row r="5693" spans="7:17">
      <c r="G5693" s="1"/>
      <c r="J5693" s="1"/>
      <c r="Q5693" s="32" t="str">
        <f>IF(I5693="OUTSTANDING",'Data Table Volumes'!$B$1-G5693,"NA")</f>
        <v>NA</v>
      </c>
    </row>
    <row r="5694" spans="7:17">
      <c r="G5694" s="1"/>
      <c r="J5694" s="1"/>
      <c r="Q5694" s="32" t="str">
        <f>IF(I5694="OUTSTANDING",'Data Table Volumes'!$B$1-G5694,"NA")</f>
        <v>NA</v>
      </c>
    </row>
    <row r="5695" spans="7:17">
      <c r="G5695" s="1"/>
      <c r="J5695" s="1"/>
      <c r="Q5695" s="32" t="str">
        <f>IF(I5695="OUTSTANDING",'Data Table Volumes'!$B$1-G5695,"NA")</f>
        <v>NA</v>
      </c>
    </row>
    <row r="5696" spans="7:17">
      <c r="G5696" s="1"/>
      <c r="J5696" s="1"/>
      <c r="Q5696" s="32" t="str">
        <f>IF(I5696="OUTSTANDING",'Data Table Volumes'!$B$1-G5696,"NA")</f>
        <v>NA</v>
      </c>
    </row>
    <row r="5697" spans="7:17">
      <c r="G5697" s="1"/>
      <c r="J5697" s="1"/>
      <c r="Q5697" s="32" t="str">
        <f>IF(I5697="OUTSTANDING",'Data Table Volumes'!$B$1-G5697,"NA")</f>
        <v>NA</v>
      </c>
    </row>
    <row r="5698" spans="7:17">
      <c r="G5698" s="1"/>
      <c r="J5698" s="1"/>
      <c r="Q5698" s="32" t="str">
        <f>IF(I5698="OUTSTANDING",'Data Table Volumes'!$B$1-G5698,"NA")</f>
        <v>NA</v>
      </c>
    </row>
    <row r="5699" spans="7:17">
      <c r="G5699" s="1"/>
      <c r="J5699" s="1"/>
      <c r="Q5699" s="32" t="str">
        <f>IF(I5699="OUTSTANDING",'Data Table Volumes'!$B$1-G5699,"NA")</f>
        <v>NA</v>
      </c>
    </row>
    <row r="5700" spans="7:17">
      <c r="G5700" s="1"/>
      <c r="J5700" s="1"/>
      <c r="Q5700" s="32" t="str">
        <f>IF(I5700="OUTSTANDING",'Data Table Volumes'!$B$1-G5700,"NA")</f>
        <v>NA</v>
      </c>
    </row>
    <row r="5701" spans="7:17">
      <c r="G5701" s="1"/>
      <c r="J5701" s="1"/>
      <c r="Q5701" s="32" t="str">
        <f>IF(I5701="OUTSTANDING",'Data Table Volumes'!$B$1-G5701,"NA")</f>
        <v>NA</v>
      </c>
    </row>
    <row r="5702" spans="7:17">
      <c r="G5702" s="1"/>
      <c r="J5702" s="1"/>
      <c r="Q5702" s="32" t="str">
        <f>IF(I5702="OUTSTANDING",'Data Table Volumes'!$B$1-G5702,"NA")</f>
        <v>NA</v>
      </c>
    </row>
    <row r="5703" spans="7:17">
      <c r="G5703" s="1"/>
      <c r="J5703" s="1"/>
      <c r="Q5703" s="32" t="str">
        <f>IF(I5703="OUTSTANDING",'Data Table Volumes'!$B$1-G5703,"NA")</f>
        <v>NA</v>
      </c>
    </row>
    <row r="5704" spans="7:17">
      <c r="G5704" s="1"/>
      <c r="J5704" s="1"/>
      <c r="Q5704" s="32" t="str">
        <f>IF(I5704="OUTSTANDING",'Data Table Volumes'!$B$1-G5704,"NA")</f>
        <v>NA</v>
      </c>
    </row>
    <row r="5705" spans="7:17">
      <c r="G5705" s="1"/>
      <c r="J5705" s="1"/>
      <c r="Q5705" s="32" t="str">
        <f>IF(I5705="OUTSTANDING",'Data Table Volumes'!$B$1-G5705,"NA")</f>
        <v>NA</v>
      </c>
    </row>
    <row r="5706" spans="7:17">
      <c r="G5706" s="1"/>
      <c r="J5706" s="1"/>
      <c r="Q5706" s="32" t="str">
        <f>IF(I5706="OUTSTANDING",'Data Table Volumes'!$B$1-G5706,"NA")</f>
        <v>NA</v>
      </c>
    </row>
    <row r="5707" spans="7:17">
      <c r="G5707" s="1"/>
      <c r="J5707" s="1"/>
      <c r="Q5707" s="32" t="str">
        <f>IF(I5707="OUTSTANDING",'Data Table Volumes'!$B$1-G5707,"NA")</f>
        <v>NA</v>
      </c>
    </row>
    <row r="5708" spans="7:17">
      <c r="G5708" s="1"/>
      <c r="J5708" s="1"/>
      <c r="Q5708" s="32" t="str">
        <f>IF(I5708="OUTSTANDING",'Data Table Volumes'!$B$1-G5708,"NA")</f>
        <v>NA</v>
      </c>
    </row>
    <row r="5709" spans="7:17">
      <c r="G5709" s="1"/>
      <c r="J5709" s="1"/>
      <c r="Q5709" s="32" t="str">
        <f>IF(I5709="OUTSTANDING",'Data Table Volumes'!$B$1-G5709,"NA")</f>
        <v>NA</v>
      </c>
    </row>
    <row r="5710" spans="7:17">
      <c r="G5710" s="1"/>
      <c r="J5710" s="1"/>
      <c r="Q5710" s="32" t="str">
        <f>IF(I5710="OUTSTANDING",'Data Table Volumes'!$B$1-G5710,"NA")</f>
        <v>NA</v>
      </c>
    </row>
    <row r="5711" spans="7:17">
      <c r="G5711" s="1"/>
      <c r="J5711" s="1"/>
      <c r="Q5711" s="32" t="str">
        <f>IF(I5711="OUTSTANDING",'Data Table Volumes'!$B$1-G5711,"NA")</f>
        <v>NA</v>
      </c>
    </row>
    <row r="5712" spans="7:17">
      <c r="G5712" s="1"/>
      <c r="J5712" s="1"/>
      <c r="Q5712" s="32" t="str">
        <f>IF(I5712="OUTSTANDING",'Data Table Volumes'!$B$1-G5712,"NA")</f>
        <v>NA</v>
      </c>
    </row>
    <row r="5713" spans="7:17">
      <c r="G5713" s="1"/>
      <c r="J5713" s="1"/>
      <c r="Q5713" s="32" t="str">
        <f>IF(I5713="OUTSTANDING",'Data Table Volumes'!$B$1-G5713,"NA")</f>
        <v>NA</v>
      </c>
    </row>
    <row r="5714" spans="7:17">
      <c r="G5714" s="1"/>
      <c r="J5714" s="1"/>
      <c r="Q5714" s="32" t="str">
        <f>IF(I5714="OUTSTANDING",'Data Table Volumes'!$B$1-G5714,"NA")</f>
        <v>NA</v>
      </c>
    </row>
    <row r="5715" spans="7:17">
      <c r="G5715" s="1"/>
      <c r="J5715" s="1"/>
      <c r="Q5715" s="32" t="str">
        <f>IF(I5715="OUTSTANDING",'Data Table Volumes'!$B$1-G5715,"NA")</f>
        <v>NA</v>
      </c>
    </row>
    <row r="5716" spans="7:17">
      <c r="G5716" s="1"/>
      <c r="J5716" s="1"/>
      <c r="Q5716" s="32" t="str">
        <f>IF(I5716="OUTSTANDING",'Data Table Volumes'!$B$1-G5716,"NA")</f>
        <v>NA</v>
      </c>
    </row>
    <row r="5717" spans="7:17">
      <c r="G5717" s="1"/>
      <c r="J5717" s="1"/>
      <c r="Q5717" s="32" t="str">
        <f>IF(I5717="OUTSTANDING",'Data Table Volumes'!$B$1-G5717,"NA")</f>
        <v>NA</v>
      </c>
    </row>
    <row r="5718" spans="7:17">
      <c r="G5718" s="1"/>
      <c r="J5718" s="1"/>
      <c r="Q5718" s="32" t="str">
        <f>IF(I5718="OUTSTANDING",'Data Table Volumes'!$B$1-G5718,"NA")</f>
        <v>NA</v>
      </c>
    </row>
    <row r="5719" spans="7:17">
      <c r="G5719" s="1"/>
      <c r="J5719" s="1"/>
      <c r="Q5719" s="32" t="str">
        <f>IF(I5719="OUTSTANDING",'Data Table Volumes'!$B$1-G5719,"NA")</f>
        <v>NA</v>
      </c>
    </row>
    <row r="5720" spans="7:17">
      <c r="G5720" s="1"/>
      <c r="J5720" s="1"/>
      <c r="Q5720" s="32" t="str">
        <f>IF(I5720="OUTSTANDING",'Data Table Volumes'!$B$1-G5720,"NA")</f>
        <v>NA</v>
      </c>
    </row>
    <row r="5721" spans="7:17">
      <c r="G5721" s="1"/>
      <c r="J5721" s="1"/>
      <c r="Q5721" s="32" t="str">
        <f>IF(I5721="OUTSTANDING",'Data Table Volumes'!$B$1-G5721,"NA")</f>
        <v>NA</v>
      </c>
    </row>
    <row r="5722" spans="7:17">
      <c r="G5722" s="1"/>
      <c r="J5722" s="1"/>
      <c r="Q5722" s="32" t="str">
        <f>IF(I5722="OUTSTANDING",'Data Table Volumes'!$B$1-G5722,"NA")</f>
        <v>NA</v>
      </c>
    </row>
    <row r="5723" spans="7:17">
      <c r="G5723" s="1"/>
      <c r="J5723" s="1"/>
      <c r="Q5723" s="32" t="str">
        <f>IF(I5723="OUTSTANDING",'Data Table Volumes'!$B$1-G5723,"NA")</f>
        <v>NA</v>
      </c>
    </row>
    <row r="5724" spans="7:17">
      <c r="G5724" s="1"/>
      <c r="J5724" s="1"/>
      <c r="Q5724" s="32" t="str">
        <f>IF(I5724="OUTSTANDING",'Data Table Volumes'!$B$1-G5724,"NA")</f>
        <v>NA</v>
      </c>
    </row>
    <row r="5725" spans="7:17">
      <c r="G5725" s="1"/>
      <c r="J5725" s="1"/>
      <c r="Q5725" s="32" t="str">
        <f>IF(I5725="OUTSTANDING",'Data Table Volumes'!$B$1-G5725,"NA")</f>
        <v>NA</v>
      </c>
    </row>
    <row r="5726" spans="7:17">
      <c r="G5726" s="1"/>
      <c r="J5726" s="1"/>
      <c r="Q5726" s="32" t="str">
        <f>IF(I5726="OUTSTANDING",'Data Table Volumes'!$B$1-G5726,"NA")</f>
        <v>NA</v>
      </c>
    </row>
    <row r="5727" spans="7:17">
      <c r="G5727" s="1"/>
      <c r="J5727" s="1"/>
      <c r="Q5727" s="32" t="str">
        <f>IF(I5727="OUTSTANDING",'Data Table Volumes'!$B$1-G5727,"NA")</f>
        <v>NA</v>
      </c>
    </row>
    <row r="5728" spans="7:17">
      <c r="G5728" s="1"/>
      <c r="J5728" s="1"/>
      <c r="Q5728" s="32" t="str">
        <f>IF(I5728="OUTSTANDING",'Data Table Volumes'!$B$1-G5728,"NA")</f>
        <v>NA</v>
      </c>
    </row>
    <row r="5729" spans="7:17">
      <c r="G5729" s="1"/>
      <c r="J5729" s="1"/>
      <c r="Q5729" s="32" t="str">
        <f>IF(I5729="OUTSTANDING",'Data Table Volumes'!$B$1-G5729,"NA")</f>
        <v>NA</v>
      </c>
    </row>
    <row r="5730" spans="7:17">
      <c r="G5730" s="1"/>
      <c r="J5730" s="1"/>
      <c r="Q5730" s="32" t="str">
        <f>IF(I5730="OUTSTANDING",'Data Table Volumes'!$B$1-G5730,"NA")</f>
        <v>NA</v>
      </c>
    </row>
    <row r="5731" spans="7:17">
      <c r="G5731" s="1"/>
      <c r="J5731" s="1"/>
      <c r="Q5731" s="32" t="str">
        <f>IF(I5731="OUTSTANDING",'Data Table Volumes'!$B$1-G5731,"NA")</f>
        <v>NA</v>
      </c>
    </row>
    <row r="5732" spans="7:17">
      <c r="G5732" s="1"/>
      <c r="J5732" s="1"/>
      <c r="Q5732" s="32" t="str">
        <f>IF(I5732="OUTSTANDING",'Data Table Volumes'!$B$1-G5732,"NA")</f>
        <v>NA</v>
      </c>
    </row>
    <row r="5733" spans="7:17">
      <c r="G5733" s="1"/>
      <c r="J5733" s="1"/>
      <c r="Q5733" s="32" t="str">
        <f>IF(I5733="OUTSTANDING",'Data Table Volumes'!$B$1-G5733,"NA")</f>
        <v>NA</v>
      </c>
    </row>
    <row r="5734" spans="7:17">
      <c r="G5734" s="1"/>
      <c r="J5734" s="1"/>
      <c r="Q5734" s="32" t="str">
        <f>IF(I5734="OUTSTANDING",'Data Table Volumes'!$B$1-G5734,"NA")</f>
        <v>NA</v>
      </c>
    </row>
    <row r="5735" spans="7:17">
      <c r="G5735" s="1"/>
      <c r="J5735" s="1"/>
      <c r="Q5735" s="32" t="str">
        <f>IF(I5735="OUTSTANDING",'Data Table Volumes'!$B$1-G5735,"NA")</f>
        <v>NA</v>
      </c>
    </row>
    <row r="5736" spans="7:17">
      <c r="G5736" s="1"/>
      <c r="J5736" s="1"/>
      <c r="Q5736" s="32" t="str">
        <f>IF(I5736="OUTSTANDING",'Data Table Volumes'!$B$1-G5736,"NA")</f>
        <v>NA</v>
      </c>
    </row>
    <row r="5737" spans="7:17">
      <c r="G5737" s="1"/>
      <c r="J5737" s="1"/>
      <c r="Q5737" s="32" t="str">
        <f>IF(I5737="OUTSTANDING",'Data Table Volumes'!$B$1-G5737,"NA")</f>
        <v>NA</v>
      </c>
    </row>
    <row r="5738" spans="7:17">
      <c r="G5738" s="1"/>
      <c r="J5738" s="1"/>
      <c r="Q5738" s="32" t="str">
        <f>IF(I5738="OUTSTANDING",'Data Table Volumes'!$B$1-G5738,"NA")</f>
        <v>NA</v>
      </c>
    </row>
    <row r="5739" spans="7:17">
      <c r="G5739" s="1"/>
      <c r="J5739" s="1"/>
      <c r="Q5739" s="32" t="str">
        <f>IF(I5739="OUTSTANDING",'Data Table Volumes'!$B$1-G5739,"NA")</f>
        <v>NA</v>
      </c>
    </row>
    <row r="5740" spans="7:17">
      <c r="G5740" s="1"/>
      <c r="J5740" s="1"/>
      <c r="Q5740" s="32" t="str">
        <f>IF(I5740="OUTSTANDING",'Data Table Volumes'!$B$1-G5740,"NA")</f>
        <v>NA</v>
      </c>
    </row>
    <row r="5741" spans="7:17">
      <c r="G5741" s="1"/>
      <c r="J5741" s="1"/>
      <c r="Q5741" s="32" t="str">
        <f>IF(I5741="OUTSTANDING",'Data Table Volumes'!$B$1-G5741,"NA")</f>
        <v>NA</v>
      </c>
    </row>
    <row r="5742" spans="7:17">
      <c r="G5742" s="1"/>
      <c r="J5742" s="1"/>
      <c r="Q5742" s="32" t="str">
        <f>IF(I5742="OUTSTANDING",'Data Table Volumes'!$B$1-G5742,"NA")</f>
        <v>NA</v>
      </c>
    </row>
    <row r="5743" spans="7:17">
      <c r="G5743" s="1"/>
      <c r="J5743" s="1"/>
      <c r="Q5743" s="32" t="str">
        <f>IF(I5743="OUTSTANDING",'Data Table Volumes'!$B$1-G5743,"NA")</f>
        <v>NA</v>
      </c>
    </row>
    <row r="5744" spans="7:17">
      <c r="G5744" s="1"/>
      <c r="J5744" s="1"/>
      <c r="Q5744" s="32" t="str">
        <f>IF(I5744="OUTSTANDING",'Data Table Volumes'!$B$1-G5744,"NA")</f>
        <v>NA</v>
      </c>
    </row>
    <row r="5745" spans="7:17">
      <c r="G5745" s="1"/>
      <c r="J5745" s="1"/>
      <c r="Q5745" s="32" t="str">
        <f>IF(I5745="OUTSTANDING",'Data Table Volumes'!$B$1-G5745,"NA")</f>
        <v>NA</v>
      </c>
    </row>
    <row r="5746" spans="7:17">
      <c r="G5746" s="1"/>
      <c r="J5746" s="1"/>
      <c r="Q5746" s="32" t="str">
        <f>IF(I5746="OUTSTANDING",'Data Table Volumes'!$B$1-G5746,"NA")</f>
        <v>NA</v>
      </c>
    </row>
    <row r="5747" spans="7:17">
      <c r="G5747" s="1"/>
      <c r="J5747" s="1"/>
      <c r="Q5747" s="32" t="str">
        <f>IF(I5747="OUTSTANDING",'Data Table Volumes'!$B$1-G5747,"NA")</f>
        <v>NA</v>
      </c>
    </row>
    <row r="5748" spans="7:17">
      <c r="G5748" s="1"/>
      <c r="J5748" s="1"/>
      <c r="Q5748" s="32" t="str">
        <f>IF(I5748="OUTSTANDING",'Data Table Volumes'!$B$1-G5748,"NA")</f>
        <v>NA</v>
      </c>
    </row>
    <row r="5749" spans="7:17">
      <c r="G5749" s="1"/>
      <c r="J5749" s="1"/>
      <c r="Q5749" s="32" t="str">
        <f>IF(I5749="OUTSTANDING",'Data Table Volumes'!$B$1-G5749,"NA")</f>
        <v>NA</v>
      </c>
    </row>
    <row r="5750" spans="7:17">
      <c r="G5750" s="1"/>
      <c r="J5750" s="1"/>
      <c r="Q5750" s="32" t="str">
        <f>IF(I5750="OUTSTANDING",'Data Table Volumes'!$B$1-G5750,"NA")</f>
        <v>NA</v>
      </c>
    </row>
    <row r="5751" spans="7:17">
      <c r="G5751" s="1"/>
      <c r="J5751" s="1"/>
      <c r="Q5751" s="32" t="str">
        <f>IF(I5751="OUTSTANDING",'Data Table Volumes'!$B$1-G5751,"NA")</f>
        <v>NA</v>
      </c>
    </row>
    <row r="5752" spans="7:17">
      <c r="G5752" s="1"/>
      <c r="J5752" s="1"/>
      <c r="Q5752" s="32" t="str">
        <f>IF(I5752="OUTSTANDING",'Data Table Volumes'!$B$1-G5752,"NA")</f>
        <v>NA</v>
      </c>
    </row>
    <row r="5753" spans="7:17">
      <c r="G5753" s="1"/>
      <c r="J5753" s="1"/>
      <c r="Q5753" s="32" t="str">
        <f>IF(I5753="OUTSTANDING",'Data Table Volumes'!$B$1-G5753,"NA")</f>
        <v>NA</v>
      </c>
    </row>
    <row r="5754" spans="7:17">
      <c r="G5754" s="1"/>
      <c r="J5754" s="1"/>
      <c r="Q5754" s="32" t="str">
        <f>IF(I5754="OUTSTANDING",'Data Table Volumes'!$B$1-G5754,"NA")</f>
        <v>NA</v>
      </c>
    </row>
    <row r="5755" spans="7:17">
      <c r="G5755" s="1"/>
      <c r="J5755" s="1"/>
      <c r="Q5755" s="32" t="str">
        <f>IF(I5755="OUTSTANDING",'Data Table Volumes'!$B$1-G5755,"NA")</f>
        <v>NA</v>
      </c>
    </row>
    <row r="5756" spans="7:17">
      <c r="G5756" s="1"/>
      <c r="J5756" s="1"/>
      <c r="Q5756" s="32" t="str">
        <f>IF(I5756="OUTSTANDING",'Data Table Volumes'!$B$1-G5756,"NA")</f>
        <v>NA</v>
      </c>
    </row>
    <row r="5757" spans="7:17">
      <c r="G5757" s="1"/>
      <c r="J5757" s="1"/>
      <c r="Q5757" s="32" t="str">
        <f>IF(I5757="OUTSTANDING",'Data Table Volumes'!$B$1-G5757,"NA")</f>
        <v>NA</v>
      </c>
    </row>
    <row r="5758" spans="7:17">
      <c r="G5758" s="1"/>
      <c r="J5758" s="1"/>
      <c r="Q5758" s="32" t="str">
        <f>IF(I5758="OUTSTANDING",'Data Table Volumes'!$B$1-G5758,"NA")</f>
        <v>NA</v>
      </c>
    </row>
    <row r="5759" spans="7:17">
      <c r="G5759" s="1"/>
      <c r="J5759" s="1"/>
      <c r="Q5759" s="32" t="str">
        <f>IF(I5759="OUTSTANDING",'Data Table Volumes'!$B$1-G5759,"NA")</f>
        <v>NA</v>
      </c>
    </row>
    <row r="5760" spans="7:17">
      <c r="G5760" s="1"/>
      <c r="J5760" s="1"/>
      <c r="Q5760" s="32" t="str">
        <f>IF(I5760="OUTSTANDING",'Data Table Volumes'!$B$1-G5760,"NA")</f>
        <v>NA</v>
      </c>
    </row>
    <row r="5761" spans="7:17">
      <c r="G5761" s="1"/>
      <c r="J5761" s="1"/>
      <c r="Q5761" s="32" t="str">
        <f>IF(I5761="OUTSTANDING",'Data Table Volumes'!$B$1-G5761,"NA")</f>
        <v>NA</v>
      </c>
    </row>
    <row r="5762" spans="7:17">
      <c r="G5762" s="1"/>
      <c r="J5762" s="1"/>
      <c r="Q5762" s="32" t="str">
        <f>IF(I5762="OUTSTANDING",'Data Table Volumes'!$B$1-G5762,"NA")</f>
        <v>NA</v>
      </c>
    </row>
    <row r="5763" spans="7:17">
      <c r="G5763" s="1"/>
      <c r="J5763" s="1"/>
      <c r="Q5763" s="32" t="str">
        <f>IF(I5763="OUTSTANDING",'Data Table Volumes'!$B$1-G5763,"NA")</f>
        <v>NA</v>
      </c>
    </row>
    <row r="5764" spans="7:17">
      <c r="G5764" s="1"/>
      <c r="J5764" s="1"/>
      <c r="Q5764" s="32" t="str">
        <f>IF(I5764="OUTSTANDING",'Data Table Volumes'!$B$1-G5764,"NA")</f>
        <v>NA</v>
      </c>
    </row>
    <row r="5765" spans="7:17">
      <c r="G5765" s="1"/>
      <c r="J5765" s="1"/>
      <c r="Q5765" s="32" t="str">
        <f>IF(I5765="OUTSTANDING",'Data Table Volumes'!$B$1-G5765,"NA")</f>
        <v>NA</v>
      </c>
    </row>
    <row r="5766" spans="7:17">
      <c r="G5766" s="1"/>
      <c r="J5766" s="1"/>
      <c r="Q5766" s="32" t="str">
        <f>IF(I5766="OUTSTANDING",'Data Table Volumes'!$B$1-G5766,"NA")</f>
        <v>NA</v>
      </c>
    </row>
    <row r="5767" spans="7:17">
      <c r="G5767" s="1"/>
      <c r="J5767" s="1"/>
      <c r="Q5767" s="32" t="str">
        <f>IF(I5767="OUTSTANDING",'Data Table Volumes'!$B$1-G5767,"NA")</f>
        <v>NA</v>
      </c>
    </row>
    <row r="5768" spans="7:17">
      <c r="G5768" s="1"/>
      <c r="J5768" s="1"/>
      <c r="Q5768" s="32" t="str">
        <f>IF(I5768="OUTSTANDING",'Data Table Volumes'!$B$1-G5768,"NA")</f>
        <v>NA</v>
      </c>
    </row>
    <row r="5769" spans="7:17">
      <c r="G5769" s="1"/>
      <c r="J5769" s="1"/>
      <c r="Q5769" s="32" t="str">
        <f>IF(I5769="OUTSTANDING",'Data Table Volumes'!$B$1-G5769,"NA")</f>
        <v>NA</v>
      </c>
    </row>
    <row r="5770" spans="7:17">
      <c r="G5770" s="1"/>
      <c r="J5770" s="1"/>
      <c r="Q5770" s="32" t="str">
        <f>IF(I5770="OUTSTANDING",'Data Table Volumes'!$B$1-G5770,"NA")</f>
        <v>NA</v>
      </c>
    </row>
    <row r="5771" spans="7:17">
      <c r="G5771" s="1"/>
      <c r="J5771" s="1"/>
      <c r="Q5771" s="32" t="str">
        <f>IF(I5771="OUTSTANDING",'Data Table Volumes'!$B$1-G5771,"NA")</f>
        <v>NA</v>
      </c>
    </row>
    <row r="5772" spans="7:17">
      <c r="G5772" s="1"/>
      <c r="J5772" s="1"/>
      <c r="Q5772" s="32" t="str">
        <f>IF(I5772="OUTSTANDING",'Data Table Volumes'!$B$1-G5772,"NA")</f>
        <v>NA</v>
      </c>
    </row>
    <row r="5773" spans="7:17">
      <c r="G5773" s="1"/>
      <c r="J5773" s="1"/>
      <c r="Q5773" s="32" t="str">
        <f>IF(I5773="OUTSTANDING",'Data Table Volumes'!$B$1-G5773,"NA")</f>
        <v>NA</v>
      </c>
    </row>
    <row r="5774" spans="7:17">
      <c r="G5774" s="1"/>
      <c r="J5774" s="1"/>
      <c r="Q5774" s="32" t="str">
        <f>IF(I5774="OUTSTANDING",'Data Table Volumes'!$B$1-G5774,"NA")</f>
        <v>NA</v>
      </c>
    </row>
    <row r="5775" spans="7:17">
      <c r="G5775" s="1"/>
      <c r="J5775" s="1"/>
      <c r="Q5775" s="32" t="str">
        <f>IF(I5775="OUTSTANDING",'Data Table Volumes'!$B$1-G5775,"NA")</f>
        <v>NA</v>
      </c>
    </row>
    <row r="5776" spans="7:17">
      <c r="G5776" s="1"/>
      <c r="J5776" s="1"/>
      <c r="Q5776" s="32" t="str">
        <f>IF(I5776="OUTSTANDING",'Data Table Volumes'!$B$1-G5776,"NA")</f>
        <v>NA</v>
      </c>
    </row>
    <row r="5777" spans="7:17">
      <c r="G5777" s="1"/>
      <c r="J5777" s="1"/>
      <c r="Q5777" s="32" t="str">
        <f>IF(I5777="OUTSTANDING",'Data Table Volumes'!$B$1-G5777,"NA")</f>
        <v>NA</v>
      </c>
    </row>
    <row r="5778" spans="7:17">
      <c r="G5778" s="1"/>
      <c r="J5778" s="1"/>
      <c r="Q5778" s="32" t="str">
        <f>IF(I5778="OUTSTANDING",'Data Table Volumes'!$B$1-G5778,"NA")</f>
        <v>NA</v>
      </c>
    </row>
    <row r="5779" spans="7:17">
      <c r="G5779" s="1"/>
      <c r="J5779" s="1"/>
      <c r="Q5779" s="32" t="str">
        <f>IF(I5779="OUTSTANDING",'Data Table Volumes'!$B$1-G5779,"NA")</f>
        <v>NA</v>
      </c>
    </row>
    <row r="5780" spans="7:17">
      <c r="G5780" s="1"/>
      <c r="J5780" s="1"/>
      <c r="Q5780" s="32" t="str">
        <f>IF(I5780="OUTSTANDING",'Data Table Volumes'!$B$1-G5780,"NA")</f>
        <v>NA</v>
      </c>
    </row>
    <row r="5781" spans="7:17">
      <c r="G5781" s="1"/>
      <c r="J5781" s="1"/>
      <c r="Q5781" s="32" t="str">
        <f>IF(I5781="OUTSTANDING",'Data Table Volumes'!$B$1-G5781,"NA")</f>
        <v>NA</v>
      </c>
    </row>
    <row r="5782" spans="7:17">
      <c r="G5782" s="1"/>
      <c r="J5782" s="1"/>
      <c r="Q5782" s="32" t="str">
        <f>IF(I5782="OUTSTANDING",'Data Table Volumes'!$B$1-G5782,"NA")</f>
        <v>NA</v>
      </c>
    </row>
    <row r="5783" spans="7:17">
      <c r="G5783" s="1"/>
      <c r="J5783" s="1"/>
      <c r="Q5783" s="32" t="str">
        <f>IF(I5783="OUTSTANDING",'Data Table Volumes'!$B$1-G5783,"NA")</f>
        <v>NA</v>
      </c>
    </row>
    <row r="5784" spans="7:17">
      <c r="G5784" s="1"/>
      <c r="J5784" s="1"/>
      <c r="Q5784" s="32" t="str">
        <f>IF(I5784="OUTSTANDING",'Data Table Volumes'!$B$1-G5784,"NA")</f>
        <v>NA</v>
      </c>
    </row>
    <row r="5785" spans="7:17">
      <c r="G5785" s="1"/>
      <c r="J5785" s="1"/>
      <c r="Q5785" s="32" t="str">
        <f>IF(I5785="OUTSTANDING",'Data Table Volumes'!$B$1-G5785,"NA")</f>
        <v>NA</v>
      </c>
    </row>
    <row r="5786" spans="7:17">
      <c r="G5786" s="1"/>
      <c r="J5786" s="1"/>
      <c r="Q5786" s="32" t="str">
        <f>IF(I5786="OUTSTANDING",'Data Table Volumes'!$B$1-G5786,"NA")</f>
        <v>NA</v>
      </c>
    </row>
    <row r="5787" spans="7:17">
      <c r="G5787" s="1"/>
      <c r="J5787" s="1"/>
      <c r="Q5787" s="32" t="str">
        <f>IF(I5787="OUTSTANDING",'Data Table Volumes'!$B$1-G5787,"NA")</f>
        <v>NA</v>
      </c>
    </row>
    <row r="5788" spans="7:17">
      <c r="G5788" s="1"/>
      <c r="J5788" s="1"/>
      <c r="Q5788" s="32" t="str">
        <f>IF(I5788="OUTSTANDING",'Data Table Volumes'!$B$1-G5788,"NA")</f>
        <v>NA</v>
      </c>
    </row>
    <row r="5789" spans="7:17">
      <c r="G5789" s="1"/>
      <c r="J5789" s="1"/>
      <c r="Q5789" s="32" t="str">
        <f>IF(I5789="OUTSTANDING",'Data Table Volumes'!$B$1-G5789,"NA")</f>
        <v>NA</v>
      </c>
    </row>
    <row r="5790" spans="7:17">
      <c r="G5790" s="1"/>
      <c r="J5790" s="1"/>
      <c r="Q5790" s="32" t="str">
        <f>IF(I5790="OUTSTANDING",'Data Table Volumes'!$B$1-G5790,"NA")</f>
        <v>NA</v>
      </c>
    </row>
    <row r="5791" spans="7:17">
      <c r="G5791" s="1"/>
      <c r="J5791" s="1"/>
      <c r="Q5791" s="32" t="str">
        <f>IF(I5791="OUTSTANDING",'Data Table Volumes'!$B$1-G5791,"NA")</f>
        <v>NA</v>
      </c>
    </row>
    <row r="5792" spans="7:17">
      <c r="G5792" s="1"/>
      <c r="J5792" s="1"/>
      <c r="Q5792" s="32" t="str">
        <f>IF(I5792="OUTSTANDING",'Data Table Volumes'!$B$1-G5792,"NA")</f>
        <v>NA</v>
      </c>
    </row>
    <row r="5793" spans="7:17">
      <c r="G5793" s="1"/>
      <c r="J5793" s="1"/>
      <c r="Q5793" s="32" t="str">
        <f>IF(I5793="OUTSTANDING",'Data Table Volumes'!$B$1-G5793,"NA")</f>
        <v>NA</v>
      </c>
    </row>
    <row r="5794" spans="7:17">
      <c r="G5794" s="1"/>
      <c r="J5794" s="1"/>
      <c r="Q5794" s="32" t="str">
        <f>IF(I5794="OUTSTANDING",'Data Table Volumes'!$B$1-G5794,"NA")</f>
        <v>NA</v>
      </c>
    </row>
    <row r="5795" spans="7:17">
      <c r="G5795" s="1"/>
      <c r="J5795" s="1"/>
      <c r="Q5795" s="32" t="str">
        <f>IF(I5795="OUTSTANDING",'Data Table Volumes'!$B$1-G5795,"NA")</f>
        <v>NA</v>
      </c>
    </row>
    <row r="5796" spans="7:17">
      <c r="G5796" s="1"/>
      <c r="J5796" s="1"/>
      <c r="Q5796" s="32" t="str">
        <f>IF(I5796="OUTSTANDING",'Data Table Volumes'!$B$1-G5796,"NA")</f>
        <v>NA</v>
      </c>
    </row>
    <row r="5797" spans="7:17">
      <c r="G5797" s="1"/>
      <c r="J5797" s="1"/>
      <c r="Q5797" s="32" t="str">
        <f>IF(I5797="OUTSTANDING",'Data Table Volumes'!$B$1-G5797,"NA")</f>
        <v>NA</v>
      </c>
    </row>
    <row r="5798" spans="7:17">
      <c r="G5798" s="1"/>
      <c r="J5798" s="1"/>
      <c r="Q5798" s="32" t="str">
        <f>IF(I5798="OUTSTANDING",'Data Table Volumes'!$B$1-G5798,"NA")</f>
        <v>NA</v>
      </c>
    </row>
    <row r="5799" spans="7:17">
      <c r="G5799" s="1"/>
      <c r="J5799" s="1"/>
      <c r="Q5799" s="32" t="str">
        <f>IF(I5799="OUTSTANDING",'Data Table Volumes'!$B$1-G5799,"NA")</f>
        <v>NA</v>
      </c>
    </row>
    <row r="5800" spans="7:17">
      <c r="G5800" s="1"/>
      <c r="J5800" s="1"/>
      <c r="Q5800" s="32" t="str">
        <f>IF(I5800="OUTSTANDING",'Data Table Volumes'!$B$1-G5800,"NA")</f>
        <v>NA</v>
      </c>
    </row>
    <row r="5801" spans="7:17">
      <c r="G5801" s="1"/>
      <c r="J5801" s="1"/>
      <c r="Q5801" s="32" t="str">
        <f>IF(I5801="OUTSTANDING",'Data Table Volumes'!$B$1-G5801,"NA")</f>
        <v>NA</v>
      </c>
    </row>
    <row r="5802" spans="7:17">
      <c r="G5802" s="1"/>
      <c r="J5802" s="1"/>
      <c r="Q5802" s="32" t="str">
        <f>IF(I5802="OUTSTANDING",'Data Table Volumes'!$B$1-G5802,"NA")</f>
        <v>NA</v>
      </c>
    </row>
    <row r="5803" spans="7:17">
      <c r="G5803" s="1"/>
      <c r="J5803" s="1"/>
      <c r="Q5803" s="32" t="str">
        <f>IF(I5803="OUTSTANDING",'Data Table Volumes'!$B$1-G5803,"NA")</f>
        <v>NA</v>
      </c>
    </row>
    <row r="5804" spans="7:17">
      <c r="G5804" s="1"/>
      <c r="J5804" s="1"/>
      <c r="Q5804" s="32" t="str">
        <f>IF(I5804="OUTSTANDING",'Data Table Volumes'!$B$1-G5804,"NA")</f>
        <v>NA</v>
      </c>
    </row>
    <row r="5805" spans="7:17">
      <c r="G5805" s="1"/>
      <c r="J5805" s="1"/>
      <c r="Q5805" s="32" t="str">
        <f>IF(I5805="OUTSTANDING",'Data Table Volumes'!$B$1-G5805,"NA")</f>
        <v>NA</v>
      </c>
    </row>
    <row r="5806" spans="7:17">
      <c r="G5806" s="1"/>
      <c r="J5806" s="1"/>
      <c r="Q5806" s="32" t="str">
        <f>IF(I5806="OUTSTANDING",'Data Table Volumes'!$B$1-G5806,"NA")</f>
        <v>NA</v>
      </c>
    </row>
    <row r="5807" spans="7:17">
      <c r="G5807" s="1"/>
      <c r="J5807" s="1"/>
      <c r="Q5807" s="32" t="str">
        <f>IF(I5807="OUTSTANDING",'Data Table Volumes'!$B$1-G5807,"NA")</f>
        <v>NA</v>
      </c>
    </row>
    <row r="5808" spans="7:17">
      <c r="G5808" s="1"/>
      <c r="J5808" s="1"/>
      <c r="Q5808" s="32" t="str">
        <f>IF(I5808="OUTSTANDING",'Data Table Volumes'!$B$1-G5808,"NA")</f>
        <v>NA</v>
      </c>
    </row>
    <row r="5809" spans="7:17">
      <c r="G5809" s="1"/>
      <c r="J5809" s="1"/>
      <c r="Q5809" s="32" t="str">
        <f>IF(I5809="OUTSTANDING",'Data Table Volumes'!$B$1-G5809,"NA")</f>
        <v>NA</v>
      </c>
    </row>
    <row r="5810" spans="7:17">
      <c r="G5810" s="1"/>
      <c r="J5810" s="1"/>
      <c r="Q5810" s="32" t="str">
        <f>IF(I5810="OUTSTANDING",'Data Table Volumes'!$B$1-G5810,"NA")</f>
        <v>NA</v>
      </c>
    </row>
    <row r="5811" spans="7:17">
      <c r="G5811" s="1"/>
      <c r="J5811" s="1"/>
      <c r="Q5811" s="32" t="str">
        <f>IF(I5811="OUTSTANDING",'Data Table Volumes'!$B$1-G5811,"NA")</f>
        <v>NA</v>
      </c>
    </row>
    <row r="5812" spans="7:17">
      <c r="G5812" s="1"/>
      <c r="J5812" s="1"/>
      <c r="Q5812" s="32" t="str">
        <f>IF(I5812="OUTSTANDING",'Data Table Volumes'!$B$1-G5812,"NA")</f>
        <v>NA</v>
      </c>
    </row>
    <row r="5813" spans="7:17">
      <c r="G5813" s="1"/>
      <c r="J5813" s="1"/>
      <c r="Q5813" s="32" t="str">
        <f>IF(I5813="OUTSTANDING",'Data Table Volumes'!$B$1-G5813,"NA")</f>
        <v>NA</v>
      </c>
    </row>
    <row r="5814" spans="7:17">
      <c r="G5814" s="1"/>
      <c r="J5814" s="1"/>
      <c r="Q5814" s="32" t="str">
        <f>IF(I5814="OUTSTANDING",'Data Table Volumes'!$B$1-G5814,"NA")</f>
        <v>NA</v>
      </c>
    </row>
    <row r="5815" spans="7:17">
      <c r="G5815" s="1"/>
      <c r="J5815" s="1"/>
      <c r="Q5815" s="32" t="str">
        <f>IF(I5815="OUTSTANDING",'Data Table Volumes'!$B$1-G5815,"NA")</f>
        <v>NA</v>
      </c>
    </row>
    <row r="5816" spans="7:17">
      <c r="G5816" s="1"/>
      <c r="J5816" s="1"/>
      <c r="Q5816" s="32" t="str">
        <f>IF(I5816="OUTSTANDING",'Data Table Volumes'!$B$1-G5816,"NA")</f>
        <v>NA</v>
      </c>
    </row>
    <row r="5817" spans="7:17">
      <c r="G5817" s="1"/>
      <c r="J5817" s="1"/>
      <c r="Q5817" s="32" t="str">
        <f>IF(I5817="OUTSTANDING",'Data Table Volumes'!$B$1-G5817,"NA")</f>
        <v>NA</v>
      </c>
    </row>
    <row r="5818" spans="7:17">
      <c r="G5818" s="1"/>
      <c r="J5818" s="1"/>
      <c r="Q5818" s="32" t="str">
        <f>IF(I5818="OUTSTANDING",'Data Table Volumes'!$B$1-G5818,"NA")</f>
        <v>NA</v>
      </c>
    </row>
    <row r="5819" spans="7:17">
      <c r="G5819" s="1"/>
      <c r="J5819" s="1"/>
      <c r="Q5819" s="32" t="str">
        <f>IF(I5819="OUTSTANDING",'Data Table Volumes'!$B$1-G5819,"NA")</f>
        <v>NA</v>
      </c>
    </row>
    <row r="5820" spans="7:17">
      <c r="G5820" s="1"/>
      <c r="J5820" s="1"/>
      <c r="Q5820" s="32" t="str">
        <f>IF(I5820="OUTSTANDING",'Data Table Volumes'!$B$1-G5820,"NA")</f>
        <v>NA</v>
      </c>
    </row>
    <row r="5821" spans="7:17">
      <c r="G5821" s="1"/>
      <c r="J5821" s="1"/>
      <c r="Q5821" s="32" t="str">
        <f>IF(I5821="OUTSTANDING",'Data Table Volumes'!$B$1-G5821,"NA")</f>
        <v>NA</v>
      </c>
    </row>
    <row r="5822" spans="7:17">
      <c r="G5822" s="1"/>
      <c r="J5822" s="1"/>
      <c r="Q5822" s="32" t="str">
        <f>IF(I5822="OUTSTANDING",'Data Table Volumes'!$B$1-G5822,"NA")</f>
        <v>NA</v>
      </c>
    </row>
    <row r="5823" spans="7:17">
      <c r="G5823" s="1"/>
      <c r="J5823" s="1"/>
      <c r="Q5823" s="32" t="str">
        <f>IF(I5823="OUTSTANDING",'Data Table Volumes'!$B$1-G5823,"NA")</f>
        <v>NA</v>
      </c>
    </row>
    <row r="5824" spans="7:17">
      <c r="G5824" s="1"/>
      <c r="J5824" s="1"/>
      <c r="Q5824" s="32" t="str">
        <f>IF(I5824="OUTSTANDING",'Data Table Volumes'!$B$1-G5824,"NA")</f>
        <v>NA</v>
      </c>
    </row>
    <row r="5825" spans="7:17">
      <c r="G5825" s="1"/>
      <c r="J5825" s="1"/>
      <c r="Q5825" s="32" t="str">
        <f>IF(I5825="OUTSTANDING",'Data Table Volumes'!$B$1-G5825,"NA")</f>
        <v>NA</v>
      </c>
    </row>
    <row r="5826" spans="7:17">
      <c r="G5826" s="1"/>
      <c r="J5826" s="1"/>
      <c r="Q5826" s="32" t="str">
        <f>IF(I5826="OUTSTANDING",'Data Table Volumes'!$B$1-G5826,"NA")</f>
        <v>NA</v>
      </c>
    </row>
    <row r="5827" spans="7:17">
      <c r="G5827" s="1"/>
      <c r="J5827" s="1"/>
      <c r="Q5827" s="32" t="str">
        <f>IF(I5827="OUTSTANDING",'Data Table Volumes'!$B$1-G5827,"NA")</f>
        <v>NA</v>
      </c>
    </row>
    <row r="5828" spans="7:17">
      <c r="G5828" s="1"/>
      <c r="J5828" s="1"/>
      <c r="Q5828" s="32" t="str">
        <f>IF(I5828="OUTSTANDING",'Data Table Volumes'!$B$1-G5828,"NA")</f>
        <v>NA</v>
      </c>
    </row>
    <row r="5829" spans="7:17">
      <c r="G5829" s="1"/>
      <c r="J5829" s="1"/>
      <c r="Q5829" s="32" t="str">
        <f>IF(I5829="OUTSTANDING",'Data Table Volumes'!$B$1-G5829,"NA")</f>
        <v>NA</v>
      </c>
    </row>
    <row r="5830" spans="7:17">
      <c r="G5830" s="1"/>
      <c r="J5830" s="1"/>
      <c r="Q5830" s="32" t="str">
        <f>IF(I5830="OUTSTANDING",'Data Table Volumes'!$B$1-G5830,"NA")</f>
        <v>NA</v>
      </c>
    </row>
    <row r="5831" spans="7:17">
      <c r="G5831" s="1"/>
      <c r="J5831" s="1"/>
      <c r="Q5831" s="32" t="str">
        <f>IF(I5831="OUTSTANDING",'Data Table Volumes'!$B$1-G5831,"NA")</f>
        <v>NA</v>
      </c>
    </row>
    <row r="5832" spans="7:17">
      <c r="G5832" s="1"/>
      <c r="J5832" s="1"/>
      <c r="Q5832" s="32" t="str">
        <f>IF(I5832="OUTSTANDING",'Data Table Volumes'!$B$1-G5832,"NA")</f>
        <v>NA</v>
      </c>
    </row>
    <row r="5833" spans="7:17">
      <c r="G5833" s="1"/>
      <c r="J5833" s="1"/>
      <c r="Q5833" s="32" t="str">
        <f>IF(I5833="OUTSTANDING",'Data Table Volumes'!$B$1-G5833,"NA")</f>
        <v>NA</v>
      </c>
    </row>
    <row r="5834" spans="7:17">
      <c r="G5834" s="1"/>
      <c r="J5834" s="1"/>
      <c r="Q5834" s="32" t="str">
        <f>IF(I5834="OUTSTANDING",'Data Table Volumes'!$B$1-G5834,"NA")</f>
        <v>NA</v>
      </c>
    </row>
    <row r="5835" spans="7:17">
      <c r="G5835" s="1"/>
      <c r="J5835" s="1"/>
      <c r="Q5835" s="32" t="str">
        <f>IF(I5835="OUTSTANDING",'Data Table Volumes'!$B$1-G5835,"NA")</f>
        <v>NA</v>
      </c>
    </row>
    <row r="5836" spans="7:17">
      <c r="G5836" s="1"/>
      <c r="J5836" s="1"/>
      <c r="Q5836" s="32" t="str">
        <f>IF(I5836="OUTSTANDING",'Data Table Volumes'!$B$1-G5836,"NA")</f>
        <v>NA</v>
      </c>
    </row>
    <row r="5837" spans="7:17">
      <c r="G5837" s="1"/>
      <c r="J5837" s="1"/>
      <c r="Q5837" s="32" t="str">
        <f>IF(I5837="OUTSTANDING",'Data Table Volumes'!$B$1-G5837,"NA")</f>
        <v>NA</v>
      </c>
    </row>
    <row r="5838" spans="7:17">
      <c r="G5838" s="1"/>
      <c r="J5838" s="1"/>
      <c r="Q5838" s="32" t="str">
        <f>IF(I5838="OUTSTANDING",'Data Table Volumes'!$B$1-G5838,"NA")</f>
        <v>NA</v>
      </c>
    </row>
    <row r="5839" spans="7:17">
      <c r="G5839" s="1"/>
      <c r="J5839" s="1"/>
      <c r="Q5839" s="32" t="str">
        <f>IF(I5839="OUTSTANDING",'Data Table Volumes'!$B$1-G5839,"NA")</f>
        <v>NA</v>
      </c>
    </row>
    <row r="5840" spans="7:17">
      <c r="G5840" s="1"/>
      <c r="J5840" s="1"/>
      <c r="Q5840" s="32" t="str">
        <f>IF(I5840="OUTSTANDING",'Data Table Volumes'!$B$1-G5840,"NA")</f>
        <v>NA</v>
      </c>
    </row>
    <row r="5841" spans="7:17">
      <c r="G5841" s="1"/>
      <c r="J5841" s="1"/>
      <c r="Q5841" s="32" t="str">
        <f>IF(I5841="OUTSTANDING",'Data Table Volumes'!$B$1-G5841,"NA")</f>
        <v>NA</v>
      </c>
    </row>
    <row r="5842" spans="7:17">
      <c r="G5842" s="1"/>
      <c r="J5842" s="1"/>
      <c r="Q5842" s="32" t="str">
        <f>IF(I5842="OUTSTANDING",'Data Table Volumes'!$B$1-G5842,"NA")</f>
        <v>NA</v>
      </c>
    </row>
    <row r="5843" spans="7:17">
      <c r="G5843" s="1"/>
      <c r="J5843" s="1"/>
      <c r="Q5843" s="32" t="str">
        <f>IF(I5843="OUTSTANDING",'Data Table Volumes'!$B$1-G5843,"NA")</f>
        <v>NA</v>
      </c>
    </row>
    <row r="5844" spans="7:17">
      <c r="G5844" s="1"/>
      <c r="J5844" s="1"/>
      <c r="Q5844" s="32" t="str">
        <f>IF(I5844="OUTSTANDING",'Data Table Volumes'!$B$1-G5844,"NA")</f>
        <v>NA</v>
      </c>
    </row>
    <row r="5845" spans="7:17">
      <c r="G5845" s="1"/>
      <c r="J5845" s="1"/>
      <c r="Q5845" s="32" t="str">
        <f>IF(I5845="OUTSTANDING",'Data Table Volumes'!$B$1-G5845,"NA")</f>
        <v>NA</v>
      </c>
    </row>
    <row r="5846" spans="7:17">
      <c r="G5846" s="1"/>
      <c r="J5846" s="1"/>
      <c r="Q5846" s="32" t="str">
        <f>IF(I5846="OUTSTANDING",'Data Table Volumes'!$B$1-G5846,"NA")</f>
        <v>NA</v>
      </c>
    </row>
    <row r="5847" spans="7:17">
      <c r="G5847" s="1"/>
      <c r="J5847" s="1"/>
      <c r="Q5847" s="32" t="str">
        <f>IF(I5847="OUTSTANDING",'Data Table Volumes'!$B$1-G5847,"NA")</f>
        <v>NA</v>
      </c>
    </row>
    <row r="5848" spans="7:17">
      <c r="G5848" s="1"/>
      <c r="J5848" s="1"/>
      <c r="Q5848" s="32" t="str">
        <f>IF(I5848="OUTSTANDING",'Data Table Volumes'!$B$1-G5848,"NA")</f>
        <v>NA</v>
      </c>
    </row>
    <row r="5849" spans="7:17">
      <c r="G5849" s="1"/>
      <c r="J5849" s="1"/>
      <c r="Q5849" s="32" t="str">
        <f>IF(I5849="OUTSTANDING",'Data Table Volumes'!$B$1-G5849,"NA")</f>
        <v>NA</v>
      </c>
    </row>
    <row r="5850" spans="7:17">
      <c r="G5850" s="1"/>
      <c r="J5850" s="1"/>
      <c r="Q5850" s="32" t="str">
        <f>IF(I5850="OUTSTANDING",'Data Table Volumes'!$B$1-G5850,"NA")</f>
        <v>NA</v>
      </c>
    </row>
    <row r="5851" spans="7:17">
      <c r="G5851" s="1"/>
      <c r="J5851" s="1"/>
      <c r="Q5851" s="32" t="str">
        <f>IF(I5851="OUTSTANDING",'Data Table Volumes'!$B$1-G5851,"NA")</f>
        <v>NA</v>
      </c>
    </row>
    <row r="5852" spans="7:17">
      <c r="G5852" s="1"/>
      <c r="J5852" s="1"/>
      <c r="Q5852" s="32" t="str">
        <f>IF(I5852="OUTSTANDING",'Data Table Volumes'!$B$1-G5852,"NA")</f>
        <v>NA</v>
      </c>
    </row>
    <row r="5853" spans="7:17">
      <c r="G5853" s="1"/>
      <c r="J5853" s="1"/>
      <c r="Q5853" s="32" t="str">
        <f>IF(I5853="OUTSTANDING",'Data Table Volumes'!$B$1-G5853,"NA")</f>
        <v>NA</v>
      </c>
    </row>
    <row r="5854" spans="7:17">
      <c r="G5854" s="1"/>
      <c r="J5854" s="1"/>
      <c r="Q5854" s="32" t="str">
        <f>IF(I5854="OUTSTANDING",'Data Table Volumes'!$B$1-G5854,"NA")</f>
        <v>NA</v>
      </c>
    </row>
    <row r="5855" spans="7:17">
      <c r="G5855" s="1"/>
      <c r="J5855" s="1"/>
      <c r="Q5855" s="32" t="str">
        <f>IF(I5855="OUTSTANDING",'Data Table Volumes'!$B$1-G5855,"NA")</f>
        <v>NA</v>
      </c>
    </row>
    <row r="5856" spans="7:17">
      <c r="G5856" s="1"/>
      <c r="J5856" s="1"/>
      <c r="Q5856" s="32" t="str">
        <f>IF(I5856="OUTSTANDING",'Data Table Volumes'!$B$1-G5856,"NA")</f>
        <v>NA</v>
      </c>
    </row>
    <row r="5857" spans="7:17">
      <c r="G5857" s="1"/>
      <c r="J5857" s="1"/>
      <c r="Q5857" s="32" t="str">
        <f>IF(I5857="OUTSTANDING",'Data Table Volumes'!$B$1-G5857,"NA")</f>
        <v>NA</v>
      </c>
    </row>
    <row r="5858" spans="7:17">
      <c r="G5858" s="1"/>
      <c r="J5858" s="1"/>
      <c r="Q5858" s="32" t="str">
        <f>IF(I5858="OUTSTANDING",'Data Table Volumes'!$B$1-G5858,"NA")</f>
        <v>NA</v>
      </c>
    </row>
    <row r="5859" spans="7:17">
      <c r="G5859" s="1"/>
      <c r="J5859" s="1"/>
      <c r="Q5859" s="32" t="str">
        <f>IF(I5859="OUTSTANDING",'Data Table Volumes'!$B$1-G5859,"NA")</f>
        <v>NA</v>
      </c>
    </row>
    <row r="5860" spans="7:17">
      <c r="G5860" s="1"/>
      <c r="J5860" s="1"/>
      <c r="Q5860" s="32" t="str">
        <f>IF(I5860="OUTSTANDING",'Data Table Volumes'!$B$1-G5860,"NA")</f>
        <v>NA</v>
      </c>
    </row>
    <row r="5861" spans="7:17">
      <c r="G5861" s="1"/>
      <c r="J5861" s="1"/>
      <c r="Q5861" s="32" t="str">
        <f>IF(I5861="OUTSTANDING",'Data Table Volumes'!$B$1-G5861,"NA")</f>
        <v>NA</v>
      </c>
    </row>
    <row r="5862" spans="7:17">
      <c r="G5862" s="1"/>
      <c r="J5862" s="1"/>
      <c r="Q5862" s="32" t="str">
        <f>IF(I5862="OUTSTANDING",'Data Table Volumes'!$B$1-G5862,"NA")</f>
        <v>NA</v>
      </c>
    </row>
    <row r="5863" spans="7:17">
      <c r="G5863" s="1"/>
      <c r="J5863" s="1"/>
      <c r="Q5863" s="32" t="str">
        <f>IF(I5863="OUTSTANDING",'Data Table Volumes'!$B$1-G5863,"NA")</f>
        <v>NA</v>
      </c>
    </row>
    <row r="5864" spans="7:17">
      <c r="G5864" s="1"/>
      <c r="J5864" s="1"/>
      <c r="Q5864" s="32" t="str">
        <f>IF(I5864="OUTSTANDING",'Data Table Volumes'!$B$1-G5864,"NA")</f>
        <v>NA</v>
      </c>
    </row>
    <row r="5865" spans="7:17">
      <c r="G5865" s="1"/>
      <c r="J5865" s="1"/>
      <c r="Q5865" s="32" t="str">
        <f>IF(I5865="OUTSTANDING",'Data Table Volumes'!$B$1-G5865,"NA")</f>
        <v>NA</v>
      </c>
    </row>
    <row r="5866" spans="7:17">
      <c r="G5866" s="1"/>
      <c r="J5866" s="1"/>
      <c r="Q5866" s="32" t="str">
        <f>IF(I5866="OUTSTANDING",'Data Table Volumes'!$B$1-G5866,"NA")</f>
        <v>NA</v>
      </c>
    </row>
    <row r="5867" spans="7:17">
      <c r="G5867" s="1"/>
      <c r="J5867" s="1"/>
      <c r="Q5867" s="32" t="str">
        <f>IF(I5867="OUTSTANDING",'Data Table Volumes'!$B$1-G5867,"NA")</f>
        <v>NA</v>
      </c>
    </row>
    <row r="5868" spans="7:17">
      <c r="G5868" s="1"/>
      <c r="J5868" s="1"/>
      <c r="Q5868" s="32" t="str">
        <f>IF(I5868="OUTSTANDING",'Data Table Volumes'!$B$1-G5868,"NA")</f>
        <v>NA</v>
      </c>
    </row>
    <row r="5869" spans="7:17">
      <c r="G5869" s="1"/>
      <c r="J5869" s="1"/>
      <c r="Q5869" s="32" t="str">
        <f>IF(I5869="OUTSTANDING",'Data Table Volumes'!$B$1-G5869,"NA")</f>
        <v>NA</v>
      </c>
    </row>
    <row r="5870" spans="7:17">
      <c r="G5870" s="1"/>
      <c r="J5870" s="1"/>
      <c r="Q5870" s="32" t="str">
        <f>IF(I5870="OUTSTANDING",'Data Table Volumes'!$B$1-G5870,"NA")</f>
        <v>NA</v>
      </c>
    </row>
    <row r="5871" spans="7:17">
      <c r="G5871" s="1"/>
      <c r="J5871" s="1"/>
      <c r="Q5871" s="32" t="str">
        <f>IF(I5871="OUTSTANDING",'Data Table Volumes'!$B$1-G5871,"NA")</f>
        <v>NA</v>
      </c>
    </row>
    <row r="5872" spans="7:17">
      <c r="G5872" s="1"/>
      <c r="J5872" s="1"/>
      <c r="Q5872" s="32" t="str">
        <f>IF(I5872="OUTSTANDING",'Data Table Volumes'!$B$1-G5872,"NA")</f>
        <v>NA</v>
      </c>
    </row>
    <row r="5873" spans="7:17">
      <c r="G5873" s="1"/>
      <c r="J5873" s="1"/>
      <c r="Q5873" s="32" t="str">
        <f>IF(I5873="OUTSTANDING",'Data Table Volumes'!$B$1-G5873,"NA")</f>
        <v>NA</v>
      </c>
    </row>
    <row r="5874" spans="7:17">
      <c r="G5874" s="1"/>
      <c r="J5874" s="1"/>
      <c r="Q5874" s="32" t="str">
        <f>IF(I5874="OUTSTANDING",'Data Table Volumes'!$B$1-G5874,"NA")</f>
        <v>NA</v>
      </c>
    </row>
    <row r="5875" spans="7:17">
      <c r="G5875" s="1"/>
      <c r="J5875" s="1"/>
      <c r="Q5875" s="32" t="str">
        <f>IF(I5875="OUTSTANDING",'Data Table Volumes'!$B$1-G5875,"NA")</f>
        <v>NA</v>
      </c>
    </row>
    <row r="5876" spans="7:17">
      <c r="G5876" s="1"/>
      <c r="J5876" s="1"/>
      <c r="Q5876" s="32" t="str">
        <f>IF(I5876="OUTSTANDING",'Data Table Volumes'!$B$1-G5876,"NA")</f>
        <v>NA</v>
      </c>
    </row>
    <row r="5877" spans="7:17">
      <c r="G5877" s="1"/>
      <c r="J5877" s="1"/>
      <c r="Q5877" s="32" t="str">
        <f>IF(I5877="OUTSTANDING",'Data Table Volumes'!$B$1-G5877,"NA")</f>
        <v>NA</v>
      </c>
    </row>
    <row r="5878" spans="7:17">
      <c r="G5878" s="1"/>
      <c r="J5878" s="1"/>
      <c r="Q5878" s="32" t="str">
        <f>IF(I5878="OUTSTANDING",'Data Table Volumes'!$B$1-G5878,"NA")</f>
        <v>NA</v>
      </c>
    </row>
    <row r="5879" spans="7:17">
      <c r="G5879" s="1"/>
      <c r="J5879" s="1"/>
      <c r="Q5879" s="32" t="str">
        <f>IF(I5879="OUTSTANDING",'Data Table Volumes'!$B$1-G5879,"NA")</f>
        <v>NA</v>
      </c>
    </row>
    <row r="5880" spans="7:17">
      <c r="G5880" s="1"/>
      <c r="J5880" s="1"/>
      <c r="Q5880" s="32" t="str">
        <f>IF(I5880="OUTSTANDING",'Data Table Volumes'!$B$1-G5880,"NA")</f>
        <v>NA</v>
      </c>
    </row>
    <row r="5881" spans="7:17">
      <c r="G5881" s="1"/>
      <c r="J5881" s="1"/>
      <c r="Q5881" s="32" t="str">
        <f>IF(I5881="OUTSTANDING",'Data Table Volumes'!$B$1-G5881,"NA")</f>
        <v>NA</v>
      </c>
    </row>
    <row r="5882" spans="7:17">
      <c r="G5882" s="1"/>
      <c r="J5882" s="1"/>
      <c r="Q5882" s="32" t="str">
        <f>IF(I5882="OUTSTANDING",'Data Table Volumes'!$B$1-G5882,"NA")</f>
        <v>NA</v>
      </c>
    </row>
    <row r="5883" spans="7:17">
      <c r="G5883" s="1"/>
      <c r="J5883" s="1"/>
      <c r="Q5883" s="32" t="str">
        <f>IF(I5883="OUTSTANDING",'Data Table Volumes'!$B$1-G5883,"NA")</f>
        <v>NA</v>
      </c>
    </row>
    <row r="5884" spans="7:17">
      <c r="G5884" s="1"/>
      <c r="J5884" s="1"/>
      <c r="Q5884" s="32" t="str">
        <f>IF(I5884="OUTSTANDING",'Data Table Volumes'!$B$1-G5884,"NA")</f>
        <v>NA</v>
      </c>
    </row>
    <row r="5885" spans="7:17">
      <c r="G5885" s="1"/>
      <c r="J5885" s="1"/>
      <c r="Q5885" s="32" t="str">
        <f>IF(I5885="OUTSTANDING",'Data Table Volumes'!$B$1-G5885,"NA")</f>
        <v>NA</v>
      </c>
    </row>
    <row r="5886" spans="7:17">
      <c r="G5886" s="1"/>
      <c r="J5886" s="1"/>
      <c r="Q5886" s="32" t="str">
        <f>IF(I5886="OUTSTANDING",'Data Table Volumes'!$B$1-G5886,"NA")</f>
        <v>NA</v>
      </c>
    </row>
    <row r="5887" spans="7:17">
      <c r="G5887" s="1"/>
      <c r="J5887" s="1"/>
      <c r="Q5887" s="32" t="str">
        <f>IF(I5887="OUTSTANDING",'Data Table Volumes'!$B$1-G5887,"NA")</f>
        <v>NA</v>
      </c>
    </row>
    <row r="5888" spans="7:17">
      <c r="G5888" s="1"/>
      <c r="J5888" s="1"/>
      <c r="Q5888" s="32" t="str">
        <f>IF(I5888="OUTSTANDING",'Data Table Volumes'!$B$1-G5888,"NA")</f>
        <v>NA</v>
      </c>
    </row>
    <row r="5889" spans="7:17">
      <c r="G5889" s="1"/>
      <c r="J5889" s="1"/>
      <c r="Q5889" s="32" t="str">
        <f>IF(I5889="OUTSTANDING",'Data Table Volumes'!$B$1-G5889,"NA")</f>
        <v>NA</v>
      </c>
    </row>
    <row r="5890" spans="7:17">
      <c r="G5890" s="1"/>
      <c r="J5890" s="1"/>
      <c r="Q5890" s="32" t="str">
        <f>IF(I5890="OUTSTANDING",'Data Table Volumes'!$B$1-G5890,"NA")</f>
        <v>NA</v>
      </c>
    </row>
    <row r="5891" spans="7:17">
      <c r="G5891" s="1"/>
      <c r="J5891" s="1"/>
      <c r="Q5891" s="32" t="str">
        <f>IF(I5891="OUTSTANDING",'Data Table Volumes'!$B$1-G5891,"NA")</f>
        <v>NA</v>
      </c>
    </row>
    <row r="5892" spans="7:17">
      <c r="G5892" s="1"/>
      <c r="J5892" s="1"/>
      <c r="Q5892" s="32" t="str">
        <f>IF(I5892="OUTSTANDING",'Data Table Volumes'!$B$1-G5892,"NA")</f>
        <v>NA</v>
      </c>
    </row>
    <row r="5893" spans="7:17">
      <c r="G5893" s="1"/>
      <c r="J5893" s="1"/>
      <c r="Q5893" s="32" t="str">
        <f>IF(I5893="OUTSTANDING",'Data Table Volumes'!$B$1-G5893,"NA")</f>
        <v>NA</v>
      </c>
    </row>
    <row r="5894" spans="7:17">
      <c r="G5894" s="1"/>
      <c r="J5894" s="1"/>
      <c r="Q5894" s="32" t="str">
        <f>IF(I5894="OUTSTANDING",'Data Table Volumes'!$B$1-G5894,"NA")</f>
        <v>NA</v>
      </c>
    </row>
    <row r="5895" spans="7:17">
      <c r="G5895" s="1"/>
      <c r="J5895" s="1"/>
      <c r="Q5895" s="32" t="str">
        <f>IF(I5895="OUTSTANDING",'Data Table Volumes'!$B$1-G5895,"NA")</f>
        <v>NA</v>
      </c>
    </row>
    <row r="5896" spans="7:17">
      <c r="G5896" s="1"/>
      <c r="J5896" s="1"/>
      <c r="Q5896" s="32" t="str">
        <f>IF(I5896="OUTSTANDING",'Data Table Volumes'!$B$1-G5896,"NA")</f>
        <v>NA</v>
      </c>
    </row>
    <row r="5897" spans="7:17">
      <c r="G5897" s="1"/>
      <c r="J5897" s="1"/>
      <c r="Q5897" s="32" t="str">
        <f>IF(I5897="OUTSTANDING",'Data Table Volumes'!$B$1-G5897,"NA")</f>
        <v>NA</v>
      </c>
    </row>
    <row r="5898" spans="7:17">
      <c r="G5898" s="1"/>
      <c r="J5898" s="1"/>
      <c r="Q5898" s="32" t="str">
        <f>IF(I5898="OUTSTANDING",'Data Table Volumes'!$B$1-G5898,"NA")</f>
        <v>NA</v>
      </c>
    </row>
    <row r="5899" spans="7:17">
      <c r="G5899" s="1"/>
      <c r="J5899" s="1"/>
      <c r="Q5899" s="32" t="str">
        <f>IF(I5899="OUTSTANDING",'Data Table Volumes'!$B$1-G5899,"NA")</f>
        <v>NA</v>
      </c>
    </row>
    <row r="5900" spans="7:17">
      <c r="G5900" s="1"/>
      <c r="J5900" s="1"/>
      <c r="Q5900" s="32" t="str">
        <f>IF(I5900="OUTSTANDING",'Data Table Volumes'!$B$1-G5900,"NA")</f>
        <v>NA</v>
      </c>
    </row>
    <row r="5901" spans="7:17">
      <c r="G5901" s="1"/>
      <c r="J5901" s="1"/>
      <c r="Q5901" s="32" t="str">
        <f>IF(I5901="OUTSTANDING",'Data Table Volumes'!$B$1-G5901,"NA")</f>
        <v>NA</v>
      </c>
    </row>
    <row r="5902" spans="7:17">
      <c r="G5902" s="1"/>
      <c r="J5902" s="1"/>
      <c r="Q5902" s="32" t="str">
        <f>IF(I5902="OUTSTANDING",'Data Table Volumes'!$B$1-G5902,"NA")</f>
        <v>NA</v>
      </c>
    </row>
    <row r="5903" spans="7:17">
      <c r="G5903" s="1"/>
      <c r="J5903" s="1"/>
      <c r="Q5903" s="32" t="str">
        <f>IF(I5903="OUTSTANDING",'Data Table Volumes'!$B$1-G5903,"NA")</f>
        <v>NA</v>
      </c>
    </row>
    <row r="5904" spans="7:17">
      <c r="G5904" s="1"/>
      <c r="J5904" s="1"/>
      <c r="Q5904" s="32" t="str">
        <f>IF(I5904="OUTSTANDING",'Data Table Volumes'!$B$1-G5904,"NA")</f>
        <v>NA</v>
      </c>
    </row>
    <row r="5905" spans="7:17">
      <c r="G5905" s="1"/>
      <c r="J5905" s="1"/>
      <c r="Q5905" s="32" t="str">
        <f>IF(I5905="OUTSTANDING",'Data Table Volumes'!$B$1-G5905,"NA")</f>
        <v>NA</v>
      </c>
    </row>
    <row r="5906" spans="7:17">
      <c r="G5906" s="1"/>
      <c r="J5906" s="1"/>
      <c r="Q5906" s="32" t="str">
        <f>IF(I5906="OUTSTANDING",'Data Table Volumes'!$B$1-G5906,"NA")</f>
        <v>NA</v>
      </c>
    </row>
    <row r="5907" spans="7:17">
      <c r="G5907" s="1"/>
      <c r="J5907" s="1"/>
      <c r="Q5907" s="32" t="str">
        <f>IF(I5907="OUTSTANDING",'Data Table Volumes'!$B$1-G5907,"NA")</f>
        <v>NA</v>
      </c>
    </row>
    <row r="5908" spans="7:17">
      <c r="G5908" s="1"/>
      <c r="J5908" s="1"/>
      <c r="Q5908" s="32" t="str">
        <f>IF(I5908="OUTSTANDING",'Data Table Volumes'!$B$1-G5908,"NA")</f>
        <v>NA</v>
      </c>
    </row>
    <row r="5909" spans="7:17">
      <c r="G5909" s="1"/>
      <c r="J5909" s="1"/>
      <c r="Q5909" s="32" t="str">
        <f>IF(I5909="OUTSTANDING",'Data Table Volumes'!$B$1-G5909,"NA")</f>
        <v>NA</v>
      </c>
    </row>
    <row r="5910" spans="7:17">
      <c r="G5910" s="1"/>
      <c r="J5910" s="1"/>
      <c r="Q5910" s="32" t="str">
        <f>IF(I5910="OUTSTANDING",'Data Table Volumes'!$B$1-G5910,"NA")</f>
        <v>NA</v>
      </c>
    </row>
    <row r="5911" spans="7:17">
      <c r="G5911" s="1"/>
      <c r="J5911" s="1"/>
      <c r="Q5911" s="32" t="str">
        <f>IF(I5911="OUTSTANDING",'Data Table Volumes'!$B$1-G5911,"NA")</f>
        <v>NA</v>
      </c>
    </row>
    <row r="5912" spans="7:17">
      <c r="G5912" s="1"/>
      <c r="J5912" s="1"/>
      <c r="Q5912" s="32" t="str">
        <f>IF(I5912="OUTSTANDING",'Data Table Volumes'!$B$1-G5912,"NA")</f>
        <v>NA</v>
      </c>
    </row>
    <row r="5913" spans="7:17">
      <c r="G5913" s="1"/>
      <c r="J5913" s="1"/>
      <c r="Q5913" s="32" t="str">
        <f>IF(I5913="OUTSTANDING",'Data Table Volumes'!$B$1-G5913,"NA")</f>
        <v>NA</v>
      </c>
    </row>
    <row r="5914" spans="7:17">
      <c r="G5914" s="1"/>
      <c r="J5914" s="1"/>
      <c r="Q5914" s="32" t="str">
        <f>IF(I5914="OUTSTANDING",'Data Table Volumes'!$B$1-G5914,"NA")</f>
        <v>NA</v>
      </c>
    </row>
    <row r="5915" spans="7:17">
      <c r="G5915" s="1"/>
      <c r="J5915" s="1"/>
      <c r="Q5915" s="32" t="str">
        <f>IF(I5915="OUTSTANDING",'Data Table Volumes'!$B$1-G5915,"NA")</f>
        <v>NA</v>
      </c>
    </row>
    <row r="5916" spans="7:17">
      <c r="G5916" s="1"/>
      <c r="J5916" s="1"/>
      <c r="Q5916" s="32" t="str">
        <f>IF(I5916="OUTSTANDING",'Data Table Volumes'!$B$1-G5916,"NA")</f>
        <v>NA</v>
      </c>
    </row>
    <row r="5917" spans="7:17">
      <c r="G5917" s="1"/>
      <c r="J5917" s="1"/>
      <c r="Q5917" s="32" t="str">
        <f>IF(I5917="OUTSTANDING",'Data Table Volumes'!$B$1-G5917,"NA")</f>
        <v>NA</v>
      </c>
    </row>
    <row r="5918" spans="7:17">
      <c r="G5918" s="1"/>
      <c r="J5918" s="1"/>
      <c r="Q5918" s="32" t="str">
        <f>IF(I5918="OUTSTANDING",'Data Table Volumes'!$B$1-G5918,"NA")</f>
        <v>NA</v>
      </c>
    </row>
    <row r="5919" spans="7:17">
      <c r="G5919" s="1"/>
      <c r="J5919" s="1"/>
      <c r="Q5919" s="32" t="str">
        <f>IF(I5919="OUTSTANDING",'Data Table Volumes'!$B$1-G5919,"NA")</f>
        <v>NA</v>
      </c>
    </row>
    <row r="5920" spans="7:17">
      <c r="G5920" s="1"/>
      <c r="J5920" s="1"/>
      <c r="Q5920" s="32" t="str">
        <f>IF(I5920="OUTSTANDING",'Data Table Volumes'!$B$1-G5920,"NA")</f>
        <v>NA</v>
      </c>
    </row>
    <row r="5921" spans="7:17">
      <c r="G5921" s="1"/>
      <c r="J5921" s="1"/>
      <c r="Q5921" s="32" t="str">
        <f>IF(I5921="OUTSTANDING",'Data Table Volumes'!$B$1-G5921,"NA")</f>
        <v>NA</v>
      </c>
    </row>
    <row r="5922" spans="7:17">
      <c r="G5922" s="1"/>
      <c r="J5922" s="1"/>
      <c r="Q5922" s="32" t="str">
        <f>IF(I5922="OUTSTANDING",'Data Table Volumes'!$B$1-G5922,"NA")</f>
        <v>NA</v>
      </c>
    </row>
    <row r="5923" spans="7:17">
      <c r="G5923" s="1"/>
      <c r="J5923" s="1"/>
      <c r="Q5923" s="32" t="str">
        <f>IF(I5923="OUTSTANDING",'Data Table Volumes'!$B$1-G5923,"NA")</f>
        <v>NA</v>
      </c>
    </row>
    <row r="5924" spans="7:17">
      <c r="G5924" s="1"/>
      <c r="J5924" s="1"/>
      <c r="Q5924" s="32" t="str">
        <f>IF(I5924="OUTSTANDING",'Data Table Volumes'!$B$1-G5924,"NA")</f>
        <v>NA</v>
      </c>
    </row>
    <row r="5925" spans="7:17">
      <c r="G5925" s="1"/>
      <c r="J5925" s="1"/>
      <c r="Q5925" s="32" t="str">
        <f>IF(I5925="OUTSTANDING",'Data Table Volumes'!$B$1-G5925,"NA")</f>
        <v>NA</v>
      </c>
    </row>
    <row r="5926" spans="7:17">
      <c r="G5926" s="1"/>
      <c r="J5926" s="1"/>
      <c r="Q5926" s="32" t="str">
        <f>IF(I5926="OUTSTANDING",'Data Table Volumes'!$B$1-G5926,"NA")</f>
        <v>NA</v>
      </c>
    </row>
    <row r="5927" spans="7:17">
      <c r="G5927" s="1"/>
      <c r="J5927" s="1"/>
      <c r="Q5927" s="32" t="str">
        <f>IF(I5927="OUTSTANDING",'Data Table Volumes'!$B$1-G5927,"NA")</f>
        <v>NA</v>
      </c>
    </row>
    <row r="5928" spans="7:17">
      <c r="G5928" s="1"/>
      <c r="J5928" s="1"/>
      <c r="Q5928" s="32" t="str">
        <f>IF(I5928="OUTSTANDING",'Data Table Volumes'!$B$1-G5928,"NA")</f>
        <v>NA</v>
      </c>
    </row>
    <row r="5929" spans="7:17">
      <c r="G5929" s="1"/>
      <c r="J5929" s="1"/>
      <c r="Q5929" s="32" t="str">
        <f>IF(I5929="OUTSTANDING",'Data Table Volumes'!$B$1-G5929,"NA")</f>
        <v>NA</v>
      </c>
    </row>
    <row r="5930" spans="7:17">
      <c r="G5930" s="1"/>
      <c r="J5930" s="1"/>
      <c r="Q5930" s="32" t="str">
        <f>IF(I5930="OUTSTANDING",'Data Table Volumes'!$B$1-G5930,"NA")</f>
        <v>NA</v>
      </c>
    </row>
    <row r="5931" spans="7:17">
      <c r="G5931" s="1"/>
      <c r="J5931" s="1"/>
      <c r="Q5931" s="32" t="str">
        <f>IF(I5931="OUTSTANDING",'Data Table Volumes'!$B$1-G5931,"NA")</f>
        <v>NA</v>
      </c>
    </row>
    <row r="5932" spans="7:17">
      <c r="G5932" s="1"/>
      <c r="J5932" s="1"/>
      <c r="Q5932" s="32" t="str">
        <f>IF(I5932="OUTSTANDING",'Data Table Volumes'!$B$1-G5932,"NA")</f>
        <v>NA</v>
      </c>
    </row>
    <row r="5933" spans="7:17">
      <c r="G5933" s="1"/>
      <c r="J5933" s="1"/>
      <c r="Q5933" s="32" t="str">
        <f>IF(I5933="OUTSTANDING",'Data Table Volumes'!$B$1-G5933,"NA")</f>
        <v>NA</v>
      </c>
    </row>
    <row r="5934" spans="7:17">
      <c r="G5934" s="1"/>
      <c r="J5934" s="1"/>
      <c r="Q5934" s="32" t="str">
        <f>IF(I5934="OUTSTANDING",'Data Table Volumes'!$B$1-G5934,"NA")</f>
        <v>NA</v>
      </c>
    </row>
    <row r="5935" spans="7:17">
      <c r="G5935" s="1"/>
      <c r="J5935" s="1"/>
      <c r="Q5935" s="32" t="str">
        <f>IF(I5935="OUTSTANDING",'Data Table Volumes'!$B$1-G5935,"NA")</f>
        <v>NA</v>
      </c>
    </row>
    <row r="5936" spans="7:17">
      <c r="G5936" s="1"/>
      <c r="J5936" s="1"/>
      <c r="Q5936" s="32" t="str">
        <f>IF(I5936="OUTSTANDING",'Data Table Volumes'!$B$1-G5936,"NA")</f>
        <v>NA</v>
      </c>
    </row>
    <row r="5937" spans="7:17">
      <c r="G5937" s="1"/>
      <c r="J5937" s="1"/>
      <c r="Q5937" s="32" t="str">
        <f>IF(I5937="OUTSTANDING",'Data Table Volumes'!$B$1-G5937,"NA")</f>
        <v>NA</v>
      </c>
    </row>
    <row r="5938" spans="7:17">
      <c r="G5938" s="1"/>
      <c r="J5938" s="1"/>
      <c r="Q5938" s="32" t="str">
        <f>IF(I5938="OUTSTANDING",'Data Table Volumes'!$B$1-G5938,"NA")</f>
        <v>NA</v>
      </c>
    </row>
    <row r="5939" spans="7:17">
      <c r="G5939" s="1"/>
      <c r="J5939" s="1"/>
      <c r="Q5939" s="32" t="str">
        <f>IF(I5939="OUTSTANDING",'Data Table Volumes'!$B$1-G5939,"NA")</f>
        <v>NA</v>
      </c>
    </row>
    <row r="5940" spans="7:17">
      <c r="G5940" s="1"/>
      <c r="J5940" s="1"/>
      <c r="Q5940" s="32" t="str">
        <f>IF(I5940="OUTSTANDING",'Data Table Volumes'!$B$1-G5940,"NA")</f>
        <v>NA</v>
      </c>
    </row>
    <row r="5941" spans="7:17">
      <c r="G5941" s="1"/>
      <c r="J5941" s="1"/>
      <c r="Q5941" s="32" t="str">
        <f>IF(I5941="OUTSTANDING",'Data Table Volumes'!$B$1-G5941,"NA")</f>
        <v>NA</v>
      </c>
    </row>
    <row r="5942" spans="7:17">
      <c r="G5942" s="1"/>
      <c r="J5942" s="1"/>
      <c r="Q5942" s="32" t="str">
        <f>IF(I5942="OUTSTANDING",'Data Table Volumes'!$B$1-G5942,"NA")</f>
        <v>NA</v>
      </c>
    </row>
    <row r="5943" spans="7:17">
      <c r="G5943" s="1"/>
      <c r="J5943" s="1"/>
      <c r="Q5943" s="32" t="str">
        <f>IF(I5943="OUTSTANDING",'Data Table Volumes'!$B$1-G5943,"NA")</f>
        <v>NA</v>
      </c>
    </row>
    <row r="5944" spans="7:17">
      <c r="G5944" s="1"/>
      <c r="J5944" s="1"/>
      <c r="Q5944" s="32" t="str">
        <f>IF(I5944="OUTSTANDING",'Data Table Volumes'!$B$1-G5944,"NA")</f>
        <v>NA</v>
      </c>
    </row>
    <row r="5945" spans="7:17">
      <c r="G5945" s="1"/>
      <c r="J5945" s="1"/>
      <c r="Q5945" s="32" t="str">
        <f>IF(I5945="OUTSTANDING",'Data Table Volumes'!$B$1-G5945,"NA")</f>
        <v>NA</v>
      </c>
    </row>
    <row r="5946" spans="7:17">
      <c r="G5946" s="1"/>
      <c r="J5946" s="1"/>
      <c r="Q5946" s="32" t="str">
        <f>IF(I5946="OUTSTANDING",'Data Table Volumes'!$B$1-G5946,"NA")</f>
        <v>NA</v>
      </c>
    </row>
    <row r="5947" spans="7:17">
      <c r="G5947" s="1"/>
      <c r="J5947" s="1"/>
      <c r="Q5947" s="32" t="str">
        <f>IF(I5947="OUTSTANDING",'Data Table Volumes'!$B$1-G5947,"NA")</f>
        <v>NA</v>
      </c>
    </row>
    <row r="5948" spans="7:17">
      <c r="G5948" s="1"/>
      <c r="J5948" s="1"/>
      <c r="Q5948" s="32" t="str">
        <f>IF(I5948="OUTSTANDING",'Data Table Volumes'!$B$1-G5948,"NA")</f>
        <v>NA</v>
      </c>
    </row>
    <row r="5949" spans="7:17">
      <c r="G5949" s="1"/>
      <c r="J5949" s="1"/>
      <c r="Q5949" s="32" t="str">
        <f>IF(I5949="OUTSTANDING",'Data Table Volumes'!$B$1-G5949,"NA")</f>
        <v>NA</v>
      </c>
    </row>
    <row r="5950" spans="7:17">
      <c r="G5950" s="1"/>
      <c r="J5950" s="1"/>
      <c r="Q5950" s="32" t="str">
        <f>IF(I5950="OUTSTANDING",'Data Table Volumes'!$B$1-G5950,"NA")</f>
        <v>NA</v>
      </c>
    </row>
    <row r="5951" spans="7:17">
      <c r="G5951" s="1"/>
      <c r="J5951" s="1"/>
      <c r="Q5951" s="32" t="str">
        <f>IF(I5951="OUTSTANDING",'Data Table Volumes'!$B$1-G5951,"NA")</f>
        <v>NA</v>
      </c>
    </row>
    <row r="5952" spans="7:17">
      <c r="G5952" s="1"/>
      <c r="J5952" s="1"/>
      <c r="Q5952" s="32" t="str">
        <f>IF(I5952="OUTSTANDING",'Data Table Volumes'!$B$1-G5952,"NA")</f>
        <v>NA</v>
      </c>
    </row>
    <row r="5953" spans="7:17">
      <c r="G5953" s="1"/>
      <c r="J5953" s="1"/>
      <c r="Q5953" s="32" t="str">
        <f>IF(I5953="OUTSTANDING",'Data Table Volumes'!$B$1-G5953,"NA")</f>
        <v>NA</v>
      </c>
    </row>
    <row r="5954" spans="7:17">
      <c r="G5954" s="1"/>
      <c r="J5954" s="1"/>
      <c r="Q5954" s="32" t="str">
        <f>IF(I5954="OUTSTANDING",'Data Table Volumes'!$B$1-G5954,"NA")</f>
        <v>NA</v>
      </c>
    </row>
    <row r="5955" spans="7:17">
      <c r="G5955" s="1"/>
      <c r="J5955" s="1"/>
      <c r="Q5955" s="32" t="str">
        <f>IF(I5955="OUTSTANDING",'Data Table Volumes'!$B$1-G5955,"NA")</f>
        <v>NA</v>
      </c>
    </row>
    <row r="5956" spans="7:17">
      <c r="G5956" s="1"/>
      <c r="J5956" s="1"/>
      <c r="Q5956" s="32" t="str">
        <f>IF(I5956="OUTSTANDING",'Data Table Volumes'!$B$1-G5956,"NA")</f>
        <v>NA</v>
      </c>
    </row>
    <row r="5957" spans="7:17">
      <c r="G5957" s="1"/>
      <c r="J5957" s="1"/>
      <c r="Q5957" s="32" t="str">
        <f>IF(I5957="OUTSTANDING",'Data Table Volumes'!$B$1-G5957,"NA")</f>
        <v>NA</v>
      </c>
    </row>
    <row r="5958" spans="7:17">
      <c r="G5958" s="1"/>
      <c r="J5958" s="1"/>
      <c r="Q5958" s="32" t="str">
        <f>IF(I5958="OUTSTANDING",'Data Table Volumes'!$B$1-G5958,"NA")</f>
        <v>NA</v>
      </c>
    </row>
    <row r="5959" spans="7:17">
      <c r="G5959" s="1"/>
      <c r="J5959" s="1"/>
      <c r="Q5959" s="32" t="str">
        <f>IF(I5959="OUTSTANDING",'Data Table Volumes'!$B$1-G5959,"NA")</f>
        <v>NA</v>
      </c>
    </row>
    <row r="5960" spans="7:17">
      <c r="G5960" s="1"/>
      <c r="J5960" s="1"/>
      <c r="Q5960" s="32" t="str">
        <f>IF(I5960="OUTSTANDING",'Data Table Volumes'!$B$1-G5960,"NA")</f>
        <v>NA</v>
      </c>
    </row>
    <row r="5961" spans="7:17">
      <c r="G5961" s="1"/>
      <c r="J5961" s="1"/>
      <c r="Q5961" s="32" t="str">
        <f>IF(I5961="OUTSTANDING",'Data Table Volumes'!$B$1-G5961,"NA")</f>
        <v>NA</v>
      </c>
    </row>
    <row r="5962" spans="7:17">
      <c r="G5962" s="1"/>
      <c r="J5962" s="1"/>
      <c r="Q5962" s="32" t="str">
        <f>IF(I5962="OUTSTANDING",'Data Table Volumes'!$B$1-G5962,"NA")</f>
        <v>NA</v>
      </c>
    </row>
    <row r="5963" spans="7:17">
      <c r="G5963" s="1"/>
      <c r="J5963" s="1"/>
      <c r="Q5963" s="32" t="str">
        <f>IF(I5963="OUTSTANDING",'Data Table Volumes'!$B$1-G5963,"NA")</f>
        <v>NA</v>
      </c>
    </row>
    <row r="5964" spans="7:17">
      <c r="G5964" s="1"/>
      <c r="J5964" s="1"/>
      <c r="Q5964" s="32" t="str">
        <f>IF(I5964="OUTSTANDING",'Data Table Volumes'!$B$1-G5964,"NA")</f>
        <v>NA</v>
      </c>
    </row>
    <row r="5965" spans="7:17">
      <c r="G5965" s="1"/>
      <c r="J5965" s="1"/>
      <c r="Q5965" s="32" t="str">
        <f>IF(I5965="OUTSTANDING",'Data Table Volumes'!$B$1-G5965,"NA")</f>
        <v>NA</v>
      </c>
    </row>
    <row r="5966" spans="7:17">
      <c r="G5966" s="1"/>
      <c r="J5966" s="1"/>
      <c r="Q5966" s="32" t="str">
        <f>IF(I5966="OUTSTANDING",'Data Table Volumes'!$B$1-G5966,"NA")</f>
        <v>NA</v>
      </c>
    </row>
    <row r="5967" spans="7:17">
      <c r="G5967" s="1"/>
      <c r="J5967" s="1"/>
      <c r="Q5967" s="32" t="str">
        <f>IF(I5967="OUTSTANDING",'Data Table Volumes'!$B$1-G5967,"NA")</f>
        <v>NA</v>
      </c>
    </row>
    <row r="5968" spans="7:17">
      <c r="G5968" s="1"/>
      <c r="J5968" s="1"/>
      <c r="Q5968" s="32" t="str">
        <f>IF(I5968="OUTSTANDING",'Data Table Volumes'!$B$1-G5968,"NA")</f>
        <v>NA</v>
      </c>
    </row>
    <row r="5969" spans="7:17">
      <c r="G5969" s="1"/>
      <c r="J5969" s="1"/>
      <c r="Q5969" s="32" t="str">
        <f>IF(I5969="OUTSTANDING",'Data Table Volumes'!$B$1-G5969,"NA")</f>
        <v>NA</v>
      </c>
    </row>
    <row r="5970" spans="7:17">
      <c r="G5970" s="1"/>
      <c r="J5970" s="1"/>
      <c r="Q5970" s="32" t="str">
        <f>IF(I5970="OUTSTANDING",'Data Table Volumes'!$B$1-G5970,"NA")</f>
        <v>NA</v>
      </c>
    </row>
    <row r="5971" spans="7:17">
      <c r="G5971" s="1"/>
      <c r="J5971" s="1"/>
      <c r="Q5971" s="32" t="str">
        <f>IF(I5971="OUTSTANDING",'Data Table Volumes'!$B$1-G5971,"NA")</f>
        <v>NA</v>
      </c>
    </row>
    <row r="5972" spans="7:17">
      <c r="G5972" s="1"/>
      <c r="J5972" s="1"/>
      <c r="Q5972" s="32" t="str">
        <f>IF(I5972="OUTSTANDING",'Data Table Volumes'!$B$1-G5972,"NA")</f>
        <v>NA</v>
      </c>
    </row>
    <row r="5973" spans="7:17">
      <c r="G5973" s="1"/>
      <c r="J5973" s="1"/>
      <c r="Q5973" s="32" t="str">
        <f>IF(I5973="OUTSTANDING",'Data Table Volumes'!$B$1-G5973,"NA")</f>
        <v>NA</v>
      </c>
    </row>
    <row r="5974" spans="7:17">
      <c r="G5974" s="1"/>
      <c r="J5974" s="1"/>
      <c r="Q5974" s="32" t="str">
        <f>IF(I5974="OUTSTANDING",'Data Table Volumes'!$B$1-G5974,"NA")</f>
        <v>NA</v>
      </c>
    </row>
    <row r="5975" spans="7:17">
      <c r="G5975" s="1"/>
      <c r="J5975" s="1"/>
      <c r="Q5975" s="32" t="str">
        <f>IF(I5975="OUTSTANDING",'Data Table Volumes'!$B$1-G5975,"NA")</f>
        <v>NA</v>
      </c>
    </row>
    <row r="5976" spans="7:17">
      <c r="G5976" s="1"/>
      <c r="J5976" s="1"/>
      <c r="Q5976" s="32" t="str">
        <f>IF(I5976="OUTSTANDING",'Data Table Volumes'!$B$1-G5976,"NA")</f>
        <v>NA</v>
      </c>
    </row>
    <row r="5977" spans="7:17">
      <c r="G5977" s="1"/>
      <c r="J5977" s="1"/>
      <c r="Q5977" s="32" t="str">
        <f>IF(I5977="OUTSTANDING",'Data Table Volumes'!$B$1-G5977,"NA")</f>
        <v>NA</v>
      </c>
    </row>
    <row r="5978" spans="7:17">
      <c r="G5978" s="1"/>
      <c r="J5978" s="1"/>
      <c r="Q5978" s="32" t="str">
        <f>IF(I5978="OUTSTANDING",'Data Table Volumes'!$B$1-G5978,"NA")</f>
        <v>NA</v>
      </c>
    </row>
    <row r="5979" spans="7:17">
      <c r="G5979" s="1"/>
      <c r="J5979" s="1"/>
      <c r="Q5979" s="32" t="str">
        <f>IF(I5979="OUTSTANDING",'Data Table Volumes'!$B$1-G5979,"NA")</f>
        <v>NA</v>
      </c>
    </row>
    <row r="5980" spans="7:17">
      <c r="G5980" s="1"/>
      <c r="J5980" s="1"/>
      <c r="Q5980" s="32" t="str">
        <f>IF(I5980="OUTSTANDING",'Data Table Volumes'!$B$1-G5980,"NA")</f>
        <v>NA</v>
      </c>
    </row>
    <row r="5981" spans="7:17">
      <c r="G5981" s="1"/>
      <c r="J5981" s="1"/>
      <c r="Q5981" s="32" t="str">
        <f>IF(I5981="OUTSTANDING",'Data Table Volumes'!$B$1-G5981,"NA")</f>
        <v>NA</v>
      </c>
    </row>
    <row r="5982" spans="7:17">
      <c r="G5982" s="1"/>
      <c r="J5982" s="1"/>
      <c r="Q5982" s="32" t="str">
        <f>IF(I5982="OUTSTANDING",'Data Table Volumes'!$B$1-G5982,"NA")</f>
        <v>NA</v>
      </c>
    </row>
    <row r="5983" spans="7:17">
      <c r="G5983" s="1"/>
      <c r="J5983" s="1"/>
      <c r="Q5983" s="32" t="str">
        <f>IF(I5983="OUTSTANDING",'Data Table Volumes'!$B$1-G5983,"NA")</f>
        <v>NA</v>
      </c>
    </row>
    <row r="5984" spans="7:17">
      <c r="G5984" s="1"/>
      <c r="J5984" s="1"/>
      <c r="Q5984" s="32" t="str">
        <f>IF(I5984="OUTSTANDING",'Data Table Volumes'!$B$1-G5984,"NA")</f>
        <v>NA</v>
      </c>
    </row>
    <row r="5985" spans="7:17">
      <c r="G5985" s="1"/>
      <c r="J5985" s="1"/>
      <c r="Q5985" s="32" t="str">
        <f>IF(I5985="OUTSTANDING",'Data Table Volumes'!$B$1-G5985,"NA")</f>
        <v>NA</v>
      </c>
    </row>
    <row r="5986" spans="7:17">
      <c r="G5986" s="1"/>
      <c r="J5986" s="1"/>
      <c r="Q5986" s="32" t="str">
        <f>IF(I5986="OUTSTANDING",'Data Table Volumes'!$B$1-G5986,"NA")</f>
        <v>NA</v>
      </c>
    </row>
    <row r="5987" spans="7:17">
      <c r="G5987" s="1"/>
      <c r="J5987" s="1"/>
      <c r="Q5987" s="32" t="str">
        <f>IF(I5987="OUTSTANDING",'Data Table Volumes'!$B$1-G5987,"NA")</f>
        <v>NA</v>
      </c>
    </row>
    <row r="5988" spans="7:17">
      <c r="G5988" s="1"/>
      <c r="J5988" s="1"/>
      <c r="Q5988" s="32" t="str">
        <f>IF(I5988="OUTSTANDING",'Data Table Volumes'!$B$1-G5988,"NA")</f>
        <v>NA</v>
      </c>
    </row>
    <row r="5989" spans="7:17">
      <c r="G5989" s="1"/>
      <c r="J5989" s="1"/>
      <c r="Q5989" s="32" t="str">
        <f>IF(I5989="OUTSTANDING",'Data Table Volumes'!$B$1-G5989,"NA")</f>
        <v>NA</v>
      </c>
    </row>
    <row r="5990" spans="7:17">
      <c r="G5990" s="1"/>
      <c r="J5990" s="1"/>
      <c r="Q5990" s="32" t="str">
        <f>IF(I5990="OUTSTANDING",'Data Table Volumes'!$B$1-G5990,"NA")</f>
        <v>NA</v>
      </c>
    </row>
    <row r="5991" spans="7:17">
      <c r="G5991" s="1"/>
      <c r="J5991" s="1"/>
      <c r="Q5991" s="32" t="str">
        <f>IF(I5991="OUTSTANDING",'Data Table Volumes'!$B$1-G5991,"NA")</f>
        <v>NA</v>
      </c>
    </row>
    <row r="5992" spans="7:17">
      <c r="G5992" s="1"/>
      <c r="J5992" s="1"/>
      <c r="Q5992" s="32" t="str">
        <f>IF(I5992="OUTSTANDING",'Data Table Volumes'!$B$1-G5992,"NA")</f>
        <v>NA</v>
      </c>
    </row>
    <row r="5993" spans="7:17">
      <c r="G5993" s="1"/>
      <c r="J5993" s="1"/>
      <c r="Q5993" s="32" t="str">
        <f>IF(I5993="OUTSTANDING",'Data Table Volumes'!$B$1-G5993,"NA")</f>
        <v>NA</v>
      </c>
    </row>
    <row r="5994" spans="7:17">
      <c r="G5994" s="1"/>
      <c r="J5994" s="1"/>
      <c r="Q5994" s="32" t="str">
        <f>IF(I5994="OUTSTANDING",'Data Table Volumes'!$B$1-G5994,"NA")</f>
        <v>NA</v>
      </c>
    </row>
    <row r="5995" spans="7:17">
      <c r="G5995" s="1"/>
      <c r="J5995" s="1"/>
      <c r="Q5995" s="32" t="str">
        <f>IF(I5995="OUTSTANDING",'Data Table Volumes'!$B$1-G5995,"NA")</f>
        <v>NA</v>
      </c>
    </row>
    <row r="5996" spans="7:17">
      <c r="G5996" s="1"/>
      <c r="J5996" s="1"/>
      <c r="Q5996" s="32" t="str">
        <f>IF(I5996="OUTSTANDING",'Data Table Volumes'!$B$1-G5996,"NA")</f>
        <v>NA</v>
      </c>
    </row>
    <row r="5997" spans="7:17">
      <c r="G5997" s="1"/>
      <c r="J5997" s="1"/>
      <c r="Q5997" s="32" t="str">
        <f>IF(I5997="OUTSTANDING",'Data Table Volumes'!$B$1-G5997,"NA")</f>
        <v>NA</v>
      </c>
    </row>
    <row r="5998" spans="7:17">
      <c r="G5998" s="1"/>
      <c r="J5998" s="1"/>
      <c r="Q5998" s="32" t="str">
        <f>IF(I5998="OUTSTANDING",'Data Table Volumes'!$B$1-G5998,"NA")</f>
        <v>NA</v>
      </c>
    </row>
    <row r="5999" spans="7:17">
      <c r="G5999" s="1"/>
      <c r="J5999" s="1"/>
      <c r="Q5999" s="32" t="str">
        <f>IF(I5999="OUTSTANDING",'Data Table Volumes'!$B$1-G5999,"NA")</f>
        <v>NA</v>
      </c>
    </row>
    <row r="6000" spans="7:17">
      <c r="G6000" s="1"/>
      <c r="J6000" s="1"/>
      <c r="Q6000" s="32" t="str">
        <f>IF(I6000="OUTSTANDING",'Data Table Volumes'!$B$1-G6000,"NA")</f>
        <v>NA</v>
      </c>
    </row>
    <row r="6001" spans="7:17">
      <c r="G6001" s="1"/>
      <c r="J6001" s="1"/>
      <c r="Q6001" s="32" t="str">
        <f>IF(I6001="OUTSTANDING",'Data Table Volumes'!$B$1-G6001,"NA")</f>
        <v>NA</v>
      </c>
    </row>
    <row r="6002" spans="7:17">
      <c r="G6002" s="1"/>
      <c r="J6002" s="1"/>
      <c r="Q6002" s="32" t="str">
        <f>IF(I6002="OUTSTANDING",'Data Table Volumes'!$B$1-G6002,"NA")</f>
        <v>NA</v>
      </c>
    </row>
    <row r="6003" spans="7:17">
      <c r="G6003" s="1"/>
      <c r="J6003" s="1"/>
      <c r="Q6003" s="32" t="str">
        <f>IF(I6003="OUTSTANDING",'Data Table Volumes'!$B$1-G6003,"NA")</f>
        <v>NA</v>
      </c>
    </row>
    <row r="6004" spans="7:17">
      <c r="G6004" s="1"/>
      <c r="J6004" s="1"/>
      <c r="Q6004" s="32" t="str">
        <f>IF(I6004="OUTSTANDING",'Data Table Volumes'!$B$1-G6004,"NA")</f>
        <v>NA</v>
      </c>
    </row>
    <row r="6005" spans="7:17">
      <c r="G6005" s="1"/>
      <c r="J6005" s="1"/>
      <c r="Q6005" s="32" t="str">
        <f>IF(I6005="OUTSTANDING",'Data Table Volumes'!$B$1-G6005,"NA")</f>
        <v>NA</v>
      </c>
    </row>
    <row r="6006" spans="7:17">
      <c r="G6006" s="1"/>
      <c r="J6006" s="1"/>
      <c r="Q6006" s="32" t="str">
        <f>IF(I6006="OUTSTANDING",'Data Table Volumes'!$B$1-G6006,"NA")</f>
        <v>NA</v>
      </c>
    </row>
    <row r="6007" spans="7:17">
      <c r="G6007" s="1"/>
      <c r="J6007" s="1"/>
      <c r="Q6007" s="32" t="str">
        <f>IF(I6007="OUTSTANDING",'Data Table Volumes'!$B$1-G6007,"NA")</f>
        <v>NA</v>
      </c>
    </row>
    <row r="6008" spans="7:17">
      <c r="G6008" s="1"/>
      <c r="J6008" s="1"/>
      <c r="Q6008" s="32" t="str">
        <f>IF(I6008="OUTSTANDING",'Data Table Volumes'!$B$1-G6008,"NA")</f>
        <v>NA</v>
      </c>
    </row>
    <row r="6009" spans="7:17">
      <c r="G6009" s="1"/>
      <c r="J6009" s="1"/>
      <c r="Q6009" s="32" t="str">
        <f>IF(I6009="OUTSTANDING",'Data Table Volumes'!$B$1-G6009,"NA")</f>
        <v>NA</v>
      </c>
    </row>
    <row r="6010" spans="7:17">
      <c r="G6010" s="1"/>
      <c r="J6010" s="1"/>
      <c r="Q6010" s="32" t="str">
        <f>IF(I6010="OUTSTANDING",'Data Table Volumes'!$B$1-G6010,"NA")</f>
        <v>NA</v>
      </c>
    </row>
    <row r="6011" spans="7:17">
      <c r="G6011" s="1"/>
      <c r="J6011" s="1"/>
      <c r="Q6011" s="32" t="str">
        <f>IF(I6011="OUTSTANDING",'Data Table Volumes'!$B$1-G6011,"NA")</f>
        <v>NA</v>
      </c>
    </row>
    <row r="6012" spans="7:17">
      <c r="G6012" s="1"/>
      <c r="J6012" s="1"/>
      <c r="Q6012" s="32" t="str">
        <f>IF(I6012="OUTSTANDING",'Data Table Volumes'!$B$1-G6012,"NA")</f>
        <v>NA</v>
      </c>
    </row>
    <row r="6013" spans="7:17">
      <c r="G6013" s="1"/>
      <c r="J6013" s="1"/>
      <c r="Q6013" s="32" t="str">
        <f>IF(I6013="OUTSTANDING",'Data Table Volumes'!$B$1-G6013,"NA")</f>
        <v>NA</v>
      </c>
    </row>
    <row r="6014" spans="7:17">
      <c r="G6014" s="1"/>
      <c r="J6014" s="1"/>
      <c r="Q6014" s="32" t="str">
        <f>IF(I6014="OUTSTANDING",'Data Table Volumes'!$B$1-G6014,"NA")</f>
        <v>NA</v>
      </c>
    </row>
    <row r="6015" spans="7:17">
      <c r="G6015" s="1"/>
      <c r="J6015" s="1"/>
      <c r="Q6015" s="32" t="str">
        <f>IF(I6015="OUTSTANDING",'Data Table Volumes'!$B$1-G6015,"NA")</f>
        <v>NA</v>
      </c>
    </row>
    <row r="6016" spans="7:17">
      <c r="G6016" s="1"/>
      <c r="J6016" s="1"/>
      <c r="Q6016" s="32" t="str">
        <f>IF(I6016="OUTSTANDING",'Data Table Volumes'!$B$1-G6016,"NA")</f>
        <v>NA</v>
      </c>
    </row>
    <row r="6017" spans="7:17">
      <c r="G6017" s="1"/>
      <c r="J6017" s="1"/>
      <c r="Q6017" s="32" t="str">
        <f>IF(I6017="OUTSTANDING",'Data Table Volumes'!$B$1-G6017,"NA")</f>
        <v>NA</v>
      </c>
    </row>
    <row r="6018" spans="7:17">
      <c r="G6018" s="1"/>
      <c r="J6018" s="1"/>
      <c r="Q6018" s="32" t="str">
        <f>IF(I6018="OUTSTANDING",'Data Table Volumes'!$B$1-G6018,"NA")</f>
        <v>NA</v>
      </c>
    </row>
    <row r="6019" spans="7:17">
      <c r="G6019" s="1"/>
      <c r="J6019" s="1"/>
      <c r="Q6019" s="32" t="str">
        <f>IF(I6019="OUTSTANDING",'Data Table Volumes'!$B$1-G6019,"NA")</f>
        <v>NA</v>
      </c>
    </row>
    <row r="6020" spans="7:17">
      <c r="G6020" s="1"/>
      <c r="J6020" s="1"/>
      <c r="Q6020" s="32" t="str">
        <f>IF(I6020="OUTSTANDING",'Data Table Volumes'!$B$1-G6020,"NA")</f>
        <v>NA</v>
      </c>
    </row>
    <row r="6021" spans="7:17">
      <c r="G6021" s="1"/>
      <c r="J6021" s="1"/>
      <c r="Q6021" s="32" t="str">
        <f>IF(I6021="OUTSTANDING",'Data Table Volumes'!$B$1-G6021,"NA")</f>
        <v>NA</v>
      </c>
    </row>
    <row r="6022" spans="7:17">
      <c r="G6022" s="1"/>
      <c r="J6022" s="1"/>
      <c r="Q6022" s="32" t="str">
        <f>IF(I6022="OUTSTANDING",'Data Table Volumes'!$B$1-G6022,"NA")</f>
        <v>NA</v>
      </c>
    </row>
    <row r="6023" spans="7:17">
      <c r="G6023" s="1"/>
      <c r="J6023" s="1"/>
      <c r="Q6023" s="32" t="str">
        <f>IF(I6023="OUTSTANDING",'Data Table Volumes'!$B$1-G6023,"NA")</f>
        <v>NA</v>
      </c>
    </row>
    <row r="6024" spans="7:17">
      <c r="G6024" s="1"/>
      <c r="J6024" s="1"/>
      <c r="Q6024" s="32" t="str">
        <f>IF(I6024="OUTSTANDING",'Data Table Volumes'!$B$1-G6024,"NA")</f>
        <v>NA</v>
      </c>
    </row>
    <row r="6025" spans="7:17">
      <c r="G6025" s="1"/>
      <c r="J6025" s="1"/>
      <c r="Q6025" s="32" t="str">
        <f>IF(I6025="OUTSTANDING",'Data Table Volumes'!$B$1-G6025,"NA")</f>
        <v>NA</v>
      </c>
    </row>
    <row r="6026" spans="7:17">
      <c r="G6026" s="1"/>
      <c r="J6026" s="1"/>
      <c r="Q6026" s="32" t="str">
        <f>IF(I6026="OUTSTANDING",'Data Table Volumes'!$B$1-G6026,"NA")</f>
        <v>NA</v>
      </c>
    </row>
    <row r="6027" spans="7:17">
      <c r="G6027" s="1"/>
      <c r="J6027" s="1"/>
      <c r="Q6027" s="32" t="str">
        <f>IF(I6027="OUTSTANDING",'Data Table Volumes'!$B$1-G6027,"NA")</f>
        <v>NA</v>
      </c>
    </row>
    <row r="6028" spans="7:17">
      <c r="G6028" s="1"/>
      <c r="J6028" s="1"/>
      <c r="Q6028" s="32" t="str">
        <f>IF(I6028="OUTSTANDING",'Data Table Volumes'!$B$1-G6028,"NA")</f>
        <v>NA</v>
      </c>
    </row>
    <row r="6029" spans="7:17">
      <c r="G6029" s="1"/>
      <c r="J6029" s="1"/>
      <c r="Q6029" s="32" t="str">
        <f>IF(I6029="OUTSTANDING",'Data Table Volumes'!$B$1-G6029,"NA")</f>
        <v>NA</v>
      </c>
    </row>
    <row r="6030" spans="7:17">
      <c r="G6030" s="1"/>
      <c r="J6030" s="1"/>
      <c r="Q6030" s="32" t="str">
        <f>IF(I6030="OUTSTANDING",'Data Table Volumes'!$B$1-G6030,"NA")</f>
        <v>NA</v>
      </c>
    </row>
    <row r="6031" spans="7:17">
      <c r="G6031" s="1"/>
      <c r="J6031" s="1"/>
      <c r="Q6031" s="32" t="str">
        <f>IF(I6031="OUTSTANDING",'Data Table Volumes'!$B$1-G6031,"NA")</f>
        <v>NA</v>
      </c>
    </row>
    <row r="6032" spans="7:17">
      <c r="G6032" s="1"/>
      <c r="J6032" s="1"/>
      <c r="Q6032" s="32" t="str">
        <f>IF(I6032="OUTSTANDING",'Data Table Volumes'!$B$1-G6032,"NA")</f>
        <v>NA</v>
      </c>
    </row>
    <row r="6033" spans="7:17">
      <c r="G6033" s="1"/>
      <c r="J6033" s="1"/>
      <c r="Q6033" s="32" t="str">
        <f>IF(I6033="OUTSTANDING",'Data Table Volumes'!$B$1-G6033,"NA")</f>
        <v>NA</v>
      </c>
    </row>
    <row r="6034" spans="7:17">
      <c r="G6034" s="1"/>
      <c r="J6034" s="1"/>
      <c r="Q6034" s="32" t="str">
        <f>IF(I6034="OUTSTANDING",'Data Table Volumes'!$B$1-G6034,"NA")</f>
        <v>NA</v>
      </c>
    </row>
    <row r="6035" spans="7:17">
      <c r="G6035" s="1"/>
      <c r="J6035" s="1"/>
      <c r="Q6035" s="32" t="str">
        <f>IF(I6035="OUTSTANDING",'Data Table Volumes'!$B$1-G6035,"NA")</f>
        <v>NA</v>
      </c>
    </row>
    <row r="6036" spans="7:17">
      <c r="G6036" s="1"/>
      <c r="J6036" s="1"/>
      <c r="Q6036" s="32" t="str">
        <f>IF(I6036="OUTSTANDING",'Data Table Volumes'!$B$1-G6036,"NA")</f>
        <v>NA</v>
      </c>
    </row>
    <row r="6037" spans="7:17">
      <c r="G6037" s="1"/>
      <c r="J6037" s="1"/>
      <c r="Q6037" s="32" t="str">
        <f>IF(I6037="OUTSTANDING",'Data Table Volumes'!$B$1-G6037,"NA")</f>
        <v>NA</v>
      </c>
    </row>
    <row r="6038" spans="7:17">
      <c r="G6038" s="1"/>
      <c r="J6038" s="1"/>
      <c r="Q6038" s="32" t="str">
        <f>IF(I6038="OUTSTANDING",'Data Table Volumes'!$B$1-G6038,"NA")</f>
        <v>NA</v>
      </c>
    </row>
    <row r="6039" spans="7:17">
      <c r="G6039" s="1"/>
      <c r="J6039" s="1"/>
      <c r="Q6039" s="32" t="str">
        <f>IF(I6039="OUTSTANDING",'Data Table Volumes'!$B$1-G6039,"NA")</f>
        <v>NA</v>
      </c>
    </row>
    <row r="6040" spans="7:17">
      <c r="G6040" s="1"/>
      <c r="J6040" s="1"/>
      <c r="Q6040" s="32" t="str">
        <f>IF(I6040="OUTSTANDING",'Data Table Volumes'!$B$1-G6040,"NA")</f>
        <v>NA</v>
      </c>
    </row>
    <row r="6041" spans="7:17">
      <c r="G6041" s="1"/>
      <c r="J6041" s="1"/>
      <c r="Q6041" s="32" t="str">
        <f>IF(I6041="OUTSTANDING",'Data Table Volumes'!$B$1-G6041,"NA")</f>
        <v>NA</v>
      </c>
    </row>
    <row r="6042" spans="7:17">
      <c r="G6042" s="1"/>
      <c r="J6042" s="1"/>
      <c r="Q6042" s="32" t="str">
        <f>IF(I6042="OUTSTANDING",'Data Table Volumes'!$B$1-G6042,"NA")</f>
        <v>NA</v>
      </c>
    </row>
    <row r="6043" spans="7:17">
      <c r="G6043" s="1"/>
      <c r="J6043" s="1"/>
      <c r="Q6043" s="32" t="str">
        <f>IF(I6043="OUTSTANDING",'Data Table Volumes'!$B$1-G6043,"NA")</f>
        <v>NA</v>
      </c>
    </row>
    <row r="6044" spans="7:17">
      <c r="G6044" s="1"/>
      <c r="J6044" s="1"/>
      <c r="Q6044" s="32" t="str">
        <f>IF(I6044="OUTSTANDING",'Data Table Volumes'!$B$1-G6044,"NA")</f>
        <v>NA</v>
      </c>
    </row>
    <row r="6045" spans="7:17">
      <c r="G6045" s="1"/>
      <c r="J6045" s="1"/>
      <c r="Q6045" s="32" t="str">
        <f>IF(I6045="OUTSTANDING",'Data Table Volumes'!$B$1-G6045,"NA")</f>
        <v>NA</v>
      </c>
    </row>
    <row r="6046" spans="7:17">
      <c r="G6046" s="1"/>
      <c r="J6046" s="1"/>
      <c r="Q6046" s="32" t="str">
        <f>IF(I6046="OUTSTANDING",'Data Table Volumes'!$B$1-G6046,"NA")</f>
        <v>NA</v>
      </c>
    </row>
    <row r="6047" spans="7:17">
      <c r="G6047" s="1"/>
      <c r="J6047" s="1"/>
      <c r="Q6047" s="32" t="str">
        <f>IF(I6047="OUTSTANDING",'Data Table Volumes'!$B$1-G6047,"NA")</f>
        <v>NA</v>
      </c>
    </row>
    <row r="6048" spans="7:17">
      <c r="G6048" s="1"/>
      <c r="J6048" s="1"/>
      <c r="Q6048" s="32" t="str">
        <f>IF(I6048="OUTSTANDING",'Data Table Volumes'!$B$1-G6048,"NA")</f>
        <v>NA</v>
      </c>
    </row>
    <row r="6049" spans="7:17">
      <c r="G6049" s="1"/>
      <c r="J6049" s="1"/>
      <c r="Q6049" s="32" t="str">
        <f>IF(I6049="OUTSTANDING",'Data Table Volumes'!$B$1-G6049,"NA")</f>
        <v>NA</v>
      </c>
    </row>
    <row r="6050" spans="7:17">
      <c r="G6050" s="1"/>
      <c r="J6050" s="1"/>
      <c r="Q6050" s="32" t="str">
        <f>IF(I6050="OUTSTANDING",'Data Table Volumes'!$B$1-G6050,"NA")</f>
        <v>NA</v>
      </c>
    </row>
    <row r="6051" spans="7:17">
      <c r="G6051" s="1"/>
      <c r="J6051" s="1"/>
      <c r="Q6051" s="32" t="str">
        <f>IF(I6051="OUTSTANDING",'Data Table Volumes'!$B$1-G6051,"NA")</f>
        <v>NA</v>
      </c>
    </row>
    <row r="6052" spans="7:17">
      <c r="G6052" s="1"/>
      <c r="J6052" s="1"/>
      <c r="Q6052" s="32" t="str">
        <f>IF(I6052="OUTSTANDING",'Data Table Volumes'!$B$1-G6052,"NA")</f>
        <v>NA</v>
      </c>
    </row>
    <row r="6053" spans="7:17">
      <c r="G6053" s="1"/>
      <c r="J6053" s="1"/>
      <c r="Q6053" s="32" t="str">
        <f>IF(I6053="OUTSTANDING",'Data Table Volumes'!$B$1-G6053,"NA")</f>
        <v>NA</v>
      </c>
    </row>
    <row r="6054" spans="7:17">
      <c r="G6054" s="1"/>
      <c r="J6054" s="1"/>
      <c r="Q6054" s="32" t="str">
        <f>IF(I6054="OUTSTANDING",'Data Table Volumes'!$B$1-G6054,"NA")</f>
        <v>NA</v>
      </c>
    </row>
    <row r="6055" spans="7:17">
      <c r="G6055" s="1"/>
      <c r="J6055" s="1"/>
      <c r="Q6055" s="32" t="str">
        <f>IF(I6055="OUTSTANDING",'Data Table Volumes'!$B$1-G6055,"NA")</f>
        <v>NA</v>
      </c>
    </row>
    <row r="6056" spans="7:17">
      <c r="G6056" s="1"/>
      <c r="J6056" s="1"/>
      <c r="Q6056" s="32" t="str">
        <f>IF(I6056="OUTSTANDING",'Data Table Volumes'!$B$1-G6056,"NA")</f>
        <v>NA</v>
      </c>
    </row>
    <row r="6057" spans="7:17">
      <c r="G6057" s="1"/>
      <c r="J6057" s="1"/>
      <c r="Q6057" s="32" t="str">
        <f>IF(I6057="OUTSTANDING",'Data Table Volumes'!$B$1-G6057,"NA")</f>
        <v>NA</v>
      </c>
    </row>
    <row r="6058" spans="7:17">
      <c r="G6058" s="1"/>
      <c r="J6058" s="1"/>
      <c r="Q6058" s="32" t="str">
        <f>IF(I6058="OUTSTANDING",'Data Table Volumes'!$B$1-G6058,"NA")</f>
        <v>NA</v>
      </c>
    </row>
    <row r="6059" spans="7:17">
      <c r="G6059" s="1"/>
      <c r="J6059" s="1"/>
      <c r="Q6059" s="32" t="str">
        <f>IF(I6059="OUTSTANDING",'Data Table Volumes'!$B$1-G6059,"NA")</f>
        <v>NA</v>
      </c>
    </row>
    <row r="6060" spans="7:17">
      <c r="G6060" s="1"/>
      <c r="J6060" s="1"/>
      <c r="Q6060" s="32" t="str">
        <f>IF(I6060="OUTSTANDING",'Data Table Volumes'!$B$1-G6060,"NA")</f>
        <v>NA</v>
      </c>
    </row>
    <row r="6061" spans="7:17">
      <c r="G6061" s="1"/>
      <c r="J6061" s="1"/>
      <c r="Q6061" s="32" t="str">
        <f>IF(I6061="OUTSTANDING",'Data Table Volumes'!$B$1-G6061,"NA")</f>
        <v>NA</v>
      </c>
    </row>
    <row r="6062" spans="7:17">
      <c r="G6062" s="1"/>
      <c r="J6062" s="1"/>
      <c r="Q6062" s="32" t="str">
        <f>IF(I6062="OUTSTANDING",'Data Table Volumes'!$B$1-G6062,"NA")</f>
        <v>NA</v>
      </c>
    </row>
    <row r="6063" spans="7:17">
      <c r="G6063" s="1"/>
      <c r="J6063" s="1"/>
      <c r="Q6063" s="32" t="str">
        <f>IF(I6063="OUTSTANDING",'Data Table Volumes'!$B$1-G6063,"NA")</f>
        <v>NA</v>
      </c>
    </row>
    <row r="6064" spans="7:17">
      <c r="G6064" s="1"/>
      <c r="J6064" s="1"/>
      <c r="Q6064" s="32" t="str">
        <f>IF(I6064="OUTSTANDING",'Data Table Volumes'!$B$1-G6064,"NA")</f>
        <v>NA</v>
      </c>
    </row>
    <row r="6065" spans="7:17">
      <c r="G6065" s="1"/>
      <c r="J6065" s="1"/>
      <c r="Q6065" s="32" t="str">
        <f>IF(I6065="OUTSTANDING",'Data Table Volumes'!$B$1-G6065,"NA")</f>
        <v>NA</v>
      </c>
    </row>
    <row r="6066" spans="7:17">
      <c r="G6066" s="1"/>
      <c r="J6066" s="1"/>
      <c r="Q6066" s="32" t="str">
        <f>IF(I6066="OUTSTANDING",'Data Table Volumes'!$B$1-G6066,"NA")</f>
        <v>NA</v>
      </c>
    </row>
    <row r="6067" spans="7:17">
      <c r="G6067" s="1"/>
      <c r="J6067" s="1"/>
      <c r="Q6067" s="32" t="str">
        <f>IF(I6067="OUTSTANDING",'Data Table Volumes'!$B$1-G6067,"NA")</f>
        <v>NA</v>
      </c>
    </row>
    <row r="6068" spans="7:17">
      <c r="G6068" s="1"/>
      <c r="J6068" s="1"/>
      <c r="Q6068" s="32" t="str">
        <f>IF(I6068="OUTSTANDING",'Data Table Volumes'!$B$1-G6068,"NA")</f>
        <v>NA</v>
      </c>
    </row>
    <row r="6069" spans="7:17">
      <c r="G6069" s="1"/>
      <c r="J6069" s="1"/>
      <c r="Q6069" s="32" t="str">
        <f>IF(I6069="OUTSTANDING",'Data Table Volumes'!$B$1-G6069,"NA")</f>
        <v>NA</v>
      </c>
    </row>
    <row r="6070" spans="7:17">
      <c r="G6070" s="1"/>
      <c r="J6070" s="1"/>
      <c r="Q6070" s="32" t="str">
        <f>IF(I6070="OUTSTANDING",'Data Table Volumes'!$B$1-G6070,"NA")</f>
        <v>NA</v>
      </c>
    </row>
    <row r="6071" spans="7:17">
      <c r="G6071" s="1"/>
      <c r="J6071" s="1"/>
      <c r="Q6071" s="32" t="str">
        <f>IF(I6071="OUTSTANDING",'Data Table Volumes'!$B$1-G6071,"NA")</f>
        <v>NA</v>
      </c>
    </row>
    <row r="6072" spans="7:17">
      <c r="G6072" s="1"/>
      <c r="J6072" s="1"/>
      <c r="Q6072" s="32" t="str">
        <f>IF(I6072="OUTSTANDING",'Data Table Volumes'!$B$1-G6072,"NA")</f>
        <v>NA</v>
      </c>
    </row>
    <row r="6073" spans="7:17">
      <c r="G6073" s="1"/>
      <c r="J6073" s="1"/>
      <c r="Q6073" s="32" t="str">
        <f>IF(I6073="OUTSTANDING",'Data Table Volumes'!$B$1-G6073,"NA")</f>
        <v>NA</v>
      </c>
    </row>
    <row r="6074" spans="7:17">
      <c r="G6074" s="1"/>
      <c r="J6074" s="1"/>
      <c r="Q6074" s="32" t="str">
        <f>IF(I6074="OUTSTANDING",'Data Table Volumes'!$B$1-G6074,"NA")</f>
        <v>NA</v>
      </c>
    </row>
    <row r="6075" spans="7:17">
      <c r="G6075" s="1"/>
      <c r="J6075" s="1"/>
      <c r="Q6075" s="32" t="str">
        <f>IF(I6075="OUTSTANDING",'Data Table Volumes'!$B$1-G6075,"NA")</f>
        <v>NA</v>
      </c>
    </row>
    <row r="6076" spans="7:17">
      <c r="G6076" s="1"/>
      <c r="J6076" s="1"/>
      <c r="Q6076" s="32" t="str">
        <f>IF(I6076="OUTSTANDING",'Data Table Volumes'!$B$1-G6076,"NA")</f>
        <v>NA</v>
      </c>
    </row>
    <row r="6077" spans="7:17">
      <c r="G6077" s="1"/>
      <c r="J6077" s="1"/>
      <c r="Q6077" s="32" t="str">
        <f>IF(I6077="OUTSTANDING",'Data Table Volumes'!$B$1-G6077,"NA")</f>
        <v>NA</v>
      </c>
    </row>
    <row r="6078" spans="7:17">
      <c r="G6078" s="1"/>
      <c r="J6078" s="1"/>
      <c r="Q6078" s="32" t="str">
        <f>IF(I6078="OUTSTANDING",'Data Table Volumes'!$B$1-G6078,"NA")</f>
        <v>NA</v>
      </c>
    </row>
    <row r="6079" spans="7:17">
      <c r="G6079" s="1"/>
      <c r="J6079" s="1"/>
      <c r="Q6079" s="32" t="str">
        <f>IF(I6079="OUTSTANDING",'Data Table Volumes'!$B$1-G6079,"NA")</f>
        <v>NA</v>
      </c>
    </row>
    <row r="6080" spans="7:17">
      <c r="G6080" s="1"/>
      <c r="J6080" s="1"/>
      <c r="Q6080" s="32" t="str">
        <f>IF(I6080="OUTSTANDING",'Data Table Volumes'!$B$1-G6080,"NA")</f>
        <v>NA</v>
      </c>
    </row>
    <row r="6081" spans="7:17">
      <c r="G6081" s="1"/>
      <c r="J6081" s="1"/>
      <c r="Q6081" s="32" t="str">
        <f>IF(I6081="OUTSTANDING",'Data Table Volumes'!$B$1-G6081,"NA")</f>
        <v>NA</v>
      </c>
    </row>
    <row r="6082" spans="7:17">
      <c r="G6082" s="1"/>
      <c r="J6082" s="1"/>
      <c r="Q6082" s="32" t="str">
        <f>IF(I6082="OUTSTANDING",'Data Table Volumes'!$B$1-G6082,"NA")</f>
        <v>NA</v>
      </c>
    </row>
    <row r="6083" spans="7:17">
      <c r="G6083" s="1"/>
      <c r="J6083" s="1"/>
      <c r="Q6083" s="32" t="str">
        <f>IF(I6083="OUTSTANDING",'Data Table Volumes'!$B$1-G6083,"NA")</f>
        <v>NA</v>
      </c>
    </row>
    <row r="6084" spans="7:17">
      <c r="G6084" s="1"/>
      <c r="J6084" s="1"/>
      <c r="Q6084" s="32" t="str">
        <f>IF(I6084="OUTSTANDING",'Data Table Volumes'!$B$1-G6084,"NA")</f>
        <v>NA</v>
      </c>
    </row>
    <row r="6085" spans="7:17">
      <c r="G6085" s="1"/>
      <c r="J6085" s="1"/>
      <c r="Q6085" s="32" t="str">
        <f>IF(I6085="OUTSTANDING",'Data Table Volumes'!$B$1-G6085,"NA")</f>
        <v>NA</v>
      </c>
    </row>
    <row r="6086" spans="7:17">
      <c r="G6086" s="1"/>
      <c r="J6086" s="1"/>
      <c r="Q6086" s="32" t="str">
        <f>IF(I6086="OUTSTANDING",'Data Table Volumes'!$B$1-G6086,"NA")</f>
        <v>NA</v>
      </c>
    </row>
    <row r="6087" spans="7:17">
      <c r="G6087" s="1"/>
      <c r="J6087" s="1"/>
      <c r="Q6087" s="32" t="str">
        <f>IF(I6087="OUTSTANDING",'Data Table Volumes'!$B$1-G6087,"NA")</f>
        <v>NA</v>
      </c>
    </row>
    <row r="6088" spans="7:17">
      <c r="G6088" s="1"/>
      <c r="J6088" s="1"/>
      <c r="Q6088" s="32" t="str">
        <f>IF(I6088="OUTSTANDING",'Data Table Volumes'!$B$1-G6088,"NA")</f>
        <v>NA</v>
      </c>
    </row>
    <row r="6089" spans="7:17">
      <c r="G6089" s="1"/>
      <c r="J6089" s="1"/>
      <c r="Q6089" s="32" t="str">
        <f>IF(I6089="OUTSTANDING",'Data Table Volumes'!$B$1-G6089,"NA")</f>
        <v>NA</v>
      </c>
    </row>
    <row r="6090" spans="7:17">
      <c r="G6090" s="1"/>
      <c r="J6090" s="1"/>
      <c r="Q6090" s="32" t="str">
        <f>IF(I6090="OUTSTANDING",'Data Table Volumes'!$B$1-G6090,"NA")</f>
        <v>NA</v>
      </c>
    </row>
    <row r="6091" spans="7:17">
      <c r="G6091" s="1"/>
      <c r="J6091" s="1"/>
      <c r="Q6091" s="32" t="str">
        <f>IF(I6091="OUTSTANDING",'Data Table Volumes'!$B$1-G6091,"NA")</f>
        <v>NA</v>
      </c>
    </row>
    <row r="6092" spans="7:17">
      <c r="G6092" s="1"/>
      <c r="J6092" s="1"/>
      <c r="Q6092" s="32" t="str">
        <f>IF(I6092="OUTSTANDING",'Data Table Volumes'!$B$1-G6092,"NA")</f>
        <v>NA</v>
      </c>
    </row>
    <row r="6093" spans="7:17">
      <c r="G6093" s="1"/>
      <c r="J6093" s="1"/>
      <c r="Q6093" s="32" t="str">
        <f>IF(I6093="OUTSTANDING",'Data Table Volumes'!$B$1-G6093,"NA")</f>
        <v>NA</v>
      </c>
    </row>
    <row r="6094" spans="7:17">
      <c r="G6094" s="1"/>
      <c r="J6094" s="1"/>
      <c r="Q6094" s="32" t="str">
        <f>IF(I6094="OUTSTANDING",'Data Table Volumes'!$B$1-G6094,"NA")</f>
        <v>NA</v>
      </c>
    </row>
    <row r="6095" spans="7:17">
      <c r="G6095" s="1"/>
      <c r="J6095" s="1"/>
      <c r="Q6095" s="32" t="str">
        <f>IF(I6095="OUTSTANDING",'Data Table Volumes'!$B$1-G6095,"NA")</f>
        <v>NA</v>
      </c>
    </row>
    <row r="6096" spans="7:17">
      <c r="G6096" s="1"/>
      <c r="J6096" s="1"/>
      <c r="Q6096" s="32" t="str">
        <f>IF(I6096="OUTSTANDING",'Data Table Volumes'!$B$1-G6096,"NA")</f>
        <v>NA</v>
      </c>
    </row>
    <row r="6097" spans="7:17">
      <c r="G6097" s="1"/>
      <c r="J6097" s="1"/>
      <c r="Q6097" s="32" t="str">
        <f>IF(I6097="OUTSTANDING",'Data Table Volumes'!$B$1-G6097,"NA")</f>
        <v>NA</v>
      </c>
    </row>
    <row r="6098" spans="7:17">
      <c r="G6098" s="1"/>
      <c r="J6098" s="1"/>
      <c r="Q6098" s="32" t="str">
        <f>IF(I6098="OUTSTANDING",'Data Table Volumes'!$B$1-G6098,"NA")</f>
        <v>NA</v>
      </c>
    </row>
    <row r="6099" spans="7:17">
      <c r="G6099" s="1"/>
      <c r="J6099" s="1"/>
      <c r="Q6099" s="32" t="str">
        <f>IF(I6099="OUTSTANDING",'Data Table Volumes'!$B$1-G6099,"NA")</f>
        <v>NA</v>
      </c>
    </row>
    <row r="6100" spans="7:17">
      <c r="G6100" s="1"/>
      <c r="J6100" s="1"/>
      <c r="Q6100" s="32" t="str">
        <f>IF(I6100="OUTSTANDING",'Data Table Volumes'!$B$1-G6100,"NA")</f>
        <v>NA</v>
      </c>
    </row>
    <row r="6101" spans="7:17">
      <c r="G6101" s="1"/>
      <c r="J6101" s="1"/>
      <c r="Q6101" s="32" t="str">
        <f>IF(I6101="OUTSTANDING",'Data Table Volumes'!$B$1-G6101,"NA")</f>
        <v>NA</v>
      </c>
    </row>
    <row r="6102" spans="7:17">
      <c r="G6102" s="1"/>
      <c r="J6102" s="1"/>
      <c r="Q6102" s="32" t="str">
        <f>IF(I6102="OUTSTANDING",'Data Table Volumes'!$B$1-G6102,"NA")</f>
        <v>NA</v>
      </c>
    </row>
    <row r="6103" spans="7:17">
      <c r="G6103" s="1"/>
      <c r="J6103" s="1"/>
      <c r="Q6103" s="32" t="str">
        <f>IF(I6103="OUTSTANDING",'Data Table Volumes'!$B$1-G6103,"NA")</f>
        <v>NA</v>
      </c>
    </row>
    <row r="6104" spans="7:17">
      <c r="G6104" s="1"/>
      <c r="J6104" s="1"/>
      <c r="Q6104" s="32" t="str">
        <f>IF(I6104="OUTSTANDING",'Data Table Volumes'!$B$1-G6104,"NA")</f>
        <v>NA</v>
      </c>
    </row>
    <row r="6105" spans="7:17">
      <c r="G6105" s="1"/>
      <c r="J6105" s="1"/>
      <c r="Q6105" s="32" t="str">
        <f>IF(I6105="OUTSTANDING",'Data Table Volumes'!$B$1-G6105,"NA")</f>
        <v>NA</v>
      </c>
    </row>
    <row r="6106" spans="7:17">
      <c r="G6106" s="1"/>
      <c r="J6106" s="1"/>
      <c r="Q6106" s="32" t="str">
        <f>IF(I6106="OUTSTANDING",'Data Table Volumes'!$B$1-G6106,"NA")</f>
        <v>NA</v>
      </c>
    </row>
    <row r="6107" spans="7:17">
      <c r="G6107" s="1"/>
      <c r="J6107" s="1"/>
      <c r="Q6107" s="32" t="str">
        <f>IF(I6107="OUTSTANDING",'Data Table Volumes'!$B$1-G6107,"NA")</f>
        <v>NA</v>
      </c>
    </row>
    <row r="6108" spans="7:17">
      <c r="G6108" s="1"/>
      <c r="J6108" s="1"/>
      <c r="Q6108" s="32" t="str">
        <f>IF(I6108="OUTSTANDING",'Data Table Volumes'!$B$1-G6108,"NA")</f>
        <v>NA</v>
      </c>
    </row>
    <row r="6109" spans="7:17">
      <c r="G6109" s="1"/>
      <c r="J6109" s="1"/>
      <c r="Q6109" s="32" t="str">
        <f>IF(I6109="OUTSTANDING",'Data Table Volumes'!$B$1-G6109,"NA")</f>
        <v>NA</v>
      </c>
    </row>
    <row r="6110" spans="7:17">
      <c r="G6110" s="1"/>
      <c r="J6110" s="1"/>
      <c r="Q6110" s="32" t="str">
        <f>IF(I6110="OUTSTANDING",'Data Table Volumes'!$B$1-G6110,"NA")</f>
        <v>NA</v>
      </c>
    </row>
    <row r="6111" spans="7:17">
      <c r="G6111" s="1"/>
      <c r="J6111" s="1"/>
      <c r="Q6111" s="32" t="str">
        <f>IF(I6111="OUTSTANDING",'Data Table Volumes'!$B$1-G6111,"NA")</f>
        <v>NA</v>
      </c>
    </row>
    <row r="6112" spans="7:17">
      <c r="G6112" s="1"/>
      <c r="J6112" s="1"/>
      <c r="Q6112" s="32" t="str">
        <f>IF(I6112="OUTSTANDING",'Data Table Volumes'!$B$1-G6112,"NA")</f>
        <v>NA</v>
      </c>
    </row>
    <row r="6113" spans="7:17">
      <c r="G6113" s="1"/>
      <c r="J6113" s="1"/>
      <c r="Q6113" s="32" t="str">
        <f>IF(I6113="OUTSTANDING",'Data Table Volumes'!$B$1-G6113,"NA")</f>
        <v>NA</v>
      </c>
    </row>
    <row r="6114" spans="7:17">
      <c r="G6114" s="1"/>
      <c r="J6114" s="1"/>
      <c r="Q6114" s="32" t="str">
        <f>IF(I6114="OUTSTANDING",'Data Table Volumes'!$B$1-G6114,"NA")</f>
        <v>NA</v>
      </c>
    </row>
    <row r="6115" spans="7:17">
      <c r="G6115" s="1"/>
      <c r="J6115" s="1"/>
      <c r="Q6115" s="32" t="str">
        <f>IF(I6115="OUTSTANDING",'Data Table Volumes'!$B$1-G6115,"NA")</f>
        <v>NA</v>
      </c>
    </row>
    <row r="6116" spans="7:17">
      <c r="G6116" s="1"/>
      <c r="J6116" s="1"/>
      <c r="Q6116" s="32" t="str">
        <f>IF(I6116="OUTSTANDING",'Data Table Volumes'!$B$1-G6116,"NA")</f>
        <v>NA</v>
      </c>
    </row>
    <row r="6117" spans="7:17">
      <c r="G6117" s="1"/>
      <c r="J6117" s="1"/>
      <c r="Q6117" s="32" t="str">
        <f>IF(I6117="OUTSTANDING",'Data Table Volumes'!$B$1-G6117,"NA")</f>
        <v>NA</v>
      </c>
    </row>
    <row r="6118" spans="7:17">
      <c r="G6118" s="1"/>
      <c r="J6118" s="1"/>
      <c r="Q6118" s="32" t="str">
        <f>IF(I6118="OUTSTANDING",'Data Table Volumes'!$B$1-G6118,"NA")</f>
        <v>NA</v>
      </c>
    </row>
    <row r="6119" spans="7:17">
      <c r="G6119" s="1"/>
      <c r="J6119" s="1"/>
      <c r="Q6119" s="32" t="str">
        <f>IF(I6119="OUTSTANDING",'Data Table Volumes'!$B$1-G6119,"NA")</f>
        <v>NA</v>
      </c>
    </row>
    <row r="6120" spans="7:17">
      <c r="G6120" s="1"/>
      <c r="J6120" s="1"/>
      <c r="Q6120" s="32" t="str">
        <f>IF(I6120="OUTSTANDING",'Data Table Volumes'!$B$1-G6120,"NA")</f>
        <v>NA</v>
      </c>
    </row>
    <row r="6121" spans="7:17">
      <c r="G6121" s="1"/>
      <c r="J6121" s="1"/>
      <c r="Q6121" s="32" t="str">
        <f>IF(I6121="OUTSTANDING",'Data Table Volumes'!$B$1-G6121,"NA")</f>
        <v>NA</v>
      </c>
    </row>
    <row r="6122" spans="7:17">
      <c r="G6122" s="1"/>
      <c r="J6122" s="1"/>
      <c r="Q6122" s="32" t="str">
        <f>IF(I6122="OUTSTANDING",'Data Table Volumes'!$B$1-G6122,"NA")</f>
        <v>NA</v>
      </c>
    </row>
    <row r="6123" spans="7:17">
      <c r="G6123" s="1"/>
      <c r="J6123" s="1"/>
      <c r="Q6123" s="32" t="str">
        <f>IF(I6123="OUTSTANDING",'Data Table Volumes'!$B$1-G6123,"NA")</f>
        <v>NA</v>
      </c>
    </row>
    <row r="6124" spans="7:17">
      <c r="G6124" s="1"/>
      <c r="J6124" s="1"/>
      <c r="Q6124" s="32" t="str">
        <f>IF(I6124="OUTSTANDING",'Data Table Volumes'!$B$1-G6124,"NA")</f>
        <v>NA</v>
      </c>
    </row>
    <row r="6125" spans="7:17">
      <c r="G6125" s="1"/>
      <c r="J6125" s="1"/>
      <c r="Q6125" s="32" t="str">
        <f>IF(I6125="OUTSTANDING",'Data Table Volumes'!$B$1-G6125,"NA")</f>
        <v>NA</v>
      </c>
    </row>
    <row r="6126" spans="7:17">
      <c r="G6126" s="1"/>
      <c r="J6126" s="1"/>
      <c r="Q6126" s="32" t="str">
        <f>IF(I6126="OUTSTANDING",'Data Table Volumes'!$B$1-G6126,"NA")</f>
        <v>NA</v>
      </c>
    </row>
    <row r="6127" spans="7:17">
      <c r="G6127" s="1"/>
      <c r="J6127" s="1"/>
      <c r="Q6127" s="32" t="str">
        <f>IF(I6127="OUTSTANDING",'Data Table Volumes'!$B$1-G6127,"NA")</f>
        <v>NA</v>
      </c>
    </row>
    <row r="6128" spans="7:17">
      <c r="G6128" s="1"/>
      <c r="J6128" s="1"/>
      <c r="Q6128" s="32" t="str">
        <f>IF(I6128="OUTSTANDING",'Data Table Volumes'!$B$1-G6128,"NA")</f>
        <v>NA</v>
      </c>
    </row>
    <row r="6129" spans="7:17">
      <c r="G6129" s="1"/>
      <c r="J6129" s="1"/>
      <c r="Q6129" s="32" t="str">
        <f>IF(I6129="OUTSTANDING",'Data Table Volumes'!$B$1-G6129,"NA")</f>
        <v>NA</v>
      </c>
    </row>
    <row r="6130" spans="7:17">
      <c r="G6130" s="1"/>
      <c r="J6130" s="1"/>
      <c r="Q6130" s="32" t="str">
        <f>IF(I6130="OUTSTANDING",'Data Table Volumes'!$B$1-G6130,"NA")</f>
        <v>NA</v>
      </c>
    </row>
    <row r="6131" spans="7:17">
      <c r="G6131" s="1"/>
      <c r="J6131" s="1"/>
      <c r="Q6131" s="32" t="str">
        <f>IF(I6131="OUTSTANDING",'Data Table Volumes'!$B$1-G6131,"NA")</f>
        <v>NA</v>
      </c>
    </row>
    <row r="6132" spans="7:17">
      <c r="G6132" s="1"/>
      <c r="J6132" s="1"/>
      <c r="Q6132" s="32" t="str">
        <f>IF(I6132="OUTSTANDING",'Data Table Volumes'!$B$1-G6132,"NA")</f>
        <v>NA</v>
      </c>
    </row>
    <row r="6133" spans="7:17">
      <c r="G6133" s="1"/>
      <c r="J6133" s="1"/>
      <c r="Q6133" s="32" t="str">
        <f>IF(I6133="OUTSTANDING",'Data Table Volumes'!$B$1-G6133,"NA")</f>
        <v>NA</v>
      </c>
    </row>
    <row r="6134" spans="7:17">
      <c r="G6134" s="1"/>
      <c r="J6134" s="1"/>
      <c r="Q6134" s="32" t="str">
        <f>IF(I6134="OUTSTANDING",'Data Table Volumes'!$B$1-G6134,"NA")</f>
        <v>NA</v>
      </c>
    </row>
    <row r="6135" spans="7:17">
      <c r="G6135" s="1"/>
      <c r="J6135" s="1"/>
      <c r="Q6135" s="32" t="str">
        <f>IF(I6135="OUTSTANDING",'Data Table Volumes'!$B$1-G6135,"NA")</f>
        <v>NA</v>
      </c>
    </row>
    <row r="6136" spans="7:17">
      <c r="G6136" s="1"/>
      <c r="J6136" s="1"/>
      <c r="Q6136" s="32" t="str">
        <f>IF(I6136="OUTSTANDING",'Data Table Volumes'!$B$1-G6136,"NA")</f>
        <v>NA</v>
      </c>
    </row>
    <row r="6137" spans="7:17">
      <c r="G6137" s="1"/>
      <c r="J6137" s="1"/>
      <c r="Q6137" s="32" t="str">
        <f>IF(I6137="OUTSTANDING",'Data Table Volumes'!$B$1-G6137,"NA")</f>
        <v>NA</v>
      </c>
    </row>
    <row r="6138" spans="7:17">
      <c r="G6138" s="1"/>
      <c r="J6138" s="1"/>
      <c r="Q6138" s="32" t="str">
        <f>IF(I6138="OUTSTANDING",'Data Table Volumes'!$B$1-G6138,"NA")</f>
        <v>NA</v>
      </c>
    </row>
    <row r="6139" spans="7:17">
      <c r="G6139" s="1"/>
      <c r="J6139" s="1"/>
      <c r="Q6139" s="32" t="str">
        <f>IF(I6139="OUTSTANDING",'Data Table Volumes'!$B$1-G6139,"NA")</f>
        <v>NA</v>
      </c>
    </row>
    <row r="6140" spans="7:17">
      <c r="G6140" s="1"/>
      <c r="J6140" s="1"/>
      <c r="Q6140" s="32" t="str">
        <f>IF(I6140="OUTSTANDING",'Data Table Volumes'!$B$1-G6140,"NA")</f>
        <v>NA</v>
      </c>
    </row>
    <row r="6141" spans="7:17">
      <c r="G6141" s="1"/>
      <c r="J6141" s="1"/>
      <c r="Q6141" s="32" t="str">
        <f>IF(I6141="OUTSTANDING",'Data Table Volumes'!$B$1-G6141,"NA")</f>
        <v>NA</v>
      </c>
    </row>
    <row r="6142" spans="7:17">
      <c r="G6142" s="1"/>
      <c r="J6142" s="1"/>
      <c r="Q6142" s="32" t="str">
        <f>IF(I6142="OUTSTANDING",'Data Table Volumes'!$B$1-G6142,"NA")</f>
        <v>NA</v>
      </c>
    </row>
    <row r="6143" spans="7:17">
      <c r="G6143" s="1"/>
      <c r="J6143" s="1"/>
      <c r="Q6143" s="32" t="str">
        <f>IF(I6143="OUTSTANDING",'Data Table Volumes'!$B$1-G6143,"NA")</f>
        <v>NA</v>
      </c>
    </row>
    <row r="6144" spans="7:17">
      <c r="G6144" s="1"/>
      <c r="J6144" s="1"/>
      <c r="Q6144" s="32" t="str">
        <f>IF(I6144="OUTSTANDING",'Data Table Volumes'!$B$1-G6144,"NA")</f>
        <v>NA</v>
      </c>
    </row>
    <row r="6145" spans="7:17">
      <c r="G6145" s="1"/>
      <c r="J6145" s="1"/>
      <c r="Q6145" s="32" t="str">
        <f>IF(I6145="OUTSTANDING",'Data Table Volumes'!$B$1-G6145,"NA")</f>
        <v>NA</v>
      </c>
    </row>
    <row r="6146" spans="7:17">
      <c r="G6146" s="1"/>
      <c r="J6146" s="1"/>
      <c r="Q6146" s="32" t="str">
        <f>IF(I6146="OUTSTANDING",'Data Table Volumes'!$B$1-G6146,"NA")</f>
        <v>NA</v>
      </c>
    </row>
    <row r="6147" spans="7:17">
      <c r="G6147" s="1"/>
      <c r="J6147" s="1"/>
      <c r="Q6147" s="32" t="str">
        <f>IF(I6147="OUTSTANDING",'Data Table Volumes'!$B$1-G6147,"NA")</f>
        <v>NA</v>
      </c>
    </row>
    <row r="6148" spans="7:17">
      <c r="G6148" s="1"/>
      <c r="J6148" s="1"/>
      <c r="Q6148" s="32" t="str">
        <f>IF(I6148="OUTSTANDING",'Data Table Volumes'!$B$1-G6148,"NA")</f>
        <v>NA</v>
      </c>
    </row>
    <row r="6149" spans="7:17">
      <c r="G6149" s="1"/>
      <c r="J6149" s="1"/>
      <c r="Q6149" s="32" t="str">
        <f>IF(I6149="OUTSTANDING",'Data Table Volumes'!$B$1-G6149,"NA")</f>
        <v>NA</v>
      </c>
    </row>
    <row r="6150" spans="7:17">
      <c r="G6150" s="1"/>
      <c r="J6150" s="1"/>
      <c r="Q6150" s="32" t="str">
        <f>IF(I6150="OUTSTANDING",'Data Table Volumes'!$B$1-G6150,"NA")</f>
        <v>NA</v>
      </c>
    </row>
    <row r="6151" spans="7:17">
      <c r="G6151" s="1"/>
      <c r="J6151" s="1"/>
      <c r="Q6151" s="32" t="str">
        <f>IF(I6151="OUTSTANDING",'Data Table Volumes'!$B$1-G6151,"NA")</f>
        <v>NA</v>
      </c>
    </row>
    <row r="6152" spans="7:17">
      <c r="G6152" s="1"/>
      <c r="J6152" s="1"/>
      <c r="Q6152" s="32" t="str">
        <f>IF(I6152="OUTSTANDING",'Data Table Volumes'!$B$1-G6152,"NA")</f>
        <v>NA</v>
      </c>
    </row>
    <row r="6153" spans="7:17">
      <c r="G6153" s="1"/>
      <c r="J6153" s="1"/>
      <c r="Q6153" s="32" t="str">
        <f>IF(I6153="OUTSTANDING",'Data Table Volumes'!$B$1-G6153,"NA")</f>
        <v>NA</v>
      </c>
    </row>
    <row r="6154" spans="7:17">
      <c r="G6154" s="1"/>
      <c r="J6154" s="1"/>
      <c r="Q6154" s="32" t="str">
        <f>IF(I6154="OUTSTANDING",'Data Table Volumes'!$B$1-G6154,"NA")</f>
        <v>NA</v>
      </c>
    </row>
    <row r="6155" spans="7:17">
      <c r="G6155" s="1"/>
      <c r="J6155" s="1"/>
      <c r="Q6155" s="32" t="str">
        <f>IF(I6155="OUTSTANDING",'Data Table Volumes'!$B$1-G6155,"NA")</f>
        <v>NA</v>
      </c>
    </row>
    <row r="6156" spans="7:17">
      <c r="G6156" s="1"/>
      <c r="J6156" s="1"/>
      <c r="Q6156" s="32" t="str">
        <f>IF(I6156="OUTSTANDING",'Data Table Volumes'!$B$1-G6156,"NA")</f>
        <v>NA</v>
      </c>
    </row>
    <row r="6157" spans="7:17">
      <c r="G6157" s="1"/>
      <c r="J6157" s="1"/>
      <c r="Q6157" s="32" t="str">
        <f>IF(I6157="OUTSTANDING",'Data Table Volumes'!$B$1-G6157,"NA")</f>
        <v>NA</v>
      </c>
    </row>
    <row r="6158" spans="7:17">
      <c r="G6158" s="1"/>
      <c r="J6158" s="1"/>
      <c r="Q6158" s="32" t="str">
        <f>IF(I6158="OUTSTANDING",'Data Table Volumes'!$B$1-G6158,"NA")</f>
        <v>NA</v>
      </c>
    </row>
    <row r="6159" spans="7:17">
      <c r="G6159" s="1"/>
      <c r="J6159" s="1"/>
      <c r="Q6159" s="32" t="str">
        <f>IF(I6159="OUTSTANDING",'Data Table Volumes'!$B$1-G6159,"NA")</f>
        <v>NA</v>
      </c>
    </row>
    <row r="6160" spans="7:17">
      <c r="G6160" s="1"/>
      <c r="J6160" s="1"/>
      <c r="Q6160" s="32" t="str">
        <f>IF(I6160="OUTSTANDING",'Data Table Volumes'!$B$1-G6160,"NA")</f>
        <v>NA</v>
      </c>
    </row>
    <row r="6161" spans="7:17">
      <c r="G6161" s="1"/>
      <c r="J6161" s="1"/>
      <c r="Q6161" s="32" t="str">
        <f>IF(I6161="OUTSTANDING",'Data Table Volumes'!$B$1-G6161,"NA")</f>
        <v>NA</v>
      </c>
    </row>
    <row r="6162" spans="7:17">
      <c r="G6162" s="1"/>
      <c r="J6162" s="1"/>
      <c r="Q6162" s="32" t="str">
        <f>IF(I6162="OUTSTANDING",'Data Table Volumes'!$B$1-G6162,"NA")</f>
        <v>NA</v>
      </c>
    </row>
    <row r="6163" spans="7:17">
      <c r="G6163" s="1"/>
      <c r="J6163" s="1"/>
      <c r="Q6163" s="32" t="str">
        <f>IF(I6163="OUTSTANDING",'Data Table Volumes'!$B$1-G6163,"NA")</f>
        <v>NA</v>
      </c>
    </row>
    <row r="6164" spans="7:17">
      <c r="G6164" s="1"/>
      <c r="J6164" s="1"/>
      <c r="Q6164" s="32" t="str">
        <f>IF(I6164="OUTSTANDING",'Data Table Volumes'!$B$1-G6164,"NA")</f>
        <v>NA</v>
      </c>
    </row>
    <row r="6165" spans="7:17">
      <c r="G6165" s="1"/>
      <c r="J6165" s="1"/>
      <c r="Q6165" s="32" t="str">
        <f>IF(I6165="OUTSTANDING",'Data Table Volumes'!$B$1-G6165,"NA")</f>
        <v>NA</v>
      </c>
    </row>
    <row r="6166" spans="7:17">
      <c r="G6166" s="1"/>
      <c r="J6166" s="1"/>
      <c r="Q6166" s="32" t="str">
        <f>IF(I6166="OUTSTANDING",'Data Table Volumes'!$B$1-G6166,"NA")</f>
        <v>NA</v>
      </c>
    </row>
    <row r="6167" spans="7:17">
      <c r="G6167" s="1"/>
      <c r="J6167" s="1"/>
      <c r="Q6167" s="32" t="str">
        <f>IF(I6167="OUTSTANDING",'Data Table Volumes'!$B$1-G6167,"NA")</f>
        <v>NA</v>
      </c>
    </row>
    <row r="6168" spans="7:17">
      <c r="G6168" s="1"/>
      <c r="J6168" s="1"/>
      <c r="Q6168" s="32" t="str">
        <f>IF(I6168="OUTSTANDING",'Data Table Volumes'!$B$1-G6168,"NA")</f>
        <v>NA</v>
      </c>
    </row>
    <row r="6169" spans="7:17">
      <c r="G6169" s="1"/>
      <c r="J6169" s="1"/>
      <c r="Q6169" s="32" t="str">
        <f>IF(I6169="OUTSTANDING",'Data Table Volumes'!$B$1-G6169,"NA")</f>
        <v>NA</v>
      </c>
    </row>
    <row r="6170" spans="7:17">
      <c r="G6170" s="1"/>
      <c r="J6170" s="1"/>
      <c r="Q6170" s="32" t="str">
        <f>IF(I6170="OUTSTANDING",'Data Table Volumes'!$B$1-G6170,"NA")</f>
        <v>NA</v>
      </c>
    </row>
    <row r="6171" spans="7:17">
      <c r="G6171" s="1"/>
      <c r="J6171" s="1"/>
      <c r="Q6171" s="32" t="str">
        <f>IF(I6171="OUTSTANDING",'Data Table Volumes'!$B$1-G6171,"NA")</f>
        <v>NA</v>
      </c>
    </row>
    <row r="6172" spans="7:17">
      <c r="G6172" s="1"/>
      <c r="J6172" s="1"/>
      <c r="Q6172" s="32" t="str">
        <f>IF(I6172="OUTSTANDING",'Data Table Volumes'!$B$1-G6172,"NA")</f>
        <v>NA</v>
      </c>
    </row>
    <row r="6173" spans="7:17">
      <c r="G6173" s="1"/>
      <c r="J6173" s="1"/>
      <c r="Q6173" s="32" t="str">
        <f>IF(I6173="OUTSTANDING",'Data Table Volumes'!$B$1-G6173,"NA")</f>
        <v>NA</v>
      </c>
    </row>
    <row r="6174" spans="7:17">
      <c r="G6174" s="1"/>
      <c r="J6174" s="1"/>
      <c r="Q6174" s="32" t="str">
        <f>IF(I6174="OUTSTANDING",'Data Table Volumes'!$B$1-G6174,"NA")</f>
        <v>NA</v>
      </c>
    </row>
    <row r="6175" spans="7:17">
      <c r="G6175" s="1"/>
      <c r="J6175" s="1"/>
      <c r="Q6175" s="32" t="str">
        <f>IF(I6175="OUTSTANDING",'Data Table Volumes'!$B$1-G6175,"NA")</f>
        <v>NA</v>
      </c>
    </row>
    <row r="6176" spans="7:17">
      <c r="G6176" s="1"/>
      <c r="J6176" s="1"/>
      <c r="Q6176" s="32" t="str">
        <f>IF(I6176="OUTSTANDING",'Data Table Volumes'!$B$1-G6176,"NA")</f>
        <v>NA</v>
      </c>
    </row>
    <row r="6177" spans="7:17">
      <c r="G6177" s="1"/>
      <c r="J6177" s="1"/>
      <c r="Q6177" s="32" t="str">
        <f>IF(I6177="OUTSTANDING",'Data Table Volumes'!$B$1-G6177,"NA")</f>
        <v>NA</v>
      </c>
    </row>
    <row r="6178" spans="7:17">
      <c r="G6178" s="1"/>
      <c r="J6178" s="1"/>
      <c r="Q6178" s="32" t="str">
        <f>IF(I6178="OUTSTANDING",'Data Table Volumes'!$B$1-G6178,"NA")</f>
        <v>NA</v>
      </c>
    </row>
    <row r="6179" spans="7:17">
      <c r="G6179" s="1"/>
      <c r="J6179" s="1"/>
      <c r="Q6179" s="32" t="str">
        <f>IF(I6179="OUTSTANDING",'Data Table Volumes'!$B$1-G6179,"NA")</f>
        <v>NA</v>
      </c>
    </row>
    <row r="6180" spans="7:17">
      <c r="G6180" s="1"/>
      <c r="J6180" s="1"/>
      <c r="Q6180" s="32" t="str">
        <f>IF(I6180="OUTSTANDING",'Data Table Volumes'!$B$1-G6180,"NA")</f>
        <v>NA</v>
      </c>
    </row>
    <row r="6181" spans="7:17">
      <c r="G6181" s="1"/>
      <c r="J6181" s="1"/>
      <c r="Q6181" s="32" t="str">
        <f>IF(I6181="OUTSTANDING",'Data Table Volumes'!$B$1-G6181,"NA")</f>
        <v>NA</v>
      </c>
    </row>
    <row r="6182" spans="7:17">
      <c r="G6182" s="1"/>
      <c r="J6182" s="1"/>
      <c r="Q6182" s="32" t="str">
        <f>IF(I6182="OUTSTANDING",'Data Table Volumes'!$B$1-G6182,"NA")</f>
        <v>NA</v>
      </c>
    </row>
    <row r="6183" spans="7:17">
      <c r="G6183" s="1"/>
      <c r="J6183" s="1"/>
      <c r="Q6183" s="32" t="str">
        <f>IF(I6183="OUTSTANDING",'Data Table Volumes'!$B$1-G6183,"NA")</f>
        <v>NA</v>
      </c>
    </row>
    <row r="6184" spans="7:17">
      <c r="G6184" s="1"/>
      <c r="J6184" s="1"/>
      <c r="Q6184" s="32" t="str">
        <f>IF(I6184="OUTSTANDING",'Data Table Volumes'!$B$1-G6184,"NA")</f>
        <v>NA</v>
      </c>
    </row>
    <row r="6185" spans="7:17">
      <c r="G6185" s="1"/>
      <c r="J6185" s="1"/>
      <c r="Q6185" s="32" t="str">
        <f>IF(I6185="OUTSTANDING",'Data Table Volumes'!$B$1-G6185,"NA")</f>
        <v>NA</v>
      </c>
    </row>
    <row r="6186" spans="7:17">
      <c r="G6186" s="1"/>
      <c r="J6186" s="1"/>
      <c r="Q6186" s="32" t="str">
        <f>IF(I6186="OUTSTANDING",'Data Table Volumes'!$B$1-G6186,"NA")</f>
        <v>NA</v>
      </c>
    </row>
    <row r="6187" spans="7:17">
      <c r="G6187" s="1"/>
      <c r="J6187" s="1"/>
      <c r="Q6187" s="32" t="str">
        <f>IF(I6187="OUTSTANDING",'Data Table Volumes'!$B$1-G6187,"NA")</f>
        <v>NA</v>
      </c>
    </row>
    <row r="6188" spans="7:17">
      <c r="G6188" s="1"/>
      <c r="J6188" s="1"/>
      <c r="Q6188" s="32" t="str">
        <f>IF(I6188="OUTSTANDING",'Data Table Volumes'!$B$1-G6188,"NA")</f>
        <v>NA</v>
      </c>
    </row>
    <row r="6189" spans="7:17">
      <c r="G6189" s="1"/>
      <c r="J6189" s="1"/>
      <c r="Q6189" s="32" t="str">
        <f>IF(I6189="OUTSTANDING",'Data Table Volumes'!$B$1-G6189,"NA")</f>
        <v>NA</v>
      </c>
    </row>
    <row r="6190" spans="7:17">
      <c r="G6190" s="1"/>
      <c r="J6190" s="1"/>
      <c r="Q6190" s="32" t="str">
        <f>IF(I6190="OUTSTANDING",'Data Table Volumes'!$B$1-G6190,"NA")</f>
        <v>NA</v>
      </c>
    </row>
    <row r="6191" spans="7:17">
      <c r="G6191" s="1"/>
      <c r="J6191" s="1"/>
      <c r="Q6191" s="32" t="str">
        <f>IF(I6191="OUTSTANDING",'Data Table Volumes'!$B$1-G6191,"NA")</f>
        <v>NA</v>
      </c>
    </row>
    <row r="6192" spans="7:17">
      <c r="G6192" s="1"/>
      <c r="J6192" s="1"/>
      <c r="Q6192" s="32" t="str">
        <f>IF(I6192="OUTSTANDING",'Data Table Volumes'!$B$1-G6192,"NA")</f>
        <v>NA</v>
      </c>
    </row>
    <row r="6193" spans="7:17">
      <c r="G6193" s="1"/>
      <c r="J6193" s="1"/>
      <c r="Q6193" s="32" t="str">
        <f>IF(I6193="OUTSTANDING",'Data Table Volumes'!$B$1-G6193,"NA")</f>
        <v>NA</v>
      </c>
    </row>
    <row r="6194" spans="7:17">
      <c r="G6194" s="1"/>
      <c r="J6194" s="1"/>
      <c r="Q6194" s="32" t="str">
        <f>IF(I6194="OUTSTANDING",'Data Table Volumes'!$B$1-G6194,"NA")</f>
        <v>NA</v>
      </c>
    </row>
    <row r="6195" spans="7:17">
      <c r="G6195" s="1"/>
      <c r="J6195" s="1"/>
      <c r="Q6195" s="32" t="str">
        <f>IF(I6195="OUTSTANDING",'Data Table Volumes'!$B$1-G6195,"NA")</f>
        <v>NA</v>
      </c>
    </row>
    <row r="6196" spans="7:17">
      <c r="G6196" s="1"/>
      <c r="J6196" s="1"/>
      <c r="Q6196" s="32" t="str">
        <f>IF(I6196="OUTSTANDING",'Data Table Volumes'!$B$1-G6196,"NA")</f>
        <v>NA</v>
      </c>
    </row>
    <row r="6197" spans="7:17">
      <c r="G6197" s="1"/>
      <c r="J6197" s="1"/>
      <c r="Q6197" s="32" t="str">
        <f>IF(I6197="OUTSTANDING",'Data Table Volumes'!$B$1-G6197,"NA")</f>
        <v>NA</v>
      </c>
    </row>
    <row r="6198" spans="7:17">
      <c r="G6198" s="1"/>
      <c r="J6198" s="1"/>
      <c r="Q6198" s="32" t="str">
        <f>IF(I6198="OUTSTANDING",'Data Table Volumes'!$B$1-G6198,"NA")</f>
        <v>NA</v>
      </c>
    </row>
    <row r="6199" spans="7:17">
      <c r="G6199" s="1"/>
      <c r="J6199" s="1"/>
      <c r="Q6199" s="32" t="str">
        <f>IF(I6199="OUTSTANDING",'Data Table Volumes'!$B$1-G6199,"NA")</f>
        <v>NA</v>
      </c>
    </row>
    <row r="6200" spans="7:17">
      <c r="G6200" s="1"/>
      <c r="J6200" s="1"/>
      <c r="Q6200" s="32" t="str">
        <f>IF(I6200="OUTSTANDING",'Data Table Volumes'!$B$1-G6200,"NA")</f>
        <v>NA</v>
      </c>
    </row>
    <row r="6201" spans="7:17">
      <c r="G6201" s="1"/>
      <c r="J6201" s="1"/>
      <c r="Q6201" s="32" t="str">
        <f>IF(I6201="OUTSTANDING",'Data Table Volumes'!$B$1-G6201,"NA")</f>
        <v>NA</v>
      </c>
    </row>
    <row r="6202" spans="7:17">
      <c r="G6202" s="1"/>
      <c r="J6202" s="1"/>
      <c r="Q6202" s="32" t="str">
        <f>IF(I6202="OUTSTANDING",'Data Table Volumes'!$B$1-G6202,"NA")</f>
        <v>NA</v>
      </c>
    </row>
    <row r="6203" spans="7:17">
      <c r="G6203" s="1"/>
      <c r="J6203" s="1"/>
      <c r="Q6203" s="32" t="str">
        <f>IF(I6203="OUTSTANDING",'Data Table Volumes'!$B$1-G6203,"NA")</f>
        <v>NA</v>
      </c>
    </row>
    <row r="6204" spans="7:17">
      <c r="G6204" s="1"/>
      <c r="J6204" s="1"/>
      <c r="Q6204" s="32" t="str">
        <f>IF(I6204="OUTSTANDING",'Data Table Volumes'!$B$1-G6204,"NA")</f>
        <v>NA</v>
      </c>
    </row>
    <row r="6205" spans="7:17">
      <c r="G6205" s="1"/>
      <c r="J6205" s="1"/>
      <c r="Q6205" s="32" t="str">
        <f>IF(I6205="OUTSTANDING",'Data Table Volumes'!$B$1-G6205,"NA")</f>
        <v>NA</v>
      </c>
    </row>
    <row r="6206" spans="7:17">
      <c r="G6206" s="1"/>
      <c r="J6206" s="1"/>
      <c r="Q6206" s="32" t="str">
        <f>IF(I6206="OUTSTANDING",'Data Table Volumes'!$B$1-G6206,"NA")</f>
        <v>NA</v>
      </c>
    </row>
    <row r="6207" spans="7:17">
      <c r="G6207" s="1"/>
      <c r="J6207" s="1"/>
      <c r="Q6207" s="32" t="str">
        <f>IF(I6207="OUTSTANDING",'Data Table Volumes'!$B$1-G6207,"NA")</f>
        <v>NA</v>
      </c>
    </row>
    <row r="6208" spans="7:17">
      <c r="G6208" s="1"/>
      <c r="J6208" s="1"/>
      <c r="Q6208" s="32" t="str">
        <f>IF(I6208="OUTSTANDING",'Data Table Volumes'!$B$1-G6208,"NA")</f>
        <v>NA</v>
      </c>
    </row>
    <row r="6209" spans="7:17">
      <c r="G6209" s="1"/>
      <c r="J6209" s="1"/>
      <c r="Q6209" s="32" t="str">
        <f>IF(I6209="OUTSTANDING",'Data Table Volumes'!$B$1-G6209,"NA")</f>
        <v>NA</v>
      </c>
    </row>
    <row r="6210" spans="7:17">
      <c r="G6210" s="1"/>
      <c r="J6210" s="1"/>
      <c r="Q6210" s="32" t="str">
        <f>IF(I6210="OUTSTANDING",'Data Table Volumes'!$B$1-G6210,"NA")</f>
        <v>NA</v>
      </c>
    </row>
    <row r="6211" spans="7:17">
      <c r="G6211" s="1"/>
      <c r="J6211" s="1"/>
      <c r="Q6211" s="32" t="str">
        <f>IF(I6211="OUTSTANDING",'Data Table Volumes'!$B$1-G6211,"NA")</f>
        <v>NA</v>
      </c>
    </row>
    <row r="6212" spans="7:17">
      <c r="G6212" s="1"/>
      <c r="J6212" s="1"/>
      <c r="Q6212" s="32" t="str">
        <f>IF(I6212="OUTSTANDING",'Data Table Volumes'!$B$1-G6212,"NA")</f>
        <v>NA</v>
      </c>
    </row>
    <row r="6213" spans="7:17">
      <c r="G6213" s="1"/>
      <c r="J6213" s="1"/>
      <c r="Q6213" s="32" t="str">
        <f>IF(I6213="OUTSTANDING",'Data Table Volumes'!$B$1-G6213,"NA")</f>
        <v>NA</v>
      </c>
    </row>
    <row r="6214" spans="7:17">
      <c r="G6214" s="1"/>
      <c r="J6214" s="1"/>
      <c r="Q6214" s="32" t="str">
        <f>IF(I6214="OUTSTANDING",'Data Table Volumes'!$B$1-G6214,"NA")</f>
        <v>NA</v>
      </c>
    </row>
    <row r="6215" spans="7:17">
      <c r="G6215" s="1"/>
      <c r="J6215" s="1"/>
      <c r="Q6215" s="32" t="str">
        <f>IF(I6215="OUTSTANDING",'Data Table Volumes'!$B$1-G6215,"NA")</f>
        <v>NA</v>
      </c>
    </row>
    <row r="6216" spans="7:17">
      <c r="G6216" s="1"/>
      <c r="J6216" s="1"/>
      <c r="Q6216" s="32" t="str">
        <f>IF(I6216="OUTSTANDING",'Data Table Volumes'!$B$1-G6216,"NA")</f>
        <v>NA</v>
      </c>
    </row>
    <row r="6217" spans="7:17">
      <c r="G6217" s="1"/>
      <c r="J6217" s="1"/>
      <c r="Q6217" s="32" t="str">
        <f>IF(I6217="OUTSTANDING",'Data Table Volumes'!$B$1-G6217,"NA")</f>
        <v>NA</v>
      </c>
    </row>
    <row r="6218" spans="7:17">
      <c r="G6218" s="1"/>
      <c r="J6218" s="1"/>
      <c r="Q6218" s="32" t="str">
        <f>IF(I6218="OUTSTANDING",'Data Table Volumes'!$B$1-G6218,"NA")</f>
        <v>NA</v>
      </c>
    </row>
    <row r="6219" spans="7:17">
      <c r="G6219" s="1"/>
      <c r="J6219" s="1"/>
      <c r="Q6219" s="32" t="str">
        <f>IF(I6219="OUTSTANDING",'Data Table Volumes'!$B$1-G6219,"NA")</f>
        <v>NA</v>
      </c>
    </row>
    <row r="6220" spans="7:17">
      <c r="G6220" s="1"/>
      <c r="J6220" s="1"/>
      <c r="Q6220" s="32" t="str">
        <f>IF(I6220="OUTSTANDING",'Data Table Volumes'!$B$1-G6220,"NA")</f>
        <v>NA</v>
      </c>
    </row>
    <row r="6221" spans="7:17">
      <c r="G6221" s="1"/>
      <c r="J6221" s="1"/>
      <c r="Q6221" s="32" t="str">
        <f>IF(I6221="OUTSTANDING",'Data Table Volumes'!$B$1-G6221,"NA")</f>
        <v>NA</v>
      </c>
    </row>
    <row r="6222" spans="7:17">
      <c r="G6222" s="1"/>
      <c r="J6222" s="1"/>
      <c r="Q6222" s="32" t="str">
        <f>IF(I6222="OUTSTANDING",'Data Table Volumes'!$B$1-G6222,"NA")</f>
        <v>NA</v>
      </c>
    </row>
    <row r="6223" spans="7:17">
      <c r="G6223" s="1"/>
      <c r="J6223" s="1"/>
      <c r="Q6223" s="32" t="str">
        <f>IF(I6223="OUTSTANDING",'Data Table Volumes'!$B$1-G6223,"NA")</f>
        <v>NA</v>
      </c>
    </row>
    <row r="6224" spans="7:17">
      <c r="G6224" s="1"/>
      <c r="J6224" s="1"/>
      <c r="Q6224" s="32" t="str">
        <f>IF(I6224="OUTSTANDING",'Data Table Volumes'!$B$1-G6224,"NA")</f>
        <v>NA</v>
      </c>
    </row>
    <row r="6225" spans="7:17">
      <c r="G6225" s="1"/>
      <c r="J6225" s="1"/>
      <c r="Q6225" s="32" t="str">
        <f>IF(I6225="OUTSTANDING",'Data Table Volumes'!$B$1-G6225,"NA")</f>
        <v>NA</v>
      </c>
    </row>
    <row r="6226" spans="7:17">
      <c r="G6226" s="1"/>
      <c r="J6226" s="1"/>
      <c r="Q6226" s="32" t="str">
        <f>IF(I6226="OUTSTANDING",'Data Table Volumes'!$B$1-G6226,"NA")</f>
        <v>NA</v>
      </c>
    </row>
    <row r="6227" spans="7:17">
      <c r="G6227" s="1"/>
      <c r="J6227" s="1"/>
      <c r="Q6227" s="32" t="str">
        <f>IF(I6227="OUTSTANDING",'Data Table Volumes'!$B$1-G6227,"NA")</f>
        <v>NA</v>
      </c>
    </row>
    <row r="6228" spans="7:17">
      <c r="G6228" s="1"/>
      <c r="J6228" s="1"/>
      <c r="Q6228" s="32" t="str">
        <f>IF(I6228="OUTSTANDING",'Data Table Volumes'!$B$1-G6228,"NA")</f>
        <v>NA</v>
      </c>
    </row>
    <row r="6229" spans="7:17">
      <c r="G6229" s="1"/>
      <c r="J6229" s="1"/>
      <c r="Q6229" s="32" t="str">
        <f>IF(I6229="OUTSTANDING",'Data Table Volumes'!$B$1-G6229,"NA")</f>
        <v>NA</v>
      </c>
    </row>
    <row r="6230" spans="7:17">
      <c r="G6230" s="1"/>
      <c r="J6230" s="1"/>
      <c r="Q6230" s="32" t="str">
        <f>IF(I6230="OUTSTANDING",'Data Table Volumes'!$B$1-G6230,"NA")</f>
        <v>NA</v>
      </c>
    </row>
    <row r="6231" spans="7:17">
      <c r="G6231" s="1"/>
      <c r="J6231" s="1"/>
      <c r="Q6231" s="32" t="str">
        <f>IF(I6231="OUTSTANDING",'Data Table Volumes'!$B$1-G6231,"NA")</f>
        <v>NA</v>
      </c>
    </row>
    <row r="6232" spans="7:17">
      <c r="G6232" s="1"/>
      <c r="J6232" s="1"/>
      <c r="Q6232" s="32" t="str">
        <f>IF(I6232="OUTSTANDING",'Data Table Volumes'!$B$1-G6232,"NA")</f>
        <v>NA</v>
      </c>
    </row>
    <row r="6233" spans="7:17">
      <c r="G6233" s="1"/>
      <c r="J6233" s="1"/>
      <c r="Q6233" s="32" t="str">
        <f>IF(I6233="OUTSTANDING",'Data Table Volumes'!$B$1-G6233,"NA")</f>
        <v>NA</v>
      </c>
    </row>
    <row r="6234" spans="7:17">
      <c r="G6234" s="1"/>
      <c r="J6234" s="1"/>
      <c r="Q6234" s="32" t="str">
        <f>IF(I6234="OUTSTANDING",'Data Table Volumes'!$B$1-G6234,"NA")</f>
        <v>NA</v>
      </c>
    </row>
    <row r="6235" spans="7:17">
      <c r="G6235" s="1"/>
      <c r="J6235" s="1"/>
      <c r="Q6235" s="32" t="str">
        <f>IF(I6235="OUTSTANDING",'Data Table Volumes'!$B$1-G6235,"NA")</f>
        <v>NA</v>
      </c>
    </row>
    <row r="6236" spans="7:17">
      <c r="G6236" s="1"/>
      <c r="J6236" s="1"/>
      <c r="Q6236" s="32" t="str">
        <f>IF(I6236="OUTSTANDING",'Data Table Volumes'!$B$1-G6236,"NA")</f>
        <v>NA</v>
      </c>
    </row>
    <row r="6237" spans="7:17">
      <c r="G6237" s="1"/>
      <c r="J6237" s="1"/>
      <c r="Q6237" s="32" t="str">
        <f>IF(I6237="OUTSTANDING",'Data Table Volumes'!$B$1-G6237,"NA")</f>
        <v>NA</v>
      </c>
    </row>
    <row r="6238" spans="7:17">
      <c r="G6238" s="1"/>
      <c r="J6238" s="1"/>
      <c r="Q6238" s="32" t="str">
        <f>IF(I6238="OUTSTANDING",'Data Table Volumes'!$B$1-G6238,"NA")</f>
        <v>NA</v>
      </c>
    </row>
    <row r="6239" spans="7:17">
      <c r="G6239" s="1"/>
      <c r="J6239" s="1"/>
      <c r="Q6239" s="32" t="str">
        <f>IF(I6239="OUTSTANDING",'Data Table Volumes'!$B$1-G6239,"NA")</f>
        <v>NA</v>
      </c>
    </row>
    <row r="6240" spans="7:17">
      <c r="G6240" s="1"/>
      <c r="J6240" s="1"/>
      <c r="Q6240" s="32" t="str">
        <f>IF(I6240="OUTSTANDING",'Data Table Volumes'!$B$1-G6240,"NA")</f>
        <v>NA</v>
      </c>
    </row>
    <row r="6241" spans="7:17">
      <c r="G6241" s="1"/>
      <c r="J6241" s="1"/>
      <c r="Q6241" s="32" t="str">
        <f>IF(I6241="OUTSTANDING",'Data Table Volumes'!$B$1-G6241,"NA")</f>
        <v>NA</v>
      </c>
    </row>
    <row r="6242" spans="7:17">
      <c r="G6242" s="1"/>
      <c r="J6242" s="1"/>
      <c r="Q6242" s="32" t="str">
        <f>IF(I6242="OUTSTANDING",'Data Table Volumes'!$B$1-G6242,"NA")</f>
        <v>NA</v>
      </c>
    </row>
    <row r="6243" spans="7:17">
      <c r="G6243" s="1"/>
      <c r="J6243" s="1"/>
      <c r="Q6243" s="32" t="str">
        <f>IF(I6243="OUTSTANDING",'Data Table Volumes'!$B$1-G6243,"NA")</f>
        <v>NA</v>
      </c>
    </row>
    <row r="6244" spans="7:17">
      <c r="G6244" s="1"/>
      <c r="J6244" s="1"/>
      <c r="Q6244" s="32" t="str">
        <f>IF(I6244="OUTSTANDING",'Data Table Volumes'!$B$1-G6244,"NA")</f>
        <v>NA</v>
      </c>
    </row>
    <row r="6245" spans="7:17">
      <c r="G6245" s="1"/>
      <c r="J6245" s="1"/>
      <c r="Q6245" s="32" t="str">
        <f>IF(I6245="OUTSTANDING",'Data Table Volumes'!$B$1-G6245,"NA")</f>
        <v>NA</v>
      </c>
    </row>
    <row r="6246" spans="7:17">
      <c r="G6246" s="1"/>
      <c r="J6246" s="1"/>
      <c r="Q6246" s="32" t="str">
        <f>IF(I6246="OUTSTANDING",'Data Table Volumes'!$B$1-G6246,"NA")</f>
        <v>NA</v>
      </c>
    </row>
    <row r="6247" spans="7:17">
      <c r="G6247" s="1"/>
      <c r="J6247" s="1"/>
      <c r="Q6247" s="32" t="str">
        <f>IF(I6247="OUTSTANDING",'Data Table Volumes'!$B$1-G6247,"NA")</f>
        <v>NA</v>
      </c>
    </row>
    <row r="6248" spans="7:17">
      <c r="G6248" s="1"/>
      <c r="J6248" s="1"/>
      <c r="Q6248" s="32" t="str">
        <f>IF(I6248="OUTSTANDING",'Data Table Volumes'!$B$1-G6248,"NA")</f>
        <v>NA</v>
      </c>
    </row>
    <row r="6249" spans="7:17">
      <c r="G6249" s="1"/>
      <c r="J6249" s="1"/>
      <c r="Q6249" s="32" t="str">
        <f>IF(I6249="OUTSTANDING",'Data Table Volumes'!$B$1-G6249,"NA")</f>
        <v>NA</v>
      </c>
    </row>
    <row r="6250" spans="7:17">
      <c r="G6250" s="1"/>
      <c r="J6250" s="1"/>
      <c r="Q6250" s="32" t="str">
        <f>IF(I6250="OUTSTANDING",'Data Table Volumes'!$B$1-G6250,"NA")</f>
        <v>NA</v>
      </c>
    </row>
    <row r="6251" spans="7:17">
      <c r="G6251" s="1"/>
      <c r="J6251" s="1"/>
      <c r="Q6251" s="32" t="str">
        <f>IF(I6251="OUTSTANDING",'Data Table Volumes'!$B$1-G6251,"NA")</f>
        <v>NA</v>
      </c>
    </row>
    <row r="6252" spans="7:17">
      <c r="G6252" s="1"/>
      <c r="J6252" s="1"/>
      <c r="Q6252" s="32" t="str">
        <f>IF(I6252="OUTSTANDING",'Data Table Volumes'!$B$1-G6252,"NA")</f>
        <v>NA</v>
      </c>
    </row>
    <row r="6253" spans="7:17">
      <c r="G6253" s="1"/>
      <c r="J6253" s="1"/>
      <c r="Q6253" s="32" t="str">
        <f>IF(I6253="OUTSTANDING",'Data Table Volumes'!$B$1-G6253,"NA")</f>
        <v>NA</v>
      </c>
    </row>
    <row r="6254" spans="7:17">
      <c r="G6254" s="1"/>
      <c r="J6254" s="1"/>
      <c r="Q6254" s="32" t="str">
        <f>IF(I6254="OUTSTANDING",'Data Table Volumes'!$B$1-G6254,"NA")</f>
        <v>NA</v>
      </c>
    </row>
    <row r="6255" spans="7:17">
      <c r="G6255" s="1"/>
      <c r="J6255" s="1"/>
      <c r="Q6255" s="32" t="str">
        <f>IF(I6255="OUTSTANDING",'Data Table Volumes'!$B$1-G6255,"NA")</f>
        <v>NA</v>
      </c>
    </row>
    <row r="6256" spans="7:17">
      <c r="G6256" s="1"/>
      <c r="J6256" s="1"/>
      <c r="Q6256" s="32" t="str">
        <f>IF(I6256="OUTSTANDING",'Data Table Volumes'!$B$1-G6256,"NA")</f>
        <v>NA</v>
      </c>
    </row>
    <row r="6257" spans="7:17">
      <c r="G6257" s="1"/>
      <c r="J6257" s="1"/>
      <c r="Q6257" s="32" t="str">
        <f>IF(I6257="OUTSTANDING",'Data Table Volumes'!$B$1-G6257,"NA")</f>
        <v>NA</v>
      </c>
    </row>
    <row r="6258" spans="7:17">
      <c r="G6258" s="1"/>
      <c r="J6258" s="1"/>
      <c r="Q6258" s="32" t="str">
        <f>IF(I6258="OUTSTANDING",'Data Table Volumes'!$B$1-G6258,"NA")</f>
        <v>NA</v>
      </c>
    </row>
    <row r="6259" spans="7:17">
      <c r="G6259" s="1"/>
      <c r="J6259" s="1"/>
      <c r="Q6259" s="32" t="str">
        <f>IF(I6259="OUTSTANDING",'Data Table Volumes'!$B$1-G6259,"NA")</f>
        <v>NA</v>
      </c>
    </row>
    <row r="6260" spans="7:17">
      <c r="G6260" s="1"/>
      <c r="J6260" s="1"/>
      <c r="Q6260" s="32" t="str">
        <f>IF(I6260="OUTSTANDING",'Data Table Volumes'!$B$1-G6260,"NA")</f>
        <v>NA</v>
      </c>
    </row>
    <row r="6261" spans="7:17">
      <c r="G6261" s="1"/>
      <c r="J6261" s="1"/>
      <c r="Q6261" s="32" t="str">
        <f>IF(I6261="OUTSTANDING",'Data Table Volumes'!$B$1-G6261,"NA")</f>
        <v>NA</v>
      </c>
    </row>
    <row r="6262" spans="7:17">
      <c r="G6262" s="1"/>
      <c r="J6262" s="1"/>
      <c r="Q6262" s="32" t="str">
        <f>IF(I6262="OUTSTANDING",'Data Table Volumes'!$B$1-G6262,"NA")</f>
        <v>NA</v>
      </c>
    </row>
    <row r="6263" spans="7:17">
      <c r="G6263" s="1"/>
      <c r="J6263" s="1"/>
      <c r="Q6263" s="32" t="str">
        <f>IF(I6263="OUTSTANDING",'Data Table Volumes'!$B$1-G6263,"NA")</f>
        <v>NA</v>
      </c>
    </row>
    <row r="6264" spans="7:17">
      <c r="G6264" s="1"/>
      <c r="J6264" s="1"/>
      <c r="Q6264" s="32" t="str">
        <f>IF(I6264="OUTSTANDING",'Data Table Volumes'!$B$1-G6264,"NA")</f>
        <v>NA</v>
      </c>
    </row>
    <row r="6265" spans="7:17">
      <c r="G6265" s="1"/>
      <c r="J6265" s="1"/>
      <c r="Q6265" s="32" t="str">
        <f>IF(I6265="OUTSTANDING",'Data Table Volumes'!$B$1-G6265,"NA")</f>
        <v>NA</v>
      </c>
    </row>
    <row r="6266" spans="7:17">
      <c r="G6266" s="1"/>
      <c r="J6266" s="1"/>
      <c r="Q6266" s="32" t="str">
        <f>IF(I6266="OUTSTANDING",'Data Table Volumes'!$B$1-G6266,"NA")</f>
        <v>NA</v>
      </c>
    </row>
    <row r="6267" spans="7:17">
      <c r="G6267" s="1"/>
      <c r="J6267" s="1"/>
      <c r="Q6267" s="32" t="str">
        <f>IF(I6267="OUTSTANDING",'Data Table Volumes'!$B$1-G6267,"NA")</f>
        <v>NA</v>
      </c>
    </row>
    <row r="6268" spans="7:17">
      <c r="G6268" s="1"/>
      <c r="J6268" s="1"/>
      <c r="Q6268" s="32" t="str">
        <f>IF(I6268="OUTSTANDING",'Data Table Volumes'!$B$1-G6268,"NA")</f>
        <v>NA</v>
      </c>
    </row>
    <row r="6269" spans="7:17">
      <c r="G6269" s="1"/>
      <c r="J6269" s="1"/>
      <c r="Q6269" s="32" t="str">
        <f>IF(I6269="OUTSTANDING",'Data Table Volumes'!$B$1-G6269,"NA")</f>
        <v>NA</v>
      </c>
    </row>
    <row r="6270" spans="7:17">
      <c r="G6270" s="1"/>
      <c r="J6270" s="1"/>
      <c r="Q6270" s="32" t="str">
        <f>IF(I6270="OUTSTANDING",'Data Table Volumes'!$B$1-G6270,"NA")</f>
        <v>NA</v>
      </c>
    </row>
    <row r="6271" spans="7:17">
      <c r="G6271" s="1"/>
      <c r="J6271" s="1"/>
      <c r="Q6271" s="32" t="str">
        <f>IF(I6271="OUTSTANDING",'Data Table Volumes'!$B$1-G6271,"NA")</f>
        <v>NA</v>
      </c>
    </row>
    <row r="6272" spans="7:17">
      <c r="G6272" s="1"/>
      <c r="J6272" s="1"/>
      <c r="Q6272" s="32" t="str">
        <f>IF(I6272="OUTSTANDING",'Data Table Volumes'!$B$1-G6272,"NA")</f>
        <v>NA</v>
      </c>
    </row>
    <row r="6273" spans="7:17">
      <c r="G6273" s="1"/>
      <c r="J6273" s="1"/>
      <c r="Q6273" s="32" t="str">
        <f>IF(I6273="OUTSTANDING",'Data Table Volumes'!$B$1-G6273,"NA")</f>
        <v>NA</v>
      </c>
    </row>
    <row r="6274" spans="7:17">
      <c r="G6274" s="1"/>
      <c r="J6274" s="1"/>
      <c r="Q6274" s="32" t="str">
        <f>IF(I6274="OUTSTANDING",'Data Table Volumes'!$B$1-G6274,"NA")</f>
        <v>NA</v>
      </c>
    </row>
    <row r="6275" spans="7:17">
      <c r="G6275" s="1"/>
      <c r="J6275" s="1"/>
      <c r="Q6275" s="32" t="str">
        <f>IF(I6275="OUTSTANDING",'Data Table Volumes'!$B$1-G6275,"NA")</f>
        <v>NA</v>
      </c>
    </row>
    <row r="6276" spans="7:17">
      <c r="G6276" s="1"/>
      <c r="J6276" s="1"/>
      <c r="Q6276" s="32" t="str">
        <f>IF(I6276="OUTSTANDING",'Data Table Volumes'!$B$1-G6276,"NA")</f>
        <v>NA</v>
      </c>
    </row>
    <row r="6277" spans="7:17">
      <c r="G6277" s="1"/>
      <c r="J6277" s="1"/>
      <c r="Q6277" s="32" t="str">
        <f>IF(I6277="OUTSTANDING",'Data Table Volumes'!$B$1-G6277,"NA")</f>
        <v>NA</v>
      </c>
    </row>
    <row r="6278" spans="7:17">
      <c r="G6278" s="1"/>
      <c r="J6278" s="1"/>
      <c r="Q6278" s="32" t="str">
        <f>IF(I6278="OUTSTANDING",'Data Table Volumes'!$B$1-G6278,"NA")</f>
        <v>NA</v>
      </c>
    </row>
    <row r="6279" spans="7:17">
      <c r="G6279" s="1"/>
      <c r="J6279" s="1"/>
      <c r="Q6279" s="32" t="str">
        <f>IF(I6279="OUTSTANDING",'Data Table Volumes'!$B$1-G6279,"NA")</f>
        <v>NA</v>
      </c>
    </row>
    <row r="6280" spans="7:17">
      <c r="G6280" s="1"/>
      <c r="J6280" s="1"/>
      <c r="Q6280" s="32" t="str">
        <f>IF(I6280="OUTSTANDING",'Data Table Volumes'!$B$1-G6280,"NA")</f>
        <v>NA</v>
      </c>
    </row>
    <row r="6281" spans="7:17">
      <c r="G6281" s="1"/>
      <c r="J6281" s="1"/>
      <c r="Q6281" s="32" t="str">
        <f>IF(I6281="OUTSTANDING",'Data Table Volumes'!$B$1-G6281,"NA")</f>
        <v>NA</v>
      </c>
    </row>
    <row r="6282" spans="7:17">
      <c r="G6282" s="1"/>
      <c r="J6282" s="1"/>
      <c r="Q6282" s="32" t="str">
        <f>IF(I6282="OUTSTANDING",'Data Table Volumes'!$B$1-G6282,"NA")</f>
        <v>NA</v>
      </c>
    </row>
    <row r="6283" spans="7:17">
      <c r="G6283" s="1"/>
      <c r="J6283" s="1"/>
      <c r="Q6283" s="32" t="str">
        <f>IF(I6283="OUTSTANDING",'Data Table Volumes'!$B$1-G6283,"NA")</f>
        <v>NA</v>
      </c>
    </row>
    <row r="6284" spans="7:17">
      <c r="G6284" s="1"/>
      <c r="J6284" s="1"/>
      <c r="Q6284" s="32" t="str">
        <f>IF(I6284="OUTSTANDING",'Data Table Volumes'!$B$1-G6284,"NA")</f>
        <v>NA</v>
      </c>
    </row>
    <row r="6285" spans="7:17">
      <c r="G6285" s="1"/>
      <c r="J6285" s="1"/>
      <c r="Q6285" s="32" t="str">
        <f>IF(I6285="OUTSTANDING",'Data Table Volumes'!$B$1-G6285,"NA")</f>
        <v>NA</v>
      </c>
    </row>
    <row r="6286" spans="7:17">
      <c r="G6286" s="1"/>
      <c r="J6286" s="1"/>
      <c r="Q6286" s="32" t="str">
        <f>IF(I6286="OUTSTANDING",'Data Table Volumes'!$B$1-G6286,"NA")</f>
        <v>NA</v>
      </c>
    </row>
    <row r="6287" spans="7:17">
      <c r="G6287" s="1"/>
      <c r="J6287" s="1"/>
      <c r="Q6287" s="32" t="str">
        <f>IF(I6287="OUTSTANDING",'Data Table Volumes'!$B$1-G6287,"NA")</f>
        <v>NA</v>
      </c>
    </row>
    <row r="6288" spans="7:17">
      <c r="G6288" s="1"/>
      <c r="J6288" s="1"/>
      <c r="Q6288" s="32" t="str">
        <f>IF(I6288="OUTSTANDING",'Data Table Volumes'!$B$1-G6288,"NA")</f>
        <v>NA</v>
      </c>
    </row>
    <row r="6289" spans="7:17">
      <c r="G6289" s="1"/>
      <c r="J6289" s="1"/>
      <c r="Q6289" s="32" t="str">
        <f>IF(I6289="OUTSTANDING",'Data Table Volumes'!$B$1-G6289,"NA")</f>
        <v>NA</v>
      </c>
    </row>
    <row r="6290" spans="7:17">
      <c r="G6290" s="1"/>
      <c r="J6290" s="1"/>
      <c r="Q6290" s="32" t="str">
        <f>IF(I6290="OUTSTANDING",'Data Table Volumes'!$B$1-G6290,"NA")</f>
        <v>NA</v>
      </c>
    </row>
    <row r="6291" spans="7:17">
      <c r="G6291" s="1"/>
      <c r="J6291" s="1"/>
      <c r="Q6291" s="32" t="str">
        <f>IF(I6291="OUTSTANDING",'Data Table Volumes'!$B$1-G6291,"NA")</f>
        <v>NA</v>
      </c>
    </row>
    <row r="6292" spans="7:17">
      <c r="G6292" s="1"/>
      <c r="J6292" s="1"/>
      <c r="Q6292" s="32" t="str">
        <f>IF(I6292="OUTSTANDING",'Data Table Volumes'!$B$1-G6292,"NA")</f>
        <v>NA</v>
      </c>
    </row>
    <row r="6293" spans="7:17">
      <c r="G6293" s="1"/>
      <c r="J6293" s="1"/>
      <c r="Q6293" s="32" t="str">
        <f>IF(I6293="OUTSTANDING",'Data Table Volumes'!$B$1-G6293,"NA")</f>
        <v>NA</v>
      </c>
    </row>
    <row r="6294" spans="7:17">
      <c r="G6294" s="1"/>
      <c r="J6294" s="1"/>
      <c r="Q6294" s="32" t="str">
        <f>IF(I6294="OUTSTANDING",'Data Table Volumes'!$B$1-G6294,"NA")</f>
        <v>NA</v>
      </c>
    </row>
    <row r="6295" spans="7:17">
      <c r="G6295" s="1"/>
      <c r="J6295" s="1"/>
      <c r="Q6295" s="32" t="str">
        <f>IF(I6295="OUTSTANDING",'Data Table Volumes'!$B$1-G6295,"NA")</f>
        <v>NA</v>
      </c>
    </row>
    <row r="6296" spans="7:17">
      <c r="G6296" s="1"/>
      <c r="J6296" s="1"/>
      <c r="Q6296" s="32" t="str">
        <f>IF(I6296="OUTSTANDING",'Data Table Volumes'!$B$1-G6296,"NA")</f>
        <v>NA</v>
      </c>
    </row>
    <row r="6297" spans="7:17">
      <c r="G6297" s="1"/>
      <c r="J6297" s="1"/>
      <c r="Q6297" s="32" t="str">
        <f>IF(I6297="OUTSTANDING",'Data Table Volumes'!$B$1-G6297,"NA")</f>
        <v>NA</v>
      </c>
    </row>
    <row r="6298" spans="7:17">
      <c r="G6298" s="1"/>
      <c r="J6298" s="1"/>
      <c r="Q6298" s="32" t="str">
        <f>IF(I6298="OUTSTANDING",'Data Table Volumes'!$B$1-G6298,"NA")</f>
        <v>NA</v>
      </c>
    </row>
    <row r="6299" spans="7:17">
      <c r="G6299" s="1"/>
      <c r="J6299" s="1"/>
      <c r="Q6299" s="32" t="str">
        <f>IF(I6299="OUTSTANDING",'Data Table Volumes'!$B$1-G6299,"NA")</f>
        <v>NA</v>
      </c>
    </row>
    <row r="6300" spans="7:17">
      <c r="G6300" s="1"/>
      <c r="J6300" s="1"/>
      <c r="Q6300" s="32" t="str">
        <f>IF(I6300="OUTSTANDING",'Data Table Volumes'!$B$1-G6300,"NA")</f>
        <v>NA</v>
      </c>
    </row>
    <row r="6301" spans="7:17">
      <c r="G6301" s="1"/>
      <c r="J6301" s="1"/>
      <c r="Q6301" s="32" t="str">
        <f>IF(I6301="OUTSTANDING",'Data Table Volumes'!$B$1-G6301,"NA")</f>
        <v>NA</v>
      </c>
    </row>
    <row r="6302" spans="7:17">
      <c r="G6302" s="1"/>
      <c r="J6302" s="1"/>
      <c r="Q6302" s="32" t="str">
        <f>IF(I6302="OUTSTANDING",'Data Table Volumes'!$B$1-G6302,"NA")</f>
        <v>NA</v>
      </c>
    </row>
    <row r="6303" spans="7:17">
      <c r="G6303" s="1"/>
      <c r="J6303" s="1"/>
      <c r="Q6303" s="32" t="str">
        <f>IF(I6303="OUTSTANDING",'Data Table Volumes'!$B$1-G6303,"NA")</f>
        <v>NA</v>
      </c>
    </row>
    <row r="6304" spans="7:17">
      <c r="G6304" s="1"/>
      <c r="J6304" s="1"/>
      <c r="Q6304" s="32" t="str">
        <f>IF(I6304="OUTSTANDING",'Data Table Volumes'!$B$1-G6304,"NA")</f>
        <v>NA</v>
      </c>
    </row>
    <row r="6305" spans="7:17">
      <c r="G6305" s="1"/>
      <c r="J6305" s="1"/>
      <c r="Q6305" s="32" t="str">
        <f>IF(I6305="OUTSTANDING",'Data Table Volumes'!$B$1-G6305,"NA")</f>
        <v>NA</v>
      </c>
    </row>
    <row r="6306" spans="7:17">
      <c r="G6306" s="1"/>
      <c r="J6306" s="1"/>
      <c r="Q6306" s="32" t="str">
        <f>IF(I6306="OUTSTANDING",'Data Table Volumes'!$B$1-G6306,"NA")</f>
        <v>NA</v>
      </c>
    </row>
    <row r="6307" spans="7:17">
      <c r="G6307" s="1"/>
      <c r="J6307" s="1"/>
      <c r="Q6307" s="32" t="str">
        <f>IF(I6307="OUTSTANDING",'Data Table Volumes'!$B$1-G6307,"NA")</f>
        <v>NA</v>
      </c>
    </row>
    <row r="6308" spans="7:17">
      <c r="G6308" s="1"/>
      <c r="J6308" s="1"/>
      <c r="Q6308" s="32" t="str">
        <f>IF(I6308="OUTSTANDING",'Data Table Volumes'!$B$1-G6308,"NA")</f>
        <v>NA</v>
      </c>
    </row>
    <row r="6309" spans="7:17">
      <c r="G6309" s="1"/>
      <c r="J6309" s="1"/>
      <c r="Q6309" s="32" t="str">
        <f>IF(I6309="OUTSTANDING",'Data Table Volumes'!$B$1-G6309,"NA")</f>
        <v>NA</v>
      </c>
    </row>
    <row r="6310" spans="7:17">
      <c r="G6310" s="1"/>
      <c r="J6310" s="1"/>
      <c r="Q6310" s="32" t="str">
        <f>IF(I6310="OUTSTANDING",'Data Table Volumes'!$B$1-G6310,"NA")</f>
        <v>NA</v>
      </c>
    </row>
    <row r="6311" spans="7:17">
      <c r="G6311" s="1"/>
      <c r="J6311" s="1"/>
      <c r="Q6311" s="32" t="str">
        <f>IF(I6311="OUTSTANDING",'Data Table Volumes'!$B$1-G6311,"NA")</f>
        <v>NA</v>
      </c>
    </row>
    <row r="6312" spans="7:17">
      <c r="G6312" s="1"/>
      <c r="J6312" s="1"/>
      <c r="Q6312" s="32" t="str">
        <f>IF(I6312="OUTSTANDING",'Data Table Volumes'!$B$1-G6312,"NA")</f>
        <v>NA</v>
      </c>
    </row>
    <row r="6313" spans="7:17">
      <c r="G6313" s="1"/>
      <c r="J6313" s="1"/>
      <c r="Q6313" s="32" t="str">
        <f>IF(I6313="OUTSTANDING",'Data Table Volumes'!$B$1-G6313,"NA")</f>
        <v>NA</v>
      </c>
    </row>
    <row r="6314" spans="7:17">
      <c r="G6314" s="1"/>
      <c r="J6314" s="1"/>
      <c r="Q6314" s="32" t="str">
        <f>IF(I6314="OUTSTANDING",'Data Table Volumes'!$B$1-G6314,"NA")</f>
        <v>NA</v>
      </c>
    </row>
    <row r="6315" spans="7:17">
      <c r="G6315" s="1"/>
      <c r="J6315" s="1"/>
      <c r="Q6315" s="32" t="str">
        <f>IF(I6315="OUTSTANDING",'Data Table Volumes'!$B$1-G6315,"NA")</f>
        <v>NA</v>
      </c>
    </row>
    <row r="6316" spans="7:17">
      <c r="G6316" s="1"/>
      <c r="J6316" s="1"/>
      <c r="Q6316" s="32" t="str">
        <f>IF(I6316="OUTSTANDING",'Data Table Volumes'!$B$1-G6316,"NA")</f>
        <v>NA</v>
      </c>
    </row>
    <row r="6317" spans="7:17">
      <c r="G6317" s="1"/>
      <c r="J6317" s="1"/>
      <c r="Q6317" s="32" t="str">
        <f>IF(I6317="OUTSTANDING",'Data Table Volumes'!$B$1-G6317,"NA")</f>
        <v>NA</v>
      </c>
    </row>
    <row r="6318" spans="7:17">
      <c r="G6318" s="1"/>
      <c r="J6318" s="1"/>
      <c r="Q6318" s="32" t="str">
        <f>IF(I6318="OUTSTANDING",'Data Table Volumes'!$B$1-G6318,"NA")</f>
        <v>NA</v>
      </c>
    </row>
    <row r="6319" spans="7:17">
      <c r="G6319" s="1"/>
      <c r="J6319" s="1"/>
      <c r="Q6319" s="32" t="str">
        <f>IF(I6319="OUTSTANDING",'Data Table Volumes'!$B$1-G6319,"NA")</f>
        <v>NA</v>
      </c>
    </row>
    <row r="6320" spans="7:17">
      <c r="G6320" s="1"/>
      <c r="J6320" s="1"/>
      <c r="Q6320" s="32" t="str">
        <f>IF(I6320="OUTSTANDING",'Data Table Volumes'!$B$1-G6320,"NA")</f>
        <v>NA</v>
      </c>
    </row>
    <row r="6321" spans="7:17">
      <c r="G6321" s="1"/>
      <c r="J6321" s="1"/>
      <c r="Q6321" s="32" t="str">
        <f>IF(I6321="OUTSTANDING",'Data Table Volumes'!$B$1-G6321,"NA")</f>
        <v>NA</v>
      </c>
    </row>
    <row r="6322" spans="7:17">
      <c r="G6322" s="1"/>
      <c r="J6322" s="1"/>
      <c r="Q6322" s="32" t="str">
        <f>IF(I6322="OUTSTANDING",'Data Table Volumes'!$B$1-G6322,"NA")</f>
        <v>NA</v>
      </c>
    </row>
    <row r="6323" spans="7:17">
      <c r="G6323" s="1"/>
      <c r="J6323" s="1"/>
      <c r="Q6323" s="32" t="str">
        <f>IF(I6323="OUTSTANDING",'Data Table Volumes'!$B$1-G6323,"NA")</f>
        <v>NA</v>
      </c>
    </row>
    <row r="6324" spans="7:17">
      <c r="G6324" s="1"/>
      <c r="J6324" s="1"/>
      <c r="Q6324" s="32" t="str">
        <f>IF(I6324="OUTSTANDING",'Data Table Volumes'!$B$1-G6324,"NA")</f>
        <v>NA</v>
      </c>
    </row>
    <row r="6325" spans="7:17">
      <c r="G6325" s="1"/>
      <c r="J6325" s="1"/>
      <c r="Q6325" s="32" t="str">
        <f>IF(I6325="OUTSTANDING",'Data Table Volumes'!$B$1-G6325,"NA")</f>
        <v>NA</v>
      </c>
    </row>
    <row r="6326" spans="7:17">
      <c r="G6326" s="1"/>
      <c r="J6326" s="1"/>
      <c r="Q6326" s="32" t="str">
        <f>IF(I6326="OUTSTANDING",'Data Table Volumes'!$B$1-G6326,"NA")</f>
        <v>NA</v>
      </c>
    </row>
    <row r="6327" spans="7:17">
      <c r="G6327" s="1"/>
      <c r="J6327" s="1"/>
      <c r="Q6327" s="32" t="str">
        <f>IF(I6327="OUTSTANDING",'Data Table Volumes'!$B$1-G6327,"NA")</f>
        <v>NA</v>
      </c>
    </row>
    <row r="6328" spans="7:17">
      <c r="G6328" s="1"/>
      <c r="J6328" s="1"/>
      <c r="Q6328" s="32" t="str">
        <f>IF(I6328="OUTSTANDING",'Data Table Volumes'!$B$1-G6328,"NA")</f>
        <v>NA</v>
      </c>
    </row>
    <row r="6329" spans="7:17">
      <c r="G6329" s="1"/>
      <c r="J6329" s="1"/>
      <c r="Q6329" s="32" t="str">
        <f>IF(I6329="OUTSTANDING",'Data Table Volumes'!$B$1-G6329,"NA")</f>
        <v>NA</v>
      </c>
    </row>
    <row r="6330" spans="7:17">
      <c r="G6330" s="1"/>
      <c r="J6330" s="1"/>
      <c r="Q6330" s="32" t="str">
        <f>IF(I6330="OUTSTANDING",'Data Table Volumes'!$B$1-G6330,"NA")</f>
        <v>NA</v>
      </c>
    </row>
    <row r="6331" spans="7:17">
      <c r="G6331" s="1"/>
      <c r="J6331" s="1"/>
      <c r="Q6331" s="32" t="str">
        <f>IF(I6331="OUTSTANDING",'Data Table Volumes'!$B$1-G6331,"NA")</f>
        <v>NA</v>
      </c>
    </row>
    <row r="6332" spans="7:17">
      <c r="G6332" s="1"/>
      <c r="J6332" s="1"/>
      <c r="Q6332" s="32" t="str">
        <f>IF(I6332="OUTSTANDING",'Data Table Volumes'!$B$1-G6332,"NA")</f>
        <v>NA</v>
      </c>
    </row>
    <row r="6333" spans="7:17">
      <c r="G6333" s="1"/>
      <c r="J6333" s="1"/>
      <c r="Q6333" s="32" t="str">
        <f>IF(I6333="OUTSTANDING",'Data Table Volumes'!$B$1-G6333,"NA")</f>
        <v>NA</v>
      </c>
    </row>
    <row r="6334" spans="7:17">
      <c r="G6334" s="1"/>
      <c r="J6334" s="1"/>
      <c r="Q6334" s="32" t="str">
        <f>IF(I6334="OUTSTANDING",'Data Table Volumes'!$B$1-G6334,"NA")</f>
        <v>NA</v>
      </c>
    </row>
    <row r="6335" spans="7:17">
      <c r="G6335" s="1"/>
      <c r="J6335" s="1"/>
      <c r="Q6335" s="32" t="str">
        <f>IF(I6335="OUTSTANDING",'Data Table Volumes'!$B$1-G6335,"NA")</f>
        <v>NA</v>
      </c>
    </row>
    <row r="6336" spans="7:17">
      <c r="G6336" s="1"/>
      <c r="J6336" s="1"/>
      <c r="Q6336" s="32" t="str">
        <f>IF(I6336="OUTSTANDING",'Data Table Volumes'!$B$1-G6336,"NA")</f>
        <v>NA</v>
      </c>
    </row>
    <row r="6337" spans="7:17">
      <c r="G6337" s="1"/>
      <c r="J6337" s="1"/>
      <c r="Q6337" s="32" t="str">
        <f>IF(I6337="OUTSTANDING",'Data Table Volumes'!$B$1-G6337,"NA")</f>
        <v>NA</v>
      </c>
    </row>
    <row r="6338" spans="7:17">
      <c r="G6338" s="1"/>
      <c r="J6338" s="1"/>
      <c r="Q6338" s="32" t="str">
        <f>IF(I6338="OUTSTANDING",'Data Table Volumes'!$B$1-G6338,"NA")</f>
        <v>NA</v>
      </c>
    </row>
    <row r="6339" spans="7:17">
      <c r="G6339" s="1"/>
      <c r="J6339" s="1"/>
      <c r="Q6339" s="32" t="str">
        <f>IF(I6339="OUTSTANDING",'Data Table Volumes'!$B$1-G6339,"NA")</f>
        <v>NA</v>
      </c>
    </row>
    <row r="6340" spans="7:17">
      <c r="G6340" s="1"/>
      <c r="J6340" s="1"/>
      <c r="Q6340" s="32" t="str">
        <f>IF(I6340="OUTSTANDING",'Data Table Volumes'!$B$1-G6340,"NA")</f>
        <v>NA</v>
      </c>
    </row>
    <row r="6341" spans="7:17">
      <c r="G6341" s="1"/>
      <c r="J6341" s="1"/>
      <c r="Q6341" s="32" t="str">
        <f>IF(I6341="OUTSTANDING",'Data Table Volumes'!$B$1-G6341,"NA")</f>
        <v>NA</v>
      </c>
    </row>
    <row r="6342" spans="7:17">
      <c r="G6342" s="1"/>
      <c r="J6342" s="1"/>
      <c r="Q6342" s="32" t="str">
        <f>IF(I6342="OUTSTANDING",'Data Table Volumes'!$B$1-G6342,"NA")</f>
        <v>NA</v>
      </c>
    </row>
    <row r="6343" spans="7:17">
      <c r="G6343" s="1"/>
      <c r="J6343" s="1"/>
      <c r="Q6343" s="32" t="str">
        <f>IF(I6343="OUTSTANDING",'Data Table Volumes'!$B$1-G6343,"NA")</f>
        <v>NA</v>
      </c>
    </row>
    <row r="6344" spans="7:17">
      <c r="G6344" s="1"/>
      <c r="J6344" s="1"/>
      <c r="Q6344" s="32" t="str">
        <f>IF(I6344="OUTSTANDING",'Data Table Volumes'!$B$1-G6344,"NA")</f>
        <v>NA</v>
      </c>
    </row>
    <row r="6345" spans="7:17">
      <c r="G6345" s="1"/>
      <c r="J6345" s="1"/>
      <c r="Q6345" s="32" t="str">
        <f>IF(I6345="OUTSTANDING",'Data Table Volumes'!$B$1-G6345,"NA")</f>
        <v>NA</v>
      </c>
    </row>
    <row r="6346" spans="7:17">
      <c r="G6346" s="1"/>
      <c r="J6346" s="1"/>
      <c r="Q6346" s="32" t="str">
        <f>IF(I6346="OUTSTANDING",'Data Table Volumes'!$B$1-G6346,"NA")</f>
        <v>NA</v>
      </c>
    </row>
    <row r="6347" spans="7:17">
      <c r="G6347" s="1"/>
      <c r="J6347" s="1"/>
      <c r="Q6347" s="32" t="str">
        <f>IF(I6347="OUTSTANDING",'Data Table Volumes'!$B$1-G6347,"NA")</f>
        <v>NA</v>
      </c>
    </row>
    <row r="6348" spans="7:17">
      <c r="G6348" s="1"/>
      <c r="J6348" s="1"/>
      <c r="Q6348" s="32" t="str">
        <f>IF(I6348="OUTSTANDING",'Data Table Volumes'!$B$1-G6348,"NA")</f>
        <v>NA</v>
      </c>
    </row>
    <row r="6349" spans="7:17">
      <c r="G6349" s="1"/>
      <c r="J6349" s="1"/>
      <c r="Q6349" s="32" t="str">
        <f>IF(I6349="OUTSTANDING",'Data Table Volumes'!$B$1-G6349,"NA")</f>
        <v>NA</v>
      </c>
    </row>
    <row r="6350" spans="7:17">
      <c r="G6350" s="1"/>
      <c r="J6350" s="1"/>
      <c r="Q6350" s="32" t="str">
        <f>IF(I6350="OUTSTANDING",'Data Table Volumes'!$B$1-G6350,"NA")</f>
        <v>NA</v>
      </c>
    </row>
    <row r="6351" spans="7:17">
      <c r="G6351" s="1"/>
      <c r="J6351" s="1"/>
      <c r="Q6351" s="32" t="str">
        <f>IF(I6351="OUTSTANDING",'Data Table Volumes'!$B$1-G6351,"NA")</f>
        <v>NA</v>
      </c>
    </row>
    <row r="6352" spans="7:17">
      <c r="G6352" s="1"/>
      <c r="J6352" s="1"/>
      <c r="Q6352" s="32" t="str">
        <f>IF(I6352="OUTSTANDING",'Data Table Volumes'!$B$1-G6352,"NA")</f>
        <v>NA</v>
      </c>
    </row>
    <row r="6353" spans="7:17">
      <c r="G6353" s="1"/>
      <c r="J6353" s="1"/>
      <c r="Q6353" s="32" t="str">
        <f>IF(I6353="OUTSTANDING",'Data Table Volumes'!$B$1-G6353,"NA")</f>
        <v>NA</v>
      </c>
    </row>
    <row r="6354" spans="7:17">
      <c r="G6354" s="1"/>
      <c r="J6354" s="1"/>
      <c r="Q6354" s="32" t="str">
        <f>IF(I6354="OUTSTANDING",'Data Table Volumes'!$B$1-G6354,"NA")</f>
        <v>NA</v>
      </c>
    </row>
    <row r="6355" spans="7:17">
      <c r="G6355" s="1"/>
      <c r="J6355" s="1"/>
      <c r="Q6355" s="32" t="str">
        <f>IF(I6355="OUTSTANDING",'Data Table Volumes'!$B$1-G6355,"NA")</f>
        <v>NA</v>
      </c>
    </row>
    <row r="6356" spans="7:17">
      <c r="G6356" s="1"/>
      <c r="J6356" s="1"/>
      <c r="Q6356" s="32" t="str">
        <f>IF(I6356="OUTSTANDING",'Data Table Volumes'!$B$1-G6356,"NA")</f>
        <v>NA</v>
      </c>
    </row>
    <row r="6357" spans="7:17">
      <c r="G6357" s="1"/>
      <c r="J6357" s="1"/>
      <c r="Q6357" s="32" t="str">
        <f>IF(I6357="OUTSTANDING",'Data Table Volumes'!$B$1-G6357,"NA")</f>
        <v>NA</v>
      </c>
    </row>
    <row r="6358" spans="7:17">
      <c r="G6358" s="1"/>
      <c r="J6358" s="1"/>
      <c r="Q6358" s="32" t="str">
        <f>IF(I6358="OUTSTANDING",'Data Table Volumes'!$B$1-G6358,"NA")</f>
        <v>NA</v>
      </c>
    </row>
    <row r="6359" spans="7:17">
      <c r="G6359" s="1"/>
      <c r="J6359" s="1"/>
      <c r="Q6359" s="32" t="str">
        <f>IF(I6359="OUTSTANDING",'Data Table Volumes'!$B$1-G6359,"NA")</f>
        <v>NA</v>
      </c>
    </row>
    <row r="6360" spans="7:17">
      <c r="G6360" s="1"/>
      <c r="J6360" s="1"/>
      <c r="Q6360" s="32" t="str">
        <f>IF(I6360="OUTSTANDING",'Data Table Volumes'!$B$1-G6360,"NA")</f>
        <v>NA</v>
      </c>
    </row>
    <row r="6361" spans="7:17">
      <c r="G6361" s="1"/>
      <c r="J6361" s="1"/>
      <c r="Q6361" s="32" t="str">
        <f>IF(I6361="OUTSTANDING",'Data Table Volumes'!$B$1-G6361,"NA")</f>
        <v>NA</v>
      </c>
    </row>
    <row r="6362" spans="7:17">
      <c r="G6362" s="1"/>
      <c r="J6362" s="1"/>
      <c r="Q6362" s="32" t="str">
        <f>IF(I6362="OUTSTANDING",'Data Table Volumes'!$B$1-G6362,"NA")</f>
        <v>NA</v>
      </c>
    </row>
    <row r="6363" spans="7:17">
      <c r="G6363" s="1"/>
      <c r="J6363" s="1"/>
      <c r="Q6363" s="32" t="str">
        <f>IF(I6363="OUTSTANDING",'Data Table Volumes'!$B$1-G6363,"NA")</f>
        <v>NA</v>
      </c>
    </row>
    <row r="6364" spans="7:17">
      <c r="G6364" s="1"/>
      <c r="J6364" s="1"/>
      <c r="Q6364" s="32" t="str">
        <f>IF(I6364="OUTSTANDING",'Data Table Volumes'!$B$1-G6364,"NA")</f>
        <v>NA</v>
      </c>
    </row>
    <row r="6365" spans="7:17">
      <c r="G6365" s="1"/>
      <c r="J6365" s="1"/>
      <c r="Q6365" s="32" t="str">
        <f>IF(I6365="OUTSTANDING",'Data Table Volumes'!$B$1-G6365,"NA")</f>
        <v>NA</v>
      </c>
    </row>
    <row r="6366" spans="7:17">
      <c r="G6366" s="1"/>
      <c r="J6366" s="1"/>
      <c r="Q6366" s="32" t="str">
        <f>IF(I6366="OUTSTANDING",'Data Table Volumes'!$B$1-G6366,"NA")</f>
        <v>NA</v>
      </c>
    </row>
    <row r="6367" spans="7:17">
      <c r="G6367" s="1"/>
      <c r="J6367" s="1"/>
      <c r="Q6367" s="32" t="str">
        <f>IF(I6367="OUTSTANDING",'Data Table Volumes'!$B$1-G6367,"NA")</f>
        <v>NA</v>
      </c>
    </row>
    <row r="6368" spans="7:17">
      <c r="G6368" s="1"/>
      <c r="J6368" s="1"/>
      <c r="Q6368" s="32" t="str">
        <f>IF(I6368="OUTSTANDING",'Data Table Volumes'!$B$1-G6368,"NA")</f>
        <v>NA</v>
      </c>
    </row>
    <row r="6369" spans="7:17">
      <c r="G6369" s="1"/>
      <c r="J6369" s="1"/>
      <c r="Q6369" s="32" t="str">
        <f>IF(I6369="OUTSTANDING",'Data Table Volumes'!$B$1-G6369,"NA")</f>
        <v>NA</v>
      </c>
    </row>
    <row r="6370" spans="7:17">
      <c r="G6370" s="1"/>
      <c r="J6370" s="1"/>
      <c r="Q6370" s="32" t="str">
        <f>IF(I6370="OUTSTANDING",'Data Table Volumes'!$B$1-G6370,"NA")</f>
        <v>NA</v>
      </c>
    </row>
    <row r="6371" spans="7:17">
      <c r="G6371" s="1"/>
      <c r="J6371" s="1"/>
      <c r="Q6371" s="32" t="str">
        <f>IF(I6371="OUTSTANDING",'Data Table Volumes'!$B$1-G6371,"NA")</f>
        <v>NA</v>
      </c>
    </row>
    <row r="6372" spans="7:17">
      <c r="G6372" s="1"/>
      <c r="J6372" s="1"/>
      <c r="Q6372" s="32" t="str">
        <f>IF(I6372="OUTSTANDING",'Data Table Volumes'!$B$1-G6372,"NA")</f>
        <v>NA</v>
      </c>
    </row>
    <row r="6373" spans="7:17">
      <c r="G6373" s="1"/>
      <c r="J6373" s="1"/>
      <c r="Q6373" s="32" t="str">
        <f>IF(I6373="OUTSTANDING",'Data Table Volumes'!$B$1-G6373,"NA")</f>
        <v>NA</v>
      </c>
    </row>
    <row r="6374" spans="7:17">
      <c r="G6374" s="1"/>
      <c r="J6374" s="1"/>
      <c r="Q6374" s="32" t="str">
        <f>IF(I6374="OUTSTANDING",'Data Table Volumes'!$B$1-G6374,"NA")</f>
        <v>NA</v>
      </c>
    </row>
    <row r="6375" spans="7:17">
      <c r="G6375" s="1"/>
      <c r="J6375" s="1"/>
      <c r="Q6375" s="32" t="str">
        <f>IF(I6375="OUTSTANDING",'Data Table Volumes'!$B$1-G6375,"NA")</f>
        <v>NA</v>
      </c>
    </row>
    <row r="6376" spans="7:17">
      <c r="G6376" s="1"/>
      <c r="J6376" s="1"/>
      <c r="Q6376" s="32" t="str">
        <f>IF(I6376="OUTSTANDING",'Data Table Volumes'!$B$1-G6376,"NA")</f>
        <v>NA</v>
      </c>
    </row>
    <row r="6377" spans="7:17">
      <c r="G6377" s="1"/>
      <c r="J6377" s="1"/>
      <c r="Q6377" s="32" t="str">
        <f>IF(I6377="OUTSTANDING",'Data Table Volumes'!$B$1-G6377,"NA")</f>
        <v>NA</v>
      </c>
    </row>
    <row r="6378" spans="7:17">
      <c r="G6378" s="1"/>
      <c r="J6378" s="1"/>
      <c r="Q6378" s="32" t="str">
        <f>IF(I6378="OUTSTANDING",'Data Table Volumes'!$B$1-G6378,"NA")</f>
        <v>NA</v>
      </c>
    </row>
    <row r="6379" spans="7:17">
      <c r="G6379" s="1"/>
      <c r="J6379" s="1"/>
      <c r="Q6379" s="32" t="str">
        <f>IF(I6379="OUTSTANDING",'Data Table Volumes'!$B$1-G6379,"NA")</f>
        <v>NA</v>
      </c>
    </row>
    <row r="6380" spans="7:17">
      <c r="G6380" s="1"/>
      <c r="J6380" s="1"/>
      <c r="Q6380" s="32" t="str">
        <f>IF(I6380="OUTSTANDING",'Data Table Volumes'!$B$1-G6380,"NA")</f>
        <v>NA</v>
      </c>
    </row>
    <row r="6381" spans="7:17">
      <c r="G6381" s="1"/>
      <c r="J6381" s="1"/>
      <c r="Q6381" s="32" t="str">
        <f>IF(I6381="OUTSTANDING",'Data Table Volumes'!$B$1-G6381,"NA")</f>
        <v>NA</v>
      </c>
    </row>
    <row r="6382" spans="7:17">
      <c r="G6382" s="1"/>
      <c r="J6382" s="1"/>
      <c r="Q6382" s="32" t="str">
        <f>IF(I6382="OUTSTANDING",'Data Table Volumes'!$B$1-G6382,"NA")</f>
        <v>NA</v>
      </c>
    </row>
    <row r="6383" spans="7:17">
      <c r="G6383" s="1"/>
      <c r="J6383" s="1"/>
      <c r="Q6383" s="32" t="str">
        <f>IF(I6383="OUTSTANDING",'Data Table Volumes'!$B$1-G6383,"NA")</f>
        <v>NA</v>
      </c>
    </row>
    <row r="6384" spans="7:17">
      <c r="G6384" s="1"/>
      <c r="J6384" s="1"/>
      <c r="Q6384" s="32" t="str">
        <f>IF(I6384="OUTSTANDING",'Data Table Volumes'!$B$1-G6384,"NA")</f>
        <v>NA</v>
      </c>
    </row>
    <row r="6385" spans="7:17">
      <c r="G6385" s="1"/>
      <c r="J6385" s="1"/>
      <c r="Q6385" s="32" t="str">
        <f>IF(I6385="OUTSTANDING",'Data Table Volumes'!$B$1-G6385,"NA")</f>
        <v>NA</v>
      </c>
    </row>
    <row r="6386" spans="7:17">
      <c r="G6386" s="1"/>
      <c r="J6386" s="1"/>
      <c r="Q6386" s="32" t="str">
        <f>IF(I6386="OUTSTANDING",'Data Table Volumes'!$B$1-G6386,"NA")</f>
        <v>NA</v>
      </c>
    </row>
    <row r="6387" spans="7:17">
      <c r="G6387" s="1"/>
      <c r="J6387" s="1"/>
      <c r="Q6387" s="32" t="str">
        <f>IF(I6387="OUTSTANDING",'Data Table Volumes'!$B$1-G6387,"NA")</f>
        <v>NA</v>
      </c>
    </row>
    <row r="6388" spans="7:17">
      <c r="G6388" s="1"/>
      <c r="J6388" s="1"/>
      <c r="Q6388" s="32" t="str">
        <f>IF(I6388="OUTSTANDING",'Data Table Volumes'!$B$1-G6388,"NA")</f>
        <v>NA</v>
      </c>
    </row>
    <row r="6389" spans="7:17">
      <c r="G6389" s="1"/>
      <c r="J6389" s="1"/>
      <c r="Q6389" s="32" t="str">
        <f>IF(I6389="OUTSTANDING",'Data Table Volumes'!$B$1-G6389,"NA")</f>
        <v>NA</v>
      </c>
    </row>
    <row r="6390" spans="7:17">
      <c r="G6390" s="1"/>
      <c r="J6390" s="1"/>
      <c r="Q6390" s="32" t="str">
        <f>IF(I6390="OUTSTANDING",'Data Table Volumes'!$B$1-G6390,"NA")</f>
        <v>NA</v>
      </c>
    </row>
    <row r="6391" spans="7:17">
      <c r="G6391" s="1"/>
      <c r="J6391" s="1"/>
      <c r="Q6391" s="32" t="str">
        <f>IF(I6391="OUTSTANDING",'Data Table Volumes'!$B$1-G6391,"NA")</f>
        <v>NA</v>
      </c>
    </row>
    <row r="6392" spans="7:17">
      <c r="G6392" s="1"/>
      <c r="J6392" s="1"/>
      <c r="Q6392" s="32" t="str">
        <f>IF(I6392="OUTSTANDING",'Data Table Volumes'!$B$1-G6392,"NA")</f>
        <v>NA</v>
      </c>
    </row>
    <row r="6393" spans="7:17">
      <c r="G6393" s="1"/>
      <c r="J6393" s="1"/>
      <c r="Q6393" s="32" t="str">
        <f>IF(I6393="OUTSTANDING",'Data Table Volumes'!$B$1-G6393,"NA")</f>
        <v>NA</v>
      </c>
    </row>
    <row r="6394" spans="7:17">
      <c r="G6394" s="1"/>
      <c r="J6394" s="1"/>
      <c r="Q6394" s="32" t="str">
        <f>IF(I6394="OUTSTANDING",'Data Table Volumes'!$B$1-G6394,"NA")</f>
        <v>NA</v>
      </c>
    </row>
    <row r="6395" spans="7:17">
      <c r="G6395" s="1"/>
      <c r="J6395" s="1"/>
      <c r="Q6395" s="32" t="str">
        <f>IF(I6395="OUTSTANDING",'Data Table Volumes'!$B$1-G6395,"NA")</f>
        <v>NA</v>
      </c>
    </row>
    <row r="6396" spans="7:17">
      <c r="G6396" s="1"/>
      <c r="J6396" s="1"/>
      <c r="Q6396" s="32" t="str">
        <f>IF(I6396="OUTSTANDING",'Data Table Volumes'!$B$1-G6396,"NA")</f>
        <v>NA</v>
      </c>
    </row>
    <row r="6397" spans="7:17">
      <c r="G6397" s="1"/>
      <c r="J6397" s="1"/>
      <c r="Q6397" s="32" t="str">
        <f>IF(I6397="OUTSTANDING",'Data Table Volumes'!$B$1-G6397,"NA")</f>
        <v>NA</v>
      </c>
    </row>
    <row r="6398" spans="7:17">
      <c r="G6398" s="1"/>
      <c r="J6398" s="1"/>
      <c r="Q6398" s="32" t="str">
        <f>IF(I6398="OUTSTANDING",'Data Table Volumes'!$B$1-G6398,"NA")</f>
        <v>NA</v>
      </c>
    </row>
    <row r="6399" spans="7:17">
      <c r="G6399" s="1"/>
      <c r="J6399" s="1"/>
      <c r="Q6399" s="32" t="str">
        <f>IF(I6399="OUTSTANDING",'Data Table Volumes'!$B$1-G6399,"NA")</f>
        <v>NA</v>
      </c>
    </row>
    <row r="6400" spans="7:17">
      <c r="G6400" s="1"/>
      <c r="J6400" s="1"/>
      <c r="Q6400" s="32" t="str">
        <f>IF(I6400="OUTSTANDING",'Data Table Volumes'!$B$1-G6400,"NA")</f>
        <v>NA</v>
      </c>
    </row>
    <row r="6401" spans="7:17">
      <c r="G6401" s="1"/>
      <c r="J6401" s="1"/>
      <c r="Q6401" s="32" t="str">
        <f>IF(I6401="OUTSTANDING",'Data Table Volumes'!$B$1-G6401,"NA")</f>
        <v>NA</v>
      </c>
    </row>
    <row r="6402" spans="7:17">
      <c r="G6402" s="1"/>
      <c r="J6402" s="1"/>
      <c r="Q6402" s="32" t="str">
        <f>IF(I6402="OUTSTANDING",'Data Table Volumes'!$B$1-G6402,"NA")</f>
        <v>NA</v>
      </c>
    </row>
    <row r="6403" spans="7:17">
      <c r="G6403" s="1"/>
      <c r="J6403" s="1"/>
      <c r="Q6403" s="32" t="str">
        <f>IF(I6403="OUTSTANDING",'Data Table Volumes'!$B$1-G6403,"NA")</f>
        <v>NA</v>
      </c>
    </row>
    <row r="6404" spans="7:17">
      <c r="G6404" s="1"/>
      <c r="J6404" s="1"/>
      <c r="Q6404" s="32" t="str">
        <f>IF(I6404="OUTSTANDING",'Data Table Volumes'!$B$1-G6404,"NA")</f>
        <v>NA</v>
      </c>
    </row>
    <row r="6405" spans="7:17">
      <c r="G6405" s="1"/>
      <c r="J6405" s="1"/>
      <c r="Q6405" s="32" t="str">
        <f>IF(I6405="OUTSTANDING",'Data Table Volumes'!$B$1-G6405,"NA")</f>
        <v>NA</v>
      </c>
    </row>
    <row r="6406" spans="7:17">
      <c r="G6406" s="1"/>
      <c r="J6406" s="1"/>
      <c r="Q6406" s="32" t="str">
        <f>IF(I6406="OUTSTANDING",'Data Table Volumes'!$B$1-G6406,"NA")</f>
        <v>NA</v>
      </c>
    </row>
    <row r="6407" spans="7:17">
      <c r="G6407" s="1"/>
      <c r="J6407" s="1"/>
      <c r="Q6407" s="32" t="str">
        <f>IF(I6407="OUTSTANDING",'Data Table Volumes'!$B$1-G6407,"NA")</f>
        <v>NA</v>
      </c>
    </row>
    <row r="6408" spans="7:17">
      <c r="G6408" s="1"/>
      <c r="J6408" s="1"/>
      <c r="Q6408" s="32" t="str">
        <f>IF(I6408="OUTSTANDING",'Data Table Volumes'!$B$1-G6408,"NA")</f>
        <v>NA</v>
      </c>
    </row>
    <row r="6409" spans="7:17">
      <c r="G6409" s="1"/>
      <c r="J6409" s="1"/>
      <c r="Q6409" s="32" t="str">
        <f>IF(I6409="OUTSTANDING",'Data Table Volumes'!$B$1-G6409,"NA")</f>
        <v>NA</v>
      </c>
    </row>
    <row r="6410" spans="7:17">
      <c r="G6410" s="1"/>
      <c r="J6410" s="1"/>
      <c r="Q6410" s="32" t="str">
        <f>IF(I6410="OUTSTANDING",'Data Table Volumes'!$B$1-G6410,"NA")</f>
        <v>NA</v>
      </c>
    </row>
    <row r="6411" spans="7:17">
      <c r="G6411" s="1"/>
      <c r="J6411" s="1"/>
      <c r="Q6411" s="32" t="str">
        <f>IF(I6411="OUTSTANDING",'Data Table Volumes'!$B$1-G6411,"NA")</f>
        <v>NA</v>
      </c>
    </row>
    <row r="6412" spans="7:17">
      <c r="G6412" s="1"/>
      <c r="J6412" s="1"/>
      <c r="Q6412" s="32" t="str">
        <f>IF(I6412="OUTSTANDING",'Data Table Volumes'!$B$1-G6412,"NA")</f>
        <v>NA</v>
      </c>
    </row>
    <row r="6413" spans="7:17">
      <c r="G6413" s="1"/>
      <c r="J6413" s="1"/>
      <c r="Q6413" s="32" t="str">
        <f>IF(I6413="OUTSTANDING",'Data Table Volumes'!$B$1-G6413,"NA")</f>
        <v>NA</v>
      </c>
    </row>
    <row r="6414" spans="7:17">
      <c r="G6414" s="1"/>
      <c r="J6414" s="1"/>
      <c r="Q6414" s="32" t="str">
        <f>IF(I6414="OUTSTANDING",'Data Table Volumes'!$B$1-G6414,"NA")</f>
        <v>NA</v>
      </c>
    </row>
    <row r="6415" spans="7:17">
      <c r="G6415" s="1"/>
      <c r="J6415" s="1"/>
      <c r="Q6415" s="32" t="str">
        <f>IF(I6415="OUTSTANDING",'Data Table Volumes'!$B$1-G6415,"NA")</f>
        <v>NA</v>
      </c>
    </row>
    <row r="6416" spans="7:17">
      <c r="G6416" s="1"/>
      <c r="J6416" s="1"/>
      <c r="Q6416" s="32" t="str">
        <f>IF(I6416="OUTSTANDING",'Data Table Volumes'!$B$1-G6416,"NA")</f>
        <v>NA</v>
      </c>
    </row>
    <row r="6417" spans="7:17">
      <c r="G6417" s="1"/>
      <c r="J6417" s="1"/>
      <c r="Q6417" s="32" t="str">
        <f>IF(I6417="OUTSTANDING",'Data Table Volumes'!$B$1-G6417,"NA")</f>
        <v>NA</v>
      </c>
    </row>
    <row r="6418" spans="7:17">
      <c r="G6418" s="1"/>
      <c r="J6418" s="1"/>
      <c r="Q6418" s="32" t="str">
        <f>IF(I6418="OUTSTANDING",'Data Table Volumes'!$B$1-G6418,"NA")</f>
        <v>NA</v>
      </c>
    </row>
    <row r="6419" spans="7:17">
      <c r="G6419" s="1"/>
      <c r="J6419" s="1"/>
      <c r="Q6419" s="32" t="str">
        <f>IF(I6419="OUTSTANDING",'Data Table Volumes'!$B$1-G6419,"NA")</f>
        <v>NA</v>
      </c>
    </row>
    <row r="6420" spans="7:17">
      <c r="G6420" s="1"/>
      <c r="J6420" s="1"/>
      <c r="Q6420" s="32" t="str">
        <f>IF(I6420="OUTSTANDING",'Data Table Volumes'!$B$1-G6420,"NA")</f>
        <v>NA</v>
      </c>
    </row>
    <row r="6421" spans="7:17">
      <c r="G6421" s="1"/>
      <c r="J6421" s="1"/>
      <c r="Q6421" s="32" t="str">
        <f>IF(I6421="OUTSTANDING",'Data Table Volumes'!$B$1-G6421,"NA")</f>
        <v>NA</v>
      </c>
    </row>
    <row r="6422" spans="7:17">
      <c r="G6422" s="1"/>
      <c r="J6422" s="1"/>
      <c r="Q6422" s="32" t="str">
        <f>IF(I6422="OUTSTANDING",'Data Table Volumes'!$B$1-G6422,"NA")</f>
        <v>NA</v>
      </c>
    </row>
    <row r="6423" spans="7:17">
      <c r="G6423" s="1"/>
      <c r="J6423" s="1"/>
      <c r="Q6423" s="32" t="str">
        <f>IF(I6423="OUTSTANDING",'Data Table Volumes'!$B$1-G6423,"NA")</f>
        <v>NA</v>
      </c>
    </row>
    <row r="6424" spans="7:17">
      <c r="G6424" s="1"/>
      <c r="J6424" s="1"/>
      <c r="Q6424" s="32" t="str">
        <f>IF(I6424="OUTSTANDING",'Data Table Volumes'!$B$1-G6424,"NA")</f>
        <v>NA</v>
      </c>
    </row>
    <row r="6425" spans="7:17">
      <c r="G6425" s="1"/>
      <c r="J6425" s="1"/>
      <c r="Q6425" s="32" t="str">
        <f>IF(I6425="OUTSTANDING",'Data Table Volumes'!$B$1-G6425,"NA")</f>
        <v>NA</v>
      </c>
    </row>
    <row r="6426" spans="7:17">
      <c r="G6426" s="1"/>
      <c r="J6426" s="1"/>
      <c r="Q6426" s="32" t="str">
        <f>IF(I6426="OUTSTANDING",'Data Table Volumes'!$B$1-G6426,"NA")</f>
        <v>NA</v>
      </c>
    </row>
    <row r="6427" spans="7:17">
      <c r="G6427" s="1"/>
      <c r="J6427" s="1"/>
      <c r="Q6427" s="32" t="str">
        <f>IF(I6427="OUTSTANDING",'Data Table Volumes'!$B$1-G6427,"NA")</f>
        <v>NA</v>
      </c>
    </row>
    <row r="6428" spans="7:17">
      <c r="G6428" s="1"/>
      <c r="J6428" s="1"/>
      <c r="Q6428" s="32" t="str">
        <f>IF(I6428="OUTSTANDING",'Data Table Volumes'!$B$1-G6428,"NA")</f>
        <v>NA</v>
      </c>
    </row>
    <row r="6429" spans="7:17">
      <c r="G6429" s="1"/>
      <c r="J6429" s="1"/>
      <c r="Q6429" s="32" t="str">
        <f>IF(I6429="OUTSTANDING",'Data Table Volumes'!$B$1-G6429,"NA")</f>
        <v>NA</v>
      </c>
    </row>
    <row r="6430" spans="7:17">
      <c r="G6430" s="1"/>
      <c r="J6430" s="1"/>
      <c r="Q6430" s="32" t="str">
        <f>IF(I6430="OUTSTANDING",'Data Table Volumes'!$B$1-G6430,"NA")</f>
        <v>NA</v>
      </c>
    </row>
    <row r="6431" spans="7:17">
      <c r="G6431" s="1"/>
      <c r="J6431" s="1"/>
      <c r="Q6431" s="32" t="str">
        <f>IF(I6431="OUTSTANDING",'Data Table Volumes'!$B$1-G6431,"NA")</f>
        <v>NA</v>
      </c>
    </row>
    <row r="6432" spans="7:17">
      <c r="G6432" s="1"/>
      <c r="J6432" s="1"/>
      <c r="Q6432" s="32" t="str">
        <f>IF(I6432="OUTSTANDING",'Data Table Volumes'!$B$1-G6432,"NA")</f>
        <v>NA</v>
      </c>
    </row>
    <row r="6433" spans="7:17">
      <c r="G6433" s="1"/>
      <c r="J6433" s="1"/>
      <c r="Q6433" s="32" t="str">
        <f>IF(I6433="OUTSTANDING",'Data Table Volumes'!$B$1-G6433,"NA")</f>
        <v>NA</v>
      </c>
    </row>
    <row r="6434" spans="7:17">
      <c r="G6434" s="1"/>
      <c r="J6434" s="1"/>
      <c r="Q6434" s="32" t="str">
        <f>IF(I6434="OUTSTANDING",'Data Table Volumes'!$B$1-G6434,"NA")</f>
        <v>NA</v>
      </c>
    </row>
    <row r="6435" spans="7:17">
      <c r="G6435" s="1"/>
      <c r="J6435" s="1"/>
      <c r="Q6435" s="32" t="str">
        <f>IF(I6435="OUTSTANDING",'Data Table Volumes'!$B$1-G6435,"NA")</f>
        <v>NA</v>
      </c>
    </row>
    <row r="6436" spans="7:17">
      <c r="G6436" s="1"/>
      <c r="J6436" s="1"/>
      <c r="Q6436" s="32" t="str">
        <f>IF(I6436="OUTSTANDING",'Data Table Volumes'!$B$1-G6436,"NA")</f>
        <v>NA</v>
      </c>
    </row>
    <row r="6437" spans="7:17">
      <c r="G6437" s="1"/>
      <c r="J6437" s="1"/>
      <c r="Q6437" s="32" t="str">
        <f>IF(I6437="OUTSTANDING",'Data Table Volumes'!$B$1-G6437,"NA")</f>
        <v>NA</v>
      </c>
    </row>
    <row r="6438" spans="7:17">
      <c r="G6438" s="1"/>
      <c r="J6438" s="1"/>
      <c r="Q6438" s="32" t="str">
        <f>IF(I6438="OUTSTANDING",'Data Table Volumes'!$B$1-G6438,"NA")</f>
        <v>NA</v>
      </c>
    </row>
    <row r="6439" spans="7:17">
      <c r="G6439" s="1"/>
      <c r="J6439" s="1"/>
      <c r="Q6439" s="32" t="str">
        <f>IF(I6439="OUTSTANDING",'Data Table Volumes'!$B$1-G6439,"NA")</f>
        <v>NA</v>
      </c>
    </row>
    <row r="6440" spans="7:17">
      <c r="G6440" s="1"/>
      <c r="J6440" s="1"/>
      <c r="Q6440" s="32" t="str">
        <f>IF(I6440="OUTSTANDING",'Data Table Volumes'!$B$1-G6440,"NA")</f>
        <v>NA</v>
      </c>
    </row>
    <row r="6441" spans="7:17">
      <c r="G6441" s="1"/>
      <c r="J6441" s="1"/>
      <c r="Q6441" s="32" t="str">
        <f>IF(I6441="OUTSTANDING",'Data Table Volumes'!$B$1-G6441,"NA")</f>
        <v>NA</v>
      </c>
    </row>
    <row r="6442" spans="7:17">
      <c r="G6442" s="1"/>
      <c r="J6442" s="1"/>
      <c r="Q6442" s="32" t="str">
        <f>IF(I6442="OUTSTANDING",'Data Table Volumes'!$B$1-G6442,"NA")</f>
        <v>NA</v>
      </c>
    </row>
    <row r="6443" spans="7:17">
      <c r="G6443" s="1"/>
      <c r="J6443" s="1"/>
      <c r="Q6443" s="32" t="str">
        <f>IF(I6443="OUTSTANDING",'Data Table Volumes'!$B$1-G6443,"NA")</f>
        <v>NA</v>
      </c>
    </row>
    <row r="6444" spans="7:17">
      <c r="G6444" s="1"/>
      <c r="J6444" s="1"/>
      <c r="Q6444" s="32" t="str">
        <f>IF(I6444="OUTSTANDING",'Data Table Volumes'!$B$1-G6444,"NA")</f>
        <v>NA</v>
      </c>
    </row>
    <row r="6445" spans="7:17">
      <c r="G6445" s="1"/>
      <c r="J6445" s="1"/>
      <c r="Q6445" s="32" t="str">
        <f>IF(I6445="OUTSTANDING",'Data Table Volumes'!$B$1-G6445,"NA")</f>
        <v>NA</v>
      </c>
    </row>
    <row r="6446" spans="7:17">
      <c r="G6446" s="1"/>
      <c r="J6446" s="1"/>
      <c r="Q6446" s="32" t="str">
        <f>IF(I6446="OUTSTANDING",'Data Table Volumes'!$B$1-G6446,"NA")</f>
        <v>NA</v>
      </c>
    </row>
    <row r="6447" spans="7:17">
      <c r="G6447" s="1"/>
      <c r="J6447" s="1"/>
      <c r="Q6447" s="32" t="str">
        <f>IF(I6447="OUTSTANDING",'Data Table Volumes'!$B$1-G6447,"NA")</f>
        <v>NA</v>
      </c>
    </row>
    <row r="6448" spans="7:17">
      <c r="G6448" s="1"/>
      <c r="J6448" s="1"/>
      <c r="Q6448" s="32" t="str">
        <f>IF(I6448="OUTSTANDING",'Data Table Volumes'!$B$1-G6448,"NA")</f>
        <v>NA</v>
      </c>
    </row>
    <row r="6449" spans="7:17">
      <c r="G6449" s="1"/>
      <c r="J6449" s="1"/>
      <c r="Q6449" s="32" t="str">
        <f>IF(I6449="OUTSTANDING",'Data Table Volumes'!$B$1-G6449,"NA")</f>
        <v>NA</v>
      </c>
    </row>
    <row r="6450" spans="7:17">
      <c r="G6450" s="1"/>
      <c r="J6450" s="1"/>
      <c r="Q6450" s="32" t="str">
        <f>IF(I6450="OUTSTANDING",'Data Table Volumes'!$B$1-G6450,"NA")</f>
        <v>NA</v>
      </c>
    </row>
    <row r="6451" spans="7:17">
      <c r="G6451" s="1"/>
      <c r="J6451" s="1"/>
      <c r="Q6451" s="32" t="str">
        <f>IF(I6451="OUTSTANDING",'Data Table Volumes'!$B$1-G6451,"NA")</f>
        <v>NA</v>
      </c>
    </row>
    <row r="6452" spans="7:17">
      <c r="G6452" s="1"/>
      <c r="J6452" s="1"/>
      <c r="Q6452" s="32" t="str">
        <f>IF(I6452="OUTSTANDING",'Data Table Volumes'!$B$1-G6452,"NA")</f>
        <v>NA</v>
      </c>
    </row>
    <row r="6453" spans="7:17">
      <c r="G6453" s="1"/>
      <c r="J6453" s="1"/>
      <c r="Q6453" s="32" t="str">
        <f>IF(I6453="OUTSTANDING",'Data Table Volumes'!$B$1-G6453,"NA")</f>
        <v>NA</v>
      </c>
    </row>
    <row r="6454" spans="7:17">
      <c r="G6454" s="1"/>
      <c r="J6454" s="1"/>
      <c r="Q6454" s="32" t="str">
        <f>IF(I6454="OUTSTANDING",'Data Table Volumes'!$B$1-G6454,"NA")</f>
        <v>NA</v>
      </c>
    </row>
    <row r="6455" spans="7:17">
      <c r="G6455" s="1"/>
      <c r="J6455" s="1"/>
      <c r="Q6455" s="32" t="str">
        <f>IF(I6455="OUTSTANDING",'Data Table Volumes'!$B$1-G6455,"NA")</f>
        <v>NA</v>
      </c>
    </row>
    <row r="6456" spans="7:17">
      <c r="G6456" s="1"/>
      <c r="J6456" s="1"/>
      <c r="Q6456" s="32" t="str">
        <f>IF(I6456="OUTSTANDING",'Data Table Volumes'!$B$1-G6456,"NA")</f>
        <v>NA</v>
      </c>
    </row>
    <row r="6457" spans="7:17">
      <c r="G6457" s="1"/>
      <c r="J6457" s="1"/>
      <c r="Q6457" s="32" t="str">
        <f>IF(I6457="OUTSTANDING",'Data Table Volumes'!$B$1-G6457,"NA")</f>
        <v>NA</v>
      </c>
    </row>
    <row r="6458" spans="7:17">
      <c r="G6458" s="1"/>
      <c r="J6458" s="1"/>
      <c r="Q6458" s="32" t="str">
        <f>IF(I6458="OUTSTANDING",'Data Table Volumes'!$B$1-G6458,"NA")</f>
        <v>NA</v>
      </c>
    </row>
    <row r="6459" spans="7:17">
      <c r="G6459" s="1"/>
      <c r="J6459" s="1"/>
      <c r="Q6459" s="32" t="str">
        <f>IF(I6459="OUTSTANDING",'Data Table Volumes'!$B$1-G6459,"NA")</f>
        <v>NA</v>
      </c>
    </row>
    <row r="6460" spans="7:17">
      <c r="G6460" s="1"/>
      <c r="J6460" s="1"/>
      <c r="Q6460" s="32" t="str">
        <f>IF(I6460="OUTSTANDING",'Data Table Volumes'!$B$1-G6460,"NA")</f>
        <v>NA</v>
      </c>
    </row>
    <row r="6461" spans="7:17">
      <c r="G6461" s="1"/>
      <c r="J6461" s="1"/>
      <c r="Q6461" s="32" t="str">
        <f>IF(I6461="OUTSTANDING",'Data Table Volumes'!$B$1-G6461,"NA")</f>
        <v>NA</v>
      </c>
    </row>
    <row r="6462" spans="7:17">
      <c r="G6462" s="1"/>
      <c r="J6462" s="1"/>
      <c r="Q6462" s="32" t="str">
        <f>IF(I6462="OUTSTANDING",'Data Table Volumes'!$B$1-G6462,"NA")</f>
        <v>NA</v>
      </c>
    </row>
    <row r="6463" spans="7:17">
      <c r="G6463" s="1"/>
      <c r="J6463" s="1"/>
      <c r="Q6463" s="32" t="str">
        <f>IF(I6463="OUTSTANDING",'Data Table Volumes'!$B$1-G6463,"NA")</f>
        <v>NA</v>
      </c>
    </row>
    <row r="6464" spans="7:17">
      <c r="G6464" s="1"/>
      <c r="J6464" s="1"/>
      <c r="Q6464" s="32" t="str">
        <f>IF(I6464="OUTSTANDING",'Data Table Volumes'!$B$1-G6464,"NA")</f>
        <v>NA</v>
      </c>
    </row>
    <row r="6465" spans="7:17">
      <c r="G6465" s="1"/>
      <c r="J6465" s="1"/>
      <c r="Q6465" s="32" t="str">
        <f>IF(I6465="OUTSTANDING",'Data Table Volumes'!$B$1-G6465,"NA")</f>
        <v>NA</v>
      </c>
    </row>
    <row r="6466" spans="7:17">
      <c r="G6466" s="1"/>
      <c r="J6466" s="1"/>
      <c r="Q6466" s="32" t="str">
        <f>IF(I6466="OUTSTANDING",'Data Table Volumes'!$B$1-G6466,"NA")</f>
        <v>NA</v>
      </c>
    </row>
    <row r="6467" spans="7:17">
      <c r="G6467" s="1"/>
      <c r="J6467" s="1"/>
      <c r="Q6467" s="32" t="str">
        <f>IF(I6467="OUTSTANDING",'Data Table Volumes'!$B$1-G6467,"NA")</f>
        <v>NA</v>
      </c>
    </row>
    <row r="6468" spans="7:17">
      <c r="G6468" s="1"/>
      <c r="J6468" s="1"/>
      <c r="Q6468" s="32" t="str">
        <f>IF(I6468="OUTSTANDING",'Data Table Volumes'!$B$1-G6468,"NA")</f>
        <v>NA</v>
      </c>
    </row>
    <row r="6469" spans="7:17">
      <c r="G6469" s="1"/>
      <c r="J6469" s="1"/>
      <c r="Q6469" s="32" t="str">
        <f>IF(I6469="OUTSTANDING",'Data Table Volumes'!$B$1-G6469,"NA")</f>
        <v>NA</v>
      </c>
    </row>
    <row r="6470" spans="7:17">
      <c r="G6470" s="1"/>
      <c r="J6470" s="1"/>
      <c r="Q6470" s="32" t="str">
        <f>IF(I6470="OUTSTANDING",'Data Table Volumes'!$B$1-G6470,"NA")</f>
        <v>NA</v>
      </c>
    </row>
    <row r="6471" spans="7:17">
      <c r="G6471" s="1"/>
      <c r="J6471" s="1"/>
      <c r="Q6471" s="32" t="str">
        <f>IF(I6471="OUTSTANDING",'Data Table Volumes'!$B$1-G6471,"NA")</f>
        <v>NA</v>
      </c>
    </row>
    <row r="6472" spans="7:17">
      <c r="G6472" s="1"/>
      <c r="J6472" s="1"/>
      <c r="Q6472" s="32" t="str">
        <f>IF(I6472="OUTSTANDING",'Data Table Volumes'!$B$1-G6472,"NA")</f>
        <v>NA</v>
      </c>
    </row>
    <row r="6473" spans="7:17">
      <c r="G6473" s="1"/>
      <c r="J6473" s="1"/>
      <c r="Q6473" s="32" t="str">
        <f>IF(I6473="OUTSTANDING",'Data Table Volumes'!$B$1-G6473,"NA")</f>
        <v>NA</v>
      </c>
    </row>
    <row r="6474" spans="7:17">
      <c r="G6474" s="1"/>
      <c r="J6474" s="1"/>
      <c r="Q6474" s="32" t="str">
        <f>IF(I6474="OUTSTANDING",'Data Table Volumes'!$B$1-G6474,"NA")</f>
        <v>NA</v>
      </c>
    </row>
    <row r="6475" spans="7:17">
      <c r="G6475" s="1"/>
      <c r="J6475" s="1"/>
      <c r="Q6475" s="32" t="str">
        <f>IF(I6475="OUTSTANDING",'Data Table Volumes'!$B$1-G6475,"NA")</f>
        <v>NA</v>
      </c>
    </row>
    <row r="6476" spans="7:17">
      <c r="G6476" s="1"/>
      <c r="J6476" s="1"/>
      <c r="Q6476" s="32" t="str">
        <f>IF(I6476="OUTSTANDING",'Data Table Volumes'!$B$1-G6476,"NA")</f>
        <v>NA</v>
      </c>
    </row>
    <row r="6477" spans="7:17">
      <c r="G6477" s="1"/>
      <c r="J6477" s="1"/>
      <c r="Q6477" s="32" t="str">
        <f>IF(I6477="OUTSTANDING",'Data Table Volumes'!$B$1-G6477,"NA")</f>
        <v>NA</v>
      </c>
    </row>
    <row r="6478" spans="7:17">
      <c r="G6478" s="1"/>
      <c r="J6478" s="1"/>
      <c r="Q6478" s="32" t="str">
        <f>IF(I6478="OUTSTANDING",'Data Table Volumes'!$B$1-G6478,"NA")</f>
        <v>NA</v>
      </c>
    </row>
    <row r="6479" spans="7:17">
      <c r="G6479" s="1"/>
      <c r="J6479" s="1"/>
      <c r="Q6479" s="32" t="str">
        <f>IF(I6479="OUTSTANDING",'Data Table Volumes'!$B$1-G6479,"NA")</f>
        <v>NA</v>
      </c>
    </row>
    <row r="6480" spans="7:17">
      <c r="G6480" s="1"/>
      <c r="J6480" s="1"/>
      <c r="Q6480" s="32" t="str">
        <f>IF(I6480="OUTSTANDING",'Data Table Volumes'!$B$1-G6480,"NA")</f>
        <v>NA</v>
      </c>
    </row>
    <row r="6481" spans="7:17">
      <c r="G6481" s="1"/>
      <c r="J6481" s="1"/>
      <c r="Q6481" s="32" t="str">
        <f>IF(I6481="OUTSTANDING",'Data Table Volumes'!$B$1-G6481,"NA")</f>
        <v>NA</v>
      </c>
    </row>
    <row r="6482" spans="7:17">
      <c r="G6482" s="1"/>
      <c r="J6482" s="1"/>
      <c r="Q6482" s="32" t="str">
        <f>IF(I6482="OUTSTANDING",'Data Table Volumes'!$B$1-G6482,"NA")</f>
        <v>NA</v>
      </c>
    </row>
    <row r="6483" spans="7:17">
      <c r="G6483" s="1"/>
      <c r="J6483" s="1"/>
      <c r="Q6483" s="32" t="str">
        <f>IF(I6483="OUTSTANDING",'Data Table Volumes'!$B$1-G6483,"NA")</f>
        <v>NA</v>
      </c>
    </row>
    <row r="6484" spans="7:17">
      <c r="G6484" s="1"/>
      <c r="J6484" s="1"/>
      <c r="Q6484" s="32" t="str">
        <f>IF(I6484="OUTSTANDING",'Data Table Volumes'!$B$1-G6484,"NA")</f>
        <v>NA</v>
      </c>
    </row>
    <row r="6485" spans="7:17">
      <c r="G6485" s="1"/>
      <c r="J6485" s="1"/>
      <c r="Q6485" s="32" t="str">
        <f>IF(I6485="OUTSTANDING",'Data Table Volumes'!$B$1-G6485,"NA")</f>
        <v>NA</v>
      </c>
    </row>
    <row r="6486" spans="7:17">
      <c r="G6486" s="1"/>
      <c r="J6486" s="1"/>
      <c r="Q6486" s="32" t="str">
        <f>IF(I6486="OUTSTANDING",'Data Table Volumes'!$B$1-G6486,"NA")</f>
        <v>NA</v>
      </c>
    </row>
    <row r="6487" spans="7:17">
      <c r="G6487" s="1"/>
      <c r="J6487" s="1"/>
      <c r="Q6487" s="32" t="str">
        <f>IF(I6487="OUTSTANDING",'Data Table Volumes'!$B$1-G6487,"NA")</f>
        <v>NA</v>
      </c>
    </row>
    <row r="6488" spans="7:17">
      <c r="G6488" s="1"/>
      <c r="J6488" s="1"/>
      <c r="Q6488" s="32" t="str">
        <f>IF(I6488="OUTSTANDING",'Data Table Volumes'!$B$1-G6488,"NA")</f>
        <v>NA</v>
      </c>
    </row>
    <row r="6489" spans="7:17">
      <c r="G6489" s="1"/>
      <c r="J6489" s="1"/>
      <c r="Q6489" s="32" t="str">
        <f>IF(I6489="OUTSTANDING",'Data Table Volumes'!$B$1-G6489,"NA")</f>
        <v>NA</v>
      </c>
    </row>
    <row r="6490" spans="7:17">
      <c r="G6490" s="1"/>
      <c r="J6490" s="1"/>
      <c r="Q6490" s="32" t="str">
        <f>IF(I6490="OUTSTANDING",'Data Table Volumes'!$B$1-G6490,"NA")</f>
        <v>NA</v>
      </c>
    </row>
    <row r="6491" spans="7:17">
      <c r="G6491" s="1"/>
      <c r="J6491" s="1"/>
      <c r="Q6491" s="32" t="str">
        <f>IF(I6491="OUTSTANDING",'Data Table Volumes'!$B$1-G6491,"NA")</f>
        <v>NA</v>
      </c>
    </row>
    <row r="6492" spans="7:17">
      <c r="G6492" s="1"/>
      <c r="J6492" s="1"/>
      <c r="Q6492" s="32" t="str">
        <f>IF(I6492="OUTSTANDING",'Data Table Volumes'!$B$1-G6492,"NA")</f>
        <v>NA</v>
      </c>
    </row>
    <row r="6493" spans="7:17">
      <c r="G6493" s="1"/>
      <c r="J6493" s="1"/>
      <c r="Q6493" s="32" t="str">
        <f>IF(I6493="OUTSTANDING",'Data Table Volumes'!$B$1-G6493,"NA")</f>
        <v>NA</v>
      </c>
    </row>
    <row r="6494" spans="7:17">
      <c r="G6494" s="1"/>
      <c r="J6494" s="1"/>
      <c r="Q6494" s="32" t="str">
        <f>IF(I6494="OUTSTANDING",'Data Table Volumes'!$B$1-G6494,"NA")</f>
        <v>NA</v>
      </c>
    </row>
    <row r="6495" spans="7:17">
      <c r="G6495" s="1"/>
      <c r="J6495" s="1"/>
      <c r="Q6495" s="32" t="str">
        <f>IF(I6495="OUTSTANDING",'Data Table Volumes'!$B$1-G6495,"NA")</f>
        <v>NA</v>
      </c>
    </row>
    <row r="6496" spans="7:17">
      <c r="G6496" s="1"/>
      <c r="J6496" s="1"/>
      <c r="Q6496" s="32" t="str">
        <f>IF(I6496="OUTSTANDING",'Data Table Volumes'!$B$1-G6496,"NA")</f>
        <v>NA</v>
      </c>
    </row>
    <row r="6497" spans="7:17">
      <c r="G6497" s="1"/>
      <c r="J6497" s="1"/>
      <c r="Q6497" s="32" t="str">
        <f>IF(I6497="OUTSTANDING",'Data Table Volumes'!$B$1-G6497,"NA")</f>
        <v>NA</v>
      </c>
    </row>
    <row r="6498" spans="7:17">
      <c r="G6498" s="1"/>
      <c r="J6498" s="1"/>
      <c r="Q6498" s="32" t="str">
        <f>IF(I6498="OUTSTANDING",'Data Table Volumes'!$B$1-G6498,"NA")</f>
        <v>NA</v>
      </c>
    </row>
    <row r="6499" spans="7:17">
      <c r="G6499" s="1"/>
      <c r="J6499" s="1"/>
      <c r="Q6499" s="32" t="str">
        <f>IF(I6499="OUTSTANDING",'Data Table Volumes'!$B$1-G6499,"NA")</f>
        <v>NA</v>
      </c>
    </row>
    <row r="6500" spans="7:17">
      <c r="G6500" s="1"/>
      <c r="J6500" s="1"/>
      <c r="Q6500" s="32" t="str">
        <f>IF(I6500="OUTSTANDING",'Data Table Volumes'!$B$1-G6500,"NA")</f>
        <v>NA</v>
      </c>
    </row>
    <row r="6501" spans="7:17">
      <c r="G6501" s="1"/>
      <c r="J6501" s="1"/>
      <c r="Q6501" s="32" t="str">
        <f>IF(I6501="OUTSTANDING",'Data Table Volumes'!$B$1-G6501,"NA")</f>
        <v>NA</v>
      </c>
    </row>
    <row r="6502" spans="7:17">
      <c r="G6502" s="1"/>
      <c r="J6502" s="1"/>
      <c r="Q6502" s="32" t="str">
        <f>IF(I6502="OUTSTANDING",'Data Table Volumes'!$B$1-G6502,"NA")</f>
        <v>NA</v>
      </c>
    </row>
    <row r="6503" spans="7:17">
      <c r="G6503" s="1"/>
      <c r="J6503" s="1"/>
      <c r="Q6503" s="32" t="str">
        <f>IF(I6503="OUTSTANDING",'Data Table Volumes'!$B$1-G6503,"NA")</f>
        <v>NA</v>
      </c>
    </row>
    <row r="6504" spans="7:17">
      <c r="G6504" s="1"/>
      <c r="J6504" s="1"/>
      <c r="Q6504" s="32" t="str">
        <f>IF(I6504="OUTSTANDING",'Data Table Volumes'!$B$1-G6504,"NA")</f>
        <v>NA</v>
      </c>
    </row>
    <row r="6505" spans="7:17">
      <c r="G6505" s="1"/>
      <c r="J6505" s="1"/>
      <c r="Q6505" s="32" t="str">
        <f>IF(I6505="OUTSTANDING",'Data Table Volumes'!$B$1-G6505,"NA")</f>
        <v>NA</v>
      </c>
    </row>
    <row r="6506" spans="7:17">
      <c r="G6506" s="1"/>
      <c r="J6506" s="1"/>
      <c r="Q6506" s="32" t="str">
        <f>IF(I6506="OUTSTANDING",'Data Table Volumes'!$B$1-G6506,"NA")</f>
        <v>NA</v>
      </c>
    </row>
    <row r="6507" spans="7:17">
      <c r="G6507" s="1"/>
      <c r="J6507" s="1"/>
      <c r="Q6507" s="32" t="str">
        <f>IF(I6507="OUTSTANDING",'Data Table Volumes'!$B$1-G6507,"NA")</f>
        <v>NA</v>
      </c>
    </row>
    <row r="6508" spans="7:17">
      <c r="G6508" s="1"/>
      <c r="J6508" s="1"/>
      <c r="Q6508" s="32" t="str">
        <f>IF(I6508="OUTSTANDING",'Data Table Volumes'!$B$1-G6508,"NA")</f>
        <v>NA</v>
      </c>
    </row>
    <row r="6509" spans="7:17">
      <c r="G6509" s="1"/>
      <c r="J6509" s="1"/>
      <c r="Q6509" s="32" t="str">
        <f>IF(I6509="OUTSTANDING",'Data Table Volumes'!$B$1-G6509,"NA")</f>
        <v>NA</v>
      </c>
    </row>
    <row r="6510" spans="7:17">
      <c r="G6510" s="1"/>
      <c r="J6510" s="1"/>
      <c r="Q6510" s="32" t="str">
        <f>IF(I6510="OUTSTANDING",'Data Table Volumes'!$B$1-G6510,"NA")</f>
        <v>NA</v>
      </c>
    </row>
    <row r="6511" spans="7:17">
      <c r="G6511" s="1"/>
      <c r="J6511" s="1"/>
      <c r="Q6511" s="32" t="str">
        <f>IF(I6511="OUTSTANDING",'Data Table Volumes'!$B$1-G6511,"NA")</f>
        <v>NA</v>
      </c>
    </row>
    <row r="6512" spans="7:17">
      <c r="G6512" s="1"/>
      <c r="J6512" s="1"/>
      <c r="Q6512" s="32" t="str">
        <f>IF(I6512="OUTSTANDING",'Data Table Volumes'!$B$1-G6512,"NA")</f>
        <v>NA</v>
      </c>
    </row>
    <row r="6513" spans="7:17">
      <c r="G6513" s="1"/>
      <c r="J6513" s="1"/>
      <c r="Q6513" s="32" t="str">
        <f>IF(I6513="OUTSTANDING",'Data Table Volumes'!$B$1-G6513,"NA")</f>
        <v>NA</v>
      </c>
    </row>
    <row r="6514" spans="7:17">
      <c r="G6514" s="1"/>
      <c r="J6514" s="1"/>
      <c r="Q6514" s="32" t="str">
        <f>IF(I6514="OUTSTANDING",'Data Table Volumes'!$B$1-G6514,"NA")</f>
        <v>NA</v>
      </c>
    </row>
    <row r="6515" spans="7:17">
      <c r="G6515" s="1"/>
      <c r="J6515" s="1"/>
      <c r="Q6515" s="32" t="str">
        <f>IF(I6515="OUTSTANDING",'Data Table Volumes'!$B$1-G6515,"NA")</f>
        <v>NA</v>
      </c>
    </row>
    <row r="6516" spans="7:17">
      <c r="G6516" s="1"/>
      <c r="J6516" s="1"/>
      <c r="Q6516" s="32" t="str">
        <f>IF(I6516="OUTSTANDING",'Data Table Volumes'!$B$1-G6516,"NA")</f>
        <v>NA</v>
      </c>
    </row>
    <row r="6517" spans="7:17">
      <c r="G6517" s="1"/>
      <c r="J6517" s="1"/>
      <c r="Q6517" s="32" t="str">
        <f>IF(I6517="OUTSTANDING",'Data Table Volumes'!$B$1-G6517,"NA")</f>
        <v>NA</v>
      </c>
    </row>
    <row r="6518" spans="7:17">
      <c r="G6518" s="1"/>
      <c r="J6518" s="1"/>
      <c r="Q6518" s="32" t="str">
        <f>IF(I6518="OUTSTANDING",'Data Table Volumes'!$B$1-G6518,"NA")</f>
        <v>NA</v>
      </c>
    </row>
    <row r="6519" spans="7:17">
      <c r="G6519" s="1"/>
      <c r="J6519" s="1"/>
      <c r="Q6519" s="32" t="str">
        <f>IF(I6519="OUTSTANDING",'Data Table Volumes'!$B$1-G6519,"NA")</f>
        <v>NA</v>
      </c>
    </row>
    <row r="6520" spans="7:17">
      <c r="G6520" s="1"/>
      <c r="J6520" s="1"/>
      <c r="Q6520" s="32" t="str">
        <f>IF(I6520="OUTSTANDING",'Data Table Volumes'!$B$1-G6520,"NA")</f>
        <v>NA</v>
      </c>
    </row>
    <row r="6521" spans="7:17">
      <c r="G6521" s="1"/>
      <c r="J6521" s="1"/>
      <c r="Q6521" s="32" t="str">
        <f>IF(I6521="OUTSTANDING",'Data Table Volumes'!$B$1-G6521,"NA")</f>
        <v>NA</v>
      </c>
    </row>
    <row r="6522" spans="7:17">
      <c r="G6522" s="1"/>
      <c r="J6522" s="1"/>
      <c r="Q6522" s="32" t="str">
        <f>IF(I6522="OUTSTANDING",'Data Table Volumes'!$B$1-G6522,"NA")</f>
        <v>NA</v>
      </c>
    </row>
    <row r="6523" spans="7:17">
      <c r="G6523" s="1"/>
      <c r="J6523" s="1"/>
      <c r="Q6523" s="32" t="str">
        <f>IF(I6523="OUTSTANDING",'Data Table Volumes'!$B$1-G6523,"NA")</f>
        <v>NA</v>
      </c>
    </row>
    <row r="6524" spans="7:17">
      <c r="G6524" s="1"/>
      <c r="J6524" s="1"/>
      <c r="Q6524" s="32" t="str">
        <f>IF(I6524="OUTSTANDING",'Data Table Volumes'!$B$1-G6524,"NA")</f>
        <v>NA</v>
      </c>
    </row>
    <row r="6525" spans="7:17">
      <c r="G6525" s="1"/>
      <c r="J6525" s="1"/>
      <c r="Q6525" s="32" t="str">
        <f>IF(I6525="OUTSTANDING",'Data Table Volumes'!$B$1-G6525,"NA")</f>
        <v>NA</v>
      </c>
    </row>
    <row r="6526" spans="7:17">
      <c r="G6526" s="1"/>
      <c r="J6526" s="1"/>
      <c r="Q6526" s="32" t="str">
        <f>IF(I6526="OUTSTANDING",'Data Table Volumes'!$B$1-G6526,"NA")</f>
        <v>NA</v>
      </c>
    </row>
    <row r="6527" spans="7:17">
      <c r="G6527" s="1"/>
      <c r="J6527" s="1"/>
      <c r="Q6527" s="32" t="str">
        <f>IF(I6527="OUTSTANDING",'Data Table Volumes'!$B$1-G6527,"NA")</f>
        <v>NA</v>
      </c>
    </row>
    <row r="6528" spans="7:17">
      <c r="G6528" s="1"/>
      <c r="J6528" s="1"/>
      <c r="Q6528" s="32" t="str">
        <f>IF(I6528="OUTSTANDING",'Data Table Volumes'!$B$1-G6528,"NA")</f>
        <v>NA</v>
      </c>
    </row>
    <row r="6529" spans="7:17">
      <c r="G6529" s="1"/>
      <c r="J6529" s="1"/>
      <c r="Q6529" s="32" t="str">
        <f>IF(I6529="OUTSTANDING",'Data Table Volumes'!$B$1-G6529,"NA")</f>
        <v>NA</v>
      </c>
    </row>
    <row r="6530" spans="7:17">
      <c r="G6530" s="1"/>
      <c r="J6530" s="1"/>
      <c r="Q6530" s="32" t="str">
        <f>IF(I6530="OUTSTANDING",'Data Table Volumes'!$B$1-G6530,"NA")</f>
        <v>NA</v>
      </c>
    </row>
    <row r="6531" spans="7:17">
      <c r="G6531" s="1"/>
      <c r="J6531" s="1"/>
      <c r="Q6531" s="32" t="str">
        <f>IF(I6531="OUTSTANDING",'Data Table Volumes'!$B$1-G6531,"NA")</f>
        <v>NA</v>
      </c>
    </row>
    <row r="6532" spans="7:17">
      <c r="G6532" s="1"/>
      <c r="J6532" s="1"/>
      <c r="Q6532" s="32" t="str">
        <f>IF(I6532="OUTSTANDING",'Data Table Volumes'!$B$1-G6532,"NA")</f>
        <v>NA</v>
      </c>
    </row>
    <row r="6533" spans="7:17">
      <c r="G6533" s="1"/>
      <c r="J6533" s="1"/>
      <c r="Q6533" s="32" t="str">
        <f>IF(I6533="OUTSTANDING",'Data Table Volumes'!$B$1-G6533,"NA")</f>
        <v>NA</v>
      </c>
    </row>
    <row r="6534" spans="7:17">
      <c r="G6534" s="1"/>
      <c r="J6534" s="1"/>
      <c r="Q6534" s="32" t="str">
        <f>IF(I6534="OUTSTANDING",'Data Table Volumes'!$B$1-G6534,"NA")</f>
        <v>NA</v>
      </c>
    </row>
    <row r="6535" spans="7:17">
      <c r="G6535" s="1"/>
      <c r="J6535" s="1"/>
      <c r="Q6535" s="32" t="str">
        <f>IF(I6535="OUTSTANDING",'Data Table Volumes'!$B$1-G6535,"NA")</f>
        <v>NA</v>
      </c>
    </row>
    <row r="6536" spans="7:17">
      <c r="G6536" s="1"/>
      <c r="J6536" s="1"/>
      <c r="Q6536" s="32" t="str">
        <f>IF(I6536="OUTSTANDING",'Data Table Volumes'!$B$1-G6536,"NA")</f>
        <v>NA</v>
      </c>
    </row>
    <row r="6537" spans="7:17">
      <c r="G6537" s="1"/>
      <c r="J6537" s="1"/>
      <c r="Q6537" s="32" t="str">
        <f>IF(I6537="OUTSTANDING",'Data Table Volumes'!$B$1-G6537,"NA")</f>
        <v>NA</v>
      </c>
    </row>
    <row r="6538" spans="7:17">
      <c r="G6538" s="1"/>
      <c r="J6538" s="1"/>
      <c r="Q6538" s="32" t="str">
        <f>IF(I6538="OUTSTANDING",'Data Table Volumes'!$B$1-G6538,"NA")</f>
        <v>NA</v>
      </c>
    </row>
    <row r="6539" spans="7:17">
      <c r="G6539" s="1"/>
      <c r="J6539" s="1"/>
      <c r="Q6539" s="32" t="str">
        <f>IF(I6539="OUTSTANDING",'Data Table Volumes'!$B$1-G6539,"NA")</f>
        <v>NA</v>
      </c>
    </row>
    <row r="6540" spans="7:17">
      <c r="G6540" s="1"/>
      <c r="J6540" s="1"/>
      <c r="Q6540" s="32" t="str">
        <f>IF(I6540="OUTSTANDING",'Data Table Volumes'!$B$1-G6540,"NA")</f>
        <v>NA</v>
      </c>
    </row>
    <row r="6541" spans="7:17">
      <c r="G6541" s="1"/>
      <c r="J6541" s="1"/>
      <c r="Q6541" s="32" t="str">
        <f>IF(I6541="OUTSTANDING",'Data Table Volumes'!$B$1-G6541,"NA")</f>
        <v>NA</v>
      </c>
    </row>
    <row r="6542" spans="7:17">
      <c r="G6542" s="1"/>
      <c r="J6542" s="1"/>
      <c r="Q6542" s="32" t="str">
        <f>IF(I6542="OUTSTANDING",'Data Table Volumes'!$B$1-G6542,"NA")</f>
        <v>NA</v>
      </c>
    </row>
    <row r="6543" spans="7:17">
      <c r="G6543" s="1"/>
      <c r="J6543" s="1"/>
      <c r="Q6543" s="32" t="str">
        <f>IF(I6543="OUTSTANDING",'Data Table Volumes'!$B$1-G6543,"NA")</f>
        <v>NA</v>
      </c>
    </row>
    <row r="6544" spans="7:17">
      <c r="G6544" s="1"/>
      <c r="J6544" s="1"/>
      <c r="Q6544" s="32" t="str">
        <f>IF(I6544="OUTSTANDING",'Data Table Volumes'!$B$1-G6544,"NA")</f>
        <v>NA</v>
      </c>
    </row>
    <row r="6545" spans="7:17">
      <c r="G6545" s="1"/>
      <c r="J6545" s="1"/>
      <c r="Q6545" s="32" t="str">
        <f>IF(I6545="OUTSTANDING",'Data Table Volumes'!$B$1-G6545,"NA")</f>
        <v>NA</v>
      </c>
    </row>
    <row r="6546" spans="7:17">
      <c r="G6546" s="1"/>
      <c r="J6546" s="1"/>
      <c r="Q6546" s="32" t="str">
        <f>IF(I6546="OUTSTANDING",'Data Table Volumes'!$B$1-G6546,"NA")</f>
        <v>NA</v>
      </c>
    </row>
    <row r="6547" spans="7:17">
      <c r="G6547" s="1"/>
      <c r="J6547" s="1"/>
      <c r="Q6547" s="32" t="str">
        <f>IF(I6547="OUTSTANDING",'Data Table Volumes'!$B$1-G6547,"NA")</f>
        <v>NA</v>
      </c>
    </row>
    <row r="6548" spans="7:17">
      <c r="G6548" s="1"/>
      <c r="J6548" s="1"/>
      <c r="Q6548" s="32" t="str">
        <f>IF(I6548="OUTSTANDING",'Data Table Volumes'!$B$1-G6548,"NA")</f>
        <v>NA</v>
      </c>
    </row>
    <row r="6549" spans="7:17">
      <c r="G6549" s="1"/>
      <c r="J6549" s="1"/>
      <c r="Q6549" s="32" t="str">
        <f>IF(I6549="OUTSTANDING",'Data Table Volumes'!$B$1-G6549,"NA")</f>
        <v>NA</v>
      </c>
    </row>
    <row r="6550" spans="7:17">
      <c r="G6550" s="1"/>
      <c r="J6550" s="1"/>
      <c r="Q6550" s="32" t="str">
        <f>IF(I6550="OUTSTANDING",'Data Table Volumes'!$B$1-G6550,"NA")</f>
        <v>NA</v>
      </c>
    </row>
    <row r="6551" spans="7:17">
      <c r="G6551" s="1"/>
      <c r="J6551" s="1"/>
      <c r="Q6551" s="32" t="str">
        <f>IF(I6551="OUTSTANDING",'Data Table Volumes'!$B$1-G6551,"NA")</f>
        <v>NA</v>
      </c>
    </row>
    <row r="6552" spans="7:17">
      <c r="G6552" s="1"/>
      <c r="J6552" s="1"/>
      <c r="Q6552" s="32" t="str">
        <f>IF(I6552="OUTSTANDING",'Data Table Volumes'!$B$1-G6552,"NA")</f>
        <v>NA</v>
      </c>
    </row>
    <row r="6553" spans="7:17">
      <c r="G6553" s="1"/>
      <c r="J6553" s="1"/>
      <c r="Q6553" s="32" t="str">
        <f>IF(I6553="OUTSTANDING",'Data Table Volumes'!$B$1-G6553,"NA")</f>
        <v>NA</v>
      </c>
    </row>
    <row r="6554" spans="7:17">
      <c r="G6554" s="1"/>
      <c r="J6554" s="1"/>
      <c r="Q6554" s="32" t="str">
        <f>IF(I6554="OUTSTANDING",'Data Table Volumes'!$B$1-G6554,"NA")</f>
        <v>NA</v>
      </c>
    </row>
    <row r="6555" spans="7:17">
      <c r="G6555" s="1"/>
      <c r="J6555" s="1"/>
      <c r="Q6555" s="32" t="str">
        <f>IF(I6555="OUTSTANDING",'Data Table Volumes'!$B$1-G6555,"NA")</f>
        <v>NA</v>
      </c>
    </row>
    <row r="6556" spans="7:17">
      <c r="G6556" s="1"/>
      <c r="J6556" s="1"/>
      <c r="Q6556" s="32" t="str">
        <f>IF(I6556="OUTSTANDING",'Data Table Volumes'!$B$1-G6556,"NA")</f>
        <v>NA</v>
      </c>
    </row>
    <row r="6557" spans="7:17">
      <c r="G6557" s="1"/>
      <c r="J6557" s="1"/>
      <c r="Q6557" s="32" t="str">
        <f>IF(I6557="OUTSTANDING",'Data Table Volumes'!$B$1-G6557,"NA")</f>
        <v>NA</v>
      </c>
    </row>
    <row r="6558" spans="7:17">
      <c r="G6558" s="1"/>
      <c r="J6558" s="1"/>
      <c r="Q6558" s="32" t="str">
        <f>IF(I6558="OUTSTANDING",'Data Table Volumes'!$B$1-G6558,"NA")</f>
        <v>NA</v>
      </c>
    </row>
    <row r="6559" spans="7:17">
      <c r="G6559" s="1"/>
      <c r="J6559" s="1"/>
      <c r="Q6559" s="32" t="str">
        <f>IF(I6559="OUTSTANDING",'Data Table Volumes'!$B$1-G6559,"NA")</f>
        <v>NA</v>
      </c>
    </row>
    <row r="6560" spans="7:17">
      <c r="G6560" s="1"/>
      <c r="J6560" s="1"/>
      <c r="Q6560" s="32" t="str">
        <f>IF(I6560="OUTSTANDING",'Data Table Volumes'!$B$1-G6560,"NA")</f>
        <v>NA</v>
      </c>
    </row>
    <row r="6561" spans="7:17">
      <c r="G6561" s="1"/>
      <c r="J6561" s="1"/>
      <c r="Q6561" s="32" t="str">
        <f>IF(I6561="OUTSTANDING",'Data Table Volumes'!$B$1-G6561,"NA")</f>
        <v>NA</v>
      </c>
    </row>
    <row r="6562" spans="7:17">
      <c r="G6562" s="1"/>
      <c r="J6562" s="1"/>
      <c r="Q6562" s="32" t="str">
        <f>IF(I6562="OUTSTANDING",'Data Table Volumes'!$B$1-G6562,"NA")</f>
        <v>NA</v>
      </c>
    </row>
    <row r="6563" spans="7:17">
      <c r="G6563" s="1"/>
      <c r="J6563" s="1"/>
      <c r="Q6563" s="32" t="str">
        <f>IF(I6563="OUTSTANDING",'Data Table Volumes'!$B$1-G6563,"NA")</f>
        <v>NA</v>
      </c>
    </row>
    <row r="6564" spans="7:17">
      <c r="G6564" s="1"/>
      <c r="J6564" s="1"/>
      <c r="Q6564" s="32" t="str">
        <f>IF(I6564="OUTSTANDING",'Data Table Volumes'!$B$1-G6564,"NA")</f>
        <v>NA</v>
      </c>
    </row>
    <row r="6565" spans="7:17">
      <c r="G6565" s="1"/>
      <c r="J6565" s="1"/>
      <c r="Q6565" s="32" t="str">
        <f>IF(I6565="OUTSTANDING",'Data Table Volumes'!$B$1-G6565,"NA")</f>
        <v>NA</v>
      </c>
    </row>
    <row r="6566" spans="7:17">
      <c r="G6566" s="1"/>
      <c r="J6566" s="1"/>
      <c r="Q6566" s="32" t="str">
        <f>IF(I6566="OUTSTANDING",'Data Table Volumes'!$B$1-G6566,"NA")</f>
        <v>NA</v>
      </c>
    </row>
    <row r="6567" spans="7:17">
      <c r="G6567" s="1"/>
      <c r="J6567" s="1"/>
      <c r="Q6567" s="32" t="str">
        <f>IF(I6567="OUTSTANDING",'Data Table Volumes'!$B$1-G6567,"NA")</f>
        <v>NA</v>
      </c>
    </row>
    <row r="6568" spans="7:17">
      <c r="G6568" s="1"/>
      <c r="J6568" s="1"/>
      <c r="Q6568" s="32" t="str">
        <f>IF(I6568="OUTSTANDING",'Data Table Volumes'!$B$1-G6568,"NA")</f>
        <v>NA</v>
      </c>
    </row>
    <row r="6569" spans="7:17">
      <c r="G6569" s="1"/>
      <c r="J6569" s="1"/>
      <c r="Q6569" s="32" t="str">
        <f>IF(I6569="OUTSTANDING",'Data Table Volumes'!$B$1-G6569,"NA")</f>
        <v>NA</v>
      </c>
    </row>
    <row r="6570" spans="7:17">
      <c r="G6570" s="1"/>
      <c r="J6570" s="1"/>
      <c r="Q6570" s="32" t="str">
        <f>IF(I6570="OUTSTANDING",'Data Table Volumes'!$B$1-G6570,"NA")</f>
        <v>NA</v>
      </c>
    </row>
    <row r="6571" spans="7:17">
      <c r="G6571" s="1"/>
      <c r="J6571" s="1"/>
      <c r="Q6571" s="32" t="str">
        <f>IF(I6571="OUTSTANDING",'Data Table Volumes'!$B$1-G6571,"NA")</f>
        <v>NA</v>
      </c>
    </row>
    <row r="6572" spans="7:17">
      <c r="G6572" s="1"/>
      <c r="J6572" s="1"/>
      <c r="Q6572" s="32" t="str">
        <f>IF(I6572="OUTSTANDING",'Data Table Volumes'!$B$1-G6572,"NA")</f>
        <v>NA</v>
      </c>
    </row>
    <row r="6573" spans="7:17">
      <c r="G6573" s="1"/>
      <c r="J6573" s="1"/>
      <c r="Q6573" s="32" t="str">
        <f>IF(I6573="OUTSTANDING",'Data Table Volumes'!$B$1-G6573,"NA")</f>
        <v>NA</v>
      </c>
    </row>
    <row r="6574" spans="7:17">
      <c r="G6574" s="1"/>
      <c r="J6574" s="1"/>
      <c r="Q6574" s="32" t="str">
        <f>IF(I6574="OUTSTANDING",'Data Table Volumes'!$B$1-G6574,"NA")</f>
        <v>NA</v>
      </c>
    </row>
    <row r="6575" spans="7:17">
      <c r="G6575" s="1"/>
      <c r="J6575" s="1"/>
      <c r="Q6575" s="32" t="str">
        <f>IF(I6575="OUTSTANDING",'Data Table Volumes'!$B$1-G6575,"NA")</f>
        <v>NA</v>
      </c>
    </row>
    <row r="6576" spans="7:17">
      <c r="G6576" s="1"/>
      <c r="J6576" s="1"/>
      <c r="Q6576" s="32" t="str">
        <f>IF(I6576="OUTSTANDING",'Data Table Volumes'!$B$1-G6576,"NA")</f>
        <v>NA</v>
      </c>
    </row>
    <row r="6577" spans="7:17">
      <c r="G6577" s="1"/>
      <c r="J6577" s="1"/>
      <c r="Q6577" s="32" t="str">
        <f>IF(I6577="OUTSTANDING",'Data Table Volumes'!$B$1-G6577,"NA")</f>
        <v>NA</v>
      </c>
    </row>
    <row r="6578" spans="7:17">
      <c r="G6578" s="1"/>
      <c r="J6578" s="1"/>
      <c r="Q6578" s="32" t="str">
        <f>IF(I6578="OUTSTANDING",'Data Table Volumes'!$B$1-G6578,"NA")</f>
        <v>NA</v>
      </c>
    </row>
    <row r="6579" spans="7:17">
      <c r="G6579" s="1"/>
      <c r="J6579" s="1"/>
      <c r="Q6579" s="32" t="str">
        <f>IF(I6579="OUTSTANDING",'Data Table Volumes'!$B$1-G6579,"NA")</f>
        <v>NA</v>
      </c>
    </row>
    <row r="6580" spans="7:17">
      <c r="G6580" s="1"/>
      <c r="J6580" s="1"/>
      <c r="Q6580" s="32" t="str">
        <f>IF(I6580="OUTSTANDING",'Data Table Volumes'!$B$1-G6580,"NA")</f>
        <v>NA</v>
      </c>
    </row>
    <row r="6581" spans="7:17">
      <c r="G6581" s="1"/>
      <c r="J6581" s="1"/>
      <c r="Q6581" s="32" t="str">
        <f>IF(I6581="OUTSTANDING",'Data Table Volumes'!$B$1-G6581,"NA")</f>
        <v>NA</v>
      </c>
    </row>
    <row r="6582" spans="7:17">
      <c r="G6582" s="1"/>
      <c r="J6582" s="1"/>
      <c r="Q6582" s="32" t="str">
        <f>IF(I6582="OUTSTANDING",'Data Table Volumes'!$B$1-G6582,"NA")</f>
        <v>NA</v>
      </c>
    </row>
    <row r="6583" spans="7:17">
      <c r="G6583" s="1"/>
      <c r="J6583" s="1"/>
      <c r="Q6583" s="32" t="str">
        <f>IF(I6583="OUTSTANDING",'Data Table Volumes'!$B$1-G6583,"NA")</f>
        <v>NA</v>
      </c>
    </row>
    <row r="6584" spans="7:17">
      <c r="G6584" s="1"/>
      <c r="J6584" s="1"/>
      <c r="Q6584" s="32" t="str">
        <f>IF(I6584="OUTSTANDING",'Data Table Volumes'!$B$1-G6584,"NA")</f>
        <v>NA</v>
      </c>
    </row>
    <row r="6585" spans="7:17">
      <c r="G6585" s="1"/>
      <c r="J6585" s="1"/>
      <c r="Q6585" s="32" t="str">
        <f>IF(I6585="OUTSTANDING",'Data Table Volumes'!$B$1-G6585,"NA")</f>
        <v>NA</v>
      </c>
    </row>
    <row r="6586" spans="7:17">
      <c r="G6586" s="1"/>
      <c r="J6586" s="1"/>
      <c r="Q6586" s="32" t="str">
        <f>IF(I6586="OUTSTANDING",'Data Table Volumes'!$B$1-G6586,"NA")</f>
        <v>NA</v>
      </c>
    </row>
    <row r="6587" spans="7:17">
      <c r="G6587" s="1"/>
      <c r="J6587" s="1"/>
      <c r="Q6587" s="32" t="str">
        <f>IF(I6587="OUTSTANDING",'Data Table Volumes'!$B$1-G6587,"NA")</f>
        <v>NA</v>
      </c>
    </row>
    <row r="6588" spans="7:17">
      <c r="G6588" s="1"/>
      <c r="J6588" s="1"/>
      <c r="Q6588" s="32" t="str">
        <f>IF(I6588="OUTSTANDING",'Data Table Volumes'!$B$1-G6588,"NA")</f>
        <v>NA</v>
      </c>
    </row>
    <row r="6589" spans="7:17">
      <c r="G6589" s="1"/>
      <c r="J6589" s="1"/>
      <c r="Q6589" s="32" t="str">
        <f>IF(I6589="OUTSTANDING",'Data Table Volumes'!$B$1-G6589,"NA")</f>
        <v>NA</v>
      </c>
    </row>
    <row r="6590" spans="7:17">
      <c r="G6590" s="1"/>
      <c r="J6590" s="1"/>
      <c r="Q6590" s="32" t="str">
        <f>IF(I6590="OUTSTANDING",'Data Table Volumes'!$B$1-G6590,"NA")</f>
        <v>NA</v>
      </c>
    </row>
    <row r="6591" spans="7:17">
      <c r="G6591" s="1"/>
      <c r="J6591" s="1"/>
      <c r="Q6591" s="32" t="str">
        <f>IF(I6591="OUTSTANDING",'Data Table Volumes'!$B$1-G6591,"NA")</f>
        <v>NA</v>
      </c>
    </row>
    <row r="6592" spans="7:17">
      <c r="G6592" s="1"/>
      <c r="J6592" s="1"/>
      <c r="Q6592" s="32" t="str">
        <f>IF(I6592="OUTSTANDING",'Data Table Volumes'!$B$1-G6592,"NA")</f>
        <v>NA</v>
      </c>
    </row>
    <row r="6593" spans="7:17">
      <c r="G6593" s="1"/>
      <c r="J6593" s="1"/>
      <c r="Q6593" s="32" t="str">
        <f>IF(I6593="OUTSTANDING",'Data Table Volumes'!$B$1-G6593,"NA")</f>
        <v>NA</v>
      </c>
    </row>
    <row r="6594" spans="7:17">
      <c r="G6594" s="1"/>
      <c r="J6594" s="1"/>
      <c r="Q6594" s="32" t="str">
        <f>IF(I6594="OUTSTANDING",'Data Table Volumes'!$B$1-G6594,"NA")</f>
        <v>NA</v>
      </c>
    </row>
    <row r="6595" spans="7:17">
      <c r="G6595" s="1"/>
      <c r="J6595" s="1"/>
      <c r="Q6595" s="32" t="str">
        <f>IF(I6595="OUTSTANDING",'Data Table Volumes'!$B$1-G6595,"NA")</f>
        <v>NA</v>
      </c>
    </row>
    <row r="6596" spans="7:17">
      <c r="G6596" s="1"/>
      <c r="J6596" s="1"/>
      <c r="Q6596" s="32" t="str">
        <f>IF(I6596="OUTSTANDING",'Data Table Volumes'!$B$1-G6596,"NA")</f>
        <v>NA</v>
      </c>
    </row>
    <row r="6597" spans="7:17">
      <c r="G6597" s="1"/>
      <c r="J6597" s="1"/>
      <c r="Q6597" s="32" t="str">
        <f>IF(I6597="OUTSTANDING",'Data Table Volumes'!$B$1-G6597,"NA")</f>
        <v>NA</v>
      </c>
    </row>
    <row r="6598" spans="7:17">
      <c r="G6598" s="1"/>
      <c r="J6598" s="1"/>
      <c r="Q6598" s="32" t="str">
        <f>IF(I6598="OUTSTANDING",'Data Table Volumes'!$B$1-G6598,"NA")</f>
        <v>NA</v>
      </c>
    </row>
    <row r="6599" spans="7:17">
      <c r="G6599" s="1"/>
      <c r="J6599" s="1"/>
      <c r="Q6599" s="32" t="str">
        <f>IF(I6599="OUTSTANDING",'Data Table Volumes'!$B$1-G6599,"NA")</f>
        <v>NA</v>
      </c>
    </row>
    <row r="6600" spans="7:17">
      <c r="G6600" s="1"/>
      <c r="J6600" s="1"/>
      <c r="Q6600" s="32" t="str">
        <f>IF(I6600="OUTSTANDING",'Data Table Volumes'!$B$1-G6600,"NA")</f>
        <v>NA</v>
      </c>
    </row>
    <row r="6601" spans="7:17">
      <c r="G6601" s="1"/>
      <c r="J6601" s="1"/>
      <c r="Q6601" s="32" t="str">
        <f>IF(I6601="OUTSTANDING",'Data Table Volumes'!$B$1-G6601,"NA")</f>
        <v>NA</v>
      </c>
    </row>
    <row r="6602" spans="7:17">
      <c r="G6602" s="1"/>
      <c r="J6602" s="1"/>
      <c r="Q6602" s="32" t="str">
        <f>IF(I6602="OUTSTANDING",'Data Table Volumes'!$B$1-G6602,"NA")</f>
        <v>NA</v>
      </c>
    </row>
    <row r="6603" spans="7:17">
      <c r="G6603" s="1"/>
      <c r="J6603" s="1"/>
      <c r="Q6603" s="32" t="str">
        <f>IF(I6603="OUTSTANDING",'Data Table Volumes'!$B$1-G6603,"NA")</f>
        <v>NA</v>
      </c>
    </row>
    <row r="6604" spans="7:17">
      <c r="G6604" s="1"/>
      <c r="J6604" s="1"/>
      <c r="Q6604" s="32" t="str">
        <f>IF(I6604="OUTSTANDING",'Data Table Volumes'!$B$1-G6604,"NA")</f>
        <v>NA</v>
      </c>
    </row>
    <row r="6605" spans="7:17">
      <c r="G6605" s="1"/>
      <c r="J6605" s="1"/>
      <c r="Q6605" s="32" t="str">
        <f>IF(I6605="OUTSTANDING",'Data Table Volumes'!$B$1-G6605,"NA")</f>
        <v>NA</v>
      </c>
    </row>
    <row r="6606" spans="7:17">
      <c r="G6606" s="1"/>
      <c r="J6606" s="1"/>
      <c r="Q6606" s="32" t="str">
        <f>IF(I6606="OUTSTANDING",'Data Table Volumes'!$B$1-G6606,"NA")</f>
        <v>NA</v>
      </c>
    </row>
    <row r="6607" spans="7:17">
      <c r="G6607" s="1"/>
      <c r="J6607" s="1"/>
      <c r="Q6607" s="32" t="str">
        <f>IF(I6607="OUTSTANDING",'Data Table Volumes'!$B$1-G6607,"NA")</f>
        <v>NA</v>
      </c>
    </row>
    <row r="6608" spans="7:17">
      <c r="G6608" s="1"/>
      <c r="J6608" s="1"/>
      <c r="Q6608" s="32" t="str">
        <f>IF(I6608="OUTSTANDING",'Data Table Volumes'!$B$1-G6608,"NA")</f>
        <v>NA</v>
      </c>
    </row>
    <row r="6609" spans="7:17">
      <c r="G6609" s="1"/>
      <c r="J6609" s="1"/>
      <c r="Q6609" s="32" t="str">
        <f>IF(I6609="OUTSTANDING",'Data Table Volumes'!$B$1-G6609,"NA")</f>
        <v>NA</v>
      </c>
    </row>
    <row r="6610" spans="7:17">
      <c r="G6610" s="1"/>
      <c r="J6610" s="1"/>
      <c r="Q6610" s="32" t="str">
        <f>IF(I6610="OUTSTANDING",'Data Table Volumes'!$B$1-G6610,"NA")</f>
        <v>NA</v>
      </c>
    </row>
    <row r="6611" spans="7:17">
      <c r="G6611" s="1"/>
      <c r="J6611" s="1"/>
      <c r="Q6611" s="32" t="str">
        <f>IF(I6611="OUTSTANDING",'Data Table Volumes'!$B$1-G6611,"NA")</f>
        <v>NA</v>
      </c>
    </row>
    <row r="6612" spans="7:17">
      <c r="G6612" s="1"/>
      <c r="J6612" s="1"/>
      <c r="Q6612" s="32" t="str">
        <f>IF(I6612="OUTSTANDING",'Data Table Volumes'!$B$1-G6612,"NA")</f>
        <v>NA</v>
      </c>
    </row>
    <row r="6613" spans="7:17">
      <c r="G6613" s="1"/>
      <c r="J6613" s="1"/>
      <c r="Q6613" s="32" t="str">
        <f>IF(I6613="OUTSTANDING",'Data Table Volumes'!$B$1-G6613,"NA")</f>
        <v>NA</v>
      </c>
    </row>
    <row r="6614" spans="7:17">
      <c r="G6614" s="1"/>
      <c r="J6614" s="1"/>
      <c r="Q6614" s="32" t="str">
        <f>IF(I6614="OUTSTANDING",'Data Table Volumes'!$B$1-G6614,"NA")</f>
        <v>NA</v>
      </c>
    </row>
    <row r="6615" spans="7:17">
      <c r="G6615" s="1"/>
      <c r="J6615" s="1"/>
      <c r="Q6615" s="32" t="str">
        <f>IF(I6615="OUTSTANDING",'Data Table Volumes'!$B$1-G6615,"NA")</f>
        <v>NA</v>
      </c>
    </row>
    <row r="6616" spans="7:17">
      <c r="G6616" s="1"/>
      <c r="J6616" s="1"/>
      <c r="Q6616" s="32" t="str">
        <f>IF(I6616="OUTSTANDING",'Data Table Volumes'!$B$1-G6616,"NA")</f>
        <v>NA</v>
      </c>
    </row>
    <row r="6617" spans="7:17">
      <c r="G6617" s="1"/>
      <c r="J6617" s="1"/>
      <c r="Q6617" s="32" t="str">
        <f>IF(I6617="OUTSTANDING",'Data Table Volumes'!$B$1-G6617,"NA")</f>
        <v>NA</v>
      </c>
    </row>
    <row r="6618" spans="7:17">
      <c r="G6618" s="1"/>
      <c r="J6618" s="1"/>
      <c r="Q6618" s="32" t="str">
        <f>IF(I6618="OUTSTANDING",'Data Table Volumes'!$B$1-G6618,"NA")</f>
        <v>NA</v>
      </c>
    </row>
    <row r="6619" spans="7:17">
      <c r="G6619" s="1"/>
      <c r="J6619" s="1"/>
      <c r="Q6619" s="32" t="str">
        <f>IF(I6619="OUTSTANDING",'Data Table Volumes'!$B$1-G6619,"NA")</f>
        <v>NA</v>
      </c>
    </row>
    <row r="6620" spans="7:17">
      <c r="G6620" s="1"/>
      <c r="J6620" s="1"/>
      <c r="Q6620" s="32" t="str">
        <f>IF(I6620="OUTSTANDING",'Data Table Volumes'!$B$1-G6620,"NA")</f>
        <v>NA</v>
      </c>
    </row>
    <row r="6621" spans="7:17">
      <c r="G6621" s="1"/>
      <c r="J6621" s="1"/>
      <c r="Q6621" s="32" t="str">
        <f>IF(I6621="OUTSTANDING",'Data Table Volumes'!$B$1-G6621,"NA")</f>
        <v>NA</v>
      </c>
    </row>
    <row r="6622" spans="7:17">
      <c r="G6622" s="1"/>
      <c r="J6622" s="1"/>
      <c r="Q6622" s="32" t="str">
        <f>IF(I6622="OUTSTANDING",'Data Table Volumes'!$B$1-G6622,"NA")</f>
        <v>NA</v>
      </c>
    </row>
    <row r="6623" spans="7:17">
      <c r="G6623" s="1"/>
      <c r="J6623" s="1"/>
      <c r="Q6623" s="32" t="str">
        <f>IF(I6623="OUTSTANDING",'Data Table Volumes'!$B$1-G6623,"NA")</f>
        <v>NA</v>
      </c>
    </row>
    <row r="6624" spans="7:17">
      <c r="G6624" s="1"/>
      <c r="J6624" s="1"/>
      <c r="Q6624" s="32" t="str">
        <f>IF(I6624="OUTSTANDING",'Data Table Volumes'!$B$1-G6624,"NA")</f>
        <v>NA</v>
      </c>
    </row>
    <row r="6625" spans="7:17">
      <c r="G6625" s="1"/>
      <c r="J6625" s="1"/>
      <c r="Q6625" s="32" t="str">
        <f>IF(I6625="OUTSTANDING",'Data Table Volumes'!$B$1-G6625,"NA")</f>
        <v>NA</v>
      </c>
    </row>
    <row r="6626" spans="7:17">
      <c r="G6626" s="1"/>
      <c r="J6626" s="1"/>
      <c r="Q6626" s="32" t="str">
        <f>IF(I6626="OUTSTANDING",'Data Table Volumes'!$B$1-G6626,"NA")</f>
        <v>NA</v>
      </c>
    </row>
    <row r="6627" spans="7:17">
      <c r="G6627" s="1"/>
      <c r="J6627" s="1"/>
      <c r="Q6627" s="32" t="str">
        <f>IF(I6627="OUTSTANDING",'Data Table Volumes'!$B$1-G6627,"NA")</f>
        <v>NA</v>
      </c>
    </row>
    <row r="6628" spans="7:17">
      <c r="G6628" s="1"/>
      <c r="J6628" s="1"/>
      <c r="Q6628" s="32" t="str">
        <f>IF(I6628="OUTSTANDING",'Data Table Volumes'!$B$1-G6628,"NA")</f>
        <v>NA</v>
      </c>
    </row>
    <row r="6629" spans="7:17">
      <c r="G6629" s="1"/>
      <c r="J6629" s="1"/>
      <c r="Q6629" s="32" t="str">
        <f>IF(I6629="OUTSTANDING",'Data Table Volumes'!$B$1-G6629,"NA")</f>
        <v>NA</v>
      </c>
    </row>
    <row r="6630" spans="7:17">
      <c r="G6630" s="1"/>
      <c r="J6630" s="1"/>
      <c r="Q6630" s="32" t="str">
        <f>IF(I6630="OUTSTANDING",'Data Table Volumes'!$B$1-G6630,"NA")</f>
        <v>NA</v>
      </c>
    </row>
    <row r="6631" spans="7:17">
      <c r="G6631" s="1"/>
      <c r="J6631" s="1"/>
      <c r="Q6631" s="32" t="str">
        <f>IF(I6631="OUTSTANDING",'Data Table Volumes'!$B$1-G6631,"NA")</f>
        <v>NA</v>
      </c>
    </row>
    <row r="6632" spans="7:17">
      <c r="G6632" s="1"/>
      <c r="J6632" s="1"/>
      <c r="Q6632" s="32" t="str">
        <f>IF(I6632="OUTSTANDING",'Data Table Volumes'!$B$1-G6632,"NA")</f>
        <v>NA</v>
      </c>
    </row>
    <row r="6633" spans="7:17">
      <c r="G6633" s="1"/>
      <c r="J6633" s="1"/>
      <c r="Q6633" s="32" t="str">
        <f>IF(I6633="OUTSTANDING",'Data Table Volumes'!$B$1-G6633,"NA")</f>
        <v>NA</v>
      </c>
    </row>
    <row r="6634" spans="7:17">
      <c r="G6634" s="1"/>
      <c r="J6634" s="1"/>
      <c r="Q6634" s="32" t="str">
        <f>IF(I6634="OUTSTANDING",'Data Table Volumes'!$B$1-G6634,"NA")</f>
        <v>NA</v>
      </c>
    </row>
    <row r="6635" spans="7:17">
      <c r="G6635" s="1"/>
      <c r="J6635" s="1"/>
      <c r="Q6635" s="32" t="str">
        <f>IF(I6635="OUTSTANDING",'Data Table Volumes'!$B$1-G6635,"NA")</f>
        <v>NA</v>
      </c>
    </row>
    <row r="6636" spans="7:17">
      <c r="G6636" s="1"/>
      <c r="J6636" s="1"/>
      <c r="Q6636" s="32" t="str">
        <f>IF(I6636="OUTSTANDING",'Data Table Volumes'!$B$1-G6636,"NA")</f>
        <v>NA</v>
      </c>
    </row>
    <row r="6637" spans="7:17">
      <c r="G6637" s="1"/>
      <c r="J6637" s="1"/>
      <c r="Q6637" s="32" t="str">
        <f>IF(I6637="OUTSTANDING",'Data Table Volumes'!$B$1-G6637,"NA")</f>
        <v>NA</v>
      </c>
    </row>
    <row r="6638" spans="7:17">
      <c r="G6638" s="1"/>
      <c r="J6638" s="1"/>
      <c r="Q6638" s="32" t="str">
        <f>IF(I6638="OUTSTANDING",'Data Table Volumes'!$B$1-G6638,"NA")</f>
        <v>NA</v>
      </c>
    </row>
    <row r="6639" spans="7:17">
      <c r="G6639" s="1"/>
      <c r="J6639" s="1"/>
      <c r="Q6639" s="32" t="str">
        <f>IF(I6639="OUTSTANDING",'Data Table Volumes'!$B$1-G6639,"NA")</f>
        <v>NA</v>
      </c>
    </row>
    <row r="6640" spans="7:17">
      <c r="G6640" s="1"/>
      <c r="J6640" s="1"/>
      <c r="Q6640" s="32" t="str">
        <f>IF(I6640="OUTSTANDING",'Data Table Volumes'!$B$1-G6640,"NA")</f>
        <v>NA</v>
      </c>
    </row>
    <row r="6641" spans="7:17">
      <c r="G6641" s="1"/>
      <c r="J6641" s="1"/>
      <c r="Q6641" s="32" t="str">
        <f>IF(I6641="OUTSTANDING",'Data Table Volumes'!$B$1-G6641,"NA")</f>
        <v>NA</v>
      </c>
    </row>
    <row r="6642" spans="7:17">
      <c r="G6642" s="1"/>
      <c r="J6642" s="1"/>
      <c r="Q6642" s="32" t="str">
        <f>IF(I6642="OUTSTANDING",'Data Table Volumes'!$B$1-G6642,"NA")</f>
        <v>NA</v>
      </c>
    </row>
    <row r="6643" spans="7:17">
      <c r="G6643" s="1"/>
      <c r="J6643" s="1"/>
      <c r="Q6643" s="32" t="str">
        <f>IF(I6643="OUTSTANDING",'Data Table Volumes'!$B$1-G6643,"NA")</f>
        <v>NA</v>
      </c>
    </row>
    <row r="6644" spans="7:17">
      <c r="G6644" s="1"/>
      <c r="J6644" s="1"/>
      <c r="Q6644" s="32" t="str">
        <f>IF(I6644="OUTSTANDING",'Data Table Volumes'!$B$1-G6644,"NA")</f>
        <v>NA</v>
      </c>
    </row>
    <row r="6645" spans="7:17">
      <c r="G6645" s="1"/>
      <c r="J6645" s="1"/>
      <c r="Q6645" s="32" t="str">
        <f>IF(I6645="OUTSTANDING",'Data Table Volumes'!$B$1-G6645,"NA")</f>
        <v>NA</v>
      </c>
    </row>
    <row r="6646" spans="7:17">
      <c r="G6646" s="1"/>
      <c r="J6646" s="1"/>
      <c r="Q6646" s="32" t="str">
        <f>IF(I6646="OUTSTANDING",'Data Table Volumes'!$B$1-G6646,"NA")</f>
        <v>NA</v>
      </c>
    </row>
    <row r="6647" spans="7:17">
      <c r="G6647" s="1"/>
      <c r="J6647" s="1"/>
      <c r="Q6647" s="32" t="str">
        <f>IF(I6647="OUTSTANDING",'Data Table Volumes'!$B$1-G6647,"NA")</f>
        <v>NA</v>
      </c>
    </row>
    <row r="6648" spans="7:17">
      <c r="G6648" s="1"/>
      <c r="J6648" s="1"/>
      <c r="Q6648" s="32" t="str">
        <f>IF(I6648="OUTSTANDING",'Data Table Volumes'!$B$1-G6648,"NA")</f>
        <v>NA</v>
      </c>
    </row>
    <row r="6649" spans="7:17">
      <c r="G6649" s="1"/>
      <c r="J6649" s="1"/>
      <c r="Q6649" s="32" t="str">
        <f>IF(I6649="OUTSTANDING",'Data Table Volumes'!$B$1-G6649,"NA")</f>
        <v>NA</v>
      </c>
    </row>
    <row r="6650" spans="7:17">
      <c r="G6650" s="1"/>
      <c r="J6650" s="1"/>
      <c r="Q6650" s="32" t="str">
        <f>IF(I6650="OUTSTANDING",'Data Table Volumes'!$B$1-G6650,"NA")</f>
        <v>NA</v>
      </c>
    </row>
    <row r="6651" spans="7:17">
      <c r="G6651" s="1"/>
      <c r="J6651" s="1"/>
      <c r="Q6651" s="32" t="str">
        <f>IF(I6651="OUTSTANDING",'Data Table Volumes'!$B$1-G6651,"NA")</f>
        <v>NA</v>
      </c>
    </row>
    <row r="6652" spans="7:17">
      <c r="G6652" s="1"/>
      <c r="J6652" s="1"/>
      <c r="Q6652" s="32" t="str">
        <f>IF(I6652="OUTSTANDING",'Data Table Volumes'!$B$1-G6652,"NA")</f>
        <v>NA</v>
      </c>
    </row>
    <row r="6653" spans="7:17">
      <c r="G6653" s="1"/>
      <c r="J6653" s="1"/>
      <c r="Q6653" s="32" t="str">
        <f>IF(I6653="OUTSTANDING",'Data Table Volumes'!$B$1-G6653,"NA")</f>
        <v>NA</v>
      </c>
    </row>
    <row r="6654" spans="7:17">
      <c r="G6654" s="1"/>
      <c r="J6654" s="1"/>
      <c r="Q6654" s="32" t="str">
        <f>IF(I6654="OUTSTANDING",'Data Table Volumes'!$B$1-G6654,"NA")</f>
        <v>NA</v>
      </c>
    </row>
    <row r="6655" spans="7:17">
      <c r="G6655" s="1"/>
      <c r="J6655" s="1"/>
      <c r="Q6655" s="32" t="str">
        <f>IF(I6655="OUTSTANDING",'Data Table Volumes'!$B$1-G6655,"NA")</f>
        <v>NA</v>
      </c>
    </row>
    <row r="6656" spans="7:17">
      <c r="G6656" s="1"/>
      <c r="J6656" s="1"/>
      <c r="Q6656" s="32" t="str">
        <f>IF(I6656="OUTSTANDING",'Data Table Volumes'!$B$1-G6656,"NA")</f>
        <v>NA</v>
      </c>
    </row>
    <row r="6657" spans="7:17">
      <c r="G6657" s="1"/>
      <c r="J6657" s="1"/>
      <c r="Q6657" s="32" t="str">
        <f>IF(I6657="OUTSTANDING",'Data Table Volumes'!$B$1-G6657,"NA")</f>
        <v>NA</v>
      </c>
    </row>
    <row r="6658" spans="7:17">
      <c r="G6658" s="1"/>
      <c r="J6658" s="1"/>
      <c r="Q6658" s="32" t="str">
        <f>IF(I6658="OUTSTANDING",'Data Table Volumes'!$B$1-G6658,"NA")</f>
        <v>NA</v>
      </c>
    </row>
    <row r="6659" spans="7:17">
      <c r="G6659" s="1"/>
      <c r="J6659" s="1"/>
      <c r="Q6659" s="32" t="str">
        <f>IF(I6659="OUTSTANDING",'Data Table Volumes'!$B$1-G6659,"NA")</f>
        <v>NA</v>
      </c>
    </row>
    <row r="6660" spans="7:17">
      <c r="G6660" s="1"/>
      <c r="J6660" s="1"/>
      <c r="Q6660" s="32" t="str">
        <f>IF(I6660="OUTSTANDING",'Data Table Volumes'!$B$1-G6660,"NA")</f>
        <v>NA</v>
      </c>
    </row>
    <row r="6661" spans="7:17">
      <c r="G6661" s="1"/>
      <c r="J6661" s="1"/>
      <c r="Q6661" s="32" t="str">
        <f>IF(I6661="OUTSTANDING",'Data Table Volumes'!$B$1-G6661,"NA")</f>
        <v>NA</v>
      </c>
    </row>
    <row r="6662" spans="7:17">
      <c r="G6662" s="1"/>
      <c r="J6662" s="1"/>
      <c r="Q6662" s="32" t="str">
        <f>IF(I6662="OUTSTANDING",'Data Table Volumes'!$B$1-G6662,"NA")</f>
        <v>NA</v>
      </c>
    </row>
    <row r="6663" spans="7:17">
      <c r="G6663" s="1"/>
      <c r="J6663" s="1"/>
      <c r="Q6663" s="32" t="str">
        <f>IF(I6663="OUTSTANDING",'Data Table Volumes'!$B$1-G6663,"NA")</f>
        <v>NA</v>
      </c>
    </row>
    <row r="6664" spans="7:17">
      <c r="G6664" s="1"/>
      <c r="J6664" s="1"/>
      <c r="Q6664" s="32" t="str">
        <f>IF(I6664="OUTSTANDING",'Data Table Volumes'!$B$1-G6664,"NA")</f>
        <v>NA</v>
      </c>
    </row>
    <row r="6665" spans="7:17">
      <c r="G6665" s="1"/>
      <c r="J6665" s="1"/>
      <c r="Q6665" s="32" t="str">
        <f>IF(I6665="OUTSTANDING",'Data Table Volumes'!$B$1-G6665,"NA")</f>
        <v>NA</v>
      </c>
    </row>
    <row r="6666" spans="7:17">
      <c r="G6666" s="1"/>
      <c r="J6666" s="1"/>
      <c r="Q6666" s="32" t="str">
        <f>IF(I6666="OUTSTANDING",'Data Table Volumes'!$B$1-G6666,"NA")</f>
        <v>NA</v>
      </c>
    </row>
    <row r="6667" spans="7:17">
      <c r="G6667" s="1"/>
      <c r="J6667" s="1"/>
      <c r="Q6667" s="32" t="str">
        <f>IF(I6667="OUTSTANDING",'Data Table Volumes'!$B$1-G6667,"NA")</f>
        <v>NA</v>
      </c>
    </row>
    <row r="6668" spans="7:17">
      <c r="G6668" s="1"/>
      <c r="J6668" s="1"/>
      <c r="Q6668" s="32" t="str">
        <f>IF(I6668="OUTSTANDING",'Data Table Volumes'!$B$1-G6668,"NA")</f>
        <v>NA</v>
      </c>
    </row>
    <row r="6669" spans="7:17">
      <c r="G6669" s="1"/>
      <c r="J6669" s="1"/>
      <c r="Q6669" s="32" t="str">
        <f>IF(I6669="OUTSTANDING",'Data Table Volumes'!$B$1-G6669,"NA")</f>
        <v>NA</v>
      </c>
    </row>
    <row r="6670" spans="7:17">
      <c r="G6670" s="1"/>
      <c r="J6670" s="1"/>
      <c r="Q6670" s="32" t="str">
        <f>IF(I6670="OUTSTANDING",'Data Table Volumes'!$B$1-G6670,"NA")</f>
        <v>NA</v>
      </c>
    </row>
    <row r="6671" spans="7:17">
      <c r="G6671" s="1"/>
      <c r="J6671" s="1"/>
      <c r="Q6671" s="32" t="str">
        <f>IF(I6671="OUTSTANDING",'Data Table Volumes'!$B$1-G6671,"NA")</f>
        <v>NA</v>
      </c>
    </row>
    <row r="6672" spans="7:17">
      <c r="G6672" s="1"/>
      <c r="J6672" s="1"/>
      <c r="Q6672" s="32" t="str">
        <f>IF(I6672="OUTSTANDING",'Data Table Volumes'!$B$1-G6672,"NA")</f>
        <v>NA</v>
      </c>
    </row>
    <row r="6673" spans="7:17">
      <c r="G6673" s="1"/>
      <c r="J6673" s="1"/>
      <c r="Q6673" s="32" t="str">
        <f>IF(I6673="OUTSTANDING",'Data Table Volumes'!$B$1-G6673,"NA")</f>
        <v>NA</v>
      </c>
    </row>
    <row r="6674" spans="7:17">
      <c r="G6674" s="1"/>
      <c r="J6674" s="1"/>
      <c r="Q6674" s="32" t="str">
        <f>IF(I6674="OUTSTANDING",'Data Table Volumes'!$B$1-G6674,"NA")</f>
        <v>NA</v>
      </c>
    </row>
    <row r="6675" spans="7:17">
      <c r="G6675" s="1"/>
      <c r="J6675" s="1"/>
      <c r="Q6675" s="32" t="str">
        <f>IF(I6675="OUTSTANDING",'Data Table Volumes'!$B$1-G6675,"NA")</f>
        <v>NA</v>
      </c>
    </row>
    <row r="6676" spans="7:17">
      <c r="G6676" s="1"/>
      <c r="J6676" s="1"/>
      <c r="Q6676" s="32" t="str">
        <f>IF(I6676="OUTSTANDING",'Data Table Volumes'!$B$1-G6676,"NA")</f>
        <v>NA</v>
      </c>
    </row>
    <row r="6677" spans="7:17">
      <c r="G6677" s="1"/>
      <c r="J6677" s="1"/>
      <c r="Q6677" s="32" t="str">
        <f>IF(I6677="OUTSTANDING",'Data Table Volumes'!$B$1-G6677,"NA")</f>
        <v>NA</v>
      </c>
    </row>
    <row r="6678" spans="7:17">
      <c r="G6678" s="1"/>
      <c r="J6678" s="1"/>
      <c r="Q6678" s="32" t="str">
        <f>IF(I6678="OUTSTANDING",'Data Table Volumes'!$B$1-G6678,"NA")</f>
        <v>NA</v>
      </c>
    </row>
    <row r="6679" spans="7:17">
      <c r="G6679" s="1"/>
      <c r="J6679" s="1"/>
      <c r="Q6679" s="32" t="str">
        <f>IF(I6679="OUTSTANDING",'Data Table Volumes'!$B$1-G6679,"NA")</f>
        <v>NA</v>
      </c>
    </row>
    <row r="6680" spans="7:17">
      <c r="G6680" s="1"/>
      <c r="J6680" s="1"/>
      <c r="Q6680" s="32" t="str">
        <f>IF(I6680="OUTSTANDING",'Data Table Volumes'!$B$1-G6680,"NA")</f>
        <v>NA</v>
      </c>
    </row>
    <row r="6681" spans="7:17">
      <c r="G6681" s="1"/>
      <c r="J6681" s="1"/>
      <c r="Q6681" s="32" t="str">
        <f>IF(I6681="OUTSTANDING",'Data Table Volumes'!$B$1-G6681,"NA")</f>
        <v>NA</v>
      </c>
    </row>
    <row r="6682" spans="7:17">
      <c r="G6682" s="1"/>
      <c r="J6682" s="1"/>
      <c r="Q6682" s="32" t="str">
        <f>IF(I6682="OUTSTANDING",'Data Table Volumes'!$B$1-G6682,"NA")</f>
        <v>NA</v>
      </c>
    </row>
    <row r="6683" spans="7:17">
      <c r="G6683" s="1"/>
      <c r="J6683" s="1"/>
      <c r="Q6683" s="32" t="str">
        <f>IF(I6683="OUTSTANDING",'Data Table Volumes'!$B$1-G6683,"NA")</f>
        <v>NA</v>
      </c>
    </row>
    <row r="6684" spans="7:17">
      <c r="G6684" s="1"/>
      <c r="J6684" s="1"/>
      <c r="Q6684" s="32" t="str">
        <f>IF(I6684="OUTSTANDING",'Data Table Volumes'!$B$1-G6684,"NA")</f>
        <v>NA</v>
      </c>
    </row>
    <row r="6685" spans="7:17">
      <c r="G6685" s="1"/>
      <c r="J6685" s="1"/>
      <c r="Q6685" s="32" t="str">
        <f>IF(I6685="OUTSTANDING",'Data Table Volumes'!$B$1-G6685,"NA")</f>
        <v>NA</v>
      </c>
    </row>
    <row r="6686" spans="7:17">
      <c r="G6686" s="1"/>
      <c r="J6686" s="1"/>
      <c r="Q6686" s="32" t="str">
        <f>IF(I6686="OUTSTANDING",'Data Table Volumes'!$B$1-G6686,"NA")</f>
        <v>NA</v>
      </c>
    </row>
    <row r="6687" spans="7:17">
      <c r="G6687" s="1"/>
      <c r="J6687" s="1"/>
      <c r="Q6687" s="32" t="str">
        <f>IF(I6687="OUTSTANDING",'Data Table Volumes'!$B$1-G6687,"NA")</f>
        <v>NA</v>
      </c>
    </row>
    <row r="6688" spans="7:17">
      <c r="G6688" s="1"/>
      <c r="J6688" s="1"/>
      <c r="Q6688" s="32" t="str">
        <f>IF(I6688="OUTSTANDING",'Data Table Volumes'!$B$1-G6688,"NA")</f>
        <v>NA</v>
      </c>
    </row>
    <row r="6689" spans="7:17">
      <c r="G6689" s="1"/>
      <c r="J6689" s="1"/>
      <c r="Q6689" s="32" t="str">
        <f>IF(I6689="OUTSTANDING",'Data Table Volumes'!$B$1-G6689,"NA")</f>
        <v>NA</v>
      </c>
    </row>
    <row r="6690" spans="7:17">
      <c r="G6690" s="1"/>
      <c r="J6690" s="1"/>
      <c r="Q6690" s="32" t="str">
        <f>IF(I6690="OUTSTANDING",'Data Table Volumes'!$B$1-G6690,"NA")</f>
        <v>NA</v>
      </c>
    </row>
    <row r="6691" spans="7:17">
      <c r="G6691" s="1"/>
      <c r="J6691" s="1"/>
      <c r="Q6691" s="32" t="str">
        <f>IF(I6691="OUTSTANDING",'Data Table Volumes'!$B$1-G6691,"NA")</f>
        <v>NA</v>
      </c>
    </row>
    <row r="6692" spans="7:17">
      <c r="G6692" s="1"/>
      <c r="J6692" s="1"/>
      <c r="Q6692" s="32" t="str">
        <f>IF(I6692="OUTSTANDING",'Data Table Volumes'!$B$1-G6692,"NA")</f>
        <v>NA</v>
      </c>
    </row>
    <row r="6693" spans="7:17">
      <c r="G6693" s="1"/>
      <c r="J6693" s="1"/>
      <c r="Q6693" s="32" t="str">
        <f>IF(I6693="OUTSTANDING",'Data Table Volumes'!$B$1-G6693,"NA")</f>
        <v>NA</v>
      </c>
    </row>
    <row r="6694" spans="7:17">
      <c r="G6694" s="1"/>
      <c r="J6694" s="1"/>
      <c r="Q6694" s="32" t="str">
        <f>IF(I6694="OUTSTANDING",'Data Table Volumes'!$B$1-G6694,"NA")</f>
        <v>NA</v>
      </c>
    </row>
    <row r="6695" spans="7:17">
      <c r="G6695" s="1"/>
      <c r="J6695" s="1"/>
      <c r="Q6695" s="32" t="str">
        <f>IF(I6695="OUTSTANDING",'Data Table Volumes'!$B$1-G6695,"NA")</f>
        <v>NA</v>
      </c>
    </row>
    <row r="6696" spans="7:17">
      <c r="G6696" s="1"/>
      <c r="J6696" s="1"/>
      <c r="Q6696" s="32" t="str">
        <f>IF(I6696="OUTSTANDING",'Data Table Volumes'!$B$1-G6696,"NA")</f>
        <v>NA</v>
      </c>
    </row>
    <row r="6697" spans="7:17">
      <c r="G6697" s="1"/>
      <c r="J6697" s="1"/>
      <c r="Q6697" s="32" t="str">
        <f>IF(I6697="OUTSTANDING",'Data Table Volumes'!$B$1-G6697,"NA")</f>
        <v>NA</v>
      </c>
    </row>
    <row r="6698" spans="7:17">
      <c r="G6698" s="1"/>
      <c r="J6698" s="1"/>
      <c r="Q6698" s="32" t="str">
        <f>IF(I6698="OUTSTANDING",'Data Table Volumes'!$B$1-G6698,"NA")</f>
        <v>NA</v>
      </c>
    </row>
    <row r="6699" spans="7:17">
      <c r="G6699" s="1"/>
      <c r="J6699" s="1"/>
      <c r="Q6699" s="32" t="str">
        <f>IF(I6699="OUTSTANDING",'Data Table Volumes'!$B$1-G6699,"NA")</f>
        <v>NA</v>
      </c>
    </row>
    <row r="6700" spans="7:17">
      <c r="G6700" s="1"/>
      <c r="J6700" s="1"/>
      <c r="Q6700" s="32" t="str">
        <f>IF(I6700="OUTSTANDING",'Data Table Volumes'!$B$1-G6700,"NA")</f>
        <v>NA</v>
      </c>
    </row>
    <row r="6701" spans="7:17">
      <c r="G6701" s="1"/>
      <c r="J6701" s="1"/>
      <c r="Q6701" s="32" t="str">
        <f>IF(I6701="OUTSTANDING",'Data Table Volumes'!$B$1-G6701,"NA")</f>
        <v>NA</v>
      </c>
    </row>
    <row r="6702" spans="7:17">
      <c r="G6702" s="1"/>
      <c r="J6702" s="1"/>
      <c r="Q6702" s="32" t="str">
        <f>IF(I6702="OUTSTANDING",'Data Table Volumes'!$B$1-G6702,"NA")</f>
        <v>NA</v>
      </c>
    </row>
    <row r="6703" spans="7:17">
      <c r="G6703" s="1"/>
      <c r="J6703" s="1"/>
      <c r="Q6703" s="32" t="str">
        <f>IF(I6703="OUTSTANDING",'Data Table Volumes'!$B$1-G6703,"NA")</f>
        <v>NA</v>
      </c>
    </row>
    <row r="6704" spans="7:17">
      <c r="G6704" s="1"/>
      <c r="J6704" s="1"/>
      <c r="Q6704" s="32" t="str">
        <f>IF(I6704="OUTSTANDING",'Data Table Volumes'!$B$1-G6704,"NA")</f>
        <v>NA</v>
      </c>
    </row>
    <row r="6705" spans="7:17">
      <c r="G6705" s="1"/>
      <c r="J6705" s="1"/>
      <c r="Q6705" s="32" t="str">
        <f>IF(I6705="OUTSTANDING",'Data Table Volumes'!$B$1-G6705,"NA")</f>
        <v>NA</v>
      </c>
    </row>
    <row r="6706" spans="7:17">
      <c r="G6706" s="1"/>
      <c r="J6706" s="1"/>
      <c r="Q6706" s="32" t="str">
        <f>IF(I6706="OUTSTANDING",'Data Table Volumes'!$B$1-G6706,"NA")</f>
        <v>NA</v>
      </c>
    </row>
    <row r="6707" spans="7:17">
      <c r="G6707" s="1"/>
      <c r="J6707" s="1"/>
      <c r="Q6707" s="32" t="str">
        <f>IF(I6707="OUTSTANDING",'Data Table Volumes'!$B$1-G6707,"NA")</f>
        <v>NA</v>
      </c>
    </row>
    <row r="6708" spans="7:17">
      <c r="G6708" s="1"/>
      <c r="J6708" s="1"/>
      <c r="Q6708" s="32" t="str">
        <f>IF(I6708="OUTSTANDING",'Data Table Volumes'!$B$1-G6708,"NA")</f>
        <v>NA</v>
      </c>
    </row>
    <row r="6709" spans="7:17">
      <c r="G6709" s="1"/>
      <c r="J6709" s="1"/>
      <c r="Q6709" s="32" t="str">
        <f>IF(I6709="OUTSTANDING",'Data Table Volumes'!$B$1-G6709,"NA")</f>
        <v>NA</v>
      </c>
    </row>
    <row r="6710" spans="7:17">
      <c r="G6710" s="1"/>
      <c r="J6710" s="1"/>
      <c r="Q6710" s="32" t="str">
        <f>IF(I6710="OUTSTANDING",'Data Table Volumes'!$B$1-G6710,"NA")</f>
        <v>NA</v>
      </c>
    </row>
    <row r="6711" spans="7:17">
      <c r="G6711" s="1"/>
      <c r="J6711" s="1"/>
      <c r="Q6711" s="32" t="str">
        <f>IF(I6711="OUTSTANDING",'Data Table Volumes'!$B$1-G6711,"NA")</f>
        <v>NA</v>
      </c>
    </row>
    <row r="6712" spans="7:17">
      <c r="G6712" s="1"/>
      <c r="J6712" s="1"/>
      <c r="Q6712" s="32" t="str">
        <f>IF(I6712="OUTSTANDING",'Data Table Volumes'!$B$1-G6712,"NA")</f>
        <v>NA</v>
      </c>
    </row>
    <row r="6713" spans="7:17">
      <c r="G6713" s="1"/>
      <c r="J6713" s="1"/>
      <c r="Q6713" s="32" t="str">
        <f>IF(I6713="OUTSTANDING",'Data Table Volumes'!$B$1-G6713,"NA")</f>
        <v>NA</v>
      </c>
    </row>
    <row r="6714" spans="7:17">
      <c r="G6714" s="1"/>
      <c r="J6714" s="1"/>
      <c r="Q6714" s="32" t="str">
        <f>IF(I6714="OUTSTANDING",'Data Table Volumes'!$B$1-G6714,"NA")</f>
        <v>NA</v>
      </c>
    </row>
    <row r="6715" spans="7:17">
      <c r="G6715" s="1"/>
      <c r="J6715" s="1"/>
      <c r="Q6715" s="32" t="str">
        <f>IF(I6715="OUTSTANDING",'Data Table Volumes'!$B$1-G6715,"NA")</f>
        <v>NA</v>
      </c>
    </row>
    <row r="6716" spans="7:17">
      <c r="G6716" s="1"/>
      <c r="J6716" s="1"/>
      <c r="Q6716" s="32" t="str">
        <f>IF(I6716="OUTSTANDING",'Data Table Volumes'!$B$1-G6716,"NA")</f>
        <v>NA</v>
      </c>
    </row>
    <row r="6717" spans="7:17">
      <c r="G6717" s="1"/>
      <c r="J6717" s="1"/>
      <c r="Q6717" s="32" t="str">
        <f>IF(I6717="OUTSTANDING",'Data Table Volumes'!$B$1-G6717,"NA")</f>
        <v>NA</v>
      </c>
    </row>
    <row r="6718" spans="7:17">
      <c r="G6718" s="1"/>
      <c r="J6718" s="1"/>
      <c r="Q6718" s="32" t="str">
        <f>IF(I6718="OUTSTANDING",'Data Table Volumes'!$B$1-G6718,"NA")</f>
        <v>NA</v>
      </c>
    </row>
    <row r="6719" spans="7:17">
      <c r="G6719" s="1"/>
      <c r="J6719" s="1"/>
      <c r="Q6719" s="32" t="str">
        <f>IF(I6719="OUTSTANDING",'Data Table Volumes'!$B$1-G6719,"NA")</f>
        <v>NA</v>
      </c>
    </row>
    <row r="6720" spans="7:17">
      <c r="G6720" s="1"/>
      <c r="J6720" s="1"/>
      <c r="Q6720" s="32" t="str">
        <f>IF(I6720="OUTSTANDING",'Data Table Volumes'!$B$1-G6720,"NA")</f>
        <v>NA</v>
      </c>
    </row>
    <row r="6721" spans="7:17">
      <c r="G6721" s="1"/>
      <c r="J6721" s="1"/>
      <c r="Q6721" s="32" t="str">
        <f>IF(I6721="OUTSTANDING",'Data Table Volumes'!$B$1-G6721,"NA")</f>
        <v>NA</v>
      </c>
    </row>
    <row r="6722" spans="7:17">
      <c r="G6722" s="1"/>
      <c r="J6722" s="1"/>
      <c r="Q6722" s="32" t="str">
        <f>IF(I6722="OUTSTANDING",'Data Table Volumes'!$B$1-G6722,"NA")</f>
        <v>NA</v>
      </c>
    </row>
    <row r="6723" spans="7:17">
      <c r="G6723" s="1"/>
      <c r="J6723" s="1"/>
      <c r="Q6723" s="32" t="str">
        <f>IF(I6723="OUTSTANDING",'Data Table Volumes'!$B$1-G6723,"NA")</f>
        <v>NA</v>
      </c>
    </row>
    <row r="6724" spans="7:17">
      <c r="G6724" s="1"/>
      <c r="J6724" s="1"/>
      <c r="Q6724" s="32" t="str">
        <f>IF(I6724="OUTSTANDING",'Data Table Volumes'!$B$1-G6724,"NA")</f>
        <v>NA</v>
      </c>
    </row>
    <row r="6725" spans="7:17">
      <c r="G6725" s="1"/>
      <c r="J6725" s="1"/>
      <c r="Q6725" s="32" t="str">
        <f>IF(I6725="OUTSTANDING",'Data Table Volumes'!$B$1-G6725,"NA")</f>
        <v>NA</v>
      </c>
    </row>
    <row r="6726" spans="7:17">
      <c r="G6726" s="1"/>
      <c r="J6726" s="1"/>
      <c r="Q6726" s="32" t="str">
        <f>IF(I6726="OUTSTANDING",'Data Table Volumes'!$B$1-G6726,"NA")</f>
        <v>NA</v>
      </c>
    </row>
    <row r="6727" spans="7:17">
      <c r="G6727" s="1"/>
      <c r="J6727" s="1"/>
      <c r="Q6727" s="32" t="str">
        <f>IF(I6727="OUTSTANDING",'Data Table Volumes'!$B$1-G6727,"NA")</f>
        <v>NA</v>
      </c>
    </row>
    <row r="6728" spans="7:17">
      <c r="G6728" s="1"/>
      <c r="J6728" s="1"/>
      <c r="Q6728" s="32" t="str">
        <f>IF(I6728="OUTSTANDING",'Data Table Volumes'!$B$1-G6728,"NA")</f>
        <v>NA</v>
      </c>
    </row>
    <row r="6729" spans="7:17">
      <c r="G6729" s="1"/>
      <c r="J6729" s="1"/>
      <c r="Q6729" s="32" t="str">
        <f>IF(I6729="OUTSTANDING",'Data Table Volumes'!$B$1-G6729,"NA")</f>
        <v>NA</v>
      </c>
    </row>
    <row r="6730" spans="7:17">
      <c r="G6730" s="1"/>
      <c r="J6730" s="1"/>
      <c r="Q6730" s="32" t="str">
        <f>IF(I6730="OUTSTANDING",'Data Table Volumes'!$B$1-G6730,"NA")</f>
        <v>NA</v>
      </c>
    </row>
    <row r="6731" spans="7:17">
      <c r="G6731" s="1"/>
      <c r="J6731" s="1"/>
      <c r="Q6731" s="32" t="str">
        <f>IF(I6731="OUTSTANDING",'Data Table Volumes'!$B$1-G6731,"NA")</f>
        <v>NA</v>
      </c>
    </row>
    <row r="6732" spans="7:17">
      <c r="G6732" s="1"/>
      <c r="J6732" s="1"/>
      <c r="Q6732" s="32" t="str">
        <f>IF(I6732="OUTSTANDING",'Data Table Volumes'!$B$1-G6732,"NA")</f>
        <v>NA</v>
      </c>
    </row>
    <row r="6733" spans="7:17">
      <c r="G6733" s="1"/>
      <c r="J6733" s="1"/>
      <c r="Q6733" s="32" t="str">
        <f>IF(I6733="OUTSTANDING",'Data Table Volumes'!$B$1-G6733,"NA")</f>
        <v>NA</v>
      </c>
    </row>
    <row r="6734" spans="7:17">
      <c r="G6734" s="1"/>
      <c r="J6734" s="1"/>
      <c r="Q6734" s="32" t="str">
        <f>IF(I6734="OUTSTANDING",'Data Table Volumes'!$B$1-G6734,"NA")</f>
        <v>NA</v>
      </c>
    </row>
    <row r="6735" spans="7:17">
      <c r="G6735" s="1"/>
      <c r="J6735" s="1"/>
      <c r="Q6735" s="32" t="str">
        <f>IF(I6735="OUTSTANDING",'Data Table Volumes'!$B$1-G6735,"NA")</f>
        <v>NA</v>
      </c>
    </row>
    <row r="6736" spans="7:17">
      <c r="G6736" s="1"/>
      <c r="J6736" s="1"/>
      <c r="Q6736" s="32" t="str">
        <f>IF(I6736="OUTSTANDING",'Data Table Volumes'!$B$1-G6736,"NA")</f>
        <v>NA</v>
      </c>
    </row>
    <row r="6737" spans="7:17">
      <c r="G6737" s="1"/>
      <c r="J6737" s="1"/>
      <c r="Q6737" s="32" t="str">
        <f>IF(I6737="OUTSTANDING",'Data Table Volumes'!$B$1-G6737,"NA")</f>
        <v>NA</v>
      </c>
    </row>
    <row r="6738" spans="7:17">
      <c r="G6738" s="1"/>
      <c r="J6738" s="1"/>
      <c r="Q6738" s="32" t="str">
        <f>IF(I6738="OUTSTANDING",'Data Table Volumes'!$B$1-G6738,"NA")</f>
        <v>NA</v>
      </c>
    </row>
    <row r="6739" spans="7:17">
      <c r="G6739" s="1"/>
      <c r="J6739" s="1"/>
      <c r="Q6739" s="32" t="str">
        <f>IF(I6739="OUTSTANDING",'Data Table Volumes'!$B$1-G6739,"NA")</f>
        <v>NA</v>
      </c>
    </row>
    <row r="6740" spans="7:17">
      <c r="G6740" s="1"/>
      <c r="J6740" s="1"/>
      <c r="Q6740" s="32" t="str">
        <f>IF(I6740="OUTSTANDING",'Data Table Volumes'!$B$1-G6740,"NA")</f>
        <v>NA</v>
      </c>
    </row>
    <row r="6741" spans="7:17">
      <c r="G6741" s="1"/>
      <c r="J6741" s="1"/>
      <c r="Q6741" s="32" t="str">
        <f>IF(I6741="OUTSTANDING",'Data Table Volumes'!$B$1-G6741,"NA")</f>
        <v>NA</v>
      </c>
    </row>
    <row r="6742" spans="7:17">
      <c r="G6742" s="1"/>
      <c r="J6742" s="1"/>
      <c r="Q6742" s="32" t="str">
        <f>IF(I6742="OUTSTANDING",'Data Table Volumes'!$B$1-G6742,"NA")</f>
        <v>NA</v>
      </c>
    </row>
    <row r="6743" spans="7:17">
      <c r="G6743" s="1"/>
      <c r="J6743" s="1"/>
      <c r="Q6743" s="32" t="str">
        <f>IF(I6743="OUTSTANDING",'Data Table Volumes'!$B$1-G6743,"NA")</f>
        <v>NA</v>
      </c>
    </row>
    <row r="6744" spans="7:17">
      <c r="G6744" s="1"/>
      <c r="J6744" s="1"/>
      <c r="Q6744" s="32" t="str">
        <f>IF(I6744="OUTSTANDING",'Data Table Volumes'!$B$1-G6744,"NA")</f>
        <v>NA</v>
      </c>
    </row>
    <row r="6745" spans="7:17">
      <c r="G6745" s="1"/>
      <c r="J6745" s="1"/>
      <c r="Q6745" s="32" t="str">
        <f>IF(I6745="OUTSTANDING",'Data Table Volumes'!$B$1-G6745,"NA")</f>
        <v>NA</v>
      </c>
    </row>
    <row r="6746" spans="7:17">
      <c r="G6746" s="1"/>
      <c r="J6746" s="1"/>
      <c r="Q6746" s="32" t="str">
        <f>IF(I6746="OUTSTANDING",'Data Table Volumes'!$B$1-G6746,"NA")</f>
        <v>NA</v>
      </c>
    </row>
    <row r="6747" spans="7:17">
      <c r="G6747" s="1"/>
      <c r="J6747" s="1"/>
      <c r="Q6747" s="32" t="str">
        <f>IF(I6747="OUTSTANDING",'Data Table Volumes'!$B$1-G6747,"NA")</f>
        <v>NA</v>
      </c>
    </row>
    <row r="6748" spans="7:17">
      <c r="G6748" s="1"/>
      <c r="J6748" s="1"/>
      <c r="Q6748" s="32" t="str">
        <f>IF(I6748="OUTSTANDING",'Data Table Volumes'!$B$1-G6748,"NA")</f>
        <v>NA</v>
      </c>
    </row>
    <row r="6749" spans="7:17">
      <c r="G6749" s="1"/>
      <c r="J6749" s="1"/>
      <c r="Q6749" s="32" t="str">
        <f>IF(I6749="OUTSTANDING",'Data Table Volumes'!$B$1-G6749,"NA")</f>
        <v>NA</v>
      </c>
    </row>
    <row r="6750" spans="7:17">
      <c r="G6750" s="1"/>
      <c r="J6750" s="1"/>
      <c r="Q6750" s="32" t="str">
        <f>IF(I6750="OUTSTANDING",'Data Table Volumes'!$B$1-G6750,"NA")</f>
        <v>NA</v>
      </c>
    </row>
    <row r="6751" spans="7:17">
      <c r="G6751" s="1"/>
      <c r="J6751" s="1"/>
      <c r="Q6751" s="32" t="str">
        <f>IF(I6751="OUTSTANDING",'Data Table Volumes'!$B$1-G6751,"NA")</f>
        <v>NA</v>
      </c>
    </row>
    <row r="6752" spans="7:17">
      <c r="G6752" s="1"/>
      <c r="J6752" s="1"/>
      <c r="Q6752" s="32" t="str">
        <f>IF(I6752="OUTSTANDING",'Data Table Volumes'!$B$1-G6752,"NA")</f>
        <v>NA</v>
      </c>
    </row>
    <row r="6753" spans="7:17">
      <c r="G6753" s="1"/>
      <c r="J6753" s="1"/>
      <c r="Q6753" s="32" t="str">
        <f>IF(I6753="OUTSTANDING",'Data Table Volumes'!$B$1-G6753,"NA")</f>
        <v>NA</v>
      </c>
    </row>
    <row r="6754" spans="7:17">
      <c r="G6754" s="1"/>
      <c r="J6754" s="1"/>
      <c r="Q6754" s="32" t="str">
        <f>IF(I6754="OUTSTANDING",'Data Table Volumes'!$B$1-G6754,"NA")</f>
        <v>NA</v>
      </c>
    </row>
    <row r="6755" spans="7:17">
      <c r="G6755" s="1"/>
      <c r="J6755" s="1"/>
      <c r="Q6755" s="32" t="str">
        <f>IF(I6755="OUTSTANDING",'Data Table Volumes'!$B$1-G6755,"NA")</f>
        <v>NA</v>
      </c>
    </row>
    <row r="6756" spans="7:17">
      <c r="G6756" s="1"/>
      <c r="J6756" s="1"/>
      <c r="Q6756" s="32" t="str">
        <f>IF(I6756="OUTSTANDING",'Data Table Volumes'!$B$1-G6756,"NA")</f>
        <v>NA</v>
      </c>
    </row>
    <row r="6757" spans="7:17">
      <c r="G6757" s="1"/>
      <c r="J6757" s="1"/>
      <c r="Q6757" s="32" t="str">
        <f>IF(I6757="OUTSTANDING",'Data Table Volumes'!$B$1-G6757,"NA")</f>
        <v>NA</v>
      </c>
    </row>
    <row r="6758" spans="7:17">
      <c r="G6758" s="1"/>
      <c r="J6758" s="1"/>
      <c r="Q6758" s="32" t="str">
        <f>IF(I6758="OUTSTANDING",'Data Table Volumes'!$B$1-G6758,"NA")</f>
        <v>NA</v>
      </c>
    </row>
    <row r="6759" spans="7:17">
      <c r="G6759" s="1"/>
      <c r="J6759" s="1"/>
      <c r="Q6759" s="32" t="str">
        <f>IF(I6759="OUTSTANDING",'Data Table Volumes'!$B$1-G6759,"NA")</f>
        <v>NA</v>
      </c>
    </row>
    <row r="6760" spans="7:17">
      <c r="G6760" s="1"/>
      <c r="J6760" s="1"/>
      <c r="Q6760" s="32" t="str">
        <f>IF(I6760="OUTSTANDING",'Data Table Volumes'!$B$1-G6760,"NA")</f>
        <v>NA</v>
      </c>
    </row>
    <row r="6761" spans="7:17">
      <c r="G6761" s="1"/>
      <c r="J6761" s="1"/>
      <c r="Q6761" s="32" t="str">
        <f>IF(I6761="OUTSTANDING",'Data Table Volumes'!$B$1-G6761,"NA")</f>
        <v>NA</v>
      </c>
    </row>
    <row r="6762" spans="7:17">
      <c r="G6762" s="1"/>
      <c r="J6762" s="1"/>
      <c r="Q6762" s="32" t="str">
        <f>IF(I6762="OUTSTANDING",'Data Table Volumes'!$B$1-G6762,"NA")</f>
        <v>NA</v>
      </c>
    </row>
    <row r="6763" spans="7:17">
      <c r="G6763" s="1"/>
      <c r="J6763" s="1"/>
      <c r="Q6763" s="32" t="str">
        <f>IF(I6763="OUTSTANDING",'Data Table Volumes'!$B$1-G6763,"NA")</f>
        <v>NA</v>
      </c>
    </row>
    <row r="6764" spans="7:17">
      <c r="G6764" s="1"/>
      <c r="J6764" s="1"/>
      <c r="Q6764" s="32" t="str">
        <f>IF(I6764="OUTSTANDING",'Data Table Volumes'!$B$1-G6764,"NA")</f>
        <v>NA</v>
      </c>
    </row>
    <row r="6765" spans="7:17">
      <c r="G6765" s="1"/>
      <c r="J6765" s="1"/>
      <c r="Q6765" s="32" t="str">
        <f>IF(I6765="OUTSTANDING",'Data Table Volumes'!$B$1-G6765,"NA")</f>
        <v>NA</v>
      </c>
    </row>
    <row r="6766" spans="7:17">
      <c r="G6766" s="1"/>
      <c r="J6766" s="1"/>
      <c r="Q6766" s="32" t="str">
        <f>IF(I6766="OUTSTANDING",'Data Table Volumes'!$B$1-G6766,"NA")</f>
        <v>NA</v>
      </c>
    </row>
    <row r="6767" spans="7:17">
      <c r="G6767" s="1"/>
      <c r="J6767" s="1"/>
      <c r="Q6767" s="32" t="str">
        <f>IF(I6767="OUTSTANDING",'Data Table Volumes'!$B$1-G6767,"NA")</f>
        <v>NA</v>
      </c>
    </row>
    <row r="6768" spans="7:17">
      <c r="G6768" s="1"/>
      <c r="J6768" s="1"/>
      <c r="Q6768" s="32" t="str">
        <f>IF(I6768="OUTSTANDING",'Data Table Volumes'!$B$1-G6768,"NA")</f>
        <v>NA</v>
      </c>
    </row>
    <row r="6769" spans="7:17">
      <c r="G6769" s="1"/>
      <c r="J6769" s="1"/>
      <c r="Q6769" s="32" t="str">
        <f>IF(I6769="OUTSTANDING",'Data Table Volumes'!$B$1-G6769,"NA")</f>
        <v>NA</v>
      </c>
    </row>
    <row r="6770" spans="7:17">
      <c r="G6770" s="1"/>
      <c r="J6770" s="1"/>
      <c r="Q6770" s="32" t="str">
        <f>IF(I6770="OUTSTANDING",'Data Table Volumes'!$B$1-G6770,"NA")</f>
        <v>NA</v>
      </c>
    </row>
    <row r="6771" spans="7:17">
      <c r="G6771" s="1"/>
      <c r="J6771" s="1"/>
      <c r="Q6771" s="32" t="str">
        <f>IF(I6771="OUTSTANDING",'Data Table Volumes'!$B$1-G6771,"NA")</f>
        <v>NA</v>
      </c>
    </row>
    <row r="6772" spans="7:17">
      <c r="G6772" s="1"/>
      <c r="J6772" s="1"/>
      <c r="Q6772" s="32" t="str">
        <f>IF(I6772="OUTSTANDING",'Data Table Volumes'!$B$1-G6772,"NA")</f>
        <v>NA</v>
      </c>
    </row>
    <row r="6773" spans="7:17">
      <c r="G6773" s="1"/>
      <c r="J6773" s="1"/>
      <c r="Q6773" s="32" t="str">
        <f>IF(I6773="OUTSTANDING",'Data Table Volumes'!$B$1-G6773,"NA")</f>
        <v>NA</v>
      </c>
    </row>
    <row r="6774" spans="7:17">
      <c r="G6774" s="1"/>
      <c r="J6774" s="1"/>
      <c r="Q6774" s="32" t="str">
        <f>IF(I6774="OUTSTANDING",'Data Table Volumes'!$B$1-G6774,"NA")</f>
        <v>NA</v>
      </c>
    </row>
    <row r="6775" spans="7:17">
      <c r="G6775" s="1"/>
      <c r="J6775" s="1"/>
      <c r="Q6775" s="32" t="str">
        <f>IF(I6775="OUTSTANDING",'Data Table Volumes'!$B$1-G6775,"NA")</f>
        <v>NA</v>
      </c>
    </row>
    <row r="6776" spans="7:17">
      <c r="G6776" s="1"/>
      <c r="J6776" s="1"/>
      <c r="Q6776" s="32" t="str">
        <f>IF(I6776="OUTSTANDING",'Data Table Volumes'!$B$1-G6776,"NA")</f>
        <v>NA</v>
      </c>
    </row>
    <row r="6777" spans="7:17">
      <c r="G6777" s="1"/>
      <c r="J6777" s="1"/>
      <c r="Q6777" s="32" t="str">
        <f>IF(I6777="OUTSTANDING",'Data Table Volumes'!$B$1-G6777,"NA")</f>
        <v>NA</v>
      </c>
    </row>
    <row r="6778" spans="7:17">
      <c r="G6778" s="1"/>
      <c r="J6778" s="1"/>
      <c r="Q6778" s="32" t="str">
        <f>IF(I6778="OUTSTANDING",'Data Table Volumes'!$B$1-G6778,"NA")</f>
        <v>NA</v>
      </c>
    </row>
    <row r="6779" spans="7:17">
      <c r="G6779" s="1"/>
      <c r="J6779" s="1"/>
      <c r="Q6779" s="32" t="str">
        <f>IF(I6779="OUTSTANDING",'Data Table Volumes'!$B$1-G6779,"NA")</f>
        <v>NA</v>
      </c>
    </row>
    <row r="6780" spans="7:17">
      <c r="G6780" s="1"/>
      <c r="J6780" s="1"/>
      <c r="Q6780" s="32" t="str">
        <f>IF(I6780="OUTSTANDING",'Data Table Volumes'!$B$1-G6780,"NA")</f>
        <v>NA</v>
      </c>
    </row>
    <row r="6781" spans="7:17">
      <c r="G6781" s="1"/>
      <c r="J6781" s="1"/>
      <c r="Q6781" s="32" t="str">
        <f>IF(I6781="OUTSTANDING",'Data Table Volumes'!$B$1-G6781,"NA")</f>
        <v>NA</v>
      </c>
    </row>
    <row r="6782" spans="7:17">
      <c r="G6782" s="1"/>
      <c r="J6782" s="1"/>
      <c r="Q6782" s="32" t="str">
        <f>IF(I6782="OUTSTANDING",'Data Table Volumes'!$B$1-G6782,"NA")</f>
        <v>NA</v>
      </c>
    </row>
    <row r="6783" spans="7:17">
      <c r="G6783" s="1"/>
      <c r="J6783" s="1"/>
      <c r="Q6783" s="32" t="str">
        <f>IF(I6783="OUTSTANDING",'Data Table Volumes'!$B$1-G6783,"NA")</f>
        <v>NA</v>
      </c>
    </row>
    <row r="6784" spans="7:17">
      <c r="G6784" s="1"/>
      <c r="J6784" s="1"/>
      <c r="Q6784" s="32" t="str">
        <f>IF(I6784="OUTSTANDING",'Data Table Volumes'!$B$1-G6784,"NA")</f>
        <v>NA</v>
      </c>
    </row>
    <row r="6785" spans="7:17">
      <c r="G6785" s="1"/>
      <c r="J6785" s="1"/>
      <c r="Q6785" s="32" t="str">
        <f>IF(I6785="OUTSTANDING",'Data Table Volumes'!$B$1-G6785,"NA")</f>
        <v>NA</v>
      </c>
    </row>
    <row r="6786" spans="7:17">
      <c r="G6786" s="1"/>
      <c r="J6786" s="1"/>
      <c r="Q6786" s="32" t="str">
        <f>IF(I6786="OUTSTANDING",'Data Table Volumes'!$B$1-G6786,"NA")</f>
        <v>NA</v>
      </c>
    </row>
    <row r="6787" spans="7:17">
      <c r="G6787" s="1"/>
      <c r="J6787" s="1"/>
      <c r="Q6787" s="32" t="str">
        <f>IF(I6787="OUTSTANDING",'Data Table Volumes'!$B$1-G6787,"NA")</f>
        <v>NA</v>
      </c>
    </row>
    <row r="6788" spans="7:17">
      <c r="G6788" s="1"/>
      <c r="J6788" s="1"/>
      <c r="Q6788" s="32" t="str">
        <f>IF(I6788="OUTSTANDING",'Data Table Volumes'!$B$1-G6788,"NA")</f>
        <v>NA</v>
      </c>
    </row>
    <row r="6789" spans="7:17">
      <c r="G6789" s="1"/>
      <c r="J6789" s="1"/>
      <c r="Q6789" s="32" t="str">
        <f>IF(I6789="OUTSTANDING",'Data Table Volumes'!$B$1-G6789,"NA")</f>
        <v>NA</v>
      </c>
    </row>
    <row r="6790" spans="7:17">
      <c r="G6790" s="1"/>
      <c r="J6790" s="1"/>
      <c r="Q6790" s="32" t="str">
        <f>IF(I6790="OUTSTANDING",'Data Table Volumes'!$B$1-G6790,"NA")</f>
        <v>NA</v>
      </c>
    </row>
    <row r="6791" spans="7:17">
      <c r="G6791" s="1"/>
      <c r="J6791" s="1"/>
      <c r="Q6791" s="32" t="str">
        <f>IF(I6791="OUTSTANDING",'Data Table Volumes'!$B$1-G6791,"NA")</f>
        <v>NA</v>
      </c>
    </row>
    <row r="6792" spans="7:17">
      <c r="G6792" s="1"/>
      <c r="J6792" s="1"/>
      <c r="Q6792" s="32" t="str">
        <f>IF(I6792="OUTSTANDING",'Data Table Volumes'!$B$1-G6792,"NA")</f>
        <v>NA</v>
      </c>
    </row>
    <row r="6793" spans="7:17">
      <c r="G6793" s="1"/>
      <c r="J6793" s="1"/>
      <c r="Q6793" s="32" t="str">
        <f>IF(I6793="OUTSTANDING",'Data Table Volumes'!$B$1-G6793,"NA")</f>
        <v>NA</v>
      </c>
    </row>
    <row r="6794" spans="7:17">
      <c r="G6794" s="1"/>
      <c r="J6794" s="1"/>
      <c r="Q6794" s="32" t="str">
        <f>IF(I6794="OUTSTANDING",'Data Table Volumes'!$B$1-G6794,"NA")</f>
        <v>NA</v>
      </c>
    </row>
    <row r="6795" spans="7:17">
      <c r="G6795" s="1"/>
      <c r="J6795" s="1"/>
      <c r="Q6795" s="32" t="str">
        <f>IF(I6795="OUTSTANDING",'Data Table Volumes'!$B$1-G6795,"NA")</f>
        <v>NA</v>
      </c>
    </row>
    <row r="6796" spans="7:17">
      <c r="G6796" s="1"/>
      <c r="J6796" s="1"/>
      <c r="Q6796" s="32" t="str">
        <f>IF(I6796="OUTSTANDING",'Data Table Volumes'!$B$1-G6796,"NA")</f>
        <v>NA</v>
      </c>
    </row>
    <row r="6797" spans="7:17">
      <c r="G6797" s="1"/>
      <c r="J6797" s="1"/>
      <c r="Q6797" s="32" t="str">
        <f>IF(I6797="OUTSTANDING",'Data Table Volumes'!$B$1-G6797,"NA")</f>
        <v>NA</v>
      </c>
    </row>
    <row r="6798" spans="7:17">
      <c r="G6798" s="1"/>
      <c r="J6798" s="1"/>
      <c r="Q6798" s="32" t="str">
        <f>IF(I6798="OUTSTANDING",'Data Table Volumes'!$B$1-G6798,"NA")</f>
        <v>NA</v>
      </c>
    </row>
    <row r="6799" spans="7:17">
      <c r="G6799" s="1"/>
      <c r="J6799" s="1"/>
      <c r="Q6799" s="32" t="str">
        <f>IF(I6799="OUTSTANDING",'Data Table Volumes'!$B$1-G6799,"NA")</f>
        <v>NA</v>
      </c>
    </row>
    <row r="6800" spans="7:17">
      <c r="G6800" s="1"/>
      <c r="J6800" s="1"/>
      <c r="Q6800" s="32" t="str">
        <f>IF(I6800="OUTSTANDING",'Data Table Volumes'!$B$1-G6800,"NA")</f>
        <v>NA</v>
      </c>
    </row>
    <row r="6801" spans="7:17">
      <c r="G6801" s="1"/>
      <c r="J6801" s="1"/>
      <c r="Q6801" s="32" t="str">
        <f>IF(I6801="OUTSTANDING",'Data Table Volumes'!$B$1-G6801,"NA")</f>
        <v>NA</v>
      </c>
    </row>
    <row r="6802" spans="7:17">
      <c r="G6802" s="1"/>
      <c r="J6802" s="1"/>
      <c r="Q6802" s="32" t="str">
        <f>IF(I6802="OUTSTANDING",'Data Table Volumes'!$B$1-G6802,"NA")</f>
        <v>NA</v>
      </c>
    </row>
    <row r="6803" spans="7:17">
      <c r="G6803" s="1"/>
      <c r="J6803" s="1"/>
      <c r="Q6803" s="32" t="str">
        <f>IF(I6803="OUTSTANDING",'Data Table Volumes'!$B$1-G6803,"NA")</f>
        <v>NA</v>
      </c>
    </row>
    <row r="6804" spans="7:17">
      <c r="G6804" s="1"/>
      <c r="J6804" s="1"/>
      <c r="Q6804" s="32" t="str">
        <f>IF(I6804="OUTSTANDING",'Data Table Volumes'!$B$1-G6804,"NA")</f>
        <v>NA</v>
      </c>
    </row>
    <row r="6805" spans="7:17">
      <c r="G6805" s="1"/>
      <c r="J6805" s="1"/>
      <c r="Q6805" s="32" t="str">
        <f>IF(I6805="OUTSTANDING",'Data Table Volumes'!$B$1-G6805,"NA")</f>
        <v>NA</v>
      </c>
    </row>
    <row r="6806" spans="7:17">
      <c r="G6806" s="1"/>
      <c r="J6806" s="1"/>
      <c r="Q6806" s="32" t="str">
        <f>IF(I6806="OUTSTANDING",'Data Table Volumes'!$B$1-G6806,"NA")</f>
        <v>NA</v>
      </c>
    </row>
    <row r="6807" spans="7:17">
      <c r="G6807" s="1"/>
      <c r="J6807" s="1"/>
      <c r="Q6807" s="32" t="str">
        <f>IF(I6807="OUTSTANDING",'Data Table Volumes'!$B$1-G6807,"NA")</f>
        <v>NA</v>
      </c>
    </row>
    <row r="6808" spans="7:17">
      <c r="G6808" s="1"/>
      <c r="J6808" s="1"/>
      <c r="Q6808" s="32" t="str">
        <f>IF(I6808="OUTSTANDING",'Data Table Volumes'!$B$1-G6808,"NA")</f>
        <v>NA</v>
      </c>
    </row>
    <row r="6809" spans="7:17">
      <c r="G6809" s="1"/>
      <c r="J6809" s="1"/>
      <c r="Q6809" s="32" t="str">
        <f>IF(I6809="OUTSTANDING",'Data Table Volumes'!$B$1-G6809,"NA")</f>
        <v>NA</v>
      </c>
    </row>
    <row r="6810" spans="7:17">
      <c r="G6810" s="1"/>
      <c r="J6810" s="1"/>
      <c r="Q6810" s="32" t="str">
        <f>IF(I6810="OUTSTANDING",'Data Table Volumes'!$B$1-G6810,"NA")</f>
        <v>NA</v>
      </c>
    </row>
    <row r="6811" spans="7:17">
      <c r="G6811" s="1"/>
      <c r="J6811" s="1"/>
      <c r="Q6811" s="32" t="str">
        <f>IF(I6811="OUTSTANDING",'Data Table Volumes'!$B$1-G6811,"NA")</f>
        <v>NA</v>
      </c>
    </row>
    <row r="6812" spans="7:17">
      <c r="G6812" s="1"/>
      <c r="J6812" s="1"/>
      <c r="Q6812" s="32" t="str">
        <f>IF(I6812="OUTSTANDING",'Data Table Volumes'!$B$1-G6812,"NA")</f>
        <v>NA</v>
      </c>
    </row>
    <row r="6813" spans="7:17">
      <c r="G6813" s="1"/>
      <c r="J6813" s="1"/>
      <c r="Q6813" s="32" t="str">
        <f>IF(I6813="OUTSTANDING",'Data Table Volumes'!$B$1-G6813,"NA")</f>
        <v>NA</v>
      </c>
    </row>
    <row r="6814" spans="7:17">
      <c r="G6814" s="1"/>
      <c r="J6814" s="1"/>
      <c r="Q6814" s="32" t="str">
        <f>IF(I6814="OUTSTANDING",'Data Table Volumes'!$B$1-G6814,"NA")</f>
        <v>NA</v>
      </c>
    </row>
    <row r="6815" spans="7:17">
      <c r="G6815" s="1"/>
      <c r="J6815" s="1"/>
      <c r="Q6815" s="32" t="str">
        <f>IF(I6815="OUTSTANDING",'Data Table Volumes'!$B$1-G6815,"NA")</f>
        <v>NA</v>
      </c>
    </row>
    <row r="6816" spans="7:17">
      <c r="G6816" s="1"/>
      <c r="J6816" s="1"/>
      <c r="Q6816" s="32" t="str">
        <f>IF(I6816="OUTSTANDING",'Data Table Volumes'!$B$1-G6816,"NA")</f>
        <v>NA</v>
      </c>
    </row>
    <row r="6817" spans="7:17">
      <c r="G6817" s="1"/>
      <c r="J6817" s="1"/>
      <c r="Q6817" s="32" t="str">
        <f>IF(I6817="OUTSTANDING",'Data Table Volumes'!$B$1-G6817,"NA")</f>
        <v>NA</v>
      </c>
    </row>
    <row r="6818" spans="7:17">
      <c r="G6818" s="1"/>
      <c r="J6818" s="1"/>
      <c r="Q6818" s="32" t="str">
        <f>IF(I6818="OUTSTANDING",'Data Table Volumes'!$B$1-G6818,"NA")</f>
        <v>NA</v>
      </c>
    </row>
    <row r="6819" spans="7:17">
      <c r="G6819" s="1"/>
      <c r="J6819" s="1"/>
      <c r="Q6819" s="32" t="str">
        <f>IF(I6819="OUTSTANDING",'Data Table Volumes'!$B$1-G6819,"NA")</f>
        <v>NA</v>
      </c>
    </row>
    <row r="6820" spans="7:17">
      <c r="G6820" s="1"/>
      <c r="J6820" s="1"/>
      <c r="Q6820" s="32" t="str">
        <f>IF(I6820="OUTSTANDING",'Data Table Volumes'!$B$1-G6820,"NA")</f>
        <v>NA</v>
      </c>
    </row>
    <row r="6821" spans="7:17">
      <c r="G6821" s="1"/>
      <c r="J6821" s="1"/>
      <c r="Q6821" s="32" t="str">
        <f>IF(I6821="OUTSTANDING",'Data Table Volumes'!$B$1-G6821,"NA")</f>
        <v>NA</v>
      </c>
    </row>
    <row r="6822" spans="7:17">
      <c r="G6822" s="1"/>
      <c r="J6822" s="1"/>
      <c r="Q6822" s="32" t="str">
        <f>IF(I6822="OUTSTANDING",'Data Table Volumes'!$B$1-G6822,"NA")</f>
        <v>NA</v>
      </c>
    </row>
    <row r="6823" spans="7:17">
      <c r="G6823" s="1"/>
      <c r="J6823" s="1"/>
      <c r="Q6823" s="32" t="str">
        <f>IF(I6823="OUTSTANDING",'Data Table Volumes'!$B$1-G6823,"NA")</f>
        <v>NA</v>
      </c>
    </row>
    <row r="6824" spans="7:17">
      <c r="G6824" s="1"/>
      <c r="J6824" s="1"/>
      <c r="Q6824" s="32" t="str">
        <f>IF(I6824="OUTSTANDING",'Data Table Volumes'!$B$1-G6824,"NA")</f>
        <v>NA</v>
      </c>
    </row>
    <row r="6825" spans="7:17">
      <c r="G6825" s="1"/>
      <c r="J6825" s="1"/>
      <c r="Q6825" s="32" t="str">
        <f>IF(I6825="OUTSTANDING",'Data Table Volumes'!$B$1-G6825,"NA")</f>
        <v>NA</v>
      </c>
    </row>
    <row r="6826" spans="7:17">
      <c r="G6826" s="1"/>
      <c r="J6826" s="1"/>
      <c r="Q6826" s="32" t="str">
        <f>IF(I6826="OUTSTANDING",'Data Table Volumes'!$B$1-G6826,"NA")</f>
        <v>NA</v>
      </c>
    </row>
    <row r="6827" spans="7:17">
      <c r="G6827" s="1"/>
      <c r="J6827" s="1"/>
      <c r="Q6827" s="32" t="str">
        <f>IF(I6827="OUTSTANDING",'Data Table Volumes'!$B$1-G6827,"NA")</f>
        <v>NA</v>
      </c>
    </row>
    <row r="6828" spans="7:17">
      <c r="G6828" s="1"/>
      <c r="J6828" s="1"/>
      <c r="Q6828" s="32" t="str">
        <f>IF(I6828="OUTSTANDING",'Data Table Volumes'!$B$1-G6828,"NA")</f>
        <v>NA</v>
      </c>
    </row>
    <row r="6829" spans="7:17">
      <c r="G6829" s="1"/>
      <c r="J6829" s="1"/>
      <c r="Q6829" s="32" t="str">
        <f>IF(I6829="OUTSTANDING",'Data Table Volumes'!$B$1-G6829,"NA")</f>
        <v>NA</v>
      </c>
    </row>
    <row r="6830" spans="7:17">
      <c r="G6830" s="1"/>
      <c r="J6830" s="1"/>
      <c r="Q6830" s="32" t="str">
        <f>IF(I6830="OUTSTANDING",'Data Table Volumes'!$B$1-G6830,"NA")</f>
        <v>NA</v>
      </c>
    </row>
    <row r="6831" spans="7:17">
      <c r="G6831" s="1"/>
      <c r="J6831" s="1"/>
      <c r="Q6831" s="32" t="str">
        <f>IF(I6831="OUTSTANDING",'Data Table Volumes'!$B$1-G6831,"NA")</f>
        <v>NA</v>
      </c>
    </row>
    <row r="6832" spans="7:17">
      <c r="G6832" s="1"/>
      <c r="J6832" s="1"/>
      <c r="Q6832" s="32" t="str">
        <f>IF(I6832="OUTSTANDING",'Data Table Volumes'!$B$1-G6832,"NA")</f>
        <v>NA</v>
      </c>
    </row>
    <row r="6833" spans="7:17">
      <c r="G6833" s="1"/>
      <c r="J6833" s="1"/>
      <c r="Q6833" s="32" t="str">
        <f>IF(I6833="OUTSTANDING",'Data Table Volumes'!$B$1-G6833,"NA")</f>
        <v>NA</v>
      </c>
    </row>
    <row r="6834" spans="7:17">
      <c r="G6834" s="1"/>
      <c r="J6834" s="1"/>
      <c r="Q6834" s="32" t="str">
        <f>IF(I6834="OUTSTANDING",'Data Table Volumes'!$B$1-G6834,"NA")</f>
        <v>NA</v>
      </c>
    </row>
    <row r="6835" spans="7:17">
      <c r="G6835" s="1"/>
      <c r="J6835" s="1"/>
      <c r="Q6835" s="32" t="str">
        <f>IF(I6835="OUTSTANDING",'Data Table Volumes'!$B$1-G6835,"NA")</f>
        <v>NA</v>
      </c>
    </row>
    <row r="6836" spans="7:17">
      <c r="G6836" s="1"/>
      <c r="J6836" s="1"/>
      <c r="Q6836" s="32" t="str">
        <f>IF(I6836="OUTSTANDING",'Data Table Volumes'!$B$1-G6836,"NA")</f>
        <v>NA</v>
      </c>
    </row>
    <row r="6837" spans="7:17">
      <c r="G6837" s="1"/>
      <c r="J6837" s="1"/>
      <c r="Q6837" s="32" t="str">
        <f>IF(I6837="OUTSTANDING",'Data Table Volumes'!$B$1-G6837,"NA")</f>
        <v>NA</v>
      </c>
    </row>
    <row r="6838" spans="7:17">
      <c r="G6838" s="1"/>
      <c r="J6838" s="1"/>
      <c r="Q6838" s="32" t="str">
        <f>IF(I6838="OUTSTANDING",'Data Table Volumes'!$B$1-G6838,"NA")</f>
        <v>NA</v>
      </c>
    </row>
    <row r="6839" spans="7:17">
      <c r="G6839" s="1"/>
      <c r="J6839" s="1"/>
      <c r="Q6839" s="32" t="str">
        <f>IF(I6839="OUTSTANDING",'Data Table Volumes'!$B$1-G6839,"NA")</f>
        <v>NA</v>
      </c>
    </row>
    <row r="6840" spans="7:17">
      <c r="G6840" s="1"/>
      <c r="J6840" s="1"/>
      <c r="Q6840" s="32" t="str">
        <f>IF(I6840="OUTSTANDING",'Data Table Volumes'!$B$1-G6840,"NA")</f>
        <v>NA</v>
      </c>
    </row>
    <row r="6841" spans="7:17">
      <c r="G6841" s="1"/>
      <c r="J6841" s="1"/>
      <c r="Q6841" s="32" t="str">
        <f>IF(I6841="OUTSTANDING",'Data Table Volumes'!$B$1-G6841,"NA")</f>
        <v>NA</v>
      </c>
    </row>
    <row r="6842" spans="7:17">
      <c r="G6842" s="1"/>
      <c r="J6842" s="1"/>
      <c r="Q6842" s="32" t="str">
        <f>IF(I6842="OUTSTANDING",'Data Table Volumes'!$B$1-G6842,"NA")</f>
        <v>NA</v>
      </c>
    </row>
    <row r="6843" spans="7:17">
      <c r="G6843" s="1"/>
      <c r="J6843" s="1"/>
      <c r="Q6843" s="32" t="str">
        <f>IF(I6843="OUTSTANDING",'Data Table Volumes'!$B$1-G6843,"NA")</f>
        <v>NA</v>
      </c>
    </row>
    <row r="6844" spans="7:17">
      <c r="G6844" s="1"/>
      <c r="J6844" s="1"/>
      <c r="Q6844" s="32" t="str">
        <f>IF(I6844="OUTSTANDING",'Data Table Volumes'!$B$1-G6844,"NA")</f>
        <v>NA</v>
      </c>
    </row>
    <row r="6845" spans="7:17">
      <c r="G6845" s="1"/>
      <c r="J6845" s="1"/>
      <c r="Q6845" s="32" t="str">
        <f>IF(I6845="OUTSTANDING",'Data Table Volumes'!$B$1-G6845,"NA")</f>
        <v>NA</v>
      </c>
    </row>
    <row r="6846" spans="7:17">
      <c r="G6846" s="1"/>
      <c r="J6846" s="1"/>
      <c r="Q6846" s="32" t="str">
        <f>IF(I6846="OUTSTANDING",'Data Table Volumes'!$B$1-G6846,"NA")</f>
        <v>NA</v>
      </c>
    </row>
    <row r="6847" spans="7:17">
      <c r="G6847" s="1"/>
      <c r="J6847" s="1"/>
      <c r="Q6847" s="32" t="str">
        <f>IF(I6847="OUTSTANDING",'Data Table Volumes'!$B$1-G6847,"NA")</f>
        <v>NA</v>
      </c>
    </row>
    <row r="6848" spans="7:17">
      <c r="G6848" s="1"/>
      <c r="J6848" s="1"/>
      <c r="Q6848" s="32" t="str">
        <f>IF(I6848="OUTSTANDING",'Data Table Volumes'!$B$1-G6848,"NA")</f>
        <v>NA</v>
      </c>
    </row>
    <row r="6849" spans="7:17">
      <c r="G6849" s="1"/>
      <c r="J6849" s="1"/>
      <c r="Q6849" s="32" t="str">
        <f>IF(I6849="OUTSTANDING",'Data Table Volumes'!$B$1-G6849,"NA")</f>
        <v>NA</v>
      </c>
    </row>
    <row r="6850" spans="7:17">
      <c r="G6850" s="1"/>
      <c r="J6850" s="1"/>
      <c r="Q6850" s="32" t="str">
        <f>IF(I6850="OUTSTANDING",'Data Table Volumes'!$B$1-G6850,"NA")</f>
        <v>NA</v>
      </c>
    </row>
    <row r="6851" spans="7:17">
      <c r="G6851" s="1"/>
      <c r="J6851" s="1"/>
      <c r="Q6851" s="32" t="str">
        <f>IF(I6851="OUTSTANDING",'Data Table Volumes'!$B$1-G6851,"NA")</f>
        <v>NA</v>
      </c>
    </row>
    <row r="6852" spans="7:17">
      <c r="G6852" s="1"/>
      <c r="J6852" s="1"/>
      <c r="Q6852" s="32" t="str">
        <f>IF(I6852="OUTSTANDING",'Data Table Volumes'!$B$1-G6852,"NA")</f>
        <v>NA</v>
      </c>
    </row>
    <row r="6853" spans="7:17">
      <c r="G6853" s="1"/>
      <c r="J6853" s="1"/>
      <c r="Q6853" s="32" t="str">
        <f>IF(I6853="OUTSTANDING",'Data Table Volumes'!$B$1-G6853,"NA")</f>
        <v>NA</v>
      </c>
    </row>
    <row r="6854" spans="7:17">
      <c r="G6854" s="1"/>
      <c r="J6854" s="1"/>
      <c r="Q6854" s="32" t="str">
        <f>IF(I6854="OUTSTANDING",'Data Table Volumes'!$B$1-G6854,"NA")</f>
        <v>NA</v>
      </c>
    </row>
    <row r="6855" spans="7:17">
      <c r="G6855" s="1"/>
      <c r="J6855" s="1"/>
      <c r="Q6855" s="32" t="str">
        <f>IF(I6855="OUTSTANDING",'Data Table Volumes'!$B$1-G6855,"NA")</f>
        <v>NA</v>
      </c>
    </row>
    <row r="6856" spans="7:17">
      <c r="G6856" s="1"/>
      <c r="J6856" s="1"/>
      <c r="Q6856" s="32" t="str">
        <f>IF(I6856="OUTSTANDING",'Data Table Volumes'!$B$1-G6856,"NA")</f>
        <v>NA</v>
      </c>
    </row>
    <row r="6857" spans="7:17">
      <c r="G6857" s="1"/>
      <c r="J6857" s="1"/>
      <c r="Q6857" s="32" t="str">
        <f>IF(I6857="OUTSTANDING",'Data Table Volumes'!$B$1-G6857,"NA")</f>
        <v>NA</v>
      </c>
    </row>
    <row r="6858" spans="7:17">
      <c r="G6858" s="1"/>
      <c r="J6858" s="1"/>
      <c r="Q6858" s="32" t="str">
        <f>IF(I6858="OUTSTANDING",'Data Table Volumes'!$B$1-G6858,"NA")</f>
        <v>NA</v>
      </c>
    </row>
    <row r="6859" spans="7:17">
      <c r="G6859" s="1"/>
      <c r="J6859" s="1"/>
      <c r="Q6859" s="32" t="str">
        <f>IF(I6859="OUTSTANDING",'Data Table Volumes'!$B$1-G6859,"NA")</f>
        <v>NA</v>
      </c>
    </row>
    <row r="6860" spans="7:17">
      <c r="G6860" s="1"/>
      <c r="J6860" s="1"/>
      <c r="Q6860" s="32" t="str">
        <f>IF(I6860="OUTSTANDING",'Data Table Volumes'!$B$1-G6860,"NA")</f>
        <v>NA</v>
      </c>
    </row>
    <row r="6861" spans="7:17">
      <c r="G6861" s="1"/>
      <c r="J6861" s="1"/>
      <c r="Q6861" s="32" t="str">
        <f>IF(I6861="OUTSTANDING",'Data Table Volumes'!$B$1-G6861,"NA")</f>
        <v>NA</v>
      </c>
    </row>
    <row r="6862" spans="7:17">
      <c r="G6862" s="1"/>
      <c r="J6862" s="1"/>
      <c r="Q6862" s="32" t="str">
        <f>IF(I6862="OUTSTANDING",'Data Table Volumes'!$B$1-G6862,"NA")</f>
        <v>NA</v>
      </c>
    </row>
    <row r="6863" spans="7:17">
      <c r="G6863" s="1"/>
      <c r="J6863" s="1"/>
      <c r="Q6863" s="32" t="str">
        <f>IF(I6863="OUTSTANDING",'Data Table Volumes'!$B$1-G6863,"NA")</f>
        <v>NA</v>
      </c>
    </row>
    <row r="6864" spans="7:17">
      <c r="G6864" s="1"/>
      <c r="J6864" s="1"/>
      <c r="Q6864" s="32" t="str">
        <f>IF(I6864="OUTSTANDING",'Data Table Volumes'!$B$1-G6864,"NA")</f>
        <v>NA</v>
      </c>
    </row>
    <row r="6865" spans="7:17">
      <c r="G6865" s="1"/>
      <c r="J6865" s="1"/>
      <c r="Q6865" s="32" t="str">
        <f>IF(I6865="OUTSTANDING",'Data Table Volumes'!$B$1-G6865,"NA")</f>
        <v>NA</v>
      </c>
    </row>
    <row r="6866" spans="7:17">
      <c r="G6866" s="1"/>
      <c r="J6866" s="1"/>
      <c r="Q6866" s="32" t="str">
        <f>IF(I6866="OUTSTANDING",'Data Table Volumes'!$B$1-G6866,"NA")</f>
        <v>NA</v>
      </c>
    </row>
    <row r="6867" spans="7:17">
      <c r="G6867" s="1"/>
      <c r="J6867" s="1"/>
      <c r="Q6867" s="32" t="str">
        <f>IF(I6867="OUTSTANDING",'Data Table Volumes'!$B$1-G6867,"NA")</f>
        <v>NA</v>
      </c>
    </row>
    <row r="6868" spans="7:17">
      <c r="G6868" s="1"/>
      <c r="J6868" s="1"/>
      <c r="Q6868" s="32" t="str">
        <f>IF(I6868="OUTSTANDING",'Data Table Volumes'!$B$1-G6868,"NA")</f>
        <v>NA</v>
      </c>
    </row>
    <row r="6869" spans="7:17">
      <c r="G6869" s="1"/>
      <c r="J6869" s="1"/>
      <c r="Q6869" s="32" t="str">
        <f>IF(I6869="OUTSTANDING",'Data Table Volumes'!$B$1-G6869,"NA")</f>
        <v>NA</v>
      </c>
    </row>
    <row r="6870" spans="7:17">
      <c r="G6870" s="1"/>
      <c r="J6870" s="1"/>
      <c r="Q6870" s="32" t="str">
        <f>IF(I6870="OUTSTANDING",'Data Table Volumes'!$B$1-G6870,"NA")</f>
        <v>NA</v>
      </c>
    </row>
    <row r="6871" spans="7:17">
      <c r="G6871" s="1"/>
      <c r="J6871" s="1"/>
      <c r="Q6871" s="32" t="str">
        <f>IF(I6871="OUTSTANDING",'Data Table Volumes'!$B$1-G6871,"NA")</f>
        <v>NA</v>
      </c>
    </row>
    <row r="6872" spans="7:17">
      <c r="G6872" s="1"/>
      <c r="J6872" s="1"/>
      <c r="Q6872" s="32" t="str">
        <f>IF(I6872="OUTSTANDING",'Data Table Volumes'!$B$1-G6872,"NA")</f>
        <v>NA</v>
      </c>
    </row>
    <row r="6873" spans="7:17">
      <c r="G6873" s="1"/>
      <c r="J6873" s="1"/>
      <c r="Q6873" s="32" t="str">
        <f>IF(I6873="OUTSTANDING",'Data Table Volumes'!$B$1-G6873,"NA")</f>
        <v>NA</v>
      </c>
    </row>
    <row r="6874" spans="7:17">
      <c r="G6874" s="1"/>
      <c r="J6874" s="1"/>
      <c r="Q6874" s="32" t="str">
        <f>IF(I6874="OUTSTANDING",'Data Table Volumes'!$B$1-G6874,"NA")</f>
        <v>NA</v>
      </c>
    </row>
    <row r="6875" spans="7:17">
      <c r="G6875" s="1"/>
      <c r="J6875" s="1"/>
      <c r="Q6875" s="32" t="str">
        <f>IF(I6875="OUTSTANDING",'Data Table Volumes'!$B$1-G6875,"NA")</f>
        <v>NA</v>
      </c>
    </row>
    <row r="6876" spans="7:17">
      <c r="G6876" s="1"/>
      <c r="J6876" s="1"/>
      <c r="Q6876" s="32" t="str">
        <f>IF(I6876="OUTSTANDING",'Data Table Volumes'!$B$1-G6876,"NA")</f>
        <v>NA</v>
      </c>
    </row>
    <row r="6877" spans="7:17">
      <c r="G6877" s="1"/>
      <c r="J6877" s="1"/>
      <c r="Q6877" s="32" t="str">
        <f>IF(I6877="OUTSTANDING",'Data Table Volumes'!$B$1-G6877,"NA")</f>
        <v>NA</v>
      </c>
    </row>
    <row r="6878" spans="7:17">
      <c r="G6878" s="1"/>
      <c r="J6878" s="1"/>
      <c r="Q6878" s="32" t="str">
        <f>IF(I6878="OUTSTANDING",'Data Table Volumes'!$B$1-G6878,"NA")</f>
        <v>NA</v>
      </c>
    </row>
    <row r="6879" spans="7:17">
      <c r="G6879" s="1"/>
      <c r="J6879" s="1"/>
      <c r="Q6879" s="32" t="str">
        <f>IF(I6879="OUTSTANDING",'Data Table Volumes'!$B$1-G6879,"NA")</f>
        <v>NA</v>
      </c>
    </row>
    <row r="6880" spans="7:17">
      <c r="G6880" s="1"/>
      <c r="J6880" s="1"/>
      <c r="Q6880" s="32" t="str">
        <f>IF(I6880="OUTSTANDING",'Data Table Volumes'!$B$1-G6880,"NA")</f>
        <v>NA</v>
      </c>
    </row>
    <row r="6881" spans="7:17">
      <c r="G6881" s="1"/>
      <c r="J6881" s="1"/>
      <c r="Q6881" s="32" t="str">
        <f>IF(I6881="OUTSTANDING",'Data Table Volumes'!$B$1-G6881,"NA")</f>
        <v>NA</v>
      </c>
    </row>
    <row r="6882" spans="7:17">
      <c r="G6882" s="1"/>
      <c r="J6882" s="1"/>
      <c r="Q6882" s="32" t="str">
        <f>IF(I6882="OUTSTANDING",'Data Table Volumes'!$B$1-G6882,"NA")</f>
        <v>NA</v>
      </c>
    </row>
    <row r="6883" spans="7:17">
      <c r="G6883" s="1"/>
      <c r="J6883" s="1"/>
      <c r="Q6883" s="32" t="str">
        <f>IF(I6883="OUTSTANDING",'Data Table Volumes'!$B$1-G6883,"NA")</f>
        <v>NA</v>
      </c>
    </row>
    <row r="6884" spans="7:17">
      <c r="G6884" s="1"/>
      <c r="J6884" s="1"/>
      <c r="Q6884" s="32" t="str">
        <f>IF(I6884="OUTSTANDING",'Data Table Volumes'!$B$1-G6884,"NA")</f>
        <v>NA</v>
      </c>
    </row>
    <row r="6885" spans="7:17">
      <c r="G6885" s="1"/>
      <c r="J6885" s="1"/>
      <c r="Q6885" s="32" t="str">
        <f>IF(I6885="OUTSTANDING",'Data Table Volumes'!$B$1-G6885,"NA")</f>
        <v>NA</v>
      </c>
    </row>
    <row r="6886" spans="7:17">
      <c r="G6886" s="1"/>
      <c r="J6886" s="1"/>
      <c r="Q6886" s="32" t="str">
        <f>IF(I6886="OUTSTANDING",'Data Table Volumes'!$B$1-G6886,"NA")</f>
        <v>NA</v>
      </c>
    </row>
    <row r="6887" spans="7:17">
      <c r="G6887" s="1"/>
      <c r="J6887" s="1"/>
      <c r="Q6887" s="32" t="str">
        <f>IF(I6887="OUTSTANDING",'Data Table Volumes'!$B$1-G6887,"NA")</f>
        <v>NA</v>
      </c>
    </row>
    <row r="6888" spans="7:17">
      <c r="G6888" s="1"/>
      <c r="J6888" s="1"/>
      <c r="Q6888" s="32" t="str">
        <f>IF(I6888="OUTSTANDING",'Data Table Volumes'!$B$1-G6888,"NA")</f>
        <v>NA</v>
      </c>
    </row>
    <row r="6889" spans="7:17">
      <c r="G6889" s="1"/>
      <c r="J6889" s="1"/>
      <c r="Q6889" s="32" t="str">
        <f>IF(I6889="OUTSTANDING",'Data Table Volumes'!$B$1-G6889,"NA")</f>
        <v>NA</v>
      </c>
    </row>
    <row r="6890" spans="7:17">
      <c r="G6890" s="1"/>
      <c r="J6890" s="1"/>
      <c r="Q6890" s="32" t="str">
        <f>IF(I6890="OUTSTANDING",'Data Table Volumes'!$B$1-G6890,"NA")</f>
        <v>NA</v>
      </c>
    </row>
    <row r="6891" spans="7:17">
      <c r="G6891" s="1"/>
      <c r="J6891" s="1"/>
      <c r="Q6891" s="32" t="str">
        <f>IF(I6891="OUTSTANDING",'Data Table Volumes'!$B$1-G6891,"NA")</f>
        <v>NA</v>
      </c>
    </row>
    <row r="6892" spans="7:17">
      <c r="G6892" s="1"/>
      <c r="J6892" s="1"/>
      <c r="Q6892" s="32" t="str">
        <f>IF(I6892="OUTSTANDING",'Data Table Volumes'!$B$1-G6892,"NA")</f>
        <v>NA</v>
      </c>
    </row>
    <row r="6893" spans="7:17">
      <c r="G6893" s="1"/>
      <c r="J6893" s="1"/>
      <c r="Q6893" s="32" t="str">
        <f>IF(I6893="OUTSTANDING",'Data Table Volumes'!$B$1-G6893,"NA")</f>
        <v>NA</v>
      </c>
    </row>
    <row r="6894" spans="7:17">
      <c r="G6894" s="1"/>
      <c r="J6894" s="1"/>
      <c r="Q6894" s="32" t="str">
        <f>IF(I6894="OUTSTANDING",'Data Table Volumes'!$B$1-G6894,"NA")</f>
        <v>NA</v>
      </c>
    </row>
    <row r="6895" spans="7:17">
      <c r="G6895" s="1"/>
      <c r="J6895" s="1"/>
      <c r="Q6895" s="32" t="str">
        <f>IF(I6895="OUTSTANDING",'Data Table Volumes'!$B$1-G6895,"NA")</f>
        <v>NA</v>
      </c>
    </row>
    <row r="6896" spans="7:17">
      <c r="G6896" s="1"/>
      <c r="J6896" s="1"/>
      <c r="Q6896" s="32" t="str">
        <f>IF(I6896="OUTSTANDING",'Data Table Volumes'!$B$1-G6896,"NA")</f>
        <v>NA</v>
      </c>
    </row>
    <row r="6897" spans="7:17">
      <c r="G6897" s="1"/>
      <c r="J6897" s="1"/>
      <c r="Q6897" s="32" t="str">
        <f>IF(I6897="OUTSTANDING",'Data Table Volumes'!$B$1-G6897,"NA")</f>
        <v>NA</v>
      </c>
    </row>
    <row r="6898" spans="7:17">
      <c r="G6898" s="1"/>
      <c r="J6898" s="1"/>
      <c r="Q6898" s="32" t="str">
        <f>IF(I6898="OUTSTANDING",'Data Table Volumes'!$B$1-G6898,"NA")</f>
        <v>NA</v>
      </c>
    </row>
    <row r="6899" spans="7:17">
      <c r="G6899" s="1"/>
      <c r="J6899" s="1"/>
      <c r="Q6899" s="32" t="str">
        <f>IF(I6899="OUTSTANDING",'Data Table Volumes'!$B$1-G6899,"NA")</f>
        <v>NA</v>
      </c>
    </row>
    <row r="6900" spans="7:17">
      <c r="G6900" s="1"/>
      <c r="J6900" s="1"/>
      <c r="Q6900" s="32" t="str">
        <f>IF(I6900="OUTSTANDING",'Data Table Volumes'!$B$1-G6900,"NA")</f>
        <v>NA</v>
      </c>
    </row>
    <row r="6901" spans="7:17">
      <c r="G6901" s="1"/>
      <c r="J6901" s="1"/>
      <c r="Q6901" s="32" t="str">
        <f>IF(I6901="OUTSTANDING",'Data Table Volumes'!$B$1-G6901,"NA")</f>
        <v>NA</v>
      </c>
    </row>
    <row r="6902" spans="7:17">
      <c r="G6902" s="1"/>
      <c r="J6902"/>
      <c r="N6902" s="1"/>
      <c r="Q6902" s="32" t="str">
        <f>IF(I6902="OUTSTANDING",'Data Table Volumes'!$B$1-G6902,"NA")</f>
        <v>NA</v>
      </c>
    </row>
    <row r="6903" spans="7:17">
      <c r="G6903" s="1"/>
      <c r="J6903" s="1"/>
      <c r="Q6903" s="32" t="str">
        <f>IF(I6903="OUTSTANDING",'Data Table Volumes'!$B$1-G6903,"NA")</f>
        <v>NA</v>
      </c>
    </row>
    <row r="6904" spans="7:17">
      <c r="G6904" s="1"/>
      <c r="J6904" s="1"/>
      <c r="Q6904" s="32" t="str">
        <f>IF(I6904="OUTSTANDING",'Data Table Volumes'!$B$1-G6904,"NA")</f>
        <v>NA</v>
      </c>
    </row>
    <row r="6905" spans="7:17">
      <c r="G6905" s="1"/>
      <c r="J6905" s="1"/>
      <c r="Q6905" s="32" t="str">
        <f>IF(I6905="OUTSTANDING",'Data Table Volumes'!$B$1-G6905,"NA")</f>
        <v>NA</v>
      </c>
    </row>
    <row r="6906" spans="7:17">
      <c r="G6906" s="1"/>
      <c r="J6906" s="1"/>
      <c r="Q6906" s="32" t="str">
        <f>IF(I6906="OUTSTANDING",'Data Table Volumes'!$B$1-G6906,"NA")</f>
        <v>NA</v>
      </c>
    </row>
    <row r="6907" spans="7:17">
      <c r="G6907" s="1"/>
      <c r="J6907" s="1"/>
      <c r="Q6907" s="32" t="str">
        <f>IF(I6907="OUTSTANDING",'Data Table Volumes'!$B$1-G6907,"NA")</f>
        <v>NA</v>
      </c>
    </row>
    <row r="6908" spans="7:17">
      <c r="G6908" s="1"/>
      <c r="J6908" s="1"/>
      <c r="Q6908" s="32" t="str">
        <f>IF(I6908="OUTSTANDING",'Data Table Volumes'!$B$1-G6908,"NA")</f>
        <v>NA</v>
      </c>
    </row>
    <row r="6909" spans="7:17">
      <c r="G6909" s="1"/>
      <c r="J6909" s="1"/>
      <c r="Q6909" s="32" t="str">
        <f>IF(I6909="OUTSTANDING",'Data Table Volumes'!$B$1-G6909,"NA")</f>
        <v>NA</v>
      </c>
    </row>
    <row r="6910" spans="7:17">
      <c r="G6910" s="1"/>
      <c r="J6910" s="1"/>
      <c r="Q6910" s="32" t="str">
        <f>IF(I6910="OUTSTANDING",'Data Table Volumes'!$B$1-G6910,"NA")</f>
        <v>NA</v>
      </c>
    </row>
    <row r="6911" spans="7:17">
      <c r="G6911" s="1"/>
      <c r="J6911" s="1"/>
      <c r="Q6911" s="32" t="str">
        <f>IF(I6911="OUTSTANDING",'Data Table Volumes'!$B$1-G6911,"NA")</f>
        <v>NA</v>
      </c>
    </row>
    <row r="6912" spans="7:17">
      <c r="G6912" s="1"/>
      <c r="J6912" s="1"/>
      <c r="Q6912" s="32" t="str">
        <f>IF(I6912="OUTSTANDING",'Data Table Volumes'!$B$1-G6912,"NA")</f>
        <v>NA</v>
      </c>
    </row>
    <row r="6913" spans="7:17">
      <c r="G6913" s="1"/>
      <c r="J6913" s="1"/>
      <c r="Q6913" s="32" t="str">
        <f>IF(I6913="OUTSTANDING",'Data Table Volumes'!$B$1-G6913,"NA")</f>
        <v>NA</v>
      </c>
    </row>
    <row r="6914" spans="7:17">
      <c r="G6914" s="1"/>
      <c r="J6914" s="1"/>
      <c r="Q6914" s="32" t="str">
        <f>IF(I6914="OUTSTANDING",'Data Table Volumes'!$B$1-G6914,"NA")</f>
        <v>NA</v>
      </c>
    </row>
    <row r="6915" spans="7:17">
      <c r="G6915" s="1"/>
      <c r="J6915" s="1"/>
      <c r="Q6915" s="32" t="str">
        <f>IF(I6915="OUTSTANDING",'Data Table Volumes'!$B$1-G6915,"NA")</f>
        <v>NA</v>
      </c>
    </row>
    <row r="6916" spans="7:17">
      <c r="G6916" s="1"/>
      <c r="J6916" s="1"/>
      <c r="Q6916" s="32" t="str">
        <f>IF(I6916="OUTSTANDING",'Data Table Volumes'!$B$1-G6916,"NA")</f>
        <v>NA</v>
      </c>
    </row>
    <row r="6917" spans="7:17">
      <c r="G6917" s="1"/>
      <c r="J6917" s="1"/>
      <c r="Q6917" s="32" t="str">
        <f>IF(I6917="OUTSTANDING",'Data Table Volumes'!$B$1-G6917,"NA")</f>
        <v>NA</v>
      </c>
    </row>
    <row r="6918" spans="7:17">
      <c r="G6918" s="1"/>
      <c r="J6918" s="1"/>
      <c r="Q6918" s="32" t="str">
        <f>IF(I6918="OUTSTANDING",'Data Table Volumes'!$B$1-G6918,"NA")</f>
        <v>NA</v>
      </c>
    </row>
    <row r="6919" spans="7:17">
      <c r="G6919" s="1"/>
      <c r="J6919" s="1"/>
      <c r="Q6919" s="32" t="str">
        <f>IF(I6919="OUTSTANDING",'Data Table Volumes'!$B$1-G6919,"NA")</f>
        <v>NA</v>
      </c>
    </row>
    <row r="6920" spans="7:17">
      <c r="G6920" s="1"/>
      <c r="J6920" s="1"/>
      <c r="Q6920" s="32" t="str">
        <f>IF(I6920="OUTSTANDING",'Data Table Volumes'!$B$1-G6920,"NA")</f>
        <v>NA</v>
      </c>
    </row>
    <row r="6921" spans="7:17">
      <c r="G6921" s="1"/>
      <c r="J6921" s="1"/>
      <c r="Q6921" s="32" t="str">
        <f>IF(I6921="OUTSTANDING",'Data Table Volumes'!$B$1-G6921,"NA")</f>
        <v>NA</v>
      </c>
    </row>
    <row r="6922" spans="7:17">
      <c r="G6922" s="1"/>
      <c r="J6922" s="1"/>
      <c r="Q6922" s="32" t="str">
        <f>IF(I6922="OUTSTANDING",'Data Table Volumes'!$B$1-G6922,"NA")</f>
        <v>NA</v>
      </c>
    </row>
    <row r="6923" spans="7:17">
      <c r="G6923" s="1"/>
      <c r="J6923" s="1"/>
      <c r="Q6923" s="32" t="str">
        <f>IF(I6923="OUTSTANDING",'Data Table Volumes'!$B$1-G6923,"NA")</f>
        <v>NA</v>
      </c>
    </row>
    <row r="6924" spans="7:17">
      <c r="G6924" s="1"/>
      <c r="J6924" s="1"/>
      <c r="Q6924" s="32" t="str">
        <f>IF(I6924="OUTSTANDING",'Data Table Volumes'!$B$1-G6924,"NA")</f>
        <v>NA</v>
      </c>
    </row>
    <row r="6925" spans="7:17">
      <c r="G6925" s="1"/>
      <c r="J6925" s="1"/>
      <c r="Q6925" s="32" t="str">
        <f>IF(I6925="OUTSTANDING",'Data Table Volumes'!$B$1-G6925,"NA")</f>
        <v>NA</v>
      </c>
    </row>
    <row r="6926" spans="7:17">
      <c r="G6926" s="1"/>
      <c r="J6926" s="1"/>
      <c r="Q6926" s="32" t="str">
        <f>IF(I6926="OUTSTANDING",'Data Table Volumes'!$B$1-G6926,"NA")</f>
        <v>NA</v>
      </c>
    </row>
    <row r="6927" spans="7:17">
      <c r="G6927" s="1"/>
      <c r="J6927" s="1"/>
      <c r="Q6927" s="32" t="str">
        <f>IF(I6927="OUTSTANDING",'Data Table Volumes'!$B$1-G6927,"NA")</f>
        <v>NA</v>
      </c>
    </row>
    <row r="6928" spans="7:17">
      <c r="G6928" s="1"/>
      <c r="J6928" s="1"/>
      <c r="Q6928" s="32" t="str">
        <f>IF(I6928="OUTSTANDING",'Data Table Volumes'!$B$1-G6928,"NA")</f>
        <v>NA</v>
      </c>
    </row>
    <row r="6929" spans="7:17">
      <c r="G6929" s="1"/>
      <c r="J6929" s="1"/>
      <c r="Q6929" s="32" t="str">
        <f>IF(I6929="OUTSTANDING",'Data Table Volumes'!$B$1-G6929,"NA")</f>
        <v>NA</v>
      </c>
    </row>
    <row r="6930" spans="7:17">
      <c r="G6930" s="1"/>
      <c r="J6930" s="1"/>
      <c r="Q6930" s="32" t="str">
        <f>IF(I6930="OUTSTANDING",'Data Table Volumes'!$B$1-G6930,"NA")</f>
        <v>NA</v>
      </c>
    </row>
    <row r="6931" spans="7:17">
      <c r="G6931" s="1"/>
      <c r="J6931" s="1"/>
      <c r="Q6931" s="32" t="str">
        <f>IF(I6931="OUTSTANDING",'Data Table Volumes'!$B$1-G6931,"NA")</f>
        <v>NA</v>
      </c>
    </row>
    <row r="6932" spans="7:17">
      <c r="G6932" s="1"/>
      <c r="J6932" s="1"/>
      <c r="Q6932" s="32" t="str">
        <f>IF(I6932="OUTSTANDING",'Data Table Volumes'!$B$1-G6932,"NA")</f>
        <v>NA</v>
      </c>
    </row>
    <row r="6933" spans="7:17">
      <c r="G6933" s="1"/>
      <c r="J6933" s="1"/>
      <c r="Q6933" s="32" t="str">
        <f>IF(I6933="OUTSTANDING",'Data Table Volumes'!$B$1-G6933,"NA")</f>
        <v>NA</v>
      </c>
    </row>
    <row r="6934" spans="7:17">
      <c r="G6934" s="1"/>
      <c r="J6934" s="1"/>
      <c r="Q6934" s="32" t="str">
        <f>IF(I6934="OUTSTANDING",'Data Table Volumes'!$B$1-G6934,"NA")</f>
        <v>NA</v>
      </c>
    </row>
    <row r="6935" spans="7:17">
      <c r="G6935" s="1"/>
      <c r="J6935" s="1"/>
      <c r="Q6935" s="32" t="str">
        <f>IF(I6935="OUTSTANDING",'Data Table Volumes'!$B$1-G6935,"NA")</f>
        <v>NA</v>
      </c>
    </row>
    <row r="6936" spans="7:17">
      <c r="G6936" s="1"/>
      <c r="J6936" s="1"/>
      <c r="Q6936" s="32" t="str">
        <f>IF(I6936="OUTSTANDING",'Data Table Volumes'!$B$1-G6936,"NA")</f>
        <v>NA</v>
      </c>
    </row>
    <row r="6937" spans="7:17">
      <c r="G6937" s="1"/>
      <c r="J6937" s="1"/>
      <c r="Q6937" s="32" t="str">
        <f>IF(I6937="OUTSTANDING",'Data Table Volumes'!$B$1-G6937,"NA")</f>
        <v>NA</v>
      </c>
    </row>
    <row r="6938" spans="7:17">
      <c r="G6938" s="1"/>
      <c r="J6938" s="1"/>
      <c r="Q6938" s="32" t="str">
        <f>IF(I6938="OUTSTANDING",'Data Table Volumes'!$B$1-G6938,"NA")</f>
        <v>NA</v>
      </c>
    </row>
    <row r="6939" spans="7:17">
      <c r="G6939" s="1"/>
      <c r="J6939" s="1"/>
      <c r="Q6939" s="32" t="str">
        <f>IF(I6939="OUTSTANDING",'Data Table Volumes'!$B$1-G6939,"NA")</f>
        <v>NA</v>
      </c>
    </row>
    <row r="6940" spans="7:17">
      <c r="G6940" s="1"/>
      <c r="J6940" s="1"/>
      <c r="Q6940" s="32" t="str">
        <f>IF(I6940="OUTSTANDING",'Data Table Volumes'!$B$1-G6940,"NA")</f>
        <v>NA</v>
      </c>
    </row>
    <row r="6941" spans="7:17">
      <c r="G6941" s="1"/>
      <c r="J6941" s="1"/>
      <c r="Q6941" s="32" t="str">
        <f>IF(I6941="OUTSTANDING",'Data Table Volumes'!$B$1-G6941,"NA")</f>
        <v>NA</v>
      </c>
    </row>
    <row r="6942" spans="7:17">
      <c r="G6942" s="1"/>
      <c r="J6942" s="1"/>
      <c r="Q6942" s="32" t="str">
        <f>IF(I6942="OUTSTANDING",'Data Table Volumes'!$B$1-G6942,"NA")</f>
        <v>NA</v>
      </c>
    </row>
    <row r="6943" spans="7:17">
      <c r="G6943" s="1"/>
      <c r="J6943" s="1"/>
      <c r="Q6943" s="32" t="str">
        <f>IF(I6943="OUTSTANDING",'Data Table Volumes'!$B$1-G6943,"NA")</f>
        <v>NA</v>
      </c>
    </row>
    <row r="6944" spans="7:17">
      <c r="G6944" s="1"/>
      <c r="J6944" s="1"/>
      <c r="Q6944" s="32" t="str">
        <f>IF(I6944="OUTSTANDING",'Data Table Volumes'!$B$1-G6944,"NA")</f>
        <v>NA</v>
      </c>
    </row>
    <row r="6945" spans="7:17">
      <c r="G6945" s="1"/>
      <c r="J6945" s="1"/>
      <c r="Q6945" s="32" t="str">
        <f>IF(I6945="OUTSTANDING",'Data Table Volumes'!$B$1-G6945,"NA")</f>
        <v>NA</v>
      </c>
    </row>
    <row r="6946" spans="7:17">
      <c r="G6946" s="1"/>
      <c r="J6946" s="1"/>
      <c r="Q6946" s="32" t="str">
        <f>IF(I6946="OUTSTANDING",'Data Table Volumes'!$B$1-G6946,"NA")</f>
        <v>NA</v>
      </c>
    </row>
    <row r="6947" spans="7:17">
      <c r="G6947" s="1"/>
      <c r="J6947" s="1"/>
      <c r="Q6947" s="32" t="str">
        <f>IF(I6947="OUTSTANDING",'Data Table Volumes'!$B$1-G6947,"NA")</f>
        <v>NA</v>
      </c>
    </row>
    <row r="6948" spans="7:17">
      <c r="G6948" s="1"/>
      <c r="J6948" s="1"/>
      <c r="Q6948" s="32" t="str">
        <f>IF(I6948="OUTSTANDING",'Data Table Volumes'!$B$1-G6948,"NA")</f>
        <v>NA</v>
      </c>
    </row>
    <row r="6949" spans="7:17">
      <c r="G6949" s="1"/>
      <c r="J6949" s="1"/>
      <c r="Q6949" s="32" t="str">
        <f>IF(I6949="OUTSTANDING",'Data Table Volumes'!$B$1-G6949,"NA")</f>
        <v>NA</v>
      </c>
    </row>
    <row r="6950" spans="7:17">
      <c r="G6950" s="1"/>
      <c r="J6950" s="1"/>
      <c r="Q6950" s="32" t="str">
        <f>IF(I6950="OUTSTANDING",'Data Table Volumes'!$B$1-G6950,"NA")</f>
        <v>NA</v>
      </c>
    </row>
    <row r="6951" spans="7:17">
      <c r="G6951" s="1"/>
      <c r="J6951" s="1"/>
      <c r="Q6951" s="32" t="str">
        <f>IF(I6951="OUTSTANDING",'Data Table Volumes'!$B$1-G6951,"NA")</f>
        <v>NA</v>
      </c>
    </row>
    <row r="6952" spans="7:17">
      <c r="G6952" s="1"/>
      <c r="J6952" s="1"/>
      <c r="Q6952" s="32" t="str">
        <f>IF(I6952="OUTSTANDING",'Data Table Volumes'!$B$1-G6952,"NA")</f>
        <v>NA</v>
      </c>
    </row>
    <row r="6953" spans="7:17">
      <c r="G6953" s="1"/>
      <c r="J6953" s="1"/>
      <c r="Q6953" s="32" t="str">
        <f>IF(I6953="OUTSTANDING",'Data Table Volumes'!$B$1-G6953,"NA")</f>
        <v>NA</v>
      </c>
    </row>
    <row r="6954" spans="7:17">
      <c r="G6954" s="1"/>
      <c r="J6954" s="1"/>
      <c r="Q6954" s="32" t="str">
        <f>IF(I6954="OUTSTANDING",'Data Table Volumes'!$B$1-G6954,"NA")</f>
        <v>NA</v>
      </c>
    </row>
    <row r="6955" spans="7:17">
      <c r="G6955" s="1"/>
      <c r="J6955" s="1"/>
      <c r="Q6955" s="32" t="str">
        <f>IF(I6955="OUTSTANDING",'Data Table Volumes'!$B$1-G6955,"NA")</f>
        <v>NA</v>
      </c>
    </row>
    <row r="6956" spans="7:17">
      <c r="G6956" s="1"/>
      <c r="J6956" s="1"/>
      <c r="Q6956" s="32" t="str">
        <f>IF(I6956="OUTSTANDING",'Data Table Volumes'!$B$1-G6956,"NA")</f>
        <v>NA</v>
      </c>
    </row>
    <row r="6957" spans="7:17">
      <c r="G6957" s="1"/>
      <c r="J6957" s="1"/>
      <c r="Q6957" s="32" t="str">
        <f>IF(I6957="OUTSTANDING",'Data Table Volumes'!$B$1-G6957,"NA")</f>
        <v>NA</v>
      </c>
    </row>
    <row r="6958" spans="7:17">
      <c r="G6958" s="1"/>
      <c r="J6958" s="1"/>
      <c r="Q6958" s="32" t="str">
        <f>IF(I6958="OUTSTANDING",'Data Table Volumes'!$B$1-G6958,"NA")</f>
        <v>NA</v>
      </c>
    </row>
    <row r="6959" spans="7:17">
      <c r="G6959" s="1"/>
      <c r="J6959" s="1"/>
      <c r="Q6959" s="32" t="str">
        <f>IF(I6959="OUTSTANDING",'Data Table Volumes'!$B$1-G6959,"NA")</f>
        <v>NA</v>
      </c>
    </row>
    <row r="6960" spans="7:17">
      <c r="G6960" s="1"/>
      <c r="J6960" s="1"/>
      <c r="Q6960" s="32" t="str">
        <f>IF(I6960="OUTSTANDING",'Data Table Volumes'!$B$1-G6960,"NA")</f>
        <v>NA</v>
      </c>
    </row>
    <row r="6961" spans="7:17">
      <c r="G6961" s="1"/>
      <c r="J6961" s="1"/>
      <c r="Q6961" s="32" t="str">
        <f>IF(I6961="OUTSTANDING",'Data Table Volumes'!$B$1-G6961,"NA")</f>
        <v>NA</v>
      </c>
    </row>
    <row r="6962" spans="7:17">
      <c r="G6962" s="1"/>
      <c r="J6962" s="1"/>
      <c r="Q6962" s="32" t="str">
        <f>IF(I6962="OUTSTANDING",'Data Table Volumes'!$B$1-G6962,"NA")</f>
        <v>NA</v>
      </c>
    </row>
    <row r="6963" spans="7:17">
      <c r="G6963" s="1"/>
      <c r="J6963" s="1"/>
      <c r="Q6963" s="32" t="str">
        <f>IF(I6963="OUTSTANDING",'Data Table Volumes'!$B$1-G6963,"NA")</f>
        <v>NA</v>
      </c>
    </row>
    <row r="6964" spans="7:17">
      <c r="G6964" s="1"/>
      <c r="J6964" s="1"/>
      <c r="Q6964" s="32" t="str">
        <f>IF(I6964="OUTSTANDING",'Data Table Volumes'!$B$1-G6964,"NA")</f>
        <v>NA</v>
      </c>
    </row>
    <row r="6965" spans="7:17">
      <c r="G6965" s="1"/>
      <c r="J6965" s="1"/>
      <c r="Q6965" s="32" t="str">
        <f>IF(I6965="OUTSTANDING",'Data Table Volumes'!$B$1-G6965,"NA")</f>
        <v>NA</v>
      </c>
    </row>
    <row r="6966" spans="7:17">
      <c r="G6966" s="1"/>
      <c r="J6966" s="1"/>
      <c r="Q6966" s="32" t="str">
        <f>IF(I6966="OUTSTANDING",'Data Table Volumes'!$B$1-G6966,"NA")</f>
        <v>NA</v>
      </c>
    </row>
    <row r="6967" spans="7:17">
      <c r="G6967" s="1"/>
      <c r="J6967" s="1"/>
      <c r="Q6967" s="32" t="str">
        <f>IF(I6967="OUTSTANDING",'Data Table Volumes'!$B$1-G6967,"NA")</f>
        <v>NA</v>
      </c>
    </row>
    <row r="6968" spans="7:17">
      <c r="G6968" s="1"/>
      <c r="J6968" s="1"/>
      <c r="Q6968" s="32" t="str">
        <f>IF(I6968="OUTSTANDING",'Data Table Volumes'!$B$1-G6968,"NA")</f>
        <v>NA</v>
      </c>
    </row>
    <row r="6969" spans="7:17">
      <c r="G6969" s="1"/>
      <c r="J6969" s="1"/>
      <c r="Q6969" s="32" t="str">
        <f>IF(I6969="OUTSTANDING",'Data Table Volumes'!$B$1-G6969,"NA")</f>
        <v>NA</v>
      </c>
    </row>
    <row r="6970" spans="7:17">
      <c r="G6970" s="1"/>
      <c r="J6970" s="1"/>
      <c r="Q6970" s="32" t="str">
        <f>IF(I6970="OUTSTANDING",'Data Table Volumes'!$B$1-G6970,"NA")</f>
        <v>NA</v>
      </c>
    </row>
    <row r="6971" spans="7:17">
      <c r="G6971" s="1"/>
      <c r="J6971" s="1"/>
      <c r="Q6971" s="32" t="str">
        <f>IF(I6971="OUTSTANDING",'Data Table Volumes'!$B$1-G6971,"NA")</f>
        <v>NA</v>
      </c>
    </row>
    <row r="6972" spans="7:17">
      <c r="G6972" s="1"/>
      <c r="J6972" s="1"/>
      <c r="Q6972" s="32" t="str">
        <f>IF(I6972="OUTSTANDING",'Data Table Volumes'!$B$1-G6972,"NA")</f>
        <v>NA</v>
      </c>
    </row>
    <row r="6973" spans="7:17">
      <c r="G6973" s="1"/>
      <c r="J6973" s="1"/>
      <c r="Q6973" s="32" t="str">
        <f>IF(I6973="OUTSTANDING",'Data Table Volumes'!$B$1-G6973,"NA")</f>
        <v>NA</v>
      </c>
    </row>
    <row r="6974" spans="7:17">
      <c r="G6974" s="1"/>
      <c r="J6974" s="1"/>
      <c r="Q6974" s="32" t="str">
        <f>IF(I6974="OUTSTANDING",'Data Table Volumes'!$B$1-G6974,"NA")</f>
        <v>NA</v>
      </c>
    </row>
    <row r="6975" spans="7:17">
      <c r="G6975" s="1"/>
      <c r="J6975" s="1"/>
      <c r="Q6975" s="32" t="str">
        <f>IF(I6975="OUTSTANDING",'Data Table Volumes'!$B$1-G6975,"NA")</f>
        <v>NA</v>
      </c>
    </row>
    <row r="6976" spans="7:17">
      <c r="G6976" s="1"/>
      <c r="J6976" s="1"/>
      <c r="Q6976" s="32" t="str">
        <f>IF(I6976="OUTSTANDING",'Data Table Volumes'!$B$1-G6976,"NA")</f>
        <v>NA</v>
      </c>
    </row>
    <row r="6977" spans="7:17">
      <c r="G6977" s="1"/>
      <c r="J6977" s="1"/>
      <c r="Q6977" s="32" t="str">
        <f>IF(I6977="OUTSTANDING",'Data Table Volumes'!$B$1-G6977,"NA")</f>
        <v>NA</v>
      </c>
    </row>
    <row r="6978" spans="7:17">
      <c r="G6978" s="1"/>
      <c r="J6978" s="1"/>
      <c r="Q6978" s="32" t="str">
        <f>IF(I6978="OUTSTANDING",'Data Table Volumes'!$B$1-G6978,"NA")</f>
        <v>NA</v>
      </c>
    </row>
    <row r="6979" spans="7:17">
      <c r="G6979" s="1"/>
      <c r="J6979" s="1"/>
      <c r="Q6979" s="32" t="str">
        <f>IF(I6979="OUTSTANDING",'Data Table Volumes'!$B$1-G6979,"NA")</f>
        <v>NA</v>
      </c>
    </row>
    <row r="6980" spans="7:17">
      <c r="G6980" s="1"/>
      <c r="J6980" s="1"/>
      <c r="Q6980" s="32" t="str">
        <f>IF(I6980="OUTSTANDING",'Data Table Volumes'!$B$1-G6980,"NA")</f>
        <v>NA</v>
      </c>
    </row>
    <row r="6981" spans="7:17">
      <c r="G6981" s="1"/>
      <c r="J6981" s="1"/>
      <c r="Q6981" s="32" t="str">
        <f>IF(I6981="OUTSTANDING",'Data Table Volumes'!$B$1-G6981,"NA")</f>
        <v>NA</v>
      </c>
    </row>
    <row r="6982" spans="7:17">
      <c r="G6982" s="1"/>
      <c r="J6982" s="1"/>
      <c r="Q6982" s="32" t="str">
        <f>IF(I6982="OUTSTANDING",'Data Table Volumes'!$B$1-G6982,"NA")</f>
        <v>NA</v>
      </c>
    </row>
    <row r="6983" spans="7:17">
      <c r="G6983" s="1"/>
      <c r="J6983" s="1"/>
      <c r="Q6983" s="32" t="str">
        <f>IF(I6983="OUTSTANDING",'Data Table Volumes'!$B$1-G6983,"NA")</f>
        <v>NA</v>
      </c>
    </row>
    <row r="6984" spans="7:17">
      <c r="G6984" s="1"/>
      <c r="J6984" s="1"/>
      <c r="Q6984" s="32" t="str">
        <f>IF(I6984="OUTSTANDING",'Data Table Volumes'!$B$1-G6984,"NA")</f>
        <v>NA</v>
      </c>
    </row>
    <row r="6985" spans="7:17">
      <c r="G6985" s="1"/>
      <c r="J6985" s="1"/>
      <c r="Q6985" s="32" t="str">
        <f>IF(I6985="OUTSTANDING",'Data Table Volumes'!$B$1-G6985,"NA")</f>
        <v>NA</v>
      </c>
    </row>
    <row r="6986" spans="7:17">
      <c r="G6986" s="1"/>
      <c r="J6986" s="1"/>
      <c r="Q6986" s="32" t="str">
        <f>IF(I6986="OUTSTANDING",'Data Table Volumes'!$B$1-G6986,"NA")</f>
        <v>NA</v>
      </c>
    </row>
    <row r="6987" spans="7:17">
      <c r="G6987" s="1"/>
      <c r="J6987" s="1"/>
      <c r="Q6987" s="32" t="str">
        <f>IF(I6987="OUTSTANDING",'Data Table Volumes'!$B$1-G6987,"NA")</f>
        <v>NA</v>
      </c>
    </row>
    <row r="6988" spans="7:17">
      <c r="G6988" s="1"/>
      <c r="J6988" s="1"/>
      <c r="Q6988" s="32" t="str">
        <f>IF(I6988="OUTSTANDING",'Data Table Volumes'!$B$1-G6988,"NA")</f>
        <v>NA</v>
      </c>
    </row>
    <row r="6989" spans="7:17">
      <c r="G6989" s="1"/>
      <c r="J6989" s="1"/>
      <c r="Q6989" s="32" t="str">
        <f>IF(I6989="OUTSTANDING",'Data Table Volumes'!$B$1-G6989,"NA")</f>
        <v>NA</v>
      </c>
    </row>
    <row r="6990" spans="7:17">
      <c r="G6990" s="1"/>
      <c r="J6990" s="1"/>
      <c r="Q6990" s="32" t="str">
        <f>IF(I6990="OUTSTANDING",'Data Table Volumes'!$B$1-G6990,"NA")</f>
        <v>NA</v>
      </c>
    </row>
    <row r="6991" spans="7:17">
      <c r="G6991" s="1"/>
      <c r="J6991" s="1"/>
      <c r="Q6991" s="32" t="str">
        <f>IF(I6991="OUTSTANDING",'Data Table Volumes'!$B$1-G6991,"NA")</f>
        <v>NA</v>
      </c>
    </row>
    <row r="6992" spans="7:17">
      <c r="G6992" s="1"/>
      <c r="J6992" s="1"/>
      <c r="Q6992" s="32" t="str">
        <f>IF(I6992="OUTSTANDING",'Data Table Volumes'!$B$1-G6992,"NA")</f>
        <v>NA</v>
      </c>
    </row>
    <row r="6993" spans="7:17">
      <c r="G6993" s="1"/>
      <c r="J6993" s="1"/>
      <c r="Q6993" s="32" t="str">
        <f>IF(I6993="OUTSTANDING",'Data Table Volumes'!$B$1-G6993,"NA")</f>
        <v>NA</v>
      </c>
    </row>
    <row r="6994" spans="7:17">
      <c r="G6994" s="1"/>
      <c r="J6994" s="1"/>
      <c r="Q6994" s="32" t="str">
        <f>IF(I6994="OUTSTANDING",'Data Table Volumes'!$B$1-G6994,"NA")</f>
        <v>NA</v>
      </c>
    </row>
    <row r="6995" spans="7:17">
      <c r="G6995" s="1"/>
      <c r="J6995" s="1"/>
      <c r="Q6995" s="32" t="str">
        <f>IF(I6995="OUTSTANDING",'Data Table Volumes'!$B$1-G6995,"NA")</f>
        <v>NA</v>
      </c>
    </row>
    <row r="6996" spans="7:17">
      <c r="G6996" s="1"/>
      <c r="J6996" s="1"/>
      <c r="Q6996" s="32" t="str">
        <f>IF(I6996="OUTSTANDING",'Data Table Volumes'!$B$1-G6996,"NA")</f>
        <v>NA</v>
      </c>
    </row>
    <row r="6997" spans="7:17">
      <c r="G6997" s="1"/>
      <c r="J6997" s="1"/>
      <c r="Q6997" s="32" t="str">
        <f>IF(I6997="OUTSTANDING",'Data Table Volumes'!$B$1-G6997,"NA")</f>
        <v>NA</v>
      </c>
    </row>
    <row r="6998" spans="7:17">
      <c r="G6998" s="1"/>
      <c r="J6998" s="1"/>
      <c r="Q6998" s="32" t="str">
        <f>IF(I6998="OUTSTANDING",'Data Table Volumes'!$B$1-G6998,"NA")</f>
        <v>NA</v>
      </c>
    </row>
    <row r="6999" spans="7:17">
      <c r="G6999" s="1"/>
      <c r="J6999" s="1"/>
      <c r="Q6999" s="32" t="str">
        <f>IF(I6999="OUTSTANDING",'Data Table Volumes'!$B$1-G6999,"NA")</f>
        <v>NA</v>
      </c>
    </row>
    <row r="7000" spans="7:17">
      <c r="G7000" s="1"/>
      <c r="J7000" s="1"/>
      <c r="Q7000" s="32" t="str">
        <f>IF(I7000="OUTSTANDING",'Data Table Volumes'!$B$1-G7000,"NA")</f>
        <v>NA</v>
      </c>
    </row>
    <row r="7001" spans="7:17">
      <c r="G7001" s="1"/>
      <c r="J7001" s="1"/>
      <c r="Q7001" s="32" t="str">
        <f>IF(I7001="OUTSTANDING",'Data Table Volumes'!$B$1-G7001,"NA")</f>
        <v>NA</v>
      </c>
    </row>
    <row r="7002" spans="7:17">
      <c r="G7002" s="1"/>
      <c r="J7002" s="1"/>
      <c r="Q7002" s="32" t="str">
        <f>IF(I7002="OUTSTANDING",'Data Table Volumes'!$B$1-G7002,"NA")</f>
        <v>NA</v>
      </c>
    </row>
    <row r="7003" spans="7:17">
      <c r="G7003" s="1"/>
      <c r="J7003" s="1"/>
      <c r="Q7003" s="32" t="str">
        <f>IF(I7003="OUTSTANDING",'Data Table Volumes'!$B$1-G7003,"NA")</f>
        <v>NA</v>
      </c>
    </row>
    <row r="7004" spans="7:17">
      <c r="G7004" s="1"/>
      <c r="J7004" s="1"/>
      <c r="Q7004" s="32" t="str">
        <f>IF(I7004="OUTSTANDING",'Data Table Volumes'!$B$1-G7004,"NA")</f>
        <v>NA</v>
      </c>
    </row>
    <row r="7005" spans="7:17">
      <c r="G7005" s="1"/>
      <c r="J7005" s="1"/>
      <c r="Q7005" s="32" t="str">
        <f>IF(I7005="OUTSTANDING",'Data Table Volumes'!$B$1-G7005,"NA")</f>
        <v>NA</v>
      </c>
    </row>
    <row r="7006" spans="7:17">
      <c r="G7006" s="1"/>
      <c r="J7006" s="1"/>
      <c r="Q7006" s="32" t="str">
        <f>IF(I7006="OUTSTANDING",'Data Table Volumes'!$B$1-G7006,"NA")</f>
        <v>NA</v>
      </c>
    </row>
    <row r="7007" spans="7:17">
      <c r="G7007" s="1"/>
      <c r="J7007" s="1"/>
      <c r="Q7007" s="32" t="str">
        <f>IF(I7007="OUTSTANDING",'Data Table Volumes'!$B$1-G7007,"NA")</f>
        <v>NA</v>
      </c>
    </row>
    <row r="7008" spans="7:17">
      <c r="G7008" s="1"/>
      <c r="J7008" s="1"/>
      <c r="Q7008" s="32" t="str">
        <f>IF(I7008="OUTSTANDING",'Data Table Volumes'!$B$1-G7008,"NA")</f>
        <v>NA</v>
      </c>
    </row>
    <row r="7009" spans="7:17">
      <c r="G7009" s="1"/>
      <c r="J7009" s="1"/>
      <c r="Q7009" s="32" t="str">
        <f>IF(I7009="OUTSTANDING",'Data Table Volumes'!$B$1-G7009,"NA")</f>
        <v>NA</v>
      </c>
    </row>
    <row r="7010" spans="7:17">
      <c r="G7010" s="1"/>
      <c r="J7010" s="1"/>
      <c r="Q7010" s="32" t="str">
        <f>IF(I7010="OUTSTANDING",'Data Table Volumes'!$B$1-G7010,"NA")</f>
        <v>NA</v>
      </c>
    </row>
    <row r="7011" spans="7:17">
      <c r="G7011" s="1"/>
      <c r="J7011" s="1"/>
      <c r="Q7011" s="32" t="str">
        <f>IF(I7011="OUTSTANDING",'Data Table Volumes'!$B$1-G7011,"NA")</f>
        <v>NA</v>
      </c>
    </row>
    <row r="7012" spans="7:17">
      <c r="G7012" s="1"/>
      <c r="J7012" s="1"/>
      <c r="Q7012" s="32" t="str">
        <f>IF(I7012="OUTSTANDING",'Data Table Volumes'!$B$1-G7012,"NA")</f>
        <v>NA</v>
      </c>
    </row>
    <row r="7013" spans="7:17">
      <c r="G7013" s="1"/>
      <c r="J7013" s="1"/>
      <c r="Q7013" s="32" t="str">
        <f>IF(I7013="OUTSTANDING",'Data Table Volumes'!$B$1-G7013,"NA")</f>
        <v>NA</v>
      </c>
    </row>
    <row r="7014" spans="7:17">
      <c r="G7014" s="1"/>
      <c r="J7014" s="1"/>
      <c r="Q7014" s="32" t="str">
        <f>IF(I7014="OUTSTANDING",'Data Table Volumes'!$B$1-G7014,"NA")</f>
        <v>NA</v>
      </c>
    </row>
    <row r="7015" spans="7:17">
      <c r="G7015" s="1"/>
      <c r="J7015" s="1"/>
      <c r="Q7015" s="32" t="str">
        <f>IF(I7015="OUTSTANDING",'Data Table Volumes'!$B$1-G7015,"NA")</f>
        <v>NA</v>
      </c>
    </row>
    <row r="7016" spans="7:17">
      <c r="G7016" s="1"/>
      <c r="J7016" s="1"/>
      <c r="Q7016" s="32" t="str">
        <f>IF(I7016="OUTSTANDING",'Data Table Volumes'!$B$1-G7016,"NA")</f>
        <v>NA</v>
      </c>
    </row>
    <row r="7017" spans="7:17">
      <c r="G7017" s="1"/>
      <c r="J7017" s="1"/>
      <c r="Q7017" s="32" t="str">
        <f>IF(I7017="OUTSTANDING",'Data Table Volumes'!$B$1-G7017,"NA")</f>
        <v>NA</v>
      </c>
    </row>
    <row r="7018" spans="7:17">
      <c r="G7018" s="1"/>
      <c r="J7018" s="1"/>
      <c r="Q7018" s="32" t="str">
        <f>IF(I7018="OUTSTANDING",'Data Table Volumes'!$B$1-G7018,"NA")</f>
        <v>NA</v>
      </c>
    </row>
    <row r="7019" spans="7:17">
      <c r="G7019" s="1"/>
      <c r="J7019" s="1"/>
      <c r="Q7019" s="32" t="str">
        <f>IF(I7019="OUTSTANDING",'Data Table Volumes'!$B$1-G7019,"NA")</f>
        <v>NA</v>
      </c>
    </row>
    <row r="7020" spans="7:17">
      <c r="G7020" s="1"/>
      <c r="J7020" s="1"/>
      <c r="Q7020" s="32" t="str">
        <f>IF(I7020="OUTSTANDING",'Data Table Volumes'!$B$1-G7020,"NA")</f>
        <v>NA</v>
      </c>
    </row>
    <row r="7021" spans="7:17">
      <c r="G7021" s="1"/>
      <c r="J7021" s="1"/>
      <c r="Q7021" s="32" t="str">
        <f>IF(I7021="OUTSTANDING",'Data Table Volumes'!$B$1-G7021,"NA")</f>
        <v>NA</v>
      </c>
    </row>
    <row r="7022" spans="7:17">
      <c r="G7022" s="1"/>
      <c r="J7022" s="1"/>
      <c r="Q7022" s="32" t="str">
        <f>IF(I7022="OUTSTANDING",'Data Table Volumes'!$B$1-G7022,"NA")</f>
        <v>NA</v>
      </c>
    </row>
    <row r="7023" spans="7:17">
      <c r="G7023" s="1"/>
      <c r="J7023" s="1"/>
      <c r="Q7023" s="32" t="str">
        <f>IF(I7023="OUTSTANDING",'Data Table Volumes'!$B$1-G7023,"NA")</f>
        <v>NA</v>
      </c>
    </row>
    <row r="7024" spans="7:17">
      <c r="G7024" s="1"/>
      <c r="J7024" s="1"/>
      <c r="Q7024" s="32" t="str">
        <f>IF(I7024="OUTSTANDING",'Data Table Volumes'!$B$1-G7024,"NA")</f>
        <v>NA</v>
      </c>
    </row>
    <row r="7025" spans="7:17">
      <c r="G7025" s="1"/>
      <c r="J7025" s="1"/>
      <c r="Q7025" s="32" t="str">
        <f>IF(I7025="OUTSTANDING",'Data Table Volumes'!$B$1-G7025,"NA")</f>
        <v>NA</v>
      </c>
    </row>
    <row r="7026" spans="7:17">
      <c r="G7026" s="1"/>
      <c r="J7026" s="1"/>
      <c r="Q7026" s="32" t="str">
        <f>IF(I7026="OUTSTANDING",'Data Table Volumes'!$B$1-G7026,"NA")</f>
        <v>NA</v>
      </c>
    </row>
    <row r="7027" spans="7:17">
      <c r="G7027" s="1"/>
      <c r="J7027" s="1"/>
      <c r="Q7027" s="32" t="str">
        <f>IF(I7027="OUTSTANDING",'Data Table Volumes'!$B$1-G7027,"NA")</f>
        <v>NA</v>
      </c>
    </row>
    <row r="7028" spans="7:17">
      <c r="G7028" s="1"/>
      <c r="J7028" s="1"/>
      <c r="Q7028" s="32" t="str">
        <f>IF(I7028="OUTSTANDING",'Data Table Volumes'!$B$1-G7028,"NA")</f>
        <v>NA</v>
      </c>
    </row>
    <row r="7029" spans="7:17">
      <c r="G7029" s="1"/>
      <c r="J7029" s="1"/>
      <c r="Q7029" s="32" t="str">
        <f>IF(I7029="OUTSTANDING",'Data Table Volumes'!$B$1-G7029,"NA")</f>
        <v>NA</v>
      </c>
    </row>
    <row r="7030" spans="7:17">
      <c r="G7030" s="1"/>
      <c r="J7030" s="1"/>
      <c r="Q7030" s="32" t="str">
        <f>IF(I7030="OUTSTANDING",'Data Table Volumes'!$B$1-G7030,"NA")</f>
        <v>NA</v>
      </c>
    </row>
    <row r="7031" spans="7:17">
      <c r="G7031" s="1"/>
      <c r="J7031" s="1"/>
      <c r="Q7031" s="32" t="str">
        <f>IF(I7031="OUTSTANDING",'Data Table Volumes'!$B$1-G7031,"NA")</f>
        <v>NA</v>
      </c>
    </row>
    <row r="7032" spans="7:17">
      <c r="G7032" s="1"/>
      <c r="J7032" s="1"/>
      <c r="Q7032" s="32" t="str">
        <f>IF(I7032="OUTSTANDING",'Data Table Volumes'!$B$1-G7032,"NA")</f>
        <v>NA</v>
      </c>
    </row>
    <row r="7033" spans="7:17">
      <c r="G7033" s="1"/>
      <c r="J7033" s="1"/>
      <c r="Q7033" s="32" t="str">
        <f>IF(I7033="OUTSTANDING",'Data Table Volumes'!$B$1-G7033,"NA")</f>
        <v>NA</v>
      </c>
    </row>
    <row r="7034" spans="7:17">
      <c r="G7034" s="1"/>
      <c r="J7034" s="1"/>
      <c r="Q7034" s="32" t="str">
        <f>IF(I7034="OUTSTANDING",'Data Table Volumes'!$B$1-G7034,"NA")</f>
        <v>NA</v>
      </c>
    </row>
    <row r="7035" spans="7:17">
      <c r="G7035" s="1"/>
      <c r="J7035" s="1"/>
      <c r="Q7035" s="32" t="str">
        <f>IF(I7035="OUTSTANDING",'Data Table Volumes'!$B$1-G7035,"NA")</f>
        <v>NA</v>
      </c>
    </row>
    <row r="7036" spans="7:17">
      <c r="G7036" s="1"/>
      <c r="J7036" s="1"/>
      <c r="Q7036" s="32" t="str">
        <f>IF(I7036="OUTSTANDING",'Data Table Volumes'!$B$1-G7036,"NA")</f>
        <v>NA</v>
      </c>
    </row>
    <row r="7037" spans="7:17">
      <c r="G7037" s="1"/>
      <c r="J7037" s="1"/>
      <c r="Q7037" s="32" t="str">
        <f>IF(I7037="OUTSTANDING",'Data Table Volumes'!$B$1-G7037,"NA")</f>
        <v>NA</v>
      </c>
    </row>
    <row r="7038" spans="7:17">
      <c r="G7038" s="1"/>
      <c r="J7038" s="1"/>
      <c r="Q7038" s="32" t="str">
        <f>IF(I7038="OUTSTANDING",'Data Table Volumes'!$B$1-G7038,"NA")</f>
        <v>NA</v>
      </c>
    </row>
    <row r="7039" spans="7:17">
      <c r="G7039" s="1"/>
      <c r="J7039" s="1"/>
      <c r="Q7039" s="32" t="str">
        <f>IF(I7039="OUTSTANDING",'Data Table Volumes'!$B$1-G7039,"NA")</f>
        <v>NA</v>
      </c>
    </row>
    <row r="7040" spans="7:17">
      <c r="G7040" s="1"/>
      <c r="J7040" s="1"/>
      <c r="Q7040" s="32" t="str">
        <f>IF(I7040="OUTSTANDING",'Data Table Volumes'!$B$1-G7040,"NA")</f>
        <v>NA</v>
      </c>
    </row>
    <row r="7041" spans="7:17">
      <c r="G7041" s="1"/>
      <c r="J7041" s="1"/>
      <c r="Q7041" s="32" t="str">
        <f>IF(I7041="OUTSTANDING",'Data Table Volumes'!$B$1-G7041,"NA")</f>
        <v>NA</v>
      </c>
    </row>
    <row r="7042" spans="7:17">
      <c r="G7042" s="1"/>
      <c r="J7042" s="1"/>
      <c r="Q7042" s="32" t="str">
        <f>IF(I7042="OUTSTANDING",'Data Table Volumes'!$B$1-G7042,"NA")</f>
        <v>NA</v>
      </c>
    </row>
    <row r="7043" spans="7:17">
      <c r="G7043" s="1"/>
      <c r="J7043" s="1"/>
      <c r="Q7043" s="32" t="str">
        <f>IF(I7043="OUTSTANDING",'Data Table Volumes'!$B$1-G7043,"NA")</f>
        <v>NA</v>
      </c>
    </row>
    <row r="7044" spans="7:17">
      <c r="G7044" s="1"/>
      <c r="J7044" s="1"/>
      <c r="Q7044" s="32" t="str">
        <f>IF(I7044="OUTSTANDING",'Data Table Volumes'!$B$1-G7044,"NA")</f>
        <v>NA</v>
      </c>
    </row>
    <row r="7045" spans="7:17">
      <c r="G7045" s="1"/>
      <c r="J7045" s="1"/>
      <c r="Q7045" s="32" t="str">
        <f>IF(I7045="OUTSTANDING",'Data Table Volumes'!$B$1-G7045,"NA")</f>
        <v>NA</v>
      </c>
    </row>
    <row r="7046" spans="7:17">
      <c r="G7046" s="1"/>
      <c r="J7046" s="1"/>
      <c r="Q7046" s="32" t="str">
        <f>IF(I7046="OUTSTANDING",'Data Table Volumes'!$B$1-G7046,"NA")</f>
        <v>NA</v>
      </c>
    </row>
    <row r="7047" spans="7:17">
      <c r="G7047" s="1"/>
      <c r="J7047" s="1"/>
      <c r="Q7047" s="32" t="str">
        <f>IF(I7047="OUTSTANDING",'Data Table Volumes'!$B$1-G7047,"NA")</f>
        <v>NA</v>
      </c>
    </row>
    <row r="7048" spans="7:17">
      <c r="G7048" s="1"/>
      <c r="J7048" s="1"/>
      <c r="Q7048" s="32" t="str">
        <f>IF(I7048="OUTSTANDING",'Data Table Volumes'!$B$1-G7048,"NA")</f>
        <v>NA</v>
      </c>
    </row>
    <row r="7049" spans="7:17">
      <c r="G7049" s="1"/>
      <c r="J7049" s="1"/>
      <c r="Q7049" s="32" t="str">
        <f>IF(I7049="OUTSTANDING",'Data Table Volumes'!$B$1-G7049,"NA")</f>
        <v>NA</v>
      </c>
    </row>
    <row r="7050" spans="7:17">
      <c r="G7050" s="1"/>
      <c r="J7050" s="1"/>
      <c r="Q7050" s="32" t="str">
        <f>IF(I7050="OUTSTANDING",'Data Table Volumes'!$B$1-G7050,"NA")</f>
        <v>NA</v>
      </c>
    </row>
    <row r="7051" spans="7:17">
      <c r="G7051" s="1"/>
      <c r="J7051" s="1"/>
      <c r="Q7051" s="32" t="str">
        <f>IF(I7051="OUTSTANDING",'Data Table Volumes'!$B$1-G7051,"NA")</f>
        <v>NA</v>
      </c>
    </row>
    <row r="7052" spans="7:17">
      <c r="G7052" s="1"/>
      <c r="J7052" s="1"/>
      <c r="Q7052" s="32" t="str">
        <f>IF(I7052="OUTSTANDING",'Data Table Volumes'!$B$1-G7052,"NA")</f>
        <v>NA</v>
      </c>
    </row>
    <row r="7053" spans="7:17">
      <c r="G7053" s="1"/>
      <c r="J7053" s="1"/>
      <c r="Q7053" s="32" t="str">
        <f>IF(I7053="OUTSTANDING",'Data Table Volumes'!$B$1-G7053,"NA")</f>
        <v>NA</v>
      </c>
    </row>
    <row r="7054" spans="7:17">
      <c r="G7054" s="1"/>
      <c r="J7054" s="1"/>
      <c r="Q7054" s="32" t="str">
        <f>IF(I7054="OUTSTANDING",'Data Table Volumes'!$B$1-G7054,"NA")</f>
        <v>NA</v>
      </c>
    </row>
    <row r="7055" spans="7:17">
      <c r="G7055" s="1"/>
      <c r="J7055" s="1"/>
      <c r="Q7055" s="32" t="str">
        <f>IF(I7055="OUTSTANDING",'Data Table Volumes'!$B$1-G7055,"NA")</f>
        <v>NA</v>
      </c>
    </row>
    <row r="7056" spans="7:17">
      <c r="G7056" s="1"/>
      <c r="J7056" s="1"/>
      <c r="Q7056" s="32" t="str">
        <f>IF(I7056="OUTSTANDING",'Data Table Volumes'!$B$1-G7056,"NA")</f>
        <v>NA</v>
      </c>
    </row>
    <row r="7057" spans="7:17">
      <c r="G7057" s="1"/>
      <c r="J7057" s="1"/>
      <c r="Q7057" s="32" t="str">
        <f>IF(I7057="OUTSTANDING",'Data Table Volumes'!$B$1-G7057,"NA")</f>
        <v>NA</v>
      </c>
    </row>
    <row r="7058" spans="7:17">
      <c r="G7058" s="1"/>
      <c r="J7058" s="1"/>
      <c r="Q7058" s="32" t="str">
        <f>IF(I7058="OUTSTANDING",'Data Table Volumes'!$B$1-G7058,"NA")</f>
        <v>NA</v>
      </c>
    </row>
    <row r="7059" spans="7:17">
      <c r="G7059" s="1"/>
      <c r="J7059" s="1"/>
      <c r="Q7059" s="32" t="str">
        <f>IF(I7059="OUTSTANDING",'Data Table Volumes'!$B$1-G7059,"NA")</f>
        <v>NA</v>
      </c>
    </row>
    <row r="7060" spans="7:17">
      <c r="G7060" s="1"/>
      <c r="J7060" s="1"/>
      <c r="Q7060" s="32" t="str">
        <f>IF(I7060="OUTSTANDING",'Data Table Volumes'!$B$1-G7060,"NA")</f>
        <v>NA</v>
      </c>
    </row>
    <row r="7061" spans="7:17">
      <c r="G7061" s="1"/>
      <c r="J7061" s="1"/>
      <c r="Q7061" s="32" t="str">
        <f>IF(I7061="OUTSTANDING",'Data Table Volumes'!$B$1-G7061,"NA")</f>
        <v>NA</v>
      </c>
    </row>
    <row r="7062" spans="7:17">
      <c r="G7062" s="1"/>
      <c r="J7062" s="1"/>
      <c r="Q7062" s="32" t="str">
        <f>IF(I7062="OUTSTANDING",'Data Table Volumes'!$B$1-G7062,"NA")</f>
        <v>NA</v>
      </c>
    </row>
    <row r="7063" spans="7:17">
      <c r="G7063" s="1"/>
      <c r="J7063" s="1"/>
      <c r="Q7063" s="32" t="str">
        <f>IF(I7063="OUTSTANDING",'Data Table Volumes'!$B$1-G7063,"NA")</f>
        <v>NA</v>
      </c>
    </row>
    <row r="7064" spans="7:17">
      <c r="G7064" s="1"/>
      <c r="J7064" s="1"/>
      <c r="Q7064" s="32" t="str">
        <f>IF(I7064="OUTSTANDING",'Data Table Volumes'!$B$1-G7064,"NA")</f>
        <v>NA</v>
      </c>
    </row>
    <row r="7065" spans="7:17">
      <c r="G7065" s="1"/>
      <c r="J7065" s="1"/>
      <c r="Q7065" s="32" t="str">
        <f>IF(I7065="OUTSTANDING",'Data Table Volumes'!$B$1-G7065,"NA")</f>
        <v>NA</v>
      </c>
    </row>
    <row r="7066" spans="7:17">
      <c r="G7066" s="1"/>
      <c r="J7066" s="1"/>
      <c r="Q7066" s="32" t="str">
        <f>IF(I7066="OUTSTANDING",'Data Table Volumes'!$B$1-G7066,"NA")</f>
        <v>NA</v>
      </c>
    </row>
    <row r="7067" spans="7:17">
      <c r="G7067" s="1"/>
      <c r="J7067" s="1"/>
      <c r="Q7067" s="32" t="str">
        <f>IF(I7067="OUTSTANDING",'Data Table Volumes'!$B$1-G7067,"NA")</f>
        <v>NA</v>
      </c>
    </row>
    <row r="7068" spans="7:17">
      <c r="G7068" s="1"/>
      <c r="J7068" s="1"/>
      <c r="Q7068" s="32" t="str">
        <f>IF(I7068="OUTSTANDING",'Data Table Volumes'!$B$1-G7068,"NA")</f>
        <v>NA</v>
      </c>
    </row>
    <row r="7069" spans="7:17">
      <c r="G7069" s="1"/>
      <c r="J7069" s="1"/>
      <c r="Q7069" s="32" t="str">
        <f>IF(I7069="OUTSTANDING",'Data Table Volumes'!$B$1-G7069,"NA")</f>
        <v>NA</v>
      </c>
    </row>
    <row r="7070" spans="7:17">
      <c r="G7070" s="1"/>
      <c r="J7070" s="1"/>
      <c r="Q7070" s="32" t="str">
        <f>IF(I7070="OUTSTANDING",'Data Table Volumes'!$B$1-G7070,"NA")</f>
        <v>NA</v>
      </c>
    </row>
    <row r="7071" spans="7:17">
      <c r="G7071" s="1"/>
      <c r="J7071" s="1"/>
      <c r="Q7071" s="32" t="str">
        <f>IF(I7071="OUTSTANDING",'Data Table Volumes'!$B$1-G7071,"NA")</f>
        <v>NA</v>
      </c>
    </row>
    <row r="7072" spans="7:17">
      <c r="G7072" s="1"/>
      <c r="J7072" s="1"/>
      <c r="Q7072" s="32" t="str">
        <f>IF(I7072="OUTSTANDING",'Data Table Volumes'!$B$1-G7072,"NA")</f>
        <v>NA</v>
      </c>
    </row>
    <row r="7073" spans="7:17">
      <c r="G7073" s="1"/>
      <c r="J7073" s="1"/>
      <c r="Q7073" s="32" t="str">
        <f>IF(I7073="OUTSTANDING",'Data Table Volumes'!$B$1-G7073,"NA")</f>
        <v>NA</v>
      </c>
    </row>
    <row r="7074" spans="7:17">
      <c r="G7074" s="1"/>
      <c r="J7074" s="1"/>
      <c r="Q7074" s="32" t="str">
        <f>IF(I7074="OUTSTANDING",'Data Table Volumes'!$B$1-G7074,"NA")</f>
        <v>NA</v>
      </c>
    </row>
    <row r="7075" spans="7:17">
      <c r="G7075" s="1"/>
      <c r="J7075" s="1"/>
      <c r="Q7075" s="32" t="str">
        <f>IF(I7075="OUTSTANDING",'Data Table Volumes'!$B$1-G7075,"NA")</f>
        <v>NA</v>
      </c>
    </row>
    <row r="7076" spans="7:17">
      <c r="G7076" s="1"/>
      <c r="J7076" s="1"/>
      <c r="Q7076" s="32" t="str">
        <f>IF(I7076="OUTSTANDING",'Data Table Volumes'!$B$1-G7076,"NA")</f>
        <v>NA</v>
      </c>
    </row>
    <row r="7077" spans="7:17">
      <c r="G7077" s="1"/>
      <c r="J7077" s="1"/>
      <c r="Q7077" s="32" t="str">
        <f>IF(I7077="OUTSTANDING",'Data Table Volumes'!$B$1-G7077,"NA")</f>
        <v>NA</v>
      </c>
    </row>
    <row r="7078" spans="7:17">
      <c r="G7078" s="1"/>
      <c r="J7078" s="1"/>
      <c r="Q7078" s="32" t="str">
        <f>IF(I7078="OUTSTANDING",'Data Table Volumes'!$B$1-G7078,"NA")</f>
        <v>NA</v>
      </c>
    </row>
    <row r="7079" spans="7:17">
      <c r="G7079" s="1"/>
      <c r="J7079" s="1"/>
      <c r="Q7079" s="32" t="str">
        <f>IF(I7079="OUTSTANDING",'Data Table Volumes'!$B$1-G7079,"NA")</f>
        <v>NA</v>
      </c>
    </row>
    <row r="7080" spans="7:17">
      <c r="G7080" s="1"/>
      <c r="J7080" s="1"/>
      <c r="Q7080" s="32" t="str">
        <f>IF(I7080="OUTSTANDING",'Data Table Volumes'!$B$1-G7080,"NA")</f>
        <v>NA</v>
      </c>
    </row>
    <row r="7081" spans="7:17">
      <c r="G7081" s="1"/>
      <c r="J7081" s="1"/>
      <c r="Q7081" s="32" t="str">
        <f>IF(I7081="OUTSTANDING",'Data Table Volumes'!$B$1-G7081,"NA")</f>
        <v>NA</v>
      </c>
    </row>
    <row r="7082" spans="7:17">
      <c r="G7082" s="1"/>
      <c r="J7082" s="1"/>
      <c r="Q7082" s="32" t="str">
        <f>IF(I7082="OUTSTANDING",'Data Table Volumes'!$B$1-G7082,"NA")</f>
        <v>NA</v>
      </c>
    </row>
    <row r="7083" spans="7:17">
      <c r="G7083" s="1"/>
      <c r="J7083" s="1"/>
      <c r="Q7083" s="32" t="str">
        <f>IF(I7083="OUTSTANDING",'Data Table Volumes'!$B$1-G7083,"NA")</f>
        <v>NA</v>
      </c>
    </row>
    <row r="7084" spans="7:17">
      <c r="G7084" s="1"/>
      <c r="J7084" s="1"/>
      <c r="Q7084" s="32" t="str">
        <f>IF(I7084="OUTSTANDING",'Data Table Volumes'!$B$1-G7084,"NA")</f>
        <v>NA</v>
      </c>
    </row>
    <row r="7085" spans="7:17">
      <c r="G7085" s="1"/>
      <c r="J7085" s="1"/>
      <c r="Q7085" s="32" t="str">
        <f>IF(I7085="OUTSTANDING",'Data Table Volumes'!$B$1-G7085,"NA")</f>
        <v>NA</v>
      </c>
    </row>
    <row r="7086" spans="7:17">
      <c r="G7086" s="1"/>
      <c r="J7086" s="1"/>
      <c r="Q7086" s="32" t="str">
        <f>IF(I7086="OUTSTANDING",'Data Table Volumes'!$B$1-G7086,"NA")</f>
        <v>NA</v>
      </c>
    </row>
    <row r="7087" spans="7:17">
      <c r="G7087" s="1"/>
      <c r="J7087" s="1"/>
      <c r="Q7087" s="32" t="str">
        <f>IF(I7087="OUTSTANDING",'Data Table Volumes'!$B$1-G7087,"NA")</f>
        <v>NA</v>
      </c>
    </row>
    <row r="7088" spans="7:17">
      <c r="G7088" s="1"/>
      <c r="J7088" s="1"/>
      <c r="Q7088" s="32" t="str">
        <f>IF(I7088="OUTSTANDING",'Data Table Volumes'!$B$1-G7088,"NA")</f>
        <v>NA</v>
      </c>
    </row>
    <row r="7089" spans="7:17">
      <c r="G7089" s="1"/>
      <c r="J7089" s="1"/>
      <c r="Q7089" s="32" t="str">
        <f>IF(I7089="OUTSTANDING",'Data Table Volumes'!$B$1-G7089,"NA")</f>
        <v>NA</v>
      </c>
    </row>
    <row r="7090" spans="7:17">
      <c r="G7090" s="1"/>
      <c r="J7090" s="1"/>
      <c r="Q7090" s="32" t="str">
        <f>IF(I7090="OUTSTANDING",'Data Table Volumes'!$B$1-G7090,"NA")</f>
        <v>NA</v>
      </c>
    </row>
    <row r="7091" spans="7:17">
      <c r="G7091" s="1"/>
      <c r="J7091" s="1"/>
      <c r="Q7091" s="32" t="str">
        <f>IF(I7091="OUTSTANDING",'Data Table Volumes'!$B$1-G7091,"NA")</f>
        <v>NA</v>
      </c>
    </row>
    <row r="7092" spans="7:17">
      <c r="G7092" s="1"/>
      <c r="J7092" s="1"/>
      <c r="Q7092" s="32" t="str">
        <f>IF(I7092="OUTSTANDING",'Data Table Volumes'!$B$1-G7092,"NA")</f>
        <v>NA</v>
      </c>
    </row>
    <row r="7093" spans="7:17">
      <c r="G7093" s="1"/>
      <c r="J7093" s="1"/>
      <c r="Q7093" s="32" t="str">
        <f>IF(I7093="OUTSTANDING",'Data Table Volumes'!$B$1-G7093,"NA")</f>
        <v>NA</v>
      </c>
    </row>
    <row r="7094" spans="7:17">
      <c r="G7094" s="1"/>
      <c r="J7094" s="1"/>
      <c r="Q7094" s="32" t="str">
        <f>IF(I7094="OUTSTANDING",'Data Table Volumes'!$B$1-G7094,"NA")</f>
        <v>NA</v>
      </c>
    </row>
    <row r="7095" spans="7:17">
      <c r="G7095" s="1"/>
      <c r="J7095" s="1"/>
      <c r="Q7095" s="32" t="str">
        <f>IF(I7095="OUTSTANDING",'Data Table Volumes'!$B$1-G7095,"NA")</f>
        <v>NA</v>
      </c>
    </row>
    <row r="7096" spans="7:17">
      <c r="G7096" s="1"/>
      <c r="J7096" s="1"/>
      <c r="Q7096" s="32" t="str">
        <f>IF(I7096="OUTSTANDING",'Data Table Volumes'!$B$1-G7096,"NA")</f>
        <v>NA</v>
      </c>
    </row>
    <row r="7097" spans="7:17">
      <c r="G7097" s="1"/>
      <c r="J7097" s="1"/>
      <c r="Q7097" s="32" t="str">
        <f>IF(I7097="OUTSTANDING",'Data Table Volumes'!$B$1-G7097,"NA")</f>
        <v>NA</v>
      </c>
    </row>
    <row r="7098" spans="7:17">
      <c r="G7098" s="1"/>
      <c r="J7098" s="1"/>
      <c r="Q7098" s="32" t="str">
        <f>IF(I7098="OUTSTANDING",'Data Table Volumes'!$B$1-G7098,"NA")</f>
        <v>NA</v>
      </c>
    </row>
    <row r="7099" spans="7:17">
      <c r="G7099" s="1"/>
      <c r="J7099" s="1"/>
      <c r="Q7099" s="32" t="str">
        <f>IF(I7099="OUTSTANDING",'Data Table Volumes'!$B$1-G7099,"NA")</f>
        <v>NA</v>
      </c>
    </row>
    <row r="7100" spans="7:17">
      <c r="G7100" s="1"/>
      <c r="J7100" s="1"/>
      <c r="Q7100" s="32" t="str">
        <f>IF(I7100="OUTSTANDING",'Data Table Volumes'!$B$1-G7100,"NA")</f>
        <v>NA</v>
      </c>
    </row>
    <row r="7101" spans="7:17">
      <c r="G7101" s="1"/>
      <c r="J7101" s="1"/>
      <c r="Q7101" s="32" t="str">
        <f>IF(I7101="OUTSTANDING",'Data Table Volumes'!$B$1-G7101,"NA")</f>
        <v>NA</v>
      </c>
    </row>
    <row r="7102" spans="7:17">
      <c r="G7102" s="1"/>
      <c r="J7102" s="1"/>
      <c r="Q7102" s="32" t="str">
        <f>IF(I7102="OUTSTANDING",'Data Table Volumes'!$B$1-G7102,"NA")</f>
        <v>NA</v>
      </c>
    </row>
    <row r="7103" spans="7:17">
      <c r="G7103" s="1"/>
      <c r="J7103" s="1"/>
      <c r="Q7103" s="32" t="str">
        <f>IF(I7103="OUTSTANDING",'Data Table Volumes'!$B$1-G7103,"NA")</f>
        <v>NA</v>
      </c>
    </row>
    <row r="7104" spans="7:17">
      <c r="G7104" s="1"/>
      <c r="J7104" s="1"/>
      <c r="Q7104" s="32" t="str">
        <f>IF(I7104="OUTSTANDING",'Data Table Volumes'!$B$1-G7104,"NA")</f>
        <v>NA</v>
      </c>
    </row>
    <row r="7105" spans="7:17">
      <c r="G7105" s="1"/>
      <c r="J7105" s="1"/>
      <c r="Q7105" s="32" t="str">
        <f>IF(I7105="OUTSTANDING",'Data Table Volumes'!$B$1-G7105,"NA")</f>
        <v>NA</v>
      </c>
    </row>
    <row r="7106" spans="7:17">
      <c r="G7106" s="1"/>
      <c r="J7106" s="1"/>
      <c r="Q7106" s="32" t="str">
        <f>IF(I7106="OUTSTANDING",'Data Table Volumes'!$B$1-G7106,"NA")</f>
        <v>NA</v>
      </c>
    </row>
    <row r="7107" spans="7:17">
      <c r="G7107" s="1"/>
      <c r="J7107" s="1"/>
      <c r="Q7107" s="32" t="str">
        <f>IF(I7107="OUTSTANDING",'Data Table Volumes'!$B$1-G7107,"NA")</f>
        <v>NA</v>
      </c>
    </row>
    <row r="7108" spans="7:17">
      <c r="G7108" s="1"/>
      <c r="J7108" s="1"/>
      <c r="Q7108" s="32" t="str">
        <f>IF(I7108="OUTSTANDING",'Data Table Volumes'!$B$1-G7108,"NA")</f>
        <v>NA</v>
      </c>
    </row>
    <row r="7109" spans="7:17">
      <c r="G7109" s="1"/>
      <c r="J7109" s="1"/>
      <c r="Q7109" s="32" t="str">
        <f>IF(I7109="OUTSTANDING",'Data Table Volumes'!$B$1-G7109,"NA")</f>
        <v>NA</v>
      </c>
    </row>
    <row r="7110" spans="7:17">
      <c r="G7110" s="1"/>
      <c r="J7110" s="1"/>
      <c r="Q7110" s="32" t="str">
        <f>IF(I7110="OUTSTANDING",'Data Table Volumes'!$B$1-G7110,"NA")</f>
        <v>NA</v>
      </c>
    </row>
    <row r="7111" spans="7:17">
      <c r="G7111" s="1"/>
      <c r="J7111" s="1"/>
      <c r="Q7111" s="32" t="str">
        <f>IF(I7111="OUTSTANDING",'Data Table Volumes'!$B$1-G7111,"NA")</f>
        <v>NA</v>
      </c>
    </row>
    <row r="7112" spans="7:17">
      <c r="G7112" s="1"/>
      <c r="J7112" s="1"/>
      <c r="Q7112" s="32" t="str">
        <f>IF(I7112="OUTSTANDING",'Data Table Volumes'!$B$1-G7112,"NA")</f>
        <v>NA</v>
      </c>
    </row>
    <row r="7113" spans="7:17">
      <c r="G7113" s="1"/>
      <c r="J7113" s="1"/>
      <c r="Q7113" s="32" t="str">
        <f>IF(I7113="OUTSTANDING",'Data Table Volumes'!$B$1-G7113,"NA")</f>
        <v>NA</v>
      </c>
    </row>
    <row r="7114" spans="7:17">
      <c r="G7114" s="1"/>
      <c r="J7114" s="1"/>
      <c r="Q7114" s="32" t="str">
        <f>IF(I7114="OUTSTANDING",'Data Table Volumes'!$B$1-G7114,"NA")</f>
        <v>NA</v>
      </c>
    </row>
    <row r="7115" spans="7:17">
      <c r="G7115" s="1"/>
      <c r="J7115" s="1"/>
      <c r="Q7115" s="32" t="str">
        <f>IF(I7115="OUTSTANDING",'Data Table Volumes'!$B$1-G7115,"NA")</f>
        <v>NA</v>
      </c>
    </row>
    <row r="7116" spans="7:17">
      <c r="G7116" s="1"/>
      <c r="J7116" s="1"/>
      <c r="Q7116" s="32" t="str">
        <f>IF(I7116="OUTSTANDING",'Data Table Volumes'!$B$1-G7116,"NA")</f>
        <v>NA</v>
      </c>
    </row>
    <row r="7117" spans="7:17">
      <c r="G7117" s="1"/>
      <c r="J7117" s="1"/>
      <c r="Q7117" s="32" t="str">
        <f>IF(I7117="OUTSTANDING",'Data Table Volumes'!$B$1-G7117,"NA")</f>
        <v>NA</v>
      </c>
    </row>
    <row r="7118" spans="7:17">
      <c r="G7118" s="1"/>
      <c r="J7118" s="1"/>
      <c r="Q7118" s="32" t="str">
        <f>IF(I7118="OUTSTANDING",'Data Table Volumes'!$B$1-G7118,"NA")</f>
        <v>NA</v>
      </c>
    </row>
    <row r="7119" spans="7:17">
      <c r="G7119" s="1"/>
      <c r="J7119" s="1"/>
      <c r="Q7119" s="32" t="str">
        <f>IF(I7119="OUTSTANDING",'Data Table Volumes'!$B$1-G7119,"NA")</f>
        <v>NA</v>
      </c>
    </row>
    <row r="7120" spans="7:17">
      <c r="G7120" s="1"/>
      <c r="J7120" s="1"/>
      <c r="Q7120" s="32" t="str">
        <f>IF(I7120="OUTSTANDING",'Data Table Volumes'!$B$1-G7120,"NA")</f>
        <v>NA</v>
      </c>
    </row>
    <row r="7121" spans="7:17">
      <c r="G7121" s="1"/>
      <c r="J7121" s="1"/>
      <c r="Q7121" s="32" t="str">
        <f>IF(I7121="OUTSTANDING",'Data Table Volumes'!$B$1-G7121,"NA")</f>
        <v>NA</v>
      </c>
    </row>
    <row r="7122" spans="7:17">
      <c r="G7122" s="1"/>
      <c r="J7122" s="1"/>
      <c r="Q7122" s="32" t="str">
        <f>IF(I7122="OUTSTANDING",'Data Table Volumes'!$B$1-G7122,"NA")</f>
        <v>NA</v>
      </c>
    </row>
    <row r="7123" spans="7:17">
      <c r="G7123" s="1"/>
      <c r="J7123" s="1"/>
      <c r="Q7123" s="32" t="str">
        <f>IF(I7123="OUTSTANDING",'Data Table Volumes'!$B$1-G7123,"NA")</f>
        <v>NA</v>
      </c>
    </row>
    <row r="7124" spans="7:17">
      <c r="G7124" s="1"/>
      <c r="J7124" s="1"/>
      <c r="Q7124" s="32" t="str">
        <f>IF(I7124="OUTSTANDING",'Data Table Volumes'!$B$1-G7124,"NA")</f>
        <v>NA</v>
      </c>
    </row>
    <row r="7125" spans="7:17">
      <c r="G7125" s="1"/>
      <c r="J7125" s="1"/>
      <c r="Q7125" s="32" t="str">
        <f>IF(I7125="OUTSTANDING",'Data Table Volumes'!$B$1-G7125,"NA")</f>
        <v>NA</v>
      </c>
    </row>
    <row r="7126" spans="7:17">
      <c r="G7126" s="1"/>
      <c r="J7126" s="1"/>
      <c r="Q7126" s="32" t="str">
        <f>IF(I7126="OUTSTANDING",'Data Table Volumes'!$B$1-G7126,"NA")</f>
        <v>NA</v>
      </c>
    </row>
    <row r="7127" spans="7:17">
      <c r="G7127" s="1"/>
      <c r="J7127" s="1"/>
      <c r="Q7127" s="32" t="str">
        <f>IF(I7127="OUTSTANDING",'Data Table Volumes'!$B$1-G7127,"NA")</f>
        <v>NA</v>
      </c>
    </row>
    <row r="7128" spans="7:17">
      <c r="G7128" s="1"/>
      <c r="J7128" s="1"/>
      <c r="Q7128" s="32" t="str">
        <f>IF(I7128="OUTSTANDING",'Data Table Volumes'!$B$1-G7128,"NA")</f>
        <v>NA</v>
      </c>
    </row>
    <row r="7129" spans="7:17">
      <c r="G7129" s="1"/>
      <c r="J7129" s="1"/>
      <c r="Q7129" s="32" t="str">
        <f>IF(I7129="OUTSTANDING",'Data Table Volumes'!$B$1-G7129,"NA")</f>
        <v>NA</v>
      </c>
    </row>
    <row r="7130" spans="7:17">
      <c r="G7130" s="1"/>
      <c r="J7130" s="1"/>
      <c r="Q7130" s="32" t="str">
        <f>IF(I7130="OUTSTANDING",'Data Table Volumes'!$B$1-G7130,"NA")</f>
        <v>NA</v>
      </c>
    </row>
    <row r="7131" spans="7:17">
      <c r="G7131" s="1"/>
      <c r="J7131" s="1"/>
      <c r="Q7131" s="32" t="str">
        <f>IF(I7131="OUTSTANDING",'Data Table Volumes'!$B$1-G7131,"NA")</f>
        <v>NA</v>
      </c>
    </row>
    <row r="7132" spans="7:17">
      <c r="G7132" s="1"/>
      <c r="J7132" s="1"/>
      <c r="Q7132" s="32" t="str">
        <f>IF(I7132="OUTSTANDING",'Data Table Volumes'!$B$1-G7132,"NA")</f>
        <v>NA</v>
      </c>
    </row>
    <row r="7133" spans="7:17">
      <c r="G7133" s="1"/>
      <c r="J7133" s="1"/>
      <c r="Q7133" s="32" t="str">
        <f>IF(I7133="OUTSTANDING",'Data Table Volumes'!$B$1-G7133,"NA")</f>
        <v>NA</v>
      </c>
    </row>
    <row r="7134" spans="7:17">
      <c r="G7134" s="1"/>
      <c r="J7134" s="1"/>
      <c r="Q7134" s="32" t="str">
        <f>IF(I7134="OUTSTANDING",'Data Table Volumes'!$B$1-G7134,"NA")</f>
        <v>NA</v>
      </c>
    </row>
    <row r="7135" spans="7:17">
      <c r="G7135" s="1"/>
      <c r="J7135" s="1"/>
      <c r="Q7135" s="32" t="str">
        <f>IF(I7135="OUTSTANDING",'Data Table Volumes'!$B$1-G7135,"NA")</f>
        <v>NA</v>
      </c>
    </row>
    <row r="7136" spans="7:17">
      <c r="G7136" s="1"/>
      <c r="J7136" s="1"/>
      <c r="Q7136" s="32" t="str">
        <f>IF(I7136="OUTSTANDING",'Data Table Volumes'!$B$1-G7136,"NA")</f>
        <v>NA</v>
      </c>
    </row>
    <row r="7137" spans="7:17">
      <c r="G7137" s="1"/>
      <c r="J7137" s="1"/>
      <c r="Q7137" s="32" t="str">
        <f>IF(I7137="OUTSTANDING",'Data Table Volumes'!$B$1-G7137,"NA")</f>
        <v>NA</v>
      </c>
    </row>
    <row r="7138" spans="7:17">
      <c r="G7138" s="1"/>
      <c r="J7138" s="1"/>
      <c r="Q7138" s="32" t="str">
        <f>IF(I7138="OUTSTANDING",'Data Table Volumes'!$B$1-G7138,"NA")</f>
        <v>NA</v>
      </c>
    </row>
    <row r="7139" spans="7:17">
      <c r="G7139" s="1"/>
      <c r="J7139" s="1"/>
      <c r="Q7139" s="32" t="str">
        <f>IF(I7139="OUTSTANDING",'Data Table Volumes'!$B$1-G7139,"NA")</f>
        <v>NA</v>
      </c>
    </row>
    <row r="7140" spans="7:17">
      <c r="G7140" s="1"/>
      <c r="J7140" s="1"/>
      <c r="Q7140" s="32" t="str">
        <f>IF(I7140="OUTSTANDING",'Data Table Volumes'!$B$1-G7140,"NA")</f>
        <v>NA</v>
      </c>
    </row>
    <row r="7141" spans="7:17">
      <c r="G7141" s="1"/>
      <c r="J7141" s="1"/>
      <c r="Q7141" s="32" t="str">
        <f>IF(I7141="OUTSTANDING",'Data Table Volumes'!$B$1-G7141,"NA")</f>
        <v>NA</v>
      </c>
    </row>
    <row r="7142" spans="7:17">
      <c r="G7142" s="1"/>
      <c r="J7142" s="1"/>
      <c r="Q7142" s="32" t="str">
        <f>IF(I7142="OUTSTANDING",'Data Table Volumes'!$B$1-G7142,"NA")</f>
        <v>NA</v>
      </c>
    </row>
    <row r="7143" spans="7:17">
      <c r="G7143" s="1"/>
      <c r="J7143" s="1"/>
      <c r="Q7143" s="32" t="str">
        <f>IF(I7143="OUTSTANDING",'Data Table Volumes'!$B$1-G7143,"NA")</f>
        <v>NA</v>
      </c>
    </row>
    <row r="7144" spans="7:17">
      <c r="G7144" s="1"/>
      <c r="J7144" s="1"/>
      <c r="Q7144" s="32" t="str">
        <f>IF(I7144="OUTSTANDING",'Data Table Volumes'!$B$1-G7144,"NA")</f>
        <v>NA</v>
      </c>
    </row>
    <row r="7145" spans="7:17">
      <c r="G7145" s="1"/>
      <c r="J7145" s="1"/>
      <c r="Q7145" s="32" t="str">
        <f>IF(I7145="OUTSTANDING",'Data Table Volumes'!$B$1-G7145,"NA")</f>
        <v>NA</v>
      </c>
    </row>
    <row r="7146" spans="7:17">
      <c r="G7146" s="1"/>
      <c r="J7146" s="1"/>
      <c r="Q7146" s="32" t="str">
        <f>IF(I7146="OUTSTANDING",'Data Table Volumes'!$B$1-G7146,"NA")</f>
        <v>NA</v>
      </c>
    </row>
    <row r="7147" spans="7:17">
      <c r="G7147" s="1"/>
      <c r="J7147" s="1"/>
      <c r="Q7147" s="32" t="str">
        <f>IF(I7147="OUTSTANDING",'Data Table Volumes'!$B$1-G7147,"NA")</f>
        <v>NA</v>
      </c>
    </row>
    <row r="7148" spans="7:17">
      <c r="G7148" s="1"/>
      <c r="J7148" s="1"/>
      <c r="Q7148" s="32" t="str">
        <f>IF(I7148="OUTSTANDING",'Data Table Volumes'!$B$1-G7148,"NA")</f>
        <v>NA</v>
      </c>
    </row>
    <row r="7149" spans="7:17">
      <c r="G7149" s="1"/>
      <c r="J7149" s="1"/>
      <c r="Q7149" s="32" t="str">
        <f>IF(I7149="OUTSTANDING",'Data Table Volumes'!$B$1-G7149,"NA")</f>
        <v>NA</v>
      </c>
    </row>
    <row r="7150" spans="7:17">
      <c r="G7150" s="1"/>
      <c r="J7150" s="1"/>
      <c r="Q7150" s="32" t="str">
        <f>IF(I7150="OUTSTANDING",'Data Table Volumes'!$B$1-G7150,"NA")</f>
        <v>NA</v>
      </c>
    </row>
    <row r="7151" spans="7:17">
      <c r="G7151" s="1"/>
      <c r="J7151" s="1"/>
      <c r="Q7151" s="32" t="str">
        <f>IF(I7151="OUTSTANDING",'Data Table Volumes'!$B$1-G7151,"NA")</f>
        <v>NA</v>
      </c>
    </row>
    <row r="7152" spans="7:17">
      <c r="G7152" s="1"/>
      <c r="J7152" s="1"/>
      <c r="Q7152" s="32" t="str">
        <f>IF(I7152="OUTSTANDING",'Data Table Volumes'!$B$1-G7152,"NA")</f>
        <v>NA</v>
      </c>
    </row>
    <row r="7153" spans="7:17">
      <c r="G7153" s="1"/>
      <c r="J7153" s="1"/>
      <c r="Q7153" s="32" t="str">
        <f>IF(I7153="OUTSTANDING",'Data Table Volumes'!$B$1-G7153,"NA")</f>
        <v>NA</v>
      </c>
    </row>
    <row r="7154" spans="7:17">
      <c r="G7154" s="1"/>
      <c r="J7154" s="1"/>
      <c r="Q7154" s="32" t="str">
        <f>IF(I7154="OUTSTANDING",'Data Table Volumes'!$B$1-G7154,"NA")</f>
        <v>NA</v>
      </c>
    </row>
    <row r="7155" spans="7:17">
      <c r="G7155" s="1"/>
      <c r="J7155" s="1"/>
      <c r="Q7155" s="32" t="str">
        <f>IF(I7155="OUTSTANDING",'Data Table Volumes'!$B$1-G7155,"NA")</f>
        <v>NA</v>
      </c>
    </row>
    <row r="7156" spans="7:17">
      <c r="G7156" s="1"/>
      <c r="J7156" s="1"/>
      <c r="Q7156" s="32" t="str">
        <f>IF(I7156="OUTSTANDING",'Data Table Volumes'!$B$1-G7156,"NA")</f>
        <v>NA</v>
      </c>
    </row>
    <row r="7157" spans="7:17">
      <c r="G7157" s="1"/>
      <c r="J7157" s="1"/>
      <c r="Q7157" s="32" t="str">
        <f>IF(I7157="OUTSTANDING",'Data Table Volumes'!$B$1-G7157,"NA")</f>
        <v>NA</v>
      </c>
    </row>
    <row r="7158" spans="7:17">
      <c r="G7158" s="1"/>
      <c r="J7158" s="1"/>
      <c r="Q7158" s="32" t="str">
        <f>IF(I7158="OUTSTANDING",'Data Table Volumes'!$B$1-G7158,"NA")</f>
        <v>NA</v>
      </c>
    </row>
    <row r="7159" spans="7:17">
      <c r="G7159" s="1"/>
      <c r="J7159" s="1"/>
      <c r="Q7159" s="32" t="str">
        <f>IF(I7159="OUTSTANDING",'Data Table Volumes'!$B$1-G7159,"NA")</f>
        <v>NA</v>
      </c>
    </row>
    <row r="7160" spans="7:17">
      <c r="G7160" s="1"/>
      <c r="J7160" s="1"/>
      <c r="Q7160" s="32" t="str">
        <f>IF(I7160="OUTSTANDING",'Data Table Volumes'!$B$1-G7160,"NA")</f>
        <v>NA</v>
      </c>
    </row>
    <row r="7161" spans="7:17">
      <c r="G7161" s="1"/>
      <c r="J7161" s="1"/>
      <c r="Q7161" s="32" t="str">
        <f>IF(I7161="OUTSTANDING",'Data Table Volumes'!$B$1-G7161,"NA")</f>
        <v>NA</v>
      </c>
    </row>
    <row r="7162" spans="7:17">
      <c r="G7162" s="1"/>
      <c r="J7162" s="1"/>
      <c r="Q7162" s="32" t="str">
        <f>IF(I7162="OUTSTANDING",'Data Table Volumes'!$B$1-G7162,"NA")</f>
        <v>NA</v>
      </c>
    </row>
    <row r="7163" spans="7:17">
      <c r="G7163" s="1"/>
      <c r="J7163" s="1"/>
      <c r="Q7163" s="32" t="str">
        <f>IF(I7163="OUTSTANDING",'Data Table Volumes'!$B$1-G7163,"NA")</f>
        <v>NA</v>
      </c>
    </row>
    <row r="7164" spans="7:17">
      <c r="G7164" s="1"/>
      <c r="J7164" s="1"/>
      <c r="Q7164" s="32" t="str">
        <f>IF(I7164="OUTSTANDING",'Data Table Volumes'!$B$1-G7164,"NA")</f>
        <v>NA</v>
      </c>
    </row>
    <row r="7165" spans="7:17">
      <c r="G7165" s="1"/>
      <c r="J7165" s="1"/>
      <c r="Q7165" s="32" t="str">
        <f>IF(I7165="OUTSTANDING",'Data Table Volumes'!$B$1-G7165,"NA")</f>
        <v>NA</v>
      </c>
    </row>
    <row r="7166" spans="7:17">
      <c r="G7166" s="1"/>
      <c r="J7166" s="1"/>
      <c r="Q7166" s="32" t="str">
        <f>IF(I7166="OUTSTANDING",'Data Table Volumes'!$B$1-G7166,"NA")</f>
        <v>NA</v>
      </c>
    </row>
    <row r="7167" spans="7:17">
      <c r="G7167" s="1"/>
      <c r="J7167" s="1"/>
      <c r="Q7167" s="32" t="str">
        <f>IF(I7167="OUTSTANDING",'Data Table Volumes'!$B$1-G7167,"NA")</f>
        <v>NA</v>
      </c>
    </row>
    <row r="7168" spans="7:17">
      <c r="G7168" s="1"/>
      <c r="J7168" s="1"/>
      <c r="Q7168" s="32" t="str">
        <f>IF(I7168="OUTSTANDING",'Data Table Volumes'!$B$1-G7168,"NA")</f>
        <v>NA</v>
      </c>
    </row>
    <row r="7169" spans="7:17">
      <c r="G7169" s="1"/>
      <c r="J7169" s="1"/>
      <c r="Q7169" s="32" t="str">
        <f>IF(I7169="OUTSTANDING",'Data Table Volumes'!$B$1-G7169,"NA")</f>
        <v>NA</v>
      </c>
    </row>
    <row r="7170" spans="7:17">
      <c r="G7170" s="1"/>
      <c r="J7170" s="1"/>
      <c r="Q7170" s="32" t="str">
        <f>IF(I7170="OUTSTANDING",'Data Table Volumes'!$B$1-G7170,"NA")</f>
        <v>NA</v>
      </c>
    </row>
    <row r="7171" spans="7:17">
      <c r="G7171" s="1"/>
      <c r="J7171" s="1"/>
      <c r="Q7171" s="32" t="str">
        <f>IF(I7171="OUTSTANDING",'Data Table Volumes'!$B$1-G7171,"NA")</f>
        <v>NA</v>
      </c>
    </row>
    <row r="7172" spans="7:17">
      <c r="G7172" s="1"/>
      <c r="J7172" s="1"/>
      <c r="Q7172" s="32" t="str">
        <f>IF(I7172="OUTSTANDING",'Data Table Volumes'!$B$1-G7172,"NA")</f>
        <v>NA</v>
      </c>
    </row>
    <row r="7173" spans="7:17">
      <c r="G7173" s="1"/>
      <c r="J7173" s="1"/>
      <c r="Q7173" s="32" t="str">
        <f>IF(I7173="OUTSTANDING",'Data Table Volumes'!$B$1-G7173,"NA")</f>
        <v>NA</v>
      </c>
    </row>
    <row r="7174" spans="7:17">
      <c r="G7174" s="1"/>
      <c r="J7174" s="1"/>
      <c r="Q7174" s="32" t="str">
        <f>IF(I7174="OUTSTANDING",'Data Table Volumes'!$B$1-G7174,"NA")</f>
        <v>NA</v>
      </c>
    </row>
    <row r="7175" spans="7:17">
      <c r="G7175" s="1"/>
      <c r="J7175" s="1"/>
      <c r="Q7175" s="32" t="str">
        <f>IF(I7175="OUTSTANDING",'Data Table Volumes'!$B$1-G7175,"NA")</f>
        <v>NA</v>
      </c>
    </row>
    <row r="7176" spans="7:17">
      <c r="G7176" s="1"/>
      <c r="J7176" s="1"/>
      <c r="Q7176" s="32" t="str">
        <f>IF(I7176="OUTSTANDING",'Data Table Volumes'!$B$1-G7176,"NA")</f>
        <v>NA</v>
      </c>
    </row>
    <row r="7177" spans="7:17">
      <c r="G7177" s="1"/>
      <c r="J7177" s="1"/>
      <c r="Q7177" s="32" t="str">
        <f>IF(I7177="OUTSTANDING",'Data Table Volumes'!$B$1-G7177,"NA")</f>
        <v>NA</v>
      </c>
    </row>
    <row r="7178" spans="7:17">
      <c r="G7178" s="1"/>
      <c r="J7178" s="1"/>
      <c r="Q7178" s="32" t="str">
        <f>IF(I7178="OUTSTANDING",'Data Table Volumes'!$B$1-G7178,"NA")</f>
        <v>NA</v>
      </c>
    </row>
    <row r="7179" spans="7:17">
      <c r="G7179" s="1"/>
      <c r="J7179" s="1"/>
      <c r="Q7179" s="32" t="str">
        <f>IF(I7179="OUTSTANDING",'Data Table Volumes'!$B$1-G7179,"NA")</f>
        <v>NA</v>
      </c>
    </row>
    <row r="7180" spans="7:17">
      <c r="G7180" s="1"/>
      <c r="J7180" s="1"/>
      <c r="Q7180" s="32" t="str">
        <f>IF(I7180="OUTSTANDING",'Data Table Volumes'!$B$1-G7180,"NA")</f>
        <v>NA</v>
      </c>
    </row>
    <row r="7181" spans="7:17">
      <c r="G7181" s="1"/>
      <c r="J7181" s="1"/>
      <c r="Q7181" s="32" t="str">
        <f>IF(I7181="OUTSTANDING",'Data Table Volumes'!$B$1-G7181,"NA")</f>
        <v>NA</v>
      </c>
    </row>
    <row r="7182" spans="7:17">
      <c r="G7182" s="1"/>
      <c r="J7182" s="1"/>
      <c r="Q7182" s="32" t="str">
        <f>IF(I7182="OUTSTANDING",'Data Table Volumes'!$B$1-G7182,"NA")</f>
        <v>NA</v>
      </c>
    </row>
    <row r="7183" spans="7:17">
      <c r="G7183" s="1"/>
      <c r="J7183" s="1"/>
      <c r="Q7183" s="32" t="str">
        <f>IF(I7183="OUTSTANDING",'Data Table Volumes'!$B$1-G7183,"NA")</f>
        <v>NA</v>
      </c>
    </row>
    <row r="7184" spans="7:17">
      <c r="G7184" s="1"/>
      <c r="J7184" s="1"/>
      <c r="Q7184" s="32" t="str">
        <f>IF(I7184="OUTSTANDING",'Data Table Volumes'!$B$1-G7184,"NA")</f>
        <v>NA</v>
      </c>
    </row>
    <row r="7185" spans="7:17">
      <c r="G7185" s="1"/>
      <c r="J7185" s="1"/>
      <c r="Q7185" s="32" t="str">
        <f>IF(I7185="OUTSTANDING",'Data Table Volumes'!$B$1-G7185,"NA")</f>
        <v>NA</v>
      </c>
    </row>
    <row r="7186" spans="7:17">
      <c r="G7186" s="1"/>
      <c r="J7186" s="1"/>
      <c r="Q7186" s="32" t="str">
        <f>IF(I7186="OUTSTANDING",'Data Table Volumes'!$B$1-G7186,"NA")</f>
        <v>NA</v>
      </c>
    </row>
    <row r="7187" spans="7:17">
      <c r="G7187" s="1"/>
      <c r="J7187" s="1"/>
      <c r="Q7187" s="32" t="str">
        <f>IF(I7187="OUTSTANDING",'Data Table Volumes'!$B$1-G7187,"NA")</f>
        <v>NA</v>
      </c>
    </row>
    <row r="7188" spans="7:17">
      <c r="G7188" s="1"/>
      <c r="J7188" s="1"/>
      <c r="Q7188" s="32" t="str">
        <f>IF(I7188="OUTSTANDING",'Data Table Volumes'!$B$1-G7188,"NA")</f>
        <v>NA</v>
      </c>
    </row>
    <row r="7189" spans="7:17">
      <c r="G7189" s="1"/>
      <c r="J7189" s="1"/>
      <c r="Q7189" s="32" t="str">
        <f>IF(I7189="OUTSTANDING",'Data Table Volumes'!$B$1-G7189,"NA")</f>
        <v>NA</v>
      </c>
    </row>
    <row r="7190" spans="7:17">
      <c r="G7190" s="1"/>
      <c r="J7190" s="1"/>
      <c r="Q7190" s="32" t="str">
        <f>IF(I7190="OUTSTANDING",'Data Table Volumes'!$B$1-G7190,"NA")</f>
        <v>NA</v>
      </c>
    </row>
    <row r="7191" spans="7:17">
      <c r="G7191" s="1"/>
      <c r="J7191" s="1"/>
      <c r="Q7191" s="32" t="str">
        <f>IF(I7191="OUTSTANDING",'Data Table Volumes'!$B$1-G7191,"NA")</f>
        <v>NA</v>
      </c>
    </row>
    <row r="7192" spans="7:17">
      <c r="G7192" s="1"/>
      <c r="J7192" s="1"/>
      <c r="Q7192" s="32" t="str">
        <f>IF(I7192="OUTSTANDING",'Data Table Volumes'!$B$1-G7192,"NA")</f>
        <v>NA</v>
      </c>
    </row>
    <row r="7193" spans="7:17">
      <c r="G7193" s="1"/>
      <c r="J7193" s="1"/>
      <c r="Q7193" s="32" t="str">
        <f>IF(I7193="OUTSTANDING",'Data Table Volumes'!$B$1-G7193,"NA")</f>
        <v>NA</v>
      </c>
    </row>
    <row r="7194" spans="7:17">
      <c r="G7194" s="1"/>
      <c r="J7194" s="1"/>
      <c r="Q7194" s="32" t="str">
        <f>IF(I7194="OUTSTANDING",'Data Table Volumes'!$B$1-G7194,"NA")</f>
        <v>NA</v>
      </c>
    </row>
    <row r="7195" spans="7:17">
      <c r="G7195" s="1"/>
      <c r="J7195" s="1"/>
      <c r="Q7195" s="32" t="str">
        <f>IF(I7195="OUTSTANDING",'Data Table Volumes'!$B$1-G7195,"NA")</f>
        <v>NA</v>
      </c>
    </row>
    <row r="7196" spans="7:17">
      <c r="G7196" s="1"/>
      <c r="J7196" s="1"/>
      <c r="Q7196" s="32" t="str">
        <f>IF(I7196="OUTSTANDING",'Data Table Volumes'!$B$1-G7196,"NA")</f>
        <v>NA</v>
      </c>
    </row>
    <row r="7197" spans="7:17">
      <c r="G7197" s="1"/>
      <c r="J7197" s="1"/>
      <c r="Q7197" s="32" t="str">
        <f>IF(I7197="OUTSTANDING",'Data Table Volumes'!$B$1-G7197,"NA")</f>
        <v>NA</v>
      </c>
    </row>
    <row r="7198" spans="7:17">
      <c r="G7198" s="1"/>
      <c r="J7198" s="1"/>
      <c r="Q7198" s="32" t="str">
        <f>IF(I7198="OUTSTANDING",'Data Table Volumes'!$B$1-G7198,"NA")</f>
        <v>NA</v>
      </c>
    </row>
    <row r="7199" spans="7:17">
      <c r="G7199" s="1"/>
      <c r="J7199" s="1"/>
      <c r="Q7199" s="32" t="str">
        <f>IF(I7199="OUTSTANDING",'Data Table Volumes'!$B$1-G7199,"NA")</f>
        <v>NA</v>
      </c>
    </row>
    <row r="7200" spans="7:17">
      <c r="G7200" s="1"/>
      <c r="J7200" s="1"/>
      <c r="Q7200" s="32" t="str">
        <f>IF(I7200="OUTSTANDING",'Data Table Volumes'!$B$1-G7200,"NA")</f>
        <v>NA</v>
      </c>
    </row>
    <row r="7201" spans="7:17">
      <c r="G7201" s="1"/>
      <c r="J7201" s="1"/>
      <c r="Q7201" s="32" t="str">
        <f>IF(I7201="OUTSTANDING",'Data Table Volumes'!$B$1-G7201,"NA")</f>
        <v>NA</v>
      </c>
    </row>
    <row r="7202" spans="7:17">
      <c r="G7202" s="1"/>
      <c r="J7202" s="1"/>
      <c r="Q7202" s="32" t="str">
        <f>IF(I7202="OUTSTANDING",'Data Table Volumes'!$B$1-G7202,"NA")</f>
        <v>NA</v>
      </c>
    </row>
    <row r="7203" spans="7:17">
      <c r="G7203" s="1"/>
      <c r="J7203" s="1"/>
      <c r="Q7203" s="32" t="str">
        <f>IF(I7203="OUTSTANDING",'Data Table Volumes'!$B$1-G7203,"NA")</f>
        <v>NA</v>
      </c>
    </row>
    <row r="7204" spans="7:17">
      <c r="G7204" s="1"/>
      <c r="J7204" s="1"/>
      <c r="Q7204" s="32" t="str">
        <f>IF(I7204="OUTSTANDING",'Data Table Volumes'!$B$1-G7204,"NA")</f>
        <v>NA</v>
      </c>
    </row>
    <row r="7205" spans="7:17">
      <c r="G7205" s="1"/>
      <c r="J7205" s="1"/>
      <c r="Q7205" s="32" t="str">
        <f>IF(I7205="OUTSTANDING",'Data Table Volumes'!$B$1-G7205,"NA")</f>
        <v>NA</v>
      </c>
    </row>
    <row r="7206" spans="7:17">
      <c r="G7206" s="1"/>
      <c r="J7206" s="1"/>
      <c r="Q7206" s="32" t="str">
        <f>IF(I7206="OUTSTANDING",'Data Table Volumes'!$B$1-G7206,"NA")</f>
        <v>NA</v>
      </c>
    </row>
    <row r="7207" spans="7:17">
      <c r="G7207" s="1"/>
      <c r="J7207" s="1"/>
      <c r="Q7207" s="32" t="str">
        <f>IF(I7207="OUTSTANDING",'Data Table Volumes'!$B$1-G7207,"NA")</f>
        <v>NA</v>
      </c>
    </row>
    <row r="7208" spans="7:17">
      <c r="G7208" s="1"/>
      <c r="J7208" s="1"/>
      <c r="Q7208" s="32" t="str">
        <f>IF(I7208="OUTSTANDING",'Data Table Volumes'!$B$1-G7208,"NA")</f>
        <v>NA</v>
      </c>
    </row>
    <row r="7209" spans="7:17">
      <c r="G7209" s="1"/>
      <c r="J7209" s="1"/>
      <c r="Q7209" s="32" t="str">
        <f>IF(I7209="OUTSTANDING",'Data Table Volumes'!$B$1-G7209,"NA")</f>
        <v>NA</v>
      </c>
    </row>
    <row r="7210" spans="7:17">
      <c r="G7210" s="1"/>
      <c r="J7210" s="1"/>
      <c r="Q7210" s="32" t="str">
        <f>IF(I7210="OUTSTANDING",'Data Table Volumes'!$B$1-G7210,"NA")</f>
        <v>NA</v>
      </c>
    </row>
    <row r="7211" spans="7:17">
      <c r="G7211" s="1"/>
      <c r="J7211" s="1"/>
      <c r="Q7211" s="32" t="str">
        <f>IF(I7211="OUTSTANDING",'Data Table Volumes'!$B$1-G7211,"NA")</f>
        <v>NA</v>
      </c>
    </row>
    <row r="7212" spans="7:17">
      <c r="G7212" s="1"/>
      <c r="J7212" s="1"/>
      <c r="Q7212" s="32" t="str">
        <f>IF(I7212="OUTSTANDING",'Data Table Volumes'!$B$1-G7212,"NA")</f>
        <v>NA</v>
      </c>
    </row>
    <row r="7213" spans="7:17">
      <c r="G7213" s="1"/>
      <c r="J7213" s="1"/>
      <c r="Q7213" s="32" t="str">
        <f>IF(I7213="OUTSTANDING",'Data Table Volumes'!$B$1-G7213,"NA")</f>
        <v>NA</v>
      </c>
    </row>
    <row r="7214" spans="7:17">
      <c r="G7214" s="1"/>
      <c r="J7214"/>
      <c r="N7214" s="1"/>
      <c r="Q7214" s="32" t="str">
        <f>IF(I7214="OUTSTANDING",'Data Table Volumes'!$B$1-G7214,"NA")</f>
        <v>NA</v>
      </c>
    </row>
    <row r="7215" spans="7:17">
      <c r="G7215" s="1"/>
      <c r="J7215" s="1"/>
      <c r="Q7215" s="32" t="str">
        <f>IF(I7215="OUTSTANDING",'Data Table Volumes'!$B$1-G7215,"NA")</f>
        <v>NA</v>
      </c>
    </row>
    <row r="7216" spans="7:17">
      <c r="G7216" s="1"/>
      <c r="J7216" s="1"/>
      <c r="Q7216" s="32" t="str">
        <f>IF(I7216="OUTSTANDING",'Data Table Volumes'!$B$1-G7216,"NA")</f>
        <v>NA</v>
      </c>
    </row>
    <row r="7217" spans="7:17">
      <c r="G7217" s="1"/>
      <c r="J7217" s="1"/>
      <c r="Q7217" s="32" t="str">
        <f>IF(I7217="OUTSTANDING",'Data Table Volumes'!$B$1-G7217,"NA")</f>
        <v>NA</v>
      </c>
    </row>
    <row r="7218" spans="7:17">
      <c r="G7218" s="1"/>
      <c r="J7218" s="1"/>
      <c r="Q7218" s="32" t="str">
        <f>IF(I7218="OUTSTANDING",'Data Table Volumes'!$B$1-G7218,"NA")</f>
        <v>NA</v>
      </c>
    </row>
    <row r="7219" spans="7:17">
      <c r="G7219" s="1"/>
      <c r="J7219" s="1"/>
      <c r="Q7219" s="32" t="str">
        <f>IF(I7219="OUTSTANDING",'Data Table Volumes'!$B$1-G7219,"NA")</f>
        <v>NA</v>
      </c>
    </row>
    <row r="7220" spans="7:17">
      <c r="G7220" s="1"/>
      <c r="J7220" s="1"/>
      <c r="Q7220" s="32" t="str">
        <f>IF(I7220="OUTSTANDING",'Data Table Volumes'!$B$1-G7220,"NA")</f>
        <v>NA</v>
      </c>
    </row>
    <row r="7221" spans="7:17">
      <c r="G7221" s="1"/>
      <c r="J7221" s="1"/>
      <c r="Q7221" s="32" t="str">
        <f>IF(I7221="OUTSTANDING",'Data Table Volumes'!$B$1-G7221,"NA")</f>
        <v>NA</v>
      </c>
    </row>
    <row r="7222" spans="7:17">
      <c r="G7222" s="1"/>
      <c r="J7222" s="1"/>
      <c r="Q7222" s="32" t="str">
        <f>IF(I7222="OUTSTANDING",'Data Table Volumes'!$B$1-G7222,"NA")</f>
        <v>NA</v>
      </c>
    </row>
    <row r="7223" spans="7:17">
      <c r="G7223" s="1"/>
      <c r="J7223" s="1"/>
      <c r="Q7223" s="32" t="str">
        <f>IF(I7223="OUTSTANDING",'Data Table Volumes'!$B$1-G7223,"NA")</f>
        <v>NA</v>
      </c>
    </row>
    <row r="7224" spans="7:17">
      <c r="G7224" s="1"/>
      <c r="J7224" s="1"/>
      <c r="Q7224" s="32" t="str">
        <f>IF(I7224="OUTSTANDING",'Data Table Volumes'!$B$1-G7224,"NA")</f>
        <v>NA</v>
      </c>
    </row>
    <row r="7225" spans="7:17">
      <c r="G7225" s="1"/>
      <c r="J7225" s="1"/>
      <c r="Q7225" s="32" t="str">
        <f>IF(I7225="OUTSTANDING",'Data Table Volumes'!$B$1-G7225,"NA")</f>
        <v>NA</v>
      </c>
    </row>
    <row r="7226" spans="7:17">
      <c r="G7226" s="1"/>
      <c r="J7226" s="1"/>
      <c r="Q7226" s="32" t="str">
        <f>IF(I7226="OUTSTANDING",'Data Table Volumes'!$B$1-G7226,"NA")</f>
        <v>NA</v>
      </c>
    </row>
    <row r="7227" spans="7:17">
      <c r="G7227" s="1"/>
      <c r="J7227" s="1"/>
      <c r="Q7227" s="32" t="str">
        <f>IF(I7227="OUTSTANDING",'Data Table Volumes'!$B$1-G7227,"NA")</f>
        <v>NA</v>
      </c>
    </row>
    <row r="7228" spans="7:17">
      <c r="G7228" s="1"/>
      <c r="J7228" s="1"/>
      <c r="Q7228" s="32" t="str">
        <f>IF(I7228="OUTSTANDING",'Data Table Volumes'!$B$1-G7228,"NA")</f>
        <v>NA</v>
      </c>
    </row>
    <row r="7229" spans="7:17">
      <c r="G7229" s="1"/>
      <c r="J7229" s="1"/>
      <c r="Q7229" s="32" t="str">
        <f>IF(I7229="OUTSTANDING",'Data Table Volumes'!$B$1-G7229,"NA")</f>
        <v>NA</v>
      </c>
    </row>
    <row r="7230" spans="7:17">
      <c r="G7230" s="1"/>
      <c r="J7230" s="1"/>
      <c r="Q7230" s="32" t="str">
        <f>IF(I7230="OUTSTANDING",'Data Table Volumes'!$B$1-G7230,"NA")</f>
        <v>NA</v>
      </c>
    </row>
    <row r="7231" spans="7:17">
      <c r="G7231" s="1"/>
      <c r="J7231" s="1"/>
      <c r="Q7231" s="32" t="str">
        <f>IF(I7231="OUTSTANDING",'Data Table Volumes'!$B$1-G7231,"NA")</f>
        <v>NA</v>
      </c>
    </row>
    <row r="7232" spans="7:17">
      <c r="G7232" s="1"/>
      <c r="J7232" s="1"/>
      <c r="Q7232" s="32" t="str">
        <f>IF(I7232="OUTSTANDING",'Data Table Volumes'!$B$1-G7232,"NA")</f>
        <v>NA</v>
      </c>
    </row>
    <row r="7233" spans="7:17">
      <c r="G7233" s="1"/>
      <c r="J7233" s="1"/>
      <c r="Q7233" s="32" t="str">
        <f>IF(I7233="OUTSTANDING",'Data Table Volumes'!$B$1-G7233,"NA")</f>
        <v>NA</v>
      </c>
    </row>
    <row r="7234" spans="7:17">
      <c r="G7234" s="1"/>
      <c r="J7234" s="1"/>
      <c r="Q7234" s="32" t="str">
        <f>IF(I7234="OUTSTANDING",'Data Table Volumes'!$B$1-G7234,"NA")</f>
        <v>NA</v>
      </c>
    </row>
    <row r="7235" spans="7:17">
      <c r="G7235" s="1"/>
      <c r="J7235" s="1"/>
      <c r="Q7235" s="32" t="str">
        <f>IF(I7235="OUTSTANDING",'Data Table Volumes'!$B$1-G7235,"NA")</f>
        <v>NA</v>
      </c>
    </row>
    <row r="7236" spans="7:17">
      <c r="G7236" s="1"/>
      <c r="J7236" s="1"/>
      <c r="Q7236" s="32" t="str">
        <f>IF(I7236="OUTSTANDING",'Data Table Volumes'!$B$1-G7236,"NA")</f>
        <v>NA</v>
      </c>
    </row>
    <row r="7237" spans="7:17">
      <c r="G7237" s="1"/>
      <c r="J7237" s="1"/>
      <c r="Q7237" s="32" t="str">
        <f>IF(I7237="OUTSTANDING",'Data Table Volumes'!$B$1-G7237,"NA")</f>
        <v>NA</v>
      </c>
    </row>
    <row r="7238" spans="7:17">
      <c r="G7238" s="1"/>
      <c r="J7238" s="1"/>
      <c r="Q7238" s="32" t="str">
        <f>IF(I7238="OUTSTANDING",'Data Table Volumes'!$B$1-G7238,"NA")</f>
        <v>NA</v>
      </c>
    </row>
    <row r="7239" spans="7:17">
      <c r="G7239" s="1"/>
      <c r="J7239" s="1"/>
      <c r="Q7239" s="32" t="str">
        <f>IF(I7239="OUTSTANDING",'Data Table Volumes'!$B$1-G7239,"NA")</f>
        <v>NA</v>
      </c>
    </row>
    <row r="7240" spans="7:17">
      <c r="G7240" s="1"/>
      <c r="J7240" s="1"/>
      <c r="Q7240" s="32" t="str">
        <f>IF(I7240="OUTSTANDING",'Data Table Volumes'!$B$1-G7240,"NA")</f>
        <v>NA</v>
      </c>
    </row>
    <row r="7241" spans="7:17">
      <c r="G7241" s="1"/>
      <c r="J7241" s="1"/>
      <c r="Q7241" s="32" t="str">
        <f>IF(I7241="OUTSTANDING",'Data Table Volumes'!$B$1-G7241,"NA")</f>
        <v>NA</v>
      </c>
    </row>
    <row r="7242" spans="7:17">
      <c r="G7242" s="1"/>
      <c r="J7242" s="1"/>
      <c r="Q7242" s="32" t="str">
        <f>IF(I7242="OUTSTANDING",'Data Table Volumes'!$B$1-G7242,"NA")</f>
        <v>NA</v>
      </c>
    </row>
    <row r="7243" spans="7:17">
      <c r="G7243" s="1"/>
      <c r="J7243" s="1"/>
      <c r="Q7243" s="32" t="str">
        <f>IF(I7243="OUTSTANDING",'Data Table Volumes'!$B$1-G7243,"NA")</f>
        <v>NA</v>
      </c>
    </row>
    <row r="7244" spans="7:17">
      <c r="G7244" s="1"/>
      <c r="J7244" s="1"/>
      <c r="Q7244" s="32" t="str">
        <f>IF(I7244="OUTSTANDING",'Data Table Volumes'!$B$1-G7244,"NA")</f>
        <v>NA</v>
      </c>
    </row>
    <row r="7245" spans="7:17">
      <c r="G7245" s="1"/>
      <c r="J7245" s="1"/>
      <c r="Q7245" s="32" t="str">
        <f>IF(I7245="OUTSTANDING",'Data Table Volumes'!$B$1-G7245,"NA")</f>
        <v>NA</v>
      </c>
    </row>
    <row r="7246" spans="7:17">
      <c r="G7246" s="1"/>
      <c r="J7246" s="1"/>
      <c r="Q7246" s="32" t="str">
        <f>IF(I7246="OUTSTANDING",'Data Table Volumes'!$B$1-G7246,"NA")</f>
        <v>NA</v>
      </c>
    </row>
    <row r="7247" spans="7:17">
      <c r="G7247" s="1"/>
      <c r="J7247" s="1"/>
      <c r="Q7247" s="32" t="str">
        <f>IF(I7247="OUTSTANDING",'Data Table Volumes'!$B$1-G7247,"NA")</f>
        <v>NA</v>
      </c>
    </row>
    <row r="7248" spans="7:17">
      <c r="G7248" s="1"/>
      <c r="J7248" s="1"/>
      <c r="Q7248" s="32" t="str">
        <f>IF(I7248="OUTSTANDING",'Data Table Volumes'!$B$1-G7248,"NA")</f>
        <v>NA</v>
      </c>
    </row>
    <row r="7249" spans="7:17">
      <c r="G7249" s="1"/>
      <c r="J7249" s="1"/>
      <c r="Q7249" s="32" t="str">
        <f>IF(I7249="OUTSTANDING",'Data Table Volumes'!$B$1-G7249,"NA")</f>
        <v>NA</v>
      </c>
    </row>
    <row r="7250" spans="7:17">
      <c r="G7250" s="1"/>
      <c r="J7250" s="1"/>
      <c r="Q7250" s="32" t="str">
        <f>IF(I7250="OUTSTANDING",'Data Table Volumes'!$B$1-G7250,"NA")</f>
        <v>NA</v>
      </c>
    </row>
    <row r="7251" spans="7:17">
      <c r="G7251" s="1"/>
      <c r="J7251" s="1"/>
      <c r="Q7251" s="32" t="str">
        <f>IF(I7251="OUTSTANDING",'Data Table Volumes'!$B$1-G7251,"NA")</f>
        <v>NA</v>
      </c>
    </row>
    <row r="7252" spans="7:17">
      <c r="G7252" s="1"/>
      <c r="J7252" s="1"/>
      <c r="Q7252" s="32" t="str">
        <f>IF(I7252="OUTSTANDING",'Data Table Volumes'!$B$1-G7252,"NA")</f>
        <v>NA</v>
      </c>
    </row>
    <row r="7253" spans="7:17">
      <c r="G7253" s="1"/>
      <c r="J7253" s="1"/>
      <c r="Q7253" s="32" t="str">
        <f>IF(I7253="OUTSTANDING",'Data Table Volumes'!$B$1-G7253,"NA")</f>
        <v>NA</v>
      </c>
    </row>
    <row r="7254" spans="7:17">
      <c r="G7254" s="1"/>
      <c r="J7254" s="1"/>
      <c r="Q7254" s="32" t="str">
        <f>IF(I7254="OUTSTANDING",'Data Table Volumes'!$B$1-G7254,"NA")</f>
        <v>NA</v>
      </c>
    </row>
    <row r="7255" spans="7:17">
      <c r="G7255" s="1"/>
      <c r="J7255" s="1"/>
      <c r="Q7255" s="32" t="str">
        <f>IF(I7255="OUTSTANDING",'Data Table Volumes'!$B$1-G7255,"NA")</f>
        <v>NA</v>
      </c>
    </row>
    <row r="7256" spans="7:17">
      <c r="G7256" s="1"/>
      <c r="J7256" s="1"/>
      <c r="Q7256" s="32" t="str">
        <f>IF(I7256="OUTSTANDING",'Data Table Volumes'!$B$1-G7256,"NA")</f>
        <v>NA</v>
      </c>
    </row>
    <row r="7257" spans="7:17">
      <c r="G7257" s="1"/>
      <c r="J7257" s="1"/>
      <c r="Q7257" s="32" t="str">
        <f>IF(I7257="OUTSTANDING",'Data Table Volumes'!$B$1-G7257,"NA")</f>
        <v>NA</v>
      </c>
    </row>
    <row r="7258" spans="7:17">
      <c r="G7258" s="1"/>
      <c r="J7258" s="1"/>
      <c r="Q7258" s="32" t="str">
        <f>IF(I7258="OUTSTANDING",'Data Table Volumes'!$B$1-G7258,"NA")</f>
        <v>NA</v>
      </c>
    </row>
    <row r="7259" spans="7:17">
      <c r="G7259" s="1"/>
      <c r="J7259" s="1"/>
      <c r="Q7259" s="32" t="str">
        <f>IF(I7259="OUTSTANDING",'Data Table Volumes'!$B$1-G7259,"NA")</f>
        <v>NA</v>
      </c>
    </row>
    <row r="7260" spans="7:17">
      <c r="G7260" s="1"/>
      <c r="J7260" s="1"/>
      <c r="Q7260" s="32" t="str">
        <f>IF(I7260="OUTSTANDING",'Data Table Volumes'!$B$1-G7260,"NA")</f>
        <v>NA</v>
      </c>
    </row>
    <row r="7261" spans="7:17">
      <c r="G7261" s="1"/>
      <c r="J7261" s="1"/>
      <c r="Q7261" s="32" t="str">
        <f>IF(I7261="OUTSTANDING",'Data Table Volumes'!$B$1-G7261,"NA")</f>
        <v>NA</v>
      </c>
    </row>
    <row r="7262" spans="7:17">
      <c r="G7262" s="1"/>
      <c r="J7262" s="1"/>
      <c r="Q7262" s="32" t="str">
        <f>IF(I7262="OUTSTANDING",'Data Table Volumes'!$B$1-G7262,"NA")</f>
        <v>NA</v>
      </c>
    </row>
    <row r="7263" spans="7:17">
      <c r="G7263" s="1"/>
      <c r="J7263" s="1"/>
      <c r="Q7263" s="32" t="str">
        <f>IF(I7263="OUTSTANDING",'Data Table Volumes'!$B$1-G7263,"NA")</f>
        <v>NA</v>
      </c>
    </row>
    <row r="7264" spans="7:17">
      <c r="G7264" s="1"/>
      <c r="J7264" s="1"/>
      <c r="Q7264" s="32" t="str">
        <f>IF(I7264="OUTSTANDING",'Data Table Volumes'!$B$1-G7264,"NA")</f>
        <v>NA</v>
      </c>
    </row>
    <row r="7265" spans="7:17">
      <c r="G7265" s="1"/>
      <c r="J7265" s="1"/>
      <c r="Q7265" s="32" t="str">
        <f>IF(I7265="OUTSTANDING",'Data Table Volumes'!$B$1-G7265,"NA")</f>
        <v>NA</v>
      </c>
    </row>
    <row r="7266" spans="7:17">
      <c r="G7266" s="1"/>
      <c r="J7266" s="1"/>
      <c r="Q7266" s="32" t="str">
        <f>IF(I7266="OUTSTANDING",'Data Table Volumes'!$B$1-G7266,"NA")</f>
        <v>NA</v>
      </c>
    </row>
    <row r="7267" spans="7:17">
      <c r="G7267" s="1"/>
      <c r="J7267" s="1"/>
      <c r="Q7267" s="32" t="str">
        <f>IF(I7267="OUTSTANDING",'Data Table Volumes'!$B$1-G7267,"NA")</f>
        <v>NA</v>
      </c>
    </row>
    <row r="7268" spans="7:17">
      <c r="G7268" s="1"/>
      <c r="J7268" s="1"/>
      <c r="Q7268" s="32" t="str">
        <f>IF(I7268="OUTSTANDING",'Data Table Volumes'!$B$1-G7268,"NA")</f>
        <v>NA</v>
      </c>
    </row>
    <row r="7269" spans="7:17">
      <c r="G7269" s="1"/>
      <c r="J7269" s="1"/>
      <c r="Q7269" s="32" t="str">
        <f>IF(I7269="OUTSTANDING",'Data Table Volumes'!$B$1-G7269,"NA")</f>
        <v>NA</v>
      </c>
    </row>
    <row r="7270" spans="7:17">
      <c r="G7270" s="1"/>
      <c r="J7270" s="1"/>
      <c r="Q7270" s="32" t="str">
        <f>IF(I7270="OUTSTANDING",'Data Table Volumes'!$B$1-G7270,"NA")</f>
        <v>NA</v>
      </c>
    </row>
    <row r="7271" spans="7:17">
      <c r="G7271" s="1"/>
      <c r="J7271" s="1"/>
      <c r="Q7271" s="32" t="str">
        <f>IF(I7271="OUTSTANDING",'Data Table Volumes'!$B$1-G7271,"NA")</f>
        <v>NA</v>
      </c>
    </row>
    <row r="7272" spans="7:17">
      <c r="G7272" s="1"/>
      <c r="J7272" s="1"/>
      <c r="Q7272" s="32" t="str">
        <f>IF(I7272="OUTSTANDING",'Data Table Volumes'!$B$1-G7272,"NA")</f>
        <v>NA</v>
      </c>
    </row>
    <row r="7273" spans="7:17">
      <c r="G7273" s="1"/>
      <c r="J7273" s="1"/>
      <c r="Q7273" s="32" t="str">
        <f>IF(I7273="OUTSTANDING",'Data Table Volumes'!$B$1-G7273,"NA")</f>
        <v>NA</v>
      </c>
    </row>
    <row r="7274" spans="7:17">
      <c r="G7274" s="1"/>
      <c r="J7274" s="1"/>
      <c r="Q7274" s="32" t="str">
        <f>IF(I7274="OUTSTANDING",'Data Table Volumes'!$B$1-G7274,"NA")</f>
        <v>NA</v>
      </c>
    </row>
    <row r="7275" spans="7:17">
      <c r="G7275" s="1"/>
      <c r="J7275" s="1"/>
      <c r="Q7275" s="32" t="str">
        <f>IF(I7275="OUTSTANDING",'Data Table Volumes'!$B$1-G7275,"NA")</f>
        <v>NA</v>
      </c>
    </row>
    <row r="7276" spans="7:17">
      <c r="G7276" s="1"/>
      <c r="J7276" s="1"/>
      <c r="Q7276" s="32" t="str">
        <f>IF(I7276="OUTSTANDING",'Data Table Volumes'!$B$1-G7276,"NA")</f>
        <v>NA</v>
      </c>
    </row>
    <row r="7277" spans="7:17">
      <c r="G7277" s="1"/>
      <c r="J7277" s="1"/>
      <c r="Q7277" s="32" t="str">
        <f>IF(I7277="OUTSTANDING",'Data Table Volumes'!$B$1-G7277,"NA")</f>
        <v>NA</v>
      </c>
    </row>
    <row r="7278" spans="7:17">
      <c r="G7278" s="1"/>
      <c r="J7278" s="1"/>
      <c r="Q7278" s="32" t="str">
        <f>IF(I7278="OUTSTANDING",'Data Table Volumes'!$B$1-G7278,"NA")</f>
        <v>NA</v>
      </c>
    </row>
    <row r="7279" spans="7:17">
      <c r="G7279" s="1"/>
      <c r="J7279" s="1"/>
      <c r="Q7279" s="32" t="str">
        <f>IF(I7279="OUTSTANDING",'Data Table Volumes'!$B$1-G7279,"NA")</f>
        <v>NA</v>
      </c>
    </row>
    <row r="7280" spans="7:17">
      <c r="G7280" s="1"/>
      <c r="J7280" s="1"/>
      <c r="Q7280" s="32" t="str">
        <f>IF(I7280="OUTSTANDING",'Data Table Volumes'!$B$1-G7280,"NA")</f>
        <v>NA</v>
      </c>
    </row>
    <row r="7281" spans="7:17">
      <c r="G7281" s="1"/>
      <c r="J7281" s="1"/>
      <c r="Q7281" s="32" t="str">
        <f>IF(I7281="OUTSTANDING",'Data Table Volumes'!$B$1-G7281,"NA")</f>
        <v>NA</v>
      </c>
    </row>
    <row r="7282" spans="7:17">
      <c r="G7282" s="1"/>
      <c r="J7282" s="1"/>
      <c r="Q7282" s="32" t="str">
        <f>IF(I7282="OUTSTANDING",'Data Table Volumes'!$B$1-G7282,"NA")</f>
        <v>NA</v>
      </c>
    </row>
    <row r="7283" spans="7:17">
      <c r="G7283" s="1"/>
      <c r="J7283" s="1"/>
      <c r="Q7283" s="32" t="str">
        <f>IF(I7283="OUTSTANDING",'Data Table Volumes'!$B$1-G7283,"NA")</f>
        <v>NA</v>
      </c>
    </row>
    <row r="7284" spans="7:17">
      <c r="G7284" s="1"/>
      <c r="J7284" s="1"/>
      <c r="Q7284" s="32" t="str">
        <f>IF(I7284="OUTSTANDING",'Data Table Volumes'!$B$1-G7284,"NA")</f>
        <v>NA</v>
      </c>
    </row>
    <row r="7285" spans="7:17">
      <c r="G7285" s="1"/>
      <c r="J7285" s="1"/>
      <c r="Q7285" s="32" t="str">
        <f>IF(I7285="OUTSTANDING",'Data Table Volumes'!$B$1-G7285,"NA")</f>
        <v>NA</v>
      </c>
    </row>
    <row r="7286" spans="7:17">
      <c r="G7286" s="1"/>
      <c r="J7286" s="1"/>
      <c r="Q7286" s="32" t="str">
        <f>IF(I7286="OUTSTANDING",'Data Table Volumes'!$B$1-G7286,"NA")</f>
        <v>NA</v>
      </c>
    </row>
    <row r="7287" spans="7:17">
      <c r="G7287" s="1"/>
      <c r="J7287" s="1"/>
      <c r="Q7287" s="32" t="str">
        <f>IF(I7287="OUTSTANDING",'Data Table Volumes'!$B$1-G7287,"NA")</f>
        <v>NA</v>
      </c>
    </row>
    <row r="7288" spans="7:17">
      <c r="G7288" s="1"/>
      <c r="J7288" s="1"/>
      <c r="Q7288" s="32" t="str">
        <f>IF(I7288="OUTSTANDING",'Data Table Volumes'!$B$1-G7288,"NA")</f>
        <v>NA</v>
      </c>
    </row>
    <row r="7289" spans="7:17">
      <c r="G7289" s="1"/>
      <c r="J7289" s="1"/>
      <c r="Q7289" s="32" t="str">
        <f>IF(I7289="OUTSTANDING",'Data Table Volumes'!$B$1-G7289,"NA")</f>
        <v>NA</v>
      </c>
    </row>
    <row r="7290" spans="7:17">
      <c r="G7290" s="1"/>
      <c r="J7290" s="1"/>
      <c r="Q7290" s="32" t="str">
        <f>IF(I7290="OUTSTANDING",'Data Table Volumes'!$B$1-G7290,"NA")</f>
        <v>NA</v>
      </c>
    </row>
    <row r="7291" spans="7:17">
      <c r="G7291" s="1"/>
      <c r="J7291" s="1"/>
      <c r="Q7291" s="32" t="str">
        <f>IF(I7291="OUTSTANDING",'Data Table Volumes'!$B$1-G7291,"NA")</f>
        <v>NA</v>
      </c>
    </row>
    <row r="7292" spans="7:17">
      <c r="G7292" s="1"/>
      <c r="J7292" s="1"/>
      <c r="Q7292" s="32" t="str">
        <f>IF(I7292="OUTSTANDING",'Data Table Volumes'!$B$1-G7292,"NA")</f>
        <v>NA</v>
      </c>
    </row>
    <row r="7293" spans="7:17">
      <c r="G7293" s="1"/>
      <c r="J7293" s="1"/>
      <c r="Q7293" s="32" t="str">
        <f>IF(I7293="OUTSTANDING",'Data Table Volumes'!$B$1-G7293,"NA")</f>
        <v>NA</v>
      </c>
    </row>
    <row r="7294" spans="7:17">
      <c r="G7294" s="1"/>
      <c r="J7294" s="1"/>
      <c r="Q7294" s="32" t="str">
        <f>IF(I7294="OUTSTANDING",'Data Table Volumes'!$B$1-G7294,"NA")</f>
        <v>NA</v>
      </c>
    </row>
    <row r="7295" spans="7:17">
      <c r="G7295" s="1"/>
      <c r="J7295" s="1"/>
      <c r="Q7295" s="32" t="str">
        <f>IF(I7295="OUTSTANDING",'Data Table Volumes'!$B$1-G7295,"NA")</f>
        <v>NA</v>
      </c>
    </row>
    <row r="7296" spans="7:17">
      <c r="G7296" s="1"/>
      <c r="J7296" s="1"/>
      <c r="Q7296" s="32" t="str">
        <f>IF(I7296="OUTSTANDING",'Data Table Volumes'!$B$1-G7296,"NA")</f>
        <v>NA</v>
      </c>
    </row>
    <row r="7297" spans="7:17">
      <c r="G7297" s="1"/>
      <c r="J7297" s="1"/>
      <c r="Q7297" s="32" t="str">
        <f>IF(I7297="OUTSTANDING",'Data Table Volumes'!$B$1-G7297,"NA")</f>
        <v>NA</v>
      </c>
    </row>
    <row r="7298" spans="7:17">
      <c r="G7298" s="1"/>
      <c r="J7298" s="1"/>
      <c r="Q7298" s="32" t="str">
        <f>IF(I7298="OUTSTANDING",'Data Table Volumes'!$B$1-G7298,"NA")</f>
        <v>NA</v>
      </c>
    </row>
    <row r="7299" spans="7:17">
      <c r="G7299" s="1"/>
      <c r="J7299" s="1"/>
      <c r="Q7299" s="32" t="str">
        <f>IF(I7299="OUTSTANDING",'Data Table Volumes'!$B$1-G7299,"NA")</f>
        <v>NA</v>
      </c>
    </row>
    <row r="7300" spans="7:17">
      <c r="G7300" s="1"/>
      <c r="J7300" s="1"/>
      <c r="Q7300" s="32" t="str">
        <f>IF(I7300="OUTSTANDING",'Data Table Volumes'!$B$1-G7300,"NA")</f>
        <v>NA</v>
      </c>
    </row>
    <row r="7301" spans="7:17">
      <c r="G7301" s="1"/>
      <c r="J7301" s="1"/>
      <c r="Q7301" s="32" t="str">
        <f>IF(I7301="OUTSTANDING",'Data Table Volumes'!$B$1-G7301,"NA")</f>
        <v>NA</v>
      </c>
    </row>
    <row r="7302" spans="7:17">
      <c r="G7302" s="1"/>
      <c r="J7302" s="1"/>
      <c r="Q7302" s="32" t="str">
        <f>IF(I7302="OUTSTANDING",'Data Table Volumes'!$B$1-G7302,"NA")</f>
        <v>NA</v>
      </c>
    </row>
    <row r="7303" spans="7:17">
      <c r="G7303" s="1"/>
      <c r="J7303" s="1"/>
      <c r="Q7303" s="32" t="str">
        <f>IF(I7303="OUTSTANDING",'Data Table Volumes'!$B$1-G7303,"NA")</f>
        <v>NA</v>
      </c>
    </row>
    <row r="7304" spans="7:17">
      <c r="G7304" s="1"/>
      <c r="J7304" s="1"/>
      <c r="Q7304" s="32" t="str">
        <f>IF(I7304="OUTSTANDING",'Data Table Volumes'!$B$1-G7304,"NA")</f>
        <v>NA</v>
      </c>
    </row>
    <row r="7305" spans="7:17">
      <c r="G7305" s="1"/>
      <c r="J7305" s="1"/>
      <c r="Q7305" s="32" t="str">
        <f>IF(I7305="OUTSTANDING",'Data Table Volumes'!$B$1-G7305,"NA")</f>
        <v>NA</v>
      </c>
    </row>
    <row r="7306" spans="7:17">
      <c r="G7306" s="1"/>
      <c r="J7306" s="1"/>
      <c r="Q7306" s="32" t="str">
        <f>IF(I7306="OUTSTANDING",'Data Table Volumes'!$B$1-G7306,"NA")</f>
        <v>NA</v>
      </c>
    </row>
    <row r="7307" spans="7:17">
      <c r="G7307" s="1"/>
      <c r="J7307" s="1"/>
      <c r="Q7307" s="32" t="str">
        <f>IF(I7307="OUTSTANDING",'Data Table Volumes'!$B$1-G7307,"NA")</f>
        <v>NA</v>
      </c>
    </row>
    <row r="7308" spans="7:17">
      <c r="G7308" s="1"/>
      <c r="J7308" s="1"/>
      <c r="Q7308" s="32" t="str">
        <f>IF(I7308="OUTSTANDING",'Data Table Volumes'!$B$1-G7308,"NA")</f>
        <v>NA</v>
      </c>
    </row>
    <row r="7309" spans="7:17">
      <c r="G7309" s="1"/>
      <c r="J7309" s="1"/>
      <c r="Q7309" s="32" t="str">
        <f>IF(I7309="OUTSTANDING",'Data Table Volumes'!$B$1-G7309,"NA")</f>
        <v>NA</v>
      </c>
    </row>
    <row r="7310" spans="7:17">
      <c r="G7310" s="1"/>
      <c r="J7310" s="1"/>
      <c r="Q7310" s="32" t="str">
        <f>IF(I7310="OUTSTANDING",'Data Table Volumes'!$B$1-G7310,"NA")</f>
        <v>NA</v>
      </c>
    </row>
    <row r="7311" spans="7:17">
      <c r="G7311" s="1"/>
      <c r="J7311" s="1"/>
      <c r="Q7311" s="32" t="str">
        <f>IF(I7311="OUTSTANDING",'Data Table Volumes'!$B$1-G7311,"NA")</f>
        <v>NA</v>
      </c>
    </row>
    <row r="7312" spans="7:17">
      <c r="G7312" s="1"/>
      <c r="J7312" s="1"/>
      <c r="Q7312" s="32" t="str">
        <f>IF(I7312="OUTSTANDING",'Data Table Volumes'!$B$1-G7312,"NA")</f>
        <v>NA</v>
      </c>
    </row>
    <row r="7313" spans="7:17">
      <c r="G7313" s="1"/>
      <c r="J7313" s="1"/>
      <c r="Q7313" s="32" t="str">
        <f>IF(I7313="OUTSTANDING",'Data Table Volumes'!$B$1-G7313,"NA")</f>
        <v>NA</v>
      </c>
    </row>
    <row r="7314" spans="7:17">
      <c r="G7314" s="1"/>
      <c r="J7314" s="1"/>
      <c r="Q7314" s="32" t="str">
        <f>IF(I7314="OUTSTANDING",'Data Table Volumes'!$B$1-G7314,"NA")</f>
        <v>NA</v>
      </c>
    </row>
    <row r="7315" spans="7:17">
      <c r="G7315" s="1"/>
      <c r="J7315" s="1"/>
      <c r="Q7315" s="32" t="str">
        <f>IF(I7315="OUTSTANDING",'Data Table Volumes'!$B$1-G7315,"NA")</f>
        <v>NA</v>
      </c>
    </row>
    <row r="7316" spans="7:17">
      <c r="G7316" s="1"/>
      <c r="J7316" s="1"/>
      <c r="Q7316" s="32" t="str">
        <f>IF(I7316="OUTSTANDING",'Data Table Volumes'!$B$1-G7316,"NA")</f>
        <v>NA</v>
      </c>
    </row>
    <row r="7317" spans="7:17">
      <c r="G7317" s="1"/>
      <c r="J7317" s="1"/>
      <c r="Q7317" s="32" t="str">
        <f>IF(I7317="OUTSTANDING",'Data Table Volumes'!$B$1-G7317,"NA")</f>
        <v>NA</v>
      </c>
    </row>
    <row r="7318" spans="7:17">
      <c r="G7318" s="1"/>
      <c r="J7318" s="1"/>
      <c r="Q7318" s="32" t="str">
        <f>IF(I7318="OUTSTANDING",'Data Table Volumes'!$B$1-G7318,"NA")</f>
        <v>NA</v>
      </c>
    </row>
    <row r="7319" spans="7:17">
      <c r="G7319" s="1"/>
      <c r="J7319" s="1"/>
      <c r="Q7319" s="32" t="str">
        <f>IF(I7319="OUTSTANDING",'Data Table Volumes'!$B$1-G7319,"NA")</f>
        <v>NA</v>
      </c>
    </row>
    <row r="7320" spans="7:17">
      <c r="G7320" s="1"/>
      <c r="J7320" s="1"/>
      <c r="Q7320" s="32" t="str">
        <f>IF(I7320="OUTSTANDING",'Data Table Volumes'!$B$1-G7320,"NA")</f>
        <v>NA</v>
      </c>
    </row>
    <row r="7321" spans="7:17">
      <c r="G7321" s="1"/>
      <c r="J7321" s="1"/>
      <c r="Q7321" s="32" t="str">
        <f>IF(I7321="OUTSTANDING",'Data Table Volumes'!$B$1-G7321,"NA")</f>
        <v>NA</v>
      </c>
    </row>
    <row r="7322" spans="7:17">
      <c r="G7322" s="1"/>
      <c r="J7322" s="1"/>
      <c r="Q7322" s="32" t="str">
        <f>IF(I7322="OUTSTANDING",'Data Table Volumes'!$B$1-G7322,"NA")</f>
        <v>NA</v>
      </c>
    </row>
    <row r="7323" spans="7:17">
      <c r="G7323" s="1"/>
      <c r="J7323" s="1"/>
      <c r="Q7323" s="32" t="str">
        <f>IF(I7323="OUTSTANDING",'Data Table Volumes'!$B$1-G7323,"NA")</f>
        <v>NA</v>
      </c>
    </row>
    <row r="7324" spans="7:17">
      <c r="G7324" s="1"/>
      <c r="J7324" s="1"/>
      <c r="Q7324" s="32" t="str">
        <f>IF(I7324="OUTSTANDING",'Data Table Volumes'!$B$1-G7324,"NA")</f>
        <v>NA</v>
      </c>
    </row>
    <row r="7325" spans="7:17">
      <c r="G7325" s="1"/>
      <c r="J7325" s="1"/>
      <c r="Q7325" s="32" t="str">
        <f>IF(I7325="OUTSTANDING",'Data Table Volumes'!$B$1-G7325,"NA")</f>
        <v>NA</v>
      </c>
    </row>
    <row r="7326" spans="7:17">
      <c r="G7326" s="1"/>
      <c r="J7326" s="1"/>
      <c r="Q7326" s="32" t="str">
        <f>IF(I7326="OUTSTANDING",'Data Table Volumes'!$B$1-G7326,"NA")</f>
        <v>NA</v>
      </c>
    </row>
    <row r="7327" spans="7:17">
      <c r="G7327" s="1"/>
      <c r="J7327" s="1"/>
      <c r="Q7327" s="32" t="str">
        <f>IF(I7327="OUTSTANDING",'Data Table Volumes'!$B$1-G7327,"NA")</f>
        <v>NA</v>
      </c>
    </row>
    <row r="7328" spans="7:17">
      <c r="G7328" s="1"/>
      <c r="J7328" s="1"/>
      <c r="Q7328" s="32" t="str">
        <f>IF(I7328="OUTSTANDING",'Data Table Volumes'!$B$1-G7328,"NA")</f>
        <v>NA</v>
      </c>
    </row>
    <row r="7329" spans="7:17">
      <c r="G7329" s="1"/>
      <c r="J7329" s="1"/>
      <c r="Q7329" s="32" t="str">
        <f>IF(I7329="OUTSTANDING",'Data Table Volumes'!$B$1-G7329,"NA")</f>
        <v>NA</v>
      </c>
    </row>
    <row r="7330" spans="7:17">
      <c r="G7330" s="1"/>
      <c r="J7330" s="1"/>
      <c r="Q7330" s="32" t="str">
        <f>IF(I7330="OUTSTANDING",'Data Table Volumes'!$B$1-G7330,"NA")</f>
        <v>NA</v>
      </c>
    </row>
    <row r="7331" spans="7:17">
      <c r="G7331" s="1"/>
      <c r="J7331" s="1"/>
      <c r="Q7331" s="32" t="str">
        <f>IF(I7331="OUTSTANDING",'Data Table Volumes'!$B$1-G7331,"NA")</f>
        <v>NA</v>
      </c>
    </row>
    <row r="7332" spans="7:17">
      <c r="G7332" s="1"/>
      <c r="J7332" s="1"/>
      <c r="Q7332" s="32" t="str">
        <f>IF(I7332="OUTSTANDING",'Data Table Volumes'!$B$1-G7332,"NA")</f>
        <v>NA</v>
      </c>
    </row>
    <row r="7333" spans="7:17">
      <c r="G7333" s="1"/>
      <c r="J7333" s="1"/>
      <c r="Q7333" s="32" t="str">
        <f>IF(I7333="OUTSTANDING",'Data Table Volumes'!$B$1-G7333,"NA")</f>
        <v>NA</v>
      </c>
    </row>
    <row r="7334" spans="7:17">
      <c r="G7334" s="1"/>
      <c r="J7334" s="1"/>
      <c r="Q7334" s="32" t="str">
        <f>IF(I7334="OUTSTANDING",'Data Table Volumes'!$B$1-G7334,"NA")</f>
        <v>NA</v>
      </c>
    </row>
    <row r="7335" spans="7:17">
      <c r="G7335" s="1"/>
      <c r="J7335" s="1"/>
      <c r="Q7335" s="32" t="str">
        <f>IF(I7335="OUTSTANDING",'Data Table Volumes'!$B$1-G7335,"NA")</f>
        <v>NA</v>
      </c>
    </row>
    <row r="7336" spans="7:17">
      <c r="G7336" s="1"/>
      <c r="J7336" s="1"/>
      <c r="Q7336" s="32" t="str">
        <f>IF(I7336="OUTSTANDING",'Data Table Volumes'!$B$1-G7336,"NA")</f>
        <v>NA</v>
      </c>
    </row>
    <row r="7337" spans="7:17">
      <c r="G7337" s="1"/>
      <c r="J7337" s="1"/>
      <c r="Q7337" s="32" t="str">
        <f>IF(I7337="OUTSTANDING",'Data Table Volumes'!$B$1-G7337,"NA")</f>
        <v>NA</v>
      </c>
    </row>
    <row r="7338" spans="7:17">
      <c r="G7338" s="1"/>
      <c r="J7338" s="1"/>
      <c r="Q7338" s="32" t="str">
        <f>IF(I7338="OUTSTANDING",'Data Table Volumes'!$B$1-G7338,"NA")</f>
        <v>NA</v>
      </c>
    </row>
    <row r="7339" spans="7:17">
      <c r="G7339" s="1"/>
      <c r="J7339" s="1"/>
      <c r="Q7339" s="32" t="str">
        <f>IF(I7339="OUTSTANDING",'Data Table Volumes'!$B$1-G7339,"NA")</f>
        <v>NA</v>
      </c>
    </row>
    <row r="7340" spans="7:17">
      <c r="G7340" s="1"/>
      <c r="J7340" s="1"/>
      <c r="Q7340" s="32" t="str">
        <f>IF(I7340="OUTSTANDING",'Data Table Volumes'!$B$1-G7340,"NA")</f>
        <v>NA</v>
      </c>
    </row>
    <row r="7341" spans="7:17">
      <c r="G7341" s="1"/>
      <c r="J7341" s="1"/>
      <c r="Q7341" s="32" t="str">
        <f>IF(I7341="OUTSTANDING",'Data Table Volumes'!$B$1-G7341,"NA")</f>
        <v>NA</v>
      </c>
    </row>
    <row r="7342" spans="7:17">
      <c r="G7342" s="1"/>
      <c r="J7342" s="1"/>
      <c r="Q7342" s="32" t="str">
        <f>IF(I7342="OUTSTANDING",'Data Table Volumes'!$B$1-G7342,"NA")</f>
        <v>NA</v>
      </c>
    </row>
    <row r="7343" spans="7:17">
      <c r="G7343" s="1"/>
      <c r="J7343" s="1"/>
      <c r="Q7343" s="32" t="str">
        <f>IF(I7343="OUTSTANDING",'Data Table Volumes'!$B$1-G7343,"NA")</f>
        <v>NA</v>
      </c>
    </row>
    <row r="7344" spans="7:17">
      <c r="G7344" s="1"/>
      <c r="J7344" s="1"/>
      <c r="Q7344" s="32" t="str">
        <f>IF(I7344="OUTSTANDING",'Data Table Volumes'!$B$1-G7344,"NA")</f>
        <v>NA</v>
      </c>
    </row>
    <row r="7345" spans="7:17">
      <c r="G7345" s="1"/>
      <c r="J7345" s="1"/>
      <c r="Q7345" s="32" t="str">
        <f>IF(I7345="OUTSTANDING",'Data Table Volumes'!$B$1-G7345,"NA")</f>
        <v>NA</v>
      </c>
    </row>
    <row r="7346" spans="7:17">
      <c r="G7346" s="1"/>
      <c r="J7346" s="1"/>
      <c r="Q7346" s="32" t="str">
        <f>IF(I7346="OUTSTANDING",'Data Table Volumes'!$B$1-G7346,"NA")</f>
        <v>NA</v>
      </c>
    </row>
    <row r="7347" spans="7:17">
      <c r="G7347" s="1"/>
      <c r="J7347" s="1"/>
      <c r="Q7347" s="32" t="str">
        <f>IF(I7347="OUTSTANDING",'Data Table Volumes'!$B$1-G7347,"NA")</f>
        <v>NA</v>
      </c>
    </row>
    <row r="7348" spans="7:17">
      <c r="G7348" s="1"/>
      <c r="J7348" s="1"/>
      <c r="Q7348" s="32" t="str">
        <f>IF(I7348="OUTSTANDING",'Data Table Volumes'!$B$1-G7348,"NA")</f>
        <v>NA</v>
      </c>
    </row>
    <row r="7349" spans="7:17">
      <c r="G7349" s="1"/>
      <c r="J7349" s="1"/>
      <c r="Q7349" s="32" t="str">
        <f>IF(I7349="OUTSTANDING",'Data Table Volumes'!$B$1-G7349,"NA")</f>
        <v>NA</v>
      </c>
    </row>
    <row r="7350" spans="7:17">
      <c r="G7350" s="1"/>
      <c r="J7350" s="1"/>
      <c r="Q7350" s="32" t="str">
        <f>IF(I7350="OUTSTANDING",'Data Table Volumes'!$B$1-G7350,"NA")</f>
        <v>NA</v>
      </c>
    </row>
    <row r="7351" spans="7:17">
      <c r="G7351" s="1"/>
      <c r="J7351" s="1"/>
      <c r="Q7351" s="32" t="str">
        <f>IF(I7351="OUTSTANDING",'Data Table Volumes'!$B$1-G7351,"NA")</f>
        <v>NA</v>
      </c>
    </row>
    <row r="7352" spans="7:17">
      <c r="G7352" s="1"/>
      <c r="J7352" s="1"/>
      <c r="Q7352" s="32" t="str">
        <f>IF(I7352="OUTSTANDING",'Data Table Volumes'!$B$1-G7352,"NA")</f>
        <v>NA</v>
      </c>
    </row>
    <row r="7353" spans="7:17">
      <c r="G7353" s="1"/>
      <c r="J7353" s="1"/>
      <c r="Q7353" s="32" t="str">
        <f>IF(I7353="OUTSTANDING",'Data Table Volumes'!$B$1-G7353,"NA")</f>
        <v>NA</v>
      </c>
    </row>
    <row r="7354" spans="7:17">
      <c r="G7354" s="1"/>
      <c r="J7354" s="1"/>
      <c r="Q7354" s="32" t="str">
        <f>IF(I7354="OUTSTANDING",'Data Table Volumes'!$B$1-G7354,"NA")</f>
        <v>NA</v>
      </c>
    </row>
    <row r="7355" spans="7:17">
      <c r="G7355" s="1"/>
      <c r="J7355" s="1"/>
      <c r="Q7355" s="32" t="str">
        <f>IF(I7355="OUTSTANDING",'Data Table Volumes'!$B$1-G7355,"NA")</f>
        <v>NA</v>
      </c>
    </row>
    <row r="7356" spans="7:17">
      <c r="G7356" s="1"/>
      <c r="J7356" s="1"/>
      <c r="Q7356" s="32" t="str">
        <f>IF(I7356="OUTSTANDING",'Data Table Volumes'!$B$1-G7356,"NA")</f>
        <v>NA</v>
      </c>
    </row>
    <row r="7357" spans="7:17">
      <c r="G7357" s="1"/>
      <c r="J7357" s="1"/>
      <c r="Q7357" s="32" t="str">
        <f>IF(I7357="OUTSTANDING",'Data Table Volumes'!$B$1-G7357,"NA")</f>
        <v>NA</v>
      </c>
    </row>
    <row r="7358" spans="7:17">
      <c r="G7358" s="1"/>
      <c r="J7358" s="1"/>
      <c r="Q7358" s="32" t="str">
        <f>IF(I7358="OUTSTANDING",'Data Table Volumes'!$B$1-G7358,"NA")</f>
        <v>NA</v>
      </c>
    </row>
    <row r="7359" spans="7:17">
      <c r="G7359" s="1"/>
      <c r="J7359" s="1"/>
      <c r="Q7359" s="32" t="str">
        <f>IF(I7359="OUTSTANDING",'Data Table Volumes'!$B$1-G7359,"NA")</f>
        <v>NA</v>
      </c>
    </row>
    <row r="7360" spans="7:17">
      <c r="G7360" s="1"/>
      <c r="J7360" s="1"/>
      <c r="Q7360" s="32" t="str">
        <f>IF(I7360="OUTSTANDING",'Data Table Volumes'!$B$1-G7360,"NA")</f>
        <v>NA</v>
      </c>
    </row>
    <row r="7361" spans="7:17">
      <c r="G7361" s="1"/>
      <c r="J7361" s="1"/>
      <c r="Q7361" s="32" t="str">
        <f>IF(I7361="OUTSTANDING",'Data Table Volumes'!$B$1-G7361,"NA")</f>
        <v>NA</v>
      </c>
    </row>
    <row r="7362" spans="7:17">
      <c r="G7362" s="1"/>
      <c r="J7362" s="1"/>
      <c r="Q7362" s="32" t="str">
        <f>IF(I7362="OUTSTANDING",'Data Table Volumes'!$B$1-G7362,"NA")</f>
        <v>NA</v>
      </c>
    </row>
    <row r="7363" spans="7:17">
      <c r="G7363" s="1"/>
      <c r="J7363" s="1"/>
      <c r="Q7363" s="32" t="str">
        <f>IF(I7363="OUTSTANDING",'Data Table Volumes'!$B$1-G7363,"NA")</f>
        <v>NA</v>
      </c>
    </row>
    <row r="7364" spans="7:17">
      <c r="G7364" s="1"/>
      <c r="J7364" s="1"/>
      <c r="Q7364" s="32" t="str">
        <f>IF(I7364="OUTSTANDING",'Data Table Volumes'!$B$1-G7364,"NA")</f>
        <v>NA</v>
      </c>
    </row>
    <row r="7365" spans="7:17">
      <c r="G7365" s="1"/>
      <c r="J7365" s="1"/>
      <c r="Q7365" s="32" t="str">
        <f>IF(I7365="OUTSTANDING",'Data Table Volumes'!$B$1-G7365,"NA")</f>
        <v>NA</v>
      </c>
    </row>
    <row r="7366" spans="7:17">
      <c r="G7366" s="1"/>
      <c r="J7366" s="1"/>
      <c r="Q7366" s="32" t="str">
        <f>IF(I7366="OUTSTANDING",'Data Table Volumes'!$B$1-G7366,"NA")</f>
        <v>NA</v>
      </c>
    </row>
    <row r="7367" spans="7:17">
      <c r="G7367" s="1"/>
      <c r="J7367" s="1"/>
      <c r="Q7367" s="32" t="str">
        <f>IF(I7367="OUTSTANDING",'Data Table Volumes'!$B$1-G7367,"NA")</f>
        <v>NA</v>
      </c>
    </row>
    <row r="7368" spans="7:17">
      <c r="G7368" s="1"/>
      <c r="J7368" s="1"/>
      <c r="Q7368" s="32" t="str">
        <f>IF(I7368="OUTSTANDING",'Data Table Volumes'!$B$1-G7368,"NA")</f>
        <v>NA</v>
      </c>
    </row>
    <row r="7369" spans="7:17">
      <c r="G7369" s="1"/>
      <c r="J7369" s="1"/>
      <c r="Q7369" s="32" t="str">
        <f>IF(I7369="OUTSTANDING",'Data Table Volumes'!$B$1-G7369,"NA")</f>
        <v>NA</v>
      </c>
    </row>
    <row r="7370" spans="7:17">
      <c r="G7370" s="1"/>
      <c r="J7370" s="1"/>
      <c r="Q7370" s="32" t="str">
        <f>IF(I7370="OUTSTANDING",'Data Table Volumes'!$B$1-G7370,"NA")</f>
        <v>NA</v>
      </c>
    </row>
    <row r="7371" spans="7:17">
      <c r="G7371" s="1"/>
      <c r="J7371" s="1"/>
      <c r="Q7371" s="32" t="str">
        <f>IF(I7371="OUTSTANDING",'Data Table Volumes'!$B$1-G7371,"NA")</f>
        <v>NA</v>
      </c>
    </row>
    <row r="7372" spans="7:17">
      <c r="G7372" s="1"/>
      <c r="J7372" s="1"/>
      <c r="Q7372" s="32" t="str">
        <f>IF(I7372="OUTSTANDING",'Data Table Volumes'!$B$1-G7372,"NA")</f>
        <v>NA</v>
      </c>
    </row>
    <row r="7373" spans="7:17">
      <c r="G7373" s="1"/>
      <c r="J7373" s="1"/>
      <c r="Q7373" s="32" t="str">
        <f>IF(I7373="OUTSTANDING",'Data Table Volumes'!$B$1-G7373,"NA")</f>
        <v>NA</v>
      </c>
    </row>
    <row r="7374" spans="7:17">
      <c r="G7374" s="1"/>
      <c r="J7374" s="1"/>
      <c r="Q7374" s="32" t="str">
        <f>IF(I7374="OUTSTANDING",'Data Table Volumes'!$B$1-G7374,"NA")</f>
        <v>NA</v>
      </c>
    </row>
    <row r="7375" spans="7:17">
      <c r="G7375" s="1"/>
      <c r="J7375" s="1"/>
      <c r="Q7375" s="32" t="str">
        <f>IF(I7375="OUTSTANDING",'Data Table Volumes'!$B$1-G7375,"NA")</f>
        <v>NA</v>
      </c>
    </row>
    <row r="7376" spans="7:17">
      <c r="G7376" s="1"/>
      <c r="J7376" s="1"/>
      <c r="Q7376" s="32" t="str">
        <f>IF(I7376="OUTSTANDING",'Data Table Volumes'!$B$1-G7376,"NA")</f>
        <v>NA</v>
      </c>
    </row>
    <row r="7377" spans="7:17">
      <c r="G7377" s="1"/>
      <c r="J7377" s="1"/>
      <c r="Q7377" s="32" t="str">
        <f>IF(I7377="OUTSTANDING",'Data Table Volumes'!$B$1-G7377,"NA")</f>
        <v>NA</v>
      </c>
    </row>
    <row r="7378" spans="7:17">
      <c r="G7378" s="1"/>
      <c r="J7378" s="1"/>
      <c r="Q7378" s="32" t="str">
        <f>IF(I7378="OUTSTANDING",'Data Table Volumes'!$B$1-G7378,"NA")</f>
        <v>NA</v>
      </c>
    </row>
    <row r="7379" spans="7:17">
      <c r="G7379" s="1"/>
      <c r="J7379" s="1"/>
      <c r="Q7379" s="32" t="str">
        <f>IF(I7379="OUTSTANDING",'Data Table Volumes'!$B$1-G7379,"NA")</f>
        <v>NA</v>
      </c>
    </row>
    <row r="7380" spans="7:17">
      <c r="G7380" s="1"/>
      <c r="J7380" s="1"/>
      <c r="Q7380" s="32" t="str">
        <f>IF(I7380="OUTSTANDING",'Data Table Volumes'!$B$1-G7380,"NA")</f>
        <v>NA</v>
      </c>
    </row>
    <row r="7381" spans="7:17">
      <c r="G7381" s="1"/>
      <c r="J7381" s="1"/>
      <c r="Q7381" s="32" t="str">
        <f>IF(I7381="OUTSTANDING",'Data Table Volumes'!$B$1-G7381,"NA")</f>
        <v>NA</v>
      </c>
    </row>
    <row r="7382" spans="7:17">
      <c r="G7382" s="1"/>
      <c r="J7382" s="1"/>
      <c r="Q7382" s="32" t="str">
        <f>IF(I7382="OUTSTANDING",'Data Table Volumes'!$B$1-G7382,"NA")</f>
        <v>NA</v>
      </c>
    </row>
    <row r="7383" spans="7:17">
      <c r="G7383" s="1"/>
      <c r="J7383" s="1"/>
      <c r="Q7383" s="32" t="str">
        <f>IF(I7383="OUTSTANDING",'Data Table Volumes'!$B$1-G7383,"NA")</f>
        <v>NA</v>
      </c>
    </row>
    <row r="7384" spans="7:17">
      <c r="G7384" s="1"/>
      <c r="J7384" s="1"/>
      <c r="Q7384" s="32" t="str">
        <f>IF(I7384="OUTSTANDING",'Data Table Volumes'!$B$1-G7384,"NA")</f>
        <v>NA</v>
      </c>
    </row>
    <row r="7385" spans="7:17">
      <c r="G7385" s="1"/>
      <c r="J7385" s="1"/>
      <c r="Q7385" s="32" t="str">
        <f>IF(I7385="OUTSTANDING",'Data Table Volumes'!$B$1-G7385,"NA")</f>
        <v>NA</v>
      </c>
    </row>
    <row r="7386" spans="7:17">
      <c r="G7386" s="1"/>
      <c r="J7386" s="1"/>
      <c r="Q7386" s="32" t="str">
        <f>IF(I7386="OUTSTANDING",'Data Table Volumes'!$B$1-G7386,"NA")</f>
        <v>NA</v>
      </c>
    </row>
    <row r="7387" spans="7:17">
      <c r="G7387" s="1"/>
      <c r="J7387" s="1"/>
      <c r="Q7387" s="32" t="str">
        <f>IF(I7387="OUTSTANDING",'Data Table Volumes'!$B$1-G7387,"NA")</f>
        <v>NA</v>
      </c>
    </row>
    <row r="7388" spans="7:17">
      <c r="G7388" s="1"/>
      <c r="J7388" s="1"/>
      <c r="Q7388" s="32" t="str">
        <f>IF(I7388="OUTSTANDING",'Data Table Volumes'!$B$1-G7388,"NA")</f>
        <v>NA</v>
      </c>
    </row>
    <row r="7389" spans="7:17">
      <c r="G7389" s="1"/>
      <c r="J7389" s="1"/>
      <c r="Q7389" s="32" t="str">
        <f>IF(I7389="OUTSTANDING",'Data Table Volumes'!$B$1-G7389,"NA")</f>
        <v>NA</v>
      </c>
    </row>
    <row r="7390" spans="7:17">
      <c r="G7390" s="1"/>
      <c r="J7390" s="1"/>
      <c r="Q7390" s="32" t="str">
        <f>IF(I7390="OUTSTANDING",'Data Table Volumes'!$B$1-G7390,"NA")</f>
        <v>NA</v>
      </c>
    </row>
    <row r="7391" spans="7:17">
      <c r="G7391" s="1"/>
      <c r="J7391" s="1"/>
      <c r="Q7391" s="32" t="str">
        <f>IF(I7391="OUTSTANDING",'Data Table Volumes'!$B$1-G7391,"NA")</f>
        <v>NA</v>
      </c>
    </row>
    <row r="7392" spans="7:17">
      <c r="G7392" s="1"/>
      <c r="J7392" s="1"/>
      <c r="Q7392" s="32" t="str">
        <f>IF(I7392="OUTSTANDING",'Data Table Volumes'!$B$1-G7392,"NA")</f>
        <v>NA</v>
      </c>
    </row>
    <row r="7393" spans="7:17">
      <c r="G7393" s="1"/>
      <c r="J7393" s="1"/>
      <c r="Q7393" s="32" t="str">
        <f>IF(I7393="OUTSTANDING",'Data Table Volumes'!$B$1-G7393,"NA")</f>
        <v>NA</v>
      </c>
    </row>
    <row r="7394" spans="7:17">
      <c r="G7394" s="1"/>
      <c r="J7394" s="1"/>
      <c r="Q7394" s="32" t="str">
        <f>IF(I7394="OUTSTANDING",'Data Table Volumes'!$B$1-G7394,"NA")</f>
        <v>NA</v>
      </c>
    </row>
    <row r="7395" spans="7:17">
      <c r="G7395" s="1"/>
      <c r="J7395" s="1"/>
      <c r="Q7395" s="32" t="str">
        <f>IF(I7395="OUTSTANDING",'Data Table Volumes'!$B$1-G7395,"NA")</f>
        <v>NA</v>
      </c>
    </row>
    <row r="7396" spans="7:17">
      <c r="G7396" s="1"/>
      <c r="J7396" s="1"/>
      <c r="Q7396" s="32" t="str">
        <f>IF(I7396="OUTSTANDING",'Data Table Volumes'!$B$1-G7396,"NA")</f>
        <v>NA</v>
      </c>
    </row>
    <row r="7397" spans="7:17">
      <c r="G7397" s="1"/>
      <c r="J7397" s="1"/>
      <c r="Q7397" s="32" t="str">
        <f>IF(I7397="OUTSTANDING",'Data Table Volumes'!$B$1-G7397,"NA")</f>
        <v>NA</v>
      </c>
    </row>
    <row r="7398" spans="7:17">
      <c r="G7398" s="1"/>
      <c r="J7398" s="1"/>
      <c r="Q7398" s="32" t="str">
        <f>IF(I7398="OUTSTANDING",'Data Table Volumes'!$B$1-G7398,"NA")</f>
        <v>NA</v>
      </c>
    </row>
    <row r="7399" spans="7:17">
      <c r="G7399" s="1"/>
      <c r="J7399" s="1"/>
      <c r="Q7399" s="32" t="str">
        <f>IF(I7399="OUTSTANDING",'Data Table Volumes'!$B$1-G7399,"NA")</f>
        <v>NA</v>
      </c>
    </row>
    <row r="7400" spans="7:17">
      <c r="G7400" s="1"/>
      <c r="J7400" s="1"/>
      <c r="Q7400" s="32" t="str">
        <f>IF(I7400="OUTSTANDING",'Data Table Volumes'!$B$1-G7400,"NA")</f>
        <v>NA</v>
      </c>
    </row>
    <row r="7401" spans="7:17">
      <c r="G7401" s="1"/>
      <c r="J7401" s="1"/>
      <c r="Q7401" s="32" t="str">
        <f>IF(I7401="OUTSTANDING",'Data Table Volumes'!$B$1-G7401,"NA")</f>
        <v>NA</v>
      </c>
    </row>
    <row r="7402" spans="7:17">
      <c r="G7402" s="1"/>
      <c r="J7402" s="1"/>
      <c r="Q7402" s="32" t="str">
        <f>IF(I7402="OUTSTANDING",'Data Table Volumes'!$B$1-G7402,"NA")</f>
        <v>NA</v>
      </c>
    </row>
    <row r="7403" spans="7:17">
      <c r="G7403" s="1"/>
      <c r="J7403" s="1"/>
      <c r="Q7403" s="32" t="str">
        <f>IF(I7403="OUTSTANDING",'Data Table Volumes'!$B$1-G7403,"NA")</f>
        <v>NA</v>
      </c>
    </row>
    <row r="7404" spans="7:17">
      <c r="G7404" s="1"/>
      <c r="J7404" s="1"/>
      <c r="Q7404" s="32" t="str">
        <f>IF(I7404="OUTSTANDING",'Data Table Volumes'!$B$1-G7404,"NA")</f>
        <v>NA</v>
      </c>
    </row>
    <row r="7405" spans="7:17">
      <c r="G7405" s="1"/>
      <c r="J7405" s="1"/>
      <c r="Q7405" s="32" t="str">
        <f>IF(I7405="OUTSTANDING",'Data Table Volumes'!$B$1-G7405,"NA")</f>
        <v>NA</v>
      </c>
    </row>
    <row r="7406" spans="7:17">
      <c r="G7406" s="1"/>
      <c r="J7406" s="1"/>
      <c r="Q7406" s="32" t="str">
        <f>IF(I7406="OUTSTANDING",'Data Table Volumes'!$B$1-G7406,"NA")</f>
        <v>NA</v>
      </c>
    </row>
    <row r="7407" spans="7:17">
      <c r="G7407" s="1"/>
      <c r="J7407" s="1"/>
      <c r="Q7407" s="32" t="str">
        <f>IF(I7407="OUTSTANDING",'Data Table Volumes'!$B$1-G7407,"NA")</f>
        <v>NA</v>
      </c>
    </row>
    <row r="7408" spans="7:17">
      <c r="G7408" s="1"/>
      <c r="J7408" s="1"/>
      <c r="Q7408" s="32" t="str">
        <f>IF(I7408="OUTSTANDING",'Data Table Volumes'!$B$1-G7408,"NA")</f>
        <v>NA</v>
      </c>
    </row>
    <row r="7409" spans="7:17">
      <c r="G7409" s="1"/>
      <c r="J7409" s="1"/>
      <c r="Q7409" s="32" t="str">
        <f>IF(I7409="OUTSTANDING",'Data Table Volumes'!$B$1-G7409,"NA")</f>
        <v>NA</v>
      </c>
    </row>
    <row r="7410" spans="7:17">
      <c r="G7410" s="1"/>
      <c r="J7410" s="1"/>
      <c r="Q7410" s="32" t="str">
        <f>IF(I7410="OUTSTANDING",'Data Table Volumes'!$B$1-G7410,"NA")</f>
        <v>NA</v>
      </c>
    </row>
    <row r="7411" spans="7:17">
      <c r="G7411" s="1"/>
      <c r="J7411" s="1"/>
      <c r="Q7411" s="32" t="str">
        <f>IF(I7411="OUTSTANDING",'Data Table Volumes'!$B$1-G7411,"NA")</f>
        <v>NA</v>
      </c>
    </row>
    <row r="7412" spans="7:17">
      <c r="G7412" s="1"/>
      <c r="J7412" s="1"/>
      <c r="Q7412" s="32" t="str">
        <f>IF(I7412="OUTSTANDING",'Data Table Volumes'!$B$1-G7412,"NA")</f>
        <v>NA</v>
      </c>
    </row>
    <row r="7413" spans="7:17">
      <c r="G7413" s="1"/>
      <c r="J7413" s="1"/>
      <c r="Q7413" s="32" t="str">
        <f>IF(I7413="OUTSTANDING",'Data Table Volumes'!$B$1-G7413,"NA")</f>
        <v>NA</v>
      </c>
    </row>
    <row r="7414" spans="7:17">
      <c r="G7414" s="1"/>
      <c r="J7414" s="1"/>
      <c r="Q7414" s="32" t="str">
        <f>IF(I7414="OUTSTANDING",'Data Table Volumes'!$B$1-G7414,"NA")</f>
        <v>NA</v>
      </c>
    </row>
    <row r="7415" spans="7:17">
      <c r="G7415" s="1"/>
      <c r="J7415" s="1"/>
      <c r="Q7415" s="32" t="str">
        <f>IF(I7415="OUTSTANDING",'Data Table Volumes'!$B$1-G7415,"NA")</f>
        <v>NA</v>
      </c>
    </row>
    <row r="7416" spans="7:17">
      <c r="G7416" s="1"/>
      <c r="J7416" s="1"/>
      <c r="Q7416" s="32" t="str">
        <f>IF(I7416="OUTSTANDING",'Data Table Volumes'!$B$1-G7416,"NA")</f>
        <v>NA</v>
      </c>
    </row>
    <row r="7417" spans="7:17">
      <c r="G7417" s="1"/>
      <c r="J7417" s="1"/>
      <c r="Q7417" s="32" t="str">
        <f>IF(I7417="OUTSTANDING",'Data Table Volumes'!$B$1-G7417,"NA")</f>
        <v>NA</v>
      </c>
    </row>
    <row r="7418" spans="7:17">
      <c r="G7418" s="1"/>
      <c r="J7418" s="1"/>
      <c r="Q7418" s="32" t="str">
        <f>IF(I7418="OUTSTANDING",'Data Table Volumes'!$B$1-G7418,"NA")</f>
        <v>NA</v>
      </c>
    </row>
    <row r="7419" spans="7:17">
      <c r="G7419" s="1"/>
      <c r="J7419" s="1"/>
      <c r="Q7419" s="32" t="str">
        <f>IF(I7419="OUTSTANDING",'Data Table Volumes'!$B$1-G7419,"NA")</f>
        <v>NA</v>
      </c>
    </row>
    <row r="7420" spans="7:17">
      <c r="G7420" s="1"/>
      <c r="J7420" s="1"/>
      <c r="Q7420" s="32" t="str">
        <f>IF(I7420="OUTSTANDING",'Data Table Volumes'!$B$1-G7420,"NA")</f>
        <v>NA</v>
      </c>
    </row>
    <row r="7421" spans="7:17">
      <c r="G7421" s="1"/>
      <c r="J7421" s="1"/>
      <c r="Q7421" s="32" t="str">
        <f>IF(I7421="OUTSTANDING",'Data Table Volumes'!$B$1-G7421,"NA")</f>
        <v>NA</v>
      </c>
    </row>
    <row r="7422" spans="7:17">
      <c r="G7422" s="1"/>
      <c r="J7422" s="1"/>
      <c r="Q7422" s="32" t="str">
        <f>IF(I7422="OUTSTANDING",'Data Table Volumes'!$B$1-G7422,"NA")</f>
        <v>NA</v>
      </c>
    </row>
    <row r="7423" spans="7:17">
      <c r="G7423" s="1"/>
      <c r="J7423" s="1"/>
      <c r="Q7423" s="32" t="str">
        <f>IF(I7423="OUTSTANDING",'Data Table Volumes'!$B$1-G7423,"NA")</f>
        <v>NA</v>
      </c>
    </row>
    <row r="7424" spans="7:17">
      <c r="G7424" s="1"/>
      <c r="J7424" s="1"/>
      <c r="Q7424" s="32" t="str">
        <f>IF(I7424="OUTSTANDING",'Data Table Volumes'!$B$1-G7424,"NA")</f>
        <v>NA</v>
      </c>
    </row>
    <row r="7425" spans="7:17">
      <c r="G7425" s="1"/>
      <c r="J7425" s="1"/>
      <c r="Q7425" s="32" t="str">
        <f>IF(I7425="OUTSTANDING",'Data Table Volumes'!$B$1-G7425,"NA")</f>
        <v>NA</v>
      </c>
    </row>
    <row r="7426" spans="7:17">
      <c r="G7426" s="1"/>
      <c r="J7426" s="1"/>
      <c r="Q7426" s="32" t="str">
        <f>IF(I7426="OUTSTANDING",'Data Table Volumes'!$B$1-G7426,"NA")</f>
        <v>NA</v>
      </c>
    </row>
    <row r="7427" spans="7:17">
      <c r="G7427" s="1"/>
      <c r="J7427" s="1"/>
      <c r="Q7427" s="32" t="str">
        <f>IF(I7427="OUTSTANDING",'Data Table Volumes'!$B$1-G7427,"NA")</f>
        <v>NA</v>
      </c>
    </row>
    <row r="7428" spans="7:17">
      <c r="G7428" s="1"/>
      <c r="J7428" s="1"/>
      <c r="Q7428" s="32" t="str">
        <f>IF(I7428="OUTSTANDING",'Data Table Volumes'!$B$1-G7428,"NA")</f>
        <v>NA</v>
      </c>
    </row>
    <row r="7429" spans="7:17">
      <c r="G7429" s="1"/>
      <c r="J7429" s="1"/>
      <c r="Q7429" s="32" t="str">
        <f>IF(I7429="OUTSTANDING",'Data Table Volumes'!$B$1-G7429,"NA")</f>
        <v>NA</v>
      </c>
    </row>
    <row r="7430" spans="7:17">
      <c r="G7430" s="1"/>
      <c r="J7430" s="1"/>
      <c r="Q7430" s="32" t="str">
        <f>IF(I7430="OUTSTANDING",'Data Table Volumes'!$B$1-G7430,"NA")</f>
        <v>NA</v>
      </c>
    </row>
    <row r="7431" spans="7:17">
      <c r="G7431" s="1"/>
      <c r="J7431" s="1"/>
      <c r="Q7431" s="32" t="str">
        <f>IF(I7431="OUTSTANDING",'Data Table Volumes'!$B$1-G7431,"NA")</f>
        <v>NA</v>
      </c>
    </row>
    <row r="7432" spans="7:17">
      <c r="G7432" s="1"/>
      <c r="J7432" s="1"/>
      <c r="Q7432" s="32" t="str">
        <f>IF(I7432="OUTSTANDING",'Data Table Volumes'!$B$1-G7432,"NA")</f>
        <v>NA</v>
      </c>
    </row>
    <row r="7433" spans="7:17">
      <c r="G7433" s="1"/>
      <c r="J7433" s="1"/>
      <c r="Q7433" s="32" t="str">
        <f>IF(I7433="OUTSTANDING",'Data Table Volumes'!$B$1-G7433,"NA")</f>
        <v>NA</v>
      </c>
    </row>
    <row r="7434" spans="7:17">
      <c r="G7434" s="1"/>
      <c r="J7434" s="1"/>
      <c r="Q7434" s="32" t="str">
        <f>IF(I7434="OUTSTANDING",'Data Table Volumes'!$B$1-G7434,"NA")</f>
        <v>NA</v>
      </c>
    </row>
    <row r="7435" spans="7:17">
      <c r="G7435" s="1"/>
      <c r="J7435" s="1"/>
      <c r="Q7435" s="32" t="str">
        <f>IF(I7435="OUTSTANDING",'Data Table Volumes'!$B$1-G7435,"NA")</f>
        <v>NA</v>
      </c>
    </row>
    <row r="7436" spans="7:17">
      <c r="G7436" s="1"/>
      <c r="J7436" s="1"/>
      <c r="Q7436" s="32" t="str">
        <f>IF(I7436="OUTSTANDING",'Data Table Volumes'!$B$1-G7436,"NA")</f>
        <v>NA</v>
      </c>
    </row>
    <row r="7437" spans="7:17">
      <c r="G7437" s="1"/>
      <c r="J7437" s="1"/>
      <c r="Q7437" s="32" t="str">
        <f>IF(I7437="OUTSTANDING",'Data Table Volumes'!$B$1-G7437,"NA")</f>
        <v>NA</v>
      </c>
    </row>
    <row r="7438" spans="7:17">
      <c r="G7438" s="1"/>
      <c r="J7438" s="1"/>
      <c r="Q7438" s="32" t="str">
        <f>IF(I7438="OUTSTANDING",'Data Table Volumes'!$B$1-G7438,"NA")</f>
        <v>NA</v>
      </c>
    </row>
    <row r="7439" spans="7:17">
      <c r="G7439" s="1"/>
      <c r="J7439" s="1"/>
      <c r="Q7439" s="32" t="str">
        <f>IF(I7439="OUTSTANDING",'Data Table Volumes'!$B$1-G7439,"NA")</f>
        <v>NA</v>
      </c>
    </row>
    <row r="7440" spans="7:17">
      <c r="G7440" s="1"/>
      <c r="J7440" s="1"/>
      <c r="Q7440" s="32" t="str">
        <f>IF(I7440="OUTSTANDING",'Data Table Volumes'!$B$1-G7440,"NA")</f>
        <v>NA</v>
      </c>
    </row>
    <row r="7441" spans="7:17">
      <c r="G7441" s="1"/>
      <c r="J7441" s="1"/>
      <c r="Q7441" s="32" t="str">
        <f>IF(I7441="OUTSTANDING",'Data Table Volumes'!$B$1-G7441,"NA")</f>
        <v>NA</v>
      </c>
    </row>
    <row r="7442" spans="7:17">
      <c r="G7442" s="1"/>
      <c r="J7442" s="1"/>
      <c r="Q7442" s="32" t="str">
        <f>IF(I7442="OUTSTANDING",'Data Table Volumes'!$B$1-G7442,"NA")</f>
        <v>NA</v>
      </c>
    </row>
    <row r="7443" spans="7:17">
      <c r="G7443" s="1"/>
      <c r="J7443" s="1"/>
      <c r="Q7443" s="32" t="str">
        <f>IF(I7443="OUTSTANDING",'Data Table Volumes'!$B$1-G7443,"NA")</f>
        <v>NA</v>
      </c>
    </row>
    <row r="7444" spans="7:17">
      <c r="G7444" s="1"/>
      <c r="J7444" s="1"/>
      <c r="Q7444" s="32" t="str">
        <f>IF(I7444="OUTSTANDING",'Data Table Volumes'!$B$1-G7444,"NA")</f>
        <v>NA</v>
      </c>
    </row>
    <row r="7445" spans="7:17">
      <c r="G7445" s="1"/>
      <c r="J7445" s="1"/>
      <c r="Q7445" s="32" t="str">
        <f>IF(I7445="OUTSTANDING",'Data Table Volumes'!$B$1-G7445,"NA")</f>
        <v>NA</v>
      </c>
    </row>
    <row r="7446" spans="7:17">
      <c r="G7446" s="1"/>
      <c r="J7446" s="1"/>
      <c r="Q7446" s="32" t="str">
        <f>IF(I7446="OUTSTANDING",'Data Table Volumes'!$B$1-G7446,"NA")</f>
        <v>NA</v>
      </c>
    </row>
    <row r="7447" spans="7:17">
      <c r="G7447" s="1"/>
      <c r="J7447" s="1"/>
      <c r="Q7447" s="32" t="str">
        <f>IF(I7447="OUTSTANDING",'Data Table Volumes'!$B$1-G7447,"NA")</f>
        <v>NA</v>
      </c>
    </row>
    <row r="7448" spans="7:17">
      <c r="G7448" s="1"/>
      <c r="J7448" s="1"/>
      <c r="Q7448" s="32" t="str">
        <f>IF(I7448="OUTSTANDING",'Data Table Volumes'!$B$1-G7448,"NA")</f>
        <v>NA</v>
      </c>
    </row>
    <row r="7449" spans="7:17">
      <c r="G7449" s="1"/>
      <c r="J7449" s="1"/>
      <c r="Q7449" s="32" t="str">
        <f>IF(I7449="OUTSTANDING",'Data Table Volumes'!$B$1-G7449,"NA")</f>
        <v>NA</v>
      </c>
    </row>
    <row r="7450" spans="7:17">
      <c r="G7450" s="1"/>
      <c r="J7450" s="1"/>
      <c r="Q7450" s="32" t="str">
        <f>IF(I7450="OUTSTANDING",'Data Table Volumes'!$B$1-G7450,"NA")</f>
        <v>NA</v>
      </c>
    </row>
    <row r="7451" spans="7:17">
      <c r="G7451" s="1"/>
      <c r="J7451" s="1"/>
      <c r="Q7451" s="32" t="str">
        <f>IF(I7451="OUTSTANDING",'Data Table Volumes'!$B$1-G7451,"NA")</f>
        <v>NA</v>
      </c>
    </row>
    <row r="7452" spans="7:17">
      <c r="G7452" s="1"/>
      <c r="J7452" s="1"/>
      <c r="Q7452" s="32" t="str">
        <f>IF(I7452="OUTSTANDING",'Data Table Volumes'!$B$1-G7452,"NA")</f>
        <v>NA</v>
      </c>
    </row>
    <row r="7453" spans="7:17">
      <c r="G7453" s="1"/>
      <c r="J7453" s="1"/>
      <c r="Q7453" s="32" t="str">
        <f>IF(I7453="OUTSTANDING",'Data Table Volumes'!$B$1-G7453,"NA")</f>
        <v>NA</v>
      </c>
    </row>
    <row r="7454" spans="7:17">
      <c r="G7454" s="1"/>
      <c r="J7454" s="1"/>
      <c r="Q7454" s="32" t="str">
        <f>IF(I7454="OUTSTANDING",'Data Table Volumes'!$B$1-G7454,"NA")</f>
        <v>NA</v>
      </c>
    </row>
    <row r="7455" spans="7:17">
      <c r="G7455" s="1"/>
      <c r="J7455" s="1"/>
      <c r="Q7455" s="32" t="str">
        <f>IF(I7455="OUTSTANDING",'Data Table Volumes'!$B$1-G7455,"NA")</f>
        <v>NA</v>
      </c>
    </row>
    <row r="7456" spans="7:17">
      <c r="G7456" s="1"/>
      <c r="J7456" s="1"/>
      <c r="Q7456" s="32" t="str">
        <f>IF(I7456="OUTSTANDING",'Data Table Volumes'!$B$1-G7456,"NA")</f>
        <v>NA</v>
      </c>
    </row>
    <row r="7457" spans="7:17">
      <c r="G7457" s="1"/>
      <c r="J7457" s="1"/>
      <c r="Q7457" s="32" t="str">
        <f>IF(I7457="OUTSTANDING",'Data Table Volumes'!$B$1-G7457,"NA")</f>
        <v>NA</v>
      </c>
    </row>
    <row r="7458" spans="7:17">
      <c r="G7458" s="1"/>
      <c r="J7458" s="1"/>
      <c r="Q7458" s="32" t="str">
        <f>IF(I7458="OUTSTANDING",'Data Table Volumes'!$B$1-G7458,"NA")</f>
        <v>NA</v>
      </c>
    </row>
    <row r="7459" spans="7:17">
      <c r="G7459" s="1"/>
      <c r="J7459" s="1"/>
      <c r="Q7459" s="32" t="str">
        <f>IF(I7459="OUTSTANDING",'Data Table Volumes'!$B$1-G7459,"NA")</f>
        <v>NA</v>
      </c>
    </row>
    <row r="7460" spans="7:17">
      <c r="G7460" s="1"/>
      <c r="J7460" s="1"/>
      <c r="Q7460" s="32" t="str">
        <f>IF(I7460="OUTSTANDING",'Data Table Volumes'!$B$1-G7460,"NA")</f>
        <v>NA</v>
      </c>
    </row>
    <row r="7461" spans="7:17">
      <c r="G7461" s="1"/>
      <c r="J7461" s="1"/>
      <c r="Q7461" s="32" t="str">
        <f>IF(I7461="OUTSTANDING",'Data Table Volumes'!$B$1-G7461,"NA")</f>
        <v>NA</v>
      </c>
    </row>
    <row r="7462" spans="7:17">
      <c r="G7462" s="1"/>
      <c r="J7462" s="1"/>
      <c r="Q7462" s="32" t="str">
        <f>IF(I7462="OUTSTANDING",'Data Table Volumes'!$B$1-G7462,"NA")</f>
        <v>NA</v>
      </c>
    </row>
    <row r="7463" spans="7:17">
      <c r="G7463" s="1"/>
      <c r="J7463" s="1"/>
      <c r="Q7463" s="32" t="str">
        <f>IF(I7463="OUTSTANDING",'Data Table Volumes'!$B$1-G7463,"NA")</f>
        <v>NA</v>
      </c>
    </row>
    <row r="7464" spans="7:17">
      <c r="G7464" s="1"/>
      <c r="J7464" s="1"/>
      <c r="Q7464" s="32" t="str">
        <f>IF(I7464="OUTSTANDING",'Data Table Volumes'!$B$1-G7464,"NA")</f>
        <v>NA</v>
      </c>
    </row>
    <row r="7465" spans="7:17">
      <c r="G7465" s="1"/>
      <c r="J7465" s="1"/>
      <c r="Q7465" s="32" t="str">
        <f>IF(I7465="OUTSTANDING",'Data Table Volumes'!$B$1-G7465,"NA")</f>
        <v>NA</v>
      </c>
    </row>
    <row r="7466" spans="7:17">
      <c r="G7466" s="1"/>
      <c r="J7466" s="1"/>
      <c r="Q7466" s="32" t="str">
        <f>IF(I7466="OUTSTANDING",'Data Table Volumes'!$B$1-G7466,"NA")</f>
        <v>NA</v>
      </c>
    </row>
    <row r="7467" spans="7:17">
      <c r="G7467" s="1"/>
      <c r="J7467" s="1"/>
      <c r="Q7467" s="32" t="str">
        <f>IF(I7467="OUTSTANDING",'Data Table Volumes'!$B$1-G7467,"NA")</f>
        <v>NA</v>
      </c>
    </row>
    <row r="7468" spans="7:17">
      <c r="G7468" s="1"/>
      <c r="J7468" s="1"/>
      <c r="Q7468" s="32" t="str">
        <f>IF(I7468="OUTSTANDING",'Data Table Volumes'!$B$1-G7468,"NA")</f>
        <v>NA</v>
      </c>
    </row>
    <row r="7469" spans="7:17">
      <c r="G7469" s="1"/>
      <c r="J7469" s="1"/>
      <c r="Q7469" s="32" t="str">
        <f>IF(I7469="OUTSTANDING",'Data Table Volumes'!$B$1-G7469,"NA")</f>
        <v>NA</v>
      </c>
    </row>
    <row r="7470" spans="7:17">
      <c r="G7470" s="1"/>
      <c r="J7470" s="1"/>
      <c r="Q7470" s="32" t="str">
        <f>IF(I7470="OUTSTANDING",'Data Table Volumes'!$B$1-G7470,"NA")</f>
        <v>NA</v>
      </c>
    </row>
    <row r="7471" spans="7:17">
      <c r="G7471" s="1"/>
      <c r="J7471" s="1"/>
      <c r="Q7471" s="32" t="str">
        <f>IF(I7471="OUTSTANDING",'Data Table Volumes'!$B$1-G7471,"NA")</f>
        <v>NA</v>
      </c>
    </row>
    <row r="7472" spans="7:17">
      <c r="G7472" s="1"/>
      <c r="J7472" s="1"/>
      <c r="Q7472" s="32" t="str">
        <f>IF(I7472="OUTSTANDING",'Data Table Volumes'!$B$1-G7472,"NA")</f>
        <v>NA</v>
      </c>
    </row>
    <row r="7473" spans="7:17">
      <c r="G7473" s="1"/>
      <c r="J7473" s="1"/>
      <c r="Q7473" s="32" t="str">
        <f>IF(I7473="OUTSTANDING",'Data Table Volumes'!$B$1-G7473,"NA")</f>
        <v>NA</v>
      </c>
    </row>
    <row r="7474" spans="7:17">
      <c r="G7474" s="1"/>
      <c r="J7474" s="1"/>
      <c r="Q7474" s="32" t="str">
        <f>IF(I7474="OUTSTANDING",'Data Table Volumes'!$B$1-G7474,"NA")</f>
        <v>NA</v>
      </c>
    </row>
    <row r="7475" spans="7:17">
      <c r="G7475" s="1"/>
      <c r="J7475" s="1"/>
      <c r="Q7475" s="32" t="str">
        <f>IF(I7475="OUTSTANDING",'Data Table Volumes'!$B$1-G7475,"NA")</f>
        <v>NA</v>
      </c>
    </row>
    <row r="7476" spans="7:17">
      <c r="G7476" s="1"/>
      <c r="J7476" s="1"/>
      <c r="Q7476" s="32" t="str">
        <f>IF(I7476="OUTSTANDING",'Data Table Volumes'!$B$1-G7476,"NA")</f>
        <v>NA</v>
      </c>
    </row>
    <row r="7477" spans="7:17">
      <c r="G7477" s="1"/>
      <c r="J7477" s="1"/>
      <c r="Q7477" s="32" t="str">
        <f>IF(I7477="OUTSTANDING",'Data Table Volumes'!$B$1-G7477,"NA")</f>
        <v>NA</v>
      </c>
    </row>
    <row r="7478" spans="7:17">
      <c r="G7478" s="1"/>
      <c r="J7478" s="1"/>
      <c r="Q7478" s="32" t="str">
        <f>IF(I7478="OUTSTANDING",'Data Table Volumes'!$B$1-G7478,"NA")</f>
        <v>NA</v>
      </c>
    </row>
    <row r="7479" spans="7:17">
      <c r="G7479" s="1"/>
      <c r="J7479" s="1"/>
      <c r="Q7479" s="32" t="str">
        <f>IF(I7479="OUTSTANDING",'Data Table Volumes'!$B$1-G7479,"NA")</f>
        <v>NA</v>
      </c>
    </row>
    <row r="7480" spans="7:17">
      <c r="G7480" s="1"/>
      <c r="J7480" s="1"/>
      <c r="Q7480" s="32" t="str">
        <f>IF(I7480="OUTSTANDING",'Data Table Volumes'!$B$1-G7480,"NA")</f>
        <v>NA</v>
      </c>
    </row>
    <row r="7481" spans="7:17">
      <c r="G7481" s="1"/>
      <c r="J7481" s="1"/>
      <c r="Q7481" s="32" t="str">
        <f>IF(I7481="OUTSTANDING",'Data Table Volumes'!$B$1-G7481,"NA")</f>
        <v>NA</v>
      </c>
    </row>
    <row r="7482" spans="7:17">
      <c r="G7482" s="1"/>
      <c r="J7482" s="1"/>
      <c r="Q7482" s="32" t="str">
        <f>IF(I7482="OUTSTANDING",'Data Table Volumes'!$B$1-G7482,"NA")</f>
        <v>NA</v>
      </c>
    </row>
    <row r="7483" spans="7:17">
      <c r="G7483" s="1"/>
      <c r="J7483" s="1"/>
      <c r="Q7483" s="32" t="str">
        <f>IF(I7483="OUTSTANDING",'Data Table Volumes'!$B$1-G7483,"NA")</f>
        <v>NA</v>
      </c>
    </row>
    <row r="7484" spans="7:17">
      <c r="G7484" s="1"/>
      <c r="J7484" s="1"/>
      <c r="Q7484" s="32" t="str">
        <f>IF(I7484="OUTSTANDING",'Data Table Volumes'!$B$1-G7484,"NA")</f>
        <v>NA</v>
      </c>
    </row>
    <row r="7485" spans="7:17">
      <c r="G7485" s="1"/>
      <c r="J7485" s="1"/>
      <c r="Q7485" s="32" t="str">
        <f>IF(I7485="OUTSTANDING",'Data Table Volumes'!$B$1-G7485,"NA")</f>
        <v>NA</v>
      </c>
    </row>
    <row r="7486" spans="7:17">
      <c r="G7486" s="1"/>
      <c r="J7486" s="1"/>
      <c r="Q7486" s="32" t="str">
        <f>IF(I7486="OUTSTANDING",'Data Table Volumes'!$B$1-G7486,"NA")</f>
        <v>NA</v>
      </c>
    </row>
    <row r="7487" spans="7:17">
      <c r="G7487" s="1"/>
      <c r="J7487" s="1"/>
      <c r="Q7487" s="32" t="str">
        <f>IF(I7487="OUTSTANDING",'Data Table Volumes'!$B$1-G7487,"NA")</f>
        <v>NA</v>
      </c>
    </row>
    <row r="7488" spans="7:17">
      <c r="G7488" s="1"/>
      <c r="J7488" s="1"/>
      <c r="Q7488" s="32" t="str">
        <f>IF(I7488="OUTSTANDING",'Data Table Volumes'!$B$1-G7488,"NA")</f>
        <v>NA</v>
      </c>
    </row>
    <row r="7489" spans="7:17">
      <c r="G7489" s="1"/>
      <c r="J7489" s="1"/>
      <c r="Q7489" s="32" t="str">
        <f>IF(I7489="OUTSTANDING",'Data Table Volumes'!$B$1-G7489,"NA")</f>
        <v>NA</v>
      </c>
    </row>
    <row r="7490" spans="7:17">
      <c r="G7490" s="1"/>
      <c r="J7490" s="1"/>
      <c r="Q7490" s="32" t="str">
        <f>IF(I7490="OUTSTANDING",'Data Table Volumes'!$B$1-G7490,"NA")</f>
        <v>NA</v>
      </c>
    </row>
    <row r="7491" spans="7:17">
      <c r="G7491" s="1"/>
      <c r="J7491" s="1"/>
      <c r="Q7491" s="32" t="str">
        <f>IF(I7491="OUTSTANDING",'Data Table Volumes'!$B$1-G7491,"NA")</f>
        <v>NA</v>
      </c>
    </row>
    <row r="7492" spans="7:17">
      <c r="G7492" s="1"/>
      <c r="J7492" s="1"/>
      <c r="Q7492" s="32" t="str">
        <f>IF(I7492="OUTSTANDING",'Data Table Volumes'!$B$1-G7492,"NA")</f>
        <v>NA</v>
      </c>
    </row>
    <row r="7493" spans="7:17">
      <c r="G7493" s="1"/>
      <c r="J7493" s="1"/>
      <c r="Q7493" s="32" t="str">
        <f>IF(I7493="OUTSTANDING",'Data Table Volumes'!$B$1-G7493,"NA")</f>
        <v>NA</v>
      </c>
    </row>
    <row r="7494" spans="7:17">
      <c r="G7494" s="1"/>
      <c r="J7494" s="1"/>
      <c r="Q7494" s="32" t="str">
        <f>IF(I7494="OUTSTANDING",'Data Table Volumes'!$B$1-G7494,"NA")</f>
        <v>NA</v>
      </c>
    </row>
    <row r="7495" spans="7:17">
      <c r="G7495" s="1"/>
      <c r="J7495" s="1"/>
      <c r="Q7495" s="32" t="str">
        <f>IF(I7495="OUTSTANDING",'Data Table Volumes'!$B$1-G7495,"NA")</f>
        <v>NA</v>
      </c>
    </row>
    <row r="7496" spans="7:17">
      <c r="G7496" s="1"/>
      <c r="J7496" s="1"/>
      <c r="Q7496" s="32" t="str">
        <f>IF(I7496="OUTSTANDING",'Data Table Volumes'!$B$1-G7496,"NA")</f>
        <v>NA</v>
      </c>
    </row>
    <row r="7497" spans="7:17">
      <c r="G7497" s="1"/>
      <c r="J7497" s="1"/>
      <c r="Q7497" s="32" t="str">
        <f>IF(I7497="OUTSTANDING",'Data Table Volumes'!$B$1-G7497,"NA")</f>
        <v>NA</v>
      </c>
    </row>
    <row r="7498" spans="7:17">
      <c r="G7498" s="1"/>
      <c r="J7498" s="1"/>
      <c r="Q7498" s="32" t="str">
        <f>IF(I7498="OUTSTANDING",'Data Table Volumes'!$B$1-G7498,"NA")</f>
        <v>NA</v>
      </c>
    </row>
    <row r="7499" spans="7:17">
      <c r="G7499" s="1"/>
      <c r="J7499" s="1"/>
      <c r="Q7499" s="32" t="str">
        <f>IF(I7499="OUTSTANDING",'Data Table Volumes'!$B$1-G7499,"NA")</f>
        <v>NA</v>
      </c>
    </row>
    <row r="7500" spans="7:17">
      <c r="G7500" s="1"/>
      <c r="J7500" s="1"/>
      <c r="Q7500" s="32" t="str">
        <f>IF(I7500="OUTSTANDING",'Data Table Volumes'!$B$1-G7500,"NA")</f>
        <v>NA</v>
      </c>
    </row>
    <row r="7501" spans="7:17">
      <c r="G7501" s="1"/>
      <c r="J7501" s="1"/>
      <c r="Q7501" s="32" t="str">
        <f>IF(I7501="OUTSTANDING",'Data Table Volumes'!$B$1-G7501,"NA")</f>
        <v>NA</v>
      </c>
    </row>
    <row r="7502" spans="7:17">
      <c r="G7502" s="1"/>
      <c r="J7502" s="1"/>
      <c r="Q7502" s="32" t="str">
        <f>IF(I7502="OUTSTANDING",'Data Table Volumes'!$B$1-G7502,"NA")</f>
        <v>NA</v>
      </c>
    </row>
    <row r="7503" spans="7:17">
      <c r="G7503" s="1"/>
      <c r="J7503" s="1"/>
      <c r="Q7503" s="32" t="str">
        <f>IF(I7503="OUTSTANDING",'Data Table Volumes'!$B$1-G7503,"NA")</f>
        <v>NA</v>
      </c>
    </row>
    <row r="7504" spans="7:17">
      <c r="G7504" s="1"/>
      <c r="J7504" s="1"/>
      <c r="Q7504" s="32" t="str">
        <f>IF(I7504="OUTSTANDING",'Data Table Volumes'!$B$1-G7504,"NA")</f>
        <v>NA</v>
      </c>
    </row>
    <row r="7505" spans="7:17">
      <c r="G7505" s="1"/>
      <c r="J7505" s="1"/>
      <c r="Q7505" s="32" t="str">
        <f>IF(I7505="OUTSTANDING",'Data Table Volumes'!$B$1-G7505,"NA")</f>
        <v>NA</v>
      </c>
    </row>
    <row r="7506" spans="7:17">
      <c r="G7506" s="1"/>
      <c r="J7506" s="1"/>
      <c r="Q7506" s="32" t="str">
        <f>IF(I7506="OUTSTANDING",'Data Table Volumes'!$B$1-G7506,"NA")</f>
        <v>NA</v>
      </c>
    </row>
    <row r="7507" spans="7:17">
      <c r="G7507" s="1"/>
      <c r="J7507" s="1"/>
      <c r="Q7507" s="32" t="str">
        <f>IF(I7507="OUTSTANDING",'Data Table Volumes'!$B$1-G7507,"NA")</f>
        <v>NA</v>
      </c>
    </row>
    <row r="7508" spans="7:17">
      <c r="G7508" s="1"/>
      <c r="J7508" s="1"/>
      <c r="Q7508" s="32" t="str">
        <f>IF(I7508="OUTSTANDING",'Data Table Volumes'!$B$1-G7508,"NA")</f>
        <v>NA</v>
      </c>
    </row>
    <row r="7509" spans="7:17">
      <c r="G7509" s="1"/>
      <c r="J7509" s="1"/>
      <c r="Q7509" s="32" t="str">
        <f>IF(I7509="OUTSTANDING",'Data Table Volumes'!$B$1-G7509,"NA")</f>
        <v>NA</v>
      </c>
    </row>
    <row r="7510" spans="7:17">
      <c r="G7510" s="1"/>
      <c r="J7510" s="1"/>
      <c r="Q7510" s="32" t="str">
        <f>IF(I7510="OUTSTANDING",'Data Table Volumes'!$B$1-G7510,"NA")</f>
        <v>NA</v>
      </c>
    </row>
    <row r="7511" spans="7:17">
      <c r="G7511" s="1"/>
      <c r="J7511" s="1"/>
      <c r="Q7511" s="32" t="str">
        <f>IF(I7511="OUTSTANDING",'Data Table Volumes'!$B$1-G7511,"NA")</f>
        <v>NA</v>
      </c>
    </row>
    <row r="7512" spans="7:17">
      <c r="G7512" s="1"/>
      <c r="J7512" s="1"/>
      <c r="Q7512" s="32" t="str">
        <f>IF(I7512="OUTSTANDING",'Data Table Volumes'!$B$1-G7512,"NA")</f>
        <v>NA</v>
      </c>
    </row>
    <row r="7513" spans="7:17">
      <c r="G7513" s="1"/>
      <c r="J7513" s="1"/>
      <c r="Q7513" s="32" t="str">
        <f>IF(I7513="OUTSTANDING",'Data Table Volumes'!$B$1-G7513,"NA")</f>
        <v>NA</v>
      </c>
    </row>
    <row r="7514" spans="7:17">
      <c r="G7514" s="1"/>
      <c r="J7514" s="1"/>
      <c r="Q7514" s="32" t="str">
        <f>IF(I7514="OUTSTANDING",'Data Table Volumes'!$B$1-G7514,"NA")</f>
        <v>NA</v>
      </c>
    </row>
    <row r="7515" spans="7:17">
      <c r="G7515" s="1"/>
      <c r="J7515" s="1"/>
      <c r="Q7515" s="32" t="str">
        <f>IF(I7515="OUTSTANDING",'Data Table Volumes'!$B$1-G7515,"NA")</f>
        <v>NA</v>
      </c>
    </row>
    <row r="7516" spans="7:17">
      <c r="G7516" s="1"/>
      <c r="J7516" s="1"/>
      <c r="Q7516" s="32" t="str">
        <f>IF(I7516="OUTSTANDING",'Data Table Volumes'!$B$1-G7516,"NA")</f>
        <v>NA</v>
      </c>
    </row>
    <row r="7517" spans="7:17">
      <c r="G7517" s="1"/>
      <c r="J7517" s="1"/>
      <c r="Q7517" s="32" t="str">
        <f>IF(I7517="OUTSTANDING",'Data Table Volumes'!$B$1-G7517,"NA")</f>
        <v>NA</v>
      </c>
    </row>
    <row r="7518" spans="7:17">
      <c r="G7518" s="1"/>
      <c r="J7518" s="1"/>
      <c r="Q7518" s="32" t="str">
        <f>IF(I7518="OUTSTANDING",'Data Table Volumes'!$B$1-G7518,"NA")</f>
        <v>NA</v>
      </c>
    </row>
    <row r="7519" spans="7:17">
      <c r="G7519" s="1"/>
      <c r="J7519" s="1"/>
      <c r="Q7519" s="32" t="str">
        <f>IF(I7519="OUTSTANDING",'Data Table Volumes'!$B$1-G7519,"NA")</f>
        <v>NA</v>
      </c>
    </row>
    <row r="7520" spans="7:17">
      <c r="G7520" s="1"/>
      <c r="J7520" s="1"/>
      <c r="Q7520" s="32" t="str">
        <f>IF(I7520="OUTSTANDING",'Data Table Volumes'!$B$1-G7520,"NA")</f>
        <v>NA</v>
      </c>
    </row>
    <row r="7521" spans="7:17">
      <c r="G7521" s="1"/>
      <c r="J7521" s="1"/>
      <c r="Q7521" s="32" t="str">
        <f>IF(I7521="OUTSTANDING",'Data Table Volumes'!$B$1-G7521,"NA")</f>
        <v>NA</v>
      </c>
    </row>
    <row r="7522" spans="7:17">
      <c r="G7522" s="1"/>
      <c r="J7522" s="1"/>
      <c r="Q7522" s="32" t="str">
        <f>IF(I7522="OUTSTANDING",'Data Table Volumes'!$B$1-G7522,"NA")</f>
        <v>NA</v>
      </c>
    </row>
    <row r="7523" spans="7:17">
      <c r="G7523" s="1"/>
      <c r="J7523" s="1"/>
      <c r="Q7523" s="32" t="str">
        <f>IF(I7523="OUTSTANDING",'Data Table Volumes'!$B$1-G7523,"NA")</f>
        <v>NA</v>
      </c>
    </row>
    <row r="7524" spans="7:17">
      <c r="G7524" s="1"/>
      <c r="J7524" s="1"/>
      <c r="Q7524" s="32" t="str">
        <f>IF(I7524="OUTSTANDING",'Data Table Volumes'!$B$1-G7524,"NA")</f>
        <v>NA</v>
      </c>
    </row>
    <row r="7525" spans="7:17">
      <c r="G7525" s="1"/>
      <c r="J7525" s="1"/>
      <c r="Q7525" s="32" t="str">
        <f>IF(I7525="OUTSTANDING",'Data Table Volumes'!$B$1-G7525,"NA")</f>
        <v>NA</v>
      </c>
    </row>
    <row r="7526" spans="7:17">
      <c r="G7526" s="1"/>
      <c r="J7526" s="1"/>
      <c r="Q7526" s="32" t="str">
        <f>IF(I7526="OUTSTANDING",'Data Table Volumes'!$B$1-G7526,"NA")</f>
        <v>NA</v>
      </c>
    </row>
    <row r="7527" spans="7:17">
      <c r="G7527" s="1"/>
      <c r="J7527" s="1"/>
      <c r="Q7527" s="32" t="str">
        <f>IF(I7527="OUTSTANDING",'Data Table Volumes'!$B$1-G7527,"NA")</f>
        <v>NA</v>
      </c>
    </row>
    <row r="7528" spans="7:17">
      <c r="G7528" s="1"/>
      <c r="J7528" s="1"/>
      <c r="Q7528" s="32" t="str">
        <f>IF(I7528="OUTSTANDING",'Data Table Volumes'!$B$1-G7528,"NA")</f>
        <v>NA</v>
      </c>
    </row>
    <row r="7529" spans="7:17">
      <c r="G7529" s="1"/>
      <c r="J7529" s="1"/>
      <c r="Q7529" s="32" t="str">
        <f>IF(I7529="OUTSTANDING",'Data Table Volumes'!$B$1-G7529,"NA")</f>
        <v>NA</v>
      </c>
    </row>
    <row r="7530" spans="7:17">
      <c r="G7530" s="1"/>
      <c r="J7530" s="1"/>
      <c r="Q7530" s="32" t="str">
        <f>IF(I7530="OUTSTANDING",'Data Table Volumes'!$B$1-G7530,"NA")</f>
        <v>NA</v>
      </c>
    </row>
    <row r="7531" spans="7:17">
      <c r="G7531" s="1"/>
      <c r="J7531" s="1"/>
      <c r="Q7531" s="32" t="str">
        <f>IF(I7531="OUTSTANDING",'Data Table Volumes'!$B$1-G7531,"NA")</f>
        <v>NA</v>
      </c>
    </row>
    <row r="7532" spans="7:17">
      <c r="G7532" s="1"/>
      <c r="J7532" s="1"/>
      <c r="Q7532" s="32" t="str">
        <f>IF(I7532="OUTSTANDING",'Data Table Volumes'!$B$1-G7532,"NA")</f>
        <v>NA</v>
      </c>
    </row>
    <row r="7533" spans="7:17">
      <c r="G7533" s="1"/>
      <c r="J7533" s="1"/>
      <c r="Q7533" s="32" t="str">
        <f>IF(I7533="OUTSTANDING",'Data Table Volumes'!$B$1-G7533,"NA")</f>
        <v>NA</v>
      </c>
    </row>
    <row r="7534" spans="7:17">
      <c r="G7534" s="1"/>
      <c r="J7534" s="1"/>
      <c r="Q7534" s="32" t="str">
        <f>IF(I7534="OUTSTANDING",'Data Table Volumes'!$B$1-G7534,"NA")</f>
        <v>NA</v>
      </c>
    </row>
    <row r="7535" spans="7:17">
      <c r="G7535" s="1"/>
      <c r="J7535" s="1"/>
      <c r="Q7535" s="32" t="str">
        <f>IF(I7535="OUTSTANDING",'Data Table Volumes'!$B$1-G7535,"NA")</f>
        <v>NA</v>
      </c>
    </row>
    <row r="7536" spans="7:17">
      <c r="G7536" s="1"/>
      <c r="J7536" s="1"/>
      <c r="Q7536" s="32" t="str">
        <f>IF(I7536="OUTSTANDING",'Data Table Volumes'!$B$1-G7536,"NA")</f>
        <v>NA</v>
      </c>
    </row>
    <row r="7537" spans="7:17">
      <c r="G7537" s="1"/>
      <c r="J7537" s="1"/>
      <c r="Q7537" s="32" t="str">
        <f>IF(I7537="OUTSTANDING",'Data Table Volumes'!$B$1-G7537,"NA")</f>
        <v>NA</v>
      </c>
    </row>
    <row r="7538" spans="7:17">
      <c r="G7538" s="1"/>
      <c r="J7538" s="1"/>
      <c r="Q7538" s="32" t="str">
        <f>IF(I7538="OUTSTANDING",'Data Table Volumes'!$B$1-G7538,"NA")</f>
        <v>NA</v>
      </c>
    </row>
    <row r="7539" spans="7:17">
      <c r="G7539" s="1"/>
      <c r="J7539" s="1"/>
      <c r="Q7539" s="32" t="str">
        <f>IF(I7539="OUTSTANDING",'Data Table Volumes'!$B$1-G7539,"NA")</f>
        <v>NA</v>
      </c>
    </row>
    <row r="7540" spans="7:17">
      <c r="G7540" s="1"/>
      <c r="J7540" s="1"/>
      <c r="Q7540" s="32" t="str">
        <f>IF(I7540="OUTSTANDING",'Data Table Volumes'!$B$1-G7540,"NA")</f>
        <v>NA</v>
      </c>
    </row>
    <row r="7541" spans="7:17">
      <c r="G7541" s="1"/>
      <c r="J7541" s="1"/>
      <c r="Q7541" s="32" t="str">
        <f>IF(I7541="OUTSTANDING",'Data Table Volumes'!$B$1-G7541,"NA")</f>
        <v>NA</v>
      </c>
    </row>
    <row r="7542" spans="7:17">
      <c r="G7542" s="1"/>
      <c r="J7542" s="1"/>
      <c r="Q7542" s="32" t="str">
        <f>IF(I7542="OUTSTANDING",'Data Table Volumes'!$B$1-G7542,"NA")</f>
        <v>NA</v>
      </c>
    </row>
    <row r="7543" spans="7:17">
      <c r="G7543" s="1"/>
      <c r="J7543" s="1"/>
      <c r="Q7543" s="32" t="str">
        <f>IF(I7543="OUTSTANDING",'Data Table Volumes'!$B$1-G7543,"NA")</f>
        <v>NA</v>
      </c>
    </row>
    <row r="7544" spans="7:17">
      <c r="G7544" s="1"/>
      <c r="J7544" s="1"/>
      <c r="Q7544" s="32" t="str">
        <f>IF(I7544="OUTSTANDING",'Data Table Volumes'!$B$1-G7544,"NA")</f>
        <v>NA</v>
      </c>
    </row>
    <row r="7545" spans="7:17">
      <c r="G7545" s="1"/>
      <c r="J7545" s="1"/>
      <c r="Q7545" s="32" t="str">
        <f>IF(I7545="OUTSTANDING",'Data Table Volumes'!$B$1-G7545,"NA")</f>
        <v>NA</v>
      </c>
    </row>
    <row r="7546" spans="7:17">
      <c r="G7546" s="1"/>
      <c r="J7546" s="1"/>
      <c r="Q7546" s="32" t="str">
        <f>IF(I7546="OUTSTANDING",'Data Table Volumes'!$B$1-G7546,"NA")</f>
        <v>NA</v>
      </c>
    </row>
    <row r="7547" spans="7:17">
      <c r="G7547" s="1"/>
      <c r="J7547" s="1"/>
      <c r="Q7547" s="32" t="str">
        <f>IF(I7547="OUTSTANDING",'Data Table Volumes'!$B$1-G7547,"NA")</f>
        <v>NA</v>
      </c>
    </row>
    <row r="7548" spans="7:17">
      <c r="G7548" s="1"/>
      <c r="J7548" s="1"/>
      <c r="Q7548" s="32" t="str">
        <f>IF(I7548="OUTSTANDING",'Data Table Volumes'!$B$1-G7548,"NA")</f>
        <v>NA</v>
      </c>
    </row>
    <row r="7549" spans="7:17">
      <c r="G7549" s="1"/>
      <c r="J7549" s="1"/>
      <c r="Q7549" s="32" t="str">
        <f>IF(I7549="OUTSTANDING",'Data Table Volumes'!$B$1-G7549,"NA")</f>
        <v>NA</v>
      </c>
    </row>
    <row r="7550" spans="7:17">
      <c r="G7550" s="1"/>
      <c r="J7550" s="1"/>
      <c r="Q7550" s="32" t="str">
        <f>IF(I7550="OUTSTANDING",'Data Table Volumes'!$B$1-G7550,"NA")</f>
        <v>NA</v>
      </c>
    </row>
    <row r="7551" spans="7:17">
      <c r="G7551" s="1"/>
      <c r="J7551" s="1"/>
      <c r="Q7551" s="32" t="str">
        <f>IF(I7551="OUTSTANDING",'Data Table Volumes'!$B$1-G7551,"NA")</f>
        <v>NA</v>
      </c>
    </row>
    <row r="7552" spans="7:17">
      <c r="G7552" s="1"/>
      <c r="J7552" s="1"/>
      <c r="Q7552" s="32" t="str">
        <f>IF(I7552="OUTSTANDING",'Data Table Volumes'!$B$1-G7552,"NA")</f>
        <v>NA</v>
      </c>
    </row>
    <row r="7553" spans="7:17">
      <c r="G7553" s="1"/>
      <c r="J7553" s="1"/>
      <c r="Q7553" s="32" t="str">
        <f>IF(I7553="OUTSTANDING",'Data Table Volumes'!$B$1-G7553,"NA")</f>
        <v>NA</v>
      </c>
    </row>
    <row r="7554" spans="7:17">
      <c r="G7554" s="1"/>
      <c r="J7554" s="1"/>
      <c r="Q7554" s="32" t="str">
        <f>IF(I7554="OUTSTANDING",'Data Table Volumes'!$B$1-G7554,"NA")</f>
        <v>NA</v>
      </c>
    </row>
    <row r="7555" spans="7:17">
      <c r="G7555" s="1"/>
      <c r="J7555" s="1"/>
      <c r="Q7555" s="32" t="str">
        <f>IF(I7555="OUTSTANDING",'Data Table Volumes'!$B$1-G7555,"NA")</f>
        <v>NA</v>
      </c>
    </row>
    <row r="7556" spans="7:17">
      <c r="G7556" s="1"/>
      <c r="J7556" s="1"/>
      <c r="Q7556" s="32" t="str">
        <f>IF(I7556="OUTSTANDING",'Data Table Volumes'!$B$1-G7556,"NA")</f>
        <v>NA</v>
      </c>
    </row>
    <row r="7557" spans="7:17">
      <c r="G7557" s="1"/>
      <c r="J7557" s="1"/>
      <c r="Q7557" s="32" t="str">
        <f>IF(I7557="OUTSTANDING",'Data Table Volumes'!$B$1-G7557,"NA")</f>
        <v>NA</v>
      </c>
    </row>
    <row r="7558" spans="7:17">
      <c r="G7558" s="1"/>
      <c r="J7558" s="1"/>
      <c r="Q7558" s="32" t="str">
        <f>IF(I7558="OUTSTANDING",'Data Table Volumes'!$B$1-G7558,"NA")</f>
        <v>NA</v>
      </c>
    </row>
    <row r="7559" spans="7:17">
      <c r="G7559" s="1"/>
      <c r="J7559" s="1"/>
      <c r="Q7559" s="32" t="str">
        <f>IF(I7559="OUTSTANDING",'Data Table Volumes'!$B$1-G7559,"NA")</f>
        <v>NA</v>
      </c>
    </row>
    <row r="7560" spans="7:17">
      <c r="G7560" s="1"/>
      <c r="J7560" s="1"/>
      <c r="Q7560" s="32" t="str">
        <f>IF(I7560="OUTSTANDING",'Data Table Volumes'!$B$1-G7560,"NA")</f>
        <v>NA</v>
      </c>
    </row>
    <row r="7561" spans="7:17">
      <c r="G7561" s="1"/>
      <c r="J7561" s="1"/>
      <c r="Q7561" s="32" t="str">
        <f>IF(I7561="OUTSTANDING",'Data Table Volumes'!$B$1-G7561,"NA")</f>
        <v>NA</v>
      </c>
    </row>
    <row r="7562" spans="7:17">
      <c r="G7562" s="1"/>
      <c r="J7562" s="1"/>
      <c r="Q7562" s="32" t="str">
        <f>IF(I7562="OUTSTANDING",'Data Table Volumes'!$B$1-G7562,"NA")</f>
        <v>NA</v>
      </c>
    </row>
    <row r="7563" spans="7:17">
      <c r="G7563" s="1"/>
      <c r="J7563" s="1"/>
      <c r="Q7563" s="32" t="str">
        <f>IF(I7563="OUTSTANDING",'Data Table Volumes'!$B$1-G7563,"NA")</f>
        <v>NA</v>
      </c>
    </row>
    <row r="7564" spans="7:17">
      <c r="G7564" s="1"/>
      <c r="J7564" s="1"/>
      <c r="Q7564" s="32" t="str">
        <f>IF(I7564="OUTSTANDING",'Data Table Volumes'!$B$1-G7564,"NA")</f>
        <v>NA</v>
      </c>
    </row>
    <row r="7565" spans="7:17">
      <c r="G7565" s="1"/>
      <c r="J7565" s="1"/>
      <c r="Q7565" s="32" t="str">
        <f>IF(I7565="OUTSTANDING",'Data Table Volumes'!$B$1-G7565,"NA")</f>
        <v>NA</v>
      </c>
    </row>
    <row r="7566" spans="7:17">
      <c r="G7566" s="1"/>
      <c r="J7566" s="1"/>
      <c r="Q7566" s="32" t="str">
        <f>IF(I7566="OUTSTANDING",'Data Table Volumes'!$B$1-G7566,"NA")</f>
        <v>NA</v>
      </c>
    </row>
    <row r="7567" spans="7:17">
      <c r="G7567" s="1"/>
      <c r="J7567" s="1"/>
      <c r="Q7567" s="32" t="str">
        <f>IF(I7567="OUTSTANDING",'Data Table Volumes'!$B$1-G7567,"NA")</f>
        <v>NA</v>
      </c>
    </row>
    <row r="7568" spans="7:17">
      <c r="G7568" s="1"/>
      <c r="J7568" s="1"/>
      <c r="Q7568" s="32" t="str">
        <f>IF(I7568="OUTSTANDING",'Data Table Volumes'!$B$1-G7568,"NA")</f>
        <v>NA</v>
      </c>
    </row>
    <row r="7569" spans="7:17">
      <c r="G7569" s="1"/>
      <c r="J7569" s="1"/>
      <c r="Q7569" s="32" t="str">
        <f>IF(I7569="OUTSTANDING",'Data Table Volumes'!$B$1-G7569,"NA")</f>
        <v>NA</v>
      </c>
    </row>
    <row r="7570" spans="7:17">
      <c r="G7570" s="1"/>
      <c r="J7570" s="1"/>
      <c r="Q7570" s="32" t="str">
        <f>IF(I7570="OUTSTANDING",'Data Table Volumes'!$B$1-G7570,"NA")</f>
        <v>NA</v>
      </c>
    </row>
    <row r="7571" spans="7:17">
      <c r="G7571" s="1"/>
      <c r="J7571" s="1"/>
      <c r="Q7571" s="32" t="str">
        <f>IF(I7571="OUTSTANDING",'Data Table Volumes'!$B$1-G7571,"NA")</f>
        <v>NA</v>
      </c>
    </row>
    <row r="7572" spans="7:17">
      <c r="G7572" s="1"/>
      <c r="J7572" s="1"/>
      <c r="Q7572" s="32" t="str">
        <f>IF(I7572="OUTSTANDING",'Data Table Volumes'!$B$1-G7572,"NA")</f>
        <v>NA</v>
      </c>
    </row>
    <row r="7573" spans="7:17">
      <c r="G7573" s="1"/>
      <c r="J7573" s="1"/>
      <c r="Q7573" s="32" t="str">
        <f>IF(I7573="OUTSTANDING",'Data Table Volumes'!$B$1-G7573,"NA")</f>
        <v>NA</v>
      </c>
    </row>
    <row r="7574" spans="7:17">
      <c r="G7574" s="1"/>
      <c r="J7574" s="1"/>
      <c r="Q7574" s="32" t="str">
        <f>IF(I7574="OUTSTANDING",'Data Table Volumes'!$B$1-G7574,"NA")</f>
        <v>NA</v>
      </c>
    </row>
    <row r="7575" spans="7:17">
      <c r="G7575" s="1"/>
      <c r="J7575" s="1"/>
      <c r="Q7575" s="32" t="str">
        <f>IF(I7575="OUTSTANDING",'Data Table Volumes'!$B$1-G7575,"NA")</f>
        <v>NA</v>
      </c>
    </row>
    <row r="7576" spans="7:17">
      <c r="G7576" s="1"/>
      <c r="J7576" s="1"/>
      <c r="Q7576" s="32" t="str">
        <f>IF(I7576="OUTSTANDING",'Data Table Volumes'!$B$1-G7576,"NA")</f>
        <v>NA</v>
      </c>
    </row>
    <row r="7577" spans="7:17">
      <c r="G7577" s="1"/>
      <c r="J7577" s="1"/>
      <c r="Q7577" s="32" t="str">
        <f>IF(I7577="OUTSTANDING",'Data Table Volumes'!$B$1-G7577,"NA")</f>
        <v>NA</v>
      </c>
    </row>
    <row r="7578" spans="7:17">
      <c r="G7578" s="1"/>
      <c r="J7578" s="1"/>
      <c r="Q7578" s="32" t="str">
        <f>IF(I7578="OUTSTANDING",'Data Table Volumes'!$B$1-G7578,"NA")</f>
        <v>NA</v>
      </c>
    </row>
    <row r="7579" spans="7:17">
      <c r="G7579" s="1"/>
      <c r="J7579" s="1"/>
      <c r="Q7579" s="32" t="str">
        <f>IF(I7579="OUTSTANDING",'Data Table Volumes'!$B$1-G7579,"NA")</f>
        <v>NA</v>
      </c>
    </row>
    <row r="7580" spans="7:17">
      <c r="G7580" s="1"/>
      <c r="J7580" s="1"/>
      <c r="Q7580" s="32" t="str">
        <f>IF(I7580="OUTSTANDING",'Data Table Volumes'!$B$1-G7580,"NA")</f>
        <v>NA</v>
      </c>
    </row>
    <row r="7581" spans="7:17">
      <c r="G7581" s="1"/>
      <c r="J7581" s="1"/>
      <c r="Q7581" s="32" t="str">
        <f>IF(I7581="OUTSTANDING",'Data Table Volumes'!$B$1-G7581,"NA")</f>
        <v>NA</v>
      </c>
    </row>
    <row r="7582" spans="7:17">
      <c r="G7582" s="1"/>
      <c r="J7582" s="1"/>
      <c r="Q7582" s="32" t="str">
        <f>IF(I7582="OUTSTANDING",'Data Table Volumes'!$B$1-G7582,"NA")</f>
        <v>NA</v>
      </c>
    </row>
    <row r="7583" spans="7:17">
      <c r="G7583" s="1"/>
      <c r="J7583" s="1"/>
      <c r="Q7583" s="32" t="str">
        <f>IF(I7583="OUTSTANDING",'Data Table Volumes'!$B$1-G7583,"NA")</f>
        <v>NA</v>
      </c>
    </row>
    <row r="7584" spans="7:17">
      <c r="G7584" s="1"/>
      <c r="J7584" s="1"/>
      <c r="Q7584" s="32" t="str">
        <f>IF(I7584="OUTSTANDING",'Data Table Volumes'!$B$1-G7584,"NA")</f>
        <v>NA</v>
      </c>
    </row>
    <row r="7585" spans="7:17">
      <c r="G7585" s="1"/>
      <c r="J7585" s="1"/>
      <c r="Q7585" s="32" t="str">
        <f>IF(I7585="OUTSTANDING",'Data Table Volumes'!$B$1-G7585,"NA")</f>
        <v>NA</v>
      </c>
    </row>
    <row r="7586" spans="7:17">
      <c r="G7586" s="1"/>
      <c r="J7586" s="1"/>
      <c r="Q7586" s="32" t="str">
        <f>IF(I7586="OUTSTANDING",'Data Table Volumes'!$B$1-G7586,"NA")</f>
        <v>NA</v>
      </c>
    </row>
    <row r="7587" spans="7:17">
      <c r="G7587" s="1"/>
      <c r="J7587" s="1"/>
      <c r="Q7587" s="32" t="str">
        <f>IF(I7587="OUTSTANDING",'Data Table Volumes'!$B$1-G7587,"NA")</f>
        <v>NA</v>
      </c>
    </row>
    <row r="7588" spans="7:17">
      <c r="G7588" s="1"/>
      <c r="J7588" s="1"/>
      <c r="Q7588" s="32" t="str">
        <f>IF(I7588="OUTSTANDING",'Data Table Volumes'!$B$1-G7588,"NA")</f>
        <v>NA</v>
      </c>
    </row>
    <row r="7589" spans="7:17">
      <c r="G7589" s="1"/>
      <c r="J7589" s="1"/>
      <c r="Q7589" s="32" t="str">
        <f>IF(I7589="OUTSTANDING",'Data Table Volumes'!$B$1-G7589,"NA")</f>
        <v>NA</v>
      </c>
    </row>
    <row r="7590" spans="7:17">
      <c r="G7590" s="1"/>
      <c r="J7590" s="1"/>
      <c r="Q7590" s="32" t="str">
        <f>IF(I7590="OUTSTANDING",'Data Table Volumes'!$B$1-G7590,"NA")</f>
        <v>NA</v>
      </c>
    </row>
    <row r="7591" spans="7:17">
      <c r="G7591" s="1"/>
      <c r="J7591" s="1"/>
      <c r="Q7591" s="32" t="str">
        <f>IF(I7591="OUTSTANDING",'Data Table Volumes'!$B$1-G7591,"NA")</f>
        <v>NA</v>
      </c>
    </row>
    <row r="7592" spans="7:17">
      <c r="G7592" s="1"/>
      <c r="J7592" s="1"/>
      <c r="Q7592" s="32" t="str">
        <f>IF(I7592="OUTSTANDING",'Data Table Volumes'!$B$1-G7592,"NA")</f>
        <v>NA</v>
      </c>
    </row>
    <row r="7593" spans="7:17">
      <c r="G7593" s="1"/>
      <c r="J7593" s="1"/>
      <c r="Q7593" s="32" t="str">
        <f>IF(I7593="OUTSTANDING",'Data Table Volumes'!$B$1-G7593,"NA")</f>
        <v>NA</v>
      </c>
    </row>
    <row r="7594" spans="7:17">
      <c r="G7594" s="1"/>
      <c r="J7594" s="1"/>
      <c r="Q7594" s="32" t="str">
        <f>IF(I7594="OUTSTANDING",'Data Table Volumes'!$B$1-G7594,"NA")</f>
        <v>NA</v>
      </c>
    </row>
    <row r="7595" spans="7:17">
      <c r="G7595" s="1"/>
      <c r="J7595" s="1"/>
      <c r="Q7595" s="32" t="str">
        <f>IF(I7595="OUTSTANDING",'Data Table Volumes'!$B$1-G7595,"NA")</f>
        <v>NA</v>
      </c>
    </row>
    <row r="7596" spans="7:17">
      <c r="G7596" s="1"/>
      <c r="J7596" s="1"/>
      <c r="Q7596" s="32" t="str">
        <f>IF(I7596="OUTSTANDING",'Data Table Volumes'!$B$1-G7596,"NA")</f>
        <v>NA</v>
      </c>
    </row>
    <row r="7597" spans="7:17">
      <c r="G7597" s="1"/>
      <c r="J7597" s="1"/>
      <c r="Q7597" s="32" t="str">
        <f>IF(I7597="OUTSTANDING",'Data Table Volumes'!$B$1-G7597,"NA")</f>
        <v>NA</v>
      </c>
    </row>
    <row r="7598" spans="7:17">
      <c r="G7598" s="1"/>
      <c r="J7598" s="1"/>
      <c r="Q7598" s="32" t="str">
        <f>IF(I7598="OUTSTANDING",'Data Table Volumes'!$B$1-G7598,"NA")</f>
        <v>NA</v>
      </c>
    </row>
    <row r="7599" spans="7:17">
      <c r="G7599" s="1"/>
      <c r="J7599" s="1"/>
      <c r="Q7599" s="32" t="str">
        <f>IF(I7599="OUTSTANDING",'Data Table Volumes'!$B$1-G7599,"NA")</f>
        <v>NA</v>
      </c>
    </row>
    <row r="7600" spans="7:17">
      <c r="G7600" s="1"/>
      <c r="J7600" s="1"/>
      <c r="Q7600" s="32" t="str">
        <f>IF(I7600="OUTSTANDING",'Data Table Volumes'!$B$1-G7600,"NA")</f>
        <v>NA</v>
      </c>
    </row>
    <row r="7601" spans="7:17">
      <c r="G7601" s="1"/>
      <c r="J7601" s="1"/>
      <c r="Q7601" s="32" t="str">
        <f>IF(I7601="OUTSTANDING",'Data Table Volumes'!$B$1-G7601,"NA")</f>
        <v>NA</v>
      </c>
    </row>
    <row r="7602" spans="7:17">
      <c r="G7602" s="1"/>
      <c r="J7602" s="1"/>
      <c r="Q7602" s="32" t="str">
        <f>IF(I7602="OUTSTANDING",'Data Table Volumes'!$B$1-G7602,"NA")</f>
        <v>NA</v>
      </c>
    </row>
    <row r="7603" spans="7:17">
      <c r="G7603" s="1"/>
      <c r="J7603" s="1"/>
      <c r="Q7603" s="32" t="str">
        <f>IF(I7603="OUTSTANDING",'Data Table Volumes'!$B$1-G7603,"NA")</f>
        <v>NA</v>
      </c>
    </row>
    <row r="7604" spans="7:17">
      <c r="G7604" s="1"/>
      <c r="J7604" s="1"/>
      <c r="Q7604" s="32" t="str">
        <f>IF(I7604="OUTSTANDING",'Data Table Volumes'!$B$1-G7604,"NA")</f>
        <v>NA</v>
      </c>
    </row>
    <row r="7605" spans="7:17">
      <c r="G7605" s="1"/>
      <c r="J7605" s="1"/>
      <c r="Q7605" s="32" t="str">
        <f>IF(I7605="OUTSTANDING",'Data Table Volumes'!$B$1-G7605,"NA")</f>
        <v>NA</v>
      </c>
    </row>
    <row r="7606" spans="7:17">
      <c r="G7606" s="1"/>
      <c r="J7606" s="1"/>
      <c r="Q7606" s="32" t="str">
        <f>IF(I7606="OUTSTANDING",'Data Table Volumes'!$B$1-G7606,"NA")</f>
        <v>NA</v>
      </c>
    </row>
    <row r="7607" spans="7:17">
      <c r="G7607" s="1"/>
      <c r="J7607" s="1"/>
      <c r="Q7607" s="32" t="str">
        <f>IF(I7607="OUTSTANDING",'Data Table Volumes'!$B$1-G7607,"NA")</f>
        <v>NA</v>
      </c>
    </row>
    <row r="7608" spans="7:17">
      <c r="G7608" s="1"/>
      <c r="J7608" s="1"/>
      <c r="Q7608" s="32" t="str">
        <f>IF(I7608="OUTSTANDING",'Data Table Volumes'!$B$1-G7608,"NA")</f>
        <v>NA</v>
      </c>
    </row>
    <row r="7609" spans="7:17">
      <c r="G7609" s="1"/>
      <c r="J7609" s="1"/>
      <c r="Q7609" s="32" t="str">
        <f>IF(I7609="OUTSTANDING",'Data Table Volumes'!$B$1-G7609,"NA")</f>
        <v>NA</v>
      </c>
    </row>
    <row r="7610" spans="7:17">
      <c r="G7610" s="1"/>
      <c r="J7610" s="1"/>
      <c r="Q7610" s="32" t="str">
        <f>IF(I7610="OUTSTANDING",'Data Table Volumes'!$B$1-G7610,"NA")</f>
        <v>NA</v>
      </c>
    </row>
    <row r="7611" spans="7:17">
      <c r="G7611" s="1"/>
      <c r="J7611" s="1"/>
      <c r="Q7611" s="32" t="str">
        <f>IF(I7611="OUTSTANDING",'Data Table Volumes'!$B$1-G7611,"NA")</f>
        <v>NA</v>
      </c>
    </row>
    <row r="7612" spans="7:17">
      <c r="G7612" s="1"/>
      <c r="J7612" s="1"/>
      <c r="Q7612" s="32" t="str">
        <f>IF(I7612="OUTSTANDING",'Data Table Volumes'!$B$1-G7612,"NA")</f>
        <v>NA</v>
      </c>
    </row>
    <row r="7613" spans="7:17">
      <c r="G7613" s="1"/>
      <c r="J7613" s="1"/>
      <c r="Q7613" s="32" t="str">
        <f>IF(I7613="OUTSTANDING",'Data Table Volumes'!$B$1-G7613,"NA")</f>
        <v>NA</v>
      </c>
    </row>
    <row r="7614" spans="7:17">
      <c r="G7614" s="1"/>
      <c r="J7614" s="1"/>
      <c r="Q7614" s="32" t="str">
        <f>IF(I7614="OUTSTANDING",'Data Table Volumes'!$B$1-G7614,"NA")</f>
        <v>NA</v>
      </c>
    </row>
    <row r="7615" spans="7:17">
      <c r="G7615" s="1"/>
      <c r="J7615" s="1"/>
      <c r="Q7615" s="32" t="str">
        <f>IF(I7615="OUTSTANDING",'Data Table Volumes'!$B$1-G7615,"NA")</f>
        <v>NA</v>
      </c>
    </row>
    <row r="7616" spans="7:17">
      <c r="G7616" s="1"/>
      <c r="J7616" s="1"/>
      <c r="Q7616" s="32" t="str">
        <f>IF(I7616="OUTSTANDING",'Data Table Volumes'!$B$1-G7616,"NA")</f>
        <v>NA</v>
      </c>
    </row>
    <row r="7617" spans="7:17">
      <c r="G7617" s="1"/>
      <c r="J7617" s="1"/>
      <c r="Q7617" s="32" t="str">
        <f>IF(I7617="OUTSTANDING",'Data Table Volumes'!$B$1-G7617,"NA")</f>
        <v>NA</v>
      </c>
    </row>
    <row r="7618" spans="7:17">
      <c r="G7618" s="1"/>
      <c r="J7618" s="1"/>
      <c r="Q7618" s="32" t="str">
        <f>IF(I7618="OUTSTANDING",'Data Table Volumes'!$B$1-G7618,"NA")</f>
        <v>NA</v>
      </c>
    </row>
    <row r="7619" spans="7:17">
      <c r="G7619" s="1"/>
      <c r="J7619" s="1"/>
      <c r="Q7619" s="32" t="str">
        <f>IF(I7619="OUTSTANDING",'Data Table Volumes'!$B$1-G7619,"NA")</f>
        <v>NA</v>
      </c>
    </row>
    <row r="7620" spans="7:17">
      <c r="G7620" s="1"/>
      <c r="J7620" s="1"/>
      <c r="Q7620" s="32" t="str">
        <f>IF(I7620="OUTSTANDING",'Data Table Volumes'!$B$1-G7620,"NA")</f>
        <v>NA</v>
      </c>
    </row>
    <row r="7621" spans="7:17">
      <c r="G7621" s="1"/>
      <c r="J7621" s="1"/>
      <c r="Q7621" s="32" t="str">
        <f>IF(I7621="OUTSTANDING",'Data Table Volumes'!$B$1-G7621,"NA")</f>
        <v>NA</v>
      </c>
    </row>
    <row r="7622" spans="7:17">
      <c r="G7622" s="1"/>
      <c r="J7622" s="1"/>
      <c r="Q7622" s="32" t="str">
        <f>IF(I7622="OUTSTANDING",'Data Table Volumes'!$B$1-G7622,"NA")</f>
        <v>NA</v>
      </c>
    </row>
    <row r="7623" spans="7:17">
      <c r="G7623" s="1"/>
      <c r="J7623" s="1"/>
      <c r="Q7623" s="32" t="str">
        <f>IF(I7623="OUTSTANDING",'Data Table Volumes'!$B$1-G7623,"NA")</f>
        <v>NA</v>
      </c>
    </row>
    <row r="7624" spans="7:17">
      <c r="G7624" s="1"/>
      <c r="J7624" s="1"/>
      <c r="Q7624" s="32" t="str">
        <f>IF(I7624="OUTSTANDING",'Data Table Volumes'!$B$1-G7624,"NA")</f>
        <v>NA</v>
      </c>
    </row>
    <row r="7625" spans="7:17">
      <c r="G7625" s="1"/>
      <c r="J7625" s="1"/>
      <c r="Q7625" s="32" t="str">
        <f>IF(I7625="OUTSTANDING",'Data Table Volumes'!$B$1-G7625,"NA")</f>
        <v>NA</v>
      </c>
    </row>
    <row r="7626" spans="7:17">
      <c r="G7626" s="1"/>
      <c r="J7626" s="1"/>
      <c r="Q7626" s="32" t="str">
        <f>IF(I7626="OUTSTANDING",'Data Table Volumes'!$B$1-G7626,"NA")</f>
        <v>NA</v>
      </c>
    </row>
    <row r="7627" spans="7:17">
      <c r="G7627" s="1"/>
      <c r="J7627" s="1"/>
      <c r="Q7627" s="32" t="str">
        <f>IF(I7627="OUTSTANDING",'Data Table Volumes'!$B$1-G7627,"NA")</f>
        <v>NA</v>
      </c>
    </row>
    <row r="7628" spans="7:17">
      <c r="G7628" s="1"/>
      <c r="J7628" s="1"/>
      <c r="Q7628" s="32" t="str">
        <f>IF(I7628="OUTSTANDING",'Data Table Volumes'!$B$1-G7628,"NA")</f>
        <v>NA</v>
      </c>
    </row>
    <row r="7629" spans="7:17">
      <c r="G7629" s="1"/>
      <c r="J7629" s="1"/>
      <c r="Q7629" s="32" t="str">
        <f>IF(I7629="OUTSTANDING",'Data Table Volumes'!$B$1-G7629,"NA")</f>
        <v>NA</v>
      </c>
    </row>
    <row r="7630" spans="7:17">
      <c r="G7630" s="1"/>
      <c r="J7630" s="1"/>
      <c r="Q7630" s="32" t="str">
        <f>IF(I7630="OUTSTANDING",'Data Table Volumes'!$B$1-G7630,"NA")</f>
        <v>NA</v>
      </c>
    </row>
    <row r="7631" spans="7:17">
      <c r="G7631" s="1"/>
      <c r="J7631" s="1"/>
      <c r="Q7631" s="32" t="str">
        <f>IF(I7631="OUTSTANDING",'Data Table Volumes'!$B$1-G7631,"NA")</f>
        <v>NA</v>
      </c>
    </row>
    <row r="7632" spans="7:17">
      <c r="G7632" s="1"/>
      <c r="J7632" s="1"/>
      <c r="Q7632" s="32" t="str">
        <f>IF(I7632="OUTSTANDING",'Data Table Volumes'!$B$1-G7632,"NA")</f>
        <v>NA</v>
      </c>
    </row>
    <row r="7633" spans="7:17">
      <c r="G7633" s="1"/>
      <c r="J7633" s="1"/>
      <c r="Q7633" s="32" t="str">
        <f>IF(I7633="OUTSTANDING",'Data Table Volumes'!$B$1-G7633,"NA")</f>
        <v>NA</v>
      </c>
    </row>
    <row r="7634" spans="7:17">
      <c r="G7634" s="1"/>
      <c r="J7634" s="1"/>
      <c r="Q7634" s="32" t="str">
        <f>IF(I7634="OUTSTANDING",'Data Table Volumes'!$B$1-G7634,"NA")</f>
        <v>NA</v>
      </c>
    </row>
    <row r="7635" spans="7:17">
      <c r="G7635" s="1"/>
      <c r="J7635" s="1"/>
      <c r="Q7635" s="32" t="str">
        <f>IF(I7635="OUTSTANDING",'Data Table Volumes'!$B$1-G7635,"NA")</f>
        <v>NA</v>
      </c>
    </row>
    <row r="7636" spans="7:17">
      <c r="G7636" s="1"/>
      <c r="J7636" s="1"/>
      <c r="Q7636" s="32" t="str">
        <f>IF(I7636="OUTSTANDING",'Data Table Volumes'!$B$1-G7636,"NA")</f>
        <v>NA</v>
      </c>
    </row>
    <row r="7637" spans="7:17">
      <c r="G7637" s="1"/>
      <c r="J7637" s="1"/>
      <c r="Q7637" s="32" t="str">
        <f>IF(I7637="OUTSTANDING",'Data Table Volumes'!$B$1-G7637,"NA")</f>
        <v>NA</v>
      </c>
    </row>
    <row r="7638" spans="7:17">
      <c r="G7638" s="1"/>
      <c r="J7638" s="1"/>
      <c r="Q7638" s="32" t="str">
        <f>IF(I7638="OUTSTANDING",'Data Table Volumes'!$B$1-G7638,"NA")</f>
        <v>NA</v>
      </c>
    </row>
    <row r="7639" spans="7:17">
      <c r="G7639" s="1"/>
      <c r="J7639" s="1"/>
      <c r="Q7639" s="32" t="str">
        <f>IF(I7639="OUTSTANDING",'Data Table Volumes'!$B$1-G7639,"NA")</f>
        <v>NA</v>
      </c>
    </row>
    <row r="7640" spans="7:17">
      <c r="G7640" s="1"/>
      <c r="J7640" s="1"/>
      <c r="Q7640" s="32" t="str">
        <f>IF(I7640="OUTSTANDING",'Data Table Volumes'!$B$1-G7640,"NA")</f>
        <v>NA</v>
      </c>
    </row>
    <row r="7641" spans="7:17">
      <c r="G7641" s="1"/>
      <c r="J7641" s="1"/>
      <c r="Q7641" s="32" t="str">
        <f>IF(I7641="OUTSTANDING",'Data Table Volumes'!$B$1-G7641,"NA")</f>
        <v>NA</v>
      </c>
    </row>
    <row r="7642" spans="7:17">
      <c r="G7642" s="1"/>
      <c r="J7642" s="1"/>
      <c r="Q7642" s="32" t="str">
        <f>IF(I7642="OUTSTANDING",'Data Table Volumes'!$B$1-G7642,"NA")</f>
        <v>NA</v>
      </c>
    </row>
    <row r="7643" spans="7:17">
      <c r="G7643" s="1"/>
      <c r="J7643" s="1"/>
      <c r="Q7643" s="32" t="str">
        <f>IF(I7643="OUTSTANDING",'Data Table Volumes'!$B$1-G7643,"NA")</f>
        <v>NA</v>
      </c>
    </row>
    <row r="7644" spans="7:17">
      <c r="G7644" s="1"/>
      <c r="J7644" s="1"/>
      <c r="Q7644" s="32" t="str">
        <f>IF(I7644="OUTSTANDING",'Data Table Volumes'!$B$1-G7644,"NA")</f>
        <v>NA</v>
      </c>
    </row>
    <row r="7645" spans="7:17">
      <c r="G7645" s="1"/>
      <c r="J7645" s="1"/>
      <c r="Q7645" s="32" t="str">
        <f>IF(I7645="OUTSTANDING",'Data Table Volumes'!$B$1-G7645,"NA")</f>
        <v>NA</v>
      </c>
    </row>
    <row r="7646" spans="7:17">
      <c r="G7646" s="1"/>
      <c r="J7646" s="1"/>
      <c r="Q7646" s="32" t="str">
        <f>IF(I7646="OUTSTANDING",'Data Table Volumes'!$B$1-G7646,"NA")</f>
        <v>NA</v>
      </c>
    </row>
    <row r="7647" spans="7:17">
      <c r="G7647" s="1"/>
      <c r="J7647" s="1"/>
      <c r="Q7647" s="32" t="str">
        <f>IF(I7647="OUTSTANDING",'Data Table Volumes'!$B$1-G7647,"NA")</f>
        <v>NA</v>
      </c>
    </row>
    <row r="7648" spans="7:17">
      <c r="G7648" s="1"/>
      <c r="J7648" s="1"/>
      <c r="Q7648" s="32" t="str">
        <f>IF(I7648="OUTSTANDING",'Data Table Volumes'!$B$1-G7648,"NA")</f>
        <v>NA</v>
      </c>
    </row>
    <row r="7649" spans="7:17">
      <c r="G7649" s="1"/>
      <c r="J7649" s="1"/>
      <c r="Q7649" s="32" t="str">
        <f>IF(I7649="OUTSTANDING",'Data Table Volumes'!$B$1-G7649,"NA")</f>
        <v>NA</v>
      </c>
    </row>
    <row r="7650" spans="7:17">
      <c r="G7650" s="1"/>
      <c r="J7650" s="1"/>
      <c r="Q7650" s="32" t="str">
        <f>IF(I7650="OUTSTANDING",'Data Table Volumes'!$B$1-G7650,"NA")</f>
        <v>NA</v>
      </c>
    </row>
    <row r="7651" spans="7:17">
      <c r="G7651" s="1"/>
      <c r="J7651" s="1"/>
      <c r="Q7651" s="32" t="str">
        <f>IF(I7651="OUTSTANDING",'Data Table Volumes'!$B$1-G7651,"NA")</f>
        <v>NA</v>
      </c>
    </row>
    <row r="7652" spans="7:17">
      <c r="G7652" s="1"/>
      <c r="J7652" s="1"/>
      <c r="Q7652" s="32" t="str">
        <f>IF(I7652="OUTSTANDING",'Data Table Volumes'!$B$1-G7652,"NA")</f>
        <v>NA</v>
      </c>
    </row>
    <row r="7653" spans="7:17">
      <c r="G7653" s="1"/>
      <c r="J7653" s="1"/>
      <c r="Q7653" s="32" t="str">
        <f>IF(I7653="OUTSTANDING",'Data Table Volumes'!$B$1-G7653,"NA")</f>
        <v>NA</v>
      </c>
    </row>
    <row r="7654" spans="7:17">
      <c r="G7654" s="1"/>
      <c r="J7654" s="1"/>
      <c r="Q7654" s="32" t="str">
        <f>IF(I7654="OUTSTANDING",'Data Table Volumes'!$B$1-G7654,"NA")</f>
        <v>NA</v>
      </c>
    </row>
    <row r="7655" spans="7:17">
      <c r="G7655" s="1"/>
      <c r="J7655" s="1"/>
      <c r="Q7655" s="32" t="str">
        <f>IF(I7655="OUTSTANDING",'Data Table Volumes'!$B$1-G7655,"NA")</f>
        <v>NA</v>
      </c>
    </row>
    <row r="7656" spans="7:17">
      <c r="G7656" s="1"/>
      <c r="J7656" s="1"/>
      <c r="Q7656" s="32" t="str">
        <f>IF(I7656="OUTSTANDING",'Data Table Volumes'!$B$1-G7656,"NA")</f>
        <v>NA</v>
      </c>
    </row>
    <row r="7657" spans="7:17">
      <c r="G7657" s="1"/>
      <c r="J7657" s="1"/>
      <c r="Q7657" s="32" t="str">
        <f>IF(I7657="OUTSTANDING",'Data Table Volumes'!$B$1-G7657,"NA")</f>
        <v>NA</v>
      </c>
    </row>
    <row r="7658" spans="7:17">
      <c r="G7658" s="1"/>
      <c r="J7658" s="1"/>
      <c r="Q7658" s="32" t="str">
        <f>IF(I7658="OUTSTANDING",'Data Table Volumes'!$B$1-G7658,"NA")</f>
        <v>NA</v>
      </c>
    </row>
    <row r="7659" spans="7:17">
      <c r="G7659" s="1"/>
      <c r="J7659" s="1"/>
      <c r="Q7659" s="32" t="str">
        <f>IF(I7659="OUTSTANDING",'Data Table Volumes'!$B$1-G7659,"NA")</f>
        <v>NA</v>
      </c>
    </row>
    <row r="7660" spans="7:17">
      <c r="G7660" s="1"/>
      <c r="J7660" s="1"/>
      <c r="Q7660" s="32" t="str">
        <f>IF(I7660="OUTSTANDING",'Data Table Volumes'!$B$1-G7660,"NA")</f>
        <v>NA</v>
      </c>
    </row>
    <row r="7661" spans="7:17">
      <c r="G7661" s="1"/>
      <c r="J7661" s="1"/>
      <c r="Q7661" s="32" t="str">
        <f>IF(I7661="OUTSTANDING",'Data Table Volumes'!$B$1-G7661,"NA")</f>
        <v>NA</v>
      </c>
    </row>
    <row r="7662" spans="7:17">
      <c r="G7662" s="1"/>
      <c r="J7662" s="1"/>
      <c r="Q7662" s="32" t="str">
        <f>IF(I7662="OUTSTANDING",'Data Table Volumes'!$B$1-G7662,"NA")</f>
        <v>NA</v>
      </c>
    </row>
    <row r="7663" spans="7:17">
      <c r="G7663" s="1"/>
      <c r="J7663" s="1"/>
      <c r="Q7663" s="32" t="str">
        <f>IF(I7663="OUTSTANDING",'Data Table Volumes'!$B$1-G7663,"NA")</f>
        <v>NA</v>
      </c>
    </row>
    <row r="7664" spans="7:17">
      <c r="G7664" s="1"/>
      <c r="J7664" s="1"/>
      <c r="Q7664" s="32" t="str">
        <f>IF(I7664="OUTSTANDING",'Data Table Volumes'!$B$1-G7664,"NA")</f>
        <v>NA</v>
      </c>
    </row>
    <row r="7665" spans="7:17">
      <c r="G7665" s="1"/>
      <c r="J7665" s="1"/>
      <c r="Q7665" s="32" t="str">
        <f>IF(I7665="OUTSTANDING",'Data Table Volumes'!$B$1-G7665,"NA")</f>
        <v>NA</v>
      </c>
    </row>
    <row r="7666" spans="7:17">
      <c r="G7666" s="1"/>
      <c r="J7666" s="1"/>
      <c r="Q7666" s="32" t="str">
        <f>IF(I7666="OUTSTANDING",'Data Table Volumes'!$B$1-G7666,"NA")</f>
        <v>NA</v>
      </c>
    </row>
    <row r="7667" spans="7:17">
      <c r="G7667" s="1"/>
      <c r="J7667" s="1"/>
      <c r="Q7667" s="32" t="str">
        <f>IF(I7667="OUTSTANDING",'Data Table Volumes'!$B$1-G7667,"NA")</f>
        <v>NA</v>
      </c>
    </row>
    <row r="7668" spans="7:17">
      <c r="G7668" s="1"/>
      <c r="J7668" s="1"/>
      <c r="Q7668" s="32" t="str">
        <f>IF(I7668="OUTSTANDING",'Data Table Volumes'!$B$1-G7668,"NA")</f>
        <v>NA</v>
      </c>
    </row>
    <row r="7669" spans="7:17">
      <c r="G7669" s="1"/>
      <c r="J7669" s="1"/>
      <c r="Q7669" s="32" t="str">
        <f>IF(I7669="OUTSTANDING",'Data Table Volumes'!$B$1-G7669,"NA")</f>
        <v>NA</v>
      </c>
    </row>
    <row r="7670" spans="7:17">
      <c r="G7670" s="1"/>
      <c r="J7670" s="1"/>
      <c r="Q7670" s="32" t="str">
        <f>IF(I7670="OUTSTANDING",'Data Table Volumes'!$B$1-G7670,"NA")</f>
        <v>NA</v>
      </c>
    </row>
    <row r="7671" spans="7:17">
      <c r="G7671" s="1"/>
      <c r="J7671" s="1"/>
      <c r="Q7671" s="32" t="str">
        <f>IF(I7671="OUTSTANDING",'Data Table Volumes'!$B$1-G7671,"NA")</f>
        <v>NA</v>
      </c>
    </row>
    <row r="7672" spans="7:17">
      <c r="G7672" s="1"/>
      <c r="J7672" s="1"/>
      <c r="Q7672" s="32" t="str">
        <f>IF(I7672="OUTSTANDING",'Data Table Volumes'!$B$1-G7672,"NA")</f>
        <v>NA</v>
      </c>
    </row>
    <row r="7673" spans="7:17">
      <c r="G7673" s="1"/>
      <c r="J7673" s="1"/>
      <c r="Q7673" s="32" t="str">
        <f>IF(I7673="OUTSTANDING",'Data Table Volumes'!$B$1-G7673,"NA")</f>
        <v>NA</v>
      </c>
    </row>
    <row r="7674" spans="7:17">
      <c r="G7674" s="1"/>
      <c r="J7674" s="1"/>
      <c r="Q7674" s="32" t="str">
        <f>IF(I7674="OUTSTANDING",'Data Table Volumes'!$B$1-G7674,"NA")</f>
        <v>NA</v>
      </c>
    </row>
    <row r="7675" spans="7:17">
      <c r="G7675" s="1"/>
      <c r="J7675" s="1"/>
      <c r="Q7675" s="32" t="str">
        <f>IF(I7675="OUTSTANDING",'Data Table Volumes'!$B$1-G7675,"NA")</f>
        <v>NA</v>
      </c>
    </row>
    <row r="7676" spans="7:17">
      <c r="G7676" s="1"/>
      <c r="J7676" s="1"/>
      <c r="Q7676" s="32" t="str">
        <f>IF(I7676="OUTSTANDING",'Data Table Volumes'!$B$1-G7676,"NA")</f>
        <v>NA</v>
      </c>
    </row>
    <row r="7677" spans="7:17">
      <c r="G7677" s="1"/>
      <c r="J7677" s="1"/>
      <c r="Q7677" s="32" t="str">
        <f>IF(I7677="OUTSTANDING",'Data Table Volumes'!$B$1-G7677,"NA")</f>
        <v>NA</v>
      </c>
    </row>
    <row r="7678" spans="7:17">
      <c r="G7678" s="1"/>
      <c r="J7678" s="1"/>
      <c r="Q7678" s="32" t="str">
        <f>IF(I7678="OUTSTANDING",'Data Table Volumes'!$B$1-G7678,"NA")</f>
        <v>NA</v>
      </c>
    </row>
    <row r="7679" spans="7:17">
      <c r="G7679" s="1"/>
      <c r="J7679" s="1"/>
      <c r="Q7679" s="32" t="str">
        <f>IF(I7679="OUTSTANDING",'Data Table Volumes'!$B$1-G7679,"NA")</f>
        <v>NA</v>
      </c>
    </row>
    <row r="7680" spans="7:17">
      <c r="G7680" s="1"/>
      <c r="J7680" s="1"/>
      <c r="Q7680" s="32" t="str">
        <f>IF(I7680="OUTSTANDING",'Data Table Volumes'!$B$1-G7680,"NA")</f>
        <v>NA</v>
      </c>
    </row>
    <row r="7681" spans="7:17">
      <c r="G7681" s="1"/>
      <c r="J7681" s="1"/>
      <c r="Q7681" s="32" t="str">
        <f>IF(I7681="OUTSTANDING",'Data Table Volumes'!$B$1-G7681,"NA")</f>
        <v>NA</v>
      </c>
    </row>
    <row r="7682" spans="7:17">
      <c r="G7682" s="1"/>
      <c r="J7682" s="1"/>
      <c r="Q7682" s="32" t="str">
        <f>IF(I7682="OUTSTANDING",'Data Table Volumes'!$B$1-G7682,"NA")</f>
        <v>NA</v>
      </c>
    </row>
    <row r="7683" spans="7:17">
      <c r="G7683" s="1"/>
      <c r="J7683" s="1"/>
      <c r="Q7683" s="32" t="str">
        <f>IF(I7683="OUTSTANDING",'Data Table Volumes'!$B$1-G7683,"NA")</f>
        <v>NA</v>
      </c>
    </row>
    <row r="7684" spans="7:17">
      <c r="G7684" s="1"/>
      <c r="J7684" s="1"/>
      <c r="Q7684" s="32" t="str">
        <f>IF(I7684="OUTSTANDING",'Data Table Volumes'!$B$1-G7684,"NA")</f>
        <v>NA</v>
      </c>
    </row>
    <row r="7685" spans="7:17">
      <c r="G7685" s="1"/>
      <c r="J7685" s="1"/>
      <c r="Q7685" s="32" t="str">
        <f>IF(I7685="OUTSTANDING",'Data Table Volumes'!$B$1-G7685,"NA")</f>
        <v>NA</v>
      </c>
    </row>
    <row r="7686" spans="7:17">
      <c r="G7686" s="1"/>
      <c r="J7686" s="1"/>
      <c r="Q7686" s="32" t="str">
        <f>IF(I7686="OUTSTANDING",'Data Table Volumes'!$B$1-G7686,"NA")</f>
        <v>NA</v>
      </c>
    </row>
    <row r="7687" spans="7:17">
      <c r="G7687" s="1"/>
      <c r="J7687" s="1"/>
      <c r="Q7687" s="32" t="str">
        <f>IF(I7687="OUTSTANDING",'Data Table Volumes'!$B$1-G7687,"NA")</f>
        <v>NA</v>
      </c>
    </row>
    <row r="7688" spans="7:17">
      <c r="G7688" s="1"/>
      <c r="J7688" s="1"/>
      <c r="Q7688" s="32" t="str">
        <f>IF(I7688="OUTSTANDING",'Data Table Volumes'!$B$1-G7688,"NA")</f>
        <v>NA</v>
      </c>
    </row>
    <row r="7689" spans="7:17">
      <c r="G7689" s="1"/>
      <c r="J7689" s="1"/>
      <c r="Q7689" s="32" t="str">
        <f>IF(I7689="OUTSTANDING",'Data Table Volumes'!$B$1-G7689,"NA")</f>
        <v>NA</v>
      </c>
    </row>
    <row r="7690" spans="7:17">
      <c r="G7690" s="1"/>
      <c r="J7690" s="1"/>
      <c r="Q7690" s="32" t="str">
        <f>IF(I7690="OUTSTANDING",'Data Table Volumes'!$B$1-G7690,"NA")</f>
        <v>NA</v>
      </c>
    </row>
    <row r="7691" spans="7:17">
      <c r="G7691" s="1"/>
      <c r="J7691" s="1"/>
      <c r="Q7691" s="32" t="str">
        <f>IF(I7691="OUTSTANDING",'Data Table Volumes'!$B$1-G7691,"NA")</f>
        <v>NA</v>
      </c>
    </row>
    <row r="7692" spans="7:17">
      <c r="G7692" s="1"/>
      <c r="J7692" s="1"/>
      <c r="Q7692" s="32" t="str">
        <f>IF(I7692="OUTSTANDING",'Data Table Volumes'!$B$1-G7692,"NA")</f>
        <v>NA</v>
      </c>
    </row>
    <row r="7693" spans="7:17">
      <c r="G7693" s="1"/>
      <c r="J7693" s="1"/>
      <c r="Q7693" s="32" t="str">
        <f>IF(I7693="OUTSTANDING",'Data Table Volumes'!$B$1-G7693,"NA")</f>
        <v>NA</v>
      </c>
    </row>
    <row r="7694" spans="7:17">
      <c r="G7694" s="1"/>
      <c r="J7694" s="1"/>
      <c r="Q7694" s="32" t="str">
        <f>IF(I7694="OUTSTANDING",'Data Table Volumes'!$B$1-G7694,"NA")</f>
        <v>NA</v>
      </c>
    </row>
    <row r="7695" spans="7:17">
      <c r="G7695" s="1"/>
      <c r="J7695" s="1"/>
      <c r="Q7695" s="32" t="str">
        <f>IF(I7695="OUTSTANDING",'Data Table Volumes'!$B$1-G7695,"NA")</f>
        <v>NA</v>
      </c>
    </row>
    <row r="7696" spans="7:17">
      <c r="G7696" s="1"/>
      <c r="J7696" s="1"/>
      <c r="Q7696" s="32" t="str">
        <f>IF(I7696="OUTSTANDING",'Data Table Volumes'!$B$1-G7696,"NA")</f>
        <v>NA</v>
      </c>
    </row>
    <row r="7697" spans="7:17">
      <c r="G7697" s="1"/>
      <c r="J7697" s="1"/>
      <c r="Q7697" s="32" t="str">
        <f>IF(I7697="OUTSTANDING",'Data Table Volumes'!$B$1-G7697,"NA")</f>
        <v>NA</v>
      </c>
    </row>
    <row r="7698" spans="7:17">
      <c r="G7698" s="1"/>
      <c r="J7698" s="1"/>
      <c r="Q7698" s="32" t="str">
        <f>IF(I7698="OUTSTANDING",'Data Table Volumes'!$B$1-G7698,"NA")</f>
        <v>NA</v>
      </c>
    </row>
    <row r="7699" spans="7:17">
      <c r="G7699" s="1"/>
      <c r="J7699" s="1"/>
      <c r="Q7699" s="32" t="str">
        <f>IF(I7699="OUTSTANDING",'Data Table Volumes'!$B$1-G7699,"NA")</f>
        <v>NA</v>
      </c>
    </row>
    <row r="7700" spans="7:17">
      <c r="G7700" s="1"/>
      <c r="J7700" s="1"/>
      <c r="Q7700" s="32" t="str">
        <f>IF(I7700="OUTSTANDING",'Data Table Volumes'!$B$1-G7700,"NA")</f>
        <v>NA</v>
      </c>
    </row>
    <row r="7701" spans="7:17">
      <c r="G7701" s="1"/>
      <c r="J7701" s="1"/>
      <c r="Q7701" s="32" t="str">
        <f>IF(I7701="OUTSTANDING",'Data Table Volumes'!$B$1-G7701,"NA")</f>
        <v>NA</v>
      </c>
    </row>
    <row r="7702" spans="7:17">
      <c r="G7702" s="1"/>
      <c r="J7702" s="1"/>
      <c r="Q7702" s="32" t="str">
        <f>IF(I7702="OUTSTANDING",'Data Table Volumes'!$B$1-G7702,"NA")</f>
        <v>NA</v>
      </c>
    </row>
    <row r="7703" spans="7:17">
      <c r="G7703" s="1"/>
      <c r="J7703" s="1"/>
      <c r="Q7703" s="32" t="str">
        <f>IF(I7703="OUTSTANDING",'Data Table Volumes'!$B$1-G7703,"NA")</f>
        <v>NA</v>
      </c>
    </row>
    <row r="7704" spans="7:17">
      <c r="G7704" s="1"/>
      <c r="J7704" s="1"/>
      <c r="Q7704" s="32" t="str">
        <f>IF(I7704="OUTSTANDING",'Data Table Volumes'!$B$1-G7704,"NA")</f>
        <v>NA</v>
      </c>
    </row>
    <row r="7705" spans="7:17">
      <c r="G7705" s="1"/>
      <c r="J7705" s="1"/>
      <c r="Q7705" s="32" t="str">
        <f>IF(I7705="OUTSTANDING",'Data Table Volumes'!$B$1-G7705,"NA")</f>
        <v>NA</v>
      </c>
    </row>
    <row r="7706" spans="7:17">
      <c r="G7706" s="1"/>
      <c r="J7706" s="1"/>
      <c r="Q7706" s="32" t="str">
        <f>IF(I7706="OUTSTANDING",'Data Table Volumes'!$B$1-G7706,"NA")</f>
        <v>NA</v>
      </c>
    </row>
    <row r="7707" spans="7:17">
      <c r="G7707" s="1"/>
      <c r="J7707" s="1"/>
      <c r="Q7707" s="32" t="str">
        <f>IF(I7707="OUTSTANDING",'Data Table Volumes'!$B$1-G7707,"NA")</f>
        <v>NA</v>
      </c>
    </row>
    <row r="7708" spans="7:17">
      <c r="G7708" s="1"/>
      <c r="J7708" s="1"/>
      <c r="Q7708" s="32" t="str">
        <f>IF(I7708="OUTSTANDING",'Data Table Volumes'!$B$1-G7708,"NA")</f>
        <v>NA</v>
      </c>
    </row>
    <row r="7709" spans="7:17">
      <c r="G7709" s="1"/>
      <c r="J7709" s="1"/>
      <c r="Q7709" s="32" t="str">
        <f>IF(I7709="OUTSTANDING",'Data Table Volumes'!$B$1-G7709,"NA")</f>
        <v>NA</v>
      </c>
    </row>
    <row r="7710" spans="7:17">
      <c r="G7710" s="1"/>
      <c r="J7710" s="1"/>
      <c r="Q7710" s="32" t="str">
        <f>IF(I7710="OUTSTANDING",'Data Table Volumes'!$B$1-G7710,"NA")</f>
        <v>NA</v>
      </c>
    </row>
    <row r="7711" spans="7:17">
      <c r="G7711" s="1"/>
      <c r="J7711" s="1"/>
      <c r="Q7711" s="32" t="str">
        <f>IF(I7711="OUTSTANDING",'Data Table Volumes'!$B$1-G7711,"NA")</f>
        <v>NA</v>
      </c>
    </row>
    <row r="7712" spans="7:17">
      <c r="G7712" s="1"/>
      <c r="J7712" s="1"/>
      <c r="Q7712" s="32" t="str">
        <f>IF(I7712="OUTSTANDING",'Data Table Volumes'!$B$1-G7712,"NA")</f>
        <v>NA</v>
      </c>
    </row>
    <row r="7713" spans="7:17">
      <c r="G7713" s="1"/>
      <c r="J7713" s="1"/>
      <c r="Q7713" s="32" t="str">
        <f>IF(I7713="OUTSTANDING",'Data Table Volumes'!$B$1-G7713,"NA")</f>
        <v>NA</v>
      </c>
    </row>
    <row r="7714" spans="7:17">
      <c r="G7714" s="1"/>
      <c r="J7714" s="1"/>
      <c r="Q7714" s="32" t="str">
        <f>IF(I7714="OUTSTANDING",'Data Table Volumes'!$B$1-G7714,"NA")</f>
        <v>NA</v>
      </c>
    </row>
    <row r="7715" spans="7:17">
      <c r="G7715" s="1"/>
      <c r="J7715" s="1"/>
      <c r="Q7715" s="32" t="str">
        <f>IF(I7715="OUTSTANDING",'Data Table Volumes'!$B$1-G7715,"NA")</f>
        <v>NA</v>
      </c>
    </row>
    <row r="7716" spans="7:17">
      <c r="G7716" s="1"/>
      <c r="J7716" s="1"/>
      <c r="Q7716" s="32" t="str">
        <f>IF(I7716="OUTSTANDING",'Data Table Volumes'!$B$1-G7716,"NA")</f>
        <v>NA</v>
      </c>
    </row>
    <row r="7717" spans="7:17">
      <c r="G7717" s="1"/>
      <c r="J7717" s="1"/>
      <c r="Q7717" s="32" t="str">
        <f>IF(I7717="OUTSTANDING",'Data Table Volumes'!$B$1-G7717,"NA")</f>
        <v>NA</v>
      </c>
    </row>
    <row r="7718" spans="7:17">
      <c r="G7718" s="1"/>
      <c r="J7718" s="1"/>
      <c r="Q7718" s="32" t="str">
        <f>IF(I7718="OUTSTANDING",'Data Table Volumes'!$B$1-G7718,"NA")</f>
        <v>NA</v>
      </c>
    </row>
    <row r="7719" spans="7:17">
      <c r="G7719" s="1"/>
      <c r="J7719" s="1"/>
      <c r="Q7719" s="32" t="str">
        <f>IF(I7719="OUTSTANDING",'Data Table Volumes'!$B$1-G7719,"NA")</f>
        <v>NA</v>
      </c>
    </row>
    <row r="7720" spans="7:17">
      <c r="G7720" s="1"/>
      <c r="J7720" s="1"/>
      <c r="Q7720" s="32" t="str">
        <f>IF(I7720="OUTSTANDING",'Data Table Volumes'!$B$1-G7720,"NA")</f>
        <v>NA</v>
      </c>
    </row>
    <row r="7721" spans="7:17">
      <c r="G7721" s="1"/>
      <c r="J7721" s="1"/>
      <c r="Q7721" s="32" t="str">
        <f>IF(I7721="OUTSTANDING",'Data Table Volumes'!$B$1-G7721,"NA")</f>
        <v>NA</v>
      </c>
    </row>
    <row r="7722" spans="7:17">
      <c r="G7722" s="1"/>
      <c r="J7722" s="1"/>
      <c r="Q7722" s="32" t="str">
        <f>IF(I7722="OUTSTANDING",'Data Table Volumes'!$B$1-G7722,"NA")</f>
        <v>NA</v>
      </c>
    </row>
    <row r="7723" spans="7:17">
      <c r="G7723" s="1"/>
      <c r="J7723" s="1"/>
      <c r="Q7723" s="32" t="str">
        <f>IF(I7723="OUTSTANDING",'Data Table Volumes'!$B$1-G7723,"NA")</f>
        <v>NA</v>
      </c>
    </row>
    <row r="7724" spans="7:17">
      <c r="G7724" s="1"/>
      <c r="J7724" s="1"/>
      <c r="Q7724" s="32" t="str">
        <f>IF(I7724="OUTSTANDING",'Data Table Volumes'!$B$1-G7724,"NA")</f>
        <v>NA</v>
      </c>
    </row>
    <row r="7725" spans="7:17">
      <c r="G7725" s="1"/>
      <c r="J7725" s="1"/>
      <c r="Q7725" s="32" t="str">
        <f>IF(I7725="OUTSTANDING",'Data Table Volumes'!$B$1-G7725,"NA")</f>
        <v>NA</v>
      </c>
    </row>
    <row r="7726" spans="7:17">
      <c r="G7726" s="1"/>
      <c r="J7726" s="1"/>
      <c r="Q7726" s="32" t="str">
        <f>IF(I7726="OUTSTANDING",'Data Table Volumes'!$B$1-G7726,"NA")</f>
        <v>NA</v>
      </c>
    </row>
    <row r="7727" spans="7:17">
      <c r="G7727" s="1"/>
      <c r="J7727" s="1"/>
      <c r="Q7727" s="32" t="str">
        <f>IF(I7727="OUTSTANDING",'Data Table Volumes'!$B$1-G7727,"NA")</f>
        <v>NA</v>
      </c>
    </row>
    <row r="7728" spans="7:17">
      <c r="G7728" s="1"/>
      <c r="J7728" s="1"/>
      <c r="Q7728" s="32" t="str">
        <f>IF(I7728="OUTSTANDING",'Data Table Volumes'!$B$1-G7728,"NA")</f>
        <v>NA</v>
      </c>
    </row>
    <row r="7729" spans="7:17">
      <c r="G7729" s="1"/>
      <c r="J7729" s="1"/>
      <c r="Q7729" s="32" t="str">
        <f>IF(I7729="OUTSTANDING",'Data Table Volumes'!$B$1-G7729,"NA")</f>
        <v>NA</v>
      </c>
    </row>
    <row r="7730" spans="7:17">
      <c r="G7730" s="1"/>
      <c r="J7730" s="1"/>
      <c r="Q7730" s="32" t="str">
        <f>IF(I7730="OUTSTANDING",'Data Table Volumes'!$B$1-G7730,"NA")</f>
        <v>NA</v>
      </c>
    </row>
    <row r="7731" spans="7:17">
      <c r="G7731" s="1"/>
      <c r="J7731" s="1"/>
      <c r="Q7731" s="32" t="str">
        <f>IF(I7731="OUTSTANDING",'Data Table Volumes'!$B$1-G7731,"NA")</f>
        <v>NA</v>
      </c>
    </row>
    <row r="7732" spans="7:17">
      <c r="G7732" s="1"/>
      <c r="J7732" s="1"/>
      <c r="Q7732" s="32" t="str">
        <f>IF(I7732="OUTSTANDING",'Data Table Volumes'!$B$1-G7732,"NA")</f>
        <v>NA</v>
      </c>
    </row>
    <row r="7733" spans="7:17">
      <c r="G7733" s="1"/>
      <c r="J7733" s="1"/>
      <c r="Q7733" s="32" t="str">
        <f>IF(I7733="OUTSTANDING",'Data Table Volumes'!$B$1-G7733,"NA")</f>
        <v>NA</v>
      </c>
    </row>
    <row r="7734" spans="7:17">
      <c r="G7734" s="1"/>
      <c r="J7734" s="1"/>
      <c r="Q7734" s="32" t="str">
        <f>IF(I7734="OUTSTANDING",'Data Table Volumes'!$B$1-G7734,"NA")</f>
        <v>NA</v>
      </c>
    </row>
    <row r="7735" spans="7:17">
      <c r="G7735" s="1"/>
      <c r="J7735" s="1"/>
      <c r="Q7735" s="32" t="str">
        <f>IF(I7735="OUTSTANDING",'Data Table Volumes'!$B$1-G7735,"NA")</f>
        <v>NA</v>
      </c>
    </row>
    <row r="7736" spans="7:17">
      <c r="G7736" s="1"/>
      <c r="J7736" s="1"/>
      <c r="Q7736" s="32" t="str">
        <f>IF(I7736="OUTSTANDING",'Data Table Volumes'!$B$1-G7736,"NA")</f>
        <v>NA</v>
      </c>
    </row>
    <row r="7737" spans="7:17">
      <c r="G7737" s="1"/>
      <c r="J7737" s="1"/>
      <c r="Q7737" s="32" t="str">
        <f>IF(I7737="OUTSTANDING",'Data Table Volumes'!$B$1-G7737,"NA")</f>
        <v>NA</v>
      </c>
    </row>
    <row r="7738" spans="7:17">
      <c r="G7738" s="1"/>
      <c r="J7738" s="1"/>
      <c r="Q7738" s="32" t="str">
        <f>IF(I7738="OUTSTANDING",'Data Table Volumes'!$B$1-G7738,"NA")</f>
        <v>NA</v>
      </c>
    </row>
    <row r="7739" spans="7:17">
      <c r="G7739" s="1"/>
      <c r="J7739" s="1"/>
      <c r="Q7739" s="32" t="str">
        <f>IF(I7739="OUTSTANDING",'Data Table Volumes'!$B$1-G7739,"NA")</f>
        <v>NA</v>
      </c>
    </row>
    <row r="7740" spans="7:17">
      <c r="G7740" s="1"/>
      <c r="J7740" s="1"/>
      <c r="Q7740" s="32" t="str">
        <f>IF(I7740="OUTSTANDING",'Data Table Volumes'!$B$1-G7740,"NA")</f>
        <v>NA</v>
      </c>
    </row>
    <row r="7741" spans="7:17">
      <c r="G7741" s="1"/>
      <c r="J7741" s="1"/>
      <c r="Q7741" s="32" t="str">
        <f>IF(I7741="OUTSTANDING",'Data Table Volumes'!$B$1-G7741,"NA")</f>
        <v>NA</v>
      </c>
    </row>
    <row r="7742" spans="7:17">
      <c r="G7742" s="1"/>
      <c r="J7742" s="1"/>
      <c r="Q7742" s="32" t="str">
        <f>IF(I7742="OUTSTANDING",'Data Table Volumes'!$B$1-G7742,"NA")</f>
        <v>NA</v>
      </c>
    </row>
    <row r="7743" spans="7:17">
      <c r="G7743" s="1"/>
      <c r="J7743" s="1"/>
      <c r="Q7743" s="32" t="str">
        <f>IF(I7743="OUTSTANDING",'Data Table Volumes'!$B$1-G7743,"NA")</f>
        <v>NA</v>
      </c>
    </row>
    <row r="7744" spans="7:17">
      <c r="G7744" s="1"/>
      <c r="J7744" s="1"/>
      <c r="Q7744" s="32" t="str">
        <f>IF(I7744="OUTSTANDING",'Data Table Volumes'!$B$1-G7744,"NA")</f>
        <v>NA</v>
      </c>
    </row>
    <row r="7745" spans="7:17">
      <c r="G7745" s="1"/>
      <c r="J7745" s="1"/>
      <c r="Q7745" s="32" t="str">
        <f>IF(I7745="OUTSTANDING",'Data Table Volumes'!$B$1-G7745,"NA")</f>
        <v>NA</v>
      </c>
    </row>
    <row r="7746" spans="7:17">
      <c r="G7746" s="1"/>
      <c r="J7746" s="1"/>
      <c r="Q7746" s="32" t="str">
        <f>IF(I7746="OUTSTANDING",'Data Table Volumes'!$B$1-G7746,"NA")</f>
        <v>NA</v>
      </c>
    </row>
    <row r="7747" spans="7:17">
      <c r="G7747" s="1"/>
      <c r="J7747" s="1"/>
      <c r="Q7747" s="32" t="str">
        <f>IF(I7747="OUTSTANDING",'Data Table Volumes'!$B$1-G7747,"NA")</f>
        <v>NA</v>
      </c>
    </row>
    <row r="7748" spans="7:17">
      <c r="G7748" s="1"/>
      <c r="J7748" s="1"/>
      <c r="Q7748" s="32" t="str">
        <f>IF(I7748="OUTSTANDING",'Data Table Volumes'!$B$1-G7748,"NA")</f>
        <v>NA</v>
      </c>
    </row>
    <row r="7749" spans="7:17">
      <c r="G7749" s="1"/>
      <c r="J7749" s="1"/>
      <c r="Q7749" s="32" t="str">
        <f>IF(I7749="OUTSTANDING",'Data Table Volumes'!$B$1-G7749,"NA")</f>
        <v>NA</v>
      </c>
    </row>
    <row r="7750" spans="7:17">
      <c r="G7750" s="1"/>
      <c r="J7750" s="1"/>
      <c r="Q7750" s="32" t="str">
        <f>IF(I7750="OUTSTANDING",'Data Table Volumes'!$B$1-G7750,"NA")</f>
        <v>NA</v>
      </c>
    </row>
    <row r="7751" spans="7:17">
      <c r="G7751" s="1"/>
      <c r="J7751" s="1"/>
      <c r="Q7751" s="32" t="str">
        <f>IF(I7751="OUTSTANDING",'Data Table Volumes'!$B$1-G7751,"NA")</f>
        <v>NA</v>
      </c>
    </row>
    <row r="7752" spans="7:17">
      <c r="G7752" s="1"/>
      <c r="J7752" s="1"/>
      <c r="Q7752" s="32" t="str">
        <f>IF(I7752="OUTSTANDING",'Data Table Volumes'!$B$1-G7752,"NA")</f>
        <v>NA</v>
      </c>
    </row>
    <row r="7753" spans="7:17">
      <c r="G7753" s="1"/>
      <c r="J7753" s="1"/>
      <c r="Q7753" s="32" t="str">
        <f>IF(I7753="OUTSTANDING",'Data Table Volumes'!$B$1-G7753,"NA")</f>
        <v>NA</v>
      </c>
    </row>
    <row r="7754" spans="7:17">
      <c r="G7754" s="1"/>
      <c r="J7754" s="1"/>
      <c r="Q7754" s="32" t="str">
        <f>IF(I7754="OUTSTANDING",'Data Table Volumes'!$B$1-G7754,"NA")</f>
        <v>NA</v>
      </c>
    </row>
    <row r="7755" spans="7:17">
      <c r="G7755" s="1"/>
      <c r="J7755" s="1"/>
      <c r="Q7755" s="32" t="str">
        <f>IF(I7755="OUTSTANDING",'Data Table Volumes'!$B$1-G7755,"NA")</f>
        <v>NA</v>
      </c>
    </row>
    <row r="7756" spans="7:17">
      <c r="G7756" s="1"/>
      <c r="J7756" s="1"/>
      <c r="Q7756" s="32" t="str">
        <f>IF(I7756="OUTSTANDING",'Data Table Volumes'!$B$1-G7756,"NA")</f>
        <v>NA</v>
      </c>
    </row>
    <row r="7757" spans="7:17">
      <c r="G7757" s="1"/>
      <c r="J7757" s="1"/>
      <c r="Q7757" s="32" t="str">
        <f>IF(I7757="OUTSTANDING",'Data Table Volumes'!$B$1-G7757,"NA")</f>
        <v>NA</v>
      </c>
    </row>
    <row r="7758" spans="7:17">
      <c r="G7758" s="1"/>
      <c r="J7758" s="1"/>
      <c r="Q7758" s="32" t="str">
        <f>IF(I7758="OUTSTANDING",'Data Table Volumes'!$B$1-G7758,"NA")</f>
        <v>NA</v>
      </c>
    </row>
    <row r="7759" spans="7:17">
      <c r="G7759" s="1"/>
      <c r="J7759" s="1"/>
      <c r="Q7759" s="32" t="str">
        <f>IF(I7759="OUTSTANDING",'Data Table Volumes'!$B$1-G7759,"NA")</f>
        <v>NA</v>
      </c>
    </row>
    <row r="7760" spans="7:17">
      <c r="G7760" s="1"/>
      <c r="J7760" s="1"/>
      <c r="Q7760" s="32" t="str">
        <f>IF(I7760="OUTSTANDING",'Data Table Volumes'!$B$1-G7760,"NA")</f>
        <v>NA</v>
      </c>
    </row>
    <row r="7761" spans="7:17">
      <c r="G7761" s="1"/>
      <c r="J7761" s="1"/>
      <c r="Q7761" s="32" t="str">
        <f>IF(I7761="OUTSTANDING",'Data Table Volumes'!$B$1-G7761,"NA")</f>
        <v>NA</v>
      </c>
    </row>
    <row r="7762" spans="7:17">
      <c r="G7762" s="1"/>
      <c r="J7762" s="1"/>
      <c r="Q7762" s="32" t="str">
        <f>IF(I7762="OUTSTANDING",'Data Table Volumes'!$B$1-G7762,"NA")</f>
        <v>NA</v>
      </c>
    </row>
    <row r="7763" spans="7:17">
      <c r="G7763" s="1"/>
      <c r="J7763" s="1"/>
      <c r="Q7763" s="32" t="str">
        <f>IF(I7763="OUTSTANDING",'Data Table Volumes'!$B$1-G7763,"NA")</f>
        <v>NA</v>
      </c>
    </row>
    <row r="7764" spans="7:17">
      <c r="G7764" s="1"/>
      <c r="J7764" s="1"/>
      <c r="Q7764" s="32" t="str">
        <f>IF(I7764="OUTSTANDING",'Data Table Volumes'!$B$1-G7764,"NA")</f>
        <v>NA</v>
      </c>
    </row>
    <row r="7765" spans="7:17">
      <c r="G7765" s="1"/>
      <c r="J7765" s="1"/>
      <c r="Q7765" s="32" t="str">
        <f>IF(I7765="OUTSTANDING",'Data Table Volumes'!$B$1-G7765,"NA")</f>
        <v>NA</v>
      </c>
    </row>
    <row r="7766" spans="7:17">
      <c r="G7766" s="1"/>
      <c r="J7766" s="1"/>
      <c r="Q7766" s="32" t="str">
        <f>IF(I7766="OUTSTANDING",'Data Table Volumes'!$B$1-G7766,"NA")</f>
        <v>NA</v>
      </c>
    </row>
    <row r="7767" spans="7:17">
      <c r="G7767" s="1"/>
      <c r="J7767" s="1"/>
      <c r="Q7767" s="32" t="str">
        <f>IF(I7767="OUTSTANDING",'Data Table Volumes'!$B$1-G7767,"NA")</f>
        <v>NA</v>
      </c>
    </row>
    <row r="7768" spans="7:17">
      <c r="G7768" s="1"/>
      <c r="J7768" s="1"/>
      <c r="Q7768" s="32" t="str">
        <f>IF(I7768="OUTSTANDING",'Data Table Volumes'!$B$1-G7768,"NA")</f>
        <v>NA</v>
      </c>
    </row>
    <row r="7769" spans="7:17">
      <c r="G7769" s="1"/>
      <c r="J7769" s="1"/>
      <c r="Q7769" s="32" t="str">
        <f>IF(I7769="OUTSTANDING",'Data Table Volumes'!$B$1-G7769,"NA")</f>
        <v>NA</v>
      </c>
    </row>
    <row r="7770" spans="7:17">
      <c r="G7770" s="1"/>
      <c r="J7770" s="1"/>
      <c r="Q7770" s="32" t="str">
        <f>IF(I7770="OUTSTANDING",'Data Table Volumes'!$B$1-G7770,"NA")</f>
        <v>NA</v>
      </c>
    </row>
    <row r="7771" spans="7:17">
      <c r="G7771" s="1"/>
      <c r="J7771" s="1"/>
      <c r="Q7771" s="32" t="str">
        <f>IF(I7771="OUTSTANDING",'Data Table Volumes'!$B$1-G7771,"NA")</f>
        <v>NA</v>
      </c>
    </row>
    <row r="7772" spans="7:17">
      <c r="G7772" s="1"/>
      <c r="J7772" s="1"/>
      <c r="Q7772" s="32" t="str">
        <f>IF(I7772="OUTSTANDING",'Data Table Volumes'!$B$1-G7772,"NA")</f>
        <v>NA</v>
      </c>
    </row>
    <row r="7773" spans="7:17">
      <c r="G7773" s="1"/>
      <c r="J7773" s="1"/>
      <c r="Q7773" s="32" t="str">
        <f>IF(I7773="OUTSTANDING",'Data Table Volumes'!$B$1-G7773,"NA")</f>
        <v>NA</v>
      </c>
    </row>
    <row r="7774" spans="7:17">
      <c r="G7774" s="1"/>
      <c r="J7774" s="1"/>
      <c r="Q7774" s="32" t="str">
        <f>IF(I7774="OUTSTANDING",'Data Table Volumes'!$B$1-G7774,"NA")</f>
        <v>NA</v>
      </c>
    </row>
    <row r="7775" spans="7:17">
      <c r="G7775" s="1"/>
      <c r="J7775" s="1"/>
      <c r="Q7775" s="32" t="str">
        <f>IF(I7775="OUTSTANDING",'Data Table Volumes'!$B$1-G7775,"NA")</f>
        <v>NA</v>
      </c>
    </row>
    <row r="7776" spans="7:17">
      <c r="G7776" s="1"/>
      <c r="J7776" s="1"/>
      <c r="Q7776" s="32" t="str">
        <f>IF(I7776="OUTSTANDING",'Data Table Volumes'!$B$1-G7776,"NA")</f>
        <v>NA</v>
      </c>
    </row>
    <row r="7777" spans="7:17">
      <c r="G7777" s="1"/>
      <c r="J7777" s="1"/>
      <c r="Q7777" s="32" t="str">
        <f>IF(I7777="OUTSTANDING",'Data Table Volumes'!$B$1-G7777,"NA")</f>
        <v>NA</v>
      </c>
    </row>
    <row r="7778" spans="7:17">
      <c r="G7778" s="1"/>
      <c r="J7778" s="1"/>
      <c r="Q7778" s="32" t="str">
        <f>IF(I7778="OUTSTANDING",'Data Table Volumes'!$B$1-G7778,"NA")</f>
        <v>NA</v>
      </c>
    </row>
    <row r="7779" spans="7:17">
      <c r="G7779" s="1"/>
      <c r="J7779" s="1"/>
      <c r="Q7779" s="32" t="str">
        <f>IF(I7779="OUTSTANDING",'Data Table Volumes'!$B$1-G7779,"NA")</f>
        <v>NA</v>
      </c>
    </row>
    <row r="7780" spans="7:17">
      <c r="G7780" s="1"/>
      <c r="J7780" s="1"/>
      <c r="Q7780" s="32" t="str">
        <f>IF(I7780="OUTSTANDING",'Data Table Volumes'!$B$1-G7780,"NA")</f>
        <v>NA</v>
      </c>
    </row>
    <row r="7781" spans="7:17">
      <c r="G7781" s="1"/>
      <c r="J7781" s="1"/>
      <c r="Q7781" s="32" t="str">
        <f>IF(I7781="OUTSTANDING",'Data Table Volumes'!$B$1-G7781,"NA")</f>
        <v>NA</v>
      </c>
    </row>
    <row r="7782" spans="7:17">
      <c r="G7782" s="1"/>
      <c r="J7782" s="1"/>
      <c r="Q7782" s="32" t="str">
        <f>IF(I7782="OUTSTANDING",'Data Table Volumes'!$B$1-G7782,"NA")</f>
        <v>NA</v>
      </c>
    </row>
    <row r="7783" spans="7:17">
      <c r="G7783" s="1"/>
      <c r="J7783" s="1"/>
      <c r="Q7783" s="32" t="str">
        <f>IF(I7783="OUTSTANDING",'Data Table Volumes'!$B$1-G7783,"NA")</f>
        <v>NA</v>
      </c>
    </row>
    <row r="7784" spans="7:17">
      <c r="G7784" s="1"/>
      <c r="J7784" s="1"/>
      <c r="Q7784" s="32" t="str">
        <f>IF(I7784="OUTSTANDING",'Data Table Volumes'!$B$1-G7784,"NA")</f>
        <v>NA</v>
      </c>
    </row>
    <row r="7785" spans="7:17">
      <c r="G7785" s="1"/>
      <c r="J7785" s="1"/>
      <c r="Q7785" s="32" t="str">
        <f>IF(I7785="OUTSTANDING",'Data Table Volumes'!$B$1-G7785,"NA")</f>
        <v>NA</v>
      </c>
    </row>
    <row r="7786" spans="7:17">
      <c r="G7786" s="1"/>
      <c r="J7786" s="1"/>
      <c r="Q7786" s="32" t="str">
        <f>IF(I7786="OUTSTANDING",'Data Table Volumes'!$B$1-G7786,"NA")</f>
        <v>NA</v>
      </c>
    </row>
    <row r="7787" spans="7:17">
      <c r="G7787" s="1"/>
      <c r="J7787" s="1"/>
      <c r="Q7787" s="32" t="str">
        <f>IF(I7787="OUTSTANDING",'Data Table Volumes'!$B$1-G7787,"NA")</f>
        <v>NA</v>
      </c>
    </row>
    <row r="7788" spans="7:17">
      <c r="G7788" s="1"/>
      <c r="J7788" s="1"/>
      <c r="Q7788" s="32" t="str">
        <f>IF(I7788="OUTSTANDING",'Data Table Volumes'!$B$1-G7788,"NA")</f>
        <v>NA</v>
      </c>
    </row>
    <row r="7789" spans="7:17">
      <c r="G7789" s="1"/>
      <c r="J7789" s="1"/>
      <c r="Q7789" s="32" t="str">
        <f>IF(I7789="OUTSTANDING",'Data Table Volumes'!$B$1-G7789,"NA")</f>
        <v>NA</v>
      </c>
    </row>
    <row r="7790" spans="7:17">
      <c r="G7790" s="1"/>
      <c r="J7790" s="1"/>
      <c r="Q7790" s="32" t="str">
        <f>IF(I7790="OUTSTANDING",'Data Table Volumes'!$B$1-G7790,"NA")</f>
        <v>NA</v>
      </c>
    </row>
    <row r="7791" spans="7:17">
      <c r="G7791" s="1"/>
      <c r="J7791" s="1"/>
      <c r="Q7791" s="32" t="str">
        <f>IF(I7791="OUTSTANDING",'Data Table Volumes'!$B$1-G7791,"NA")</f>
        <v>NA</v>
      </c>
    </row>
    <row r="7792" spans="7:17">
      <c r="G7792" s="1"/>
      <c r="J7792" s="1"/>
      <c r="Q7792" s="32" t="str">
        <f>IF(I7792="OUTSTANDING",'Data Table Volumes'!$B$1-G7792,"NA")</f>
        <v>NA</v>
      </c>
    </row>
    <row r="7793" spans="7:17">
      <c r="G7793" s="1"/>
      <c r="J7793" s="1"/>
      <c r="Q7793" s="32" t="str">
        <f>IF(I7793="OUTSTANDING",'Data Table Volumes'!$B$1-G7793,"NA")</f>
        <v>NA</v>
      </c>
    </row>
    <row r="7794" spans="7:17">
      <c r="G7794" s="1"/>
      <c r="J7794" s="1"/>
      <c r="Q7794" s="32" t="str">
        <f>IF(I7794="OUTSTANDING",'Data Table Volumes'!$B$1-G7794,"NA")</f>
        <v>NA</v>
      </c>
    </row>
    <row r="7795" spans="7:17">
      <c r="G7795" s="1"/>
      <c r="J7795" s="1"/>
      <c r="Q7795" s="32" t="str">
        <f>IF(I7795="OUTSTANDING",'Data Table Volumes'!$B$1-G7795,"NA")</f>
        <v>NA</v>
      </c>
    </row>
    <row r="7796" spans="7:17">
      <c r="G7796" s="1"/>
      <c r="J7796" s="1"/>
      <c r="Q7796" s="32" t="str">
        <f>IF(I7796="OUTSTANDING",'Data Table Volumes'!$B$1-G7796,"NA")</f>
        <v>NA</v>
      </c>
    </row>
    <row r="7797" spans="7:17">
      <c r="G7797" s="1"/>
      <c r="J7797" s="1"/>
      <c r="Q7797" s="32" t="str">
        <f>IF(I7797="OUTSTANDING",'Data Table Volumes'!$B$1-G7797,"NA")</f>
        <v>NA</v>
      </c>
    </row>
    <row r="7798" spans="7:17">
      <c r="G7798" s="1"/>
      <c r="J7798" s="1"/>
      <c r="Q7798" s="32" t="str">
        <f>IF(I7798="OUTSTANDING",'Data Table Volumes'!$B$1-G7798,"NA")</f>
        <v>NA</v>
      </c>
    </row>
    <row r="7799" spans="7:17">
      <c r="G7799" s="1"/>
      <c r="J7799" s="1"/>
      <c r="Q7799" s="32" t="str">
        <f>IF(I7799="OUTSTANDING",'Data Table Volumes'!$B$1-G7799,"NA")</f>
        <v>NA</v>
      </c>
    </row>
    <row r="7800" spans="7:17">
      <c r="G7800" s="1"/>
      <c r="J7800" s="1"/>
      <c r="Q7800" s="32" t="str">
        <f>IF(I7800="OUTSTANDING",'Data Table Volumes'!$B$1-G7800,"NA")</f>
        <v>NA</v>
      </c>
    </row>
    <row r="7801" spans="7:17">
      <c r="G7801" s="1"/>
      <c r="J7801" s="1"/>
      <c r="Q7801" s="32" t="str">
        <f>IF(I7801="OUTSTANDING",'Data Table Volumes'!$B$1-G7801,"NA")</f>
        <v>NA</v>
      </c>
    </row>
    <row r="7802" spans="7:17">
      <c r="G7802" s="1"/>
      <c r="J7802" s="1"/>
      <c r="Q7802" s="32" t="str">
        <f>IF(I7802="OUTSTANDING",'Data Table Volumes'!$B$1-G7802,"NA")</f>
        <v>NA</v>
      </c>
    </row>
    <row r="7803" spans="7:17">
      <c r="G7803" s="1"/>
      <c r="J7803" s="1"/>
      <c r="Q7803" s="32" t="str">
        <f>IF(I7803="OUTSTANDING",'Data Table Volumes'!$B$1-G7803,"NA")</f>
        <v>NA</v>
      </c>
    </row>
    <row r="7804" spans="7:17">
      <c r="G7804" s="1"/>
      <c r="J7804" s="1"/>
      <c r="Q7804" s="32" t="str">
        <f>IF(I7804="OUTSTANDING",'Data Table Volumes'!$B$1-G7804,"NA")</f>
        <v>NA</v>
      </c>
    </row>
    <row r="7805" spans="7:17">
      <c r="G7805" s="1"/>
      <c r="J7805" s="1"/>
      <c r="Q7805" s="32" t="str">
        <f>IF(I7805="OUTSTANDING",'Data Table Volumes'!$B$1-G7805,"NA")</f>
        <v>NA</v>
      </c>
    </row>
    <row r="7806" spans="7:17">
      <c r="G7806" s="1"/>
      <c r="J7806" s="1"/>
      <c r="Q7806" s="32" t="str">
        <f>IF(I7806="OUTSTANDING",'Data Table Volumes'!$B$1-G7806,"NA")</f>
        <v>NA</v>
      </c>
    </row>
    <row r="7807" spans="7:17">
      <c r="G7807" s="1"/>
      <c r="J7807" s="1"/>
      <c r="Q7807" s="32" t="str">
        <f>IF(I7807="OUTSTANDING",'Data Table Volumes'!$B$1-G7807,"NA")</f>
        <v>NA</v>
      </c>
    </row>
    <row r="7808" spans="7:17">
      <c r="G7808" s="1"/>
      <c r="J7808" s="1"/>
      <c r="Q7808" s="32" t="str">
        <f>IF(I7808="OUTSTANDING",'Data Table Volumes'!$B$1-G7808,"NA")</f>
        <v>NA</v>
      </c>
    </row>
    <row r="7809" spans="7:17">
      <c r="G7809" s="1"/>
      <c r="J7809" s="1"/>
      <c r="Q7809" s="32" t="str">
        <f>IF(I7809="OUTSTANDING",'Data Table Volumes'!$B$1-G7809,"NA")</f>
        <v>NA</v>
      </c>
    </row>
    <row r="7810" spans="7:17">
      <c r="G7810" s="1"/>
      <c r="J7810" s="1"/>
      <c r="Q7810" s="32" t="str">
        <f>IF(I7810="OUTSTANDING",'Data Table Volumes'!$B$1-G7810,"NA")</f>
        <v>NA</v>
      </c>
    </row>
    <row r="7811" spans="7:17">
      <c r="G7811" s="1"/>
      <c r="J7811" s="1"/>
      <c r="Q7811" s="32" t="str">
        <f>IF(I7811="OUTSTANDING",'Data Table Volumes'!$B$1-G7811,"NA")</f>
        <v>NA</v>
      </c>
    </row>
    <row r="7812" spans="7:17">
      <c r="G7812" s="1"/>
      <c r="J7812" s="1"/>
      <c r="Q7812" s="32" t="str">
        <f>IF(I7812="OUTSTANDING",'Data Table Volumes'!$B$1-G7812,"NA")</f>
        <v>NA</v>
      </c>
    </row>
    <row r="7813" spans="7:17">
      <c r="G7813" s="1"/>
      <c r="J7813" s="1"/>
      <c r="Q7813" s="32" t="str">
        <f>IF(I7813="OUTSTANDING",'Data Table Volumes'!$B$1-G7813,"NA")</f>
        <v>NA</v>
      </c>
    </row>
    <row r="7814" spans="7:17">
      <c r="G7814" s="1"/>
      <c r="J7814" s="1"/>
      <c r="Q7814" s="32" t="str">
        <f>IF(I7814="OUTSTANDING",'Data Table Volumes'!$B$1-G7814,"NA")</f>
        <v>NA</v>
      </c>
    </row>
    <row r="7815" spans="7:17">
      <c r="G7815" s="1"/>
      <c r="J7815" s="1"/>
      <c r="Q7815" s="32" t="str">
        <f>IF(I7815="OUTSTANDING",'Data Table Volumes'!$B$1-G7815,"NA")</f>
        <v>NA</v>
      </c>
    </row>
    <row r="7816" spans="7:17">
      <c r="G7816" s="1"/>
      <c r="J7816" s="1"/>
      <c r="Q7816" s="32" t="str">
        <f>IF(I7816="OUTSTANDING",'Data Table Volumes'!$B$1-G7816,"NA")</f>
        <v>NA</v>
      </c>
    </row>
    <row r="7817" spans="7:17">
      <c r="G7817" s="1"/>
      <c r="J7817" s="1"/>
      <c r="Q7817" s="32" t="str">
        <f>IF(I7817="OUTSTANDING",'Data Table Volumes'!$B$1-G7817,"NA")</f>
        <v>NA</v>
      </c>
    </row>
    <row r="7818" spans="7:17">
      <c r="G7818" s="1"/>
      <c r="J7818" s="1"/>
      <c r="Q7818" s="32" t="str">
        <f>IF(I7818="OUTSTANDING",'Data Table Volumes'!$B$1-G7818,"NA")</f>
        <v>NA</v>
      </c>
    </row>
    <row r="7819" spans="7:17">
      <c r="G7819" s="1"/>
      <c r="J7819" s="1"/>
      <c r="Q7819" s="32" t="str">
        <f>IF(I7819="OUTSTANDING",'Data Table Volumes'!$B$1-G7819,"NA")</f>
        <v>NA</v>
      </c>
    </row>
    <row r="7820" spans="7:17">
      <c r="G7820" s="1"/>
      <c r="J7820" s="1"/>
      <c r="Q7820" s="32" t="str">
        <f>IF(I7820="OUTSTANDING",'Data Table Volumes'!$B$1-G7820,"NA")</f>
        <v>NA</v>
      </c>
    </row>
    <row r="7821" spans="7:17">
      <c r="G7821" s="1"/>
      <c r="J7821" s="1"/>
      <c r="Q7821" s="32" t="str">
        <f>IF(I7821="OUTSTANDING",'Data Table Volumes'!$B$1-G7821,"NA")</f>
        <v>NA</v>
      </c>
    </row>
    <row r="7822" spans="7:17">
      <c r="G7822" s="1"/>
      <c r="J7822" s="1"/>
      <c r="Q7822" s="32" t="str">
        <f>IF(I7822="OUTSTANDING",'Data Table Volumes'!$B$1-G7822,"NA")</f>
        <v>NA</v>
      </c>
    </row>
    <row r="7823" spans="7:17">
      <c r="G7823" s="1"/>
      <c r="J7823" s="1"/>
      <c r="Q7823" s="32" t="str">
        <f>IF(I7823="OUTSTANDING",'Data Table Volumes'!$B$1-G7823,"NA")</f>
        <v>NA</v>
      </c>
    </row>
    <row r="7824" spans="7:17">
      <c r="G7824" s="1"/>
      <c r="J7824" s="1"/>
      <c r="Q7824" s="32" t="str">
        <f>IF(I7824="OUTSTANDING",'Data Table Volumes'!$B$1-G7824,"NA")</f>
        <v>NA</v>
      </c>
    </row>
    <row r="7825" spans="7:17">
      <c r="G7825" s="1"/>
      <c r="J7825" s="1"/>
      <c r="Q7825" s="32" t="str">
        <f>IF(I7825="OUTSTANDING",'Data Table Volumes'!$B$1-G7825,"NA")</f>
        <v>NA</v>
      </c>
    </row>
    <row r="7826" spans="7:17">
      <c r="G7826" s="1"/>
      <c r="J7826" s="1"/>
      <c r="Q7826" s="32" t="str">
        <f>IF(I7826="OUTSTANDING",'Data Table Volumes'!$B$1-G7826,"NA")</f>
        <v>NA</v>
      </c>
    </row>
    <row r="7827" spans="7:17">
      <c r="G7827" s="1"/>
      <c r="J7827" s="1"/>
      <c r="Q7827" s="32" t="str">
        <f>IF(I7827="OUTSTANDING",'Data Table Volumes'!$B$1-G7827,"NA")</f>
        <v>NA</v>
      </c>
    </row>
    <row r="7828" spans="7:17">
      <c r="G7828" s="1"/>
      <c r="J7828" s="1"/>
      <c r="Q7828" s="32" t="str">
        <f>IF(I7828="OUTSTANDING",'Data Table Volumes'!$B$1-G7828,"NA")</f>
        <v>NA</v>
      </c>
    </row>
    <row r="7829" spans="7:17">
      <c r="G7829" s="1"/>
      <c r="J7829" s="1"/>
      <c r="Q7829" s="32" t="str">
        <f>IF(I7829="OUTSTANDING",'Data Table Volumes'!$B$1-G7829,"NA")</f>
        <v>NA</v>
      </c>
    </row>
    <row r="7830" spans="7:17">
      <c r="G7830" s="1"/>
      <c r="J7830" s="1"/>
      <c r="Q7830" s="32" t="str">
        <f>IF(I7830="OUTSTANDING",'Data Table Volumes'!$B$1-G7830,"NA")</f>
        <v>NA</v>
      </c>
    </row>
    <row r="7831" spans="7:17">
      <c r="G7831" s="1"/>
      <c r="J7831" s="1"/>
      <c r="Q7831" s="32" t="str">
        <f>IF(I7831="OUTSTANDING",'Data Table Volumes'!$B$1-G7831,"NA")</f>
        <v>NA</v>
      </c>
    </row>
    <row r="7832" spans="7:17">
      <c r="G7832" s="1"/>
      <c r="J7832" s="1"/>
      <c r="Q7832" s="32" t="str">
        <f>IF(I7832="OUTSTANDING",'Data Table Volumes'!$B$1-G7832,"NA")</f>
        <v>NA</v>
      </c>
    </row>
    <row r="7833" spans="7:17">
      <c r="G7833" s="1"/>
      <c r="J7833" s="1"/>
      <c r="Q7833" s="32" t="str">
        <f>IF(I7833="OUTSTANDING",'Data Table Volumes'!$B$1-G7833,"NA")</f>
        <v>NA</v>
      </c>
    </row>
    <row r="7834" spans="7:17">
      <c r="G7834" s="1"/>
      <c r="J7834" s="1"/>
      <c r="Q7834" s="32" t="str">
        <f>IF(I7834="OUTSTANDING",'Data Table Volumes'!$B$1-G7834,"NA")</f>
        <v>NA</v>
      </c>
    </row>
    <row r="7835" spans="7:17">
      <c r="G7835" s="1"/>
      <c r="J7835" s="1"/>
      <c r="Q7835" s="32" t="str">
        <f>IF(I7835="OUTSTANDING",'Data Table Volumes'!$B$1-G7835,"NA")</f>
        <v>NA</v>
      </c>
    </row>
    <row r="7836" spans="7:17">
      <c r="G7836" s="1"/>
      <c r="J7836" s="1"/>
      <c r="Q7836" s="32" t="str">
        <f>IF(I7836="OUTSTANDING",'Data Table Volumes'!$B$1-G7836,"NA")</f>
        <v>NA</v>
      </c>
    </row>
    <row r="7837" spans="7:17">
      <c r="G7837" s="1"/>
      <c r="J7837" s="1"/>
      <c r="Q7837" s="32" t="str">
        <f>IF(I7837="OUTSTANDING",'Data Table Volumes'!$B$1-G7837,"NA")</f>
        <v>NA</v>
      </c>
    </row>
    <row r="7838" spans="7:17">
      <c r="G7838" s="1"/>
      <c r="J7838" s="1"/>
      <c r="Q7838" s="32" t="str">
        <f>IF(I7838="OUTSTANDING",'Data Table Volumes'!$B$1-G7838,"NA")</f>
        <v>NA</v>
      </c>
    </row>
    <row r="7839" spans="7:17">
      <c r="G7839" s="1"/>
      <c r="J7839" s="1"/>
      <c r="Q7839" s="32" t="str">
        <f>IF(I7839="OUTSTANDING",'Data Table Volumes'!$B$1-G7839,"NA")</f>
        <v>NA</v>
      </c>
    </row>
    <row r="7840" spans="7:17">
      <c r="G7840" s="1"/>
      <c r="J7840" s="1"/>
      <c r="Q7840" s="32" t="str">
        <f>IF(I7840="OUTSTANDING",'Data Table Volumes'!$B$1-G7840,"NA")</f>
        <v>NA</v>
      </c>
    </row>
    <row r="7841" spans="7:17">
      <c r="G7841" s="1"/>
      <c r="J7841" s="1"/>
      <c r="Q7841" s="32" t="str">
        <f>IF(I7841="OUTSTANDING",'Data Table Volumes'!$B$1-G7841,"NA")</f>
        <v>NA</v>
      </c>
    </row>
    <row r="7842" spans="7:17">
      <c r="G7842" s="1"/>
      <c r="J7842" s="1"/>
      <c r="Q7842" s="32" t="str">
        <f>IF(I7842="OUTSTANDING",'Data Table Volumes'!$B$1-G7842,"NA")</f>
        <v>NA</v>
      </c>
    </row>
    <row r="7843" spans="7:17">
      <c r="G7843" s="1"/>
      <c r="J7843" s="1"/>
      <c r="Q7843" s="32" t="str">
        <f>IF(I7843="OUTSTANDING",'Data Table Volumes'!$B$1-G7843,"NA")</f>
        <v>NA</v>
      </c>
    </row>
    <row r="7844" spans="7:17">
      <c r="G7844" s="1"/>
      <c r="J7844" s="1"/>
      <c r="Q7844" s="32" t="str">
        <f>IF(I7844="OUTSTANDING",'Data Table Volumes'!$B$1-G7844,"NA")</f>
        <v>NA</v>
      </c>
    </row>
    <row r="7845" spans="7:17">
      <c r="G7845" s="1"/>
      <c r="J7845" s="1"/>
      <c r="Q7845" s="32" t="str">
        <f>IF(I7845="OUTSTANDING",'Data Table Volumes'!$B$1-G7845,"NA")</f>
        <v>NA</v>
      </c>
    </row>
    <row r="7846" spans="7:17">
      <c r="G7846" s="1"/>
      <c r="J7846" s="1"/>
      <c r="Q7846" s="32" t="str">
        <f>IF(I7846="OUTSTANDING",'Data Table Volumes'!$B$1-G7846,"NA")</f>
        <v>NA</v>
      </c>
    </row>
    <row r="7847" spans="7:17">
      <c r="G7847" s="1"/>
      <c r="J7847" s="1"/>
      <c r="Q7847" s="32" t="str">
        <f>IF(I7847="OUTSTANDING",'Data Table Volumes'!$B$1-G7847,"NA")</f>
        <v>NA</v>
      </c>
    </row>
    <row r="7848" spans="7:17">
      <c r="G7848" s="1"/>
      <c r="J7848" s="1"/>
      <c r="Q7848" s="32" t="str">
        <f>IF(I7848="OUTSTANDING",'Data Table Volumes'!$B$1-G7848,"NA")</f>
        <v>NA</v>
      </c>
    </row>
    <row r="7849" spans="7:17">
      <c r="G7849" s="1"/>
      <c r="J7849" s="1"/>
      <c r="Q7849" s="32" t="str">
        <f>IF(I7849="OUTSTANDING",'Data Table Volumes'!$B$1-G7849,"NA")</f>
        <v>NA</v>
      </c>
    </row>
    <row r="7850" spans="7:17">
      <c r="G7850" s="1"/>
      <c r="J7850" s="1"/>
      <c r="Q7850" s="32" t="str">
        <f>IF(I7850="OUTSTANDING",'Data Table Volumes'!$B$1-G7850,"NA")</f>
        <v>NA</v>
      </c>
    </row>
    <row r="7851" spans="7:17">
      <c r="G7851" s="1"/>
      <c r="J7851" s="1"/>
      <c r="Q7851" s="32" t="str">
        <f>IF(I7851="OUTSTANDING",'Data Table Volumes'!$B$1-G7851,"NA")</f>
        <v>NA</v>
      </c>
    </row>
    <row r="7852" spans="7:17">
      <c r="G7852" s="1"/>
      <c r="J7852" s="1"/>
      <c r="Q7852" s="32" t="str">
        <f>IF(I7852="OUTSTANDING",'Data Table Volumes'!$B$1-G7852,"NA")</f>
        <v>NA</v>
      </c>
    </row>
    <row r="7853" spans="7:17">
      <c r="G7853" s="1"/>
      <c r="J7853" s="1"/>
      <c r="Q7853" s="32" t="str">
        <f>IF(I7853="OUTSTANDING",'Data Table Volumes'!$B$1-G7853,"NA")</f>
        <v>NA</v>
      </c>
    </row>
    <row r="7854" spans="7:17">
      <c r="G7854" s="1"/>
      <c r="J7854" s="1"/>
      <c r="Q7854" s="32" t="str">
        <f>IF(I7854="OUTSTANDING",'Data Table Volumes'!$B$1-G7854,"NA")</f>
        <v>NA</v>
      </c>
    </row>
    <row r="7855" spans="7:17">
      <c r="G7855" s="1"/>
      <c r="J7855" s="1"/>
      <c r="Q7855" s="32" t="str">
        <f>IF(I7855="OUTSTANDING",'Data Table Volumes'!$B$1-G7855,"NA")</f>
        <v>NA</v>
      </c>
    </row>
    <row r="7856" spans="7:17">
      <c r="G7856" s="1"/>
      <c r="J7856" s="1"/>
      <c r="Q7856" s="32" t="str">
        <f>IF(I7856="OUTSTANDING",'Data Table Volumes'!$B$1-G7856,"NA")</f>
        <v>NA</v>
      </c>
    </row>
    <row r="7857" spans="7:17">
      <c r="G7857" s="1"/>
      <c r="J7857" s="1"/>
      <c r="Q7857" s="32" t="str">
        <f>IF(I7857="OUTSTANDING",'Data Table Volumes'!$B$1-G7857,"NA")</f>
        <v>NA</v>
      </c>
    </row>
    <row r="7858" spans="7:17">
      <c r="G7858" s="1"/>
      <c r="J7858" s="1"/>
      <c r="Q7858" s="32" t="str">
        <f>IF(I7858="OUTSTANDING",'Data Table Volumes'!$B$1-G7858,"NA")</f>
        <v>NA</v>
      </c>
    </row>
    <row r="7859" spans="7:17">
      <c r="G7859" s="1"/>
      <c r="J7859" s="1"/>
      <c r="Q7859" s="32" t="str">
        <f>IF(I7859="OUTSTANDING",'Data Table Volumes'!$B$1-G7859,"NA")</f>
        <v>NA</v>
      </c>
    </row>
    <row r="7860" spans="7:17">
      <c r="G7860" s="1"/>
      <c r="J7860" s="1"/>
      <c r="Q7860" s="32" t="str">
        <f>IF(I7860="OUTSTANDING",'Data Table Volumes'!$B$1-G7860,"NA")</f>
        <v>NA</v>
      </c>
    </row>
    <row r="7861" spans="7:17">
      <c r="G7861" s="1"/>
      <c r="J7861" s="1"/>
      <c r="Q7861" s="32" t="str">
        <f>IF(I7861="OUTSTANDING",'Data Table Volumes'!$B$1-G7861,"NA")</f>
        <v>NA</v>
      </c>
    </row>
    <row r="7862" spans="7:17">
      <c r="G7862" s="1"/>
      <c r="J7862" s="1"/>
      <c r="Q7862" s="32" t="str">
        <f>IF(I7862="OUTSTANDING",'Data Table Volumes'!$B$1-G7862,"NA")</f>
        <v>NA</v>
      </c>
    </row>
    <row r="7863" spans="7:17">
      <c r="G7863" s="1"/>
      <c r="J7863" s="1"/>
      <c r="Q7863" s="32" t="str">
        <f>IF(I7863="OUTSTANDING",'Data Table Volumes'!$B$1-G7863,"NA")</f>
        <v>NA</v>
      </c>
    </row>
    <row r="7864" spans="7:17">
      <c r="G7864" s="1"/>
      <c r="J7864" s="1"/>
      <c r="Q7864" s="32" t="str">
        <f>IF(I7864="OUTSTANDING",'Data Table Volumes'!$B$1-G7864,"NA")</f>
        <v>NA</v>
      </c>
    </row>
    <row r="7865" spans="7:17">
      <c r="G7865" s="1"/>
      <c r="J7865" s="1"/>
      <c r="Q7865" s="32" t="str">
        <f>IF(I7865="OUTSTANDING",'Data Table Volumes'!$B$1-G7865,"NA")</f>
        <v>NA</v>
      </c>
    </row>
    <row r="7866" spans="7:17">
      <c r="G7866" s="1"/>
      <c r="J7866" s="1"/>
      <c r="Q7866" s="32" t="str">
        <f>IF(I7866="OUTSTANDING",'Data Table Volumes'!$B$1-G7866,"NA")</f>
        <v>NA</v>
      </c>
    </row>
    <row r="7867" spans="7:17">
      <c r="G7867" s="1"/>
      <c r="J7867" s="1"/>
      <c r="Q7867" s="32" t="str">
        <f>IF(I7867="OUTSTANDING",'Data Table Volumes'!$B$1-G7867,"NA")</f>
        <v>NA</v>
      </c>
    </row>
    <row r="7868" spans="7:17">
      <c r="G7868" s="1"/>
      <c r="J7868" s="1"/>
      <c r="Q7868" s="32" t="str">
        <f>IF(I7868="OUTSTANDING",'Data Table Volumes'!$B$1-G7868,"NA")</f>
        <v>NA</v>
      </c>
    </row>
    <row r="7869" spans="7:17">
      <c r="G7869" s="1"/>
      <c r="J7869" s="1"/>
      <c r="Q7869" s="32" t="str">
        <f>IF(I7869="OUTSTANDING",'Data Table Volumes'!$B$1-G7869,"NA")</f>
        <v>NA</v>
      </c>
    </row>
    <row r="7870" spans="7:17">
      <c r="G7870" s="1"/>
      <c r="J7870" s="1"/>
      <c r="Q7870" s="32" t="str">
        <f>IF(I7870="OUTSTANDING",'Data Table Volumes'!$B$1-G7870,"NA")</f>
        <v>NA</v>
      </c>
    </row>
    <row r="7871" spans="7:17">
      <c r="G7871" s="1"/>
      <c r="J7871" s="1"/>
      <c r="Q7871" s="32" t="str">
        <f>IF(I7871="OUTSTANDING",'Data Table Volumes'!$B$1-G7871,"NA")</f>
        <v>NA</v>
      </c>
    </row>
    <row r="7872" spans="7:17">
      <c r="G7872" s="1"/>
      <c r="J7872" s="1"/>
      <c r="Q7872" s="32" t="str">
        <f>IF(I7872="OUTSTANDING",'Data Table Volumes'!$B$1-G7872,"NA")</f>
        <v>NA</v>
      </c>
    </row>
    <row r="7873" spans="7:17">
      <c r="G7873" s="1"/>
      <c r="J7873" s="1"/>
      <c r="Q7873" s="32" t="str">
        <f>IF(I7873="OUTSTANDING",'Data Table Volumes'!$B$1-G7873,"NA")</f>
        <v>NA</v>
      </c>
    </row>
    <row r="7874" spans="7:17">
      <c r="G7874" s="1"/>
      <c r="J7874" s="1"/>
      <c r="Q7874" s="32" t="str">
        <f>IF(I7874="OUTSTANDING",'Data Table Volumes'!$B$1-G7874,"NA")</f>
        <v>NA</v>
      </c>
    </row>
    <row r="7875" spans="7:17">
      <c r="G7875" s="1"/>
      <c r="J7875" s="1"/>
      <c r="Q7875" s="32" t="str">
        <f>IF(I7875="OUTSTANDING",'Data Table Volumes'!$B$1-G7875,"NA")</f>
        <v>NA</v>
      </c>
    </row>
    <row r="7876" spans="7:17">
      <c r="G7876" s="1"/>
      <c r="J7876" s="1"/>
      <c r="Q7876" s="32" t="str">
        <f>IF(I7876="OUTSTANDING",'Data Table Volumes'!$B$1-G7876,"NA")</f>
        <v>NA</v>
      </c>
    </row>
    <row r="7877" spans="7:17">
      <c r="G7877" s="1"/>
      <c r="J7877" s="1"/>
      <c r="Q7877" s="32" t="str">
        <f>IF(I7877="OUTSTANDING",'Data Table Volumes'!$B$1-G7877,"NA")</f>
        <v>NA</v>
      </c>
    </row>
    <row r="7878" spans="7:17">
      <c r="G7878" s="1"/>
      <c r="J7878" s="1"/>
      <c r="Q7878" s="32" t="str">
        <f>IF(I7878="OUTSTANDING",'Data Table Volumes'!$B$1-G7878,"NA")</f>
        <v>NA</v>
      </c>
    </row>
    <row r="7879" spans="7:17">
      <c r="G7879" s="1"/>
      <c r="J7879" s="1"/>
      <c r="Q7879" s="32" t="str">
        <f>IF(I7879="OUTSTANDING",'Data Table Volumes'!$B$1-G7879,"NA")</f>
        <v>NA</v>
      </c>
    </row>
    <row r="7880" spans="7:17">
      <c r="G7880" s="1"/>
      <c r="J7880" s="1"/>
      <c r="Q7880" s="32" t="str">
        <f>IF(I7880="OUTSTANDING",'Data Table Volumes'!$B$1-G7880,"NA")</f>
        <v>NA</v>
      </c>
    </row>
    <row r="7881" spans="7:17">
      <c r="G7881" s="1"/>
      <c r="J7881" s="1"/>
      <c r="Q7881" s="32" t="str">
        <f>IF(I7881="OUTSTANDING",'Data Table Volumes'!$B$1-G7881,"NA")</f>
        <v>NA</v>
      </c>
    </row>
    <row r="7882" spans="7:17">
      <c r="G7882" s="1"/>
      <c r="J7882" s="1"/>
      <c r="Q7882" s="32" t="str">
        <f>IF(I7882="OUTSTANDING",'Data Table Volumes'!$B$1-G7882,"NA")</f>
        <v>NA</v>
      </c>
    </row>
    <row r="7883" spans="7:17">
      <c r="G7883" s="1"/>
      <c r="J7883" s="1"/>
      <c r="Q7883" s="32" t="str">
        <f>IF(I7883="OUTSTANDING",'Data Table Volumes'!$B$1-G7883,"NA")</f>
        <v>NA</v>
      </c>
    </row>
    <row r="7884" spans="7:17">
      <c r="G7884" s="1"/>
      <c r="J7884" s="1"/>
      <c r="Q7884" s="32" t="str">
        <f>IF(I7884="OUTSTANDING",'Data Table Volumes'!$B$1-G7884,"NA")</f>
        <v>NA</v>
      </c>
    </row>
    <row r="7885" spans="7:17">
      <c r="G7885" s="1"/>
      <c r="J7885" s="1"/>
      <c r="Q7885" s="32" t="str">
        <f>IF(I7885="OUTSTANDING",'Data Table Volumes'!$B$1-G7885,"NA")</f>
        <v>NA</v>
      </c>
    </row>
    <row r="7886" spans="7:17">
      <c r="G7886" s="1"/>
      <c r="J7886" s="1"/>
      <c r="Q7886" s="32" t="str">
        <f>IF(I7886="OUTSTANDING",'Data Table Volumes'!$B$1-G7886,"NA")</f>
        <v>NA</v>
      </c>
    </row>
    <row r="7887" spans="7:17">
      <c r="G7887" s="1"/>
      <c r="J7887" s="1"/>
      <c r="Q7887" s="32" t="str">
        <f>IF(I7887="OUTSTANDING",'Data Table Volumes'!$B$1-G7887,"NA")</f>
        <v>NA</v>
      </c>
    </row>
    <row r="7888" spans="7:17">
      <c r="G7888" s="1"/>
      <c r="J7888" s="1"/>
      <c r="Q7888" s="32" t="str">
        <f>IF(I7888="OUTSTANDING",'Data Table Volumes'!$B$1-G7888,"NA")</f>
        <v>NA</v>
      </c>
    </row>
    <row r="7889" spans="7:17">
      <c r="G7889" s="1"/>
      <c r="J7889" s="1"/>
      <c r="Q7889" s="32" t="str">
        <f>IF(I7889="OUTSTANDING",'Data Table Volumes'!$B$1-G7889,"NA")</f>
        <v>NA</v>
      </c>
    </row>
    <row r="7890" spans="7:17">
      <c r="G7890" s="1"/>
      <c r="J7890" s="1"/>
      <c r="Q7890" s="32" t="str">
        <f>IF(I7890="OUTSTANDING",'Data Table Volumes'!$B$1-G7890,"NA")</f>
        <v>NA</v>
      </c>
    </row>
    <row r="7891" spans="7:17">
      <c r="G7891" s="1"/>
      <c r="J7891" s="1"/>
      <c r="Q7891" s="32" t="str">
        <f>IF(I7891="OUTSTANDING",'Data Table Volumes'!$B$1-G7891,"NA")</f>
        <v>NA</v>
      </c>
    </row>
    <row r="7892" spans="7:17">
      <c r="G7892" s="1"/>
      <c r="J7892" s="1"/>
      <c r="Q7892" s="32" t="str">
        <f>IF(I7892="OUTSTANDING",'Data Table Volumes'!$B$1-G7892,"NA")</f>
        <v>NA</v>
      </c>
    </row>
    <row r="7893" spans="7:17">
      <c r="G7893" s="1"/>
      <c r="J7893" s="1"/>
      <c r="Q7893" s="32" t="str">
        <f>IF(I7893="OUTSTANDING",'Data Table Volumes'!$B$1-G7893,"NA")</f>
        <v>NA</v>
      </c>
    </row>
    <row r="7894" spans="7:17">
      <c r="G7894" s="1"/>
      <c r="J7894" s="1"/>
      <c r="Q7894" s="32" t="str">
        <f>IF(I7894="OUTSTANDING",'Data Table Volumes'!$B$1-G7894,"NA")</f>
        <v>NA</v>
      </c>
    </row>
    <row r="7895" spans="7:17">
      <c r="G7895" s="1"/>
      <c r="J7895" s="1"/>
      <c r="Q7895" s="32" t="str">
        <f>IF(I7895="OUTSTANDING",'Data Table Volumes'!$B$1-G7895,"NA")</f>
        <v>NA</v>
      </c>
    </row>
    <row r="7896" spans="7:17">
      <c r="G7896" s="1"/>
      <c r="J7896" s="1"/>
      <c r="Q7896" s="32" t="str">
        <f>IF(I7896="OUTSTANDING",'Data Table Volumes'!$B$1-G7896,"NA")</f>
        <v>NA</v>
      </c>
    </row>
    <row r="7897" spans="7:17">
      <c r="G7897" s="1"/>
      <c r="J7897" s="1"/>
      <c r="Q7897" s="32" t="str">
        <f>IF(I7897="OUTSTANDING",'Data Table Volumes'!$B$1-G7897,"NA")</f>
        <v>NA</v>
      </c>
    </row>
    <row r="7898" spans="7:17">
      <c r="G7898" s="1"/>
      <c r="J7898" s="1"/>
      <c r="Q7898" s="32" t="str">
        <f>IF(I7898="OUTSTANDING",'Data Table Volumes'!$B$1-G7898,"NA")</f>
        <v>NA</v>
      </c>
    </row>
    <row r="7899" spans="7:17">
      <c r="G7899" s="1"/>
      <c r="J7899" s="1"/>
      <c r="Q7899" s="32" t="str">
        <f>IF(I7899="OUTSTANDING",'Data Table Volumes'!$B$1-G7899,"NA")</f>
        <v>NA</v>
      </c>
    </row>
    <row r="7900" spans="7:17">
      <c r="G7900" s="1"/>
      <c r="J7900" s="1"/>
      <c r="Q7900" s="32" t="str">
        <f>IF(I7900="OUTSTANDING",'Data Table Volumes'!$B$1-G7900,"NA")</f>
        <v>NA</v>
      </c>
    </row>
    <row r="7901" spans="7:17">
      <c r="G7901" s="1"/>
      <c r="J7901" s="1"/>
      <c r="Q7901" s="32" t="str">
        <f>IF(I7901="OUTSTANDING",'Data Table Volumes'!$B$1-G7901,"NA")</f>
        <v>NA</v>
      </c>
    </row>
    <row r="7902" spans="7:17">
      <c r="G7902" s="1"/>
      <c r="J7902" s="1"/>
      <c r="Q7902" s="32" t="str">
        <f>IF(I7902="OUTSTANDING",'Data Table Volumes'!$B$1-G7902,"NA")</f>
        <v>NA</v>
      </c>
    </row>
    <row r="7903" spans="7:17">
      <c r="G7903" s="1"/>
      <c r="J7903" s="1"/>
      <c r="Q7903" s="32" t="str">
        <f>IF(I7903="OUTSTANDING",'Data Table Volumes'!$B$1-G7903,"NA")</f>
        <v>NA</v>
      </c>
    </row>
    <row r="7904" spans="7:17">
      <c r="G7904" s="1"/>
      <c r="J7904" s="1"/>
      <c r="Q7904" s="32" t="str">
        <f>IF(I7904="OUTSTANDING",'Data Table Volumes'!$B$1-G7904,"NA")</f>
        <v>NA</v>
      </c>
    </row>
    <row r="7905" spans="7:17">
      <c r="G7905" s="1"/>
      <c r="J7905" s="1"/>
      <c r="Q7905" s="32" t="str">
        <f>IF(I7905="OUTSTANDING",'Data Table Volumes'!$B$1-G7905,"NA")</f>
        <v>NA</v>
      </c>
    </row>
    <row r="7906" spans="7:17">
      <c r="G7906" s="1"/>
      <c r="J7906" s="1"/>
      <c r="Q7906" s="32" t="str">
        <f>IF(I7906="OUTSTANDING",'Data Table Volumes'!$B$1-G7906,"NA")</f>
        <v>NA</v>
      </c>
    </row>
    <row r="7907" spans="7:17">
      <c r="G7907" s="1"/>
      <c r="J7907" s="1"/>
      <c r="Q7907" s="32" t="str">
        <f>IF(I7907="OUTSTANDING",'Data Table Volumes'!$B$1-G7907,"NA")</f>
        <v>NA</v>
      </c>
    </row>
    <row r="7908" spans="7:17">
      <c r="G7908" s="1"/>
      <c r="J7908" s="1"/>
      <c r="Q7908" s="32" t="str">
        <f>IF(I7908="OUTSTANDING",'Data Table Volumes'!$B$1-G7908,"NA")</f>
        <v>NA</v>
      </c>
    </row>
    <row r="7909" spans="7:17">
      <c r="G7909" s="1"/>
      <c r="J7909" s="1"/>
      <c r="Q7909" s="32" t="str">
        <f>IF(I7909="OUTSTANDING",'Data Table Volumes'!$B$1-G7909,"NA")</f>
        <v>NA</v>
      </c>
    </row>
    <row r="7910" spans="7:17">
      <c r="G7910" s="1"/>
      <c r="J7910" s="1"/>
      <c r="Q7910" s="32" t="str">
        <f>IF(I7910="OUTSTANDING",'Data Table Volumes'!$B$1-G7910,"NA")</f>
        <v>NA</v>
      </c>
    </row>
    <row r="7911" spans="7:17">
      <c r="G7911" s="1"/>
      <c r="J7911" s="1"/>
      <c r="Q7911" s="32" t="str">
        <f>IF(I7911="OUTSTANDING",'Data Table Volumes'!$B$1-G7911,"NA")</f>
        <v>NA</v>
      </c>
    </row>
    <row r="7912" spans="7:17">
      <c r="G7912" s="1"/>
      <c r="J7912" s="1"/>
      <c r="Q7912" s="32" t="str">
        <f>IF(I7912="OUTSTANDING",'Data Table Volumes'!$B$1-G7912,"NA")</f>
        <v>NA</v>
      </c>
    </row>
    <row r="7913" spans="7:17">
      <c r="G7913" s="1"/>
      <c r="J7913" s="1"/>
      <c r="Q7913" s="32" t="str">
        <f>IF(I7913="OUTSTANDING",'Data Table Volumes'!$B$1-G7913,"NA")</f>
        <v>NA</v>
      </c>
    </row>
    <row r="7914" spans="7:17">
      <c r="G7914" s="1"/>
      <c r="J7914" s="1"/>
      <c r="Q7914" s="32" t="str">
        <f>IF(I7914="OUTSTANDING",'Data Table Volumes'!$B$1-G7914,"NA")</f>
        <v>NA</v>
      </c>
    </row>
    <row r="7915" spans="7:17">
      <c r="G7915" s="1"/>
      <c r="J7915" s="1"/>
      <c r="Q7915" s="32" t="str">
        <f>IF(I7915="OUTSTANDING",'Data Table Volumes'!$B$1-G7915,"NA")</f>
        <v>NA</v>
      </c>
    </row>
    <row r="7916" spans="7:17">
      <c r="G7916" s="1"/>
      <c r="J7916" s="1"/>
      <c r="Q7916" s="32" t="str">
        <f>IF(I7916="OUTSTANDING",'Data Table Volumes'!$B$1-G7916,"NA")</f>
        <v>NA</v>
      </c>
    </row>
    <row r="7917" spans="7:17">
      <c r="G7917" s="1"/>
      <c r="J7917" s="1"/>
      <c r="Q7917" s="32" t="str">
        <f>IF(I7917="OUTSTANDING",'Data Table Volumes'!$B$1-G7917,"NA")</f>
        <v>NA</v>
      </c>
    </row>
    <row r="7918" spans="7:17">
      <c r="G7918" s="1"/>
      <c r="J7918" s="1"/>
      <c r="Q7918" s="32" t="str">
        <f>IF(I7918="OUTSTANDING",'Data Table Volumes'!$B$1-G7918,"NA")</f>
        <v>NA</v>
      </c>
    </row>
    <row r="7919" spans="7:17">
      <c r="G7919" s="1"/>
      <c r="J7919" s="1"/>
      <c r="Q7919" s="32" t="str">
        <f>IF(I7919="OUTSTANDING",'Data Table Volumes'!$B$1-G7919,"NA")</f>
        <v>NA</v>
      </c>
    </row>
    <row r="7920" spans="7:17">
      <c r="G7920" s="1"/>
      <c r="J7920" s="1"/>
      <c r="Q7920" s="32" t="str">
        <f>IF(I7920="OUTSTANDING",'Data Table Volumes'!$B$1-G7920,"NA")</f>
        <v>NA</v>
      </c>
    </row>
    <row r="7921" spans="7:17">
      <c r="G7921" s="1"/>
      <c r="J7921" s="1"/>
      <c r="Q7921" s="32" t="str">
        <f>IF(I7921="OUTSTANDING",'Data Table Volumes'!$B$1-G7921,"NA")</f>
        <v>NA</v>
      </c>
    </row>
    <row r="7922" spans="7:17">
      <c r="G7922" s="1"/>
      <c r="J7922" s="1"/>
      <c r="Q7922" s="32" t="str">
        <f>IF(I7922="OUTSTANDING",'Data Table Volumes'!$B$1-G7922,"NA")</f>
        <v>NA</v>
      </c>
    </row>
    <row r="7923" spans="7:17">
      <c r="G7923" s="1"/>
      <c r="J7923" s="1"/>
      <c r="Q7923" s="32" t="str">
        <f>IF(I7923="OUTSTANDING",'Data Table Volumes'!$B$1-G7923,"NA")</f>
        <v>NA</v>
      </c>
    </row>
    <row r="7924" spans="7:17">
      <c r="G7924" s="1"/>
      <c r="J7924" s="1"/>
      <c r="Q7924" s="32" t="str">
        <f>IF(I7924="OUTSTANDING",'Data Table Volumes'!$B$1-G7924,"NA")</f>
        <v>NA</v>
      </c>
    </row>
    <row r="7925" spans="7:17">
      <c r="G7925" s="1"/>
      <c r="J7925" s="1"/>
      <c r="Q7925" s="32" t="str">
        <f>IF(I7925="OUTSTANDING",'Data Table Volumes'!$B$1-G7925,"NA")</f>
        <v>NA</v>
      </c>
    </row>
    <row r="7926" spans="7:17">
      <c r="G7926" s="1"/>
      <c r="J7926" s="1"/>
      <c r="Q7926" s="32" t="str">
        <f>IF(I7926="OUTSTANDING",'Data Table Volumes'!$B$1-G7926,"NA")</f>
        <v>NA</v>
      </c>
    </row>
    <row r="7927" spans="7:17">
      <c r="G7927" s="1"/>
      <c r="J7927" s="1"/>
      <c r="Q7927" s="32" t="str">
        <f>IF(I7927="OUTSTANDING",'Data Table Volumes'!$B$1-G7927,"NA")</f>
        <v>NA</v>
      </c>
    </row>
    <row r="7928" spans="7:17">
      <c r="G7928" s="1"/>
      <c r="J7928" s="1"/>
      <c r="Q7928" s="32" t="str">
        <f>IF(I7928="OUTSTANDING",'Data Table Volumes'!$B$1-G7928,"NA")</f>
        <v>NA</v>
      </c>
    </row>
    <row r="7929" spans="7:17">
      <c r="G7929" s="1"/>
      <c r="J7929" s="1"/>
      <c r="Q7929" s="32" t="str">
        <f>IF(I7929="OUTSTANDING",'Data Table Volumes'!$B$1-G7929,"NA")</f>
        <v>NA</v>
      </c>
    </row>
    <row r="7930" spans="7:17">
      <c r="G7930" s="1"/>
      <c r="J7930" s="1"/>
      <c r="Q7930" s="32" t="str">
        <f>IF(I7930="OUTSTANDING",'Data Table Volumes'!$B$1-G7930,"NA")</f>
        <v>NA</v>
      </c>
    </row>
    <row r="7931" spans="7:17">
      <c r="G7931" s="1"/>
      <c r="J7931" s="1"/>
      <c r="Q7931" s="32" t="str">
        <f>IF(I7931="OUTSTANDING",'Data Table Volumes'!$B$1-G7931,"NA")</f>
        <v>NA</v>
      </c>
    </row>
    <row r="7932" spans="7:17">
      <c r="G7932" s="1"/>
      <c r="J7932" s="1"/>
      <c r="Q7932" s="32" t="str">
        <f>IF(I7932="OUTSTANDING",'Data Table Volumes'!$B$1-G7932,"NA")</f>
        <v>NA</v>
      </c>
    </row>
    <row r="7933" spans="7:17">
      <c r="G7933" s="1"/>
      <c r="J7933" s="1"/>
      <c r="Q7933" s="32" t="str">
        <f>IF(I7933="OUTSTANDING",'Data Table Volumes'!$B$1-G7933,"NA")</f>
        <v>NA</v>
      </c>
    </row>
    <row r="7934" spans="7:17">
      <c r="G7934" s="1"/>
      <c r="J7934" s="1"/>
      <c r="Q7934" s="32" t="str">
        <f>IF(I7934="OUTSTANDING",'Data Table Volumes'!$B$1-G7934,"NA")</f>
        <v>NA</v>
      </c>
    </row>
    <row r="7935" spans="7:17">
      <c r="G7935" s="1"/>
      <c r="J7935" s="1"/>
      <c r="Q7935" s="32" t="str">
        <f>IF(I7935="OUTSTANDING",'Data Table Volumes'!$B$1-G7935,"NA")</f>
        <v>NA</v>
      </c>
    </row>
    <row r="7936" spans="7:17">
      <c r="G7936" s="1"/>
      <c r="J7936" s="1"/>
      <c r="Q7936" s="32" t="str">
        <f>IF(I7936="OUTSTANDING",'Data Table Volumes'!$B$1-G7936,"NA")</f>
        <v>NA</v>
      </c>
    </row>
    <row r="7937" spans="7:17">
      <c r="G7937" s="1"/>
      <c r="J7937" s="1"/>
      <c r="Q7937" s="32" t="str">
        <f>IF(I7937="OUTSTANDING",'Data Table Volumes'!$B$1-G7937,"NA")</f>
        <v>NA</v>
      </c>
    </row>
    <row r="7938" spans="7:17">
      <c r="G7938" s="1"/>
      <c r="J7938" s="1"/>
      <c r="Q7938" s="32" t="str">
        <f>IF(I7938="OUTSTANDING",'Data Table Volumes'!$B$1-G7938,"NA")</f>
        <v>NA</v>
      </c>
    </row>
    <row r="7939" spans="7:17">
      <c r="G7939" s="1"/>
      <c r="J7939" s="1"/>
      <c r="Q7939" s="32" t="str">
        <f>IF(I7939="OUTSTANDING",'Data Table Volumes'!$B$1-G7939,"NA")</f>
        <v>NA</v>
      </c>
    </row>
    <row r="7940" spans="7:17">
      <c r="G7940" s="1"/>
      <c r="J7940" s="1"/>
      <c r="Q7940" s="32" t="str">
        <f>IF(I7940="OUTSTANDING",'Data Table Volumes'!$B$1-G7940,"NA")</f>
        <v>NA</v>
      </c>
    </row>
    <row r="7941" spans="7:17">
      <c r="G7941" s="1"/>
      <c r="J7941" s="1"/>
      <c r="Q7941" s="32" t="str">
        <f>IF(I7941="OUTSTANDING",'Data Table Volumes'!$B$1-G7941,"NA")</f>
        <v>NA</v>
      </c>
    </row>
    <row r="7942" spans="7:17">
      <c r="G7942" s="1"/>
      <c r="J7942" s="1"/>
      <c r="Q7942" s="32" t="str">
        <f>IF(I7942="OUTSTANDING",'Data Table Volumes'!$B$1-G7942,"NA")</f>
        <v>NA</v>
      </c>
    </row>
    <row r="7943" spans="7:17">
      <c r="G7943" s="1"/>
      <c r="J7943" s="1"/>
      <c r="Q7943" s="32" t="str">
        <f>IF(I7943="OUTSTANDING",'Data Table Volumes'!$B$1-G7943,"NA")</f>
        <v>NA</v>
      </c>
    </row>
    <row r="7944" spans="7:17">
      <c r="G7944" s="1"/>
      <c r="J7944" s="1"/>
      <c r="Q7944" s="32" t="str">
        <f>IF(I7944="OUTSTANDING",'Data Table Volumes'!$B$1-G7944,"NA")</f>
        <v>NA</v>
      </c>
    </row>
    <row r="7945" spans="7:17">
      <c r="G7945" s="1"/>
      <c r="J7945" s="1"/>
      <c r="Q7945" s="32" t="str">
        <f>IF(I7945="OUTSTANDING",'Data Table Volumes'!$B$1-G7945,"NA")</f>
        <v>NA</v>
      </c>
    </row>
    <row r="7946" spans="7:17">
      <c r="G7946" s="1"/>
      <c r="J7946" s="1"/>
      <c r="Q7946" s="32" t="str">
        <f>IF(I7946="OUTSTANDING",'Data Table Volumes'!$B$1-G7946,"NA")</f>
        <v>NA</v>
      </c>
    </row>
    <row r="7947" spans="7:17">
      <c r="G7947" s="1"/>
      <c r="J7947" s="1"/>
      <c r="Q7947" s="32" t="str">
        <f>IF(I7947="OUTSTANDING",'Data Table Volumes'!$B$1-G7947,"NA")</f>
        <v>NA</v>
      </c>
    </row>
    <row r="7948" spans="7:17">
      <c r="G7948" s="1"/>
      <c r="J7948" s="1"/>
      <c r="Q7948" s="32" t="str">
        <f>IF(I7948="OUTSTANDING",'Data Table Volumes'!$B$1-G7948,"NA")</f>
        <v>NA</v>
      </c>
    </row>
    <row r="7949" spans="7:17">
      <c r="G7949" s="1"/>
      <c r="J7949" s="1"/>
      <c r="Q7949" s="32" t="str">
        <f>IF(I7949="OUTSTANDING",'Data Table Volumes'!$B$1-G7949,"NA")</f>
        <v>NA</v>
      </c>
    </row>
    <row r="7950" spans="7:17">
      <c r="G7950" s="1"/>
      <c r="J7950" s="1"/>
      <c r="Q7950" s="32" t="str">
        <f>IF(I7950="OUTSTANDING",'Data Table Volumes'!$B$1-G7950,"NA")</f>
        <v>NA</v>
      </c>
    </row>
    <row r="7951" spans="7:17">
      <c r="G7951" s="1"/>
      <c r="J7951" s="1"/>
      <c r="Q7951" s="32" t="str">
        <f>IF(I7951="OUTSTANDING",'Data Table Volumes'!$B$1-G7951,"NA")</f>
        <v>NA</v>
      </c>
    </row>
    <row r="7952" spans="7:17">
      <c r="G7952" s="1"/>
      <c r="J7952" s="1"/>
      <c r="Q7952" s="32" t="str">
        <f>IF(I7952="OUTSTANDING",'Data Table Volumes'!$B$1-G7952,"NA")</f>
        <v>NA</v>
      </c>
    </row>
    <row r="7953" spans="7:17">
      <c r="G7953" s="1"/>
      <c r="J7953" s="1"/>
      <c r="Q7953" s="32" t="str">
        <f>IF(I7953="OUTSTANDING",'Data Table Volumes'!$B$1-G7953,"NA")</f>
        <v>NA</v>
      </c>
    </row>
    <row r="7954" spans="7:17">
      <c r="G7954" s="1"/>
      <c r="J7954"/>
      <c r="N7954" s="1"/>
      <c r="Q7954" s="32" t="str">
        <f>IF(I7954="OUTSTANDING",'Data Table Volumes'!$B$1-G7954,"NA")</f>
        <v>NA</v>
      </c>
    </row>
    <row r="7955" spans="7:17">
      <c r="G7955" s="1"/>
      <c r="J7955" s="1"/>
      <c r="Q7955" s="32" t="str">
        <f>IF(I7955="OUTSTANDING",'Data Table Volumes'!$B$1-G7955,"NA")</f>
        <v>NA</v>
      </c>
    </row>
    <row r="7956" spans="7:17">
      <c r="G7956" s="1"/>
      <c r="J7956" s="1"/>
      <c r="Q7956" s="32" t="str">
        <f>IF(I7956="OUTSTANDING",'Data Table Volumes'!$B$1-G7956,"NA")</f>
        <v>NA</v>
      </c>
    </row>
    <row r="7957" spans="7:17">
      <c r="G7957" s="1"/>
      <c r="J7957" s="1"/>
      <c r="Q7957" s="32" t="str">
        <f>IF(I7957="OUTSTANDING",'Data Table Volumes'!$B$1-G7957,"NA")</f>
        <v>NA</v>
      </c>
    </row>
    <row r="7958" spans="7:17">
      <c r="G7958" s="1"/>
      <c r="J7958" s="1"/>
      <c r="Q7958" s="32" t="str">
        <f>IF(I7958="OUTSTANDING",'Data Table Volumes'!$B$1-G7958,"NA")</f>
        <v>NA</v>
      </c>
    </row>
    <row r="7959" spans="7:17">
      <c r="G7959" s="1"/>
      <c r="J7959" s="1"/>
      <c r="Q7959" s="32" t="str">
        <f>IF(I7959="OUTSTANDING",'Data Table Volumes'!$B$1-G7959,"NA")</f>
        <v>NA</v>
      </c>
    </row>
    <row r="7960" spans="7:17">
      <c r="G7960" s="1"/>
      <c r="J7960" s="1"/>
      <c r="Q7960" s="32" t="str">
        <f>IF(I7960="OUTSTANDING",'Data Table Volumes'!$B$1-G7960,"NA")</f>
        <v>NA</v>
      </c>
    </row>
    <row r="7961" spans="7:17">
      <c r="G7961" s="1"/>
      <c r="J7961" s="1"/>
      <c r="Q7961" s="32" t="str">
        <f>IF(I7961="OUTSTANDING",'Data Table Volumes'!$B$1-G7961,"NA")</f>
        <v>NA</v>
      </c>
    </row>
    <row r="7962" spans="7:17">
      <c r="G7962" s="1"/>
      <c r="J7962" s="1"/>
      <c r="Q7962" s="32" t="str">
        <f>IF(I7962="OUTSTANDING",'Data Table Volumes'!$B$1-G7962,"NA")</f>
        <v>NA</v>
      </c>
    </row>
    <row r="7963" spans="7:17">
      <c r="G7963" s="1"/>
      <c r="J7963" s="1"/>
      <c r="Q7963" s="32" t="str">
        <f>IF(I7963="OUTSTANDING",'Data Table Volumes'!$B$1-G7963,"NA")</f>
        <v>NA</v>
      </c>
    </row>
    <row r="7964" spans="7:17">
      <c r="G7964" s="1"/>
      <c r="J7964" s="1"/>
      <c r="Q7964" s="32" t="str">
        <f>IF(I7964="OUTSTANDING",'Data Table Volumes'!$B$1-G7964,"NA")</f>
        <v>NA</v>
      </c>
    </row>
    <row r="7965" spans="7:17">
      <c r="G7965" s="1"/>
      <c r="J7965" s="1"/>
      <c r="Q7965" s="32" t="str">
        <f>IF(I7965="OUTSTANDING",'Data Table Volumes'!$B$1-G7965,"NA")</f>
        <v>NA</v>
      </c>
    </row>
    <row r="7966" spans="7:17">
      <c r="G7966" s="1"/>
      <c r="J7966" s="1"/>
      <c r="Q7966" s="32" t="str">
        <f>IF(I7966="OUTSTANDING",'Data Table Volumes'!$B$1-G7966,"NA")</f>
        <v>NA</v>
      </c>
    </row>
    <row r="7967" spans="7:17">
      <c r="G7967" s="1"/>
      <c r="J7967" s="1"/>
      <c r="Q7967" s="32" t="str">
        <f>IF(I7967="OUTSTANDING",'Data Table Volumes'!$B$1-G7967,"NA")</f>
        <v>NA</v>
      </c>
    </row>
    <row r="7968" spans="7:17">
      <c r="G7968" s="1"/>
      <c r="J7968" s="1"/>
      <c r="Q7968" s="32" t="str">
        <f>IF(I7968="OUTSTANDING",'Data Table Volumes'!$B$1-G7968,"NA")</f>
        <v>NA</v>
      </c>
    </row>
    <row r="7969" spans="7:17">
      <c r="G7969" s="1"/>
      <c r="J7969" s="1"/>
      <c r="Q7969" s="32" t="str">
        <f>IF(I7969="OUTSTANDING",'Data Table Volumes'!$B$1-G7969,"NA")</f>
        <v>NA</v>
      </c>
    </row>
    <row r="7970" spans="7:17">
      <c r="G7970" s="1"/>
      <c r="J7970" s="1"/>
      <c r="Q7970" s="32" t="str">
        <f>IF(I7970="OUTSTANDING",'Data Table Volumes'!$B$1-G7970,"NA")</f>
        <v>NA</v>
      </c>
    </row>
    <row r="7971" spans="7:17">
      <c r="G7971" s="1"/>
      <c r="J7971" s="1"/>
      <c r="Q7971" s="32" t="str">
        <f>IF(I7971="OUTSTANDING",'Data Table Volumes'!$B$1-G7971,"NA")</f>
        <v>NA</v>
      </c>
    </row>
    <row r="7972" spans="7:17">
      <c r="G7972" s="1"/>
      <c r="J7972" s="1"/>
      <c r="Q7972" s="32" t="str">
        <f>IF(I7972="OUTSTANDING",'Data Table Volumes'!$B$1-G7972,"NA")</f>
        <v>NA</v>
      </c>
    </row>
    <row r="7973" spans="7:17">
      <c r="G7973" s="1"/>
      <c r="J7973" s="1"/>
      <c r="Q7973" s="32" t="str">
        <f>IF(I7973="OUTSTANDING",'Data Table Volumes'!$B$1-G7973,"NA")</f>
        <v>NA</v>
      </c>
    </row>
    <row r="7974" spans="7:17">
      <c r="G7974" s="1"/>
      <c r="J7974" s="1"/>
      <c r="Q7974" s="32" t="str">
        <f>IF(I7974="OUTSTANDING",'Data Table Volumes'!$B$1-G7974,"NA")</f>
        <v>NA</v>
      </c>
    </row>
    <row r="7975" spans="7:17">
      <c r="G7975" s="1"/>
      <c r="J7975" s="1"/>
      <c r="Q7975" s="32" t="str">
        <f>IF(I7975="OUTSTANDING",'Data Table Volumes'!$B$1-G7975,"NA")</f>
        <v>NA</v>
      </c>
    </row>
    <row r="7976" spans="7:17">
      <c r="G7976" s="1"/>
      <c r="J7976" s="1"/>
      <c r="Q7976" s="32" t="str">
        <f>IF(I7976="OUTSTANDING",'Data Table Volumes'!$B$1-G7976,"NA")</f>
        <v>NA</v>
      </c>
    </row>
    <row r="7977" spans="7:17">
      <c r="G7977" s="1"/>
      <c r="J7977" s="1"/>
      <c r="Q7977" s="32" t="str">
        <f>IF(I7977="OUTSTANDING",'Data Table Volumes'!$B$1-G7977,"NA")</f>
        <v>NA</v>
      </c>
    </row>
    <row r="7978" spans="7:17">
      <c r="G7978" s="1"/>
      <c r="J7978" s="1"/>
      <c r="Q7978" s="32" t="str">
        <f>IF(I7978="OUTSTANDING",'Data Table Volumes'!$B$1-G7978,"NA")</f>
        <v>NA</v>
      </c>
    </row>
    <row r="7979" spans="7:17">
      <c r="G7979" s="1"/>
      <c r="J7979" s="1"/>
      <c r="Q7979" s="32" t="str">
        <f>IF(I7979="OUTSTANDING",'Data Table Volumes'!$B$1-G7979,"NA")</f>
        <v>NA</v>
      </c>
    </row>
    <row r="7980" spans="7:17">
      <c r="G7980" s="1"/>
      <c r="J7980" s="1"/>
      <c r="Q7980" s="32" t="str">
        <f>IF(I7980="OUTSTANDING",'Data Table Volumes'!$B$1-G7980,"NA")</f>
        <v>NA</v>
      </c>
    </row>
    <row r="7981" spans="7:17">
      <c r="G7981" s="1"/>
      <c r="J7981" s="1"/>
      <c r="Q7981" s="32" t="str">
        <f>IF(I7981="OUTSTANDING",'Data Table Volumes'!$B$1-G7981,"NA")</f>
        <v>NA</v>
      </c>
    </row>
    <row r="7982" spans="7:17">
      <c r="G7982" s="1"/>
      <c r="J7982" s="1"/>
      <c r="Q7982" s="32" t="str">
        <f>IF(I7982="OUTSTANDING",'Data Table Volumes'!$B$1-G7982,"NA")</f>
        <v>NA</v>
      </c>
    </row>
    <row r="7983" spans="7:17">
      <c r="G7983" s="1"/>
      <c r="J7983" s="1"/>
      <c r="Q7983" s="32" t="str">
        <f>IF(I7983="OUTSTANDING",'Data Table Volumes'!$B$1-G7983,"NA")</f>
        <v>NA</v>
      </c>
    </row>
    <row r="7984" spans="7:17">
      <c r="G7984" s="1"/>
      <c r="J7984" s="1"/>
      <c r="Q7984" s="32" t="str">
        <f>IF(I7984="OUTSTANDING",'Data Table Volumes'!$B$1-G7984,"NA")</f>
        <v>NA</v>
      </c>
    </row>
    <row r="7985" spans="7:17">
      <c r="G7985" s="1"/>
      <c r="J7985" s="1"/>
      <c r="Q7985" s="32" t="str">
        <f>IF(I7985="OUTSTANDING",'Data Table Volumes'!$B$1-G7985,"NA")</f>
        <v>NA</v>
      </c>
    </row>
    <row r="7986" spans="7:17">
      <c r="G7986" s="1"/>
      <c r="J7986" s="1"/>
      <c r="Q7986" s="32" t="str">
        <f>IF(I7986="OUTSTANDING",'Data Table Volumes'!$B$1-G7986,"NA")</f>
        <v>NA</v>
      </c>
    </row>
    <row r="7987" spans="7:17">
      <c r="G7987" s="1"/>
      <c r="J7987" s="1"/>
      <c r="Q7987" s="32" t="str">
        <f>IF(I7987="OUTSTANDING",'Data Table Volumes'!$B$1-G7987,"NA")</f>
        <v>NA</v>
      </c>
    </row>
    <row r="7988" spans="7:17">
      <c r="G7988" s="1"/>
      <c r="J7988" s="1"/>
      <c r="Q7988" s="32" t="str">
        <f>IF(I7988="OUTSTANDING",'Data Table Volumes'!$B$1-G7988,"NA")</f>
        <v>NA</v>
      </c>
    </row>
    <row r="7989" spans="7:17">
      <c r="G7989" s="1"/>
      <c r="J7989" s="1"/>
      <c r="Q7989" s="32" t="str">
        <f>IF(I7989="OUTSTANDING",'Data Table Volumes'!$B$1-G7989,"NA")</f>
        <v>NA</v>
      </c>
    </row>
    <row r="7990" spans="7:17">
      <c r="G7990" s="1"/>
      <c r="J7990" s="1"/>
      <c r="Q7990" s="32" t="str">
        <f>IF(I7990="OUTSTANDING",'Data Table Volumes'!$B$1-G7990,"NA")</f>
        <v>NA</v>
      </c>
    </row>
    <row r="7991" spans="7:17">
      <c r="G7991" s="1"/>
      <c r="J7991" s="1"/>
      <c r="Q7991" s="32" t="str">
        <f>IF(I7991="OUTSTANDING",'Data Table Volumes'!$B$1-G7991,"NA")</f>
        <v>NA</v>
      </c>
    </row>
    <row r="7992" spans="7:17">
      <c r="G7992" s="1"/>
      <c r="J7992" s="1"/>
      <c r="Q7992" s="32" t="str">
        <f>IF(I7992="OUTSTANDING",'Data Table Volumes'!$B$1-G7992,"NA")</f>
        <v>NA</v>
      </c>
    </row>
    <row r="7993" spans="7:17">
      <c r="G7993" s="1"/>
      <c r="J7993" s="1"/>
      <c r="Q7993" s="32" t="str">
        <f>IF(I7993="OUTSTANDING",'Data Table Volumes'!$B$1-G7993,"NA")</f>
        <v>NA</v>
      </c>
    </row>
    <row r="7994" spans="7:17">
      <c r="G7994" s="1"/>
      <c r="J7994" s="1"/>
      <c r="Q7994" s="32" t="str">
        <f>IF(I7994="OUTSTANDING",'Data Table Volumes'!$B$1-G7994,"NA")</f>
        <v>NA</v>
      </c>
    </row>
    <row r="7995" spans="7:17">
      <c r="G7995" s="1"/>
      <c r="J7995" s="1"/>
      <c r="Q7995" s="32" t="str">
        <f>IF(I7995="OUTSTANDING",'Data Table Volumes'!$B$1-G7995,"NA")</f>
        <v>NA</v>
      </c>
    </row>
    <row r="7996" spans="7:17">
      <c r="G7996" s="1"/>
      <c r="J7996" s="1"/>
      <c r="Q7996" s="32" t="str">
        <f>IF(I7996="OUTSTANDING",'Data Table Volumes'!$B$1-G7996,"NA")</f>
        <v>NA</v>
      </c>
    </row>
    <row r="7997" spans="7:17">
      <c r="G7997" s="1"/>
      <c r="J7997" s="1"/>
      <c r="Q7997" s="32" t="str">
        <f>IF(I7997="OUTSTANDING",'Data Table Volumes'!$B$1-G7997,"NA")</f>
        <v>NA</v>
      </c>
    </row>
    <row r="7998" spans="7:17">
      <c r="G7998" s="1"/>
      <c r="J7998" s="1"/>
      <c r="Q7998" s="32" t="str">
        <f>IF(I7998="OUTSTANDING",'Data Table Volumes'!$B$1-G7998,"NA")</f>
        <v>NA</v>
      </c>
    </row>
    <row r="7999" spans="7:17">
      <c r="G7999" s="1"/>
      <c r="J7999" s="1"/>
      <c r="Q7999" s="32" t="str">
        <f>IF(I7999="OUTSTANDING",'Data Table Volumes'!$B$1-G7999,"NA")</f>
        <v>NA</v>
      </c>
    </row>
    <row r="8000" spans="7:17">
      <c r="G8000" s="1"/>
      <c r="J8000" s="1"/>
      <c r="Q8000" s="32" t="str">
        <f>IF(I8000="OUTSTANDING",'Data Table Volumes'!$B$1-G8000,"NA")</f>
        <v>NA</v>
      </c>
    </row>
    <row r="8001" spans="7:17">
      <c r="G8001" s="1"/>
      <c r="J8001" s="1"/>
      <c r="Q8001" s="32" t="str">
        <f>IF(I8001="OUTSTANDING",'Data Table Volumes'!$B$1-G8001,"NA")</f>
        <v>NA</v>
      </c>
    </row>
    <row r="8002" spans="7:17">
      <c r="G8002" s="1"/>
      <c r="J8002" s="1"/>
      <c r="Q8002" s="32" t="str">
        <f>IF(I8002="OUTSTANDING",'Data Table Volumes'!$B$1-G8002,"NA")</f>
        <v>NA</v>
      </c>
    </row>
    <row r="8003" spans="7:17">
      <c r="G8003" s="1"/>
      <c r="J8003" s="1"/>
      <c r="Q8003" s="32" t="str">
        <f>IF(I8003="OUTSTANDING",'Data Table Volumes'!$B$1-G8003,"NA")</f>
        <v>NA</v>
      </c>
    </row>
    <row r="8004" spans="7:17">
      <c r="G8004" s="1"/>
      <c r="J8004" s="1"/>
      <c r="Q8004" s="32" t="str">
        <f>IF(I8004="OUTSTANDING",'Data Table Volumes'!$B$1-G8004,"NA")</f>
        <v>NA</v>
      </c>
    </row>
    <row r="8005" spans="7:17">
      <c r="G8005" s="1"/>
      <c r="J8005" s="1"/>
      <c r="Q8005" s="32" t="str">
        <f>IF(I8005="OUTSTANDING",'Data Table Volumes'!$B$1-G8005,"NA")</f>
        <v>NA</v>
      </c>
    </row>
    <row r="8006" spans="7:17">
      <c r="G8006" s="1"/>
      <c r="J8006" s="1"/>
      <c r="Q8006" s="32" t="str">
        <f>IF(I8006="OUTSTANDING",'Data Table Volumes'!$B$1-G8006,"NA")</f>
        <v>NA</v>
      </c>
    </row>
    <row r="8007" spans="7:17">
      <c r="G8007" s="1"/>
      <c r="J8007" s="1"/>
      <c r="Q8007" s="32" t="str">
        <f>IF(I8007="OUTSTANDING",'Data Table Volumes'!$B$1-G8007,"NA")</f>
        <v>NA</v>
      </c>
    </row>
    <row r="8008" spans="7:17">
      <c r="G8008" s="1"/>
      <c r="J8008" s="1"/>
      <c r="Q8008" s="32" t="str">
        <f>IF(I8008="OUTSTANDING",'Data Table Volumes'!$B$1-G8008,"NA")</f>
        <v>NA</v>
      </c>
    </row>
    <row r="8009" spans="7:17">
      <c r="G8009" s="1"/>
      <c r="J8009" s="1"/>
      <c r="Q8009" s="32" t="str">
        <f>IF(I8009="OUTSTANDING",'Data Table Volumes'!$B$1-G8009,"NA")</f>
        <v>NA</v>
      </c>
    </row>
    <row r="8010" spans="7:17">
      <c r="G8010" s="1"/>
      <c r="J8010" s="1"/>
      <c r="Q8010" s="32" t="str">
        <f>IF(I8010="OUTSTANDING",'Data Table Volumes'!$B$1-G8010,"NA")</f>
        <v>NA</v>
      </c>
    </row>
    <row r="8011" spans="7:17">
      <c r="G8011" s="1"/>
      <c r="J8011" s="1"/>
      <c r="Q8011" s="32" t="str">
        <f>IF(I8011="OUTSTANDING",'Data Table Volumes'!$B$1-G8011,"NA")</f>
        <v>NA</v>
      </c>
    </row>
    <row r="8012" spans="7:17">
      <c r="G8012" s="1"/>
      <c r="J8012" s="1"/>
      <c r="Q8012" s="32" t="str">
        <f>IF(I8012="OUTSTANDING",'Data Table Volumes'!$B$1-G8012,"NA")</f>
        <v>NA</v>
      </c>
    </row>
    <row r="8013" spans="7:17">
      <c r="G8013" s="1"/>
      <c r="J8013" s="1"/>
      <c r="Q8013" s="32" t="str">
        <f>IF(I8013="OUTSTANDING",'Data Table Volumes'!$B$1-G8013,"NA")</f>
        <v>NA</v>
      </c>
    </row>
    <row r="8014" spans="7:17">
      <c r="G8014" s="1"/>
      <c r="J8014" s="1"/>
      <c r="Q8014" s="32" t="str">
        <f>IF(I8014="OUTSTANDING",'Data Table Volumes'!$B$1-G8014,"NA")</f>
        <v>NA</v>
      </c>
    </row>
    <row r="8015" spans="7:17">
      <c r="G8015" s="1"/>
      <c r="J8015" s="1"/>
      <c r="Q8015" s="32" t="str">
        <f>IF(I8015="OUTSTANDING",'Data Table Volumes'!$B$1-G8015,"NA")</f>
        <v>NA</v>
      </c>
    </row>
    <row r="8016" spans="7:17">
      <c r="G8016" s="1"/>
      <c r="J8016" s="1"/>
      <c r="Q8016" s="32" t="str">
        <f>IF(I8016="OUTSTANDING",'Data Table Volumes'!$B$1-G8016,"NA")</f>
        <v>NA</v>
      </c>
    </row>
    <row r="8017" spans="7:17">
      <c r="G8017" s="1"/>
      <c r="J8017" s="1"/>
      <c r="Q8017" s="32" t="str">
        <f>IF(I8017="OUTSTANDING",'Data Table Volumes'!$B$1-G8017,"NA")</f>
        <v>NA</v>
      </c>
    </row>
    <row r="8018" spans="7:17">
      <c r="G8018" s="1"/>
      <c r="J8018" s="1"/>
      <c r="Q8018" s="32" t="str">
        <f>IF(I8018="OUTSTANDING",'Data Table Volumes'!$B$1-G8018,"NA")</f>
        <v>NA</v>
      </c>
    </row>
    <row r="8019" spans="7:17">
      <c r="G8019" s="1"/>
      <c r="J8019" s="1"/>
      <c r="Q8019" s="32" t="str">
        <f>IF(I8019="OUTSTANDING",'Data Table Volumes'!$B$1-G8019,"NA")</f>
        <v>NA</v>
      </c>
    </row>
    <row r="8020" spans="7:17">
      <c r="G8020" s="1"/>
      <c r="J8020" s="1"/>
      <c r="Q8020" s="32" t="str">
        <f>IF(I8020="OUTSTANDING",'Data Table Volumes'!$B$1-G8020,"NA")</f>
        <v>NA</v>
      </c>
    </row>
    <row r="8021" spans="7:17">
      <c r="G8021" s="1"/>
      <c r="J8021" s="1"/>
      <c r="Q8021" s="32" t="str">
        <f>IF(I8021="OUTSTANDING",'Data Table Volumes'!$B$1-G8021,"NA")</f>
        <v>NA</v>
      </c>
    </row>
    <row r="8022" spans="7:17">
      <c r="G8022" s="1"/>
      <c r="J8022" s="1"/>
      <c r="Q8022" s="32" t="str">
        <f>IF(I8022="OUTSTANDING",'Data Table Volumes'!$B$1-G8022,"NA")</f>
        <v>NA</v>
      </c>
    </row>
    <row r="8023" spans="7:17">
      <c r="G8023" s="1"/>
      <c r="J8023" s="1"/>
      <c r="Q8023" s="32" t="str">
        <f>IF(I8023="OUTSTANDING",'Data Table Volumes'!$B$1-G8023,"NA")</f>
        <v>NA</v>
      </c>
    </row>
    <row r="8024" spans="7:17">
      <c r="G8024" s="1"/>
      <c r="J8024" s="1"/>
      <c r="Q8024" s="32" t="str">
        <f>IF(I8024="OUTSTANDING",'Data Table Volumes'!$B$1-G8024,"NA")</f>
        <v>NA</v>
      </c>
    </row>
    <row r="8025" spans="7:17">
      <c r="G8025" s="1"/>
      <c r="J8025" s="1"/>
      <c r="Q8025" s="32" t="str">
        <f>IF(I8025="OUTSTANDING",'Data Table Volumes'!$B$1-G8025,"NA")</f>
        <v>NA</v>
      </c>
    </row>
    <row r="8026" spans="7:17">
      <c r="G8026" s="1"/>
      <c r="J8026" s="1"/>
      <c r="Q8026" s="32" t="str">
        <f>IF(I8026="OUTSTANDING",'Data Table Volumes'!$B$1-G8026,"NA")</f>
        <v>NA</v>
      </c>
    </row>
    <row r="8027" spans="7:17">
      <c r="G8027" s="1"/>
      <c r="J8027" s="1"/>
      <c r="Q8027" s="32" t="str">
        <f>IF(I8027="OUTSTANDING",'Data Table Volumes'!$B$1-G8027,"NA")</f>
        <v>NA</v>
      </c>
    </row>
    <row r="8028" spans="7:17">
      <c r="G8028" s="1"/>
      <c r="J8028" s="1"/>
      <c r="Q8028" s="32" t="str">
        <f>IF(I8028="OUTSTANDING",'Data Table Volumes'!$B$1-G8028,"NA")</f>
        <v>NA</v>
      </c>
    </row>
    <row r="8029" spans="7:17">
      <c r="G8029" s="1"/>
      <c r="J8029" s="1"/>
      <c r="Q8029" s="32" t="str">
        <f>IF(I8029="OUTSTANDING",'Data Table Volumes'!$B$1-G8029,"NA")</f>
        <v>NA</v>
      </c>
    </row>
    <row r="8030" spans="7:17">
      <c r="G8030" s="1"/>
      <c r="J8030" s="1"/>
      <c r="Q8030" s="32" t="str">
        <f>IF(I8030="OUTSTANDING",'Data Table Volumes'!$B$1-G8030,"NA")</f>
        <v>NA</v>
      </c>
    </row>
    <row r="8031" spans="7:17">
      <c r="G8031" s="1"/>
      <c r="J8031" s="1"/>
      <c r="Q8031" s="32" t="str">
        <f>IF(I8031="OUTSTANDING",'Data Table Volumes'!$B$1-G8031,"NA")</f>
        <v>NA</v>
      </c>
    </row>
    <row r="8032" spans="7:17">
      <c r="G8032" s="1"/>
      <c r="J8032" s="1"/>
      <c r="Q8032" s="32" t="str">
        <f>IF(I8032="OUTSTANDING",'Data Table Volumes'!$B$1-G8032,"NA")</f>
        <v>NA</v>
      </c>
    </row>
    <row r="8033" spans="7:17">
      <c r="G8033" s="1"/>
      <c r="J8033" s="1"/>
      <c r="Q8033" s="32" t="str">
        <f>IF(I8033="OUTSTANDING",'Data Table Volumes'!$B$1-G8033,"NA")</f>
        <v>NA</v>
      </c>
    </row>
    <row r="8034" spans="7:17">
      <c r="G8034" s="1"/>
      <c r="J8034" s="1"/>
      <c r="Q8034" s="32" t="str">
        <f>IF(I8034="OUTSTANDING",'Data Table Volumes'!$B$1-G8034,"NA")</f>
        <v>NA</v>
      </c>
    </row>
    <row r="8035" spans="7:17">
      <c r="G8035" s="1"/>
      <c r="J8035" s="1"/>
      <c r="Q8035" s="32" t="str">
        <f>IF(I8035="OUTSTANDING",'Data Table Volumes'!$B$1-G8035,"NA")</f>
        <v>NA</v>
      </c>
    </row>
    <row r="8036" spans="7:17">
      <c r="G8036" s="1"/>
      <c r="J8036" s="1"/>
      <c r="Q8036" s="32" t="str">
        <f>IF(I8036="OUTSTANDING",'Data Table Volumes'!$B$1-G8036,"NA")</f>
        <v>NA</v>
      </c>
    </row>
    <row r="8037" spans="7:17">
      <c r="G8037" s="1"/>
      <c r="J8037" s="1"/>
      <c r="Q8037" s="32" t="str">
        <f>IF(I8037="OUTSTANDING",'Data Table Volumes'!$B$1-G8037,"NA")</f>
        <v>NA</v>
      </c>
    </row>
    <row r="8038" spans="7:17">
      <c r="G8038" s="1"/>
      <c r="J8038" s="1"/>
      <c r="Q8038" s="32" t="str">
        <f>IF(I8038="OUTSTANDING",'Data Table Volumes'!$B$1-G8038,"NA")</f>
        <v>NA</v>
      </c>
    </row>
    <row r="8039" spans="7:17">
      <c r="G8039" s="1"/>
      <c r="J8039" s="1"/>
      <c r="Q8039" s="32" t="str">
        <f>IF(I8039="OUTSTANDING",'Data Table Volumes'!$B$1-G8039,"NA")</f>
        <v>NA</v>
      </c>
    </row>
    <row r="8040" spans="7:17">
      <c r="G8040" s="1"/>
      <c r="J8040" s="1"/>
      <c r="Q8040" s="32" t="str">
        <f>IF(I8040="OUTSTANDING",'Data Table Volumes'!$B$1-G8040,"NA")</f>
        <v>NA</v>
      </c>
    </row>
    <row r="8041" spans="7:17">
      <c r="G8041" s="1"/>
      <c r="J8041" s="1"/>
      <c r="Q8041" s="32" t="str">
        <f>IF(I8041="OUTSTANDING",'Data Table Volumes'!$B$1-G8041,"NA")</f>
        <v>NA</v>
      </c>
    </row>
    <row r="8042" spans="7:17">
      <c r="G8042" s="1"/>
      <c r="J8042" s="1"/>
      <c r="Q8042" s="32" t="str">
        <f>IF(I8042="OUTSTANDING",'Data Table Volumes'!$B$1-G8042,"NA")</f>
        <v>NA</v>
      </c>
    </row>
    <row r="8043" spans="7:17">
      <c r="G8043" s="1"/>
      <c r="J8043" s="1"/>
      <c r="Q8043" s="32" t="str">
        <f>IF(I8043="OUTSTANDING",'Data Table Volumes'!$B$1-G8043,"NA")</f>
        <v>NA</v>
      </c>
    </row>
    <row r="8044" spans="7:17">
      <c r="G8044" s="1"/>
      <c r="J8044" s="1"/>
      <c r="Q8044" s="32" t="str">
        <f>IF(I8044="OUTSTANDING",'Data Table Volumes'!$B$1-G8044,"NA")</f>
        <v>NA</v>
      </c>
    </row>
    <row r="8045" spans="7:17">
      <c r="G8045" s="1"/>
      <c r="J8045" s="1"/>
      <c r="Q8045" s="32" t="str">
        <f>IF(I8045="OUTSTANDING",'Data Table Volumes'!$B$1-G8045,"NA")</f>
        <v>NA</v>
      </c>
    </row>
    <row r="8046" spans="7:17">
      <c r="G8046" s="1"/>
      <c r="J8046" s="1"/>
      <c r="Q8046" s="32" t="str">
        <f>IF(I8046="OUTSTANDING",'Data Table Volumes'!$B$1-G8046,"NA")</f>
        <v>NA</v>
      </c>
    </row>
    <row r="8047" spans="7:17">
      <c r="G8047" s="1"/>
      <c r="J8047" s="1"/>
      <c r="Q8047" s="32" t="str">
        <f>IF(I8047="OUTSTANDING",'Data Table Volumes'!$B$1-G8047,"NA")</f>
        <v>NA</v>
      </c>
    </row>
    <row r="8048" spans="7:17">
      <c r="G8048" s="1"/>
      <c r="J8048" s="1"/>
      <c r="Q8048" s="32" t="str">
        <f>IF(I8048="OUTSTANDING",'Data Table Volumes'!$B$1-G8048,"NA")</f>
        <v>NA</v>
      </c>
    </row>
    <row r="8049" spans="7:17">
      <c r="G8049" s="1"/>
      <c r="J8049" s="1"/>
      <c r="Q8049" s="32" t="str">
        <f>IF(I8049="OUTSTANDING",'Data Table Volumes'!$B$1-G8049,"NA")</f>
        <v>NA</v>
      </c>
    </row>
    <row r="8050" spans="7:17">
      <c r="G8050" s="1"/>
      <c r="J8050" s="1"/>
      <c r="Q8050" s="32" t="str">
        <f>IF(I8050="OUTSTANDING",'Data Table Volumes'!$B$1-G8050,"NA")</f>
        <v>NA</v>
      </c>
    </row>
    <row r="8051" spans="7:17">
      <c r="G8051" s="1"/>
      <c r="J8051" s="1"/>
      <c r="Q8051" s="32" t="str">
        <f>IF(I8051="OUTSTANDING",'Data Table Volumes'!$B$1-G8051,"NA")</f>
        <v>NA</v>
      </c>
    </row>
    <row r="8052" spans="7:17">
      <c r="G8052" s="1"/>
      <c r="J8052" s="1"/>
      <c r="Q8052" s="32" t="str">
        <f>IF(I8052="OUTSTANDING",'Data Table Volumes'!$B$1-G8052,"NA")</f>
        <v>NA</v>
      </c>
    </row>
    <row r="8053" spans="7:17">
      <c r="G8053" s="1"/>
      <c r="J8053" s="1"/>
      <c r="Q8053" s="32" t="str">
        <f>IF(I8053="OUTSTANDING",'Data Table Volumes'!$B$1-G8053,"NA")</f>
        <v>NA</v>
      </c>
    </row>
    <row r="8054" spans="7:17">
      <c r="G8054" s="1"/>
      <c r="J8054" s="1"/>
      <c r="Q8054" s="32" t="str">
        <f>IF(I8054="OUTSTANDING",'Data Table Volumes'!$B$1-G8054,"NA")</f>
        <v>NA</v>
      </c>
    </row>
    <row r="8055" spans="7:17">
      <c r="G8055" s="1"/>
      <c r="J8055" s="1"/>
      <c r="Q8055" s="32" t="str">
        <f>IF(I8055="OUTSTANDING",'Data Table Volumes'!$B$1-G8055,"NA")</f>
        <v>NA</v>
      </c>
    </row>
    <row r="8056" spans="7:17">
      <c r="G8056" s="1"/>
      <c r="J8056" s="1"/>
      <c r="Q8056" s="32" t="str">
        <f>IF(I8056="OUTSTANDING",'Data Table Volumes'!$B$1-G8056,"NA")</f>
        <v>NA</v>
      </c>
    </row>
    <row r="8057" spans="7:17">
      <c r="G8057" s="1"/>
      <c r="J8057" s="1"/>
      <c r="Q8057" s="32" t="str">
        <f>IF(I8057="OUTSTANDING",'Data Table Volumes'!$B$1-G8057,"NA")</f>
        <v>NA</v>
      </c>
    </row>
    <row r="8058" spans="7:17">
      <c r="G8058" s="1"/>
      <c r="J8058" s="1"/>
      <c r="Q8058" s="32" t="str">
        <f>IF(I8058="OUTSTANDING",'Data Table Volumes'!$B$1-G8058,"NA")</f>
        <v>NA</v>
      </c>
    </row>
    <row r="8059" spans="7:17">
      <c r="G8059" s="1"/>
      <c r="J8059" s="1"/>
      <c r="Q8059" s="32" t="str">
        <f>IF(I8059="OUTSTANDING",'Data Table Volumes'!$B$1-G8059,"NA")</f>
        <v>NA</v>
      </c>
    </row>
    <row r="8060" spans="7:17">
      <c r="G8060" s="1"/>
      <c r="J8060" s="1"/>
      <c r="Q8060" s="32" t="str">
        <f>IF(I8060="OUTSTANDING",'Data Table Volumes'!$B$1-G8060,"NA")</f>
        <v>NA</v>
      </c>
    </row>
    <row r="8061" spans="7:17">
      <c r="G8061" s="1"/>
      <c r="J8061" s="1"/>
      <c r="Q8061" s="32" t="str">
        <f>IF(I8061="OUTSTANDING",'Data Table Volumes'!$B$1-G8061,"NA")</f>
        <v>NA</v>
      </c>
    </row>
    <row r="8062" spans="7:17">
      <c r="G8062" s="1"/>
      <c r="J8062" s="1"/>
      <c r="Q8062" s="32" t="str">
        <f>IF(I8062="OUTSTANDING",'Data Table Volumes'!$B$1-G8062,"NA")</f>
        <v>NA</v>
      </c>
    </row>
    <row r="8063" spans="7:17">
      <c r="G8063" s="1"/>
      <c r="J8063" s="1"/>
      <c r="Q8063" s="32" t="str">
        <f>IF(I8063="OUTSTANDING",'Data Table Volumes'!$B$1-G8063,"NA")</f>
        <v>NA</v>
      </c>
    </row>
    <row r="8064" spans="7:17">
      <c r="G8064" s="1"/>
      <c r="J8064" s="1"/>
      <c r="Q8064" s="32" t="str">
        <f>IF(I8064="OUTSTANDING",'Data Table Volumes'!$B$1-G8064,"NA")</f>
        <v>NA</v>
      </c>
    </row>
    <row r="8065" spans="7:17">
      <c r="G8065" s="1"/>
      <c r="J8065" s="1"/>
      <c r="Q8065" s="32" t="str">
        <f>IF(I8065="OUTSTANDING",'Data Table Volumes'!$B$1-G8065,"NA")</f>
        <v>NA</v>
      </c>
    </row>
    <row r="8066" spans="7:17">
      <c r="G8066" s="1"/>
      <c r="J8066" s="1"/>
      <c r="Q8066" s="32" t="str">
        <f>IF(I8066="OUTSTANDING",'Data Table Volumes'!$B$1-G8066,"NA")</f>
        <v>NA</v>
      </c>
    </row>
    <row r="8067" spans="7:17">
      <c r="G8067" s="1"/>
      <c r="J8067" s="1"/>
      <c r="Q8067" s="32" t="str">
        <f>IF(I8067="OUTSTANDING",'Data Table Volumes'!$B$1-G8067,"NA")</f>
        <v>NA</v>
      </c>
    </row>
    <row r="8068" spans="7:17">
      <c r="G8068" s="1"/>
      <c r="J8068" s="1"/>
      <c r="Q8068" s="32" t="str">
        <f>IF(I8068="OUTSTANDING",'Data Table Volumes'!$B$1-G8068,"NA")</f>
        <v>NA</v>
      </c>
    </row>
    <row r="8069" spans="7:17">
      <c r="G8069" s="1"/>
      <c r="J8069" s="1"/>
      <c r="Q8069" s="32" t="str">
        <f>IF(I8069="OUTSTANDING",'Data Table Volumes'!$B$1-G8069,"NA")</f>
        <v>NA</v>
      </c>
    </row>
    <row r="8070" spans="7:17">
      <c r="G8070" s="1"/>
      <c r="J8070" s="1"/>
      <c r="Q8070" s="32" t="str">
        <f>IF(I8070="OUTSTANDING",'Data Table Volumes'!$B$1-G8070,"NA")</f>
        <v>NA</v>
      </c>
    </row>
    <row r="8071" spans="7:17">
      <c r="G8071" s="1"/>
      <c r="J8071" s="1"/>
      <c r="Q8071" s="32" t="str">
        <f>IF(I8071="OUTSTANDING",'Data Table Volumes'!$B$1-G8071,"NA")</f>
        <v>NA</v>
      </c>
    </row>
    <row r="8072" spans="7:17">
      <c r="G8072" s="1"/>
      <c r="J8072" s="1"/>
      <c r="Q8072" s="32" t="str">
        <f>IF(I8072="OUTSTANDING",'Data Table Volumes'!$B$1-G8072,"NA")</f>
        <v>NA</v>
      </c>
    </row>
    <row r="8073" spans="7:17">
      <c r="G8073" s="1"/>
      <c r="J8073" s="1"/>
      <c r="Q8073" s="32" t="str">
        <f>IF(I8073="OUTSTANDING",'Data Table Volumes'!$B$1-G8073,"NA")</f>
        <v>NA</v>
      </c>
    </row>
    <row r="8074" spans="7:17">
      <c r="G8074" s="1"/>
      <c r="J8074" s="1"/>
      <c r="Q8074" s="32" t="str">
        <f>IF(I8074="OUTSTANDING",'Data Table Volumes'!$B$1-G8074,"NA")</f>
        <v>NA</v>
      </c>
    </row>
    <row r="8075" spans="7:17">
      <c r="G8075" s="1"/>
      <c r="J8075" s="1"/>
      <c r="Q8075" s="32" t="str">
        <f>IF(I8075="OUTSTANDING",'Data Table Volumes'!$B$1-G8075,"NA")</f>
        <v>NA</v>
      </c>
    </row>
    <row r="8076" spans="7:17">
      <c r="G8076" s="1"/>
      <c r="J8076" s="1"/>
      <c r="Q8076" s="32" t="str">
        <f>IF(I8076="OUTSTANDING",'Data Table Volumes'!$B$1-G8076,"NA")</f>
        <v>NA</v>
      </c>
    </row>
    <row r="8077" spans="7:17">
      <c r="G8077" s="1"/>
      <c r="J8077" s="1"/>
      <c r="Q8077" s="32" t="str">
        <f>IF(I8077="OUTSTANDING",'Data Table Volumes'!$B$1-G8077,"NA")</f>
        <v>NA</v>
      </c>
    </row>
    <row r="8078" spans="7:17">
      <c r="G8078" s="1"/>
      <c r="J8078" s="1"/>
      <c r="Q8078" s="32" t="str">
        <f>IF(I8078="OUTSTANDING",'Data Table Volumes'!$B$1-G8078,"NA")</f>
        <v>NA</v>
      </c>
    </row>
    <row r="8079" spans="7:17">
      <c r="G8079" s="1"/>
      <c r="J8079" s="1"/>
      <c r="Q8079" s="32" t="str">
        <f>IF(I8079="OUTSTANDING",'Data Table Volumes'!$B$1-G8079,"NA")</f>
        <v>NA</v>
      </c>
    </row>
    <row r="8080" spans="7:17">
      <c r="G8080" s="1"/>
      <c r="J8080" s="1"/>
      <c r="Q8080" s="32" t="str">
        <f>IF(I8080="OUTSTANDING",'Data Table Volumes'!$B$1-G8080,"NA")</f>
        <v>NA</v>
      </c>
    </row>
    <row r="8081" spans="7:17">
      <c r="G8081" s="1"/>
      <c r="J8081" s="1"/>
      <c r="Q8081" s="32" t="str">
        <f>IF(I8081="OUTSTANDING",'Data Table Volumes'!$B$1-G8081,"NA")</f>
        <v>NA</v>
      </c>
    </row>
    <row r="8082" spans="7:17">
      <c r="G8082" s="1"/>
      <c r="J8082" s="1"/>
      <c r="Q8082" s="32" t="str">
        <f>IF(I8082="OUTSTANDING",'Data Table Volumes'!$B$1-G8082,"NA")</f>
        <v>NA</v>
      </c>
    </row>
    <row r="8083" spans="7:17">
      <c r="G8083" s="1"/>
      <c r="J8083" s="1"/>
      <c r="Q8083" s="32" t="str">
        <f>IF(I8083="OUTSTANDING",'Data Table Volumes'!$B$1-G8083,"NA")</f>
        <v>NA</v>
      </c>
    </row>
    <row r="8084" spans="7:17">
      <c r="G8084" s="1"/>
      <c r="J8084" s="1"/>
      <c r="Q8084" s="32" t="str">
        <f>IF(I8084="OUTSTANDING",'Data Table Volumes'!$B$1-G8084,"NA")</f>
        <v>NA</v>
      </c>
    </row>
    <row r="8085" spans="7:17">
      <c r="G8085" s="1"/>
      <c r="J8085" s="1"/>
      <c r="Q8085" s="32" t="str">
        <f>IF(I8085="OUTSTANDING",'Data Table Volumes'!$B$1-G8085,"NA")</f>
        <v>NA</v>
      </c>
    </row>
    <row r="8086" spans="7:17">
      <c r="G8086" s="1"/>
      <c r="J8086" s="1"/>
      <c r="Q8086" s="32" t="str">
        <f>IF(I8086="OUTSTANDING",'Data Table Volumes'!$B$1-G8086,"NA")</f>
        <v>NA</v>
      </c>
    </row>
    <row r="8087" spans="7:17">
      <c r="G8087" s="1"/>
      <c r="J8087" s="1"/>
      <c r="Q8087" s="32" t="str">
        <f>IF(I8087="OUTSTANDING",'Data Table Volumes'!$B$1-G8087,"NA")</f>
        <v>NA</v>
      </c>
    </row>
    <row r="8088" spans="7:17">
      <c r="G8088" s="1"/>
      <c r="J8088" s="1"/>
      <c r="Q8088" s="32" t="str">
        <f>IF(I8088="OUTSTANDING",'Data Table Volumes'!$B$1-G8088,"NA")</f>
        <v>NA</v>
      </c>
    </row>
    <row r="8089" spans="7:17">
      <c r="G8089" s="1"/>
      <c r="J8089" s="1"/>
      <c r="Q8089" s="32" t="str">
        <f>IF(I8089="OUTSTANDING",'Data Table Volumes'!$B$1-G8089,"NA")</f>
        <v>NA</v>
      </c>
    </row>
    <row r="8090" spans="7:17">
      <c r="G8090" s="1"/>
      <c r="J8090" s="1"/>
      <c r="Q8090" s="32" t="str">
        <f>IF(I8090="OUTSTANDING",'Data Table Volumes'!$B$1-G8090,"NA")</f>
        <v>NA</v>
      </c>
    </row>
    <row r="8091" spans="7:17">
      <c r="G8091" s="1"/>
      <c r="J8091" s="1"/>
      <c r="Q8091" s="32" t="str">
        <f>IF(I8091="OUTSTANDING",'Data Table Volumes'!$B$1-G8091,"NA")</f>
        <v>NA</v>
      </c>
    </row>
    <row r="8092" spans="7:17">
      <c r="G8092" s="1"/>
      <c r="J8092" s="1"/>
      <c r="Q8092" s="32" t="str">
        <f>IF(I8092="OUTSTANDING",'Data Table Volumes'!$B$1-G8092,"NA")</f>
        <v>NA</v>
      </c>
    </row>
    <row r="8093" spans="7:17">
      <c r="G8093" s="1"/>
      <c r="J8093" s="1"/>
      <c r="Q8093" s="32" t="str">
        <f>IF(I8093="OUTSTANDING",'Data Table Volumes'!$B$1-G8093,"NA")</f>
        <v>NA</v>
      </c>
    </row>
    <row r="8094" spans="7:17">
      <c r="G8094" s="1"/>
      <c r="J8094" s="1"/>
      <c r="Q8094" s="32" t="str">
        <f>IF(I8094="OUTSTANDING",'Data Table Volumes'!$B$1-G8094,"NA")</f>
        <v>NA</v>
      </c>
    </row>
    <row r="8095" spans="7:17">
      <c r="G8095" s="1"/>
      <c r="J8095" s="1"/>
      <c r="Q8095" s="32" t="str">
        <f>IF(I8095="OUTSTANDING",'Data Table Volumes'!$B$1-G8095,"NA")</f>
        <v>NA</v>
      </c>
    </row>
    <row r="8096" spans="7:17">
      <c r="G8096" s="1"/>
      <c r="J8096" s="1"/>
      <c r="Q8096" s="32" t="str">
        <f>IF(I8096="OUTSTANDING",'Data Table Volumes'!$B$1-G8096,"NA")</f>
        <v>NA</v>
      </c>
    </row>
    <row r="8097" spans="7:17">
      <c r="G8097" s="1"/>
      <c r="J8097" s="1"/>
      <c r="Q8097" s="32" t="str">
        <f>IF(I8097="OUTSTANDING",'Data Table Volumes'!$B$1-G8097,"NA")</f>
        <v>NA</v>
      </c>
    </row>
    <row r="8098" spans="7:17">
      <c r="G8098" s="1"/>
      <c r="J8098" s="1"/>
      <c r="Q8098" s="32" t="str">
        <f>IF(I8098="OUTSTANDING",'Data Table Volumes'!$B$1-G8098,"NA")</f>
        <v>NA</v>
      </c>
    </row>
    <row r="8099" spans="7:17">
      <c r="G8099" s="1"/>
      <c r="J8099" s="1"/>
      <c r="Q8099" s="32" t="str">
        <f>IF(I8099="OUTSTANDING",'Data Table Volumes'!$B$1-G8099,"NA")</f>
        <v>NA</v>
      </c>
    </row>
    <row r="8100" spans="7:17">
      <c r="G8100" s="1"/>
      <c r="J8100" s="1"/>
      <c r="Q8100" s="32" t="str">
        <f>IF(I8100="OUTSTANDING",'Data Table Volumes'!$B$1-G8100,"NA")</f>
        <v>NA</v>
      </c>
    </row>
    <row r="8101" spans="7:17">
      <c r="G8101" s="1"/>
      <c r="J8101" s="1"/>
      <c r="Q8101" s="32" t="str">
        <f>IF(I8101="OUTSTANDING",'Data Table Volumes'!$B$1-G8101,"NA")</f>
        <v>NA</v>
      </c>
    </row>
    <row r="8102" spans="7:17">
      <c r="G8102" s="1"/>
      <c r="J8102" s="1"/>
      <c r="Q8102" s="32" t="str">
        <f>IF(I8102="OUTSTANDING",'Data Table Volumes'!$B$1-G8102,"NA")</f>
        <v>NA</v>
      </c>
    </row>
    <row r="8103" spans="7:17">
      <c r="G8103" s="1"/>
      <c r="J8103" s="1"/>
      <c r="Q8103" s="32" t="str">
        <f>IF(I8103="OUTSTANDING",'Data Table Volumes'!$B$1-G8103,"NA")</f>
        <v>NA</v>
      </c>
    </row>
    <row r="8104" spans="7:17">
      <c r="G8104" s="1"/>
      <c r="J8104" s="1"/>
      <c r="Q8104" s="32" t="str">
        <f>IF(I8104="OUTSTANDING",'Data Table Volumes'!$B$1-G8104,"NA")</f>
        <v>NA</v>
      </c>
    </row>
    <row r="8105" spans="7:17">
      <c r="G8105" s="1"/>
      <c r="J8105" s="1"/>
      <c r="Q8105" s="32" t="str">
        <f>IF(I8105="OUTSTANDING",'Data Table Volumes'!$B$1-G8105,"NA")</f>
        <v>NA</v>
      </c>
    </row>
    <row r="8106" spans="7:17">
      <c r="G8106" s="1"/>
      <c r="J8106" s="1"/>
      <c r="Q8106" s="32" t="str">
        <f>IF(I8106="OUTSTANDING",'Data Table Volumes'!$B$1-G8106,"NA")</f>
        <v>NA</v>
      </c>
    </row>
    <row r="8107" spans="7:17">
      <c r="G8107" s="1"/>
      <c r="J8107" s="1"/>
      <c r="Q8107" s="32" t="str">
        <f>IF(I8107="OUTSTANDING",'Data Table Volumes'!$B$1-G8107,"NA")</f>
        <v>NA</v>
      </c>
    </row>
    <row r="8108" spans="7:17">
      <c r="G8108" s="1"/>
      <c r="J8108" s="1"/>
      <c r="Q8108" s="32" t="str">
        <f>IF(I8108="OUTSTANDING",'Data Table Volumes'!$B$1-G8108,"NA")</f>
        <v>NA</v>
      </c>
    </row>
    <row r="8109" spans="7:17">
      <c r="G8109" s="1"/>
      <c r="J8109" s="1"/>
      <c r="Q8109" s="32" t="str">
        <f>IF(I8109="OUTSTANDING",'Data Table Volumes'!$B$1-G8109,"NA")</f>
        <v>NA</v>
      </c>
    </row>
    <row r="8110" spans="7:17">
      <c r="G8110" s="1"/>
      <c r="J8110" s="1"/>
      <c r="Q8110" s="32" t="str">
        <f>IF(I8110="OUTSTANDING",'Data Table Volumes'!$B$1-G8110,"NA")</f>
        <v>NA</v>
      </c>
    </row>
    <row r="8111" spans="7:17">
      <c r="G8111" s="1"/>
      <c r="J8111" s="1"/>
      <c r="Q8111" s="32" t="str">
        <f>IF(I8111="OUTSTANDING",'Data Table Volumes'!$B$1-G8111,"NA")</f>
        <v>NA</v>
      </c>
    </row>
    <row r="8112" spans="7:17">
      <c r="G8112" s="1"/>
      <c r="J8112" s="1"/>
      <c r="Q8112" s="32" t="str">
        <f>IF(I8112="OUTSTANDING",'Data Table Volumes'!$B$1-G8112,"NA")</f>
        <v>NA</v>
      </c>
    </row>
    <row r="8113" spans="7:17">
      <c r="G8113" s="1"/>
      <c r="J8113" s="1"/>
      <c r="Q8113" s="32" t="str">
        <f>IF(I8113="OUTSTANDING",'Data Table Volumes'!$B$1-G8113,"NA")</f>
        <v>NA</v>
      </c>
    </row>
    <row r="8114" spans="7:17">
      <c r="G8114" s="1"/>
      <c r="J8114" s="1"/>
      <c r="Q8114" s="32" t="str">
        <f>IF(I8114="OUTSTANDING",'Data Table Volumes'!$B$1-G8114,"NA")</f>
        <v>NA</v>
      </c>
    </row>
    <row r="8115" spans="7:17">
      <c r="G8115" s="1"/>
      <c r="J8115" s="1"/>
      <c r="Q8115" s="32" t="str">
        <f>IF(I8115="OUTSTANDING",'Data Table Volumes'!$B$1-G8115,"NA")</f>
        <v>NA</v>
      </c>
    </row>
    <row r="8116" spans="7:17">
      <c r="G8116" s="1"/>
      <c r="J8116" s="1"/>
      <c r="Q8116" s="32" t="str">
        <f>IF(I8116="OUTSTANDING",'Data Table Volumes'!$B$1-G8116,"NA")</f>
        <v>NA</v>
      </c>
    </row>
    <row r="8117" spans="7:17">
      <c r="G8117" s="1"/>
      <c r="J8117" s="1"/>
      <c r="Q8117" s="32" t="str">
        <f>IF(I8117="OUTSTANDING",'Data Table Volumes'!$B$1-G8117,"NA")</f>
        <v>NA</v>
      </c>
    </row>
    <row r="8118" spans="7:17">
      <c r="G8118" s="1"/>
      <c r="J8118" s="1"/>
      <c r="Q8118" s="32" t="str">
        <f>IF(I8118="OUTSTANDING",'Data Table Volumes'!$B$1-G8118,"NA")</f>
        <v>NA</v>
      </c>
    </row>
    <row r="8119" spans="7:17">
      <c r="G8119" s="1"/>
      <c r="J8119" s="1"/>
      <c r="Q8119" s="32" t="str">
        <f>IF(I8119="OUTSTANDING",'Data Table Volumes'!$B$1-G8119,"NA")</f>
        <v>NA</v>
      </c>
    </row>
    <row r="8120" spans="7:17">
      <c r="G8120" s="1"/>
      <c r="J8120" s="1"/>
      <c r="Q8120" s="32" t="str">
        <f>IF(I8120="OUTSTANDING",'Data Table Volumes'!$B$1-G8120,"NA")</f>
        <v>NA</v>
      </c>
    </row>
    <row r="8121" spans="7:17">
      <c r="G8121" s="1"/>
      <c r="J8121" s="1"/>
      <c r="Q8121" s="32" t="str">
        <f>IF(I8121="OUTSTANDING",'Data Table Volumes'!$B$1-G8121,"NA")</f>
        <v>NA</v>
      </c>
    </row>
    <row r="8122" spans="7:17">
      <c r="G8122" s="1"/>
      <c r="J8122" s="1"/>
      <c r="Q8122" s="32" t="str">
        <f>IF(I8122="OUTSTANDING",'Data Table Volumes'!$B$1-G8122,"NA")</f>
        <v>NA</v>
      </c>
    </row>
    <row r="8123" spans="7:17">
      <c r="G8123" s="1"/>
      <c r="J8123" s="1"/>
      <c r="Q8123" s="32" t="str">
        <f>IF(I8123="OUTSTANDING",'Data Table Volumes'!$B$1-G8123,"NA")</f>
        <v>NA</v>
      </c>
    </row>
    <row r="8124" spans="7:17">
      <c r="G8124" s="1"/>
      <c r="J8124" s="1"/>
      <c r="Q8124" s="32" t="str">
        <f>IF(I8124="OUTSTANDING",'Data Table Volumes'!$B$1-G8124,"NA")</f>
        <v>NA</v>
      </c>
    </row>
    <row r="8125" spans="7:17">
      <c r="G8125" s="1"/>
      <c r="J8125" s="1"/>
      <c r="Q8125" s="32" t="str">
        <f>IF(I8125="OUTSTANDING",'Data Table Volumes'!$B$1-G8125,"NA")</f>
        <v>NA</v>
      </c>
    </row>
    <row r="8126" spans="7:17">
      <c r="G8126" s="1"/>
      <c r="J8126" s="1"/>
      <c r="Q8126" s="32" t="str">
        <f>IF(I8126="OUTSTANDING",'Data Table Volumes'!$B$1-G8126,"NA")</f>
        <v>NA</v>
      </c>
    </row>
    <row r="8127" spans="7:17">
      <c r="G8127" s="1"/>
      <c r="J8127" s="1"/>
      <c r="Q8127" s="32" t="str">
        <f>IF(I8127="OUTSTANDING",'Data Table Volumes'!$B$1-G8127,"NA")</f>
        <v>NA</v>
      </c>
    </row>
    <row r="8128" spans="7:17">
      <c r="G8128" s="1"/>
      <c r="J8128" s="1"/>
      <c r="Q8128" s="32" t="str">
        <f>IF(I8128="OUTSTANDING",'Data Table Volumes'!$B$1-G8128,"NA")</f>
        <v>NA</v>
      </c>
    </row>
    <row r="8129" spans="7:17">
      <c r="G8129" s="1"/>
      <c r="J8129" s="1"/>
      <c r="Q8129" s="32" t="str">
        <f>IF(I8129="OUTSTANDING",'Data Table Volumes'!$B$1-G8129,"NA")</f>
        <v>NA</v>
      </c>
    </row>
    <row r="8130" spans="7:17">
      <c r="G8130" s="1"/>
      <c r="J8130" s="1"/>
      <c r="Q8130" s="32" t="str">
        <f>IF(I8130="OUTSTANDING",'Data Table Volumes'!$B$1-G8130,"NA")</f>
        <v>NA</v>
      </c>
    </row>
    <row r="8131" spans="7:17">
      <c r="G8131" s="1"/>
      <c r="J8131" s="1"/>
      <c r="Q8131" s="32" t="str">
        <f>IF(I8131="OUTSTANDING",'Data Table Volumes'!$B$1-G8131,"NA")</f>
        <v>NA</v>
      </c>
    </row>
    <row r="8132" spans="7:17">
      <c r="G8132" s="1"/>
      <c r="J8132" s="1"/>
      <c r="Q8132" s="32" t="str">
        <f>IF(I8132="OUTSTANDING",'Data Table Volumes'!$B$1-G8132,"NA")</f>
        <v>NA</v>
      </c>
    </row>
    <row r="8133" spans="7:17">
      <c r="G8133" s="1"/>
      <c r="J8133" s="1"/>
      <c r="Q8133" s="32" t="str">
        <f>IF(I8133="OUTSTANDING",'Data Table Volumes'!$B$1-G8133,"NA")</f>
        <v>NA</v>
      </c>
    </row>
    <row r="8134" spans="7:17">
      <c r="G8134" s="1"/>
      <c r="J8134" s="1"/>
      <c r="Q8134" s="32" t="str">
        <f>IF(I8134="OUTSTANDING",'Data Table Volumes'!$B$1-G8134,"NA")</f>
        <v>NA</v>
      </c>
    </row>
    <row r="8135" spans="7:17">
      <c r="G8135" s="1"/>
      <c r="J8135" s="1"/>
      <c r="Q8135" s="32" t="str">
        <f>IF(I8135="OUTSTANDING",'Data Table Volumes'!$B$1-G8135,"NA")</f>
        <v>NA</v>
      </c>
    </row>
    <row r="8136" spans="7:17">
      <c r="G8136" s="1"/>
      <c r="J8136" s="1"/>
      <c r="Q8136" s="32" t="str">
        <f>IF(I8136="OUTSTANDING",'Data Table Volumes'!$B$1-G8136,"NA")</f>
        <v>NA</v>
      </c>
    </row>
    <row r="8137" spans="7:17">
      <c r="G8137" s="1"/>
      <c r="J8137" s="1"/>
      <c r="Q8137" s="32" t="str">
        <f>IF(I8137="OUTSTANDING",'Data Table Volumes'!$B$1-G8137,"NA")</f>
        <v>NA</v>
      </c>
    </row>
    <row r="8138" spans="7:17">
      <c r="G8138" s="1"/>
      <c r="J8138" s="1"/>
      <c r="Q8138" s="32" t="str">
        <f>IF(I8138="OUTSTANDING",'Data Table Volumes'!$B$1-G8138,"NA")</f>
        <v>NA</v>
      </c>
    </row>
    <row r="8139" spans="7:17">
      <c r="G8139" s="1"/>
      <c r="J8139" s="1"/>
      <c r="Q8139" s="32" t="str">
        <f>IF(I8139="OUTSTANDING",'Data Table Volumes'!$B$1-G8139,"NA")</f>
        <v>NA</v>
      </c>
    </row>
    <row r="8140" spans="7:17">
      <c r="G8140" s="1"/>
      <c r="J8140" s="1"/>
      <c r="Q8140" s="32" t="str">
        <f>IF(I8140="OUTSTANDING",'Data Table Volumes'!$B$1-G8140,"NA")</f>
        <v>NA</v>
      </c>
    </row>
    <row r="8141" spans="7:17">
      <c r="G8141" s="1"/>
      <c r="J8141" s="1"/>
      <c r="Q8141" s="32" t="str">
        <f>IF(I8141="OUTSTANDING",'Data Table Volumes'!$B$1-G8141,"NA")</f>
        <v>NA</v>
      </c>
    </row>
    <row r="8142" spans="7:17">
      <c r="G8142" s="1"/>
      <c r="J8142" s="1"/>
      <c r="Q8142" s="32" t="str">
        <f>IF(I8142="OUTSTANDING",'Data Table Volumes'!$B$1-G8142,"NA")</f>
        <v>NA</v>
      </c>
    </row>
    <row r="8143" spans="7:17">
      <c r="G8143" s="1"/>
      <c r="J8143" s="1"/>
      <c r="Q8143" s="32" t="str">
        <f>IF(I8143="OUTSTANDING",'Data Table Volumes'!$B$1-G8143,"NA")</f>
        <v>NA</v>
      </c>
    </row>
    <row r="8144" spans="7:17">
      <c r="G8144" s="1"/>
      <c r="J8144" s="1"/>
      <c r="Q8144" s="32" t="str">
        <f>IF(I8144="OUTSTANDING",'Data Table Volumes'!$B$1-G8144,"NA")</f>
        <v>NA</v>
      </c>
    </row>
    <row r="8145" spans="7:17">
      <c r="G8145" s="1"/>
      <c r="J8145"/>
      <c r="N8145" s="1"/>
      <c r="Q8145" s="32" t="str">
        <f>IF(I8145="OUTSTANDING",'Data Table Volumes'!$B$1-G8145,"NA")</f>
        <v>NA</v>
      </c>
    </row>
    <row r="8146" spans="7:17">
      <c r="G8146" s="1"/>
      <c r="J8146" s="1"/>
      <c r="Q8146" s="32" t="str">
        <f>IF(I8146="OUTSTANDING",'Data Table Volumes'!$B$1-G8146,"NA")</f>
        <v>NA</v>
      </c>
    </row>
    <row r="8147" spans="7:17">
      <c r="G8147" s="1"/>
      <c r="J8147" s="1"/>
      <c r="Q8147" s="32" t="str">
        <f>IF(I8147="OUTSTANDING",'Data Table Volumes'!$B$1-G8147,"NA")</f>
        <v>NA</v>
      </c>
    </row>
    <row r="8148" spans="7:17">
      <c r="G8148" s="1"/>
      <c r="J8148" s="1"/>
      <c r="Q8148" s="32" t="str">
        <f>IF(I8148="OUTSTANDING",'Data Table Volumes'!$B$1-G8148,"NA")</f>
        <v>NA</v>
      </c>
    </row>
    <row r="8149" spans="7:17">
      <c r="G8149" s="1"/>
      <c r="J8149" s="1"/>
      <c r="Q8149" s="32" t="str">
        <f>IF(I8149="OUTSTANDING",'Data Table Volumes'!$B$1-G8149,"NA")</f>
        <v>NA</v>
      </c>
    </row>
    <row r="8150" spans="7:17">
      <c r="G8150" s="1"/>
      <c r="J8150" s="1"/>
      <c r="Q8150" s="32" t="str">
        <f>IF(I8150="OUTSTANDING",'Data Table Volumes'!$B$1-G8150,"NA")</f>
        <v>NA</v>
      </c>
    </row>
    <row r="8151" spans="7:17">
      <c r="G8151" s="1"/>
      <c r="J8151" s="1"/>
      <c r="Q8151" s="32" t="str">
        <f>IF(I8151="OUTSTANDING",'Data Table Volumes'!$B$1-G8151,"NA")</f>
        <v>NA</v>
      </c>
    </row>
    <row r="8152" spans="7:17">
      <c r="G8152" s="1"/>
      <c r="J8152" s="1"/>
      <c r="Q8152" s="32" t="str">
        <f>IF(I8152="OUTSTANDING",'Data Table Volumes'!$B$1-G8152,"NA")</f>
        <v>NA</v>
      </c>
    </row>
    <row r="8153" spans="7:17">
      <c r="G8153" s="1"/>
      <c r="J8153" s="1"/>
      <c r="Q8153" s="32" t="str">
        <f>IF(I8153="OUTSTANDING",'Data Table Volumes'!$B$1-G8153,"NA")</f>
        <v>NA</v>
      </c>
    </row>
    <row r="8154" spans="7:17">
      <c r="G8154" s="1"/>
      <c r="J8154" s="1"/>
      <c r="Q8154" s="32" t="str">
        <f>IF(I8154="OUTSTANDING",'Data Table Volumes'!$B$1-G8154,"NA")</f>
        <v>NA</v>
      </c>
    </row>
    <row r="8155" spans="7:17">
      <c r="G8155" s="1"/>
      <c r="J8155" s="1"/>
      <c r="Q8155" s="32" t="str">
        <f>IF(I8155="OUTSTANDING",'Data Table Volumes'!$B$1-G8155,"NA")</f>
        <v>NA</v>
      </c>
    </row>
    <row r="8156" spans="7:17">
      <c r="G8156" s="1"/>
      <c r="J8156" s="1"/>
      <c r="Q8156" s="32" t="str">
        <f>IF(I8156="OUTSTANDING",'Data Table Volumes'!$B$1-G8156,"NA")</f>
        <v>NA</v>
      </c>
    </row>
    <row r="8157" spans="7:17">
      <c r="G8157" s="1"/>
      <c r="J8157" s="1"/>
      <c r="Q8157" s="32" t="str">
        <f>IF(I8157="OUTSTANDING",'Data Table Volumes'!$B$1-G8157,"NA")</f>
        <v>NA</v>
      </c>
    </row>
    <row r="8158" spans="7:17">
      <c r="G8158" s="1"/>
      <c r="J8158" s="1"/>
      <c r="Q8158" s="32" t="str">
        <f>IF(I8158="OUTSTANDING",'Data Table Volumes'!$B$1-G8158,"NA")</f>
        <v>NA</v>
      </c>
    </row>
    <row r="8159" spans="7:17">
      <c r="G8159" s="1"/>
      <c r="J8159" s="1"/>
      <c r="Q8159" s="32" t="str">
        <f>IF(I8159="OUTSTANDING",'Data Table Volumes'!$B$1-G8159,"NA")</f>
        <v>NA</v>
      </c>
    </row>
    <row r="8160" spans="7:17">
      <c r="G8160" s="1"/>
      <c r="J8160" s="1"/>
      <c r="Q8160" s="32" t="str">
        <f>IF(I8160="OUTSTANDING",'Data Table Volumes'!$B$1-G8160,"NA")</f>
        <v>NA</v>
      </c>
    </row>
    <row r="8161" spans="7:17">
      <c r="G8161" s="1"/>
      <c r="J8161" s="1"/>
      <c r="Q8161" s="32" t="str">
        <f>IF(I8161="OUTSTANDING",'Data Table Volumes'!$B$1-G8161,"NA")</f>
        <v>NA</v>
      </c>
    </row>
    <row r="8162" spans="7:17">
      <c r="G8162" s="1"/>
      <c r="J8162" s="1"/>
      <c r="Q8162" s="32" t="str">
        <f>IF(I8162="OUTSTANDING",'Data Table Volumes'!$B$1-G8162,"NA")</f>
        <v>NA</v>
      </c>
    </row>
    <row r="8163" spans="7:17">
      <c r="G8163" s="1"/>
      <c r="J8163" s="1"/>
      <c r="Q8163" s="32" t="str">
        <f>IF(I8163="OUTSTANDING",'Data Table Volumes'!$B$1-G8163,"NA")</f>
        <v>NA</v>
      </c>
    </row>
    <row r="8164" spans="7:17">
      <c r="G8164" s="1"/>
      <c r="J8164" s="1"/>
      <c r="Q8164" s="32" t="str">
        <f>IF(I8164="OUTSTANDING",'Data Table Volumes'!$B$1-G8164,"NA")</f>
        <v>NA</v>
      </c>
    </row>
    <row r="8165" spans="7:17">
      <c r="G8165" s="1"/>
      <c r="J8165" s="1"/>
      <c r="Q8165" s="32" t="str">
        <f>IF(I8165="OUTSTANDING",'Data Table Volumes'!$B$1-G8165,"NA")</f>
        <v>NA</v>
      </c>
    </row>
    <row r="8166" spans="7:17">
      <c r="G8166" s="1"/>
      <c r="J8166" s="1"/>
      <c r="Q8166" s="32" t="str">
        <f>IF(I8166="OUTSTANDING",'Data Table Volumes'!$B$1-G8166,"NA")</f>
        <v>NA</v>
      </c>
    </row>
    <row r="8167" spans="7:17">
      <c r="G8167" s="1"/>
      <c r="J8167" s="1"/>
      <c r="Q8167" s="32" t="str">
        <f>IF(I8167="OUTSTANDING",'Data Table Volumes'!$B$1-G8167,"NA")</f>
        <v>NA</v>
      </c>
    </row>
    <row r="8168" spans="7:17">
      <c r="G8168" s="1"/>
      <c r="J8168" s="1"/>
      <c r="Q8168" s="32" t="str">
        <f>IF(I8168="OUTSTANDING",'Data Table Volumes'!$B$1-G8168,"NA")</f>
        <v>NA</v>
      </c>
    </row>
    <row r="8169" spans="7:17">
      <c r="G8169" s="1"/>
      <c r="J8169" s="1"/>
      <c r="Q8169" s="32" t="str">
        <f>IF(I8169="OUTSTANDING",'Data Table Volumes'!$B$1-G8169,"NA")</f>
        <v>NA</v>
      </c>
    </row>
    <row r="8170" spans="7:17">
      <c r="G8170" s="1"/>
      <c r="J8170" s="1"/>
      <c r="Q8170" s="32" t="str">
        <f>IF(I8170="OUTSTANDING",'Data Table Volumes'!$B$1-G8170,"NA")</f>
        <v>NA</v>
      </c>
    </row>
    <row r="8171" spans="7:17">
      <c r="G8171" s="1"/>
      <c r="J8171" s="1"/>
      <c r="Q8171" s="32" t="str">
        <f>IF(I8171="OUTSTANDING",'Data Table Volumes'!$B$1-G8171,"NA")</f>
        <v>NA</v>
      </c>
    </row>
    <row r="8172" spans="7:17">
      <c r="G8172" s="1"/>
      <c r="J8172" s="1"/>
      <c r="Q8172" s="32" t="str">
        <f>IF(I8172="OUTSTANDING",'Data Table Volumes'!$B$1-G8172,"NA")</f>
        <v>NA</v>
      </c>
    </row>
    <row r="8173" spans="7:17">
      <c r="G8173" s="1"/>
      <c r="J8173" s="1"/>
      <c r="Q8173" s="32" t="str">
        <f>IF(I8173="OUTSTANDING",'Data Table Volumes'!$B$1-G8173,"NA")</f>
        <v>NA</v>
      </c>
    </row>
    <row r="8174" spans="7:17">
      <c r="G8174" s="1"/>
      <c r="J8174" s="1"/>
      <c r="Q8174" s="32" t="str">
        <f>IF(I8174="OUTSTANDING",'Data Table Volumes'!$B$1-G8174,"NA")</f>
        <v>NA</v>
      </c>
    </row>
    <row r="8175" spans="7:17">
      <c r="G8175" s="1"/>
      <c r="J8175" s="1"/>
      <c r="Q8175" s="32" t="str">
        <f>IF(I8175="OUTSTANDING",'Data Table Volumes'!$B$1-G8175,"NA")</f>
        <v>NA</v>
      </c>
    </row>
    <row r="8176" spans="7:17">
      <c r="G8176" s="1"/>
      <c r="J8176" s="1"/>
      <c r="Q8176" s="32" t="str">
        <f>IF(I8176="OUTSTANDING",'Data Table Volumes'!$B$1-G8176,"NA")</f>
        <v>NA</v>
      </c>
    </row>
    <row r="8177" spans="7:17">
      <c r="G8177" s="1"/>
      <c r="J8177" s="1"/>
      <c r="Q8177" s="32" t="str">
        <f>IF(I8177="OUTSTANDING",'Data Table Volumes'!$B$1-G8177,"NA")</f>
        <v>NA</v>
      </c>
    </row>
    <row r="8178" spans="7:17">
      <c r="G8178" s="1"/>
      <c r="J8178" s="1"/>
      <c r="Q8178" s="32" t="str">
        <f>IF(I8178="OUTSTANDING",'Data Table Volumes'!$B$1-G8178,"NA")</f>
        <v>NA</v>
      </c>
    </row>
    <row r="8179" spans="7:17">
      <c r="G8179" s="1"/>
      <c r="J8179" s="1"/>
      <c r="Q8179" s="32" t="str">
        <f>IF(I8179="OUTSTANDING",'Data Table Volumes'!$B$1-G8179,"NA")</f>
        <v>NA</v>
      </c>
    </row>
    <row r="8180" spans="7:17">
      <c r="G8180" s="1"/>
      <c r="J8180" s="1"/>
      <c r="Q8180" s="32" t="str">
        <f>IF(I8180="OUTSTANDING",'Data Table Volumes'!$B$1-G8180,"NA")</f>
        <v>NA</v>
      </c>
    </row>
    <row r="8181" spans="7:17">
      <c r="G8181" s="1"/>
      <c r="J8181" s="1"/>
      <c r="Q8181" s="32" t="str">
        <f>IF(I8181="OUTSTANDING",'Data Table Volumes'!$B$1-G8181,"NA")</f>
        <v>NA</v>
      </c>
    </row>
    <row r="8182" spans="7:17">
      <c r="G8182" s="1"/>
      <c r="J8182" s="1"/>
      <c r="Q8182" s="32" t="str">
        <f>IF(I8182="OUTSTANDING",'Data Table Volumes'!$B$1-G8182,"NA")</f>
        <v>NA</v>
      </c>
    </row>
    <row r="8183" spans="7:17">
      <c r="G8183" s="1"/>
      <c r="J8183" s="1"/>
      <c r="Q8183" s="32" t="str">
        <f>IF(I8183="OUTSTANDING",'Data Table Volumes'!$B$1-G8183,"NA")</f>
        <v>NA</v>
      </c>
    </row>
    <row r="8184" spans="7:17">
      <c r="G8184" s="1"/>
      <c r="J8184" s="1"/>
      <c r="Q8184" s="32" t="str">
        <f>IF(I8184="OUTSTANDING",'Data Table Volumes'!$B$1-G8184,"NA")</f>
        <v>NA</v>
      </c>
    </row>
    <row r="8185" spans="7:17">
      <c r="G8185" s="1"/>
      <c r="J8185" s="1"/>
      <c r="Q8185" s="32" t="str">
        <f>IF(I8185="OUTSTANDING",'Data Table Volumes'!$B$1-G8185,"NA")</f>
        <v>NA</v>
      </c>
    </row>
    <row r="8186" spans="7:17">
      <c r="G8186" s="1"/>
      <c r="J8186" s="1"/>
      <c r="Q8186" s="32" t="str">
        <f>IF(I8186="OUTSTANDING",'Data Table Volumes'!$B$1-G8186,"NA")</f>
        <v>NA</v>
      </c>
    </row>
    <row r="8187" spans="7:17">
      <c r="G8187" s="1"/>
      <c r="J8187" s="1"/>
      <c r="Q8187" s="32" t="str">
        <f>IF(I8187="OUTSTANDING",'Data Table Volumes'!$B$1-G8187,"NA")</f>
        <v>NA</v>
      </c>
    </row>
    <row r="8188" spans="7:17">
      <c r="G8188" s="1"/>
      <c r="J8188" s="1"/>
      <c r="Q8188" s="32" t="str">
        <f>IF(I8188="OUTSTANDING",'Data Table Volumes'!$B$1-G8188,"NA")</f>
        <v>NA</v>
      </c>
    </row>
    <row r="8189" spans="7:17">
      <c r="G8189" s="1"/>
      <c r="J8189" s="1"/>
      <c r="Q8189" s="32" t="str">
        <f>IF(I8189="OUTSTANDING",'Data Table Volumes'!$B$1-G8189,"NA")</f>
        <v>NA</v>
      </c>
    </row>
    <row r="8190" spans="7:17">
      <c r="G8190" s="1"/>
      <c r="J8190" s="1"/>
      <c r="Q8190" s="32" t="str">
        <f>IF(I8190="OUTSTANDING",'Data Table Volumes'!$B$1-G8190,"NA")</f>
        <v>NA</v>
      </c>
    </row>
    <row r="8191" spans="7:17">
      <c r="G8191" s="1"/>
      <c r="J8191" s="1"/>
      <c r="Q8191" s="32" t="str">
        <f>IF(I8191="OUTSTANDING",'Data Table Volumes'!$B$1-G8191,"NA")</f>
        <v>NA</v>
      </c>
    </row>
    <row r="8192" spans="7:17">
      <c r="G8192" s="1"/>
      <c r="J8192" s="1"/>
      <c r="Q8192" s="32" t="str">
        <f>IF(I8192="OUTSTANDING",'Data Table Volumes'!$B$1-G8192,"NA")</f>
        <v>NA</v>
      </c>
    </row>
    <row r="8193" spans="7:17">
      <c r="G8193" s="1"/>
      <c r="J8193" s="1"/>
      <c r="Q8193" s="32" t="str">
        <f>IF(I8193="OUTSTANDING",'Data Table Volumes'!$B$1-G8193,"NA")</f>
        <v>NA</v>
      </c>
    </row>
    <row r="8194" spans="7:17">
      <c r="G8194" s="1"/>
      <c r="J8194" s="1"/>
      <c r="Q8194" s="32" t="str">
        <f>IF(I8194="OUTSTANDING",'Data Table Volumes'!$B$1-G8194,"NA")</f>
        <v>NA</v>
      </c>
    </row>
    <row r="8195" spans="7:17">
      <c r="G8195" s="1"/>
      <c r="J8195" s="1"/>
      <c r="Q8195" s="32" t="str">
        <f>IF(I8195="OUTSTANDING",'Data Table Volumes'!$B$1-G8195,"NA")</f>
        <v>NA</v>
      </c>
    </row>
    <row r="8196" spans="7:17">
      <c r="G8196" s="1"/>
      <c r="J8196" s="1"/>
      <c r="Q8196" s="32" t="str">
        <f>IF(I8196="OUTSTANDING",'Data Table Volumes'!$B$1-G8196,"NA")</f>
        <v>NA</v>
      </c>
    </row>
    <row r="8197" spans="7:17">
      <c r="G8197" s="1"/>
      <c r="J8197" s="1"/>
      <c r="Q8197" s="32" t="str">
        <f>IF(I8197="OUTSTANDING",'Data Table Volumes'!$B$1-G8197,"NA")</f>
        <v>NA</v>
      </c>
    </row>
    <row r="8198" spans="7:17">
      <c r="G8198" s="1"/>
      <c r="J8198" s="1"/>
      <c r="Q8198" s="32" t="str">
        <f>IF(I8198="OUTSTANDING",'Data Table Volumes'!$B$1-G8198,"NA")</f>
        <v>NA</v>
      </c>
    </row>
    <row r="8199" spans="7:17">
      <c r="G8199" s="1"/>
      <c r="J8199" s="1"/>
      <c r="Q8199" s="32" t="str">
        <f>IF(I8199="OUTSTANDING",'Data Table Volumes'!$B$1-G8199,"NA")</f>
        <v>NA</v>
      </c>
    </row>
    <row r="8200" spans="7:17">
      <c r="G8200" s="1"/>
      <c r="J8200" s="1"/>
      <c r="Q8200" s="32" t="str">
        <f>IF(I8200="OUTSTANDING",'Data Table Volumes'!$B$1-G8200,"NA")</f>
        <v>NA</v>
      </c>
    </row>
    <row r="8201" spans="7:17">
      <c r="G8201" s="1"/>
      <c r="J8201" s="1"/>
      <c r="Q8201" s="32" t="str">
        <f>IF(I8201="OUTSTANDING",'Data Table Volumes'!$B$1-G8201,"NA")</f>
        <v>NA</v>
      </c>
    </row>
    <row r="8202" spans="7:17">
      <c r="G8202" s="1"/>
      <c r="J8202" s="1"/>
      <c r="Q8202" s="32" t="str">
        <f>IF(I8202="OUTSTANDING",'Data Table Volumes'!$B$1-G8202,"NA")</f>
        <v>NA</v>
      </c>
    </row>
    <row r="8203" spans="7:17">
      <c r="G8203" s="1"/>
      <c r="J8203" s="1"/>
      <c r="Q8203" s="32" t="str">
        <f>IF(I8203="OUTSTANDING",'Data Table Volumes'!$B$1-G8203,"NA")</f>
        <v>NA</v>
      </c>
    </row>
    <row r="8204" spans="7:17">
      <c r="G8204" s="1"/>
      <c r="J8204" s="1"/>
      <c r="Q8204" s="32" t="str">
        <f>IF(I8204="OUTSTANDING",'Data Table Volumes'!$B$1-G8204,"NA")</f>
        <v>NA</v>
      </c>
    </row>
    <row r="8205" spans="7:17">
      <c r="G8205" s="1"/>
      <c r="J8205" s="1"/>
      <c r="Q8205" s="32" t="str">
        <f>IF(I8205="OUTSTANDING",'Data Table Volumes'!$B$1-G8205,"NA")</f>
        <v>NA</v>
      </c>
    </row>
    <row r="8206" spans="7:17">
      <c r="G8206" s="1"/>
      <c r="J8206" s="1"/>
      <c r="Q8206" s="32" t="str">
        <f>IF(I8206="OUTSTANDING",'Data Table Volumes'!$B$1-G8206,"NA")</f>
        <v>NA</v>
      </c>
    </row>
    <row r="8207" spans="7:17">
      <c r="G8207" s="1"/>
      <c r="J8207" s="1"/>
      <c r="Q8207" s="32" t="str">
        <f>IF(I8207="OUTSTANDING",'Data Table Volumes'!$B$1-G8207,"NA")</f>
        <v>NA</v>
      </c>
    </row>
    <row r="8208" spans="7:17">
      <c r="G8208" s="1"/>
      <c r="J8208" s="1"/>
      <c r="Q8208" s="32" t="str">
        <f>IF(I8208="OUTSTANDING",'Data Table Volumes'!$B$1-G8208,"NA")</f>
        <v>NA</v>
      </c>
    </row>
    <row r="8209" spans="7:17">
      <c r="G8209" s="1"/>
      <c r="J8209" s="1"/>
      <c r="Q8209" s="32" t="str">
        <f>IF(I8209="OUTSTANDING",'Data Table Volumes'!$B$1-G8209,"NA")</f>
        <v>NA</v>
      </c>
    </row>
    <row r="8210" spans="7:17">
      <c r="G8210" s="1"/>
      <c r="J8210" s="1"/>
      <c r="Q8210" s="32" t="str">
        <f>IF(I8210="OUTSTANDING",'Data Table Volumes'!$B$1-G8210,"NA")</f>
        <v>NA</v>
      </c>
    </row>
    <row r="8211" spans="7:17">
      <c r="G8211" s="1"/>
      <c r="J8211" s="1"/>
      <c r="Q8211" s="32" t="str">
        <f>IF(I8211="OUTSTANDING",'Data Table Volumes'!$B$1-G8211,"NA")</f>
        <v>NA</v>
      </c>
    </row>
    <row r="8212" spans="7:17">
      <c r="G8212" s="1"/>
      <c r="J8212" s="1"/>
      <c r="Q8212" s="32" t="str">
        <f>IF(I8212="OUTSTANDING",'Data Table Volumes'!$B$1-G8212,"NA")</f>
        <v>NA</v>
      </c>
    </row>
    <row r="8213" spans="7:17">
      <c r="G8213" s="1"/>
      <c r="J8213" s="1"/>
      <c r="Q8213" s="32" t="str">
        <f>IF(I8213="OUTSTANDING",'Data Table Volumes'!$B$1-G8213,"NA")</f>
        <v>NA</v>
      </c>
    </row>
    <row r="8214" spans="7:17">
      <c r="G8214" s="1"/>
      <c r="J8214" s="1"/>
      <c r="Q8214" s="32" t="str">
        <f>IF(I8214="OUTSTANDING",'Data Table Volumes'!$B$1-G8214,"NA")</f>
        <v>NA</v>
      </c>
    </row>
    <row r="8215" spans="7:17">
      <c r="G8215" s="1"/>
      <c r="J8215" s="1"/>
      <c r="Q8215" s="32" t="str">
        <f>IF(I8215="OUTSTANDING",'Data Table Volumes'!$B$1-G8215,"NA")</f>
        <v>NA</v>
      </c>
    </row>
    <row r="8216" spans="7:17">
      <c r="G8216" s="1"/>
      <c r="J8216" s="1"/>
      <c r="Q8216" s="32" t="str">
        <f>IF(I8216="OUTSTANDING",'Data Table Volumes'!$B$1-G8216,"NA")</f>
        <v>NA</v>
      </c>
    </row>
    <row r="8217" spans="7:17">
      <c r="G8217" s="1"/>
      <c r="J8217" s="1"/>
      <c r="Q8217" s="32" t="str">
        <f>IF(I8217="OUTSTANDING",'Data Table Volumes'!$B$1-G8217,"NA")</f>
        <v>NA</v>
      </c>
    </row>
    <row r="8218" spans="7:17">
      <c r="G8218" s="1"/>
      <c r="J8218" s="1"/>
      <c r="Q8218" s="32" t="str">
        <f>IF(I8218="OUTSTANDING",'Data Table Volumes'!$B$1-G8218,"NA")</f>
        <v>NA</v>
      </c>
    </row>
    <row r="8219" spans="7:17">
      <c r="G8219" s="1"/>
      <c r="J8219" s="1"/>
      <c r="Q8219" s="32" t="str">
        <f>IF(I8219="OUTSTANDING",'Data Table Volumes'!$B$1-G8219,"NA")</f>
        <v>NA</v>
      </c>
    </row>
    <row r="8220" spans="7:17">
      <c r="G8220" s="1"/>
      <c r="J8220" s="1"/>
      <c r="Q8220" s="32" t="str">
        <f>IF(I8220="OUTSTANDING",'Data Table Volumes'!$B$1-G8220,"NA")</f>
        <v>NA</v>
      </c>
    </row>
    <row r="8221" spans="7:17">
      <c r="G8221" s="1"/>
      <c r="J8221" s="1"/>
      <c r="Q8221" s="32" t="str">
        <f>IF(I8221="OUTSTANDING",'Data Table Volumes'!$B$1-G8221,"NA")</f>
        <v>NA</v>
      </c>
    </row>
    <row r="8222" spans="7:17">
      <c r="G8222" s="1"/>
      <c r="J8222" s="1"/>
      <c r="Q8222" s="32" t="str">
        <f>IF(I8222="OUTSTANDING",'Data Table Volumes'!$B$1-G8222,"NA")</f>
        <v>NA</v>
      </c>
    </row>
    <row r="8223" spans="7:17">
      <c r="G8223" s="1"/>
      <c r="J8223" s="1"/>
      <c r="Q8223" s="32" t="str">
        <f>IF(I8223="OUTSTANDING",'Data Table Volumes'!$B$1-G8223,"NA")</f>
        <v>NA</v>
      </c>
    </row>
    <row r="8224" spans="7:17">
      <c r="G8224" s="1"/>
      <c r="J8224" s="1"/>
      <c r="Q8224" s="32" t="str">
        <f>IF(I8224="OUTSTANDING",'Data Table Volumes'!$B$1-G8224,"NA")</f>
        <v>NA</v>
      </c>
    </row>
    <row r="8225" spans="7:17">
      <c r="G8225" s="1"/>
      <c r="J8225" s="1"/>
      <c r="Q8225" s="32" t="str">
        <f>IF(I8225="OUTSTANDING",'Data Table Volumes'!$B$1-G8225,"NA")</f>
        <v>NA</v>
      </c>
    </row>
    <row r="8226" spans="7:17">
      <c r="G8226" s="1"/>
      <c r="J8226" s="1"/>
      <c r="Q8226" s="32" t="str">
        <f>IF(I8226="OUTSTANDING",'Data Table Volumes'!$B$1-G8226,"NA")</f>
        <v>NA</v>
      </c>
    </row>
    <row r="8227" spans="7:17">
      <c r="G8227" s="1"/>
      <c r="J8227" s="1"/>
      <c r="Q8227" s="32" t="str">
        <f>IF(I8227="OUTSTANDING",'Data Table Volumes'!$B$1-G8227,"NA")</f>
        <v>NA</v>
      </c>
    </row>
    <row r="8228" spans="7:17">
      <c r="G8228" s="1"/>
      <c r="J8228" s="1"/>
      <c r="Q8228" s="32" t="str">
        <f>IF(I8228="OUTSTANDING",'Data Table Volumes'!$B$1-G8228,"NA")</f>
        <v>NA</v>
      </c>
    </row>
    <row r="8229" spans="7:17">
      <c r="G8229" s="1"/>
      <c r="J8229" s="1"/>
      <c r="Q8229" s="32" t="str">
        <f>IF(I8229="OUTSTANDING",'Data Table Volumes'!$B$1-G8229,"NA")</f>
        <v>NA</v>
      </c>
    </row>
    <row r="8230" spans="7:17">
      <c r="G8230" s="1"/>
      <c r="J8230" s="1"/>
      <c r="Q8230" s="32" t="str">
        <f>IF(I8230="OUTSTANDING",'Data Table Volumes'!$B$1-G8230,"NA")</f>
        <v>NA</v>
      </c>
    </row>
    <row r="8231" spans="7:17">
      <c r="G8231" s="1"/>
      <c r="J8231" s="1"/>
      <c r="Q8231" s="32" t="str">
        <f>IF(I8231="OUTSTANDING",'Data Table Volumes'!$B$1-G8231,"NA")</f>
        <v>NA</v>
      </c>
    </row>
    <row r="8232" spans="7:17">
      <c r="G8232" s="1"/>
      <c r="J8232" s="1"/>
      <c r="Q8232" s="32" t="str">
        <f>IF(I8232="OUTSTANDING",'Data Table Volumes'!$B$1-G8232,"NA")</f>
        <v>NA</v>
      </c>
    </row>
    <row r="8233" spans="7:17">
      <c r="G8233" s="1"/>
      <c r="J8233" s="1"/>
      <c r="Q8233" s="32" t="str">
        <f>IF(I8233="OUTSTANDING",'Data Table Volumes'!$B$1-G8233,"NA")</f>
        <v>NA</v>
      </c>
    </row>
    <row r="8234" spans="7:17">
      <c r="G8234" s="1"/>
      <c r="J8234" s="1"/>
      <c r="Q8234" s="32" t="str">
        <f>IF(I8234="OUTSTANDING",'Data Table Volumes'!$B$1-G8234,"NA")</f>
        <v>NA</v>
      </c>
    </row>
    <row r="8235" spans="7:17">
      <c r="G8235" s="1"/>
      <c r="J8235" s="1"/>
      <c r="Q8235" s="32" t="str">
        <f>IF(I8235="OUTSTANDING",'Data Table Volumes'!$B$1-G8235,"NA")</f>
        <v>NA</v>
      </c>
    </row>
    <row r="8236" spans="7:17">
      <c r="G8236" s="1"/>
      <c r="J8236" s="1"/>
      <c r="Q8236" s="32" t="str">
        <f>IF(I8236="OUTSTANDING",'Data Table Volumes'!$B$1-G8236,"NA")</f>
        <v>NA</v>
      </c>
    </row>
    <row r="8237" spans="7:17">
      <c r="G8237" s="1"/>
      <c r="J8237" s="1"/>
      <c r="Q8237" s="32" t="str">
        <f>IF(I8237="OUTSTANDING",'Data Table Volumes'!$B$1-G8237,"NA")</f>
        <v>NA</v>
      </c>
    </row>
    <row r="8238" spans="7:17">
      <c r="G8238" s="1"/>
      <c r="J8238" s="1"/>
      <c r="Q8238" s="32" t="str">
        <f>IF(I8238="OUTSTANDING",'Data Table Volumes'!$B$1-G8238,"NA")</f>
        <v>NA</v>
      </c>
    </row>
    <row r="8239" spans="7:17">
      <c r="G8239" s="1"/>
      <c r="J8239" s="1"/>
      <c r="Q8239" s="32" t="str">
        <f>IF(I8239="OUTSTANDING",'Data Table Volumes'!$B$1-G8239,"NA")</f>
        <v>NA</v>
      </c>
    </row>
    <row r="8240" spans="7:17">
      <c r="G8240" s="1"/>
      <c r="J8240" s="1"/>
      <c r="Q8240" s="32" t="str">
        <f>IF(I8240="OUTSTANDING",'Data Table Volumes'!$B$1-G8240,"NA")</f>
        <v>NA</v>
      </c>
    </row>
    <row r="8241" spans="7:17">
      <c r="G8241" s="1"/>
      <c r="J8241" s="1"/>
      <c r="Q8241" s="32" t="str">
        <f>IF(I8241="OUTSTANDING",'Data Table Volumes'!$B$1-G8241,"NA")</f>
        <v>NA</v>
      </c>
    </row>
    <row r="8242" spans="7:17">
      <c r="G8242" s="1"/>
      <c r="J8242" s="1"/>
      <c r="Q8242" s="32" t="str">
        <f>IF(I8242="OUTSTANDING",'Data Table Volumes'!$B$1-G8242,"NA")</f>
        <v>NA</v>
      </c>
    </row>
    <row r="8243" spans="7:17">
      <c r="G8243" s="1"/>
      <c r="J8243" s="1"/>
      <c r="Q8243" s="32" t="str">
        <f>IF(I8243="OUTSTANDING",'Data Table Volumes'!$B$1-G8243,"NA")</f>
        <v>NA</v>
      </c>
    </row>
    <row r="8244" spans="7:17">
      <c r="G8244" s="1"/>
      <c r="J8244" s="1"/>
      <c r="Q8244" s="32" t="str">
        <f>IF(I8244="OUTSTANDING",'Data Table Volumes'!$B$1-G8244,"NA")</f>
        <v>NA</v>
      </c>
    </row>
    <row r="8245" spans="7:17">
      <c r="G8245" s="1"/>
      <c r="J8245" s="1"/>
      <c r="Q8245" s="32" t="str">
        <f>IF(I8245="OUTSTANDING",'Data Table Volumes'!$B$1-G8245,"NA")</f>
        <v>NA</v>
      </c>
    </row>
    <row r="8246" spans="7:17">
      <c r="G8246" s="1"/>
      <c r="J8246" s="1"/>
      <c r="Q8246" s="32" t="str">
        <f>IF(I8246="OUTSTANDING",'Data Table Volumes'!$B$1-G8246,"NA")</f>
        <v>NA</v>
      </c>
    </row>
    <row r="8247" spans="7:17">
      <c r="G8247" s="1"/>
      <c r="J8247" s="1"/>
      <c r="Q8247" s="32" t="str">
        <f>IF(I8247="OUTSTANDING",'Data Table Volumes'!$B$1-G8247,"NA")</f>
        <v>NA</v>
      </c>
    </row>
    <row r="8248" spans="7:17">
      <c r="G8248" s="1"/>
      <c r="J8248" s="1"/>
      <c r="Q8248" s="32" t="str">
        <f>IF(I8248="OUTSTANDING",'Data Table Volumes'!$B$1-G8248,"NA")</f>
        <v>NA</v>
      </c>
    </row>
    <row r="8249" spans="7:17">
      <c r="G8249" s="1"/>
      <c r="J8249" s="1"/>
      <c r="Q8249" s="32" t="str">
        <f>IF(I8249="OUTSTANDING",'Data Table Volumes'!$B$1-G8249,"NA")</f>
        <v>NA</v>
      </c>
    </row>
    <row r="8250" spans="7:17">
      <c r="G8250" s="1"/>
      <c r="J8250" s="1"/>
      <c r="Q8250" s="32" t="str">
        <f>IF(I8250="OUTSTANDING",'Data Table Volumes'!$B$1-G8250,"NA")</f>
        <v>NA</v>
      </c>
    </row>
    <row r="8251" spans="7:17">
      <c r="G8251" s="1"/>
      <c r="J8251" s="1"/>
      <c r="Q8251" s="32" t="str">
        <f>IF(I8251="OUTSTANDING",'Data Table Volumes'!$B$1-G8251,"NA")</f>
        <v>NA</v>
      </c>
    </row>
    <row r="8252" spans="7:17">
      <c r="G8252" s="1"/>
      <c r="J8252" s="1"/>
      <c r="Q8252" s="32" t="str">
        <f>IF(I8252="OUTSTANDING",'Data Table Volumes'!$B$1-G8252,"NA")</f>
        <v>NA</v>
      </c>
    </row>
    <row r="8253" spans="7:17">
      <c r="G8253" s="1"/>
      <c r="J8253" s="1"/>
      <c r="Q8253" s="32" t="str">
        <f>IF(I8253="OUTSTANDING",'Data Table Volumes'!$B$1-G8253,"NA")</f>
        <v>NA</v>
      </c>
    </row>
    <row r="8254" spans="7:17">
      <c r="G8254" s="1"/>
      <c r="J8254" s="1"/>
      <c r="Q8254" s="32" t="str">
        <f>IF(I8254="OUTSTANDING",'Data Table Volumes'!$B$1-G8254,"NA")</f>
        <v>NA</v>
      </c>
    </row>
    <row r="8255" spans="7:17">
      <c r="G8255" s="1"/>
      <c r="J8255" s="1"/>
      <c r="Q8255" s="32" t="str">
        <f>IF(I8255="OUTSTANDING",'Data Table Volumes'!$B$1-G8255,"NA")</f>
        <v>NA</v>
      </c>
    </row>
    <row r="8256" spans="7:17">
      <c r="G8256" s="1"/>
      <c r="J8256" s="1"/>
      <c r="Q8256" s="32" t="str">
        <f>IF(I8256="OUTSTANDING",'Data Table Volumes'!$B$1-G8256,"NA")</f>
        <v>NA</v>
      </c>
    </row>
    <row r="8257" spans="7:17">
      <c r="G8257" s="1"/>
      <c r="J8257" s="1"/>
      <c r="Q8257" s="32" t="str">
        <f>IF(I8257="OUTSTANDING",'Data Table Volumes'!$B$1-G8257,"NA")</f>
        <v>NA</v>
      </c>
    </row>
    <row r="8258" spans="7:17">
      <c r="G8258" s="1"/>
      <c r="J8258" s="1"/>
      <c r="Q8258" s="32" t="str">
        <f>IF(I8258="OUTSTANDING",'Data Table Volumes'!$B$1-G8258,"NA")</f>
        <v>NA</v>
      </c>
    </row>
    <row r="8259" spans="7:17">
      <c r="G8259" s="1"/>
      <c r="J8259" s="1"/>
      <c r="Q8259" s="32" t="str">
        <f>IF(I8259="OUTSTANDING",'Data Table Volumes'!$B$1-G8259,"NA")</f>
        <v>NA</v>
      </c>
    </row>
    <row r="8260" spans="7:17">
      <c r="G8260" s="1"/>
      <c r="J8260" s="1"/>
      <c r="Q8260" s="32" t="str">
        <f>IF(I8260="OUTSTANDING",'Data Table Volumes'!$B$1-G8260,"NA")</f>
        <v>NA</v>
      </c>
    </row>
    <row r="8261" spans="7:17">
      <c r="G8261" s="1"/>
      <c r="J8261" s="1"/>
      <c r="Q8261" s="32" t="str">
        <f>IF(I8261="OUTSTANDING",'Data Table Volumes'!$B$1-G8261,"NA")</f>
        <v>NA</v>
      </c>
    </row>
    <row r="8262" spans="7:17">
      <c r="G8262" s="1"/>
      <c r="J8262" s="1"/>
      <c r="Q8262" s="32" t="str">
        <f>IF(I8262="OUTSTANDING",'Data Table Volumes'!$B$1-G8262,"NA")</f>
        <v>NA</v>
      </c>
    </row>
    <row r="8263" spans="7:17">
      <c r="G8263" s="1"/>
      <c r="J8263" s="1"/>
      <c r="Q8263" s="32" t="str">
        <f>IF(I8263="OUTSTANDING",'Data Table Volumes'!$B$1-G8263,"NA")</f>
        <v>NA</v>
      </c>
    </row>
    <row r="8264" spans="7:17">
      <c r="G8264" s="1"/>
      <c r="J8264" s="1"/>
      <c r="Q8264" s="32" t="str">
        <f>IF(I8264="OUTSTANDING",'Data Table Volumes'!$B$1-G8264,"NA")</f>
        <v>NA</v>
      </c>
    </row>
    <row r="8265" spans="7:17">
      <c r="G8265" s="1"/>
      <c r="J8265" s="1"/>
      <c r="Q8265" s="32" t="str">
        <f>IF(I8265="OUTSTANDING",'Data Table Volumes'!$B$1-G8265,"NA")</f>
        <v>NA</v>
      </c>
    </row>
    <row r="8266" spans="7:17">
      <c r="G8266" s="1"/>
      <c r="J8266" s="1"/>
      <c r="Q8266" s="32" t="str">
        <f>IF(I8266="OUTSTANDING",'Data Table Volumes'!$B$1-G8266,"NA")</f>
        <v>NA</v>
      </c>
    </row>
    <row r="8267" spans="7:17">
      <c r="G8267" s="1"/>
      <c r="J8267" s="1"/>
      <c r="Q8267" s="32" t="str">
        <f>IF(I8267="OUTSTANDING",'Data Table Volumes'!$B$1-G8267,"NA")</f>
        <v>NA</v>
      </c>
    </row>
    <row r="8268" spans="7:17">
      <c r="G8268" s="1"/>
      <c r="J8268" s="1"/>
      <c r="Q8268" s="32" t="str">
        <f>IF(I8268="OUTSTANDING",'Data Table Volumes'!$B$1-G8268,"NA")</f>
        <v>NA</v>
      </c>
    </row>
    <row r="8269" spans="7:17">
      <c r="G8269" s="1"/>
      <c r="J8269" s="1"/>
      <c r="Q8269" s="32" t="str">
        <f>IF(I8269="OUTSTANDING",'Data Table Volumes'!$B$1-G8269,"NA")</f>
        <v>NA</v>
      </c>
    </row>
    <row r="8270" spans="7:17">
      <c r="G8270" s="1"/>
      <c r="J8270" s="1"/>
      <c r="Q8270" s="32" t="str">
        <f>IF(I8270="OUTSTANDING",'Data Table Volumes'!$B$1-G8270,"NA")</f>
        <v>NA</v>
      </c>
    </row>
    <row r="8271" spans="7:17">
      <c r="G8271" s="1"/>
      <c r="J8271" s="1"/>
      <c r="Q8271" s="32" t="str">
        <f>IF(I8271="OUTSTANDING",'Data Table Volumes'!$B$1-G8271,"NA")</f>
        <v>NA</v>
      </c>
    </row>
    <row r="8272" spans="7:17">
      <c r="G8272" s="1"/>
      <c r="J8272" s="1"/>
      <c r="Q8272" s="32" t="str">
        <f>IF(I8272="OUTSTANDING",'Data Table Volumes'!$B$1-G8272,"NA")</f>
        <v>NA</v>
      </c>
    </row>
    <row r="8273" spans="7:17">
      <c r="G8273" s="1"/>
      <c r="J8273" s="1"/>
      <c r="Q8273" s="32" t="str">
        <f>IF(I8273="OUTSTANDING",'Data Table Volumes'!$B$1-G8273,"NA")</f>
        <v>NA</v>
      </c>
    </row>
    <row r="8274" spans="7:17">
      <c r="G8274" s="1"/>
      <c r="J8274" s="1"/>
      <c r="Q8274" s="32" t="str">
        <f>IF(I8274="OUTSTANDING",'Data Table Volumes'!$B$1-G8274,"NA")</f>
        <v>NA</v>
      </c>
    </row>
    <row r="8275" spans="7:17">
      <c r="G8275" s="1"/>
      <c r="J8275" s="1"/>
      <c r="Q8275" s="32" t="str">
        <f>IF(I8275="OUTSTANDING",'Data Table Volumes'!$B$1-G8275,"NA")</f>
        <v>NA</v>
      </c>
    </row>
    <row r="8276" spans="7:17">
      <c r="G8276" s="1"/>
      <c r="J8276" s="1"/>
      <c r="Q8276" s="32" t="str">
        <f>IF(I8276="OUTSTANDING",'Data Table Volumes'!$B$1-G8276,"NA")</f>
        <v>NA</v>
      </c>
    </row>
    <row r="8277" spans="7:17">
      <c r="G8277" s="1"/>
      <c r="J8277" s="1"/>
      <c r="Q8277" s="32" t="str">
        <f>IF(I8277="OUTSTANDING",'Data Table Volumes'!$B$1-G8277,"NA")</f>
        <v>NA</v>
      </c>
    </row>
    <row r="8278" spans="7:17">
      <c r="G8278" s="1"/>
      <c r="J8278" s="1"/>
      <c r="Q8278" s="32" t="str">
        <f>IF(I8278="OUTSTANDING",'Data Table Volumes'!$B$1-G8278,"NA")</f>
        <v>NA</v>
      </c>
    </row>
    <row r="8279" spans="7:17">
      <c r="G8279" s="1"/>
      <c r="J8279" s="1"/>
      <c r="Q8279" s="32" t="str">
        <f>IF(I8279="OUTSTANDING",'Data Table Volumes'!$B$1-G8279,"NA")</f>
        <v>NA</v>
      </c>
    </row>
    <row r="8280" spans="7:17">
      <c r="G8280" s="1"/>
      <c r="J8280" s="1"/>
      <c r="Q8280" s="32" t="str">
        <f>IF(I8280="OUTSTANDING",'Data Table Volumes'!$B$1-G8280,"NA")</f>
        <v>NA</v>
      </c>
    </row>
    <row r="8281" spans="7:17">
      <c r="G8281" s="1"/>
      <c r="J8281" s="1"/>
      <c r="Q8281" s="32" t="str">
        <f>IF(I8281="OUTSTANDING",'Data Table Volumes'!$B$1-G8281,"NA")</f>
        <v>NA</v>
      </c>
    </row>
    <row r="8282" spans="7:17">
      <c r="G8282" s="1"/>
      <c r="J8282" s="1"/>
      <c r="Q8282" s="32" t="str">
        <f>IF(I8282="OUTSTANDING",'Data Table Volumes'!$B$1-G8282,"NA")</f>
        <v>NA</v>
      </c>
    </row>
    <row r="8283" spans="7:17">
      <c r="G8283" s="1"/>
      <c r="J8283" s="1"/>
      <c r="Q8283" s="32" t="str">
        <f>IF(I8283="OUTSTANDING",'Data Table Volumes'!$B$1-G8283,"NA")</f>
        <v>NA</v>
      </c>
    </row>
    <row r="8284" spans="7:17">
      <c r="G8284" s="1"/>
      <c r="J8284" s="1"/>
      <c r="Q8284" s="32" t="str">
        <f>IF(I8284="OUTSTANDING",'Data Table Volumes'!$B$1-G8284,"NA")</f>
        <v>NA</v>
      </c>
    </row>
    <row r="8285" spans="7:17">
      <c r="G8285" s="1"/>
      <c r="J8285" s="1"/>
      <c r="Q8285" s="32" t="str">
        <f>IF(I8285="OUTSTANDING",'Data Table Volumes'!$B$1-G8285,"NA")</f>
        <v>NA</v>
      </c>
    </row>
    <row r="8286" spans="7:17">
      <c r="G8286" s="1"/>
      <c r="J8286" s="1"/>
      <c r="Q8286" s="32" t="str">
        <f>IF(I8286="OUTSTANDING",'Data Table Volumes'!$B$1-G8286,"NA")</f>
        <v>NA</v>
      </c>
    </row>
    <row r="8287" spans="7:17">
      <c r="G8287" s="1"/>
      <c r="J8287" s="1"/>
      <c r="Q8287" s="32" t="str">
        <f>IF(I8287="OUTSTANDING",'Data Table Volumes'!$B$1-G8287,"NA")</f>
        <v>NA</v>
      </c>
    </row>
    <row r="8288" spans="7:17">
      <c r="G8288" s="1"/>
      <c r="J8288" s="1"/>
      <c r="Q8288" s="32" t="str">
        <f>IF(I8288="OUTSTANDING",'Data Table Volumes'!$B$1-G8288,"NA")</f>
        <v>NA</v>
      </c>
    </row>
    <row r="8289" spans="7:17">
      <c r="G8289" s="1"/>
      <c r="J8289" s="1"/>
      <c r="Q8289" s="32" t="str">
        <f>IF(I8289="OUTSTANDING",'Data Table Volumes'!$B$1-G8289,"NA")</f>
        <v>NA</v>
      </c>
    </row>
    <row r="8290" spans="7:17">
      <c r="G8290" s="1"/>
      <c r="J8290" s="1"/>
      <c r="Q8290" s="32" t="str">
        <f>IF(I8290="OUTSTANDING",'Data Table Volumes'!$B$1-G8290,"NA")</f>
        <v>NA</v>
      </c>
    </row>
    <row r="8291" spans="7:17">
      <c r="G8291" s="1"/>
      <c r="J8291" s="1"/>
      <c r="Q8291" s="32" t="str">
        <f>IF(I8291="OUTSTANDING",'Data Table Volumes'!$B$1-G8291,"NA")</f>
        <v>NA</v>
      </c>
    </row>
    <row r="8292" spans="7:17">
      <c r="G8292" s="1"/>
      <c r="J8292" s="1"/>
      <c r="Q8292" s="32" t="str">
        <f>IF(I8292="OUTSTANDING",'Data Table Volumes'!$B$1-G8292,"NA")</f>
        <v>NA</v>
      </c>
    </row>
    <row r="8293" spans="7:17">
      <c r="G8293" s="1"/>
      <c r="J8293" s="1"/>
      <c r="Q8293" s="32" t="str">
        <f>IF(I8293="OUTSTANDING",'Data Table Volumes'!$B$1-G8293,"NA")</f>
        <v>NA</v>
      </c>
    </row>
    <row r="8294" spans="7:17">
      <c r="G8294" s="1"/>
      <c r="J8294" s="1"/>
      <c r="Q8294" s="32" t="str">
        <f>IF(I8294="OUTSTANDING",'Data Table Volumes'!$B$1-G8294,"NA")</f>
        <v>NA</v>
      </c>
    </row>
    <row r="8295" spans="7:17">
      <c r="G8295" s="1"/>
      <c r="J8295" s="1"/>
      <c r="Q8295" s="32" t="str">
        <f>IF(I8295="OUTSTANDING",'Data Table Volumes'!$B$1-G8295,"NA")</f>
        <v>NA</v>
      </c>
    </row>
    <row r="8296" spans="7:17">
      <c r="G8296" s="1"/>
      <c r="J8296" s="1"/>
      <c r="Q8296" s="32" t="str">
        <f>IF(I8296="OUTSTANDING",'Data Table Volumes'!$B$1-G8296,"NA")</f>
        <v>NA</v>
      </c>
    </row>
    <row r="8297" spans="7:17">
      <c r="G8297" s="1"/>
      <c r="J8297" s="1"/>
      <c r="Q8297" s="32" t="str">
        <f>IF(I8297="OUTSTANDING",'Data Table Volumes'!$B$1-G8297,"NA")</f>
        <v>NA</v>
      </c>
    </row>
    <row r="8298" spans="7:17">
      <c r="G8298" s="1"/>
      <c r="J8298" s="1"/>
      <c r="Q8298" s="32" t="str">
        <f>IF(I8298="OUTSTANDING",'Data Table Volumes'!$B$1-G8298,"NA")</f>
        <v>NA</v>
      </c>
    </row>
    <row r="8299" spans="7:17">
      <c r="G8299" s="1"/>
      <c r="J8299" s="1"/>
      <c r="Q8299" s="32" t="str">
        <f>IF(I8299="OUTSTANDING",'Data Table Volumes'!$B$1-G8299,"NA")</f>
        <v>NA</v>
      </c>
    </row>
    <row r="8300" spans="7:17">
      <c r="G8300" s="1"/>
      <c r="J8300" s="1"/>
      <c r="Q8300" s="32" t="str">
        <f>IF(I8300="OUTSTANDING",'Data Table Volumes'!$B$1-G8300,"NA")</f>
        <v>NA</v>
      </c>
    </row>
    <row r="8301" spans="7:17">
      <c r="G8301" s="1"/>
      <c r="J8301" s="1"/>
      <c r="Q8301" s="32" t="str">
        <f>IF(I8301="OUTSTANDING",'Data Table Volumes'!$B$1-G8301,"NA")</f>
        <v>NA</v>
      </c>
    </row>
    <row r="8302" spans="7:17">
      <c r="G8302" s="1"/>
      <c r="J8302" s="1"/>
      <c r="Q8302" s="32" t="str">
        <f>IF(I8302="OUTSTANDING",'Data Table Volumes'!$B$1-G8302,"NA")</f>
        <v>NA</v>
      </c>
    </row>
    <row r="8303" spans="7:17">
      <c r="G8303" s="1"/>
      <c r="J8303" s="1"/>
      <c r="Q8303" s="32" t="str">
        <f>IF(I8303="OUTSTANDING",'Data Table Volumes'!$B$1-G8303,"NA")</f>
        <v>NA</v>
      </c>
    </row>
    <row r="8304" spans="7:17">
      <c r="G8304" s="1"/>
      <c r="J8304" s="1"/>
      <c r="Q8304" s="32" t="str">
        <f>IF(I8304="OUTSTANDING",'Data Table Volumes'!$B$1-G8304,"NA")</f>
        <v>NA</v>
      </c>
    </row>
    <row r="8305" spans="7:17">
      <c r="G8305" s="1"/>
      <c r="J8305" s="1"/>
      <c r="Q8305" s="32" t="str">
        <f>IF(I8305="OUTSTANDING",'Data Table Volumes'!$B$1-G8305,"NA")</f>
        <v>NA</v>
      </c>
    </row>
    <row r="8306" spans="7:17">
      <c r="G8306" s="1"/>
      <c r="J8306" s="1"/>
      <c r="Q8306" s="32" t="str">
        <f>IF(I8306="OUTSTANDING",'Data Table Volumes'!$B$1-G8306,"NA")</f>
        <v>NA</v>
      </c>
    </row>
    <row r="8307" spans="7:17">
      <c r="G8307" s="1"/>
      <c r="J8307" s="1"/>
      <c r="Q8307" s="32" t="str">
        <f>IF(I8307="OUTSTANDING",'Data Table Volumes'!$B$1-G8307,"NA")</f>
        <v>NA</v>
      </c>
    </row>
    <row r="8308" spans="7:17">
      <c r="G8308" s="1"/>
      <c r="J8308" s="1"/>
      <c r="Q8308" s="32" t="str">
        <f>IF(I8308="OUTSTANDING",'Data Table Volumes'!$B$1-G8308,"NA")</f>
        <v>NA</v>
      </c>
    </row>
    <row r="8309" spans="7:17">
      <c r="G8309" s="1"/>
      <c r="J8309" s="1"/>
      <c r="Q8309" s="32" t="str">
        <f>IF(I8309="OUTSTANDING",'Data Table Volumes'!$B$1-G8309,"NA")</f>
        <v>NA</v>
      </c>
    </row>
    <row r="8310" spans="7:17">
      <c r="G8310" s="1"/>
      <c r="J8310" s="1"/>
      <c r="Q8310" s="32" t="str">
        <f>IF(I8310="OUTSTANDING",'Data Table Volumes'!$B$1-G8310,"NA")</f>
        <v>NA</v>
      </c>
    </row>
    <row r="8311" spans="7:17">
      <c r="G8311" s="1"/>
      <c r="J8311" s="1"/>
      <c r="Q8311" s="32" t="str">
        <f>IF(I8311="OUTSTANDING",'Data Table Volumes'!$B$1-G8311,"NA")</f>
        <v>NA</v>
      </c>
    </row>
    <row r="8312" spans="7:17">
      <c r="G8312" s="1"/>
      <c r="J8312" s="1"/>
      <c r="Q8312" s="32" t="str">
        <f>IF(I8312="OUTSTANDING",'Data Table Volumes'!$B$1-G8312,"NA")</f>
        <v>NA</v>
      </c>
    </row>
    <row r="8313" spans="7:17">
      <c r="G8313" s="1"/>
      <c r="J8313" s="1"/>
      <c r="Q8313" s="32" t="str">
        <f>IF(I8313="OUTSTANDING",'Data Table Volumes'!$B$1-G8313,"NA")</f>
        <v>NA</v>
      </c>
    </row>
    <row r="8314" spans="7:17">
      <c r="G8314" s="1"/>
      <c r="J8314" s="1"/>
      <c r="Q8314" s="32" t="str">
        <f>IF(I8314="OUTSTANDING",'Data Table Volumes'!$B$1-G8314,"NA")</f>
        <v>NA</v>
      </c>
    </row>
    <row r="8315" spans="7:17">
      <c r="G8315" s="1"/>
      <c r="J8315" s="1"/>
      <c r="Q8315" s="32" t="str">
        <f>IF(I8315="OUTSTANDING",'Data Table Volumes'!$B$1-G8315,"NA")</f>
        <v>NA</v>
      </c>
    </row>
    <row r="8316" spans="7:17">
      <c r="G8316" s="1"/>
      <c r="J8316" s="1"/>
      <c r="Q8316" s="32" t="str">
        <f>IF(I8316="OUTSTANDING",'Data Table Volumes'!$B$1-G8316,"NA")</f>
        <v>NA</v>
      </c>
    </row>
    <row r="8317" spans="7:17">
      <c r="G8317" s="1"/>
      <c r="J8317" s="1"/>
      <c r="Q8317" s="32" t="str">
        <f>IF(I8317="OUTSTANDING",'Data Table Volumes'!$B$1-G8317,"NA")</f>
        <v>NA</v>
      </c>
    </row>
    <row r="8318" spans="7:17">
      <c r="G8318" s="1"/>
      <c r="J8318" s="1"/>
      <c r="Q8318" s="32" t="str">
        <f>IF(I8318="OUTSTANDING",'Data Table Volumes'!$B$1-G8318,"NA")</f>
        <v>NA</v>
      </c>
    </row>
    <row r="8319" spans="7:17">
      <c r="G8319" s="1"/>
      <c r="J8319" s="1"/>
      <c r="Q8319" s="32" t="str">
        <f>IF(I8319="OUTSTANDING",'Data Table Volumes'!$B$1-G8319,"NA")</f>
        <v>NA</v>
      </c>
    </row>
    <row r="8320" spans="7:17">
      <c r="G8320" s="1"/>
      <c r="J8320" s="1"/>
      <c r="Q8320" s="32" t="str">
        <f>IF(I8320="OUTSTANDING",'Data Table Volumes'!$B$1-G8320,"NA")</f>
        <v>NA</v>
      </c>
    </row>
    <row r="8321" spans="7:17">
      <c r="G8321" s="1"/>
      <c r="J8321" s="1"/>
      <c r="Q8321" s="32" t="str">
        <f>IF(I8321="OUTSTANDING",'Data Table Volumes'!$B$1-G8321,"NA")</f>
        <v>NA</v>
      </c>
    </row>
    <row r="8322" spans="7:17">
      <c r="G8322" s="1"/>
      <c r="J8322" s="1"/>
      <c r="Q8322" s="32" t="str">
        <f>IF(I8322="OUTSTANDING",'Data Table Volumes'!$B$1-G8322,"NA")</f>
        <v>NA</v>
      </c>
    </row>
    <row r="8323" spans="7:17">
      <c r="G8323" s="1"/>
      <c r="J8323" s="1"/>
      <c r="Q8323" s="32" t="str">
        <f>IF(I8323="OUTSTANDING",'Data Table Volumes'!$B$1-G8323,"NA")</f>
        <v>NA</v>
      </c>
    </row>
    <row r="8324" spans="7:17">
      <c r="G8324" s="1"/>
      <c r="J8324" s="1"/>
      <c r="Q8324" s="32" t="str">
        <f>IF(I8324="OUTSTANDING",'Data Table Volumes'!$B$1-G8324,"NA")</f>
        <v>NA</v>
      </c>
    </row>
    <row r="8325" spans="7:17">
      <c r="G8325" s="1"/>
      <c r="J8325" s="1"/>
      <c r="Q8325" s="32" t="str">
        <f>IF(I8325="OUTSTANDING",'Data Table Volumes'!$B$1-G8325,"NA")</f>
        <v>NA</v>
      </c>
    </row>
    <row r="8326" spans="7:17">
      <c r="G8326" s="1"/>
      <c r="J8326" s="1"/>
      <c r="Q8326" s="32" t="str">
        <f>IF(I8326="OUTSTANDING",'Data Table Volumes'!$B$1-G8326,"NA")</f>
        <v>NA</v>
      </c>
    </row>
    <row r="8327" spans="7:17">
      <c r="G8327" s="1"/>
      <c r="J8327" s="1"/>
      <c r="Q8327" s="32" t="str">
        <f>IF(I8327="OUTSTANDING",'Data Table Volumes'!$B$1-G8327,"NA")</f>
        <v>NA</v>
      </c>
    </row>
    <row r="8328" spans="7:17">
      <c r="G8328" s="1"/>
      <c r="J8328" s="1"/>
      <c r="Q8328" s="32" t="str">
        <f>IF(I8328="OUTSTANDING",'Data Table Volumes'!$B$1-G8328,"NA")</f>
        <v>NA</v>
      </c>
    </row>
    <row r="8329" spans="7:17">
      <c r="G8329" s="1"/>
      <c r="J8329" s="1"/>
      <c r="Q8329" s="32" t="str">
        <f>IF(I8329="OUTSTANDING",'Data Table Volumes'!$B$1-G8329,"NA")</f>
        <v>NA</v>
      </c>
    </row>
    <row r="8330" spans="7:17">
      <c r="G8330" s="1"/>
      <c r="J8330" s="1"/>
      <c r="Q8330" s="32" t="str">
        <f>IF(I8330="OUTSTANDING",'Data Table Volumes'!$B$1-G8330,"NA")</f>
        <v>NA</v>
      </c>
    </row>
    <row r="8331" spans="7:17">
      <c r="G8331" s="1"/>
      <c r="J8331" s="1"/>
      <c r="Q8331" s="32" t="str">
        <f>IF(I8331="OUTSTANDING",'Data Table Volumes'!$B$1-G8331,"NA")</f>
        <v>NA</v>
      </c>
    </row>
    <row r="8332" spans="7:17">
      <c r="G8332" s="1"/>
      <c r="J8332" s="1"/>
      <c r="Q8332" s="32" t="str">
        <f>IF(I8332="OUTSTANDING",'Data Table Volumes'!$B$1-G8332,"NA")</f>
        <v>NA</v>
      </c>
    </row>
    <row r="8333" spans="7:17">
      <c r="G8333" s="1"/>
      <c r="J8333" s="1"/>
      <c r="Q8333" s="32" t="str">
        <f>IF(I8333="OUTSTANDING",'Data Table Volumes'!$B$1-G8333,"NA")</f>
        <v>NA</v>
      </c>
    </row>
    <row r="8334" spans="7:17">
      <c r="G8334" s="1"/>
      <c r="J8334" s="1"/>
      <c r="Q8334" s="32" t="str">
        <f>IF(I8334="OUTSTANDING",'Data Table Volumes'!$B$1-G8334,"NA")</f>
        <v>NA</v>
      </c>
    </row>
    <row r="8335" spans="7:17">
      <c r="G8335" s="1"/>
      <c r="J8335" s="1"/>
      <c r="Q8335" s="32" t="str">
        <f>IF(I8335="OUTSTANDING",'Data Table Volumes'!$B$1-G8335,"NA")</f>
        <v>NA</v>
      </c>
    </row>
    <row r="8336" spans="7:17">
      <c r="G8336" s="1"/>
      <c r="J8336" s="1"/>
      <c r="Q8336" s="32" t="str">
        <f>IF(I8336="OUTSTANDING",'Data Table Volumes'!$B$1-G8336,"NA")</f>
        <v>NA</v>
      </c>
    </row>
    <row r="8337" spans="7:17">
      <c r="G8337" s="1"/>
      <c r="J8337"/>
      <c r="N8337" s="1"/>
      <c r="Q8337" s="32" t="str">
        <f>IF(I8337="OUTSTANDING",'Data Table Volumes'!$B$1-G8337,"NA")</f>
        <v>NA</v>
      </c>
    </row>
    <row r="8338" spans="7:17">
      <c r="G8338" s="1"/>
      <c r="J8338" s="1"/>
      <c r="Q8338" s="32" t="str">
        <f>IF(I8338="OUTSTANDING",'Data Table Volumes'!$B$1-G8338,"NA")</f>
        <v>NA</v>
      </c>
    </row>
    <row r="8339" spans="7:17">
      <c r="G8339" s="1"/>
      <c r="J8339" s="1"/>
      <c r="Q8339" s="32" t="str">
        <f>IF(I8339="OUTSTANDING",'Data Table Volumes'!$B$1-G8339,"NA")</f>
        <v>NA</v>
      </c>
    </row>
    <row r="8340" spans="7:17">
      <c r="G8340" s="1"/>
      <c r="J8340" s="1"/>
      <c r="Q8340" s="32" t="str">
        <f>IF(I8340="OUTSTANDING",'Data Table Volumes'!$B$1-G8340,"NA")</f>
        <v>NA</v>
      </c>
    </row>
    <row r="8341" spans="7:17">
      <c r="G8341" s="1"/>
      <c r="J8341" s="1"/>
      <c r="Q8341" s="32" t="str">
        <f>IF(I8341="OUTSTANDING",'Data Table Volumes'!$B$1-G8341,"NA")</f>
        <v>NA</v>
      </c>
    </row>
    <row r="8342" spans="7:17">
      <c r="G8342" s="1"/>
      <c r="J8342" s="1"/>
      <c r="Q8342" s="32" t="str">
        <f>IF(I8342="OUTSTANDING",'Data Table Volumes'!$B$1-G8342,"NA")</f>
        <v>NA</v>
      </c>
    </row>
    <row r="8343" spans="7:17">
      <c r="G8343" s="1"/>
      <c r="J8343" s="1"/>
      <c r="Q8343" s="32" t="str">
        <f>IF(I8343="OUTSTANDING",'Data Table Volumes'!$B$1-G8343,"NA")</f>
        <v>NA</v>
      </c>
    </row>
    <row r="8344" spans="7:17">
      <c r="G8344" s="1"/>
      <c r="J8344" s="1"/>
      <c r="Q8344" s="32" t="str">
        <f>IF(I8344="OUTSTANDING",'Data Table Volumes'!$B$1-G8344,"NA")</f>
        <v>NA</v>
      </c>
    </row>
    <row r="8345" spans="7:17">
      <c r="G8345" s="1"/>
      <c r="J8345" s="1"/>
      <c r="Q8345" s="32" t="str">
        <f>IF(I8345="OUTSTANDING",'Data Table Volumes'!$B$1-G8345,"NA")</f>
        <v>NA</v>
      </c>
    </row>
    <row r="8346" spans="7:17">
      <c r="G8346" s="1"/>
      <c r="J8346" s="1"/>
      <c r="Q8346" s="32" t="str">
        <f>IF(I8346="OUTSTANDING",'Data Table Volumes'!$B$1-G8346,"NA")</f>
        <v>NA</v>
      </c>
    </row>
    <row r="8347" spans="7:17">
      <c r="G8347" s="1"/>
      <c r="J8347" s="1"/>
      <c r="Q8347" s="32" t="str">
        <f>IF(I8347="OUTSTANDING",'Data Table Volumes'!$B$1-G8347,"NA")</f>
        <v>NA</v>
      </c>
    </row>
    <row r="8348" spans="7:17">
      <c r="G8348" s="1"/>
      <c r="J8348" s="1"/>
      <c r="Q8348" s="32" t="str">
        <f>IF(I8348="OUTSTANDING",'Data Table Volumes'!$B$1-G8348,"NA")</f>
        <v>NA</v>
      </c>
    </row>
    <row r="8349" spans="7:17">
      <c r="G8349" s="1"/>
      <c r="J8349" s="1"/>
      <c r="Q8349" s="32" t="str">
        <f>IF(I8349="OUTSTANDING",'Data Table Volumes'!$B$1-G8349,"NA")</f>
        <v>NA</v>
      </c>
    </row>
    <row r="8350" spans="7:17">
      <c r="G8350" s="1"/>
      <c r="J8350" s="1"/>
      <c r="Q8350" s="32" t="str">
        <f>IF(I8350="OUTSTANDING",'Data Table Volumes'!$B$1-G8350,"NA")</f>
        <v>NA</v>
      </c>
    </row>
    <row r="8351" spans="7:17">
      <c r="G8351" s="1"/>
      <c r="J8351" s="1"/>
      <c r="Q8351" s="32" t="str">
        <f>IF(I8351="OUTSTANDING",'Data Table Volumes'!$B$1-G8351,"NA")</f>
        <v>NA</v>
      </c>
    </row>
    <row r="8352" spans="7:17">
      <c r="G8352" s="1"/>
      <c r="J8352" s="1"/>
      <c r="Q8352" s="32" t="str">
        <f>IF(I8352="OUTSTANDING",'Data Table Volumes'!$B$1-G8352,"NA")</f>
        <v>NA</v>
      </c>
    </row>
    <row r="8353" spans="7:17">
      <c r="G8353" s="1"/>
      <c r="J8353" s="1"/>
      <c r="Q8353" s="32" t="str">
        <f>IF(I8353="OUTSTANDING",'Data Table Volumes'!$B$1-G8353,"NA")</f>
        <v>NA</v>
      </c>
    </row>
    <row r="8354" spans="7:17">
      <c r="G8354" s="1"/>
      <c r="J8354" s="1"/>
      <c r="Q8354" s="32" t="str">
        <f>IF(I8354="OUTSTANDING",'Data Table Volumes'!$B$1-G8354,"NA")</f>
        <v>NA</v>
      </c>
    </row>
    <row r="8355" spans="7:17">
      <c r="G8355" s="1"/>
      <c r="J8355" s="1"/>
      <c r="Q8355" s="32" t="str">
        <f>IF(I8355="OUTSTANDING",'Data Table Volumes'!$B$1-G8355,"NA")</f>
        <v>NA</v>
      </c>
    </row>
    <row r="8356" spans="7:17">
      <c r="G8356" s="1"/>
      <c r="J8356" s="1"/>
      <c r="Q8356" s="32" t="str">
        <f>IF(I8356="OUTSTANDING",'Data Table Volumes'!$B$1-G8356,"NA")</f>
        <v>NA</v>
      </c>
    </row>
    <row r="8357" spans="7:17">
      <c r="G8357" s="1"/>
      <c r="J8357" s="1"/>
      <c r="Q8357" s="32" t="str">
        <f>IF(I8357="OUTSTANDING",'Data Table Volumes'!$B$1-G8357,"NA")</f>
        <v>NA</v>
      </c>
    </row>
    <row r="8358" spans="7:17">
      <c r="G8358" s="1"/>
      <c r="J8358" s="1"/>
      <c r="Q8358" s="32" t="str">
        <f>IF(I8358="OUTSTANDING",'Data Table Volumes'!$B$1-G8358,"NA")</f>
        <v>NA</v>
      </c>
    </row>
    <row r="8359" spans="7:17">
      <c r="G8359" s="1"/>
      <c r="J8359" s="1"/>
      <c r="Q8359" s="32" t="str">
        <f>IF(I8359="OUTSTANDING",'Data Table Volumes'!$B$1-G8359,"NA")</f>
        <v>NA</v>
      </c>
    </row>
    <row r="8360" spans="7:17">
      <c r="G8360" s="1"/>
      <c r="J8360" s="1"/>
      <c r="Q8360" s="32" t="str">
        <f>IF(I8360="OUTSTANDING",'Data Table Volumes'!$B$1-G8360,"NA")</f>
        <v>NA</v>
      </c>
    </row>
    <row r="8361" spans="7:17">
      <c r="G8361" s="1"/>
      <c r="J8361" s="1"/>
      <c r="Q8361" s="32" t="str">
        <f>IF(I8361="OUTSTANDING",'Data Table Volumes'!$B$1-G8361,"NA")</f>
        <v>NA</v>
      </c>
    </row>
    <row r="8362" spans="7:17">
      <c r="G8362" s="1"/>
      <c r="J8362" s="1"/>
      <c r="Q8362" s="32" t="str">
        <f>IF(I8362="OUTSTANDING",'Data Table Volumes'!$B$1-G8362,"NA")</f>
        <v>NA</v>
      </c>
    </row>
    <row r="8363" spans="7:17">
      <c r="G8363" s="1"/>
      <c r="J8363" s="1"/>
      <c r="Q8363" s="32" t="str">
        <f>IF(I8363="OUTSTANDING",'Data Table Volumes'!$B$1-G8363,"NA")</f>
        <v>NA</v>
      </c>
    </row>
    <row r="8364" spans="7:17">
      <c r="G8364" s="1"/>
      <c r="J8364" s="1"/>
      <c r="Q8364" s="32" t="str">
        <f>IF(I8364="OUTSTANDING",'Data Table Volumes'!$B$1-G8364,"NA")</f>
        <v>NA</v>
      </c>
    </row>
    <row r="8365" spans="7:17">
      <c r="G8365" s="1"/>
      <c r="J8365" s="1"/>
      <c r="Q8365" s="32" t="str">
        <f>IF(I8365="OUTSTANDING",'Data Table Volumes'!$B$1-G8365,"NA")</f>
        <v>NA</v>
      </c>
    </row>
    <row r="8366" spans="7:17">
      <c r="G8366" s="1"/>
      <c r="J8366" s="1"/>
      <c r="Q8366" s="32" t="str">
        <f>IF(I8366="OUTSTANDING",'Data Table Volumes'!$B$1-G8366,"NA")</f>
        <v>NA</v>
      </c>
    </row>
    <row r="8367" spans="7:17">
      <c r="G8367" s="1"/>
      <c r="J8367" s="1"/>
      <c r="Q8367" s="32" t="str">
        <f>IF(I8367="OUTSTANDING",'Data Table Volumes'!$B$1-G8367,"NA")</f>
        <v>NA</v>
      </c>
    </row>
    <row r="8368" spans="7:17">
      <c r="G8368" s="1"/>
      <c r="J8368" s="1"/>
      <c r="Q8368" s="32" t="str">
        <f>IF(I8368="OUTSTANDING",'Data Table Volumes'!$B$1-G8368,"NA")</f>
        <v>NA</v>
      </c>
    </row>
    <row r="8369" spans="7:17">
      <c r="G8369" s="1"/>
      <c r="J8369" s="1"/>
      <c r="Q8369" s="32" t="str">
        <f>IF(I8369="OUTSTANDING",'Data Table Volumes'!$B$1-G8369,"NA")</f>
        <v>NA</v>
      </c>
    </row>
    <row r="8370" spans="7:17">
      <c r="G8370" s="1"/>
      <c r="J8370" s="1"/>
      <c r="Q8370" s="32" t="str">
        <f>IF(I8370="OUTSTANDING",'Data Table Volumes'!$B$1-G8370,"NA")</f>
        <v>NA</v>
      </c>
    </row>
    <row r="8371" spans="7:17">
      <c r="G8371" s="1"/>
      <c r="J8371"/>
      <c r="N8371" s="1"/>
      <c r="Q8371" s="32" t="str">
        <f>IF(I8371="OUTSTANDING",'Data Table Volumes'!$B$1-G8371,"NA")</f>
        <v>NA</v>
      </c>
    </row>
    <row r="8372" spans="7:17">
      <c r="G8372" s="1"/>
      <c r="J8372" s="1"/>
      <c r="Q8372" s="32" t="str">
        <f>IF(I8372="OUTSTANDING",'Data Table Volumes'!$B$1-G8372,"NA")</f>
        <v>NA</v>
      </c>
    </row>
    <row r="8373" spans="7:17">
      <c r="G8373" s="1"/>
      <c r="J8373" s="1"/>
      <c r="Q8373" s="32" t="str">
        <f>IF(I8373="OUTSTANDING",'Data Table Volumes'!$B$1-G8373,"NA")</f>
        <v>NA</v>
      </c>
    </row>
    <row r="8374" spans="7:17">
      <c r="G8374" s="1"/>
      <c r="J8374" s="1"/>
      <c r="Q8374" s="32" t="str">
        <f>IF(I8374="OUTSTANDING",'Data Table Volumes'!$B$1-G8374,"NA")</f>
        <v>NA</v>
      </c>
    </row>
    <row r="8375" spans="7:17">
      <c r="G8375" s="1"/>
      <c r="J8375" s="1"/>
      <c r="Q8375" s="32" t="str">
        <f>IF(I8375="OUTSTANDING",'Data Table Volumes'!$B$1-G8375,"NA")</f>
        <v>NA</v>
      </c>
    </row>
    <row r="8376" spans="7:17">
      <c r="G8376" s="1"/>
      <c r="J8376" s="1"/>
      <c r="Q8376" s="32" t="str">
        <f>IF(I8376="OUTSTANDING",'Data Table Volumes'!$B$1-G8376,"NA")</f>
        <v>NA</v>
      </c>
    </row>
    <row r="8377" spans="7:17">
      <c r="G8377" s="1"/>
      <c r="J8377" s="1"/>
      <c r="Q8377" s="32" t="str">
        <f>IF(I8377="OUTSTANDING",'Data Table Volumes'!$B$1-G8377,"NA")</f>
        <v>NA</v>
      </c>
    </row>
    <row r="8378" spans="7:17">
      <c r="G8378" s="1"/>
      <c r="J8378" s="1"/>
      <c r="Q8378" s="32" t="str">
        <f>IF(I8378="OUTSTANDING",'Data Table Volumes'!$B$1-G8378,"NA")</f>
        <v>NA</v>
      </c>
    </row>
    <row r="8379" spans="7:17">
      <c r="G8379" s="1"/>
      <c r="J8379" s="1"/>
      <c r="Q8379" s="32" t="str">
        <f>IF(I8379="OUTSTANDING",'Data Table Volumes'!$B$1-G8379,"NA")</f>
        <v>NA</v>
      </c>
    </row>
    <row r="8380" spans="7:17">
      <c r="G8380" s="1"/>
      <c r="J8380" s="1"/>
      <c r="Q8380" s="32" t="str">
        <f>IF(I8380="OUTSTANDING",'Data Table Volumes'!$B$1-G8380,"NA")</f>
        <v>NA</v>
      </c>
    </row>
    <row r="8381" spans="7:17">
      <c r="G8381" s="1"/>
      <c r="J8381" s="1"/>
      <c r="Q8381" s="32" t="str">
        <f>IF(I8381="OUTSTANDING",'Data Table Volumes'!$B$1-G8381,"NA")</f>
        <v>NA</v>
      </c>
    </row>
    <row r="8382" spans="7:17">
      <c r="G8382" s="1"/>
      <c r="J8382" s="1"/>
      <c r="Q8382" s="32" t="str">
        <f>IF(I8382="OUTSTANDING",'Data Table Volumes'!$B$1-G8382,"NA")</f>
        <v>NA</v>
      </c>
    </row>
    <row r="8383" spans="7:17">
      <c r="G8383" s="1"/>
      <c r="J8383"/>
      <c r="N8383" s="1"/>
      <c r="Q8383" s="32" t="str">
        <f>IF(I8383="OUTSTANDING",'Data Table Volumes'!$B$1-G8383,"NA")</f>
        <v>NA</v>
      </c>
    </row>
    <row r="8384" spans="7:17">
      <c r="G8384" s="1"/>
      <c r="J8384" s="1"/>
      <c r="Q8384" s="32" t="str">
        <f>IF(I8384="OUTSTANDING",'Data Table Volumes'!$B$1-G8384,"NA")</f>
        <v>NA</v>
      </c>
    </row>
    <row r="8385" spans="7:17">
      <c r="G8385" s="1"/>
      <c r="J8385" s="1"/>
      <c r="Q8385" s="32" t="str">
        <f>IF(I8385="OUTSTANDING",'Data Table Volumes'!$B$1-G8385,"NA")</f>
        <v>NA</v>
      </c>
    </row>
    <row r="8386" spans="7:17">
      <c r="G8386" s="1"/>
      <c r="J8386" s="1"/>
      <c r="Q8386" s="32" t="str">
        <f>IF(I8386="OUTSTANDING",'Data Table Volumes'!$B$1-G8386,"NA")</f>
        <v>NA</v>
      </c>
    </row>
    <row r="8387" spans="7:17">
      <c r="G8387" s="1"/>
      <c r="J8387" s="1"/>
      <c r="Q8387" s="32" t="str">
        <f>IF(I8387="OUTSTANDING",'Data Table Volumes'!$B$1-G8387,"NA")</f>
        <v>NA</v>
      </c>
    </row>
    <row r="8388" spans="7:17">
      <c r="G8388" s="1"/>
      <c r="J8388" s="1"/>
      <c r="Q8388" s="32" t="str">
        <f>IF(I8388="OUTSTANDING",'Data Table Volumes'!$B$1-G8388,"NA")</f>
        <v>NA</v>
      </c>
    </row>
    <row r="8389" spans="7:17">
      <c r="G8389" s="1"/>
      <c r="J8389" s="1"/>
      <c r="Q8389" s="32" t="str">
        <f>IF(I8389="OUTSTANDING",'Data Table Volumes'!$B$1-G8389,"NA")</f>
        <v>NA</v>
      </c>
    </row>
    <row r="8390" spans="7:17">
      <c r="G8390" s="1"/>
      <c r="J8390" s="1"/>
      <c r="Q8390" s="32" t="str">
        <f>IF(I8390="OUTSTANDING",'Data Table Volumes'!$B$1-G8390,"NA")</f>
        <v>NA</v>
      </c>
    </row>
    <row r="8391" spans="7:17">
      <c r="G8391" s="1"/>
      <c r="J8391" s="1"/>
      <c r="Q8391" s="32" t="str">
        <f>IF(I8391="OUTSTANDING",'Data Table Volumes'!$B$1-G8391,"NA")</f>
        <v>NA</v>
      </c>
    </row>
    <row r="8392" spans="7:17">
      <c r="G8392" s="1"/>
      <c r="J8392" s="1"/>
      <c r="Q8392" s="32" t="str">
        <f>IF(I8392="OUTSTANDING",'Data Table Volumes'!$B$1-G8392,"NA")</f>
        <v>NA</v>
      </c>
    </row>
    <row r="8393" spans="7:17">
      <c r="G8393" s="1"/>
      <c r="J8393" s="1"/>
      <c r="Q8393" s="32" t="str">
        <f>IF(I8393="OUTSTANDING",'Data Table Volumes'!$B$1-G8393,"NA")</f>
        <v>NA</v>
      </c>
    </row>
    <row r="8394" spans="7:17">
      <c r="G8394" s="1"/>
      <c r="J8394" s="1"/>
      <c r="Q8394" s="32" t="str">
        <f>IF(I8394="OUTSTANDING",'Data Table Volumes'!$B$1-G8394,"NA")</f>
        <v>NA</v>
      </c>
    </row>
    <row r="8395" spans="7:17">
      <c r="G8395" s="1"/>
      <c r="J8395" s="1"/>
      <c r="Q8395" s="32" t="str">
        <f>IF(I8395="OUTSTANDING",'Data Table Volumes'!$B$1-G8395,"NA")</f>
        <v>NA</v>
      </c>
    </row>
    <row r="8396" spans="7:17">
      <c r="G8396" s="1"/>
      <c r="J8396" s="1"/>
      <c r="Q8396" s="32" t="str">
        <f>IF(I8396="OUTSTANDING",'Data Table Volumes'!$B$1-G8396,"NA")</f>
        <v>NA</v>
      </c>
    </row>
    <row r="8397" spans="7:17">
      <c r="G8397" s="1"/>
      <c r="J8397" s="1"/>
      <c r="Q8397" s="32" t="str">
        <f>IF(I8397="OUTSTANDING",'Data Table Volumes'!$B$1-G8397,"NA")</f>
        <v>NA</v>
      </c>
    </row>
    <row r="8398" spans="7:17">
      <c r="G8398" s="1"/>
      <c r="J8398" s="1"/>
      <c r="Q8398" s="32" t="str">
        <f>IF(I8398="OUTSTANDING",'Data Table Volumes'!$B$1-G8398,"NA")</f>
        <v>NA</v>
      </c>
    </row>
    <row r="8399" spans="7:17">
      <c r="G8399" s="1"/>
      <c r="J8399" s="1"/>
      <c r="Q8399" s="32" t="str">
        <f>IF(I8399="OUTSTANDING",'Data Table Volumes'!$B$1-G8399,"NA")</f>
        <v>NA</v>
      </c>
    </row>
    <row r="8400" spans="7:17">
      <c r="G8400" s="1"/>
      <c r="J8400" s="1"/>
      <c r="Q8400" s="32" t="str">
        <f>IF(I8400="OUTSTANDING",'Data Table Volumes'!$B$1-G8400,"NA")</f>
        <v>NA</v>
      </c>
    </row>
    <row r="8401" spans="7:17">
      <c r="G8401" s="1"/>
      <c r="J8401" s="1"/>
      <c r="Q8401" s="32" t="str">
        <f>IF(I8401="OUTSTANDING",'Data Table Volumes'!$B$1-G8401,"NA")</f>
        <v>NA</v>
      </c>
    </row>
    <row r="8402" spans="7:17">
      <c r="G8402" s="1"/>
      <c r="J8402" s="1"/>
      <c r="Q8402" s="32" t="str">
        <f>IF(I8402="OUTSTANDING",'Data Table Volumes'!$B$1-G8402,"NA")</f>
        <v>NA</v>
      </c>
    </row>
    <row r="8403" spans="7:17">
      <c r="G8403" s="1"/>
      <c r="J8403" s="1"/>
      <c r="Q8403" s="32" t="str">
        <f>IF(I8403="OUTSTANDING",'Data Table Volumes'!$B$1-G8403,"NA")</f>
        <v>NA</v>
      </c>
    </row>
    <row r="8404" spans="7:17">
      <c r="G8404" s="1"/>
      <c r="J8404" s="1"/>
      <c r="Q8404" s="32" t="str">
        <f>IF(I8404="OUTSTANDING",'Data Table Volumes'!$B$1-G8404,"NA")</f>
        <v>NA</v>
      </c>
    </row>
    <row r="8405" spans="7:17">
      <c r="G8405" s="1"/>
      <c r="J8405" s="1"/>
      <c r="Q8405" s="32" t="str">
        <f>IF(I8405="OUTSTANDING",'Data Table Volumes'!$B$1-G8405,"NA")</f>
        <v>NA</v>
      </c>
    </row>
    <row r="8406" spans="7:17">
      <c r="G8406" s="1"/>
      <c r="J8406" s="1"/>
      <c r="Q8406" s="32" t="str">
        <f>IF(I8406="OUTSTANDING",'Data Table Volumes'!$B$1-G8406,"NA")</f>
        <v>NA</v>
      </c>
    </row>
    <row r="8407" spans="7:17">
      <c r="G8407" s="1"/>
      <c r="J8407" s="1"/>
      <c r="Q8407" s="32" t="str">
        <f>IF(I8407="OUTSTANDING",'Data Table Volumes'!$B$1-G8407,"NA")</f>
        <v>NA</v>
      </c>
    </row>
    <row r="8408" spans="7:17">
      <c r="G8408" s="1"/>
      <c r="J8408" s="1"/>
      <c r="Q8408" s="32" t="str">
        <f>IF(I8408="OUTSTANDING",'Data Table Volumes'!$B$1-G8408,"NA")</f>
        <v>NA</v>
      </c>
    </row>
    <row r="8409" spans="7:17">
      <c r="G8409" s="1"/>
      <c r="J8409" s="1"/>
      <c r="Q8409" s="32" t="str">
        <f>IF(I8409="OUTSTANDING",'Data Table Volumes'!$B$1-G8409,"NA")</f>
        <v>NA</v>
      </c>
    </row>
    <row r="8410" spans="7:17">
      <c r="G8410" s="1"/>
      <c r="J8410" s="1"/>
      <c r="Q8410" s="32" t="str">
        <f>IF(I8410="OUTSTANDING",'Data Table Volumes'!$B$1-G8410,"NA")</f>
        <v>NA</v>
      </c>
    </row>
    <row r="8411" spans="7:17">
      <c r="G8411" s="1"/>
      <c r="J8411" s="1"/>
      <c r="Q8411" s="32" t="str">
        <f>IF(I8411="OUTSTANDING",'Data Table Volumes'!$B$1-G8411,"NA")</f>
        <v>NA</v>
      </c>
    </row>
    <row r="8412" spans="7:17">
      <c r="G8412" s="1"/>
      <c r="J8412" s="1"/>
      <c r="Q8412" s="32" t="str">
        <f>IF(I8412="OUTSTANDING",'Data Table Volumes'!$B$1-G8412,"NA")</f>
        <v>NA</v>
      </c>
    </row>
    <row r="8413" spans="7:17">
      <c r="G8413" s="1"/>
      <c r="J8413" s="1"/>
      <c r="Q8413" s="32" t="str">
        <f>IF(I8413="OUTSTANDING",'Data Table Volumes'!$B$1-G8413,"NA")</f>
        <v>NA</v>
      </c>
    </row>
    <row r="8414" spans="7:17">
      <c r="G8414" s="1"/>
      <c r="J8414" s="1"/>
      <c r="Q8414" s="32" t="str">
        <f>IF(I8414="OUTSTANDING",'Data Table Volumes'!$B$1-G8414,"NA")</f>
        <v>NA</v>
      </c>
    </row>
    <row r="8415" spans="7:17">
      <c r="G8415" s="1"/>
      <c r="J8415" s="1"/>
      <c r="Q8415" s="32" t="str">
        <f>IF(I8415="OUTSTANDING",'Data Table Volumes'!$B$1-G8415,"NA")</f>
        <v>NA</v>
      </c>
    </row>
    <row r="8416" spans="7:17">
      <c r="G8416" s="1"/>
      <c r="J8416" s="1"/>
      <c r="Q8416" s="32" t="str">
        <f>IF(I8416="OUTSTANDING",'Data Table Volumes'!$B$1-G8416,"NA")</f>
        <v>NA</v>
      </c>
    </row>
    <row r="8417" spans="7:17">
      <c r="G8417" s="1"/>
      <c r="J8417" s="1"/>
      <c r="Q8417" s="32" t="str">
        <f>IF(I8417="OUTSTANDING",'Data Table Volumes'!$B$1-G8417,"NA")</f>
        <v>NA</v>
      </c>
    </row>
    <row r="8418" spans="7:17">
      <c r="G8418" s="1"/>
      <c r="J8418" s="1"/>
      <c r="Q8418" s="32" t="str">
        <f>IF(I8418="OUTSTANDING",'Data Table Volumes'!$B$1-G8418,"NA")</f>
        <v>NA</v>
      </c>
    </row>
    <row r="8419" spans="7:17">
      <c r="G8419" s="1"/>
      <c r="J8419" s="1"/>
      <c r="Q8419" s="32" t="str">
        <f>IF(I8419="OUTSTANDING",'Data Table Volumes'!$B$1-G8419,"NA")</f>
        <v>NA</v>
      </c>
    </row>
    <row r="8420" spans="7:17">
      <c r="G8420" s="1"/>
      <c r="J8420" s="1"/>
      <c r="Q8420" s="32" t="str">
        <f>IF(I8420="OUTSTANDING",'Data Table Volumes'!$B$1-G8420,"NA")</f>
        <v>NA</v>
      </c>
    </row>
    <row r="8421" spans="7:17">
      <c r="G8421" s="1"/>
      <c r="J8421" s="1"/>
      <c r="Q8421" s="32" t="str">
        <f>IF(I8421="OUTSTANDING",'Data Table Volumes'!$B$1-G8421,"NA")</f>
        <v>NA</v>
      </c>
    </row>
    <row r="8422" spans="7:17">
      <c r="G8422" s="1"/>
      <c r="J8422" s="1"/>
      <c r="Q8422" s="32" t="str">
        <f>IF(I8422="OUTSTANDING",'Data Table Volumes'!$B$1-G8422,"NA")</f>
        <v>NA</v>
      </c>
    </row>
    <row r="8423" spans="7:17">
      <c r="G8423" s="1"/>
      <c r="J8423" s="1"/>
      <c r="Q8423" s="32" t="str">
        <f>IF(I8423="OUTSTANDING",'Data Table Volumes'!$B$1-G8423,"NA")</f>
        <v>NA</v>
      </c>
    </row>
    <row r="8424" spans="7:17">
      <c r="G8424" s="1"/>
      <c r="J8424" s="1"/>
      <c r="Q8424" s="32" t="str">
        <f>IF(I8424="OUTSTANDING",'Data Table Volumes'!$B$1-G8424,"NA")</f>
        <v>NA</v>
      </c>
    </row>
    <row r="8425" spans="7:17">
      <c r="G8425" s="1"/>
      <c r="J8425" s="1"/>
      <c r="Q8425" s="32" t="str">
        <f>IF(I8425="OUTSTANDING",'Data Table Volumes'!$B$1-G8425,"NA")</f>
        <v>NA</v>
      </c>
    </row>
    <row r="8426" spans="7:17">
      <c r="G8426" s="1"/>
      <c r="J8426" s="1"/>
      <c r="Q8426" s="32" t="str">
        <f>IF(I8426="OUTSTANDING",'Data Table Volumes'!$B$1-G8426,"NA")</f>
        <v>NA</v>
      </c>
    </row>
    <row r="8427" spans="7:17">
      <c r="G8427" s="1"/>
      <c r="J8427" s="1"/>
      <c r="Q8427" s="32" t="str">
        <f>IF(I8427="OUTSTANDING",'Data Table Volumes'!$B$1-G8427,"NA")</f>
        <v>NA</v>
      </c>
    </row>
    <row r="8428" spans="7:17">
      <c r="G8428" s="1"/>
      <c r="J8428" s="1"/>
      <c r="Q8428" s="32" t="str">
        <f>IF(I8428="OUTSTANDING",'Data Table Volumes'!$B$1-G8428,"NA")</f>
        <v>NA</v>
      </c>
    </row>
    <row r="8429" spans="7:17">
      <c r="G8429" s="1"/>
      <c r="J8429" s="1"/>
      <c r="Q8429" s="32" t="str">
        <f>IF(I8429="OUTSTANDING",'Data Table Volumes'!$B$1-G8429,"NA")</f>
        <v>NA</v>
      </c>
    </row>
    <row r="8430" spans="7:17">
      <c r="G8430" s="1"/>
      <c r="J8430" s="1"/>
      <c r="Q8430" s="32" t="str">
        <f>IF(I8430="OUTSTANDING",'Data Table Volumes'!$B$1-G8430,"NA")</f>
        <v>NA</v>
      </c>
    </row>
    <row r="8431" spans="7:17">
      <c r="G8431" s="1"/>
      <c r="J8431" s="1"/>
      <c r="Q8431" s="32" t="str">
        <f>IF(I8431="OUTSTANDING",'Data Table Volumes'!$B$1-G8431,"NA")</f>
        <v>NA</v>
      </c>
    </row>
    <row r="8432" spans="7:17">
      <c r="G8432" s="1"/>
      <c r="J8432" s="1"/>
      <c r="Q8432" s="32" t="str">
        <f>IF(I8432="OUTSTANDING",'Data Table Volumes'!$B$1-G8432,"NA")</f>
        <v>NA</v>
      </c>
    </row>
    <row r="8433" spans="7:17">
      <c r="G8433" s="1"/>
      <c r="J8433" s="1"/>
      <c r="Q8433" s="32" t="str">
        <f>IF(I8433="OUTSTANDING",'Data Table Volumes'!$B$1-G8433,"NA")</f>
        <v>NA</v>
      </c>
    </row>
    <row r="8434" spans="7:17">
      <c r="G8434" s="1"/>
      <c r="J8434" s="1"/>
      <c r="Q8434" s="32" t="str">
        <f>IF(I8434="OUTSTANDING",'Data Table Volumes'!$B$1-G8434,"NA")</f>
        <v>NA</v>
      </c>
    </row>
    <row r="8435" spans="7:17">
      <c r="G8435" s="1"/>
      <c r="J8435" s="1"/>
      <c r="Q8435" s="32" t="str">
        <f>IF(I8435="OUTSTANDING",'Data Table Volumes'!$B$1-G8435,"NA")</f>
        <v>NA</v>
      </c>
    </row>
    <row r="8436" spans="7:17">
      <c r="G8436" s="1"/>
      <c r="J8436" s="1"/>
      <c r="Q8436" s="32" t="str">
        <f>IF(I8436="OUTSTANDING",'Data Table Volumes'!$B$1-G8436,"NA")</f>
        <v>NA</v>
      </c>
    </row>
    <row r="8437" spans="7:17">
      <c r="G8437" s="1"/>
      <c r="J8437" s="1"/>
      <c r="Q8437" s="32" t="str">
        <f>IF(I8437="OUTSTANDING",'Data Table Volumes'!$B$1-G8437,"NA")</f>
        <v>NA</v>
      </c>
    </row>
    <row r="8438" spans="7:17">
      <c r="G8438" s="1"/>
      <c r="J8438" s="1"/>
      <c r="Q8438" s="32" t="str">
        <f>IF(I8438="OUTSTANDING",'Data Table Volumes'!$B$1-G8438,"NA")</f>
        <v>NA</v>
      </c>
    </row>
    <row r="8439" spans="7:17">
      <c r="G8439" s="1"/>
      <c r="J8439" s="1"/>
      <c r="Q8439" s="32" t="str">
        <f>IF(I8439="OUTSTANDING",'Data Table Volumes'!$B$1-G8439,"NA")</f>
        <v>NA</v>
      </c>
    </row>
    <row r="8440" spans="7:17">
      <c r="G8440" s="1"/>
      <c r="J8440" s="1"/>
      <c r="Q8440" s="32" t="str">
        <f>IF(I8440="OUTSTANDING",'Data Table Volumes'!$B$1-G8440,"NA")</f>
        <v>NA</v>
      </c>
    </row>
    <row r="8441" spans="7:17">
      <c r="G8441" s="1"/>
      <c r="J8441" s="1"/>
      <c r="Q8441" s="32" t="str">
        <f>IF(I8441="OUTSTANDING",'Data Table Volumes'!$B$1-G8441,"NA")</f>
        <v>NA</v>
      </c>
    </row>
    <row r="8442" spans="7:17">
      <c r="G8442" s="1"/>
      <c r="J8442" s="1"/>
      <c r="Q8442" s="32" t="str">
        <f>IF(I8442="OUTSTANDING",'Data Table Volumes'!$B$1-G8442,"NA")</f>
        <v>NA</v>
      </c>
    </row>
    <row r="8443" spans="7:17">
      <c r="G8443" s="1"/>
      <c r="J8443" s="1"/>
      <c r="Q8443" s="32" t="str">
        <f>IF(I8443="OUTSTANDING",'Data Table Volumes'!$B$1-G8443,"NA")</f>
        <v>NA</v>
      </c>
    </row>
    <row r="8444" spans="7:17">
      <c r="G8444" s="1"/>
      <c r="J8444" s="1"/>
      <c r="Q8444" s="32" t="str">
        <f>IF(I8444="OUTSTANDING",'Data Table Volumes'!$B$1-G8444,"NA")</f>
        <v>NA</v>
      </c>
    </row>
    <row r="8445" spans="7:17">
      <c r="G8445" s="1"/>
      <c r="J8445" s="1"/>
      <c r="Q8445" s="32" t="str">
        <f>IF(I8445="OUTSTANDING",'Data Table Volumes'!$B$1-G8445,"NA")</f>
        <v>NA</v>
      </c>
    </row>
    <row r="8446" spans="7:17">
      <c r="G8446" s="1"/>
      <c r="J8446" s="1"/>
      <c r="Q8446" s="32" t="str">
        <f>IF(I8446="OUTSTANDING",'Data Table Volumes'!$B$1-G8446,"NA")</f>
        <v>NA</v>
      </c>
    </row>
    <row r="8447" spans="7:17">
      <c r="G8447" s="1"/>
      <c r="J8447" s="1"/>
      <c r="Q8447" s="32" t="str">
        <f>IF(I8447="OUTSTANDING",'Data Table Volumes'!$B$1-G8447,"NA")</f>
        <v>NA</v>
      </c>
    </row>
    <row r="8448" spans="7:17">
      <c r="G8448" s="1"/>
      <c r="J8448" s="1"/>
      <c r="Q8448" s="32" t="str">
        <f>IF(I8448="OUTSTANDING",'Data Table Volumes'!$B$1-G8448,"NA")</f>
        <v>NA</v>
      </c>
    </row>
    <row r="8449" spans="7:17">
      <c r="G8449" s="1"/>
      <c r="J8449" s="1"/>
      <c r="Q8449" s="32" t="str">
        <f>IF(I8449="OUTSTANDING",'Data Table Volumes'!$B$1-G8449,"NA")</f>
        <v>NA</v>
      </c>
    </row>
    <row r="8450" spans="7:17">
      <c r="G8450" s="1"/>
      <c r="J8450" s="1"/>
      <c r="Q8450" s="32" t="str">
        <f>IF(I8450="OUTSTANDING",'Data Table Volumes'!$B$1-G8450,"NA")</f>
        <v>NA</v>
      </c>
    </row>
    <row r="8451" spans="7:17">
      <c r="G8451" s="1"/>
      <c r="J8451" s="1"/>
      <c r="Q8451" s="32" t="str">
        <f>IF(I8451="OUTSTANDING",'Data Table Volumes'!$B$1-G8451,"NA")</f>
        <v>NA</v>
      </c>
    </row>
    <row r="8452" spans="7:17">
      <c r="G8452" s="1"/>
      <c r="J8452" s="1"/>
      <c r="Q8452" s="32" t="str">
        <f>IF(I8452="OUTSTANDING",'Data Table Volumes'!$B$1-G8452,"NA")</f>
        <v>NA</v>
      </c>
    </row>
    <row r="8453" spans="7:17">
      <c r="G8453" s="1"/>
      <c r="J8453" s="1"/>
      <c r="Q8453" s="32" t="str">
        <f>IF(I8453="OUTSTANDING",'Data Table Volumes'!$B$1-G8453,"NA")</f>
        <v>NA</v>
      </c>
    </row>
    <row r="8454" spans="7:17">
      <c r="G8454" s="1"/>
      <c r="J8454" s="1"/>
      <c r="Q8454" s="32" t="str">
        <f>IF(I8454="OUTSTANDING",'Data Table Volumes'!$B$1-G8454,"NA")</f>
        <v>NA</v>
      </c>
    </row>
    <row r="8455" spans="7:17">
      <c r="G8455" s="1"/>
      <c r="J8455" s="1"/>
      <c r="Q8455" s="32" t="str">
        <f>IF(I8455="OUTSTANDING",'Data Table Volumes'!$B$1-G8455,"NA")</f>
        <v>NA</v>
      </c>
    </row>
    <row r="8456" spans="7:17">
      <c r="G8456" s="1"/>
      <c r="J8456" s="1"/>
      <c r="Q8456" s="32" t="str">
        <f>IF(I8456="OUTSTANDING",'Data Table Volumes'!$B$1-G8456,"NA")</f>
        <v>NA</v>
      </c>
    </row>
    <row r="8457" spans="7:17">
      <c r="G8457" s="1"/>
      <c r="J8457" s="1"/>
      <c r="Q8457" s="32" t="str">
        <f>IF(I8457="OUTSTANDING",'Data Table Volumes'!$B$1-G8457,"NA")</f>
        <v>NA</v>
      </c>
    </row>
    <row r="8458" spans="7:17">
      <c r="G8458" s="1"/>
      <c r="J8458" s="1"/>
      <c r="Q8458" s="32" t="str">
        <f>IF(I8458="OUTSTANDING",'Data Table Volumes'!$B$1-G8458,"NA")</f>
        <v>NA</v>
      </c>
    </row>
    <row r="8459" spans="7:17">
      <c r="G8459" s="1"/>
      <c r="J8459" s="1"/>
      <c r="Q8459" s="32" t="str">
        <f>IF(I8459="OUTSTANDING",'Data Table Volumes'!$B$1-G8459,"NA")</f>
        <v>NA</v>
      </c>
    </row>
    <row r="8460" spans="7:17">
      <c r="G8460" s="1"/>
      <c r="J8460" s="1"/>
      <c r="Q8460" s="32" t="str">
        <f>IF(I8460="OUTSTANDING",'Data Table Volumes'!$B$1-G8460,"NA")</f>
        <v>NA</v>
      </c>
    </row>
    <row r="8461" spans="7:17">
      <c r="G8461" s="1"/>
      <c r="J8461" s="1"/>
      <c r="Q8461" s="32" t="str">
        <f>IF(I8461="OUTSTANDING",'Data Table Volumes'!$B$1-G8461,"NA")</f>
        <v>NA</v>
      </c>
    </row>
    <row r="8462" spans="7:17">
      <c r="G8462" s="1"/>
      <c r="J8462" s="1"/>
      <c r="Q8462" s="32" t="str">
        <f>IF(I8462="OUTSTANDING",'Data Table Volumes'!$B$1-G8462,"NA")</f>
        <v>NA</v>
      </c>
    </row>
    <row r="8463" spans="7:17">
      <c r="G8463" s="1"/>
      <c r="J8463" s="1"/>
      <c r="Q8463" s="32" t="str">
        <f>IF(I8463="OUTSTANDING",'Data Table Volumes'!$B$1-G8463,"NA")</f>
        <v>NA</v>
      </c>
    </row>
    <row r="8464" spans="7:17">
      <c r="G8464" s="1"/>
      <c r="J8464" s="1"/>
      <c r="Q8464" s="32" t="str">
        <f>IF(I8464="OUTSTANDING",'Data Table Volumes'!$B$1-G8464,"NA")</f>
        <v>NA</v>
      </c>
    </row>
    <row r="8465" spans="7:17">
      <c r="G8465" s="1"/>
      <c r="J8465" s="1"/>
      <c r="Q8465" s="32" t="str">
        <f>IF(I8465="OUTSTANDING",'Data Table Volumes'!$B$1-G8465,"NA")</f>
        <v>NA</v>
      </c>
    </row>
    <row r="8466" spans="7:17">
      <c r="G8466" s="1"/>
      <c r="J8466"/>
      <c r="N8466" s="1"/>
      <c r="Q8466" s="32" t="str">
        <f>IF(I8466="OUTSTANDING",'Data Table Volumes'!$B$1-G8466,"NA")</f>
        <v>NA</v>
      </c>
    </row>
    <row r="8467" spans="7:17">
      <c r="G8467" s="1"/>
      <c r="J8467" s="1"/>
      <c r="Q8467" s="32" t="str">
        <f>IF(I8467="OUTSTANDING",'Data Table Volumes'!$B$1-G8467,"NA")</f>
        <v>NA</v>
      </c>
    </row>
    <row r="8468" spans="7:17">
      <c r="G8468" s="1"/>
      <c r="J8468" s="1"/>
      <c r="Q8468" s="32" t="str">
        <f>IF(I8468="OUTSTANDING",'Data Table Volumes'!$B$1-G8468,"NA")</f>
        <v>NA</v>
      </c>
    </row>
    <row r="8469" spans="7:17">
      <c r="G8469" s="1"/>
      <c r="J8469" s="1"/>
      <c r="Q8469" s="32" t="str">
        <f>IF(I8469="OUTSTANDING",'Data Table Volumes'!$B$1-G8469,"NA")</f>
        <v>NA</v>
      </c>
    </row>
    <row r="8470" spans="7:17">
      <c r="G8470" s="1"/>
      <c r="J8470" s="1"/>
      <c r="Q8470" s="32" t="str">
        <f>IF(I8470="OUTSTANDING",'Data Table Volumes'!$B$1-G8470,"NA")</f>
        <v>NA</v>
      </c>
    </row>
    <row r="8471" spans="7:17">
      <c r="G8471" s="1"/>
      <c r="J8471" s="1"/>
      <c r="Q8471" s="32" t="str">
        <f>IF(I8471="OUTSTANDING",'Data Table Volumes'!$B$1-G8471,"NA")</f>
        <v>NA</v>
      </c>
    </row>
    <row r="8472" spans="7:17">
      <c r="G8472" s="1"/>
      <c r="J8472" s="1"/>
      <c r="Q8472" s="32" t="str">
        <f>IF(I8472="OUTSTANDING",'Data Table Volumes'!$B$1-G8472,"NA")</f>
        <v>NA</v>
      </c>
    </row>
    <row r="8473" spans="7:17">
      <c r="G8473" s="1"/>
      <c r="J8473" s="1"/>
      <c r="Q8473" s="32" t="str">
        <f>IF(I8473="OUTSTANDING",'Data Table Volumes'!$B$1-G8473,"NA")</f>
        <v>NA</v>
      </c>
    </row>
    <row r="8474" spans="7:17">
      <c r="G8474" s="1"/>
      <c r="J8474" s="1"/>
      <c r="Q8474" s="32" t="str">
        <f>IF(I8474="OUTSTANDING",'Data Table Volumes'!$B$1-G8474,"NA")</f>
        <v>NA</v>
      </c>
    </row>
    <row r="8475" spans="7:17">
      <c r="G8475" s="1"/>
      <c r="J8475" s="1"/>
      <c r="Q8475" s="32" t="str">
        <f>IF(I8475="OUTSTANDING",'Data Table Volumes'!$B$1-G8475,"NA")</f>
        <v>NA</v>
      </c>
    </row>
    <row r="8476" spans="7:17">
      <c r="G8476" s="1"/>
      <c r="J8476"/>
      <c r="N8476" s="1"/>
      <c r="Q8476" s="32" t="str">
        <f>IF(I8476="OUTSTANDING",'Data Table Volumes'!$B$1-G8476,"NA")</f>
        <v>NA</v>
      </c>
    </row>
    <row r="8477" spans="7:17">
      <c r="G8477" s="1"/>
      <c r="J8477" s="1"/>
      <c r="Q8477" s="32" t="str">
        <f>IF(I8477="OUTSTANDING",'Data Table Volumes'!$B$1-G8477,"NA")</f>
        <v>NA</v>
      </c>
    </row>
    <row r="8478" spans="7:17">
      <c r="G8478" s="1"/>
      <c r="J8478" s="1"/>
      <c r="Q8478" s="32" t="str">
        <f>IF(I8478="OUTSTANDING",'Data Table Volumes'!$B$1-G8478,"NA")</f>
        <v>NA</v>
      </c>
    </row>
    <row r="8479" spans="7:17">
      <c r="G8479" s="1"/>
      <c r="J8479" s="1"/>
      <c r="Q8479" s="32" t="str">
        <f>IF(I8479="OUTSTANDING",'Data Table Volumes'!$B$1-G8479,"NA")</f>
        <v>NA</v>
      </c>
    </row>
    <row r="8480" spans="7:17">
      <c r="G8480" s="1"/>
      <c r="J8480" s="1"/>
      <c r="Q8480" s="32" t="str">
        <f>IF(I8480="OUTSTANDING",'Data Table Volumes'!$B$1-G8480,"NA")</f>
        <v>NA</v>
      </c>
    </row>
    <row r="8481" spans="7:17">
      <c r="G8481" s="1"/>
      <c r="J8481" s="1"/>
      <c r="Q8481" s="32" t="str">
        <f>IF(I8481="OUTSTANDING",'Data Table Volumes'!$B$1-G8481,"NA")</f>
        <v>NA</v>
      </c>
    </row>
    <row r="8482" spans="7:17">
      <c r="G8482" s="1"/>
      <c r="J8482" s="1"/>
      <c r="Q8482" s="32" t="str">
        <f>IF(I8482="OUTSTANDING",'Data Table Volumes'!$B$1-G8482,"NA")</f>
        <v>NA</v>
      </c>
    </row>
    <row r="8483" spans="7:17">
      <c r="G8483" s="1"/>
      <c r="J8483" s="1"/>
      <c r="Q8483" s="32" t="str">
        <f>IF(I8483="OUTSTANDING",'Data Table Volumes'!$B$1-G8483,"NA")</f>
        <v>NA</v>
      </c>
    </row>
    <row r="8484" spans="7:17">
      <c r="G8484" s="1"/>
      <c r="J8484" s="1"/>
      <c r="Q8484" s="32" t="str">
        <f>IF(I8484="OUTSTANDING",'Data Table Volumes'!$B$1-G8484,"NA")</f>
        <v>NA</v>
      </c>
    </row>
    <row r="8485" spans="7:17">
      <c r="G8485" s="1"/>
      <c r="J8485" s="1"/>
      <c r="Q8485" s="32" t="str">
        <f>IF(I8485="OUTSTANDING",'Data Table Volumes'!$B$1-G8485,"NA")</f>
        <v>NA</v>
      </c>
    </row>
    <row r="8486" spans="7:17">
      <c r="G8486" s="1"/>
      <c r="J8486" s="1"/>
      <c r="Q8486" s="32" t="str">
        <f>IF(I8486="OUTSTANDING",'Data Table Volumes'!$B$1-G8486,"NA")</f>
        <v>NA</v>
      </c>
    </row>
    <row r="8487" spans="7:17">
      <c r="G8487" s="1"/>
      <c r="J8487" s="1"/>
      <c r="Q8487" s="32" t="str">
        <f>IF(I8487="OUTSTANDING",'Data Table Volumes'!$B$1-G8487,"NA")</f>
        <v>NA</v>
      </c>
    </row>
    <row r="8488" spans="7:17">
      <c r="G8488" s="1"/>
      <c r="J8488" s="1"/>
      <c r="Q8488" s="32" t="str">
        <f>IF(I8488="OUTSTANDING",'Data Table Volumes'!$B$1-G8488,"NA")</f>
        <v>NA</v>
      </c>
    </row>
    <row r="8489" spans="7:17">
      <c r="G8489" s="1"/>
      <c r="J8489" s="1"/>
      <c r="Q8489" s="32" t="str">
        <f>IF(I8489="OUTSTANDING",'Data Table Volumes'!$B$1-G8489,"NA")</f>
        <v>NA</v>
      </c>
    </row>
    <row r="8490" spans="7:17">
      <c r="G8490" s="1"/>
      <c r="J8490" s="1"/>
      <c r="Q8490" s="32" t="str">
        <f>IF(I8490="OUTSTANDING",'Data Table Volumes'!$B$1-G8490,"NA")</f>
        <v>NA</v>
      </c>
    </row>
    <row r="8491" spans="7:17">
      <c r="G8491" s="1"/>
      <c r="J8491" s="1"/>
      <c r="Q8491" s="32" t="str">
        <f>IF(I8491="OUTSTANDING",'Data Table Volumes'!$B$1-G8491,"NA")</f>
        <v>NA</v>
      </c>
    </row>
    <row r="8492" spans="7:17">
      <c r="G8492" s="1"/>
      <c r="J8492" s="1"/>
      <c r="Q8492" s="32" t="str">
        <f>IF(I8492="OUTSTANDING",'Data Table Volumes'!$B$1-G8492,"NA")</f>
        <v>NA</v>
      </c>
    </row>
    <row r="8493" spans="7:17">
      <c r="G8493" s="1"/>
      <c r="J8493" s="1"/>
      <c r="Q8493" s="32" t="str">
        <f>IF(I8493="OUTSTANDING",'Data Table Volumes'!$B$1-G8493,"NA")</f>
        <v>NA</v>
      </c>
    </row>
    <row r="8494" spans="7:17">
      <c r="G8494" s="1"/>
      <c r="J8494" s="1"/>
      <c r="Q8494" s="32" t="str">
        <f>IF(I8494="OUTSTANDING",'Data Table Volumes'!$B$1-G8494,"NA")</f>
        <v>NA</v>
      </c>
    </row>
    <row r="8495" spans="7:17">
      <c r="G8495" s="1"/>
      <c r="J8495" s="1"/>
      <c r="Q8495" s="32" t="str">
        <f>IF(I8495="OUTSTANDING",'Data Table Volumes'!$B$1-G8495,"NA")</f>
        <v>NA</v>
      </c>
    </row>
    <row r="8496" spans="7:17">
      <c r="G8496" s="1"/>
      <c r="J8496" s="1"/>
      <c r="Q8496" s="32" t="str">
        <f>IF(I8496="OUTSTANDING",'Data Table Volumes'!$B$1-G8496,"NA")</f>
        <v>NA</v>
      </c>
    </row>
    <row r="8497" spans="7:17">
      <c r="G8497" s="1"/>
      <c r="J8497" s="1"/>
      <c r="Q8497" s="32" t="str">
        <f>IF(I8497="OUTSTANDING",'Data Table Volumes'!$B$1-G8497,"NA")</f>
        <v>NA</v>
      </c>
    </row>
    <row r="8498" spans="7:17">
      <c r="G8498" s="1"/>
      <c r="J8498" s="1"/>
      <c r="Q8498" s="32" t="str">
        <f>IF(I8498="OUTSTANDING",'Data Table Volumes'!$B$1-G8498,"NA")</f>
        <v>NA</v>
      </c>
    </row>
    <row r="8499" spans="7:17">
      <c r="G8499" s="1"/>
      <c r="J8499" s="1"/>
      <c r="Q8499" s="32" t="str">
        <f>IF(I8499="OUTSTANDING",'Data Table Volumes'!$B$1-G8499,"NA")</f>
        <v>NA</v>
      </c>
    </row>
    <row r="8500" spans="7:17">
      <c r="G8500" s="1"/>
      <c r="J8500" s="1"/>
      <c r="Q8500" s="32" t="str">
        <f>IF(I8500="OUTSTANDING",'Data Table Volumes'!$B$1-G8500,"NA")</f>
        <v>NA</v>
      </c>
    </row>
    <row r="8501" spans="7:17">
      <c r="G8501" s="1"/>
      <c r="J8501"/>
      <c r="N8501" s="1"/>
      <c r="Q8501" s="32" t="str">
        <f>IF(I8501="OUTSTANDING",'Data Table Volumes'!$B$1-G8501,"NA")</f>
        <v>NA</v>
      </c>
    </row>
    <row r="8502" spans="7:17">
      <c r="G8502" s="1"/>
      <c r="J8502"/>
      <c r="N8502" s="1"/>
      <c r="Q8502" s="32" t="str">
        <f>IF(I8502="OUTSTANDING",'Data Table Volumes'!$B$1-G8502,"NA")</f>
        <v>NA</v>
      </c>
    </row>
    <row r="8503" spans="7:17">
      <c r="G8503" s="1"/>
      <c r="J8503" s="1"/>
      <c r="Q8503" s="32" t="str">
        <f>IF(I8503="OUTSTANDING",'Data Table Volumes'!$B$1-G8503,"NA")</f>
        <v>NA</v>
      </c>
    </row>
    <row r="8504" spans="7:17">
      <c r="G8504" s="1"/>
      <c r="J8504" s="1"/>
      <c r="Q8504" s="32" t="str">
        <f>IF(I8504="OUTSTANDING",'Data Table Volumes'!$B$1-G8504,"NA")</f>
        <v>NA</v>
      </c>
    </row>
    <row r="8505" spans="7:17">
      <c r="G8505" s="1"/>
      <c r="J8505" s="1"/>
      <c r="Q8505" s="32" t="str">
        <f>IF(I8505="OUTSTANDING",'Data Table Volumes'!$B$1-G8505,"NA")</f>
        <v>NA</v>
      </c>
    </row>
    <row r="8506" spans="7:17">
      <c r="G8506" s="1"/>
      <c r="J8506" s="1"/>
      <c r="Q8506" s="32" t="str">
        <f>IF(I8506="OUTSTANDING",'Data Table Volumes'!$B$1-G8506,"NA")</f>
        <v>NA</v>
      </c>
    </row>
    <row r="8507" spans="7:17">
      <c r="G8507" s="1"/>
      <c r="J8507" s="1"/>
      <c r="Q8507" s="32" t="str">
        <f>IF(I8507="OUTSTANDING",'Data Table Volumes'!$B$1-G8507,"NA")</f>
        <v>NA</v>
      </c>
    </row>
    <row r="8508" spans="7:17">
      <c r="G8508" s="1"/>
      <c r="J8508" s="1"/>
      <c r="Q8508" s="32" t="str">
        <f>IF(I8508="OUTSTANDING",'Data Table Volumes'!$B$1-G8508,"NA")</f>
        <v>NA</v>
      </c>
    </row>
    <row r="8509" spans="7:17">
      <c r="G8509" s="1"/>
      <c r="J8509" s="1"/>
      <c r="Q8509" s="32" t="str">
        <f>IF(I8509="OUTSTANDING",'Data Table Volumes'!$B$1-G8509,"NA")</f>
        <v>NA</v>
      </c>
    </row>
    <row r="8510" spans="7:17">
      <c r="G8510" s="1"/>
      <c r="J8510" s="1"/>
      <c r="Q8510" s="32" t="str">
        <f>IF(I8510="OUTSTANDING",'Data Table Volumes'!$B$1-G8510,"NA")</f>
        <v>NA</v>
      </c>
    </row>
    <row r="8511" spans="7:17">
      <c r="G8511" s="1"/>
      <c r="J8511"/>
      <c r="N8511" s="1"/>
      <c r="Q8511" s="32" t="str">
        <f>IF(I8511="OUTSTANDING",'Data Table Volumes'!$B$1-G8511,"NA")</f>
        <v>NA</v>
      </c>
    </row>
    <row r="8512" spans="7:17">
      <c r="G8512" s="1"/>
      <c r="J8512" s="1"/>
      <c r="Q8512" s="32" t="str">
        <f>IF(I8512="OUTSTANDING",'Data Table Volumes'!$B$1-G8512,"NA")</f>
        <v>NA</v>
      </c>
    </row>
    <row r="8513" spans="7:17">
      <c r="G8513" s="1"/>
      <c r="J8513" s="1"/>
      <c r="Q8513" s="32" t="str">
        <f>IF(I8513="OUTSTANDING",'Data Table Volumes'!$B$1-G8513,"NA")</f>
        <v>NA</v>
      </c>
    </row>
    <row r="8514" spans="7:17">
      <c r="G8514" s="1"/>
      <c r="J8514" s="1"/>
      <c r="Q8514" s="32" t="str">
        <f>IF(I8514="OUTSTANDING",'Data Table Volumes'!$B$1-G8514,"NA")</f>
        <v>NA</v>
      </c>
    </row>
    <row r="8515" spans="7:17">
      <c r="G8515" s="1"/>
      <c r="J8515" s="1"/>
      <c r="Q8515" s="32" t="str">
        <f>IF(I8515="OUTSTANDING",'Data Table Volumes'!$B$1-G8515,"NA")</f>
        <v>NA</v>
      </c>
    </row>
    <row r="8516" spans="7:17">
      <c r="G8516" s="1"/>
      <c r="J8516" s="1"/>
      <c r="Q8516" s="32" t="str">
        <f>IF(I8516="OUTSTANDING",'Data Table Volumes'!$B$1-G8516,"NA")</f>
        <v>NA</v>
      </c>
    </row>
    <row r="8517" spans="7:17">
      <c r="G8517" s="1"/>
      <c r="J8517" s="1"/>
      <c r="Q8517" s="32" t="str">
        <f>IF(I8517="OUTSTANDING",'Data Table Volumes'!$B$1-G8517,"NA")</f>
        <v>NA</v>
      </c>
    </row>
    <row r="8518" spans="7:17">
      <c r="G8518" s="1"/>
      <c r="J8518" s="1"/>
      <c r="Q8518" s="32" t="str">
        <f>IF(I8518="OUTSTANDING",'Data Table Volumes'!$B$1-G8518,"NA")</f>
        <v>NA</v>
      </c>
    </row>
    <row r="8519" spans="7:17">
      <c r="G8519" s="1"/>
      <c r="J8519" s="1"/>
      <c r="Q8519" s="32" t="str">
        <f>IF(I8519="OUTSTANDING",'Data Table Volumes'!$B$1-G8519,"NA")</f>
        <v>NA</v>
      </c>
    </row>
    <row r="8520" spans="7:17">
      <c r="G8520" s="1"/>
      <c r="J8520" s="1"/>
      <c r="Q8520" s="32" t="str">
        <f>IF(I8520="OUTSTANDING",'Data Table Volumes'!$B$1-G8520,"NA")</f>
        <v>NA</v>
      </c>
    </row>
    <row r="8521" spans="7:17">
      <c r="G8521" s="1"/>
      <c r="J8521" s="1"/>
      <c r="Q8521" s="32" t="str">
        <f>IF(I8521="OUTSTANDING",'Data Table Volumes'!$B$1-G8521,"NA")</f>
        <v>NA</v>
      </c>
    </row>
    <row r="8522" spans="7:17">
      <c r="G8522" s="1"/>
      <c r="J8522" s="1"/>
      <c r="Q8522" s="32" t="str">
        <f>IF(I8522="OUTSTANDING",'Data Table Volumes'!$B$1-G8522,"NA")</f>
        <v>NA</v>
      </c>
    </row>
    <row r="8523" spans="7:17">
      <c r="G8523" s="1"/>
      <c r="J8523" s="1"/>
      <c r="Q8523" s="32" t="str">
        <f>IF(I8523="OUTSTANDING",'Data Table Volumes'!$B$1-G8523,"NA")</f>
        <v>NA</v>
      </c>
    </row>
    <row r="8524" spans="7:17">
      <c r="G8524" s="1"/>
      <c r="J8524" s="1"/>
      <c r="Q8524" s="32" t="str">
        <f>IF(I8524="OUTSTANDING",'Data Table Volumes'!$B$1-G8524,"NA")</f>
        <v>NA</v>
      </c>
    </row>
    <row r="8525" spans="7:17">
      <c r="G8525" s="1"/>
      <c r="J8525" s="1"/>
      <c r="Q8525" s="32" t="str">
        <f>IF(I8525="OUTSTANDING",'Data Table Volumes'!$B$1-G8525,"NA")</f>
        <v>NA</v>
      </c>
    </row>
    <row r="8526" spans="7:17">
      <c r="G8526" s="1"/>
      <c r="J8526" s="1"/>
      <c r="Q8526" s="32" t="str">
        <f>IF(I8526="OUTSTANDING",'Data Table Volumes'!$B$1-G8526,"NA")</f>
        <v>NA</v>
      </c>
    </row>
    <row r="8527" spans="7:17">
      <c r="G8527" s="1"/>
      <c r="J8527" s="1"/>
      <c r="Q8527" s="32" t="str">
        <f>IF(I8527="OUTSTANDING",'Data Table Volumes'!$B$1-G8527,"NA")</f>
        <v>NA</v>
      </c>
    </row>
    <row r="8528" spans="7:17">
      <c r="G8528" s="1"/>
      <c r="J8528" s="1"/>
      <c r="Q8528" s="32" t="str">
        <f>IF(I8528="OUTSTANDING",'Data Table Volumes'!$B$1-G8528,"NA")</f>
        <v>NA</v>
      </c>
    </row>
    <row r="8529" spans="7:17">
      <c r="G8529" s="1"/>
      <c r="J8529" s="1"/>
      <c r="Q8529" s="32" t="str">
        <f>IF(I8529="OUTSTANDING",'Data Table Volumes'!$B$1-G8529,"NA")</f>
        <v>NA</v>
      </c>
    </row>
    <row r="8530" spans="7:17">
      <c r="G8530" s="1"/>
      <c r="J8530" s="1"/>
      <c r="Q8530" s="32" t="str">
        <f>IF(I8530="OUTSTANDING",'Data Table Volumes'!$B$1-G8530,"NA")</f>
        <v>NA</v>
      </c>
    </row>
    <row r="8531" spans="7:17">
      <c r="G8531" s="1"/>
      <c r="J8531" s="1"/>
      <c r="Q8531" s="32" t="str">
        <f>IF(I8531="OUTSTANDING",'Data Table Volumes'!$B$1-G8531,"NA")</f>
        <v>NA</v>
      </c>
    </row>
    <row r="8532" spans="7:17">
      <c r="G8532" s="1"/>
      <c r="J8532" s="1"/>
      <c r="Q8532" s="32" t="str">
        <f>IF(I8532="OUTSTANDING",'Data Table Volumes'!$B$1-G8532,"NA")</f>
        <v>NA</v>
      </c>
    </row>
    <row r="8533" spans="7:17">
      <c r="G8533" s="1"/>
      <c r="J8533" s="1"/>
      <c r="Q8533" s="32" t="str">
        <f>IF(I8533="OUTSTANDING",'Data Table Volumes'!$B$1-G8533,"NA")</f>
        <v>NA</v>
      </c>
    </row>
    <row r="8534" spans="7:17">
      <c r="G8534" s="1"/>
      <c r="J8534" s="1"/>
      <c r="Q8534" s="32" t="str">
        <f>IF(I8534="OUTSTANDING",'Data Table Volumes'!$B$1-G8534,"NA")</f>
        <v>NA</v>
      </c>
    </row>
    <row r="8535" spans="7:17">
      <c r="G8535" s="1"/>
      <c r="J8535" s="1"/>
      <c r="Q8535" s="32" t="str">
        <f>IF(I8535="OUTSTANDING",'Data Table Volumes'!$B$1-G8535,"NA")</f>
        <v>NA</v>
      </c>
    </row>
    <row r="8536" spans="7:17">
      <c r="G8536" s="1"/>
      <c r="J8536" s="1"/>
      <c r="Q8536" s="32" t="str">
        <f>IF(I8536="OUTSTANDING",'Data Table Volumes'!$B$1-G8536,"NA")</f>
        <v>NA</v>
      </c>
    </row>
    <row r="8537" spans="7:17">
      <c r="G8537" s="1"/>
      <c r="J8537" s="1"/>
      <c r="Q8537" s="32" t="str">
        <f>IF(I8537="OUTSTANDING",'Data Table Volumes'!$B$1-G8537,"NA")</f>
        <v>NA</v>
      </c>
    </row>
    <row r="8538" spans="7:17">
      <c r="G8538" s="1"/>
      <c r="J8538" s="1"/>
      <c r="Q8538" s="32" t="str">
        <f>IF(I8538="OUTSTANDING",'Data Table Volumes'!$B$1-G8538,"NA")</f>
        <v>NA</v>
      </c>
    </row>
    <row r="8539" spans="7:17">
      <c r="G8539" s="1"/>
      <c r="J8539" s="1"/>
      <c r="Q8539" s="32" t="str">
        <f>IF(I8539="OUTSTANDING",'Data Table Volumes'!$B$1-G8539,"NA")</f>
        <v>NA</v>
      </c>
    </row>
    <row r="8540" spans="7:17">
      <c r="G8540" s="1"/>
      <c r="J8540" s="1"/>
      <c r="Q8540" s="32" t="str">
        <f>IF(I8540="OUTSTANDING",'Data Table Volumes'!$B$1-G8540,"NA")</f>
        <v>NA</v>
      </c>
    </row>
    <row r="8541" spans="7:17">
      <c r="G8541" s="1"/>
      <c r="J8541" s="1"/>
      <c r="Q8541" s="32" t="str">
        <f>IF(I8541="OUTSTANDING",'Data Table Volumes'!$B$1-G8541,"NA")</f>
        <v>NA</v>
      </c>
    </row>
    <row r="8542" spans="7:17">
      <c r="G8542" s="1"/>
      <c r="J8542" s="1"/>
      <c r="Q8542" s="32" t="str">
        <f>IF(I8542="OUTSTANDING",'Data Table Volumes'!$B$1-G8542,"NA")</f>
        <v>NA</v>
      </c>
    </row>
    <row r="8543" spans="7:17">
      <c r="G8543" s="1"/>
      <c r="J8543" s="1"/>
      <c r="Q8543" s="32" t="str">
        <f>IF(I8543="OUTSTANDING",'Data Table Volumes'!$B$1-G8543,"NA")</f>
        <v>NA</v>
      </c>
    </row>
    <row r="8544" spans="7:17">
      <c r="G8544" s="1"/>
      <c r="J8544" s="1"/>
      <c r="Q8544" s="32" t="str">
        <f>IF(I8544="OUTSTANDING",'Data Table Volumes'!$B$1-G8544,"NA")</f>
        <v>NA</v>
      </c>
    </row>
    <row r="8545" spans="7:17">
      <c r="G8545" s="1"/>
      <c r="J8545" s="1"/>
      <c r="Q8545" s="32" t="str">
        <f>IF(I8545="OUTSTANDING",'Data Table Volumes'!$B$1-G8545,"NA")</f>
        <v>NA</v>
      </c>
    </row>
    <row r="8546" spans="7:17">
      <c r="G8546" s="1"/>
      <c r="J8546" s="1"/>
      <c r="Q8546" s="32" t="str">
        <f>IF(I8546="OUTSTANDING",'Data Table Volumes'!$B$1-G8546,"NA")</f>
        <v>NA</v>
      </c>
    </row>
    <row r="8547" spans="7:17">
      <c r="G8547" s="1"/>
      <c r="J8547" s="1"/>
      <c r="Q8547" s="32" t="str">
        <f>IF(I8547="OUTSTANDING",'Data Table Volumes'!$B$1-G8547,"NA")</f>
        <v>NA</v>
      </c>
    </row>
    <row r="8548" spans="7:17">
      <c r="G8548" s="1"/>
      <c r="J8548" s="1"/>
      <c r="Q8548" s="32" t="str">
        <f>IF(I8548="OUTSTANDING",'Data Table Volumes'!$B$1-G8548,"NA")</f>
        <v>NA</v>
      </c>
    </row>
    <row r="8549" spans="7:17">
      <c r="G8549" s="1"/>
      <c r="J8549" s="1"/>
      <c r="Q8549" s="32" t="str">
        <f>IF(I8549="OUTSTANDING",'Data Table Volumes'!$B$1-G8549,"NA")</f>
        <v>NA</v>
      </c>
    </row>
    <row r="8550" spans="7:17">
      <c r="G8550" s="1"/>
      <c r="J8550" s="1"/>
      <c r="Q8550" s="32" t="str">
        <f>IF(I8550="OUTSTANDING",'Data Table Volumes'!$B$1-G8550,"NA")</f>
        <v>NA</v>
      </c>
    </row>
    <row r="8551" spans="7:17">
      <c r="G8551" s="1"/>
      <c r="J8551" s="1"/>
      <c r="Q8551" s="32" t="str">
        <f>IF(I8551="OUTSTANDING",'Data Table Volumes'!$B$1-G8551,"NA")</f>
        <v>NA</v>
      </c>
    </row>
    <row r="8552" spans="7:17">
      <c r="G8552" s="1"/>
      <c r="J8552" s="1"/>
      <c r="Q8552" s="32" t="str">
        <f>IF(I8552="OUTSTANDING",'Data Table Volumes'!$B$1-G8552,"NA")</f>
        <v>NA</v>
      </c>
    </row>
    <row r="8553" spans="7:17">
      <c r="G8553" s="1"/>
      <c r="J8553" s="1"/>
      <c r="Q8553" s="32" t="str">
        <f>IF(I8553="OUTSTANDING",'Data Table Volumes'!$B$1-G8553,"NA")</f>
        <v>NA</v>
      </c>
    </row>
    <row r="8554" spans="7:17">
      <c r="G8554" s="1"/>
      <c r="J8554" s="1"/>
      <c r="Q8554" s="32" t="str">
        <f>IF(I8554="OUTSTANDING",'Data Table Volumes'!$B$1-G8554,"NA")</f>
        <v>NA</v>
      </c>
    </row>
    <row r="8555" spans="7:17">
      <c r="G8555" s="1"/>
      <c r="J8555" s="1"/>
      <c r="Q8555" s="32" t="str">
        <f>IF(I8555="OUTSTANDING",'Data Table Volumes'!$B$1-G8555,"NA")</f>
        <v>NA</v>
      </c>
    </row>
    <row r="8556" spans="7:17">
      <c r="G8556" s="1"/>
      <c r="J8556" s="1"/>
      <c r="Q8556" s="32" t="str">
        <f>IF(I8556="OUTSTANDING",'Data Table Volumes'!$B$1-G8556,"NA")</f>
        <v>NA</v>
      </c>
    </row>
    <row r="8557" spans="7:17">
      <c r="G8557" s="1"/>
      <c r="J8557" s="1"/>
      <c r="Q8557" s="32" t="str">
        <f>IF(I8557="OUTSTANDING",'Data Table Volumes'!$B$1-G8557,"NA")</f>
        <v>NA</v>
      </c>
    </row>
    <row r="8558" spans="7:17">
      <c r="G8558" s="1"/>
      <c r="J8558" s="1"/>
      <c r="Q8558" s="32" t="str">
        <f>IF(I8558="OUTSTANDING",'Data Table Volumes'!$B$1-G8558,"NA")</f>
        <v>NA</v>
      </c>
    </row>
    <row r="8559" spans="7:17">
      <c r="G8559" s="1"/>
      <c r="J8559" s="1"/>
      <c r="Q8559" s="32" t="str">
        <f>IF(I8559="OUTSTANDING",'Data Table Volumes'!$B$1-G8559,"NA")</f>
        <v>NA</v>
      </c>
    </row>
    <row r="8560" spans="7:17">
      <c r="G8560" s="1"/>
      <c r="J8560" s="1"/>
      <c r="Q8560" s="32" t="str">
        <f>IF(I8560="OUTSTANDING",'Data Table Volumes'!$B$1-G8560,"NA")</f>
        <v>NA</v>
      </c>
    </row>
    <row r="8561" spans="7:17">
      <c r="G8561" s="1"/>
      <c r="J8561" s="1"/>
      <c r="Q8561" s="32" t="str">
        <f>IF(I8561="OUTSTANDING",'Data Table Volumes'!$B$1-G8561,"NA")</f>
        <v>NA</v>
      </c>
    </row>
    <row r="8562" spans="7:17">
      <c r="G8562" s="1"/>
      <c r="J8562" s="1"/>
      <c r="Q8562" s="32" t="str">
        <f>IF(I8562="OUTSTANDING",'Data Table Volumes'!$B$1-G8562,"NA")</f>
        <v>NA</v>
      </c>
    </row>
    <row r="8563" spans="7:17">
      <c r="G8563" s="1"/>
      <c r="J8563" s="1"/>
      <c r="Q8563" s="32" t="str">
        <f>IF(I8563="OUTSTANDING",'Data Table Volumes'!$B$1-G8563,"NA")</f>
        <v>NA</v>
      </c>
    </row>
    <row r="8564" spans="7:17">
      <c r="G8564" s="1"/>
      <c r="J8564" s="1"/>
      <c r="Q8564" s="32" t="str">
        <f>IF(I8564="OUTSTANDING",'Data Table Volumes'!$B$1-G8564,"NA")</f>
        <v>NA</v>
      </c>
    </row>
    <row r="8565" spans="7:17">
      <c r="G8565" s="1"/>
      <c r="J8565" s="1"/>
      <c r="Q8565" s="32" t="str">
        <f>IF(I8565="OUTSTANDING",'Data Table Volumes'!$B$1-G8565,"NA")</f>
        <v>NA</v>
      </c>
    </row>
    <row r="8566" spans="7:17">
      <c r="G8566" s="1"/>
      <c r="J8566" s="1"/>
      <c r="Q8566" s="32" t="str">
        <f>IF(I8566="OUTSTANDING",'Data Table Volumes'!$B$1-G8566,"NA")</f>
        <v>NA</v>
      </c>
    </row>
    <row r="8567" spans="7:17">
      <c r="G8567" s="1"/>
      <c r="J8567" s="1"/>
      <c r="Q8567" s="32" t="str">
        <f>IF(I8567="OUTSTANDING",'Data Table Volumes'!$B$1-G8567,"NA")</f>
        <v>NA</v>
      </c>
    </row>
    <row r="8568" spans="7:17">
      <c r="G8568" s="1"/>
      <c r="J8568" s="1"/>
      <c r="Q8568" s="32" t="str">
        <f>IF(I8568="OUTSTANDING",'Data Table Volumes'!$B$1-G8568,"NA")</f>
        <v>NA</v>
      </c>
    </row>
    <row r="8569" spans="7:17">
      <c r="G8569" s="1"/>
      <c r="J8569" s="1"/>
      <c r="Q8569" s="32" t="str">
        <f>IF(I8569="OUTSTANDING",'Data Table Volumes'!$B$1-G8569,"NA")</f>
        <v>NA</v>
      </c>
    </row>
    <row r="8570" spans="7:17">
      <c r="G8570" s="1"/>
      <c r="J8570" s="1"/>
      <c r="Q8570" s="32" t="str">
        <f>IF(I8570="OUTSTANDING",'Data Table Volumes'!$B$1-G8570,"NA")</f>
        <v>NA</v>
      </c>
    </row>
    <row r="8571" spans="7:17">
      <c r="G8571" s="1"/>
      <c r="J8571" s="1"/>
      <c r="Q8571" s="32" t="str">
        <f>IF(I8571="OUTSTANDING",'Data Table Volumes'!$B$1-G8571,"NA")</f>
        <v>NA</v>
      </c>
    </row>
    <row r="8572" spans="7:17">
      <c r="G8572" s="1"/>
      <c r="J8572" s="1"/>
      <c r="Q8572" s="32" t="str">
        <f>IF(I8572="OUTSTANDING",'Data Table Volumes'!$B$1-G8572,"NA")</f>
        <v>NA</v>
      </c>
    </row>
    <row r="8573" spans="7:17">
      <c r="G8573" s="1"/>
      <c r="J8573" s="1"/>
      <c r="Q8573" s="32" t="str">
        <f>IF(I8573="OUTSTANDING",'Data Table Volumes'!$B$1-G8573,"NA")</f>
        <v>NA</v>
      </c>
    </row>
    <row r="8574" spans="7:17">
      <c r="G8574" s="1"/>
      <c r="J8574" s="1"/>
      <c r="Q8574" s="32" t="str">
        <f>IF(I8574="OUTSTANDING",'Data Table Volumes'!$B$1-G8574,"NA")</f>
        <v>NA</v>
      </c>
    </row>
    <row r="8575" spans="7:17">
      <c r="G8575" s="1"/>
      <c r="J8575" s="1"/>
      <c r="Q8575" s="32" t="str">
        <f>IF(I8575="OUTSTANDING",'Data Table Volumes'!$B$1-G8575,"NA")</f>
        <v>NA</v>
      </c>
    </row>
    <row r="8576" spans="7:17">
      <c r="G8576" s="1"/>
      <c r="J8576" s="1"/>
      <c r="Q8576" s="32" t="str">
        <f>IF(I8576="OUTSTANDING",'Data Table Volumes'!$B$1-G8576,"NA")</f>
        <v>NA</v>
      </c>
    </row>
    <row r="8577" spans="7:17">
      <c r="G8577" s="1"/>
      <c r="J8577" s="1"/>
      <c r="Q8577" s="32" t="str">
        <f>IF(I8577="OUTSTANDING",'Data Table Volumes'!$B$1-G8577,"NA")</f>
        <v>NA</v>
      </c>
    </row>
    <row r="8578" spans="7:17">
      <c r="G8578" s="1"/>
      <c r="J8578" s="1"/>
      <c r="Q8578" s="32" t="str">
        <f>IF(I8578="OUTSTANDING",'Data Table Volumes'!$B$1-G8578,"NA")</f>
        <v>NA</v>
      </c>
    </row>
    <row r="8579" spans="7:17">
      <c r="G8579" s="1"/>
      <c r="J8579" s="1"/>
      <c r="Q8579" s="32" t="str">
        <f>IF(I8579="OUTSTANDING",'Data Table Volumes'!$B$1-G8579,"NA")</f>
        <v>NA</v>
      </c>
    </row>
    <row r="8580" spans="7:17">
      <c r="G8580" s="1"/>
      <c r="J8580" s="1"/>
      <c r="Q8580" s="32" t="str">
        <f>IF(I8580="OUTSTANDING",'Data Table Volumes'!$B$1-G8580,"NA")</f>
        <v>NA</v>
      </c>
    </row>
    <row r="8581" spans="7:17">
      <c r="G8581" s="1"/>
      <c r="J8581" s="1"/>
      <c r="Q8581" s="32" t="str">
        <f>IF(I8581="OUTSTANDING",'Data Table Volumes'!$B$1-G8581,"NA")</f>
        <v>NA</v>
      </c>
    </row>
    <row r="8582" spans="7:17">
      <c r="G8582" s="1"/>
      <c r="J8582" s="1"/>
      <c r="Q8582" s="32" t="str">
        <f>IF(I8582="OUTSTANDING",'Data Table Volumes'!$B$1-G8582,"NA")</f>
        <v>NA</v>
      </c>
    </row>
    <row r="8583" spans="7:17">
      <c r="G8583" s="1"/>
      <c r="J8583" s="1"/>
      <c r="Q8583" s="32" t="str">
        <f>IF(I8583="OUTSTANDING",'Data Table Volumes'!$B$1-G8583,"NA")</f>
        <v>NA</v>
      </c>
    </row>
    <row r="8584" spans="7:17">
      <c r="G8584" s="1"/>
      <c r="J8584" s="1"/>
      <c r="Q8584" s="32" t="str">
        <f>IF(I8584="OUTSTANDING",'Data Table Volumes'!$B$1-G8584,"NA")</f>
        <v>NA</v>
      </c>
    </row>
    <row r="8585" spans="7:17">
      <c r="G8585" s="1"/>
      <c r="J8585" s="1"/>
      <c r="Q8585" s="32" t="str">
        <f>IF(I8585="OUTSTANDING",'Data Table Volumes'!$B$1-G8585,"NA")</f>
        <v>NA</v>
      </c>
    </row>
    <row r="8586" spans="7:17">
      <c r="G8586" s="1"/>
      <c r="J8586" s="1"/>
      <c r="Q8586" s="32" t="str">
        <f>IF(I8586="OUTSTANDING",'Data Table Volumes'!$B$1-G8586,"NA")</f>
        <v>NA</v>
      </c>
    </row>
    <row r="8587" spans="7:17">
      <c r="G8587" s="1"/>
      <c r="J8587" s="1"/>
      <c r="Q8587" s="32" t="str">
        <f>IF(I8587="OUTSTANDING",'Data Table Volumes'!$B$1-G8587,"NA")</f>
        <v>NA</v>
      </c>
    </row>
    <row r="8588" spans="7:17">
      <c r="G8588" s="1"/>
      <c r="J8588" s="1"/>
      <c r="Q8588" s="32" t="str">
        <f>IF(I8588="OUTSTANDING",'Data Table Volumes'!$B$1-G8588,"NA")</f>
        <v>NA</v>
      </c>
    </row>
    <row r="8589" spans="7:17">
      <c r="G8589" s="1"/>
      <c r="J8589"/>
      <c r="N8589" s="1"/>
      <c r="Q8589" s="32" t="str">
        <f>IF(I8589="OUTSTANDING",'Data Table Volumes'!$B$1-G8589,"NA")</f>
        <v>NA</v>
      </c>
    </row>
    <row r="8590" spans="7:17">
      <c r="G8590" s="1"/>
      <c r="J8590"/>
      <c r="N8590" s="1"/>
      <c r="Q8590" s="32" t="str">
        <f>IF(I8590="OUTSTANDING",'Data Table Volumes'!$B$1-G8590,"NA")</f>
        <v>NA</v>
      </c>
    </row>
    <row r="8591" spans="7:17">
      <c r="G8591" s="1"/>
      <c r="J8591" s="1"/>
      <c r="Q8591" s="32" t="str">
        <f>IF(I8591="OUTSTANDING",'Data Table Volumes'!$B$1-G8591,"NA")</f>
        <v>NA</v>
      </c>
    </row>
    <row r="8592" spans="7:17">
      <c r="G8592" s="1"/>
      <c r="J8592" s="1"/>
      <c r="Q8592" s="32" t="str">
        <f>IF(I8592="OUTSTANDING",'Data Table Volumes'!$B$1-G8592,"NA")</f>
        <v>NA</v>
      </c>
    </row>
    <row r="8593" spans="7:17">
      <c r="G8593" s="1"/>
      <c r="J8593" s="1"/>
      <c r="Q8593" s="32" t="str">
        <f>IF(I8593="OUTSTANDING",'Data Table Volumes'!$B$1-G8593,"NA")</f>
        <v>NA</v>
      </c>
    </row>
    <row r="8594" spans="7:17">
      <c r="G8594" s="1"/>
      <c r="J8594" s="1"/>
      <c r="Q8594" s="32" t="str">
        <f>IF(I8594="OUTSTANDING",'Data Table Volumes'!$B$1-G8594,"NA")</f>
        <v>NA</v>
      </c>
    </row>
    <row r="8595" spans="7:17">
      <c r="G8595" s="1"/>
      <c r="J8595" s="1"/>
      <c r="Q8595" s="32" t="str">
        <f>IF(I8595="OUTSTANDING",'Data Table Volumes'!$B$1-G8595,"NA")</f>
        <v>NA</v>
      </c>
    </row>
    <row r="8596" spans="7:17">
      <c r="G8596" s="1"/>
      <c r="J8596" s="1"/>
      <c r="Q8596" s="32" t="str">
        <f>IF(I8596="OUTSTANDING",'Data Table Volumes'!$B$1-G8596,"NA")</f>
        <v>NA</v>
      </c>
    </row>
    <row r="8597" spans="7:17">
      <c r="G8597" s="1"/>
      <c r="J8597"/>
      <c r="N8597" s="1"/>
      <c r="Q8597" s="32" t="str">
        <f>IF(I8597="OUTSTANDING",'Data Table Volumes'!$B$1-G8597,"NA")</f>
        <v>NA</v>
      </c>
    </row>
    <row r="8598" spans="7:17">
      <c r="G8598" s="1"/>
      <c r="J8598" s="1"/>
      <c r="Q8598" s="32" t="str">
        <f>IF(I8598="OUTSTANDING",'Data Table Volumes'!$B$1-G8598,"NA")</f>
        <v>NA</v>
      </c>
    </row>
    <row r="8599" spans="7:17">
      <c r="G8599" s="1"/>
      <c r="J8599" s="1"/>
      <c r="Q8599" s="32" t="str">
        <f>IF(I8599="OUTSTANDING",'Data Table Volumes'!$B$1-G8599,"NA")</f>
        <v>NA</v>
      </c>
    </row>
    <row r="8600" spans="7:17">
      <c r="G8600" s="1"/>
      <c r="J8600" s="1"/>
      <c r="Q8600" s="32" t="str">
        <f>IF(I8600="OUTSTANDING",'Data Table Volumes'!$B$1-G8600,"NA")</f>
        <v>NA</v>
      </c>
    </row>
    <row r="8601" spans="7:17">
      <c r="G8601" s="1"/>
      <c r="J8601" s="1"/>
      <c r="Q8601" s="32" t="str">
        <f>IF(I8601="OUTSTANDING",'Data Table Volumes'!$B$1-G8601,"NA")</f>
        <v>NA</v>
      </c>
    </row>
    <row r="8602" spans="7:17">
      <c r="G8602" s="1"/>
      <c r="J8602" s="1"/>
      <c r="Q8602" s="32" t="str">
        <f>IF(I8602="OUTSTANDING",'Data Table Volumes'!$B$1-G8602,"NA")</f>
        <v>NA</v>
      </c>
    </row>
    <row r="8603" spans="7:17">
      <c r="G8603" s="1"/>
      <c r="J8603" s="1"/>
      <c r="Q8603" s="32" t="str">
        <f>IF(I8603="OUTSTANDING",'Data Table Volumes'!$B$1-G8603,"NA")</f>
        <v>NA</v>
      </c>
    </row>
    <row r="8604" spans="7:17">
      <c r="G8604" s="1"/>
      <c r="J8604" s="1"/>
      <c r="Q8604" s="32" t="str">
        <f>IF(I8604="OUTSTANDING",'Data Table Volumes'!$B$1-G8604,"NA")</f>
        <v>NA</v>
      </c>
    </row>
    <row r="8605" spans="7:17">
      <c r="G8605" s="1"/>
      <c r="J8605" s="1"/>
      <c r="Q8605" s="32" t="str">
        <f>IF(I8605="OUTSTANDING",'Data Table Volumes'!$B$1-G8605,"NA")</f>
        <v>NA</v>
      </c>
    </row>
    <row r="8606" spans="7:17">
      <c r="G8606" s="1"/>
      <c r="J8606" s="1"/>
      <c r="Q8606" s="32" t="str">
        <f>IF(I8606="OUTSTANDING",'Data Table Volumes'!$B$1-G8606,"NA")</f>
        <v>NA</v>
      </c>
    </row>
    <row r="8607" spans="7:17">
      <c r="G8607" s="1"/>
      <c r="J8607" s="1"/>
      <c r="Q8607" s="32" t="str">
        <f>IF(I8607="OUTSTANDING",'Data Table Volumes'!$B$1-G8607,"NA")</f>
        <v>NA</v>
      </c>
    </row>
    <row r="8608" spans="7:17">
      <c r="G8608" s="1"/>
      <c r="J8608" s="1"/>
      <c r="Q8608" s="32" t="str">
        <f>IF(I8608="OUTSTANDING",'Data Table Volumes'!$B$1-G8608,"NA")</f>
        <v>NA</v>
      </c>
    </row>
    <row r="8609" spans="7:17">
      <c r="G8609" s="1"/>
      <c r="J8609" s="1"/>
      <c r="Q8609" s="32" t="str">
        <f>IF(I8609="OUTSTANDING",'Data Table Volumes'!$B$1-G8609,"NA")</f>
        <v>NA</v>
      </c>
    </row>
    <row r="8610" spans="7:17">
      <c r="G8610" s="1"/>
      <c r="J8610" s="1"/>
      <c r="Q8610" s="32" t="str">
        <f>IF(I8610="OUTSTANDING",'Data Table Volumes'!$B$1-G8610,"NA")</f>
        <v>NA</v>
      </c>
    </row>
    <row r="8611" spans="7:17">
      <c r="G8611" s="1"/>
      <c r="J8611" s="1"/>
      <c r="Q8611" s="32" t="str">
        <f>IF(I8611="OUTSTANDING",'Data Table Volumes'!$B$1-G8611,"NA")</f>
        <v>NA</v>
      </c>
    </row>
    <row r="8612" spans="7:17">
      <c r="G8612" s="1"/>
      <c r="J8612" s="1"/>
      <c r="Q8612" s="32" t="str">
        <f>IF(I8612="OUTSTANDING",'Data Table Volumes'!$B$1-G8612,"NA")</f>
        <v>NA</v>
      </c>
    </row>
    <row r="8613" spans="7:17">
      <c r="G8613" s="1"/>
      <c r="J8613" s="1"/>
      <c r="Q8613" s="32" t="str">
        <f>IF(I8613="OUTSTANDING",'Data Table Volumes'!$B$1-G8613,"NA")</f>
        <v>NA</v>
      </c>
    </row>
    <row r="8614" spans="7:17">
      <c r="G8614" s="1"/>
      <c r="J8614" s="1"/>
      <c r="Q8614" s="32" t="str">
        <f>IF(I8614="OUTSTANDING",'Data Table Volumes'!$B$1-G8614,"NA")</f>
        <v>NA</v>
      </c>
    </row>
    <row r="8615" spans="7:17">
      <c r="G8615" s="1"/>
      <c r="J8615" s="1"/>
      <c r="Q8615" s="32" t="str">
        <f>IF(I8615="OUTSTANDING",'Data Table Volumes'!$B$1-G8615,"NA")</f>
        <v>NA</v>
      </c>
    </row>
    <row r="8616" spans="7:17">
      <c r="G8616" s="1"/>
      <c r="J8616"/>
      <c r="N8616" s="1"/>
      <c r="Q8616" s="32" t="str">
        <f>IF(I8616="OUTSTANDING",'Data Table Volumes'!$B$1-G8616,"NA")</f>
        <v>NA</v>
      </c>
    </row>
    <row r="8617" spans="7:17">
      <c r="G8617" s="1"/>
      <c r="J8617" s="1"/>
      <c r="Q8617" s="32" t="str">
        <f>IF(I8617="OUTSTANDING",'Data Table Volumes'!$B$1-G8617,"NA")</f>
        <v>NA</v>
      </c>
    </row>
    <row r="8618" spans="7:17">
      <c r="G8618" s="1"/>
      <c r="J8618" s="1"/>
      <c r="Q8618" s="32" t="str">
        <f>IF(I8618="OUTSTANDING",'Data Table Volumes'!$B$1-G8618,"NA")</f>
        <v>NA</v>
      </c>
    </row>
    <row r="8619" spans="7:17">
      <c r="G8619" s="1"/>
      <c r="J8619"/>
      <c r="N8619" s="1"/>
      <c r="Q8619" s="32" t="str">
        <f>IF(I8619="OUTSTANDING",'Data Table Volumes'!$B$1-G8619,"NA")</f>
        <v>NA</v>
      </c>
    </row>
    <row r="8620" spans="7:17">
      <c r="G8620" s="1"/>
      <c r="J8620" s="1"/>
      <c r="Q8620" s="32" t="str">
        <f>IF(I8620="OUTSTANDING",'Data Table Volumes'!$B$1-G8620,"NA")</f>
        <v>NA</v>
      </c>
    </row>
    <row r="8621" spans="7:17">
      <c r="G8621" s="1"/>
      <c r="J8621" s="1"/>
      <c r="Q8621" s="32" t="str">
        <f>IF(I8621="OUTSTANDING",'Data Table Volumes'!$B$1-G8621,"NA")</f>
        <v>NA</v>
      </c>
    </row>
    <row r="8622" spans="7:17">
      <c r="G8622" s="1"/>
      <c r="J8622" s="1"/>
      <c r="Q8622" s="32" t="str">
        <f>IF(I8622="OUTSTANDING",'Data Table Volumes'!$B$1-G8622,"NA")</f>
        <v>NA</v>
      </c>
    </row>
    <row r="8623" spans="7:17">
      <c r="G8623" s="1"/>
      <c r="J8623" s="1"/>
      <c r="Q8623" s="32" t="str">
        <f>IF(I8623="OUTSTANDING",'Data Table Volumes'!$B$1-G8623,"NA")</f>
        <v>NA</v>
      </c>
    </row>
    <row r="8624" spans="7:17">
      <c r="G8624" s="1"/>
      <c r="J8624"/>
      <c r="N8624" s="1"/>
      <c r="Q8624" s="32" t="str">
        <f>IF(I8624="OUTSTANDING",'Data Table Volumes'!$B$1-G8624,"NA")</f>
        <v>NA</v>
      </c>
    </row>
    <row r="8625" spans="7:17">
      <c r="G8625" s="1"/>
      <c r="J8625"/>
      <c r="N8625" s="1"/>
      <c r="Q8625" s="32" t="str">
        <f>IF(I8625="OUTSTANDING",'Data Table Volumes'!$B$1-G8625,"NA")</f>
        <v>NA</v>
      </c>
    </row>
    <row r="8626" spans="7:17">
      <c r="G8626" s="1"/>
      <c r="J8626" s="1"/>
      <c r="Q8626" s="32" t="str">
        <f>IF(I8626="OUTSTANDING",'Data Table Volumes'!$B$1-G8626,"NA")</f>
        <v>NA</v>
      </c>
    </row>
    <row r="8627" spans="7:17">
      <c r="G8627" s="1"/>
      <c r="J8627" s="1"/>
      <c r="Q8627" s="32" t="str">
        <f>IF(I8627="OUTSTANDING",'Data Table Volumes'!$B$1-G8627,"NA")</f>
        <v>NA</v>
      </c>
    </row>
    <row r="8628" spans="7:17">
      <c r="G8628" s="1"/>
      <c r="J8628" s="1"/>
      <c r="Q8628" s="32" t="str">
        <f>IF(I8628="OUTSTANDING",'Data Table Volumes'!$B$1-G8628,"NA")</f>
        <v>NA</v>
      </c>
    </row>
    <row r="8629" spans="7:17">
      <c r="G8629" s="1"/>
      <c r="J8629" s="1"/>
      <c r="Q8629" s="32" t="str">
        <f>IF(I8629="OUTSTANDING",'Data Table Volumes'!$B$1-G8629,"NA")</f>
        <v>NA</v>
      </c>
    </row>
    <row r="8630" spans="7:17">
      <c r="G8630" s="1"/>
      <c r="J8630" s="1"/>
      <c r="Q8630" s="32" t="str">
        <f>IF(I8630="OUTSTANDING",'Data Table Volumes'!$B$1-G8630,"NA")</f>
        <v>NA</v>
      </c>
    </row>
    <row r="8631" spans="7:17">
      <c r="G8631" s="1"/>
      <c r="J8631" s="1"/>
      <c r="Q8631" s="32" t="str">
        <f>IF(I8631="OUTSTANDING",'Data Table Volumes'!$B$1-G8631,"NA")</f>
        <v>NA</v>
      </c>
    </row>
    <row r="8632" spans="7:17">
      <c r="G8632" s="1"/>
      <c r="J8632" s="1"/>
      <c r="Q8632" s="32" t="str">
        <f>IF(I8632="OUTSTANDING",'Data Table Volumes'!$B$1-G8632,"NA")</f>
        <v>NA</v>
      </c>
    </row>
    <row r="8633" spans="7:17">
      <c r="G8633" s="1"/>
      <c r="J8633"/>
      <c r="N8633" s="1"/>
      <c r="Q8633" s="32" t="str">
        <f>IF(I8633="OUTSTANDING",'Data Table Volumes'!$B$1-G8633,"NA")</f>
        <v>NA</v>
      </c>
    </row>
    <row r="8634" spans="7:17">
      <c r="G8634" s="1"/>
      <c r="J8634"/>
      <c r="N8634" s="1"/>
      <c r="Q8634" s="32" t="str">
        <f>IF(I8634="OUTSTANDING",'Data Table Volumes'!$B$1-G8634,"NA")</f>
        <v>NA</v>
      </c>
    </row>
    <row r="8635" spans="7:17">
      <c r="G8635" s="1"/>
      <c r="J8635"/>
      <c r="N8635" s="1"/>
      <c r="Q8635" s="32" t="str">
        <f>IF(I8635="OUTSTANDING",'Data Table Volumes'!$B$1-G8635,"NA")</f>
        <v>NA</v>
      </c>
    </row>
    <row r="8636" spans="7:17">
      <c r="G8636" s="1"/>
      <c r="J8636" s="1"/>
      <c r="Q8636" s="32" t="str">
        <f>IF(I8636="OUTSTANDING",'Data Table Volumes'!$B$1-G8636,"NA")</f>
        <v>NA</v>
      </c>
    </row>
    <row r="8637" spans="7:17">
      <c r="G8637" s="1"/>
      <c r="J8637" s="1"/>
      <c r="Q8637" s="32" t="str">
        <f>IF(I8637="OUTSTANDING",'Data Table Volumes'!$B$1-G8637,"NA")</f>
        <v>NA</v>
      </c>
    </row>
    <row r="8638" spans="7:17">
      <c r="G8638" s="1"/>
      <c r="J8638" s="1"/>
      <c r="Q8638" s="32" t="str">
        <f>IF(I8638="OUTSTANDING",'Data Table Volumes'!$B$1-G8638,"NA")</f>
        <v>NA</v>
      </c>
    </row>
    <row r="8639" spans="7:17">
      <c r="G8639" s="1"/>
      <c r="J8639" s="1"/>
      <c r="Q8639" s="32" t="str">
        <f>IF(I8639="OUTSTANDING",'Data Table Volumes'!$B$1-G8639,"NA")</f>
        <v>NA</v>
      </c>
    </row>
    <row r="8640" spans="7:17">
      <c r="G8640" s="1"/>
      <c r="J8640"/>
      <c r="N8640" s="1"/>
      <c r="Q8640" s="32" t="str">
        <f>IF(I8640="OUTSTANDING",'Data Table Volumes'!$B$1-G8640,"NA")</f>
        <v>NA</v>
      </c>
    </row>
    <row r="8641" spans="7:17">
      <c r="G8641" s="1"/>
      <c r="J8641" s="1"/>
      <c r="Q8641" s="32" t="str">
        <f>IF(I8641="OUTSTANDING",'Data Table Volumes'!$B$1-G8641,"NA")</f>
        <v>NA</v>
      </c>
    </row>
    <row r="8642" spans="7:17">
      <c r="G8642" s="1"/>
      <c r="J8642" s="1"/>
      <c r="Q8642" s="32" t="str">
        <f>IF(I8642="OUTSTANDING",'Data Table Volumes'!$B$1-G8642,"NA")</f>
        <v>NA</v>
      </c>
    </row>
    <row r="8643" spans="7:17">
      <c r="G8643" s="1"/>
      <c r="J8643"/>
      <c r="N8643" s="1"/>
      <c r="Q8643" s="32" t="str">
        <f>IF(I8643="OUTSTANDING",'Data Table Volumes'!$B$1-G8643,"NA")</f>
        <v>NA</v>
      </c>
    </row>
    <row r="8644" spans="7:17">
      <c r="G8644" s="1"/>
      <c r="J8644" s="1"/>
      <c r="Q8644" s="32" t="str">
        <f>IF(I8644="OUTSTANDING",'Data Table Volumes'!$B$1-G8644,"NA")</f>
        <v>NA</v>
      </c>
    </row>
    <row r="8645" spans="7:17">
      <c r="G8645" s="1"/>
      <c r="J8645"/>
      <c r="N8645" s="1"/>
      <c r="Q8645" s="32" t="str">
        <f>IF(I8645="OUTSTANDING",'Data Table Volumes'!$B$1-G8645,"NA")</f>
        <v>NA</v>
      </c>
    </row>
    <row r="8646" spans="7:17">
      <c r="G8646" s="1"/>
      <c r="J8646"/>
      <c r="N8646" s="1"/>
      <c r="Q8646" s="32" t="str">
        <f>IF(I8646="OUTSTANDING",'Data Table Volumes'!$B$1-G8646,"NA")</f>
        <v>NA</v>
      </c>
    </row>
    <row r="8647" spans="7:17">
      <c r="G8647" s="1"/>
      <c r="J8647"/>
      <c r="N8647" s="1"/>
      <c r="Q8647" s="32" t="str">
        <f>IF(I8647="OUTSTANDING",'Data Table Volumes'!$B$1-G8647,"NA")</f>
        <v>NA</v>
      </c>
    </row>
    <row r="8648" spans="7:17">
      <c r="G8648" s="1"/>
      <c r="J8648" s="1"/>
      <c r="Q8648" s="32" t="str">
        <f>IF(I8648="OUTSTANDING",'Data Table Volumes'!$B$1-G8648,"NA")</f>
        <v>NA</v>
      </c>
    </row>
    <row r="8649" spans="7:17">
      <c r="G8649" s="1"/>
      <c r="J8649" s="1"/>
      <c r="Q8649" s="32" t="str">
        <f>IF(I8649="OUTSTANDING",'Data Table Volumes'!$B$1-G8649,"NA")</f>
        <v>NA</v>
      </c>
    </row>
    <row r="8650" spans="7:17">
      <c r="G8650" s="1"/>
      <c r="J8650" s="1"/>
      <c r="Q8650" s="32" t="str">
        <f>IF(I8650="OUTSTANDING",'Data Table Volumes'!$B$1-G8650,"NA")</f>
        <v>NA</v>
      </c>
    </row>
    <row r="8651" spans="7:17">
      <c r="G8651" s="1"/>
      <c r="J8651" s="1"/>
      <c r="Q8651" s="32" t="str">
        <f>IF(I8651="OUTSTANDING",'Data Table Volumes'!$B$1-G8651,"NA")</f>
        <v>NA</v>
      </c>
    </row>
    <row r="8652" spans="7:17">
      <c r="G8652" s="1"/>
      <c r="J8652" s="1"/>
      <c r="Q8652" s="32" t="str">
        <f>IF(I8652="OUTSTANDING",'Data Table Volumes'!$B$1-G8652,"NA")</f>
        <v>NA</v>
      </c>
    </row>
    <row r="8653" spans="7:17">
      <c r="G8653" s="1"/>
      <c r="J8653" s="1"/>
      <c r="Q8653" s="32" t="str">
        <f>IF(I8653="OUTSTANDING",'Data Table Volumes'!$B$1-G8653,"NA")</f>
        <v>NA</v>
      </c>
    </row>
    <row r="8654" spans="7:17">
      <c r="G8654" s="1"/>
      <c r="J8654" s="1"/>
      <c r="Q8654" s="32" t="str">
        <f>IF(I8654="OUTSTANDING",'Data Table Volumes'!$B$1-G8654,"NA")</f>
        <v>NA</v>
      </c>
    </row>
    <row r="8655" spans="7:17">
      <c r="G8655" s="1"/>
      <c r="J8655"/>
      <c r="N8655" s="1"/>
      <c r="Q8655" s="32" t="str">
        <f>IF(I8655="OUTSTANDING",'Data Table Volumes'!$B$1-G8655,"NA")</f>
        <v>NA</v>
      </c>
    </row>
    <row r="8656" spans="7:17">
      <c r="G8656" s="1"/>
      <c r="J8656"/>
      <c r="N8656" s="1"/>
      <c r="Q8656" s="32" t="str">
        <f>IF(I8656="OUTSTANDING",'Data Table Volumes'!$B$1-G8656,"NA")</f>
        <v>NA</v>
      </c>
    </row>
    <row r="8657" spans="7:17">
      <c r="G8657" s="1"/>
      <c r="J8657"/>
      <c r="N8657" s="1"/>
      <c r="Q8657" s="32" t="str">
        <f>IF(I8657="OUTSTANDING",'Data Table Volumes'!$B$1-G8657,"NA")</f>
        <v>NA</v>
      </c>
    </row>
    <row r="8658" spans="7:17">
      <c r="G8658" s="1"/>
      <c r="J8658"/>
      <c r="N8658" s="1"/>
      <c r="Q8658" s="32" t="str">
        <f>IF(I8658="OUTSTANDING",'Data Table Volumes'!$B$1-G8658,"NA")</f>
        <v>NA</v>
      </c>
    </row>
    <row r="8659" spans="7:17">
      <c r="G8659" s="1"/>
      <c r="J8659"/>
      <c r="N8659" s="1"/>
      <c r="Q8659" s="32" t="str">
        <f>IF(I8659="OUTSTANDING",'Data Table Volumes'!$B$1-G8659,"NA")</f>
        <v>NA</v>
      </c>
    </row>
    <row r="8660" spans="7:17">
      <c r="G8660" s="1"/>
      <c r="J8660"/>
      <c r="N8660" s="1"/>
      <c r="Q8660" s="32" t="str">
        <f>IF(I8660="OUTSTANDING",'Data Table Volumes'!$B$1-G8660,"NA")</f>
        <v>NA</v>
      </c>
    </row>
    <row r="8661" spans="7:17">
      <c r="G8661" s="1"/>
      <c r="J8661"/>
      <c r="N8661" s="1"/>
      <c r="Q8661" s="32" t="str">
        <f>IF(I8661="OUTSTANDING",'Data Table Volumes'!$B$1-G8661,"NA")</f>
        <v>NA</v>
      </c>
    </row>
    <row r="8662" spans="7:17">
      <c r="G8662" s="1"/>
      <c r="J8662"/>
      <c r="N8662" s="1"/>
      <c r="Q8662" s="32" t="str">
        <f>IF(I8662="OUTSTANDING",'Data Table Volumes'!$B$1-G8662,"NA")</f>
        <v>NA</v>
      </c>
    </row>
    <row r="8663" spans="7:17">
      <c r="G8663" s="1"/>
      <c r="J8663"/>
      <c r="N8663" s="1"/>
      <c r="Q8663" s="32" t="str">
        <f>IF(I8663="OUTSTANDING",'Data Table Volumes'!$B$1-G8663,"NA")</f>
        <v>NA</v>
      </c>
    </row>
    <row r="8664" spans="7:17">
      <c r="G8664" s="1"/>
      <c r="J8664"/>
      <c r="N8664" s="1"/>
      <c r="Q8664" s="32" t="str">
        <f>IF(I8664="OUTSTANDING",'Data Table Volumes'!$B$1-G8664,"NA")</f>
        <v>NA</v>
      </c>
    </row>
    <row r="8665" spans="7:17">
      <c r="G8665" s="1"/>
      <c r="J8665"/>
      <c r="N8665" s="1"/>
      <c r="Q8665" s="32" t="str">
        <f>IF(I8665="OUTSTANDING",'Data Table Volumes'!$B$1-G8665,"NA")</f>
        <v>NA</v>
      </c>
    </row>
    <row r="8666" spans="7:17">
      <c r="G8666" s="1"/>
      <c r="J8666"/>
      <c r="N8666" s="1"/>
      <c r="Q8666" s="32" t="str">
        <f>IF(I8666="OUTSTANDING",'Data Table Volumes'!$B$1-G8666,"NA")</f>
        <v>NA</v>
      </c>
    </row>
    <row r="8667" spans="7:17">
      <c r="G8667" s="1"/>
      <c r="J8667"/>
      <c r="N8667" s="1"/>
      <c r="Q8667" s="32" t="str">
        <f>IF(I8667="OUTSTANDING",'Data Table Volumes'!$B$1-G8667,"NA")</f>
        <v>NA</v>
      </c>
    </row>
    <row r="8668" spans="7:17">
      <c r="G8668" s="1"/>
      <c r="J8668"/>
      <c r="N8668" s="1"/>
      <c r="Q8668" s="32" t="str">
        <f>IF(I8668="OUTSTANDING",'Data Table Volumes'!$B$1-G8668,"NA")</f>
        <v>NA</v>
      </c>
    </row>
    <row r="8669" spans="7:17">
      <c r="G8669" s="1"/>
      <c r="J8669"/>
      <c r="N8669" s="1"/>
      <c r="Q8669" s="32" t="str">
        <f>IF(I8669="OUTSTANDING",'Data Table Volumes'!$B$1-G8669,"NA")</f>
        <v>NA</v>
      </c>
    </row>
    <row r="8670" spans="7:17">
      <c r="G8670" s="1"/>
      <c r="J8670"/>
      <c r="N8670" s="1"/>
      <c r="Q8670" s="32" t="str">
        <f>IF(I8670="OUTSTANDING",'Data Table Volumes'!$B$1-G8670,"NA")</f>
        <v>NA</v>
      </c>
    </row>
    <row r="8671" spans="7:17">
      <c r="G8671" s="1"/>
      <c r="J8671"/>
      <c r="N8671" s="1"/>
      <c r="Q8671" s="32" t="str">
        <f>IF(I8671="OUTSTANDING",'Data Table Volumes'!$B$1-G8671,"NA")</f>
        <v>NA</v>
      </c>
    </row>
    <row r="8672" spans="7:17">
      <c r="G8672" s="1"/>
      <c r="J8672"/>
      <c r="N8672" s="1"/>
      <c r="Q8672" s="32" t="str">
        <f>IF(I8672="OUTSTANDING",'Data Table Volumes'!$B$1-G8672,"NA")</f>
        <v>NA</v>
      </c>
    </row>
    <row r="8673" spans="7:17">
      <c r="G8673" s="1"/>
      <c r="J8673"/>
      <c r="N8673" s="1"/>
      <c r="Q8673" s="32" t="str">
        <f>IF(I8673="OUTSTANDING",'Data Table Volumes'!$B$1-G8673,"NA")</f>
        <v>NA</v>
      </c>
    </row>
    <row r="8674" spans="7:17">
      <c r="G8674" s="1"/>
      <c r="J8674" s="1"/>
      <c r="Q8674" s="32" t="str">
        <f>IF(I8674="OUTSTANDING",'Data Table Volumes'!$B$1-G8674,"NA")</f>
        <v>NA</v>
      </c>
    </row>
    <row r="8675" spans="7:17">
      <c r="G8675" s="1"/>
      <c r="J8675" s="1"/>
      <c r="Q8675" s="32" t="str">
        <f>IF(I8675="OUTSTANDING",'Data Table Volumes'!$B$1-G8675,"NA")</f>
        <v>NA</v>
      </c>
    </row>
    <row r="8676" spans="7:17">
      <c r="G8676" s="1"/>
      <c r="J8676" s="1"/>
      <c r="Q8676" s="32" t="str">
        <f>IF(I8676="OUTSTANDING",'Data Table Volumes'!$B$1-G8676,"NA")</f>
        <v>NA</v>
      </c>
    </row>
    <row r="8677" spans="7:17">
      <c r="G8677" s="1"/>
      <c r="J8677" s="1"/>
      <c r="Q8677" s="32" t="str">
        <f>IF(I8677="OUTSTANDING",'Data Table Volumes'!$B$1-G8677,"NA")</f>
        <v>NA</v>
      </c>
    </row>
    <row r="8678" spans="7:17">
      <c r="G8678" s="1"/>
      <c r="J8678" s="1"/>
      <c r="Q8678" s="32" t="str">
        <f>IF(I8678="OUTSTANDING",'Data Table Volumes'!$B$1-G8678,"NA")</f>
        <v>NA</v>
      </c>
    </row>
    <row r="8679" spans="7:17">
      <c r="G8679" s="1"/>
      <c r="J8679" s="1"/>
      <c r="Q8679" s="32" t="str">
        <f>IF(I8679="OUTSTANDING",'Data Table Volumes'!$B$1-G8679,"NA")</f>
        <v>NA</v>
      </c>
    </row>
    <row r="8680" spans="7:17">
      <c r="G8680" s="1"/>
      <c r="J8680" s="1"/>
      <c r="Q8680" s="32" t="str">
        <f>IF(I8680="OUTSTANDING",'Data Table Volumes'!$B$1-G8680,"NA")</f>
        <v>NA</v>
      </c>
    </row>
    <row r="8681" spans="7:17">
      <c r="G8681" s="1"/>
      <c r="J8681" s="1"/>
      <c r="Q8681" s="32" t="str">
        <f>IF(I8681="OUTSTANDING",'Data Table Volumes'!$B$1-G8681,"NA")</f>
        <v>NA</v>
      </c>
    </row>
    <row r="8682" spans="7:17">
      <c r="G8682" s="1"/>
      <c r="J8682" s="1"/>
      <c r="Q8682" s="32" t="str">
        <f>IF(I8682="OUTSTANDING",'Data Table Volumes'!$B$1-G8682,"NA")</f>
        <v>NA</v>
      </c>
    </row>
    <row r="8683" spans="7:17">
      <c r="G8683" s="1"/>
      <c r="J8683" s="1"/>
      <c r="Q8683" s="32" t="str">
        <f>IF(I8683="OUTSTANDING",'Data Table Volumes'!$B$1-G8683,"NA")</f>
        <v>NA</v>
      </c>
    </row>
    <row r="8684" spans="7:17">
      <c r="G8684" s="1"/>
      <c r="J8684" s="1"/>
      <c r="Q8684" s="32" t="str">
        <f>IF(I8684="OUTSTANDING",'Data Table Volumes'!$B$1-G8684,"NA")</f>
        <v>NA</v>
      </c>
    </row>
    <row r="8685" spans="7:17">
      <c r="G8685" s="1"/>
      <c r="J8685" s="1"/>
      <c r="Q8685" s="32" t="str">
        <f>IF(I8685="OUTSTANDING",'Data Table Volumes'!$B$1-G8685,"NA")</f>
        <v>NA</v>
      </c>
    </row>
    <row r="8686" spans="7:17">
      <c r="G8686" s="1"/>
      <c r="J8686" s="1"/>
      <c r="Q8686" s="32" t="str">
        <f>IF(I8686="OUTSTANDING",'Data Table Volumes'!$B$1-G8686,"NA")</f>
        <v>NA</v>
      </c>
    </row>
    <row r="8687" spans="7:17">
      <c r="G8687" s="1"/>
      <c r="J8687" s="1"/>
      <c r="Q8687" s="32" t="str">
        <f>IF(I8687="OUTSTANDING",'Data Table Volumes'!$B$1-G8687,"NA")</f>
        <v>NA</v>
      </c>
    </row>
    <row r="8688" spans="7:17">
      <c r="G8688" s="1"/>
      <c r="J8688" s="1"/>
      <c r="Q8688" s="32" t="str">
        <f>IF(I8688="OUTSTANDING",'Data Table Volumes'!$B$1-G8688,"NA")</f>
        <v>NA</v>
      </c>
    </row>
    <row r="8689" spans="7:17">
      <c r="G8689" s="1"/>
      <c r="J8689" s="1"/>
      <c r="Q8689" s="32" t="str">
        <f>IF(I8689="OUTSTANDING",'Data Table Volumes'!$B$1-G8689,"NA")</f>
        <v>NA</v>
      </c>
    </row>
    <row r="8690" spans="7:17">
      <c r="G8690" s="1"/>
      <c r="J8690" s="1"/>
      <c r="Q8690" s="32" t="str">
        <f>IF(I8690="OUTSTANDING",'Data Table Volumes'!$B$1-G8690,"NA")</f>
        <v>NA</v>
      </c>
    </row>
    <row r="8691" spans="7:17">
      <c r="G8691" s="1"/>
      <c r="J8691" s="1"/>
      <c r="Q8691" s="32" t="str">
        <f>IF(I8691="OUTSTANDING",'Data Table Volumes'!$B$1-G8691,"NA")</f>
        <v>NA</v>
      </c>
    </row>
    <row r="8692" spans="7:17">
      <c r="G8692" s="1"/>
      <c r="J8692" s="1"/>
      <c r="Q8692" s="32" t="str">
        <f>IF(I8692="OUTSTANDING",'Data Table Volumes'!$B$1-G8692,"NA")</f>
        <v>NA</v>
      </c>
    </row>
    <row r="8693" spans="7:17">
      <c r="G8693" s="1"/>
      <c r="J8693" s="1"/>
      <c r="Q8693" s="32" t="str">
        <f>IF(I8693="OUTSTANDING",'Data Table Volumes'!$B$1-G8693,"NA")</f>
        <v>NA</v>
      </c>
    </row>
    <row r="8694" spans="7:17">
      <c r="G8694" s="1"/>
      <c r="J8694" s="1"/>
      <c r="Q8694" s="32" t="str">
        <f>IF(I8694="OUTSTANDING",'Data Table Volumes'!$B$1-G8694,"NA")</f>
        <v>NA</v>
      </c>
    </row>
    <row r="8695" spans="7:17">
      <c r="G8695" s="1"/>
      <c r="J8695" s="1"/>
      <c r="Q8695" s="32" t="str">
        <f>IF(I8695="OUTSTANDING",'Data Table Volumes'!$B$1-G8695,"NA")</f>
        <v>NA</v>
      </c>
    </row>
    <row r="8696" spans="7:17">
      <c r="G8696" s="1"/>
      <c r="J8696" s="1"/>
      <c r="Q8696" s="32" t="str">
        <f>IF(I8696="OUTSTANDING",'Data Table Volumes'!$B$1-G8696,"NA")</f>
        <v>NA</v>
      </c>
    </row>
    <row r="8697" spans="7:17">
      <c r="G8697" s="1"/>
      <c r="J8697" s="1"/>
      <c r="Q8697" s="32" t="str">
        <f>IF(I8697="OUTSTANDING",'Data Table Volumes'!$B$1-G8697,"NA")</f>
        <v>NA</v>
      </c>
    </row>
    <row r="8698" spans="7:17">
      <c r="G8698" s="1"/>
      <c r="J8698" s="1"/>
      <c r="Q8698" s="32" t="str">
        <f>IF(I8698="OUTSTANDING",'Data Table Volumes'!$B$1-G8698,"NA")</f>
        <v>NA</v>
      </c>
    </row>
    <row r="8699" spans="7:17">
      <c r="G8699" s="1"/>
      <c r="J8699" s="1"/>
      <c r="Q8699" s="32" t="str">
        <f>IF(I8699="OUTSTANDING",'Data Table Volumes'!$B$1-G8699,"NA")</f>
        <v>NA</v>
      </c>
    </row>
    <row r="8700" spans="7:17">
      <c r="G8700" s="1"/>
      <c r="J8700" s="1"/>
      <c r="Q8700" s="32" t="str">
        <f>IF(I8700="OUTSTANDING",'Data Table Volumes'!$B$1-G8700,"NA")</f>
        <v>NA</v>
      </c>
    </row>
    <row r="8701" spans="7:17">
      <c r="G8701" s="1"/>
      <c r="J8701" s="1"/>
      <c r="Q8701" s="32" t="str">
        <f>IF(I8701="OUTSTANDING",'Data Table Volumes'!$B$1-G8701,"NA")</f>
        <v>NA</v>
      </c>
    </row>
    <row r="8702" spans="7:17">
      <c r="G8702" s="1"/>
      <c r="J8702" s="1"/>
      <c r="Q8702" s="32" t="str">
        <f>IF(I8702="OUTSTANDING",'Data Table Volumes'!$B$1-G8702,"NA")</f>
        <v>NA</v>
      </c>
    </row>
    <row r="8703" spans="7:17">
      <c r="G8703" s="1"/>
      <c r="J8703" s="1"/>
      <c r="Q8703" s="32" t="str">
        <f>IF(I8703="OUTSTANDING",'Data Table Volumes'!$B$1-G8703,"NA")</f>
        <v>NA</v>
      </c>
    </row>
    <row r="8704" spans="7:17">
      <c r="G8704" s="1"/>
      <c r="J8704" s="1"/>
      <c r="Q8704" s="32" t="str">
        <f>IF(I8704="OUTSTANDING",'Data Table Volumes'!$B$1-G8704,"NA")</f>
        <v>NA</v>
      </c>
    </row>
    <row r="8705" spans="7:17">
      <c r="G8705" s="1"/>
      <c r="J8705" s="1"/>
      <c r="Q8705" s="32" t="str">
        <f>IF(I8705="OUTSTANDING",'Data Table Volumes'!$B$1-G8705,"NA")</f>
        <v>NA</v>
      </c>
    </row>
    <row r="8706" spans="7:17">
      <c r="G8706" s="1"/>
      <c r="J8706" s="1"/>
      <c r="Q8706" s="32" t="str">
        <f>IF(I8706="OUTSTANDING",'Data Table Volumes'!$B$1-G8706,"NA")</f>
        <v>NA</v>
      </c>
    </row>
    <row r="8707" spans="7:17">
      <c r="G8707" s="1"/>
      <c r="J8707" s="1"/>
      <c r="Q8707" s="32" t="str">
        <f>IF(I8707="OUTSTANDING",'Data Table Volumes'!$B$1-G8707,"NA")</f>
        <v>NA</v>
      </c>
    </row>
    <row r="8708" spans="7:17">
      <c r="G8708" s="1"/>
      <c r="J8708" s="1"/>
      <c r="Q8708" s="32" t="str">
        <f>IF(I8708="OUTSTANDING",'Data Table Volumes'!$B$1-G8708,"NA")</f>
        <v>NA</v>
      </c>
    </row>
    <row r="8709" spans="7:17">
      <c r="G8709" s="1"/>
      <c r="J8709" s="1"/>
      <c r="Q8709" s="32" t="str">
        <f>IF(I8709="OUTSTANDING",'Data Table Volumes'!$B$1-G8709,"NA")</f>
        <v>NA</v>
      </c>
    </row>
    <row r="8710" spans="7:17">
      <c r="G8710" s="1"/>
      <c r="J8710" s="1"/>
      <c r="Q8710" s="32" t="str">
        <f>IF(I8710="OUTSTANDING",'Data Table Volumes'!$B$1-G8710,"NA")</f>
        <v>NA</v>
      </c>
    </row>
    <row r="8711" spans="7:17">
      <c r="G8711" s="1"/>
      <c r="J8711" s="1"/>
      <c r="Q8711" s="32" t="str">
        <f>IF(I8711="OUTSTANDING",'Data Table Volumes'!$B$1-G8711,"NA")</f>
        <v>NA</v>
      </c>
    </row>
    <row r="8712" spans="7:17">
      <c r="G8712" s="1"/>
      <c r="J8712" s="1"/>
      <c r="Q8712" s="32" t="str">
        <f>IF(I8712="OUTSTANDING",'Data Table Volumes'!$B$1-G8712,"NA")</f>
        <v>NA</v>
      </c>
    </row>
    <row r="8713" spans="7:17">
      <c r="G8713" s="1"/>
      <c r="J8713" s="1"/>
      <c r="Q8713" s="32" t="str">
        <f>IF(I8713="OUTSTANDING",'Data Table Volumes'!$B$1-G8713,"NA")</f>
        <v>NA</v>
      </c>
    </row>
    <row r="8714" spans="7:17">
      <c r="G8714" s="1"/>
      <c r="J8714" s="1"/>
      <c r="Q8714" s="32" t="str">
        <f>IF(I8714="OUTSTANDING",'Data Table Volumes'!$B$1-G8714,"NA")</f>
        <v>NA</v>
      </c>
    </row>
    <row r="8715" spans="7:17">
      <c r="G8715" s="1"/>
      <c r="J8715" s="1"/>
      <c r="Q8715" s="32" t="str">
        <f>IF(I8715="OUTSTANDING",'Data Table Volumes'!$B$1-G8715,"NA")</f>
        <v>NA</v>
      </c>
    </row>
    <row r="8716" spans="7:17">
      <c r="G8716" s="1"/>
      <c r="J8716" s="1"/>
      <c r="Q8716" s="32" t="str">
        <f>IF(I8716="OUTSTANDING",'Data Table Volumes'!$B$1-G8716,"NA")</f>
        <v>NA</v>
      </c>
    </row>
    <row r="8717" spans="7:17">
      <c r="G8717" s="1"/>
      <c r="J8717" s="1"/>
      <c r="Q8717" s="32" t="str">
        <f>IF(I8717="OUTSTANDING",'Data Table Volumes'!$B$1-G8717,"NA")</f>
        <v>NA</v>
      </c>
    </row>
    <row r="8718" spans="7:17">
      <c r="G8718" s="1"/>
      <c r="J8718" s="1"/>
      <c r="Q8718" s="32" t="str">
        <f>IF(I8718="OUTSTANDING",'Data Table Volumes'!$B$1-G8718,"NA")</f>
        <v>NA</v>
      </c>
    </row>
    <row r="8719" spans="7:17">
      <c r="G8719" s="1"/>
      <c r="J8719" s="1"/>
      <c r="Q8719" s="32" t="str">
        <f>IF(I8719="OUTSTANDING",'Data Table Volumes'!$B$1-G8719,"NA")</f>
        <v>NA</v>
      </c>
    </row>
    <row r="8720" spans="7:17">
      <c r="G8720" s="1"/>
      <c r="J8720" s="1"/>
      <c r="Q8720" s="32" t="str">
        <f>IF(I8720="OUTSTANDING",'Data Table Volumes'!$B$1-G8720,"NA")</f>
        <v>NA</v>
      </c>
    </row>
    <row r="8721" spans="7:17">
      <c r="G8721" s="1"/>
      <c r="J8721" s="1"/>
      <c r="Q8721" s="32" t="str">
        <f>IF(I8721="OUTSTANDING",'Data Table Volumes'!$B$1-G8721,"NA")</f>
        <v>NA</v>
      </c>
    </row>
    <row r="8722" spans="7:17">
      <c r="G8722" s="1"/>
      <c r="J8722" s="1"/>
      <c r="Q8722" s="32" t="str">
        <f>IF(I8722="OUTSTANDING",'Data Table Volumes'!$B$1-G8722,"NA")</f>
        <v>NA</v>
      </c>
    </row>
    <row r="8723" spans="7:17">
      <c r="G8723" s="1"/>
      <c r="J8723" s="1"/>
      <c r="Q8723" s="32" t="str">
        <f>IF(I8723="OUTSTANDING",'Data Table Volumes'!$B$1-G8723,"NA")</f>
        <v>NA</v>
      </c>
    </row>
    <row r="8724" spans="7:17">
      <c r="G8724" s="1"/>
      <c r="J8724" s="1"/>
      <c r="Q8724" s="32" t="str">
        <f>IF(I8724="OUTSTANDING",'Data Table Volumes'!$B$1-G8724,"NA")</f>
        <v>NA</v>
      </c>
    </row>
    <row r="8725" spans="7:17">
      <c r="G8725" s="1"/>
      <c r="J8725" s="1"/>
      <c r="Q8725" s="32" t="str">
        <f>IF(I8725="OUTSTANDING",'Data Table Volumes'!$B$1-G8725,"NA")</f>
        <v>NA</v>
      </c>
    </row>
    <row r="8726" spans="7:17">
      <c r="G8726" s="1"/>
      <c r="J8726" s="1"/>
      <c r="Q8726" s="32" t="str">
        <f>IF(I8726="OUTSTANDING",'Data Table Volumes'!$B$1-G8726,"NA")</f>
        <v>NA</v>
      </c>
    </row>
    <row r="8727" spans="7:17">
      <c r="G8727" s="1"/>
      <c r="J8727" s="1"/>
      <c r="Q8727" s="32" t="str">
        <f>IF(I8727="OUTSTANDING",'Data Table Volumes'!$B$1-G8727,"NA")</f>
        <v>NA</v>
      </c>
    </row>
    <row r="8728" spans="7:17">
      <c r="G8728" s="1"/>
      <c r="J8728" s="1"/>
      <c r="Q8728" s="32" t="str">
        <f>IF(I8728="OUTSTANDING",'Data Table Volumes'!$B$1-G8728,"NA")</f>
        <v>NA</v>
      </c>
    </row>
    <row r="8729" spans="7:17">
      <c r="G8729" s="1"/>
      <c r="J8729" s="1"/>
      <c r="Q8729" s="32" t="str">
        <f>IF(I8729="OUTSTANDING",'Data Table Volumes'!$B$1-G8729,"NA")</f>
        <v>NA</v>
      </c>
    </row>
    <row r="8730" spans="7:17">
      <c r="G8730" s="1"/>
      <c r="J8730" s="1"/>
      <c r="Q8730" s="32" t="str">
        <f>IF(I8730="OUTSTANDING",'Data Table Volumes'!$B$1-G8730,"NA")</f>
        <v>NA</v>
      </c>
    </row>
    <row r="8731" spans="7:17">
      <c r="G8731" s="1"/>
      <c r="J8731" s="1"/>
      <c r="Q8731" s="32" t="str">
        <f>IF(I8731="OUTSTANDING",'Data Table Volumes'!$B$1-G8731,"NA")</f>
        <v>NA</v>
      </c>
    </row>
    <row r="8732" spans="7:17">
      <c r="G8732" s="1"/>
      <c r="J8732" s="1"/>
      <c r="Q8732" s="32" t="str">
        <f>IF(I8732="OUTSTANDING",'Data Table Volumes'!$B$1-G8732,"NA")</f>
        <v>NA</v>
      </c>
    </row>
    <row r="8733" spans="7:17">
      <c r="G8733" s="1"/>
      <c r="J8733" s="1"/>
      <c r="Q8733" s="32" t="str">
        <f>IF(I8733="OUTSTANDING",'Data Table Volumes'!$B$1-G8733,"NA")</f>
        <v>NA</v>
      </c>
    </row>
    <row r="8734" spans="7:17">
      <c r="G8734" s="1"/>
      <c r="J8734" s="1"/>
      <c r="Q8734" s="32" t="str">
        <f>IF(I8734="OUTSTANDING",'Data Table Volumes'!$B$1-G8734,"NA")</f>
        <v>NA</v>
      </c>
    </row>
    <row r="8735" spans="7:17">
      <c r="G8735" s="1"/>
      <c r="J8735" s="1"/>
      <c r="Q8735" s="32" t="str">
        <f>IF(I8735="OUTSTANDING",'Data Table Volumes'!$B$1-G8735,"NA")</f>
        <v>NA</v>
      </c>
    </row>
    <row r="8736" spans="7:17">
      <c r="G8736" s="1"/>
      <c r="J8736" s="1"/>
      <c r="Q8736" s="32" t="str">
        <f>IF(I8736="OUTSTANDING",'Data Table Volumes'!$B$1-G8736,"NA")</f>
        <v>NA</v>
      </c>
    </row>
    <row r="8737" spans="7:17">
      <c r="G8737" s="1"/>
      <c r="J8737" s="1"/>
      <c r="Q8737" s="32" t="str">
        <f>IF(I8737="OUTSTANDING",'Data Table Volumes'!$B$1-G8737,"NA")</f>
        <v>NA</v>
      </c>
    </row>
    <row r="8738" spans="7:17">
      <c r="G8738" s="1"/>
      <c r="J8738" s="1"/>
      <c r="Q8738" s="32" t="str">
        <f>IF(I8738="OUTSTANDING",'Data Table Volumes'!$B$1-G8738,"NA")</f>
        <v>NA</v>
      </c>
    </row>
    <row r="8739" spans="7:17">
      <c r="G8739" s="1"/>
      <c r="J8739"/>
      <c r="N8739" s="1"/>
      <c r="Q8739" s="32" t="str">
        <f>IF(I8739="OUTSTANDING",'Data Table Volumes'!$B$1-G8739,"NA")</f>
        <v>NA</v>
      </c>
    </row>
    <row r="8740" spans="7:17">
      <c r="G8740" s="1"/>
      <c r="J8740" s="1"/>
      <c r="Q8740" s="32" t="str">
        <f>IF(I8740="OUTSTANDING",'Data Table Volumes'!$B$1-G8740,"NA")</f>
        <v>NA</v>
      </c>
    </row>
    <row r="8741" spans="7:17">
      <c r="G8741" s="1"/>
      <c r="Q8741" s="32" t="str">
        <f>IF(I8741="OUTSTANDING",'Data Table Volumes'!$B$1-G8741,"NA")</f>
        <v>NA</v>
      </c>
    </row>
    <row r="8742" spans="7:17">
      <c r="G8742" s="1"/>
      <c r="Q8742" s="32" t="str">
        <f>IF(I8742="OUTSTANDING",'Data Table Volumes'!$B$1-G8742,"NA")</f>
        <v>NA</v>
      </c>
    </row>
    <row r="8743" spans="7:17">
      <c r="G8743" s="1"/>
      <c r="Q8743" s="32" t="str">
        <f>IF(I8743="OUTSTANDING",'Data Table Volumes'!$B$1-G8743,"NA")</f>
        <v>NA</v>
      </c>
    </row>
    <row r="8744" spans="7:17">
      <c r="G8744" s="1"/>
      <c r="Q8744" s="32" t="str">
        <f>IF(I8744="OUTSTANDING",'Data Table Volumes'!$B$1-G8744,"NA")</f>
        <v>NA</v>
      </c>
    </row>
    <row r="8745" spans="7:17">
      <c r="G8745" s="1"/>
      <c r="Q8745" s="32" t="str">
        <f>IF(I8745="OUTSTANDING",'Data Table Volumes'!$B$1-G8745,"NA")</f>
        <v>NA</v>
      </c>
    </row>
    <row r="8746" spans="7:17">
      <c r="G8746" s="1"/>
      <c r="Q8746" s="32" t="str">
        <f>IF(I8746="OUTSTANDING",'Data Table Volumes'!$B$1-G8746,"NA")</f>
        <v>NA</v>
      </c>
    </row>
    <row r="8747" spans="7:17">
      <c r="G8747" s="1"/>
      <c r="Q8747" s="32" t="str">
        <f>IF(I8747="OUTSTANDING",'Data Table Volumes'!$B$1-G8747,"NA")</f>
        <v>NA</v>
      </c>
    </row>
    <row r="8748" spans="7:17">
      <c r="G8748" s="1"/>
      <c r="Q8748" s="32" t="str">
        <f>IF(I8748="OUTSTANDING",'Data Table Volumes'!$B$1-G8748,"NA")</f>
        <v>NA</v>
      </c>
    </row>
    <row r="8749" spans="7:17">
      <c r="G8749" s="1"/>
      <c r="Q8749" s="32" t="str">
        <f>IF(I8749="OUTSTANDING",'Data Table Volumes'!$B$1-G8749,"NA")</f>
        <v>NA</v>
      </c>
    </row>
    <row r="8750" spans="7:17">
      <c r="G8750" s="1"/>
      <c r="Q8750" s="32" t="str">
        <f>IF(I8750="OUTSTANDING",'Data Table Volumes'!$B$1-G8750,"NA")</f>
        <v>NA</v>
      </c>
    </row>
    <row r="8751" spans="7:17">
      <c r="G8751" s="1"/>
      <c r="Q8751" s="32" t="str">
        <f>IF(I8751="OUTSTANDING",'Data Table Volumes'!$B$1-G8751,"NA")</f>
        <v>NA</v>
      </c>
    </row>
    <row r="8752" spans="7:17">
      <c r="G8752" s="1"/>
      <c r="Q8752" s="32" t="str">
        <f>IF(I8752="OUTSTANDING",'Data Table Volumes'!$B$1-G8752,"NA")</f>
        <v>NA</v>
      </c>
    </row>
    <row r="8753" spans="7:17">
      <c r="G8753" s="1"/>
      <c r="Q8753" s="32" t="str">
        <f>IF(I8753="OUTSTANDING",'Data Table Volumes'!$B$1-G8753,"NA")</f>
        <v>NA</v>
      </c>
    </row>
    <row r="8754" spans="7:17">
      <c r="G8754" s="1"/>
      <c r="Q8754" s="32" t="str">
        <f>IF(I8754="OUTSTANDING",'Data Table Volumes'!$B$1-G8754,"NA")</f>
        <v>NA</v>
      </c>
    </row>
    <row r="8755" spans="7:17">
      <c r="G8755" s="1"/>
      <c r="Q8755" s="32" t="str">
        <f>IF(I8755="OUTSTANDING",'Data Table Volumes'!$B$1-G8755,"NA")</f>
        <v>NA</v>
      </c>
    </row>
    <row r="8756" spans="7:17">
      <c r="G8756" s="1"/>
      <c r="Q8756" s="32" t="str">
        <f>IF(I8756="OUTSTANDING",'Data Table Volumes'!$B$1-G8756,"NA")</f>
        <v>NA</v>
      </c>
    </row>
    <row r="8757" spans="7:17">
      <c r="G8757" s="1"/>
      <c r="Q8757" s="32" t="str">
        <f>IF(I8757="OUTSTANDING",'Data Table Volumes'!$B$1-G8757,"NA")</f>
        <v>NA</v>
      </c>
    </row>
    <row r="8758" spans="7:17">
      <c r="G8758" s="1"/>
      <c r="Q8758" s="32" t="str">
        <f>IF(I8758="OUTSTANDING",'Data Table Volumes'!$B$1-G8758,"NA")</f>
        <v>NA</v>
      </c>
    </row>
    <row r="8759" spans="7:17">
      <c r="G8759" s="1"/>
      <c r="Q8759" s="32" t="str">
        <f>IF(I8759="OUTSTANDING",'Data Table Volumes'!$B$1-G8759,"NA")</f>
        <v>NA</v>
      </c>
    </row>
    <row r="8760" spans="7:17">
      <c r="G8760" s="1"/>
      <c r="Q8760" s="32" t="str">
        <f>IF(I8760="OUTSTANDING",'Data Table Volumes'!$B$1-G8760,"NA")</f>
        <v>NA</v>
      </c>
    </row>
    <row r="8761" spans="7:17">
      <c r="G8761" s="1"/>
      <c r="Q8761" s="32" t="str">
        <f>IF(I8761="OUTSTANDING",'Data Table Volumes'!$B$1-G8761,"NA")</f>
        <v>NA</v>
      </c>
    </row>
    <row r="8762" spans="7:17">
      <c r="G8762" s="1"/>
      <c r="Q8762" s="32" t="str">
        <f>IF(I8762="OUTSTANDING",'Data Table Volumes'!$B$1-G8762,"NA")</f>
        <v>NA</v>
      </c>
    </row>
    <row r="8763" spans="7:17">
      <c r="G8763" s="1"/>
      <c r="Q8763" s="32" t="str">
        <f>IF(I8763="OUTSTANDING",'Data Table Volumes'!$B$1-G8763,"NA")</f>
        <v>NA</v>
      </c>
    </row>
    <row r="8764" spans="7:17">
      <c r="G8764" s="1"/>
      <c r="Q8764" s="32" t="str">
        <f>IF(I8764="OUTSTANDING",'Data Table Volumes'!$B$1-G8764,"NA")</f>
        <v>NA</v>
      </c>
    </row>
    <row r="8765" spans="7:17">
      <c r="G8765" s="1"/>
      <c r="Q8765" s="32" t="str">
        <f>IF(I8765="OUTSTANDING",'Data Table Volumes'!$B$1-G8765,"NA")</f>
        <v>NA</v>
      </c>
    </row>
    <row r="8766" spans="7:17">
      <c r="G8766" s="1"/>
      <c r="Q8766" s="32" t="str">
        <f>IF(I8766="OUTSTANDING",'Data Table Volumes'!$B$1-G8766,"NA")</f>
        <v>NA</v>
      </c>
    </row>
    <row r="8767" spans="7:17">
      <c r="G8767" s="1"/>
      <c r="Q8767" s="32" t="str">
        <f>IF(I8767="OUTSTANDING",'Data Table Volumes'!$B$1-G8767,"NA")</f>
        <v>NA</v>
      </c>
    </row>
    <row r="8768" spans="7:17">
      <c r="G8768" s="1"/>
      <c r="Q8768" s="32" t="str">
        <f>IF(I8768="OUTSTANDING",'Data Table Volumes'!$B$1-G8768,"NA")</f>
        <v>NA</v>
      </c>
    </row>
    <row r="8769" spans="7:17">
      <c r="G8769" s="1"/>
      <c r="Q8769" s="32" t="str">
        <f>IF(I8769="OUTSTANDING",'Data Table Volumes'!$B$1-G8769,"NA")</f>
        <v>NA</v>
      </c>
    </row>
    <row r="8770" spans="7:17">
      <c r="G8770" s="1"/>
      <c r="Q8770" s="32" t="str">
        <f>IF(I8770="OUTSTANDING",'Data Table Volumes'!$B$1-G8770,"NA")</f>
        <v>NA</v>
      </c>
    </row>
    <row r="8771" spans="7:17">
      <c r="G8771" s="1"/>
      <c r="Q8771" s="32" t="str">
        <f>IF(I8771="OUTSTANDING",'Data Table Volumes'!$B$1-G8771,"NA")</f>
        <v>NA</v>
      </c>
    </row>
    <row r="8772" spans="7:17">
      <c r="G8772" s="1"/>
      <c r="Q8772" s="32" t="str">
        <f>IF(I8772="OUTSTANDING",'Data Table Volumes'!$B$1-G8772,"NA")</f>
        <v>NA</v>
      </c>
    </row>
    <row r="8773" spans="7:17">
      <c r="G8773" s="1"/>
      <c r="Q8773" s="32" t="str">
        <f>IF(I8773="OUTSTANDING",'Data Table Volumes'!$B$1-G8773,"NA")</f>
        <v>NA</v>
      </c>
    </row>
    <row r="8774" spans="7:17">
      <c r="G8774" s="1"/>
      <c r="Q8774" s="32" t="str">
        <f>IF(I8774="OUTSTANDING",'Data Table Volumes'!$B$1-G8774,"NA")</f>
        <v>NA</v>
      </c>
    </row>
    <row r="8775" spans="7:17">
      <c r="G8775" s="1"/>
      <c r="Q8775" s="32" t="str">
        <f>IF(I8775="OUTSTANDING",'Data Table Volumes'!$B$1-G8775,"NA")</f>
        <v>NA</v>
      </c>
    </row>
    <row r="8776" spans="7:17">
      <c r="G8776" s="1"/>
      <c r="Q8776" s="32" t="str">
        <f>IF(I8776="OUTSTANDING",'Data Table Volumes'!$B$1-G8776,"NA")</f>
        <v>NA</v>
      </c>
    </row>
    <row r="8777" spans="7:17">
      <c r="G8777" s="1"/>
      <c r="Q8777" s="32" t="str">
        <f>IF(I8777="OUTSTANDING",'Data Table Volumes'!$B$1-G8777,"NA")</f>
        <v>NA</v>
      </c>
    </row>
    <row r="8778" spans="7:17">
      <c r="G8778" s="1"/>
      <c r="Q8778" s="32" t="str">
        <f>IF(I8778="OUTSTANDING",'Data Table Volumes'!$B$1-G8778,"NA")</f>
        <v>NA</v>
      </c>
    </row>
    <row r="8779" spans="7:17">
      <c r="G8779" s="1"/>
      <c r="Q8779" s="32" t="str">
        <f>IF(I8779="OUTSTANDING",'Data Table Volumes'!$B$1-G8779,"NA")</f>
        <v>NA</v>
      </c>
    </row>
    <row r="8780" spans="7:17">
      <c r="G8780" s="1"/>
      <c r="Q8780" s="32" t="str">
        <f>IF(I8780="OUTSTANDING",'Data Table Volumes'!$B$1-G8780,"NA")</f>
        <v>NA</v>
      </c>
    </row>
    <row r="8781" spans="7:17">
      <c r="G8781" s="1"/>
      <c r="Q8781" s="32" t="str">
        <f>IF(I8781="OUTSTANDING",'Data Table Volumes'!$B$1-G8781,"NA")</f>
        <v>NA</v>
      </c>
    </row>
    <row r="8782" spans="7:17">
      <c r="G8782" s="1"/>
      <c r="Q8782" s="32" t="str">
        <f>IF(I8782="OUTSTANDING",'Data Table Volumes'!$B$1-G8782,"NA")</f>
        <v>NA</v>
      </c>
    </row>
    <row r="8783" spans="7:17">
      <c r="G8783" s="1"/>
      <c r="Q8783" s="32" t="str">
        <f>IF(I8783="OUTSTANDING",'Data Table Volumes'!$B$1-G8783,"NA")</f>
        <v>NA</v>
      </c>
    </row>
    <row r="8784" spans="7:17">
      <c r="G8784" s="1"/>
      <c r="Q8784" s="32" t="str">
        <f>IF(I8784="OUTSTANDING",'Data Table Volumes'!$B$1-G8784,"NA")</f>
        <v>NA</v>
      </c>
    </row>
    <row r="8785" spans="7:17">
      <c r="G8785" s="1"/>
      <c r="Q8785" s="32" t="str">
        <f>IF(I8785="OUTSTANDING",'Data Table Volumes'!$B$1-G8785,"NA")</f>
        <v>NA</v>
      </c>
    </row>
    <row r="8786" spans="7:17">
      <c r="G8786" s="1"/>
      <c r="Q8786" s="32" t="str">
        <f>IF(I8786="OUTSTANDING",'Data Table Volumes'!$B$1-G8786,"NA")</f>
        <v>NA</v>
      </c>
    </row>
    <row r="8787" spans="7:17">
      <c r="G8787" s="1"/>
      <c r="Q8787" s="32" t="str">
        <f>IF(I8787="OUTSTANDING",'Data Table Volumes'!$B$1-G8787,"NA")</f>
        <v>NA</v>
      </c>
    </row>
    <row r="8788" spans="7:17">
      <c r="G8788" s="1"/>
      <c r="Q8788" s="32" t="str">
        <f>IF(I8788="OUTSTANDING",'Data Table Volumes'!$B$1-G8788,"NA")</f>
        <v>NA</v>
      </c>
    </row>
    <row r="8789" spans="7:17">
      <c r="G8789" s="1"/>
      <c r="Q8789" s="32" t="str">
        <f>IF(I8789="OUTSTANDING",'Data Table Volumes'!$B$1-G8789,"NA")</f>
        <v>NA</v>
      </c>
    </row>
    <row r="8790" spans="7:17">
      <c r="G8790" s="1"/>
      <c r="Q8790" s="32" t="str">
        <f>IF(I8790="OUTSTANDING",'Data Table Volumes'!$B$1-G8790,"NA")</f>
        <v>NA</v>
      </c>
    </row>
    <row r="8791" spans="7:17">
      <c r="G8791" s="1"/>
      <c r="Q8791" s="32" t="str">
        <f>IF(I8791="OUTSTANDING",'Data Table Volumes'!$B$1-G8791,"NA")</f>
        <v>NA</v>
      </c>
    </row>
    <row r="8792" spans="7:17">
      <c r="G8792" s="1"/>
      <c r="Q8792" s="32" t="str">
        <f>IF(I8792="OUTSTANDING",'Data Table Volumes'!$B$1-G8792,"NA")</f>
        <v>NA</v>
      </c>
    </row>
    <row r="8793" spans="7:17">
      <c r="G8793" s="1"/>
      <c r="Q8793" s="32" t="str">
        <f>IF(I8793="OUTSTANDING",'Data Table Volumes'!$B$1-G8793,"NA")</f>
        <v>NA</v>
      </c>
    </row>
    <row r="8794" spans="7:17">
      <c r="G8794" s="1"/>
      <c r="Q8794" s="32" t="str">
        <f>IF(I8794="OUTSTANDING",'Data Table Volumes'!$B$1-G8794,"NA")</f>
        <v>NA</v>
      </c>
    </row>
    <row r="8795" spans="7:17">
      <c r="G8795" s="1"/>
      <c r="Q8795" s="32" t="str">
        <f>IF(I8795="OUTSTANDING",'Data Table Volumes'!$B$1-G8795,"NA")</f>
        <v>NA</v>
      </c>
    </row>
    <row r="8796" spans="7:17">
      <c r="G8796" s="1"/>
      <c r="Q8796" s="32" t="str">
        <f>IF(I8796="OUTSTANDING",'Data Table Volumes'!$B$1-G8796,"NA")</f>
        <v>NA</v>
      </c>
    </row>
    <row r="8797" spans="7:17">
      <c r="G8797" s="1"/>
      <c r="Q8797" s="32" t="str">
        <f>IF(I8797="OUTSTANDING",'Data Table Volumes'!$B$1-G8797,"NA")</f>
        <v>NA</v>
      </c>
    </row>
    <row r="8798" spans="7:17">
      <c r="G8798" s="1"/>
      <c r="Q8798" s="32" t="str">
        <f>IF(I8798="OUTSTANDING",'Data Table Volumes'!$B$1-G8798,"NA")</f>
        <v>NA</v>
      </c>
    </row>
    <row r="8799" spans="7:17">
      <c r="G8799" s="1"/>
      <c r="Q8799" s="32" t="str">
        <f>IF(I8799="OUTSTANDING",'Data Table Volumes'!$B$1-G8799,"NA")</f>
        <v>NA</v>
      </c>
    </row>
    <row r="8800" spans="7:17">
      <c r="G8800" s="1"/>
      <c r="Q8800" s="32" t="str">
        <f>IF(I8800="OUTSTANDING",'Data Table Volumes'!$B$1-G8800,"NA")</f>
        <v>NA</v>
      </c>
    </row>
    <row r="8801" spans="7:17">
      <c r="G8801" s="1"/>
      <c r="Q8801" s="32" t="str">
        <f>IF(I8801="OUTSTANDING",'Data Table Volumes'!$B$1-G8801,"NA")</f>
        <v>NA</v>
      </c>
    </row>
    <row r="8802" spans="7:17">
      <c r="G8802" s="1"/>
      <c r="Q8802" s="32" t="str">
        <f>IF(I8802="OUTSTANDING",'Data Table Volumes'!$B$1-G8802,"NA")</f>
        <v>NA</v>
      </c>
    </row>
    <row r="8803" spans="7:17">
      <c r="G8803" s="1"/>
      <c r="Q8803" s="32" t="str">
        <f>IF(I8803="OUTSTANDING",'Data Table Volumes'!$B$1-G8803,"NA")</f>
        <v>NA</v>
      </c>
    </row>
    <row r="8804" spans="7:17">
      <c r="G8804" s="1"/>
      <c r="Q8804" s="32" t="str">
        <f>IF(I8804="OUTSTANDING",'Data Table Volumes'!$B$1-G8804,"NA")</f>
        <v>NA</v>
      </c>
    </row>
    <row r="8805" spans="7:17">
      <c r="G8805" s="1"/>
      <c r="Q8805" s="32" t="str">
        <f>IF(I8805="OUTSTANDING",'Data Table Volumes'!$B$1-G8805,"NA")</f>
        <v>NA</v>
      </c>
    </row>
    <row r="8806" spans="7:17">
      <c r="G8806" s="1"/>
      <c r="Q8806" s="32" t="str">
        <f>IF(I8806="OUTSTANDING",'Data Table Volumes'!$B$1-G8806,"NA")</f>
        <v>NA</v>
      </c>
    </row>
    <row r="8807" spans="7:17">
      <c r="G8807" s="1"/>
      <c r="Q8807" s="32" t="str">
        <f>IF(I8807="OUTSTANDING",'Data Table Volumes'!$B$1-G8807,"NA")</f>
        <v>NA</v>
      </c>
    </row>
    <row r="8808" spans="7:17">
      <c r="G8808" s="1"/>
      <c r="Q8808" s="32" t="str">
        <f>IF(I8808="OUTSTANDING",'Data Table Volumes'!$B$1-G8808,"NA")</f>
        <v>NA</v>
      </c>
    </row>
    <row r="8809" spans="7:17">
      <c r="G8809" s="1"/>
      <c r="Q8809" s="32" t="str">
        <f>IF(I8809="OUTSTANDING",'Data Table Volumes'!$B$1-G8809,"NA")</f>
        <v>NA</v>
      </c>
    </row>
    <row r="8810" spans="7:17">
      <c r="G8810" s="1"/>
      <c r="Q8810" s="32" t="str">
        <f>IF(I8810="OUTSTANDING",'Data Table Volumes'!$B$1-G8810,"NA")</f>
        <v>NA</v>
      </c>
    </row>
    <row r="8811" spans="7:17">
      <c r="G8811" s="1"/>
      <c r="Q8811" s="32" t="str">
        <f>IF(I8811="OUTSTANDING",'Data Table Volumes'!$B$1-G8811,"NA")</f>
        <v>NA</v>
      </c>
    </row>
    <row r="8812" spans="7:17">
      <c r="G8812" s="1"/>
      <c r="Q8812" s="32" t="str">
        <f>IF(I8812="OUTSTANDING",'Data Table Volumes'!$B$1-G8812,"NA")</f>
        <v>NA</v>
      </c>
    </row>
    <row r="8813" spans="7:17">
      <c r="G8813" s="1"/>
      <c r="Q8813" s="32" t="str">
        <f>IF(I8813="OUTSTANDING",'Data Table Volumes'!$B$1-G8813,"NA")</f>
        <v>NA</v>
      </c>
    </row>
    <row r="8814" spans="7:17">
      <c r="G8814" s="1"/>
      <c r="Q8814" s="32" t="str">
        <f>IF(I8814="OUTSTANDING",'Data Table Volumes'!$B$1-G8814,"NA")</f>
        <v>NA</v>
      </c>
    </row>
    <row r="8815" spans="7:17">
      <c r="G8815" s="1"/>
      <c r="Q8815" s="32" t="str">
        <f>IF(I8815="OUTSTANDING",'Data Table Volumes'!$B$1-G8815,"NA")</f>
        <v>NA</v>
      </c>
    </row>
    <row r="8816" spans="7:17">
      <c r="G8816" s="1"/>
      <c r="Q8816" s="32" t="str">
        <f>IF(I8816="OUTSTANDING",'Data Table Volumes'!$B$1-G8816,"NA")</f>
        <v>NA</v>
      </c>
    </row>
    <row r="8817" spans="7:17">
      <c r="G8817" s="1"/>
      <c r="Q8817" s="32" t="str">
        <f>IF(I8817="OUTSTANDING",'Data Table Volumes'!$B$1-G8817,"NA")</f>
        <v>NA</v>
      </c>
    </row>
    <row r="8818" spans="7:17">
      <c r="G8818" s="1"/>
      <c r="Q8818" s="32" t="str">
        <f>IF(I8818="OUTSTANDING",'Data Table Volumes'!$B$1-G8818,"NA")</f>
        <v>NA</v>
      </c>
    </row>
    <row r="8819" spans="7:17">
      <c r="G8819" s="1"/>
      <c r="Q8819" s="32" t="str">
        <f>IF(I8819="OUTSTANDING",'Data Table Volumes'!$B$1-G8819,"NA")</f>
        <v>NA</v>
      </c>
    </row>
    <row r="8820" spans="7:17">
      <c r="G8820" s="1"/>
      <c r="Q8820" s="32" t="str">
        <f>IF(I8820="OUTSTANDING",'Data Table Volumes'!$B$1-G8820,"NA")</f>
        <v>NA</v>
      </c>
    </row>
    <row r="8821" spans="7:17">
      <c r="G8821" s="1"/>
      <c r="Q8821" s="32" t="str">
        <f>IF(I8821="OUTSTANDING",'Data Table Volumes'!$B$1-G8821,"NA")</f>
        <v>NA</v>
      </c>
    </row>
    <row r="8822" spans="7:17">
      <c r="G8822" s="1"/>
      <c r="Q8822" s="32" t="str">
        <f>IF(I8822="OUTSTANDING",'Data Table Volumes'!$B$1-G8822,"NA")</f>
        <v>NA</v>
      </c>
    </row>
    <row r="8823" spans="7:17">
      <c r="G8823" s="1"/>
      <c r="Q8823" s="32" t="str">
        <f>IF(I8823="OUTSTANDING",'Data Table Volumes'!$B$1-G8823,"NA")</f>
        <v>NA</v>
      </c>
    </row>
    <row r="8824" spans="7:17">
      <c r="G8824" s="1"/>
      <c r="Q8824" s="32" t="str">
        <f>IF(I8824="OUTSTANDING",'Data Table Volumes'!$B$1-G8824,"NA")</f>
        <v>NA</v>
      </c>
    </row>
    <row r="8825" spans="7:17">
      <c r="G8825" s="1"/>
      <c r="Q8825" s="32" t="str">
        <f>IF(I8825="OUTSTANDING",'Data Table Volumes'!$B$1-G8825,"NA")</f>
        <v>NA</v>
      </c>
    </row>
    <row r="8826" spans="7:17">
      <c r="G8826" s="1"/>
      <c r="Q8826" s="32" t="str">
        <f>IF(I8826="OUTSTANDING",'Data Table Volumes'!$B$1-G8826,"NA")</f>
        <v>NA</v>
      </c>
    </row>
    <row r="8827" spans="7:17">
      <c r="G8827" s="1"/>
      <c r="Q8827" s="32" t="str">
        <f>IF(I8827="OUTSTANDING",'Data Table Volumes'!$B$1-G8827,"NA")</f>
        <v>NA</v>
      </c>
    </row>
    <row r="8828" spans="7:17">
      <c r="G8828" s="1"/>
      <c r="Q8828" s="32" t="str">
        <f>IF(I8828="OUTSTANDING",'Data Table Volumes'!$B$1-G8828,"NA")</f>
        <v>NA</v>
      </c>
    </row>
    <row r="8829" spans="7:17">
      <c r="G8829" s="1"/>
      <c r="Q8829" s="32" t="str">
        <f>IF(I8829="OUTSTANDING",'Data Table Volumes'!$B$1-G8829,"NA")</f>
        <v>NA</v>
      </c>
    </row>
    <row r="8830" spans="7:17">
      <c r="G8830" s="1"/>
      <c r="Q8830" s="32" t="str">
        <f>IF(I8830="OUTSTANDING",'Data Table Volumes'!$B$1-G8830,"NA")</f>
        <v>NA</v>
      </c>
    </row>
    <row r="8831" spans="7:17">
      <c r="G8831" s="1"/>
      <c r="Q8831" s="32" t="str">
        <f>IF(I8831="OUTSTANDING",'Data Table Volumes'!$B$1-G8831,"NA")</f>
        <v>NA</v>
      </c>
    </row>
    <row r="8832" spans="7:17">
      <c r="G8832" s="1"/>
      <c r="Q8832" s="32" t="str">
        <f>IF(I8832="OUTSTANDING",'Data Table Volumes'!$B$1-G8832,"NA")</f>
        <v>NA</v>
      </c>
    </row>
    <row r="8833" spans="7:17">
      <c r="G8833" s="1"/>
      <c r="Q8833" s="32" t="str">
        <f>IF(I8833="OUTSTANDING",'Data Table Volumes'!$B$1-G8833,"NA")</f>
        <v>NA</v>
      </c>
    </row>
    <row r="8834" spans="7:17">
      <c r="G8834" s="1"/>
      <c r="Q8834" s="32" t="str">
        <f>IF(I8834="OUTSTANDING",'Data Table Volumes'!$B$1-G8834,"NA")</f>
        <v>NA</v>
      </c>
    </row>
    <row r="8835" spans="7:17">
      <c r="G8835" s="1"/>
      <c r="Q8835" s="32" t="str">
        <f>IF(I8835="OUTSTANDING",'Data Table Volumes'!$B$1-G8835,"NA")</f>
        <v>NA</v>
      </c>
    </row>
    <row r="8836" spans="7:17">
      <c r="G8836" s="1"/>
      <c r="Q8836" s="32" t="str">
        <f>IF(I8836="OUTSTANDING",'Data Table Volumes'!$B$1-G8836,"NA")</f>
        <v>NA</v>
      </c>
    </row>
    <row r="8837" spans="7:17">
      <c r="G8837" s="1"/>
      <c r="Q8837" s="32" t="str">
        <f>IF(I8837="OUTSTANDING",'Data Table Volumes'!$B$1-G8837,"NA")</f>
        <v>NA</v>
      </c>
    </row>
    <row r="8838" spans="7:17">
      <c r="G8838" s="1"/>
      <c r="Q8838" s="32" t="str">
        <f>IF(I8838="OUTSTANDING",'Data Table Volumes'!$B$1-G8838,"NA")</f>
        <v>NA</v>
      </c>
    </row>
    <row r="8839" spans="7:17">
      <c r="G8839" s="1"/>
      <c r="Q8839" s="32" t="str">
        <f>IF(I8839="OUTSTANDING",'Data Table Volumes'!$B$1-G8839,"NA")</f>
        <v>NA</v>
      </c>
    </row>
    <row r="8840" spans="7:17">
      <c r="G8840" s="1"/>
      <c r="Q8840" s="32" t="str">
        <f>IF(I8840="OUTSTANDING",'Data Table Volumes'!$B$1-G8840,"NA")</f>
        <v>NA</v>
      </c>
    </row>
    <row r="8841" spans="7:17">
      <c r="G8841" s="1"/>
      <c r="Q8841" s="32" t="str">
        <f>IF(I8841="OUTSTANDING",'Data Table Volumes'!$B$1-G8841,"NA")</f>
        <v>NA</v>
      </c>
    </row>
    <row r="8842" spans="7:17">
      <c r="G8842" s="1"/>
      <c r="Q8842" s="32" t="str">
        <f>IF(I8842="OUTSTANDING",'Data Table Volumes'!$B$1-G8842,"NA")</f>
        <v>NA</v>
      </c>
    </row>
    <row r="8843" spans="7:17">
      <c r="G8843" s="1"/>
      <c r="Q8843" s="32" t="str">
        <f>IF(I8843="OUTSTANDING",'Data Table Volumes'!$B$1-G8843,"NA")</f>
        <v>NA</v>
      </c>
    </row>
    <row r="8844" spans="7:17">
      <c r="G8844" s="1"/>
      <c r="Q8844" s="32" t="str">
        <f>IF(I8844="OUTSTANDING",'Data Table Volumes'!$B$1-G8844,"NA")</f>
        <v>NA</v>
      </c>
    </row>
    <row r="8845" spans="7:17">
      <c r="G8845" s="1"/>
      <c r="Q8845" s="32" t="str">
        <f>IF(I8845="OUTSTANDING",'Data Table Volumes'!$B$1-G8845,"NA")</f>
        <v>NA</v>
      </c>
    </row>
    <row r="8846" spans="7:17">
      <c r="G8846" s="1"/>
      <c r="Q8846" s="32" t="str">
        <f>IF(I8846="OUTSTANDING",'Data Table Volumes'!$B$1-G8846,"NA")</f>
        <v>NA</v>
      </c>
    </row>
    <row r="8847" spans="7:17">
      <c r="G8847" s="1"/>
      <c r="Q8847" s="32" t="str">
        <f>IF(I8847="OUTSTANDING",'Data Table Volumes'!$B$1-G8847,"NA")</f>
        <v>NA</v>
      </c>
    </row>
    <row r="8848" spans="7:17">
      <c r="G8848" s="1"/>
      <c r="Q8848" s="32" t="str">
        <f>IF(I8848="OUTSTANDING",'Data Table Volumes'!$B$1-G8848,"NA")</f>
        <v>NA</v>
      </c>
    </row>
    <row r="8849" spans="7:17">
      <c r="G8849" s="1"/>
      <c r="Q8849" s="32" t="str">
        <f>IF(I8849="OUTSTANDING",'Data Table Volumes'!$B$1-G8849,"NA")</f>
        <v>NA</v>
      </c>
    </row>
    <row r="8850" spans="7:17">
      <c r="G8850" s="1"/>
      <c r="Q8850" s="32" t="str">
        <f>IF(I8850="OUTSTANDING",'Data Table Volumes'!$B$1-G8850,"NA")</f>
        <v>NA</v>
      </c>
    </row>
    <row r="8851" spans="7:17">
      <c r="G8851" s="1"/>
      <c r="Q8851" s="32" t="str">
        <f>IF(I8851="OUTSTANDING",'Data Table Volumes'!$B$1-G8851,"NA")</f>
        <v>NA</v>
      </c>
    </row>
    <row r="8852" spans="7:17">
      <c r="G8852" s="1"/>
      <c r="Q8852" s="32" t="str">
        <f>IF(I8852="OUTSTANDING",'Data Table Volumes'!$B$1-G8852,"NA")</f>
        <v>NA</v>
      </c>
    </row>
    <row r="8853" spans="7:17">
      <c r="G8853" s="1"/>
      <c r="Q8853" s="32" t="str">
        <f>IF(I8853="OUTSTANDING",'Data Table Volumes'!$B$1-G8853,"NA")</f>
        <v>NA</v>
      </c>
    </row>
    <row r="8854" spans="7:17">
      <c r="G8854" s="1"/>
      <c r="Q8854" s="32" t="str">
        <f>IF(I8854="OUTSTANDING",'Data Table Volumes'!$B$1-G8854,"NA")</f>
        <v>NA</v>
      </c>
    </row>
    <row r="8855" spans="7:17">
      <c r="G8855" s="1"/>
      <c r="Q8855" s="32" t="str">
        <f>IF(I8855="OUTSTANDING",'Data Table Volumes'!$B$1-G8855,"NA")</f>
        <v>NA</v>
      </c>
    </row>
    <row r="8856" spans="7:17">
      <c r="G8856" s="1"/>
      <c r="Q8856" s="32" t="str">
        <f>IF(I8856="OUTSTANDING",'Data Table Volumes'!$B$1-G8856,"NA")</f>
        <v>NA</v>
      </c>
    </row>
    <row r="8857" spans="7:17">
      <c r="G8857" s="1"/>
      <c r="Q8857" s="32" t="str">
        <f>IF(I8857="OUTSTANDING",'Data Table Volumes'!$B$1-G8857,"NA")</f>
        <v>NA</v>
      </c>
    </row>
    <row r="8858" spans="7:17">
      <c r="G8858" s="1"/>
      <c r="Q8858" s="32" t="str">
        <f>IF(I8858="OUTSTANDING",'Data Table Volumes'!$B$1-G8858,"NA")</f>
        <v>NA</v>
      </c>
    </row>
    <row r="8859" spans="7:17">
      <c r="G8859" s="1"/>
      <c r="Q8859" s="32" t="str">
        <f>IF(I8859="OUTSTANDING",'Data Table Volumes'!$B$1-G8859,"NA")</f>
        <v>NA</v>
      </c>
    </row>
    <row r="8860" spans="7:17">
      <c r="G8860" s="1"/>
      <c r="Q8860" s="32" t="str">
        <f>IF(I8860="OUTSTANDING",'Data Table Volumes'!$B$1-G8860,"NA")</f>
        <v>NA</v>
      </c>
    </row>
    <row r="8861" spans="7:17">
      <c r="G8861" s="1"/>
      <c r="Q8861" s="32" t="str">
        <f>IF(I8861="OUTSTANDING",'Data Table Volumes'!$B$1-G8861,"NA")</f>
        <v>NA</v>
      </c>
    </row>
    <row r="8862" spans="7:17">
      <c r="G8862" s="1"/>
      <c r="Q8862" s="32" t="str">
        <f>IF(I8862="OUTSTANDING",'Data Table Volumes'!$B$1-G8862,"NA")</f>
        <v>NA</v>
      </c>
    </row>
    <row r="8863" spans="7:17">
      <c r="G8863" s="1"/>
      <c r="Q8863" s="32" t="str">
        <f>IF(I8863="OUTSTANDING",'Data Table Volumes'!$B$1-G8863,"NA")</f>
        <v>NA</v>
      </c>
    </row>
    <row r="8864" spans="7:17">
      <c r="G8864" s="1"/>
      <c r="Q8864" s="32" t="str">
        <f>IF(I8864="OUTSTANDING",'Data Table Volumes'!$B$1-G8864,"NA")</f>
        <v>NA</v>
      </c>
    </row>
    <row r="8865" spans="7:17">
      <c r="G8865" s="1"/>
      <c r="Q8865" s="32" t="str">
        <f>IF(I8865="OUTSTANDING",'Data Table Volumes'!$B$1-G8865,"NA")</f>
        <v>NA</v>
      </c>
    </row>
    <row r="8866" spans="7:17">
      <c r="G8866" s="1"/>
      <c r="Q8866" s="32" t="str">
        <f>IF(I8866="OUTSTANDING",'Data Table Volumes'!$B$1-G8866,"NA")</f>
        <v>NA</v>
      </c>
    </row>
    <row r="8867" spans="7:17">
      <c r="G8867" s="1"/>
      <c r="Q8867" s="32" t="str">
        <f>IF(I8867="OUTSTANDING",'Data Table Volumes'!$B$1-G8867,"NA")</f>
        <v>NA</v>
      </c>
    </row>
    <row r="8868" spans="7:17">
      <c r="G8868" s="1"/>
      <c r="Q8868" s="32" t="str">
        <f>IF(I8868="OUTSTANDING",'Data Table Volumes'!$B$1-G8868,"NA")</f>
        <v>NA</v>
      </c>
    </row>
    <row r="8869" spans="7:17">
      <c r="G8869" s="1"/>
      <c r="Q8869" s="32" t="str">
        <f>IF(I8869="OUTSTANDING",'Data Table Volumes'!$B$1-G8869,"NA")</f>
        <v>NA</v>
      </c>
    </row>
    <row r="8870" spans="7:17">
      <c r="G8870" s="1"/>
      <c r="Q8870" s="32" t="str">
        <f>IF(I8870="OUTSTANDING",'Data Table Volumes'!$B$1-G8870,"NA")</f>
        <v>NA</v>
      </c>
    </row>
    <row r="8871" spans="7:17">
      <c r="G8871" s="1"/>
      <c r="Q8871" s="32" t="str">
        <f>IF(I8871="OUTSTANDING",'Data Table Volumes'!$B$1-G8871,"NA")</f>
        <v>NA</v>
      </c>
    </row>
    <row r="8872" spans="7:17">
      <c r="G8872" s="1"/>
      <c r="Q8872" s="32" t="str">
        <f>IF(I8872="OUTSTANDING",'Data Table Volumes'!$B$1-G8872,"NA")</f>
        <v>NA</v>
      </c>
    </row>
    <row r="8873" spans="7:17">
      <c r="G8873" s="1"/>
      <c r="Q8873" s="32" t="str">
        <f>IF(I8873="OUTSTANDING",'Data Table Volumes'!$B$1-G8873,"NA")</f>
        <v>NA</v>
      </c>
    </row>
    <row r="8874" spans="7:17">
      <c r="G8874" s="1"/>
      <c r="Q8874" s="32" t="str">
        <f>IF(I8874="OUTSTANDING",'Data Table Volumes'!$B$1-G8874,"NA")</f>
        <v>NA</v>
      </c>
    </row>
    <row r="8875" spans="7:17">
      <c r="G8875" s="1"/>
      <c r="Q8875" s="32" t="str">
        <f>IF(I8875="OUTSTANDING",'Data Table Volumes'!$B$1-G8875,"NA")</f>
        <v>NA</v>
      </c>
    </row>
    <row r="8876" spans="7:17">
      <c r="G8876" s="1"/>
      <c r="Q8876" s="32" t="str">
        <f>IF(I8876="OUTSTANDING",'Data Table Volumes'!$B$1-G8876,"NA")</f>
        <v>NA</v>
      </c>
    </row>
    <row r="8877" spans="7:17">
      <c r="G8877" s="1"/>
      <c r="Q8877" s="32" t="str">
        <f>IF(I8877="OUTSTANDING",'Data Table Volumes'!$B$1-G8877,"NA")</f>
        <v>NA</v>
      </c>
    </row>
    <row r="8878" spans="7:17">
      <c r="G8878" s="1"/>
      <c r="Q8878" s="32" t="str">
        <f>IF(I8878="OUTSTANDING",'Data Table Volumes'!$B$1-G8878,"NA")</f>
        <v>NA</v>
      </c>
    </row>
    <row r="8879" spans="7:17">
      <c r="G8879" s="1"/>
      <c r="Q8879" s="32" t="str">
        <f>IF(I8879="OUTSTANDING",'Data Table Volumes'!$B$1-G8879,"NA")</f>
        <v>NA</v>
      </c>
    </row>
    <row r="8880" spans="7:17">
      <c r="G8880" s="1"/>
      <c r="Q8880" s="32" t="str">
        <f>IF(I8880="OUTSTANDING",'Data Table Volumes'!$B$1-G8880,"NA")</f>
        <v>NA</v>
      </c>
    </row>
    <row r="8881" spans="7:17">
      <c r="G8881" s="1"/>
      <c r="Q8881" s="32" t="str">
        <f>IF(I8881="OUTSTANDING",'Data Table Volumes'!$B$1-G8881,"NA")</f>
        <v>NA</v>
      </c>
    </row>
    <row r="8882" spans="7:17">
      <c r="G8882" s="1"/>
      <c r="Q8882" s="32" t="str">
        <f>IF(I8882="OUTSTANDING",'Data Table Volumes'!$B$1-G8882,"NA")</f>
        <v>NA</v>
      </c>
    </row>
    <row r="8883" spans="7:17">
      <c r="G8883" s="1"/>
      <c r="Q8883" s="32" t="str">
        <f>IF(I8883="OUTSTANDING",'Data Table Volumes'!$B$1-G8883,"NA")</f>
        <v>NA</v>
      </c>
    </row>
    <row r="8884" spans="7:17">
      <c r="G8884" s="1"/>
      <c r="Q8884" s="32" t="str">
        <f>IF(I8884="OUTSTANDING",'Data Table Volumes'!$B$1-G8884,"NA")</f>
        <v>NA</v>
      </c>
    </row>
    <row r="8885" spans="7:17">
      <c r="G8885" s="1"/>
      <c r="Q8885" s="32" t="str">
        <f>IF(I8885="OUTSTANDING",'Data Table Volumes'!$B$1-G8885,"NA")</f>
        <v>NA</v>
      </c>
    </row>
    <row r="8886" spans="7:17">
      <c r="G8886" s="1"/>
      <c r="Q8886" s="32" t="str">
        <f>IF(I8886="OUTSTANDING",'Data Table Volumes'!$B$1-G8886,"NA")</f>
        <v>NA</v>
      </c>
    </row>
    <row r="8887" spans="7:17">
      <c r="G8887" s="1"/>
      <c r="Q8887" s="32" t="str">
        <f>IF(I8887="OUTSTANDING",'Data Table Volumes'!$B$1-G8887,"NA")</f>
        <v>NA</v>
      </c>
    </row>
    <row r="8888" spans="7:17">
      <c r="G8888" s="1"/>
      <c r="Q8888" s="32" t="str">
        <f>IF(I8888="OUTSTANDING",'Data Table Volumes'!$B$1-G8888,"NA")</f>
        <v>NA</v>
      </c>
    </row>
    <row r="8889" spans="7:17">
      <c r="G8889" s="1"/>
      <c r="Q8889" s="32" t="str">
        <f>IF(I8889="OUTSTANDING",'Data Table Volumes'!$B$1-G8889,"NA")</f>
        <v>NA</v>
      </c>
    </row>
    <row r="8890" spans="7:17">
      <c r="G8890" s="1"/>
      <c r="Q8890" s="32" t="str">
        <f>IF(I8890="OUTSTANDING",'Data Table Volumes'!$B$1-G8890,"NA")</f>
        <v>NA</v>
      </c>
    </row>
    <row r="8891" spans="7:17">
      <c r="G8891" s="1"/>
      <c r="Q8891" s="32" t="str">
        <f>IF(I8891="OUTSTANDING",'Data Table Volumes'!$B$1-G8891,"NA")</f>
        <v>NA</v>
      </c>
    </row>
    <row r="8892" spans="7:17">
      <c r="G8892" s="1"/>
      <c r="Q8892" s="32" t="str">
        <f>IF(I8892="OUTSTANDING",'Data Table Volumes'!$B$1-G8892,"NA")</f>
        <v>NA</v>
      </c>
    </row>
    <row r="8893" spans="7:17">
      <c r="G8893" s="1"/>
      <c r="Q8893" s="32" t="str">
        <f>IF(I8893="OUTSTANDING",'Data Table Volumes'!$B$1-G8893,"NA")</f>
        <v>NA</v>
      </c>
    </row>
    <row r="8894" spans="7:17">
      <c r="G8894" s="1"/>
      <c r="Q8894" s="32" t="str">
        <f>IF(I8894="OUTSTANDING",'Data Table Volumes'!$B$1-G8894,"NA")</f>
        <v>NA</v>
      </c>
    </row>
    <row r="8895" spans="7:17">
      <c r="G8895" s="1"/>
      <c r="Q8895" s="32" t="str">
        <f>IF(I8895="OUTSTANDING",'Data Table Volumes'!$B$1-G8895,"NA")</f>
        <v>NA</v>
      </c>
    </row>
    <row r="8896" spans="7:17">
      <c r="G8896" s="1"/>
      <c r="Q8896" s="32" t="str">
        <f>IF(I8896="OUTSTANDING",'Data Table Volumes'!$B$1-G8896,"NA")</f>
        <v>NA</v>
      </c>
    </row>
    <row r="8897" spans="7:17">
      <c r="G8897" s="1"/>
      <c r="Q8897" s="32" t="str">
        <f>IF(I8897="OUTSTANDING",'Data Table Volumes'!$B$1-G8897,"NA")</f>
        <v>NA</v>
      </c>
    </row>
    <row r="8898" spans="7:17">
      <c r="G8898" s="1"/>
      <c r="Q8898" s="32" t="str">
        <f>IF(I8898="OUTSTANDING",'Data Table Volumes'!$B$1-G8898,"NA")</f>
        <v>NA</v>
      </c>
    </row>
    <row r="8899" spans="7:17">
      <c r="G8899" s="1"/>
      <c r="Q8899" s="32" t="str">
        <f>IF(I8899="OUTSTANDING",'Data Table Volumes'!$B$1-G8899,"NA")</f>
        <v>NA</v>
      </c>
    </row>
    <row r="8900" spans="7:17">
      <c r="G8900" s="1"/>
      <c r="Q8900" s="32" t="str">
        <f>IF(I8900="OUTSTANDING",'Data Table Volumes'!$B$1-G8900,"NA")</f>
        <v>NA</v>
      </c>
    </row>
    <row r="8901" spans="7:17">
      <c r="G8901" s="1"/>
      <c r="Q8901" s="32" t="str">
        <f>IF(I8901="OUTSTANDING",'Data Table Volumes'!$B$1-G8901,"NA")</f>
        <v>NA</v>
      </c>
    </row>
    <row r="8902" spans="7:17">
      <c r="G8902" s="1"/>
      <c r="Q8902" s="32" t="str">
        <f>IF(I8902="OUTSTANDING",'Data Table Volumes'!$B$1-G8902,"NA")</f>
        <v>NA</v>
      </c>
    </row>
    <row r="8903" spans="7:17">
      <c r="G8903" s="1"/>
      <c r="Q8903" s="32" t="str">
        <f>IF(I8903="OUTSTANDING",'Data Table Volumes'!$B$1-G8903,"NA")</f>
        <v>NA</v>
      </c>
    </row>
    <row r="8904" spans="7:17">
      <c r="G8904" s="1"/>
      <c r="Q8904" s="32" t="str">
        <f>IF(I8904="OUTSTANDING",'Data Table Volumes'!$B$1-G8904,"NA")</f>
        <v>NA</v>
      </c>
    </row>
    <row r="8905" spans="7:17">
      <c r="G8905" s="1"/>
      <c r="Q8905" s="32" t="str">
        <f>IF(I8905="OUTSTANDING",'Data Table Volumes'!$B$1-G8905,"NA")</f>
        <v>NA</v>
      </c>
    </row>
    <row r="8906" spans="7:17">
      <c r="G8906" s="1"/>
      <c r="Q8906" s="32" t="str">
        <f>IF(I8906="OUTSTANDING",'Data Table Volumes'!$B$1-G8906,"NA")</f>
        <v>NA</v>
      </c>
    </row>
    <row r="8907" spans="7:17">
      <c r="G8907" s="1"/>
      <c r="Q8907" s="32" t="str">
        <f>IF(I8907="OUTSTANDING",'Data Table Volumes'!$B$1-G8907,"NA")</f>
        <v>NA</v>
      </c>
    </row>
    <row r="8908" spans="7:17">
      <c r="G8908" s="1"/>
      <c r="Q8908" s="32" t="str">
        <f>IF(I8908="OUTSTANDING",'Data Table Volumes'!$B$1-G8908,"NA")</f>
        <v>NA</v>
      </c>
    </row>
    <row r="8909" spans="7:17">
      <c r="G8909" s="1"/>
      <c r="Q8909" s="32" t="str">
        <f>IF(I8909="OUTSTANDING",'Data Table Volumes'!$B$1-G8909,"NA")</f>
        <v>NA</v>
      </c>
    </row>
    <row r="8910" spans="7:17">
      <c r="G8910" s="1"/>
      <c r="Q8910" s="32" t="str">
        <f>IF(I8910="OUTSTANDING",'Data Table Volumes'!$B$1-G8910,"NA")</f>
        <v>NA</v>
      </c>
    </row>
    <row r="8911" spans="7:17">
      <c r="G8911" s="1"/>
      <c r="Q8911" s="32" t="str">
        <f>IF(I8911="OUTSTANDING",'Data Table Volumes'!$B$1-G8911,"NA")</f>
        <v>NA</v>
      </c>
    </row>
    <row r="8912" spans="7:17">
      <c r="G8912" s="1"/>
      <c r="Q8912" s="32" t="str">
        <f>IF(I8912="OUTSTANDING",'Data Table Volumes'!$B$1-G8912,"NA")</f>
        <v>NA</v>
      </c>
    </row>
    <row r="8913" spans="7:17">
      <c r="G8913" s="1"/>
      <c r="Q8913" s="32" t="str">
        <f>IF(I8913="OUTSTANDING",'Data Table Volumes'!$B$1-G8913,"NA")</f>
        <v>NA</v>
      </c>
    </row>
    <row r="8914" spans="7:17">
      <c r="G8914" s="1"/>
      <c r="Q8914" s="32" t="str">
        <f>IF(I8914="OUTSTANDING",'Data Table Volumes'!$B$1-G8914,"NA")</f>
        <v>NA</v>
      </c>
    </row>
    <row r="8915" spans="7:17">
      <c r="G8915" s="1"/>
      <c r="Q8915" s="32" t="str">
        <f>IF(I8915="OUTSTANDING",'Data Table Volumes'!$B$1-G8915,"NA")</f>
        <v>NA</v>
      </c>
    </row>
    <row r="8916" spans="7:17">
      <c r="G8916" s="1"/>
      <c r="Q8916" s="32" t="str">
        <f>IF(I8916="OUTSTANDING",'Data Table Volumes'!$B$1-G8916,"NA")</f>
        <v>NA</v>
      </c>
    </row>
    <row r="8917" spans="7:17">
      <c r="G8917" s="1"/>
      <c r="Q8917" s="32" t="str">
        <f>IF(I8917="OUTSTANDING",'Data Table Volumes'!$B$1-G8917,"NA")</f>
        <v>NA</v>
      </c>
    </row>
    <row r="8918" spans="7:17">
      <c r="G8918" s="1"/>
      <c r="Q8918" s="32" t="str">
        <f>IF(I8918="OUTSTANDING",'Data Table Volumes'!$B$1-G8918,"NA")</f>
        <v>NA</v>
      </c>
    </row>
    <row r="8919" spans="7:17">
      <c r="G8919" s="1"/>
      <c r="Q8919" s="32" t="str">
        <f>IF(I8919="OUTSTANDING",'Data Table Volumes'!$B$1-G8919,"NA")</f>
        <v>NA</v>
      </c>
    </row>
    <row r="8920" spans="7:17">
      <c r="G8920" s="1"/>
      <c r="Q8920" s="32" t="str">
        <f>IF(I8920="OUTSTANDING",'Data Table Volumes'!$B$1-G8920,"NA")</f>
        <v>NA</v>
      </c>
    </row>
    <row r="8921" spans="7:17">
      <c r="G8921" s="1"/>
      <c r="Q8921" s="32" t="str">
        <f>IF(I8921="OUTSTANDING",'Data Table Volumes'!$B$1-G8921,"NA")</f>
        <v>NA</v>
      </c>
    </row>
    <row r="8922" spans="7:17">
      <c r="G8922" s="1"/>
      <c r="Q8922" s="32" t="str">
        <f>IF(I8922="OUTSTANDING",'Data Table Volumes'!$B$1-G8922,"NA")</f>
        <v>NA</v>
      </c>
    </row>
    <row r="8923" spans="7:17">
      <c r="G8923" s="1"/>
      <c r="Q8923" s="32" t="str">
        <f>IF(I8923="OUTSTANDING",'Data Table Volumes'!$B$1-G8923,"NA")</f>
        <v>NA</v>
      </c>
    </row>
    <row r="8924" spans="7:17">
      <c r="G8924" s="1"/>
      <c r="Q8924" s="32" t="str">
        <f>IF(I8924="OUTSTANDING",'Data Table Volumes'!$B$1-G8924,"NA")</f>
        <v>NA</v>
      </c>
    </row>
    <row r="8925" spans="7:17">
      <c r="G8925" s="1"/>
      <c r="Q8925" s="32" t="str">
        <f>IF(I8925="OUTSTANDING",'Data Table Volumes'!$B$1-G8925,"NA")</f>
        <v>NA</v>
      </c>
    </row>
    <row r="8926" spans="7:17">
      <c r="G8926" s="1"/>
      <c r="Q8926" s="32" t="str">
        <f>IF(I8926="OUTSTANDING",'Data Table Volumes'!$B$1-G8926,"NA")</f>
        <v>NA</v>
      </c>
    </row>
    <row r="8927" spans="7:17">
      <c r="G8927" s="1"/>
      <c r="Q8927" s="32" t="str">
        <f>IF(I8927="OUTSTANDING",'Data Table Volumes'!$B$1-G8927,"NA")</f>
        <v>NA</v>
      </c>
    </row>
    <row r="8928" spans="7:17">
      <c r="G8928" s="1"/>
      <c r="Q8928" s="32" t="str">
        <f>IF(I8928="OUTSTANDING",'Data Table Volumes'!$B$1-G8928,"NA")</f>
        <v>NA</v>
      </c>
    </row>
    <row r="8929" spans="7:17">
      <c r="G8929" s="1"/>
      <c r="Q8929" s="32" t="str">
        <f>IF(I8929="OUTSTANDING",'Data Table Volumes'!$B$1-G8929,"NA")</f>
        <v>NA</v>
      </c>
    </row>
    <row r="8930" spans="7:17">
      <c r="G8930" s="1"/>
      <c r="Q8930" s="32" t="str">
        <f>IF(I8930="OUTSTANDING",'Data Table Volumes'!$B$1-G8930,"NA")</f>
        <v>NA</v>
      </c>
    </row>
    <row r="8931" spans="7:17">
      <c r="G8931" s="1"/>
      <c r="Q8931" s="32" t="str">
        <f>IF(I8931="OUTSTANDING",'Data Table Volumes'!$B$1-G8931,"NA")</f>
        <v>NA</v>
      </c>
    </row>
    <row r="8932" spans="7:17">
      <c r="G8932" s="1"/>
      <c r="Q8932" s="32" t="str">
        <f>IF(I8932="OUTSTANDING",'Data Table Volumes'!$B$1-G8932,"NA")</f>
        <v>NA</v>
      </c>
    </row>
    <row r="8933" spans="7:17">
      <c r="G8933" s="1"/>
      <c r="Q8933" s="32" t="str">
        <f>IF(I8933="OUTSTANDING",'Data Table Volumes'!$B$1-G8933,"NA")</f>
        <v>NA</v>
      </c>
    </row>
    <row r="8934" spans="7:17">
      <c r="G8934" s="1"/>
      <c r="Q8934" s="32" t="str">
        <f>IF(I8934="OUTSTANDING",'Data Table Volumes'!$B$1-G8934,"NA")</f>
        <v>NA</v>
      </c>
    </row>
    <row r="8935" spans="7:17">
      <c r="G8935" s="1"/>
      <c r="Q8935" s="32" t="str">
        <f>IF(I8935="OUTSTANDING",'Data Table Volumes'!$B$1-G8935,"NA")</f>
        <v>NA</v>
      </c>
    </row>
    <row r="8936" spans="7:17">
      <c r="G8936" s="1"/>
      <c r="Q8936" s="32" t="str">
        <f>IF(I8936="OUTSTANDING",'Data Table Volumes'!$B$1-G8936,"NA")</f>
        <v>NA</v>
      </c>
    </row>
    <row r="8937" spans="7:17">
      <c r="G8937" s="1"/>
      <c r="Q8937" s="32" t="str">
        <f>IF(I8937="OUTSTANDING",'Data Table Volumes'!$B$1-G8937,"NA")</f>
        <v>NA</v>
      </c>
    </row>
    <row r="8938" spans="7:17">
      <c r="G8938" s="1"/>
      <c r="Q8938" s="32" t="str">
        <f>IF(I8938="OUTSTANDING",'Data Table Volumes'!$B$1-G8938,"NA")</f>
        <v>NA</v>
      </c>
    </row>
    <row r="8939" spans="7:17">
      <c r="G8939" s="1"/>
      <c r="Q8939" s="32" t="str">
        <f>IF(I8939="OUTSTANDING",'Data Table Volumes'!$B$1-G8939,"NA")</f>
        <v>NA</v>
      </c>
    </row>
    <row r="8940" spans="7:17">
      <c r="G8940" s="1"/>
      <c r="Q8940" s="32" t="str">
        <f>IF(I8940="OUTSTANDING",'Data Table Volumes'!$B$1-G8940,"NA")</f>
        <v>NA</v>
      </c>
    </row>
    <row r="8941" spans="7:17">
      <c r="G8941" s="1"/>
      <c r="Q8941" s="32" t="str">
        <f>IF(I8941="OUTSTANDING",'Data Table Volumes'!$B$1-G8941,"NA")</f>
        <v>NA</v>
      </c>
    </row>
    <row r="8942" spans="7:17">
      <c r="G8942" s="1"/>
      <c r="Q8942" s="32" t="str">
        <f>IF(I8942="OUTSTANDING",'Data Table Volumes'!$B$1-G8942,"NA")</f>
        <v>NA</v>
      </c>
    </row>
    <row r="8943" spans="7:17">
      <c r="G8943" s="1"/>
      <c r="Q8943" s="32" t="str">
        <f>IF(I8943="OUTSTANDING",'Data Table Volumes'!$B$1-G8943,"NA")</f>
        <v>NA</v>
      </c>
    </row>
    <row r="8944" spans="7:17">
      <c r="G8944" s="1"/>
      <c r="Q8944" s="32" t="str">
        <f>IF(I8944="OUTSTANDING",'Data Table Volumes'!$B$1-G8944,"NA")</f>
        <v>NA</v>
      </c>
    </row>
    <row r="8945" spans="7:17">
      <c r="G8945" s="1"/>
      <c r="Q8945" s="32" t="str">
        <f>IF(I8945="OUTSTANDING",'Data Table Volumes'!$B$1-G8945,"NA")</f>
        <v>NA</v>
      </c>
    </row>
    <row r="8946" spans="7:17">
      <c r="G8946" s="1"/>
      <c r="Q8946" s="32" t="str">
        <f>IF(I8946="OUTSTANDING",'Data Table Volumes'!$B$1-G8946,"NA")</f>
        <v>NA</v>
      </c>
    </row>
    <row r="8947" spans="7:17">
      <c r="G8947" s="1"/>
      <c r="Q8947" s="32" t="str">
        <f>IF(I8947="OUTSTANDING",'Data Table Volumes'!$B$1-G8947,"NA")</f>
        <v>NA</v>
      </c>
    </row>
    <row r="8948" spans="7:17">
      <c r="G8948" s="1"/>
      <c r="Q8948" s="32" t="str">
        <f>IF(I8948="OUTSTANDING",'Data Table Volumes'!$B$1-G8948,"NA")</f>
        <v>NA</v>
      </c>
    </row>
    <row r="8949" spans="7:17">
      <c r="G8949" s="1"/>
      <c r="Q8949" s="32" t="str">
        <f>IF(I8949="OUTSTANDING",'Data Table Volumes'!$B$1-G8949,"NA")</f>
        <v>NA</v>
      </c>
    </row>
    <row r="8950" spans="7:17">
      <c r="G8950" s="1"/>
      <c r="Q8950" s="32" t="str">
        <f>IF(I8950="OUTSTANDING",'Data Table Volumes'!$B$1-G8950,"NA")</f>
        <v>NA</v>
      </c>
    </row>
    <row r="8951" spans="7:17">
      <c r="G8951" s="1"/>
      <c r="Q8951" s="32" t="str">
        <f>IF(I8951="OUTSTANDING",'Data Table Volumes'!$B$1-G8951,"NA")</f>
        <v>NA</v>
      </c>
    </row>
    <row r="8952" spans="7:17">
      <c r="G8952" s="1"/>
      <c r="Q8952" s="32" t="str">
        <f>IF(I8952="OUTSTANDING",'Data Table Volumes'!$B$1-G8952,"NA")</f>
        <v>NA</v>
      </c>
    </row>
    <row r="8953" spans="7:17">
      <c r="G8953" s="1"/>
      <c r="Q8953" s="32" t="str">
        <f>IF(I8953="OUTSTANDING",'Data Table Volumes'!$B$1-G8953,"NA")</f>
        <v>NA</v>
      </c>
    </row>
    <row r="8954" spans="7:17">
      <c r="G8954" s="1"/>
      <c r="Q8954" s="32" t="str">
        <f>IF(I8954="OUTSTANDING",'Data Table Volumes'!$B$1-G8954,"NA")</f>
        <v>NA</v>
      </c>
    </row>
    <row r="8955" spans="7:17">
      <c r="G8955" s="1"/>
      <c r="Q8955" s="32" t="str">
        <f>IF(I8955="OUTSTANDING",'Data Table Volumes'!$B$1-G8955,"NA")</f>
        <v>NA</v>
      </c>
    </row>
    <row r="8956" spans="7:17">
      <c r="G8956" s="1"/>
      <c r="Q8956" s="32" t="str">
        <f>IF(I8956="OUTSTANDING",'Data Table Volumes'!$B$1-G8956,"NA")</f>
        <v>NA</v>
      </c>
    </row>
    <row r="8957" spans="7:17">
      <c r="G8957" s="1"/>
      <c r="Q8957" s="32" t="str">
        <f>IF(I8957="OUTSTANDING",'Data Table Volumes'!$B$1-G8957,"NA")</f>
        <v>NA</v>
      </c>
    </row>
    <row r="8958" spans="7:17">
      <c r="G8958" s="1"/>
      <c r="Q8958" s="32" t="str">
        <f>IF(I8958="OUTSTANDING",'Data Table Volumes'!$B$1-G8958,"NA")</f>
        <v>NA</v>
      </c>
    </row>
    <row r="8959" spans="7:17">
      <c r="G8959" s="1"/>
      <c r="Q8959" s="32" t="str">
        <f>IF(I8959="OUTSTANDING",'Data Table Volumes'!$B$1-G8959,"NA")</f>
        <v>NA</v>
      </c>
    </row>
    <row r="8960" spans="7:17">
      <c r="G8960" s="1"/>
      <c r="Q8960" s="32" t="str">
        <f>IF(I8960="OUTSTANDING",'Data Table Volumes'!$B$1-G8960,"NA")</f>
        <v>NA</v>
      </c>
    </row>
    <row r="8961" spans="7:17">
      <c r="G8961" s="1"/>
      <c r="Q8961" s="32" t="str">
        <f>IF(I8961="OUTSTANDING",'Data Table Volumes'!$B$1-G8961,"NA")</f>
        <v>NA</v>
      </c>
    </row>
    <row r="8962" spans="7:17">
      <c r="G8962" s="1"/>
      <c r="Q8962" s="32" t="str">
        <f>IF(I8962="OUTSTANDING",'Data Table Volumes'!$B$1-G8962,"NA")</f>
        <v>NA</v>
      </c>
    </row>
    <row r="8963" spans="7:17">
      <c r="G8963" s="1"/>
      <c r="Q8963" s="32" t="str">
        <f>IF(I8963="OUTSTANDING",'Data Table Volumes'!$B$1-G8963,"NA")</f>
        <v>NA</v>
      </c>
    </row>
    <row r="8964" spans="7:17">
      <c r="G8964" s="1"/>
      <c r="Q8964" s="32" t="str">
        <f>IF(I8964="OUTSTANDING",'Data Table Volumes'!$B$1-G8964,"NA")</f>
        <v>NA</v>
      </c>
    </row>
    <row r="8965" spans="7:17">
      <c r="G8965" s="1"/>
      <c r="Q8965" s="32" t="str">
        <f>IF(I8965="OUTSTANDING",'Data Table Volumes'!$B$1-G8965,"NA")</f>
        <v>NA</v>
      </c>
    </row>
    <row r="8966" spans="7:17">
      <c r="G8966" s="1"/>
      <c r="Q8966" s="32" t="str">
        <f>IF(I8966="OUTSTANDING",'Data Table Volumes'!$B$1-G8966,"NA")</f>
        <v>NA</v>
      </c>
    </row>
    <row r="8967" spans="7:17">
      <c r="G8967" s="1"/>
      <c r="Q8967" s="32" t="str">
        <f>IF(I8967="OUTSTANDING",'Data Table Volumes'!$B$1-G8967,"NA")</f>
        <v>NA</v>
      </c>
    </row>
    <row r="8968" spans="7:17">
      <c r="G8968" s="1"/>
      <c r="Q8968" s="32" t="str">
        <f>IF(I8968="OUTSTANDING",'Data Table Volumes'!$B$1-G8968,"NA")</f>
        <v>NA</v>
      </c>
    </row>
    <row r="8969" spans="7:17">
      <c r="G8969" s="1"/>
      <c r="Q8969" s="32" t="str">
        <f>IF(I8969="OUTSTANDING",'Data Table Volumes'!$B$1-G8969,"NA")</f>
        <v>NA</v>
      </c>
    </row>
    <row r="8970" spans="7:17">
      <c r="G8970" s="1"/>
      <c r="Q8970" s="32" t="str">
        <f>IF(I8970="OUTSTANDING",'Data Table Volumes'!$B$1-G8970,"NA")</f>
        <v>NA</v>
      </c>
    </row>
    <row r="8971" spans="7:17">
      <c r="G8971" s="1"/>
      <c r="Q8971" s="32" t="str">
        <f>IF(I8971="OUTSTANDING",'Data Table Volumes'!$B$1-G8971,"NA")</f>
        <v>NA</v>
      </c>
    </row>
    <row r="8972" spans="7:17">
      <c r="G8972" s="1"/>
      <c r="Q8972" s="32" t="str">
        <f>IF(I8972="OUTSTANDING",'Data Table Volumes'!$B$1-G8972,"NA")</f>
        <v>NA</v>
      </c>
    </row>
    <row r="8973" spans="7:17">
      <c r="G8973" s="1"/>
      <c r="Q8973" s="32" t="str">
        <f>IF(I8973="OUTSTANDING",'Data Table Volumes'!$B$1-G8973,"NA")</f>
        <v>NA</v>
      </c>
    </row>
    <row r="8974" spans="7:17">
      <c r="G8974" s="1"/>
      <c r="Q8974" s="32" t="str">
        <f>IF(I8974="OUTSTANDING",'Data Table Volumes'!$B$1-G8974,"NA")</f>
        <v>NA</v>
      </c>
    </row>
    <row r="8975" spans="7:17">
      <c r="G8975" s="1"/>
      <c r="Q8975" s="32" t="str">
        <f>IF(I8975="OUTSTANDING",'Data Table Volumes'!$B$1-G8975,"NA")</f>
        <v>NA</v>
      </c>
    </row>
    <row r="8976" spans="7:17">
      <c r="G8976" s="1"/>
      <c r="Q8976" s="32" t="str">
        <f>IF(I8976="OUTSTANDING",'Data Table Volumes'!$B$1-G8976,"NA")</f>
        <v>NA</v>
      </c>
    </row>
    <row r="8977" spans="7:17">
      <c r="G8977" s="1"/>
      <c r="Q8977" s="32" t="str">
        <f>IF(I8977="OUTSTANDING",'Data Table Volumes'!$B$1-G8977,"NA")</f>
        <v>NA</v>
      </c>
    </row>
    <row r="8978" spans="7:17">
      <c r="G8978" s="1"/>
      <c r="Q8978" s="32" t="str">
        <f>IF(I8978="OUTSTANDING",'Data Table Volumes'!$B$1-G8978,"NA")</f>
        <v>NA</v>
      </c>
    </row>
    <row r="8979" spans="7:17">
      <c r="G8979" s="1"/>
      <c r="Q8979" s="32" t="str">
        <f>IF(I8979="OUTSTANDING",'Data Table Volumes'!$B$1-G8979,"NA")</f>
        <v>NA</v>
      </c>
    </row>
    <row r="8980" spans="7:17">
      <c r="G8980" s="1"/>
      <c r="Q8980" s="32" t="str">
        <f>IF(I8980="OUTSTANDING",'Data Table Volumes'!$B$1-G8980,"NA")</f>
        <v>NA</v>
      </c>
    </row>
    <row r="8981" spans="7:17">
      <c r="G8981" s="1"/>
      <c r="Q8981" s="32" t="str">
        <f>IF(I8981="OUTSTANDING",'Data Table Volumes'!$B$1-G8981,"NA")</f>
        <v>NA</v>
      </c>
    </row>
    <row r="8982" spans="7:17">
      <c r="G8982" s="1"/>
      <c r="Q8982" s="32" t="str">
        <f>IF(I8982="OUTSTANDING",'Data Table Volumes'!$B$1-G8982,"NA")</f>
        <v>NA</v>
      </c>
    </row>
    <row r="8983" spans="7:17">
      <c r="G8983" s="1"/>
      <c r="Q8983" s="32" t="str">
        <f>IF(I8983="OUTSTANDING",'Data Table Volumes'!$B$1-G8983,"NA")</f>
        <v>NA</v>
      </c>
    </row>
    <row r="8984" spans="7:17">
      <c r="G8984" s="1"/>
      <c r="Q8984" s="32" t="str">
        <f>IF(I8984="OUTSTANDING",'Data Table Volumes'!$B$1-G8984,"NA")</f>
        <v>NA</v>
      </c>
    </row>
    <row r="8985" spans="7:17">
      <c r="G8985" s="1"/>
      <c r="Q8985" s="32" t="str">
        <f>IF(I8985="OUTSTANDING",'Data Table Volumes'!$B$1-G8985,"NA")</f>
        <v>NA</v>
      </c>
    </row>
    <row r="8986" spans="7:17">
      <c r="G8986" s="1"/>
      <c r="Q8986" s="32" t="str">
        <f>IF(I8986="OUTSTANDING",'Data Table Volumes'!$B$1-G8986,"NA")</f>
        <v>NA</v>
      </c>
    </row>
    <row r="8987" spans="7:17">
      <c r="G8987" s="1"/>
      <c r="Q8987" s="32" t="str">
        <f>IF(I8987="OUTSTANDING",'Data Table Volumes'!$B$1-G8987,"NA")</f>
        <v>NA</v>
      </c>
    </row>
    <row r="8988" spans="7:17">
      <c r="G8988" s="1"/>
      <c r="Q8988" s="32" t="str">
        <f>IF(I8988="OUTSTANDING",'Data Table Volumes'!$B$1-G8988,"NA")</f>
        <v>NA</v>
      </c>
    </row>
    <row r="8989" spans="7:17">
      <c r="G8989" s="1"/>
      <c r="Q8989" s="32" t="str">
        <f>IF(I8989="OUTSTANDING",'Data Table Volumes'!$B$1-G8989,"NA")</f>
        <v>NA</v>
      </c>
    </row>
    <row r="8990" spans="7:17">
      <c r="G8990" s="1"/>
      <c r="Q8990" s="32" t="str">
        <f>IF(I8990="OUTSTANDING",'Data Table Volumes'!$B$1-G8990,"NA")</f>
        <v>NA</v>
      </c>
    </row>
    <row r="8991" spans="7:17">
      <c r="G8991" s="1"/>
      <c r="Q8991" s="32" t="str">
        <f>IF(I8991="OUTSTANDING",'Data Table Volumes'!$B$1-G8991,"NA")</f>
        <v>NA</v>
      </c>
    </row>
    <row r="8992" spans="7:17">
      <c r="G8992" s="1"/>
      <c r="Q8992" s="32" t="str">
        <f>IF(I8992="OUTSTANDING",'Data Table Volumes'!$B$1-G8992,"NA")</f>
        <v>NA</v>
      </c>
    </row>
    <row r="8993" spans="7:17">
      <c r="G8993" s="1"/>
      <c r="Q8993" s="32" t="str">
        <f>IF(I8993="OUTSTANDING",'Data Table Volumes'!$B$1-G8993,"NA")</f>
        <v>NA</v>
      </c>
    </row>
    <row r="8994" spans="7:17">
      <c r="G8994" s="1"/>
      <c r="Q8994" s="32" t="str">
        <f>IF(I8994="OUTSTANDING",'Data Table Volumes'!$B$1-G8994,"NA")</f>
        <v>NA</v>
      </c>
    </row>
    <row r="8995" spans="7:17">
      <c r="G8995" s="1"/>
      <c r="Q8995" s="32" t="str">
        <f>IF(I8995="OUTSTANDING",'Data Table Volumes'!$B$1-G8995,"NA")</f>
        <v>NA</v>
      </c>
    </row>
    <row r="8996" spans="7:17">
      <c r="G8996" s="1"/>
      <c r="Q8996" s="32" t="str">
        <f>IF(I8996="OUTSTANDING",'Data Table Volumes'!$B$1-G8996,"NA")</f>
        <v>NA</v>
      </c>
    </row>
    <row r="8997" spans="7:17">
      <c r="G8997" s="1"/>
      <c r="Q8997" s="32" t="str">
        <f>IF(I8997="OUTSTANDING",'Data Table Volumes'!$B$1-G8997,"NA")</f>
        <v>NA</v>
      </c>
    </row>
    <row r="8998" spans="7:17">
      <c r="G8998" s="1"/>
      <c r="Q8998" s="32" t="str">
        <f>IF(I8998="OUTSTANDING",'Data Table Volumes'!$B$1-G8998,"NA")</f>
        <v>NA</v>
      </c>
    </row>
    <row r="8999" spans="7:17">
      <c r="G8999" s="1"/>
      <c r="Q8999" s="32" t="str">
        <f>IF(I8999="OUTSTANDING",'Data Table Volumes'!$B$1-G8999,"NA")</f>
        <v>NA</v>
      </c>
    </row>
    <row r="9000" spans="7:17">
      <c r="G9000" s="1"/>
      <c r="Q9000" s="32" t="str">
        <f>IF(I9000="OUTSTANDING",'Data Table Volumes'!$B$1-G9000,"NA")</f>
        <v>NA</v>
      </c>
    </row>
    <row r="9001" spans="7:17">
      <c r="G9001" s="1"/>
      <c r="Q9001" s="32" t="str">
        <f>IF(I9001="OUTSTANDING",'Data Table Volumes'!$B$1-G9001,"NA")</f>
        <v>NA</v>
      </c>
    </row>
    <row r="9002" spans="7:17">
      <c r="G9002" s="1"/>
      <c r="Q9002" s="32" t="str">
        <f>IF(I9002="OUTSTANDING",'Data Table Volumes'!$B$1-G9002,"NA")</f>
        <v>NA</v>
      </c>
    </row>
    <row r="9003" spans="7:17">
      <c r="G9003" s="1"/>
      <c r="Q9003" s="32" t="str">
        <f>IF(I9003="OUTSTANDING",'Data Table Volumes'!$B$1-G9003,"NA")</f>
        <v>NA</v>
      </c>
    </row>
    <row r="9004" spans="7:17">
      <c r="G9004" s="1"/>
      <c r="Q9004" s="32" t="str">
        <f>IF(I9004="OUTSTANDING",'Data Table Volumes'!$B$1-G9004,"NA")</f>
        <v>NA</v>
      </c>
    </row>
    <row r="9005" spans="7:17">
      <c r="G9005" s="1"/>
      <c r="Q9005" s="32" t="str">
        <f>IF(I9005="OUTSTANDING",'Data Table Volumes'!$B$1-G9005,"NA")</f>
        <v>NA</v>
      </c>
    </row>
    <row r="9006" spans="7:17">
      <c r="G9006" s="1"/>
      <c r="Q9006" s="32" t="str">
        <f>IF(I9006="OUTSTANDING",'Data Table Volumes'!$B$1-G9006,"NA")</f>
        <v>NA</v>
      </c>
    </row>
    <row r="9007" spans="7:17">
      <c r="G9007" s="1"/>
      <c r="Q9007" s="32" t="str">
        <f>IF(I9007="OUTSTANDING",'Data Table Volumes'!$B$1-G9007,"NA")</f>
        <v>NA</v>
      </c>
    </row>
    <row r="9008" spans="7:17">
      <c r="G9008" s="1"/>
      <c r="Q9008" s="32" t="str">
        <f>IF(I9008="OUTSTANDING",'Data Table Volumes'!$B$1-G9008,"NA")</f>
        <v>NA</v>
      </c>
    </row>
    <row r="9009" spans="7:17">
      <c r="G9009" s="1"/>
      <c r="Q9009" s="32" t="str">
        <f>IF(I9009="OUTSTANDING",'Data Table Volumes'!$B$1-G9009,"NA")</f>
        <v>NA</v>
      </c>
    </row>
    <row r="9010" spans="7:17">
      <c r="G9010" s="1"/>
      <c r="Q9010" s="32" t="str">
        <f>IF(I9010="OUTSTANDING",'Data Table Volumes'!$B$1-G9010,"NA")</f>
        <v>NA</v>
      </c>
    </row>
    <row r="9011" spans="7:17">
      <c r="G9011" s="1"/>
      <c r="Q9011" s="32" t="str">
        <f>IF(I9011="OUTSTANDING",'Data Table Volumes'!$B$1-G9011,"NA")</f>
        <v>NA</v>
      </c>
    </row>
    <row r="9012" spans="7:17">
      <c r="G9012" s="1"/>
      <c r="Q9012" s="32" t="str">
        <f>IF(I9012="OUTSTANDING",'Data Table Volumes'!$B$1-G9012,"NA")</f>
        <v>NA</v>
      </c>
    </row>
    <row r="9013" spans="7:17">
      <c r="G9013" s="1"/>
      <c r="Q9013" s="32" t="str">
        <f>IF(I9013="OUTSTANDING",'Data Table Volumes'!$B$1-G9013,"NA")</f>
        <v>NA</v>
      </c>
    </row>
    <row r="9014" spans="7:17">
      <c r="G9014" s="1"/>
      <c r="Q9014" s="32" t="str">
        <f>IF(I9014="OUTSTANDING",'Data Table Volumes'!$B$1-G9014,"NA")</f>
        <v>NA</v>
      </c>
    </row>
    <row r="9015" spans="7:17">
      <c r="G9015" s="1"/>
      <c r="Q9015" s="32" t="str">
        <f>IF(I9015="OUTSTANDING",'Data Table Volumes'!$B$1-G9015,"NA")</f>
        <v>NA</v>
      </c>
    </row>
    <row r="9016" spans="7:17">
      <c r="G9016" s="1"/>
      <c r="Q9016" s="32" t="str">
        <f>IF(I9016="OUTSTANDING",'Data Table Volumes'!$B$1-G9016,"NA")</f>
        <v>NA</v>
      </c>
    </row>
    <row r="9017" spans="7:17">
      <c r="G9017" s="1"/>
      <c r="Q9017" s="32" t="str">
        <f>IF(I9017="OUTSTANDING",'Data Table Volumes'!$B$1-G9017,"NA")</f>
        <v>NA</v>
      </c>
    </row>
    <row r="9018" spans="7:17">
      <c r="G9018" s="1"/>
      <c r="Q9018" s="32" t="str">
        <f>IF(I9018="OUTSTANDING",'Data Table Volumes'!$B$1-G9018,"NA")</f>
        <v>NA</v>
      </c>
    </row>
    <row r="9019" spans="7:17">
      <c r="G9019" s="1"/>
      <c r="Q9019" s="32" t="str">
        <f>IF(I9019="OUTSTANDING",'Data Table Volumes'!$B$1-G9019,"NA")</f>
        <v>NA</v>
      </c>
    </row>
    <row r="9020" spans="7:17">
      <c r="G9020" s="1"/>
      <c r="Q9020" s="32" t="str">
        <f>IF(I9020="OUTSTANDING",'Data Table Volumes'!$B$1-G9020,"NA")</f>
        <v>NA</v>
      </c>
    </row>
    <row r="9021" spans="7:17">
      <c r="G9021" s="1"/>
      <c r="Q9021" s="32" t="str">
        <f>IF(I9021="OUTSTANDING",'Data Table Volumes'!$B$1-G9021,"NA")</f>
        <v>NA</v>
      </c>
    </row>
    <row r="9022" spans="7:17">
      <c r="G9022" s="1"/>
      <c r="Q9022" s="32" t="str">
        <f>IF(I9022="OUTSTANDING",'Data Table Volumes'!$B$1-G9022,"NA")</f>
        <v>NA</v>
      </c>
    </row>
    <row r="9023" spans="7:17">
      <c r="G9023" s="1"/>
      <c r="Q9023" s="32" t="str">
        <f>IF(I9023="OUTSTANDING",'Data Table Volumes'!$B$1-G9023,"NA")</f>
        <v>NA</v>
      </c>
    </row>
    <row r="9024" spans="7:17">
      <c r="G9024" s="1"/>
      <c r="Q9024" s="32" t="str">
        <f>IF(I9024="OUTSTANDING",'Data Table Volumes'!$B$1-G9024,"NA")</f>
        <v>NA</v>
      </c>
    </row>
    <row r="9025" spans="7:17">
      <c r="G9025" s="1"/>
      <c r="Q9025" s="32" t="str">
        <f>IF(I9025="OUTSTANDING",'Data Table Volumes'!$B$1-G9025,"NA")</f>
        <v>NA</v>
      </c>
    </row>
    <row r="9026" spans="7:17">
      <c r="G9026" s="1"/>
      <c r="Q9026" s="32" t="str">
        <f>IF(I9026="OUTSTANDING",'Data Table Volumes'!$B$1-G9026,"NA")</f>
        <v>NA</v>
      </c>
    </row>
    <row r="9027" spans="7:17">
      <c r="G9027" s="1"/>
      <c r="Q9027" s="32" t="str">
        <f>IF(I9027="OUTSTANDING",'Data Table Volumes'!$B$1-G9027,"NA")</f>
        <v>NA</v>
      </c>
    </row>
    <row r="9028" spans="7:17">
      <c r="G9028" s="1"/>
      <c r="Q9028" s="32" t="str">
        <f>IF(I9028="OUTSTANDING",'Data Table Volumes'!$B$1-G9028,"NA")</f>
        <v>NA</v>
      </c>
    </row>
    <row r="9029" spans="7:17">
      <c r="G9029" s="1"/>
      <c r="Q9029" s="32" t="str">
        <f>IF(I9029="OUTSTANDING",'Data Table Volumes'!$B$1-G9029,"NA")</f>
        <v>NA</v>
      </c>
    </row>
    <row r="9030" spans="7:17">
      <c r="G9030" s="1"/>
      <c r="Q9030" s="32" t="str">
        <f>IF(I9030="OUTSTANDING",'Data Table Volumes'!$B$1-G9030,"NA")</f>
        <v>NA</v>
      </c>
    </row>
    <row r="9031" spans="7:17">
      <c r="G9031" s="1"/>
      <c r="Q9031" s="32" t="str">
        <f>IF(I9031="OUTSTANDING",'Data Table Volumes'!$B$1-G9031,"NA")</f>
        <v>NA</v>
      </c>
    </row>
    <row r="9032" spans="7:17">
      <c r="G9032" s="1"/>
      <c r="Q9032" s="32" t="str">
        <f>IF(I9032="OUTSTANDING",'Data Table Volumes'!$B$1-G9032,"NA")</f>
        <v>NA</v>
      </c>
    </row>
    <row r="9033" spans="7:17">
      <c r="G9033" s="1"/>
      <c r="Q9033" s="32" t="str">
        <f>IF(I9033="OUTSTANDING",'Data Table Volumes'!$B$1-G9033,"NA")</f>
        <v>NA</v>
      </c>
    </row>
    <row r="9034" spans="7:17">
      <c r="G9034" s="1"/>
      <c r="Q9034" s="32" t="str">
        <f>IF(I9034="OUTSTANDING",'Data Table Volumes'!$B$1-G9034,"NA")</f>
        <v>NA</v>
      </c>
    </row>
    <row r="9035" spans="7:17">
      <c r="G9035" s="1"/>
      <c r="Q9035" s="32" t="str">
        <f>IF(I9035="OUTSTANDING",'Data Table Volumes'!$B$1-G9035,"NA")</f>
        <v>NA</v>
      </c>
    </row>
    <row r="9036" spans="7:17">
      <c r="G9036" s="1"/>
      <c r="Q9036" s="32" t="str">
        <f>IF(I9036="OUTSTANDING",'Data Table Volumes'!$B$1-G9036,"NA")</f>
        <v>NA</v>
      </c>
    </row>
    <row r="9037" spans="7:17">
      <c r="G9037" s="1"/>
      <c r="Q9037" s="32" t="str">
        <f>IF(I9037="OUTSTANDING",'Data Table Volumes'!$B$1-G9037,"NA")</f>
        <v>NA</v>
      </c>
    </row>
    <row r="9038" spans="7:17">
      <c r="G9038" s="1"/>
      <c r="Q9038" s="32" t="str">
        <f>IF(I9038="OUTSTANDING",'Data Table Volumes'!$B$1-G9038,"NA")</f>
        <v>NA</v>
      </c>
    </row>
    <row r="9039" spans="7:17">
      <c r="G9039" s="1"/>
      <c r="Q9039" s="32" t="str">
        <f>IF(I9039="OUTSTANDING",'Data Table Volumes'!$B$1-G9039,"NA")</f>
        <v>NA</v>
      </c>
    </row>
    <row r="9040" spans="7:17">
      <c r="G9040" s="1"/>
      <c r="Q9040" s="32" t="str">
        <f>IF(I9040="OUTSTANDING",'Data Table Volumes'!$B$1-G9040,"NA")</f>
        <v>NA</v>
      </c>
    </row>
    <row r="9041" spans="7:17">
      <c r="G9041" s="1"/>
      <c r="Q9041" s="32" t="str">
        <f>IF(I9041="OUTSTANDING",'Data Table Volumes'!$B$1-G9041,"NA")</f>
        <v>NA</v>
      </c>
    </row>
    <row r="9042" spans="7:17">
      <c r="G9042" s="1"/>
      <c r="Q9042" s="32" t="str">
        <f>IF(I9042="OUTSTANDING",'Data Table Volumes'!$B$1-G9042,"NA")</f>
        <v>NA</v>
      </c>
    </row>
    <row r="9043" spans="7:17">
      <c r="G9043" s="1"/>
      <c r="Q9043" s="32" t="str">
        <f>IF(I9043="OUTSTANDING",'Data Table Volumes'!$B$1-G9043,"NA")</f>
        <v>NA</v>
      </c>
    </row>
    <row r="9044" spans="7:17">
      <c r="G9044" s="1"/>
      <c r="Q9044" s="32" t="str">
        <f>IF(I9044="OUTSTANDING",'Data Table Volumes'!$B$1-G9044,"NA")</f>
        <v>NA</v>
      </c>
    </row>
    <row r="9045" spans="7:17">
      <c r="G9045" s="1"/>
      <c r="Q9045" s="32" t="str">
        <f>IF(I9045="OUTSTANDING",'Data Table Volumes'!$B$1-G9045,"NA")</f>
        <v>NA</v>
      </c>
    </row>
    <row r="9046" spans="7:17">
      <c r="G9046" s="1"/>
      <c r="Q9046" s="32" t="str">
        <f>IF(I9046="OUTSTANDING",'Data Table Volumes'!$B$1-G9046,"NA")</f>
        <v>NA</v>
      </c>
    </row>
    <row r="9047" spans="7:17">
      <c r="G9047" s="1"/>
      <c r="Q9047" s="32" t="str">
        <f>IF(I9047="OUTSTANDING",'Data Table Volumes'!$B$1-G9047,"NA")</f>
        <v>NA</v>
      </c>
    </row>
    <row r="9048" spans="7:17">
      <c r="G9048" s="1"/>
      <c r="Q9048" s="32" t="str">
        <f>IF(I9048="OUTSTANDING",'Data Table Volumes'!$B$1-G9048,"NA")</f>
        <v>NA</v>
      </c>
    </row>
    <row r="9049" spans="7:17">
      <c r="G9049" s="1"/>
      <c r="Q9049" s="32" t="str">
        <f>IF(I9049="OUTSTANDING",'Data Table Volumes'!$B$1-G9049,"NA")</f>
        <v>NA</v>
      </c>
    </row>
    <row r="9050" spans="7:17">
      <c r="G9050" s="1"/>
      <c r="Q9050" s="32" t="str">
        <f>IF(I9050="OUTSTANDING",'Data Table Volumes'!$B$1-G9050,"NA")</f>
        <v>NA</v>
      </c>
    </row>
    <row r="9051" spans="7:17">
      <c r="G9051" s="1"/>
      <c r="Q9051" s="32" t="str">
        <f>IF(I9051="OUTSTANDING",'Data Table Volumes'!$B$1-G9051,"NA")</f>
        <v>NA</v>
      </c>
    </row>
    <row r="9052" spans="7:17">
      <c r="G9052" s="1"/>
      <c r="Q9052" s="32" t="str">
        <f>IF(I9052="OUTSTANDING",'Data Table Volumes'!$B$1-G9052,"NA")</f>
        <v>NA</v>
      </c>
    </row>
    <row r="9053" spans="7:17">
      <c r="G9053" s="1"/>
      <c r="Q9053" s="32" t="str">
        <f>IF(I9053="OUTSTANDING",'Data Table Volumes'!$B$1-G9053,"NA")</f>
        <v>NA</v>
      </c>
    </row>
    <row r="9054" spans="7:17">
      <c r="G9054" s="1"/>
      <c r="Q9054" s="32" t="str">
        <f>IF(I9054="OUTSTANDING",'Data Table Volumes'!$B$1-G9054,"NA")</f>
        <v>NA</v>
      </c>
    </row>
    <row r="9055" spans="7:17">
      <c r="G9055" s="1"/>
      <c r="Q9055" s="32" t="str">
        <f>IF(I9055="OUTSTANDING",'Data Table Volumes'!$B$1-G9055,"NA")</f>
        <v>NA</v>
      </c>
    </row>
    <row r="9056" spans="7:17">
      <c r="G9056" s="1"/>
      <c r="Q9056" s="32" t="str">
        <f>IF(I9056="OUTSTANDING",'Data Table Volumes'!$B$1-G9056,"NA")</f>
        <v>NA</v>
      </c>
    </row>
    <row r="9057" spans="7:17">
      <c r="G9057" s="1"/>
      <c r="Q9057" s="32" t="str">
        <f>IF(I9057="OUTSTANDING",'Data Table Volumes'!$B$1-G9057,"NA")</f>
        <v>NA</v>
      </c>
    </row>
    <row r="9058" spans="7:17">
      <c r="G9058" s="1"/>
      <c r="Q9058" s="32" t="str">
        <f>IF(I9058="OUTSTANDING",'Data Table Volumes'!$B$1-G9058,"NA")</f>
        <v>NA</v>
      </c>
    </row>
    <row r="9059" spans="7:17">
      <c r="G9059" s="1"/>
      <c r="Q9059" s="32" t="str">
        <f>IF(I9059="OUTSTANDING",'Data Table Volumes'!$B$1-G9059,"NA")</f>
        <v>NA</v>
      </c>
    </row>
    <row r="9060" spans="7:17">
      <c r="G9060" s="1"/>
      <c r="Q9060" s="32" t="str">
        <f>IF(I9060="OUTSTANDING",'Data Table Volumes'!$B$1-G9060,"NA")</f>
        <v>NA</v>
      </c>
    </row>
    <row r="9061" spans="7:17">
      <c r="G9061" s="1"/>
      <c r="Q9061" s="32" t="str">
        <f>IF(I9061="OUTSTANDING",'Data Table Volumes'!$B$1-G9061,"NA")</f>
        <v>NA</v>
      </c>
    </row>
    <row r="9062" spans="7:17">
      <c r="G9062" s="1"/>
      <c r="Q9062" s="32" t="str">
        <f>IF(I9062="OUTSTANDING",'Data Table Volumes'!$B$1-G9062,"NA")</f>
        <v>NA</v>
      </c>
    </row>
    <row r="9063" spans="7:17">
      <c r="G9063" s="1"/>
      <c r="Q9063" s="32" t="str">
        <f>IF(I9063="OUTSTANDING",'Data Table Volumes'!$B$1-G9063,"NA")</f>
        <v>NA</v>
      </c>
    </row>
    <row r="9064" spans="7:17">
      <c r="G9064" s="1"/>
      <c r="Q9064" s="32" t="str">
        <f>IF(I9064="OUTSTANDING",'Data Table Volumes'!$B$1-G9064,"NA")</f>
        <v>NA</v>
      </c>
    </row>
    <row r="9065" spans="7:17">
      <c r="G9065" s="1"/>
      <c r="Q9065" s="32" t="str">
        <f>IF(I9065="OUTSTANDING",'Data Table Volumes'!$B$1-G9065,"NA")</f>
        <v>NA</v>
      </c>
    </row>
    <row r="9066" spans="7:17">
      <c r="G9066" s="1"/>
      <c r="Q9066" s="32" t="str">
        <f>IF(I9066="OUTSTANDING",'Data Table Volumes'!$B$1-G9066,"NA")</f>
        <v>NA</v>
      </c>
    </row>
    <row r="9067" spans="7:17">
      <c r="G9067" s="1"/>
      <c r="Q9067" s="32" t="str">
        <f>IF(I9067="OUTSTANDING",'Data Table Volumes'!$B$1-G9067,"NA")</f>
        <v>NA</v>
      </c>
    </row>
    <row r="9068" spans="7:17">
      <c r="G9068" s="1"/>
      <c r="Q9068" s="32" t="str">
        <f>IF(I9068="OUTSTANDING",'Data Table Volumes'!$B$1-G9068,"NA")</f>
        <v>NA</v>
      </c>
    </row>
    <row r="9069" spans="7:17">
      <c r="G9069" s="1"/>
      <c r="Q9069" s="32" t="str">
        <f>IF(I9069="OUTSTANDING",'Data Table Volumes'!$B$1-G9069,"NA")</f>
        <v>NA</v>
      </c>
    </row>
    <row r="9070" spans="7:17">
      <c r="G9070" s="1"/>
      <c r="Q9070" s="32" t="str">
        <f>IF(I9070="OUTSTANDING",'Data Table Volumes'!$B$1-G9070,"NA")</f>
        <v>NA</v>
      </c>
    </row>
    <row r="9071" spans="7:17">
      <c r="G9071" s="1"/>
      <c r="Q9071" s="32" t="str">
        <f>IF(I9071="OUTSTANDING",'Data Table Volumes'!$B$1-G9071,"NA")</f>
        <v>NA</v>
      </c>
    </row>
    <row r="9072" spans="7:17">
      <c r="G9072" s="1"/>
      <c r="Q9072" s="32" t="str">
        <f>IF(I9072="OUTSTANDING",'Data Table Volumes'!$B$1-G9072,"NA")</f>
        <v>NA</v>
      </c>
    </row>
    <row r="9073" spans="7:17">
      <c r="G9073" s="1"/>
      <c r="Q9073" s="32" t="str">
        <f>IF(I9073="OUTSTANDING",'Data Table Volumes'!$B$1-G9073,"NA")</f>
        <v>NA</v>
      </c>
    </row>
    <row r="9074" spans="7:17">
      <c r="G9074" s="1"/>
      <c r="Q9074" s="32" t="str">
        <f>IF(I9074="OUTSTANDING",'Data Table Volumes'!$B$1-G9074,"NA")</f>
        <v>NA</v>
      </c>
    </row>
    <row r="9075" spans="7:17">
      <c r="G9075" s="1"/>
      <c r="Q9075" s="32" t="str">
        <f>IF(I9075="OUTSTANDING",'Data Table Volumes'!$B$1-G9075,"NA")</f>
        <v>NA</v>
      </c>
    </row>
    <row r="9076" spans="7:17">
      <c r="G9076" s="1"/>
      <c r="Q9076" s="32" t="str">
        <f>IF(I9076="OUTSTANDING",'Data Table Volumes'!$B$1-G9076,"NA")</f>
        <v>NA</v>
      </c>
    </row>
    <row r="9077" spans="7:17">
      <c r="G9077" s="1"/>
      <c r="Q9077" s="32" t="str">
        <f>IF(I9077="OUTSTANDING",'Data Table Volumes'!$B$1-G9077,"NA")</f>
        <v>NA</v>
      </c>
    </row>
    <row r="9078" spans="7:17">
      <c r="G9078" s="1"/>
      <c r="Q9078" s="32" t="str">
        <f>IF(I9078="OUTSTANDING",'Data Table Volumes'!$B$1-G9078,"NA")</f>
        <v>NA</v>
      </c>
    </row>
    <row r="9079" spans="7:17">
      <c r="G9079" s="1"/>
      <c r="Q9079" s="32" t="str">
        <f>IF(I9079="OUTSTANDING",'Data Table Volumes'!$B$1-G9079,"NA")</f>
        <v>NA</v>
      </c>
    </row>
    <row r="9080" spans="7:17">
      <c r="G9080" s="1"/>
      <c r="Q9080" s="32" t="str">
        <f>IF(I9080="OUTSTANDING",'Data Table Volumes'!$B$1-G9080,"NA")</f>
        <v>NA</v>
      </c>
    </row>
    <row r="9081" spans="7:17">
      <c r="G9081" s="1"/>
      <c r="Q9081" s="32" t="str">
        <f>IF(I9081="OUTSTANDING",'Data Table Volumes'!$B$1-G9081,"NA")</f>
        <v>NA</v>
      </c>
    </row>
    <row r="9082" spans="7:17">
      <c r="G9082" s="1"/>
      <c r="Q9082" s="32" t="str">
        <f>IF(I9082="OUTSTANDING",'Data Table Volumes'!$B$1-G9082,"NA")</f>
        <v>NA</v>
      </c>
    </row>
    <row r="9083" spans="7:17">
      <c r="G9083" s="1"/>
      <c r="Q9083" s="32" t="str">
        <f>IF(I9083="OUTSTANDING",'Data Table Volumes'!$B$1-G9083,"NA")</f>
        <v>NA</v>
      </c>
    </row>
    <row r="9084" spans="7:17">
      <c r="G9084" s="1"/>
      <c r="Q9084" s="32" t="str">
        <f>IF(I9084="OUTSTANDING",'Data Table Volumes'!$B$1-G9084,"NA")</f>
        <v>NA</v>
      </c>
    </row>
    <row r="9085" spans="7:17">
      <c r="G9085" s="1"/>
      <c r="Q9085" s="32" t="str">
        <f>IF(I9085="OUTSTANDING",'Data Table Volumes'!$B$1-G9085,"NA")</f>
        <v>NA</v>
      </c>
    </row>
    <row r="9086" spans="7:17">
      <c r="G9086" s="1"/>
      <c r="Q9086" s="32" t="str">
        <f>IF(I9086="OUTSTANDING",'Data Table Volumes'!$B$1-G9086,"NA")</f>
        <v>NA</v>
      </c>
    </row>
    <row r="9087" spans="7:17">
      <c r="G9087" s="1"/>
      <c r="Q9087" s="32" t="str">
        <f>IF(I9087="OUTSTANDING",'Data Table Volumes'!$B$1-G9087,"NA")</f>
        <v>NA</v>
      </c>
    </row>
    <row r="9088" spans="7:17">
      <c r="G9088" s="1"/>
      <c r="Q9088" s="32" t="str">
        <f>IF(I9088="OUTSTANDING",'Data Table Volumes'!$B$1-G9088,"NA")</f>
        <v>NA</v>
      </c>
    </row>
    <row r="9089" spans="7:17">
      <c r="G9089" s="1"/>
      <c r="Q9089" s="32" t="str">
        <f>IF(I9089="OUTSTANDING",'Data Table Volumes'!$B$1-G9089,"NA")</f>
        <v>NA</v>
      </c>
    </row>
    <row r="9090" spans="7:17">
      <c r="G9090" s="1"/>
      <c r="Q9090" s="32" t="str">
        <f>IF(I9090="OUTSTANDING",'Data Table Volumes'!$B$1-G9090,"NA")</f>
        <v>NA</v>
      </c>
    </row>
    <row r="9091" spans="7:17">
      <c r="G9091" s="1"/>
      <c r="Q9091" s="32" t="str">
        <f>IF(I9091="OUTSTANDING",'Data Table Volumes'!$B$1-G9091,"NA")</f>
        <v>NA</v>
      </c>
    </row>
    <row r="9092" spans="7:17">
      <c r="G9092" s="1"/>
      <c r="Q9092" s="32" t="str">
        <f>IF(I9092="OUTSTANDING",'Data Table Volumes'!$B$1-G9092,"NA")</f>
        <v>NA</v>
      </c>
    </row>
    <row r="9093" spans="7:17">
      <c r="G9093" s="1"/>
      <c r="Q9093" s="32" t="str">
        <f>IF(I9093="OUTSTANDING",'Data Table Volumes'!$B$1-G9093,"NA")</f>
        <v>NA</v>
      </c>
    </row>
    <row r="9094" spans="7:17">
      <c r="G9094" s="1"/>
      <c r="Q9094" s="32" t="str">
        <f>IF(I9094="OUTSTANDING",'Data Table Volumes'!$B$1-G9094,"NA")</f>
        <v>NA</v>
      </c>
    </row>
    <row r="9095" spans="7:17">
      <c r="G9095" s="1"/>
      <c r="Q9095" s="32" t="str">
        <f>IF(I9095="OUTSTANDING",'Data Table Volumes'!$B$1-G9095,"NA")</f>
        <v>NA</v>
      </c>
    </row>
    <row r="9096" spans="7:17">
      <c r="G9096" s="1"/>
      <c r="Q9096" s="32" t="str">
        <f>IF(I9096="OUTSTANDING",'Data Table Volumes'!$B$1-G9096,"NA")</f>
        <v>NA</v>
      </c>
    </row>
    <row r="9097" spans="7:17">
      <c r="G9097" s="1"/>
      <c r="Q9097" s="32" t="str">
        <f>IF(I9097="OUTSTANDING",'Data Table Volumes'!$B$1-G9097,"NA")</f>
        <v>NA</v>
      </c>
    </row>
    <row r="9098" spans="7:17">
      <c r="G9098" s="1"/>
      <c r="Q9098" s="32" t="str">
        <f>IF(I9098="OUTSTANDING",'Data Table Volumes'!$B$1-G9098,"NA")</f>
        <v>NA</v>
      </c>
    </row>
    <row r="9099" spans="7:17">
      <c r="G9099" s="1"/>
      <c r="Q9099" s="32" t="str">
        <f>IF(I9099="OUTSTANDING",'Data Table Volumes'!$B$1-G9099,"NA")</f>
        <v>NA</v>
      </c>
    </row>
    <row r="9100" spans="7:17">
      <c r="G9100" s="1"/>
      <c r="Q9100" s="32" t="str">
        <f>IF(I9100="OUTSTANDING",'Data Table Volumes'!$B$1-G9100,"NA")</f>
        <v>NA</v>
      </c>
    </row>
    <row r="9101" spans="7:17">
      <c r="G9101" s="1"/>
      <c r="Q9101" s="32" t="str">
        <f>IF(I9101="OUTSTANDING",'Data Table Volumes'!$B$1-G9101,"NA")</f>
        <v>NA</v>
      </c>
    </row>
    <row r="9102" spans="7:17">
      <c r="G9102" s="1"/>
      <c r="Q9102" s="32" t="str">
        <f>IF(I9102="OUTSTANDING",'Data Table Volumes'!$B$1-G9102,"NA")</f>
        <v>NA</v>
      </c>
    </row>
    <row r="9103" spans="7:17">
      <c r="G9103" s="1"/>
      <c r="Q9103" s="32" t="str">
        <f>IF(I9103="OUTSTANDING",'Data Table Volumes'!$B$1-G9103,"NA")</f>
        <v>NA</v>
      </c>
    </row>
    <row r="9104" spans="7:17">
      <c r="G9104" s="1"/>
      <c r="Q9104" s="32" t="str">
        <f>IF(I9104="OUTSTANDING",'Data Table Volumes'!$B$1-G9104,"NA")</f>
        <v>NA</v>
      </c>
    </row>
    <row r="9105" spans="7:17">
      <c r="G9105" s="1"/>
      <c r="Q9105" s="32" t="str">
        <f>IF(I9105="OUTSTANDING",'Data Table Volumes'!$B$1-G9105,"NA")</f>
        <v>NA</v>
      </c>
    </row>
    <row r="9106" spans="7:17">
      <c r="G9106" s="1"/>
      <c r="Q9106" s="32" t="str">
        <f>IF(I9106="OUTSTANDING",'Data Table Volumes'!$B$1-G9106,"NA")</f>
        <v>NA</v>
      </c>
    </row>
    <row r="9107" spans="7:17">
      <c r="G9107" s="1"/>
      <c r="Q9107" s="32" t="str">
        <f>IF(I9107="OUTSTANDING",'Data Table Volumes'!$B$1-G9107,"NA")</f>
        <v>NA</v>
      </c>
    </row>
    <row r="9108" spans="7:17">
      <c r="G9108" s="1"/>
      <c r="Q9108" s="32" t="str">
        <f>IF(I9108="OUTSTANDING",'Data Table Volumes'!$B$1-G9108,"NA")</f>
        <v>NA</v>
      </c>
    </row>
    <row r="9109" spans="7:17">
      <c r="G9109" s="1"/>
      <c r="Q9109" s="32" t="str">
        <f>IF(I9109="OUTSTANDING",'Data Table Volumes'!$B$1-G9109,"NA")</f>
        <v>NA</v>
      </c>
    </row>
    <row r="9110" spans="7:17">
      <c r="G9110" s="1"/>
      <c r="Q9110" s="32" t="str">
        <f>IF(I9110="OUTSTANDING",'Data Table Volumes'!$B$1-G9110,"NA")</f>
        <v>NA</v>
      </c>
    </row>
    <row r="9111" spans="7:17">
      <c r="G9111" s="1"/>
      <c r="Q9111" s="32" t="str">
        <f>IF(I9111="OUTSTANDING",'Data Table Volumes'!$B$1-G9111,"NA")</f>
        <v>NA</v>
      </c>
    </row>
    <row r="9112" spans="7:17">
      <c r="G9112" s="1"/>
      <c r="Q9112" s="32" t="str">
        <f>IF(I9112="OUTSTANDING",'Data Table Volumes'!$B$1-G9112,"NA")</f>
        <v>NA</v>
      </c>
    </row>
    <row r="9113" spans="7:17">
      <c r="G9113" s="1"/>
      <c r="Q9113" s="32" t="str">
        <f>IF(I9113="OUTSTANDING",'Data Table Volumes'!$B$1-G9113,"NA")</f>
        <v>NA</v>
      </c>
    </row>
    <row r="9114" spans="7:17">
      <c r="G9114" s="1"/>
      <c r="Q9114" s="32" t="str">
        <f>IF(I9114="OUTSTANDING",'Data Table Volumes'!$B$1-G9114,"NA")</f>
        <v>NA</v>
      </c>
    </row>
    <row r="9115" spans="7:17">
      <c r="G9115" s="1"/>
      <c r="Q9115" s="32" t="str">
        <f>IF(I9115="OUTSTANDING",'Data Table Volumes'!$B$1-G9115,"NA")</f>
        <v>NA</v>
      </c>
    </row>
    <row r="9116" spans="7:17">
      <c r="G9116" s="1"/>
      <c r="Q9116" s="32" t="str">
        <f>IF(I9116="OUTSTANDING",'Data Table Volumes'!$B$1-G9116,"NA")</f>
        <v>NA</v>
      </c>
    </row>
    <row r="9117" spans="7:17">
      <c r="G9117" s="1"/>
      <c r="Q9117" s="32" t="str">
        <f>IF(I9117="OUTSTANDING",'Data Table Volumes'!$B$1-G9117,"NA")</f>
        <v>NA</v>
      </c>
    </row>
    <row r="9118" spans="7:17">
      <c r="G9118" s="1"/>
      <c r="Q9118" s="32" t="str">
        <f>IF(I9118="OUTSTANDING",'Data Table Volumes'!$B$1-G9118,"NA")</f>
        <v>NA</v>
      </c>
    </row>
    <row r="9119" spans="7:17">
      <c r="G9119" s="1"/>
      <c r="Q9119" s="32" t="str">
        <f>IF(I9119="OUTSTANDING",'Data Table Volumes'!$B$1-G9119,"NA")</f>
        <v>NA</v>
      </c>
    </row>
    <row r="9120" spans="7:17">
      <c r="G9120" s="1"/>
      <c r="Q9120" s="32" t="str">
        <f>IF(I9120="OUTSTANDING",'Data Table Volumes'!$B$1-G9120,"NA")</f>
        <v>NA</v>
      </c>
    </row>
    <row r="9121" spans="7:17">
      <c r="G9121" s="1"/>
      <c r="Q9121" s="32" t="str">
        <f>IF(I9121="OUTSTANDING",'Data Table Volumes'!$B$1-G9121,"NA")</f>
        <v>NA</v>
      </c>
    </row>
    <row r="9122" spans="7:17">
      <c r="G9122" s="1"/>
      <c r="Q9122" s="32" t="str">
        <f>IF(I9122="OUTSTANDING",'Data Table Volumes'!$B$1-G9122,"NA")</f>
        <v>NA</v>
      </c>
    </row>
    <row r="9123" spans="7:17">
      <c r="G9123" s="1"/>
      <c r="Q9123" s="32" t="str">
        <f>IF(I9123="OUTSTANDING",'Data Table Volumes'!$B$1-G9123,"NA")</f>
        <v>NA</v>
      </c>
    </row>
    <row r="9124" spans="7:17">
      <c r="G9124" s="1"/>
      <c r="Q9124" s="32" t="str">
        <f>IF(I9124="OUTSTANDING",'Data Table Volumes'!$B$1-G9124,"NA")</f>
        <v>NA</v>
      </c>
    </row>
    <row r="9125" spans="7:17">
      <c r="G9125" s="1"/>
      <c r="Q9125" s="32" t="str">
        <f>IF(I9125="OUTSTANDING",'Data Table Volumes'!$B$1-G9125,"NA")</f>
        <v>NA</v>
      </c>
    </row>
    <row r="9126" spans="7:17">
      <c r="G9126" s="1"/>
      <c r="Q9126" s="32" t="str">
        <f>IF(I9126="OUTSTANDING",'Data Table Volumes'!$B$1-G9126,"NA")</f>
        <v>NA</v>
      </c>
    </row>
    <row r="9127" spans="7:17">
      <c r="G9127" s="1"/>
      <c r="Q9127" s="32" t="str">
        <f>IF(I9127="OUTSTANDING",'Data Table Volumes'!$B$1-G9127,"NA")</f>
        <v>NA</v>
      </c>
    </row>
    <row r="9128" spans="7:17">
      <c r="G9128" s="1"/>
      <c r="Q9128" s="32" t="str">
        <f>IF(I9128="OUTSTANDING",'Data Table Volumes'!$B$1-G9128,"NA")</f>
        <v>NA</v>
      </c>
    </row>
    <row r="9129" spans="7:17">
      <c r="G9129" s="1"/>
      <c r="Q9129" s="32" t="str">
        <f>IF(I9129="OUTSTANDING",'Data Table Volumes'!$B$1-G9129,"NA")</f>
        <v>NA</v>
      </c>
    </row>
    <row r="9130" spans="7:17">
      <c r="G9130" s="1"/>
      <c r="Q9130" s="32" t="str">
        <f>IF(I9130="OUTSTANDING",'Data Table Volumes'!$B$1-G9130,"NA")</f>
        <v>NA</v>
      </c>
    </row>
    <row r="9131" spans="7:17">
      <c r="G9131" s="1"/>
      <c r="Q9131" s="32" t="str">
        <f>IF(I9131="OUTSTANDING",'Data Table Volumes'!$B$1-G9131,"NA")</f>
        <v>NA</v>
      </c>
    </row>
    <row r="9132" spans="7:17">
      <c r="G9132" s="1"/>
      <c r="Q9132" s="32" t="str">
        <f>IF(I9132="OUTSTANDING",'Data Table Volumes'!$B$1-G9132,"NA")</f>
        <v>NA</v>
      </c>
    </row>
    <row r="9133" spans="7:17">
      <c r="G9133" s="1"/>
      <c r="Q9133" s="32" t="str">
        <f>IF(I9133="OUTSTANDING",'Data Table Volumes'!$B$1-G9133,"NA")</f>
        <v>NA</v>
      </c>
    </row>
    <row r="9134" spans="7:17">
      <c r="G9134" s="1"/>
      <c r="Q9134" s="32" t="str">
        <f>IF(I9134="OUTSTANDING",'Data Table Volumes'!$B$1-G9134,"NA")</f>
        <v>NA</v>
      </c>
    </row>
    <row r="9135" spans="7:17">
      <c r="G9135" s="1"/>
      <c r="Q9135" s="32" t="str">
        <f>IF(I9135="OUTSTANDING",'Data Table Volumes'!$B$1-G9135,"NA")</f>
        <v>NA</v>
      </c>
    </row>
    <row r="9136" spans="7:17">
      <c r="G9136" s="1"/>
      <c r="Q9136" s="32" t="str">
        <f>IF(I9136="OUTSTANDING",'Data Table Volumes'!$B$1-G9136,"NA")</f>
        <v>NA</v>
      </c>
    </row>
    <row r="9137" spans="7:17">
      <c r="G9137" s="1"/>
      <c r="Q9137" s="32" t="str">
        <f>IF(I9137="OUTSTANDING",'Data Table Volumes'!$B$1-G9137,"NA")</f>
        <v>NA</v>
      </c>
    </row>
    <row r="9138" spans="7:17">
      <c r="G9138" s="1"/>
      <c r="Q9138" s="32" t="str">
        <f>IF(I9138="OUTSTANDING",'Data Table Volumes'!$B$1-G9138,"NA")</f>
        <v>NA</v>
      </c>
    </row>
    <row r="9139" spans="7:17">
      <c r="G9139" s="1"/>
      <c r="Q9139" s="32" t="str">
        <f>IF(I9139="OUTSTANDING",'Data Table Volumes'!$B$1-G9139,"NA")</f>
        <v>NA</v>
      </c>
    </row>
    <row r="9140" spans="7:17">
      <c r="G9140" s="1"/>
      <c r="Q9140" s="32" t="str">
        <f>IF(I9140="OUTSTANDING",'Data Table Volumes'!$B$1-G9140,"NA")</f>
        <v>NA</v>
      </c>
    </row>
    <row r="9141" spans="7:17">
      <c r="G9141" s="1"/>
      <c r="Q9141" s="32" t="str">
        <f>IF(I9141="OUTSTANDING",'Data Table Volumes'!$B$1-G9141,"NA")</f>
        <v>NA</v>
      </c>
    </row>
    <row r="9142" spans="7:17">
      <c r="G9142" s="1"/>
      <c r="Q9142" s="32" t="str">
        <f>IF(I9142="OUTSTANDING",'Data Table Volumes'!$B$1-G9142,"NA")</f>
        <v>NA</v>
      </c>
    </row>
    <row r="9143" spans="7:17">
      <c r="G9143" s="1"/>
      <c r="Q9143" s="32" t="str">
        <f>IF(I9143="OUTSTANDING",'Data Table Volumes'!$B$1-G9143,"NA")</f>
        <v>NA</v>
      </c>
    </row>
    <row r="9144" spans="7:17">
      <c r="G9144" s="1"/>
      <c r="Q9144" s="32" t="str">
        <f>IF(I9144="OUTSTANDING",'Data Table Volumes'!$B$1-G9144,"NA")</f>
        <v>NA</v>
      </c>
    </row>
    <row r="9145" spans="7:17">
      <c r="G9145" s="1"/>
      <c r="Q9145" s="32" t="str">
        <f>IF(I9145="OUTSTANDING",'Data Table Volumes'!$B$1-G9145,"NA")</f>
        <v>NA</v>
      </c>
    </row>
    <row r="9146" spans="7:17">
      <c r="G9146" s="1"/>
      <c r="Q9146" s="32" t="str">
        <f>IF(I9146="OUTSTANDING",'Data Table Volumes'!$B$1-G9146,"NA")</f>
        <v>NA</v>
      </c>
    </row>
    <row r="9147" spans="7:17">
      <c r="G9147" s="1"/>
      <c r="Q9147" s="32" t="str">
        <f>IF(I9147="OUTSTANDING",'Data Table Volumes'!$B$1-G9147,"NA")</f>
        <v>NA</v>
      </c>
    </row>
    <row r="9148" spans="7:17">
      <c r="G9148" s="1"/>
      <c r="Q9148" s="32" t="str">
        <f>IF(I9148="OUTSTANDING",'Data Table Volumes'!$B$1-G9148,"NA")</f>
        <v>NA</v>
      </c>
    </row>
    <row r="9149" spans="7:17">
      <c r="G9149" s="1"/>
      <c r="Q9149" s="32" t="str">
        <f>IF(I9149="OUTSTANDING",'Data Table Volumes'!$B$1-G9149,"NA")</f>
        <v>NA</v>
      </c>
    </row>
    <row r="9150" spans="7:17">
      <c r="G9150" s="1"/>
      <c r="Q9150" s="32" t="str">
        <f>IF(I9150="OUTSTANDING",'Data Table Volumes'!$B$1-G9150,"NA")</f>
        <v>NA</v>
      </c>
    </row>
    <row r="9151" spans="7:17">
      <c r="G9151" s="1"/>
      <c r="Q9151" s="32" t="str">
        <f>IF(I9151="OUTSTANDING",'Data Table Volumes'!$B$1-G9151,"NA")</f>
        <v>NA</v>
      </c>
    </row>
    <row r="9152" spans="7:17">
      <c r="G9152" s="1"/>
      <c r="Q9152" s="32" t="str">
        <f>IF(I9152="OUTSTANDING",'Data Table Volumes'!$B$1-G9152,"NA")</f>
        <v>NA</v>
      </c>
    </row>
    <row r="9153" spans="7:17">
      <c r="G9153" s="1"/>
      <c r="Q9153" s="32" t="str">
        <f>IF(I9153="OUTSTANDING",'Data Table Volumes'!$B$1-G9153,"NA")</f>
        <v>NA</v>
      </c>
    </row>
    <row r="9154" spans="7:17">
      <c r="G9154" s="1"/>
      <c r="Q9154" s="32" t="str">
        <f>IF(I9154="OUTSTANDING",'Data Table Volumes'!$B$1-G9154,"NA")</f>
        <v>NA</v>
      </c>
    </row>
    <row r="9155" spans="7:17">
      <c r="G9155" s="1"/>
      <c r="Q9155" s="32" t="str">
        <f>IF(I9155="OUTSTANDING",'Data Table Volumes'!$B$1-G9155,"NA")</f>
        <v>NA</v>
      </c>
    </row>
    <row r="9156" spans="7:17">
      <c r="G9156" s="1"/>
      <c r="Q9156" s="32" t="str">
        <f>IF(I9156="OUTSTANDING",'Data Table Volumes'!$B$1-G9156,"NA")</f>
        <v>NA</v>
      </c>
    </row>
    <row r="9157" spans="7:17">
      <c r="G9157" s="1"/>
      <c r="Q9157" s="32" t="str">
        <f>IF(I9157="OUTSTANDING",'Data Table Volumes'!$B$1-G9157,"NA")</f>
        <v>NA</v>
      </c>
    </row>
    <row r="9158" spans="7:17">
      <c r="G9158" s="1"/>
      <c r="Q9158" s="32" t="str">
        <f>IF(I9158="OUTSTANDING",'Data Table Volumes'!$B$1-G9158,"NA")</f>
        <v>NA</v>
      </c>
    </row>
    <row r="9159" spans="7:17">
      <c r="G9159" s="1"/>
      <c r="Q9159" s="32" t="str">
        <f>IF(I9159="OUTSTANDING",'Data Table Volumes'!$B$1-G9159,"NA")</f>
        <v>NA</v>
      </c>
    </row>
    <row r="9160" spans="7:17">
      <c r="G9160" s="1"/>
      <c r="Q9160" s="32" t="str">
        <f>IF(I9160="OUTSTANDING",'Data Table Volumes'!$B$1-G9160,"NA")</f>
        <v>NA</v>
      </c>
    </row>
    <row r="9161" spans="7:17">
      <c r="G9161" s="1"/>
      <c r="Q9161" s="32" t="str">
        <f>IF(I9161="OUTSTANDING",'Data Table Volumes'!$B$1-G9161,"NA")</f>
        <v>NA</v>
      </c>
    </row>
    <row r="9162" spans="7:17">
      <c r="G9162" s="1"/>
      <c r="Q9162" s="32" t="str">
        <f>IF(I9162="OUTSTANDING",'Data Table Volumes'!$B$1-G9162,"NA")</f>
        <v>NA</v>
      </c>
    </row>
    <row r="9163" spans="7:17">
      <c r="G9163" s="1"/>
      <c r="Q9163" s="32" t="str">
        <f>IF(I9163="OUTSTANDING",'Data Table Volumes'!$B$1-G9163,"NA")</f>
        <v>NA</v>
      </c>
    </row>
    <row r="9164" spans="7:17">
      <c r="G9164" s="1"/>
      <c r="Q9164" s="32" t="str">
        <f>IF(I9164="OUTSTANDING",'Data Table Volumes'!$B$1-G9164,"NA")</f>
        <v>NA</v>
      </c>
    </row>
    <row r="9165" spans="7:17">
      <c r="G9165" s="1"/>
      <c r="Q9165" s="32" t="str">
        <f>IF(I9165="OUTSTANDING",'Data Table Volumes'!$B$1-G9165,"NA")</f>
        <v>NA</v>
      </c>
    </row>
    <row r="9166" spans="7:17">
      <c r="G9166" s="1"/>
      <c r="Q9166" s="32" t="str">
        <f>IF(I9166="OUTSTANDING",'Data Table Volumes'!$B$1-G9166,"NA")</f>
        <v>NA</v>
      </c>
    </row>
    <row r="9167" spans="7:17">
      <c r="G9167" s="1"/>
      <c r="Q9167" s="32" t="str">
        <f>IF(I9167="OUTSTANDING",'Data Table Volumes'!$B$1-G9167,"NA")</f>
        <v>NA</v>
      </c>
    </row>
    <row r="9168" spans="7:17">
      <c r="G9168" s="1"/>
      <c r="Q9168" s="32" t="str">
        <f>IF(I9168="OUTSTANDING",'Data Table Volumes'!$B$1-G9168,"NA")</f>
        <v>NA</v>
      </c>
    </row>
    <row r="9169" spans="7:17">
      <c r="G9169" s="1"/>
      <c r="Q9169" s="32" t="str">
        <f>IF(I9169="OUTSTANDING",'Data Table Volumes'!$B$1-G9169,"NA")</f>
        <v>NA</v>
      </c>
    </row>
    <row r="9170" spans="7:17">
      <c r="G9170" s="1"/>
      <c r="Q9170" s="32" t="str">
        <f>IF(I9170="OUTSTANDING",'Data Table Volumes'!$B$1-G9170,"NA")</f>
        <v>NA</v>
      </c>
    </row>
    <row r="9171" spans="7:17">
      <c r="G9171" s="1"/>
      <c r="Q9171" s="32" t="str">
        <f>IF(I9171="OUTSTANDING",'Data Table Volumes'!$B$1-G9171,"NA")</f>
        <v>NA</v>
      </c>
    </row>
    <row r="9172" spans="7:17">
      <c r="G9172" s="1"/>
      <c r="Q9172" s="32" t="str">
        <f>IF(I9172="OUTSTANDING",'Data Table Volumes'!$B$1-G9172,"NA")</f>
        <v>NA</v>
      </c>
    </row>
    <row r="9173" spans="7:17">
      <c r="G9173" s="1"/>
      <c r="Q9173" s="32" t="str">
        <f>IF(I9173="OUTSTANDING",'Data Table Volumes'!$B$1-G9173,"NA")</f>
        <v>NA</v>
      </c>
    </row>
    <row r="9174" spans="7:17">
      <c r="G9174" s="1"/>
      <c r="Q9174" s="32" t="str">
        <f>IF(I9174="OUTSTANDING",'Data Table Volumes'!$B$1-G9174,"NA")</f>
        <v>NA</v>
      </c>
    </row>
    <row r="9175" spans="7:17">
      <c r="G9175" s="1"/>
      <c r="Q9175" s="32" t="str">
        <f>IF(I9175="OUTSTANDING",'Data Table Volumes'!$B$1-G9175,"NA")</f>
        <v>NA</v>
      </c>
    </row>
    <row r="9176" spans="7:17">
      <c r="G9176" s="1"/>
      <c r="Q9176" s="32" t="str">
        <f>IF(I9176="OUTSTANDING",'Data Table Volumes'!$B$1-G9176,"NA")</f>
        <v>NA</v>
      </c>
    </row>
    <row r="9177" spans="7:17">
      <c r="G9177" s="1"/>
      <c r="Q9177" s="32" t="str">
        <f>IF(I9177="OUTSTANDING",'Data Table Volumes'!$B$1-G9177,"NA")</f>
        <v>NA</v>
      </c>
    </row>
    <row r="9178" spans="7:17">
      <c r="G9178" s="1"/>
      <c r="Q9178" s="32" t="str">
        <f>IF(I9178="OUTSTANDING",'Data Table Volumes'!$B$1-G9178,"NA")</f>
        <v>NA</v>
      </c>
    </row>
    <row r="9179" spans="7:17">
      <c r="G9179" s="1"/>
      <c r="Q9179" s="32" t="str">
        <f>IF(I9179="OUTSTANDING",'Data Table Volumes'!$B$1-G9179,"NA")</f>
        <v>NA</v>
      </c>
    </row>
    <row r="9180" spans="7:17">
      <c r="G9180" s="1"/>
      <c r="Q9180" s="32" t="str">
        <f>IF(I9180="OUTSTANDING",'Data Table Volumes'!$B$1-G9180,"NA")</f>
        <v>NA</v>
      </c>
    </row>
    <row r="9181" spans="7:17">
      <c r="G9181" s="1"/>
      <c r="Q9181" s="32" t="str">
        <f>IF(I9181="OUTSTANDING",'Data Table Volumes'!$B$1-G9181,"NA")</f>
        <v>NA</v>
      </c>
    </row>
    <row r="9182" spans="7:17">
      <c r="G9182" s="1"/>
      <c r="Q9182" s="32" t="str">
        <f>IF(I9182="OUTSTANDING",'Data Table Volumes'!$B$1-G9182,"NA")</f>
        <v>NA</v>
      </c>
    </row>
    <row r="9183" spans="7:17">
      <c r="G9183" s="1"/>
      <c r="Q9183" s="32" t="str">
        <f>IF(I9183="OUTSTANDING",'Data Table Volumes'!$B$1-G9183,"NA")</f>
        <v>NA</v>
      </c>
    </row>
    <row r="9184" spans="7:17">
      <c r="G9184" s="1"/>
      <c r="Q9184" s="32" t="str">
        <f>IF(I9184="OUTSTANDING",'Data Table Volumes'!$B$1-G9184,"NA")</f>
        <v>NA</v>
      </c>
    </row>
    <row r="9185" spans="7:17">
      <c r="G9185" s="1"/>
      <c r="Q9185" s="32" t="str">
        <f>IF(I9185="OUTSTANDING",'Data Table Volumes'!$B$1-G9185,"NA")</f>
        <v>NA</v>
      </c>
    </row>
    <row r="9186" spans="7:17">
      <c r="G9186" s="1"/>
      <c r="Q9186" s="32" t="str">
        <f>IF(I9186="OUTSTANDING",'Data Table Volumes'!$B$1-G9186,"NA")</f>
        <v>NA</v>
      </c>
    </row>
    <row r="9187" spans="7:17">
      <c r="G9187" s="1"/>
      <c r="Q9187" s="32" t="str">
        <f>IF(I9187="OUTSTANDING",'Data Table Volumes'!$B$1-G9187,"NA")</f>
        <v>NA</v>
      </c>
    </row>
    <row r="9188" spans="7:17">
      <c r="G9188" s="1"/>
      <c r="Q9188" s="32" t="str">
        <f>IF(I9188="OUTSTANDING",'Data Table Volumes'!$B$1-G9188,"NA")</f>
        <v>NA</v>
      </c>
    </row>
    <row r="9189" spans="7:17">
      <c r="G9189" s="1"/>
      <c r="Q9189" s="32" t="str">
        <f>IF(I9189="OUTSTANDING",'Data Table Volumes'!$B$1-G9189,"NA")</f>
        <v>NA</v>
      </c>
    </row>
    <row r="9190" spans="7:17">
      <c r="G9190" s="1"/>
      <c r="Q9190" s="32" t="str">
        <f>IF(I9190="OUTSTANDING",'Data Table Volumes'!$B$1-G9190,"NA")</f>
        <v>NA</v>
      </c>
    </row>
    <row r="9191" spans="7:17">
      <c r="G9191" s="1"/>
      <c r="Q9191" s="32" t="str">
        <f>IF(I9191="OUTSTANDING",'Data Table Volumes'!$B$1-G9191,"NA")</f>
        <v>NA</v>
      </c>
    </row>
    <row r="9192" spans="7:17">
      <c r="G9192" s="1"/>
      <c r="Q9192" s="32" t="str">
        <f>IF(I9192="OUTSTANDING",'Data Table Volumes'!$B$1-G9192,"NA")</f>
        <v>NA</v>
      </c>
    </row>
    <row r="9193" spans="7:17">
      <c r="G9193" s="1"/>
      <c r="Q9193" s="32" t="str">
        <f>IF(I9193="OUTSTANDING",'Data Table Volumes'!$B$1-G9193,"NA")</f>
        <v>NA</v>
      </c>
    </row>
    <row r="9194" spans="7:17">
      <c r="G9194" s="1"/>
      <c r="Q9194" s="32" t="str">
        <f>IF(I9194="OUTSTANDING",'Data Table Volumes'!$B$1-G9194,"NA")</f>
        <v>NA</v>
      </c>
    </row>
    <row r="9195" spans="7:17">
      <c r="G9195" s="1"/>
      <c r="Q9195" s="32" t="str">
        <f>IF(I9195="OUTSTANDING",'Data Table Volumes'!$B$1-G9195,"NA")</f>
        <v>NA</v>
      </c>
    </row>
    <row r="9196" spans="7:17">
      <c r="G9196" s="1"/>
      <c r="Q9196" s="32" t="str">
        <f>IF(I9196="OUTSTANDING",'Data Table Volumes'!$B$1-G9196,"NA")</f>
        <v>NA</v>
      </c>
    </row>
    <row r="9197" spans="7:17">
      <c r="G9197" s="1"/>
      <c r="Q9197" s="32" t="str">
        <f>IF(I9197="OUTSTANDING",'Data Table Volumes'!$B$1-G9197,"NA")</f>
        <v>NA</v>
      </c>
    </row>
    <row r="9198" spans="7:17">
      <c r="G9198" s="1"/>
      <c r="Q9198" s="32" t="str">
        <f>IF(I9198="OUTSTANDING",'Data Table Volumes'!$B$1-G9198,"NA")</f>
        <v>NA</v>
      </c>
    </row>
    <row r="9199" spans="7:17">
      <c r="G9199" s="1"/>
      <c r="Q9199" s="32" t="str">
        <f>IF(I9199="OUTSTANDING",'Data Table Volumes'!$B$1-G9199,"NA")</f>
        <v>NA</v>
      </c>
    </row>
    <row r="9200" spans="7:17">
      <c r="G9200" s="1"/>
      <c r="Q9200" s="32" t="str">
        <f>IF(I9200="OUTSTANDING",'Data Table Volumes'!$B$1-G9200,"NA")</f>
        <v>NA</v>
      </c>
    </row>
    <row r="9201" spans="7:17">
      <c r="G9201" s="1"/>
      <c r="Q9201" s="32" t="str">
        <f>IF(I9201="OUTSTANDING",'Data Table Volumes'!$B$1-G9201,"NA")</f>
        <v>NA</v>
      </c>
    </row>
    <row r="9202" spans="7:17">
      <c r="G9202" s="1"/>
      <c r="Q9202" s="32" t="str">
        <f>IF(I9202="OUTSTANDING",'Data Table Volumes'!$B$1-G9202,"NA")</f>
        <v>NA</v>
      </c>
    </row>
    <row r="9203" spans="7:17">
      <c r="G9203" s="1"/>
      <c r="Q9203" s="32" t="str">
        <f>IF(I9203="OUTSTANDING",'Data Table Volumes'!$B$1-G9203,"NA")</f>
        <v>NA</v>
      </c>
    </row>
    <row r="9204" spans="7:17">
      <c r="G9204" s="1"/>
      <c r="Q9204" s="32" t="str">
        <f>IF(I9204="OUTSTANDING",'Data Table Volumes'!$B$1-G9204,"NA")</f>
        <v>NA</v>
      </c>
    </row>
    <row r="9205" spans="7:17">
      <c r="G9205" s="1"/>
      <c r="Q9205" s="32" t="str">
        <f>IF(I9205="OUTSTANDING",'Data Table Volumes'!$B$1-G9205,"NA")</f>
        <v>NA</v>
      </c>
    </row>
    <row r="9206" spans="7:17">
      <c r="G9206" s="1"/>
      <c r="Q9206" s="32" t="str">
        <f>IF(I9206="OUTSTANDING",'Data Table Volumes'!$B$1-G9206,"NA")</f>
        <v>NA</v>
      </c>
    </row>
    <row r="9207" spans="7:17">
      <c r="G9207" s="1"/>
      <c r="Q9207" s="32" t="str">
        <f>IF(I9207="OUTSTANDING",'Data Table Volumes'!$B$1-G9207,"NA")</f>
        <v>NA</v>
      </c>
    </row>
    <row r="9208" spans="7:17">
      <c r="G9208" s="1"/>
      <c r="Q9208" s="32" t="str">
        <f>IF(I9208="OUTSTANDING",'Data Table Volumes'!$B$1-G9208,"NA")</f>
        <v>NA</v>
      </c>
    </row>
    <row r="9209" spans="7:17">
      <c r="G9209" s="1"/>
      <c r="Q9209" s="32" t="str">
        <f>IF(I9209="OUTSTANDING",'Data Table Volumes'!$B$1-G9209,"NA")</f>
        <v>NA</v>
      </c>
    </row>
    <row r="9210" spans="7:17">
      <c r="G9210" s="1"/>
      <c r="Q9210" s="32" t="str">
        <f>IF(I9210="OUTSTANDING",'Data Table Volumes'!$B$1-G9210,"NA")</f>
        <v>NA</v>
      </c>
    </row>
    <row r="9211" spans="7:17">
      <c r="G9211" s="1"/>
      <c r="Q9211" s="32" t="str">
        <f>IF(I9211="OUTSTANDING",'Data Table Volumes'!$B$1-G9211,"NA")</f>
        <v>NA</v>
      </c>
    </row>
    <row r="9212" spans="7:17">
      <c r="G9212" s="1"/>
      <c r="Q9212" s="32" t="str">
        <f>IF(I9212="OUTSTANDING",'Data Table Volumes'!$B$1-G9212,"NA")</f>
        <v>NA</v>
      </c>
    </row>
    <row r="9213" spans="7:17">
      <c r="G9213" s="1"/>
      <c r="Q9213" s="32" t="str">
        <f>IF(I9213="OUTSTANDING",'Data Table Volumes'!$B$1-G9213,"NA")</f>
        <v>NA</v>
      </c>
    </row>
    <row r="9214" spans="7:17">
      <c r="G9214" s="1"/>
      <c r="Q9214" s="32" t="str">
        <f>IF(I9214="OUTSTANDING",'Data Table Volumes'!$B$1-G9214,"NA")</f>
        <v>NA</v>
      </c>
    </row>
    <row r="9215" spans="7:17">
      <c r="G9215" s="1"/>
      <c r="Q9215" s="32" t="str">
        <f>IF(I9215="OUTSTANDING",'Data Table Volumes'!$B$1-G9215,"NA")</f>
        <v>NA</v>
      </c>
    </row>
    <row r="9216" spans="7:17">
      <c r="G9216" s="1"/>
      <c r="Q9216" s="32" t="str">
        <f>IF(I9216="OUTSTANDING",'Data Table Volumes'!$B$1-G9216,"NA")</f>
        <v>NA</v>
      </c>
    </row>
    <row r="9217" spans="7:17">
      <c r="G9217" s="1"/>
      <c r="Q9217" s="32" t="str">
        <f>IF(I9217="OUTSTANDING",'Data Table Volumes'!$B$1-G9217,"NA")</f>
        <v>NA</v>
      </c>
    </row>
    <row r="9218" spans="7:17">
      <c r="G9218" s="1"/>
      <c r="Q9218" s="32" t="str">
        <f>IF(I9218="OUTSTANDING",'Data Table Volumes'!$B$1-G9218,"NA")</f>
        <v>NA</v>
      </c>
    </row>
    <row r="9219" spans="7:17">
      <c r="G9219" s="1"/>
      <c r="Q9219" s="32" t="str">
        <f>IF(I9219="OUTSTANDING",'Data Table Volumes'!$B$1-G9219,"NA")</f>
        <v>NA</v>
      </c>
    </row>
    <row r="9220" spans="7:17">
      <c r="G9220" s="1"/>
      <c r="Q9220" s="32" t="str">
        <f>IF(I9220="OUTSTANDING",'Data Table Volumes'!$B$1-G9220,"NA")</f>
        <v>NA</v>
      </c>
    </row>
    <row r="9221" spans="7:17">
      <c r="G9221" s="1"/>
      <c r="Q9221" s="32" t="str">
        <f>IF(I9221="OUTSTANDING",'Data Table Volumes'!$B$1-G9221,"NA")</f>
        <v>NA</v>
      </c>
    </row>
    <row r="9222" spans="7:17">
      <c r="G9222" s="1"/>
      <c r="Q9222" s="32" t="str">
        <f>IF(I9222="OUTSTANDING",'Data Table Volumes'!$B$1-G9222,"NA")</f>
        <v>NA</v>
      </c>
    </row>
    <row r="9223" spans="7:17">
      <c r="G9223" s="1"/>
      <c r="Q9223" s="32" t="str">
        <f>IF(I9223="OUTSTANDING",'Data Table Volumes'!$B$1-G9223,"NA")</f>
        <v>NA</v>
      </c>
    </row>
    <row r="9224" spans="7:17">
      <c r="G9224" s="1"/>
      <c r="Q9224" s="32" t="str">
        <f>IF(I9224="OUTSTANDING",'Data Table Volumes'!$B$1-G9224,"NA")</f>
        <v>NA</v>
      </c>
    </row>
    <row r="9225" spans="7:17">
      <c r="G9225" s="1"/>
      <c r="Q9225" s="32" t="str">
        <f>IF(I9225="OUTSTANDING",'Data Table Volumes'!$B$1-G9225,"NA")</f>
        <v>NA</v>
      </c>
    </row>
    <row r="9226" spans="7:17">
      <c r="G9226" s="1"/>
      <c r="Q9226" s="32" t="str">
        <f>IF(I9226="OUTSTANDING",'Data Table Volumes'!$B$1-G9226,"NA")</f>
        <v>NA</v>
      </c>
    </row>
    <row r="9227" spans="7:17">
      <c r="G9227" s="1"/>
      <c r="Q9227" s="32" t="str">
        <f>IF(I9227="OUTSTANDING",'Data Table Volumes'!$B$1-G9227,"NA")</f>
        <v>NA</v>
      </c>
    </row>
    <row r="9228" spans="7:17">
      <c r="G9228" s="1"/>
      <c r="Q9228" s="32" t="str">
        <f>IF(I9228="OUTSTANDING",'Data Table Volumes'!$B$1-G9228,"NA")</f>
        <v>NA</v>
      </c>
    </row>
    <row r="9229" spans="7:17">
      <c r="G9229" s="1"/>
      <c r="Q9229" s="32" t="str">
        <f>IF(I9229="OUTSTANDING",'Data Table Volumes'!$B$1-G9229,"NA")</f>
        <v>NA</v>
      </c>
    </row>
    <row r="9230" spans="7:17">
      <c r="G9230" s="1"/>
      <c r="Q9230" s="32" t="str">
        <f>IF(I9230="OUTSTANDING",'Data Table Volumes'!$B$1-G9230,"NA")</f>
        <v>NA</v>
      </c>
    </row>
    <row r="9231" spans="7:17">
      <c r="G9231" s="1"/>
      <c r="Q9231" s="32" t="str">
        <f>IF(I9231="OUTSTANDING",'Data Table Volumes'!$B$1-G9231,"NA")</f>
        <v>NA</v>
      </c>
    </row>
    <row r="9232" spans="7:17">
      <c r="G9232" s="1"/>
      <c r="Q9232" s="32" t="str">
        <f>IF(I9232="OUTSTANDING",'Data Table Volumes'!$B$1-G9232,"NA")</f>
        <v>NA</v>
      </c>
    </row>
    <row r="9233" spans="7:17">
      <c r="G9233" s="1"/>
      <c r="Q9233" s="32" t="str">
        <f>IF(I9233="OUTSTANDING",'Data Table Volumes'!$B$1-G9233,"NA")</f>
        <v>NA</v>
      </c>
    </row>
    <row r="9234" spans="7:17">
      <c r="G9234" s="1"/>
      <c r="Q9234" s="32" t="str">
        <f>IF(I9234="OUTSTANDING",'Data Table Volumes'!$B$1-G9234,"NA")</f>
        <v>NA</v>
      </c>
    </row>
    <row r="9235" spans="7:17">
      <c r="G9235" s="1"/>
      <c r="Q9235" s="32" t="str">
        <f>IF(I9235="OUTSTANDING",'Data Table Volumes'!$B$1-G9235,"NA")</f>
        <v>NA</v>
      </c>
    </row>
    <row r="9236" spans="7:17">
      <c r="G9236" s="1"/>
      <c r="Q9236" s="32" t="str">
        <f>IF(I9236="OUTSTANDING",'Data Table Volumes'!$B$1-G9236,"NA")</f>
        <v>NA</v>
      </c>
    </row>
    <row r="9237" spans="7:17">
      <c r="G9237" s="1"/>
      <c r="Q9237" s="32" t="str">
        <f>IF(I9237="OUTSTANDING",'Data Table Volumes'!$B$1-G9237,"NA")</f>
        <v>NA</v>
      </c>
    </row>
    <row r="9238" spans="7:17">
      <c r="G9238" s="1"/>
      <c r="Q9238" s="32" t="str">
        <f>IF(I9238="OUTSTANDING",'Data Table Volumes'!$B$1-G9238,"NA")</f>
        <v>NA</v>
      </c>
    </row>
    <row r="9239" spans="7:17">
      <c r="G9239" s="1"/>
      <c r="Q9239" s="32" t="str">
        <f>IF(I9239="OUTSTANDING",'Data Table Volumes'!$B$1-G9239,"NA")</f>
        <v>NA</v>
      </c>
    </row>
    <row r="9240" spans="7:17">
      <c r="G9240" s="1"/>
      <c r="Q9240" s="32" t="str">
        <f>IF(I9240="OUTSTANDING",'Data Table Volumes'!$B$1-G9240,"NA")</f>
        <v>NA</v>
      </c>
    </row>
    <row r="9241" spans="7:17">
      <c r="G9241" s="1"/>
      <c r="Q9241" s="32" t="str">
        <f>IF(I9241="OUTSTANDING",'Data Table Volumes'!$B$1-G9241,"NA")</f>
        <v>NA</v>
      </c>
    </row>
    <row r="9242" spans="7:17">
      <c r="G9242" s="1"/>
      <c r="Q9242" s="32" t="str">
        <f>IF(I9242="OUTSTANDING",'Data Table Volumes'!$B$1-G9242,"NA")</f>
        <v>NA</v>
      </c>
    </row>
    <row r="9243" spans="7:17">
      <c r="G9243" s="1"/>
      <c r="Q9243" s="32" t="str">
        <f>IF(I9243="OUTSTANDING",'Data Table Volumes'!$B$1-G9243,"NA")</f>
        <v>NA</v>
      </c>
    </row>
    <row r="9244" spans="7:17">
      <c r="G9244" s="1"/>
      <c r="Q9244" s="32" t="str">
        <f>IF(I9244="OUTSTANDING",'Data Table Volumes'!$B$1-G9244,"NA")</f>
        <v>NA</v>
      </c>
    </row>
    <row r="9245" spans="7:17">
      <c r="G9245" s="1"/>
      <c r="Q9245" s="32" t="str">
        <f>IF(I9245="OUTSTANDING",'Data Table Volumes'!$B$1-G9245,"NA")</f>
        <v>NA</v>
      </c>
    </row>
    <row r="9246" spans="7:17">
      <c r="G9246" s="1"/>
      <c r="Q9246" s="32" t="str">
        <f>IF(I9246="OUTSTANDING",'Data Table Volumes'!$B$1-G9246,"NA")</f>
        <v>NA</v>
      </c>
    </row>
    <row r="9247" spans="7:17">
      <c r="G9247" s="1"/>
      <c r="Q9247" s="32" t="str">
        <f>IF(I9247="OUTSTANDING",'Data Table Volumes'!$B$1-G9247,"NA")</f>
        <v>NA</v>
      </c>
    </row>
    <row r="9248" spans="7:17">
      <c r="G9248" s="1"/>
      <c r="Q9248" s="32" t="str">
        <f>IF(I9248="OUTSTANDING",'Data Table Volumes'!$B$1-G9248,"NA")</f>
        <v>NA</v>
      </c>
    </row>
    <row r="9249" spans="7:17">
      <c r="G9249" s="1"/>
      <c r="Q9249" s="32" t="str">
        <f>IF(I9249="OUTSTANDING",'Data Table Volumes'!$B$1-G9249,"NA")</f>
        <v>NA</v>
      </c>
    </row>
    <row r="9250" spans="7:17">
      <c r="G9250" s="1"/>
      <c r="Q9250" s="32" t="str">
        <f>IF(I9250="OUTSTANDING",'Data Table Volumes'!$B$1-G9250,"NA")</f>
        <v>NA</v>
      </c>
    </row>
    <row r="9251" spans="7:17">
      <c r="G9251" s="1"/>
      <c r="Q9251" s="32" t="str">
        <f>IF(I9251="OUTSTANDING",'Data Table Volumes'!$B$1-G9251,"NA")</f>
        <v>NA</v>
      </c>
    </row>
    <row r="9252" spans="7:17">
      <c r="G9252" s="1"/>
      <c r="Q9252" s="32" t="str">
        <f>IF(I9252="OUTSTANDING",'Data Table Volumes'!$B$1-G9252,"NA")</f>
        <v>NA</v>
      </c>
    </row>
    <row r="9253" spans="7:17">
      <c r="G9253" s="1"/>
      <c r="Q9253" s="32" t="str">
        <f>IF(I9253="OUTSTANDING",'Data Table Volumes'!$B$1-G9253,"NA")</f>
        <v>NA</v>
      </c>
    </row>
    <row r="9254" spans="7:17">
      <c r="G9254" s="1"/>
      <c r="Q9254" s="32" t="str">
        <f>IF(I9254="OUTSTANDING",'Data Table Volumes'!$B$1-G9254,"NA")</f>
        <v>NA</v>
      </c>
    </row>
    <row r="9255" spans="7:17">
      <c r="G9255" s="1"/>
      <c r="Q9255" s="32" t="str">
        <f>IF(I9255="OUTSTANDING",'Data Table Volumes'!$B$1-G9255,"NA")</f>
        <v>NA</v>
      </c>
    </row>
    <row r="9256" spans="7:17">
      <c r="G9256" s="1"/>
      <c r="Q9256" s="32" t="str">
        <f>IF(I9256="OUTSTANDING",'Data Table Volumes'!$B$1-G9256,"NA")</f>
        <v>NA</v>
      </c>
    </row>
    <row r="9257" spans="7:17">
      <c r="G9257" s="1"/>
      <c r="Q9257" s="32" t="str">
        <f>IF(I9257="OUTSTANDING",'Data Table Volumes'!$B$1-G9257,"NA")</f>
        <v>NA</v>
      </c>
    </row>
    <row r="9258" spans="7:17">
      <c r="G9258" s="1"/>
      <c r="Q9258" s="32" t="str">
        <f>IF(I9258="OUTSTANDING",'Data Table Volumes'!$B$1-G9258,"NA")</f>
        <v>NA</v>
      </c>
    </row>
    <row r="9259" spans="7:17">
      <c r="G9259" s="1"/>
      <c r="Q9259" s="32" t="str">
        <f>IF(I9259="OUTSTANDING",'Data Table Volumes'!$B$1-G9259,"NA")</f>
        <v>NA</v>
      </c>
    </row>
    <row r="9260" spans="7:17">
      <c r="G9260" s="1"/>
      <c r="Q9260" s="32" t="str">
        <f>IF(I9260="OUTSTANDING",'Data Table Volumes'!$B$1-G9260,"NA")</f>
        <v>NA</v>
      </c>
    </row>
    <row r="9261" spans="7:17">
      <c r="G9261" s="1"/>
      <c r="Q9261" s="32" t="str">
        <f>IF(I9261="OUTSTANDING",'Data Table Volumes'!$B$1-G9261,"NA")</f>
        <v>NA</v>
      </c>
    </row>
    <row r="9262" spans="7:17">
      <c r="G9262" s="1"/>
      <c r="Q9262" s="32" t="str">
        <f>IF(I9262="OUTSTANDING",'Data Table Volumes'!$B$1-G9262,"NA")</f>
        <v>NA</v>
      </c>
    </row>
    <row r="9263" spans="7:17">
      <c r="G9263" s="1"/>
      <c r="Q9263" s="32" t="str">
        <f>IF(I9263="OUTSTANDING",'Data Table Volumes'!$B$1-G9263,"NA")</f>
        <v>NA</v>
      </c>
    </row>
    <row r="9264" spans="7:17">
      <c r="G9264" s="1"/>
      <c r="Q9264" s="32" t="str">
        <f>IF(I9264="OUTSTANDING",'Data Table Volumes'!$B$1-G9264,"NA")</f>
        <v>NA</v>
      </c>
    </row>
    <row r="9265" spans="7:17">
      <c r="G9265" s="1"/>
      <c r="Q9265" s="32" t="str">
        <f>IF(I9265="OUTSTANDING",'Data Table Volumes'!$B$1-G9265,"NA")</f>
        <v>NA</v>
      </c>
    </row>
    <row r="9266" spans="7:17">
      <c r="G9266" s="1"/>
      <c r="Q9266" s="32" t="str">
        <f>IF(I9266="OUTSTANDING",'Data Table Volumes'!$B$1-G9266,"NA")</f>
        <v>NA</v>
      </c>
    </row>
    <row r="9267" spans="7:17">
      <c r="G9267" s="1"/>
      <c r="Q9267" s="32" t="str">
        <f>IF(I9267="OUTSTANDING",'Data Table Volumes'!$B$1-G9267,"NA")</f>
        <v>NA</v>
      </c>
    </row>
    <row r="9268" spans="7:17">
      <c r="G9268" s="1"/>
      <c r="Q9268" s="32" t="str">
        <f>IF(I9268="OUTSTANDING",'Data Table Volumes'!$B$1-G9268,"NA")</f>
        <v>NA</v>
      </c>
    </row>
    <row r="9269" spans="7:17">
      <c r="G9269" s="1"/>
      <c r="Q9269" s="32" t="str">
        <f>IF(I9269="OUTSTANDING",'Data Table Volumes'!$B$1-G9269,"NA")</f>
        <v>NA</v>
      </c>
    </row>
    <row r="9270" spans="7:17">
      <c r="G9270" s="1"/>
      <c r="Q9270" s="32" t="str">
        <f>IF(I9270="OUTSTANDING",'Data Table Volumes'!$B$1-G9270,"NA")</f>
        <v>NA</v>
      </c>
    </row>
    <row r="9271" spans="7:17">
      <c r="G9271" s="1"/>
      <c r="Q9271" s="32" t="str">
        <f>IF(I9271="OUTSTANDING",'Data Table Volumes'!$B$1-G9271,"NA")</f>
        <v>NA</v>
      </c>
    </row>
    <row r="9272" spans="7:17">
      <c r="G9272" s="1"/>
      <c r="Q9272" s="32" t="str">
        <f>IF(I9272="OUTSTANDING",'Data Table Volumes'!$B$1-G9272,"NA")</f>
        <v>NA</v>
      </c>
    </row>
    <row r="9273" spans="7:17">
      <c r="G9273" s="1"/>
      <c r="Q9273" s="32" t="str">
        <f>IF(I9273="OUTSTANDING",'Data Table Volumes'!$B$1-G9273,"NA")</f>
        <v>NA</v>
      </c>
    </row>
    <row r="9274" spans="7:17">
      <c r="G9274" s="1"/>
      <c r="Q9274" s="32" t="str">
        <f>IF(I9274="OUTSTANDING",'Data Table Volumes'!$B$1-G9274,"NA")</f>
        <v>NA</v>
      </c>
    </row>
    <row r="9275" spans="7:17">
      <c r="G9275" s="1"/>
      <c r="Q9275" s="32" t="str">
        <f>IF(I9275="OUTSTANDING",'Data Table Volumes'!$B$1-G9275,"NA")</f>
        <v>NA</v>
      </c>
    </row>
    <row r="9276" spans="7:17">
      <c r="G9276" s="1"/>
      <c r="Q9276" s="32" t="str">
        <f>IF(I9276="OUTSTANDING",'Data Table Volumes'!$B$1-G9276,"NA")</f>
        <v>NA</v>
      </c>
    </row>
    <row r="9277" spans="7:17">
      <c r="G9277" s="1"/>
      <c r="Q9277" s="32" t="str">
        <f>IF(I9277="OUTSTANDING",'Data Table Volumes'!$B$1-G9277,"NA")</f>
        <v>NA</v>
      </c>
    </row>
    <row r="9278" spans="7:17">
      <c r="G9278" s="1"/>
      <c r="Q9278" s="32" t="str">
        <f>IF(I9278="OUTSTANDING",'Data Table Volumes'!$B$1-G9278,"NA")</f>
        <v>NA</v>
      </c>
    </row>
    <row r="9279" spans="7:17">
      <c r="G9279" s="1"/>
      <c r="Q9279" s="32" t="str">
        <f>IF(I9279="OUTSTANDING",'Data Table Volumes'!$B$1-G9279,"NA")</f>
        <v>NA</v>
      </c>
    </row>
    <row r="9280" spans="7:17">
      <c r="G9280" s="1"/>
      <c r="Q9280" s="32" t="str">
        <f>IF(I9280="OUTSTANDING",'Data Table Volumes'!$B$1-G9280,"NA")</f>
        <v>NA</v>
      </c>
    </row>
    <row r="9281" spans="7:17">
      <c r="G9281" s="1"/>
      <c r="Q9281" s="32" t="str">
        <f>IF(I9281="OUTSTANDING",'Data Table Volumes'!$B$1-G9281,"NA")</f>
        <v>NA</v>
      </c>
    </row>
    <row r="9282" spans="7:17">
      <c r="G9282" s="1"/>
      <c r="Q9282" s="32" t="str">
        <f>IF(I9282="OUTSTANDING",'Data Table Volumes'!$B$1-G9282,"NA")</f>
        <v>NA</v>
      </c>
    </row>
    <row r="9283" spans="7:17">
      <c r="G9283" s="1"/>
      <c r="Q9283" s="32" t="str">
        <f>IF(I9283="OUTSTANDING",'Data Table Volumes'!$B$1-G9283,"NA")</f>
        <v>NA</v>
      </c>
    </row>
    <row r="9284" spans="7:17">
      <c r="G9284" s="1"/>
      <c r="Q9284" s="32" t="str">
        <f>IF(I9284="OUTSTANDING",'Data Table Volumes'!$B$1-G9284,"NA")</f>
        <v>NA</v>
      </c>
    </row>
    <row r="9285" spans="7:17">
      <c r="G9285" s="1"/>
      <c r="Q9285" s="32" t="str">
        <f>IF(I9285="OUTSTANDING",'Data Table Volumes'!$B$1-G9285,"NA")</f>
        <v>NA</v>
      </c>
    </row>
    <row r="9286" spans="7:17">
      <c r="G9286" s="1"/>
      <c r="Q9286" s="32" t="str">
        <f>IF(I9286="OUTSTANDING",'Data Table Volumes'!$B$1-G9286,"NA")</f>
        <v>NA</v>
      </c>
    </row>
    <row r="9287" spans="7:17">
      <c r="G9287" s="1"/>
      <c r="Q9287" s="32" t="str">
        <f>IF(I9287="OUTSTANDING",'Data Table Volumes'!$B$1-G9287,"NA")</f>
        <v>NA</v>
      </c>
    </row>
    <row r="9288" spans="7:17">
      <c r="G9288" s="1"/>
      <c r="Q9288" s="32" t="str">
        <f>IF(I9288="OUTSTANDING",'Data Table Volumes'!$B$1-G9288,"NA")</f>
        <v>NA</v>
      </c>
    </row>
    <row r="9289" spans="7:17">
      <c r="G9289" s="1"/>
      <c r="Q9289" s="32" t="str">
        <f>IF(I9289="OUTSTANDING",'Data Table Volumes'!$B$1-G9289,"NA")</f>
        <v>NA</v>
      </c>
    </row>
    <row r="9290" spans="7:17">
      <c r="G9290" s="1"/>
      <c r="Q9290" s="32" t="str">
        <f>IF(I9290="OUTSTANDING",'Data Table Volumes'!$B$1-G9290,"NA")</f>
        <v>NA</v>
      </c>
    </row>
    <row r="9291" spans="7:17">
      <c r="G9291" s="1"/>
      <c r="Q9291" s="32" t="str">
        <f>IF(I9291="OUTSTANDING",'Data Table Volumes'!$B$1-G9291,"NA")</f>
        <v>NA</v>
      </c>
    </row>
    <row r="9292" spans="7:17">
      <c r="G9292" s="1"/>
      <c r="Q9292" s="32" t="str">
        <f>IF(I9292="OUTSTANDING",'Data Table Volumes'!$B$1-G9292,"NA")</f>
        <v>NA</v>
      </c>
    </row>
    <row r="9293" spans="7:17">
      <c r="G9293" s="1"/>
      <c r="Q9293" s="32" t="str">
        <f>IF(I9293="OUTSTANDING",'Data Table Volumes'!$B$1-G9293,"NA")</f>
        <v>NA</v>
      </c>
    </row>
    <row r="9294" spans="7:17">
      <c r="G9294" s="1"/>
      <c r="Q9294" s="32" t="str">
        <f>IF(I9294="OUTSTANDING",'Data Table Volumes'!$B$1-G9294,"NA")</f>
        <v>NA</v>
      </c>
    </row>
    <row r="9295" spans="7:17">
      <c r="G9295" s="1"/>
      <c r="Q9295" s="32" t="str">
        <f>IF(I9295="OUTSTANDING",'Data Table Volumes'!$B$1-G9295,"NA")</f>
        <v>NA</v>
      </c>
    </row>
    <row r="9296" spans="7:17">
      <c r="G9296" s="1"/>
      <c r="Q9296" s="32" t="str">
        <f>IF(I9296="OUTSTANDING",'Data Table Volumes'!$B$1-G9296,"NA")</f>
        <v>NA</v>
      </c>
    </row>
    <row r="9297" spans="7:17">
      <c r="G9297" s="1"/>
      <c r="Q9297" s="32" t="str">
        <f>IF(I9297="OUTSTANDING",'Data Table Volumes'!$B$1-G9297,"NA")</f>
        <v>NA</v>
      </c>
    </row>
    <row r="9298" spans="7:17">
      <c r="G9298" s="1"/>
      <c r="Q9298" s="32" t="str">
        <f>IF(I9298="OUTSTANDING",'Data Table Volumes'!$B$1-G9298,"NA")</f>
        <v>NA</v>
      </c>
    </row>
    <row r="9299" spans="7:17">
      <c r="G9299" s="1"/>
      <c r="Q9299" s="32" t="str">
        <f>IF(I9299="OUTSTANDING",'Data Table Volumes'!$B$1-G9299,"NA")</f>
        <v>NA</v>
      </c>
    </row>
    <row r="9300" spans="7:17">
      <c r="G9300" s="1"/>
      <c r="Q9300" s="32" t="str">
        <f>IF(I9300="OUTSTANDING",'Data Table Volumes'!$B$1-G9300,"NA")</f>
        <v>NA</v>
      </c>
    </row>
    <row r="9301" spans="7:17">
      <c r="G9301" s="1"/>
      <c r="Q9301" s="32" t="str">
        <f>IF(I9301="OUTSTANDING",'Data Table Volumes'!$B$1-G9301,"NA")</f>
        <v>NA</v>
      </c>
    </row>
    <row r="9302" spans="7:17">
      <c r="G9302" s="1"/>
      <c r="Q9302" s="32" t="str">
        <f>IF(I9302="OUTSTANDING",'Data Table Volumes'!$B$1-G9302,"NA")</f>
        <v>NA</v>
      </c>
    </row>
    <row r="9303" spans="7:17">
      <c r="G9303" s="1"/>
      <c r="Q9303" s="32" t="str">
        <f>IF(I9303="OUTSTANDING",'Data Table Volumes'!$B$1-G9303,"NA")</f>
        <v>NA</v>
      </c>
    </row>
    <row r="9304" spans="7:17">
      <c r="G9304" s="1"/>
      <c r="Q9304" s="32" t="str">
        <f>IF(I9304="OUTSTANDING",'Data Table Volumes'!$B$1-G9304,"NA")</f>
        <v>NA</v>
      </c>
    </row>
    <row r="9305" spans="7:17">
      <c r="G9305" s="1"/>
      <c r="Q9305" s="32" t="str">
        <f>IF(I9305="OUTSTANDING",'Data Table Volumes'!$B$1-G9305,"NA")</f>
        <v>NA</v>
      </c>
    </row>
    <row r="9306" spans="7:17">
      <c r="G9306" s="1"/>
      <c r="Q9306" s="32" t="str">
        <f>IF(I9306="OUTSTANDING",'Data Table Volumes'!$B$1-G9306,"NA")</f>
        <v>NA</v>
      </c>
    </row>
    <row r="9307" spans="7:17">
      <c r="G9307" s="1"/>
      <c r="Q9307" s="32" t="str">
        <f>IF(I9307="OUTSTANDING",'Data Table Volumes'!$B$1-G9307,"NA")</f>
        <v>NA</v>
      </c>
    </row>
    <row r="9308" spans="7:17">
      <c r="G9308" s="1"/>
      <c r="Q9308" s="32" t="str">
        <f>IF(I9308="OUTSTANDING",'Data Table Volumes'!$B$1-G9308,"NA")</f>
        <v>NA</v>
      </c>
    </row>
    <row r="9309" spans="7:17">
      <c r="G9309" s="1"/>
      <c r="Q9309" s="32" t="str">
        <f>IF(I9309="OUTSTANDING",'Data Table Volumes'!$B$1-G9309,"NA")</f>
        <v>NA</v>
      </c>
    </row>
    <row r="9310" spans="7:17">
      <c r="G9310" s="1"/>
      <c r="Q9310" s="32" t="str">
        <f>IF(I9310="OUTSTANDING",'Data Table Volumes'!$B$1-G9310,"NA")</f>
        <v>NA</v>
      </c>
    </row>
    <row r="9311" spans="7:17">
      <c r="G9311" s="1"/>
      <c r="Q9311" s="32" t="str">
        <f>IF(I9311="OUTSTANDING",'Data Table Volumes'!$B$1-G9311,"NA")</f>
        <v>NA</v>
      </c>
    </row>
    <row r="9312" spans="7:17">
      <c r="G9312" s="1"/>
      <c r="Q9312" s="32" t="str">
        <f>IF(I9312="OUTSTANDING",'Data Table Volumes'!$B$1-G9312,"NA")</f>
        <v>NA</v>
      </c>
    </row>
    <row r="9313" spans="7:17">
      <c r="G9313" s="1"/>
      <c r="Q9313" s="32" t="str">
        <f>IF(I9313="OUTSTANDING",'Data Table Volumes'!$B$1-G9313,"NA")</f>
        <v>NA</v>
      </c>
    </row>
    <row r="9314" spans="7:17">
      <c r="G9314" s="1"/>
      <c r="Q9314" s="32" t="str">
        <f>IF(I9314="OUTSTANDING",'Data Table Volumes'!$B$1-G9314,"NA")</f>
        <v>NA</v>
      </c>
    </row>
    <row r="9315" spans="7:17">
      <c r="G9315" s="1"/>
      <c r="Q9315" s="32" t="str">
        <f>IF(I9315="OUTSTANDING",'Data Table Volumes'!$B$1-G9315,"NA")</f>
        <v>NA</v>
      </c>
    </row>
    <row r="9316" spans="7:17">
      <c r="G9316" s="1"/>
      <c r="Q9316" s="32" t="str">
        <f>IF(I9316="OUTSTANDING",'Data Table Volumes'!$B$1-G9316,"NA")</f>
        <v>NA</v>
      </c>
    </row>
    <row r="9317" spans="7:17">
      <c r="G9317" s="1"/>
      <c r="Q9317" s="32" t="str">
        <f>IF(I9317="OUTSTANDING",'Data Table Volumes'!$B$1-G9317,"NA")</f>
        <v>NA</v>
      </c>
    </row>
    <row r="9318" spans="7:17">
      <c r="G9318" s="1"/>
      <c r="Q9318" s="32" t="str">
        <f>IF(I9318="OUTSTANDING",'Data Table Volumes'!$B$1-G9318,"NA")</f>
        <v>NA</v>
      </c>
    </row>
    <row r="9319" spans="7:17">
      <c r="G9319" s="1"/>
      <c r="Q9319" s="32" t="str">
        <f>IF(I9319="OUTSTANDING",'Data Table Volumes'!$B$1-G9319,"NA")</f>
        <v>NA</v>
      </c>
    </row>
    <row r="9320" spans="7:17">
      <c r="G9320" s="1"/>
      <c r="Q9320" s="32" t="str">
        <f>IF(I9320="OUTSTANDING",'Data Table Volumes'!$B$1-G9320,"NA")</f>
        <v>NA</v>
      </c>
    </row>
    <row r="9321" spans="7:17">
      <c r="G9321" s="1"/>
      <c r="Q9321" s="32" t="str">
        <f>IF(I9321="OUTSTANDING",'Data Table Volumes'!$B$1-G9321,"NA")</f>
        <v>NA</v>
      </c>
    </row>
    <row r="9322" spans="7:17">
      <c r="G9322" s="1"/>
      <c r="Q9322" s="32" t="str">
        <f>IF(I9322="OUTSTANDING",'Data Table Volumes'!$B$1-G9322,"NA")</f>
        <v>NA</v>
      </c>
    </row>
    <row r="9323" spans="7:17">
      <c r="G9323" s="1"/>
      <c r="Q9323" s="32" t="str">
        <f>IF(I9323="OUTSTANDING",'Data Table Volumes'!$B$1-G9323,"NA")</f>
        <v>NA</v>
      </c>
    </row>
    <row r="9324" spans="7:17">
      <c r="G9324" s="1"/>
      <c r="Q9324" s="32" t="str">
        <f>IF(I9324="OUTSTANDING",'Data Table Volumes'!$B$1-G9324,"NA")</f>
        <v>NA</v>
      </c>
    </row>
    <row r="9325" spans="7:17">
      <c r="G9325" s="1"/>
      <c r="Q9325" s="32" t="str">
        <f>IF(I9325="OUTSTANDING",'Data Table Volumes'!$B$1-G9325,"NA")</f>
        <v>NA</v>
      </c>
    </row>
    <row r="9326" spans="7:17">
      <c r="G9326" s="1"/>
      <c r="Q9326" s="32" t="str">
        <f>IF(I9326="OUTSTANDING",'Data Table Volumes'!$B$1-G9326,"NA")</f>
        <v>NA</v>
      </c>
    </row>
    <row r="9327" spans="7:17">
      <c r="G9327" s="1"/>
      <c r="Q9327" s="32" t="str">
        <f>IF(I9327="OUTSTANDING",'Data Table Volumes'!$B$1-G9327,"NA")</f>
        <v>NA</v>
      </c>
    </row>
    <row r="9328" spans="7:17">
      <c r="G9328" s="1"/>
      <c r="Q9328" s="32" t="str">
        <f>IF(I9328="OUTSTANDING",'Data Table Volumes'!$B$1-G9328,"NA")</f>
        <v>NA</v>
      </c>
    </row>
    <row r="9329" spans="7:17">
      <c r="G9329" s="1"/>
      <c r="Q9329" s="32" t="str">
        <f>IF(I9329="OUTSTANDING",'Data Table Volumes'!$B$1-G9329,"NA")</f>
        <v>NA</v>
      </c>
    </row>
    <row r="9330" spans="7:17">
      <c r="G9330" s="1"/>
      <c r="Q9330" s="32" t="str">
        <f>IF(I9330="OUTSTANDING",'Data Table Volumes'!$B$1-G9330,"NA")</f>
        <v>NA</v>
      </c>
    </row>
    <row r="9331" spans="7:17">
      <c r="G9331" s="1"/>
      <c r="Q9331" s="32" t="str">
        <f>IF(I9331="OUTSTANDING",'Data Table Volumes'!$B$1-G9331,"NA")</f>
        <v>NA</v>
      </c>
    </row>
    <row r="9332" spans="7:17">
      <c r="G9332" s="1"/>
      <c r="Q9332" s="32" t="str">
        <f>IF(I9332="OUTSTANDING",'Data Table Volumes'!$B$1-G9332,"NA")</f>
        <v>NA</v>
      </c>
    </row>
    <row r="9333" spans="7:17">
      <c r="G9333" s="1"/>
      <c r="Q9333" s="32" t="str">
        <f>IF(I9333="OUTSTANDING",'Data Table Volumes'!$B$1-G9333,"NA")</f>
        <v>NA</v>
      </c>
    </row>
    <row r="9334" spans="7:17">
      <c r="G9334" s="1"/>
      <c r="Q9334" s="32" t="str">
        <f>IF(I9334="OUTSTANDING",'Data Table Volumes'!$B$1-G9334,"NA")</f>
        <v>NA</v>
      </c>
    </row>
    <row r="9335" spans="7:17">
      <c r="G9335" s="1"/>
      <c r="Q9335" s="32" t="str">
        <f>IF(I9335="OUTSTANDING",'Data Table Volumes'!$B$1-G9335,"NA")</f>
        <v>NA</v>
      </c>
    </row>
    <row r="9336" spans="7:17">
      <c r="G9336" s="1"/>
      <c r="Q9336" s="32" t="str">
        <f>IF(I9336="OUTSTANDING",'Data Table Volumes'!$B$1-G9336,"NA")</f>
        <v>NA</v>
      </c>
    </row>
    <row r="9337" spans="7:17">
      <c r="G9337" s="1"/>
      <c r="Q9337" s="32" t="str">
        <f>IF(I9337="OUTSTANDING",'Data Table Volumes'!$B$1-G9337,"NA")</f>
        <v>NA</v>
      </c>
    </row>
    <row r="9338" spans="7:17">
      <c r="G9338" s="1"/>
      <c r="Q9338" s="32" t="str">
        <f>IF(I9338="OUTSTANDING",'Data Table Volumes'!$B$1-G9338,"NA")</f>
        <v>NA</v>
      </c>
    </row>
    <row r="9339" spans="7:17">
      <c r="G9339" s="1"/>
      <c r="Q9339" s="32" t="str">
        <f>IF(I9339="OUTSTANDING",'Data Table Volumes'!$B$1-G9339,"NA")</f>
        <v>NA</v>
      </c>
    </row>
    <row r="9340" spans="7:17">
      <c r="G9340" s="1"/>
      <c r="Q9340" s="32" t="str">
        <f>IF(I9340="OUTSTANDING",'Data Table Volumes'!$B$1-G9340,"NA")</f>
        <v>NA</v>
      </c>
    </row>
    <row r="9341" spans="7:17">
      <c r="G9341" s="1"/>
      <c r="Q9341" s="32" t="str">
        <f>IF(I9341="OUTSTANDING",'Data Table Volumes'!$B$1-G9341,"NA")</f>
        <v>NA</v>
      </c>
    </row>
    <row r="9342" spans="7:17">
      <c r="G9342" s="1"/>
      <c r="Q9342" s="32" t="str">
        <f>IF(I9342="OUTSTANDING",'Data Table Volumes'!$B$1-G9342,"NA")</f>
        <v>NA</v>
      </c>
    </row>
    <row r="9343" spans="7:17">
      <c r="G9343" s="1"/>
      <c r="Q9343" s="32" t="str">
        <f>IF(I9343="OUTSTANDING",'Data Table Volumes'!$B$1-G9343,"NA")</f>
        <v>NA</v>
      </c>
    </row>
    <row r="9344" spans="7:17">
      <c r="G9344" s="1"/>
      <c r="Q9344" s="32" t="str">
        <f>IF(I9344="OUTSTANDING",'Data Table Volumes'!$B$1-G9344,"NA")</f>
        <v>NA</v>
      </c>
    </row>
    <row r="9345" spans="7:17">
      <c r="G9345" s="1"/>
      <c r="Q9345" s="32" t="str">
        <f>IF(I9345="OUTSTANDING",'Data Table Volumes'!$B$1-G9345,"NA")</f>
        <v>NA</v>
      </c>
    </row>
    <row r="9346" spans="7:17">
      <c r="G9346" s="1"/>
      <c r="Q9346" s="32" t="str">
        <f>IF(I9346="OUTSTANDING",'Data Table Volumes'!$B$1-G9346,"NA")</f>
        <v>NA</v>
      </c>
    </row>
    <row r="9347" spans="7:17">
      <c r="G9347" s="1"/>
      <c r="Q9347" s="32" t="str">
        <f>IF(I9347="OUTSTANDING",'Data Table Volumes'!$B$1-G9347,"NA")</f>
        <v>NA</v>
      </c>
    </row>
    <row r="9348" spans="7:17">
      <c r="G9348" s="1"/>
      <c r="Q9348" s="32" t="str">
        <f>IF(I9348="OUTSTANDING",'Data Table Volumes'!$B$1-G9348,"NA")</f>
        <v>NA</v>
      </c>
    </row>
    <row r="9349" spans="7:17">
      <c r="G9349" s="1"/>
      <c r="Q9349" s="32" t="str">
        <f>IF(I9349="OUTSTANDING",'Data Table Volumes'!$B$1-G9349,"NA")</f>
        <v>NA</v>
      </c>
    </row>
    <row r="9350" spans="7:17">
      <c r="G9350" s="1"/>
      <c r="Q9350" s="32" t="str">
        <f>IF(I9350="OUTSTANDING",'Data Table Volumes'!$B$1-G9350,"NA")</f>
        <v>NA</v>
      </c>
    </row>
    <row r="9351" spans="7:17">
      <c r="G9351" s="1"/>
      <c r="Q9351" s="32" t="str">
        <f>IF(I9351="OUTSTANDING",'Data Table Volumes'!$B$1-G9351,"NA")</f>
        <v>NA</v>
      </c>
    </row>
    <row r="9352" spans="7:17">
      <c r="G9352" s="1"/>
      <c r="Q9352" s="32" t="str">
        <f>IF(I9352="OUTSTANDING",'Data Table Volumes'!$B$1-G9352,"NA")</f>
        <v>NA</v>
      </c>
    </row>
    <row r="9353" spans="7:17">
      <c r="G9353" s="1"/>
      <c r="Q9353" s="32" t="str">
        <f>IF(I9353="OUTSTANDING",'Data Table Volumes'!$B$1-G9353,"NA")</f>
        <v>NA</v>
      </c>
    </row>
    <row r="9354" spans="7:17">
      <c r="G9354" s="1"/>
      <c r="Q9354" s="32" t="str">
        <f>IF(I9354="OUTSTANDING",'Data Table Volumes'!$B$1-G9354,"NA")</f>
        <v>NA</v>
      </c>
    </row>
    <row r="9355" spans="7:17">
      <c r="G9355" s="1"/>
      <c r="Q9355" s="32" t="str">
        <f>IF(I9355="OUTSTANDING",'Data Table Volumes'!$B$1-G9355,"NA")</f>
        <v>NA</v>
      </c>
    </row>
    <row r="9356" spans="7:17">
      <c r="G9356" s="1"/>
      <c r="Q9356" s="32" t="str">
        <f>IF(I9356="OUTSTANDING",'Data Table Volumes'!$B$1-G9356,"NA")</f>
        <v>NA</v>
      </c>
    </row>
    <row r="9357" spans="7:17">
      <c r="G9357" s="1"/>
      <c r="Q9357" s="32" t="str">
        <f>IF(I9357="OUTSTANDING",'Data Table Volumes'!$B$1-G9357,"NA")</f>
        <v>NA</v>
      </c>
    </row>
    <row r="9358" spans="7:17">
      <c r="G9358" s="1"/>
      <c r="Q9358" s="32" t="str">
        <f>IF(I9358="OUTSTANDING",'Data Table Volumes'!$B$1-G9358,"NA")</f>
        <v>NA</v>
      </c>
    </row>
    <row r="9359" spans="7:17">
      <c r="G9359" s="1"/>
      <c r="Q9359" s="32" t="str">
        <f>IF(I9359="OUTSTANDING",'Data Table Volumes'!$B$1-G9359,"NA")</f>
        <v>NA</v>
      </c>
    </row>
    <row r="9360" spans="7:17">
      <c r="G9360" s="1"/>
      <c r="Q9360" s="32" t="str">
        <f>IF(I9360="OUTSTANDING",'Data Table Volumes'!$B$1-G9360,"NA")</f>
        <v>NA</v>
      </c>
    </row>
    <row r="9361" spans="7:17">
      <c r="G9361" s="1"/>
      <c r="Q9361" s="32" t="str">
        <f>IF(I9361="OUTSTANDING",'Data Table Volumes'!$B$1-G9361,"NA")</f>
        <v>NA</v>
      </c>
    </row>
    <row r="9362" spans="7:17">
      <c r="G9362" s="1"/>
      <c r="Q9362" s="32" t="str">
        <f>IF(I9362="OUTSTANDING",'Data Table Volumes'!$B$1-G9362,"NA")</f>
        <v>NA</v>
      </c>
    </row>
    <row r="9363" spans="7:17">
      <c r="G9363" s="1"/>
      <c r="Q9363" s="32" t="str">
        <f>IF(I9363="OUTSTANDING",'Data Table Volumes'!$B$1-G9363,"NA")</f>
        <v>NA</v>
      </c>
    </row>
    <row r="9364" spans="7:17">
      <c r="G9364" s="1"/>
      <c r="Q9364" s="32" t="str">
        <f>IF(I9364="OUTSTANDING",'Data Table Volumes'!$B$1-G9364,"NA")</f>
        <v>NA</v>
      </c>
    </row>
    <row r="9365" spans="7:17">
      <c r="G9365" s="1"/>
      <c r="Q9365" s="32" t="str">
        <f>IF(I9365="OUTSTANDING",'Data Table Volumes'!$B$1-G9365,"NA")</f>
        <v>NA</v>
      </c>
    </row>
    <row r="9366" spans="7:17">
      <c r="G9366" s="1"/>
      <c r="Q9366" s="32" t="str">
        <f>IF(I9366="OUTSTANDING",'Data Table Volumes'!$B$1-G9366,"NA")</f>
        <v>NA</v>
      </c>
    </row>
    <row r="9367" spans="7:17">
      <c r="G9367" s="1"/>
      <c r="Q9367" s="32" t="str">
        <f>IF(I9367="OUTSTANDING",'Data Table Volumes'!$B$1-G9367,"NA")</f>
        <v>NA</v>
      </c>
    </row>
    <row r="9368" spans="7:17">
      <c r="G9368" s="1"/>
      <c r="Q9368" s="32" t="str">
        <f>IF(I9368="OUTSTANDING",'Data Table Volumes'!$B$1-G9368,"NA")</f>
        <v>NA</v>
      </c>
    </row>
    <row r="9369" spans="7:17">
      <c r="G9369" s="1"/>
      <c r="Q9369" s="32" t="str">
        <f>IF(I9369="OUTSTANDING",'Data Table Volumes'!$B$1-G9369,"NA")</f>
        <v>NA</v>
      </c>
    </row>
    <row r="9370" spans="7:17">
      <c r="G9370" s="1"/>
      <c r="Q9370" s="32" t="str">
        <f>IF(I9370="OUTSTANDING",'Data Table Volumes'!$B$1-G9370,"NA")</f>
        <v>NA</v>
      </c>
    </row>
    <row r="9371" spans="7:17">
      <c r="G9371" s="1"/>
      <c r="Q9371" s="32" t="str">
        <f>IF(I9371="OUTSTANDING",'Data Table Volumes'!$B$1-G9371,"NA")</f>
        <v>NA</v>
      </c>
    </row>
    <row r="9372" spans="7:17">
      <c r="G9372" s="1"/>
      <c r="Q9372" s="32" t="str">
        <f>IF(I9372="OUTSTANDING",'Data Table Volumes'!$B$1-G9372,"NA")</f>
        <v>NA</v>
      </c>
    </row>
    <row r="9373" spans="7:17">
      <c r="G9373" s="1"/>
      <c r="Q9373" s="32" t="str">
        <f>IF(I9373="OUTSTANDING",'Data Table Volumes'!$B$1-G9373,"NA")</f>
        <v>NA</v>
      </c>
    </row>
    <row r="9374" spans="7:17">
      <c r="G9374" s="1"/>
      <c r="Q9374" s="32" t="str">
        <f>IF(I9374="OUTSTANDING",'Data Table Volumes'!$B$1-G9374,"NA")</f>
        <v>NA</v>
      </c>
    </row>
    <row r="9375" spans="7:17">
      <c r="G9375" s="1"/>
      <c r="Q9375" s="32" t="str">
        <f>IF(I9375="OUTSTANDING",'Data Table Volumes'!$B$1-G9375,"NA")</f>
        <v>NA</v>
      </c>
    </row>
    <row r="9376" spans="7:17">
      <c r="G9376" s="1"/>
      <c r="Q9376" s="32" t="str">
        <f>IF(I9376="OUTSTANDING",'Data Table Volumes'!$B$1-G9376,"NA")</f>
        <v>NA</v>
      </c>
    </row>
    <row r="9377" spans="7:17">
      <c r="G9377" s="1"/>
      <c r="Q9377" s="32" t="str">
        <f>IF(I9377="OUTSTANDING",'Data Table Volumes'!$B$1-G9377,"NA")</f>
        <v>NA</v>
      </c>
    </row>
    <row r="9378" spans="7:17">
      <c r="G9378" s="1"/>
      <c r="Q9378" s="32" t="str">
        <f>IF(I9378="OUTSTANDING",'Data Table Volumes'!$B$1-G9378,"NA")</f>
        <v>NA</v>
      </c>
    </row>
    <row r="9379" spans="7:17">
      <c r="G9379" s="1"/>
      <c r="Q9379" s="32" t="str">
        <f>IF(I9379="OUTSTANDING",'Data Table Volumes'!$B$1-G9379,"NA")</f>
        <v>NA</v>
      </c>
    </row>
    <row r="9380" spans="7:17">
      <c r="G9380" s="1"/>
      <c r="Q9380" s="32" t="str">
        <f>IF(I9380="OUTSTANDING",'Data Table Volumes'!$B$1-G9380,"NA")</f>
        <v>NA</v>
      </c>
    </row>
    <row r="9381" spans="7:17">
      <c r="G9381" s="1"/>
      <c r="Q9381" s="32" t="str">
        <f>IF(I9381="OUTSTANDING",'Data Table Volumes'!$B$1-G9381,"NA")</f>
        <v>NA</v>
      </c>
    </row>
    <row r="9382" spans="7:17">
      <c r="G9382" s="1"/>
      <c r="Q9382" s="32" t="str">
        <f>IF(I9382="OUTSTANDING",'Data Table Volumes'!$B$1-G9382,"NA")</f>
        <v>NA</v>
      </c>
    </row>
    <row r="9383" spans="7:17">
      <c r="G9383" s="1"/>
      <c r="Q9383" s="32" t="str">
        <f>IF(I9383="OUTSTANDING",'Data Table Volumes'!$B$1-G9383,"NA")</f>
        <v>NA</v>
      </c>
    </row>
    <row r="9384" spans="7:17">
      <c r="G9384" s="1"/>
      <c r="Q9384" s="32" t="str">
        <f>IF(I9384="OUTSTANDING",'Data Table Volumes'!$B$1-G9384,"NA")</f>
        <v>NA</v>
      </c>
    </row>
    <row r="9385" spans="7:17">
      <c r="G9385" s="1"/>
      <c r="Q9385" s="32" t="str">
        <f>IF(I9385="OUTSTANDING",'Data Table Volumes'!$B$1-G9385,"NA")</f>
        <v>NA</v>
      </c>
    </row>
    <row r="9386" spans="7:17">
      <c r="G9386" s="1"/>
      <c r="Q9386" s="32" t="str">
        <f>IF(I9386="OUTSTANDING",'Data Table Volumes'!$B$1-G9386,"NA")</f>
        <v>NA</v>
      </c>
    </row>
    <row r="9387" spans="7:17">
      <c r="G9387" s="1"/>
      <c r="Q9387" s="32" t="str">
        <f>IF(I9387="OUTSTANDING",'Data Table Volumes'!$B$1-G9387,"NA")</f>
        <v>NA</v>
      </c>
    </row>
    <row r="9388" spans="7:17">
      <c r="G9388" s="1"/>
      <c r="Q9388" s="32" t="str">
        <f>IF(I9388="OUTSTANDING",'Data Table Volumes'!$B$1-G9388,"NA")</f>
        <v>NA</v>
      </c>
    </row>
    <row r="9389" spans="7:17">
      <c r="G9389" s="1"/>
      <c r="Q9389" s="32" t="str">
        <f>IF(I9389="OUTSTANDING",'Data Table Volumes'!$B$1-G9389,"NA")</f>
        <v>NA</v>
      </c>
    </row>
    <row r="9390" spans="7:17">
      <c r="G9390" s="1"/>
      <c r="Q9390" s="32" t="str">
        <f>IF(I9390="OUTSTANDING",'Data Table Volumes'!$B$1-G9390,"NA")</f>
        <v>NA</v>
      </c>
    </row>
    <row r="9391" spans="7:17">
      <c r="G9391" s="1"/>
      <c r="Q9391" s="32" t="str">
        <f>IF(I9391="OUTSTANDING",'Data Table Volumes'!$B$1-G9391,"NA")</f>
        <v>NA</v>
      </c>
    </row>
    <row r="9392" spans="7:17">
      <c r="G9392" s="1"/>
      <c r="Q9392" s="32" t="str">
        <f>IF(I9392="OUTSTANDING",'Data Table Volumes'!$B$1-G9392,"NA")</f>
        <v>NA</v>
      </c>
    </row>
    <row r="9393" spans="7:17">
      <c r="G9393" s="1"/>
      <c r="Q9393" s="32" t="str">
        <f>IF(I9393="OUTSTANDING",'Data Table Volumes'!$B$1-G9393,"NA")</f>
        <v>NA</v>
      </c>
    </row>
    <row r="9394" spans="7:17">
      <c r="G9394" s="1"/>
      <c r="Q9394" s="32" t="str">
        <f>IF(I9394="OUTSTANDING",'Data Table Volumes'!$B$1-G9394,"NA")</f>
        <v>NA</v>
      </c>
    </row>
    <row r="9395" spans="7:17">
      <c r="G9395" s="1"/>
      <c r="Q9395" s="32" t="str">
        <f>IF(I9395="OUTSTANDING",'Data Table Volumes'!$B$1-G9395,"NA")</f>
        <v>NA</v>
      </c>
    </row>
    <row r="9396" spans="7:17">
      <c r="G9396" s="1"/>
      <c r="Q9396" s="32" t="str">
        <f>IF(I9396="OUTSTANDING",'Data Table Volumes'!$B$1-G9396,"NA")</f>
        <v>NA</v>
      </c>
    </row>
    <row r="9397" spans="7:17">
      <c r="G9397" s="1"/>
      <c r="Q9397" s="32" t="str">
        <f>IF(I9397="OUTSTANDING",'Data Table Volumes'!$B$1-G9397,"NA")</f>
        <v>NA</v>
      </c>
    </row>
    <row r="9398" spans="7:17">
      <c r="G9398" s="1"/>
      <c r="Q9398" s="32" t="str">
        <f>IF(I9398="OUTSTANDING",'Data Table Volumes'!$B$1-G9398,"NA")</f>
        <v>NA</v>
      </c>
    </row>
    <row r="9399" spans="7:17">
      <c r="G9399" s="1"/>
      <c r="Q9399" s="32" t="str">
        <f>IF(I9399="OUTSTANDING",'Data Table Volumes'!$B$1-G9399,"NA")</f>
        <v>NA</v>
      </c>
    </row>
    <row r="9400" spans="7:17">
      <c r="G9400" s="1"/>
      <c r="Q9400" s="32" t="str">
        <f>IF(I9400="OUTSTANDING",'Data Table Volumes'!$B$1-G9400,"NA")</f>
        <v>NA</v>
      </c>
    </row>
    <row r="9401" spans="7:17">
      <c r="G9401" s="1"/>
      <c r="Q9401" s="32" t="str">
        <f>IF(I9401="OUTSTANDING",'Data Table Volumes'!$B$1-G9401,"NA")</f>
        <v>NA</v>
      </c>
    </row>
    <row r="9402" spans="7:17">
      <c r="G9402" s="1"/>
      <c r="Q9402" s="32" t="str">
        <f>IF(I9402="OUTSTANDING",'Data Table Volumes'!$B$1-G9402,"NA")</f>
        <v>NA</v>
      </c>
    </row>
    <row r="9403" spans="7:17">
      <c r="G9403" s="1"/>
      <c r="Q9403" s="32" t="str">
        <f>IF(I9403="OUTSTANDING",'Data Table Volumes'!$B$1-G9403,"NA")</f>
        <v>NA</v>
      </c>
    </row>
    <row r="9404" spans="7:17">
      <c r="G9404" s="1"/>
      <c r="Q9404" s="32" t="str">
        <f>IF(I9404="OUTSTANDING",'Data Table Volumes'!$B$1-G9404,"NA")</f>
        <v>NA</v>
      </c>
    </row>
    <row r="9405" spans="7:17">
      <c r="G9405" s="1"/>
      <c r="Q9405" s="32" t="str">
        <f>IF(I9405="OUTSTANDING",'Data Table Volumes'!$B$1-G9405,"NA")</f>
        <v>NA</v>
      </c>
    </row>
    <row r="9406" spans="7:17">
      <c r="G9406" s="1"/>
      <c r="Q9406" s="32" t="str">
        <f>IF(I9406="OUTSTANDING",'Data Table Volumes'!$B$1-G9406,"NA")</f>
        <v>NA</v>
      </c>
    </row>
    <row r="9407" spans="7:17">
      <c r="G9407" s="1"/>
      <c r="Q9407" s="32" t="str">
        <f>IF(I9407="OUTSTANDING",'Data Table Volumes'!$B$1-G9407,"NA")</f>
        <v>NA</v>
      </c>
    </row>
    <row r="9408" spans="7:17">
      <c r="G9408" s="1"/>
      <c r="Q9408" s="32" t="str">
        <f>IF(I9408="OUTSTANDING",'Data Table Volumes'!$B$1-G9408,"NA")</f>
        <v>NA</v>
      </c>
    </row>
    <row r="9409" spans="7:17">
      <c r="G9409" s="1"/>
      <c r="Q9409" s="32" t="str">
        <f>IF(I9409="OUTSTANDING",'Data Table Volumes'!$B$1-G9409,"NA")</f>
        <v>NA</v>
      </c>
    </row>
    <row r="9410" spans="7:17">
      <c r="G9410" s="1"/>
      <c r="Q9410" s="32" t="str">
        <f>IF(I9410="OUTSTANDING",'Data Table Volumes'!$B$1-G9410,"NA")</f>
        <v>NA</v>
      </c>
    </row>
    <row r="9411" spans="7:17">
      <c r="G9411" s="1"/>
      <c r="Q9411" s="32" t="str">
        <f>IF(I9411="OUTSTANDING",'Data Table Volumes'!$B$1-G9411,"NA")</f>
        <v>NA</v>
      </c>
    </row>
    <row r="9412" spans="7:17">
      <c r="G9412" s="1"/>
      <c r="Q9412" s="32" t="str">
        <f>IF(I9412="OUTSTANDING",'Data Table Volumes'!$B$1-G9412,"NA")</f>
        <v>NA</v>
      </c>
    </row>
    <row r="9413" spans="7:17">
      <c r="G9413" s="1"/>
      <c r="Q9413" s="32" t="str">
        <f>IF(I9413="OUTSTANDING",'Data Table Volumes'!$B$1-G9413,"NA")</f>
        <v>NA</v>
      </c>
    </row>
    <row r="9414" spans="7:17">
      <c r="G9414" s="1"/>
      <c r="Q9414" s="32" t="str">
        <f>IF(I9414="OUTSTANDING",'Data Table Volumes'!$B$1-G9414,"NA")</f>
        <v>NA</v>
      </c>
    </row>
    <row r="9415" spans="7:17">
      <c r="G9415" s="1"/>
      <c r="Q9415" s="32" t="str">
        <f>IF(I9415="OUTSTANDING",'Data Table Volumes'!$B$1-G9415,"NA")</f>
        <v>NA</v>
      </c>
    </row>
    <row r="9416" spans="7:17">
      <c r="G9416" s="1"/>
      <c r="Q9416" s="32" t="str">
        <f>IF(I9416="OUTSTANDING",'Data Table Volumes'!$B$1-G9416,"NA")</f>
        <v>NA</v>
      </c>
    </row>
    <row r="9417" spans="7:17">
      <c r="G9417" s="1"/>
      <c r="Q9417" s="32" t="str">
        <f>IF(I9417="OUTSTANDING",'Data Table Volumes'!$B$1-G9417,"NA")</f>
        <v>NA</v>
      </c>
    </row>
    <row r="9418" spans="7:17">
      <c r="G9418" s="1"/>
      <c r="Q9418" s="32" t="str">
        <f>IF(I9418="OUTSTANDING",'Data Table Volumes'!$B$1-G9418,"NA")</f>
        <v>NA</v>
      </c>
    </row>
    <row r="9419" spans="7:17">
      <c r="G9419" s="1"/>
      <c r="Q9419" s="32" t="str">
        <f>IF(I9419="OUTSTANDING",'Data Table Volumes'!$B$1-G9419,"NA")</f>
        <v>NA</v>
      </c>
    </row>
    <row r="9420" spans="7:17">
      <c r="G9420" s="1"/>
      <c r="Q9420" s="32" t="str">
        <f>IF(I9420="OUTSTANDING",'Data Table Volumes'!$B$1-G9420,"NA")</f>
        <v>NA</v>
      </c>
    </row>
    <row r="9421" spans="7:17">
      <c r="G9421" s="1"/>
      <c r="Q9421" s="32" t="str">
        <f>IF(I9421="OUTSTANDING",'Data Table Volumes'!$B$1-G9421,"NA")</f>
        <v>NA</v>
      </c>
    </row>
    <row r="9422" spans="7:17">
      <c r="G9422" s="1"/>
      <c r="Q9422" s="32" t="str">
        <f>IF(I9422="OUTSTANDING",'Data Table Volumes'!$B$1-G9422,"NA")</f>
        <v>NA</v>
      </c>
    </row>
    <row r="9423" spans="7:17">
      <c r="G9423" s="1"/>
      <c r="Q9423" s="32" t="str">
        <f>IF(I9423="OUTSTANDING",'Data Table Volumes'!$B$1-G9423,"NA")</f>
        <v>NA</v>
      </c>
    </row>
    <row r="9424" spans="7:17">
      <c r="G9424" s="1"/>
      <c r="Q9424" s="32" t="str">
        <f>IF(I9424="OUTSTANDING",'Data Table Volumes'!$B$1-G9424,"NA")</f>
        <v>NA</v>
      </c>
    </row>
    <row r="9425" spans="7:17">
      <c r="G9425" s="1"/>
      <c r="Q9425" s="32" t="str">
        <f>IF(I9425="OUTSTANDING",'Data Table Volumes'!$B$1-G9425,"NA")</f>
        <v>NA</v>
      </c>
    </row>
    <row r="9426" spans="7:17">
      <c r="G9426" s="1"/>
      <c r="Q9426" s="32" t="str">
        <f>IF(I9426="OUTSTANDING",'Data Table Volumes'!$B$1-G9426,"NA")</f>
        <v>NA</v>
      </c>
    </row>
    <row r="9427" spans="7:17">
      <c r="G9427" s="1"/>
      <c r="Q9427" s="32" t="str">
        <f>IF(I9427="OUTSTANDING",'Data Table Volumes'!$B$1-G9427,"NA")</f>
        <v>NA</v>
      </c>
    </row>
    <row r="9428" spans="7:17">
      <c r="G9428" s="1"/>
      <c r="Q9428" s="32" t="str">
        <f>IF(I9428="OUTSTANDING",'Data Table Volumes'!$B$1-G9428,"NA")</f>
        <v>NA</v>
      </c>
    </row>
    <row r="9429" spans="7:17">
      <c r="G9429" s="1"/>
      <c r="Q9429" s="32" t="str">
        <f>IF(I9429="OUTSTANDING",'Data Table Volumes'!$B$1-G9429,"NA")</f>
        <v>NA</v>
      </c>
    </row>
    <row r="9430" spans="7:17">
      <c r="G9430" s="1"/>
      <c r="Q9430" s="32" t="str">
        <f>IF(I9430="OUTSTANDING",'Data Table Volumes'!$B$1-G9430,"NA")</f>
        <v>NA</v>
      </c>
    </row>
    <row r="9431" spans="7:17">
      <c r="G9431" s="1"/>
      <c r="Q9431" s="32" t="str">
        <f>IF(I9431="OUTSTANDING",'Data Table Volumes'!$B$1-G9431,"NA")</f>
        <v>NA</v>
      </c>
    </row>
    <row r="9432" spans="7:17">
      <c r="G9432" s="1"/>
      <c r="Q9432" s="32" t="str">
        <f>IF(I9432="OUTSTANDING",'Data Table Volumes'!$B$1-G9432,"NA")</f>
        <v>NA</v>
      </c>
    </row>
    <row r="9433" spans="7:17">
      <c r="G9433" s="1"/>
      <c r="Q9433" s="32" t="str">
        <f>IF(I9433="OUTSTANDING",'Data Table Volumes'!$B$1-G9433,"NA")</f>
        <v>NA</v>
      </c>
    </row>
    <row r="9434" spans="7:17">
      <c r="G9434" s="1"/>
      <c r="Q9434" s="32" t="str">
        <f>IF(I9434="OUTSTANDING",'Data Table Volumes'!$B$1-G9434,"NA")</f>
        <v>NA</v>
      </c>
    </row>
    <row r="9435" spans="7:17">
      <c r="G9435" s="1"/>
      <c r="Q9435" s="32" t="str">
        <f>IF(I9435="OUTSTANDING",'Data Table Volumes'!$B$1-G9435,"NA")</f>
        <v>NA</v>
      </c>
    </row>
    <row r="9436" spans="7:17">
      <c r="G9436" s="1"/>
      <c r="Q9436" s="32" t="str">
        <f>IF(I9436="OUTSTANDING",'Data Table Volumes'!$B$1-G9436,"NA")</f>
        <v>NA</v>
      </c>
    </row>
    <row r="9437" spans="7:17">
      <c r="G9437" s="1"/>
      <c r="Q9437" s="32" t="str">
        <f>IF(I9437="OUTSTANDING",'Data Table Volumes'!$B$1-G9437,"NA")</f>
        <v>NA</v>
      </c>
    </row>
    <row r="9438" spans="7:17">
      <c r="G9438" s="1"/>
      <c r="Q9438" s="32" t="str">
        <f>IF(I9438="OUTSTANDING",'Data Table Volumes'!$B$1-G9438,"NA")</f>
        <v>NA</v>
      </c>
    </row>
    <row r="9439" spans="7:17">
      <c r="G9439" s="1"/>
      <c r="Q9439" s="32" t="str">
        <f>IF(I9439="OUTSTANDING",'Data Table Volumes'!$B$1-G9439,"NA")</f>
        <v>NA</v>
      </c>
    </row>
    <row r="9440" spans="7:17">
      <c r="G9440" s="1"/>
      <c r="Q9440" s="32" t="str">
        <f>IF(I9440="OUTSTANDING",'Data Table Volumes'!$B$1-G9440,"NA")</f>
        <v>NA</v>
      </c>
    </row>
    <row r="9441" spans="7:17">
      <c r="G9441" s="1"/>
      <c r="Q9441" s="32" t="str">
        <f>IF(I9441="OUTSTANDING",'Data Table Volumes'!$B$1-G9441,"NA")</f>
        <v>NA</v>
      </c>
    </row>
    <row r="9442" spans="7:17">
      <c r="G9442" s="1"/>
      <c r="Q9442" s="32" t="str">
        <f>IF(I9442="OUTSTANDING",'Data Table Volumes'!$B$1-G9442,"NA")</f>
        <v>NA</v>
      </c>
    </row>
    <row r="9443" spans="7:17">
      <c r="G9443" s="1"/>
      <c r="Q9443" s="32" t="str">
        <f>IF(I9443="OUTSTANDING",'Data Table Volumes'!$B$1-G9443,"NA")</f>
        <v>NA</v>
      </c>
    </row>
    <row r="9444" spans="7:17">
      <c r="G9444" s="1"/>
      <c r="Q9444" s="32" t="str">
        <f>IF(I9444="OUTSTANDING",'Data Table Volumes'!$B$1-G9444,"NA")</f>
        <v>NA</v>
      </c>
    </row>
    <row r="9445" spans="7:17">
      <c r="G9445" s="1"/>
      <c r="Q9445" s="32" t="str">
        <f>IF(I9445="OUTSTANDING",'Data Table Volumes'!$B$1-G9445,"NA")</f>
        <v>NA</v>
      </c>
    </row>
    <row r="9446" spans="7:17">
      <c r="G9446" s="1"/>
      <c r="Q9446" s="32" t="str">
        <f>IF(I9446="OUTSTANDING",'Data Table Volumes'!$B$1-G9446,"NA")</f>
        <v>NA</v>
      </c>
    </row>
    <row r="9447" spans="7:17">
      <c r="G9447" s="1"/>
      <c r="Q9447" s="32" t="str">
        <f>IF(I9447="OUTSTANDING",'Data Table Volumes'!$B$1-G9447,"NA")</f>
        <v>NA</v>
      </c>
    </row>
    <row r="9448" spans="7:17">
      <c r="G9448" s="1"/>
      <c r="Q9448" s="32" t="str">
        <f>IF(I9448="OUTSTANDING",'Data Table Volumes'!$B$1-G9448,"NA")</f>
        <v>NA</v>
      </c>
    </row>
    <row r="9449" spans="7:17">
      <c r="G9449" s="1"/>
      <c r="Q9449" s="32" t="str">
        <f>IF(I9449="OUTSTANDING",'Data Table Volumes'!$B$1-G9449,"NA")</f>
        <v>NA</v>
      </c>
    </row>
    <row r="9450" spans="7:17">
      <c r="G9450" s="1"/>
      <c r="Q9450" s="32" t="str">
        <f>IF(I9450="OUTSTANDING",'Data Table Volumes'!$B$1-G9450,"NA")</f>
        <v>NA</v>
      </c>
    </row>
    <row r="9451" spans="7:17">
      <c r="G9451" s="1"/>
      <c r="Q9451" s="32" t="str">
        <f>IF(I9451="OUTSTANDING",'Data Table Volumes'!$B$1-G9451,"NA")</f>
        <v>NA</v>
      </c>
    </row>
    <row r="9452" spans="7:17">
      <c r="G9452" s="1"/>
      <c r="Q9452" s="32" t="str">
        <f>IF(I9452="OUTSTANDING",'Data Table Volumes'!$B$1-G9452,"NA")</f>
        <v>NA</v>
      </c>
    </row>
    <row r="9453" spans="7:17">
      <c r="G9453" s="1"/>
      <c r="Q9453" s="32" t="str">
        <f>IF(I9453="OUTSTANDING",'Data Table Volumes'!$B$1-G9453,"NA")</f>
        <v>NA</v>
      </c>
    </row>
    <row r="9454" spans="7:17">
      <c r="G9454" s="1"/>
      <c r="Q9454" s="32" t="str">
        <f>IF(I9454="OUTSTANDING",'Data Table Volumes'!$B$1-G9454,"NA")</f>
        <v>NA</v>
      </c>
    </row>
    <row r="9455" spans="7:17">
      <c r="G9455" s="1"/>
      <c r="Q9455" s="32" t="str">
        <f>IF(I9455="OUTSTANDING",'Data Table Volumes'!$B$1-G9455,"NA")</f>
        <v>NA</v>
      </c>
    </row>
    <row r="9456" spans="7:17">
      <c r="G9456" s="1"/>
      <c r="Q9456" s="32" t="str">
        <f>IF(I9456="OUTSTANDING",'Data Table Volumes'!$B$1-G9456,"NA")</f>
        <v>NA</v>
      </c>
    </row>
    <row r="9457" spans="7:17">
      <c r="G9457" s="1"/>
      <c r="Q9457" s="32" t="str">
        <f>IF(I9457="OUTSTANDING",'Data Table Volumes'!$B$1-G9457,"NA")</f>
        <v>NA</v>
      </c>
    </row>
    <row r="9458" spans="7:17">
      <c r="G9458" s="1"/>
      <c r="Q9458" s="32" t="str">
        <f>IF(I9458="OUTSTANDING",'Data Table Volumes'!$B$1-G9458,"NA")</f>
        <v>NA</v>
      </c>
    </row>
    <row r="9459" spans="7:17">
      <c r="G9459" s="1"/>
      <c r="Q9459" s="32" t="str">
        <f>IF(I9459="OUTSTANDING",'Data Table Volumes'!$B$1-G9459,"NA")</f>
        <v>NA</v>
      </c>
    </row>
    <row r="9460" spans="7:17">
      <c r="G9460" s="1"/>
      <c r="Q9460" s="32" t="str">
        <f>IF(I9460="OUTSTANDING",'Data Table Volumes'!$B$1-G9460,"NA")</f>
        <v>NA</v>
      </c>
    </row>
    <row r="9461" spans="7:17">
      <c r="G9461" s="1"/>
      <c r="Q9461" s="32" t="str">
        <f>IF(I9461="OUTSTANDING",'Data Table Volumes'!$B$1-G9461,"NA")</f>
        <v>NA</v>
      </c>
    </row>
    <row r="9462" spans="7:17">
      <c r="G9462" s="1"/>
      <c r="Q9462" s="32" t="str">
        <f>IF(I9462="OUTSTANDING",'Data Table Volumes'!$B$1-G9462,"NA")</f>
        <v>NA</v>
      </c>
    </row>
    <row r="9463" spans="7:17">
      <c r="G9463" s="1"/>
      <c r="Q9463" s="32" t="str">
        <f>IF(I9463="OUTSTANDING",'Data Table Volumes'!$B$1-G9463,"NA")</f>
        <v>NA</v>
      </c>
    </row>
    <row r="9464" spans="7:17">
      <c r="G9464" s="1"/>
      <c r="Q9464" s="32" t="str">
        <f>IF(I9464="OUTSTANDING",'Data Table Volumes'!$B$1-G9464,"NA")</f>
        <v>NA</v>
      </c>
    </row>
    <row r="9465" spans="7:17">
      <c r="G9465" s="1"/>
      <c r="Q9465" s="32" t="str">
        <f>IF(I9465="OUTSTANDING",'Data Table Volumes'!$B$1-G9465,"NA")</f>
        <v>NA</v>
      </c>
    </row>
    <row r="9466" spans="7:17">
      <c r="G9466" s="1"/>
      <c r="Q9466" s="32" t="str">
        <f>IF(I9466="OUTSTANDING",'Data Table Volumes'!$B$1-G9466,"NA")</f>
        <v>NA</v>
      </c>
    </row>
    <row r="9467" spans="7:17">
      <c r="G9467" s="1"/>
      <c r="Q9467" s="32" t="str">
        <f>IF(I9467="OUTSTANDING",'Data Table Volumes'!$B$1-G9467,"NA")</f>
        <v>NA</v>
      </c>
    </row>
    <row r="9468" spans="7:17">
      <c r="G9468" s="1"/>
      <c r="Q9468" s="32" t="str">
        <f>IF(I9468="OUTSTANDING",'Data Table Volumes'!$B$1-G9468,"NA")</f>
        <v>NA</v>
      </c>
    </row>
    <row r="9469" spans="7:17">
      <c r="G9469" s="1"/>
      <c r="Q9469" s="32" t="str">
        <f>IF(I9469="OUTSTANDING",'Data Table Volumes'!$B$1-G9469,"NA")</f>
        <v>NA</v>
      </c>
    </row>
    <row r="9470" spans="7:17">
      <c r="G9470" s="1"/>
      <c r="Q9470" s="32" t="str">
        <f>IF(I9470="OUTSTANDING",'Data Table Volumes'!$B$1-G9470,"NA")</f>
        <v>NA</v>
      </c>
    </row>
    <row r="9471" spans="7:17">
      <c r="G9471" s="1"/>
      <c r="Q9471" s="32" t="str">
        <f>IF(I9471="OUTSTANDING",'Data Table Volumes'!$B$1-G9471,"NA")</f>
        <v>NA</v>
      </c>
    </row>
    <row r="9472" spans="7:17">
      <c r="G9472" s="1"/>
      <c r="Q9472" s="32" t="str">
        <f>IF(I9472="OUTSTANDING",'Data Table Volumes'!$B$1-G9472,"NA")</f>
        <v>NA</v>
      </c>
    </row>
    <row r="9473" spans="7:17">
      <c r="G9473" s="1"/>
      <c r="Q9473" s="32" t="str">
        <f>IF(I9473="OUTSTANDING",'Data Table Volumes'!$B$1-G9473,"NA")</f>
        <v>NA</v>
      </c>
    </row>
    <row r="9474" spans="7:17">
      <c r="G9474" s="1"/>
      <c r="Q9474" s="32" t="str">
        <f>IF(I9474="OUTSTANDING",'Data Table Volumes'!$B$1-G9474,"NA")</f>
        <v>NA</v>
      </c>
    </row>
    <row r="9475" spans="7:17">
      <c r="G9475" s="1"/>
      <c r="Q9475" s="32" t="str">
        <f>IF(I9475="OUTSTANDING",'Data Table Volumes'!$B$1-G9475,"NA")</f>
        <v>NA</v>
      </c>
    </row>
    <row r="9476" spans="7:17">
      <c r="G9476" s="1"/>
      <c r="Q9476" s="32" t="str">
        <f>IF(I9476="OUTSTANDING",'Data Table Volumes'!$B$1-G9476,"NA")</f>
        <v>NA</v>
      </c>
    </row>
    <row r="9477" spans="7:17">
      <c r="G9477" s="1"/>
      <c r="Q9477" s="32" t="str">
        <f>IF(I9477="OUTSTANDING",'Data Table Volumes'!$B$1-G9477,"NA")</f>
        <v>NA</v>
      </c>
    </row>
    <row r="9478" spans="7:17">
      <c r="G9478" s="1"/>
      <c r="Q9478" s="32" t="str">
        <f>IF(I9478="OUTSTANDING",'Data Table Volumes'!$B$1-G9478,"NA")</f>
        <v>NA</v>
      </c>
    </row>
    <row r="9479" spans="7:17">
      <c r="G9479" s="1"/>
      <c r="Q9479" s="32" t="str">
        <f>IF(I9479="OUTSTANDING",'Data Table Volumes'!$B$1-G9479,"NA")</f>
        <v>NA</v>
      </c>
    </row>
    <row r="9480" spans="7:17">
      <c r="G9480" s="1"/>
      <c r="Q9480" s="32" t="str">
        <f>IF(I9480="OUTSTANDING",'Data Table Volumes'!$B$1-G9480,"NA")</f>
        <v>NA</v>
      </c>
    </row>
    <row r="9481" spans="7:17">
      <c r="G9481" s="1"/>
      <c r="Q9481" s="32" t="str">
        <f>IF(I9481="OUTSTANDING",'Data Table Volumes'!$B$1-G9481,"NA")</f>
        <v>NA</v>
      </c>
    </row>
    <row r="9482" spans="7:17">
      <c r="G9482" s="1"/>
      <c r="Q9482" s="32" t="str">
        <f>IF(I9482="OUTSTANDING",'Data Table Volumes'!$B$1-G9482,"NA")</f>
        <v>NA</v>
      </c>
    </row>
    <row r="9483" spans="7:17">
      <c r="G9483" s="1"/>
      <c r="Q9483" s="32" t="str">
        <f>IF(I9483="OUTSTANDING",'Data Table Volumes'!$B$1-G9483,"NA")</f>
        <v>NA</v>
      </c>
    </row>
    <row r="9484" spans="7:17">
      <c r="G9484" s="1"/>
      <c r="Q9484" s="32" t="str">
        <f>IF(I9484="OUTSTANDING",'Data Table Volumes'!$B$1-G9484,"NA")</f>
        <v>NA</v>
      </c>
    </row>
    <row r="9485" spans="7:17">
      <c r="G9485" s="1"/>
      <c r="Q9485" s="32" t="str">
        <f>IF(I9485="OUTSTANDING",'Data Table Volumes'!$B$1-G9485,"NA")</f>
        <v>NA</v>
      </c>
    </row>
    <row r="9486" spans="7:17">
      <c r="G9486" s="1"/>
      <c r="Q9486" s="32" t="str">
        <f>IF(I9486="OUTSTANDING",'Data Table Volumes'!$B$1-G9486,"NA")</f>
        <v>NA</v>
      </c>
    </row>
    <row r="9487" spans="7:17">
      <c r="G9487" s="1"/>
      <c r="Q9487" s="32" t="str">
        <f>IF(I9487="OUTSTANDING",'Data Table Volumes'!$B$1-G9487,"NA")</f>
        <v>NA</v>
      </c>
    </row>
    <row r="9488" spans="7:17">
      <c r="G9488" s="1"/>
      <c r="Q9488" s="32" t="str">
        <f>IF(I9488="OUTSTANDING",'Data Table Volumes'!$B$1-G9488,"NA")</f>
        <v>NA</v>
      </c>
    </row>
    <row r="9489" spans="7:17">
      <c r="G9489" s="1"/>
      <c r="Q9489" s="32" t="str">
        <f>IF(I9489="OUTSTANDING",'Data Table Volumes'!$B$1-G9489,"NA")</f>
        <v>NA</v>
      </c>
    </row>
    <row r="9490" spans="7:17">
      <c r="G9490" s="1"/>
      <c r="Q9490" s="32" t="str">
        <f>IF(I9490="OUTSTANDING",'Data Table Volumes'!$B$1-G9490,"NA")</f>
        <v>NA</v>
      </c>
    </row>
    <row r="9491" spans="7:17">
      <c r="G9491" s="1"/>
      <c r="Q9491" s="32" t="str">
        <f>IF(I9491="OUTSTANDING",'Data Table Volumes'!$B$1-G9491,"NA")</f>
        <v>NA</v>
      </c>
    </row>
    <row r="9492" spans="7:17">
      <c r="G9492" s="1"/>
      <c r="Q9492" s="32" t="str">
        <f>IF(I9492="OUTSTANDING",'Data Table Volumes'!$B$1-G9492,"NA")</f>
        <v>NA</v>
      </c>
    </row>
    <row r="9493" spans="7:17">
      <c r="G9493" s="1"/>
      <c r="Q9493" s="32" t="str">
        <f>IF(I9493="OUTSTANDING",'Data Table Volumes'!$B$1-G9493,"NA")</f>
        <v>NA</v>
      </c>
    </row>
    <row r="9494" spans="7:17">
      <c r="G9494" s="1"/>
      <c r="Q9494" s="32" t="str">
        <f>IF(I9494="OUTSTANDING",'Data Table Volumes'!$B$1-G9494,"NA")</f>
        <v>NA</v>
      </c>
    </row>
    <row r="9495" spans="7:17">
      <c r="G9495" s="1"/>
      <c r="Q9495" s="32" t="str">
        <f>IF(I9495="OUTSTANDING",'Data Table Volumes'!$B$1-G9495,"NA")</f>
        <v>NA</v>
      </c>
    </row>
    <row r="9496" spans="7:17">
      <c r="G9496" s="1"/>
      <c r="Q9496" s="32" t="str">
        <f>IF(I9496="OUTSTANDING",'Data Table Volumes'!$B$1-G9496,"NA")</f>
        <v>NA</v>
      </c>
    </row>
    <row r="9497" spans="7:17">
      <c r="G9497" s="1"/>
      <c r="Q9497" s="32" t="str">
        <f>IF(I9497="OUTSTANDING",'Data Table Volumes'!$B$1-G9497,"NA")</f>
        <v>NA</v>
      </c>
    </row>
    <row r="9498" spans="7:17">
      <c r="G9498" s="1"/>
      <c r="Q9498" s="32" t="str">
        <f>IF(I9498="OUTSTANDING",'Data Table Volumes'!$B$1-G9498,"NA")</f>
        <v>NA</v>
      </c>
    </row>
    <row r="9499" spans="7:17">
      <c r="G9499" s="1"/>
      <c r="Q9499" s="32" t="str">
        <f>IF(I9499="OUTSTANDING",'Data Table Volumes'!$B$1-G9499,"NA")</f>
        <v>NA</v>
      </c>
    </row>
    <row r="9500" spans="7:17">
      <c r="G9500" s="1"/>
      <c r="Q9500" s="32" t="str">
        <f>IF(I9500="OUTSTANDING",'Data Table Volumes'!$B$1-G9500,"NA")</f>
        <v>NA</v>
      </c>
    </row>
    <row r="9501" spans="7:17">
      <c r="G9501" s="1"/>
      <c r="Q9501" s="32" t="str">
        <f>IF(I9501="OUTSTANDING",'Data Table Volumes'!$B$1-G9501,"NA")</f>
        <v>NA</v>
      </c>
    </row>
    <row r="9502" spans="7:17">
      <c r="G9502" s="1"/>
      <c r="Q9502" s="32" t="str">
        <f>IF(I9502="OUTSTANDING",'Data Table Volumes'!$B$1-G9502,"NA")</f>
        <v>NA</v>
      </c>
    </row>
    <row r="9503" spans="7:17">
      <c r="G9503" s="1"/>
      <c r="Q9503" s="32" t="str">
        <f>IF(I9503="OUTSTANDING",'Data Table Volumes'!$B$1-G9503,"NA")</f>
        <v>NA</v>
      </c>
    </row>
    <row r="9504" spans="7:17">
      <c r="G9504" s="1"/>
      <c r="Q9504" s="32" t="str">
        <f>IF(I9504="OUTSTANDING",'Data Table Volumes'!$B$1-G9504,"NA")</f>
        <v>NA</v>
      </c>
    </row>
    <row r="9505" spans="7:17">
      <c r="G9505" s="1"/>
      <c r="Q9505" s="32" t="str">
        <f>IF(I9505="OUTSTANDING",'Data Table Volumes'!$B$1-G9505,"NA")</f>
        <v>NA</v>
      </c>
    </row>
    <row r="9506" spans="7:17">
      <c r="G9506" s="1"/>
      <c r="Q9506" s="32" t="str">
        <f>IF(I9506="OUTSTANDING",'Data Table Volumes'!$B$1-G9506,"NA")</f>
        <v>NA</v>
      </c>
    </row>
    <row r="9507" spans="7:17">
      <c r="G9507" s="1"/>
      <c r="Q9507" s="32" t="str">
        <f>IF(I9507="OUTSTANDING",'Data Table Volumes'!$B$1-G9507,"NA")</f>
        <v>NA</v>
      </c>
    </row>
    <row r="9508" spans="7:17">
      <c r="G9508" s="1"/>
      <c r="Q9508" s="32" t="str">
        <f>IF(I9508="OUTSTANDING",'Data Table Volumes'!$B$1-G9508,"NA")</f>
        <v>NA</v>
      </c>
    </row>
    <row r="9509" spans="7:17">
      <c r="G9509" s="1"/>
      <c r="Q9509" s="32" t="str">
        <f>IF(I9509="OUTSTANDING",'Data Table Volumes'!$B$1-G9509,"NA")</f>
        <v>NA</v>
      </c>
    </row>
    <row r="9510" spans="7:17">
      <c r="G9510" s="1"/>
      <c r="Q9510" s="32" t="str">
        <f>IF(I9510="OUTSTANDING",'Data Table Volumes'!$B$1-G9510,"NA")</f>
        <v>NA</v>
      </c>
    </row>
    <row r="9511" spans="7:17">
      <c r="G9511" s="1"/>
      <c r="Q9511" s="32" t="str">
        <f>IF(I9511="OUTSTANDING",'Data Table Volumes'!$B$1-G9511,"NA")</f>
        <v>NA</v>
      </c>
    </row>
    <row r="9512" spans="7:17">
      <c r="G9512" s="1"/>
      <c r="Q9512" s="32" t="str">
        <f>IF(I9512="OUTSTANDING",'Data Table Volumes'!$B$1-G9512,"NA")</f>
        <v>NA</v>
      </c>
    </row>
    <row r="9513" spans="7:17">
      <c r="G9513" s="1"/>
      <c r="Q9513" s="32" t="str">
        <f>IF(I9513="OUTSTANDING",'Data Table Volumes'!$B$1-G9513,"NA")</f>
        <v>NA</v>
      </c>
    </row>
    <row r="9514" spans="7:17">
      <c r="G9514" s="1"/>
      <c r="Q9514" s="32" t="str">
        <f>IF(I9514="OUTSTANDING",'Data Table Volumes'!$B$1-G9514,"NA")</f>
        <v>NA</v>
      </c>
    </row>
    <row r="9515" spans="7:17">
      <c r="G9515" s="1"/>
      <c r="Q9515" s="32" t="str">
        <f>IF(I9515="OUTSTANDING",'Data Table Volumes'!$B$1-G9515,"NA")</f>
        <v>NA</v>
      </c>
    </row>
    <row r="9516" spans="7:17">
      <c r="G9516" s="1"/>
      <c r="Q9516" s="32" t="str">
        <f>IF(I9516="OUTSTANDING",'Data Table Volumes'!$B$1-G9516,"NA")</f>
        <v>NA</v>
      </c>
    </row>
    <row r="9517" spans="7:17">
      <c r="G9517" s="1"/>
      <c r="Q9517" s="32" t="str">
        <f>IF(I9517="OUTSTANDING",'Data Table Volumes'!$B$1-G9517,"NA")</f>
        <v>NA</v>
      </c>
    </row>
    <row r="9518" spans="7:17">
      <c r="G9518" s="1"/>
      <c r="Q9518" s="32" t="str">
        <f>IF(I9518="OUTSTANDING",'Data Table Volumes'!$B$1-G9518,"NA")</f>
        <v>NA</v>
      </c>
    </row>
    <row r="9519" spans="7:17">
      <c r="G9519" s="1"/>
      <c r="Q9519" s="32" t="str">
        <f>IF(I9519="OUTSTANDING",'Data Table Volumes'!$B$1-G9519,"NA")</f>
        <v>NA</v>
      </c>
    </row>
    <row r="9520" spans="7:17">
      <c r="G9520" s="1"/>
      <c r="Q9520" s="32" t="str">
        <f>IF(I9520="OUTSTANDING",'Data Table Volumes'!$B$1-G9520,"NA")</f>
        <v>NA</v>
      </c>
    </row>
    <row r="9521" spans="7:17">
      <c r="G9521" s="1"/>
      <c r="Q9521" s="32" t="str">
        <f>IF(I9521="OUTSTANDING",'Data Table Volumes'!$B$1-G9521,"NA")</f>
        <v>NA</v>
      </c>
    </row>
    <row r="9522" spans="7:17">
      <c r="G9522" s="1"/>
      <c r="Q9522" s="32" t="str">
        <f>IF(I9522="OUTSTANDING",'Data Table Volumes'!$B$1-G9522,"NA")</f>
        <v>NA</v>
      </c>
    </row>
    <row r="9523" spans="7:17">
      <c r="G9523" s="1"/>
      <c r="Q9523" s="32" t="str">
        <f>IF(I9523="OUTSTANDING",'Data Table Volumes'!$B$1-G9523,"NA")</f>
        <v>NA</v>
      </c>
    </row>
    <row r="9524" spans="7:17">
      <c r="G9524" s="1"/>
      <c r="Q9524" s="32" t="str">
        <f>IF(I9524="OUTSTANDING",'Data Table Volumes'!$B$1-G9524,"NA")</f>
        <v>NA</v>
      </c>
    </row>
    <row r="9525" spans="7:17">
      <c r="G9525" s="1"/>
      <c r="Q9525" s="32" t="str">
        <f>IF(I9525="OUTSTANDING",'Data Table Volumes'!$B$1-G9525,"NA")</f>
        <v>NA</v>
      </c>
    </row>
    <row r="9526" spans="7:17">
      <c r="G9526" s="1"/>
      <c r="Q9526" s="32" t="str">
        <f>IF(I9526="OUTSTANDING",'Data Table Volumes'!$B$1-G9526,"NA")</f>
        <v>NA</v>
      </c>
    </row>
    <row r="9527" spans="7:17">
      <c r="G9527" s="1"/>
      <c r="Q9527" s="32" t="str">
        <f>IF(I9527="OUTSTANDING",'Data Table Volumes'!$B$1-G9527,"NA")</f>
        <v>NA</v>
      </c>
    </row>
    <row r="9528" spans="7:17">
      <c r="G9528" s="1"/>
      <c r="Q9528" s="32" t="str">
        <f>IF(I9528="OUTSTANDING",'Data Table Volumes'!$B$1-G9528,"NA")</f>
        <v>NA</v>
      </c>
    </row>
    <row r="9529" spans="7:17">
      <c r="G9529" s="1"/>
      <c r="Q9529" s="32" t="str">
        <f>IF(I9529="OUTSTANDING",'Data Table Volumes'!$B$1-G9529,"NA")</f>
        <v>NA</v>
      </c>
    </row>
    <row r="9530" spans="7:17">
      <c r="G9530" s="1"/>
      <c r="Q9530" s="32" t="str">
        <f>IF(I9530="OUTSTANDING",'Data Table Volumes'!$B$1-G9530,"NA")</f>
        <v>NA</v>
      </c>
    </row>
    <row r="9531" spans="7:17">
      <c r="G9531" s="1"/>
      <c r="Q9531" s="32" t="str">
        <f>IF(I9531="OUTSTANDING",'Data Table Volumes'!$B$1-G9531,"NA")</f>
        <v>NA</v>
      </c>
    </row>
    <row r="9532" spans="7:17">
      <c r="G9532" s="1"/>
      <c r="Q9532" s="32" t="str">
        <f>IF(I9532="OUTSTANDING",'Data Table Volumes'!$B$1-G9532,"NA")</f>
        <v>NA</v>
      </c>
    </row>
    <row r="9533" spans="7:17">
      <c r="G9533" s="1"/>
      <c r="Q9533" s="32" t="str">
        <f>IF(I9533="OUTSTANDING",'Data Table Volumes'!$B$1-G9533,"NA")</f>
        <v>NA</v>
      </c>
    </row>
    <row r="9534" spans="7:17">
      <c r="G9534" s="1"/>
      <c r="Q9534" s="32" t="str">
        <f>IF(I9534="OUTSTANDING",'Data Table Volumes'!$B$1-G9534,"NA")</f>
        <v>NA</v>
      </c>
    </row>
    <row r="9535" spans="7:17">
      <c r="G9535" s="1"/>
      <c r="Q9535" s="32" t="str">
        <f>IF(I9535="OUTSTANDING",'Data Table Volumes'!$B$1-G9535,"NA")</f>
        <v>NA</v>
      </c>
    </row>
    <row r="9536" spans="7:17">
      <c r="G9536" s="1"/>
      <c r="Q9536" s="32" t="str">
        <f>IF(I9536="OUTSTANDING",'Data Table Volumes'!$B$1-G9536,"NA")</f>
        <v>NA</v>
      </c>
    </row>
    <row r="9537" spans="7:17">
      <c r="G9537" s="1"/>
      <c r="Q9537" s="32" t="str">
        <f>IF(I9537="OUTSTANDING",'Data Table Volumes'!$B$1-G9537,"NA")</f>
        <v>NA</v>
      </c>
    </row>
    <row r="9538" spans="7:17">
      <c r="G9538" s="1"/>
      <c r="Q9538" s="32" t="str">
        <f>IF(I9538="OUTSTANDING",'Data Table Volumes'!$B$1-G9538,"NA")</f>
        <v>NA</v>
      </c>
    </row>
    <row r="9539" spans="7:17">
      <c r="G9539" s="1"/>
      <c r="Q9539" s="32" t="str">
        <f>IF(I9539="OUTSTANDING",'Data Table Volumes'!$B$1-G9539,"NA")</f>
        <v>NA</v>
      </c>
    </row>
    <row r="9540" spans="7:17">
      <c r="G9540" s="1"/>
      <c r="Q9540" s="32" t="str">
        <f>IF(I9540="OUTSTANDING",'Data Table Volumes'!$B$1-G9540,"NA")</f>
        <v>NA</v>
      </c>
    </row>
    <row r="9541" spans="7:17">
      <c r="G9541" s="1"/>
      <c r="Q9541" s="32" t="str">
        <f>IF(I9541="OUTSTANDING",'Data Table Volumes'!$B$1-G9541,"NA")</f>
        <v>NA</v>
      </c>
    </row>
    <row r="9542" spans="7:17">
      <c r="G9542" s="1"/>
      <c r="Q9542" s="32" t="str">
        <f>IF(I9542="OUTSTANDING",'Data Table Volumes'!$B$1-G9542,"NA")</f>
        <v>NA</v>
      </c>
    </row>
    <row r="9543" spans="7:17">
      <c r="G9543" s="1"/>
      <c r="Q9543" s="32" t="str">
        <f>IF(I9543="OUTSTANDING",'Data Table Volumes'!$B$1-G9543,"NA")</f>
        <v>NA</v>
      </c>
    </row>
    <row r="9544" spans="7:17">
      <c r="G9544" s="1"/>
      <c r="Q9544" s="32" t="str">
        <f>IF(I9544="OUTSTANDING",'Data Table Volumes'!$B$1-G9544,"NA")</f>
        <v>NA</v>
      </c>
    </row>
    <row r="9545" spans="7:17">
      <c r="G9545" s="1"/>
      <c r="Q9545" s="32" t="str">
        <f>IF(I9545="OUTSTANDING",'Data Table Volumes'!$B$1-G9545,"NA")</f>
        <v>NA</v>
      </c>
    </row>
    <row r="9546" spans="7:17">
      <c r="G9546" s="1"/>
      <c r="Q9546" s="32" t="str">
        <f>IF(I9546="OUTSTANDING",'Data Table Volumes'!$B$1-G9546,"NA")</f>
        <v>NA</v>
      </c>
    </row>
    <row r="9547" spans="7:17">
      <c r="G9547" s="1"/>
      <c r="Q9547" s="32" t="str">
        <f>IF(I9547="OUTSTANDING",'Data Table Volumes'!$B$1-G9547,"NA")</f>
        <v>NA</v>
      </c>
    </row>
    <row r="9548" spans="7:17">
      <c r="G9548" s="1"/>
      <c r="Q9548" s="32" t="str">
        <f>IF(I9548="OUTSTANDING",'Data Table Volumes'!$B$1-G9548,"NA")</f>
        <v>NA</v>
      </c>
    </row>
    <row r="9549" spans="7:17">
      <c r="G9549" s="1"/>
      <c r="Q9549" s="32" t="str">
        <f>IF(I9549="OUTSTANDING",'Data Table Volumes'!$B$1-G9549,"NA")</f>
        <v>NA</v>
      </c>
    </row>
    <row r="9550" spans="7:17">
      <c r="G9550" s="1"/>
      <c r="Q9550" s="32" t="str">
        <f>IF(I9550="OUTSTANDING",'Data Table Volumes'!$B$1-G9550,"NA")</f>
        <v>NA</v>
      </c>
    </row>
    <row r="9551" spans="7:17">
      <c r="G9551" s="1"/>
      <c r="Q9551" s="32" t="str">
        <f>IF(I9551="OUTSTANDING",'Data Table Volumes'!$B$1-G9551,"NA")</f>
        <v>NA</v>
      </c>
    </row>
    <row r="9552" spans="7:17">
      <c r="G9552" s="1"/>
      <c r="Q9552" s="32" t="str">
        <f>IF(I9552="OUTSTANDING",'Data Table Volumes'!$B$1-G9552,"NA")</f>
        <v>NA</v>
      </c>
    </row>
    <row r="9553" spans="7:17">
      <c r="G9553" s="1"/>
      <c r="Q9553" s="32" t="str">
        <f>IF(I9553="OUTSTANDING",'Data Table Volumes'!$B$1-G9553,"NA")</f>
        <v>NA</v>
      </c>
    </row>
    <row r="9554" spans="7:17">
      <c r="G9554" s="1"/>
      <c r="Q9554" s="32" t="str">
        <f>IF(I9554="OUTSTANDING",'Data Table Volumes'!$B$1-G9554,"NA")</f>
        <v>NA</v>
      </c>
    </row>
    <row r="9555" spans="7:17">
      <c r="G9555" s="1"/>
      <c r="Q9555" s="32" t="str">
        <f>IF(I9555="OUTSTANDING",'Data Table Volumes'!$B$1-G9555,"NA")</f>
        <v>NA</v>
      </c>
    </row>
    <row r="9556" spans="7:17">
      <c r="G9556" s="1"/>
      <c r="Q9556" s="32" t="str">
        <f>IF(I9556="OUTSTANDING",'Data Table Volumes'!$B$1-G9556,"NA")</f>
        <v>NA</v>
      </c>
    </row>
    <row r="9557" spans="7:17">
      <c r="G9557" s="1"/>
      <c r="Q9557" s="32" t="str">
        <f>IF(I9557="OUTSTANDING",'Data Table Volumes'!$B$1-G9557,"NA")</f>
        <v>NA</v>
      </c>
    </row>
    <row r="9558" spans="7:17">
      <c r="G9558" s="1"/>
      <c r="Q9558" s="32" t="str">
        <f>IF(I9558="OUTSTANDING",'Data Table Volumes'!$B$1-G9558,"NA")</f>
        <v>NA</v>
      </c>
    </row>
    <row r="9559" spans="7:17">
      <c r="G9559" s="1"/>
      <c r="Q9559" s="32" t="str">
        <f>IF(I9559="OUTSTANDING",'Data Table Volumes'!$B$1-G9559,"NA")</f>
        <v>NA</v>
      </c>
    </row>
    <row r="9560" spans="7:17">
      <c r="G9560" s="1"/>
      <c r="Q9560" s="32" t="str">
        <f>IF(I9560="OUTSTANDING",'Data Table Volumes'!$B$1-G9560,"NA")</f>
        <v>NA</v>
      </c>
    </row>
    <row r="9561" spans="7:17">
      <c r="G9561" s="1"/>
      <c r="Q9561" s="32" t="str">
        <f>IF(I9561="OUTSTANDING",'Data Table Volumes'!$B$1-G9561,"NA")</f>
        <v>NA</v>
      </c>
    </row>
    <row r="9562" spans="7:17">
      <c r="G9562" s="1"/>
      <c r="Q9562" s="32" t="str">
        <f>IF(I9562="OUTSTANDING",'Data Table Volumes'!$B$1-G9562,"NA")</f>
        <v>NA</v>
      </c>
    </row>
    <row r="9563" spans="7:17">
      <c r="G9563" s="1"/>
      <c r="Q9563" s="32" t="str">
        <f>IF(I9563="OUTSTANDING",'Data Table Volumes'!$B$1-G9563,"NA")</f>
        <v>NA</v>
      </c>
    </row>
    <row r="9564" spans="7:17">
      <c r="G9564" s="1"/>
      <c r="Q9564" s="32" t="str">
        <f>IF(I9564="OUTSTANDING",'Data Table Volumes'!$B$1-G9564,"NA")</f>
        <v>NA</v>
      </c>
    </row>
    <row r="9565" spans="7:17">
      <c r="G9565" s="1"/>
      <c r="Q9565" s="32" t="str">
        <f>IF(I9565="OUTSTANDING",'Data Table Volumes'!$B$1-G9565,"NA")</f>
        <v>NA</v>
      </c>
    </row>
    <row r="9566" spans="7:17">
      <c r="G9566" s="1"/>
      <c r="Q9566" s="32" t="str">
        <f>IF(I9566="OUTSTANDING",'Data Table Volumes'!$B$1-G9566,"NA")</f>
        <v>NA</v>
      </c>
    </row>
    <row r="9567" spans="7:17">
      <c r="G9567" s="1"/>
      <c r="Q9567" s="32" t="str">
        <f>IF(I9567="OUTSTANDING",'Data Table Volumes'!$B$1-G9567,"NA")</f>
        <v>NA</v>
      </c>
    </row>
    <row r="9568" spans="7:17">
      <c r="G9568" s="1"/>
      <c r="Q9568" s="32" t="str">
        <f>IF(I9568="OUTSTANDING",'Data Table Volumes'!$B$1-G9568,"NA")</f>
        <v>NA</v>
      </c>
    </row>
    <row r="9569" spans="7:17">
      <c r="G9569" s="1"/>
      <c r="Q9569" s="32" t="str">
        <f>IF(I9569="OUTSTANDING",'Data Table Volumes'!$B$1-G9569,"NA")</f>
        <v>NA</v>
      </c>
    </row>
    <row r="9570" spans="7:17">
      <c r="G9570" s="1"/>
      <c r="Q9570" s="32" t="str">
        <f>IF(I9570="OUTSTANDING",'Data Table Volumes'!$B$1-G9570,"NA")</f>
        <v>NA</v>
      </c>
    </row>
    <row r="9571" spans="7:17">
      <c r="G9571" s="1"/>
      <c r="Q9571" s="32" t="str">
        <f>IF(I9571="OUTSTANDING",'Data Table Volumes'!$B$1-G9571,"NA")</f>
        <v>NA</v>
      </c>
    </row>
    <row r="9572" spans="7:17">
      <c r="G9572" s="1"/>
      <c r="Q9572" s="32" t="str">
        <f>IF(I9572="OUTSTANDING",'Data Table Volumes'!$B$1-G9572,"NA")</f>
        <v>NA</v>
      </c>
    </row>
    <row r="9573" spans="7:17">
      <c r="G9573" s="1"/>
      <c r="Q9573" s="32" t="str">
        <f>IF(I9573="OUTSTANDING",'Data Table Volumes'!$B$1-G9573,"NA")</f>
        <v>NA</v>
      </c>
    </row>
    <row r="9574" spans="7:17">
      <c r="G9574" s="1"/>
      <c r="Q9574" s="32" t="str">
        <f>IF(I9574="OUTSTANDING",'Data Table Volumes'!$B$1-G9574,"NA")</f>
        <v>NA</v>
      </c>
    </row>
    <row r="9575" spans="7:17">
      <c r="G9575" s="1"/>
      <c r="Q9575" s="32" t="str">
        <f>IF(I9575="OUTSTANDING",'Data Table Volumes'!$B$1-G9575,"NA")</f>
        <v>NA</v>
      </c>
    </row>
    <row r="9576" spans="7:17">
      <c r="G9576" s="1"/>
      <c r="Q9576" s="32" t="str">
        <f>IF(I9576="OUTSTANDING",'Data Table Volumes'!$B$1-G9576,"NA")</f>
        <v>NA</v>
      </c>
    </row>
    <row r="9577" spans="7:17">
      <c r="G9577" s="1"/>
      <c r="Q9577" s="32" t="str">
        <f>IF(I9577="OUTSTANDING",'Data Table Volumes'!$B$1-G9577,"NA")</f>
        <v>NA</v>
      </c>
    </row>
    <row r="9578" spans="7:17">
      <c r="G9578" s="1"/>
      <c r="Q9578" s="32" t="str">
        <f>IF(I9578="OUTSTANDING",'Data Table Volumes'!$B$1-G9578,"NA")</f>
        <v>NA</v>
      </c>
    </row>
    <row r="9579" spans="7:17">
      <c r="G9579" s="1"/>
      <c r="Q9579" s="32" t="str">
        <f>IF(I9579="OUTSTANDING",'Data Table Volumes'!$B$1-G9579,"NA")</f>
        <v>NA</v>
      </c>
    </row>
    <row r="9580" spans="7:17">
      <c r="G9580" s="1"/>
      <c r="Q9580" s="32" t="str">
        <f>IF(I9580="OUTSTANDING",'Data Table Volumes'!$B$1-G9580,"NA")</f>
        <v>NA</v>
      </c>
    </row>
    <row r="9581" spans="7:17">
      <c r="G9581" s="1"/>
      <c r="Q9581" s="32" t="str">
        <f>IF(I9581="OUTSTANDING",'Data Table Volumes'!$B$1-G9581,"NA")</f>
        <v>NA</v>
      </c>
    </row>
    <row r="9582" spans="7:17">
      <c r="G9582" s="1"/>
      <c r="Q9582" s="32" t="str">
        <f>IF(I9582="OUTSTANDING",'Data Table Volumes'!$B$1-G9582,"NA")</f>
        <v>NA</v>
      </c>
    </row>
    <row r="9583" spans="7:17">
      <c r="G9583" s="1"/>
      <c r="Q9583" s="32" t="str">
        <f>IF(I9583="OUTSTANDING",'Data Table Volumes'!$B$1-G9583,"NA")</f>
        <v>NA</v>
      </c>
    </row>
    <row r="9584" spans="7:17">
      <c r="G9584" s="1"/>
      <c r="Q9584" s="32" t="str">
        <f>IF(I9584="OUTSTANDING",'Data Table Volumes'!$B$1-G9584,"NA")</f>
        <v>NA</v>
      </c>
    </row>
    <row r="9585" spans="7:17">
      <c r="G9585" s="1"/>
      <c r="Q9585" s="32" t="str">
        <f>IF(I9585="OUTSTANDING",'Data Table Volumes'!$B$1-G9585,"NA")</f>
        <v>NA</v>
      </c>
    </row>
    <row r="9586" spans="7:17">
      <c r="G9586" s="1"/>
      <c r="Q9586" s="32" t="str">
        <f>IF(I9586="OUTSTANDING",'Data Table Volumes'!$B$1-G9586,"NA")</f>
        <v>NA</v>
      </c>
    </row>
    <row r="9587" spans="7:17">
      <c r="G9587" s="1"/>
      <c r="Q9587" s="32" t="str">
        <f>IF(I9587="OUTSTANDING",'Data Table Volumes'!$B$1-G9587,"NA")</f>
        <v>NA</v>
      </c>
    </row>
    <row r="9588" spans="7:17">
      <c r="G9588" s="1"/>
      <c r="Q9588" s="32" t="str">
        <f>IF(I9588="OUTSTANDING",'Data Table Volumes'!$B$1-G9588,"NA")</f>
        <v>NA</v>
      </c>
    </row>
    <row r="9589" spans="7:17">
      <c r="G9589" s="1"/>
      <c r="Q9589" s="32" t="str">
        <f>IF(I9589="OUTSTANDING",'Data Table Volumes'!$B$1-G9589,"NA")</f>
        <v>NA</v>
      </c>
    </row>
    <row r="9590" spans="7:17">
      <c r="G9590" s="1"/>
      <c r="Q9590" s="32" t="str">
        <f>IF(I9590="OUTSTANDING",'Data Table Volumes'!$B$1-G9590,"NA")</f>
        <v>NA</v>
      </c>
    </row>
    <row r="9591" spans="7:17">
      <c r="G9591" s="1"/>
      <c r="Q9591" s="32" t="str">
        <f>IF(I9591="OUTSTANDING",'Data Table Volumes'!$B$1-G9591,"NA")</f>
        <v>NA</v>
      </c>
    </row>
    <row r="9592" spans="7:17">
      <c r="G9592" s="1"/>
      <c r="Q9592" s="32" t="str">
        <f>IF(I9592="OUTSTANDING",'Data Table Volumes'!$B$1-G9592,"NA")</f>
        <v>NA</v>
      </c>
    </row>
    <row r="9593" spans="7:17">
      <c r="G9593" s="1"/>
      <c r="Q9593" s="32" t="str">
        <f>IF(I9593="OUTSTANDING",'Data Table Volumes'!$B$1-G9593,"NA")</f>
        <v>NA</v>
      </c>
    </row>
    <row r="9594" spans="7:17">
      <c r="G9594" s="1"/>
      <c r="Q9594" s="32" t="str">
        <f>IF(I9594="OUTSTANDING",'Data Table Volumes'!$B$1-G9594,"NA")</f>
        <v>NA</v>
      </c>
    </row>
    <row r="9595" spans="7:17">
      <c r="G9595" s="1"/>
      <c r="Q9595" s="32" t="str">
        <f>IF(I9595="OUTSTANDING",'Data Table Volumes'!$B$1-G9595,"NA")</f>
        <v>NA</v>
      </c>
    </row>
    <row r="9596" spans="7:17">
      <c r="G9596" s="1"/>
      <c r="Q9596" s="32" t="str">
        <f>IF(I9596="OUTSTANDING",'Data Table Volumes'!$B$1-G9596,"NA")</f>
        <v>NA</v>
      </c>
    </row>
    <row r="9597" spans="7:17">
      <c r="G9597" s="1"/>
      <c r="Q9597" s="32" t="str">
        <f>IF(I9597="OUTSTANDING",'Data Table Volumes'!$B$1-G9597,"NA")</f>
        <v>NA</v>
      </c>
    </row>
    <row r="9598" spans="7:17">
      <c r="G9598" s="1"/>
      <c r="Q9598" s="32" t="str">
        <f>IF(I9598="OUTSTANDING",'Data Table Volumes'!$B$1-G9598,"NA")</f>
        <v>NA</v>
      </c>
    </row>
    <row r="9599" spans="7:17">
      <c r="G9599" s="1"/>
      <c r="Q9599" s="32" t="str">
        <f>IF(I9599="OUTSTANDING",'Data Table Volumes'!$B$1-G9599,"NA")</f>
        <v>NA</v>
      </c>
    </row>
    <row r="9600" spans="7:17">
      <c r="G9600" s="1"/>
      <c r="Q9600" s="32" t="str">
        <f>IF(I9600="OUTSTANDING",'Data Table Volumes'!$B$1-G9600,"NA")</f>
        <v>NA</v>
      </c>
    </row>
    <row r="9601" spans="7:17">
      <c r="G9601" s="1"/>
      <c r="Q9601" s="32" t="str">
        <f>IF(I9601="OUTSTANDING",'Data Table Volumes'!$B$1-G9601,"NA")</f>
        <v>NA</v>
      </c>
    </row>
    <row r="9602" spans="7:17">
      <c r="G9602" s="1"/>
      <c r="Q9602" s="32" t="str">
        <f>IF(I9602="OUTSTANDING",'Data Table Volumes'!$B$1-G9602,"NA")</f>
        <v>NA</v>
      </c>
    </row>
    <row r="9603" spans="7:17">
      <c r="G9603" s="1"/>
      <c r="Q9603" s="32" t="str">
        <f>IF(I9603="OUTSTANDING",'Data Table Volumes'!$B$1-G9603,"NA")</f>
        <v>NA</v>
      </c>
    </row>
    <row r="9604" spans="7:17">
      <c r="G9604" s="1"/>
      <c r="Q9604" s="32" t="str">
        <f>IF(I9604="OUTSTANDING",'Data Table Volumes'!$B$1-G9604,"NA")</f>
        <v>NA</v>
      </c>
    </row>
    <row r="9605" spans="7:17">
      <c r="G9605" s="1"/>
      <c r="Q9605" s="32" t="str">
        <f>IF(I9605="OUTSTANDING",'Data Table Volumes'!$B$1-G9605,"NA")</f>
        <v>NA</v>
      </c>
    </row>
    <row r="9606" spans="7:17">
      <c r="G9606" s="1"/>
      <c r="Q9606" s="32" t="str">
        <f>IF(I9606="OUTSTANDING",'Data Table Volumes'!$B$1-G9606,"NA")</f>
        <v>NA</v>
      </c>
    </row>
    <row r="9607" spans="7:17">
      <c r="G9607" s="1"/>
      <c r="Q9607" s="32" t="str">
        <f>IF(I9607="OUTSTANDING",'Data Table Volumes'!$B$1-G9607,"NA")</f>
        <v>NA</v>
      </c>
    </row>
    <row r="9608" spans="7:17">
      <c r="G9608" s="1"/>
      <c r="Q9608" s="32" t="str">
        <f>IF(I9608="OUTSTANDING",'Data Table Volumes'!$B$1-G9608,"NA")</f>
        <v>NA</v>
      </c>
    </row>
    <row r="9609" spans="7:17">
      <c r="G9609" s="1"/>
      <c r="Q9609" s="32" t="str">
        <f>IF(I9609="OUTSTANDING",'Data Table Volumes'!$B$1-G9609,"NA")</f>
        <v>NA</v>
      </c>
    </row>
    <row r="9610" spans="7:17">
      <c r="G9610" s="1"/>
      <c r="Q9610" s="32" t="str">
        <f>IF(I9610="OUTSTANDING",'Data Table Volumes'!$B$1-G9610,"NA")</f>
        <v>NA</v>
      </c>
    </row>
    <row r="9611" spans="7:17">
      <c r="G9611" s="1"/>
      <c r="Q9611" s="32" t="str">
        <f>IF(I9611="OUTSTANDING",'Data Table Volumes'!$B$1-G9611,"NA")</f>
        <v>NA</v>
      </c>
    </row>
    <row r="9612" spans="7:17">
      <c r="G9612" s="1"/>
      <c r="Q9612" s="32" t="str">
        <f>IF(I9612="OUTSTANDING",'Data Table Volumes'!$B$1-G9612,"NA")</f>
        <v>NA</v>
      </c>
    </row>
    <row r="9613" spans="7:17">
      <c r="G9613" s="1"/>
      <c r="Q9613" s="32" t="str">
        <f>IF(I9613="OUTSTANDING",'Data Table Volumes'!$B$1-G9613,"NA")</f>
        <v>NA</v>
      </c>
    </row>
    <row r="9614" spans="7:17">
      <c r="G9614" s="1"/>
      <c r="Q9614" s="32" t="str">
        <f>IF(I9614="OUTSTANDING",'Data Table Volumes'!$B$1-G9614,"NA")</f>
        <v>NA</v>
      </c>
    </row>
    <row r="9615" spans="7:17">
      <c r="G9615" s="1"/>
      <c r="Q9615" s="32" t="str">
        <f>IF(I9615="OUTSTANDING",'Data Table Volumes'!$B$1-G9615,"NA")</f>
        <v>NA</v>
      </c>
    </row>
    <row r="9616" spans="7:17">
      <c r="G9616" s="1"/>
      <c r="Q9616" s="32" t="str">
        <f>IF(I9616="OUTSTANDING",'Data Table Volumes'!$B$1-G9616,"NA")</f>
        <v>NA</v>
      </c>
    </row>
    <row r="9617" spans="7:17">
      <c r="G9617" s="1"/>
      <c r="Q9617" s="32" t="str">
        <f>IF(I9617="OUTSTANDING",'Data Table Volumes'!$B$1-G9617,"NA")</f>
        <v>NA</v>
      </c>
    </row>
    <row r="9618" spans="7:17">
      <c r="G9618" s="1"/>
      <c r="Q9618" s="32" t="str">
        <f>IF(I9618="OUTSTANDING",'Data Table Volumes'!$B$1-G9618,"NA")</f>
        <v>NA</v>
      </c>
    </row>
    <row r="9619" spans="7:17">
      <c r="G9619" s="1"/>
      <c r="Q9619" s="32" t="str">
        <f>IF(I9619="OUTSTANDING",'Data Table Volumes'!$B$1-G9619,"NA")</f>
        <v>NA</v>
      </c>
    </row>
    <row r="9620" spans="7:17">
      <c r="G9620" s="1"/>
      <c r="Q9620" s="32" t="str">
        <f>IF(I9620="OUTSTANDING",'Data Table Volumes'!$B$1-G9620,"NA")</f>
        <v>NA</v>
      </c>
    </row>
    <row r="9621" spans="7:17">
      <c r="G9621" s="1"/>
      <c r="Q9621" s="32" t="str">
        <f>IF(I9621="OUTSTANDING",'Data Table Volumes'!$B$1-G9621,"NA")</f>
        <v>NA</v>
      </c>
    </row>
    <row r="9622" spans="7:17">
      <c r="G9622" s="1"/>
      <c r="Q9622" s="32" t="str">
        <f>IF(I9622="OUTSTANDING",'Data Table Volumes'!$B$1-G9622,"NA")</f>
        <v>NA</v>
      </c>
    </row>
    <row r="9623" spans="7:17">
      <c r="G9623" s="1"/>
      <c r="Q9623" s="32" t="str">
        <f>IF(I9623="OUTSTANDING",'Data Table Volumes'!$B$1-G9623,"NA")</f>
        <v>NA</v>
      </c>
    </row>
    <row r="9624" spans="7:17">
      <c r="G9624" s="1"/>
      <c r="Q9624" s="32" t="str">
        <f>IF(I9624="OUTSTANDING",'Data Table Volumes'!$B$1-G9624,"NA")</f>
        <v>NA</v>
      </c>
    </row>
    <row r="9625" spans="7:17">
      <c r="G9625" s="1"/>
      <c r="Q9625" s="32" t="str">
        <f>IF(I9625="OUTSTANDING",'Data Table Volumes'!$B$1-G9625,"NA")</f>
        <v>NA</v>
      </c>
    </row>
    <row r="9626" spans="7:17">
      <c r="G9626" s="1"/>
      <c r="Q9626" s="32" t="str">
        <f>IF(I9626="OUTSTANDING",'Data Table Volumes'!$B$1-G9626,"NA")</f>
        <v>NA</v>
      </c>
    </row>
    <row r="9627" spans="7:17">
      <c r="G9627" s="1"/>
      <c r="Q9627" s="32" t="str">
        <f>IF(I9627="OUTSTANDING",'Data Table Volumes'!$B$1-G9627,"NA")</f>
        <v>NA</v>
      </c>
    </row>
    <row r="9628" spans="7:17">
      <c r="G9628" s="1"/>
      <c r="Q9628" s="32" t="str">
        <f>IF(I9628="OUTSTANDING",'Data Table Volumes'!$B$1-G9628,"NA")</f>
        <v>NA</v>
      </c>
    </row>
    <row r="9629" spans="7:17">
      <c r="G9629" s="1"/>
      <c r="Q9629" s="32" t="str">
        <f>IF(I9629="OUTSTANDING",'Data Table Volumes'!$B$1-G9629,"NA")</f>
        <v>NA</v>
      </c>
    </row>
    <row r="9630" spans="7:17">
      <c r="G9630" s="1"/>
      <c r="Q9630" s="32" t="str">
        <f>IF(I9630="OUTSTANDING",'Data Table Volumes'!$B$1-G9630,"NA")</f>
        <v>NA</v>
      </c>
    </row>
    <row r="9631" spans="7:17">
      <c r="G9631" s="1"/>
      <c r="Q9631" s="32" t="str">
        <f>IF(I9631="OUTSTANDING",'Data Table Volumes'!$B$1-G9631,"NA")</f>
        <v>NA</v>
      </c>
    </row>
    <row r="9632" spans="7:17">
      <c r="G9632" s="1"/>
      <c r="Q9632" s="32" t="str">
        <f>IF(I9632="OUTSTANDING",'Data Table Volumes'!$B$1-G9632,"NA")</f>
        <v>NA</v>
      </c>
    </row>
    <row r="9633" spans="7:17">
      <c r="G9633" s="1"/>
      <c r="Q9633" s="32" t="str">
        <f>IF(I9633="OUTSTANDING",'Data Table Volumes'!$B$1-G9633,"NA")</f>
        <v>NA</v>
      </c>
    </row>
    <row r="9634" spans="7:17">
      <c r="G9634" s="1"/>
      <c r="Q9634" s="32" t="str">
        <f>IF(I9634="OUTSTANDING",'Data Table Volumes'!$B$1-G9634,"NA")</f>
        <v>NA</v>
      </c>
    </row>
    <row r="9635" spans="7:17">
      <c r="G9635" s="1"/>
      <c r="Q9635" s="32" t="str">
        <f>IF(I9635="OUTSTANDING",'Data Table Volumes'!$B$1-G9635,"NA")</f>
        <v>NA</v>
      </c>
    </row>
    <row r="9636" spans="7:17">
      <c r="G9636" s="1"/>
      <c r="Q9636" s="32" t="str">
        <f>IF(I9636="OUTSTANDING",'Data Table Volumes'!$B$1-G9636,"NA")</f>
        <v>NA</v>
      </c>
    </row>
    <row r="9637" spans="7:17">
      <c r="G9637" s="1"/>
      <c r="Q9637" s="32" t="str">
        <f>IF(I9637="OUTSTANDING",'Data Table Volumes'!$B$1-G9637,"NA")</f>
        <v>NA</v>
      </c>
    </row>
    <row r="9638" spans="7:17">
      <c r="G9638" s="1"/>
      <c r="Q9638" s="32" t="str">
        <f>IF(I9638="OUTSTANDING",'Data Table Volumes'!$B$1-G9638,"NA")</f>
        <v>NA</v>
      </c>
    </row>
    <row r="9639" spans="7:17">
      <c r="G9639" s="1"/>
      <c r="Q9639" s="32" t="str">
        <f>IF(I9639="OUTSTANDING",'Data Table Volumes'!$B$1-G9639,"NA")</f>
        <v>NA</v>
      </c>
    </row>
    <row r="9640" spans="7:17">
      <c r="G9640" s="1"/>
      <c r="Q9640" s="32" t="str">
        <f>IF(I9640="OUTSTANDING",'Data Table Volumes'!$B$1-G9640,"NA")</f>
        <v>NA</v>
      </c>
    </row>
    <row r="9641" spans="7:17">
      <c r="G9641" s="1"/>
      <c r="Q9641" s="32" t="str">
        <f>IF(I9641="OUTSTANDING",'Data Table Volumes'!$B$1-G9641,"NA")</f>
        <v>NA</v>
      </c>
    </row>
    <row r="9642" spans="7:17">
      <c r="G9642" s="1"/>
      <c r="Q9642" s="32" t="str">
        <f>IF(I9642="OUTSTANDING",'Data Table Volumes'!$B$1-G9642,"NA")</f>
        <v>NA</v>
      </c>
    </row>
    <row r="9643" spans="7:17">
      <c r="G9643" s="1"/>
      <c r="Q9643" s="32" t="str">
        <f>IF(I9643="OUTSTANDING",'Data Table Volumes'!$B$1-G9643,"NA")</f>
        <v>NA</v>
      </c>
    </row>
    <row r="9644" spans="7:17">
      <c r="G9644" s="1"/>
      <c r="Q9644" s="32" t="str">
        <f>IF(I9644="OUTSTANDING",'Data Table Volumes'!$B$1-G9644,"NA")</f>
        <v>NA</v>
      </c>
    </row>
    <row r="9645" spans="7:17">
      <c r="G9645" s="1"/>
      <c r="Q9645" s="32" t="str">
        <f>IF(I9645="OUTSTANDING",'Data Table Volumes'!$B$1-G9645,"NA")</f>
        <v>NA</v>
      </c>
    </row>
    <row r="9646" spans="7:17">
      <c r="G9646" s="1"/>
      <c r="Q9646" s="32" t="str">
        <f>IF(I9646="OUTSTANDING",'Data Table Volumes'!$B$1-G9646,"NA")</f>
        <v>NA</v>
      </c>
    </row>
    <row r="9647" spans="7:17">
      <c r="G9647" s="1"/>
      <c r="Q9647" s="32" t="str">
        <f>IF(I9647="OUTSTANDING",'Data Table Volumes'!$B$1-G9647,"NA")</f>
        <v>NA</v>
      </c>
    </row>
    <row r="9648" spans="7:17">
      <c r="G9648" s="1"/>
      <c r="Q9648" s="32" t="str">
        <f>IF(I9648="OUTSTANDING",'Data Table Volumes'!$B$1-G9648,"NA")</f>
        <v>NA</v>
      </c>
    </row>
    <row r="9649" spans="7:17">
      <c r="G9649" s="1"/>
      <c r="Q9649" s="32" t="str">
        <f>IF(I9649="OUTSTANDING",'Data Table Volumes'!$B$1-G9649,"NA")</f>
        <v>NA</v>
      </c>
    </row>
    <row r="9650" spans="7:17">
      <c r="G9650" s="1"/>
      <c r="Q9650" s="32" t="str">
        <f>IF(I9650="OUTSTANDING",'Data Table Volumes'!$B$1-G9650,"NA")</f>
        <v>NA</v>
      </c>
    </row>
    <row r="9651" spans="7:17">
      <c r="G9651" s="1"/>
      <c r="Q9651" s="32" t="str">
        <f>IF(I9651="OUTSTANDING",'Data Table Volumes'!$B$1-G9651,"NA")</f>
        <v>NA</v>
      </c>
    </row>
    <row r="9652" spans="7:17">
      <c r="G9652" s="1"/>
      <c r="Q9652" s="32" t="str">
        <f>IF(I9652="OUTSTANDING",'Data Table Volumes'!$B$1-G9652,"NA")</f>
        <v>NA</v>
      </c>
    </row>
    <row r="9653" spans="7:17">
      <c r="G9653" s="1"/>
      <c r="Q9653" s="32" t="str">
        <f>IF(I9653="OUTSTANDING",'Data Table Volumes'!$B$1-G9653,"NA")</f>
        <v>NA</v>
      </c>
    </row>
    <row r="9654" spans="7:17">
      <c r="G9654" s="1"/>
      <c r="Q9654" s="32" t="str">
        <f>IF(I9654="OUTSTANDING",'Data Table Volumes'!$B$1-G9654,"NA")</f>
        <v>NA</v>
      </c>
    </row>
    <row r="9655" spans="7:17">
      <c r="G9655" s="1"/>
      <c r="Q9655" s="32" t="str">
        <f>IF(I9655="OUTSTANDING",'Data Table Volumes'!$B$1-G9655,"NA")</f>
        <v>NA</v>
      </c>
    </row>
    <row r="9656" spans="7:17">
      <c r="G9656" s="1"/>
      <c r="Q9656" s="32" t="str">
        <f>IF(I9656="OUTSTANDING",'Data Table Volumes'!$B$1-G9656,"NA")</f>
        <v>NA</v>
      </c>
    </row>
    <row r="9657" spans="7:17">
      <c r="G9657" s="1"/>
      <c r="Q9657" s="32" t="str">
        <f>IF(I9657="OUTSTANDING",'Data Table Volumes'!$B$1-G9657,"NA")</f>
        <v>NA</v>
      </c>
    </row>
    <row r="9658" spans="7:17">
      <c r="G9658" s="1"/>
      <c r="Q9658" s="32" t="str">
        <f>IF(I9658="OUTSTANDING",'Data Table Volumes'!$B$1-G9658,"NA")</f>
        <v>NA</v>
      </c>
    </row>
    <row r="9659" spans="7:17">
      <c r="G9659" s="1"/>
      <c r="Q9659" s="32" t="str">
        <f>IF(I9659="OUTSTANDING",'Data Table Volumes'!$B$1-G9659,"NA")</f>
        <v>NA</v>
      </c>
    </row>
    <row r="9660" spans="7:17">
      <c r="G9660" s="1"/>
      <c r="Q9660" s="32" t="str">
        <f>IF(I9660="OUTSTANDING",'Data Table Volumes'!$B$1-G9660,"NA")</f>
        <v>NA</v>
      </c>
    </row>
    <row r="9661" spans="7:17">
      <c r="G9661" s="1"/>
      <c r="Q9661" s="32" t="str">
        <f>IF(I9661="OUTSTANDING",'Data Table Volumes'!$B$1-G9661,"NA")</f>
        <v>NA</v>
      </c>
    </row>
    <row r="9662" spans="7:17">
      <c r="G9662" s="1"/>
      <c r="Q9662" s="32" t="str">
        <f>IF(I9662="OUTSTANDING",'Data Table Volumes'!$B$1-G9662,"NA")</f>
        <v>NA</v>
      </c>
    </row>
    <row r="9663" spans="7:17">
      <c r="G9663" s="1"/>
      <c r="Q9663" s="32" t="str">
        <f>IF(I9663="OUTSTANDING",'Data Table Volumes'!$B$1-G9663,"NA")</f>
        <v>NA</v>
      </c>
    </row>
    <row r="9664" spans="7:17">
      <c r="G9664" s="1"/>
      <c r="Q9664" s="32" t="str">
        <f>IF(I9664="OUTSTANDING",'Data Table Volumes'!$B$1-G9664,"NA")</f>
        <v>NA</v>
      </c>
    </row>
    <row r="9665" spans="7:17">
      <c r="G9665" s="1"/>
      <c r="Q9665" s="32" t="str">
        <f>IF(I9665="OUTSTANDING",'Data Table Volumes'!$B$1-G9665,"NA")</f>
        <v>NA</v>
      </c>
    </row>
    <row r="9666" spans="7:17">
      <c r="G9666" s="1"/>
      <c r="Q9666" s="32" t="str">
        <f>IF(I9666="OUTSTANDING",'Data Table Volumes'!$B$1-G9666,"NA")</f>
        <v>NA</v>
      </c>
    </row>
    <row r="9667" spans="7:17">
      <c r="G9667" s="1"/>
      <c r="Q9667" s="32" t="str">
        <f>IF(I9667="OUTSTANDING",'Data Table Volumes'!$B$1-G9667,"NA")</f>
        <v>NA</v>
      </c>
    </row>
    <row r="9668" spans="7:17">
      <c r="G9668" s="1"/>
      <c r="Q9668" s="32" t="str">
        <f>IF(I9668="OUTSTANDING",'Data Table Volumes'!$B$1-G9668,"NA")</f>
        <v>NA</v>
      </c>
    </row>
    <row r="9669" spans="7:17">
      <c r="G9669" s="1"/>
      <c r="Q9669" s="32" t="str">
        <f>IF(I9669="OUTSTANDING",'Data Table Volumes'!$B$1-G9669,"NA")</f>
        <v>NA</v>
      </c>
    </row>
    <row r="9670" spans="7:17">
      <c r="G9670" s="1"/>
      <c r="Q9670" s="32" t="str">
        <f>IF(I9670="OUTSTANDING",'Data Table Volumes'!$B$1-G9670,"NA")</f>
        <v>NA</v>
      </c>
    </row>
    <row r="9671" spans="7:17">
      <c r="G9671" s="1"/>
      <c r="Q9671" s="32" t="str">
        <f>IF(I9671="OUTSTANDING",'Data Table Volumes'!$B$1-G9671,"NA")</f>
        <v>NA</v>
      </c>
    </row>
    <row r="9672" spans="7:17">
      <c r="G9672" s="1"/>
      <c r="Q9672" s="32" t="str">
        <f>IF(I9672="OUTSTANDING",'Data Table Volumes'!$B$1-G9672,"NA")</f>
        <v>NA</v>
      </c>
    </row>
    <row r="9673" spans="7:17">
      <c r="G9673" s="1"/>
      <c r="Q9673" s="32" t="str">
        <f>IF(I9673="OUTSTANDING",'Data Table Volumes'!$B$1-G9673,"NA")</f>
        <v>NA</v>
      </c>
    </row>
    <row r="9674" spans="7:17">
      <c r="G9674" s="1"/>
      <c r="Q9674" s="32" t="str">
        <f>IF(I9674="OUTSTANDING",'Data Table Volumes'!$B$1-G9674,"NA")</f>
        <v>NA</v>
      </c>
    </row>
    <row r="9675" spans="7:17">
      <c r="G9675" s="1"/>
      <c r="Q9675" s="32" t="str">
        <f>IF(I9675="OUTSTANDING",'Data Table Volumes'!$B$1-G9675,"NA")</f>
        <v>NA</v>
      </c>
    </row>
    <row r="9676" spans="7:17">
      <c r="G9676" s="1"/>
      <c r="Q9676" s="32" t="str">
        <f>IF(I9676="OUTSTANDING",'Data Table Volumes'!$B$1-G9676,"NA")</f>
        <v>NA</v>
      </c>
    </row>
    <row r="9677" spans="7:17">
      <c r="G9677" s="1"/>
      <c r="Q9677" s="32" t="str">
        <f>IF(I9677="OUTSTANDING",'Data Table Volumes'!$B$1-G9677,"NA")</f>
        <v>NA</v>
      </c>
    </row>
    <row r="9678" spans="7:17">
      <c r="G9678" s="1"/>
      <c r="Q9678" s="32" t="str">
        <f>IF(I9678="OUTSTANDING",'Data Table Volumes'!$B$1-G9678,"NA")</f>
        <v>NA</v>
      </c>
    </row>
    <row r="9679" spans="7:17">
      <c r="G9679" s="1"/>
      <c r="Q9679" s="32" t="str">
        <f>IF(I9679="OUTSTANDING",'Data Table Volumes'!$B$1-G9679,"NA")</f>
        <v>NA</v>
      </c>
    </row>
    <row r="9680" spans="7:17">
      <c r="G9680" s="1"/>
      <c r="Q9680" s="32" t="str">
        <f>IF(I9680="OUTSTANDING",'Data Table Volumes'!$B$1-G9680,"NA")</f>
        <v>NA</v>
      </c>
    </row>
    <row r="9681" spans="7:17">
      <c r="G9681" s="1"/>
      <c r="Q9681" s="32" t="str">
        <f>IF(I9681="OUTSTANDING",'Data Table Volumes'!$B$1-G9681,"NA")</f>
        <v>NA</v>
      </c>
    </row>
    <row r="9682" spans="7:17">
      <c r="G9682" s="1"/>
      <c r="Q9682" s="32" t="str">
        <f>IF(I9682="OUTSTANDING",'Data Table Volumes'!$B$1-G9682,"NA")</f>
        <v>NA</v>
      </c>
    </row>
    <row r="9683" spans="7:17">
      <c r="G9683" s="1"/>
      <c r="Q9683" s="32" t="str">
        <f>IF(I9683="OUTSTANDING",'Data Table Volumes'!$B$1-G9683,"NA")</f>
        <v>NA</v>
      </c>
    </row>
    <row r="9684" spans="7:17">
      <c r="G9684" s="1"/>
      <c r="Q9684" s="32" t="str">
        <f>IF(I9684="OUTSTANDING",'Data Table Volumes'!$B$1-G9684,"NA")</f>
        <v>NA</v>
      </c>
    </row>
    <row r="9685" spans="7:17">
      <c r="G9685" s="1"/>
      <c r="Q9685" s="32" t="str">
        <f>IF(I9685="OUTSTANDING",'Data Table Volumes'!$B$1-G9685,"NA")</f>
        <v>NA</v>
      </c>
    </row>
    <row r="9686" spans="7:17">
      <c r="G9686" s="1"/>
      <c r="Q9686" s="32" t="str">
        <f>IF(I9686="OUTSTANDING",'Data Table Volumes'!$B$1-G9686,"NA")</f>
        <v>NA</v>
      </c>
    </row>
    <row r="9687" spans="7:17">
      <c r="G9687" s="1"/>
      <c r="Q9687" s="32" t="str">
        <f>IF(I9687="OUTSTANDING",'Data Table Volumes'!$B$1-G9687,"NA")</f>
        <v>NA</v>
      </c>
    </row>
    <row r="9688" spans="7:17">
      <c r="G9688" s="1"/>
      <c r="Q9688" s="32" t="str">
        <f>IF(I9688="OUTSTANDING",'Data Table Volumes'!$B$1-G9688,"NA")</f>
        <v>NA</v>
      </c>
    </row>
    <row r="9689" spans="7:17">
      <c r="G9689" s="1"/>
      <c r="Q9689" s="32" t="str">
        <f>IF(I9689="OUTSTANDING",'Data Table Volumes'!$B$1-G9689,"NA")</f>
        <v>NA</v>
      </c>
    </row>
    <row r="9690" spans="7:17">
      <c r="G9690" s="1"/>
      <c r="Q9690" s="32" t="str">
        <f>IF(I9690="OUTSTANDING",'Data Table Volumes'!$B$1-G9690,"NA")</f>
        <v>NA</v>
      </c>
    </row>
    <row r="9691" spans="7:17">
      <c r="G9691" s="1"/>
      <c r="Q9691" s="32" t="str">
        <f>IF(I9691="OUTSTANDING",'Data Table Volumes'!$B$1-G9691,"NA")</f>
        <v>NA</v>
      </c>
    </row>
    <row r="9692" spans="7:17">
      <c r="G9692" s="1"/>
      <c r="Q9692" s="32" t="str">
        <f>IF(I9692="OUTSTANDING",'Data Table Volumes'!$B$1-G9692,"NA")</f>
        <v>NA</v>
      </c>
    </row>
    <row r="9693" spans="7:17">
      <c r="G9693" s="1"/>
      <c r="Q9693" s="32" t="str">
        <f>IF(I9693="OUTSTANDING",'Data Table Volumes'!$B$1-G9693,"NA")</f>
        <v>NA</v>
      </c>
    </row>
    <row r="9694" spans="7:17">
      <c r="G9694" s="1"/>
      <c r="Q9694" s="32" t="str">
        <f>IF(I9694="OUTSTANDING",'Data Table Volumes'!$B$1-G9694,"NA")</f>
        <v>NA</v>
      </c>
    </row>
    <row r="9695" spans="7:17">
      <c r="G9695" s="1"/>
      <c r="Q9695" s="32" t="str">
        <f>IF(I9695="OUTSTANDING",'Data Table Volumes'!$B$1-G9695,"NA")</f>
        <v>NA</v>
      </c>
    </row>
    <row r="9696" spans="7:17">
      <c r="G9696" s="1"/>
      <c r="Q9696" s="32" t="str">
        <f>IF(I9696="OUTSTANDING",'Data Table Volumes'!$B$1-G9696,"NA")</f>
        <v>NA</v>
      </c>
    </row>
    <row r="9697" spans="7:17">
      <c r="G9697" s="1"/>
      <c r="Q9697" s="32" t="str">
        <f>IF(I9697="OUTSTANDING",'Data Table Volumes'!$B$1-G9697,"NA")</f>
        <v>NA</v>
      </c>
    </row>
    <row r="9698" spans="7:17">
      <c r="G9698" s="1"/>
      <c r="Q9698" s="32" t="str">
        <f>IF(I9698="OUTSTANDING",'Data Table Volumes'!$B$1-G9698,"NA")</f>
        <v>NA</v>
      </c>
    </row>
    <row r="9699" spans="7:17">
      <c r="G9699" s="1"/>
      <c r="Q9699" s="32" t="str">
        <f>IF(I9699="OUTSTANDING",'Data Table Volumes'!$B$1-G9699,"NA")</f>
        <v>NA</v>
      </c>
    </row>
    <row r="9700" spans="7:17">
      <c r="G9700" s="1"/>
      <c r="Q9700" s="32" t="str">
        <f>IF(I9700="OUTSTANDING",'Data Table Volumes'!$B$1-G9700,"NA")</f>
        <v>NA</v>
      </c>
    </row>
    <row r="9701" spans="7:17">
      <c r="G9701" s="1"/>
      <c r="Q9701" s="32" t="str">
        <f>IF(I9701="OUTSTANDING",'Data Table Volumes'!$B$1-G9701,"NA")</f>
        <v>NA</v>
      </c>
    </row>
    <row r="9702" spans="7:17">
      <c r="G9702" s="1"/>
      <c r="Q9702" s="32" t="str">
        <f>IF(I9702="OUTSTANDING",'Data Table Volumes'!$B$1-G9702,"NA")</f>
        <v>NA</v>
      </c>
    </row>
    <row r="9703" spans="7:17">
      <c r="G9703" s="1"/>
      <c r="Q9703" s="32" t="str">
        <f>IF(I9703="OUTSTANDING",'Data Table Volumes'!$B$1-G9703,"NA")</f>
        <v>NA</v>
      </c>
    </row>
    <row r="9704" spans="7:17">
      <c r="G9704" s="1"/>
      <c r="Q9704" s="32" t="str">
        <f>IF(I9704="OUTSTANDING",'Data Table Volumes'!$B$1-G9704,"NA")</f>
        <v>NA</v>
      </c>
    </row>
    <row r="9705" spans="7:17">
      <c r="G9705" s="1"/>
      <c r="Q9705" s="32" t="str">
        <f>IF(I9705="OUTSTANDING",'Data Table Volumes'!$B$1-G9705,"NA")</f>
        <v>NA</v>
      </c>
    </row>
    <row r="9706" spans="7:17">
      <c r="G9706" s="1"/>
      <c r="Q9706" s="32" t="str">
        <f>IF(I9706="OUTSTANDING",'Data Table Volumes'!$B$1-G9706,"NA")</f>
        <v>NA</v>
      </c>
    </row>
    <row r="9707" spans="7:17">
      <c r="G9707" s="1"/>
      <c r="Q9707" s="32" t="str">
        <f>IF(I9707="OUTSTANDING",'Data Table Volumes'!$B$1-G9707,"NA")</f>
        <v>NA</v>
      </c>
    </row>
    <row r="9708" spans="7:17">
      <c r="G9708" s="1"/>
      <c r="Q9708" s="32" t="str">
        <f>IF(I9708="OUTSTANDING",'Data Table Volumes'!$B$1-G9708,"NA")</f>
        <v>NA</v>
      </c>
    </row>
    <row r="9709" spans="7:17">
      <c r="G9709" s="1"/>
      <c r="Q9709" s="32" t="str">
        <f>IF(I9709="OUTSTANDING",'Data Table Volumes'!$B$1-G9709,"NA")</f>
        <v>NA</v>
      </c>
    </row>
    <row r="9710" spans="7:17">
      <c r="G9710" s="1"/>
      <c r="Q9710" s="32" t="str">
        <f>IF(I9710="OUTSTANDING",'Data Table Volumes'!$B$1-G9710,"NA")</f>
        <v>NA</v>
      </c>
    </row>
    <row r="9711" spans="7:17">
      <c r="G9711" s="1"/>
      <c r="Q9711" s="32" t="str">
        <f>IF(I9711="OUTSTANDING",'Data Table Volumes'!$B$1-G9711,"NA")</f>
        <v>NA</v>
      </c>
    </row>
    <row r="9712" spans="7:17">
      <c r="G9712" s="1"/>
      <c r="Q9712" s="32" t="str">
        <f>IF(I9712="OUTSTANDING",'Data Table Volumes'!$B$1-G9712,"NA")</f>
        <v>NA</v>
      </c>
    </row>
    <row r="9713" spans="7:17">
      <c r="G9713" s="1"/>
      <c r="Q9713" s="32" t="str">
        <f>IF(I9713="OUTSTANDING",'Data Table Volumes'!$B$1-G9713,"NA")</f>
        <v>NA</v>
      </c>
    </row>
    <row r="9714" spans="7:17">
      <c r="G9714" s="1"/>
      <c r="Q9714" s="32" t="str">
        <f>IF(I9714="OUTSTANDING",'Data Table Volumes'!$B$1-G9714,"NA")</f>
        <v>NA</v>
      </c>
    </row>
    <row r="9715" spans="7:17">
      <c r="G9715" s="1"/>
      <c r="Q9715" s="32" t="str">
        <f>IF(I9715="OUTSTANDING",'Data Table Volumes'!$B$1-G9715,"NA")</f>
        <v>NA</v>
      </c>
    </row>
    <row r="9716" spans="7:17">
      <c r="G9716" s="1"/>
      <c r="Q9716" s="32" t="str">
        <f>IF(I9716="OUTSTANDING",'Data Table Volumes'!$B$1-G9716,"NA")</f>
        <v>NA</v>
      </c>
    </row>
    <row r="9717" spans="7:17">
      <c r="G9717" s="1"/>
      <c r="Q9717" s="32" t="str">
        <f>IF(I9717="OUTSTANDING",'Data Table Volumes'!$B$1-G9717,"NA")</f>
        <v>NA</v>
      </c>
    </row>
    <row r="9718" spans="7:17">
      <c r="G9718" s="1"/>
      <c r="Q9718" s="32" t="str">
        <f>IF(I9718="OUTSTANDING",'Data Table Volumes'!$B$1-G9718,"NA")</f>
        <v>NA</v>
      </c>
    </row>
    <row r="9719" spans="7:17">
      <c r="G9719" s="1"/>
      <c r="Q9719" s="32" t="str">
        <f>IF(I9719="OUTSTANDING",'Data Table Volumes'!$B$1-G9719,"NA")</f>
        <v>NA</v>
      </c>
    </row>
    <row r="9720" spans="7:17">
      <c r="G9720" s="1"/>
      <c r="Q9720" s="32" t="str">
        <f>IF(I9720="OUTSTANDING",'Data Table Volumes'!$B$1-G9720,"NA")</f>
        <v>NA</v>
      </c>
    </row>
    <row r="9721" spans="7:17">
      <c r="G9721" s="1"/>
      <c r="Q9721" s="32" t="str">
        <f>IF(I9721="OUTSTANDING",'Data Table Volumes'!$B$1-G9721,"NA")</f>
        <v>NA</v>
      </c>
    </row>
    <row r="9722" spans="7:17">
      <c r="G9722" s="1"/>
      <c r="Q9722" s="32" t="str">
        <f>IF(I9722="OUTSTANDING",'Data Table Volumes'!$B$1-G9722,"NA")</f>
        <v>NA</v>
      </c>
    </row>
    <row r="9723" spans="7:17">
      <c r="G9723" s="1"/>
      <c r="Q9723" s="32" t="str">
        <f>IF(I9723="OUTSTANDING",'Data Table Volumes'!$B$1-G9723,"NA")</f>
        <v>NA</v>
      </c>
    </row>
    <row r="9724" spans="7:17">
      <c r="G9724" s="1"/>
      <c r="Q9724" s="32" t="str">
        <f>IF(I9724="OUTSTANDING",'Data Table Volumes'!$B$1-G9724,"NA")</f>
        <v>NA</v>
      </c>
    </row>
    <row r="9725" spans="7:17">
      <c r="G9725" s="1"/>
      <c r="Q9725" s="32" t="str">
        <f>IF(I9725="OUTSTANDING",'Data Table Volumes'!$B$1-G9725,"NA")</f>
        <v>NA</v>
      </c>
    </row>
    <row r="9726" spans="7:17">
      <c r="G9726" s="1"/>
      <c r="Q9726" s="32" t="str">
        <f>IF(I9726="OUTSTANDING",'Data Table Volumes'!$B$1-G9726,"NA")</f>
        <v>NA</v>
      </c>
    </row>
    <row r="9727" spans="7:17">
      <c r="G9727" s="1"/>
      <c r="Q9727" s="32" t="str">
        <f>IF(I9727="OUTSTANDING",'Data Table Volumes'!$B$1-G9727,"NA")</f>
        <v>NA</v>
      </c>
    </row>
    <row r="9728" spans="7:17">
      <c r="G9728" s="1"/>
      <c r="Q9728" s="32" t="str">
        <f>IF(I9728="OUTSTANDING",'Data Table Volumes'!$B$1-G9728,"NA")</f>
        <v>NA</v>
      </c>
    </row>
    <row r="9729" spans="7:17">
      <c r="G9729" s="1"/>
      <c r="Q9729" s="32" t="str">
        <f>IF(I9729="OUTSTANDING",'Data Table Volumes'!$B$1-G9729,"NA")</f>
        <v>NA</v>
      </c>
    </row>
    <row r="9730" spans="7:17">
      <c r="G9730" s="1"/>
      <c r="Q9730" s="32" t="str">
        <f>IF(I9730="OUTSTANDING",'Data Table Volumes'!$B$1-G9730,"NA")</f>
        <v>NA</v>
      </c>
    </row>
    <row r="9731" spans="7:17">
      <c r="G9731" s="1"/>
      <c r="Q9731" s="32" t="str">
        <f>IF(I9731="OUTSTANDING",'Data Table Volumes'!$B$1-G9731,"NA")</f>
        <v>NA</v>
      </c>
    </row>
    <row r="9732" spans="7:17">
      <c r="G9732" s="1"/>
      <c r="Q9732" s="32" t="str">
        <f>IF(I9732="OUTSTANDING",'Data Table Volumes'!$B$1-G9732,"NA")</f>
        <v>NA</v>
      </c>
    </row>
    <row r="9733" spans="7:17">
      <c r="G9733" s="1"/>
      <c r="Q9733" s="32" t="str">
        <f>IF(I9733="OUTSTANDING",'Data Table Volumes'!$B$1-G9733,"NA")</f>
        <v>NA</v>
      </c>
    </row>
    <row r="9734" spans="7:17">
      <c r="G9734" s="1"/>
      <c r="Q9734" s="32" t="str">
        <f>IF(I9734="OUTSTANDING",'Data Table Volumes'!$B$1-G9734,"NA")</f>
        <v>NA</v>
      </c>
    </row>
    <row r="9735" spans="7:17">
      <c r="G9735" s="1"/>
      <c r="Q9735" s="32" t="str">
        <f>IF(I9735="OUTSTANDING",'Data Table Volumes'!$B$1-G9735,"NA")</f>
        <v>NA</v>
      </c>
    </row>
    <row r="9736" spans="7:17">
      <c r="G9736" s="1"/>
      <c r="Q9736" s="32" t="str">
        <f>IF(I9736="OUTSTANDING",'Data Table Volumes'!$B$1-G9736,"NA")</f>
        <v>NA</v>
      </c>
    </row>
    <row r="9737" spans="7:17">
      <c r="G9737" s="1"/>
      <c r="Q9737" s="32" t="str">
        <f>IF(I9737="OUTSTANDING",'Data Table Volumes'!$B$1-G9737,"NA")</f>
        <v>NA</v>
      </c>
    </row>
    <row r="9738" spans="7:17">
      <c r="G9738" s="1"/>
      <c r="Q9738" s="32" t="str">
        <f>IF(I9738="OUTSTANDING",'Data Table Volumes'!$B$1-G9738,"NA")</f>
        <v>NA</v>
      </c>
    </row>
    <row r="9739" spans="7:17">
      <c r="G9739" s="1"/>
      <c r="Q9739" s="32" t="str">
        <f>IF(I9739="OUTSTANDING",'Data Table Volumes'!$B$1-G9739,"NA")</f>
        <v>NA</v>
      </c>
    </row>
    <row r="9740" spans="7:17">
      <c r="G9740" s="1"/>
      <c r="Q9740" s="32" t="str">
        <f>IF(I9740="OUTSTANDING",'Data Table Volumes'!$B$1-G9740,"NA")</f>
        <v>NA</v>
      </c>
    </row>
    <row r="9741" spans="7:17">
      <c r="G9741" s="1"/>
      <c r="Q9741" s="32" t="str">
        <f>IF(I9741="OUTSTANDING",'Data Table Volumes'!$B$1-G9741,"NA")</f>
        <v>NA</v>
      </c>
    </row>
    <row r="9742" spans="7:17">
      <c r="G9742" s="1"/>
      <c r="Q9742" s="32" t="str">
        <f>IF(I9742="OUTSTANDING",'Data Table Volumes'!$B$1-G9742,"NA")</f>
        <v>NA</v>
      </c>
    </row>
    <row r="9743" spans="7:17">
      <c r="G9743" s="1"/>
      <c r="Q9743" s="32" t="str">
        <f>IF(I9743="OUTSTANDING",'Data Table Volumes'!$B$1-G9743,"NA")</f>
        <v>NA</v>
      </c>
    </row>
    <row r="9744" spans="7:17">
      <c r="G9744" s="1"/>
      <c r="Q9744" s="32" t="str">
        <f>IF(I9744="OUTSTANDING",'Data Table Volumes'!$B$1-G9744,"NA")</f>
        <v>NA</v>
      </c>
    </row>
    <row r="9745" spans="7:17">
      <c r="G9745" s="1"/>
      <c r="Q9745" s="32" t="str">
        <f>IF(I9745="OUTSTANDING",'Data Table Volumes'!$B$1-G9745,"NA")</f>
        <v>NA</v>
      </c>
    </row>
    <row r="9746" spans="7:17">
      <c r="G9746" s="1"/>
      <c r="Q9746" s="32" t="str">
        <f>IF(I9746="OUTSTANDING",'Data Table Volumes'!$B$1-G9746,"NA")</f>
        <v>NA</v>
      </c>
    </row>
    <row r="9747" spans="7:17">
      <c r="G9747" s="1"/>
      <c r="Q9747" s="32" t="str">
        <f>IF(I9747="OUTSTANDING",'Data Table Volumes'!$B$1-G9747,"NA")</f>
        <v>NA</v>
      </c>
    </row>
    <row r="9748" spans="7:17">
      <c r="G9748" s="1"/>
      <c r="Q9748" s="32" t="str">
        <f>IF(I9748="OUTSTANDING",'Data Table Volumes'!$B$1-G9748,"NA")</f>
        <v>NA</v>
      </c>
    </row>
    <row r="9749" spans="7:17">
      <c r="G9749" s="1"/>
      <c r="Q9749" s="32" t="str">
        <f>IF(I9749="OUTSTANDING",'Data Table Volumes'!$B$1-G9749,"NA")</f>
        <v>NA</v>
      </c>
    </row>
    <row r="9750" spans="7:17">
      <c r="G9750" s="1"/>
      <c r="Q9750" s="32" t="str">
        <f>IF(I9750="OUTSTANDING",'Data Table Volumes'!$B$1-G9750,"NA")</f>
        <v>NA</v>
      </c>
    </row>
    <row r="9751" spans="7:17">
      <c r="G9751" s="1"/>
      <c r="Q9751" s="32" t="str">
        <f>IF(I9751="OUTSTANDING",'Data Table Volumes'!$B$1-G9751,"NA")</f>
        <v>NA</v>
      </c>
    </row>
    <row r="9752" spans="7:17">
      <c r="G9752" s="1"/>
      <c r="Q9752" s="32" t="str">
        <f>IF(I9752="OUTSTANDING",'Data Table Volumes'!$B$1-G9752,"NA")</f>
        <v>NA</v>
      </c>
    </row>
    <row r="9753" spans="7:17">
      <c r="G9753" s="1"/>
      <c r="Q9753" s="32" t="str">
        <f>IF(I9753="OUTSTANDING",'Data Table Volumes'!$B$1-G9753,"NA")</f>
        <v>NA</v>
      </c>
    </row>
    <row r="9754" spans="7:17">
      <c r="G9754" s="1"/>
      <c r="Q9754" s="32" t="str">
        <f>IF(I9754="OUTSTANDING",'Data Table Volumes'!$B$1-G9754,"NA")</f>
        <v>NA</v>
      </c>
    </row>
    <row r="9755" spans="7:17">
      <c r="G9755" s="1"/>
      <c r="Q9755" s="32" t="str">
        <f>IF(I9755="OUTSTANDING",'Data Table Volumes'!$B$1-G9755,"NA")</f>
        <v>NA</v>
      </c>
    </row>
    <row r="9756" spans="7:17">
      <c r="G9756" s="1"/>
      <c r="Q9756" s="32" t="str">
        <f>IF(I9756="OUTSTANDING",'Data Table Volumes'!$B$1-G9756,"NA")</f>
        <v>NA</v>
      </c>
    </row>
    <row r="9757" spans="7:17">
      <c r="G9757" s="1"/>
      <c r="Q9757" s="32" t="str">
        <f>IF(I9757="OUTSTANDING",'Data Table Volumes'!$B$1-G9757,"NA")</f>
        <v>NA</v>
      </c>
    </row>
    <row r="9758" spans="7:17">
      <c r="G9758" s="1"/>
      <c r="Q9758" s="32" t="str">
        <f>IF(I9758="OUTSTANDING",'Data Table Volumes'!$B$1-G9758,"NA")</f>
        <v>NA</v>
      </c>
    </row>
    <row r="9759" spans="7:17">
      <c r="G9759" s="1"/>
      <c r="Q9759" s="32" t="str">
        <f>IF(I9759="OUTSTANDING",'Data Table Volumes'!$B$1-G9759,"NA")</f>
        <v>NA</v>
      </c>
    </row>
    <row r="9760" spans="7:17">
      <c r="G9760" s="1"/>
      <c r="Q9760" s="32" t="str">
        <f>IF(I9760="OUTSTANDING",'Data Table Volumes'!$B$1-G9760,"NA")</f>
        <v>NA</v>
      </c>
    </row>
    <row r="9761" spans="7:17">
      <c r="G9761" s="1"/>
      <c r="Q9761" s="32" t="str">
        <f>IF(I9761="OUTSTANDING",'Data Table Volumes'!$B$1-G9761,"NA")</f>
        <v>NA</v>
      </c>
    </row>
    <row r="9762" spans="7:17">
      <c r="G9762" s="1"/>
      <c r="Q9762" s="32" t="str">
        <f>IF(I9762="OUTSTANDING",'Data Table Volumes'!$B$1-G9762,"NA")</f>
        <v>NA</v>
      </c>
    </row>
    <row r="9763" spans="7:17">
      <c r="G9763" s="1"/>
      <c r="Q9763" s="32" t="str">
        <f>IF(I9763="OUTSTANDING",'Data Table Volumes'!$B$1-G9763,"NA")</f>
        <v>NA</v>
      </c>
    </row>
    <row r="9764" spans="7:17">
      <c r="G9764" s="1"/>
      <c r="Q9764" s="32" t="str">
        <f>IF(I9764="OUTSTANDING",'Data Table Volumes'!$B$1-G9764,"NA")</f>
        <v>NA</v>
      </c>
    </row>
    <row r="9765" spans="7:17">
      <c r="G9765" s="1"/>
      <c r="Q9765" s="32" t="str">
        <f>IF(I9765="OUTSTANDING",'Data Table Volumes'!$B$1-G9765,"NA")</f>
        <v>NA</v>
      </c>
    </row>
    <row r="9766" spans="7:17">
      <c r="G9766" s="1"/>
      <c r="Q9766" s="32" t="str">
        <f>IF(I9766="OUTSTANDING",'Data Table Volumes'!$B$1-G9766,"NA")</f>
        <v>NA</v>
      </c>
    </row>
    <row r="9767" spans="7:17">
      <c r="G9767" s="1"/>
      <c r="Q9767" s="32" t="str">
        <f>IF(I9767="OUTSTANDING",'Data Table Volumes'!$B$1-G9767,"NA")</f>
        <v>NA</v>
      </c>
    </row>
    <row r="9768" spans="7:17">
      <c r="G9768" s="1"/>
      <c r="Q9768" s="32" t="str">
        <f>IF(I9768="OUTSTANDING",'Data Table Volumes'!$B$1-G9768,"NA")</f>
        <v>NA</v>
      </c>
    </row>
    <row r="9769" spans="7:17">
      <c r="G9769" s="1"/>
      <c r="Q9769" s="32" t="str">
        <f>IF(I9769="OUTSTANDING",'Data Table Volumes'!$B$1-G9769,"NA")</f>
        <v>NA</v>
      </c>
    </row>
    <row r="9770" spans="7:17">
      <c r="G9770" s="1"/>
      <c r="Q9770" s="32" t="str">
        <f>IF(I9770="OUTSTANDING",'Data Table Volumes'!$B$1-G9770,"NA")</f>
        <v>NA</v>
      </c>
    </row>
    <row r="9771" spans="7:17">
      <c r="G9771" s="1"/>
      <c r="Q9771" s="32" t="str">
        <f>IF(I9771="OUTSTANDING",'Data Table Volumes'!$B$1-G9771,"NA")</f>
        <v>NA</v>
      </c>
    </row>
    <row r="9772" spans="7:17">
      <c r="G9772" s="1"/>
      <c r="Q9772" s="32" t="str">
        <f>IF(I9772="OUTSTANDING",'Data Table Volumes'!$B$1-G9772,"NA")</f>
        <v>NA</v>
      </c>
    </row>
    <row r="9773" spans="7:17">
      <c r="G9773" s="1"/>
      <c r="Q9773" s="32" t="str">
        <f>IF(I9773="OUTSTANDING",'Data Table Volumes'!$B$1-G9773,"NA")</f>
        <v>NA</v>
      </c>
    </row>
    <row r="9774" spans="7:17">
      <c r="G9774" s="1"/>
      <c r="Q9774" s="32" t="str">
        <f>IF(I9774="OUTSTANDING",'Data Table Volumes'!$B$1-G9774,"NA")</f>
        <v>NA</v>
      </c>
    </row>
    <row r="9775" spans="7:17">
      <c r="G9775" s="1"/>
      <c r="Q9775" s="32" t="str">
        <f>IF(I9775="OUTSTANDING",'Data Table Volumes'!$B$1-G9775,"NA")</f>
        <v>NA</v>
      </c>
    </row>
    <row r="9776" spans="7:17">
      <c r="G9776" s="1"/>
      <c r="Q9776" s="32" t="str">
        <f>IF(I9776="OUTSTANDING",'Data Table Volumes'!$B$1-G9776,"NA")</f>
        <v>NA</v>
      </c>
    </row>
    <row r="9777" spans="7:17">
      <c r="G9777" s="1"/>
      <c r="Q9777" s="32" t="str">
        <f>IF(I9777="OUTSTANDING",'Data Table Volumes'!$B$1-G9777,"NA")</f>
        <v>NA</v>
      </c>
    </row>
    <row r="9778" spans="7:17">
      <c r="G9778" s="1"/>
      <c r="Q9778" s="32" t="str">
        <f>IF(I9778="OUTSTANDING",'Data Table Volumes'!$B$1-G9778,"NA")</f>
        <v>NA</v>
      </c>
    </row>
    <row r="9779" spans="7:17">
      <c r="G9779" s="1"/>
      <c r="Q9779" s="32" t="str">
        <f>IF(I9779="OUTSTANDING",'Data Table Volumes'!$B$1-G9779,"NA")</f>
        <v>NA</v>
      </c>
    </row>
    <row r="9780" spans="7:17">
      <c r="G9780" s="1"/>
      <c r="Q9780" s="32" t="str">
        <f>IF(I9780="OUTSTANDING",'Data Table Volumes'!$B$1-G9780,"NA")</f>
        <v>NA</v>
      </c>
    </row>
    <row r="9781" spans="7:17">
      <c r="G9781" s="1"/>
      <c r="Q9781" s="32" t="str">
        <f>IF(I9781="OUTSTANDING",'Data Table Volumes'!$B$1-G9781,"NA")</f>
        <v>NA</v>
      </c>
    </row>
    <row r="9782" spans="7:17">
      <c r="G9782" s="1"/>
      <c r="Q9782" s="32" t="str">
        <f>IF(I9782="OUTSTANDING",'Data Table Volumes'!$B$1-G9782,"NA")</f>
        <v>NA</v>
      </c>
    </row>
    <row r="9783" spans="7:17">
      <c r="G9783" s="1"/>
      <c r="Q9783" s="32" t="str">
        <f>IF(I9783="OUTSTANDING",'Data Table Volumes'!$B$1-G9783,"NA")</f>
        <v>NA</v>
      </c>
    </row>
    <row r="9784" spans="7:17">
      <c r="G9784" s="1"/>
      <c r="Q9784" s="32" t="str">
        <f>IF(I9784="OUTSTANDING",'Data Table Volumes'!$B$1-G9784,"NA")</f>
        <v>NA</v>
      </c>
    </row>
    <row r="9785" spans="7:17">
      <c r="G9785" s="1"/>
      <c r="Q9785" s="32" t="str">
        <f>IF(I9785="OUTSTANDING",'Data Table Volumes'!$B$1-G9785,"NA")</f>
        <v>NA</v>
      </c>
    </row>
    <row r="9786" spans="7:17">
      <c r="G9786" s="1"/>
      <c r="Q9786" s="32" t="str">
        <f>IF(I9786="OUTSTANDING",'Data Table Volumes'!$B$1-G9786,"NA")</f>
        <v>NA</v>
      </c>
    </row>
    <row r="9787" spans="7:17">
      <c r="G9787" s="1"/>
      <c r="Q9787" s="32" t="str">
        <f>IF(I9787="OUTSTANDING",'Data Table Volumes'!$B$1-G9787,"NA")</f>
        <v>NA</v>
      </c>
    </row>
    <row r="9788" spans="7:17">
      <c r="G9788" s="1"/>
      <c r="Q9788" s="32" t="str">
        <f>IF(I9788="OUTSTANDING",'Data Table Volumes'!$B$1-G9788,"NA")</f>
        <v>NA</v>
      </c>
    </row>
    <row r="9789" spans="7:17">
      <c r="G9789" s="1"/>
      <c r="Q9789" s="32" t="str">
        <f>IF(I9789="OUTSTANDING",'Data Table Volumes'!$B$1-G9789,"NA")</f>
        <v>NA</v>
      </c>
    </row>
    <row r="9790" spans="7:17">
      <c r="G9790" s="1"/>
      <c r="Q9790" s="32" t="str">
        <f>IF(I9790="OUTSTANDING",'Data Table Volumes'!$B$1-G9790,"NA")</f>
        <v>NA</v>
      </c>
    </row>
    <row r="9791" spans="7:17">
      <c r="G9791" s="1"/>
      <c r="Q9791" s="32" t="str">
        <f>IF(I9791="OUTSTANDING",'Data Table Volumes'!$B$1-G9791,"NA")</f>
        <v>NA</v>
      </c>
    </row>
    <row r="9792" spans="7:17">
      <c r="G9792" s="1"/>
      <c r="Q9792" s="32" t="str">
        <f>IF(I9792="OUTSTANDING",'Data Table Volumes'!$B$1-G9792,"NA")</f>
        <v>NA</v>
      </c>
    </row>
    <row r="9793" spans="7:17">
      <c r="G9793" s="1"/>
      <c r="Q9793" s="32" t="str">
        <f>IF(I9793="OUTSTANDING",'Data Table Volumes'!$B$1-G9793,"NA")</f>
        <v>NA</v>
      </c>
    </row>
    <row r="9794" spans="7:17">
      <c r="G9794" s="1"/>
      <c r="Q9794" s="32" t="str">
        <f>IF(I9794="OUTSTANDING",'Data Table Volumes'!$B$1-G9794,"NA")</f>
        <v>NA</v>
      </c>
    </row>
    <row r="9795" spans="7:17">
      <c r="G9795" s="1"/>
      <c r="Q9795" s="32" t="str">
        <f>IF(I9795="OUTSTANDING",'Data Table Volumes'!$B$1-G9795,"NA")</f>
        <v>NA</v>
      </c>
    </row>
    <row r="9796" spans="7:17">
      <c r="G9796" s="1"/>
      <c r="Q9796" s="32" t="str">
        <f>IF(I9796="OUTSTANDING",'Data Table Volumes'!$B$1-G9796,"NA")</f>
        <v>NA</v>
      </c>
    </row>
    <row r="9797" spans="7:17">
      <c r="G9797" s="1"/>
      <c r="Q9797" s="32" t="str">
        <f>IF(I9797="OUTSTANDING",'Data Table Volumes'!$B$1-G9797,"NA")</f>
        <v>NA</v>
      </c>
    </row>
    <row r="9798" spans="7:17">
      <c r="G9798" s="1"/>
      <c r="Q9798" s="32" t="str">
        <f>IF(I9798="OUTSTANDING",'Data Table Volumes'!$B$1-G9798,"NA")</f>
        <v>NA</v>
      </c>
    </row>
    <row r="9799" spans="7:17">
      <c r="G9799" s="1"/>
      <c r="Q9799" s="32" t="str">
        <f>IF(I9799="OUTSTANDING",'Data Table Volumes'!$B$1-G9799,"NA")</f>
        <v>NA</v>
      </c>
    </row>
    <row r="9800" spans="7:17">
      <c r="G9800" s="1"/>
      <c r="Q9800" s="32" t="str">
        <f>IF(I9800="OUTSTANDING",'Data Table Volumes'!$B$1-G9800,"NA")</f>
        <v>NA</v>
      </c>
    </row>
    <row r="9801" spans="7:17">
      <c r="G9801" s="1"/>
      <c r="Q9801" s="32" t="str">
        <f>IF(I9801="OUTSTANDING",'Data Table Volumes'!$B$1-G9801,"NA")</f>
        <v>NA</v>
      </c>
    </row>
    <row r="9802" spans="7:17">
      <c r="G9802" s="1"/>
      <c r="Q9802" s="32" t="str">
        <f>IF(I9802="OUTSTANDING",'Data Table Volumes'!$B$1-G9802,"NA")</f>
        <v>NA</v>
      </c>
    </row>
    <row r="9803" spans="7:17">
      <c r="G9803" s="1"/>
      <c r="Q9803" s="32" t="str">
        <f>IF(I9803="OUTSTANDING",'Data Table Volumes'!$B$1-G9803,"NA")</f>
        <v>NA</v>
      </c>
    </row>
    <row r="9804" spans="7:17">
      <c r="G9804" s="1"/>
      <c r="Q9804" s="32" t="str">
        <f>IF(I9804="OUTSTANDING",'Data Table Volumes'!$B$1-G9804,"NA")</f>
        <v>NA</v>
      </c>
    </row>
    <row r="9805" spans="7:17">
      <c r="G9805" s="1"/>
      <c r="Q9805" s="32" t="str">
        <f>IF(I9805="OUTSTANDING",'Data Table Volumes'!$B$1-G9805,"NA")</f>
        <v>NA</v>
      </c>
    </row>
    <row r="9806" spans="7:17">
      <c r="G9806" s="1"/>
      <c r="Q9806" s="32" t="str">
        <f>IF(I9806="OUTSTANDING",'Data Table Volumes'!$B$1-G9806,"NA")</f>
        <v>NA</v>
      </c>
    </row>
    <row r="9807" spans="7:17">
      <c r="G9807" s="1"/>
      <c r="Q9807" s="32" t="str">
        <f>IF(I9807="OUTSTANDING",'Data Table Volumes'!$B$1-G9807,"NA")</f>
        <v>NA</v>
      </c>
    </row>
    <row r="9808" spans="7:17">
      <c r="G9808" s="1"/>
      <c r="Q9808" s="32" t="str">
        <f>IF(I9808="OUTSTANDING",'Data Table Volumes'!$B$1-G9808,"NA")</f>
        <v>NA</v>
      </c>
    </row>
    <row r="9809" spans="7:17">
      <c r="G9809" s="1"/>
      <c r="Q9809" s="32" t="str">
        <f>IF(I9809="OUTSTANDING",'Data Table Volumes'!$B$1-G9809,"NA")</f>
        <v>NA</v>
      </c>
    </row>
    <row r="9810" spans="7:17">
      <c r="G9810" s="1"/>
      <c r="Q9810" s="32" t="str">
        <f>IF(I9810="OUTSTANDING",'Data Table Volumes'!$B$1-G9810,"NA")</f>
        <v>NA</v>
      </c>
    </row>
    <row r="9811" spans="7:17">
      <c r="G9811" s="1"/>
      <c r="Q9811" s="32" t="str">
        <f>IF(I9811="OUTSTANDING",'Data Table Volumes'!$B$1-G9811,"NA")</f>
        <v>NA</v>
      </c>
    </row>
    <row r="9812" spans="7:17">
      <c r="G9812" s="1"/>
      <c r="Q9812" s="32" t="str">
        <f>IF(I9812="OUTSTANDING",'Data Table Volumes'!$B$1-G9812,"NA")</f>
        <v>NA</v>
      </c>
    </row>
    <row r="9813" spans="7:17">
      <c r="G9813" s="1"/>
      <c r="Q9813" s="32" t="str">
        <f>IF(I9813="OUTSTANDING",'Data Table Volumes'!$B$1-G9813,"NA")</f>
        <v>NA</v>
      </c>
    </row>
    <row r="9814" spans="7:17">
      <c r="G9814" s="1"/>
      <c r="Q9814" s="32" t="str">
        <f>IF(I9814="OUTSTANDING",'Data Table Volumes'!$B$1-G9814,"NA")</f>
        <v>NA</v>
      </c>
    </row>
    <row r="9815" spans="7:17">
      <c r="G9815" s="1"/>
      <c r="Q9815" s="32" t="str">
        <f>IF(I9815="OUTSTANDING",'Data Table Volumes'!$B$1-G9815,"NA")</f>
        <v>NA</v>
      </c>
    </row>
    <row r="9816" spans="7:17">
      <c r="G9816" s="1"/>
      <c r="Q9816" s="32" t="str">
        <f>IF(I9816="OUTSTANDING",'Data Table Volumes'!$B$1-G9816,"NA")</f>
        <v>NA</v>
      </c>
    </row>
    <row r="9817" spans="7:17">
      <c r="G9817" s="1"/>
      <c r="Q9817" s="32" t="str">
        <f>IF(I9817="OUTSTANDING",'Data Table Volumes'!$B$1-G9817,"NA")</f>
        <v>NA</v>
      </c>
    </row>
    <row r="9818" spans="7:17">
      <c r="G9818" s="1"/>
      <c r="Q9818" s="32" t="str">
        <f>IF(I9818="OUTSTANDING",'Data Table Volumes'!$B$1-G9818,"NA")</f>
        <v>NA</v>
      </c>
    </row>
    <row r="9819" spans="7:17">
      <c r="G9819" s="1"/>
      <c r="Q9819" s="32" t="str">
        <f>IF(I9819="OUTSTANDING",'Data Table Volumes'!$B$1-G9819,"NA")</f>
        <v>NA</v>
      </c>
    </row>
    <row r="9820" spans="7:17">
      <c r="G9820" s="1"/>
      <c r="Q9820" s="32" t="str">
        <f>IF(I9820="OUTSTANDING",'Data Table Volumes'!$B$1-G9820,"NA")</f>
        <v>NA</v>
      </c>
    </row>
    <row r="9821" spans="7:17">
      <c r="G9821" s="1"/>
      <c r="Q9821" s="32" t="str">
        <f>IF(I9821="OUTSTANDING",'Data Table Volumes'!$B$1-G9821,"NA")</f>
        <v>NA</v>
      </c>
    </row>
    <row r="9822" spans="7:17">
      <c r="G9822" s="1"/>
      <c r="Q9822" s="32" t="str">
        <f>IF(I9822="OUTSTANDING",'Data Table Volumes'!$B$1-G9822,"NA")</f>
        <v>NA</v>
      </c>
    </row>
    <row r="9823" spans="7:17">
      <c r="G9823" s="1"/>
      <c r="Q9823" s="32" t="str">
        <f>IF(I9823="OUTSTANDING",'Data Table Volumes'!$B$1-G9823,"NA")</f>
        <v>NA</v>
      </c>
    </row>
    <row r="9824" spans="7:17">
      <c r="G9824" s="1"/>
      <c r="Q9824" s="32" t="str">
        <f>IF(I9824="OUTSTANDING",'Data Table Volumes'!$B$1-G9824,"NA")</f>
        <v>NA</v>
      </c>
    </row>
    <row r="9825" spans="7:17">
      <c r="G9825" s="1"/>
      <c r="Q9825" s="32" t="str">
        <f>IF(I9825="OUTSTANDING",'Data Table Volumes'!$B$1-G9825,"NA")</f>
        <v>NA</v>
      </c>
    </row>
    <row r="9826" spans="7:17">
      <c r="G9826" s="1"/>
      <c r="Q9826" s="32" t="str">
        <f>IF(I9826="OUTSTANDING",'Data Table Volumes'!$B$1-G9826,"NA")</f>
        <v>NA</v>
      </c>
    </row>
    <row r="9827" spans="7:17">
      <c r="G9827" s="1"/>
      <c r="Q9827" s="32" t="str">
        <f>IF(I9827="OUTSTANDING",'Data Table Volumes'!$B$1-G9827,"NA")</f>
        <v>NA</v>
      </c>
    </row>
    <row r="9828" spans="7:17">
      <c r="G9828" s="1"/>
      <c r="Q9828" s="32" t="str">
        <f>IF(I9828="OUTSTANDING",'Data Table Volumes'!$B$1-G9828,"NA")</f>
        <v>NA</v>
      </c>
    </row>
    <row r="9829" spans="7:17">
      <c r="G9829" s="1"/>
      <c r="Q9829" s="32" t="str">
        <f>IF(I9829="OUTSTANDING",'Data Table Volumes'!$B$1-G9829,"NA")</f>
        <v>NA</v>
      </c>
    </row>
    <row r="9830" spans="7:17">
      <c r="G9830" s="1"/>
      <c r="Q9830" s="32" t="str">
        <f>IF(I9830="OUTSTANDING",'Data Table Volumes'!$B$1-G9830,"NA")</f>
        <v>NA</v>
      </c>
    </row>
    <row r="9831" spans="7:17">
      <c r="G9831" s="1"/>
      <c r="Q9831" s="32" t="str">
        <f>IF(I9831="OUTSTANDING",'Data Table Volumes'!$B$1-G9831,"NA")</f>
        <v>NA</v>
      </c>
    </row>
    <row r="9832" spans="7:17">
      <c r="G9832" s="1"/>
      <c r="Q9832" s="32" t="str">
        <f>IF(I9832="OUTSTANDING",'Data Table Volumes'!$B$1-G9832,"NA")</f>
        <v>NA</v>
      </c>
    </row>
    <row r="9833" spans="7:17">
      <c r="G9833" s="1"/>
      <c r="Q9833" s="32" t="str">
        <f>IF(I9833="OUTSTANDING",'Data Table Volumes'!$B$1-G9833,"NA")</f>
        <v>NA</v>
      </c>
    </row>
    <row r="9834" spans="7:17">
      <c r="G9834" s="1"/>
      <c r="Q9834" s="32" t="str">
        <f>IF(I9834="OUTSTANDING",'Data Table Volumes'!$B$1-G9834,"NA")</f>
        <v>NA</v>
      </c>
    </row>
    <row r="9835" spans="7:17">
      <c r="G9835" s="1"/>
      <c r="Q9835" s="32" t="str">
        <f>IF(I9835="OUTSTANDING",'Data Table Volumes'!$B$1-G9835,"NA")</f>
        <v>NA</v>
      </c>
    </row>
    <row r="9836" spans="7:17">
      <c r="G9836" s="1"/>
      <c r="Q9836" s="32" t="str">
        <f>IF(I9836="OUTSTANDING",'Data Table Volumes'!$B$1-G9836,"NA")</f>
        <v>NA</v>
      </c>
    </row>
    <row r="9837" spans="7:17">
      <c r="G9837" s="1"/>
      <c r="Q9837" s="32" t="str">
        <f>IF(I9837="OUTSTANDING",'Data Table Volumes'!$B$1-G9837,"NA")</f>
        <v>NA</v>
      </c>
    </row>
    <row r="9838" spans="7:17">
      <c r="G9838" s="1"/>
      <c r="Q9838" s="32" t="str">
        <f>IF(I9838="OUTSTANDING",'Data Table Volumes'!$B$1-G9838,"NA")</f>
        <v>NA</v>
      </c>
    </row>
    <row r="9839" spans="7:17">
      <c r="G9839" s="1"/>
      <c r="Q9839" s="32" t="str">
        <f>IF(I9839="OUTSTANDING",'Data Table Volumes'!$B$1-G9839,"NA")</f>
        <v>NA</v>
      </c>
    </row>
    <row r="9840" spans="7:17">
      <c r="G9840" s="1"/>
      <c r="Q9840" s="32" t="str">
        <f>IF(I9840="OUTSTANDING",'Data Table Volumes'!$B$1-G9840,"NA")</f>
        <v>NA</v>
      </c>
    </row>
    <row r="9841" spans="7:17">
      <c r="G9841" s="1"/>
      <c r="Q9841" s="32" t="str">
        <f>IF(I9841="OUTSTANDING",'Data Table Volumes'!$B$1-G9841,"NA")</f>
        <v>NA</v>
      </c>
    </row>
    <row r="9842" spans="7:17">
      <c r="G9842" s="1"/>
      <c r="Q9842" s="32" t="str">
        <f>IF(I9842="OUTSTANDING",'Data Table Volumes'!$B$1-G9842,"NA")</f>
        <v>NA</v>
      </c>
    </row>
    <row r="9843" spans="7:17">
      <c r="G9843" s="1"/>
      <c r="Q9843" s="32" t="str">
        <f>IF(I9843="OUTSTANDING",'Data Table Volumes'!$B$1-G9843,"NA")</f>
        <v>NA</v>
      </c>
    </row>
    <row r="9844" spans="7:17">
      <c r="G9844" s="1"/>
      <c r="Q9844" s="32" t="str">
        <f>IF(I9844="OUTSTANDING",'Data Table Volumes'!$B$1-G9844,"NA")</f>
        <v>NA</v>
      </c>
    </row>
    <row r="9845" spans="7:17">
      <c r="G9845" s="1"/>
      <c r="Q9845" s="32" t="str">
        <f>IF(I9845="OUTSTANDING",'Data Table Volumes'!$B$1-G9845,"NA")</f>
        <v>NA</v>
      </c>
    </row>
    <row r="9846" spans="7:17">
      <c r="G9846" s="1"/>
      <c r="Q9846" s="32" t="str">
        <f>IF(I9846="OUTSTANDING",'Data Table Volumes'!$B$1-G9846,"NA")</f>
        <v>NA</v>
      </c>
    </row>
    <row r="9847" spans="7:17">
      <c r="G9847" s="1"/>
      <c r="Q9847" s="32" t="str">
        <f>IF(I9847="OUTSTANDING",'Data Table Volumes'!$B$1-G9847,"NA")</f>
        <v>NA</v>
      </c>
    </row>
    <row r="9848" spans="7:17">
      <c r="G9848" s="1"/>
      <c r="Q9848" s="32" t="str">
        <f>IF(I9848="OUTSTANDING",'Data Table Volumes'!$B$1-G9848,"NA")</f>
        <v>NA</v>
      </c>
    </row>
    <row r="9849" spans="7:17">
      <c r="G9849" s="1"/>
      <c r="Q9849" s="32" t="str">
        <f>IF(I9849="OUTSTANDING",'Data Table Volumes'!$B$1-G9849,"NA")</f>
        <v>NA</v>
      </c>
    </row>
    <row r="9850" spans="7:17">
      <c r="G9850" s="1"/>
      <c r="Q9850" s="32" t="str">
        <f>IF(I9850="OUTSTANDING",'Data Table Volumes'!$B$1-G9850,"NA")</f>
        <v>NA</v>
      </c>
    </row>
    <row r="9851" spans="7:17">
      <c r="G9851" s="1"/>
      <c r="Q9851" s="32" t="str">
        <f>IF(I9851="OUTSTANDING",'Data Table Volumes'!$B$1-G9851,"NA")</f>
        <v>NA</v>
      </c>
    </row>
    <row r="9852" spans="7:17">
      <c r="G9852" s="1"/>
      <c r="Q9852" s="32" t="str">
        <f>IF(I9852="OUTSTANDING",'Data Table Volumes'!$B$1-G9852,"NA")</f>
        <v>NA</v>
      </c>
    </row>
    <row r="9853" spans="7:17">
      <c r="G9853" s="1"/>
      <c r="Q9853" s="32" t="str">
        <f>IF(I9853="OUTSTANDING",'Data Table Volumes'!$B$1-G9853,"NA")</f>
        <v>NA</v>
      </c>
    </row>
    <row r="9854" spans="7:17">
      <c r="G9854" s="1"/>
      <c r="Q9854" s="32" t="str">
        <f>IF(I9854="OUTSTANDING",'Data Table Volumes'!$B$1-G9854,"NA")</f>
        <v>NA</v>
      </c>
    </row>
    <row r="9855" spans="7:17">
      <c r="G9855" s="1"/>
      <c r="Q9855" s="32" t="str">
        <f>IF(I9855="OUTSTANDING",'Data Table Volumes'!$B$1-G9855,"NA")</f>
        <v>NA</v>
      </c>
    </row>
    <row r="9856" spans="7:17">
      <c r="G9856" s="1"/>
      <c r="Q9856" s="32" t="str">
        <f>IF(I9856="OUTSTANDING",'Data Table Volumes'!$B$1-G9856,"NA")</f>
        <v>NA</v>
      </c>
    </row>
    <row r="9857" spans="7:17">
      <c r="G9857" s="1"/>
      <c r="Q9857" s="32" t="str">
        <f>IF(I9857="OUTSTANDING",'Data Table Volumes'!$B$1-G9857,"NA")</f>
        <v>NA</v>
      </c>
    </row>
    <row r="9858" spans="7:17">
      <c r="G9858" s="1"/>
      <c r="Q9858" s="32" t="str">
        <f>IF(I9858="OUTSTANDING",'Data Table Volumes'!$B$1-G9858,"NA")</f>
        <v>NA</v>
      </c>
    </row>
    <row r="9859" spans="7:17">
      <c r="G9859" s="1"/>
      <c r="Q9859" s="32" t="str">
        <f>IF(I9859="OUTSTANDING",'Data Table Volumes'!$B$1-G9859,"NA")</f>
        <v>NA</v>
      </c>
    </row>
    <row r="9860" spans="7:17">
      <c r="G9860" s="1"/>
      <c r="Q9860" s="32" t="str">
        <f>IF(I9860="OUTSTANDING",'Data Table Volumes'!$B$1-G9860,"NA")</f>
        <v>NA</v>
      </c>
    </row>
    <row r="9861" spans="7:17">
      <c r="G9861" s="1"/>
      <c r="Q9861" s="32" t="str">
        <f>IF(I9861="OUTSTANDING",'Data Table Volumes'!$B$1-G9861,"NA")</f>
        <v>NA</v>
      </c>
    </row>
    <row r="9862" spans="7:17">
      <c r="G9862" s="1"/>
      <c r="Q9862" s="32" t="str">
        <f>IF(I9862="OUTSTANDING",'Data Table Volumes'!$B$1-G9862,"NA")</f>
        <v>NA</v>
      </c>
    </row>
    <row r="9863" spans="7:17">
      <c r="G9863" s="1"/>
      <c r="Q9863" s="32" t="str">
        <f>IF(I9863="OUTSTANDING",'Data Table Volumes'!$B$1-G9863,"NA")</f>
        <v>NA</v>
      </c>
    </row>
    <row r="9864" spans="7:17">
      <c r="G9864" s="1"/>
      <c r="Q9864" s="32" t="str">
        <f>IF(I9864="OUTSTANDING",'Data Table Volumes'!$B$1-G9864,"NA")</f>
        <v>NA</v>
      </c>
    </row>
    <row r="9865" spans="7:17">
      <c r="G9865" s="1"/>
      <c r="Q9865" s="32" t="str">
        <f>IF(I9865="OUTSTANDING",'Data Table Volumes'!$B$1-G9865,"NA")</f>
        <v>NA</v>
      </c>
    </row>
    <row r="9866" spans="7:17">
      <c r="G9866" s="1"/>
      <c r="Q9866" s="32" t="str">
        <f>IF(I9866="OUTSTANDING",'Data Table Volumes'!$B$1-G9866,"NA")</f>
        <v>NA</v>
      </c>
    </row>
    <row r="9867" spans="7:17">
      <c r="G9867" s="1"/>
      <c r="Q9867" s="32" t="str">
        <f>IF(I9867="OUTSTANDING",'Data Table Volumes'!$B$1-G9867,"NA")</f>
        <v>NA</v>
      </c>
    </row>
    <row r="9868" spans="7:17">
      <c r="G9868" s="1"/>
      <c r="Q9868" s="32" t="str">
        <f>IF(I9868="OUTSTANDING",'Data Table Volumes'!$B$1-G9868,"NA")</f>
        <v>NA</v>
      </c>
    </row>
    <row r="9869" spans="7:17">
      <c r="G9869" s="1"/>
      <c r="Q9869" s="32" t="str">
        <f>IF(I9869="OUTSTANDING",'Data Table Volumes'!$B$1-G9869,"NA")</f>
        <v>NA</v>
      </c>
    </row>
    <row r="9870" spans="7:17">
      <c r="G9870" s="1"/>
      <c r="Q9870" s="32" t="str">
        <f>IF(I9870="OUTSTANDING",'Data Table Volumes'!$B$1-G9870,"NA")</f>
        <v>NA</v>
      </c>
    </row>
    <row r="9871" spans="7:17">
      <c r="G9871" s="1"/>
      <c r="Q9871" s="32" t="str">
        <f>IF(I9871="OUTSTANDING",'Data Table Volumes'!$B$1-G9871,"NA")</f>
        <v>NA</v>
      </c>
    </row>
    <row r="9872" spans="7:17">
      <c r="G9872" s="1"/>
      <c r="Q9872" s="32" t="str">
        <f>IF(I9872="OUTSTANDING",'Data Table Volumes'!$B$1-G9872,"NA")</f>
        <v>NA</v>
      </c>
    </row>
    <row r="9873" spans="7:17">
      <c r="G9873" s="1"/>
      <c r="Q9873" s="32" t="str">
        <f>IF(I9873="OUTSTANDING",'Data Table Volumes'!$B$1-G9873,"NA")</f>
        <v>NA</v>
      </c>
    </row>
    <row r="9874" spans="7:17">
      <c r="G9874" s="1"/>
      <c r="Q9874" s="32" t="str">
        <f>IF(I9874="OUTSTANDING",'Data Table Volumes'!$B$1-G9874,"NA")</f>
        <v>NA</v>
      </c>
    </row>
    <row r="9875" spans="7:17">
      <c r="G9875" s="1"/>
      <c r="Q9875" s="32" t="str">
        <f>IF(I9875="OUTSTANDING",'Data Table Volumes'!$B$1-G9875,"NA")</f>
        <v>NA</v>
      </c>
    </row>
    <row r="9876" spans="7:17">
      <c r="G9876" s="1"/>
      <c r="Q9876" s="32" t="str">
        <f>IF(I9876="OUTSTANDING",'Data Table Volumes'!$B$1-G9876,"NA")</f>
        <v>NA</v>
      </c>
    </row>
    <row r="9877" spans="7:17">
      <c r="G9877" s="1"/>
      <c r="Q9877" s="32" t="str">
        <f>IF(I9877="OUTSTANDING",'Data Table Volumes'!$B$1-G9877,"NA")</f>
        <v>NA</v>
      </c>
    </row>
    <row r="9878" spans="7:17">
      <c r="G9878" s="1"/>
      <c r="Q9878" s="32" t="str">
        <f>IF(I9878="OUTSTANDING",'Data Table Volumes'!$B$1-G9878,"NA")</f>
        <v>NA</v>
      </c>
    </row>
    <row r="9879" spans="7:17">
      <c r="G9879" s="1"/>
      <c r="Q9879" s="32" t="str">
        <f>IF(I9879="OUTSTANDING",'Data Table Volumes'!$B$1-G9879,"NA")</f>
        <v>NA</v>
      </c>
    </row>
    <row r="9880" spans="7:17">
      <c r="G9880" s="1"/>
      <c r="Q9880" s="32" t="str">
        <f>IF(I9880="OUTSTANDING",'Data Table Volumes'!$B$1-G9880,"NA")</f>
        <v>NA</v>
      </c>
    </row>
    <row r="9881" spans="7:17">
      <c r="G9881" s="1"/>
      <c r="Q9881" s="32" t="str">
        <f>IF(I9881="OUTSTANDING",'Data Table Volumes'!$B$1-G9881,"NA")</f>
        <v>NA</v>
      </c>
    </row>
    <row r="9882" spans="7:17">
      <c r="G9882" s="1"/>
      <c r="Q9882" s="32" t="str">
        <f>IF(I9882="OUTSTANDING",'Data Table Volumes'!$B$1-G9882,"NA")</f>
        <v>NA</v>
      </c>
    </row>
    <row r="9883" spans="7:17">
      <c r="G9883" s="1"/>
      <c r="Q9883" s="32" t="str">
        <f>IF(I9883="OUTSTANDING",'Data Table Volumes'!$B$1-G9883,"NA")</f>
        <v>NA</v>
      </c>
    </row>
    <row r="9884" spans="7:17">
      <c r="G9884" s="1"/>
      <c r="Q9884" s="32" t="str">
        <f>IF(I9884="OUTSTANDING",'Data Table Volumes'!$B$1-G9884,"NA")</f>
        <v>NA</v>
      </c>
    </row>
    <row r="9885" spans="7:17">
      <c r="G9885" s="1"/>
      <c r="Q9885" s="32" t="str">
        <f>IF(I9885="OUTSTANDING",'Data Table Volumes'!$B$1-G9885,"NA")</f>
        <v>NA</v>
      </c>
    </row>
    <row r="9886" spans="7:17">
      <c r="G9886" s="1"/>
      <c r="Q9886" s="32" t="str">
        <f>IF(I9886="OUTSTANDING",'Data Table Volumes'!$B$1-G9886,"NA")</f>
        <v>NA</v>
      </c>
    </row>
    <row r="9887" spans="7:17">
      <c r="G9887" s="1"/>
      <c r="Q9887" s="32" t="str">
        <f>IF(I9887="OUTSTANDING",'Data Table Volumes'!$B$1-G9887,"NA")</f>
        <v>NA</v>
      </c>
    </row>
    <row r="9888" spans="7:17">
      <c r="G9888" s="1"/>
      <c r="Q9888" s="32" t="str">
        <f>IF(I9888="OUTSTANDING",'Data Table Volumes'!$B$1-G9888,"NA")</f>
        <v>NA</v>
      </c>
    </row>
    <row r="9889" spans="7:17">
      <c r="G9889" s="1"/>
      <c r="Q9889" s="32" t="str">
        <f>IF(I9889="OUTSTANDING",'Data Table Volumes'!$B$1-G9889,"NA")</f>
        <v>NA</v>
      </c>
    </row>
    <row r="9890" spans="7:17">
      <c r="G9890" s="1"/>
      <c r="Q9890" s="32" t="str">
        <f>IF(I9890="OUTSTANDING",'Data Table Volumes'!$B$1-G9890,"NA")</f>
        <v>NA</v>
      </c>
    </row>
    <row r="9891" spans="7:17">
      <c r="G9891" s="1"/>
      <c r="Q9891" s="32" t="str">
        <f>IF(I9891="OUTSTANDING",'Data Table Volumes'!$B$1-G9891,"NA")</f>
        <v>NA</v>
      </c>
    </row>
    <row r="9892" spans="7:17">
      <c r="G9892" s="1"/>
      <c r="Q9892" s="32" t="str">
        <f>IF(I9892="OUTSTANDING",'Data Table Volumes'!$B$1-G9892,"NA")</f>
        <v>NA</v>
      </c>
    </row>
    <row r="9893" spans="7:17">
      <c r="G9893" s="1"/>
      <c r="Q9893" s="32" t="str">
        <f>IF(I9893="OUTSTANDING",'Data Table Volumes'!$B$1-G9893,"NA")</f>
        <v>NA</v>
      </c>
    </row>
    <row r="9894" spans="7:17">
      <c r="G9894" s="1"/>
      <c r="Q9894" s="32" t="str">
        <f>IF(I9894="OUTSTANDING",'Data Table Volumes'!$B$1-G9894,"NA")</f>
        <v>NA</v>
      </c>
    </row>
    <row r="9895" spans="7:17">
      <c r="G9895" s="1"/>
      <c r="Q9895" s="32" t="str">
        <f>IF(I9895="OUTSTANDING",'Data Table Volumes'!$B$1-G9895,"NA")</f>
        <v>NA</v>
      </c>
    </row>
    <row r="9896" spans="7:17">
      <c r="G9896" s="1"/>
      <c r="Q9896" s="32" t="str">
        <f>IF(I9896="OUTSTANDING",'Data Table Volumes'!$B$1-G9896,"NA")</f>
        <v>NA</v>
      </c>
    </row>
    <row r="9897" spans="7:17">
      <c r="G9897" s="1"/>
      <c r="Q9897" s="32" t="str">
        <f>IF(I9897="OUTSTANDING",'Data Table Volumes'!$B$1-G9897,"NA")</f>
        <v>NA</v>
      </c>
    </row>
    <row r="9898" spans="7:17">
      <c r="G9898" s="1"/>
      <c r="Q9898" s="32" t="str">
        <f>IF(I9898="OUTSTANDING",'Data Table Volumes'!$B$1-G9898,"NA")</f>
        <v>NA</v>
      </c>
    </row>
    <row r="9899" spans="7:17">
      <c r="G9899" s="1"/>
      <c r="Q9899" s="32" t="str">
        <f>IF(I9899="OUTSTANDING",'Data Table Volumes'!$B$1-G9899,"NA")</f>
        <v>NA</v>
      </c>
    </row>
    <row r="9900" spans="7:17">
      <c r="G9900" s="1"/>
      <c r="Q9900" s="32" t="str">
        <f>IF(I9900="OUTSTANDING",'Data Table Volumes'!$B$1-G9900,"NA")</f>
        <v>NA</v>
      </c>
    </row>
    <row r="9901" spans="7:17">
      <c r="G9901" s="1"/>
      <c r="Q9901" s="32" t="str">
        <f>IF(I9901="OUTSTANDING",'Data Table Volumes'!$B$1-G9901,"NA")</f>
        <v>NA</v>
      </c>
    </row>
    <row r="9902" spans="7:17">
      <c r="G9902" s="1"/>
      <c r="Q9902" s="32" t="str">
        <f>IF(I9902="OUTSTANDING",'Data Table Volumes'!$B$1-G9902,"NA")</f>
        <v>NA</v>
      </c>
    </row>
    <row r="9903" spans="7:17">
      <c r="G9903" s="1"/>
      <c r="Q9903" s="32" t="str">
        <f>IF(I9903="OUTSTANDING",'Data Table Volumes'!$B$1-G9903,"NA")</f>
        <v>NA</v>
      </c>
    </row>
    <row r="9904" spans="7:17">
      <c r="G9904" s="1"/>
      <c r="Q9904" s="32" t="str">
        <f>IF(I9904="OUTSTANDING",'Data Table Volumes'!$B$1-G9904,"NA")</f>
        <v>NA</v>
      </c>
    </row>
    <row r="9905" spans="7:17">
      <c r="G9905" s="1"/>
      <c r="Q9905" s="32" t="str">
        <f>IF(I9905="OUTSTANDING",'Data Table Volumes'!$B$1-G9905,"NA")</f>
        <v>NA</v>
      </c>
    </row>
    <row r="9906" spans="7:17">
      <c r="G9906" s="1"/>
      <c r="Q9906" s="32" t="str">
        <f>IF(I9906="OUTSTANDING",'Data Table Volumes'!$B$1-G9906,"NA")</f>
        <v>NA</v>
      </c>
    </row>
    <row r="9907" spans="7:17">
      <c r="G9907" s="1"/>
      <c r="Q9907" s="32" t="str">
        <f>IF(I9907="OUTSTANDING",'Data Table Volumes'!$B$1-G9907,"NA")</f>
        <v>NA</v>
      </c>
    </row>
    <row r="9908" spans="7:17">
      <c r="G9908" s="1"/>
      <c r="Q9908" s="32" t="str">
        <f>IF(I9908="OUTSTANDING",'Data Table Volumes'!$B$1-G9908,"NA")</f>
        <v>NA</v>
      </c>
    </row>
    <row r="9909" spans="7:17">
      <c r="G9909" s="1"/>
      <c r="Q9909" s="32" t="str">
        <f>IF(I9909="OUTSTANDING",'Data Table Volumes'!$B$1-G9909,"NA")</f>
        <v>NA</v>
      </c>
    </row>
    <row r="9910" spans="7:17">
      <c r="G9910" s="1"/>
      <c r="Q9910" s="32" t="str">
        <f>IF(I9910="OUTSTANDING",'Data Table Volumes'!$B$1-G9910,"NA")</f>
        <v>NA</v>
      </c>
    </row>
    <row r="9911" spans="7:17">
      <c r="G9911" s="1"/>
      <c r="Q9911" s="32" t="str">
        <f>IF(I9911="OUTSTANDING",'Data Table Volumes'!$B$1-G9911,"NA")</f>
        <v>NA</v>
      </c>
    </row>
    <row r="9912" spans="7:17">
      <c r="G9912" s="1"/>
      <c r="Q9912" s="32" t="str">
        <f>IF(I9912="OUTSTANDING",'Data Table Volumes'!$B$1-G9912,"NA")</f>
        <v>NA</v>
      </c>
    </row>
    <row r="9913" spans="7:17">
      <c r="G9913" s="1"/>
      <c r="Q9913" s="32" t="str">
        <f>IF(I9913="OUTSTANDING",'Data Table Volumes'!$B$1-G9913,"NA")</f>
        <v>NA</v>
      </c>
    </row>
    <row r="9914" spans="7:17">
      <c r="G9914" s="1"/>
      <c r="Q9914" s="32" t="str">
        <f>IF(I9914="OUTSTANDING",'Data Table Volumes'!$B$1-G9914,"NA")</f>
        <v>NA</v>
      </c>
    </row>
    <row r="9915" spans="7:17">
      <c r="G9915" s="1"/>
      <c r="Q9915" s="32" t="str">
        <f>IF(I9915="OUTSTANDING",'Data Table Volumes'!$B$1-G9915,"NA")</f>
        <v>NA</v>
      </c>
    </row>
    <row r="9916" spans="7:17">
      <c r="G9916" s="1"/>
      <c r="Q9916" s="32" t="str">
        <f>IF(I9916="OUTSTANDING",'Data Table Volumes'!$B$1-G9916,"NA")</f>
        <v>NA</v>
      </c>
    </row>
    <row r="9917" spans="7:17">
      <c r="G9917" s="1"/>
      <c r="Q9917" s="32" t="str">
        <f>IF(I9917="OUTSTANDING",'Data Table Volumes'!$B$1-G9917,"NA")</f>
        <v>NA</v>
      </c>
    </row>
    <row r="9918" spans="7:17">
      <c r="G9918" s="1"/>
      <c r="Q9918" s="32" t="str">
        <f>IF(I9918="OUTSTANDING",'Data Table Volumes'!$B$1-G9918,"NA")</f>
        <v>NA</v>
      </c>
    </row>
    <row r="9919" spans="7:17">
      <c r="G9919" s="1"/>
      <c r="Q9919" s="32" t="str">
        <f>IF(I9919="OUTSTANDING",'Data Table Volumes'!$B$1-G9919,"NA")</f>
        <v>NA</v>
      </c>
    </row>
    <row r="9920" spans="7:17">
      <c r="G9920" s="1"/>
      <c r="Q9920" s="32" t="str">
        <f>IF(I9920="OUTSTANDING",'Data Table Volumes'!$B$1-G9920,"NA")</f>
        <v>NA</v>
      </c>
    </row>
    <row r="9921" spans="7:17">
      <c r="G9921" s="1"/>
      <c r="Q9921" s="32" t="str">
        <f>IF(I9921="OUTSTANDING",'Data Table Volumes'!$B$1-G9921,"NA")</f>
        <v>NA</v>
      </c>
    </row>
    <row r="9922" spans="7:17">
      <c r="G9922" s="1"/>
      <c r="Q9922" s="32" t="str">
        <f>IF(I9922="OUTSTANDING",'Data Table Volumes'!$B$1-G9922,"NA")</f>
        <v>NA</v>
      </c>
    </row>
    <row r="9923" spans="7:17">
      <c r="G9923" s="1"/>
      <c r="Q9923" s="32" t="str">
        <f>IF(I9923="OUTSTANDING",'Data Table Volumes'!$B$1-G9923,"NA")</f>
        <v>NA</v>
      </c>
    </row>
    <row r="9924" spans="7:17">
      <c r="G9924" s="1"/>
      <c r="Q9924" s="32" t="str">
        <f>IF(I9924="OUTSTANDING",'Data Table Volumes'!$B$1-G9924,"NA")</f>
        <v>NA</v>
      </c>
    </row>
    <row r="9925" spans="7:17">
      <c r="G9925" s="1"/>
      <c r="Q9925" s="32" t="str">
        <f>IF(I9925="OUTSTANDING",'Data Table Volumes'!$B$1-G9925,"NA")</f>
        <v>NA</v>
      </c>
    </row>
    <row r="9926" spans="7:17">
      <c r="G9926" s="1"/>
      <c r="Q9926" s="32" t="str">
        <f>IF(I9926="OUTSTANDING",'Data Table Volumes'!$B$1-G9926,"NA")</f>
        <v>NA</v>
      </c>
    </row>
    <row r="9927" spans="7:17">
      <c r="G9927" s="1"/>
      <c r="Q9927" s="32" t="str">
        <f>IF(I9927="OUTSTANDING",'Data Table Volumes'!$B$1-G9927,"NA")</f>
        <v>NA</v>
      </c>
    </row>
    <row r="9928" spans="7:17">
      <c r="G9928" s="1"/>
      <c r="Q9928" s="32" t="str">
        <f>IF(I9928="OUTSTANDING",'Data Table Volumes'!$B$1-G9928,"NA")</f>
        <v>NA</v>
      </c>
    </row>
    <row r="9929" spans="7:17">
      <c r="G9929" s="1"/>
      <c r="Q9929" s="32" t="str">
        <f>IF(I9929="OUTSTANDING",'Data Table Volumes'!$B$1-G9929,"NA")</f>
        <v>NA</v>
      </c>
    </row>
    <row r="9930" spans="7:17">
      <c r="G9930" s="1"/>
      <c r="Q9930" s="32" t="str">
        <f>IF(I9930="OUTSTANDING",'Data Table Volumes'!$B$1-G9930,"NA")</f>
        <v>NA</v>
      </c>
    </row>
    <row r="9931" spans="7:17">
      <c r="G9931" s="1"/>
      <c r="Q9931" s="32" t="str">
        <f>IF(I9931="OUTSTANDING",'Data Table Volumes'!$B$1-G9931,"NA")</f>
        <v>NA</v>
      </c>
    </row>
    <row r="9932" spans="7:17">
      <c r="G9932" s="1"/>
      <c r="Q9932" s="32" t="str">
        <f>IF(I9932="OUTSTANDING",'Data Table Volumes'!$B$1-G9932,"NA")</f>
        <v>NA</v>
      </c>
    </row>
    <row r="9933" spans="7:17">
      <c r="G9933" s="1"/>
      <c r="Q9933" s="32" t="str">
        <f>IF(I9933="OUTSTANDING",'Data Table Volumes'!$B$1-G9933,"NA")</f>
        <v>NA</v>
      </c>
    </row>
    <row r="9934" spans="7:17">
      <c r="G9934" s="1"/>
      <c r="Q9934" s="32" t="str">
        <f>IF(I9934="OUTSTANDING",'Data Table Volumes'!$B$1-G9934,"NA")</f>
        <v>NA</v>
      </c>
    </row>
    <row r="9935" spans="7:17">
      <c r="G9935" s="1"/>
      <c r="Q9935" s="32" t="str">
        <f>IF(I9935="OUTSTANDING",'Data Table Volumes'!$B$1-G9935,"NA")</f>
        <v>NA</v>
      </c>
    </row>
    <row r="9936" spans="7:17">
      <c r="G9936" s="1"/>
      <c r="Q9936" s="32" t="str">
        <f>IF(I9936="OUTSTANDING",'Data Table Volumes'!$B$1-G9936,"NA")</f>
        <v>NA</v>
      </c>
    </row>
    <row r="9937" spans="7:17">
      <c r="G9937" s="1"/>
      <c r="Q9937" s="32" t="str">
        <f>IF(I9937="OUTSTANDING",'Data Table Volumes'!$B$1-G9937,"NA")</f>
        <v>NA</v>
      </c>
    </row>
    <row r="9938" spans="7:17">
      <c r="G9938" s="1"/>
      <c r="Q9938" s="32" t="str">
        <f>IF(I9938="OUTSTANDING",'Data Table Volumes'!$B$1-G9938,"NA")</f>
        <v>NA</v>
      </c>
    </row>
    <row r="9939" spans="7:17">
      <c r="G9939" s="1"/>
      <c r="Q9939" s="32" t="str">
        <f>IF(I9939="OUTSTANDING",'Data Table Volumes'!$B$1-G9939,"NA")</f>
        <v>NA</v>
      </c>
    </row>
    <row r="9940" spans="7:17">
      <c r="G9940" s="1"/>
      <c r="Q9940" s="32" t="str">
        <f>IF(I9940="OUTSTANDING",'Data Table Volumes'!$B$1-G9940,"NA")</f>
        <v>NA</v>
      </c>
    </row>
    <row r="9941" spans="7:17">
      <c r="G9941" s="1"/>
      <c r="Q9941" s="32" t="str">
        <f>IF(I9941="OUTSTANDING",'Data Table Volumes'!$B$1-G9941,"NA")</f>
        <v>NA</v>
      </c>
    </row>
    <row r="9942" spans="7:17">
      <c r="G9942" s="1"/>
      <c r="Q9942" s="32" t="str">
        <f>IF(I9942="OUTSTANDING",'Data Table Volumes'!$B$1-G9942,"NA")</f>
        <v>NA</v>
      </c>
    </row>
    <row r="9943" spans="7:17">
      <c r="G9943" s="1"/>
      <c r="Q9943" s="32" t="str">
        <f>IF(I9943="OUTSTANDING",'Data Table Volumes'!$B$1-G9943,"NA")</f>
        <v>NA</v>
      </c>
    </row>
    <row r="9944" spans="7:17">
      <c r="G9944" s="1"/>
      <c r="Q9944" s="32" t="str">
        <f>IF(I9944="OUTSTANDING",'Data Table Volumes'!$B$1-G9944,"NA")</f>
        <v>NA</v>
      </c>
    </row>
    <row r="9945" spans="7:17">
      <c r="G9945" s="1"/>
      <c r="Q9945" s="32" t="str">
        <f>IF(I9945="OUTSTANDING",'Data Table Volumes'!$B$1-G9945,"NA")</f>
        <v>NA</v>
      </c>
    </row>
    <row r="9946" spans="7:17">
      <c r="G9946" s="1"/>
      <c r="Q9946" s="32" t="str">
        <f>IF(I9946="OUTSTANDING",'Data Table Volumes'!$B$1-G9946,"NA")</f>
        <v>NA</v>
      </c>
    </row>
    <row r="9947" spans="7:17">
      <c r="G9947" s="1"/>
      <c r="Q9947" s="32" t="str">
        <f>IF(I9947="OUTSTANDING",'Data Table Volumes'!$B$1-G9947,"NA")</f>
        <v>NA</v>
      </c>
    </row>
    <row r="9948" spans="7:17">
      <c r="G9948" s="1"/>
      <c r="Q9948" s="32" t="str">
        <f>IF(I9948="OUTSTANDING",'Data Table Volumes'!$B$1-G9948,"NA")</f>
        <v>NA</v>
      </c>
    </row>
    <row r="9949" spans="7:17">
      <c r="G9949" s="1"/>
      <c r="Q9949" s="32" t="str">
        <f>IF(I9949="OUTSTANDING",'Data Table Volumes'!$B$1-G9949,"NA")</f>
        <v>NA</v>
      </c>
    </row>
    <row r="9950" spans="7:17">
      <c r="G9950" s="1"/>
      <c r="Q9950" s="32" t="str">
        <f>IF(I9950="OUTSTANDING",'Data Table Volumes'!$B$1-G9950,"NA")</f>
        <v>NA</v>
      </c>
    </row>
    <row r="9951" spans="7:17">
      <c r="G9951" s="1"/>
      <c r="Q9951" s="32" t="str">
        <f>IF(I9951="OUTSTANDING",'Data Table Volumes'!$B$1-G9951,"NA")</f>
        <v>NA</v>
      </c>
    </row>
    <row r="9952" spans="7:17">
      <c r="G9952" s="1"/>
      <c r="Q9952" s="32" t="str">
        <f>IF(I9952="OUTSTANDING",'Data Table Volumes'!$B$1-G9952,"NA")</f>
        <v>NA</v>
      </c>
    </row>
    <row r="9953" spans="7:17">
      <c r="G9953" s="1"/>
      <c r="Q9953" s="32" t="str">
        <f>IF(I9953="OUTSTANDING",'Data Table Volumes'!$B$1-G9953,"NA")</f>
        <v>NA</v>
      </c>
    </row>
    <row r="9954" spans="7:17">
      <c r="G9954" s="1"/>
      <c r="Q9954" s="32" t="str">
        <f>IF(I9954="OUTSTANDING",'Data Table Volumes'!$B$1-G9954,"NA")</f>
        <v>NA</v>
      </c>
    </row>
    <row r="9955" spans="7:17">
      <c r="G9955" s="1"/>
      <c r="Q9955" s="32" t="str">
        <f>IF(I9955="OUTSTANDING",'Data Table Volumes'!$B$1-G9955,"NA")</f>
        <v>NA</v>
      </c>
    </row>
    <row r="9956" spans="7:17">
      <c r="G9956" s="1"/>
      <c r="Q9956" s="32" t="str">
        <f>IF(I9956="OUTSTANDING",'Data Table Volumes'!$B$1-G9956,"NA")</f>
        <v>NA</v>
      </c>
    </row>
    <row r="9957" spans="7:17">
      <c r="G9957" s="1"/>
      <c r="Q9957" s="32" t="str">
        <f>IF(I9957="OUTSTANDING",'Data Table Volumes'!$B$1-G9957,"NA")</f>
        <v>NA</v>
      </c>
    </row>
    <row r="9958" spans="7:17">
      <c r="G9958" s="1"/>
      <c r="Q9958" s="32" t="str">
        <f>IF(I9958="OUTSTANDING",'Data Table Volumes'!$B$1-G9958,"NA")</f>
        <v>NA</v>
      </c>
    </row>
    <row r="9959" spans="7:17">
      <c r="G9959" s="1"/>
      <c r="Q9959" s="32" t="str">
        <f>IF(I9959="OUTSTANDING",'Data Table Volumes'!$B$1-G9959,"NA")</f>
        <v>NA</v>
      </c>
    </row>
    <row r="9960" spans="7:17">
      <c r="G9960" s="1"/>
      <c r="Q9960" s="32" t="str">
        <f>IF(I9960="OUTSTANDING",'Data Table Volumes'!$B$1-G9960,"NA")</f>
        <v>NA</v>
      </c>
    </row>
    <row r="9961" spans="7:17">
      <c r="G9961" s="1"/>
      <c r="Q9961" s="32" t="str">
        <f>IF(I9961="OUTSTANDING",'Data Table Volumes'!$B$1-G9961,"NA")</f>
        <v>NA</v>
      </c>
    </row>
    <row r="9962" spans="7:17">
      <c r="G9962" s="1"/>
      <c r="Q9962" s="32" t="str">
        <f>IF(I9962="OUTSTANDING",'Data Table Volumes'!$B$1-G9962,"NA")</f>
        <v>NA</v>
      </c>
    </row>
    <row r="9963" spans="7:17">
      <c r="G9963" s="1"/>
      <c r="Q9963" s="32" t="str">
        <f>IF(I9963="OUTSTANDING",'Data Table Volumes'!$B$1-G9963,"NA")</f>
        <v>NA</v>
      </c>
    </row>
    <row r="9964" spans="7:17">
      <c r="G9964" s="1"/>
      <c r="Q9964" s="32" t="str">
        <f>IF(I9964="OUTSTANDING",'Data Table Volumes'!$B$1-G9964,"NA")</f>
        <v>NA</v>
      </c>
    </row>
    <row r="9965" spans="7:17">
      <c r="G9965" s="1"/>
      <c r="Q9965" s="32" t="str">
        <f>IF(I9965="OUTSTANDING",'Data Table Volumes'!$B$1-G9965,"NA")</f>
        <v>NA</v>
      </c>
    </row>
    <row r="9966" spans="7:17">
      <c r="G9966" s="1"/>
      <c r="Q9966" s="32" t="str">
        <f>IF(I9966="OUTSTANDING",'Data Table Volumes'!$B$1-G9966,"NA")</f>
        <v>NA</v>
      </c>
    </row>
    <row r="9967" spans="7:17">
      <c r="G9967" s="1"/>
      <c r="Q9967" s="32" t="str">
        <f>IF(I9967="OUTSTANDING",'Data Table Volumes'!$B$1-G9967,"NA")</f>
        <v>NA</v>
      </c>
    </row>
    <row r="9968" spans="7:17">
      <c r="G9968" s="1"/>
      <c r="Q9968" s="32" t="str">
        <f>IF(I9968="OUTSTANDING",'Data Table Volumes'!$B$1-G9968,"NA")</f>
        <v>NA</v>
      </c>
    </row>
    <row r="9969" spans="7:17">
      <c r="G9969" s="1"/>
      <c r="Q9969" s="32" t="str">
        <f>IF(I9969="OUTSTANDING",'Data Table Volumes'!$B$1-G9969,"NA")</f>
        <v>NA</v>
      </c>
    </row>
    <row r="9970" spans="7:17">
      <c r="G9970" s="1"/>
      <c r="Q9970" s="32" t="str">
        <f>IF(I9970="OUTSTANDING",'Data Table Volumes'!$B$1-G9970,"NA")</f>
        <v>NA</v>
      </c>
    </row>
    <row r="9971" spans="7:17">
      <c r="G9971" s="1"/>
      <c r="Q9971" s="32" t="str">
        <f>IF(I9971="OUTSTANDING",'Data Table Volumes'!$B$1-G9971,"NA")</f>
        <v>NA</v>
      </c>
    </row>
    <row r="9972" spans="7:17">
      <c r="G9972" s="1"/>
      <c r="Q9972" s="32" t="str">
        <f>IF(I9972="OUTSTANDING",'Data Table Volumes'!$B$1-G9972,"NA")</f>
        <v>NA</v>
      </c>
    </row>
    <row r="9973" spans="7:17">
      <c r="G9973" s="1"/>
      <c r="Q9973" s="32" t="str">
        <f>IF(I9973="OUTSTANDING",'Data Table Volumes'!$B$1-G9973,"NA")</f>
        <v>NA</v>
      </c>
    </row>
    <row r="9974" spans="7:17">
      <c r="G9974" s="1"/>
      <c r="Q9974" s="32" t="str">
        <f>IF(I9974="OUTSTANDING",'Data Table Volumes'!$B$1-G9974,"NA")</f>
        <v>NA</v>
      </c>
    </row>
    <row r="9975" spans="7:17">
      <c r="G9975" s="1"/>
      <c r="Q9975" s="32" t="str">
        <f>IF(I9975="OUTSTANDING",'Data Table Volumes'!$B$1-G9975,"NA")</f>
        <v>NA</v>
      </c>
    </row>
    <row r="9976" spans="7:17">
      <c r="G9976" s="1"/>
      <c r="Q9976" s="32" t="str">
        <f>IF(I9976="OUTSTANDING",'Data Table Volumes'!$B$1-G9976,"NA")</f>
        <v>NA</v>
      </c>
    </row>
    <row r="9977" spans="7:17">
      <c r="G9977" s="1"/>
      <c r="Q9977" s="32" t="str">
        <f>IF(I9977="OUTSTANDING",'Data Table Volumes'!$B$1-G9977,"NA")</f>
        <v>NA</v>
      </c>
    </row>
    <row r="9978" spans="7:17">
      <c r="G9978" s="1"/>
      <c r="Q9978" s="32" t="str">
        <f>IF(I9978="OUTSTANDING",'Data Table Volumes'!$B$1-G9978,"NA")</f>
        <v>NA</v>
      </c>
    </row>
    <row r="9979" spans="7:17">
      <c r="G9979" s="1"/>
      <c r="Q9979" s="32" t="str">
        <f>IF(I9979="OUTSTANDING",'Data Table Volumes'!$B$1-G9979,"NA")</f>
        <v>NA</v>
      </c>
    </row>
    <row r="9980" spans="7:17">
      <c r="G9980" s="1"/>
      <c r="Q9980" s="32" t="str">
        <f>IF(I9980="OUTSTANDING",'Data Table Volumes'!$B$1-G9980,"NA")</f>
        <v>NA</v>
      </c>
    </row>
    <row r="9981" spans="7:17">
      <c r="G9981" s="1"/>
      <c r="Q9981" s="32" t="str">
        <f>IF(I9981="OUTSTANDING",'Data Table Volumes'!$B$1-G9981,"NA")</f>
        <v>NA</v>
      </c>
    </row>
    <row r="9982" spans="7:17">
      <c r="G9982" s="1"/>
      <c r="Q9982" s="32" t="str">
        <f>IF(I9982="OUTSTANDING",'Data Table Volumes'!$B$1-G9982,"NA")</f>
        <v>NA</v>
      </c>
    </row>
    <row r="9983" spans="7:17">
      <c r="G9983" s="1"/>
      <c r="Q9983" s="32" t="str">
        <f>IF(I9983="OUTSTANDING",'Data Table Volumes'!$B$1-G9983,"NA")</f>
        <v>NA</v>
      </c>
    </row>
    <row r="9984" spans="7:17">
      <c r="G9984" s="1"/>
      <c r="Q9984" s="32" t="str">
        <f>IF(I9984="OUTSTANDING",'Data Table Volumes'!$B$1-G9984,"NA")</f>
        <v>NA</v>
      </c>
    </row>
    <row r="9985" spans="7:17">
      <c r="G9985" s="1"/>
      <c r="Q9985" s="32" t="str">
        <f>IF(I9985="OUTSTANDING",'Data Table Volumes'!$B$1-G9985,"NA")</f>
        <v>NA</v>
      </c>
    </row>
    <row r="9986" spans="7:17">
      <c r="G9986" s="1"/>
      <c r="Q9986" s="32" t="str">
        <f>IF(I9986="OUTSTANDING",'Data Table Volumes'!$B$1-G9986,"NA")</f>
        <v>NA</v>
      </c>
    </row>
    <row r="9987" spans="7:17">
      <c r="G9987" s="1"/>
      <c r="Q9987" s="32" t="str">
        <f>IF(I9987="OUTSTANDING",'Data Table Volumes'!$B$1-G9987,"NA")</f>
        <v>NA</v>
      </c>
    </row>
    <row r="9988" spans="7:17">
      <c r="G9988" s="1"/>
      <c r="Q9988" s="32" t="str">
        <f>IF(I9988="OUTSTANDING",'Data Table Volumes'!$B$1-G9988,"NA")</f>
        <v>NA</v>
      </c>
    </row>
    <row r="9989" spans="7:17">
      <c r="G9989" s="1"/>
      <c r="Q9989" s="32" t="str">
        <f>IF(I9989="OUTSTANDING",'Data Table Volumes'!$B$1-G9989,"NA")</f>
        <v>NA</v>
      </c>
    </row>
    <row r="9990" spans="7:17">
      <c r="G9990" s="1"/>
      <c r="Q9990" s="32" t="str">
        <f>IF(I9990="OUTSTANDING",'Data Table Volumes'!$B$1-G9990,"NA")</f>
        <v>NA</v>
      </c>
    </row>
    <row r="9991" spans="7:17">
      <c r="G9991" s="1"/>
      <c r="Q9991" s="32" t="str">
        <f>IF(I9991="OUTSTANDING",'Data Table Volumes'!$B$1-G9991,"NA")</f>
        <v>NA</v>
      </c>
    </row>
    <row r="9992" spans="7:17">
      <c r="G9992" s="1"/>
      <c r="Q9992" s="32" t="str">
        <f>IF(I9992="OUTSTANDING",'Data Table Volumes'!$B$1-G9992,"NA")</f>
        <v>NA</v>
      </c>
    </row>
    <row r="9993" spans="7:17">
      <c r="G9993" s="1"/>
      <c r="Q9993" s="32" t="str">
        <f>IF(I9993="OUTSTANDING",'Data Table Volumes'!$B$1-G9993,"NA")</f>
        <v>NA</v>
      </c>
    </row>
    <row r="9994" spans="7:17">
      <c r="G9994" s="1"/>
      <c r="Q9994" s="32" t="str">
        <f>IF(I9994="OUTSTANDING",'Data Table Volumes'!$B$1-G9994,"NA")</f>
        <v>NA</v>
      </c>
    </row>
    <row r="9995" spans="7:17">
      <c r="G9995" s="1"/>
      <c r="Q9995" s="32" t="str">
        <f>IF(I9995="OUTSTANDING",'Data Table Volumes'!$B$1-G9995,"NA")</f>
        <v>NA</v>
      </c>
    </row>
    <row r="9996" spans="7:17">
      <c r="G9996" s="1"/>
      <c r="Q9996" s="32" t="str">
        <f>IF(I9996="OUTSTANDING",'Data Table Volumes'!$B$1-G9996,"NA")</f>
        <v>NA</v>
      </c>
    </row>
    <row r="9997" spans="7:17">
      <c r="G9997" s="1"/>
      <c r="Q9997" s="32" t="str">
        <f>IF(I9997="OUTSTANDING",'Data Table Volumes'!$B$1-G9997,"NA")</f>
        <v>NA</v>
      </c>
    </row>
    <row r="9998" spans="7:17">
      <c r="G9998" s="1"/>
      <c r="Q9998" s="32" t="str">
        <f>IF(I9998="OUTSTANDING",'Data Table Volumes'!$B$1-G9998,"NA")</f>
        <v>NA</v>
      </c>
    </row>
    <row r="9999" spans="7:17">
      <c r="G9999" s="1"/>
      <c r="Q9999" s="32" t="str">
        <f>IF(I9999="OUTSTANDING",'Data Table Volumes'!$B$1-G9999,"NA")</f>
        <v>NA</v>
      </c>
    </row>
    <row r="10000" spans="7:17">
      <c r="G10000" s="1"/>
      <c r="Q10000" s="32" t="str">
        <f>IF(I10000="OUTSTANDING",'Data Table Volumes'!$B$1-G10000,"NA")</f>
        <v>NA</v>
      </c>
    </row>
    <row r="10001" spans="7:17">
      <c r="G10001" s="1"/>
      <c r="Q10001" s="32" t="str">
        <f>IF(I10001="OUTSTANDING",'Data Table Volumes'!$B$1-G10001,"NA")</f>
        <v>NA</v>
      </c>
    </row>
    <row r="10002" spans="7:17">
      <c r="G10002" s="1"/>
      <c r="Q10002" s="32" t="str">
        <f>IF(I10002="OUTSTANDING",'Data Table Volumes'!$B$1-G10002,"NA")</f>
        <v>NA</v>
      </c>
    </row>
    <row r="10003" spans="7:17">
      <c r="G10003" s="1"/>
      <c r="Q10003" s="32" t="str">
        <f>IF(I10003="OUTSTANDING",'Data Table Volumes'!$B$1-G10003,"NA")</f>
        <v>NA</v>
      </c>
    </row>
    <row r="10004" spans="7:17">
      <c r="G10004" s="1"/>
      <c r="Q10004" s="32" t="str">
        <f>IF(I10004="OUTSTANDING",'Data Table Volumes'!$B$1-G10004,"NA")</f>
        <v>NA</v>
      </c>
    </row>
    <row r="10005" spans="7:17">
      <c r="G10005" s="1"/>
      <c r="Q10005" s="32" t="str">
        <f>IF(I10005="OUTSTANDING",'Data Table Volumes'!$B$1-G10005,"NA")</f>
        <v>NA</v>
      </c>
    </row>
    <row r="10006" spans="7:17">
      <c r="G10006" s="1"/>
      <c r="Q10006" s="32" t="str">
        <f>IF(I10006="OUTSTANDING",'Data Table Volumes'!$B$1-G10006,"NA")</f>
        <v>NA</v>
      </c>
    </row>
    <row r="10007" spans="7:17">
      <c r="G10007" s="1"/>
      <c r="Q10007" s="32" t="str">
        <f>IF(I10007="OUTSTANDING",'Data Table Volumes'!$B$1-G10007,"NA")</f>
        <v>NA</v>
      </c>
    </row>
    <row r="10008" spans="7:17">
      <c r="G10008" s="1"/>
      <c r="Q10008" s="32" t="str">
        <f>IF(I10008="OUTSTANDING",'Data Table Volumes'!$B$1-G10008,"NA")</f>
        <v>NA</v>
      </c>
    </row>
    <row r="10009" spans="7:17">
      <c r="G10009" s="1"/>
      <c r="Q10009" s="32" t="str">
        <f>IF(I10009="OUTSTANDING",'Data Table Volumes'!$B$1-G10009,"NA")</f>
        <v>NA</v>
      </c>
    </row>
    <row r="10010" spans="7:17">
      <c r="G10010" s="1"/>
      <c r="Q10010" s="32" t="str">
        <f>IF(I10010="OUTSTANDING",'Data Table Volumes'!$B$1-G10010,"NA")</f>
        <v>NA</v>
      </c>
    </row>
    <row r="10011" spans="7:17">
      <c r="G10011" s="1"/>
      <c r="Q10011" s="32" t="str">
        <f>IF(I10011="OUTSTANDING",'Data Table Volumes'!$B$1-G10011,"NA")</f>
        <v>NA</v>
      </c>
    </row>
    <row r="10012" spans="7:17">
      <c r="G10012" s="1"/>
      <c r="Q10012" s="32" t="str">
        <f>IF(I10012="OUTSTANDING",'Data Table Volumes'!$B$1-G10012,"NA")</f>
        <v>NA</v>
      </c>
    </row>
    <row r="10013" spans="7:17">
      <c r="G10013" s="1"/>
      <c r="Q10013" s="32" t="str">
        <f>IF(I10013="OUTSTANDING",'Data Table Volumes'!$B$1-G10013,"NA")</f>
        <v>NA</v>
      </c>
    </row>
    <row r="10014" spans="7:17">
      <c r="G10014" s="1"/>
      <c r="Q10014" s="32" t="str">
        <f>IF(I10014="OUTSTANDING",'Data Table Volumes'!$B$1-G10014,"NA")</f>
        <v>NA</v>
      </c>
    </row>
    <row r="10015" spans="7:17">
      <c r="G10015" s="1"/>
      <c r="Q10015" s="32" t="str">
        <f>IF(I10015="OUTSTANDING",'Data Table Volumes'!$B$1-G10015,"NA")</f>
        <v>NA</v>
      </c>
    </row>
    <row r="10016" spans="7:17">
      <c r="G10016" s="1"/>
      <c r="Q10016" s="32" t="str">
        <f>IF(I10016="OUTSTANDING",'Data Table Volumes'!$B$1-G10016,"NA")</f>
        <v>NA</v>
      </c>
    </row>
    <row r="10017" spans="7:17">
      <c r="G10017" s="1"/>
      <c r="Q10017" s="32" t="str">
        <f>IF(I10017="OUTSTANDING",'Data Table Volumes'!$B$1-G10017,"NA")</f>
        <v>NA</v>
      </c>
    </row>
    <row r="10018" spans="7:17">
      <c r="G10018" s="1"/>
      <c r="Q10018" s="32" t="str">
        <f>IF(I10018="OUTSTANDING",'Data Table Volumes'!$B$1-G10018,"NA")</f>
        <v>NA</v>
      </c>
    </row>
    <row r="10019" spans="7:17">
      <c r="G10019" s="1"/>
      <c r="Q10019" s="32" t="str">
        <f>IF(I10019="OUTSTANDING",'Data Table Volumes'!$B$1-G10019,"NA")</f>
        <v>NA</v>
      </c>
    </row>
    <row r="10020" spans="7:17">
      <c r="G10020" s="1"/>
      <c r="Q10020" s="32" t="str">
        <f>IF(I10020="OUTSTANDING",'Data Table Volumes'!$B$1-G10020,"NA")</f>
        <v>NA</v>
      </c>
    </row>
    <row r="10021" spans="7:17">
      <c r="G10021" s="1"/>
      <c r="Q10021" s="32" t="str">
        <f>IF(I10021="OUTSTANDING",'Data Table Volumes'!$B$1-G10021,"NA")</f>
        <v>NA</v>
      </c>
    </row>
    <row r="10022" spans="7:17">
      <c r="G10022" s="1"/>
      <c r="Q10022" s="32" t="str">
        <f>IF(I10022="OUTSTANDING",'Data Table Volumes'!$B$1-G10022,"NA")</f>
        <v>NA</v>
      </c>
    </row>
    <row r="10023" spans="7:17">
      <c r="G10023" s="1"/>
      <c r="Q10023" s="32" t="str">
        <f>IF(I10023="OUTSTANDING",'Data Table Volumes'!$B$1-G10023,"NA")</f>
        <v>NA</v>
      </c>
    </row>
    <row r="10024" spans="7:17">
      <c r="G10024" s="1"/>
      <c r="Q10024" s="32" t="str">
        <f>IF(I10024="OUTSTANDING",'Data Table Volumes'!$B$1-G10024,"NA")</f>
        <v>NA</v>
      </c>
    </row>
    <row r="10025" spans="7:17">
      <c r="G10025" s="1"/>
      <c r="Q10025" s="32" t="str">
        <f>IF(I10025="OUTSTANDING",'Data Table Volumes'!$B$1-G10025,"NA")</f>
        <v>NA</v>
      </c>
    </row>
    <row r="10026" spans="7:17">
      <c r="G10026" s="1"/>
      <c r="Q10026" s="32" t="str">
        <f>IF(I10026="OUTSTANDING",'Data Table Volumes'!$B$1-G10026,"NA")</f>
        <v>NA</v>
      </c>
    </row>
    <row r="10027" spans="7:17">
      <c r="G10027" s="1"/>
      <c r="Q10027" s="32" t="str">
        <f>IF(I10027="OUTSTANDING",'Data Table Volumes'!$B$1-G10027,"NA")</f>
        <v>NA</v>
      </c>
    </row>
    <row r="10028" spans="7:17">
      <c r="G10028" s="1"/>
      <c r="Q10028" s="32" t="str">
        <f>IF(I10028="OUTSTANDING",'Data Table Volumes'!$B$1-G10028,"NA")</f>
        <v>NA</v>
      </c>
    </row>
    <row r="10029" spans="7:17">
      <c r="G10029" s="1"/>
      <c r="Q10029" s="32" t="str">
        <f>IF(I10029="OUTSTANDING",'Data Table Volumes'!$B$1-G10029,"NA")</f>
        <v>NA</v>
      </c>
    </row>
    <row r="10030" spans="7:17">
      <c r="G10030" s="1"/>
      <c r="Q10030" s="32" t="str">
        <f>IF(I10030="OUTSTANDING",'Data Table Volumes'!$B$1-G10030,"NA")</f>
        <v>NA</v>
      </c>
    </row>
    <row r="10031" spans="7:17">
      <c r="G10031" s="1"/>
      <c r="Q10031" s="32" t="str">
        <f>IF(I10031="OUTSTANDING",'Data Table Volumes'!$B$1-G10031,"NA")</f>
        <v>NA</v>
      </c>
    </row>
    <row r="10032" spans="7:17">
      <c r="G10032" s="1"/>
      <c r="Q10032" s="32" t="str">
        <f>IF(I10032="OUTSTANDING",'Data Table Volumes'!$B$1-G10032,"NA")</f>
        <v>NA</v>
      </c>
    </row>
    <row r="10033" spans="7:17">
      <c r="G10033" s="1"/>
      <c r="Q10033" s="32" t="str">
        <f>IF(I10033="OUTSTANDING",'Data Table Volumes'!$B$1-G10033,"NA")</f>
        <v>NA</v>
      </c>
    </row>
    <row r="10034" spans="7:17">
      <c r="G10034" s="1"/>
      <c r="Q10034" s="32" t="str">
        <f>IF(I10034="OUTSTANDING",'Data Table Volumes'!$B$1-G10034,"NA")</f>
        <v>NA</v>
      </c>
    </row>
    <row r="10035" spans="7:17">
      <c r="G10035" s="1"/>
      <c r="Q10035" s="32" t="str">
        <f>IF(I10035="OUTSTANDING",'Data Table Volumes'!$B$1-G10035,"NA")</f>
        <v>NA</v>
      </c>
    </row>
    <row r="10036" spans="7:17">
      <c r="G10036" s="1"/>
      <c r="Q10036" s="32" t="str">
        <f>IF(I10036="OUTSTANDING",'Data Table Volumes'!$B$1-G10036,"NA")</f>
        <v>NA</v>
      </c>
    </row>
    <row r="10037" spans="7:17">
      <c r="G10037" s="1"/>
      <c r="Q10037" s="32" t="str">
        <f>IF(I10037="OUTSTANDING",'Data Table Volumes'!$B$1-G10037,"NA")</f>
        <v>NA</v>
      </c>
    </row>
    <row r="10038" spans="7:17">
      <c r="G10038" s="1"/>
      <c r="Q10038" s="32" t="str">
        <f>IF(I10038="OUTSTANDING",'Data Table Volumes'!$B$1-G10038,"NA")</f>
        <v>NA</v>
      </c>
    </row>
    <row r="10039" spans="7:17">
      <c r="G10039" s="1"/>
      <c r="Q10039" s="32" t="str">
        <f>IF(I10039="OUTSTANDING",'Data Table Volumes'!$B$1-G10039,"NA")</f>
        <v>NA</v>
      </c>
    </row>
    <row r="10040" spans="7:17">
      <c r="G10040" s="1"/>
      <c r="Q10040" s="32" t="str">
        <f>IF(I10040="OUTSTANDING",'Data Table Volumes'!$B$1-G10040,"NA")</f>
        <v>NA</v>
      </c>
    </row>
    <row r="10041" spans="7:17">
      <c r="G10041" s="1"/>
      <c r="Q10041" s="32" t="str">
        <f>IF(I10041="OUTSTANDING",'Data Table Volumes'!$B$1-G10041,"NA")</f>
        <v>NA</v>
      </c>
    </row>
    <row r="10042" spans="7:17">
      <c r="G10042" s="1"/>
      <c r="Q10042" s="32" t="str">
        <f>IF(I10042="OUTSTANDING",'Data Table Volumes'!$B$1-G10042,"NA")</f>
        <v>NA</v>
      </c>
    </row>
    <row r="10043" spans="7:17">
      <c r="G10043" s="1"/>
      <c r="Q10043" s="32" t="str">
        <f>IF(I10043="OUTSTANDING",'Data Table Volumes'!$B$1-G10043,"NA")</f>
        <v>NA</v>
      </c>
    </row>
    <row r="10044" spans="7:17">
      <c r="G10044" s="1"/>
      <c r="Q10044" s="32" t="str">
        <f>IF(I10044="OUTSTANDING",'Data Table Volumes'!$B$1-G10044,"NA")</f>
        <v>NA</v>
      </c>
    </row>
    <row r="10045" spans="7:17">
      <c r="G10045" s="1"/>
      <c r="Q10045" s="32" t="str">
        <f>IF(I10045="OUTSTANDING",'Data Table Volumes'!$B$1-G10045,"NA")</f>
        <v>NA</v>
      </c>
    </row>
    <row r="10046" spans="7:17">
      <c r="G10046" s="1"/>
      <c r="Q10046" s="32" t="str">
        <f>IF(I10046="OUTSTANDING",'Data Table Volumes'!$B$1-G10046,"NA")</f>
        <v>NA</v>
      </c>
    </row>
    <row r="10047" spans="7:17">
      <c r="G10047" s="1"/>
      <c r="Q10047" s="32" t="str">
        <f>IF(I10047="OUTSTANDING",'Data Table Volumes'!$B$1-G10047,"NA")</f>
        <v>NA</v>
      </c>
    </row>
    <row r="10048" spans="7:17">
      <c r="G10048" s="1"/>
      <c r="Q10048" s="32" t="str">
        <f>IF(I10048="OUTSTANDING",'Data Table Volumes'!$B$1-G10048,"NA")</f>
        <v>NA</v>
      </c>
    </row>
    <row r="10049" spans="7:17">
      <c r="G10049" s="1"/>
      <c r="Q10049" s="32" t="str">
        <f>IF(I10049="OUTSTANDING",'Data Table Volumes'!$B$1-G10049,"NA")</f>
        <v>NA</v>
      </c>
    </row>
    <row r="10050" spans="7:17">
      <c r="G10050" s="1"/>
      <c r="Q10050" s="32" t="str">
        <f>IF(I10050="OUTSTANDING",'Data Table Volumes'!$B$1-G10050,"NA")</f>
        <v>NA</v>
      </c>
    </row>
    <row r="10051" spans="7:17">
      <c r="G10051" s="1"/>
      <c r="Q10051" s="32" t="str">
        <f>IF(I10051="OUTSTANDING",'Data Table Volumes'!$B$1-G10051,"NA")</f>
        <v>NA</v>
      </c>
    </row>
    <row r="10052" spans="7:17">
      <c r="G10052" s="1"/>
      <c r="Q10052" s="32" t="str">
        <f>IF(I10052="OUTSTANDING",'Data Table Volumes'!$B$1-G10052,"NA")</f>
        <v>NA</v>
      </c>
    </row>
    <row r="10053" spans="7:17">
      <c r="G10053" s="1"/>
      <c r="Q10053" s="32" t="str">
        <f>IF(I10053="OUTSTANDING",'Data Table Volumes'!$B$1-G10053,"NA")</f>
        <v>NA</v>
      </c>
    </row>
    <row r="10054" spans="7:17">
      <c r="G10054" s="1"/>
      <c r="Q10054" s="32" t="str">
        <f>IF(I10054="OUTSTANDING",'Data Table Volumes'!$B$1-G10054,"NA")</f>
        <v>NA</v>
      </c>
    </row>
    <row r="10055" spans="7:17">
      <c r="G10055" s="1"/>
      <c r="Q10055" s="32" t="str">
        <f>IF(I10055="OUTSTANDING",'Data Table Volumes'!$B$1-G10055,"NA")</f>
        <v>NA</v>
      </c>
    </row>
    <row r="10056" spans="7:17">
      <c r="G10056" s="1"/>
      <c r="Q10056" s="32" t="str">
        <f>IF(I10056="OUTSTANDING",'Data Table Volumes'!$B$1-G10056,"NA")</f>
        <v>NA</v>
      </c>
    </row>
    <row r="10057" spans="7:17">
      <c r="G10057" s="1"/>
      <c r="Q10057" s="32" t="str">
        <f>IF(I10057="OUTSTANDING",'Data Table Volumes'!$B$1-G10057,"NA")</f>
        <v>NA</v>
      </c>
    </row>
    <row r="10058" spans="7:17">
      <c r="G10058" s="1"/>
      <c r="Q10058" s="32" t="str">
        <f>IF(I10058="OUTSTANDING",'Data Table Volumes'!$B$1-G10058,"NA")</f>
        <v>NA</v>
      </c>
    </row>
    <row r="10059" spans="7:17">
      <c r="G10059" s="1"/>
      <c r="Q10059" s="32" t="str">
        <f>IF(I10059="OUTSTANDING",'Data Table Volumes'!$B$1-G10059,"NA")</f>
        <v>NA</v>
      </c>
    </row>
    <row r="10060" spans="7:17">
      <c r="G10060" s="1"/>
      <c r="Q10060" s="32" t="str">
        <f>IF(I10060="OUTSTANDING",'Data Table Volumes'!$B$1-G10060,"NA")</f>
        <v>NA</v>
      </c>
    </row>
    <row r="10061" spans="7:17">
      <c r="G10061" s="1"/>
      <c r="Q10061" s="32" t="str">
        <f>IF(I10061="OUTSTANDING",'Data Table Volumes'!$B$1-G10061,"NA")</f>
        <v>NA</v>
      </c>
    </row>
    <row r="10062" spans="7:17">
      <c r="G10062" s="1"/>
      <c r="Q10062" s="32" t="str">
        <f>IF(I10062="OUTSTANDING",'Data Table Volumes'!$B$1-G10062,"NA")</f>
        <v>NA</v>
      </c>
    </row>
    <row r="10063" spans="7:17">
      <c r="G10063" s="1"/>
      <c r="Q10063" s="32" t="str">
        <f>IF(I10063="OUTSTANDING",'Data Table Volumes'!$B$1-G10063,"NA")</f>
        <v>NA</v>
      </c>
    </row>
    <row r="10064" spans="7:17">
      <c r="G10064" s="1"/>
      <c r="Q10064" s="32" t="str">
        <f>IF(I10064="OUTSTANDING",'Data Table Volumes'!$B$1-G10064,"NA")</f>
        <v>NA</v>
      </c>
    </row>
    <row r="10065" spans="7:17">
      <c r="G10065" s="1"/>
      <c r="Q10065" s="32" t="str">
        <f>IF(I10065="OUTSTANDING",'Data Table Volumes'!$B$1-G10065,"NA")</f>
        <v>NA</v>
      </c>
    </row>
    <row r="10066" spans="7:17">
      <c r="G10066" s="1"/>
      <c r="Q10066" s="32" t="str">
        <f>IF(I10066="OUTSTANDING",'Data Table Volumes'!$B$1-G10066,"NA")</f>
        <v>NA</v>
      </c>
    </row>
    <row r="10067" spans="7:17">
      <c r="G10067" s="1"/>
      <c r="Q10067" s="32" t="str">
        <f>IF(I10067="OUTSTANDING",'Data Table Volumes'!$B$1-G10067,"NA")</f>
        <v>NA</v>
      </c>
    </row>
    <row r="10068" spans="7:17">
      <c r="G10068" s="1"/>
      <c r="Q10068" s="32" t="str">
        <f>IF(I10068="OUTSTANDING",'Data Table Volumes'!$B$1-G10068,"NA")</f>
        <v>NA</v>
      </c>
    </row>
    <row r="10069" spans="7:17">
      <c r="G10069" s="1"/>
      <c r="Q10069" s="32" t="str">
        <f>IF(I10069="OUTSTANDING",'Data Table Volumes'!$B$1-G10069,"NA")</f>
        <v>NA</v>
      </c>
    </row>
    <row r="10070" spans="7:17">
      <c r="G10070" s="1"/>
      <c r="Q10070" s="32" t="str">
        <f>IF(I10070="OUTSTANDING",'Data Table Volumes'!$B$1-G10070,"NA")</f>
        <v>NA</v>
      </c>
    </row>
    <row r="10071" spans="7:17">
      <c r="G10071" s="1"/>
      <c r="Q10071" s="32" t="str">
        <f>IF(I10071="OUTSTANDING",'Data Table Volumes'!$B$1-G10071,"NA")</f>
        <v>NA</v>
      </c>
    </row>
    <row r="10072" spans="7:17">
      <c r="G10072" s="1"/>
      <c r="Q10072" s="32" t="str">
        <f>IF(I10072="OUTSTANDING",'Data Table Volumes'!$B$1-G10072,"NA")</f>
        <v>NA</v>
      </c>
    </row>
    <row r="10073" spans="7:17">
      <c r="G10073" s="1"/>
      <c r="Q10073" s="32" t="str">
        <f>IF(I10073="OUTSTANDING",'Data Table Volumes'!$B$1-G10073,"NA")</f>
        <v>NA</v>
      </c>
    </row>
    <row r="10074" spans="7:17">
      <c r="G10074" s="1"/>
      <c r="Q10074" s="32" t="str">
        <f>IF(I10074="OUTSTANDING",'Data Table Volumes'!$B$1-G10074,"NA")</f>
        <v>NA</v>
      </c>
    </row>
    <row r="10075" spans="7:17">
      <c r="G10075" s="1"/>
      <c r="Q10075" s="32" t="str">
        <f>IF(I10075="OUTSTANDING",'Data Table Volumes'!$B$1-G10075,"NA")</f>
        <v>NA</v>
      </c>
    </row>
    <row r="10076" spans="7:17">
      <c r="G10076" s="1"/>
      <c r="Q10076" s="32" t="str">
        <f>IF(I10076="OUTSTANDING",'Data Table Volumes'!$B$1-G10076,"NA")</f>
        <v>NA</v>
      </c>
    </row>
    <row r="10077" spans="7:17">
      <c r="G10077" s="1"/>
      <c r="Q10077" s="32" t="str">
        <f>IF(I10077="OUTSTANDING",'Data Table Volumes'!$B$1-G10077,"NA")</f>
        <v>NA</v>
      </c>
    </row>
    <row r="10078" spans="7:17">
      <c r="G10078" s="1"/>
      <c r="Q10078" s="32" t="str">
        <f>IF(I10078="OUTSTANDING",'Data Table Volumes'!$B$1-G10078,"NA")</f>
        <v>NA</v>
      </c>
    </row>
    <row r="10079" spans="7:17">
      <c r="G10079" s="1"/>
      <c r="Q10079" s="32" t="str">
        <f>IF(I10079="OUTSTANDING",'Data Table Volumes'!$B$1-G10079,"NA")</f>
        <v>NA</v>
      </c>
    </row>
    <row r="10080" spans="7:17">
      <c r="G10080" s="1"/>
      <c r="Q10080" s="32" t="str">
        <f>IF(I10080="OUTSTANDING",'Data Table Volumes'!$B$1-G10080,"NA")</f>
        <v>NA</v>
      </c>
    </row>
    <row r="10081" spans="7:17">
      <c r="G10081" s="1"/>
      <c r="Q10081" s="32" t="str">
        <f>IF(I10081="OUTSTANDING",'Data Table Volumes'!$B$1-G10081,"NA")</f>
        <v>NA</v>
      </c>
    </row>
    <row r="10082" spans="7:17">
      <c r="G10082" s="1"/>
      <c r="Q10082" s="32" t="str">
        <f>IF(I10082="OUTSTANDING",'Data Table Volumes'!$B$1-G10082,"NA")</f>
        <v>NA</v>
      </c>
    </row>
    <row r="10083" spans="7:17">
      <c r="G10083" s="1"/>
      <c r="Q10083" s="32" t="str">
        <f>IF(I10083="OUTSTANDING",'Data Table Volumes'!$B$1-G10083,"NA")</f>
        <v>NA</v>
      </c>
    </row>
    <row r="10084" spans="7:17">
      <c r="G10084" s="1"/>
      <c r="Q10084" s="32" t="str">
        <f>IF(I10084="OUTSTANDING",'Data Table Volumes'!$B$1-G10084,"NA")</f>
        <v>NA</v>
      </c>
    </row>
    <row r="10085" spans="7:17">
      <c r="G10085" s="1"/>
      <c r="Q10085" s="32" t="str">
        <f>IF(I10085="OUTSTANDING",'Data Table Volumes'!$B$1-G10085,"NA")</f>
        <v>NA</v>
      </c>
    </row>
    <row r="10086" spans="7:17">
      <c r="G10086" s="1"/>
      <c r="Q10086" s="32" t="str">
        <f>IF(I10086="OUTSTANDING",'Data Table Volumes'!$B$1-G10086,"NA")</f>
        <v>NA</v>
      </c>
    </row>
    <row r="10087" spans="7:17">
      <c r="G10087" s="1"/>
      <c r="Q10087" s="32" t="str">
        <f>IF(I10087="OUTSTANDING",'Data Table Volumes'!$B$1-G10087,"NA")</f>
        <v>NA</v>
      </c>
    </row>
    <row r="10088" spans="7:17">
      <c r="G10088" s="1"/>
      <c r="Q10088" s="32" t="str">
        <f>IF(I10088="OUTSTANDING",'Data Table Volumes'!$B$1-G10088,"NA")</f>
        <v>NA</v>
      </c>
    </row>
    <row r="10089" spans="7:17">
      <c r="G10089" s="1"/>
      <c r="Q10089" s="32" t="str">
        <f>IF(I10089="OUTSTANDING",'Data Table Volumes'!$B$1-G10089,"NA")</f>
        <v>NA</v>
      </c>
    </row>
    <row r="10090" spans="7:17">
      <c r="G10090" s="1"/>
      <c r="Q10090" s="32" t="str">
        <f>IF(I10090="OUTSTANDING",'Data Table Volumes'!$B$1-G10090,"NA")</f>
        <v>NA</v>
      </c>
    </row>
    <row r="10091" spans="7:17">
      <c r="G10091" s="1"/>
      <c r="Q10091" s="32" t="str">
        <f>IF(I10091="OUTSTANDING",'Data Table Volumes'!$B$1-G10091,"NA")</f>
        <v>NA</v>
      </c>
    </row>
    <row r="10092" spans="7:17">
      <c r="G10092" s="1"/>
      <c r="Q10092" s="32" t="str">
        <f>IF(I10092="OUTSTANDING",'Data Table Volumes'!$B$1-G10092,"NA")</f>
        <v>NA</v>
      </c>
    </row>
    <row r="10093" spans="7:17">
      <c r="G10093" s="1"/>
      <c r="Q10093" s="32" t="str">
        <f>IF(I10093="OUTSTANDING",'Data Table Volumes'!$B$1-G10093,"NA")</f>
        <v>NA</v>
      </c>
    </row>
    <row r="10094" spans="7:17">
      <c r="G10094" s="1"/>
      <c r="Q10094" s="32" t="str">
        <f>IF(I10094="OUTSTANDING",'Data Table Volumes'!$B$1-G10094,"NA")</f>
        <v>NA</v>
      </c>
    </row>
    <row r="10095" spans="7:17">
      <c r="G10095" s="1"/>
      <c r="Q10095" s="32" t="str">
        <f>IF(I10095="OUTSTANDING",'Data Table Volumes'!$B$1-G10095,"NA")</f>
        <v>NA</v>
      </c>
    </row>
    <row r="10096" spans="7:17">
      <c r="G10096" s="1"/>
      <c r="Q10096" s="32" t="str">
        <f>IF(I10096="OUTSTANDING",'Data Table Volumes'!$B$1-G10096,"NA")</f>
        <v>NA</v>
      </c>
    </row>
    <row r="10097" spans="7:17">
      <c r="G10097" s="1"/>
      <c r="Q10097" s="32" t="str">
        <f>IF(I10097="OUTSTANDING",'Data Table Volumes'!$B$1-G10097,"NA")</f>
        <v>NA</v>
      </c>
    </row>
    <row r="10098" spans="7:17">
      <c r="G10098" s="1"/>
      <c r="Q10098" s="32" t="str">
        <f>IF(I10098="OUTSTANDING",'Data Table Volumes'!$B$1-G10098,"NA")</f>
        <v>NA</v>
      </c>
    </row>
    <row r="10099" spans="7:17">
      <c r="G10099" s="1"/>
      <c r="Q10099" s="32" t="str">
        <f>IF(I10099="OUTSTANDING",'Data Table Volumes'!$B$1-G10099,"NA")</f>
        <v>NA</v>
      </c>
    </row>
    <row r="10100" spans="7:17">
      <c r="G10100" s="1"/>
      <c r="Q10100" s="32" t="str">
        <f>IF(I10100="OUTSTANDING",'Data Table Volumes'!$B$1-G10100,"NA")</f>
        <v>NA</v>
      </c>
    </row>
    <row r="10101" spans="7:17">
      <c r="G10101" s="1"/>
      <c r="Q10101" s="32" t="str">
        <f>IF(I10101="OUTSTANDING",'Data Table Volumes'!$B$1-G10101,"NA")</f>
        <v>NA</v>
      </c>
    </row>
    <row r="10102" spans="7:17">
      <c r="G10102" s="1"/>
      <c r="Q10102" s="32" t="str">
        <f>IF(I10102="OUTSTANDING",'Data Table Volumes'!$B$1-G10102,"NA")</f>
        <v>NA</v>
      </c>
    </row>
    <row r="10103" spans="7:17">
      <c r="G10103" s="1"/>
      <c r="Q10103" s="32" t="str">
        <f>IF(I10103="OUTSTANDING",'Data Table Volumes'!$B$1-G10103,"NA")</f>
        <v>NA</v>
      </c>
    </row>
    <row r="10104" spans="7:17">
      <c r="G10104" s="1"/>
      <c r="Q10104" s="32" t="str">
        <f>IF(I10104="OUTSTANDING",'Data Table Volumes'!$B$1-G10104,"NA")</f>
        <v>NA</v>
      </c>
    </row>
    <row r="10105" spans="7:17">
      <c r="G10105" s="1"/>
      <c r="Q10105" s="32" t="str">
        <f>IF(I10105="OUTSTANDING",'Data Table Volumes'!$B$1-G10105,"NA")</f>
        <v>NA</v>
      </c>
    </row>
    <row r="10106" spans="7:17">
      <c r="G10106" s="1"/>
      <c r="Q10106" s="32" t="str">
        <f>IF(I10106="OUTSTANDING",'Data Table Volumes'!$B$1-G10106,"NA")</f>
        <v>NA</v>
      </c>
    </row>
    <row r="10107" spans="7:17">
      <c r="G10107" s="1"/>
      <c r="Q10107" s="32" t="str">
        <f>IF(I10107="OUTSTANDING",'Data Table Volumes'!$B$1-G10107,"NA")</f>
        <v>NA</v>
      </c>
    </row>
    <row r="10108" spans="7:17">
      <c r="G10108" s="1"/>
      <c r="Q10108" s="32" t="str">
        <f>IF(I10108="OUTSTANDING",'Data Table Volumes'!$B$1-G10108,"NA")</f>
        <v>NA</v>
      </c>
    </row>
    <row r="10109" spans="7:17">
      <c r="G10109" s="1"/>
      <c r="Q10109" s="32" t="str">
        <f>IF(I10109="OUTSTANDING",'Data Table Volumes'!$B$1-G10109,"NA")</f>
        <v>NA</v>
      </c>
    </row>
    <row r="10110" spans="7:17">
      <c r="G10110" s="1"/>
      <c r="Q10110" s="32" t="str">
        <f>IF(I10110="OUTSTANDING",'Data Table Volumes'!$B$1-G10110,"NA")</f>
        <v>NA</v>
      </c>
    </row>
    <row r="10111" spans="7:17">
      <c r="G10111" s="1"/>
      <c r="Q10111" s="32" t="str">
        <f>IF(I10111="OUTSTANDING",'Data Table Volumes'!$B$1-G10111,"NA")</f>
        <v>NA</v>
      </c>
    </row>
    <row r="10112" spans="7:17">
      <c r="G10112" s="1"/>
      <c r="Q10112" s="32" t="str">
        <f>IF(I10112="OUTSTANDING",'Data Table Volumes'!$B$1-G10112,"NA")</f>
        <v>NA</v>
      </c>
    </row>
    <row r="10113" spans="7:17">
      <c r="G10113" s="1"/>
      <c r="Q10113" s="32" t="str">
        <f>IF(I10113="OUTSTANDING",'Data Table Volumes'!$B$1-G10113,"NA")</f>
        <v>NA</v>
      </c>
    </row>
    <row r="10114" spans="7:17">
      <c r="G10114" s="1"/>
      <c r="Q10114" s="32" t="str">
        <f>IF(I10114="OUTSTANDING",'Data Table Volumes'!$B$1-G10114,"NA")</f>
        <v>NA</v>
      </c>
    </row>
    <row r="10115" spans="7:17">
      <c r="G10115" s="1"/>
      <c r="Q10115" s="32" t="str">
        <f>IF(I10115="OUTSTANDING",'Data Table Volumes'!$B$1-G10115,"NA")</f>
        <v>NA</v>
      </c>
    </row>
    <row r="10116" spans="7:17">
      <c r="G10116" s="1"/>
      <c r="Q10116" s="32" t="str">
        <f>IF(I10116="OUTSTANDING",'Data Table Volumes'!$B$1-G10116,"NA")</f>
        <v>NA</v>
      </c>
    </row>
    <row r="10117" spans="7:17">
      <c r="G10117" s="1"/>
      <c r="Q10117" s="32" t="str">
        <f>IF(I10117="OUTSTANDING",'Data Table Volumes'!$B$1-G10117,"NA")</f>
        <v>NA</v>
      </c>
    </row>
    <row r="10118" spans="7:17">
      <c r="G10118" s="1"/>
      <c r="Q10118" s="32" t="str">
        <f>IF(I10118="OUTSTANDING",'Data Table Volumes'!$B$1-G10118,"NA")</f>
        <v>NA</v>
      </c>
    </row>
    <row r="10119" spans="7:17">
      <c r="G10119" s="1"/>
      <c r="Q10119" s="32" t="str">
        <f>IF(I10119="OUTSTANDING",'Data Table Volumes'!$B$1-G10119,"NA")</f>
        <v>NA</v>
      </c>
    </row>
    <row r="10120" spans="7:17">
      <c r="G10120" s="1"/>
      <c r="Q10120" s="32" t="str">
        <f>IF(I10120="OUTSTANDING",'Data Table Volumes'!$B$1-G10120,"NA")</f>
        <v>NA</v>
      </c>
    </row>
    <row r="10121" spans="7:17">
      <c r="G10121" s="1"/>
      <c r="Q10121" s="32" t="str">
        <f>IF(I10121="OUTSTANDING",'Data Table Volumes'!$B$1-G10121,"NA")</f>
        <v>NA</v>
      </c>
    </row>
    <row r="10122" spans="7:17">
      <c r="G10122" s="1"/>
      <c r="Q10122" s="32" t="str">
        <f>IF(I10122="OUTSTANDING",'Data Table Volumes'!$B$1-G10122,"NA")</f>
        <v>NA</v>
      </c>
    </row>
    <row r="10123" spans="7:17">
      <c r="G10123" s="1"/>
      <c r="Q10123" s="32" t="str">
        <f>IF(I10123="OUTSTANDING",'Data Table Volumes'!$B$1-G10123,"NA")</f>
        <v>NA</v>
      </c>
    </row>
    <row r="10124" spans="7:17">
      <c r="G10124" s="1"/>
      <c r="Q10124" s="32" t="str">
        <f>IF(I10124="OUTSTANDING",'Data Table Volumes'!$B$1-G10124,"NA")</f>
        <v>NA</v>
      </c>
    </row>
    <row r="10125" spans="7:17">
      <c r="G10125" s="1"/>
      <c r="Q10125" s="32" t="str">
        <f>IF(I10125="OUTSTANDING",'Data Table Volumes'!$B$1-G10125,"NA")</f>
        <v>NA</v>
      </c>
    </row>
    <row r="10126" spans="7:17">
      <c r="G10126" s="1"/>
      <c r="Q10126" s="32" t="str">
        <f>IF(I10126="OUTSTANDING",'Data Table Volumes'!$B$1-G10126,"NA")</f>
        <v>NA</v>
      </c>
    </row>
    <row r="10127" spans="7:17">
      <c r="G10127" s="1"/>
      <c r="Q10127" s="32" t="str">
        <f>IF(I10127="OUTSTANDING",'Data Table Volumes'!$B$1-G10127,"NA")</f>
        <v>NA</v>
      </c>
    </row>
    <row r="10128" spans="7:17">
      <c r="G10128" s="1"/>
      <c r="Q10128" s="32" t="str">
        <f>IF(I10128="OUTSTANDING",'Data Table Volumes'!$B$1-G10128,"NA")</f>
        <v>NA</v>
      </c>
    </row>
    <row r="10129" spans="7:17">
      <c r="G10129" s="1"/>
      <c r="Q10129" s="32" t="str">
        <f>IF(I10129="OUTSTANDING",'Data Table Volumes'!$B$1-G10129,"NA")</f>
        <v>NA</v>
      </c>
    </row>
    <row r="10130" spans="7:17">
      <c r="G10130" s="1"/>
      <c r="Q10130" s="32" t="str">
        <f>IF(I10130="OUTSTANDING",'Data Table Volumes'!$B$1-G10130,"NA")</f>
        <v>NA</v>
      </c>
    </row>
    <row r="10131" spans="7:17">
      <c r="G10131" s="1"/>
      <c r="Q10131" s="32" t="str">
        <f>IF(I10131="OUTSTANDING",'Data Table Volumes'!$B$1-G10131,"NA")</f>
        <v>NA</v>
      </c>
    </row>
    <row r="10132" spans="7:17">
      <c r="G10132" s="1"/>
      <c r="Q10132" s="32" t="str">
        <f>IF(I10132="OUTSTANDING",'Data Table Volumes'!$B$1-G10132,"NA")</f>
        <v>NA</v>
      </c>
    </row>
    <row r="10133" spans="7:17">
      <c r="G10133" s="1"/>
      <c r="Q10133" s="32" t="str">
        <f>IF(I10133="OUTSTANDING",'Data Table Volumes'!$B$1-G10133,"NA")</f>
        <v>NA</v>
      </c>
    </row>
    <row r="10134" spans="7:17">
      <c r="G10134" s="1"/>
      <c r="Q10134" s="32" t="str">
        <f>IF(I10134="OUTSTANDING",'Data Table Volumes'!$B$1-G10134,"NA")</f>
        <v>NA</v>
      </c>
    </row>
    <row r="10135" spans="7:17">
      <c r="G10135" s="1"/>
      <c r="Q10135" s="32" t="str">
        <f>IF(I10135="OUTSTANDING",'Data Table Volumes'!$B$1-G10135,"NA")</f>
        <v>NA</v>
      </c>
    </row>
    <row r="10136" spans="7:17">
      <c r="G10136" s="1"/>
      <c r="Q10136" s="32" t="str">
        <f>IF(I10136="OUTSTANDING",'Data Table Volumes'!$B$1-G10136,"NA")</f>
        <v>NA</v>
      </c>
    </row>
    <row r="10137" spans="7:17">
      <c r="G10137" s="1"/>
      <c r="Q10137" s="32" t="str">
        <f>IF(I10137="OUTSTANDING",'Data Table Volumes'!$B$1-G10137,"NA")</f>
        <v>NA</v>
      </c>
    </row>
    <row r="10138" spans="7:17">
      <c r="G10138" s="1"/>
      <c r="Q10138" s="32" t="str">
        <f>IF(I10138="OUTSTANDING",'Data Table Volumes'!$B$1-G10138,"NA")</f>
        <v>NA</v>
      </c>
    </row>
    <row r="10139" spans="7:17">
      <c r="G10139" s="1"/>
      <c r="Q10139" s="32" t="str">
        <f>IF(I10139="OUTSTANDING",'Data Table Volumes'!$B$1-G10139,"NA")</f>
        <v>NA</v>
      </c>
    </row>
    <row r="10140" spans="7:17">
      <c r="G10140" s="1"/>
      <c r="Q10140" s="32" t="str">
        <f>IF(I10140="OUTSTANDING",'Data Table Volumes'!$B$1-G10140,"NA")</f>
        <v>NA</v>
      </c>
    </row>
    <row r="10141" spans="7:17">
      <c r="G10141" s="1"/>
      <c r="Q10141" s="32" t="str">
        <f>IF(I10141="OUTSTANDING",'Data Table Volumes'!$B$1-G10141,"NA")</f>
        <v>NA</v>
      </c>
    </row>
    <row r="10142" spans="7:17">
      <c r="G10142" s="1"/>
      <c r="Q10142" s="32" t="str">
        <f>IF(I10142="OUTSTANDING",'Data Table Volumes'!$B$1-G10142,"NA")</f>
        <v>NA</v>
      </c>
    </row>
    <row r="10143" spans="7:17">
      <c r="G10143" s="1"/>
      <c r="Q10143" s="32" t="str">
        <f>IF(I10143="OUTSTANDING",'Data Table Volumes'!$B$1-G10143,"NA")</f>
        <v>NA</v>
      </c>
    </row>
    <row r="10144" spans="7:17">
      <c r="G10144" s="1"/>
      <c r="Q10144" s="32" t="str">
        <f>IF(I10144="OUTSTANDING",'Data Table Volumes'!$B$1-G10144,"NA")</f>
        <v>NA</v>
      </c>
    </row>
    <row r="10145" spans="7:17">
      <c r="G10145" s="1"/>
      <c r="Q10145" s="32" t="str">
        <f>IF(I10145="OUTSTANDING",'Data Table Volumes'!$B$1-G10145,"NA")</f>
        <v>NA</v>
      </c>
    </row>
    <row r="10146" spans="7:17">
      <c r="G10146" s="1"/>
      <c r="Q10146" s="32" t="str">
        <f>IF(I10146="OUTSTANDING",'Data Table Volumes'!$B$1-G10146,"NA")</f>
        <v>NA</v>
      </c>
    </row>
    <row r="10147" spans="7:17">
      <c r="G10147" s="1"/>
      <c r="Q10147" s="32" t="str">
        <f>IF(I10147="OUTSTANDING",'Data Table Volumes'!$B$1-G10147,"NA")</f>
        <v>NA</v>
      </c>
    </row>
    <row r="10148" spans="7:17">
      <c r="G10148" s="1"/>
      <c r="Q10148" s="32" t="str">
        <f>IF(I10148="OUTSTANDING",'Data Table Volumes'!$B$1-G10148,"NA")</f>
        <v>NA</v>
      </c>
    </row>
    <row r="10149" spans="7:17">
      <c r="G10149" s="1"/>
      <c r="Q10149" s="32" t="str">
        <f>IF(I10149="OUTSTANDING",'Data Table Volumes'!$B$1-G10149,"NA")</f>
        <v>NA</v>
      </c>
    </row>
    <row r="10150" spans="7:17">
      <c r="G10150" s="1"/>
      <c r="Q10150" s="32" t="str">
        <f>IF(I10150="OUTSTANDING",'Data Table Volumes'!$B$1-G10150,"NA")</f>
        <v>NA</v>
      </c>
    </row>
    <row r="10151" spans="7:17">
      <c r="G10151" s="1"/>
      <c r="Q10151" s="32" t="str">
        <f>IF(I10151="OUTSTANDING",'Data Table Volumes'!$B$1-G10151,"NA")</f>
        <v>NA</v>
      </c>
    </row>
    <row r="10152" spans="7:17">
      <c r="G10152" s="1"/>
      <c r="Q10152" s="32" t="str">
        <f>IF(I10152="OUTSTANDING",'Data Table Volumes'!$B$1-G10152,"NA")</f>
        <v>NA</v>
      </c>
    </row>
    <row r="10153" spans="7:17">
      <c r="G10153" s="1"/>
      <c r="Q10153" s="32" t="str">
        <f>IF(I10153="OUTSTANDING",'Data Table Volumes'!$B$1-G10153,"NA")</f>
        <v>NA</v>
      </c>
    </row>
    <row r="10154" spans="7:17">
      <c r="G10154" s="1"/>
      <c r="Q10154" s="32" t="str">
        <f>IF(I10154="OUTSTANDING",'Data Table Volumes'!$B$1-G10154,"NA")</f>
        <v>NA</v>
      </c>
    </row>
    <row r="10155" spans="7:17">
      <c r="G10155" s="1"/>
      <c r="Q10155" s="32" t="str">
        <f>IF(I10155="OUTSTANDING",'Data Table Volumes'!$B$1-G10155,"NA")</f>
        <v>NA</v>
      </c>
    </row>
    <row r="10156" spans="7:17">
      <c r="G10156" s="1"/>
      <c r="Q10156" s="32" t="str">
        <f>IF(I10156="OUTSTANDING",'Data Table Volumes'!$B$1-G10156,"NA")</f>
        <v>NA</v>
      </c>
    </row>
    <row r="10157" spans="7:17">
      <c r="G10157" s="1"/>
      <c r="Q10157" s="32" t="str">
        <f>IF(I10157="OUTSTANDING",'Data Table Volumes'!$B$1-G10157,"NA")</f>
        <v>NA</v>
      </c>
    </row>
    <row r="10158" spans="7:17">
      <c r="G10158" s="1"/>
      <c r="Q10158" s="32" t="str">
        <f>IF(I10158="OUTSTANDING",'Data Table Volumes'!$B$1-G10158,"NA")</f>
        <v>NA</v>
      </c>
    </row>
    <row r="10159" spans="7:17">
      <c r="G10159" s="1"/>
      <c r="Q10159" s="32" t="str">
        <f>IF(I10159="OUTSTANDING",'Data Table Volumes'!$B$1-G10159,"NA")</f>
        <v>NA</v>
      </c>
    </row>
    <row r="10160" spans="7:17">
      <c r="G10160" s="1"/>
      <c r="Q10160" s="32" t="str">
        <f>IF(I10160="OUTSTANDING",'Data Table Volumes'!$B$1-G10160,"NA")</f>
        <v>NA</v>
      </c>
    </row>
    <row r="10161" spans="7:17">
      <c r="G10161" s="1"/>
      <c r="Q10161" s="32" t="str">
        <f>IF(I10161="OUTSTANDING",'Data Table Volumes'!$B$1-G10161,"NA")</f>
        <v>NA</v>
      </c>
    </row>
    <row r="10162" spans="7:17">
      <c r="G10162" s="1"/>
      <c r="Q10162" s="32" t="str">
        <f>IF(I10162="OUTSTANDING",'Data Table Volumes'!$B$1-G10162,"NA")</f>
        <v>NA</v>
      </c>
    </row>
    <row r="10163" spans="7:17">
      <c r="G10163" s="1"/>
      <c r="Q10163" s="32" t="str">
        <f>IF(I10163="OUTSTANDING",'Data Table Volumes'!$B$1-G10163,"NA")</f>
        <v>NA</v>
      </c>
    </row>
    <row r="10164" spans="7:17">
      <c r="G10164" s="1"/>
      <c r="Q10164" s="32" t="str">
        <f>IF(I10164="OUTSTANDING",'Data Table Volumes'!$B$1-G10164,"NA")</f>
        <v>NA</v>
      </c>
    </row>
    <row r="10165" spans="7:17">
      <c r="G10165" s="1"/>
      <c r="Q10165" s="32" t="str">
        <f>IF(I10165="OUTSTANDING",'Data Table Volumes'!$B$1-G10165,"NA")</f>
        <v>NA</v>
      </c>
    </row>
    <row r="10166" spans="7:17">
      <c r="G10166" s="1"/>
      <c r="Q10166" s="32" t="str">
        <f>IF(I10166="OUTSTANDING",'Data Table Volumes'!$B$1-G10166,"NA")</f>
        <v>NA</v>
      </c>
    </row>
    <row r="10167" spans="7:17">
      <c r="G10167" s="1"/>
      <c r="Q10167" s="32" t="str">
        <f>IF(I10167="OUTSTANDING",'Data Table Volumes'!$B$1-G10167,"NA")</f>
        <v>NA</v>
      </c>
    </row>
    <row r="10168" spans="7:17">
      <c r="G10168" s="1"/>
      <c r="Q10168" s="32" t="str">
        <f>IF(I10168="OUTSTANDING",'Data Table Volumes'!$B$1-G10168,"NA")</f>
        <v>NA</v>
      </c>
    </row>
    <row r="10169" spans="7:17">
      <c r="G10169" s="1"/>
      <c r="Q10169" s="32" t="str">
        <f>IF(I10169="OUTSTANDING",'Data Table Volumes'!$B$1-G10169,"NA")</f>
        <v>NA</v>
      </c>
    </row>
    <row r="10170" spans="7:17">
      <c r="G10170" s="1"/>
      <c r="Q10170" s="32" t="str">
        <f>IF(I10170="OUTSTANDING",'Data Table Volumes'!$B$1-G10170,"NA")</f>
        <v>NA</v>
      </c>
    </row>
    <row r="10171" spans="7:17">
      <c r="G10171" s="1"/>
      <c r="Q10171" s="32" t="str">
        <f>IF(I10171="OUTSTANDING",'Data Table Volumes'!$B$1-G10171,"NA")</f>
        <v>NA</v>
      </c>
    </row>
    <row r="10172" spans="7:17">
      <c r="G10172" s="1"/>
      <c r="Q10172" s="32" t="str">
        <f>IF(I10172="OUTSTANDING",'Data Table Volumes'!$B$1-G10172,"NA")</f>
        <v>NA</v>
      </c>
    </row>
    <row r="10173" spans="7:17">
      <c r="G10173" s="1"/>
      <c r="Q10173" s="32" t="str">
        <f>IF(I10173="OUTSTANDING",'Data Table Volumes'!$B$1-G10173,"NA")</f>
        <v>NA</v>
      </c>
    </row>
    <row r="10174" spans="7:17">
      <c r="G10174" s="1"/>
      <c r="Q10174" s="32" t="str">
        <f>IF(I10174="OUTSTANDING",'Data Table Volumes'!$B$1-G10174,"NA")</f>
        <v>NA</v>
      </c>
    </row>
    <row r="10175" spans="7:17">
      <c r="G10175" s="1"/>
      <c r="Q10175" s="32" t="str">
        <f>IF(I10175="OUTSTANDING",'Data Table Volumes'!$B$1-G10175,"NA")</f>
        <v>NA</v>
      </c>
    </row>
    <row r="10176" spans="7:17">
      <c r="G10176" s="1"/>
      <c r="Q10176" s="32" t="str">
        <f>IF(I10176="OUTSTANDING",'Data Table Volumes'!$B$1-G10176,"NA")</f>
        <v>NA</v>
      </c>
    </row>
    <row r="10177" spans="7:17">
      <c r="G10177" s="1"/>
      <c r="Q10177" s="32" t="str">
        <f>IF(I10177="OUTSTANDING",'Data Table Volumes'!$B$1-G10177,"NA")</f>
        <v>NA</v>
      </c>
    </row>
    <row r="10178" spans="7:17">
      <c r="G10178" s="1"/>
      <c r="Q10178" s="32" t="str">
        <f>IF(I10178="OUTSTANDING",'Data Table Volumes'!$B$1-G10178,"NA")</f>
        <v>NA</v>
      </c>
    </row>
    <row r="10179" spans="7:17">
      <c r="G10179" s="1"/>
      <c r="Q10179" s="32" t="str">
        <f>IF(I10179="OUTSTANDING",'Data Table Volumes'!$B$1-G10179,"NA")</f>
        <v>NA</v>
      </c>
    </row>
    <row r="10180" spans="7:17">
      <c r="G10180" s="1"/>
      <c r="Q10180" s="32" t="str">
        <f>IF(I10180="OUTSTANDING",'Data Table Volumes'!$B$1-G10180,"NA")</f>
        <v>NA</v>
      </c>
    </row>
    <row r="10181" spans="7:17">
      <c r="G10181" s="1"/>
      <c r="Q10181" s="32" t="str">
        <f>IF(I10181="OUTSTANDING",'Data Table Volumes'!$B$1-G10181,"NA")</f>
        <v>NA</v>
      </c>
    </row>
    <row r="10182" spans="7:17">
      <c r="G10182" s="1"/>
      <c r="Q10182" s="32" t="str">
        <f>IF(I10182="OUTSTANDING",'Data Table Volumes'!$B$1-G10182,"NA")</f>
        <v>NA</v>
      </c>
    </row>
    <row r="10183" spans="7:17">
      <c r="G10183" s="1"/>
      <c r="Q10183" s="32" t="str">
        <f>IF(I10183="OUTSTANDING",'Data Table Volumes'!$B$1-G10183,"NA")</f>
        <v>NA</v>
      </c>
    </row>
    <row r="10184" spans="7:17">
      <c r="G10184" s="1"/>
      <c r="Q10184" s="32" t="str">
        <f>IF(I10184="OUTSTANDING",'Data Table Volumes'!$B$1-G10184,"NA")</f>
        <v>NA</v>
      </c>
    </row>
    <row r="10185" spans="7:17">
      <c r="G10185" s="1"/>
      <c r="Q10185" s="32" t="str">
        <f>IF(I10185="OUTSTANDING",'Data Table Volumes'!$B$1-G10185,"NA")</f>
        <v>NA</v>
      </c>
    </row>
    <row r="10186" spans="7:17">
      <c r="G10186" s="1"/>
      <c r="Q10186" s="32" t="str">
        <f>IF(I10186="OUTSTANDING",'Data Table Volumes'!$B$1-G10186,"NA")</f>
        <v>NA</v>
      </c>
    </row>
    <row r="10187" spans="7:17">
      <c r="G10187" s="1"/>
      <c r="Q10187" s="32" t="str">
        <f>IF(I10187="OUTSTANDING",'Data Table Volumes'!$B$1-G10187,"NA")</f>
        <v>NA</v>
      </c>
    </row>
    <row r="10188" spans="7:17">
      <c r="G10188" s="1"/>
      <c r="Q10188" s="32" t="str">
        <f>IF(I10188="OUTSTANDING",'Data Table Volumes'!$B$1-G10188,"NA")</f>
        <v>NA</v>
      </c>
    </row>
    <row r="10189" spans="7:17">
      <c r="G10189" s="1"/>
      <c r="Q10189" s="32" t="str">
        <f>IF(I10189="OUTSTANDING",'Data Table Volumes'!$B$1-G10189,"NA")</f>
        <v>NA</v>
      </c>
    </row>
    <row r="10190" spans="7:17">
      <c r="G10190" s="1"/>
      <c r="Q10190" s="32" t="str">
        <f>IF(I10190="OUTSTANDING",'Data Table Volumes'!$B$1-G10190,"NA")</f>
        <v>NA</v>
      </c>
    </row>
    <row r="10191" spans="7:17">
      <c r="G10191" s="1"/>
      <c r="Q10191" s="32" t="str">
        <f>IF(I10191="OUTSTANDING",'Data Table Volumes'!$B$1-G10191,"NA")</f>
        <v>NA</v>
      </c>
    </row>
    <row r="10192" spans="7:17">
      <c r="G10192" s="1"/>
      <c r="Q10192" s="32" t="str">
        <f>IF(I10192="OUTSTANDING",'Data Table Volumes'!$B$1-G10192,"NA")</f>
        <v>NA</v>
      </c>
    </row>
    <row r="10193" spans="7:17">
      <c r="G10193" s="1"/>
      <c r="Q10193" s="32" t="str">
        <f>IF(I10193="OUTSTANDING",'Data Table Volumes'!$B$1-G10193,"NA")</f>
        <v>NA</v>
      </c>
    </row>
    <row r="10194" spans="7:17">
      <c r="G10194" s="1"/>
      <c r="Q10194" s="32" t="str">
        <f>IF(I10194="OUTSTANDING",'Data Table Volumes'!$B$1-G10194,"NA")</f>
        <v>NA</v>
      </c>
    </row>
    <row r="10195" spans="7:17">
      <c r="G10195" s="1"/>
      <c r="Q10195" s="32" t="str">
        <f>IF(I10195="OUTSTANDING",'Data Table Volumes'!$B$1-G10195,"NA")</f>
        <v>NA</v>
      </c>
    </row>
    <row r="10196" spans="7:17">
      <c r="G10196" s="1"/>
      <c r="Q10196" s="32" t="str">
        <f>IF(I10196="OUTSTANDING",'Data Table Volumes'!$B$1-G10196,"NA")</f>
        <v>NA</v>
      </c>
    </row>
    <row r="10197" spans="7:17">
      <c r="G10197" s="1"/>
      <c r="Q10197" s="32" t="str">
        <f>IF(I10197="OUTSTANDING",'Data Table Volumes'!$B$1-G10197,"NA")</f>
        <v>NA</v>
      </c>
    </row>
    <row r="10198" spans="7:17">
      <c r="G10198" s="1"/>
      <c r="Q10198" s="32" t="str">
        <f>IF(I10198="OUTSTANDING",'Data Table Volumes'!$B$1-G10198,"NA")</f>
        <v>NA</v>
      </c>
    </row>
    <row r="10199" spans="7:17">
      <c r="G10199" s="1"/>
      <c r="Q10199" s="32" t="str">
        <f>IF(I10199="OUTSTANDING",'Data Table Volumes'!$B$1-G10199,"NA")</f>
        <v>NA</v>
      </c>
    </row>
    <row r="10200" spans="7:17">
      <c r="G10200" s="1"/>
      <c r="Q10200" s="32" t="str">
        <f>IF(I10200="OUTSTANDING",'Data Table Volumes'!$B$1-G10200,"NA")</f>
        <v>NA</v>
      </c>
    </row>
    <row r="10201" spans="7:17">
      <c r="G10201" s="1"/>
      <c r="Q10201" s="32" t="str">
        <f>IF(I10201="OUTSTANDING",'Data Table Volumes'!$B$1-G10201,"NA")</f>
        <v>NA</v>
      </c>
    </row>
    <row r="10202" spans="7:17">
      <c r="G10202" s="1"/>
      <c r="Q10202" s="32" t="str">
        <f>IF(I10202="OUTSTANDING",'Data Table Volumes'!$B$1-G10202,"NA")</f>
        <v>NA</v>
      </c>
    </row>
    <row r="10203" spans="7:17">
      <c r="G10203" s="1"/>
      <c r="Q10203" s="32" t="str">
        <f>IF(I10203="OUTSTANDING",'Data Table Volumes'!$B$1-G10203,"NA")</f>
        <v>NA</v>
      </c>
    </row>
    <row r="10204" spans="7:17">
      <c r="G10204" s="1"/>
      <c r="Q10204" s="32" t="str">
        <f>IF(I10204="OUTSTANDING",'Data Table Volumes'!$B$1-G10204,"NA")</f>
        <v>NA</v>
      </c>
    </row>
    <row r="10205" spans="7:17">
      <c r="G10205" s="1"/>
      <c r="Q10205" s="32" t="str">
        <f>IF(I10205="OUTSTANDING",'Data Table Volumes'!$B$1-G10205,"NA")</f>
        <v>NA</v>
      </c>
    </row>
    <row r="10206" spans="7:17">
      <c r="G10206" s="1"/>
      <c r="Q10206" s="32" t="str">
        <f>IF(I10206="OUTSTANDING",'Data Table Volumes'!$B$1-G10206,"NA")</f>
        <v>NA</v>
      </c>
    </row>
    <row r="10207" spans="7:17">
      <c r="G10207" s="1"/>
      <c r="Q10207" s="32" t="str">
        <f>IF(I10207="OUTSTANDING",'Data Table Volumes'!$B$1-G10207,"NA")</f>
        <v>NA</v>
      </c>
    </row>
    <row r="10208" spans="7:17">
      <c r="G10208" s="1"/>
      <c r="Q10208" s="32" t="str">
        <f>IF(I10208="OUTSTANDING",'Data Table Volumes'!$B$1-G10208,"NA")</f>
        <v>NA</v>
      </c>
    </row>
    <row r="10209" spans="7:17">
      <c r="G10209" s="1"/>
      <c r="Q10209" s="32" t="str">
        <f>IF(I10209="OUTSTANDING",'Data Table Volumes'!$B$1-G10209,"NA")</f>
        <v>NA</v>
      </c>
    </row>
    <row r="10210" spans="7:17">
      <c r="G10210" s="1"/>
      <c r="Q10210" s="32" t="str">
        <f>IF(I10210="OUTSTANDING",'Data Table Volumes'!$B$1-G10210,"NA")</f>
        <v>NA</v>
      </c>
    </row>
    <row r="10211" spans="7:17">
      <c r="G10211" s="1"/>
      <c r="Q10211" s="32" t="str">
        <f>IF(I10211="OUTSTANDING",'Data Table Volumes'!$B$1-G10211,"NA")</f>
        <v>NA</v>
      </c>
    </row>
    <row r="10212" spans="7:17">
      <c r="G10212" s="1"/>
      <c r="Q10212" s="32" t="str">
        <f>IF(I10212="OUTSTANDING",'Data Table Volumes'!$B$1-G10212,"NA")</f>
        <v>NA</v>
      </c>
    </row>
    <row r="10213" spans="7:17">
      <c r="G10213" s="1"/>
      <c r="Q10213" s="32" t="str">
        <f>IF(I10213="OUTSTANDING",'Data Table Volumes'!$B$1-G10213,"NA")</f>
        <v>NA</v>
      </c>
    </row>
    <row r="10214" spans="7:17">
      <c r="G10214" s="1"/>
      <c r="Q10214" s="32" t="str">
        <f>IF(I10214="OUTSTANDING",'Data Table Volumes'!$B$1-G10214,"NA")</f>
        <v>NA</v>
      </c>
    </row>
    <row r="10215" spans="7:17">
      <c r="G10215" s="1"/>
      <c r="Q10215" s="32" t="str">
        <f>IF(I10215="OUTSTANDING",'Data Table Volumes'!$B$1-G10215,"NA")</f>
        <v>NA</v>
      </c>
    </row>
    <row r="10216" spans="7:17">
      <c r="G10216" s="1"/>
      <c r="Q10216" s="32" t="str">
        <f>IF(I10216="OUTSTANDING",'Data Table Volumes'!$B$1-G10216,"NA")</f>
        <v>NA</v>
      </c>
    </row>
    <row r="10217" spans="7:17">
      <c r="G10217" s="1"/>
      <c r="Q10217" s="32" t="str">
        <f>IF(I10217="OUTSTANDING",'Data Table Volumes'!$B$1-G10217,"NA")</f>
        <v>NA</v>
      </c>
    </row>
    <row r="10218" spans="7:17">
      <c r="G10218" s="1"/>
      <c r="Q10218" s="32" t="str">
        <f>IF(I10218="OUTSTANDING",'Data Table Volumes'!$B$1-G10218,"NA")</f>
        <v>NA</v>
      </c>
    </row>
    <row r="10219" spans="7:17">
      <c r="G10219" s="1"/>
      <c r="Q10219" s="32" t="str">
        <f>IF(I10219="OUTSTANDING",'Data Table Volumes'!$B$1-G10219,"NA")</f>
        <v>NA</v>
      </c>
    </row>
    <row r="10220" spans="7:17">
      <c r="G10220" s="1"/>
      <c r="Q10220" s="32" t="str">
        <f>IF(I10220="OUTSTANDING",'Data Table Volumes'!$B$1-G10220,"NA")</f>
        <v>NA</v>
      </c>
    </row>
    <row r="10221" spans="7:17">
      <c r="G10221" s="1"/>
      <c r="Q10221" s="32" t="str">
        <f>IF(I10221="OUTSTANDING",'Data Table Volumes'!$B$1-G10221,"NA")</f>
        <v>NA</v>
      </c>
    </row>
    <row r="10222" spans="7:17">
      <c r="G10222" s="1"/>
      <c r="Q10222" s="32" t="str">
        <f>IF(I10222="OUTSTANDING",'Data Table Volumes'!$B$1-G10222,"NA")</f>
        <v>NA</v>
      </c>
    </row>
    <row r="10223" spans="7:17">
      <c r="G10223" s="1"/>
      <c r="Q10223" s="32" t="str">
        <f>IF(I10223="OUTSTANDING",'Data Table Volumes'!$B$1-G10223,"NA")</f>
        <v>NA</v>
      </c>
    </row>
    <row r="10224" spans="7:17">
      <c r="G10224" s="1"/>
      <c r="Q10224" s="32" t="str">
        <f>IF(I10224="OUTSTANDING",'Data Table Volumes'!$B$1-G10224,"NA")</f>
        <v>NA</v>
      </c>
    </row>
    <row r="10225" spans="7:17">
      <c r="G10225" s="1"/>
      <c r="Q10225" s="32" t="str">
        <f>IF(I10225="OUTSTANDING",'Data Table Volumes'!$B$1-G10225,"NA")</f>
        <v>NA</v>
      </c>
    </row>
    <row r="10226" spans="7:17">
      <c r="G10226" s="1"/>
      <c r="Q10226" s="32" t="str">
        <f>IF(I10226="OUTSTANDING",'Data Table Volumes'!$B$1-G10226,"NA")</f>
        <v>NA</v>
      </c>
    </row>
    <row r="10227" spans="7:17">
      <c r="G10227" s="1"/>
      <c r="Q10227" s="32" t="str">
        <f>IF(I10227="OUTSTANDING",'Data Table Volumes'!$B$1-G10227,"NA")</f>
        <v>NA</v>
      </c>
    </row>
    <row r="10228" spans="7:17">
      <c r="G10228" s="1"/>
      <c r="Q10228" s="32" t="str">
        <f>IF(I10228="OUTSTANDING",'Data Table Volumes'!$B$1-G10228,"NA")</f>
        <v>NA</v>
      </c>
    </row>
    <row r="10229" spans="7:17">
      <c r="G10229" s="1"/>
      <c r="Q10229" s="32" t="str">
        <f>IF(I10229="OUTSTANDING",'Data Table Volumes'!$B$1-G10229,"NA")</f>
        <v>NA</v>
      </c>
    </row>
    <row r="10230" spans="7:17">
      <c r="G10230" s="1"/>
      <c r="Q10230" s="32" t="str">
        <f>IF(I10230="OUTSTANDING",'Data Table Volumes'!$B$1-G10230,"NA")</f>
        <v>NA</v>
      </c>
    </row>
    <row r="10231" spans="7:17">
      <c r="G10231" s="1"/>
      <c r="Q10231" s="32" t="str">
        <f>IF(I10231="OUTSTANDING",'Data Table Volumes'!$B$1-G10231,"NA")</f>
        <v>NA</v>
      </c>
    </row>
    <row r="10232" spans="7:17">
      <c r="G10232" s="1"/>
      <c r="Q10232" s="32" t="str">
        <f>IF(I10232="OUTSTANDING",'Data Table Volumes'!$B$1-G10232,"NA")</f>
        <v>NA</v>
      </c>
    </row>
    <row r="10233" spans="7:17">
      <c r="G10233" s="1"/>
      <c r="Q10233" s="32" t="str">
        <f>IF(I10233="OUTSTANDING",'Data Table Volumes'!$B$1-G10233,"NA")</f>
        <v>NA</v>
      </c>
    </row>
    <row r="10234" spans="7:17">
      <c r="G10234" s="1"/>
      <c r="Q10234" s="32" t="str">
        <f>IF(I10234="OUTSTANDING",'Data Table Volumes'!$B$1-G10234,"NA")</f>
        <v>NA</v>
      </c>
    </row>
    <row r="10235" spans="7:17">
      <c r="G10235" s="1"/>
      <c r="Q10235" s="32" t="str">
        <f>IF(I10235="OUTSTANDING",'Data Table Volumes'!$B$1-G10235,"NA")</f>
        <v>NA</v>
      </c>
    </row>
    <row r="10236" spans="7:17">
      <c r="G10236" s="1"/>
      <c r="Q10236" s="32" t="str">
        <f>IF(I10236="OUTSTANDING",'Data Table Volumes'!$B$1-G10236,"NA")</f>
        <v>NA</v>
      </c>
    </row>
    <row r="10237" spans="7:17">
      <c r="G10237" s="1"/>
      <c r="Q10237" s="32" t="str">
        <f>IF(I10237="OUTSTANDING",'Data Table Volumes'!$B$1-G10237,"NA")</f>
        <v>NA</v>
      </c>
    </row>
    <row r="10238" spans="7:17">
      <c r="G10238" s="1"/>
      <c r="Q10238" s="32" t="str">
        <f>IF(I10238="OUTSTANDING",'Data Table Volumes'!$B$1-G10238,"NA")</f>
        <v>NA</v>
      </c>
    </row>
    <row r="10239" spans="7:17">
      <c r="G10239" s="1"/>
      <c r="Q10239" s="32" t="str">
        <f>IF(I10239="OUTSTANDING",'Data Table Volumes'!$B$1-G10239,"NA")</f>
        <v>NA</v>
      </c>
    </row>
    <row r="10240" spans="7:17">
      <c r="G10240" s="1"/>
      <c r="Q10240" s="32" t="str">
        <f>IF(I10240="OUTSTANDING",'Data Table Volumes'!$B$1-G10240,"NA")</f>
        <v>NA</v>
      </c>
    </row>
    <row r="10241" spans="7:17">
      <c r="G10241" s="1"/>
      <c r="Q10241" s="32" t="str">
        <f>IF(I10241="OUTSTANDING",'Data Table Volumes'!$B$1-G10241,"NA")</f>
        <v>NA</v>
      </c>
    </row>
    <row r="10242" spans="7:17">
      <c r="G10242" s="1"/>
      <c r="Q10242" s="32" t="str">
        <f>IF(I10242="OUTSTANDING",'Data Table Volumes'!$B$1-G10242,"NA")</f>
        <v>NA</v>
      </c>
    </row>
    <row r="10243" spans="7:17">
      <c r="G10243" s="1"/>
      <c r="Q10243" s="32" t="str">
        <f>IF(I10243="OUTSTANDING",'Data Table Volumes'!$B$1-G10243,"NA")</f>
        <v>NA</v>
      </c>
    </row>
    <row r="10244" spans="7:17">
      <c r="G10244" s="1"/>
      <c r="Q10244" s="32" t="str">
        <f>IF(I10244="OUTSTANDING",'Data Table Volumes'!$B$1-G10244,"NA")</f>
        <v>NA</v>
      </c>
    </row>
    <row r="10245" spans="7:17">
      <c r="G10245" s="1"/>
      <c r="Q10245" s="32" t="str">
        <f>IF(I10245="OUTSTANDING",'Data Table Volumes'!$B$1-G10245,"NA")</f>
        <v>NA</v>
      </c>
    </row>
    <row r="10246" spans="7:17">
      <c r="G10246" s="1"/>
      <c r="Q10246" s="32" t="str">
        <f>IF(I10246="OUTSTANDING",'Data Table Volumes'!$B$1-G10246,"NA")</f>
        <v>NA</v>
      </c>
    </row>
    <row r="10247" spans="7:17">
      <c r="G10247" s="1"/>
      <c r="Q10247" s="32" t="str">
        <f>IF(I10247="OUTSTANDING",'Data Table Volumes'!$B$1-G10247,"NA")</f>
        <v>NA</v>
      </c>
    </row>
    <row r="10248" spans="7:17">
      <c r="G10248" s="1"/>
      <c r="Q10248" s="32" t="str">
        <f>IF(I10248="OUTSTANDING",'Data Table Volumes'!$B$1-G10248,"NA")</f>
        <v>NA</v>
      </c>
    </row>
    <row r="10249" spans="7:17">
      <c r="G10249" s="1"/>
      <c r="Q10249" s="32" t="str">
        <f>IF(I10249="OUTSTANDING",'Data Table Volumes'!$B$1-G10249,"NA")</f>
        <v>NA</v>
      </c>
    </row>
    <row r="10250" spans="7:17">
      <c r="G10250" s="1"/>
      <c r="Q10250" s="32" t="str">
        <f>IF(I10250="OUTSTANDING",'Data Table Volumes'!$B$1-G10250,"NA")</f>
        <v>NA</v>
      </c>
    </row>
    <row r="10251" spans="7:17">
      <c r="G10251" s="1"/>
      <c r="Q10251" s="32" t="str">
        <f>IF(I10251="OUTSTANDING",'Data Table Volumes'!$B$1-G10251,"NA")</f>
        <v>NA</v>
      </c>
    </row>
    <row r="10252" spans="7:17">
      <c r="G10252" s="1"/>
      <c r="Q10252" s="32" t="str">
        <f>IF(I10252="OUTSTANDING",'Data Table Volumes'!$B$1-G10252,"NA")</f>
        <v>NA</v>
      </c>
    </row>
    <row r="10253" spans="7:17">
      <c r="G10253" s="1"/>
      <c r="Q10253" s="32" t="str">
        <f>IF(I10253="OUTSTANDING",'Data Table Volumes'!$B$1-G10253,"NA")</f>
        <v>NA</v>
      </c>
    </row>
    <row r="10254" spans="7:17">
      <c r="G10254" s="1"/>
      <c r="Q10254" s="32" t="str">
        <f>IF(I10254="OUTSTANDING",'Data Table Volumes'!$B$1-G10254,"NA")</f>
        <v>NA</v>
      </c>
    </row>
    <row r="10255" spans="7:17">
      <c r="G10255" s="1"/>
      <c r="Q10255" s="32" t="str">
        <f>IF(I10255="OUTSTANDING",'Data Table Volumes'!$B$1-G10255,"NA")</f>
        <v>NA</v>
      </c>
    </row>
    <row r="10256" spans="7:17">
      <c r="G10256" s="1"/>
      <c r="Q10256" s="32" t="str">
        <f>IF(I10256="OUTSTANDING",'Data Table Volumes'!$B$1-G10256,"NA")</f>
        <v>NA</v>
      </c>
    </row>
    <row r="10257" spans="7:17">
      <c r="G10257" s="1"/>
      <c r="Q10257" s="32" t="str">
        <f>IF(I10257="OUTSTANDING",'Data Table Volumes'!$B$1-G10257,"NA")</f>
        <v>NA</v>
      </c>
    </row>
    <row r="10258" spans="7:17">
      <c r="G10258" s="1"/>
      <c r="Q10258" s="32" t="str">
        <f>IF(I10258="OUTSTANDING",'Data Table Volumes'!$B$1-G10258,"NA")</f>
        <v>NA</v>
      </c>
    </row>
    <row r="10259" spans="7:17">
      <c r="G10259" s="1"/>
      <c r="Q10259" s="32" t="str">
        <f>IF(I10259="OUTSTANDING",'Data Table Volumes'!$B$1-G10259,"NA")</f>
        <v>NA</v>
      </c>
    </row>
    <row r="10260" spans="7:17">
      <c r="G10260" s="1"/>
      <c r="Q10260" s="32" t="str">
        <f>IF(I10260="OUTSTANDING",'Data Table Volumes'!$B$1-G10260,"NA")</f>
        <v>NA</v>
      </c>
    </row>
    <row r="10261" spans="7:17">
      <c r="G10261" s="1"/>
      <c r="Q10261" s="32" t="str">
        <f>IF(I10261="OUTSTANDING",'Data Table Volumes'!$B$1-G10261,"NA")</f>
        <v>NA</v>
      </c>
    </row>
    <row r="10262" spans="7:17">
      <c r="G10262" s="1"/>
      <c r="Q10262" s="32" t="str">
        <f>IF(I10262="OUTSTANDING",'Data Table Volumes'!$B$1-G10262,"NA")</f>
        <v>NA</v>
      </c>
    </row>
    <row r="10263" spans="7:17">
      <c r="G10263" s="1"/>
      <c r="Q10263" s="32" t="str">
        <f>IF(I10263="OUTSTANDING",'Data Table Volumes'!$B$1-G10263,"NA")</f>
        <v>NA</v>
      </c>
    </row>
    <row r="10264" spans="7:17">
      <c r="G10264" s="1"/>
      <c r="Q10264" s="32" t="str">
        <f>IF(I10264="OUTSTANDING",'Data Table Volumes'!$B$1-G10264,"NA")</f>
        <v>NA</v>
      </c>
    </row>
    <row r="10265" spans="7:17">
      <c r="G10265" s="1"/>
      <c r="Q10265" s="32" t="str">
        <f>IF(I10265="OUTSTANDING",'Data Table Volumes'!$B$1-G10265,"NA")</f>
        <v>NA</v>
      </c>
    </row>
    <row r="10266" spans="7:17">
      <c r="G10266" s="1"/>
      <c r="Q10266" s="32" t="str">
        <f>IF(I10266="OUTSTANDING",'Data Table Volumes'!$B$1-G10266,"NA")</f>
        <v>NA</v>
      </c>
    </row>
    <row r="10267" spans="7:17">
      <c r="G10267" s="1"/>
      <c r="Q10267" s="32" t="str">
        <f>IF(I10267="OUTSTANDING",'Data Table Volumes'!$B$1-G10267,"NA")</f>
        <v>NA</v>
      </c>
    </row>
    <row r="10268" spans="7:17">
      <c r="G10268" s="1"/>
      <c r="Q10268" s="32" t="str">
        <f>IF(I10268="OUTSTANDING",'Data Table Volumes'!$B$1-G10268,"NA")</f>
        <v>NA</v>
      </c>
    </row>
    <row r="10269" spans="7:17">
      <c r="G10269" s="1"/>
      <c r="Q10269" s="32" t="str">
        <f>IF(I10269="OUTSTANDING",'Data Table Volumes'!$B$1-G10269,"NA")</f>
        <v>NA</v>
      </c>
    </row>
    <row r="10270" spans="7:17">
      <c r="G10270" s="1"/>
      <c r="Q10270" s="32" t="str">
        <f>IF(I10270="OUTSTANDING",'Data Table Volumes'!$B$1-G10270,"NA")</f>
        <v>NA</v>
      </c>
    </row>
    <row r="10271" spans="7:17">
      <c r="G10271" s="1"/>
      <c r="Q10271" s="32" t="str">
        <f>IF(I10271="OUTSTANDING",'Data Table Volumes'!$B$1-G10271,"NA")</f>
        <v>NA</v>
      </c>
    </row>
    <row r="10272" spans="7:17">
      <c r="G10272" s="1"/>
      <c r="Q10272" s="32" t="str">
        <f>IF(I10272="OUTSTANDING",'Data Table Volumes'!$B$1-G10272,"NA")</f>
        <v>NA</v>
      </c>
    </row>
    <row r="10273" spans="7:17">
      <c r="G10273" s="1"/>
      <c r="Q10273" s="32" t="str">
        <f>IF(I10273="OUTSTANDING",'Data Table Volumes'!$B$1-G10273,"NA")</f>
        <v>NA</v>
      </c>
    </row>
    <row r="10274" spans="7:17">
      <c r="G10274" s="1"/>
      <c r="Q10274" s="32" t="str">
        <f>IF(I10274="OUTSTANDING",'Data Table Volumes'!$B$1-G10274,"NA")</f>
        <v>NA</v>
      </c>
    </row>
    <row r="10275" spans="7:17">
      <c r="G10275" s="1"/>
      <c r="Q10275" s="32" t="str">
        <f>IF(I10275="OUTSTANDING",'Data Table Volumes'!$B$1-G10275,"NA")</f>
        <v>NA</v>
      </c>
    </row>
    <row r="10276" spans="7:17">
      <c r="G10276" s="1"/>
      <c r="Q10276" s="32" t="str">
        <f>IF(I10276="OUTSTANDING",'Data Table Volumes'!$B$1-G10276,"NA")</f>
        <v>NA</v>
      </c>
    </row>
    <row r="10277" spans="7:17">
      <c r="G10277" s="1"/>
      <c r="Q10277" s="32" t="str">
        <f>IF(I10277="OUTSTANDING",'Data Table Volumes'!$B$1-G10277,"NA")</f>
        <v>NA</v>
      </c>
    </row>
    <row r="10278" spans="7:17">
      <c r="G10278" s="1"/>
      <c r="Q10278" s="32" t="str">
        <f>IF(I10278="OUTSTANDING",'Data Table Volumes'!$B$1-G10278,"NA")</f>
        <v>NA</v>
      </c>
    </row>
    <row r="10279" spans="7:17">
      <c r="G10279" s="1"/>
      <c r="Q10279" s="32" t="str">
        <f>IF(I10279="OUTSTANDING",'Data Table Volumes'!$B$1-G10279,"NA")</f>
        <v>NA</v>
      </c>
    </row>
    <row r="10280" spans="7:17">
      <c r="G10280" s="1"/>
      <c r="Q10280" s="32" t="str">
        <f>IF(I10280="OUTSTANDING",'Data Table Volumes'!$B$1-G10280,"NA")</f>
        <v>NA</v>
      </c>
    </row>
    <row r="10281" spans="7:17">
      <c r="G10281" s="1"/>
      <c r="Q10281" s="32" t="str">
        <f>IF(I10281="OUTSTANDING",'Data Table Volumes'!$B$1-G10281,"NA")</f>
        <v>NA</v>
      </c>
    </row>
    <row r="10282" spans="7:17">
      <c r="G10282" s="1"/>
      <c r="Q10282" s="32" t="str">
        <f>IF(I10282="OUTSTANDING",'Data Table Volumes'!$B$1-G10282,"NA")</f>
        <v>NA</v>
      </c>
    </row>
    <row r="10283" spans="7:17">
      <c r="G10283" s="1"/>
      <c r="Q10283" s="32" t="str">
        <f>IF(I10283="OUTSTANDING",'Data Table Volumes'!$B$1-G10283,"NA")</f>
        <v>NA</v>
      </c>
    </row>
    <row r="10284" spans="7:17">
      <c r="G10284" s="1"/>
      <c r="Q10284" s="32" t="str">
        <f>IF(I10284="OUTSTANDING",'Data Table Volumes'!$B$1-G10284,"NA")</f>
        <v>NA</v>
      </c>
    </row>
    <row r="10285" spans="7:17">
      <c r="G10285" s="1"/>
      <c r="Q10285" s="32" t="str">
        <f>IF(I10285="OUTSTANDING",'Data Table Volumes'!$B$1-G10285,"NA")</f>
        <v>NA</v>
      </c>
    </row>
    <row r="10286" spans="7:17">
      <c r="G10286" s="1"/>
      <c r="Q10286" s="32" t="str">
        <f>IF(I10286="OUTSTANDING",'Data Table Volumes'!$B$1-G10286,"NA")</f>
        <v>NA</v>
      </c>
    </row>
    <row r="10287" spans="7:17">
      <c r="G10287" s="1"/>
      <c r="Q10287" s="32" t="str">
        <f>IF(I10287="OUTSTANDING",'Data Table Volumes'!$B$1-G10287,"NA")</f>
        <v>NA</v>
      </c>
    </row>
    <row r="10288" spans="7:17">
      <c r="G10288" s="1"/>
      <c r="Q10288" s="32" t="str">
        <f>IF(I10288="OUTSTANDING",'Data Table Volumes'!$B$1-G10288,"NA")</f>
        <v>NA</v>
      </c>
    </row>
    <row r="10289" spans="7:17">
      <c r="G10289" s="1"/>
      <c r="Q10289" s="32" t="str">
        <f>IF(I10289="OUTSTANDING",'Data Table Volumes'!$B$1-G10289,"NA")</f>
        <v>NA</v>
      </c>
    </row>
    <row r="10290" spans="7:17">
      <c r="G10290" s="1"/>
      <c r="Q10290" s="32" t="str">
        <f>IF(I10290="OUTSTANDING",'Data Table Volumes'!$B$1-G10290,"NA")</f>
        <v>NA</v>
      </c>
    </row>
    <row r="10291" spans="7:17">
      <c r="G10291" s="1"/>
      <c r="Q10291" s="32" t="str">
        <f>IF(I10291="OUTSTANDING",'Data Table Volumes'!$B$1-G10291,"NA")</f>
        <v>NA</v>
      </c>
    </row>
    <row r="10292" spans="7:17">
      <c r="G10292" s="1"/>
      <c r="Q10292" s="32" t="str">
        <f>IF(I10292="OUTSTANDING",'Data Table Volumes'!$B$1-G10292,"NA")</f>
        <v>NA</v>
      </c>
    </row>
    <row r="10293" spans="7:17">
      <c r="G10293" s="1"/>
      <c r="Q10293" s="32" t="str">
        <f>IF(I10293="OUTSTANDING",'Data Table Volumes'!$B$1-G10293,"NA")</f>
        <v>NA</v>
      </c>
    </row>
    <row r="10294" spans="7:17">
      <c r="G10294" s="1"/>
      <c r="Q10294" s="32" t="str">
        <f>IF(I10294="OUTSTANDING",'Data Table Volumes'!$B$1-G10294,"NA")</f>
        <v>NA</v>
      </c>
    </row>
    <row r="10295" spans="7:17">
      <c r="G10295" s="1"/>
      <c r="Q10295" s="32" t="str">
        <f>IF(I10295="OUTSTANDING",'Data Table Volumes'!$B$1-G10295,"NA")</f>
        <v>NA</v>
      </c>
    </row>
    <row r="10296" spans="7:17">
      <c r="G10296" s="1"/>
      <c r="Q10296" s="32" t="str">
        <f>IF(I10296="OUTSTANDING",'Data Table Volumes'!$B$1-G10296,"NA")</f>
        <v>NA</v>
      </c>
    </row>
    <row r="10297" spans="7:17">
      <c r="G10297" s="1"/>
      <c r="Q10297" s="32" t="str">
        <f>IF(I10297="OUTSTANDING",'Data Table Volumes'!$B$1-G10297,"NA")</f>
        <v>NA</v>
      </c>
    </row>
    <row r="10298" spans="7:17">
      <c r="G10298" s="1"/>
      <c r="Q10298" s="32" t="str">
        <f>IF(I10298="OUTSTANDING",'Data Table Volumes'!$B$1-G10298,"NA")</f>
        <v>NA</v>
      </c>
    </row>
    <row r="10299" spans="7:17">
      <c r="G10299" s="1"/>
      <c r="Q10299" s="32" t="str">
        <f>IF(I10299="OUTSTANDING",'Data Table Volumes'!$B$1-G10299,"NA")</f>
        <v>NA</v>
      </c>
    </row>
    <row r="10300" spans="7:17">
      <c r="G10300" s="1"/>
      <c r="Q10300" s="32" t="str">
        <f>IF(I10300="OUTSTANDING",'Data Table Volumes'!$B$1-G10300,"NA")</f>
        <v>NA</v>
      </c>
    </row>
    <row r="10301" spans="7:17">
      <c r="G10301" s="1"/>
      <c r="Q10301" s="32" t="str">
        <f>IF(I10301="OUTSTANDING",'Data Table Volumes'!$B$1-G10301,"NA")</f>
        <v>NA</v>
      </c>
    </row>
    <row r="10302" spans="7:17">
      <c r="G10302" s="1"/>
      <c r="Q10302" s="32" t="str">
        <f>IF(I10302="OUTSTANDING",'Data Table Volumes'!$B$1-G10302,"NA")</f>
        <v>NA</v>
      </c>
    </row>
    <row r="10303" spans="7:17">
      <c r="G10303" s="1"/>
      <c r="Q10303" s="32" t="str">
        <f>IF(I10303="OUTSTANDING",'Data Table Volumes'!$B$1-G10303,"NA")</f>
        <v>NA</v>
      </c>
    </row>
    <row r="10304" spans="7:17">
      <c r="G10304" s="1"/>
      <c r="Q10304" s="32" t="str">
        <f>IF(I10304="OUTSTANDING",'Data Table Volumes'!$B$1-G10304,"NA")</f>
        <v>NA</v>
      </c>
    </row>
    <row r="10305" spans="7:17">
      <c r="G10305" s="1"/>
      <c r="Q10305" s="32" t="str">
        <f>IF(I10305="OUTSTANDING",'Data Table Volumes'!$B$1-G10305,"NA")</f>
        <v>NA</v>
      </c>
    </row>
    <row r="10306" spans="7:17">
      <c r="G10306" s="1"/>
      <c r="Q10306" s="32" t="str">
        <f>IF(I10306="OUTSTANDING",'Data Table Volumes'!$B$1-G10306,"NA")</f>
        <v>NA</v>
      </c>
    </row>
    <row r="10307" spans="7:17">
      <c r="G10307" s="1"/>
      <c r="Q10307" s="32" t="str">
        <f>IF(I10307="OUTSTANDING",'Data Table Volumes'!$B$1-G10307,"NA")</f>
        <v>NA</v>
      </c>
    </row>
    <row r="10308" spans="7:17">
      <c r="G10308" s="1"/>
      <c r="Q10308" s="32" t="str">
        <f>IF(I10308="OUTSTANDING",'Data Table Volumes'!$B$1-G10308,"NA")</f>
        <v>NA</v>
      </c>
    </row>
    <row r="10309" spans="7:17">
      <c r="G10309" s="1"/>
      <c r="Q10309" s="32" t="str">
        <f>IF(I10309="OUTSTANDING",'Data Table Volumes'!$B$1-G10309,"NA")</f>
        <v>NA</v>
      </c>
    </row>
    <row r="10310" spans="7:17">
      <c r="G10310" s="1"/>
      <c r="Q10310" s="32" t="str">
        <f>IF(I10310="OUTSTANDING",'Data Table Volumes'!$B$1-G10310,"NA")</f>
        <v>NA</v>
      </c>
    </row>
    <row r="10311" spans="7:17">
      <c r="G10311" s="1"/>
      <c r="Q10311" s="32" t="str">
        <f>IF(I10311="OUTSTANDING",'Data Table Volumes'!$B$1-G10311,"NA")</f>
        <v>NA</v>
      </c>
    </row>
    <row r="10312" spans="7:17">
      <c r="G10312" s="1"/>
      <c r="Q10312" s="32" t="str">
        <f>IF(I10312="OUTSTANDING",'Data Table Volumes'!$B$1-G10312,"NA")</f>
        <v>NA</v>
      </c>
    </row>
    <row r="10313" spans="7:17">
      <c r="G10313" s="1"/>
      <c r="Q10313" s="32" t="str">
        <f>IF(I10313="OUTSTANDING",'Data Table Volumes'!$B$1-G10313,"NA")</f>
        <v>NA</v>
      </c>
    </row>
    <row r="10314" spans="7:17">
      <c r="G10314" s="1"/>
      <c r="Q10314" s="32" t="str">
        <f>IF(I10314="OUTSTANDING",'Data Table Volumes'!$B$1-G10314,"NA")</f>
        <v>NA</v>
      </c>
    </row>
    <row r="10315" spans="7:17">
      <c r="G10315" s="1"/>
      <c r="Q10315" s="32" t="str">
        <f>IF(I10315="OUTSTANDING",'Data Table Volumes'!$B$1-G10315,"NA")</f>
        <v>NA</v>
      </c>
    </row>
    <row r="10316" spans="7:17">
      <c r="G10316" s="1"/>
      <c r="Q10316" s="32" t="str">
        <f>IF(I10316="OUTSTANDING",'Data Table Volumes'!$B$1-G10316,"NA")</f>
        <v>NA</v>
      </c>
    </row>
    <row r="10317" spans="7:17">
      <c r="G10317" s="1"/>
      <c r="Q10317" s="32" t="str">
        <f>IF(I10317="OUTSTANDING",'Data Table Volumes'!$B$1-G10317,"NA")</f>
        <v>NA</v>
      </c>
    </row>
    <row r="10318" spans="7:17">
      <c r="G10318" s="1"/>
      <c r="Q10318" s="32" t="str">
        <f>IF(I10318="OUTSTANDING",'Data Table Volumes'!$B$1-G10318,"NA")</f>
        <v>NA</v>
      </c>
    </row>
    <row r="10319" spans="7:17">
      <c r="G10319" s="1"/>
      <c r="Q10319" s="32" t="str">
        <f>IF(I10319="OUTSTANDING",'Data Table Volumes'!$B$1-G10319,"NA")</f>
        <v>NA</v>
      </c>
    </row>
    <row r="10320" spans="7:17">
      <c r="G10320" s="1"/>
      <c r="Q10320" s="32" t="str">
        <f>IF(I10320="OUTSTANDING",'Data Table Volumes'!$B$1-G10320,"NA")</f>
        <v>NA</v>
      </c>
    </row>
    <row r="10321" spans="7:17">
      <c r="G10321" s="1"/>
      <c r="Q10321" s="32" t="str">
        <f>IF(I10321="OUTSTANDING",'Data Table Volumes'!$B$1-G10321,"NA")</f>
        <v>NA</v>
      </c>
    </row>
    <row r="10322" spans="7:17">
      <c r="G10322" s="1"/>
      <c r="Q10322" s="32" t="str">
        <f>IF(I10322="OUTSTANDING",'Data Table Volumes'!$B$1-G10322,"NA")</f>
        <v>NA</v>
      </c>
    </row>
    <row r="10323" spans="7:17">
      <c r="G10323" s="1"/>
      <c r="Q10323" s="32" t="str">
        <f>IF(I10323="OUTSTANDING",'Data Table Volumes'!$B$1-G10323,"NA")</f>
        <v>NA</v>
      </c>
    </row>
    <row r="10324" spans="7:17">
      <c r="G10324" s="1"/>
      <c r="Q10324" s="32" t="str">
        <f>IF(I10324="OUTSTANDING",'Data Table Volumes'!$B$1-G10324,"NA")</f>
        <v>NA</v>
      </c>
    </row>
    <row r="10325" spans="7:17">
      <c r="G10325" s="1"/>
      <c r="Q10325" s="32" t="str">
        <f>IF(I10325="OUTSTANDING",'Data Table Volumes'!$B$1-G10325,"NA")</f>
        <v>NA</v>
      </c>
    </row>
    <row r="10326" spans="7:17">
      <c r="G10326" s="1"/>
      <c r="Q10326" s="32" t="str">
        <f>IF(I10326="OUTSTANDING",'Data Table Volumes'!$B$1-G10326,"NA")</f>
        <v>NA</v>
      </c>
    </row>
    <row r="10327" spans="7:17">
      <c r="G10327" s="1"/>
      <c r="Q10327" s="32" t="str">
        <f>IF(I10327="OUTSTANDING",'Data Table Volumes'!$B$1-G10327,"NA")</f>
        <v>NA</v>
      </c>
    </row>
    <row r="10328" spans="7:17">
      <c r="G10328" s="1"/>
      <c r="Q10328" s="32" t="str">
        <f>IF(I10328="OUTSTANDING",'Data Table Volumes'!$B$1-G10328,"NA")</f>
        <v>NA</v>
      </c>
    </row>
    <row r="10329" spans="7:17">
      <c r="G10329" s="1"/>
      <c r="Q10329" s="32" t="str">
        <f>IF(I10329="OUTSTANDING",'Data Table Volumes'!$B$1-G10329,"NA")</f>
        <v>NA</v>
      </c>
    </row>
    <row r="10330" spans="7:17">
      <c r="G10330" s="1"/>
      <c r="Q10330" s="32" t="str">
        <f>IF(I10330="OUTSTANDING",'Data Table Volumes'!$B$1-G10330,"NA")</f>
        <v>NA</v>
      </c>
    </row>
    <row r="10331" spans="7:17">
      <c r="G10331" s="1"/>
      <c r="Q10331" s="32" t="str">
        <f>IF(I10331="OUTSTANDING",'Data Table Volumes'!$B$1-G10331,"NA")</f>
        <v>NA</v>
      </c>
    </row>
    <row r="10332" spans="7:17">
      <c r="G10332" s="1"/>
      <c r="Q10332" s="32" t="str">
        <f>IF(I10332="OUTSTANDING",'Data Table Volumes'!$B$1-G10332,"NA")</f>
        <v>NA</v>
      </c>
    </row>
    <row r="10333" spans="7:17">
      <c r="G10333" s="1"/>
      <c r="Q10333" s="32" t="str">
        <f>IF(I10333="OUTSTANDING",'Data Table Volumes'!$B$1-G10333,"NA")</f>
        <v>NA</v>
      </c>
    </row>
    <row r="10334" spans="7:17">
      <c r="G10334" s="1"/>
      <c r="Q10334" s="32" t="str">
        <f>IF(I10334="OUTSTANDING",'Data Table Volumes'!$B$1-G10334,"NA")</f>
        <v>NA</v>
      </c>
    </row>
    <row r="10335" spans="7:17">
      <c r="G10335" s="1"/>
      <c r="Q10335" s="32" t="str">
        <f>IF(I10335="OUTSTANDING",'Data Table Volumes'!$B$1-G10335,"NA")</f>
        <v>NA</v>
      </c>
    </row>
    <row r="10336" spans="7:17">
      <c r="G10336" s="1"/>
      <c r="Q10336" s="32" t="str">
        <f>IF(I10336="OUTSTANDING",'Data Table Volumes'!$B$1-G10336,"NA")</f>
        <v>NA</v>
      </c>
    </row>
    <row r="10337" spans="7:17">
      <c r="G10337" s="1"/>
      <c r="Q10337" s="32" t="str">
        <f>IF(I10337="OUTSTANDING",'Data Table Volumes'!$B$1-G10337,"NA")</f>
        <v>NA</v>
      </c>
    </row>
    <row r="10338" spans="7:17">
      <c r="G10338" s="1"/>
      <c r="Q10338" s="32" t="str">
        <f>IF(I10338="OUTSTANDING",'Data Table Volumes'!$B$1-G10338,"NA")</f>
        <v>NA</v>
      </c>
    </row>
    <row r="10339" spans="7:17">
      <c r="G10339" s="1"/>
      <c r="Q10339" s="32" t="str">
        <f>IF(I10339="OUTSTANDING",'Data Table Volumes'!$B$1-G10339,"NA")</f>
        <v>NA</v>
      </c>
    </row>
    <row r="10340" spans="7:17">
      <c r="G10340" s="1"/>
      <c r="Q10340" s="32" t="str">
        <f>IF(I10340="OUTSTANDING",'Data Table Volumes'!$B$1-G10340,"NA")</f>
        <v>NA</v>
      </c>
    </row>
    <row r="10341" spans="7:17">
      <c r="G10341" s="1"/>
      <c r="Q10341" s="32" t="str">
        <f>IF(I10341="OUTSTANDING",'Data Table Volumes'!$B$1-G10341,"NA")</f>
        <v>NA</v>
      </c>
    </row>
    <row r="10342" spans="7:17">
      <c r="G10342" s="1"/>
      <c r="Q10342" s="32" t="str">
        <f>IF(I10342="OUTSTANDING",'Data Table Volumes'!$B$1-G10342,"NA")</f>
        <v>NA</v>
      </c>
    </row>
    <row r="10343" spans="7:17">
      <c r="G10343" s="1"/>
      <c r="Q10343" s="32" t="str">
        <f>IF(I10343="OUTSTANDING",'Data Table Volumes'!$B$1-G10343,"NA")</f>
        <v>NA</v>
      </c>
    </row>
    <row r="10344" spans="7:17">
      <c r="G10344" s="1"/>
      <c r="Q10344" s="32" t="str">
        <f>IF(I10344="OUTSTANDING",'Data Table Volumes'!$B$1-G10344,"NA")</f>
        <v>NA</v>
      </c>
    </row>
    <row r="10345" spans="7:17">
      <c r="G10345" s="1"/>
      <c r="Q10345" s="32" t="str">
        <f>IF(I10345="OUTSTANDING",'Data Table Volumes'!$B$1-G10345,"NA")</f>
        <v>NA</v>
      </c>
    </row>
    <row r="10346" spans="7:17">
      <c r="G10346" s="1"/>
      <c r="Q10346" s="32" t="str">
        <f>IF(I10346="OUTSTANDING",'Data Table Volumes'!$B$1-G10346,"NA")</f>
        <v>NA</v>
      </c>
    </row>
    <row r="10347" spans="7:17">
      <c r="G10347" s="1"/>
      <c r="Q10347" s="32" t="str">
        <f>IF(I10347="OUTSTANDING",'Data Table Volumes'!$B$1-G10347,"NA")</f>
        <v>NA</v>
      </c>
    </row>
    <row r="10348" spans="7:17">
      <c r="G10348" s="1"/>
      <c r="Q10348" s="32" t="str">
        <f>IF(I10348="OUTSTANDING",'Data Table Volumes'!$B$1-G10348,"NA")</f>
        <v>NA</v>
      </c>
    </row>
    <row r="10349" spans="7:17">
      <c r="G10349" s="1"/>
      <c r="Q10349" s="32" t="str">
        <f>IF(I10349="OUTSTANDING",'Data Table Volumes'!$B$1-G10349,"NA")</f>
        <v>NA</v>
      </c>
    </row>
    <row r="10350" spans="7:17">
      <c r="G10350" s="1"/>
      <c r="Q10350" s="32" t="str">
        <f>IF(I10350="OUTSTANDING",'Data Table Volumes'!$B$1-G10350,"NA")</f>
        <v>NA</v>
      </c>
    </row>
    <row r="10351" spans="7:17">
      <c r="G10351" s="1"/>
      <c r="Q10351" s="32" t="str">
        <f>IF(I10351="OUTSTANDING",'Data Table Volumes'!$B$1-G10351,"NA")</f>
        <v>NA</v>
      </c>
    </row>
    <row r="10352" spans="7:17">
      <c r="G10352" s="1"/>
      <c r="Q10352" s="32" t="str">
        <f>IF(I10352="OUTSTANDING",'Data Table Volumes'!$B$1-G10352,"NA")</f>
        <v>NA</v>
      </c>
    </row>
    <row r="10353" spans="7:17">
      <c r="G10353" s="1"/>
      <c r="Q10353" s="32" t="str">
        <f>IF(I10353="OUTSTANDING",'Data Table Volumes'!$B$1-G10353,"NA")</f>
        <v>NA</v>
      </c>
    </row>
    <row r="10354" spans="7:17">
      <c r="G10354" s="1"/>
      <c r="Q10354" s="32" t="str">
        <f>IF(I10354="OUTSTANDING",'Data Table Volumes'!$B$1-G10354,"NA")</f>
        <v>NA</v>
      </c>
    </row>
    <row r="10355" spans="7:17">
      <c r="G10355" s="1"/>
      <c r="Q10355" s="32" t="str">
        <f>IF(I10355="OUTSTANDING",'Data Table Volumes'!$B$1-G10355,"NA")</f>
        <v>NA</v>
      </c>
    </row>
    <row r="10356" spans="7:17">
      <c r="G10356" s="1"/>
      <c r="Q10356" s="32" t="str">
        <f>IF(I10356="OUTSTANDING",'Data Table Volumes'!$B$1-G10356,"NA")</f>
        <v>NA</v>
      </c>
    </row>
    <row r="10357" spans="7:17">
      <c r="G10357" s="1"/>
      <c r="Q10357" s="32" t="str">
        <f>IF(I10357="OUTSTANDING",'Data Table Volumes'!$B$1-G10357,"NA")</f>
        <v>NA</v>
      </c>
    </row>
    <row r="10358" spans="7:17">
      <c r="G10358" s="1"/>
      <c r="Q10358" s="32" t="str">
        <f>IF(I10358="OUTSTANDING",'Data Table Volumes'!$B$1-G10358,"NA")</f>
        <v>NA</v>
      </c>
    </row>
    <row r="10359" spans="7:17">
      <c r="G10359" s="1"/>
      <c r="Q10359" s="32" t="str">
        <f>IF(I10359="OUTSTANDING",'Data Table Volumes'!$B$1-G10359,"NA")</f>
        <v>NA</v>
      </c>
    </row>
    <row r="10360" spans="7:17">
      <c r="G10360" s="1"/>
      <c r="Q10360" s="32" t="str">
        <f>IF(I10360="OUTSTANDING",'Data Table Volumes'!$B$1-G10360,"NA")</f>
        <v>NA</v>
      </c>
    </row>
    <row r="10361" spans="7:17">
      <c r="G10361" s="1"/>
      <c r="Q10361" s="32" t="str">
        <f>IF(I10361="OUTSTANDING",'Data Table Volumes'!$B$1-G10361,"NA")</f>
        <v>NA</v>
      </c>
    </row>
    <row r="10362" spans="7:17">
      <c r="G10362" s="1"/>
      <c r="Q10362" s="32" t="str">
        <f>IF(I10362="OUTSTANDING",'Data Table Volumes'!$B$1-G10362,"NA")</f>
        <v>NA</v>
      </c>
    </row>
    <row r="10363" spans="7:17">
      <c r="G10363" s="1"/>
      <c r="Q10363" s="32" t="str">
        <f>IF(I10363="OUTSTANDING",'Data Table Volumes'!$B$1-G10363,"NA")</f>
        <v>NA</v>
      </c>
    </row>
    <row r="10364" spans="7:17">
      <c r="G10364" s="1"/>
      <c r="Q10364" s="32" t="str">
        <f>IF(I10364="OUTSTANDING",'Data Table Volumes'!$B$1-G10364,"NA")</f>
        <v>NA</v>
      </c>
    </row>
    <row r="10365" spans="7:17">
      <c r="G10365" s="1"/>
      <c r="Q10365" s="32" t="str">
        <f>IF(I10365="OUTSTANDING",'Data Table Volumes'!$B$1-G10365,"NA")</f>
        <v>NA</v>
      </c>
    </row>
    <row r="10366" spans="7:17">
      <c r="G10366" s="1"/>
      <c r="Q10366" s="32" t="str">
        <f>IF(I10366="OUTSTANDING",'Data Table Volumes'!$B$1-G10366,"NA")</f>
        <v>NA</v>
      </c>
    </row>
    <row r="10367" spans="7:17">
      <c r="G10367" s="1"/>
      <c r="Q10367" s="32" t="str">
        <f>IF(I10367="OUTSTANDING",'Data Table Volumes'!$B$1-G10367,"NA")</f>
        <v>NA</v>
      </c>
    </row>
    <row r="10368" spans="7:17">
      <c r="G10368" s="1"/>
      <c r="Q10368" s="32" t="str">
        <f>IF(I10368="OUTSTANDING",'Data Table Volumes'!$B$1-G10368,"NA")</f>
        <v>NA</v>
      </c>
    </row>
    <row r="10369" spans="7:17">
      <c r="G10369" s="1"/>
      <c r="Q10369" s="32" t="str">
        <f>IF(I10369="OUTSTANDING",'Data Table Volumes'!$B$1-G10369,"NA")</f>
        <v>NA</v>
      </c>
    </row>
    <row r="10370" spans="7:17">
      <c r="G10370" s="1"/>
      <c r="Q10370" s="32" t="str">
        <f>IF(I10370="OUTSTANDING",'Data Table Volumes'!$B$1-G10370,"NA")</f>
        <v>NA</v>
      </c>
    </row>
    <row r="10371" spans="7:17">
      <c r="G10371" s="1"/>
      <c r="Q10371" s="32" t="str">
        <f>IF(I10371="OUTSTANDING",'Data Table Volumes'!$B$1-G10371,"NA")</f>
        <v>NA</v>
      </c>
    </row>
    <row r="10372" spans="7:17">
      <c r="G10372" s="1"/>
      <c r="Q10372" s="32" t="str">
        <f>IF(I10372="OUTSTANDING",'Data Table Volumes'!$B$1-G10372,"NA")</f>
        <v>NA</v>
      </c>
    </row>
    <row r="10373" spans="7:17">
      <c r="G10373" s="1"/>
      <c r="Q10373" s="32" t="str">
        <f>IF(I10373="OUTSTANDING",'Data Table Volumes'!$B$1-G10373,"NA")</f>
        <v>NA</v>
      </c>
    </row>
    <row r="10374" spans="7:17">
      <c r="G10374" s="1"/>
      <c r="Q10374" s="32" t="str">
        <f>IF(I10374="OUTSTANDING",'Data Table Volumes'!$B$1-G10374,"NA")</f>
        <v>NA</v>
      </c>
    </row>
    <row r="10375" spans="7:17">
      <c r="G10375" s="1"/>
      <c r="Q10375" s="32" t="str">
        <f>IF(I10375="OUTSTANDING",'Data Table Volumes'!$B$1-G10375,"NA")</f>
        <v>NA</v>
      </c>
    </row>
    <row r="10376" spans="7:17">
      <c r="G10376" s="1"/>
      <c r="Q10376" s="32" t="str">
        <f>IF(I10376="OUTSTANDING",'Data Table Volumes'!$B$1-G10376,"NA")</f>
        <v>NA</v>
      </c>
    </row>
    <row r="10377" spans="7:17">
      <c r="G10377" s="1"/>
      <c r="Q10377" s="32" t="str">
        <f>IF(I10377="OUTSTANDING",'Data Table Volumes'!$B$1-G10377,"NA")</f>
        <v>NA</v>
      </c>
    </row>
    <row r="10378" spans="7:17">
      <c r="G10378" s="1"/>
      <c r="Q10378" s="32" t="str">
        <f>IF(I10378="OUTSTANDING",'Data Table Volumes'!$B$1-G10378,"NA")</f>
        <v>NA</v>
      </c>
    </row>
    <row r="10379" spans="7:17">
      <c r="G10379" s="1"/>
      <c r="Q10379" s="32" t="str">
        <f>IF(I10379="OUTSTANDING",'Data Table Volumes'!$B$1-G10379,"NA")</f>
        <v>NA</v>
      </c>
    </row>
    <row r="10380" spans="7:17">
      <c r="G10380" s="1"/>
      <c r="Q10380" s="32" t="str">
        <f>IF(I10380="OUTSTANDING",'Data Table Volumes'!$B$1-G10380,"NA")</f>
        <v>NA</v>
      </c>
    </row>
    <row r="10381" spans="7:17">
      <c r="G10381" s="1"/>
      <c r="Q10381" s="32" t="str">
        <f>IF(I10381="OUTSTANDING",'Data Table Volumes'!$B$1-G10381,"NA")</f>
        <v>NA</v>
      </c>
    </row>
    <row r="10382" spans="7:17">
      <c r="G10382" s="1"/>
      <c r="Q10382" s="32" t="str">
        <f>IF(I10382="OUTSTANDING",'Data Table Volumes'!$B$1-G10382,"NA")</f>
        <v>NA</v>
      </c>
    </row>
    <row r="10383" spans="7:17">
      <c r="G10383" s="1"/>
      <c r="Q10383" s="32" t="str">
        <f>IF(I10383="OUTSTANDING",'Data Table Volumes'!$B$1-G10383,"NA")</f>
        <v>NA</v>
      </c>
    </row>
    <row r="10384" spans="7:17">
      <c r="G10384" s="1"/>
      <c r="Q10384" s="32" t="str">
        <f>IF(I10384="OUTSTANDING",'Data Table Volumes'!$B$1-G10384,"NA")</f>
        <v>NA</v>
      </c>
    </row>
    <row r="10385" spans="7:17">
      <c r="G10385" s="1"/>
      <c r="Q10385" s="32" t="str">
        <f>IF(I10385="OUTSTANDING",'Data Table Volumes'!$B$1-G10385,"NA")</f>
        <v>NA</v>
      </c>
    </row>
    <row r="10386" spans="7:17">
      <c r="G10386" s="1"/>
      <c r="Q10386" s="32" t="str">
        <f>IF(I10386="OUTSTANDING",'Data Table Volumes'!$B$1-G10386,"NA")</f>
        <v>NA</v>
      </c>
    </row>
    <row r="10387" spans="7:17">
      <c r="G10387" s="1"/>
      <c r="Q10387" s="32" t="str">
        <f>IF(I10387="OUTSTANDING",'Data Table Volumes'!$B$1-G10387,"NA")</f>
        <v>NA</v>
      </c>
    </row>
    <row r="10388" spans="7:17">
      <c r="G10388" s="1"/>
      <c r="Q10388" s="32" t="str">
        <f>IF(I10388="OUTSTANDING",'Data Table Volumes'!$B$1-G10388,"NA")</f>
        <v>NA</v>
      </c>
    </row>
    <row r="10389" spans="7:17">
      <c r="G10389" s="1"/>
      <c r="Q10389" s="32" t="str">
        <f>IF(I10389="OUTSTANDING",'Data Table Volumes'!$B$1-G10389,"NA")</f>
        <v>NA</v>
      </c>
    </row>
    <row r="10390" spans="7:17">
      <c r="G10390" s="1"/>
      <c r="Q10390" s="32" t="str">
        <f>IF(I10390="OUTSTANDING",'Data Table Volumes'!$B$1-G10390,"NA")</f>
        <v>NA</v>
      </c>
    </row>
    <row r="10391" spans="7:17">
      <c r="G10391" s="1"/>
      <c r="Q10391" s="32" t="str">
        <f>IF(I10391="OUTSTANDING",'Data Table Volumes'!$B$1-G10391,"NA")</f>
        <v>NA</v>
      </c>
    </row>
    <row r="10392" spans="7:17">
      <c r="G10392" s="1"/>
      <c r="Q10392" s="32" t="str">
        <f>IF(I10392="OUTSTANDING",'Data Table Volumes'!$B$1-G10392,"NA")</f>
        <v>NA</v>
      </c>
    </row>
    <row r="10393" spans="7:17">
      <c r="G10393" s="1"/>
      <c r="Q10393" s="32" t="str">
        <f>IF(I10393="OUTSTANDING",'Data Table Volumes'!$B$1-G10393,"NA")</f>
        <v>NA</v>
      </c>
    </row>
    <row r="10394" spans="7:17">
      <c r="G10394" s="1"/>
      <c r="Q10394" s="32" t="str">
        <f>IF(I10394="OUTSTANDING",'Data Table Volumes'!$B$1-G10394,"NA")</f>
        <v>NA</v>
      </c>
    </row>
    <row r="10395" spans="7:17">
      <c r="G10395" s="1"/>
      <c r="Q10395" s="32" t="str">
        <f>IF(I10395="OUTSTANDING",'Data Table Volumes'!$B$1-G10395,"NA")</f>
        <v>NA</v>
      </c>
    </row>
    <row r="10396" spans="7:17">
      <c r="G10396" s="1"/>
      <c r="Q10396" s="32" t="str">
        <f>IF(I10396="OUTSTANDING",'Data Table Volumes'!$B$1-G10396,"NA")</f>
        <v>NA</v>
      </c>
    </row>
    <row r="10397" spans="7:17">
      <c r="G10397" s="1"/>
      <c r="Q10397" s="32" t="str">
        <f>IF(I10397="OUTSTANDING",'Data Table Volumes'!$B$1-G10397,"NA")</f>
        <v>NA</v>
      </c>
    </row>
    <row r="10398" spans="7:17">
      <c r="G10398" s="1"/>
      <c r="Q10398" s="32" t="str">
        <f>IF(I10398="OUTSTANDING",'Data Table Volumes'!$B$1-G10398,"NA")</f>
        <v>NA</v>
      </c>
    </row>
    <row r="10399" spans="7:17">
      <c r="G10399" s="1"/>
      <c r="Q10399" s="32" t="str">
        <f>IF(I10399="OUTSTANDING",'Data Table Volumes'!$B$1-G10399,"NA")</f>
        <v>NA</v>
      </c>
    </row>
    <row r="10400" spans="7:17">
      <c r="G10400" s="1"/>
      <c r="Q10400" s="32" t="str">
        <f>IF(I10400="OUTSTANDING",'Data Table Volumes'!$B$1-G10400,"NA")</f>
        <v>NA</v>
      </c>
    </row>
    <row r="10401" spans="7:17">
      <c r="G10401" s="1"/>
      <c r="Q10401" s="32" t="str">
        <f>IF(I10401="OUTSTANDING",'Data Table Volumes'!$B$1-G10401,"NA")</f>
        <v>NA</v>
      </c>
    </row>
    <row r="10402" spans="7:17">
      <c r="G10402" s="1"/>
      <c r="Q10402" s="32" t="str">
        <f>IF(I10402="OUTSTANDING",'Data Table Volumes'!$B$1-G10402,"NA")</f>
        <v>NA</v>
      </c>
    </row>
    <row r="10403" spans="7:17">
      <c r="G10403" s="1"/>
      <c r="Q10403" s="32" t="str">
        <f>IF(I10403="OUTSTANDING",'Data Table Volumes'!$B$1-G10403,"NA")</f>
        <v>NA</v>
      </c>
    </row>
    <row r="10404" spans="7:17">
      <c r="G10404" s="1"/>
      <c r="Q10404" s="32" t="str">
        <f>IF(I10404="OUTSTANDING",'Data Table Volumes'!$B$1-G10404,"NA")</f>
        <v>NA</v>
      </c>
    </row>
    <row r="10405" spans="7:17">
      <c r="G10405" s="1"/>
      <c r="Q10405" s="32" t="str">
        <f>IF(I10405="OUTSTANDING",'Data Table Volumes'!$B$1-G10405,"NA")</f>
        <v>NA</v>
      </c>
    </row>
    <row r="10406" spans="7:17">
      <c r="G10406" s="1"/>
      <c r="Q10406" s="32" t="str">
        <f>IF(I10406="OUTSTANDING",'Data Table Volumes'!$B$1-G10406,"NA")</f>
        <v>NA</v>
      </c>
    </row>
    <row r="10407" spans="7:17">
      <c r="G10407" s="1"/>
      <c r="Q10407" s="32" t="str">
        <f>IF(I10407="OUTSTANDING",'Data Table Volumes'!$B$1-G10407,"NA")</f>
        <v>NA</v>
      </c>
    </row>
    <row r="10408" spans="7:17">
      <c r="G10408" s="1"/>
      <c r="Q10408" s="32" t="str">
        <f>IF(I10408="OUTSTANDING",'Data Table Volumes'!$B$1-G10408,"NA")</f>
        <v>NA</v>
      </c>
    </row>
    <row r="10409" spans="7:17">
      <c r="G10409" s="1"/>
      <c r="Q10409" s="32" t="str">
        <f>IF(I10409="OUTSTANDING",'Data Table Volumes'!$B$1-G10409,"NA")</f>
        <v>NA</v>
      </c>
    </row>
    <row r="10410" spans="7:17">
      <c r="G10410" s="1"/>
      <c r="Q10410" s="32" t="str">
        <f>IF(I10410="OUTSTANDING",'Data Table Volumes'!$B$1-G10410,"NA")</f>
        <v>NA</v>
      </c>
    </row>
    <row r="10411" spans="7:17">
      <c r="G10411" s="1"/>
      <c r="Q10411" s="32" t="str">
        <f>IF(I10411="OUTSTANDING",'Data Table Volumes'!$B$1-G10411,"NA")</f>
        <v>NA</v>
      </c>
    </row>
    <row r="10412" spans="7:17">
      <c r="G10412" s="1"/>
      <c r="Q10412" s="32" t="str">
        <f>IF(I10412="OUTSTANDING",'Data Table Volumes'!$B$1-G10412,"NA")</f>
        <v>NA</v>
      </c>
    </row>
    <row r="10413" spans="7:17">
      <c r="G10413" s="1"/>
      <c r="Q10413" s="32" t="str">
        <f>IF(I10413="OUTSTANDING",'Data Table Volumes'!$B$1-G10413,"NA")</f>
        <v>NA</v>
      </c>
    </row>
    <row r="10414" spans="7:17">
      <c r="G10414" s="1"/>
      <c r="Q10414" s="32" t="str">
        <f>IF(I10414="OUTSTANDING",'Data Table Volumes'!$B$1-G10414,"NA")</f>
        <v>NA</v>
      </c>
    </row>
    <row r="10415" spans="7:17">
      <c r="G10415" s="1"/>
      <c r="Q10415" s="32" t="str">
        <f>IF(I10415="OUTSTANDING",'Data Table Volumes'!$B$1-G10415,"NA")</f>
        <v>NA</v>
      </c>
    </row>
    <row r="10416" spans="7:17">
      <c r="G10416" s="1"/>
      <c r="Q10416" s="32" t="str">
        <f>IF(I10416="OUTSTANDING",'Data Table Volumes'!$B$1-G10416,"NA")</f>
        <v>NA</v>
      </c>
    </row>
    <row r="10417" spans="7:17">
      <c r="G10417" s="1"/>
      <c r="Q10417" s="32" t="str">
        <f>IF(I10417="OUTSTANDING",'Data Table Volumes'!$B$1-G10417,"NA")</f>
        <v>NA</v>
      </c>
    </row>
    <row r="10418" spans="7:17">
      <c r="G10418" s="1"/>
      <c r="Q10418" s="32" t="str">
        <f>IF(I10418="OUTSTANDING",'Data Table Volumes'!$B$1-G10418,"NA")</f>
        <v>NA</v>
      </c>
    </row>
    <row r="10419" spans="7:17">
      <c r="G10419" s="1"/>
      <c r="Q10419" s="32" t="str">
        <f>IF(I10419="OUTSTANDING",'Data Table Volumes'!$B$1-G10419,"NA")</f>
        <v>NA</v>
      </c>
    </row>
    <row r="10420" spans="7:17">
      <c r="G10420" s="1"/>
      <c r="Q10420" s="32" t="str">
        <f>IF(I10420="OUTSTANDING",'Data Table Volumes'!$B$1-G10420,"NA")</f>
        <v>NA</v>
      </c>
    </row>
    <row r="10421" spans="7:17">
      <c r="G10421" s="1"/>
      <c r="Q10421" s="32" t="str">
        <f>IF(I10421="OUTSTANDING",'Data Table Volumes'!$B$1-G10421,"NA")</f>
        <v>NA</v>
      </c>
    </row>
    <row r="10422" spans="7:17">
      <c r="G10422" s="1"/>
      <c r="Q10422" s="32" t="str">
        <f>IF(I10422="OUTSTANDING",'Data Table Volumes'!$B$1-G10422,"NA")</f>
        <v>NA</v>
      </c>
    </row>
    <row r="10423" spans="7:17">
      <c r="G10423" s="1"/>
      <c r="Q10423" s="32" t="str">
        <f>IF(I10423="OUTSTANDING",'Data Table Volumes'!$B$1-G10423,"NA")</f>
        <v>NA</v>
      </c>
    </row>
    <row r="10424" spans="7:17">
      <c r="G10424" s="1"/>
      <c r="Q10424" s="32" t="str">
        <f>IF(I10424="OUTSTANDING",'Data Table Volumes'!$B$1-G10424,"NA")</f>
        <v>NA</v>
      </c>
    </row>
    <row r="10425" spans="7:17">
      <c r="G10425" s="1"/>
      <c r="Q10425" s="32" t="str">
        <f>IF(I10425="OUTSTANDING",'Data Table Volumes'!$B$1-G10425,"NA")</f>
        <v>NA</v>
      </c>
    </row>
    <row r="10426" spans="7:17">
      <c r="G10426" s="1"/>
      <c r="Q10426" s="32" t="str">
        <f>IF(I10426="OUTSTANDING",'Data Table Volumes'!$B$1-G10426,"NA")</f>
        <v>NA</v>
      </c>
    </row>
    <row r="10427" spans="7:17">
      <c r="G10427" s="1"/>
      <c r="Q10427" s="32" t="str">
        <f>IF(I10427="OUTSTANDING",'Data Table Volumes'!$B$1-G10427,"NA")</f>
        <v>NA</v>
      </c>
    </row>
    <row r="10428" spans="7:17">
      <c r="G10428" s="1"/>
      <c r="Q10428" s="32" t="str">
        <f>IF(I10428="OUTSTANDING",'Data Table Volumes'!$B$1-G10428,"NA")</f>
        <v>NA</v>
      </c>
    </row>
    <row r="10429" spans="7:17">
      <c r="G10429" s="1"/>
      <c r="Q10429" s="32" t="str">
        <f>IF(I10429="OUTSTANDING",'Data Table Volumes'!$B$1-G10429,"NA")</f>
        <v>NA</v>
      </c>
    </row>
    <row r="10430" spans="7:17">
      <c r="G10430" s="1"/>
      <c r="Q10430" s="32" t="str">
        <f>IF(I10430="OUTSTANDING",'Data Table Volumes'!$B$1-G10430,"NA")</f>
        <v>NA</v>
      </c>
    </row>
    <row r="10431" spans="7:17">
      <c r="G10431" s="1"/>
      <c r="Q10431" s="32" t="str">
        <f>IF(I10431="OUTSTANDING",'Data Table Volumes'!$B$1-G10431,"NA")</f>
        <v>NA</v>
      </c>
    </row>
    <row r="10432" spans="7:17">
      <c r="G10432" s="1"/>
      <c r="Q10432" s="32" t="str">
        <f>IF(I10432="OUTSTANDING",'Data Table Volumes'!$B$1-G10432,"NA")</f>
        <v>NA</v>
      </c>
    </row>
    <row r="10433" spans="7:17">
      <c r="G10433" s="1"/>
      <c r="Q10433" s="32" t="str">
        <f>IF(I10433="OUTSTANDING",'Data Table Volumes'!$B$1-G10433,"NA")</f>
        <v>NA</v>
      </c>
    </row>
    <row r="10434" spans="7:17">
      <c r="G10434" s="1"/>
      <c r="Q10434" s="32" t="str">
        <f>IF(I10434="OUTSTANDING",'Data Table Volumes'!$B$1-G10434,"NA")</f>
        <v>NA</v>
      </c>
    </row>
    <row r="10435" spans="7:17">
      <c r="G10435" s="1"/>
      <c r="Q10435" s="32" t="str">
        <f>IF(I10435="OUTSTANDING",'Data Table Volumes'!$B$1-G10435,"NA")</f>
        <v>NA</v>
      </c>
    </row>
    <row r="10436" spans="7:17">
      <c r="G10436" s="1"/>
      <c r="Q10436" s="32" t="str">
        <f>IF(I10436="OUTSTANDING",'Data Table Volumes'!$B$1-G10436,"NA")</f>
        <v>NA</v>
      </c>
    </row>
    <row r="10437" spans="7:17">
      <c r="G10437" s="1"/>
      <c r="Q10437" s="32" t="str">
        <f>IF(I10437="OUTSTANDING",'Data Table Volumes'!$B$1-G10437,"NA")</f>
        <v>NA</v>
      </c>
    </row>
    <row r="10438" spans="7:17">
      <c r="G10438" s="1"/>
      <c r="Q10438" s="32" t="str">
        <f>IF(I10438="OUTSTANDING",'Data Table Volumes'!$B$1-G10438,"NA")</f>
        <v>NA</v>
      </c>
    </row>
    <row r="10439" spans="7:17">
      <c r="G10439" s="1"/>
      <c r="Q10439" s="32" t="str">
        <f>IF(I10439="OUTSTANDING",'Data Table Volumes'!$B$1-G10439,"NA")</f>
        <v>NA</v>
      </c>
    </row>
    <row r="10440" spans="7:17">
      <c r="G10440" s="1"/>
      <c r="Q10440" s="32" t="str">
        <f>IF(I10440="OUTSTANDING",'Data Table Volumes'!$B$1-G10440,"NA")</f>
        <v>NA</v>
      </c>
    </row>
    <row r="10441" spans="7:17">
      <c r="G10441" s="1"/>
      <c r="Q10441" s="32" t="str">
        <f>IF(I10441="OUTSTANDING",'Data Table Volumes'!$B$1-G10441,"NA")</f>
        <v>NA</v>
      </c>
    </row>
    <row r="10442" spans="7:17">
      <c r="G10442" s="1"/>
      <c r="Q10442" s="32" t="str">
        <f>IF(I10442="OUTSTANDING",'Data Table Volumes'!$B$1-G10442,"NA")</f>
        <v>NA</v>
      </c>
    </row>
    <row r="10443" spans="7:17">
      <c r="G10443" s="1"/>
      <c r="Q10443" s="32" t="str">
        <f>IF(I10443="OUTSTANDING",'Data Table Volumes'!$B$1-G10443,"NA")</f>
        <v>NA</v>
      </c>
    </row>
    <row r="10444" spans="7:17">
      <c r="G10444" s="1"/>
      <c r="Q10444" s="32" t="str">
        <f>IF(I10444="OUTSTANDING",'Data Table Volumes'!$B$1-G10444,"NA")</f>
        <v>NA</v>
      </c>
    </row>
    <row r="10445" spans="7:17">
      <c r="G10445" s="1"/>
      <c r="Q10445" s="32" t="str">
        <f>IF(I10445="OUTSTANDING",'Data Table Volumes'!$B$1-G10445,"NA")</f>
        <v>NA</v>
      </c>
    </row>
    <row r="10446" spans="7:17">
      <c r="G10446" s="1"/>
      <c r="Q10446" s="32" t="str">
        <f>IF(I10446="OUTSTANDING",'Data Table Volumes'!$B$1-G10446,"NA")</f>
        <v>NA</v>
      </c>
    </row>
    <row r="10447" spans="7:17">
      <c r="G10447" s="1"/>
      <c r="Q10447" s="32" t="str">
        <f>IF(I10447="OUTSTANDING",'Data Table Volumes'!$B$1-G10447,"NA")</f>
        <v>NA</v>
      </c>
    </row>
    <row r="10448" spans="7:17">
      <c r="G10448" s="1"/>
      <c r="Q10448" s="32" t="str">
        <f>IF(I10448="OUTSTANDING",'Data Table Volumes'!$B$1-G10448,"NA")</f>
        <v>NA</v>
      </c>
    </row>
    <row r="10449" spans="7:17">
      <c r="G10449" s="1"/>
      <c r="Q10449" s="32" t="str">
        <f>IF(I10449="OUTSTANDING",'Data Table Volumes'!$B$1-G10449,"NA")</f>
        <v>NA</v>
      </c>
    </row>
    <row r="10450" spans="7:17">
      <c r="G10450" s="1"/>
      <c r="Q10450" s="32" t="str">
        <f>IF(I10450="OUTSTANDING",'Data Table Volumes'!$B$1-G10450,"NA")</f>
        <v>NA</v>
      </c>
    </row>
    <row r="10451" spans="7:17">
      <c r="G10451" s="1"/>
      <c r="Q10451" s="32" t="str">
        <f>IF(I10451="OUTSTANDING",'Data Table Volumes'!$B$1-G10451,"NA")</f>
        <v>NA</v>
      </c>
    </row>
    <row r="10452" spans="7:17">
      <c r="G10452" s="1"/>
      <c r="Q10452" s="32" t="str">
        <f>IF(I10452="OUTSTANDING",'Data Table Volumes'!$B$1-G10452,"NA")</f>
        <v>NA</v>
      </c>
    </row>
    <row r="10453" spans="7:17">
      <c r="G10453" s="1"/>
      <c r="Q10453" s="32" t="str">
        <f>IF(I10453="OUTSTANDING",'Data Table Volumes'!$B$1-G10453,"NA")</f>
        <v>NA</v>
      </c>
    </row>
    <row r="10454" spans="7:17">
      <c r="G10454" s="1"/>
      <c r="Q10454" s="32" t="str">
        <f>IF(I10454="OUTSTANDING",'Data Table Volumes'!$B$1-G10454,"NA")</f>
        <v>NA</v>
      </c>
    </row>
    <row r="10455" spans="7:17">
      <c r="G10455" s="1"/>
      <c r="Q10455" s="32" t="str">
        <f>IF(I10455="OUTSTANDING",'Data Table Volumes'!$B$1-G10455,"NA")</f>
        <v>NA</v>
      </c>
    </row>
    <row r="10456" spans="7:17">
      <c r="G10456" s="1"/>
      <c r="Q10456" s="32" t="str">
        <f>IF(I10456="OUTSTANDING",'Data Table Volumes'!$B$1-G10456,"NA")</f>
        <v>NA</v>
      </c>
    </row>
    <row r="10457" spans="7:17">
      <c r="G10457" s="1"/>
      <c r="Q10457" s="32" t="str">
        <f>IF(I10457="OUTSTANDING",'Data Table Volumes'!$B$1-G10457,"NA")</f>
        <v>NA</v>
      </c>
    </row>
    <row r="10458" spans="7:17">
      <c r="G10458" s="1"/>
      <c r="Q10458" s="32" t="str">
        <f>IF(I10458="OUTSTANDING",'Data Table Volumes'!$B$1-G10458,"NA")</f>
        <v>NA</v>
      </c>
    </row>
    <row r="10459" spans="7:17">
      <c r="G10459" s="1"/>
      <c r="Q10459" s="32" t="str">
        <f>IF(I10459="OUTSTANDING",'Data Table Volumes'!$B$1-G10459,"NA")</f>
        <v>NA</v>
      </c>
    </row>
    <row r="10460" spans="7:17">
      <c r="G10460" s="1"/>
      <c r="Q10460" s="32" t="str">
        <f>IF(I10460="OUTSTANDING",'Data Table Volumes'!$B$1-G10460,"NA")</f>
        <v>NA</v>
      </c>
    </row>
    <row r="10461" spans="7:17">
      <c r="G10461" s="1"/>
      <c r="Q10461" s="32" t="str">
        <f>IF(I10461="OUTSTANDING",'Data Table Volumes'!$B$1-G10461,"NA")</f>
        <v>NA</v>
      </c>
    </row>
    <row r="10462" spans="7:17">
      <c r="G10462" s="1"/>
      <c r="Q10462" s="32" t="str">
        <f>IF(I10462="OUTSTANDING",'Data Table Volumes'!$B$1-G10462,"NA")</f>
        <v>NA</v>
      </c>
    </row>
    <row r="10463" spans="7:17">
      <c r="G10463" s="1"/>
      <c r="Q10463" s="32" t="str">
        <f>IF(I10463="OUTSTANDING",'Data Table Volumes'!$B$1-G10463,"NA")</f>
        <v>NA</v>
      </c>
    </row>
    <row r="10464" spans="7:17">
      <c r="G10464" s="1"/>
      <c r="Q10464" s="32" t="str">
        <f>IF(I10464="OUTSTANDING",'Data Table Volumes'!$B$1-G10464,"NA")</f>
        <v>NA</v>
      </c>
    </row>
    <row r="10465" spans="7:17">
      <c r="G10465" s="1"/>
      <c r="Q10465" s="32" t="str">
        <f>IF(I10465="OUTSTANDING",'Data Table Volumes'!$B$1-G10465,"NA")</f>
        <v>NA</v>
      </c>
    </row>
    <row r="10466" spans="7:17">
      <c r="G10466" s="1"/>
      <c r="Q10466" s="32" t="str">
        <f>IF(I10466="OUTSTANDING",'Data Table Volumes'!$B$1-G10466,"NA")</f>
        <v>NA</v>
      </c>
    </row>
    <row r="10467" spans="7:17">
      <c r="G10467" s="1"/>
      <c r="Q10467" s="32" t="str">
        <f>IF(I10467="OUTSTANDING",'Data Table Volumes'!$B$1-G10467,"NA")</f>
        <v>NA</v>
      </c>
    </row>
    <row r="10468" spans="7:17">
      <c r="G10468" s="1"/>
      <c r="Q10468" s="32" t="str">
        <f>IF(I10468="OUTSTANDING",'Data Table Volumes'!$B$1-G10468,"NA")</f>
        <v>NA</v>
      </c>
    </row>
    <row r="10469" spans="7:17">
      <c r="G10469" s="1"/>
      <c r="Q10469" s="32" t="str">
        <f>IF(I10469="OUTSTANDING",'Data Table Volumes'!$B$1-G10469,"NA")</f>
        <v>NA</v>
      </c>
    </row>
    <row r="10470" spans="7:17">
      <c r="G10470" s="1"/>
      <c r="Q10470" s="32" t="str">
        <f>IF(I10470="OUTSTANDING",'Data Table Volumes'!$B$1-G10470,"NA")</f>
        <v>NA</v>
      </c>
    </row>
    <row r="10471" spans="7:17">
      <c r="G10471" s="1"/>
      <c r="Q10471" s="32" t="str">
        <f>IF(I10471="OUTSTANDING",'Data Table Volumes'!$B$1-G10471,"NA")</f>
        <v>NA</v>
      </c>
    </row>
    <row r="10472" spans="7:17">
      <c r="G10472" s="1"/>
      <c r="Q10472" s="32" t="str">
        <f>IF(I10472="OUTSTANDING",'Data Table Volumes'!$B$1-G10472,"NA")</f>
        <v>NA</v>
      </c>
    </row>
    <row r="10473" spans="7:17">
      <c r="G10473" s="1"/>
      <c r="Q10473" s="32" t="str">
        <f>IF(I10473="OUTSTANDING",'Data Table Volumes'!$B$1-G10473,"NA")</f>
        <v>NA</v>
      </c>
    </row>
    <row r="10474" spans="7:17">
      <c r="G10474" s="1"/>
      <c r="Q10474" s="32" t="str">
        <f>IF(I10474="OUTSTANDING",'Data Table Volumes'!$B$1-G10474,"NA")</f>
        <v>NA</v>
      </c>
    </row>
    <row r="10475" spans="7:17">
      <c r="G10475" s="1"/>
      <c r="Q10475" s="32" t="str">
        <f>IF(I10475="OUTSTANDING",'Data Table Volumes'!$B$1-G10475,"NA")</f>
        <v>NA</v>
      </c>
    </row>
    <row r="10476" spans="7:17">
      <c r="G10476" s="1"/>
      <c r="Q10476" s="32" t="str">
        <f>IF(I10476="OUTSTANDING",'Data Table Volumes'!$B$1-G10476,"NA")</f>
        <v>NA</v>
      </c>
    </row>
    <row r="10477" spans="7:17">
      <c r="G10477" s="1"/>
      <c r="Q10477" s="32" t="str">
        <f>IF(I10477="OUTSTANDING",'Data Table Volumes'!$B$1-G10477,"NA")</f>
        <v>NA</v>
      </c>
    </row>
    <row r="10478" spans="7:17">
      <c r="G10478" s="1"/>
      <c r="Q10478" s="32" t="str">
        <f>IF(I10478="OUTSTANDING",'Data Table Volumes'!$B$1-G10478,"NA")</f>
        <v>NA</v>
      </c>
    </row>
    <row r="10479" spans="7:17">
      <c r="G10479" s="1"/>
      <c r="Q10479" s="32" t="str">
        <f>IF(I10479="OUTSTANDING",'Data Table Volumes'!$B$1-G10479,"NA")</f>
        <v>NA</v>
      </c>
    </row>
    <row r="10480" spans="7:17">
      <c r="G10480" s="1"/>
      <c r="Q10480" s="32" t="str">
        <f>IF(I10480="OUTSTANDING",'Data Table Volumes'!$B$1-G10480,"NA")</f>
        <v>NA</v>
      </c>
    </row>
    <row r="10481" spans="7:17">
      <c r="G10481" s="1"/>
      <c r="Q10481" s="32" t="str">
        <f>IF(I10481="OUTSTANDING",'Data Table Volumes'!$B$1-G10481,"NA")</f>
        <v>NA</v>
      </c>
    </row>
    <row r="10482" spans="7:17">
      <c r="G10482" s="1"/>
      <c r="Q10482" s="32" t="str">
        <f>IF(I10482="OUTSTANDING",'Data Table Volumes'!$B$1-G10482,"NA")</f>
        <v>NA</v>
      </c>
    </row>
    <row r="10483" spans="7:17">
      <c r="G10483" s="1"/>
      <c r="Q10483" s="32" t="str">
        <f>IF(I10483="OUTSTANDING",'Data Table Volumes'!$B$1-G10483,"NA")</f>
        <v>NA</v>
      </c>
    </row>
    <row r="10484" spans="7:17">
      <c r="G10484" s="1"/>
      <c r="Q10484" s="32" t="str">
        <f>IF(I10484="OUTSTANDING",'Data Table Volumes'!$B$1-G10484,"NA")</f>
        <v>NA</v>
      </c>
    </row>
    <row r="10485" spans="7:17">
      <c r="G10485" s="1"/>
      <c r="Q10485" s="32" t="str">
        <f>IF(I10485="OUTSTANDING",'Data Table Volumes'!$B$1-G10485,"NA")</f>
        <v>NA</v>
      </c>
    </row>
    <row r="10486" spans="7:17">
      <c r="G10486" s="1"/>
      <c r="Q10486" s="32" t="str">
        <f>IF(I10486="OUTSTANDING",'Data Table Volumes'!$B$1-G10486,"NA")</f>
        <v>NA</v>
      </c>
    </row>
    <row r="10487" spans="7:17">
      <c r="G10487" s="1"/>
      <c r="Q10487" s="32" t="str">
        <f>IF(I10487="OUTSTANDING",'Data Table Volumes'!$B$1-G10487,"NA")</f>
        <v>NA</v>
      </c>
    </row>
    <row r="10488" spans="7:17">
      <c r="G10488" s="1"/>
      <c r="Q10488" s="32" t="str">
        <f>IF(I10488="OUTSTANDING",'Data Table Volumes'!$B$1-G10488,"NA")</f>
        <v>NA</v>
      </c>
    </row>
    <row r="10489" spans="7:17">
      <c r="G10489" s="1"/>
      <c r="Q10489" s="32" t="str">
        <f>IF(I10489="OUTSTANDING",'Data Table Volumes'!$B$1-G10489,"NA")</f>
        <v>NA</v>
      </c>
    </row>
    <row r="10490" spans="7:17">
      <c r="G10490" s="1"/>
      <c r="Q10490" s="32" t="str">
        <f>IF(I10490="OUTSTANDING",'Data Table Volumes'!$B$1-G10490,"NA")</f>
        <v>NA</v>
      </c>
    </row>
    <row r="10491" spans="7:17">
      <c r="G10491" s="1"/>
      <c r="Q10491" s="32" t="str">
        <f>IF(I10491="OUTSTANDING",'Data Table Volumes'!$B$1-G10491,"NA")</f>
        <v>NA</v>
      </c>
    </row>
    <row r="10492" spans="7:17">
      <c r="G10492" s="1"/>
      <c r="Q10492" s="32" t="str">
        <f>IF(I10492="OUTSTANDING",'Data Table Volumes'!$B$1-G10492,"NA")</f>
        <v>NA</v>
      </c>
    </row>
    <row r="10493" spans="7:17">
      <c r="G10493" s="1"/>
      <c r="Q10493" s="32" t="str">
        <f>IF(I10493="OUTSTANDING",'Data Table Volumes'!$B$1-G10493,"NA")</f>
        <v>NA</v>
      </c>
    </row>
    <row r="10494" spans="7:17">
      <c r="G10494" s="1"/>
      <c r="Q10494" s="32" t="str">
        <f>IF(I10494="OUTSTANDING",'Data Table Volumes'!$B$1-G10494,"NA")</f>
        <v>NA</v>
      </c>
    </row>
    <row r="10495" spans="7:17">
      <c r="G10495" s="1"/>
      <c r="Q10495" s="32" t="str">
        <f>IF(I10495="OUTSTANDING",'Data Table Volumes'!$B$1-G10495,"NA")</f>
        <v>NA</v>
      </c>
    </row>
    <row r="10496" spans="7:17">
      <c r="G10496" s="1"/>
      <c r="Q10496" s="32" t="str">
        <f>IF(I10496="OUTSTANDING",'Data Table Volumes'!$B$1-G10496,"NA")</f>
        <v>NA</v>
      </c>
    </row>
    <row r="10497" spans="7:17">
      <c r="G10497" s="1"/>
      <c r="Q10497" s="32" t="str">
        <f>IF(I10497="OUTSTANDING",'Data Table Volumes'!$B$1-G10497,"NA")</f>
        <v>NA</v>
      </c>
    </row>
    <row r="10498" spans="7:17">
      <c r="G10498" s="1"/>
      <c r="Q10498" s="32" t="str">
        <f>IF(I10498="OUTSTANDING",'Data Table Volumes'!$B$1-G10498,"NA")</f>
        <v>NA</v>
      </c>
    </row>
    <row r="10499" spans="7:17">
      <c r="G10499" s="1"/>
      <c r="Q10499" s="32" t="str">
        <f>IF(I10499="OUTSTANDING",'Data Table Volumes'!$B$1-G10499,"NA")</f>
        <v>NA</v>
      </c>
    </row>
    <row r="10500" spans="7:17">
      <c r="G10500" s="1"/>
      <c r="Q10500" s="32" t="str">
        <f>IF(I10500="OUTSTANDING",'Data Table Volumes'!$B$1-G10500,"NA")</f>
        <v>NA</v>
      </c>
    </row>
    <row r="10501" spans="7:17">
      <c r="G10501" s="1"/>
      <c r="Q10501" s="32" t="str">
        <f>IF(I10501="OUTSTANDING",'Data Table Volumes'!$B$1-G10501,"NA")</f>
        <v>NA</v>
      </c>
    </row>
    <row r="10502" spans="7:17">
      <c r="G10502" s="1"/>
      <c r="Q10502" s="32" t="str">
        <f>IF(I10502="OUTSTANDING",'Data Table Volumes'!$B$1-G10502,"NA")</f>
        <v>NA</v>
      </c>
    </row>
    <row r="10503" spans="7:17">
      <c r="G10503" s="1"/>
      <c r="Q10503" s="32" t="str">
        <f>IF(I10503="OUTSTANDING",'Data Table Volumes'!$B$1-G10503,"NA")</f>
        <v>NA</v>
      </c>
    </row>
    <row r="10504" spans="7:17">
      <c r="G10504" s="1"/>
      <c r="Q10504" s="32" t="str">
        <f>IF(I10504="OUTSTANDING",'Data Table Volumes'!$B$1-G10504,"NA")</f>
        <v>NA</v>
      </c>
    </row>
    <row r="10505" spans="7:17">
      <c r="G10505" s="1"/>
      <c r="Q10505" s="32" t="str">
        <f>IF(I10505="OUTSTANDING",'Data Table Volumes'!$B$1-G10505,"NA")</f>
        <v>NA</v>
      </c>
    </row>
    <row r="10506" spans="7:17">
      <c r="G10506" s="1"/>
      <c r="Q10506" s="32" t="str">
        <f>IF(I10506="OUTSTANDING",'Data Table Volumes'!$B$1-G10506,"NA")</f>
        <v>NA</v>
      </c>
    </row>
    <row r="10507" spans="7:17">
      <c r="G10507" s="1"/>
      <c r="Q10507" s="32" t="str">
        <f>IF(I10507="OUTSTANDING",'Data Table Volumes'!$B$1-G10507,"NA")</f>
        <v>NA</v>
      </c>
    </row>
    <row r="10508" spans="7:17">
      <c r="G10508" s="1"/>
      <c r="Q10508" s="32" t="str">
        <f>IF(I10508="OUTSTANDING",'Data Table Volumes'!$B$1-G10508,"NA")</f>
        <v>NA</v>
      </c>
    </row>
    <row r="10509" spans="7:17">
      <c r="G10509" s="1"/>
      <c r="Q10509" s="32" t="str">
        <f>IF(I10509="OUTSTANDING",'Data Table Volumes'!$B$1-G10509,"NA")</f>
        <v>NA</v>
      </c>
    </row>
    <row r="10510" spans="7:17">
      <c r="G10510" s="1"/>
      <c r="Q10510" s="32" t="str">
        <f>IF(I10510="OUTSTANDING",'Data Table Volumes'!$B$1-G10510,"NA")</f>
        <v>NA</v>
      </c>
    </row>
    <row r="10511" spans="7:17">
      <c r="G10511" s="1"/>
      <c r="Q10511" s="32" t="str">
        <f>IF(I10511="OUTSTANDING",'Data Table Volumes'!$B$1-G10511,"NA")</f>
        <v>NA</v>
      </c>
    </row>
    <row r="10512" spans="7:17">
      <c r="G10512" s="1"/>
      <c r="Q10512" s="32" t="str">
        <f>IF(I10512="OUTSTANDING",'Data Table Volumes'!$B$1-G10512,"NA")</f>
        <v>NA</v>
      </c>
    </row>
    <row r="10513" spans="7:17">
      <c r="G10513" s="1"/>
      <c r="Q10513" s="32" t="str">
        <f>IF(I10513="OUTSTANDING",'Data Table Volumes'!$B$1-G10513,"NA")</f>
        <v>NA</v>
      </c>
    </row>
    <row r="10514" spans="7:17">
      <c r="G10514" s="1"/>
      <c r="Q10514" s="32" t="str">
        <f>IF(I10514="OUTSTANDING",'Data Table Volumes'!$B$1-G10514,"NA")</f>
        <v>NA</v>
      </c>
    </row>
    <row r="10515" spans="7:17">
      <c r="G10515" s="1"/>
      <c r="Q10515" s="32" t="str">
        <f>IF(I10515="OUTSTANDING",'Data Table Volumes'!$B$1-G10515,"NA")</f>
        <v>NA</v>
      </c>
    </row>
    <row r="10516" spans="7:17">
      <c r="G10516" s="1"/>
      <c r="Q10516" s="32" t="str">
        <f>IF(I10516="OUTSTANDING",'Data Table Volumes'!$B$1-G10516,"NA")</f>
        <v>NA</v>
      </c>
    </row>
    <row r="10517" spans="7:17">
      <c r="G10517" s="1"/>
      <c r="Q10517" s="32" t="str">
        <f>IF(I10517="OUTSTANDING",'Data Table Volumes'!$B$1-G10517,"NA")</f>
        <v>NA</v>
      </c>
    </row>
    <row r="10518" spans="7:17">
      <c r="G10518" s="1"/>
      <c r="Q10518" s="32" t="str">
        <f>IF(I10518="OUTSTANDING",'Data Table Volumes'!$B$1-G10518,"NA")</f>
        <v>NA</v>
      </c>
    </row>
    <row r="10519" spans="7:17">
      <c r="G10519" s="1"/>
      <c r="Q10519" s="32" t="str">
        <f>IF(I10519="OUTSTANDING",'Data Table Volumes'!$B$1-G10519,"NA")</f>
        <v>NA</v>
      </c>
    </row>
    <row r="10520" spans="7:17">
      <c r="G10520" s="1"/>
      <c r="Q10520" s="32" t="str">
        <f>IF(I10520="OUTSTANDING",'Data Table Volumes'!$B$1-G10520,"NA")</f>
        <v>NA</v>
      </c>
    </row>
    <row r="10521" spans="7:17">
      <c r="G10521" s="1"/>
      <c r="Q10521" s="32" t="str">
        <f>IF(I10521="OUTSTANDING",'Data Table Volumes'!$B$1-G10521,"NA")</f>
        <v>NA</v>
      </c>
    </row>
    <row r="10522" spans="7:17">
      <c r="G10522" s="1"/>
      <c r="Q10522" s="32" t="str">
        <f>IF(I10522="OUTSTANDING",'Data Table Volumes'!$B$1-G10522,"NA")</f>
        <v>NA</v>
      </c>
    </row>
    <row r="10523" spans="7:17">
      <c r="G10523" s="1"/>
      <c r="Q10523" s="32" t="str">
        <f>IF(I10523="OUTSTANDING",'Data Table Volumes'!$B$1-G10523,"NA")</f>
        <v>NA</v>
      </c>
    </row>
    <row r="10524" spans="7:17">
      <c r="G10524" s="1"/>
      <c r="Q10524" s="32" t="str">
        <f>IF(I10524="OUTSTANDING",'Data Table Volumes'!$B$1-G10524,"NA")</f>
        <v>NA</v>
      </c>
    </row>
    <row r="10525" spans="7:17">
      <c r="G10525" s="1"/>
      <c r="Q10525" s="32" t="str">
        <f>IF(I10525="OUTSTANDING",'Data Table Volumes'!$B$1-G10525,"NA")</f>
        <v>NA</v>
      </c>
    </row>
    <row r="10526" spans="7:17">
      <c r="G10526" s="1"/>
      <c r="Q10526" s="32" t="str">
        <f>IF(I10526="OUTSTANDING",'Data Table Volumes'!$B$1-G10526,"NA")</f>
        <v>NA</v>
      </c>
    </row>
    <row r="10527" spans="7:17">
      <c r="G10527" s="1"/>
      <c r="Q10527" s="32" t="str">
        <f>IF(I10527="OUTSTANDING",'Data Table Volumes'!$B$1-G10527,"NA")</f>
        <v>NA</v>
      </c>
    </row>
    <row r="10528" spans="7:17">
      <c r="G10528" s="1"/>
      <c r="Q10528" s="32" t="str">
        <f>IF(I10528="OUTSTANDING",'Data Table Volumes'!$B$1-G10528,"NA")</f>
        <v>NA</v>
      </c>
    </row>
    <row r="10529" spans="7:17">
      <c r="G10529" s="1"/>
      <c r="Q10529" s="32" t="str">
        <f>IF(I10529="OUTSTANDING",'Data Table Volumes'!$B$1-G10529,"NA")</f>
        <v>NA</v>
      </c>
    </row>
    <row r="10530" spans="7:17">
      <c r="G10530" s="1"/>
      <c r="Q10530" s="32" t="str">
        <f>IF(I10530="OUTSTANDING",'Data Table Volumes'!$B$1-G10530,"NA")</f>
        <v>NA</v>
      </c>
    </row>
    <row r="10531" spans="7:17">
      <c r="G10531" s="1"/>
      <c r="Q10531" s="32" t="str">
        <f>IF(I10531="OUTSTANDING",'Data Table Volumes'!$B$1-G10531,"NA")</f>
        <v>NA</v>
      </c>
    </row>
    <row r="10532" spans="7:17">
      <c r="G10532" s="1"/>
      <c r="Q10532" s="32" t="str">
        <f>IF(I10532="OUTSTANDING",'Data Table Volumes'!$B$1-G10532,"NA")</f>
        <v>NA</v>
      </c>
    </row>
    <row r="10533" spans="7:17">
      <c r="G10533" s="1"/>
      <c r="Q10533" s="32" t="str">
        <f>IF(I10533="OUTSTANDING",'Data Table Volumes'!$B$1-G10533,"NA")</f>
        <v>NA</v>
      </c>
    </row>
    <row r="10534" spans="7:17">
      <c r="G10534" s="1"/>
      <c r="Q10534" s="32" t="str">
        <f>IF(I10534="OUTSTANDING",'Data Table Volumes'!$B$1-G10534,"NA")</f>
        <v>NA</v>
      </c>
    </row>
    <row r="10535" spans="7:17">
      <c r="G10535" s="1"/>
      <c r="Q10535" s="32" t="str">
        <f>IF(I10535="OUTSTANDING",'Data Table Volumes'!$B$1-G10535,"NA")</f>
        <v>NA</v>
      </c>
    </row>
    <row r="10536" spans="7:17">
      <c r="G10536" s="1"/>
      <c r="Q10536" s="32" t="str">
        <f>IF(I10536="OUTSTANDING",'Data Table Volumes'!$B$1-G10536,"NA")</f>
        <v>NA</v>
      </c>
    </row>
    <row r="10537" spans="7:17">
      <c r="G10537" s="1"/>
      <c r="Q10537" s="32" t="str">
        <f>IF(I10537="OUTSTANDING",'Data Table Volumes'!$B$1-G10537,"NA")</f>
        <v>NA</v>
      </c>
    </row>
    <row r="10538" spans="7:17">
      <c r="G10538" s="1"/>
      <c r="Q10538" s="32" t="str">
        <f>IF(I10538="OUTSTANDING",'Data Table Volumes'!$B$1-G10538,"NA")</f>
        <v>NA</v>
      </c>
    </row>
    <row r="10539" spans="7:17">
      <c r="G10539" s="1"/>
      <c r="Q10539" s="32" t="str">
        <f>IF(I10539="OUTSTANDING",'Data Table Volumes'!$B$1-G10539,"NA")</f>
        <v>NA</v>
      </c>
    </row>
    <row r="10540" spans="7:17">
      <c r="G10540" s="1"/>
      <c r="Q10540" s="32" t="str">
        <f>IF(I10540="OUTSTANDING",'Data Table Volumes'!$B$1-G10540,"NA")</f>
        <v>NA</v>
      </c>
    </row>
    <row r="10541" spans="7:17">
      <c r="G10541" s="1"/>
      <c r="Q10541" s="32" t="str">
        <f>IF(I10541="OUTSTANDING",'Data Table Volumes'!$B$1-G10541,"NA")</f>
        <v>NA</v>
      </c>
    </row>
    <row r="10542" spans="7:17">
      <c r="G10542" s="1"/>
      <c r="Q10542" s="32" t="str">
        <f>IF(I10542="OUTSTANDING",'Data Table Volumes'!$B$1-G10542,"NA")</f>
        <v>NA</v>
      </c>
    </row>
    <row r="10543" spans="7:17">
      <c r="G10543" s="1"/>
      <c r="Q10543" s="32" t="str">
        <f>IF(I10543="OUTSTANDING",'Data Table Volumes'!$B$1-G10543,"NA")</f>
        <v>NA</v>
      </c>
    </row>
    <row r="10544" spans="7:17">
      <c r="G10544" s="1"/>
      <c r="Q10544" s="32" t="str">
        <f>IF(I10544="OUTSTANDING",'Data Table Volumes'!$B$1-G10544,"NA")</f>
        <v>NA</v>
      </c>
    </row>
    <row r="10545" spans="7:17">
      <c r="G10545" s="1"/>
      <c r="Q10545" s="32" t="str">
        <f>IF(I10545="OUTSTANDING",'Data Table Volumes'!$B$1-G10545,"NA")</f>
        <v>NA</v>
      </c>
    </row>
    <row r="10546" spans="7:17">
      <c r="G10546" s="1"/>
      <c r="Q10546" s="32" t="str">
        <f>IF(I10546="OUTSTANDING",'Data Table Volumes'!$B$1-G10546,"NA")</f>
        <v>NA</v>
      </c>
    </row>
    <row r="10547" spans="7:17">
      <c r="G10547" s="1"/>
      <c r="Q10547" s="32" t="str">
        <f>IF(I10547="OUTSTANDING",'Data Table Volumes'!$B$1-G10547,"NA")</f>
        <v>NA</v>
      </c>
    </row>
    <row r="10548" spans="7:17">
      <c r="G10548" s="1"/>
      <c r="Q10548" s="32" t="str">
        <f>IF(I10548="OUTSTANDING",'Data Table Volumes'!$B$1-G10548,"NA")</f>
        <v>NA</v>
      </c>
    </row>
    <row r="10549" spans="7:17">
      <c r="G10549" s="1"/>
      <c r="Q10549" s="32" t="str">
        <f>IF(I10549="OUTSTANDING",'Data Table Volumes'!$B$1-G10549,"NA")</f>
        <v>NA</v>
      </c>
    </row>
    <row r="10550" spans="7:17">
      <c r="G10550" s="1"/>
      <c r="Q10550" s="32" t="str">
        <f>IF(I10550="OUTSTANDING",'Data Table Volumes'!$B$1-G10550,"NA")</f>
        <v>NA</v>
      </c>
    </row>
    <row r="10551" spans="7:17">
      <c r="G10551" s="1"/>
      <c r="Q10551" s="32" t="str">
        <f>IF(I10551="OUTSTANDING",'Data Table Volumes'!$B$1-G10551,"NA")</f>
        <v>NA</v>
      </c>
    </row>
    <row r="10552" spans="7:17">
      <c r="G10552" s="1"/>
      <c r="Q10552" s="32" t="str">
        <f>IF(I10552="OUTSTANDING",'Data Table Volumes'!$B$1-G10552,"NA")</f>
        <v>NA</v>
      </c>
    </row>
    <row r="10553" spans="7:17">
      <c r="G10553" s="1"/>
      <c r="Q10553" s="32" t="str">
        <f>IF(I10553="OUTSTANDING",'Data Table Volumes'!$B$1-G10553,"NA")</f>
        <v>NA</v>
      </c>
    </row>
    <row r="10554" spans="7:17">
      <c r="G10554" s="1"/>
      <c r="Q10554" s="32" t="str">
        <f>IF(I10554="OUTSTANDING",'Data Table Volumes'!$B$1-G10554,"NA")</f>
        <v>NA</v>
      </c>
    </row>
    <row r="10555" spans="7:17">
      <c r="G10555" s="1"/>
      <c r="Q10555" s="32" t="str">
        <f>IF(I10555="OUTSTANDING",'Data Table Volumes'!$B$1-G10555,"NA")</f>
        <v>NA</v>
      </c>
    </row>
    <row r="10556" spans="7:17">
      <c r="G10556" s="1"/>
      <c r="Q10556" s="32" t="str">
        <f>IF(I10556="OUTSTANDING",'Data Table Volumes'!$B$1-G10556,"NA")</f>
        <v>NA</v>
      </c>
    </row>
    <row r="10557" spans="7:17">
      <c r="G10557" s="1"/>
      <c r="Q10557" s="32" t="str">
        <f>IF(I10557="OUTSTANDING",'Data Table Volumes'!$B$1-G10557,"NA")</f>
        <v>NA</v>
      </c>
    </row>
    <row r="10558" spans="7:17">
      <c r="G10558" s="1"/>
      <c r="Q10558" s="32" t="str">
        <f>IF(I10558="OUTSTANDING",'Data Table Volumes'!$B$1-G10558,"NA")</f>
        <v>NA</v>
      </c>
    </row>
    <row r="10559" spans="7:17">
      <c r="G10559" s="1"/>
      <c r="Q10559" s="32" t="str">
        <f>IF(I10559="OUTSTANDING",'Data Table Volumes'!$B$1-G10559,"NA")</f>
        <v>NA</v>
      </c>
    </row>
    <row r="10560" spans="7:17">
      <c r="G10560" s="1"/>
      <c r="Q10560" s="32" t="str">
        <f>IF(I10560="OUTSTANDING",'Data Table Volumes'!$B$1-G10560,"NA")</f>
        <v>NA</v>
      </c>
    </row>
    <row r="10561" spans="7:17">
      <c r="G10561" s="1"/>
      <c r="Q10561" s="32" t="str">
        <f>IF(I10561="OUTSTANDING",'Data Table Volumes'!$B$1-G10561,"NA")</f>
        <v>NA</v>
      </c>
    </row>
    <row r="10562" spans="7:17">
      <c r="G10562" s="1"/>
      <c r="Q10562" s="32" t="str">
        <f>IF(I10562="OUTSTANDING",'Data Table Volumes'!$B$1-G10562,"NA")</f>
        <v>NA</v>
      </c>
    </row>
    <row r="10563" spans="7:17">
      <c r="G10563" s="1"/>
      <c r="Q10563" s="32" t="str">
        <f>IF(I10563="OUTSTANDING",'Data Table Volumes'!$B$1-G10563,"NA")</f>
        <v>NA</v>
      </c>
    </row>
    <row r="10564" spans="7:17">
      <c r="G10564" s="1"/>
      <c r="Q10564" s="32" t="str">
        <f>IF(I10564="OUTSTANDING",'Data Table Volumes'!$B$1-G10564,"NA")</f>
        <v>NA</v>
      </c>
    </row>
    <row r="10565" spans="7:17">
      <c r="G10565" s="1"/>
      <c r="Q10565" s="32" t="str">
        <f>IF(I10565="OUTSTANDING",'Data Table Volumes'!$B$1-G10565,"NA")</f>
        <v>NA</v>
      </c>
    </row>
    <row r="10566" spans="7:17">
      <c r="G10566" s="1"/>
      <c r="Q10566" s="32" t="str">
        <f>IF(I10566="OUTSTANDING",'Data Table Volumes'!$B$1-G10566,"NA")</f>
        <v>NA</v>
      </c>
    </row>
    <row r="10567" spans="7:17">
      <c r="G10567" s="1"/>
      <c r="Q10567" s="32" t="str">
        <f>IF(I10567="OUTSTANDING",'Data Table Volumes'!$B$1-G10567,"NA")</f>
        <v>NA</v>
      </c>
    </row>
    <row r="10568" spans="7:17">
      <c r="G10568" s="1"/>
      <c r="Q10568" s="32" t="str">
        <f>IF(I10568="OUTSTANDING",'Data Table Volumes'!$B$1-G10568,"NA")</f>
        <v>NA</v>
      </c>
    </row>
    <row r="10569" spans="7:17">
      <c r="G10569" s="1"/>
      <c r="Q10569" s="32" t="str">
        <f>IF(I10569="OUTSTANDING",'Data Table Volumes'!$B$1-G10569,"NA")</f>
        <v>NA</v>
      </c>
    </row>
    <row r="10570" spans="7:17">
      <c r="G10570" s="1"/>
      <c r="Q10570" s="32" t="str">
        <f>IF(I10570="OUTSTANDING",'Data Table Volumes'!$B$1-G10570,"NA")</f>
        <v>NA</v>
      </c>
    </row>
    <row r="10571" spans="7:17">
      <c r="G10571" s="1"/>
      <c r="Q10571" s="32" t="str">
        <f>IF(I10571="OUTSTANDING",'Data Table Volumes'!$B$1-G10571,"NA")</f>
        <v>NA</v>
      </c>
    </row>
    <row r="10572" spans="7:17">
      <c r="G10572" s="1"/>
      <c r="Q10572" s="32" t="str">
        <f>IF(I10572="OUTSTANDING",'Data Table Volumes'!$B$1-G10572,"NA")</f>
        <v>NA</v>
      </c>
    </row>
    <row r="10573" spans="7:17">
      <c r="G10573" s="1"/>
      <c r="Q10573" s="32" t="str">
        <f>IF(I10573="OUTSTANDING",'Data Table Volumes'!$B$1-G10573,"NA")</f>
        <v>NA</v>
      </c>
    </row>
    <row r="10574" spans="7:17">
      <c r="G10574" s="1"/>
      <c r="Q10574" s="32" t="str">
        <f>IF(I10574="OUTSTANDING",'Data Table Volumes'!$B$1-G10574,"NA")</f>
        <v>NA</v>
      </c>
    </row>
    <row r="10575" spans="7:17">
      <c r="G10575" s="1"/>
      <c r="Q10575" s="32" t="str">
        <f>IF(I10575="OUTSTANDING",'Data Table Volumes'!$B$1-G10575,"NA")</f>
        <v>NA</v>
      </c>
    </row>
    <row r="10576" spans="7:17">
      <c r="G10576" s="1"/>
      <c r="Q10576" s="32" t="str">
        <f>IF(I10576="OUTSTANDING",'Data Table Volumes'!$B$1-G10576,"NA")</f>
        <v>NA</v>
      </c>
    </row>
    <row r="10577" spans="7:17">
      <c r="G10577" s="1"/>
      <c r="Q10577" s="32" t="str">
        <f>IF(I10577="OUTSTANDING",'Data Table Volumes'!$B$1-G10577,"NA")</f>
        <v>NA</v>
      </c>
    </row>
    <row r="10578" spans="7:17">
      <c r="G10578" s="1"/>
      <c r="Q10578" s="32" t="str">
        <f>IF(I10578="OUTSTANDING",'Data Table Volumes'!$B$1-G10578,"NA")</f>
        <v>NA</v>
      </c>
    </row>
    <row r="10579" spans="7:17">
      <c r="G10579" s="1"/>
      <c r="Q10579" s="32" t="str">
        <f>IF(I10579="OUTSTANDING",'Data Table Volumes'!$B$1-G10579,"NA")</f>
        <v>NA</v>
      </c>
    </row>
    <row r="10580" spans="7:17">
      <c r="G10580" s="1"/>
      <c r="Q10580" s="32" t="str">
        <f>IF(I10580="OUTSTANDING",'Data Table Volumes'!$B$1-G10580,"NA")</f>
        <v>NA</v>
      </c>
    </row>
    <row r="10581" spans="7:17">
      <c r="G10581" s="1"/>
      <c r="Q10581" s="32" t="str">
        <f>IF(I10581="OUTSTANDING",'Data Table Volumes'!$B$1-G10581,"NA")</f>
        <v>NA</v>
      </c>
    </row>
    <row r="10582" spans="7:17">
      <c r="G10582" s="1"/>
      <c r="Q10582" s="32" t="str">
        <f>IF(I10582="OUTSTANDING",'Data Table Volumes'!$B$1-G10582,"NA")</f>
        <v>NA</v>
      </c>
    </row>
    <row r="10583" spans="7:17">
      <c r="G10583" s="1"/>
      <c r="Q10583" s="32" t="str">
        <f>IF(I10583="OUTSTANDING",'Data Table Volumes'!$B$1-G10583,"NA")</f>
        <v>NA</v>
      </c>
    </row>
    <row r="10584" spans="7:17">
      <c r="G10584" s="1"/>
      <c r="Q10584" s="32" t="str">
        <f>IF(I10584="OUTSTANDING",'Data Table Volumes'!$B$1-G10584,"NA")</f>
        <v>NA</v>
      </c>
    </row>
    <row r="10585" spans="7:17">
      <c r="G10585" s="1"/>
      <c r="Q10585" s="32" t="str">
        <f>IF(I10585="OUTSTANDING",'Data Table Volumes'!$B$1-G10585,"NA")</f>
        <v>NA</v>
      </c>
    </row>
    <row r="10586" spans="7:17">
      <c r="G10586" s="1"/>
      <c r="Q10586" s="32" t="str">
        <f>IF(I10586="OUTSTANDING",'Data Table Volumes'!$B$1-G10586,"NA")</f>
        <v>NA</v>
      </c>
    </row>
    <row r="10587" spans="7:17">
      <c r="G10587" s="1"/>
      <c r="Q10587" s="32" t="str">
        <f>IF(I10587="OUTSTANDING",'Data Table Volumes'!$B$1-G10587,"NA")</f>
        <v>NA</v>
      </c>
    </row>
    <row r="10588" spans="7:17">
      <c r="G10588" s="1"/>
      <c r="Q10588" s="32" t="str">
        <f>IF(I10588="OUTSTANDING",'Data Table Volumes'!$B$1-G10588,"NA")</f>
        <v>NA</v>
      </c>
    </row>
    <row r="10589" spans="7:17">
      <c r="G10589" s="1"/>
      <c r="Q10589" s="32" t="str">
        <f>IF(I10589="OUTSTANDING",'Data Table Volumes'!$B$1-G10589,"NA")</f>
        <v>NA</v>
      </c>
    </row>
    <row r="10590" spans="7:17">
      <c r="G10590" s="1"/>
      <c r="Q10590" s="32" t="str">
        <f>IF(I10590="OUTSTANDING",'Data Table Volumes'!$B$1-G10590,"NA")</f>
        <v>NA</v>
      </c>
    </row>
    <row r="10591" spans="7:17">
      <c r="G10591" s="1"/>
      <c r="Q10591" s="32" t="str">
        <f>IF(I10591="OUTSTANDING",'Data Table Volumes'!$B$1-G10591,"NA")</f>
        <v>NA</v>
      </c>
    </row>
    <row r="10592" spans="7:17">
      <c r="G10592" s="1"/>
      <c r="Q10592" s="32" t="str">
        <f>IF(I10592="OUTSTANDING",'Data Table Volumes'!$B$1-G10592,"NA")</f>
        <v>NA</v>
      </c>
    </row>
    <row r="10593" spans="7:17">
      <c r="G10593" s="1"/>
      <c r="Q10593" s="32" t="str">
        <f>IF(I10593="OUTSTANDING",'Data Table Volumes'!$B$1-G10593,"NA")</f>
        <v>NA</v>
      </c>
    </row>
    <row r="10594" spans="7:17">
      <c r="G10594" s="1"/>
      <c r="Q10594" s="32" t="str">
        <f>IF(I10594="OUTSTANDING",'Data Table Volumes'!$B$1-G10594,"NA")</f>
        <v>NA</v>
      </c>
    </row>
    <row r="10595" spans="7:17">
      <c r="G10595" s="1"/>
      <c r="Q10595" s="32" t="str">
        <f>IF(I10595="OUTSTANDING",'Data Table Volumes'!$B$1-G10595,"NA")</f>
        <v>NA</v>
      </c>
    </row>
    <row r="10596" spans="7:17">
      <c r="G10596" s="1"/>
      <c r="Q10596" s="32" t="str">
        <f>IF(I10596="OUTSTANDING",'Data Table Volumes'!$B$1-G10596,"NA")</f>
        <v>NA</v>
      </c>
    </row>
    <row r="10597" spans="7:17">
      <c r="G10597" s="1"/>
      <c r="Q10597" s="32" t="str">
        <f>IF(I10597="OUTSTANDING",'Data Table Volumes'!$B$1-G10597,"NA")</f>
        <v>NA</v>
      </c>
    </row>
    <row r="10598" spans="7:17">
      <c r="G10598" s="1"/>
      <c r="Q10598" s="32" t="str">
        <f>IF(I10598="OUTSTANDING",'Data Table Volumes'!$B$1-G10598,"NA")</f>
        <v>NA</v>
      </c>
    </row>
    <row r="10599" spans="7:17">
      <c r="G10599" s="1"/>
      <c r="Q10599" s="32" t="str">
        <f>IF(I10599="OUTSTANDING",'Data Table Volumes'!$B$1-G10599,"NA")</f>
        <v>NA</v>
      </c>
    </row>
    <row r="10600" spans="7:17">
      <c r="G10600" s="1"/>
      <c r="Q10600" s="32" t="str">
        <f>IF(I10600="OUTSTANDING",'Data Table Volumes'!$B$1-G10600,"NA")</f>
        <v>NA</v>
      </c>
    </row>
    <row r="10601" spans="7:17">
      <c r="G10601" s="1"/>
      <c r="Q10601" s="32" t="str">
        <f>IF(I10601="OUTSTANDING",'Data Table Volumes'!$B$1-G10601,"NA")</f>
        <v>NA</v>
      </c>
    </row>
    <row r="10602" spans="7:17">
      <c r="G10602" s="1"/>
      <c r="Q10602" s="32" t="str">
        <f>IF(I10602="OUTSTANDING",'Data Table Volumes'!$B$1-G10602,"NA")</f>
        <v>NA</v>
      </c>
    </row>
    <row r="10603" spans="7:17">
      <c r="G10603" s="1"/>
      <c r="Q10603" s="32" t="str">
        <f>IF(I10603="OUTSTANDING",'Data Table Volumes'!$B$1-G10603,"NA")</f>
        <v>NA</v>
      </c>
    </row>
    <row r="10604" spans="7:17">
      <c r="G10604" s="1"/>
      <c r="Q10604" s="32" t="str">
        <f>IF(I10604="OUTSTANDING",'Data Table Volumes'!$B$1-G10604,"NA")</f>
        <v>NA</v>
      </c>
    </row>
    <row r="10605" spans="7:17">
      <c r="G10605" s="1"/>
      <c r="Q10605" s="32" t="str">
        <f>IF(I10605="OUTSTANDING",'Data Table Volumes'!$B$1-G10605,"NA")</f>
        <v>NA</v>
      </c>
    </row>
    <row r="10606" spans="7:17">
      <c r="G10606" s="1"/>
      <c r="Q10606" s="32" t="str">
        <f>IF(I10606="OUTSTANDING",'Data Table Volumes'!$B$1-G10606,"NA")</f>
        <v>NA</v>
      </c>
    </row>
    <row r="10607" spans="7:17">
      <c r="G10607" s="1"/>
      <c r="Q10607" s="32" t="str">
        <f>IF(I10607="OUTSTANDING",'Data Table Volumes'!$B$1-G10607,"NA")</f>
        <v>NA</v>
      </c>
    </row>
    <row r="10608" spans="7:17">
      <c r="G10608" s="1"/>
      <c r="Q10608" s="32" t="str">
        <f>IF(I10608="OUTSTANDING",'Data Table Volumes'!$B$1-G10608,"NA")</f>
        <v>NA</v>
      </c>
    </row>
    <row r="10609" spans="7:17">
      <c r="G10609" s="1"/>
      <c r="Q10609" s="32" t="str">
        <f>IF(I10609="OUTSTANDING",'Data Table Volumes'!$B$1-G10609,"NA")</f>
        <v>NA</v>
      </c>
    </row>
    <row r="10610" spans="7:17">
      <c r="G10610" s="1"/>
      <c r="Q10610" s="32" t="str">
        <f>IF(I10610="OUTSTANDING",'Data Table Volumes'!$B$1-G10610,"NA")</f>
        <v>NA</v>
      </c>
    </row>
    <row r="10611" spans="7:17">
      <c r="G10611" s="1"/>
      <c r="Q10611" s="32" t="str">
        <f>IF(I10611="OUTSTANDING",'Data Table Volumes'!$B$1-G10611,"NA")</f>
        <v>NA</v>
      </c>
    </row>
    <row r="10612" spans="7:17">
      <c r="G10612" s="1"/>
      <c r="Q10612" s="32" t="str">
        <f>IF(I10612="OUTSTANDING",'Data Table Volumes'!$B$1-G10612,"NA")</f>
        <v>NA</v>
      </c>
    </row>
    <row r="10613" spans="7:17">
      <c r="G10613" s="1"/>
      <c r="Q10613" s="32" t="str">
        <f>IF(I10613="OUTSTANDING",'Data Table Volumes'!$B$1-G10613,"NA")</f>
        <v>NA</v>
      </c>
    </row>
    <row r="10614" spans="7:17">
      <c r="G10614" s="1"/>
      <c r="Q10614" s="32" t="str">
        <f>IF(I10614="OUTSTANDING",'Data Table Volumes'!$B$1-G10614,"NA")</f>
        <v>NA</v>
      </c>
    </row>
    <row r="10615" spans="7:17">
      <c r="G10615" s="1"/>
      <c r="Q10615" s="32" t="str">
        <f>IF(I10615="OUTSTANDING",'Data Table Volumes'!$B$1-G10615,"NA")</f>
        <v>NA</v>
      </c>
    </row>
    <row r="10616" spans="7:17">
      <c r="G10616" s="1"/>
      <c r="Q10616" s="32" t="str">
        <f>IF(I10616="OUTSTANDING",'Data Table Volumes'!$B$1-G10616,"NA")</f>
        <v>NA</v>
      </c>
    </row>
    <row r="10617" spans="7:17">
      <c r="G10617" s="1"/>
      <c r="Q10617" s="32" t="str">
        <f>IF(I10617="OUTSTANDING",'Data Table Volumes'!$B$1-G10617,"NA")</f>
        <v>NA</v>
      </c>
    </row>
    <row r="10618" spans="7:17">
      <c r="G10618" s="1"/>
      <c r="Q10618" s="32" t="str">
        <f>IF(I10618="OUTSTANDING",'Data Table Volumes'!$B$1-G10618,"NA")</f>
        <v>NA</v>
      </c>
    </row>
    <row r="10619" spans="7:17">
      <c r="G10619" s="1"/>
      <c r="Q10619" s="32" t="str">
        <f>IF(I10619="OUTSTANDING",'Data Table Volumes'!$B$1-G10619,"NA")</f>
        <v>NA</v>
      </c>
    </row>
    <row r="10620" spans="7:17">
      <c r="G10620" s="1"/>
      <c r="Q10620" s="32" t="str">
        <f>IF(I10620="OUTSTANDING",'Data Table Volumes'!$B$1-G10620,"NA")</f>
        <v>NA</v>
      </c>
    </row>
    <row r="10621" spans="7:17">
      <c r="G10621" s="1"/>
      <c r="Q10621" s="32" t="str">
        <f>IF(I10621="OUTSTANDING",'Data Table Volumes'!$B$1-G10621,"NA")</f>
        <v>NA</v>
      </c>
    </row>
    <row r="10622" spans="7:17">
      <c r="G10622" s="1"/>
      <c r="Q10622" s="32" t="str">
        <f>IF(I10622="OUTSTANDING",'Data Table Volumes'!$B$1-G10622,"NA")</f>
        <v>NA</v>
      </c>
    </row>
    <row r="10623" spans="7:17">
      <c r="G10623" s="1"/>
      <c r="Q10623" s="32" t="str">
        <f>IF(I10623="OUTSTANDING",'Data Table Volumes'!$B$1-G10623,"NA")</f>
        <v>NA</v>
      </c>
    </row>
    <row r="10624" spans="7:17">
      <c r="G10624" s="1"/>
      <c r="Q10624" s="32" t="str">
        <f>IF(I10624="OUTSTANDING",'Data Table Volumes'!$B$1-G10624,"NA")</f>
        <v>NA</v>
      </c>
    </row>
    <row r="10625" spans="7:17">
      <c r="G10625" s="1"/>
      <c r="Q10625" s="32" t="str">
        <f>IF(I10625="OUTSTANDING",'Data Table Volumes'!$B$1-G10625,"NA")</f>
        <v>NA</v>
      </c>
    </row>
    <row r="10626" spans="7:17">
      <c r="G10626" s="1"/>
      <c r="Q10626" s="32" t="str">
        <f>IF(I10626="OUTSTANDING",'Data Table Volumes'!$B$1-G10626,"NA")</f>
        <v>NA</v>
      </c>
    </row>
    <row r="10627" spans="7:17">
      <c r="G10627" s="1"/>
      <c r="Q10627" s="32" t="str">
        <f>IF(I10627="OUTSTANDING",'Data Table Volumes'!$B$1-G10627,"NA")</f>
        <v>NA</v>
      </c>
    </row>
    <row r="10628" spans="7:17">
      <c r="G10628" s="1"/>
      <c r="Q10628" s="32" t="str">
        <f>IF(I10628="OUTSTANDING",'Data Table Volumes'!$B$1-G10628,"NA")</f>
        <v>NA</v>
      </c>
    </row>
    <row r="10629" spans="7:17">
      <c r="G10629" s="1"/>
      <c r="Q10629" s="32" t="str">
        <f>IF(I10629="OUTSTANDING",'Data Table Volumes'!$B$1-G10629,"NA")</f>
        <v>NA</v>
      </c>
    </row>
    <row r="10630" spans="7:17">
      <c r="G10630" s="1"/>
      <c r="Q10630" s="32" t="str">
        <f>IF(I10630="OUTSTANDING",'Data Table Volumes'!$B$1-G10630,"NA")</f>
        <v>NA</v>
      </c>
    </row>
    <row r="10631" spans="7:17">
      <c r="G10631" s="1"/>
      <c r="Q10631" s="32" t="str">
        <f>IF(I10631="OUTSTANDING",'Data Table Volumes'!$B$1-G10631,"NA")</f>
        <v>NA</v>
      </c>
    </row>
    <row r="10632" spans="7:17">
      <c r="G10632" s="1"/>
      <c r="Q10632" s="32" t="str">
        <f>IF(I10632="OUTSTANDING",'Data Table Volumes'!$B$1-G10632,"NA")</f>
        <v>NA</v>
      </c>
    </row>
    <row r="10633" spans="7:17">
      <c r="G10633" s="1"/>
      <c r="Q10633" s="32" t="str">
        <f>IF(I10633="OUTSTANDING",'Data Table Volumes'!$B$1-G10633,"NA")</f>
        <v>NA</v>
      </c>
    </row>
    <row r="10634" spans="7:17">
      <c r="G10634" s="1"/>
      <c r="Q10634" s="32" t="str">
        <f>IF(I10634="OUTSTANDING",'Data Table Volumes'!$B$1-G10634,"NA")</f>
        <v>NA</v>
      </c>
    </row>
    <row r="10635" spans="7:17">
      <c r="G10635" s="1"/>
      <c r="Q10635" s="32" t="str">
        <f>IF(I10635="OUTSTANDING",'Data Table Volumes'!$B$1-G10635,"NA")</f>
        <v>NA</v>
      </c>
    </row>
    <row r="10636" spans="7:17">
      <c r="G10636" s="1"/>
      <c r="Q10636" s="32" t="str">
        <f>IF(I10636="OUTSTANDING",'Data Table Volumes'!$B$1-G10636,"NA")</f>
        <v>NA</v>
      </c>
    </row>
    <row r="10637" spans="7:17">
      <c r="G10637" s="1"/>
      <c r="Q10637" s="32" t="str">
        <f>IF(I10637="OUTSTANDING",'Data Table Volumes'!$B$1-G10637,"NA")</f>
        <v>NA</v>
      </c>
    </row>
    <row r="10638" spans="7:17">
      <c r="G10638" s="1"/>
      <c r="Q10638" s="32" t="str">
        <f>IF(I10638="OUTSTANDING",'Data Table Volumes'!$B$1-G10638,"NA")</f>
        <v>NA</v>
      </c>
    </row>
    <row r="10639" spans="7:17">
      <c r="G10639" s="1"/>
      <c r="Q10639" s="32" t="str">
        <f>IF(I10639="OUTSTANDING",'Data Table Volumes'!$B$1-G10639,"NA")</f>
        <v>NA</v>
      </c>
    </row>
    <row r="10640" spans="7:17">
      <c r="G10640" s="1"/>
      <c r="Q10640" s="32" t="str">
        <f>IF(I10640="OUTSTANDING",'Data Table Volumes'!$B$1-G10640,"NA")</f>
        <v>NA</v>
      </c>
    </row>
    <row r="10641" spans="7:17">
      <c r="G10641" s="1"/>
      <c r="Q10641" s="32" t="str">
        <f>IF(I10641="OUTSTANDING",'Data Table Volumes'!$B$1-G10641,"NA")</f>
        <v>NA</v>
      </c>
    </row>
    <row r="10642" spans="7:17">
      <c r="G10642" s="1"/>
      <c r="Q10642" s="32" t="str">
        <f>IF(I10642="OUTSTANDING",'Data Table Volumes'!$B$1-G10642,"NA")</f>
        <v>NA</v>
      </c>
    </row>
    <row r="10643" spans="7:17">
      <c r="G10643" s="1"/>
      <c r="Q10643" s="32" t="str">
        <f>IF(I10643="OUTSTANDING",'Data Table Volumes'!$B$1-G10643,"NA")</f>
        <v>NA</v>
      </c>
    </row>
    <row r="10644" spans="7:17">
      <c r="G10644" s="1"/>
      <c r="Q10644" s="32" t="str">
        <f>IF(I10644="OUTSTANDING",'Data Table Volumes'!$B$1-G10644,"NA")</f>
        <v>NA</v>
      </c>
    </row>
    <row r="10645" spans="7:17">
      <c r="G10645" s="1"/>
      <c r="Q10645" s="32" t="str">
        <f>IF(I10645="OUTSTANDING",'Data Table Volumes'!$B$1-G10645,"NA")</f>
        <v>NA</v>
      </c>
    </row>
    <row r="10646" spans="7:17">
      <c r="G10646" s="1"/>
      <c r="Q10646" s="32" t="str">
        <f>IF(I10646="OUTSTANDING",'Data Table Volumes'!$B$1-G10646,"NA")</f>
        <v>NA</v>
      </c>
    </row>
    <row r="10647" spans="7:17">
      <c r="G10647" s="1"/>
      <c r="Q10647" s="32" t="str">
        <f>IF(I10647="OUTSTANDING",'Data Table Volumes'!$B$1-G10647,"NA")</f>
        <v>NA</v>
      </c>
    </row>
    <row r="10648" spans="7:17">
      <c r="G10648" s="1"/>
      <c r="Q10648" s="32" t="str">
        <f>IF(I10648="OUTSTANDING",'Data Table Volumes'!$B$1-G10648,"NA")</f>
        <v>NA</v>
      </c>
    </row>
    <row r="10649" spans="7:17">
      <c r="G10649" s="1"/>
      <c r="Q10649" s="32" t="str">
        <f>IF(I10649="OUTSTANDING",'Data Table Volumes'!$B$1-G10649,"NA")</f>
        <v>NA</v>
      </c>
    </row>
    <row r="10650" spans="7:17">
      <c r="G10650" s="1"/>
      <c r="Q10650" s="32" t="str">
        <f>IF(I10650="OUTSTANDING",'Data Table Volumes'!$B$1-G10650,"NA")</f>
        <v>NA</v>
      </c>
    </row>
    <row r="10651" spans="7:17">
      <c r="G10651" s="1"/>
      <c r="Q10651" s="32" t="str">
        <f>IF(I10651="OUTSTANDING",'Data Table Volumes'!$B$1-G10651,"NA")</f>
        <v>NA</v>
      </c>
    </row>
    <row r="10652" spans="7:17">
      <c r="G10652" s="1"/>
      <c r="Q10652" s="32" t="str">
        <f>IF(I10652="OUTSTANDING",'Data Table Volumes'!$B$1-G10652,"NA")</f>
        <v>NA</v>
      </c>
    </row>
    <row r="10653" spans="7:17">
      <c r="G10653" s="1"/>
      <c r="Q10653" s="32" t="str">
        <f>IF(I10653="OUTSTANDING",'Data Table Volumes'!$B$1-G10653,"NA")</f>
        <v>NA</v>
      </c>
    </row>
    <row r="10654" spans="7:17">
      <c r="G10654" s="1"/>
      <c r="Q10654" s="32" t="str">
        <f>IF(I10654="OUTSTANDING",'Data Table Volumes'!$B$1-G10654,"NA")</f>
        <v>NA</v>
      </c>
    </row>
    <row r="10655" spans="7:17">
      <c r="G10655" s="1"/>
      <c r="Q10655" s="32" t="str">
        <f>IF(I10655="OUTSTANDING",'Data Table Volumes'!$B$1-G10655,"NA")</f>
        <v>NA</v>
      </c>
    </row>
    <row r="10656" spans="7:17">
      <c r="G10656" s="1"/>
      <c r="Q10656" s="32" t="str">
        <f>IF(I10656="OUTSTANDING",'Data Table Volumes'!$B$1-G10656,"NA")</f>
        <v>NA</v>
      </c>
    </row>
    <row r="10657" spans="7:17">
      <c r="G10657" s="1"/>
      <c r="Q10657" s="32" t="str">
        <f>IF(I10657="OUTSTANDING",'Data Table Volumes'!$B$1-G10657,"NA")</f>
        <v>NA</v>
      </c>
    </row>
    <row r="10658" spans="7:17">
      <c r="G10658" s="1"/>
      <c r="Q10658" s="32" t="str">
        <f>IF(I10658="OUTSTANDING",'Data Table Volumes'!$B$1-G10658,"NA")</f>
        <v>NA</v>
      </c>
    </row>
    <row r="10659" spans="7:17">
      <c r="G10659" s="1"/>
      <c r="Q10659" s="32" t="str">
        <f>IF(I10659="OUTSTANDING",'Data Table Volumes'!$B$1-G10659,"NA")</f>
        <v>NA</v>
      </c>
    </row>
    <row r="10660" spans="7:17">
      <c r="G10660" s="1"/>
      <c r="Q10660" s="32" t="str">
        <f>IF(I10660="OUTSTANDING",'Data Table Volumes'!$B$1-G10660,"NA")</f>
        <v>NA</v>
      </c>
    </row>
    <row r="10661" spans="7:17">
      <c r="G10661" s="1"/>
      <c r="Q10661" s="32" t="str">
        <f>IF(I10661="OUTSTANDING",'Data Table Volumes'!$B$1-G10661,"NA")</f>
        <v>NA</v>
      </c>
    </row>
    <row r="10662" spans="7:17">
      <c r="G10662" s="1"/>
      <c r="Q10662" s="32" t="str">
        <f>IF(I10662="OUTSTANDING",'Data Table Volumes'!$B$1-G10662,"NA")</f>
        <v>NA</v>
      </c>
    </row>
    <row r="10663" spans="7:17">
      <c r="G10663" s="1"/>
      <c r="Q10663" s="32" t="str">
        <f>IF(I10663="OUTSTANDING",'Data Table Volumes'!$B$1-G10663,"NA")</f>
        <v>NA</v>
      </c>
    </row>
    <row r="10664" spans="7:17">
      <c r="G10664" s="1"/>
      <c r="Q10664" s="32" t="str">
        <f>IF(I10664="OUTSTANDING",'Data Table Volumes'!$B$1-G10664,"NA")</f>
        <v>NA</v>
      </c>
    </row>
    <row r="10665" spans="7:17">
      <c r="G10665" s="1"/>
      <c r="Q10665" s="32" t="str">
        <f>IF(I10665="OUTSTANDING",'Data Table Volumes'!$B$1-G10665,"NA")</f>
        <v>NA</v>
      </c>
    </row>
    <row r="10666" spans="7:17">
      <c r="G10666" s="1"/>
      <c r="Q10666" s="32" t="str">
        <f>IF(I10666="OUTSTANDING",'Data Table Volumes'!$B$1-G10666,"NA")</f>
        <v>NA</v>
      </c>
    </row>
    <row r="10667" spans="7:17">
      <c r="G10667" s="1"/>
      <c r="Q10667" s="32" t="str">
        <f>IF(I10667="OUTSTANDING",'Data Table Volumes'!$B$1-G10667,"NA")</f>
        <v>NA</v>
      </c>
    </row>
    <row r="10668" spans="7:17">
      <c r="G10668" s="1"/>
      <c r="Q10668" s="32" t="str">
        <f>IF(I10668="OUTSTANDING",'Data Table Volumes'!$B$1-G10668,"NA")</f>
        <v>NA</v>
      </c>
    </row>
    <row r="10669" spans="7:17">
      <c r="G10669" s="1"/>
      <c r="Q10669" s="32" t="str">
        <f>IF(I10669="OUTSTANDING",'Data Table Volumes'!$B$1-G10669,"NA")</f>
        <v>NA</v>
      </c>
    </row>
    <row r="10670" spans="7:17">
      <c r="G10670" s="1"/>
      <c r="Q10670" s="32" t="str">
        <f>IF(I10670="OUTSTANDING",'Data Table Volumes'!$B$1-G10670,"NA")</f>
        <v>NA</v>
      </c>
    </row>
    <row r="10671" spans="7:17">
      <c r="G10671" s="1"/>
      <c r="Q10671" s="32" t="str">
        <f>IF(I10671="OUTSTANDING",'Data Table Volumes'!$B$1-G10671,"NA")</f>
        <v>NA</v>
      </c>
    </row>
    <row r="10672" spans="7:17">
      <c r="G10672" s="1"/>
      <c r="Q10672" s="32" t="str">
        <f>IF(I10672="OUTSTANDING",'Data Table Volumes'!$B$1-G10672,"NA")</f>
        <v>NA</v>
      </c>
    </row>
    <row r="10673" spans="7:17">
      <c r="G10673" s="1"/>
      <c r="Q10673" s="32" t="str">
        <f>IF(I10673="OUTSTANDING",'Data Table Volumes'!$B$1-G10673,"NA")</f>
        <v>NA</v>
      </c>
    </row>
    <row r="10674" spans="7:17">
      <c r="G10674" s="1"/>
      <c r="Q10674" s="32" t="str">
        <f>IF(I10674="OUTSTANDING",'Data Table Volumes'!$B$1-G10674,"NA")</f>
        <v>NA</v>
      </c>
    </row>
    <row r="10675" spans="7:17">
      <c r="G10675" s="1"/>
      <c r="Q10675" s="32" t="str">
        <f>IF(I10675="OUTSTANDING",'Data Table Volumes'!$B$1-G10675,"NA")</f>
        <v>NA</v>
      </c>
    </row>
    <row r="10676" spans="7:17">
      <c r="G10676" s="1"/>
      <c r="Q10676" s="32" t="str">
        <f>IF(I10676="OUTSTANDING",'Data Table Volumes'!$B$1-G10676,"NA")</f>
        <v>NA</v>
      </c>
    </row>
    <row r="10677" spans="7:17">
      <c r="G10677" s="1"/>
      <c r="Q10677" s="32" t="str">
        <f>IF(I10677="OUTSTANDING",'Data Table Volumes'!$B$1-G10677,"NA")</f>
        <v>NA</v>
      </c>
    </row>
    <row r="10678" spans="7:17">
      <c r="G10678" s="1"/>
      <c r="Q10678" s="32" t="str">
        <f>IF(I10678="OUTSTANDING",'Data Table Volumes'!$B$1-G10678,"NA")</f>
        <v>NA</v>
      </c>
    </row>
    <row r="10679" spans="7:17">
      <c r="G10679" s="1"/>
      <c r="Q10679" s="32" t="str">
        <f>IF(I10679="OUTSTANDING",'Data Table Volumes'!$B$1-G10679,"NA")</f>
        <v>NA</v>
      </c>
    </row>
    <row r="10680" spans="7:17">
      <c r="G10680" s="1"/>
      <c r="Q10680" s="32" t="str">
        <f>IF(I10680="OUTSTANDING",'Data Table Volumes'!$B$1-G10680,"NA")</f>
        <v>NA</v>
      </c>
    </row>
    <row r="10681" spans="7:17">
      <c r="G10681" s="1"/>
      <c r="Q10681" s="32" t="str">
        <f>IF(I10681="OUTSTANDING",'Data Table Volumes'!$B$1-G10681,"NA")</f>
        <v>NA</v>
      </c>
    </row>
    <row r="10682" spans="7:17">
      <c r="G10682" s="1"/>
      <c r="Q10682" s="32" t="str">
        <f>IF(I10682="OUTSTANDING",'Data Table Volumes'!$B$1-G10682,"NA")</f>
        <v>NA</v>
      </c>
    </row>
    <row r="10683" spans="7:17">
      <c r="G10683" s="1"/>
      <c r="Q10683" s="32" t="str">
        <f>IF(I10683="OUTSTANDING",'Data Table Volumes'!$B$1-G10683,"NA")</f>
        <v>NA</v>
      </c>
    </row>
    <row r="10684" spans="7:17">
      <c r="G10684" s="1"/>
      <c r="Q10684" s="32" t="str">
        <f>IF(I10684="OUTSTANDING",'Data Table Volumes'!$B$1-G10684,"NA")</f>
        <v>NA</v>
      </c>
    </row>
    <row r="10685" spans="7:17">
      <c r="G10685" s="1"/>
      <c r="Q10685" s="32" t="str">
        <f>IF(I10685="OUTSTANDING",'Data Table Volumes'!$B$1-G10685,"NA")</f>
        <v>NA</v>
      </c>
    </row>
    <row r="10686" spans="7:17">
      <c r="G10686" s="1"/>
      <c r="Q10686" s="32" t="str">
        <f>IF(I10686="OUTSTANDING",'Data Table Volumes'!$B$1-G10686,"NA")</f>
        <v>NA</v>
      </c>
    </row>
    <row r="10687" spans="7:17">
      <c r="G10687" s="1"/>
      <c r="Q10687" s="32" t="str">
        <f>IF(I10687="OUTSTANDING",'Data Table Volumes'!$B$1-G10687,"NA")</f>
        <v>NA</v>
      </c>
    </row>
    <row r="10688" spans="7:17">
      <c r="G10688" s="1"/>
      <c r="Q10688" s="32" t="str">
        <f>IF(I10688="OUTSTANDING",'Data Table Volumes'!$B$1-G10688,"NA")</f>
        <v>NA</v>
      </c>
    </row>
    <row r="10689" spans="7:17">
      <c r="G10689" s="1"/>
      <c r="Q10689" s="32" t="str">
        <f>IF(I10689="OUTSTANDING",'Data Table Volumes'!$B$1-G10689,"NA")</f>
        <v>NA</v>
      </c>
    </row>
    <row r="10690" spans="7:17">
      <c r="G10690" s="1"/>
      <c r="Q10690" s="32" t="str">
        <f>IF(I10690="OUTSTANDING",'Data Table Volumes'!$B$1-G10690,"NA")</f>
        <v>NA</v>
      </c>
    </row>
    <row r="10691" spans="7:17">
      <c r="G10691" s="1"/>
      <c r="Q10691" s="32" t="str">
        <f>IF(I10691="OUTSTANDING",'Data Table Volumes'!$B$1-G10691,"NA")</f>
        <v>NA</v>
      </c>
    </row>
    <row r="10692" spans="7:17">
      <c r="G10692" s="1"/>
      <c r="Q10692" s="32" t="str">
        <f>IF(I10692="OUTSTANDING",'Data Table Volumes'!$B$1-G10692,"NA")</f>
        <v>NA</v>
      </c>
    </row>
    <row r="10693" spans="7:17">
      <c r="G10693" s="1"/>
      <c r="Q10693" s="32" t="str">
        <f>IF(I10693="OUTSTANDING",'Data Table Volumes'!$B$1-G10693,"NA")</f>
        <v>NA</v>
      </c>
    </row>
    <row r="10694" spans="7:17">
      <c r="G10694" s="1"/>
      <c r="Q10694" s="32" t="str">
        <f>IF(I10694="OUTSTANDING",'Data Table Volumes'!$B$1-G10694,"NA")</f>
        <v>NA</v>
      </c>
    </row>
    <row r="10695" spans="7:17">
      <c r="G10695" s="1"/>
      <c r="Q10695" s="32" t="str">
        <f>IF(I10695="OUTSTANDING",'Data Table Volumes'!$B$1-G10695,"NA")</f>
        <v>NA</v>
      </c>
    </row>
    <row r="10696" spans="7:17">
      <c r="G10696" s="1"/>
      <c r="Q10696" s="32" t="str">
        <f>IF(I10696="OUTSTANDING",'Data Table Volumes'!$B$1-G10696,"NA")</f>
        <v>NA</v>
      </c>
    </row>
    <row r="10697" spans="7:17">
      <c r="G10697" s="1"/>
      <c r="Q10697" s="32" t="str">
        <f>IF(I10697="OUTSTANDING",'Data Table Volumes'!$B$1-G10697,"NA")</f>
        <v>NA</v>
      </c>
    </row>
    <row r="10698" spans="7:17">
      <c r="G10698" s="1"/>
      <c r="Q10698" s="32" t="str">
        <f>IF(I10698="OUTSTANDING",'Data Table Volumes'!$B$1-G10698,"NA")</f>
        <v>NA</v>
      </c>
    </row>
    <row r="10699" spans="7:17">
      <c r="G10699" s="1"/>
      <c r="Q10699" s="32" t="str">
        <f>IF(I10699="OUTSTANDING",'Data Table Volumes'!$B$1-G10699,"NA")</f>
        <v>NA</v>
      </c>
    </row>
    <row r="10700" spans="7:17">
      <c r="G10700" s="1"/>
      <c r="Q10700" s="32" t="str">
        <f>IF(I10700="OUTSTANDING",'Data Table Volumes'!$B$1-G10700,"NA")</f>
        <v>NA</v>
      </c>
    </row>
    <row r="10701" spans="7:17">
      <c r="G10701" s="1"/>
      <c r="Q10701" s="32" t="str">
        <f>IF(I10701="OUTSTANDING",'Data Table Volumes'!$B$1-G10701,"NA")</f>
        <v>NA</v>
      </c>
    </row>
    <row r="10702" spans="7:17">
      <c r="G10702" s="1"/>
      <c r="Q10702" s="32" t="str">
        <f>IF(I10702="OUTSTANDING",'Data Table Volumes'!$B$1-G10702,"NA")</f>
        <v>NA</v>
      </c>
    </row>
    <row r="10703" spans="7:17">
      <c r="G10703" s="1"/>
      <c r="Q10703" s="32" t="str">
        <f>IF(I10703="OUTSTANDING",'Data Table Volumes'!$B$1-G10703,"NA")</f>
        <v>NA</v>
      </c>
    </row>
    <row r="10704" spans="7:17">
      <c r="G10704" s="1"/>
      <c r="Q10704" s="32" t="str">
        <f>IF(I10704="OUTSTANDING",'Data Table Volumes'!$B$1-G10704,"NA")</f>
        <v>NA</v>
      </c>
    </row>
    <row r="10705" spans="7:17">
      <c r="G10705" s="1"/>
      <c r="Q10705" s="32" t="str">
        <f>IF(I10705="OUTSTANDING",'Data Table Volumes'!$B$1-G10705,"NA")</f>
        <v>NA</v>
      </c>
    </row>
    <row r="10706" spans="7:17">
      <c r="G10706" s="1"/>
      <c r="Q10706" s="32" t="str">
        <f>IF(I10706="OUTSTANDING",'Data Table Volumes'!$B$1-G10706,"NA")</f>
        <v>NA</v>
      </c>
    </row>
    <row r="10707" spans="7:17">
      <c r="G10707" s="1"/>
      <c r="Q10707" s="32" t="str">
        <f>IF(I10707="OUTSTANDING",'Data Table Volumes'!$B$1-G10707,"NA")</f>
        <v>NA</v>
      </c>
    </row>
    <row r="10708" spans="7:17">
      <c r="G10708" s="1"/>
      <c r="Q10708" s="32" t="str">
        <f>IF(I10708="OUTSTANDING",'Data Table Volumes'!$B$1-G10708,"NA")</f>
        <v>NA</v>
      </c>
    </row>
    <row r="10709" spans="7:17">
      <c r="G10709" s="1"/>
      <c r="Q10709" s="32" t="str">
        <f>IF(I10709="OUTSTANDING",'Data Table Volumes'!$B$1-G10709,"NA")</f>
        <v>NA</v>
      </c>
    </row>
    <row r="10710" spans="7:17">
      <c r="G10710" s="1"/>
      <c r="Q10710" s="32" t="str">
        <f>IF(I10710="OUTSTANDING",'Data Table Volumes'!$B$1-G10710,"NA")</f>
        <v>NA</v>
      </c>
    </row>
    <row r="10711" spans="7:17">
      <c r="G10711" s="1"/>
      <c r="Q10711" s="32" t="str">
        <f>IF(I10711="OUTSTANDING",'Data Table Volumes'!$B$1-G10711,"NA")</f>
        <v>NA</v>
      </c>
    </row>
    <row r="10712" spans="7:17">
      <c r="G10712" s="1"/>
      <c r="Q10712" s="32" t="str">
        <f>IF(I10712="OUTSTANDING",'Data Table Volumes'!$B$1-G10712,"NA")</f>
        <v>NA</v>
      </c>
    </row>
    <row r="10713" spans="7:17">
      <c r="G10713" s="1"/>
      <c r="Q10713" s="32" t="str">
        <f>IF(I10713="OUTSTANDING",'Data Table Volumes'!$B$1-G10713,"NA")</f>
        <v>NA</v>
      </c>
    </row>
    <row r="10714" spans="7:17">
      <c r="G10714" s="1"/>
      <c r="Q10714" s="32" t="str">
        <f>IF(I10714="OUTSTANDING",'Data Table Volumes'!$B$1-G10714,"NA")</f>
        <v>NA</v>
      </c>
    </row>
    <row r="10715" spans="7:17">
      <c r="G10715" s="1"/>
      <c r="Q10715" s="32" t="str">
        <f>IF(I10715="OUTSTANDING",'Data Table Volumes'!$B$1-G10715,"NA")</f>
        <v>NA</v>
      </c>
    </row>
    <row r="10716" spans="7:17">
      <c r="G10716" s="1"/>
      <c r="Q10716" s="32" t="str">
        <f>IF(I10716="OUTSTANDING",'Data Table Volumes'!$B$1-G10716,"NA")</f>
        <v>NA</v>
      </c>
    </row>
    <row r="10717" spans="7:17">
      <c r="G10717" s="1"/>
      <c r="Q10717" s="32" t="str">
        <f>IF(I10717="OUTSTANDING",'Data Table Volumes'!$B$1-G10717,"NA")</f>
        <v>NA</v>
      </c>
    </row>
    <row r="10718" spans="7:17">
      <c r="G10718" s="1"/>
      <c r="Q10718" s="32" t="str">
        <f>IF(I10718="OUTSTANDING",'Data Table Volumes'!$B$1-G10718,"NA")</f>
        <v>NA</v>
      </c>
    </row>
    <row r="10719" spans="7:17">
      <c r="G10719" s="1"/>
      <c r="Q10719" s="32" t="str">
        <f>IF(I10719="OUTSTANDING",'Data Table Volumes'!$B$1-G10719,"NA")</f>
        <v>NA</v>
      </c>
    </row>
    <row r="10720" spans="7:17">
      <c r="G10720" s="1"/>
      <c r="Q10720" s="32" t="str">
        <f>IF(I10720="OUTSTANDING",'Data Table Volumes'!$B$1-G10720,"NA")</f>
        <v>NA</v>
      </c>
    </row>
    <row r="10721" spans="7:17">
      <c r="G10721" s="1"/>
      <c r="Q10721" s="32" t="str">
        <f>IF(I10721="OUTSTANDING",'Data Table Volumes'!$B$1-G10721,"NA")</f>
        <v>NA</v>
      </c>
    </row>
    <row r="10722" spans="7:17">
      <c r="G10722" s="1"/>
      <c r="Q10722" s="32" t="str">
        <f>IF(I10722="OUTSTANDING",'Data Table Volumes'!$B$1-G10722,"NA")</f>
        <v>NA</v>
      </c>
    </row>
    <row r="10723" spans="7:17">
      <c r="G10723" s="1"/>
      <c r="Q10723" s="32" t="str">
        <f>IF(I10723="OUTSTANDING",'Data Table Volumes'!$B$1-G10723,"NA")</f>
        <v>NA</v>
      </c>
    </row>
    <row r="10724" spans="7:17">
      <c r="G10724" s="1"/>
      <c r="Q10724" s="32" t="str">
        <f>IF(I10724="OUTSTANDING",'Data Table Volumes'!$B$1-G10724,"NA")</f>
        <v>NA</v>
      </c>
    </row>
    <row r="10725" spans="7:17">
      <c r="G10725" s="1"/>
      <c r="Q10725" s="32" t="str">
        <f>IF(I10725="OUTSTANDING",'Data Table Volumes'!$B$1-G10725,"NA")</f>
        <v>NA</v>
      </c>
    </row>
    <row r="10726" spans="7:17">
      <c r="G10726" s="1"/>
      <c r="Q10726" s="32" t="str">
        <f>IF(I10726="OUTSTANDING",'Data Table Volumes'!$B$1-G10726,"NA")</f>
        <v>NA</v>
      </c>
    </row>
    <row r="10727" spans="7:17">
      <c r="G10727" s="1"/>
      <c r="Q10727" s="32" t="str">
        <f>IF(I10727="OUTSTANDING",'Data Table Volumes'!$B$1-G10727,"NA")</f>
        <v>NA</v>
      </c>
    </row>
    <row r="10728" spans="7:17">
      <c r="G10728" s="1"/>
      <c r="Q10728" s="32" t="str">
        <f>IF(I10728="OUTSTANDING",'Data Table Volumes'!$B$1-G10728,"NA")</f>
        <v>NA</v>
      </c>
    </row>
    <row r="10729" spans="7:17">
      <c r="G10729" s="1"/>
      <c r="Q10729" s="32" t="str">
        <f>IF(I10729="OUTSTANDING",'Data Table Volumes'!$B$1-G10729,"NA")</f>
        <v>NA</v>
      </c>
    </row>
    <row r="10730" spans="7:17">
      <c r="G10730" s="1"/>
      <c r="Q10730" s="32" t="str">
        <f>IF(I10730="OUTSTANDING",'Data Table Volumes'!$B$1-G10730,"NA")</f>
        <v>NA</v>
      </c>
    </row>
    <row r="10731" spans="7:17">
      <c r="G10731" s="1"/>
      <c r="Q10731" s="32" t="str">
        <f>IF(I10731="OUTSTANDING",'Data Table Volumes'!$B$1-G10731,"NA")</f>
        <v>NA</v>
      </c>
    </row>
    <row r="10732" spans="7:17">
      <c r="G10732" s="1"/>
      <c r="Q10732" s="32" t="str">
        <f>IF(I10732="OUTSTANDING",'Data Table Volumes'!$B$1-G10732,"NA")</f>
        <v>NA</v>
      </c>
    </row>
    <row r="10733" spans="7:17">
      <c r="G10733" s="1"/>
      <c r="Q10733" s="32" t="str">
        <f>IF(I10733="OUTSTANDING",'Data Table Volumes'!$B$1-G10733,"NA")</f>
        <v>NA</v>
      </c>
    </row>
    <row r="10734" spans="7:17">
      <c r="G10734" s="1"/>
      <c r="Q10734" s="32" t="str">
        <f>IF(I10734="OUTSTANDING",'Data Table Volumes'!$B$1-G10734,"NA")</f>
        <v>NA</v>
      </c>
    </row>
    <row r="10735" spans="7:17">
      <c r="G10735" s="1"/>
      <c r="Q10735" s="32" t="str">
        <f>IF(I10735="OUTSTANDING",'Data Table Volumes'!$B$1-G10735,"NA")</f>
        <v>NA</v>
      </c>
    </row>
    <row r="10736" spans="7:17">
      <c r="G10736" s="1"/>
      <c r="Q10736" s="32" t="str">
        <f>IF(I10736="OUTSTANDING",'Data Table Volumes'!$B$1-G10736,"NA")</f>
        <v>NA</v>
      </c>
    </row>
    <row r="10737" spans="7:17">
      <c r="G10737" s="1"/>
      <c r="Q10737" s="32" t="str">
        <f>IF(I10737="OUTSTANDING",'Data Table Volumes'!$B$1-G10737,"NA")</f>
        <v>NA</v>
      </c>
    </row>
    <row r="10738" spans="7:17">
      <c r="G10738" s="1"/>
      <c r="Q10738" s="32" t="str">
        <f>IF(I10738="OUTSTANDING",'Data Table Volumes'!$B$1-G10738,"NA")</f>
        <v>NA</v>
      </c>
    </row>
    <row r="10739" spans="7:17">
      <c r="G10739" s="1"/>
      <c r="Q10739" s="32" t="str">
        <f>IF(I10739="OUTSTANDING",'Data Table Volumes'!$B$1-G10739,"NA")</f>
        <v>NA</v>
      </c>
    </row>
    <row r="10740" spans="7:17">
      <c r="G10740" s="1"/>
      <c r="Q10740" s="32" t="str">
        <f>IF(I10740="OUTSTANDING",'Data Table Volumes'!$B$1-G10740,"NA")</f>
        <v>NA</v>
      </c>
    </row>
    <row r="10741" spans="7:17">
      <c r="G10741" s="1"/>
      <c r="Q10741" s="32" t="str">
        <f>IF(I10741="OUTSTANDING",'Data Table Volumes'!$B$1-G10741,"NA")</f>
        <v>NA</v>
      </c>
    </row>
    <row r="10742" spans="7:17">
      <c r="G10742" s="1"/>
      <c r="Q10742" s="32" t="str">
        <f>IF(I10742="OUTSTANDING",'Data Table Volumes'!$B$1-G10742,"NA")</f>
        <v>NA</v>
      </c>
    </row>
    <row r="10743" spans="7:17">
      <c r="G10743" s="1"/>
      <c r="Q10743" s="32" t="str">
        <f>IF(I10743="OUTSTANDING",'Data Table Volumes'!$B$1-G10743,"NA")</f>
        <v>NA</v>
      </c>
    </row>
    <row r="10744" spans="7:17">
      <c r="G10744" s="1"/>
      <c r="Q10744" s="32" t="str">
        <f>IF(I10744="OUTSTANDING",'Data Table Volumes'!$B$1-G10744,"NA")</f>
        <v>NA</v>
      </c>
    </row>
    <row r="10745" spans="7:17">
      <c r="G10745" s="1"/>
      <c r="Q10745" s="32" t="str">
        <f>IF(I10745="OUTSTANDING",'Data Table Volumes'!$B$1-G10745,"NA")</f>
        <v>NA</v>
      </c>
    </row>
    <row r="10746" spans="7:17">
      <c r="G10746" s="1"/>
      <c r="Q10746" s="32" t="str">
        <f>IF(I10746="OUTSTANDING",'Data Table Volumes'!$B$1-G10746,"NA")</f>
        <v>NA</v>
      </c>
    </row>
    <row r="10747" spans="7:17">
      <c r="G10747" s="1"/>
      <c r="Q10747" s="32" t="str">
        <f>IF(I10747="OUTSTANDING",'Data Table Volumes'!$B$1-G10747,"NA")</f>
        <v>NA</v>
      </c>
    </row>
    <row r="10748" spans="7:17">
      <c r="G10748" s="1"/>
      <c r="Q10748" s="32" t="str">
        <f>IF(I10748="OUTSTANDING",'Data Table Volumes'!$B$1-G10748,"NA")</f>
        <v>NA</v>
      </c>
    </row>
    <row r="10749" spans="7:17">
      <c r="G10749" s="1"/>
      <c r="Q10749" s="32" t="str">
        <f>IF(I10749="OUTSTANDING",'Data Table Volumes'!$B$1-G10749,"NA")</f>
        <v>NA</v>
      </c>
    </row>
    <row r="10750" spans="7:17">
      <c r="G10750" s="1"/>
      <c r="Q10750" s="32" t="str">
        <f>IF(I10750="OUTSTANDING",'Data Table Volumes'!$B$1-G10750,"NA")</f>
        <v>NA</v>
      </c>
    </row>
    <row r="10751" spans="7:17">
      <c r="G10751" s="1"/>
      <c r="Q10751" s="32" t="str">
        <f>IF(I10751="OUTSTANDING",'Data Table Volumes'!$B$1-G10751,"NA")</f>
        <v>NA</v>
      </c>
    </row>
    <row r="10752" spans="7:17">
      <c r="G10752" s="1"/>
      <c r="Q10752" s="32" t="str">
        <f>IF(I10752="OUTSTANDING",'Data Table Volumes'!$B$1-G10752,"NA")</f>
        <v>NA</v>
      </c>
    </row>
    <row r="10753" spans="7:17">
      <c r="G10753" s="1"/>
      <c r="Q10753" s="32" t="str">
        <f>IF(I10753="OUTSTANDING",'Data Table Volumes'!$B$1-G10753,"NA")</f>
        <v>NA</v>
      </c>
    </row>
    <row r="10754" spans="7:17">
      <c r="G10754" s="1"/>
      <c r="Q10754" s="32" t="str">
        <f>IF(I10754="OUTSTANDING",'Data Table Volumes'!$B$1-G10754,"NA")</f>
        <v>NA</v>
      </c>
    </row>
    <row r="10755" spans="7:17">
      <c r="G10755" s="1"/>
      <c r="Q10755" s="32" t="str">
        <f>IF(I10755="OUTSTANDING",'Data Table Volumes'!$B$1-G10755,"NA")</f>
        <v>NA</v>
      </c>
    </row>
    <row r="10756" spans="7:17">
      <c r="G10756" s="1"/>
      <c r="Q10756" s="32" t="str">
        <f>IF(I10756="OUTSTANDING",'Data Table Volumes'!$B$1-G10756,"NA")</f>
        <v>NA</v>
      </c>
    </row>
    <row r="10757" spans="7:17">
      <c r="G10757" s="1"/>
      <c r="Q10757" s="32" t="str">
        <f>IF(I10757="OUTSTANDING",'Data Table Volumes'!$B$1-G10757,"NA")</f>
        <v>NA</v>
      </c>
    </row>
    <row r="10758" spans="7:17">
      <c r="G10758" s="1"/>
      <c r="Q10758" s="32" t="str">
        <f>IF(I10758="OUTSTANDING",'Data Table Volumes'!$B$1-G10758,"NA")</f>
        <v>NA</v>
      </c>
    </row>
    <row r="10759" spans="7:17">
      <c r="G10759" s="1"/>
      <c r="Q10759" s="32" t="str">
        <f>IF(I10759="OUTSTANDING",'Data Table Volumes'!$B$1-G10759,"NA")</f>
        <v>NA</v>
      </c>
    </row>
    <row r="10760" spans="7:17">
      <c r="G10760" s="1"/>
      <c r="Q10760" s="32" t="str">
        <f>IF(I10760="OUTSTANDING",'Data Table Volumes'!$B$1-G10760,"NA")</f>
        <v>NA</v>
      </c>
    </row>
    <row r="10761" spans="7:17">
      <c r="G10761" s="1"/>
      <c r="Q10761" s="32" t="str">
        <f>IF(I10761="OUTSTANDING",'Data Table Volumes'!$B$1-G10761,"NA")</f>
        <v>NA</v>
      </c>
    </row>
    <row r="10762" spans="7:17">
      <c r="G10762" s="1"/>
      <c r="Q10762" s="32" t="str">
        <f>IF(I10762="OUTSTANDING",'Data Table Volumes'!$B$1-G10762,"NA")</f>
        <v>NA</v>
      </c>
    </row>
    <row r="10763" spans="7:17">
      <c r="G10763" s="1"/>
      <c r="Q10763" s="32" t="str">
        <f>IF(I10763="OUTSTANDING",'Data Table Volumes'!$B$1-G10763,"NA")</f>
        <v>NA</v>
      </c>
    </row>
    <row r="10764" spans="7:17">
      <c r="G10764" s="1"/>
      <c r="Q10764" s="32" t="str">
        <f>IF(I10764="OUTSTANDING",'Data Table Volumes'!$B$1-G10764,"NA")</f>
        <v>NA</v>
      </c>
    </row>
    <row r="10765" spans="7:17">
      <c r="G10765" s="1"/>
      <c r="Q10765" s="32" t="str">
        <f>IF(I10765="OUTSTANDING",'Data Table Volumes'!$B$1-G10765,"NA")</f>
        <v>NA</v>
      </c>
    </row>
    <row r="10766" spans="7:17">
      <c r="G10766" s="1"/>
      <c r="Q10766" s="32" t="str">
        <f>IF(I10766="OUTSTANDING",'Data Table Volumes'!$B$1-G10766,"NA")</f>
        <v>NA</v>
      </c>
    </row>
    <row r="10767" spans="7:17">
      <c r="G10767" s="1"/>
      <c r="Q10767" s="32" t="str">
        <f>IF(I10767="OUTSTANDING",'Data Table Volumes'!$B$1-G10767,"NA")</f>
        <v>NA</v>
      </c>
    </row>
    <row r="10768" spans="7:17">
      <c r="G10768" s="1"/>
      <c r="Q10768" s="32" t="str">
        <f>IF(I10768="OUTSTANDING",'Data Table Volumes'!$B$1-G10768,"NA")</f>
        <v>NA</v>
      </c>
    </row>
    <row r="10769" spans="7:17">
      <c r="G10769" s="1"/>
      <c r="Q10769" s="32" t="str">
        <f>IF(I10769="OUTSTANDING",'Data Table Volumes'!$B$1-G10769,"NA")</f>
        <v>NA</v>
      </c>
    </row>
    <row r="10770" spans="7:17">
      <c r="G10770" s="1"/>
      <c r="Q10770" s="32" t="str">
        <f>IF(I10770="OUTSTANDING",'Data Table Volumes'!$B$1-G10770,"NA")</f>
        <v>NA</v>
      </c>
    </row>
    <row r="10771" spans="7:17">
      <c r="G10771" s="1"/>
      <c r="Q10771" s="32" t="str">
        <f>IF(I10771="OUTSTANDING",'Data Table Volumes'!$B$1-G10771,"NA")</f>
        <v>NA</v>
      </c>
    </row>
    <row r="10772" spans="7:17">
      <c r="G10772" s="1"/>
      <c r="Q10772" s="32" t="str">
        <f>IF(I10772="OUTSTANDING",'Data Table Volumes'!$B$1-G10772,"NA")</f>
        <v>NA</v>
      </c>
    </row>
    <row r="10773" spans="7:17">
      <c r="G10773" s="1"/>
      <c r="Q10773" s="32" t="str">
        <f>IF(I10773="OUTSTANDING",'Data Table Volumes'!$B$1-G10773,"NA")</f>
        <v>NA</v>
      </c>
    </row>
    <row r="10774" spans="7:17">
      <c r="G10774" s="1"/>
      <c r="Q10774" s="32" t="str">
        <f>IF(I10774="OUTSTANDING",'Data Table Volumes'!$B$1-G10774,"NA")</f>
        <v>NA</v>
      </c>
    </row>
    <row r="10775" spans="7:17">
      <c r="G10775" s="1"/>
      <c r="Q10775" s="32" t="str">
        <f>IF(I10775="OUTSTANDING",'Data Table Volumes'!$B$1-G10775,"NA")</f>
        <v>NA</v>
      </c>
    </row>
    <row r="10776" spans="7:17">
      <c r="G10776" s="1"/>
      <c r="Q10776" s="32" t="str">
        <f>IF(I10776="OUTSTANDING",'Data Table Volumes'!$B$1-G10776,"NA")</f>
        <v>NA</v>
      </c>
    </row>
    <row r="10777" spans="7:17">
      <c r="G10777" s="1"/>
      <c r="Q10777" s="32" t="str">
        <f>IF(I10777="OUTSTANDING",'Data Table Volumes'!$B$1-G10777,"NA")</f>
        <v>NA</v>
      </c>
    </row>
    <row r="10778" spans="7:17">
      <c r="G10778" s="1"/>
      <c r="Q10778" s="32" t="str">
        <f>IF(I10778="OUTSTANDING",'Data Table Volumes'!$B$1-G10778,"NA")</f>
        <v>NA</v>
      </c>
    </row>
    <row r="10779" spans="7:17">
      <c r="G10779" s="1"/>
      <c r="Q10779" s="32" t="str">
        <f>IF(I10779="OUTSTANDING",'Data Table Volumes'!$B$1-G10779,"NA")</f>
        <v>NA</v>
      </c>
    </row>
    <row r="10780" spans="7:17">
      <c r="G10780" s="1"/>
      <c r="Q10780" s="32" t="str">
        <f>IF(I10780="OUTSTANDING",'Data Table Volumes'!$B$1-G10780,"NA")</f>
        <v>NA</v>
      </c>
    </row>
    <row r="10781" spans="7:17">
      <c r="G10781" s="1"/>
      <c r="Q10781" s="32" t="str">
        <f>IF(I10781="OUTSTANDING",'Data Table Volumes'!$B$1-G10781,"NA")</f>
        <v>NA</v>
      </c>
    </row>
    <row r="10782" spans="7:17">
      <c r="G10782" s="1"/>
      <c r="Q10782" s="32" t="str">
        <f>IF(I10782="OUTSTANDING",'Data Table Volumes'!$B$1-G10782,"NA")</f>
        <v>NA</v>
      </c>
    </row>
    <row r="10783" spans="7:17">
      <c r="G10783" s="1"/>
      <c r="Q10783" s="32" t="str">
        <f>IF(I10783="OUTSTANDING",'Data Table Volumes'!$B$1-G10783,"NA")</f>
        <v>NA</v>
      </c>
    </row>
    <row r="10784" spans="7:17">
      <c r="G10784" s="1"/>
      <c r="Q10784" s="32" t="str">
        <f>IF(I10784="OUTSTANDING",'Data Table Volumes'!$B$1-G10784,"NA")</f>
        <v>NA</v>
      </c>
    </row>
    <row r="10785" spans="7:17">
      <c r="G10785" s="1"/>
      <c r="Q10785" s="32" t="str">
        <f>IF(I10785="OUTSTANDING",'Data Table Volumes'!$B$1-G10785,"NA")</f>
        <v>NA</v>
      </c>
    </row>
    <row r="10786" spans="7:17">
      <c r="G10786" s="1"/>
      <c r="Q10786" s="32" t="str">
        <f>IF(I10786="OUTSTANDING",'Data Table Volumes'!$B$1-G10786,"NA")</f>
        <v>NA</v>
      </c>
    </row>
    <row r="10787" spans="7:17">
      <c r="G10787" s="1"/>
      <c r="Q10787" s="32" t="str">
        <f>IF(I10787="OUTSTANDING",'Data Table Volumes'!$B$1-G10787,"NA")</f>
        <v>NA</v>
      </c>
    </row>
    <row r="10788" spans="7:17">
      <c r="G10788" s="1"/>
      <c r="Q10788" s="32" t="str">
        <f>IF(I10788="OUTSTANDING",'Data Table Volumes'!$B$1-G10788,"NA")</f>
        <v>NA</v>
      </c>
    </row>
    <row r="10789" spans="7:17">
      <c r="G10789" s="1"/>
      <c r="Q10789" s="32" t="str">
        <f>IF(I10789="OUTSTANDING",'Data Table Volumes'!$B$1-G10789,"NA")</f>
        <v>NA</v>
      </c>
    </row>
    <row r="10790" spans="7:17">
      <c r="G10790" s="1"/>
      <c r="Q10790" s="32" t="str">
        <f>IF(I10790="OUTSTANDING",'Data Table Volumes'!$B$1-G10790,"NA")</f>
        <v>NA</v>
      </c>
    </row>
    <row r="10791" spans="7:17">
      <c r="G10791" s="1"/>
      <c r="Q10791" s="32" t="str">
        <f>IF(I10791="OUTSTANDING",'Data Table Volumes'!$B$1-G10791,"NA")</f>
        <v>NA</v>
      </c>
    </row>
    <row r="10792" spans="7:17">
      <c r="G10792" s="1"/>
      <c r="Q10792" s="32" t="str">
        <f>IF(I10792="OUTSTANDING",'Data Table Volumes'!$B$1-G10792,"NA")</f>
        <v>NA</v>
      </c>
    </row>
    <row r="10793" spans="7:17">
      <c r="G10793" s="1"/>
      <c r="Q10793" s="32" t="str">
        <f>IF(I10793="OUTSTANDING",'Data Table Volumes'!$B$1-G10793,"NA")</f>
        <v>NA</v>
      </c>
    </row>
    <row r="10794" spans="7:17">
      <c r="G10794" s="1"/>
      <c r="Q10794" s="32" t="str">
        <f>IF(I10794="OUTSTANDING",'Data Table Volumes'!$B$1-G10794,"NA")</f>
        <v>NA</v>
      </c>
    </row>
    <row r="10795" spans="7:17">
      <c r="G10795" s="1"/>
      <c r="Q10795" s="32" t="str">
        <f>IF(I10795="OUTSTANDING",'Data Table Volumes'!$B$1-G10795,"NA")</f>
        <v>NA</v>
      </c>
    </row>
    <row r="10796" spans="7:17">
      <c r="G10796" s="1"/>
      <c r="Q10796" s="32" t="str">
        <f>IF(I10796="OUTSTANDING",'Data Table Volumes'!$B$1-G10796,"NA")</f>
        <v>NA</v>
      </c>
    </row>
    <row r="10797" spans="7:17">
      <c r="G10797" s="1"/>
      <c r="Q10797" s="32" t="str">
        <f>IF(I10797="OUTSTANDING",'Data Table Volumes'!$B$1-G10797,"NA")</f>
        <v>NA</v>
      </c>
    </row>
    <row r="10798" spans="7:17">
      <c r="G10798" s="1"/>
      <c r="Q10798" s="32" t="str">
        <f>IF(I10798="OUTSTANDING",'Data Table Volumes'!$B$1-G10798,"NA")</f>
        <v>NA</v>
      </c>
    </row>
    <row r="10799" spans="7:17">
      <c r="G10799" s="1"/>
      <c r="Q10799" s="32" t="str">
        <f>IF(I10799="OUTSTANDING",'Data Table Volumes'!$B$1-G10799,"NA")</f>
        <v>NA</v>
      </c>
    </row>
    <row r="10800" spans="7:17">
      <c r="G10800" s="1"/>
      <c r="Q10800" s="32" t="str">
        <f>IF(I10800="OUTSTANDING",'Data Table Volumes'!$B$1-G10800,"NA")</f>
        <v>NA</v>
      </c>
    </row>
    <row r="10801" spans="7:17">
      <c r="G10801" s="1"/>
      <c r="Q10801" s="32" t="str">
        <f>IF(I10801="OUTSTANDING",'Data Table Volumes'!$B$1-G10801,"NA")</f>
        <v>NA</v>
      </c>
    </row>
    <row r="10802" spans="7:17">
      <c r="G10802" s="1"/>
      <c r="Q10802" s="32" t="str">
        <f>IF(I10802="OUTSTANDING",'Data Table Volumes'!$B$1-G10802,"NA")</f>
        <v>NA</v>
      </c>
    </row>
    <row r="10803" spans="7:17">
      <c r="G10803" s="1"/>
      <c r="Q10803" s="32" t="str">
        <f>IF(I10803="OUTSTANDING",'Data Table Volumes'!$B$1-G10803,"NA")</f>
        <v>NA</v>
      </c>
    </row>
    <row r="10804" spans="7:17">
      <c r="G10804" s="1"/>
      <c r="Q10804" s="32" t="str">
        <f>IF(I10804="OUTSTANDING",'Data Table Volumes'!$B$1-G10804,"NA")</f>
        <v>NA</v>
      </c>
    </row>
    <row r="10805" spans="7:17">
      <c r="G10805" s="1"/>
      <c r="Q10805" s="32" t="str">
        <f>IF(I10805="OUTSTANDING",'Data Table Volumes'!$B$1-G10805,"NA")</f>
        <v>NA</v>
      </c>
    </row>
    <row r="10806" spans="7:17">
      <c r="G10806" s="1"/>
      <c r="Q10806" s="32" t="str">
        <f>IF(I10806="OUTSTANDING",'Data Table Volumes'!$B$1-G10806,"NA")</f>
        <v>NA</v>
      </c>
    </row>
    <row r="10807" spans="7:17">
      <c r="G10807" s="1"/>
      <c r="Q10807" s="32" t="str">
        <f>IF(I10807="OUTSTANDING",'Data Table Volumes'!$B$1-G10807,"NA")</f>
        <v>NA</v>
      </c>
    </row>
    <row r="10808" spans="7:17">
      <c r="G10808" s="1"/>
      <c r="Q10808" s="32" t="str">
        <f>IF(I10808="OUTSTANDING",'Data Table Volumes'!$B$1-G10808,"NA")</f>
        <v>NA</v>
      </c>
    </row>
    <row r="10809" spans="7:17">
      <c r="G10809" s="1"/>
      <c r="Q10809" s="32" t="str">
        <f>IF(I10809="OUTSTANDING",'Data Table Volumes'!$B$1-G10809,"NA")</f>
        <v>NA</v>
      </c>
    </row>
    <row r="10810" spans="7:17">
      <c r="G10810" s="1"/>
      <c r="Q10810" s="32" t="str">
        <f>IF(I10810="OUTSTANDING",'Data Table Volumes'!$B$1-G10810,"NA")</f>
        <v>NA</v>
      </c>
    </row>
    <row r="10811" spans="7:17">
      <c r="G10811" s="1"/>
      <c r="Q10811" s="32" t="str">
        <f>IF(I10811="OUTSTANDING",'Data Table Volumes'!$B$1-G10811,"NA")</f>
        <v>NA</v>
      </c>
    </row>
    <row r="10812" spans="7:17">
      <c r="G10812" s="1"/>
      <c r="Q10812" s="32" t="str">
        <f>IF(I10812="OUTSTANDING",'Data Table Volumes'!$B$1-G10812,"NA")</f>
        <v>NA</v>
      </c>
    </row>
    <row r="10813" spans="7:17">
      <c r="G10813" s="1"/>
      <c r="Q10813" s="32" t="str">
        <f>IF(I10813="OUTSTANDING",'Data Table Volumes'!$B$1-G10813,"NA")</f>
        <v>NA</v>
      </c>
    </row>
    <row r="10814" spans="7:17">
      <c r="G10814" s="1"/>
      <c r="Q10814" s="32" t="str">
        <f>IF(I10814="OUTSTANDING",'Data Table Volumes'!$B$1-G10814,"NA")</f>
        <v>NA</v>
      </c>
    </row>
    <row r="10815" spans="7:17">
      <c r="G10815" s="1"/>
      <c r="Q10815" s="32" t="str">
        <f>IF(I10815="OUTSTANDING",'Data Table Volumes'!$B$1-G10815,"NA")</f>
        <v>NA</v>
      </c>
    </row>
    <row r="10816" spans="7:17">
      <c r="G10816" s="1"/>
      <c r="Q10816" s="32" t="str">
        <f>IF(I10816="OUTSTANDING",'Data Table Volumes'!$B$1-G10816,"NA")</f>
        <v>NA</v>
      </c>
    </row>
    <row r="10817" spans="7:17">
      <c r="G10817" s="1"/>
      <c r="Q10817" s="32" t="str">
        <f>IF(I10817="OUTSTANDING",'Data Table Volumes'!$B$1-G10817,"NA")</f>
        <v>NA</v>
      </c>
    </row>
    <row r="10818" spans="7:17">
      <c r="G10818" s="1"/>
      <c r="Q10818" s="32" t="str">
        <f>IF(I10818="OUTSTANDING",'Data Table Volumes'!$B$1-G10818,"NA")</f>
        <v>NA</v>
      </c>
    </row>
    <row r="10819" spans="7:17">
      <c r="G10819" s="1"/>
      <c r="Q10819" s="32" t="str">
        <f>IF(I10819="OUTSTANDING",'Data Table Volumes'!$B$1-G10819,"NA")</f>
        <v>NA</v>
      </c>
    </row>
    <row r="10820" spans="7:17">
      <c r="G10820" s="1"/>
      <c r="Q10820" s="32" t="str">
        <f>IF(I10820="OUTSTANDING",'Data Table Volumes'!$B$1-G10820,"NA")</f>
        <v>NA</v>
      </c>
    </row>
    <row r="10821" spans="7:17">
      <c r="G10821" s="1"/>
      <c r="Q10821" s="32" t="str">
        <f>IF(I10821="OUTSTANDING",'Data Table Volumes'!$B$1-G10821,"NA")</f>
        <v>NA</v>
      </c>
    </row>
    <row r="10822" spans="7:17">
      <c r="G10822" s="1"/>
      <c r="Q10822" s="32" t="str">
        <f>IF(I10822="OUTSTANDING",'Data Table Volumes'!$B$1-G10822,"NA")</f>
        <v>NA</v>
      </c>
    </row>
    <row r="10823" spans="7:17">
      <c r="G10823" s="1"/>
      <c r="Q10823" s="32" t="str">
        <f>IF(I10823="OUTSTANDING",'Data Table Volumes'!$B$1-G10823,"NA")</f>
        <v>NA</v>
      </c>
    </row>
    <row r="10824" spans="7:17">
      <c r="G10824" s="1"/>
      <c r="Q10824" s="32" t="str">
        <f>IF(I10824="OUTSTANDING",'Data Table Volumes'!$B$1-G10824,"NA")</f>
        <v>NA</v>
      </c>
    </row>
    <row r="10825" spans="7:17">
      <c r="G10825" s="1"/>
      <c r="Q10825" s="32" t="str">
        <f>IF(I10825="OUTSTANDING",'Data Table Volumes'!$B$1-G10825,"NA")</f>
        <v>NA</v>
      </c>
    </row>
    <row r="10826" spans="7:17">
      <c r="G10826" s="1"/>
      <c r="Q10826" s="32" t="str">
        <f>IF(I10826="OUTSTANDING",'Data Table Volumes'!$B$1-G10826,"NA")</f>
        <v>NA</v>
      </c>
    </row>
    <row r="10827" spans="7:17">
      <c r="G10827" s="1"/>
      <c r="Q10827" s="32" t="str">
        <f>IF(I10827="OUTSTANDING",'Data Table Volumes'!$B$1-G10827,"NA")</f>
        <v>NA</v>
      </c>
    </row>
    <row r="10828" spans="7:17">
      <c r="G10828" s="1"/>
      <c r="Q10828" s="32" t="str">
        <f>IF(I10828="OUTSTANDING",'Data Table Volumes'!$B$1-G10828,"NA")</f>
        <v>NA</v>
      </c>
    </row>
    <row r="10829" spans="7:17">
      <c r="G10829" s="1"/>
      <c r="Q10829" s="32" t="str">
        <f>IF(I10829="OUTSTANDING",'Data Table Volumes'!$B$1-G10829,"NA")</f>
        <v>NA</v>
      </c>
    </row>
    <row r="10830" spans="7:17">
      <c r="G10830" s="1"/>
      <c r="Q10830" s="32" t="str">
        <f>IF(I10830="OUTSTANDING",'Data Table Volumes'!$B$1-G10830,"NA")</f>
        <v>NA</v>
      </c>
    </row>
    <row r="10831" spans="7:17">
      <c r="G10831" s="1"/>
      <c r="Q10831" s="32" t="str">
        <f>IF(I10831="OUTSTANDING",'Data Table Volumes'!$B$1-G10831,"NA")</f>
        <v>NA</v>
      </c>
    </row>
    <row r="10832" spans="7:17">
      <c r="G10832" s="1"/>
      <c r="Q10832" s="32" t="str">
        <f>IF(I10832="OUTSTANDING",'Data Table Volumes'!$B$1-G10832,"NA")</f>
        <v>NA</v>
      </c>
    </row>
    <row r="10833" spans="7:17">
      <c r="G10833" s="1"/>
      <c r="Q10833" s="32" t="str">
        <f>IF(I10833="OUTSTANDING",'Data Table Volumes'!$B$1-G10833,"NA")</f>
        <v>NA</v>
      </c>
    </row>
    <row r="10834" spans="7:17">
      <c r="G10834" s="1"/>
      <c r="Q10834" s="32" t="str">
        <f>IF(I10834="OUTSTANDING",'Data Table Volumes'!$B$1-G10834,"NA")</f>
        <v>NA</v>
      </c>
    </row>
    <row r="10835" spans="7:17">
      <c r="G10835" s="1"/>
      <c r="Q10835" s="32" t="str">
        <f>IF(I10835="OUTSTANDING",'Data Table Volumes'!$B$1-G10835,"NA")</f>
        <v>NA</v>
      </c>
    </row>
    <row r="10836" spans="7:17">
      <c r="G10836" s="1"/>
      <c r="Q10836" s="32" t="str">
        <f>IF(I10836="OUTSTANDING",'Data Table Volumes'!$B$1-G10836,"NA")</f>
        <v>NA</v>
      </c>
    </row>
    <row r="10837" spans="7:17">
      <c r="G10837" s="1"/>
      <c r="Q10837" s="32" t="str">
        <f>IF(I10837="OUTSTANDING",'Data Table Volumes'!$B$1-G10837,"NA")</f>
        <v>NA</v>
      </c>
    </row>
    <row r="10838" spans="7:17">
      <c r="G10838" s="1"/>
      <c r="Q10838" s="32" t="str">
        <f>IF(I10838="OUTSTANDING",'Data Table Volumes'!$B$1-G10838,"NA")</f>
        <v>NA</v>
      </c>
    </row>
    <row r="10839" spans="7:17">
      <c r="G10839" s="1"/>
      <c r="Q10839" s="32" t="str">
        <f>IF(I10839="OUTSTANDING",'Data Table Volumes'!$B$1-G10839,"NA")</f>
        <v>NA</v>
      </c>
    </row>
    <row r="10840" spans="7:17">
      <c r="G10840" s="1"/>
      <c r="Q10840" s="32" t="str">
        <f>IF(I10840="OUTSTANDING",'Data Table Volumes'!$B$1-G10840,"NA")</f>
        <v>NA</v>
      </c>
    </row>
    <row r="10841" spans="7:17">
      <c r="G10841" s="1"/>
      <c r="Q10841" s="32" t="str">
        <f>IF(I10841="OUTSTANDING",'Data Table Volumes'!$B$1-G10841,"NA")</f>
        <v>NA</v>
      </c>
    </row>
    <row r="10842" spans="7:17">
      <c r="G10842" s="1"/>
      <c r="Q10842" s="32" t="str">
        <f>IF(I10842="OUTSTANDING",'Data Table Volumes'!$B$1-G10842,"NA")</f>
        <v>NA</v>
      </c>
    </row>
    <row r="10843" spans="7:17">
      <c r="G10843" s="1"/>
      <c r="Q10843" s="32" t="str">
        <f>IF(I10843="OUTSTANDING",'Data Table Volumes'!$B$1-G10843,"NA")</f>
        <v>NA</v>
      </c>
    </row>
    <row r="10844" spans="7:17">
      <c r="G10844" s="1"/>
      <c r="Q10844" s="32" t="str">
        <f>IF(I10844="OUTSTANDING",'Data Table Volumes'!$B$1-G10844,"NA")</f>
        <v>NA</v>
      </c>
    </row>
    <row r="10845" spans="7:17">
      <c r="G10845" s="1"/>
      <c r="Q10845" s="32" t="str">
        <f>IF(I10845="OUTSTANDING",'Data Table Volumes'!$B$1-G10845,"NA")</f>
        <v>NA</v>
      </c>
    </row>
    <row r="10846" spans="7:17">
      <c r="G10846" s="1"/>
      <c r="Q10846" s="32" t="str">
        <f>IF(I10846="OUTSTANDING",'Data Table Volumes'!$B$1-G10846,"NA")</f>
        <v>NA</v>
      </c>
    </row>
    <row r="10847" spans="7:17">
      <c r="G10847" s="1"/>
      <c r="Q10847" s="32" t="str">
        <f>IF(I10847="OUTSTANDING",'Data Table Volumes'!$B$1-G10847,"NA")</f>
        <v>NA</v>
      </c>
    </row>
    <row r="10848" spans="7:17">
      <c r="G10848" s="1"/>
      <c r="Q10848" s="32" t="str">
        <f>IF(I10848="OUTSTANDING",'Data Table Volumes'!$B$1-G10848,"NA")</f>
        <v>NA</v>
      </c>
    </row>
    <row r="10849" spans="7:17">
      <c r="G10849" s="1"/>
      <c r="Q10849" s="32" t="str">
        <f>IF(I10849="OUTSTANDING",'Data Table Volumes'!$B$1-G10849,"NA")</f>
        <v>NA</v>
      </c>
    </row>
    <row r="10850" spans="7:17">
      <c r="G10850" s="1"/>
      <c r="Q10850" s="32" t="str">
        <f>IF(I10850="OUTSTANDING",'Data Table Volumes'!$B$1-G10850,"NA")</f>
        <v>NA</v>
      </c>
    </row>
    <row r="10851" spans="7:17">
      <c r="G10851" s="1"/>
      <c r="Q10851" s="32" t="str">
        <f>IF(I10851="OUTSTANDING",'Data Table Volumes'!$B$1-G10851,"NA")</f>
        <v>NA</v>
      </c>
    </row>
    <row r="10852" spans="7:17">
      <c r="G10852" s="1"/>
      <c r="Q10852" s="32" t="str">
        <f>IF(I10852="OUTSTANDING",'Data Table Volumes'!$B$1-G10852,"NA")</f>
        <v>NA</v>
      </c>
    </row>
    <row r="10853" spans="7:17">
      <c r="G10853" s="1"/>
      <c r="Q10853" s="32" t="str">
        <f>IF(I10853="OUTSTANDING",'Data Table Volumes'!$B$1-G10853,"NA")</f>
        <v>NA</v>
      </c>
    </row>
    <row r="10854" spans="7:17">
      <c r="G10854" s="1"/>
      <c r="Q10854" s="32" t="str">
        <f>IF(I10854="OUTSTANDING",'Data Table Volumes'!$B$1-G10854,"NA")</f>
        <v>NA</v>
      </c>
    </row>
    <row r="10855" spans="7:17">
      <c r="G10855" s="1"/>
      <c r="Q10855" s="32" t="str">
        <f>IF(I10855="OUTSTANDING",'Data Table Volumes'!$B$1-G10855,"NA")</f>
        <v>NA</v>
      </c>
    </row>
    <row r="10856" spans="7:17">
      <c r="G10856" s="1"/>
      <c r="Q10856" s="32" t="str">
        <f>IF(I10856="OUTSTANDING",'Data Table Volumes'!$B$1-G10856,"NA")</f>
        <v>NA</v>
      </c>
    </row>
    <row r="10857" spans="7:17">
      <c r="G10857" s="1"/>
      <c r="Q10857" s="32" t="str">
        <f>IF(I10857="OUTSTANDING",'Data Table Volumes'!$B$1-G10857,"NA")</f>
        <v>NA</v>
      </c>
    </row>
    <row r="10858" spans="7:17">
      <c r="G10858" s="1"/>
      <c r="Q10858" s="32" t="str">
        <f>IF(I10858="OUTSTANDING",'Data Table Volumes'!$B$1-G10858,"NA")</f>
        <v>NA</v>
      </c>
    </row>
    <row r="10859" spans="7:17">
      <c r="G10859" s="1"/>
      <c r="Q10859" s="32" t="str">
        <f>IF(I10859="OUTSTANDING",'Data Table Volumes'!$B$1-G10859,"NA")</f>
        <v>NA</v>
      </c>
    </row>
    <row r="10860" spans="7:17">
      <c r="G10860" s="1"/>
      <c r="Q10860" s="32" t="str">
        <f>IF(I10860="OUTSTANDING",'Data Table Volumes'!$B$1-G10860,"NA")</f>
        <v>NA</v>
      </c>
    </row>
    <row r="10861" spans="7:17">
      <c r="G10861" s="1"/>
      <c r="Q10861" s="32" t="str">
        <f>IF(I10861="OUTSTANDING",'Data Table Volumes'!$B$1-G10861,"NA")</f>
        <v>NA</v>
      </c>
    </row>
    <row r="10862" spans="7:17">
      <c r="G10862" s="1"/>
      <c r="Q10862" s="32" t="str">
        <f>IF(I10862="OUTSTANDING",'Data Table Volumes'!$B$1-G10862,"NA")</f>
        <v>NA</v>
      </c>
    </row>
    <row r="10863" spans="7:17">
      <c r="G10863" s="1"/>
      <c r="Q10863" s="32" t="str">
        <f>IF(I10863="OUTSTANDING",'Data Table Volumes'!$B$1-G10863,"NA")</f>
        <v>NA</v>
      </c>
    </row>
    <row r="10864" spans="7:17">
      <c r="G10864" s="1"/>
      <c r="Q10864" s="32" t="str">
        <f>IF(I10864="OUTSTANDING",'Data Table Volumes'!$B$1-G10864,"NA")</f>
        <v>NA</v>
      </c>
    </row>
    <row r="10865" spans="7:17">
      <c r="G10865" s="1"/>
      <c r="Q10865" s="32" t="str">
        <f>IF(I10865="OUTSTANDING",'Data Table Volumes'!$B$1-G10865,"NA")</f>
        <v>NA</v>
      </c>
    </row>
    <row r="10866" spans="7:17">
      <c r="G10866" s="1"/>
      <c r="Q10866" s="32" t="str">
        <f>IF(I10866="OUTSTANDING",'Data Table Volumes'!$B$1-G10866,"NA")</f>
        <v>NA</v>
      </c>
    </row>
    <row r="10867" spans="7:17">
      <c r="G10867" s="1"/>
      <c r="Q10867" s="32" t="str">
        <f>IF(I10867="OUTSTANDING",'Data Table Volumes'!$B$1-G10867,"NA")</f>
        <v>NA</v>
      </c>
    </row>
    <row r="10868" spans="7:17">
      <c r="G10868" s="1"/>
      <c r="Q10868" s="32" t="str">
        <f>IF(I10868="OUTSTANDING",'Data Table Volumes'!$B$1-G10868,"NA")</f>
        <v>NA</v>
      </c>
    </row>
    <row r="10869" spans="7:17">
      <c r="G10869" s="1"/>
      <c r="Q10869" s="32" t="str">
        <f>IF(I10869="OUTSTANDING",'Data Table Volumes'!$B$1-G10869,"NA")</f>
        <v>NA</v>
      </c>
    </row>
    <row r="10870" spans="7:17">
      <c r="G10870" s="1"/>
      <c r="Q10870" s="32" t="str">
        <f>IF(I10870="OUTSTANDING",'Data Table Volumes'!$B$1-G10870,"NA")</f>
        <v>NA</v>
      </c>
    </row>
    <row r="10871" spans="7:17">
      <c r="G10871" s="1"/>
      <c r="Q10871" s="32" t="str">
        <f>IF(I10871="OUTSTANDING",'Data Table Volumes'!$B$1-G10871,"NA")</f>
        <v>NA</v>
      </c>
    </row>
    <row r="10872" spans="7:17">
      <c r="G10872" s="1"/>
      <c r="Q10872" s="32" t="str">
        <f>IF(I10872="OUTSTANDING",'Data Table Volumes'!$B$1-G10872,"NA")</f>
        <v>NA</v>
      </c>
    </row>
    <row r="10873" spans="7:17">
      <c r="G10873" s="1"/>
      <c r="Q10873" s="32" t="str">
        <f>IF(I10873="OUTSTANDING",'Data Table Volumes'!$B$1-G10873,"NA")</f>
        <v>NA</v>
      </c>
    </row>
    <row r="10874" spans="7:17">
      <c r="G10874" s="1"/>
      <c r="Q10874" s="32" t="str">
        <f>IF(I10874="OUTSTANDING",'Data Table Volumes'!$B$1-G10874,"NA")</f>
        <v>NA</v>
      </c>
    </row>
    <row r="10875" spans="7:17">
      <c r="G10875" s="1"/>
      <c r="Q10875" s="32" t="str">
        <f>IF(I10875="OUTSTANDING",'Data Table Volumes'!$B$1-G10875,"NA")</f>
        <v>NA</v>
      </c>
    </row>
    <row r="10876" spans="7:17">
      <c r="G10876" s="1"/>
      <c r="Q10876" s="32" t="str">
        <f>IF(I10876="OUTSTANDING",'Data Table Volumes'!$B$1-G10876,"NA")</f>
        <v>NA</v>
      </c>
    </row>
    <row r="10877" spans="7:17">
      <c r="G10877" s="1"/>
      <c r="Q10877" s="32" t="str">
        <f>IF(I10877="OUTSTANDING",'Data Table Volumes'!$B$1-G10877,"NA")</f>
        <v>NA</v>
      </c>
    </row>
    <row r="10878" spans="7:17">
      <c r="G10878" s="1"/>
      <c r="Q10878" s="32" t="str">
        <f>IF(I10878="OUTSTANDING",'Data Table Volumes'!$B$1-G10878,"NA")</f>
        <v>NA</v>
      </c>
    </row>
    <row r="10879" spans="7:17">
      <c r="G10879" s="1"/>
      <c r="Q10879" s="32" t="str">
        <f>IF(I10879="OUTSTANDING",'Data Table Volumes'!$B$1-G10879,"NA")</f>
        <v>NA</v>
      </c>
    </row>
    <row r="10880" spans="7:17">
      <c r="G10880" s="1"/>
      <c r="Q10880" s="32" t="str">
        <f>IF(I10880="OUTSTANDING",'Data Table Volumes'!$B$1-G10880,"NA")</f>
        <v>NA</v>
      </c>
    </row>
    <row r="10881" spans="7:17">
      <c r="G10881" s="1"/>
      <c r="Q10881" s="32" t="str">
        <f>IF(I10881="OUTSTANDING",'Data Table Volumes'!$B$1-G10881,"NA")</f>
        <v>NA</v>
      </c>
    </row>
    <row r="10882" spans="7:17">
      <c r="G10882" s="1"/>
      <c r="Q10882" s="32" t="str">
        <f>IF(I10882="OUTSTANDING",'Data Table Volumes'!$B$1-G10882,"NA")</f>
        <v>NA</v>
      </c>
    </row>
    <row r="10883" spans="7:17">
      <c r="G10883" s="1"/>
      <c r="Q10883" s="32" t="str">
        <f>IF(I10883="OUTSTANDING",'Data Table Volumes'!$B$1-G10883,"NA")</f>
        <v>NA</v>
      </c>
    </row>
    <row r="10884" spans="7:17">
      <c r="G10884" s="1"/>
      <c r="Q10884" s="32" t="str">
        <f>IF(I10884="OUTSTANDING",'Data Table Volumes'!$B$1-G10884,"NA")</f>
        <v>NA</v>
      </c>
    </row>
    <row r="10885" spans="7:17">
      <c r="G10885" s="1"/>
      <c r="Q10885" s="32" t="str">
        <f>IF(I10885="OUTSTANDING",'Data Table Volumes'!$B$1-G10885,"NA")</f>
        <v>NA</v>
      </c>
    </row>
    <row r="10886" spans="7:17">
      <c r="G10886" s="1"/>
      <c r="Q10886" s="32" t="str">
        <f>IF(I10886="OUTSTANDING",'Data Table Volumes'!$B$1-G10886,"NA")</f>
        <v>NA</v>
      </c>
    </row>
    <row r="10887" spans="7:17">
      <c r="G10887" s="1"/>
      <c r="Q10887" s="32" t="str">
        <f>IF(I10887="OUTSTANDING",'Data Table Volumes'!$B$1-G10887,"NA")</f>
        <v>NA</v>
      </c>
    </row>
    <row r="10888" spans="7:17">
      <c r="G10888" s="1"/>
      <c r="Q10888" s="32" t="str">
        <f>IF(I10888="OUTSTANDING",'Data Table Volumes'!$B$1-G10888,"NA")</f>
        <v>NA</v>
      </c>
    </row>
    <row r="10889" spans="7:17">
      <c r="G10889" s="1"/>
      <c r="Q10889" s="32" t="str">
        <f>IF(I10889="OUTSTANDING",'Data Table Volumes'!$B$1-G10889,"NA")</f>
        <v>NA</v>
      </c>
    </row>
    <row r="10890" spans="7:17">
      <c r="G10890" s="1"/>
      <c r="Q10890" s="32" t="str">
        <f>IF(I10890="OUTSTANDING",'Data Table Volumes'!$B$1-G10890,"NA")</f>
        <v>NA</v>
      </c>
    </row>
    <row r="10891" spans="7:17">
      <c r="G10891" s="1"/>
      <c r="Q10891" s="32" t="str">
        <f>IF(I10891="OUTSTANDING",'Data Table Volumes'!$B$1-G10891,"NA")</f>
        <v>NA</v>
      </c>
    </row>
    <row r="10892" spans="7:17">
      <c r="G10892" s="1"/>
      <c r="Q10892" s="32" t="str">
        <f>IF(I10892="OUTSTANDING",'Data Table Volumes'!$B$1-G10892,"NA")</f>
        <v>NA</v>
      </c>
    </row>
    <row r="10893" spans="7:17">
      <c r="G10893" s="1"/>
      <c r="Q10893" s="32" t="str">
        <f>IF(I10893="OUTSTANDING",'Data Table Volumes'!$B$1-G10893,"NA")</f>
        <v>NA</v>
      </c>
    </row>
    <row r="10894" spans="7:17">
      <c r="G10894" s="1"/>
      <c r="Q10894" s="32" t="str">
        <f>IF(I10894="OUTSTANDING",'Data Table Volumes'!$B$1-G10894,"NA")</f>
        <v>NA</v>
      </c>
    </row>
    <row r="10895" spans="7:17">
      <c r="G10895" s="1"/>
      <c r="Q10895" s="32" t="str">
        <f>IF(I10895="OUTSTANDING",'Data Table Volumes'!$B$1-G10895,"NA")</f>
        <v>NA</v>
      </c>
    </row>
    <row r="10896" spans="7:17">
      <c r="G10896" s="1"/>
      <c r="Q10896" s="32" t="str">
        <f>IF(I10896="OUTSTANDING",'Data Table Volumes'!$B$1-G10896,"NA")</f>
        <v>NA</v>
      </c>
    </row>
    <row r="10897" spans="7:17">
      <c r="G10897" s="1"/>
      <c r="Q10897" s="32" t="str">
        <f>IF(I10897="OUTSTANDING",'Data Table Volumes'!$B$1-G10897,"NA")</f>
        <v>NA</v>
      </c>
    </row>
    <row r="10898" spans="7:17">
      <c r="G10898" s="1"/>
      <c r="Q10898" s="32" t="str">
        <f>IF(I10898="OUTSTANDING",'Data Table Volumes'!$B$1-G10898,"NA")</f>
        <v>NA</v>
      </c>
    </row>
    <row r="10899" spans="7:17">
      <c r="G10899" s="1"/>
      <c r="Q10899" s="32" t="str">
        <f>IF(I10899="OUTSTANDING",'Data Table Volumes'!$B$1-G10899,"NA")</f>
        <v>NA</v>
      </c>
    </row>
    <row r="10900" spans="7:17">
      <c r="G10900" s="1"/>
      <c r="Q10900" s="32" t="str">
        <f>IF(I10900="OUTSTANDING",'Data Table Volumes'!$B$1-G10900,"NA")</f>
        <v>NA</v>
      </c>
    </row>
    <row r="10901" spans="7:17">
      <c r="G10901" s="1"/>
      <c r="Q10901" s="32" t="str">
        <f>IF(I10901="OUTSTANDING",'Data Table Volumes'!$B$1-G10901,"NA")</f>
        <v>NA</v>
      </c>
    </row>
    <row r="10902" spans="7:17">
      <c r="G10902" s="1"/>
      <c r="Q10902" s="32" t="str">
        <f>IF(I10902="OUTSTANDING",'Data Table Volumes'!$B$1-G10902,"NA")</f>
        <v>NA</v>
      </c>
    </row>
    <row r="10903" spans="7:17">
      <c r="G10903" s="1"/>
      <c r="Q10903" s="32" t="str">
        <f>IF(I10903="OUTSTANDING",'Data Table Volumes'!$B$1-G10903,"NA")</f>
        <v>NA</v>
      </c>
    </row>
    <row r="10904" spans="7:17">
      <c r="G10904" s="1"/>
      <c r="Q10904" s="32" t="str">
        <f>IF(I10904="OUTSTANDING",'Data Table Volumes'!$B$1-G10904,"NA")</f>
        <v>NA</v>
      </c>
    </row>
    <row r="10905" spans="7:17">
      <c r="G10905" s="1"/>
      <c r="Q10905" s="32" t="str">
        <f>IF(I10905="OUTSTANDING",'Data Table Volumes'!$B$1-G10905,"NA")</f>
        <v>NA</v>
      </c>
    </row>
    <row r="10906" spans="7:17">
      <c r="G10906" s="1"/>
      <c r="Q10906" s="32" t="str">
        <f>IF(I10906="OUTSTANDING",'Data Table Volumes'!$B$1-G10906,"NA")</f>
        <v>NA</v>
      </c>
    </row>
    <row r="10907" spans="7:17">
      <c r="G10907" s="1"/>
      <c r="Q10907" s="32" t="str">
        <f>IF(I10907="OUTSTANDING",'Data Table Volumes'!$B$1-G10907,"NA")</f>
        <v>NA</v>
      </c>
    </row>
    <row r="10908" spans="7:17">
      <c r="G10908" s="1"/>
      <c r="Q10908" s="32" t="str">
        <f>IF(I10908="OUTSTANDING",'Data Table Volumes'!$B$1-G10908,"NA")</f>
        <v>NA</v>
      </c>
    </row>
    <row r="10909" spans="7:17">
      <c r="G10909" s="1"/>
      <c r="Q10909" s="32" t="str">
        <f>IF(I10909="OUTSTANDING",'Data Table Volumes'!$B$1-G10909,"NA")</f>
        <v>NA</v>
      </c>
    </row>
    <row r="10910" spans="7:17">
      <c r="G10910" s="1"/>
      <c r="Q10910" s="32" t="str">
        <f>IF(I10910="OUTSTANDING",'Data Table Volumes'!$B$1-G10910,"NA")</f>
        <v>NA</v>
      </c>
    </row>
    <row r="10911" spans="7:17">
      <c r="G10911" s="1"/>
      <c r="Q10911" s="32" t="str">
        <f>IF(I10911="OUTSTANDING",'Data Table Volumes'!$B$1-G10911,"NA")</f>
        <v>NA</v>
      </c>
    </row>
    <row r="10912" spans="7:17">
      <c r="G10912" s="1"/>
      <c r="Q10912" s="32" t="str">
        <f>IF(I10912="OUTSTANDING",'Data Table Volumes'!$B$1-G10912,"NA")</f>
        <v>NA</v>
      </c>
    </row>
    <row r="10913" spans="7:17">
      <c r="G10913" s="1"/>
      <c r="Q10913" s="32" t="str">
        <f>IF(I10913="OUTSTANDING",'Data Table Volumes'!$B$1-G10913,"NA")</f>
        <v>NA</v>
      </c>
    </row>
    <row r="10914" spans="7:17">
      <c r="G10914" s="1"/>
      <c r="Q10914" s="32" t="str">
        <f>IF(I10914="OUTSTANDING",'Data Table Volumes'!$B$1-G10914,"NA")</f>
        <v>NA</v>
      </c>
    </row>
    <row r="10915" spans="7:17">
      <c r="G10915" s="1"/>
      <c r="Q10915" s="32" t="str">
        <f>IF(I10915="OUTSTANDING",'Data Table Volumes'!$B$1-G10915,"NA")</f>
        <v>NA</v>
      </c>
    </row>
    <row r="10916" spans="7:17">
      <c r="G10916" s="1"/>
      <c r="Q10916" s="32" t="str">
        <f>IF(I10916="OUTSTANDING",'Data Table Volumes'!$B$1-G10916,"NA")</f>
        <v>NA</v>
      </c>
    </row>
    <row r="10917" spans="7:17">
      <c r="G10917" s="1"/>
      <c r="Q10917" s="32" t="str">
        <f>IF(I10917="OUTSTANDING",'Data Table Volumes'!$B$1-G10917,"NA")</f>
        <v>NA</v>
      </c>
    </row>
    <row r="10918" spans="7:17">
      <c r="G10918" s="1"/>
      <c r="Q10918" s="32" t="str">
        <f>IF(I10918="OUTSTANDING",'Data Table Volumes'!$B$1-G10918,"NA")</f>
        <v>NA</v>
      </c>
    </row>
    <row r="10919" spans="7:17">
      <c r="G10919" s="1"/>
      <c r="Q10919" s="32" t="str">
        <f>IF(I10919="OUTSTANDING",'Data Table Volumes'!$B$1-G10919,"NA")</f>
        <v>NA</v>
      </c>
    </row>
    <row r="10920" spans="7:17">
      <c r="G10920" s="1"/>
      <c r="Q10920" s="32" t="str">
        <f>IF(I10920="OUTSTANDING",'Data Table Volumes'!$B$1-G10920,"NA")</f>
        <v>NA</v>
      </c>
    </row>
    <row r="10921" spans="7:17">
      <c r="G10921" s="1"/>
      <c r="Q10921" s="32" t="str">
        <f>IF(I10921="OUTSTANDING",'Data Table Volumes'!$B$1-G10921,"NA")</f>
        <v>NA</v>
      </c>
    </row>
    <row r="10922" spans="7:17">
      <c r="G10922" s="1"/>
      <c r="Q10922" s="32" t="str">
        <f>IF(I10922="OUTSTANDING",'Data Table Volumes'!$B$1-G10922,"NA")</f>
        <v>NA</v>
      </c>
    </row>
    <row r="10923" spans="7:17">
      <c r="G10923" s="1"/>
      <c r="Q10923" s="32" t="str">
        <f>IF(I10923="OUTSTANDING",'Data Table Volumes'!$B$1-G10923,"NA")</f>
        <v>NA</v>
      </c>
    </row>
    <row r="10924" spans="7:17">
      <c r="G10924" s="1"/>
      <c r="Q10924" s="32" t="str">
        <f>IF(I10924="OUTSTANDING",'Data Table Volumes'!$B$1-G10924,"NA")</f>
        <v>NA</v>
      </c>
    </row>
    <row r="10925" spans="7:17">
      <c r="G10925" s="1"/>
      <c r="Q10925" s="32" t="str">
        <f>IF(I10925="OUTSTANDING",'Data Table Volumes'!$B$1-G10925,"NA")</f>
        <v>NA</v>
      </c>
    </row>
    <row r="10926" spans="7:17">
      <c r="G10926" s="1"/>
      <c r="Q10926" s="32" t="str">
        <f>IF(I10926="OUTSTANDING",'Data Table Volumes'!$B$1-G10926,"NA")</f>
        <v>NA</v>
      </c>
    </row>
    <row r="10927" spans="7:17">
      <c r="G10927" s="1"/>
      <c r="Q10927" s="32" t="str">
        <f>IF(I10927="OUTSTANDING",'Data Table Volumes'!$B$1-G10927,"NA")</f>
        <v>NA</v>
      </c>
    </row>
    <row r="10928" spans="7:17">
      <c r="G10928" s="1"/>
      <c r="Q10928" s="32" t="str">
        <f>IF(I10928="OUTSTANDING",'Data Table Volumes'!$B$1-G10928,"NA")</f>
        <v>NA</v>
      </c>
    </row>
    <row r="10929" spans="7:17">
      <c r="G10929" s="1"/>
      <c r="Q10929" s="32" t="str">
        <f>IF(I10929="OUTSTANDING",'Data Table Volumes'!$B$1-G10929,"NA")</f>
        <v>NA</v>
      </c>
    </row>
    <row r="10930" spans="7:17">
      <c r="G10930" s="1"/>
      <c r="Q10930" s="32" t="str">
        <f>IF(I10930="OUTSTANDING",'Data Table Volumes'!$B$1-G10930,"NA")</f>
        <v>NA</v>
      </c>
    </row>
    <row r="10931" spans="7:17">
      <c r="G10931" s="1"/>
      <c r="Q10931" s="32" t="str">
        <f>IF(I10931="OUTSTANDING",'Data Table Volumes'!$B$1-G10931,"NA")</f>
        <v>NA</v>
      </c>
    </row>
    <row r="10932" spans="7:17">
      <c r="G10932" s="1"/>
      <c r="Q10932" s="32" t="str">
        <f>IF(I10932="OUTSTANDING",'Data Table Volumes'!$B$1-G10932,"NA")</f>
        <v>NA</v>
      </c>
    </row>
    <row r="10933" spans="7:17">
      <c r="G10933" s="1"/>
      <c r="Q10933" s="32" t="str">
        <f>IF(I10933="OUTSTANDING",'Data Table Volumes'!$B$1-G10933,"NA")</f>
        <v>NA</v>
      </c>
    </row>
    <row r="10934" spans="7:17">
      <c r="G10934" s="1"/>
      <c r="Q10934" s="32" t="str">
        <f>IF(I10934="OUTSTANDING",'Data Table Volumes'!$B$1-G10934,"NA")</f>
        <v>NA</v>
      </c>
    </row>
    <row r="10935" spans="7:17">
      <c r="G10935" s="1"/>
      <c r="Q10935" s="32" t="str">
        <f>IF(I10935="OUTSTANDING",'Data Table Volumes'!$B$1-G10935,"NA")</f>
        <v>NA</v>
      </c>
    </row>
    <row r="10936" spans="7:17">
      <c r="G10936" s="1"/>
      <c r="Q10936" s="32" t="str">
        <f>IF(I10936="OUTSTANDING",'Data Table Volumes'!$B$1-G10936,"NA")</f>
        <v>NA</v>
      </c>
    </row>
    <row r="10937" spans="7:17">
      <c r="G10937" s="1"/>
      <c r="Q10937" s="32" t="str">
        <f>IF(I10937="OUTSTANDING",'Data Table Volumes'!$B$1-G10937,"NA")</f>
        <v>NA</v>
      </c>
    </row>
    <row r="10938" spans="7:17">
      <c r="G10938" s="1"/>
      <c r="Q10938" s="32" t="str">
        <f>IF(I10938="OUTSTANDING",'Data Table Volumes'!$B$1-G10938,"NA")</f>
        <v>NA</v>
      </c>
    </row>
    <row r="10939" spans="7:17">
      <c r="G10939" s="1"/>
      <c r="Q10939" s="32" t="str">
        <f>IF(I10939="OUTSTANDING",'Data Table Volumes'!$B$1-G10939,"NA")</f>
        <v>NA</v>
      </c>
    </row>
    <row r="10940" spans="7:17">
      <c r="G10940" s="1"/>
      <c r="Q10940" s="32" t="str">
        <f>IF(I10940="OUTSTANDING",'Data Table Volumes'!$B$1-G10940,"NA")</f>
        <v>NA</v>
      </c>
    </row>
    <row r="10941" spans="7:17">
      <c r="G10941" s="1"/>
      <c r="Q10941" s="32" t="str">
        <f>IF(I10941="OUTSTANDING",'Data Table Volumes'!$B$1-G10941,"NA")</f>
        <v>NA</v>
      </c>
    </row>
    <row r="10942" spans="7:17">
      <c r="G10942" s="1"/>
      <c r="Q10942" s="32" t="str">
        <f>IF(I10942="OUTSTANDING",'Data Table Volumes'!$B$1-G10942,"NA")</f>
        <v>NA</v>
      </c>
    </row>
    <row r="10943" spans="7:17">
      <c r="G10943" s="1"/>
      <c r="Q10943" s="32" t="str">
        <f>IF(I10943="OUTSTANDING",'Data Table Volumes'!$B$1-G10943,"NA")</f>
        <v>NA</v>
      </c>
    </row>
    <row r="10944" spans="7:17">
      <c r="G10944" s="1"/>
      <c r="Q10944" s="32" t="str">
        <f>IF(I10944="OUTSTANDING",'Data Table Volumes'!$B$1-G10944,"NA")</f>
        <v>NA</v>
      </c>
    </row>
    <row r="10945" spans="7:17">
      <c r="G10945" s="1"/>
      <c r="Q10945" s="32" t="str">
        <f>IF(I10945="OUTSTANDING",'Data Table Volumes'!$B$1-G10945,"NA")</f>
        <v>NA</v>
      </c>
    </row>
    <row r="10946" spans="7:17">
      <c r="G10946" s="1"/>
      <c r="Q10946" s="32" t="str">
        <f>IF(I10946="OUTSTANDING",'Data Table Volumes'!$B$1-G10946,"NA")</f>
        <v>NA</v>
      </c>
    </row>
    <row r="10947" spans="7:17">
      <c r="G10947" s="1"/>
      <c r="Q10947" s="32" t="str">
        <f>IF(I10947="OUTSTANDING",'Data Table Volumes'!$B$1-G10947,"NA")</f>
        <v>NA</v>
      </c>
    </row>
    <row r="10948" spans="7:17">
      <c r="G10948" s="1"/>
      <c r="Q10948" s="32" t="str">
        <f>IF(I10948="OUTSTANDING",'Data Table Volumes'!$B$1-G10948,"NA")</f>
        <v>NA</v>
      </c>
    </row>
    <row r="10949" spans="7:17">
      <c r="G10949" s="1"/>
      <c r="Q10949" s="32" t="str">
        <f>IF(I10949="OUTSTANDING",'Data Table Volumes'!$B$1-G10949,"NA")</f>
        <v>NA</v>
      </c>
    </row>
    <row r="10950" spans="7:17">
      <c r="G10950" s="1"/>
      <c r="Q10950" s="32" t="str">
        <f>IF(I10950="OUTSTANDING",'Data Table Volumes'!$B$1-G10950,"NA")</f>
        <v>NA</v>
      </c>
    </row>
    <row r="10951" spans="7:17">
      <c r="G10951" s="1"/>
      <c r="Q10951" s="32" t="str">
        <f>IF(I10951="OUTSTANDING",'Data Table Volumes'!$B$1-G10951,"NA")</f>
        <v>NA</v>
      </c>
    </row>
    <row r="10952" spans="7:17">
      <c r="G10952" s="1"/>
      <c r="Q10952" s="32" t="str">
        <f>IF(I10952="OUTSTANDING",'Data Table Volumes'!$B$1-G10952,"NA")</f>
        <v>NA</v>
      </c>
    </row>
    <row r="10953" spans="7:17">
      <c r="G10953" s="1"/>
      <c r="Q10953" s="32" t="str">
        <f>IF(I10953="OUTSTANDING",'Data Table Volumes'!$B$1-G10953,"NA")</f>
        <v>NA</v>
      </c>
    </row>
    <row r="10954" spans="7:17">
      <c r="G10954" s="1"/>
      <c r="Q10954" s="32" t="str">
        <f>IF(I10954="OUTSTANDING",'Data Table Volumes'!$B$1-G10954,"NA")</f>
        <v>NA</v>
      </c>
    </row>
    <row r="10955" spans="7:17">
      <c r="G10955" s="1"/>
      <c r="Q10955" s="32" t="str">
        <f>IF(I10955="OUTSTANDING",'Data Table Volumes'!$B$1-G10955,"NA")</f>
        <v>NA</v>
      </c>
    </row>
    <row r="10956" spans="7:17">
      <c r="G10956" s="1"/>
      <c r="Q10956" s="32" t="str">
        <f>IF(I10956="OUTSTANDING",'Data Table Volumes'!$B$1-G10956,"NA")</f>
        <v>NA</v>
      </c>
    </row>
    <row r="10957" spans="7:17">
      <c r="G10957" s="1"/>
      <c r="Q10957" s="32" t="str">
        <f>IF(I10957="OUTSTANDING",'Data Table Volumes'!$B$1-G10957,"NA")</f>
        <v>NA</v>
      </c>
    </row>
    <row r="10958" spans="7:17">
      <c r="G10958" s="1"/>
      <c r="Q10958" s="32" t="str">
        <f>IF(I10958="OUTSTANDING",'Data Table Volumes'!$B$1-G10958,"NA")</f>
        <v>NA</v>
      </c>
    </row>
    <row r="10959" spans="7:17">
      <c r="G10959" s="1"/>
      <c r="Q10959" s="32" t="str">
        <f>IF(I10959="OUTSTANDING",'Data Table Volumes'!$B$1-G10959,"NA")</f>
        <v>NA</v>
      </c>
    </row>
    <row r="10960" spans="7:17">
      <c r="G10960" s="1"/>
      <c r="Q10960" s="32" t="str">
        <f>IF(I10960="OUTSTANDING",'Data Table Volumes'!$B$1-G10960,"NA")</f>
        <v>NA</v>
      </c>
    </row>
    <row r="10961" spans="7:17">
      <c r="G10961" s="1"/>
      <c r="Q10961" s="32" t="str">
        <f>IF(I10961="OUTSTANDING",'Data Table Volumes'!$B$1-G10961,"NA")</f>
        <v>NA</v>
      </c>
    </row>
    <row r="10962" spans="7:17">
      <c r="G10962" s="1"/>
      <c r="Q10962" s="32" t="str">
        <f>IF(I10962="OUTSTANDING",'Data Table Volumes'!$B$1-G10962,"NA")</f>
        <v>NA</v>
      </c>
    </row>
    <row r="10963" spans="7:17">
      <c r="G10963" s="1"/>
      <c r="Q10963" s="32" t="str">
        <f>IF(I10963="OUTSTANDING",'Data Table Volumes'!$B$1-G10963,"NA")</f>
        <v>NA</v>
      </c>
    </row>
    <row r="10964" spans="7:17">
      <c r="G10964" s="1"/>
      <c r="Q10964" s="32" t="str">
        <f>IF(I10964="OUTSTANDING",'Data Table Volumes'!$B$1-G10964,"NA")</f>
        <v>NA</v>
      </c>
    </row>
    <row r="10965" spans="7:17">
      <c r="G10965" s="1"/>
      <c r="Q10965" s="32" t="str">
        <f>IF(I10965="OUTSTANDING",'Data Table Volumes'!$B$1-G10965,"NA")</f>
        <v>NA</v>
      </c>
    </row>
    <row r="10966" spans="7:17">
      <c r="G10966" s="1"/>
      <c r="Q10966" s="32" t="str">
        <f>IF(I10966="OUTSTANDING",'Data Table Volumes'!$B$1-G10966,"NA")</f>
        <v>NA</v>
      </c>
    </row>
    <row r="10967" spans="7:17">
      <c r="G10967" s="1"/>
      <c r="Q10967" s="32" t="str">
        <f>IF(I10967="OUTSTANDING",'Data Table Volumes'!$B$1-G10967,"NA")</f>
        <v>NA</v>
      </c>
    </row>
    <row r="10968" spans="7:17">
      <c r="G10968" s="1"/>
      <c r="Q10968" s="32" t="str">
        <f>IF(I10968="OUTSTANDING",'Data Table Volumes'!$B$1-G10968,"NA")</f>
        <v>NA</v>
      </c>
    </row>
    <row r="10969" spans="7:17">
      <c r="G10969" s="1"/>
      <c r="Q10969" s="32" t="str">
        <f>IF(I10969="OUTSTANDING",'Data Table Volumes'!$B$1-G10969,"NA")</f>
        <v>NA</v>
      </c>
    </row>
    <row r="10970" spans="7:17">
      <c r="G10970" s="1"/>
      <c r="Q10970" s="32" t="str">
        <f>IF(I10970="OUTSTANDING",'Data Table Volumes'!$B$1-G10970,"NA")</f>
        <v>NA</v>
      </c>
    </row>
    <row r="10971" spans="7:17">
      <c r="G10971" s="1"/>
      <c r="Q10971" s="32" t="str">
        <f>IF(I10971="OUTSTANDING",'Data Table Volumes'!$B$1-G10971,"NA")</f>
        <v>NA</v>
      </c>
    </row>
    <row r="10972" spans="7:17">
      <c r="G10972" s="1"/>
      <c r="Q10972" s="32" t="str">
        <f>IF(I10972="OUTSTANDING",'Data Table Volumes'!$B$1-G10972,"NA")</f>
        <v>NA</v>
      </c>
    </row>
    <row r="10973" spans="7:17">
      <c r="G10973" s="1"/>
      <c r="Q10973" s="32" t="str">
        <f>IF(I10973="OUTSTANDING",'Data Table Volumes'!$B$1-G10973,"NA")</f>
        <v>NA</v>
      </c>
    </row>
    <row r="10974" spans="7:17">
      <c r="G10974" s="1"/>
      <c r="Q10974" s="32" t="str">
        <f>IF(I10974="OUTSTANDING",'Data Table Volumes'!$B$1-G10974,"NA")</f>
        <v>NA</v>
      </c>
    </row>
    <row r="10975" spans="7:17">
      <c r="G10975" s="1"/>
      <c r="Q10975" s="32" t="str">
        <f>IF(I10975="OUTSTANDING",'Data Table Volumes'!$B$1-G10975,"NA")</f>
        <v>NA</v>
      </c>
    </row>
    <row r="10976" spans="7:17">
      <c r="G10976" s="1"/>
      <c r="Q10976" s="32" t="str">
        <f>IF(I10976="OUTSTANDING",'Data Table Volumes'!$B$1-G10976,"NA")</f>
        <v>NA</v>
      </c>
    </row>
    <row r="10977" spans="7:17">
      <c r="G10977" s="1"/>
      <c r="Q10977" s="32" t="str">
        <f>IF(I10977="OUTSTANDING",'Data Table Volumes'!$B$1-G10977,"NA")</f>
        <v>NA</v>
      </c>
    </row>
    <row r="10978" spans="7:17">
      <c r="G10978" s="1"/>
      <c r="Q10978" s="32" t="str">
        <f>IF(I10978="OUTSTANDING",'Data Table Volumes'!$B$1-G10978,"NA")</f>
        <v>NA</v>
      </c>
    </row>
    <row r="10979" spans="7:17">
      <c r="G10979" s="1"/>
      <c r="Q10979" s="32" t="str">
        <f>IF(I10979="OUTSTANDING",'Data Table Volumes'!$B$1-G10979,"NA")</f>
        <v>NA</v>
      </c>
    </row>
    <row r="10980" spans="7:17">
      <c r="G10980" s="1"/>
      <c r="Q10980" s="32" t="str">
        <f>IF(I10980="OUTSTANDING",'Data Table Volumes'!$B$1-G10980,"NA")</f>
        <v>NA</v>
      </c>
    </row>
    <row r="10981" spans="7:17">
      <c r="G10981" s="1"/>
      <c r="Q10981" s="32" t="str">
        <f>IF(I10981="OUTSTANDING",'Data Table Volumes'!$B$1-G10981,"NA")</f>
        <v>NA</v>
      </c>
    </row>
    <row r="10982" spans="7:17">
      <c r="G10982" s="1"/>
      <c r="Q10982" s="32" t="str">
        <f>IF(I10982="OUTSTANDING",'Data Table Volumes'!$B$1-G10982,"NA")</f>
        <v>NA</v>
      </c>
    </row>
    <row r="10983" spans="7:17">
      <c r="G10983" s="1"/>
      <c r="Q10983" s="32" t="str">
        <f>IF(I10983="OUTSTANDING",'Data Table Volumes'!$B$1-G10983,"NA")</f>
        <v>NA</v>
      </c>
    </row>
    <row r="10984" spans="7:17">
      <c r="G10984" s="1"/>
      <c r="Q10984" s="32" t="str">
        <f>IF(I10984="OUTSTANDING",'Data Table Volumes'!$B$1-G10984,"NA")</f>
        <v>NA</v>
      </c>
    </row>
    <row r="10985" spans="7:17">
      <c r="G10985" s="1"/>
      <c r="Q10985" s="32" t="str">
        <f>IF(I10985="OUTSTANDING",'Data Table Volumes'!$B$1-G10985,"NA")</f>
        <v>NA</v>
      </c>
    </row>
    <row r="10986" spans="7:17">
      <c r="G10986" s="1"/>
      <c r="Q10986" s="32" t="str">
        <f>IF(I10986="OUTSTANDING",'Data Table Volumes'!$B$1-G10986,"NA")</f>
        <v>NA</v>
      </c>
    </row>
    <row r="10987" spans="7:17">
      <c r="G10987" s="1"/>
      <c r="Q10987" s="32" t="str">
        <f>IF(I10987="OUTSTANDING",'Data Table Volumes'!$B$1-G10987,"NA")</f>
        <v>NA</v>
      </c>
    </row>
    <row r="10988" spans="7:17">
      <c r="G10988" s="1"/>
      <c r="Q10988" s="32" t="str">
        <f>IF(I10988="OUTSTANDING",'Data Table Volumes'!$B$1-G10988,"NA")</f>
        <v>NA</v>
      </c>
    </row>
    <row r="10989" spans="7:17">
      <c r="G10989" s="1"/>
      <c r="Q10989" s="32" t="str">
        <f>IF(I10989="OUTSTANDING",'Data Table Volumes'!$B$1-G10989,"NA")</f>
        <v>NA</v>
      </c>
    </row>
    <row r="10990" spans="7:17">
      <c r="G10990" s="1"/>
      <c r="Q10990" s="32" t="str">
        <f>IF(I10990="OUTSTANDING",'Data Table Volumes'!$B$1-G10990,"NA")</f>
        <v>NA</v>
      </c>
    </row>
    <row r="10991" spans="7:17">
      <c r="G10991" s="1"/>
      <c r="Q10991" s="32" t="str">
        <f>IF(I10991="OUTSTANDING",'Data Table Volumes'!$B$1-G10991,"NA")</f>
        <v>NA</v>
      </c>
    </row>
    <row r="10992" spans="7:17">
      <c r="G10992" s="1"/>
      <c r="Q10992" s="32" t="str">
        <f>IF(I10992="OUTSTANDING",'Data Table Volumes'!$B$1-G10992,"NA")</f>
        <v>NA</v>
      </c>
    </row>
    <row r="10993" spans="7:17">
      <c r="G10993" s="1"/>
      <c r="Q10993" s="32" t="str">
        <f>IF(I10993="OUTSTANDING",'Data Table Volumes'!$B$1-G10993,"NA")</f>
        <v>NA</v>
      </c>
    </row>
    <row r="10994" spans="7:17">
      <c r="G10994" s="1"/>
      <c r="Q10994" s="32" t="str">
        <f>IF(I10994="OUTSTANDING",'Data Table Volumes'!$B$1-G10994,"NA")</f>
        <v>NA</v>
      </c>
    </row>
    <row r="10995" spans="7:17">
      <c r="G10995" s="1"/>
      <c r="Q10995" s="32" t="str">
        <f>IF(I10995="OUTSTANDING",'Data Table Volumes'!$B$1-G10995,"NA")</f>
        <v>NA</v>
      </c>
    </row>
    <row r="10996" spans="7:17">
      <c r="G10996" s="1"/>
      <c r="Q10996" s="32" t="str">
        <f>IF(I10996="OUTSTANDING",'Data Table Volumes'!$B$1-G10996,"NA")</f>
        <v>NA</v>
      </c>
    </row>
    <row r="10997" spans="7:17">
      <c r="G10997" s="1"/>
      <c r="Q10997" s="32" t="str">
        <f>IF(I10997="OUTSTANDING",'Data Table Volumes'!$B$1-G10997,"NA")</f>
        <v>NA</v>
      </c>
    </row>
    <row r="10998" spans="7:17">
      <c r="G10998" s="1"/>
      <c r="Q10998" s="32" t="str">
        <f>IF(I10998="OUTSTANDING",'Data Table Volumes'!$B$1-G10998,"NA")</f>
        <v>NA</v>
      </c>
    </row>
    <row r="10999" spans="7:17">
      <c r="G10999" s="1"/>
      <c r="Q10999" s="32" t="str">
        <f>IF(I10999="OUTSTANDING",'Data Table Volumes'!$B$1-G10999,"NA")</f>
        <v>NA</v>
      </c>
    </row>
    <row r="11000" spans="7:17">
      <c r="G11000" s="1"/>
      <c r="Q11000" s="32" t="str">
        <f>IF(I11000="OUTSTANDING",'Data Table Volumes'!$B$1-G11000,"NA")</f>
        <v>NA</v>
      </c>
    </row>
    <row r="11001" spans="7:17">
      <c r="G11001" s="1"/>
      <c r="Q11001" s="32" t="str">
        <f>IF(I11001="OUTSTANDING",'Data Table Volumes'!$B$1-G11001,"NA")</f>
        <v>NA</v>
      </c>
    </row>
    <row r="11002" spans="7:17">
      <c r="G11002" s="1"/>
      <c r="Q11002" s="32" t="str">
        <f>IF(I11002="OUTSTANDING",'Data Table Volumes'!$B$1-G11002,"NA")</f>
        <v>NA</v>
      </c>
    </row>
    <row r="11003" spans="7:17">
      <c r="G11003" s="1"/>
      <c r="Q11003" s="32" t="str">
        <f>IF(I11003="OUTSTANDING",'Data Table Volumes'!$B$1-G11003,"NA")</f>
        <v>NA</v>
      </c>
    </row>
    <row r="11004" spans="7:17">
      <c r="G11004" s="1"/>
      <c r="Q11004" s="32" t="str">
        <f>IF(I11004="OUTSTANDING",'Data Table Volumes'!$B$1-G11004,"NA")</f>
        <v>NA</v>
      </c>
    </row>
    <row r="11005" spans="7:17">
      <c r="G11005" s="1"/>
      <c r="Q11005" s="32" t="str">
        <f>IF(I11005="OUTSTANDING",'Data Table Volumes'!$B$1-G11005,"NA")</f>
        <v>NA</v>
      </c>
    </row>
    <row r="11006" spans="7:17">
      <c r="G11006" s="1"/>
      <c r="Q11006" s="32" t="str">
        <f>IF(I11006="OUTSTANDING",'Data Table Volumes'!$B$1-G11006,"NA")</f>
        <v>NA</v>
      </c>
    </row>
    <row r="11007" spans="7:17">
      <c r="G11007" s="1"/>
      <c r="Q11007" s="32" t="str">
        <f>IF(I11007="OUTSTANDING",'Data Table Volumes'!$B$1-G11007,"NA")</f>
        <v>NA</v>
      </c>
    </row>
    <row r="11008" spans="7:17">
      <c r="G11008" s="1"/>
      <c r="Q11008" s="32" t="str">
        <f>IF(I11008="OUTSTANDING",'Data Table Volumes'!$B$1-G11008,"NA")</f>
        <v>NA</v>
      </c>
    </row>
    <row r="11009" spans="7:17">
      <c r="G11009" s="1"/>
      <c r="Q11009" s="32" t="str">
        <f>IF(I11009="OUTSTANDING",'Data Table Volumes'!$B$1-G11009,"NA")</f>
        <v>NA</v>
      </c>
    </row>
    <row r="11010" spans="7:17">
      <c r="G11010" s="1"/>
      <c r="Q11010" s="32" t="str">
        <f>IF(I11010="OUTSTANDING",'Data Table Volumes'!$B$1-G11010,"NA")</f>
        <v>NA</v>
      </c>
    </row>
    <row r="11011" spans="7:17">
      <c r="G11011" s="1"/>
      <c r="Q11011" s="32" t="str">
        <f>IF(I11011="OUTSTANDING",'Data Table Volumes'!$B$1-G11011,"NA")</f>
        <v>NA</v>
      </c>
    </row>
    <row r="11012" spans="7:17">
      <c r="G11012" s="1"/>
      <c r="Q11012" s="32" t="str">
        <f>IF(I11012="OUTSTANDING",'Data Table Volumes'!$B$1-G11012,"NA")</f>
        <v>NA</v>
      </c>
    </row>
    <row r="11013" spans="7:17">
      <c r="G11013" s="1"/>
      <c r="Q11013" s="32" t="str">
        <f>IF(I11013="OUTSTANDING",'Data Table Volumes'!$B$1-G11013,"NA")</f>
        <v>NA</v>
      </c>
    </row>
    <row r="11014" spans="7:17">
      <c r="G11014" s="1"/>
      <c r="Q11014" s="32" t="str">
        <f>IF(I11014="OUTSTANDING",'Data Table Volumes'!$B$1-G11014,"NA")</f>
        <v>NA</v>
      </c>
    </row>
    <row r="11015" spans="7:17">
      <c r="G11015" s="1"/>
      <c r="Q11015" s="32" t="str">
        <f>IF(I11015="OUTSTANDING",'Data Table Volumes'!$B$1-G11015,"NA")</f>
        <v>NA</v>
      </c>
    </row>
    <row r="11016" spans="7:17">
      <c r="G11016" s="1"/>
      <c r="Q11016" s="32" t="str">
        <f>IF(I11016="OUTSTANDING",'Data Table Volumes'!$B$1-G11016,"NA")</f>
        <v>NA</v>
      </c>
    </row>
    <row r="11017" spans="7:17">
      <c r="G11017" s="1"/>
      <c r="Q11017" s="32" t="str">
        <f>IF(I11017="OUTSTANDING",'Data Table Volumes'!$B$1-G11017,"NA")</f>
        <v>NA</v>
      </c>
    </row>
    <row r="11018" spans="7:17">
      <c r="G11018" s="1"/>
      <c r="Q11018" s="32" t="str">
        <f>IF(I11018="OUTSTANDING",'Data Table Volumes'!$B$1-G11018,"NA")</f>
        <v>NA</v>
      </c>
    </row>
    <row r="11019" spans="7:17">
      <c r="G11019" s="1"/>
      <c r="Q11019" s="32" t="str">
        <f>IF(I11019="OUTSTANDING",'Data Table Volumes'!$B$1-G11019,"NA")</f>
        <v>NA</v>
      </c>
    </row>
    <row r="11020" spans="7:17">
      <c r="G11020" s="1"/>
      <c r="Q11020" s="32" t="str">
        <f>IF(I11020="OUTSTANDING",'Data Table Volumes'!$B$1-G11020,"NA")</f>
        <v>NA</v>
      </c>
    </row>
    <row r="11021" spans="7:17">
      <c r="G11021" s="1"/>
      <c r="Q11021" s="32" t="str">
        <f>IF(I11021="OUTSTANDING",'Data Table Volumes'!$B$1-G11021,"NA")</f>
        <v>NA</v>
      </c>
    </row>
    <row r="11022" spans="7:17">
      <c r="G11022" s="1"/>
      <c r="Q11022" s="32" t="str">
        <f>IF(I11022="OUTSTANDING",'Data Table Volumes'!$B$1-G11022,"NA")</f>
        <v>NA</v>
      </c>
    </row>
    <row r="11023" spans="7:17">
      <c r="G11023" s="1"/>
      <c r="Q11023" s="32" t="str">
        <f>IF(I11023="OUTSTANDING",'Data Table Volumes'!$B$1-G11023,"NA")</f>
        <v>NA</v>
      </c>
    </row>
    <row r="11024" spans="7:17">
      <c r="G11024" s="1"/>
      <c r="Q11024" s="32" t="str">
        <f>IF(I11024="OUTSTANDING",'Data Table Volumes'!$B$1-G11024,"NA")</f>
        <v>NA</v>
      </c>
    </row>
    <row r="11025" spans="7:17">
      <c r="G11025" s="1"/>
      <c r="Q11025" s="32" t="str">
        <f>IF(I11025="OUTSTANDING",'Data Table Volumes'!$B$1-G11025,"NA")</f>
        <v>NA</v>
      </c>
    </row>
    <row r="11026" spans="7:17">
      <c r="G11026" s="1"/>
      <c r="Q11026" s="32" t="str">
        <f>IF(I11026="OUTSTANDING",'Data Table Volumes'!$B$1-G11026,"NA")</f>
        <v>NA</v>
      </c>
    </row>
    <row r="11027" spans="7:17">
      <c r="G11027" s="1"/>
      <c r="Q11027" s="32" t="str">
        <f>IF(I11027="OUTSTANDING",'Data Table Volumes'!$B$1-G11027,"NA")</f>
        <v>NA</v>
      </c>
    </row>
    <row r="11028" spans="7:17">
      <c r="G11028" s="1"/>
      <c r="Q11028" s="32" t="str">
        <f>IF(I11028="OUTSTANDING",'Data Table Volumes'!$B$1-G11028,"NA")</f>
        <v>NA</v>
      </c>
    </row>
    <row r="11029" spans="7:17">
      <c r="G11029" s="1"/>
      <c r="Q11029" s="32" t="str">
        <f>IF(I11029="OUTSTANDING",'Data Table Volumes'!$B$1-G11029,"NA")</f>
        <v>NA</v>
      </c>
    </row>
    <row r="11030" spans="7:17">
      <c r="G11030" s="1"/>
      <c r="Q11030" s="32" t="str">
        <f>IF(I11030="OUTSTANDING",'Data Table Volumes'!$B$1-G11030,"NA")</f>
        <v>NA</v>
      </c>
    </row>
    <row r="11031" spans="7:17">
      <c r="G11031" s="1"/>
      <c r="Q11031" s="32" t="str">
        <f>IF(I11031="OUTSTANDING",'Data Table Volumes'!$B$1-G11031,"NA")</f>
        <v>NA</v>
      </c>
    </row>
    <row r="11032" spans="7:17">
      <c r="G11032" s="1"/>
      <c r="Q11032" s="32" t="str">
        <f>IF(I11032="OUTSTANDING",'Data Table Volumes'!$B$1-G11032,"NA")</f>
        <v>NA</v>
      </c>
    </row>
    <row r="11033" spans="7:17">
      <c r="G11033" s="1"/>
      <c r="Q11033" s="32" t="str">
        <f>IF(I11033="OUTSTANDING",'Data Table Volumes'!$B$1-G11033,"NA")</f>
        <v>NA</v>
      </c>
    </row>
    <row r="11034" spans="7:17">
      <c r="G11034" s="1"/>
      <c r="Q11034" s="32" t="str">
        <f>IF(I11034="OUTSTANDING",'Data Table Volumes'!$B$1-G11034,"NA")</f>
        <v>NA</v>
      </c>
    </row>
    <row r="11035" spans="7:17">
      <c r="G11035" s="1"/>
      <c r="Q11035" s="32" t="str">
        <f>IF(I11035="OUTSTANDING",'Data Table Volumes'!$B$1-G11035,"NA")</f>
        <v>NA</v>
      </c>
    </row>
    <row r="11036" spans="7:17">
      <c r="G11036" s="1"/>
      <c r="Q11036" s="32" t="str">
        <f>IF(I11036="OUTSTANDING",'Data Table Volumes'!$B$1-G11036,"NA")</f>
        <v>NA</v>
      </c>
    </row>
    <row r="11037" spans="7:17">
      <c r="G11037" s="1"/>
      <c r="Q11037" s="32" t="str">
        <f>IF(I11037="OUTSTANDING",'Data Table Volumes'!$B$1-G11037,"NA")</f>
        <v>NA</v>
      </c>
    </row>
    <row r="11038" spans="7:17">
      <c r="G11038" s="1"/>
      <c r="Q11038" s="32" t="str">
        <f>IF(I11038="OUTSTANDING",'Data Table Volumes'!$B$1-G11038,"NA")</f>
        <v>NA</v>
      </c>
    </row>
    <row r="11039" spans="7:17">
      <c r="G11039" s="1"/>
      <c r="Q11039" s="32" t="str">
        <f>IF(I11039="OUTSTANDING",'Data Table Volumes'!$B$1-G11039,"NA")</f>
        <v>NA</v>
      </c>
    </row>
    <row r="11040" spans="7:17">
      <c r="G11040" s="1"/>
      <c r="Q11040" s="32" t="str">
        <f>IF(I11040="OUTSTANDING",'Data Table Volumes'!$B$1-G11040,"NA")</f>
        <v>NA</v>
      </c>
    </row>
    <row r="11041" spans="7:17">
      <c r="G11041" s="1"/>
      <c r="Q11041" s="32" t="str">
        <f>IF(I11041="OUTSTANDING",'Data Table Volumes'!$B$1-G11041,"NA")</f>
        <v>NA</v>
      </c>
    </row>
    <row r="11042" spans="7:17">
      <c r="G11042" s="1"/>
      <c r="Q11042" s="32" t="str">
        <f>IF(I11042="OUTSTANDING",'Data Table Volumes'!$B$1-G11042,"NA")</f>
        <v>NA</v>
      </c>
    </row>
    <row r="11043" spans="7:17">
      <c r="G11043" s="1"/>
      <c r="Q11043" s="32" t="str">
        <f>IF(I11043="OUTSTANDING",'Data Table Volumes'!$B$1-G11043,"NA")</f>
        <v>NA</v>
      </c>
    </row>
    <row r="11044" spans="7:17">
      <c r="G11044" s="1"/>
      <c r="Q11044" s="32" t="str">
        <f>IF(I11044="OUTSTANDING",'Data Table Volumes'!$B$1-G11044,"NA")</f>
        <v>NA</v>
      </c>
    </row>
    <row r="11045" spans="7:17">
      <c r="G11045" s="1"/>
      <c r="Q11045" s="32" t="str">
        <f>IF(I11045="OUTSTANDING",'Data Table Volumes'!$B$1-G11045,"NA")</f>
        <v>NA</v>
      </c>
    </row>
    <row r="11046" spans="7:17">
      <c r="G11046" s="1"/>
      <c r="Q11046" s="32" t="str">
        <f>IF(I11046="OUTSTANDING",'Data Table Volumes'!$B$1-G11046,"NA")</f>
        <v>NA</v>
      </c>
    </row>
    <row r="11047" spans="7:17">
      <c r="G11047" s="1"/>
      <c r="Q11047" s="32" t="str">
        <f>IF(I11047="OUTSTANDING",'Data Table Volumes'!$B$1-G11047,"NA")</f>
        <v>NA</v>
      </c>
    </row>
    <row r="11048" spans="7:17">
      <c r="G11048" s="1"/>
      <c r="Q11048" s="32" t="str">
        <f>IF(I11048="OUTSTANDING",'Data Table Volumes'!$B$1-G11048,"NA")</f>
        <v>NA</v>
      </c>
    </row>
    <row r="11049" spans="7:17">
      <c r="G11049" s="1"/>
      <c r="Q11049" s="32" t="str">
        <f>IF(I11049="OUTSTANDING",'Data Table Volumes'!$B$1-G11049,"NA")</f>
        <v>NA</v>
      </c>
    </row>
    <row r="11050" spans="7:17">
      <c r="G11050" s="1"/>
      <c r="Q11050" s="32" t="str">
        <f>IF(I11050="OUTSTANDING",'Data Table Volumes'!$B$1-G11050,"NA")</f>
        <v>NA</v>
      </c>
    </row>
    <row r="11051" spans="7:17">
      <c r="G11051" s="1"/>
      <c r="Q11051" s="32" t="str">
        <f>IF(I11051="OUTSTANDING",'Data Table Volumes'!$B$1-G11051,"NA")</f>
        <v>NA</v>
      </c>
    </row>
    <row r="11052" spans="7:17">
      <c r="G11052" s="1"/>
      <c r="Q11052" s="32" t="str">
        <f>IF(I11052="OUTSTANDING",'Data Table Volumes'!$B$1-G11052,"NA")</f>
        <v>NA</v>
      </c>
    </row>
    <row r="11053" spans="7:17">
      <c r="G11053" s="1"/>
      <c r="Q11053" s="32" t="str">
        <f>IF(I11053="OUTSTANDING",'Data Table Volumes'!$B$1-G11053,"NA")</f>
        <v>NA</v>
      </c>
    </row>
    <row r="11054" spans="7:17">
      <c r="G11054" s="1"/>
      <c r="Q11054" s="32" t="str">
        <f>IF(I11054="OUTSTANDING",'Data Table Volumes'!$B$1-G11054,"NA")</f>
        <v>NA</v>
      </c>
    </row>
    <row r="11055" spans="7:17">
      <c r="G11055" s="1"/>
      <c r="Q11055" s="32" t="str">
        <f>IF(I11055="OUTSTANDING",'Data Table Volumes'!$B$1-G11055,"NA")</f>
        <v>NA</v>
      </c>
    </row>
    <row r="11056" spans="7:17">
      <c r="G11056" s="1"/>
      <c r="Q11056" s="32" t="str">
        <f>IF(I11056="OUTSTANDING",'Data Table Volumes'!$B$1-G11056,"NA")</f>
        <v>NA</v>
      </c>
    </row>
    <row r="11057" spans="7:17">
      <c r="G11057" s="1"/>
      <c r="Q11057" s="32" t="str">
        <f>IF(I11057="OUTSTANDING",'Data Table Volumes'!$B$1-G11057,"NA")</f>
        <v>NA</v>
      </c>
    </row>
    <row r="11058" spans="7:17">
      <c r="G11058" s="1"/>
      <c r="Q11058" s="32" t="str">
        <f>IF(I11058="OUTSTANDING",'Data Table Volumes'!$B$1-G11058,"NA")</f>
        <v>NA</v>
      </c>
    </row>
    <row r="11059" spans="7:17">
      <c r="G11059" s="1"/>
      <c r="Q11059" s="32" t="str">
        <f>IF(I11059="OUTSTANDING",'Data Table Volumes'!$B$1-G11059,"NA")</f>
        <v>NA</v>
      </c>
    </row>
    <row r="11060" spans="7:17">
      <c r="G11060" s="1"/>
      <c r="Q11060" s="32" t="str">
        <f>IF(I11060="OUTSTANDING",'Data Table Volumes'!$B$1-G11060,"NA")</f>
        <v>NA</v>
      </c>
    </row>
    <row r="11061" spans="7:17">
      <c r="G11061" s="1"/>
      <c r="Q11061" s="32" t="str">
        <f>IF(I11061="OUTSTANDING",'Data Table Volumes'!$B$1-G11061,"NA")</f>
        <v>NA</v>
      </c>
    </row>
    <row r="11062" spans="7:17">
      <c r="G11062" s="1"/>
      <c r="Q11062" s="32" t="str">
        <f>IF(I11062="OUTSTANDING",'Data Table Volumes'!$B$1-G11062,"NA")</f>
        <v>NA</v>
      </c>
    </row>
    <row r="11063" spans="7:17">
      <c r="G11063" s="1"/>
      <c r="Q11063" s="32" t="str">
        <f>IF(I11063="OUTSTANDING",'Data Table Volumes'!$B$1-G11063,"NA")</f>
        <v>NA</v>
      </c>
    </row>
    <row r="11064" spans="7:17">
      <c r="G11064" s="1"/>
      <c r="Q11064" s="32" t="str">
        <f>IF(I11064="OUTSTANDING",'Data Table Volumes'!$B$1-G11064,"NA")</f>
        <v>NA</v>
      </c>
    </row>
    <row r="11065" spans="7:17">
      <c r="G11065" s="1"/>
      <c r="Q11065" s="32" t="str">
        <f>IF(I11065="OUTSTANDING",'Data Table Volumes'!$B$1-G11065,"NA")</f>
        <v>NA</v>
      </c>
    </row>
    <row r="11066" spans="7:17">
      <c r="G11066" s="1"/>
      <c r="Q11066" s="32" t="str">
        <f>IF(I11066="OUTSTANDING",'Data Table Volumes'!$B$1-G11066,"NA")</f>
        <v>NA</v>
      </c>
    </row>
    <row r="11067" spans="7:17">
      <c r="G11067" s="1"/>
      <c r="Q11067" s="32" t="str">
        <f>IF(I11067="OUTSTANDING",'Data Table Volumes'!$B$1-G11067,"NA")</f>
        <v>NA</v>
      </c>
    </row>
    <row r="11068" spans="7:17">
      <c r="G11068" s="1"/>
      <c r="Q11068" s="32" t="str">
        <f>IF(I11068="OUTSTANDING",'Data Table Volumes'!$B$1-G11068,"NA")</f>
        <v>NA</v>
      </c>
    </row>
    <row r="11069" spans="7:17">
      <c r="G11069" s="1"/>
      <c r="Q11069" s="32" t="str">
        <f>IF(I11069="OUTSTANDING",'Data Table Volumes'!$B$1-G11069,"NA")</f>
        <v>NA</v>
      </c>
    </row>
    <row r="11070" spans="7:17">
      <c r="G11070" s="1"/>
      <c r="Q11070" s="32" t="str">
        <f>IF(I11070="OUTSTANDING",'Data Table Volumes'!$B$1-G11070,"NA")</f>
        <v>NA</v>
      </c>
    </row>
    <row r="11071" spans="7:17">
      <c r="G11071" s="1"/>
      <c r="Q11071" s="32" t="str">
        <f>IF(I11071="OUTSTANDING",'Data Table Volumes'!$B$1-G11071,"NA")</f>
        <v>NA</v>
      </c>
    </row>
    <row r="11072" spans="7:17">
      <c r="G11072" s="1"/>
      <c r="Q11072" s="32" t="str">
        <f>IF(I11072="OUTSTANDING",'Data Table Volumes'!$B$1-G11072,"NA")</f>
        <v>NA</v>
      </c>
    </row>
    <row r="11073" spans="7:17">
      <c r="G11073" s="1"/>
      <c r="Q11073" s="32" t="str">
        <f>IF(I11073="OUTSTANDING",'Data Table Volumes'!$B$1-G11073,"NA")</f>
        <v>NA</v>
      </c>
    </row>
    <row r="11074" spans="7:17">
      <c r="G11074" s="1"/>
      <c r="Q11074" s="32" t="str">
        <f>IF(I11074="OUTSTANDING",'Data Table Volumes'!$B$1-G11074,"NA")</f>
        <v>NA</v>
      </c>
    </row>
    <row r="11075" spans="7:17">
      <c r="G11075" s="1"/>
      <c r="Q11075" s="32" t="str">
        <f>IF(I11075="OUTSTANDING",'Data Table Volumes'!$B$1-G11075,"NA")</f>
        <v>NA</v>
      </c>
    </row>
    <row r="11076" spans="7:17">
      <c r="G11076" s="1"/>
      <c r="Q11076" s="32" t="str">
        <f>IF(I11076="OUTSTANDING",'Data Table Volumes'!$B$1-G11076,"NA")</f>
        <v>NA</v>
      </c>
    </row>
    <row r="11077" spans="7:17">
      <c r="G11077" s="1"/>
      <c r="Q11077" s="32" t="str">
        <f>IF(I11077="OUTSTANDING",'Data Table Volumes'!$B$1-G11077,"NA")</f>
        <v>NA</v>
      </c>
    </row>
    <row r="11078" spans="7:17">
      <c r="G11078" s="1"/>
      <c r="Q11078" s="32" t="str">
        <f>IF(I11078="OUTSTANDING",'Data Table Volumes'!$B$1-G11078,"NA")</f>
        <v>NA</v>
      </c>
    </row>
    <row r="11079" spans="7:17">
      <c r="G11079" s="1"/>
      <c r="Q11079" s="32" t="str">
        <f>IF(I11079="OUTSTANDING",'Data Table Volumes'!$B$1-G11079,"NA")</f>
        <v>NA</v>
      </c>
    </row>
    <row r="11080" spans="7:17">
      <c r="G11080" s="1"/>
      <c r="Q11080" s="32" t="str">
        <f>IF(I11080="OUTSTANDING",'Data Table Volumes'!$B$1-G11080,"NA")</f>
        <v>NA</v>
      </c>
    </row>
    <row r="11081" spans="7:17">
      <c r="G11081" s="1"/>
      <c r="Q11081" s="32" t="str">
        <f>IF(I11081="OUTSTANDING",'Data Table Volumes'!$B$1-G11081,"NA")</f>
        <v>NA</v>
      </c>
    </row>
    <row r="11082" spans="7:17">
      <c r="G11082" s="1"/>
      <c r="Q11082" s="32" t="str">
        <f>IF(I11082="OUTSTANDING",'Data Table Volumes'!$B$1-G11082,"NA")</f>
        <v>NA</v>
      </c>
    </row>
    <row r="11083" spans="7:17">
      <c r="G11083" s="1"/>
      <c r="Q11083" s="32" t="str">
        <f>IF(I11083="OUTSTANDING",'Data Table Volumes'!$B$1-G11083,"NA")</f>
        <v>NA</v>
      </c>
    </row>
    <row r="11084" spans="7:17">
      <c r="G11084" s="1"/>
      <c r="Q11084" s="32" t="str">
        <f>IF(I11084="OUTSTANDING",'Data Table Volumes'!$B$1-G11084,"NA")</f>
        <v>NA</v>
      </c>
    </row>
    <row r="11085" spans="7:17">
      <c r="G11085" s="1"/>
      <c r="Q11085" s="32" t="str">
        <f>IF(I11085="OUTSTANDING",'Data Table Volumes'!$B$1-G11085,"NA")</f>
        <v>NA</v>
      </c>
    </row>
    <row r="11086" spans="7:17">
      <c r="G11086" s="1"/>
      <c r="Q11086" s="32" t="str">
        <f>IF(I11086="OUTSTANDING",'Data Table Volumes'!$B$1-G11086,"NA")</f>
        <v>NA</v>
      </c>
    </row>
    <row r="11087" spans="7:17">
      <c r="G11087" s="1"/>
      <c r="Q11087" s="32" t="str">
        <f>IF(I11087="OUTSTANDING",'Data Table Volumes'!$B$1-G11087,"NA")</f>
        <v>NA</v>
      </c>
    </row>
    <row r="11088" spans="7:17">
      <c r="G11088" s="1"/>
      <c r="Q11088" s="32" t="str">
        <f>IF(I11088="OUTSTANDING",'Data Table Volumes'!$B$1-G11088,"NA")</f>
        <v>NA</v>
      </c>
    </row>
    <row r="11089" spans="7:17">
      <c r="G11089" s="1"/>
      <c r="Q11089" s="32" t="str">
        <f>IF(I11089="OUTSTANDING",'Data Table Volumes'!$B$1-G11089,"NA")</f>
        <v>NA</v>
      </c>
    </row>
    <row r="11090" spans="7:17">
      <c r="G11090" s="1"/>
      <c r="Q11090" s="32" t="str">
        <f>IF(I11090="OUTSTANDING",'Data Table Volumes'!$B$1-G11090,"NA")</f>
        <v>NA</v>
      </c>
    </row>
    <row r="11091" spans="7:17">
      <c r="G11091" s="1"/>
      <c r="Q11091" s="32" t="str">
        <f>IF(I11091="OUTSTANDING",'Data Table Volumes'!$B$1-G11091,"NA")</f>
        <v>NA</v>
      </c>
    </row>
    <row r="11092" spans="7:17">
      <c r="G11092" s="1"/>
      <c r="Q11092" s="32" t="str">
        <f>IF(I11092="OUTSTANDING",'Data Table Volumes'!$B$1-G11092,"NA")</f>
        <v>NA</v>
      </c>
    </row>
    <row r="11093" spans="7:17">
      <c r="G11093" s="1"/>
      <c r="Q11093" s="32" t="str">
        <f>IF(I11093="OUTSTANDING",'Data Table Volumes'!$B$1-G11093,"NA")</f>
        <v>NA</v>
      </c>
    </row>
    <row r="11094" spans="7:17">
      <c r="G11094" s="1"/>
      <c r="Q11094" s="32" t="str">
        <f>IF(I11094="OUTSTANDING",'Data Table Volumes'!$B$1-G11094,"NA")</f>
        <v>NA</v>
      </c>
    </row>
    <row r="11095" spans="7:17">
      <c r="G11095" s="1"/>
      <c r="Q11095" s="32" t="str">
        <f>IF(I11095="OUTSTANDING",'Data Table Volumes'!$B$1-G11095,"NA")</f>
        <v>NA</v>
      </c>
    </row>
    <row r="11096" spans="7:17">
      <c r="G11096" s="1"/>
      <c r="Q11096" s="32" t="str">
        <f>IF(I11096="OUTSTANDING",'Data Table Volumes'!$B$1-G11096,"NA")</f>
        <v>NA</v>
      </c>
    </row>
    <row r="11097" spans="7:17">
      <c r="G11097" s="1"/>
      <c r="Q11097" s="32" t="str">
        <f>IF(I11097="OUTSTANDING",'Data Table Volumes'!$B$1-G11097,"NA")</f>
        <v>NA</v>
      </c>
    </row>
    <row r="11098" spans="7:17">
      <c r="G11098" s="1"/>
      <c r="Q11098" s="32" t="str">
        <f>IF(I11098="OUTSTANDING",'Data Table Volumes'!$B$1-G11098,"NA")</f>
        <v>NA</v>
      </c>
    </row>
    <row r="11099" spans="7:17">
      <c r="G11099" s="1"/>
      <c r="Q11099" s="32" t="str">
        <f>IF(I11099="OUTSTANDING",'Data Table Volumes'!$B$1-G11099,"NA")</f>
        <v>NA</v>
      </c>
    </row>
    <row r="11100" spans="7:17">
      <c r="G11100" s="1"/>
      <c r="Q11100" s="32" t="str">
        <f>IF(I11100="OUTSTANDING",'Data Table Volumes'!$B$1-G11100,"NA")</f>
        <v>NA</v>
      </c>
    </row>
    <row r="11101" spans="7:17">
      <c r="G11101" s="1"/>
      <c r="Q11101" s="32" t="str">
        <f>IF(I11101="OUTSTANDING",'Data Table Volumes'!$B$1-G11101,"NA")</f>
        <v>NA</v>
      </c>
    </row>
    <row r="11102" spans="7:17">
      <c r="G11102" s="1"/>
      <c r="Q11102" s="32" t="str">
        <f>IF(I11102="OUTSTANDING",'Data Table Volumes'!$B$1-G11102,"NA")</f>
        <v>NA</v>
      </c>
    </row>
    <row r="11103" spans="7:17">
      <c r="G11103" s="1"/>
      <c r="Q11103" s="32" t="str">
        <f>IF(I11103="OUTSTANDING",'Data Table Volumes'!$B$1-G11103,"NA")</f>
        <v>NA</v>
      </c>
    </row>
    <row r="11104" spans="7:17">
      <c r="G11104" s="1"/>
      <c r="Q11104" s="32" t="str">
        <f>IF(I11104="OUTSTANDING",'Data Table Volumes'!$B$1-G11104,"NA")</f>
        <v>NA</v>
      </c>
    </row>
    <row r="11105" spans="7:17">
      <c r="G11105" s="1"/>
      <c r="Q11105" s="32" t="str">
        <f>IF(I11105="OUTSTANDING",'Data Table Volumes'!$B$1-G11105,"NA")</f>
        <v>NA</v>
      </c>
    </row>
    <row r="11106" spans="7:17">
      <c r="G11106" s="1"/>
      <c r="Q11106" s="32" t="str">
        <f>IF(I11106="OUTSTANDING",'Data Table Volumes'!$B$1-G11106,"NA")</f>
        <v>NA</v>
      </c>
    </row>
    <row r="11107" spans="7:17">
      <c r="G11107" s="1"/>
      <c r="Q11107" s="32" t="str">
        <f>IF(I11107="OUTSTANDING",'Data Table Volumes'!$B$1-G11107,"NA")</f>
        <v>NA</v>
      </c>
    </row>
    <row r="11108" spans="7:17">
      <c r="G11108" s="1"/>
      <c r="Q11108" s="32" t="str">
        <f>IF(I11108="OUTSTANDING",'Data Table Volumes'!$B$1-G11108,"NA")</f>
        <v>NA</v>
      </c>
    </row>
    <row r="11109" spans="7:17">
      <c r="G11109" s="1"/>
      <c r="Q11109" s="32" t="str">
        <f>IF(I11109="OUTSTANDING",'Data Table Volumes'!$B$1-G11109,"NA")</f>
        <v>NA</v>
      </c>
    </row>
    <row r="11110" spans="7:17">
      <c r="G11110" s="1"/>
      <c r="Q11110" s="32" t="str">
        <f>IF(I11110="OUTSTANDING",'Data Table Volumes'!$B$1-G11110,"NA")</f>
        <v>NA</v>
      </c>
    </row>
    <row r="11111" spans="7:17">
      <c r="G11111" s="1"/>
      <c r="Q11111" s="32" t="str">
        <f>IF(I11111="OUTSTANDING",'Data Table Volumes'!$B$1-G11111,"NA")</f>
        <v>NA</v>
      </c>
    </row>
    <row r="11112" spans="7:17">
      <c r="G11112" s="1"/>
      <c r="Q11112" s="32" t="str">
        <f>IF(I11112="OUTSTANDING",'Data Table Volumes'!$B$1-G11112,"NA")</f>
        <v>NA</v>
      </c>
    </row>
    <row r="11113" spans="7:17">
      <c r="G11113" s="1"/>
      <c r="Q11113" s="32" t="str">
        <f>IF(I11113="OUTSTANDING",'Data Table Volumes'!$B$1-G11113,"NA")</f>
        <v>NA</v>
      </c>
    </row>
    <row r="11114" spans="7:17">
      <c r="G11114" s="1"/>
      <c r="Q11114" s="32" t="str">
        <f>IF(I11114="OUTSTANDING",'Data Table Volumes'!$B$1-G11114,"NA")</f>
        <v>NA</v>
      </c>
    </row>
    <row r="11115" spans="7:17">
      <c r="G11115" s="1"/>
      <c r="Q11115" s="32" t="str">
        <f>IF(I11115="OUTSTANDING",'Data Table Volumes'!$B$1-G11115,"NA")</f>
        <v>NA</v>
      </c>
    </row>
    <row r="11116" spans="7:17">
      <c r="G11116" s="1"/>
      <c r="Q11116" s="32" t="str">
        <f>IF(I11116="OUTSTANDING",'Data Table Volumes'!$B$1-G11116,"NA")</f>
        <v>NA</v>
      </c>
    </row>
    <row r="11117" spans="7:17">
      <c r="G11117" s="1"/>
      <c r="Q11117" s="32" t="str">
        <f>IF(I11117="OUTSTANDING",'Data Table Volumes'!$B$1-G11117,"NA")</f>
        <v>NA</v>
      </c>
    </row>
    <row r="11118" spans="7:17">
      <c r="G11118" s="1"/>
      <c r="Q11118" s="32" t="str">
        <f>IF(I11118="OUTSTANDING",'Data Table Volumes'!$B$1-G11118,"NA")</f>
        <v>NA</v>
      </c>
    </row>
    <row r="11119" spans="7:17">
      <c r="G11119" s="1"/>
      <c r="Q11119" s="32" t="str">
        <f>IF(I11119="OUTSTANDING",'Data Table Volumes'!$B$1-G11119,"NA")</f>
        <v>NA</v>
      </c>
    </row>
    <row r="11120" spans="7:17">
      <c r="G11120" s="1"/>
      <c r="Q11120" s="32" t="str">
        <f>IF(I11120="OUTSTANDING",'Data Table Volumes'!$B$1-G11120,"NA")</f>
        <v>NA</v>
      </c>
    </row>
    <row r="11121" spans="7:17">
      <c r="G11121" s="1"/>
      <c r="Q11121" s="32" t="str">
        <f>IF(I11121="OUTSTANDING",'Data Table Volumes'!$B$1-G11121,"NA")</f>
        <v>NA</v>
      </c>
    </row>
    <row r="11122" spans="7:17">
      <c r="G11122" s="1"/>
      <c r="Q11122" s="32" t="str">
        <f>IF(I11122="OUTSTANDING",'Data Table Volumes'!$B$1-G11122,"NA")</f>
        <v>NA</v>
      </c>
    </row>
    <row r="11123" spans="7:17">
      <c r="G11123" s="1"/>
      <c r="Q11123" s="32" t="str">
        <f>IF(I11123="OUTSTANDING",'Data Table Volumes'!$B$1-G11123,"NA")</f>
        <v>NA</v>
      </c>
    </row>
    <row r="11124" spans="7:17">
      <c r="G11124" s="1"/>
      <c r="Q11124" s="32" t="str">
        <f>IF(I11124="OUTSTANDING",'Data Table Volumes'!$B$1-G11124,"NA")</f>
        <v>NA</v>
      </c>
    </row>
    <row r="11125" spans="7:17">
      <c r="G11125" s="1"/>
      <c r="Q11125" s="32" t="str">
        <f>IF(I11125="OUTSTANDING",'Data Table Volumes'!$B$1-G11125,"NA")</f>
        <v>NA</v>
      </c>
    </row>
    <row r="11126" spans="7:17">
      <c r="G11126" s="1"/>
      <c r="Q11126" s="32" t="str">
        <f>IF(I11126="OUTSTANDING",'Data Table Volumes'!$B$1-G11126,"NA")</f>
        <v>NA</v>
      </c>
    </row>
    <row r="11127" spans="7:17">
      <c r="G11127" s="1"/>
      <c r="Q11127" s="32" t="str">
        <f>IF(I11127="OUTSTANDING",'Data Table Volumes'!$B$1-G11127,"NA")</f>
        <v>NA</v>
      </c>
    </row>
    <row r="11128" spans="7:17">
      <c r="G11128" s="1"/>
      <c r="Q11128" s="32" t="str">
        <f>IF(I11128="OUTSTANDING",'Data Table Volumes'!$B$1-G11128,"NA")</f>
        <v>NA</v>
      </c>
    </row>
    <row r="11129" spans="7:17">
      <c r="G11129" s="1"/>
      <c r="Q11129" s="32" t="str">
        <f>IF(I11129="OUTSTANDING",'Data Table Volumes'!$B$1-G11129,"NA")</f>
        <v>NA</v>
      </c>
    </row>
    <row r="11130" spans="7:17">
      <c r="G11130" s="1"/>
      <c r="Q11130" s="32" t="str">
        <f>IF(I11130="OUTSTANDING",'Data Table Volumes'!$B$1-G11130,"NA")</f>
        <v>NA</v>
      </c>
    </row>
    <row r="11131" spans="7:17">
      <c r="G11131" s="1"/>
      <c r="Q11131" s="32" t="str">
        <f>IF(I11131="OUTSTANDING",'Data Table Volumes'!$B$1-G11131,"NA")</f>
        <v>NA</v>
      </c>
    </row>
    <row r="11132" spans="7:17">
      <c r="G11132" s="1"/>
      <c r="Q11132" s="32" t="str">
        <f>IF(I11132="OUTSTANDING",'Data Table Volumes'!$B$1-G11132,"NA")</f>
        <v>NA</v>
      </c>
    </row>
    <row r="11133" spans="7:17">
      <c r="G11133" s="1"/>
      <c r="Q11133" s="32" t="str">
        <f>IF(I11133="OUTSTANDING",'Data Table Volumes'!$B$1-G11133,"NA")</f>
        <v>NA</v>
      </c>
    </row>
    <row r="11134" spans="7:17">
      <c r="G11134" s="1"/>
      <c r="Q11134" s="32" t="str">
        <f>IF(I11134="OUTSTANDING",'Data Table Volumes'!$B$1-G11134,"NA")</f>
        <v>NA</v>
      </c>
    </row>
    <row r="11135" spans="7:17">
      <c r="G11135" s="1"/>
      <c r="Q11135" s="32" t="str">
        <f>IF(I11135="OUTSTANDING",'Data Table Volumes'!$B$1-G11135,"NA")</f>
        <v>NA</v>
      </c>
    </row>
    <row r="11136" spans="7:17">
      <c r="G11136" s="1"/>
      <c r="Q11136" s="32" t="str">
        <f>IF(I11136="OUTSTANDING",'Data Table Volumes'!$B$1-G11136,"NA")</f>
        <v>NA</v>
      </c>
    </row>
    <row r="11137" spans="7:17">
      <c r="G11137" s="1"/>
      <c r="Q11137" s="32" t="str">
        <f>IF(I11137="OUTSTANDING",'Data Table Volumes'!$B$1-G11137,"NA")</f>
        <v>NA</v>
      </c>
    </row>
    <row r="11138" spans="7:17">
      <c r="G11138" s="1"/>
      <c r="Q11138" s="32" t="str">
        <f>IF(I11138="OUTSTANDING",'Data Table Volumes'!$B$1-G11138,"NA")</f>
        <v>NA</v>
      </c>
    </row>
    <row r="11139" spans="7:17">
      <c r="G11139" s="1"/>
      <c r="Q11139" s="32" t="str">
        <f>IF(I11139="OUTSTANDING",'Data Table Volumes'!$B$1-G11139,"NA")</f>
        <v>NA</v>
      </c>
    </row>
    <row r="11140" spans="7:17">
      <c r="G11140" s="1"/>
      <c r="Q11140" s="32" t="str">
        <f>IF(I11140="OUTSTANDING",'Data Table Volumes'!$B$1-G11140,"NA")</f>
        <v>NA</v>
      </c>
    </row>
    <row r="11141" spans="7:17">
      <c r="G11141" s="1"/>
      <c r="Q11141" s="32" t="str">
        <f>IF(I11141="OUTSTANDING",'Data Table Volumes'!$B$1-G11141,"NA")</f>
        <v>NA</v>
      </c>
    </row>
    <row r="11142" spans="7:17">
      <c r="G11142" s="1"/>
      <c r="Q11142" s="32" t="str">
        <f>IF(I11142="OUTSTANDING",'Data Table Volumes'!$B$1-G11142,"NA")</f>
        <v>NA</v>
      </c>
    </row>
    <row r="11143" spans="7:17">
      <c r="G11143" s="1"/>
      <c r="Q11143" s="32" t="str">
        <f>IF(I11143="OUTSTANDING",'Data Table Volumes'!$B$1-G11143,"NA")</f>
        <v>NA</v>
      </c>
    </row>
    <row r="11144" spans="7:17">
      <c r="G11144" s="1"/>
      <c r="Q11144" s="32" t="str">
        <f>IF(I11144="OUTSTANDING",'Data Table Volumes'!$B$1-G11144,"NA")</f>
        <v>NA</v>
      </c>
    </row>
    <row r="11145" spans="7:17">
      <c r="G11145" s="1"/>
      <c r="Q11145" s="32" t="str">
        <f>IF(I11145="OUTSTANDING",'Data Table Volumes'!$B$1-G11145,"NA")</f>
        <v>NA</v>
      </c>
    </row>
    <row r="11146" spans="7:17">
      <c r="G11146" s="1"/>
      <c r="Q11146" s="32" t="str">
        <f>IF(I11146="OUTSTANDING",'Data Table Volumes'!$B$1-G11146,"NA")</f>
        <v>NA</v>
      </c>
    </row>
    <row r="11147" spans="7:17">
      <c r="G11147" s="1"/>
      <c r="Q11147" s="32" t="str">
        <f>IF(I11147="OUTSTANDING",'Data Table Volumes'!$B$1-G11147,"NA")</f>
        <v>NA</v>
      </c>
    </row>
    <row r="11148" spans="7:17">
      <c r="G11148" s="1"/>
      <c r="Q11148" s="32" t="str">
        <f>IF(I11148="OUTSTANDING",'Data Table Volumes'!$B$1-G11148,"NA")</f>
        <v>NA</v>
      </c>
    </row>
    <row r="11149" spans="7:17">
      <c r="G11149" s="1"/>
      <c r="Q11149" s="32" t="str">
        <f>IF(I11149="OUTSTANDING",'Data Table Volumes'!$B$1-G11149,"NA")</f>
        <v>NA</v>
      </c>
    </row>
    <row r="11150" spans="7:17">
      <c r="G11150" s="1"/>
      <c r="Q11150" s="32" t="str">
        <f>IF(I11150="OUTSTANDING",'Data Table Volumes'!$B$1-G11150,"NA")</f>
        <v>NA</v>
      </c>
    </row>
    <row r="11151" spans="7:17">
      <c r="G11151" s="1"/>
      <c r="Q11151" s="32" t="str">
        <f>IF(I11151="OUTSTANDING",'Data Table Volumes'!$B$1-G11151,"NA")</f>
        <v>NA</v>
      </c>
    </row>
    <row r="11152" spans="7:17">
      <c r="G11152" s="1"/>
      <c r="Q11152" s="32" t="str">
        <f>IF(I11152="OUTSTANDING",'Data Table Volumes'!$B$1-G11152,"NA")</f>
        <v>NA</v>
      </c>
    </row>
    <row r="11153" spans="7:17">
      <c r="G11153" s="1"/>
      <c r="Q11153" s="32" t="str">
        <f>IF(I11153="OUTSTANDING",'Data Table Volumes'!$B$1-G11153,"NA")</f>
        <v>NA</v>
      </c>
    </row>
    <row r="11154" spans="7:17">
      <c r="G11154" s="1"/>
      <c r="Q11154" s="32" t="str">
        <f>IF(I11154="OUTSTANDING",'Data Table Volumes'!$B$1-G11154,"NA")</f>
        <v>NA</v>
      </c>
    </row>
    <row r="11155" spans="7:17">
      <c r="G11155" s="1"/>
      <c r="Q11155" s="32" t="str">
        <f>IF(I11155="OUTSTANDING",'Data Table Volumes'!$B$1-G11155,"NA")</f>
        <v>NA</v>
      </c>
    </row>
    <row r="11156" spans="7:17">
      <c r="G11156" s="1"/>
      <c r="Q11156" s="32" t="str">
        <f>IF(I11156="OUTSTANDING",'Data Table Volumes'!$B$1-G11156,"NA")</f>
        <v>NA</v>
      </c>
    </row>
    <row r="11157" spans="7:17">
      <c r="G11157" s="1"/>
      <c r="Q11157" s="32" t="str">
        <f>IF(I11157="OUTSTANDING",'Data Table Volumes'!$B$1-G11157,"NA")</f>
        <v>NA</v>
      </c>
    </row>
    <row r="11158" spans="7:17">
      <c r="G11158" s="1"/>
      <c r="Q11158" s="32" t="str">
        <f>IF(I11158="OUTSTANDING",'Data Table Volumes'!$B$1-G11158,"NA")</f>
        <v>NA</v>
      </c>
    </row>
    <row r="11159" spans="7:17">
      <c r="G11159" s="1"/>
      <c r="Q11159" s="32" t="str">
        <f>IF(I11159="OUTSTANDING",'Data Table Volumes'!$B$1-G11159,"NA")</f>
        <v>NA</v>
      </c>
    </row>
    <row r="11160" spans="7:17">
      <c r="G11160" s="1"/>
      <c r="Q11160" s="32" t="str">
        <f>IF(I11160="OUTSTANDING",'Data Table Volumes'!$B$1-G11160,"NA")</f>
        <v>NA</v>
      </c>
    </row>
    <row r="11161" spans="7:17">
      <c r="G11161" s="1"/>
      <c r="Q11161" s="32" t="str">
        <f>IF(I11161="OUTSTANDING",'Data Table Volumes'!$B$1-G11161,"NA")</f>
        <v>NA</v>
      </c>
    </row>
    <row r="11162" spans="7:17">
      <c r="G11162" s="1"/>
      <c r="Q11162" s="32" t="str">
        <f>IF(I11162="OUTSTANDING",'Data Table Volumes'!$B$1-G11162,"NA")</f>
        <v>NA</v>
      </c>
    </row>
    <row r="11163" spans="7:17">
      <c r="G11163" s="1"/>
      <c r="Q11163" s="32" t="str">
        <f>IF(I11163="OUTSTANDING",'Data Table Volumes'!$B$1-G11163,"NA")</f>
        <v>NA</v>
      </c>
    </row>
    <row r="11164" spans="7:17">
      <c r="G11164" s="1"/>
      <c r="Q11164" s="32" t="str">
        <f>IF(I11164="OUTSTANDING",'Data Table Volumes'!$B$1-G11164,"NA")</f>
        <v>NA</v>
      </c>
    </row>
    <row r="11165" spans="7:17">
      <c r="G11165" s="1"/>
      <c r="Q11165" s="32" t="str">
        <f>IF(I11165="OUTSTANDING",'Data Table Volumes'!$B$1-G11165,"NA")</f>
        <v>NA</v>
      </c>
    </row>
    <row r="11166" spans="7:17">
      <c r="G11166" s="1"/>
      <c r="Q11166" s="32" t="str">
        <f>IF(I11166="OUTSTANDING",'Data Table Volumes'!$B$1-G11166,"NA")</f>
        <v>NA</v>
      </c>
    </row>
    <row r="11167" spans="7:17">
      <c r="G11167" s="1"/>
      <c r="Q11167" s="32" t="str">
        <f>IF(I11167="OUTSTANDING",'Data Table Volumes'!$B$1-G11167,"NA")</f>
        <v>NA</v>
      </c>
    </row>
    <row r="11168" spans="7:17">
      <c r="G11168" s="1"/>
      <c r="Q11168" s="32" t="str">
        <f>IF(I11168="OUTSTANDING",'Data Table Volumes'!$B$1-G11168,"NA")</f>
        <v>NA</v>
      </c>
    </row>
    <row r="11169" spans="7:17">
      <c r="G11169" s="1"/>
      <c r="Q11169" s="32" t="str">
        <f>IF(I11169="OUTSTANDING",'Data Table Volumes'!$B$1-G11169,"NA")</f>
        <v>NA</v>
      </c>
    </row>
    <row r="11170" spans="7:17">
      <c r="G11170" s="1"/>
      <c r="Q11170" s="32" t="str">
        <f>IF(I11170="OUTSTANDING",'Data Table Volumes'!$B$1-G11170,"NA")</f>
        <v>NA</v>
      </c>
    </row>
    <row r="11171" spans="7:17">
      <c r="G11171" s="1"/>
      <c r="Q11171" s="32" t="str">
        <f>IF(I11171="OUTSTANDING",'Data Table Volumes'!$B$1-G11171,"NA")</f>
        <v>NA</v>
      </c>
    </row>
    <row r="11172" spans="7:17">
      <c r="G11172" s="1"/>
      <c r="Q11172" s="32" t="str">
        <f>IF(I11172="OUTSTANDING",'Data Table Volumes'!$B$1-G11172,"NA")</f>
        <v>NA</v>
      </c>
    </row>
    <row r="11173" spans="7:17">
      <c r="G11173" s="1"/>
      <c r="Q11173" s="32" t="str">
        <f>IF(I11173="OUTSTANDING",'Data Table Volumes'!$B$1-G11173,"NA")</f>
        <v>NA</v>
      </c>
    </row>
    <row r="11174" spans="7:17">
      <c r="G11174" s="1"/>
      <c r="Q11174" s="32" t="str">
        <f>IF(I11174="OUTSTANDING",'Data Table Volumes'!$B$1-G11174,"NA")</f>
        <v>NA</v>
      </c>
    </row>
    <row r="11175" spans="7:17">
      <c r="G11175" s="1"/>
      <c r="Q11175" s="32" t="str">
        <f>IF(I11175="OUTSTANDING",'Data Table Volumes'!$B$1-G11175,"NA")</f>
        <v>NA</v>
      </c>
    </row>
    <row r="11176" spans="7:17">
      <c r="G11176" s="1"/>
      <c r="Q11176" s="32" t="str">
        <f>IF(I11176="OUTSTANDING",'Data Table Volumes'!$B$1-G11176,"NA")</f>
        <v>NA</v>
      </c>
    </row>
    <row r="11177" spans="7:17">
      <c r="G11177" s="1"/>
      <c r="Q11177" s="32" t="str">
        <f>IF(I11177="OUTSTANDING",'Data Table Volumes'!$B$1-G11177,"NA")</f>
        <v>NA</v>
      </c>
    </row>
    <row r="11178" spans="7:17">
      <c r="G11178" s="1"/>
      <c r="Q11178" s="32" t="str">
        <f>IF(I11178="OUTSTANDING",'Data Table Volumes'!$B$1-G11178,"NA")</f>
        <v>NA</v>
      </c>
    </row>
    <row r="11179" spans="7:17">
      <c r="G11179" s="1"/>
      <c r="Q11179" s="32" t="str">
        <f>IF(I11179="OUTSTANDING",'Data Table Volumes'!$B$1-G11179,"NA")</f>
        <v>NA</v>
      </c>
    </row>
    <row r="11180" spans="7:17">
      <c r="G11180" s="1"/>
      <c r="Q11180" s="32" t="str">
        <f>IF(I11180="OUTSTANDING",'Data Table Volumes'!$B$1-G11180,"NA")</f>
        <v>NA</v>
      </c>
    </row>
    <row r="11181" spans="7:17">
      <c r="G11181" s="1"/>
      <c r="Q11181" s="32" t="str">
        <f>IF(I11181="OUTSTANDING",'Data Table Volumes'!$B$1-G11181,"NA")</f>
        <v>NA</v>
      </c>
    </row>
    <row r="11182" spans="7:17">
      <c r="G11182" s="1"/>
      <c r="Q11182" s="32" t="str">
        <f>IF(I11182="OUTSTANDING",'Data Table Volumes'!$B$1-G11182,"NA")</f>
        <v>NA</v>
      </c>
    </row>
    <row r="11183" spans="7:17">
      <c r="G11183" s="1"/>
      <c r="Q11183" s="32" t="str">
        <f>IF(I11183="OUTSTANDING",'Data Table Volumes'!$B$1-G11183,"NA")</f>
        <v>NA</v>
      </c>
    </row>
    <row r="11184" spans="7:17">
      <c r="G11184" s="1"/>
      <c r="Q11184" s="32" t="str">
        <f>IF(I11184="OUTSTANDING",'Data Table Volumes'!$B$1-G11184,"NA")</f>
        <v>NA</v>
      </c>
    </row>
    <row r="11185" spans="7:17">
      <c r="G11185" s="1"/>
      <c r="Q11185" s="32" t="str">
        <f>IF(I11185="OUTSTANDING",'Data Table Volumes'!$B$1-G11185,"NA")</f>
        <v>NA</v>
      </c>
    </row>
    <row r="11186" spans="7:17">
      <c r="G11186" s="1"/>
      <c r="Q11186" s="32" t="str">
        <f>IF(I11186="OUTSTANDING",'Data Table Volumes'!$B$1-G11186,"NA")</f>
        <v>NA</v>
      </c>
    </row>
    <row r="11187" spans="7:17">
      <c r="G11187" s="1"/>
      <c r="Q11187" s="32" t="str">
        <f>IF(I11187="OUTSTANDING",'Data Table Volumes'!$B$1-G11187,"NA")</f>
        <v>NA</v>
      </c>
    </row>
    <row r="11188" spans="7:17">
      <c r="G11188" s="1"/>
      <c r="Q11188" s="32" t="str">
        <f>IF(I11188="OUTSTANDING",'Data Table Volumes'!$B$1-G11188,"NA")</f>
        <v>NA</v>
      </c>
    </row>
    <row r="11189" spans="7:17">
      <c r="G11189" s="1"/>
      <c r="Q11189" s="32" t="str">
        <f>IF(I11189="OUTSTANDING",'Data Table Volumes'!$B$1-G11189,"NA")</f>
        <v>NA</v>
      </c>
    </row>
    <row r="11190" spans="7:17">
      <c r="G11190" s="1"/>
      <c r="Q11190" s="32" t="str">
        <f>IF(I11190="OUTSTANDING",'Data Table Volumes'!$B$1-G11190,"NA")</f>
        <v>NA</v>
      </c>
    </row>
    <row r="11191" spans="7:17">
      <c r="G11191" s="1"/>
      <c r="Q11191" s="32" t="str">
        <f>IF(I11191="OUTSTANDING",'Data Table Volumes'!$B$1-G11191,"NA")</f>
        <v>NA</v>
      </c>
    </row>
    <row r="11192" spans="7:17">
      <c r="G11192" s="1"/>
      <c r="Q11192" s="32" t="str">
        <f>IF(I11192="OUTSTANDING",'Data Table Volumes'!$B$1-G11192,"NA")</f>
        <v>NA</v>
      </c>
    </row>
    <row r="11193" spans="7:17">
      <c r="G11193" s="1"/>
      <c r="Q11193" s="32" t="str">
        <f>IF(I11193="OUTSTANDING",'Data Table Volumes'!$B$1-G11193,"NA")</f>
        <v>NA</v>
      </c>
    </row>
    <row r="11194" spans="7:17">
      <c r="G11194" s="1"/>
      <c r="Q11194" s="32" t="str">
        <f>IF(I11194="OUTSTANDING",'Data Table Volumes'!$B$1-G11194,"NA")</f>
        <v>NA</v>
      </c>
    </row>
    <row r="11195" spans="7:17">
      <c r="G11195" s="1"/>
      <c r="Q11195" s="32" t="str">
        <f>IF(I11195="OUTSTANDING",'Data Table Volumes'!$B$1-G11195,"NA")</f>
        <v>NA</v>
      </c>
    </row>
    <row r="11196" spans="7:17">
      <c r="G11196" s="1"/>
      <c r="Q11196" s="32" t="str">
        <f>IF(I11196="OUTSTANDING",'Data Table Volumes'!$B$1-G11196,"NA")</f>
        <v>NA</v>
      </c>
    </row>
    <row r="11197" spans="7:17">
      <c r="G11197" s="1"/>
      <c r="Q11197" s="32" t="str">
        <f>IF(I11197="OUTSTANDING",'Data Table Volumes'!$B$1-G11197,"NA")</f>
        <v>NA</v>
      </c>
    </row>
    <row r="11198" spans="7:17">
      <c r="G11198" s="1"/>
      <c r="Q11198" s="32" t="str">
        <f>IF(I11198="OUTSTANDING",'Data Table Volumes'!$B$1-G11198,"NA")</f>
        <v>NA</v>
      </c>
    </row>
    <row r="11199" spans="7:17">
      <c r="G11199" s="1"/>
      <c r="Q11199" s="32" t="str">
        <f>IF(I11199="OUTSTANDING",'Data Table Volumes'!$B$1-G11199,"NA")</f>
        <v>NA</v>
      </c>
    </row>
    <row r="11200" spans="7:17">
      <c r="G11200" s="1"/>
      <c r="Q11200" s="32" t="str">
        <f>IF(I11200="OUTSTANDING",'Data Table Volumes'!$B$1-G11200,"NA")</f>
        <v>NA</v>
      </c>
    </row>
    <row r="11201" spans="7:17">
      <c r="G11201" s="1"/>
      <c r="Q11201" s="32" t="str">
        <f>IF(I11201="OUTSTANDING",'Data Table Volumes'!$B$1-G11201,"NA")</f>
        <v>NA</v>
      </c>
    </row>
    <row r="11202" spans="7:17">
      <c r="G11202" s="1"/>
      <c r="Q11202" s="32" t="str">
        <f>IF(I11202="OUTSTANDING",'Data Table Volumes'!$B$1-G11202,"NA")</f>
        <v>NA</v>
      </c>
    </row>
    <row r="11203" spans="7:17">
      <c r="G11203" s="1"/>
      <c r="Q11203" s="32" t="str">
        <f>IF(I11203="OUTSTANDING",'Data Table Volumes'!$B$1-G11203,"NA")</f>
        <v>NA</v>
      </c>
    </row>
    <row r="11204" spans="7:17">
      <c r="G11204" s="1"/>
      <c r="Q11204" s="32" t="str">
        <f>IF(I11204="OUTSTANDING",'Data Table Volumes'!$B$1-G11204,"NA")</f>
        <v>NA</v>
      </c>
    </row>
    <row r="11205" spans="7:17">
      <c r="G11205" s="1"/>
      <c r="Q11205" s="32" t="str">
        <f>IF(I11205="OUTSTANDING",'Data Table Volumes'!$B$1-G11205,"NA")</f>
        <v>NA</v>
      </c>
    </row>
    <row r="11206" spans="7:17">
      <c r="G11206" s="1"/>
      <c r="Q11206" s="32" t="str">
        <f>IF(I11206="OUTSTANDING",'Data Table Volumes'!$B$1-G11206,"NA")</f>
        <v>NA</v>
      </c>
    </row>
    <row r="11207" spans="7:17">
      <c r="G11207" s="1"/>
      <c r="Q11207" s="32" t="str">
        <f>IF(I11207="OUTSTANDING",'Data Table Volumes'!$B$1-G11207,"NA")</f>
        <v>NA</v>
      </c>
    </row>
    <row r="11208" spans="7:17">
      <c r="G11208" s="1"/>
      <c r="Q11208" s="32" t="str">
        <f>IF(I11208="OUTSTANDING",'Data Table Volumes'!$B$1-G11208,"NA")</f>
        <v>NA</v>
      </c>
    </row>
    <row r="11209" spans="7:17">
      <c r="G11209" s="1"/>
      <c r="Q11209" s="32" t="str">
        <f>IF(I11209="OUTSTANDING",'Data Table Volumes'!$B$1-G11209,"NA")</f>
        <v>NA</v>
      </c>
    </row>
    <row r="11210" spans="7:17">
      <c r="G11210" s="1"/>
      <c r="Q11210" s="32" t="str">
        <f>IF(I11210="OUTSTANDING",'Data Table Volumes'!$B$1-G11210,"NA")</f>
        <v>NA</v>
      </c>
    </row>
    <row r="11211" spans="7:17">
      <c r="G11211" s="1"/>
      <c r="Q11211" s="32" t="str">
        <f>IF(I11211="OUTSTANDING",'Data Table Volumes'!$B$1-G11211,"NA")</f>
        <v>NA</v>
      </c>
    </row>
    <row r="11212" spans="7:17">
      <c r="G11212" s="1"/>
      <c r="Q11212" s="32" t="str">
        <f>IF(I11212="OUTSTANDING",'Data Table Volumes'!$B$1-G11212,"NA")</f>
        <v>NA</v>
      </c>
    </row>
    <row r="11213" spans="7:17">
      <c r="G11213" s="1"/>
      <c r="Q11213" s="32" t="str">
        <f>IF(I11213="OUTSTANDING",'Data Table Volumes'!$B$1-G11213,"NA")</f>
        <v>NA</v>
      </c>
    </row>
    <row r="11214" spans="7:17">
      <c r="G11214" s="1"/>
      <c r="Q11214" s="32" t="str">
        <f>IF(I11214="OUTSTANDING",'Data Table Volumes'!$B$1-G11214,"NA")</f>
        <v>NA</v>
      </c>
    </row>
    <row r="11215" spans="7:17">
      <c r="G11215" s="1"/>
      <c r="Q11215" s="32" t="str">
        <f>IF(I11215="OUTSTANDING",'Data Table Volumes'!$B$1-G11215,"NA")</f>
        <v>NA</v>
      </c>
    </row>
    <row r="11216" spans="7:17">
      <c r="G11216" s="1"/>
      <c r="Q11216" s="32" t="str">
        <f>IF(I11216="OUTSTANDING",'Data Table Volumes'!$B$1-G11216,"NA")</f>
        <v>NA</v>
      </c>
    </row>
    <row r="11217" spans="7:17">
      <c r="G11217" s="1"/>
      <c r="Q11217" s="32" t="str">
        <f>IF(I11217="OUTSTANDING",'Data Table Volumes'!$B$1-G11217,"NA")</f>
        <v>NA</v>
      </c>
    </row>
    <row r="11218" spans="7:17">
      <c r="G11218" s="1"/>
      <c r="Q11218" s="32" t="str">
        <f>IF(I11218="OUTSTANDING",'Data Table Volumes'!$B$1-G11218,"NA")</f>
        <v>NA</v>
      </c>
    </row>
    <row r="11219" spans="7:17">
      <c r="G11219" s="1"/>
      <c r="Q11219" s="32" t="str">
        <f>IF(I11219="OUTSTANDING",'Data Table Volumes'!$B$1-G11219,"NA")</f>
        <v>NA</v>
      </c>
    </row>
    <row r="11220" spans="7:17">
      <c r="G11220" s="1"/>
      <c r="Q11220" s="32" t="str">
        <f>IF(I11220="OUTSTANDING",'Data Table Volumes'!$B$1-G11220,"NA")</f>
        <v>NA</v>
      </c>
    </row>
    <row r="11221" spans="7:17">
      <c r="G11221" s="1"/>
      <c r="Q11221" s="32" t="str">
        <f>IF(I11221="OUTSTANDING",'Data Table Volumes'!$B$1-G11221,"NA")</f>
        <v>NA</v>
      </c>
    </row>
    <row r="11222" spans="7:17">
      <c r="G11222" s="1"/>
      <c r="Q11222" s="32" t="str">
        <f>IF(I11222="OUTSTANDING",'Data Table Volumes'!$B$1-G11222,"NA")</f>
        <v>NA</v>
      </c>
    </row>
    <row r="11223" spans="7:17">
      <c r="G11223" s="1"/>
      <c r="Q11223" s="32" t="str">
        <f>IF(I11223="OUTSTANDING",'Data Table Volumes'!$B$1-G11223,"NA")</f>
        <v>NA</v>
      </c>
    </row>
    <row r="11224" spans="7:17">
      <c r="G11224" s="1"/>
      <c r="Q11224" s="32" t="str">
        <f>IF(I11224="OUTSTANDING",'Data Table Volumes'!$B$1-G11224,"NA")</f>
        <v>NA</v>
      </c>
    </row>
    <row r="11225" spans="7:17">
      <c r="G11225" s="1"/>
      <c r="Q11225" s="32" t="str">
        <f>IF(I11225="OUTSTANDING",'Data Table Volumes'!$B$1-G11225,"NA")</f>
        <v>NA</v>
      </c>
    </row>
    <row r="11226" spans="7:17">
      <c r="G11226" s="1"/>
      <c r="Q11226" s="32" t="str">
        <f>IF(I11226="OUTSTANDING",'Data Table Volumes'!$B$1-G11226,"NA")</f>
        <v>NA</v>
      </c>
    </row>
    <row r="11227" spans="7:17">
      <c r="G11227" s="1"/>
      <c r="Q11227" s="32" t="str">
        <f>IF(I11227="OUTSTANDING",'Data Table Volumes'!$B$1-G11227,"NA")</f>
        <v>NA</v>
      </c>
    </row>
    <row r="11228" spans="7:17">
      <c r="G11228" s="1"/>
      <c r="Q11228" s="32" t="str">
        <f>IF(I11228="OUTSTANDING",'Data Table Volumes'!$B$1-G11228,"NA")</f>
        <v>NA</v>
      </c>
    </row>
    <row r="11229" spans="7:17">
      <c r="G11229" s="1"/>
      <c r="Q11229" s="32" t="str">
        <f>IF(I11229="OUTSTANDING",'Data Table Volumes'!$B$1-G11229,"NA")</f>
        <v>NA</v>
      </c>
    </row>
    <row r="11230" spans="7:17">
      <c r="G11230" s="1"/>
      <c r="Q11230" s="32" t="str">
        <f>IF(I11230="OUTSTANDING",'Data Table Volumes'!$B$1-G11230,"NA")</f>
        <v>NA</v>
      </c>
    </row>
    <row r="11231" spans="7:17">
      <c r="G11231" s="1"/>
      <c r="Q11231" s="32" t="str">
        <f>IF(I11231="OUTSTANDING",'Data Table Volumes'!$B$1-G11231,"NA")</f>
        <v>NA</v>
      </c>
    </row>
    <row r="11232" spans="7:17">
      <c r="G11232" s="1"/>
      <c r="Q11232" s="32" t="str">
        <f>IF(I11232="OUTSTANDING",'Data Table Volumes'!$B$1-G11232,"NA")</f>
        <v>NA</v>
      </c>
    </row>
    <row r="11233" spans="7:17">
      <c r="G11233" s="1"/>
      <c r="Q11233" s="32" t="str">
        <f>IF(I11233="OUTSTANDING",'Data Table Volumes'!$B$1-G11233,"NA")</f>
        <v>NA</v>
      </c>
    </row>
    <row r="11234" spans="7:17">
      <c r="G11234" s="1"/>
      <c r="Q11234" s="32" t="str">
        <f>IF(I11234="OUTSTANDING",'Data Table Volumes'!$B$1-G11234,"NA")</f>
        <v>NA</v>
      </c>
    </row>
    <row r="11235" spans="7:17">
      <c r="G11235" s="1"/>
      <c r="Q11235" s="32" t="str">
        <f>IF(I11235="OUTSTANDING",'Data Table Volumes'!$B$1-G11235,"NA")</f>
        <v>NA</v>
      </c>
    </row>
    <row r="11236" spans="7:17">
      <c r="G11236" s="1"/>
      <c r="Q11236" s="32" t="str">
        <f>IF(I11236="OUTSTANDING",'Data Table Volumes'!$B$1-G11236,"NA")</f>
        <v>NA</v>
      </c>
    </row>
    <row r="11237" spans="7:17">
      <c r="G11237" s="1"/>
      <c r="Q11237" s="32" t="str">
        <f>IF(I11237="OUTSTANDING",'Data Table Volumes'!$B$1-G11237,"NA")</f>
        <v>NA</v>
      </c>
    </row>
    <row r="11238" spans="7:17">
      <c r="G11238" s="1"/>
      <c r="Q11238" s="32" t="str">
        <f>IF(I11238="OUTSTANDING",'Data Table Volumes'!$B$1-G11238,"NA")</f>
        <v>NA</v>
      </c>
    </row>
    <row r="11239" spans="7:17">
      <c r="G11239" s="1"/>
      <c r="Q11239" s="32" t="str">
        <f>IF(I11239="OUTSTANDING",'Data Table Volumes'!$B$1-G11239,"NA")</f>
        <v>NA</v>
      </c>
    </row>
    <row r="11240" spans="7:17">
      <c r="G11240" s="1"/>
      <c r="Q11240" s="32" t="str">
        <f>IF(I11240="OUTSTANDING",'Data Table Volumes'!$B$1-G11240,"NA")</f>
        <v>NA</v>
      </c>
    </row>
    <row r="11241" spans="7:17">
      <c r="G11241" s="1"/>
      <c r="Q11241" s="32" t="str">
        <f>IF(I11241="OUTSTANDING",'Data Table Volumes'!$B$1-G11241,"NA")</f>
        <v>NA</v>
      </c>
    </row>
    <row r="11242" spans="7:17">
      <c r="G11242" s="1"/>
      <c r="Q11242" s="32" t="str">
        <f>IF(I11242="OUTSTANDING",'Data Table Volumes'!$B$1-G11242,"NA")</f>
        <v>NA</v>
      </c>
    </row>
    <row r="11243" spans="7:17">
      <c r="G11243" s="1"/>
      <c r="Q11243" s="32" t="str">
        <f>IF(I11243="OUTSTANDING",'Data Table Volumes'!$B$1-G11243,"NA")</f>
        <v>NA</v>
      </c>
    </row>
    <row r="11244" spans="7:17">
      <c r="G11244" s="1"/>
      <c r="Q11244" s="32" t="str">
        <f>IF(I11244="OUTSTANDING",'Data Table Volumes'!$B$1-G11244,"NA")</f>
        <v>NA</v>
      </c>
    </row>
    <row r="11245" spans="7:17">
      <c r="G11245" s="1"/>
      <c r="Q11245" s="32" t="str">
        <f>IF(I11245="OUTSTANDING",'Data Table Volumes'!$B$1-G11245,"NA")</f>
        <v>NA</v>
      </c>
    </row>
    <row r="11246" spans="7:17">
      <c r="G11246" s="1"/>
      <c r="Q11246" s="32" t="str">
        <f>IF(I11246="OUTSTANDING",'Data Table Volumes'!$B$1-G11246,"NA")</f>
        <v>NA</v>
      </c>
    </row>
    <row r="11247" spans="7:17">
      <c r="G11247" s="1"/>
      <c r="Q11247" s="32" t="str">
        <f>IF(I11247="OUTSTANDING",'Data Table Volumes'!$B$1-G11247,"NA")</f>
        <v>NA</v>
      </c>
    </row>
    <row r="11248" spans="7:17">
      <c r="G11248" s="1"/>
      <c r="Q11248" s="32" t="str">
        <f>IF(I11248="OUTSTANDING",'Data Table Volumes'!$B$1-G11248,"NA")</f>
        <v>NA</v>
      </c>
    </row>
    <row r="11249" spans="7:17">
      <c r="G11249" s="1"/>
      <c r="Q11249" s="32" t="str">
        <f>IF(I11249="OUTSTANDING",'Data Table Volumes'!$B$1-G11249,"NA")</f>
        <v>NA</v>
      </c>
    </row>
    <row r="11250" spans="7:17">
      <c r="G11250" s="1"/>
      <c r="Q11250" s="32" t="str">
        <f>IF(I11250="OUTSTANDING",'Data Table Volumes'!$B$1-G11250,"NA")</f>
        <v>NA</v>
      </c>
    </row>
    <row r="11251" spans="7:17">
      <c r="G11251" s="1"/>
      <c r="Q11251" s="32" t="str">
        <f>IF(I11251="OUTSTANDING",'Data Table Volumes'!$B$1-G11251,"NA")</f>
        <v>NA</v>
      </c>
    </row>
    <row r="11252" spans="7:17">
      <c r="G11252" s="1"/>
      <c r="Q11252" s="32" t="str">
        <f>IF(I11252="OUTSTANDING",'Data Table Volumes'!$B$1-G11252,"NA")</f>
        <v>NA</v>
      </c>
    </row>
    <row r="11253" spans="7:17">
      <c r="G11253" s="1"/>
      <c r="Q11253" s="32" t="str">
        <f>IF(I11253="OUTSTANDING",'Data Table Volumes'!$B$1-G11253,"NA")</f>
        <v>NA</v>
      </c>
    </row>
    <row r="11254" spans="7:17">
      <c r="G11254" s="1"/>
      <c r="Q11254" s="32" t="str">
        <f>IF(I11254="OUTSTANDING",'Data Table Volumes'!$B$1-G11254,"NA")</f>
        <v>NA</v>
      </c>
    </row>
    <row r="11255" spans="7:17">
      <c r="G11255" s="1"/>
      <c r="Q11255" s="32" t="str">
        <f>IF(I11255="OUTSTANDING",'Data Table Volumes'!$B$1-G11255,"NA")</f>
        <v>NA</v>
      </c>
    </row>
    <row r="11256" spans="7:17">
      <c r="G11256" s="1"/>
      <c r="Q11256" s="32" t="str">
        <f>IF(I11256="OUTSTANDING",'Data Table Volumes'!$B$1-G11256,"NA")</f>
        <v>NA</v>
      </c>
    </row>
    <row r="11257" spans="7:17">
      <c r="G11257" s="1"/>
      <c r="Q11257" s="32" t="str">
        <f>IF(I11257="OUTSTANDING",'Data Table Volumes'!$B$1-G11257,"NA")</f>
        <v>NA</v>
      </c>
    </row>
    <row r="11258" spans="7:17">
      <c r="G11258" s="1"/>
      <c r="Q11258" s="32" t="str">
        <f>IF(I11258="OUTSTANDING",'Data Table Volumes'!$B$1-G11258,"NA")</f>
        <v>NA</v>
      </c>
    </row>
    <row r="11259" spans="7:17">
      <c r="G11259" s="1"/>
      <c r="Q11259" s="32" t="str">
        <f>IF(I11259="OUTSTANDING",'Data Table Volumes'!$B$1-G11259,"NA")</f>
        <v>NA</v>
      </c>
    </row>
    <row r="11260" spans="7:17">
      <c r="G11260" s="1"/>
      <c r="Q11260" s="32" t="str">
        <f>IF(I11260="OUTSTANDING",'Data Table Volumes'!$B$1-G11260,"NA")</f>
        <v>NA</v>
      </c>
    </row>
    <row r="11261" spans="7:17">
      <c r="G11261" s="1"/>
      <c r="Q11261" s="32" t="str">
        <f>IF(I11261="OUTSTANDING",'Data Table Volumes'!$B$1-G11261,"NA")</f>
        <v>NA</v>
      </c>
    </row>
    <row r="11262" spans="7:17">
      <c r="G11262" s="1"/>
      <c r="Q11262" s="32" t="str">
        <f>IF(I11262="OUTSTANDING",'Data Table Volumes'!$B$1-G11262,"NA")</f>
        <v>NA</v>
      </c>
    </row>
    <row r="11263" spans="7:17">
      <c r="G11263" s="1"/>
      <c r="Q11263" s="32" t="str">
        <f>IF(I11263="OUTSTANDING",'Data Table Volumes'!$B$1-G11263,"NA")</f>
        <v>NA</v>
      </c>
    </row>
    <row r="11264" spans="7:17">
      <c r="G11264" s="1"/>
      <c r="Q11264" s="32" t="str">
        <f>IF(I11264="OUTSTANDING",'Data Table Volumes'!$B$1-G11264,"NA")</f>
        <v>NA</v>
      </c>
    </row>
    <row r="11265" spans="7:17">
      <c r="G11265" s="1"/>
      <c r="Q11265" s="32" t="str">
        <f>IF(I11265="OUTSTANDING",'Data Table Volumes'!$B$1-G11265,"NA")</f>
        <v>NA</v>
      </c>
    </row>
    <row r="11266" spans="7:17">
      <c r="G11266" s="1"/>
      <c r="Q11266" s="32" t="str">
        <f>IF(I11266="OUTSTANDING",'Data Table Volumes'!$B$1-G11266,"NA")</f>
        <v>NA</v>
      </c>
    </row>
    <row r="11267" spans="7:17">
      <c r="G11267" s="1"/>
      <c r="Q11267" s="32" t="str">
        <f>IF(I11267="OUTSTANDING",'Data Table Volumes'!$B$1-G11267,"NA")</f>
        <v>NA</v>
      </c>
    </row>
    <row r="11268" spans="7:17">
      <c r="G11268" s="1"/>
      <c r="Q11268" s="32" t="str">
        <f>IF(I11268="OUTSTANDING",'Data Table Volumes'!$B$1-G11268,"NA")</f>
        <v>NA</v>
      </c>
    </row>
    <row r="11269" spans="7:17">
      <c r="G11269" s="1"/>
      <c r="Q11269" s="32" t="str">
        <f>IF(I11269="OUTSTANDING",'Data Table Volumes'!$B$1-G11269,"NA")</f>
        <v>NA</v>
      </c>
    </row>
    <row r="11270" spans="7:17">
      <c r="G11270" s="1"/>
      <c r="Q11270" s="32" t="str">
        <f>IF(I11270="OUTSTANDING",'Data Table Volumes'!$B$1-G11270,"NA")</f>
        <v>NA</v>
      </c>
    </row>
    <row r="11271" spans="7:17">
      <c r="G11271" s="1"/>
      <c r="Q11271" s="32" t="str">
        <f>IF(I11271="OUTSTANDING",'Data Table Volumes'!$B$1-G11271,"NA")</f>
        <v>NA</v>
      </c>
    </row>
    <row r="11272" spans="7:17">
      <c r="G11272" s="1"/>
      <c r="Q11272" s="32" t="str">
        <f>IF(I11272="OUTSTANDING",'Data Table Volumes'!$B$1-G11272,"NA")</f>
        <v>NA</v>
      </c>
    </row>
    <row r="11273" spans="7:17">
      <c r="G11273" s="1"/>
      <c r="Q11273" s="32" t="str">
        <f>IF(I11273="OUTSTANDING",'Data Table Volumes'!$B$1-G11273,"NA")</f>
        <v>NA</v>
      </c>
    </row>
    <row r="11274" spans="7:17">
      <c r="G11274" s="1"/>
      <c r="Q11274" s="32" t="str">
        <f>IF(I11274="OUTSTANDING",'Data Table Volumes'!$B$1-G11274,"NA")</f>
        <v>NA</v>
      </c>
    </row>
    <row r="11275" spans="7:17">
      <c r="G11275" s="1"/>
      <c r="Q11275" s="32" t="str">
        <f>IF(I11275="OUTSTANDING",'Data Table Volumes'!$B$1-G11275,"NA")</f>
        <v>NA</v>
      </c>
    </row>
    <row r="11276" spans="7:17">
      <c r="G11276" s="1"/>
      <c r="Q11276" s="32" t="str">
        <f>IF(I11276="OUTSTANDING",'Data Table Volumes'!$B$1-G11276,"NA")</f>
        <v>NA</v>
      </c>
    </row>
    <row r="11277" spans="7:17">
      <c r="G11277" s="1"/>
      <c r="Q11277" s="32" t="str">
        <f>IF(I11277="OUTSTANDING",'Data Table Volumes'!$B$1-G11277,"NA")</f>
        <v>NA</v>
      </c>
    </row>
    <row r="11278" spans="7:17">
      <c r="G11278" s="1"/>
      <c r="Q11278" s="32" t="str">
        <f>IF(I11278="OUTSTANDING",'Data Table Volumes'!$B$1-G11278,"NA")</f>
        <v>NA</v>
      </c>
    </row>
    <row r="11279" spans="7:17">
      <c r="G11279" s="1"/>
      <c r="Q11279" s="32" t="str">
        <f>IF(I11279="OUTSTANDING",'Data Table Volumes'!$B$1-G11279,"NA")</f>
        <v>NA</v>
      </c>
    </row>
    <row r="11280" spans="7:17">
      <c r="G11280" s="1"/>
      <c r="Q11280" s="32" t="str">
        <f>IF(I11280="OUTSTANDING",'Data Table Volumes'!$B$1-G11280,"NA")</f>
        <v>NA</v>
      </c>
    </row>
    <row r="11281" spans="7:17">
      <c r="G11281" s="1"/>
      <c r="Q11281" s="32" t="str">
        <f>IF(I11281="OUTSTANDING",'Data Table Volumes'!$B$1-G11281,"NA")</f>
        <v>NA</v>
      </c>
    </row>
    <row r="11282" spans="7:17">
      <c r="G11282" s="1"/>
      <c r="Q11282" s="32" t="str">
        <f>IF(I11282="OUTSTANDING",'Data Table Volumes'!$B$1-G11282,"NA")</f>
        <v>NA</v>
      </c>
    </row>
    <row r="11283" spans="7:17">
      <c r="G11283" s="1"/>
      <c r="Q11283" s="32" t="str">
        <f>IF(I11283="OUTSTANDING",'Data Table Volumes'!$B$1-G11283,"NA")</f>
        <v>NA</v>
      </c>
    </row>
    <row r="11284" spans="7:17">
      <c r="G11284" s="1"/>
      <c r="Q11284" s="32" t="str">
        <f>IF(I11284="OUTSTANDING",'Data Table Volumes'!$B$1-G11284,"NA")</f>
        <v>NA</v>
      </c>
    </row>
    <row r="11285" spans="7:17">
      <c r="G11285" s="1"/>
      <c r="Q11285" s="32" t="str">
        <f>IF(I11285="OUTSTANDING",'Data Table Volumes'!$B$1-G11285,"NA")</f>
        <v>NA</v>
      </c>
    </row>
    <row r="11286" spans="7:17">
      <c r="G11286" s="1"/>
      <c r="Q11286" s="32" t="str">
        <f>IF(I11286="OUTSTANDING",'Data Table Volumes'!$B$1-G11286,"NA")</f>
        <v>NA</v>
      </c>
    </row>
    <row r="11287" spans="7:17">
      <c r="G11287" s="1"/>
      <c r="Q11287" s="32" t="str">
        <f>IF(I11287="OUTSTANDING",'Data Table Volumes'!$B$1-G11287,"NA")</f>
        <v>NA</v>
      </c>
    </row>
    <row r="11288" spans="7:17">
      <c r="G11288" s="1"/>
      <c r="Q11288" s="32" t="str">
        <f>IF(I11288="OUTSTANDING",'Data Table Volumes'!$B$1-G11288,"NA")</f>
        <v>NA</v>
      </c>
    </row>
    <row r="11289" spans="7:17">
      <c r="G11289" s="1"/>
      <c r="Q11289" s="32" t="str">
        <f>IF(I11289="OUTSTANDING",'Data Table Volumes'!$B$1-G11289,"NA")</f>
        <v>NA</v>
      </c>
    </row>
    <row r="11290" spans="7:17">
      <c r="G11290" s="1"/>
      <c r="Q11290" s="32" t="str">
        <f>IF(I11290="OUTSTANDING",'Data Table Volumes'!$B$1-G11290,"NA")</f>
        <v>NA</v>
      </c>
    </row>
    <row r="11291" spans="7:17">
      <c r="G11291" s="1"/>
      <c r="Q11291" s="32" t="str">
        <f>IF(I11291="OUTSTANDING",'Data Table Volumes'!$B$1-G11291,"NA")</f>
        <v>NA</v>
      </c>
    </row>
    <row r="11292" spans="7:17">
      <c r="G11292" s="1"/>
      <c r="Q11292" s="32" t="str">
        <f>IF(I11292="OUTSTANDING",'Data Table Volumes'!$B$1-G11292,"NA")</f>
        <v>NA</v>
      </c>
    </row>
    <row r="11293" spans="7:17">
      <c r="G11293" s="1"/>
      <c r="Q11293" s="32" t="str">
        <f>IF(I11293="OUTSTANDING",'Data Table Volumes'!$B$1-G11293,"NA")</f>
        <v>NA</v>
      </c>
    </row>
    <row r="11294" spans="7:17">
      <c r="G11294" s="1"/>
      <c r="Q11294" s="32" t="str">
        <f>IF(I11294="OUTSTANDING",'Data Table Volumes'!$B$1-G11294,"NA")</f>
        <v>NA</v>
      </c>
    </row>
    <row r="11295" spans="7:17">
      <c r="G11295" s="1"/>
      <c r="Q11295" s="32" t="str">
        <f>IF(I11295="OUTSTANDING",'Data Table Volumes'!$B$1-G11295,"NA")</f>
        <v>NA</v>
      </c>
    </row>
    <row r="11296" spans="7:17">
      <c r="G11296" s="1"/>
      <c r="Q11296" s="32" t="str">
        <f>IF(I11296="OUTSTANDING",'Data Table Volumes'!$B$1-G11296,"NA")</f>
        <v>NA</v>
      </c>
    </row>
    <row r="11297" spans="7:17">
      <c r="G11297" s="1"/>
      <c r="Q11297" s="32" t="str">
        <f>IF(I11297="OUTSTANDING",'Data Table Volumes'!$B$1-G11297,"NA")</f>
        <v>NA</v>
      </c>
    </row>
    <row r="11298" spans="7:17">
      <c r="G11298" s="1"/>
      <c r="Q11298" s="32" t="str">
        <f>IF(I11298="OUTSTANDING",'Data Table Volumes'!$B$1-G11298,"NA")</f>
        <v>NA</v>
      </c>
    </row>
    <row r="11299" spans="7:17">
      <c r="G11299" s="1"/>
      <c r="Q11299" s="32" t="str">
        <f>IF(I11299="OUTSTANDING",'Data Table Volumes'!$B$1-G11299,"NA")</f>
        <v>NA</v>
      </c>
    </row>
    <row r="11300" spans="7:17">
      <c r="G11300" s="1"/>
      <c r="Q11300" s="32" t="str">
        <f>IF(I11300="OUTSTANDING",'Data Table Volumes'!$B$1-G11300,"NA")</f>
        <v>NA</v>
      </c>
    </row>
    <row r="11301" spans="7:17">
      <c r="G11301" s="1"/>
      <c r="Q11301" s="32" t="str">
        <f>IF(I11301="OUTSTANDING",'Data Table Volumes'!$B$1-G11301,"NA")</f>
        <v>NA</v>
      </c>
    </row>
    <row r="11302" spans="7:17">
      <c r="G11302" s="1"/>
      <c r="Q11302" s="32" t="str">
        <f>IF(I11302="OUTSTANDING",'Data Table Volumes'!$B$1-G11302,"NA")</f>
        <v>NA</v>
      </c>
    </row>
    <row r="11303" spans="7:17">
      <c r="G11303" s="1"/>
      <c r="Q11303" s="32" t="str">
        <f>IF(I11303="OUTSTANDING",'Data Table Volumes'!$B$1-G11303,"NA")</f>
        <v>NA</v>
      </c>
    </row>
    <row r="11304" spans="7:17">
      <c r="G11304" s="1"/>
      <c r="Q11304" s="32" t="str">
        <f>IF(I11304="OUTSTANDING",'Data Table Volumes'!$B$1-G11304,"NA")</f>
        <v>NA</v>
      </c>
    </row>
    <row r="11305" spans="7:17">
      <c r="G11305" s="1"/>
      <c r="Q11305" s="32" t="str">
        <f>IF(I11305="OUTSTANDING",'Data Table Volumes'!$B$1-G11305,"NA")</f>
        <v>NA</v>
      </c>
    </row>
    <row r="11306" spans="7:17">
      <c r="G11306" s="1"/>
      <c r="Q11306" s="32" t="str">
        <f>IF(I11306="OUTSTANDING",'Data Table Volumes'!$B$1-G11306,"NA")</f>
        <v>NA</v>
      </c>
    </row>
    <row r="11307" spans="7:17">
      <c r="G11307" s="1"/>
      <c r="Q11307" s="32" t="str">
        <f>IF(I11307="OUTSTANDING",'Data Table Volumes'!$B$1-G11307,"NA")</f>
        <v>NA</v>
      </c>
    </row>
    <row r="11308" spans="7:17">
      <c r="G11308" s="1"/>
      <c r="Q11308" s="32" t="str">
        <f>IF(I11308="OUTSTANDING",'Data Table Volumes'!$B$1-G11308,"NA")</f>
        <v>NA</v>
      </c>
    </row>
    <row r="11309" spans="7:17">
      <c r="G11309" s="1"/>
      <c r="Q11309" s="32" t="str">
        <f>IF(I11309="OUTSTANDING",'Data Table Volumes'!$B$1-G11309,"NA")</f>
        <v>NA</v>
      </c>
    </row>
    <row r="11310" spans="7:17">
      <c r="G11310" s="1"/>
      <c r="Q11310" s="32" t="str">
        <f>IF(I11310="OUTSTANDING",'Data Table Volumes'!$B$1-G11310,"NA")</f>
        <v>NA</v>
      </c>
    </row>
    <row r="11311" spans="7:17">
      <c r="G11311" s="1"/>
      <c r="Q11311" s="32" t="str">
        <f>IF(I11311="OUTSTANDING",'Data Table Volumes'!$B$1-G11311,"NA")</f>
        <v>NA</v>
      </c>
    </row>
    <row r="11312" spans="7:17">
      <c r="G11312" s="1"/>
      <c r="Q11312" s="32" t="str">
        <f>IF(I11312="OUTSTANDING",'Data Table Volumes'!$B$1-G11312,"NA")</f>
        <v>NA</v>
      </c>
    </row>
    <row r="11313" spans="7:17">
      <c r="G11313" s="1"/>
      <c r="Q11313" s="32" t="str">
        <f>IF(I11313="OUTSTANDING",'Data Table Volumes'!$B$1-G11313,"NA")</f>
        <v>NA</v>
      </c>
    </row>
    <row r="11314" spans="7:17">
      <c r="G11314" s="1"/>
      <c r="Q11314" s="32" t="str">
        <f>IF(I11314="OUTSTANDING",'Data Table Volumes'!$B$1-G11314,"NA")</f>
        <v>NA</v>
      </c>
    </row>
    <row r="11315" spans="7:17">
      <c r="G11315" s="1"/>
      <c r="Q11315" s="32" t="str">
        <f>IF(I11315="OUTSTANDING",'Data Table Volumes'!$B$1-G11315,"NA")</f>
        <v>NA</v>
      </c>
    </row>
    <row r="11316" spans="7:17">
      <c r="G11316" s="1"/>
      <c r="Q11316" s="32" t="str">
        <f>IF(I11316="OUTSTANDING",'Data Table Volumes'!$B$1-G11316,"NA")</f>
        <v>NA</v>
      </c>
    </row>
    <row r="11317" spans="7:17">
      <c r="G11317" s="1"/>
      <c r="Q11317" s="32" t="str">
        <f>IF(I11317="OUTSTANDING",'Data Table Volumes'!$B$1-G11317,"NA")</f>
        <v>NA</v>
      </c>
    </row>
    <row r="11318" spans="7:17">
      <c r="G11318" s="1"/>
      <c r="Q11318" s="32" t="str">
        <f>IF(I11318="OUTSTANDING",'Data Table Volumes'!$B$1-G11318,"NA")</f>
        <v>NA</v>
      </c>
    </row>
    <row r="11319" spans="7:17">
      <c r="G11319" s="1"/>
      <c r="Q11319" s="32" t="str">
        <f>IF(I11319="OUTSTANDING",'Data Table Volumes'!$B$1-G11319,"NA")</f>
        <v>NA</v>
      </c>
    </row>
    <row r="11320" spans="7:17">
      <c r="G11320" s="1"/>
      <c r="Q11320" s="32" t="str">
        <f>IF(I11320="OUTSTANDING",'Data Table Volumes'!$B$1-G11320,"NA")</f>
        <v>NA</v>
      </c>
    </row>
    <row r="11321" spans="7:17">
      <c r="G11321" s="1"/>
      <c r="Q11321" s="32" t="str">
        <f>IF(I11321="OUTSTANDING",'Data Table Volumes'!$B$1-G11321,"NA")</f>
        <v>NA</v>
      </c>
    </row>
    <row r="11322" spans="7:17">
      <c r="G11322" s="1"/>
      <c r="Q11322" s="32" t="str">
        <f>IF(I11322="OUTSTANDING",'Data Table Volumes'!$B$1-G11322,"NA")</f>
        <v>NA</v>
      </c>
    </row>
    <row r="11323" spans="7:17">
      <c r="G11323" s="1"/>
      <c r="Q11323" s="32" t="str">
        <f>IF(I11323="OUTSTANDING",'Data Table Volumes'!$B$1-G11323,"NA")</f>
        <v>NA</v>
      </c>
    </row>
    <row r="11324" spans="7:17">
      <c r="G11324" s="1"/>
      <c r="Q11324" s="32" t="str">
        <f>IF(I11324="OUTSTANDING",'Data Table Volumes'!$B$1-G11324,"NA")</f>
        <v>NA</v>
      </c>
    </row>
    <row r="11325" spans="7:17">
      <c r="G11325" s="1"/>
      <c r="Q11325" s="32" t="str">
        <f>IF(I11325="OUTSTANDING",'Data Table Volumes'!$B$1-G11325,"NA")</f>
        <v>NA</v>
      </c>
    </row>
    <row r="11326" spans="7:17">
      <c r="G11326" s="1"/>
      <c r="Q11326" s="32" t="str">
        <f>IF(I11326="OUTSTANDING",'Data Table Volumes'!$B$1-G11326,"NA")</f>
        <v>NA</v>
      </c>
    </row>
    <row r="11327" spans="7:17">
      <c r="G11327" s="1"/>
      <c r="Q11327" s="32" t="str">
        <f>IF(I11327="OUTSTANDING",'Data Table Volumes'!$B$1-G11327,"NA")</f>
        <v>NA</v>
      </c>
    </row>
    <row r="11328" spans="7:17">
      <c r="G11328" s="1"/>
      <c r="Q11328" s="32" t="str">
        <f>IF(I11328="OUTSTANDING",'Data Table Volumes'!$B$1-G11328,"NA")</f>
        <v>NA</v>
      </c>
    </row>
    <row r="11329" spans="7:17">
      <c r="G11329" s="1"/>
      <c r="Q11329" s="32" t="str">
        <f>IF(I11329="OUTSTANDING",'Data Table Volumes'!$B$1-G11329,"NA")</f>
        <v>NA</v>
      </c>
    </row>
    <row r="11330" spans="7:17">
      <c r="G11330" s="1"/>
      <c r="Q11330" s="32" t="str">
        <f>IF(I11330="OUTSTANDING",'Data Table Volumes'!$B$1-G11330,"NA")</f>
        <v>NA</v>
      </c>
    </row>
    <row r="11331" spans="7:17">
      <c r="G11331" s="1"/>
      <c r="Q11331" s="32" t="str">
        <f>IF(I11331="OUTSTANDING",'Data Table Volumes'!$B$1-G11331,"NA")</f>
        <v>NA</v>
      </c>
    </row>
    <row r="11332" spans="7:17">
      <c r="G11332" s="1"/>
      <c r="Q11332" s="32" t="str">
        <f>IF(I11332="OUTSTANDING",'Data Table Volumes'!$B$1-G11332,"NA")</f>
        <v>NA</v>
      </c>
    </row>
    <row r="11333" spans="7:17">
      <c r="G11333" s="1"/>
      <c r="Q11333" s="32" t="str">
        <f>IF(I11333="OUTSTANDING",'Data Table Volumes'!$B$1-G11333,"NA")</f>
        <v>NA</v>
      </c>
    </row>
    <row r="11334" spans="7:17">
      <c r="G11334" s="1"/>
      <c r="Q11334" s="32" t="str">
        <f>IF(I11334="OUTSTANDING",'Data Table Volumes'!$B$1-G11334,"NA")</f>
        <v>NA</v>
      </c>
    </row>
    <row r="11335" spans="7:17">
      <c r="G11335" s="1"/>
      <c r="Q11335" s="32" t="str">
        <f>IF(I11335="OUTSTANDING",'Data Table Volumes'!$B$1-G11335,"NA")</f>
        <v>NA</v>
      </c>
    </row>
    <row r="11336" spans="7:17">
      <c r="G11336" s="1"/>
      <c r="Q11336" s="32" t="str">
        <f>IF(I11336="OUTSTANDING",'Data Table Volumes'!$B$1-G11336,"NA")</f>
        <v>NA</v>
      </c>
    </row>
    <row r="11337" spans="7:17">
      <c r="G11337" s="1"/>
      <c r="Q11337" s="32" t="str">
        <f>IF(I11337="OUTSTANDING",'Data Table Volumes'!$B$1-G11337,"NA")</f>
        <v>NA</v>
      </c>
    </row>
    <row r="11338" spans="7:17">
      <c r="G11338" s="1"/>
      <c r="Q11338" s="32" t="str">
        <f>IF(I11338="OUTSTANDING",'Data Table Volumes'!$B$1-G11338,"NA")</f>
        <v>NA</v>
      </c>
    </row>
    <row r="11339" spans="7:17">
      <c r="G11339" s="1"/>
      <c r="Q11339" s="32" t="str">
        <f>IF(I11339="OUTSTANDING",'Data Table Volumes'!$B$1-G11339,"NA")</f>
        <v>NA</v>
      </c>
    </row>
    <row r="11340" spans="7:17">
      <c r="G11340" s="1"/>
      <c r="Q11340" s="32" t="str">
        <f>IF(I11340="OUTSTANDING",'Data Table Volumes'!$B$1-G11340,"NA")</f>
        <v>NA</v>
      </c>
    </row>
    <row r="11341" spans="7:17">
      <c r="G11341" s="1"/>
      <c r="Q11341" s="32" t="str">
        <f>IF(I11341="OUTSTANDING",'Data Table Volumes'!$B$1-G11341,"NA")</f>
        <v>NA</v>
      </c>
    </row>
    <row r="11342" spans="7:17">
      <c r="G11342" s="1"/>
      <c r="Q11342" s="32" t="str">
        <f>IF(I11342="OUTSTANDING",'Data Table Volumes'!$B$1-G11342,"NA")</f>
        <v>NA</v>
      </c>
    </row>
    <row r="11343" spans="7:17">
      <c r="G11343" s="1"/>
      <c r="Q11343" s="32" t="str">
        <f>IF(I11343="OUTSTANDING",'Data Table Volumes'!$B$1-G11343,"NA")</f>
        <v>NA</v>
      </c>
    </row>
    <row r="11344" spans="7:17">
      <c r="G11344" s="1"/>
      <c r="Q11344" s="32" t="str">
        <f>IF(I11344="OUTSTANDING",'Data Table Volumes'!$B$1-G11344,"NA")</f>
        <v>NA</v>
      </c>
    </row>
    <row r="11345" spans="7:17">
      <c r="G11345" s="1"/>
      <c r="Q11345" s="32" t="str">
        <f>IF(I11345="OUTSTANDING",'Data Table Volumes'!$B$1-G11345,"NA")</f>
        <v>NA</v>
      </c>
    </row>
    <row r="11346" spans="7:17">
      <c r="G11346" s="1"/>
      <c r="Q11346" s="32" t="str">
        <f>IF(I11346="OUTSTANDING",'Data Table Volumes'!$B$1-G11346,"NA")</f>
        <v>NA</v>
      </c>
    </row>
    <row r="11347" spans="7:17">
      <c r="G11347" s="1"/>
      <c r="Q11347" s="32" t="str">
        <f>IF(I11347="OUTSTANDING",'Data Table Volumes'!$B$1-G11347,"NA")</f>
        <v>NA</v>
      </c>
    </row>
    <row r="11348" spans="7:17">
      <c r="G11348" s="1"/>
      <c r="Q11348" s="32" t="str">
        <f>IF(I11348="OUTSTANDING",'Data Table Volumes'!$B$1-G11348,"NA")</f>
        <v>NA</v>
      </c>
    </row>
    <row r="11349" spans="7:17">
      <c r="G11349" s="1"/>
      <c r="Q11349" s="32" t="str">
        <f>IF(I11349="OUTSTANDING",'Data Table Volumes'!$B$1-G11349,"NA")</f>
        <v>NA</v>
      </c>
    </row>
    <row r="11350" spans="7:17">
      <c r="G11350" s="1"/>
      <c r="Q11350" s="32" t="str">
        <f>IF(I11350="OUTSTANDING",'Data Table Volumes'!$B$1-G11350,"NA")</f>
        <v>NA</v>
      </c>
    </row>
    <row r="11351" spans="7:17">
      <c r="G11351" s="1"/>
      <c r="Q11351" s="32" t="str">
        <f>IF(I11351="OUTSTANDING",'Data Table Volumes'!$B$1-G11351,"NA")</f>
        <v>NA</v>
      </c>
    </row>
    <row r="11352" spans="7:17">
      <c r="G11352" s="1"/>
      <c r="Q11352" s="32" t="str">
        <f>IF(I11352="OUTSTANDING",'Data Table Volumes'!$B$1-G11352,"NA")</f>
        <v>NA</v>
      </c>
    </row>
    <row r="11353" spans="7:17">
      <c r="G11353" s="1"/>
      <c r="Q11353" s="32" t="str">
        <f>IF(I11353="OUTSTANDING",'Data Table Volumes'!$B$1-G11353,"NA")</f>
        <v>NA</v>
      </c>
    </row>
    <row r="11354" spans="7:17">
      <c r="G11354" s="1"/>
      <c r="Q11354" s="32" t="str">
        <f>IF(I11354="OUTSTANDING",'Data Table Volumes'!$B$1-G11354,"NA")</f>
        <v>NA</v>
      </c>
    </row>
    <row r="11355" spans="7:17">
      <c r="G11355" s="1"/>
      <c r="Q11355" s="32" t="str">
        <f>IF(I11355="OUTSTANDING",'Data Table Volumes'!$B$1-G11355,"NA")</f>
        <v>NA</v>
      </c>
    </row>
    <row r="11356" spans="7:17">
      <c r="G11356" s="1"/>
      <c r="Q11356" s="32" t="str">
        <f>IF(I11356="OUTSTANDING",'Data Table Volumes'!$B$1-G11356,"NA")</f>
        <v>NA</v>
      </c>
    </row>
    <row r="11357" spans="7:17">
      <c r="G11357" s="1"/>
      <c r="Q11357" s="32" t="str">
        <f>IF(I11357="OUTSTANDING",'Data Table Volumes'!$B$1-G11357,"NA")</f>
        <v>NA</v>
      </c>
    </row>
    <row r="11358" spans="7:17">
      <c r="G11358" s="1"/>
      <c r="Q11358" s="32" t="str">
        <f>IF(I11358="OUTSTANDING",'Data Table Volumes'!$B$1-G11358,"NA")</f>
        <v>NA</v>
      </c>
    </row>
    <row r="11359" spans="7:17">
      <c r="G11359" s="1"/>
      <c r="Q11359" s="32" t="str">
        <f>IF(I11359="OUTSTANDING",'Data Table Volumes'!$B$1-G11359,"NA")</f>
        <v>NA</v>
      </c>
    </row>
    <row r="11360" spans="7:17">
      <c r="G11360" s="1"/>
      <c r="Q11360" s="32" t="str">
        <f>IF(I11360="OUTSTANDING",'Data Table Volumes'!$B$1-G11360,"NA")</f>
        <v>NA</v>
      </c>
    </row>
    <row r="11361" spans="7:17">
      <c r="G11361" s="1"/>
      <c r="Q11361" s="32" t="str">
        <f>IF(I11361="OUTSTANDING",'Data Table Volumes'!$B$1-G11361,"NA")</f>
        <v>NA</v>
      </c>
    </row>
    <row r="11362" spans="7:17">
      <c r="G11362" s="1"/>
      <c r="Q11362" s="32" t="str">
        <f>IF(I11362="OUTSTANDING",'Data Table Volumes'!$B$1-G11362,"NA")</f>
        <v>NA</v>
      </c>
    </row>
    <row r="11363" spans="7:17">
      <c r="G11363" s="1"/>
      <c r="Q11363" s="32" t="str">
        <f>IF(I11363="OUTSTANDING",'Data Table Volumes'!$B$1-G11363,"NA")</f>
        <v>NA</v>
      </c>
    </row>
    <row r="11364" spans="7:17">
      <c r="G11364" s="1"/>
      <c r="Q11364" s="32" t="str">
        <f>IF(I11364="OUTSTANDING",'Data Table Volumes'!$B$1-G11364,"NA")</f>
        <v>NA</v>
      </c>
    </row>
    <row r="11365" spans="7:17">
      <c r="G11365" s="1"/>
      <c r="Q11365" s="32" t="str">
        <f>IF(I11365="OUTSTANDING",'Data Table Volumes'!$B$1-G11365,"NA")</f>
        <v>NA</v>
      </c>
    </row>
    <row r="11366" spans="7:17">
      <c r="G11366" s="1"/>
      <c r="Q11366" s="32" t="str">
        <f>IF(I11366="OUTSTANDING",'Data Table Volumes'!$B$1-G11366,"NA")</f>
        <v>NA</v>
      </c>
    </row>
    <row r="11367" spans="7:17">
      <c r="G11367" s="1"/>
      <c r="Q11367" s="32" t="str">
        <f>IF(I11367="OUTSTANDING",'Data Table Volumes'!$B$1-G11367,"NA")</f>
        <v>NA</v>
      </c>
    </row>
    <row r="11368" spans="7:17">
      <c r="G11368" s="1"/>
      <c r="Q11368" s="32" t="str">
        <f>IF(I11368="OUTSTANDING",'Data Table Volumes'!$B$1-G11368,"NA")</f>
        <v>NA</v>
      </c>
    </row>
    <row r="11369" spans="7:17">
      <c r="G11369" s="1"/>
      <c r="Q11369" s="32" t="str">
        <f>IF(I11369="OUTSTANDING",'Data Table Volumes'!$B$1-G11369,"NA")</f>
        <v>NA</v>
      </c>
    </row>
    <row r="11370" spans="7:17">
      <c r="G11370" s="1"/>
      <c r="Q11370" s="32" t="str">
        <f>IF(I11370="OUTSTANDING",'Data Table Volumes'!$B$1-G11370,"NA")</f>
        <v>NA</v>
      </c>
    </row>
    <row r="11371" spans="7:17">
      <c r="G11371" s="1"/>
      <c r="Q11371" s="32" t="str">
        <f>IF(I11371="OUTSTANDING",'Data Table Volumes'!$B$1-G11371,"NA")</f>
        <v>NA</v>
      </c>
    </row>
    <row r="11372" spans="7:17">
      <c r="G11372" s="1"/>
      <c r="Q11372" s="32" t="str">
        <f>IF(I11372="OUTSTANDING",'Data Table Volumes'!$B$1-G11372,"NA")</f>
        <v>NA</v>
      </c>
    </row>
    <row r="11373" spans="7:17">
      <c r="G11373" s="1"/>
      <c r="Q11373" s="32" t="str">
        <f>IF(I11373="OUTSTANDING",'Data Table Volumes'!$B$1-G11373,"NA")</f>
        <v>NA</v>
      </c>
    </row>
    <row r="11374" spans="7:17">
      <c r="G11374" s="1"/>
      <c r="Q11374" s="32" t="str">
        <f>IF(I11374="OUTSTANDING",'Data Table Volumes'!$B$1-G11374,"NA")</f>
        <v>NA</v>
      </c>
    </row>
    <row r="11375" spans="7:17">
      <c r="G11375" s="1"/>
      <c r="Q11375" s="32" t="str">
        <f>IF(I11375="OUTSTANDING",'Data Table Volumes'!$B$1-G11375,"NA")</f>
        <v>NA</v>
      </c>
    </row>
    <row r="11376" spans="7:17">
      <c r="G11376" s="1"/>
      <c r="Q11376" s="32" t="str">
        <f>IF(I11376="OUTSTANDING",'Data Table Volumes'!$B$1-G11376,"NA")</f>
        <v>NA</v>
      </c>
    </row>
    <row r="11377" spans="7:17">
      <c r="G11377" s="1"/>
      <c r="Q11377" s="32" t="str">
        <f>IF(I11377="OUTSTANDING",'Data Table Volumes'!$B$1-G11377,"NA")</f>
        <v>NA</v>
      </c>
    </row>
    <row r="11378" spans="7:17">
      <c r="G11378" s="1"/>
      <c r="Q11378" s="32" t="str">
        <f>IF(I11378="OUTSTANDING",'Data Table Volumes'!$B$1-G11378,"NA")</f>
        <v>NA</v>
      </c>
    </row>
    <row r="11379" spans="7:17">
      <c r="G11379" s="1"/>
      <c r="Q11379" s="32" t="str">
        <f>IF(I11379="OUTSTANDING",'Data Table Volumes'!$B$1-G11379,"NA")</f>
        <v>NA</v>
      </c>
    </row>
    <row r="11380" spans="7:17">
      <c r="G11380" s="1"/>
      <c r="Q11380" s="32" t="str">
        <f>IF(I11380="OUTSTANDING",'Data Table Volumes'!$B$1-G11380,"NA")</f>
        <v>NA</v>
      </c>
    </row>
    <row r="11381" spans="7:17">
      <c r="G11381" s="1"/>
      <c r="Q11381" s="32" t="str">
        <f>IF(I11381="OUTSTANDING",'Data Table Volumes'!$B$1-G11381,"NA")</f>
        <v>NA</v>
      </c>
    </row>
    <row r="11382" spans="7:17">
      <c r="G11382" s="1"/>
      <c r="Q11382" s="32" t="str">
        <f>IF(I11382="OUTSTANDING",'Data Table Volumes'!$B$1-G11382,"NA")</f>
        <v>NA</v>
      </c>
    </row>
    <row r="11383" spans="7:17">
      <c r="G11383" s="1"/>
      <c r="Q11383" s="32" t="str">
        <f>IF(I11383="OUTSTANDING",'Data Table Volumes'!$B$1-G11383,"NA")</f>
        <v>NA</v>
      </c>
    </row>
    <row r="11384" spans="7:17">
      <c r="G11384" s="1"/>
      <c r="Q11384" s="32" t="str">
        <f>IF(I11384="OUTSTANDING",'Data Table Volumes'!$B$1-G11384,"NA")</f>
        <v>NA</v>
      </c>
    </row>
    <row r="11385" spans="7:17">
      <c r="G11385" s="1"/>
      <c r="Q11385" s="32" t="str">
        <f>IF(I11385="OUTSTANDING",'Data Table Volumes'!$B$1-G11385,"NA")</f>
        <v>NA</v>
      </c>
    </row>
    <row r="11386" spans="7:17">
      <c r="G11386" s="1"/>
      <c r="Q11386" s="32" t="str">
        <f>IF(I11386="OUTSTANDING",'Data Table Volumes'!$B$1-G11386,"NA")</f>
        <v>NA</v>
      </c>
    </row>
    <row r="11387" spans="7:17">
      <c r="G11387" s="1"/>
      <c r="Q11387" s="32" t="str">
        <f>IF(I11387="OUTSTANDING",'Data Table Volumes'!$B$1-G11387,"NA")</f>
        <v>NA</v>
      </c>
    </row>
    <row r="11388" spans="7:17">
      <c r="G11388" s="1"/>
      <c r="Q11388" s="32" t="str">
        <f>IF(I11388="OUTSTANDING",'Data Table Volumes'!$B$1-G11388,"NA")</f>
        <v>NA</v>
      </c>
    </row>
    <row r="11389" spans="7:17">
      <c r="G11389" s="1"/>
      <c r="Q11389" s="32" t="str">
        <f>IF(I11389="OUTSTANDING",'Data Table Volumes'!$B$1-G11389,"NA")</f>
        <v>NA</v>
      </c>
    </row>
    <row r="11390" spans="7:17">
      <c r="G11390" s="1"/>
      <c r="Q11390" s="32" t="str">
        <f>IF(I11390="OUTSTANDING",'Data Table Volumes'!$B$1-G11390,"NA")</f>
        <v>NA</v>
      </c>
    </row>
    <row r="11391" spans="7:17">
      <c r="G11391" s="1"/>
      <c r="Q11391" s="32" t="str">
        <f>IF(I11391="OUTSTANDING",'Data Table Volumes'!$B$1-G11391,"NA")</f>
        <v>NA</v>
      </c>
    </row>
    <row r="11392" spans="7:17">
      <c r="G11392" s="1"/>
      <c r="Q11392" s="32" t="str">
        <f>IF(I11392="OUTSTANDING",'Data Table Volumes'!$B$1-G11392,"NA")</f>
        <v>NA</v>
      </c>
    </row>
    <row r="11393" spans="7:17">
      <c r="G11393" s="1"/>
      <c r="Q11393" s="32" t="str">
        <f>IF(I11393="OUTSTANDING",'Data Table Volumes'!$B$1-G11393,"NA")</f>
        <v>NA</v>
      </c>
    </row>
    <row r="11394" spans="7:17">
      <c r="G11394" s="1"/>
      <c r="Q11394" s="32" t="str">
        <f>IF(I11394="OUTSTANDING",'Data Table Volumes'!$B$1-G11394,"NA")</f>
        <v>NA</v>
      </c>
    </row>
    <row r="11395" spans="7:17">
      <c r="G11395" s="1"/>
      <c r="Q11395" s="32" t="str">
        <f>IF(I11395="OUTSTANDING",'Data Table Volumes'!$B$1-G11395,"NA")</f>
        <v>NA</v>
      </c>
    </row>
    <row r="11396" spans="7:17">
      <c r="G11396" s="1"/>
      <c r="Q11396" s="32" t="str">
        <f>IF(I11396="OUTSTANDING",'Data Table Volumes'!$B$1-G11396,"NA")</f>
        <v>NA</v>
      </c>
    </row>
    <row r="11397" spans="7:17">
      <c r="G11397" s="1"/>
      <c r="Q11397" s="32" t="str">
        <f>IF(I11397="OUTSTANDING",'Data Table Volumes'!$B$1-G11397,"NA")</f>
        <v>NA</v>
      </c>
    </row>
    <row r="11398" spans="7:17">
      <c r="G11398" s="1"/>
      <c r="Q11398" s="32" t="str">
        <f>IF(I11398="OUTSTANDING",'Data Table Volumes'!$B$1-G11398,"NA")</f>
        <v>NA</v>
      </c>
    </row>
    <row r="11399" spans="7:17">
      <c r="G11399" s="1"/>
      <c r="Q11399" s="32" t="str">
        <f>IF(I11399="OUTSTANDING",'Data Table Volumes'!$B$1-G11399,"NA")</f>
        <v>NA</v>
      </c>
    </row>
    <row r="11400" spans="7:17">
      <c r="G11400" s="1"/>
      <c r="Q11400" s="32" t="str">
        <f>IF(I11400="OUTSTANDING",'Data Table Volumes'!$B$1-G11400,"NA")</f>
        <v>NA</v>
      </c>
    </row>
    <row r="11401" spans="7:17">
      <c r="G11401" s="1"/>
      <c r="Q11401" s="32" t="str">
        <f>IF(I11401="OUTSTANDING",'Data Table Volumes'!$B$1-G11401,"NA")</f>
        <v>NA</v>
      </c>
    </row>
    <row r="11402" spans="7:17">
      <c r="G11402" s="1"/>
      <c r="Q11402" s="32" t="str">
        <f>IF(I11402="OUTSTANDING",'Data Table Volumes'!$B$1-G11402,"NA")</f>
        <v>NA</v>
      </c>
    </row>
    <row r="11403" spans="7:17">
      <c r="G11403" s="1"/>
      <c r="Q11403" s="32" t="str">
        <f>IF(I11403="OUTSTANDING",'Data Table Volumes'!$B$1-G11403,"NA")</f>
        <v>NA</v>
      </c>
    </row>
    <row r="11404" spans="7:17">
      <c r="G11404" s="1"/>
      <c r="Q11404" s="32" t="str">
        <f>IF(I11404="OUTSTANDING",'Data Table Volumes'!$B$1-G11404,"NA")</f>
        <v>NA</v>
      </c>
    </row>
    <row r="11405" spans="7:17">
      <c r="G11405" s="1"/>
      <c r="Q11405" s="32" t="str">
        <f>IF(I11405="OUTSTANDING",'Data Table Volumes'!$B$1-G11405,"NA")</f>
        <v>NA</v>
      </c>
    </row>
    <row r="11406" spans="7:17">
      <c r="G11406" s="1"/>
      <c r="Q11406" s="32" t="str">
        <f>IF(I11406="OUTSTANDING",'Data Table Volumes'!$B$1-G11406,"NA")</f>
        <v>NA</v>
      </c>
    </row>
    <row r="11407" spans="7:17">
      <c r="G11407" s="1"/>
      <c r="Q11407" s="32" t="str">
        <f>IF(I11407="OUTSTANDING",'Data Table Volumes'!$B$1-G11407,"NA")</f>
        <v>NA</v>
      </c>
    </row>
    <row r="11408" spans="7:17">
      <c r="G11408" s="1"/>
      <c r="Q11408" s="32" t="str">
        <f>IF(I11408="OUTSTANDING",'Data Table Volumes'!$B$1-G11408,"NA")</f>
        <v>NA</v>
      </c>
    </row>
    <row r="11409" spans="7:17">
      <c r="G11409" s="1"/>
      <c r="Q11409" s="32" t="str">
        <f>IF(I11409="OUTSTANDING",'Data Table Volumes'!$B$1-G11409,"NA")</f>
        <v>NA</v>
      </c>
    </row>
    <row r="11410" spans="7:17">
      <c r="G11410" s="1"/>
      <c r="Q11410" s="32" t="str">
        <f>IF(I11410="OUTSTANDING",'Data Table Volumes'!$B$1-G11410,"NA")</f>
        <v>NA</v>
      </c>
    </row>
    <row r="11411" spans="7:17">
      <c r="G11411" s="1"/>
      <c r="Q11411" s="32" t="str">
        <f>IF(I11411="OUTSTANDING",'Data Table Volumes'!$B$1-G11411,"NA")</f>
        <v>NA</v>
      </c>
    </row>
    <row r="11412" spans="7:17">
      <c r="G11412" s="1"/>
      <c r="Q11412" s="32" t="str">
        <f>IF(I11412="OUTSTANDING",'Data Table Volumes'!$B$1-G11412,"NA")</f>
        <v>NA</v>
      </c>
    </row>
    <row r="11413" spans="7:17">
      <c r="G11413" s="1"/>
      <c r="Q11413" s="32" t="str">
        <f>IF(I11413="OUTSTANDING",'Data Table Volumes'!$B$1-G11413,"NA")</f>
        <v>NA</v>
      </c>
    </row>
    <row r="11414" spans="7:17">
      <c r="G11414" s="1"/>
      <c r="Q11414" s="32" t="str">
        <f>IF(I11414="OUTSTANDING",'Data Table Volumes'!$B$1-G11414,"NA")</f>
        <v>NA</v>
      </c>
    </row>
    <row r="11415" spans="7:17">
      <c r="G11415" s="1"/>
      <c r="Q11415" s="32" t="str">
        <f>IF(I11415="OUTSTANDING",'Data Table Volumes'!$B$1-G11415,"NA")</f>
        <v>NA</v>
      </c>
    </row>
    <row r="11416" spans="7:17">
      <c r="G11416" s="1"/>
      <c r="Q11416" s="32" t="str">
        <f>IF(I11416="OUTSTANDING",'Data Table Volumes'!$B$1-G11416,"NA")</f>
        <v>NA</v>
      </c>
    </row>
    <row r="11417" spans="7:17">
      <c r="G11417" s="1"/>
      <c r="Q11417" s="32" t="str">
        <f>IF(I11417="OUTSTANDING",'Data Table Volumes'!$B$1-G11417,"NA")</f>
        <v>NA</v>
      </c>
    </row>
    <row r="11418" spans="7:17">
      <c r="G11418" s="1"/>
      <c r="Q11418" s="32" t="str">
        <f>IF(I11418="OUTSTANDING",'Data Table Volumes'!$B$1-G11418,"NA")</f>
        <v>NA</v>
      </c>
    </row>
    <row r="11419" spans="7:17">
      <c r="G11419" s="1"/>
      <c r="Q11419" s="32" t="str">
        <f>IF(I11419="OUTSTANDING",'Data Table Volumes'!$B$1-G11419,"NA")</f>
        <v>NA</v>
      </c>
    </row>
    <row r="11420" spans="7:17">
      <c r="G11420" s="1"/>
      <c r="Q11420" s="32" t="str">
        <f>IF(I11420="OUTSTANDING",'Data Table Volumes'!$B$1-G11420,"NA")</f>
        <v>NA</v>
      </c>
    </row>
    <row r="11421" spans="7:17">
      <c r="G11421" s="1"/>
      <c r="Q11421" s="32" t="str">
        <f>IF(I11421="OUTSTANDING",'Data Table Volumes'!$B$1-G11421,"NA")</f>
        <v>NA</v>
      </c>
    </row>
    <row r="11422" spans="7:17">
      <c r="G11422" s="1"/>
      <c r="Q11422" s="32" t="str">
        <f>IF(I11422="OUTSTANDING",'Data Table Volumes'!$B$1-G11422,"NA")</f>
        <v>NA</v>
      </c>
    </row>
    <row r="11423" spans="7:17">
      <c r="G11423" s="1"/>
      <c r="Q11423" s="32" t="str">
        <f>IF(I11423="OUTSTANDING",'Data Table Volumes'!$B$1-G11423,"NA")</f>
        <v>NA</v>
      </c>
    </row>
    <row r="11424" spans="7:17">
      <c r="G11424" s="1"/>
      <c r="Q11424" s="32" t="str">
        <f>IF(I11424="OUTSTANDING",'Data Table Volumes'!$B$1-G11424,"NA")</f>
        <v>NA</v>
      </c>
    </row>
    <row r="11425" spans="7:17">
      <c r="G11425" s="1"/>
      <c r="Q11425" s="32" t="str">
        <f>IF(I11425="OUTSTANDING",'Data Table Volumes'!$B$1-G11425,"NA")</f>
        <v>NA</v>
      </c>
    </row>
    <row r="11426" spans="7:17">
      <c r="G11426" s="1"/>
      <c r="Q11426" s="32" t="str">
        <f>IF(I11426="OUTSTANDING",'Data Table Volumes'!$B$1-G11426,"NA")</f>
        <v>NA</v>
      </c>
    </row>
    <row r="11427" spans="7:17">
      <c r="G11427" s="1"/>
      <c r="Q11427" s="32" t="str">
        <f>IF(I11427="OUTSTANDING",'Data Table Volumes'!$B$1-G11427,"NA")</f>
        <v>NA</v>
      </c>
    </row>
    <row r="11428" spans="7:17">
      <c r="G11428" s="1"/>
      <c r="Q11428" s="32" t="str">
        <f>IF(I11428="OUTSTANDING",'Data Table Volumes'!$B$1-G11428,"NA")</f>
        <v>NA</v>
      </c>
    </row>
    <row r="11429" spans="7:17">
      <c r="G11429" s="1"/>
      <c r="Q11429" s="32" t="str">
        <f>IF(I11429="OUTSTANDING",'Data Table Volumes'!$B$1-G11429,"NA")</f>
        <v>NA</v>
      </c>
    </row>
    <row r="11430" spans="7:17">
      <c r="G11430" s="1"/>
      <c r="Q11430" s="32" t="str">
        <f>IF(I11430="OUTSTANDING",'Data Table Volumes'!$B$1-G11430,"NA")</f>
        <v>NA</v>
      </c>
    </row>
    <row r="11431" spans="7:17">
      <c r="G11431" s="1"/>
      <c r="Q11431" s="32" t="str">
        <f>IF(I11431="OUTSTANDING",'Data Table Volumes'!$B$1-G11431,"NA")</f>
        <v>NA</v>
      </c>
    </row>
    <row r="11432" spans="7:17">
      <c r="G11432" s="1"/>
      <c r="Q11432" s="32" t="str">
        <f>IF(I11432="OUTSTANDING",'Data Table Volumes'!$B$1-G11432,"NA")</f>
        <v>NA</v>
      </c>
    </row>
    <row r="11433" spans="7:17">
      <c r="G11433" s="1"/>
      <c r="Q11433" s="32" t="str">
        <f>IF(I11433="OUTSTANDING",'Data Table Volumes'!$B$1-G11433,"NA")</f>
        <v>NA</v>
      </c>
    </row>
    <row r="11434" spans="7:17">
      <c r="G11434" s="1"/>
      <c r="Q11434" s="32" t="str">
        <f>IF(I11434="OUTSTANDING",'Data Table Volumes'!$B$1-G11434,"NA")</f>
        <v>NA</v>
      </c>
    </row>
    <row r="11435" spans="7:17">
      <c r="G11435" s="1"/>
      <c r="Q11435" s="32" t="str">
        <f>IF(I11435="OUTSTANDING",'Data Table Volumes'!$B$1-G11435,"NA")</f>
        <v>NA</v>
      </c>
    </row>
    <row r="11436" spans="7:17">
      <c r="G11436" s="1"/>
      <c r="Q11436" s="32" t="str">
        <f>IF(I11436="OUTSTANDING",'Data Table Volumes'!$B$1-G11436,"NA")</f>
        <v>NA</v>
      </c>
    </row>
    <row r="11437" spans="7:17">
      <c r="G11437" s="1"/>
      <c r="Q11437" s="32" t="str">
        <f>IF(I11437="OUTSTANDING",'Data Table Volumes'!$B$1-G11437,"NA")</f>
        <v>NA</v>
      </c>
    </row>
    <row r="11438" spans="7:17">
      <c r="G11438" s="1"/>
      <c r="Q11438" s="32" t="str">
        <f>IF(I11438="OUTSTANDING",'Data Table Volumes'!$B$1-G11438,"NA")</f>
        <v>NA</v>
      </c>
    </row>
    <row r="11439" spans="7:17">
      <c r="G11439" s="1"/>
      <c r="Q11439" s="32" t="str">
        <f>IF(I11439="OUTSTANDING",'Data Table Volumes'!$B$1-G11439,"NA")</f>
        <v>NA</v>
      </c>
    </row>
    <row r="11440" spans="7:17">
      <c r="G11440" s="1"/>
      <c r="Q11440" s="32" t="str">
        <f>IF(I11440="OUTSTANDING",'Data Table Volumes'!$B$1-G11440,"NA")</f>
        <v>NA</v>
      </c>
    </row>
    <row r="11441" spans="7:17">
      <c r="G11441" s="1"/>
      <c r="Q11441" s="32" t="str">
        <f>IF(I11441="OUTSTANDING",'Data Table Volumes'!$B$1-G11441,"NA")</f>
        <v>NA</v>
      </c>
    </row>
    <row r="11442" spans="7:17">
      <c r="G11442" s="1"/>
      <c r="Q11442" s="32" t="str">
        <f>IF(I11442="OUTSTANDING",'Data Table Volumes'!$B$1-G11442,"NA")</f>
        <v>NA</v>
      </c>
    </row>
    <row r="11443" spans="7:17">
      <c r="G11443" s="1"/>
      <c r="Q11443" s="32" t="str">
        <f>IF(I11443="OUTSTANDING",'Data Table Volumes'!$B$1-G11443,"NA")</f>
        <v>NA</v>
      </c>
    </row>
    <row r="11444" spans="7:17">
      <c r="G11444" s="1"/>
      <c r="Q11444" s="32" t="str">
        <f>IF(I11444="OUTSTANDING",'Data Table Volumes'!$B$1-G11444,"NA")</f>
        <v>NA</v>
      </c>
    </row>
    <row r="11445" spans="7:17">
      <c r="G11445" s="1"/>
      <c r="Q11445" s="32" t="str">
        <f>IF(I11445="OUTSTANDING",'Data Table Volumes'!$B$1-G11445,"NA")</f>
        <v>NA</v>
      </c>
    </row>
    <row r="11446" spans="7:17">
      <c r="G11446" s="1"/>
      <c r="Q11446" s="32" t="str">
        <f>IF(I11446="OUTSTANDING",'Data Table Volumes'!$B$1-G11446,"NA")</f>
        <v>NA</v>
      </c>
    </row>
    <row r="11447" spans="7:17">
      <c r="G11447" s="1"/>
      <c r="Q11447" s="32" t="str">
        <f>IF(I11447="OUTSTANDING",'Data Table Volumes'!$B$1-G11447,"NA")</f>
        <v>NA</v>
      </c>
    </row>
    <row r="11448" spans="7:17">
      <c r="G11448" s="1"/>
      <c r="Q11448" s="32" t="str">
        <f>IF(I11448="OUTSTANDING",'Data Table Volumes'!$B$1-G11448,"NA")</f>
        <v>NA</v>
      </c>
    </row>
    <row r="11449" spans="7:17">
      <c r="G11449" s="1"/>
      <c r="Q11449" s="32" t="str">
        <f>IF(I11449="OUTSTANDING",'Data Table Volumes'!$B$1-G11449,"NA")</f>
        <v>NA</v>
      </c>
    </row>
    <row r="11450" spans="7:17">
      <c r="G11450" s="1"/>
      <c r="Q11450" s="32" t="str">
        <f>IF(I11450="OUTSTANDING",'Data Table Volumes'!$B$1-G11450,"NA")</f>
        <v>NA</v>
      </c>
    </row>
    <row r="11451" spans="7:17">
      <c r="G11451" s="1"/>
      <c r="Q11451" s="32" t="str">
        <f>IF(I11451="OUTSTANDING",'Data Table Volumes'!$B$1-G11451,"NA")</f>
        <v>NA</v>
      </c>
    </row>
    <row r="11452" spans="7:17">
      <c r="G11452" s="1"/>
      <c r="Q11452" s="32" t="str">
        <f>IF(I11452="OUTSTANDING",'Data Table Volumes'!$B$1-G11452,"NA")</f>
        <v>NA</v>
      </c>
    </row>
    <row r="11453" spans="7:17">
      <c r="G11453" s="1"/>
      <c r="Q11453" s="32" t="str">
        <f>IF(I11453="OUTSTANDING",'Data Table Volumes'!$B$1-G11453,"NA")</f>
        <v>NA</v>
      </c>
    </row>
    <row r="11454" spans="7:17">
      <c r="G11454" s="1"/>
      <c r="Q11454" s="32" t="str">
        <f>IF(I11454="OUTSTANDING",'Data Table Volumes'!$B$1-G11454,"NA")</f>
        <v>NA</v>
      </c>
    </row>
    <row r="11455" spans="7:17">
      <c r="G11455" s="1"/>
      <c r="Q11455" s="32" t="str">
        <f>IF(I11455="OUTSTANDING",'Data Table Volumes'!$B$1-G11455,"NA")</f>
        <v>NA</v>
      </c>
    </row>
    <row r="11456" spans="7:17">
      <c r="G11456" s="1"/>
      <c r="Q11456" s="32" t="str">
        <f>IF(I11456="OUTSTANDING",'Data Table Volumes'!$B$1-G11456,"NA")</f>
        <v>NA</v>
      </c>
    </row>
    <row r="11457" spans="7:17">
      <c r="G11457" s="1"/>
      <c r="Q11457" s="32" t="str">
        <f>IF(I11457="OUTSTANDING",'Data Table Volumes'!$B$1-G11457,"NA")</f>
        <v>NA</v>
      </c>
    </row>
    <row r="11458" spans="7:17">
      <c r="G11458" s="1"/>
      <c r="Q11458" s="32" t="str">
        <f>IF(I11458="OUTSTANDING",'Data Table Volumes'!$B$1-G11458,"NA")</f>
        <v>NA</v>
      </c>
    </row>
    <row r="11459" spans="7:17">
      <c r="G11459" s="1"/>
      <c r="Q11459" s="32" t="str">
        <f>IF(I11459="OUTSTANDING",'Data Table Volumes'!$B$1-G11459,"NA")</f>
        <v>NA</v>
      </c>
    </row>
    <row r="11460" spans="7:17">
      <c r="G11460" s="1"/>
      <c r="Q11460" s="32" t="str">
        <f>IF(I11460="OUTSTANDING",'Data Table Volumes'!$B$1-G11460,"NA")</f>
        <v>NA</v>
      </c>
    </row>
    <row r="11461" spans="7:17">
      <c r="G11461" s="1"/>
      <c r="Q11461" s="32" t="str">
        <f>IF(I11461="OUTSTANDING",'Data Table Volumes'!$B$1-G11461,"NA")</f>
        <v>NA</v>
      </c>
    </row>
    <row r="11462" spans="7:17">
      <c r="G11462" s="1"/>
      <c r="Q11462" s="32" t="str">
        <f>IF(I11462="OUTSTANDING",'Data Table Volumes'!$B$1-G11462,"NA")</f>
        <v>NA</v>
      </c>
    </row>
    <row r="11463" spans="7:17">
      <c r="G11463" s="1"/>
      <c r="Q11463" s="32" t="str">
        <f>IF(I11463="OUTSTANDING",'Data Table Volumes'!$B$1-G11463,"NA")</f>
        <v>NA</v>
      </c>
    </row>
    <row r="11464" spans="7:17">
      <c r="G11464" s="1"/>
      <c r="Q11464" s="32" t="str">
        <f>IF(I11464="OUTSTANDING",'Data Table Volumes'!$B$1-G11464,"NA")</f>
        <v>NA</v>
      </c>
    </row>
    <row r="11465" spans="7:17">
      <c r="G11465" s="1"/>
      <c r="Q11465" s="32" t="str">
        <f>IF(I11465="OUTSTANDING",'Data Table Volumes'!$B$1-G11465,"NA")</f>
        <v>NA</v>
      </c>
    </row>
    <row r="11466" spans="7:17">
      <c r="G11466" s="1"/>
      <c r="Q11466" s="32" t="str">
        <f>IF(I11466="OUTSTANDING",'Data Table Volumes'!$B$1-G11466,"NA")</f>
        <v>NA</v>
      </c>
    </row>
    <row r="11467" spans="7:17">
      <c r="G11467" s="1"/>
      <c r="Q11467" s="32" t="str">
        <f>IF(I11467="OUTSTANDING",'Data Table Volumes'!$B$1-G11467,"NA")</f>
        <v>NA</v>
      </c>
    </row>
    <row r="11468" spans="7:17">
      <c r="G11468" s="1"/>
      <c r="Q11468" s="32" t="str">
        <f>IF(I11468="OUTSTANDING",'Data Table Volumes'!$B$1-G11468,"NA")</f>
        <v>NA</v>
      </c>
    </row>
    <row r="11469" spans="7:17">
      <c r="G11469" s="1"/>
      <c r="Q11469" s="32" t="str">
        <f>IF(I11469="OUTSTANDING",'Data Table Volumes'!$B$1-G11469,"NA")</f>
        <v>NA</v>
      </c>
    </row>
    <row r="11470" spans="7:17">
      <c r="G11470" s="1"/>
      <c r="Q11470" s="32" t="str">
        <f>IF(I11470="OUTSTANDING",'Data Table Volumes'!$B$1-G11470,"NA")</f>
        <v>NA</v>
      </c>
    </row>
    <row r="11471" spans="7:17">
      <c r="G11471" s="1"/>
      <c r="Q11471" s="32" t="str">
        <f>IF(I11471="OUTSTANDING",'Data Table Volumes'!$B$1-G11471,"NA")</f>
        <v>NA</v>
      </c>
    </row>
    <row r="11472" spans="7:17">
      <c r="G11472" s="1"/>
      <c r="Q11472" s="32" t="str">
        <f>IF(I11472="OUTSTANDING",'Data Table Volumes'!$B$1-G11472,"NA")</f>
        <v>NA</v>
      </c>
    </row>
    <row r="11473" spans="7:17">
      <c r="G11473" s="1"/>
      <c r="Q11473" s="32" t="str">
        <f>IF(I11473="OUTSTANDING",'Data Table Volumes'!$B$1-G11473,"NA")</f>
        <v>NA</v>
      </c>
    </row>
    <row r="11474" spans="7:17">
      <c r="G11474" s="1"/>
      <c r="Q11474" s="32" t="str">
        <f>IF(I11474="OUTSTANDING",'Data Table Volumes'!$B$1-G11474,"NA")</f>
        <v>NA</v>
      </c>
    </row>
    <row r="11475" spans="7:17">
      <c r="G11475" s="1"/>
      <c r="Q11475" s="32" t="str">
        <f>IF(I11475="OUTSTANDING",'Data Table Volumes'!$B$1-G11475,"NA")</f>
        <v>NA</v>
      </c>
    </row>
    <row r="11476" spans="7:17">
      <c r="G11476" s="1"/>
      <c r="Q11476" s="32" t="str">
        <f>IF(I11476="OUTSTANDING",'Data Table Volumes'!$B$1-G11476,"NA")</f>
        <v>NA</v>
      </c>
    </row>
    <row r="11477" spans="7:17">
      <c r="G11477" s="1"/>
      <c r="Q11477" s="32" t="str">
        <f>IF(I11477="OUTSTANDING",'Data Table Volumes'!$B$1-G11477,"NA")</f>
        <v>NA</v>
      </c>
    </row>
    <row r="11478" spans="7:17">
      <c r="G11478" s="1"/>
      <c r="Q11478" s="32" t="str">
        <f>IF(I11478="OUTSTANDING",'Data Table Volumes'!$B$1-G11478,"NA")</f>
        <v>NA</v>
      </c>
    </row>
    <row r="11479" spans="7:17">
      <c r="G11479" s="1"/>
      <c r="Q11479" s="32" t="str">
        <f>IF(I11479="OUTSTANDING",'Data Table Volumes'!$B$1-G11479,"NA")</f>
        <v>NA</v>
      </c>
    </row>
    <row r="11480" spans="7:17">
      <c r="G11480" s="1"/>
      <c r="Q11480" s="32" t="str">
        <f>IF(I11480="OUTSTANDING",'Data Table Volumes'!$B$1-G11480,"NA")</f>
        <v>NA</v>
      </c>
    </row>
    <row r="11481" spans="7:17">
      <c r="G11481" s="1"/>
      <c r="Q11481" s="32" t="str">
        <f>IF(I11481="OUTSTANDING",'Data Table Volumes'!$B$1-G11481,"NA")</f>
        <v>NA</v>
      </c>
    </row>
    <row r="11482" spans="7:17">
      <c r="G11482" s="1"/>
      <c r="Q11482" s="32" t="str">
        <f>IF(I11482="OUTSTANDING",'Data Table Volumes'!$B$1-G11482,"NA")</f>
        <v>NA</v>
      </c>
    </row>
    <row r="11483" spans="7:17">
      <c r="G11483" s="1"/>
      <c r="Q11483" s="32" t="str">
        <f>IF(I11483="OUTSTANDING",'Data Table Volumes'!$B$1-G11483,"NA")</f>
        <v>NA</v>
      </c>
    </row>
    <row r="11484" spans="7:17">
      <c r="G11484" s="1"/>
      <c r="Q11484" s="32" t="str">
        <f>IF(I11484="OUTSTANDING",'Data Table Volumes'!$B$1-G11484,"NA")</f>
        <v>NA</v>
      </c>
    </row>
    <row r="11485" spans="7:17">
      <c r="G11485" s="1"/>
      <c r="Q11485" s="32" t="str">
        <f>IF(I11485="OUTSTANDING",'Data Table Volumes'!$B$1-G11485,"NA")</f>
        <v>NA</v>
      </c>
    </row>
    <row r="11486" spans="7:17">
      <c r="G11486" s="1"/>
      <c r="Q11486" s="32" t="str">
        <f>IF(I11486="OUTSTANDING",'Data Table Volumes'!$B$1-G11486,"NA")</f>
        <v>NA</v>
      </c>
    </row>
    <row r="11487" spans="7:17">
      <c r="G11487" s="1"/>
      <c r="Q11487" s="32" t="str">
        <f>IF(I11487="OUTSTANDING",'Data Table Volumes'!$B$1-G11487,"NA")</f>
        <v>NA</v>
      </c>
    </row>
    <row r="11488" spans="7:17">
      <c r="G11488" s="1"/>
      <c r="Q11488" s="32" t="str">
        <f>IF(I11488="OUTSTANDING",'Data Table Volumes'!$B$1-G11488,"NA")</f>
        <v>NA</v>
      </c>
    </row>
    <row r="11489" spans="7:17">
      <c r="G11489" s="1"/>
      <c r="Q11489" s="32" t="str">
        <f>IF(I11489="OUTSTANDING",'Data Table Volumes'!$B$1-G11489,"NA")</f>
        <v>NA</v>
      </c>
    </row>
    <row r="11490" spans="7:17">
      <c r="G11490" s="1"/>
      <c r="Q11490" s="32" t="str">
        <f>IF(I11490="OUTSTANDING",'Data Table Volumes'!$B$1-G11490,"NA")</f>
        <v>NA</v>
      </c>
    </row>
    <row r="11491" spans="7:17">
      <c r="G11491" s="1"/>
      <c r="Q11491" s="32" t="str">
        <f>IF(I11491="OUTSTANDING",'Data Table Volumes'!$B$1-G11491,"NA")</f>
        <v>NA</v>
      </c>
    </row>
    <row r="11492" spans="7:17">
      <c r="G11492" s="1"/>
      <c r="Q11492" s="32" t="str">
        <f>IF(I11492="OUTSTANDING",'Data Table Volumes'!$B$1-G11492,"NA")</f>
        <v>NA</v>
      </c>
    </row>
    <row r="11493" spans="7:17">
      <c r="G11493" s="1"/>
      <c r="Q11493" s="32" t="str">
        <f>IF(I11493="OUTSTANDING",'Data Table Volumes'!$B$1-G11493,"NA")</f>
        <v>NA</v>
      </c>
    </row>
    <row r="11494" spans="7:17">
      <c r="G11494" s="1"/>
      <c r="Q11494" s="32" t="str">
        <f>IF(I11494="OUTSTANDING",'Data Table Volumes'!$B$1-G11494,"NA")</f>
        <v>NA</v>
      </c>
    </row>
    <row r="11495" spans="7:17">
      <c r="G11495" s="1"/>
      <c r="Q11495" s="32" t="str">
        <f>IF(I11495="OUTSTANDING",'Data Table Volumes'!$B$1-G11495,"NA")</f>
        <v>NA</v>
      </c>
    </row>
    <row r="11496" spans="7:17">
      <c r="G11496" s="1"/>
      <c r="Q11496" s="32" t="str">
        <f>IF(I11496="OUTSTANDING",'Data Table Volumes'!$B$1-G11496,"NA")</f>
        <v>NA</v>
      </c>
    </row>
    <row r="11497" spans="7:17">
      <c r="G11497" s="1"/>
      <c r="Q11497" s="32" t="str">
        <f>IF(I11497="OUTSTANDING",'Data Table Volumes'!$B$1-G11497,"NA")</f>
        <v>NA</v>
      </c>
    </row>
    <row r="11498" spans="7:17">
      <c r="G11498" s="1"/>
      <c r="Q11498" s="32" t="str">
        <f>IF(I11498="OUTSTANDING",'Data Table Volumes'!$B$1-G11498,"NA")</f>
        <v>NA</v>
      </c>
    </row>
    <row r="11499" spans="7:17">
      <c r="G11499" s="1"/>
      <c r="Q11499" s="32" t="str">
        <f>IF(I11499="OUTSTANDING",'Data Table Volumes'!$B$1-G11499,"NA")</f>
        <v>NA</v>
      </c>
    </row>
    <row r="11500" spans="7:17">
      <c r="G11500" s="1"/>
      <c r="Q11500" s="32" t="str">
        <f>IF(I11500="OUTSTANDING",'Data Table Volumes'!$B$1-G11500,"NA")</f>
        <v>NA</v>
      </c>
    </row>
    <row r="11501" spans="7:17">
      <c r="G11501" s="1"/>
      <c r="Q11501" s="32" t="str">
        <f>IF(I11501="OUTSTANDING",'Data Table Volumes'!$B$1-G11501,"NA")</f>
        <v>NA</v>
      </c>
    </row>
    <row r="11502" spans="7:17">
      <c r="G11502" s="1"/>
      <c r="Q11502" s="32" t="str">
        <f>IF(I11502="OUTSTANDING",'Data Table Volumes'!$B$1-G11502,"NA")</f>
        <v>NA</v>
      </c>
    </row>
    <row r="11503" spans="7:17">
      <c r="G11503" s="1"/>
      <c r="Q11503" s="32" t="str">
        <f>IF(I11503="OUTSTANDING",'Data Table Volumes'!$B$1-G11503,"NA")</f>
        <v>NA</v>
      </c>
    </row>
    <row r="11504" spans="7:17">
      <c r="G11504" s="1"/>
      <c r="Q11504" s="32" t="str">
        <f>IF(I11504="OUTSTANDING",'Data Table Volumes'!$B$1-G11504,"NA")</f>
        <v>NA</v>
      </c>
    </row>
    <row r="11505" spans="7:17">
      <c r="G11505" s="1"/>
      <c r="Q11505" s="32" t="str">
        <f>IF(I11505="OUTSTANDING",'Data Table Volumes'!$B$1-G11505,"NA")</f>
        <v>NA</v>
      </c>
    </row>
    <row r="11506" spans="7:17">
      <c r="G11506" s="1"/>
      <c r="Q11506" s="32" t="str">
        <f>IF(I11506="OUTSTANDING",'Data Table Volumes'!$B$1-G11506,"NA")</f>
        <v>NA</v>
      </c>
    </row>
    <row r="11507" spans="7:17">
      <c r="G11507" s="1"/>
      <c r="Q11507" s="32" t="str">
        <f>IF(I11507="OUTSTANDING",'Data Table Volumes'!$B$1-G11507,"NA")</f>
        <v>NA</v>
      </c>
    </row>
    <row r="11508" spans="7:17">
      <c r="G11508" s="1"/>
      <c r="Q11508" s="32" t="str">
        <f>IF(I11508="OUTSTANDING",'Data Table Volumes'!$B$1-G11508,"NA")</f>
        <v>NA</v>
      </c>
    </row>
    <row r="11509" spans="7:17">
      <c r="G11509" s="1"/>
      <c r="Q11509" s="32" t="str">
        <f>IF(I11509="OUTSTANDING",'Data Table Volumes'!$B$1-G11509,"NA")</f>
        <v>NA</v>
      </c>
    </row>
    <row r="11510" spans="7:17">
      <c r="G11510" s="1"/>
      <c r="Q11510" s="32" t="str">
        <f>IF(I11510="OUTSTANDING",'Data Table Volumes'!$B$1-G11510,"NA")</f>
        <v>NA</v>
      </c>
    </row>
    <row r="11511" spans="7:17">
      <c r="G11511" s="1"/>
      <c r="Q11511" s="32" t="str">
        <f>IF(I11511="OUTSTANDING",'Data Table Volumes'!$B$1-G11511,"NA")</f>
        <v>NA</v>
      </c>
    </row>
    <row r="11512" spans="7:17">
      <c r="G11512" s="1"/>
      <c r="Q11512" s="32" t="str">
        <f>IF(I11512="OUTSTANDING",'Data Table Volumes'!$B$1-G11512,"NA")</f>
        <v>NA</v>
      </c>
    </row>
    <row r="11513" spans="7:17">
      <c r="G11513" s="1"/>
      <c r="Q11513" s="32" t="str">
        <f>IF(I11513="OUTSTANDING",'Data Table Volumes'!$B$1-G11513,"NA")</f>
        <v>NA</v>
      </c>
    </row>
    <row r="11514" spans="7:17">
      <c r="G11514" s="1"/>
      <c r="Q11514" s="32" t="str">
        <f>IF(I11514="OUTSTANDING",'Data Table Volumes'!$B$1-G11514,"NA")</f>
        <v>NA</v>
      </c>
    </row>
    <row r="11515" spans="7:17">
      <c r="G11515" s="1"/>
      <c r="Q11515" s="32" t="str">
        <f>IF(I11515="OUTSTANDING",'Data Table Volumes'!$B$1-G11515,"NA")</f>
        <v>NA</v>
      </c>
    </row>
    <row r="11516" spans="7:17">
      <c r="G11516" s="1"/>
      <c r="Q11516" s="32" t="str">
        <f>IF(I11516="OUTSTANDING",'Data Table Volumes'!$B$1-G11516,"NA")</f>
        <v>NA</v>
      </c>
    </row>
    <row r="11517" spans="7:17">
      <c r="G11517" s="1"/>
      <c r="Q11517" s="32" t="str">
        <f>IF(I11517="OUTSTANDING",'Data Table Volumes'!$B$1-G11517,"NA")</f>
        <v>NA</v>
      </c>
    </row>
    <row r="11518" spans="7:17">
      <c r="G11518" s="1"/>
      <c r="Q11518" s="32" t="str">
        <f>IF(I11518="OUTSTANDING",'Data Table Volumes'!$B$1-G11518,"NA")</f>
        <v>NA</v>
      </c>
    </row>
    <row r="11519" spans="7:17">
      <c r="G11519" s="1"/>
      <c r="Q11519" s="32" t="str">
        <f>IF(I11519="OUTSTANDING",'Data Table Volumes'!$B$1-G11519,"NA")</f>
        <v>NA</v>
      </c>
    </row>
    <row r="11520" spans="7:17">
      <c r="G11520" s="1"/>
      <c r="Q11520" s="32" t="str">
        <f>IF(I11520="OUTSTANDING",'Data Table Volumes'!$B$1-G11520,"NA")</f>
        <v>NA</v>
      </c>
    </row>
    <row r="11521" spans="7:17">
      <c r="G11521" s="1"/>
      <c r="Q11521" s="32" t="str">
        <f>IF(I11521="OUTSTANDING",'Data Table Volumes'!$B$1-G11521,"NA")</f>
        <v>NA</v>
      </c>
    </row>
    <row r="11522" spans="7:17">
      <c r="G11522" s="1"/>
      <c r="Q11522" s="32" t="str">
        <f>IF(I11522="OUTSTANDING",'Data Table Volumes'!$B$1-G11522,"NA")</f>
        <v>NA</v>
      </c>
    </row>
    <row r="11523" spans="7:17">
      <c r="G11523" s="1"/>
      <c r="Q11523" s="32" t="str">
        <f>IF(I11523="OUTSTANDING",'Data Table Volumes'!$B$1-G11523,"NA")</f>
        <v>NA</v>
      </c>
    </row>
    <row r="11524" spans="7:17">
      <c r="G11524" s="1"/>
      <c r="Q11524" s="32" t="str">
        <f>IF(I11524="OUTSTANDING",'Data Table Volumes'!$B$1-G11524,"NA")</f>
        <v>NA</v>
      </c>
    </row>
    <row r="11525" spans="7:17">
      <c r="G11525" s="1"/>
      <c r="Q11525" s="32" t="str">
        <f>IF(I11525="OUTSTANDING",'Data Table Volumes'!$B$1-G11525,"NA")</f>
        <v>NA</v>
      </c>
    </row>
    <row r="11526" spans="7:17">
      <c r="G11526" s="1"/>
      <c r="Q11526" s="32" t="str">
        <f>IF(I11526="OUTSTANDING",'Data Table Volumes'!$B$1-G11526,"NA")</f>
        <v>NA</v>
      </c>
    </row>
    <row r="11527" spans="7:17">
      <c r="G11527" s="1"/>
      <c r="Q11527" s="32" t="str">
        <f>IF(I11527="OUTSTANDING",'Data Table Volumes'!$B$1-G11527,"NA")</f>
        <v>NA</v>
      </c>
    </row>
    <row r="11528" spans="7:17">
      <c r="G11528" s="1"/>
      <c r="Q11528" s="32" t="str">
        <f>IF(I11528="OUTSTANDING",'Data Table Volumes'!$B$1-G11528,"NA")</f>
        <v>NA</v>
      </c>
    </row>
    <row r="11529" spans="7:17">
      <c r="G11529" s="1"/>
      <c r="Q11529" s="32" t="str">
        <f>IF(I11529="OUTSTANDING",'Data Table Volumes'!$B$1-G11529,"NA")</f>
        <v>NA</v>
      </c>
    </row>
    <row r="11530" spans="7:17">
      <c r="G11530" s="1"/>
      <c r="Q11530" s="32" t="str">
        <f>IF(I11530="OUTSTANDING",'Data Table Volumes'!$B$1-G11530,"NA")</f>
        <v>NA</v>
      </c>
    </row>
    <row r="11531" spans="7:17">
      <c r="G11531" s="1"/>
      <c r="Q11531" s="32" t="str">
        <f>IF(I11531="OUTSTANDING",'Data Table Volumes'!$B$1-G11531,"NA")</f>
        <v>NA</v>
      </c>
    </row>
    <row r="11532" spans="7:17">
      <c r="G11532" s="1"/>
      <c r="Q11532" s="32" t="str">
        <f>IF(I11532="OUTSTANDING",'Data Table Volumes'!$B$1-G11532,"NA")</f>
        <v>NA</v>
      </c>
    </row>
    <row r="11533" spans="7:17">
      <c r="G11533" s="1"/>
      <c r="Q11533" s="32" t="str">
        <f>IF(I11533="OUTSTANDING",'Data Table Volumes'!$B$1-G11533,"NA")</f>
        <v>NA</v>
      </c>
    </row>
    <row r="11534" spans="7:17">
      <c r="G11534" s="1"/>
      <c r="Q11534" s="32" t="str">
        <f>IF(I11534="OUTSTANDING",'Data Table Volumes'!$B$1-G11534,"NA")</f>
        <v>NA</v>
      </c>
    </row>
    <row r="11535" spans="7:17">
      <c r="G11535" s="1"/>
      <c r="Q11535" s="32" t="str">
        <f>IF(I11535="OUTSTANDING",'Data Table Volumes'!$B$1-G11535,"NA")</f>
        <v>NA</v>
      </c>
    </row>
    <row r="11536" spans="7:17">
      <c r="G11536" s="1"/>
      <c r="Q11536" s="32" t="str">
        <f>IF(I11536="OUTSTANDING",'Data Table Volumes'!$B$1-G11536,"NA")</f>
        <v>NA</v>
      </c>
    </row>
    <row r="11537" spans="7:17">
      <c r="G11537" s="1"/>
      <c r="Q11537" s="32" t="str">
        <f>IF(I11537="OUTSTANDING",'Data Table Volumes'!$B$1-G11537,"NA")</f>
        <v>NA</v>
      </c>
    </row>
    <row r="11538" spans="7:17">
      <c r="G11538" s="1"/>
      <c r="Q11538" s="32" t="str">
        <f>IF(I11538="OUTSTANDING",'Data Table Volumes'!$B$1-G11538,"NA")</f>
        <v>NA</v>
      </c>
    </row>
    <row r="11539" spans="7:17">
      <c r="G11539" s="1"/>
      <c r="Q11539" s="32" t="str">
        <f>IF(I11539="OUTSTANDING",'Data Table Volumes'!$B$1-G11539,"NA")</f>
        <v>NA</v>
      </c>
    </row>
    <row r="11540" spans="7:17">
      <c r="G11540" s="1"/>
      <c r="Q11540" s="32" t="str">
        <f>IF(I11540="OUTSTANDING",'Data Table Volumes'!$B$1-G11540,"NA")</f>
        <v>NA</v>
      </c>
    </row>
    <row r="11541" spans="7:17">
      <c r="G11541" s="1"/>
      <c r="Q11541" s="32" t="str">
        <f>IF(I11541="OUTSTANDING",'Data Table Volumes'!$B$1-G11541,"NA")</f>
        <v>NA</v>
      </c>
    </row>
    <row r="11542" spans="7:17">
      <c r="G11542" s="1"/>
      <c r="Q11542" s="32" t="str">
        <f>IF(I11542="OUTSTANDING",'Data Table Volumes'!$B$1-G11542,"NA")</f>
        <v>NA</v>
      </c>
    </row>
    <row r="11543" spans="7:17">
      <c r="G11543" s="1"/>
      <c r="Q11543" s="32" t="str">
        <f>IF(I11543="OUTSTANDING",'Data Table Volumes'!$B$1-G11543,"NA")</f>
        <v>NA</v>
      </c>
    </row>
    <row r="11544" spans="7:17">
      <c r="G11544" s="1"/>
      <c r="Q11544" s="32" t="str">
        <f>IF(I11544="OUTSTANDING",'Data Table Volumes'!$B$1-G11544,"NA")</f>
        <v>NA</v>
      </c>
    </row>
    <row r="11545" spans="7:17">
      <c r="G11545" s="1"/>
      <c r="Q11545" s="32" t="str">
        <f>IF(I11545="OUTSTANDING",'Data Table Volumes'!$B$1-G11545,"NA")</f>
        <v>NA</v>
      </c>
    </row>
    <row r="11546" spans="7:17">
      <c r="G11546" s="1"/>
      <c r="Q11546" s="32" t="str">
        <f>IF(I11546="OUTSTANDING",'Data Table Volumes'!$B$1-G11546,"NA")</f>
        <v>NA</v>
      </c>
    </row>
    <row r="11547" spans="7:17">
      <c r="G11547" s="1"/>
      <c r="Q11547" s="32" t="str">
        <f>IF(I11547="OUTSTANDING",'Data Table Volumes'!$B$1-G11547,"NA")</f>
        <v>NA</v>
      </c>
    </row>
    <row r="11548" spans="7:17">
      <c r="G11548" s="1"/>
      <c r="Q11548" s="32" t="str">
        <f>IF(I11548="OUTSTANDING",'Data Table Volumes'!$B$1-G11548,"NA")</f>
        <v>NA</v>
      </c>
    </row>
    <row r="11549" spans="7:17">
      <c r="G11549" s="1"/>
      <c r="Q11549" s="32" t="str">
        <f>IF(I11549="OUTSTANDING",'Data Table Volumes'!$B$1-G11549,"NA")</f>
        <v>NA</v>
      </c>
    </row>
    <row r="11550" spans="7:17">
      <c r="G11550" s="1"/>
      <c r="Q11550" s="32" t="str">
        <f>IF(I11550="OUTSTANDING",'Data Table Volumes'!$B$1-G11550,"NA")</f>
        <v>NA</v>
      </c>
    </row>
    <row r="11551" spans="7:17">
      <c r="G11551" s="1"/>
      <c r="Q11551" s="32" t="str">
        <f>IF(I11551="OUTSTANDING",'Data Table Volumes'!$B$1-G11551,"NA")</f>
        <v>NA</v>
      </c>
    </row>
    <row r="11552" spans="7:17">
      <c r="G11552" s="1"/>
      <c r="Q11552" s="32" t="str">
        <f>IF(I11552="OUTSTANDING",'Data Table Volumes'!$B$1-G11552,"NA")</f>
        <v>NA</v>
      </c>
    </row>
    <row r="11553" spans="7:17">
      <c r="G11553" s="1"/>
      <c r="Q11553" s="32" t="str">
        <f>IF(I11553="OUTSTANDING",'Data Table Volumes'!$B$1-G11553,"NA")</f>
        <v>NA</v>
      </c>
    </row>
    <row r="11554" spans="7:17">
      <c r="G11554" s="1"/>
      <c r="Q11554" s="32" t="str">
        <f>IF(I11554="OUTSTANDING",'Data Table Volumes'!$B$1-G11554,"NA")</f>
        <v>NA</v>
      </c>
    </row>
    <row r="11555" spans="7:17">
      <c r="G11555" s="1"/>
      <c r="Q11555" s="32" t="str">
        <f>IF(I11555="OUTSTANDING",'Data Table Volumes'!$B$1-G11555,"NA")</f>
        <v>NA</v>
      </c>
    </row>
    <row r="11556" spans="7:17">
      <c r="G11556" s="1"/>
      <c r="Q11556" s="32" t="str">
        <f>IF(I11556="OUTSTANDING",'Data Table Volumes'!$B$1-G11556,"NA")</f>
        <v>NA</v>
      </c>
    </row>
    <row r="11557" spans="7:17">
      <c r="G11557" s="1"/>
      <c r="Q11557" s="32" t="str">
        <f>IF(I11557="OUTSTANDING",'Data Table Volumes'!$B$1-G11557,"NA")</f>
        <v>NA</v>
      </c>
    </row>
    <row r="11558" spans="7:17">
      <c r="G11558" s="1"/>
      <c r="Q11558" s="32" t="str">
        <f>IF(I11558="OUTSTANDING",'Data Table Volumes'!$B$1-G11558,"NA")</f>
        <v>NA</v>
      </c>
    </row>
    <row r="11559" spans="7:17">
      <c r="G11559" s="1"/>
      <c r="Q11559" s="32" t="str">
        <f>IF(I11559="OUTSTANDING",'Data Table Volumes'!$B$1-G11559,"NA")</f>
        <v>NA</v>
      </c>
    </row>
    <row r="11560" spans="7:17">
      <c r="G11560" s="1"/>
      <c r="Q11560" s="32" t="str">
        <f>IF(I11560="OUTSTANDING",'Data Table Volumes'!$B$1-G11560,"NA")</f>
        <v>NA</v>
      </c>
    </row>
    <row r="11561" spans="7:17">
      <c r="G11561" s="1"/>
      <c r="Q11561" s="32" t="str">
        <f>IF(I11561="OUTSTANDING",'Data Table Volumes'!$B$1-G11561,"NA")</f>
        <v>NA</v>
      </c>
    </row>
    <row r="11562" spans="7:17">
      <c r="G11562" s="1"/>
      <c r="Q11562" s="32" t="str">
        <f>IF(I11562="OUTSTANDING",'Data Table Volumes'!$B$1-G11562,"NA")</f>
        <v>NA</v>
      </c>
    </row>
    <row r="11563" spans="7:17">
      <c r="G11563" s="1"/>
      <c r="Q11563" s="32" t="str">
        <f>IF(I11563="OUTSTANDING",'Data Table Volumes'!$B$1-G11563,"NA")</f>
        <v>NA</v>
      </c>
    </row>
    <row r="11564" spans="7:17">
      <c r="G11564" s="1"/>
      <c r="Q11564" s="32" t="str">
        <f>IF(I11564="OUTSTANDING",'Data Table Volumes'!$B$1-G11564,"NA")</f>
        <v>NA</v>
      </c>
    </row>
    <row r="11565" spans="7:17">
      <c r="G11565" s="1"/>
      <c r="Q11565" s="32" t="str">
        <f>IF(I11565="OUTSTANDING",'Data Table Volumes'!$B$1-G11565,"NA")</f>
        <v>NA</v>
      </c>
    </row>
    <row r="11566" spans="7:17">
      <c r="G11566" s="1"/>
      <c r="Q11566" s="32" t="str">
        <f>IF(I11566="OUTSTANDING",'Data Table Volumes'!$B$1-G11566,"NA")</f>
        <v>NA</v>
      </c>
    </row>
    <row r="11567" spans="7:17">
      <c r="G11567" s="1"/>
      <c r="Q11567" s="32" t="str">
        <f>IF(I11567="OUTSTANDING",'Data Table Volumes'!$B$1-G11567,"NA")</f>
        <v>NA</v>
      </c>
    </row>
    <row r="11568" spans="7:17">
      <c r="G11568" s="1"/>
      <c r="Q11568" s="32" t="str">
        <f>IF(I11568="OUTSTANDING",'Data Table Volumes'!$B$1-G11568,"NA")</f>
        <v>NA</v>
      </c>
    </row>
    <row r="11569" spans="7:17">
      <c r="G11569" s="1"/>
      <c r="Q11569" s="32" t="str">
        <f>IF(I11569="OUTSTANDING",'Data Table Volumes'!$B$1-G11569,"NA")</f>
        <v>NA</v>
      </c>
    </row>
    <row r="11570" spans="7:17">
      <c r="G11570" s="1"/>
      <c r="Q11570" s="32" t="str">
        <f>IF(I11570="OUTSTANDING",'Data Table Volumes'!$B$1-G11570,"NA")</f>
        <v>NA</v>
      </c>
    </row>
    <row r="11571" spans="7:17">
      <c r="G11571" s="1"/>
      <c r="Q11571" s="32" t="str">
        <f>IF(I11571="OUTSTANDING",'Data Table Volumes'!$B$1-G11571,"NA")</f>
        <v>NA</v>
      </c>
    </row>
    <row r="11572" spans="7:17">
      <c r="G11572" s="1"/>
      <c r="Q11572" s="32" t="str">
        <f>IF(I11572="OUTSTANDING",'Data Table Volumes'!$B$1-G11572,"NA")</f>
        <v>NA</v>
      </c>
    </row>
    <row r="11573" spans="7:17">
      <c r="G11573" s="1"/>
      <c r="Q11573" s="32" t="str">
        <f>IF(I11573="OUTSTANDING",'Data Table Volumes'!$B$1-G11573,"NA")</f>
        <v>NA</v>
      </c>
    </row>
    <row r="11574" spans="7:17">
      <c r="G11574" s="1"/>
      <c r="Q11574" s="32" t="str">
        <f>IF(I11574="OUTSTANDING",'Data Table Volumes'!$B$1-G11574,"NA")</f>
        <v>NA</v>
      </c>
    </row>
    <row r="11575" spans="7:17">
      <c r="G11575" s="1"/>
      <c r="Q11575" s="32" t="str">
        <f>IF(I11575="OUTSTANDING",'Data Table Volumes'!$B$1-G11575,"NA")</f>
        <v>NA</v>
      </c>
    </row>
    <row r="11576" spans="7:17">
      <c r="G11576" s="1"/>
      <c r="Q11576" s="32" t="str">
        <f>IF(I11576="OUTSTANDING",'Data Table Volumes'!$B$1-G11576,"NA")</f>
        <v>NA</v>
      </c>
    </row>
    <row r="11577" spans="7:17">
      <c r="G11577" s="1"/>
      <c r="Q11577" s="32" t="str">
        <f>IF(I11577="OUTSTANDING",'Data Table Volumes'!$B$1-G11577,"NA")</f>
        <v>NA</v>
      </c>
    </row>
    <row r="11578" spans="7:17">
      <c r="G11578" s="1"/>
      <c r="Q11578" s="32" t="str">
        <f>IF(I11578="OUTSTANDING",'Data Table Volumes'!$B$1-G11578,"NA")</f>
        <v>NA</v>
      </c>
    </row>
    <row r="11579" spans="7:17">
      <c r="G11579" s="1"/>
      <c r="Q11579" s="32" t="str">
        <f>IF(I11579="OUTSTANDING",'Data Table Volumes'!$B$1-G11579,"NA")</f>
        <v>NA</v>
      </c>
    </row>
    <row r="11580" spans="7:17">
      <c r="G11580" s="1"/>
      <c r="Q11580" s="32" t="str">
        <f>IF(I11580="OUTSTANDING",'Data Table Volumes'!$B$1-G11580,"NA")</f>
        <v>NA</v>
      </c>
    </row>
    <row r="11581" spans="7:17">
      <c r="G11581" s="1"/>
      <c r="Q11581" s="32" t="str">
        <f>IF(I11581="OUTSTANDING",'Data Table Volumes'!$B$1-G11581,"NA")</f>
        <v>NA</v>
      </c>
    </row>
    <row r="11582" spans="7:17">
      <c r="G11582" s="1"/>
      <c r="Q11582" s="32" t="str">
        <f>IF(I11582="OUTSTANDING",'Data Table Volumes'!$B$1-G11582,"NA")</f>
        <v>NA</v>
      </c>
    </row>
    <row r="11583" spans="7:17">
      <c r="G11583" s="1"/>
      <c r="Q11583" s="32" t="str">
        <f>IF(I11583="OUTSTANDING",'Data Table Volumes'!$B$1-G11583,"NA")</f>
        <v>NA</v>
      </c>
    </row>
    <row r="11584" spans="7:17">
      <c r="G11584" s="1"/>
      <c r="Q11584" s="32" t="str">
        <f>IF(I11584="OUTSTANDING",'Data Table Volumes'!$B$1-G11584,"NA")</f>
        <v>NA</v>
      </c>
    </row>
    <row r="11585" spans="7:17">
      <c r="G11585" s="1"/>
      <c r="Q11585" s="32" t="str">
        <f>IF(I11585="OUTSTANDING",'Data Table Volumes'!$B$1-G11585,"NA")</f>
        <v>NA</v>
      </c>
    </row>
    <row r="11586" spans="7:17">
      <c r="G11586" s="1"/>
      <c r="Q11586" s="32" t="str">
        <f>IF(I11586="OUTSTANDING",'Data Table Volumes'!$B$1-G11586,"NA")</f>
        <v>NA</v>
      </c>
    </row>
    <row r="11587" spans="7:17">
      <c r="G11587" s="1"/>
      <c r="Q11587" s="32" t="str">
        <f>IF(I11587="OUTSTANDING",'Data Table Volumes'!$B$1-G11587,"NA")</f>
        <v>NA</v>
      </c>
    </row>
    <row r="11588" spans="7:17">
      <c r="G11588" s="1"/>
      <c r="Q11588" s="32" t="str">
        <f>IF(I11588="OUTSTANDING",'Data Table Volumes'!$B$1-G11588,"NA")</f>
        <v>NA</v>
      </c>
    </row>
    <row r="11589" spans="7:17">
      <c r="G11589" s="1"/>
      <c r="Q11589" s="32" t="str">
        <f>IF(I11589="OUTSTANDING",'Data Table Volumes'!$B$1-G11589,"NA")</f>
        <v>NA</v>
      </c>
    </row>
    <row r="11590" spans="7:17">
      <c r="G11590" s="1"/>
      <c r="Q11590" s="32" t="str">
        <f>IF(I11590="OUTSTANDING",'Data Table Volumes'!$B$1-G11590,"NA")</f>
        <v>NA</v>
      </c>
    </row>
    <row r="11591" spans="7:17">
      <c r="G11591" s="1"/>
      <c r="Q11591" s="32" t="str">
        <f>IF(I11591="OUTSTANDING",'Data Table Volumes'!$B$1-G11591,"NA")</f>
        <v>NA</v>
      </c>
    </row>
    <row r="11592" spans="7:17">
      <c r="G11592" s="1"/>
      <c r="Q11592" s="32" t="str">
        <f>IF(I11592="OUTSTANDING",'Data Table Volumes'!$B$1-G11592,"NA")</f>
        <v>NA</v>
      </c>
    </row>
    <row r="11593" spans="7:17">
      <c r="G11593" s="1"/>
      <c r="Q11593" s="32" t="str">
        <f>IF(I11593="OUTSTANDING",'Data Table Volumes'!$B$1-G11593,"NA")</f>
        <v>NA</v>
      </c>
    </row>
    <row r="11594" spans="7:17">
      <c r="G11594" s="1"/>
      <c r="Q11594" s="32" t="str">
        <f>IF(I11594="OUTSTANDING",'Data Table Volumes'!$B$1-G11594,"NA")</f>
        <v>NA</v>
      </c>
    </row>
    <row r="11595" spans="7:17">
      <c r="G11595" s="1"/>
      <c r="Q11595" s="32" t="str">
        <f>IF(I11595="OUTSTANDING",'Data Table Volumes'!$B$1-G11595,"NA")</f>
        <v>NA</v>
      </c>
    </row>
    <row r="11596" spans="7:17">
      <c r="G11596" s="1"/>
      <c r="Q11596" s="32" t="str">
        <f>IF(I11596="OUTSTANDING",'Data Table Volumes'!$B$1-G11596,"NA")</f>
        <v>NA</v>
      </c>
    </row>
    <row r="11597" spans="7:17">
      <c r="G11597" s="1"/>
      <c r="Q11597" s="32" t="str">
        <f>IF(I11597="OUTSTANDING",'Data Table Volumes'!$B$1-G11597,"NA")</f>
        <v>NA</v>
      </c>
    </row>
    <row r="11598" spans="7:17">
      <c r="G11598" s="1"/>
      <c r="Q11598" s="32" t="str">
        <f>IF(I11598="OUTSTANDING",'Data Table Volumes'!$B$1-G11598,"NA")</f>
        <v>NA</v>
      </c>
    </row>
    <row r="11599" spans="7:17">
      <c r="G11599" s="1"/>
      <c r="Q11599" s="32" t="str">
        <f>IF(I11599="OUTSTANDING",'Data Table Volumes'!$B$1-G11599,"NA")</f>
        <v>NA</v>
      </c>
    </row>
    <row r="11600" spans="7:17">
      <c r="G11600" s="1"/>
      <c r="Q11600" s="32" t="str">
        <f>IF(I11600="OUTSTANDING",'Data Table Volumes'!$B$1-G11600,"NA")</f>
        <v>NA</v>
      </c>
    </row>
    <row r="11601" spans="7:17">
      <c r="G11601" s="1"/>
      <c r="Q11601" s="32" t="str">
        <f>IF(I11601="OUTSTANDING",'Data Table Volumes'!$B$1-G11601,"NA")</f>
        <v>NA</v>
      </c>
    </row>
    <row r="11602" spans="7:17">
      <c r="G11602" s="1"/>
      <c r="Q11602" s="32" t="str">
        <f>IF(I11602="OUTSTANDING",'Data Table Volumes'!$B$1-G11602,"NA")</f>
        <v>NA</v>
      </c>
    </row>
    <row r="11603" spans="7:17">
      <c r="G11603" s="1"/>
      <c r="Q11603" s="32" t="str">
        <f>IF(I11603="OUTSTANDING",'Data Table Volumes'!$B$1-G11603,"NA")</f>
        <v>NA</v>
      </c>
    </row>
    <row r="11604" spans="7:17">
      <c r="G11604" s="1"/>
      <c r="Q11604" s="32" t="str">
        <f>IF(I11604="OUTSTANDING",'Data Table Volumes'!$B$1-G11604,"NA")</f>
        <v>NA</v>
      </c>
    </row>
    <row r="11605" spans="7:17">
      <c r="G11605" s="1"/>
      <c r="Q11605" s="32" t="str">
        <f>IF(I11605="OUTSTANDING",'Data Table Volumes'!$B$1-G11605,"NA")</f>
        <v>NA</v>
      </c>
    </row>
    <row r="11606" spans="7:17">
      <c r="G11606" s="1"/>
      <c r="Q11606" s="32" t="str">
        <f>IF(I11606="OUTSTANDING",'Data Table Volumes'!$B$1-G11606,"NA")</f>
        <v>NA</v>
      </c>
    </row>
    <row r="11607" spans="7:17">
      <c r="G11607" s="1"/>
      <c r="Q11607" s="32" t="str">
        <f>IF(I11607="OUTSTANDING",'Data Table Volumes'!$B$1-G11607,"NA")</f>
        <v>NA</v>
      </c>
    </row>
    <row r="11608" spans="7:17">
      <c r="G11608" s="1"/>
      <c r="Q11608" s="32" t="str">
        <f>IF(I11608="OUTSTANDING",'Data Table Volumes'!$B$1-G11608,"NA")</f>
        <v>NA</v>
      </c>
    </row>
    <row r="11609" spans="7:17">
      <c r="G11609" s="1"/>
      <c r="Q11609" s="32" t="str">
        <f>IF(I11609="OUTSTANDING",'Data Table Volumes'!$B$1-G11609,"NA")</f>
        <v>NA</v>
      </c>
    </row>
    <row r="11610" spans="7:17">
      <c r="G11610" s="1"/>
      <c r="Q11610" s="32" t="str">
        <f>IF(I11610="OUTSTANDING",'Data Table Volumes'!$B$1-G11610,"NA")</f>
        <v>NA</v>
      </c>
    </row>
    <row r="11611" spans="7:17">
      <c r="G11611" s="1"/>
      <c r="Q11611" s="32" t="str">
        <f>IF(I11611="OUTSTANDING",'Data Table Volumes'!$B$1-G11611,"NA")</f>
        <v>NA</v>
      </c>
    </row>
    <row r="11612" spans="7:17">
      <c r="G11612" s="1"/>
      <c r="Q11612" s="32" t="str">
        <f>IF(I11612="OUTSTANDING",'Data Table Volumes'!$B$1-G11612,"NA")</f>
        <v>NA</v>
      </c>
    </row>
    <row r="11613" spans="7:17">
      <c r="G11613" s="1"/>
      <c r="Q11613" s="32" t="str">
        <f>IF(I11613="OUTSTANDING",'Data Table Volumes'!$B$1-G11613,"NA")</f>
        <v>NA</v>
      </c>
    </row>
    <row r="11614" spans="7:17">
      <c r="G11614" s="1"/>
      <c r="Q11614" s="32" t="str">
        <f>IF(I11614="OUTSTANDING",'Data Table Volumes'!$B$1-G11614,"NA")</f>
        <v>NA</v>
      </c>
    </row>
    <row r="11615" spans="7:17">
      <c r="G11615" s="1"/>
      <c r="Q11615" s="32" t="str">
        <f>IF(I11615="OUTSTANDING",'Data Table Volumes'!$B$1-G11615,"NA")</f>
        <v>NA</v>
      </c>
    </row>
    <row r="11616" spans="7:17">
      <c r="G11616" s="1"/>
      <c r="Q11616" s="32" t="str">
        <f>IF(I11616="OUTSTANDING",'Data Table Volumes'!$B$1-G11616,"NA")</f>
        <v>NA</v>
      </c>
    </row>
    <row r="11617" spans="7:17">
      <c r="G11617" s="1"/>
      <c r="Q11617" s="32" t="str">
        <f>IF(I11617="OUTSTANDING",'Data Table Volumes'!$B$1-G11617,"NA")</f>
        <v>NA</v>
      </c>
    </row>
    <row r="11618" spans="7:17">
      <c r="G11618" s="1"/>
      <c r="Q11618" s="32" t="str">
        <f>IF(I11618="OUTSTANDING",'Data Table Volumes'!$B$1-G11618,"NA")</f>
        <v>NA</v>
      </c>
    </row>
    <row r="11619" spans="7:17">
      <c r="G11619" s="1"/>
      <c r="Q11619" s="32" t="str">
        <f>IF(I11619="OUTSTANDING",'Data Table Volumes'!$B$1-G11619,"NA")</f>
        <v>NA</v>
      </c>
    </row>
    <row r="11620" spans="7:17">
      <c r="G11620" s="1"/>
      <c r="Q11620" s="32" t="str">
        <f>IF(I11620="OUTSTANDING",'Data Table Volumes'!$B$1-G11620,"NA")</f>
        <v>NA</v>
      </c>
    </row>
    <row r="11621" spans="7:17">
      <c r="G11621" s="1"/>
      <c r="Q11621" s="32" t="str">
        <f>IF(I11621="OUTSTANDING",'Data Table Volumes'!$B$1-G11621,"NA")</f>
        <v>NA</v>
      </c>
    </row>
    <row r="11622" spans="7:17">
      <c r="G11622" s="1"/>
      <c r="Q11622" s="32" t="str">
        <f>IF(I11622="OUTSTANDING",'Data Table Volumes'!$B$1-G11622,"NA")</f>
        <v>NA</v>
      </c>
    </row>
    <row r="11623" spans="7:17">
      <c r="G11623" s="1"/>
      <c r="Q11623" s="32" t="str">
        <f>IF(I11623="OUTSTANDING",'Data Table Volumes'!$B$1-G11623,"NA")</f>
        <v>NA</v>
      </c>
    </row>
    <row r="11624" spans="7:17">
      <c r="G11624" s="1"/>
      <c r="Q11624" s="32" t="str">
        <f>IF(I11624="OUTSTANDING",'Data Table Volumes'!$B$1-G11624,"NA")</f>
        <v>NA</v>
      </c>
    </row>
    <row r="11625" spans="7:17">
      <c r="G11625" s="1"/>
      <c r="Q11625" s="32" t="str">
        <f>IF(I11625="OUTSTANDING",'Data Table Volumes'!$B$1-G11625,"NA")</f>
        <v>NA</v>
      </c>
    </row>
    <row r="11626" spans="7:17">
      <c r="G11626" s="1"/>
      <c r="Q11626" s="32" t="str">
        <f>IF(I11626="OUTSTANDING",'Data Table Volumes'!$B$1-G11626,"NA")</f>
        <v>NA</v>
      </c>
    </row>
    <row r="11627" spans="7:17">
      <c r="G11627" s="1"/>
      <c r="Q11627" s="32" t="str">
        <f>IF(I11627="OUTSTANDING",'Data Table Volumes'!$B$1-G11627,"NA")</f>
        <v>NA</v>
      </c>
    </row>
    <row r="11628" spans="7:17">
      <c r="G11628" s="1"/>
      <c r="Q11628" s="32" t="str">
        <f>IF(I11628="OUTSTANDING",'Data Table Volumes'!$B$1-G11628,"NA")</f>
        <v>NA</v>
      </c>
    </row>
    <row r="11629" spans="7:17">
      <c r="G11629" s="1"/>
      <c r="Q11629" s="32" t="str">
        <f>IF(I11629="OUTSTANDING",'Data Table Volumes'!$B$1-G11629,"NA")</f>
        <v>NA</v>
      </c>
    </row>
    <row r="11630" spans="7:17">
      <c r="G11630" s="1"/>
      <c r="Q11630" s="32" t="str">
        <f>IF(I11630="OUTSTANDING",'Data Table Volumes'!$B$1-G11630,"NA")</f>
        <v>NA</v>
      </c>
    </row>
    <row r="11631" spans="7:17">
      <c r="G11631" s="1"/>
      <c r="Q11631" s="32" t="str">
        <f>IF(I11631="OUTSTANDING",'Data Table Volumes'!$B$1-G11631,"NA")</f>
        <v>NA</v>
      </c>
    </row>
    <row r="11632" spans="7:17">
      <c r="G11632" s="1"/>
      <c r="Q11632" s="32" t="str">
        <f>IF(I11632="OUTSTANDING",'Data Table Volumes'!$B$1-G11632,"NA")</f>
        <v>NA</v>
      </c>
    </row>
    <row r="11633" spans="7:17">
      <c r="G11633" s="1"/>
      <c r="Q11633" s="32" t="str">
        <f>IF(I11633="OUTSTANDING",'Data Table Volumes'!$B$1-G11633,"NA")</f>
        <v>NA</v>
      </c>
    </row>
    <row r="11634" spans="7:17">
      <c r="G11634" s="1"/>
      <c r="Q11634" s="32" t="str">
        <f>IF(I11634="OUTSTANDING",'Data Table Volumes'!$B$1-G11634,"NA")</f>
        <v>NA</v>
      </c>
    </row>
    <row r="11635" spans="7:17">
      <c r="G11635" s="1"/>
      <c r="Q11635" s="32" t="str">
        <f>IF(I11635="OUTSTANDING",'Data Table Volumes'!$B$1-G11635,"NA")</f>
        <v>NA</v>
      </c>
    </row>
    <row r="11636" spans="7:17">
      <c r="G11636" s="1"/>
      <c r="Q11636" s="32" t="str">
        <f>IF(I11636="OUTSTANDING",'Data Table Volumes'!$B$1-G11636,"NA")</f>
        <v>NA</v>
      </c>
    </row>
    <row r="11637" spans="7:17">
      <c r="G11637" s="1"/>
      <c r="Q11637" s="32" t="str">
        <f>IF(I11637="OUTSTANDING",'Data Table Volumes'!$B$1-G11637,"NA")</f>
        <v>NA</v>
      </c>
    </row>
    <row r="11638" spans="7:17">
      <c r="G11638" s="1"/>
      <c r="Q11638" s="32" t="str">
        <f>IF(I11638="OUTSTANDING",'Data Table Volumes'!$B$1-G11638,"NA")</f>
        <v>NA</v>
      </c>
    </row>
    <row r="11639" spans="7:17">
      <c r="G11639" s="1"/>
      <c r="Q11639" s="32" t="str">
        <f>IF(I11639="OUTSTANDING",'Data Table Volumes'!$B$1-G11639,"NA")</f>
        <v>NA</v>
      </c>
    </row>
    <row r="11640" spans="7:17">
      <c r="G11640" s="1"/>
      <c r="Q11640" s="32" t="str">
        <f>IF(I11640="OUTSTANDING",'Data Table Volumes'!$B$1-G11640,"NA")</f>
        <v>NA</v>
      </c>
    </row>
    <row r="11641" spans="7:17">
      <c r="G11641" s="1"/>
      <c r="Q11641" s="32" t="str">
        <f>IF(I11641="OUTSTANDING",'Data Table Volumes'!$B$1-G11641,"NA")</f>
        <v>NA</v>
      </c>
    </row>
    <row r="11642" spans="7:17">
      <c r="G11642" s="1"/>
      <c r="Q11642" s="32" t="str">
        <f>IF(I11642="OUTSTANDING",'Data Table Volumes'!$B$1-G11642,"NA")</f>
        <v>NA</v>
      </c>
    </row>
    <row r="11643" spans="7:17">
      <c r="G11643" s="1"/>
      <c r="Q11643" s="32" t="str">
        <f>IF(I11643="OUTSTANDING",'Data Table Volumes'!$B$1-G11643,"NA")</f>
        <v>NA</v>
      </c>
    </row>
    <row r="11644" spans="7:17">
      <c r="G11644" s="1"/>
      <c r="Q11644" s="32" t="str">
        <f>IF(I11644="OUTSTANDING",'Data Table Volumes'!$B$1-G11644,"NA")</f>
        <v>NA</v>
      </c>
    </row>
    <row r="11645" spans="7:17">
      <c r="G11645" s="1"/>
      <c r="Q11645" s="32" t="str">
        <f>IF(I11645="OUTSTANDING",'Data Table Volumes'!$B$1-G11645,"NA")</f>
        <v>NA</v>
      </c>
    </row>
    <row r="11646" spans="7:17">
      <c r="G11646" s="1"/>
      <c r="Q11646" s="32" t="str">
        <f>IF(I11646="OUTSTANDING",'Data Table Volumes'!$B$1-G11646,"NA")</f>
        <v>NA</v>
      </c>
    </row>
    <row r="11647" spans="7:17">
      <c r="G11647" s="1"/>
      <c r="Q11647" s="32" t="str">
        <f>IF(I11647="OUTSTANDING",'Data Table Volumes'!$B$1-G11647,"NA")</f>
        <v>NA</v>
      </c>
    </row>
    <row r="11648" spans="7:17">
      <c r="G11648" s="1"/>
      <c r="Q11648" s="32" t="str">
        <f>IF(I11648="OUTSTANDING",'Data Table Volumes'!$B$1-G11648,"NA")</f>
        <v>NA</v>
      </c>
    </row>
    <row r="11649" spans="7:17">
      <c r="G11649" s="1"/>
      <c r="Q11649" s="32" t="str">
        <f>IF(I11649="OUTSTANDING",'Data Table Volumes'!$B$1-G11649,"NA")</f>
        <v>NA</v>
      </c>
    </row>
    <row r="11650" spans="7:17">
      <c r="G11650" s="1"/>
      <c r="Q11650" s="32" t="str">
        <f>IF(I11650="OUTSTANDING",'Data Table Volumes'!$B$1-G11650,"NA")</f>
        <v>NA</v>
      </c>
    </row>
    <row r="11651" spans="7:17">
      <c r="G11651" s="1"/>
      <c r="Q11651" s="32" t="str">
        <f>IF(I11651="OUTSTANDING",'Data Table Volumes'!$B$1-G11651,"NA")</f>
        <v>NA</v>
      </c>
    </row>
    <row r="11652" spans="7:17">
      <c r="G11652" s="1"/>
      <c r="Q11652" s="32" t="str">
        <f>IF(I11652="OUTSTANDING",'Data Table Volumes'!$B$1-G11652,"NA")</f>
        <v>NA</v>
      </c>
    </row>
    <row r="11653" spans="7:17">
      <c r="G11653" s="1"/>
      <c r="Q11653" s="32" t="str">
        <f>IF(I11653="OUTSTANDING",'Data Table Volumes'!$B$1-G11653,"NA")</f>
        <v>NA</v>
      </c>
    </row>
    <row r="11654" spans="7:17">
      <c r="G11654" s="1"/>
      <c r="Q11654" s="32" t="str">
        <f>IF(I11654="OUTSTANDING",'Data Table Volumes'!$B$1-G11654,"NA")</f>
        <v>NA</v>
      </c>
    </row>
    <row r="11655" spans="7:17">
      <c r="G11655" s="1"/>
      <c r="Q11655" s="32" t="str">
        <f>IF(I11655="OUTSTANDING",'Data Table Volumes'!$B$1-G11655,"NA")</f>
        <v>NA</v>
      </c>
    </row>
    <row r="11656" spans="7:17">
      <c r="G11656" s="1"/>
      <c r="Q11656" s="32" t="str">
        <f>IF(I11656="OUTSTANDING",'Data Table Volumes'!$B$1-G11656,"NA")</f>
        <v>NA</v>
      </c>
    </row>
    <row r="11657" spans="7:17">
      <c r="G11657" s="1"/>
      <c r="Q11657" s="32" t="str">
        <f>IF(I11657="OUTSTANDING",'Data Table Volumes'!$B$1-G11657,"NA")</f>
        <v>NA</v>
      </c>
    </row>
    <row r="11658" spans="7:17">
      <c r="G11658" s="1"/>
      <c r="Q11658" s="32" t="str">
        <f>IF(I11658="OUTSTANDING",'Data Table Volumes'!$B$1-G11658,"NA")</f>
        <v>NA</v>
      </c>
    </row>
    <row r="11659" spans="7:17">
      <c r="G11659" s="1"/>
      <c r="Q11659" s="32" t="str">
        <f>IF(I11659="OUTSTANDING",'Data Table Volumes'!$B$1-G11659,"NA")</f>
        <v>NA</v>
      </c>
    </row>
    <row r="11660" spans="7:17">
      <c r="G11660" s="1"/>
      <c r="Q11660" s="32" t="str">
        <f>IF(I11660="OUTSTANDING",'Data Table Volumes'!$B$1-G11660,"NA")</f>
        <v>NA</v>
      </c>
    </row>
    <row r="11661" spans="7:17">
      <c r="G11661" s="1"/>
      <c r="Q11661" s="32" t="str">
        <f>IF(I11661="OUTSTANDING",'Data Table Volumes'!$B$1-G11661,"NA")</f>
        <v>NA</v>
      </c>
    </row>
    <row r="11662" spans="7:17">
      <c r="G11662" s="1"/>
      <c r="Q11662" s="32" t="str">
        <f>IF(I11662="OUTSTANDING",'Data Table Volumes'!$B$1-G11662,"NA")</f>
        <v>NA</v>
      </c>
    </row>
    <row r="11663" spans="7:17">
      <c r="G11663" s="1"/>
      <c r="Q11663" s="32" t="str">
        <f>IF(I11663="OUTSTANDING",'Data Table Volumes'!$B$1-G11663,"NA")</f>
        <v>NA</v>
      </c>
    </row>
    <row r="11664" spans="7:17">
      <c r="G11664" s="1"/>
      <c r="Q11664" s="32" t="str">
        <f>IF(I11664="OUTSTANDING",'Data Table Volumes'!$B$1-G11664,"NA")</f>
        <v>NA</v>
      </c>
    </row>
    <row r="11665" spans="7:17">
      <c r="G11665" s="1"/>
      <c r="Q11665" s="32" t="str">
        <f>IF(I11665="OUTSTANDING",'Data Table Volumes'!$B$1-G11665,"NA")</f>
        <v>NA</v>
      </c>
    </row>
    <row r="11666" spans="7:17">
      <c r="G11666" s="1"/>
      <c r="Q11666" s="32" t="str">
        <f>IF(I11666="OUTSTANDING",'Data Table Volumes'!$B$1-G11666,"NA")</f>
        <v>NA</v>
      </c>
    </row>
    <row r="11667" spans="7:17">
      <c r="G11667" s="1"/>
      <c r="Q11667" s="32" t="str">
        <f>IF(I11667="OUTSTANDING",'Data Table Volumes'!$B$1-G11667,"NA")</f>
        <v>NA</v>
      </c>
    </row>
    <row r="11668" spans="7:17">
      <c r="G11668" s="1"/>
      <c r="Q11668" s="32" t="str">
        <f>IF(I11668="OUTSTANDING",'Data Table Volumes'!$B$1-G11668,"NA")</f>
        <v>NA</v>
      </c>
    </row>
    <row r="11669" spans="7:17">
      <c r="G11669" s="1"/>
      <c r="Q11669" s="32" t="str">
        <f>IF(I11669="OUTSTANDING",'Data Table Volumes'!$B$1-G11669,"NA")</f>
        <v>NA</v>
      </c>
    </row>
    <row r="11670" spans="7:17">
      <c r="G11670" s="1"/>
      <c r="Q11670" s="32" t="str">
        <f>IF(I11670="OUTSTANDING",'Data Table Volumes'!$B$1-G11670,"NA")</f>
        <v>NA</v>
      </c>
    </row>
    <row r="11671" spans="7:17">
      <c r="G11671" s="1"/>
      <c r="Q11671" s="32" t="str">
        <f>IF(I11671="OUTSTANDING",'Data Table Volumes'!$B$1-G11671,"NA")</f>
        <v>NA</v>
      </c>
    </row>
    <row r="11672" spans="7:17">
      <c r="G11672" s="1"/>
      <c r="Q11672" s="32" t="str">
        <f>IF(I11672="OUTSTANDING",'Data Table Volumes'!$B$1-G11672,"NA")</f>
        <v>NA</v>
      </c>
    </row>
    <row r="11673" spans="7:17">
      <c r="G11673" s="1"/>
      <c r="Q11673" s="32" t="str">
        <f>IF(I11673="OUTSTANDING",'Data Table Volumes'!$B$1-G11673,"NA")</f>
        <v>NA</v>
      </c>
    </row>
    <row r="11674" spans="7:17">
      <c r="G11674" s="1"/>
      <c r="Q11674" s="32" t="str">
        <f>IF(I11674="OUTSTANDING",'Data Table Volumes'!$B$1-G11674,"NA")</f>
        <v>NA</v>
      </c>
    </row>
    <row r="11675" spans="7:17">
      <c r="G11675" s="1"/>
      <c r="Q11675" s="32" t="str">
        <f>IF(I11675="OUTSTANDING",'Data Table Volumes'!$B$1-G11675,"NA")</f>
        <v>NA</v>
      </c>
    </row>
    <row r="11676" spans="7:17">
      <c r="G11676" s="1"/>
      <c r="Q11676" s="32" t="str">
        <f>IF(I11676="OUTSTANDING",'Data Table Volumes'!$B$1-G11676,"NA")</f>
        <v>NA</v>
      </c>
    </row>
    <row r="11677" spans="7:17">
      <c r="G11677" s="1"/>
      <c r="Q11677" s="32" t="str">
        <f>IF(I11677="OUTSTANDING",'Data Table Volumes'!$B$1-G11677,"NA")</f>
        <v>NA</v>
      </c>
    </row>
    <row r="11678" spans="7:17">
      <c r="G11678" s="1"/>
      <c r="Q11678" s="32" t="str">
        <f>IF(I11678="OUTSTANDING",'Data Table Volumes'!$B$1-G11678,"NA")</f>
        <v>NA</v>
      </c>
    </row>
    <row r="11679" spans="7:17">
      <c r="G11679" s="1"/>
      <c r="Q11679" s="32" t="str">
        <f>IF(I11679="OUTSTANDING",'Data Table Volumes'!$B$1-G11679,"NA")</f>
        <v>NA</v>
      </c>
    </row>
    <row r="11680" spans="7:17">
      <c r="G11680" s="1"/>
      <c r="Q11680" s="32" t="str">
        <f>IF(I11680="OUTSTANDING",'Data Table Volumes'!$B$1-G11680,"NA")</f>
        <v>NA</v>
      </c>
    </row>
    <row r="11681" spans="7:17">
      <c r="G11681" s="1"/>
      <c r="Q11681" s="32" t="str">
        <f>IF(I11681="OUTSTANDING",'Data Table Volumes'!$B$1-G11681,"NA")</f>
        <v>NA</v>
      </c>
    </row>
    <row r="11682" spans="7:17">
      <c r="G11682" s="1"/>
      <c r="Q11682" s="32" t="str">
        <f>IF(I11682="OUTSTANDING",'Data Table Volumes'!$B$1-G11682,"NA")</f>
        <v>NA</v>
      </c>
    </row>
    <row r="11683" spans="7:17">
      <c r="G11683" s="1"/>
      <c r="Q11683" s="32" t="str">
        <f>IF(I11683="OUTSTANDING",'Data Table Volumes'!$B$1-G11683,"NA")</f>
        <v>NA</v>
      </c>
    </row>
    <row r="11684" spans="7:17">
      <c r="G11684" s="1"/>
      <c r="Q11684" s="32" t="str">
        <f>IF(I11684="OUTSTANDING",'Data Table Volumes'!$B$1-G11684,"NA")</f>
        <v>NA</v>
      </c>
    </row>
    <row r="11685" spans="7:17">
      <c r="G11685" s="1"/>
      <c r="Q11685" s="32" t="str">
        <f>IF(I11685="OUTSTANDING",'Data Table Volumes'!$B$1-G11685,"NA")</f>
        <v>NA</v>
      </c>
    </row>
    <row r="11686" spans="7:17">
      <c r="G11686" s="1"/>
      <c r="Q11686" s="32" t="str">
        <f>IF(I11686="OUTSTANDING",'Data Table Volumes'!$B$1-G11686,"NA")</f>
        <v>NA</v>
      </c>
    </row>
    <row r="11687" spans="7:17">
      <c r="G11687" s="1"/>
      <c r="Q11687" s="32" t="str">
        <f>IF(I11687="OUTSTANDING",'Data Table Volumes'!$B$1-G11687,"NA")</f>
        <v>NA</v>
      </c>
    </row>
    <row r="11688" spans="7:17">
      <c r="G11688" s="1"/>
      <c r="Q11688" s="32" t="str">
        <f>IF(I11688="OUTSTANDING",'Data Table Volumes'!$B$1-G11688,"NA")</f>
        <v>NA</v>
      </c>
    </row>
    <row r="11689" spans="7:17">
      <c r="G11689" s="1"/>
      <c r="Q11689" s="32" t="str">
        <f>IF(I11689="OUTSTANDING",'Data Table Volumes'!$B$1-G11689,"NA")</f>
        <v>NA</v>
      </c>
    </row>
    <row r="11690" spans="7:17">
      <c r="G11690" s="1"/>
      <c r="Q11690" s="32" t="str">
        <f>IF(I11690="OUTSTANDING",'Data Table Volumes'!$B$1-G11690,"NA")</f>
        <v>NA</v>
      </c>
    </row>
    <row r="11691" spans="7:17">
      <c r="G11691" s="1"/>
      <c r="Q11691" s="32" t="str">
        <f>IF(I11691="OUTSTANDING",'Data Table Volumes'!$B$1-G11691,"NA")</f>
        <v>NA</v>
      </c>
    </row>
    <row r="11692" spans="7:17">
      <c r="G11692" s="1"/>
      <c r="Q11692" s="32" t="str">
        <f>IF(I11692="OUTSTANDING",'Data Table Volumes'!$B$1-G11692,"NA")</f>
        <v>NA</v>
      </c>
    </row>
    <row r="11693" spans="7:17">
      <c r="G11693" s="1"/>
      <c r="Q11693" s="32" t="str">
        <f>IF(I11693="OUTSTANDING",'Data Table Volumes'!$B$1-G11693,"NA")</f>
        <v>NA</v>
      </c>
    </row>
    <row r="11694" spans="7:17">
      <c r="G11694" s="1"/>
      <c r="Q11694" s="32" t="str">
        <f>IF(I11694="OUTSTANDING",'Data Table Volumes'!$B$1-G11694,"NA")</f>
        <v>NA</v>
      </c>
    </row>
    <row r="11695" spans="7:17">
      <c r="G11695" s="1"/>
      <c r="Q11695" s="32" t="str">
        <f>IF(I11695="OUTSTANDING",'Data Table Volumes'!$B$1-G11695,"NA")</f>
        <v>NA</v>
      </c>
    </row>
    <row r="11696" spans="7:17">
      <c r="G11696" s="1"/>
      <c r="Q11696" s="32" t="str">
        <f>IF(I11696="OUTSTANDING",'Data Table Volumes'!$B$1-G11696,"NA")</f>
        <v>NA</v>
      </c>
    </row>
    <row r="11697" spans="7:17">
      <c r="G11697" s="1"/>
      <c r="Q11697" s="32" t="str">
        <f>IF(I11697="OUTSTANDING",'Data Table Volumes'!$B$1-G11697,"NA")</f>
        <v>NA</v>
      </c>
    </row>
    <row r="11698" spans="7:17">
      <c r="G11698" s="1"/>
      <c r="Q11698" s="32" t="str">
        <f>IF(I11698="OUTSTANDING",'Data Table Volumes'!$B$1-G11698,"NA")</f>
        <v>NA</v>
      </c>
    </row>
    <row r="11699" spans="7:17">
      <c r="G11699" s="1"/>
      <c r="Q11699" s="32" t="str">
        <f>IF(I11699="OUTSTANDING",'Data Table Volumes'!$B$1-G11699,"NA")</f>
        <v>NA</v>
      </c>
    </row>
    <row r="11700" spans="7:17">
      <c r="G11700" s="1"/>
      <c r="Q11700" s="32" t="str">
        <f>IF(I11700="OUTSTANDING",'Data Table Volumes'!$B$1-G11700,"NA")</f>
        <v>NA</v>
      </c>
    </row>
    <row r="11701" spans="7:17">
      <c r="G11701" s="1"/>
      <c r="Q11701" s="32" t="str">
        <f>IF(I11701="OUTSTANDING",'Data Table Volumes'!$B$1-G11701,"NA")</f>
        <v>NA</v>
      </c>
    </row>
    <row r="11702" spans="7:17">
      <c r="G11702" s="1"/>
      <c r="Q11702" s="32" t="str">
        <f>IF(I11702="OUTSTANDING",'Data Table Volumes'!$B$1-G11702,"NA")</f>
        <v>NA</v>
      </c>
    </row>
    <row r="11703" spans="7:17">
      <c r="G11703" s="1"/>
      <c r="Q11703" s="32" t="str">
        <f>IF(I11703="OUTSTANDING",'Data Table Volumes'!$B$1-G11703,"NA")</f>
        <v>NA</v>
      </c>
    </row>
    <row r="11704" spans="7:17">
      <c r="G11704" s="1"/>
      <c r="Q11704" s="32" t="str">
        <f>IF(I11704="OUTSTANDING",'Data Table Volumes'!$B$1-G11704,"NA")</f>
        <v>NA</v>
      </c>
    </row>
    <row r="11705" spans="7:17">
      <c r="G11705" s="1"/>
      <c r="Q11705" s="32" t="str">
        <f>IF(I11705="OUTSTANDING",'Data Table Volumes'!$B$1-G11705,"NA")</f>
        <v>NA</v>
      </c>
    </row>
    <row r="11706" spans="7:17">
      <c r="G11706" s="1"/>
      <c r="Q11706" s="32" t="str">
        <f>IF(I11706="OUTSTANDING",'Data Table Volumes'!$B$1-G11706,"NA")</f>
        <v>NA</v>
      </c>
    </row>
    <row r="11707" spans="7:17">
      <c r="G11707" s="1"/>
      <c r="Q11707" s="32" t="str">
        <f>IF(I11707="OUTSTANDING",'Data Table Volumes'!$B$1-G11707,"NA")</f>
        <v>NA</v>
      </c>
    </row>
    <row r="11708" spans="7:17">
      <c r="G11708" s="1"/>
      <c r="Q11708" s="32" t="str">
        <f>IF(I11708="OUTSTANDING",'Data Table Volumes'!$B$1-G11708,"NA")</f>
        <v>NA</v>
      </c>
    </row>
    <row r="11709" spans="7:17">
      <c r="G11709" s="1"/>
      <c r="Q11709" s="32" t="str">
        <f>IF(I11709="OUTSTANDING",'Data Table Volumes'!$B$1-G11709,"NA")</f>
        <v>NA</v>
      </c>
    </row>
    <row r="11710" spans="7:17">
      <c r="G11710" s="1"/>
      <c r="Q11710" s="32" t="str">
        <f>IF(I11710="OUTSTANDING",'Data Table Volumes'!$B$1-G11710,"NA")</f>
        <v>NA</v>
      </c>
    </row>
    <row r="11711" spans="7:17">
      <c r="G11711" s="1"/>
      <c r="Q11711" s="32" t="str">
        <f>IF(I11711="OUTSTANDING",'Data Table Volumes'!$B$1-G11711,"NA")</f>
        <v>NA</v>
      </c>
    </row>
    <row r="11712" spans="7:17">
      <c r="G11712" s="1"/>
      <c r="Q11712" s="32" t="str">
        <f>IF(I11712="OUTSTANDING",'Data Table Volumes'!$B$1-G11712,"NA")</f>
        <v>NA</v>
      </c>
    </row>
    <row r="11713" spans="7:17">
      <c r="G11713" s="1"/>
      <c r="Q11713" s="32" t="str">
        <f>IF(I11713="OUTSTANDING",'Data Table Volumes'!$B$1-G11713,"NA")</f>
        <v>NA</v>
      </c>
    </row>
    <row r="11714" spans="7:17">
      <c r="G11714" s="1"/>
      <c r="Q11714" s="32" t="str">
        <f>IF(I11714="OUTSTANDING",'Data Table Volumes'!$B$1-G11714,"NA")</f>
        <v>NA</v>
      </c>
    </row>
    <row r="11715" spans="7:17">
      <c r="G11715" s="1"/>
      <c r="Q11715" s="32" t="str">
        <f>IF(I11715="OUTSTANDING",'Data Table Volumes'!$B$1-G11715,"NA")</f>
        <v>NA</v>
      </c>
    </row>
    <row r="11716" spans="7:17">
      <c r="G11716" s="1"/>
      <c r="Q11716" s="32" t="str">
        <f>IF(I11716="OUTSTANDING",'Data Table Volumes'!$B$1-G11716,"NA")</f>
        <v>NA</v>
      </c>
    </row>
    <row r="11717" spans="7:17">
      <c r="G11717" s="1"/>
      <c r="Q11717" s="32" t="str">
        <f>IF(I11717="OUTSTANDING",'Data Table Volumes'!$B$1-G11717,"NA")</f>
        <v>NA</v>
      </c>
    </row>
    <row r="11718" spans="7:17">
      <c r="G11718" s="1"/>
      <c r="Q11718" s="32" t="str">
        <f>IF(I11718="OUTSTANDING",'Data Table Volumes'!$B$1-G11718,"NA")</f>
        <v>NA</v>
      </c>
    </row>
    <row r="11719" spans="7:17">
      <c r="G11719" s="1"/>
      <c r="Q11719" s="32" t="str">
        <f>IF(I11719="OUTSTANDING",'Data Table Volumes'!$B$1-G11719,"NA")</f>
        <v>NA</v>
      </c>
    </row>
    <row r="11720" spans="7:17">
      <c r="G11720" s="1"/>
      <c r="Q11720" s="32" t="str">
        <f>IF(I11720="OUTSTANDING",'Data Table Volumes'!$B$1-G11720,"NA")</f>
        <v>NA</v>
      </c>
    </row>
    <row r="11721" spans="7:17">
      <c r="G11721" s="1"/>
      <c r="Q11721" s="32" t="str">
        <f>IF(I11721="OUTSTANDING",'Data Table Volumes'!$B$1-G11721,"NA")</f>
        <v>NA</v>
      </c>
    </row>
    <row r="11722" spans="7:17">
      <c r="G11722" s="1"/>
      <c r="Q11722" s="32" t="str">
        <f>IF(I11722="OUTSTANDING",'Data Table Volumes'!$B$1-G11722,"NA")</f>
        <v>NA</v>
      </c>
    </row>
    <row r="11723" spans="7:17">
      <c r="G11723" s="1"/>
      <c r="Q11723" s="32" t="str">
        <f>IF(I11723="OUTSTANDING",'Data Table Volumes'!$B$1-G11723,"NA")</f>
        <v>NA</v>
      </c>
    </row>
    <row r="11724" spans="7:17">
      <c r="G11724" s="1"/>
      <c r="Q11724" s="32" t="str">
        <f>IF(I11724="OUTSTANDING",'Data Table Volumes'!$B$1-G11724,"NA")</f>
        <v>NA</v>
      </c>
    </row>
    <row r="11725" spans="7:17">
      <c r="G11725" s="1"/>
      <c r="Q11725" s="32" t="str">
        <f>IF(I11725="OUTSTANDING",'Data Table Volumes'!$B$1-G11725,"NA")</f>
        <v>NA</v>
      </c>
    </row>
    <row r="11726" spans="7:17">
      <c r="G11726" s="1"/>
      <c r="Q11726" s="32" t="str">
        <f>IF(I11726="OUTSTANDING",'Data Table Volumes'!$B$1-G11726,"NA")</f>
        <v>NA</v>
      </c>
    </row>
    <row r="11727" spans="7:17">
      <c r="G11727" s="1"/>
      <c r="Q11727" s="32" t="str">
        <f>IF(I11727="OUTSTANDING",'Data Table Volumes'!$B$1-G11727,"NA")</f>
        <v>NA</v>
      </c>
    </row>
    <row r="11728" spans="7:17">
      <c r="G11728" s="1"/>
      <c r="Q11728" s="32" t="str">
        <f>IF(I11728="OUTSTANDING",'Data Table Volumes'!$B$1-G11728,"NA")</f>
        <v>NA</v>
      </c>
    </row>
    <row r="11729" spans="7:17">
      <c r="G11729" s="1"/>
      <c r="Q11729" s="32" t="str">
        <f>IF(I11729="OUTSTANDING",'Data Table Volumes'!$B$1-G11729,"NA")</f>
        <v>NA</v>
      </c>
    </row>
    <row r="11730" spans="7:17">
      <c r="G11730" s="1"/>
      <c r="Q11730" s="32" t="str">
        <f>IF(I11730="OUTSTANDING",'Data Table Volumes'!$B$1-G11730,"NA")</f>
        <v>NA</v>
      </c>
    </row>
    <row r="11731" spans="7:17">
      <c r="G11731" s="1"/>
      <c r="Q11731" s="32" t="str">
        <f>IF(I11731="OUTSTANDING",'Data Table Volumes'!$B$1-G11731,"NA")</f>
        <v>NA</v>
      </c>
    </row>
    <row r="11732" spans="7:17">
      <c r="G11732" s="1"/>
      <c r="Q11732" s="32" t="str">
        <f>IF(I11732="OUTSTANDING",'Data Table Volumes'!$B$1-G11732,"NA")</f>
        <v>NA</v>
      </c>
    </row>
    <row r="11733" spans="7:17">
      <c r="G11733" s="1"/>
      <c r="Q11733" s="32" t="str">
        <f>IF(I11733="OUTSTANDING",'Data Table Volumes'!$B$1-G11733,"NA")</f>
        <v>NA</v>
      </c>
    </row>
    <row r="11734" spans="7:17">
      <c r="G11734" s="1"/>
      <c r="Q11734" s="32" t="str">
        <f>IF(I11734="OUTSTANDING",'Data Table Volumes'!$B$1-G11734,"NA")</f>
        <v>NA</v>
      </c>
    </row>
    <row r="11735" spans="7:17">
      <c r="G11735" s="1"/>
      <c r="Q11735" s="32" t="str">
        <f>IF(I11735="OUTSTANDING",'Data Table Volumes'!$B$1-G11735,"NA")</f>
        <v>NA</v>
      </c>
    </row>
    <row r="11736" spans="7:17">
      <c r="G11736" s="1"/>
      <c r="Q11736" s="32" t="str">
        <f>IF(I11736="OUTSTANDING",'Data Table Volumes'!$B$1-G11736,"NA")</f>
        <v>NA</v>
      </c>
    </row>
    <row r="11737" spans="7:17">
      <c r="G11737" s="1"/>
      <c r="Q11737" s="32" t="str">
        <f>IF(I11737="OUTSTANDING",'Data Table Volumes'!$B$1-G11737,"NA")</f>
        <v>NA</v>
      </c>
    </row>
    <row r="11738" spans="7:17">
      <c r="G11738" s="1"/>
      <c r="Q11738" s="32" t="str">
        <f>IF(I11738="OUTSTANDING",'Data Table Volumes'!$B$1-G11738,"NA")</f>
        <v>NA</v>
      </c>
    </row>
    <row r="11739" spans="7:17">
      <c r="G11739" s="1"/>
      <c r="Q11739" s="32" t="str">
        <f>IF(I11739="OUTSTANDING",'Data Table Volumes'!$B$1-G11739,"NA")</f>
        <v>NA</v>
      </c>
    </row>
    <row r="11740" spans="7:17">
      <c r="G11740" s="1"/>
      <c r="Q11740" s="32" t="str">
        <f>IF(I11740="OUTSTANDING",'Data Table Volumes'!$B$1-G11740,"NA")</f>
        <v>NA</v>
      </c>
    </row>
    <row r="11741" spans="7:17">
      <c r="G11741" s="1"/>
      <c r="Q11741" s="32" t="str">
        <f>IF(I11741="OUTSTANDING",'Data Table Volumes'!$B$1-G11741,"NA")</f>
        <v>NA</v>
      </c>
    </row>
    <row r="11742" spans="7:17">
      <c r="G11742" s="1"/>
      <c r="Q11742" s="32" t="str">
        <f>IF(I11742="OUTSTANDING",'Data Table Volumes'!$B$1-G11742,"NA")</f>
        <v>NA</v>
      </c>
    </row>
    <row r="11743" spans="7:17">
      <c r="G11743" s="1"/>
      <c r="Q11743" s="32" t="str">
        <f>IF(I11743="OUTSTANDING",'Data Table Volumes'!$B$1-G11743,"NA")</f>
        <v>NA</v>
      </c>
    </row>
    <row r="11744" spans="7:17">
      <c r="G11744" s="1"/>
      <c r="Q11744" s="32" t="str">
        <f>IF(I11744="OUTSTANDING",'Data Table Volumes'!$B$1-G11744,"NA")</f>
        <v>NA</v>
      </c>
    </row>
    <row r="11745" spans="7:17">
      <c r="G11745" s="1"/>
      <c r="Q11745" s="32" t="str">
        <f>IF(I11745="OUTSTANDING",'Data Table Volumes'!$B$1-G11745,"NA")</f>
        <v>NA</v>
      </c>
    </row>
    <row r="11746" spans="7:17">
      <c r="G11746" s="1"/>
      <c r="Q11746" s="32" t="str">
        <f>IF(I11746="OUTSTANDING",'Data Table Volumes'!$B$1-G11746,"NA")</f>
        <v>NA</v>
      </c>
    </row>
    <row r="11747" spans="7:17">
      <c r="G11747" s="1"/>
      <c r="Q11747" s="32" t="str">
        <f>IF(I11747="OUTSTANDING",'Data Table Volumes'!$B$1-G11747,"NA")</f>
        <v>NA</v>
      </c>
    </row>
    <row r="11748" spans="7:17">
      <c r="G11748" s="1"/>
      <c r="Q11748" s="32" t="str">
        <f>IF(I11748="OUTSTANDING",'Data Table Volumes'!$B$1-G11748,"NA")</f>
        <v>NA</v>
      </c>
    </row>
    <row r="11749" spans="7:17">
      <c r="G11749" s="1"/>
      <c r="Q11749" s="32" t="str">
        <f>IF(I11749="OUTSTANDING",'Data Table Volumes'!$B$1-G11749,"NA")</f>
        <v>NA</v>
      </c>
    </row>
    <row r="11750" spans="7:17">
      <c r="G11750" s="1"/>
      <c r="Q11750" s="32" t="str">
        <f>IF(I11750="OUTSTANDING",'Data Table Volumes'!$B$1-G11750,"NA")</f>
        <v>NA</v>
      </c>
    </row>
    <row r="11751" spans="7:17">
      <c r="G11751" s="1"/>
      <c r="Q11751" s="32" t="str">
        <f>IF(I11751="OUTSTANDING",'Data Table Volumes'!$B$1-G11751,"NA")</f>
        <v>NA</v>
      </c>
    </row>
    <row r="11752" spans="7:17">
      <c r="G11752" s="1"/>
      <c r="Q11752" s="32" t="str">
        <f>IF(I11752="OUTSTANDING",'Data Table Volumes'!$B$1-G11752,"NA")</f>
        <v>NA</v>
      </c>
    </row>
    <row r="11753" spans="7:17">
      <c r="G11753" s="1"/>
      <c r="Q11753" s="32" t="str">
        <f>IF(I11753="OUTSTANDING",'Data Table Volumes'!$B$1-G11753,"NA")</f>
        <v>NA</v>
      </c>
    </row>
    <row r="11754" spans="7:17">
      <c r="G11754" s="1"/>
      <c r="Q11754" s="32" t="str">
        <f>IF(I11754="OUTSTANDING",'Data Table Volumes'!$B$1-G11754,"NA")</f>
        <v>NA</v>
      </c>
    </row>
    <row r="11755" spans="7:17">
      <c r="G11755" s="1"/>
      <c r="Q11755" s="32" t="str">
        <f>IF(I11755="OUTSTANDING",'Data Table Volumes'!$B$1-G11755,"NA")</f>
        <v>NA</v>
      </c>
    </row>
    <row r="11756" spans="7:17">
      <c r="G11756" s="1"/>
      <c r="Q11756" s="32" t="str">
        <f>IF(I11756="OUTSTANDING",'Data Table Volumes'!$B$1-G11756,"NA")</f>
        <v>NA</v>
      </c>
    </row>
    <row r="11757" spans="7:17">
      <c r="G11757" s="1"/>
      <c r="Q11757" s="32" t="str">
        <f>IF(I11757="OUTSTANDING",'Data Table Volumes'!$B$1-G11757,"NA")</f>
        <v>NA</v>
      </c>
    </row>
    <row r="11758" spans="7:17">
      <c r="G11758" s="1"/>
      <c r="Q11758" s="32" t="str">
        <f>IF(I11758="OUTSTANDING",'Data Table Volumes'!$B$1-G11758,"NA")</f>
        <v>NA</v>
      </c>
    </row>
    <row r="11759" spans="7:17">
      <c r="G11759" s="1"/>
      <c r="Q11759" s="32" t="str">
        <f>IF(I11759="OUTSTANDING",'Data Table Volumes'!$B$1-G11759,"NA")</f>
        <v>NA</v>
      </c>
    </row>
    <row r="11760" spans="7:17">
      <c r="G11760" s="1"/>
      <c r="Q11760" s="32" t="str">
        <f>IF(I11760="OUTSTANDING",'Data Table Volumes'!$B$1-G11760,"NA")</f>
        <v>NA</v>
      </c>
    </row>
    <row r="11761" spans="7:17">
      <c r="G11761" s="1"/>
      <c r="Q11761" s="32" t="str">
        <f>IF(I11761="OUTSTANDING",'Data Table Volumes'!$B$1-G11761,"NA")</f>
        <v>NA</v>
      </c>
    </row>
    <row r="11762" spans="7:17">
      <c r="G11762" s="1"/>
      <c r="Q11762" s="32" t="str">
        <f>IF(I11762="OUTSTANDING",'Data Table Volumes'!$B$1-G11762,"NA")</f>
        <v>NA</v>
      </c>
    </row>
    <row r="11763" spans="7:17">
      <c r="G11763" s="1"/>
      <c r="Q11763" s="32" t="str">
        <f>IF(I11763="OUTSTANDING",'Data Table Volumes'!$B$1-G11763,"NA")</f>
        <v>NA</v>
      </c>
    </row>
    <row r="11764" spans="7:17">
      <c r="G11764" s="1"/>
      <c r="Q11764" s="32" t="str">
        <f>IF(I11764="OUTSTANDING",'Data Table Volumes'!$B$1-G11764,"NA")</f>
        <v>NA</v>
      </c>
    </row>
    <row r="11765" spans="7:17">
      <c r="G11765" s="1"/>
      <c r="Q11765" s="32" t="str">
        <f>IF(I11765="OUTSTANDING",'Data Table Volumes'!$B$1-G11765,"NA")</f>
        <v>NA</v>
      </c>
    </row>
    <row r="11766" spans="7:17">
      <c r="G11766" s="1"/>
      <c r="Q11766" s="32" t="str">
        <f>IF(I11766="OUTSTANDING",'Data Table Volumes'!$B$1-G11766,"NA")</f>
        <v>NA</v>
      </c>
    </row>
    <row r="11767" spans="7:17">
      <c r="G11767" s="1"/>
      <c r="Q11767" s="32" t="str">
        <f>IF(I11767="OUTSTANDING",'Data Table Volumes'!$B$1-G11767,"NA")</f>
        <v>NA</v>
      </c>
    </row>
    <row r="11768" spans="7:17">
      <c r="G11768" s="1"/>
      <c r="Q11768" s="32" t="str">
        <f>IF(I11768="OUTSTANDING",'Data Table Volumes'!$B$1-G11768,"NA")</f>
        <v>NA</v>
      </c>
    </row>
    <row r="11769" spans="7:17">
      <c r="G11769" s="1"/>
      <c r="Q11769" s="32" t="str">
        <f>IF(I11769="OUTSTANDING",'Data Table Volumes'!$B$1-G11769,"NA")</f>
        <v>NA</v>
      </c>
    </row>
    <row r="11770" spans="7:17">
      <c r="G11770" s="1"/>
      <c r="Q11770" s="32" t="str">
        <f>IF(I11770="OUTSTANDING",'Data Table Volumes'!$B$1-G11770,"NA")</f>
        <v>NA</v>
      </c>
    </row>
    <row r="11771" spans="7:17">
      <c r="G11771" s="1"/>
      <c r="Q11771" s="32" t="str">
        <f>IF(I11771="OUTSTANDING",'Data Table Volumes'!$B$1-G11771,"NA")</f>
        <v>NA</v>
      </c>
    </row>
    <row r="11772" spans="7:17">
      <c r="G11772" s="1"/>
      <c r="Q11772" s="32" t="str">
        <f>IF(I11772="OUTSTANDING",'Data Table Volumes'!$B$1-G11772,"NA")</f>
        <v>NA</v>
      </c>
    </row>
    <row r="11773" spans="7:17">
      <c r="G11773" s="1"/>
      <c r="Q11773" s="32" t="str">
        <f>IF(I11773="OUTSTANDING",'Data Table Volumes'!$B$1-G11773,"NA")</f>
        <v>NA</v>
      </c>
    </row>
    <row r="11774" spans="7:17">
      <c r="G11774" s="1"/>
      <c r="Q11774" s="32" t="str">
        <f>IF(I11774="OUTSTANDING",'Data Table Volumes'!$B$1-G11774,"NA")</f>
        <v>NA</v>
      </c>
    </row>
    <row r="11775" spans="7:17">
      <c r="G11775" s="1"/>
      <c r="Q11775" s="32" t="str">
        <f>IF(I11775="OUTSTANDING",'Data Table Volumes'!$B$1-G11775,"NA")</f>
        <v>NA</v>
      </c>
    </row>
    <row r="11776" spans="7:17">
      <c r="G11776" s="1"/>
      <c r="Q11776" s="32" t="str">
        <f>IF(I11776="OUTSTANDING",'Data Table Volumes'!$B$1-G11776,"NA")</f>
        <v>NA</v>
      </c>
    </row>
    <row r="11777" spans="7:17">
      <c r="G11777" s="1"/>
      <c r="Q11777" s="32" t="str">
        <f>IF(I11777="OUTSTANDING",'Data Table Volumes'!$B$1-G11777,"NA")</f>
        <v>NA</v>
      </c>
    </row>
    <row r="11778" spans="7:17">
      <c r="G11778" s="1"/>
      <c r="Q11778" s="32" t="str">
        <f>IF(I11778="OUTSTANDING",'Data Table Volumes'!$B$1-G11778,"NA")</f>
        <v>NA</v>
      </c>
    </row>
    <row r="11779" spans="7:17">
      <c r="G11779" s="1"/>
      <c r="Q11779" s="32" t="str">
        <f>IF(I11779="OUTSTANDING",'Data Table Volumes'!$B$1-G11779,"NA")</f>
        <v>NA</v>
      </c>
    </row>
    <row r="11780" spans="7:17">
      <c r="G11780" s="1"/>
      <c r="Q11780" s="32" t="str">
        <f>IF(I11780="OUTSTANDING",'Data Table Volumes'!$B$1-G11780,"NA")</f>
        <v>NA</v>
      </c>
    </row>
    <row r="11781" spans="7:17">
      <c r="G11781" s="1"/>
      <c r="Q11781" s="32" t="str">
        <f>IF(I11781="OUTSTANDING",'Data Table Volumes'!$B$1-G11781,"NA")</f>
        <v>NA</v>
      </c>
    </row>
    <row r="11782" spans="7:17">
      <c r="G11782" s="1"/>
      <c r="Q11782" s="32" t="str">
        <f>IF(I11782="OUTSTANDING",'Data Table Volumes'!$B$1-G11782,"NA")</f>
        <v>NA</v>
      </c>
    </row>
    <row r="11783" spans="7:17">
      <c r="G11783" s="1"/>
      <c r="Q11783" s="32" t="str">
        <f>IF(I11783="OUTSTANDING",'Data Table Volumes'!$B$1-G11783,"NA")</f>
        <v>NA</v>
      </c>
    </row>
    <row r="11784" spans="7:17">
      <c r="G11784" s="1"/>
      <c r="Q11784" s="32" t="str">
        <f>IF(I11784="OUTSTANDING",'Data Table Volumes'!$B$1-G11784,"NA")</f>
        <v>NA</v>
      </c>
    </row>
    <row r="11785" spans="7:17">
      <c r="G11785" s="1"/>
      <c r="Q11785" s="32" t="str">
        <f>IF(I11785="OUTSTANDING",'Data Table Volumes'!$B$1-G11785,"NA")</f>
        <v>NA</v>
      </c>
    </row>
    <row r="11786" spans="7:17">
      <c r="G11786" s="1"/>
      <c r="Q11786" s="32" t="str">
        <f>IF(I11786="OUTSTANDING",'Data Table Volumes'!$B$1-G11786,"NA")</f>
        <v>NA</v>
      </c>
    </row>
    <row r="11787" spans="7:17">
      <c r="G11787" s="1"/>
      <c r="Q11787" s="32" t="str">
        <f>IF(I11787="OUTSTANDING",'Data Table Volumes'!$B$1-G11787,"NA")</f>
        <v>NA</v>
      </c>
    </row>
    <row r="11788" spans="7:17">
      <c r="G11788" s="1"/>
      <c r="Q11788" s="32" t="str">
        <f>IF(I11788="OUTSTANDING",'Data Table Volumes'!$B$1-G11788,"NA")</f>
        <v>NA</v>
      </c>
    </row>
    <row r="11789" spans="7:17">
      <c r="G11789" s="1"/>
      <c r="Q11789" s="32" t="str">
        <f>IF(I11789="OUTSTANDING",'Data Table Volumes'!$B$1-G11789,"NA")</f>
        <v>NA</v>
      </c>
    </row>
    <row r="11790" spans="7:17">
      <c r="G11790" s="1"/>
      <c r="Q11790" s="32" t="str">
        <f>IF(I11790="OUTSTANDING",'Data Table Volumes'!$B$1-G11790,"NA")</f>
        <v>NA</v>
      </c>
    </row>
    <row r="11791" spans="7:17">
      <c r="G11791" s="1"/>
      <c r="Q11791" s="32" t="str">
        <f>IF(I11791="OUTSTANDING",'Data Table Volumes'!$B$1-G11791,"NA")</f>
        <v>NA</v>
      </c>
    </row>
    <row r="11792" spans="7:17">
      <c r="G11792" s="1"/>
      <c r="Q11792" s="32" t="str">
        <f>IF(I11792="OUTSTANDING",'Data Table Volumes'!$B$1-G11792,"NA")</f>
        <v>NA</v>
      </c>
    </row>
    <row r="11793" spans="7:17">
      <c r="G11793" s="1"/>
      <c r="Q11793" s="32" t="str">
        <f>IF(I11793="OUTSTANDING",'Data Table Volumes'!$B$1-G11793,"NA")</f>
        <v>NA</v>
      </c>
    </row>
    <row r="11794" spans="7:17">
      <c r="G11794" s="1"/>
      <c r="Q11794" s="32" t="str">
        <f>IF(I11794="OUTSTANDING",'Data Table Volumes'!$B$1-G11794,"NA")</f>
        <v>NA</v>
      </c>
    </row>
    <row r="11795" spans="7:17">
      <c r="G11795" s="1"/>
      <c r="Q11795" s="32" t="str">
        <f>IF(I11795="OUTSTANDING",'Data Table Volumes'!$B$1-G11795,"NA")</f>
        <v>NA</v>
      </c>
    </row>
    <row r="11796" spans="7:17">
      <c r="G11796" s="1"/>
      <c r="Q11796" s="32" t="str">
        <f>IF(I11796="OUTSTANDING",'Data Table Volumes'!$B$1-G11796,"NA")</f>
        <v>NA</v>
      </c>
    </row>
    <row r="11797" spans="7:17">
      <c r="G11797" s="1"/>
      <c r="Q11797" s="32" t="str">
        <f>IF(I11797="OUTSTANDING",'Data Table Volumes'!$B$1-G11797,"NA")</f>
        <v>NA</v>
      </c>
    </row>
    <row r="11798" spans="7:17">
      <c r="G11798" s="1"/>
      <c r="Q11798" s="32" t="str">
        <f>IF(I11798="OUTSTANDING",'Data Table Volumes'!$B$1-G11798,"NA")</f>
        <v>NA</v>
      </c>
    </row>
    <row r="11799" spans="7:17">
      <c r="G11799" s="1"/>
      <c r="Q11799" s="32" t="str">
        <f>IF(I11799="OUTSTANDING",'Data Table Volumes'!$B$1-G11799,"NA")</f>
        <v>NA</v>
      </c>
    </row>
    <row r="11800" spans="7:17">
      <c r="G11800" s="1"/>
      <c r="Q11800" s="32" t="str">
        <f>IF(I11800="OUTSTANDING",'Data Table Volumes'!$B$1-G11800,"NA")</f>
        <v>NA</v>
      </c>
    </row>
    <row r="11801" spans="7:17">
      <c r="G11801" s="1"/>
      <c r="Q11801" s="32" t="str">
        <f>IF(I11801="OUTSTANDING",'Data Table Volumes'!$B$1-G11801,"NA")</f>
        <v>NA</v>
      </c>
    </row>
    <row r="11802" spans="7:17">
      <c r="G11802" s="1"/>
      <c r="Q11802" s="32" t="str">
        <f>IF(I11802="OUTSTANDING",'Data Table Volumes'!$B$1-G11802,"NA")</f>
        <v>NA</v>
      </c>
    </row>
    <row r="11803" spans="7:17">
      <c r="G11803" s="1"/>
      <c r="Q11803" s="32" t="str">
        <f>IF(I11803="OUTSTANDING",'Data Table Volumes'!$B$1-G11803,"NA")</f>
        <v>NA</v>
      </c>
    </row>
    <row r="11804" spans="7:17">
      <c r="G11804" s="1"/>
      <c r="Q11804" s="32" t="str">
        <f>IF(I11804="OUTSTANDING",'Data Table Volumes'!$B$1-G11804,"NA")</f>
        <v>NA</v>
      </c>
    </row>
    <row r="11805" spans="7:17">
      <c r="G11805" s="1"/>
      <c r="Q11805" s="32" t="str">
        <f>IF(I11805="OUTSTANDING",'Data Table Volumes'!$B$1-G11805,"NA")</f>
        <v>NA</v>
      </c>
    </row>
    <row r="11806" spans="7:17">
      <c r="G11806" s="1"/>
      <c r="Q11806" s="32" t="str">
        <f>IF(I11806="OUTSTANDING",'Data Table Volumes'!$B$1-G11806,"NA")</f>
        <v>NA</v>
      </c>
    </row>
    <row r="11807" spans="7:17">
      <c r="G11807" s="1"/>
      <c r="Q11807" s="32" t="str">
        <f>IF(I11807="OUTSTANDING",'Data Table Volumes'!$B$1-G11807,"NA")</f>
        <v>NA</v>
      </c>
    </row>
    <row r="11808" spans="7:17">
      <c r="G11808" s="1"/>
      <c r="Q11808" s="32" t="str">
        <f>IF(I11808="OUTSTANDING",'Data Table Volumes'!$B$1-G11808,"NA")</f>
        <v>NA</v>
      </c>
    </row>
    <row r="11809" spans="7:17">
      <c r="G11809" s="1"/>
      <c r="Q11809" s="32" t="str">
        <f>IF(I11809="OUTSTANDING",'Data Table Volumes'!$B$1-G11809,"NA")</f>
        <v>NA</v>
      </c>
    </row>
    <row r="11810" spans="7:17">
      <c r="G11810" s="1"/>
      <c r="Q11810" s="32" t="str">
        <f>IF(I11810="OUTSTANDING",'Data Table Volumes'!$B$1-G11810,"NA")</f>
        <v>NA</v>
      </c>
    </row>
    <row r="11811" spans="7:17">
      <c r="G11811" s="1"/>
      <c r="Q11811" s="32" t="str">
        <f>IF(I11811="OUTSTANDING",'Data Table Volumes'!$B$1-G11811,"NA")</f>
        <v>NA</v>
      </c>
    </row>
    <row r="11812" spans="7:17">
      <c r="G11812" s="1"/>
      <c r="Q11812" s="32" t="str">
        <f>IF(I11812="OUTSTANDING",'Data Table Volumes'!$B$1-G11812,"NA")</f>
        <v>NA</v>
      </c>
    </row>
    <row r="11813" spans="7:17">
      <c r="G11813" s="1"/>
      <c r="Q11813" s="32" t="str">
        <f>IF(I11813="OUTSTANDING",'Data Table Volumes'!$B$1-G11813,"NA")</f>
        <v>NA</v>
      </c>
    </row>
    <row r="11814" spans="7:17">
      <c r="G11814" s="1"/>
      <c r="Q11814" s="32" t="str">
        <f>IF(I11814="OUTSTANDING",'Data Table Volumes'!$B$1-G11814,"NA")</f>
        <v>NA</v>
      </c>
    </row>
    <row r="11815" spans="7:17">
      <c r="G11815" s="1"/>
      <c r="Q11815" s="32" t="str">
        <f>IF(I11815="OUTSTANDING",'Data Table Volumes'!$B$1-G11815,"NA")</f>
        <v>NA</v>
      </c>
    </row>
    <row r="11816" spans="7:17">
      <c r="G11816" s="1"/>
      <c r="Q11816" s="32" t="str">
        <f>IF(I11816="OUTSTANDING",'Data Table Volumes'!$B$1-G11816,"NA")</f>
        <v>NA</v>
      </c>
    </row>
    <row r="11817" spans="7:17">
      <c r="G11817" s="1"/>
      <c r="Q11817" s="32" t="str">
        <f>IF(I11817="OUTSTANDING",'Data Table Volumes'!$B$1-G11817,"NA")</f>
        <v>NA</v>
      </c>
    </row>
    <row r="11818" spans="7:17">
      <c r="G11818" s="1"/>
      <c r="Q11818" s="32" t="str">
        <f>IF(I11818="OUTSTANDING",'Data Table Volumes'!$B$1-G11818,"NA")</f>
        <v>NA</v>
      </c>
    </row>
    <row r="11819" spans="7:17">
      <c r="G11819" s="1"/>
      <c r="Q11819" s="32" t="str">
        <f>IF(I11819="OUTSTANDING",'Data Table Volumes'!$B$1-G11819,"NA")</f>
        <v>NA</v>
      </c>
    </row>
    <row r="11820" spans="7:17">
      <c r="G11820" s="1"/>
      <c r="Q11820" s="32" t="str">
        <f>IF(I11820="OUTSTANDING",'Data Table Volumes'!$B$1-G11820,"NA")</f>
        <v>NA</v>
      </c>
    </row>
    <row r="11821" spans="7:17">
      <c r="G11821" s="1"/>
      <c r="Q11821" s="32" t="str">
        <f>IF(I11821="OUTSTANDING",'Data Table Volumes'!$B$1-G11821,"NA")</f>
        <v>NA</v>
      </c>
    </row>
    <row r="11822" spans="7:17">
      <c r="G11822" s="1"/>
      <c r="Q11822" s="32" t="str">
        <f>IF(I11822="OUTSTANDING",'Data Table Volumes'!$B$1-G11822,"NA")</f>
        <v>NA</v>
      </c>
    </row>
    <row r="11823" spans="7:17">
      <c r="G11823" s="1"/>
      <c r="Q11823" s="32" t="str">
        <f>IF(I11823="OUTSTANDING",'Data Table Volumes'!$B$1-G11823,"NA")</f>
        <v>NA</v>
      </c>
    </row>
    <row r="11824" spans="7:17">
      <c r="G11824" s="1"/>
      <c r="Q11824" s="32" t="str">
        <f>IF(I11824="OUTSTANDING",'Data Table Volumes'!$B$1-G11824,"NA")</f>
        <v>NA</v>
      </c>
    </row>
    <row r="11825" spans="7:17">
      <c r="G11825" s="1"/>
      <c r="Q11825" s="32" t="str">
        <f>IF(I11825="OUTSTANDING",'Data Table Volumes'!$B$1-G11825,"NA")</f>
        <v>NA</v>
      </c>
    </row>
    <row r="11826" spans="7:17">
      <c r="G11826" s="1"/>
      <c r="Q11826" s="32" t="str">
        <f>IF(I11826="OUTSTANDING",'Data Table Volumes'!$B$1-G11826,"NA")</f>
        <v>NA</v>
      </c>
    </row>
    <row r="11827" spans="7:17">
      <c r="G11827" s="1"/>
      <c r="Q11827" s="32" t="str">
        <f>IF(I11827="OUTSTANDING",'Data Table Volumes'!$B$1-G11827,"NA")</f>
        <v>NA</v>
      </c>
    </row>
    <row r="11828" spans="7:17">
      <c r="G11828" s="1"/>
      <c r="Q11828" s="32" t="str">
        <f>IF(I11828="OUTSTANDING",'Data Table Volumes'!$B$1-G11828,"NA")</f>
        <v>NA</v>
      </c>
    </row>
    <row r="11829" spans="7:17">
      <c r="G11829" s="1"/>
      <c r="Q11829" s="32" t="str">
        <f>IF(I11829="OUTSTANDING",'Data Table Volumes'!$B$1-G11829,"NA")</f>
        <v>NA</v>
      </c>
    </row>
    <row r="11830" spans="7:17">
      <c r="G11830" s="1"/>
      <c r="Q11830" s="32" t="str">
        <f>IF(I11830="OUTSTANDING",'Data Table Volumes'!$B$1-G11830,"NA")</f>
        <v>NA</v>
      </c>
    </row>
    <row r="11831" spans="7:17">
      <c r="G11831" s="1"/>
      <c r="Q11831" s="32" t="str">
        <f>IF(I11831="OUTSTANDING",'Data Table Volumes'!$B$1-G11831,"NA")</f>
        <v>NA</v>
      </c>
    </row>
    <row r="11832" spans="7:17">
      <c r="G11832" s="1"/>
      <c r="Q11832" s="32" t="str">
        <f>IF(I11832="OUTSTANDING",'Data Table Volumes'!$B$1-G11832,"NA")</f>
        <v>NA</v>
      </c>
    </row>
    <row r="11833" spans="7:17">
      <c r="G11833" s="1"/>
      <c r="Q11833" s="32" t="str">
        <f>IF(I11833="OUTSTANDING",'Data Table Volumes'!$B$1-G11833,"NA")</f>
        <v>NA</v>
      </c>
    </row>
    <row r="11834" spans="7:17">
      <c r="G11834" s="1"/>
      <c r="Q11834" s="32" t="str">
        <f>IF(I11834="OUTSTANDING",'Data Table Volumes'!$B$1-G11834,"NA")</f>
        <v>NA</v>
      </c>
    </row>
    <row r="11835" spans="7:17">
      <c r="G11835" s="1"/>
      <c r="Q11835" s="32" t="str">
        <f>IF(I11835="OUTSTANDING",'Data Table Volumes'!$B$1-G11835,"NA")</f>
        <v>NA</v>
      </c>
    </row>
    <row r="11836" spans="7:17">
      <c r="G11836" s="1"/>
      <c r="Q11836" s="32" t="str">
        <f>IF(I11836="OUTSTANDING",'Data Table Volumes'!$B$1-G11836,"NA")</f>
        <v>NA</v>
      </c>
    </row>
    <row r="11837" spans="7:17">
      <c r="G11837" s="1"/>
      <c r="Q11837" s="32" t="str">
        <f>IF(I11837="OUTSTANDING",'Data Table Volumes'!$B$1-G11837,"NA")</f>
        <v>NA</v>
      </c>
    </row>
    <row r="11838" spans="7:17">
      <c r="G11838" s="1"/>
      <c r="Q11838" s="32" t="str">
        <f>IF(I11838="OUTSTANDING",'Data Table Volumes'!$B$1-G11838,"NA")</f>
        <v>NA</v>
      </c>
    </row>
    <row r="11839" spans="7:17">
      <c r="G11839" s="1"/>
      <c r="Q11839" s="32" t="str">
        <f>IF(I11839="OUTSTANDING",'Data Table Volumes'!$B$1-G11839,"NA")</f>
        <v>NA</v>
      </c>
    </row>
    <row r="11840" spans="7:17">
      <c r="G11840" s="1"/>
      <c r="Q11840" s="32" t="str">
        <f>IF(I11840="OUTSTANDING",'Data Table Volumes'!$B$1-G11840,"NA")</f>
        <v>NA</v>
      </c>
    </row>
    <row r="11841" spans="7:17">
      <c r="G11841" s="1"/>
      <c r="Q11841" s="32" t="str">
        <f>IF(I11841="OUTSTANDING",'Data Table Volumes'!$B$1-G11841,"NA")</f>
        <v>NA</v>
      </c>
    </row>
    <row r="11842" spans="7:17">
      <c r="G11842" s="1"/>
      <c r="Q11842" s="32" t="str">
        <f>IF(I11842="OUTSTANDING",'Data Table Volumes'!$B$1-G11842,"NA")</f>
        <v>NA</v>
      </c>
    </row>
    <row r="11843" spans="7:17">
      <c r="G11843" s="1"/>
      <c r="Q11843" s="32" t="str">
        <f>IF(I11843="OUTSTANDING",'Data Table Volumes'!$B$1-G11843,"NA")</f>
        <v>NA</v>
      </c>
    </row>
    <row r="11844" spans="7:17">
      <c r="G11844" s="1"/>
      <c r="Q11844" s="32" t="str">
        <f>IF(I11844="OUTSTANDING",'Data Table Volumes'!$B$1-G11844,"NA")</f>
        <v>NA</v>
      </c>
    </row>
    <row r="11845" spans="7:17">
      <c r="G11845" s="1"/>
      <c r="Q11845" s="32" t="str">
        <f>IF(I11845="OUTSTANDING",'Data Table Volumes'!$B$1-G11845,"NA")</f>
        <v>NA</v>
      </c>
    </row>
    <row r="11846" spans="7:17">
      <c r="G11846" s="1"/>
      <c r="Q11846" s="32" t="str">
        <f>IF(I11846="OUTSTANDING",'Data Table Volumes'!$B$1-G11846,"NA")</f>
        <v>NA</v>
      </c>
    </row>
    <row r="11847" spans="7:17">
      <c r="G11847" s="1"/>
      <c r="Q11847" s="32" t="str">
        <f>IF(I11847="OUTSTANDING",'Data Table Volumes'!$B$1-G11847,"NA")</f>
        <v>NA</v>
      </c>
    </row>
    <row r="11848" spans="7:17">
      <c r="G11848" s="1"/>
      <c r="Q11848" s="32" t="str">
        <f>IF(I11848="OUTSTANDING",'Data Table Volumes'!$B$1-G11848,"NA")</f>
        <v>NA</v>
      </c>
    </row>
    <row r="11849" spans="7:17">
      <c r="G11849" s="1"/>
      <c r="Q11849" s="32" t="str">
        <f>IF(I11849="OUTSTANDING",'Data Table Volumes'!$B$1-G11849,"NA")</f>
        <v>NA</v>
      </c>
    </row>
    <row r="11850" spans="7:17">
      <c r="G11850" s="1"/>
      <c r="Q11850" s="32" t="str">
        <f>IF(I11850="OUTSTANDING",'Data Table Volumes'!$B$1-G11850,"NA")</f>
        <v>NA</v>
      </c>
    </row>
    <row r="11851" spans="7:17">
      <c r="G11851" s="1"/>
      <c r="Q11851" s="32" t="str">
        <f>IF(I11851="OUTSTANDING",'Data Table Volumes'!$B$1-G11851,"NA")</f>
        <v>NA</v>
      </c>
    </row>
    <row r="11852" spans="7:17">
      <c r="G11852" s="1"/>
      <c r="Q11852" s="32" t="str">
        <f>IF(I11852="OUTSTANDING",'Data Table Volumes'!$B$1-G11852,"NA")</f>
        <v>NA</v>
      </c>
    </row>
    <row r="11853" spans="7:17">
      <c r="G11853" s="1"/>
      <c r="Q11853" s="32" t="str">
        <f>IF(I11853="OUTSTANDING",'Data Table Volumes'!$B$1-G11853,"NA")</f>
        <v>NA</v>
      </c>
    </row>
    <row r="11854" spans="7:17">
      <c r="G11854" s="1"/>
      <c r="Q11854" s="32" t="str">
        <f>IF(I11854="OUTSTANDING",'Data Table Volumes'!$B$1-G11854,"NA")</f>
        <v>NA</v>
      </c>
    </row>
    <row r="11855" spans="7:17">
      <c r="G11855" s="1"/>
      <c r="Q11855" s="32" t="str">
        <f>IF(I11855="OUTSTANDING",'Data Table Volumes'!$B$1-G11855,"NA")</f>
        <v>NA</v>
      </c>
    </row>
    <row r="11856" spans="7:17">
      <c r="G11856" s="1"/>
      <c r="Q11856" s="32" t="str">
        <f>IF(I11856="OUTSTANDING",'Data Table Volumes'!$B$1-G11856,"NA")</f>
        <v>NA</v>
      </c>
    </row>
    <row r="11857" spans="7:17">
      <c r="G11857" s="1"/>
      <c r="Q11857" s="32" t="str">
        <f>IF(I11857="OUTSTANDING",'Data Table Volumes'!$B$1-G11857,"NA")</f>
        <v>NA</v>
      </c>
    </row>
    <row r="11858" spans="7:17">
      <c r="G11858" s="1"/>
      <c r="Q11858" s="32" t="str">
        <f>IF(I11858="OUTSTANDING",'Data Table Volumes'!$B$1-G11858,"NA")</f>
        <v>NA</v>
      </c>
    </row>
    <row r="11859" spans="7:17">
      <c r="G11859" s="1"/>
      <c r="Q11859" s="32" t="str">
        <f>IF(I11859="OUTSTANDING",'Data Table Volumes'!$B$1-G11859,"NA")</f>
        <v>NA</v>
      </c>
    </row>
    <row r="11860" spans="7:17">
      <c r="G11860" s="1"/>
      <c r="Q11860" s="32" t="str">
        <f>IF(I11860="OUTSTANDING",'Data Table Volumes'!$B$1-G11860,"NA")</f>
        <v>NA</v>
      </c>
    </row>
    <row r="11861" spans="7:17">
      <c r="G11861" s="1"/>
      <c r="Q11861" s="32" t="str">
        <f>IF(I11861="OUTSTANDING",'Data Table Volumes'!$B$1-G11861,"NA")</f>
        <v>NA</v>
      </c>
    </row>
    <row r="11862" spans="7:17">
      <c r="G11862" s="1"/>
      <c r="Q11862" s="32" t="str">
        <f>IF(I11862="OUTSTANDING",'Data Table Volumes'!$B$1-G11862,"NA")</f>
        <v>NA</v>
      </c>
    </row>
    <row r="11863" spans="7:17">
      <c r="G11863" s="1"/>
      <c r="Q11863" s="32" t="str">
        <f>IF(I11863="OUTSTANDING",'Data Table Volumes'!$B$1-G11863,"NA")</f>
        <v>NA</v>
      </c>
    </row>
    <row r="11864" spans="7:17">
      <c r="G11864" s="1"/>
      <c r="Q11864" s="32" t="str">
        <f>IF(I11864="OUTSTANDING",'Data Table Volumes'!$B$1-G11864,"NA")</f>
        <v>NA</v>
      </c>
    </row>
    <row r="11865" spans="7:17">
      <c r="G11865" s="1"/>
      <c r="Q11865" s="32" t="str">
        <f>IF(I11865="OUTSTANDING",'Data Table Volumes'!$B$1-G11865,"NA")</f>
        <v>NA</v>
      </c>
    </row>
    <row r="11866" spans="7:17">
      <c r="G11866" s="1"/>
      <c r="Q11866" s="32" t="str">
        <f>IF(I11866="OUTSTANDING",'Data Table Volumes'!$B$1-G11866,"NA")</f>
        <v>NA</v>
      </c>
    </row>
    <row r="11867" spans="7:17">
      <c r="G11867" s="1"/>
      <c r="Q11867" s="32" t="str">
        <f>IF(I11867="OUTSTANDING",'Data Table Volumes'!$B$1-G11867,"NA")</f>
        <v>NA</v>
      </c>
    </row>
    <row r="11868" spans="7:17">
      <c r="G11868" s="1"/>
      <c r="Q11868" s="32" t="str">
        <f>IF(I11868="OUTSTANDING",'Data Table Volumes'!$B$1-G11868,"NA")</f>
        <v>NA</v>
      </c>
    </row>
    <row r="11869" spans="7:17">
      <c r="G11869" s="1"/>
      <c r="Q11869" s="32" t="str">
        <f>IF(I11869="OUTSTANDING",'Data Table Volumes'!$B$1-G11869,"NA")</f>
        <v>NA</v>
      </c>
    </row>
    <row r="11870" spans="7:17">
      <c r="G11870" s="1"/>
      <c r="Q11870" s="32" t="str">
        <f>IF(I11870="OUTSTANDING",'Data Table Volumes'!$B$1-G11870,"NA")</f>
        <v>NA</v>
      </c>
    </row>
    <row r="11871" spans="7:17">
      <c r="G11871" s="1"/>
      <c r="Q11871" s="32" t="str">
        <f>IF(I11871="OUTSTANDING",'Data Table Volumes'!$B$1-G11871,"NA")</f>
        <v>NA</v>
      </c>
    </row>
    <row r="11872" spans="7:17">
      <c r="G11872" s="1"/>
      <c r="Q11872" s="32" t="str">
        <f>IF(I11872="OUTSTANDING",'Data Table Volumes'!$B$1-G11872,"NA")</f>
        <v>NA</v>
      </c>
    </row>
    <row r="11873" spans="7:17">
      <c r="G11873" s="1"/>
      <c r="Q11873" s="32" t="str">
        <f>IF(I11873="OUTSTANDING",'Data Table Volumes'!$B$1-G11873,"NA")</f>
        <v>NA</v>
      </c>
    </row>
    <row r="11874" spans="7:17">
      <c r="G11874" s="1"/>
      <c r="Q11874" s="32" t="str">
        <f>IF(I11874="OUTSTANDING",'Data Table Volumes'!$B$1-G11874,"NA")</f>
        <v>NA</v>
      </c>
    </row>
    <row r="11875" spans="7:17">
      <c r="G11875" s="1"/>
      <c r="Q11875" s="32" t="str">
        <f>IF(I11875="OUTSTANDING",'Data Table Volumes'!$B$1-G11875,"NA")</f>
        <v>NA</v>
      </c>
    </row>
    <row r="11876" spans="7:17">
      <c r="G11876" s="1"/>
      <c r="Q11876" s="32" t="str">
        <f>IF(I11876="OUTSTANDING",'Data Table Volumes'!$B$1-G11876,"NA")</f>
        <v>NA</v>
      </c>
    </row>
    <row r="11877" spans="7:17">
      <c r="G11877" s="1"/>
      <c r="Q11877" s="32" t="str">
        <f>IF(I11877="OUTSTANDING",'Data Table Volumes'!$B$1-G11877,"NA")</f>
        <v>NA</v>
      </c>
    </row>
    <row r="11878" spans="7:17">
      <c r="G11878" s="1"/>
      <c r="Q11878" s="32" t="str">
        <f>IF(I11878="OUTSTANDING",'Data Table Volumes'!$B$1-G11878,"NA")</f>
        <v>NA</v>
      </c>
    </row>
    <row r="11879" spans="7:17">
      <c r="G11879" s="1"/>
      <c r="Q11879" s="32" t="str">
        <f>IF(I11879="OUTSTANDING",'Data Table Volumes'!$B$1-G11879,"NA")</f>
        <v>NA</v>
      </c>
    </row>
    <row r="11880" spans="7:17">
      <c r="G11880" s="1"/>
      <c r="Q11880" s="32" t="str">
        <f>IF(I11880="OUTSTANDING",'Data Table Volumes'!$B$1-G11880,"NA")</f>
        <v>NA</v>
      </c>
    </row>
    <row r="11881" spans="7:17">
      <c r="G11881" s="1"/>
      <c r="Q11881" s="32" t="str">
        <f>IF(I11881="OUTSTANDING",'Data Table Volumes'!$B$1-G11881,"NA")</f>
        <v>NA</v>
      </c>
    </row>
    <row r="11882" spans="7:17">
      <c r="G11882" s="1"/>
      <c r="Q11882" s="32" t="str">
        <f>IF(I11882="OUTSTANDING",'Data Table Volumes'!$B$1-G11882,"NA")</f>
        <v>NA</v>
      </c>
    </row>
    <row r="11883" spans="7:17">
      <c r="G11883" s="1"/>
      <c r="Q11883" s="32" t="str">
        <f>IF(I11883="OUTSTANDING",'Data Table Volumes'!$B$1-G11883,"NA")</f>
        <v>NA</v>
      </c>
    </row>
    <row r="11884" spans="7:17">
      <c r="G11884" s="1"/>
      <c r="Q11884" s="32" t="str">
        <f>IF(I11884="OUTSTANDING",'Data Table Volumes'!$B$1-G11884,"NA")</f>
        <v>NA</v>
      </c>
    </row>
    <row r="11885" spans="7:17">
      <c r="G11885" s="1"/>
      <c r="Q11885" s="32" t="str">
        <f>IF(I11885="OUTSTANDING",'Data Table Volumes'!$B$1-G11885,"NA")</f>
        <v>NA</v>
      </c>
    </row>
    <row r="11886" spans="7:17">
      <c r="G11886" s="1"/>
      <c r="Q11886" s="32" t="str">
        <f>IF(I11886="OUTSTANDING",'Data Table Volumes'!$B$1-G11886,"NA")</f>
        <v>NA</v>
      </c>
    </row>
    <row r="11887" spans="7:17">
      <c r="G11887" s="1"/>
      <c r="Q11887" s="32" t="str">
        <f>IF(I11887="OUTSTANDING",'Data Table Volumes'!$B$1-G11887,"NA")</f>
        <v>NA</v>
      </c>
    </row>
    <row r="11888" spans="7:17">
      <c r="G11888" s="1"/>
      <c r="Q11888" s="32" t="str">
        <f>IF(I11888="OUTSTANDING",'Data Table Volumes'!$B$1-G11888,"NA")</f>
        <v>NA</v>
      </c>
    </row>
    <row r="11889" spans="7:17">
      <c r="G11889" s="1"/>
      <c r="Q11889" s="32" t="str">
        <f>IF(I11889="OUTSTANDING",'Data Table Volumes'!$B$1-G11889,"NA")</f>
        <v>NA</v>
      </c>
    </row>
    <row r="11890" spans="7:17">
      <c r="G11890" s="1"/>
      <c r="Q11890" s="32" t="str">
        <f>IF(I11890="OUTSTANDING",'Data Table Volumes'!$B$1-G11890,"NA")</f>
        <v>NA</v>
      </c>
    </row>
    <row r="11891" spans="7:17">
      <c r="G11891" s="1"/>
      <c r="Q11891" s="32" t="str">
        <f>IF(I11891="OUTSTANDING",'Data Table Volumes'!$B$1-G11891,"NA")</f>
        <v>NA</v>
      </c>
    </row>
    <row r="11892" spans="7:17">
      <c r="G11892" s="1"/>
      <c r="Q11892" s="32" t="str">
        <f>IF(I11892="OUTSTANDING",'Data Table Volumes'!$B$1-G11892,"NA")</f>
        <v>NA</v>
      </c>
    </row>
    <row r="11893" spans="7:17">
      <c r="G11893" s="1"/>
      <c r="Q11893" s="32" t="str">
        <f>IF(I11893="OUTSTANDING",'Data Table Volumes'!$B$1-G11893,"NA")</f>
        <v>NA</v>
      </c>
    </row>
    <row r="11894" spans="7:17">
      <c r="G11894" s="1"/>
      <c r="Q11894" s="32" t="str">
        <f>IF(I11894="OUTSTANDING",'Data Table Volumes'!$B$1-G11894,"NA")</f>
        <v>NA</v>
      </c>
    </row>
    <row r="11895" spans="7:17">
      <c r="G11895" s="1"/>
      <c r="Q11895" s="32" t="str">
        <f>IF(I11895="OUTSTANDING",'Data Table Volumes'!$B$1-G11895,"NA")</f>
        <v>NA</v>
      </c>
    </row>
    <row r="11896" spans="7:17">
      <c r="G11896" s="1"/>
      <c r="Q11896" s="32" t="str">
        <f>IF(I11896="OUTSTANDING",'Data Table Volumes'!$B$1-G11896,"NA")</f>
        <v>NA</v>
      </c>
    </row>
    <row r="11897" spans="7:17">
      <c r="G11897" s="1"/>
      <c r="Q11897" s="32" t="str">
        <f>IF(I11897="OUTSTANDING",'Data Table Volumes'!$B$1-G11897,"NA")</f>
        <v>NA</v>
      </c>
    </row>
    <row r="11898" spans="7:17">
      <c r="G11898" s="1"/>
      <c r="Q11898" s="32" t="str">
        <f>IF(I11898="OUTSTANDING",'Data Table Volumes'!$B$1-G11898,"NA")</f>
        <v>NA</v>
      </c>
    </row>
    <row r="11899" spans="7:17">
      <c r="G11899" s="1"/>
      <c r="Q11899" s="32" t="str">
        <f>IF(I11899="OUTSTANDING",'Data Table Volumes'!$B$1-G11899,"NA")</f>
        <v>NA</v>
      </c>
    </row>
    <row r="11900" spans="7:17">
      <c r="G11900" s="1"/>
      <c r="Q11900" s="32" t="str">
        <f>IF(I11900="OUTSTANDING",'Data Table Volumes'!$B$1-G11900,"NA")</f>
        <v>NA</v>
      </c>
    </row>
    <row r="11901" spans="7:17">
      <c r="G11901" s="1"/>
      <c r="Q11901" s="32" t="str">
        <f>IF(I11901="OUTSTANDING",'Data Table Volumes'!$B$1-G11901,"NA")</f>
        <v>NA</v>
      </c>
    </row>
    <row r="11902" spans="7:17">
      <c r="G11902" s="1"/>
      <c r="Q11902" s="32" t="str">
        <f>IF(I11902="OUTSTANDING",'Data Table Volumes'!$B$1-G11902,"NA")</f>
        <v>NA</v>
      </c>
    </row>
    <row r="11903" spans="7:17">
      <c r="G11903" s="1"/>
      <c r="Q11903" s="32" t="str">
        <f>IF(I11903="OUTSTANDING",'Data Table Volumes'!$B$1-G11903,"NA")</f>
        <v>NA</v>
      </c>
    </row>
    <row r="11904" spans="7:17">
      <c r="G11904" s="1"/>
      <c r="Q11904" s="32" t="str">
        <f>IF(I11904="OUTSTANDING",'Data Table Volumes'!$B$1-G11904,"NA")</f>
        <v>NA</v>
      </c>
    </row>
    <row r="11905" spans="7:17">
      <c r="G11905" s="1"/>
      <c r="Q11905" s="32" t="str">
        <f>IF(I11905="OUTSTANDING",'Data Table Volumes'!$B$1-G11905,"NA")</f>
        <v>NA</v>
      </c>
    </row>
    <row r="11906" spans="7:17">
      <c r="G11906" s="1"/>
      <c r="Q11906" s="32" t="str">
        <f>IF(I11906="OUTSTANDING",'Data Table Volumes'!$B$1-G11906,"NA")</f>
        <v>NA</v>
      </c>
    </row>
    <row r="11907" spans="7:17">
      <c r="G11907" s="1"/>
      <c r="Q11907" s="32" t="str">
        <f>IF(I11907="OUTSTANDING",'Data Table Volumes'!$B$1-G11907,"NA")</f>
        <v>NA</v>
      </c>
    </row>
    <row r="11908" spans="7:17">
      <c r="G11908" s="1"/>
      <c r="Q11908" s="32" t="str">
        <f>IF(I11908="OUTSTANDING",'Data Table Volumes'!$B$1-G11908,"NA")</f>
        <v>NA</v>
      </c>
    </row>
    <row r="11909" spans="7:17">
      <c r="G11909" s="1"/>
      <c r="Q11909" s="32" t="str">
        <f>IF(I11909="OUTSTANDING",'Data Table Volumes'!$B$1-G11909,"NA")</f>
        <v>NA</v>
      </c>
    </row>
    <row r="11910" spans="7:17">
      <c r="G11910" s="1"/>
      <c r="Q11910" s="32" t="str">
        <f>IF(I11910="OUTSTANDING",'Data Table Volumes'!$B$1-G11910,"NA")</f>
        <v>NA</v>
      </c>
    </row>
    <row r="11911" spans="7:17">
      <c r="G11911" s="1"/>
      <c r="Q11911" s="32" t="str">
        <f>IF(I11911="OUTSTANDING",'Data Table Volumes'!$B$1-G11911,"NA")</f>
        <v>NA</v>
      </c>
    </row>
    <row r="11912" spans="7:17">
      <c r="G11912" s="1"/>
      <c r="Q11912" s="32" t="str">
        <f>IF(I11912="OUTSTANDING",'Data Table Volumes'!$B$1-G11912,"NA")</f>
        <v>NA</v>
      </c>
    </row>
    <row r="11913" spans="7:17">
      <c r="G11913" s="1"/>
      <c r="Q11913" s="32" t="str">
        <f>IF(I11913="OUTSTANDING",'Data Table Volumes'!$B$1-G11913,"NA")</f>
        <v>NA</v>
      </c>
    </row>
    <row r="11914" spans="7:17">
      <c r="G11914" s="1"/>
      <c r="Q11914" s="32" t="str">
        <f>IF(I11914="OUTSTANDING",'Data Table Volumes'!$B$1-G11914,"NA")</f>
        <v>NA</v>
      </c>
    </row>
    <row r="11915" spans="7:17">
      <c r="G11915" s="1"/>
      <c r="Q11915" s="32" t="str">
        <f>IF(I11915="OUTSTANDING",'Data Table Volumes'!$B$1-G11915,"NA")</f>
        <v>NA</v>
      </c>
    </row>
    <row r="11916" spans="7:17">
      <c r="G11916" s="1"/>
      <c r="Q11916" s="32" t="str">
        <f>IF(I11916="OUTSTANDING",'Data Table Volumes'!$B$1-G11916,"NA")</f>
        <v>NA</v>
      </c>
    </row>
    <row r="11917" spans="7:17">
      <c r="G11917" s="1"/>
      <c r="Q11917" s="32" t="str">
        <f>IF(I11917="OUTSTANDING",'Data Table Volumes'!$B$1-G11917,"NA")</f>
        <v>NA</v>
      </c>
    </row>
    <row r="11918" spans="7:17">
      <c r="G11918" s="1"/>
      <c r="Q11918" s="32" t="str">
        <f>IF(I11918="OUTSTANDING",'Data Table Volumes'!$B$1-G11918,"NA")</f>
        <v>NA</v>
      </c>
    </row>
    <row r="11919" spans="7:17">
      <c r="G11919" s="1"/>
      <c r="Q11919" s="32" t="str">
        <f>IF(I11919="OUTSTANDING",'Data Table Volumes'!$B$1-G11919,"NA")</f>
        <v>NA</v>
      </c>
    </row>
    <row r="11920" spans="7:17">
      <c r="G11920" s="1"/>
      <c r="Q11920" s="32" t="str">
        <f>IF(I11920="OUTSTANDING",'Data Table Volumes'!$B$1-G11920,"NA")</f>
        <v>NA</v>
      </c>
    </row>
    <row r="11921" spans="7:17">
      <c r="G11921" s="1"/>
      <c r="Q11921" s="32" t="str">
        <f>IF(I11921="OUTSTANDING",'Data Table Volumes'!$B$1-G11921,"NA")</f>
        <v>NA</v>
      </c>
    </row>
    <row r="11922" spans="7:17">
      <c r="G11922" s="1"/>
      <c r="Q11922" s="32" t="str">
        <f>IF(I11922="OUTSTANDING",'Data Table Volumes'!$B$1-G11922,"NA")</f>
        <v>NA</v>
      </c>
    </row>
    <row r="11923" spans="7:17">
      <c r="G11923" s="1"/>
      <c r="Q11923" s="32" t="str">
        <f>IF(I11923="OUTSTANDING",'Data Table Volumes'!$B$1-G11923,"NA")</f>
        <v>NA</v>
      </c>
    </row>
    <row r="11924" spans="7:17">
      <c r="G11924" s="1"/>
      <c r="Q11924" s="32" t="str">
        <f>IF(I11924="OUTSTANDING",'Data Table Volumes'!$B$1-G11924,"NA")</f>
        <v>NA</v>
      </c>
    </row>
    <row r="11925" spans="7:17">
      <c r="G11925" s="1"/>
      <c r="Q11925" s="32" t="str">
        <f>IF(I11925="OUTSTANDING",'Data Table Volumes'!$B$1-G11925,"NA")</f>
        <v>NA</v>
      </c>
    </row>
    <row r="11926" spans="7:17">
      <c r="G11926" s="1"/>
      <c r="Q11926" s="32" t="str">
        <f>IF(I11926="OUTSTANDING",'Data Table Volumes'!$B$1-G11926,"NA")</f>
        <v>NA</v>
      </c>
    </row>
    <row r="11927" spans="7:17">
      <c r="G11927" s="1"/>
      <c r="Q11927" s="32" t="str">
        <f>IF(I11927="OUTSTANDING",'Data Table Volumes'!$B$1-G11927,"NA")</f>
        <v>NA</v>
      </c>
    </row>
    <row r="11928" spans="7:17">
      <c r="G11928" s="1"/>
      <c r="Q11928" s="32" t="str">
        <f>IF(I11928="OUTSTANDING",'Data Table Volumes'!$B$1-G11928,"NA")</f>
        <v>NA</v>
      </c>
    </row>
    <row r="11929" spans="7:17">
      <c r="G11929" s="1"/>
      <c r="Q11929" s="32" t="str">
        <f>IF(I11929="OUTSTANDING",'Data Table Volumes'!$B$1-G11929,"NA")</f>
        <v>NA</v>
      </c>
    </row>
    <row r="11930" spans="7:17">
      <c r="G11930" s="1"/>
      <c r="Q11930" s="32" t="str">
        <f>IF(I11930="OUTSTANDING",'Data Table Volumes'!$B$1-G11930,"NA")</f>
        <v>NA</v>
      </c>
    </row>
    <row r="11931" spans="7:17">
      <c r="G11931" s="1"/>
      <c r="Q11931" s="32" t="str">
        <f>IF(I11931="OUTSTANDING",'Data Table Volumes'!$B$1-G11931,"NA")</f>
        <v>NA</v>
      </c>
    </row>
    <row r="11932" spans="7:17">
      <c r="G11932" s="1"/>
      <c r="Q11932" s="32" t="str">
        <f>IF(I11932="OUTSTANDING",'Data Table Volumes'!$B$1-G11932,"NA")</f>
        <v>NA</v>
      </c>
    </row>
    <row r="11933" spans="7:17">
      <c r="G11933" s="1"/>
      <c r="Q11933" s="32" t="str">
        <f>IF(I11933="OUTSTANDING",'Data Table Volumes'!$B$1-G11933,"NA")</f>
        <v>NA</v>
      </c>
    </row>
    <row r="11934" spans="7:17">
      <c r="G11934" s="1"/>
      <c r="Q11934" s="32" t="str">
        <f>IF(I11934="OUTSTANDING",'Data Table Volumes'!$B$1-G11934,"NA")</f>
        <v>NA</v>
      </c>
    </row>
    <row r="11935" spans="7:17">
      <c r="G11935" s="1"/>
      <c r="Q11935" s="32" t="str">
        <f>IF(I11935="OUTSTANDING",'Data Table Volumes'!$B$1-G11935,"NA")</f>
        <v>NA</v>
      </c>
    </row>
    <row r="11936" spans="7:17">
      <c r="G11936" s="1"/>
      <c r="Q11936" s="32" t="str">
        <f>IF(I11936="OUTSTANDING",'Data Table Volumes'!$B$1-G11936,"NA")</f>
        <v>NA</v>
      </c>
    </row>
    <row r="11937" spans="7:17">
      <c r="G11937" s="1"/>
      <c r="Q11937" s="32" t="str">
        <f>IF(I11937="OUTSTANDING",'Data Table Volumes'!$B$1-G11937,"NA")</f>
        <v>NA</v>
      </c>
    </row>
    <row r="11938" spans="7:17">
      <c r="G11938" s="1"/>
      <c r="Q11938" s="32" t="str">
        <f>IF(I11938="OUTSTANDING",'Data Table Volumes'!$B$1-G11938,"NA")</f>
        <v>NA</v>
      </c>
    </row>
    <row r="11939" spans="7:17">
      <c r="G11939" s="1"/>
      <c r="Q11939" s="32" t="str">
        <f>IF(I11939="OUTSTANDING",'Data Table Volumes'!$B$1-G11939,"NA")</f>
        <v>NA</v>
      </c>
    </row>
    <row r="11940" spans="7:17">
      <c r="G11940" s="1"/>
      <c r="Q11940" s="32" t="str">
        <f>IF(I11940="OUTSTANDING",'Data Table Volumes'!$B$1-G11940,"NA")</f>
        <v>NA</v>
      </c>
    </row>
    <row r="11941" spans="7:17">
      <c r="G11941" s="1"/>
      <c r="Q11941" s="32" t="str">
        <f>IF(I11941="OUTSTANDING",'Data Table Volumes'!$B$1-G11941,"NA")</f>
        <v>NA</v>
      </c>
    </row>
    <row r="11942" spans="7:17">
      <c r="G11942" s="1"/>
      <c r="Q11942" s="32" t="str">
        <f>IF(I11942="OUTSTANDING",'Data Table Volumes'!$B$1-G11942,"NA")</f>
        <v>NA</v>
      </c>
    </row>
    <row r="11943" spans="7:17">
      <c r="G11943" s="1"/>
      <c r="Q11943" s="32" t="str">
        <f>IF(I11943="OUTSTANDING",'Data Table Volumes'!$B$1-G11943,"NA")</f>
        <v>NA</v>
      </c>
    </row>
    <row r="11944" spans="7:17">
      <c r="G11944" s="1"/>
      <c r="Q11944" s="32" t="str">
        <f>IF(I11944="OUTSTANDING",'Data Table Volumes'!$B$1-G11944,"NA")</f>
        <v>NA</v>
      </c>
    </row>
    <row r="11945" spans="7:17">
      <c r="G11945" s="1"/>
      <c r="Q11945" s="32" t="str">
        <f>IF(I11945="OUTSTANDING",'Data Table Volumes'!$B$1-G11945,"NA")</f>
        <v>NA</v>
      </c>
    </row>
    <row r="11946" spans="7:17">
      <c r="G11946" s="1"/>
      <c r="Q11946" s="32" t="str">
        <f>IF(I11946="OUTSTANDING",'Data Table Volumes'!$B$1-G11946,"NA")</f>
        <v>NA</v>
      </c>
    </row>
    <row r="11947" spans="7:17">
      <c r="G11947" s="1"/>
      <c r="Q11947" s="32" t="str">
        <f>IF(I11947="OUTSTANDING",'Data Table Volumes'!$B$1-G11947,"NA")</f>
        <v>NA</v>
      </c>
    </row>
    <row r="11948" spans="7:17">
      <c r="G11948" s="1"/>
      <c r="Q11948" s="32" t="str">
        <f>IF(I11948="OUTSTANDING",'Data Table Volumes'!$B$1-G11948,"NA")</f>
        <v>NA</v>
      </c>
    </row>
    <row r="11949" spans="7:17">
      <c r="G11949" s="1"/>
      <c r="Q11949" s="32" t="str">
        <f>IF(I11949="OUTSTANDING",'Data Table Volumes'!$B$1-G11949,"NA")</f>
        <v>NA</v>
      </c>
    </row>
    <row r="11950" spans="7:17">
      <c r="G11950" s="1"/>
      <c r="Q11950" s="32" t="str">
        <f>IF(I11950="OUTSTANDING",'Data Table Volumes'!$B$1-G11950,"NA")</f>
        <v>NA</v>
      </c>
    </row>
    <row r="11951" spans="7:17">
      <c r="G11951" s="1"/>
      <c r="Q11951" s="32" t="str">
        <f>IF(I11951="OUTSTANDING",'Data Table Volumes'!$B$1-G11951,"NA")</f>
        <v>NA</v>
      </c>
    </row>
    <row r="11952" spans="7:17">
      <c r="G11952" s="1"/>
      <c r="Q11952" s="32" t="str">
        <f>IF(I11952="OUTSTANDING",'Data Table Volumes'!$B$1-G11952,"NA")</f>
        <v>NA</v>
      </c>
    </row>
    <row r="11953" spans="7:17">
      <c r="G11953" s="1"/>
      <c r="Q11953" s="32" t="str">
        <f>IF(I11953="OUTSTANDING",'Data Table Volumes'!$B$1-G11953,"NA")</f>
        <v>NA</v>
      </c>
    </row>
    <row r="11954" spans="7:17">
      <c r="G11954" s="1"/>
      <c r="Q11954" s="32" t="str">
        <f>IF(I11954="OUTSTANDING",'Data Table Volumes'!$B$1-G11954,"NA")</f>
        <v>NA</v>
      </c>
    </row>
    <row r="11955" spans="7:17">
      <c r="G11955" s="1"/>
      <c r="Q11955" s="32" t="str">
        <f>IF(I11955="OUTSTANDING",'Data Table Volumes'!$B$1-G11955,"NA")</f>
        <v>NA</v>
      </c>
    </row>
    <row r="11956" spans="7:17">
      <c r="G11956" s="1"/>
      <c r="Q11956" s="32" t="str">
        <f>IF(I11956="OUTSTANDING",'Data Table Volumes'!$B$1-G11956,"NA")</f>
        <v>NA</v>
      </c>
    </row>
    <row r="11957" spans="7:17">
      <c r="G11957" s="1"/>
      <c r="Q11957" s="32" t="str">
        <f>IF(I11957="OUTSTANDING",'Data Table Volumes'!$B$1-G11957,"NA")</f>
        <v>NA</v>
      </c>
    </row>
    <row r="11958" spans="7:17">
      <c r="G11958" s="1"/>
      <c r="Q11958" s="32" t="str">
        <f>IF(I11958="OUTSTANDING",'Data Table Volumes'!$B$1-G11958,"NA")</f>
        <v>NA</v>
      </c>
    </row>
    <row r="11959" spans="7:17">
      <c r="G11959" s="1"/>
      <c r="Q11959" s="32" t="str">
        <f>IF(I11959="OUTSTANDING",'Data Table Volumes'!$B$1-G11959,"NA")</f>
        <v>NA</v>
      </c>
    </row>
    <row r="11960" spans="7:17">
      <c r="G11960" s="1"/>
      <c r="Q11960" s="32" t="str">
        <f>IF(I11960="OUTSTANDING",'Data Table Volumes'!$B$1-G11960,"NA")</f>
        <v>NA</v>
      </c>
    </row>
    <row r="11961" spans="7:17">
      <c r="G11961" s="1"/>
      <c r="Q11961" s="32" t="str">
        <f>IF(I11961="OUTSTANDING",'Data Table Volumes'!$B$1-G11961,"NA")</f>
        <v>NA</v>
      </c>
    </row>
    <row r="11962" spans="7:17">
      <c r="G11962" s="1"/>
      <c r="Q11962" s="32" t="str">
        <f>IF(I11962="OUTSTANDING",'Data Table Volumes'!$B$1-G11962,"NA")</f>
        <v>NA</v>
      </c>
    </row>
    <row r="11963" spans="7:17">
      <c r="G11963" s="1"/>
      <c r="Q11963" s="32" t="str">
        <f>IF(I11963="OUTSTANDING",'Data Table Volumes'!$B$1-G11963,"NA")</f>
        <v>NA</v>
      </c>
    </row>
    <row r="11964" spans="7:17">
      <c r="G11964" s="1"/>
      <c r="Q11964" s="32" t="str">
        <f>IF(I11964="OUTSTANDING",'Data Table Volumes'!$B$1-G11964,"NA")</f>
        <v>NA</v>
      </c>
    </row>
    <row r="11965" spans="7:17">
      <c r="G11965" s="1"/>
      <c r="Q11965" s="32" t="str">
        <f>IF(I11965="OUTSTANDING",'Data Table Volumes'!$B$1-G11965,"NA")</f>
        <v>NA</v>
      </c>
    </row>
    <row r="11966" spans="7:17">
      <c r="G11966" s="1"/>
      <c r="Q11966" s="32" t="str">
        <f>IF(I11966="OUTSTANDING",'Data Table Volumes'!$B$1-G11966,"NA")</f>
        <v>NA</v>
      </c>
    </row>
    <row r="11967" spans="7:17">
      <c r="G11967" s="1"/>
      <c r="Q11967" s="32" t="str">
        <f>IF(I11967="OUTSTANDING",'Data Table Volumes'!$B$1-G11967,"NA")</f>
        <v>NA</v>
      </c>
    </row>
    <row r="11968" spans="7:17">
      <c r="G11968" s="1"/>
      <c r="Q11968" s="32" t="str">
        <f>IF(I11968="OUTSTANDING",'Data Table Volumes'!$B$1-G11968,"NA")</f>
        <v>NA</v>
      </c>
    </row>
    <row r="11969" spans="7:17">
      <c r="G11969" s="1"/>
      <c r="Q11969" s="32" t="str">
        <f>IF(I11969="OUTSTANDING",'Data Table Volumes'!$B$1-G11969,"NA")</f>
        <v>NA</v>
      </c>
    </row>
    <row r="11970" spans="7:17">
      <c r="G11970" s="1"/>
      <c r="Q11970" s="32" t="str">
        <f>IF(I11970="OUTSTANDING",'Data Table Volumes'!$B$1-G11970,"NA")</f>
        <v>NA</v>
      </c>
    </row>
    <row r="11971" spans="7:17">
      <c r="G11971" s="1"/>
      <c r="Q11971" s="32" t="str">
        <f>IF(I11971="OUTSTANDING",'Data Table Volumes'!$B$1-G11971,"NA")</f>
        <v>NA</v>
      </c>
    </row>
    <row r="11972" spans="7:17">
      <c r="G11972" s="1"/>
      <c r="Q11972" s="32" t="str">
        <f>IF(I11972="OUTSTANDING",'Data Table Volumes'!$B$1-G11972,"NA")</f>
        <v>NA</v>
      </c>
    </row>
    <row r="11973" spans="7:17">
      <c r="G11973" s="1"/>
      <c r="Q11973" s="32" t="str">
        <f>IF(I11973="OUTSTANDING",'Data Table Volumes'!$B$1-G11973,"NA")</f>
        <v>NA</v>
      </c>
    </row>
    <row r="11974" spans="7:17">
      <c r="G11974" s="1"/>
      <c r="Q11974" s="32" t="str">
        <f>IF(I11974="OUTSTANDING",'Data Table Volumes'!$B$1-G11974,"NA")</f>
        <v>NA</v>
      </c>
    </row>
    <row r="11975" spans="7:17">
      <c r="G11975" s="1"/>
      <c r="Q11975" s="32" t="str">
        <f>IF(I11975="OUTSTANDING",'Data Table Volumes'!$B$1-G11975,"NA")</f>
        <v>NA</v>
      </c>
    </row>
    <row r="11976" spans="7:17">
      <c r="G11976" s="1"/>
      <c r="Q11976" s="32" t="str">
        <f>IF(I11976="OUTSTANDING",'Data Table Volumes'!$B$1-G11976,"NA")</f>
        <v>NA</v>
      </c>
    </row>
    <row r="11977" spans="7:17">
      <c r="G11977" s="1"/>
      <c r="Q11977" s="32" t="str">
        <f>IF(I11977="OUTSTANDING",'Data Table Volumes'!$B$1-G11977,"NA")</f>
        <v>NA</v>
      </c>
    </row>
    <row r="11978" spans="7:17">
      <c r="G11978" s="1"/>
      <c r="Q11978" s="32" t="str">
        <f>IF(I11978="OUTSTANDING",'Data Table Volumes'!$B$1-G11978,"NA")</f>
        <v>NA</v>
      </c>
    </row>
    <row r="11979" spans="7:17">
      <c r="G11979" s="1"/>
      <c r="Q11979" s="32" t="str">
        <f>IF(I11979="OUTSTANDING",'Data Table Volumes'!$B$1-G11979,"NA")</f>
        <v>NA</v>
      </c>
    </row>
    <row r="11980" spans="7:17">
      <c r="G11980" s="1"/>
      <c r="Q11980" s="32" t="str">
        <f>IF(I11980="OUTSTANDING",'Data Table Volumes'!$B$1-G11980,"NA")</f>
        <v>NA</v>
      </c>
    </row>
    <row r="11981" spans="7:17">
      <c r="G11981" s="1"/>
      <c r="Q11981" s="32" t="str">
        <f>IF(I11981="OUTSTANDING",'Data Table Volumes'!$B$1-G11981,"NA")</f>
        <v>NA</v>
      </c>
    </row>
    <row r="11982" spans="7:17">
      <c r="G11982" s="1"/>
      <c r="Q11982" s="32" t="str">
        <f>IF(I11982="OUTSTANDING",'Data Table Volumes'!$B$1-G11982,"NA")</f>
        <v>NA</v>
      </c>
    </row>
    <row r="11983" spans="7:17">
      <c r="G11983" s="1"/>
      <c r="Q11983" s="32" t="str">
        <f>IF(I11983="OUTSTANDING",'Data Table Volumes'!$B$1-G11983,"NA")</f>
        <v>NA</v>
      </c>
    </row>
    <row r="11984" spans="7:17">
      <c r="G11984" s="1"/>
      <c r="Q11984" s="32" t="str">
        <f>IF(I11984="OUTSTANDING",'Data Table Volumes'!$B$1-G11984,"NA")</f>
        <v>NA</v>
      </c>
    </row>
    <row r="11985" spans="7:17">
      <c r="G11985" s="1"/>
      <c r="Q11985" s="32" t="str">
        <f>IF(I11985="OUTSTANDING",'Data Table Volumes'!$B$1-G11985,"NA")</f>
        <v>NA</v>
      </c>
    </row>
    <row r="11986" spans="7:17">
      <c r="G11986" s="1"/>
      <c r="Q11986" s="32" t="str">
        <f>IF(I11986="OUTSTANDING",'Data Table Volumes'!$B$1-G11986,"NA")</f>
        <v>NA</v>
      </c>
    </row>
    <row r="11987" spans="7:17">
      <c r="G11987" s="1"/>
      <c r="Q11987" s="32" t="str">
        <f>IF(I11987="OUTSTANDING",'Data Table Volumes'!$B$1-G11987,"NA")</f>
        <v>NA</v>
      </c>
    </row>
    <row r="11988" spans="7:17">
      <c r="G11988" s="1"/>
      <c r="Q11988" s="32" t="str">
        <f>IF(I11988="OUTSTANDING",'Data Table Volumes'!$B$1-G11988,"NA")</f>
        <v>NA</v>
      </c>
    </row>
    <row r="11989" spans="7:17">
      <c r="G11989" s="1"/>
      <c r="Q11989" s="32" t="str">
        <f>IF(I11989="OUTSTANDING",'Data Table Volumes'!$B$1-G11989,"NA")</f>
        <v>NA</v>
      </c>
    </row>
    <row r="11990" spans="7:17">
      <c r="G11990" s="1"/>
      <c r="Q11990" s="32" t="str">
        <f>IF(I11990="OUTSTANDING",'Data Table Volumes'!$B$1-G11990,"NA")</f>
        <v>NA</v>
      </c>
    </row>
    <row r="11991" spans="7:17">
      <c r="G11991" s="1"/>
      <c r="Q11991" s="32" t="str">
        <f>IF(I11991="OUTSTANDING",'Data Table Volumes'!$B$1-G11991,"NA")</f>
        <v>NA</v>
      </c>
    </row>
    <row r="11992" spans="7:17">
      <c r="G11992" s="1"/>
      <c r="Q11992" s="32" t="str">
        <f>IF(I11992="OUTSTANDING",'Data Table Volumes'!$B$1-G11992,"NA")</f>
        <v>NA</v>
      </c>
    </row>
    <row r="11993" spans="7:17">
      <c r="G11993" s="1"/>
      <c r="Q11993" s="32" t="str">
        <f>IF(I11993="OUTSTANDING",'Data Table Volumes'!$B$1-G11993,"NA")</f>
        <v>NA</v>
      </c>
    </row>
    <row r="11994" spans="7:17">
      <c r="G11994" s="1"/>
      <c r="Q11994" s="32" t="str">
        <f>IF(I11994="OUTSTANDING",'Data Table Volumes'!$B$1-G11994,"NA")</f>
        <v>NA</v>
      </c>
    </row>
    <row r="11995" spans="7:17">
      <c r="G11995" s="1"/>
      <c r="Q11995" s="32" t="str">
        <f>IF(I11995="OUTSTANDING",'Data Table Volumes'!$B$1-G11995,"NA")</f>
        <v>NA</v>
      </c>
    </row>
    <row r="11996" spans="7:17">
      <c r="G11996" s="1"/>
      <c r="Q11996" s="32" t="str">
        <f>IF(I11996="OUTSTANDING",'Data Table Volumes'!$B$1-G11996,"NA")</f>
        <v>NA</v>
      </c>
    </row>
    <row r="11997" spans="7:17">
      <c r="G11997" s="1"/>
      <c r="Q11997" s="32" t="str">
        <f>IF(I11997="OUTSTANDING",'Data Table Volumes'!$B$1-G11997,"NA")</f>
        <v>NA</v>
      </c>
    </row>
    <row r="11998" spans="7:17">
      <c r="G11998" s="1"/>
      <c r="Q11998" s="32" t="str">
        <f>IF(I11998="OUTSTANDING",'Data Table Volumes'!$B$1-G11998,"NA")</f>
        <v>NA</v>
      </c>
    </row>
    <row r="11999" spans="7:17">
      <c r="G11999" s="1"/>
      <c r="Q11999" s="32" t="str">
        <f>IF(I11999="OUTSTANDING",'Data Table Volumes'!$B$1-G11999,"NA")</f>
        <v>NA</v>
      </c>
    </row>
    <row r="12000" spans="7:17">
      <c r="G12000" s="1"/>
      <c r="Q12000" s="32" t="str">
        <f>IF(I12000="OUTSTANDING",'Data Table Volumes'!$B$1-G12000,"NA")</f>
        <v>NA</v>
      </c>
    </row>
    <row r="12001" spans="7:17">
      <c r="G12001" s="1"/>
      <c r="Q12001" s="32" t="str">
        <f>IF(I12001="OUTSTANDING",'Data Table Volumes'!$B$1-G12001,"NA")</f>
        <v>NA</v>
      </c>
    </row>
    <row r="12002" spans="7:17">
      <c r="G12002" s="1"/>
      <c r="Q12002" s="32" t="str">
        <f>IF(I12002="OUTSTANDING",'Data Table Volumes'!$B$1-G12002,"NA")</f>
        <v>NA</v>
      </c>
    </row>
    <row r="12003" spans="7:17">
      <c r="G12003" s="1"/>
      <c r="Q12003" s="32" t="str">
        <f>IF(I12003="OUTSTANDING",'Data Table Volumes'!$B$1-G12003,"NA")</f>
        <v>NA</v>
      </c>
    </row>
    <row r="12004" spans="7:17">
      <c r="G12004" s="1"/>
      <c r="Q12004" s="32" t="str">
        <f>IF(I12004="OUTSTANDING",'Data Table Volumes'!$B$1-G12004,"NA")</f>
        <v>NA</v>
      </c>
    </row>
    <row r="12005" spans="7:17">
      <c r="G12005" s="1"/>
      <c r="Q12005" s="32" t="str">
        <f>IF(I12005="OUTSTANDING",'Data Table Volumes'!$B$1-G12005,"NA")</f>
        <v>NA</v>
      </c>
    </row>
    <row r="12006" spans="7:17">
      <c r="G12006" s="1"/>
      <c r="Q12006" s="32" t="str">
        <f>IF(I12006="OUTSTANDING",'Data Table Volumes'!$B$1-G12006,"NA")</f>
        <v>NA</v>
      </c>
    </row>
    <row r="12007" spans="7:17">
      <c r="G12007" s="1"/>
      <c r="Q12007" s="32" t="str">
        <f>IF(I12007="OUTSTANDING",'Data Table Volumes'!$B$1-G12007,"NA")</f>
        <v>NA</v>
      </c>
    </row>
    <row r="12008" spans="7:17">
      <c r="G12008" s="1"/>
      <c r="Q12008" s="32" t="str">
        <f>IF(I12008="OUTSTANDING",'Data Table Volumes'!$B$1-G12008,"NA")</f>
        <v>NA</v>
      </c>
    </row>
    <row r="12009" spans="7:17">
      <c r="G12009" s="1"/>
      <c r="Q12009" s="32" t="str">
        <f>IF(I12009="OUTSTANDING",'Data Table Volumes'!$B$1-G12009,"NA")</f>
        <v>NA</v>
      </c>
    </row>
    <row r="12010" spans="7:17">
      <c r="G12010" s="1"/>
      <c r="Q12010" s="32" t="str">
        <f>IF(I12010="OUTSTANDING",'Data Table Volumes'!$B$1-G12010,"NA")</f>
        <v>NA</v>
      </c>
    </row>
    <row r="12011" spans="7:17">
      <c r="G12011" s="1"/>
      <c r="Q12011" s="32" t="str">
        <f>IF(I12011="OUTSTANDING",'Data Table Volumes'!$B$1-G12011,"NA")</f>
        <v>NA</v>
      </c>
    </row>
    <row r="12012" spans="7:17">
      <c r="G12012" s="1"/>
      <c r="Q12012" s="32" t="str">
        <f>IF(I12012="OUTSTANDING",'Data Table Volumes'!$B$1-G12012,"NA")</f>
        <v>NA</v>
      </c>
    </row>
    <row r="12013" spans="7:17">
      <c r="G12013" s="1"/>
      <c r="Q12013" s="32" t="str">
        <f>IF(I12013="OUTSTANDING",'Data Table Volumes'!$B$1-G12013,"NA")</f>
        <v>NA</v>
      </c>
    </row>
    <row r="12014" spans="7:17">
      <c r="G12014" s="1"/>
      <c r="Q12014" s="32" t="str">
        <f>IF(I12014="OUTSTANDING",'Data Table Volumes'!$B$1-G12014,"NA")</f>
        <v>NA</v>
      </c>
    </row>
    <row r="12015" spans="7:17">
      <c r="G12015" s="1"/>
      <c r="Q12015" s="32" t="str">
        <f>IF(I12015="OUTSTANDING",'Data Table Volumes'!$B$1-G12015,"NA")</f>
        <v>NA</v>
      </c>
    </row>
    <row r="12016" spans="7:17">
      <c r="G12016" s="1"/>
      <c r="Q12016" s="32" t="str">
        <f>IF(I12016="OUTSTANDING",'Data Table Volumes'!$B$1-G12016,"NA")</f>
        <v>NA</v>
      </c>
    </row>
    <row r="12017" spans="7:17">
      <c r="G12017" s="1"/>
      <c r="Q12017" s="32" t="str">
        <f>IF(I12017="OUTSTANDING",'Data Table Volumes'!$B$1-G12017,"NA")</f>
        <v>NA</v>
      </c>
    </row>
    <row r="12018" spans="7:17">
      <c r="G12018" s="1"/>
      <c r="Q12018" s="32" t="str">
        <f>IF(I12018="OUTSTANDING",'Data Table Volumes'!$B$1-G12018,"NA")</f>
        <v>NA</v>
      </c>
    </row>
    <row r="12019" spans="7:17">
      <c r="G12019" s="1"/>
      <c r="Q12019" s="32" t="str">
        <f>IF(I12019="OUTSTANDING",'Data Table Volumes'!$B$1-G12019,"NA")</f>
        <v>NA</v>
      </c>
    </row>
    <row r="12020" spans="7:17">
      <c r="G12020" s="1"/>
      <c r="Q12020" s="32" t="str">
        <f>IF(I12020="OUTSTANDING",'Data Table Volumes'!$B$1-G12020,"NA")</f>
        <v>NA</v>
      </c>
    </row>
    <row r="12021" spans="7:17">
      <c r="G12021" s="1"/>
      <c r="Q12021" s="32" t="str">
        <f>IF(I12021="OUTSTANDING",'Data Table Volumes'!$B$1-G12021,"NA")</f>
        <v>NA</v>
      </c>
    </row>
    <row r="12022" spans="7:17">
      <c r="G12022" s="1"/>
      <c r="Q12022" s="32" t="str">
        <f>IF(I12022="OUTSTANDING",'Data Table Volumes'!$B$1-G12022,"NA")</f>
        <v>NA</v>
      </c>
    </row>
    <row r="12023" spans="7:17">
      <c r="G12023" s="1"/>
      <c r="Q12023" s="32" t="str">
        <f>IF(I12023="OUTSTANDING",'Data Table Volumes'!$B$1-G12023,"NA")</f>
        <v>NA</v>
      </c>
    </row>
    <row r="12024" spans="7:17">
      <c r="G12024" s="1"/>
      <c r="Q12024" s="32" t="str">
        <f>IF(I12024="OUTSTANDING",'Data Table Volumes'!$B$1-G12024,"NA")</f>
        <v>NA</v>
      </c>
    </row>
    <row r="12025" spans="7:17">
      <c r="G12025" s="1"/>
      <c r="Q12025" s="32" t="str">
        <f>IF(I12025="OUTSTANDING",'Data Table Volumes'!$B$1-G12025,"NA")</f>
        <v>NA</v>
      </c>
    </row>
    <row r="12026" spans="7:17">
      <c r="G12026" s="1"/>
      <c r="Q12026" s="32" t="str">
        <f>IF(I12026="OUTSTANDING",'Data Table Volumes'!$B$1-G12026,"NA")</f>
        <v>NA</v>
      </c>
    </row>
    <row r="12027" spans="7:17">
      <c r="G12027" s="1"/>
      <c r="Q12027" s="32" t="str">
        <f>IF(I12027="OUTSTANDING",'Data Table Volumes'!$B$1-G12027,"NA")</f>
        <v>NA</v>
      </c>
    </row>
    <row r="12028" spans="7:17">
      <c r="G12028" s="1"/>
      <c r="Q12028" s="32" t="str">
        <f>IF(I12028="OUTSTANDING",'Data Table Volumes'!$B$1-G12028,"NA")</f>
        <v>NA</v>
      </c>
    </row>
    <row r="12029" spans="7:17">
      <c r="G12029" s="1"/>
      <c r="Q12029" s="32" t="str">
        <f>IF(I12029="OUTSTANDING",'Data Table Volumes'!$B$1-G12029,"NA")</f>
        <v>NA</v>
      </c>
    </row>
    <row r="12030" spans="7:17">
      <c r="G12030" s="1"/>
      <c r="Q12030" s="32" t="str">
        <f>IF(I12030="OUTSTANDING",'Data Table Volumes'!$B$1-G12030,"NA")</f>
        <v>NA</v>
      </c>
    </row>
    <row r="12031" spans="7:17">
      <c r="G12031" s="1"/>
      <c r="Q12031" s="32" t="str">
        <f>IF(I12031="OUTSTANDING",'Data Table Volumes'!$B$1-G12031,"NA")</f>
        <v>NA</v>
      </c>
    </row>
    <row r="12032" spans="7:17">
      <c r="G12032" s="1"/>
      <c r="Q12032" s="32" t="str">
        <f>IF(I12032="OUTSTANDING",'Data Table Volumes'!$B$1-G12032,"NA")</f>
        <v>NA</v>
      </c>
    </row>
    <row r="12033" spans="7:17">
      <c r="G12033" s="1"/>
      <c r="Q12033" s="32" t="str">
        <f>IF(I12033="OUTSTANDING",'Data Table Volumes'!$B$1-G12033,"NA")</f>
        <v>NA</v>
      </c>
    </row>
    <row r="12034" spans="7:17">
      <c r="G12034" s="1"/>
      <c r="Q12034" s="32" t="str">
        <f>IF(I12034="OUTSTANDING",'Data Table Volumes'!$B$1-G12034,"NA")</f>
        <v>NA</v>
      </c>
    </row>
    <row r="12035" spans="7:17">
      <c r="G12035" s="1"/>
      <c r="Q12035" s="32" t="str">
        <f>IF(I12035="OUTSTANDING",'Data Table Volumes'!$B$1-G12035,"NA")</f>
        <v>NA</v>
      </c>
    </row>
    <row r="12036" spans="7:17">
      <c r="G12036" s="1"/>
      <c r="Q12036" s="32" t="str">
        <f>IF(I12036="OUTSTANDING",'Data Table Volumes'!$B$1-G12036,"NA")</f>
        <v>NA</v>
      </c>
    </row>
    <row r="12037" spans="7:17">
      <c r="G12037" s="1"/>
      <c r="Q12037" s="32" t="str">
        <f>IF(I12037="OUTSTANDING",'Data Table Volumes'!$B$1-G12037,"NA")</f>
        <v>NA</v>
      </c>
    </row>
    <row r="12038" spans="7:17">
      <c r="G12038" s="1"/>
      <c r="Q12038" s="32" t="str">
        <f>IF(I12038="OUTSTANDING",'Data Table Volumes'!$B$1-G12038,"NA")</f>
        <v>NA</v>
      </c>
    </row>
    <row r="12039" spans="7:17">
      <c r="G12039" s="1"/>
      <c r="Q12039" s="32" t="str">
        <f>IF(I12039="OUTSTANDING",'Data Table Volumes'!$B$1-G12039,"NA")</f>
        <v>NA</v>
      </c>
    </row>
    <row r="12040" spans="7:17">
      <c r="G12040" s="1"/>
      <c r="Q12040" s="32" t="str">
        <f>IF(I12040="OUTSTANDING",'Data Table Volumes'!$B$1-G12040,"NA")</f>
        <v>NA</v>
      </c>
    </row>
    <row r="12041" spans="7:17">
      <c r="G12041" s="1"/>
      <c r="Q12041" s="32" t="str">
        <f>IF(I12041="OUTSTANDING",'Data Table Volumes'!$B$1-G12041,"NA")</f>
        <v>NA</v>
      </c>
    </row>
    <row r="12042" spans="7:17">
      <c r="G12042" s="1"/>
      <c r="Q12042" s="32" t="str">
        <f>IF(I12042="OUTSTANDING",'Data Table Volumes'!$B$1-G12042,"NA")</f>
        <v>NA</v>
      </c>
    </row>
    <row r="12043" spans="7:17">
      <c r="G12043" s="1"/>
      <c r="Q12043" s="32" t="str">
        <f>IF(I12043="OUTSTANDING",'Data Table Volumes'!$B$1-G12043,"NA")</f>
        <v>NA</v>
      </c>
    </row>
    <row r="12044" spans="7:17">
      <c r="G12044" s="1"/>
      <c r="Q12044" s="32" t="str">
        <f>IF(I12044="OUTSTANDING",'Data Table Volumes'!$B$1-G12044,"NA")</f>
        <v>NA</v>
      </c>
    </row>
    <row r="12045" spans="7:17">
      <c r="G12045" s="1"/>
      <c r="Q12045" s="32" t="str">
        <f>IF(I12045="OUTSTANDING",'Data Table Volumes'!$B$1-G12045,"NA")</f>
        <v>NA</v>
      </c>
    </row>
    <row r="12046" spans="7:17">
      <c r="G12046" s="1"/>
      <c r="Q12046" s="32" t="str">
        <f>IF(I12046="OUTSTANDING",'Data Table Volumes'!$B$1-G12046,"NA")</f>
        <v>NA</v>
      </c>
    </row>
    <row r="12047" spans="7:17">
      <c r="G12047" s="1"/>
      <c r="Q12047" s="32" t="str">
        <f>IF(I12047="OUTSTANDING",'Data Table Volumes'!$B$1-G12047,"NA")</f>
        <v>NA</v>
      </c>
    </row>
    <row r="12048" spans="7:17">
      <c r="G12048" s="1"/>
      <c r="Q12048" s="32" t="str">
        <f>IF(I12048="OUTSTANDING",'Data Table Volumes'!$B$1-G12048,"NA")</f>
        <v>NA</v>
      </c>
    </row>
    <row r="12049" spans="7:17">
      <c r="G12049" s="1"/>
      <c r="Q12049" s="32" t="str">
        <f>IF(I12049="OUTSTANDING",'Data Table Volumes'!$B$1-G12049,"NA")</f>
        <v>NA</v>
      </c>
    </row>
    <row r="12050" spans="7:17">
      <c r="G12050" s="1"/>
      <c r="Q12050" s="32" t="str">
        <f>IF(I12050="OUTSTANDING",'Data Table Volumes'!$B$1-G12050,"NA")</f>
        <v>NA</v>
      </c>
    </row>
    <row r="12051" spans="7:17">
      <c r="G12051" s="1"/>
      <c r="Q12051" s="32" t="str">
        <f>IF(I12051="OUTSTANDING",'Data Table Volumes'!$B$1-G12051,"NA")</f>
        <v>NA</v>
      </c>
    </row>
    <row r="12052" spans="7:17">
      <c r="G12052" s="1"/>
      <c r="Q12052" s="32" t="str">
        <f>IF(I12052="OUTSTANDING",'Data Table Volumes'!$B$1-G12052,"NA")</f>
        <v>NA</v>
      </c>
    </row>
    <row r="12053" spans="7:17">
      <c r="G12053" s="1"/>
      <c r="Q12053" s="32" t="str">
        <f>IF(I12053="OUTSTANDING",'Data Table Volumes'!$B$1-G12053,"NA")</f>
        <v>NA</v>
      </c>
    </row>
    <row r="12054" spans="7:17">
      <c r="G12054" s="1"/>
      <c r="Q12054" s="32" t="str">
        <f>IF(I12054="OUTSTANDING",'Data Table Volumes'!$B$1-G12054,"NA")</f>
        <v>NA</v>
      </c>
    </row>
    <row r="12055" spans="7:17">
      <c r="G12055" s="1"/>
      <c r="Q12055" s="32" t="str">
        <f>IF(I12055="OUTSTANDING",'Data Table Volumes'!$B$1-G12055,"NA")</f>
        <v>NA</v>
      </c>
    </row>
    <row r="12056" spans="7:17">
      <c r="G12056" s="1"/>
      <c r="Q12056" s="32" t="str">
        <f>IF(I12056="OUTSTANDING",'Data Table Volumes'!$B$1-G12056,"NA")</f>
        <v>NA</v>
      </c>
    </row>
    <row r="12057" spans="7:17">
      <c r="G12057" s="1"/>
      <c r="Q12057" s="32" t="str">
        <f>IF(I12057="OUTSTANDING",'Data Table Volumes'!$B$1-G12057,"NA")</f>
        <v>NA</v>
      </c>
    </row>
    <row r="12058" spans="7:17">
      <c r="G12058" s="1"/>
      <c r="Q12058" s="32" t="str">
        <f>IF(I12058="OUTSTANDING",'Data Table Volumes'!$B$1-G12058,"NA")</f>
        <v>NA</v>
      </c>
    </row>
    <row r="12059" spans="7:17">
      <c r="G12059" s="1"/>
      <c r="Q12059" s="32" t="str">
        <f>IF(I12059="OUTSTANDING",'Data Table Volumes'!$B$1-G12059,"NA")</f>
        <v>NA</v>
      </c>
    </row>
    <row r="12060" spans="7:17">
      <c r="G12060" s="1"/>
      <c r="Q12060" s="32" t="str">
        <f>IF(I12060="OUTSTANDING",'Data Table Volumes'!$B$1-G12060,"NA")</f>
        <v>NA</v>
      </c>
    </row>
    <row r="12061" spans="7:17">
      <c r="G12061" s="1"/>
      <c r="Q12061" s="32" t="str">
        <f>IF(I12061="OUTSTANDING",'Data Table Volumes'!$B$1-G12061,"NA")</f>
        <v>NA</v>
      </c>
    </row>
    <row r="12062" spans="7:17">
      <c r="G12062" s="1"/>
      <c r="Q12062" s="32" t="str">
        <f>IF(I12062="OUTSTANDING",'Data Table Volumes'!$B$1-G12062,"NA")</f>
        <v>NA</v>
      </c>
    </row>
    <row r="12063" spans="7:17">
      <c r="G12063" s="1"/>
      <c r="Q12063" s="32" t="str">
        <f>IF(I12063="OUTSTANDING",'Data Table Volumes'!$B$1-G12063,"NA")</f>
        <v>NA</v>
      </c>
    </row>
    <row r="12064" spans="7:17">
      <c r="G12064" s="1"/>
      <c r="Q12064" s="32" t="str">
        <f>IF(I12064="OUTSTANDING",'Data Table Volumes'!$B$1-G12064,"NA")</f>
        <v>NA</v>
      </c>
    </row>
    <row r="12065" spans="7:17">
      <c r="G12065" s="1"/>
      <c r="Q12065" s="32" t="str">
        <f>IF(I12065="OUTSTANDING",'Data Table Volumes'!$B$1-G12065,"NA")</f>
        <v>NA</v>
      </c>
    </row>
    <row r="12066" spans="7:17">
      <c r="G12066" s="1"/>
      <c r="Q12066" s="32" t="str">
        <f>IF(I12066="OUTSTANDING",'Data Table Volumes'!$B$1-G12066,"NA")</f>
        <v>NA</v>
      </c>
    </row>
    <row r="12067" spans="7:17">
      <c r="G12067" s="1"/>
      <c r="Q12067" s="32" t="str">
        <f>IF(I12067="OUTSTANDING",'Data Table Volumes'!$B$1-G12067,"NA")</f>
        <v>NA</v>
      </c>
    </row>
    <row r="12068" spans="7:17">
      <c r="G12068" s="1"/>
      <c r="Q12068" s="32" t="str">
        <f>IF(I12068="OUTSTANDING",'Data Table Volumes'!$B$1-G12068,"NA")</f>
        <v>NA</v>
      </c>
    </row>
    <row r="12069" spans="7:17">
      <c r="G12069" s="1"/>
      <c r="Q12069" s="32" t="str">
        <f>IF(I12069="OUTSTANDING",'Data Table Volumes'!$B$1-G12069,"NA")</f>
        <v>NA</v>
      </c>
    </row>
    <row r="12070" spans="7:17">
      <c r="G12070" s="1"/>
      <c r="Q12070" s="32" t="str">
        <f>IF(I12070="OUTSTANDING",'Data Table Volumes'!$B$1-G12070,"NA")</f>
        <v>NA</v>
      </c>
    </row>
    <row r="12071" spans="7:17">
      <c r="G12071" s="1"/>
      <c r="Q12071" s="32" t="str">
        <f>IF(I12071="OUTSTANDING",'Data Table Volumes'!$B$1-G12071,"NA")</f>
        <v>NA</v>
      </c>
    </row>
    <row r="12072" spans="7:17">
      <c r="G12072" s="1"/>
      <c r="Q12072" s="32" t="str">
        <f>IF(I12072="OUTSTANDING",'Data Table Volumes'!$B$1-G12072,"NA")</f>
        <v>NA</v>
      </c>
    </row>
    <row r="12073" spans="7:17">
      <c r="G12073" s="1"/>
      <c r="Q12073" s="32" t="str">
        <f>IF(I12073="OUTSTANDING",'Data Table Volumes'!$B$1-G12073,"NA")</f>
        <v>NA</v>
      </c>
    </row>
    <row r="12074" spans="7:17">
      <c r="G12074" s="1"/>
      <c r="Q12074" s="32" t="str">
        <f>IF(I12074="OUTSTANDING",'Data Table Volumes'!$B$1-G12074,"NA")</f>
        <v>NA</v>
      </c>
    </row>
    <row r="12075" spans="7:17">
      <c r="G12075" s="1"/>
      <c r="Q12075" s="32" t="str">
        <f>IF(I12075="OUTSTANDING",'Data Table Volumes'!$B$1-G12075,"NA")</f>
        <v>NA</v>
      </c>
    </row>
    <row r="12076" spans="7:17">
      <c r="G12076" s="1"/>
      <c r="Q12076" s="32" t="str">
        <f>IF(I12076="OUTSTANDING",'Data Table Volumes'!$B$1-G12076,"NA")</f>
        <v>NA</v>
      </c>
    </row>
    <row r="12077" spans="7:17">
      <c r="G12077" s="1"/>
      <c r="Q12077" s="32" t="str">
        <f>IF(I12077="OUTSTANDING",'Data Table Volumes'!$B$1-G12077,"NA")</f>
        <v>NA</v>
      </c>
    </row>
    <row r="12078" spans="7:17">
      <c r="G12078" s="1"/>
      <c r="Q12078" s="32" t="str">
        <f>IF(I12078="OUTSTANDING",'Data Table Volumes'!$B$1-G12078,"NA")</f>
        <v>NA</v>
      </c>
    </row>
    <row r="12079" spans="7:17">
      <c r="G12079" s="1"/>
      <c r="Q12079" s="32" t="str">
        <f>IF(I12079="OUTSTANDING",'Data Table Volumes'!$B$1-G12079,"NA")</f>
        <v>NA</v>
      </c>
    </row>
    <row r="12080" spans="7:17">
      <c r="G12080" s="1"/>
      <c r="Q12080" s="32" t="str">
        <f>IF(I12080="OUTSTANDING",'Data Table Volumes'!$B$1-G12080,"NA")</f>
        <v>NA</v>
      </c>
    </row>
    <row r="12081" spans="7:17">
      <c r="G12081" s="1"/>
      <c r="Q12081" s="32" t="str">
        <f>IF(I12081="OUTSTANDING",'Data Table Volumes'!$B$1-G12081,"NA")</f>
        <v>NA</v>
      </c>
    </row>
    <row r="12082" spans="7:17">
      <c r="G12082" s="1"/>
      <c r="Q12082" s="32" t="str">
        <f>IF(I12082="OUTSTANDING",'Data Table Volumes'!$B$1-G12082,"NA")</f>
        <v>NA</v>
      </c>
    </row>
    <row r="12083" spans="7:17">
      <c r="G12083" s="1"/>
      <c r="Q12083" s="32" t="str">
        <f>IF(I12083="OUTSTANDING",'Data Table Volumes'!$B$1-G12083,"NA")</f>
        <v>NA</v>
      </c>
    </row>
    <row r="12084" spans="7:17">
      <c r="G12084" s="1"/>
      <c r="Q12084" s="32" t="str">
        <f>IF(I12084="OUTSTANDING",'Data Table Volumes'!$B$1-G12084,"NA")</f>
        <v>NA</v>
      </c>
    </row>
    <row r="12085" spans="7:17">
      <c r="G12085" s="1"/>
      <c r="Q12085" s="32" t="str">
        <f>IF(I12085="OUTSTANDING",'Data Table Volumes'!$B$1-G12085,"NA")</f>
        <v>NA</v>
      </c>
    </row>
    <row r="12086" spans="7:17">
      <c r="G12086" s="1"/>
      <c r="Q12086" s="32" t="str">
        <f>IF(I12086="OUTSTANDING",'Data Table Volumes'!$B$1-G12086,"NA")</f>
        <v>NA</v>
      </c>
    </row>
    <row r="12087" spans="7:17">
      <c r="G12087" s="1"/>
      <c r="Q12087" s="32" t="str">
        <f>IF(I12087="OUTSTANDING",'Data Table Volumes'!$B$1-G12087,"NA")</f>
        <v>NA</v>
      </c>
    </row>
    <row r="12088" spans="7:17">
      <c r="G12088" s="1"/>
      <c r="Q12088" s="32" t="str">
        <f>IF(I12088="OUTSTANDING",'Data Table Volumes'!$B$1-G12088,"NA")</f>
        <v>NA</v>
      </c>
    </row>
    <row r="12089" spans="7:17">
      <c r="G12089" s="1"/>
      <c r="Q12089" s="32" t="str">
        <f>IF(I12089="OUTSTANDING",'Data Table Volumes'!$B$1-G12089,"NA")</f>
        <v>NA</v>
      </c>
    </row>
    <row r="12090" spans="7:17">
      <c r="G12090" s="1"/>
      <c r="Q12090" s="32" t="str">
        <f>IF(I12090="OUTSTANDING",'Data Table Volumes'!$B$1-G12090,"NA")</f>
        <v>NA</v>
      </c>
    </row>
    <row r="12091" spans="7:17">
      <c r="G12091" s="1"/>
      <c r="Q12091" s="32" t="str">
        <f>IF(I12091="OUTSTANDING",'Data Table Volumes'!$B$1-G12091,"NA")</f>
        <v>NA</v>
      </c>
    </row>
    <row r="12092" spans="7:17">
      <c r="G12092" s="1"/>
      <c r="Q12092" s="32" t="str">
        <f>IF(I12092="OUTSTANDING",'Data Table Volumes'!$B$1-G12092,"NA")</f>
        <v>NA</v>
      </c>
    </row>
    <row r="12093" spans="7:17">
      <c r="G12093" s="1"/>
      <c r="Q12093" s="32" t="str">
        <f>IF(I12093="OUTSTANDING",'Data Table Volumes'!$B$1-G12093,"NA")</f>
        <v>NA</v>
      </c>
    </row>
    <row r="12094" spans="7:17">
      <c r="G12094" s="1"/>
      <c r="Q12094" s="32" t="str">
        <f>IF(I12094="OUTSTANDING",'Data Table Volumes'!$B$1-G12094,"NA")</f>
        <v>NA</v>
      </c>
    </row>
    <row r="12095" spans="7:17">
      <c r="G12095" s="1"/>
      <c r="Q12095" s="32" t="str">
        <f>IF(I12095="OUTSTANDING",'Data Table Volumes'!$B$1-G12095,"NA")</f>
        <v>NA</v>
      </c>
    </row>
    <row r="12096" spans="7:17">
      <c r="G12096" s="1"/>
      <c r="Q12096" s="32" t="str">
        <f>IF(I12096="OUTSTANDING",'Data Table Volumes'!$B$1-G12096,"NA")</f>
        <v>NA</v>
      </c>
    </row>
    <row r="12097" spans="7:17">
      <c r="G12097" s="1"/>
      <c r="Q12097" s="32" t="str">
        <f>IF(I12097="OUTSTANDING",'Data Table Volumes'!$B$1-G12097,"NA")</f>
        <v>NA</v>
      </c>
    </row>
    <row r="12098" spans="7:17">
      <c r="G12098" s="1"/>
      <c r="Q12098" s="32" t="str">
        <f>IF(I12098="OUTSTANDING",'Data Table Volumes'!$B$1-G12098,"NA")</f>
        <v>NA</v>
      </c>
    </row>
    <row r="12099" spans="7:17">
      <c r="G12099" s="1"/>
      <c r="Q12099" s="32" t="str">
        <f>IF(I12099="OUTSTANDING",'Data Table Volumes'!$B$1-G12099,"NA")</f>
        <v>NA</v>
      </c>
    </row>
    <row r="12100" spans="7:17">
      <c r="G12100" s="1"/>
      <c r="Q12100" s="32" t="str">
        <f>IF(I12100="OUTSTANDING",'Data Table Volumes'!$B$1-G12100,"NA")</f>
        <v>NA</v>
      </c>
    </row>
    <row r="12101" spans="7:17">
      <c r="G12101" s="1"/>
      <c r="Q12101" s="32" t="str">
        <f>IF(I12101="OUTSTANDING",'Data Table Volumes'!$B$1-G12101,"NA")</f>
        <v>NA</v>
      </c>
    </row>
    <row r="12102" spans="7:17">
      <c r="G12102" s="1"/>
      <c r="Q12102" s="32" t="str">
        <f>IF(I12102="OUTSTANDING",'Data Table Volumes'!$B$1-G12102,"NA")</f>
        <v>NA</v>
      </c>
    </row>
    <row r="12103" spans="7:17">
      <c r="G12103" s="1"/>
      <c r="Q12103" s="32" t="str">
        <f>IF(I12103="OUTSTANDING",'Data Table Volumes'!$B$1-G12103,"NA")</f>
        <v>NA</v>
      </c>
    </row>
    <row r="12104" spans="7:17">
      <c r="G12104" s="1"/>
      <c r="Q12104" s="32" t="str">
        <f>IF(I12104="OUTSTANDING",'Data Table Volumes'!$B$1-G12104,"NA")</f>
        <v>NA</v>
      </c>
    </row>
    <row r="12105" spans="7:17">
      <c r="G12105" s="1"/>
      <c r="Q12105" s="32" t="str">
        <f>IF(I12105="OUTSTANDING",'Data Table Volumes'!$B$1-G12105,"NA")</f>
        <v>NA</v>
      </c>
    </row>
    <row r="12106" spans="7:17">
      <c r="G12106" s="1"/>
      <c r="Q12106" s="32" t="str">
        <f>IF(I12106="OUTSTANDING",'Data Table Volumes'!$B$1-G12106,"NA")</f>
        <v>NA</v>
      </c>
    </row>
    <row r="12107" spans="7:17">
      <c r="G12107" s="1"/>
      <c r="Q12107" s="32" t="str">
        <f>IF(I12107="OUTSTANDING",'Data Table Volumes'!$B$1-G12107,"NA")</f>
        <v>NA</v>
      </c>
    </row>
    <row r="12108" spans="7:17">
      <c r="G12108" s="1"/>
      <c r="Q12108" s="32" t="str">
        <f>IF(I12108="OUTSTANDING",'Data Table Volumes'!$B$1-G12108,"NA")</f>
        <v>NA</v>
      </c>
    </row>
    <row r="12109" spans="7:17">
      <c r="G12109" s="1"/>
      <c r="Q12109" s="32" t="str">
        <f>IF(I12109="OUTSTANDING",'Data Table Volumes'!$B$1-G12109,"NA")</f>
        <v>NA</v>
      </c>
    </row>
    <row r="12110" spans="7:17">
      <c r="G12110" s="1"/>
      <c r="Q12110" s="32" t="str">
        <f>IF(I12110="OUTSTANDING",'Data Table Volumes'!$B$1-G12110,"NA")</f>
        <v>NA</v>
      </c>
    </row>
    <row r="12111" spans="7:17">
      <c r="G12111" s="1"/>
      <c r="Q12111" s="32" t="str">
        <f>IF(I12111="OUTSTANDING",'Data Table Volumes'!$B$1-G12111,"NA")</f>
        <v>NA</v>
      </c>
    </row>
    <row r="12112" spans="7:17">
      <c r="G12112" s="1"/>
      <c r="Q12112" s="32" t="str">
        <f>IF(I12112="OUTSTANDING",'Data Table Volumes'!$B$1-G12112,"NA")</f>
        <v>NA</v>
      </c>
    </row>
    <row r="12113" spans="7:17">
      <c r="G12113" s="1"/>
      <c r="Q12113" s="32" t="str">
        <f>IF(I12113="OUTSTANDING",'Data Table Volumes'!$B$1-G12113,"NA")</f>
        <v>NA</v>
      </c>
    </row>
    <row r="12114" spans="7:17">
      <c r="G12114" s="1"/>
      <c r="Q12114" s="32" t="str">
        <f>IF(I12114="OUTSTANDING",'Data Table Volumes'!$B$1-G12114,"NA")</f>
        <v>NA</v>
      </c>
    </row>
    <row r="12115" spans="7:17">
      <c r="G12115" s="1"/>
      <c r="Q12115" s="32" t="str">
        <f>IF(I12115="OUTSTANDING",'Data Table Volumes'!$B$1-G12115,"NA")</f>
        <v>NA</v>
      </c>
    </row>
    <row r="12116" spans="7:17">
      <c r="G12116" s="1"/>
      <c r="Q12116" s="32" t="str">
        <f>IF(I12116="OUTSTANDING",'Data Table Volumes'!$B$1-G12116,"NA")</f>
        <v>NA</v>
      </c>
    </row>
    <row r="12117" spans="7:17">
      <c r="G12117" s="1"/>
      <c r="Q12117" s="32" t="str">
        <f>IF(I12117="OUTSTANDING",'Data Table Volumes'!$B$1-G12117,"NA")</f>
        <v>NA</v>
      </c>
    </row>
    <row r="12118" spans="7:17">
      <c r="G12118" s="1"/>
      <c r="Q12118" s="32" t="str">
        <f>IF(I12118="OUTSTANDING",'Data Table Volumes'!$B$1-G12118,"NA")</f>
        <v>NA</v>
      </c>
    </row>
    <row r="12119" spans="7:17">
      <c r="G12119" s="1"/>
      <c r="Q12119" s="32" t="str">
        <f>IF(I12119="OUTSTANDING",'Data Table Volumes'!$B$1-G12119,"NA")</f>
        <v>NA</v>
      </c>
    </row>
    <row r="12120" spans="7:17">
      <c r="G12120" s="1"/>
      <c r="Q12120" s="32" t="str">
        <f>IF(I12120="OUTSTANDING",'Data Table Volumes'!$B$1-G12120,"NA")</f>
        <v>NA</v>
      </c>
    </row>
    <row r="12121" spans="7:17">
      <c r="G12121" s="1"/>
      <c r="Q12121" s="32" t="str">
        <f>IF(I12121="OUTSTANDING",'Data Table Volumes'!$B$1-G12121,"NA")</f>
        <v>NA</v>
      </c>
    </row>
    <row r="12122" spans="7:17">
      <c r="G12122" s="1"/>
      <c r="Q12122" s="32" t="str">
        <f>IF(I12122="OUTSTANDING",'Data Table Volumes'!$B$1-G12122,"NA")</f>
        <v>NA</v>
      </c>
    </row>
    <row r="12123" spans="7:17">
      <c r="G12123" s="1"/>
      <c r="Q12123" s="32" t="str">
        <f>IF(I12123="OUTSTANDING",'Data Table Volumes'!$B$1-G12123,"NA")</f>
        <v>NA</v>
      </c>
    </row>
    <row r="12124" spans="7:17">
      <c r="G12124" s="1"/>
      <c r="Q12124" s="32" t="str">
        <f>IF(I12124="OUTSTANDING",'Data Table Volumes'!$B$1-G12124,"NA")</f>
        <v>NA</v>
      </c>
    </row>
    <row r="12125" spans="7:17">
      <c r="G12125" s="1"/>
      <c r="Q12125" s="32" t="str">
        <f>IF(I12125="OUTSTANDING",'Data Table Volumes'!$B$1-G12125,"NA")</f>
        <v>NA</v>
      </c>
    </row>
    <row r="12126" spans="7:17">
      <c r="G12126" s="1"/>
      <c r="Q12126" s="32" t="str">
        <f>IF(I12126="OUTSTANDING",'Data Table Volumes'!$B$1-G12126,"NA")</f>
        <v>NA</v>
      </c>
    </row>
    <row r="12127" spans="7:17">
      <c r="G12127" s="1"/>
      <c r="Q12127" s="32" t="str">
        <f>IF(I12127="OUTSTANDING",'Data Table Volumes'!$B$1-G12127,"NA")</f>
        <v>NA</v>
      </c>
    </row>
    <row r="12128" spans="7:17">
      <c r="G12128" s="1"/>
      <c r="Q12128" s="32" t="str">
        <f>IF(I12128="OUTSTANDING",'Data Table Volumes'!$B$1-G12128,"NA")</f>
        <v>NA</v>
      </c>
    </row>
    <row r="12129" spans="7:17">
      <c r="G12129" s="1"/>
      <c r="Q12129" s="32" t="str">
        <f>IF(I12129="OUTSTANDING",'Data Table Volumes'!$B$1-G12129,"NA")</f>
        <v>NA</v>
      </c>
    </row>
    <row r="12130" spans="7:17">
      <c r="G12130" s="1"/>
      <c r="Q12130" s="32" t="str">
        <f>IF(I12130="OUTSTANDING",'Data Table Volumes'!$B$1-G12130,"NA")</f>
        <v>NA</v>
      </c>
    </row>
    <row r="12131" spans="7:17">
      <c r="G12131" s="1"/>
      <c r="Q12131" s="32" t="str">
        <f>IF(I12131="OUTSTANDING",'Data Table Volumes'!$B$1-G12131,"NA")</f>
        <v>NA</v>
      </c>
    </row>
    <row r="12132" spans="7:17">
      <c r="G12132" s="1"/>
      <c r="Q12132" s="32" t="str">
        <f>IF(I12132="OUTSTANDING",'Data Table Volumes'!$B$1-G12132,"NA")</f>
        <v>NA</v>
      </c>
    </row>
    <row r="12133" spans="7:17">
      <c r="G12133" s="1"/>
      <c r="Q12133" s="32" t="str">
        <f>IF(I12133="OUTSTANDING",'Data Table Volumes'!$B$1-G12133,"NA")</f>
        <v>NA</v>
      </c>
    </row>
    <row r="12134" spans="7:17">
      <c r="G12134" s="1"/>
      <c r="Q12134" s="32" t="str">
        <f>IF(I12134="OUTSTANDING",'Data Table Volumes'!$B$1-G12134,"NA")</f>
        <v>NA</v>
      </c>
    </row>
    <row r="12135" spans="7:17">
      <c r="G12135" s="1"/>
      <c r="Q12135" s="32" t="str">
        <f>IF(I12135="OUTSTANDING",'Data Table Volumes'!$B$1-G12135,"NA")</f>
        <v>NA</v>
      </c>
    </row>
    <row r="12136" spans="7:17">
      <c r="G12136" s="1"/>
      <c r="Q12136" s="32" t="str">
        <f>IF(I12136="OUTSTANDING",'Data Table Volumes'!$B$1-G12136,"NA")</f>
        <v>NA</v>
      </c>
    </row>
    <row r="12137" spans="7:17">
      <c r="G12137" s="1"/>
      <c r="Q12137" s="32" t="str">
        <f>IF(I12137="OUTSTANDING",'Data Table Volumes'!$B$1-G12137,"NA")</f>
        <v>NA</v>
      </c>
    </row>
    <row r="12138" spans="7:17">
      <c r="G12138" s="1"/>
      <c r="Q12138" s="32" t="str">
        <f>IF(I12138="OUTSTANDING",'Data Table Volumes'!$B$1-G12138,"NA")</f>
        <v>NA</v>
      </c>
    </row>
    <row r="12139" spans="7:17">
      <c r="G12139" s="1"/>
      <c r="Q12139" s="32" t="str">
        <f>IF(I12139="OUTSTANDING",'Data Table Volumes'!$B$1-G12139,"NA")</f>
        <v>NA</v>
      </c>
    </row>
    <row r="12140" spans="7:17">
      <c r="G12140" s="1"/>
      <c r="Q12140" s="32" t="str">
        <f>IF(I12140="OUTSTANDING",'Data Table Volumes'!$B$1-G12140,"NA")</f>
        <v>NA</v>
      </c>
    </row>
    <row r="12141" spans="7:17">
      <c r="G12141" s="1"/>
      <c r="Q12141" s="32" t="str">
        <f>IF(I12141="OUTSTANDING",'Data Table Volumes'!$B$1-G12141,"NA")</f>
        <v>NA</v>
      </c>
    </row>
    <row r="12142" spans="7:17">
      <c r="G12142" s="1"/>
      <c r="Q12142" s="32" t="str">
        <f>IF(I12142="OUTSTANDING",'Data Table Volumes'!$B$1-G12142,"NA")</f>
        <v>NA</v>
      </c>
    </row>
    <row r="12143" spans="7:17">
      <c r="G12143" s="1"/>
      <c r="Q12143" s="32" t="str">
        <f>IF(I12143="OUTSTANDING",'Data Table Volumes'!$B$1-G12143,"NA")</f>
        <v>NA</v>
      </c>
    </row>
    <row r="12144" spans="7:17">
      <c r="G12144" s="1"/>
      <c r="Q12144" s="32" t="str">
        <f>IF(I12144="OUTSTANDING",'Data Table Volumes'!$B$1-G12144,"NA")</f>
        <v>NA</v>
      </c>
    </row>
    <row r="12145" spans="7:17">
      <c r="G12145" s="1"/>
      <c r="Q12145" s="32" t="str">
        <f>IF(I12145="OUTSTANDING",'Data Table Volumes'!$B$1-G12145,"NA")</f>
        <v>NA</v>
      </c>
    </row>
    <row r="12146" spans="7:17">
      <c r="G12146" s="1"/>
      <c r="Q12146" s="32" t="str">
        <f>IF(I12146="OUTSTANDING",'Data Table Volumes'!$B$1-G12146,"NA")</f>
        <v>NA</v>
      </c>
    </row>
    <row r="12147" spans="7:17">
      <c r="G12147" s="1"/>
      <c r="Q12147" s="32" t="str">
        <f>IF(I12147="OUTSTANDING",'Data Table Volumes'!$B$1-G12147,"NA")</f>
        <v>NA</v>
      </c>
    </row>
    <row r="12148" spans="7:17">
      <c r="G12148" s="1"/>
      <c r="Q12148" s="32" t="str">
        <f>IF(I12148="OUTSTANDING",'Data Table Volumes'!$B$1-G12148,"NA")</f>
        <v>NA</v>
      </c>
    </row>
    <row r="12149" spans="7:17">
      <c r="G12149" s="1"/>
      <c r="Q12149" s="32" t="str">
        <f>IF(I12149="OUTSTANDING",'Data Table Volumes'!$B$1-G12149,"NA")</f>
        <v>NA</v>
      </c>
    </row>
    <row r="12150" spans="7:17">
      <c r="G12150" s="1"/>
      <c r="Q12150" s="32" t="str">
        <f>IF(I12150="OUTSTANDING",'Data Table Volumes'!$B$1-G12150,"NA")</f>
        <v>NA</v>
      </c>
    </row>
    <row r="12151" spans="7:17">
      <c r="G12151" s="1"/>
      <c r="Q12151" s="32" t="str">
        <f>IF(I12151="OUTSTANDING",'Data Table Volumes'!$B$1-G12151,"NA")</f>
        <v>NA</v>
      </c>
    </row>
    <row r="12152" spans="7:17">
      <c r="G12152" s="1"/>
      <c r="Q12152" s="32" t="str">
        <f>IF(I12152="OUTSTANDING",'Data Table Volumes'!$B$1-G12152,"NA")</f>
        <v>NA</v>
      </c>
    </row>
    <row r="12153" spans="7:17">
      <c r="G12153" s="1"/>
      <c r="Q12153" s="32" t="str">
        <f>IF(I12153="OUTSTANDING",'Data Table Volumes'!$B$1-G12153,"NA")</f>
        <v>NA</v>
      </c>
    </row>
    <row r="12154" spans="7:17">
      <c r="G12154" s="1"/>
      <c r="Q12154" s="32" t="str">
        <f>IF(I12154="OUTSTANDING",'Data Table Volumes'!$B$1-G12154,"NA")</f>
        <v>NA</v>
      </c>
    </row>
    <row r="12155" spans="7:17">
      <c r="G12155" s="1"/>
      <c r="Q12155" s="32" t="str">
        <f>IF(I12155="OUTSTANDING",'Data Table Volumes'!$B$1-G12155,"NA")</f>
        <v>NA</v>
      </c>
    </row>
    <row r="12156" spans="7:17">
      <c r="G12156" s="1"/>
      <c r="Q12156" s="32" t="str">
        <f>IF(I12156="OUTSTANDING",'Data Table Volumes'!$B$1-G12156,"NA")</f>
        <v>NA</v>
      </c>
    </row>
    <row r="12157" spans="7:17">
      <c r="G12157" s="1"/>
      <c r="Q12157" s="32" t="str">
        <f>IF(I12157="OUTSTANDING",'Data Table Volumes'!$B$1-G12157,"NA")</f>
        <v>NA</v>
      </c>
    </row>
    <row r="12158" spans="7:17">
      <c r="G12158" s="1"/>
      <c r="Q12158" s="32" t="str">
        <f>IF(I12158="OUTSTANDING",'Data Table Volumes'!$B$1-G12158,"NA")</f>
        <v>NA</v>
      </c>
    </row>
    <row r="12159" spans="7:17">
      <c r="G12159" s="1"/>
      <c r="Q12159" s="32" t="str">
        <f>IF(I12159="OUTSTANDING",'Data Table Volumes'!$B$1-G12159,"NA")</f>
        <v>NA</v>
      </c>
    </row>
    <row r="12160" spans="7:17">
      <c r="G12160" s="1"/>
      <c r="Q12160" s="32" t="str">
        <f>IF(I12160="OUTSTANDING",'Data Table Volumes'!$B$1-G12160,"NA")</f>
        <v>NA</v>
      </c>
    </row>
    <row r="12161" spans="7:17">
      <c r="G12161" s="1"/>
      <c r="Q12161" s="32" t="str">
        <f>IF(I12161="OUTSTANDING",'Data Table Volumes'!$B$1-G12161,"NA")</f>
        <v>NA</v>
      </c>
    </row>
    <row r="12162" spans="7:17">
      <c r="G12162" s="1"/>
      <c r="Q12162" s="32" t="str">
        <f>IF(I12162="OUTSTANDING",'Data Table Volumes'!$B$1-G12162,"NA")</f>
        <v>NA</v>
      </c>
    </row>
    <row r="12163" spans="7:17">
      <c r="G12163" s="1"/>
      <c r="Q12163" s="32" t="str">
        <f>IF(I12163="OUTSTANDING",'Data Table Volumes'!$B$1-G12163,"NA")</f>
        <v>NA</v>
      </c>
    </row>
    <row r="12164" spans="7:17">
      <c r="G12164" s="1"/>
      <c r="Q12164" s="32" t="str">
        <f>IF(I12164="OUTSTANDING",'Data Table Volumes'!$B$1-G12164,"NA")</f>
        <v>NA</v>
      </c>
    </row>
    <row r="12165" spans="7:17">
      <c r="G12165" s="1"/>
      <c r="Q12165" s="32" t="str">
        <f>IF(I12165="OUTSTANDING",'Data Table Volumes'!$B$1-G12165,"NA")</f>
        <v>NA</v>
      </c>
    </row>
    <row r="12166" spans="7:17">
      <c r="G12166" s="1"/>
      <c r="Q12166" s="32" t="str">
        <f>IF(I12166="OUTSTANDING",'Data Table Volumes'!$B$1-G12166,"NA")</f>
        <v>NA</v>
      </c>
    </row>
    <row r="12167" spans="7:17">
      <c r="G12167" s="1"/>
      <c r="Q12167" s="32" t="str">
        <f>IF(I12167="OUTSTANDING",'Data Table Volumes'!$B$1-G12167,"NA")</f>
        <v>NA</v>
      </c>
    </row>
    <row r="12168" spans="7:17">
      <c r="G12168" s="1"/>
      <c r="Q12168" s="32" t="str">
        <f>IF(I12168="OUTSTANDING",'Data Table Volumes'!$B$1-G12168,"NA")</f>
        <v>NA</v>
      </c>
    </row>
    <row r="12169" spans="7:17">
      <c r="G12169" s="1"/>
      <c r="Q12169" s="32" t="str">
        <f>IF(I12169="OUTSTANDING",'Data Table Volumes'!$B$1-G12169,"NA")</f>
        <v>NA</v>
      </c>
    </row>
    <row r="12170" spans="7:17">
      <c r="G12170" s="1"/>
      <c r="Q12170" s="32" t="str">
        <f>IF(I12170="OUTSTANDING",'Data Table Volumes'!$B$1-G12170,"NA")</f>
        <v>NA</v>
      </c>
    </row>
    <row r="12171" spans="7:17">
      <c r="G12171" s="1"/>
      <c r="Q12171" s="32" t="str">
        <f>IF(I12171="OUTSTANDING",'Data Table Volumes'!$B$1-G12171,"NA")</f>
        <v>NA</v>
      </c>
    </row>
    <row r="12172" spans="7:17">
      <c r="G12172" s="1"/>
      <c r="Q12172" s="32" t="str">
        <f>IF(I12172="OUTSTANDING",'Data Table Volumes'!$B$1-G12172,"NA")</f>
        <v>NA</v>
      </c>
    </row>
    <row r="12173" spans="7:17">
      <c r="G12173" s="1"/>
      <c r="Q12173" s="32" t="str">
        <f>IF(I12173="OUTSTANDING",'Data Table Volumes'!$B$1-G12173,"NA")</f>
        <v>NA</v>
      </c>
    </row>
    <row r="12174" spans="7:17">
      <c r="G12174" s="1"/>
      <c r="Q12174" s="32" t="str">
        <f>IF(I12174="OUTSTANDING",'Data Table Volumes'!$B$1-G12174,"NA")</f>
        <v>NA</v>
      </c>
    </row>
    <row r="12175" spans="7:17">
      <c r="G12175" s="1"/>
      <c r="Q12175" s="32" t="str">
        <f>IF(I12175="OUTSTANDING",'Data Table Volumes'!$B$1-G12175,"NA")</f>
        <v>NA</v>
      </c>
    </row>
    <row r="12176" spans="7:17">
      <c r="G12176" s="1"/>
      <c r="Q12176" s="32" t="str">
        <f>IF(I12176="OUTSTANDING",'Data Table Volumes'!$B$1-G12176,"NA")</f>
        <v>NA</v>
      </c>
    </row>
    <row r="12177" spans="7:17">
      <c r="G12177" s="1"/>
      <c r="Q12177" s="32" t="str">
        <f>IF(I12177="OUTSTANDING",'Data Table Volumes'!$B$1-G12177,"NA")</f>
        <v>NA</v>
      </c>
    </row>
    <row r="12178" spans="7:17">
      <c r="G12178" s="1"/>
      <c r="Q12178" s="32" t="str">
        <f>IF(I12178="OUTSTANDING",'Data Table Volumes'!$B$1-G12178,"NA")</f>
        <v>NA</v>
      </c>
    </row>
    <row r="12179" spans="7:17">
      <c r="G12179" s="1"/>
      <c r="Q12179" s="32" t="str">
        <f>IF(I12179="OUTSTANDING",'Data Table Volumes'!$B$1-G12179,"NA")</f>
        <v>NA</v>
      </c>
    </row>
    <row r="12180" spans="7:17">
      <c r="G12180" s="1"/>
      <c r="Q12180" s="32" t="str">
        <f>IF(I12180="OUTSTANDING",'Data Table Volumes'!$B$1-G12180,"NA")</f>
        <v>NA</v>
      </c>
    </row>
    <row r="12181" spans="7:17">
      <c r="G12181" s="1"/>
      <c r="Q12181" s="32" t="str">
        <f>IF(I12181="OUTSTANDING",'Data Table Volumes'!$B$1-G12181,"NA")</f>
        <v>NA</v>
      </c>
    </row>
    <row r="12182" spans="7:17">
      <c r="G12182" s="1"/>
      <c r="Q12182" s="32" t="str">
        <f>IF(I12182="OUTSTANDING",'Data Table Volumes'!$B$1-G12182,"NA")</f>
        <v>NA</v>
      </c>
    </row>
    <row r="12183" spans="7:17">
      <c r="G12183" s="1"/>
      <c r="Q12183" s="32" t="str">
        <f>IF(I12183="OUTSTANDING",'Data Table Volumes'!$B$1-G12183,"NA")</f>
        <v>NA</v>
      </c>
    </row>
    <row r="12184" spans="7:17">
      <c r="G12184" s="1"/>
      <c r="Q12184" s="32" t="str">
        <f>IF(I12184="OUTSTANDING",'Data Table Volumes'!$B$1-G12184,"NA")</f>
        <v>NA</v>
      </c>
    </row>
    <row r="12185" spans="7:17">
      <c r="G12185" s="1"/>
      <c r="Q12185" s="32" t="str">
        <f>IF(I12185="OUTSTANDING",'Data Table Volumes'!$B$1-G12185,"NA")</f>
        <v>NA</v>
      </c>
    </row>
    <row r="12186" spans="7:17">
      <c r="G12186" s="1"/>
      <c r="Q12186" s="32" t="str">
        <f>IF(I12186="OUTSTANDING",'Data Table Volumes'!$B$1-G12186,"NA")</f>
        <v>NA</v>
      </c>
    </row>
    <row r="12187" spans="7:17">
      <c r="G12187" s="1"/>
      <c r="Q12187" s="32" t="str">
        <f>IF(I12187="OUTSTANDING",'Data Table Volumes'!$B$1-G12187,"NA")</f>
        <v>NA</v>
      </c>
    </row>
    <row r="12188" spans="7:17">
      <c r="G12188" s="1"/>
      <c r="Q12188" s="32" t="str">
        <f>IF(I12188="OUTSTANDING",'Data Table Volumes'!$B$1-G12188,"NA")</f>
        <v>NA</v>
      </c>
    </row>
    <row r="12189" spans="7:17">
      <c r="G12189" s="1"/>
      <c r="Q12189" s="32" t="str">
        <f>IF(I12189="OUTSTANDING",'Data Table Volumes'!$B$1-G12189,"NA")</f>
        <v>NA</v>
      </c>
    </row>
    <row r="12190" spans="7:17">
      <c r="G12190" s="1"/>
      <c r="Q12190" s="32" t="str">
        <f>IF(I12190="OUTSTANDING",'Data Table Volumes'!$B$1-G12190,"NA")</f>
        <v>NA</v>
      </c>
    </row>
    <row r="12191" spans="7:17">
      <c r="G12191" s="1"/>
      <c r="Q12191" s="32" t="str">
        <f>IF(I12191="OUTSTANDING",'Data Table Volumes'!$B$1-G12191,"NA")</f>
        <v>NA</v>
      </c>
    </row>
    <row r="12192" spans="7:17">
      <c r="G12192" s="1"/>
      <c r="Q12192" s="32" t="str">
        <f>IF(I12192="OUTSTANDING",'Data Table Volumes'!$B$1-G12192,"NA")</f>
        <v>NA</v>
      </c>
    </row>
    <row r="12193" spans="7:17">
      <c r="G12193" s="1"/>
      <c r="Q12193" s="32" t="str">
        <f>IF(I12193="OUTSTANDING",'Data Table Volumes'!$B$1-G12193,"NA")</f>
        <v>NA</v>
      </c>
    </row>
    <row r="12194" spans="7:17">
      <c r="G12194" s="1"/>
      <c r="Q12194" s="32" t="str">
        <f>IF(I12194="OUTSTANDING",'Data Table Volumes'!$B$1-G12194,"NA")</f>
        <v>NA</v>
      </c>
    </row>
    <row r="12195" spans="7:17">
      <c r="G12195" s="1"/>
      <c r="Q12195" s="32" t="str">
        <f>IF(I12195="OUTSTANDING",'Data Table Volumes'!$B$1-G12195,"NA")</f>
        <v>NA</v>
      </c>
    </row>
    <row r="12196" spans="7:17">
      <c r="G12196" s="1"/>
      <c r="Q12196" s="32" t="str">
        <f>IF(I12196="OUTSTANDING",'Data Table Volumes'!$B$1-G12196,"NA")</f>
        <v>NA</v>
      </c>
    </row>
    <row r="12197" spans="7:17">
      <c r="G12197" s="1"/>
      <c r="Q12197" s="32" t="str">
        <f>IF(I12197="OUTSTANDING",'Data Table Volumes'!$B$1-G12197,"NA")</f>
        <v>NA</v>
      </c>
    </row>
    <row r="12198" spans="7:17">
      <c r="G12198" s="1"/>
      <c r="Q12198" s="32" t="str">
        <f>IF(I12198="OUTSTANDING",'Data Table Volumes'!$B$1-G12198,"NA")</f>
        <v>NA</v>
      </c>
    </row>
    <row r="12199" spans="7:17">
      <c r="G12199" s="1"/>
      <c r="Q12199" s="32" t="str">
        <f>IF(I12199="OUTSTANDING",'Data Table Volumes'!$B$1-G12199,"NA")</f>
        <v>NA</v>
      </c>
    </row>
    <row r="12200" spans="7:17">
      <c r="G12200" s="1"/>
      <c r="Q12200" s="32" t="str">
        <f>IF(I12200="OUTSTANDING",'Data Table Volumes'!$B$1-G12200,"NA")</f>
        <v>NA</v>
      </c>
    </row>
    <row r="12201" spans="7:17">
      <c r="G12201" s="1"/>
      <c r="Q12201" s="32" t="str">
        <f>IF(I12201="OUTSTANDING",'Data Table Volumes'!$B$1-G12201,"NA")</f>
        <v>NA</v>
      </c>
    </row>
    <row r="12202" spans="7:17">
      <c r="G12202" s="1"/>
      <c r="Q12202" s="32" t="str">
        <f>IF(I12202="OUTSTANDING",'Data Table Volumes'!$B$1-G12202,"NA")</f>
        <v>NA</v>
      </c>
    </row>
    <row r="12203" spans="7:17">
      <c r="G12203" s="1"/>
      <c r="Q12203" s="32" t="str">
        <f>IF(I12203="OUTSTANDING",'Data Table Volumes'!$B$1-G12203,"NA")</f>
        <v>NA</v>
      </c>
    </row>
    <row r="12204" spans="7:17">
      <c r="G12204" s="1"/>
      <c r="Q12204" s="32" t="str">
        <f>IF(I12204="OUTSTANDING",'Data Table Volumes'!$B$1-G12204,"NA")</f>
        <v>NA</v>
      </c>
    </row>
    <row r="12205" spans="7:17">
      <c r="G12205" s="1"/>
      <c r="Q12205" s="32" t="str">
        <f>IF(I12205="OUTSTANDING",'Data Table Volumes'!$B$1-G12205,"NA")</f>
        <v>NA</v>
      </c>
    </row>
    <row r="12206" spans="7:17">
      <c r="G12206" s="1"/>
      <c r="Q12206" s="32" t="str">
        <f>IF(I12206="OUTSTANDING",'Data Table Volumes'!$B$1-G12206,"NA")</f>
        <v>NA</v>
      </c>
    </row>
    <row r="12207" spans="7:17">
      <c r="G12207" s="1"/>
      <c r="Q12207" s="32" t="str">
        <f>IF(I12207="OUTSTANDING",'Data Table Volumes'!$B$1-G12207,"NA")</f>
        <v>NA</v>
      </c>
    </row>
    <row r="12208" spans="7:17">
      <c r="G12208" s="1"/>
      <c r="Q12208" s="32" t="str">
        <f>IF(I12208="OUTSTANDING",'Data Table Volumes'!$B$1-G12208,"NA")</f>
        <v>NA</v>
      </c>
    </row>
    <row r="12209" spans="7:17">
      <c r="G12209" s="1"/>
      <c r="Q12209" s="32" t="str">
        <f>IF(I12209="OUTSTANDING",'Data Table Volumes'!$B$1-G12209,"NA")</f>
        <v>NA</v>
      </c>
    </row>
    <row r="12210" spans="7:17">
      <c r="G12210" s="1"/>
      <c r="Q12210" s="32" t="str">
        <f>IF(I12210="OUTSTANDING",'Data Table Volumes'!$B$1-G12210,"NA")</f>
        <v>NA</v>
      </c>
    </row>
    <row r="12211" spans="7:17">
      <c r="G12211" s="1"/>
      <c r="Q12211" s="32" t="str">
        <f>IF(I12211="OUTSTANDING",'Data Table Volumes'!$B$1-G12211,"NA")</f>
        <v>NA</v>
      </c>
    </row>
    <row r="12212" spans="7:17">
      <c r="G12212" s="1"/>
      <c r="Q12212" s="32" t="str">
        <f>IF(I12212="OUTSTANDING",'Data Table Volumes'!$B$1-G12212,"NA")</f>
        <v>NA</v>
      </c>
    </row>
    <row r="12213" spans="7:17">
      <c r="G12213" s="1"/>
      <c r="Q12213" s="32" t="str">
        <f>IF(I12213="OUTSTANDING",'Data Table Volumes'!$B$1-G12213,"NA")</f>
        <v>NA</v>
      </c>
    </row>
    <row r="12214" spans="7:17">
      <c r="G12214" s="1"/>
      <c r="Q12214" s="32" t="str">
        <f>IF(I12214="OUTSTANDING",'Data Table Volumes'!$B$1-G12214,"NA")</f>
        <v>NA</v>
      </c>
    </row>
    <row r="12215" spans="7:17">
      <c r="G12215" s="1"/>
      <c r="Q12215" s="32" t="str">
        <f>IF(I12215="OUTSTANDING",'Data Table Volumes'!$B$1-G12215,"NA")</f>
        <v>NA</v>
      </c>
    </row>
    <row r="12216" spans="7:17">
      <c r="G12216" s="1"/>
      <c r="Q12216" s="32" t="str">
        <f>IF(I12216="OUTSTANDING",'Data Table Volumes'!$B$1-G12216,"NA")</f>
        <v>NA</v>
      </c>
    </row>
    <row r="12217" spans="7:17">
      <c r="G12217" s="1"/>
      <c r="Q12217" s="32" t="str">
        <f>IF(I12217="OUTSTANDING",'Data Table Volumes'!$B$1-G12217,"NA")</f>
        <v>NA</v>
      </c>
    </row>
    <row r="12218" spans="7:17">
      <c r="G12218" s="1"/>
      <c r="Q12218" s="32" t="str">
        <f>IF(I12218="OUTSTANDING",'Data Table Volumes'!$B$1-G12218,"NA")</f>
        <v>NA</v>
      </c>
    </row>
    <row r="12219" spans="7:17">
      <c r="G12219" s="1"/>
      <c r="Q12219" s="32" t="str">
        <f>IF(I12219="OUTSTANDING",'Data Table Volumes'!$B$1-G12219,"NA")</f>
        <v>NA</v>
      </c>
    </row>
    <row r="12220" spans="7:17">
      <c r="G12220" s="1"/>
      <c r="Q12220" s="32" t="str">
        <f>IF(I12220="OUTSTANDING",'Data Table Volumes'!$B$1-G12220,"NA")</f>
        <v>NA</v>
      </c>
    </row>
    <row r="12221" spans="7:17">
      <c r="G12221" s="1"/>
      <c r="Q12221" s="32" t="str">
        <f>IF(I12221="OUTSTANDING",'Data Table Volumes'!$B$1-G12221,"NA")</f>
        <v>NA</v>
      </c>
    </row>
    <row r="12222" spans="7:17">
      <c r="G12222" s="1"/>
      <c r="Q12222" s="32" t="str">
        <f>IF(I12222="OUTSTANDING",'Data Table Volumes'!$B$1-G12222,"NA")</f>
        <v>NA</v>
      </c>
    </row>
    <row r="12223" spans="7:17">
      <c r="G12223" s="1"/>
      <c r="Q12223" s="32" t="str">
        <f>IF(I12223="OUTSTANDING",'Data Table Volumes'!$B$1-G12223,"NA")</f>
        <v>NA</v>
      </c>
    </row>
    <row r="12224" spans="7:17">
      <c r="G12224" s="1"/>
      <c r="Q12224" s="32" t="str">
        <f>IF(I12224="OUTSTANDING",'Data Table Volumes'!$B$1-G12224,"NA")</f>
        <v>NA</v>
      </c>
    </row>
    <row r="12225" spans="7:17">
      <c r="G12225" s="1"/>
      <c r="Q12225" s="32" t="str">
        <f>IF(I12225="OUTSTANDING",'Data Table Volumes'!$B$1-G12225,"NA")</f>
        <v>NA</v>
      </c>
    </row>
    <row r="12226" spans="7:17">
      <c r="G12226" s="1"/>
      <c r="Q12226" s="32" t="str">
        <f>IF(I12226="OUTSTANDING",'Data Table Volumes'!$B$1-G12226,"NA")</f>
        <v>NA</v>
      </c>
    </row>
    <row r="12227" spans="7:17">
      <c r="G12227" s="1"/>
      <c r="Q12227" s="32" t="str">
        <f>IF(I12227="OUTSTANDING",'Data Table Volumes'!$B$1-G12227,"NA")</f>
        <v>NA</v>
      </c>
    </row>
    <row r="12228" spans="7:17">
      <c r="G12228" s="1"/>
      <c r="Q12228" s="32" t="str">
        <f>IF(I12228="OUTSTANDING",'Data Table Volumes'!$B$1-G12228,"NA")</f>
        <v>NA</v>
      </c>
    </row>
    <row r="12229" spans="7:17">
      <c r="G12229" s="1"/>
      <c r="Q12229" s="32" t="str">
        <f>IF(I12229="OUTSTANDING",'Data Table Volumes'!$B$1-G12229,"NA")</f>
        <v>NA</v>
      </c>
    </row>
    <row r="12230" spans="7:17">
      <c r="G12230" s="1"/>
      <c r="Q12230" s="32" t="str">
        <f>IF(I12230="OUTSTANDING",'Data Table Volumes'!$B$1-G12230,"NA")</f>
        <v>NA</v>
      </c>
    </row>
    <row r="12231" spans="7:17">
      <c r="G12231" s="1"/>
      <c r="Q12231" s="32" t="str">
        <f>IF(I12231="OUTSTANDING",'Data Table Volumes'!$B$1-G12231,"NA")</f>
        <v>NA</v>
      </c>
    </row>
    <row r="12232" spans="7:17">
      <c r="G12232" s="1"/>
      <c r="Q12232" s="32" t="str">
        <f>IF(I12232="OUTSTANDING",'Data Table Volumes'!$B$1-G12232,"NA")</f>
        <v>NA</v>
      </c>
    </row>
    <row r="12233" spans="7:17">
      <c r="G12233" s="1"/>
      <c r="Q12233" s="32" t="str">
        <f>IF(I12233="OUTSTANDING",'Data Table Volumes'!$B$1-G12233,"NA")</f>
        <v>NA</v>
      </c>
    </row>
    <row r="12234" spans="7:17">
      <c r="G12234" s="1"/>
      <c r="Q12234" s="32" t="str">
        <f>IF(I12234="OUTSTANDING",'Data Table Volumes'!$B$1-G12234,"NA")</f>
        <v>NA</v>
      </c>
    </row>
    <row r="12235" spans="7:17">
      <c r="G12235" s="1"/>
      <c r="Q12235" s="32" t="str">
        <f>IF(I12235="OUTSTANDING",'Data Table Volumes'!$B$1-G12235,"NA")</f>
        <v>NA</v>
      </c>
    </row>
    <row r="12236" spans="7:17">
      <c r="G12236" s="1"/>
      <c r="Q12236" s="32" t="str">
        <f>IF(I12236="OUTSTANDING",'Data Table Volumes'!$B$1-G12236,"NA")</f>
        <v>NA</v>
      </c>
    </row>
    <row r="12237" spans="7:17">
      <c r="G12237" s="1"/>
      <c r="Q12237" s="32" t="str">
        <f>IF(I12237="OUTSTANDING",'Data Table Volumes'!$B$1-G12237,"NA")</f>
        <v>NA</v>
      </c>
    </row>
    <row r="12238" spans="7:17">
      <c r="G12238" s="1"/>
      <c r="Q12238" s="32" t="str">
        <f>IF(I12238="OUTSTANDING",'Data Table Volumes'!$B$1-G12238,"NA")</f>
        <v>NA</v>
      </c>
    </row>
    <row r="12239" spans="7:17">
      <c r="G12239" s="1"/>
      <c r="Q12239" s="32" t="str">
        <f>IF(I12239="OUTSTANDING",'Data Table Volumes'!$B$1-G12239,"NA")</f>
        <v>NA</v>
      </c>
    </row>
    <row r="12240" spans="7:17">
      <c r="G12240" s="1"/>
      <c r="Q12240" s="32" t="str">
        <f>IF(I12240="OUTSTANDING",'Data Table Volumes'!$B$1-G12240,"NA")</f>
        <v>NA</v>
      </c>
    </row>
    <row r="12241" spans="7:17">
      <c r="G12241" s="1"/>
      <c r="Q12241" s="32" t="str">
        <f>IF(I12241="OUTSTANDING",'Data Table Volumes'!$B$1-G12241,"NA")</f>
        <v>NA</v>
      </c>
    </row>
    <row r="12242" spans="7:17">
      <c r="G12242" s="1"/>
      <c r="Q12242" s="32" t="str">
        <f>IF(I12242="OUTSTANDING",'Data Table Volumes'!$B$1-G12242,"NA")</f>
        <v>NA</v>
      </c>
    </row>
    <row r="12243" spans="7:17">
      <c r="G12243" s="1"/>
      <c r="Q12243" s="32" t="str">
        <f>IF(I12243="OUTSTANDING",'Data Table Volumes'!$B$1-G12243,"NA")</f>
        <v>NA</v>
      </c>
    </row>
    <row r="12244" spans="7:17">
      <c r="G12244" s="1"/>
      <c r="Q12244" s="32" t="str">
        <f>IF(I12244="OUTSTANDING",'Data Table Volumes'!$B$1-G12244,"NA")</f>
        <v>NA</v>
      </c>
    </row>
    <row r="12245" spans="7:17">
      <c r="G12245" s="1"/>
      <c r="Q12245" s="32" t="str">
        <f>IF(I12245="OUTSTANDING",'Data Table Volumes'!$B$1-G12245,"NA")</f>
        <v>NA</v>
      </c>
    </row>
    <row r="12246" spans="7:17">
      <c r="G12246" s="1"/>
      <c r="Q12246" s="32" t="str">
        <f>IF(I12246="OUTSTANDING",'Data Table Volumes'!$B$1-G12246,"NA")</f>
        <v>NA</v>
      </c>
    </row>
    <row r="12247" spans="7:17">
      <c r="G12247" s="1"/>
      <c r="Q12247" s="32" t="str">
        <f>IF(I12247="OUTSTANDING",'Data Table Volumes'!$B$1-G12247,"NA")</f>
        <v>NA</v>
      </c>
    </row>
    <row r="12248" spans="7:17">
      <c r="G12248" s="1"/>
      <c r="Q12248" s="32" t="str">
        <f>IF(I12248="OUTSTANDING",'Data Table Volumes'!$B$1-G12248,"NA")</f>
        <v>NA</v>
      </c>
    </row>
    <row r="12249" spans="7:17">
      <c r="G12249" s="1"/>
      <c r="Q12249" s="32" t="str">
        <f>IF(I12249="OUTSTANDING",'Data Table Volumes'!$B$1-G12249,"NA")</f>
        <v>NA</v>
      </c>
    </row>
    <row r="12250" spans="7:17">
      <c r="G12250" s="1"/>
      <c r="Q12250" s="32" t="str">
        <f>IF(I12250="OUTSTANDING",'Data Table Volumes'!$B$1-G12250,"NA")</f>
        <v>NA</v>
      </c>
    </row>
    <row r="12251" spans="7:17">
      <c r="G12251" s="1"/>
      <c r="Q12251" s="32" t="str">
        <f>IF(I12251="OUTSTANDING",'Data Table Volumes'!$B$1-G12251,"NA")</f>
        <v>NA</v>
      </c>
    </row>
    <row r="12252" spans="7:17">
      <c r="G12252" s="1"/>
      <c r="Q12252" s="32" t="str">
        <f>IF(I12252="OUTSTANDING",'Data Table Volumes'!$B$1-G12252,"NA")</f>
        <v>NA</v>
      </c>
    </row>
    <row r="12253" spans="7:17">
      <c r="G12253" s="1"/>
      <c r="Q12253" s="32" t="str">
        <f>IF(I12253="OUTSTANDING",'Data Table Volumes'!$B$1-G12253,"NA")</f>
        <v>NA</v>
      </c>
    </row>
    <row r="12254" spans="7:17">
      <c r="G12254" s="1"/>
      <c r="Q12254" s="32" t="str">
        <f>IF(I12254="OUTSTANDING",'Data Table Volumes'!$B$1-G12254,"NA")</f>
        <v>NA</v>
      </c>
    </row>
    <row r="12255" spans="7:17">
      <c r="G12255" s="1"/>
      <c r="Q12255" s="32" t="str">
        <f>IF(I12255="OUTSTANDING",'Data Table Volumes'!$B$1-G12255,"NA")</f>
        <v>NA</v>
      </c>
    </row>
    <row r="12256" spans="7:17">
      <c r="G12256" s="1"/>
      <c r="Q12256" s="32" t="str">
        <f>IF(I12256="OUTSTANDING",'Data Table Volumes'!$B$1-G12256,"NA")</f>
        <v>NA</v>
      </c>
    </row>
    <row r="12257" spans="7:17">
      <c r="G12257" s="1"/>
      <c r="Q12257" s="32" t="str">
        <f>IF(I12257="OUTSTANDING",'Data Table Volumes'!$B$1-G12257,"NA")</f>
        <v>NA</v>
      </c>
    </row>
    <row r="12258" spans="7:17">
      <c r="G12258" s="1"/>
      <c r="Q12258" s="32" t="str">
        <f>IF(I12258="OUTSTANDING",'Data Table Volumes'!$B$1-G12258,"NA")</f>
        <v>NA</v>
      </c>
    </row>
    <row r="12259" spans="7:17">
      <c r="G12259" s="1"/>
      <c r="Q12259" s="32" t="str">
        <f>IF(I12259="OUTSTANDING",'Data Table Volumes'!$B$1-G12259,"NA")</f>
        <v>NA</v>
      </c>
    </row>
    <row r="12260" spans="7:17">
      <c r="G12260" s="1"/>
      <c r="Q12260" s="32" t="str">
        <f>IF(I12260="OUTSTANDING",'Data Table Volumes'!$B$1-G12260,"NA")</f>
        <v>NA</v>
      </c>
    </row>
    <row r="12261" spans="7:17">
      <c r="G12261" s="1"/>
      <c r="Q12261" s="32" t="str">
        <f>IF(I12261="OUTSTANDING",'Data Table Volumes'!$B$1-G12261,"NA")</f>
        <v>NA</v>
      </c>
    </row>
    <row r="12262" spans="7:17">
      <c r="G12262" s="1"/>
      <c r="Q12262" s="32" t="str">
        <f>IF(I12262="OUTSTANDING",'Data Table Volumes'!$B$1-G12262,"NA")</f>
        <v>NA</v>
      </c>
    </row>
    <row r="12263" spans="7:17">
      <c r="G12263" s="1"/>
      <c r="Q12263" s="32" t="str">
        <f>IF(I12263="OUTSTANDING",'Data Table Volumes'!$B$1-G12263,"NA")</f>
        <v>NA</v>
      </c>
    </row>
    <row r="12264" spans="7:17">
      <c r="G12264" s="1"/>
      <c r="Q12264" s="32" t="str">
        <f>IF(I12264="OUTSTANDING",'Data Table Volumes'!$B$1-G12264,"NA")</f>
        <v>NA</v>
      </c>
    </row>
    <row r="12265" spans="7:17">
      <c r="G12265" s="1"/>
      <c r="Q12265" s="32" t="str">
        <f>IF(I12265="OUTSTANDING",'Data Table Volumes'!$B$1-G12265,"NA")</f>
        <v>NA</v>
      </c>
    </row>
    <row r="12266" spans="7:17">
      <c r="G12266" s="1"/>
      <c r="Q12266" s="32" t="str">
        <f>IF(I12266="OUTSTANDING",'Data Table Volumes'!$B$1-G12266,"NA")</f>
        <v>NA</v>
      </c>
    </row>
    <row r="12267" spans="7:17">
      <c r="G12267" s="1"/>
      <c r="Q12267" s="32" t="str">
        <f>IF(I12267="OUTSTANDING",'Data Table Volumes'!$B$1-G12267,"NA")</f>
        <v>NA</v>
      </c>
    </row>
    <row r="12268" spans="7:17">
      <c r="G12268" s="1"/>
      <c r="Q12268" s="32" t="str">
        <f>IF(I12268="OUTSTANDING",'Data Table Volumes'!$B$1-G12268,"NA")</f>
        <v>NA</v>
      </c>
    </row>
    <row r="12269" spans="7:17">
      <c r="G12269" s="1"/>
      <c r="Q12269" s="32" t="str">
        <f>IF(I12269="OUTSTANDING",'Data Table Volumes'!$B$1-G12269,"NA")</f>
        <v>NA</v>
      </c>
    </row>
    <row r="12270" spans="7:17">
      <c r="G12270" s="1"/>
      <c r="Q12270" s="32" t="str">
        <f>IF(I12270="OUTSTANDING",'Data Table Volumes'!$B$1-G12270,"NA")</f>
        <v>NA</v>
      </c>
    </row>
    <row r="12271" spans="7:17">
      <c r="G12271" s="1"/>
      <c r="Q12271" s="32" t="str">
        <f>IF(I12271="OUTSTANDING",'Data Table Volumes'!$B$1-G12271,"NA")</f>
        <v>NA</v>
      </c>
    </row>
    <row r="12272" spans="7:17">
      <c r="G12272" s="1"/>
      <c r="Q12272" s="32" t="str">
        <f>IF(I12272="OUTSTANDING",'Data Table Volumes'!$B$1-G12272,"NA")</f>
        <v>NA</v>
      </c>
    </row>
    <row r="12273" spans="7:17">
      <c r="G12273" s="1"/>
      <c r="Q12273" s="32" t="str">
        <f>IF(I12273="OUTSTANDING",'Data Table Volumes'!$B$1-G12273,"NA")</f>
        <v>NA</v>
      </c>
    </row>
    <row r="12274" spans="7:17">
      <c r="G12274" s="1"/>
      <c r="Q12274" s="32" t="str">
        <f>IF(I12274="OUTSTANDING",'Data Table Volumes'!$B$1-G12274,"NA")</f>
        <v>NA</v>
      </c>
    </row>
    <row r="12275" spans="7:17">
      <c r="G12275" s="1"/>
      <c r="Q12275" s="32" t="str">
        <f>IF(I12275="OUTSTANDING",'Data Table Volumes'!$B$1-G12275,"NA")</f>
        <v>NA</v>
      </c>
    </row>
    <row r="12276" spans="7:17">
      <c r="G12276" s="1"/>
      <c r="Q12276" s="32" t="str">
        <f>IF(I12276="OUTSTANDING",'Data Table Volumes'!$B$1-G12276,"NA")</f>
        <v>NA</v>
      </c>
    </row>
    <row r="12277" spans="7:17">
      <c r="G12277" s="1"/>
      <c r="Q12277" s="32" t="str">
        <f>IF(I12277="OUTSTANDING",'Data Table Volumes'!$B$1-G12277,"NA")</f>
        <v>NA</v>
      </c>
    </row>
    <row r="12278" spans="7:17">
      <c r="G12278" s="1"/>
      <c r="Q12278" s="32" t="str">
        <f>IF(I12278="OUTSTANDING",'Data Table Volumes'!$B$1-G12278,"NA")</f>
        <v>NA</v>
      </c>
    </row>
    <row r="12279" spans="7:17">
      <c r="G12279" s="1"/>
      <c r="Q12279" s="32" t="str">
        <f>IF(I12279="OUTSTANDING",'Data Table Volumes'!$B$1-G12279,"NA")</f>
        <v>NA</v>
      </c>
    </row>
    <row r="12280" spans="7:17">
      <c r="G12280" s="1"/>
      <c r="Q12280" s="32" t="str">
        <f>IF(I12280="OUTSTANDING",'Data Table Volumes'!$B$1-G12280,"NA")</f>
        <v>NA</v>
      </c>
    </row>
    <row r="12281" spans="7:17">
      <c r="G12281" s="1"/>
      <c r="Q12281" s="32" t="str">
        <f>IF(I12281="OUTSTANDING",'Data Table Volumes'!$B$1-G12281,"NA")</f>
        <v>NA</v>
      </c>
    </row>
    <row r="12282" spans="7:17">
      <c r="G12282" s="1"/>
      <c r="Q12282" s="32" t="str">
        <f>IF(I12282="OUTSTANDING",'Data Table Volumes'!$B$1-G12282,"NA")</f>
        <v>NA</v>
      </c>
    </row>
    <row r="12283" spans="7:17">
      <c r="G12283" s="1"/>
      <c r="Q12283" s="32" t="str">
        <f>IF(I12283="OUTSTANDING",'Data Table Volumes'!$B$1-G12283,"NA")</f>
        <v>NA</v>
      </c>
    </row>
    <row r="12284" spans="7:17">
      <c r="G12284" s="1"/>
      <c r="Q12284" s="32" t="str">
        <f>IF(I12284="OUTSTANDING",'Data Table Volumes'!$B$1-G12284,"NA")</f>
        <v>NA</v>
      </c>
    </row>
    <row r="12285" spans="7:17">
      <c r="G12285" s="1"/>
      <c r="Q12285" s="32" t="str">
        <f>IF(I12285="OUTSTANDING",'Data Table Volumes'!$B$1-G12285,"NA")</f>
        <v>NA</v>
      </c>
    </row>
    <row r="12286" spans="7:17">
      <c r="G12286" s="1"/>
      <c r="Q12286" s="32" t="str">
        <f>IF(I12286="OUTSTANDING",'Data Table Volumes'!$B$1-G12286,"NA")</f>
        <v>NA</v>
      </c>
    </row>
    <row r="12287" spans="7:17">
      <c r="G12287" s="1"/>
      <c r="Q12287" s="32" t="str">
        <f>IF(I12287="OUTSTANDING",'Data Table Volumes'!$B$1-G12287,"NA")</f>
        <v>NA</v>
      </c>
    </row>
    <row r="12288" spans="7:17">
      <c r="G12288" s="1"/>
      <c r="Q12288" s="32" t="str">
        <f>IF(I12288="OUTSTANDING",'Data Table Volumes'!$B$1-G12288,"NA")</f>
        <v>NA</v>
      </c>
    </row>
    <row r="12289" spans="7:17">
      <c r="G12289" s="1"/>
      <c r="Q12289" s="32" t="str">
        <f>IF(I12289="OUTSTANDING",'Data Table Volumes'!$B$1-G12289,"NA")</f>
        <v>NA</v>
      </c>
    </row>
    <row r="12290" spans="7:17">
      <c r="G12290" s="1"/>
      <c r="Q12290" s="32" t="str">
        <f>IF(I12290="OUTSTANDING",'Data Table Volumes'!$B$1-G12290,"NA")</f>
        <v>NA</v>
      </c>
    </row>
    <row r="12291" spans="7:17">
      <c r="G12291" s="1"/>
      <c r="Q12291" s="32" t="str">
        <f>IF(I12291="OUTSTANDING",'Data Table Volumes'!$B$1-G12291,"NA")</f>
        <v>NA</v>
      </c>
    </row>
    <row r="12292" spans="7:17">
      <c r="G12292" s="1"/>
      <c r="Q12292" s="32" t="str">
        <f>IF(I12292="OUTSTANDING",'Data Table Volumes'!$B$1-G12292,"NA")</f>
        <v>NA</v>
      </c>
    </row>
    <row r="12293" spans="7:17">
      <c r="G12293" s="1"/>
      <c r="Q12293" s="32" t="str">
        <f>IF(I12293="OUTSTANDING",'Data Table Volumes'!$B$1-G12293,"NA")</f>
        <v>NA</v>
      </c>
    </row>
    <row r="12294" spans="7:17">
      <c r="G12294" s="1"/>
      <c r="Q12294" s="32" t="str">
        <f>IF(I12294="OUTSTANDING",'Data Table Volumes'!$B$1-G12294,"NA")</f>
        <v>NA</v>
      </c>
    </row>
    <row r="12295" spans="7:17">
      <c r="G12295" s="1"/>
      <c r="Q12295" s="32" t="str">
        <f>IF(I12295="OUTSTANDING",'Data Table Volumes'!$B$1-G12295,"NA")</f>
        <v>NA</v>
      </c>
    </row>
    <row r="12296" spans="7:17">
      <c r="G12296" s="1"/>
      <c r="Q12296" s="32" t="str">
        <f>IF(I12296="OUTSTANDING",'Data Table Volumes'!$B$1-G12296,"NA")</f>
        <v>NA</v>
      </c>
    </row>
    <row r="12297" spans="7:17">
      <c r="G12297" s="1"/>
      <c r="Q12297" s="32" t="str">
        <f>IF(I12297="OUTSTANDING",'Data Table Volumes'!$B$1-G12297,"NA")</f>
        <v>NA</v>
      </c>
    </row>
    <row r="12298" spans="7:17">
      <c r="G12298" s="1"/>
      <c r="Q12298" s="32" t="str">
        <f>IF(I12298="OUTSTANDING",'Data Table Volumes'!$B$1-G12298,"NA")</f>
        <v>NA</v>
      </c>
    </row>
    <row r="12299" spans="7:17">
      <c r="G12299" s="1"/>
      <c r="Q12299" s="32" t="str">
        <f>IF(I12299="OUTSTANDING",'Data Table Volumes'!$B$1-G12299,"NA")</f>
        <v>NA</v>
      </c>
    </row>
    <row r="12300" spans="7:17">
      <c r="G12300" s="1"/>
      <c r="Q12300" s="32" t="str">
        <f>IF(I12300="OUTSTANDING",'Data Table Volumes'!$B$1-G12300,"NA")</f>
        <v>NA</v>
      </c>
    </row>
    <row r="12301" spans="7:17">
      <c r="G12301" s="1"/>
      <c r="Q12301" s="32" t="str">
        <f>IF(I12301="OUTSTANDING",'Data Table Volumes'!$B$1-G12301,"NA")</f>
        <v>NA</v>
      </c>
    </row>
    <row r="12302" spans="7:17">
      <c r="G12302" s="1"/>
      <c r="Q12302" s="32" t="str">
        <f>IF(I12302="OUTSTANDING",'Data Table Volumes'!$B$1-G12302,"NA")</f>
        <v>NA</v>
      </c>
    </row>
    <row r="12303" spans="7:17">
      <c r="G12303" s="1"/>
      <c r="Q12303" s="32" t="str">
        <f>IF(I12303="OUTSTANDING",'Data Table Volumes'!$B$1-G12303,"NA")</f>
        <v>NA</v>
      </c>
    </row>
    <row r="12304" spans="7:17">
      <c r="G12304" s="1"/>
      <c r="Q12304" s="32" t="str">
        <f>IF(I12304="OUTSTANDING",'Data Table Volumes'!$B$1-G12304,"NA")</f>
        <v>NA</v>
      </c>
    </row>
    <row r="12305" spans="7:17">
      <c r="G12305" s="1"/>
      <c r="Q12305" s="32" t="str">
        <f>IF(I12305="OUTSTANDING",'Data Table Volumes'!$B$1-G12305,"NA")</f>
        <v>NA</v>
      </c>
    </row>
    <row r="12306" spans="7:17">
      <c r="G12306" s="1"/>
      <c r="Q12306" s="32" t="str">
        <f>IF(I12306="OUTSTANDING",'Data Table Volumes'!$B$1-G12306,"NA")</f>
        <v>NA</v>
      </c>
    </row>
    <row r="12307" spans="7:17">
      <c r="G12307" s="1"/>
      <c r="Q12307" s="32" t="str">
        <f>IF(I12307="OUTSTANDING",'Data Table Volumes'!$B$1-G12307,"NA")</f>
        <v>NA</v>
      </c>
    </row>
    <row r="12308" spans="7:17">
      <c r="G12308" s="1"/>
      <c r="Q12308" s="32" t="str">
        <f>IF(I12308="OUTSTANDING",'Data Table Volumes'!$B$1-G12308,"NA")</f>
        <v>NA</v>
      </c>
    </row>
    <row r="12309" spans="7:17">
      <c r="G12309" s="1"/>
      <c r="Q12309" s="32" t="str">
        <f>IF(I12309="OUTSTANDING",'Data Table Volumes'!$B$1-G12309,"NA")</f>
        <v>NA</v>
      </c>
    </row>
    <row r="12310" spans="7:17">
      <c r="G12310" s="1"/>
      <c r="Q12310" s="32" t="str">
        <f>IF(I12310="OUTSTANDING",'Data Table Volumes'!$B$1-G12310,"NA")</f>
        <v>NA</v>
      </c>
    </row>
    <row r="12311" spans="7:17">
      <c r="G12311" s="1"/>
      <c r="Q12311" s="32" t="str">
        <f>IF(I12311="OUTSTANDING",'Data Table Volumes'!$B$1-G12311,"NA")</f>
        <v>NA</v>
      </c>
    </row>
    <row r="12312" spans="7:17">
      <c r="G12312" s="1"/>
      <c r="Q12312" s="32" t="str">
        <f>IF(I12312="OUTSTANDING",'Data Table Volumes'!$B$1-G12312,"NA")</f>
        <v>NA</v>
      </c>
    </row>
    <row r="12313" spans="7:17">
      <c r="G12313" s="1"/>
      <c r="Q12313" s="32" t="str">
        <f>IF(I12313="OUTSTANDING",'Data Table Volumes'!$B$1-G12313,"NA")</f>
        <v>NA</v>
      </c>
    </row>
    <row r="12314" spans="7:17">
      <c r="G12314" s="1"/>
      <c r="Q12314" s="32" t="str">
        <f>IF(I12314="OUTSTANDING",'Data Table Volumes'!$B$1-G12314,"NA")</f>
        <v>NA</v>
      </c>
    </row>
    <row r="12315" spans="7:17">
      <c r="G12315" s="1"/>
      <c r="Q12315" s="32" t="str">
        <f>IF(I12315="OUTSTANDING",'Data Table Volumes'!$B$1-G12315,"NA")</f>
        <v>NA</v>
      </c>
    </row>
    <row r="12316" spans="7:17">
      <c r="G12316" s="1"/>
      <c r="Q12316" s="32" t="str">
        <f>IF(I12316="OUTSTANDING",'Data Table Volumes'!$B$1-G12316,"NA")</f>
        <v>NA</v>
      </c>
    </row>
    <row r="12317" spans="7:17">
      <c r="G12317" s="1"/>
      <c r="Q12317" s="32" t="str">
        <f>IF(I12317="OUTSTANDING",'Data Table Volumes'!$B$1-G12317,"NA")</f>
        <v>NA</v>
      </c>
    </row>
    <row r="12318" spans="7:17">
      <c r="G12318" s="1"/>
      <c r="Q12318" s="32" t="str">
        <f>IF(I12318="OUTSTANDING",'Data Table Volumes'!$B$1-G12318,"NA")</f>
        <v>NA</v>
      </c>
    </row>
    <row r="12319" spans="7:17">
      <c r="G12319" s="1"/>
      <c r="Q12319" s="32" t="str">
        <f>IF(I12319="OUTSTANDING",'Data Table Volumes'!$B$1-G12319,"NA")</f>
        <v>NA</v>
      </c>
    </row>
    <row r="12320" spans="7:17">
      <c r="G12320" s="1"/>
      <c r="Q12320" s="32" t="str">
        <f>IF(I12320="OUTSTANDING",'Data Table Volumes'!$B$1-G12320,"NA")</f>
        <v>NA</v>
      </c>
    </row>
    <row r="12321" spans="7:17">
      <c r="G12321" s="1"/>
      <c r="Q12321" s="32" t="str">
        <f>IF(I12321="OUTSTANDING",'Data Table Volumes'!$B$1-G12321,"NA")</f>
        <v>NA</v>
      </c>
    </row>
    <row r="12322" spans="7:17">
      <c r="G12322" s="1"/>
      <c r="Q12322" s="32" t="str">
        <f>IF(I12322="OUTSTANDING",'Data Table Volumes'!$B$1-G12322,"NA")</f>
        <v>NA</v>
      </c>
    </row>
    <row r="12323" spans="7:17">
      <c r="G12323" s="1"/>
      <c r="Q12323" s="32" t="str">
        <f>IF(I12323="OUTSTANDING",'Data Table Volumes'!$B$1-G12323,"NA")</f>
        <v>NA</v>
      </c>
    </row>
    <row r="12324" spans="7:17">
      <c r="G12324" s="1"/>
      <c r="Q12324" s="32" t="str">
        <f>IF(I12324="OUTSTANDING",'Data Table Volumes'!$B$1-G12324,"NA")</f>
        <v>NA</v>
      </c>
    </row>
    <row r="12325" spans="7:17">
      <c r="G12325" s="1"/>
      <c r="Q12325" s="32" t="str">
        <f>IF(I12325="OUTSTANDING",'Data Table Volumes'!$B$1-G12325,"NA")</f>
        <v>NA</v>
      </c>
    </row>
    <row r="12326" spans="7:17">
      <c r="G12326" s="1"/>
      <c r="Q12326" s="32" t="str">
        <f>IF(I12326="OUTSTANDING",'Data Table Volumes'!$B$1-G12326,"NA")</f>
        <v>NA</v>
      </c>
    </row>
    <row r="12327" spans="7:17">
      <c r="G12327" s="1"/>
      <c r="Q12327" s="32" t="str">
        <f>IF(I12327="OUTSTANDING",'Data Table Volumes'!$B$1-G12327,"NA")</f>
        <v>NA</v>
      </c>
    </row>
    <row r="12328" spans="7:17">
      <c r="G12328" s="1"/>
      <c r="Q12328" s="32" t="str">
        <f>IF(I12328="OUTSTANDING",'Data Table Volumes'!$B$1-G12328,"NA")</f>
        <v>NA</v>
      </c>
    </row>
    <row r="12329" spans="7:17">
      <c r="G12329" s="1"/>
      <c r="Q12329" s="32" t="str">
        <f>IF(I12329="OUTSTANDING",'Data Table Volumes'!$B$1-G12329,"NA")</f>
        <v>NA</v>
      </c>
    </row>
    <row r="12330" spans="7:17">
      <c r="G12330" s="1"/>
      <c r="Q12330" s="32" t="str">
        <f>IF(I12330="OUTSTANDING",'Data Table Volumes'!$B$1-G12330,"NA")</f>
        <v>NA</v>
      </c>
    </row>
    <row r="12331" spans="7:17">
      <c r="G12331" s="1"/>
      <c r="Q12331" s="32" t="str">
        <f>IF(I12331="OUTSTANDING",'Data Table Volumes'!$B$1-G12331,"NA")</f>
        <v>NA</v>
      </c>
    </row>
    <row r="12332" spans="7:17">
      <c r="G12332" s="1"/>
      <c r="Q12332" s="32" t="str">
        <f>IF(I12332="OUTSTANDING",'Data Table Volumes'!$B$1-G12332,"NA")</f>
        <v>NA</v>
      </c>
    </row>
    <row r="12333" spans="7:17">
      <c r="G12333" s="1"/>
      <c r="Q12333" s="32" t="str">
        <f>IF(I12333="OUTSTANDING",'Data Table Volumes'!$B$1-G12333,"NA")</f>
        <v>NA</v>
      </c>
    </row>
    <row r="12334" spans="7:17">
      <c r="G12334" s="1"/>
      <c r="Q12334" s="32" t="str">
        <f>IF(I12334="OUTSTANDING",'Data Table Volumes'!$B$1-G12334,"NA")</f>
        <v>NA</v>
      </c>
    </row>
    <row r="12335" spans="7:17">
      <c r="G12335" s="1"/>
      <c r="Q12335" s="32" t="str">
        <f>IF(I12335="OUTSTANDING",'Data Table Volumes'!$B$1-G12335,"NA")</f>
        <v>NA</v>
      </c>
    </row>
    <row r="12336" spans="7:17">
      <c r="G12336" s="1"/>
      <c r="Q12336" s="32" t="str">
        <f>IF(I12336="OUTSTANDING",'Data Table Volumes'!$B$1-G12336,"NA")</f>
        <v>NA</v>
      </c>
    </row>
    <row r="12337" spans="7:17">
      <c r="G12337" s="1"/>
      <c r="Q12337" s="32" t="str">
        <f>IF(I12337="OUTSTANDING",'Data Table Volumes'!$B$1-G12337,"NA")</f>
        <v>NA</v>
      </c>
    </row>
    <row r="12338" spans="7:17">
      <c r="G12338" s="1"/>
      <c r="Q12338" s="32" t="str">
        <f>IF(I12338="OUTSTANDING",'Data Table Volumes'!$B$1-G12338,"NA")</f>
        <v>NA</v>
      </c>
    </row>
    <row r="12339" spans="7:17">
      <c r="G12339" s="1"/>
      <c r="Q12339" s="32" t="str">
        <f>IF(I12339="OUTSTANDING",'Data Table Volumes'!$B$1-G12339,"NA")</f>
        <v>NA</v>
      </c>
    </row>
    <row r="12340" spans="7:17">
      <c r="G12340" s="1"/>
      <c r="Q12340" s="32" t="str">
        <f>IF(I12340="OUTSTANDING",'Data Table Volumes'!$B$1-G12340,"NA")</f>
        <v>NA</v>
      </c>
    </row>
    <row r="12341" spans="7:17">
      <c r="G12341" s="1"/>
      <c r="Q12341" s="32" t="str">
        <f>IF(I12341="OUTSTANDING",'Data Table Volumes'!$B$1-G12341,"NA")</f>
        <v>NA</v>
      </c>
    </row>
    <row r="12342" spans="7:17">
      <c r="G12342" s="1"/>
      <c r="Q12342" s="32" t="str">
        <f>IF(I12342="OUTSTANDING",'Data Table Volumes'!$B$1-G12342,"NA")</f>
        <v>NA</v>
      </c>
    </row>
    <row r="12343" spans="7:17">
      <c r="G12343" s="1"/>
      <c r="Q12343" s="32" t="str">
        <f>IF(I12343="OUTSTANDING",'Data Table Volumes'!$B$1-G12343,"NA")</f>
        <v>NA</v>
      </c>
    </row>
    <row r="12344" spans="7:17">
      <c r="G12344" s="1"/>
      <c r="Q12344" s="32" t="str">
        <f>IF(I12344="OUTSTANDING",'Data Table Volumes'!$B$1-G12344,"NA")</f>
        <v>NA</v>
      </c>
    </row>
    <row r="12345" spans="7:17">
      <c r="G12345" s="1"/>
      <c r="Q12345" s="32" t="str">
        <f>IF(I12345="OUTSTANDING",'Data Table Volumes'!$B$1-G12345,"NA")</f>
        <v>NA</v>
      </c>
    </row>
    <row r="12346" spans="7:17">
      <c r="G12346" s="1"/>
      <c r="Q12346" s="32" t="str">
        <f>IF(I12346="OUTSTANDING",'Data Table Volumes'!$B$1-G12346,"NA")</f>
        <v>NA</v>
      </c>
    </row>
    <row r="12347" spans="7:17">
      <c r="G12347" s="1"/>
      <c r="Q12347" s="32" t="str">
        <f>IF(I12347="OUTSTANDING",'Data Table Volumes'!$B$1-G12347,"NA")</f>
        <v>NA</v>
      </c>
    </row>
    <row r="12348" spans="7:17">
      <c r="G12348" s="1"/>
      <c r="Q12348" s="32" t="str">
        <f>IF(I12348="OUTSTANDING",'Data Table Volumes'!$B$1-G12348,"NA")</f>
        <v>NA</v>
      </c>
    </row>
    <row r="12349" spans="7:17">
      <c r="G12349" s="1"/>
      <c r="Q12349" s="32" t="str">
        <f>IF(I12349="OUTSTANDING",'Data Table Volumes'!$B$1-G12349,"NA")</f>
        <v>NA</v>
      </c>
    </row>
    <row r="12350" spans="7:17">
      <c r="G12350" s="1"/>
      <c r="Q12350" s="32" t="str">
        <f>IF(I12350="OUTSTANDING",'Data Table Volumes'!$B$1-G12350,"NA")</f>
        <v>NA</v>
      </c>
    </row>
    <row r="12351" spans="7:17">
      <c r="G12351" s="1"/>
      <c r="Q12351" s="32" t="str">
        <f>IF(I12351="OUTSTANDING",'Data Table Volumes'!$B$1-G12351,"NA")</f>
        <v>NA</v>
      </c>
    </row>
    <row r="12352" spans="7:17">
      <c r="G12352" s="1"/>
      <c r="Q12352" s="32" t="str">
        <f>IF(I12352="OUTSTANDING",'Data Table Volumes'!$B$1-G12352,"NA")</f>
        <v>NA</v>
      </c>
    </row>
    <row r="12353" spans="7:17">
      <c r="G12353" s="1"/>
      <c r="Q12353" s="32" t="str">
        <f>IF(I12353="OUTSTANDING",'Data Table Volumes'!$B$1-G12353,"NA")</f>
        <v>NA</v>
      </c>
    </row>
    <row r="12354" spans="7:17">
      <c r="G12354" s="1"/>
      <c r="Q12354" s="32" t="str">
        <f>IF(I12354="OUTSTANDING",'Data Table Volumes'!$B$1-G12354,"NA")</f>
        <v>NA</v>
      </c>
    </row>
    <row r="12355" spans="7:17">
      <c r="G12355" s="1"/>
      <c r="Q12355" s="32" t="str">
        <f>IF(I12355="OUTSTANDING",'Data Table Volumes'!$B$1-G12355,"NA")</f>
        <v>NA</v>
      </c>
    </row>
    <row r="12356" spans="7:17">
      <c r="G12356" s="1"/>
      <c r="Q12356" s="32" t="str">
        <f>IF(I12356="OUTSTANDING",'Data Table Volumes'!$B$1-G12356,"NA")</f>
        <v>NA</v>
      </c>
    </row>
    <row r="12357" spans="7:17">
      <c r="G12357" s="1"/>
      <c r="Q12357" s="32" t="str">
        <f>IF(I12357="OUTSTANDING",'Data Table Volumes'!$B$1-G12357,"NA")</f>
        <v>NA</v>
      </c>
    </row>
    <row r="12358" spans="7:17">
      <c r="G12358" s="1"/>
      <c r="Q12358" s="32" t="str">
        <f>IF(I12358="OUTSTANDING",'Data Table Volumes'!$B$1-G12358,"NA")</f>
        <v>NA</v>
      </c>
    </row>
    <row r="12359" spans="7:17">
      <c r="G12359" s="1"/>
      <c r="Q12359" s="32" t="str">
        <f>IF(I12359="OUTSTANDING",'Data Table Volumes'!$B$1-G12359,"NA")</f>
        <v>NA</v>
      </c>
    </row>
    <row r="12360" spans="7:17">
      <c r="G12360" s="1"/>
      <c r="Q12360" s="32" t="str">
        <f>IF(I12360="OUTSTANDING",'Data Table Volumes'!$B$1-G12360,"NA")</f>
        <v>NA</v>
      </c>
    </row>
    <row r="12361" spans="7:17">
      <c r="G12361" s="1"/>
      <c r="Q12361" s="32" t="str">
        <f>IF(I12361="OUTSTANDING",'Data Table Volumes'!$B$1-G12361,"NA")</f>
        <v>NA</v>
      </c>
    </row>
    <row r="12362" spans="7:17">
      <c r="G12362" s="1"/>
      <c r="Q12362" s="32" t="str">
        <f>IF(I12362="OUTSTANDING",'Data Table Volumes'!$B$1-G12362,"NA")</f>
        <v>NA</v>
      </c>
    </row>
    <row r="12363" spans="7:17">
      <c r="G12363" s="1"/>
      <c r="Q12363" s="32" t="str">
        <f>IF(I12363="OUTSTANDING",'Data Table Volumes'!$B$1-G12363,"NA")</f>
        <v>NA</v>
      </c>
    </row>
    <row r="12364" spans="7:17">
      <c r="G12364" s="1"/>
      <c r="Q12364" s="32" t="str">
        <f>IF(I12364="OUTSTANDING",'Data Table Volumes'!$B$1-G12364,"NA")</f>
        <v>NA</v>
      </c>
    </row>
    <row r="12365" spans="7:17">
      <c r="G12365" s="1"/>
      <c r="Q12365" s="32" t="str">
        <f>IF(I12365="OUTSTANDING",'Data Table Volumes'!$B$1-G12365,"NA")</f>
        <v>NA</v>
      </c>
    </row>
    <row r="12366" spans="7:17">
      <c r="G12366" s="1"/>
      <c r="Q12366" s="32" t="str">
        <f>IF(I12366="OUTSTANDING",'Data Table Volumes'!$B$1-G12366,"NA")</f>
        <v>NA</v>
      </c>
    </row>
    <row r="12367" spans="7:17">
      <c r="G12367" s="1"/>
      <c r="Q12367" s="32" t="str">
        <f>IF(I12367="OUTSTANDING",'Data Table Volumes'!$B$1-G12367,"NA")</f>
        <v>NA</v>
      </c>
    </row>
    <row r="12368" spans="7:17">
      <c r="G12368" s="1"/>
      <c r="Q12368" s="32" t="str">
        <f>IF(I12368="OUTSTANDING",'Data Table Volumes'!$B$1-G12368,"NA")</f>
        <v>NA</v>
      </c>
    </row>
    <row r="12369" spans="7:17">
      <c r="G12369" s="1"/>
      <c r="Q12369" s="32" t="str">
        <f>IF(I12369="OUTSTANDING",'Data Table Volumes'!$B$1-G12369,"NA")</f>
        <v>NA</v>
      </c>
    </row>
    <row r="12370" spans="7:17">
      <c r="G12370" s="1"/>
      <c r="Q12370" s="32" t="str">
        <f>IF(I12370="OUTSTANDING",'Data Table Volumes'!$B$1-G12370,"NA")</f>
        <v>NA</v>
      </c>
    </row>
    <row r="12371" spans="7:17">
      <c r="G12371" s="1"/>
      <c r="Q12371" s="32" t="str">
        <f>IF(I12371="OUTSTANDING",'Data Table Volumes'!$B$1-G12371,"NA")</f>
        <v>NA</v>
      </c>
    </row>
    <row r="12372" spans="7:17">
      <c r="G12372" s="1"/>
      <c r="Q12372" s="32" t="str">
        <f>IF(I12372="OUTSTANDING",'Data Table Volumes'!$B$1-G12372,"NA")</f>
        <v>NA</v>
      </c>
    </row>
    <row r="12373" spans="7:17">
      <c r="G12373" s="1"/>
      <c r="Q12373" s="32" t="str">
        <f>IF(I12373="OUTSTANDING",'Data Table Volumes'!$B$1-G12373,"NA")</f>
        <v>NA</v>
      </c>
    </row>
    <row r="12374" spans="7:17">
      <c r="G12374" s="1"/>
      <c r="Q12374" s="32" t="str">
        <f>IF(I12374="OUTSTANDING",'Data Table Volumes'!$B$1-G12374,"NA")</f>
        <v>NA</v>
      </c>
    </row>
    <row r="12375" spans="7:17">
      <c r="G12375" s="1"/>
      <c r="Q12375" s="32" t="str">
        <f>IF(I12375="OUTSTANDING",'Data Table Volumes'!$B$1-G12375,"NA")</f>
        <v>NA</v>
      </c>
    </row>
    <row r="12376" spans="7:17">
      <c r="G12376" s="1"/>
      <c r="Q12376" s="32" t="str">
        <f>IF(I12376="OUTSTANDING",'Data Table Volumes'!$B$1-G12376,"NA")</f>
        <v>NA</v>
      </c>
    </row>
    <row r="12377" spans="7:17">
      <c r="G12377" s="1"/>
      <c r="Q12377" s="32" t="str">
        <f>IF(I12377="OUTSTANDING",'Data Table Volumes'!$B$1-G12377,"NA")</f>
        <v>NA</v>
      </c>
    </row>
    <row r="12378" spans="7:17">
      <c r="G12378" s="1"/>
      <c r="Q12378" s="32" t="str">
        <f>IF(I12378="OUTSTANDING",'Data Table Volumes'!$B$1-G12378,"NA")</f>
        <v>NA</v>
      </c>
    </row>
    <row r="12379" spans="7:17">
      <c r="G12379" s="1"/>
      <c r="Q12379" s="32" t="str">
        <f>IF(I12379="OUTSTANDING",'Data Table Volumes'!$B$1-G12379,"NA")</f>
        <v>NA</v>
      </c>
    </row>
    <row r="12380" spans="7:17">
      <c r="G12380" s="1"/>
      <c r="Q12380" s="32" t="str">
        <f>IF(I12380="OUTSTANDING",'Data Table Volumes'!$B$1-G12380,"NA")</f>
        <v>NA</v>
      </c>
    </row>
    <row r="12381" spans="7:17">
      <c r="G12381" s="1"/>
      <c r="Q12381" s="32" t="str">
        <f>IF(I12381="OUTSTANDING",'Data Table Volumes'!$B$1-G12381,"NA")</f>
        <v>NA</v>
      </c>
    </row>
    <row r="12382" spans="7:17">
      <c r="G12382" s="1"/>
      <c r="Q12382" s="32" t="str">
        <f>IF(I12382="OUTSTANDING",'Data Table Volumes'!$B$1-G12382,"NA")</f>
        <v>NA</v>
      </c>
    </row>
    <row r="12383" spans="7:17">
      <c r="G12383" s="1"/>
      <c r="Q12383" s="32" t="str">
        <f>IF(I12383="OUTSTANDING",'Data Table Volumes'!$B$1-G12383,"NA")</f>
        <v>NA</v>
      </c>
    </row>
    <row r="12384" spans="7:17">
      <c r="G12384" s="1"/>
      <c r="Q12384" s="32" t="str">
        <f>IF(I12384="OUTSTANDING",'Data Table Volumes'!$B$1-G12384,"NA")</f>
        <v>NA</v>
      </c>
    </row>
    <row r="12385" spans="7:17">
      <c r="G12385" s="1"/>
      <c r="Q12385" s="32" t="str">
        <f>IF(I12385="OUTSTANDING",'Data Table Volumes'!$B$1-G12385,"NA")</f>
        <v>NA</v>
      </c>
    </row>
    <row r="12386" spans="7:17">
      <c r="G12386" s="1"/>
      <c r="Q12386" s="32" t="str">
        <f>IF(I12386="OUTSTANDING",'Data Table Volumes'!$B$1-G12386,"NA")</f>
        <v>NA</v>
      </c>
    </row>
    <row r="12387" spans="7:17">
      <c r="G12387" s="1"/>
      <c r="Q12387" s="32" t="str">
        <f>IF(I12387="OUTSTANDING",'Data Table Volumes'!$B$1-G12387,"NA")</f>
        <v>NA</v>
      </c>
    </row>
    <row r="12388" spans="7:17">
      <c r="G12388" s="1"/>
      <c r="Q12388" s="32" t="str">
        <f>IF(I12388="OUTSTANDING",'Data Table Volumes'!$B$1-G12388,"NA")</f>
        <v>NA</v>
      </c>
    </row>
    <row r="12389" spans="7:17">
      <c r="G12389" s="1"/>
      <c r="Q12389" s="32" t="str">
        <f>IF(I12389="OUTSTANDING",'Data Table Volumes'!$B$1-G12389,"NA")</f>
        <v>NA</v>
      </c>
    </row>
    <row r="12390" spans="7:17">
      <c r="G12390" s="1"/>
      <c r="Q12390" s="32" t="str">
        <f>IF(I12390="OUTSTANDING",'Data Table Volumes'!$B$1-G12390,"NA")</f>
        <v>NA</v>
      </c>
    </row>
    <row r="12391" spans="7:17">
      <c r="G12391" s="1"/>
      <c r="Q12391" s="32" t="str">
        <f>IF(I12391="OUTSTANDING",'Data Table Volumes'!$B$1-G12391,"NA")</f>
        <v>NA</v>
      </c>
    </row>
    <row r="12392" spans="7:17">
      <c r="G12392" s="1"/>
      <c r="Q12392" s="32" t="str">
        <f>IF(I12392="OUTSTANDING",'Data Table Volumes'!$B$1-G12392,"NA")</f>
        <v>NA</v>
      </c>
    </row>
    <row r="12393" spans="7:17">
      <c r="G12393" s="1"/>
      <c r="Q12393" s="32" t="str">
        <f>IF(I12393="OUTSTANDING",'Data Table Volumes'!$B$1-G12393,"NA")</f>
        <v>NA</v>
      </c>
    </row>
    <row r="12394" spans="7:17">
      <c r="G12394" s="1"/>
      <c r="Q12394" s="32" t="str">
        <f>IF(I12394="OUTSTANDING",'Data Table Volumes'!$B$1-G12394,"NA")</f>
        <v>NA</v>
      </c>
    </row>
    <row r="12395" spans="7:17">
      <c r="G12395" s="1"/>
      <c r="Q12395" s="32" t="str">
        <f>IF(I12395="OUTSTANDING",'Data Table Volumes'!$B$1-G12395,"NA")</f>
        <v>NA</v>
      </c>
    </row>
    <row r="12396" spans="7:17">
      <c r="G12396" s="1"/>
      <c r="Q12396" s="32" t="str">
        <f>IF(I12396="OUTSTANDING",'Data Table Volumes'!$B$1-G12396,"NA")</f>
        <v>NA</v>
      </c>
    </row>
    <row r="12397" spans="7:17">
      <c r="G12397" s="1"/>
      <c r="Q12397" s="32" t="str">
        <f>IF(I12397="OUTSTANDING",'Data Table Volumes'!$B$1-G12397,"NA")</f>
        <v>NA</v>
      </c>
    </row>
    <row r="12398" spans="7:17">
      <c r="G12398" s="1"/>
      <c r="Q12398" s="32" t="str">
        <f>IF(I12398="OUTSTANDING",'Data Table Volumes'!$B$1-G12398,"NA")</f>
        <v>NA</v>
      </c>
    </row>
    <row r="12399" spans="7:17">
      <c r="G12399" s="1"/>
      <c r="Q12399" s="32" t="str">
        <f>IF(I12399="OUTSTANDING",'Data Table Volumes'!$B$1-G12399,"NA")</f>
        <v>NA</v>
      </c>
    </row>
    <row r="12400" spans="7:17">
      <c r="G12400" s="1"/>
      <c r="Q12400" s="32" t="str">
        <f>IF(I12400="OUTSTANDING",'Data Table Volumes'!$B$1-G12400,"NA")</f>
        <v>NA</v>
      </c>
    </row>
    <row r="12401" spans="7:17">
      <c r="G12401" s="1"/>
      <c r="Q12401" s="32" t="str">
        <f>IF(I12401="OUTSTANDING",'Data Table Volumes'!$B$1-G12401,"NA")</f>
        <v>NA</v>
      </c>
    </row>
    <row r="12402" spans="7:17">
      <c r="G12402" s="1"/>
      <c r="Q12402" s="32" t="str">
        <f>IF(I12402="OUTSTANDING",'Data Table Volumes'!$B$1-G12402,"NA")</f>
        <v>NA</v>
      </c>
    </row>
    <row r="12403" spans="7:17">
      <c r="G12403" s="1"/>
      <c r="Q12403" s="32" t="str">
        <f>IF(I12403="OUTSTANDING",'Data Table Volumes'!$B$1-G12403,"NA")</f>
        <v>NA</v>
      </c>
    </row>
    <row r="12404" spans="7:17">
      <c r="G12404" s="1"/>
      <c r="Q12404" s="32" t="str">
        <f>IF(I12404="OUTSTANDING",'Data Table Volumes'!$B$1-G12404,"NA")</f>
        <v>NA</v>
      </c>
    </row>
    <row r="12405" spans="7:17">
      <c r="G12405" s="1"/>
      <c r="Q12405" s="32" t="str">
        <f>IF(I12405="OUTSTANDING",'Data Table Volumes'!$B$1-G12405,"NA")</f>
        <v>NA</v>
      </c>
    </row>
    <row r="12406" spans="7:17">
      <c r="G12406" s="1"/>
      <c r="Q12406" s="32" t="str">
        <f>IF(I12406="OUTSTANDING",'Data Table Volumes'!$B$1-G12406,"NA")</f>
        <v>NA</v>
      </c>
    </row>
    <row r="12407" spans="7:17">
      <c r="G12407" s="1"/>
      <c r="Q12407" s="32" t="str">
        <f>IF(I12407="OUTSTANDING",'Data Table Volumes'!$B$1-G12407,"NA")</f>
        <v>NA</v>
      </c>
    </row>
    <row r="12408" spans="7:17">
      <c r="G12408" s="1"/>
      <c r="Q12408" s="32" t="str">
        <f>IF(I12408="OUTSTANDING",'Data Table Volumes'!$B$1-G12408,"NA")</f>
        <v>NA</v>
      </c>
    </row>
    <row r="12409" spans="7:17">
      <c r="G12409" s="1"/>
      <c r="Q12409" s="32" t="str">
        <f>IF(I12409="OUTSTANDING",'Data Table Volumes'!$B$1-G12409,"NA")</f>
        <v>NA</v>
      </c>
    </row>
    <row r="12410" spans="7:17">
      <c r="G12410" s="1"/>
      <c r="Q12410" s="32" t="str">
        <f>IF(I12410="OUTSTANDING",'Data Table Volumes'!$B$1-G12410,"NA")</f>
        <v>NA</v>
      </c>
    </row>
    <row r="12411" spans="7:17">
      <c r="G12411" s="1"/>
      <c r="Q12411" s="32" t="str">
        <f>IF(I12411="OUTSTANDING",'Data Table Volumes'!$B$1-G12411,"NA")</f>
        <v>NA</v>
      </c>
    </row>
    <row r="12412" spans="7:17">
      <c r="G12412" s="1"/>
      <c r="Q12412" s="32" t="str">
        <f>IF(I12412="OUTSTANDING",'Data Table Volumes'!$B$1-G12412,"NA")</f>
        <v>NA</v>
      </c>
    </row>
    <row r="12413" spans="7:17">
      <c r="G12413" s="1"/>
      <c r="Q12413" s="32" t="str">
        <f>IF(I12413="OUTSTANDING",'Data Table Volumes'!$B$1-G12413,"NA")</f>
        <v>NA</v>
      </c>
    </row>
    <row r="12414" spans="7:17">
      <c r="G12414" s="1"/>
      <c r="Q12414" s="32" t="str">
        <f>IF(I12414="OUTSTANDING",'Data Table Volumes'!$B$1-G12414,"NA")</f>
        <v>NA</v>
      </c>
    </row>
    <row r="12415" spans="7:17">
      <c r="G12415" s="1"/>
      <c r="Q12415" s="32" t="str">
        <f>IF(I12415="OUTSTANDING",'Data Table Volumes'!$B$1-G12415,"NA")</f>
        <v>NA</v>
      </c>
    </row>
    <row r="12416" spans="7:17">
      <c r="G12416" s="1"/>
      <c r="Q12416" s="32" t="str">
        <f>IF(I12416="OUTSTANDING",'Data Table Volumes'!$B$1-G12416,"NA")</f>
        <v>NA</v>
      </c>
    </row>
    <row r="12417" spans="7:17">
      <c r="G12417" s="1"/>
      <c r="Q12417" s="32" t="str">
        <f>IF(I12417="OUTSTANDING",'Data Table Volumes'!$B$1-G12417,"NA")</f>
        <v>NA</v>
      </c>
    </row>
    <row r="12418" spans="7:17">
      <c r="G12418" s="1"/>
      <c r="Q12418" s="32" t="str">
        <f>IF(I12418="OUTSTANDING",'Data Table Volumes'!$B$1-G12418,"NA")</f>
        <v>NA</v>
      </c>
    </row>
    <row r="12419" spans="7:17">
      <c r="G12419" s="1"/>
      <c r="Q12419" s="32" t="str">
        <f>IF(I12419="OUTSTANDING",'Data Table Volumes'!$B$1-G12419,"NA")</f>
        <v>NA</v>
      </c>
    </row>
    <row r="12420" spans="7:17">
      <c r="G12420" s="1"/>
      <c r="Q12420" s="32" t="str">
        <f>IF(I12420="OUTSTANDING",'Data Table Volumes'!$B$1-G12420,"NA")</f>
        <v>NA</v>
      </c>
    </row>
    <row r="12421" spans="7:17">
      <c r="G12421" s="1"/>
      <c r="Q12421" s="32" t="str">
        <f>IF(I12421="OUTSTANDING",'Data Table Volumes'!$B$1-G12421,"NA")</f>
        <v>NA</v>
      </c>
    </row>
    <row r="12422" spans="7:17">
      <c r="G12422" s="1"/>
      <c r="Q12422" s="32" t="str">
        <f>IF(I12422="OUTSTANDING",'Data Table Volumes'!$B$1-G12422,"NA")</f>
        <v>NA</v>
      </c>
    </row>
    <row r="12423" spans="7:17">
      <c r="G12423" s="1"/>
      <c r="Q12423" s="32" t="str">
        <f>IF(I12423="OUTSTANDING",'Data Table Volumes'!$B$1-G12423,"NA")</f>
        <v>NA</v>
      </c>
    </row>
    <row r="12424" spans="7:17">
      <c r="G12424" s="1"/>
      <c r="Q12424" s="32" t="str">
        <f>IF(I12424="OUTSTANDING",'Data Table Volumes'!$B$1-G12424,"NA")</f>
        <v>NA</v>
      </c>
    </row>
    <row r="12425" spans="7:17">
      <c r="G12425" s="1"/>
      <c r="Q12425" s="32" t="str">
        <f>IF(I12425="OUTSTANDING",'Data Table Volumes'!$B$1-G12425,"NA")</f>
        <v>NA</v>
      </c>
    </row>
    <row r="12426" spans="7:17">
      <c r="G12426" s="1"/>
      <c r="Q12426" s="32" t="str">
        <f>IF(I12426="OUTSTANDING",'Data Table Volumes'!$B$1-G12426,"NA")</f>
        <v>NA</v>
      </c>
    </row>
    <row r="12427" spans="7:17">
      <c r="G12427" s="1"/>
      <c r="Q12427" s="32" t="str">
        <f>IF(I12427="OUTSTANDING",'Data Table Volumes'!$B$1-G12427,"NA")</f>
        <v>NA</v>
      </c>
    </row>
    <row r="12428" spans="7:17">
      <c r="G12428" s="1"/>
      <c r="Q12428" s="32" t="str">
        <f>IF(I12428="OUTSTANDING",'Data Table Volumes'!$B$1-G12428,"NA")</f>
        <v>NA</v>
      </c>
    </row>
    <row r="12429" spans="7:17">
      <c r="G12429" s="1"/>
      <c r="Q12429" s="32" t="str">
        <f>IF(I12429="OUTSTANDING",'Data Table Volumes'!$B$1-G12429,"NA")</f>
        <v>NA</v>
      </c>
    </row>
    <row r="12430" spans="7:17">
      <c r="G12430" s="1"/>
      <c r="Q12430" s="32" t="str">
        <f>IF(I12430="OUTSTANDING",'Data Table Volumes'!$B$1-G12430,"NA")</f>
        <v>NA</v>
      </c>
    </row>
    <row r="12431" spans="7:17">
      <c r="G12431" s="1"/>
      <c r="Q12431" s="32" t="str">
        <f>IF(I12431="OUTSTANDING",'Data Table Volumes'!$B$1-G12431,"NA")</f>
        <v>NA</v>
      </c>
    </row>
    <row r="12432" spans="7:17">
      <c r="G12432" s="1"/>
      <c r="Q12432" s="32" t="str">
        <f>IF(I12432="OUTSTANDING",'Data Table Volumes'!$B$1-G12432,"NA")</f>
        <v>NA</v>
      </c>
    </row>
    <row r="12433" spans="7:17">
      <c r="G12433" s="1"/>
      <c r="Q12433" s="32" t="str">
        <f>IF(I12433="OUTSTANDING",'Data Table Volumes'!$B$1-G12433,"NA")</f>
        <v>NA</v>
      </c>
    </row>
    <row r="12434" spans="7:17">
      <c r="G12434" s="1"/>
      <c r="Q12434" s="32" t="str">
        <f>IF(I12434="OUTSTANDING",'Data Table Volumes'!$B$1-G12434,"NA")</f>
        <v>NA</v>
      </c>
    </row>
    <row r="12435" spans="7:17">
      <c r="G12435" s="1"/>
      <c r="Q12435" s="32" t="str">
        <f>IF(I12435="OUTSTANDING",'Data Table Volumes'!$B$1-G12435,"NA")</f>
        <v>NA</v>
      </c>
    </row>
    <row r="12436" spans="7:17">
      <c r="G12436" s="1"/>
      <c r="Q12436" s="32" t="str">
        <f>IF(I12436="OUTSTANDING",'Data Table Volumes'!$B$1-G12436,"NA")</f>
        <v>NA</v>
      </c>
    </row>
    <row r="12437" spans="7:17">
      <c r="G12437" s="1"/>
      <c r="Q12437" s="32" t="str">
        <f>IF(I12437="OUTSTANDING",'Data Table Volumes'!$B$1-G12437,"NA")</f>
        <v>NA</v>
      </c>
    </row>
    <row r="12438" spans="7:17">
      <c r="G12438" s="1"/>
      <c r="Q12438" s="32" t="str">
        <f>IF(I12438="OUTSTANDING",'Data Table Volumes'!$B$1-G12438,"NA")</f>
        <v>NA</v>
      </c>
    </row>
    <row r="12439" spans="7:17">
      <c r="G12439" s="1"/>
      <c r="Q12439" s="32" t="str">
        <f>IF(I12439="OUTSTANDING",'Data Table Volumes'!$B$1-G12439,"NA")</f>
        <v>NA</v>
      </c>
    </row>
    <row r="12440" spans="7:17">
      <c r="G12440" s="1"/>
      <c r="Q12440" s="32" t="str">
        <f>IF(I12440="OUTSTANDING",'Data Table Volumes'!$B$1-G12440,"NA")</f>
        <v>NA</v>
      </c>
    </row>
    <row r="12441" spans="7:17">
      <c r="G12441" s="1"/>
      <c r="Q12441" s="32" t="str">
        <f>IF(I12441="OUTSTANDING",'Data Table Volumes'!$B$1-G12441,"NA")</f>
        <v>NA</v>
      </c>
    </row>
    <row r="12442" spans="7:17">
      <c r="G12442" s="1"/>
      <c r="Q12442" s="32" t="str">
        <f>IF(I12442="OUTSTANDING",'Data Table Volumes'!$B$1-G12442,"NA")</f>
        <v>NA</v>
      </c>
    </row>
    <row r="12443" spans="7:17">
      <c r="G12443" s="1"/>
      <c r="Q12443" s="32" t="str">
        <f>IF(I12443="OUTSTANDING",'Data Table Volumes'!$B$1-G12443,"NA")</f>
        <v>NA</v>
      </c>
    </row>
    <row r="12444" spans="7:17">
      <c r="G12444" s="1"/>
      <c r="Q12444" s="32" t="str">
        <f>IF(I12444="OUTSTANDING",'Data Table Volumes'!$B$1-G12444,"NA")</f>
        <v>NA</v>
      </c>
    </row>
    <row r="12445" spans="7:17">
      <c r="G12445" s="1"/>
      <c r="Q12445" s="32" t="str">
        <f>IF(I12445="OUTSTANDING",'Data Table Volumes'!$B$1-G12445,"NA")</f>
        <v>NA</v>
      </c>
    </row>
    <row r="12446" spans="7:17">
      <c r="G12446" s="1"/>
      <c r="Q12446" s="32" t="str">
        <f>IF(I12446="OUTSTANDING",'Data Table Volumes'!$B$1-G12446,"NA")</f>
        <v>NA</v>
      </c>
    </row>
    <row r="12447" spans="7:17">
      <c r="G12447" s="1"/>
      <c r="Q12447" s="32" t="str">
        <f>IF(I12447="OUTSTANDING",'Data Table Volumes'!$B$1-G12447,"NA")</f>
        <v>NA</v>
      </c>
    </row>
    <row r="12448" spans="7:17">
      <c r="G12448" s="1"/>
      <c r="Q12448" s="32" t="str">
        <f>IF(I12448="OUTSTANDING",'Data Table Volumes'!$B$1-G12448,"NA")</f>
        <v>NA</v>
      </c>
    </row>
    <row r="12449" spans="7:17">
      <c r="G12449" s="1"/>
      <c r="Q12449" s="32" t="str">
        <f>IF(I12449="OUTSTANDING",'Data Table Volumes'!$B$1-G12449,"NA")</f>
        <v>NA</v>
      </c>
    </row>
    <row r="12450" spans="7:17">
      <c r="G12450" s="1"/>
      <c r="Q12450" s="32" t="str">
        <f>IF(I12450="OUTSTANDING",'Data Table Volumes'!$B$1-G12450,"NA")</f>
        <v>NA</v>
      </c>
    </row>
    <row r="12451" spans="7:17">
      <c r="G12451" s="1"/>
      <c r="Q12451" s="32" t="str">
        <f>IF(I12451="OUTSTANDING",'Data Table Volumes'!$B$1-G12451,"NA")</f>
        <v>NA</v>
      </c>
    </row>
    <row r="12452" spans="7:17">
      <c r="G12452" s="1"/>
      <c r="Q12452" s="32" t="str">
        <f>IF(I12452="OUTSTANDING",'Data Table Volumes'!$B$1-G12452,"NA")</f>
        <v>NA</v>
      </c>
    </row>
    <row r="12453" spans="7:17">
      <c r="G12453" s="1"/>
      <c r="Q12453" s="32" t="str">
        <f>IF(I12453="OUTSTANDING",'Data Table Volumes'!$B$1-G12453,"NA")</f>
        <v>NA</v>
      </c>
    </row>
    <row r="12454" spans="7:17">
      <c r="G12454" s="1"/>
      <c r="Q12454" s="32" t="str">
        <f>IF(I12454="OUTSTANDING",'Data Table Volumes'!$B$1-G12454,"NA")</f>
        <v>NA</v>
      </c>
    </row>
    <row r="12455" spans="7:17">
      <c r="G12455" s="1"/>
      <c r="Q12455" s="32" t="str">
        <f>IF(I12455="OUTSTANDING",'Data Table Volumes'!$B$1-G12455,"NA")</f>
        <v>NA</v>
      </c>
    </row>
    <row r="12456" spans="7:17">
      <c r="G12456" s="1"/>
      <c r="Q12456" s="32" t="str">
        <f>IF(I12456="OUTSTANDING",'Data Table Volumes'!$B$1-G12456,"NA")</f>
        <v>NA</v>
      </c>
    </row>
    <row r="12457" spans="7:17">
      <c r="G12457" s="1"/>
      <c r="Q12457" s="32" t="str">
        <f>IF(I12457="OUTSTANDING",'Data Table Volumes'!$B$1-G12457,"NA")</f>
        <v>NA</v>
      </c>
    </row>
    <row r="12458" spans="7:17">
      <c r="G12458" s="1"/>
      <c r="Q12458" s="32" t="str">
        <f>IF(I12458="OUTSTANDING",'Data Table Volumes'!$B$1-G12458,"NA")</f>
        <v>NA</v>
      </c>
    </row>
    <row r="12459" spans="7:17">
      <c r="G12459" s="1"/>
      <c r="Q12459" s="32" t="str">
        <f>IF(I12459="OUTSTANDING",'Data Table Volumes'!$B$1-G12459,"NA")</f>
        <v>NA</v>
      </c>
    </row>
    <row r="12460" spans="7:17">
      <c r="G12460" s="1"/>
      <c r="Q12460" s="32" t="str">
        <f>IF(I12460="OUTSTANDING",'Data Table Volumes'!$B$1-G12460,"NA")</f>
        <v>NA</v>
      </c>
    </row>
    <row r="12461" spans="7:17">
      <c r="G12461" s="1"/>
      <c r="Q12461" s="32" t="str">
        <f>IF(I12461="OUTSTANDING",'Data Table Volumes'!$B$1-G12461,"NA")</f>
        <v>NA</v>
      </c>
    </row>
    <row r="12462" spans="7:17">
      <c r="G12462" s="1"/>
      <c r="Q12462" s="32" t="str">
        <f>IF(I12462="OUTSTANDING",'Data Table Volumes'!$B$1-G12462,"NA")</f>
        <v>NA</v>
      </c>
    </row>
    <row r="12463" spans="7:17">
      <c r="G12463" s="1"/>
      <c r="Q12463" s="32" t="str">
        <f>IF(I12463="OUTSTANDING",'Data Table Volumes'!$B$1-G12463,"NA")</f>
        <v>NA</v>
      </c>
    </row>
    <row r="12464" spans="7:17">
      <c r="G12464" s="1"/>
      <c r="Q12464" s="32" t="str">
        <f>IF(I12464="OUTSTANDING",'Data Table Volumes'!$B$1-G12464,"NA")</f>
        <v>NA</v>
      </c>
    </row>
    <row r="12465" spans="7:17">
      <c r="G12465" s="1"/>
      <c r="Q12465" s="32" t="str">
        <f>IF(I12465="OUTSTANDING",'Data Table Volumes'!$B$1-G12465,"NA")</f>
        <v>NA</v>
      </c>
    </row>
    <row r="12466" spans="7:17">
      <c r="G12466" s="1"/>
      <c r="Q12466" s="32" t="str">
        <f>IF(I12466="OUTSTANDING",'Data Table Volumes'!$B$1-G12466,"NA")</f>
        <v>NA</v>
      </c>
    </row>
    <row r="12467" spans="7:17">
      <c r="G12467" s="1"/>
      <c r="Q12467" s="32" t="str">
        <f>IF(I12467="OUTSTANDING",'Data Table Volumes'!$B$1-G12467,"NA")</f>
        <v>NA</v>
      </c>
    </row>
    <row r="12468" spans="7:17">
      <c r="G12468" s="1"/>
      <c r="Q12468" s="32" t="str">
        <f>IF(I12468="OUTSTANDING",'Data Table Volumes'!$B$1-G12468,"NA")</f>
        <v>NA</v>
      </c>
    </row>
    <row r="12469" spans="7:17">
      <c r="G12469" s="1"/>
      <c r="Q12469" s="32" t="str">
        <f>IF(I12469="OUTSTANDING",'Data Table Volumes'!$B$1-G12469,"NA")</f>
        <v>NA</v>
      </c>
    </row>
    <row r="12470" spans="7:17">
      <c r="G12470" s="1"/>
      <c r="Q12470" s="32" t="str">
        <f>IF(I12470="OUTSTANDING",'Data Table Volumes'!$B$1-G12470,"NA")</f>
        <v>NA</v>
      </c>
    </row>
    <row r="12471" spans="7:17">
      <c r="G12471" s="1"/>
      <c r="Q12471" s="32" t="str">
        <f>IF(I12471="OUTSTANDING",'Data Table Volumes'!$B$1-G12471,"NA")</f>
        <v>NA</v>
      </c>
    </row>
    <row r="12472" spans="7:17">
      <c r="G12472" s="1"/>
      <c r="Q12472" s="32" t="str">
        <f>IF(I12472="OUTSTANDING",'Data Table Volumes'!$B$1-G12472,"NA")</f>
        <v>NA</v>
      </c>
    </row>
    <row r="12473" spans="7:17">
      <c r="G12473" s="1"/>
      <c r="Q12473" s="32" t="str">
        <f>IF(I12473="OUTSTANDING",'Data Table Volumes'!$B$1-G12473,"NA")</f>
        <v>NA</v>
      </c>
    </row>
    <row r="12474" spans="7:17">
      <c r="G12474" s="1"/>
      <c r="Q12474" s="32" t="str">
        <f>IF(I12474="OUTSTANDING",'Data Table Volumes'!$B$1-G12474,"NA")</f>
        <v>NA</v>
      </c>
    </row>
    <row r="12475" spans="7:17">
      <c r="G12475" s="1"/>
      <c r="Q12475" s="32" t="str">
        <f>IF(I12475="OUTSTANDING",'Data Table Volumes'!$B$1-G12475,"NA")</f>
        <v>NA</v>
      </c>
    </row>
    <row r="12476" spans="7:17">
      <c r="G12476" s="1"/>
      <c r="Q12476" s="32" t="str">
        <f>IF(I12476="OUTSTANDING",'Data Table Volumes'!$B$1-G12476,"NA")</f>
        <v>NA</v>
      </c>
    </row>
    <row r="12477" spans="7:17">
      <c r="G12477" s="1"/>
      <c r="Q12477" s="32" t="str">
        <f>IF(I12477="OUTSTANDING",'Data Table Volumes'!$B$1-G12477,"NA")</f>
        <v>NA</v>
      </c>
    </row>
    <row r="12478" spans="7:17">
      <c r="G12478" s="1"/>
      <c r="Q12478" s="32" t="str">
        <f>IF(I12478="OUTSTANDING",'Data Table Volumes'!$B$1-G12478,"NA")</f>
        <v>NA</v>
      </c>
    </row>
    <row r="12479" spans="7:17">
      <c r="G12479" s="1"/>
      <c r="Q12479" s="32" t="str">
        <f>IF(I12479="OUTSTANDING",'Data Table Volumes'!$B$1-G12479,"NA")</f>
        <v>NA</v>
      </c>
    </row>
    <row r="12480" spans="7:17">
      <c r="G12480" s="1"/>
      <c r="Q12480" s="32" t="str">
        <f>IF(I12480="OUTSTANDING",'Data Table Volumes'!$B$1-G12480,"NA")</f>
        <v>NA</v>
      </c>
    </row>
    <row r="12481" spans="7:17">
      <c r="G12481" s="1"/>
      <c r="Q12481" s="32" t="str">
        <f>IF(I12481="OUTSTANDING",'Data Table Volumes'!$B$1-G12481,"NA")</f>
        <v>NA</v>
      </c>
    </row>
    <row r="12482" spans="7:17">
      <c r="G12482" s="1"/>
      <c r="Q12482" s="32" t="str">
        <f>IF(I12482="OUTSTANDING",'Data Table Volumes'!$B$1-G12482,"NA")</f>
        <v>NA</v>
      </c>
    </row>
    <row r="12483" spans="7:17">
      <c r="G12483" s="1"/>
      <c r="Q12483" s="32" t="str">
        <f>IF(I12483="OUTSTANDING",'Data Table Volumes'!$B$1-G12483,"NA")</f>
        <v>NA</v>
      </c>
    </row>
    <row r="12484" spans="7:17">
      <c r="G12484" s="1"/>
      <c r="Q12484" s="32" t="str">
        <f>IF(I12484="OUTSTANDING",'Data Table Volumes'!$B$1-G12484,"NA")</f>
        <v>NA</v>
      </c>
    </row>
    <row r="12485" spans="7:17">
      <c r="G12485" s="1"/>
      <c r="Q12485" s="32" t="str">
        <f>IF(I12485="OUTSTANDING",'Data Table Volumes'!$B$1-G12485,"NA")</f>
        <v>NA</v>
      </c>
    </row>
    <row r="12486" spans="7:17">
      <c r="G12486" s="1"/>
      <c r="Q12486" s="32" t="str">
        <f>IF(I12486="OUTSTANDING",'Data Table Volumes'!$B$1-G12486,"NA")</f>
        <v>NA</v>
      </c>
    </row>
    <row r="12487" spans="7:17">
      <c r="G12487" s="1"/>
      <c r="Q12487" s="32" t="str">
        <f>IF(I12487="OUTSTANDING",'Data Table Volumes'!$B$1-G12487,"NA")</f>
        <v>NA</v>
      </c>
    </row>
    <row r="12488" spans="7:17">
      <c r="G12488" s="1"/>
      <c r="Q12488" s="32" t="str">
        <f>IF(I12488="OUTSTANDING",'Data Table Volumes'!$B$1-G12488,"NA")</f>
        <v>NA</v>
      </c>
    </row>
    <row r="12489" spans="7:17">
      <c r="G12489" s="1"/>
      <c r="Q12489" s="32" t="str">
        <f>IF(I12489="OUTSTANDING",'Data Table Volumes'!$B$1-G12489,"NA")</f>
        <v>NA</v>
      </c>
    </row>
    <row r="12490" spans="7:17">
      <c r="G12490" s="1"/>
      <c r="Q12490" s="32" t="str">
        <f>IF(I12490="OUTSTANDING",'Data Table Volumes'!$B$1-G12490,"NA")</f>
        <v>NA</v>
      </c>
    </row>
    <row r="12491" spans="7:17">
      <c r="G12491" s="1"/>
      <c r="Q12491" s="32" t="str">
        <f>IF(I12491="OUTSTANDING",'Data Table Volumes'!$B$1-G12491,"NA")</f>
        <v>NA</v>
      </c>
    </row>
    <row r="12492" spans="7:17">
      <c r="G12492" s="1"/>
      <c r="Q12492" s="32" t="str">
        <f>IF(I12492="OUTSTANDING",'Data Table Volumes'!$B$1-G12492,"NA")</f>
        <v>NA</v>
      </c>
    </row>
    <row r="12493" spans="7:17">
      <c r="G12493" s="1"/>
      <c r="Q12493" s="32" t="str">
        <f>IF(I12493="OUTSTANDING",'Data Table Volumes'!$B$1-G12493,"NA")</f>
        <v>NA</v>
      </c>
    </row>
    <row r="12494" spans="7:17">
      <c r="G12494" s="1"/>
      <c r="Q12494" s="32" t="str">
        <f>IF(I12494="OUTSTANDING",'Data Table Volumes'!$B$1-G12494,"NA")</f>
        <v>NA</v>
      </c>
    </row>
    <row r="12495" spans="7:17">
      <c r="G12495" s="1"/>
      <c r="Q12495" s="32" t="str">
        <f>IF(I12495="OUTSTANDING",'Data Table Volumes'!$B$1-G12495,"NA")</f>
        <v>NA</v>
      </c>
    </row>
    <row r="12496" spans="7:17">
      <c r="G12496" s="1"/>
      <c r="Q12496" s="32" t="str">
        <f>IF(I12496="OUTSTANDING",'Data Table Volumes'!$B$1-G12496,"NA")</f>
        <v>NA</v>
      </c>
    </row>
    <row r="12497" spans="7:17">
      <c r="G12497" s="1"/>
      <c r="Q12497" s="32" t="str">
        <f>IF(I12497="OUTSTANDING",'Data Table Volumes'!$B$1-G12497,"NA")</f>
        <v>NA</v>
      </c>
    </row>
    <row r="12498" spans="7:17">
      <c r="G12498" s="1"/>
      <c r="Q12498" s="32" t="str">
        <f>IF(I12498="OUTSTANDING",'Data Table Volumes'!$B$1-G12498,"NA")</f>
        <v>NA</v>
      </c>
    </row>
    <row r="12499" spans="7:17">
      <c r="G12499" s="1"/>
      <c r="Q12499" s="32" t="str">
        <f>IF(I12499="OUTSTANDING",'Data Table Volumes'!$B$1-G12499,"NA")</f>
        <v>NA</v>
      </c>
    </row>
    <row r="12500" spans="7:17">
      <c r="G12500" s="1"/>
      <c r="Q12500" s="32" t="str">
        <f>IF(I12500="OUTSTANDING",'Data Table Volumes'!$B$1-G12500,"NA")</f>
        <v>NA</v>
      </c>
    </row>
    <row r="12501" spans="7:17">
      <c r="G12501" s="1"/>
      <c r="Q12501" s="32" t="str">
        <f>IF(I12501="OUTSTANDING",'Data Table Volumes'!$B$1-G12501,"NA")</f>
        <v>NA</v>
      </c>
    </row>
    <row r="12502" spans="7:17">
      <c r="G12502" s="1"/>
      <c r="Q12502" s="32" t="str">
        <f>IF(I12502="OUTSTANDING",'Data Table Volumes'!$B$1-G12502,"NA")</f>
        <v>NA</v>
      </c>
    </row>
    <row r="12503" spans="7:17">
      <c r="G12503" s="1"/>
      <c r="Q12503" s="32" t="str">
        <f>IF(I12503="OUTSTANDING",'Data Table Volumes'!$B$1-G12503,"NA")</f>
        <v>NA</v>
      </c>
    </row>
    <row r="12504" spans="7:17">
      <c r="G12504" s="1"/>
      <c r="Q12504" s="32" t="str">
        <f>IF(I12504="OUTSTANDING",'Data Table Volumes'!$B$1-G12504,"NA")</f>
        <v>NA</v>
      </c>
    </row>
    <row r="12505" spans="7:17">
      <c r="G12505" s="1"/>
      <c r="Q12505" s="32" t="str">
        <f>IF(I12505="OUTSTANDING",'Data Table Volumes'!$B$1-G12505,"NA")</f>
        <v>NA</v>
      </c>
    </row>
    <row r="12506" spans="7:17">
      <c r="G12506" s="1"/>
      <c r="Q12506" s="32" t="str">
        <f>IF(I12506="OUTSTANDING",'Data Table Volumes'!$B$1-G12506,"NA")</f>
        <v>NA</v>
      </c>
    </row>
    <row r="12507" spans="7:17">
      <c r="G12507" s="1"/>
      <c r="Q12507" s="32" t="str">
        <f>IF(I12507="OUTSTANDING",'Data Table Volumes'!$B$1-G12507,"NA")</f>
        <v>NA</v>
      </c>
    </row>
    <row r="12508" spans="7:17">
      <c r="G12508" s="1"/>
      <c r="Q12508" s="32" t="str">
        <f>IF(I12508="OUTSTANDING",'Data Table Volumes'!$B$1-G12508,"NA")</f>
        <v>NA</v>
      </c>
    </row>
    <row r="12509" spans="7:17">
      <c r="G12509" s="1"/>
      <c r="Q12509" s="32" t="str">
        <f>IF(I12509="OUTSTANDING",'Data Table Volumes'!$B$1-G12509,"NA")</f>
        <v>NA</v>
      </c>
    </row>
    <row r="12510" spans="7:17">
      <c r="G12510" s="1"/>
      <c r="Q12510" s="32" t="str">
        <f>IF(I12510="OUTSTANDING",'Data Table Volumes'!$B$1-G12510,"NA")</f>
        <v>NA</v>
      </c>
    </row>
    <row r="12511" spans="7:17">
      <c r="G12511" s="1"/>
      <c r="Q12511" s="32" t="str">
        <f>IF(I12511="OUTSTANDING",'Data Table Volumes'!$B$1-G12511,"NA")</f>
        <v>NA</v>
      </c>
    </row>
    <row r="12512" spans="7:17">
      <c r="G12512" s="1"/>
      <c r="Q12512" s="32" t="str">
        <f>IF(I12512="OUTSTANDING",'Data Table Volumes'!$B$1-G12512,"NA")</f>
        <v>NA</v>
      </c>
    </row>
    <row r="12513" spans="7:17">
      <c r="G12513" s="1"/>
      <c r="Q12513" s="32" t="str">
        <f>IF(I12513="OUTSTANDING",'Data Table Volumes'!$B$1-G12513,"NA")</f>
        <v>NA</v>
      </c>
    </row>
    <row r="12514" spans="7:17">
      <c r="G12514" s="1"/>
      <c r="Q12514" s="32" t="str">
        <f>IF(I12514="OUTSTANDING",'Data Table Volumes'!$B$1-G12514,"NA")</f>
        <v>NA</v>
      </c>
    </row>
    <row r="12515" spans="7:17">
      <c r="G12515" s="1"/>
      <c r="Q12515" s="32" t="str">
        <f>IF(I12515="OUTSTANDING",'Data Table Volumes'!$B$1-G12515,"NA")</f>
        <v>NA</v>
      </c>
    </row>
    <row r="12516" spans="7:17">
      <c r="G12516" s="1"/>
      <c r="Q12516" s="32" t="str">
        <f>IF(I12516="OUTSTANDING",'Data Table Volumes'!$B$1-G12516,"NA")</f>
        <v>NA</v>
      </c>
    </row>
    <row r="12517" spans="7:17">
      <c r="G12517" s="1"/>
      <c r="Q12517" s="32" t="str">
        <f>IF(I12517="OUTSTANDING",'Data Table Volumes'!$B$1-G12517,"NA")</f>
        <v>NA</v>
      </c>
    </row>
    <row r="12518" spans="7:17">
      <c r="G12518" s="1"/>
      <c r="Q12518" s="32" t="str">
        <f>IF(I12518="OUTSTANDING",'Data Table Volumes'!$B$1-G12518,"NA")</f>
        <v>NA</v>
      </c>
    </row>
    <row r="12519" spans="7:17">
      <c r="G12519" s="1"/>
      <c r="Q12519" s="32" t="str">
        <f>IF(I12519="OUTSTANDING",'Data Table Volumes'!$B$1-G12519,"NA")</f>
        <v>NA</v>
      </c>
    </row>
    <row r="12520" spans="7:17">
      <c r="G12520" s="1"/>
      <c r="Q12520" s="32" t="str">
        <f>IF(I12520="OUTSTANDING",'Data Table Volumes'!$B$1-G12520,"NA")</f>
        <v>NA</v>
      </c>
    </row>
    <row r="12521" spans="7:17">
      <c r="G12521" s="1"/>
      <c r="Q12521" s="32" t="str">
        <f>IF(I12521="OUTSTANDING",'Data Table Volumes'!$B$1-G12521,"NA")</f>
        <v>NA</v>
      </c>
    </row>
    <row r="12522" spans="7:17">
      <c r="G12522" s="1"/>
      <c r="Q12522" s="32" t="str">
        <f>IF(I12522="OUTSTANDING",'Data Table Volumes'!$B$1-G12522,"NA")</f>
        <v>NA</v>
      </c>
    </row>
    <row r="12523" spans="7:17">
      <c r="G12523" s="1"/>
      <c r="Q12523" s="32" t="str">
        <f>IF(I12523="OUTSTANDING",'Data Table Volumes'!$B$1-G12523,"NA")</f>
        <v>NA</v>
      </c>
    </row>
    <row r="12524" spans="7:17">
      <c r="G12524" s="1"/>
      <c r="Q12524" s="32" t="str">
        <f>IF(I12524="OUTSTANDING",'Data Table Volumes'!$B$1-G12524,"NA")</f>
        <v>NA</v>
      </c>
    </row>
    <row r="12525" spans="7:17">
      <c r="G12525" s="1"/>
      <c r="Q12525" s="32" t="str">
        <f>IF(I12525="OUTSTANDING",'Data Table Volumes'!$B$1-G12525,"NA")</f>
        <v>NA</v>
      </c>
    </row>
    <row r="12526" spans="7:17">
      <c r="G12526" s="1"/>
      <c r="Q12526" s="32" t="str">
        <f>IF(I12526="OUTSTANDING",'Data Table Volumes'!$B$1-G12526,"NA")</f>
        <v>NA</v>
      </c>
    </row>
    <row r="12527" spans="7:17">
      <c r="G12527" s="1"/>
      <c r="Q12527" s="32" t="str">
        <f>IF(I12527="OUTSTANDING",'Data Table Volumes'!$B$1-G12527,"NA")</f>
        <v>NA</v>
      </c>
    </row>
    <row r="12528" spans="7:17">
      <c r="G12528" s="1"/>
      <c r="Q12528" s="32" t="str">
        <f>IF(I12528="OUTSTANDING",'Data Table Volumes'!$B$1-G12528,"NA")</f>
        <v>NA</v>
      </c>
    </row>
    <row r="12529" spans="7:17">
      <c r="G12529" s="1"/>
      <c r="Q12529" s="32" t="str">
        <f>IF(I12529="OUTSTANDING",'Data Table Volumes'!$B$1-G12529,"NA")</f>
        <v>NA</v>
      </c>
    </row>
    <row r="12530" spans="7:17">
      <c r="G12530" s="1"/>
      <c r="Q12530" s="32" t="str">
        <f>IF(I12530="OUTSTANDING",'Data Table Volumes'!$B$1-G12530,"NA")</f>
        <v>NA</v>
      </c>
    </row>
    <row r="12531" spans="7:17">
      <c r="G12531" s="1"/>
      <c r="Q12531" s="32" t="str">
        <f>IF(I12531="OUTSTANDING",'Data Table Volumes'!$B$1-G12531,"NA")</f>
        <v>NA</v>
      </c>
    </row>
    <row r="12532" spans="7:17">
      <c r="G12532" s="1"/>
      <c r="Q12532" s="32" t="str">
        <f>IF(I12532="OUTSTANDING",'Data Table Volumes'!$B$1-G12532,"NA")</f>
        <v>NA</v>
      </c>
    </row>
    <row r="12533" spans="7:17">
      <c r="G12533" s="1"/>
      <c r="Q12533" s="32" t="str">
        <f>IF(I12533="OUTSTANDING",'Data Table Volumes'!$B$1-G12533,"NA")</f>
        <v>NA</v>
      </c>
    </row>
    <row r="12534" spans="7:17">
      <c r="G12534" s="1"/>
      <c r="Q12534" s="32" t="str">
        <f>IF(I12534="OUTSTANDING",'Data Table Volumes'!$B$1-G12534,"NA")</f>
        <v>NA</v>
      </c>
    </row>
    <row r="12535" spans="7:17">
      <c r="G12535" s="1"/>
      <c r="Q12535" s="32" t="str">
        <f>IF(I12535="OUTSTANDING",'Data Table Volumes'!$B$1-G12535,"NA")</f>
        <v>NA</v>
      </c>
    </row>
    <row r="12536" spans="7:17">
      <c r="G12536" s="1"/>
      <c r="Q12536" s="32" t="str">
        <f>IF(I12536="OUTSTANDING",'Data Table Volumes'!$B$1-G12536,"NA")</f>
        <v>NA</v>
      </c>
    </row>
    <row r="12537" spans="7:17">
      <c r="G12537" s="1"/>
      <c r="Q12537" s="32" t="str">
        <f>IF(I12537="OUTSTANDING",'Data Table Volumes'!$B$1-G12537,"NA")</f>
        <v>NA</v>
      </c>
    </row>
    <row r="12538" spans="7:17">
      <c r="G12538" s="1"/>
      <c r="Q12538" s="32" t="str">
        <f>IF(I12538="OUTSTANDING",'Data Table Volumes'!$B$1-G12538,"NA")</f>
        <v>NA</v>
      </c>
    </row>
    <row r="12539" spans="7:17">
      <c r="G12539" s="1"/>
      <c r="Q12539" s="32" t="str">
        <f>IF(I12539="OUTSTANDING",'Data Table Volumes'!$B$1-G12539,"NA")</f>
        <v>NA</v>
      </c>
    </row>
    <row r="12540" spans="7:17">
      <c r="G12540" s="1"/>
      <c r="Q12540" s="32" t="str">
        <f>IF(I12540="OUTSTANDING",'Data Table Volumes'!$B$1-G12540,"NA")</f>
        <v>NA</v>
      </c>
    </row>
    <row r="12541" spans="7:17">
      <c r="G12541" s="1"/>
      <c r="Q12541" s="32" t="str">
        <f>IF(I12541="OUTSTANDING",'Data Table Volumes'!$B$1-G12541,"NA")</f>
        <v>NA</v>
      </c>
    </row>
    <row r="12542" spans="7:17">
      <c r="G12542" s="1"/>
      <c r="Q12542" s="32" t="str">
        <f>IF(I12542="OUTSTANDING",'Data Table Volumes'!$B$1-G12542,"NA")</f>
        <v>NA</v>
      </c>
    </row>
    <row r="12543" spans="7:17">
      <c r="G12543" s="1"/>
      <c r="Q12543" s="32" t="str">
        <f>IF(I12543="OUTSTANDING",'Data Table Volumes'!$B$1-G12543,"NA")</f>
        <v>NA</v>
      </c>
    </row>
    <row r="12544" spans="7:17">
      <c r="G12544" s="1"/>
      <c r="Q12544" s="32" t="str">
        <f>IF(I12544="OUTSTANDING",'Data Table Volumes'!$B$1-G12544,"NA")</f>
        <v>NA</v>
      </c>
    </row>
    <row r="12545" spans="7:17">
      <c r="G12545" s="1"/>
      <c r="Q12545" s="32" t="str">
        <f>IF(I12545="OUTSTANDING",'Data Table Volumes'!$B$1-G12545,"NA")</f>
        <v>NA</v>
      </c>
    </row>
    <row r="12546" spans="7:17">
      <c r="G12546" s="1"/>
      <c r="Q12546" s="32" t="str">
        <f>IF(I12546="OUTSTANDING",'Data Table Volumes'!$B$1-G12546,"NA")</f>
        <v>NA</v>
      </c>
    </row>
    <row r="12547" spans="7:17">
      <c r="G12547" s="1"/>
      <c r="Q12547" s="32" t="str">
        <f>IF(I12547="OUTSTANDING",'Data Table Volumes'!$B$1-G12547,"NA")</f>
        <v>NA</v>
      </c>
    </row>
    <row r="12548" spans="7:17">
      <c r="G12548" s="1"/>
      <c r="Q12548" s="32" t="str">
        <f>IF(I12548="OUTSTANDING",'Data Table Volumes'!$B$1-G12548,"NA")</f>
        <v>NA</v>
      </c>
    </row>
    <row r="12549" spans="7:17">
      <c r="G12549" s="1"/>
      <c r="Q12549" s="32" t="str">
        <f>IF(I12549="OUTSTANDING",'Data Table Volumes'!$B$1-G12549,"NA")</f>
        <v>NA</v>
      </c>
    </row>
    <row r="12550" spans="7:17">
      <c r="G12550" s="1"/>
      <c r="Q12550" s="32" t="str">
        <f>IF(I12550="OUTSTANDING",'Data Table Volumes'!$B$1-G12550,"NA")</f>
        <v>NA</v>
      </c>
    </row>
    <row r="12551" spans="7:17">
      <c r="G12551" s="1"/>
      <c r="Q12551" s="32" t="str">
        <f>IF(I12551="OUTSTANDING",'Data Table Volumes'!$B$1-G12551,"NA")</f>
        <v>NA</v>
      </c>
    </row>
    <row r="12552" spans="7:17">
      <c r="G12552" s="1"/>
      <c r="Q12552" s="32" t="str">
        <f>IF(I12552="OUTSTANDING",'Data Table Volumes'!$B$1-G12552,"NA")</f>
        <v>NA</v>
      </c>
    </row>
    <row r="12553" spans="7:17">
      <c r="G12553" s="1"/>
      <c r="Q12553" s="32" t="str">
        <f>IF(I12553="OUTSTANDING",'Data Table Volumes'!$B$1-G12553,"NA")</f>
        <v>NA</v>
      </c>
    </row>
    <row r="12554" spans="7:17">
      <c r="G12554" s="1"/>
      <c r="Q12554" s="32" t="str">
        <f>IF(I12554="OUTSTANDING",'Data Table Volumes'!$B$1-G12554,"NA")</f>
        <v>NA</v>
      </c>
    </row>
    <row r="12555" spans="7:17">
      <c r="G12555" s="1"/>
      <c r="Q12555" s="32" t="str">
        <f>IF(I12555="OUTSTANDING",'Data Table Volumes'!$B$1-G12555,"NA")</f>
        <v>NA</v>
      </c>
    </row>
    <row r="12556" spans="7:17">
      <c r="G12556" s="1"/>
      <c r="Q12556" s="32" t="str">
        <f>IF(I12556="OUTSTANDING",'Data Table Volumes'!$B$1-G12556,"NA")</f>
        <v>NA</v>
      </c>
    </row>
    <row r="12557" spans="7:17">
      <c r="G12557" s="1"/>
      <c r="Q12557" s="32" t="str">
        <f>IF(I12557="OUTSTANDING",'Data Table Volumes'!$B$1-G12557,"NA")</f>
        <v>NA</v>
      </c>
    </row>
    <row r="12558" spans="7:17">
      <c r="G12558" s="1"/>
      <c r="Q12558" s="32" t="str">
        <f>IF(I12558="OUTSTANDING",'Data Table Volumes'!$B$1-G12558,"NA")</f>
        <v>NA</v>
      </c>
    </row>
    <row r="12559" spans="7:17">
      <c r="G12559" s="1"/>
      <c r="Q12559" s="32" t="str">
        <f>IF(I12559="OUTSTANDING",'Data Table Volumes'!$B$1-G12559,"NA")</f>
        <v>NA</v>
      </c>
    </row>
    <row r="12560" spans="7:17">
      <c r="G12560" s="1"/>
      <c r="Q12560" s="32" t="str">
        <f>IF(I12560="OUTSTANDING",'Data Table Volumes'!$B$1-G12560,"NA")</f>
        <v>NA</v>
      </c>
    </row>
    <row r="12561" spans="7:17">
      <c r="G12561" s="1"/>
      <c r="Q12561" s="32" t="str">
        <f>IF(I12561="OUTSTANDING",'Data Table Volumes'!$B$1-G12561,"NA")</f>
        <v>NA</v>
      </c>
    </row>
    <row r="12562" spans="7:17">
      <c r="G12562" s="1"/>
      <c r="Q12562" s="32" t="str">
        <f>IF(I12562="OUTSTANDING",'Data Table Volumes'!$B$1-G12562,"NA")</f>
        <v>NA</v>
      </c>
    </row>
    <row r="12563" spans="7:17">
      <c r="G12563" s="1"/>
      <c r="Q12563" s="32" t="str">
        <f>IF(I12563="OUTSTANDING",'Data Table Volumes'!$B$1-G12563,"NA")</f>
        <v>NA</v>
      </c>
    </row>
    <row r="12564" spans="7:17">
      <c r="G12564" s="1"/>
      <c r="Q12564" s="32" t="str">
        <f>IF(I12564="OUTSTANDING",'Data Table Volumes'!$B$1-G12564,"NA")</f>
        <v>NA</v>
      </c>
    </row>
    <row r="12565" spans="7:17">
      <c r="G12565" s="1"/>
      <c r="Q12565" s="32" t="str">
        <f>IF(I12565="OUTSTANDING",'Data Table Volumes'!$B$1-G12565,"NA")</f>
        <v>NA</v>
      </c>
    </row>
    <row r="12566" spans="7:17">
      <c r="G12566" s="1"/>
      <c r="Q12566" s="32" t="str">
        <f>IF(I12566="OUTSTANDING",'Data Table Volumes'!$B$1-G12566,"NA")</f>
        <v>NA</v>
      </c>
    </row>
    <row r="12567" spans="7:17">
      <c r="G12567" s="1"/>
      <c r="Q12567" s="32" t="str">
        <f>IF(I12567="OUTSTANDING",'Data Table Volumes'!$B$1-G12567,"NA")</f>
        <v>NA</v>
      </c>
    </row>
    <row r="12568" spans="7:17">
      <c r="G12568" s="1"/>
      <c r="Q12568" s="32" t="str">
        <f>IF(I12568="OUTSTANDING",'Data Table Volumes'!$B$1-G12568,"NA")</f>
        <v>NA</v>
      </c>
    </row>
    <row r="12569" spans="7:17">
      <c r="G12569" s="1"/>
      <c r="Q12569" s="32" t="str">
        <f>IF(I12569="OUTSTANDING",'Data Table Volumes'!$B$1-G12569,"NA")</f>
        <v>NA</v>
      </c>
    </row>
    <row r="12570" spans="7:17">
      <c r="G12570" s="1"/>
      <c r="Q12570" s="32" t="str">
        <f>IF(I12570="OUTSTANDING",'Data Table Volumes'!$B$1-G12570,"NA")</f>
        <v>NA</v>
      </c>
    </row>
    <row r="12571" spans="7:17">
      <c r="G12571" s="1"/>
      <c r="Q12571" s="32" t="str">
        <f>IF(I12571="OUTSTANDING",'Data Table Volumes'!$B$1-G12571,"NA")</f>
        <v>NA</v>
      </c>
    </row>
    <row r="12572" spans="7:17">
      <c r="G12572" s="1"/>
      <c r="Q12572" s="32" t="str">
        <f>IF(I12572="OUTSTANDING",'Data Table Volumes'!$B$1-G12572,"NA")</f>
        <v>NA</v>
      </c>
    </row>
    <row r="12573" spans="7:17">
      <c r="G12573" s="1"/>
      <c r="Q12573" s="32" t="str">
        <f>IF(I12573="OUTSTANDING",'Data Table Volumes'!$B$1-G12573,"NA")</f>
        <v>NA</v>
      </c>
    </row>
    <row r="12574" spans="7:17">
      <c r="G12574" s="1"/>
      <c r="Q12574" s="32" t="str">
        <f>IF(I12574="OUTSTANDING",'Data Table Volumes'!$B$1-G12574,"NA")</f>
        <v>NA</v>
      </c>
    </row>
    <row r="12575" spans="7:17">
      <c r="G12575" s="1"/>
      <c r="Q12575" s="32" t="str">
        <f>IF(I12575="OUTSTANDING",'Data Table Volumes'!$B$1-G12575,"NA")</f>
        <v>NA</v>
      </c>
    </row>
    <row r="12576" spans="7:17">
      <c r="G12576" s="1"/>
      <c r="Q12576" s="32" t="str">
        <f>IF(I12576="OUTSTANDING",'Data Table Volumes'!$B$1-G12576,"NA")</f>
        <v>NA</v>
      </c>
    </row>
    <row r="12577" spans="7:17">
      <c r="G12577" s="1"/>
      <c r="Q12577" s="32" t="str">
        <f>IF(I12577="OUTSTANDING",'Data Table Volumes'!$B$1-G12577,"NA")</f>
        <v>NA</v>
      </c>
    </row>
    <row r="12578" spans="7:17">
      <c r="G12578" s="1"/>
      <c r="Q12578" s="32" t="str">
        <f>IF(I12578="OUTSTANDING",'Data Table Volumes'!$B$1-G12578,"NA")</f>
        <v>NA</v>
      </c>
    </row>
    <row r="12579" spans="7:17">
      <c r="G12579" s="1"/>
      <c r="Q12579" s="32" t="str">
        <f>IF(I12579="OUTSTANDING",'Data Table Volumes'!$B$1-G12579,"NA")</f>
        <v>NA</v>
      </c>
    </row>
    <row r="12580" spans="7:17">
      <c r="G12580" s="1"/>
      <c r="Q12580" s="32" t="str">
        <f>IF(I12580="OUTSTANDING",'Data Table Volumes'!$B$1-G12580,"NA")</f>
        <v>NA</v>
      </c>
    </row>
    <row r="12581" spans="7:17">
      <c r="G12581" s="1"/>
      <c r="Q12581" s="32" t="str">
        <f>IF(I12581="OUTSTANDING",'Data Table Volumes'!$B$1-G12581,"NA")</f>
        <v>NA</v>
      </c>
    </row>
    <row r="12582" spans="7:17">
      <c r="G12582" s="1"/>
      <c r="Q12582" s="32" t="str">
        <f>IF(I12582="OUTSTANDING",'Data Table Volumes'!$B$1-G12582,"NA")</f>
        <v>NA</v>
      </c>
    </row>
    <row r="12583" spans="7:17">
      <c r="G12583" s="1"/>
      <c r="Q12583" s="32" t="str">
        <f>IF(I12583="OUTSTANDING",'Data Table Volumes'!$B$1-G12583,"NA")</f>
        <v>NA</v>
      </c>
    </row>
    <row r="12584" spans="7:17">
      <c r="G12584" s="1"/>
      <c r="Q12584" s="32" t="str">
        <f>IF(I12584="OUTSTANDING",'Data Table Volumes'!$B$1-G12584,"NA")</f>
        <v>NA</v>
      </c>
    </row>
    <row r="12585" spans="7:17">
      <c r="G12585" s="1"/>
      <c r="Q12585" s="32" t="str">
        <f>IF(I12585="OUTSTANDING",'Data Table Volumes'!$B$1-G12585,"NA")</f>
        <v>NA</v>
      </c>
    </row>
    <row r="12586" spans="7:17">
      <c r="G12586" s="1"/>
      <c r="Q12586" s="32" t="str">
        <f>IF(I12586="OUTSTANDING",'Data Table Volumes'!$B$1-G12586,"NA")</f>
        <v>NA</v>
      </c>
    </row>
    <row r="12587" spans="7:17">
      <c r="G12587" s="1"/>
      <c r="Q12587" s="32" t="str">
        <f>IF(I12587="OUTSTANDING",'Data Table Volumes'!$B$1-G12587,"NA")</f>
        <v>NA</v>
      </c>
    </row>
    <row r="12588" spans="7:17">
      <c r="G12588" s="1"/>
      <c r="Q12588" s="32" t="str">
        <f>IF(I12588="OUTSTANDING",'Data Table Volumes'!$B$1-G12588,"NA")</f>
        <v>NA</v>
      </c>
    </row>
    <row r="12589" spans="7:17">
      <c r="G12589" s="1"/>
      <c r="Q12589" s="32" t="str">
        <f>IF(I12589="OUTSTANDING",'Data Table Volumes'!$B$1-G12589,"NA")</f>
        <v>NA</v>
      </c>
    </row>
    <row r="12590" spans="7:17">
      <c r="G12590" s="1"/>
      <c r="Q12590" s="32" t="str">
        <f>IF(I12590="OUTSTANDING",'Data Table Volumes'!$B$1-G12590,"NA")</f>
        <v>NA</v>
      </c>
    </row>
    <row r="12591" spans="7:17">
      <c r="G12591" s="1"/>
      <c r="Q12591" s="32" t="str">
        <f>IF(I12591="OUTSTANDING",'Data Table Volumes'!$B$1-G12591,"NA")</f>
        <v>NA</v>
      </c>
    </row>
    <row r="12592" spans="7:17">
      <c r="G12592" s="1"/>
      <c r="Q12592" s="32" t="str">
        <f>IF(I12592="OUTSTANDING",'Data Table Volumes'!$B$1-G12592,"NA")</f>
        <v>NA</v>
      </c>
    </row>
    <row r="12593" spans="7:17">
      <c r="G12593" s="1"/>
      <c r="Q12593" s="32" t="str">
        <f>IF(I12593="OUTSTANDING",'Data Table Volumes'!$B$1-G12593,"NA")</f>
        <v>NA</v>
      </c>
    </row>
    <row r="12594" spans="7:17">
      <c r="G12594" s="1"/>
      <c r="Q12594" s="32" t="str">
        <f>IF(I12594="OUTSTANDING",'Data Table Volumes'!$B$1-G12594,"NA")</f>
        <v>NA</v>
      </c>
    </row>
    <row r="12595" spans="7:17">
      <c r="G12595" s="1"/>
      <c r="Q12595" s="32" t="str">
        <f>IF(I12595="OUTSTANDING",'Data Table Volumes'!$B$1-G12595,"NA")</f>
        <v>NA</v>
      </c>
    </row>
    <row r="12596" spans="7:17">
      <c r="G12596" s="1"/>
      <c r="Q12596" s="32" t="str">
        <f>IF(I12596="OUTSTANDING",'Data Table Volumes'!$B$1-G12596,"NA")</f>
        <v>NA</v>
      </c>
    </row>
    <row r="12597" spans="7:17">
      <c r="G12597" s="1"/>
      <c r="Q12597" s="32" t="str">
        <f>IF(I12597="OUTSTANDING",'Data Table Volumes'!$B$1-G12597,"NA")</f>
        <v>NA</v>
      </c>
    </row>
    <row r="12598" spans="7:17">
      <c r="G12598" s="1"/>
      <c r="Q12598" s="32" t="str">
        <f>IF(I12598="OUTSTANDING",'Data Table Volumes'!$B$1-G12598,"NA")</f>
        <v>NA</v>
      </c>
    </row>
    <row r="12599" spans="7:17">
      <c r="G12599" s="1"/>
      <c r="Q12599" s="32" t="str">
        <f>IF(I12599="OUTSTANDING",'Data Table Volumes'!$B$1-G12599,"NA")</f>
        <v>NA</v>
      </c>
    </row>
    <row r="12600" spans="7:17">
      <c r="G12600" s="1"/>
      <c r="Q12600" s="32" t="str">
        <f>IF(I12600="OUTSTANDING",'Data Table Volumes'!$B$1-G12600,"NA")</f>
        <v>NA</v>
      </c>
    </row>
    <row r="12601" spans="7:17">
      <c r="G12601" s="1"/>
      <c r="Q12601" s="32" t="str">
        <f>IF(I12601="OUTSTANDING",'Data Table Volumes'!$B$1-G12601,"NA")</f>
        <v>NA</v>
      </c>
    </row>
    <row r="12602" spans="7:17">
      <c r="G12602" s="1"/>
      <c r="Q12602" s="32" t="str">
        <f>IF(I12602="OUTSTANDING",'Data Table Volumes'!$B$1-G12602,"NA")</f>
        <v>NA</v>
      </c>
    </row>
    <row r="12603" spans="7:17">
      <c r="G12603" s="1"/>
      <c r="Q12603" s="32" t="str">
        <f>IF(I12603="OUTSTANDING",'Data Table Volumes'!$B$1-G12603,"NA")</f>
        <v>NA</v>
      </c>
    </row>
    <row r="12604" spans="7:17">
      <c r="G12604" s="1"/>
      <c r="Q12604" s="32" t="str">
        <f>IF(I12604="OUTSTANDING",'Data Table Volumes'!$B$1-G12604,"NA")</f>
        <v>NA</v>
      </c>
    </row>
    <row r="12605" spans="7:17">
      <c r="G12605" s="1"/>
      <c r="Q12605" s="32" t="str">
        <f>IF(I12605="OUTSTANDING",'Data Table Volumes'!$B$1-G12605,"NA")</f>
        <v>NA</v>
      </c>
    </row>
    <row r="12606" spans="7:17">
      <c r="G12606" s="1"/>
      <c r="Q12606" s="32" t="str">
        <f>IF(I12606="OUTSTANDING",'Data Table Volumes'!$B$1-G12606,"NA")</f>
        <v>NA</v>
      </c>
    </row>
    <row r="12607" spans="7:17">
      <c r="G12607" s="1"/>
      <c r="Q12607" s="32" t="str">
        <f>IF(I12607="OUTSTANDING",'Data Table Volumes'!$B$1-G12607,"NA")</f>
        <v>NA</v>
      </c>
    </row>
    <row r="12608" spans="7:17">
      <c r="G12608" s="1"/>
      <c r="Q12608" s="32" t="str">
        <f>IF(I12608="OUTSTANDING",'Data Table Volumes'!$B$1-G12608,"NA")</f>
        <v>NA</v>
      </c>
    </row>
    <row r="12609" spans="7:17">
      <c r="G12609" s="1"/>
      <c r="Q12609" s="32" t="str">
        <f>IF(I12609="OUTSTANDING",'Data Table Volumes'!$B$1-G12609,"NA")</f>
        <v>NA</v>
      </c>
    </row>
    <row r="12610" spans="7:17">
      <c r="G12610" s="1"/>
      <c r="Q12610" s="32" t="str">
        <f>IF(I12610="OUTSTANDING",'Data Table Volumes'!$B$1-G12610,"NA")</f>
        <v>NA</v>
      </c>
    </row>
    <row r="12611" spans="7:17">
      <c r="G12611" s="1"/>
      <c r="Q12611" s="32" t="str">
        <f>IF(I12611="OUTSTANDING",'Data Table Volumes'!$B$1-G12611,"NA")</f>
        <v>NA</v>
      </c>
    </row>
    <row r="12612" spans="7:17">
      <c r="G12612" s="1"/>
      <c r="Q12612" s="32" t="str">
        <f>IF(I12612="OUTSTANDING",'Data Table Volumes'!$B$1-G12612,"NA")</f>
        <v>NA</v>
      </c>
    </row>
    <row r="12613" spans="7:17">
      <c r="G12613" s="1"/>
      <c r="Q12613" s="32" t="str">
        <f>IF(I12613="OUTSTANDING",'Data Table Volumes'!$B$1-G12613,"NA")</f>
        <v>NA</v>
      </c>
    </row>
    <row r="12614" spans="7:17">
      <c r="G12614" s="1"/>
      <c r="Q12614" s="32" t="str">
        <f>IF(I12614="OUTSTANDING",'Data Table Volumes'!$B$1-G12614,"NA")</f>
        <v>NA</v>
      </c>
    </row>
    <row r="12615" spans="7:17">
      <c r="G12615" s="1"/>
      <c r="Q12615" s="32" t="str">
        <f>IF(I12615="OUTSTANDING",'Data Table Volumes'!$B$1-G12615,"NA")</f>
        <v>NA</v>
      </c>
    </row>
    <row r="12616" spans="7:17">
      <c r="G12616" s="1"/>
      <c r="Q12616" s="32" t="str">
        <f>IF(I12616="OUTSTANDING",'Data Table Volumes'!$B$1-G12616,"NA")</f>
        <v>NA</v>
      </c>
    </row>
    <row r="12617" spans="7:17">
      <c r="G12617" s="1"/>
      <c r="Q12617" s="32" t="str">
        <f>IF(I12617="OUTSTANDING",'Data Table Volumes'!$B$1-G12617,"NA")</f>
        <v>NA</v>
      </c>
    </row>
    <row r="12618" spans="7:17">
      <c r="G12618" s="1"/>
      <c r="Q12618" s="32" t="str">
        <f>IF(I12618="OUTSTANDING",'Data Table Volumes'!$B$1-G12618,"NA")</f>
        <v>NA</v>
      </c>
    </row>
    <row r="12619" spans="7:17">
      <c r="G12619" s="1"/>
      <c r="Q12619" s="32" t="str">
        <f>IF(I12619="OUTSTANDING",'Data Table Volumes'!$B$1-G12619,"NA")</f>
        <v>NA</v>
      </c>
    </row>
    <row r="12620" spans="7:17">
      <c r="G12620" s="1"/>
      <c r="Q12620" s="32" t="str">
        <f>IF(I12620="OUTSTANDING",'Data Table Volumes'!$B$1-G12620,"NA")</f>
        <v>NA</v>
      </c>
    </row>
    <row r="12621" spans="7:17">
      <c r="G12621" s="1"/>
      <c r="Q12621" s="32" t="str">
        <f>IF(I12621="OUTSTANDING",'Data Table Volumes'!$B$1-G12621,"NA")</f>
        <v>NA</v>
      </c>
    </row>
    <row r="12622" spans="7:17">
      <c r="G12622" s="1"/>
      <c r="Q12622" s="32" t="str">
        <f>IF(I12622="OUTSTANDING",'Data Table Volumes'!$B$1-G12622,"NA")</f>
        <v>NA</v>
      </c>
    </row>
    <row r="12623" spans="7:17">
      <c r="G12623" s="1"/>
      <c r="Q12623" s="32" t="str">
        <f>IF(I12623="OUTSTANDING",'Data Table Volumes'!$B$1-G12623,"NA")</f>
        <v>NA</v>
      </c>
    </row>
    <row r="12624" spans="7:17">
      <c r="G12624" s="1"/>
      <c r="Q12624" s="32" t="str">
        <f>IF(I12624="OUTSTANDING",'Data Table Volumes'!$B$1-G12624,"NA")</f>
        <v>NA</v>
      </c>
    </row>
    <row r="12625" spans="7:17">
      <c r="G12625" s="1"/>
      <c r="Q12625" s="32" t="str">
        <f>IF(I12625="OUTSTANDING",'Data Table Volumes'!$B$1-G12625,"NA")</f>
        <v>NA</v>
      </c>
    </row>
    <row r="12626" spans="7:17">
      <c r="G12626" s="1"/>
      <c r="Q12626" s="32" t="str">
        <f>IF(I12626="OUTSTANDING",'Data Table Volumes'!$B$1-G12626,"NA")</f>
        <v>NA</v>
      </c>
    </row>
    <row r="12627" spans="7:17">
      <c r="G12627" s="1"/>
      <c r="Q12627" s="32" t="str">
        <f>IF(I12627="OUTSTANDING",'Data Table Volumes'!$B$1-G12627,"NA")</f>
        <v>NA</v>
      </c>
    </row>
    <row r="12628" spans="7:17">
      <c r="G12628" s="1"/>
      <c r="Q12628" s="32" t="str">
        <f>IF(I12628="OUTSTANDING",'Data Table Volumes'!$B$1-G12628,"NA")</f>
        <v>NA</v>
      </c>
    </row>
    <row r="12629" spans="7:17">
      <c r="G12629" s="1"/>
      <c r="Q12629" s="32" t="str">
        <f>IF(I12629="OUTSTANDING",'Data Table Volumes'!$B$1-G12629,"NA")</f>
        <v>NA</v>
      </c>
    </row>
    <row r="12630" spans="7:17">
      <c r="G12630" s="1"/>
      <c r="Q12630" s="32" t="str">
        <f>IF(I12630="OUTSTANDING",'Data Table Volumes'!$B$1-G12630,"NA")</f>
        <v>NA</v>
      </c>
    </row>
    <row r="12631" spans="7:17">
      <c r="G12631" s="1"/>
      <c r="Q12631" s="32" t="str">
        <f>IF(I12631="OUTSTANDING",'Data Table Volumes'!$B$1-G12631,"NA")</f>
        <v>NA</v>
      </c>
    </row>
    <row r="12632" spans="7:17">
      <c r="G12632" s="1"/>
      <c r="Q12632" s="32" t="str">
        <f>IF(I12632="OUTSTANDING",'Data Table Volumes'!$B$1-G12632,"NA")</f>
        <v>NA</v>
      </c>
    </row>
    <row r="12633" spans="7:17">
      <c r="G12633" s="1"/>
      <c r="Q12633" s="32" t="str">
        <f>IF(I12633="OUTSTANDING",'Data Table Volumes'!$B$1-G12633,"NA")</f>
        <v>NA</v>
      </c>
    </row>
    <row r="12634" spans="7:17">
      <c r="G12634" s="1"/>
      <c r="Q12634" s="32" t="str">
        <f>IF(I12634="OUTSTANDING",'Data Table Volumes'!$B$1-G12634,"NA")</f>
        <v>NA</v>
      </c>
    </row>
    <row r="12635" spans="7:17">
      <c r="G12635" s="1"/>
      <c r="Q12635" s="32" t="str">
        <f>IF(I12635="OUTSTANDING",'Data Table Volumes'!$B$1-G12635,"NA")</f>
        <v>NA</v>
      </c>
    </row>
    <row r="12636" spans="7:17">
      <c r="G12636" s="1"/>
      <c r="Q12636" s="32" t="str">
        <f>IF(I12636="OUTSTANDING",'Data Table Volumes'!$B$1-G12636,"NA")</f>
        <v>NA</v>
      </c>
    </row>
    <row r="12637" spans="7:17">
      <c r="G12637" s="1"/>
      <c r="Q12637" s="32" t="str">
        <f>IF(I12637="OUTSTANDING",'Data Table Volumes'!$B$1-G12637,"NA")</f>
        <v>NA</v>
      </c>
    </row>
    <row r="12638" spans="7:17">
      <c r="G12638" s="1"/>
      <c r="Q12638" s="32" t="str">
        <f>IF(I12638="OUTSTANDING",'Data Table Volumes'!$B$1-G12638,"NA")</f>
        <v>NA</v>
      </c>
    </row>
    <row r="12639" spans="7:17">
      <c r="G12639" s="1"/>
      <c r="Q12639" s="32" t="str">
        <f>IF(I12639="OUTSTANDING",'Data Table Volumes'!$B$1-G12639,"NA")</f>
        <v>NA</v>
      </c>
    </row>
    <row r="12640" spans="7:17">
      <c r="G12640" s="1"/>
      <c r="Q12640" s="32" t="str">
        <f>IF(I12640="OUTSTANDING",'Data Table Volumes'!$B$1-G12640,"NA")</f>
        <v>NA</v>
      </c>
    </row>
    <row r="12641" spans="7:17">
      <c r="G12641" s="1"/>
      <c r="Q12641" s="32" t="str">
        <f>IF(I12641="OUTSTANDING",'Data Table Volumes'!$B$1-G12641,"NA")</f>
        <v>NA</v>
      </c>
    </row>
    <row r="12642" spans="7:17">
      <c r="G12642" s="1"/>
      <c r="Q12642" s="32" t="str">
        <f>IF(I12642="OUTSTANDING",'Data Table Volumes'!$B$1-G12642,"NA")</f>
        <v>NA</v>
      </c>
    </row>
    <row r="12643" spans="7:17">
      <c r="G12643" s="1"/>
      <c r="Q12643" s="32" t="str">
        <f>IF(I12643="OUTSTANDING",'Data Table Volumes'!$B$1-G12643,"NA")</f>
        <v>NA</v>
      </c>
    </row>
    <row r="12644" spans="7:17">
      <c r="G12644" s="1"/>
      <c r="Q12644" s="32" t="str">
        <f>IF(I12644="OUTSTANDING",'Data Table Volumes'!$B$1-G12644,"NA")</f>
        <v>NA</v>
      </c>
    </row>
    <row r="12645" spans="7:17">
      <c r="G12645" s="1"/>
      <c r="Q12645" s="32" t="str">
        <f>IF(I12645="OUTSTANDING",'Data Table Volumes'!$B$1-G12645,"NA")</f>
        <v>NA</v>
      </c>
    </row>
    <row r="12646" spans="7:17">
      <c r="G12646" s="1"/>
      <c r="Q12646" s="32" t="str">
        <f>IF(I12646="OUTSTANDING",'Data Table Volumes'!$B$1-G12646,"NA")</f>
        <v>NA</v>
      </c>
    </row>
    <row r="12647" spans="7:17">
      <c r="G12647" s="1"/>
      <c r="Q12647" s="32" t="str">
        <f>IF(I12647="OUTSTANDING",'Data Table Volumes'!$B$1-G12647,"NA")</f>
        <v>NA</v>
      </c>
    </row>
    <row r="12648" spans="7:17">
      <c r="G12648" s="1"/>
      <c r="Q12648" s="32" t="str">
        <f>IF(I12648="OUTSTANDING",'Data Table Volumes'!$B$1-G12648,"NA")</f>
        <v>NA</v>
      </c>
    </row>
    <row r="12649" spans="7:17">
      <c r="G12649" s="1"/>
      <c r="Q12649" s="32" t="str">
        <f>IF(I12649="OUTSTANDING",'Data Table Volumes'!$B$1-G12649,"NA")</f>
        <v>NA</v>
      </c>
    </row>
    <row r="12650" spans="7:17">
      <c r="G12650" s="1"/>
      <c r="Q12650" s="32" t="str">
        <f>IF(I12650="OUTSTANDING",'Data Table Volumes'!$B$1-G12650,"NA")</f>
        <v>NA</v>
      </c>
    </row>
    <row r="12651" spans="7:17">
      <c r="G12651" s="1"/>
      <c r="Q12651" s="32" t="str">
        <f>IF(I12651="OUTSTANDING",'Data Table Volumes'!$B$1-G12651,"NA")</f>
        <v>NA</v>
      </c>
    </row>
    <row r="12652" spans="7:17">
      <c r="G12652" s="1"/>
      <c r="Q12652" s="32" t="str">
        <f>IF(I12652="OUTSTANDING",'Data Table Volumes'!$B$1-G12652,"NA")</f>
        <v>NA</v>
      </c>
    </row>
    <row r="12653" spans="7:17">
      <c r="G12653" s="1"/>
      <c r="Q12653" s="32" t="str">
        <f>IF(I12653="OUTSTANDING",'Data Table Volumes'!$B$1-G12653,"NA")</f>
        <v>NA</v>
      </c>
    </row>
    <row r="12654" spans="7:17">
      <c r="G12654" s="1"/>
      <c r="Q12654" s="32" t="str">
        <f>IF(I12654="OUTSTANDING",'Data Table Volumes'!$B$1-G12654,"NA")</f>
        <v>NA</v>
      </c>
    </row>
    <row r="12655" spans="7:17">
      <c r="G12655" s="1"/>
      <c r="Q12655" s="32" t="str">
        <f>IF(I12655="OUTSTANDING",'Data Table Volumes'!$B$1-G12655,"NA")</f>
        <v>NA</v>
      </c>
    </row>
    <row r="12656" spans="7:17">
      <c r="G12656" s="1"/>
      <c r="Q12656" s="32" t="str">
        <f>IF(I12656="OUTSTANDING",'Data Table Volumes'!$B$1-G12656,"NA")</f>
        <v>NA</v>
      </c>
    </row>
    <row r="12657" spans="7:17">
      <c r="G12657" s="1"/>
      <c r="Q12657" s="32" t="str">
        <f>IF(I12657="OUTSTANDING",'Data Table Volumes'!$B$1-G12657,"NA")</f>
        <v>NA</v>
      </c>
    </row>
    <row r="12658" spans="7:17">
      <c r="G12658" s="1"/>
      <c r="Q12658" s="32" t="str">
        <f>IF(I12658="OUTSTANDING",'Data Table Volumes'!$B$1-G12658,"NA")</f>
        <v>NA</v>
      </c>
    </row>
    <row r="12659" spans="7:17">
      <c r="G12659" s="1"/>
      <c r="Q12659" s="32" t="str">
        <f>IF(I12659="OUTSTANDING",'Data Table Volumes'!$B$1-G12659,"NA")</f>
        <v>NA</v>
      </c>
    </row>
    <row r="12660" spans="7:17">
      <c r="G12660" s="1"/>
      <c r="Q12660" s="32" t="str">
        <f>IF(I12660="OUTSTANDING",'Data Table Volumes'!$B$1-G12660,"NA")</f>
        <v>NA</v>
      </c>
    </row>
    <row r="12661" spans="7:17">
      <c r="G12661" s="1"/>
      <c r="Q12661" s="32" t="str">
        <f>IF(I12661="OUTSTANDING",'Data Table Volumes'!$B$1-G12661,"NA")</f>
        <v>NA</v>
      </c>
    </row>
    <row r="12662" spans="7:17">
      <c r="G12662" s="1"/>
      <c r="Q12662" s="32" t="str">
        <f>IF(I12662="OUTSTANDING",'Data Table Volumes'!$B$1-G12662,"NA")</f>
        <v>NA</v>
      </c>
    </row>
    <row r="12663" spans="7:17">
      <c r="G12663" s="1"/>
      <c r="Q12663" s="32" t="str">
        <f>IF(I12663="OUTSTANDING",'Data Table Volumes'!$B$1-G12663,"NA")</f>
        <v>NA</v>
      </c>
    </row>
    <row r="12664" spans="7:17">
      <c r="G12664" s="1"/>
      <c r="Q12664" s="32" t="str">
        <f>IF(I12664="OUTSTANDING",'Data Table Volumes'!$B$1-G12664,"NA")</f>
        <v>NA</v>
      </c>
    </row>
    <row r="12665" spans="7:17">
      <c r="G12665" s="1"/>
      <c r="Q12665" s="32" t="str">
        <f>IF(I12665="OUTSTANDING",'Data Table Volumes'!$B$1-G12665,"NA")</f>
        <v>NA</v>
      </c>
    </row>
    <row r="12666" spans="7:17">
      <c r="G12666" s="1"/>
      <c r="Q12666" s="32" t="str">
        <f>IF(I12666="OUTSTANDING",'Data Table Volumes'!$B$1-G12666,"NA")</f>
        <v>NA</v>
      </c>
    </row>
    <row r="12667" spans="7:17">
      <c r="G12667" s="1"/>
      <c r="Q12667" s="32" t="str">
        <f>IF(I12667="OUTSTANDING",'Data Table Volumes'!$B$1-G12667,"NA")</f>
        <v>NA</v>
      </c>
    </row>
    <row r="12668" spans="7:17">
      <c r="G12668" s="1"/>
      <c r="Q12668" s="32" t="str">
        <f>IF(I12668="OUTSTANDING",'Data Table Volumes'!$B$1-G12668,"NA")</f>
        <v>NA</v>
      </c>
    </row>
    <row r="12669" spans="7:17">
      <c r="G12669" s="1"/>
      <c r="Q12669" s="32" t="str">
        <f>IF(I12669="OUTSTANDING",'Data Table Volumes'!$B$1-G12669,"NA")</f>
        <v>NA</v>
      </c>
    </row>
    <row r="12670" spans="7:17">
      <c r="G12670" s="1"/>
      <c r="Q12670" s="32" t="str">
        <f>IF(I12670="OUTSTANDING",'Data Table Volumes'!$B$1-G12670,"NA")</f>
        <v>NA</v>
      </c>
    </row>
    <row r="12671" spans="7:17">
      <c r="G12671" s="1"/>
      <c r="Q12671" s="32" t="str">
        <f>IF(I12671="OUTSTANDING",'Data Table Volumes'!$B$1-G12671,"NA")</f>
        <v>NA</v>
      </c>
    </row>
    <row r="12672" spans="7:17">
      <c r="G12672" s="1"/>
      <c r="Q12672" s="32" t="str">
        <f>IF(I12672="OUTSTANDING",'Data Table Volumes'!$B$1-G12672,"NA")</f>
        <v>NA</v>
      </c>
    </row>
    <row r="12673" spans="7:17">
      <c r="G12673" s="1"/>
      <c r="Q12673" s="32" t="str">
        <f>IF(I12673="OUTSTANDING",'Data Table Volumes'!$B$1-G12673,"NA")</f>
        <v>NA</v>
      </c>
    </row>
    <row r="12674" spans="7:17">
      <c r="G12674" s="1"/>
      <c r="Q12674" s="32" t="str">
        <f>IF(I12674="OUTSTANDING",'Data Table Volumes'!$B$1-G12674,"NA")</f>
        <v>NA</v>
      </c>
    </row>
    <row r="12675" spans="7:17">
      <c r="G12675" s="1"/>
      <c r="Q12675" s="32" t="str">
        <f>IF(I12675="OUTSTANDING",'Data Table Volumes'!$B$1-G12675,"NA")</f>
        <v>NA</v>
      </c>
    </row>
    <row r="12676" spans="7:17">
      <c r="G12676" s="1"/>
      <c r="Q12676" s="32" t="str">
        <f>IF(I12676="OUTSTANDING",'Data Table Volumes'!$B$1-G12676,"NA")</f>
        <v>NA</v>
      </c>
    </row>
    <row r="12677" spans="7:17">
      <c r="G12677" s="1"/>
      <c r="Q12677" s="32" t="str">
        <f>IF(I12677="OUTSTANDING",'Data Table Volumes'!$B$1-G12677,"NA")</f>
        <v>NA</v>
      </c>
    </row>
    <row r="12678" spans="7:17">
      <c r="G12678" s="1"/>
      <c r="Q12678" s="32" t="str">
        <f>IF(I12678="OUTSTANDING",'Data Table Volumes'!$B$1-G12678,"NA")</f>
        <v>NA</v>
      </c>
    </row>
    <row r="12679" spans="7:17">
      <c r="G12679" s="1"/>
      <c r="Q12679" s="32" t="str">
        <f>IF(I12679="OUTSTANDING",'Data Table Volumes'!$B$1-G12679,"NA")</f>
        <v>NA</v>
      </c>
    </row>
    <row r="12680" spans="7:17">
      <c r="G12680" s="1"/>
      <c r="Q12680" s="32" t="str">
        <f>IF(I12680="OUTSTANDING",'Data Table Volumes'!$B$1-G12680,"NA")</f>
        <v>NA</v>
      </c>
    </row>
    <row r="12681" spans="7:17">
      <c r="G12681" s="1"/>
      <c r="Q12681" s="32" t="str">
        <f>IF(I12681="OUTSTANDING",'Data Table Volumes'!$B$1-G12681,"NA")</f>
        <v>NA</v>
      </c>
    </row>
    <row r="12682" spans="7:17">
      <c r="G12682" s="1"/>
      <c r="Q12682" s="32" t="str">
        <f>IF(I12682="OUTSTANDING",'Data Table Volumes'!$B$1-G12682,"NA")</f>
        <v>NA</v>
      </c>
    </row>
    <row r="12683" spans="7:17">
      <c r="G12683" s="1"/>
      <c r="Q12683" s="32" t="str">
        <f>IF(I12683="OUTSTANDING",'Data Table Volumes'!$B$1-G12683,"NA")</f>
        <v>NA</v>
      </c>
    </row>
    <row r="12684" spans="7:17">
      <c r="G12684" s="1"/>
      <c r="Q12684" s="32" t="str">
        <f>IF(I12684="OUTSTANDING",'Data Table Volumes'!$B$1-G12684,"NA")</f>
        <v>NA</v>
      </c>
    </row>
    <row r="12685" spans="7:17">
      <c r="G12685" s="1"/>
      <c r="Q12685" s="32" t="str">
        <f>IF(I12685="OUTSTANDING",'Data Table Volumes'!$B$1-G12685,"NA")</f>
        <v>NA</v>
      </c>
    </row>
    <row r="12686" spans="7:17">
      <c r="G12686" s="1"/>
      <c r="Q12686" s="32" t="str">
        <f>IF(I12686="OUTSTANDING",'Data Table Volumes'!$B$1-G12686,"NA")</f>
        <v>NA</v>
      </c>
    </row>
    <row r="12687" spans="7:17">
      <c r="G12687" s="1"/>
      <c r="Q12687" s="32" t="str">
        <f>IF(I12687="OUTSTANDING",'Data Table Volumes'!$B$1-G12687,"NA")</f>
        <v>NA</v>
      </c>
    </row>
    <row r="12688" spans="7:17">
      <c r="G12688" s="1"/>
      <c r="Q12688" s="32" t="str">
        <f>IF(I12688="OUTSTANDING",'Data Table Volumes'!$B$1-G12688,"NA")</f>
        <v>NA</v>
      </c>
    </row>
    <row r="12689" spans="7:17">
      <c r="G12689" s="1"/>
      <c r="Q12689" s="32" t="str">
        <f>IF(I12689="OUTSTANDING",'Data Table Volumes'!$B$1-G12689,"NA")</f>
        <v>NA</v>
      </c>
    </row>
    <row r="12690" spans="7:17">
      <c r="G12690" s="1"/>
      <c r="Q12690" s="32" t="str">
        <f>IF(I12690="OUTSTANDING",'Data Table Volumes'!$B$1-G12690,"NA")</f>
        <v>NA</v>
      </c>
    </row>
    <row r="12691" spans="7:17">
      <c r="G12691" s="1"/>
      <c r="Q12691" s="32" t="str">
        <f>IF(I12691="OUTSTANDING",'Data Table Volumes'!$B$1-G12691,"NA")</f>
        <v>NA</v>
      </c>
    </row>
    <row r="12692" spans="7:17">
      <c r="G12692" s="1"/>
      <c r="Q12692" s="32" t="str">
        <f>IF(I12692="OUTSTANDING",'Data Table Volumes'!$B$1-G12692,"NA")</f>
        <v>NA</v>
      </c>
    </row>
    <row r="12693" spans="7:17">
      <c r="G12693" s="1"/>
      <c r="Q12693" s="32" t="str">
        <f>IF(I12693="OUTSTANDING",'Data Table Volumes'!$B$1-G12693,"NA")</f>
        <v>NA</v>
      </c>
    </row>
    <row r="12694" spans="7:17">
      <c r="G12694" s="1"/>
      <c r="Q12694" s="32" t="str">
        <f>IF(I12694="OUTSTANDING",'Data Table Volumes'!$B$1-G12694,"NA")</f>
        <v>NA</v>
      </c>
    </row>
    <row r="12695" spans="7:17">
      <c r="G12695" s="1"/>
      <c r="Q12695" s="32" t="str">
        <f>IF(I12695="OUTSTANDING",'Data Table Volumes'!$B$1-G12695,"NA")</f>
        <v>NA</v>
      </c>
    </row>
    <row r="12696" spans="7:17">
      <c r="G12696" s="1"/>
      <c r="Q12696" s="32" t="str">
        <f>IF(I12696="OUTSTANDING",'Data Table Volumes'!$B$1-G12696,"NA")</f>
        <v>NA</v>
      </c>
    </row>
    <row r="12697" spans="7:17">
      <c r="G12697" s="1"/>
      <c r="Q12697" s="32" t="str">
        <f>IF(I12697="OUTSTANDING",'Data Table Volumes'!$B$1-G12697,"NA")</f>
        <v>NA</v>
      </c>
    </row>
    <row r="12698" spans="7:17">
      <c r="G12698" s="1"/>
      <c r="Q12698" s="32" t="str">
        <f>IF(I12698="OUTSTANDING",'Data Table Volumes'!$B$1-G12698,"NA")</f>
        <v>NA</v>
      </c>
    </row>
    <row r="12699" spans="7:17">
      <c r="G12699" s="1"/>
      <c r="Q12699" s="32" t="str">
        <f>IF(I12699="OUTSTANDING",'Data Table Volumes'!$B$1-G12699,"NA")</f>
        <v>NA</v>
      </c>
    </row>
    <row r="12700" spans="7:17">
      <c r="G12700" s="1"/>
      <c r="Q12700" s="32" t="str">
        <f>IF(I12700="OUTSTANDING",'Data Table Volumes'!$B$1-G12700,"NA")</f>
        <v>NA</v>
      </c>
    </row>
    <row r="12701" spans="7:17">
      <c r="G12701" s="1"/>
      <c r="Q12701" s="32" t="str">
        <f>IF(I12701="OUTSTANDING",'Data Table Volumes'!$B$1-G12701,"NA")</f>
        <v>NA</v>
      </c>
    </row>
    <row r="12702" spans="7:17">
      <c r="G12702" s="1"/>
      <c r="Q12702" s="32" t="str">
        <f>IF(I12702="OUTSTANDING",'Data Table Volumes'!$B$1-G12702,"NA")</f>
        <v>NA</v>
      </c>
    </row>
    <row r="12703" spans="7:17">
      <c r="G12703" s="1"/>
      <c r="Q12703" s="32" t="str">
        <f>IF(I12703="OUTSTANDING",'Data Table Volumes'!$B$1-G12703,"NA")</f>
        <v>NA</v>
      </c>
    </row>
    <row r="12704" spans="7:17">
      <c r="G12704" s="1"/>
      <c r="Q12704" s="32" t="str">
        <f>IF(I12704="OUTSTANDING",'Data Table Volumes'!$B$1-G12704,"NA")</f>
        <v>NA</v>
      </c>
    </row>
    <row r="12705" spans="7:17">
      <c r="G12705" s="1"/>
      <c r="Q12705" s="32" t="str">
        <f>IF(I12705="OUTSTANDING",'Data Table Volumes'!$B$1-G12705,"NA")</f>
        <v>NA</v>
      </c>
    </row>
    <row r="12706" spans="7:17">
      <c r="G12706" s="1"/>
      <c r="Q12706" s="32" t="str">
        <f>IF(I12706="OUTSTANDING",'Data Table Volumes'!$B$1-G12706,"NA")</f>
        <v>NA</v>
      </c>
    </row>
    <row r="12707" spans="7:17">
      <c r="G12707" s="1"/>
      <c r="Q12707" s="32" t="str">
        <f>IF(I12707="OUTSTANDING",'Data Table Volumes'!$B$1-G12707,"NA")</f>
        <v>NA</v>
      </c>
    </row>
    <row r="12708" spans="7:17">
      <c r="G12708" s="1"/>
      <c r="Q12708" s="32" t="str">
        <f>IF(I12708="OUTSTANDING",'Data Table Volumes'!$B$1-G12708,"NA")</f>
        <v>NA</v>
      </c>
    </row>
    <row r="12709" spans="7:17">
      <c r="G12709" s="1"/>
      <c r="Q12709" s="32" t="str">
        <f>IF(I12709="OUTSTANDING",'Data Table Volumes'!$B$1-G12709,"NA")</f>
        <v>NA</v>
      </c>
    </row>
    <row r="12710" spans="7:17">
      <c r="G12710" s="1"/>
      <c r="Q12710" s="32" t="str">
        <f>IF(I12710="OUTSTANDING",'Data Table Volumes'!$B$1-G12710,"NA")</f>
        <v>NA</v>
      </c>
    </row>
    <row r="12711" spans="7:17">
      <c r="G12711" s="1"/>
      <c r="Q12711" s="32" t="str">
        <f>IF(I12711="OUTSTANDING",'Data Table Volumes'!$B$1-G12711,"NA")</f>
        <v>NA</v>
      </c>
    </row>
    <row r="12712" spans="7:17">
      <c r="G12712" s="1"/>
      <c r="Q12712" s="32" t="str">
        <f>IF(I12712="OUTSTANDING",'Data Table Volumes'!$B$1-G12712,"NA")</f>
        <v>NA</v>
      </c>
    </row>
    <row r="12713" spans="7:17">
      <c r="G12713" s="1"/>
      <c r="Q12713" s="32" t="str">
        <f>IF(I12713="OUTSTANDING",'Data Table Volumes'!$B$1-G12713,"NA")</f>
        <v>NA</v>
      </c>
    </row>
    <row r="12714" spans="7:17">
      <c r="G12714" s="1"/>
      <c r="Q12714" s="32" t="str">
        <f>IF(I12714="OUTSTANDING",'Data Table Volumes'!$B$1-G12714,"NA")</f>
        <v>NA</v>
      </c>
    </row>
    <row r="12715" spans="7:17">
      <c r="G12715" s="1"/>
      <c r="Q12715" s="32" t="str">
        <f>IF(I12715="OUTSTANDING",'Data Table Volumes'!$B$1-G12715,"NA")</f>
        <v>NA</v>
      </c>
    </row>
    <row r="12716" spans="7:17">
      <c r="G12716" s="1"/>
      <c r="Q12716" s="32" t="str">
        <f>IF(I12716="OUTSTANDING",'Data Table Volumes'!$B$1-G12716,"NA")</f>
        <v>NA</v>
      </c>
    </row>
    <row r="12717" spans="7:17">
      <c r="G12717" s="1"/>
      <c r="Q12717" s="32" t="str">
        <f>IF(I12717="OUTSTANDING",'Data Table Volumes'!$B$1-G12717,"NA")</f>
        <v>NA</v>
      </c>
    </row>
    <row r="12718" spans="7:17">
      <c r="G12718" s="1"/>
      <c r="Q12718" s="32" t="str">
        <f>IF(I12718="OUTSTANDING",'Data Table Volumes'!$B$1-G12718,"NA")</f>
        <v>NA</v>
      </c>
    </row>
    <row r="12719" spans="7:17">
      <c r="G12719" s="1"/>
      <c r="Q12719" s="32" t="str">
        <f>IF(I12719="OUTSTANDING",'Data Table Volumes'!$B$1-G12719,"NA")</f>
        <v>NA</v>
      </c>
    </row>
    <row r="12720" spans="7:17">
      <c r="G12720" s="1"/>
      <c r="Q12720" s="32" t="str">
        <f>IF(I12720="OUTSTANDING",'Data Table Volumes'!$B$1-G12720,"NA")</f>
        <v>NA</v>
      </c>
    </row>
    <row r="12721" spans="7:17">
      <c r="G12721" s="1"/>
      <c r="Q12721" s="32" t="str">
        <f>IF(I12721="OUTSTANDING",'Data Table Volumes'!$B$1-G12721,"NA")</f>
        <v>NA</v>
      </c>
    </row>
    <row r="12722" spans="7:17">
      <c r="G12722" s="1"/>
      <c r="Q12722" s="32" t="str">
        <f>IF(I12722="OUTSTANDING",'Data Table Volumes'!$B$1-G12722,"NA")</f>
        <v>NA</v>
      </c>
    </row>
    <row r="12723" spans="7:17">
      <c r="G12723" s="1"/>
      <c r="Q12723" s="32" t="str">
        <f>IF(I12723="OUTSTANDING",'Data Table Volumes'!$B$1-G12723,"NA")</f>
        <v>NA</v>
      </c>
    </row>
    <row r="12724" spans="7:17">
      <c r="G12724" s="1"/>
      <c r="Q12724" s="32" t="str">
        <f>IF(I12724="OUTSTANDING",'Data Table Volumes'!$B$1-G12724,"NA")</f>
        <v>NA</v>
      </c>
    </row>
    <row r="12725" spans="7:17">
      <c r="G12725" s="1"/>
      <c r="Q12725" s="32" t="str">
        <f>IF(I12725="OUTSTANDING",'Data Table Volumes'!$B$1-G12725,"NA")</f>
        <v>NA</v>
      </c>
    </row>
    <row r="12726" spans="7:17">
      <c r="G12726" s="1"/>
      <c r="Q12726" s="32" t="str">
        <f>IF(I12726="OUTSTANDING",'Data Table Volumes'!$B$1-G12726,"NA")</f>
        <v>NA</v>
      </c>
    </row>
    <row r="12727" spans="7:17">
      <c r="G12727" s="1"/>
      <c r="Q12727" s="32" t="str">
        <f>IF(I12727="OUTSTANDING",'Data Table Volumes'!$B$1-G12727,"NA")</f>
        <v>NA</v>
      </c>
    </row>
    <row r="12728" spans="7:17">
      <c r="G12728" s="1"/>
      <c r="Q12728" s="32" t="str">
        <f>IF(I12728="OUTSTANDING",'Data Table Volumes'!$B$1-G12728,"NA")</f>
        <v>NA</v>
      </c>
    </row>
    <row r="12729" spans="7:17">
      <c r="G12729" s="1"/>
      <c r="Q12729" s="32" t="str">
        <f>IF(I12729="OUTSTANDING",'Data Table Volumes'!$B$1-G12729,"NA")</f>
        <v>NA</v>
      </c>
    </row>
    <row r="12730" spans="7:17">
      <c r="G12730" s="1"/>
      <c r="Q12730" s="32" t="str">
        <f>IF(I12730="OUTSTANDING",'Data Table Volumes'!$B$1-G12730,"NA")</f>
        <v>NA</v>
      </c>
    </row>
    <row r="12731" spans="7:17">
      <c r="G12731" s="1"/>
      <c r="Q12731" s="32" t="str">
        <f>IF(I12731="OUTSTANDING",'Data Table Volumes'!$B$1-G12731,"NA")</f>
        <v>NA</v>
      </c>
    </row>
    <row r="12732" spans="7:17">
      <c r="G12732" s="1"/>
      <c r="Q12732" s="32" t="str">
        <f>IF(I12732="OUTSTANDING",'Data Table Volumes'!$B$1-G12732,"NA")</f>
        <v>NA</v>
      </c>
    </row>
    <row r="12733" spans="7:17">
      <c r="G12733" s="1"/>
      <c r="Q12733" s="32" t="str">
        <f>IF(I12733="OUTSTANDING",'Data Table Volumes'!$B$1-G12733,"NA")</f>
        <v>NA</v>
      </c>
    </row>
    <row r="12734" spans="7:17">
      <c r="G12734" s="1"/>
      <c r="Q12734" s="32" t="str">
        <f>IF(I12734="OUTSTANDING",'Data Table Volumes'!$B$1-G12734,"NA")</f>
        <v>NA</v>
      </c>
    </row>
    <row r="12735" spans="7:17">
      <c r="G12735" s="1"/>
      <c r="Q12735" s="32" t="str">
        <f>IF(I12735="OUTSTANDING",'Data Table Volumes'!$B$1-G12735,"NA")</f>
        <v>NA</v>
      </c>
    </row>
    <row r="12736" spans="7:17">
      <c r="G12736" s="1"/>
      <c r="Q12736" s="32" t="str">
        <f>IF(I12736="OUTSTANDING",'Data Table Volumes'!$B$1-G12736,"NA")</f>
        <v>NA</v>
      </c>
    </row>
    <row r="12737" spans="7:17">
      <c r="G12737" s="1"/>
      <c r="Q12737" s="32" t="str">
        <f>IF(I12737="OUTSTANDING",'Data Table Volumes'!$B$1-G12737,"NA")</f>
        <v>NA</v>
      </c>
    </row>
    <row r="12738" spans="7:17">
      <c r="G12738" s="1"/>
      <c r="Q12738" s="32" t="str">
        <f>IF(I12738="OUTSTANDING",'Data Table Volumes'!$B$1-G12738,"NA")</f>
        <v>NA</v>
      </c>
    </row>
    <row r="12739" spans="7:17">
      <c r="G12739" s="1"/>
      <c r="Q12739" s="32" t="str">
        <f>IF(I12739="OUTSTANDING",'Data Table Volumes'!$B$1-G12739,"NA")</f>
        <v>NA</v>
      </c>
    </row>
    <row r="12740" spans="7:17">
      <c r="G12740" s="1"/>
      <c r="Q12740" s="32" t="str">
        <f>IF(I12740="OUTSTANDING",'Data Table Volumes'!$B$1-G12740,"NA")</f>
        <v>NA</v>
      </c>
    </row>
    <row r="12741" spans="7:17">
      <c r="G12741" s="1"/>
      <c r="Q12741" s="32" t="str">
        <f>IF(I12741="OUTSTANDING",'Data Table Volumes'!$B$1-G12741,"NA")</f>
        <v>NA</v>
      </c>
    </row>
    <row r="12742" spans="7:17">
      <c r="G12742" s="1"/>
      <c r="Q12742" s="32" t="str">
        <f>IF(I12742="OUTSTANDING",'Data Table Volumes'!$B$1-G12742,"NA")</f>
        <v>NA</v>
      </c>
    </row>
    <row r="12743" spans="7:17">
      <c r="G12743" s="1"/>
      <c r="Q12743" s="32" t="str">
        <f>IF(I12743="OUTSTANDING",'Data Table Volumes'!$B$1-G12743,"NA")</f>
        <v>NA</v>
      </c>
    </row>
    <row r="12744" spans="7:17">
      <c r="G12744" s="1"/>
      <c r="Q12744" s="32" t="str">
        <f>IF(I12744="OUTSTANDING",'Data Table Volumes'!$B$1-G12744,"NA")</f>
        <v>NA</v>
      </c>
    </row>
    <row r="12745" spans="7:17">
      <c r="G12745" s="1"/>
      <c r="Q12745" s="32" t="str">
        <f>IF(I12745="OUTSTANDING",'Data Table Volumes'!$B$1-G12745,"NA")</f>
        <v>NA</v>
      </c>
    </row>
    <row r="12746" spans="7:17">
      <c r="G12746" s="1"/>
      <c r="Q12746" s="32" t="str">
        <f>IF(I12746="OUTSTANDING",'Data Table Volumes'!$B$1-G12746,"NA")</f>
        <v>NA</v>
      </c>
    </row>
    <row r="12747" spans="7:17">
      <c r="G12747" s="1"/>
      <c r="Q12747" s="32" t="str">
        <f>IF(I12747="OUTSTANDING",'Data Table Volumes'!$B$1-G12747,"NA")</f>
        <v>NA</v>
      </c>
    </row>
    <row r="12748" spans="7:17">
      <c r="G12748" s="1"/>
      <c r="Q12748" s="32" t="str">
        <f>IF(I12748="OUTSTANDING",'Data Table Volumes'!$B$1-G12748,"NA")</f>
        <v>NA</v>
      </c>
    </row>
    <row r="12749" spans="7:17">
      <c r="G12749" s="1"/>
      <c r="Q12749" s="32" t="str">
        <f>IF(I12749="OUTSTANDING",'Data Table Volumes'!$B$1-G12749,"NA")</f>
        <v>NA</v>
      </c>
    </row>
    <row r="12750" spans="7:17">
      <c r="G12750" s="1"/>
      <c r="Q12750" s="32" t="str">
        <f>IF(I12750="OUTSTANDING",'Data Table Volumes'!$B$1-G12750,"NA")</f>
        <v>NA</v>
      </c>
    </row>
    <row r="12751" spans="7:17">
      <c r="G12751" s="1"/>
      <c r="Q12751" s="32" t="str">
        <f>IF(I12751="OUTSTANDING",'Data Table Volumes'!$B$1-G12751,"NA")</f>
        <v>NA</v>
      </c>
    </row>
    <row r="12752" spans="7:17">
      <c r="G12752" s="1"/>
      <c r="Q12752" s="32" t="str">
        <f>IF(I12752="OUTSTANDING",'Data Table Volumes'!$B$1-G12752,"NA")</f>
        <v>NA</v>
      </c>
    </row>
    <row r="12753" spans="7:17">
      <c r="G12753" s="1"/>
      <c r="Q12753" s="32" t="str">
        <f>IF(I12753="OUTSTANDING",'Data Table Volumes'!$B$1-G12753,"NA")</f>
        <v>NA</v>
      </c>
    </row>
    <row r="12754" spans="7:17">
      <c r="G12754" s="1"/>
      <c r="Q12754" s="32" t="str">
        <f>IF(I12754="OUTSTANDING",'Data Table Volumes'!$B$1-G12754,"NA")</f>
        <v>NA</v>
      </c>
    </row>
    <row r="12755" spans="7:17">
      <c r="G12755" s="1"/>
      <c r="Q12755" s="32" t="str">
        <f>IF(I12755="OUTSTANDING",'Data Table Volumes'!$B$1-G12755,"NA")</f>
        <v>NA</v>
      </c>
    </row>
    <row r="12756" spans="7:17">
      <c r="G12756" s="1"/>
      <c r="Q12756" s="32" t="str">
        <f>IF(I12756="OUTSTANDING",'Data Table Volumes'!$B$1-G12756,"NA")</f>
        <v>NA</v>
      </c>
    </row>
    <row r="12757" spans="7:17">
      <c r="G12757" s="1"/>
      <c r="Q12757" s="32" t="str">
        <f>IF(I12757="OUTSTANDING",'Data Table Volumes'!$B$1-G12757,"NA")</f>
        <v>NA</v>
      </c>
    </row>
    <row r="12758" spans="7:17">
      <c r="G12758" s="1"/>
      <c r="Q12758" s="32" t="str">
        <f>IF(I12758="OUTSTANDING",'Data Table Volumes'!$B$1-G12758,"NA")</f>
        <v>NA</v>
      </c>
    </row>
    <row r="12759" spans="7:17">
      <c r="G12759" s="1"/>
      <c r="Q12759" s="32" t="str">
        <f>IF(I12759="OUTSTANDING",'Data Table Volumes'!$B$1-G12759,"NA")</f>
        <v>NA</v>
      </c>
    </row>
    <row r="12760" spans="7:17">
      <c r="G12760" s="1"/>
      <c r="Q12760" s="32" t="str">
        <f>IF(I12760="OUTSTANDING",'Data Table Volumes'!$B$1-G12760,"NA")</f>
        <v>NA</v>
      </c>
    </row>
    <row r="12761" spans="7:17">
      <c r="G12761" s="1"/>
      <c r="Q12761" s="32" t="str">
        <f>IF(I12761="OUTSTANDING",'Data Table Volumes'!$B$1-G12761,"NA")</f>
        <v>NA</v>
      </c>
    </row>
    <row r="12762" spans="7:17">
      <c r="G12762" s="1"/>
      <c r="Q12762" s="32" t="str">
        <f>IF(I12762="OUTSTANDING",'Data Table Volumes'!$B$1-G12762,"NA")</f>
        <v>NA</v>
      </c>
    </row>
    <row r="12763" spans="7:17">
      <c r="G12763" s="1"/>
      <c r="Q12763" s="32" t="str">
        <f>IF(I12763="OUTSTANDING",'Data Table Volumes'!$B$1-G12763,"NA")</f>
        <v>NA</v>
      </c>
    </row>
    <row r="12764" spans="7:17">
      <c r="G12764" s="1"/>
      <c r="Q12764" s="32" t="str">
        <f>IF(I12764="OUTSTANDING",'Data Table Volumes'!$B$1-G12764,"NA")</f>
        <v>NA</v>
      </c>
    </row>
    <row r="12765" spans="7:17">
      <c r="G12765" s="1"/>
      <c r="Q12765" s="32" t="str">
        <f>IF(I12765="OUTSTANDING",'Data Table Volumes'!$B$1-G12765,"NA")</f>
        <v>NA</v>
      </c>
    </row>
    <row r="12766" spans="7:17">
      <c r="G12766" s="1"/>
      <c r="Q12766" s="32" t="str">
        <f>IF(I12766="OUTSTANDING",'Data Table Volumes'!$B$1-G12766,"NA")</f>
        <v>NA</v>
      </c>
    </row>
    <row r="12767" spans="7:17">
      <c r="G12767" s="1"/>
      <c r="Q12767" s="32" t="str">
        <f>IF(I12767="OUTSTANDING",'Data Table Volumes'!$B$1-G12767,"NA")</f>
        <v>NA</v>
      </c>
    </row>
    <row r="12768" spans="7:17">
      <c r="G12768" s="1"/>
      <c r="Q12768" s="32" t="str">
        <f>IF(I12768="OUTSTANDING",'Data Table Volumes'!$B$1-G12768,"NA")</f>
        <v>NA</v>
      </c>
    </row>
    <row r="12769" spans="7:17">
      <c r="G12769" s="1"/>
      <c r="Q12769" s="32" t="str">
        <f>IF(I12769="OUTSTANDING",'Data Table Volumes'!$B$1-G12769,"NA")</f>
        <v>NA</v>
      </c>
    </row>
    <row r="12770" spans="7:17">
      <c r="G12770" s="1"/>
      <c r="Q12770" s="32" t="str">
        <f>IF(I12770="OUTSTANDING",'Data Table Volumes'!$B$1-G12770,"NA")</f>
        <v>NA</v>
      </c>
    </row>
    <row r="12771" spans="7:17">
      <c r="G12771" s="1"/>
      <c r="Q12771" s="32" t="str">
        <f>IF(I12771="OUTSTANDING",'Data Table Volumes'!$B$1-G12771,"NA")</f>
        <v>NA</v>
      </c>
    </row>
    <row r="12772" spans="7:17">
      <c r="G12772" s="1"/>
      <c r="Q12772" s="32" t="str">
        <f>IF(I12772="OUTSTANDING",'Data Table Volumes'!$B$1-G12772,"NA")</f>
        <v>NA</v>
      </c>
    </row>
    <row r="12773" spans="7:17">
      <c r="G12773" s="1"/>
      <c r="Q12773" s="32" t="str">
        <f>IF(I12773="OUTSTANDING",'Data Table Volumes'!$B$1-G12773,"NA")</f>
        <v>NA</v>
      </c>
    </row>
    <row r="12774" spans="7:17">
      <c r="G12774" s="1"/>
      <c r="Q12774" s="32" t="str">
        <f>IF(I12774="OUTSTANDING",'Data Table Volumes'!$B$1-G12774,"NA")</f>
        <v>NA</v>
      </c>
    </row>
    <row r="12775" spans="7:17">
      <c r="G12775" s="1"/>
      <c r="Q12775" s="32" t="str">
        <f>IF(I12775="OUTSTANDING",'Data Table Volumes'!$B$1-G12775,"NA")</f>
        <v>NA</v>
      </c>
    </row>
    <row r="12776" spans="7:17">
      <c r="G12776" s="1"/>
      <c r="Q12776" s="32" t="str">
        <f>IF(I12776="OUTSTANDING",'Data Table Volumes'!$B$1-G12776,"NA")</f>
        <v>NA</v>
      </c>
    </row>
    <row r="12777" spans="7:17">
      <c r="G12777" s="1"/>
      <c r="Q12777" s="32" t="str">
        <f>IF(I12777="OUTSTANDING",'Data Table Volumes'!$B$1-G12777,"NA")</f>
        <v>NA</v>
      </c>
    </row>
    <row r="12778" spans="7:17">
      <c r="G12778" s="1"/>
      <c r="Q12778" s="32" t="str">
        <f>IF(I12778="OUTSTANDING",'Data Table Volumes'!$B$1-G12778,"NA")</f>
        <v>NA</v>
      </c>
    </row>
    <row r="12779" spans="7:17">
      <c r="G12779" s="1"/>
      <c r="Q12779" s="32" t="str">
        <f>IF(I12779="OUTSTANDING",'Data Table Volumes'!$B$1-G12779,"NA")</f>
        <v>NA</v>
      </c>
    </row>
    <row r="12780" spans="7:17">
      <c r="G12780" s="1"/>
      <c r="Q12780" s="32" t="str">
        <f>IF(I12780="OUTSTANDING",'Data Table Volumes'!$B$1-G12780,"NA")</f>
        <v>NA</v>
      </c>
    </row>
    <row r="12781" spans="7:17">
      <c r="G12781" s="1"/>
      <c r="Q12781" s="32" t="str">
        <f>IF(I12781="OUTSTANDING",'Data Table Volumes'!$B$1-G12781,"NA")</f>
        <v>NA</v>
      </c>
    </row>
    <row r="12782" spans="7:17">
      <c r="G12782" s="1"/>
      <c r="Q12782" s="32" t="str">
        <f>IF(I12782="OUTSTANDING",'Data Table Volumes'!$B$1-G12782,"NA")</f>
        <v>NA</v>
      </c>
    </row>
    <row r="12783" spans="7:17">
      <c r="G12783" s="1"/>
      <c r="Q12783" s="32" t="str">
        <f>IF(I12783="OUTSTANDING",'Data Table Volumes'!$B$1-G12783,"NA")</f>
        <v>NA</v>
      </c>
    </row>
    <row r="12784" spans="7:17">
      <c r="G12784" s="1"/>
      <c r="Q12784" s="32" t="str">
        <f>IF(I12784="OUTSTANDING",'Data Table Volumes'!$B$1-G12784,"NA")</f>
        <v>NA</v>
      </c>
    </row>
    <row r="12785" spans="7:17">
      <c r="G12785" s="1"/>
      <c r="Q12785" s="32" t="str">
        <f>IF(I12785="OUTSTANDING",'Data Table Volumes'!$B$1-G12785,"NA")</f>
        <v>NA</v>
      </c>
    </row>
    <row r="12786" spans="7:17">
      <c r="G12786" s="1"/>
      <c r="Q12786" s="32" t="str">
        <f>IF(I12786="OUTSTANDING",'Data Table Volumes'!$B$1-G12786,"NA")</f>
        <v>NA</v>
      </c>
    </row>
    <row r="12787" spans="7:17">
      <c r="G12787" s="1"/>
      <c r="Q12787" s="32" t="str">
        <f>IF(I12787="OUTSTANDING",'Data Table Volumes'!$B$1-G12787,"NA")</f>
        <v>NA</v>
      </c>
    </row>
    <row r="12788" spans="7:17">
      <c r="G12788" s="1"/>
      <c r="Q12788" s="32" t="str">
        <f>IF(I12788="OUTSTANDING",'Data Table Volumes'!$B$1-G12788,"NA")</f>
        <v>NA</v>
      </c>
    </row>
    <row r="12789" spans="7:17">
      <c r="G12789" s="1"/>
      <c r="Q12789" s="32" t="str">
        <f>IF(I12789="OUTSTANDING",'Data Table Volumes'!$B$1-G12789,"NA")</f>
        <v>NA</v>
      </c>
    </row>
    <row r="12790" spans="7:17">
      <c r="G12790" s="1"/>
      <c r="Q12790" s="32" t="str">
        <f>IF(I12790="OUTSTANDING",'Data Table Volumes'!$B$1-G12790,"NA")</f>
        <v>NA</v>
      </c>
    </row>
    <row r="12791" spans="7:17">
      <c r="G12791" s="1"/>
      <c r="Q12791" s="32" t="str">
        <f>IF(I12791="OUTSTANDING",'Data Table Volumes'!$B$1-G12791,"NA")</f>
        <v>NA</v>
      </c>
    </row>
    <row r="12792" spans="7:17">
      <c r="G12792" s="1"/>
      <c r="Q12792" s="32" t="str">
        <f>IF(I12792="OUTSTANDING",'Data Table Volumes'!$B$1-G12792,"NA")</f>
        <v>NA</v>
      </c>
    </row>
    <row r="12793" spans="7:17">
      <c r="G12793" s="1"/>
      <c r="Q12793" s="32" t="str">
        <f>IF(I12793="OUTSTANDING",'Data Table Volumes'!$B$1-G12793,"NA")</f>
        <v>NA</v>
      </c>
    </row>
    <row r="12794" spans="7:17">
      <c r="G12794" s="1"/>
      <c r="Q12794" s="32" t="str">
        <f>IF(I12794="OUTSTANDING",'Data Table Volumes'!$B$1-G12794,"NA")</f>
        <v>NA</v>
      </c>
    </row>
    <row r="12795" spans="7:17">
      <c r="G12795" s="1"/>
      <c r="Q12795" s="32" t="str">
        <f>IF(I12795="OUTSTANDING",'Data Table Volumes'!$B$1-G12795,"NA")</f>
        <v>NA</v>
      </c>
    </row>
    <row r="12796" spans="7:17">
      <c r="G12796" s="1"/>
      <c r="Q12796" s="32" t="str">
        <f>IF(I12796="OUTSTANDING",'Data Table Volumes'!$B$1-G12796,"NA")</f>
        <v>NA</v>
      </c>
    </row>
    <row r="12797" spans="7:17">
      <c r="G12797" s="1"/>
      <c r="Q12797" s="32" t="str">
        <f>IF(I12797="OUTSTANDING",'Data Table Volumes'!$B$1-G12797,"NA")</f>
        <v>NA</v>
      </c>
    </row>
    <row r="12798" spans="7:17">
      <c r="G12798" s="1"/>
      <c r="Q12798" s="32" t="str">
        <f>IF(I12798="OUTSTANDING",'Data Table Volumes'!$B$1-G12798,"NA")</f>
        <v>NA</v>
      </c>
    </row>
    <row r="12799" spans="7:17">
      <c r="G12799" s="1"/>
      <c r="Q12799" s="32" t="str">
        <f>IF(I12799="OUTSTANDING",'Data Table Volumes'!$B$1-G12799,"NA")</f>
        <v>NA</v>
      </c>
    </row>
    <row r="12800" spans="7:17">
      <c r="G12800" s="1"/>
      <c r="Q12800" s="32" t="str">
        <f>IF(I12800="OUTSTANDING",'Data Table Volumes'!$B$1-G12800,"NA")</f>
        <v>NA</v>
      </c>
    </row>
    <row r="12801" spans="7:17">
      <c r="G12801" s="1"/>
      <c r="Q12801" s="32" t="str">
        <f>IF(I12801="OUTSTANDING",'Data Table Volumes'!$B$1-G12801,"NA")</f>
        <v>NA</v>
      </c>
    </row>
    <row r="12802" spans="7:17">
      <c r="G12802" s="1"/>
      <c r="Q12802" s="32" t="str">
        <f>IF(I12802="OUTSTANDING",'Data Table Volumes'!$B$1-G12802,"NA")</f>
        <v>NA</v>
      </c>
    </row>
    <row r="12803" spans="7:17">
      <c r="G12803" s="1"/>
      <c r="Q12803" s="32" t="str">
        <f>IF(I12803="OUTSTANDING",'Data Table Volumes'!$B$1-G12803,"NA")</f>
        <v>NA</v>
      </c>
    </row>
    <row r="12804" spans="7:17">
      <c r="G12804" s="1"/>
      <c r="Q12804" s="32" t="str">
        <f>IF(I12804="OUTSTANDING",'Data Table Volumes'!$B$1-G12804,"NA")</f>
        <v>NA</v>
      </c>
    </row>
    <row r="12805" spans="7:17">
      <c r="G12805" s="1"/>
      <c r="Q12805" s="32" t="str">
        <f>IF(I12805="OUTSTANDING",'Data Table Volumes'!$B$1-G12805,"NA")</f>
        <v>NA</v>
      </c>
    </row>
    <row r="12806" spans="7:17">
      <c r="G12806" s="1"/>
      <c r="Q12806" s="32" t="str">
        <f>IF(I12806="OUTSTANDING",'Data Table Volumes'!$B$1-G12806,"NA")</f>
        <v>NA</v>
      </c>
    </row>
    <row r="12807" spans="7:17">
      <c r="G12807" s="1"/>
      <c r="Q12807" s="32" t="str">
        <f>IF(I12807="OUTSTANDING",'Data Table Volumes'!$B$1-G12807,"NA")</f>
        <v>NA</v>
      </c>
    </row>
    <row r="12808" spans="7:17">
      <c r="G12808" s="1"/>
      <c r="Q12808" s="32" t="str">
        <f>IF(I12808="OUTSTANDING",'Data Table Volumes'!$B$1-G12808,"NA")</f>
        <v>NA</v>
      </c>
    </row>
    <row r="12809" spans="7:17">
      <c r="G12809" s="1"/>
      <c r="Q12809" s="32" t="str">
        <f>IF(I12809="OUTSTANDING",'Data Table Volumes'!$B$1-G12809,"NA")</f>
        <v>NA</v>
      </c>
    </row>
    <row r="12810" spans="7:17">
      <c r="G12810" s="1"/>
      <c r="Q12810" s="32" t="str">
        <f>IF(I12810="OUTSTANDING",'Data Table Volumes'!$B$1-G12810,"NA")</f>
        <v>NA</v>
      </c>
    </row>
    <row r="12811" spans="7:17">
      <c r="G12811" s="1"/>
      <c r="Q12811" s="32" t="str">
        <f>IF(I12811="OUTSTANDING",'Data Table Volumes'!$B$1-G12811,"NA")</f>
        <v>NA</v>
      </c>
    </row>
    <row r="12812" spans="7:17">
      <c r="G12812" s="1"/>
      <c r="Q12812" s="32" t="str">
        <f>IF(I12812="OUTSTANDING",'Data Table Volumes'!$B$1-G12812,"NA")</f>
        <v>NA</v>
      </c>
    </row>
    <row r="12813" spans="7:17">
      <c r="G12813" s="1"/>
      <c r="Q12813" s="32" t="str">
        <f>IF(I12813="OUTSTANDING",'Data Table Volumes'!$B$1-G12813,"NA")</f>
        <v>NA</v>
      </c>
    </row>
    <row r="12814" spans="7:17">
      <c r="G12814" s="1"/>
      <c r="Q12814" s="32" t="str">
        <f>IF(I12814="OUTSTANDING",'Data Table Volumes'!$B$1-G12814,"NA")</f>
        <v>NA</v>
      </c>
    </row>
    <row r="12815" spans="7:17">
      <c r="G12815" s="1"/>
      <c r="Q12815" s="32" t="str">
        <f>IF(I12815="OUTSTANDING",'Data Table Volumes'!$B$1-G12815,"NA")</f>
        <v>NA</v>
      </c>
    </row>
    <row r="12816" spans="7:17">
      <c r="G12816" s="1"/>
      <c r="Q12816" s="32" t="str">
        <f>IF(I12816="OUTSTANDING",'Data Table Volumes'!$B$1-G12816,"NA")</f>
        <v>NA</v>
      </c>
    </row>
    <row r="12817" spans="7:17">
      <c r="G12817" s="1"/>
      <c r="Q12817" s="32" t="str">
        <f>IF(I12817="OUTSTANDING",'Data Table Volumes'!$B$1-G12817,"NA")</f>
        <v>NA</v>
      </c>
    </row>
    <row r="12818" spans="7:17">
      <c r="G12818" s="1"/>
      <c r="Q12818" s="32" t="str">
        <f>IF(I12818="OUTSTANDING",'Data Table Volumes'!$B$1-G12818,"NA")</f>
        <v>NA</v>
      </c>
    </row>
    <row r="12819" spans="7:17">
      <c r="G12819" s="1"/>
      <c r="Q12819" s="32" t="str">
        <f>IF(I12819="OUTSTANDING",'Data Table Volumes'!$B$1-G12819,"NA")</f>
        <v>NA</v>
      </c>
    </row>
    <row r="12820" spans="7:17">
      <c r="G12820" s="1"/>
      <c r="Q12820" s="32" t="str">
        <f>IF(I12820="OUTSTANDING",'Data Table Volumes'!$B$1-G12820,"NA")</f>
        <v>NA</v>
      </c>
    </row>
    <row r="12821" spans="7:17">
      <c r="G12821" s="1"/>
      <c r="Q12821" s="32" t="str">
        <f>IF(I12821="OUTSTANDING",'Data Table Volumes'!$B$1-G12821,"NA")</f>
        <v>NA</v>
      </c>
    </row>
    <row r="12822" spans="7:17">
      <c r="G12822" s="1"/>
      <c r="Q12822" s="32" t="str">
        <f>IF(I12822="OUTSTANDING",'Data Table Volumes'!$B$1-G12822,"NA")</f>
        <v>NA</v>
      </c>
    </row>
    <row r="12823" spans="7:17">
      <c r="G12823" s="1"/>
      <c r="Q12823" s="32" t="str">
        <f>IF(I12823="OUTSTANDING",'Data Table Volumes'!$B$1-G12823,"NA")</f>
        <v>NA</v>
      </c>
    </row>
    <row r="12824" spans="7:17">
      <c r="G12824" s="1"/>
      <c r="Q12824" s="32" t="str">
        <f>IF(I12824="OUTSTANDING",'Data Table Volumes'!$B$1-G12824,"NA")</f>
        <v>NA</v>
      </c>
    </row>
    <row r="12825" spans="7:17">
      <c r="G12825" s="1"/>
      <c r="Q12825" s="32" t="str">
        <f>IF(I12825="OUTSTANDING",'Data Table Volumes'!$B$1-G12825,"NA")</f>
        <v>NA</v>
      </c>
    </row>
    <row r="12826" spans="7:17">
      <c r="G12826" s="1"/>
      <c r="Q12826" s="32" t="str">
        <f>IF(I12826="OUTSTANDING",'Data Table Volumes'!$B$1-G12826,"NA")</f>
        <v>NA</v>
      </c>
    </row>
    <row r="12827" spans="7:17">
      <c r="G12827" s="1"/>
      <c r="Q12827" s="32" t="str">
        <f>IF(I12827="OUTSTANDING",'Data Table Volumes'!$B$1-G12827,"NA")</f>
        <v>NA</v>
      </c>
    </row>
    <row r="12828" spans="7:17">
      <c r="G12828" s="1"/>
      <c r="Q12828" s="32" t="str">
        <f>IF(I12828="OUTSTANDING",'Data Table Volumes'!$B$1-G12828,"NA")</f>
        <v>NA</v>
      </c>
    </row>
    <row r="12829" spans="7:17">
      <c r="G12829" s="1"/>
      <c r="Q12829" s="32" t="str">
        <f>IF(I12829="OUTSTANDING",'Data Table Volumes'!$B$1-G12829,"NA")</f>
        <v>NA</v>
      </c>
    </row>
    <row r="12830" spans="7:17">
      <c r="G12830" s="1"/>
      <c r="Q12830" s="32" t="str">
        <f>IF(I12830="OUTSTANDING",'Data Table Volumes'!$B$1-G12830,"NA")</f>
        <v>NA</v>
      </c>
    </row>
    <row r="12831" spans="7:17">
      <c r="G12831" s="1"/>
      <c r="Q12831" s="32" t="str">
        <f>IF(I12831="OUTSTANDING",'Data Table Volumes'!$B$1-G12831,"NA")</f>
        <v>NA</v>
      </c>
    </row>
    <row r="12832" spans="7:17">
      <c r="G12832" s="1"/>
      <c r="Q12832" s="32" t="str">
        <f>IF(I12832="OUTSTANDING",'Data Table Volumes'!$B$1-G12832,"NA")</f>
        <v>NA</v>
      </c>
    </row>
    <row r="12833" spans="7:17">
      <c r="G12833" s="1"/>
      <c r="Q12833" s="32" t="str">
        <f>IF(I12833="OUTSTANDING",'Data Table Volumes'!$B$1-G12833,"NA")</f>
        <v>NA</v>
      </c>
    </row>
    <row r="12834" spans="7:17">
      <c r="G12834" s="1"/>
      <c r="Q12834" s="32" t="str">
        <f>IF(I12834="OUTSTANDING",'Data Table Volumes'!$B$1-G12834,"NA")</f>
        <v>NA</v>
      </c>
    </row>
    <row r="12835" spans="7:17">
      <c r="G12835" s="1"/>
      <c r="Q12835" s="32" t="str">
        <f>IF(I12835="OUTSTANDING",'Data Table Volumes'!$B$1-G12835,"NA")</f>
        <v>NA</v>
      </c>
    </row>
    <row r="12836" spans="7:17">
      <c r="G12836" s="1"/>
      <c r="Q12836" s="32" t="str">
        <f>IF(I12836="OUTSTANDING",'Data Table Volumes'!$B$1-G12836,"NA")</f>
        <v>NA</v>
      </c>
    </row>
    <row r="12837" spans="7:17">
      <c r="G12837" s="1"/>
      <c r="Q12837" s="32" t="str">
        <f>IF(I12837="OUTSTANDING",'Data Table Volumes'!$B$1-G12837,"NA")</f>
        <v>NA</v>
      </c>
    </row>
    <row r="12838" spans="7:17">
      <c r="G12838" s="1"/>
      <c r="Q12838" s="32" t="str">
        <f>IF(I12838="OUTSTANDING",'Data Table Volumes'!$B$1-G12838,"NA")</f>
        <v>NA</v>
      </c>
    </row>
    <row r="12839" spans="7:17">
      <c r="G12839" s="1"/>
      <c r="Q12839" s="32" t="str">
        <f>IF(I12839="OUTSTANDING",'Data Table Volumes'!$B$1-G12839,"NA")</f>
        <v>NA</v>
      </c>
    </row>
    <row r="12840" spans="7:17">
      <c r="G12840" s="1"/>
      <c r="Q12840" s="32" t="str">
        <f>IF(I12840="OUTSTANDING",'Data Table Volumes'!$B$1-G12840,"NA")</f>
        <v>NA</v>
      </c>
    </row>
    <row r="12841" spans="7:17">
      <c r="G12841" s="1"/>
      <c r="Q12841" s="32" t="str">
        <f>IF(I12841="OUTSTANDING",'Data Table Volumes'!$B$1-G12841,"NA")</f>
        <v>NA</v>
      </c>
    </row>
    <row r="12842" spans="7:17">
      <c r="G12842" s="1"/>
      <c r="Q12842" s="32" t="str">
        <f>IF(I12842="OUTSTANDING",'Data Table Volumes'!$B$1-G12842,"NA")</f>
        <v>NA</v>
      </c>
    </row>
    <row r="12843" spans="7:17">
      <c r="G12843" s="1"/>
      <c r="Q12843" s="32" t="str">
        <f>IF(I12843="OUTSTANDING",'Data Table Volumes'!$B$1-G12843,"NA")</f>
        <v>NA</v>
      </c>
    </row>
    <row r="12844" spans="7:17">
      <c r="G12844" s="1"/>
      <c r="Q12844" s="32" t="str">
        <f>IF(I12844="OUTSTANDING",'Data Table Volumes'!$B$1-G12844,"NA")</f>
        <v>NA</v>
      </c>
    </row>
    <row r="12845" spans="7:17">
      <c r="G12845" s="1"/>
      <c r="Q12845" s="32" t="str">
        <f>IF(I12845="OUTSTANDING",'Data Table Volumes'!$B$1-G12845,"NA")</f>
        <v>NA</v>
      </c>
    </row>
    <row r="12846" spans="7:17">
      <c r="G12846" s="1"/>
      <c r="Q12846" s="32" t="str">
        <f>IF(I12846="OUTSTANDING",'Data Table Volumes'!$B$1-G12846,"NA")</f>
        <v>NA</v>
      </c>
    </row>
    <row r="12847" spans="7:17">
      <c r="G12847" s="1"/>
      <c r="Q12847" s="32" t="str">
        <f>IF(I12847="OUTSTANDING",'Data Table Volumes'!$B$1-G12847,"NA")</f>
        <v>NA</v>
      </c>
    </row>
    <row r="12848" spans="7:17">
      <c r="G12848" s="1"/>
      <c r="Q12848" s="32" t="str">
        <f>IF(I12848="OUTSTANDING",'Data Table Volumes'!$B$1-G12848,"NA")</f>
        <v>NA</v>
      </c>
    </row>
    <row r="12849" spans="7:17">
      <c r="G12849" s="1"/>
      <c r="Q12849" s="32" t="str">
        <f>IF(I12849="OUTSTANDING",'Data Table Volumes'!$B$1-G12849,"NA")</f>
        <v>NA</v>
      </c>
    </row>
    <row r="12850" spans="7:17">
      <c r="G12850" s="1"/>
      <c r="Q12850" s="32" t="str">
        <f>IF(I12850="OUTSTANDING",'Data Table Volumes'!$B$1-G12850,"NA")</f>
        <v>NA</v>
      </c>
    </row>
    <row r="12851" spans="7:17">
      <c r="G12851" s="1"/>
      <c r="Q12851" s="32" t="str">
        <f>IF(I12851="OUTSTANDING",'Data Table Volumes'!$B$1-G12851,"NA")</f>
        <v>NA</v>
      </c>
    </row>
    <row r="12852" spans="7:17">
      <c r="G12852" s="1"/>
      <c r="Q12852" s="32" t="str">
        <f>IF(I12852="OUTSTANDING",'Data Table Volumes'!$B$1-G12852,"NA")</f>
        <v>NA</v>
      </c>
    </row>
    <row r="12853" spans="7:17">
      <c r="G12853" s="1"/>
      <c r="Q12853" s="32" t="str">
        <f>IF(I12853="OUTSTANDING",'Data Table Volumes'!$B$1-G12853,"NA")</f>
        <v>NA</v>
      </c>
    </row>
    <row r="12854" spans="7:17">
      <c r="G12854" s="1"/>
      <c r="Q12854" s="32" t="str">
        <f>IF(I12854="OUTSTANDING",'Data Table Volumes'!$B$1-G12854,"NA")</f>
        <v>NA</v>
      </c>
    </row>
    <row r="12855" spans="7:17">
      <c r="G12855" s="1"/>
      <c r="Q12855" s="32" t="str">
        <f>IF(I12855="OUTSTANDING",'Data Table Volumes'!$B$1-G12855,"NA")</f>
        <v>NA</v>
      </c>
    </row>
    <row r="12856" spans="7:17">
      <c r="G12856" s="1"/>
      <c r="Q12856" s="32" t="str">
        <f>IF(I12856="OUTSTANDING",'Data Table Volumes'!$B$1-G12856,"NA")</f>
        <v>NA</v>
      </c>
    </row>
    <row r="12857" spans="7:17">
      <c r="G12857" s="1"/>
      <c r="Q12857" s="32" t="str">
        <f>IF(I12857="OUTSTANDING",'Data Table Volumes'!$B$1-G12857,"NA")</f>
        <v>NA</v>
      </c>
    </row>
    <row r="12858" spans="7:17">
      <c r="G12858" s="1"/>
      <c r="Q12858" s="32" t="str">
        <f>IF(I12858="OUTSTANDING",'Data Table Volumes'!$B$1-G12858,"NA")</f>
        <v>NA</v>
      </c>
    </row>
    <row r="12859" spans="7:17">
      <c r="G12859" s="1"/>
      <c r="Q12859" s="32" t="str">
        <f>IF(I12859="OUTSTANDING",'Data Table Volumes'!$B$1-G12859,"NA")</f>
        <v>NA</v>
      </c>
    </row>
    <row r="12860" spans="7:17">
      <c r="G12860" s="1"/>
      <c r="Q12860" s="32" t="str">
        <f>IF(I12860="OUTSTANDING",'Data Table Volumes'!$B$1-G12860,"NA")</f>
        <v>NA</v>
      </c>
    </row>
    <row r="12861" spans="7:17">
      <c r="G12861" s="1"/>
      <c r="Q12861" s="32" t="str">
        <f>IF(I12861="OUTSTANDING",'Data Table Volumes'!$B$1-G12861,"NA")</f>
        <v>NA</v>
      </c>
    </row>
    <row r="12862" spans="7:17">
      <c r="G12862" s="1"/>
      <c r="Q12862" s="32" t="str">
        <f>IF(I12862="OUTSTANDING",'Data Table Volumes'!$B$1-G12862,"NA")</f>
        <v>NA</v>
      </c>
    </row>
    <row r="12863" spans="7:17">
      <c r="G12863" s="1"/>
      <c r="Q12863" s="32" t="str">
        <f>IF(I12863="OUTSTANDING",'Data Table Volumes'!$B$1-G12863,"NA")</f>
        <v>NA</v>
      </c>
    </row>
    <row r="12864" spans="7:17">
      <c r="G12864" s="1"/>
      <c r="Q12864" s="32" t="str">
        <f>IF(I12864="OUTSTANDING",'Data Table Volumes'!$B$1-G12864,"NA")</f>
        <v>NA</v>
      </c>
    </row>
    <row r="12865" spans="7:17">
      <c r="G12865" s="1"/>
      <c r="Q12865" s="32" t="str">
        <f>IF(I12865="OUTSTANDING",'Data Table Volumes'!$B$1-G12865,"NA")</f>
        <v>NA</v>
      </c>
    </row>
    <row r="12866" spans="7:17">
      <c r="G12866" s="1"/>
      <c r="Q12866" s="32" t="str">
        <f>IF(I12866="OUTSTANDING",'Data Table Volumes'!$B$1-G12866,"NA")</f>
        <v>NA</v>
      </c>
    </row>
    <row r="12867" spans="7:17">
      <c r="G12867" s="1"/>
      <c r="Q12867" s="32" t="str">
        <f>IF(I12867="OUTSTANDING",'Data Table Volumes'!$B$1-G12867,"NA")</f>
        <v>NA</v>
      </c>
    </row>
    <row r="12868" spans="7:17">
      <c r="G12868" s="1"/>
      <c r="Q12868" s="32" t="str">
        <f>IF(I12868="OUTSTANDING",'Data Table Volumes'!$B$1-G12868,"NA")</f>
        <v>NA</v>
      </c>
    </row>
    <row r="12869" spans="7:17">
      <c r="G12869" s="1"/>
      <c r="Q12869" s="32" t="str">
        <f>IF(I12869="OUTSTANDING",'Data Table Volumes'!$B$1-G12869,"NA")</f>
        <v>NA</v>
      </c>
    </row>
    <row r="12870" spans="7:17">
      <c r="G12870" s="1"/>
      <c r="Q12870" s="32" t="str">
        <f>IF(I12870="OUTSTANDING",'Data Table Volumes'!$B$1-G12870,"NA")</f>
        <v>NA</v>
      </c>
    </row>
    <row r="12871" spans="7:17">
      <c r="G12871" s="1"/>
      <c r="Q12871" s="32" t="str">
        <f>IF(I12871="OUTSTANDING",'Data Table Volumes'!$B$1-G12871,"NA")</f>
        <v>NA</v>
      </c>
    </row>
    <row r="12872" spans="7:17">
      <c r="G12872" s="1"/>
      <c r="Q12872" s="32" t="str">
        <f>IF(I12872="OUTSTANDING",'Data Table Volumes'!$B$1-G12872,"NA")</f>
        <v>NA</v>
      </c>
    </row>
    <row r="12873" spans="7:17">
      <c r="G12873" s="1"/>
      <c r="Q12873" s="32" t="str">
        <f>IF(I12873="OUTSTANDING",'Data Table Volumes'!$B$1-G12873,"NA")</f>
        <v>NA</v>
      </c>
    </row>
    <row r="12874" spans="7:17">
      <c r="G12874" s="1"/>
      <c r="Q12874" s="32" t="str">
        <f>IF(I12874="OUTSTANDING",'Data Table Volumes'!$B$1-G12874,"NA")</f>
        <v>NA</v>
      </c>
    </row>
    <row r="12875" spans="7:17">
      <c r="G12875" s="1"/>
      <c r="Q12875" s="32" t="str">
        <f>IF(I12875="OUTSTANDING",'Data Table Volumes'!$B$1-G12875,"NA")</f>
        <v>NA</v>
      </c>
    </row>
    <row r="12876" spans="7:17">
      <c r="G12876" s="1"/>
      <c r="Q12876" s="32" t="str">
        <f>IF(I12876="OUTSTANDING",'Data Table Volumes'!$B$1-G12876,"NA")</f>
        <v>NA</v>
      </c>
    </row>
    <row r="12877" spans="7:17">
      <c r="G12877" s="1"/>
      <c r="Q12877" s="32" t="str">
        <f>IF(I12877="OUTSTANDING",'Data Table Volumes'!$B$1-G12877,"NA")</f>
        <v>NA</v>
      </c>
    </row>
    <row r="12878" spans="7:17">
      <c r="G12878" s="1"/>
      <c r="Q12878" s="32" t="str">
        <f>IF(I12878="OUTSTANDING",'Data Table Volumes'!$B$1-G12878,"NA")</f>
        <v>NA</v>
      </c>
    </row>
    <row r="12879" spans="7:17">
      <c r="G12879" s="1"/>
      <c r="Q12879" s="32" t="str">
        <f>IF(I12879="OUTSTANDING",'Data Table Volumes'!$B$1-G12879,"NA")</f>
        <v>NA</v>
      </c>
    </row>
    <row r="12880" spans="7:17">
      <c r="G12880" s="1"/>
      <c r="Q12880" s="32" t="str">
        <f>IF(I12880="OUTSTANDING",'Data Table Volumes'!$B$1-G12880,"NA")</f>
        <v>NA</v>
      </c>
    </row>
    <row r="12881" spans="7:17">
      <c r="G12881" s="1"/>
      <c r="Q12881" s="32" t="str">
        <f>IF(I12881="OUTSTANDING",'Data Table Volumes'!$B$1-G12881,"NA")</f>
        <v>NA</v>
      </c>
    </row>
    <row r="12882" spans="7:17">
      <c r="G12882" s="1"/>
      <c r="Q12882" s="32" t="str">
        <f>IF(I12882="OUTSTANDING",'Data Table Volumes'!$B$1-G12882,"NA")</f>
        <v>NA</v>
      </c>
    </row>
    <row r="12883" spans="7:17">
      <c r="G12883" s="1"/>
      <c r="Q12883" s="32" t="str">
        <f>IF(I12883="OUTSTANDING",'Data Table Volumes'!$B$1-G12883,"NA")</f>
        <v>NA</v>
      </c>
    </row>
    <row r="12884" spans="7:17">
      <c r="G12884" s="1"/>
      <c r="Q12884" s="32" t="str">
        <f>IF(I12884="OUTSTANDING",'Data Table Volumes'!$B$1-G12884,"NA")</f>
        <v>NA</v>
      </c>
    </row>
    <row r="12885" spans="7:17">
      <c r="G12885" s="1"/>
      <c r="Q12885" s="32" t="str">
        <f>IF(I12885="OUTSTANDING",'Data Table Volumes'!$B$1-G12885,"NA")</f>
        <v>NA</v>
      </c>
    </row>
    <row r="12886" spans="7:17">
      <c r="G12886" s="1"/>
      <c r="Q12886" s="32" t="str">
        <f>IF(I12886="OUTSTANDING",'Data Table Volumes'!$B$1-G12886,"NA")</f>
        <v>NA</v>
      </c>
    </row>
    <row r="12887" spans="7:17">
      <c r="G12887" s="1"/>
      <c r="Q12887" s="32" t="str">
        <f>IF(I12887="OUTSTANDING",'Data Table Volumes'!$B$1-G12887,"NA")</f>
        <v>NA</v>
      </c>
    </row>
    <row r="12888" spans="7:17">
      <c r="G12888" s="1"/>
      <c r="Q12888" s="32" t="str">
        <f>IF(I12888="OUTSTANDING",'Data Table Volumes'!$B$1-G12888,"NA")</f>
        <v>NA</v>
      </c>
    </row>
    <row r="12889" spans="7:17">
      <c r="G12889" s="1"/>
      <c r="Q12889" s="32" t="str">
        <f>IF(I12889="OUTSTANDING",'Data Table Volumes'!$B$1-G12889,"NA")</f>
        <v>NA</v>
      </c>
    </row>
    <row r="12890" spans="7:17">
      <c r="G12890" s="1"/>
      <c r="Q12890" s="32" t="str">
        <f>IF(I12890="OUTSTANDING",'Data Table Volumes'!$B$1-G12890,"NA")</f>
        <v>NA</v>
      </c>
    </row>
    <row r="12891" spans="7:17">
      <c r="G12891" s="1"/>
      <c r="Q12891" s="32" t="str">
        <f>IF(I12891="OUTSTANDING",'Data Table Volumes'!$B$1-G12891,"NA")</f>
        <v>NA</v>
      </c>
    </row>
    <row r="12892" spans="7:17">
      <c r="G12892" s="1"/>
      <c r="Q12892" s="32" t="str">
        <f>IF(I12892="OUTSTANDING",'Data Table Volumes'!$B$1-G12892,"NA")</f>
        <v>NA</v>
      </c>
    </row>
    <row r="12893" spans="7:17">
      <c r="G12893" s="1"/>
      <c r="Q12893" s="32" t="str">
        <f>IF(I12893="OUTSTANDING",'Data Table Volumes'!$B$1-G12893,"NA")</f>
        <v>NA</v>
      </c>
    </row>
    <row r="12894" spans="7:17">
      <c r="G12894" s="1"/>
      <c r="Q12894" s="32" t="str">
        <f>IF(I12894="OUTSTANDING",'Data Table Volumes'!$B$1-G12894,"NA")</f>
        <v>NA</v>
      </c>
    </row>
    <row r="12895" spans="7:17">
      <c r="G12895" s="1"/>
      <c r="Q12895" s="32" t="str">
        <f>IF(I12895="OUTSTANDING",'Data Table Volumes'!$B$1-G12895,"NA")</f>
        <v>NA</v>
      </c>
    </row>
    <row r="12896" spans="7:17">
      <c r="G12896" s="1"/>
      <c r="Q12896" s="32" t="str">
        <f>IF(I12896="OUTSTANDING",'Data Table Volumes'!$B$1-G12896,"NA")</f>
        <v>NA</v>
      </c>
    </row>
    <row r="12897" spans="7:17">
      <c r="G12897" s="1"/>
      <c r="Q12897" s="32" t="str">
        <f>IF(I12897="OUTSTANDING",'Data Table Volumes'!$B$1-G12897,"NA")</f>
        <v>NA</v>
      </c>
    </row>
    <row r="12898" spans="7:17">
      <c r="G12898" s="1"/>
      <c r="Q12898" s="32" t="str">
        <f>IF(I12898="OUTSTANDING",'Data Table Volumes'!$B$1-G12898,"NA")</f>
        <v>NA</v>
      </c>
    </row>
    <row r="12899" spans="7:17">
      <c r="G12899" s="1"/>
      <c r="Q12899" s="32" t="str">
        <f>IF(I12899="OUTSTANDING",'Data Table Volumes'!$B$1-G12899,"NA")</f>
        <v>NA</v>
      </c>
    </row>
    <row r="12900" spans="7:17">
      <c r="G12900" s="1"/>
      <c r="Q12900" s="32" t="str">
        <f>IF(I12900="OUTSTANDING",'Data Table Volumes'!$B$1-G12900,"NA")</f>
        <v>NA</v>
      </c>
    </row>
    <row r="12901" spans="7:17">
      <c r="G12901" s="1"/>
      <c r="Q12901" s="32" t="str">
        <f>IF(I12901="OUTSTANDING",'Data Table Volumes'!$B$1-G12901,"NA")</f>
        <v>NA</v>
      </c>
    </row>
    <row r="12902" spans="7:17">
      <c r="G12902" s="1"/>
      <c r="Q12902" s="32" t="str">
        <f>IF(I12902="OUTSTANDING",'Data Table Volumes'!$B$1-G12902,"NA")</f>
        <v>NA</v>
      </c>
    </row>
    <row r="12903" spans="7:17">
      <c r="G12903" s="1"/>
      <c r="Q12903" s="32" t="str">
        <f>IF(I12903="OUTSTANDING",'Data Table Volumes'!$B$1-G12903,"NA")</f>
        <v>NA</v>
      </c>
    </row>
    <row r="12904" spans="7:17">
      <c r="G12904" s="1"/>
      <c r="Q12904" s="32" t="str">
        <f>IF(I12904="OUTSTANDING",'Data Table Volumes'!$B$1-G12904,"NA")</f>
        <v>NA</v>
      </c>
    </row>
    <row r="12905" spans="7:17">
      <c r="G12905" s="1"/>
      <c r="Q12905" s="32" t="str">
        <f>IF(I12905="OUTSTANDING",'Data Table Volumes'!$B$1-G12905,"NA")</f>
        <v>NA</v>
      </c>
    </row>
    <row r="12906" spans="7:17">
      <c r="G12906" s="1"/>
      <c r="Q12906" s="32" t="str">
        <f>IF(I12906="OUTSTANDING",'Data Table Volumes'!$B$1-G12906,"NA")</f>
        <v>NA</v>
      </c>
    </row>
    <row r="12907" spans="7:17">
      <c r="G12907" s="1"/>
      <c r="Q12907" s="32" t="str">
        <f>IF(I12907="OUTSTANDING",'Data Table Volumes'!$B$1-G12907,"NA")</f>
        <v>NA</v>
      </c>
    </row>
    <row r="12908" spans="7:17">
      <c r="G12908" s="1"/>
      <c r="Q12908" s="32" t="str">
        <f>IF(I12908="OUTSTANDING",'Data Table Volumes'!$B$1-G12908,"NA")</f>
        <v>NA</v>
      </c>
    </row>
    <row r="12909" spans="7:17">
      <c r="G12909" s="1"/>
      <c r="Q12909" s="32" t="str">
        <f>IF(I12909="OUTSTANDING",'Data Table Volumes'!$B$1-G12909,"NA")</f>
        <v>NA</v>
      </c>
    </row>
    <row r="12910" spans="7:17">
      <c r="G12910" s="1"/>
      <c r="Q12910" s="32" t="str">
        <f>IF(I12910="OUTSTANDING",'Data Table Volumes'!$B$1-G12910,"NA")</f>
        <v>NA</v>
      </c>
    </row>
    <row r="12911" spans="7:17">
      <c r="G12911" s="1"/>
      <c r="Q12911" s="32" t="str">
        <f>IF(I12911="OUTSTANDING",'Data Table Volumes'!$B$1-G12911,"NA")</f>
        <v>NA</v>
      </c>
    </row>
    <row r="12912" spans="7:17">
      <c r="G12912" s="1"/>
      <c r="Q12912" s="32" t="str">
        <f>IF(I12912="OUTSTANDING",'Data Table Volumes'!$B$1-G12912,"NA")</f>
        <v>NA</v>
      </c>
    </row>
    <row r="12913" spans="7:17">
      <c r="G12913" s="1"/>
      <c r="Q12913" s="32" t="str">
        <f>IF(I12913="OUTSTANDING",'Data Table Volumes'!$B$1-G12913,"NA")</f>
        <v>NA</v>
      </c>
    </row>
    <row r="12914" spans="7:17">
      <c r="G12914" s="1"/>
      <c r="Q12914" s="32" t="str">
        <f>IF(I12914="OUTSTANDING",'Data Table Volumes'!$B$1-G12914,"NA")</f>
        <v>NA</v>
      </c>
    </row>
    <row r="12915" spans="7:17">
      <c r="G12915" s="1"/>
      <c r="Q12915" s="32" t="str">
        <f>IF(I12915="OUTSTANDING",'Data Table Volumes'!$B$1-G12915,"NA")</f>
        <v>NA</v>
      </c>
    </row>
    <row r="12916" spans="7:17">
      <c r="G12916" s="1"/>
      <c r="Q12916" s="32" t="str">
        <f>IF(I12916="OUTSTANDING",'Data Table Volumes'!$B$1-G12916,"NA")</f>
        <v>NA</v>
      </c>
    </row>
    <row r="12917" spans="7:17">
      <c r="G12917" s="1"/>
      <c r="Q12917" s="32" t="str">
        <f>IF(I12917="OUTSTANDING",'Data Table Volumes'!$B$1-G12917,"NA")</f>
        <v>NA</v>
      </c>
    </row>
    <row r="12918" spans="7:17">
      <c r="G12918" s="1"/>
      <c r="Q12918" s="32" t="str">
        <f>IF(I12918="OUTSTANDING",'Data Table Volumes'!$B$1-G12918,"NA")</f>
        <v>NA</v>
      </c>
    </row>
    <row r="12919" spans="7:17">
      <c r="G12919" s="1"/>
      <c r="Q12919" s="32" t="str">
        <f>IF(I12919="OUTSTANDING",'Data Table Volumes'!$B$1-G12919,"NA")</f>
        <v>NA</v>
      </c>
    </row>
    <row r="12920" spans="7:17">
      <c r="G12920" s="1"/>
      <c r="Q12920" s="32" t="str">
        <f>IF(I12920="OUTSTANDING",'Data Table Volumes'!$B$1-G12920,"NA")</f>
        <v>NA</v>
      </c>
    </row>
    <row r="12921" spans="7:17">
      <c r="G12921" s="1"/>
      <c r="Q12921" s="32" t="str">
        <f>IF(I12921="OUTSTANDING",'Data Table Volumes'!$B$1-G12921,"NA")</f>
        <v>NA</v>
      </c>
    </row>
    <row r="12922" spans="7:17">
      <c r="G12922" s="1"/>
      <c r="Q12922" s="32" t="str">
        <f>IF(I12922="OUTSTANDING",'Data Table Volumes'!$B$1-G12922,"NA")</f>
        <v>NA</v>
      </c>
    </row>
    <row r="12923" spans="7:17">
      <c r="G12923" s="1"/>
      <c r="Q12923" s="32" t="str">
        <f>IF(I12923="OUTSTANDING",'Data Table Volumes'!$B$1-G12923,"NA")</f>
        <v>NA</v>
      </c>
    </row>
    <row r="12924" spans="7:17">
      <c r="G12924" s="1"/>
      <c r="Q12924" s="32" t="str">
        <f>IF(I12924="OUTSTANDING",'Data Table Volumes'!$B$1-G12924,"NA")</f>
        <v>NA</v>
      </c>
    </row>
    <row r="12925" spans="7:17">
      <c r="G12925" s="1"/>
      <c r="Q12925" s="32" t="str">
        <f>IF(I12925="OUTSTANDING",'Data Table Volumes'!$B$1-G12925,"NA")</f>
        <v>NA</v>
      </c>
    </row>
    <row r="12926" spans="7:17">
      <c r="G12926" s="1"/>
      <c r="Q12926" s="32" t="str">
        <f>IF(I12926="OUTSTANDING",'Data Table Volumes'!$B$1-G12926,"NA")</f>
        <v>NA</v>
      </c>
    </row>
    <row r="12927" spans="7:17">
      <c r="G12927" s="1"/>
      <c r="Q12927" s="32" t="str">
        <f>IF(I12927="OUTSTANDING",'Data Table Volumes'!$B$1-G12927,"NA")</f>
        <v>NA</v>
      </c>
    </row>
    <row r="12928" spans="7:17">
      <c r="G12928" s="1"/>
      <c r="Q12928" s="32" t="str">
        <f>IF(I12928="OUTSTANDING",'Data Table Volumes'!$B$1-G12928,"NA")</f>
        <v>NA</v>
      </c>
    </row>
    <row r="12929" spans="7:17">
      <c r="G12929" s="1"/>
      <c r="Q12929" s="32" t="str">
        <f>IF(I12929="OUTSTANDING",'Data Table Volumes'!$B$1-G12929,"NA")</f>
        <v>NA</v>
      </c>
    </row>
    <row r="12930" spans="7:17">
      <c r="G12930" s="1"/>
      <c r="Q12930" s="32" t="str">
        <f>IF(I12930="OUTSTANDING",'Data Table Volumes'!$B$1-G12930,"NA")</f>
        <v>NA</v>
      </c>
    </row>
    <row r="12931" spans="7:17">
      <c r="G12931" s="1"/>
      <c r="Q12931" s="32" t="str">
        <f>IF(I12931="OUTSTANDING",'Data Table Volumes'!$B$1-G12931,"NA")</f>
        <v>NA</v>
      </c>
    </row>
    <row r="12932" spans="7:17">
      <c r="G12932" s="1"/>
      <c r="Q12932" s="32" t="str">
        <f>IF(I12932="OUTSTANDING",'Data Table Volumes'!$B$1-G12932,"NA")</f>
        <v>NA</v>
      </c>
    </row>
    <row r="12933" spans="7:17">
      <c r="G12933" s="1"/>
      <c r="Q12933" s="32" t="str">
        <f>IF(I12933="OUTSTANDING",'Data Table Volumes'!$B$1-G12933,"NA")</f>
        <v>NA</v>
      </c>
    </row>
    <row r="12934" spans="7:17">
      <c r="G12934" s="1"/>
      <c r="Q12934" s="32" t="str">
        <f>IF(I12934="OUTSTANDING",'Data Table Volumes'!$B$1-G12934,"NA")</f>
        <v>NA</v>
      </c>
    </row>
    <row r="12935" spans="7:17">
      <c r="G12935" s="1"/>
      <c r="Q12935" s="32" t="str">
        <f>IF(I12935="OUTSTANDING",'Data Table Volumes'!$B$1-G12935,"NA")</f>
        <v>NA</v>
      </c>
    </row>
    <row r="12936" spans="7:17">
      <c r="G12936" s="1"/>
      <c r="Q12936" s="32" t="str">
        <f>IF(I12936="OUTSTANDING",'Data Table Volumes'!$B$1-G12936,"NA")</f>
        <v>NA</v>
      </c>
    </row>
    <row r="12937" spans="7:17">
      <c r="G12937" s="1"/>
      <c r="Q12937" s="32" t="str">
        <f>IF(I12937="OUTSTANDING",'Data Table Volumes'!$B$1-G12937,"NA")</f>
        <v>NA</v>
      </c>
    </row>
    <row r="12938" spans="7:17">
      <c r="G12938" s="1"/>
      <c r="Q12938" s="32" t="str">
        <f>IF(I12938="OUTSTANDING",'Data Table Volumes'!$B$1-G12938,"NA")</f>
        <v>NA</v>
      </c>
    </row>
    <row r="12939" spans="7:17">
      <c r="G12939" s="1"/>
      <c r="Q12939" s="32" t="str">
        <f>IF(I12939="OUTSTANDING",'Data Table Volumes'!$B$1-G12939,"NA")</f>
        <v>NA</v>
      </c>
    </row>
    <row r="12940" spans="7:17">
      <c r="G12940" s="1"/>
      <c r="Q12940" s="32" t="str">
        <f>IF(I12940="OUTSTANDING",'Data Table Volumes'!$B$1-G12940,"NA")</f>
        <v>NA</v>
      </c>
    </row>
    <row r="12941" spans="7:17">
      <c r="G12941" s="1"/>
      <c r="Q12941" s="32" t="str">
        <f>IF(I12941="OUTSTANDING",'Data Table Volumes'!$B$1-G12941,"NA")</f>
        <v>NA</v>
      </c>
    </row>
    <row r="12942" spans="7:17">
      <c r="G12942" s="1"/>
      <c r="Q12942" s="32" t="str">
        <f>IF(I12942="OUTSTANDING",'Data Table Volumes'!$B$1-G12942,"NA")</f>
        <v>NA</v>
      </c>
    </row>
    <row r="12943" spans="7:17">
      <c r="G12943" s="1"/>
      <c r="Q12943" s="32" t="str">
        <f>IF(I12943="OUTSTANDING",'Data Table Volumes'!$B$1-G12943,"NA")</f>
        <v>NA</v>
      </c>
    </row>
    <row r="12944" spans="7:17">
      <c r="G12944" s="1"/>
      <c r="Q12944" s="32" t="str">
        <f>IF(I12944="OUTSTANDING",'Data Table Volumes'!$B$1-G12944,"NA")</f>
        <v>NA</v>
      </c>
    </row>
    <row r="12945" spans="7:17">
      <c r="G12945" s="1"/>
      <c r="Q12945" s="32" t="str">
        <f>IF(I12945="OUTSTANDING",'Data Table Volumes'!$B$1-G12945,"NA")</f>
        <v>NA</v>
      </c>
    </row>
    <row r="12946" spans="7:17">
      <c r="G12946" s="1"/>
      <c r="Q12946" s="32" t="str">
        <f>IF(I12946="OUTSTANDING",'Data Table Volumes'!$B$1-G12946,"NA")</f>
        <v>NA</v>
      </c>
    </row>
    <row r="12947" spans="7:17">
      <c r="G12947" s="1"/>
      <c r="Q12947" s="32" t="str">
        <f>IF(I12947="OUTSTANDING",'Data Table Volumes'!$B$1-G12947,"NA")</f>
        <v>NA</v>
      </c>
    </row>
    <row r="12948" spans="7:17">
      <c r="G12948" s="1"/>
      <c r="Q12948" s="32" t="str">
        <f>IF(I12948="OUTSTANDING",'Data Table Volumes'!$B$1-G12948,"NA")</f>
        <v>NA</v>
      </c>
    </row>
    <row r="12949" spans="7:17">
      <c r="G12949" s="1"/>
      <c r="Q12949" s="32" t="str">
        <f>IF(I12949="OUTSTANDING",'Data Table Volumes'!$B$1-G12949,"NA")</f>
        <v>NA</v>
      </c>
    </row>
    <row r="12950" spans="7:17">
      <c r="G12950" s="1"/>
      <c r="Q12950" s="32" t="str">
        <f>IF(I12950="OUTSTANDING",'Data Table Volumes'!$B$1-G12950,"NA")</f>
        <v>NA</v>
      </c>
    </row>
    <row r="12951" spans="7:17">
      <c r="G12951" s="1"/>
      <c r="Q12951" s="32" t="str">
        <f>IF(I12951="OUTSTANDING",'Data Table Volumes'!$B$1-G12951,"NA")</f>
        <v>NA</v>
      </c>
    </row>
    <row r="12952" spans="7:17">
      <c r="G12952" s="1"/>
      <c r="Q12952" s="32" t="str">
        <f>IF(I12952="OUTSTANDING",'Data Table Volumes'!$B$1-G12952,"NA")</f>
        <v>NA</v>
      </c>
    </row>
    <row r="12953" spans="7:17">
      <c r="G12953" s="1"/>
      <c r="Q12953" s="32" t="str">
        <f>IF(I12953="OUTSTANDING",'Data Table Volumes'!$B$1-G12953,"NA")</f>
        <v>NA</v>
      </c>
    </row>
    <row r="12954" spans="7:17">
      <c r="G12954" s="1"/>
      <c r="Q12954" s="32" t="str">
        <f>IF(I12954="OUTSTANDING",'Data Table Volumes'!$B$1-G12954,"NA")</f>
        <v>NA</v>
      </c>
    </row>
    <row r="12955" spans="7:17">
      <c r="G12955" s="1"/>
      <c r="Q12955" s="32" t="str">
        <f>IF(I12955="OUTSTANDING",'Data Table Volumes'!$B$1-G12955,"NA")</f>
        <v>NA</v>
      </c>
    </row>
    <row r="12956" spans="7:17">
      <c r="G12956" s="1"/>
      <c r="Q12956" s="32" t="str">
        <f>IF(I12956="OUTSTANDING",'Data Table Volumes'!$B$1-G12956,"NA")</f>
        <v>NA</v>
      </c>
    </row>
    <row r="12957" spans="7:17">
      <c r="G12957" s="1"/>
      <c r="Q12957" s="32" t="str">
        <f>IF(I12957="OUTSTANDING",'Data Table Volumes'!$B$1-G12957,"NA")</f>
        <v>NA</v>
      </c>
    </row>
    <row r="12958" spans="7:17">
      <c r="G12958" s="1"/>
      <c r="Q12958" s="32" t="str">
        <f>IF(I12958="OUTSTANDING",'Data Table Volumes'!$B$1-G12958,"NA")</f>
        <v>NA</v>
      </c>
    </row>
    <row r="12959" spans="7:17">
      <c r="G12959" s="1"/>
      <c r="Q12959" s="32" t="str">
        <f>IF(I12959="OUTSTANDING",'Data Table Volumes'!$B$1-G12959,"NA")</f>
        <v>NA</v>
      </c>
    </row>
    <row r="12960" spans="7:17">
      <c r="G12960" s="1"/>
      <c r="Q12960" s="32" t="str">
        <f>IF(I12960="OUTSTANDING",'Data Table Volumes'!$B$1-G12960,"NA")</f>
        <v>NA</v>
      </c>
    </row>
    <row r="12961" spans="7:17">
      <c r="G12961" s="1"/>
      <c r="Q12961" s="32" t="str">
        <f>IF(I12961="OUTSTANDING",'Data Table Volumes'!$B$1-G12961,"NA")</f>
        <v>NA</v>
      </c>
    </row>
    <row r="12962" spans="7:17">
      <c r="G12962" s="1"/>
      <c r="Q12962" s="32" t="str">
        <f>IF(I12962="OUTSTANDING",'Data Table Volumes'!$B$1-G12962,"NA")</f>
        <v>NA</v>
      </c>
    </row>
    <row r="12963" spans="7:17">
      <c r="G12963" s="1"/>
      <c r="Q12963" s="32" t="str">
        <f>IF(I12963="OUTSTANDING",'Data Table Volumes'!$B$1-G12963,"NA")</f>
        <v>NA</v>
      </c>
    </row>
    <row r="12964" spans="7:17">
      <c r="G12964" s="1"/>
      <c r="Q12964" s="32" t="str">
        <f>IF(I12964="OUTSTANDING",'Data Table Volumes'!$B$1-G12964,"NA")</f>
        <v>NA</v>
      </c>
    </row>
    <row r="12965" spans="7:17">
      <c r="G12965" s="1"/>
      <c r="Q12965" s="32" t="str">
        <f>IF(I12965="OUTSTANDING",'Data Table Volumes'!$B$1-G12965,"NA")</f>
        <v>NA</v>
      </c>
    </row>
    <row r="12966" spans="7:17">
      <c r="G12966" s="1"/>
      <c r="Q12966" s="32" t="str">
        <f>IF(I12966="OUTSTANDING",'Data Table Volumes'!$B$1-G12966,"NA")</f>
        <v>NA</v>
      </c>
    </row>
    <row r="12967" spans="7:17">
      <c r="G12967" s="1"/>
      <c r="Q12967" s="32" t="str">
        <f>IF(I12967="OUTSTANDING",'Data Table Volumes'!$B$1-G12967,"NA")</f>
        <v>NA</v>
      </c>
    </row>
    <row r="12968" spans="7:17">
      <c r="G12968" s="1"/>
      <c r="Q12968" s="32" t="str">
        <f>IF(I12968="OUTSTANDING",'Data Table Volumes'!$B$1-G12968,"NA")</f>
        <v>NA</v>
      </c>
    </row>
    <row r="12969" spans="7:17">
      <c r="G12969" s="1"/>
      <c r="Q12969" s="32" t="str">
        <f>IF(I12969="OUTSTANDING",'Data Table Volumes'!$B$1-G12969,"NA")</f>
        <v>NA</v>
      </c>
    </row>
    <row r="12970" spans="7:17">
      <c r="G12970" s="1"/>
      <c r="Q12970" s="32" t="str">
        <f>IF(I12970="OUTSTANDING",'Data Table Volumes'!$B$1-G12970,"NA")</f>
        <v>NA</v>
      </c>
    </row>
    <row r="12971" spans="7:17">
      <c r="G12971" s="1"/>
      <c r="Q12971" s="32" t="str">
        <f>IF(I12971="OUTSTANDING",'Data Table Volumes'!$B$1-G12971,"NA")</f>
        <v>NA</v>
      </c>
    </row>
    <row r="12972" spans="7:17">
      <c r="G12972" s="1"/>
      <c r="Q12972" s="32" t="str">
        <f>IF(I12972="OUTSTANDING",'Data Table Volumes'!$B$1-G12972,"NA")</f>
        <v>NA</v>
      </c>
    </row>
    <row r="12973" spans="7:17">
      <c r="G12973" s="1"/>
      <c r="Q12973" s="32" t="str">
        <f>IF(I12973="OUTSTANDING",'Data Table Volumes'!$B$1-G12973,"NA")</f>
        <v>NA</v>
      </c>
    </row>
    <row r="12974" spans="7:17">
      <c r="G12974" s="1"/>
      <c r="Q12974" s="32" t="str">
        <f>IF(I12974="OUTSTANDING",'Data Table Volumes'!$B$1-G12974,"NA")</f>
        <v>NA</v>
      </c>
    </row>
    <row r="12975" spans="7:17">
      <c r="G12975" s="1"/>
      <c r="Q12975" s="32" t="str">
        <f>IF(I12975="OUTSTANDING",'Data Table Volumes'!$B$1-G12975,"NA")</f>
        <v>NA</v>
      </c>
    </row>
    <row r="12976" spans="7:17">
      <c r="G12976" s="1"/>
      <c r="Q12976" s="32" t="str">
        <f>IF(I12976="OUTSTANDING",'Data Table Volumes'!$B$1-G12976,"NA")</f>
        <v>NA</v>
      </c>
    </row>
    <row r="12977" spans="7:17">
      <c r="G12977" s="1"/>
      <c r="Q12977" s="32" t="str">
        <f>IF(I12977="OUTSTANDING",'Data Table Volumes'!$B$1-G12977,"NA")</f>
        <v>NA</v>
      </c>
    </row>
    <row r="12978" spans="7:17">
      <c r="G12978" s="1"/>
      <c r="Q12978" s="32" t="str">
        <f>IF(I12978="OUTSTANDING",'Data Table Volumes'!$B$1-G12978,"NA")</f>
        <v>NA</v>
      </c>
    </row>
    <row r="12979" spans="7:17">
      <c r="G12979" s="1"/>
      <c r="Q12979" s="32" t="str">
        <f>IF(I12979="OUTSTANDING",'Data Table Volumes'!$B$1-G12979,"NA")</f>
        <v>NA</v>
      </c>
    </row>
    <row r="12980" spans="7:17">
      <c r="G12980" s="1"/>
      <c r="Q12980" s="32" t="str">
        <f>IF(I12980="OUTSTANDING",'Data Table Volumes'!$B$1-G12980,"NA")</f>
        <v>NA</v>
      </c>
    </row>
    <row r="12981" spans="7:17">
      <c r="G12981" s="1"/>
      <c r="Q12981" s="32" t="str">
        <f>IF(I12981="OUTSTANDING",'Data Table Volumes'!$B$1-G12981,"NA")</f>
        <v>NA</v>
      </c>
    </row>
    <row r="12982" spans="7:17">
      <c r="G12982" s="1"/>
      <c r="Q12982" s="32" t="str">
        <f>IF(I12982="OUTSTANDING",'Data Table Volumes'!$B$1-G12982,"NA")</f>
        <v>NA</v>
      </c>
    </row>
    <row r="12983" spans="7:17">
      <c r="G12983" s="1"/>
      <c r="Q12983" s="32" t="str">
        <f>IF(I12983="OUTSTANDING",'Data Table Volumes'!$B$1-G12983,"NA")</f>
        <v>NA</v>
      </c>
    </row>
    <row r="12984" spans="7:17">
      <c r="G12984" s="1"/>
      <c r="Q12984" s="32" t="str">
        <f>IF(I12984="OUTSTANDING",'Data Table Volumes'!$B$1-G12984,"NA")</f>
        <v>NA</v>
      </c>
    </row>
    <row r="12985" spans="7:17">
      <c r="G12985" s="1"/>
      <c r="Q12985" s="32" t="str">
        <f>IF(I12985="OUTSTANDING",'Data Table Volumes'!$B$1-G12985,"NA")</f>
        <v>NA</v>
      </c>
    </row>
    <row r="12986" spans="7:17">
      <c r="G12986" s="1"/>
      <c r="Q12986" s="32" t="str">
        <f>IF(I12986="OUTSTANDING",'Data Table Volumes'!$B$1-G12986,"NA")</f>
        <v>NA</v>
      </c>
    </row>
    <row r="12987" spans="7:17">
      <c r="G12987" s="1"/>
      <c r="Q12987" s="32" t="str">
        <f>IF(I12987="OUTSTANDING",'Data Table Volumes'!$B$1-G12987,"NA")</f>
        <v>NA</v>
      </c>
    </row>
    <row r="12988" spans="7:17">
      <c r="G12988" s="1"/>
      <c r="Q12988" s="32" t="str">
        <f>IF(I12988="OUTSTANDING",'Data Table Volumes'!$B$1-G12988,"NA")</f>
        <v>NA</v>
      </c>
    </row>
    <row r="12989" spans="7:17">
      <c r="G12989" s="1"/>
      <c r="Q12989" s="32" t="str">
        <f>IF(I12989="OUTSTANDING",'Data Table Volumes'!$B$1-G12989,"NA")</f>
        <v>NA</v>
      </c>
    </row>
    <row r="12990" spans="7:17">
      <c r="G12990" s="1"/>
      <c r="Q12990" s="32" t="str">
        <f>IF(I12990="OUTSTANDING",'Data Table Volumes'!$B$1-G12990,"NA")</f>
        <v>NA</v>
      </c>
    </row>
    <row r="12991" spans="7:17">
      <c r="G12991" s="1"/>
      <c r="Q12991" s="32" t="str">
        <f>IF(I12991="OUTSTANDING",'Data Table Volumes'!$B$1-G12991,"NA")</f>
        <v>NA</v>
      </c>
    </row>
    <row r="12992" spans="7:17">
      <c r="G12992" s="1"/>
      <c r="Q12992" s="32" t="str">
        <f>IF(I12992="OUTSTANDING",'Data Table Volumes'!$B$1-G12992,"NA")</f>
        <v>NA</v>
      </c>
    </row>
    <row r="12993" spans="7:17">
      <c r="G12993" s="1"/>
      <c r="Q12993" s="32" t="str">
        <f>IF(I12993="OUTSTANDING",'Data Table Volumes'!$B$1-G12993,"NA")</f>
        <v>NA</v>
      </c>
    </row>
    <row r="12994" spans="7:17">
      <c r="G12994" s="1"/>
      <c r="Q12994" s="32" t="str">
        <f>IF(I12994="OUTSTANDING",'Data Table Volumes'!$B$1-G12994,"NA")</f>
        <v>NA</v>
      </c>
    </row>
    <row r="12995" spans="7:17">
      <c r="G12995" s="1"/>
      <c r="Q12995" s="32" t="str">
        <f>IF(I12995="OUTSTANDING",'Data Table Volumes'!$B$1-G12995,"NA")</f>
        <v>NA</v>
      </c>
    </row>
    <row r="12996" spans="7:17">
      <c r="G12996" s="1"/>
      <c r="Q12996" s="32" t="str">
        <f>IF(I12996="OUTSTANDING",'Data Table Volumes'!$B$1-G12996,"NA")</f>
        <v>NA</v>
      </c>
    </row>
    <row r="12997" spans="7:17">
      <c r="G12997" s="1"/>
      <c r="Q12997" s="32" t="str">
        <f>IF(I12997="OUTSTANDING",'Data Table Volumes'!$B$1-G12997,"NA")</f>
        <v>NA</v>
      </c>
    </row>
    <row r="12998" spans="7:17">
      <c r="G12998" s="1"/>
      <c r="Q12998" s="32" t="str">
        <f>IF(I12998="OUTSTANDING",'Data Table Volumes'!$B$1-G12998,"NA")</f>
        <v>NA</v>
      </c>
    </row>
    <row r="12999" spans="7:17">
      <c r="G12999" s="1"/>
      <c r="Q12999" s="32" t="str">
        <f>IF(I12999="OUTSTANDING",'Data Table Volumes'!$B$1-G12999,"NA")</f>
        <v>NA</v>
      </c>
    </row>
    <row r="13000" spans="7:17">
      <c r="G13000" s="1"/>
      <c r="Q13000" s="32" t="str">
        <f>IF(I13000="OUTSTANDING",'Data Table Volumes'!$B$1-G13000,"NA")</f>
        <v>NA</v>
      </c>
    </row>
    <row r="13001" spans="7:17">
      <c r="G13001" s="1"/>
      <c r="Q13001" s="32" t="str">
        <f>IF(I13001="OUTSTANDING",'Data Table Volumes'!$B$1-G13001,"NA")</f>
        <v>NA</v>
      </c>
    </row>
    <row r="13002" spans="7:17">
      <c r="G13002" s="1"/>
      <c r="Q13002" s="32" t="str">
        <f>IF(I13002="OUTSTANDING",'Data Table Volumes'!$B$1-G13002,"NA")</f>
        <v>NA</v>
      </c>
    </row>
    <row r="13003" spans="7:17">
      <c r="G13003" s="1"/>
      <c r="Q13003" s="32" t="str">
        <f>IF(I13003="OUTSTANDING",'Data Table Volumes'!$B$1-G13003,"NA")</f>
        <v>NA</v>
      </c>
    </row>
    <row r="13004" spans="7:17">
      <c r="G13004" s="1"/>
      <c r="Q13004" s="32" t="str">
        <f>IF(I13004="OUTSTANDING",'Data Table Volumes'!$B$1-G13004,"NA")</f>
        <v>NA</v>
      </c>
    </row>
    <row r="13005" spans="7:17">
      <c r="G13005" s="1"/>
      <c r="Q13005" s="32" t="str">
        <f>IF(I13005="OUTSTANDING",'Data Table Volumes'!$B$1-G13005,"NA")</f>
        <v>NA</v>
      </c>
    </row>
    <row r="13006" spans="7:17">
      <c r="G13006" s="1"/>
      <c r="Q13006" s="32" t="str">
        <f>IF(I13006="OUTSTANDING",'Data Table Volumes'!$B$1-G13006,"NA")</f>
        <v>NA</v>
      </c>
    </row>
    <row r="13007" spans="7:17">
      <c r="G13007" s="1"/>
      <c r="Q13007" s="32" t="str">
        <f>IF(I13007="OUTSTANDING",'Data Table Volumes'!$B$1-G13007,"NA")</f>
        <v>NA</v>
      </c>
    </row>
    <row r="13008" spans="7:17">
      <c r="G13008" s="1"/>
      <c r="Q13008" s="32" t="str">
        <f>IF(I13008="OUTSTANDING",'Data Table Volumes'!$B$1-G13008,"NA")</f>
        <v>NA</v>
      </c>
    </row>
    <row r="13009" spans="7:17">
      <c r="G13009" s="1"/>
      <c r="Q13009" s="32" t="str">
        <f>IF(I13009="OUTSTANDING",'Data Table Volumes'!$B$1-G13009,"NA")</f>
        <v>NA</v>
      </c>
    </row>
    <row r="13010" spans="7:17">
      <c r="G13010" s="1"/>
      <c r="Q13010" s="32" t="str">
        <f>IF(I13010="OUTSTANDING",'Data Table Volumes'!$B$1-G13010,"NA")</f>
        <v>NA</v>
      </c>
    </row>
    <row r="13011" spans="7:17">
      <c r="G13011" s="1"/>
      <c r="Q13011" s="32" t="str">
        <f>IF(I13011="OUTSTANDING",'Data Table Volumes'!$B$1-G13011,"NA")</f>
        <v>NA</v>
      </c>
    </row>
    <row r="13012" spans="7:17">
      <c r="G13012" s="1"/>
      <c r="Q13012" s="32" t="str">
        <f>IF(I13012="OUTSTANDING",'Data Table Volumes'!$B$1-G13012,"NA")</f>
        <v>NA</v>
      </c>
    </row>
    <row r="13013" spans="7:17">
      <c r="G13013" s="1"/>
      <c r="Q13013" s="32" t="str">
        <f>IF(I13013="OUTSTANDING",'Data Table Volumes'!$B$1-G13013,"NA")</f>
        <v>NA</v>
      </c>
    </row>
    <row r="13014" spans="7:17">
      <c r="G13014" s="1"/>
      <c r="Q13014" s="32" t="str">
        <f>IF(I13014="OUTSTANDING",'Data Table Volumes'!$B$1-G13014,"NA")</f>
        <v>NA</v>
      </c>
    </row>
    <row r="13015" spans="7:17">
      <c r="G13015" s="1"/>
      <c r="Q13015" s="32" t="str">
        <f>IF(I13015="OUTSTANDING",'Data Table Volumes'!$B$1-G13015,"NA")</f>
        <v>NA</v>
      </c>
    </row>
    <row r="13016" spans="7:17">
      <c r="G13016" s="1"/>
      <c r="Q13016" s="32" t="str">
        <f>IF(I13016="OUTSTANDING",'Data Table Volumes'!$B$1-G13016,"NA")</f>
        <v>NA</v>
      </c>
    </row>
    <row r="13017" spans="7:17">
      <c r="G13017" s="1"/>
      <c r="Q13017" s="32" t="str">
        <f>IF(I13017="OUTSTANDING",'Data Table Volumes'!$B$1-G13017,"NA")</f>
        <v>NA</v>
      </c>
    </row>
    <row r="13018" spans="7:17">
      <c r="G13018" s="1"/>
      <c r="Q13018" s="32" t="str">
        <f>IF(I13018="OUTSTANDING",'Data Table Volumes'!$B$1-G13018,"NA")</f>
        <v>NA</v>
      </c>
    </row>
    <row r="13019" spans="7:17">
      <c r="G13019" s="1"/>
      <c r="Q13019" s="32" t="str">
        <f>IF(I13019="OUTSTANDING",'Data Table Volumes'!$B$1-G13019,"NA")</f>
        <v>NA</v>
      </c>
    </row>
    <row r="13020" spans="7:17">
      <c r="G13020" s="1"/>
      <c r="Q13020" s="32" t="str">
        <f>IF(I13020="OUTSTANDING",'Data Table Volumes'!$B$1-G13020,"NA")</f>
        <v>NA</v>
      </c>
    </row>
    <row r="13021" spans="7:17">
      <c r="G13021" s="1"/>
      <c r="Q13021" s="32" t="str">
        <f>IF(I13021="OUTSTANDING",'Data Table Volumes'!$B$1-G13021,"NA")</f>
        <v>NA</v>
      </c>
    </row>
    <row r="13022" spans="7:17">
      <c r="G13022" s="1"/>
      <c r="Q13022" s="32" t="str">
        <f>IF(I13022="OUTSTANDING",'Data Table Volumes'!$B$1-G13022,"NA")</f>
        <v>NA</v>
      </c>
    </row>
    <row r="13023" spans="7:17">
      <c r="G13023" s="1"/>
      <c r="Q13023" s="32" t="str">
        <f>IF(I13023="OUTSTANDING",'Data Table Volumes'!$B$1-G13023,"NA")</f>
        <v>NA</v>
      </c>
    </row>
    <row r="13024" spans="7:17">
      <c r="G13024" s="1"/>
      <c r="Q13024" s="32" t="str">
        <f>IF(I13024="OUTSTANDING",'Data Table Volumes'!$B$1-G13024,"NA")</f>
        <v>NA</v>
      </c>
    </row>
    <row r="13025" spans="7:17">
      <c r="G13025" s="1"/>
      <c r="Q13025" s="32" t="str">
        <f>IF(I13025="OUTSTANDING",'Data Table Volumes'!$B$1-G13025,"NA")</f>
        <v>NA</v>
      </c>
    </row>
    <row r="13026" spans="7:17">
      <c r="G13026" s="1"/>
      <c r="Q13026" s="32" t="str">
        <f>IF(I13026="OUTSTANDING",'Data Table Volumes'!$B$1-G13026,"NA")</f>
        <v>NA</v>
      </c>
    </row>
    <row r="13027" spans="7:17">
      <c r="G13027" s="1"/>
      <c r="Q13027" s="32" t="str">
        <f>IF(I13027="OUTSTANDING",'Data Table Volumes'!$B$1-G13027,"NA")</f>
        <v>NA</v>
      </c>
    </row>
    <row r="13028" spans="7:17">
      <c r="G13028" s="1"/>
      <c r="Q13028" s="32" t="str">
        <f>IF(I13028="OUTSTANDING",'Data Table Volumes'!$B$1-G13028,"NA")</f>
        <v>NA</v>
      </c>
    </row>
    <row r="13029" spans="7:17">
      <c r="G13029" s="1"/>
      <c r="Q13029" s="32" t="str">
        <f>IF(I13029="OUTSTANDING",'Data Table Volumes'!$B$1-G13029,"NA")</f>
        <v>NA</v>
      </c>
    </row>
    <row r="13030" spans="7:17">
      <c r="G13030" s="1"/>
      <c r="Q13030" s="32" t="str">
        <f>IF(I13030="OUTSTANDING",'Data Table Volumes'!$B$1-G13030,"NA")</f>
        <v>NA</v>
      </c>
    </row>
    <row r="13031" spans="7:17">
      <c r="G13031" s="1"/>
      <c r="Q13031" s="32" t="str">
        <f>IF(I13031="OUTSTANDING",'Data Table Volumes'!$B$1-G13031,"NA")</f>
        <v>NA</v>
      </c>
    </row>
    <row r="13032" spans="7:17">
      <c r="G13032" s="1"/>
      <c r="Q13032" s="32" t="str">
        <f>IF(I13032="OUTSTANDING",'Data Table Volumes'!$B$1-G13032,"NA")</f>
        <v>NA</v>
      </c>
    </row>
    <row r="13033" spans="7:17">
      <c r="G13033" s="1"/>
      <c r="Q13033" s="32" t="str">
        <f>IF(I13033="OUTSTANDING",'Data Table Volumes'!$B$1-G13033,"NA")</f>
        <v>NA</v>
      </c>
    </row>
    <row r="13034" spans="7:17">
      <c r="G13034" s="1"/>
      <c r="Q13034" s="32" t="str">
        <f>IF(I13034="OUTSTANDING",'Data Table Volumes'!$B$1-G13034,"NA")</f>
        <v>NA</v>
      </c>
    </row>
    <row r="13035" spans="7:17">
      <c r="G13035" s="1"/>
      <c r="Q13035" s="32" t="str">
        <f>IF(I13035="OUTSTANDING",'Data Table Volumes'!$B$1-G13035,"NA")</f>
        <v>NA</v>
      </c>
    </row>
    <row r="13036" spans="7:17">
      <c r="G13036" s="1"/>
      <c r="Q13036" s="32" t="str">
        <f>IF(I13036="OUTSTANDING",'Data Table Volumes'!$B$1-G13036,"NA")</f>
        <v>NA</v>
      </c>
    </row>
    <row r="13037" spans="7:17">
      <c r="G13037" s="1"/>
      <c r="Q13037" s="32" t="str">
        <f>IF(I13037="OUTSTANDING",'Data Table Volumes'!$B$1-G13037,"NA")</f>
        <v>NA</v>
      </c>
    </row>
    <row r="13038" spans="7:17">
      <c r="G13038" s="1"/>
      <c r="Q13038" s="32" t="str">
        <f>IF(I13038="OUTSTANDING",'Data Table Volumes'!$B$1-G13038,"NA")</f>
        <v>NA</v>
      </c>
    </row>
    <row r="13039" spans="7:17">
      <c r="G13039" s="1"/>
      <c r="Q13039" s="32" t="str">
        <f>IF(I13039="OUTSTANDING",'Data Table Volumes'!$B$1-G13039,"NA")</f>
        <v>NA</v>
      </c>
    </row>
    <row r="13040" spans="7:17">
      <c r="G13040" s="1"/>
      <c r="Q13040" s="32" t="str">
        <f>IF(I13040="OUTSTANDING",'Data Table Volumes'!$B$1-G13040,"NA")</f>
        <v>NA</v>
      </c>
    </row>
    <row r="13041" spans="7:17">
      <c r="G13041" s="1"/>
      <c r="Q13041" s="32" t="str">
        <f>IF(I13041="OUTSTANDING",'Data Table Volumes'!$B$1-G13041,"NA")</f>
        <v>NA</v>
      </c>
    </row>
    <row r="13042" spans="7:17">
      <c r="G13042" s="1"/>
      <c r="Q13042" s="32" t="str">
        <f>IF(I13042="OUTSTANDING",'Data Table Volumes'!$B$1-G13042,"NA")</f>
        <v>NA</v>
      </c>
    </row>
    <row r="13043" spans="7:17">
      <c r="G13043" s="1"/>
      <c r="Q13043" s="32" t="str">
        <f>IF(I13043="OUTSTANDING",'Data Table Volumes'!$B$1-G13043,"NA")</f>
        <v>NA</v>
      </c>
    </row>
    <row r="13044" spans="7:17">
      <c r="G13044" s="1"/>
      <c r="Q13044" s="32" t="str">
        <f>IF(I13044="OUTSTANDING",'Data Table Volumes'!$B$1-G13044,"NA")</f>
        <v>NA</v>
      </c>
    </row>
    <row r="13045" spans="7:17">
      <c r="G13045" s="1"/>
      <c r="Q13045" s="32" t="str">
        <f>IF(I13045="OUTSTANDING",'Data Table Volumes'!$B$1-G13045,"NA")</f>
        <v>NA</v>
      </c>
    </row>
    <row r="13046" spans="7:17">
      <c r="G13046" s="1"/>
      <c r="Q13046" s="32" t="str">
        <f>IF(I13046="OUTSTANDING",'Data Table Volumes'!$B$1-G13046,"NA")</f>
        <v>NA</v>
      </c>
    </row>
    <row r="13047" spans="7:17">
      <c r="G13047" s="1"/>
      <c r="Q13047" s="32" t="str">
        <f>IF(I13047="OUTSTANDING",'Data Table Volumes'!$B$1-G13047,"NA")</f>
        <v>NA</v>
      </c>
    </row>
    <row r="13048" spans="7:17">
      <c r="G13048" s="1"/>
      <c r="Q13048" s="32" t="str">
        <f>IF(I13048="OUTSTANDING",'Data Table Volumes'!$B$1-G13048,"NA")</f>
        <v>NA</v>
      </c>
    </row>
    <row r="13049" spans="7:17">
      <c r="G13049" s="1"/>
      <c r="Q13049" s="32" t="str">
        <f>IF(I13049="OUTSTANDING",'Data Table Volumes'!$B$1-G13049,"NA")</f>
        <v>NA</v>
      </c>
    </row>
    <row r="13050" spans="7:17">
      <c r="G13050" s="1"/>
      <c r="Q13050" s="32" t="str">
        <f>IF(I13050="OUTSTANDING",'Data Table Volumes'!$B$1-G13050,"NA")</f>
        <v>NA</v>
      </c>
    </row>
    <row r="13051" spans="7:17">
      <c r="G13051" s="1"/>
      <c r="Q13051" s="32" t="str">
        <f>IF(I13051="OUTSTANDING",'Data Table Volumes'!$B$1-G13051,"NA")</f>
        <v>NA</v>
      </c>
    </row>
    <row r="13052" spans="7:17">
      <c r="G13052" s="1"/>
      <c r="Q13052" s="32" t="str">
        <f>IF(I13052="OUTSTANDING",'Data Table Volumes'!$B$1-G13052,"NA")</f>
        <v>NA</v>
      </c>
    </row>
    <row r="13053" spans="7:17">
      <c r="G13053" s="1"/>
      <c r="Q13053" s="32" t="str">
        <f>IF(I13053="OUTSTANDING",'Data Table Volumes'!$B$1-G13053,"NA")</f>
        <v>NA</v>
      </c>
    </row>
    <row r="13054" spans="7:17">
      <c r="G13054" s="1"/>
      <c r="Q13054" s="32" t="str">
        <f>IF(I13054="OUTSTANDING",'Data Table Volumes'!$B$1-G13054,"NA")</f>
        <v>NA</v>
      </c>
    </row>
    <row r="13055" spans="7:17">
      <c r="G13055" s="1"/>
      <c r="Q13055" s="32" t="str">
        <f>IF(I13055="OUTSTANDING",'Data Table Volumes'!$B$1-G13055,"NA")</f>
        <v>NA</v>
      </c>
    </row>
    <row r="13056" spans="7:17">
      <c r="G13056" s="1"/>
      <c r="Q13056" s="32" t="str">
        <f>IF(I13056="OUTSTANDING",'Data Table Volumes'!$B$1-G13056,"NA")</f>
        <v>NA</v>
      </c>
    </row>
    <row r="13057" spans="7:17">
      <c r="G13057" s="1"/>
      <c r="Q13057" s="32" t="str">
        <f>IF(I13057="OUTSTANDING",'Data Table Volumes'!$B$1-G13057,"NA")</f>
        <v>NA</v>
      </c>
    </row>
    <row r="13058" spans="7:17">
      <c r="G13058" s="1"/>
      <c r="Q13058" s="32" t="str">
        <f>IF(I13058="OUTSTANDING",'Data Table Volumes'!$B$1-G13058,"NA")</f>
        <v>NA</v>
      </c>
    </row>
    <row r="13059" spans="7:17">
      <c r="G13059" s="1"/>
      <c r="Q13059" s="32" t="str">
        <f>IF(I13059="OUTSTANDING",'Data Table Volumes'!$B$1-G13059,"NA")</f>
        <v>NA</v>
      </c>
    </row>
    <row r="13060" spans="7:17">
      <c r="G13060" s="1"/>
      <c r="Q13060" s="32" t="str">
        <f>IF(I13060="OUTSTANDING",'Data Table Volumes'!$B$1-G13060,"NA")</f>
        <v>NA</v>
      </c>
    </row>
    <row r="13061" spans="7:17">
      <c r="G13061" s="1"/>
      <c r="Q13061" s="32" t="str">
        <f>IF(I13061="OUTSTANDING",'Data Table Volumes'!$B$1-G13061,"NA")</f>
        <v>NA</v>
      </c>
    </row>
    <row r="13062" spans="7:17">
      <c r="G13062" s="1"/>
      <c r="Q13062" s="32" t="str">
        <f>IF(I13062="OUTSTANDING",'Data Table Volumes'!$B$1-G13062,"NA")</f>
        <v>NA</v>
      </c>
    </row>
    <row r="13063" spans="7:17">
      <c r="G13063" s="1"/>
      <c r="Q13063" s="32" t="str">
        <f>IF(I13063="OUTSTANDING",'Data Table Volumes'!$B$1-G13063,"NA")</f>
        <v>NA</v>
      </c>
    </row>
    <row r="13064" spans="7:17">
      <c r="G13064" s="1"/>
      <c r="Q13064" s="32" t="str">
        <f>IF(I13064="OUTSTANDING",'Data Table Volumes'!$B$1-G13064,"NA")</f>
        <v>NA</v>
      </c>
    </row>
    <row r="13065" spans="7:17">
      <c r="G13065" s="1"/>
      <c r="Q13065" s="32" t="str">
        <f>IF(I13065="OUTSTANDING",'Data Table Volumes'!$B$1-G13065,"NA")</f>
        <v>NA</v>
      </c>
    </row>
    <row r="13066" spans="7:17">
      <c r="G13066" s="1"/>
      <c r="Q13066" s="32" t="str">
        <f>IF(I13066="OUTSTANDING",'Data Table Volumes'!$B$1-G13066,"NA")</f>
        <v>NA</v>
      </c>
    </row>
    <row r="13067" spans="7:17">
      <c r="G13067" s="1"/>
      <c r="Q13067" s="32" t="str">
        <f>IF(I13067="OUTSTANDING",'Data Table Volumes'!$B$1-G13067,"NA")</f>
        <v>NA</v>
      </c>
    </row>
    <row r="13068" spans="7:17">
      <c r="G13068" s="1"/>
      <c r="Q13068" s="32" t="str">
        <f>IF(I13068="OUTSTANDING",'Data Table Volumes'!$B$1-G13068,"NA")</f>
        <v>NA</v>
      </c>
    </row>
    <row r="13069" spans="7:17">
      <c r="G13069" s="1"/>
      <c r="Q13069" s="32" t="str">
        <f>IF(I13069="OUTSTANDING",'Data Table Volumes'!$B$1-G13069,"NA")</f>
        <v>NA</v>
      </c>
    </row>
    <row r="13070" spans="7:17">
      <c r="G13070" s="1"/>
      <c r="Q13070" s="32" t="str">
        <f>IF(I13070="OUTSTANDING",'Data Table Volumes'!$B$1-G13070,"NA")</f>
        <v>NA</v>
      </c>
    </row>
    <row r="13071" spans="7:17">
      <c r="G13071" s="1"/>
      <c r="Q13071" s="32" t="str">
        <f>IF(I13071="OUTSTANDING",'Data Table Volumes'!$B$1-G13071,"NA")</f>
        <v>NA</v>
      </c>
    </row>
    <row r="13072" spans="7:17">
      <c r="G13072" s="1"/>
      <c r="Q13072" s="32" t="str">
        <f>IF(I13072="OUTSTANDING",'Data Table Volumes'!$B$1-G13072,"NA")</f>
        <v>NA</v>
      </c>
    </row>
    <row r="13073" spans="7:17">
      <c r="G13073" s="1"/>
      <c r="Q13073" s="32" t="str">
        <f>IF(I13073="OUTSTANDING",'Data Table Volumes'!$B$1-G13073,"NA")</f>
        <v>NA</v>
      </c>
    </row>
    <row r="13074" spans="7:17">
      <c r="G13074" s="1"/>
      <c r="Q13074" s="32" t="str">
        <f>IF(I13074="OUTSTANDING",'Data Table Volumes'!$B$1-G13074,"NA")</f>
        <v>NA</v>
      </c>
    </row>
    <row r="13075" spans="7:17">
      <c r="G13075" s="1"/>
      <c r="Q13075" s="32" t="str">
        <f>IF(I13075="OUTSTANDING",'Data Table Volumes'!$B$1-G13075,"NA")</f>
        <v>NA</v>
      </c>
    </row>
    <row r="13076" spans="7:17">
      <c r="G13076" s="1"/>
      <c r="Q13076" s="32" t="str">
        <f>IF(I13076="OUTSTANDING",'Data Table Volumes'!$B$1-G13076,"NA")</f>
        <v>NA</v>
      </c>
    </row>
    <row r="13077" spans="7:17">
      <c r="G13077" s="1"/>
      <c r="Q13077" s="32" t="str">
        <f>IF(I13077="OUTSTANDING",'Data Table Volumes'!$B$1-G13077,"NA")</f>
        <v>NA</v>
      </c>
    </row>
    <row r="13078" spans="7:17">
      <c r="G13078" s="1"/>
      <c r="Q13078" s="32" t="str">
        <f>IF(I13078="OUTSTANDING",'Data Table Volumes'!$B$1-G13078,"NA")</f>
        <v>NA</v>
      </c>
    </row>
    <row r="13079" spans="7:17">
      <c r="G13079" s="1"/>
      <c r="Q13079" s="32" t="str">
        <f>IF(I13079="OUTSTANDING",'Data Table Volumes'!$B$1-G13079,"NA")</f>
        <v>NA</v>
      </c>
    </row>
    <row r="13080" spans="7:17">
      <c r="G13080" s="1"/>
      <c r="Q13080" s="32" t="str">
        <f>IF(I13080="OUTSTANDING",'Data Table Volumes'!$B$1-G13080,"NA")</f>
        <v>NA</v>
      </c>
    </row>
    <row r="13081" spans="7:17">
      <c r="G13081" s="1"/>
      <c r="Q13081" s="32" t="str">
        <f>IF(I13081="OUTSTANDING",'Data Table Volumes'!$B$1-G13081,"NA")</f>
        <v>NA</v>
      </c>
    </row>
    <row r="13082" spans="7:17">
      <c r="G13082" s="1"/>
      <c r="Q13082" s="32" t="str">
        <f>IF(I13082="OUTSTANDING",'Data Table Volumes'!$B$1-G13082,"NA")</f>
        <v>NA</v>
      </c>
    </row>
    <row r="13083" spans="7:17">
      <c r="G13083" s="1"/>
      <c r="Q13083" s="32" t="str">
        <f>IF(I13083="OUTSTANDING",'Data Table Volumes'!$B$1-G13083,"NA")</f>
        <v>NA</v>
      </c>
    </row>
    <row r="13084" spans="7:17">
      <c r="G13084" s="1"/>
      <c r="Q13084" s="32" t="str">
        <f>IF(I13084="OUTSTANDING",'Data Table Volumes'!$B$1-G13084,"NA")</f>
        <v>NA</v>
      </c>
    </row>
    <row r="13085" spans="7:17">
      <c r="G13085" s="1"/>
      <c r="Q13085" s="32" t="str">
        <f>IF(I13085="OUTSTANDING",'Data Table Volumes'!$B$1-G13085,"NA")</f>
        <v>NA</v>
      </c>
    </row>
    <row r="13086" spans="7:17">
      <c r="G13086" s="1"/>
      <c r="Q13086" s="32" t="str">
        <f>IF(I13086="OUTSTANDING",'Data Table Volumes'!$B$1-G13086,"NA")</f>
        <v>NA</v>
      </c>
    </row>
    <row r="13087" spans="7:17">
      <c r="G13087" s="1"/>
      <c r="Q13087" s="32" t="str">
        <f>IF(I13087="OUTSTANDING",'Data Table Volumes'!$B$1-G13087,"NA")</f>
        <v>NA</v>
      </c>
    </row>
    <row r="13088" spans="7:17">
      <c r="G13088" s="1"/>
      <c r="Q13088" s="32" t="str">
        <f>IF(I13088="OUTSTANDING",'Data Table Volumes'!$B$1-G13088,"NA")</f>
        <v>NA</v>
      </c>
    </row>
    <row r="13089" spans="7:17">
      <c r="G13089" s="1"/>
      <c r="Q13089" s="32" t="str">
        <f>IF(I13089="OUTSTANDING",'Data Table Volumes'!$B$1-G13089,"NA")</f>
        <v>NA</v>
      </c>
    </row>
    <row r="13090" spans="7:17">
      <c r="G13090" s="1"/>
      <c r="Q13090" s="32" t="str">
        <f>IF(I13090="OUTSTANDING",'Data Table Volumes'!$B$1-G13090,"NA")</f>
        <v>NA</v>
      </c>
    </row>
    <row r="13091" spans="7:17">
      <c r="G13091" s="1"/>
      <c r="Q13091" s="32" t="str">
        <f>IF(I13091="OUTSTANDING",'Data Table Volumes'!$B$1-G13091,"NA")</f>
        <v>NA</v>
      </c>
    </row>
    <row r="13092" spans="7:17">
      <c r="G13092" s="1"/>
      <c r="Q13092" s="32" t="str">
        <f>IF(I13092="OUTSTANDING",'Data Table Volumes'!$B$1-G13092,"NA")</f>
        <v>NA</v>
      </c>
    </row>
    <row r="13093" spans="7:17">
      <c r="G13093" s="1"/>
      <c r="Q13093" s="32" t="str">
        <f>IF(I13093="OUTSTANDING",'Data Table Volumes'!$B$1-G13093,"NA")</f>
        <v>NA</v>
      </c>
    </row>
    <row r="13094" spans="7:17">
      <c r="G13094" s="1"/>
      <c r="Q13094" s="32" t="str">
        <f>IF(I13094="OUTSTANDING",'Data Table Volumes'!$B$1-G13094,"NA")</f>
        <v>NA</v>
      </c>
    </row>
    <row r="13095" spans="7:17">
      <c r="G13095" s="1"/>
      <c r="Q13095" s="32" t="str">
        <f>IF(I13095="OUTSTANDING",'Data Table Volumes'!$B$1-G13095,"NA")</f>
        <v>NA</v>
      </c>
    </row>
    <row r="13096" spans="7:17">
      <c r="G13096" s="1"/>
      <c r="Q13096" s="32" t="str">
        <f>IF(I13096="OUTSTANDING",'Data Table Volumes'!$B$1-G13096,"NA")</f>
        <v>NA</v>
      </c>
    </row>
    <row r="13097" spans="7:17">
      <c r="G13097" s="1"/>
      <c r="Q13097" s="32" t="str">
        <f>IF(I13097="OUTSTANDING",'Data Table Volumes'!$B$1-G13097,"NA")</f>
        <v>NA</v>
      </c>
    </row>
    <row r="13098" spans="7:17">
      <c r="G13098" s="1"/>
      <c r="Q13098" s="32" t="str">
        <f>IF(I13098="OUTSTANDING",'Data Table Volumes'!$B$1-G13098,"NA")</f>
        <v>NA</v>
      </c>
    </row>
    <row r="13099" spans="7:17">
      <c r="G13099" s="1"/>
      <c r="Q13099" s="32" t="str">
        <f>IF(I13099="OUTSTANDING",'Data Table Volumes'!$B$1-G13099,"NA")</f>
        <v>NA</v>
      </c>
    </row>
    <row r="13100" spans="7:17">
      <c r="G13100" s="1"/>
      <c r="Q13100" s="32" t="str">
        <f>IF(I13100="OUTSTANDING",'Data Table Volumes'!$B$1-G13100,"NA")</f>
        <v>NA</v>
      </c>
    </row>
    <row r="13101" spans="7:17">
      <c r="G13101" s="1"/>
      <c r="Q13101" s="32" t="str">
        <f>IF(I13101="OUTSTANDING",'Data Table Volumes'!$B$1-G13101,"NA")</f>
        <v>NA</v>
      </c>
    </row>
    <row r="13102" spans="7:17">
      <c r="G13102" s="1"/>
      <c r="Q13102" s="32" t="str">
        <f>IF(I13102="OUTSTANDING",'Data Table Volumes'!$B$1-G13102,"NA")</f>
        <v>NA</v>
      </c>
    </row>
    <row r="13103" spans="7:17">
      <c r="G13103" s="1"/>
      <c r="Q13103" s="32" t="str">
        <f>IF(I13103="OUTSTANDING",'Data Table Volumes'!$B$1-G13103,"NA")</f>
        <v>NA</v>
      </c>
    </row>
    <row r="13104" spans="7:17">
      <c r="G13104" s="1"/>
      <c r="Q13104" s="32" t="str">
        <f>IF(I13104="OUTSTANDING",'Data Table Volumes'!$B$1-G13104,"NA")</f>
        <v>NA</v>
      </c>
    </row>
    <row r="13105" spans="7:17">
      <c r="G13105" s="1"/>
      <c r="Q13105" s="32" t="str">
        <f>IF(I13105="OUTSTANDING",'Data Table Volumes'!$B$1-G13105,"NA")</f>
        <v>NA</v>
      </c>
    </row>
    <row r="13106" spans="7:17">
      <c r="G13106" s="1"/>
      <c r="Q13106" s="32" t="str">
        <f>IF(I13106="OUTSTANDING",'Data Table Volumes'!$B$1-G13106,"NA")</f>
        <v>NA</v>
      </c>
    </row>
    <row r="13107" spans="7:17">
      <c r="G13107" s="1"/>
      <c r="Q13107" s="32" t="str">
        <f>IF(I13107="OUTSTANDING",'Data Table Volumes'!$B$1-G13107,"NA")</f>
        <v>NA</v>
      </c>
    </row>
    <row r="13108" spans="7:17">
      <c r="G13108" s="1"/>
      <c r="Q13108" s="32" t="str">
        <f>IF(I13108="OUTSTANDING",'Data Table Volumes'!$B$1-G13108,"NA")</f>
        <v>NA</v>
      </c>
    </row>
    <row r="13109" spans="7:17">
      <c r="G13109" s="1"/>
      <c r="Q13109" s="32" t="str">
        <f>IF(I13109="OUTSTANDING",'Data Table Volumes'!$B$1-G13109,"NA")</f>
        <v>NA</v>
      </c>
    </row>
    <row r="13110" spans="7:17">
      <c r="G13110" s="1"/>
      <c r="Q13110" s="32" t="str">
        <f>IF(I13110="OUTSTANDING",'Data Table Volumes'!$B$1-G13110,"NA")</f>
        <v>NA</v>
      </c>
    </row>
    <row r="13111" spans="7:17">
      <c r="G13111" s="1"/>
      <c r="Q13111" s="32" t="str">
        <f>IF(I13111="OUTSTANDING",'Data Table Volumes'!$B$1-G13111,"NA")</f>
        <v>NA</v>
      </c>
    </row>
    <row r="13112" spans="7:17">
      <c r="G13112" s="1"/>
      <c r="Q13112" s="32" t="str">
        <f>IF(I13112="OUTSTANDING",'Data Table Volumes'!$B$1-G13112,"NA")</f>
        <v>NA</v>
      </c>
    </row>
    <row r="13113" spans="7:17">
      <c r="G13113" s="1"/>
      <c r="Q13113" s="32" t="str">
        <f>IF(I13113="OUTSTANDING",'Data Table Volumes'!$B$1-G13113,"NA")</f>
        <v>NA</v>
      </c>
    </row>
    <row r="13114" spans="7:17">
      <c r="G13114" s="1"/>
      <c r="Q13114" s="32" t="str">
        <f>IF(I13114="OUTSTANDING",'Data Table Volumes'!$B$1-G13114,"NA")</f>
        <v>NA</v>
      </c>
    </row>
    <row r="13115" spans="7:17">
      <c r="G13115" s="1"/>
      <c r="Q13115" s="32" t="str">
        <f>IF(I13115="OUTSTANDING",'Data Table Volumes'!$B$1-G13115,"NA")</f>
        <v>NA</v>
      </c>
    </row>
    <row r="13116" spans="7:17">
      <c r="G13116" s="1"/>
      <c r="Q13116" s="32" t="str">
        <f>IF(I13116="OUTSTANDING",'Data Table Volumes'!$B$1-G13116,"NA")</f>
        <v>NA</v>
      </c>
    </row>
    <row r="13117" spans="7:17">
      <c r="G13117" s="1"/>
      <c r="Q13117" s="32" t="str">
        <f>IF(I13117="OUTSTANDING",'Data Table Volumes'!$B$1-G13117,"NA")</f>
        <v>NA</v>
      </c>
    </row>
    <row r="13118" spans="7:17">
      <c r="G13118" s="1"/>
      <c r="Q13118" s="32" t="str">
        <f>IF(I13118="OUTSTANDING",'Data Table Volumes'!$B$1-G13118,"NA")</f>
        <v>NA</v>
      </c>
    </row>
    <row r="13119" spans="7:17">
      <c r="G13119" s="1"/>
      <c r="Q13119" s="32" t="str">
        <f>IF(I13119="OUTSTANDING",'Data Table Volumes'!$B$1-G13119,"NA")</f>
        <v>NA</v>
      </c>
    </row>
    <row r="13120" spans="7:17">
      <c r="G13120" s="1"/>
      <c r="Q13120" s="32" t="str">
        <f>IF(I13120="OUTSTANDING",'Data Table Volumes'!$B$1-G13120,"NA")</f>
        <v>NA</v>
      </c>
    </row>
    <row r="13121" spans="7:17">
      <c r="G13121" s="1"/>
      <c r="Q13121" s="32" t="str">
        <f>IF(I13121="OUTSTANDING",'Data Table Volumes'!$B$1-G13121,"NA")</f>
        <v>NA</v>
      </c>
    </row>
    <row r="13122" spans="7:17">
      <c r="G13122" s="1"/>
      <c r="Q13122" s="32" t="str">
        <f>IF(I13122="OUTSTANDING",'Data Table Volumes'!$B$1-G13122,"NA")</f>
        <v>NA</v>
      </c>
    </row>
    <row r="13123" spans="7:17">
      <c r="G13123" s="1"/>
      <c r="Q13123" s="32" t="str">
        <f>IF(I13123="OUTSTANDING",'Data Table Volumes'!$B$1-G13123,"NA")</f>
        <v>NA</v>
      </c>
    </row>
    <row r="13124" spans="7:17">
      <c r="G13124" s="1"/>
      <c r="Q13124" s="32" t="str">
        <f>IF(I13124="OUTSTANDING",'Data Table Volumes'!$B$1-G13124,"NA")</f>
        <v>NA</v>
      </c>
    </row>
    <row r="13125" spans="7:17">
      <c r="G13125" s="1"/>
      <c r="Q13125" s="32" t="str">
        <f>IF(I13125="OUTSTANDING",'Data Table Volumes'!$B$1-G13125,"NA")</f>
        <v>NA</v>
      </c>
    </row>
    <row r="13126" spans="7:17">
      <c r="G13126" s="1"/>
      <c r="Q13126" s="32" t="str">
        <f>IF(I13126="OUTSTANDING",'Data Table Volumes'!$B$1-G13126,"NA")</f>
        <v>NA</v>
      </c>
    </row>
    <row r="13127" spans="7:17">
      <c r="G13127" s="1"/>
      <c r="Q13127" s="32" t="str">
        <f>IF(I13127="OUTSTANDING",'Data Table Volumes'!$B$1-G13127,"NA")</f>
        <v>NA</v>
      </c>
    </row>
    <row r="13128" spans="7:17">
      <c r="G13128" s="1"/>
      <c r="Q13128" s="32" t="str">
        <f>IF(I13128="OUTSTANDING",'Data Table Volumes'!$B$1-G13128,"NA")</f>
        <v>NA</v>
      </c>
    </row>
    <row r="13129" spans="7:17">
      <c r="G13129" s="1"/>
      <c r="Q13129" s="32" t="str">
        <f>IF(I13129="OUTSTANDING",'Data Table Volumes'!$B$1-G13129,"NA")</f>
        <v>NA</v>
      </c>
    </row>
    <row r="13130" spans="7:17">
      <c r="G13130" s="1"/>
      <c r="Q13130" s="32" t="str">
        <f>IF(I13130="OUTSTANDING",'Data Table Volumes'!$B$1-G13130,"NA")</f>
        <v>NA</v>
      </c>
    </row>
    <row r="13131" spans="7:17">
      <c r="G13131" s="1"/>
      <c r="Q13131" s="32" t="str">
        <f>IF(I13131="OUTSTANDING",'Data Table Volumes'!$B$1-G13131,"NA")</f>
        <v>NA</v>
      </c>
    </row>
    <row r="13132" spans="7:17">
      <c r="G13132" s="1"/>
      <c r="Q13132" s="32" t="str">
        <f>IF(I13132="OUTSTANDING",'Data Table Volumes'!$B$1-G13132,"NA")</f>
        <v>NA</v>
      </c>
    </row>
    <row r="13133" spans="7:17">
      <c r="G13133" s="1"/>
      <c r="Q13133" s="32" t="str">
        <f>IF(I13133="OUTSTANDING",'Data Table Volumes'!$B$1-G13133,"NA")</f>
        <v>NA</v>
      </c>
    </row>
    <row r="13134" spans="7:17">
      <c r="G13134" s="1"/>
      <c r="Q13134" s="32" t="str">
        <f>IF(I13134="OUTSTANDING",'Data Table Volumes'!$B$1-G13134,"NA")</f>
        <v>NA</v>
      </c>
    </row>
    <row r="13135" spans="7:17">
      <c r="G13135" s="1"/>
      <c r="Q13135" s="32" t="str">
        <f>IF(I13135="OUTSTANDING",'Data Table Volumes'!$B$1-G13135,"NA")</f>
        <v>NA</v>
      </c>
    </row>
    <row r="13136" spans="7:17">
      <c r="G13136" s="1"/>
      <c r="Q13136" s="32" t="str">
        <f>IF(I13136="OUTSTANDING",'Data Table Volumes'!$B$1-G13136,"NA")</f>
        <v>NA</v>
      </c>
    </row>
    <row r="13137" spans="7:17">
      <c r="G13137" s="1"/>
      <c r="Q13137" s="32" t="str">
        <f>IF(I13137="OUTSTANDING",'Data Table Volumes'!$B$1-G13137,"NA")</f>
        <v>NA</v>
      </c>
    </row>
    <row r="13138" spans="7:17">
      <c r="G13138" s="1"/>
      <c r="Q13138" s="32" t="str">
        <f>IF(I13138="OUTSTANDING",'Data Table Volumes'!$B$1-G13138,"NA")</f>
        <v>NA</v>
      </c>
    </row>
    <row r="13139" spans="7:17">
      <c r="G13139" s="1"/>
      <c r="Q13139" s="32" t="str">
        <f>IF(I13139="OUTSTANDING",'Data Table Volumes'!$B$1-G13139,"NA")</f>
        <v>NA</v>
      </c>
    </row>
    <row r="13140" spans="7:17">
      <c r="G13140" s="1"/>
      <c r="Q13140" s="32" t="str">
        <f>IF(I13140="OUTSTANDING",'Data Table Volumes'!$B$1-G13140,"NA")</f>
        <v>NA</v>
      </c>
    </row>
    <row r="13141" spans="7:17">
      <c r="G13141" s="1"/>
      <c r="Q13141" s="32" t="str">
        <f>IF(I13141="OUTSTANDING",'Data Table Volumes'!$B$1-G13141,"NA")</f>
        <v>NA</v>
      </c>
    </row>
    <row r="13142" spans="7:17">
      <c r="G13142" s="1"/>
      <c r="Q13142" s="32" t="str">
        <f>IF(I13142="OUTSTANDING",'Data Table Volumes'!$B$1-G13142,"NA")</f>
        <v>NA</v>
      </c>
    </row>
    <row r="13143" spans="7:17">
      <c r="G13143" s="1"/>
      <c r="Q13143" s="32" t="str">
        <f>IF(I13143="OUTSTANDING",'Data Table Volumes'!$B$1-G13143,"NA")</f>
        <v>NA</v>
      </c>
    </row>
    <row r="13144" spans="7:17">
      <c r="G13144" s="1"/>
      <c r="Q13144" s="32" t="str">
        <f>IF(I13144="OUTSTANDING",'Data Table Volumes'!$B$1-G13144,"NA")</f>
        <v>NA</v>
      </c>
    </row>
    <row r="13145" spans="7:17">
      <c r="G13145" s="1"/>
      <c r="Q13145" s="32" t="str">
        <f>IF(I13145="OUTSTANDING",'Data Table Volumes'!$B$1-G13145,"NA")</f>
        <v>NA</v>
      </c>
    </row>
    <row r="13146" spans="7:17">
      <c r="G13146" s="1"/>
      <c r="Q13146" s="32" t="str">
        <f>IF(I13146="OUTSTANDING",'Data Table Volumes'!$B$1-G13146,"NA")</f>
        <v>NA</v>
      </c>
    </row>
    <row r="13147" spans="7:17">
      <c r="G13147" s="1"/>
      <c r="Q13147" s="32" t="str">
        <f>IF(I13147="OUTSTANDING",'Data Table Volumes'!$B$1-G13147,"NA")</f>
        <v>NA</v>
      </c>
    </row>
    <row r="13148" spans="7:17">
      <c r="G13148" s="1"/>
      <c r="Q13148" s="32" t="str">
        <f>IF(I13148="OUTSTANDING",'Data Table Volumes'!$B$1-G13148,"NA")</f>
        <v>NA</v>
      </c>
    </row>
    <row r="13149" spans="7:17">
      <c r="G13149" s="1"/>
      <c r="Q13149" s="32" t="str">
        <f>IF(I13149="OUTSTANDING",'Data Table Volumes'!$B$1-G13149,"NA")</f>
        <v>NA</v>
      </c>
    </row>
    <row r="13150" spans="7:17">
      <c r="G13150" s="1"/>
      <c r="Q13150" s="32" t="str">
        <f>IF(I13150="OUTSTANDING",'Data Table Volumes'!$B$1-G13150,"NA")</f>
        <v>NA</v>
      </c>
    </row>
    <row r="13151" spans="7:17">
      <c r="G13151" s="1"/>
      <c r="Q13151" s="32" t="str">
        <f>IF(I13151="OUTSTANDING",'Data Table Volumes'!$B$1-G13151,"NA")</f>
        <v>NA</v>
      </c>
    </row>
    <row r="13152" spans="7:17">
      <c r="G13152" s="1"/>
      <c r="Q13152" s="32" t="str">
        <f>IF(I13152="OUTSTANDING",'Data Table Volumes'!$B$1-G13152,"NA")</f>
        <v>NA</v>
      </c>
    </row>
    <row r="13153" spans="7:17">
      <c r="G13153" s="1"/>
      <c r="Q13153" s="32" t="str">
        <f>IF(I13153="OUTSTANDING",'Data Table Volumes'!$B$1-G13153,"NA")</f>
        <v>NA</v>
      </c>
    </row>
    <row r="13154" spans="7:17">
      <c r="G13154" s="1"/>
      <c r="Q13154" s="32" t="str">
        <f>IF(I13154="OUTSTANDING",'Data Table Volumes'!$B$1-G13154,"NA")</f>
        <v>NA</v>
      </c>
    </row>
    <row r="13155" spans="7:17">
      <c r="G13155" s="1"/>
      <c r="Q13155" s="32" t="str">
        <f>IF(I13155="OUTSTANDING",'Data Table Volumes'!$B$1-G13155,"NA")</f>
        <v>NA</v>
      </c>
    </row>
    <row r="13156" spans="7:17">
      <c r="G13156" s="1"/>
      <c r="Q13156" s="32" t="str">
        <f>IF(I13156="OUTSTANDING",'Data Table Volumes'!$B$1-G13156,"NA")</f>
        <v>NA</v>
      </c>
    </row>
    <row r="13157" spans="7:17">
      <c r="G13157" s="1"/>
      <c r="Q13157" s="32" t="str">
        <f>IF(I13157="OUTSTANDING",'Data Table Volumes'!$B$1-G13157,"NA")</f>
        <v>NA</v>
      </c>
    </row>
    <row r="13158" spans="7:17">
      <c r="G13158" s="1"/>
      <c r="Q13158" s="32" t="str">
        <f>IF(I13158="OUTSTANDING",'Data Table Volumes'!$B$1-G13158,"NA")</f>
        <v>NA</v>
      </c>
    </row>
    <row r="13159" spans="7:17">
      <c r="G13159" s="1"/>
      <c r="Q13159" s="32" t="str">
        <f>IF(I13159="OUTSTANDING",'Data Table Volumes'!$B$1-G13159,"NA")</f>
        <v>NA</v>
      </c>
    </row>
    <row r="13160" spans="7:17">
      <c r="G13160" s="1"/>
      <c r="Q13160" s="32" t="str">
        <f>IF(I13160="OUTSTANDING",'Data Table Volumes'!$B$1-G13160,"NA")</f>
        <v>NA</v>
      </c>
    </row>
    <row r="13161" spans="7:17">
      <c r="G13161" s="1"/>
      <c r="Q13161" s="32" t="str">
        <f>IF(I13161="OUTSTANDING",'Data Table Volumes'!$B$1-G13161,"NA")</f>
        <v>NA</v>
      </c>
    </row>
    <row r="13162" spans="7:17">
      <c r="G13162" s="1"/>
      <c r="Q13162" s="32" t="str">
        <f>IF(I13162="OUTSTANDING",'Data Table Volumes'!$B$1-G13162,"NA")</f>
        <v>NA</v>
      </c>
    </row>
    <row r="13163" spans="7:17">
      <c r="G13163" s="1"/>
      <c r="Q13163" s="32" t="str">
        <f>IF(I13163="OUTSTANDING",'Data Table Volumes'!$B$1-G13163,"NA")</f>
        <v>NA</v>
      </c>
    </row>
    <row r="13164" spans="7:17">
      <c r="G13164" s="1"/>
      <c r="Q13164" s="32" t="str">
        <f>IF(I13164="OUTSTANDING",'Data Table Volumes'!$B$1-G13164,"NA")</f>
        <v>NA</v>
      </c>
    </row>
    <row r="13165" spans="7:17">
      <c r="G13165" s="1"/>
      <c r="Q13165" s="32" t="str">
        <f>IF(I13165="OUTSTANDING",'Data Table Volumes'!$B$1-G13165,"NA")</f>
        <v>NA</v>
      </c>
    </row>
    <row r="13166" spans="7:17">
      <c r="G13166" s="1"/>
      <c r="Q13166" s="32" t="str">
        <f>IF(I13166="OUTSTANDING",'Data Table Volumes'!$B$1-G13166,"NA")</f>
        <v>NA</v>
      </c>
    </row>
    <row r="13167" spans="7:17">
      <c r="G13167" s="1"/>
      <c r="Q13167" s="32" t="str">
        <f>IF(I13167="OUTSTANDING",'Data Table Volumes'!$B$1-G13167,"NA")</f>
        <v>NA</v>
      </c>
    </row>
    <row r="13168" spans="7:17">
      <c r="G13168" s="1"/>
      <c r="Q13168" s="32" t="str">
        <f>IF(I13168="OUTSTANDING",'Data Table Volumes'!$B$1-G13168,"NA")</f>
        <v>NA</v>
      </c>
    </row>
    <row r="13169" spans="7:17">
      <c r="G13169" s="1"/>
      <c r="Q13169" s="32" t="str">
        <f>IF(I13169="OUTSTANDING",'Data Table Volumes'!$B$1-G13169,"NA")</f>
        <v>NA</v>
      </c>
    </row>
    <row r="13170" spans="7:17">
      <c r="G13170" s="1"/>
      <c r="Q13170" s="32" t="str">
        <f>IF(I13170="OUTSTANDING",'Data Table Volumes'!$B$1-G13170,"NA")</f>
        <v>NA</v>
      </c>
    </row>
    <row r="13171" spans="7:17">
      <c r="G13171" s="1"/>
      <c r="Q13171" s="32" t="str">
        <f>IF(I13171="OUTSTANDING",'Data Table Volumes'!$B$1-G13171,"NA")</f>
        <v>NA</v>
      </c>
    </row>
    <row r="13172" spans="7:17">
      <c r="G13172" s="1"/>
      <c r="Q13172" s="32" t="str">
        <f>IF(I13172="OUTSTANDING",'Data Table Volumes'!$B$1-G13172,"NA")</f>
        <v>NA</v>
      </c>
    </row>
    <row r="13173" spans="7:17">
      <c r="G13173" s="1"/>
      <c r="Q13173" s="32" t="str">
        <f>IF(I13173="OUTSTANDING",'Data Table Volumes'!$B$1-G13173,"NA")</f>
        <v>NA</v>
      </c>
    </row>
    <row r="13174" spans="7:17">
      <c r="G13174" s="1"/>
      <c r="Q13174" s="32" t="str">
        <f>IF(I13174="OUTSTANDING",'Data Table Volumes'!$B$1-G13174,"NA")</f>
        <v>NA</v>
      </c>
    </row>
    <row r="13175" spans="7:17">
      <c r="G13175" s="1"/>
      <c r="Q13175" s="32" t="str">
        <f>IF(I13175="OUTSTANDING",'Data Table Volumes'!$B$1-G13175,"NA")</f>
        <v>NA</v>
      </c>
    </row>
    <row r="13176" spans="7:17">
      <c r="G13176" s="1"/>
      <c r="Q13176" s="32" t="str">
        <f>IF(I13176="OUTSTANDING",'Data Table Volumes'!$B$1-G13176,"NA")</f>
        <v>NA</v>
      </c>
    </row>
    <row r="13177" spans="7:17">
      <c r="G13177" s="1"/>
      <c r="Q13177" s="32" t="str">
        <f>IF(I13177="OUTSTANDING",'Data Table Volumes'!$B$1-G13177,"NA")</f>
        <v>NA</v>
      </c>
    </row>
    <row r="13178" spans="7:17">
      <c r="G13178" s="1"/>
      <c r="Q13178" s="32" t="str">
        <f>IF(I13178="OUTSTANDING",'Data Table Volumes'!$B$1-G13178,"NA")</f>
        <v>NA</v>
      </c>
    </row>
    <row r="13179" spans="7:17">
      <c r="G13179" s="1"/>
      <c r="Q13179" s="32" t="str">
        <f>IF(I13179="OUTSTANDING",'Data Table Volumes'!$B$1-G13179,"NA")</f>
        <v>NA</v>
      </c>
    </row>
    <row r="13180" spans="7:17">
      <c r="G13180" s="1"/>
      <c r="Q13180" s="32" t="str">
        <f>IF(I13180="OUTSTANDING",'Data Table Volumes'!$B$1-G13180,"NA")</f>
        <v>NA</v>
      </c>
    </row>
    <row r="13181" spans="7:17">
      <c r="G13181" s="1"/>
      <c r="Q13181" s="32" t="str">
        <f>IF(I13181="OUTSTANDING",'Data Table Volumes'!$B$1-G13181,"NA")</f>
        <v>NA</v>
      </c>
    </row>
    <row r="13182" spans="7:17">
      <c r="G13182" s="1"/>
      <c r="Q13182" s="32" t="str">
        <f>IF(I13182="OUTSTANDING",'Data Table Volumes'!$B$1-G13182,"NA")</f>
        <v>NA</v>
      </c>
    </row>
    <row r="13183" spans="7:17">
      <c r="G13183" s="1"/>
      <c r="Q13183" s="32" t="str">
        <f>IF(I13183="OUTSTANDING",'Data Table Volumes'!$B$1-G13183,"NA")</f>
        <v>NA</v>
      </c>
    </row>
    <row r="13184" spans="7:17">
      <c r="G13184" s="1"/>
      <c r="Q13184" s="32" t="str">
        <f>IF(I13184="OUTSTANDING",'Data Table Volumes'!$B$1-G13184,"NA")</f>
        <v>NA</v>
      </c>
    </row>
    <row r="13185" spans="7:17">
      <c r="G13185" s="1"/>
      <c r="Q13185" s="32" t="str">
        <f>IF(I13185="OUTSTANDING",'Data Table Volumes'!$B$1-G13185,"NA")</f>
        <v>NA</v>
      </c>
    </row>
    <row r="13186" spans="7:17">
      <c r="G13186" s="1"/>
      <c r="Q13186" s="32" t="str">
        <f>IF(I13186="OUTSTANDING",'Data Table Volumes'!$B$1-G13186,"NA")</f>
        <v>NA</v>
      </c>
    </row>
    <row r="13187" spans="7:17">
      <c r="G13187" s="1"/>
      <c r="Q13187" s="32" t="str">
        <f>IF(I13187="OUTSTANDING",'Data Table Volumes'!$B$1-G13187,"NA")</f>
        <v>NA</v>
      </c>
    </row>
    <row r="13188" spans="7:17">
      <c r="G13188" s="1"/>
      <c r="Q13188" s="32" t="str">
        <f>IF(I13188="OUTSTANDING",'Data Table Volumes'!$B$1-G13188,"NA")</f>
        <v>NA</v>
      </c>
    </row>
    <row r="13189" spans="7:17">
      <c r="G13189" s="1"/>
      <c r="Q13189" s="32" t="str">
        <f>IF(I13189="OUTSTANDING",'Data Table Volumes'!$B$1-G13189,"NA")</f>
        <v>NA</v>
      </c>
    </row>
    <row r="13190" spans="7:17">
      <c r="G13190" s="1"/>
      <c r="Q13190" s="32" t="str">
        <f>IF(I13190="OUTSTANDING",'Data Table Volumes'!$B$1-G13190,"NA")</f>
        <v>NA</v>
      </c>
    </row>
    <row r="13191" spans="7:17">
      <c r="G13191" s="1"/>
      <c r="Q13191" s="32" t="str">
        <f>IF(I13191="OUTSTANDING",'Data Table Volumes'!$B$1-G13191,"NA")</f>
        <v>NA</v>
      </c>
    </row>
    <row r="13192" spans="7:17">
      <c r="G13192" s="1"/>
      <c r="Q13192" s="32" t="str">
        <f>IF(I13192="OUTSTANDING",'Data Table Volumes'!$B$1-G13192,"NA")</f>
        <v>NA</v>
      </c>
    </row>
    <row r="13193" spans="7:17">
      <c r="G13193" s="1"/>
      <c r="Q13193" s="32" t="str">
        <f>IF(I13193="OUTSTANDING",'Data Table Volumes'!$B$1-G13193,"NA")</f>
        <v>NA</v>
      </c>
    </row>
    <row r="13194" spans="7:17">
      <c r="G13194" s="1"/>
      <c r="Q13194" s="32" t="str">
        <f>IF(I13194="OUTSTANDING",'Data Table Volumes'!$B$1-G13194,"NA")</f>
        <v>NA</v>
      </c>
    </row>
    <row r="13195" spans="7:17">
      <c r="G13195" s="1"/>
      <c r="Q13195" s="32" t="str">
        <f>IF(I13195="OUTSTANDING",'Data Table Volumes'!$B$1-G13195,"NA")</f>
        <v>NA</v>
      </c>
    </row>
    <row r="13196" spans="7:17">
      <c r="G13196" s="1"/>
      <c r="Q13196" s="32" t="str">
        <f>IF(I13196="OUTSTANDING",'Data Table Volumes'!$B$1-G13196,"NA")</f>
        <v>NA</v>
      </c>
    </row>
    <row r="13197" spans="7:17">
      <c r="G13197" s="1"/>
      <c r="Q13197" s="32" t="str">
        <f>IF(I13197="OUTSTANDING",'Data Table Volumes'!$B$1-G13197,"NA")</f>
        <v>NA</v>
      </c>
    </row>
    <row r="13198" spans="7:17">
      <c r="G13198" s="1"/>
      <c r="Q13198" s="32" t="str">
        <f>IF(I13198="OUTSTANDING",'Data Table Volumes'!$B$1-G13198,"NA")</f>
        <v>NA</v>
      </c>
    </row>
    <row r="13199" spans="7:17">
      <c r="G13199" s="1"/>
      <c r="Q13199" s="32" t="str">
        <f>IF(I13199="OUTSTANDING",'Data Table Volumes'!$B$1-G13199,"NA")</f>
        <v>NA</v>
      </c>
    </row>
    <row r="13200" spans="7:17">
      <c r="G13200" s="1"/>
      <c r="Q13200" s="32" t="str">
        <f>IF(I13200="OUTSTANDING",'Data Table Volumes'!$B$1-G13200,"NA")</f>
        <v>NA</v>
      </c>
    </row>
    <row r="13201" spans="7:17">
      <c r="G13201" s="1"/>
      <c r="Q13201" s="32" t="str">
        <f>IF(I13201="OUTSTANDING",'Data Table Volumes'!$B$1-G13201,"NA")</f>
        <v>NA</v>
      </c>
    </row>
    <row r="13202" spans="7:17">
      <c r="G13202" s="1"/>
      <c r="Q13202" s="32" t="str">
        <f>IF(I13202="OUTSTANDING",'Data Table Volumes'!$B$1-G13202,"NA")</f>
        <v>NA</v>
      </c>
    </row>
    <row r="13203" spans="7:17">
      <c r="G13203" s="1"/>
      <c r="Q13203" s="32" t="str">
        <f>IF(I13203="OUTSTANDING",'Data Table Volumes'!$B$1-G13203,"NA")</f>
        <v>NA</v>
      </c>
    </row>
    <row r="13204" spans="7:17">
      <c r="G13204" s="1"/>
      <c r="Q13204" s="32" t="str">
        <f>IF(I13204="OUTSTANDING",'Data Table Volumes'!$B$1-G13204,"NA")</f>
        <v>NA</v>
      </c>
    </row>
    <row r="13205" spans="7:17">
      <c r="G13205" s="1"/>
      <c r="Q13205" s="32" t="str">
        <f>IF(I13205="OUTSTANDING",'Data Table Volumes'!$B$1-G13205,"NA")</f>
        <v>NA</v>
      </c>
    </row>
    <row r="13206" spans="7:17">
      <c r="G13206" s="1"/>
      <c r="Q13206" s="32" t="str">
        <f>IF(I13206="OUTSTANDING",'Data Table Volumes'!$B$1-G13206,"NA")</f>
        <v>NA</v>
      </c>
    </row>
    <row r="13207" spans="7:17">
      <c r="G13207" s="1"/>
      <c r="Q13207" s="32" t="str">
        <f>IF(I13207="OUTSTANDING",'Data Table Volumes'!$B$1-G13207,"NA")</f>
        <v>NA</v>
      </c>
    </row>
    <row r="13208" spans="7:17">
      <c r="G13208" s="1"/>
      <c r="Q13208" s="32" t="str">
        <f>IF(I13208="OUTSTANDING",'Data Table Volumes'!$B$1-G13208,"NA")</f>
        <v>NA</v>
      </c>
    </row>
    <row r="13209" spans="7:17">
      <c r="G13209" s="1"/>
      <c r="Q13209" s="32" t="str">
        <f>IF(I13209="OUTSTANDING",'Data Table Volumes'!$B$1-G13209,"NA")</f>
        <v>NA</v>
      </c>
    </row>
    <row r="13210" spans="7:17">
      <c r="G13210" s="1"/>
      <c r="Q13210" s="32" t="str">
        <f>IF(I13210="OUTSTANDING",'Data Table Volumes'!$B$1-G13210,"NA")</f>
        <v>NA</v>
      </c>
    </row>
    <row r="13211" spans="7:17">
      <c r="G13211" s="1"/>
      <c r="Q13211" s="32" t="str">
        <f>IF(I13211="OUTSTANDING",'Data Table Volumes'!$B$1-G13211,"NA")</f>
        <v>NA</v>
      </c>
    </row>
    <row r="13212" spans="7:17">
      <c r="G13212" s="1"/>
      <c r="Q13212" s="32" t="str">
        <f>IF(I13212="OUTSTANDING",'Data Table Volumes'!$B$1-G13212,"NA")</f>
        <v>NA</v>
      </c>
    </row>
    <row r="13213" spans="7:17">
      <c r="G13213" s="1"/>
      <c r="Q13213" s="32" t="str">
        <f>IF(I13213="OUTSTANDING",'Data Table Volumes'!$B$1-G13213,"NA")</f>
        <v>NA</v>
      </c>
    </row>
    <row r="13214" spans="7:17">
      <c r="G13214" s="1"/>
      <c r="Q13214" s="32" t="str">
        <f>IF(I13214="OUTSTANDING",'Data Table Volumes'!$B$1-G13214,"NA")</f>
        <v>NA</v>
      </c>
    </row>
    <row r="13215" spans="7:17">
      <c r="G13215" s="1"/>
      <c r="Q13215" s="32" t="str">
        <f>IF(I13215="OUTSTANDING",'Data Table Volumes'!$B$1-G13215,"NA")</f>
        <v>NA</v>
      </c>
    </row>
    <row r="13216" spans="7:17">
      <c r="G13216" s="1"/>
      <c r="Q13216" s="32" t="str">
        <f>IF(I13216="OUTSTANDING",'Data Table Volumes'!$B$1-G13216,"NA")</f>
        <v>NA</v>
      </c>
    </row>
    <row r="13217" spans="7:17">
      <c r="G13217" s="1"/>
      <c r="Q13217" s="32" t="str">
        <f>IF(I13217="OUTSTANDING",'Data Table Volumes'!$B$1-G13217,"NA")</f>
        <v>NA</v>
      </c>
    </row>
    <row r="13218" spans="7:17">
      <c r="G13218" s="1"/>
      <c r="Q13218" s="32" t="str">
        <f>IF(I13218="OUTSTANDING",'Data Table Volumes'!$B$1-G13218,"NA")</f>
        <v>NA</v>
      </c>
    </row>
    <row r="13219" spans="7:17">
      <c r="G13219" s="1"/>
      <c r="Q13219" s="32" t="str">
        <f>IF(I13219="OUTSTANDING",'Data Table Volumes'!$B$1-G13219,"NA")</f>
        <v>NA</v>
      </c>
    </row>
    <row r="13220" spans="7:17">
      <c r="G13220" s="1"/>
      <c r="Q13220" s="32" t="str">
        <f>IF(I13220="OUTSTANDING",'Data Table Volumes'!$B$1-G13220,"NA")</f>
        <v>NA</v>
      </c>
    </row>
    <row r="13221" spans="7:17">
      <c r="G13221" s="1"/>
      <c r="Q13221" s="32" t="str">
        <f>IF(I13221="OUTSTANDING",'Data Table Volumes'!$B$1-G13221,"NA")</f>
        <v>NA</v>
      </c>
    </row>
    <row r="13222" spans="7:17">
      <c r="G13222" s="1"/>
      <c r="Q13222" s="32" t="str">
        <f>IF(I13222="OUTSTANDING",'Data Table Volumes'!$B$1-G13222,"NA")</f>
        <v>NA</v>
      </c>
    </row>
    <row r="13223" spans="7:17">
      <c r="G13223" s="1"/>
      <c r="Q13223" s="32" t="str">
        <f>IF(I13223="OUTSTANDING",'Data Table Volumes'!$B$1-G13223,"NA")</f>
        <v>NA</v>
      </c>
    </row>
    <row r="13224" spans="7:17">
      <c r="G13224" s="1"/>
      <c r="Q13224" s="32" t="str">
        <f>IF(I13224="OUTSTANDING",'Data Table Volumes'!$B$1-G13224,"NA")</f>
        <v>NA</v>
      </c>
    </row>
    <row r="13225" spans="7:17">
      <c r="G13225" s="1"/>
      <c r="Q13225" s="32" t="str">
        <f>IF(I13225="OUTSTANDING",'Data Table Volumes'!$B$1-G13225,"NA")</f>
        <v>NA</v>
      </c>
    </row>
    <row r="13226" spans="7:17">
      <c r="G13226" s="1"/>
      <c r="Q13226" s="32" t="str">
        <f>IF(I13226="OUTSTANDING",'Data Table Volumes'!$B$1-G13226,"NA")</f>
        <v>NA</v>
      </c>
    </row>
    <row r="13227" spans="7:17">
      <c r="G13227" s="1"/>
      <c r="Q13227" s="32" t="str">
        <f>IF(I13227="OUTSTANDING",'Data Table Volumes'!$B$1-G13227,"NA")</f>
        <v>NA</v>
      </c>
    </row>
    <row r="13228" spans="7:17">
      <c r="G13228" s="1"/>
      <c r="Q13228" s="32" t="str">
        <f>IF(I13228="OUTSTANDING",'Data Table Volumes'!$B$1-G13228,"NA")</f>
        <v>NA</v>
      </c>
    </row>
    <row r="13229" spans="7:17">
      <c r="G13229" s="1"/>
      <c r="Q13229" s="32" t="str">
        <f>IF(I13229="OUTSTANDING",'Data Table Volumes'!$B$1-G13229,"NA")</f>
        <v>NA</v>
      </c>
    </row>
    <row r="13230" spans="7:17">
      <c r="G13230" s="1"/>
      <c r="Q13230" s="32" t="str">
        <f>IF(I13230="OUTSTANDING",'Data Table Volumes'!$B$1-G13230,"NA")</f>
        <v>NA</v>
      </c>
    </row>
    <row r="13231" spans="7:17">
      <c r="G13231" s="1"/>
      <c r="Q13231" s="32" t="str">
        <f>IF(I13231="OUTSTANDING",'Data Table Volumes'!$B$1-G13231,"NA")</f>
        <v>NA</v>
      </c>
    </row>
    <row r="13232" spans="7:17">
      <c r="G13232" s="1"/>
      <c r="Q13232" s="32" t="str">
        <f>IF(I13232="OUTSTANDING",'Data Table Volumes'!$B$1-G13232,"NA")</f>
        <v>NA</v>
      </c>
    </row>
    <row r="13233" spans="7:17">
      <c r="G13233" s="1"/>
      <c r="Q13233" s="32" t="str">
        <f>IF(I13233="OUTSTANDING",'Data Table Volumes'!$B$1-G13233,"NA")</f>
        <v>NA</v>
      </c>
    </row>
    <row r="13234" spans="7:17">
      <c r="G13234" s="1"/>
      <c r="Q13234" s="32" t="str">
        <f>IF(I13234="OUTSTANDING",'Data Table Volumes'!$B$1-G13234,"NA")</f>
        <v>NA</v>
      </c>
    </row>
    <row r="13235" spans="7:17">
      <c r="G13235" s="1"/>
      <c r="Q13235" s="32" t="str">
        <f>IF(I13235="OUTSTANDING",'Data Table Volumes'!$B$1-G13235,"NA")</f>
        <v>NA</v>
      </c>
    </row>
    <row r="13236" spans="7:17">
      <c r="G13236" s="1"/>
      <c r="Q13236" s="32" t="str">
        <f>IF(I13236="OUTSTANDING",'Data Table Volumes'!$B$1-G13236,"NA")</f>
        <v>NA</v>
      </c>
    </row>
    <row r="13237" spans="7:17">
      <c r="G13237" s="1"/>
      <c r="Q13237" s="32" t="str">
        <f>IF(I13237="OUTSTANDING",'Data Table Volumes'!$B$1-G13237,"NA")</f>
        <v>NA</v>
      </c>
    </row>
    <row r="13238" spans="7:17">
      <c r="G13238" s="1"/>
      <c r="Q13238" s="32" t="str">
        <f>IF(I13238="OUTSTANDING",'Data Table Volumes'!$B$1-G13238,"NA")</f>
        <v>NA</v>
      </c>
    </row>
    <row r="13239" spans="7:17">
      <c r="G13239" s="1"/>
      <c r="Q13239" s="32" t="str">
        <f>IF(I13239="OUTSTANDING",'Data Table Volumes'!$B$1-G13239,"NA")</f>
        <v>NA</v>
      </c>
    </row>
    <row r="13240" spans="7:17">
      <c r="G13240" s="1"/>
      <c r="Q13240" s="32" t="str">
        <f>IF(I13240="OUTSTANDING",'Data Table Volumes'!$B$1-G13240,"NA")</f>
        <v>NA</v>
      </c>
    </row>
    <row r="13241" spans="7:17">
      <c r="G13241" s="1"/>
      <c r="Q13241" s="32" t="str">
        <f>IF(I13241="OUTSTANDING",'Data Table Volumes'!$B$1-G13241,"NA")</f>
        <v>NA</v>
      </c>
    </row>
    <row r="13242" spans="7:17">
      <c r="G13242" s="1"/>
      <c r="Q13242" s="32" t="str">
        <f>IF(I13242="OUTSTANDING",'Data Table Volumes'!$B$1-G13242,"NA")</f>
        <v>NA</v>
      </c>
    </row>
    <row r="13243" spans="7:17">
      <c r="G13243" s="1"/>
      <c r="Q13243" s="32" t="str">
        <f>IF(I13243="OUTSTANDING",'Data Table Volumes'!$B$1-G13243,"NA")</f>
        <v>NA</v>
      </c>
    </row>
    <row r="13244" spans="7:17">
      <c r="G13244" s="1"/>
      <c r="Q13244" s="32" t="str">
        <f>IF(I13244="OUTSTANDING",'Data Table Volumes'!$B$1-G13244,"NA")</f>
        <v>NA</v>
      </c>
    </row>
    <row r="13245" spans="7:17">
      <c r="G13245" s="1"/>
      <c r="Q13245" s="32" t="str">
        <f>IF(I13245="OUTSTANDING",'Data Table Volumes'!$B$1-G13245,"NA")</f>
        <v>NA</v>
      </c>
    </row>
    <row r="13246" spans="7:17">
      <c r="G13246" s="1"/>
      <c r="Q13246" s="32" t="str">
        <f>IF(I13246="OUTSTANDING",'Data Table Volumes'!$B$1-G13246,"NA")</f>
        <v>NA</v>
      </c>
    </row>
    <row r="13247" spans="7:17">
      <c r="G13247" s="1"/>
      <c r="Q13247" s="32" t="str">
        <f>IF(I13247="OUTSTANDING",'Data Table Volumes'!$B$1-G13247,"NA")</f>
        <v>NA</v>
      </c>
    </row>
    <row r="13248" spans="7:17">
      <c r="G13248" s="1"/>
      <c r="Q13248" s="32" t="str">
        <f>IF(I13248="OUTSTANDING",'Data Table Volumes'!$B$1-G13248,"NA")</f>
        <v>NA</v>
      </c>
    </row>
    <row r="13249" spans="7:17">
      <c r="G13249" s="1"/>
      <c r="Q13249" s="32" t="str">
        <f>IF(I13249="OUTSTANDING",'Data Table Volumes'!$B$1-G13249,"NA")</f>
        <v>NA</v>
      </c>
    </row>
    <row r="13250" spans="7:17">
      <c r="G13250" s="1"/>
      <c r="Q13250" s="32" t="str">
        <f>IF(I13250="OUTSTANDING",'Data Table Volumes'!$B$1-G13250,"NA")</f>
        <v>NA</v>
      </c>
    </row>
    <row r="13251" spans="7:17">
      <c r="G13251" s="1"/>
      <c r="Q13251" s="32" t="str">
        <f>IF(I13251="OUTSTANDING",'Data Table Volumes'!$B$1-G13251,"NA")</f>
        <v>NA</v>
      </c>
    </row>
    <row r="13252" spans="7:17">
      <c r="G13252" s="1"/>
      <c r="Q13252" s="32" t="str">
        <f>IF(I13252="OUTSTANDING",'Data Table Volumes'!$B$1-G13252,"NA")</f>
        <v>NA</v>
      </c>
    </row>
    <row r="13253" spans="7:17">
      <c r="G13253" s="1"/>
      <c r="Q13253" s="32" t="str">
        <f>IF(I13253="OUTSTANDING",'Data Table Volumes'!$B$1-G13253,"NA")</f>
        <v>NA</v>
      </c>
    </row>
    <row r="13254" spans="7:17">
      <c r="G13254" s="1"/>
      <c r="Q13254" s="32" t="str">
        <f>IF(I13254="OUTSTANDING",'Data Table Volumes'!$B$1-G13254,"NA")</f>
        <v>NA</v>
      </c>
    </row>
    <row r="13255" spans="7:17">
      <c r="G13255" s="1"/>
      <c r="Q13255" s="32" t="str">
        <f>IF(I13255="OUTSTANDING",'Data Table Volumes'!$B$1-G13255,"NA")</f>
        <v>NA</v>
      </c>
    </row>
    <row r="13256" spans="7:17">
      <c r="G13256" s="1"/>
      <c r="Q13256" s="32" t="str">
        <f>IF(I13256="OUTSTANDING",'Data Table Volumes'!$B$1-G13256,"NA")</f>
        <v>NA</v>
      </c>
    </row>
    <row r="13257" spans="7:17">
      <c r="G13257" s="1"/>
      <c r="Q13257" s="32" t="str">
        <f>IF(I13257="OUTSTANDING",'Data Table Volumes'!$B$1-G13257,"NA")</f>
        <v>NA</v>
      </c>
    </row>
    <row r="13258" spans="7:17">
      <c r="G13258" s="1"/>
      <c r="Q13258" s="32" t="str">
        <f>IF(I13258="OUTSTANDING",'Data Table Volumes'!$B$1-G13258,"NA")</f>
        <v>NA</v>
      </c>
    </row>
    <row r="13259" spans="7:17">
      <c r="G13259" s="1"/>
      <c r="Q13259" s="32" t="str">
        <f>IF(I13259="OUTSTANDING",'Data Table Volumes'!$B$1-G13259,"NA")</f>
        <v>NA</v>
      </c>
    </row>
    <row r="13260" spans="7:17">
      <c r="G13260" s="1"/>
      <c r="Q13260" s="32" t="str">
        <f>IF(I13260="OUTSTANDING",'Data Table Volumes'!$B$1-G13260,"NA")</f>
        <v>NA</v>
      </c>
    </row>
    <row r="13261" spans="7:17">
      <c r="G13261" s="1"/>
      <c r="Q13261" s="32" t="str">
        <f>IF(I13261="OUTSTANDING",'Data Table Volumes'!$B$1-G13261,"NA")</f>
        <v>NA</v>
      </c>
    </row>
    <row r="13262" spans="7:17">
      <c r="G13262" s="1"/>
      <c r="Q13262" s="32" t="str">
        <f>IF(I13262="OUTSTANDING",'Data Table Volumes'!$B$1-G13262,"NA")</f>
        <v>NA</v>
      </c>
    </row>
    <row r="13263" spans="7:17">
      <c r="G13263" s="1"/>
      <c r="Q13263" s="32" t="str">
        <f>IF(I13263="OUTSTANDING",'Data Table Volumes'!$B$1-G13263,"NA")</f>
        <v>NA</v>
      </c>
    </row>
    <row r="13264" spans="7:17">
      <c r="G13264" s="1"/>
      <c r="Q13264" s="32" t="str">
        <f>IF(I13264="OUTSTANDING",'Data Table Volumes'!$B$1-G13264,"NA")</f>
        <v>NA</v>
      </c>
    </row>
    <row r="13265" spans="7:17">
      <c r="G13265" s="1"/>
      <c r="Q13265" s="32" t="str">
        <f>IF(I13265="OUTSTANDING",'Data Table Volumes'!$B$1-G13265,"NA")</f>
        <v>NA</v>
      </c>
    </row>
    <row r="13266" spans="7:17">
      <c r="G13266" s="1"/>
      <c r="Q13266" s="32" t="str">
        <f>IF(I13266="OUTSTANDING",'Data Table Volumes'!$B$1-G13266,"NA")</f>
        <v>NA</v>
      </c>
    </row>
    <row r="13267" spans="7:17">
      <c r="G13267" s="1"/>
      <c r="Q13267" s="32" t="str">
        <f>IF(I13267="OUTSTANDING",'Data Table Volumes'!$B$1-G13267,"NA")</f>
        <v>NA</v>
      </c>
    </row>
    <row r="13268" spans="7:17">
      <c r="G13268" s="1"/>
      <c r="Q13268" s="32" t="str">
        <f>IF(I13268="OUTSTANDING",'Data Table Volumes'!$B$1-G13268,"NA")</f>
        <v>NA</v>
      </c>
    </row>
    <row r="13269" spans="7:17">
      <c r="G13269" s="1"/>
      <c r="Q13269" s="32" t="str">
        <f>IF(I13269="OUTSTANDING",'Data Table Volumes'!$B$1-G13269,"NA")</f>
        <v>NA</v>
      </c>
    </row>
    <row r="13270" spans="7:17">
      <c r="G13270" s="1"/>
      <c r="Q13270" s="32" t="str">
        <f>IF(I13270="OUTSTANDING",'Data Table Volumes'!$B$1-G13270,"NA")</f>
        <v>NA</v>
      </c>
    </row>
    <row r="13271" spans="7:17">
      <c r="G13271" s="1"/>
      <c r="Q13271" s="32" t="str">
        <f>IF(I13271="OUTSTANDING",'Data Table Volumes'!$B$1-G13271,"NA")</f>
        <v>NA</v>
      </c>
    </row>
    <row r="13272" spans="7:17">
      <c r="G13272" s="1"/>
      <c r="Q13272" s="32" t="str">
        <f>IF(I13272="OUTSTANDING",'Data Table Volumes'!$B$1-G13272,"NA")</f>
        <v>NA</v>
      </c>
    </row>
    <row r="13273" spans="7:17">
      <c r="G13273" s="1"/>
      <c r="Q13273" s="32" t="str">
        <f>IF(I13273="OUTSTANDING",'Data Table Volumes'!$B$1-G13273,"NA")</f>
        <v>NA</v>
      </c>
    </row>
    <row r="13274" spans="7:17">
      <c r="G13274" s="1"/>
      <c r="Q13274" s="32" t="str">
        <f>IF(I13274="OUTSTANDING",'Data Table Volumes'!$B$1-G13274,"NA")</f>
        <v>NA</v>
      </c>
    </row>
    <row r="13275" spans="7:17">
      <c r="G13275" s="1"/>
      <c r="Q13275" s="32" t="str">
        <f>IF(I13275="OUTSTANDING",'Data Table Volumes'!$B$1-G13275,"NA")</f>
        <v>NA</v>
      </c>
    </row>
    <row r="13276" spans="7:17">
      <c r="G13276" s="1"/>
      <c r="Q13276" s="32" t="str">
        <f>IF(I13276="OUTSTANDING",'Data Table Volumes'!$B$1-G13276,"NA")</f>
        <v>NA</v>
      </c>
    </row>
    <row r="13277" spans="7:17">
      <c r="G13277" s="1"/>
      <c r="Q13277" s="32" t="str">
        <f>IF(I13277="OUTSTANDING",'Data Table Volumes'!$B$1-G13277,"NA")</f>
        <v>NA</v>
      </c>
    </row>
    <row r="13278" spans="7:17">
      <c r="G13278" s="1"/>
      <c r="Q13278" s="32" t="str">
        <f>IF(I13278="OUTSTANDING",'Data Table Volumes'!$B$1-G13278,"NA")</f>
        <v>NA</v>
      </c>
    </row>
    <row r="13279" spans="7:17">
      <c r="G13279" s="1"/>
      <c r="Q13279" s="32" t="str">
        <f>IF(I13279="OUTSTANDING",'Data Table Volumes'!$B$1-G13279,"NA")</f>
        <v>NA</v>
      </c>
    </row>
    <row r="13280" spans="7:17">
      <c r="G13280" s="1"/>
      <c r="Q13280" s="32" t="str">
        <f>IF(I13280="OUTSTANDING",'Data Table Volumes'!$B$1-G13280,"NA")</f>
        <v>NA</v>
      </c>
    </row>
    <row r="13281" spans="7:17">
      <c r="G13281" s="1"/>
      <c r="Q13281" s="32" t="str">
        <f>IF(I13281="OUTSTANDING",'Data Table Volumes'!$B$1-G13281,"NA")</f>
        <v>NA</v>
      </c>
    </row>
    <row r="13282" spans="7:17">
      <c r="G13282" s="1"/>
      <c r="Q13282" s="32" t="str">
        <f>IF(I13282="OUTSTANDING",'Data Table Volumes'!$B$1-G13282,"NA")</f>
        <v>NA</v>
      </c>
    </row>
    <row r="13283" spans="7:17">
      <c r="G13283" s="1"/>
      <c r="Q13283" s="32" t="str">
        <f>IF(I13283="OUTSTANDING",'Data Table Volumes'!$B$1-G13283,"NA")</f>
        <v>NA</v>
      </c>
    </row>
    <row r="13284" spans="7:17">
      <c r="G13284" s="1"/>
      <c r="Q13284" s="32" t="str">
        <f>IF(I13284="OUTSTANDING",'Data Table Volumes'!$B$1-G13284,"NA")</f>
        <v>NA</v>
      </c>
    </row>
    <row r="13285" spans="7:17">
      <c r="G13285" s="1"/>
      <c r="Q13285" s="32" t="str">
        <f>IF(I13285="OUTSTANDING",'Data Table Volumes'!$B$1-G13285,"NA")</f>
        <v>NA</v>
      </c>
    </row>
    <row r="13286" spans="7:17">
      <c r="G13286" s="1"/>
      <c r="Q13286" s="32" t="str">
        <f>IF(I13286="OUTSTANDING",'Data Table Volumes'!$B$1-G13286,"NA")</f>
        <v>NA</v>
      </c>
    </row>
    <row r="13287" spans="7:17">
      <c r="G13287" s="1"/>
      <c r="Q13287" s="32" t="str">
        <f>IF(I13287="OUTSTANDING",'Data Table Volumes'!$B$1-G13287,"NA")</f>
        <v>NA</v>
      </c>
    </row>
    <row r="13288" spans="7:17">
      <c r="G13288" s="1"/>
      <c r="Q13288" s="32" t="str">
        <f>IF(I13288="OUTSTANDING",'Data Table Volumes'!$B$1-G13288,"NA")</f>
        <v>NA</v>
      </c>
    </row>
    <row r="13289" spans="7:17">
      <c r="G13289" s="1"/>
      <c r="Q13289" s="32" t="str">
        <f>IF(I13289="OUTSTANDING",'Data Table Volumes'!$B$1-G13289,"NA")</f>
        <v>NA</v>
      </c>
    </row>
    <row r="13290" spans="7:17">
      <c r="G13290" s="1"/>
      <c r="Q13290" s="32" t="str">
        <f>IF(I13290="OUTSTANDING",'Data Table Volumes'!$B$1-G13290,"NA")</f>
        <v>NA</v>
      </c>
    </row>
    <row r="13291" spans="7:17">
      <c r="G13291" s="1"/>
      <c r="Q13291" s="32" t="str">
        <f>IF(I13291="OUTSTANDING",'Data Table Volumes'!$B$1-G13291,"NA")</f>
        <v>NA</v>
      </c>
    </row>
    <row r="13292" spans="7:17">
      <c r="G13292" s="1"/>
      <c r="Q13292" s="32" t="str">
        <f>IF(I13292="OUTSTANDING",'Data Table Volumes'!$B$1-G13292,"NA")</f>
        <v>NA</v>
      </c>
    </row>
    <row r="13293" spans="7:17">
      <c r="G13293" s="1"/>
      <c r="Q13293" s="32" t="str">
        <f>IF(I13293="OUTSTANDING",'Data Table Volumes'!$B$1-G13293,"NA")</f>
        <v>NA</v>
      </c>
    </row>
    <row r="13294" spans="7:17">
      <c r="G13294" s="1"/>
      <c r="Q13294" s="32" t="str">
        <f>IF(I13294="OUTSTANDING",'Data Table Volumes'!$B$1-G13294,"NA")</f>
        <v>NA</v>
      </c>
    </row>
    <row r="13295" spans="7:17">
      <c r="G13295" s="1"/>
      <c r="Q13295" s="32" t="str">
        <f>IF(I13295="OUTSTANDING",'Data Table Volumes'!$B$1-G13295,"NA")</f>
        <v>NA</v>
      </c>
    </row>
    <row r="13296" spans="7:17">
      <c r="G13296" s="1"/>
      <c r="Q13296" s="32" t="str">
        <f>IF(I13296="OUTSTANDING",'Data Table Volumes'!$B$1-G13296,"NA")</f>
        <v>NA</v>
      </c>
    </row>
    <row r="13297" spans="7:17">
      <c r="G13297" s="1"/>
      <c r="Q13297" s="32" t="str">
        <f>IF(I13297="OUTSTANDING",'Data Table Volumes'!$B$1-G13297,"NA")</f>
        <v>NA</v>
      </c>
    </row>
    <row r="13298" spans="7:17">
      <c r="G13298" s="1"/>
      <c r="Q13298" s="32" t="str">
        <f>IF(I13298="OUTSTANDING",'Data Table Volumes'!$B$1-G13298,"NA")</f>
        <v>NA</v>
      </c>
    </row>
    <row r="13299" spans="7:17">
      <c r="G13299" s="1"/>
      <c r="Q13299" s="32" t="str">
        <f>IF(I13299="OUTSTANDING",'Data Table Volumes'!$B$1-G13299,"NA")</f>
        <v>NA</v>
      </c>
    </row>
    <row r="13300" spans="7:17">
      <c r="G13300" s="1"/>
      <c r="Q13300" s="32" t="str">
        <f>IF(I13300="OUTSTANDING",'Data Table Volumes'!$B$1-G13300,"NA")</f>
        <v>NA</v>
      </c>
    </row>
    <row r="13301" spans="7:17">
      <c r="G13301" s="1"/>
      <c r="Q13301" s="32" t="str">
        <f>IF(I13301="OUTSTANDING",'Data Table Volumes'!$B$1-G13301,"NA")</f>
        <v>NA</v>
      </c>
    </row>
    <row r="13302" spans="7:17">
      <c r="G13302" s="1"/>
      <c r="Q13302" s="32" t="str">
        <f>IF(I13302="OUTSTANDING",'Data Table Volumes'!$B$1-G13302,"NA")</f>
        <v>NA</v>
      </c>
    </row>
    <row r="13303" spans="7:17">
      <c r="G13303" s="1"/>
      <c r="Q13303" s="32" t="str">
        <f>IF(I13303="OUTSTANDING",'Data Table Volumes'!$B$1-G13303,"NA")</f>
        <v>NA</v>
      </c>
    </row>
    <row r="13304" spans="7:17">
      <c r="G13304" s="1"/>
      <c r="Q13304" s="32" t="str">
        <f>IF(I13304="OUTSTANDING",'Data Table Volumes'!$B$1-G13304,"NA")</f>
        <v>NA</v>
      </c>
    </row>
    <row r="13305" spans="7:17">
      <c r="G13305" s="1"/>
      <c r="Q13305" s="32" t="str">
        <f>IF(I13305="OUTSTANDING",'Data Table Volumes'!$B$1-G13305,"NA")</f>
        <v>NA</v>
      </c>
    </row>
    <row r="13306" spans="7:17">
      <c r="G13306" s="1"/>
      <c r="Q13306" s="32" t="str">
        <f>IF(I13306="OUTSTANDING",'Data Table Volumes'!$B$1-G13306,"NA")</f>
        <v>NA</v>
      </c>
    </row>
    <row r="13307" spans="7:17">
      <c r="G13307" s="1"/>
      <c r="Q13307" s="32" t="str">
        <f>IF(I13307="OUTSTANDING",'Data Table Volumes'!$B$1-G13307,"NA")</f>
        <v>NA</v>
      </c>
    </row>
    <row r="13308" spans="7:17">
      <c r="G13308" s="1"/>
      <c r="Q13308" s="32" t="str">
        <f>IF(I13308="OUTSTANDING",'Data Table Volumes'!$B$1-G13308,"NA")</f>
        <v>NA</v>
      </c>
    </row>
    <row r="13309" spans="7:17">
      <c r="G13309" s="1"/>
      <c r="Q13309" s="32" t="str">
        <f>IF(I13309="OUTSTANDING",'Data Table Volumes'!$B$1-G13309,"NA")</f>
        <v>NA</v>
      </c>
    </row>
    <row r="13310" spans="7:17">
      <c r="G13310" s="1"/>
      <c r="Q13310" s="32" t="str">
        <f>IF(I13310="OUTSTANDING",'Data Table Volumes'!$B$1-G13310,"NA")</f>
        <v>NA</v>
      </c>
    </row>
    <row r="13311" spans="7:17">
      <c r="G13311" s="1"/>
      <c r="Q13311" s="32" t="str">
        <f>IF(I13311="OUTSTANDING",'Data Table Volumes'!$B$1-G13311,"NA")</f>
        <v>NA</v>
      </c>
    </row>
    <row r="13312" spans="7:17">
      <c r="G13312" s="1"/>
      <c r="Q13312" s="32" t="str">
        <f>IF(I13312="OUTSTANDING",'Data Table Volumes'!$B$1-G13312,"NA")</f>
        <v>NA</v>
      </c>
    </row>
    <row r="13313" spans="7:17">
      <c r="G13313" s="1"/>
      <c r="Q13313" s="32" t="str">
        <f>IF(I13313="OUTSTANDING",'Data Table Volumes'!$B$1-G13313,"NA")</f>
        <v>NA</v>
      </c>
    </row>
    <row r="13314" spans="7:17">
      <c r="G13314" s="1"/>
      <c r="Q13314" s="32" t="str">
        <f>IF(I13314="OUTSTANDING",'Data Table Volumes'!$B$1-G13314,"NA")</f>
        <v>NA</v>
      </c>
    </row>
    <row r="13315" spans="7:17">
      <c r="G13315" s="1"/>
      <c r="Q13315" s="32" t="str">
        <f>IF(I13315="OUTSTANDING",'Data Table Volumes'!$B$1-G13315,"NA")</f>
        <v>NA</v>
      </c>
    </row>
    <row r="13316" spans="7:17">
      <c r="G13316" s="1"/>
      <c r="Q13316" s="32" t="str">
        <f>IF(I13316="OUTSTANDING",'Data Table Volumes'!$B$1-G13316,"NA")</f>
        <v>NA</v>
      </c>
    </row>
    <row r="13317" spans="7:17">
      <c r="G13317" s="1"/>
      <c r="Q13317" s="32" t="str">
        <f>IF(I13317="OUTSTANDING",'Data Table Volumes'!$B$1-G13317,"NA")</f>
        <v>NA</v>
      </c>
    </row>
    <row r="13318" spans="7:17">
      <c r="G13318" s="1"/>
      <c r="Q13318" s="32" t="str">
        <f>IF(I13318="OUTSTANDING",'Data Table Volumes'!$B$1-G13318,"NA")</f>
        <v>NA</v>
      </c>
    </row>
    <row r="13319" spans="7:17">
      <c r="G13319" s="1"/>
      <c r="Q13319" s="32" t="str">
        <f>IF(I13319="OUTSTANDING",'Data Table Volumes'!$B$1-G13319,"NA")</f>
        <v>NA</v>
      </c>
    </row>
    <row r="13320" spans="7:17">
      <c r="G13320" s="1"/>
      <c r="Q13320" s="32" t="str">
        <f>IF(I13320="OUTSTANDING",'Data Table Volumes'!$B$1-G13320,"NA")</f>
        <v>NA</v>
      </c>
    </row>
    <row r="13321" spans="7:17">
      <c r="G13321" s="1"/>
      <c r="Q13321" s="32" t="str">
        <f>IF(I13321="OUTSTANDING",'Data Table Volumes'!$B$1-G13321,"NA")</f>
        <v>NA</v>
      </c>
    </row>
    <row r="13322" spans="7:17">
      <c r="G13322" s="1"/>
      <c r="Q13322" s="32" t="str">
        <f>IF(I13322="OUTSTANDING",'Data Table Volumes'!$B$1-G13322,"NA")</f>
        <v>NA</v>
      </c>
    </row>
    <row r="13323" spans="7:17">
      <c r="G13323" s="1"/>
      <c r="Q13323" s="32" t="str">
        <f>IF(I13323="OUTSTANDING",'Data Table Volumes'!$B$1-G13323,"NA")</f>
        <v>NA</v>
      </c>
    </row>
    <row r="13324" spans="7:17">
      <c r="G13324" s="1"/>
      <c r="Q13324" s="32" t="str">
        <f>IF(I13324="OUTSTANDING",'Data Table Volumes'!$B$1-G13324,"NA")</f>
        <v>NA</v>
      </c>
    </row>
    <row r="13325" spans="7:17">
      <c r="G13325" s="1"/>
      <c r="Q13325" s="32" t="str">
        <f>IF(I13325="OUTSTANDING",'Data Table Volumes'!$B$1-G13325,"NA")</f>
        <v>NA</v>
      </c>
    </row>
    <row r="13326" spans="7:17">
      <c r="G13326" s="1"/>
      <c r="Q13326" s="32" t="str">
        <f>IF(I13326="OUTSTANDING",'Data Table Volumes'!$B$1-G13326,"NA")</f>
        <v>NA</v>
      </c>
    </row>
    <row r="13327" spans="7:17">
      <c r="G13327" s="1"/>
      <c r="Q13327" s="32" t="str">
        <f>IF(I13327="OUTSTANDING",'Data Table Volumes'!$B$1-G13327,"NA")</f>
        <v>NA</v>
      </c>
    </row>
    <row r="13328" spans="7:17">
      <c r="G13328" s="1"/>
      <c r="Q13328" s="32" t="str">
        <f>IF(I13328="OUTSTANDING",'Data Table Volumes'!$B$1-G13328,"NA")</f>
        <v>NA</v>
      </c>
    </row>
    <row r="13329" spans="7:17">
      <c r="G13329" s="1"/>
      <c r="Q13329" s="32" t="str">
        <f>IF(I13329="OUTSTANDING",'Data Table Volumes'!$B$1-G13329,"NA")</f>
        <v>NA</v>
      </c>
    </row>
    <row r="13330" spans="7:17">
      <c r="G13330" s="1"/>
      <c r="Q13330" s="32" t="str">
        <f>IF(I13330="OUTSTANDING",'Data Table Volumes'!$B$1-G13330,"NA")</f>
        <v>NA</v>
      </c>
    </row>
    <row r="13331" spans="7:17">
      <c r="G13331" s="1"/>
      <c r="Q13331" s="32" t="str">
        <f>IF(I13331="OUTSTANDING",'Data Table Volumes'!$B$1-G13331,"NA")</f>
        <v>NA</v>
      </c>
    </row>
    <row r="13332" spans="7:17">
      <c r="G13332" s="1"/>
      <c r="Q13332" s="32" t="str">
        <f>IF(I13332="OUTSTANDING",'Data Table Volumes'!$B$1-G13332,"NA")</f>
        <v>NA</v>
      </c>
    </row>
    <row r="13333" spans="7:17">
      <c r="G13333" s="1"/>
      <c r="Q13333" s="32" t="str">
        <f>IF(I13333="OUTSTANDING",'Data Table Volumes'!$B$1-G13333,"NA")</f>
        <v>NA</v>
      </c>
    </row>
    <row r="13334" spans="7:17">
      <c r="G13334" s="1"/>
      <c r="Q13334" s="32" t="str">
        <f>IF(I13334="OUTSTANDING",'Data Table Volumes'!$B$1-G13334,"NA")</f>
        <v>NA</v>
      </c>
    </row>
    <row r="13335" spans="7:17">
      <c r="G13335" s="1"/>
      <c r="Q13335" s="32" t="str">
        <f>IF(I13335="OUTSTANDING",'Data Table Volumes'!$B$1-G13335,"NA")</f>
        <v>NA</v>
      </c>
    </row>
    <row r="13336" spans="7:17">
      <c r="G13336" s="1"/>
      <c r="Q13336" s="32" t="str">
        <f>IF(I13336="OUTSTANDING",'Data Table Volumes'!$B$1-G13336,"NA")</f>
        <v>NA</v>
      </c>
    </row>
    <row r="13337" spans="7:17">
      <c r="G13337" s="1"/>
      <c r="Q13337" s="32" t="str">
        <f>IF(I13337="OUTSTANDING",'Data Table Volumes'!$B$1-G13337,"NA")</f>
        <v>NA</v>
      </c>
    </row>
    <row r="13338" spans="7:17">
      <c r="G13338" s="1"/>
      <c r="Q13338" s="32" t="str">
        <f>IF(I13338="OUTSTANDING",'Data Table Volumes'!$B$1-G13338,"NA")</f>
        <v>NA</v>
      </c>
    </row>
    <row r="13339" spans="7:17">
      <c r="G13339" s="1"/>
      <c r="Q13339" s="32" t="str">
        <f>IF(I13339="OUTSTANDING",'Data Table Volumes'!$B$1-G13339,"NA")</f>
        <v>NA</v>
      </c>
    </row>
    <row r="13340" spans="7:17">
      <c r="G13340" s="1"/>
      <c r="Q13340" s="32" t="str">
        <f>IF(I13340="OUTSTANDING",'Data Table Volumes'!$B$1-G13340,"NA")</f>
        <v>NA</v>
      </c>
    </row>
    <row r="13341" spans="7:17">
      <c r="G13341" s="1"/>
      <c r="Q13341" s="32" t="str">
        <f>IF(I13341="OUTSTANDING",'Data Table Volumes'!$B$1-G13341,"NA")</f>
        <v>NA</v>
      </c>
    </row>
    <row r="13342" spans="7:17">
      <c r="G13342" s="1"/>
      <c r="Q13342" s="32" t="str">
        <f>IF(I13342="OUTSTANDING",'Data Table Volumes'!$B$1-G13342,"NA")</f>
        <v>NA</v>
      </c>
    </row>
    <row r="13343" spans="7:17">
      <c r="G13343" s="1"/>
      <c r="Q13343" s="32" t="str">
        <f>IF(I13343="OUTSTANDING",'Data Table Volumes'!$B$1-G13343,"NA")</f>
        <v>NA</v>
      </c>
    </row>
    <row r="13344" spans="7:17">
      <c r="G13344" s="1"/>
      <c r="Q13344" s="32" t="str">
        <f>IF(I13344="OUTSTANDING",'Data Table Volumes'!$B$1-G13344,"NA")</f>
        <v>NA</v>
      </c>
    </row>
    <row r="13345" spans="7:17">
      <c r="G13345" s="1"/>
      <c r="Q13345" s="32" t="str">
        <f>IF(I13345="OUTSTANDING",'Data Table Volumes'!$B$1-G13345,"NA")</f>
        <v>NA</v>
      </c>
    </row>
    <row r="13346" spans="7:17">
      <c r="G13346" s="1"/>
      <c r="Q13346" s="32" t="str">
        <f>IF(I13346="OUTSTANDING",'Data Table Volumes'!$B$1-G13346,"NA")</f>
        <v>NA</v>
      </c>
    </row>
    <row r="13347" spans="7:17">
      <c r="G13347" s="1"/>
      <c r="Q13347" s="32" t="str">
        <f>IF(I13347="OUTSTANDING",'Data Table Volumes'!$B$1-G13347,"NA")</f>
        <v>NA</v>
      </c>
    </row>
    <row r="13348" spans="7:17">
      <c r="G13348" s="1"/>
      <c r="Q13348" s="32" t="str">
        <f>IF(I13348="OUTSTANDING",'Data Table Volumes'!$B$1-G13348,"NA")</f>
        <v>NA</v>
      </c>
    </row>
    <row r="13349" spans="7:17">
      <c r="G13349" s="1"/>
      <c r="Q13349" s="32" t="str">
        <f>IF(I13349="OUTSTANDING",'Data Table Volumes'!$B$1-G13349,"NA")</f>
        <v>NA</v>
      </c>
    </row>
    <row r="13350" spans="7:17">
      <c r="G13350" s="1"/>
      <c r="Q13350" s="32" t="str">
        <f>IF(I13350="OUTSTANDING",'Data Table Volumes'!$B$1-G13350,"NA")</f>
        <v>NA</v>
      </c>
    </row>
    <row r="13351" spans="7:17">
      <c r="G13351" s="1"/>
      <c r="Q13351" s="32" t="str">
        <f>IF(I13351="OUTSTANDING",'Data Table Volumes'!$B$1-G13351,"NA")</f>
        <v>NA</v>
      </c>
    </row>
    <row r="13352" spans="7:17">
      <c r="G13352" s="1"/>
      <c r="Q13352" s="32" t="str">
        <f>IF(I13352="OUTSTANDING",'Data Table Volumes'!$B$1-G13352,"NA")</f>
        <v>NA</v>
      </c>
    </row>
    <row r="13353" spans="7:17">
      <c r="G13353" s="1"/>
      <c r="Q13353" s="32" t="str">
        <f>IF(I13353="OUTSTANDING",'Data Table Volumes'!$B$1-G13353,"NA")</f>
        <v>NA</v>
      </c>
    </row>
    <row r="13354" spans="7:17">
      <c r="G13354" s="1"/>
      <c r="Q13354" s="32" t="str">
        <f>IF(I13354="OUTSTANDING",'Data Table Volumes'!$B$1-G13354,"NA")</f>
        <v>NA</v>
      </c>
    </row>
    <row r="13355" spans="7:17">
      <c r="G13355" s="1"/>
      <c r="Q13355" s="32" t="str">
        <f>IF(I13355="OUTSTANDING",'Data Table Volumes'!$B$1-G13355,"NA")</f>
        <v>NA</v>
      </c>
    </row>
    <row r="13356" spans="7:17">
      <c r="G13356" s="1"/>
      <c r="Q13356" s="32" t="str">
        <f>IF(I13356="OUTSTANDING",'Data Table Volumes'!$B$1-G13356,"NA")</f>
        <v>NA</v>
      </c>
    </row>
    <row r="13357" spans="7:17">
      <c r="G13357" s="1"/>
      <c r="Q13357" s="32" t="str">
        <f>IF(I13357="OUTSTANDING",'Data Table Volumes'!$B$1-G13357,"NA")</f>
        <v>NA</v>
      </c>
    </row>
    <row r="13358" spans="7:17">
      <c r="G13358" s="1"/>
      <c r="Q13358" s="32" t="str">
        <f>IF(I13358="OUTSTANDING",'Data Table Volumes'!$B$1-G13358,"NA")</f>
        <v>NA</v>
      </c>
    </row>
    <row r="13359" spans="7:17">
      <c r="G13359" s="1"/>
      <c r="Q13359" s="32" t="str">
        <f>IF(I13359="OUTSTANDING",'Data Table Volumes'!$B$1-G13359,"NA")</f>
        <v>NA</v>
      </c>
    </row>
    <row r="13360" spans="7:17">
      <c r="G13360" s="1"/>
      <c r="Q13360" s="32" t="str">
        <f>IF(I13360="OUTSTANDING",'Data Table Volumes'!$B$1-G13360,"NA")</f>
        <v>NA</v>
      </c>
    </row>
    <row r="13361" spans="7:17">
      <c r="G13361" s="1"/>
      <c r="Q13361" s="32" t="str">
        <f>IF(I13361="OUTSTANDING",'Data Table Volumes'!$B$1-G13361,"NA")</f>
        <v>NA</v>
      </c>
    </row>
    <row r="13362" spans="7:17">
      <c r="G13362" s="1"/>
      <c r="Q13362" s="32" t="str">
        <f>IF(I13362="OUTSTANDING",'Data Table Volumes'!$B$1-G13362,"NA")</f>
        <v>NA</v>
      </c>
    </row>
    <row r="13363" spans="7:17">
      <c r="G13363" s="1"/>
      <c r="Q13363" s="32" t="str">
        <f>IF(I13363="OUTSTANDING",'Data Table Volumes'!$B$1-G13363,"NA")</f>
        <v>NA</v>
      </c>
    </row>
    <row r="13364" spans="7:17">
      <c r="G13364" s="1"/>
      <c r="Q13364" s="32" t="str">
        <f>IF(I13364="OUTSTANDING",'Data Table Volumes'!$B$1-G13364,"NA")</f>
        <v>NA</v>
      </c>
    </row>
    <row r="13365" spans="7:17">
      <c r="G13365" s="1"/>
      <c r="Q13365" s="32" t="str">
        <f>IF(I13365="OUTSTANDING",'Data Table Volumes'!$B$1-G13365,"NA")</f>
        <v>NA</v>
      </c>
    </row>
    <row r="13366" spans="7:17">
      <c r="G13366" s="1"/>
      <c r="Q13366" s="32" t="str">
        <f>IF(I13366="OUTSTANDING",'Data Table Volumes'!$B$1-G13366,"NA")</f>
        <v>NA</v>
      </c>
    </row>
    <row r="13367" spans="7:17">
      <c r="G13367" s="1"/>
      <c r="Q13367" s="32" t="str">
        <f>IF(I13367="OUTSTANDING",'Data Table Volumes'!$B$1-G13367,"NA")</f>
        <v>NA</v>
      </c>
    </row>
    <row r="13368" spans="7:17">
      <c r="G13368" s="1"/>
      <c r="Q13368" s="32" t="str">
        <f>IF(I13368="OUTSTANDING",'Data Table Volumes'!$B$1-G13368,"NA")</f>
        <v>NA</v>
      </c>
    </row>
    <row r="13369" spans="7:17">
      <c r="G13369" s="1"/>
      <c r="Q13369" s="32" t="str">
        <f>IF(I13369="OUTSTANDING",'Data Table Volumes'!$B$1-G13369,"NA")</f>
        <v>NA</v>
      </c>
    </row>
    <row r="13370" spans="7:17">
      <c r="G13370" s="1"/>
      <c r="Q13370" s="32" t="str">
        <f>IF(I13370="OUTSTANDING",'Data Table Volumes'!$B$1-G13370,"NA")</f>
        <v>NA</v>
      </c>
    </row>
    <row r="13371" spans="7:17">
      <c r="G13371" s="1"/>
      <c r="Q13371" s="32" t="str">
        <f>IF(I13371="OUTSTANDING",'Data Table Volumes'!$B$1-G13371,"NA")</f>
        <v>NA</v>
      </c>
    </row>
    <row r="13372" spans="7:17">
      <c r="G13372" s="1"/>
      <c r="Q13372" s="32" t="str">
        <f>IF(I13372="OUTSTANDING",'Data Table Volumes'!$B$1-G13372,"NA")</f>
        <v>NA</v>
      </c>
    </row>
    <row r="13373" spans="7:17">
      <c r="G13373" s="1"/>
      <c r="Q13373" s="32" t="str">
        <f>IF(I13373="OUTSTANDING",'Data Table Volumes'!$B$1-G13373,"NA")</f>
        <v>NA</v>
      </c>
    </row>
    <row r="13374" spans="7:17">
      <c r="G13374" s="1"/>
      <c r="Q13374" s="32" t="str">
        <f>IF(I13374="OUTSTANDING",'Data Table Volumes'!$B$1-G13374,"NA")</f>
        <v>NA</v>
      </c>
    </row>
    <row r="13375" spans="7:17">
      <c r="G13375" s="1"/>
      <c r="Q13375" s="32" t="str">
        <f>IF(I13375="OUTSTANDING",'Data Table Volumes'!$B$1-G13375,"NA")</f>
        <v>NA</v>
      </c>
    </row>
    <row r="13376" spans="7:17">
      <c r="G13376" s="1"/>
      <c r="Q13376" s="32" t="str">
        <f>IF(I13376="OUTSTANDING",'Data Table Volumes'!$B$1-G13376,"NA")</f>
        <v>NA</v>
      </c>
    </row>
    <row r="13377" spans="7:17">
      <c r="G13377" s="1"/>
      <c r="Q13377" s="32" t="str">
        <f>IF(I13377="OUTSTANDING",'Data Table Volumes'!$B$1-G13377,"NA")</f>
        <v>NA</v>
      </c>
    </row>
    <row r="13378" spans="7:17">
      <c r="G13378" s="1"/>
      <c r="Q13378" s="32" t="str">
        <f>IF(I13378="OUTSTANDING",'Data Table Volumes'!$B$1-G13378,"NA")</f>
        <v>NA</v>
      </c>
    </row>
    <row r="13379" spans="7:17">
      <c r="G13379" s="1"/>
      <c r="Q13379" s="32" t="str">
        <f>IF(I13379="OUTSTANDING",'Data Table Volumes'!$B$1-G13379,"NA")</f>
        <v>NA</v>
      </c>
    </row>
    <row r="13380" spans="7:17">
      <c r="G13380" s="1"/>
      <c r="Q13380" s="32" t="str">
        <f>IF(I13380="OUTSTANDING",'Data Table Volumes'!$B$1-G13380,"NA")</f>
        <v>NA</v>
      </c>
    </row>
    <row r="13381" spans="7:17">
      <c r="G13381" s="1"/>
      <c r="Q13381" s="32" t="str">
        <f>IF(I13381="OUTSTANDING",'Data Table Volumes'!$B$1-G13381,"NA")</f>
        <v>NA</v>
      </c>
    </row>
    <row r="13382" spans="7:17">
      <c r="G13382" s="1"/>
      <c r="Q13382" s="32" t="str">
        <f>IF(I13382="OUTSTANDING",'Data Table Volumes'!$B$1-G13382,"NA")</f>
        <v>NA</v>
      </c>
    </row>
    <row r="13383" spans="7:17">
      <c r="G13383" s="1"/>
      <c r="Q13383" s="32" t="str">
        <f>IF(I13383="OUTSTANDING",'Data Table Volumes'!$B$1-G13383,"NA")</f>
        <v>NA</v>
      </c>
    </row>
    <row r="13384" spans="7:17">
      <c r="G13384" s="1"/>
      <c r="Q13384" s="32" t="str">
        <f>IF(I13384="OUTSTANDING",'Data Table Volumes'!$B$1-G13384,"NA")</f>
        <v>NA</v>
      </c>
    </row>
    <row r="13385" spans="7:17">
      <c r="G13385" s="1"/>
      <c r="Q13385" s="32" t="str">
        <f>IF(I13385="OUTSTANDING",'Data Table Volumes'!$B$1-G13385,"NA")</f>
        <v>NA</v>
      </c>
    </row>
    <row r="13386" spans="7:17">
      <c r="G13386" s="1"/>
      <c r="Q13386" s="32" t="str">
        <f>IF(I13386="OUTSTANDING",'Data Table Volumes'!$B$1-G13386,"NA")</f>
        <v>NA</v>
      </c>
    </row>
    <row r="13387" spans="7:17">
      <c r="G13387" s="1"/>
      <c r="Q13387" s="32" t="str">
        <f>IF(I13387="OUTSTANDING",'Data Table Volumes'!$B$1-G13387,"NA")</f>
        <v>NA</v>
      </c>
    </row>
    <row r="13388" spans="7:17">
      <c r="G13388" s="1"/>
      <c r="Q13388" s="32" t="str">
        <f>IF(I13388="OUTSTANDING",'Data Table Volumes'!$B$1-G13388,"NA")</f>
        <v>NA</v>
      </c>
    </row>
    <row r="13389" spans="7:17">
      <c r="G13389" s="1"/>
      <c r="Q13389" s="32" t="str">
        <f>IF(I13389="OUTSTANDING",'Data Table Volumes'!$B$1-G13389,"NA")</f>
        <v>NA</v>
      </c>
    </row>
    <row r="13390" spans="7:17">
      <c r="G13390" s="1"/>
      <c r="Q13390" s="32" t="str">
        <f>IF(I13390="OUTSTANDING",'Data Table Volumes'!$B$1-G13390,"NA")</f>
        <v>NA</v>
      </c>
    </row>
    <row r="13391" spans="7:17">
      <c r="G13391" s="1"/>
      <c r="Q13391" s="32" t="str">
        <f>IF(I13391="OUTSTANDING",'Data Table Volumes'!$B$1-G13391,"NA")</f>
        <v>NA</v>
      </c>
    </row>
    <row r="13392" spans="7:17">
      <c r="G13392" s="1"/>
      <c r="Q13392" s="32" t="str">
        <f>IF(I13392="OUTSTANDING",'Data Table Volumes'!$B$1-G13392,"NA")</f>
        <v>NA</v>
      </c>
    </row>
    <row r="13393" spans="7:17">
      <c r="G13393" s="1"/>
      <c r="Q13393" s="32" t="str">
        <f>IF(I13393="OUTSTANDING",'Data Table Volumes'!$B$1-G13393,"NA")</f>
        <v>NA</v>
      </c>
    </row>
    <row r="13394" spans="7:17">
      <c r="G13394" s="1"/>
      <c r="Q13394" s="32" t="str">
        <f>IF(I13394="OUTSTANDING",'Data Table Volumes'!$B$1-G13394,"NA")</f>
        <v>NA</v>
      </c>
    </row>
    <row r="13395" spans="7:17">
      <c r="G13395" s="1"/>
      <c r="Q13395" s="32" t="str">
        <f>IF(I13395="OUTSTANDING",'Data Table Volumes'!$B$1-G13395,"NA")</f>
        <v>NA</v>
      </c>
    </row>
    <row r="13396" spans="7:17">
      <c r="G13396" s="1"/>
      <c r="Q13396" s="32" t="str">
        <f>IF(I13396="OUTSTANDING",'Data Table Volumes'!$B$1-G13396,"NA")</f>
        <v>NA</v>
      </c>
    </row>
    <row r="13397" spans="7:17">
      <c r="G13397" s="1"/>
      <c r="Q13397" s="32" t="str">
        <f>IF(I13397="OUTSTANDING",'Data Table Volumes'!$B$1-G13397,"NA")</f>
        <v>NA</v>
      </c>
    </row>
    <row r="13398" spans="7:17">
      <c r="G13398" s="1"/>
      <c r="Q13398" s="32" t="str">
        <f>IF(I13398="OUTSTANDING",'Data Table Volumes'!$B$1-G13398,"NA")</f>
        <v>NA</v>
      </c>
    </row>
    <row r="13399" spans="7:17">
      <c r="G13399" s="1"/>
      <c r="Q13399" s="32" t="str">
        <f>IF(I13399="OUTSTANDING",'Data Table Volumes'!$B$1-G13399,"NA")</f>
        <v>NA</v>
      </c>
    </row>
    <row r="13400" spans="7:17">
      <c r="G13400" s="1"/>
      <c r="Q13400" s="32" t="str">
        <f>IF(I13400="OUTSTANDING",'Data Table Volumes'!$B$1-G13400,"NA")</f>
        <v>NA</v>
      </c>
    </row>
    <row r="13401" spans="7:17">
      <c r="G13401" s="1"/>
      <c r="Q13401" s="32" t="str">
        <f>IF(I13401="OUTSTANDING",'Data Table Volumes'!$B$1-G13401,"NA")</f>
        <v>NA</v>
      </c>
    </row>
    <row r="13402" spans="7:17">
      <c r="G13402" s="1"/>
      <c r="Q13402" s="32" t="str">
        <f>IF(I13402="OUTSTANDING",'Data Table Volumes'!$B$1-G13402,"NA")</f>
        <v>NA</v>
      </c>
    </row>
    <row r="13403" spans="7:17">
      <c r="G13403" s="1"/>
      <c r="Q13403" s="32" t="str">
        <f>IF(I13403="OUTSTANDING",'Data Table Volumes'!$B$1-G13403,"NA")</f>
        <v>NA</v>
      </c>
    </row>
    <row r="13404" spans="7:17">
      <c r="G13404" s="1"/>
      <c r="Q13404" s="32" t="str">
        <f>IF(I13404="OUTSTANDING",'Data Table Volumes'!$B$1-G13404,"NA")</f>
        <v>NA</v>
      </c>
    </row>
    <row r="13405" spans="7:17">
      <c r="G13405" s="1"/>
      <c r="Q13405" s="32" t="str">
        <f>IF(I13405="OUTSTANDING",'Data Table Volumes'!$B$1-G13405,"NA")</f>
        <v>NA</v>
      </c>
    </row>
    <row r="13406" spans="7:17">
      <c r="G13406" s="1"/>
      <c r="Q13406" s="32" t="str">
        <f>IF(I13406="OUTSTANDING",'Data Table Volumes'!$B$1-G13406,"NA")</f>
        <v>NA</v>
      </c>
    </row>
    <row r="13407" spans="7:17">
      <c r="G13407" s="1"/>
      <c r="Q13407" s="32" t="str">
        <f>IF(I13407="OUTSTANDING",'Data Table Volumes'!$B$1-G13407,"NA")</f>
        <v>NA</v>
      </c>
    </row>
    <row r="13408" spans="7:17">
      <c r="G13408" s="1"/>
      <c r="Q13408" s="32" t="str">
        <f>IF(I13408="OUTSTANDING",'Data Table Volumes'!$B$1-G13408,"NA")</f>
        <v>NA</v>
      </c>
    </row>
    <row r="13409" spans="7:17">
      <c r="G13409" s="1"/>
      <c r="Q13409" s="32" t="str">
        <f>IF(I13409="OUTSTANDING",'Data Table Volumes'!$B$1-G13409,"NA")</f>
        <v>NA</v>
      </c>
    </row>
    <row r="13410" spans="7:17">
      <c r="G13410" s="1"/>
      <c r="Q13410" s="32" t="str">
        <f>IF(I13410="OUTSTANDING",'Data Table Volumes'!$B$1-G13410,"NA")</f>
        <v>NA</v>
      </c>
    </row>
    <row r="13411" spans="7:17">
      <c r="G13411" s="1"/>
      <c r="Q13411" s="32" t="str">
        <f>IF(I13411="OUTSTANDING",'Data Table Volumes'!$B$1-G13411,"NA")</f>
        <v>NA</v>
      </c>
    </row>
    <row r="13412" spans="7:17">
      <c r="G13412" s="1"/>
      <c r="Q13412" s="32" t="str">
        <f>IF(I13412="OUTSTANDING",'Data Table Volumes'!$B$1-G13412,"NA")</f>
        <v>NA</v>
      </c>
    </row>
    <row r="13413" spans="7:17">
      <c r="G13413" s="1"/>
      <c r="Q13413" s="32" t="str">
        <f>IF(I13413="OUTSTANDING",'Data Table Volumes'!$B$1-G13413,"NA")</f>
        <v>NA</v>
      </c>
    </row>
    <row r="13414" spans="7:17">
      <c r="G13414" s="1"/>
      <c r="Q13414" s="32" t="str">
        <f>IF(I13414="OUTSTANDING",'Data Table Volumes'!$B$1-G13414,"NA")</f>
        <v>NA</v>
      </c>
    </row>
    <row r="13415" spans="7:17">
      <c r="G13415" s="1"/>
      <c r="Q13415" s="32" t="str">
        <f>IF(I13415="OUTSTANDING",'Data Table Volumes'!$B$1-G13415,"NA")</f>
        <v>NA</v>
      </c>
    </row>
    <row r="13416" spans="7:17">
      <c r="G13416" s="1"/>
      <c r="Q13416" s="32" t="str">
        <f>IF(I13416="OUTSTANDING",'Data Table Volumes'!$B$1-G13416,"NA")</f>
        <v>NA</v>
      </c>
    </row>
    <row r="13417" spans="7:17">
      <c r="G13417" s="1"/>
      <c r="Q13417" s="32" t="str">
        <f>IF(I13417="OUTSTANDING",'Data Table Volumes'!$B$1-G13417,"NA")</f>
        <v>NA</v>
      </c>
    </row>
    <row r="13418" spans="7:17">
      <c r="G13418" s="1"/>
      <c r="Q13418" s="32" t="str">
        <f>IF(I13418="OUTSTANDING",'Data Table Volumes'!$B$1-G13418,"NA")</f>
        <v>NA</v>
      </c>
    </row>
    <row r="13419" spans="7:17">
      <c r="G13419" s="1"/>
      <c r="Q13419" s="32" t="str">
        <f>IF(I13419="OUTSTANDING",'Data Table Volumes'!$B$1-G13419,"NA")</f>
        <v>NA</v>
      </c>
    </row>
    <row r="13420" spans="7:17">
      <c r="G13420" s="1"/>
      <c r="Q13420" s="32" t="str">
        <f>IF(I13420="OUTSTANDING",'Data Table Volumes'!$B$1-G13420,"NA")</f>
        <v>NA</v>
      </c>
    </row>
    <row r="13421" spans="7:17">
      <c r="G13421" s="1"/>
      <c r="Q13421" s="32" t="str">
        <f>IF(I13421="OUTSTANDING",'Data Table Volumes'!$B$1-G13421,"NA")</f>
        <v>NA</v>
      </c>
    </row>
    <row r="13422" spans="7:17">
      <c r="G13422" s="1"/>
      <c r="Q13422" s="32" t="str">
        <f>IF(I13422="OUTSTANDING",'Data Table Volumes'!$B$1-G13422,"NA")</f>
        <v>NA</v>
      </c>
    </row>
    <row r="13423" spans="7:17">
      <c r="G13423" s="1"/>
      <c r="Q13423" s="32" t="str">
        <f>IF(I13423="OUTSTANDING",'Data Table Volumes'!$B$1-G13423,"NA")</f>
        <v>NA</v>
      </c>
    </row>
    <row r="13424" spans="7:17">
      <c r="G13424" s="1"/>
      <c r="Q13424" s="32" t="str">
        <f>IF(I13424="OUTSTANDING",'Data Table Volumes'!$B$1-G13424,"NA")</f>
        <v>NA</v>
      </c>
    </row>
    <row r="13425" spans="7:17">
      <c r="G13425" s="1"/>
      <c r="Q13425" s="32" t="str">
        <f>IF(I13425="OUTSTANDING",'Data Table Volumes'!$B$1-G13425,"NA")</f>
        <v>NA</v>
      </c>
    </row>
    <row r="13426" spans="7:17">
      <c r="G13426" s="1"/>
      <c r="Q13426" s="32" t="str">
        <f>IF(I13426="OUTSTANDING",'Data Table Volumes'!$B$1-G13426,"NA")</f>
        <v>NA</v>
      </c>
    </row>
    <row r="13427" spans="7:17">
      <c r="G13427" s="1"/>
      <c r="Q13427" s="32" t="str">
        <f>IF(I13427="OUTSTANDING",'Data Table Volumes'!$B$1-G13427,"NA")</f>
        <v>NA</v>
      </c>
    </row>
    <row r="13428" spans="7:17">
      <c r="G13428" s="1"/>
      <c r="Q13428" s="32" t="str">
        <f>IF(I13428="OUTSTANDING",'Data Table Volumes'!$B$1-G13428,"NA")</f>
        <v>NA</v>
      </c>
    </row>
    <row r="13429" spans="7:17">
      <c r="G13429" s="1"/>
      <c r="Q13429" s="32" t="str">
        <f>IF(I13429="OUTSTANDING",'Data Table Volumes'!$B$1-G13429,"NA")</f>
        <v>NA</v>
      </c>
    </row>
    <row r="13430" spans="7:17">
      <c r="G13430" s="1"/>
      <c r="Q13430" s="32" t="str">
        <f>IF(I13430="OUTSTANDING",'Data Table Volumes'!$B$1-G13430,"NA")</f>
        <v>NA</v>
      </c>
    </row>
    <row r="13431" spans="7:17">
      <c r="G13431" s="1"/>
      <c r="Q13431" s="32" t="str">
        <f>IF(I13431="OUTSTANDING",'Data Table Volumes'!$B$1-G13431,"NA")</f>
        <v>NA</v>
      </c>
    </row>
    <row r="13432" spans="7:17">
      <c r="G13432" s="1"/>
      <c r="Q13432" s="32" t="str">
        <f>IF(I13432="OUTSTANDING",'Data Table Volumes'!$B$1-G13432,"NA")</f>
        <v>NA</v>
      </c>
    </row>
    <row r="13433" spans="7:17">
      <c r="G13433" s="1"/>
      <c r="Q13433" s="32" t="str">
        <f>IF(I13433="OUTSTANDING",'Data Table Volumes'!$B$1-G13433,"NA")</f>
        <v>NA</v>
      </c>
    </row>
    <row r="13434" spans="7:17">
      <c r="G13434" s="1"/>
      <c r="Q13434" s="32" t="str">
        <f>IF(I13434="OUTSTANDING",'Data Table Volumes'!$B$1-G13434,"NA")</f>
        <v>NA</v>
      </c>
    </row>
    <row r="13435" spans="7:17">
      <c r="G13435" s="1"/>
      <c r="Q13435" s="32" t="str">
        <f>IF(I13435="OUTSTANDING",'Data Table Volumes'!$B$1-G13435,"NA")</f>
        <v>NA</v>
      </c>
    </row>
    <row r="13436" spans="7:17">
      <c r="G13436" s="1"/>
      <c r="Q13436" s="32" t="str">
        <f>IF(I13436="OUTSTANDING",'Data Table Volumes'!$B$1-G13436,"NA")</f>
        <v>NA</v>
      </c>
    </row>
    <row r="13437" spans="7:17">
      <c r="G13437" s="1"/>
      <c r="Q13437" s="32" t="str">
        <f>IF(I13437="OUTSTANDING",'Data Table Volumes'!$B$1-G13437,"NA")</f>
        <v>NA</v>
      </c>
    </row>
    <row r="13438" spans="7:17">
      <c r="G13438" s="1"/>
      <c r="Q13438" s="32" t="str">
        <f>IF(I13438="OUTSTANDING",'Data Table Volumes'!$B$1-G13438,"NA")</f>
        <v>NA</v>
      </c>
    </row>
    <row r="13439" spans="7:17">
      <c r="G13439" s="1"/>
      <c r="Q13439" s="32" t="str">
        <f>IF(I13439="OUTSTANDING",'Data Table Volumes'!$B$1-G13439,"NA")</f>
        <v>NA</v>
      </c>
    </row>
    <row r="13440" spans="7:17">
      <c r="G13440" s="1"/>
      <c r="Q13440" s="32" t="str">
        <f>IF(I13440="OUTSTANDING",'Data Table Volumes'!$B$1-G13440,"NA")</f>
        <v>NA</v>
      </c>
    </row>
    <row r="13441" spans="7:17">
      <c r="G13441" s="1"/>
      <c r="Q13441" s="32" t="str">
        <f>IF(I13441="OUTSTANDING",'Data Table Volumes'!$B$1-G13441,"NA")</f>
        <v>NA</v>
      </c>
    </row>
    <row r="13442" spans="7:17">
      <c r="G13442" s="1"/>
      <c r="Q13442" s="32" t="str">
        <f>IF(I13442="OUTSTANDING",'Data Table Volumes'!$B$1-G13442,"NA")</f>
        <v>NA</v>
      </c>
    </row>
    <row r="13443" spans="7:17">
      <c r="G13443" s="1"/>
      <c r="Q13443" s="32" t="str">
        <f>IF(I13443="OUTSTANDING",'Data Table Volumes'!$B$1-G13443,"NA")</f>
        <v>NA</v>
      </c>
    </row>
    <row r="13444" spans="7:17">
      <c r="G13444" s="1"/>
      <c r="Q13444" s="32" t="str">
        <f>IF(I13444="OUTSTANDING",'Data Table Volumes'!$B$1-G13444,"NA")</f>
        <v>NA</v>
      </c>
    </row>
    <row r="13445" spans="7:17">
      <c r="G13445" s="1"/>
      <c r="Q13445" s="32" t="str">
        <f>IF(I13445="OUTSTANDING",'Data Table Volumes'!$B$1-G13445,"NA")</f>
        <v>NA</v>
      </c>
    </row>
    <row r="13446" spans="7:17">
      <c r="G13446" s="1"/>
      <c r="Q13446" s="32" t="str">
        <f>IF(I13446="OUTSTANDING",'Data Table Volumes'!$B$1-G13446,"NA")</f>
        <v>NA</v>
      </c>
    </row>
    <row r="13447" spans="7:17">
      <c r="G13447" s="1"/>
      <c r="Q13447" s="32" t="str">
        <f>IF(I13447="OUTSTANDING",'Data Table Volumes'!$B$1-G13447,"NA")</f>
        <v>NA</v>
      </c>
    </row>
    <row r="13448" spans="7:17">
      <c r="G13448" s="1"/>
      <c r="Q13448" s="32" t="str">
        <f>IF(I13448="OUTSTANDING",'Data Table Volumes'!$B$1-G13448,"NA")</f>
        <v>NA</v>
      </c>
    </row>
    <row r="13449" spans="7:17">
      <c r="G13449" s="1"/>
      <c r="Q13449" s="32" t="str">
        <f>IF(I13449="OUTSTANDING",'Data Table Volumes'!$B$1-G13449,"NA")</f>
        <v>NA</v>
      </c>
    </row>
    <row r="13450" spans="7:17">
      <c r="G13450" s="1"/>
      <c r="Q13450" s="32" t="str">
        <f>IF(I13450="OUTSTANDING",'Data Table Volumes'!$B$1-G13450,"NA")</f>
        <v>NA</v>
      </c>
    </row>
    <row r="13451" spans="7:17">
      <c r="G13451" s="1"/>
      <c r="Q13451" s="32" t="str">
        <f>IF(I13451="OUTSTANDING",'Data Table Volumes'!$B$1-G13451,"NA")</f>
        <v>NA</v>
      </c>
    </row>
    <row r="13452" spans="7:17">
      <c r="G13452" s="1"/>
      <c r="Q13452" s="32" t="str">
        <f>IF(I13452="OUTSTANDING",'Data Table Volumes'!$B$1-G13452,"NA")</f>
        <v>NA</v>
      </c>
    </row>
    <row r="13453" spans="7:17">
      <c r="G13453" s="1"/>
      <c r="Q13453" s="32" t="str">
        <f>IF(I13453="OUTSTANDING",'Data Table Volumes'!$B$1-G13453,"NA")</f>
        <v>NA</v>
      </c>
    </row>
    <row r="13454" spans="7:17">
      <c r="G13454" s="1"/>
      <c r="Q13454" s="32" t="str">
        <f>IF(I13454="OUTSTANDING",'Data Table Volumes'!$B$1-G13454,"NA")</f>
        <v>NA</v>
      </c>
    </row>
    <row r="13455" spans="7:17">
      <c r="G13455" s="1"/>
      <c r="Q13455" s="32" t="str">
        <f>IF(I13455="OUTSTANDING",'Data Table Volumes'!$B$1-G13455,"NA")</f>
        <v>NA</v>
      </c>
    </row>
    <row r="13456" spans="7:17">
      <c r="G13456" s="1"/>
      <c r="Q13456" s="32" t="str">
        <f>IF(I13456="OUTSTANDING",'Data Table Volumes'!$B$1-G13456,"NA")</f>
        <v>NA</v>
      </c>
    </row>
    <row r="13457" spans="7:17">
      <c r="G13457" s="1"/>
      <c r="Q13457" s="32" t="str">
        <f>IF(I13457="OUTSTANDING",'Data Table Volumes'!$B$1-G13457,"NA")</f>
        <v>NA</v>
      </c>
    </row>
    <row r="13458" spans="7:17">
      <c r="G13458" s="1"/>
      <c r="Q13458" s="32" t="str">
        <f>IF(I13458="OUTSTANDING",'Data Table Volumes'!$B$1-G13458,"NA")</f>
        <v>NA</v>
      </c>
    </row>
    <row r="13459" spans="7:17">
      <c r="G13459" s="1"/>
      <c r="Q13459" s="32" t="str">
        <f>IF(I13459="OUTSTANDING",'Data Table Volumes'!$B$1-G13459,"NA")</f>
        <v>NA</v>
      </c>
    </row>
    <row r="13460" spans="7:17">
      <c r="G13460" s="1"/>
      <c r="Q13460" s="32" t="str">
        <f>IF(I13460="OUTSTANDING",'Data Table Volumes'!$B$1-G13460,"NA")</f>
        <v>NA</v>
      </c>
    </row>
    <row r="13461" spans="7:17">
      <c r="G13461" s="1"/>
      <c r="Q13461" s="32" t="str">
        <f>IF(I13461="OUTSTANDING",'Data Table Volumes'!$B$1-G13461,"NA")</f>
        <v>NA</v>
      </c>
    </row>
    <row r="13462" spans="7:17">
      <c r="G13462" s="1"/>
      <c r="Q13462" s="32" t="str">
        <f>IF(I13462="OUTSTANDING",'Data Table Volumes'!$B$1-G13462,"NA")</f>
        <v>NA</v>
      </c>
    </row>
    <row r="13463" spans="7:17">
      <c r="G13463" s="1"/>
      <c r="Q13463" s="32" t="str">
        <f>IF(I13463="OUTSTANDING",'Data Table Volumes'!$B$1-G13463,"NA")</f>
        <v>NA</v>
      </c>
    </row>
    <row r="13464" spans="7:17">
      <c r="G13464" s="1"/>
      <c r="Q13464" s="32" t="str">
        <f>IF(I13464="OUTSTANDING",'Data Table Volumes'!$B$1-G13464,"NA")</f>
        <v>NA</v>
      </c>
    </row>
    <row r="13465" spans="7:17">
      <c r="G13465" s="1"/>
      <c r="Q13465" s="32" t="str">
        <f>IF(I13465="OUTSTANDING",'Data Table Volumes'!$B$1-G13465,"NA")</f>
        <v>NA</v>
      </c>
    </row>
    <row r="13466" spans="7:17">
      <c r="G13466" s="1"/>
      <c r="Q13466" s="32" t="str">
        <f>IF(I13466="OUTSTANDING",'Data Table Volumes'!$B$1-G13466,"NA")</f>
        <v>NA</v>
      </c>
    </row>
    <row r="13467" spans="7:17">
      <c r="G13467" s="1"/>
      <c r="Q13467" s="32" t="str">
        <f>IF(I13467="OUTSTANDING",'Data Table Volumes'!$B$1-G13467,"NA")</f>
        <v>NA</v>
      </c>
    </row>
    <row r="13468" spans="7:17">
      <c r="G13468" s="1"/>
      <c r="Q13468" s="32" t="str">
        <f>IF(I13468="OUTSTANDING",'Data Table Volumes'!$B$1-G13468,"NA")</f>
        <v>NA</v>
      </c>
    </row>
    <row r="13469" spans="7:17">
      <c r="G13469" s="1"/>
      <c r="Q13469" s="32" t="str">
        <f>IF(I13469="OUTSTANDING",'Data Table Volumes'!$B$1-G13469,"NA")</f>
        <v>NA</v>
      </c>
    </row>
    <row r="13470" spans="7:17">
      <c r="G13470" s="1"/>
      <c r="Q13470" s="32" t="str">
        <f>IF(I13470="OUTSTANDING",'Data Table Volumes'!$B$1-G13470,"NA")</f>
        <v>NA</v>
      </c>
    </row>
    <row r="13471" spans="7:17">
      <c r="G13471" s="1"/>
      <c r="Q13471" s="32" t="str">
        <f>IF(I13471="OUTSTANDING",'Data Table Volumes'!$B$1-G13471,"NA")</f>
        <v>NA</v>
      </c>
    </row>
    <row r="13472" spans="7:17">
      <c r="G13472" s="1"/>
      <c r="Q13472" s="32" t="str">
        <f>IF(I13472="OUTSTANDING",'Data Table Volumes'!$B$1-G13472,"NA")</f>
        <v>NA</v>
      </c>
    </row>
    <row r="13473" spans="7:17">
      <c r="G13473" s="1"/>
      <c r="Q13473" s="32" t="str">
        <f>IF(I13473="OUTSTANDING",'Data Table Volumes'!$B$1-G13473,"NA")</f>
        <v>NA</v>
      </c>
    </row>
    <row r="13474" spans="7:17">
      <c r="G13474" s="1"/>
      <c r="Q13474" s="32" t="str">
        <f>IF(I13474="OUTSTANDING",'Data Table Volumes'!$B$1-G13474,"NA")</f>
        <v>NA</v>
      </c>
    </row>
    <row r="13475" spans="7:17">
      <c r="G13475" s="1"/>
      <c r="Q13475" s="32" t="str">
        <f>IF(I13475="OUTSTANDING",'Data Table Volumes'!$B$1-G13475,"NA")</f>
        <v>NA</v>
      </c>
    </row>
    <row r="13476" spans="7:17">
      <c r="G13476" s="1"/>
      <c r="Q13476" s="32" t="str">
        <f>IF(I13476="OUTSTANDING",'Data Table Volumes'!$B$1-G13476,"NA")</f>
        <v>NA</v>
      </c>
    </row>
    <row r="13477" spans="7:17">
      <c r="G13477" s="1"/>
      <c r="Q13477" s="32" t="str">
        <f>IF(I13477="OUTSTANDING",'Data Table Volumes'!$B$1-G13477,"NA")</f>
        <v>NA</v>
      </c>
    </row>
    <row r="13478" spans="7:17">
      <c r="G13478" s="1"/>
      <c r="Q13478" s="32" t="str">
        <f>IF(I13478="OUTSTANDING",'Data Table Volumes'!$B$1-G13478,"NA")</f>
        <v>NA</v>
      </c>
    </row>
    <row r="13479" spans="7:17">
      <c r="G13479" s="1"/>
      <c r="Q13479" s="32" t="str">
        <f>IF(I13479="OUTSTANDING",'Data Table Volumes'!$B$1-G13479,"NA")</f>
        <v>NA</v>
      </c>
    </row>
    <row r="13480" spans="7:17">
      <c r="G13480" s="1"/>
      <c r="Q13480" s="32" t="str">
        <f>IF(I13480="OUTSTANDING",'Data Table Volumes'!$B$1-G13480,"NA")</f>
        <v>NA</v>
      </c>
    </row>
    <row r="13481" spans="7:17">
      <c r="G13481" s="1"/>
      <c r="Q13481" s="32" t="str">
        <f>IF(I13481="OUTSTANDING",'Data Table Volumes'!$B$1-G13481,"NA")</f>
        <v>NA</v>
      </c>
    </row>
    <row r="13482" spans="7:17">
      <c r="G13482" s="1"/>
      <c r="Q13482" s="32" t="str">
        <f>IF(I13482="OUTSTANDING",'Data Table Volumes'!$B$1-G13482,"NA")</f>
        <v>NA</v>
      </c>
    </row>
    <row r="13483" spans="7:17">
      <c r="G13483" s="1"/>
      <c r="Q13483" s="32" t="str">
        <f>IF(I13483="OUTSTANDING",'Data Table Volumes'!$B$1-G13483,"NA")</f>
        <v>NA</v>
      </c>
    </row>
    <row r="13484" spans="7:17">
      <c r="G13484" s="1"/>
      <c r="Q13484" s="32" t="str">
        <f>IF(I13484="OUTSTANDING",'Data Table Volumes'!$B$1-G13484,"NA")</f>
        <v>NA</v>
      </c>
    </row>
    <row r="13485" spans="7:17">
      <c r="G13485" s="1"/>
      <c r="Q13485" s="32" t="str">
        <f>IF(I13485="OUTSTANDING",'Data Table Volumes'!$B$1-G13485,"NA")</f>
        <v>NA</v>
      </c>
    </row>
    <row r="13486" spans="7:17">
      <c r="G13486" s="1"/>
      <c r="Q13486" s="32" t="str">
        <f>IF(I13486="OUTSTANDING",'Data Table Volumes'!$B$1-G13486,"NA")</f>
        <v>NA</v>
      </c>
    </row>
    <row r="13487" spans="7:17">
      <c r="G13487" s="1"/>
      <c r="Q13487" s="32" t="str">
        <f>IF(I13487="OUTSTANDING",'Data Table Volumes'!$B$1-G13487,"NA")</f>
        <v>NA</v>
      </c>
    </row>
    <row r="13488" spans="7:17">
      <c r="G13488" s="1"/>
      <c r="Q13488" s="32" t="str">
        <f>IF(I13488="OUTSTANDING",'Data Table Volumes'!$B$1-G13488,"NA")</f>
        <v>NA</v>
      </c>
    </row>
    <row r="13489" spans="7:17">
      <c r="G13489" s="1"/>
      <c r="Q13489" s="32" t="str">
        <f>IF(I13489="OUTSTANDING",'Data Table Volumes'!$B$1-G13489,"NA")</f>
        <v>NA</v>
      </c>
    </row>
    <row r="13490" spans="7:17">
      <c r="G13490" s="1"/>
      <c r="Q13490" s="32" t="str">
        <f>IF(I13490="OUTSTANDING",'Data Table Volumes'!$B$1-G13490,"NA")</f>
        <v>NA</v>
      </c>
    </row>
    <row r="13491" spans="7:17">
      <c r="G13491" s="1"/>
      <c r="Q13491" s="32" t="str">
        <f>IF(I13491="OUTSTANDING",'Data Table Volumes'!$B$1-G13491,"NA")</f>
        <v>NA</v>
      </c>
    </row>
    <row r="13492" spans="7:17">
      <c r="G13492" s="1"/>
      <c r="Q13492" s="32" t="str">
        <f>IF(I13492="OUTSTANDING",'Data Table Volumes'!$B$1-G13492,"NA")</f>
        <v>NA</v>
      </c>
    </row>
    <row r="13493" spans="7:17">
      <c r="G13493" s="1"/>
      <c r="Q13493" s="32" t="str">
        <f>IF(I13493="OUTSTANDING",'Data Table Volumes'!$B$1-G13493,"NA")</f>
        <v>NA</v>
      </c>
    </row>
    <row r="13494" spans="7:17">
      <c r="G13494" s="1"/>
      <c r="Q13494" s="32" t="str">
        <f>IF(I13494="OUTSTANDING",'Data Table Volumes'!$B$1-G13494,"NA")</f>
        <v>NA</v>
      </c>
    </row>
    <row r="13495" spans="7:17">
      <c r="G13495" s="1"/>
      <c r="Q13495" s="32" t="str">
        <f>IF(I13495="OUTSTANDING",'Data Table Volumes'!$B$1-G13495,"NA")</f>
        <v>NA</v>
      </c>
    </row>
    <row r="13496" spans="7:17">
      <c r="G13496" s="1"/>
      <c r="Q13496" s="32" t="str">
        <f>IF(I13496="OUTSTANDING",'Data Table Volumes'!$B$1-G13496,"NA")</f>
        <v>NA</v>
      </c>
    </row>
    <row r="13497" spans="7:17">
      <c r="G13497" s="1"/>
      <c r="Q13497" s="32" t="str">
        <f>IF(I13497="OUTSTANDING",'Data Table Volumes'!$B$1-G13497,"NA")</f>
        <v>NA</v>
      </c>
    </row>
    <row r="13498" spans="7:17">
      <c r="G13498" s="1"/>
      <c r="Q13498" s="32" t="str">
        <f>IF(I13498="OUTSTANDING",'Data Table Volumes'!$B$1-G13498,"NA")</f>
        <v>NA</v>
      </c>
    </row>
    <row r="13499" spans="7:17">
      <c r="G13499" s="1"/>
      <c r="Q13499" s="32" t="str">
        <f>IF(I13499="OUTSTANDING",'Data Table Volumes'!$B$1-G13499,"NA")</f>
        <v>NA</v>
      </c>
    </row>
    <row r="13500" spans="7:17">
      <c r="G13500" s="1"/>
      <c r="Q13500" s="32" t="str">
        <f>IF(I13500="OUTSTANDING",'Data Table Volumes'!$B$1-G13500,"NA")</f>
        <v>NA</v>
      </c>
    </row>
    <row r="13501" spans="7:17">
      <c r="G13501" s="1"/>
      <c r="Q13501" s="32" t="str">
        <f>IF(I13501="OUTSTANDING",'Data Table Volumes'!$B$1-G13501,"NA")</f>
        <v>NA</v>
      </c>
    </row>
    <row r="13502" spans="7:17">
      <c r="G13502" s="1"/>
      <c r="Q13502" s="32" t="str">
        <f>IF(I13502="OUTSTANDING",'Data Table Volumes'!$B$1-G13502,"NA")</f>
        <v>NA</v>
      </c>
    </row>
    <row r="13503" spans="7:17">
      <c r="G13503" s="1"/>
      <c r="Q13503" s="32" t="str">
        <f>IF(I13503="OUTSTANDING",'Data Table Volumes'!$B$1-G13503,"NA")</f>
        <v>NA</v>
      </c>
    </row>
    <row r="13504" spans="7:17">
      <c r="G13504" s="1"/>
      <c r="Q13504" s="32" t="str">
        <f>IF(I13504="OUTSTANDING",'Data Table Volumes'!$B$1-G13504,"NA")</f>
        <v>NA</v>
      </c>
    </row>
    <row r="13505" spans="7:17">
      <c r="G13505" s="1"/>
      <c r="Q13505" s="32" t="str">
        <f>IF(I13505="OUTSTANDING",'Data Table Volumes'!$B$1-G13505,"NA")</f>
        <v>NA</v>
      </c>
    </row>
    <row r="13506" spans="7:17">
      <c r="G13506" s="1"/>
      <c r="Q13506" s="32" t="str">
        <f>IF(I13506="OUTSTANDING",'Data Table Volumes'!$B$1-G13506,"NA")</f>
        <v>NA</v>
      </c>
    </row>
    <row r="13507" spans="7:17">
      <c r="G13507" s="1"/>
      <c r="Q13507" s="32" t="str">
        <f>IF(I13507="OUTSTANDING",'Data Table Volumes'!$B$1-G13507,"NA")</f>
        <v>NA</v>
      </c>
    </row>
    <row r="13508" spans="7:17">
      <c r="G13508" s="1"/>
      <c r="Q13508" s="32" t="str">
        <f>IF(I13508="OUTSTANDING",'Data Table Volumes'!$B$1-G13508,"NA")</f>
        <v>NA</v>
      </c>
    </row>
    <row r="13509" spans="7:17">
      <c r="G13509" s="1"/>
      <c r="Q13509" s="32" t="str">
        <f>IF(I13509="OUTSTANDING",'Data Table Volumes'!$B$1-G13509,"NA")</f>
        <v>NA</v>
      </c>
    </row>
    <row r="13510" spans="7:17">
      <c r="G13510" s="1"/>
      <c r="Q13510" s="32" t="str">
        <f>IF(I13510="OUTSTANDING",'Data Table Volumes'!$B$1-G13510,"NA")</f>
        <v>NA</v>
      </c>
    </row>
    <row r="13511" spans="7:17">
      <c r="G13511" s="1"/>
      <c r="Q13511" s="32" t="str">
        <f>IF(I13511="OUTSTANDING",'Data Table Volumes'!$B$1-G13511,"NA")</f>
        <v>NA</v>
      </c>
    </row>
    <row r="13512" spans="7:17">
      <c r="G13512" s="1"/>
      <c r="Q13512" s="32" t="str">
        <f>IF(I13512="OUTSTANDING",'Data Table Volumes'!$B$1-G13512,"NA")</f>
        <v>NA</v>
      </c>
    </row>
    <row r="13513" spans="7:17">
      <c r="G13513" s="1"/>
      <c r="Q13513" s="32" t="str">
        <f>IF(I13513="OUTSTANDING",'Data Table Volumes'!$B$1-G13513,"NA")</f>
        <v>NA</v>
      </c>
    </row>
    <row r="13514" spans="7:17">
      <c r="G13514" s="1"/>
      <c r="Q13514" s="32" t="str">
        <f>IF(I13514="OUTSTANDING",'Data Table Volumes'!$B$1-G13514,"NA")</f>
        <v>NA</v>
      </c>
    </row>
    <row r="13515" spans="7:17">
      <c r="G13515" s="1"/>
      <c r="Q13515" s="32" t="str">
        <f>IF(I13515="OUTSTANDING",'Data Table Volumes'!$B$1-G13515,"NA")</f>
        <v>NA</v>
      </c>
    </row>
    <row r="13516" spans="7:17">
      <c r="G13516" s="1"/>
      <c r="Q13516" s="32" t="str">
        <f>IF(I13516="OUTSTANDING",'Data Table Volumes'!$B$1-G13516,"NA")</f>
        <v>NA</v>
      </c>
    </row>
    <row r="13517" spans="7:17">
      <c r="G13517" s="1"/>
      <c r="Q13517" s="32" t="str">
        <f>IF(I13517="OUTSTANDING",'Data Table Volumes'!$B$1-G13517,"NA")</f>
        <v>NA</v>
      </c>
    </row>
    <row r="13518" spans="7:17">
      <c r="G13518" s="1"/>
      <c r="Q13518" s="32" t="str">
        <f>IF(I13518="OUTSTANDING",'Data Table Volumes'!$B$1-G13518,"NA")</f>
        <v>NA</v>
      </c>
    </row>
    <row r="13519" spans="7:17">
      <c r="G13519" s="1"/>
      <c r="Q13519" s="32" t="str">
        <f>IF(I13519="OUTSTANDING",'Data Table Volumes'!$B$1-G13519,"NA")</f>
        <v>NA</v>
      </c>
    </row>
    <row r="13520" spans="7:17">
      <c r="G13520" s="1"/>
      <c r="Q13520" s="32" t="str">
        <f>IF(I13520="OUTSTANDING",'Data Table Volumes'!$B$1-G13520,"NA")</f>
        <v>NA</v>
      </c>
    </row>
    <row r="13521" spans="7:17">
      <c r="G13521" s="1"/>
      <c r="Q13521" s="32" t="str">
        <f>IF(I13521="OUTSTANDING",'Data Table Volumes'!$B$1-G13521,"NA")</f>
        <v>NA</v>
      </c>
    </row>
    <row r="13522" spans="7:17">
      <c r="G13522" s="1"/>
      <c r="Q13522" s="32" t="str">
        <f>IF(I13522="OUTSTANDING",'Data Table Volumes'!$B$1-G13522,"NA")</f>
        <v>NA</v>
      </c>
    </row>
    <row r="13523" spans="7:17">
      <c r="G13523" s="1"/>
      <c r="Q13523" s="32" t="str">
        <f>IF(I13523="OUTSTANDING",'Data Table Volumes'!$B$1-G13523,"NA")</f>
        <v>NA</v>
      </c>
    </row>
    <row r="13524" spans="7:17">
      <c r="G13524" s="1"/>
      <c r="Q13524" s="32" t="str">
        <f>IF(I13524="OUTSTANDING",'Data Table Volumes'!$B$1-G13524,"NA")</f>
        <v>NA</v>
      </c>
    </row>
    <row r="13525" spans="7:17">
      <c r="G13525" s="1"/>
      <c r="Q13525" s="32" t="str">
        <f>IF(I13525="OUTSTANDING",'Data Table Volumes'!$B$1-G13525,"NA")</f>
        <v>NA</v>
      </c>
    </row>
    <row r="13526" spans="7:17">
      <c r="G13526" s="1"/>
      <c r="Q13526" s="32" t="str">
        <f>IF(I13526="OUTSTANDING",'Data Table Volumes'!$B$1-G13526,"NA")</f>
        <v>NA</v>
      </c>
    </row>
    <row r="13527" spans="7:17">
      <c r="G13527" s="1"/>
      <c r="Q13527" s="32" t="str">
        <f>IF(I13527="OUTSTANDING",'Data Table Volumes'!$B$1-G13527,"NA")</f>
        <v>NA</v>
      </c>
    </row>
    <row r="13528" spans="7:17">
      <c r="G13528" s="1"/>
      <c r="Q13528" s="32" t="str">
        <f>IF(I13528="OUTSTANDING",'Data Table Volumes'!$B$1-G13528,"NA")</f>
        <v>NA</v>
      </c>
    </row>
    <row r="13529" spans="7:17">
      <c r="G13529" s="1"/>
      <c r="Q13529" s="32" t="str">
        <f>IF(I13529="OUTSTANDING",'Data Table Volumes'!$B$1-G13529,"NA")</f>
        <v>NA</v>
      </c>
    </row>
    <row r="13530" spans="7:17">
      <c r="G13530" s="1"/>
      <c r="Q13530" s="32" t="str">
        <f>IF(I13530="OUTSTANDING",'Data Table Volumes'!$B$1-G13530,"NA")</f>
        <v>NA</v>
      </c>
    </row>
    <row r="13531" spans="7:17">
      <c r="G13531" s="1"/>
      <c r="Q13531" s="32" t="str">
        <f>IF(I13531="OUTSTANDING",'Data Table Volumes'!$B$1-G13531,"NA")</f>
        <v>NA</v>
      </c>
    </row>
    <row r="13532" spans="7:17">
      <c r="G13532" s="1"/>
      <c r="Q13532" s="32" t="str">
        <f>IF(I13532="OUTSTANDING",'Data Table Volumes'!$B$1-G13532,"NA")</f>
        <v>NA</v>
      </c>
    </row>
    <row r="13533" spans="7:17">
      <c r="G13533" s="1"/>
      <c r="Q13533" s="32" t="str">
        <f>IF(I13533="OUTSTANDING",'Data Table Volumes'!$B$1-G13533,"NA")</f>
        <v>NA</v>
      </c>
    </row>
    <row r="13534" spans="7:17">
      <c r="G13534" s="1"/>
      <c r="Q13534" s="32" t="str">
        <f>IF(I13534="OUTSTANDING",'Data Table Volumes'!$B$1-G13534,"NA")</f>
        <v>NA</v>
      </c>
    </row>
    <row r="13535" spans="7:17">
      <c r="G13535" s="1"/>
      <c r="Q13535" s="32" t="str">
        <f>IF(I13535="OUTSTANDING",'Data Table Volumes'!$B$1-G13535,"NA")</f>
        <v>NA</v>
      </c>
    </row>
    <row r="13536" spans="7:17">
      <c r="G13536" s="1"/>
      <c r="Q13536" s="32" t="str">
        <f>IF(I13536="OUTSTANDING",'Data Table Volumes'!$B$1-G13536,"NA")</f>
        <v>NA</v>
      </c>
    </row>
    <row r="13537" spans="7:17">
      <c r="G13537" s="1"/>
      <c r="Q13537" s="32" t="str">
        <f>IF(I13537="OUTSTANDING",'Data Table Volumes'!$B$1-G13537,"NA")</f>
        <v>NA</v>
      </c>
    </row>
    <row r="13538" spans="7:17">
      <c r="G13538" s="1"/>
      <c r="Q13538" s="32" t="str">
        <f>IF(I13538="OUTSTANDING",'Data Table Volumes'!$B$1-G13538,"NA")</f>
        <v>NA</v>
      </c>
    </row>
    <row r="13539" spans="7:17">
      <c r="G13539" s="1"/>
      <c r="Q13539" s="32" t="str">
        <f>IF(I13539="OUTSTANDING",'Data Table Volumes'!$B$1-G13539,"NA")</f>
        <v>NA</v>
      </c>
    </row>
    <row r="13540" spans="7:17">
      <c r="G13540" s="1"/>
      <c r="Q13540" s="32" t="str">
        <f>IF(I13540="OUTSTANDING",'Data Table Volumes'!$B$1-G13540,"NA")</f>
        <v>NA</v>
      </c>
    </row>
    <row r="13541" spans="7:17">
      <c r="G13541" s="1"/>
      <c r="Q13541" s="32" t="str">
        <f>IF(I13541="OUTSTANDING",'Data Table Volumes'!$B$1-G13541,"NA")</f>
        <v>NA</v>
      </c>
    </row>
    <row r="13542" spans="7:17">
      <c r="G13542" s="1"/>
      <c r="Q13542" s="32" t="str">
        <f>IF(I13542="OUTSTANDING",'Data Table Volumes'!$B$1-G13542,"NA")</f>
        <v>NA</v>
      </c>
    </row>
    <row r="13543" spans="7:17">
      <c r="G13543" s="1"/>
      <c r="Q13543" s="32" t="str">
        <f>IF(I13543="OUTSTANDING",'Data Table Volumes'!$B$1-G13543,"NA")</f>
        <v>NA</v>
      </c>
    </row>
    <row r="13544" spans="7:17">
      <c r="G13544" s="1"/>
      <c r="Q13544" s="32" t="str">
        <f>IF(I13544="OUTSTANDING",'Data Table Volumes'!$B$1-G13544,"NA")</f>
        <v>NA</v>
      </c>
    </row>
    <row r="13545" spans="7:17">
      <c r="G13545" s="1"/>
      <c r="Q13545" s="32" t="str">
        <f>IF(I13545="OUTSTANDING",'Data Table Volumes'!$B$1-G13545,"NA")</f>
        <v>NA</v>
      </c>
    </row>
    <row r="13546" spans="7:17">
      <c r="G13546" s="1"/>
      <c r="Q13546" s="32" t="str">
        <f>IF(I13546="OUTSTANDING",'Data Table Volumes'!$B$1-G13546,"NA")</f>
        <v>NA</v>
      </c>
    </row>
    <row r="13547" spans="7:17">
      <c r="G13547" s="1"/>
      <c r="Q13547" s="32" t="str">
        <f>IF(I13547="OUTSTANDING",'Data Table Volumes'!$B$1-G13547,"NA")</f>
        <v>NA</v>
      </c>
    </row>
    <row r="13548" spans="7:17">
      <c r="G13548" s="1"/>
      <c r="Q13548" s="32" t="str">
        <f>IF(I13548="OUTSTANDING",'Data Table Volumes'!$B$1-G13548,"NA")</f>
        <v>NA</v>
      </c>
    </row>
    <row r="13549" spans="7:17">
      <c r="G13549" s="1"/>
      <c r="Q13549" s="32" t="str">
        <f>IF(I13549="OUTSTANDING",'Data Table Volumes'!$B$1-G13549,"NA")</f>
        <v>NA</v>
      </c>
    </row>
    <row r="13550" spans="7:17">
      <c r="G13550" s="1"/>
      <c r="Q13550" s="32" t="str">
        <f>IF(I13550="OUTSTANDING",'Data Table Volumes'!$B$1-G13550,"NA")</f>
        <v>NA</v>
      </c>
    </row>
    <row r="13551" spans="7:17">
      <c r="G13551" s="1"/>
      <c r="Q13551" s="32" t="str">
        <f>IF(I13551="OUTSTANDING",'Data Table Volumes'!$B$1-G13551,"NA")</f>
        <v>NA</v>
      </c>
    </row>
    <row r="13552" spans="7:17">
      <c r="G13552" s="1"/>
      <c r="Q13552" s="32" t="str">
        <f>IF(I13552="OUTSTANDING",'Data Table Volumes'!$B$1-G13552,"NA")</f>
        <v>NA</v>
      </c>
    </row>
    <row r="13553" spans="7:17">
      <c r="G13553" s="1"/>
      <c r="Q13553" s="32" t="str">
        <f>IF(I13553="OUTSTANDING",'Data Table Volumes'!$B$1-G13553,"NA")</f>
        <v>NA</v>
      </c>
    </row>
    <row r="13554" spans="7:17">
      <c r="G13554" s="1"/>
      <c r="Q13554" s="32" t="str">
        <f>IF(I13554="OUTSTANDING",'Data Table Volumes'!$B$1-G13554,"NA")</f>
        <v>NA</v>
      </c>
    </row>
    <row r="13555" spans="7:17">
      <c r="G13555" s="1"/>
      <c r="Q13555" s="32" t="str">
        <f>IF(I13555="OUTSTANDING",'Data Table Volumes'!$B$1-G13555,"NA")</f>
        <v>NA</v>
      </c>
    </row>
    <row r="13556" spans="7:17">
      <c r="G13556" s="1"/>
      <c r="Q13556" s="32" t="str">
        <f>IF(I13556="OUTSTANDING",'Data Table Volumes'!$B$1-G13556,"NA")</f>
        <v>NA</v>
      </c>
    </row>
    <row r="13557" spans="7:17">
      <c r="G13557" s="1"/>
      <c r="Q13557" s="32" t="str">
        <f>IF(I13557="OUTSTANDING",'Data Table Volumes'!$B$1-G13557,"NA")</f>
        <v>NA</v>
      </c>
    </row>
    <row r="13558" spans="7:17">
      <c r="G13558" s="1"/>
      <c r="Q13558" s="32" t="str">
        <f>IF(I13558="OUTSTANDING",'Data Table Volumes'!$B$1-G13558,"NA")</f>
        <v>NA</v>
      </c>
    </row>
    <row r="13559" spans="7:17">
      <c r="G13559" s="1"/>
      <c r="Q13559" s="32" t="str">
        <f>IF(I13559="OUTSTANDING",'Data Table Volumes'!$B$1-G13559,"NA")</f>
        <v>NA</v>
      </c>
    </row>
    <row r="13560" spans="7:17">
      <c r="G13560" s="1"/>
      <c r="Q13560" s="32" t="str">
        <f>IF(I13560="OUTSTANDING",'Data Table Volumes'!$B$1-G13560,"NA")</f>
        <v>NA</v>
      </c>
    </row>
    <row r="13561" spans="7:17">
      <c r="G13561" s="1"/>
      <c r="Q13561" s="32" t="str">
        <f>IF(I13561="OUTSTANDING",'Data Table Volumes'!$B$1-G13561,"NA")</f>
        <v>NA</v>
      </c>
    </row>
    <row r="13562" spans="7:17">
      <c r="G13562" s="1"/>
      <c r="Q13562" s="32" t="str">
        <f>IF(I13562="OUTSTANDING",'Data Table Volumes'!$B$1-G13562,"NA")</f>
        <v>NA</v>
      </c>
    </row>
    <row r="13563" spans="7:17">
      <c r="G13563" s="1"/>
      <c r="Q13563" s="32" t="str">
        <f>IF(I13563="OUTSTANDING",'Data Table Volumes'!$B$1-G13563,"NA")</f>
        <v>NA</v>
      </c>
    </row>
    <row r="13564" spans="7:17">
      <c r="G13564" s="1"/>
      <c r="Q13564" s="32" t="str">
        <f>IF(I13564="OUTSTANDING",'Data Table Volumes'!$B$1-G13564,"NA")</f>
        <v>NA</v>
      </c>
    </row>
    <row r="13565" spans="7:17">
      <c r="G13565" s="1"/>
      <c r="Q13565" s="32" t="str">
        <f>IF(I13565="OUTSTANDING",'Data Table Volumes'!$B$1-G13565,"NA")</f>
        <v>NA</v>
      </c>
    </row>
    <row r="13566" spans="7:17">
      <c r="G13566" s="1"/>
      <c r="Q13566" s="32" t="str">
        <f>IF(I13566="OUTSTANDING",'Data Table Volumes'!$B$1-G13566,"NA")</f>
        <v>NA</v>
      </c>
    </row>
    <row r="13567" spans="7:17">
      <c r="G13567" s="1"/>
      <c r="Q13567" s="32" t="str">
        <f>IF(I13567="OUTSTANDING",'Data Table Volumes'!$B$1-G13567,"NA")</f>
        <v>NA</v>
      </c>
    </row>
    <row r="13568" spans="7:17">
      <c r="G13568" s="1"/>
      <c r="Q13568" s="32" t="str">
        <f>IF(I13568="OUTSTANDING",'Data Table Volumes'!$B$1-G13568,"NA")</f>
        <v>NA</v>
      </c>
    </row>
    <row r="13569" spans="7:17">
      <c r="G13569" s="1"/>
      <c r="Q13569" s="32" t="str">
        <f>IF(I13569="OUTSTANDING",'Data Table Volumes'!$B$1-G13569,"NA")</f>
        <v>NA</v>
      </c>
    </row>
    <row r="13570" spans="7:17">
      <c r="G13570" s="1"/>
      <c r="Q13570" s="32" t="str">
        <f>IF(I13570="OUTSTANDING",'Data Table Volumes'!$B$1-G13570,"NA")</f>
        <v>NA</v>
      </c>
    </row>
    <row r="13571" spans="7:17">
      <c r="G13571" s="1"/>
      <c r="Q13571" s="32" t="str">
        <f>IF(I13571="OUTSTANDING",'Data Table Volumes'!$B$1-G13571,"NA")</f>
        <v>NA</v>
      </c>
    </row>
    <row r="13572" spans="7:17">
      <c r="G13572" s="1"/>
      <c r="Q13572" s="32" t="str">
        <f>IF(I13572="OUTSTANDING",'Data Table Volumes'!$B$1-G13572,"NA")</f>
        <v>NA</v>
      </c>
    </row>
    <row r="13573" spans="7:17">
      <c r="G13573" s="1"/>
      <c r="Q13573" s="32" t="str">
        <f>IF(I13573="OUTSTANDING",'Data Table Volumes'!$B$1-G13573,"NA")</f>
        <v>NA</v>
      </c>
    </row>
    <row r="13574" spans="7:17">
      <c r="G13574" s="1"/>
      <c r="Q13574" s="32" t="str">
        <f>IF(I13574="OUTSTANDING",'Data Table Volumes'!$B$1-G13574,"NA")</f>
        <v>NA</v>
      </c>
    </row>
    <row r="13575" spans="7:17">
      <c r="G13575" s="1"/>
      <c r="Q13575" s="32" t="str">
        <f>IF(I13575="OUTSTANDING",'Data Table Volumes'!$B$1-G13575,"NA")</f>
        <v>NA</v>
      </c>
    </row>
    <row r="13576" spans="7:17">
      <c r="G13576" s="1"/>
      <c r="Q13576" s="32" t="str">
        <f>IF(I13576="OUTSTANDING",'Data Table Volumes'!$B$1-G13576,"NA")</f>
        <v>NA</v>
      </c>
    </row>
    <row r="13577" spans="7:17">
      <c r="G13577" s="1"/>
      <c r="Q13577" s="32" t="str">
        <f>IF(I13577="OUTSTANDING",'Data Table Volumes'!$B$1-G13577,"NA")</f>
        <v>NA</v>
      </c>
    </row>
    <row r="13578" spans="7:17">
      <c r="G13578" s="1"/>
      <c r="Q13578" s="32" t="str">
        <f>IF(I13578="OUTSTANDING",'Data Table Volumes'!$B$1-G13578,"NA")</f>
        <v>NA</v>
      </c>
    </row>
    <row r="13579" spans="7:17">
      <c r="G13579" s="1"/>
      <c r="Q13579" s="32" t="str">
        <f>IF(I13579="OUTSTANDING",'Data Table Volumes'!$B$1-G13579,"NA")</f>
        <v>NA</v>
      </c>
    </row>
    <row r="13580" spans="7:17">
      <c r="G13580" s="1"/>
      <c r="Q13580" s="32" t="str">
        <f>IF(I13580="OUTSTANDING",'Data Table Volumes'!$B$1-G13580,"NA")</f>
        <v>NA</v>
      </c>
    </row>
    <row r="13581" spans="7:17">
      <c r="G13581" s="1"/>
      <c r="Q13581" s="32" t="str">
        <f>IF(I13581="OUTSTANDING",'Data Table Volumes'!$B$1-G13581,"NA")</f>
        <v>NA</v>
      </c>
    </row>
    <row r="13582" spans="7:17">
      <c r="G13582" s="1"/>
      <c r="Q13582" s="32" t="str">
        <f>IF(I13582="OUTSTANDING",'Data Table Volumes'!$B$1-G13582,"NA")</f>
        <v>NA</v>
      </c>
    </row>
    <row r="13583" spans="7:17">
      <c r="G13583" s="1"/>
      <c r="Q13583" s="32" t="str">
        <f>IF(I13583="OUTSTANDING",'Data Table Volumes'!$B$1-G13583,"NA")</f>
        <v>NA</v>
      </c>
    </row>
    <row r="13584" spans="7:17">
      <c r="G13584" s="1"/>
      <c r="Q13584" s="32" t="str">
        <f>IF(I13584="OUTSTANDING",'Data Table Volumes'!$B$1-G13584,"NA")</f>
        <v>NA</v>
      </c>
    </row>
    <row r="13585" spans="7:17">
      <c r="G13585" s="1"/>
      <c r="Q13585" s="32" t="str">
        <f>IF(I13585="OUTSTANDING",'Data Table Volumes'!$B$1-G13585,"NA")</f>
        <v>NA</v>
      </c>
    </row>
    <row r="13586" spans="7:17">
      <c r="G13586" s="1"/>
      <c r="Q13586" s="32" t="str">
        <f>IF(I13586="OUTSTANDING",'Data Table Volumes'!$B$1-G13586,"NA")</f>
        <v>NA</v>
      </c>
    </row>
    <row r="13587" spans="7:17">
      <c r="G13587" s="1"/>
      <c r="Q13587" s="32" t="str">
        <f>IF(I13587="OUTSTANDING",'Data Table Volumes'!$B$1-G13587,"NA")</f>
        <v>NA</v>
      </c>
    </row>
    <row r="13588" spans="7:17">
      <c r="G13588" s="1"/>
      <c r="Q13588" s="32" t="str">
        <f>IF(I13588="OUTSTANDING",'Data Table Volumes'!$B$1-G13588,"NA")</f>
        <v>NA</v>
      </c>
    </row>
    <row r="13589" spans="7:17">
      <c r="G13589" s="1"/>
      <c r="Q13589" s="32" t="str">
        <f>IF(I13589="OUTSTANDING",'Data Table Volumes'!$B$1-G13589,"NA")</f>
        <v>NA</v>
      </c>
    </row>
    <row r="13590" spans="7:17">
      <c r="G13590" s="1"/>
      <c r="Q13590" s="32" t="str">
        <f>IF(I13590="OUTSTANDING",'Data Table Volumes'!$B$1-G13590,"NA")</f>
        <v>NA</v>
      </c>
    </row>
    <row r="13591" spans="7:17">
      <c r="G13591" s="1"/>
      <c r="Q13591" s="32" t="str">
        <f>IF(I13591="OUTSTANDING",'Data Table Volumes'!$B$1-G13591,"NA")</f>
        <v>NA</v>
      </c>
    </row>
    <row r="13592" spans="7:17">
      <c r="G13592" s="1"/>
      <c r="Q13592" s="32" t="str">
        <f>IF(I13592="OUTSTANDING",'Data Table Volumes'!$B$1-G13592,"NA")</f>
        <v>NA</v>
      </c>
    </row>
    <row r="13593" spans="7:17">
      <c r="G13593" s="1"/>
      <c r="Q13593" s="32" t="str">
        <f>IF(I13593="OUTSTANDING",'Data Table Volumes'!$B$1-G13593,"NA")</f>
        <v>NA</v>
      </c>
    </row>
    <row r="13594" spans="7:17">
      <c r="G13594" s="1"/>
      <c r="Q13594" s="32" t="str">
        <f>IF(I13594="OUTSTANDING",'Data Table Volumes'!$B$1-G13594,"NA")</f>
        <v>NA</v>
      </c>
    </row>
    <row r="13595" spans="7:17">
      <c r="G13595" s="1"/>
      <c r="Q13595" s="32" t="str">
        <f>IF(I13595="OUTSTANDING",'Data Table Volumes'!$B$1-G13595,"NA")</f>
        <v>NA</v>
      </c>
    </row>
    <row r="13596" spans="7:17">
      <c r="G13596" s="1"/>
      <c r="Q13596" s="32" t="str">
        <f>IF(I13596="OUTSTANDING",'Data Table Volumes'!$B$1-G13596,"NA")</f>
        <v>NA</v>
      </c>
    </row>
    <row r="13597" spans="7:17">
      <c r="G13597" s="1"/>
      <c r="Q13597" s="32" t="str">
        <f>IF(I13597="OUTSTANDING",'Data Table Volumes'!$B$1-G13597,"NA")</f>
        <v>NA</v>
      </c>
    </row>
    <row r="13598" spans="7:17">
      <c r="G13598" s="1"/>
      <c r="Q13598" s="32" t="str">
        <f>IF(I13598="OUTSTANDING",'Data Table Volumes'!$B$1-G13598,"NA")</f>
        <v>NA</v>
      </c>
    </row>
    <row r="13599" spans="7:17">
      <c r="G13599" s="1"/>
      <c r="Q13599" s="32" t="str">
        <f>IF(I13599="OUTSTANDING",'Data Table Volumes'!$B$1-G13599,"NA")</f>
        <v>NA</v>
      </c>
    </row>
    <row r="13600" spans="7:17">
      <c r="G13600" s="1"/>
      <c r="Q13600" s="32" t="str">
        <f>IF(I13600="OUTSTANDING",'Data Table Volumes'!$B$1-G13600,"NA")</f>
        <v>NA</v>
      </c>
    </row>
    <row r="13601" spans="7:17">
      <c r="G13601" s="1"/>
      <c r="Q13601" s="32" t="str">
        <f>IF(I13601="OUTSTANDING",'Data Table Volumes'!$B$1-G13601,"NA")</f>
        <v>NA</v>
      </c>
    </row>
    <row r="13602" spans="7:17">
      <c r="G13602" s="1"/>
      <c r="Q13602" s="32" t="str">
        <f>IF(I13602="OUTSTANDING",'Data Table Volumes'!$B$1-G13602,"NA")</f>
        <v>NA</v>
      </c>
    </row>
    <row r="13603" spans="7:17">
      <c r="G13603" s="1"/>
      <c r="Q13603" s="32" t="str">
        <f>IF(I13603="OUTSTANDING",'Data Table Volumes'!$B$1-G13603,"NA")</f>
        <v>NA</v>
      </c>
    </row>
    <row r="13604" spans="7:17">
      <c r="G13604" s="1"/>
      <c r="Q13604" s="32" t="str">
        <f>IF(I13604="OUTSTANDING",'Data Table Volumes'!$B$1-G13604,"NA")</f>
        <v>NA</v>
      </c>
    </row>
    <row r="13605" spans="7:17">
      <c r="G13605" s="1"/>
      <c r="Q13605" s="32" t="str">
        <f>IF(I13605="OUTSTANDING",'Data Table Volumes'!$B$1-G13605,"NA")</f>
        <v>NA</v>
      </c>
    </row>
    <row r="13606" spans="7:17">
      <c r="G13606" s="1"/>
      <c r="Q13606" s="32" t="str">
        <f>IF(I13606="OUTSTANDING",'Data Table Volumes'!$B$1-G13606,"NA")</f>
        <v>NA</v>
      </c>
    </row>
    <row r="13607" spans="7:17">
      <c r="G13607" s="1"/>
      <c r="Q13607" s="32" t="str">
        <f>IF(I13607="OUTSTANDING",'Data Table Volumes'!$B$1-G13607,"NA")</f>
        <v>NA</v>
      </c>
    </row>
    <row r="13608" spans="7:17">
      <c r="G13608" s="1"/>
      <c r="Q13608" s="32" t="str">
        <f>IF(I13608="OUTSTANDING",'Data Table Volumes'!$B$1-G13608,"NA")</f>
        <v>NA</v>
      </c>
    </row>
    <row r="13609" spans="7:17">
      <c r="G13609" s="1"/>
      <c r="Q13609" s="32" t="str">
        <f>IF(I13609="OUTSTANDING",'Data Table Volumes'!$B$1-G13609,"NA")</f>
        <v>NA</v>
      </c>
    </row>
    <row r="13610" spans="7:17">
      <c r="G13610" s="1"/>
      <c r="Q13610" s="32" t="str">
        <f>IF(I13610="OUTSTANDING",'Data Table Volumes'!$B$1-G13610,"NA")</f>
        <v>NA</v>
      </c>
    </row>
    <row r="13611" spans="7:17">
      <c r="G13611" s="1"/>
      <c r="Q13611" s="32" t="str">
        <f>IF(I13611="OUTSTANDING",'Data Table Volumes'!$B$1-G13611,"NA")</f>
        <v>NA</v>
      </c>
    </row>
    <row r="13612" spans="7:17">
      <c r="G13612" s="1"/>
      <c r="Q13612" s="32" t="str">
        <f>IF(I13612="OUTSTANDING",'Data Table Volumes'!$B$1-G13612,"NA")</f>
        <v>NA</v>
      </c>
    </row>
    <row r="13613" spans="7:17">
      <c r="G13613" s="1"/>
      <c r="Q13613" s="32" t="str">
        <f>IF(I13613="OUTSTANDING",'Data Table Volumes'!$B$1-G13613,"NA")</f>
        <v>NA</v>
      </c>
    </row>
    <row r="13614" spans="7:17">
      <c r="G13614" s="1"/>
      <c r="Q13614" s="32" t="str">
        <f>IF(I13614="OUTSTANDING",'Data Table Volumes'!$B$1-G13614,"NA")</f>
        <v>NA</v>
      </c>
    </row>
    <row r="13615" spans="7:17">
      <c r="G13615" s="1"/>
      <c r="Q13615" s="32" t="str">
        <f>IF(I13615="OUTSTANDING",'Data Table Volumes'!$B$1-G13615,"NA")</f>
        <v>NA</v>
      </c>
    </row>
    <row r="13616" spans="7:17">
      <c r="G13616" s="1"/>
      <c r="Q13616" s="32" t="str">
        <f>IF(I13616="OUTSTANDING",'Data Table Volumes'!$B$1-G13616,"NA")</f>
        <v>NA</v>
      </c>
    </row>
    <row r="13617" spans="7:17">
      <c r="G13617" s="1"/>
      <c r="Q13617" s="32" t="str">
        <f>IF(I13617="OUTSTANDING",'Data Table Volumes'!$B$1-G13617,"NA")</f>
        <v>NA</v>
      </c>
    </row>
    <row r="13618" spans="7:17">
      <c r="G13618" s="1"/>
      <c r="Q13618" s="32" t="str">
        <f>IF(I13618="OUTSTANDING",'Data Table Volumes'!$B$1-G13618,"NA")</f>
        <v>NA</v>
      </c>
    </row>
    <row r="13619" spans="7:17">
      <c r="G13619" s="1"/>
      <c r="Q13619" s="32" t="str">
        <f>IF(I13619="OUTSTANDING",'Data Table Volumes'!$B$1-G13619,"NA")</f>
        <v>NA</v>
      </c>
    </row>
    <row r="13620" spans="7:17">
      <c r="G13620" s="1"/>
      <c r="Q13620" s="32" t="str">
        <f>IF(I13620="OUTSTANDING",'Data Table Volumes'!$B$1-G13620,"NA")</f>
        <v>NA</v>
      </c>
    </row>
    <row r="13621" spans="7:17">
      <c r="G13621" s="1"/>
      <c r="Q13621" s="32" t="str">
        <f>IF(I13621="OUTSTANDING",'Data Table Volumes'!$B$1-G13621,"NA")</f>
        <v>NA</v>
      </c>
    </row>
    <row r="13622" spans="7:17">
      <c r="G13622" s="1"/>
      <c r="Q13622" s="32" t="str">
        <f>IF(I13622="OUTSTANDING",'Data Table Volumes'!$B$1-G13622,"NA")</f>
        <v>NA</v>
      </c>
    </row>
    <row r="13623" spans="7:17">
      <c r="G13623" s="1"/>
      <c r="Q13623" s="32" t="str">
        <f>IF(I13623="OUTSTANDING",'Data Table Volumes'!$B$1-G13623,"NA")</f>
        <v>NA</v>
      </c>
    </row>
    <row r="13624" spans="7:17">
      <c r="G13624" s="1"/>
      <c r="Q13624" s="32" t="str">
        <f>IF(I13624="OUTSTANDING",'Data Table Volumes'!$B$1-G13624,"NA")</f>
        <v>NA</v>
      </c>
    </row>
    <row r="13625" spans="7:17">
      <c r="G13625" s="1"/>
      <c r="Q13625" s="32" t="str">
        <f>IF(I13625="OUTSTANDING",'Data Table Volumes'!$B$1-G13625,"NA")</f>
        <v>NA</v>
      </c>
    </row>
    <row r="13626" spans="7:17">
      <c r="G13626" s="1"/>
      <c r="Q13626" s="32" t="str">
        <f>IF(I13626="OUTSTANDING",'Data Table Volumes'!$B$1-G13626,"NA")</f>
        <v>NA</v>
      </c>
    </row>
    <row r="13627" spans="7:17">
      <c r="G13627" s="1"/>
      <c r="Q13627" s="32" t="str">
        <f>IF(I13627="OUTSTANDING",'Data Table Volumes'!$B$1-G13627,"NA")</f>
        <v>NA</v>
      </c>
    </row>
    <row r="13628" spans="7:17">
      <c r="G13628" s="1"/>
      <c r="Q13628" s="32" t="str">
        <f>IF(I13628="OUTSTANDING",'Data Table Volumes'!$B$1-G13628,"NA")</f>
        <v>NA</v>
      </c>
    </row>
    <row r="13629" spans="7:17">
      <c r="G13629" s="1"/>
      <c r="Q13629" s="32" t="str">
        <f>IF(I13629="OUTSTANDING",'Data Table Volumes'!$B$1-G13629,"NA")</f>
        <v>NA</v>
      </c>
    </row>
    <row r="13630" spans="7:17">
      <c r="G13630" s="1"/>
      <c r="Q13630" s="32" t="str">
        <f>IF(I13630="OUTSTANDING",'Data Table Volumes'!$B$1-G13630,"NA")</f>
        <v>NA</v>
      </c>
    </row>
    <row r="13631" spans="7:17">
      <c r="G13631" s="1"/>
      <c r="Q13631" s="32" t="str">
        <f>IF(I13631="OUTSTANDING",'Data Table Volumes'!$B$1-G13631,"NA")</f>
        <v>NA</v>
      </c>
    </row>
    <row r="13632" spans="7:17">
      <c r="G13632" s="1"/>
      <c r="Q13632" s="32" t="str">
        <f>IF(I13632="OUTSTANDING",'Data Table Volumes'!$B$1-G13632,"NA")</f>
        <v>NA</v>
      </c>
    </row>
    <row r="13633" spans="7:17">
      <c r="G13633" s="1"/>
      <c r="Q13633" s="32" t="str">
        <f>IF(I13633="OUTSTANDING",'Data Table Volumes'!$B$1-G13633,"NA")</f>
        <v>NA</v>
      </c>
    </row>
    <row r="13634" spans="7:17">
      <c r="G13634" s="1"/>
      <c r="Q13634" s="32" t="str">
        <f>IF(I13634="OUTSTANDING",'Data Table Volumes'!$B$1-G13634,"NA")</f>
        <v>NA</v>
      </c>
    </row>
    <row r="13635" spans="7:17">
      <c r="G13635" s="1"/>
      <c r="Q13635" s="32" t="str">
        <f>IF(I13635="OUTSTANDING",'Data Table Volumes'!$B$1-G13635,"NA")</f>
        <v>NA</v>
      </c>
    </row>
    <row r="13636" spans="7:17">
      <c r="G13636" s="1"/>
      <c r="Q13636" s="32" t="str">
        <f>IF(I13636="OUTSTANDING",'Data Table Volumes'!$B$1-G13636,"NA")</f>
        <v>NA</v>
      </c>
    </row>
    <row r="13637" spans="7:17">
      <c r="G13637" s="1"/>
      <c r="Q13637" s="32" t="str">
        <f>IF(I13637="OUTSTANDING",'Data Table Volumes'!$B$1-G13637,"NA")</f>
        <v>NA</v>
      </c>
    </row>
    <row r="13638" spans="7:17">
      <c r="G13638" s="1"/>
      <c r="Q13638" s="32" t="str">
        <f>IF(I13638="OUTSTANDING",'Data Table Volumes'!$B$1-G13638,"NA")</f>
        <v>NA</v>
      </c>
    </row>
    <row r="13639" spans="7:17">
      <c r="G13639" s="1"/>
      <c r="Q13639" s="32" t="str">
        <f>IF(I13639="OUTSTANDING",'Data Table Volumes'!$B$1-G13639,"NA")</f>
        <v>NA</v>
      </c>
    </row>
    <row r="13640" spans="7:17">
      <c r="G13640" s="1"/>
      <c r="Q13640" s="32" t="str">
        <f>IF(I13640="OUTSTANDING",'Data Table Volumes'!$B$1-G13640,"NA")</f>
        <v>NA</v>
      </c>
    </row>
    <row r="13641" spans="7:17">
      <c r="G13641" s="1"/>
      <c r="Q13641" s="32" t="str">
        <f>IF(I13641="OUTSTANDING",'Data Table Volumes'!$B$1-G13641,"NA")</f>
        <v>NA</v>
      </c>
    </row>
    <row r="13642" spans="7:17">
      <c r="G13642" s="1"/>
      <c r="Q13642" s="32" t="str">
        <f>IF(I13642="OUTSTANDING",'Data Table Volumes'!$B$1-G13642,"NA")</f>
        <v>NA</v>
      </c>
    </row>
    <row r="13643" spans="7:17">
      <c r="G13643" s="1"/>
      <c r="Q13643" s="32" t="str">
        <f>IF(I13643="OUTSTANDING",'Data Table Volumes'!$B$1-G13643,"NA")</f>
        <v>NA</v>
      </c>
    </row>
    <row r="13644" spans="7:17">
      <c r="G13644" s="1"/>
      <c r="Q13644" s="32" t="str">
        <f>IF(I13644="OUTSTANDING",'Data Table Volumes'!$B$1-G13644,"NA")</f>
        <v>NA</v>
      </c>
    </row>
    <row r="13645" spans="7:17">
      <c r="G13645" s="1"/>
      <c r="Q13645" s="32" t="str">
        <f>IF(I13645="OUTSTANDING",'Data Table Volumes'!$B$1-G13645,"NA")</f>
        <v>NA</v>
      </c>
    </row>
    <row r="13646" spans="7:17">
      <c r="G13646" s="1"/>
      <c r="Q13646" s="32" t="str">
        <f>IF(I13646="OUTSTANDING",'Data Table Volumes'!$B$1-G13646,"NA")</f>
        <v>NA</v>
      </c>
    </row>
    <row r="13647" spans="7:17">
      <c r="G13647" s="1"/>
      <c r="Q13647" s="32" t="str">
        <f>IF(I13647="OUTSTANDING",'Data Table Volumes'!$B$1-G13647,"NA")</f>
        <v>NA</v>
      </c>
    </row>
    <row r="13648" spans="7:17">
      <c r="G13648" s="1"/>
      <c r="Q13648" s="32" t="str">
        <f>IF(I13648="OUTSTANDING",'Data Table Volumes'!$B$1-G13648,"NA")</f>
        <v>NA</v>
      </c>
    </row>
    <row r="13649" spans="7:17">
      <c r="G13649" s="1"/>
      <c r="Q13649" s="32" t="str">
        <f>IF(I13649="OUTSTANDING",'Data Table Volumes'!$B$1-G13649,"NA")</f>
        <v>NA</v>
      </c>
    </row>
    <row r="13650" spans="7:17">
      <c r="G13650" s="1"/>
      <c r="Q13650" s="32" t="str">
        <f>IF(I13650="OUTSTANDING",'Data Table Volumes'!$B$1-G13650,"NA")</f>
        <v>NA</v>
      </c>
    </row>
    <row r="13651" spans="7:17">
      <c r="G13651" s="1"/>
      <c r="Q13651" s="32" t="str">
        <f>IF(I13651="OUTSTANDING",'Data Table Volumes'!$B$1-G13651,"NA")</f>
        <v>NA</v>
      </c>
    </row>
    <row r="13652" spans="7:17">
      <c r="G13652" s="1"/>
      <c r="Q13652" s="32" t="str">
        <f>IF(I13652="OUTSTANDING",'Data Table Volumes'!$B$1-G13652,"NA")</f>
        <v>NA</v>
      </c>
    </row>
    <row r="13653" spans="7:17">
      <c r="G13653" s="1"/>
      <c r="Q13653" s="32" t="str">
        <f>IF(I13653="OUTSTANDING",'Data Table Volumes'!$B$1-G13653,"NA")</f>
        <v>NA</v>
      </c>
    </row>
    <row r="13654" spans="7:17">
      <c r="G13654" s="1"/>
      <c r="Q13654" s="32" t="str">
        <f>IF(I13654="OUTSTANDING",'Data Table Volumes'!$B$1-G13654,"NA")</f>
        <v>NA</v>
      </c>
    </row>
    <row r="13655" spans="7:17">
      <c r="G13655" s="1"/>
      <c r="Q13655" s="32" t="str">
        <f>IF(I13655="OUTSTANDING",'Data Table Volumes'!$B$1-G13655,"NA")</f>
        <v>NA</v>
      </c>
    </row>
    <row r="13656" spans="7:17">
      <c r="G13656" s="1"/>
      <c r="Q13656" s="32" t="str">
        <f>IF(I13656="OUTSTANDING",'Data Table Volumes'!$B$1-G13656,"NA")</f>
        <v>NA</v>
      </c>
    </row>
    <row r="13657" spans="7:17">
      <c r="G13657" s="1"/>
      <c r="Q13657" s="32" t="str">
        <f>IF(I13657="OUTSTANDING",'Data Table Volumes'!$B$1-G13657,"NA")</f>
        <v>NA</v>
      </c>
    </row>
    <row r="13658" spans="7:17">
      <c r="G13658" s="1"/>
      <c r="Q13658" s="32" t="str">
        <f>IF(I13658="OUTSTANDING",'Data Table Volumes'!$B$1-G13658,"NA")</f>
        <v>NA</v>
      </c>
    </row>
    <row r="13659" spans="7:17">
      <c r="G13659" s="1"/>
      <c r="Q13659" s="32" t="str">
        <f>IF(I13659="OUTSTANDING",'Data Table Volumes'!$B$1-G13659,"NA")</f>
        <v>NA</v>
      </c>
    </row>
    <row r="13660" spans="7:17">
      <c r="G13660" s="1"/>
      <c r="Q13660" s="32" t="str">
        <f>IF(I13660="OUTSTANDING",'Data Table Volumes'!$B$1-G13660,"NA")</f>
        <v>NA</v>
      </c>
    </row>
    <row r="13661" spans="7:17">
      <c r="G13661" s="1"/>
      <c r="Q13661" s="32" t="str">
        <f>IF(I13661="OUTSTANDING",'Data Table Volumes'!$B$1-G13661,"NA")</f>
        <v>NA</v>
      </c>
    </row>
    <row r="13662" spans="7:17">
      <c r="G13662" s="1"/>
      <c r="Q13662" s="32" t="str">
        <f>IF(I13662="OUTSTANDING",'Data Table Volumes'!$B$1-G13662,"NA")</f>
        <v>NA</v>
      </c>
    </row>
    <row r="13663" spans="7:17">
      <c r="G13663" s="1"/>
      <c r="Q13663" s="32" t="str">
        <f>IF(I13663="OUTSTANDING",'Data Table Volumes'!$B$1-G13663,"NA")</f>
        <v>NA</v>
      </c>
    </row>
    <row r="13664" spans="7:17">
      <c r="G13664" s="1"/>
      <c r="Q13664" s="32" t="str">
        <f>IF(I13664="OUTSTANDING",'Data Table Volumes'!$B$1-G13664,"NA")</f>
        <v>NA</v>
      </c>
    </row>
    <row r="13665" spans="7:17">
      <c r="G13665" s="1"/>
      <c r="Q13665" s="32" t="str">
        <f>IF(I13665="OUTSTANDING",'Data Table Volumes'!$B$1-G13665,"NA")</f>
        <v>NA</v>
      </c>
    </row>
    <row r="13666" spans="7:17">
      <c r="G13666" s="1"/>
      <c r="Q13666" s="32" t="str">
        <f>IF(I13666="OUTSTANDING",'Data Table Volumes'!$B$1-G13666,"NA")</f>
        <v>NA</v>
      </c>
    </row>
    <row r="13667" spans="7:17">
      <c r="G13667" s="1"/>
      <c r="Q13667" s="32" t="str">
        <f>IF(I13667="OUTSTANDING",'Data Table Volumes'!$B$1-G13667,"NA")</f>
        <v>NA</v>
      </c>
    </row>
    <row r="13668" spans="7:17">
      <c r="G13668" s="1"/>
      <c r="Q13668" s="32" t="str">
        <f>IF(I13668="OUTSTANDING",'Data Table Volumes'!$B$1-G13668,"NA")</f>
        <v>NA</v>
      </c>
    </row>
    <row r="13669" spans="7:17">
      <c r="G13669" s="1"/>
      <c r="Q13669" s="32" t="str">
        <f>IF(I13669="OUTSTANDING",'Data Table Volumes'!$B$1-G13669,"NA")</f>
        <v>NA</v>
      </c>
    </row>
    <row r="13670" spans="7:17">
      <c r="G13670" s="1"/>
      <c r="Q13670" s="32" t="str">
        <f>IF(I13670="OUTSTANDING",'Data Table Volumes'!$B$1-G13670,"NA")</f>
        <v>NA</v>
      </c>
    </row>
    <row r="13671" spans="7:17">
      <c r="G13671" s="1"/>
      <c r="Q13671" s="32" t="str">
        <f>IF(I13671="OUTSTANDING",'Data Table Volumes'!$B$1-G13671,"NA")</f>
        <v>NA</v>
      </c>
    </row>
    <row r="13672" spans="7:17">
      <c r="G13672" s="1"/>
      <c r="Q13672" s="32" t="str">
        <f>IF(I13672="OUTSTANDING",'Data Table Volumes'!$B$1-G13672,"NA")</f>
        <v>NA</v>
      </c>
    </row>
    <row r="13673" spans="7:17">
      <c r="G13673" s="1"/>
      <c r="Q13673" s="32" t="str">
        <f>IF(I13673="OUTSTANDING",'Data Table Volumes'!$B$1-G13673,"NA")</f>
        <v>NA</v>
      </c>
    </row>
    <row r="13674" spans="7:17">
      <c r="G13674" s="1"/>
      <c r="Q13674" s="32" t="str">
        <f>IF(I13674="OUTSTANDING",'Data Table Volumes'!$B$1-G13674,"NA")</f>
        <v>NA</v>
      </c>
    </row>
    <row r="13675" spans="7:17">
      <c r="G13675" s="1"/>
      <c r="Q13675" s="32" t="str">
        <f>IF(I13675="OUTSTANDING",'Data Table Volumes'!$B$1-G13675,"NA")</f>
        <v>NA</v>
      </c>
    </row>
    <row r="13676" spans="7:17">
      <c r="G13676" s="1"/>
      <c r="Q13676" s="32" t="str">
        <f>IF(I13676="OUTSTANDING",'Data Table Volumes'!$B$1-G13676,"NA")</f>
        <v>NA</v>
      </c>
    </row>
    <row r="13677" spans="7:17">
      <c r="G13677" s="1"/>
      <c r="Q13677" s="32" t="str">
        <f>IF(I13677="OUTSTANDING",'Data Table Volumes'!$B$1-G13677,"NA")</f>
        <v>NA</v>
      </c>
    </row>
    <row r="13678" spans="7:17">
      <c r="G13678" s="1"/>
      <c r="Q13678" s="32" t="str">
        <f>IF(I13678="OUTSTANDING",'Data Table Volumes'!$B$1-G13678,"NA")</f>
        <v>NA</v>
      </c>
    </row>
    <row r="13679" spans="7:17">
      <c r="G13679" s="1"/>
      <c r="Q13679" s="32" t="str">
        <f>IF(I13679="OUTSTANDING",'Data Table Volumes'!$B$1-G13679,"NA")</f>
        <v>NA</v>
      </c>
    </row>
    <row r="13680" spans="7:17">
      <c r="G13680" s="1"/>
      <c r="Q13680" s="32" t="str">
        <f>IF(I13680="OUTSTANDING",'Data Table Volumes'!$B$1-G13680,"NA")</f>
        <v>NA</v>
      </c>
    </row>
    <row r="13681" spans="7:17">
      <c r="G13681" s="1"/>
      <c r="Q13681" s="32" t="str">
        <f>IF(I13681="OUTSTANDING",'Data Table Volumes'!$B$1-G13681,"NA")</f>
        <v>NA</v>
      </c>
    </row>
    <row r="13682" spans="7:17">
      <c r="G13682" s="1"/>
      <c r="Q13682" s="32" t="str">
        <f>IF(I13682="OUTSTANDING",'Data Table Volumes'!$B$1-G13682,"NA")</f>
        <v>NA</v>
      </c>
    </row>
    <row r="13683" spans="7:17">
      <c r="G13683" s="1"/>
      <c r="Q13683" s="32" t="str">
        <f>IF(I13683="OUTSTANDING",'Data Table Volumes'!$B$1-G13683,"NA")</f>
        <v>NA</v>
      </c>
    </row>
    <row r="13684" spans="7:17">
      <c r="G13684" s="1"/>
      <c r="Q13684" s="32" t="str">
        <f>IF(I13684="OUTSTANDING",'Data Table Volumes'!$B$1-G13684,"NA")</f>
        <v>NA</v>
      </c>
    </row>
    <row r="13685" spans="7:17">
      <c r="G13685" s="1"/>
      <c r="Q13685" s="32" t="str">
        <f>IF(I13685="OUTSTANDING",'Data Table Volumes'!$B$1-G13685,"NA")</f>
        <v>NA</v>
      </c>
    </row>
    <row r="13686" spans="7:17">
      <c r="G13686" s="1"/>
      <c r="Q13686" s="32" t="str">
        <f>IF(I13686="OUTSTANDING",'Data Table Volumes'!$B$1-G13686,"NA")</f>
        <v>NA</v>
      </c>
    </row>
    <row r="13687" spans="7:17">
      <c r="G13687" s="1"/>
      <c r="Q13687" s="32" t="str">
        <f>IF(I13687="OUTSTANDING",'Data Table Volumes'!$B$1-G13687,"NA")</f>
        <v>NA</v>
      </c>
    </row>
    <row r="13688" spans="7:17">
      <c r="G13688" s="1"/>
      <c r="Q13688" s="32" t="str">
        <f>IF(I13688="OUTSTANDING",'Data Table Volumes'!$B$1-G13688,"NA")</f>
        <v>NA</v>
      </c>
    </row>
    <row r="13689" spans="7:17">
      <c r="G13689" s="1"/>
      <c r="Q13689" s="32" t="str">
        <f>IF(I13689="OUTSTANDING",'Data Table Volumes'!$B$1-G13689,"NA")</f>
        <v>NA</v>
      </c>
    </row>
    <row r="13690" spans="7:17">
      <c r="G13690" s="1"/>
      <c r="Q13690" s="32" t="str">
        <f>IF(I13690="OUTSTANDING",'Data Table Volumes'!$B$1-G13690,"NA")</f>
        <v>NA</v>
      </c>
    </row>
    <row r="13691" spans="7:17">
      <c r="G13691" s="1"/>
      <c r="Q13691" s="32" t="str">
        <f>IF(I13691="OUTSTANDING",'Data Table Volumes'!$B$1-G13691,"NA")</f>
        <v>NA</v>
      </c>
    </row>
    <row r="13692" spans="7:17">
      <c r="G13692" s="1"/>
      <c r="Q13692" s="32" t="str">
        <f>IF(I13692="OUTSTANDING",'Data Table Volumes'!$B$1-G13692,"NA")</f>
        <v>NA</v>
      </c>
    </row>
    <row r="13693" spans="7:17">
      <c r="G13693" s="1"/>
      <c r="Q13693" s="32" t="str">
        <f>IF(I13693="OUTSTANDING",'Data Table Volumes'!$B$1-G13693,"NA")</f>
        <v>NA</v>
      </c>
    </row>
    <row r="13694" spans="7:17">
      <c r="G13694" s="1"/>
      <c r="Q13694" s="32" t="str">
        <f>IF(I13694="OUTSTANDING",'Data Table Volumes'!$B$1-G13694,"NA")</f>
        <v>NA</v>
      </c>
    </row>
    <row r="13695" spans="7:17">
      <c r="G13695" s="1"/>
      <c r="Q13695" s="32" t="str">
        <f>IF(I13695="OUTSTANDING",'Data Table Volumes'!$B$1-G13695,"NA")</f>
        <v>NA</v>
      </c>
    </row>
    <row r="13696" spans="7:17">
      <c r="G13696" s="1"/>
      <c r="Q13696" s="32" t="str">
        <f>IF(I13696="OUTSTANDING",'Data Table Volumes'!$B$1-G13696,"NA")</f>
        <v>NA</v>
      </c>
    </row>
    <row r="13697" spans="7:17">
      <c r="G13697" s="1"/>
      <c r="Q13697" s="32" t="str">
        <f>IF(I13697="OUTSTANDING",'Data Table Volumes'!$B$1-G13697,"NA")</f>
        <v>NA</v>
      </c>
    </row>
    <row r="13698" spans="7:17">
      <c r="G13698" s="1"/>
      <c r="Q13698" s="32" t="str">
        <f>IF(I13698="OUTSTANDING",'Data Table Volumes'!$B$1-G13698,"NA")</f>
        <v>NA</v>
      </c>
    </row>
    <row r="13699" spans="7:17">
      <c r="G13699" s="1"/>
      <c r="Q13699" s="32" t="str">
        <f>IF(I13699="OUTSTANDING",'Data Table Volumes'!$B$1-G13699,"NA")</f>
        <v>NA</v>
      </c>
    </row>
    <row r="13700" spans="7:17">
      <c r="G13700" s="1"/>
      <c r="Q13700" s="32" t="str">
        <f>IF(I13700="OUTSTANDING",'Data Table Volumes'!$B$1-G13700,"NA")</f>
        <v>NA</v>
      </c>
    </row>
    <row r="13701" spans="7:17">
      <c r="G13701" s="1"/>
      <c r="Q13701" s="32" t="str">
        <f>IF(I13701="OUTSTANDING",'Data Table Volumes'!$B$1-G13701,"NA")</f>
        <v>NA</v>
      </c>
    </row>
    <row r="13702" spans="7:17">
      <c r="G13702" s="1"/>
      <c r="Q13702" s="32" t="str">
        <f>IF(I13702="OUTSTANDING",'Data Table Volumes'!$B$1-G13702,"NA")</f>
        <v>NA</v>
      </c>
    </row>
    <row r="13703" spans="7:17">
      <c r="G13703" s="1"/>
      <c r="Q13703" s="32" t="str">
        <f>IF(I13703="OUTSTANDING",'Data Table Volumes'!$B$1-G13703,"NA")</f>
        <v>NA</v>
      </c>
    </row>
    <row r="13704" spans="7:17">
      <c r="G13704" s="1"/>
      <c r="Q13704" s="32" t="str">
        <f>IF(I13704="OUTSTANDING",'Data Table Volumes'!$B$1-G13704,"NA")</f>
        <v>NA</v>
      </c>
    </row>
    <row r="13705" spans="7:17">
      <c r="G13705" s="1"/>
      <c r="Q13705" s="32" t="str">
        <f>IF(I13705="OUTSTANDING",'Data Table Volumes'!$B$1-G13705,"NA")</f>
        <v>NA</v>
      </c>
    </row>
    <row r="13706" spans="7:17">
      <c r="G13706" s="1"/>
      <c r="Q13706" s="32" t="str">
        <f>IF(I13706="OUTSTANDING",'Data Table Volumes'!$B$1-G13706,"NA")</f>
        <v>NA</v>
      </c>
    </row>
    <row r="13707" spans="7:17">
      <c r="G13707" s="1"/>
      <c r="Q13707" s="32" t="str">
        <f>IF(I13707="OUTSTANDING",'Data Table Volumes'!$B$1-G13707,"NA")</f>
        <v>NA</v>
      </c>
    </row>
    <row r="13708" spans="7:17">
      <c r="G13708" s="1"/>
      <c r="Q13708" s="32" t="str">
        <f>IF(I13708="OUTSTANDING",'Data Table Volumes'!$B$1-G13708,"NA")</f>
        <v>NA</v>
      </c>
    </row>
    <row r="13709" spans="7:17">
      <c r="G13709" s="1"/>
      <c r="Q13709" s="32" t="str">
        <f>IF(I13709="OUTSTANDING",'Data Table Volumes'!$B$1-G13709,"NA")</f>
        <v>NA</v>
      </c>
    </row>
    <row r="13710" spans="7:17">
      <c r="G13710" s="1"/>
      <c r="Q13710" s="32" t="str">
        <f>IF(I13710="OUTSTANDING",'Data Table Volumes'!$B$1-G13710,"NA")</f>
        <v>NA</v>
      </c>
    </row>
    <row r="13711" spans="7:17">
      <c r="G13711" s="1"/>
      <c r="Q13711" s="32" t="str">
        <f>IF(I13711="OUTSTANDING",'Data Table Volumes'!$B$1-G13711,"NA")</f>
        <v>NA</v>
      </c>
    </row>
    <row r="13712" spans="7:17">
      <c r="G13712" s="1"/>
      <c r="Q13712" s="32" t="str">
        <f>IF(I13712="OUTSTANDING",'Data Table Volumes'!$B$1-G13712,"NA")</f>
        <v>NA</v>
      </c>
    </row>
    <row r="13713" spans="7:17">
      <c r="G13713" s="1"/>
      <c r="Q13713" s="32" t="str">
        <f>IF(I13713="OUTSTANDING",'Data Table Volumes'!$B$1-G13713,"NA")</f>
        <v>NA</v>
      </c>
    </row>
    <row r="13714" spans="7:17">
      <c r="G13714" s="1"/>
      <c r="Q13714" s="32" t="str">
        <f>IF(I13714="OUTSTANDING",'Data Table Volumes'!$B$1-G13714,"NA")</f>
        <v>NA</v>
      </c>
    </row>
    <row r="13715" spans="7:17">
      <c r="G13715" s="1"/>
      <c r="Q13715" s="32" t="str">
        <f>IF(I13715="OUTSTANDING",'Data Table Volumes'!$B$1-G13715,"NA")</f>
        <v>NA</v>
      </c>
    </row>
    <row r="13716" spans="7:17">
      <c r="G13716" s="1"/>
      <c r="Q13716" s="32" t="str">
        <f>IF(I13716="OUTSTANDING",'Data Table Volumes'!$B$1-G13716,"NA")</f>
        <v>NA</v>
      </c>
    </row>
    <row r="13717" spans="7:17">
      <c r="G13717" s="1"/>
      <c r="Q13717" s="32" t="str">
        <f>IF(I13717="OUTSTANDING",'Data Table Volumes'!$B$1-G13717,"NA")</f>
        <v>NA</v>
      </c>
    </row>
    <row r="13718" spans="7:17">
      <c r="G13718" s="1"/>
      <c r="Q13718" s="32" t="str">
        <f>IF(I13718="OUTSTANDING",'Data Table Volumes'!$B$1-G13718,"NA")</f>
        <v>NA</v>
      </c>
    </row>
    <row r="13719" spans="7:17">
      <c r="G13719" s="1"/>
      <c r="Q13719" s="32" t="str">
        <f>IF(I13719="OUTSTANDING",'Data Table Volumes'!$B$1-G13719,"NA")</f>
        <v>NA</v>
      </c>
    </row>
    <row r="13720" spans="7:17">
      <c r="G13720" s="1"/>
      <c r="Q13720" s="32" t="str">
        <f>IF(I13720="OUTSTANDING",'Data Table Volumes'!$B$1-G13720,"NA")</f>
        <v>NA</v>
      </c>
    </row>
    <row r="13721" spans="7:17">
      <c r="G13721" s="1"/>
      <c r="Q13721" s="32" t="str">
        <f>IF(I13721="OUTSTANDING",'Data Table Volumes'!$B$1-G13721,"NA")</f>
        <v>NA</v>
      </c>
    </row>
    <row r="13722" spans="7:17">
      <c r="G13722" s="1"/>
      <c r="Q13722" s="32" t="str">
        <f>IF(I13722="OUTSTANDING",'Data Table Volumes'!$B$1-G13722,"NA")</f>
        <v>NA</v>
      </c>
    </row>
    <row r="13723" spans="7:17">
      <c r="G13723" s="1"/>
      <c r="Q13723" s="32" t="str">
        <f>IF(I13723="OUTSTANDING",'Data Table Volumes'!$B$1-G13723,"NA")</f>
        <v>NA</v>
      </c>
    </row>
    <row r="13724" spans="7:17">
      <c r="G13724" s="1"/>
      <c r="Q13724" s="32" t="str">
        <f>IF(I13724="OUTSTANDING",'Data Table Volumes'!$B$1-G13724,"NA")</f>
        <v>NA</v>
      </c>
    </row>
    <row r="13725" spans="7:17">
      <c r="G13725" s="1"/>
      <c r="Q13725" s="32" t="str">
        <f>IF(I13725="OUTSTANDING",'Data Table Volumes'!$B$1-G13725,"NA")</f>
        <v>NA</v>
      </c>
    </row>
    <row r="13726" spans="7:17">
      <c r="G13726" s="1"/>
      <c r="Q13726" s="32" t="str">
        <f>IF(I13726="OUTSTANDING",'Data Table Volumes'!$B$1-G13726,"NA")</f>
        <v>NA</v>
      </c>
    </row>
    <row r="13727" spans="7:17">
      <c r="G13727" s="1"/>
      <c r="Q13727" s="32" t="str">
        <f>IF(I13727="OUTSTANDING",'Data Table Volumes'!$B$1-G13727,"NA")</f>
        <v>NA</v>
      </c>
    </row>
    <row r="13728" spans="7:17">
      <c r="G13728" s="1"/>
      <c r="Q13728" s="32" t="str">
        <f>IF(I13728="OUTSTANDING",'Data Table Volumes'!$B$1-G13728,"NA")</f>
        <v>NA</v>
      </c>
    </row>
    <row r="13729" spans="7:17">
      <c r="G13729" s="1"/>
      <c r="Q13729" s="32" t="str">
        <f>IF(I13729="OUTSTANDING",'Data Table Volumes'!$B$1-G13729,"NA")</f>
        <v>NA</v>
      </c>
    </row>
    <row r="13730" spans="7:17">
      <c r="G13730" s="1"/>
      <c r="Q13730" s="32" t="str">
        <f>IF(I13730="OUTSTANDING",'Data Table Volumes'!$B$1-G13730,"NA")</f>
        <v>NA</v>
      </c>
    </row>
    <row r="13731" spans="7:17">
      <c r="G13731" s="1"/>
      <c r="Q13731" s="32" t="str">
        <f>IF(I13731="OUTSTANDING",'Data Table Volumes'!$B$1-G13731,"NA")</f>
        <v>NA</v>
      </c>
    </row>
    <row r="13732" spans="7:17">
      <c r="G13732" s="1"/>
      <c r="Q13732" s="32" t="str">
        <f>IF(I13732="OUTSTANDING",'Data Table Volumes'!$B$1-G13732,"NA")</f>
        <v>NA</v>
      </c>
    </row>
    <row r="13733" spans="7:17">
      <c r="G13733" s="1"/>
      <c r="Q13733" s="32" t="str">
        <f>IF(I13733="OUTSTANDING",'Data Table Volumes'!$B$1-G13733,"NA")</f>
        <v>NA</v>
      </c>
    </row>
    <row r="13734" spans="7:17">
      <c r="G13734" s="1"/>
      <c r="Q13734" s="32" t="str">
        <f>IF(I13734="OUTSTANDING",'Data Table Volumes'!$B$1-G13734,"NA")</f>
        <v>NA</v>
      </c>
    </row>
    <row r="13735" spans="7:17">
      <c r="G13735" s="1"/>
      <c r="Q13735" s="32" t="str">
        <f>IF(I13735="OUTSTANDING",'Data Table Volumes'!$B$1-G13735,"NA")</f>
        <v>NA</v>
      </c>
    </row>
    <row r="13736" spans="7:17">
      <c r="G13736" s="1"/>
      <c r="Q13736" s="32" t="str">
        <f>IF(I13736="OUTSTANDING",'Data Table Volumes'!$B$1-G13736,"NA")</f>
        <v>NA</v>
      </c>
    </row>
    <row r="13737" spans="7:17">
      <c r="G13737" s="1"/>
      <c r="Q13737" s="32" t="str">
        <f>IF(I13737="OUTSTANDING",'Data Table Volumes'!$B$1-G13737,"NA")</f>
        <v>NA</v>
      </c>
    </row>
    <row r="13738" spans="7:17">
      <c r="G13738" s="1"/>
      <c r="Q13738" s="32" t="str">
        <f>IF(I13738="OUTSTANDING",'Data Table Volumes'!$B$1-G13738,"NA")</f>
        <v>NA</v>
      </c>
    </row>
    <row r="13739" spans="7:17">
      <c r="G13739" s="1"/>
      <c r="Q13739" s="32" t="str">
        <f>IF(I13739="OUTSTANDING",'Data Table Volumes'!$B$1-G13739,"NA")</f>
        <v>NA</v>
      </c>
    </row>
    <row r="13740" spans="7:17">
      <c r="G13740" s="1"/>
      <c r="Q13740" s="32" t="str">
        <f>IF(I13740="OUTSTANDING",'Data Table Volumes'!$B$1-G13740,"NA")</f>
        <v>NA</v>
      </c>
    </row>
    <row r="13741" spans="7:17">
      <c r="G13741" s="1"/>
      <c r="Q13741" s="32" t="str">
        <f>IF(I13741="OUTSTANDING",'Data Table Volumes'!$B$1-G13741,"NA")</f>
        <v>NA</v>
      </c>
    </row>
    <row r="13742" spans="7:17">
      <c r="G13742" s="1"/>
      <c r="Q13742" s="32" t="str">
        <f>IF(I13742="OUTSTANDING",'Data Table Volumes'!$B$1-G13742,"NA")</f>
        <v>NA</v>
      </c>
    </row>
    <row r="13743" spans="7:17">
      <c r="G13743" s="1"/>
      <c r="Q13743" s="32" t="str">
        <f>IF(I13743="OUTSTANDING",'Data Table Volumes'!$B$1-G13743,"NA")</f>
        <v>NA</v>
      </c>
    </row>
    <row r="13744" spans="7:17">
      <c r="G13744" s="1"/>
      <c r="Q13744" s="32" t="str">
        <f>IF(I13744="OUTSTANDING",'Data Table Volumes'!$B$1-G13744,"NA")</f>
        <v>NA</v>
      </c>
    </row>
    <row r="13745" spans="7:17">
      <c r="G13745" s="1"/>
      <c r="Q13745" s="32" t="str">
        <f>IF(I13745="OUTSTANDING",'Data Table Volumes'!$B$1-G13745,"NA")</f>
        <v>NA</v>
      </c>
    </row>
    <row r="13746" spans="7:17">
      <c r="G13746" s="1"/>
      <c r="Q13746" s="32" t="str">
        <f>IF(I13746="OUTSTANDING",'Data Table Volumes'!$B$1-G13746,"NA")</f>
        <v>NA</v>
      </c>
    </row>
    <row r="13747" spans="7:17">
      <c r="G13747" s="1"/>
      <c r="Q13747" s="32" t="str">
        <f>IF(I13747="OUTSTANDING",'Data Table Volumes'!$B$1-G13747,"NA")</f>
        <v>NA</v>
      </c>
    </row>
    <row r="13748" spans="7:17">
      <c r="G13748" s="1"/>
      <c r="Q13748" s="32" t="str">
        <f>IF(I13748="OUTSTANDING",'Data Table Volumes'!$B$1-G13748,"NA")</f>
        <v>NA</v>
      </c>
    </row>
    <row r="13749" spans="7:17">
      <c r="G13749" s="1"/>
      <c r="Q13749" s="32" t="str">
        <f>IF(I13749="OUTSTANDING",'Data Table Volumes'!$B$1-G13749,"NA")</f>
        <v>NA</v>
      </c>
    </row>
    <row r="13750" spans="7:17">
      <c r="G13750" s="1"/>
      <c r="Q13750" s="32" t="str">
        <f>IF(I13750="OUTSTANDING",'Data Table Volumes'!$B$1-G13750,"NA")</f>
        <v>NA</v>
      </c>
    </row>
    <row r="13751" spans="7:17">
      <c r="G13751" s="1"/>
      <c r="Q13751" s="32" t="str">
        <f>IF(I13751="OUTSTANDING",'Data Table Volumes'!$B$1-G13751,"NA")</f>
        <v>NA</v>
      </c>
    </row>
    <row r="13752" spans="7:17">
      <c r="G13752" s="1"/>
      <c r="Q13752" s="32" t="str">
        <f>IF(I13752="OUTSTANDING",'Data Table Volumes'!$B$1-G13752,"NA")</f>
        <v>NA</v>
      </c>
    </row>
    <row r="13753" spans="7:17">
      <c r="G13753" s="1"/>
      <c r="Q13753" s="32" t="str">
        <f>IF(I13753="OUTSTANDING",'Data Table Volumes'!$B$1-G13753,"NA")</f>
        <v>NA</v>
      </c>
    </row>
    <row r="13754" spans="7:17">
      <c r="G13754" s="1"/>
      <c r="Q13754" s="32" t="str">
        <f>IF(I13754="OUTSTANDING",'Data Table Volumes'!$B$1-G13754,"NA")</f>
        <v>NA</v>
      </c>
    </row>
    <row r="13755" spans="7:17">
      <c r="G13755" s="1"/>
      <c r="Q13755" s="32" t="str">
        <f>IF(I13755="OUTSTANDING",'Data Table Volumes'!$B$1-G13755,"NA")</f>
        <v>NA</v>
      </c>
    </row>
    <row r="13756" spans="7:17">
      <c r="G13756" s="1"/>
      <c r="Q13756" s="32" t="str">
        <f>IF(I13756="OUTSTANDING",'Data Table Volumes'!$B$1-G13756,"NA")</f>
        <v>NA</v>
      </c>
    </row>
    <row r="13757" spans="7:17">
      <c r="G13757" s="1"/>
      <c r="Q13757" s="32" t="str">
        <f>IF(I13757="OUTSTANDING",'Data Table Volumes'!$B$1-G13757,"NA")</f>
        <v>NA</v>
      </c>
    </row>
    <row r="13758" spans="7:17">
      <c r="G13758" s="1"/>
      <c r="Q13758" s="32" t="str">
        <f>IF(I13758="OUTSTANDING",'Data Table Volumes'!$B$1-G13758,"NA")</f>
        <v>NA</v>
      </c>
    </row>
    <row r="13759" spans="7:17">
      <c r="G13759" s="1"/>
      <c r="Q13759" s="32" t="str">
        <f>IF(I13759="OUTSTANDING",'Data Table Volumes'!$B$1-G13759,"NA")</f>
        <v>NA</v>
      </c>
    </row>
    <row r="13760" spans="7:17">
      <c r="G13760" s="1"/>
      <c r="Q13760" s="32" t="str">
        <f>IF(I13760="OUTSTANDING",'Data Table Volumes'!$B$1-G13760,"NA")</f>
        <v>NA</v>
      </c>
    </row>
    <row r="13761" spans="7:17">
      <c r="G13761" s="1"/>
      <c r="Q13761" s="32" t="str">
        <f>IF(I13761="OUTSTANDING",'Data Table Volumes'!$B$1-G13761,"NA")</f>
        <v>NA</v>
      </c>
    </row>
    <row r="13762" spans="7:17">
      <c r="G13762" s="1"/>
      <c r="Q13762" s="32" t="str">
        <f>IF(I13762="OUTSTANDING",'Data Table Volumes'!$B$1-G13762,"NA")</f>
        <v>NA</v>
      </c>
    </row>
    <row r="13763" spans="7:17">
      <c r="G13763" s="1"/>
      <c r="Q13763" s="32" t="str">
        <f>IF(I13763="OUTSTANDING",'Data Table Volumes'!$B$1-G13763,"NA")</f>
        <v>NA</v>
      </c>
    </row>
    <row r="13764" spans="7:17">
      <c r="G13764" s="1"/>
      <c r="Q13764" s="32" t="str">
        <f>IF(I13764="OUTSTANDING",'Data Table Volumes'!$B$1-G13764,"NA")</f>
        <v>NA</v>
      </c>
    </row>
    <row r="13765" spans="7:17">
      <c r="G13765" s="1"/>
      <c r="Q13765" s="32" t="str">
        <f>IF(I13765="OUTSTANDING",'Data Table Volumes'!$B$1-G13765,"NA")</f>
        <v>NA</v>
      </c>
    </row>
    <row r="13766" spans="7:17">
      <c r="G13766" s="1"/>
      <c r="Q13766" s="32" t="str">
        <f>IF(I13766="OUTSTANDING",'Data Table Volumes'!$B$1-G13766,"NA")</f>
        <v>NA</v>
      </c>
    </row>
    <row r="13767" spans="7:17">
      <c r="G13767" s="1"/>
      <c r="Q13767" s="32" t="str">
        <f>IF(I13767="OUTSTANDING",'Data Table Volumes'!$B$1-G13767,"NA")</f>
        <v>NA</v>
      </c>
    </row>
    <row r="13768" spans="7:17">
      <c r="G13768" s="1"/>
      <c r="Q13768" s="32" t="str">
        <f>IF(I13768="OUTSTANDING",'Data Table Volumes'!$B$1-G13768,"NA")</f>
        <v>NA</v>
      </c>
    </row>
    <row r="13769" spans="7:17">
      <c r="G13769" s="1"/>
      <c r="Q13769" s="32" t="str">
        <f>IF(I13769="OUTSTANDING",'Data Table Volumes'!$B$1-G13769,"NA")</f>
        <v>NA</v>
      </c>
    </row>
    <row r="13770" spans="7:17">
      <c r="G13770" s="1"/>
      <c r="Q13770" s="32" t="str">
        <f>IF(I13770="OUTSTANDING",'Data Table Volumes'!$B$1-G13770,"NA")</f>
        <v>NA</v>
      </c>
    </row>
    <row r="13771" spans="7:17">
      <c r="G13771" s="1"/>
      <c r="Q13771" s="32" t="str">
        <f>IF(I13771="OUTSTANDING",'Data Table Volumes'!$B$1-G13771,"NA")</f>
        <v>NA</v>
      </c>
    </row>
    <row r="13772" spans="7:17">
      <c r="G13772" s="1"/>
      <c r="Q13772" s="32" t="str">
        <f>IF(I13772="OUTSTANDING",'Data Table Volumes'!$B$1-G13772,"NA")</f>
        <v>NA</v>
      </c>
    </row>
    <row r="13773" spans="7:17">
      <c r="G13773" s="1"/>
      <c r="Q13773" s="32" t="str">
        <f>IF(I13773="OUTSTANDING",'Data Table Volumes'!$B$1-G13773,"NA")</f>
        <v>NA</v>
      </c>
    </row>
    <row r="13774" spans="7:17">
      <c r="G13774" s="1"/>
      <c r="Q13774" s="32" t="str">
        <f>IF(I13774="OUTSTANDING",'Data Table Volumes'!$B$1-G13774,"NA")</f>
        <v>NA</v>
      </c>
    </row>
    <row r="13775" spans="7:17">
      <c r="G13775" s="1"/>
      <c r="Q13775" s="32" t="str">
        <f>IF(I13775="OUTSTANDING",'Data Table Volumes'!$B$1-G13775,"NA")</f>
        <v>NA</v>
      </c>
    </row>
    <row r="13776" spans="7:17">
      <c r="G13776" s="1"/>
      <c r="Q13776" s="32" t="str">
        <f>IF(I13776="OUTSTANDING",'Data Table Volumes'!$B$1-G13776,"NA")</f>
        <v>NA</v>
      </c>
    </row>
    <row r="13777" spans="7:17">
      <c r="G13777" s="1"/>
      <c r="Q13777" s="32" t="str">
        <f>IF(I13777="OUTSTANDING",'Data Table Volumes'!$B$1-G13777,"NA")</f>
        <v>NA</v>
      </c>
    </row>
    <row r="13778" spans="7:17">
      <c r="G13778" s="1"/>
      <c r="Q13778" s="32" t="str">
        <f>IF(I13778="OUTSTANDING",'Data Table Volumes'!$B$1-G13778,"NA")</f>
        <v>NA</v>
      </c>
    </row>
    <row r="13779" spans="7:17">
      <c r="G13779" s="1"/>
      <c r="Q13779" s="32" t="str">
        <f>IF(I13779="OUTSTANDING",'Data Table Volumes'!$B$1-G13779,"NA")</f>
        <v>NA</v>
      </c>
    </row>
    <row r="13780" spans="7:17">
      <c r="G13780" s="1"/>
      <c r="Q13780" s="32" t="str">
        <f>IF(I13780="OUTSTANDING",'Data Table Volumes'!$B$1-G13780,"NA")</f>
        <v>NA</v>
      </c>
    </row>
    <row r="13781" spans="7:17">
      <c r="G13781" s="1"/>
      <c r="Q13781" s="32" t="str">
        <f>IF(I13781="OUTSTANDING",'Data Table Volumes'!$B$1-G13781,"NA")</f>
        <v>NA</v>
      </c>
    </row>
    <row r="13782" spans="7:17">
      <c r="G13782" s="1"/>
      <c r="Q13782" s="32" t="str">
        <f>IF(I13782="OUTSTANDING",'Data Table Volumes'!$B$1-G13782,"NA")</f>
        <v>NA</v>
      </c>
    </row>
    <row r="13783" spans="7:17">
      <c r="G13783" s="1"/>
      <c r="Q13783" s="32" t="str">
        <f>IF(I13783="OUTSTANDING",'Data Table Volumes'!$B$1-G13783,"NA")</f>
        <v>NA</v>
      </c>
    </row>
    <row r="13784" spans="7:17">
      <c r="G13784" s="1"/>
      <c r="Q13784" s="32" t="str">
        <f>IF(I13784="OUTSTANDING",'Data Table Volumes'!$B$1-G13784,"NA")</f>
        <v>NA</v>
      </c>
    </row>
    <row r="13785" spans="7:17">
      <c r="G13785" s="1"/>
      <c r="Q13785" s="32" t="str">
        <f>IF(I13785="OUTSTANDING",'Data Table Volumes'!$B$1-G13785,"NA")</f>
        <v>NA</v>
      </c>
    </row>
    <row r="13786" spans="7:17">
      <c r="G13786" s="1"/>
      <c r="Q13786" s="32" t="str">
        <f>IF(I13786="OUTSTANDING",'Data Table Volumes'!$B$1-G13786,"NA")</f>
        <v>NA</v>
      </c>
    </row>
    <row r="13787" spans="7:17">
      <c r="G13787" s="1"/>
      <c r="Q13787" s="32" t="str">
        <f>IF(I13787="OUTSTANDING",'Data Table Volumes'!$B$1-G13787,"NA")</f>
        <v>NA</v>
      </c>
    </row>
    <row r="13788" spans="7:17">
      <c r="G13788" s="1"/>
      <c r="Q13788" s="32" t="str">
        <f>IF(I13788="OUTSTANDING",'Data Table Volumes'!$B$1-G13788,"NA")</f>
        <v>NA</v>
      </c>
    </row>
    <row r="13789" spans="7:17">
      <c r="G13789" s="1"/>
      <c r="Q13789" s="32" t="str">
        <f>IF(I13789="OUTSTANDING",'Data Table Volumes'!$B$1-G13789,"NA")</f>
        <v>NA</v>
      </c>
    </row>
    <row r="13790" spans="7:17">
      <c r="G13790" s="1"/>
      <c r="Q13790" s="32" t="str">
        <f>IF(I13790="OUTSTANDING",'Data Table Volumes'!$B$1-G13790,"NA")</f>
        <v>NA</v>
      </c>
    </row>
    <row r="13791" spans="7:17">
      <c r="G13791" s="1"/>
      <c r="Q13791" s="32" t="str">
        <f>IF(I13791="OUTSTANDING",'Data Table Volumes'!$B$1-G13791,"NA")</f>
        <v>NA</v>
      </c>
    </row>
    <row r="13792" spans="7:17">
      <c r="G13792" s="1"/>
      <c r="Q13792" s="32" t="str">
        <f>IF(I13792="OUTSTANDING",'Data Table Volumes'!$B$1-G13792,"NA")</f>
        <v>NA</v>
      </c>
    </row>
    <row r="13793" spans="7:17">
      <c r="G13793" s="1"/>
      <c r="Q13793" s="32" t="str">
        <f>IF(I13793="OUTSTANDING",'Data Table Volumes'!$B$1-G13793,"NA")</f>
        <v>NA</v>
      </c>
    </row>
    <row r="13794" spans="7:17">
      <c r="G13794" s="1"/>
      <c r="Q13794" s="32" t="str">
        <f>IF(I13794="OUTSTANDING",'Data Table Volumes'!$B$1-G13794,"NA")</f>
        <v>NA</v>
      </c>
    </row>
    <row r="13795" spans="7:17">
      <c r="G13795" s="1"/>
      <c r="Q13795" s="32" t="str">
        <f>IF(I13795="OUTSTANDING",'Data Table Volumes'!$B$1-G13795,"NA")</f>
        <v>NA</v>
      </c>
    </row>
    <row r="13796" spans="7:17">
      <c r="G13796" s="1"/>
      <c r="Q13796" s="32" t="str">
        <f>IF(I13796="OUTSTANDING",'Data Table Volumes'!$B$1-G13796,"NA")</f>
        <v>NA</v>
      </c>
    </row>
    <row r="13797" spans="7:17">
      <c r="G13797" s="1"/>
      <c r="Q13797" s="32" t="str">
        <f>IF(I13797="OUTSTANDING",'Data Table Volumes'!$B$1-G13797,"NA")</f>
        <v>NA</v>
      </c>
    </row>
    <row r="13798" spans="7:17">
      <c r="G13798" s="1"/>
      <c r="Q13798" s="32" t="str">
        <f>IF(I13798="OUTSTANDING",'Data Table Volumes'!$B$1-G13798,"NA")</f>
        <v>NA</v>
      </c>
    </row>
    <row r="13799" spans="7:17">
      <c r="G13799" s="1"/>
      <c r="Q13799" s="32" t="str">
        <f>IF(I13799="OUTSTANDING",'Data Table Volumes'!$B$1-G13799,"NA")</f>
        <v>NA</v>
      </c>
    </row>
    <row r="13800" spans="7:17">
      <c r="G13800" s="1"/>
      <c r="Q13800" s="32" t="str">
        <f>IF(I13800="OUTSTANDING",'Data Table Volumes'!$B$1-G13800,"NA")</f>
        <v>NA</v>
      </c>
    </row>
    <row r="13801" spans="7:17">
      <c r="G13801" s="1"/>
      <c r="Q13801" s="32" t="str">
        <f>IF(I13801="OUTSTANDING",'Data Table Volumes'!$B$1-G13801,"NA")</f>
        <v>NA</v>
      </c>
    </row>
    <row r="13802" spans="7:17">
      <c r="G13802" s="1"/>
      <c r="Q13802" s="32" t="str">
        <f>IF(I13802="OUTSTANDING",'Data Table Volumes'!$B$1-G13802,"NA")</f>
        <v>NA</v>
      </c>
    </row>
    <row r="13803" spans="7:17">
      <c r="G13803" s="1"/>
      <c r="Q13803" s="32" t="str">
        <f>IF(I13803="OUTSTANDING",'Data Table Volumes'!$B$1-G13803,"NA")</f>
        <v>NA</v>
      </c>
    </row>
    <row r="13804" spans="7:17">
      <c r="G13804" s="1"/>
      <c r="Q13804" s="32" t="str">
        <f>IF(I13804="OUTSTANDING",'Data Table Volumes'!$B$1-G13804,"NA")</f>
        <v>NA</v>
      </c>
    </row>
    <row r="13805" spans="7:17">
      <c r="G13805" s="1"/>
      <c r="Q13805" s="32" t="str">
        <f>IF(I13805="OUTSTANDING",'Data Table Volumes'!$B$1-G13805,"NA")</f>
        <v>NA</v>
      </c>
    </row>
    <row r="13806" spans="7:17">
      <c r="G13806" s="1"/>
      <c r="Q13806" s="32" t="str">
        <f>IF(I13806="OUTSTANDING",'Data Table Volumes'!$B$1-G13806,"NA")</f>
        <v>NA</v>
      </c>
    </row>
    <row r="13807" spans="7:17">
      <c r="G13807" s="1"/>
      <c r="Q13807" s="32" t="str">
        <f>IF(I13807="OUTSTANDING",'Data Table Volumes'!$B$1-G13807,"NA")</f>
        <v>NA</v>
      </c>
    </row>
    <row r="13808" spans="7:17">
      <c r="G13808" s="1"/>
      <c r="Q13808" s="32" t="str">
        <f>IF(I13808="OUTSTANDING",'Data Table Volumes'!$B$1-G13808,"NA")</f>
        <v>NA</v>
      </c>
    </row>
    <row r="13809" spans="7:17">
      <c r="G13809" s="1"/>
      <c r="Q13809" s="32" t="str">
        <f>IF(I13809="OUTSTANDING",'Data Table Volumes'!$B$1-G13809,"NA")</f>
        <v>NA</v>
      </c>
    </row>
    <row r="13810" spans="7:17">
      <c r="G13810" s="1"/>
      <c r="Q13810" s="32" t="str">
        <f>IF(I13810="OUTSTANDING",'Data Table Volumes'!$B$1-G13810,"NA")</f>
        <v>NA</v>
      </c>
    </row>
    <row r="13811" spans="7:17">
      <c r="G13811" s="1"/>
      <c r="Q13811" s="32" t="str">
        <f>IF(I13811="OUTSTANDING",'Data Table Volumes'!$B$1-G13811,"NA")</f>
        <v>NA</v>
      </c>
    </row>
    <row r="13812" spans="7:17">
      <c r="G13812" s="1"/>
      <c r="Q13812" s="32" t="str">
        <f>IF(I13812="OUTSTANDING",'Data Table Volumes'!$B$1-G13812,"NA")</f>
        <v>NA</v>
      </c>
    </row>
    <row r="13813" spans="7:17">
      <c r="G13813" s="1"/>
      <c r="Q13813" s="32" t="str">
        <f>IF(I13813="OUTSTANDING",'Data Table Volumes'!$B$1-G13813,"NA")</f>
        <v>NA</v>
      </c>
    </row>
    <row r="13814" spans="7:17">
      <c r="G13814" s="1"/>
      <c r="Q13814" s="32" t="str">
        <f>IF(I13814="OUTSTANDING",'Data Table Volumes'!$B$1-G13814,"NA")</f>
        <v>NA</v>
      </c>
    </row>
    <row r="13815" spans="7:17">
      <c r="G13815" s="1"/>
      <c r="Q13815" s="32" t="str">
        <f>IF(I13815="OUTSTANDING",'Data Table Volumes'!$B$1-G13815,"NA")</f>
        <v>NA</v>
      </c>
    </row>
    <row r="13816" spans="7:17">
      <c r="G13816" s="1"/>
      <c r="Q13816" s="32" t="str">
        <f>IF(I13816="OUTSTANDING",'Data Table Volumes'!$B$1-G13816,"NA")</f>
        <v>NA</v>
      </c>
    </row>
    <row r="13817" spans="7:17">
      <c r="G13817" s="1"/>
      <c r="Q13817" s="32" t="str">
        <f>IF(I13817="OUTSTANDING",'Data Table Volumes'!$B$1-G13817,"NA")</f>
        <v>NA</v>
      </c>
    </row>
    <row r="13818" spans="7:17">
      <c r="G13818" s="1"/>
      <c r="Q13818" s="32" t="str">
        <f>IF(I13818="OUTSTANDING",'Data Table Volumes'!$B$1-G13818,"NA")</f>
        <v>NA</v>
      </c>
    </row>
    <row r="13819" spans="7:17">
      <c r="G13819" s="1"/>
      <c r="Q13819" s="32" t="str">
        <f>IF(I13819="OUTSTANDING",'Data Table Volumes'!$B$1-G13819,"NA")</f>
        <v>NA</v>
      </c>
    </row>
    <row r="13820" spans="7:17">
      <c r="G13820" s="1"/>
      <c r="Q13820" s="32" t="str">
        <f>IF(I13820="OUTSTANDING",'Data Table Volumes'!$B$1-G13820,"NA")</f>
        <v>NA</v>
      </c>
    </row>
    <row r="13821" spans="7:17">
      <c r="G13821" s="1"/>
      <c r="Q13821" s="32" t="str">
        <f>IF(I13821="OUTSTANDING",'Data Table Volumes'!$B$1-G13821,"NA")</f>
        <v>NA</v>
      </c>
    </row>
    <row r="13822" spans="7:17">
      <c r="G13822" s="1"/>
      <c r="Q13822" s="32" t="str">
        <f>IF(I13822="OUTSTANDING",'Data Table Volumes'!$B$1-G13822,"NA")</f>
        <v>NA</v>
      </c>
    </row>
    <row r="13823" spans="7:17">
      <c r="G13823" s="1"/>
      <c r="Q13823" s="32" t="str">
        <f>IF(I13823="OUTSTANDING",'Data Table Volumes'!$B$1-G13823,"NA")</f>
        <v>NA</v>
      </c>
    </row>
    <row r="13824" spans="7:17">
      <c r="G13824" s="1"/>
      <c r="Q13824" s="32" t="str">
        <f>IF(I13824="OUTSTANDING",'Data Table Volumes'!$B$1-G13824,"NA")</f>
        <v>NA</v>
      </c>
    </row>
    <row r="13825" spans="7:17">
      <c r="G13825" s="1"/>
      <c r="Q13825" s="32" t="str">
        <f>IF(I13825="OUTSTANDING",'Data Table Volumes'!$B$1-G13825,"NA")</f>
        <v>NA</v>
      </c>
    </row>
    <row r="13826" spans="7:17">
      <c r="G13826" s="1"/>
      <c r="Q13826" s="32" t="str">
        <f>IF(I13826="OUTSTANDING",'Data Table Volumes'!$B$1-G13826,"NA")</f>
        <v>NA</v>
      </c>
    </row>
    <row r="13827" spans="7:17">
      <c r="G13827" s="1"/>
      <c r="Q13827" s="32" t="str">
        <f>IF(I13827="OUTSTANDING",'Data Table Volumes'!$B$1-G13827,"NA")</f>
        <v>NA</v>
      </c>
    </row>
    <row r="13828" spans="7:17">
      <c r="G13828" s="1"/>
      <c r="Q13828" s="32" t="str">
        <f>IF(I13828="OUTSTANDING",'Data Table Volumes'!$B$1-G13828,"NA")</f>
        <v>NA</v>
      </c>
    </row>
    <row r="13829" spans="7:17">
      <c r="G13829" s="1"/>
      <c r="Q13829" s="32" t="str">
        <f>IF(I13829="OUTSTANDING",'Data Table Volumes'!$B$1-G13829,"NA")</f>
        <v>NA</v>
      </c>
    </row>
    <row r="13830" spans="7:17">
      <c r="G13830" s="1"/>
      <c r="Q13830" s="32" t="str">
        <f>IF(I13830="OUTSTANDING",'Data Table Volumes'!$B$1-G13830,"NA")</f>
        <v>NA</v>
      </c>
    </row>
    <row r="13831" spans="7:17">
      <c r="G13831" s="1"/>
      <c r="Q13831" s="32" t="str">
        <f>IF(I13831="OUTSTANDING",'Data Table Volumes'!$B$1-G13831,"NA")</f>
        <v>NA</v>
      </c>
    </row>
    <row r="13832" spans="7:17">
      <c r="G13832" s="1"/>
      <c r="Q13832" s="32" t="str">
        <f>IF(I13832="OUTSTANDING",'Data Table Volumes'!$B$1-G13832,"NA")</f>
        <v>NA</v>
      </c>
    </row>
    <row r="13833" spans="7:17">
      <c r="G13833" s="1"/>
      <c r="Q13833" s="32" t="str">
        <f>IF(I13833="OUTSTANDING",'Data Table Volumes'!$B$1-G13833,"NA")</f>
        <v>NA</v>
      </c>
    </row>
    <row r="13834" spans="7:17">
      <c r="G13834" s="1"/>
      <c r="Q13834" s="32" t="str">
        <f>IF(I13834="OUTSTANDING",'Data Table Volumes'!$B$1-G13834,"NA")</f>
        <v>NA</v>
      </c>
    </row>
    <row r="13835" spans="7:17">
      <c r="G13835" s="1"/>
      <c r="Q13835" s="32" t="str">
        <f>IF(I13835="OUTSTANDING",'Data Table Volumes'!$B$1-G13835,"NA")</f>
        <v>NA</v>
      </c>
    </row>
    <row r="13836" spans="7:17">
      <c r="G13836" s="1"/>
      <c r="Q13836" s="32" t="str">
        <f>IF(I13836="OUTSTANDING",'Data Table Volumes'!$B$1-G13836,"NA")</f>
        <v>NA</v>
      </c>
    </row>
    <row r="13837" spans="7:17">
      <c r="G13837" s="1"/>
      <c r="Q13837" s="32" t="str">
        <f>IF(I13837="OUTSTANDING",'Data Table Volumes'!$B$1-G13837,"NA")</f>
        <v>NA</v>
      </c>
    </row>
    <row r="13838" spans="7:17">
      <c r="G13838" s="1"/>
      <c r="Q13838" s="32" t="str">
        <f>IF(I13838="OUTSTANDING",'Data Table Volumes'!$B$1-G13838,"NA")</f>
        <v>NA</v>
      </c>
    </row>
    <row r="13839" spans="7:17">
      <c r="G13839" s="1"/>
      <c r="Q13839" s="32" t="str">
        <f>IF(I13839="OUTSTANDING",'Data Table Volumes'!$B$1-G13839,"NA")</f>
        <v>NA</v>
      </c>
    </row>
    <row r="13840" spans="7:17">
      <c r="G13840" s="1"/>
      <c r="Q13840" s="32" t="str">
        <f>IF(I13840="OUTSTANDING",'Data Table Volumes'!$B$1-G13840,"NA")</f>
        <v>NA</v>
      </c>
    </row>
    <row r="13841" spans="7:17">
      <c r="G13841" s="1"/>
      <c r="Q13841" s="32" t="str">
        <f>IF(I13841="OUTSTANDING",'Data Table Volumes'!$B$1-G13841,"NA")</f>
        <v>NA</v>
      </c>
    </row>
    <row r="13842" spans="7:17">
      <c r="G13842" s="1"/>
      <c r="Q13842" s="32" t="str">
        <f>IF(I13842="OUTSTANDING",'Data Table Volumes'!$B$1-G13842,"NA")</f>
        <v>NA</v>
      </c>
    </row>
    <row r="13843" spans="7:17">
      <c r="G13843" s="1"/>
      <c r="Q13843" s="32" t="str">
        <f>IF(I13843="OUTSTANDING",'Data Table Volumes'!$B$1-G13843,"NA")</f>
        <v>NA</v>
      </c>
    </row>
    <row r="13844" spans="7:17">
      <c r="G13844" s="1"/>
      <c r="Q13844" s="32" t="str">
        <f>IF(I13844="OUTSTANDING",'Data Table Volumes'!$B$1-G13844,"NA")</f>
        <v>NA</v>
      </c>
    </row>
    <row r="13845" spans="7:17">
      <c r="G13845" s="1"/>
      <c r="Q13845" s="32" t="str">
        <f>IF(I13845="OUTSTANDING",'Data Table Volumes'!$B$1-G13845,"NA")</f>
        <v>NA</v>
      </c>
    </row>
    <row r="13846" spans="7:17">
      <c r="G13846" s="1"/>
      <c r="Q13846" s="32" t="str">
        <f>IF(I13846="OUTSTANDING",'Data Table Volumes'!$B$1-G13846,"NA")</f>
        <v>NA</v>
      </c>
    </row>
    <row r="13847" spans="7:17">
      <c r="G13847" s="1"/>
      <c r="Q13847" s="32" t="str">
        <f>IF(I13847="OUTSTANDING",'Data Table Volumes'!$B$1-G13847,"NA")</f>
        <v>NA</v>
      </c>
    </row>
    <row r="13848" spans="7:17">
      <c r="G13848" s="1"/>
      <c r="Q13848" s="32" t="str">
        <f>IF(I13848="OUTSTANDING",'Data Table Volumes'!$B$1-G13848,"NA")</f>
        <v>NA</v>
      </c>
    </row>
    <row r="13849" spans="7:17">
      <c r="G13849" s="1"/>
      <c r="Q13849" s="32" t="str">
        <f>IF(I13849="OUTSTANDING",'Data Table Volumes'!$B$1-G13849,"NA")</f>
        <v>NA</v>
      </c>
    </row>
    <row r="13850" spans="7:17">
      <c r="G13850" s="1"/>
      <c r="Q13850" s="32" t="str">
        <f>IF(I13850="OUTSTANDING",'Data Table Volumes'!$B$1-G13850,"NA")</f>
        <v>NA</v>
      </c>
    </row>
    <row r="13851" spans="7:17">
      <c r="G13851" s="1"/>
      <c r="Q13851" s="32" t="str">
        <f>IF(I13851="OUTSTANDING",'Data Table Volumes'!$B$1-G13851,"NA")</f>
        <v>NA</v>
      </c>
    </row>
    <row r="13852" spans="7:17">
      <c r="G13852" s="1"/>
      <c r="Q13852" s="32" t="str">
        <f>IF(I13852="OUTSTANDING",'Data Table Volumes'!$B$1-G13852,"NA")</f>
        <v>NA</v>
      </c>
    </row>
    <row r="13853" spans="7:17">
      <c r="G13853" s="1"/>
      <c r="Q13853" s="32" t="str">
        <f>IF(I13853="OUTSTANDING",'Data Table Volumes'!$B$1-G13853,"NA")</f>
        <v>NA</v>
      </c>
    </row>
    <row r="13854" spans="7:17">
      <c r="G13854" s="1"/>
      <c r="Q13854" s="32" t="str">
        <f>IF(I13854="OUTSTANDING",'Data Table Volumes'!$B$1-G13854,"NA")</f>
        <v>NA</v>
      </c>
    </row>
    <row r="13855" spans="7:17">
      <c r="G13855" s="1"/>
      <c r="Q13855" s="32" t="str">
        <f>IF(I13855="OUTSTANDING",'Data Table Volumes'!$B$1-G13855,"NA")</f>
        <v>NA</v>
      </c>
    </row>
    <row r="13856" spans="7:17">
      <c r="G13856" s="1"/>
      <c r="Q13856" s="32" t="str">
        <f>IF(I13856="OUTSTANDING",'Data Table Volumes'!$B$1-G13856,"NA")</f>
        <v>NA</v>
      </c>
    </row>
    <row r="13857" spans="7:17">
      <c r="G13857" s="1"/>
      <c r="Q13857" s="32" t="str">
        <f>IF(I13857="OUTSTANDING",'Data Table Volumes'!$B$1-G13857,"NA")</f>
        <v>NA</v>
      </c>
    </row>
    <row r="13858" spans="7:17">
      <c r="G13858" s="1"/>
      <c r="Q13858" s="32" t="str">
        <f>IF(I13858="OUTSTANDING",'Data Table Volumes'!$B$1-G13858,"NA")</f>
        <v>NA</v>
      </c>
    </row>
    <row r="13859" spans="7:17">
      <c r="G13859" s="1"/>
      <c r="Q13859" s="32" t="str">
        <f>IF(I13859="OUTSTANDING",'Data Table Volumes'!$B$1-G13859,"NA")</f>
        <v>NA</v>
      </c>
    </row>
    <row r="13860" spans="7:17">
      <c r="G13860" s="1"/>
      <c r="Q13860" s="32" t="str">
        <f>IF(I13860="OUTSTANDING",'Data Table Volumes'!$B$1-G13860,"NA")</f>
        <v>NA</v>
      </c>
    </row>
    <row r="13861" spans="7:17">
      <c r="G13861" s="1"/>
      <c r="Q13861" s="32" t="str">
        <f>IF(I13861="OUTSTANDING",'Data Table Volumes'!$B$1-G13861,"NA")</f>
        <v>NA</v>
      </c>
    </row>
    <row r="13862" spans="7:17">
      <c r="G13862" s="1"/>
      <c r="Q13862" s="32" t="str">
        <f>IF(I13862="OUTSTANDING",'Data Table Volumes'!$B$1-G13862,"NA")</f>
        <v>NA</v>
      </c>
    </row>
    <row r="13863" spans="7:17">
      <c r="G13863" s="1"/>
      <c r="Q13863" s="32" t="str">
        <f>IF(I13863="OUTSTANDING",'Data Table Volumes'!$B$1-G13863,"NA")</f>
        <v>NA</v>
      </c>
    </row>
    <row r="13864" spans="7:17">
      <c r="G13864" s="1"/>
      <c r="Q13864" s="32" t="str">
        <f>IF(I13864="OUTSTANDING",'Data Table Volumes'!$B$1-G13864,"NA")</f>
        <v>NA</v>
      </c>
    </row>
    <row r="13865" spans="7:17">
      <c r="G13865" s="1"/>
      <c r="Q13865" s="32" t="str">
        <f>IF(I13865="OUTSTANDING",'Data Table Volumes'!$B$1-G13865,"NA")</f>
        <v>NA</v>
      </c>
    </row>
    <row r="13866" spans="7:17">
      <c r="G13866" s="1"/>
      <c r="Q13866" s="32" t="str">
        <f>IF(I13866="OUTSTANDING",'Data Table Volumes'!$B$1-G13866,"NA")</f>
        <v>NA</v>
      </c>
    </row>
    <row r="13867" spans="7:17">
      <c r="G13867" s="1"/>
      <c r="Q13867" s="32" t="str">
        <f>IF(I13867="OUTSTANDING",'Data Table Volumes'!$B$1-G13867,"NA")</f>
        <v>NA</v>
      </c>
    </row>
    <row r="13868" spans="7:17">
      <c r="G13868" s="1"/>
      <c r="Q13868" s="32" t="str">
        <f>IF(I13868="OUTSTANDING",'Data Table Volumes'!$B$1-G13868,"NA")</f>
        <v>NA</v>
      </c>
    </row>
    <row r="13869" spans="7:17">
      <c r="G13869" s="1"/>
      <c r="Q13869" s="32" t="str">
        <f>IF(I13869="OUTSTANDING",'Data Table Volumes'!$B$1-G13869,"NA")</f>
        <v>NA</v>
      </c>
    </row>
    <row r="13870" spans="7:17">
      <c r="G13870" s="1"/>
      <c r="Q13870" s="32" t="str">
        <f>IF(I13870="OUTSTANDING",'Data Table Volumes'!$B$1-G13870,"NA")</f>
        <v>NA</v>
      </c>
    </row>
    <row r="13871" spans="7:17">
      <c r="G13871" s="1"/>
      <c r="Q13871" s="32" t="str">
        <f>IF(I13871="OUTSTANDING",'Data Table Volumes'!$B$1-G13871,"NA")</f>
        <v>NA</v>
      </c>
    </row>
    <row r="13872" spans="7:17">
      <c r="G13872" s="1"/>
      <c r="Q13872" s="32" t="str">
        <f>IF(I13872="OUTSTANDING",'Data Table Volumes'!$B$1-G13872,"NA")</f>
        <v>NA</v>
      </c>
    </row>
    <row r="13873" spans="7:17">
      <c r="G13873" s="1"/>
      <c r="Q13873" s="32" t="str">
        <f>IF(I13873="OUTSTANDING",'Data Table Volumes'!$B$1-G13873,"NA")</f>
        <v>NA</v>
      </c>
    </row>
    <row r="13874" spans="7:17">
      <c r="G13874" s="1"/>
      <c r="Q13874" s="32" t="str">
        <f>IF(I13874="OUTSTANDING",'Data Table Volumes'!$B$1-G13874,"NA")</f>
        <v>NA</v>
      </c>
    </row>
    <row r="13875" spans="7:17">
      <c r="G13875" s="1"/>
      <c r="Q13875" s="32" t="str">
        <f>IF(I13875="OUTSTANDING",'Data Table Volumes'!$B$1-G13875,"NA")</f>
        <v>NA</v>
      </c>
    </row>
    <row r="13876" spans="7:17">
      <c r="G13876" s="1"/>
      <c r="Q13876" s="32" t="str">
        <f>IF(I13876="OUTSTANDING",'Data Table Volumes'!$B$1-G13876,"NA")</f>
        <v>NA</v>
      </c>
    </row>
    <row r="13877" spans="7:17">
      <c r="G13877" s="1"/>
      <c r="Q13877" s="32" t="str">
        <f>IF(I13877="OUTSTANDING",'Data Table Volumes'!$B$1-G13877,"NA")</f>
        <v>NA</v>
      </c>
    </row>
    <row r="13878" spans="7:17">
      <c r="G13878" s="1"/>
      <c r="Q13878" s="32" t="str">
        <f>IF(I13878="OUTSTANDING",'Data Table Volumes'!$B$1-G13878,"NA")</f>
        <v>NA</v>
      </c>
    </row>
    <row r="13879" spans="7:17">
      <c r="G13879" s="1"/>
      <c r="Q13879" s="32" t="str">
        <f>IF(I13879="OUTSTANDING",'Data Table Volumes'!$B$1-G13879,"NA")</f>
        <v>NA</v>
      </c>
    </row>
    <row r="13880" spans="7:17">
      <c r="G13880" s="1"/>
      <c r="Q13880" s="32" t="str">
        <f>IF(I13880="OUTSTANDING",'Data Table Volumes'!$B$1-G13880,"NA")</f>
        <v>NA</v>
      </c>
    </row>
    <row r="13881" spans="7:17">
      <c r="G13881" s="1"/>
      <c r="Q13881" s="32" t="str">
        <f>IF(I13881="OUTSTANDING",'Data Table Volumes'!$B$1-G13881,"NA")</f>
        <v>NA</v>
      </c>
    </row>
    <row r="13882" spans="7:17">
      <c r="G13882" s="1"/>
      <c r="Q13882" s="32" t="str">
        <f>IF(I13882="OUTSTANDING",'Data Table Volumes'!$B$1-G13882,"NA")</f>
        <v>NA</v>
      </c>
    </row>
    <row r="13883" spans="7:17">
      <c r="G13883" s="1"/>
      <c r="Q13883" s="32" t="str">
        <f>IF(I13883="OUTSTANDING",'Data Table Volumes'!$B$1-G13883,"NA")</f>
        <v>NA</v>
      </c>
    </row>
    <row r="13884" spans="7:17">
      <c r="G13884" s="1"/>
      <c r="Q13884" s="32" t="str">
        <f>IF(I13884="OUTSTANDING",'Data Table Volumes'!$B$1-G13884,"NA")</f>
        <v>NA</v>
      </c>
    </row>
    <row r="13885" spans="7:17">
      <c r="G13885" s="1"/>
      <c r="Q13885" s="32" t="str">
        <f>IF(I13885="OUTSTANDING",'Data Table Volumes'!$B$1-G13885,"NA")</f>
        <v>NA</v>
      </c>
    </row>
    <row r="13886" spans="7:17">
      <c r="G13886" s="1"/>
      <c r="Q13886" s="32" t="str">
        <f>IF(I13886="OUTSTANDING",'Data Table Volumes'!$B$1-G13886,"NA")</f>
        <v>NA</v>
      </c>
    </row>
    <row r="13887" spans="7:17">
      <c r="G13887" s="1"/>
      <c r="Q13887" s="32" t="str">
        <f>IF(I13887="OUTSTANDING",'Data Table Volumes'!$B$1-G13887,"NA")</f>
        <v>NA</v>
      </c>
    </row>
    <row r="13888" spans="7:17">
      <c r="G13888" s="1"/>
      <c r="Q13888" s="32" t="str">
        <f>IF(I13888="OUTSTANDING",'Data Table Volumes'!$B$1-G13888,"NA")</f>
        <v>NA</v>
      </c>
    </row>
    <row r="13889" spans="7:17">
      <c r="G13889" s="1"/>
      <c r="Q13889" s="32" t="str">
        <f>IF(I13889="OUTSTANDING",'Data Table Volumes'!$B$1-G13889,"NA")</f>
        <v>NA</v>
      </c>
    </row>
    <row r="13890" spans="7:17">
      <c r="G13890" s="1"/>
      <c r="Q13890" s="32" t="str">
        <f>IF(I13890="OUTSTANDING",'Data Table Volumes'!$B$1-G13890,"NA")</f>
        <v>NA</v>
      </c>
    </row>
    <row r="13891" spans="7:17">
      <c r="G13891" s="1"/>
      <c r="Q13891" s="32" t="str">
        <f>IF(I13891="OUTSTANDING",'Data Table Volumes'!$B$1-G13891,"NA")</f>
        <v>NA</v>
      </c>
    </row>
    <row r="13892" spans="7:17">
      <c r="G13892" s="1"/>
      <c r="Q13892" s="32" t="str">
        <f>IF(I13892="OUTSTANDING",'Data Table Volumes'!$B$1-G13892,"NA")</f>
        <v>NA</v>
      </c>
    </row>
    <row r="13893" spans="7:17">
      <c r="G13893" s="1"/>
      <c r="Q13893" s="32" t="str">
        <f>IF(I13893="OUTSTANDING",'Data Table Volumes'!$B$1-G13893,"NA")</f>
        <v>NA</v>
      </c>
    </row>
    <row r="13894" spans="7:17">
      <c r="G13894" s="1"/>
      <c r="Q13894" s="32" t="str">
        <f>IF(I13894="OUTSTANDING",'Data Table Volumes'!$B$1-G13894,"NA")</f>
        <v>NA</v>
      </c>
    </row>
    <row r="13895" spans="7:17">
      <c r="G13895" s="1"/>
      <c r="Q13895" s="32" t="str">
        <f>IF(I13895="OUTSTANDING",'Data Table Volumes'!$B$1-G13895,"NA")</f>
        <v>NA</v>
      </c>
    </row>
    <row r="13896" spans="7:17">
      <c r="G13896" s="1"/>
      <c r="Q13896" s="32" t="str">
        <f>IF(I13896="OUTSTANDING",'Data Table Volumes'!$B$1-G13896,"NA")</f>
        <v>NA</v>
      </c>
    </row>
    <row r="13897" spans="7:17">
      <c r="G13897" s="1"/>
      <c r="Q13897" s="32" t="str">
        <f>IF(I13897="OUTSTANDING",'Data Table Volumes'!$B$1-G13897,"NA")</f>
        <v>NA</v>
      </c>
    </row>
    <row r="13898" spans="7:17">
      <c r="G13898" s="1"/>
      <c r="Q13898" s="32" t="str">
        <f>IF(I13898="OUTSTANDING",'Data Table Volumes'!$B$1-G13898,"NA")</f>
        <v>NA</v>
      </c>
    </row>
    <row r="13899" spans="7:17">
      <c r="G13899" s="1"/>
      <c r="Q13899" s="32" t="str">
        <f>IF(I13899="OUTSTANDING",'Data Table Volumes'!$B$1-G13899,"NA")</f>
        <v>NA</v>
      </c>
    </row>
    <row r="13900" spans="7:17">
      <c r="G13900" s="1"/>
      <c r="Q13900" s="32" t="str">
        <f>IF(I13900="OUTSTANDING",'Data Table Volumes'!$B$1-G13900,"NA")</f>
        <v>NA</v>
      </c>
    </row>
    <row r="13901" spans="7:17">
      <c r="G13901" s="1"/>
      <c r="Q13901" s="32" t="str">
        <f>IF(I13901="OUTSTANDING",'Data Table Volumes'!$B$1-G13901,"NA")</f>
        <v>NA</v>
      </c>
    </row>
    <row r="13902" spans="7:17">
      <c r="G13902" s="1"/>
      <c r="Q13902" s="32" t="str">
        <f>IF(I13902="OUTSTANDING",'Data Table Volumes'!$B$1-G13902,"NA")</f>
        <v>NA</v>
      </c>
    </row>
    <row r="13903" spans="7:17">
      <c r="G13903" s="1"/>
      <c r="Q13903" s="32" t="str">
        <f>IF(I13903="OUTSTANDING",'Data Table Volumes'!$B$1-G13903,"NA")</f>
        <v>NA</v>
      </c>
    </row>
    <row r="13904" spans="7:17">
      <c r="G13904" s="1"/>
      <c r="Q13904" s="32" t="str">
        <f>IF(I13904="OUTSTANDING",'Data Table Volumes'!$B$1-G13904,"NA")</f>
        <v>NA</v>
      </c>
    </row>
    <row r="13905" spans="7:17">
      <c r="G13905" s="1"/>
      <c r="Q13905" s="32" t="str">
        <f>IF(I13905="OUTSTANDING",'Data Table Volumes'!$B$1-G13905,"NA")</f>
        <v>NA</v>
      </c>
    </row>
    <row r="13906" spans="7:17">
      <c r="G13906" s="1"/>
      <c r="Q13906" s="32" t="str">
        <f>IF(I13906="OUTSTANDING",'Data Table Volumes'!$B$1-G13906,"NA")</f>
        <v>NA</v>
      </c>
    </row>
    <row r="13907" spans="7:17">
      <c r="G13907" s="1"/>
      <c r="Q13907" s="32" t="str">
        <f>IF(I13907="OUTSTANDING",'Data Table Volumes'!$B$1-G13907,"NA")</f>
        <v>NA</v>
      </c>
    </row>
    <row r="13908" spans="7:17">
      <c r="G13908" s="1"/>
      <c r="Q13908" s="32" t="str">
        <f>IF(I13908="OUTSTANDING",'Data Table Volumes'!$B$1-G13908,"NA")</f>
        <v>NA</v>
      </c>
    </row>
    <row r="13909" spans="7:17">
      <c r="G13909" s="1"/>
      <c r="Q13909" s="32" t="str">
        <f>IF(I13909="OUTSTANDING",'Data Table Volumes'!$B$1-G13909,"NA")</f>
        <v>NA</v>
      </c>
    </row>
    <row r="13910" spans="7:17">
      <c r="G13910" s="1"/>
      <c r="Q13910" s="32" t="str">
        <f>IF(I13910="OUTSTANDING",'Data Table Volumes'!$B$1-G13910,"NA")</f>
        <v>NA</v>
      </c>
    </row>
    <row r="13911" spans="7:17">
      <c r="G13911" s="1"/>
      <c r="Q13911" s="32" t="str">
        <f>IF(I13911="OUTSTANDING",'Data Table Volumes'!$B$1-G13911,"NA")</f>
        <v>NA</v>
      </c>
    </row>
    <row r="13912" spans="7:17">
      <c r="G13912" s="1"/>
      <c r="Q13912" s="32" t="str">
        <f>IF(I13912="OUTSTANDING",'Data Table Volumes'!$B$1-G13912,"NA")</f>
        <v>NA</v>
      </c>
    </row>
    <row r="13913" spans="7:17">
      <c r="G13913" s="1"/>
      <c r="Q13913" s="32" t="str">
        <f>IF(I13913="OUTSTANDING",'Data Table Volumes'!$B$1-G13913,"NA")</f>
        <v>NA</v>
      </c>
    </row>
    <row r="13914" spans="7:17">
      <c r="G13914" s="1"/>
      <c r="Q13914" s="32" t="str">
        <f>IF(I13914="OUTSTANDING",'Data Table Volumes'!$B$1-G13914,"NA")</f>
        <v>NA</v>
      </c>
    </row>
    <row r="13915" spans="7:17">
      <c r="G13915" s="1"/>
      <c r="Q13915" s="32" t="str">
        <f>IF(I13915="OUTSTANDING",'Data Table Volumes'!$B$1-G13915,"NA")</f>
        <v>NA</v>
      </c>
    </row>
    <row r="13916" spans="7:17">
      <c r="G13916" s="1"/>
      <c r="Q13916" s="32" t="str">
        <f>IF(I13916="OUTSTANDING",'Data Table Volumes'!$B$1-G13916,"NA")</f>
        <v>NA</v>
      </c>
    </row>
    <row r="13917" spans="7:17">
      <c r="G13917" s="1"/>
      <c r="Q13917" s="32" t="str">
        <f>IF(I13917="OUTSTANDING",'Data Table Volumes'!$B$1-G13917,"NA")</f>
        <v>NA</v>
      </c>
    </row>
    <row r="13918" spans="7:17">
      <c r="G13918" s="1"/>
      <c r="Q13918" s="32" t="str">
        <f>IF(I13918="OUTSTANDING",'Data Table Volumes'!$B$1-G13918,"NA")</f>
        <v>NA</v>
      </c>
    </row>
    <row r="13919" spans="7:17">
      <c r="G13919" s="1"/>
      <c r="Q13919" s="32" t="str">
        <f>IF(I13919="OUTSTANDING",'Data Table Volumes'!$B$1-G13919,"NA")</f>
        <v>NA</v>
      </c>
    </row>
    <row r="13920" spans="7:17">
      <c r="G13920" s="1"/>
      <c r="Q13920" s="32" t="str">
        <f>IF(I13920="OUTSTANDING",'Data Table Volumes'!$B$1-G13920,"NA")</f>
        <v>NA</v>
      </c>
    </row>
    <row r="13921" spans="7:17">
      <c r="G13921" s="1"/>
      <c r="Q13921" s="32" t="str">
        <f>IF(I13921="OUTSTANDING",'Data Table Volumes'!$B$1-G13921,"NA")</f>
        <v>NA</v>
      </c>
    </row>
    <row r="13922" spans="7:17">
      <c r="G13922" s="1"/>
      <c r="Q13922" s="32" t="str">
        <f>IF(I13922="OUTSTANDING",'Data Table Volumes'!$B$1-G13922,"NA")</f>
        <v>NA</v>
      </c>
    </row>
    <row r="13923" spans="7:17">
      <c r="G13923" s="1"/>
      <c r="Q13923" s="32" t="str">
        <f>IF(I13923="OUTSTANDING",'Data Table Volumes'!$B$1-G13923,"NA")</f>
        <v>NA</v>
      </c>
    </row>
    <row r="13924" spans="7:17">
      <c r="G13924" s="1"/>
      <c r="Q13924" s="32" t="str">
        <f>IF(I13924="OUTSTANDING",'Data Table Volumes'!$B$1-G13924,"NA")</f>
        <v>NA</v>
      </c>
    </row>
    <row r="13925" spans="7:17">
      <c r="G13925" s="1"/>
      <c r="Q13925" s="32" t="str">
        <f>IF(I13925="OUTSTANDING",'Data Table Volumes'!$B$1-G13925,"NA")</f>
        <v>NA</v>
      </c>
    </row>
    <row r="13926" spans="7:17">
      <c r="G13926" s="1"/>
      <c r="Q13926" s="32" t="str">
        <f>IF(I13926="OUTSTANDING",'Data Table Volumes'!$B$1-G13926,"NA")</f>
        <v>NA</v>
      </c>
    </row>
    <row r="13927" spans="7:17">
      <c r="G13927" s="1"/>
      <c r="Q13927" s="32" t="str">
        <f>IF(I13927="OUTSTANDING",'Data Table Volumes'!$B$1-G13927,"NA")</f>
        <v>NA</v>
      </c>
    </row>
    <row r="13928" spans="7:17">
      <c r="G13928" s="1"/>
      <c r="Q13928" s="32" t="str">
        <f>IF(I13928="OUTSTANDING",'Data Table Volumes'!$B$1-G13928,"NA")</f>
        <v>NA</v>
      </c>
    </row>
    <row r="13929" spans="7:17">
      <c r="G13929" s="1"/>
      <c r="Q13929" s="32" t="str">
        <f>IF(I13929="OUTSTANDING",'Data Table Volumes'!$B$1-G13929,"NA")</f>
        <v>NA</v>
      </c>
    </row>
    <row r="13930" spans="7:17">
      <c r="G13930" s="1"/>
      <c r="Q13930" s="32" t="str">
        <f>IF(I13930="OUTSTANDING",'Data Table Volumes'!$B$1-G13930,"NA")</f>
        <v>NA</v>
      </c>
    </row>
    <row r="13931" spans="7:17">
      <c r="G13931" s="1"/>
      <c r="Q13931" s="32" t="str">
        <f>IF(I13931="OUTSTANDING",'Data Table Volumes'!$B$1-G13931,"NA")</f>
        <v>NA</v>
      </c>
    </row>
    <row r="13932" spans="7:17">
      <c r="G13932" s="1"/>
      <c r="Q13932" s="32" t="str">
        <f>IF(I13932="OUTSTANDING",'Data Table Volumes'!$B$1-G13932,"NA")</f>
        <v>NA</v>
      </c>
    </row>
    <row r="13933" spans="7:17">
      <c r="G13933" s="1"/>
      <c r="Q13933" s="32" t="str">
        <f>IF(I13933="OUTSTANDING",'Data Table Volumes'!$B$1-G13933,"NA")</f>
        <v>NA</v>
      </c>
    </row>
    <row r="13934" spans="7:17">
      <c r="G13934" s="1"/>
      <c r="Q13934" s="32" t="str">
        <f>IF(I13934="OUTSTANDING",'Data Table Volumes'!$B$1-G13934,"NA")</f>
        <v>NA</v>
      </c>
    </row>
    <row r="13935" spans="7:17">
      <c r="G13935" s="1"/>
      <c r="Q13935" s="32" t="str">
        <f>IF(I13935="OUTSTANDING",'Data Table Volumes'!$B$1-G13935,"NA")</f>
        <v>NA</v>
      </c>
    </row>
    <row r="13936" spans="7:17">
      <c r="G13936" s="1"/>
      <c r="Q13936" s="32" t="str">
        <f>IF(I13936="OUTSTANDING",'Data Table Volumes'!$B$1-G13936,"NA")</f>
        <v>NA</v>
      </c>
    </row>
    <row r="13937" spans="7:17">
      <c r="G13937" s="1"/>
      <c r="Q13937" s="32" t="str">
        <f>IF(I13937="OUTSTANDING",'Data Table Volumes'!$B$1-G13937,"NA")</f>
        <v>NA</v>
      </c>
    </row>
    <row r="13938" spans="7:17">
      <c r="G13938" s="1"/>
      <c r="Q13938" s="32" t="str">
        <f>IF(I13938="OUTSTANDING",'Data Table Volumes'!$B$1-G13938,"NA")</f>
        <v>NA</v>
      </c>
    </row>
    <row r="13939" spans="7:17">
      <c r="G13939" s="1"/>
      <c r="Q13939" s="32" t="str">
        <f>IF(I13939="OUTSTANDING",'Data Table Volumes'!$B$1-G13939,"NA")</f>
        <v>NA</v>
      </c>
    </row>
    <row r="13940" spans="7:17">
      <c r="G13940" s="1"/>
      <c r="Q13940" s="32" t="str">
        <f>IF(I13940="OUTSTANDING",'Data Table Volumes'!$B$1-G13940,"NA")</f>
        <v>NA</v>
      </c>
    </row>
    <row r="13941" spans="7:17">
      <c r="G13941" s="1"/>
      <c r="Q13941" s="32" t="str">
        <f>IF(I13941="OUTSTANDING",'Data Table Volumes'!$B$1-G13941,"NA")</f>
        <v>NA</v>
      </c>
    </row>
    <row r="13942" spans="7:17">
      <c r="G13942" s="1"/>
      <c r="Q13942" s="32" t="str">
        <f>IF(I13942="OUTSTANDING",'Data Table Volumes'!$B$1-G13942,"NA")</f>
        <v>NA</v>
      </c>
    </row>
    <row r="13943" spans="7:17">
      <c r="G13943" s="1"/>
      <c r="Q13943" s="32" t="str">
        <f>IF(I13943="OUTSTANDING",'Data Table Volumes'!$B$1-G13943,"NA")</f>
        <v>NA</v>
      </c>
    </row>
    <row r="13944" spans="7:17">
      <c r="G13944" s="1"/>
      <c r="Q13944" s="32" t="str">
        <f>IF(I13944="OUTSTANDING",'Data Table Volumes'!$B$1-G13944,"NA")</f>
        <v>NA</v>
      </c>
    </row>
    <row r="13945" spans="7:17">
      <c r="G13945" s="1"/>
      <c r="Q13945" s="32" t="str">
        <f>IF(I13945="OUTSTANDING",'Data Table Volumes'!$B$1-G13945,"NA")</f>
        <v>NA</v>
      </c>
    </row>
    <row r="13946" spans="7:17">
      <c r="G13946" s="1"/>
      <c r="Q13946" s="32" t="str">
        <f>IF(I13946="OUTSTANDING",'Data Table Volumes'!$B$1-G13946,"NA")</f>
        <v>NA</v>
      </c>
    </row>
    <row r="13947" spans="7:17">
      <c r="G13947" s="1"/>
      <c r="Q13947" s="32" t="str">
        <f>IF(I13947="OUTSTANDING",'Data Table Volumes'!$B$1-G13947,"NA")</f>
        <v>NA</v>
      </c>
    </row>
    <row r="13948" spans="7:17">
      <c r="G13948" s="1"/>
      <c r="Q13948" s="32" t="str">
        <f>IF(I13948="OUTSTANDING",'Data Table Volumes'!$B$1-G13948,"NA")</f>
        <v>NA</v>
      </c>
    </row>
    <row r="13949" spans="7:17">
      <c r="G13949" s="1"/>
      <c r="Q13949" s="32" t="str">
        <f>IF(I13949="OUTSTANDING",'Data Table Volumes'!$B$1-G13949,"NA")</f>
        <v>NA</v>
      </c>
    </row>
    <row r="13950" spans="7:17">
      <c r="G13950" s="1"/>
      <c r="Q13950" s="32" t="str">
        <f>IF(I13950="OUTSTANDING",'Data Table Volumes'!$B$1-G13950,"NA")</f>
        <v>NA</v>
      </c>
    </row>
    <row r="13951" spans="7:17">
      <c r="G13951" s="1"/>
      <c r="Q13951" s="32" t="str">
        <f>IF(I13951="OUTSTANDING",'Data Table Volumes'!$B$1-G13951,"NA")</f>
        <v>NA</v>
      </c>
    </row>
    <row r="13952" spans="7:17">
      <c r="G13952" s="1"/>
      <c r="Q13952" s="32" t="str">
        <f>IF(I13952="OUTSTANDING",'Data Table Volumes'!$B$1-G13952,"NA")</f>
        <v>NA</v>
      </c>
    </row>
    <row r="13953" spans="7:17">
      <c r="G13953" s="1"/>
      <c r="Q13953" s="32" t="str">
        <f>IF(I13953="OUTSTANDING",'Data Table Volumes'!$B$1-G13953,"NA")</f>
        <v>NA</v>
      </c>
    </row>
    <row r="13954" spans="7:17">
      <c r="G13954" s="1"/>
      <c r="Q13954" s="32" t="str">
        <f>IF(I13954="OUTSTANDING",'Data Table Volumes'!$B$1-G13954,"NA")</f>
        <v>NA</v>
      </c>
    </row>
    <row r="13955" spans="7:17">
      <c r="G13955" s="1"/>
      <c r="Q13955" s="32" t="str">
        <f>IF(I13955="OUTSTANDING",'Data Table Volumes'!$B$1-G13955,"NA")</f>
        <v>NA</v>
      </c>
    </row>
    <row r="13956" spans="7:17">
      <c r="G13956" s="1"/>
      <c r="Q13956" s="32" t="str">
        <f>IF(I13956="OUTSTANDING",'Data Table Volumes'!$B$1-G13956,"NA")</f>
        <v>NA</v>
      </c>
    </row>
    <row r="13957" spans="7:17">
      <c r="G13957" s="1"/>
      <c r="Q13957" s="32" t="str">
        <f>IF(I13957="OUTSTANDING",'Data Table Volumes'!$B$1-G13957,"NA")</f>
        <v>NA</v>
      </c>
    </row>
    <row r="13958" spans="7:17">
      <c r="G13958" s="1"/>
      <c r="Q13958" s="32" t="str">
        <f>IF(I13958="OUTSTANDING",'Data Table Volumes'!$B$1-G13958,"NA")</f>
        <v>NA</v>
      </c>
    </row>
    <row r="13959" spans="7:17">
      <c r="G13959" s="1"/>
      <c r="Q13959" s="32" t="str">
        <f>IF(I13959="OUTSTANDING",'Data Table Volumes'!$B$1-G13959,"NA")</f>
        <v>NA</v>
      </c>
    </row>
    <row r="13960" spans="7:17">
      <c r="G13960" s="1"/>
      <c r="Q13960" s="32" t="str">
        <f>IF(I13960="OUTSTANDING",'Data Table Volumes'!$B$1-G13960,"NA")</f>
        <v>NA</v>
      </c>
    </row>
    <row r="13961" spans="7:17">
      <c r="G13961" s="1"/>
      <c r="Q13961" s="32" t="str">
        <f>IF(I13961="OUTSTANDING",'Data Table Volumes'!$B$1-G13961,"NA")</f>
        <v>NA</v>
      </c>
    </row>
    <row r="13962" spans="7:17">
      <c r="G13962" s="1"/>
      <c r="Q13962" s="32" t="str">
        <f>IF(I13962="OUTSTANDING",'Data Table Volumes'!$B$1-G13962,"NA")</f>
        <v>NA</v>
      </c>
    </row>
    <row r="13963" spans="7:17">
      <c r="G13963" s="1"/>
      <c r="Q13963" s="32" t="str">
        <f>IF(I13963="OUTSTANDING",'Data Table Volumes'!$B$1-G13963,"NA")</f>
        <v>NA</v>
      </c>
    </row>
    <row r="13964" spans="7:17">
      <c r="G13964" s="1"/>
      <c r="Q13964" s="32" t="str">
        <f>IF(I13964="OUTSTANDING",'Data Table Volumes'!$B$1-G13964,"NA")</f>
        <v>NA</v>
      </c>
    </row>
    <row r="13965" spans="7:17">
      <c r="G13965" s="1"/>
      <c r="Q13965" s="32" t="str">
        <f>IF(I13965="OUTSTANDING",'Data Table Volumes'!$B$1-G13965,"NA")</f>
        <v>NA</v>
      </c>
    </row>
    <row r="13966" spans="7:17">
      <c r="G13966" s="1"/>
      <c r="Q13966" s="32" t="str">
        <f>IF(I13966="OUTSTANDING",'Data Table Volumes'!$B$1-G13966,"NA")</f>
        <v>NA</v>
      </c>
    </row>
    <row r="13967" spans="7:17">
      <c r="G13967" s="1"/>
      <c r="Q13967" s="32" t="str">
        <f>IF(I13967="OUTSTANDING",'Data Table Volumes'!$B$1-G13967,"NA")</f>
        <v>NA</v>
      </c>
    </row>
    <row r="13968" spans="7:17">
      <c r="G13968" s="1"/>
      <c r="Q13968" s="32" t="str">
        <f>IF(I13968="OUTSTANDING",'Data Table Volumes'!$B$1-G13968,"NA")</f>
        <v>NA</v>
      </c>
    </row>
    <row r="13969" spans="7:17">
      <c r="G13969" s="1"/>
      <c r="Q13969" s="32" t="str">
        <f>IF(I13969="OUTSTANDING",'Data Table Volumes'!$B$1-G13969,"NA")</f>
        <v>NA</v>
      </c>
    </row>
    <row r="13970" spans="7:17">
      <c r="G13970" s="1"/>
      <c r="Q13970" s="32" t="str">
        <f>IF(I13970="OUTSTANDING",'Data Table Volumes'!$B$1-G13970,"NA")</f>
        <v>NA</v>
      </c>
    </row>
    <row r="13971" spans="7:17">
      <c r="G13971" s="1"/>
      <c r="Q13971" s="32" t="str">
        <f>IF(I13971="OUTSTANDING",'Data Table Volumes'!$B$1-G13971,"NA")</f>
        <v>NA</v>
      </c>
    </row>
    <row r="13972" spans="7:17">
      <c r="G13972" s="1"/>
      <c r="Q13972" s="32" t="str">
        <f>IF(I13972="OUTSTANDING",'Data Table Volumes'!$B$1-G13972,"NA")</f>
        <v>NA</v>
      </c>
    </row>
    <row r="13973" spans="7:17">
      <c r="G13973" s="1"/>
      <c r="Q13973" s="32" t="str">
        <f>IF(I13973="OUTSTANDING",'Data Table Volumes'!$B$1-G13973,"NA")</f>
        <v>NA</v>
      </c>
    </row>
    <row r="13974" spans="7:17">
      <c r="G13974" s="1"/>
      <c r="Q13974" s="32" t="str">
        <f>IF(I13974="OUTSTANDING",'Data Table Volumes'!$B$1-G13974,"NA")</f>
        <v>NA</v>
      </c>
    </row>
    <row r="13975" spans="7:17">
      <c r="G13975" s="1"/>
      <c r="Q13975" s="32" t="str">
        <f>IF(I13975="OUTSTANDING",'Data Table Volumes'!$B$1-G13975,"NA")</f>
        <v>NA</v>
      </c>
    </row>
    <row r="13976" spans="7:17">
      <c r="G13976" s="1"/>
      <c r="Q13976" s="32" t="str">
        <f>IF(I13976="OUTSTANDING",'Data Table Volumes'!$B$1-G13976,"NA")</f>
        <v>NA</v>
      </c>
    </row>
    <row r="13977" spans="7:17">
      <c r="G13977" s="1"/>
      <c r="Q13977" s="32" t="str">
        <f>IF(I13977="OUTSTANDING",'Data Table Volumes'!$B$1-G13977,"NA")</f>
        <v>NA</v>
      </c>
    </row>
    <row r="13978" spans="7:17">
      <c r="G13978" s="1"/>
      <c r="Q13978" s="32" t="str">
        <f>IF(I13978="OUTSTANDING",'Data Table Volumes'!$B$1-G13978,"NA")</f>
        <v>NA</v>
      </c>
    </row>
    <row r="13979" spans="7:17">
      <c r="G13979" s="1"/>
      <c r="Q13979" s="32" t="str">
        <f>IF(I13979="OUTSTANDING",'Data Table Volumes'!$B$1-G13979,"NA")</f>
        <v>NA</v>
      </c>
    </row>
    <row r="13980" spans="7:17">
      <c r="G13980" s="1"/>
      <c r="Q13980" s="32" t="str">
        <f>IF(I13980="OUTSTANDING",'Data Table Volumes'!$B$1-G13980,"NA")</f>
        <v>NA</v>
      </c>
    </row>
    <row r="13981" spans="7:17">
      <c r="G13981" s="1"/>
      <c r="Q13981" s="32" t="str">
        <f>IF(I13981="OUTSTANDING",'Data Table Volumes'!$B$1-G13981,"NA")</f>
        <v>NA</v>
      </c>
    </row>
    <row r="13982" spans="7:17">
      <c r="G13982" s="1"/>
      <c r="Q13982" s="32" t="str">
        <f>IF(I13982="OUTSTANDING",'Data Table Volumes'!$B$1-G13982,"NA")</f>
        <v>NA</v>
      </c>
    </row>
    <row r="13983" spans="7:17">
      <c r="G13983" s="1"/>
      <c r="Q13983" s="32" t="str">
        <f>IF(I13983="OUTSTANDING",'Data Table Volumes'!$B$1-G13983,"NA")</f>
        <v>NA</v>
      </c>
    </row>
    <row r="13984" spans="7:17">
      <c r="G13984" s="1"/>
      <c r="Q13984" s="32" t="str">
        <f>IF(I13984="OUTSTANDING",'Data Table Volumes'!$B$1-G13984,"NA")</f>
        <v>NA</v>
      </c>
    </row>
    <row r="13985" spans="7:17">
      <c r="G13985" s="1"/>
      <c r="Q13985" s="32" t="str">
        <f>IF(I13985="OUTSTANDING",'Data Table Volumes'!$B$1-G13985,"NA")</f>
        <v>NA</v>
      </c>
    </row>
    <row r="13986" spans="7:17">
      <c r="G13986" s="1"/>
      <c r="Q13986" s="32" t="str">
        <f>IF(I13986="OUTSTANDING",'Data Table Volumes'!$B$1-G13986,"NA")</f>
        <v>NA</v>
      </c>
    </row>
    <row r="13987" spans="7:17">
      <c r="G13987" s="1"/>
      <c r="Q13987" s="32" t="str">
        <f>IF(I13987="OUTSTANDING",'Data Table Volumes'!$B$1-G13987,"NA")</f>
        <v>NA</v>
      </c>
    </row>
    <row r="13988" spans="7:17">
      <c r="G13988" s="1"/>
      <c r="Q13988" s="32" t="str">
        <f>IF(I13988="OUTSTANDING",'Data Table Volumes'!$B$1-G13988,"NA")</f>
        <v>NA</v>
      </c>
    </row>
    <row r="13989" spans="7:17">
      <c r="G13989" s="1"/>
      <c r="Q13989" s="32" t="str">
        <f>IF(I13989="OUTSTANDING",'Data Table Volumes'!$B$1-G13989,"NA")</f>
        <v>NA</v>
      </c>
    </row>
    <row r="13990" spans="7:17">
      <c r="G13990" s="1"/>
      <c r="Q13990" s="32" t="str">
        <f>IF(I13990="OUTSTANDING",'Data Table Volumes'!$B$1-G13990,"NA")</f>
        <v>NA</v>
      </c>
    </row>
    <row r="13991" spans="7:17">
      <c r="G13991" s="1"/>
      <c r="Q13991" s="32" t="str">
        <f>IF(I13991="OUTSTANDING",'Data Table Volumes'!$B$1-G13991,"NA")</f>
        <v>NA</v>
      </c>
    </row>
    <row r="13992" spans="7:17">
      <c r="G13992" s="1"/>
      <c r="Q13992" s="32" t="str">
        <f>IF(I13992="OUTSTANDING",'Data Table Volumes'!$B$1-G13992,"NA")</f>
        <v>NA</v>
      </c>
    </row>
    <row r="13993" spans="7:17">
      <c r="G13993" s="1"/>
      <c r="Q13993" s="32" t="str">
        <f>IF(I13993="OUTSTANDING",'Data Table Volumes'!$B$1-G13993,"NA")</f>
        <v>NA</v>
      </c>
    </row>
    <row r="13994" spans="7:17">
      <c r="G13994" s="1"/>
      <c r="Q13994" s="32" t="str">
        <f>IF(I13994="OUTSTANDING",'Data Table Volumes'!$B$1-G13994,"NA")</f>
        <v>NA</v>
      </c>
    </row>
    <row r="13995" spans="7:17">
      <c r="G13995" s="1"/>
      <c r="Q13995" s="32" t="str">
        <f>IF(I13995="OUTSTANDING",'Data Table Volumes'!$B$1-G13995,"NA")</f>
        <v>NA</v>
      </c>
    </row>
    <row r="13996" spans="7:17">
      <c r="G13996" s="1"/>
      <c r="Q13996" s="32" t="str">
        <f>IF(I13996="OUTSTANDING",'Data Table Volumes'!$B$1-G13996,"NA")</f>
        <v>NA</v>
      </c>
    </row>
    <row r="13997" spans="7:17">
      <c r="G13997" s="1"/>
      <c r="Q13997" s="32" t="str">
        <f>IF(I13997="OUTSTANDING",'Data Table Volumes'!$B$1-G13997,"NA")</f>
        <v>NA</v>
      </c>
    </row>
    <row r="13998" spans="7:17">
      <c r="G13998" s="1"/>
      <c r="Q13998" s="32" t="str">
        <f>IF(I13998="OUTSTANDING",'Data Table Volumes'!$B$1-G13998,"NA")</f>
        <v>NA</v>
      </c>
    </row>
    <row r="13999" spans="7:17">
      <c r="G13999" s="1"/>
      <c r="Q13999" s="32" t="str">
        <f>IF(I13999="OUTSTANDING",'Data Table Volumes'!$B$1-G13999,"NA")</f>
        <v>NA</v>
      </c>
    </row>
    <row r="14000" spans="7:17">
      <c r="G14000" s="1"/>
      <c r="Q14000" s="32" t="str">
        <f>IF(I14000="OUTSTANDING",'Data Table Volumes'!$B$1-G14000,"NA")</f>
        <v>NA</v>
      </c>
    </row>
    <row r="14001" spans="7:17">
      <c r="G14001" s="1"/>
      <c r="Q14001" s="32" t="str">
        <f>IF(I14001="OUTSTANDING",'Data Table Volumes'!$B$1-G14001,"NA")</f>
        <v>NA</v>
      </c>
    </row>
    <row r="14002" spans="7:17">
      <c r="G14002" s="1"/>
      <c r="Q14002" s="32" t="str">
        <f>IF(I14002="OUTSTANDING",'Data Table Volumes'!$B$1-G14002,"NA")</f>
        <v>NA</v>
      </c>
    </row>
    <row r="14003" spans="7:17">
      <c r="G14003" s="1"/>
      <c r="Q14003" s="32" t="str">
        <f>IF(I14003="OUTSTANDING",'Data Table Volumes'!$B$1-G14003,"NA")</f>
        <v>NA</v>
      </c>
    </row>
    <row r="14004" spans="7:17">
      <c r="G14004" s="1"/>
      <c r="Q14004" s="32" t="str">
        <f>IF(I14004="OUTSTANDING",'Data Table Volumes'!$B$1-G14004,"NA")</f>
        <v>NA</v>
      </c>
    </row>
    <row r="14005" spans="7:17">
      <c r="G14005" s="1"/>
      <c r="Q14005" s="32" t="str">
        <f>IF(I14005="OUTSTANDING",'Data Table Volumes'!$B$1-G14005,"NA")</f>
        <v>NA</v>
      </c>
    </row>
    <row r="14006" spans="7:17">
      <c r="G14006" s="1"/>
      <c r="Q14006" s="32" t="str">
        <f>IF(I14006="OUTSTANDING",'Data Table Volumes'!$B$1-G14006,"NA")</f>
        <v>NA</v>
      </c>
    </row>
    <row r="14007" spans="7:17">
      <c r="G14007" s="1"/>
      <c r="Q14007" s="32" t="str">
        <f>IF(I14007="OUTSTANDING",'Data Table Volumes'!$B$1-G14007,"NA")</f>
        <v>NA</v>
      </c>
    </row>
    <row r="14008" spans="7:17">
      <c r="G14008" s="1"/>
      <c r="Q14008" s="32" t="str">
        <f>IF(I14008="OUTSTANDING",'Data Table Volumes'!$B$1-G14008,"NA")</f>
        <v>NA</v>
      </c>
    </row>
    <row r="14009" spans="7:17">
      <c r="G14009" s="1"/>
      <c r="Q14009" s="32" t="str">
        <f>IF(I14009="OUTSTANDING",'Data Table Volumes'!$B$1-G14009,"NA")</f>
        <v>NA</v>
      </c>
    </row>
    <row r="14010" spans="7:17">
      <c r="G14010" s="1"/>
      <c r="Q14010" s="32" t="str">
        <f>IF(I14010="OUTSTANDING",'Data Table Volumes'!$B$1-G14010,"NA")</f>
        <v>NA</v>
      </c>
    </row>
    <row r="14011" spans="7:17">
      <c r="G14011" s="1"/>
      <c r="Q14011" s="32" t="str">
        <f>IF(I14011="OUTSTANDING",'Data Table Volumes'!$B$1-G14011,"NA")</f>
        <v>NA</v>
      </c>
    </row>
    <row r="14012" spans="7:17">
      <c r="G14012" s="1"/>
      <c r="Q14012" s="32" t="str">
        <f>IF(I14012="OUTSTANDING",'Data Table Volumes'!$B$1-G14012,"NA")</f>
        <v>NA</v>
      </c>
    </row>
    <row r="14013" spans="7:17">
      <c r="G14013" s="1"/>
      <c r="Q14013" s="32" t="str">
        <f>IF(I14013="OUTSTANDING",'Data Table Volumes'!$B$1-G14013,"NA")</f>
        <v>NA</v>
      </c>
    </row>
    <row r="14014" spans="7:17">
      <c r="G14014" s="1"/>
      <c r="Q14014" s="32" t="str">
        <f>IF(I14014="OUTSTANDING",'Data Table Volumes'!$B$1-G14014,"NA")</f>
        <v>NA</v>
      </c>
    </row>
    <row r="14015" spans="7:17">
      <c r="G14015" s="1"/>
      <c r="Q14015" s="32" t="str">
        <f>IF(I14015="OUTSTANDING",'Data Table Volumes'!$B$1-G14015,"NA")</f>
        <v>NA</v>
      </c>
    </row>
    <row r="14016" spans="7:17">
      <c r="G14016" s="1"/>
      <c r="Q14016" s="32" t="str">
        <f>IF(I14016="OUTSTANDING",'Data Table Volumes'!$B$1-G14016,"NA")</f>
        <v>NA</v>
      </c>
    </row>
    <row r="14017" spans="7:17">
      <c r="G14017" s="1"/>
      <c r="Q14017" s="32" t="str">
        <f>IF(I14017="OUTSTANDING",'Data Table Volumes'!$B$1-G14017,"NA")</f>
        <v>NA</v>
      </c>
    </row>
    <row r="14018" spans="7:17">
      <c r="G14018" s="1"/>
      <c r="Q14018" s="32" t="str">
        <f>IF(I14018="OUTSTANDING",'Data Table Volumes'!$B$1-G14018,"NA")</f>
        <v>NA</v>
      </c>
    </row>
    <row r="14019" spans="7:17">
      <c r="G14019" s="1"/>
      <c r="Q14019" s="32" t="str">
        <f>IF(I14019="OUTSTANDING",'Data Table Volumes'!$B$1-G14019,"NA")</f>
        <v>NA</v>
      </c>
    </row>
    <row r="14020" spans="7:17">
      <c r="G14020" s="1"/>
      <c r="Q14020" s="32" t="str">
        <f>IF(I14020="OUTSTANDING",'Data Table Volumes'!$B$1-G14020,"NA")</f>
        <v>NA</v>
      </c>
    </row>
    <row r="14021" spans="7:17">
      <c r="G14021" s="1"/>
      <c r="Q14021" s="32" t="str">
        <f>IF(I14021="OUTSTANDING",'Data Table Volumes'!$B$1-G14021,"NA")</f>
        <v>NA</v>
      </c>
    </row>
    <row r="14022" spans="7:17">
      <c r="G14022" s="1"/>
      <c r="Q14022" s="32" t="str">
        <f>IF(I14022="OUTSTANDING",'Data Table Volumes'!$B$1-G14022,"NA")</f>
        <v>NA</v>
      </c>
    </row>
    <row r="14023" spans="7:17">
      <c r="G14023" s="1"/>
      <c r="Q14023" s="32" t="str">
        <f>IF(I14023="OUTSTANDING",'Data Table Volumes'!$B$1-G14023,"NA")</f>
        <v>NA</v>
      </c>
    </row>
    <row r="14024" spans="7:17">
      <c r="G14024" s="1"/>
      <c r="Q14024" s="32" t="str">
        <f>IF(I14024="OUTSTANDING",'Data Table Volumes'!$B$1-G14024,"NA")</f>
        <v>NA</v>
      </c>
    </row>
    <row r="14025" spans="7:17">
      <c r="G14025" s="1"/>
      <c r="Q14025" s="32" t="str">
        <f>IF(I14025="OUTSTANDING",'Data Table Volumes'!$B$1-G14025,"NA")</f>
        <v>NA</v>
      </c>
    </row>
    <row r="14026" spans="7:17">
      <c r="G14026" s="1"/>
      <c r="Q14026" s="32" t="str">
        <f>IF(I14026="OUTSTANDING",'Data Table Volumes'!$B$1-G14026,"NA")</f>
        <v>NA</v>
      </c>
    </row>
    <row r="14027" spans="7:17">
      <c r="G14027" s="1"/>
      <c r="Q14027" s="32" t="str">
        <f>IF(I14027="OUTSTANDING",'Data Table Volumes'!$B$1-G14027,"NA")</f>
        <v>NA</v>
      </c>
    </row>
    <row r="14028" spans="7:17">
      <c r="G14028" s="1"/>
      <c r="Q14028" s="32" t="str">
        <f>IF(I14028="OUTSTANDING",'Data Table Volumes'!$B$1-G14028,"NA")</f>
        <v>NA</v>
      </c>
    </row>
    <row r="14029" spans="7:17">
      <c r="G14029" s="1"/>
      <c r="Q14029" s="32" t="str">
        <f>IF(I14029="OUTSTANDING",'Data Table Volumes'!$B$1-G14029,"NA")</f>
        <v>NA</v>
      </c>
    </row>
    <row r="14030" spans="7:17">
      <c r="G14030" s="1"/>
      <c r="Q14030" s="32" t="str">
        <f>IF(I14030="OUTSTANDING",'Data Table Volumes'!$B$1-G14030,"NA")</f>
        <v>NA</v>
      </c>
    </row>
    <row r="14031" spans="7:17">
      <c r="G14031" s="1"/>
      <c r="Q14031" s="32" t="str">
        <f>IF(I14031="OUTSTANDING",'Data Table Volumes'!$B$1-G14031,"NA")</f>
        <v>NA</v>
      </c>
    </row>
    <row r="14032" spans="7:17">
      <c r="G14032" s="1"/>
      <c r="Q14032" s="32" t="str">
        <f>IF(I14032="OUTSTANDING",'Data Table Volumes'!$B$1-G14032,"NA")</f>
        <v>NA</v>
      </c>
    </row>
    <row r="14033" spans="7:17">
      <c r="G14033" s="1"/>
      <c r="Q14033" s="32" t="str">
        <f>IF(I14033="OUTSTANDING",'Data Table Volumes'!$B$1-G14033,"NA")</f>
        <v>NA</v>
      </c>
    </row>
    <row r="14034" spans="7:17">
      <c r="G14034" s="1"/>
      <c r="Q14034" s="32" t="str">
        <f>IF(I14034="OUTSTANDING",'Data Table Volumes'!$B$1-G14034,"NA")</f>
        <v>NA</v>
      </c>
    </row>
    <row r="14035" spans="7:17">
      <c r="G14035" s="1"/>
      <c r="Q14035" s="32" t="str">
        <f>IF(I14035="OUTSTANDING",'Data Table Volumes'!$B$1-G14035,"NA")</f>
        <v>NA</v>
      </c>
    </row>
    <row r="14036" spans="7:17">
      <c r="G14036" s="1"/>
      <c r="Q14036" s="32" t="str">
        <f>IF(I14036="OUTSTANDING",'Data Table Volumes'!$B$1-G14036,"NA")</f>
        <v>NA</v>
      </c>
    </row>
    <row r="14037" spans="7:17">
      <c r="G14037" s="1"/>
      <c r="Q14037" s="32" t="str">
        <f>IF(I14037="OUTSTANDING",'Data Table Volumes'!$B$1-G14037,"NA")</f>
        <v>NA</v>
      </c>
    </row>
    <row r="14038" spans="7:17">
      <c r="G14038" s="1"/>
      <c r="Q14038" s="32" t="str">
        <f>IF(I14038="OUTSTANDING",'Data Table Volumes'!$B$1-G14038,"NA")</f>
        <v>NA</v>
      </c>
    </row>
    <row r="14039" spans="7:17">
      <c r="G14039" s="1"/>
      <c r="Q14039" s="32" t="str">
        <f>IF(I14039="OUTSTANDING",'Data Table Volumes'!$B$1-G14039,"NA")</f>
        <v>NA</v>
      </c>
    </row>
    <row r="14040" spans="7:17">
      <c r="G14040" s="1"/>
      <c r="Q14040" s="32" t="str">
        <f>IF(I14040="OUTSTANDING",'Data Table Volumes'!$B$1-G14040,"NA")</f>
        <v>NA</v>
      </c>
    </row>
    <row r="14041" spans="7:17">
      <c r="G14041" s="1"/>
      <c r="Q14041" s="32" t="str">
        <f>IF(I14041="OUTSTANDING",'Data Table Volumes'!$B$1-G14041,"NA")</f>
        <v>NA</v>
      </c>
    </row>
    <row r="14042" spans="7:17">
      <c r="G14042" s="1"/>
      <c r="Q14042" s="32" t="str">
        <f>IF(I14042="OUTSTANDING",'Data Table Volumes'!$B$1-G14042,"NA")</f>
        <v>NA</v>
      </c>
    </row>
    <row r="14043" spans="7:17">
      <c r="G14043" s="1"/>
      <c r="Q14043" s="32" t="str">
        <f>IF(I14043="OUTSTANDING",'Data Table Volumes'!$B$1-G14043,"NA")</f>
        <v>NA</v>
      </c>
    </row>
    <row r="14044" spans="7:17">
      <c r="G14044" s="1"/>
      <c r="Q14044" s="32" t="str">
        <f>IF(I14044="OUTSTANDING",'Data Table Volumes'!$B$1-G14044,"NA")</f>
        <v>NA</v>
      </c>
    </row>
    <row r="14045" spans="7:17">
      <c r="G14045" s="1"/>
      <c r="Q14045" s="32" t="str">
        <f>IF(I14045="OUTSTANDING",'Data Table Volumes'!$B$1-G14045,"NA")</f>
        <v>NA</v>
      </c>
    </row>
    <row r="14046" spans="7:17">
      <c r="G14046" s="1"/>
      <c r="Q14046" s="32" t="str">
        <f>IF(I14046="OUTSTANDING",'Data Table Volumes'!$B$1-G14046,"NA")</f>
        <v>NA</v>
      </c>
    </row>
    <row r="14047" spans="7:17">
      <c r="G14047" s="1"/>
      <c r="Q14047" s="32" t="str">
        <f>IF(I14047="OUTSTANDING",'Data Table Volumes'!$B$1-G14047,"NA")</f>
        <v>NA</v>
      </c>
    </row>
    <row r="14048" spans="7:17">
      <c r="G14048" s="1"/>
      <c r="Q14048" s="32" t="str">
        <f>IF(I14048="OUTSTANDING",'Data Table Volumes'!$B$1-G14048,"NA")</f>
        <v>NA</v>
      </c>
    </row>
    <row r="14049" spans="7:17">
      <c r="G14049" s="1"/>
      <c r="Q14049" s="32" t="str">
        <f>IF(I14049="OUTSTANDING",'Data Table Volumes'!$B$1-G14049,"NA")</f>
        <v>NA</v>
      </c>
    </row>
    <row r="14050" spans="7:17">
      <c r="G14050" s="1"/>
      <c r="Q14050" s="32" t="str">
        <f>IF(I14050="OUTSTANDING",'Data Table Volumes'!$B$1-G14050,"NA")</f>
        <v>NA</v>
      </c>
    </row>
    <row r="14051" spans="7:17">
      <c r="G14051" s="1"/>
      <c r="Q14051" s="32" t="str">
        <f>IF(I14051="OUTSTANDING",'Data Table Volumes'!$B$1-G14051,"NA")</f>
        <v>NA</v>
      </c>
    </row>
    <row r="14052" spans="7:17">
      <c r="G14052" s="1"/>
      <c r="Q14052" s="32" t="str">
        <f>IF(I14052="OUTSTANDING",'Data Table Volumes'!$B$1-G14052,"NA")</f>
        <v>NA</v>
      </c>
    </row>
    <row r="14053" spans="7:17">
      <c r="G14053" s="1"/>
      <c r="Q14053" s="32" t="str">
        <f>IF(I14053="OUTSTANDING",'Data Table Volumes'!$B$1-G14053,"NA")</f>
        <v>NA</v>
      </c>
    </row>
    <row r="14054" spans="7:17">
      <c r="G14054" s="1"/>
      <c r="Q14054" s="32" t="str">
        <f>IF(I14054="OUTSTANDING",'Data Table Volumes'!$B$1-G14054,"NA")</f>
        <v>NA</v>
      </c>
    </row>
    <row r="14055" spans="7:17">
      <c r="G14055" s="1"/>
      <c r="Q14055" s="32" t="str">
        <f>IF(I14055="OUTSTANDING",'Data Table Volumes'!$B$1-G14055,"NA")</f>
        <v>NA</v>
      </c>
    </row>
    <row r="14056" spans="7:17">
      <c r="G14056" s="1"/>
      <c r="Q14056" s="32" t="str">
        <f>IF(I14056="OUTSTANDING",'Data Table Volumes'!$B$1-G14056,"NA")</f>
        <v>NA</v>
      </c>
    </row>
    <row r="14057" spans="7:17">
      <c r="G14057" s="1"/>
      <c r="Q14057" s="32" t="str">
        <f>IF(I14057="OUTSTANDING",'Data Table Volumes'!$B$1-G14057,"NA")</f>
        <v>NA</v>
      </c>
    </row>
    <row r="14058" spans="7:17">
      <c r="G14058" s="1"/>
      <c r="Q14058" s="32" t="str">
        <f>IF(I14058="OUTSTANDING",'Data Table Volumes'!$B$1-G14058,"NA")</f>
        <v>NA</v>
      </c>
    </row>
    <row r="14059" spans="7:17">
      <c r="G14059" s="1"/>
      <c r="Q14059" s="32" t="str">
        <f>IF(I14059="OUTSTANDING",'Data Table Volumes'!$B$1-G14059,"NA")</f>
        <v>NA</v>
      </c>
    </row>
    <row r="14060" spans="7:17">
      <c r="G14060" s="1"/>
      <c r="Q14060" s="32" t="str">
        <f>IF(I14060="OUTSTANDING",'Data Table Volumes'!$B$1-G14060,"NA")</f>
        <v>NA</v>
      </c>
    </row>
    <row r="14061" spans="7:17">
      <c r="G14061" s="1"/>
      <c r="Q14061" s="32" t="str">
        <f>IF(I14061="OUTSTANDING",'Data Table Volumes'!$B$1-G14061,"NA")</f>
        <v>NA</v>
      </c>
    </row>
    <row r="14062" spans="7:17">
      <c r="G14062" s="1"/>
      <c r="Q14062" s="32" t="str">
        <f>IF(I14062="OUTSTANDING",'Data Table Volumes'!$B$1-G14062,"NA")</f>
        <v>NA</v>
      </c>
    </row>
    <row r="14063" spans="7:17">
      <c r="G14063" s="1"/>
      <c r="Q14063" s="32" t="str">
        <f>IF(I14063="OUTSTANDING",'Data Table Volumes'!$B$1-G14063,"NA")</f>
        <v>NA</v>
      </c>
    </row>
    <row r="14064" spans="7:17">
      <c r="G14064" s="1"/>
      <c r="Q14064" s="32" t="str">
        <f>IF(I14064="OUTSTANDING",'Data Table Volumes'!$B$1-G14064,"NA")</f>
        <v>NA</v>
      </c>
    </row>
    <row r="14065" spans="7:17">
      <c r="G14065" s="1"/>
      <c r="Q14065" s="32" t="str">
        <f>IF(I14065="OUTSTANDING",'Data Table Volumes'!$B$1-G14065,"NA")</f>
        <v>NA</v>
      </c>
    </row>
    <row r="14066" spans="7:17">
      <c r="G14066" s="1"/>
      <c r="Q14066" s="32" t="str">
        <f>IF(I14066="OUTSTANDING",'Data Table Volumes'!$B$1-G14066,"NA")</f>
        <v>NA</v>
      </c>
    </row>
    <row r="14067" spans="7:17">
      <c r="G14067" s="1"/>
      <c r="Q14067" s="32" t="str">
        <f>IF(I14067="OUTSTANDING",'Data Table Volumes'!$B$1-G14067,"NA")</f>
        <v>NA</v>
      </c>
    </row>
    <row r="14068" spans="7:17">
      <c r="G14068" s="1"/>
      <c r="Q14068" s="32" t="str">
        <f>IF(I14068="OUTSTANDING",'Data Table Volumes'!$B$1-G14068,"NA")</f>
        <v>NA</v>
      </c>
    </row>
    <row r="14069" spans="7:17">
      <c r="G14069" s="1"/>
      <c r="Q14069" s="32" t="str">
        <f>IF(I14069="OUTSTANDING",'Data Table Volumes'!$B$1-G14069,"NA")</f>
        <v>NA</v>
      </c>
    </row>
    <row r="14070" spans="7:17">
      <c r="G14070" s="1"/>
      <c r="Q14070" s="32" t="str">
        <f>IF(I14070="OUTSTANDING",'Data Table Volumes'!$B$1-G14070,"NA")</f>
        <v>NA</v>
      </c>
    </row>
    <row r="14071" spans="7:17">
      <c r="G14071" s="1"/>
      <c r="Q14071" s="32" t="str">
        <f>IF(I14071="OUTSTANDING",'Data Table Volumes'!$B$1-G14071,"NA")</f>
        <v>NA</v>
      </c>
    </row>
    <row r="14072" spans="7:17">
      <c r="G14072" s="1"/>
      <c r="Q14072" s="32" t="str">
        <f>IF(I14072="OUTSTANDING",'Data Table Volumes'!$B$1-G14072,"NA")</f>
        <v>NA</v>
      </c>
    </row>
    <row r="14073" spans="7:17">
      <c r="G14073" s="1"/>
      <c r="Q14073" s="32" t="str">
        <f>IF(I14073="OUTSTANDING",'Data Table Volumes'!$B$1-G14073,"NA")</f>
        <v>NA</v>
      </c>
    </row>
    <row r="14074" spans="7:17">
      <c r="G14074" s="1"/>
      <c r="Q14074" s="32" t="str">
        <f>IF(I14074="OUTSTANDING",'Data Table Volumes'!$B$1-G14074,"NA")</f>
        <v>NA</v>
      </c>
    </row>
    <row r="14075" spans="7:17">
      <c r="G14075" s="1"/>
      <c r="Q14075" s="32" t="str">
        <f>IF(I14075="OUTSTANDING",'Data Table Volumes'!$B$1-G14075,"NA")</f>
        <v>NA</v>
      </c>
    </row>
    <row r="14076" spans="7:17">
      <c r="G14076" s="1"/>
      <c r="Q14076" s="32" t="str">
        <f>IF(I14076="OUTSTANDING",'Data Table Volumes'!$B$1-G14076,"NA")</f>
        <v>NA</v>
      </c>
    </row>
    <row r="14077" spans="7:17">
      <c r="G14077" s="1"/>
      <c r="Q14077" s="32" t="str">
        <f>IF(I14077="OUTSTANDING",'Data Table Volumes'!$B$1-G14077,"NA")</f>
        <v>NA</v>
      </c>
    </row>
    <row r="14078" spans="7:17">
      <c r="G14078" s="1"/>
      <c r="Q14078" s="32" t="str">
        <f>IF(I14078="OUTSTANDING",'Data Table Volumes'!$B$1-G14078,"NA")</f>
        <v>NA</v>
      </c>
    </row>
    <row r="14079" spans="7:17">
      <c r="G14079" s="1"/>
      <c r="Q14079" s="32" t="str">
        <f>IF(I14079="OUTSTANDING",'Data Table Volumes'!$B$1-G14079,"NA")</f>
        <v>NA</v>
      </c>
    </row>
    <row r="14080" spans="7:17">
      <c r="G14080" s="1"/>
      <c r="Q14080" s="32" t="str">
        <f>IF(I14080="OUTSTANDING",'Data Table Volumes'!$B$1-G14080,"NA")</f>
        <v>NA</v>
      </c>
    </row>
    <row r="14081" spans="7:17">
      <c r="G14081" s="1"/>
      <c r="Q14081" s="32" t="str">
        <f>IF(I14081="OUTSTANDING",'Data Table Volumes'!$B$1-G14081,"NA")</f>
        <v>NA</v>
      </c>
    </row>
    <row r="14082" spans="7:17">
      <c r="G14082" s="1"/>
      <c r="Q14082" s="32" t="str">
        <f>IF(I14082="OUTSTANDING",'Data Table Volumes'!$B$1-G14082,"NA")</f>
        <v>NA</v>
      </c>
    </row>
    <row r="14083" spans="7:17">
      <c r="G14083" s="1"/>
      <c r="Q14083" s="32" t="str">
        <f>IF(I14083="OUTSTANDING",'Data Table Volumes'!$B$1-G14083,"NA")</f>
        <v>NA</v>
      </c>
    </row>
    <row r="14084" spans="7:17">
      <c r="G14084" s="1"/>
      <c r="Q14084" s="32" t="str">
        <f>IF(I14084="OUTSTANDING",'Data Table Volumes'!$B$1-G14084,"NA")</f>
        <v>NA</v>
      </c>
    </row>
    <row r="14085" spans="7:17">
      <c r="G14085" s="1"/>
      <c r="Q14085" s="32" t="str">
        <f>IF(I14085="OUTSTANDING",'Data Table Volumes'!$B$1-G14085,"NA")</f>
        <v>NA</v>
      </c>
    </row>
    <row r="14086" spans="7:17">
      <c r="G14086" s="1"/>
      <c r="Q14086" s="32" t="str">
        <f>IF(I14086="OUTSTANDING",'Data Table Volumes'!$B$1-G14086,"NA")</f>
        <v>NA</v>
      </c>
    </row>
    <row r="14087" spans="7:17">
      <c r="G14087" s="1"/>
      <c r="Q14087" s="32" t="str">
        <f>IF(I14087="OUTSTANDING",'Data Table Volumes'!$B$1-G14087,"NA")</f>
        <v>NA</v>
      </c>
    </row>
    <row r="14088" spans="7:17">
      <c r="G14088" s="1"/>
      <c r="Q14088" s="32" t="str">
        <f>IF(I14088="OUTSTANDING",'Data Table Volumes'!$B$1-G14088,"NA")</f>
        <v>NA</v>
      </c>
    </row>
    <row r="14089" spans="7:17">
      <c r="G14089" s="1"/>
      <c r="Q14089" s="32" t="str">
        <f>IF(I14089="OUTSTANDING",'Data Table Volumes'!$B$1-G14089,"NA")</f>
        <v>NA</v>
      </c>
    </row>
    <row r="14090" spans="7:17">
      <c r="G14090" s="1"/>
      <c r="Q14090" s="32" t="str">
        <f>IF(I14090="OUTSTANDING",'Data Table Volumes'!$B$1-G14090,"NA")</f>
        <v>NA</v>
      </c>
    </row>
    <row r="14091" spans="7:17">
      <c r="G14091" s="1"/>
      <c r="Q14091" s="32" t="str">
        <f>IF(I14091="OUTSTANDING",'Data Table Volumes'!$B$1-G14091,"NA")</f>
        <v>NA</v>
      </c>
    </row>
    <row r="14092" spans="7:17">
      <c r="G14092" s="1"/>
      <c r="Q14092" s="32" t="str">
        <f>IF(I14092="OUTSTANDING",'Data Table Volumes'!$B$1-G14092,"NA")</f>
        <v>NA</v>
      </c>
    </row>
    <row r="14093" spans="7:17">
      <c r="G14093" s="1"/>
      <c r="Q14093" s="32" t="str">
        <f>IF(I14093="OUTSTANDING",'Data Table Volumes'!$B$1-G14093,"NA")</f>
        <v>NA</v>
      </c>
    </row>
    <row r="14094" spans="7:17">
      <c r="G14094" s="1"/>
      <c r="Q14094" s="32" t="str">
        <f>IF(I14094="OUTSTANDING",'Data Table Volumes'!$B$1-G14094,"NA")</f>
        <v>NA</v>
      </c>
    </row>
    <row r="14095" spans="7:17">
      <c r="G14095" s="1"/>
      <c r="Q14095" s="32" t="str">
        <f>IF(I14095="OUTSTANDING",'Data Table Volumes'!$B$1-G14095,"NA")</f>
        <v>NA</v>
      </c>
    </row>
    <row r="14096" spans="7:17">
      <c r="G14096" s="1"/>
      <c r="Q14096" s="32" t="str">
        <f>IF(I14096="OUTSTANDING",'Data Table Volumes'!$B$1-G14096,"NA")</f>
        <v>NA</v>
      </c>
    </row>
    <row r="14097" spans="7:17">
      <c r="G14097" s="1"/>
      <c r="Q14097" s="32" t="str">
        <f>IF(I14097="OUTSTANDING",'Data Table Volumes'!$B$1-G14097,"NA")</f>
        <v>NA</v>
      </c>
    </row>
    <row r="14098" spans="7:17">
      <c r="G14098" s="1"/>
      <c r="Q14098" s="32" t="str">
        <f>IF(I14098="OUTSTANDING",'Data Table Volumes'!$B$1-G14098,"NA")</f>
        <v>NA</v>
      </c>
    </row>
    <row r="14099" spans="7:17">
      <c r="G14099" s="1"/>
      <c r="Q14099" s="32" t="str">
        <f>IF(I14099="OUTSTANDING",'Data Table Volumes'!$B$1-G14099,"NA")</f>
        <v>NA</v>
      </c>
    </row>
    <row r="14100" spans="7:17">
      <c r="G14100" s="1"/>
      <c r="Q14100" s="32" t="str">
        <f>IF(I14100="OUTSTANDING",'Data Table Volumes'!$B$1-G14100,"NA")</f>
        <v>NA</v>
      </c>
    </row>
    <row r="14101" spans="7:17">
      <c r="G14101" s="1"/>
      <c r="Q14101" s="32" t="str">
        <f>IF(I14101="OUTSTANDING",'Data Table Volumes'!$B$1-G14101,"NA")</f>
        <v>NA</v>
      </c>
    </row>
    <row r="14102" spans="7:17">
      <c r="G14102" s="1"/>
      <c r="Q14102" s="32" t="str">
        <f>IF(I14102="OUTSTANDING",'Data Table Volumes'!$B$1-G14102,"NA")</f>
        <v>NA</v>
      </c>
    </row>
    <row r="14103" spans="7:17">
      <c r="G14103" s="1"/>
      <c r="Q14103" s="32" t="str">
        <f>IF(I14103="OUTSTANDING",'Data Table Volumes'!$B$1-G14103,"NA")</f>
        <v>NA</v>
      </c>
    </row>
    <row r="14104" spans="7:17">
      <c r="G14104" s="1"/>
      <c r="Q14104" s="32" t="str">
        <f>IF(I14104="OUTSTANDING",'Data Table Volumes'!$B$1-G14104,"NA")</f>
        <v>NA</v>
      </c>
    </row>
    <row r="14105" spans="7:17">
      <c r="G14105" s="1"/>
      <c r="Q14105" s="32" t="str">
        <f>IF(I14105="OUTSTANDING",'Data Table Volumes'!$B$1-G14105,"NA")</f>
        <v>NA</v>
      </c>
    </row>
    <row r="14106" spans="7:17">
      <c r="G14106" s="1"/>
      <c r="Q14106" s="32" t="str">
        <f>IF(I14106="OUTSTANDING",'Data Table Volumes'!$B$1-G14106,"NA")</f>
        <v>NA</v>
      </c>
    </row>
    <row r="14107" spans="7:17">
      <c r="G14107" s="1"/>
      <c r="Q14107" s="32" t="str">
        <f>IF(I14107="OUTSTANDING",'Data Table Volumes'!$B$1-G14107,"NA")</f>
        <v>NA</v>
      </c>
    </row>
    <row r="14108" spans="7:17">
      <c r="G14108" s="1"/>
      <c r="Q14108" s="32" t="str">
        <f>IF(I14108="OUTSTANDING",'Data Table Volumes'!$B$1-G14108,"NA")</f>
        <v>NA</v>
      </c>
    </row>
    <row r="14109" spans="7:17">
      <c r="G14109" s="1"/>
      <c r="Q14109" s="32" t="str">
        <f>IF(I14109="OUTSTANDING",'Data Table Volumes'!$B$1-G14109,"NA")</f>
        <v>NA</v>
      </c>
    </row>
    <row r="14110" spans="7:17">
      <c r="G14110" s="1"/>
      <c r="Q14110" s="32" t="str">
        <f>IF(I14110="OUTSTANDING",'Data Table Volumes'!$B$1-G14110,"NA")</f>
        <v>NA</v>
      </c>
    </row>
    <row r="14111" spans="7:17">
      <c r="G14111" s="1"/>
      <c r="Q14111" s="32" t="str">
        <f>IF(I14111="OUTSTANDING",'Data Table Volumes'!$B$1-G14111,"NA")</f>
        <v>NA</v>
      </c>
    </row>
    <row r="14112" spans="7:17">
      <c r="G14112" s="1"/>
      <c r="Q14112" s="32" t="str">
        <f>IF(I14112="OUTSTANDING",'Data Table Volumes'!$B$1-G14112,"NA")</f>
        <v>NA</v>
      </c>
    </row>
    <row r="14113" spans="7:17">
      <c r="G14113" s="1"/>
      <c r="Q14113" s="32" t="str">
        <f>IF(I14113="OUTSTANDING",'Data Table Volumes'!$B$1-G14113,"NA")</f>
        <v>NA</v>
      </c>
    </row>
    <row r="14114" spans="7:17">
      <c r="G14114" s="1"/>
      <c r="Q14114" s="32" t="str">
        <f>IF(I14114="OUTSTANDING",'Data Table Volumes'!$B$1-G14114,"NA")</f>
        <v>NA</v>
      </c>
    </row>
    <row r="14115" spans="7:17">
      <c r="G14115" s="1"/>
      <c r="Q14115" s="32" t="str">
        <f>IF(I14115="OUTSTANDING",'Data Table Volumes'!$B$1-G14115,"NA")</f>
        <v>NA</v>
      </c>
    </row>
    <row r="14116" spans="7:17">
      <c r="G14116" s="1"/>
      <c r="Q14116" s="32" t="str">
        <f>IF(I14116="OUTSTANDING",'Data Table Volumes'!$B$1-G14116,"NA")</f>
        <v>NA</v>
      </c>
    </row>
    <row r="14117" spans="7:17">
      <c r="G14117" s="1"/>
      <c r="Q14117" s="32" t="str">
        <f>IF(I14117="OUTSTANDING",'Data Table Volumes'!$B$1-G14117,"NA")</f>
        <v>NA</v>
      </c>
    </row>
    <row r="14118" spans="7:17">
      <c r="G14118" s="1"/>
      <c r="Q14118" s="32" t="str">
        <f>IF(I14118="OUTSTANDING",'Data Table Volumes'!$B$1-G14118,"NA")</f>
        <v>NA</v>
      </c>
    </row>
    <row r="14119" spans="7:17">
      <c r="G14119" s="1"/>
      <c r="Q14119" s="32" t="str">
        <f>IF(I14119="OUTSTANDING",'Data Table Volumes'!$B$1-G14119,"NA")</f>
        <v>NA</v>
      </c>
    </row>
    <row r="14120" spans="7:17">
      <c r="G14120" s="1"/>
      <c r="Q14120" s="32" t="str">
        <f>IF(I14120="OUTSTANDING",'Data Table Volumes'!$B$1-G14120,"NA")</f>
        <v>NA</v>
      </c>
    </row>
    <row r="14121" spans="7:17">
      <c r="G14121" s="1"/>
      <c r="Q14121" s="32" t="str">
        <f>IF(I14121="OUTSTANDING",'Data Table Volumes'!$B$1-G14121,"NA")</f>
        <v>NA</v>
      </c>
    </row>
    <row r="14122" spans="7:17">
      <c r="G14122" s="1"/>
      <c r="Q14122" s="32" t="str">
        <f>IF(I14122="OUTSTANDING",'Data Table Volumes'!$B$1-G14122,"NA")</f>
        <v>NA</v>
      </c>
    </row>
    <row r="14123" spans="7:17">
      <c r="G14123" s="1"/>
      <c r="Q14123" s="32" t="str">
        <f>IF(I14123="OUTSTANDING",'Data Table Volumes'!$B$1-G14123,"NA")</f>
        <v>NA</v>
      </c>
    </row>
    <row r="14124" spans="7:17">
      <c r="G14124" s="1"/>
      <c r="Q14124" s="32" t="str">
        <f>IF(I14124="OUTSTANDING",'Data Table Volumes'!$B$1-G14124,"NA")</f>
        <v>NA</v>
      </c>
    </row>
    <row r="14125" spans="7:17">
      <c r="G14125" s="1"/>
      <c r="Q14125" s="32" t="str">
        <f>IF(I14125="OUTSTANDING",'Data Table Volumes'!$B$1-G14125,"NA")</f>
        <v>NA</v>
      </c>
    </row>
    <row r="14126" spans="7:17">
      <c r="G14126" s="1"/>
      <c r="Q14126" s="32" t="str">
        <f>IF(I14126="OUTSTANDING",'Data Table Volumes'!$B$1-G14126,"NA")</f>
        <v>NA</v>
      </c>
    </row>
    <row r="14127" spans="7:17">
      <c r="G14127" s="1"/>
      <c r="Q14127" s="32" t="str">
        <f>IF(I14127="OUTSTANDING",'Data Table Volumes'!$B$1-G14127,"NA")</f>
        <v>NA</v>
      </c>
    </row>
    <row r="14128" spans="7:17">
      <c r="G14128" s="1"/>
      <c r="Q14128" s="32" t="str">
        <f>IF(I14128="OUTSTANDING",'Data Table Volumes'!$B$1-G14128,"NA")</f>
        <v>NA</v>
      </c>
    </row>
    <row r="14129" spans="7:17">
      <c r="G14129" s="1"/>
      <c r="Q14129" s="32" t="str">
        <f>IF(I14129="OUTSTANDING",'Data Table Volumes'!$B$1-G14129,"NA")</f>
        <v>NA</v>
      </c>
    </row>
    <row r="14130" spans="7:17">
      <c r="G14130" s="1"/>
      <c r="Q14130" s="32" t="str">
        <f>IF(I14130="OUTSTANDING",'Data Table Volumes'!$B$1-G14130,"NA")</f>
        <v>NA</v>
      </c>
    </row>
    <row r="14131" spans="7:17">
      <c r="G14131" s="1"/>
      <c r="Q14131" s="32" t="str">
        <f>IF(I14131="OUTSTANDING",'Data Table Volumes'!$B$1-G14131,"NA")</f>
        <v>NA</v>
      </c>
    </row>
    <row r="14132" spans="7:17">
      <c r="G14132" s="1"/>
      <c r="Q14132" s="32" t="str">
        <f>IF(I14132="OUTSTANDING",'Data Table Volumes'!$B$1-G14132,"NA")</f>
        <v>NA</v>
      </c>
    </row>
    <row r="14133" spans="7:17">
      <c r="G14133" s="1"/>
      <c r="Q14133" s="32" t="str">
        <f>IF(I14133="OUTSTANDING",'Data Table Volumes'!$B$1-G14133,"NA")</f>
        <v>NA</v>
      </c>
    </row>
    <row r="14134" spans="7:17">
      <c r="G14134" s="1"/>
      <c r="Q14134" s="32" t="str">
        <f>IF(I14134="OUTSTANDING",'Data Table Volumes'!$B$1-G14134,"NA")</f>
        <v>NA</v>
      </c>
    </row>
    <row r="14135" spans="7:17">
      <c r="G14135" s="1"/>
      <c r="Q14135" s="32" t="str">
        <f>IF(I14135="OUTSTANDING",'Data Table Volumes'!$B$1-G14135,"NA")</f>
        <v>NA</v>
      </c>
    </row>
    <row r="14136" spans="7:17">
      <c r="G14136" s="1"/>
      <c r="Q14136" s="32" t="str">
        <f>IF(I14136="OUTSTANDING",'Data Table Volumes'!$B$1-G14136,"NA")</f>
        <v>NA</v>
      </c>
    </row>
    <row r="14137" spans="7:17">
      <c r="G14137" s="1"/>
      <c r="Q14137" s="32" t="str">
        <f>IF(I14137="OUTSTANDING",'Data Table Volumes'!$B$1-G14137,"NA")</f>
        <v>NA</v>
      </c>
    </row>
    <row r="14138" spans="7:17">
      <c r="G14138" s="1"/>
      <c r="Q14138" s="32" t="str">
        <f>IF(I14138="OUTSTANDING",'Data Table Volumes'!$B$1-G14138,"NA")</f>
        <v>NA</v>
      </c>
    </row>
    <row r="14139" spans="7:17">
      <c r="G14139" s="1"/>
      <c r="Q14139" s="32" t="str">
        <f>IF(I14139="OUTSTANDING",'Data Table Volumes'!$B$1-G14139,"NA")</f>
        <v>NA</v>
      </c>
    </row>
    <row r="14140" spans="7:17">
      <c r="G14140" s="1"/>
      <c r="Q14140" s="32" t="str">
        <f>IF(I14140="OUTSTANDING",'Data Table Volumes'!$B$1-G14140,"NA")</f>
        <v>NA</v>
      </c>
    </row>
    <row r="14141" spans="7:17">
      <c r="G14141" s="1"/>
      <c r="Q14141" s="32" t="str">
        <f>IF(I14141="OUTSTANDING",'Data Table Volumes'!$B$1-G14141,"NA")</f>
        <v>NA</v>
      </c>
    </row>
    <row r="14142" spans="7:17">
      <c r="G14142" s="1"/>
      <c r="Q14142" s="32" t="str">
        <f>IF(I14142="OUTSTANDING",'Data Table Volumes'!$B$1-G14142,"NA")</f>
        <v>NA</v>
      </c>
    </row>
    <row r="14143" spans="7:17">
      <c r="G14143" s="1"/>
      <c r="Q14143" s="32" t="str">
        <f>IF(I14143="OUTSTANDING",'Data Table Volumes'!$B$1-G14143,"NA")</f>
        <v>NA</v>
      </c>
    </row>
    <row r="14144" spans="7:17">
      <c r="G14144" s="1"/>
      <c r="Q14144" s="32" t="str">
        <f>IF(I14144="OUTSTANDING",'Data Table Volumes'!$B$1-G14144,"NA")</f>
        <v>NA</v>
      </c>
    </row>
    <row r="14145" spans="7:17">
      <c r="G14145" s="1"/>
      <c r="Q14145" s="32" t="str">
        <f>IF(I14145="OUTSTANDING",'Data Table Volumes'!$B$1-G14145,"NA")</f>
        <v>NA</v>
      </c>
    </row>
    <row r="14146" spans="7:17">
      <c r="G14146" s="1"/>
      <c r="Q14146" s="32" t="str">
        <f>IF(I14146="OUTSTANDING",'Data Table Volumes'!$B$1-G14146,"NA")</f>
        <v>NA</v>
      </c>
    </row>
    <row r="14147" spans="7:17">
      <c r="G14147" s="1"/>
      <c r="Q14147" s="32" t="str">
        <f>IF(I14147="OUTSTANDING",'Data Table Volumes'!$B$1-G14147,"NA")</f>
        <v>NA</v>
      </c>
    </row>
    <row r="14148" spans="7:17">
      <c r="G14148" s="1"/>
      <c r="Q14148" s="32" t="str">
        <f>IF(I14148="OUTSTANDING",'Data Table Volumes'!$B$1-G14148,"NA")</f>
        <v>NA</v>
      </c>
    </row>
    <row r="14149" spans="7:17">
      <c r="G14149" s="1"/>
      <c r="Q14149" s="32" t="str">
        <f>IF(I14149="OUTSTANDING",'Data Table Volumes'!$B$1-G14149,"NA")</f>
        <v>NA</v>
      </c>
    </row>
    <row r="14150" spans="7:17">
      <c r="G14150" s="1"/>
      <c r="Q14150" s="32" t="str">
        <f>IF(I14150="OUTSTANDING",'Data Table Volumes'!$B$1-G14150,"NA")</f>
        <v>NA</v>
      </c>
    </row>
    <row r="14151" spans="7:17">
      <c r="G14151" s="1"/>
      <c r="Q14151" s="32" t="str">
        <f>IF(I14151="OUTSTANDING",'Data Table Volumes'!$B$1-G14151,"NA")</f>
        <v>NA</v>
      </c>
    </row>
    <row r="14152" spans="7:17">
      <c r="G14152" s="1"/>
      <c r="Q14152" s="32" t="str">
        <f>IF(I14152="OUTSTANDING",'Data Table Volumes'!$B$1-G14152,"NA")</f>
        <v>NA</v>
      </c>
    </row>
    <row r="14153" spans="7:17">
      <c r="G14153" s="1"/>
      <c r="Q14153" s="32" t="str">
        <f>IF(I14153="OUTSTANDING",'Data Table Volumes'!$B$1-G14153,"NA")</f>
        <v>NA</v>
      </c>
    </row>
    <row r="14154" spans="7:17">
      <c r="G14154" s="1"/>
      <c r="Q14154" s="32" t="str">
        <f>IF(I14154="OUTSTANDING",'Data Table Volumes'!$B$1-G14154,"NA")</f>
        <v>NA</v>
      </c>
    </row>
    <row r="14155" spans="7:17">
      <c r="G14155" s="1"/>
      <c r="Q14155" s="32" t="str">
        <f>IF(I14155="OUTSTANDING",'Data Table Volumes'!$B$1-G14155,"NA")</f>
        <v>NA</v>
      </c>
    </row>
    <row r="14156" spans="7:17">
      <c r="G14156" s="1"/>
      <c r="Q14156" s="32" t="str">
        <f>IF(I14156="OUTSTANDING",'Data Table Volumes'!$B$1-G14156,"NA")</f>
        <v>NA</v>
      </c>
    </row>
    <row r="14157" spans="7:17">
      <c r="G14157" s="1"/>
      <c r="Q14157" s="32" t="str">
        <f>IF(I14157="OUTSTANDING",'Data Table Volumes'!$B$1-G14157,"NA")</f>
        <v>NA</v>
      </c>
    </row>
    <row r="14158" spans="7:17">
      <c r="G14158" s="1"/>
      <c r="Q14158" s="32" t="str">
        <f>IF(I14158="OUTSTANDING",'Data Table Volumes'!$B$1-G14158,"NA")</f>
        <v>NA</v>
      </c>
    </row>
    <row r="14159" spans="7:17">
      <c r="G14159" s="1"/>
      <c r="Q14159" s="32" t="str">
        <f>IF(I14159="OUTSTANDING",'Data Table Volumes'!$B$1-G14159,"NA")</f>
        <v>NA</v>
      </c>
    </row>
    <row r="14160" spans="7:17">
      <c r="G14160" s="1"/>
      <c r="Q14160" s="32" t="str">
        <f>IF(I14160="OUTSTANDING",'Data Table Volumes'!$B$1-G14160,"NA")</f>
        <v>NA</v>
      </c>
    </row>
    <row r="14161" spans="7:17">
      <c r="G14161" s="1"/>
      <c r="Q14161" s="32" t="str">
        <f>IF(I14161="OUTSTANDING",'Data Table Volumes'!$B$1-G14161,"NA")</f>
        <v>NA</v>
      </c>
    </row>
    <row r="14162" spans="7:17">
      <c r="G14162" s="1"/>
      <c r="Q14162" s="32" t="str">
        <f>IF(I14162="OUTSTANDING",'Data Table Volumes'!$B$1-G14162,"NA")</f>
        <v>NA</v>
      </c>
    </row>
    <row r="14163" spans="7:17">
      <c r="G14163" s="1"/>
      <c r="Q14163" s="32" t="str">
        <f>IF(I14163="OUTSTANDING",'Data Table Volumes'!$B$1-G14163,"NA")</f>
        <v>NA</v>
      </c>
    </row>
    <row r="14164" spans="7:17">
      <c r="G14164" s="1"/>
      <c r="Q14164" s="32" t="str">
        <f>IF(I14164="OUTSTANDING",'Data Table Volumes'!$B$1-G14164,"NA")</f>
        <v>NA</v>
      </c>
    </row>
    <row r="14165" spans="7:17">
      <c r="G14165" s="1"/>
      <c r="Q14165" s="32" t="str">
        <f>IF(I14165="OUTSTANDING",'Data Table Volumes'!$B$1-G14165,"NA")</f>
        <v>NA</v>
      </c>
    </row>
    <row r="14166" spans="7:17">
      <c r="G14166" s="1"/>
      <c r="Q14166" s="32" t="str">
        <f>IF(I14166="OUTSTANDING",'Data Table Volumes'!$B$1-G14166,"NA")</f>
        <v>NA</v>
      </c>
    </row>
    <row r="14167" spans="7:17">
      <c r="G14167" s="1"/>
      <c r="Q14167" s="32" t="str">
        <f>IF(I14167="OUTSTANDING",'Data Table Volumes'!$B$1-G14167,"NA")</f>
        <v>NA</v>
      </c>
    </row>
    <row r="14168" spans="7:17">
      <c r="G14168" s="1"/>
      <c r="Q14168" s="32" t="str">
        <f>IF(I14168="OUTSTANDING",'Data Table Volumes'!$B$1-G14168,"NA")</f>
        <v>NA</v>
      </c>
    </row>
    <row r="14169" spans="7:17">
      <c r="G14169" s="1"/>
      <c r="Q14169" s="32" t="str">
        <f>IF(I14169="OUTSTANDING",'Data Table Volumes'!$B$1-G14169,"NA")</f>
        <v>NA</v>
      </c>
    </row>
    <row r="14170" spans="7:17">
      <c r="G14170" s="1"/>
      <c r="Q14170" s="32" t="str">
        <f>IF(I14170="OUTSTANDING",'Data Table Volumes'!$B$1-G14170,"NA")</f>
        <v>NA</v>
      </c>
    </row>
    <row r="14171" spans="7:17">
      <c r="G14171" s="1"/>
      <c r="Q14171" s="32" t="str">
        <f>IF(I14171="OUTSTANDING",'Data Table Volumes'!$B$1-G14171,"NA")</f>
        <v>NA</v>
      </c>
    </row>
    <row r="14172" spans="7:17">
      <c r="G14172" s="1"/>
      <c r="Q14172" s="32" t="str">
        <f>IF(I14172="OUTSTANDING",'Data Table Volumes'!$B$1-G14172,"NA")</f>
        <v>NA</v>
      </c>
    </row>
    <row r="14173" spans="7:17">
      <c r="G14173" s="1"/>
      <c r="Q14173" s="32" t="str">
        <f>IF(I14173="OUTSTANDING",'Data Table Volumes'!$B$1-G14173,"NA")</f>
        <v>NA</v>
      </c>
    </row>
    <row r="14174" spans="7:17">
      <c r="G14174" s="1"/>
      <c r="Q14174" s="32" t="str">
        <f>IF(I14174="OUTSTANDING",'Data Table Volumes'!$B$1-G14174,"NA")</f>
        <v>NA</v>
      </c>
    </row>
    <row r="14175" spans="7:17">
      <c r="G14175" s="1"/>
      <c r="Q14175" s="32" t="str">
        <f>IF(I14175="OUTSTANDING",'Data Table Volumes'!$B$1-G14175,"NA")</f>
        <v>NA</v>
      </c>
    </row>
    <row r="14176" spans="7:17">
      <c r="G14176" s="1"/>
      <c r="Q14176" s="32" t="str">
        <f>IF(I14176="OUTSTANDING",'Data Table Volumes'!$B$1-G14176,"NA")</f>
        <v>NA</v>
      </c>
    </row>
    <row r="14177" spans="7:17">
      <c r="G14177" s="1"/>
      <c r="Q14177" s="32" t="str">
        <f>IF(I14177="OUTSTANDING",'Data Table Volumes'!$B$1-G14177,"NA")</f>
        <v>NA</v>
      </c>
    </row>
    <row r="14178" spans="7:17">
      <c r="G14178" s="1"/>
      <c r="Q14178" s="32" t="str">
        <f>IF(I14178="OUTSTANDING",'Data Table Volumes'!$B$1-G14178,"NA")</f>
        <v>NA</v>
      </c>
    </row>
    <row r="14179" spans="7:17">
      <c r="G14179" s="1"/>
      <c r="Q14179" s="32" t="str">
        <f>IF(I14179="OUTSTANDING",'Data Table Volumes'!$B$1-G14179,"NA")</f>
        <v>NA</v>
      </c>
    </row>
    <row r="14180" spans="7:17">
      <c r="G14180" s="1"/>
      <c r="Q14180" s="32" t="str">
        <f>IF(I14180="OUTSTANDING",'Data Table Volumes'!$B$1-G14180,"NA")</f>
        <v>NA</v>
      </c>
    </row>
    <row r="14181" spans="7:17">
      <c r="G14181" s="1"/>
      <c r="Q14181" s="32" t="str">
        <f>IF(I14181="OUTSTANDING",'Data Table Volumes'!$B$1-G14181,"NA")</f>
        <v>NA</v>
      </c>
    </row>
    <row r="14182" spans="7:17">
      <c r="G14182" s="1"/>
      <c r="Q14182" s="32" t="str">
        <f>IF(I14182="OUTSTANDING",'Data Table Volumes'!$B$1-G14182,"NA")</f>
        <v>NA</v>
      </c>
    </row>
    <row r="14183" spans="7:17">
      <c r="G14183" s="1"/>
      <c r="Q14183" s="32" t="str">
        <f>IF(I14183="OUTSTANDING",'Data Table Volumes'!$B$1-G14183,"NA")</f>
        <v>NA</v>
      </c>
    </row>
    <row r="14184" spans="7:17">
      <c r="G14184" s="1"/>
      <c r="Q14184" s="32" t="str">
        <f>IF(I14184="OUTSTANDING",'Data Table Volumes'!$B$1-G14184,"NA")</f>
        <v>NA</v>
      </c>
    </row>
    <row r="14185" spans="7:17">
      <c r="G14185" s="1"/>
      <c r="Q14185" s="32" t="str">
        <f>IF(I14185="OUTSTANDING",'Data Table Volumes'!$B$1-G14185,"NA")</f>
        <v>NA</v>
      </c>
    </row>
    <row r="14186" spans="7:17">
      <c r="G14186" s="1"/>
      <c r="Q14186" s="32" t="str">
        <f>IF(I14186="OUTSTANDING",'Data Table Volumes'!$B$1-G14186,"NA")</f>
        <v>NA</v>
      </c>
    </row>
    <row r="14187" spans="7:17">
      <c r="G14187" s="1"/>
      <c r="Q14187" s="32" t="str">
        <f>IF(I14187="OUTSTANDING",'Data Table Volumes'!$B$1-G14187,"NA")</f>
        <v>NA</v>
      </c>
    </row>
    <row r="14188" spans="7:17">
      <c r="G14188" s="1"/>
      <c r="Q14188" s="32" t="str">
        <f>IF(I14188="OUTSTANDING",'Data Table Volumes'!$B$1-G14188,"NA")</f>
        <v>NA</v>
      </c>
    </row>
    <row r="14189" spans="7:17">
      <c r="G14189" s="1"/>
      <c r="Q14189" s="32" t="str">
        <f>IF(I14189="OUTSTANDING",'Data Table Volumes'!$B$1-G14189,"NA")</f>
        <v>NA</v>
      </c>
    </row>
    <row r="14190" spans="7:17">
      <c r="G14190" s="1"/>
      <c r="Q14190" s="32" t="str">
        <f>IF(I14190="OUTSTANDING",'Data Table Volumes'!$B$1-G14190,"NA")</f>
        <v>NA</v>
      </c>
    </row>
    <row r="14191" spans="7:17">
      <c r="G14191" s="1"/>
      <c r="Q14191" s="32" t="str">
        <f>IF(I14191="OUTSTANDING",'Data Table Volumes'!$B$1-G14191,"NA")</f>
        <v>NA</v>
      </c>
    </row>
    <row r="14192" spans="7:17">
      <c r="G14192" s="1"/>
      <c r="Q14192" s="32" t="str">
        <f>IF(I14192="OUTSTANDING",'Data Table Volumes'!$B$1-G14192,"NA")</f>
        <v>NA</v>
      </c>
    </row>
    <row r="14193" spans="7:17">
      <c r="G14193" s="1"/>
      <c r="Q14193" s="32" t="str">
        <f>IF(I14193="OUTSTANDING",'Data Table Volumes'!$B$1-G14193,"NA")</f>
        <v>NA</v>
      </c>
    </row>
    <row r="14194" spans="7:17">
      <c r="G14194" s="1"/>
      <c r="Q14194" s="32" t="str">
        <f>IF(I14194="OUTSTANDING",'Data Table Volumes'!$B$1-G14194,"NA")</f>
        <v>NA</v>
      </c>
    </row>
    <row r="14195" spans="7:17">
      <c r="G14195" s="1"/>
      <c r="Q14195" s="32" t="str">
        <f>IF(I14195="OUTSTANDING",'Data Table Volumes'!$B$1-G14195,"NA")</f>
        <v>NA</v>
      </c>
    </row>
    <row r="14196" spans="7:17">
      <c r="G14196" s="1"/>
      <c r="Q14196" s="32" t="str">
        <f>IF(I14196="OUTSTANDING",'Data Table Volumes'!$B$1-G14196,"NA")</f>
        <v>NA</v>
      </c>
    </row>
    <row r="14197" spans="7:17">
      <c r="G14197" s="1"/>
      <c r="Q14197" s="32" t="str">
        <f>IF(I14197="OUTSTANDING",'Data Table Volumes'!$B$1-G14197,"NA")</f>
        <v>NA</v>
      </c>
    </row>
    <row r="14198" spans="7:17">
      <c r="G14198" s="1"/>
      <c r="Q14198" s="32" t="str">
        <f>IF(I14198="OUTSTANDING",'Data Table Volumes'!$B$1-G14198,"NA")</f>
        <v>NA</v>
      </c>
    </row>
    <row r="14199" spans="7:17">
      <c r="G14199" s="1"/>
      <c r="Q14199" s="32" t="str">
        <f>IF(I14199="OUTSTANDING",'Data Table Volumes'!$B$1-G14199,"NA")</f>
        <v>NA</v>
      </c>
    </row>
    <row r="14200" spans="7:17">
      <c r="G14200" s="1"/>
      <c r="Q14200" s="32" t="str">
        <f>IF(I14200="OUTSTANDING",'Data Table Volumes'!$B$1-G14200,"NA")</f>
        <v>NA</v>
      </c>
    </row>
    <row r="14201" spans="7:17">
      <c r="G14201" s="1"/>
      <c r="Q14201" s="32" t="str">
        <f>IF(I14201="OUTSTANDING",'Data Table Volumes'!$B$1-G14201,"NA")</f>
        <v>NA</v>
      </c>
    </row>
    <row r="14202" spans="7:17">
      <c r="G14202" s="1"/>
      <c r="Q14202" s="32" t="str">
        <f>IF(I14202="OUTSTANDING",'Data Table Volumes'!$B$1-G14202,"NA")</f>
        <v>NA</v>
      </c>
    </row>
    <row r="14203" spans="7:17">
      <c r="G14203" s="1"/>
      <c r="Q14203" s="32" t="str">
        <f>IF(I14203="OUTSTANDING",'Data Table Volumes'!$B$1-G14203,"NA")</f>
        <v>NA</v>
      </c>
    </row>
    <row r="14204" spans="7:17">
      <c r="G14204" s="1"/>
      <c r="Q14204" s="32" t="str">
        <f>IF(I14204="OUTSTANDING",'Data Table Volumes'!$B$1-G14204,"NA")</f>
        <v>NA</v>
      </c>
    </row>
    <row r="14205" spans="7:17">
      <c r="G14205" s="1"/>
      <c r="Q14205" s="32" t="str">
        <f>IF(I14205="OUTSTANDING",'Data Table Volumes'!$B$1-G14205,"NA")</f>
        <v>NA</v>
      </c>
    </row>
    <row r="14206" spans="7:17">
      <c r="G14206" s="1"/>
      <c r="Q14206" s="32" t="str">
        <f>IF(I14206="OUTSTANDING",'Data Table Volumes'!$B$1-G14206,"NA")</f>
        <v>NA</v>
      </c>
    </row>
    <row r="14207" spans="7:17">
      <c r="G14207" s="1"/>
      <c r="Q14207" s="32" t="str">
        <f>IF(I14207="OUTSTANDING",'Data Table Volumes'!$B$1-G14207,"NA")</f>
        <v>NA</v>
      </c>
    </row>
    <row r="14208" spans="7:17">
      <c r="G14208" s="1"/>
      <c r="Q14208" s="32" t="str">
        <f>IF(I14208="OUTSTANDING",'Data Table Volumes'!$B$1-G14208,"NA")</f>
        <v>NA</v>
      </c>
    </row>
    <row r="14209" spans="7:17">
      <c r="G14209" s="1"/>
      <c r="Q14209" s="32" t="str">
        <f>IF(I14209="OUTSTANDING",'Data Table Volumes'!$B$1-G14209,"NA")</f>
        <v>NA</v>
      </c>
    </row>
    <row r="14210" spans="7:17">
      <c r="G14210" s="1"/>
      <c r="Q14210" s="32" t="str">
        <f>IF(I14210="OUTSTANDING",'Data Table Volumes'!$B$1-G14210,"NA")</f>
        <v>NA</v>
      </c>
    </row>
    <row r="14211" spans="7:17">
      <c r="G14211" s="1"/>
      <c r="Q14211" s="32" t="str">
        <f>IF(I14211="OUTSTANDING",'Data Table Volumes'!$B$1-G14211,"NA")</f>
        <v>NA</v>
      </c>
    </row>
    <row r="14212" spans="7:17">
      <c r="G14212" s="1"/>
      <c r="Q14212" s="32" t="str">
        <f>IF(I14212="OUTSTANDING",'Data Table Volumes'!$B$1-G14212,"NA")</f>
        <v>NA</v>
      </c>
    </row>
    <row r="14213" spans="7:17">
      <c r="G14213" s="1"/>
      <c r="Q14213" s="32" t="str">
        <f>IF(I14213="OUTSTANDING",'Data Table Volumes'!$B$1-G14213,"NA")</f>
        <v>NA</v>
      </c>
    </row>
    <row r="14214" spans="7:17">
      <c r="G14214" s="1"/>
      <c r="Q14214" s="32" t="str">
        <f>IF(I14214="OUTSTANDING",'Data Table Volumes'!$B$1-G14214,"NA")</f>
        <v>NA</v>
      </c>
    </row>
    <row r="14215" spans="7:17">
      <c r="G14215" s="1"/>
      <c r="Q14215" s="32" t="str">
        <f>IF(I14215="OUTSTANDING",'Data Table Volumes'!$B$1-G14215,"NA")</f>
        <v>NA</v>
      </c>
    </row>
    <row r="14216" spans="7:17">
      <c r="G14216" s="1"/>
      <c r="Q14216" s="32" t="str">
        <f>IF(I14216="OUTSTANDING",'Data Table Volumes'!$B$1-G14216,"NA")</f>
        <v>NA</v>
      </c>
    </row>
    <row r="14217" spans="7:17">
      <c r="G14217" s="1"/>
      <c r="Q14217" s="32" t="str">
        <f>IF(I14217="OUTSTANDING",'Data Table Volumes'!$B$1-G14217,"NA")</f>
        <v>NA</v>
      </c>
    </row>
    <row r="14218" spans="7:17">
      <c r="G14218" s="1"/>
      <c r="Q14218" s="32" t="str">
        <f>IF(I14218="OUTSTANDING",'Data Table Volumes'!$B$1-G14218,"NA")</f>
        <v>NA</v>
      </c>
    </row>
    <row r="14219" spans="7:17">
      <c r="G14219" s="1"/>
      <c r="Q14219" s="32" t="str">
        <f>IF(I14219="OUTSTANDING",'Data Table Volumes'!$B$1-G14219,"NA")</f>
        <v>NA</v>
      </c>
    </row>
    <row r="14220" spans="7:17">
      <c r="G14220" s="1"/>
      <c r="Q14220" s="32" t="str">
        <f>IF(I14220="OUTSTANDING",'Data Table Volumes'!$B$1-G14220,"NA")</f>
        <v>NA</v>
      </c>
    </row>
    <row r="14221" spans="7:17">
      <c r="G14221" s="1"/>
      <c r="Q14221" s="32" t="str">
        <f>IF(I14221="OUTSTANDING",'Data Table Volumes'!$B$1-G14221,"NA")</f>
        <v>NA</v>
      </c>
    </row>
    <row r="14222" spans="7:17">
      <c r="G14222" s="1"/>
      <c r="Q14222" s="32" t="str">
        <f>IF(I14222="OUTSTANDING",'Data Table Volumes'!$B$1-G14222,"NA")</f>
        <v>NA</v>
      </c>
    </row>
    <row r="14223" spans="7:17">
      <c r="G14223" s="1"/>
      <c r="Q14223" s="32" t="str">
        <f>IF(I14223="OUTSTANDING",'Data Table Volumes'!$B$1-G14223,"NA")</f>
        <v>NA</v>
      </c>
    </row>
    <row r="14224" spans="7:17">
      <c r="G14224" s="1"/>
      <c r="Q14224" s="32" t="str">
        <f>IF(I14224="OUTSTANDING",'Data Table Volumes'!$B$1-G14224,"NA")</f>
        <v>NA</v>
      </c>
    </row>
    <row r="14225" spans="7:17">
      <c r="G14225" s="1"/>
      <c r="Q14225" s="32" t="str">
        <f>IF(I14225="OUTSTANDING",'Data Table Volumes'!$B$1-G14225,"NA")</f>
        <v>NA</v>
      </c>
    </row>
    <row r="14226" spans="7:17">
      <c r="G14226" s="1"/>
      <c r="Q14226" s="32" t="str">
        <f>IF(I14226="OUTSTANDING",'Data Table Volumes'!$B$1-G14226,"NA")</f>
        <v>NA</v>
      </c>
    </row>
    <row r="14227" spans="7:17">
      <c r="G14227" s="1"/>
      <c r="Q14227" s="32" t="str">
        <f>IF(I14227="OUTSTANDING",'Data Table Volumes'!$B$1-G14227,"NA")</f>
        <v>NA</v>
      </c>
    </row>
    <row r="14228" spans="7:17">
      <c r="G14228" s="1"/>
      <c r="Q14228" s="32" t="str">
        <f>IF(I14228="OUTSTANDING",'Data Table Volumes'!$B$1-G14228,"NA")</f>
        <v>NA</v>
      </c>
    </row>
    <row r="14229" spans="7:17">
      <c r="G14229" s="1"/>
      <c r="Q14229" s="32" t="str">
        <f>IF(I14229="OUTSTANDING",'Data Table Volumes'!$B$1-G14229,"NA")</f>
        <v>NA</v>
      </c>
    </row>
    <row r="14230" spans="7:17">
      <c r="G14230" s="1"/>
      <c r="Q14230" s="32" t="str">
        <f>IF(I14230="OUTSTANDING",'Data Table Volumes'!$B$1-G14230,"NA")</f>
        <v>NA</v>
      </c>
    </row>
    <row r="14231" spans="7:17">
      <c r="G14231" s="1"/>
      <c r="Q14231" s="32" t="str">
        <f>IF(I14231="OUTSTANDING",'Data Table Volumes'!$B$1-G14231,"NA")</f>
        <v>NA</v>
      </c>
    </row>
    <row r="14232" spans="7:17">
      <c r="G14232" s="1"/>
      <c r="Q14232" s="32" t="str">
        <f>IF(I14232="OUTSTANDING",'Data Table Volumes'!$B$1-G14232,"NA")</f>
        <v>NA</v>
      </c>
    </row>
    <row r="14233" spans="7:17">
      <c r="G14233" s="1"/>
      <c r="Q14233" s="32" t="str">
        <f>IF(I14233="OUTSTANDING",'Data Table Volumes'!$B$1-G14233,"NA")</f>
        <v>NA</v>
      </c>
    </row>
    <row r="14234" spans="7:17">
      <c r="G14234" s="1"/>
      <c r="Q14234" s="32" t="str">
        <f>IF(I14234="OUTSTANDING",'Data Table Volumes'!$B$1-G14234,"NA")</f>
        <v>NA</v>
      </c>
    </row>
    <row r="14235" spans="7:17">
      <c r="G14235" s="1"/>
      <c r="Q14235" s="32" t="str">
        <f>IF(I14235="OUTSTANDING",'Data Table Volumes'!$B$1-G14235,"NA")</f>
        <v>NA</v>
      </c>
    </row>
    <row r="14236" spans="7:17">
      <c r="G14236" s="1"/>
      <c r="Q14236" s="32" t="str">
        <f>IF(I14236="OUTSTANDING",'Data Table Volumes'!$B$1-G14236,"NA")</f>
        <v>NA</v>
      </c>
    </row>
    <row r="14237" spans="7:17">
      <c r="G14237" s="1"/>
      <c r="Q14237" s="32" t="str">
        <f>IF(I14237="OUTSTANDING",'Data Table Volumes'!$B$1-G14237,"NA")</f>
        <v>NA</v>
      </c>
    </row>
    <row r="14238" spans="7:17">
      <c r="G14238" s="1"/>
      <c r="Q14238" s="32" t="str">
        <f>IF(I14238="OUTSTANDING",'Data Table Volumes'!$B$1-G14238,"NA")</f>
        <v>NA</v>
      </c>
    </row>
    <row r="14239" spans="7:17">
      <c r="G14239" s="1"/>
      <c r="Q14239" s="32" t="str">
        <f>IF(I14239="OUTSTANDING",'Data Table Volumes'!$B$1-G14239,"NA")</f>
        <v>NA</v>
      </c>
    </row>
    <row r="14240" spans="7:17">
      <c r="G14240" s="1"/>
      <c r="Q14240" s="32" t="str">
        <f>IF(I14240="OUTSTANDING",'Data Table Volumes'!$B$1-G14240,"NA")</f>
        <v>NA</v>
      </c>
    </row>
    <row r="14241" spans="7:17">
      <c r="G14241" s="1"/>
      <c r="Q14241" s="32" t="str">
        <f>IF(I14241="OUTSTANDING",'Data Table Volumes'!$B$1-G14241,"NA")</f>
        <v>NA</v>
      </c>
    </row>
    <row r="14242" spans="7:17">
      <c r="G14242" s="1"/>
      <c r="Q14242" s="32" t="str">
        <f>IF(I14242="OUTSTANDING",'Data Table Volumes'!$B$1-G14242,"NA")</f>
        <v>NA</v>
      </c>
    </row>
    <row r="14243" spans="7:17">
      <c r="G14243" s="1"/>
      <c r="Q14243" s="32" t="str">
        <f>IF(I14243="OUTSTANDING",'Data Table Volumes'!$B$1-G14243,"NA")</f>
        <v>NA</v>
      </c>
    </row>
    <row r="14244" spans="7:17">
      <c r="G14244" s="1"/>
      <c r="Q14244" s="32" t="str">
        <f>IF(I14244="OUTSTANDING",'Data Table Volumes'!$B$1-G14244,"NA")</f>
        <v>NA</v>
      </c>
    </row>
    <row r="14245" spans="7:17">
      <c r="G14245" s="1"/>
      <c r="Q14245" s="32" t="str">
        <f>IF(I14245="OUTSTANDING",'Data Table Volumes'!$B$1-G14245,"NA")</f>
        <v>NA</v>
      </c>
    </row>
    <row r="14246" spans="7:17">
      <c r="G14246" s="1"/>
      <c r="Q14246" s="32" t="str">
        <f>IF(I14246="OUTSTANDING",'Data Table Volumes'!$B$1-G14246,"NA")</f>
        <v>NA</v>
      </c>
    </row>
    <row r="14247" spans="7:17">
      <c r="G14247" s="1"/>
      <c r="Q14247" s="32" t="str">
        <f>IF(I14247="OUTSTANDING",'Data Table Volumes'!$B$1-G14247,"NA")</f>
        <v>NA</v>
      </c>
    </row>
    <row r="14248" spans="7:17">
      <c r="G14248" s="1"/>
      <c r="Q14248" s="32" t="str">
        <f>IF(I14248="OUTSTANDING",'Data Table Volumes'!$B$1-G14248,"NA")</f>
        <v>NA</v>
      </c>
    </row>
    <row r="14249" spans="7:17">
      <c r="G14249" s="1"/>
      <c r="Q14249" s="32" t="str">
        <f>IF(I14249="OUTSTANDING",'Data Table Volumes'!$B$1-G14249,"NA")</f>
        <v>NA</v>
      </c>
    </row>
    <row r="14250" spans="7:17">
      <c r="G14250" s="1"/>
      <c r="Q14250" s="32" t="str">
        <f>IF(I14250="OUTSTANDING",'Data Table Volumes'!$B$1-G14250,"NA")</f>
        <v>NA</v>
      </c>
    </row>
    <row r="14251" spans="7:17">
      <c r="G14251" s="1"/>
      <c r="Q14251" s="32" t="str">
        <f>IF(I14251="OUTSTANDING",'Data Table Volumes'!$B$1-G14251,"NA")</f>
        <v>NA</v>
      </c>
    </row>
    <row r="14252" spans="7:17">
      <c r="G14252" s="1"/>
      <c r="Q14252" s="32" t="str">
        <f>IF(I14252="OUTSTANDING",'Data Table Volumes'!$B$1-G14252,"NA")</f>
        <v>NA</v>
      </c>
    </row>
    <row r="14253" spans="7:17">
      <c r="G14253" s="1"/>
      <c r="Q14253" s="32" t="str">
        <f>IF(I14253="OUTSTANDING",'Data Table Volumes'!$B$1-G14253,"NA")</f>
        <v>NA</v>
      </c>
    </row>
    <row r="14254" spans="7:17">
      <c r="G14254" s="1"/>
      <c r="Q14254" s="32" t="str">
        <f>IF(I14254="OUTSTANDING",'Data Table Volumes'!$B$1-G14254,"NA")</f>
        <v>NA</v>
      </c>
    </row>
    <row r="14255" spans="7:17">
      <c r="G14255" s="1"/>
      <c r="Q14255" s="32" t="str">
        <f>IF(I14255="OUTSTANDING",'Data Table Volumes'!$B$1-G14255,"NA")</f>
        <v>NA</v>
      </c>
    </row>
    <row r="14256" spans="7:17">
      <c r="G14256" s="1"/>
      <c r="Q14256" s="32" t="str">
        <f>IF(I14256="OUTSTANDING",'Data Table Volumes'!$B$1-G14256,"NA")</f>
        <v>NA</v>
      </c>
    </row>
    <row r="14257" spans="7:17">
      <c r="G14257" s="1"/>
      <c r="Q14257" s="32" t="str">
        <f>IF(I14257="OUTSTANDING",'Data Table Volumes'!$B$1-G14257,"NA")</f>
        <v>NA</v>
      </c>
    </row>
    <row r="14258" spans="7:17">
      <c r="G14258" s="1"/>
      <c r="Q14258" s="32" t="str">
        <f>IF(I14258="OUTSTANDING",'Data Table Volumes'!$B$1-G14258,"NA")</f>
        <v>NA</v>
      </c>
    </row>
    <row r="14259" spans="7:17">
      <c r="G14259" s="1"/>
      <c r="Q14259" s="32" t="str">
        <f>IF(I14259="OUTSTANDING",'Data Table Volumes'!$B$1-G14259,"NA")</f>
        <v>NA</v>
      </c>
    </row>
    <row r="14260" spans="7:17">
      <c r="G14260" s="1"/>
      <c r="Q14260" s="32" t="str">
        <f>IF(I14260="OUTSTANDING",'Data Table Volumes'!$B$1-G14260,"NA")</f>
        <v>NA</v>
      </c>
    </row>
    <row r="14261" spans="7:17">
      <c r="G14261" s="1"/>
      <c r="Q14261" s="32" t="str">
        <f>IF(I14261="OUTSTANDING",'Data Table Volumes'!$B$1-G14261,"NA")</f>
        <v>NA</v>
      </c>
    </row>
    <row r="14262" spans="7:17">
      <c r="G14262" s="1"/>
      <c r="Q14262" s="32" t="str">
        <f>IF(I14262="OUTSTANDING",'Data Table Volumes'!$B$1-G14262,"NA")</f>
        <v>NA</v>
      </c>
    </row>
    <row r="14263" spans="7:17">
      <c r="G14263" s="1"/>
      <c r="Q14263" s="32" t="str">
        <f>IF(I14263="OUTSTANDING",'Data Table Volumes'!$B$1-G14263,"NA")</f>
        <v>NA</v>
      </c>
    </row>
    <row r="14264" spans="7:17">
      <c r="G14264" s="1"/>
      <c r="Q14264" s="32" t="str">
        <f>IF(I14264="OUTSTANDING",'Data Table Volumes'!$B$1-G14264,"NA")</f>
        <v>NA</v>
      </c>
    </row>
    <row r="14265" spans="7:17">
      <c r="G14265" s="1"/>
      <c r="Q14265" s="32" t="str">
        <f>IF(I14265="OUTSTANDING",'Data Table Volumes'!$B$1-G14265,"NA")</f>
        <v>NA</v>
      </c>
    </row>
    <row r="14266" spans="7:17">
      <c r="G14266" s="1"/>
      <c r="Q14266" s="32" t="str">
        <f>IF(I14266="OUTSTANDING",'Data Table Volumes'!$B$1-G14266,"NA")</f>
        <v>NA</v>
      </c>
    </row>
    <row r="14267" spans="7:17">
      <c r="G14267" s="1"/>
      <c r="Q14267" s="32" t="str">
        <f>IF(I14267="OUTSTANDING",'Data Table Volumes'!$B$1-G14267,"NA")</f>
        <v>NA</v>
      </c>
    </row>
    <row r="14268" spans="7:17">
      <c r="G14268" s="1"/>
      <c r="Q14268" s="32" t="str">
        <f>IF(I14268="OUTSTANDING",'Data Table Volumes'!$B$1-G14268,"NA")</f>
        <v>NA</v>
      </c>
    </row>
    <row r="14269" spans="7:17">
      <c r="G14269" s="1"/>
      <c r="Q14269" s="32" t="str">
        <f>IF(I14269="OUTSTANDING",'Data Table Volumes'!$B$1-G14269,"NA")</f>
        <v>NA</v>
      </c>
    </row>
    <row r="14270" spans="7:17">
      <c r="G14270" s="1"/>
      <c r="Q14270" s="32" t="str">
        <f>IF(I14270="OUTSTANDING",'Data Table Volumes'!$B$1-G14270,"NA")</f>
        <v>NA</v>
      </c>
    </row>
    <row r="14271" spans="7:17">
      <c r="G14271" s="1"/>
      <c r="Q14271" s="32" t="str">
        <f>IF(I14271="OUTSTANDING",'Data Table Volumes'!$B$1-G14271,"NA")</f>
        <v>NA</v>
      </c>
    </row>
    <row r="14272" spans="7:17">
      <c r="G14272" s="1"/>
      <c r="Q14272" s="32" t="str">
        <f>IF(I14272="OUTSTANDING",'Data Table Volumes'!$B$1-G14272,"NA")</f>
        <v>NA</v>
      </c>
    </row>
    <row r="14273" spans="7:17">
      <c r="G14273" s="1"/>
      <c r="Q14273" s="32" t="str">
        <f>IF(I14273="OUTSTANDING",'Data Table Volumes'!$B$1-G14273,"NA")</f>
        <v>NA</v>
      </c>
    </row>
    <row r="14274" spans="7:17">
      <c r="G14274" s="1"/>
      <c r="Q14274" s="32" t="str">
        <f>IF(I14274="OUTSTANDING",'Data Table Volumes'!$B$1-G14274,"NA")</f>
        <v>NA</v>
      </c>
    </row>
    <row r="14275" spans="7:17">
      <c r="G14275" s="1"/>
      <c r="Q14275" s="32" t="str">
        <f>IF(I14275="OUTSTANDING",'Data Table Volumes'!$B$1-G14275,"NA")</f>
        <v>NA</v>
      </c>
    </row>
    <row r="14276" spans="7:17">
      <c r="G14276" s="1"/>
      <c r="Q14276" s="32" t="str">
        <f>IF(I14276="OUTSTANDING",'Data Table Volumes'!$B$1-G14276,"NA")</f>
        <v>NA</v>
      </c>
    </row>
    <row r="14277" spans="7:17">
      <c r="G14277" s="1"/>
      <c r="Q14277" s="32" t="str">
        <f>IF(I14277="OUTSTANDING",'Data Table Volumes'!$B$1-G14277,"NA")</f>
        <v>NA</v>
      </c>
    </row>
    <row r="14278" spans="7:17">
      <c r="G14278" s="1"/>
      <c r="Q14278" s="32" t="str">
        <f>IF(I14278="OUTSTANDING",'Data Table Volumes'!$B$1-G14278,"NA")</f>
        <v>NA</v>
      </c>
    </row>
    <row r="14279" spans="7:17">
      <c r="G14279" s="1"/>
      <c r="Q14279" s="32" t="str">
        <f>IF(I14279="OUTSTANDING",'Data Table Volumes'!$B$1-G14279,"NA")</f>
        <v>NA</v>
      </c>
    </row>
    <row r="14280" spans="7:17">
      <c r="G14280" s="1"/>
      <c r="Q14280" s="32" t="str">
        <f>IF(I14280="OUTSTANDING",'Data Table Volumes'!$B$1-G14280,"NA")</f>
        <v>NA</v>
      </c>
    </row>
    <row r="14281" spans="7:17">
      <c r="G14281" s="1"/>
      <c r="Q14281" s="32" t="str">
        <f>IF(I14281="OUTSTANDING",'Data Table Volumes'!$B$1-G14281,"NA")</f>
        <v>NA</v>
      </c>
    </row>
    <row r="14282" spans="7:17">
      <c r="G14282" s="1"/>
      <c r="Q14282" s="32" t="str">
        <f>IF(I14282="OUTSTANDING",'Data Table Volumes'!$B$1-G14282,"NA")</f>
        <v>NA</v>
      </c>
    </row>
    <row r="14283" spans="7:17">
      <c r="G14283" s="1"/>
      <c r="Q14283" s="32" t="str">
        <f>IF(I14283="OUTSTANDING",'Data Table Volumes'!$B$1-G14283,"NA")</f>
        <v>NA</v>
      </c>
    </row>
    <row r="14284" spans="7:17">
      <c r="G14284" s="1"/>
      <c r="Q14284" s="32" t="str">
        <f>IF(I14284="OUTSTANDING",'Data Table Volumes'!$B$1-G14284,"NA")</f>
        <v>NA</v>
      </c>
    </row>
    <row r="14285" spans="7:17">
      <c r="G14285" s="1"/>
      <c r="Q14285" s="32" t="str">
        <f>IF(I14285="OUTSTANDING",'Data Table Volumes'!$B$1-G14285,"NA")</f>
        <v>NA</v>
      </c>
    </row>
    <row r="14286" spans="7:17">
      <c r="G14286" s="1"/>
      <c r="Q14286" s="32" t="str">
        <f>IF(I14286="OUTSTANDING",'Data Table Volumes'!$B$1-G14286,"NA")</f>
        <v>NA</v>
      </c>
    </row>
    <row r="14287" spans="7:17">
      <c r="G14287" s="1"/>
      <c r="Q14287" s="32" t="str">
        <f>IF(I14287="OUTSTANDING",'Data Table Volumes'!$B$1-G14287,"NA")</f>
        <v>NA</v>
      </c>
    </row>
    <row r="14288" spans="7:17">
      <c r="G14288" s="1"/>
      <c r="Q14288" s="32" t="str">
        <f>IF(I14288="OUTSTANDING",'Data Table Volumes'!$B$1-G14288,"NA")</f>
        <v>NA</v>
      </c>
    </row>
    <row r="14289" spans="7:17">
      <c r="G14289" s="1"/>
      <c r="Q14289" s="32" t="str">
        <f>IF(I14289="OUTSTANDING",'Data Table Volumes'!$B$1-G14289,"NA")</f>
        <v>NA</v>
      </c>
    </row>
    <row r="14290" spans="7:17">
      <c r="G14290" s="1"/>
      <c r="Q14290" s="32" t="str">
        <f>IF(I14290="OUTSTANDING",'Data Table Volumes'!$B$1-G14290,"NA")</f>
        <v>NA</v>
      </c>
    </row>
    <row r="14291" spans="7:17">
      <c r="G14291" s="1"/>
      <c r="Q14291" s="32" t="str">
        <f>IF(I14291="OUTSTANDING",'Data Table Volumes'!$B$1-G14291,"NA")</f>
        <v>NA</v>
      </c>
    </row>
    <row r="14292" spans="7:17">
      <c r="G14292" s="1"/>
      <c r="Q14292" s="32" t="str">
        <f>IF(I14292="OUTSTANDING",'Data Table Volumes'!$B$1-G14292,"NA")</f>
        <v>NA</v>
      </c>
    </row>
    <row r="14293" spans="7:17">
      <c r="G14293" s="1"/>
      <c r="Q14293" s="32" t="str">
        <f>IF(I14293="OUTSTANDING",'Data Table Volumes'!$B$1-G14293,"NA")</f>
        <v>NA</v>
      </c>
    </row>
    <row r="14294" spans="7:17">
      <c r="G14294" s="1"/>
      <c r="Q14294" s="32" t="str">
        <f>IF(I14294="OUTSTANDING",'Data Table Volumes'!$B$1-G14294,"NA")</f>
        <v>NA</v>
      </c>
    </row>
    <row r="14295" spans="7:17">
      <c r="G14295" s="1"/>
      <c r="Q14295" s="32" t="str">
        <f>IF(I14295="OUTSTANDING",'Data Table Volumes'!$B$1-G14295,"NA")</f>
        <v>NA</v>
      </c>
    </row>
    <row r="14296" spans="7:17">
      <c r="G14296" s="1"/>
      <c r="Q14296" s="32" t="str">
        <f>IF(I14296="OUTSTANDING",'Data Table Volumes'!$B$1-G14296,"NA")</f>
        <v>NA</v>
      </c>
    </row>
    <row r="14297" spans="7:17">
      <c r="G14297" s="1"/>
      <c r="Q14297" s="32" t="str">
        <f>IF(I14297="OUTSTANDING",'Data Table Volumes'!$B$1-G14297,"NA")</f>
        <v>NA</v>
      </c>
    </row>
    <row r="14298" spans="7:17">
      <c r="G14298" s="1"/>
      <c r="Q14298" s="32" t="str">
        <f>IF(I14298="OUTSTANDING",'Data Table Volumes'!$B$1-G14298,"NA")</f>
        <v>NA</v>
      </c>
    </row>
    <row r="14299" spans="7:17">
      <c r="G14299" s="1"/>
      <c r="Q14299" s="32" t="str">
        <f>IF(I14299="OUTSTANDING",'Data Table Volumes'!$B$1-G14299,"NA")</f>
        <v>NA</v>
      </c>
    </row>
    <row r="14300" spans="7:17">
      <c r="G14300" s="1"/>
      <c r="Q14300" s="32" t="str">
        <f>IF(I14300="OUTSTANDING",'Data Table Volumes'!$B$1-G14300,"NA")</f>
        <v>NA</v>
      </c>
    </row>
    <row r="14301" spans="7:17">
      <c r="G14301" s="1"/>
      <c r="Q14301" s="32" t="str">
        <f>IF(I14301="OUTSTANDING",'Data Table Volumes'!$B$1-G14301,"NA")</f>
        <v>NA</v>
      </c>
    </row>
    <row r="14302" spans="7:17">
      <c r="G14302" s="1"/>
      <c r="Q14302" s="32" t="str">
        <f>IF(I14302="OUTSTANDING",'Data Table Volumes'!$B$1-G14302,"NA")</f>
        <v>NA</v>
      </c>
    </row>
    <row r="14303" spans="7:17">
      <c r="G14303" s="1"/>
      <c r="Q14303" s="32" t="str">
        <f>IF(I14303="OUTSTANDING",'Data Table Volumes'!$B$1-G14303,"NA")</f>
        <v>NA</v>
      </c>
    </row>
    <row r="14304" spans="7:17">
      <c r="G14304" s="1"/>
      <c r="Q14304" s="32" t="str">
        <f>IF(I14304="OUTSTANDING",'Data Table Volumes'!$B$1-G14304,"NA")</f>
        <v>NA</v>
      </c>
    </row>
    <row r="14305" spans="7:17">
      <c r="G14305" s="1"/>
      <c r="Q14305" s="32" t="str">
        <f>IF(I14305="OUTSTANDING",'Data Table Volumes'!$B$1-G14305,"NA")</f>
        <v>NA</v>
      </c>
    </row>
    <row r="14306" spans="7:17">
      <c r="G14306" s="1"/>
      <c r="Q14306" s="32" t="str">
        <f>IF(I14306="OUTSTANDING",'Data Table Volumes'!$B$1-G14306,"NA")</f>
        <v>NA</v>
      </c>
    </row>
    <row r="14307" spans="7:17">
      <c r="G14307" s="1"/>
      <c r="Q14307" s="32" t="str">
        <f>IF(I14307="OUTSTANDING",'Data Table Volumes'!$B$1-G14307,"NA")</f>
        <v>NA</v>
      </c>
    </row>
    <row r="14308" spans="7:17">
      <c r="G14308" s="1"/>
      <c r="Q14308" s="32" t="str">
        <f>IF(I14308="OUTSTANDING",'Data Table Volumes'!$B$1-G14308,"NA")</f>
        <v>NA</v>
      </c>
    </row>
    <row r="14309" spans="7:17">
      <c r="G14309" s="1"/>
      <c r="Q14309" s="32" t="str">
        <f>IF(I14309="OUTSTANDING",'Data Table Volumes'!$B$1-G14309,"NA")</f>
        <v>NA</v>
      </c>
    </row>
    <row r="14310" spans="7:17">
      <c r="G14310" s="1"/>
      <c r="Q14310" s="32" t="str">
        <f>IF(I14310="OUTSTANDING",'Data Table Volumes'!$B$1-G14310,"NA")</f>
        <v>NA</v>
      </c>
    </row>
    <row r="14311" spans="7:17">
      <c r="G14311" s="1"/>
      <c r="Q14311" s="32" t="str">
        <f>IF(I14311="OUTSTANDING",'Data Table Volumes'!$B$1-G14311,"NA")</f>
        <v>NA</v>
      </c>
    </row>
    <row r="14312" spans="7:17">
      <c r="G14312" s="1"/>
      <c r="Q14312" s="32" t="str">
        <f>IF(I14312="OUTSTANDING",'Data Table Volumes'!$B$1-G14312,"NA")</f>
        <v>NA</v>
      </c>
    </row>
    <row r="14313" spans="7:17">
      <c r="G14313" s="1"/>
      <c r="Q14313" s="32" t="str">
        <f>IF(I14313="OUTSTANDING",'Data Table Volumes'!$B$1-G14313,"NA")</f>
        <v>NA</v>
      </c>
    </row>
    <row r="14314" spans="7:17">
      <c r="G14314" s="1"/>
      <c r="Q14314" s="32" t="str">
        <f>IF(I14314="OUTSTANDING",'Data Table Volumes'!$B$1-G14314,"NA")</f>
        <v>NA</v>
      </c>
    </row>
    <row r="14315" spans="7:17">
      <c r="G14315" s="1"/>
      <c r="Q14315" s="32" t="str">
        <f>IF(I14315="OUTSTANDING",'Data Table Volumes'!$B$1-G14315,"NA")</f>
        <v>NA</v>
      </c>
    </row>
    <row r="14316" spans="7:17">
      <c r="G14316" s="1"/>
      <c r="Q14316" s="32" t="str">
        <f>IF(I14316="OUTSTANDING",'Data Table Volumes'!$B$1-G14316,"NA")</f>
        <v>NA</v>
      </c>
    </row>
    <row r="14317" spans="7:17">
      <c r="G14317" s="1"/>
      <c r="Q14317" s="32" t="str">
        <f>IF(I14317="OUTSTANDING",'Data Table Volumes'!$B$1-G14317,"NA")</f>
        <v>NA</v>
      </c>
    </row>
    <row r="14318" spans="7:17">
      <c r="G14318" s="1"/>
      <c r="Q14318" s="32" t="str">
        <f>IF(I14318="OUTSTANDING",'Data Table Volumes'!$B$1-G14318,"NA")</f>
        <v>NA</v>
      </c>
    </row>
    <row r="14319" spans="7:17">
      <c r="G14319" s="1"/>
      <c r="Q14319" s="32" t="str">
        <f>IF(I14319="OUTSTANDING",'Data Table Volumes'!$B$1-G14319,"NA")</f>
        <v>NA</v>
      </c>
    </row>
    <row r="14320" spans="7:17">
      <c r="G14320" s="1"/>
      <c r="Q14320" s="32" t="str">
        <f>IF(I14320="OUTSTANDING",'Data Table Volumes'!$B$1-G14320,"NA")</f>
        <v>NA</v>
      </c>
    </row>
    <row r="14321" spans="7:17">
      <c r="G14321" s="1"/>
      <c r="Q14321" s="32" t="str">
        <f>IF(I14321="OUTSTANDING",'Data Table Volumes'!$B$1-G14321,"NA")</f>
        <v>NA</v>
      </c>
    </row>
    <row r="14322" spans="7:17">
      <c r="G14322" s="1"/>
      <c r="Q14322" s="32" t="str">
        <f>IF(I14322="OUTSTANDING",'Data Table Volumes'!$B$1-G14322,"NA")</f>
        <v>NA</v>
      </c>
    </row>
    <row r="14323" spans="7:17">
      <c r="G14323" s="1"/>
      <c r="Q14323" s="32" t="str">
        <f>IF(I14323="OUTSTANDING",'Data Table Volumes'!$B$1-G14323,"NA")</f>
        <v>NA</v>
      </c>
    </row>
    <row r="14324" spans="7:17">
      <c r="G14324" s="1"/>
      <c r="Q14324" s="32" t="str">
        <f>IF(I14324="OUTSTANDING",'Data Table Volumes'!$B$1-G14324,"NA")</f>
        <v>NA</v>
      </c>
    </row>
    <row r="14325" spans="7:17">
      <c r="G14325" s="1"/>
      <c r="Q14325" s="32" t="str">
        <f>IF(I14325="OUTSTANDING",'Data Table Volumes'!$B$1-G14325,"NA")</f>
        <v>NA</v>
      </c>
    </row>
    <row r="14326" spans="7:17">
      <c r="G14326" s="1"/>
      <c r="Q14326" s="32" t="str">
        <f>IF(I14326="OUTSTANDING",'Data Table Volumes'!$B$1-G14326,"NA")</f>
        <v>NA</v>
      </c>
    </row>
    <row r="14327" spans="7:17">
      <c r="G14327" s="1"/>
      <c r="Q14327" s="32" t="str">
        <f>IF(I14327="OUTSTANDING",'Data Table Volumes'!$B$1-G14327,"NA")</f>
        <v>NA</v>
      </c>
    </row>
    <row r="14328" spans="7:17">
      <c r="G14328" s="1"/>
      <c r="Q14328" s="32" t="str">
        <f>IF(I14328="OUTSTANDING",'Data Table Volumes'!$B$1-G14328,"NA")</f>
        <v>NA</v>
      </c>
    </row>
    <row r="14329" spans="7:17">
      <c r="G14329" s="1"/>
      <c r="Q14329" s="32" t="str">
        <f>IF(I14329="OUTSTANDING",'Data Table Volumes'!$B$1-G14329,"NA")</f>
        <v>NA</v>
      </c>
    </row>
    <row r="14330" spans="7:17">
      <c r="G14330" s="1"/>
      <c r="Q14330" s="32" t="str">
        <f>IF(I14330="OUTSTANDING",'Data Table Volumes'!$B$1-G14330,"NA")</f>
        <v>NA</v>
      </c>
    </row>
    <row r="14331" spans="7:17">
      <c r="G14331" s="1"/>
      <c r="Q14331" s="32" t="str">
        <f>IF(I14331="OUTSTANDING",'Data Table Volumes'!$B$1-G14331,"NA")</f>
        <v>NA</v>
      </c>
    </row>
    <row r="14332" spans="7:17">
      <c r="G14332" s="1"/>
      <c r="Q14332" s="32" t="str">
        <f>IF(I14332="OUTSTANDING",'Data Table Volumes'!$B$1-G14332,"NA")</f>
        <v>NA</v>
      </c>
    </row>
    <row r="14333" spans="7:17">
      <c r="G14333" s="1"/>
      <c r="Q14333" s="32" t="str">
        <f>IF(I14333="OUTSTANDING",'Data Table Volumes'!$B$1-G14333,"NA")</f>
        <v>NA</v>
      </c>
    </row>
    <row r="14334" spans="7:17">
      <c r="G14334" s="1"/>
      <c r="Q14334" s="32" t="str">
        <f>IF(I14334="OUTSTANDING",'Data Table Volumes'!$B$1-G14334,"NA")</f>
        <v>NA</v>
      </c>
    </row>
    <row r="14335" spans="7:17">
      <c r="G14335" s="1"/>
      <c r="Q14335" s="32" t="str">
        <f>IF(I14335="OUTSTANDING",'Data Table Volumes'!$B$1-G14335,"NA")</f>
        <v>NA</v>
      </c>
    </row>
    <row r="14336" spans="7:17">
      <c r="G14336" s="1"/>
      <c r="Q14336" s="32" t="str">
        <f>IF(I14336="OUTSTANDING",'Data Table Volumes'!$B$1-G14336,"NA")</f>
        <v>NA</v>
      </c>
    </row>
    <row r="14337" spans="7:17">
      <c r="G14337" s="1"/>
      <c r="Q14337" s="32" t="str">
        <f>IF(I14337="OUTSTANDING",'Data Table Volumes'!$B$1-G14337,"NA")</f>
        <v>NA</v>
      </c>
    </row>
    <row r="14338" spans="7:17">
      <c r="G14338" s="1"/>
      <c r="Q14338" s="32" t="str">
        <f>IF(I14338="OUTSTANDING",'Data Table Volumes'!$B$1-G14338,"NA")</f>
        <v>NA</v>
      </c>
    </row>
    <row r="14339" spans="7:17">
      <c r="G14339" s="1"/>
      <c r="Q14339" s="32" t="str">
        <f>IF(I14339="OUTSTANDING",'Data Table Volumes'!$B$1-G14339,"NA")</f>
        <v>NA</v>
      </c>
    </row>
    <row r="14340" spans="7:17">
      <c r="G14340" s="1"/>
      <c r="Q14340" s="32" t="str">
        <f>IF(I14340="OUTSTANDING",'Data Table Volumes'!$B$1-G14340,"NA")</f>
        <v>NA</v>
      </c>
    </row>
    <row r="14341" spans="7:17">
      <c r="G14341" s="1"/>
      <c r="Q14341" s="32" t="str">
        <f>IF(I14341="OUTSTANDING",'Data Table Volumes'!$B$1-G14341,"NA")</f>
        <v>NA</v>
      </c>
    </row>
    <row r="14342" spans="7:17">
      <c r="G14342" s="1"/>
      <c r="Q14342" s="32" t="str">
        <f>IF(I14342="OUTSTANDING",'Data Table Volumes'!$B$1-G14342,"NA")</f>
        <v>NA</v>
      </c>
    </row>
    <row r="14343" spans="7:17">
      <c r="G14343" s="1"/>
      <c r="Q14343" s="32" t="str">
        <f>IF(I14343="OUTSTANDING",'Data Table Volumes'!$B$1-G14343,"NA")</f>
        <v>NA</v>
      </c>
    </row>
    <row r="14344" spans="7:17">
      <c r="G14344" s="1"/>
      <c r="Q14344" s="32" t="str">
        <f>IF(I14344="OUTSTANDING",'Data Table Volumes'!$B$1-G14344,"NA")</f>
        <v>NA</v>
      </c>
    </row>
    <row r="14345" spans="7:17">
      <c r="G14345" s="1"/>
      <c r="Q14345" s="32" t="str">
        <f>IF(I14345="OUTSTANDING",'Data Table Volumes'!$B$1-G14345,"NA")</f>
        <v>NA</v>
      </c>
    </row>
    <row r="14346" spans="7:17">
      <c r="G14346" s="1"/>
      <c r="Q14346" s="32" t="str">
        <f>IF(I14346="OUTSTANDING",'Data Table Volumes'!$B$1-G14346,"NA")</f>
        <v>NA</v>
      </c>
    </row>
    <row r="14347" spans="7:17">
      <c r="G14347" s="1"/>
      <c r="Q14347" s="32" t="str">
        <f>IF(I14347="OUTSTANDING",'Data Table Volumes'!$B$1-G14347,"NA")</f>
        <v>NA</v>
      </c>
    </row>
    <row r="14348" spans="7:17">
      <c r="G14348" s="1"/>
      <c r="Q14348" s="32" t="str">
        <f>IF(I14348="OUTSTANDING",'Data Table Volumes'!$B$1-G14348,"NA")</f>
        <v>NA</v>
      </c>
    </row>
    <row r="14349" spans="7:17">
      <c r="G14349" s="1"/>
      <c r="Q14349" s="32" t="str">
        <f>IF(I14349="OUTSTANDING",'Data Table Volumes'!$B$1-G14349,"NA")</f>
        <v>NA</v>
      </c>
    </row>
    <row r="14350" spans="7:17">
      <c r="G14350" s="1"/>
      <c r="Q14350" s="32" t="str">
        <f>IF(I14350="OUTSTANDING",'Data Table Volumes'!$B$1-G14350,"NA")</f>
        <v>NA</v>
      </c>
    </row>
    <row r="14351" spans="7:17">
      <c r="G14351" s="1"/>
      <c r="Q14351" s="32" t="str">
        <f>IF(I14351="OUTSTANDING",'Data Table Volumes'!$B$1-G14351,"NA")</f>
        <v>NA</v>
      </c>
    </row>
    <row r="14352" spans="7:17">
      <c r="G14352" s="1"/>
      <c r="Q14352" s="32" t="str">
        <f>IF(I14352="OUTSTANDING",'Data Table Volumes'!$B$1-G14352,"NA")</f>
        <v>NA</v>
      </c>
    </row>
    <row r="14353" spans="7:17">
      <c r="G14353" s="1"/>
      <c r="Q14353" s="32" t="str">
        <f>IF(I14353="OUTSTANDING",'Data Table Volumes'!$B$1-G14353,"NA")</f>
        <v>NA</v>
      </c>
    </row>
    <row r="14354" spans="7:17">
      <c r="G14354" s="1"/>
      <c r="Q14354" s="32" t="str">
        <f>IF(I14354="OUTSTANDING",'Data Table Volumes'!$B$1-G14354,"NA")</f>
        <v>NA</v>
      </c>
    </row>
    <row r="14355" spans="7:17">
      <c r="G14355" s="1"/>
      <c r="Q14355" s="32" t="str">
        <f>IF(I14355="OUTSTANDING",'Data Table Volumes'!$B$1-G14355,"NA")</f>
        <v>NA</v>
      </c>
    </row>
    <row r="14356" spans="7:17">
      <c r="G14356" s="1"/>
      <c r="Q14356" s="32" t="str">
        <f>IF(I14356="OUTSTANDING",'Data Table Volumes'!$B$1-G14356,"NA")</f>
        <v>NA</v>
      </c>
    </row>
    <row r="14357" spans="7:17">
      <c r="G14357" s="1"/>
      <c r="Q14357" s="32" t="str">
        <f>IF(I14357="OUTSTANDING",'Data Table Volumes'!$B$1-G14357,"NA")</f>
        <v>NA</v>
      </c>
    </row>
    <row r="14358" spans="7:17">
      <c r="G14358" s="1"/>
      <c r="Q14358" s="32" t="str">
        <f>IF(I14358="OUTSTANDING",'Data Table Volumes'!$B$1-G14358,"NA")</f>
        <v>NA</v>
      </c>
    </row>
    <row r="14359" spans="7:17">
      <c r="G14359" s="1"/>
      <c r="Q14359" s="32" t="str">
        <f>IF(I14359="OUTSTANDING",'Data Table Volumes'!$B$1-G14359,"NA")</f>
        <v>NA</v>
      </c>
    </row>
    <row r="14360" spans="7:17">
      <c r="G14360" s="1"/>
      <c r="Q14360" s="32" t="str">
        <f>IF(I14360="OUTSTANDING",'Data Table Volumes'!$B$1-G14360,"NA")</f>
        <v>NA</v>
      </c>
    </row>
    <row r="14361" spans="7:17">
      <c r="G14361" s="1"/>
      <c r="Q14361" s="32" t="str">
        <f>IF(I14361="OUTSTANDING",'Data Table Volumes'!$B$1-G14361,"NA")</f>
        <v>NA</v>
      </c>
    </row>
    <row r="14362" spans="7:17">
      <c r="G14362" s="1"/>
      <c r="Q14362" s="32" t="str">
        <f>IF(I14362="OUTSTANDING",'Data Table Volumes'!$B$1-G14362,"NA")</f>
        <v>NA</v>
      </c>
    </row>
    <row r="14363" spans="7:17">
      <c r="G14363" s="1"/>
      <c r="Q14363" s="32" t="str">
        <f>IF(I14363="OUTSTANDING",'Data Table Volumes'!$B$1-G14363,"NA")</f>
        <v>NA</v>
      </c>
    </row>
    <row r="14364" spans="7:17">
      <c r="G14364" s="1"/>
      <c r="Q14364" s="32" t="str">
        <f>IF(I14364="OUTSTANDING",'Data Table Volumes'!$B$1-G14364,"NA")</f>
        <v>NA</v>
      </c>
    </row>
    <row r="14365" spans="7:17">
      <c r="G14365" s="1"/>
      <c r="Q14365" s="32" t="str">
        <f>IF(I14365="OUTSTANDING",'Data Table Volumes'!$B$1-G14365,"NA")</f>
        <v>NA</v>
      </c>
    </row>
    <row r="14366" spans="7:17">
      <c r="G14366" s="1"/>
      <c r="Q14366" s="32" t="str">
        <f>IF(I14366="OUTSTANDING",'Data Table Volumes'!$B$1-G14366,"NA")</f>
        <v>NA</v>
      </c>
    </row>
    <row r="14367" spans="7:17">
      <c r="G14367" s="1"/>
      <c r="Q14367" s="32" t="str">
        <f>IF(I14367="OUTSTANDING",'Data Table Volumes'!$B$1-G14367,"NA")</f>
        <v>NA</v>
      </c>
    </row>
    <row r="14368" spans="7:17">
      <c r="G14368" s="1"/>
      <c r="Q14368" s="32" t="str">
        <f>IF(I14368="OUTSTANDING",'Data Table Volumes'!$B$1-G14368,"NA")</f>
        <v>NA</v>
      </c>
    </row>
    <row r="14369" spans="7:17">
      <c r="G14369" s="1"/>
      <c r="Q14369" s="32" t="str">
        <f>IF(I14369="OUTSTANDING",'Data Table Volumes'!$B$1-G14369,"NA")</f>
        <v>NA</v>
      </c>
    </row>
    <row r="14370" spans="7:17">
      <c r="G14370" s="1"/>
      <c r="Q14370" s="32" t="str">
        <f>IF(I14370="OUTSTANDING",'Data Table Volumes'!$B$1-G14370,"NA")</f>
        <v>NA</v>
      </c>
    </row>
    <row r="14371" spans="7:17">
      <c r="G14371" s="1"/>
      <c r="Q14371" s="32" t="str">
        <f>IF(I14371="OUTSTANDING",'Data Table Volumes'!$B$1-G14371,"NA")</f>
        <v>NA</v>
      </c>
    </row>
    <row r="14372" spans="7:17">
      <c r="G14372" s="1"/>
      <c r="Q14372" s="32" t="str">
        <f>IF(I14372="OUTSTANDING",'Data Table Volumes'!$B$1-G14372,"NA")</f>
        <v>NA</v>
      </c>
    </row>
    <row r="14373" spans="7:17">
      <c r="G14373" s="1"/>
      <c r="Q14373" s="32" t="str">
        <f>IF(I14373="OUTSTANDING",'Data Table Volumes'!$B$1-G14373,"NA")</f>
        <v>NA</v>
      </c>
    </row>
    <row r="14374" spans="7:17">
      <c r="G14374" s="1"/>
      <c r="Q14374" s="32" t="str">
        <f>IF(I14374="OUTSTANDING",'Data Table Volumes'!$B$1-G14374,"NA")</f>
        <v>NA</v>
      </c>
    </row>
    <row r="14375" spans="7:17">
      <c r="G14375" s="1"/>
      <c r="Q14375" s="32" t="str">
        <f>IF(I14375="OUTSTANDING",'Data Table Volumes'!$B$1-G14375,"NA")</f>
        <v>NA</v>
      </c>
    </row>
    <row r="14376" spans="7:17">
      <c r="G14376" s="1"/>
      <c r="Q14376" s="32" t="str">
        <f>IF(I14376="OUTSTANDING",'Data Table Volumes'!$B$1-G14376,"NA")</f>
        <v>NA</v>
      </c>
    </row>
    <row r="14377" spans="7:17">
      <c r="G14377" s="1"/>
      <c r="Q14377" s="32" t="str">
        <f>IF(I14377="OUTSTANDING",'Data Table Volumes'!$B$1-G14377,"NA")</f>
        <v>NA</v>
      </c>
    </row>
    <row r="14378" spans="7:17">
      <c r="G14378" s="1"/>
      <c r="Q14378" s="32" t="str">
        <f>IF(I14378="OUTSTANDING",'Data Table Volumes'!$B$1-G14378,"NA")</f>
        <v>NA</v>
      </c>
    </row>
    <row r="14379" spans="7:17">
      <c r="G14379" s="1"/>
      <c r="Q14379" s="32" t="str">
        <f>IF(I14379="OUTSTANDING",'Data Table Volumes'!$B$1-G14379,"NA")</f>
        <v>NA</v>
      </c>
    </row>
    <row r="14380" spans="7:17">
      <c r="G14380" s="1"/>
      <c r="Q14380" s="32" t="str">
        <f>IF(I14380="OUTSTANDING",'Data Table Volumes'!$B$1-G14380,"NA")</f>
        <v>NA</v>
      </c>
    </row>
    <row r="14381" spans="7:17">
      <c r="G14381" s="1"/>
      <c r="Q14381" s="32" t="str">
        <f>IF(I14381="OUTSTANDING",'Data Table Volumes'!$B$1-G14381,"NA")</f>
        <v>NA</v>
      </c>
    </row>
    <row r="14382" spans="7:17">
      <c r="G14382" s="1"/>
      <c r="Q14382" s="32" t="str">
        <f>IF(I14382="OUTSTANDING",'Data Table Volumes'!$B$1-G14382,"NA")</f>
        <v>NA</v>
      </c>
    </row>
    <row r="14383" spans="7:17">
      <c r="G14383" s="1"/>
      <c r="Q14383" s="32" t="str">
        <f>IF(I14383="OUTSTANDING",'Data Table Volumes'!$B$1-G14383,"NA")</f>
        <v>NA</v>
      </c>
    </row>
    <row r="14384" spans="7:17">
      <c r="G14384" s="1"/>
      <c r="Q14384" s="32" t="str">
        <f>IF(I14384="OUTSTANDING",'Data Table Volumes'!$B$1-G14384,"NA")</f>
        <v>NA</v>
      </c>
    </row>
    <row r="14385" spans="7:17">
      <c r="G14385" s="1"/>
      <c r="Q14385" s="32" t="str">
        <f>IF(I14385="OUTSTANDING",'Data Table Volumes'!$B$1-G14385,"NA")</f>
        <v>NA</v>
      </c>
    </row>
    <row r="14386" spans="7:17">
      <c r="G14386" s="1"/>
      <c r="Q14386" s="32" t="str">
        <f>IF(I14386="OUTSTANDING",'Data Table Volumes'!$B$1-G14386,"NA")</f>
        <v>NA</v>
      </c>
    </row>
    <row r="14387" spans="7:17">
      <c r="G14387" s="1"/>
      <c r="Q14387" s="32" t="str">
        <f>IF(I14387="OUTSTANDING",'Data Table Volumes'!$B$1-G14387,"NA")</f>
        <v>NA</v>
      </c>
    </row>
    <row r="14388" spans="7:17">
      <c r="G14388" s="1"/>
      <c r="Q14388" s="32" t="str">
        <f>IF(I14388="OUTSTANDING",'Data Table Volumes'!$B$1-G14388,"NA")</f>
        <v>NA</v>
      </c>
    </row>
    <row r="14389" spans="7:17">
      <c r="G14389" s="1"/>
      <c r="Q14389" s="32" t="str">
        <f>IF(I14389="OUTSTANDING",'Data Table Volumes'!$B$1-G14389,"NA")</f>
        <v>NA</v>
      </c>
    </row>
    <row r="14390" spans="7:17">
      <c r="G14390" s="1"/>
      <c r="Q14390" s="32" t="str">
        <f>IF(I14390="OUTSTANDING",'Data Table Volumes'!$B$1-G14390,"NA")</f>
        <v>NA</v>
      </c>
    </row>
    <row r="14391" spans="7:17">
      <c r="G14391" s="1"/>
      <c r="Q14391" s="32" t="str">
        <f>IF(I14391="OUTSTANDING",'Data Table Volumes'!$B$1-G14391,"NA")</f>
        <v>NA</v>
      </c>
    </row>
    <row r="14392" spans="7:17">
      <c r="G14392" s="1"/>
      <c r="Q14392" s="32" t="str">
        <f>IF(I14392="OUTSTANDING",'Data Table Volumes'!$B$1-G14392,"NA")</f>
        <v>NA</v>
      </c>
    </row>
    <row r="14393" spans="7:17">
      <c r="G14393" s="1"/>
      <c r="Q14393" s="32" t="str">
        <f>IF(I14393="OUTSTANDING",'Data Table Volumes'!$B$1-G14393,"NA")</f>
        <v>NA</v>
      </c>
    </row>
    <row r="14394" spans="7:17">
      <c r="G14394" s="1"/>
      <c r="Q14394" s="32" t="str">
        <f>IF(I14394="OUTSTANDING",'Data Table Volumes'!$B$1-G14394,"NA")</f>
        <v>NA</v>
      </c>
    </row>
    <row r="14395" spans="7:17">
      <c r="G14395" s="1"/>
      <c r="Q14395" s="32" t="str">
        <f>IF(I14395="OUTSTANDING",'Data Table Volumes'!$B$1-G14395,"NA")</f>
        <v>NA</v>
      </c>
    </row>
    <row r="14396" spans="7:17">
      <c r="G14396" s="1"/>
      <c r="Q14396" s="32" t="str">
        <f>IF(I14396="OUTSTANDING",'Data Table Volumes'!$B$1-G14396,"NA")</f>
        <v>NA</v>
      </c>
    </row>
    <row r="14397" spans="7:17">
      <c r="G14397" s="1"/>
      <c r="Q14397" s="32" t="str">
        <f>IF(I14397="OUTSTANDING",'Data Table Volumes'!$B$1-G14397,"NA")</f>
        <v>NA</v>
      </c>
    </row>
    <row r="14398" spans="7:17">
      <c r="G14398" s="1"/>
      <c r="Q14398" s="32" t="str">
        <f>IF(I14398="OUTSTANDING",'Data Table Volumes'!$B$1-G14398,"NA")</f>
        <v>NA</v>
      </c>
    </row>
    <row r="14399" spans="7:17">
      <c r="G14399" s="1"/>
      <c r="Q14399" s="32" t="str">
        <f>IF(I14399="OUTSTANDING",'Data Table Volumes'!$B$1-G14399,"NA")</f>
        <v>NA</v>
      </c>
    </row>
    <row r="14400" spans="7:17">
      <c r="G14400" s="1"/>
      <c r="Q14400" s="32" t="str">
        <f>IF(I14400="OUTSTANDING",'Data Table Volumes'!$B$1-G14400,"NA")</f>
        <v>NA</v>
      </c>
    </row>
    <row r="14401" spans="7:17">
      <c r="G14401" s="1"/>
      <c r="Q14401" s="32" t="str">
        <f>IF(I14401="OUTSTANDING",'Data Table Volumes'!$B$1-G14401,"NA")</f>
        <v>NA</v>
      </c>
    </row>
    <row r="14402" spans="7:17">
      <c r="G14402" s="1"/>
      <c r="Q14402" s="32" t="str">
        <f>IF(I14402="OUTSTANDING",'Data Table Volumes'!$B$1-G14402,"NA")</f>
        <v>NA</v>
      </c>
    </row>
    <row r="14403" spans="7:17">
      <c r="G14403" s="1"/>
      <c r="Q14403" s="32" t="str">
        <f>IF(I14403="OUTSTANDING",'Data Table Volumes'!$B$1-G14403,"NA")</f>
        <v>NA</v>
      </c>
    </row>
    <row r="14404" spans="7:17">
      <c r="G14404" s="1"/>
      <c r="Q14404" s="32" t="str">
        <f>IF(I14404="OUTSTANDING",'Data Table Volumes'!$B$1-G14404,"NA")</f>
        <v>NA</v>
      </c>
    </row>
    <row r="14405" spans="7:17">
      <c r="G14405" s="1"/>
      <c r="Q14405" s="32" t="str">
        <f>IF(I14405="OUTSTANDING",'Data Table Volumes'!$B$1-G14405,"NA")</f>
        <v>NA</v>
      </c>
    </row>
    <row r="14406" spans="7:17">
      <c r="G14406" s="1"/>
      <c r="Q14406" s="32" t="str">
        <f>IF(I14406="OUTSTANDING",'Data Table Volumes'!$B$1-G14406,"NA")</f>
        <v>NA</v>
      </c>
    </row>
    <row r="14407" spans="7:17">
      <c r="G14407" s="1"/>
      <c r="Q14407" s="32" t="str">
        <f>IF(I14407="OUTSTANDING",'Data Table Volumes'!$B$1-G14407,"NA")</f>
        <v>NA</v>
      </c>
    </row>
    <row r="14408" spans="7:17">
      <c r="G14408" s="1"/>
      <c r="Q14408" s="32" t="str">
        <f>IF(I14408="OUTSTANDING",'Data Table Volumes'!$B$1-G14408,"NA")</f>
        <v>NA</v>
      </c>
    </row>
    <row r="14409" spans="7:17">
      <c r="G14409" s="1"/>
      <c r="Q14409" s="32" t="str">
        <f>IF(I14409="OUTSTANDING",'Data Table Volumes'!$B$1-G14409,"NA")</f>
        <v>NA</v>
      </c>
    </row>
    <row r="14410" spans="7:17">
      <c r="G14410" s="1"/>
      <c r="Q14410" s="32" t="str">
        <f>IF(I14410="OUTSTANDING",'Data Table Volumes'!$B$1-G14410,"NA")</f>
        <v>NA</v>
      </c>
    </row>
    <row r="14411" spans="7:17">
      <c r="G14411" s="1"/>
      <c r="Q14411" s="32" t="str">
        <f>IF(I14411="OUTSTANDING",'Data Table Volumes'!$B$1-G14411,"NA")</f>
        <v>NA</v>
      </c>
    </row>
    <row r="14412" spans="7:17">
      <c r="G14412" s="1"/>
      <c r="Q14412" s="32" t="str">
        <f>IF(I14412="OUTSTANDING",'Data Table Volumes'!$B$1-G14412,"NA")</f>
        <v>NA</v>
      </c>
    </row>
    <row r="14413" spans="7:17">
      <c r="G14413" s="1"/>
      <c r="Q14413" s="32" t="str">
        <f>IF(I14413="OUTSTANDING",'Data Table Volumes'!$B$1-G14413,"NA")</f>
        <v>NA</v>
      </c>
    </row>
    <row r="14414" spans="7:17">
      <c r="G14414" s="1"/>
      <c r="Q14414" s="32" t="str">
        <f>IF(I14414="OUTSTANDING",'Data Table Volumes'!$B$1-G14414,"NA")</f>
        <v>NA</v>
      </c>
    </row>
    <row r="14415" spans="7:17">
      <c r="G14415" s="1"/>
      <c r="Q14415" s="32" t="str">
        <f>IF(I14415="OUTSTANDING",'Data Table Volumes'!$B$1-G14415,"NA")</f>
        <v>NA</v>
      </c>
    </row>
    <row r="14416" spans="7:17">
      <c r="G14416" s="1"/>
      <c r="Q14416" s="32" t="str">
        <f>IF(I14416="OUTSTANDING",'Data Table Volumes'!$B$1-G14416,"NA")</f>
        <v>NA</v>
      </c>
    </row>
    <row r="14417" spans="7:17">
      <c r="G14417" s="1"/>
      <c r="Q14417" s="32" t="str">
        <f>IF(I14417="OUTSTANDING",'Data Table Volumes'!$B$1-G14417,"NA")</f>
        <v>NA</v>
      </c>
    </row>
    <row r="14418" spans="7:17">
      <c r="G14418" s="1"/>
      <c r="Q14418" s="32" t="str">
        <f>IF(I14418="OUTSTANDING",'Data Table Volumes'!$B$1-G14418,"NA")</f>
        <v>NA</v>
      </c>
    </row>
    <row r="14419" spans="7:17">
      <c r="G14419" s="1"/>
      <c r="Q14419" s="32" t="str">
        <f>IF(I14419="OUTSTANDING",'Data Table Volumes'!$B$1-G14419,"NA")</f>
        <v>NA</v>
      </c>
    </row>
    <row r="14420" spans="7:17">
      <c r="G14420" s="1"/>
      <c r="Q14420" s="32" t="str">
        <f>IF(I14420="OUTSTANDING",'Data Table Volumes'!$B$1-G14420,"NA")</f>
        <v>NA</v>
      </c>
    </row>
    <row r="14421" spans="7:17">
      <c r="G14421" s="1"/>
      <c r="Q14421" s="32" t="str">
        <f>IF(I14421="OUTSTANDING",'Data Table Volumes'!$B$1-G14421,"NA")</f>
        <v>NA</v>
      </c>
    </row>
    <row r="14422" spans="7:17">
      <c r="G14422" s="1"/>
      <c r="Q14422" s="32" t="str">
        <f>IF(I14422="OUTSTANDING",'Data Table Volumes'!$B$1-G14422,"NA")</f>
        <v>NA</v>
      </c>
    </row>
    <row r="14423" spans="7:17">
      <c r="G14423" s="1"/>
      <c r="Q14423" s="32" t="str">
        <f>IF(I14423="OUTSTANDING",'Data Table Volumes'!$B$1-G14423,"NA")</f>
        <v>NA</v>
      </c>
    </row>
    <row r="14424" spans="7:17">
      <c r="G14424" s="1"/>
      <c r="Q14424" s="32" t="str">
        <f>IF(I14424="OUTSTANDING",'Data Table Volumes'!$B$1-G14424,"NA")</f>
        <v>NA</v>
      </c>
    </row>
    <row r="14425" spans="7:17">
      <c r="G14425" s="1"/>
      <c r="Q14425" s="32" t="str">
        <f>IF(I14425="OUTSTANDING",'Data Table Volumes'!$B$1-G14425,"NA")</f>
        <v>NA</v>
      </c>
    </row>
    <row r="14426" spans="7:17">
      <c r="G14426" s="1"/>
      <c r="Q14426" s="32" t="str">
        <f>IF(I14426="OUTSTANDING",'Data Table Volumes'!$B$1-G14426,"NA")</f>
        <v>NA</v>
      </c>
    </row>
    <row r="14427" spans="7:17">
      <c r="G14427" s="1"/>
      <c r="Q14427" s="32" t="str">
        <f>IF(I14427="OUTSTANDING",'Data Table Volumes'!$B$1-G14427,"NA")</f>
        <v>NA</v>
      </c>
    </row>
    <row r="14428" spans="7:17">
      <c r="G14428" s="1"/>
      <c r="Q14428" s="32" t="str">
        <f>IF(I14428="OUTSTANDING",'Data Table Volumes'!$B$1-G14428,"NA")</f>
        <v>NA</v>
      </c>
    </row>
    <row r="14429" spans="7:17">
      <c r="G14429" s="1"/>
      <c r="Q14429" s="32" t="str">
        <f>IF(I14429="OUTSTANDING",'Data Table Volumes'!$B$1-G14429,"NA")</f>
        <v>NA</v>
      </c>
    </row>
    <row r="14430" spans="7:17">
      <c r="G14430" s="1"/>
      <c r="Q14430" s="32" t="str">
        <f>IF(I14430="OUTSTANDING",'Data Table Volumes'!$B$1-G14430,"NA")</f>
        <v>NA</v>
      </c>
    </row>
    <row r="14431" spans="7:17">
      <c r="G14431" s="1"/>
      <c r="Q14431" s="32" t="str">
        <f>IF(I14431="OUTSTANDING",'Data Table Volumes'!$B$1-G14431,"NA")</f>
        <v>NA</v>
      </c>
    </row>
    <row r="14432" spans="7:17">
      <c r="G14432" s="1"/>
      <c r="Q14432" s="32" t="str">
        <f>IF(I14432="OUTSTANDING",'Data Table Volumes'!$B$1-G14432,"NA")</f>
        <v>NA</v>
      </c>
    </row>
    <row r="14433" spans="7:17">
      <c r="G14433" s="1"/>
      <c r="Q14433" s="32" t="str">
        <f>IF(I14433="OUTSTANDING",'Data Table Volumes'!$B$1-G14433,"NA")</f>
        <v>NA</v>
      </c>
    </row>
    <row r="14434" spans="7:17">
      <c r="G14434" s="1"/>
      <c r="Q14434" s="32" t="str">
        <f>IF(I14434="OUTSTANDING",'Data Table Volumes'!$B$1-G14434,"NA")</f>
        <v>NA</v>
      </c>
    </row>
    <row r="14435" spans="7:17">
      <c r="G14435" s="1"/>
      <c r="Q14435" s="32" t="str">
        <f>IF(I14435="OUTSTANDING",'Data Table Volumes'!$B$1-G14435,"NA")</f>
        <v>NA</v>
      </c>
    </row>
    <row r="14436" spans="7:17">
      <c r="G14436" s="1"/>
      <c r="Q14436" s="32" t="str">
        <f>IF(I14436="OUTSTANDING",'Data Table Volumes'!$B$1-G14436,"NA")</f>
        <v>NA</v>
      </c>
    </row>
    <row r="14437" spans="7:17">
      <c r="G14437" s="1"/>
      <c r="Q14437" s="32" t="str">
        <f>IF(I14437="OUTSTANDING",'Data Table Volumes'!$B$1-G14437,"NA")</f>
        <v>NA</v>
      </c>
    </row>
    <row r="14438" spans="7:17">
      <c r="G14438" s="1"/>
      <c r="Q14438" s="32" t="str">
        <f>IF(I14438="OUTSTANDING",'Data Table Volumes'!$B$1-G14438,"NA")</f>
        <v>NA</v>
      </c>
    </row>
    <row r="14439" spans="7:17">
      <c r="G14439" s="1"/>
      <c r="Q14439" s="32" t="str">
        <f>IF(I14439="OUTSTANDING",'Data Table Volumes'!$B$1-G14439,"NA")</f>
        <v>NA</v>
      </c>
    </row>
    <row r="14440" spans="7:17">
      <c r="G14440" s="1"/>
      <c r="Q14440" s="32" t="str">
        <f>IF(I14440="OUTSTANDING",'Data Table Volumes'!$B$1-G14440,"NA")</f>
        <v>NA</v>
      </c>
    </row>
    <row r="14441" spans="7:17">
      <c r="G14441" s="1"/>
      <c r="Q14441" s="32" t="str">
        <f>IF(I14441="OUTSTANDING",'Data Table Volumes'!$B$1-G14441,"NA")</f>
        <v>NA</v>
      </c>
    </row>
    <row r="14442" spans="7:17">
      <c r="G14442" s="1"/>
      <c r="Q14442" s="32" t="str">
        <f>IF(I14442="OUTSTANDING",'Data Table Volumes'!$B$1-G14442,"NA")</f>
        <v>NA</v>
      </c>
    </row>
    <row r="14443" spans="7:17">
      <c r="G14443" s="1"/>
      <c r="Q14443" s="32" t="str">
        <f>IF(I14443="OUTSTANDING",'Data Table Volumes'!$B$1-G14443,"NA")</f>
        <v>NA</v>
      </c>
    </row>
    <row r="14444" spans="7:17">
      <c r="G14444" s="1"/>
      <c r="Q14444" s="32" t="str">
        <f>IF(I14444="OUTSTANDING",'Data Table Volumes'!$B$1-G14444,"NA")</f>
        <v>NA</v>
      </c>
    </row>
    <row r="14445" spans="7:17">
      <c r="G14445" s="1"/>
      <c r="Q14445" s="32" t="str">
        <f>IF(I14445="OUTSTANDING",'Data Table Volumes'!$B$1-G14445,"NA")</f>
        <v>NA</v>
      </c>
    </row>
    <row r="14446" spans="7:17">
      <c r="G14446" s="1"/>
      <c r="Q14446" s="32" t="str">
        <f>IF(I14446="OUTSTANDING",'Data Table Volumes'!$B$1-G14446,"NA")</f>
        <v>NA</v>
      </c>
    </row>
    <row r="14447" spans="7:17">
      <c r="G14447" s="1"/>
      <c r="Q14447" s="32" t="str">
        <f>IF(I14447="OUTSTANDING",'Data Table Volumes'!$B$1-G14447,"NA")</f>
        <v>NA</v>
      </c>
    </row>
    <row r="14448" spans="7:17">
      <c r="G14448" s="1"/>
      <c r="Q14448" s="32" t="str">
        <f>IF(I14448="OUTSTANDING",'Data Table Volumes'!$B$1-G14448,"NA")</f>
        <v>NA</v>
      </c>
    </row>
    <row r="14449" spans="7:17">
      <c r="G14449" s="1"/>
      <c r="Q14449" s="32" t="str">
        <f>IF(I14449="OUTSTANDING",'Data Table Volumes'!$B$1-G14449,"NA")</f>
        <v>NA</v>
      </c>
    </row>
    <row r="14450" spans="7:17">
      <c r="G14450" s="1"/>
      <c r="Q14450" s="32" t="str">
        <f>IF(I14450="OUTSTANDING",'Data Table Volumes'!$B$1-G14450,"NA")</f>
        <v>NA</v>
      </c>
    </row>
    <row r="14451" spans="7:17">
      <c r="G14451" s="1"/>
      <c r="Q14451" s="32" t="str">
        <f>IF(I14451="OUTSTANDING",'Data Table Volumes'!$B$1-G14451,"NA")</f>
        <v>NA</v>
      </c>
    </row>
    <row r="14452" spans="7:17">
      <c r="G14452" s="1"/>
      <c r="Q14452" s="32" t="str">
        <f>IF(I14452="OUTSTANDING",'Data Table Volumes'!$B$1-G14452,"NA")</f>
        <v>NA</v>
      </c>
    </row>
    <row r="14453" spans="7:17">
      <c r="G14453" s="1"/>
      <c r="Q14453" s="32" t="str">
        <f>IF(I14453="OUTSTANDING",'Data Table Volumes'!$B$1-G14453,"NA")</f>
        <v>NA</v>
      </c>
    </row>
    <row r="14454" spans="7:17">
      <c r="G14454" s="1"/>
      <c r="Q14454" s="32" t="str">
        <f>IF(I14454="OUTSTANDING",'Data Table Volumes'!$B$1-G14454,"NA")</f>
        <v>NA</v>
      </c>
    </row>
    <row r="14455" spans="7:17">
      <c r="G14455" s="1"/>
      <c r="Q14455" s="32" t="str">
        <f>IF(I14455="OUTSTANDING",'Data Table Volumes'!$B$1-G14455,"NA")</f>
        <v>NA</v>
      </c>
    </row>
    <row r="14456" spans="7:17">
      <c r="G14456" s="1"/>
      <c r="Q14456" s="32" t="str">
        <f>IF(I14456="OUTSTANDING",'Data Table Volumes'!$B$1-G14456,"NA")</f>
        <v>NA</v>
      </c>
    </row>
    <row r="14457" spans="7:17">
      <c r="G14457" s="1"/>
      <c r="Q14457" s="32" t="str">
        <f>IF(I14457="OUTSTANDING",'Data Table Volumes'!$B$1-G14457,"NA")</f>
        <v>NA</v>
      </c>
    </row>
    <row r="14458" spans="7:17">
      <c r="G14458" s="1"/>
      <c r="Q14458" s="32" t="str">
        <f>IF(I14458="OUTSTANDING",'Data Table Volumes'!$B$1-G14458,"NA")</f>
        <v>NA</v>
      </c>
    </row>
    <row r="14459" spans="7:17">
      <c r="G14459" s="1"/>
      <c r="Q14459" s="32" t="str">
        <f>IF(I14459="OUTSTANDING",'Data Table Volumes'!$B$1-G14459,"NA")</f>
        <v>NA</v>
      </c>
    </row>
    <row r="14460" spans="7:17">
      <c r="G14460" s="1"/>
      <c r="Q14460" s="32" t="str">
        <f>IF(I14460="OUTSTANDING",'Data Table Volumes'!$B$1-G14460,"NA")</f>
        <v>NA</v>
      </c>
    </row>
    <row r="14461" spans="7:17">
      <c r="G14461" s="1"/>
      <c r="Q14461" s="32" t="str">
        <f>IF(I14461="OUTSTANDING",'Data Table Volumes'!$B$1-G14461,"NA")</f>
        <v>NA</v>
      </c>
    </row>
    <row r="14462" spans="7:17">
      <c r="G14462" s="1"/>
      <c r="Q14462" s="32" t="str">
        <f>IF(I14462="OUTSTANDING",'Data Table Volumes'!$B$1-G14462,"NA")</f>
        <v>NA</v>
      </c>
    </row>
    <row r="14463" spans="7:17">
      <c r="G14463" s="1"/>
      <c r="Q14463" s="32" t="str">
        <f>IF(I14463="OUTSTANDING",'Data Table Volumes'!$B$1-G14463,"NA")</f>
        <v>NA</v>
      </c>
    </row>
    <row r="14464" spans="7:17">
      <c r="G14464" s="1"/>
      <c r="Q14464" s="32" t="str">
        <f>IF(I14464="OUTSTANDING",'Data Table Volumes'!$B$1-G14464,"NA")</f>
        <v>NA</v>
      </c>
    </row>
    <row r="14465" spans="7:17">
      <c r="G14465" s="1"/>
      <c r="Q14465" s="32" t="str">
        <f>IF(I14465="OUTSTANDING",'Data Table Volumes'!$B$1-G14465,"NA")</f>
        <v>NA</v>
      </c>
    </row>
    <row r="14466" spans="7:17">
      <c r="G14466" s="1"/>
      <c r="Q14466" s="32" t="str">
        <f>IF(I14466="OUTSTANDING",'Data Table Volumes'!$B$1-G14466,"NA")</f>
        <v>NA</v>
      </c>
    </row>
    <row r="14467" spans="7:17">
      <c r="G14467" s="1"/>
      <c r="Q14467" s="32" t="str">
        <f>IF(I14467="OUTSTANDING",'Data Table Volumes'!$B$1-G14467,"NA")</f>
        <v>NA</v>
      </c>
    </row>
    <row r="14468" spans="7:17">
      <c r="G14468" s="1"/>
      <c r="Q14468" s="32" t="str">
        <f>IF(I14468="OUTSTANDING",'Data Table Volumes'!$B$1-G14468,"NA")</f>
        <v>NA</v>
      </c>
    </row>
    <row r="14469" spans="7:17">
      <c r="G14469" s="1"/>
      <c r="Q14469" s="32" t="str">
        <f>IF(I14469="OUTSTANDING",'Data Table Volumes'!$B$1-G14469,"NA")</f>
        <v>NA</v>
      </c>
    </row>
    <row r="14470" spans="7:17">
      <c r="G14470" s="1"/>
      <c r="Q14470" s="32" t="str">
        <f>IF(I14470="OUTSTANDING",'Data Table Volumes'!$B$1-G14470,"NA")</f>
        <v>NA</v>
      </c>
    </row>
    <row r="14471" spans="7:17">
      <c r="G14471" s="1"/>
      <c r="Q14471" s="32" t="str">
        <f>IF(I14471="OUTSTANDING",'Data Table Volumes'!$B$1-G14471,"NA")</f>
        <v>NA</v>
      </c>
    </row>
    <row r="14472" spans="7:17">
      <c r="G14472" s="1"/>
      <c r="Q14472" s="32" t="str">
        <f>IF(I14472="OUTSTANDING",'Data Table Volumes'!$B$1-G14472,"NA")</f>
        <v>NA</v>
      </c>
    </row>
    <row r="14473" spans="7:17">
      <c r="G14473" s="1"/>
      <c r="Q14473" s="32" t="str">
        <f>IF(I14473="OUTSTANDING",'Data Table Volumes'!$B$1-G14473,"NA")</f>
        <v>NA</v>
      </c>
    </row>
    <row r="14474" spans="7:17">
      <c r="G14474" s="1"/>
      <c r="Q14474" s="32" t="str">
        <f>IF(I14474="OUTSTANDING",'Data Table Volumes'!$B$1-G14474,"NA")</f>
        <v>NA</v>
      </c>
    </row>
    <row r="14475" spans="7:17">
      <c r="G14475" s="1"/>
      <c r="Q14475" s="32" t="str">
        <f>IF(I14475="OUTSTANDING",'Data Table Volumes'!$B$1-G14475,"NA")</f>
        <v>NA</v>
      </c>
    </row>
    <row r="14476" spans="7:17">
      <c r="G14476" s="1"/>
      <c r="Q14476" s="32" t="str">
        <f>IF(I14476="OUTSTANDING",'Data Table Volumes'!$B$1-G14476,"NA")</f>
        <v>NA</v>
      </c>
    </row>
    <row r="14477" spans="7:17">
      <c r="G14477" s="1"/>
      <c r="Q14477" s="32" t="str">
        <f>IF(I14477="OUTSTANDING",'Data Table Volumes'!$B$1-G14477,"NA")</f>
        <v>NA</v>
      </c>
    </row>
    <row r="14478" spans="7:17">
      <c r="G14478" s="1"/>
      <c r="Q14478" s="32" t="str">
        <f>IF(I14478="OUTSTANDING",'Data Table Volumes'!$B$1-G14478,"NA")</f>
        <v>NA</v>
      </c>
    </row>
    <row r="14479" spans="7:17">
      <c r="G14479" s="1"/>
      <c r="Q14479" s="32" t="str">
        <f>IF(I14479="OUTSTANDING",'Data Table Volumes'!$B$1-G14479,"NA")</f>
        <v>NA</v>
      </c>
    </row>
    <row r="14480" spans="7:17">
      <c r="G14480" s="1"/>
      <c r="Q14480" s="32" t="str">
        <f>IF(I14480="OUTSTANDING",'Data Table Volumes'!$B$1-G14480,"NA")</f>
        <v>NA</v>
      </c>
    </row>
    <row r="14481" spans="7:17">
      <c r="G14481" s="1"/>
      <c r="Q14481" s="32" t="str">
        <f>IF(I14481="OUTSTANDING",'Data Table Volumes'!$B$1-G14481,"NA")</f>
        <v>NA</v>
      </c>
    </row>
    <row r="14482" spans="7:17">
      <c r="G14482" s="1"/>
      <c r="Q14482" s="32" t="str">
        <f>IF(I14482="OUTSTANDING",'Data Table Volumes'!$B$1-G14482,"NA")</f>
        <v>NA</v>
      </c>
    </row>
    <row r="14483" spans="7:17">
      <c r="G14483" s="1"/>
      <c r="Q14483" s="32" t="str">
        <f>IF(I14483="OUTSTANDING",'Data Table Volumes'!$B$1-G14483,"NA")</f>
        <v>NA</v>
      </c>
    </row>
    <row r="14484" spans="7:17">
      <c r="G14484" s="1"/>
      <c r="Q14484" s="32" t="str">
        <f>IF(I14484="OUTSTANDING",'Data Table Volumes'!$B$1-G14484,"NA")</f>
        <v>NA</v>
      </c>
    </row>
    <row r="14485" spans="7:17">
      <c r="G14485" s="1"/>
      <c r="Q14485" s="32" t="str">
        <f>IF(I14485="OUTSTANDING",'Data Table Volumes'!$B$1-G14485,"NA")</f>
        <v>NA</v>
      </c>
    </row>
    <row r="14486" spans="7:17">
      <c r="G14486" s="1"/>
      <c r="Q14486" s="32" t="str">
        <f>IF(I14486="OUTSTANDING",'Data Table Volumes'!$B$1-G14486,"NA")</f>
        <v>NA</v>
      </c>
    </row>
    <row r="14487" spans="7:17">
      <c r="G14487" s="1"/>
      <c r="Q14487" s="32" t="str">
        <f>IF(I14487="OUTSTANDING",'Data Table Volumes'!$B$1-G14487,"NA")</f>
        <v>NA</v>
      </c>
    </row>
    <row r="14488" spans="7:17">
      <c r="G14488" s="1"/>
      <c r="Q14488" s="32" t="str">
        <f>IF(I14488="OUTSTANDING",'Data Table Volumes'!$B$1-G14488,"NA")</f>
        <v>NA</v>
      </c>
    </row>
    <row r="14489" spans="7:17">
      <c r="G14489" s="1"/>
      <c r="Q14489" s="32" t="str">
        <f>IF(I14489="OUTSTANDING",'Data Table Volumes'!$B$1-G14489,"NA")</f>
        <v>NA</v>
      </c>
    </row>
    <row r="14490" spans="7:17">
      <c r="G14490" s="1"/>
      <c r="Q14490" s="32" t="str">
        <f>IF(I14490="OUTSTANDING",'Data Table Volumes'!$B$1-G14490,"NA")</f>
        <v>NA</v>
      </c>
    </row>
    <row r="14491" spans="7:17">
      <c r="G14491" s="1"/>
      <c r="Q14491" s="32" t="str">
        <f>IF(I14491="OUTSTANDING",'Data Table Volumes'!$B$1-G14491,"NA")</f>
        <v>NA</v>
      </c>
    </row>
    <row r="14492" spans="7:17">
      <c r="G14492" s="1"/>
      <c r="Q14492" s="32" t="str">
        <f>IF(I14492="OUTSTANDING",'Data Table Volumes'!$B$1-G14492,"NA")</f>
        <v>NA</v>
      </c>
    </row>
    <row r="14493" spans="7:17">
      <c r="G14493" s="1"/>
      <c r="Q14493" s="32" t="str">
        <f>IF(I14493="OUTSTANDING",'Data Table Volumes'!$B$1-G14493,"NA")</f>
        <v>NA</v>
      </c>
    </row>
    <row r="14494" spans="7:17">
      <c r="G14494" s="1"/>
      <c r="Q14494" s="32" t="str">
        <f>IF(I14494="OUTSTANDING",'Data Table Volumes'!$B$1-G14494,"NA")</f>
        <v>NA</v>
      </c>
    </row>
    <row r="14495" spans="7:17">
      <c r="G14495" s="1"/>
      <c r="Q14495" s="32" t="str">
        <f>IF(I14495="OUTSTANDING",'Data Table Volumes'!$B$1-G14495,"NA")</f>
        <v>NA</v>
      </c>
    </row>
    <row r="14496" spans="7:17">
      <c r="G14496" s="1"/>
      <c r="Q14496" s="32" t="str">
        <f>IF(I14496="OUTSTANDING",'Data Table Volumes'!$B$1-G14496,"NA")</f>
        <v>NA</v>
      </c>
    </row>
    <row r="14497" spans="7:17">
      <c r="G14497" s="1"/>
      <c r="Q14497" s="32" t="str">
        <f>IF(I14497="OUTSTANDING",'Data Table Volumes'!$B$1-G14497,"NA")</f>
        <v>NA</v>
      </c>
    </row>
    <row r="14498" spans="7:17">
      <c r="G14498" s="1"/>
      <c r="Q14498" s="32" t="str">
        <f>IF(I14498="OUTSTANDING",'Data Table Volumes'!$B$1-G14498,"NA")</f>
        <v>NA</v>
      </c>
    </row>
    <row r="14499" spans="7:17">
      <c r="G14499" s="1"/>
      <c r="Q14499" s="32" t="str">
        <f>IF(I14499="OUTSTANDING",'Data Table Volumes'!$B$1-G14499,"NA")</f>
        <v>NA</v>
      </c>
    </row>
    <row r="14500" spans="7:17">
      <c r="G14500" s="1"/>
      <c r="Q14500" s="32" t="str">
        <f>IF(I14500="OUTSTANDING",'Data Table Volumes'!$B$1-G14500,"NA")</f>
        <v>NA</v>
      </c>
    </row>
    <row r="14501" spans="7:17">
      <c r="G14501" s="1"/>
      <c r="Q14501" s="32" t="str">
        <f>IF(I14501="OUTSTANDING",'Data Table Volumes'!$B$1-G14501,"NA")</f>
        <v>NA</v>
      </c>
    </row>
    <row r="14502" spans="7:17">
      <c r="G14502" s="1"/>
      <c r="Q14502" s="32" t="str">
        <f>IF(I14502="OUTSTANDING",'Data Table Volumes'!$B$1-G14502,"NA")</f>
        <v>NA</v>
      </c>
    </row>
    <row r="14503" spans="7:17">
      <c r="G14503" s="1"/>
      <c r="Q14503" s="32" t="str">
        <f>IF(I14503="OUTSTANDING",'Data Table Volumes'!$B$1-G14503,"NA")</f>
        <v>NA</v>
      </c>
    </row>
    <row r="14504" spans="7:17">
      <c r="G14504" s="1"/>
      <c r="Q14504" s="32" t="str">
        <f>IF(I14504="OUTSTANDING",'Data Table Volumes'!$B$1-G14504,"NA")</f>
        <v>NA</v>
      </c>
    </row>
    <row r="14505" spans="7:17">
      <c r="G14505" s="1"/>
      <c r="Q14505" s="32" t="str">
        <f>IF(I14505="OUTSTANDING",'Data Table Volumes'!$B$1-G14505,"NA")</f>
        <v>NA</v>
      </c>
    </row>
    <row r="14506" spans="7:17">
      <c r="G14506" s="1"/>
      <c r="Q14506" s="32" t="str">
        <f>IF(I14506="OUTSTANDING",'Data Table Volumes'!$B$1-G14506,"NA")</f>
        <v>NA</v>
      </c>
    </row>
    <row r="14507" spans="7:17">
      <c r="G14507" s="1"/>
      <c r="Q14507" s="32" t="str">
        <f>IF(I14507="OUTSTANDING",'Data Table Volumes'!$B$1-G14507,"NA")</f>
        <v>NA</v>
      </c>
    </row>
    <row r="14508" spans="7:17">
      <c r="G14508" s="1"/>
      <c r="Q14508" s="32" t="str">
        <f>IF(I14508="OUTSTANDING",'Data Table Volumes'!$B$1-G14508,"NA")</f>
        <v>NA</v>
      </c>
    </row>
    <row r="14509" spans="7:17">
      <c r="G14509" s="1"/>
      <c r="Q14509" s="32" t="str">
        <f>IF(I14509="OUTSTANDING",'Data Table Volumes'!$B$1-G14509,"NA")</f>
        <v>NA</v>
      </c>
    </row>
    <row r="14510" spans="7:17">
      <c r="G14510" s="1"/>
      <c r="Q14510" s="32" t="str">
        <f>IF(I14510="OUTSTANDING",'Data Table Volumes'!$B$1-G14510,"NA")</f>
        <v>NA</v>
      </c>
    </row>
    <row r="14511" spans="7:17">
      <c r="G14511" s="1"/>
      <c r="Q14511" s="32" t="str">
        <f>IF(I14511="OUTSTANDING",'Data Table Volumes'!$B$1-G14511,"NA")</f>
        <v>NA</v>
      </c>
    </row>
    <row r="14512" spans="7:17">
      <c r="G14512" s="1"/>
      <c r="Q14512" s="32" t="str">
        <f>IF(I14512="OUTSTANDING",'Data Table Volumes'!$B$1-G14512,"NA")</f>
        <v>NA</v>
      </c>
    </row>
    <row r="14513" spans="7:17">
      <c r="G14513" s="1"/>
      <c r="Q14513" s="32" t="str">
        <f>IF(I14513="OUTSTANDING",'Data Table Volumes'!$B$1-G14513,"NA")</f>
        <v>NA</v>
      </c>
    </row>
    <row r="14514" spans="7:17">
      <c r="G14514" s="1"/>
      <c r="Q14514" s="32" t="str">
        <f>IF(I14514="OUTSTANDING",'Data Table Volumes'!$B$1-G14514,"NA")</f>
        <v>NA</v>
      </c>
    </row>
    <row r="14515" spans="7:17">
      <c r="G14515" s="1"/>
      <c r="Q14515" s="32" t="str">
        <f>IF(I14515="OUTSTANDING",'Data Table Volumes'!$B$1-G14515,"NA")</f>
        <v>NA</v>
      </c>
    </row>
    <row r="14516" spans="7:17">
      <c r="G14516" s="1"/>
      <c r="Q14516" s="32" t="str">
        <f>IF(I14516="OUTSTANDING",'Data Table Volumes'!$B$1-G14516,"NA")</f>
        <v>NA</v>
      </c>
    </row>
    <row r="14517" spans="7:17">
      <c r="G14517" s="1"/>
      <c r="Q14517" s="32" t="str">
        <f>IF(I14517="OUTSTANDING",'Data Table Volumes'!$B$1-G14517,"NA")</f>
        <v>NA</v>
      </c>
    </row>
    <row r="14518" spans="7:17">
      <c r="G14518" s="1"/>
      <c r="Q14518" s="32" t="str">
        <f>IF(I14518="OUTSTANDING",'Data Table Volumes'!$B$1-G14518,"NA")</f>
        <v>NA</v>
      </c>
    </row>
    <row r="14519" spans="7:17">
      <c r="G14519" s="1"/>
      <c r="Q14519" s="32" t="str">
        <f>IF(I14519="OUTSTANDING",'Data Table Volumes'!$B$1-G14519,"NA")</f>
        <v>NA</v>
      </c>
    </row>
    <row r="14520" spans="7:17">
      <c r="G14520" s="1"/>
      <c r="Q14520" s="32" t="str">
        <f>IF(I14520="OUTSTANDING",'Data Table Volumes'!$B$1-G14520,"NA")</f>
        <v>NA</v>
      </c>
    </row>
    <row r="14521" spans="7:17">
      <c r="G14521" s="1"/>
      <c r="Q14521" s="32" t="str">
        <f>IF(I14521="OUTSTANDING",'Data Table Volumes'!$B$1-G14521,"NA")</f>
        <v>NA</v>
      </c>
    </row>
    <row r="14522" spans="7:17">
      <c r="G14522" s="1"/>
      <c r="Q14522" s="32" t="str">
        <f>IF(I14522="OUTSTANDING",'Data Table Volumes'!$B$1-G14522,"NA")</f>
        <v>NA</v>
      </c>
    </row>
    <row r="14523" spans="7:17">
      <c r="G14523" s="1"/>
      <c r="Q14523" s="32" t="str">
        <f>IF(I14523="OUTSTANDING",'Data Table Volumes'!$B$1-G14523,"NA")</f>
        <v>NA</v>
      </c>
    </row>
    <row r="14524" spans="7:17">
      <c r="G14524" s="1"/>
      <c r="Q14524" s="32" t="str">
        <f>IF(I14524="OUTSTANDING",'Data Table Volumes'!$B$1-G14524,"NA")</f>
        <v>NA</v>
      </c>
    </row>
    <row r="14525" spans="7:17">
      <c r="G14525" s="1"/>
      <c r="Q14525" s="32" t="str">
        <f>IF(I14525="OUTSTANDING",'Data Table Volumes'!$B$1-G14525,"NA")</f>
        <v>NA</v>
      </c>
    </row>
    <row r="14526" spans="7:17">
      <c r="G14526" s="1"/>
      <c r="Q14526" s="32" t="str">
        <f>IF(I14526="OUTSTANDING",'Data Table Volumes'!$B$1-G14526,"NA")</f>
        <v>NA</v>
      </c>
    </row>
    <row r="14527" spans="7:17">
      <c r="G14527" s="1"/>
      <c r="Q14527" s="32" t="str">
        <f>IF(I14527="OUTSTANDING",'Data Table Volumes'!$B$1-G14527,"NA")</f>
        <v>NA</v>
      </c>
    </row>
    <row r="14528" spans="7:17">
      <c r="G14528" s="1"/>
      <c r="Q14528" s="32" t="str">
        <f>IF(I14528="OUTSTANDING",'Data Table Volumes'!$B$1-G14528,"NA")</f>
        <v>NA</v>
      </c>
    </row>
    <row r="14529" spans="7:17">
      <c r="G14529" s="1"/>
      <c r="Q14529" s="32" t="str">
        <f>IF(I14529="OUTSTANDING",'Data Table Volumes'!$B$1-G14529,"NA")</f>
        <v>NA</v>
      </c>
    </row>
    <row r="14530" spans="7:17">
      <c r="G14530" s="1"/>
      <c r="Q14530" s="32" t="str">
        <f>IF(I14530="OUTSTANDING",'Data Table Volumes'!$B$1-G14530,"NA")</f>
        <v>NA</v>
      </c>
    </row>
    <row r="14531" spans="7:17">
      <c r="G14531" s="1"/>
      <c r="Q14531" s="32" t="str">
        <f>IF(I14531="OUTSTANDING",'Data Table Volumes'!$B$1-G14531,"NA")</f>
        <v>NA</v>
      </c>
    </row>
    <row r="14532" spans="7:17">
      <c r="G14532" s="1"/>
      <c r="Q14532" s="32" t="str">
        <f>IF(I14532="OUTSTANDING",'Data Table Volumes'!$B$1-G14532,"NA")</f>
        <v>NA</v>
      </c>
    </row>
    <row r="14533" spans="7:17">
      <c r="G14533" s="1"/>
      <c r="Q14533" s="32" t="str">
        <f>IF(I14533="OUTSTANDING",'Data Table Volumes'!$B$1-G14533,"NA")</f>
        <v>NA</v>
      </c>
    </row>
    <row r="14534" spans="7:17">
      <c r="G14534" s="1"/>
      <c r="Q14534" s="32" t="str">
        <f>IF(I14534="OUTSTANDING",'Data Table Volumes'!$B$1-G14534,"NA")</f>
        <v>NA</v>
      </c>
    </row>
    <row r="14535" spans="7:17">
      <c r="G14535" s="1"/>
      <c r="Q14535" s="32" t="str">
        <f>IF(I14535="OUTSTANDING",'Data Table Volumes'!$B$1-G14535,"NA")</f>
        <v>NA</v>
      </c>
    </row>
    <row r="14536" spans="7:17">
      <c r="G14536" s="1"/>
      <c r="Q14536" s="32" t="str">
        <f>IF(I14536="OUTSTANDING",'Data Table Volumes'!$B$1-G14536,"NA")</f>
        <v>NA</v>
      </c>
    </row>
    <row r="14537" spans="7:17">
      <c r="G14537" s="1"/>
      <c r="Q14537" s="32" t="str">
        <f>IF(I14537="OUTSTANDING",'Data Table Volumes'!$B$1-G14537,"NA")</f>
        <v>NA</v>
      </c>
    </row>
    <row r="14538" spans="7:17">
      <c r="G14538" s="1"/>
      <c r="Q14538" s="32" t="str">
        <f>IF(I14538="OUTSTANDING",'Data Table Volumes'!$B$1-G14538,"NA")</f>
        <v>NA</v>
      </c>
    </row>
    <row r="14539" spans="7:17">
      <c r="G14539" s="1"/>
      <c r="Q14539" s="32" t="str">
        <f>IF(I14539="OUTSTANDING",'Data Table Volumes'!$B$1-G14539,"NA")</f>
        <v>NA</v>
      </c>
    </row>
    <row r="14540" spans="7:17">
      <c r="G14540" s="1"/>
      <c r="Q14540" s="32" t="str">
        <f>IF(I14540="OUTSTANDING",'Data Table Volumes'!$B$1-G14540,"NA")</f>
        <v>NA</v>
      </c>
    </row>
    <row r="14541" spans="7:17">
      <c r="G14541" s="1"/>
      <c r="Q14541" s="32" t="str">
        <f>IF(I14541="OUTSTANDING",'Data Table Volumes'!$B$1-G14541,"NA")</f>
        <v>NA</v>
      </c>
    </row>
    <row r="14542" spans="7:17">
      <c r="G14542" s="1"/>
      <c r="Q14542" s="32" t="str">
        <f>IF(I14542="OUTSTANDING",'Data Table Volumes'!$B$1-G14542,"NA")</f>
        <v>NA</v>
      </c>
    </row>
    <row r="14543" spans="7:17">
      <c r="G14543" s="1"/>
      <c r="Q14543" s="32" t="str">
        <f>IF(I14543="OUTSTANDING",'Data Table Volumes'!$B$1-G14543,"NA")</f>
        <v>NA</v>
      </c>
    </row>
    <row r="14544" spans="7:17">
      <c r="G14544" s="1"/>
      <c r="Q14544" s="32" t="str">
        <f>IF(I14544="OUTSTANDING",'Data Table Volumes'!$B$1-G14544,"NA")</f>
        <v>NA</v>
      </c>
    </row>
    <row r="14545" spans="7:17">
      <c r="G14545" s="1"/>
      <c r="Q14545" s="32" t="str">
        <f>IF(I14545="OUTSTANDING",'Data Table Volumes'!$B$1-G14545,"NA")</f>
        <v>NA</v>
      </c>
    </row>
    <row r="14546" spans="7:17">
      <c r="G14546" s="1"/>
      <c r="Q14546" s="32" t="str">
        <f>IF(I14546="OUTSTANDING",'Data Table Volumes'!$B$1-G14546,"NA")</f>
        <v>NA</v>
      </c>
    </row>
    <row r="14547" spans="7:17">
      <c r="G14547" s="1"/>
      <c r="Q14547" s="32" t="str">
        <f>IF(I14547="OUTSTANDING",'Data Table Volumes'!$B$1-G14547,"NA")</f>
        <v>NA</v>
      </c>
    </row>
    <row r="14548" spans="7:17">
      <c r="G14548" s="1"/>
      <c r="Q14548" s="32" t="str">
        <f>IF(I14548="OUTSTANDING",'Data Table Volumes'!$B$1-G14548,"NA")</f>
        <v>NA</v>
      </c>
    </row>
    <row r="14549" spans="7:17">
      <c r="G14549" s="1"/>
      <c r="Q14549" s="32" t="str">
        <f>IF(I14549="OUTSTANDING",'Data Table Volumes'!$B$1-G14549,"NA")</f>
        <v>NA</v>
      </c>
    </row>
    <row r="14550" spans="7:17">
      <c r="G14550" s="1"/>
      <c r="Q14550" s="32" t="str">
        <f>IF(I14550="OUTSTANDING",'Data Table Volumes'!$B$1-G14550,"NA")</f>
        <v>NA</v>
      </c>
    </row>
    <row r="14551" spans="7:17">
      <c r="G14551" s="1"/>
      <c r="Q14551" s="32" t="str">
        <f>IF(I14551="OUTSTANDING",'Data Table Volumes'!$B$1-G14551,"NA")</f>
        <v>NA</v>
      </c>
    </row>
    <row r="14552" spans="7:17">
      <c r="G14552" s="1"/>
      <c r="Q14552" s="32" t="str">
        <f>IF(I14552="OUTSTANDING",'Data Table Volumes'!$B$1-G14552,"NA")</f>
        <v>NA</v>
      </c>
    </row>
    <row r="14553" spans="7:17">
      <c r="G14553" s="1"/>
      <c r="Q14553" s="32" t="str">
        <f>IF(I14553="OUTSTANDING",'Data Table Volumes'!$B$1-G14553,"NA")</f>
        <v>NA</v>
      </c>
    </row>
    <row r="14554" spans="7:17">
      <c r="G14554" s="1"/>
      <c r="Q14554" s="32" t="str">
        <f>IF(I14554="OUTSTANDING",'Data Table Volumes'!$B$1-G14554,"NA")</f>
        <v>NA</v>
      </c>
    </row>
    <row r="14555" spans="7:17">
      <c r="G14555" s="1"/>
      <c r="Q14555" s="32" t="str">
        <f>IF(I14555="OUTSTANDING",'Data Table Volumes'!$B$1-G14555,"NA")</f>
        <v>NA</v>
      </c>
    </row>
    <row r="14556" spans="7:17">
      <c r="G14556" s="1"/>
      <c r="Q14556" s="32" t="str">
        <f>IF(I14556="OUTSTANDING",'Data Table Volumes'!$B$1-G14556,"NA")</f>
        <v>NA</v>
      </c>
    </row>
    <row r="14557" spans="7:17">
      <c r="G14557" s="1"/>
      <c r="Q14557" s="32" t="str">
        <f>IF(I14557="OUTSTANDING",'Data Table Volumes'!$B$1-G14557,"NA")</f>
        <v>NA</v>
      </c>
    </row>
    <row r="14558" spans="7:17">
      <c r="G14558" s="1"/>
      <c r="Q14558" s="32" t="str">
        <f>IF(I14558="OUTSTANDING",'Data Table Volumes'!$B$1-G14558,"NA")</f>
        <v>NA</v>
      </c>
    </row>
    <row r="14559" spans="7:17">
      <c r="G14559" s="1"/>
      <c r="Q14559" s="32" t="str">
        <f>IF(I14559="OUTSTANDING",'Data Table Volumes'!$B$1-G14559,"NA")</f>
        <v>NA</v>
      </c>
    </row>
    <row r="14560" spans="7:17">
      <c r="G14560" s="1"/>
      <c r="Q14560" s="32" t="str">
        <f>IF(I14560="OUTSTANDING",'Data Table Volumes'!$B$1-G14560,"NA")</f>
        <v>NA</v>
      </c>
    </row>
    <row r="14561" spans="7:17">
      <c r="G14561" s="1"/>
      <c r="Q14561" s="32" t="str">
        <f>IF(I14561="OUTSTANDING",'Data Table Volumes'!$B$1-G14561,"NA")</f>
        <v>NA</v>
      </c>
    </row>
    <row r="14562" spans="7:17">
      <c r="G14562" s="1"/>
      <c r="Q14562" s="32" t="str">
        <f>IF(I14562="OUTSTANDING",'Data Table Volumes'!$B$1-G14562,"NA")</f>
        <v>NA</v>
      </c>
    </row>
    <row r="14563" spans="7:17">
      <c r="G14563" s="1"/>
      <c r="Q14563" s="32" t="str">
        <f>IF(I14563="OUTSTANDING",'Data Table Volumes'!$B$1-G14563,"NA")</f>
        <v>NA</v>
      </c>
    </row>
    <row r="14564" spans="7:17">
      <c r="G14564" s="1"/>
      <c r="Q14564" s="32" t="str">
        <f>IF(I14564="OUTSTANDING",'Data Table Volumes'!$B$1-G14564,"NA")</f>
        <v>NA</v>
      </c>
    </row>
    <row r="14565" spans="7:17">
      <c r="G14565" s="1"/>
      <c r="Q14565" s="32" t="str">
        <f>IF(I14565="OUTSTANDING",'Data Table Volumes'!$B$1-G14565,"NA")</f>
        <v>NA</v>
      </c>
    </row>
    <row r="14566" spans="7:17">
      <c r="G14566" s="1"/>
      <c r="Q14566" s="32" t="str">
        <f>IF(I14566="OUTSTANDING",'Data Table Volumes'!$B$1-G14566,"NA")</f>
        <v>NA</v>
      </c>
    </row>
    <row r="14567" spans="7:17">
      <c r="G14567" s="1"/>
      <c r="Q14567" s="32" t="str">
        <f>IF(I14567="OUTSTANDING",'Data Table Volumes'!$B$1-G14567,"NA")</f>
        <v>NA</v>
      </c>
    </row>
    <row r="14568" spans="7:17">
      <c r="G14568" s="1"/>
      <c r="Q14568" s="32" t="str">
        <f>IF(I14568="OUTSTANDING",'Data Table Volumes'!$B$1-G14568,"NA")</f>
        <v>NA</v>
      </c>
    </row>
    <row r="14569" spans="7:17">
      <c r="G14569" s="1"/>
      <c r="Q14569" s="32" t="str">
        <f>IF(I14569="OUTSTANDING",'Data Table Volumes'!$B$1-G14569,"NA")</f>
        <v>NA</v>
      </c>
    </row>
    <row r="14570" spans="7:17">
      <c r="G14570" s="1"/>
      <c r="Q14570" s="32" t="str">
        <f>IF(I14570="OUTSTANDING",'Data Table Volumes'!$B$1-G14570,"NA")</f>
        <v>NA</v>
      </c>
    </row>
    <row r="14571" spans="7:17">
      <c r="G14571" s="1"/>
      <c r="Q14571" s="32" t="str">
        <f>IF(I14571="OUTSTANDING",'Data Table Volumes'!$B$1-G14571,"NA")</f>
        <v>NA</v>
      </c>
    </row>
    <row r="14572" spans="7:17">
      <c r="G14572" s="1"/>
      <c r="Q14572" s="32" t="str">
        <f>IF(I14572="OUTSTANDING",'Data Table Volumes'!$B$1-G14572,"NA")</f>
        <v>NA</v>
      </c>
    </row>
    <row r="14573" spans="7:17">
      <c r="G14573" s="1"/>
      <c r="Q14573" s="32" t="str">
        <f>IF(I14573="OUTSTANDING",'Data Table Volumes'!$B$1-G14573,"NA")</f>
        <v>NA</v>
      </c>
    </row>
    <row r="14574" spans="7:17">
      <c r="G14574" s="1"/>
      <c r="Q14574" s="32" t="str">
        <f>IF(I14574="OUTSTANDING",'Data Table Volumes'!$B$1-G14574,"NA")</f>
        <v>NA</v>
      </c>
    </row>
    <row r="14575" spans="7:17">
      <c r="G14575" s="1"/>
      <c r="Q14575" s="32" t="str">
        <f>IF(I14575="OUTSTANDING",'Data Table Volumes'!$B$1-G14575,"NA")</f>
        <v>NA</v>
      </c>
    </row>
    <row r="14576" spans="7:17">
      <c r="G14576" s="1"/>
      <c r="Q14576" s="32" t="str">
        <f>IF(I14576="OUTSTANDING",'Data Table Volumes'!$B$1-G14576,"NA")</f>
        <v>NA</v>
      </c>
    </row>
    <row r="14577" spans="7:17">
      <c r="G14577" s="1"/>
      <c r="Q14577" s="32" t="str">
        <f>IF(I14577="OUTSTANDING",'Data Table Volumes'!$B$1-G14577,"NA")</f>
        <v>NA</v>
      </c>
    </row>
    <row r="14578" spans="7:17">
      <c r="G14578" s="1"/>
      <c r="Q14578" s="32" t="str">
        <f>IF(I14578="OUTSTANDING",'Data Table Volumes'!$B$1-G14578,"NA")</f>
        <v>NA</v>
      </c>
    </row>
    <row r="14579" spans="7:17">
      <c r="G14579" s="1"/>
      <c r="Q14579" s="32" t="str">
        <f>IF(I14579="OUTSTANDING",'Data Table Volumes'!$B$1-G14579,"NA")</f>
        <v>NA</v>
      </c>
    </row>
    <row r="14580" spans="7:17">
      <c r="G14580" s="1"/>
      <c r="Q14580" s="32" t="str">
        <f>IF(I14580="OUTSTANDING",'Data Table Volumes'!$B$1-G14580,"NA")</f>
        <v>NA</v>
      </c>
    </row>
    <row r="14581" spans="7:17">
      <c r="G14581" s="1"/>
      <c r="Q14581" s="32" t="str">
        <f>IF(I14581="OUTSTANDING",'Data Table Volumes'!$B$1-G14581,"NA")</f>
        <v>NA</v>
      </c>
    </row>
    <row r="14582" spans="7:17">
      <c r="G14582" s="1"/>
      <c r="Q14582" s="32" t="str">
        <f>IF(I14582="OUTSTANDING",'Data Table Volumes'!$B$1-G14582,"NA")</f>
        <v>NA</v>
      </c>
    </row>
    <row r="14583" spans="7:17">
      <c r="G14583" s="1"/>
      <c r="Q14583" s="32" t="str">
        <f>IF(I14583="OUTSTANDING",'Data Table Volumes'!$B$1-G14583,"NA")</f>
        <v>NA</v>
      </c>
    </row>
    <row r="14584" spans="7:17">
      <c r="G14584" s="1"/>
      <c r="Q14584" s="32" t="str">
        <f>IF(I14584="OUTSTANDING",'Data Table Volumes'!$B$1-G14584,"NA")</f>
        <v>NA</v>
      </c>
    </row>
    <row r="14585" spans="7:17">
      <c r="G14585" s="1"/>
      <c r="Q14585" s="32" t="str">
        <f>IF(I14585="OUTSTANDING",'Data Table Volumes'!$B$1-G14585,"NA")</f>
        <v>NA</v>
      </c>
    </row>
    <row r="14586" spans="7:17">
      <c r="G14586" s="1"/>
      <c r="Q14586" s="32" t="str">
        <f>IF(I14586="OUTSTANDING",'Data Table Volumes'!$B$1-G14586,"NA")</f>
        <v>NA</v>
      </c>
    </row>
    <row r="14587" spans="7:17">
      <c r="G14587" s="1"/>
      <c r="Q14587" s="32" t="str">
        <f>IF(I14587="OUTSTANDING",'Data Table Volumes'!$B$1-G14587,"NA")</f>
        <v>NA</v>
      </c>
    </row>
    <row r="14588" spans="7:17">
      <c r="G14588" s="1"/>
      <c r="Q14588" s="32" t="str">
        <f>IF(I14588="OUTSTANDING",'Data Table Volumes'!$B$1-G14588,"NA")</f>
        <v>NA</v>
      </c>
    </row>
    <row r="14589" spans="7:17">
      <c r="G14589" s="1"/>
      <c r="Q14589" s="32" t="str">
        <f>IF(I14589="OUTSTANDING",'Data Table Volumes'!$B$1-G14589,"NA")</f>
        <v>NA</v>
      </c>
    </row>
    <row r="14590" spans="7:17">
      <c r="G14590" s="1"/>
      <c r="Q14590" s="32" t="str">
        <f>IF(I14590="OUTSTANDING",'Data Table Volumes'!$B$1-G14590,"NA")</f>
        <v>NA</v>
      </c>
    </row>
    <row r="14591" spans="7:17">
      <c r="G14591" s="1"/>
      <c r="Q14591" s="32" t="str">
        <f>IF(I14591="OUTSTANDING",'Data Table Volumes'!$B$1-G14591,"NA")</f>
        <v>NA</v>
      </c>
    </row>
    <row r="14592" spans="7:17">
      <c r="G14592" s="1"/>
      <c r="Q14592" s="32" t="str">
        <f>IF(I14592="OUTSTANDING",'Data Table Volumes'!$B$1-G14592,"NA")</f>
        <v>NA</v>
      </c>
    </row>
    <row r="14593" spans="7:17">
      <c r="G14593" s="1"/>
      <c r="Q14593" s="32" t="str">
        <f>IF(I14593="OUTSTANDING",'Data Table Volumes'!$B$1-G14593,"NA")</f>
        <v>NA</v>
      </c>
    </row>
    <row r="14594" spans="7:17">
      <c r="G14594" s="1"/>
      <c r="Q14594" s="32" t="str">
        <f>IF(I14594="OUTSTANDING",'Data Table Volumes'!$B$1-G14594,"NA")</f>
        <v>NA</v>
      </c>
    </row>
    <row r="14595" spans="7:17">
      <c r="G14595" s="1"/>
      <c r="Q14595" s="32" t="str">
        <f>IF(I14595="OUTSTANDING",'Data Table Volumes'!$B$1-G14595,"NA")</f>
        <v>NA</v>
      </c>
    </row>
    <row r="14596" spans="7:17">
      <c r="G14596" s="1"/>
      <c r="Q14596" s="32" t="str">
        <f>IF(I14596="OUTSTANDING",'Data Table Volumes'!$B$1-G14596,"NA")</f>
        <v>NA</v>
      </c>
    </row>
    <row r="14597" spans="7:17">
      <c r="G14597" s="1"/>
      <c r="Q14597" s="32" t="str">
        <f>IF(I14597="OUTSTANDING",'Data Table Volumes'!$B$1-G14597,"NA")</f>
        <v>NA</v>
      </c>
    </row>
    <row r="14598" spans="7:17">
      <c r="G14598" s="1"/>
      <c r="Q14598" s="32" t="str">
        <f>IF(I14598="OUTSTANDING",'Data Table Volumes'!$B$1-G14598,"NA")</f>
        <v>NA</v>
      </c>
    </row>
    <row r="14599" spans="7:17">
      <c r="G14599" s="1"/>
      <c r="Q14599" s="32" t="str">
        <f>IF(I14599="OUTSTANDING",'Data Table Volumes'!$B$1-G14599,"NA")</f>
        <v>NA</v>
      </c>
    </row>
    <row r="14600" spans="7:17">
      <c r="G14600" s="1"/>
      <c r="Q14600" s="32" t="str">
        <f>IF(I14600="OUTSTANDING",'Data Table Volumes'!$B$1-G14600,"NA")</f>
        <v>NA</v>
      </c>
    </row>
    <row r="14601" spans="7:17">
      <c r="G14601" s="1"/>
      <c r="Q14601" s="32" t="str">
        <f>IF(I14601="OUTSTANDING",'Data Table Volumes'!$B$1-G14601,"NA")</f>
        <v>NA</v>
      </c>
    </row>
    <row r="14602" spans="7:17">
      <c r="G14602" s="1"/>
      <c r="Q14602" s="32" t="str">
        <f>IF(I14602="OUTSTANDING",'Data Table Volumes'!$B$1-G14602,"NA")</f>
        <v>NA</v>
      </c>
    </row>
    <row r="14603" spans="7:17">
      <c r="G14603" s="1"/>
      <c r="Q14603" s="32" t="str">
        <f>IF(I14603="OUTSTANDING",'Data Table Volumes'!$B$1-G14603,"NA")</f>
        <v>NA</v>
      </c>
    </row>
    <row r="14604" spans="7:17">
      <c r="G14604" s="1"/>
      <c r="Q14604" s="32" t="str">
        <f>IF(I14604="OUTSTANDING",'Data Table Volumes'!$B$1-G14604,"NA")</f>
        <v>NA</v>
      </c>
    </row>
    <row r="14605" spans="7:17">
      <c r="G14605" s="1"/>
      <c r="Q14605" s="32" t="str">
        <f>IF(I14605="OUTSTANDING",'Data Table Volumes'!$B$1-G14605,"NA")</f>
        <v>NA</v>
      </c>
    </row>
    <row r="14606" spans="7:17">
      <c r="G14606" s="1"/>
      <c r="Q14606" s="32" t="str">
        <f>IF(I14606="OUTSTANDING",'Data Table Volumes'!$B$1-G14606,"NA")</f>
        <v>NA</v>
      </c>
    </row>
    <row r="14607" spans="7:17">
      <c r="G14607" s="1"/>
      <c r="Q14607" s="32" t="str">
        <f>IF(I14607="OUTSTANDING",'Data Table Volumes'!$B$1-G14607,"NA")</f>
        <v>NA</v>
      </c>
    </row>
    <row r="14608" spans="7:17">
      <c r="G14608" s="1"/>
      <c r="Q14608" s="32" t="str">
        <f>IF(I14608="OUTSTANDING",'Data Table Volumes'!$B$1-G14608,"NA")</f>
        <v>NA</v>
      </c>
    </row>
    <row r="14609" spans="7:17">
      <c r="G14609" s="1"/>
      <c r="Q14609" s="32" t="str">
        <f>IF(I14609="OUTSTANDING",'Data Table Volumes'!$B$1-G14609,"NA")</f>
        <v>NA</v>
      </c>
    </row>
    <row r="14610" spans="7:17">
      <c r="G14610" s="1"/>
      <c r="Q14610" s="32" t="str">
        <f>IF(I14610="OUTSTANDING",'Data Table Volumes'!$B$1-G14610,"NA")</f>
        <v>NA</v>
      </c>
    </row>
    <row r="14611" spans="7:17">
      <c r="G14611" s="1"/>
      <c r="Q14611" s="32" t="str">
        <f>IF(I14611="OUTSTANDING",'Data Table Volumes'!$B$1-G14611,"NA")</f>
        <v>NA</v>
      </c>
    </row>
    <row r="14612" spans="7:17">
      <c r="G14612" s="1"/>
      <c r="Q14612" s="32" t="str">
        <f>IF(I14612="OUTSTANDING",'Data Table Volumes'!$B$1-G14612,"NA")</f>
        <v>NA</v>
      </c>
    </row>
    <row r="14613" spans="7:17">
      <c r="G14613" s="1"/>
      <c r="Q14613" s="32" t="str">
        <f>IF(I14613="OUTSTANDING",'Data Table Volumes'!$B$1-G14613,"NA")</f>
        <v>NA</v>
      </c>
    </row>
    <row r="14614" spans="7:17">
      <c r="G14614" s="1"/>
      <c r="Q14614" s="32" t="str">
        <f>IF(I14614="OUTSTANDING",'Data Table Volumes'!$B$1-G14614,"NA")</f>
        <v>NA</v>
      </c>
    </row>
    <row r="14615" spans="7:17">
      <c r="G14615" s="1"/>
      <c r="Q14615" s="32" t="str">
        <f>IF(I14615="OUTSTANDING",'Data Table Volumes'!$B$1-G14615,"NA")</f>
        <v>NA</v>
      </c>
    </row>
    <row r="14616" spans="7:17">
      <c r="G14616" s="1"/>
      <c r="Q14616" s="32" t="str">
        <f>IF(I14616="OUTSTANDING",'Data Table Volumes'!$B$1-G14616,"NA")</f>
        <v>NA</v>
      </c>
    </row>
    <row r="14617" spans="7:17">
      <c r="G14617" s="1"/>
      <c r="Q14617" s="32" t="str">
        <f>IF(I14617="OUTSTANDING",'Data Table Volumes'!$B$1-G14617,"NA")</f>
        <v>NA</v>
      </c>
    </row>
    <row r="14618" spans="7:17">
      <c r="G14618" s="1"/>
      <c r="Q14618" s="32" t="str">
        <f>IF(I14618="OUTSTANDING",'Data Table Volumes'!$B$1-G14618,"NA")</f>
        <v>NA</v>
      </c>
    </row>
    <row r="14619" spans="7:17">
      <c r="G14619" s="1"/>
      <c r="Q14619" s="32" t="str">
        <f>IF(I14619="OUTSTANDING",'Data Table Volumes'!$B$1-G14619,"NA")</f>
        <v>NA</v>
      </c>
    </row>
    <row r="14620" spans="7:17">
      <c r="G14620" s="1"/>
      <c r="Q14620" s="32" t="str">
        <f>IF(I14620="OUTSTANDING",'Data Table Volumes'!$B$1-G14620,"NA")</f>
        <v>NA</v>
      </c>
    </row>
    <row r="14621" spans="7:17">
      <c r="G14621" s="1"/>
      <c r="Q14621" s="32" t="str">
        <f>IF(I14621="OUTSTANDING",'Data Table Volumes'!$B$1-G14621,"NA")</f>
        <v>NA</v>
      </c>
    </row>
    <row r="14622" spans="7:17">
      <c r="G14622" s="1"/>
      <c r="Q14622" s="32" t="str">
        <f>IF(I14622="OUTSTANDING",'Data Table Volumes'!$B$1-G14622,"NA")</f>
        <v>NA</v>
      </c>
    </row>
    <row r="14623" spans="7:17">
      <c r="G14623" s="1"/>
      <c r="Q14623" s="32" t="str">
        <f>IF(I14623="OUTSTANDING",'Data Table Volumes'!$B$1-G14623,"NA")</f>
        <v>NA</v>
      </c>
    </row>
    <row r="14624" spans="7:17">
      <c r="G14624" s="1"/>
      <c r="Q14624" s="32" t="str">
        <f>IF(I14624="OUTSTANDING",'Data Table Volumes'!$B$1-G14624,"NA")</f>
        <v>NA</v>
      </c>
    </row>
    <row r="14625" spans="7:17">
      <c r="G14625" s="1"/>
      <c r="Q14625" s="32" t="str">
        <f>IF(I14625="OUTSTANDING",'Data Table Volumes'!$B$1-G14625,"NA")</f>
        <v>NA</v>
      </c>
    </row>
    <row r="14626" spans="7:17">
      <c r="G14626" s="1"/>
      <c r="Q14626" s="32" t="str">
        <f>IF(I14626="OUTSTANDING",'Data Table Volumes'!$B$1-G14626,"NA")</f>
        <v>NA</v>
      </c>
    </row>
    <row r="14627" spans="7:17">
      <c r="G14627" s="1"/>
      <c r="Q14627" s="32" t="str">
        <f>IF(I14627="OUTSTANDING",'Data Table Volumes'!$B$1-G14627,"NA")</f>
        <v>NA</v>
      </c>
    </row>
    <row r="14628" spans="7:17">
      <c r="G14628" s="1"/>
      <c r="Q14628" s="32" t="str">
        <f>IF(I14628="OUTSTANDING",'Data Table Volumes'!$B$1-G14628,"NA")</f>
        <v>NA</v>
      </c>
    </row>
    <row r="14629" spans="7:17">
      <c r="G14629" s="1"/>
      <c r="Q14629" s="32" t="str">
        <f>IF(I14629="OUTSTANDING",'Data Table Volumes'!$B$1-G14629,"NA")</f>
        <v>NA</v>
      </c>
    </row>
    <row r="14630" spans="7:17">
      <c r="G14630" s="1"/>
      <c r="Q14630" s="32" t="str">
        <f>IF(I14630="OUTSTANDING",'Data Table Volumes'!$B$1-G14630,"NA")</f>
        <v>NA</v>
      </c>
    </row>
    <row r="14631" spans="7:17">
      <c r="G14631" s="1"/>
      <c r="Q14631" s="32" t="str">
        <f>IF(I14631="OUTSTANDING",'Data Table Volumes'!$B$1-G14631,"NA")</f>
        <v>NA</v>
      </c>
    </row>
    <row r="14632" spans="7:17">
      <c r="G14632" s="1"/>
      <c r="Q14632" s="32" t="str">
        <f>IF(I14632="OUTSTANDING",'Data Table Volumes'!$B$1-G14632,"NA")</f>
        <v>NA</v>
      </c>
    </row>
    <row r="14633" spans="7:17">
      <c r="G14633" s="1"/>
      <c r="Q14633" s="32" t="str">
        <f>IF(I14633="OUTSTANDING",'Data Table Volumes'!$B$1-G14633,"NA")</f>
        <v>NA</v>
      </c>
    </row>
    <row r="14634" spans="7:17">
      <c r="G14634" s="1"/>
      <c r="Q14634" s="32" t="str">
        <f>IF(I14634="OUTSTANDING",'Data Table Volumes'!$B$1-G14634,"NA")</f>
        <v>NA</v>
      </c>
    </row>
    <row r="14635" spans="7:17">
      <c r="G14635" s="1"/>
      <c r="Q14635" s="32" t="str">
        <f>IF(I14635="OUTSTANDING",'Data Table Volumes'!$B$1-G14635,"NA")</f>
        <v>NA</v>
      </c>
    </row>
    <row r="14636" spans="7:17">
      <c r="G14636" s="1"/>
      <c r="Q14636" s="32" t="str">
        <f>IF(I14636="OUTSTANDING",'Data Table Volumes'!$B$1-G14636,"NA")</f>
        <v>NA</v>
      </c>
    </row>
    <row r="14637" spans="7:17">
      <c r="G14637" s="1"/>
      <c r="Q14637" s="32" t="str">
        <f>IF(I14637="OUTSTANDING",'Data Table Volumes'!$B$1-G14637,"NA")</f>
        <v>NA</v>
      </c>
    </row>
    <row r="14638" spans="7:17">
      <c r="G14638" s="1"/>
      <c r="Q14638" s="32" t="str">
        <f>IF(I14638="OUTSTANDING",'Data Table Volumes'!$B$1-G14638,"NA")</f>
        <v>NA</v>
      </c>
    </row>
    <row r="14639" spans="7:17">
      <c r="G14639" s="1"/>
      <c r="Q14639" s="32" t="str">
        <f>IF(I14639="OUTSTANDING",'Data Table Volumes'!$B$1-G14639,"NA")</f>
        <v>NA</v>
      </c>
    </row>
    <row r="14640" spans="7:17">
      <c r="G14640" s="1"/>
      <c r="Q14640" s="32" t="str">
        <f>IF(I14640="OUTSTANDING",'Data Table Volumes'!$B$1-G14640,"NA")</f>
        <v>NA</v>
      </c>
    </row>
    <row r="14641" spans="7:17">
      <c r="G14641" s="1"/>
      <c r="Q14641" s="32" t="str">
        <f>IF(I14641="OUTSTANDING",'Data Table Volumes'!$B$1-G14641,"NA")</f>
        <v>NA</v>
      </c>
    </row>
    <row r="14642" spans="7:17">
      <c r="G14642" s="1"/>
      <c r="Q14642" s="32" t="str">
        <f>IF(I14642="OUTSTANDING",'Data Table Volumes'!$B$1-G14642,"NA")</f>
        <v>NA</v>
      </c>
    </row>
    <row r="14643" spans="7:17">
      <c r="G14643" s="1"/>
      <c r="Q14643" s="32" t="str">
        <f>IF(I14643="OUTSTANDING",'Data Table Volumes'!$B$1-G14643,"NA")</f>
        <v>NA</v>
      </c>
    </row>
    <row r="14644" spans="7:17">
      <c r="G14644" s="1"/>
      <c r="Q14644" s="32" t="str">
        <f>IF(I14644="OUTSTANDING",'Data Table Volumes'!$B$1-G14644,"NA")</f>
        <v>NA</v>
      </c>
    </row>
    <row r="14645" spans="7:17">
      <c r="G14645" s="1"/>
      <c r="Q14645" s="32" t="str">
        <f>IF(I14645="OUTSTANDING",'Data Table Volumes'!$B$1-G14645,"NA")</f>
        <v>NA</v>
      </c>
    </row>
    <row r="14646" spans="7:17">
      <c r="G14646" s="1"/>
      <c r="Q14646" s="32" t="str">
        <f>IF(I14646="OUTSTANDING",'Data Table Volumes'!$B$1-G14646,"NA")</f>
        <v>NA</v>
      </c>
    </row>
    <row r="14647" spans="7:17">
      <c r="G14647" s="1"/>
      <c r="Q14647" s="32" t="str">
        <f>IF(I14647="OUTSTANDING",'Data Table Volumes'!$B$1-G14647,"NA")</f>
        <v>NA</v>
      </c>
    </row>
    <row r="14648" spans="7:17">
      <c r="G14648" s="1"/>
      <c r="Q14648" s="32" t="str">
        <f>IF(I14648="OUTSTANDING",'Data Table Volumes'!$B$1-G14648,"NA")</f>
        <v>NA</v>
      </c>
    </row>
    <row r="14649" spans="7:17">
      <c r="G14649" s="1"/>
      <c r="Q14649" s="32" t="str">
        <f>IF(I14649="OUTSTANDING",'Data Table Volumes'!$B$1-G14649,"NA")</f>
        <v>NA</v>
      </c>
    </row>
    <row r="14650" spans="7:17">
      <c r="G14650" s="1"/>
      <c r="Q14650" s="32" t="str">
        <f>IF(I14650="OUTSTANDING",'Data Table Volumes'!$B$1-G14650,"NA")</f>
        <v>NA</v>
      </c>
    </row>
    <row r="14651" spans="7:17">
      <c r="G14651" s="1"/>
      <c r="Q14651" s="32" t="str">
        <f>IF(I14651="OUTSTANDING",'Data Table Volumes'!$B$1-G14651,"NA")</f>
        <v>NA</v>
      </c>
    </row>
    <row r="14652" spans="7:17">
      <c r="G14652" s="1"/>
      <c r="Q14652" s="32" t="str">
        <f>IF(I14652="OUTSTANDING",'Data Table Volumes'!$B$1-G14652,"NA")</f>
        <v>NA</v>
      </c>
    </row>
    <row r="14653" spans="7:17">
      <c r="G14653" s="1"/>
      <c r="Q14653" s="32" t="str">
        <f>IF(I14653="OUTSTANDING",'Data Table Volumes'!$B$1-G14653,"NA")</f>
        <v>NA</v>
      </c>
    </row>
    <row r="14654" spans="7:17">
      <c r="G14654" s="1"/>
      <c r="Q14654" s="32" t="str">
        <f>IF(I14654="OUTSTANDING",'Data Table Volumes'!$B$1-G14654,"NA")</f>
        <v>NA</v>
      </c>
    </row>
    <row r="14655" spans="7:17">
      <c r="G14655" s="1"/>
      <c r="Q14655" s="32" t="str">
        <f>IF(I14655="OUTSTANDING",'Data Table Volumes'!$B$1-G14655,"NA")</f>
        <v>NA</v>
      </c>
    </row>
    <row r="14656" spans="7:17">
      <c r="G14656" s="1"/>
      <c r="Q14656" s="32" t="str">
        <f>IF(I14656="OUTSTANDING",'Data Table Volumes'!$B$1-G14656,"NA")</f>
        <v>NA</v>
      </c>
    </row>
    <row r="14657" spans="7:17">
      <c r="G14657" s="1"/>
      <c r="Q14657" s="32" t="str">
        <f>IF(I14657="OUTSTANDING",'Data Table Volumes'!$B$1-G14657,"NA")</f>
        <v>NA</v>
      </c>
    </row>
    <row r="14658" spans="7:17">
      <c r="G14658" s="1"/>
      <c r="Q14658" s="32" t="str">
        <f>IF(I14658="OUTSTANDING",'Data Table Volumes'!$B$1-G14658,"NA")</f>
        <v>NA</v>
      </c>
    </row>
    <row r="14659" spans="7:17">
      <c r="G14659" s="1"/>
      <c r="Q14659" s="32" t="str">
        <f>IF(I14659="OUTSTANDING",'Data Table Volumes'!$B$1-G14659,"NA")</f>
        <v>NA</v>
      </c>
    </row>
    <row r="14660" spans="7:17">
      <c r="G14660" s="1"/>
      <c r="Q14660" s="32" t="str">
        <f>IF(I14660="OUTSTANDING",'Data Table Volumes'!$B$1-G14660,"NA")</f>
        <v>NA</v>
      </c>
    </row>
    <row r="14661" spans="7:17">
      <c r="G14661" s="1"/>
      <c r="Q14661" s="32" t="str">
        <f>IF(I14661="OUTSTANDING",'Data Table Volumes'!$B$1-G14661,"NA")</f>
        <v>NA</v>
      </c>
    </row>
    <row r="14662" spans="7:17">
      <c r="G14662" s="1"/>
      <c r="Q14662" s="32" t="str">
        <f>IF(I14662="OUTSTANDING",'Data Table Volumes'!$B$1-G14662,"NA")</f>
        <v>NA</v>
      </c>
    </row>
    <row r="14663" spans="7:17">
      <c r="G14663" s="1"/>
      <c r="Q14663" s="32" t="str">
        <f>IF(I14663="OUTSTANDING",'Data Table Volumes'!$B$1-G14663,"NA")</f>
        <v>NA</v>
      </c>
    </row>
    <row r="14664" spans="7:17">
      <c r="G14664" s="1"/>
      <c r="Q14664" s="32" t="str">
        <f>IF(I14664="OUTSTANDING",'Data Table Volumes'!$B$1-G14664,"NA")</f>
        <v>NA</v>
      </c>
    </row>
    <row r="14665" spans="7:17">
      <c r="G14665" s="1"/>
      <c r="Q14665" s="32" t="str">
        <f>IF(I14665="OUTSTANDING",'Data Table Volumes'!$B$1-G14665,"NA")</f>
        <v>NA</v>
      </c>
    </row>
    <row r="14666" spans="7:17">
      <c r="G14666" s="1"/>
      <c r="Q14666" s="32" t="str">
        <f>IF(I14666="OUTSTANDING",'Data Table Volumes'!$B$1-G14666,"NA")</f>
        <v>NA</v>
      </c>
    </row>
    <row r="14667" spans="7:17">
      <c r="G14667" s="1"/>
      <c r="Q14667" s="32" t="str">
        <f>IF(I14667="OUTSTANDING",'Data Table Volumes'!$B$1-G14667,"NA")</f>
        <v>NA</v>
      </c>
    </row>
    <row r="14668" spans="7:17">
      <c r="G14668" s="1"/>
      <c r="Q14668" s="32" t="str">
        <f>IF(I14668="OUTSTANDING",'Data Table Volumes'!$B$1-G14668,"NA")</f>
        <v>NA</v>
      </c>
    </row>
    <row r="14669" spans="7:17">
      <c r="G14669" s="1"/>
      <c r="Q14669" s="32" t="str">
        <f>IF(I14669="OUTSTANDING",'Data Table Volumes'!$B$1-G14669,"NA")</f>
        <v>NA</v>
      </c>
    </row>
    <row r="14670" spans="7:17">
      <c r="G14670" s="1"/>
      <c r="Q14670" s="32" t="str">
        <f>IF(I14670="OUTSTANDING",'Data Table Volumes'!$B$1-G14670,"NA")</f>
        <v>NA</v>
      </c>
    </row>
    <row r="14671" spans="7:17">
      <c r="G14671" s="1"/>
      <c r="Q14671" s="32" t="str">
        <f>IF(I14671="OUTSTANDING",'Data Table Volumes'!$B$1-G14671,"NA")</f>
        <v>NA</v>
      </c>
    </row>
    <row r="14672" spans="7:17">
      <c r="G14672" s="1"/>
      <c r="Q14672" s="32" t="str">
        <f>IF(I14672="OUTSTANDING",'Data Table Volumes'!$B$1-G14672,"NA")</f>
        <v>NA</v>
      </c>
    </row>
    <row r="14673" spans="7:17">
      <c r="G14673" s="1"/>
      <c r="Q14673" s="32" t="str">
        <f>IF(I14673="OUTSTANDING",'Data Table Volumes'!$B$1-G14673,"NA")</f>
        <v>NA</v>
      </c>
    </row>
    <row r="14674" spans="7:17">
      <c r="G14674" s="1"/>
      <c r="Q14674" s="32" t="str">
        <f>IF(I14674="OUTSTANDING",'Data Table Volumes'!$B$1-G14674,"NA")</f>
        <v>NA</v>
      </c>
    </row>
    <row r="14675" spans="7:17">
      <c r="G14675" s="1"/>
      <c r="Q14675" s="32" t="str">
        <f>IF(I14675="OUTSTANDING",'Data Table Volumes'!$B$1-G14675,"NA")</f>
        <v>NA</v>
      </c>
    </row>
    <row r="14676" spans="7:17">
      <c r="G14676" s="1"/>
      <c r="Q14676" s="32" t="str">
        <f>IF(I14676="OUTSTANDING",'Data Table Volumes'!$B$1-G14676,"NA")</f>
        <v>NA</v>
      </c>
    </row>
    <row r="14677" spans="7:17">
      <c r="G14677" s="1"/>
      <c r="Q14677" s="32" t="str">
        <f>IF(I14677="OUTSTANDING",'Data Table Volumes'!$B$1-G14677,"NA")</f>
        <v>NA</v>
      </c>
    </row>
    <row r="14678" spans="7:17">
      <c r="G14678" s="1"/>
      <c r="Q14678" s="32" t="str">
        <f>IF(I14678="OUTSTANDING",'Data Table Volumes'!$B$1-G14678,"NA")</f>
        <v>NA</v>
      </c>
    </row>
    <row r="14679" spans="7:17">
      <c r="G14679" s="1"/>
      <c r="Q14679" s="32" t="str">
        <f>IF(I14679="OUTSTANDING",'Data Table Volumes'!$B$1-G14679,"NA")</f>
        <v>NA</v>
      </c>
    </row>
    <row r="14680" spans="7:17">
      <c r="G14680" s="1"/>
      <c r="Q14680" s="32" t="str">
        <f>IF(I14680="OUTSTANDING",'Data Table Volumes'!$B$1-G14680,"NA")</f>
        <v>NA</v>
      </c>
    </row>
    <row r="14681" spans="7:17">
      <c r="G14681" s="1"/>
      <c r="Q14681" s="32" t="str">
        <f>IF(I14681="OUTSTANDING",'Data Table Volumes'!$B$1-G14681,"NA")</f>
        <v>NA</v>
      </c>
    </row>
    <row r="14682" spans="7:17">
      <c r="G14682" s="1"/>
      <c r="Q14682" s="32" t="str">
        <f>IF(I14682="OUTSTANDING",'Data Table Volumes'!$B$1-G14682,"NA")</f>
        <v>NA</v>
      </c>
    </row>
    <row r="14683" spans="7:17">
      <c r="G14683" s="1"/>
      <c r="Q14683" s="32" t="str">
        <f>IF(I14683="OUTSTANDING",'Data Table Volumes'!$B$1-G14683,"NA")</f>
        <v>NA</v>
      </c>
    </row>
    <row r="14684" spans="7:17">
      <c r="G14684" s="1"/>
      <c r="Q14684" s="32" t="str">
        <f>IF(I14684="OUTSTANDING",'Data Table Volumes'!$B$1-G14684,"NA")</f>
        <v>NA</v>
      </c>
    </row>
    <row r="14685" spans="7:17">
      <c r="G14685" s="1"/>
      <c r="Q14685" s="32" t="str">
        <f>IF(I14685="OUTSTANDING",'Data Table Volumes'!$B$1-G14685,"NA")</f>
        <v>NA</v>
      </c>
    </row>
    <row r="14686" spans="7:17">
      <c r="G14686" s="1"/>
      <c r="Q14686" s="32" t="str">
        <f>IF(I14686="OUTSTANDING",'Data Table Volumes'!$B$1-G14686,"NA")</f>
        <v>NA</v>
      </c>
    </row>
    <row r="14687" spans="7:17">
      <c r="G14687" s="1"/>
      <c r="Q14687" s="32" t="str">
        <f>IF(I14687="OUTSTANDING",'Data Table Volumes'!$B$1-G14687,"NA")</f>
        <v>NA</v>
      </c>
    </row>
    <row r="14688" spans="7:17">
      <c r="G14688" s="1"/>
      <c r="Q14688" s="32" t="str">
        <f>IF(I14688="OUTSTANDING",'Data Table Volumes'!$B$1-G14688,"NA")</f>
        <v>NA</v>
      </c>
    </row>
    <row r="14689" spans="7:17">
      <c r="G14689" s="1"/>
      <c r="Q14689" s="32" t="str">
        <f>IF(I14689="OUTSTANDING",'Data Table Volumes'!$B$1-G14689,"NA")</f>
        <v>NA</v>
      </c>
    </row>
    <row r="14690" spans="7:17">
      <c r="G14690" s="1"/>
      <c r="Q14690" s="32" t="str">
        <f>IF(I14690="OUTSTANDING",'Data Table Volumes'!$B$1-G14690,"NA")</f>
        <v>NA</v>
      </c>
    </row>
    <row r="14691" spans="7:17">
      <c r="G14691" s="1"/>
      <c r="Q14691" s="32" t="str">
        <f>IF(I14691="OUTSTANDING",'Data Table Volumes'!$B$1-G14691,"NA")</f>
        <v>NA</v>
      </c>
    </row>
    <row r="14692" spans="7:17">
      <c r="G14692" s="1"/>
      <c r="Q14692" s="32" t="str">
        <f>IF(I14692="OUTSTANDING",'Data Table Volumes'!$B$1-G14692,"NA")</f>
        <v>NA</v>
      </c>
    </row>
    <row r="14693" spans="7:17">
      <c r="G14693" s="1"/>
      <c r="Q14693" s="32" t="str">
        <f>IF(I14693="OUTSTANDING",'Data Table Volumes'!$B$1-G14693,"NA")</f>
        <v>NA</v>
      </c>
    </row>
    <row r="14694" spans="7:17">
      <c r="G14694" s="1"/>
      <c r="Q14694" s="32" t="str">
        <f>IF(I14694="OUTSTANDING",'Data Table Volumes'!$B$1-G14694,"NA")</f>
        <v>NA</v>
      </c>
    </row>
    <row r="14695" spans="7:17">
      <c r="G14695" s="1"/>
      <c r="Q14695" s="32" t="str">
        <f>IF(I14695="OUTSTANDING",'Data Table Volumes'!$B$1-G14695,"NA")</f>
        <v>NA</v>
      </c>
    </row>
    <row r="14696" spans="7:17">
      <c r="G14696" s="1"/>
      <c r="Q14696" s="32" t="str">
        <f>IF(I14696="OUTSTANDING",'Data Table Volumes'!$B$1-G14696,"NA")</f>
        <v>NA</v>
      </c>
    </row>
    <row r="14697" spans="7:17">
      <c r="G14697" s="1"/>
      <c r="Q14697" s="32" t="str">
        <f>IF(I14697="OUTSTANDING",'Data Table Volumes'!$B$1-G14697,"NA")</f>
        <v>NA</v>
      </c>
    </row>
    <row r="14698" spans="7:17">
      <c r="G14698" s="1"/>
      <c r="Q14698" s="32" t="str">
        <f>IF(I14698="OUTSTANDING",'Data Table Volumes'!$B$1-G14698,"NA")</f>
        <v>NA</v>
      </c>
    </row>
    <row r="14699" spans="7:17">
      <c r="G14699" s="1"/>
      <c r="Q14699" s="32" t="str">
        <f>IF(I14699="OUTSTANDING",'Data Table Volumes'!$B$1-G14699,"NA")</f>
        <v>NA</v>
      </c>
    </row>
    <row r="14700" spans="7:17">
      <c r="G14700" s="1"/>
      <c r="Q14700" s="32" t="str">
        <f>IF(I14700="OUTSTANDING",'Data Table Volumes'!$B$1-G14700,"NA")</f>
        <v>NA</v>
      </c>
    </row>
    <row r="14701" spans="7:17">
      <c r="G14701" s="1"/>
      <c r="Q14701" s="32" t="str">
        <f>IF(I14701="OUTSTANDING",'Data Table Volumes'!$B$1-G14701,"NA")</f>
        <v>NA</v>
      </c>
    </row>
    <row r="14702" spans="7:17">
      <c r="G14702" s="1"/>
      <c r="Q14702" s="32" t="str">
        <f>IF(I14702="OUTSTANDING",'Data Table Volumes'!$B$1-G14702,"NA")</f>
        <v>NA</v>
      </c>
    </row>
    <row r="14703" spans="7:17">
      <c r="G14703" s="1"/>
      <c r="Q14703" s="32" t="str">
        <f>IF(I14703="OUTSTANDING",'Data Table Volumes'!$B$1-G14703,"NA")</f>
        <v>NA</v>
      </c>
    </row>
    <row r="14704" spans="7:17">
      <c r="G14704" s="1"/>
      <c r="Q14704" s="32" t="str">
        <f>IF(I14704="OUTSTANDING",'Data Table Volumes'!$B$1-G14704,"NA")</f>
        <v>NA</v>
      </c>
    </row>
    <row r="14705" spans="7:17">
      <c r="G14705" s="1"/>
      <c r="Q14705" s="32" t="str">
        <f>IF(I14705="OUTSTANDING",'Data Table Volumes'!$B$1-G14705,"NA")</f>
        <v>NA</v>
      </c>
    </row>
    <row r="14706" spans="7:17">
      <c r="G14706" s="1"/>
      <c r="Q14706" s="32" t="str">
        <f>IF(I14706="OUTSTANDING",'Data Table Volumes'!$B$1-G14706,"NA")</f>
        <v>NA</v>
      </c>
    </row>
    <row r="14707" spans="7:17">
      <c r="G14707" s="1"/>
      <c r="Q14707" s="32" t="str">
        <f>IF(I14707="OUTSTANDING",'Data Table Volumes'!$B$1-G14707,"NA")</f>
        <v>NA</v>
      </c>
    </row>
    <row r="14708" spans="7:17">
      <c r="G14708" s="1"/>
      <c r="Q14708" s="32" t="str">
        <f>IF(I14708="OUTSTANDING",'Data Table Volumes'!$B$1-G14708,"NA")</f>
        <v>NA</v>
      </c>
    </row>
    <row r="14709" spans="7:17">
      <c r="G14709" s="1"/>
      <c r="Q14709" s="32" t="str">
        <f>IF(I14709="OUTSTANDING",'Data Table Volumes'!$B$1-G14709,"NA")</f>
        <v>NA</v>
      </c>
    </row>
    <row r="14710" spans="7:17">
      <c r="G14710" s="1"/>
      <c r="Q14710" s="32" t="str">
        <f>IF(I14710="OUTSTANDING",'Data Table Volumes'!$B$1-G14710,"NA")</f>
        <v>NA</v>
      </c>
    </row>
    <row r="14711" spans="7:17">
      <c r="G14711" s="1"/>
      <c r="Q14711" s="32" t="str">
        <f>IF(I14711="OUTSTANDING",'Data Table Volumes'!$B$1-G14711,"NA")</f>
        <v>NA</v>
      </c>
    </row>
    <row r="14712" spans="7:17">
      <c r="G14712" s="1"/>
      <c r="Q14712" s="32" t="str">
        <f>IF(I14712="OUTSTANDING",'Data Table Volumes'!$B$1-G14712,"NA")</f>
        <v>NA</v>
      </c>
    </row>
    <row r="14713" spans="7:17">
      <c r="G14713" s="1"/>
      <c r="Q14713" s="32" t="str">
        <f>IF(I14713="OUTSTANDING",'Data Table Volumes'!$B$1-G14713,"NA")</f>
        <v>NA</v>
      </c>
    </row>
    <row r="14714" spans="7:17">
      <c r="G14714" s="1"/>
      <c r="Q14714" s="32" t="str">
        <f>IF(I14714="OUTSTANDING",'Data Table Volumes'!$B$1-G14714,"NA")</f>
        <v>NA</v>
      </c>
    </row>
    <row r="14715" spans="7:17">
      <c r="G14715" s="1"/>
      <c r="Q14715" s="32" t="str">
        <f>IF(I14715="OUTSTANDING",'Data Table Volumes'!$B$1-G14715,"NA")</f>
        <v>NA</v>
      </c>
    </row>
    <row r="14716" spans="7:17">
      <c r="G14716" s="1"/>
      <c r="Q14716" s="32" t="str">
        <f>IF(I14716="OUTSTANDING",'Data Table Volumes'!$B$1-G14716,"NA")</f>
        <v>NA</v>
      </c>
    </row>
    <row r="14717" spans="7:17">
      <c r="G14717" s="1"/>
      <c r="Q14717" s="32" t="str">
        <f>IF(I14717="OUTSTANDING",'Data Table Volumes'!$B$1-G14717,"NA")</f>
        <v>NA</v>
      </c>
    </row>
    <row r="14718" spans="7:17">
      <c r="G14718" s="1"/>
      <c r="Q14718" s="32" t="str">
        <f>IF(I14718="OUTSTANDING",'Data Table Volumes'!$B$1-G14718,"NA")</f>
        <v>NA</v>
      </c>
    </row>
    <row r="14719" spans="7:17">
      <c r="G14719" s="1"/>
      <c r="Q14719" s="32" t="str">
        <f>IF(I14719="OUTSTANDING",'Data Table Volumes'!$B$1-G14719,"NA")</f>
        <v>NA</v>
      </c>
    </row>
    <row r="14720" spans="7:17">
      <c r="G14720" s="1"/>
      <c r="Q14720" s="32" t="str">
        <f>IF(I14720="OUTSTANDING",'Data Table Volumes'!$B$1-G14720,"NA")</f>
        <v>NA</v>
      </c>
    </row>
    <row r="14721" spans="7:17">
      <c r="G14721" s="1"/>
      <c r="Q14721" s="32" t="str">
        <f>IF(I14721="OUTSTANDING",'Data Table Volumes'!$B$1-G14721,"NA")</f>
        <v>NA</v>
      </c>
    </row>
    <row r="14722" spans="7:17">
      <c r="G14722" s="1"/>
      <c r="Q14722" s="32" t="str">
        <f>IF(I14722="OUTSTANDING",'Data Table Volumes'!$B$1-G14722,"NA")</f>
        <v>NA</v>
      </c>
    </row>
    <row r="14723" spans="7:17">
      <c r="G14723" s="1"/>
      <c r="Q14723" s="32" t="str">
        <f>IF(I14723="OUTSTANDING",'Data Table Volumes'!$B$1-G14723,"NA")</f>
        <v>NA</v>
      </c>
    </row>
    <row r="14724" spans="7:17">
      <c r="G14724" s="1"/>
      <c r="Q14724" s="32" t="str">
        <f>IF(I14724="OUTSTANDING",'Data Table Volumes'!$B$1-G14724,"NA")</f>
        <v>NA</v>
      </c>
    </row>
    <row r="14725" spans="7:17">
      <c r="G14725" s="1"/>
      <c r="Q14725" s="32" t="str">
        <f>IF(I14725="OUTSTANDING",'Data Table Volumes'!$B$1-G14725,"NA")</f>
        <v>NA</v>
      </c>
    </row>
    <row r="14726" spans="7:17">
      <c r="G14726" s="1"/>
      <c r="Q14726" s="32" t="str">
        <f>IF(I14726="OUTSTANDING",'Data Table Volumes'!$B$1-G14726,"NA")</f>
        <v>NA</v>
      </c>
    </row>
    <row r="14727" spans="7:17">
      <c r="G14727" s="1"/>
      <c r="Q14727" s="32" t="str">
        <f>IF(I14727="OUTSTANDING",'Data Table Volumes'!$B$1-G14727,"NA")</f>
        <v>NA</v>
      </c>
    </row>
    <row r="14728" spans="7:17">
      <c r="G14728" s="1"/>
      <c r="Q14728" s="32" t="str">
        <f>IF(I14728="OUTSTANDING",'Data Table Volumes'!$B$1-G14728,"NA")</f>
        <v>NA</v>
      </c>
    </row>
    <row r="14729" spans="7:17">
      <c r="G14729" s="1"/>
      <c r="Q14729" s="32" t="str">
        <f>IF(I14729="OUTSTANDING",'Data Table Volumes'!$B$1-G14729,"NA")</f>
        <v>NA</v>
      </c>
    </row>
    <row r="14730" spans="7:17">
      <c r="G14730" s="1"/>
      <c r="Q14730" s="32" t="str">
        <f>IF(I14730="OUTSTANDING",'Data Table Volumes'!$B$1-G14730,"NA")</f>
        <v>NA</v>
      </c>
    </row>
    <row r="14731" spans="7:17">
      <c r="G14731" s="1"/>
      <c r="Q14731" s="32" t="str">
        <f>IF(I14731="OUTSTANDING",'Data Table Volumes'!$B$1-G14731,"NA")</f>
        <v>NA</v>
      </c>
    </row>
    <row r="14732" spans="7:17">
      <c r="G14732" s="1"/>
      <c r="Q14732" s="32" t="str">
        <f>IF(I14732="OUTSTANDING",'Data Table Volumes'!$B$1-G14732,"NA")</f>
        <v>NA</v>
      </c>
    </row>
    <row r="14733" spans="7:17">
      <c r="G14733" s="1"/>
      <c r="Q14733" s="32" t="str">
        <f>IF(I14733="OUTSTANDING",'Data Table Volumes'!$B$1-G14733,"NA")</f>
        <v>NA</v>
      </c>
    </row>
    <row r="14734" spans="7:17">
      <c r="G14734" s="1"/>
      <c r="Q14734" s="32" t="str">
        <f>IF(I14734="OUTSTANDING",'Data Table Volumes'!$B$1-G14734,"NA")</f>
        <v>NA</v>
      </c>
    </row>
    <row r="14735" spans="7:17">
      <c r="G14735" s="1"/>
      <c r="Q14735" s="32" t="str">
        <f>IF(I14735="OUTSTANDING",'Data Table Volumes'!$B$1-G14735,"NA")</f>
        <v>NA</v>
      </c>
    </row>
    <row r="14736" spans="7:17">
      <c r="G14736" s="1"/>
      <c r="Q14736" s="32" t="str">
        <f>IF(I14736="OUTSTANDING",'Data Table Volumes'!$B$1-G14736,"NA")</f>
        <v>NA</v>
      </c>
    </row>
    <row r="14737" spans="7:17">
      <c r="G14737" s="1"/>
      <c r="Q14737" s="32" t="str">
        <f>IF(I14737="OUTSTANDING",'Data Table Volumes'!$B$1-G14737,"NA")</f>
        <v>NA</v>
      </c>
    </row>
    <row r="14738" spans="7:17">
      <c r="G14738" s="1"/>
      <c r="Q14738" s="32" t="str">
        <f>IF(I14738="OUTSTANDING",'Data Table Volumes'!$B$1-G14738,"NA")</f>
        <v>NA</v>
      </c>
    </row>
    <row r="14739" spans="7:17">
      <c r="G14739" s="1"/>
      <c r="Q14739" s="32" t="str">
        <f>IF(I14739="OUTSTANDING",'Data Table Volumes'!$B$1-G14739,"NA")</f>
        <v>NA</v>
      </c>
    </row>
    <row r="14740" spans="7:17">
      <c r="G14740" s="1"/>
      <c r="Q14740" s="32" t="str">
        <f>IF(I14740="OUTSTANDING",'Data Table Volumes'!$B$1-G14740,"NA")</f>
        <v>NA</v>
      </c>
    </row>
    <row r="14741" spans="7:17">
      <c r="G14741" s="1"/>
      <c r="Q14741" s="32" t="str">
        <f>IF(I14741="OUTSTANDING",'Data Table Volumes'!$B$1-G14741,"NA")</f>
        <v>NA</v>
      </c>
    </row>
    <row r="14742" spans="7:17">
      <c r="G14742" s="1"/>
      <c r="Q14742" s="32" t="str">
        <f>IF(I14742="OUTSTANDING",'Data Table Volumes'!$B$1-G14742,"NA")</f>
        <v>NA</v>
      </c>
    </row>
    <row r="14743" spans="7:17">
      <c r="G14743" s="1"/>
      <c r="Q14743" s="32" t="str">
        <f>IF(I14743="OUTSTANDING",'Data Table Volumes'!$B$1-G14743,"NA")</f>
        <v>NA</v>
      </c>
    </row>
    <row r="14744" spans="7:17">
      <c r="G14744" s="1"/>
      <c r="Q14744" s="32" t="str">
        <f>IF(I14744="OUTSTANDING",'Data Table Volumes'!$B$1-G14744,"NA")</f>
        <v>NA</v>
      </c>
    </row>
    <row r="14745" spans="7:17">
      <c r="G14745" s="1"/>
      <c r="Q14745" s="32" t="str">
        <f>IF(I14745="OUTSTANDING",'Data Table Volumes'!$B$1-G14745,"NA")</f>
        <v>NA</v>
      </c>
    </row>
    <row r="14746" spans="7:17">
      <c r="G14746" s="1"/>
      <c r="Q14746" s="32" t="str">
        <f>IF(I14746="OUTSTANDING",'Data Table Volumes'!$B$1-G14746,"NA")</f>
        <v>NA</v>
      </c>
    </row>
    <row r="14747" spans="7:17">
      <c r="G14747" s="1"/>
      <c r="Q14747" s="32" t="str">
        <f>IF(I14747="OUTSTANDING",'Data Table Volumes'!$B$1-G14747,"NA")</f>
        <v>NA</v>
      </c>
    </row>
    <row r="14748" spans="7:17">
      <c r="G14748" s="1"/>
      <c r="Q14748" s="32" t="str">
        <f>IF(I14748="OUTSTANDING",'Data Table Volumes'!$B$1-G14748,"NA")</f>
        <v>NA</v>
      </c>
    </row>
    <row r="14749" spans="7:17">
      <c r="G14749" s="1"/>
      <c r="Q14749" s="32" t="str">
        <f>IF(I14749="OUTSTANDING",'Data Table Volumes'!$B$1-G14749,"NA")</f>
        <v>NA</v>
      </c>
    </row>
    <row r="14750" spans="7:17">
      <c r="G14750" s="1"/>
      <c r="Q14750" s="32" t="str">
        <f>IF(I14750="OUTSTANDING",'Data Table Volumes'!$B$1-G14750,"NA")</f>
        <v>NA</v>
      </c>
    </row>
    <row r="14751" spans="7:17">
      <c r="G14751" s="1"/>
      <c r="Q14751" s="32" t="str">
        <f>IF(I14751="OUTSTANDING",'Data Table Volumes'!$B$1-G14751,"NA")</f>
        <v>NA</v>
      </c>
    </row>
    <row r="14752" spans="7:17">
      <c r="G14752" s="1"/>
      <c r="Q14752" s="32" t="str">
        <f>IF(I14752="OUTSTANDING",'Data Table Volumes'!$B$1-G14752,"NA")</f>
        <v>NA</v>
      </c>
    </row>
    <row r="14753" spans="7:17">
      <c r="G14753" s="1"/>
      <c r="Q14753" s="32" t="str">
        <f>IF(I14753="OUTSTANDING",'Data Table Volumes'!$B$1-G14753,"NA")</f>
        <v>NA</v>
      </c>
    </row>
    <row r="14754" spans="7:17">
      <c r="G14754" s="1"/>
      <c r="Q14754" s="32" t="str">
        <f>IF(I14754="OUTSTANDING",'Data Table Volumes'!$B$1-G14754,"NA")</f>
        <v>NA</v>
      </c>
    </row>
    <row r="14755" spans="7:17">
      <c r="G14755" s="1"/>
      <c r="Q14755" s="32" t="str">
        <f>IF(I14755="OUTSTANDING",'Data Table Volumes'!$B$1-G14755,"NA")</f>
        <v>NA</v>
      </c>
    </row>
    <row r="14756" spans="7:17">
      <c r="G14756" s="1"/>
      <c r="Q14756" s="32" t="str">
        <f>IF(I14756="OUTSTANDING",'Data Table Volumes'!$B$1-G14756,"NA")</f>
        <v>NA</v>
      </c>
    </row>
    <row r="14757" spans="7:17">
      <c r="G14757" s="1"/>
      <c r="Q14757" s="32" t="str">
        <f>IF(I14757="OUTSTANDING",'Data Table Volumes'!$B$1-G14757,"NA")</f>
        <v>NA</v>
      </c>
    </row>
    <row r="14758" spans="7:17">
      <c r="G14758" s="1"/>
      <c r="Q14758" s="32" t="str">
        <f>IF(I14758="OUTSTANDING",'Data Table Volumes'!$B$1-G14758,"NA")</f>
        <v>NA</v>
      </c>
    </row>
    <row r="14759" spans="7:17">
      <c r="G14759" s="1"/>
      <c r="Q14759" s="32" t="str">
        <f>IF(I14759="OUTSTANDING",'Data Table Volumes'!$B$1-G14759,"NA")</f>
        <v>NA</v>
      </c>
    </row>
    <row r="14760" spans="7:17">
      <c r="G14760" s="1"/>
      <c r="Q14760" s="32" t="str">
        <f>IF(I14760="OUTSTANDING",'Data Table Volumes'!$B$1-G14760,"NA")</f>
        <v>NA</v>
      </c>
    </row>
    <row r="14761" spans="7:17">
      <c r="G14761" s="1"/>
      <c r="Q14761" s="32" t="str">
        <f>IF(I14761="OUTSTANDING",'Data Table Volumes'!$B$1-G14761,"NA")</f>
        <v>NA</v>
      </c>
    </row>
    <row r="14762" spans="7:17">
      <c r="G14762" s="1"/>
      <c r="Q14762" s="32" t="str">
        <f>IF(I14762="OUTSTANDING",'Data Table Volumes'!$B$1-G14762,"NA")</f>
        <v>NA</v>
      </c>
    </row>
    <row r="14763" spans="7:17">
      <c r="G14763" s="1"/>
      <c r="Q14763" s="32" t="str">
        <f>IF(I14763="OUTSTANDING",'Data Table Volumes'!$B$1-G14763,"NA")</f>
        <v>NA</v>
      </c>
    </row>
    <row r="14764" spans="7:17">
      <c r="G14764" s="1"/>
      <c r="Q14764" s="32" t="str">
        <f>IF(I14764="OUTSTANDING",'Data Table Volumes'!$B$1-G14764,"NA")</f>
        <v>NA</v>
      </c>
    </row>
    <row r="14765" spans="7:17">
      <c r="G14765" s="1"/>
      <c r="Q14765" s="32" t="str">
        <f>IF(I14765="OUTSTANDING",'Data Table Volumes'!$B$1-G14765,"NA")</f>
        <v>NA</v>
      </c>
    </row>
    <row r="14766" spans="7:17">
      <c r="G14766" s="1"/>
      <c r="Q14766" s="32" t="str">
        <f>IF(I14766="OUTSTANDING",'Data Table Volumes'!$B$1-G14766,"NA")</f>
        <v>NA</v>
      </c>
    </row>
    <row r="14767" spans="7:17">
      <c r="G14767" s="1"/>
      <c r="Q14767" s="32" t="str">
        <f>IF(I14767="OUTSTANDING",'Data Table Volumes'!$B$1-G14767,"NA")</f>
        <v>NA</v>
      </c>
    </row>
    <row r="14768" spans="7:17">
      <c r="G14768" s="1"/>
      <c r="Q14768" s="32" t="str">
        <f>IF(I14768="OUTSTANDING",'Data Table Volumes'!$B$1-G14768,"NA")</f>
        <v>NA</v>
      </c>
    </row>
    <row r="14769" spans="7:17">
      <c r="G14769" s="1"/>
      <c r="Q14769" s="32" t="str">
        <f>IF(I14769="OUTSTANDING",'Data Table Volumes'!$B$1-G14769,"NA")</f>
        <v>NA</v>
      </c>
    </row>
    <row r="14770" spans="7:17">
      <c r="G14770" s="1"/>
      <c r="Q14770" s="32" t="str">
        <f>IF(I14770="OUTSTANDING",'Data Table Volumes'!$B$1-G14770,"NA")</f>
        <v>NA</v>
      </c>
    </row>
    <row r="14771" spans="7:17">
      <c r="G14771" s="1"/>
      <c r="Q14771" s="32" t="str">
        <f>IF(I14771="OUTSTANDING",'Data Table Volumes'!$B$1-G14771,"NA")</f>
        <v>NA</v>
      </c>
    </row>
    <row r="14772" spans="7:17">
      <c r="G14772" s="1"/>
      <c r="Q14772" s="32" t="str">
        <f>IF(I14772="OUTSTANDING",'Data Table Volumes'!$B$1-G14772,"NA")</f>
        <v>NA</v>
      </c>
    </row>
    <row r="14773" spans="7:17">
      <c r="G14773" s="1"/>
      <c r="Q14773" s="32" t="str">
        <f>IF(I14773="OUTSTANDING",'Data Table Volumes'!$B$1-G14773,"NA")</f>
        <v>NA</v>
      </c>
    </row>
    <row r="14774" spans="7:17">
      <c r="G14774" s="1"/>
      <c r="Q14774" s="32" t="str">
        <f>IF(I14774="OUTSTANDING",'Data Table Volumes'!$B$1-G14774,"NA")</f>
        <v>NA</v>
      </c>
    </row>
    <row r="14775" spans="7:17">
      <c r="G14775" s="1"/>
      <c r="Q14775" s="32" t="str">
        <f>IF(I14775="OUTSTANDING",'Data Table Volumes'!$B$1-G14775,"NA")</f>
        <v>NA</v>
      </c>
    </row>
    <row r="14776" spans="7:17">
      <c r="G14776" s="1"/>
      <c r="Q14776" s="32" t="str">
        <f>IF(I14776="OUTSTANDING",'Data Table Volumes'!$B$1-G14776,"NA")</f>
        <v>NA</v>
      </c>
    </row>
    <row r="14777" spans="7:17">
      <c r="G14777" s="1"/>
      <c r="Q14777" s="32" t="str">
        <f>IF(I14777="OUTSTANDING",'Data Table Volumes'!$B$1-G14777,"NA")</f>
        <v>NA</v>
      </c>
    </row>
    <row r="14778" spans="7:17">
      <c r="G14778" s="1"/>
      <c r="Q14778" s="32" t="str">
        <f>IF(I14778="OUTSTANDING",'Data Table Volumes'!$B$1-G14778,"NA")</f>
        <v>NA</v>
      </c>
    </row>
    <row r="14779" spans="7:17">
      <c r="G14779" s="1"/>
      <c r="Q14779" s="32" t="str">
        <f>IF(I14779="OUTSTANDING",'Data Table Volumes'!$B$1-G14779,"NA")</f>
        <v>NA</v>
      </c>
    </row>
    <row r="14780" spans="7:17">
      <c r="G14780" s="1"/>
      <c r="Q14780" s="32" t="str">
        <f>IF(I14780="OUTSTANDING",'Data Table Volumes'!$B$1-G14780,"NA")</f>
        <v>NA</v>
      </c>
    </row>
    <row r="14781" spans="7:17">
      <c r="G14781" s="1"/>
      <c r="Q14781" s="32" t="str">
        <f>IF(I14781="OUTSTANDING",'Data Table Volumes'!$B$1-G14781,"NA")</f>
        <v>NA</v>
      </c>
    </row>
    <row r="14782" spans="7:17">
      <c r="G14782" s="1"/>
      <c r="Q14782" s="32" t="str">
        <f>IF(I14782="OUTSTANDING",'Data Table Volumes'!$B$1-G14782,"NA")</f>
        <v>NA</v>
      </c>
    </row>
    <row r="14783" spans="7:17">
      <c r="G14783" s="1"/>
      <c r="Q14783" s="32" t="str">
        <f>IF(I14783="OUTSTANDING",'Data Table Volumes'!$B$1-G14783,"NA")</f>
        <v>NA</v>
      </c>
    </row>
    <row r="14784" spans="7:17">
      <c r="G14784" s="1"/>
      <c r="Q14784" s="32" t="str">
        <f>IF(I14784="OUTSTANDING",'Data Table Volumes'!$B$1-G14784,"NA")</f>
        <v>NA</v>
      </c>
    </row>
    <row r="14785" spans="7:17">
      <c r="G14785" s="1"/>
      <c r="Q14785" s="32" t="str">
        <f>IF(I14785="OUTSTANDING",'Data Table Volumes'!$B$1-G14785,"NA")</f>
        <v>NA</v>
      </c>
    </row>
    <row r="14786" spans="7:17">
      <c r="G14786" s="1"/>
      <c r="Q14786" s="32" t="str">
        <f>IF(I14786="OUTSTANDING",'Data Table Volumes'!$B$1-G14786,"NA")</f>
        <v>NA</v>
      </c>
    </row>
    <row r="14787" spans="7:17">
      <c r="G14787" s="1"/>
      <c r="Q14787" s="32" t="str">
        <f>IF(I14787="OUTSTANDING",'Data Table Volumes'!$B$1-G14787,"NA")</f>
        <v>NA</v>
      </c>
    </row>
    <row r="14788" spans="7:17">
      <c r="G14788" s="1"/>
      <c r="Q14788" s="32" t="str">
        <f>IF(I14788="OUTSTANDING",'Data Table Volumes'!$B$1-G14788,"NA")</f>
        <v>NA</v>
      </c>
    </row>
    <row r="14789" spans="7:17">
      <c r="G14789" s="1"/>
      <c r="Q14789" s="32" t="str">
        <f>IF(I14789="OUTSTANDING",'Data Table Volumes'!$B$1-G14789,"NA")</f>
        <v>NA</v>
      </c>
    </row>
    <row r="14790" spans="7:17">
      <c r="G14790" s="1"/>
      <c r="Q14790" s="32" t="str">
        <f>IF(I14790="OUTSTANDING",'Data Table Volumes'!$B$1-G14790,"NA")</f>
        <v>NA</v>
      </c>
    </row>
    <row r="14791" spans="7:17">
      <c r="G14791" s="1"/>
      <c r="Q14791" s="32" t="str">
        <f>IF(I14791="OUTSTANDING",'Data Table Volumes'!$B$1-G14791,"NA")</f>
        <v>NA</v>
      </c>
    </row>
    <row r="14792" spans="7:17">
      <c r="G14792" s="1"/>
      <c r="Q14792" s="32" t="str">
        <f>IF(I14792="OUTSTANDING",'Data Table Volumes'!$B$1-G14792,"NA")</f>
        <v>NA</v>
      </c>
    </row>
    <row r="14793" spans="7:17">
      <c r="G14793" s="1"/>
      <c r="Q14793" s="32" t="str">
        <f>IF(I14793="OUTSTANDING",'Data Table Volumes'!$B$1-G14793,"NA")</f>
        <v>NA</v>
      </c>
    </row>
    <row r="14794" spans="7:17">
      <c r="G14794" s="1"/>
      <c r="Q14794" s="32" t="str">
        <f>IF(I14794="OUTSTANDING",'Data Table Volumes'!$B$1-G14794,"NA")</f>
        <v>NA</v>
      </c>
    </row>
    <row r="14795" spans="7:17">
      <c r="G14795" s="1"/>
      <c r="Q14795" s="32" t="str">
        <f>IF(I14795="OUTSTANDING",'Data Table Volumes'!$B$1-G14795,"NA")</f>
        <v>NA</v>
      </c>
    </row>
    <row r="14796" spans="7:17">
      <c r="G14796" s="1"/>
      <c r="Q14796" s="32" t="str">
        <f>IF(I14796="OUTSTANDING",'Data Table Volumes'!$B$1-G14796,"NA")</f>
        <v>NA</v>
      </c>
    </row>
    <row r="14797" spans="7:17">
      <c r="G14797" s="1"/>
      <c r="Q14797" s="32" t="str">
        <f>IF(I14797="OUTSTANDING",'Data Table Volumes'!$B$1-G14797,"NA")</f>
        <v>NA</v>
      </c>
    </row>
    <row r="14798" spans="7:17">
      <c r="G14798" s="1"/>
      <c r="Q14798" s="32" t="str">
        <f>IF(I14798="OUTSTANDING",'Data Table Volumes'!$B$1-G14798,"NA")</f>
        <v>NA</v>
      </c>
    </row>
    <row r="14799" spans="7:17">
      <c r="G14799" s="1"/>
      <c r="Q14799" s="32" t="str">
        <f>IF(I14799="OUTSTANDING",'Data Table Volumes'!$B$1-G14799,"NA")</f>
        <v>NA</v>
      </c>
    </row>
    <row r="14800" spans="7:17">
      <c r="G14800" s="1"/>
      <c r="Q14800" s="32" t="str">
        <f>IF(I14800="OUTSTANDING",'Data Table Volumes'!$B$1-G14800,"NA")</f>
        <v>NA</v>
      </c>
    </row>
    <row r="14801" spans="7:17">
      <c r="G14801" s="1"/>
      <c r="Q14801" s="32" t="str">
        <f>IF(I14801="OUTSTANDING",'Data Table Volumes'!$B$1-G14801,"NA")</f>
        <v>NA</v>
      </c>
    </row>
    <row r="14802" spans="7:17">
      <c r="G14802" s="1"/>
      <c r="Q14802" s="32" t="str">
        <f>IF(I14802="OUTSTANDING",'Data Table Volumes'!$B$1-G14802,"NA")</f>
        <v>NA</v>
      </c>
    </row>
    <row r="14803" spans="7:17">
      <c r="G14803" s="1"/>
      <c r="Q14803" s="32" t="str">
        <f>IF(I14803="OUTSTANDING",'Data Table Volumes'!$B$1-G14803,"NA")</f>
        <v>NA</v>
      </c>
    </row>
    <row r="14804" spans="7:17">
      <c r="G14804" s="1"/>
      <c r="Q14804" s="32" t="str">
        <f>IF(I14804="OUTSTANDING",'Data Table Volumes'!$B$1-G14804,"NA")</f>
        <v>NA</v>
      </c>
    </row>
    <row r="14805" spans="7:17">
      <c r="G14805" s="1"/>
      <c r="Q14805" s="32" t="str">
        <f>IF(I14805="OUTSTANDING",'Data Table Volumes'!$B$1-G14805,"NA")</f>
        <v>NA</v>
      </c>
    </row>
    <row r="14806" spans="7:17">
      <c r="G14806" s="1"/>
      <c r="Q14806" s="32" t="str">
        <f>IF(I14806="OUTSTANDING",'Data Table Volumes'!$B$1-G14806,"NA")</f>
        <v>NA</v>
      </c>
    </row>
    <row r="14807" spans="7:17">
      <c r="G14807" s="1"/>
      <c r="Q14807" s="32" t="str">
        <f>IF(I14807="OUTSTANDING",'Data Table Volumes'!$B$1-G14807,"NA")</f>
        <v>NA</v>
      </c>
    </row>
    <row r="14808" spans="7:17">
      <c r="G14808" s="1"/>
      <c r="Q14808" s="32" t="str">
        <f>IF(I14808="OUTSTANDING",'Data Table Volumes'!$B$1-G14808,"NA")</f>
        <v>NA</v>
      </c>
    </row>
    <row r="14809" spans="7:17">
      <c r="G14809" s="1"/>
      <c r="Q14809" s="32" t="str">
        <f>IF(I14809="OUTSTANDING",'Data Table Volumes'!$B$1-G14809,"NA")</f>
        <v>NA</v>
      </c>
    </row>
    <row r="14810" spans="7:17">
      <c r="G14810" s="1"/>
      <c r="Q14810" s="32" t="str">
        <f>IF(I14810="OUTSTANDING",'Data Table Volumes'!$B$1-G14810,"NA")</f>
        <v>NA</v>
      </c>
    </row>
    <row r="14811" spans="7:17">
      <c r="G14811" s="1"/>
      <c r="Q14811" s="32" t="str">
        <f>IF(I14811="OUTSTANDING",'Data Table Volumes'!$B$1-G14811,"NA")</f>
        <v>NA</v>
      </c>
    </row>
    <row r="14812" spans="7:17">
      <c r="G14812" s="1"/>
      <c r="Q14812" s="32" t="str">
        <f>IF(I14812="OUTSTANDING",'Data Table Volumes'!$B$1-G14812,"NA")</f>
        <v>NA</v>
      </c>
    </row>
    <row r="14813" spans="7:17">
      <c r="G14813" s="1"/>
      <c r="Q14813" s="32" t="str">
        <f>IF(I14813="OUTSTANDING",'Data Table Volumes'!$B$1-G14813,"NA")</f>
        <v>NA</v>
      </c>
    </row>
    <row r="14814" spans="7:17">
      <c r="G14814" s="1"/>
      <c r="Q14814" s="32" t="str">
        <f>IF(I14814="OUTSTANDING",'Data Table Volumes'!$B$1-G14814,"NA")</f>
        <v>NA</v>
      </c>
    </row>
    <row r="14815" spans="7:17">
      <c r="G14815" s="1"/>
      <c r="Q14815" s="32" t="str">
        <f>IF(I14815="OUTSTANDING",'Data Table Volumes'!$B$1-G14815,"NA")</f>
        <v>NA</v>
      </c>
    </row>
    <row r="14816" spans="7:17">
      <c r="G14816" s="1"/>
      <c r="Q14816" s="32" t="str">
        <f>IF(I14816="OUTSTANDING",'Data Table Volumes'!$B$1-G14816,"NA")</f>
        <v>NA</v>
      </c>
    </row>
    <row r="14817" spans="7:17">
      <c r="G14817" s="1"/>
      <c r="Q14817" s="32" t="str">
        <f>IF(I14817="OUTSTANDING",'Data Table Volumes'!$B$1-G14817,"NA")</f>
        <v>NA</v>
      </c>
    </row>
    <row r="14818" spans="7:17">
      <c r="G14818" s="1"/>
      <c r="Q14818" s="32" t="str">
        <f>IF(I14818="OUTSTANDING",'Data Table Volumes'!$B$1-G14818,"NA")</f>
        <v>NA</v>
      </c>
    </row>
    <row r="14819" spans="7:17">
      <c r="G14819" s="1"/>
      <c r="Q14819" s="32" t="str">
        <f>IF(I14819="OUTSTANDING",'Data Table Volumes'!$B$1-G14819,"NA")</f>
        <v>NA</v>
      </c>
    </row>
    <row r="14820" spans="7:17">
      <c r="G14820" s="1"/>
      <c r="Q14820" s="32" t="str">
        <f>IF(I14820="OUTSTANDING",'Data Table Volumes'!$B$1-G14820,"NA")</f>
        <v>NA</v>
      </c>
    </row>
    <row r="14821" spans="7:17">
      <c r="G14821" s="1"/>
      <c r="Q14821" s="32" t="str">
        <f>IF(I14821="OUTSTANDING",'Data Table Volumes'!$B$1-G14821,"NA")</f>
        <v>NA</v>
      </c>
    </row>
    <row r="14822" spans="7:17">
      <c r="G14822" s="1"/>
      <c r="Q14822" s="32" t="str">
        <f>IF(I14822="OUTSTANDING",'Data Table Volumes'!$B$1-G14822,"NA")</f>
        <v>NA</v>
      </c>
    </row>
    <row r="14823" spans="7:17">
      <c r="G14823" s="1"/>
      <c r="Q14823" s="32" t="str">
        <f>IF(I14823="OUTSTANDING",'Data Table Volumes'!$B$1-G14823,"NA")</f>
        <v>NA</v>
      </c>
    </row>
    <row r="14824" spans="7:17">
      <c r="G14824" s="1"/>
      <c r="Q14824" s="32" t="str">
        <f>IF(I14824="OUTSTANDING",'Data Table Volumes'!$B$1-G14824,"NA")</f>
        <v>NA</v>
      </c>
    </row>
    <row r="14825" spans="7:17">
      <c r="G14825" s="1"/>
      <c r="Q14825" s="32" t="str">
        <f>IF(I14825="OUTSTANDING",'Data Table Volumes'!$B$1-G14825,"NA")</f>
        <v>NA</v>
      </c>
    </row>
    <row r="14826" spans="7:17">
      <c r="G14826" s="1"/>
      <c r="Q14826" s="32" t="str">
        <f>IF(I14826="OUTSTANDING",'Data Table Volumes'!$B$1-G14826,"NA")</f>
        <v>NA</v>
      </c>
    </row>
    <row r="14827" spans="7:17">
      <c r="G14827" s="1"/>
      <c r="Q14827" s="32" t="str">
        <f>IF(I14827="OUTSTANDING",'Data Table Volumes'!$B$1-G14827,"NA")</f>
        <v>NA</v>
      </c>
    </row>
    <row r="14828" spans="7:17">
      <c r="G14828" s="1"/>
      <c r="Q14828" s="32" t="str">
        <f>IF(I14828="OUTSTANDING",'Data Table Volumes'!$B$1-G14828,"NA")</f>
        <v>NA</v>
      </c>
    </row>
    <row r="14829" spans="7:17">
      <c r="G14829" s="1"/>
      <c r="Q14829" s="32" t="str">
        <f>IF(I14829="OUTSTANDING",'Data Table Volumes'!$B$1-G14829,"NA")</f>
        <v>NA</v>
      </c>
    </row>
    <row r="14830" spans="7:17">
      <c r="G14830" s="1"/>
      <c r="Q14830" s="32" t="str">
        <f>IF(I14830="OUTSTANDING",'Data Table Volumes'!$B$1-G14830,"NA")</f>
        <v>NA</v>
      </c>
    </row>
    <row r="14831" spans="7:17">
      <c r="G14831" s="1"/>
      <c r="Q14831" s="32" t="str">
        <f>IF(I14831="OUTSTANDING",'Data Table Volumes'!$B$1-G14831,"NA")</f>
        <v>NA</v>
      </c>
    </row>
    <row r="14832" spans="7:17">
      <c r="G14832" s="1"/>
      <c r="Q14832" s="32" t="str">
        <f>IF(I14832="OUTSTANDING",'Data Table Volumes'!$B$1-G14832,"NA")</f>
        <v>NA</v>
      </c>
    </row>
    <row r="14833" spans="7:17">
      <c r="G14833" s="1"/>
      <c r="Q14833" s="32" t="str">
        <f>IF(I14833="OUTSTANDING",'Data Table Volumes'!$B$1-G14833,"NA")</f>
        <v>NA</v>
      </c>
    </row>
    <row r="14834" spans="7:17">
      <c r="G14834" s="1"/>
      <c r="Q14834" s="32" t="str">
        <f>IF(I14834="OUTSTANDING",'Data Table Volumes'!$B$1-G14834,"NA")</f>
        <v>NA</v>
      </c>
    </row>
    <row r="14835" spans="7:17">
      <c r="G14835" s="1"/>
      <c r="Q14835" s="32" t="str">
        <f>IF(I14835="OUTSTANDING",'Data Table Volumes'!$B$1-G14835,"NA")</f>
        <v>NA</v>
      </c>
    </row>
    <row r="14836" spans="7:17">
      <c r="G14836" s="1"/>
      <c r="Q14836" s="32" t="str">
        <f>IF(I14836="OUTSTANDING",'Data Table Volumes'!$B$1-G14836,"NA")</f>
        <v>NA</v>
      </c>
    </row>
    <row r="14837" spans="7:17">
      <c r="G14837" s="1"/>
      <c r="Q14837" s="32" t="str">
        <f>IF(I14837="OUTSTANDING",'Data Table Volumes'!$B$1-G14837,"NA")</f>
        <v>NA</v>
      </c>
    </row>
    <row r="14838" spans="7:17">
      <c r="G14838" s="1"/>
      <c r="Q14838" s="32" t="str">
        <f>IF(I14838="OUTSTANDING",'Data Table Volumes'!$B$1-G14838,"NA")</f>
        <v>NA</v>
      </c>
    </row>
    <row r="14839" spans="7:17">
      <c r="G14839" s="1"/>
      <c r="Q14839" s="32" t="str">
        <f>IF(I14839="OUTSTANDING",'Data Table Volumes'!$B$1-G14839,"NA")</f>
        <v>NA</v>
      </c>
    </row>
    <row r="14840" spans="7:17">
      <c r="G14840" s="1"/>
      <c r="Q14840" s="32" t="str">
        <f>IF(I14840="OUTSTANDING",'Data Table Volumes'!$B$1-G14840,"NA")</f>
        <v>NA</v>
      </c>
    </row>
    <row r="14841" spans="7:17">
      <c r="G14841" s="1"/>
      <c r="Q14841" s="32" t="str">
        <f>IF(I14841="OUTSTANDING",'Data Table Volumes'!$B$1-G14841,"NA")</f>
        <v>NA</v>
      </c>
    </row>
    <row r="14842" spans="7:17">
      <c r="G14842" s="1"/>
      <c r="Q14842" s="32" t="str">
        <f>IF(I14842="OUTSTANDING",'Data Table Volumes'!$B$1-G14842,"NA")</f>
        <v>NA</v>
      </c>
    </row>
    <row r="14843" spans="7:17">
      <c r="G14843" s="1"/>
      <c r="Q14843" s="32" t="str">
        <f>IF(I14843="OUTSTANDING",'Data Table Volumes'!$B$1-G14843,"NA")</f>
        <v>NA</v>
      </c>
    </row>
    <row r="14844" spans="7:17">
      <c r="G14844" s="1"/>
      <c r="Q14844" s="32" t="str">
        <f>IF(I14844="OUTSTANDING",'Data Table Volumes'!$B$1-G14844,"NA")</f>
        <v>NA</v>
      </c>
    </row>
    <row r="14845" spans="7:17">
      <c r="G14845" s="1"/>
      <c r="Q14845" s="32" t="str">
        <f>IF(I14845="OUTSTANDING",'Data Table Volumes'!$B$1-G14845,"NA")</f>
        <v>NA</v>
      </c>
    </row>
    <row r="14846" spans="7:17">
      <c r="G14846" s="1"/>
      <c r="Q14846" s="32" t="str">
        <f>IF(I14846="OUTSTANDING",'Data Table Volumes'!$B$1-G14846,"NA")</f>
        <v>NA</v>
      </c>
    </row>
    <row r="14847" spans="7:17">
      <c r="G14847" s="1"/>
      <c r="Q14847" s="32" t="str">
        <f>IF(I14847="OUTSTANDING",'Data Table Volumes'!$B$1-G14847,"NA")</f>
        <v>NA</v>
      </c>
    </row>
    <row r="14848" spans="7:17">
      <c r="G14848" s="1"/>
      <c r="Q14848" s="32" t="str">
        <f>IF(I14848="OUTSTANDING",'Data Table Volumes'!$B$1-G14848,"NA")</f>
        <v>NA</v>
      </c>
    </row>
    <row r="14849" spans="7:17">
      <c r="G14849" s="1"/>
      <c r="Q14849" s="32" t="str">
        <f>IF(I14849="OUTSTANDING",'Data Table Volumes'!$B$1-G14849,"NA")</f>
        <v>NA</v>
      </c>
    </row>
    <row r="14850" spans="7:17">
      <c r="G14850" s="1"/>
      <c r="Q14850" s="32" t="str">
        <f>IF(I14850="OUTSTANDING",'Data Table Volumes'!$B$1-G14850,"NA")</f>
        <v>NA</v>
      </c>
    </row>
    <row r="14851" spans="7:17">
      <c r="G14851" s="1"/>
      <c r="Q14851" s="32" t="str">
        <f>IF(I14851="OUTSTANDING",'Data Table Volumes'!$B$1-G14851,"NA")</f>
        <v>NA</v>
      </c>
    </row>
    <row r="14852" spans="7:17">
      <c r="G14852" s="1"/>
      <c r="Q14852" s="32" t="str">
        <f>IF(I14852="OUTSTANDING",'Data Table Volumes'!$B$1-G14852,"NA")</f>
        <v>NA</v>
      </c>
    </row>
    <row r="14853" spans="7:17">
      <c r="G14853" s="1"/>
      <c r="Q14853" s="32" t="str">
        <f>IF(I14853="OUTSTANDING",'Data Table Volumes'!$B$1-G14853,"NA")</f>
        <v>NA</v>
      </c>
    </row>
    <row r="14854" spans="7:17">
      <c r="G14854" s="1"/>
      <c r="Q14854" s="32" t="str">
        <f>IF(I14854="OUTSTANDING",'Data Table Volumes'!$B$1-G14854,"NA")</f>
        <v>NA</v>
      </c>
    </row>
    <row r="14855" spans="7:17">
      <c r="G14855" s="1"/>
      <c r="Q14855" s="32" t="str">
        <f>IF(I14855="OUTSTANDING",'Data Table Volumes'!$B$1-G14855,"NA")</f>
        <v>NA</v>
      </c>
    </row>
    <row r="14856" spans="7:17">
      <c r="G14856" s="1"/>
      <c r="Q14856" s="32" t="str">
        <f>IF(I14856="OUTSTANDING",'Data Table Volumes'!$B$1-G14856,"NA")</f>
        <v>NA</v>
      </c>
    </row>
    <row r="14857" spans="7:17">
      <c r="G14857" s="1"/>
      <c r="Q14857" s="32" t="str">
        <f>IF(I14857="OUTSTANDING",'Data Table Volumes'!$B$1-G14857,"NA")</f>
        <v>NA</v>
      </c>
    </row>
    <row r="14858" spans="7:17">
      <c r="G14858" s="1"/>
      <c r="Q14858" s="32" t="str">
        <f>IF(I14858="OUTSTANDING",'Data Table Volumes'!$B$1-G14858,"NA")</f>
        <v>NA</v>
      </c>
    </row>
    <row r="14859" spans="7:17">
      <c r="G14859" s="1"/>
      <c r="Q14859" s="32" t="str">
        <f>IF(I14859="OUTSTANDING",'Data Table Volumes'!$B$1-G14859,"NA")</f>
        <v>NA</v>
      </c>
    </row>
    <row r="14860" spans="7:17">
      <c r="G14860" s="1"/>
      <c r="Q14860" s="32" t="str">
        <f>IF(I14860="OUTSTANDING",'Data Table Volumes'!$B$1-G14860,"NA")</f>
        <v>NA</v>
      </c>
    </row>
    <row r="14861" spans="7:17">
      <c r="G14861" s="1"/>
      <c r="Q14861" s="32" t="str">
        <f>IF(I14861="OUTSTANDING",'Data Table Volumes'!$B$1-G14861,"NA")</f>
        <v>NA</v>
      </c>
    </row>
    <row r="14862" spans="7:17">
      <c r="G14862" s="1"/>
      <c r="Q14862" s="32" t="str">
        <f>IF(I14862="OUTSTANDING",'Data Table Volumes'!$B$1-G14862,"NA")</f>
        <v>NA</v>
      </c>
    </row>
    <row r="14863" spans="7:17">
      <c r="G14863" s="1"/>
      <c r="Q14863" s="32" t="str">
        <f>IF(I14863="OUTSTANDING",'Data Table Volumes'!$B$1-G14863,"NA")</f>
        <v>NA</v>
      </c>
    </row>
    <row r="14864" spans="7:17">
      <c r="G14864" s="1"/>
      <c r="Q14864" s="32" t="str">
        <f>IF(I14864="OUTSTANDING",'Data Table Volumes'!$B$1-G14864,"NA")</f>
        <v>NA</v>
      </c>
    </row>
    <row r="14865" spans="7:17">
      <c r="G14865" s="1"/>
      <c r="Q14865" s="32" t="str">
        <f>IF(I14865="OUTSTANDING",'Data Table Volumes'!$B$1-G14865,"NA")</f>
        <v>NA</v>
      </c>
    </row>
    <row r="14866" spans="7:17">
      <c r="G14866" s="1"/>
      <c r="Q14866" s="32" t="str">
        <f>IF(I14866="OUTSTANDING",'Data Table Volumes'!$B$1-G14866,"NA")</f>
        <v>NA</v>
      </c>
    </row>
    <row r="14867" spans="7:17">
      <c r="G14867" s="1"/>
      <c r="Q14867" s="32" t="str">
        <f>IF(I14867="OUTSTANDING",'Data Table Volumes'!$B$1-G14867,"NA")</f>
        <v>NA</v>
      </c>
    </row>
    <row r="14868" spans="7:17">
      <c r="G14868" s="1"/>
      <c r="Q14868" s="32" t="str">
        <f>IF(I14868="OUTSTANDING",'Data Table Volumes'!$B$1-G14868,"NA")</f>
        <v>NA</v>
      </c>
    </row>
    <row r="14869" spans="7:17">
      <c r="G14869" s="1"/>
      <c r="Q14869" s="32" t="str">
        <f>IF(I14869="OUTSTANDING",'Data Table Volumes'!$B$1-G14869,"NA")</f>
        <v>NA</v>
      </c>
    </row>
    <row r="14870" spans="7:17">
      <c r="G14870" s="1"/>
      <c r="Q14870" s="32" t="str">
        <f>IF(I14870="OUTSTANDING",'Data Table Volumes'!$B$1-G14870,"NA")</f>
        <v>NA</v>
      </c>
    </row>
    <row r="14871" spans="7:17">
      <c r="G14871" s="1"/>
      <c r="Q14871" s="32" t="str">
        <f>IF(I14871="OUTSTANDING",'Data Table Volumes'!$B$1-G14871,"NA")</f>
        <v>NA</v>
      </c>
    </row>
    <row r="14872" spans="7:17">
      <c r="G14872" s="1"/>
      <c r="Q14872" s="32" t="str">
        <f>IF(I14872="OUTSTANDING",'Data Table Volumes'!$B$1-G14872,"NA")</f>
        <v>NA</v>
      </c>
    </row>
    <row r="14873" spans="7:17">
      <c r="G14873" s="1"/>
      <c r="Q14873" s="32" t="str">
        <f>IF(I14873="OUTSTANDING",'Data Table Volumes'!$B$1-G14873,"NA")</f>
        <v>NA</v>
      </c>
    </row>
    <row r="14874" spans="7:17">
      <c r="G14874" s="1"/>
      <c r="Q14874" s="32" t="str">
        <f>IF(I14874="OUTSTANDING",'Data Table Volumes'!$B$1-G14874,"NA")</f>
        <v>NA</v>
      </c>
    </row>
    <row r="14875" spans="7:17">
      <c r="G14875" s="1"/>
      <c r="Q14875" s="32" t="str">
        <f>IF(I14875="OUTSTANDING",'Data Table Volumes'!$B$1-G14875,"NA")</f>
        <v>NA</v>
      </c>
    </row>
    <row r="14876" spans="7:17">
      <c r="G14876" s="1"/>
      <c r="Q14876" s="32" t="str">
        <f>IF(I14876="OUTSTANDING",'Data Table Volumes'!$B$1-G14876,"NA")</f>
        <v>NA</v>
      </c>
    </row>
    <row r="14877" spans="7:17">
      <c r="G14877" s="1"/>
      <c r="Q14877" s="32" t="str">
        <f>IF(I14877="OUTSTANDING",'Data Table Volumes'!$B$1-G14877,"NA")</f>
        <v>NA</v>
      </c>
    </row>
    <row r="14878" spans="7:17">
      <c r="G14878" s="1"/>
      <c r="Q14878" s="32" t="str">
        <f>IF(I14878="OUTSTANDING",'Data Table Volumes'!$B$1-G14878,"NA")</f>
        <v>NA</v>
      </c>
    </row>
    <row r="14879" spans="7:17">
      <c r="G14879" s="1"/>
      <c r="Q14879" s="32" t="str">
        <f>IF(I14879="OUTSTANDING",'Data Table Volumes'!$B$1-G14879,"NA")</f>
        <v>NA</v>
      </c>
    </row>
    <row r="14880" spans="7:17">
      <c r="G14880" s="1"/>
      <c r="Q14880" s="32" t="str">
        <f>IF(I14880="OUTSTANDING",'Data Table Volumes'!$B$1-G14880,"NA")</f>
        <v>NA</v>
      </c>
    </row>
    <row r="14881" spans="7:17">
      <c r="G14881" s="1"/>
      <c r="Q14881" s="32" t="str">
        <f>IF(I14881="OUTSTANDING",'Data Table Volumes'!$B$1-G14881,"NA")</f>
        <v>NA</v>
      </c>
    </row>
    <row r="14882" spans="7:17">
      <c r="G14882" s="1"/>
      <c r="Q14882" s="32" t="str">
        <f>IF(I14882="OUTSTANDING",'Data Table Volumes'!$B$1-G14882,"NA")</f>
        <v>NA</v>
      </c>
    </row>
    <row r="14883" spans="7:17">
      <c r="G14883" s="1"/>
      <c r="Q14883" s="32" t="str">
        <f>IF(I14883="OUTSTANDING",'Data Table Volumes'!$B$1-G14883,"NA")</f>
        <v>NA</v>
      </c>
    </row>
    <row r="14884" spans="7:17">
      <c r="G14884" s="1"/>
      <c r="Q14884" s="32" t="str">
        <f>IF(I14884="OUTSTANDING",'Data Table Volumes'!$B$1-G14884,"NA")</f>
        <v>NA</v>
      </c>
    </row>
    <row r="14885" spans="7:17">
      <c r="G14885" s="1"/>
      <c r="Q14885" s="32" t="str">
        <f>IF(I14885="OUTSTANDING",'Data Table Volumes'!$B$1-G14885,"NA")</f>
        <v>NA</v>
      </c>
    </row>
    <row r="14886" spans="7:17">
      <c r="G14886" s="1"/>
      <c r="Q14886" s="32" t="str">
        <f>IF(I14886="OUTSTANDING",'Data Table Volumes'!$B$1-G14886,"NA")</f>
        <v>NA</v>
      </c>
    </row>
    <row r="14887" spans="7:17">
      <c r="G14887" s="1"/>
      <c r="Q14887" s="32" t="str">
        <f>IF(I14887="OUTSTANDING",'Data Table Volumes'!$B$1-G14887,"NA")</f>
        <v>NA</v>
      </c>
    </row>
    <row r="14888" spans="7:17">
      <c r="G14888" s="1"/>
      <c r="Q14888" s="32" t="str">
        <f>IF(I14888="OUTSTANDING",'Data Table Volumes'!$B$1-G14888,"NA")</f>
        <v>NA</v>
      </c>
    </row>
    <row r="14889" spans="7:17">
      <c r="G14889" s="1"/>
      <c r="Q14889" s="32" t="str">
        <f>IF(I14889="OUTSTANDING",'Data Table Volumes'!$B$1-G14889,"NA")</f>
        <v>NA</v>
      </c>
    </row>
    <row r="14890" spans="7:17">
      <c r="G14890" s="1"/>
      <c r="Q14890" s="32" t="str">
        <f>IF(I14890="OUTSTANDING",'Data Table Volumes'!$B$1-G14890,"NA")</f>
        <v>NA</v>
      </c>
    </row>
    <row r="14891" spans="7:17">
      <c r="G14891" s="1"/>
      <c r="Q14891" s="32" t="str">
        <f>IF(I14891="OUTSTANDING",'Data Table Volumes'!$B$1-G14891,"NA")</f>
        <v>NA</v>
      </c>
    </row>
    <row r="14892" spans="7:17">
      <c r="G14892" s="1"/>
      <c r="Q14892" s="32" t="str">
        <f>IF(I14892="OUTSTANDING",'Data Table Volumes'!$B$1-G14892,"NA")</f>
        <v>NA</v>
      </c>
    </row>
    <row r="14893" spans="7:17">
      <c r="G14893" s="1"/>
      <c r="Q14893" s="32" t="str">
        <f>IF(I14893="OUTSTANDING",'Data Table Volumes'!$B$1-G14893,"NA")</f>
        <v>NA</v>
      </c>
    </row>
    <row r="14894" spans="7:17">
      <c r="G14894" s="1"/>
      <c r="Q14894" s="32" t="str">
        <f>IF(I14894="OUTSTANDING",'Data Table Volumes'!$B$1-G14894,"NA")</f>
        <v>NA</v>
      </c>
    </row>
    <row r="14895" spans="7:17">
      <c r="G14895" s="1"/>
      <c r="Q14895" s="32" t="str">
        <f>IF(I14895="OUTSTANDING",'Data Table Volumes'!$B$1-G14895,"NA")</f>
        <v>NA</v>
      </c>
    </row>
    <row r="14896" spans="7:17">
      <c r="G14896" s="1"/>
      <c r="Q14896" s="32" t="str">
        <f>IF(I14896="OUTSTANDING",'Data Table Volumes'!$B$1-G14896,"NA")</f>
        <v>NA</v>
      </c>
    </row>
    <row r="14897" spans="7:17">
      <c r="G14897" s="1"/>
      <c r="Q14897" s="32" t="str">
        <f>IF(I14897="OUTSTANDING",'Data Table Volumes'!$B$1-G14897,"NA")</f>
        <v>NA</v>
      </c>
    </row>
    <row r="14898" spans="7:17">
      <c r="G14898" s="1"/>
      <c r="Q14898" s="32" t="str">
        <f>IF(I14898="OUTSTANDING",'Data Table Volumes'!$B$1-G14898,"NA")</f>
        <v>NA</v>
      </c>
    </row>
    <row r="14899" spans="7:17">
      <c r="G14899" s="1"/>
      <c r="Q14899" s="32" t="str">
        <f>IF(I14899="OUTSTANDING",'Data Table Volumes'!$B$1-G14899,"NA")</f>
        <v>NA</v>
      </c>
    </row>
    <row r="14900" spans="7:17">
      <c r="G14900" s="1"/>
      <c r="Q14900" s="32" t="str">
        <f>IF(I14900="OUTSTANDING",'Data Table Volumes'!$B$1-G14900,"NA")</f>
        <v>NA</v>
      </c>
    </row>
    <row r="14901" spans="7:17">
      <c r="G14901" s="1"/>
      <c r="Q14901" s="32" t="str">
        <f>IF(I14901="OUTSTANDING",'Data Table Volumes'!$B$1-G14901,"NA")</f>
        <v>NA</v>
      </c>
    </row>
    <row r="14902" spans="7:17">
      <c r="G14902" s="1"/>
      <c r="Q14902" s="32" t="str">
        <f>IF(I14902="OUTSTANDING",'Data Table Volumes'!$B$1-G14902,"NA")</f>
        <v>NA</v>
      </c>
    </row>
    <row r="14903" spans="7:17">
      <c r="G14903" s="1"/>
      <c r="Q14903" s="32" t="str">
        <f>IF(I14903="OUTSTANDING",'Data Table Volumes'!$B$1-G14903,"NA")</f>
        <v>NA</v>
      </c>
    </row>
    <row r="14904" spans="7:17">
      <c r="G14904" s="1"/>
      <c r="Q14904" s="32" t="str">
        <f>IF(I14904="OUTSTANDING",'Data Table Volumes'!$B$1-G14904,"NA")</f>
        <v>NA</v>
      </c>
    </row>
    <row r="14905" spans="7:17">
      <c r="G14905" s="1"/>
      <c r="Q14905" s="32" t="str">
        <f>IF(I14905="OUTSTANDING",'Data Table Volumes'!$B$1-G14905,"NA")</f>
        <v>NA</v>
      </c>
    </row>
    <row r="14906" spans="7:17">
      <c r="G14906" s="1"/>
      <c r="Q14906" s="32" t="str">
        <f>IF(I14906="OUTSTANDING",'Data Table Volumes'!$B$1-G14906,"NA")</f>
        <v>NA</v>
      </c>
    </row>
    <row r="14907" spans="7:17">
      <c r="G14907" s="1"/>
      <c r="Q14907" s="32" t="str">
        <f>IF(I14907="OUTSTANDING",'Data Table Volumes'!$B$1-G14907,"NA")</f>
        <v>NA</v>
      </c>
    </row>
    <row r="14908" spans="7:17">
      <c r="G14908" s="1"/>
      <c r="Q14908" s="32" t="str">
        <f>IF(I14908="OUTSTANDING",'Data Table Volumes'!$B$1-G14908,"NA")</f>
        <v>NA</v>
      </c>
    </row>
    <row r="14909" spans="7:17">
      <c r="G14909" s="1"/>
      <c r="Q14909" s="32" t="str">
        <f>IF(I14909="OUTSTANDING",'Data Table Volumes'!$B$1-G14909,"NA")</f>
        <v>NA</v>
      </c>
    </row>
    <row r="14910" spans="7:17">
      <c r="G14910" s="1"/>
      <c r="Q14910" s="32" t="str">
        <f>IF(I14910="OUTSTANDING",'Data Table Volumes'!$B$1-G14910,"NA")</f>
        <v>NA</v>
      </c>
    </row>
    <row r="14911" spans="7:17">
      <c r="G14911" s="1"/>
      <c r="Q14911" s="32" t="str">
        <f>IF(I14911="OUTSTANDING",'Data Table Volumes'!$B$1-G14911,"NA")</f>
        <v>NA</v>
      </c>
    </row>
    <row r="14912" spans="7:17">
      <c r="G14912" s="1"/>
      <c r="Q14912" s="32" t="str">
        <f>IF(I14912="OUTSTANDING",'Data Table Volumes'!$B$1-G14912,"NA")</f>
        <v>NA</v>
      </c>
    </row>
    <row r="14913" spans="7:17">
      <c r="G14913" s="1"/>
      <c r="Q14913" s="32" t="str">
        <f>IF(I14913="OUTSTANDING",'Data Table Volumes'!$B$1-G14913,"NA")</f>
        <v>NA</v>
      </c>
    </row>
    <row r="14914" spans="7:17">
      <c r="G14914" s="1"/>
      <c r="Q14914" s="32" t="str">
        <f>IF(I14914="OUTSTANDING",'Data Table Volumes'!$B$1-G14914,"NA")</f>
        <v>NA</v>
      </c>
    </row>
    <row r="14915" spans="7:17">
      <c r="G14915" s="1"/>
      <c r="Q14915" s="32" t="str">
        <f>IF(I14915="OUTSTANDING",'Data Table Volumes'!$B$1-G14915,"NA")</f>
        <v>NA</v>
      </c>
    </row>
    <row r="14916" spans="7:17">
      <c r="G14916" s="1"/>
      <c r="Q14916" s="32" t="str">
        <f>IF(I14916="OUTSTANDING",'Data Table Volumes'!$B$1-G14916,"NA")</f>
        <v>NA</v>
      </c>
    </row>
    <row r="14917" spans="7:17">
      <c r="G14917" s="1"/>
      <c r="Q14917" s="32" t="str">
        <f>IF(I14917="OUTSTANDING",'Data Table Volumes'!$B$1-G14917,"NA")</f>
        <v>NA</v>
      </c>
    </row>
    <row r="14918" spans="7:17">
      <c r="G14918" s="1"/>
      <c r="Q14918" s="32" t="str">
        <f>IF(I14918="OUTSTANDING",'Data Table Volumes'!$B$1-G14918,"NA")</f>
        <v>NA</v>
      </c>
    </row>
    <row r="14919" spans="7:17">
      <c r="G14919" s="1"/>
      <c r="Q14919" s="32" t="str">
        <f>IF(I14919="OUTSTANDING",'Data Table Volumes'!$B$1-G14919,"NA")</f>
        <v>NA</v>
      </c>
    </row>
    <row r="14920" spans="7:17">
      <c r="G14920" s="1"/>
      <c r="Q14920" s="32" t="str">
        <f>IF(I14920="OUTSTANDING",'Data Table Volumes'!$B$1-G14920,"NA")</f>
        <v>NA</v>
      </c>
    </row>
    <row r="14921" spans="7:17">
      <c r="G14921" s="1"/>
      <c r="Q14921" s="32" t="str">
        <f>IF(I14921="OUTSTANDING",'Data Table Volumes'!$B$1-G14921,"NA")</f>
        <v>NA</v>
      </c>
    </row>
    <row r="14922" spans="7:17">
      <c r="G14922" s="1"/>
      <c r="Q14922" s="32" t="str">
        <f>IF(I14922="OUTSTANDING",'Data Table Volumes'!$B$1-G14922,"NA")</f>
        <v>NA</v>
      </c>
    </row>
    <row r="14923" spans="7:17">
      <c r="G14923" s="1"/>
      <c r="Q14923" s="32" t="str">
        <f>IF(I14923="OUTSTANDING",'Data Table Volumes'!$B$1-G14923,"NA")</f>
        <v>NA</v>
      </c>
    </row>
    <row r="14924" spans="7:17">
      <c r="G14924" s="1"/>
      <c r="Q14924" s="32" t="str">
        <f>IF(I14924="OUTSTANDING",'Data Table Volumes'!$B$1-G14924,"NA")</f>
        <v>NA</v>
      </c>
    </row>
    <row r="14925" spans="7:17">
      <c r="G14925" s="1"/>
      <c r="Q14925" s="32" t="str">
        <f>IF(I14925="OUTSTANDING",'Data Table Volumes'!$B$1-G14925,"NA")</f>
        <v>NA</v>
      </c>
    </row>
    <row r="14926" spans="7:17">
      <c r="G14926" s="1"/>
      <c r="Q14926" s="32" t="str">
        <f>IF(I14926="OUTSTANDING",'Data Table Volumes'!$B$1-G14926,"NA")</f>
        <v>NA</v>
      </c>
    </row>
    <row r="14927" spans="7:17">
      <c r="G14927" s="1"/>
      <c r="Q14927" s="32" t="str">
        <f>IF(I14927="OUTSTANDING",'Data Table Volumes'!$B$1-G14927,"NA")</f>
        <v>NA</v>
      </c>
    </row>
    <row r="14928" spans="7:17">
      <c r="G14928" s="1"/>
      <c r="Q14928" s="32" t="str">
        <f>IF(I14928="OUTSTANDING",'Data Table Volumes'!$B$1-G14928,"NA")</f>
        <v>NA</v>
      </c>
    </row>
    <row r="14929" spans="7:17">
      <c r="G14929" s="1"/>
      <c r="Q14929" s="32" t="str">
        <f>IF(I14929="OUTSTANDING",'Data Table Volumes'!$B$1-G14929,"NA")</f>
        <v>NA</v>
      </c>
    </row>
    <row r="14930" spans="7:17">
      <c r="G14930" s="1"/>
      <c r="Q14930" s="32" t="str">
        <f>IF(I14930="OUTSTANDING",'Data Table Volumes'!$B$1-G14930,"NA")</f>
        <v>NA</v>
      </c>
    </row>
    <row r="14931" spans="7:17">
      <c r="G14931" s="1"/>
      <c r="Q14931" s="32" t="str">
        <f>IF(I14931="OUTSTANDING",'Data Table Volumes'!$B$1-G14931,"NA")</f>
        <v>NA</v>
      </c>
    </row>
    <row r="14932" spans="7:17">
      <c r="G14932" s="1"/>
      <c r="Q14932" s="32" t="str">
        <f>IF(I14932="OUTSTANDING",'Data Table Volumes'!$B$1-G14932,"NA")</f>
        <v>NA</v>
      </c>
    </row>
    <row r="14933" spans="7:17">
      <c r="G14933" s="1"/>
      <c r="Q14933" s="32" t="str">
        <f>IF(I14933="OUTSTANDING",'Data Table Volumes'!$B$1-G14933,"NA")</f>
        <v>NA</v>
      </c>
    </row>
    <row r="14934" spans="7:17">
      <c r="G14934" s="1"/>
      <c r="Q14934" s="32" t="str">
        <f>IF(I14934="OUTSTANDING",'Data Table Volumes'!$B$1-G14934,"NA")</f>
        <v>NA</v>
      </c>
    </row>
    <row r="14935" spans="7:17">
      <c r="G14935" s="1"/>
      <c r="Q14935" s="32" t="str">
        <f>IF(I14935="OUTSTANDING",'Data Table Volumes'!$B$1-G14935,"NA")</f>
        <v>NA</v>
      </c>
    </row>
    <row r="14936" spans="7:17">
      <c r="G14936" s="1"/>
      <c r="Q14936" s="32" t="str">
        <f>IF(I14936="OUTSTANDING",'Data Table Volumes'!$B$1-G14936,"NA")</f>
        <v>NA</v>
      </c>
    </row>
    <row r="14937" spans="7:17">
      <c r="G14937" s="1"/>
      <c r="Q14937" s="32" t="str">
        <f>IF(I14937="OUTSTANDING",'Data Table Volumes'!$B$1-G14937,"NA")</f>
        <v>NA</v>
      </c>
    </row>
    <row r="14938" spans="7:17">
      <c r="G14938" s="1"/>
      <c r="Q14938" s="32" t="str">
        <f>IF(I14938="OUTSTANDING",'Data Table Volumes'!$B$1-G14938,"NA")</f>
        <v>NA</v>
      </c>
    </row>
    <row r="14939" spans="7:17">
      <c r="G14939" s="1"/>
      <c r="Q14939" s="32" t="str">
        <f>IF(I14939="OUTSTANDING",'Data Table Volumes'!$B$1-G14939,"NA")</f>
        <v>NA</v>
      </c>
    </row>
    <row r="14940" spans="7:17">
      <c r="G14940" s="1"/>
      <c r="Q14940" s="32" t="str">
        <f>IF(I14940="OUTSTANDING",'Data Table Volumes'!$B$1-G14940,"NA")</f>
        <v>NA</v>
      </c>
    </row>
    <row r="14941" spans="7:17">
      <c r="G14941" s="1"/>
      <c r="Q14941" s="32" t="str">
        <f>IF(I14941="OUTSTANDING",'Data Table Volumes'!$B$1-G14941,"NA")</f>
        <v>NA</v>
      </c>
    </row>
    <row r="14942" spans="7:17">
      <c r="G14942" s="1"/>
      <c r="Q14942" s="32" t="str">
        <f>IF(I14942="OUTSTANDING",'Data Table Volumes'!$B$1-G14942,"NA")</f>
        <v>NA</v>
      </c>
    </row>
    <row r="14943" spans="7:17">
      <c r="G14943" s="1"/>
      <c r="Q14943" s="32" t="str">
        <f>IF(I14943="OUTSTANDING",'Data Table Volumes'!$B$1-G14943,"NA")</f>
        <v>NA</v>
      </c>
    </row>
    <row r="14944" spans="7:17">
      <c r="G14944" s="1"/>
      <c r="Q14944" s="32" t="str">
        <f>IF(I14944="OUTSTANDING",'Data Table Volumes'!$B$1-G14944,"NA")</f>
        <v>NA</v>
      </c>
    </row>
    <row r="14945" spans="7:17">
      <c r="G14945" s="1"/>
      <c r="Q14945" s="32" t="str">
        <f>IF(I14945="OUTSTANDING",'Data Table Volumes'!$B$1-G14945,"NA")</f>
        <v>NA</v>
      </c>
    </row>
    <row r="14946" spans="7:17">
      <c r="G14946" s="1"/>
      <c r="Q14946" s="32" t="str">
        <f>IF(I14946="OUTSTANDING",'Data Table Volumes'!$B$1-G14946,"NA")</f>
        <v>NA</v>
      </c>
    </row>
    <row r="14947" spans="7:17">
      <c r="G14947" s="1"/>
      <c r="Q14947" s="32" t="str">
        <f>IF(I14947="OUTSTANDING",'Data Table Volumes'!$B$1-G14947,"NA")</f>
        <v>NA</v>
      </c>
    </row>
    <row r="14948" spans="7:17">
      <c r="G14948" s="1"/>
      <c r="Q14948" s="32" t="str">
        <f>IF(I14948="OUTSTANDING",'Data Table Volumes'!$B$1-G14948,"NA")</f>
        <v>NA</v>
      </c>
    </row>
    <row r="14949" spans="7:17">
      <c r="G14949" s="1"/>
      <c r="Q14949" s="32" t="str">
        <f>IF(I14949="OUTSTANDING",'Data Table Volumes'!$B$1-G14949,"NA")</f>
        <v>NA</v>
      </c>
    </row>
    <row r="14950" spans="7:17">
      <c r="G14950" s="1"/>
      <c r="Q14950" s="32" t="str">
        <f>IF(I14950="OUTSTANDING",'Data Table Volumes'!$B$1-G14950,"NA")</f>
        <v>NA</v>
      </c>
    </row>
    <row r="14951" spans="7:17">
      <c r="G14951" s="1"/>
      <c r="Q14951" s="32" t="str">
        <f>IF(I14951="OUTSTANDING",'Data Table Volumes'!$B$1-G14951,"NA")</f>
        <v>NA</v>
      </c>
    </row>
    <row r="14952" spans="7:17">
      <c r="G14952" s="1"/>
      <c r="Q14952" s="32" t="str">
        <f>IF(I14952="OUTSTANDING",'Data Table Volumes'!$B$1-G14952,"NA")</f>
        <v>NA</v>
      </c>
    </row>
    <row r="14953" spans="7:17">
      <c r="G14953" s="1"/>
      <c r="Q14953" s="32" t="str">
        <f>IF(I14953="OUTSTANDING",'Data Table Volumes'!$B$1-G14953,"NA")</f>
        <v>NA</v>
      </c>
    </row>
    <row r="14954" spans="7:17">
      <c r="G14954" s="1"/>
      <c r="Q14954" s="32" t="str">
        <f>IF(I14954="OUTSTANDING",'Data Table Volumes'!$B$1-G14954,"NA")</f>
        <v>NA</v>
      </c>
    </row>
    <row r="14955" spans="7:17">
      <c r="G14955" s="1"/>
      <c r="Q14955" s="32" t="str">
        <f>IF(I14955="OUTSTANDING",'Data Table Volumes'!$B$1-G14955,"NA")</f>
        <v>NA</v>
      </c>
    </row>
    <row r="14956" spans="7:17">
      <c r="G14956" s="1"/>
      <c r="Q14956" s="32" t="str">
        <f>IF(I14956="OUTSTANDING",'Data Table Volumes'!$B$1-G14956,"NA")</f>
        <v>NA</v>
      </c>
    </row>
    <row r="14957" spans="7:17">
      <c r="G14957" s="1"/>
      <c r="Q14957" s="32" t="str">
        <f>IF(I14957="OUTSTANDING",'Data Table Volumes'!$B$1-G14957,"NA")</f>
        <v>NA</v>
      </c>
    </row>
    <row r="14958" spans="7:17">
      <c r="G14958" s="1"/>
      <c r="Q14958" s="32" t="str">
        <f>IF(I14958="OUTSTANDING",'Data Table Volumes'!$B$1-G14958,"NA")</f>
        <v>NA</v>
      </c>
    </row>
    <row r="14959" spans="7:17">
      <c r="G14959" s="1"/>
      <c r="Q14959" s="32" t="str">
        <f>IF(I14959="OUTSTANDING",'Data Table Volumes'!$B$1-G14959,"NA")</f>
        <v>NA</v>
      </c>
    </row>
    <row r="14960" spans="7:17">
      <c r="G14960" s="1"/>
      <c r="Q14960" s="32" t="str">
        <f>IF(I14960="OUTSTANDING",'Data Table Volumes'!$B$1-G14960,"NA")</f>
        <v>NA</v>
      </c>
    </row>
    <row r="14961" spans="7:17">
      <c r="G14961" s="1"/>
      <c r="Q14961" s="32" t="str">
        <f>IF(I14961="OUTSTANDING",'Data Table Volumes'!$B$1-G14961,"NA")</f>
        <v>NA</v>
      </c>
    </row>
    <row r="14962" spans="7:17">
      <c r="G14962" s="1"/>
      <c r="Q14962" s="32" t="str">
        <f>IF(I14962="OUTSTANDING",'Data Table Volumes'!$B$1-G14962,"NA")</f>
        <v>NA</v>
      </c>
    </row>
    <row r="14963" spans="7:17">
      <c r="G14963" s="1"/>
      <c r="Q14963" s="32" t="str">
        <f>IF(I14963="OUTSTANDING",'Data Table Volumes'!$B$1-G14963,"NA")</f>
        <v>NA</v>
      </c>
    </row>
    <row r="14964" spans="7:17">
      <c r="G14964" s="1"/>
      <c r="Q14964" s="32" t="str">
        <f>IF(I14964="OUTSTANDING",'Data Table Volumes'!$B$1-G14964,"NA")</f>
        <v>NA</v>
      </c>
    </row>
    <row r="14965" spans="7:17">
      <c r="G14965" s="1"/>
      <c r="Q14965" s="32" t="str">
        <f>IF(I14965="OUTSTANDING",'Data Table Volumes'!$B$1-G14965,"NA")</f>
        <v>NA</v>
      </c>
    </row>
    <row r="14966" spans="7:17">
      <c r="G14966" s="1"/>
      <c r="Q14966" s="32" t="str">
        <f>IF(I14966="OUTSTANDING",'Data Table Volumes'!$B$1-G14966,"NA")</f>
        <v>NA</v>
      </c>
    </row>
    <row r="14967" spans="7:17">
      <c r="G14967" s="1"/>
      <c r="Q14967" s="32" t="str">
        <f>IF(I14967="OUTSTANDING",'Data Table Volumes'!$B$1-G14967,"NA")</f>
        <v>NA</v>
      </c>
    </row>
    <row r="14968" spans="7:17">
      <c r="G14968" s="1"/>
      <c r="Q14968" s="32" t="str">
        <f>IF(I14968="OUTSTANDING",'Data Table Volumes'!$B$1-G14968,"NA")</f>
        <v>NA</v>
      </c>
    </row>
    <row r="14969" spans="7:17">
      <c r="G14969" s="1"/>
      <c r="Q14969" s="32" t="str">
        <f>IF(I14969="OUTSTANDING",'Data Table Volumes'!$B$1-G14969,"NA")</f>
        <v>NA</v>
      </c>
    </row>
    <row r="14970" spans="7:17">
      <c r="G14970" s="1"/>
      <c r="Q14970" s="32" t="str">
        <f>IF(I14970="OUTSTANDING",'Data Table Volumes'!$B$1-G14970,"NA")</f>
        <v>NA</v>
      </c>
    </row>
    <row r="14971" spans="7:17">
      <c r="G14971" s="1"/>
      <c r="Q14971" s="32" t="str">
        <f>IF(I14971="OUTSTANDING",'Data Table Volumes'!$B$1-G14971,"NA")</f>
        <v>NA</v>
      </c>
    </row>
    <row r="14972" spans="7:17">
      <c r="G14972" s="1"/>
      <c r="Q14972" s="32" t="str">
        <f>IF(I14972="OUTSTANDING",'Data Table Volumes'!$B$1-G14972,"NA")</f>
        <v>NA</v>
      </c>
    </row>
    <row r="14973" spans="7:17">
      <c r="G14973" s="1"/>
      <c r="Q14973" s="32" t="str">
        <f>IF(I14973="OUTSTANDING",'Data Table Volumes'!$B$1-G14973,"NA")</f>
        <v>NA</v>
      </c>
    </row>
    <row r="14974" spans="7:17">
      <c r="G14974" s="1"/>
      <c r="Q14974" s="32" t="str">
        <f>IF(I14974="OUTSTANDING",'Data Table Volumes'!$B$1-G14974,"NA")</f>
        <v>NA</v>
      </c>
    </row>
    <row r="14975" spans="7:17">
      <c r="G14975" s="1"/>
      <c r="Q14975" s="32" t="str">
        <f>IF(I14975="OUTSTANDING",'Data Table Volumes'!$B$1-G14975,"NA")</f>
        <v>NA</v>
      </c>
    </row>
    <row r="14976" spans="7:17">
      <c r="G14976" s="1"/>
      <c r="Q14976" s="32" t="str">
        <f>IF(I14976="OUTSTANDING",'Data Table Volumes'!$B$1-G14976,"NA")</f>
        <v>NA</v>
      </c>
    </row>
    <row r="14977" spans="7:17">
      <c r="G14977" s="1"/>
      <c r="Q14977" s="32" t="str">
        <f>IF(I14977="OUTSTANDING",'Data Table Volumes'!$B$1-G14977,"NA")</f>
        <v>NA</v>
      </c>
    </row>
    <row r="14978" spans="7:17">
      <c r="G14978" s="1"/>
      <c r="Q14978" s="32" t="str">
        <f>IF(I14978="OUTSTANDING",'Data Table Volumes'!$B$1-G14978,"NA")</f>
        <v>NA</v>
      </c>
    </row>
    <row r="14979" spans="7:17">
      <c r="G14979" s="1"/>
      <c r="Q14979" s="32" t="str">
        <f>IF(I14979="OUTSTANDING",'Data Table Volumes'!$B$1-G14979,"NA")</f>
        <v>NA</v>
      </c>
    </row>
    <row r="14980" spans="7:17">
      <c r="G14980" s="1"/>
      <c r="Q14980" s="32" t="str">
        <f>IF(I14980="OUTSTANDING",'Data Table Volumes'!$B$1-G14980,"NA")</f>
        <v>NA</v>
      </c>
    </row>
    <row r="14981" spans="7:17">
      <c r="G14981" s="1"/>
      <c r="Q14981" s="32" t="str">
        <f>IF(I14981="OUTSTANDING",'Data Table Volumes'!$B$1-G14981,"NA")</f>
        <v>NA</v>
      </c>
    </row>
    <row r="14982" spans="7:17">
      <c r="G14982" s="1"/>
      <c r="Q14982" s="32" t="str">
        <f>IF(I14982="OUTSTANDING",'Data Table Volumes'!$B$1-G14982,"NA")</f>
        <v>NA</v>
      </c>
    </row>
    <row r="14983" spans="7:17">
      <c r="G14983" s="1"/>
      <c r="Q14983" s="32" t="str">
        <f>IF(I14983="OUTSTANDING",'Data Table Volumes'!$B$1-G14983,"NA")</f>
        <v>NA</v>
      </c>
    </row>
    <row r="14984" spans="7:17">
      <c r="G14984" s="1"/>
      <c r="Q14984" s="32" t="str">
        <f>IF(I14984="OUTSTANDING",'Data Table Volumes'!$B$1-G14984,"NA")</f>
        <v>NA</v>
      </c>
    </row>
    <row r="14985" spans="7:17">
      <c r="G14985" s="1"/>
      <c r="Q14985" s="32" t="str">
        <f>IF(I14985="OUTSTANDING",'Data Table Volumes'!$B$1-G14985,"NA")</f>
        <v>NA</v>
      </c>
    </row>
    <row r="14986" spans="7:17">
      <c r="G14986" s="1"/>
      <c r="Q14986" s="32" t="str">
        <f>IF(I14986="OUTSTANDING",'Data Table Volumes'!$B$1-G14986,"NA")</f>
        <v>NA</v>
      </c>
    </row>
    <row r="14987" spans="7:17">
      <c r="G14987" s="1"/>
      <c r="Q14987" s="32" t="str">
        <f>IF(I14987="OUTSTANDING",'Data Table Volumes'!$B$1-G14987,"NA")</f>
        <v>NA</v>
      </c>
    </row>
    <row r="14988" spans="7:17">
      <c r="G14988" s="1"/>
      <c r="Q14988" s="32" t="str">
        <f>IF(I14988="OUTSTANDING",'Data Table Volumes'!$B$1-G14988,"NA")</f>
        <v>NA</v>
      </c>
    </row>
    <row r="14989" spans="7:17">
      <c r="G14989" s="1"/>
      <c r="Q14989" s="32" t="str">
        <f>IF(I14989="OUTSTANDING",'Data Table Volumes'!$B$1-G14989,"NA")</f>
        <v>NA</v>
      </c>
    </row>
    <row r="14990" spans="7:17">
      <c r="G14990" s="1"/>
      <c r="Q14990" s="32" t="str">
        <f>IF(I14990="OUTSTANDING",'Data Table Volumes'!$B$1-G14990,"NA")</f>
        <v>NA</v>
      </c>
    </row>
    <row r="14991" spans="7:17">
      <c r="G14991" s="1"/>
      <c r="Q14991" s="32" t="str">
        <f>IF(I14991="OUTSTANDING",'Data Table Volumes'!$B$1-G14991,"NA")</f>
        <v>NA</v>
      </c>
    </row>
    <row r="14992" spans="7:17">
      <c r="G14992" s="1"/>
      <c r="Q14992" s="32" t="str">
        <f>IF(I14992="OUTSTANDING",'Data Table Volumes'!$B$1-G14992,"NA")</f>
        <v>NA</v>
      </c>
    </row>
    <row r="14993" spans="7:17">
      <c r="G14993" s="1"/>
      <c r="Q14993" s="32" t="str">
        <f>IF(I14993="OUTSTANDING",'Data Table Volumes'!$B$1-G14993,"NA")</f>
        <v>NA</v>
      </c>
    </row>
    <row r="14994" spans="7:17">
      <c r="G14994" s="1"/>
      <c r="Q14994" s="32" t="str">
        <f>IF(I14994="OUTSTANDING",'Data Table Volumes'!$B$1-G14994,"NA")</f>
        <v>NA</v>
      </c>
    </row>
    <row r="14995" spans="7:17">
      <c r="G14995" s="1"/>
      <c r="Q14995" s="32" t="str">
        <f>IF(I14995="OUTSTANDING",'Data Table Volumes'!$B$1-G14995,"NA")</f>
        <v>NA</v>
      </c>
    </row>
    <row r="14996" spans="7:17">
      <c r="G14996" s="1"/>
      <c r="Q14996" s="32" t="str">
        <f>IF(I14996="OUTSTANDING",'Data Table Volumes'!$B$1-G14996,"NA")</f>
        <v>NA</v>
      </c>
    </row>
    <row r="14997" spans="7:17">
      <c r="G14997" s="1"/>
      <c r="Q14997" s="32" t="str">
        <f>IF(I14997="OUTSTANDING",'Data Table Volumes'!$B$1-G14997,"NA")</f>
        <v>NA</v>
      </c>
    </row>
    <row r="14998" spans="7:17">
      <c r="G14998" s="1"/>
      <c r="Q14998" s="32" t="str">
        <f>IF(I14998="OUTSTANDING",'Data Table Volumes'!$B$1-G14998,"NA")</f>
        <v>NA</v>
      </c>
    </row>
    <row r="14999" spans="7:17">
      <c r="G14999" s="1"/>
      <c r="Q14999" s="32" t="str">
        <f>IF(I14999="OUTSTANDING",'Data Table Volumes'!$B$1-G14999,"NA")</f>
        <v>NA</v>
      </c>
    </row>
    <row r="15000" spans="7:17">
      <c r="G15000" s="1"/>
      <c r="Q15000" s="32" t="str">
        <f>IF(I15000="OUTSTANDING",'Data Table Volumes'!$B$1-G15000,"NA")</f>
        <v>NA</v>
      </c>
    </row>
    <row r="15001" spans="7:17">
      <c r="G15001" s="1"/>
      <c r="Q15001" s="32" t="str">
        <f>IF(I15001="OUTSTANDING",'Data Table Volumes'!$B$1-G15001,"NA")</f>
        <v>NA</v>
      </c>
    </row>
    <row r="15002" spans="7:17">
      <c r="G15002" s="1"/>
      <c r="Q15002" s="32" t="str">
        <f>IF(I15002="OUTSTANDING",'Data Table Volumes'!$B$1-G15002,"NA")</f>
        <v>NA</v>
      </c>
    </row>
    <row r="15003" spans="7:17">
      <c r="G15003" s="1"/>
      <c r="Q15003" s="32" t="str">
        <f>IF(I15003="OUTSTANDING",'Data Table Volumes'!$B$1-G15003,"NA")</f>
        <v>NA</v>
      </c>
    </row>
    <row r="15004" spans="7:17">
      <c r="G15004" s="1"/>
      <c r="Q15004" s="32" t="str">
        <f>IF(I15004="OUTSTANDING",'Data Table Volumes'!$B$1-G15004,"NA")</f>
        <v>NA</v>
      </c>
    </row>
    <row r="15005" spans="7:17">
      <c r="G15005" s="1"/>
      <c r="Q15005" s="32" t="str">
        <f>IF(I15005="OUTSTANDING",'Data Table Volumes'!$B$1-G15005,"NA")</f>
        <v>NA</v>
      </c>
    </row>
    <row r="15006" spans="7:17">
      <c r="G15006" s="1"/>
      <c r="Q15006" s="32" t="str">
        <f>IF(I15006="OUTSTANDING",'Data Table Volumes'!$B$1-G15006,"NA")</f>
        <v>NA</v>
      </c>
    </row>
    <row r="15007" spans="7:17">
      <c r="G15007" s="1"/>
      <c r="Q15007" s="32" t="str">
        <f>IF(I15007="OUTSTANDING",'Data Table Volumes'!$B$1-G15007,"NA")</f>
        <v>NA</v>
      </c>
    </row>
    <row r="15008" spans="7:17">
      <c r="G15008" s="1"/>
      <c r="Q15008" s="32" t="str">
        <f>IF(I15008="OUTSTANDING",'Data Table Volumes'!$B$1-G15008,"NA")</f>
        <v>NA</v>
      </c>
    </row>
    <row r="15009" spans="7:17">
      <c r="G15009" s="1"/>
      <c r="Q15009" s="32" t="str">
        <f>IF(I15009="OUTSTANDING",'Data Table Volumes'!$B$1-G15009,"NA")</f>
        <v>NA</v>
      </c>
    </row>
    <row r="15010" spans="7:17">
      <c r="G15010" s="1"/>
      <c r="Q15010" s="32" t="str">
        <f>IF(I15010="OUTSTANDING",'Data Table Volumes'!$B$1-G15010,"NA")</f>
        <v>NA</v>
      </c>
    </row>
    <row r="15011" spans="7:17">
      <c r="G15011" s="1"/>
      <c r="Q15011" s="32" t="str">
        <f>IF(I15011="OUTSTANDING",'Data Table Volumes'!$B$1-G15011,"NA")</f>
        <v>NA</v>
      </c>
    </row>
    <row r="15012" spans="7:17">
      <c r="G15012" s="1"/>
      <c r="Q15012" s="32" t="str">
        <f>IF(I15012="OUTSTANDING",'Data Table Volumes'!$B$1-G15012,"NA")</f>
        <v>NA</v>
      </c>
    </row>
    <row r="15013" spans="7:17">
      <c r="G15013" s="1"/>
      <c r="Q15013" s="32" t="str">
        <f>IF(I15013="OUTSTANDING",'Data Table Volumes'!$B$1-G15013,"NA")</f>
        <v>NA</v>
      </c>
    </row>
    <row r="15014" spans="7:17">
      <c r="G15014" s="1"/>
      <c r="Q15014" s="32" t="str">
        <f>IF(I15014="OUTSTANDING",'Data Table Volumes'!$B$1-G15014,"NA")</f>
        <v>NA</v>
      </c>
    </row>
    <row r="15015" spans="7:17">
      <c r="G15015" s="1"/>
      <c r="Q15015" s="32" t="str">
        <f>IF(I15015="OUTSTANDING",'Data Table Volumes'!$B$1-G15015,"NA")</f>
        <v>NA</v>
      </c>
    </row>
    <row r="15016" spans="7:17">
      <c r="G15016" s="1"/>
      <c r="Q15016" s="32" t="str">
        <f>IF(I15016="OUTSTANDING",'Data Table Volumes'!$B$1-G15016,"NA")</f>
        <v>NA</v>
      </c>
    </row>
    <row r="15017" spans="7:17">
      <c r="G15017" s="1"/>
      <c r="Q15017" s="32" t="str">
        <f>IF(I15017="OUTSTANDING",'Data Table Volumes'!$B$1-G15017,"NA")</f>
        <v>NA</v>
      </c>
    </row>
    <row r="15018" spans="7:17">
      <c r="G15018" s="1"/>
      <c r="Q15018" s="32" t="str">
        <f>IF(I15018="OUTSTANDING",'Data Table Volumes'!$B$1-G15018,"NA")</f>
        <v>NA</v>
      </c>
    </row>
    <row r="15019" spans="7:17">
      <c r="G15019" s="1"/>
      <c r="Q15019" s="32" t="str">
        <f>IF(I15019="OUTSTANDING",'Data Table Volumes'!$B$1-G15019,"NA")</f>
        <v>NA</v>
      </c>
    </row>
    <row r="15020" spans="7:17">
      <c r="G15020" s="1"/>
      <c r="Q15020" s="32" t="str">
        <f>IF(I15020="OUTSTANDING",'Data Table Volumes'!$B$1-G15020,"NA")</f>
        <v>NA</v>
      </c>
    </row>
    <row r="15021" spans="7:17">
      <c r="G15021" s="1"/>
      <c r="Q15021" s="32" t="str">
        <f>IF(I15021="OUTSTANDING",'Data Table Volumes'!$B$1-G15021,"NA")</f>
        <v>NA</v>
      </c>
    </row>
    <row r="15022" spans="7:17">
      <c r="G15022" s="1"/>
      <c r="Q15022" s="32" t="str">
        <f>IF(I15022="OUTSTANDING",'Data Table Volumes'!$B$1-G15022,"NA")</f>
        <v>NA</v>
      </c>
    </row>
    <row r="15023" spans="7:17">
      <c r="G15023" s="1"/>
      <c r="Q15023" s="32" t="str">
        <f>IF(I15023="OUTSTANDING",'Data Table Volumes'!$B$1-G15023,"NA")</f>
        <v>NA</v>
      </c>
    </row>
    <row r="15024" spans="7:17">
      <c r="G15024" s="1"/>
      <c r="Q15024" s="32" t="str">
        <f>IF(I15024="OUTSTANDING",'Data Table Volumes'!$B$1-G15024,"NA")</f>
        <v>NA</v>
      </c>
    </row>
    <row r="15025" spans="7:17">
      <c r="G15025" s="1"/>
      <c r="Q15025" s="32" t="str">
        <f>IF(I15025="OUTSTANDING",'Data Table Volumes'!$B$1-G15025,"NA")</f>
        <v>NA</v>
      </c>
    </row>
    <row r="15026" spans="7:17">
      <c r="G15026" s="1"/>
      <c r="Q15026" s="32" t="str">
        <f>IF(I15026="OUTSTANDING",'Data Table Volumes'!$B$1-G15026,"NA")</f>
        <v>NA</v>
      </c>
    </row>
    <row r="15027" spans="7:17">
      <c r="G15027" s="1"/>
      <c r="Q15027" s="32" t="str">
        <f>IF(I15027="OUTSTANDING",'Data Table Volumes'!$B$1-G15027,"NA")</f>
        <v>NA</v>
      </c>
    </row>
    <row r="15028" spans="7:17">
      <c r="G15028" s="1"/>
      <c r="Q15028" s="32" t="str">
        <f>IF(I15028="OUTSTANDING",'Data Table Volumes'!$B$1-G15028,"NA")</f>
        <v>NA</v>
      </c>
    </row>
    <row r="15029" spans="7:17">
      <c r="G15029" s="1"/>
      <c r="Q15029" s="32" t="str">
        <f>IF(I15029="OUTSTANDING",'Data Table Volumes'!$B$1-G15029,"NA")</f>
        <v>NA</v>
      </c>
    </row>
    <row r="15030" spans="7:17">
      <c r="G15030" s="1"/>
      <c r="Q15030" s="32" t="str">
        <f>IF(I15030="OUTSTANDING",'Data Table Volumes'!$B$1-G15030,"NA")</f>
        <v>NA</v>
      </c>
    </row>
    <row r="15031" spans="7:17">
      <c r="G15031" s="1"/>
      <c r="Q15031" s="32" t="str">
        <f>IF(I15031="OUTSTANDING",'Data Table Volumes'!$B$1-G15031,"NA")</f>
        <v>NA</v>
      </c>
    </row>
    <row r="15032" spans="7:17">
      <c r="G15032" s="1"/>
      <c r="Q15032" s="32" t="str">
        <f>IF(I15032="OUTSTANDING",'Data Table Volumes'!$B$1-G15032,"NA")</f>
        <v>NA</v>
      </c>
    </row>
    <row r="15033" spans="7:17">
      <c r="G15033" s="1"/>
      <c r="Q15033" s="32" t="str">
        <f>IF(I15033="OUTSTANDING",'Data Table Volumes'!$B$1-G15033,"NA")</f>
        <v>NA</v>
      </c>
    </row>
    <row r="15034" spans="7:17">
      <c r="G15034" s="1"/>
      <c r="Q15034" s="32" t="str">
        <f>IF(I15034="OUTSTANDING",'Data Table Volumes'!$B$1-G15034,"NA")</f>
        <v>NA</v>
      </c>
    </row>
    <row r="15035" spans="7:17">
      <c r="G15035" s="1"/>
      <c r="Q15035" s="32" t="str">
        <f>IF(I15035="OUTSTANDING",'Data Table Volumes'!$B$1-G15035,"NA")</f>
        <v>NA</v>
      </c>
    </row>
    <row r="15036" spans="7:17">
      <c r="G15036" s="1"/>
      <c r="Q15036" s="32" t="str">
        <f>IF(I15036="OUTSTANDING",'Data Table Volumes'!$B$1-G15036,"NA")</f>
        <v>NA</v>
      </c>
    </row>
    <row r="15037" spans="7:17">
      <c r="G15037" s="1"/>
      <c r="Q15037" s="32" t="str">
        <f>IF(I15037="OUTSTANDING",'Data Table Volumes'!$B$1-G15037,"NA")</f>
        <v>NA</v>
      </c>
    </row>
    <row r="15038" spans="7:17">
      <c r="G15038" s="1"/>
      <c r="Q15038" s="32" t="str">
        <f>IF(I15038="OUTSTANDING",'Data Table Volumes'!$B$1-G15038,"NA")</f>
        <v>NA</v>
      </c>
    </row>
    <row r="15039" spans="7:17">
      <c r="G15039" s="1"/>
      <c r="Q15039" s="32" t="str">
        <f>IF(I15039="OUTSTANDING",'Data Table Volumes'!$B$1-G15039,"NA")</f>
        <v>NA</v>
      </c>
    </row>
    <row r="15040" spans="7:17">
      <c r="G15040" s="1"/>
      <c r="Q15040" s="32" t="str">
        <f>IF(I15040="OUTSTANDING",'Data Table Volumes'!$B$1-G15040,"NA")</f>
        <v>NA</v>
      </c>
    </row>
    <row r="15041" spans="7:17">
      <c r="G15041" s="1"/>
      <c r="Q15041" s="32" t="str">
        <f>IF(I15041="OUTSTANDING",'Data Table Volumes'!$B$1-G15041,"NA")</f>
        <v>NA</v>
      </c>
    </row>
    <row r="15042" spans="7:17">
      <c r="G15042" s="1"/>
      <c r="Q15042" s="32" t="str">
        <f>IF(I15042="OUTSTANDING",'Data Table Volumes'!$B$1-G15042,"NA")</f>
        <v>NA</v>
      </c>
    </row>
    <row r="15043" spans="7:17">
      <c r="G15043" s="1"/>
      <c r="Q15043" s="32" t="str">
        <f>IF(I15043="OUTSTANDING",'Data Table Volumes'!$B$1-G15043,"NA")</f>
        <v>NA</v>
      </c>
    </row>
    <row r="15044" spans="7:17">
      <c r="G15044" s="1"/>
      <c r="Q15044" s="32" t="str">
        <f>IF(I15044="OUTSTANDING",'Data Table Volumes'!$B$1-G15044,"NA")</f>
        <v>NA</v>
      </c>
    </row>
    <row r="15045" spans="7:17">
      <c r="G15045" s="1"/>
      <c r="Q15045" s="32" t="str">
        <f>IF(I15045="OUTSTANDING",'Data Table Volumes'!$B$1-G15045,"NA")</f>
        <v>NA</v>
      </c>
    </row>
    <row r="15046" spans="7:17">
      <c r="G15046" s="1"/>
      <c r="Q15046" s="32" t="str">
        <f>IF(I15046="OUTSTANDING",'Data Table Volumes'!$B$1-G15046,"NA")</f>
        <v>NA</v>
      </c>
    </row>
    <row r="15047" spans="7:17">
      <c r="G15047" s="1"/>
      <c r="Q15047" s="32" t="str">
        <f>IF(I15047="OUTSTANDING",'Data Table Volumes'!$B$1-G15047,"NA")</f>
        <v>NA</v>
      </c>
    </row>
    <row r="15048" spans="7:17">
      <c r="G15048" s="1"/>
      <c r="Q15048" s="32" t="str">
        <f>IF(I15048="OUTSTANDING",'Data Table Volumes'!$B$1-G15048,"NA")</f>
        <v>NA</v>
      </c>
    </row>
    <row r="15049" spans="7:17">
      <c r="G15049" s="1"/>
      <c r="Q15049" s="32" t="str">
        <f>IF(I15049="OUTSTANDING",'Data Table Volumes'!$B$1-G15049,"NA")</f>
        <v>NA</v>
      </c>
    </row>
    <row r="15050" spans="7:17">
      <c r="G15050" s="1"/>
      <c r="Q15050" s="32" t="str">
        <f>IF(I15050="OUTSTANDING",'Data Table Volumes'!$B$1-G15050,"NA")</f>
        <v>NA</v>
      </c>
    </row>
    <row r="15051" spans="7:17">
      <c r="G15051" s="1"/>
      <c r="Q15051" s="32" t="str">
        <f>IF(I15051="OUTSTANDING",'Data Table Volumes'!$B$1-G15051,"NA")</f>
        <v>NA</v>
      </c>
    </row>
    <row r="15052" spans="7:17">
      <c r="G15052" s="1"/>
      <c r="Q15052" s="32" t="str">
        <f>IF(I15052="OUTSTANDING",'Data Table Volumes'!$B$1-G15052,"NA")</f>
        <v>NA</v>
      </c>
    </row>
    <row r="15053" spans="7:17">
      <c r="G15053" s="1"/>
      <c r="Q15053" s="32" t="str">
        <f>IF(I15053="OUTSTANDING",'Data Table Volumes'!$B$1-G15053,"NA")</f>
        <v>NA</v>
      </c>
    </row>
    <row r="15054" spans="7:17">
      <c r="G15054" s="1"/>
      <c r="Q15054" s="32" t="str">
        <f>IF(I15054="OUTSTANDING",'Data Table Volumes'!$B$1-G15054,"NA")</f>
        <v>NA</v>
      </c>
    </row>
    <row r="15055" spans="7:17">
      <c r="G15055" s="1"/>
      <c r="Q15055" s="32" t="str">
        <f>IF(I15055="OUTSTANDING",'Data Table Volumes'!$B$1-G15055,"NA")</f>
        <v>NA</v>
      </c>
    </row>
    <row r="15056" spans="7:17">
      <c r="G15056" s="1"/>
      <c r="Q15056" s="32" t="str">
        <f>IF(I15056="OUTSTANDING",'Data Table Volumes'!$B$1-G15056,"NA")</f>
        <v>NA</v>
      </c>
    </row>
    <row r="15057" spans="7:17">
      <c r="G15057" s="1"/>
      <c r="Q15057" s="32" t="str">
        <f>IF(I15057="OUTSTANDING",'Data Table Volumes'!$B$1-G15057,"NA")</f>
        <v>NA</v>
      </c>
    </row>
    <row r="15058" spans="7:17">
      <c r="G15058" s="1"/>
      <c r="Q15058" s="32" t="str">
        <f>IF(I15058="OUTSTANDING",'Data Table Volumes'!$B$1-G15058,"NA")</f>
        <v>NA</v>
      </c>
    </row>
    <row r="15059" spans="7:17">
      <c r="G15059" s="1"/>
      <c r="Q15059" s="32" t="str">
        <f>IF(I15059="OUTSTANDING",'Data Table Volumes'!$B$1-G15059,"NA")</f>
        <v>NA</v>
      </c>
    </row>
    <row r="15060" spans="7:17">
      <c r="G15060" s="1"/>
      <c r="Q15060" s="32" t="str">
        <f>IF(I15060="OUTSTANDING",'Data Table Volumes'!$B$1-G15060,"NA")</f>
        <v>NA</v>
      </c>
    </row>
    <row r="15061" spans="7:17">
      <c r="G15061" s="1"/>
      <c r="Q15061" s="32" t="str">
        <f>IF(I15061="OUTSTANDING",'Data Table Volumes'!$B$1-G15061,"NA")</f>
        <v>NA</v>
      </c>
    </row>
    <row r="15062" spans="7:17">
      <c r="G15062" s="1"/>
      <c r="Q15062" s="32" t="str">
        <f>IF(I15062="OUTSTANDING",'Data Table Volumes'!$B$1-G15062,"NA")</f>
        <v>NA</v>
      </c>
    </row>
    <row r="15063" spans="7:17">
      <c r="G15063" s="1"/>
      <c r="Q15063" s="32" t="str">
        <f>IF(I15063="OUTSTANDING",'Data Table Volumes'!$B$1-G15063,"NA")</f>
        <v>NA</v>
      </c>
    </row>
    <row r="15064" spans="7:17">
      <c r="G15064" s="1"/>
      <c r="Q15064" s="32" t="str">
        <f>IF(I15064="OUTSTANDING",'Data Table Volumes'!$B$1-G15064,"NA")</f>
        <v>NA</v>
      </c>
    </row>
    <row r="15065" spans="7:17">
      <c r="G15065" s="1"/>
      <c r="Q15065" s="32" t="str">
        <f>IF(I15065="OUTSTANDING",'Data Table Volumes'!$B$1-G15065,"NA")</f>
        <v>NA</v>
      </c>
    </row>
    <row r="15066" spans="7:17">
      <c r="G15066" s="1"/>
      <c r="Q15066" s="32" t="str">
        <f>IF(I15066="OUTSTANDING",'Data Table Volumes'!$B$1-G15066,"NA")</f>
        <v>NA</v>
      </c>
    </row>
    <row r="15067" spans="7:17">
      <c r="G15067" s="1"/>
      <c r="Q15067" s="32" t="str">
        <f>IF(I15067="OUTSTANDING",'Data Table Volumes'!$B$1-G15067,"NA")</f>
        <v>NA</v>
      </c>
    </row>
    <row r="15068" spans="7:17">
      <c r="G15068" s="1"/>
      <c r="Q15068" s="32" t="str">
        <f>IF(I15068="OUTSTANDING",'Data Table Volumes'!$B$1-G15068,"NA")</f>
        <v>NA</v>
      </c>
    </row>
    <row r="15069" spans="7:17">
      <c r="G15069" s="1"/>
      <c r="Q15069" s="32" t="str">
        <f>IF(I15069="OUTSTANDING",'Data Table Volumes'!$B$1-G15069,"NA")</f>
        <v>NA</v>
      </c>
    </row>
    <row r="15070" spans="7:17">
      <c r="G15070" s="1"/>
      <c r="Q15070" s="32" t="str">
        <f>IF(I15070="OUTSTANDING",'Data Table Volumes'!$B$1-G15070,"NA")</f>
        <v>NA</v>
      </c>
    </row>
    <row r="15071" spans="7:17">
      <c r="G15071" s="1"/>
      <c r="Q15071" s="32" t="str">
        <f>IF(I15071="OUTSTANDING",'Data Table Volumes'!$B$1-G15071,"NA")</f>
        <v>NA</v>
      </c>
    </row>
    <row r="15072" spans="7:17">
      <c r="G15072" s="1"/>
      <c r="Q15072" s="32" t="str">
        <f>IF(I15072="OUTSTANDING",'Data Table Volumes'!$B$1-G15072,"NA")</f>
        <v>NA</v>
      </c>
    </row>
    <row r="15073" spans="7:17">
      <c r="G15073" s="1"/>
      <c r="Q15073" s="32" t="str">
        <f>IF(I15073="OUTSTANDING",'Data Table Volumes'!$B$1-G15073,"NA")</f>
        <v>NA</v>
      </c>
    </row>
    <row r="15074" spans="7:17">
      <c r="G15074" s="1"/>
      <c r="Q15074" s="32" t="str">
        <f>IF(I15074="OUTSTANDING",'Data Table Volumes'!$B$1-G15074,"NA")</f>
        <v>NA</v>
      </c>
    </row>
    <row r="15075" spans="7:17">
      <c r="G15075" s="1"/>
      <c r="Q15075" s="32" t="str">
        <f>IF(I15075="OUTSTANDING",'Data Table Volumes'!$B$1-G15075,"NA")</f>
        <v>NA</v>
      </c>
    </row>
    <row r="15076" spans="7:17">
      <c r="G15076" s="1"/>
      <c r="Q15076" s="32" t="str">
        <f>IF(I15076="OUTSTANDING",'Data Table Volumes'!$B$1-G15076,"NA")</f>
        <v>NA</v>
      </c>
    </row>
    <row r="15077" spans="7:17">
      <c r="G15077" s="1"/>
      <c r="Q15077" s="32" t="str">
        <f>IF(I15077="OUTSTANDING",'Data Table Volumes'!$B$1-G15077,"NA")</f>
        <v>NA</v>
      </c>
    </row>
    <row r="15078" spans="7:17">
      <c r="G15078" s="1"/>
      <c r="Q15078" s="32" t="str">
        <f>IF(I15078="OUTSTANDING",'Data Table Volumes'!$B$1-G15078,"NA")</f>
        <v>NA</v>
      </c>
    </row>
    <row r="15079" spans="7:17">
      <c r="G15079" s="1"/>
      <c r="Q15079" s="32" t="str">
        <f>IF(I15079="OUTSTANDING",'Data Table Volumes'!$B$1-G15079,"NA")</f>
        <v>NA</v>
      </c>
    </row>
    <row r="15080" spans="7:17">
      <c r="G15080" s="1"/>
      <c r="Q15080" s="32" t="str">
        <f>IF(I15080="OUTSTANDING",'Data Table Volumes'!$B$1-G15080,"NA")</f>
        <v>NA</v>
      </c>
    </row>
    <row r="15081" spans="7:17">
      <c r="G15081" s="1"/>
      <c r="Q15081" s="32" t="str">
        <f>IF(I15081="OUTSTANDING",'Data Table Volumes'!$B$1-G15081,"NA")</f>
        <v>NA</v>
      </c>
    </row>
    <row r="15082" spans="7:17">
      <c r="G15082" s="1"/>
      <c r="Q15082" s="32" t="str">
        <f>IF(I15082="OUTSTANDING",'Data Table Volumes'!$B$1-G15082,"NA")</f>
        <v>NA</v>
      </c>
    </row>
    <row r="15083" spans="7:17">
      <c r="G15083" s="1"/>
      <c r="Q15083" s="32" t="str">
        <f>IF(I15083="OUTSTANDING",'Data Table Volumes'!$B$1-G15083,"NA")</f>
        <v>NA</v>
      </c>
    </row>
    <row r="15084" spans="7:17">
      <c r="G15084" s="1"/>
      <c r="Q15084" s="32" t="str">
        <f>IF(I15084="OUTSTANDING",'Data Table Volumes'!$B$1-G15084,"NA")</f>
        <v>NA</v>
      </c>
    </row>
    <row r="15085" spans="7:17">
      <c r="G15085" s="1"/>
      <c r="Q15085" s="32" t="str">
        <f>IF(I15085="OUTSTANDING",'Data Table Volumes'!$B$1-G15085,"NA")</f>
        <v>NA</v>
      </c>
    </row>
    <row r="15086" spans="7:17">
      <c r="G15086" s="1"/>
      <c r="Q15086" s="32" t="str">
        <f>IF(I15086="OUTSTANDING",'Data Table Volumes'!$B$1-G15086,"NA")</f>
        <v>NA</v>
      </c>
    </row>
    <row r="15087" spans="7:17">
      <c r="G15087" s="1"/>
      <c r="Q15087" s="32" t="str">
        <f>IF(I15087="OUTSTANDING",'Data Table Volumes'!$B$1-G15087,"NA")</f>
        <v>NA</v>
      </c>
    </row>
    <row r="15088" spans="7:17">
      <c r="G15088" s="1"/>
      <c r="Q15088" s="32" t="str">
        <f>IF(I15088="OUTSTANDING",'Data Table Volumes'!$B$1-G15088,"NA")</f>
        <v>NA</v>
      </c>
    </row>
    <row r="15089" spans="7:17">
      <c r="G15089" s="1"/>
      <c r="Q15089" s="32" t="str">
        <f>IF(I15089="OUTSTANDING",'Data Table Volumes'!$B$1-G15089,"NA")</f>
        <v>NA</v>
      </c>
    </row>
    <row r="15090" spans="7:17">
      <c r="G15090" s="1"/>
      <c r="Q15090" s="32" t="str">
        <f>IF(I15090="OUTSTANDING",'Data Table Volumes'!$B$1-G15090,"NA")</f>
        <v>NA</v>
      </c>
    </row>
    <row r="15091" spans="7:17">
      <c r="G15091" s="1"/>
      <c r="Q15091" s="32" t="str">
        <f>IF(I15091="OUTSTANDING",'Data Table Volumes'!$B$1-G15091,"NA")</f>
        <v>NA</v>
      </c>
    </row>
    <row r="15092" spans="7:17">
      <c r="G15092" s="1"/>
      <c r="Q15092" s="32" t="str">
        <f>IF(I15092="OUTSTANDING",'Data Table Volumes'!$B$1-G15092,"NA")</f>
        <v>NA</v>
      </c>
    </row>
    <row r="15093" spans="7:17">
      <c r="G15093" s="1"/>
      <c r="Q15093" s="32" t="str">
        <f>IF(I15093="OUTSTANDING",'Data Table Volumes'!$B$1-G15093,"NA")</f>
        <v>NA</v>
      </c>
    </row>
    <row r="15094" spans="7:17">
      <c r="G15094" s="1"/>
      <c r="Q15094" s="32" t="str">
        <f>IF(I15094="OUTSTANDING",'Data Table Volumes'!$B$1-G15094,"NA")</f>
        <v>NA</v>
      </c>
    </row>
    <row r="15095" spans="7:17">
      <c r="G15095" s="1"/>
      <c r="Q15095" s="32" t="str">
        <f>IF(I15095="OUTSTANDING",'Data Table Volumes'!$B$1-G15095,"NA")</f>
        <v>NA</v>
      </c>
    </row>
    <row r="15096" spans="7:17">
      <c r="G15096" s="1"/>
      <c r="Q15096" s="32" t="str">
        <f>IF(I15096="OUTSTANDING",'Data Table Volumes'!$B$1-G15096,"NA")</f>
        <v>NA</v>
      </c>
    </row>
    <row r="15097" spans="7:17">
      <c r="G15097" s="1"/>
      <c r="Q15097" s="32" t="str">
        <f>IF(I15097="OUTSTANDING",'Data Table Volumes'!$B$1-G15097,"NA")</f>
        <v>NA</v>
      </c>
    </row>
    <row r="15098" spans="7:17">
      <c r="G15098" s="1"/>
      <c r="Q15098" s="32" t="str">
        <f>IF(I15098="OUTSTANDING",'Data Table Volumes'!$B$1-G15098,"NA")</f>
        <v>NA</v>
      </c>
    </row>
    <row r="15099" spans="7:17">
      <c r="G15099" s="1"/>
      <c r="Q15099" s="32" t="str">
        <f>IF(I15099="OUTSTANDING",'Data Table Volumes'!$B$1-G15099,"NA")</f>
        <v>NA</v>
      </c>
    </row>
    <row r="15100" spans="7:17">
      <c r="G15100" s="1"/>
      <c r="Q15100" s="32" t="str">
        <f>IF(I15100="OUTSTANDING",'Data Table Volumes'!$B$1-G15100,"NA")</f>
        <v>NA</v>
      </c>
    </row>
    <row r="15101" spans="7:17">
      <c r="G15101" s="1"/>
      <c r="Q15101" s="32" t="str">
        <f>IF(I15101="OUTSTANDING",'Data Table Volumes'!$B$1-G15101,"NA")</f>
        <v>NA</v>
      </c>
    </row>
    <row r="15102" spans="7:17">
      <c r="G15102" s="1"/>
      <c r="Q15102" s="32" t="str">
        <f>IF(I15102="OUTSTANDING",'Data Table Volumes'!$B$1-G15102,"NA")</f>
        <v>NA</v>
      </c>
    </row>
    <row r="15103" spans="7:17">
      <c r="G15103" s="1"/>
      <c r="Q15103" s="32" t="str">
        <f>IF(I15103="OUTSTANDING",'Data Table Volumes'!$B$1-G15103,"NA")</f>
        <v>NA</v>
      </c>
    </row>
    <row r="15104" spans="7:17">
      <c r="G15104" s="1"/>
      <c r="Q15104" s="32" t="str">
        <f>IF(I15104="OUTSTANDING",'Data Table Volumes'!$B$1-G15104,"NA")</f>
        <v>NA</v>
      </c>
    </row>
    <row r="15105" spans="7:17">
      <c r="G15105" s="1"/>
      <c r="Q15105" s="32" t="str">
        <f>IF(I15105="OUTSTANDING",'Data Table Volumes'!$B$1-G15105,"NA")</f>
        <v>NA</v>
      </c>
    </row>
    <row r="15106" spans="7:17">
      <c r="G15106" s="1"/>
      <c r="Q15106" s="32" t="str">
        <f>IF(I15106="OUTSTANDING",'Data Table Volumes'!$B$1-G15106,"NA")</f>
        <v>NA</v>
      </c>
    </row>
    <row r="15107" spans="7:17">
      <c r="G15107" s="1"/>
      <c r="Q15107" s="32" t="str">
        <f>IF(I15107="OUTSTANDING",'Data Table Volumes'!$B$1-G15107,"NA")</f>
        <v>NA</v>
      </c>
    </row>
    <row r="15108" spans="7:17">
      <c r="G15108" s="1"/>
      <c r="Q15108" s="32" t="str">
        <f>IF(I15108="OUTSTANDING",'Data Table Volumes'!$B$1-G15108,"NA")</f>
        <v>NA</v>
      </c>
    </row>
    <row r="15109" spans="7:17">
      <c r="G15109" s="1"/>
      <c r="Q15109" s="32" t="str">
        <f>IF(I15109="OUTSTANDING",'Data Table Volumes'!$B$1-G15109,"NA")</f>
        <v>NA</v>
      </c>
    </row>
    <row r="15110" spans="7:17">
      <c r="G15110" s="1"/>
      <c r="Q15110" s="32" t="str">
        <f>IF(I15110="OUTSTANDING",'Data Table Volumes'!$B$1-G15110,"NA")</f>
        <v>NA</v>
      </c>
    </row>
    <row r="15111" spans="7:17">
      <c r="G15111" s="1"/>
      <c r="Q15111" s="32" t="str">
        <f>IF(I15111="OUTSTANDING",'Data Table Volumes'!$B$1-G15111,"NA")</f>
        <v>NA</v>
      </c>
    </row>
    <row r="15112" spans="7:17">
      <c r="G15112" s="1"/>
      <c r="Q15112" s="32" t="str">
        <f>IF(I15112="OUTSTANDING",'Data Table Volumes'!$B$1-G15112,"NA")</f>
        <v>NA</v>
      </c>
    </row>
    <row r="15113" spans="7:17">
      <c r="G15113" s="1"/>
      <c r="Q15113" s="32" t="str">
        <f>IF(I15113="OUTSTANDING",'Data Table Volumes'!$B$1-G15113,"NA")</f>
        <v>NA</v>
      </c>
    </row>
    <row r="15114" spans="7:17">
      <c r="G15114" s="1"/>
      <c r="Q15114" s="32" t="str">
        <f>IF(I15114="OUTSTANDING",'Data Table Volumes'!$B$1-G15114,"NA")</f>
        <v>NA</v>
      </c>
    </row>
    <row r="15115" spans="7:17">
      <c r="G15115" s="1"/>
      <c r="Q15115" s="32" t="str">
        <f>IF(I15115="OUTSTANDING",'Data Table Volumes'!$B$1-G15115,"NA")</f>
        <v>NA</v>
      </c>
    </row>
    <row r="15116" spans="7:17">
      <c r="G15116" s="1"/>
      <c r="Q15116" s="32" t="str">
        <f>IF(I15116="OUTSTANDING",'Data Table Volumes'!$B$1-G15116,"NA")</f>
        <v>NA</v>
      </c>
    </row>
    <row r="15117" spans="7:17">
      <c r="G15117" s="1"/>
      <c r="Q15117" s="32" t="str">
        <f>IF(I15117="OUTSTANDING",'Data Table Volumes'!$B$1-G15117,"NA")</f>
        <v>NA</v>
      </c>
    </row>
    <row r="15118" spans="7:17">
      <c r="G15118" s="1"/>
      <c r="Q15118" s="32" t="str">
        <f>IF(I15118="OUTSTANDING",'Data Table Volumes'!$B$1-G15118,"NA")</f>
        <v>NA</v>
      </c>
    </row>
    <row r="15119" spans="7:17">
      <c r="G15119" s="1"/>
      <c r="Q15119" s="32" t="str">
        <f>IF(I15119="OUTSTANDING",'Data Table Volumes'!$B$1-G15119,"NA")</f>
        <v>NA</v>
      </c>
    </row>
    <row r="15120" spans="7:17">
      <c r="G15120" s="1"/>
      <c r="Q15120" s="32" t="str">
        <f>IF(I15120="OUTSTANDING",'Data Table Volumes'!$B$1-G15120,"NA")</f>
        <v>NA</v>
      </c>
    </row>
    <row r="15121" spans="7:17">
      <c r="G15121" s="1"/>
      <c r="Q15121" s="32" t="str">
        <f>IF(I15121="OUTSTANDING",'Data Table Volumes'!$B$1-G15121,"NA")</f>
        <v>NA</v>
      </c>
    </row>
    <row r="15122" spans="7:17">
      <c r="G15122" s="1"/>
      <c r="Q15122" s="32" t="str">
        <f>IF(I15122="OUTSTANDING",'Data Table Volumes'!$B$1-G15122,"NA")</f>
        <v>NA</v>
      </c>
    </row>
    <row r="15123" spans="7:17">
      <c r="G15123" s="1"/>
      <c r="Q15123" s="32" t="str">
        <f>IF(I15123="OUTSTANDING",'Data Table Volumes'!$B$1-G15123,"NA")</f>
        <v>NA</v>
      </c>
    </row>
    <row r="15124" spans="7:17">
      <c r="G15124" s="1"/>
      <c r="Q15124" s="32" t="str">
        <f>IF(I15124="OUTSTANDING",'Data Table Volumes'!$B$1-G15124,"NA")</f>
        <v>NA</v>
      </c>
    </row>
    <row r="15125" spans="7:17">
      <c r="G15125" s="1"/>
      <c r="Q15125" s="32" t="str">
        <f>IF(I15125="OUTSTANDING",'Data Table Volumes'!$B$1-G15125,"NA")</f>
        <v>NA</v>
      </c>
    </row>
    <row r="15126" spans="7:17">
      <c r="G15126" s="1"/>
      <c r="Q15126" s="32" t="str">
        <f>IF(I15126="OUTSTANDING",'Data Table Volumes'!$B$1-G15126,"NA")</f>
        <v>NA</v>
      </c>
    </row>
    <row r="15127" spans="7:17">
      <c r="G15127" s="1"/>
      <c r="Q15127" s="32" t="str">
        <f>IF(I15127="OUTSTANDING",'Data Table Volumes'!$B$1-G15127,"NA")</f>
        <v>NA</v>
      </c>
    </row>
    <row r="15128" spans="7:17">
      <c r="G15128" s="1"/>
      <c r="Q15128" s="32" t="str">
        <f>IF(I15128="OUTSTANDING",'Data Table Volumes'!$B$1-G15128,"NA")</f>
        <v>NA</v>
      </c>
    </row>
    <row r="15129" spans="7:17">
      <c r="G15129" s="1"/>
      <c r="Q15129" s="32" t="str">
        <f>IF(I15129="OUTSTANDING",'Data Table Volumes'!$B$1-G15129,"NA")</f>
        <v>NA</v>
      </c>
    </row>
    <row r="15130" spans="7:17">
      <c r="G15130" s="1"/>
      <c r="Q15130" s="32" t="str">
        <f>IF(I15130="OUTSTANDING",'Data Table Volumes'!$B$1-G15130,"NA")</f>
        <v>NA</v>
      </c>
    </row>
    <row r="15131" spans="7:17">
      <c r="G15131" s="1"/>
      <c r="Q15131" s="32" t="str">
        <f>IF(I15131="OUTSTANDING",'Data Table Volumes'!$B$1-G15131,"NA")</f>
        <v>NA</v>
      </c>
    </row>
    <row r="15132" spans="7:17">
      <c r="G15132" s="1"/>
      <c r="Q15132" s="32" t="str">
        <f>IF(I15132="OUTSTANDING",'Data Table Volumes'!$B$1-G15132,"NA")</f>
        <v>NA</v>
      </c>
    </row>
    <row r="15133" spans="7:17">
      <c r="G15133" s="1"/>
      <c r="Q15133" s="32" t="str">
        <f>IF(I15133="OUTSTANDING",'Data Table Volumes'!$B$1-G15133,"NA")</f>
        <v>NA</v>
      </c>
    </row>
    <row r="15134" spans="7:17">
      <c r="G15134" s="1"/>
      <c r="Q15134" s="32" t="str">
        <f>IF(I15134="OUTSTANDING",'Data Table Volumes'!$B$1-G15134,"NA")</f>
        <v>NA</v>
      </c>
    </row>
    <row r="15135" spans="7:17">
      <c r="G15135" s="1"/>
      <c r="Q15135" s="32" t="str">
        <f>IF(I15135="OUTSTANDING",'Data Table Volumes'!$B$1-G15135,"NA")</f>
        <v>NA</v>
      </c>
    </row>
    <row r="15136" spans="7:17">
      <c r="G15136" s="1"/>
      <c r="Q15136" s="32" t="str">
        <f>IF(I15136="OUTSTANDING",'Data Table Volumes'!$B$1-G15136,"NA")</f>
        <v>NA</v>
      </c>
    </row>
    <row r="15137" spans="7:17">
      <c r="G15137" s="1"/>
      <c r="Q15137" s="32" t="str">
        <f>IF(I15137="OUTSTANDING",'Data Table Volumes'!$B$1-G15137,"NA")</f>
        <v>NA</v>
      </c>
    </row>
    <row r="15138" spans="7:17">
      <c r="G15138" s="1"/>
      <c r="Q15138" s="32" t="str">
        <f>IF(I15138="OUTSTANDING",'Data Table Volumes'!$B$1-G15138,"NA")</f>
        <v>NA</v>
      </c>
    </row>
    <row r="15139" spans="7:17">
      <c r="G15139" s="1"/>
      <c r="Q15139" s="32" t="str">
        <f>IF(I15139="OUTSTANDING",'Data Table Volumes'!$B$1-G15139,"NA")</f>
        <v>NA</v>
      </c>
    </row>
    <row r="15140" spans="7:17">
      <c r="G15140" s="1"/>
      <c r="Q15140" s="32" t="str">
        <f>IF(I15140="OUTSTANDING",'Data Table Volumes'!$B$1-G15140,"NA")</f>
        <v>NA</v>
      </c>
    </row>
    <row r="15141" spans="7:17">
      <c r="G15141" s="1"/>
      <c r="Q15141" s="32" t="str">
        <f>IF(I15141="OUTSTANDING",'Data Table Volumes'!$B$1-G15141,"NA")</f>
        <v>NA</v>
      </c>
    </row>
    <row r="15142" spans="7:17">
      <c r="G15142" s="1"/>
      <c r="Q15142" s="32" t="str">
        <f>IF(I15142="OUTSTANDING",'Data Table Volumes'!$B$1-G15142,"NA")</f>
        <v>NA</v>
      </c>
    </row>
    <row r="15143" spans="7:17">
      <c r="G15143" s="1"/>
      <c r="Q15143" s="32" t="str">
        <f>IF(I15143="OUTSTANDING",'Data Table Volumes'!$B$1-G15143,"NA")</f>
        <v>NA</v>
      </c>
    </row>
    <row r="15144" spans="7:17">
      <c r="G15144" s="1"/>
      <c r="Q15144" s="32" t="str">
        <f>IF(I15144="OUTSTANDING",'Data Table Volumes'!$B$1-G15144,"NA")</f>
        <v>NA</v>
      </c>
    </row>
    <row r="15145" spans="7:17">
      <c r="G15145" s="1"/>
      <c r="Q15145" s="32" t="str">
        <f>IF(I15145="OUTSTANDING",'Data Table Volumes'!$B$1-G15145,"NA")</f>
        <v>NA</v>
      </c>
    </row>
    <row r="15146" spans="7:17">
      <c r="G15146" s="1"/>
      <c r="Q15146" s="32" t="str">
        <f>IF(I15146="OUTSTANDING",'Data Table Volumes'!$B$1-G15146,"NA")</f>
        <v>NA</v>
      </c>
    </row>
    <row r="15147" spans="7:17">
      <c r="G15147" s="1"/>
      <c r="Q15147" s="32" t="str">
        <f>IF(I15147="OUTSTANDING",'Data Table Volumes'!$B$1-G15147,"NA")</f>
        <v>NA</v>
      </c>
    </row>
    <row r="15148" spans="7:17">
      <c r="G15148" s="1"/>
      <c r="Q15148" s="32" t="str">
        <f>IF(I15148="OUTSTANDING",'Data Table Volumes'!$B$1-G15148,"NA")</f>
        <v>NA</v>
      </c>
    </row>
    <row r="15149" spans="7:17">
      <c r="G15149" s="1"/>
      <c r="Q15149" s="32" t="str">
        <f>IF(I15149="OUTSTANDING",'Data Table Volumes'!$B$1-G15149,"NA")</f>
        <v>NA</v>
      </c>
    </row>
    <row r="15150" spans="7:17">
      <c r="G15150" s="1"/>
      <c r="Q15150" s="32" t="str">
        <f>IF(I15150="OUTSTANDING",'Data Table Volumes'!$B$1-G15150,"NA")</f>
        <v>NA</v>
      </c>
    </row>
    <row r="15151" spans="7:17">
      <c r="G15151" s="1"/>
      <c r="Q15151" s="32" t="str">
        <f>IF(I15151="OUTSTANDING",'Data Table Volumes'!$B$1-G15151,"NA")</f>
        <v>NA</v>
      </c>
    </row>
    <row r="15152" spans="7:17">
      <c r="G15152" s="1"/>
      <c r="Q15152" s="32" t="str">
        <f>IF(I15152="OUTSTANDING",'Data Table Volumes'!$B$1-G15152,"NA")</f>
        <v>NA</v>
      </c>
    </row>
    <row r="15153" spans="7:17">
      <c r="G15153" s="1"/>
      <c r="Q15153" s="32" t="str">
        <f>IF(I15153="OUTSTANDING",'Data Table Volumes'!$B$1-G15153,"NA")</f>
        <v>NA</v>
      </c>
    </row>
    <row r="15154" spans="7:17">
      <c r="G15154" s="1"/>
      <c r="Q15154" s="32" t="str">
        <f>IF(I15154="OUTSTANDING",'Data Table Volumes'!$B$1-G15154,"NA")</f>
        <v>NA</v>
      </c>
    </row>
    <row r="15155" spans="7:17">
      <c r="G15155" s="1"/>
      <c r="Q15155" s="32" t="str">
        <f>IF(I15155="OUTSTANDING",'Data Table Volumes'!$B$1-G15155,"NA")</f>
        <v>NA</v>
      </c>
    </row>
    <row r="15156" spans="7:17">
      <c r="G15156" s="1"/>
      <c r="Q15156" s="32" t="str">
        <f>IF(I15156="OUTSTANDING",'Data Table Volumes'!$B$1-G15156,"NA")</f>
        <v>NA</v>
      </c>
    </row>
    <row r="15157" spans="7:17">
      <c r="G15157" s="1"/>
      <c r="Q15157" s="32" t="str">
        <f>IF(I15157="OUTSTANDING",'Data Table Volumes'!$B$1-G15157,"NA")</f>
        <v>NA</v>
      </c>
    </row>
    <row r="15158" spans="7:17">
      <c r="G15158" s="1"/>
      <c r="Q15158" s="32" t="str">
        <f>IF(I15158="OUTSTANDING",'Data Table Volumes'!$B$1-G15158,"NA")</f>
        <v>NA</v>
      </c>
    </row>
    <row r="15159" spans="7:17">
      <c r="G15159" s="1"/>
      <c r="Q15159" s="32" t="str">
        <f>IF(I15159="OUTSTANDING",'Data Table Volumes'!$B$1-G15159,"NA")</f>
        <v>NA</v>
      </c>
    </row>
    <row r="15160" spans="7:17">
      <c r="G15160" s="1"/>
      <c r="Q15160" s="32" t="str">
        <f>IF(I15160="OUTSTANDING",'Data Table Volumes'!$B$1-G15160,"NA")</f>
        <v>NA</v>
      </c>
    </row>
    <row r="15161" spans="7:17">
      <c r="G15161" s="1"/>
      <c r="Q15161" s="32" t="str">
        <f>IF(I15161="OUTSTANDING",'Data Table Volumes'!$B$1-G15161,"NA")</f>
        <v>NA</v>
      </c>
    </row>
    <row r="15162" spans="7:17">
      <c r="G15162" s="1"/>
      <c r="Q15162" s="32" t="str">
        <f>IF(I15162="OUTSTANDING",'Data Table Volumes'!$B$1-G15162,"NA")</f>
        <v>NA</v>
      </c>
    </row>
    <row r="15163" spans="7:17">
      <c r="G15163" s="1"/>
      <c r="Q15163" s="32" t="str">
        <f>IF(I15163="OUTSTANDING",'Data Table Volumes'!$B$1-G15163,"NA")</f>
        <v>NA</v>
      </c>
    </row>
    <row r="15164" spans="7:17">
      <c r="G15164" s="1"/>
      <c r="Q15164" s="32" t="str">
        <f>IF(I15164="OUTSTANDING",'Data Table Volumes'!$B$1-G15164,"NA")</f>
        <v>NA</v>
      </c>
    </row>
    <row r="15165" spans="7:17">
      <c r="G15165" s="1"/>
      <c r="Q15165" s="32" t="str">
        <f>IF(I15165="OUTSTANDING",'Data Table Volumes'!$B$1-G15165,"NA")</f>
        <v>NA</v>
      </c>
    </row>
    <row r="15166" spans="7:17">
      <c r="G15166" s="1"/>
      <c r="Q15166" s="32" t="str">
        <f>IF(I15166="OUTSTANDING",'Data Table Volumes'!$B$1-G15166,"NA")</f>
        <v>NA</v>
      </c>
    </row>
    <row r="15167" spans="7:17">
      <c r="G15167" s="1"/>
      <c r="Q15167" s="32" t="str">
        <f>IF(I15167="OUTSTANDING",'Data Table Volumes'!$B$1-G15167,"NA")</f>
        <v>NA</v>
      </c>
    </row>
    <row r="15168" spans="7:17">
      <c r="G15168" s="1"/>
      <c r="Q15168" s="32" t="str">
        <f>IF(I15168="OUTSTANDING",'Data Table Volumes'!$B$1-G15168,"NA")</f>
        <v>NA</v>
      </c>
    </row>
    <row r="15169" spans="7:17">
      <c r="G15169" s="1"/>
      <c r="Q15169" s="32" t="str">
        <f>IF(I15169="OUTSTANDING",'Data Table Volumes'!$B$1-G15169,"NA")</f>
        <v>NA</v>
      </c>
    </row>
    <row r="15170" spans="7:17">
      <c r="G15170" s="1"/>
      <c r="Q15170" s="32" t="str">
        <f>IF(I15170="OUTSTANDING",'Data Table Volumes'!$B$1-G15170,"NA")</f>
        <v>NA</v>
      </c>
    </row>
    <row r="15171" spans="7:17">
      <c r="G15171" s="1"/>
      <c r="Q15171" s="32" t="str">
        <f>IF(I15171="OUTSTANDING",'Data Table Volumes'!$B$1-G15171,"NA")</f>
        <v>NA</v>
      </c>
    </row>
    <row r="15172" spans="7:17">
      <c r="G15172" s="1"/>
      <c r="Q15172" s="32" t="str">
        <f>IF(I15172="OUTSTANDING",'Data Table Volumes'!$B$1-G15172,"NA")</f>
        <v>NA</v>
      </c>
    </row>
    <row r="15173" spans="7:17">
      <c r="G15173" s="1"/>
      <c r="Q15173" s="32" t="str">
        <f>IF(I15173="OUTSTANDING",'Data Table Volumes'!$B$1-G15173,"NA")</f>
        <v>NA</v>
      </c>
    </row>
    <row r="15174" spans="7:17">
      <c r="G15174" s="1"/>
      <c r="Q15174" s="32" t="str">
        <f>IF(I15174="OUTSTANDING",'Data Table Volumes'!$B$1-G15174,"NA")</f>
        <v>NA</v>
      </c>
    </row>
    <row r="15175" spans="7:17">
      <c r="G15175" s="1"/>
      <c r="Q15175" s="32" t="str">
        <f>IF(I15175="OUTSTANDING",'Data Table Volumes'!$B$1-G15175,"NA")</f>
        <v>NA</v>
      </c>
    </row>
    <row r="15176" spans="7:17">
      <c r="G15176" s="1"/>
      <c r="Q15176" s="32" t="str">
        <f>IF(I15176="OUTSTANDING",'Data Table Volumes'!$B$1-G15176,"NA")</f>
        <v>NA</v>
      </c>
    </row>
    <row r="15177" spans="7:17">
      <c r="G15177" s="1"/>
      <c r="Q15177" s="32" t="str">
        <f>IF(I15177="OUTSTANDING",'Data Table Volumes'!$B$1-G15177,"NA")</f>
        <v>NA</v>
      </c>
    </row>
    <row r="15178" spans="7:17">
      <c r="G15178" s="1"/>
      <c r="Q15178" s="32" t="str">
        <f>IF(I15178="OUTSTANDING",'Data Table Volumes'!$B$1-G15178,"NA")</f>
        <v>NA</v>
      </c>
    </row>
    <row r="15179" spans="7:17">
      <c r="G15179" s="1"/>
      <c r="Q15179" s="32" t="str">
        <f>IF(I15179="OUTSTANDING",'Data Table Volumes'!$B$1-G15179,"NA")</f>
        <v>NA</v>
      </c>
    </row>
    <row r="15180" spans="7:17">
      <c r="G15180" s="1"/>
      <c r="Q15180" s="32" t="str">
        <f>IF(I15180="OUTSTANDING",'Data Table Volumes'!$B$1-G15180,"NA")</f>
        <v>NA</v>
      </c>
    </row>
    <row r="15181" spans="7:17">
      <c r="G15181" s="1"/>
      <c r="Q15181" s="32" t="str">
        <f>IF(I15181="OUTSTANDING",'Data Table Volumes'!$B$1-G15181,"NA")</f>
        <v>NA</v>
      </c>
    </row>
    <row r="15182" spans="7:17">
      <c r="G15182" s="1"/>
      <c r="Q15182" s="32" t="str">
        <f>IF(I15182="OUTSTANDING",'Data Table Volumes'!$B$1-G15182,"NA")</f>
        <v>NA</v>
      </c>
    </row>
    <row r="15183" spans="7:17">
      <c r="G15183" s="1"/>
      <c r="Q15183" s="32" t="str">
        <f>IF(I15183="OUTSTANDING",'Data Table Volumes'!$B$1-G15183,"NA")</f>
        <v>NA</v>
      </c>
    </row>
    <row r="15184" spans="7:17">
      <c r="G15184" s="1"/>
      <c r="Q15184" s="32" t="str">
        <f>IF(I15184="OUTSTANDING",'Data Table Volumes'!$B$1-G15184,"NA")</f>
        <v>NA</v>
      </c>
    </row>
    <row r="15185" spans="7:17">
      <c r="G15185" s="1"/>
      <c r="Q15185" s="32" t="str">
        <f>IF(I15185="OUTSTANDING",'Data Table Volumes'!$B$1-G15185,"NA")</f>
        <v>NA</v>
      </c>
    </row>
    <row r="15186" spans="7:17">
      <c r="G15186" s="1"/>
      <c r="Q15186" s="32" t="str">
        <f>IF(I15186="OUTSTANDING",'Data Table Volumes'!$B$1-G15186,"NA")</f>
        <v>NA</v>
      </c>
    </row>
    <row r="15187" spans="7:17">
      <c r="G15187" s="1"/>
      <c r="Q15187" s="32" t="str">
        <f>IF(I15187="OUTSTANDING",'Data Table Volumes'!$B$1-G15187,"NA")</f>
        <v>NA</v>
      </c>
    </row>
    <row r="15188" spans="7:17">
      <c r="G15188" s="1"/>
      <c r="Q15188" s="32" t="str">
        <f>IF(I15188="OUTSTANDING",'Data Table Volumes'!$B$1-G15188,"NA")</f>
        <v>NA</v>
      </c>
    </row>
    <row r="15189" spans="7:17">
      <c r="G15189" s="1"/>
      <c r="Q15189" s="32" t="str">
        <f>IF(I15189="OUTSTANDING",'Data Table Volumes'!$B$1-G15189,"NA")</f>
        <v>NA</v>
      </c>
    </row>
    <row r="15190" spans="7:17">
      <c r="G15190" s="1"/>
      <c r="Q15190" s="32" t="str">
        <f>IF(I15190="OUTSTANDING",'Data Table Volumes'!$B$1-G15190,"NA")</f>
        <v>NA</v>
      </c>
    </row>
    <row r="15191" spans="7:17">
      <c r="G15191" s="1"/>
      <c r="Q15191" s="32" t="str">
        <f>IF(I15191="OUTSTANDING",'Data Table Volumes'!$B$1-G15191,"NA")</f>
        <v>NA</v>
      </c>
    </row>
    <row r="15192" spans="7:17">
      <c r="G15192" s="1"/>
      <c r="Q15192" s="32" t="str">
        <f>IF(I15192="OUTSTANDING",'Data Table Volumes'!$B$1-G15192,"NA")</f>
        <v>NA</v>
      </c>
    </row>
    <row r="15193" spans="7:17">
      <c r="G15193" s="1"/>
      <c r="Q15193" s="32" t="str">
        <f>IF(I15193="OUTSTANDING",'Data Table Volumes'!$B$1-G15193,"NA")</f>
        <v>NA</v>
      </c>
    </row>
    <row r="15194" spans="7:17">
      <c r="G15194" s="1"/>
      <c r="Q15194" s="32" t="str">
        <f>IF(I15194="OUTSTANDING",'Data Table Volumes'!$B$1-G15194,"NA")</f>
        <v>NA</v>
      </c>
    </row>
    <row r="15195" spans="7:17">
      <c r="G15195" s="1"/>
      <c r="Q15195" s="32" t="str">
        <f>IF(I15195="OUTSTANDING",'Data Table Volumes'!$B$1-G15195,"NA")</f>
        <v>NA</v>
      </c>
    </row>
    <row r="15196" spans="7:17">
      <c r="G15196" s="1"/>
      <c r="Q15196" s="32" t="str">
        <f>IF(I15196="OUTSTANDING",'Data Table Volumes'!$B$1-G15196,"NA")</f>
        <v>NA</v>
      </c>
    </row>
    <row r="15197" spans="7:17">
      <c r="G15197" s="1"/>
      <c r="Q15197" s="32" t="str">
        <f>IF(I15197="OUTSTANDING",'Data Table Volumes'!$B$1-G15197,"NA")</f>
        <v>NA</v>
      </c>
    </row>
    <row r="15198" spans="7:17">
      <c r="G15198" s="1"/>
      <c r="Q15198" s="32" t="str">
        <f>IF(I15198="OUTSTANDING",'Data Table Volumes'!$B$1-G15198,"NA")</f>
        <v>NA</v>
      </c>
    </row>
    <row r="15199" spans="7:17">
      <c r="G15199" s="1"/>
      <c r="Q15199" s="32" t="str">
        <f>IF(I15199="OUTSTANDING",'Data Table Volumes'!$B$1-G15199,"NA")</f>
        <v>NA</v>
      </c>
    </row>
    <row r="15200" spans="7:17">
      <c r="G15200" s="1"/>
      <c r="Q15200" s="32" t="str">
        <f>IF(I15200="OUTSTANDING",'Data Table Volumes'!$B$1-G15200,"NA")</f>
        <v>NA</v>
      </c>
    </row>
    <row r="15201" spans="7:17">
      <c r="G15201" s="1"/>
      <c r="Q15201" s="32" t="str">
        <f>IF(I15201="OUTSTANDING",'Data Table Volumes'!$B$1-G15201,"NA")</f>
        <v>NA</v>
      </c>
    </row>
    <row r="15202" spans="7:17">
      <c r="G15202" s="1"/>
      <c r="Q15202" s="32" t="str">
        <f>IF(I15202="OUTSTANDING",'Data Table Volumes'!$B$1-G15202,"NA")</f>
        <v>NA</v>
      </c>
    </row>
    <row r="15203" spans="7:17">
      <c r="G15203" s="1"/>
      <c r="Q15203" s="32" t="str">
        <f>IF(I15203="OUTSTANDING",'Data Table Volumes'!$B$1-G15203,"NA")</f>
        <v>NA</v>
      </c>
    </row>
    <row r="15204" spans="7:17">
      <c r="G15204" s="1"/>
      <c r="Q15204" s="32" t="str">
        <f>IF(I15204="OUTSTANDING",'Data Table Volumes'!$B$1-G15204,"NA")</f>
        <v>NA</v>
      </c>
    </row>
    <row r="15205" spans="7:17">
      <c r="G15205" s="1"/>
      <c r="Q15205" s="32" t="str">
        <f>IF(I15205="OUTSTANDING",'Data Table Volumes'!$B$1-G15205,"NA")</f>
        <v>NA</v>
      </c>
    </row>
    <row r="15206" spans="7:17">
      <c r="G15206" s="1"/>
      <c r="Q15206" s="32" t="str">
        <f>IF(I15206="OUTSTANDING",'Data Table Volumes'!$B$1-G15206,"NA")</f>
        <v>NA</v>
      </c>
    </row>
    <row r="15207" spans="7:17">
      <c r="G15207" s="1"/>
      <c r="Q15207" s="32" t="str">
        <f>IF(I15207="OUTSTANDING",'Data Table Volumes'!$B$1-G15207,"NA")</f>
        <v>NA</v>
      </c>
    </row>
    <row r="15208" spans="7:17">
      <c r="G15208" s="1"/>
      <c r="Q15208" s="32" t="str">
        <f>IF(I15208="OUTSTANDING",'Data Table Volumes'!$B$1-G15208,"NA")</f>
        <v>NA</v>
      </c>
    </row>
    <row r="15209" spans="7:17">
      <c r="G15209" s="1"/>
      <c r="Q15209" s="32" t="str">
        <f>IF(I15209="OUTSTANDING",'Data Table Volumes'!$B$1-G15209,"NA")</f>
        <v>NA</v>
      </c>
    </row>
    <row r="15210" spans="7:17">
      <c r="G15210" s="1"/>
      <c r="Q15210" s="32" t="str">
        <f>IF(I15210="OUTSTANDING",'Data Table Volumes'!$B$1-G15210,"NA")</f>
        <v>NA</v>
      </c>
    </row>
    <row r="15211" spans="7:17">
      <c r="G15211" s="1"/>
      <c r="Q15211" s="32" t="str">
        <f>IF(I15211="OUTSTANDING",'Data Table Volumes'!$B$1-G15211,"NA")</f>
        <v>NA</v>
      </c>
    </row>
    <row r="15212" spans="7:17">
      <c r="G15212" s="1"/>
      <c r="Q15212" s="32" t="str">
        <f>IF(I15212="OUTSTANDING",'Data Table Volumes'!$B$1-G15212,"NA")</f>
        <v>NA</v>
      </c>
    </row>
    <row r="15213" spans="7:17">
      <c r="G15213" s="1"/>
      <c r="Q15213" s="32" t="str">
        <f>IF(I15213="OUTSTANDING",'Data Table Volumes'!$B$1-G15213,"NA")</f>
        <v>NA</v>
      </c>
    </row>
    <row r="15214" spans="7:17">
      <c r="G15214" s="1"/>
      <c r="Q15214" s="32" t="str">
        <f>IF(I15214="OUTSTANDING",'Data Table Volumes'!$B$1-G15214,"NA")</f>
        <v>NA</v>
      </c>
    </row>
    <row r="15215" spans="7:17">
      <c r="G15215" s="1"/>
      <c r="Q15215" s="32" t="str">
        <f>IF(I15215="OUTSTANDING",'Data Table Volumes'!$B$1-G15215,"NA")</f>
        <v>NA</v>
      </c>
    </row>
    <row r="15216" spans="7:17">
      <c r="G15216" s="1"/>
      <c r="Q15216" s="32" t="str">
        <f>IF(I15216="OUTSTANDING",'Data Table Volumes'!$B$1-G15216,"NA")</f>
        <v>NA</v>
      </c>
    </row>
    <row r="15217" spans="7:17">
      <c r="G15217" s="1"/>
      <c r="Q15217" s="32" t="str">
        <f>IF(I15217="OUTSTANDING",'Data Table Volumes'!$B$1-G15217,"NA")</f>
        <v>NA</v>
      </c>
    </row>
    <row r="15218" spans="7:17">
      <c r="G15218" s="1"/>
      <c r="Q15218" s="32" t="str">
        <f>IF(I15218="OUTSTANDING",'Data Table Volumes'!$B$1-G15218,"NA")</f>
        <v>NA</v>
      </c>
    </row>
    <row r="15219" spans="7:17">
      <c r="G15219" s="1"/>
      <c r="Q15219" s="32" t="str">
        <f>IF(I15219="OUTSTANDING",'Data Table Volumes'!$B$1-G15219,"NA")</f>
        <v>NA</v>
      </c>
    </row>
    <row r="15220" spans="7:17">
      <c r="G15220" s="1"/>
      <c r="Q15220" s="32" t="str">
        <f>IF(I15220="OUTSTANDING",'Data Table Volumes'!$B$1-G15220,"NA")</f>
        <v>NA</v>
      </c>
    </row>
    <row r="15221" spans="7:17">
      <c r="G15221" s="1"/>
      <c r="Q15221" s="32" t="str">
        <f>IF(I15221="OUTSTANDING",'Data Table Volumes'!$B$1-G15221,"NA")</f>
        <v>NA</v>
      </c>
    </row>
    <row r="15222" spans="7:17">
      <c r="G15222" s="1"/>
      <c r="Q15222" s="32" t="str">
        <f>IF(I15222="OUTSTANDING",'Data Table Volumes'!$B$1-G15222,"NA")</f>
        <v>NA</v>
      </c>
    </row>
    <row r="15223" spans="7:17">
      <c r="G15223" s="1"/>
      <c r="Q15223" s="32" t="str">
        <f>IF(I15223="OUTSTANDING",'Data Table Volumes'!$B$1-G15223,"NA")</f>
        <v>NA</v>
      </c>
    </row>
    <row r="15224" spans="7:17">
      <c r="G15224" s="1"/>
      <c r="Q15224" s="32" t="str">
        <f>IF(I15224="OUTSTANDING",'Data Table Volumes'!$B$1-G15224,"NA")</f>
        <v>NA</v>
      </c>
    </row>
    <row r="15225" spans="7:17">
      <c r="G15225" s="1"/>
      <c r="Q15225" s="32" t="str">
        <f>IF(I15225="OUTSTANDING",'Data Table Volumes'!$B$1-G15225,"NA")</f>
        <v>NA</v>
      </c>
    </row>
    <row r="15226" spans="7:17">
      <c r="G15226" s="1"/>
      <c r="Q15226" s="32" t="str">
        <f>IF(I15226="OUTSTANDING",'Data Table Volumes'!$B$1-G15226,"NA")</f>
        <v>NA</v>
      </c>
    </row>
    <row r="15227" spans="7:17">
      <c r="G15227" s="1"/>
      <c r="Q15227" s="32" t="str">
        <f>IF(I15227="OUTSTANDING",'Data Table Volumes'!$B$1-G15227,"NA")</f>
        <v>NA</v>
      </c>
    </row>
    <row r="15228" spans="7:17">
      <c r="G15228" s="1"/>
      <c r="Q15228" s="32" t="str">
        <f>IF(I15228="OUTSTANDING",'Data Table Volumes'!$B$1-G15228,"NA")</f>
        <v>NA</v>
      </c>
    </row>
    <row r="15229" spans="7:17">
      <c r="G15229" s="1"/>
      <c r="Q15229" s="32" t="str">
        <f>IF(I15229="OUTSTANDING",'Data Table Volumes'!$B$1-G15229,"NA")</f>
        <v>NA</v>
      </c>
    </row>
    <row r="15230" spans="7:17">
      <c r="G15230" s="1"/>
      <c r="Q15230" s="32" t="str">
        <f>IF(I15230="OUTSTANDING",'Data Table Volumes'!$B$1-G15230,"NA")</f>
        <v>NA</v>
      </c>
    </row>
    <row r="15231" spans="7:17">
      <c r="G15231" s="1"/>
      <c r="Q15231" s="32" t="str">
        <f>IF(I15231="OUTSTANDING",'Data Table Volumes'!$B$1-G15231,"NA")</f>
        <v>NA</v>
      </c>
    </row>
    <row r="15232" spans="7:17">
      <c r="G15232" s="1"/>
      <c r="Q15232" s="32" t="str">
        <f>IF(I15232="OUTSTANDING",'Data Table Volumes'!$B$1-G15232,"NA")</f>
        <v>NA</v>
      </c>
    </row>
    <row r="15233" spans="7:17">
      <c r="G15233" s="1"/>
      <c r="Q15233" s="32" t="str">
        <f>IF(I15233="OUTSTANDING",'Data Table Volumes'!$B$1-G15233,"NA")</f>
        <v>NA</v>
      </c>
    </row>
    <row r="15234" spans="7:17">
      <c r="G15234" s="1"/>
      <c r="Q15234" s="32" t="str">
        <f>IF(I15234="OUTSTANDING",'Data Table Volumes'!$B$1-G15234,"NA")</f>
        <v>NA</v>
      </c>
    </row>
    <row r="15235" spans="7:17">
      <c r="G15235" s="1"/>
      <c r="Q15235" s="32" t="str">
        <f>IF(I15235="OUTSTANDING",'Data Table Volumes'!$B$1-G15235,"NA")</f>
        <v>NA</v>
      </c>
    </row>
    <row r="15236" spans="7:17">
      <c r="G15236" s="1"/>
      <c r="Q15236" s="32" t="str">
        <f>IF(I15236="OUTSTANDING",'Data Table Volumes'!$B$1-G15236,"NA")</f>
        <v>NA</v>
      </c>
    </row>
    <row r="15237" spans="7:17">
      <c r="G15237" s="1"/>
      <c r="Q15237" s="32" t="str">
        <f>IF(I15237="OUTSTANDING",'Data Table Volumes'!$B$1-G15237,"NA")</f>
        <v>NA</v>
      </c>
    </row>
    <row r="15238" spans="7:17">
      <c r="G15238" s="1"/>
      <c r="Q15238" s="32" t="str">
        <f>IF(I15238="OUTSTANDING",'Data Table Volumes'!$B$1-G15238,"NA")</f>
        <v>NA</v>
      </c>
    </row>
    <row r="15239" spans="7:17">
      <c r="G15239" s="1"/>
      <c r="Q15239" s="32" t="str">
        <f>IF(I15239="OUTSTANDING",'Data Table Volumes'!$B$1-G15239,"NA")</f>
        <v>NA</v>
      </c>
    </row>
    <row r="15240" spans="7:17">
      <c r="G15240" s="1"/>
      <c r="Q15240" s="32" t="str">
        <f>IF(I15240="OUTSTANDING",'Data Table Volumes'!$B$1-G15240,"NA")</f>
        <v>NA</v>
      </c>
    </row>
    <row r="15241" spans="7:17">
      <c r="G15241" s="1"/>
      <c r="Q15241" s="32" t="str">
        <f>IF(I15241="OUTSTANDING",'Data Table Volumes'!$B$1-G15241,"NA")</f>
        <v>NA</v>
      </c>
    </row>
    <row r="15242" spans="7:17">
      <c r="G15242" s="1"/>
      <c r="Q15242" s="32" t="str">
        <f>IF(I15242="OUTSTANDING",'Data Table Volumes'!$B$1-G15242,"NA")</f>
        <v>NA</v>
      </c>
    </row>
    <row r="15243" spans="7:17">
      <c r="G15243" s="1"/>
      <c r="Q15243" s="32" t="str">
        <f>IF(I15243="OUTSTANDING",'Data Table Volumes'!$B$1-G15243,"NA")</f>
        <v>NA</v>
      </c>
    </row>
    <row r="15244" spans="7:17">
      <c r="G15244" s="1"/>
      <c r="Q15244" s="32" t="str">
        <f>IF(I15244="OUTSTANDING",'Data Table Volumes'!$B$1-G15244,"NA")</f>
        <v>NA</v>
      </c>
    </row>
    <row r="15245" spans="7:17">
      <c r="G15245" s="1"/>
      <c r="Q15245" s="32" t="str">
        <f>IF(I15245="OUTSTANDING",'Data Table Volumes'!$B$1-G15245,"NA")</f>
        <v>NA</v>
      </c>
    </row>
    <row r="15246" spans="7:17">
      <c r="G15246" s="1"/>
      <c r="Q15246" s="32" t="str">
        <f>IF(I15246="OUTSTANDING",'Data Table Volumes'!$B$1-G15246,"NA")</f>
        <v>NA</v>
      </c>
    </row>
    <row r="15247" spans="7:17">
      <c r="G15247" s="1"/>
      <c r="Q15247" s="32" t="str">
        <f>IF(I15247="OUTSTANDING",'Data Table Volumes'!$B$1-G15247,"NA")</f>
        <v>NA</v>
      </c>
    </row>
    <row r="15248" spans="7:17">
      <c r="G15248" s="1"/>
      <c r="Q15248" s="32" t="str">
        <f>IF(I15248="OUTSTANDING",'Data Table Volumes'!$B$1-G15248,"NA")</f>
        <v>NA</v>
      </c>
    </row>
    <row r="15249" spans="7:17">
      <c r="G15249" s="1"/>
      <c r="Q15249" s="32" t="str">
        <f>IF(I15249="OUTSTANDING",'Data Table Volumes'!$B$1-G15249,"NA")</f>
        <v>NA</v>
      </c>
    </row>
    <row r="15250" spans="7:17">
      <c r="G15250" s="1"/>
      <c r="Q15250" s="32" t="str">
        <f>IF(I15250="OUTSTANDING",'Data Table Volumes'!$B$1-G15250,"NA")</f>
        <v>NA</v>
      </c>
    </row>
    <row r="15251" spans="7:17">
      <c r="G15251" s="1"/>
      <c r="Q15251" s="32" t="str">
        <f>IF(I15251="OUTSTANDING",'Data Table Volumes'!$B$1-G15251,"NA")</f>
        <v>NA</v>
      </c>
    </row>
    <row r="15252" spans="7:17">
      <c r="G15252" s="1"/>
      <c r="Q15252" s="32" t="str">
        <f>IF(I15252="OUTSTANDING",'Data Table Volumes'!$B$1-G15252,"NA")</f>
        <v>NA</v>
      </c>
    </row>
    <row r="15253" spans="7:17">
      <c r="G15253" s="1"/>
      <c r="Q15253" s="32" t="str">
        <f>IF(I15253="OUTSTANDING",'Data Table Volumes'!$B$1-G15253,"NA")</f>
        <v>NA</v>
      </c>
    </row>
    <row r="15254" spans="7:17">
      <c r="G15254" s="1"/>
      <c r="Q15254" s="32" t="str">
        <f>IF(I15254="OUTSTANDING",'Data Table Volumes'!$B$1-G15254,"NA")</f>
        <v>NA</v>
      </c>
    </row>
    <row r="15255" spans="7:17">
      <c r="G15255" s="1"/>
      <c r="Q15255" s="32" t="str">
        <f>IF(I15255="OUTSTANDING",'Data Table Volumes'!$B$1-G15255,"NA")</f>
        <v>NA</v>
      </c>
    </row>
    <row r="15256" spans="7:17">
      <c r="G15256" s="1"/>
      <c r="Q15256" s="32" t="str">
        <f>IF(I15256="OUTSTANDING",'Data Table Volumes'!$B$1-G15256,"NA")</f>
        <v>NA</v>
      </c>
    </row>
    <row r="15257" spans="7:17">
      <c r="G15257" s="1"/>
      <c r="Q15257" s="32" t="str">
        <f>IF(I15257="OUTSTANDING",'Data Table Volumes'!$B$1-G15257,"NA")</f>
        <v>NA</v>
      </c>
    </row>
    <row r="15258" spans="7:17">
      <c r="G15258" s="1"/>
      <c r="Q15258" s="32" t="str">
        <f>IF(I15258="OUTSTANDING",'Data Table Volumes'!$B$1-G15258,"NA")</f>
        <v>NA</v>
      </c>
    </row>
    <row r="15259" spans="7:17">
      <c r="G15259" s="1"/>
      <c r="Q15259" s="32" t="str">
        <f>IF(I15259="OUTSTANDING",'Data Table Volumes'!$B$1-G15259,"NA")</f>
        <v>NA</v>
      </c>
    </row>
    <row r="15260" spans="7:17">
      <c r="G15260" s="1"/>
      <c r="Q15260" s="32" t="str">
        <f>IF(I15260="OUTSTANDING",'Data Table Volumes'!$B$1-G15260,"NA")</f>
        <v>NA</v>
      </c>
    </row>
    <row r="15261" spans="7:17">
      <c r="G15261" s="1"/>
      <c r="Q15261" s="32" t="str">
        <f>IF(I15261="OUTSTANDING",'Data Table Volumes'!$B$1-G15261,"NA")</f>
        <v>NA</v>
      </c>
    </row>
    <row r="15262" spans="7:17">
      <c r="G15262" s="1"/>
      <c r="Q15262" s="32" t="str">
        <f>IF(I15262="OUTSTANDING",'Data Table Volumes'!$B$1-G15262,"NA")</f>
        <v>NA</v>
      </c>
    </row>
    <row r="15263" spans="7:17">
      <c r="G15263" s="1"/>
      <c r="Q15263" s="32" t="str">
        <f>IF(I15263="OUTSTANDING",'Data Table Volumes'!$B$1-G15263,"NA")</f>
        <v>NA</v>
      </c>
    </row>
    <row r="15264" spans="7:17">
      <c r="G15264" s="1"/>
      <c r="Q15264" s="32" t="str">
        <f>IF(I15264="OUTSTANDING",'Data Table Volumes'!$B$1-G15264,"NA")</f>
        <v>NA</v>
      </c>
    </row>
    <row r="15265" spans="7:17">
      <c r="G15265" s="1"/>
      <c r="Q15265" s="32" t="str">
        <f>IF(I15265="OUTSTANDING",'Data Table Volumes'!$B$1-G15265,"NA")</f>
        <v>NA</v>
      </c>
    </row>
    <row r="15266" spans="7:17">
      <c r="G15266" s="1"/>
      <c r="Q15266" s="32" t="str">
        <f>IF(I15266="OUTSTANDING",'Data Table Volumes'!$B$1-G15266,"NA")</f>
        <v>NA</v>
      </c>
    </row>
    <row r="15267" spans="7:17">
      <c r="G15267" s="1"/>
      <c r="Q15267" s="32" t="str">
        <f>IF(I15267="OUTSTANDING",'Data Table Volumes'!$B$1-G15267,"NA")</f>
        <v>NA</v>
      </c>
    </row>
    <row r="15268" spans="7:17">
      <c r="G15268" s="1"/>
      <c r="Q15268" s="32" t="str">
        <f>IF(I15268="OUTSTANDING",'Data Table Volumes'!$B$1-G15268,"NA")</f>
        <v>NA</v>
      </c>
    </row>
    <row r="15269" spans="7:17">
      <c r="G15269" s="1"/>
      <c r="Q15269" s="32" t="str">
        <f>IF(I15269="OUTSTANDING",'Data Table Volumes'!$B$1-G15269,"NA")</f>
        <v>NA</v>
      </c>
    </row>
    <row r="15270" spans="7:17">
      <c r="G15270" s="1"/>
      <c r="Q15270" s="32" t="str">
        <f>IF(I15270="OUTSTANDING",'Data Table Volumes'!$B$1-G15270,"NA")</f>
        <v>NA</v>
      </c>
    </row>
    <row r="15271" spans="7:17">
      <c r="G15271" s="1"/>
      <c r="Q15271" s="32" t="str">
        <f>IF(I15271="OUTSTANDING",'Data Table Volumes'!$B$1-G15271,"NA")</f>
        <v>NA</v>
      </c>
    </row>
    <row r="15272" spans="7:17">
      <c r="G15272" s="1"/>
      <c r="Q15272" s="32" t="str">
        <f>IF(I15272="OUTSTANDING",'Data Table Volumes'!$B$1-G15272,"NA")</f>
        <v>NA</v>
      </c>
    </row>
    <row r="15273" spans="7:17">
      <c r="G15273" s="1"/>
      <c r="Q15273" s="32" t="str">
        <f>IF(I15273="OUTSTANDING",'Data Table Volumes'!$B$1-G15273,"NA")</f>
        <v>NA</v>
      </c>
    </row>
    <row r="15274" spans="7:17">
      <c r="G15274" s="1"/>
      <c r="Q15274" s="32" t="str">
        <f>IF(I15274="OUTSTANDING",'Data Table Volumes'!$B$1-G15274,"NA")</f>
        <v>NA</v>
      </c>
    </row>
    <row r="15275" spans="7:17">
      <c r="G15275" s="1"/>
      <c r="Q15275" s="32" t="str">
        <f>IF(I15275="OUTSTANDING",'Data Table Volumes'!$B$1-G15275,"NA")</f>
        <v>NA</v>
      </c>
    </row>
    <row r="15276" spans="7:17">
      <c r="G15276" s="1"/>
      <c r="Q15276" s="32" t="str">
        <f>IF(I15276="OUTSTANDING",'Data Table Volumes'!$B$1-G15276,"NA")</f>
        <v>NA</v>
      </c>
    </row>
    <row r="15277" spans="7:17">
      <c r="G15277" s="1"/>
      <c r="Q15277" s="32" t="str">
        <f>IF(I15277="OUTSTANDING",'Data Table Volumes'!$B$1-G15277,"NA")</f>
        <v>NA</v>
      </c>
    </row>
    <row r="15278" spans="7:17">
      <c r="G15278" s="1"/>
      <c r="Q15278" s="32" t="str">
        <f>IF(I15278="OUTSTANDING",'Data Table Volumes'!$B$1-G15278,"NA")</f>
        <v>NA</v>
      </c>
    </row>
    <row r="15279" spans="7:17">
      <c r="G15279" s="1"/>
      <c r="Q15279" s="32" t="str">
        <f>IF(I15279="OUTSTANDING",'Data Table Volumes'!$B$1-G15279,"NA")</f>
        <v>NA</v>
      </c>
    </row>
    <row r="15280" spans="7:17">
      <c r="G15280" s="1"/>
      <c r="Q15280" s="32" t="str">
        <f>IF(I15280="OUTSTANDING",'Data Table Volumes'!$B$1-G15280,"NA")</f>
        <v>NA</v>
      </c>
    </row>
    <row r="15281" spans="7:17">
      <c r="G15281" s="1"/>
      <c r="Q15281" s="32" t="str">
        <f>IF(I15281="OUTSTANDING",'Data Table Volumes'!$B$1-G15281,"NA")</f>
        <v>NA</v>
      </c>
    </row>
    <row r="15282" spans="7:17">
      <c r="G15282" s="1"/>
      <c r="Q15282" s="32" t="str">
        <f>IF(I15282="OUTSTANDING",'Data Table Volumes'!$B$1-G15282,"NA")</f>
        <v>NA</v>
      </c>
    </row>
    <row r="15283" spans="7:17">
      <c r="G15283" s="1"/>
      <c r="Q15283" s="32" t="str">
        <f>IF(I15283="OUTSTANDING",'Data Table Volumes'!$B$1-G15283,"NA")</f>
        <v>NA</v>
      </c>
    </row>
    <row r="15284" spans="7:17">
      <c r="G15284" s="1"/>
      <c r="Q15284" s="32" t="str">
        <f>IF(I15284="OUTSTANDING",'Data Table Volumes'!$B$1-G15284,"NA")</f>
        <v>NA</v>
      </c>
    </row>
    <row r="15285" spans="7:17">
      <c r="G15285" s="1"/>
      <c r="Q15285" s="32" t="str">
        <f>IF(I15285="OUTSTANDING",'Data Table Volumes'!$B$1-G15285,"NA")</f>
        <v>NA</v>
      </c>
    </row>
    <row r="15286" spans="7:17">
      <c r="G15286" s="1"/>
      <c r="Q15286" s="32" t="str">
        <f>IF(I15286="OUTSTANDING",'Data Table Volumes'!$B$1-G15286,"NA")</f>
        <v>NA</v>
      </c>
    </row>
    <row r="15287" spans="7:17">
      <c r="G15287" s="1"/>
      <c r="Q15287" s="32" t="str">
        <f>IF(I15287="OUTSTANDING",'Data Table Volumes'!$B$1-G15287,"NA")</f>
        <v>NA</v>
      </c>
    </row>
    <row r="15288" spans="7:17">
      <c r="G15288" s="1"/>
      <c r="Q15288" s="32" t="str">
        <f>IF(I15288="OUTSTANDING",'Data Table Volumes'!$B$1-G15288,"NA")</f>
        <v>NA</v>
      </c>
    </row>
    <row r="15289" spans="7:17">
      <c r="G15289" s="1"/>
      <c r="Q15289" s="32" t="str">
        <f>IF(I15289="OUTSTANDING",'Data Table Volumes'!$B$1-G15289,"NA")</f>
        <v>NA</v>
      </c>
    </row>
    <row r="15290" spans="7:17">
      <c r="G15290" s="1"/>
      <c r="Q15290" s="32" t="str">
        <f>IF(I15290="OUTSTANDING",'Data Table Volumes'!$B$1-G15290,"NA")</f>
        <v>NA</v>
      </c>
    </row>
    <row r="15291" spans="7:17">
      <c r="G15291" s="1"/>
      <c r="Q15291" s="32" t="str">
        <f>IF(I15291="OUTSTANDING",'Data Table Volumes'!$B$1-G15291,"NA")</f>
        <v>NA</v>
      </c>
    </row>
    <row r="15292" spans="7:17">
      <c r="G15292" s="1"/>
      <c r="Q15292" s="32" t="str">
        <f>IF(I15292="OUTSTANDING",'Data Table Volumes'!$B$1-G15292,"NA")</f>
        <v>NA</v>
      </c>
    </row>
    <row r="15293" spans="7:17">
      <c r="G15293" s="1"/>
      <c r="Q15293" s="32" t="str">
        <f>IF(I15293="OUTSTANDING",'Data Table Volumes'!$B$1-G15293,"NA")</f>
        <v>NA</v>
      </c>
    </row>
    <row r="15294" spans="7:17">
      <c r="G15294" s="1"/>
      <c r="Q15294" s="32" t="str">
        <f>IF(I15294="OUTSTANDING",'Data Table Volumes'!$B$1-G15294,"NA")</f>
        <v>NA</v>
      </c>
    </row>
    <row r="15295" spans="7:17">
      <c r="G15295" s="1"/>
      <c r="Q15295" s="32" t="str">
        <f>IF(I15295="OUTSTANDING",'Data Table Volumes'!$B$1-G15295,"NA")</f>
        <v>NA</v>
      </c>
    </row>
    <row r="15296" spans="7:17">
      <c r="G15296" s="1"/>
      <c r="Q15296" s="32" t="str">
        <f>IF(I15296="OUTSTANDING",'Data Table Volumes'!$B$1-G15296,"NA")</f>
        <v>NA</v>
      </c>
    </row>
    <row r="15297" spans="7:17">
      <c r="G15297" s="1"/>
      <c r="Q15297" s="32" t="str">
        <f>IF(I15297="OUTSTANDING",'Data Table Volumes'!$B$1-G15297,"NA")</f>
        <v>NA</v>
      </c>
    </row>
    <row r="15298" spans="7:17">
      <c r="G15298" s="1"/>
      <c r="Q15298" s="32" t="str">
        <f>IF(I15298="OUTSTANDING",'Data Table Volumes'!$B$1-G15298,"NA")</f>
        <v>NA</v>
      </c>
    </row>
    <row r="15299" spans="7:17">
      <c r="G15299" s="1"/>
      <c r="Q15299" s="32" t="str">
        <f>IF(I15299="OUTSTANDING",'Data Table Volumes'!$B$1-G15299,"NA")</f>
        <v>NA</v>
      </c>
    </row>
    <row r="15300" spans="7:17">
      <c r="G15300" s="1"/>
      <c r="Q15300" s="32" t="str">
        <f>IF(I15300="OUTSTANDING",'Data Table Volumes'!$B$1-G15300,"NA")</f>
        <v>NA</v>
      </c>
    </row>
    <row r="15301" spans="7:17">
      <c r="G15301" s="1"/>
      <c r="Q15301" s="32" t="str">
        <f>IF(I15301="OUTSTANDING",'Data Table Volumes'!$B$1-G15301,"NA")</f>
        <v>NA</v>
      </c>
    </row>
    <row r="15302" spans="7:17">
      <c r="G15302" s="1"/>
      <c r="Q15302" s="32" t="str">
        <f>IF(I15302="OUTSTANDING",'Data Table Volumes'!$B$1-G15302,"NA")</f>
        <v>NA</v>
      </c>
    </row>
    <row r="15303" spans="7:17">
      <c r="G15303" s="1"/>
      <c r="Q15303" s="32" t="str">
        <f>IF(I15303="OUTSTANDING",'Data Table Volumes'!$B$1-G15303,"NA")</f>
        <v>NA</v>
      </c>
    </row>
    <row r="15304" spans="7:17">
      <c r="G15304" s="1"/>
      <c r="Q15304" s="32" t="str">
        <f>IF(I15304="OUTSTANDING",'Data Table Volumes'!$B$1-G15304,"NA")</f>
        <v>NA</v>
      </c>
    </row>
    <row r="15305" spans="7:17">
      <c r="G15305" s="1"/>
      <c r="Q15305" s="32" t="str">
        <f>IF(I15305="OUTSTANDING",'Data Table Volumes'!$B$1-G15305,"NA")</f>
        <v>NA</v>
      </c>
    </row>
    <row r="15306" spans="7:17">
      <c r="G15306" s="1"/>
      <c r="Q15306" s="32" t="str">
        <f>IF(I15306="OUTSTANDING",'Data Table Volumes'!$B$1-G15306,"NA")</f>
        <v>NA</v>
      </c>
    </row>
    <row r="15307" spans="7:17">
      <c r="G15307" s="1"/>
      <c r="Q15307" s="32" t="str">
        <f>IF(I15307="OUTSTANDING",'Data Table Volumes'!$B$1-G15307,"NA")</f>
        <v>NA</v>
      </c>
    </row>
    <row r="15308" spans="7:17">
      <c r="G15308" s="1"/>
      <c r="Q15308" s="32" t="str">
        <f>IF(I15308="OUTSTANDING",'Data Table Volumes'!$B$1-G15308,"NA")</f>
        <v>NA</v>
      </c>
    </row>
    <row r="15309" spans="7:17">
      <c r="G15309" s="1"/>
      <c r="Q15309" s="32" t="str">
        <f>IF(I15309="OUTSTANDING",'Data Table Volumes'!$B$1-G15309,"NA")</f>
        <v>NA</v>
      </c>
    </row>
    <row r="15310" spans="7:17">
      <c r="G15310" s="1"/>
      <c r="Q15310" s="32" t="str">
        <f>IF(I15310="OUTSTANDING",'Data Table Volumes'!$B$1-G15310,"NA")</f>
        <v>NA</v>
      </c>
    </row>
    <row r="15311" spans="7:17">
      <c r="G15311" s="1"/>
      <c r="Q15311" s="32" t="str">
        <f>IF(I15311="OUTSTANDING",'Data Table Volumes'!$B$1-G15311,"NA")</f>
        <v>NA</v>
      </c>
    </row>
    <row r="15312" spans="7:17">
      <c r="G15312" s="1"/>
      <c r="Q15312" s="32" t="str">
        <f>IF(I15312="OUTSTANDING",'Data Table Volumes'!$B$1-G15312,"NA")</f>
        <v>NA</v>
      </c>
    </row>
    <row r="15313" spans="7:17">
      <c r="G15313" s="1"/>
      <c r="Q15313" s="32" t="str">
        <f>IF(I15313="OUTSTANDING",'Data Table Volumes'!$B$1-G15313,"NA")</f>
        <v>NA</v>
      </c>
    </row>
    <row r="15314" spans="7:17">
      <c r="G15314" s="1"/>
      <c r="Q15314" s="32" t="str">
        <f>IF(I15314="OUTSTANDING",'Data Table Volumes'!$B$1-G15314,"NA")</f>
        <v>NA</v>
      </c>
    </row>
    <row r="15315" spans="7:17">
      <c r="G15315" s="1"/>
      <c r="Q15315" s="32" t="str">
        <f>IF(I15315="OUTSTANDING",'Data Table Volumes'!$B$1-G15315,"NA")</f>
        <v>NA</v>
      </c>
    </row>
    <row r="15316" spans="7:17">
      <c r="G15316" s="1"/>
      <c r="Q15316" s="32" t="str">
        <f>IF(I15316="OUTSTANDING",'Data Table Volumes'!$B$1-G15316,"NA")</f>
        <v>NA</v>
      </c>
    </row>
    <row r="15317" spans="7:17">
      <c r="G15317" s="1"/>
      <c r="Q15317" s="32" t="str">
        <f>IF(I15317="OUTSTANDING",'Data Table Volumes'!$B$1-G15317,"NA")</f>
        <v>NA</v>
      </c>
    </row>
    <row r="15318" spans="7:17">
      <c r="G15318" s="1"/>
      <c r="Q15318" s="32" t="str">
        <f>IF(I15318="OUTSTANDING",'Data Table Volumes'!$B$1-G15318,"NA")</f>
        <v>NA</v>
      </c>
    </row>
    <row r="15319" spans="7:17">
      <c r="G15319" s="1"/>
      <c r="Q15319" s="32" t="str">
        <f>IF(I15319="OUTSTANDING",'Data Table Volumes'!$B$1-G15319,"NA")</f>
        <v>NA</v>
      </c>
    </row>
    <row r="15320" spans="7:17">
      <c r="G15320" s="1"/>
      <c r="Q15320" s="32" t="str">
        <f>IF(I15320="OUTSTANDING",'Data Table Volumes'!$B$1-G15320,"NA")</f>
        <v>NA</v>
      </c>
    </row>
    <row r="15321" spans="7:17">
      <c r="G15321" s="1"/>
      <c r="Q15321" s="32" t="str">
        <f>IF(I15321="OUTSTANDING",'Data Table Volumes'!$B$1-G15321,"NA")</f>
        <v>NA</v>
      </c>
    </row>
    <row r="15322" spans="7:17">
      <c r="G15322" s="1"/>
      <c r="Q15322" s="32" t="str">
        <f>IF(I15322="OUTSTANDING",'Data Table Volumes'!$B$1-G15322,"NA")</f>
        <v>NA</v>
      </c>
    </row>
    <row r="15323" spans="7:17">
      <c r="G15323" s="1"/>
      <c r="Q15323" s="32" t="str">
        <f>IF(I15323="OUTSTANDING",'Data Table Volumes'!$B$1-G15323,"NA")</f>
        <v>NA</v>
      </c>
    </row>
    <row r="15324" spans="7:17">
      <c r="G15324" s="1"/>
      <c r="Q15324" s="32" t="str">
        <f>IF(I15324="OUTSTANDING",'Data Table Volumes'!$B$1-G15324,"NA")</f>
        <v>NA</v>
      </c>
    </row>
    <row r="15325" spans="7:17">
      <c r="G15325" s="1"/>
      <c r="Q15325" s="32" t="str">
        <f>IF(I15325="OUTSTANDING",'Data Table Volumes'!$B$1-G15325,"NA")</f>
        <v>NA</v>
      </c>
    </row>
    <row r="15326" spans="7:17">
      <c r="G15326" s="1"/>
      <c r="Q15326" s="32" t="str">
        <f>IF(I15326="OUTSTANDING",'Data Table Volumes'!$B$1-G15326,"NA")</f>
        <v>NA</v>
      </c>
    </row>
    <row r="15327" spans="7:17">
      <c r="G15327" s="1"/>
      <c r="Q15327" s="32" t="str">
        <f>IF(I15327="OUTSTANDING",'Data Table Volumes'!$B$1-G15327,"NA")</f>
        <v>NA</v>
      </c>
    </row>
    <row r="15328" spans="7:17">
      <c r="G15328" s="1"/>
      <c r="Q15328" s="32" t="str">
        <f>IF(I15328="OUTSTANDING",'Data Table Volumes'!$B$1-G15328,"NA")</f>
        <v>NA</v>
      </c>
    </row>
    <row r="15329" spans="7:17">
      <c r="G15329" s="1"/>
      <c r="Q15329" s="32" t="str">
        <f>IF(I15329="OUTSTANDING",'Data Table Volumes'!$B$1-G15329,"NA")</f>
        <v>NA</v>
      </c>
    </row>
    <row r="15330" spans="7:17">
      <c r="G15330" s="1"/>
      <c r="Q15330" s="32" t="str">
        <f>IF(I15330="OUTSTANDING",'Data Table Volumes'!$B$1-G15330,"NA")</f>
        <v>NA</v>
      </c>
    </row>
    <row r="15331" spans="7:17">
      <c r="G15331" s="1"/>
      <c r="Q15331" s="32" t="str">
        <f>IF(I15331="OUTSTANDING",'Data Table Volumes'!$B$1-G15331,"NA")</f>
        <v>NA</v>
      </c>
    </row>
    <row r="15332" spans="7:17">
      <c r="G15332" s="1"/>
      <c r="Q15332" s="32" t="str">
        <f>IF(I15332="OUTSTANDING",'Data Table Volumes'!$B$1-G15332,"NA")</f>
        <v>NA</v>
      </c>
    </row>
    <row r="15333" spans="7:17">
      <c r="G15333" s="1"/>
      <c r="Q15333" s="32" t="str">
        <f>IF(I15333="OUTSTANDING",'Data Table Volumes'!$B$1-G15333,"NA")</f>
        <v>NA</v>
      </c>
    </row>
    <row r="15334" spans="7:17">
      <c r="G15334" s="1"/>
      <c r="Q15334" s="32" t="str">
        <f>IF(I15334="OUTSTANDING",'Data Table Volumes'!$B$1-G15334,"NA")</f>
        <v>NA</v>
      </c>
    </row>
    <row r="15335" spans="7:17">
      <c r="G15335" s="1"/>
      <c r="Q15335" s="32" t="str">
        <f>IF(I15335="OUTSTANDING",'Data Table Volumes'!$B$1-G15335,"NA")</f>
        <v>NA</v>
      </c>
    </row>
    <row r="15336" spans="7:17">
      <c r="G15336" s="1"/>
      <c r="Q15336" s="32" t="str">
        <f>IF(I15336="OUTSTANDING",'Data Table Volumes'!$B$1-G15336,"NA")</f>
        <v>NA</v>
      </c>
    </row>
    <row r="15337" spans="7:17">
      <c r="G15337" s="1"/>
      <c r="Q15337" s="32" t="str">
        <f>IF(I15337="OUTSTANDING",'Data Table Volumes'!$B$1-G15337,"NA")</f>
        <v>NA</v>
      </c>
    </row>
    <row r="15338" spans="7:17">
      <c r="G15338" s="1"/>
      <c r="Q15338" s="32" t="str">
        <f>IF(I15338="OUTSTANDING",'Data Table Volumes'!$B$1-G15338,"NA")</f>
        <v>NA</v>
      </c>
    </row>
    <row r="15339" spans="7:17">
      <c r="G15339" s="1"/>
      <c r="Q15339" s="32" t="str">
        <f>IF(I15339="OUTSTANDING",'Data Table Volumes'!$B$1-G15339,"NA")</f>
        <v>NA</v>
      </c>
    </row>
    <row r="15340" spans="7:17">
      <c r="G15340" s="1"/>
      <c r="Q15340" s="32" t="str">
        <f>IF(I15340="OUTSTANDING",'Data Table Volumes'!$B$1-G15340,"NA")</f>
        <v>NA</v>
      </c>
    </row>
    <row r="15341" spans="7:17">
      <c r="G15341" s="1"/>
      <c r="Q15341" s="32" t="str">
        <f>IF(I15341="OUTSTANDING",'Data Table Volumes'!$B$1-G15341,"NA")</f>
        <v>NA</v>
      </c>
    </row>
    <row r="15342" spans="7:17">
      <c r="G15342" s="1"/>
      <c r="Q15342" s="32" t="str">
        <f>IF(I15342="OUTSTANDING",'Data Table Volumes'!$B$1-G15342,"NA")</f>
        <v>NA</v>
      </c>
    </row>
    <row r="15343" spans="7:17">
      <c r="G15343" s="1"/>
      <c r="Q15343" s="32" t="str">
        <f>IF(I15343="OUTSTANDING",'Data Table Volumes'!$B$1-G15343,"NA")</f>
        <v>NA</v>
      </c>
    </row>
    <row r="15344" spans="7:17">
      <c r="G15344" s="1"/>
      <c r="Q15344" s="32" t="str">
        <f>IF(I15344="OUTSTANDING",'Data Table Volumes'!$B$1-G15344,"NA")</f>
        <v>NA</v>
      </c>
    </row>
    <row r="15345" spans="7:17">
      <c r="G15345" s="1"/>
      <c r="Q15345" s="32" t="str">
        <f>IF(I15345="OUTSTANDING",'Data Table Volumes'!$B$1-G15345,"NA")</f>
        <v>NA</v>
      </c>
    </row>
    <row r="15346" spans="7:17">
      <c r="G15346" s="1"/>
      <c r="Q15346" s="32" t="str">
        <f>IF(I15346="OUTSTANDING",'Data Table Volumes'!$B$1-G15346,"NA")</f>
        <v>NA</v>
      </c>
    </row>
    <row r="15347" spans="7:17">
      <c r="G15347" s="1"/>
      <c r="Q15347" s="32" t="str">
        <f>IF(I15347="OUTSTANDING",'Data Table Volumes'!$B$1-G15347,"NA")</f>
        <v>NA</v>
      </c>
    </row>
    <row r="15348" spans="7:17">
      <c r="G15348" s="1"/>
      <c r="Q15348" s="32" t="str">
        <f>IF(I15348="OUTSTANDING",'Data Table Volumes'!$B$1-G15348,"NA")</f>
        <v>NA</v>
      </c>
    </row>
    <row r="15349" spans="7:17">
      <c r="G15349" s="1"/>
      <c r="Q15349" s="32" t="str">
        <f>IF(I15349="OUTSTANDING",'Data Table Volumes'!$B$1-G15349,"NA")</f>
        <v>NA</v>
      </c>
    </row>
    <row r="15350" spans="7:17">
      <c r="G15350" s="1"/>
      <c r="Q15350" s="32" t="str">
        <f>IF(I15350="OUTSTANDING",'Data Table Volumes'!$B$1-G15350,"NA")</f>
        <v>NA</v>
      </c>
    </row>
    <row r="15351" spans="7:17">
      <c r="G15351" s="1"/>
      <c r="Q15351" s="32" t="str">
        <f>IF(I15351="OUTSTANDING",'Data Table Volumes'!$B$1-G15351,"NA")</f>
        <v>NA</v>
      </c>
    </row>
    <row r="15352" spans="7:17">
      <c r="G15352" s="1"/>
      <c r="Q15352" s="32" t="str">
        <f>IF(I15352="OUTSTANDING",'Data Table Volumes'!$B$1-G15352,"NA")</f>
        <v>NA</v>
      </c>
    </row>
    <row r="15353" spans="7:17">
      <c r="G15353" s="1"/>
      <c r="Q15353" s="32" t="str">
        <f>IF(I15353="OUTSTANDING",'Data Table Volumes'!$B$1-G15353,"NA")</f>
        <v>NA</v>
      </c>
    </row>
    <row r="15354" spans="7:17">
      <c r="G15354" s="1"/>
      <c r="Q15354" s="32" t="str">
        <f>IF(I15354="OUTSTANDING",'Data Table Volumes'!$B$1-G15354,"NA")</f>
        <v>NA</v>
      </c>
    </row>
    <row r="15355" spans="7:17">
      <c r="G15355" s="1"/>
      <c r="Q15355" s="32" t="str">
        <f>IF(I15355="OUTSTANDING",'Data Table Volumes'!$B$1-G15355,"NA")</f>
        <v>NA</v>
      </c>
    </row>
    <row r="15356" spans="7:17">
      <c r="G15356" s="1"/>
      <c r="Q15356" s="32" t="str">
        <f>IF(I15356="OUTSTANDING",'Data Table Volumes'!$B$1-G15356,"NA")</f>
        <v>NA</v>
      </c>
    </row>
    <row r="15357" spans="7:17">
      <c r="G15357" s="1"/>
      <c r="Q15357" s="32" t="str">
        <f>IF(I15357="OUTSTANDING",'Data Table Volumes'!$B$1-G15357,"NA")</f>
        <v>NA</v>
      </c>
    </row>
    <row r="15358" spans="7:17">
      <c r="G15358" s="1"/>
      <c r="Q15358" s="32" t="str">
        <f>IF(I15358="OUTSTANDING",'Data Table Volumes'!$B$1-G15358,"NA")</f>
        <v>NA</v>
      </c>
    </row>
    <row r="15359" spans="7:17">
      <c r="G15359" s="1"/>
      <c r="Q15359" s="32" t="str">
        <f>IF(I15359="OUTSTANDING",'Data Table Volumes'!$B$1-G15359,"NA")</f>
        <v>NA</v>
      </c>
    </row>
    <row r="15360" spans="7:17">
      <c r="G15360" s="1"/>
      <c r="Q15360" s="32" t="str">
        <f>IF(I15360="OUTSTANDING",'Data Table Volumes'!$B$1-G15360,"NA")</f>
        <v>NA</v>
      </c>
    </row>
    <row r="15361" spans="7:17">
      <c r="G15361" s="1"/>
      <c r="Q15361" s="32" t="str">
        <f>IF(I15361="OUTSTANDING",'Data Table Volumes'!$B$1-G15361,"NA")</f>
        <v>NA</v>
      </c>
    </row>
    <row r="15362" spans="7:17">
      <c r="G15362" s="1"/>
      <c r="Q15362" s="32" t="str">
        <f>IF(I15362="OUTSTANDING",'Data Table Volumes'!$B$1-G15362,"NA")</f>
        <v>NA</v>
      </c>
    </row>
    <row r="15363" spans="7:17">
      <c r="G15363" s="1"/>
      <c r="Q15363" s="32" t="str">
        <f>IF(I15363="OUTSTANDING",'Data Table Volumes'!$B$1-G15363,"NA")</f>
        <v>NA</v>
      </c>
    </row>
    <row r="15364" spans="7:17">
      <c r="G15364" s="1"/>
      <c r="Q15364" s="32" t="str">
        <f>IF(I15364="OUTSTANDING",'Data Table Volumes'!$B$1-G15364,"NA")</f>
        <v>NA</v>
      </c>
    </row>
    <row r="15365" spans="7:17">
      <c r="G15365" s="1"/>
      <c r="Q15365" s="32" t="str">
        <f>IF(I15365="OUTSTANDING",'Data Table Volumes'!$B$1-G15365,"NA")</f>
        <v>NA</v>
      </c>
    </row>
    <row r="15366" spans="7:17">
      <c r="G15366" s="1"/>
      <c r="Q15366" s="32" t="str">
        <f>IF(I15366="OUTSTANDING",'Data Table Volumes'!$B$1-G15366,"NA")</f>
        <v>NA</v>
      </c>
    </row>
    <row r="15367" spans="7:17">
      <c r="G15367" s="1"/>
      <c r="Q15367" s="32" t="str">
        <f>IF(I15367="OUTSTANDING",'Data Table Volumes'!$B$1-G15367,"NA")</f>
        <v>NA</v>
      </c>
    </row>
    <row r="15368" spans="7:17">
      <c r="G15368" s="1"/>
      <c r="Q15368" s="32" t="str">
        <f>IF(I15368="OUTSTANDING",'Data Table Volumes'!$B$1-G15368,"NA")</f>
        <v>NA</v>
      </c>
    </row>
    <row r="15369" spans="7:17">
      <c r="G15369" s="1"/>
      <c r="Q15369" s="32" t="str">
        <f>IF(I15369="OUTSTANDING",'Data Table Volumes'!$B$1-G15369,"NA")</f>
        <v>NA</v>
      </c>
    </row>
    <row r="15370" spans="7:17">
      <c r="G15370" s="1"/>
      <c r="Q15370" s="32" t="str">
        <f>IF(I15370="OUTSTANDING",'Data Table Volumes'!$B$1-G15370,"NA")</f>
        <v>NA</v>
      </c>
    </row>
    <row r="15371" spans="7:17">
      <c r="G15371" s="1"/>
      <c r="Q15371" s="32" t="str">
        <f>IF(I15371="OUTSTANDING",'Data Table Volumes'!$B$1-G15371,"NA")</f>
        <v>NA</v>
      </c>
    </row>
    <row r="15372" spans="7:17">
      <c r="G15372" s="1"/>
      <c r="Q15372" s="32" t="str">
        <f>IF(I15372="OUTSTANDING",'Data Table Volumes'!$B$1-G15372,"NA")</f>
        <v>NA</v>
      </c>
    </row>
    <row r="15373" spans="7:17">
      <c r="G15373" s="1"/>
      <c r="Q15373" s="32" t="str">
        <f>IF(I15373="OUTSTANDING",'Data Table Volumes'!$B$1-G15373,"NA")</f>
        <v>NA</v>
      </c>
    </row>
    <row r="15374" spans="7:17">
      <c r="G15374" s="1"/>
      <c r="Q15374" s="32" t="str">
        <f>IF(I15374="OUTSTANDING",'Data Table Volumes'!$B$1-G15374,"NA")</f>
        <v>NA</v>
      </c>
    </row>
    <row r="15375" spans="7:17">
      <c r="G15375" s="1"/>
      <c r="Q15375" s="32" t="str">
        <f>IF(I15375="OUTSTANDING",'Data Table Volumes'!$B$1-G15375,"NA")</f>
        <v>NA</v>
      </c>
    </row>
    <row r="15376" spans="7:17">
      <c r="G15376" s="1"/>
      <c r="Q15376" s="32" t="str">
        <f>IF(I15376="OUTSTANDING",'Data Table Volumes'!$B$1-G15376,"NA")</f>
        <v>NA</v>
      </c>
    </row>
    <row r="15377" spans="7:17">
      <c r="G15377" s="1"/>
      <c r="Q15377" s="32" t="str">
        <f>IF(I15377="OUTSTANDING",'Data Table Volumes'!$B$1-G15377,"NA")</f>
        <v>NA</v>
      </c>
    </row>
    <row r="15378" spans="7:17">
      <c r="G15378" s="1"/>
      <c r="Q15378" s="32" t="str">
        <f>IF(I15378="OUTSTANDING",'Data Table Volumes'!$B$1-G15378,"NA")</f>
        <v>NA</v>
      </c>
    </row>
    <row r="15379" spans="7:17">
      <c r="G15379" s="1"/>
      <c r="Q15379" s="32" t="str">
        <f>IF(I15379="OUTSTANDING",'Data Table Volumes'!$B$1-G15379,"NA")</f>
        <v>NA</v>
      </c>
    </row>
    <row r="15380" spans="7:17">
      <c r="G15380" s="1"/>
      <c r="Q15380" s="32" t="str">
        <f>IF(I15380="OUTSTANDING",'Data Table Volumes'!$B$1-G15380,"NA")</f>
        <v>NA</v>
      </c>
    </row>
    <row r="15381" spans="7:17">
      <c r="G15381" s="1"/>
      <c r="Q15381" s="32" t="str">
        <f>IF(I15381="OUTSTANDING",'Data Table Volumes'!$B$1-G15381,"NA")</f>
        <v>NA</v>
      </c>
    </row>
    <row r="15382" spans="7:17">
      <c r="G15382" s="1"/>
      <c r="Q15382" s="32" t="str">
        <f>IF(I15382="OUTSTANDING",'Data Table Volumes'!$B$1-G15382,"NA")</f>
        <v>NA</v>
      </c>
    </row>
    <row r="15383" spans="7:17">
      <c r="G15383" s="1"/>
      <c r="Q15383" s="32" t="str">
        <f>IF(I15383="OUTSTANDING",'Data Table Volumes'!$B$1-G15383,"NA")</f>
        <v>NA</v>
      </c>
    </row>
    <row r="15384" spans="7:17">
      <c r="G15384" s="1"/>
      <c r="Q15384" s="32" t="str">
        <f>IF(I15384="OUTSTANDING",'Data Table Volumes'!$B$1-G15384,"NA")</f>
        <v>NA</v>
      </c>
    </row>
    <row r="15385" spans="7:17">
      <c r="G15385" s="1"/>
      <c r="Q15385" s="32" t="str">
        <f>IF(I15385="OUTSTANDING",'Data Table Volumes'!$B$1-G15385,"NA")</f>
        <v>NA</v>
      </c>
    </row>
    <row r="15386" spans="7:17">
      <c r="G15386" s="1"/>
      <c r="Q15386" s="32" t="str">
        <f>IF(I15386="OUTSTANDING",'Data Table Volumes'!$B$1-G15386,"NA")</f>
        <v>NA</v>
      </c>
    </row>
    <row r="15387" spans="7:17">
      <c r="G15387" s="1"/>
      <c r="Q15387" s="32" t="str">
        <f>IF(I15387="OUTSTANDING",'Data Table Volumes'!$B$1-G15387,"NA")</f>
        <v>NA</v>
      </c>
    </row>
    <row r="15388" spans="7:17">
      <c r="G15388" s="1"/>
      <c r="Q15388" s="32" t="str">
        <f>IF(I15388="OUTSTANDING",'Data Table Volumes'!$B$1-G15388,"NA")</f>
        <v>NA</v>
      </c>
    </row>
    <row r="15389" spans="7:17">
      <c r="G15389" s="1"/>
      <c r="Q15389" s="32" t="str">
        <f>IF(I15389="OUTSTANDING",'Data Table Volumes'!$B$1-G15389,"NA")</f>
        <v>NA</v>
      </c>
    </row>
    <row r="15390" spans="7:17">
      <c r="G15390" s="1"/>
      <c r="Q15390" s="32" t="str">
        <f>IF(I15390="OUTSTANDING",'Data Table Volumes'!$B$1-G15390,"NA")</f>
        <v>NA</v>
      </c>
    </row>
    <row r="15391" spans="7:17">
      <c r="G15391" s="1"/>
      <c r="Q15391" s="32" t="str">
        <f>IF(I15391="OUTSTANDING",'Data Table Volumes'!$B$1-G15391,"NA")</f>
        <v>NA</v>
      </c>
    </row>
    <row r="15392" spans="7:17">
      <c r="G15392" s="1"/>
      <c r="Q15392" s="32" t="str">
        <f>IF(I15392="OUTSTANDING",'Data Table Volumes'!$B$1-G15392,"NA")</f>
        <v>NA</v>
      </c>
    </row>
    <row r="15393" spans="7:17">
      <c r="G15393" s="1"/>
      <c r="Q15393" s="32" t="str">
        <f>IF(I15393="OUTSTANDING",'Data Table Volumes'!$B$1-G15393,"NA")</f>
        <v>NA</v>
      </c>
    </row>
    <row r="15394" spans="7:17">
      <c r="G15394" s="1"/>
      <c r="Q15394" s="32" t="str">
        <f>IF(I15394="OUTSTANDING",'Data Table Volumes'!$B$1-G15394,"NA")</f>
        <v>NA</v>
      </c>
    </row>
    <row r="15395" spans="7:17">
      <c r="G15395" s="1"/>
      <c r="Q15395" s="32" t="str">
        <f>IF(I15395="OUTSTANDING",'Data Table Volumes'!$B$1-G15395,"NA")</f>
        <v>NA</v>
      </c>
    </row>
    <row r="15396" spans="7:17">
      <c r="G15396" s="1"/>
      <c r="Q15396" s="32" t="str">
        <f>IF(I15396="OUTSTANDING",'Data Table Volumes'!$B$1-G15396,"NA")</f>
        <v>NA</v>
      </c>
    </row>
    <row r="15397" spans="7:17">
      <c r="G15397" s="1"/>
      <c r="Q15397" s="32" t="str">
        <f>IF(I15397="OUTSTANDING",'Data Table Volumes'!$B$1-G15397,"NA")</f>
        <v>NA</v>
      </c>
    </row>
    <row r="15398" spans="7:17">
      <c r="G15398" s="1"/>
      <c r="Q15398" s="32" t="str">
        <f>IF(I15398="OUTSTANDING",'Data Table Volumes'!$B$1-G15398,"NA")</f>
        <v>NA</v>
      </c>
    </row>
    <row r="15399" spans="7:17">
      <c r="G15399" s="1"/>
      <c r="Q15399" s="32" t="str">
        <f>IF(I15399="OUTSTANDING",'Data Table Volumes'!$B$1-G15399,"NA")</f>
        <v>NA</v>
      </c>
    </row>
    <row r="15400" spans="7:17">
      <c r="G15400" s="1"/>
      <c r="Q15400" s="32" t="str">
        <f>IF(I15400="OUTSTANDING",'Data Table Volumes'!$B$1-G15400,"NA")</f>
        <v>NA</v>
      </c>
    </row>
    <row r="15401" spans="7:17">
      <c r="G15401" s="1"/>
      <c r="Q15401" s="32" t="str">
        <f>IF(I15401="OUTSTANDING",'Data Table Volumes'!$B$1-G15401,"NA")</f>
        <v>NA</v>
      </c>
    </row>
    <row r="15402" spans="7:17">
      <c r="G15402" s="1"/>
      <c r="Q15402" s="32" t="str">
        <f>IF(I15402="OUTSTANDING",'Data Table Volumes'!$B$1-G15402,"NA")</f>
        <v>NA</v>
      </c>
    </row>
    <row r="15403" spans="7:17">
      <c r="G15403" s="1"/>
      <c r="Q15403" s="32" t="str">
        <f>IF(I15403="OUTSTANDING",'Data Table Volumes'!$B$1-G15403,"NA")</f>
        <v>NA</v>
      </c>
    </row>
    <row r="15404" spans="7:17">
      <c r="G15404" s="1"/>
      <c r="Q15404" s="32" t="str">
        <f>IF(I15404="OUTSTANDING",'Data Table Volumes'!$B$1-G15404,"NA")</f>
        <v>NA</v>
      </c>
    </row>
    <row r="15405" spans="7:17">
      <c r="G15405" s="1"/>
      <c r="Q15405" s="32" t="str">
        <f>IF(I15405="OUTSTANDING",'Data Table Volumes'!$B$1-G15405,"NA")</f>
        <v>NA</v>
      </c>
    </row>
    <row r="15406" spans="7:17">
      <c r="G15406" s="1"/>
      <c r="Q15406" s="32" t="str">
        <f>IF(I15406="OUTSTANDING",'Data Table Volumes'!$B$1-G15406,"NA")</f>
        <v>NA</v>
      </c>
    </row>
    <row r="15407" spans="7:17">
      <c r="G15407" s="1"/>
      <c r="Q15407" s="32" t="str">
        <f>IF(I15407="OUTSTANDING",'Data Table Volumes'!$B$1-G15407,"NA")</f>
        <v>NA</v>
      </c>
    </row>
    <row r="15408" spans="7:17">
      <c r="G15408" s="1"/>
      <c r="Q15408" s="32" t="str">
        <f>IF(I15408="OUTSTANDING",'Data Table Volumes'!$B$1-G15408,"NA")</f>
        <v>NA</v>
      </c>
    </row>
    <row r="15409" spans="7:17">
      <c r="G15409" s="1"/>
      <c r="Q15409" s="32" t="str">
        <f>IF(I15409="OUTSTANDING",'Data Table Volumes'!$B$1-G15409,"NA")</f>
        <v>NA</v>
      </c>
    </row>
    <row r="15410" spans="7:17">
      <c r="G15410" s="1"/>
      <c r="Q15410" s="32" t="str">
        <f>IF(I15410="OUTSTANDING",'Data Table Volumes'!$B$1-G15410,"NA")</f>
        <v>NA</v>
      </c>
    </row>
    <row r="15411" spans="7:17">
      <c r="G15411" s="1"/>
      <c r="Q15411" s="32" t="str">
        <f>IF(I15411="OUTSTANDING",'Data Table Volumes'!$B$1-G15411,"NA")</f>
        <v>NA</v>
      </c>
    </row>
    <row r="15412" spans="7:17">
      <c r="G15412" s="1"/>
      <c r="Q15412" s="32" t="str">
        <f>IF(I15412="OUTSTANDING",'Data Table Volumes'!$B$1-G15412,"NA")</f>
        <v>NA</v>
      </c>
    </row>
    <row r="15413" spans="7:17">
      <c r="G15413" s="1"/>
      <c r="Q15413" s="32" t="str">
        <f>IF(I15413="OUTSTANDING",'Data Table Volumes'!$B$1-G15413,"NA")</f>
        <v>NA</v>
      </c>
    </row>
    <row r="15414" spans="7:17">
      <c r="G15414" s="1"/>
      <c r="Q15414" s="32" t="str">
        <f>IF(I15414="OUTSTANDING",'Data Table Volumes'!$B$1-G15414,"NA")</f>
        <v>NA</v>
      </c>
    </row>
    <row r="15415" spans="7:17">
      <c r="G15415" s="1"/>
      <c r="Q15415" s="32" t="str">
        <f>IF(I15415="OUTSTANDING",'Data Table Volumes'!$B$1-G15415,"NA")</f>
        <v>NA</v>
      </c>
    </row>
    <row r="15416" spans="7:17">
      <c r="G15416" s="1"/>
      <c r="Q15416" s="32" t="str">
        <f>IF(I15416="OUTSTANDING",'Data Table Volumes'!$B$1-G15416,"NA")</f>
        <v>NA</v>
      </c>
    </row>
    <row r="15417" spans="7:17">
      <c r="G15417" s="1"/>
      <c r="Q15417" s="32" t="str">
        <f>IF(I15417="OUTSTANDING",'Data Table Volumes'!$B$1-G15417,"NA")</f>
        <v>NA</v>
      </c>
    </row>
    <row r="15418" spans="7:17">
      <c r="G15418" s="1"/>
      <c r="Q15418" s="32" t="str">
        <f>IF(I15418="OUTSTANDING",'Data Table Volumes'!$B$1-G15418,"NA")</f>
        <v>NA</v>
      </c>
    </row>
    <row r="15419" spans="7:17">
      <c r="G15419" s="1"/>
      <c r="Q15419" s="32" t="str">
        <f>IF(I15419="OUTSTANDING",'Data Table Volumes'!$B$1-G15419,"NA")</f>
        <v>NA</v>
      </c>
    </row>
    <row r="15420" spans="7:17">
      <c r="G15420" s="1"/>
      <c r="Q15420" s="32" t="str">
        <f>IF(I15420="OUTSTANDING",'Data Table Volumes'!$B$1-G15420,"NA")</f>
        <v>NA</v>
      </c>
    </row>
    <row r="15421" spans="7:17">
      <c r="G15421" s="1"/>
      <c r="Q15421" s="32" t="str">
        <f>IF(I15421="OUTSTANDING",'Data Table Volumes'!$B$1-G15421,"NA")</f>
        <v>NA</v>
      </c>
    </row>
    <row r="15422" spans="7:17">
      <c r="G15422" s="1"/>
      <c r="Q15422" s="32" t="str">
        <f>IF(I15422="OUTSTANDING",'Data Table Volumes'!$B$1-G15422,"NA")</f>
        <v>NA</v>
      </c>
    </row>
    <row r="15423" spans="7:17">
      <c r="G15423" s="1"/>
      <c r="Q15423" s="32" t="str">
        <f>IF(I15423="OUTSTANDING",'Data Table Volumes'!$B$1-G15423,"NA")</f>
        <v>NA</v>
      </c>
    </row>
    <row r="15424" spans="7:17">
      <c r="G15424" s="1"/>
      <c r="Q15424" s="32" t="str">
        <f>IF(I15424="OUTSTANDING",'Data Table Volumes'!$B$1-G15424,"NA")</f>
        <v>NA</v>
      </c>
    </row>
    <row r="15425" spans="7:17">
      <c r="G15425" s="1"/>
      <c r="Q15425" s="32" t="str">
        <f>IF(I15425="OUTSTANDING",'Data Table Volumes'!$B$1-G15425,"NA")</f>
        <v>NA</v>
      </c>
    </row>
    <row r="15426" spans="7:17">
      <c r="G15426" s="1"/>
      <c r="Q15426" s="32" t="str">
        <f>IF(I15426="OUTSTANDING",'Data Table Volumes'!$B$1-G15426,"NA")</f>
        <v>NA</v>
      </c>
    </row>
    <row r="15427" spans="7:17">
      <c r="G15427" s="1"/>
      <c r="Q15427" s="32" t="str">
        <f>IF(I15427="OUTSTANDING",'Data Table Volumes'!$B$1-G15427,"NA")</f>
        <v>NA</v>
      </c>
    </row>
    <row r="15428" spans="7:17">
      <c r="G15428" s="1"/>
      <c r="Q15428" s="32" t="str">
        <f>IF(I15428="OUTSTANDING",'Data Table Volumes'!$B$1-G15428,"NA")</f>
        <v>NA</v>
      </c>
    </row>
    <row r="15429" spans="7:17">
      <c r="G15429" s="1"/>
      <c r="Q15429" s="32" t="str">
        <f>IF(I15429="OUTSTANDING",'Data Table Volumes'!$B$1-G15429,"NA")</f>
        <v>NA</v>
      </c>
    </row>
    <row r="15430" spans="7:17">
      <c r="G15430" s="1"/>
      <c r="Q15430" s="32" t="str">
        <f>IF(I15430="OUTSTANDING",'Data Table Volumes'!$B$1-G15430,"NA")</f>
        <v>NA</v>
      </c>
    </row>
    <row r="15431" spans="7:17">
      <c r="G15431" s="1"/>
      <c r="Q15431" s="32" t="str">
        <f>IF(I15431="OUTSTANDING",'Data Table Volumes'!$B$1-G15431,"NA")</f>
        <v>NA</v>
      </c>
    </row>
    <row r="15432" spans="7:17">
      <c r="G15432" s="1"/>
      <c r="Q15432" s="32" t="str">
        <f>IF(I15432="OUTSTANDING",'Data Table Volumes'!$B$1-G15432,"NA")</f>
        <v>NA</v>
      </c>
    </row>
    <row r="15433" spans="7:17">
      <c r="G15433" s="1"/>
      <c r="Q15433" s="32" t="str">
        <f>IF(I15433="OUTSTANDING",'Data Table Volumes'!$B$1-G15433,"NA")</f>
        <v>NA</v>
      </c>
    </row>
    <row r="15434" spans="7:17">
      <c r="G15434" s="1"/>
      <c r="Q15434" s="32" t="str">
        <f>IF(I15434="OUTSTANDING",'Data Table Volumes'!$B$1-G15434,"NA")</f>
        <v>NA</v>
      </c>
    </row>
    <row r="15435" spans="7:17">
      <c r="G15435" s="1"/>
      <c r="Q15435" s="32" t="str">
        <f>IF(I15435="OUTSTANDING",'Data Table Volumes'!$B$1-G15435,"NA")</f>
        <v>NA</v>
      </c>
    </row>
    <row r="15436" spans="7:17">
      <c r="G15436" s="1"/>
      <c r="Q15436" s="32" t="str">
        <f>IF(I15436="OUTSTANDING",'Data Table Volumes'!$B$1-G15436,"NA")</f>
        <v>NA</v>
      </c>
    </row>
    <row r="15437" spans="7:17">
      <c r="G15437" s="1"/>
      <c r="Q15437" s="32" t="str">
        <f>IF(I15437="OUTSTANDING",'Data Table Volumes'!$B$1-G15437,"NA")</f>
        <v>NA</v>
      </c>
    </row>
    <row r="15438" spans="7:17">
      <c r="G15438" s="1"/>
      <c r="Q15438" s="32" t="str">
        <f>IF(I15438="OUTSTANDING",'Data Table Volumes'!$B$1-G15438,"NA")</f>
        <v>NA</v>
      </c>
    </row>
    <row r="15439" spans="7:17">
      <c r="G15439" s="1"/>
      <c r="Q15439" s="32" t="str">
        <f>IF(I15439="OUTSTANDING",'Data Table Volumes'!$B$1-G15439,"NA")</f>
        <v>NA</v>
      </c>
    </row>
    <row r="15440" spans="7:17">
      <c r="G15440" s="1"/>
      <c r="Q15440" s="32" t="str">
        <f>IF(I15440="OUTSTANDING",'Data Table Volumes'!$B$1-G15440,"NA")</f>
        <v>NA</v>
      </c>
    </row>
    <row r="15441" spans="7:17">
      <c r="G15441" s="1"/>
      <c r="Q15441" s="32" t="str">
        <f>IF(I15441="OUTSTANDING",'Data Table Volumes'!$B$1-G15441,"NA")</f>
        <v>NA</v>
      </c>
    </row>
    <row r="15442" spans="7:17">
      <c r="G15442" s="1"/>
      <c r="Q15442" s="32" t="str">
        <f>IF(I15442="OUTSTANDING",'Data Table Volumes'!$B$1-G15442,"NA")</f>
        <v>NA</v>
      </c>
    </row>
    <row r="15443" spans="7:17">
      <c r="G15443" s="1"/>
      <c r="Q15443" s="32" t="str">
        <f>IF(I15443="OUTSTANDING",'Data Table Volumes'!$B$1-G15443,"NA")</f>
        <v>NA</v>
      </c>
    </row>
    <row r="15444" spans="7:17">
      <c r="G15444" s="1"/>
      <c r="Q15444" s="32" t="str">
        <f>IF(I15444="OUTSTANDING",'Data Table Volumes'!$B$1-G15444,"NA")</f>
        <v>NA</v>
      </c>
    </row>
    <row r="15445" spans="7:17">
      <c r="G15445" s="1"/>
      <c r="Q15445" s="32" t="str">
        <f>IF(I15445="OUTSTANDING",'Data Table Volumes'!$B$1-G15445,"NA")</f>
        <v>NA</v>
      </c>
    </row>
    <row r="15446" spans="7:17">
      <c r="G15446" s="1"/>
      <c r="Q15446" s="32" t="str">
        <f>IF(I15446="OUTSTANDING",'Data Table Volumes'!$B$1-G15446,"NA")</f>
        <v>NA</v>
      </c>
    </row>
    <row r="15447" spans="7:17">
      <c r="G15447" s="1"/>
      <c r="Q15447" s="32" t="str">
        <f>IF(I15447="OUTSTANDING",'Data Table Volumes'!$B$1-G15447,"NA")</f>
        <v>NA</v>
      </c>
    </row>
    <row r="15448" spans="7:17">
      <c r="G15448" s="1"/>
      <c r="Q15448" s="32" t="str">
        <f>IF(I15448="OUTSTANDING",'Data Table Volumes'!$B$1-G15448,"NA")</f>
        <v>NA</v>
      </c>
    </row>
    <row r="15449" spans="7:17">
      <c r="G15449" s="1"/>
      <c r="Q15449" s="32" t="str">
        <f>IF(I15449="OUTSTANDING",'Data Table Volumes'!$B$1-G15449,"NA")</f>
        <v>NA</v>
      </c>
    </row>
    <row r="15450" spans="7:17">
      <c r="G15450" s="1"/>
      <c r="Q15450" s="32" t="str">
        <f>IF(I15450="OUTSTANDING",'Data Table Volumes'!$B$1-G15450,"NA")</f>
        <v>NA</v>
      </c>
    </row>
    <row r="15451" spans="7:17">
      <c r="G15451" s="1"/>
      <c r="Q15451" s="32" t="str">
        <f>IF(I15451="OUTSTANDING",'Data Table Volumes'!$B$1-G15451,"NA")</f>
        <v>NA</v>
      </c>
    </row>
    <row r="15452" spans="7:17">
      <c r="G15452" s="1"/>
      <c r="Q15452" s="32" t="str">
        <f>IF(I15452="OUTSTANDING",'Data Table Volumes'!$B$1-G15452,"NA")</f>
        <v>NA</v>
      </c>
    </row>
    <row r="15453" spans="7:17">
      <c r="G15453" s="1"/>
      <c r="Q15453" s="32" t="str">
        <f>IF(I15453="OUTSTANDING",'Data Table Volumes'!$B$1-G15453,"NA")</f>
        <v>NA</v>
      </c>
    </row>
    <row r="15454" spans="7:17">
      <c r="G15454" s="1"/>
      <c r="Q15454" s="32" t="str">
        <f>IF(I15454="OUTSTANDING",'Data Table Volumes'!$B$1-G15454,"NA")</f>
        <v>NA</v>
      </c>
    </row>
    <row r="15455" spans="7:17">
      <c r="G15455" s="1"/>
      <c r="Q15455" s="32" t="str">
        <f>IF(I15455="OUTSTANDING",'Data Table Volumes'!$B$1-G15455,"NA")</f>
        <v>NA</v>
      </c>
    </row>
    <row r="15456" spans="7:17">
      <c r="G15456" s="1"/>
      <c r="Q15456" s="32" t="str">
        <f>IF(I15456="OUTSTANDING",'Data Table Volumes'!$B$1-G15456,"NA")</f>
        <v>NA</v>
      </c>
    </row>
    <row r="15457" spans="7:17">
      <c r="G15457" s="1"/>
      <c r="Q15457" s="32" t="str">
        <f>IF(I15457="OUTSTANDING",'Data Table Volumes'!$B$1-G15457,"NA")</f>
        <v>NA</v>
      </c>
    </row>
    <row r="15458" spans="7:17">
      <c r="G15458" s="1"/>
      <c r="Q15458" s="32" t="str">
        <f>IF(I15458="OUTSTANDING",'Data Table Volumes'!$B$1-G15458,"NA")</f>
        <v>NA</v>
      </c>
    </row>
    <row r="15459" spans="7:17">
      <c r="G15459" s="1"/>
      <c r="Q15459" s="32" t="str">
        <f>IF(I15459="OUTSTANDING",'Data Table Volumes'!$B$1-G15459,"NA")</f>
        <v>NA</v>
      </c>
    </row>
    <row r="15460" spans="7:17">
      <c r="G15460" s="1"/>
      <c r="Q15460" s="32" t="str">
        <f>IF(I15460="OUTSTANDING",'Data Table Volumes'!$B$1-G15460,"NA")</f>
        <v>NA</v>
      </c>
    </row>
    <row r="15461" spans="7:17">
      <c r="G15461" s="1"/>
      <c r="Q15461" s="32" t="str">
        <f>IF(I15461="OUTSTANDING",'Data Table Volumes'!$B$1-G15461,"NA")</f>
        <v>NA</v>
      </c>
    </row>
    <row r="15462" spans="7:17">
      <c r="G15462" s="1"/>
      <c r="Q15462" s="32" t="str">
        <f>IF(I15462="OUTSTANDING",'Data Table Volumes'!$B$1-G15462,"NA")</f>
        <v>NA</v>
      </c>
    </row>
    <row r="15463" spans="7:17">
      <c r="G15463" s="1"/>
      <c r="Q15463" s="32" t="str">
        <f>IF(I15463="OUTSTANDING",'Data Table Volumes'!$B$1-G15463,"NA")</f>
        <v>NA</v>
      </c>
    </row>
    <row r="15464" spans="7:17">
      <c r="G15464" s="1"/>
      <c r="Q15464" s="32" t="str">
        <f>IF(I15464="OUTSTANDING",'Data Table Volumes'!$B$1-G15464,"NA")</f>
        <v>NA</v>
      </c>
    </row>
    <row r="15465" spans="7:17">
      <c r="G15465" s="1"/>
      <c r="Q15465" s="32" t="str">
        <f>IF(I15465="OUTSTANDING",'Data Table Volumes'!$B$1-G15465,"NA")</f>
        <v>NA</v>
      </c>
    </row>
    <row r="15466" spans="7:17">
      <c r="G15466" s="1"/>
      <c r="Q15466" s="32" t="str">
        <f>IF(I15466="OUTSTANDING",'Data Table Volumes'!$B$1-G15466,"NA")</f>
        <v>NA</v>
      </c>
    </row>
    <row r="15467" spans="7:17">
      <c r="G15467" s="1"/>
      <c r="Q15467" s="32" t="str">
        <f>IF(I15467="OUTSTANDING",'Data Table Volumes'!$B$1-G15467,"NA")</f>
        <v>NA</v>
      </c>
    </row>
    <row r="15468" spans="7:17">
      <c r="G15468" s="1"/>
      <c r="Q15468" s="32" t="str">
        <f>IF(I15468="OUTSTANDING",'Data Table Volumes'!$B$1-G15468,"NA")</f>
        <v>NA</v>
      </c>
    </row>
    <row r="15469" spans="7:17">
      <c r="G15469" s="1"/>
      <c r="Q15469" s="32" t="str">
        <f>IF(I15469="OUTSTANDING",'Data Table Volumes'!$B$1-G15469,"NA")</f>
        <v>NA</v>
      </c>
    </row>
    <row r="15470" spans="7:17">
      <c r="G15470" s="1"/>
      <c r="Q15470" s="32" t="str">
        <f>IF(I15470="OUTSTANDING",'Data Table Volumes'!$B$1-G15470,"NA")</f>
        <v>NA</v>
      </c>
    </row>
    <row r="15471" spans="7:17">
      <c r="G15471" s="1"/>
      <c r="Q15471" s="32" t="str">
        <f>IF(I15471="OUTSTANDING",'Data Table Volumes'!$B$1-G15471,"NA")</f>
        <v>NA</v>
      </c>
    </row>
    <row r="15472" spans="7:17">
      <c r="G15472" s="1"/>
      <c r="Q15472" s="32" t="str">
        <f>IF(I15472="OUTSTANDING",'Data Table Volumes'!$B$1-G15472,"NA")</f>
        <v>NA</v>
      </c>
    </row>
    <row r="15473" spans="7:17">
      <c r="G15473" s="1"/>
      <c r="Q15473" s="32" t="str">
        <f>IF(I15473="OUTSTANDING",'Data Table Volumes'!$B$1-G15473,"NA")</f>
        <v>NA</v>
      </c>
    </row>
    <row r="15474" spans="7:17">
      <c r="G15474" s="1"/>
      <c r="Q15474" s="32" t="str">
        <f>IF(I15474="OUTSTANDING",'Data Table Volumes'!$B$1-G15474,"NA")</f>
        <v>NA</v>
      </c>
    </row>
    <row r="15475" spans="7:17">
      <c r="G15475" s="1"/>
      <c r="Q15475" s="32" t="str">
        <f>IF(I15475="OUTSTANDING",'Data Table Volumes'!$B$1-G15475,"NA")</f>
        <v>NA</v>
      </c>
    </row>
    <row r="15476" spans="7:17">
      <c r="G15476" s="1"/>
      <c r="Q15476" s="32" t="str">
        <f>IF(I15476="OUTSTANDING",'Data Table Volumes'!$B$1-G15476,"NA")</f>
        <v>NA</v>
      </c>
    </row>
    <row r="15477" spans="7:17">
      <c r="G15477" s="1"/>
      <c r="Q15477" s="32" t="str">
        <f>IF(I15477="OUTSTANDING",'Data Table Volumes'!$B$1-G15477,"NA")</f>
        <v>NA</v>
      </c>
    </row>
    <row r="15478" spans="7:17">
      <c r="G15478" s="1"/>
      <c r="Q15478" s="32" t="str">
        <f>IF(I15478="OUTSTANDING",'Data Table Volumes'!$B$1-G15478,"NA")</f>
        <v>NA</v>
      </c>
    </row>
    <row r="15479" spans="7:17">
      <c r="G15479" s="1"/>
      <c r="Q15479" s="32" t="str">
        <f>IF(I15479="OUTSTANDING",'Data Table Volumes'!$B$1-G15479,"NA")</f>
        <v>NA</v>
      </c>
    </row>
    <row r="15480" spans="7:17">
      <c r="G15480" s="1"/>
      <c r="Q15480" s="32" t="str">
        <f>IF(I15480="OUTSTANDING",'Data Table Volumes'!$B$1-G15480,"NA")</f>
        <v>NA</v>
      </c>
    </row>
    <row r="15481" spans="7:17">
      <c r="G15481" s="1"/>
      <c r="Q15481" s="32" t="str">
        <f>IF(I15481="OUTSTANDING",'Data Table Volumes'!$B$1-G15481,"NA")</f>
        <v>NA</v>
      </c>
    </row>
    <row r="15482" spans="7:17">
      <c r="G15482" s="1"/>
      <c r="Q15482" s="32" t="str">
        <f>IF(I15482="OUTSTANDING",'Data Table Volumes'!$B$1-G15482,"NA")</f>
        <v>NA</v>
      </c>
    </row>
    <row r="15483" spans="7:17">
      <c r="G15483" s="1"/>
      <c r="Q15483" s="32" t="str">
        <f>IF(I15483="OUTSTANDING",'Data Table Volumes'!$B$1-G15483,"NA")</f>
        <v>NA</v>
      </c>
    </row>
    <row r="15484" spans="7:17">
      <c r="G15484" s="1"/>
      <c r="Q15484" s="32" t="str">
        <f>IF(I15484="OUTSTANDING",'Data Table Volumes'!$B$1-G15484,"NA")</f>
        <v>NA</v>
      </c>
    </row>
    <row r="15485" spans="7:17">
      <c r="G15485" s="1"/>
      <c r="Q15485" s="32" t="str">
        <f>IF(I15485="OUTSTANDING",'Data Table Volumes'!$B$1-G15485,"NA")</f>
        <v>NA</v>
      </c>
    </row>
    <row r="15486" spans="7:17">
      <c r="G15486" s="1"/>
      <c r="Q15486" s="32" t="str">
        <f>IF(I15486="OUTSTANDING",'Data Table Volumes'!$B$1-G15486,"NA")</f>
        <v>NA</v>
      </c>
    </row>
    <row r="15487" spans="7:17">
      <c r="G15487" s="1"/>
      <c r="Q15487" s="32" t="str">
        <f>IF(I15487="OUTSTANDING",'Data Table Volumes'!$B$1-G15487,"NA")</f>
        <v>NA</v>
      </c>
    </row>
    <row r="15488" spans="7:17">
      <c r="G15488" s="1"/>
      <c r="Q15488" s="32" t="str">
        <f>IF(I15488="OUTSTANDING",'Data Table Volumes'!$B$1-G15488,"NA")</f>
        <v>NA</v>
      </c>
    </row>
    <row r="15489" spans="7:17">
      <c r="G15489" s="1"/>
      <c r="Q15489" s="32" t="str">
        <f>IF(I15489="OUTSTANDING",'Data Table Volumes'!$B$1-G15489,"NA")</f>
        <v>NA</v>
      </c>
    </row>
    <row r="15490" spans="7:17">
      <c r="G15490" s="1"/>
      <c r="Q15490" s="32" t="str">
        <f>IF(I15490="OUTSTANDING",'Data Table Volumes'!$B$1-G15490,"NA")</f>
        <v>NA</v>
      </c>
    </row>
    <row r="15491" spans="7:17">
      <c r="G15491" s="1"/>
      <c r="Q15491" s="32" t="str">
        <f>IF(I15491="OUTSTANDING",'Data Table Volumes'!$B$1-G15491,"NA")</f>
        <v>NA</v>
      </c>
    </row>
    <row r="15492" spans="7:17">
      <c r="G15492" s="1"/>
      <c r="Q15492" s="32" t="str">
        <f>IF(I15492="OUTSTANDING",'Data Table Volumes'!$B$1-G15492,"NA")</f>
        <v>NA</v>
      </c>
    </row>
    <row r="15493" spans="7:17">
      <c r="G15493" s="1"/>
      <c r="Q15493" s="32" t="str">
        <f>IF(I15493="OUTSTANDING",'Data Table Volumes'!$B$1-G15493,"NA")</f>
        <v>NA</v>
      </c>
    </row>
    <row r="15494" spans="7:17">
      <c r="G15494" s="1"/>
      <c r="Q15494" s="32" t="str">
        <f>IF(I15494="OUTSTANDING",'Data Table Volumes'!$B$1-G15494,"NA")</f>
        <v>NA</v>
      </c>
    </row>
    <row r="15495" spans="7:17">
      <c r="G15495" s="1"/>
      <c r="Q15495" s="32" t="str">
        <f>IF(I15495="OUTSTANDING",'Data Table Volumes'!$B$1-G15495,"NA")</f>
        <v>NA</v>
      </c>
    </row>
    <row r="15496" spans="7:17">
      <c r="G15496" s="1"/>
      <c r="Q15496" s="32" t="str">
        <f>IF(I15496="OUTSTANDING",'Data Table Volumes'!$B$1-G15496,"NA")</f>
        <v>NA</v>
      </c>
    </row>
    <row r="15497" spans="7:17">
      <c r="G15497" s="1"/>
      <c r="Q15497" s="32" t="str">
        <f>IF(I15497="OUTSTANDING",'Data Table Volumes'!$B$1-G15497,"NA")</f>
        <v>NA</v>
      </c>
    </row>
    <row r="15498" spans="7:17">
      <c r="G15498" s="1"/>
      <c r="Q15498" s="32" t="str">
        <f>IF(I15498="OUTSTANDING",'Data Table Volumes'!$B$1-G15498,"NA")</f>
        <v>NA</v>
      </c>
    </row>
    <row r="15499" spans="7:17">
      <c r="G15499" s="1"/>
      <c r="Q15499" s="32" t="str">
        <f>IF(I15499="OUTSTANDING",'Data Table Volumes'!$B$1-G15499,"NA")</f>
        <v>NA</v>
      </c>
    </row>
    <row r="15500" spans="7:17">
      <c r="G15500" s="1"/>
      <c r="Q15500" s="32" t="str">
        <f>IF(I15500="OUTSTANDING",'Data Table Volumes'!$B$1-G15500,"NA")</f>
        <v>NA</v>
      </c>
    </row>
    <row r="15501" spans="7:17">
      <c r="G15501" s="1"/>
      <c r="Q15501" s="32" t="str">
        <f>IF(I15501="OUTSTANDING",'Data Table Volumes'!$B$1-G15501,"NA")</f>
        <v>NA</v>
      </c>
    </row>
    <row r="15502" spans="7:17">
      <c r="G15502" s="1"/>
      <c r="Q15502" s="32" t="str">
        <f>IF(I15502="OUTSTANDING",'Data Table Volumes'!$B$1-G15502,"NA")</f>
        <v>NA</v>
      </c>
    </row>
    <row r="15503" spans="7:17">
      <c r="G15503" s="1"/>
      <c r="Q15503" s="32" t="str">
        <f>IF(I15503="OUTSTANDING",'Data Table Volumes'!$B$1-G15503,"NA")</f>
        <v>NA</v>
      </c>
    </row>
    <row r="15504" spans="7:17">
      <c r="G15504" s="1"/>
      <c r="Q15504" s="32" t="str">
        <f>IF(I15504="OUTSTANDING",'Data Table Volumes'!$B$1-G15504,"NA")</f>
        <v>NA</v>
      </c>
    </row>
    <row r="15505" spans="7:17">
      <c r="G15505" s="1"/>
      <c r="Q15505" s="32" t="str">
        <f>IF(I15505="OUTSTANDING",'Data Table Volumes'!$B$1-G15505,"NA")</f>
        <v>NA</v>
      </c>
    </row>
    <row r="15506" spans="7:17">
      <c r="G15506" s="1"/>
      <c r="Q15506" s="32" t="str">
        <f>IF(I15506="OUTSTANDING",'Data Table Volumes'!$B$1-G15506,"NA")</f>
        <v>NA</v>
      </c>
    </row>
    <row r="15507" spans="7:17">
      <c r="G15507" s="1"/>
      <c r="Q15507" s="32" t="str">
        <f>IF(I15507="OUTSTANDING",'Data Table Volumes'!$B$1-G15507,"NA")</f>
        <v>NA</v>
      </c>
    </row>
    <row r="15508" spans="7:17">
      <c r="G15508" s="1"/>
      <c r="Q15508" s="32" t="str">
        <f>IF(I15508="OUTSTANDING",'Data Table Volumes'!$B$1-G15508,"NA")</f>
        <v>NA</v>
      </c>
    </row>
    <row r="15509" spans="7:17">
      <c r="G15509" s="1"/>
      <c r="Q15509" s="32" t="str">
        <f>IF(I15509="OUTSTANDING",'Data Table Volumes'!$B$1-G15509,"NA")</f>
        <v>NA</v>
      </c>
    </row>
    <row r="15510" spans="7:17">
      <c r="G15510" s="1"/>
      <c r="Q15510" s="32" t="str">
        <f>IF(I15510="OUTSTANDING",'Data Table Volumes'!$B$1-G15510,"NA")</f>
        <v>NA</v>
      </c>
    </row>
    <row r="15511" spans="7:17">
      <c r="G15511" s="1"/>
      <c r="Q15511" s="32" t="str">
        <f>IF(I15511="OUTSTANDING",'Data Table Volumes'!$B$1-G15511,"NA")</f>
        <v>NA</v>
      </c>
    </row>
    <row r="15512" spans="7:17">
      <c r="G15512" s="1"/>
      <c r="Q15512" s="32" t="str">
        <f>IF(I15512="OUTSTANDING",'Data Table Volumes'!$B$1-G15512,"NA")</f>
        <v>NA</v>
      </c>
    </row>
    <row r="15513" spans="7:17">
      <c r="G15513" s="1"/>
      <c r="Q15513" s="32" t="str">
        <f>IF(I15513="OUTSTANDING",'Data Table Volumes'!$B$1-G15513,"NA")</f>
        <v>NA</v>
      </c>
    </row>
    <row r="15514" spans="7:17">
      <c r="G15514" s="1"/>
      <c r="Q15514" s="32" t="str">
        <f>IF(I15514="OUTSTANDING",'Data Table Volumes'!$B$1-G15514,"NA")</f>
        <v>NA</v>
      </c>
    </row>
    <row r="15515" spans="7:17">
      <c r="G15515" s="1"/>
      <c r="Q15515" s="32" t="str">
        <f>IF(I15515="OUTSTANDING",'Data Table Volumes'!$B$1-G15515,"NA")</f>
        <v>NA</v>
      </c>
    </row>
    <row r="15516" spans="7:17">
      <c r="G15516" s="1"/>
      <c r="Q15516" s="32" t="str">
        <f>IF(I15516="OUTSTANDING",'Data Table Volumes'!$B$1-G15516,"NA")</f>
        <v>NA</v>
      </c>
    </row>
    <row r="15517" spans="7:17">
      <c r="G15517" s="1"/>
      <c r="Q15517" s="32" t="str">
        <f>IF(I15517="OUTSTANDING",'Data Table Volumes'!$B$1-G15517,"NA")</f>
        <v>NA</v>
      </c>
    </row>
    <row r="15518" spans="7:17">
      <c r="G15518" s="1"/>
      <c r="Q15518" s="32" t="str">
        <f>IF(I15518="OUTSTANDING",'Data Table Volumes'!$B$1-G15518,"NA")</f>
        <v>NA</v>
      </c>
    </row>
    <row r="15519" spans="7:17">
      <c r="G15519" s="1"/>
      <c r="Q15519" s="32" t="str">
        <f>IF(I15519="OUTSTANDING",'Data Table Volumes'!$B$1-G15519,"NA")</f>
        <v>NA</v>
      </c>
    </row>
    <row r="15520" spans="7:17">
      <c r="G15520" s="1"/>
      <c r="Q15520" s="32" t="str">
        <f>IF(I15520="OUTSTANDING",'Data Table Volumes'!$B$1-G15520,"NA")</f>
        <v>NA</v>
      </c>
    </row>
    <row r="15521" spans="7:17">
      <c r="G15521" s="1"/>
      <c r="Q15521" s="32" t="str">
        <f>IF(I15521="OUTSTANDING",'Data Table Volumes'!$B$1-G15521,"NA")</f>
        <v>NA</v>
      </c>
    </row>
    <row r="15522" spans="7:17">
      <c r="G15522" s="1"/>
      <c r="Q15522" s="32" t="str">
        <f>IF(I15522="OUTSTANDING",'Data Table Volumes'!$B$1-G15522,"NA")</f>
        <v>NA</v>
      </c>
    </row>
    <row r="15523" spans="7:17">
      <c r="G15523" s="1"/>
      <c r="Q15523" s="32" t="str">
        <f>IF(I15523="OUTSTANDING",'Data Table Volumes'!$B$1-G15523,"NA")</f>
        <v>NA</v>
      </c>
    </row>
    <row r="15524" spans="7:17">
      <c r="G15524" s="1"/>
      <c r="Q15524" s="32" t="str">
        <f>IF(I15524="OUTSTANDING",'Data Table Volumes'!$B$1-G15524,"NA")</f>
        <v>NA</v>
      </c>
    </row>
    <row r="15525" spans="7:17">
      <c r="G15525" s="1"/>
      <c r="Q15525" s="32" t="str">
        <f>IF(I15525="OUTSTANDING",'Data Table Volumes'!$B$1-G15525,"NA")</f>
        <v>NA</v>
      </c>
    </row>
    <row r="15526" spans="7:17">
      <c r="G15526" s="1"/>
      <c r="Q15526" s="32" t="str">
        <f>IF(I15526="OUTSTANDING",'Data Table Volumes'!$B$1-G15526,"NA")</f>
        <v>NA</v>
      </c>
    </row>
    <row r="15527" spans="7:17">
      <c r="G15527" s="1"/>
      <c r="Q15527" s="32" t="str">
        <f>IF(I15527="OUTSTANDING",'Data Table Volumes'!$B$1-G15527,"NA")</f>
        <v>NA</v>
      </c>
    </row>
    <row r="15528" spans="7:17">
      <c r="G15528" s="1"/>
      <c r="Q15528" s="32" t="str">
        <f>IF(I15528="OUTSTANDING",'Data Table Volumes'!$B$1-G15528,"NA")</f>
        <v>NA</v>
      </c>
    </row>
    <row r="15529" spans="7:17">
      <c r="G15529" s="1"/>
      <c r="Q15529" s="32" t="str">
        <f>IF(I15529="OUTSTANDING",'Data Table Volumes'!$B$1-G15529,"NA")</f>
        <v>NA</v>
      </c>
    </row>
    <row r="15530" spans="7:17">
      <c r="G15530" s="1"/>
      <c r="Q15530" s="32" t="str">
        <f>IF(I15530="OUTSTANDING",'Data Table Volumes'!$B$1-G15530,"NA")</f>
        <v>NA</v>
      </c>
    </row>
    <row r="15531" spans="7:17">
      <c r="G15531" s="1"/>
      <c r="Q15531" s="32" t="str">
        <f>IF(I15531="OUTSTANDING",'Data Table Volumes'!$B$1-G15531,"NA")</f>
        <v>NA</v>
      </c>
    </row>
    <row r="15532" spans="7:17">
      <c r="G15532" s="1"/>
      <c r="Q15532" s="32" t="str">
        <f>IF(I15532="OUTSTANDING",'Data Table Volumes'!$B$1-G15532,"NA")</f>
        <v>NA</v>
      </c>
    </row>
    <row r="15533" spans="7:17">
      <c r="G15533" s="1"/>
      <c r="Q15533" s="32" t="str">
        <f>IF(I15533="OUTSTANDING",'Data Table Volumes'!$B$1-G15533,"NA")</f>
        <v>NA</v>
      </c>
    </row>
    <row r="15534" spans="7:17">
      <c r="G15534" s="1"/>
      <c r="Q15534" s="32" t="str">
        <f>IF(I15534="OUTSTANDING",'Data Table Volumes'!$B$1-G15534,"NA")</f>
        <v>NA</v>
      </c>
    </row>
    <row r="15535" spans="7:17">
      <c r="G15535" s="1"/>
      <c r="Q15535" s="32" t="str">
        <f>IF(I15535="OUTSTANDING",'Data Table Volumes'!$B$1-G15535,"NA")</f>
        <v>NA</v>
      </c>
    </row>
    <row r="15536" spans="7:17">
      <c r="G15536" s="1"/>
      <c r="Q15536" s="32" t="str">
        <f>IF(I15536="OUTSTANDING",'Data Table Volumes'!$B$1-G15536,"NA")</f>
        <v>NA</v>
      </c>
    </row>
    <row r="15537" spans="7:17">
      <c r="G15537" s="1"/>
      <c r="Q15537" s="32" t="str">
        <f>IF(I15537="OUTSTANDING",'Data Table Volumes'!$B$1-G15537,"NA")</f>
        <v>NA</v>
      </c>
    </row>
    <row r="15538" spans="7:17">
      <c r="G15538" s="1"/>
      <c r="Q15538" s="32" t="str">
        <f>IF(I15538="OUTSTANDING",'Data Table Volumes'!$B$1-G15538,"NA")</f>
        <v>NA</v>
      </c>
    </row>
    <row r="15539" spans="7:17">
      <c r="G15539" s="1"/>
      <c r="Q15539" s="32" t="str">
        <f>IF(I15539="OUTSTANDING",'Data Table Volumes'!$B$1-G15539,"NA")</f>
        <v>NA</v>
      </c>
    </row>
    <row r="15540" spans="7:17">
      <c r="G15540" s="1"/>
      <c r="Q15540" s="32" t="str">
        <f>IF(I15540="OUTSTANDING",'Data Table Volumes'!$B$1-G15540,"NA")</f>
        <v>NA</v>
      </c>
    </row>
    <row r="15541" spans="7:17">
      <c r="G15541" s="1"/>
      <c r="Q15541" s="32" t="str">
        <f>IF(I15541="OUTSTANDING",'Data Table Volumes'!$B$1-G15541,"NA")</f>
        <v>NA</v>
      </c>
    </row>
    <row r="15542" spans="7:17">
      <c r="G15542" s="1"/>
      <c r="Q15542" s="32" t="str">
        <f>IF(I15542="OUTSTANDING",'Data Table Volumes'!$B$1-G15542,"NA")</f>
        <v>NA</v>
      </c>
    </row>
    <row r="15543" spans="7:17">
      <c r="G15543" s="1"/>
      <c r="Q15543" s="32" t="str">
        <f>IF(I15543="OUTSTANDING",'Data Table Volumes'!$B$1-G15543,"NA")</f>
        <v>NA</v>
      </c>
    </row>
    <row r="15544" spans="7:17">
      <c r="G15544" s="1"/>
      <c r="Q15544" s="32" t="str">
        <f>IF(I15544="OUTSTANDING",'Data Table Volumes'!$B$1-G15544,"NA")</f>
        <v>NA</v>
      </c>
    </row>
    <row r="15545" spans="7:17">
      <c r="G15545" s="1"/>
      <c r="Q15545" s="32" t="str">
        <f>IF(I15545="OUTSTANDING",'Data Table Volumes'!$B$1-G15545,"NA")</f>
        <v>NA</v>
      </c>
    </row>
    <row r="15546" spans="7:17">
      <c r="G15546" s="1"/>
      <c r="Q15546" s="32" t="str">
        <f>IF(I15546="OUTSTANDING",'Data Table Volumes'!$B$1-G15546,"NA")</f>
        <v>NA</v>
      </c>
    </row>
    <row r="15547" spans="7:17">
      <c r="G15547" s="1"/>
      <c r="Q15547" s="32" t="str">
        <f>IF(I15547="OUTSTANDING",'Data Table Volumes'!$B$1-G15547,"NA")</f>
        <v>NA</v>
      </c>
    </row>
    <row r="15548" spans="7:17">
      <c r="G15548" s="1"/>
      <c r="Q15548" s="32" t="str">
        <f>IF(I15548="OUTSTANDING",'Data Table Volumes'!$B$1-G15548,"NA")</f>
        <v>NA</v>
      </c>
    </row>
    <row r="15549" spans="7:17">
      <c r="G15549" s="1"/>
      <c r="Q15549" s="32" t="str">
        <f>IF(I15549="OUTSTANDING",'Data Table Volumes'!$B$1-G15549,"NA")</f>
        <v>NA</v>
      </c>
    </row>
    <row r="15550" spans="7:17">
      <c r="G15550" s="1"/>
      <c r="Q15550" s="32" t="str">
        <f>IF(I15550="OUTSTANDING",'Data Table Volumes'!$B$1-G15550,"NA")</f>
        <v>NA</v>
      </c>
    </row>
    <row r="15551" spans="7:17">
      <c r="G15551" s="1"/>
      <c r="Q15551" s="32" t="str">
        <f>IF(I15551="OUTSTANDING",'Data Table Volumes'!$B$1-G15551,"NA")</f>
        <v>NA</v>
      </c>
    </row>
    <row r="15552" spans="7:17">
      <c r="G15552" s="1"/>
      <c r="Q15552" s="32" t="str">
        <f>IF(I15552="OUTSTANDING",'Data Table Volumes'!$B$1-G15552,"NA")</f>
        <v>NA</v>
      </c>
    </row>
    <row r="15553" spans="7:17">
      <c r="G15553" s="1"/>
      <c r="Q15553" s="32" t="str">
        <f>IF(I15553="OUTSTANDING",'Data Table Volumes'!$B$1-G15553,"NA")</f>
        <v>NA</v>
      </c>
    </row>
    <row r="15554" spans="7:17">
      <c r="G15554" s="1"/>
      <c r="Q15554" s="32" t="str">
        <f>IF(I15554="OUTSTANDING",'Data Table Volumes'!$B$1-G15554,"NA")</f>
        <v>NA</v>
      </c>
    </row>
    <row r="15555" spans="7:17">
      <c r="G15555" s="1"/>
      <c r="Q15555" s="32" t="str">
        <f>IF(I15555="OUTSTANDING",'Data Table Volumes'!$B$1-G15555,"NA")</f>
        <v>NA</v>
      </c>
    </row>
    <row r="15556" spans="7:17">
      <c r="G15556" s="1"/>
      <c r="Q15556" s="32" t="str">
        <f>IF(I15556="OUTSTANDING",'Data Table Volumes'!$B$1-G15556,"NA")</f>
        <v>NA</v>
      </c>
    </row>
    <row r="15557" spans="7:17">
      <c r="G15557" s="1"/>
      <c r="Q15557" s="32" t="str">
        <f>IF(I15557="OUTSTANDING",'Data Table Volumes'!$B$1-G15557,"NA")</f>
        <v>NA</v>
      </c>
    </row>
    <row r="15558" spans="7:17">
      <c r="G15558" s="1"/>
      <c r="Q15558" s="32" t="str">
        <f>IF(I15558="OUTSTANDING",'Data Table Volumes'!$B$1-G15558,"NA")</f>
        <v>NA</v>
      </c>
    </row>
    <row r="15559" spans="7:17">
      <c r="G15559" s="1"/>
      <c r="Q15559" s="32" t="str">
        <f>IF(I15559="OUTSTANDING",'Data Table Volumes'!$B$1-G15559,"NA")</f>
        <v>NA</v>
      </c>
    </row>
    <row r="15560" spans="7:17">
      <c r="G15560" s="1"/>
      <c r="Q15560" s="32" t="str">
        <f>IF(I15560="OUTSTANDING",'Data Table Volumes'!$B$1-G15560,"NA")</f>
        <v>NA</v>
      </c>
    </row>
    <row r="15561" spans="7:17">
      <c r="G15561" s="1"/>
      <c r="Q15561" s="32" t="str">
        <f>IF(I15561="OUTSTANDING",'Data Table Volumes'!$B$1-G15561,"NA")</f>
        <v>NA</v>
      </c>
    </row>
    <row r="15562" spans="7:17">
      <c r="G15562" s="1"/>
      <c r="Q15562" s="32" t="str">
        <f>IF(I15562="OUTSTANDING",'Data Table Volumes'!$B$1-G15562,"NA")</f>
        <v>NA</v>
      </c>
    </row>
    <row r="15563" spans="7:17">
      <c r="G15563" s="1"/>
      <c r="Q15563" s="32" t="str">
        <f>IF(I15563="OUTSTANDING",'Data Table Volumes'!$B$1-G15563,"NA")</f>
        <v>NA</v>
      </c>
    </row>
    <row r="15564" spans="7:17">
      <c r="G15564" s="1"/>
      <c r="Q15564" s="32" t="str">
        <f>IF(I15564="OUTSTANDING",'Data Table Volumes'!$B$1-G15564,"NA")</f>
        <v>NA</v>
      </c>
    </row>
    <row r="15565" spans="7:17">
      <c r="G15565" s="1"/>
      <c r="Q15565" s="32" t="str">
        <f>IF(I15565="OUTSTANDING",'Data Table Volumes'!$B$1-G15565,"NA")</f>
        <v>NA</v>
      </c>
    </row>
    <row r="15566" spans="7:17">
      <c r="G15566" s="1"/>
      <c r="Q15566" s="32" t="str">
        <f>IF(I15566="OUTSTANDING",'Data Table Volumes'!$B$1-G15566,"NA")</f>
        <v>NA</v>
      </c>
    </row>
    <row r="15567" spans="7:17">
      <c r="G15567" s="1"/>
      <c r="Q15567" s="32" t="str">
        <f>IF(I15567="OUTSTANDING",'Data Table Volumes'!$B$1-G15567,"NA")</f>
        <v>NA</v>
      </c>
    </row>
    <row r="15568" spans="7:17">
      <c r="G15568" s="1"/>
      <c r="Q15568" s="32" t="str">
        <f>IF(I15568="OUTSTANDING",'Data Table Volumes'!$B$1-G15568,"NA")</f>
        <v>NA</v>
      </c>
    </row>
    <row r="15569" spans="7:17">
      <c r="G15569" s="1"/>
      <c r="Q15569" s="32" t="str">
        <f>IF(I15569="OUTSTANDING",'Data Table Volumes'!$B$1-G15569,"NA")</f>
        <v>NA</v>
      </c>
    </row>
    <row r="15570" spans="7:17">
      <c r="G15570" s="1"/>
      <c r="Q15570" s="32" t="str">
        <f>IF(I15570="OUTSTANDING",'Data Table Volumes'!$B$1-G15570,"NA")</f>
        <v>NA</v>
      </c>
    </row>
    <row r="15571" spans="7:17">
      <c r="G15571" s="1"/>
      <c r="Q15571" s="32" t="str">
        <f>IF(I15571="OUTSTANDING",'Data Table Volumes'!$B$1-G15571,"NA")</f>
        <v>NA</v>
      </c>
    </row>
    <row r="15572" spans="7:17">
      <c r="G15572" s="1"/>
      <c r="Q15572" s="32" t="str">
        <f>IF(I15572="OUTSTANDING",'Data Table Volumes'!$B$1-G15572,"NA")</f>
        <v>NA</v>
      </c>
    </row>
    <row r="15573" spans="7:17">
      <c r="G15573" s="1"/>
      <c r="Q15573" s="32" t="str">
        <f>IF(I15573="OUTSTANDING",'Data Table Volumes'!$B$1-G15573,"NA")</f>
        <v>NA</v>
      </c>
    </row>
    <row r="15574" spans="7:17">
      <c r="G15574" s="1"/>
      <c r="Q15574" s="32" t="str">
        <f>IF(I15574="OUTSTANDING",'Data Table Volumes'!$B$1-G15574,"NA")</f>
        <v>NA</v>
      </c>
    </row>
    <row r="15575" spans="7:17">
      <c r="G15575" s="1"/>
      <c r="Q15575" s="32" t="str">
        <f>IF(I15575="OUTSTANDING",'Data Table Volumes'!$B$1-G15575,"NA")</f>
        <v>NA</v>
      </c>
    </row>
    <row r="15576" spans="7:17">
      <c r="G15576" s="1"/>
      <c r="Q15576" s="32" t="str">
        <f>IF(I15576="OUTSTANDING",'Data Table Volumes'!$B$1-G15576,"NA")</f>
        <v>NA</v>
      </c>
    </row>
    <row r="15577" spans="7:17">
      <c r="G15577" s="1"/>
      <c r="Q15577" s="32" t="str">
        <f>IF(I15577="OUTSTANDING",'Data Table Volumes'!$B$1-G15577,"NA")</f>
        <v>NA</v>
      </c>
    </row>
    <row r="15578" spans="7:17">
      <c r="G15578" s="1"/>
      <c r="Q15578" s="32" t="str">
        <f>IF(I15578="OUTSTANDING",'Data Table Volumes'!$B$1-G15578,"NA")</f>
        <v>NA</v>
      </c>
    </row>
    <row r="15579" spans="7:17">
      <c r="G15579" s="1"/>
      <c r="Q15579" s="32" t="str">
        <f>IF(I15579="OUTSTANDING",'Data Table Volumes'!$B$1-G15579,"NA")</f>
        <v>NA</v>
      </c>
    </row>
    <row r="15580" spans="7:17">
      <c r="G15580" s="1"/>
      <c r="Q15580" s="32" t="str">
        <f>IF(I15580="OUTSTANDING",'Data Table Volumes'!$B$1-G15580,"NA")</f>
        <v>NA</v>
      </c>
    </row>
    <row r="15581" spans="7:17">
      <c r="G15581" s="1"/>
      <c r="Q15581" s="32" t="str">
        <f>IF(I15581="OUTSTANDING",'Data Table Volumes'!$B$1-G15581,"NA")</f>
        <v>NA</v>
      </c>
    </row>
    <row r="15582" spans="7:17">
      <c r="G15582" s="1"/>
      <c r="Q15582" s="32" t="str">
        <f>IF(I15582="OUTSTANDING",'Data Table Volumes'!$B$1-G15582,"NA")</f>
        <v>NA</v>
      </c>
    </row>
    <row r="15583" spans="7:17">
      <c r="G15583" s="1"/>
      <c r="Q15583" s="32" t="str">
        <f>IF(I15583="OUTSTANDING",'Data Table Volumes'!$B$1-G15583,"NA")</f>
        <v>NA</v>
      </c>
    </row>
    <row r="15584" spans="7:17">
      <c r="G15584" s="1"/>
      <c r="Q15584" s="32" t="str">
        <f>IF(I15584="OUTSTANDING",'Data Table Volumes'!$B$1-G15584,"NA")</f>
        <v>NA</v>
      </c>
    </row>
    <row r="15585" spans="7:17">
      <c r="G15585" s="1"/>
      <c r="Q15585" s="32" t="str">
        <f>IF(I15585="OUTSTANDING",'Data Table Volumes'!$B$1-G15585,"NA")</f>
        <v>NA</v>
      </c>
    </row>
    <row r="15586" spans="7:17">
      <c r="G15586" s="1"/>
      <c r="Q15586" s="32" t="str">
        <f>IF(I15586="OUTSTANDING",'Data Table Volumes'!$B$1-G15586,"NA")</f>
        <v>NA</v>
      </c>
    </row>
    <row r="15587" spans="7:17">
      <c r="G15587" s="1"/>
      <c r="Q15587" s="32" t="str">
        <f>IF(I15587="OUTSTANDING",'Data Table Volumes'!$B$1-G15587,"NA")</f>
        <v>NA</v>
      </c>
    </row>
    <row r="15588" spans="7:17">
      <c r="G15588" s="1"/>
      <c r="Q15588" s="32" t="str">
        <f>IF(I15588="OUTSTANDING",'Data Table Volumes'!$B$1-G15588,"NA")</f>
        <v>NA</v>
      </c>
    </row>
    <row r="15589" spans="7:17">
      <c r="G15589" s="1"/>
      <c r="Q15589" s="32" t="str">
        <f>IF(I15589="OUTSTANDING",'Data Table Volumes'!$B$1-G15589,"NA")</f>
        <v>NA</v>
      </c>
    </row>
    <row r="15590" spans="7:17">
      <c r="G15590" s="1"/>
      <c r="Q15590" s="32" t="str">
        <f>IF(I15590="OUTSTANDING",'Data Table Volumes'!$B$1-G15590,"NA")</f>
        <v>NA</v>
      </c>
    </row>
    <row r="15591" spans="7:17">
      <c r="G15591" s="1"/>
      <c r="Q15591" s="32" t="str">
        <f>IF(I15591="OUTSTANDING",'Data Table Volumes'!$B$1-G15591,"NA")</f>
        <v>NA</v>
      </c>
    </row>
    <row r="15592" spans="7:17">
      <c r="G15592" s="1"/>
      <c r="Q15592" s="32" t="str">
        <f>IF(I15592="OUTSTANDING",'Data Table Volumes'!$B$1-G15592,"NA")</f>
        <v>NA</v>
      </c>
    </row>
    <row r="15593" spans="7:17">
      <c r="G15593" s="1"/>
      <c r="Q15593" s="32" t="str">
        <f>IF(I15593="OUTSTANDING",'Data Table Volumes'!$B$1-G15593,"NA")</f>
        <v>NA</v>
      </c>
    </row>
    <row r="15594" spans="7:17">
      <c r="G15594" s="1"/>
      <c r="Q15594" s="32" t="str">
        <f>IF(I15594="OUTSTANDING",'Data Table Volumes'!$B$1-G15594,"NA")</f>
        <v>NA</v>
      </c>
    </row>
    <row r="15595" spans="7:17">
      <c r="G15595" s="1"/>
      <c r="Q15595" s="32" t="str">
        <f>IF(I15595="OUTSTANDING",'Data Table Volumes'!$B$1-G15595,"NA")</f>
        <v>NA</v>
      </c>
    </row>
    <row r="15596" spans="7:17">
      <c r="G15596" s="1"/>
      <c r="Q15596" s="32" t="str">
        <f>IF(I15596="OUTSTANDING",'Data Table Volumes'!$B$1-G15596,"NA")</f>
        <v>NA</v>
      </c>
    </row>
    <row r="15597" spans="7:17">
      <c r="G15597" s="1"/>
      <c r="Q15597" s="32" t="str">
        <f>IF(I15597="OUTSTANDING",'Data Table Volumes'!$B$1-G15597,"NA")</f>
        <v>NA</v>
      </c>
    </row>
    <row r="15598" spans="7:17">
      <c r="G15598" s="1"/>
      <c r="Q15598" s="32" t="str">
        <f>IF(I15598="OUTSTANDING",'Data Table Volumes'!$B$1-G15598,"NA")</f>
        <v>NA</v>
      </c>
    </row>
    <row r="15599" spans="7:17">
      <c r="G15599" s="1"/>
      <c r="Q15599" s="32" t="str">
        <f>IF(I15599="OUTSTANDING",'Data Table Volumes'!$B$1-G15599,"NA")</f>
        <v>NA</v>
      </c>
    </row>
    <row r="15600" spans="7:17">
      <c r="G15600" s="1"/>
      <c r="Q15600" s="32" t="str">
        <f>IF(I15600="OUTSTANDING",'Data Table Volumes'!$B$1-G15600,"NA")</f>
        <v>NA</v>
      </c>
    </row>
    <row r="15601" spans="7:17">
      <c r="G15601" s="1"/>
      <c r="Q15601" s="32" t="str">
        <f>IF(I15601="OUTSTANDING",'Data Table Volumes'!$B$1-G15601,"NA")</f>
        <v>NA</v>
      </c>
    </row>
    <row r="15602" spans="7:17">
      <c r="G15602" s="1"/>
      <c r="Q15602" s="32" t="str">
        <f>IF(I15602="OUTSTANDING",'Data Table Volumes'!$B$1-G15602,"NA")</f>
        <v>NA</v>
      </c>
    </row>
    <row r="15603" spans="7:17">
      <c r="G15603" s="1"/>
      <c r="Q15603" s="32" t="str">
        <f>IF(I15603="OUTSTANDING",'Data Table Volumes'!$B$1-G15603,"NA")</f>
        <v>NA</v>
      </c>
    </row>
    <row r="15604" spans="7:17">
      <c r="G15604" s="1"/>
      <c r="Q15604" s="32" t="str">
        <f>IF(I15604="OUTSTANDING",'Data Table Volumes'!$B$1-G15604,"NA")</f>
        <v>NA</v>
      </c>
    </row>
    <row r="15605" spans="7:17">
      <c r="G15605" s="1"/>
      <c r="Q15605" s="32" t="str">
        <f>IF(I15605="OUTSTANDING",'Data Table Volumes'!$B$1-G15605,"NA")</f>
        <v>NA</v>
      </c>
    </row>
    <row r="15606" spans="7:17">
      <c r="G15606" s="1"/>
      <c r="Q15606" s="32" t="str">
        <f>IF(I15606="OUTSTANDING",'Data Table Volumes'!$B$1-G15606,"NA")</f>
        <v>NA</v>
      </c>
    </row>
    <row r="15607" spans="7:17">
      <c r="G15607" s="1"/>
      <c r="Q15607" s="32" t="str">
        <f>IF(I15607="OUTSTANDING",'Data Table Volumes'!$B$1-G15607,"NA")</f>
        <v>NA</v>
      </c>
    </row>
    <row r="15608" spans="7:17">
      <c r="G15608" s="1"/>
      <c r="Q15608" s="32" t="str">
        <f>IF(I15608="OUTSTANDING",'Data Table Volumes'!$B$1-G15608,"NA")</f>
        <v>NA</v>
      </c>
    </row>
    <row r="15609" spans="7:17">
      <c r="G15609" s="1"/>
      <c r="Q15609" s="32" t="str">
        <f>IF(I15609="OUTSTANDING",'Data Table Volumes'!$B$1-G15609,"NA")</f>
        <v>NA</v>
      </c>
    </row>
    <row r="15610" spans="7:17">
      <c r="G15610" s="1"/>
      <c r="Q15610" s="32" t="str">
        <f>IF(I15610="OUTSTANDING",'Data Table Volumes'!$B$1-G15610,"NA")</f>
        <v>NA</v>
      </c>
    </row>
    <row r="15611" spans="7:17">
      <c r="G15611" s="1"/>
      <c r="Q15611" s="32" t="str">
        <f>IF(I15611="OUTSTANDING",'Data Table Volumes'!$B$1-G15611,"NA")</f>
        <v>NA</v>
      </c>
    </row>
    <row r="15612" spans="7:17">
      <c r="G15612" s="1"/>
      <c r="Q15612" s="32" t="str">
        <f>IF(I15612="OUTSTANDING",'Data Table Volumes'!$B$1-G15612,"NA")</f>
        <v>NA</v>
      </c>
    </row>
    <row r="15613" spans="7:17">
      <c r="G15613" s="1"/>
      <c r="Q15613" s="32" t="str">
        <f>IF(I15613="OUTSTANDING",'Data Table Volumes'!$B$1-G15613,"NA")</f>
        <v>NA</v>
      </c>
    </row>
    <row r="15614" spans="7:17">
      <c r="G15614" s="1"/>
      <c r="Q15614" s="32" t="str">
        <f>IF(I15614="OUTSTANDING",'Data Table Volumes'!$B$1-G15614,"NA")</f>
        <v>NA</v>
      </c>
    </row>
    <row r="15615" spans="7:17">
      <c r="G15615" s="1"/>
      <c r="Q15615" s="32" t="str">
        <f>IF(I15615="OUTSTANDING",'Data Table Volumes'!$B$1-G15615,"NA")</f>
        <v>NA</v>
      </c>
    </row>
    <row r="15616" spans="7:17">
      <c r="G15616" s="1"/>
      <c r="Q15616" s="32" t="str">
        <f>IF(I15616="OUTSTANDING",'Data Table Volumes'!$B$1-G15616,"NA")</f>
        <v>NA</v>
      </c>
    </row>
    <row r="15617" spans="7:17">
      <c r="G15617" s="1"/>
      <c r="Q15617" s="32" t="str">
        <f>IF(I15617="OUTSTANDING",'Data Table Volumes'!$B$1-G15617,"NA")</f>
        <v>NA</v>
      </c>
    </row>
    <row r="15618" spans="7:17">
      <c r="G15618" s="1"/>
      <c r="Q15618" s="32" t="str">
        <f>IF(I15618="OUTSTANDING",'Data Table Volumes'!$B$1-G15618,"NA")</f>
        <v>NA</v>
      </c>
    </row>
    <row r="15619" spans="7:17">
      <c r="G15619" s="1"/>
      <c r="Q15619" s="32" t="str">
        <f>IF(I15619="OUTSTANDING",'Data Table Volumes'!$B$1-G15619,"NA")</f>
        <v>NA</v>
      </c>
    </row>
    <row r="15620" spans="7:17">
      <c r="G15620" s="1"/>
      <c r="Q15620" s="32" t="str">
        <f>IF(I15620="OUTSTANDING",'Data Table Volumes'!$B$1-G15620,"NA")</f>
        <v>NA</v>
      </c>
    </row>
    <row r="15621" spans="7:17">
      <c r="G15621" s="1"/>
      <c r="Q15621" s="32" t="str">
        <f>IF(I15621="OUTSTANDING",'Data Table Volumes'!$B$1-G15621,"NA")</f>
        <v>NA</v>
      </c>
    </row>
    <row r="15622" spans="7:17">
      <c r="G15622" s="1"/>
      <c r="Q15622" s="32" t="str">
        <f>IF(I15622="OUTSTANDING",'Data Table Volumes'!$B$1-G15622,"NA")</f>
        <v>NA</v>
      </c>
    </row>
    <row r="15623" spans="7:17">
      <c r="G15623" s="1"/>
      <c r="Q15623" s="32" t="str">
        <f>IF(I15623="OUTSTANDING",'Data Table Volumes'!$B$1-G15623,"NA")</f>
        <v>NA</v>
      </c>
    </row>
    <row r="15624" spans="7:17">
      <c r="G15624" s="1"/>
      <c r="Q15624" s="32" t="str">
        <f>IF(I15624="OUTSTANDING",'Data Table Volumes'!$B$1-G15624,"NA")</f>
        <v>NA</v>
      </c>
    </row>
    <row r="15625" spans="7:17">
      <c r="G15625" s="1"/>
      <c r="Q15625" s="32" t="str">
        <f>IF(I15625="OUTSTANDING",'Data Table Volumes'!$B$1-G15625,"NA")</f>
        <v>NA</v>
      </c>
    </row>
    <row r="15626" spans="7:17">
      <c r="G15626" s="1"/>
      <c r="Q15626" s="32" t="str">
        <f>IF(I15626="OUTSTANDING",'Data Table Volumes'!$B$1-G15626,"NA")</f>
        <v>NA</v>
      </c>
    </row>
    <row r="15627" spans="7:17">
      <c r="G15627" s="1"/>
      <c r="Q15627" s="32" t="str">
        <f>IF(I15627="OUTSTANDING",'Data Table Volumes'!$B$1-G15627,"NA")</f>
        <v>NA</v>
      </c>
    </row>
    <row r="15628" spans="7:17">
      <c r="G15628" s="1"/>
      <c r="Q15628" s="32" t="str">
        <f>IF(I15628="OUTSTANDING",'Data Table Volumes'!$B$1-G15628,"NA")</f>
        <v>NA</v>
      </c>
    </row>
    <row r="15629" spans="7:17">
      <c r="G15629" s="1"/>
      <c r="Q15629" s="32" t="str">
        <f>IF(I15629="OUTSTANDING",'Data Table Volumes'!$B$1-G15629,"NA")</f>
        <v>NA</v>
      </c>
    </row>
    <row r="15630" spans="7:17">
      <c r="G15630" s="1"/>
      <c r="Q15630" s="32" t="str">
        <f>IF(I15630="OUTSTANDING",'Data Table Volumes'!$B$1-G15630,"NA")</f>
        <v>NA</v>
      </c>
    </row>
    <row r="15631" spans="7:17">
      <c r="G15631" s="1"/>
      <c r="Q15631" s="32" t="str">
        <f>IF(I15631="OUTSTANDING",'Data Table Volumes'!$B$1-G15631,"NA")</f>
        <v>NA</v>
      </c>
    </row>
    <row r="15632" spans="7:17">
      <c r="G15632" s="1"/>
      <c r="Q15632" s="32" t="str">
        <f>IF(I15632="OUTSTANDING",'Data Table Volumes'!$B$1-G15632,"NA")</f>
        <v>NA</v>
      </c>
    </row>
    <row r="15633" spans="7:17">
      <c r="G15633" s="1"/>
      <c r="Q15633" s="32" t="str">
        <f>IF(I15633="OUTSTANDING",'Data Table Volumes'!$B$1-G15633,"NA")</f>
        <v>NA</v>
      </c>
    </row>
    <row r="15634" spans="7:17">
      <c r="G15634" s="1"/>
      <c r="Q15634" s="32" t="str">
        <f>IF(I15634="OUTSTANDING",'Data Table Volumes'!$B$1-G15634,"NA")</f>
        <v>NA</v>
      </c>
    </row>
    <row r="15635" spans="7:17">
      <c r="G15635" s="1"/>
      <c r="Q15635" s="32" t="str">
        <f>IF(I15635="OUTSTANDING",'Data Table Volumes'!$B$1-G15635,"NA")</f>
        <v>NA</v>
      </c>
    </row>
    <row r="15636" spans="7:17">
      <c r="G15636" s="1"/>
      <c r="Q15636" s="32" t="str">
        <f>IF(I15636="OUTSTANDING",'Data Table Volumes'!$B$1-G15636,"NA")</f>
        <v>NA</v>
      </c>
    </row>
    <row r="15637" spans="7:17">
      <c r="G15637" s="1"/>
      <c r="Q15637" s="32" t="str">
        <f>IF(I15637="OUTSTANDING",'Data Table Volumes'!$B$1-G15637,"NA")</f>
        <v>NA</v>
      </c>
    </row>
    <row r="15638" spans="7:17">
      <c r="G15638" s="1"/>
      <c r="Q15638" s="32" t="str">
        <f>IF(I15638="OUTSTANDING",'Data Table Volumes'!$B$1-G15638,"NA")</f>
        <v>NA</v>
      </c>
    </row>
    <row r="15639" spans="7:17">
      <c r="G15639" s="1"/>
      <c r="Q15639" s="32" t="str">
        <f>IF(I15639="OUTSTANDING",'Data Table Volumes'!$B$1-G15639,"NA")</f>
        <v>NA</v>
      </c>
    </row>
    <row r="15640" spans="7:17">
      <c r="G15640" s="1"/>
      <c r="Q15640" s="32" t="str">
        <f>IF(I15640="OUTSTANDING",'Data Table Volumes'!$B$1-G15640,"NA")</f>
        <v>NA</v>
      </c>
    </row>
    <row r="15641" spans="7:17">
      <c r="G15641" s="1"/>
      <c r="Q15641" s="32" t="str">
        <f>IF(I15641="OUTSTANDING",'Data Table Volumes'!$B$1-G15641,"NA")</f>
        <v>NA</v>
      </c>
    </row>
    <row r="15642" spans="7:17">
      <c r="G15642" s="1"/>
      <c r="Q15642" s="32" t="str">
        <f>IF(I15642="OUTSTANDING",'Data Table Volumes'!$B$1-G15642,"NA")</f>
        <v>NA</v>
      </c>
    </row>
    <row r="15643" spans="7:17">
      <c r="G15643" s="1"/>
      <c r="Q15643" s="32" t="str">
        <f>IF(I15643="OUTSTANDING",'Data Table Volumes'!$B$1-G15643,"NA")</f>
        <v>NA</v>
      </c>
    </row>
    <row r="15644" spans="7:17">
      <c r="G15644" s="1"/>
      <c r="Q15644" s="32" t="str">
        <f>IF(I15644="OUTSTANDING",'Data Table Volumes'!$B$1-G15644,"NA")</f>
        <v>NA</v>
      </c>
    </row>
    <row r="15645" spans="7:17">
      <c r="G15645" s="1"/>
      <c r="Q15645" s="32" t="str">
        <f>IF(I15645="OUTSTANDING",'Data Table Volumes'!$B$1-G15645,"NA")</f>
        <v>NA</v>
      </c>
    </row>
    <row r="15646" spans="7:17">
      <c r="G15646" s="1"/>
      <c r="Q15646" s="32" t="str">
        <f>IF(I15646="OUTSTANDING",'Data Table Volumes'!$B$1-G15646,"NA")</f>
        <v>NA</v>
      </c>
    </row>
    <row r="15647" spans="7:17">
      <c r="G15647" s="1"/>
      <c r="Q15647" s="32" t="str">
        <f>IF(I15647="OUTSTANDING",'Data Table Volumes'!$B$1-G15647,"NA")</f>
        <v>NA</v>
      </c>
    </row>
    <row r="15648" spans="7:17">
      <c r="G15648" s="1"/>
      <c r="Q15648" s="32" t="str">
        <f>IF(I15648="OUTSTANDING",'Data Table Volumes'!$B$1-G15648,"NA")</f>
        <v>NA</v>
      </c>
    </row>
    <row r="15649" spans="7:17">
      <c r="G15649" s="1"/>
      <c r="Q15649" s="32" t="str">
        <f>IF(I15649="OUTSTANDING",'Data Table Volumes'!$B$1-G15649,"NA")</f>
        <v>NA</v>
      </c>
    </row>
    <row r="15650" spans="7:17">
      <c r="G15650" s="1"/>
      <c r="Q15650" s="32" t="str">
        <f>IF(I15650="OUTSTANDING",'Data Table Volumes'!$B$1-G15650,"NA")</f>
        <v>NA</v>
      </c>
    </row>
    <row r="15651" spans="7:17">
      <c r="G15651" s="1"/>
      <c r="Q15651" s="32" t="str">
        <f>IF(I15651="OUTSTANDING",'Data Table Volumes'!$B$1-G15651,"NA")</f>
        <v>NA</v>
      </c>
    </row>
    <row r="15652" spans="7:17">
      <c r="G15652" s="1"/>
      <c r="Q15652" s="32" t="str">
        <f>IF(I15652="OUTSTANDING",'Data Table Volumes'!$B$1-G15652,"NA")</f>
        <v>NA</v>
      </c>
    </row>
    <row r="15653" spans="7:17">
      <c r="G15653" s="1"/>
      <c r="Q15653" s="32" t="str">
        <f>IF(I15653="OUTSTANDING",'Data Table Volumes'!$B$1-G15653,"NA")</f>
        <v>NA</v>
      </c>
    </row>
    <row r="15654" spans="7:17">
      <c r="G15654" s="1"/>
      <c r="Q15654" s="32" t="str">
        <f>IF(I15654="OUTSTANDING",'Data Table Volumes'!$B$1-G15654,"NA")</f>
        <v>NA</v>
      </c>
    </row>
    <row r="15655" spans="7:17">
      <c r="G15655" s="1"/>
      <c r="Q15655" s="32" t="str">
        <f>IF(I15655="OUTSTANDING",'Data Table Volumes'!$B$1-G15655,"NA")</f>
        <v>NA</v>
      </c>
    </row>
    <row r="15656" spans="7:17">
      <c r="G15656" s="1"/>
      <c r="Q15656" s="32" t="str">
        <f>IF(I15656="OUTSTANDING",'Data Table Volumes'!$B$1-G15656,"NA")</f>
        <v>NA</v>
      </c>
    </row>
    <row r="15657" spans="7:17">
      <c r="G15657" s="1"/>
      <c r="Q15657" s="32" t="str">
        <f>IF(I15657="OUTSTANDING",'Data Table Volumes'!$B$1-G15657,"NA")</f>
        <v>NA</v>
      </c>
    </row>
    <row r="15658" spans="7:17">
      <c r="G15658" s="1"/>
      <c r="Q15658" s="32" t="str">
        <f>IF(I15658="OUTSTANDING",'Data Table Volumes'!$B$1-G15658,"NA")</f>
        <v>NA</v>
      </c>
    </row>
    <row r="15659" spans="7:17">
      <c r="G15659" s="1"/>
      <c r="Q15659" s="32" t="str">
        <f>IF(I15659="OUTSTANDING",'Data Table Volumes'!$B$1-G15659,"NA")</f>
        <v>NA</v>
      </c>
    </row>
    <row r="15660" spans="7:17">
      <c r="G15660" s="1"/>
      <c r="Q15660" s="32" t="str">
        <f>IF(I15660="OUTSTANDING",'Data Table Volumes'!$B$1-G15660,"NA")</f>
        <v>NA</v>
      </c>
    </row>
    <row r="15661" spans="7:17">
      <c r="G15661" s="1"/>
      <c r="Q15661" s="32" t="str">
        <f>IF(I15661="OUTSTANDING",'Data Table Volumes'!$B$1-G15661,"NA")</f>
        <v>NA</v>
      </c>
    </row>
    <row r="15662" spans="7:17">
      <c r="G15662" s="1"/>
      <c r="Q15662" s="32" t="str">
        <f>IF(I15662="OUTSTANDING",'Data Table Volumes'!$B$1-G15662,"NA")</f>
        <v>NA</v>
      </c>
    </row>
    <row r="15663" spans="7:17">
      <c r="G15663" s="1"/>
      <c r="Q15663" s="32" t="str">
        <f>IF(I15663="OUTSTANDING",'Data Table Volumes'!$B$1-G15663,"NA")</f>
        <v>NA</v>
      </c>
    </row>
    <row r="15664" spans="7:17">
      <c r="G15664" s="1"/>
      <c r="Q15664" s="32" t="str">
        <f>IF(I15664="OUTSTANDING",'Data Table Volumes'!$B$1-G15664,"NA")</f>
        <v>NA</v>
      </c>
    </row>
    <row r="15665" spans="7:17">
      <c r="G15665" s="1"/>
      <c r="Q15665" s="32" t="str">
        <f>IF(I15665="OUTSTANDING",'Data Table Volumes'!$B$1-G15665,"NA")</f>
        <v>NA</v>
      </c>
    </row>
    <row r="15666" spans="7:17">
      <c r="G15666" s="1"/>
      <c r="Q15666" s="32" t="str">
        <f>IF(I15666="OUTSTANDING",'Data Table Volumes'!$B$1-G15666,"NA")</f>
        <v>NA</v>
      </c>
    </row>
    <row r="15667" spans="7:17">
      <c r="G15667" s="1"/>
      <c r="Q15667" s="32" t="str">
        <f>IF(I15667="OUTSTANDING",'Data Table Volumes'!$B$1-G15667,"NA")</f>
        <v>NA</v>
      </c>
    </row>
    <row r="15668" spans="7:17">
      <c r="G15668" s="1"/>
      <c r="Q15668" s="32" t="str">
        <f>IF(I15668="OUTSTANDING",'Data Table Volumes'!$B$1-G15668,"NA")</f>
        <v>NA</v>
      </c>
    </row>
    <row r="15669" spans="7:17">
      <c r="G15669" s="1"/>
      <c r="Q15669" s="32" t="str">
        <f>IF(I15669="OUTSTANDING",'Data Table Volumes'!$B$1-G15669,"NA")</f>
        <v>NA</v>
      </c>
    </row>
    <row r="15670" spans="7:17">
      <c r="G15670" s="1"/>
      <c r="Q15670" s="32" t="str">
        <f>IF(I15670="OUTSTANDING",'Data Table Volumes'!$B$1-G15670,"NA")</f>
        <v>NA</v>
      </c>
    </row>
    <row r="15671" spans="7:17">
      <c r="G15671" s="1"/>
      <c r="Q15671" s="32" t="str">
        <f>IF(I15671="OUTSTANDING",'Data Table Volumes'!$B$1-G15671,"NA")</f>
        <v>NA</v>
      </c>
    </row>
    <row r="15672" spans="7:17">
      <c r="G15672" s="1"/>
      <c r="Q15672" s="32" t="str">
        <f>IF(I15672="OUTSTANDING",'Data Table Volumes'!$B$1-G15672,"NA")</f>
        <v>NA</v>
      </c>
    </row>
    <row r="15673" spans="7:17">
      <c r="G15673" s="1"/>
      <c r="Q15673" s="32" t="str">
        <f>IF(I15673="OUTSTANDING",'Data Table Volumes'!$B$1-G15673,"NA")</f>
        <v>NA</v>
      </c>
    </row>
    <row r="15674" spans="7:17">
      <c r="G15674" s="1"/>
      <c r="Q15674" s="32" t="str">
        <f>IF(I15674="OUTSTANDING",'Data Table Volumes'!$B$1-G15674,"NA")</f>
        <v>NA</v>
      </c>
    </row>
    <row r="15675" spans="7:17">
      <c r="G15675" s="1"/>
      <c r="Q15675" s="32" t="str">
        <f>IF(I15675="OUTSTANDING",'Data Table Volumes'!$B$1-G15675,"NA")</f>
        <v>NA</v>
      </c>
    </row>
    <row r="15676" spans="7:17">
      <c r="G15676" s="1"/>
      <c r="Q15676" s="32" t="str">
        <f>IF(I15676="OUTSTANDING",'Data Table Volumes'!$B$1-G15676,"NA")</f>
        <v>NA</v>
      </c>
    </row>
    <row r="15677" spans="7:17">
      <c r="G15677" s="1"/>
      <c r="Q15677" s="32" t="str">
        <f>IF(I15677="OUTSTANDING",'Data Table Volumes'!$B$1-G15677,"NA")</f>
        <v>NA</v>
      </c>
    </row>
    <row r="15678" spans="7:17">
      <c r="G15678" s="1"/>
      <c r="Q15678" s="32" t="str">
        <f>IF(I15678="OUTSTANDING",'Data Table Volumes'!$B$1-G15678,"NA")</f>
        <v>NA</v>
      </c>
    </row>
    <row r="15679" spans="7:17">
      <c r="G15679" s="1"/>
      <c r="Q15679" s="32" t="str">
        <f>IF(I15679="OUTSTANDING",'Data Table Volumes'!$B$1-G15679,"NA")</f>
        <v>NA</v>
      </c>
    </row>
    <row r="15680" spans="7:17">
      <c r="G15680" s="1"/>
      <c r="Q15680" s="32" t="str">
        <f>IF(I15680="OUTSTANDING",'Data Table Volumes'!$B$1-G15680,"NA")</f>
        <v>NA</v>
      </c>
    </row>
    <row r="15681" spans="7:17">
      <c r="G15681" s="1"/>
      <c r="Q15681" s="32" t="str">
        <f>IF(I15681="OUTSTANDING",'Data Table Volumes'!$B$1-G15681,"NA")</f>
        <v>NA</v>
      </c>
    </row>
    <row r="15682" spans="7:17">
      <c r="G15682" s="1"/>
      <c r="Q15682" s="32" t="str">
        <f>IF(I15682="OUTSTANDING",'Data Table Volumes'!$B$1-G15682,"NA")</f>
        <v>NA</v>
      </c>
    </row>
    <row r="15683" spans="7:17">
      <c r="G15683" s="1"/>
      <c r="Q15683" s="32" t="str">
        <f>IF(I15683="OUTSTANDING",'Data Table Volumes'!$B$1-G15683,"NA")</f>
        <v>NA</v>
      </c>
    </row>
    <row r="15684" spans="7:17">
      <c r="G15684" s="1"/>
      <c r="Q15684" s="32" t="str">
        <f>IF(I15684="OUTSTANDING",'Data Table Volumes'!$B$1-G15684,"NA")</f>
        <v>NA</v>
      </c>
    </row>
    <row r="15685" spans="7:17">
      <c r="G15685" s="1"/>
      <c r="Q15685" s="32" t="str">
        <f>IF(I15685="OUTSTANDING",'Data Table Volumes'!$B$1-G15685,"NA")</f>
        <v>NA</v>
      </c>
    </row>
    <row r="15686" spans="7:17">
      <c r="G15686" s="1"/>
      <c r="Q15686" s="32" t="str">
        <f>IF(I15686="OUTSTANDING",'Data Table Volumes'!$B$1-G15686,"NA")</f>
        <v>NA</v>
      </c>
    </row>
    <row r="15687" spans="7:17">
      <c r="G15687" s="1"/>
      <c r="Q15687" s="32" t="str">
        <f>IF(I15687="OUTSTANDING",'Data Table Volumes'!$B$1-G15687,"NA")</f>
        <v>NA</v>
      </c>
    </row>
    <row r="15688" spans="7:17">
      <c r="G15688" s="1"/>
      <c r="Q15688" s="32" t="str">
        <f>IF(I15688="OUTSTANDING",'Data Table Volumes'!$B$1-G15688,"NA")</f>
        <v>NA</v>
      </c>
    </row>
    <row r="15689" spans="7:17">
      <c r="G15689" s="1"/>
      <c r="Q15689" s="32" t="str">
        <f>IF(I15689="OUTSTANDING",'Data Table Volumes'!$B$1-G15689,"NA")</f>
        <v>NA</v>
      </c>
    </row>
    <row r="15690" spans="7:17">
      <c r="G15690" s="1"/>
      <c r="Q15690" s="32" t="str">
        <f>IF(I15690="OUTSTANDING",'Data Table Volumes'!$B$1-G15690,"NA")</f>
        <v>NA</v>
      </c>
    </row>
    <row r="15691" spans="7:17">
      <c r="G15691" s="1"/>
      <c r="Q15691" s="32" t="str">
        <f>IF(I15691="OUTSTANDING",'Data Table Volumes'!$B$1-G15691,"NA")</f>
        <v>NA</v>
      </c>
    </row>
    <row r="15692" spans="7:17">
      <c r="G15692" s="1"/>
      <c r="Q15692" s="32" t="str">
        <f>IF(I15692="OUTSTANDING",'Data Table Volumes'!$B$1-G15692,"NA")</f>
        <v>NA</v>
      </c>
    </row>
    <row r="15693" spans="7:17">
      <c r="G15693" s="1"/>
      <c r="Q15693" s="32" t="str">
        <f>IF(I15693="OUTSTANDING",'Data Table Volumes'!$B$1-G15693,"NA")</f>
        <v>NA</v>
      </c>
    </row>
    <row r="15694" spans="7:17">
      <c r="G15694" s="1"/>
      <c r="Q15694" s="32" t="str">
        <f>IF(I15694="OUTSTANDING",'Data Table Volumes'!$B$1-G15694,"NA")</f>
        <v>NA</v>
      </c>
    </row>
    <row r="15695" spans="7:17">
      <c r="G15695" s="1"/>
      <c r="Q15695" s="32" t="str">
        <f>IF(I15695="OUTSTANDING",'Data Table Volumes'!$B$1-G15695,"NA")</f>
        <v>NA</v>
      </c>
    </row>
    <row r="15696" spans="7:17">
      <c r="G15696" s="1"/>
      <c r="Q15696" s="32" t="str">
        <f>IF(I15696="OUTSTANDING",'Data Table Volumes'!$B$1-G15696,"NA")</f>
        <v>NA</v>
      </c>
    </row>
    <row r="15697" spans="7:17">
      <c r="G15697" s="1"/>
      <c r="Q15697" s="32" t="str">
        <f>IF(I15697="OUTSTANDING",'Data Table Volumes'!$B$1-G15697,"NA")</f>
        <v>NA</v>
      </c>
    </row>
    <row r="15698" spans="7:17">
      <c r="G15698" s="1"/>
      <c r="Q15698" s="32" t="str">
        <f>IF(I15698="OUTSTANDING",'Data Table Volumes'!$B$1-G15698,"NA")</f>
        <v>NA</v>
      </c>
    </row>
    <row r="15699" spans="7:17">
      <c r="G15699" s="1"/>
      <c r="Q15699" s="32" t="str">
        <f>IF(I15699="OUTSTANDING",'Data Table Volumes'!$B$1-G15699,"NA")</f>
        <v>NA</v>
      </c>
    </row>
    <row r="15700" spans="7:17">
      <c r="G15700" s="1"/>
      <c r="Q15700" s="32" t="str">
        <f>IF(I15700="OUTSTANDING",'Data Table Volumes'!$B$1-G15700,"NA")</f>
        <v>NA</v>
      </c>
    </row>
    <row r="15701" spans="7:17">
      <c r="G15701" s="1"/>
      <c r="Q15701" s="32" t="str">
        <f>IF(I15701="OUTSTANDING",'Data Table Volumes'!$B$1-G15701,"NA")</f>
        <v>NA</v>
      </c>
    </row>
    <row r="15702" spans="7:17">
      <c r="G15702" s="1"/>
      <c r="Q15702" s="32" t="str">
        <f>IF(I15702="OUTSTANDING",'Data Table Volumes'!$B$1-G15702,"NA")</f>
        <v>NA</v>
      </c>
    </row>
    <row r="15703" spans="7:17">
      <c r="G15703" s="1"/>
      <c r="Q15703" s="32" t="str">
        <f>IF(I15703="OUTSTANDING",'Data Table Volumes'!$B$1-G15703,"NA")</f>
        <v>NA</v>
      </c>
    </row>
    <row r="15704" spans="7:17">
      <c r="G15704" s="1"/>
      <c r="Q15704" s="32" t="str">
        <f>IF(I15704="OUTSTANDING",'Data Table Volumes'!$B$1-G15704,"NA")</f>
        <v>NA</v>
      </c>
    </row>
    <row r="15705" spans="7:17">
      <c r="G15705" s="1"/>
      <c r="Q15705" s="32" t="str">
        <f>IF(I15705="OUTSTANDING",'Data Table Volumes'!$B$1-G15705,"NA")</f>
        <v>NA</v>
      </c>
    </row>
    <row r="15706" spans="7:17">
      <c r="G15706" s="1"/>
      <c r="Q15706" s="32" t="str">
        <f>IF(I15706="OUTSTANDING",'Data Table Volumes'!$B$1-G15706,"NA")</f>
        <v>NA</v>
      </c>
    </row>
    <row r="15707" spans="7:17">
      <c r="G15707" s="1"/>
      <c r="Q15707" s="32" t="str">
        <f>IF(I15707="OUTSTANDING",'Data Table Volumes'!$B$1-G15707,"NA")</f>
        <v>NA</v>
      </c>
    </row>
    <row r="15708" spans="7:17">
      <c r="G15708" s="1"/>
      <c r="Q15708" s="32" t="str">
        <f>IF(I15708="OUTSTANDING",'Data Table Volumes'!$B$1-G15708,"NA")</f>
        <v>NA</v>
      </c>
    </row>
    <row r="15709" spans="7:17">
      <c r="G15709" s="1"/>
      <c r="Q15709" s="32" t="str">
        <f>IF(I15709="OUTSTANDING",'Data Table Volumes'!$B$1-G15709,"NA")</f>
        <v>NA</v>
      </c>
    </row>
    <row r="15710" spans="7:17">
      <c r="G15710" s="1"/>
      <c r="Q15710" s="32" t="str">
        <f>IF(I15710="OUTSTANDING",'Data Table Volumes'!$B$1-G15710,"NA")</f>
        <v>NA</v>
      </c>
    </row>
    <row r="15711" spans="7:17">
      <c r="G15711" s="1"/>
      <c r="Q15711" s="32" t="str">
        <f>IF(I15711="OUTSTANDING",'Data Table Volumes'!$B$1-G15711,"NA")</f>
        <v>NA</v>
      </c>
    </row>
    <row r="15712" spans="7:17">
      <c r="G15712" s="1"/>
      <c r="Q15712" s="32" t="str">
        <f>IF(I15712="OUTSTANDING",'Data Table Volumes'!$B$1-G15712,"NA")</f>
        <v>NA</v>
      </c>
    </row>
    <row r="15713" spans="7:17">
      <c r="G15713" s="1"/>
      <c r="Q15713" s="32" t="str">
        <f>IF(I15713="OUTSTANDING",'Data Table Volumes'!$B$1-G15713,"NA")</f>
        <v>NA</v>
      </c>
    </row>
    <row r="15714" spans="7:17">
      <c r="G15714" s="1"/>
      <c r="Q15714" s="32" t="str">
        <f>IF(I15714="OUTSTANDING",'Data Table Volumes'!$B$1-G15714,"NA")</f>
        <v>NA</v>
      </c>
    </row>
    <row r="15715" spans="7:17">
      <c r="G15715" s="1"/>
      <c r="Q15715" s="32" t="str">
        <f>IF(I15715="OUTSTANDING",'Data Table Volumes'!$B$1-G15715,"NA")</f>
        <v>NA</v>
      </c>
    </row>
    <row r="15716" spans="7:17">
      <c r="G15716" s="1"/>
      <c r="Q15716" s="32" t="str">
        <f>IF(I15716="OUTSTANDING",'Data Table Volumes'!$B$1-G15716,"NA")</f>
        <v>NA</v>
      </c>
    </row>
    <row r="15717" spans="7:17">
      <c r="G15717" s="1"/>
      <c r="Q15717" s="32" t="str">
        <f>IF(I15717="OUTSTANDING",'Data Table Volumes'!$B$1-G15717,"NA")</f>
        <v>NA</v>
      </c>
    </row>
    <row r="15718" spans="7:17">
      <c r="G15718" s="1"/>
      <c r="Q15718" s="32" t="str">
        <f>IF(I15718="OUTSTANDING",'Data Table Volumes'!$B$1-G15718,"NA")</f>
        <v>NA</v>
      </c>
    </row>
    <row r="15719" spans="7:17">
      <c r="G15719" s="1"/>
      <c r="Q15719" s="32" t="str">
        <f>IF(I15719="OUTSTANDING",'Data Table Volumes'!$B$1-G15719,"NA")</f>
        <v>NA</v>
      </c>
    </row>
    <row r="15720" spans="7:17">
      <c r="G15720" s="1"/>
      <c r="Q15720" s="32" t="str">
        <f>IF(I15720="OUTSTANDING",'Data Table Volumes'!$B$1-G15720,"NA")</f>
        <v>NA</v>
      </c>
    </row>
    <row r="15721" spans="7:17">
      <c r="G15721" s="1"/>
      <c r="Q15721" s="32" t="str">
        <f>IF(I15721="OUTSTANDING",'Data Table Volumes'!$B$1-G15721,"NA")</f>
        <v>NA</v>
      </c>
    </row>
    <row r="15722" spans="7:17">
      <c r="G15722" s="1"/>
      <c r="Q15722" s="32" t="str">
        <f>IF(I15722="OUTSTANDING",'Data Table Volumes'!$B$1-G15722,"NA")</f>
        <v>NA</v>
      </c>
    </row>
    <row r="15723" spans="7:17">
      <c r="G15723" s="1"/>
      <c r="Q15723" s="32" t="str">
        <f>IF(I15723="OUTSTANDING",'Data Table Volumes'!$B$1-G15723,"NA")</f>
        <v>NA</v>
      </c>
    </row>
    <row r="15724" spans="7:17">
      <c r="G15724" s="1"/>
      <c r="Q15724" s="32" t="str">
        <f>IF(I15724="OUTSTANDING",'Data Table Volumes'!$B$1-G15724,"NA")</f>
        <v>NA</v>
      </c>
    </row>
    <row r="15725" spans="7:17">
      <c r="G15725" s="1"/>
      <c r="Q15725" s="32" t="str">
        <f>IF(I15725="OUTSTANDING",'Data Table Volumes'!$B$1-G15725,"NA")</f>
        <v>NA</v>
      </c>
    </row>
    <row r="15726" spans="7:17">
      <c r="G15726" s="1"/>
      <c r="Q15726" s="32" t="str">
        <f>IF(I15726="OUTSTANDING",'Data Table Volumes'!$B$1-G15726,"NA")</f>
        <v>NA</v>
      </c>
    </row>
    <row r="15727" spans="7:17">
      <c r="G15727" s="1"/>
      <c r="Q15727" s="32" t="str">
        <f>IF(I15727="OUTSTANDING",'Data Table Volumes'!$B$1-G15727,"NA")</f>
        <v>NA</v>
      </c>
    </row>
    <row r="15728" spans="7:17">
      <c r="G15728" s="1"/>
      <c r="Q15728" s="32" t="str">
        <f>IF(I15728="OUTSTANDING",'Data Table Volumes'!$B$1-G15728,"NA")</f>
        <v>NA</v>
      </c>
    </row>
    <row r="15729" spans="7:17">
      <c r="G15729" s="1"/>
      <c r="Q15729" s="32" t="str">
        <f>IF(I15729="OUTSTANDING",'Data Table Volumes'!$B$1-G15729,"NA")</f>
        <v>NA</v>
      </c>
    </row>
    <row r="15730" spans="7:17">
      <c r="G15730" s="1"/>
      <c r="Q15730" s="32" t="str">
        <f>IF(I15730="OUTSTANDING",'Data Table Volumes'!$B$1-G15730,"NA")</f>
        <v>NA</v>
      </c>
    </row>
    <row r="15731" spans="7:17">
      <c r="G15731" s="1"/>
      <c r="Q15731" s="32" t="str">
        <f>IF(I15731="OUTSTANDING",'Data Table Volumes'!$B$1-G15731,"NA")</f>
        <v>NA</v>
      </c>
    </row>
    <row r="15732" spans="7:17">
      <c r="G15732" s="1"/>
      <c r="Q15732" s="32" t="str">
        <f>IF(I15732="OUTSTANDING",'Data Table Volumes'!$B$1-G15732,"NA")</f>
        <v>NA</v>
      </c>
    </row>
    <row r="15733" spans="7:17">
      <c r="G15733" s="1"/>
      <c r="Q15733" s="32" t="str">
        <f>IF(I15733="OUTSTANDING",'Data Table Volumes'!$B$1-G15733,"NA")</f>
        <v>NA</v>
      </c>
    </row>
    <row r="15734" spans="7:17">
      <c r="G15734" s="1"/>
      <c r="Q15734" s="32" t="str">
        <f>IF(I15734="OUTSTANDING",'Data Table Volumes'!$B$1-G15734,"NA")</f>
        <v>NA</v>
      </c>
    </row>
    <row r="15735" spans="7:17">
      <c r="G15735" s="1"/>
      <c r="Q15735" s="32" t="str">
        <f>IF(I15735="OUTSTANDING",'Data Table Volumes'!$B$1-G15735,"NA")</f>
        <v>NA</v>
      </c>
    </row>
    <row r="15736" spans="7:17">
      <c r="G15736" s="1"/>
      <c r="Q15736" s="32" t="str">
        <f>IF(I15736="OUTSTANDING",'Data Table Volumes'!$B$1-G15736,"NA")</f>
        <v>NA</v>
      </c>
    </row>
    <row r="15737" spans="7:17">
      <c r="G15737" s="1"/>
      <c r="Q15737" s="32" t="str">
        <f>IF(I15737="OUTSTANDING",'Data Table Volumes'!$B$1-G15737,"NA")</f>
        <v>NA</v>
      </c>
    </row>
    <row r="15738" spans="7:17">
      <c r="G15738" s="1"/>
      <c r="Q15738" s="32" t="str">
        <f>IF(I15738="OUTSTANDING",'Data Table Volumes'!$B$1-G15738,"NA")</f>
        <v>NA</v>
      </c>
    </row>
    <row r="15739" spans="7:17">
      <c r="G15739" s="1"/>
      <c r="Q15739" s="32" t="str">
        <f>IF(I15739="OUTSTANDING",'Data Table Volumes'!$B$1-G15739,"NA")</f>
        <v>NA</v>
      </c>
    </row>
    <row r="15740" spans="7:17">
      <c r="G15740" s="1"/>
      <c r="Q15740" s="32" t="str">
        <f>IF(I15740="OUTSTANDING",'Data Table Volumes'!$B$1-G15740,"NA")</f>
        <v>NA</v>
      </c>
    </row>
    <row r="15741" spans="7:17">
      <c r="G15741" s="1"/>
      <c r="Q15741" s="32" t="str">
        <f>IF(I15741="OUTSTANDING",'Data Table Volumes'!$B$1-G15741,"NA")</f>
        <v>NA</v>
      </c>
    </row>
    <row r="15742" spans="7:17">
      <c r="G15742" s="1"/>
      <c r="Q15742" s="32" t="str">
        <f>IF(I15742="OUTSTANDING",'Data Table Volumes'!$B$1-G15742,"NA")</f>
        <v>NA</v>
      </c>
    </row>
    <row r="15743" spans="7:17">
      <c r="G15743" s="1"/>
      <c r="Q15743" s="32" t="str">
        <f>IF(I15743="OUTSTANDING",'Data Table Volumes'!$B$1-G15743,"NA")</f>
        <v>NA</v>
      </c>
    </row>
    <row r="15744" spans="7:17">
      <c r="G15744" s="1"/>
      <c r="Q15744" s="32" t="str">
        <f>IF(I15744="OUTSTANDING",'Data Table Volumes'!$B$1-G15744,"NA")</f>
        <v>NA</v>
      </c>
    </row>
    <row r="15745" spans="7:17">
      <c r="G15745" s="1"/>
      <c r="Q15745" s="32" t="str">
        <f>IF(I15745="OUTSTANDING",'Data Table Volumes'!$B$1-G15745,"NA")</f>
        <v>NA</v>
      </c>
    </row>
    <row r="15746" spans="7:17">
      <c r="G15746" s="1"/>
      <c r="Q15746" s="32" t="str">
        <f>IF(I15746="OUTSTANDING",'Data Table Volumes'!$B$1-G15746,"NA")</f>
        <v>NA</v>
      </c>
    </row>
    <row r="15747" spans="7:17">
      <c r="G15747" s="1"/>
      <c r="Q15747" s="32" t="str">
        <f>IF(I15747="OUTSTANDING",'Data Table Volumes'!$B$1-G15747,"NA")</f>
        <v>NA</v>
      </c>
    </row>
    <row r="15748" spans="7:17">
      <c r="G15748" s="1"/>
      <c r="Q15748" s="32" t="str">
        <f>IF(I15748="OUTSTANDING",'Data Table Volumes'!$B$1-G15748,"NA")</f>
        <v>NA</v>
      </c>
    </row>
    <row r="15749" spans="7:17">
      <c r="G15749" s="1"/>
      <c r="Q15749" s="32" t="str">
        <f>IF(I15749="OUTSTANDING",'Data Table Volumes'!$B$1-G15749,"NA")</f>
        <v>NA</v>
      </c>
    </row>
    <row r="15750" spans="7:17">
      <c r="G15750" s="1"/>
      <c r="Q15750" s="32" t="str">
        <f>IF(I15750="OUTSTANDING",'Data Table Volumes'!$B$1-G15750,"NA")</f>
        <v>NA</v>
      </c>
    </row>
    <row r="15751" spans="7:17">
      <c r="G15751" s="1"/>
      <c r="Q15751" s="32" t="str">
        <f>IF(I15751="OUTSTANDING",'Data Table Volumes'!$B$1-G15751,"NA")</f>
        <v>NA</v>
      </c>
    </row>
    <row r="15752" spans="7:17">
      <c r="G15752" s="1"/>
      <c r="Q15752" s="32" t="str">
        <f>IF(I15752="OUTSTANDING",'Data Table Volumes'!$B$1-G15752,"NA")</f>
        <v>NA</v>
      </c>
    </row>
    <row r="15753" spans="7:17">
      <c r="G15753" s="1"/>
      <c r="Q15753" s="32" t="str">
        <f>IF(I15753="OUTSTANDING",'Data Table Volumes'!$B$1-G15753,"NA")</f>
        <v>NA</v>
      </c>
    </row>
    <row r="15754" spans="7:17">
      <c r="G15754" s="1"/>
      <c r="Q15754" s="32" t="str">
        <f>IF(I15754="OUTSTANDING",'Data Table Volumes'!$B$1-G15754,"NA")</f>
        <v>NA</v>
      </c>
    </row>
    <row r="15755" spans="7:17">
      <c r="G15755" s="1"/>
      <c r="Q15755" s="32" t="str">
        <f>IF(I15755="OUTSTANDING",'Data Table Volumes'!$B$1-G15755,"NA")</f>
        <v>NA</v>
      </c>
    </row>
    <row r="15756" spans="7:17">
      <c r="G15756" s="1"/>
      <c r="Q15756" s="32" t="str">
        <f>IF(I15756="OUTSTANDING",'Data Table Volumes'!$B$1-G15756,"NA")</f>
        <v>NA</v>
      </c>
    </row>
    <row r="15757" spans="7:17">
      <c r="G15757" s="1"/>
      <c r="Q15757" s="32" t="str">
        <f>IF(I15757="OUTSTANDING",'Data Table Volumes'!$B$1-G15757,"NA")</f>
        <v>NA</v>
      </c>
    </row>
    <row r="15758" spans="7:17">
      <c r="G15758" s="1"/>
      <c r="Q15758" s="32" t="str">
        <f>IF(I15758="OUTSTANDING",'Data Table Volumes'!$B$1-G15758,"NA")</f>
        <v>NA</v>
      </c>
    </row>
    <row r="15759" spans="7:17">
      <c r="G15759" s="1"/>
      <c r="Q15759" s="32" t="str">
        <f>IF(I15759="OUTSTANDING",'Data Table Volumes'!$B$1-G15759,"NA")</f>
        <v>NA</v>
      </c>
    </row>
    <row r="15760" spans="7:17">
      <c r="G15760" s="1"/>
      <c r="Q15760" s="32" t="str">
        <f>IF(I15760="OUTSTANDING",'Data Table Volumes'!$B$1-G15760,"NA")</f>
        <v>NA</v>
      </c>
    </row>
    <row r="15761" spans="7:17">
      <c r="G15761" s="1"/>
      <c r="Q15761" s="32" t="str">
        <f>IF(I15761="OUTSTANDING",'Data Table Volumes'!$B$1-G15761,"NA")</f>
        <v>NA</v>
      </c>
    </row>
    <row r="15762" spans="7:17">
      <c r="G15762" s="1"/>
      <c r="Q15762" s="32" t="str">
        <f>IF(I15762="OUTSTANDING",'Data Table Volumes'!$B$1-G15762,"NA")</f>
        <v>NA</v>
      </c>
    </row>
    <row r="15763" spans="7:17">
      <c r="G15763" s="1"/>
      <c r="Q15763" s="32" t="str">
        <f>IF(I15763="OUTSTANDING",'Data Table Volumes'!$B$1-G15763,"NA")</f>
        <v>NA</v>
      </c>
    </row>
    <row r="15764" spans="7:17">
      <c r="G15764" s="1"/>
      <c r="Q15764" s="32" t="str">
        <f>IF(I15764="OUTSTANDING",'Data Table Volumes'!$B$1-G15764,"NA")</f>
        <v>NA</v>
      </c>
    </row>
    <row r="15765" spans="7:17">
      <c r="G15765" s="1"/>
      <c r="Q15765" s="32" t="str">
        <f>IF(I15765="OUTSTANDING",'Data Table Volumes'!$B$1-G15765,"NA")</f>
        <v>NA</v>
      </c>
    </row>
    <row r="15766" spans="7:17">
      <c r="G15766" s="1"/>
      <c r="Q15766" s="32" t="str">
        <f>IF(I15766="OUTSTANDING",'Data Table Volumes'!$B$1-G15766,"NA")</f>
        <v>NA</v>
      </c>
    </row>
    <row r="15767" spans="7:17">
      <c r="G15767" s="1"/>
      <c r="Q15767" s="32" t="str">
        <f>IF(I15767="OUTSTANDING",'Data Table Volumes'!$B$1-G15767,"NA")</f>
        <v>NA</v>
      </c>
    </row>
    <row r="15768" spans="7:17">
      <c r="G15768" s="1"/>
      <c r="Q15768" s="32" t="str">
        <f>IF(I15768="OUTSTANDING",'Data Table Volumes'!$B$1-G15768,"NA")</f>
        <v>NA</v>
      </c>
    </row>
    <row r="15769" spans="7:17">
      <c r="G15769" s="1"/>
      <c r="Q15769" s="32" t="str">
        <f>IF(I15769="OUTSTANDING",'Data Table Volumes'!$B$1-G15769,"NA")</f>
        <v>NA</v>
      </c>
    </row>
    <row r="15770" spans="7:17">
      <c r="G15770" s="1"/>
      <c r="Q15770" s="32" t="str">
        <f>IF(I15770="OUTSTANDING",'Data Table Volumes'!$B$1-G15770,"NA")</f>
        <v>NA</v>
      </c>
    </row>
    <row r="15771" spans="7:17">
      <c r="G15771" s="1"/>
      <c r="Q15771" s="32" t="str">
        <f>IF(I15771="OUTSTANDING",'Data Table Volumes'!$B$1-G15771,"NA")</f>
        <v>NA</v>
      </c>
    </row>
    <row r="15772" spans="7:17">
      <c r="G15772" s="1"/>
      <c r="Q15772" s="32" t="str">
        <f>IF(I15772="OUTSTANDING",'Data Table Volumes'!$B$1-G15772,"NA")</f>
        <v>NA</v>
      </c>
    </row>
    <row r="15773" spans="7:17">
      <c r="G15773" s="1"/>
      <c r="Q15773" s="32" t="str">
        <f>IF(I15773="OUTSTANDING",'Data Table Volumes'!$B$1-G15773,"NA")</f>
        <v>NA</v>
      </c>
    </row>
    <row r="15774" spans="7:17">
      <c r="G15774" s="1"/>
      <c r="Q15774" s="32" t="str">
        <f>IF(I15774="OUTSTANDING",'Data Table Volumes'!$B$1-G15774,"NA")</f>
        <v>NA</v>
      </c>
    </row>
    <row r="15775" spans="7:17">
      <c r="G15775" s="1"/>
      <c r="Q15775" s="32" t="str">
        <f>IF(I15775="OUTSTANDING",'Data Table Volumes'!$B$1-G15775,"NA")</f>
        <v>NA</v>
      </c>
    </row>
    <row r="15776" spans="7:17">
      <c r="G15776" s="1"/>
      <c r="Q15776" s="32" t="str">
        <f>IF(I15776="OUTSTANDING",'Data Table Volumes'!$B$1-G15776,"NA")</f>
        <v>NA</v>
      </c>
    </row>
    <row r="15777" spans="7:17">
      <c r="G15777" s="1"/>
      <c r="Q15777" s="32" t="str">
        <f>IF(I15777="OUTSTANDING",'Data Table Volumes'!$B$1-G15777,"NA")</f>
        <v>NA</v>
      </c>
    </row>
    <row r="15778" spans="7:17">
      <c r="G15778" s="1"/>
      <c r="Q15778" s="32" t="str">
        <f>IF(I15778="OUTSTANDING",'Data Table Volumes'!$B$1-G15778,"NA")</f>
        <v>NA</v>
      </c>
    </row>
    <row r="15779" spans="7:17">
      <c r="G15779" s="1"/>
      <c r="Q15779" s="32" t="str">
        <f>IF(I15779="OUTSTANDING",'Data Table Volumes'!$B$1-G15779,"NA")</f>
        <v>NA</v>
      </c>
    </row>
    <row r="15780" spans="7:17">
      <c r="G15780" s="1"/>
      <c r="Q15780" s="32" t="str">
        <f>IF(I15780="OUTSTANDING",'Data Table Volumes'!$B$1-G15780,"NA")</f>
        <v>NA</v>
      </c>
    </row>
    <row r="15781" spans="7:17">
      <c r="G15781" s="1"/>
      <c r="Q15781" s="32" t="str">
        <f>IF(I15781="OUTSTANDING",'Data Table Volumes'!$B$1-G15781,"NA")</f>
        <v>NA</v>
      </c>
    </row>
    <row r="15782" spans="7:17">
      <c r="G15782" s="1"/>
      <c r="Q15782" s="32" t="str">
        <f>IF(I15782="OUTSTANDING",'Data Table Volumes'!$B$1-G15782,"NA")</f>
        <v>NA</v>
      </c>
    </row>
    <row r="15783" spans="7:17">
      <c r="G15783" s="1"/>
      <c r="Q15783" s="32" t="str">
        <f>IF(I15783="OUTSTANDING",'Data Table Volumes'!$B$1-G15783,"NA")</f>
        <v>NA</v>
      </c>
    </row>
    <row r="15784" spans="7:17">
      <c r="G15784" s="1"/>
      <c r="Q15784" s="32" t="str">
        <f>IF(I15784="OUTSTANDING",'Data Table Volumes'!$B$1-G15784,"NA")</f>
        <v>NA</v>
      </c>
    </row>
    <row r="15785" spans="7:17">
      <c r="G15785" s="1"/>
      <c r="Q15785" s="32" t="str">
        <f>IF(I15785="OUTSTANDING",'Data Table Volumes'!$B$1-G15785,"NA")</f>
        <v>NA</v>
      </c>
    </row>
    <row r="15786" spans="7:17">
      <c r="G15786" s="1"/>
      <c r="Q15786" s="32" t="str">
        <f>IF(I15786="OUTSTANDING",'Data Table Volumes'!$B$1-G15786,"NA")</f>
        <v>NA</v>
      </c>
    </row>
    <row r="15787" spans="7:17">
      <c r="G15787" s="1"/>
      <c r="Q15787" s="32" t="str">
        <f>IF(I15787="OUTSTANDING",'Data Table Volumes'!$B$1-G15787,"NA")</f>
        <v>NA</v>
      </c>
    </row>
    <row r="15788" spans="7:17">
      <c r="G15788" s="1"/>
      <c r="Q15788" s="32" t="str">
        <f>IF(I15788="OUTSTANDING",'Data Table Volumes'!$B$1-G15788,"NA")</f>
        <v>NA</v>
      </c>
    </row>
    <row r="15789" spans="7:17">
      <c r="G15789" s="1"/>
      <c r="Q15789" s="32" t="str">
        <f>IF(I15789="OUTSTANDING",'Data Table Volumes'!$B$1-G15789,"NA")</f>
        <v>NA</v>
      </c>
    </row>
    <row r="15790" spans="7:17">
      <c r="G15790" s="1"/>
      <c r="Q15790" s="32" t="str">
        <f>IF(I15790="OUTSTANDING",'Data Table Volumes'!$B$1-G15790,"NA")</f>
        <v>NA</v>
      </c>
    </row>
    <row r="15791" spans="7:17">
      <c r="G15791" s="1"/>
      <c r="Q15791" s="32" t="str">
        <f>IF(I15791="OUTSTANDING",'Data Table Volumes'!$B$1-G15791,"NA")</f>
        <v>NA</v>
      </c>
    </row>
    <row r="15792" spans="7:17">
      <c r="G15792" s="1"/>
      <c r="Q15792" s="32" t="str">
        <f>IF(I15792="OUTSTANDING",'Data Table Volumes'!$B$1-G15792,"NA")</f>
        <v>NA</v>
      </c>
    </row>
    <row r="15793" spans="7:17">
      <c r="G15793" s="1"/>
      <c r="Q15793" s="32" t="str">
        <f>IF(I15793="OUTSTANDING",'Data Table Volumes'!$B$1-G15793,"NA")</f>
        <v>NA</v>
      </c>
    </row>
    <row r="15794" spans="7:17">
      <c r="G15794" s="1"/>
      <c r="Q15794" s="32" t="str">
        <f>IF(I15794="OUTSTANDING",'Data Table Volumes'!$B$1-G15794,"NA")</f>
        <v>NA</v>
      </c>
    </row>
    <row r="15795" spans="7:17">
      <c r="G15795" s="1"/>
      <c r="Q15795" s="32" t="str">
        <f>IF(I15795="OUTSTANDING",'Data Table Volumes'!$B$1-G15795,"NA")</f>
        <v>NA</v>
      </c>
    </row>
    <row r="15796" spans="7:17">
      <c r="G15796" s="1"/>
      <c r="Q15796" s="32" t="str">
        <f>IF(I15796="OUTSTANDING",'Data Table Volumes'!$B$1-G15796,"NA")</f>
        <v>NA</v>
      </c>
    </row>
    <row r="15797" spans="7:17">
      <c r="G15797" s="1"/>
      <c r="Q15797" s="32" t="str">
        <f>IF(I15797="OUTSTANDING",'Data Table Volumes'!$B$1-G15797,"NA")</f>
        <v>NA</v>
      </c>
    </row>
    <row r="15798" spans="7:17">
      <c r="G15798" s="1"/>
      <c r="Q15798" s="32" t="str">
        <f>IF(I15798="OUTSTANDING",'Data Table Volumes'!$B$1-G15798,"NA")</f>
        <v>NA</v>
      </c>
    </row>
    <row r="15799" spans="7:17">
      <c r="G15799" s="1"/>
      <c r="Q15799" s="32" t="str">
        <f>IF(I15799="OUTSTANDING",'Data Table Volumes'!$B$1-G15799,"NA")</f>
        <v>NA</v>
      </c>
    </row>
    <row r="15800" spans="7:17">
      <c r="G15800" s="1"/>
      <c r="Q15800" s="32" t="str">
        <f>IF(I15800="OUTSTANDING",'Data Table Volumes'!$B$1-G15800,"NA")</f>
        <v>NA</v>
      </c>
    </row>
    <row r="15801" spans="7:17">
      <c r="G15801" s="1"/>
      <c r="Q15801" s="32" t="str">
        <f>IF(I15801="OUTSTANDING",'Data Table Volumes'!$B$1-G15801,"NA")</f>
        <v>NA</v>
      </c>
    </row>
    <row r="15802" spans="7:17">
      <c r="G15802" s="1"/>
      <c r="Q15802" s="32" t="str">
        <f>IF(I15802="OUTSTANDING",'Data Table Volumes'!$B$1-G15802,"NA")</f>
        <v>NA</v>
      </c>
    </row>
    <row r="15803" spans="7:17">
      <c r="G15803" s="1"/>
      <c r="Q15803" s="32" t="str">
        <f>IF(I15803="OUTSTANDING",'Data Table Volumes'!$B$1-G15803,"NA")</f>
        <v>NA</v>
      </c>
    </row>
    <row r="15804" spans="7:17">
      <c r="G15804" s="1"/>
      <c r="Q15804" s="32" t="str">
        <f>IF(I15804="OUTSTANDING",'Data Table Volumes'!$B$1-G15804,"NA")</f>
        <v>NA</v>
      </c>
    </row>
    <row r="15805" spans="7:17">
      <c r="G15805" s="1"/>
      <c r="Q15805" s="32" t="str">
        <f>IF(I15805="OUTSTANDING",'Data Table Volumes'!$B$1-G15805,"NA")</f>
        <v>NA</v>
      </c>
    </row>
    <row r="15806" spans="7:17">
      <c r="G15806" s="1"/>
      <c r="Q15806" s="32" t="str">
        <f>IF(I15806="OUTSTANDING",'Data Table Volumes'!$B$1-G15806,"NA")</f>
        <v>NA</v>
      </c>
    </row>
    <row r="15807" spans="7:17">
      <c r="G15807" s="1"/>
      <c r="Q15807" s="32" t="str">
        <f>IF(I15807="OUTSTANDING",'Data Table Volumes'!$B$1-G15807,"NA")</f>
        <v>NA</v>
      </c>
    </row>
    <row r="15808" spans="7:17">
      <c r="G15808" s="1"/>
      <c r="Q15808" s="32" t="str">
        <f>IF(I15808="OUTSTANDING",'Data Table Volumes'!$B$1-G15808,"NA")</f>
        <v>NA</v>
      </c>
    </row>
    <row r="15809" spans="7:17">
      <c r="G15809" s="1"/>
      <c r="Q15809" s="32" t="str">
        <f>IF(I15809="OUTSTANDING",'Data Table Volumes'!$B$1-G15809,"NA")</f>
        <v>NA</v>
      </c>
    </row>
    <row r="15810" spans="7:17">
      <c r="G15810" s="1"/>
      <c r="Q15810" s="32" t="str">
        <f>IF(I15810="OUTSTANDING",'Data Table Volumes'!$B$1-G15810,"NA")</f>
        <v>NA</v>
      </c>
    </row>
    <row r="15811" spans="7:17">
      <c r="G15811" s="1"/>
      <c r="Q15811" s="32" t="str">
        <f>IF(I15811="OUTSTANDING",'Data Table Volumes'!$B$1-G15811,"NA")</f>
        <v>NA</v>
      </c>
    </row>
    <row r="15812" spans="7:17">
      <c r="G15812" s="1"/>
      <c r="Q15812" s="32" t="str">
        <f>IF(I15812="OUTSTANDING",'Data Table Volumes'!$B$1-G15812,"NA")</f>
        <v>NA</v>
      </c>
    </row>
    <row r="15813" spans="7:17">
      <c r="G15813" s="1"/>
      <c r="Q15813" s="32" t="str">
        <f>IF(I15813="OUTSTANDING",'Data Table Volumes'!$B$1-G15813,"NA")</f>
        <v>NA</v>
      </c>
    </row>
    <row r="15814" spans="7:17">
      <c r="G15814" s="1"/>
      <c r="Q15814" s="32" t="str">
        <f>IF(I15814="OUTSTANDING",'Data Table Volumes'!$B$1-G15814,"NA")</f>
        <v>NA</v>
      </c>
    </row>
    <row r="15815" spans="7:17">
      <c r="G15815" s="1"/>
      <c r="Q15815" s="32" t="str">
        <f>IF(I15815="OUTSTANDING",'Data Table Volumes'!$B$1-G15815,"NA")</f>
        <v>NA</v>
      </c>
    </row>
    <row r="15816" spans="7:17">
      <c r="G15816" s="1"/>
      <c r="Q15816" s="32" t="str">
        <f>IF(I15816="OUTSTANDING",'Data Table Volumes'!$B$1-G15816,"NA")</f>
        <v>NA</v>
      </c>
    </row>
    <row r="15817" spans="7:17">
      <c r="G15817" s="1"/>
      <c r="Q15817" s="32" t="str">
        <f>IF(I15817="OUTSTANDING",'Data Table Volumes'!$B$1-G15817,"NA")</f>
        <v>NA</v>
      </c>
    </row>
    <row r="15818" spans="7:17">
      <c r="G15818" s="1"/>
      <c r="Q15818" s="32" t="str">
        <f>IF(I15818="OUTSTANDING",'Data Table Volumes'!$B$1-G15818,"NA")</f>
        <v>NA</v>
      </c>
    </row>
    <row r="15819" spans="7:17">
      <c r="G15819" s="1"/>
      <c r="Q15819" s="32" t="str">
        <f>IF(I15819="OUTSTANDING",'Data Table Volumes'!$B$1-G15819,"NA")</f>
        <v>NA</v>
      </c>
    </row>
    <row r="15820" spans="7:17">
      <c r="G15820" s="1"/>
      <c r="Q15820" s="32" t="str">
        <f>IF(I15820="OUTSTANDING",'Data Table Volumes'!$B$1-G15820,"NA")</f>
        <v>NA</v>
      </c>
    </row>
    <row r="15821" spans="7:17">
      <c r="G15821" s="1"/>
      <c r="Q15821" s="32" t="str">
        <f>IF(I15821="OUTSTANDING",'Data Table Volumes'!$B$1-G15821,"NA")</f>
        <v>NA</v>
      </c>
    </row>
    <row r="15822" spans="7:17">
      <c r="G15822" s="1"/>
      <c r="Q15822" s="32" t="str">
        <f>IF(I15822="OUTSTANDING",'Data Table Volumes'!$B$1-G15822,"NA")</f>
        <v>NA</v>
      </c>
    </row>
    <row r="15823" spans="7:17">
      <c r="G15823" s="1"/>
      <c r="Q15823" s="32" t="str">
        <f>IF(I15823="OUTSTANDING",'Data Table Volumes'!$B$1-G15823,"NA")</f>
        <v>NA</v>
      </c>
    </row>
    <row r="15824" spans="7:17">
      <c r="G15824" s="1"/>
      <c r="Q15824" s="32" t="str">
        <f>IF(I15824="OUTSTANDING",'Data Table Volumes'!$B$1-G15824,"NA")</f>
        <v>NA</v>
      </c>
    </row>
    <row r="15825" spans="7:17">
      <c r="G15825" s="1"/>
      <c r="Q15825" s="32" t="str">
        <f>IF(I15825="OUTSTANDING",'Data Table Volumes'!$B$1-G15825,"NA")</f>
        <v>NA</v>
      </c>
    </row>
    <row r="15826" spans="7:17">
      <c r="G15826" s="1"/>
      <c r="Q15826" s="32" t="str">
        <f>IF(I15826="OUTSTANDING",'Data Table Volumes'!$B$1-G15826,"NA")</f>
        <v>NA</v>
      </c>
    </row>
    <row r="15827" spans="7:17">
      <c r="G15827" s="1"/>
      <c r="Q15827" s="32" t="str">
        <f>IF(I15827="OUTSTANDING",'Data Table Volumes'!$B$1-G15827,"NA")</f>
        <v>NA</v>
      </c>
    </row>
    <row r="15828" spans="7:17">
      <c r="G15828" s="1"/>
      <c r="Q15828" s="32" t="str">
        <f>IF(I15828="OUTSTANDING",'Data Table Volumes'!$B$1-G15828,"NA")</f>
        <v>NA</v>
      </c>
    </row>
    <row r="15829" spans="7:17">
      <c r="G15829" s="1"/>
      <c r="Q15829" s="32" t="str">
        <f>IF(I15829="OUTSTANDING",'Data Table Volumes'!$B$1-G15829,"NA")</f>
        <v>NA</v>
      </c>
    </row>
    <row r="15830" spans="7:17">
      <c r="G15830" s="1"/>
      <c r="Q15830" s="32" t="str">
        <f>IF(I15830="OUTSTANDING",'Data Table Volumes'!$B$1-G15830,"NA")</f>
        <v>NA</v>
      </c>
    </row>
    <row r="15831" spans="7:17">
      <c r="G15831" s="1"/>
      <c r="Q15831" s="32" t="str">
        <f>IF(I15831="OUTSTANDING",'Data Table Volumes'!$B$1-G15831,"NA")</f>
        <v>NA</v>
      </c>
    </row>
    <row r="15832" spans="7:17">
      <c r="G15832" s="1"/>
      <c r="Q15832" s="32" t="str">
        <f>IF(I15832="OUTSTANDING",'Data Table Volumes'!$B$1-G15832,"NA")</f>
        <v>NA</v>
      </c>
    </row>
    <row r="15833" spans="7:17">
      <c r="G15833" s="1"/>
      <c r="Q15833" s="32" t="str">
        <f>IF(I15833="OUTSTANDING",'Data Table Volumes'!$B$1-G15833,"NA")</f>
        <v>NA</v>
      </c>
    </row>
    <row r="15834" spans="7:17">
      <c r="G15834" s="1"/>
      <c r="Q15834" s="32" t="str">
        <f>IF(I15834="OUTSTANDING",'Data Table Volumes'!$B$1-G15834,"NA")</f>
        <v>NA</v>
      </c>
    </row>
    <row r="15835" spans="7:17">
      <c r="G15835" s="1"/>
      <c r="Q15835" s="32" t="str">
        <f>IF(I15835="OUTSTANDING",'Data Table Volumes'!$B$1-G15835,"NA")</f>
        <v>NA</v>
      </c>
    </row>
    <row r="15836" spans="7:17">
      <c r="G15836" s="1"/>
      <c r="Q15836" s="32" t="str">
        <f>IF(I15836="OUTSTANDING",'Data Table Volumes'!$B$1-G15836,"NA")</f>
        <v>NA</v>
      </c>
    </row>
    <row r="15837" spans="7:17">
      <c r="G15837" s="1"/>
      <c r="Q15837" s="32" t="str">
        <f>IF(I15837="OUTSTANDING",'Data Table Volumes'!$B$1-G15837,"NA")</f>
        <v>NA</v>
      </c>
    </row>
    <row r="15838" spans="7:17">
      <c r="G15838" s="1"/>
      <c r="Q15838" s="32" t="str">
        <f>IF(I15838="OUTSTANDING",'Data Table Volumes'!$B$1-G15838,"NA")</f>
        <v>NA</v>
      </c>
    </row>
    <row r="15839" spans="7:17">
      <c r="G15839" s="1"/>
      <c r="Q15839" s="32" t="str">
        <f>IF(I15839="OUTSTANDING",'Data Table Volumes'!$B$1-G15839,"NA")</f>
        <v>NA</v>
      </c>
    </row>
    <row r="15840" spans="7:17">
      <c r="G15840" s="1"/>
      <c r="Q15840" s="32" t="str">
        <f>IF(I15840="OUTSTANDING",'Data Table Volumes'!$B$1-G15840,"NA")</f>
        <v>NA</v>
      </c>
    </row>
    <row r="15841" spans="7:17">
      <c r="G15841" s="1"/>
      <c r="Q15841" s="32" t="str">
        <f>IF(I15841="OUTSTANDING",'Data Table Volumes'!$B$1-G15841,"NA")</f>
        <v>NA</v>
      </c>
    </row>
    <row r="15842" spans="7:17">
      <c r="G15842" s="1"/>
      <c r="Q15842" s="32" t="str">
        <f>IF(I15842="OUTSTANDING",'Data Table Volumes'!$B$1-G15842,"NA")</f>
        <v>NA</v>
      </c>
    </row>
    <row r="15843" spans="7:17">
      <c r="G15843" s="1"/>
      <c r="Q15843" s="32" t="str">
        <f>IF(I15843="OUTSTANDING",'Data Table Volumes'!$B$1-G15843,"NA")</f>
        <v>NA</v>
      </c>
    </row>
    <row r="15844" spans="7:17">
      <c r="G15844" s="1"/>
      <c r="Q15844" s="32" t="str">
        <f>IF(I15844="OUTSTANDING",'Data Table Volumes'!$B$1-G15844,"NA")</f>
        <v>NA</v>
      </c>
    </row>
    <row r="15845" spans="7:17">
      <c r="G15845" s="1"/>
      <c r="Q15845" s="32" t="str">
        <f>IF(I15845="OUTSTANDING",'Data Table Volumes'!$B$1-G15845,"NA")</f>
        <v>NA</v>
      </c>
    </row>
    <row r="15846" spans="7:17">
      <c r="G15846" s="1"/>
      <c r="Q15846" s="32" t="str">
        <f>IF(I15846="OUTSTANDING",'Data Table Volumes'!$B$1-G15846,"NA")</f>
        <v>NA</v>
      </c>
    </row>
    <row r="15847" spans="7:17">
      <c r="G15847" s="1"/>
      <c r="Q15847" s="32" t="str">
        <f>IF(I15847="OUTSTANDING",'Data Table Volumes'!$B$1-G15847,"NA")</f>
        <v>NA</v>
      </c>
    </row>
    <row r="15848" spans="7:17">
      <c r="G15848" s="1"/>
      <c r="Q15848" s="32" t="str">
        <f>IF(I15848="OUTSTANDING",'Data Table Volumes'!$B$1-G15848,"NA")</f>
        <v>NA</v>
      </c>
    </row>
    <row r="15849" spans="7:17">
      <c r="G15849" s="1"/>
      <c r="Q15849" s="32" t="str">
        <f>IF(I15849="OUTSTANDING",'Data Table Volumes'!$B$1-G15849,"NA")</f>
        <v>NA</v>
      </c>
    </row>
    <row r="15850" spans="7:17">
      <c r="G15850" s="1"/>
      <c r="Q15850" s="32" t="str">
        <f>IF(I15850="OUTSTANDING",'Data Table Volumes'!$B$1-G15850,"NA")</f>
        <v>NA</v>
      </c>
    </row>
    <row r="15851" spans="7:17">
      <c r="G15851" s="1"/>
      <c r="Q15851" s="32" t="str">
        <f>IF(I15851="OUTSTANDING",'Data Table Volumes'!$B$1-G15851,"NA")</f>
        <v>NA</v>
      </c>
    </row>
    <row r="15852" spans="7:17">
      <c r="G15852" s="1"/>
      <c r="Q15852" s="32" t="str">
        <f>IF(I15852="OUTSTANDING",'Data Table Volumes'!$B$1-G15852,"NA")</f>
        <v>NA</v>
      </c>
    </row>
    <row r="15853" spans="7:17">
      <c r="G15853" s="1"/>
      <c r="Q15853" s="32" t="str">
        <f>IF(I15853="OUTSTANDING",'Data Table Volumes'!$B$1-G15853,"NA")</f>
        <v>NA</v>
      </c>
    </row>
    <row r="15854" spans="7:17">
      <c r="G15854" s="1"/>
      <c r="Q15854" s="32" t="str">
        <f>IF(I15854="OUTSTANDING",'Data Table Volumes'!$B$1-G15854,"NA")</f>
        <v>NA</v>
      </c>
    </row>
    <row r="15855" spans="7:17">
      <c r="G15855" s="1"/>
      <c r="Q15855" s="32" t="str">
        <f>IF(I15855="OUTSTANDING",'Data Table Volumes'!$B$1-G15855,"NA")</f>
        <v>NA</v>
      </c>
    </row>
    <row r="15856" spans="7:17">
      <c r="G15856" s="1"/>
      <c r="Q15856" s="32" t="str">
        <f>IF(I15856="OUTSTANDING",'Data Table Volumes'!$B$1-G15856,"NA")</f>
        <v>NA</v>
      </c>
    </row>
    <row r="15857" spans="7:17">
      <c r="G15857" s="1"/>
      <c r="Q15857" s="32" t="str">
        <f>IF(I15857="OUTSTANDING",'Data Table Volumes'!$B$1-G15857,"NA")</f>
        <v>NA</v>
      </c>
    </row>
    <row r="15858" spans="7:17">
      <c r="G15858" s="1"/>
      <c r="Q15858" s="32" t="str">
        <f>IF(I15858="OUTSTANDING",'Data Table Volumes'!$B$1-G15858,"NA")</f>
        <v>NA</v>
      </c>
    </row>
    <row r="15859" spans="7:17">
      <c r="G15859" s="1"/>
      <c r="Q15859" s="32" t="str">
        <f>IF(I15859="OUTSTANDING",'Data Table Volumes'!$B$1-G15859,"NA")</f>
        <v>NA</v>
      </c>
    </row>
    <row r="15860" spans="7:17">
      <c r="G15860" s="1"/>
      <c r="Q15860" s="32" t="str">
        <f>IF(I15860="OUTSTANDING",'Data Table Volumes'!$B$1-G15860,"NA")</f>
        <v>NA</v>
      </c>
    </row>
    <row r="15861" spans="7:17">
      <c r="G15861" s="1"/>
      <c r="Q15861" s="32" t="str">
        <f>IF(I15861="OUTSTANDING",'Data Table Volumes'!$B$1-G15861,"NA")</f>
        <v>NA</v>
      </c>
    </row>
    <row r="15862" spans="7:17">
      <c r="G15862" s="1"/>
      <c r="Q15862" s="32" t="str">
        <f>IF(I15862="OUTSTANDING",'Data Table Volumes'!$B$1-G15862,"NA")</f>
        <v>NA</v>
      </c>
    </row>
    <row r="15863" spans="7:17">
      <c r="G15863" s="1"/>
      <c r="Q15863" s="32" t="str">
        <f>IF(I15863="OUTSTANDING",'Data Table Volumes'!$B$1-G15863,"NA")</f>
        <v>NA</v>
      </c>
    </row>
    <row r="15864" spans="7:17">
      <c r="G15864" s="1"/>
      <c r="Q15864" s="32" t="str">
        <f>IF(I15864="OUTSTANDING",'Data Table Volumes'!$B$1-G15864,"NA")</f>
        <v>NA</v>
      </c>
    </row>
    <row r="15865" spans="7:17">
      <c r="G15865" s="1"/>
      <c r="Q15865" s="32" t="str">
        <f>IF(I15865="OUTSTANDING",'Data Table Volumes'!$B$1-G15865,"NA")</f>
        <v>NA</v>
      </c>
    </row>
    <row r="15866" spans="7:17">
      <c r="G15866" s="1"/>
      <c r="Q15866" s="32" t="str">
        <f>IF(I15866="OUTSTANDING",'Data Table Volumes'!$B$1-G15866,"NA")</f>
        <v>NA</v>
      </c>
    </row>
    <row r="15867" spans="7:17">
      <c r="G15867" s="1"/>
      <c r="Q15867" s="32" t="str">
        <f>IF(I15867="OUTSTANDING",'Data Table Volumes'!$B$1-G15867,"NA")</f>
        <v>NA</v>
      </c>
    </row>
    <row r="15868" spans="7:17">
      <c r="G15868" s="1"/>
      <c r="Q15868" s="32" t="str">
        <f>IF(I15868="OUTSTANDING",'Data Table Volumes'!$B$1-G15868,"NA")</f>
        <v>NA</v>
      </c>
    </row>
    <row r="15869" spans="7:17">
      <c r="G15869" s="1"/>
      <c r="Q15869" s="32" t="str">
        <f>IF(I15869="OUTSTANDING",'Data Table Volumes'!$B$1-G15869,"NA")</f>
        <v>NA</v>
      </c>
    </row>
    <row r="15870" spans="7:17">
      <c r="G15870" s="1"/>
      <c r="Q15870" s="32" t="str">
        <f>IF(I15870="OUTSTANDING",'Data Table Volumes'!$B$1-G15870,"NA")</f>
        <v>NA</v>
      </c>
    </row>
    <row r="15871" spans="7:17">
      <c r="G15871" s="1"/>
      <c r="Q15871" s="32" t="str">
        <f>IF(I15871="OUTSTANDING",'Data Table Volumes'!$B$1-G15871,"NA")</f>
        <v>NA</v>
      </c>
    </row>
    <row r="15872" spans="7:17">
      <c r="G15872" s="1"/>
      <c r="Q15872" s="32" t="str">
        <f>IF(I15872="OUTSTANDING",'Data Table Volumes'!$B$1-G15872,"NA")</f>
        <v>NA</v>
      </c>
    </row>
    <row r="15873" spans="7:17">
      <c r="G15873" s="1"/>
      <c r="Q15873" s="32" t="str">
        <f>IF(I15873="OUTSTANDING",'Data Table Volumes'!$B$1-G15873,"NA")</f>
        <v>NA</v>
      </c>
    </row>
    <row r="15874" spans="7:17">
      <c r="G15874" s="1"/>
      <c r="Q15874" s="32" t="str">
        <f>IF(I15874="OUTSTANDING",'Data Table Volumes'!$B$1-G15874,"NA")</f>
        <v>NA</v>
      </c>
    </row>
    <row r="15875" spans="7:17">
      <c r="G15875" s="1"/>
      <c r="Q15875" s="32" t="str">
        <f>IF(I15875="OUTSTANDING",'Data Table Volumes'!$B$1-G15875,"NA")</f>
        <v>NA</v>
      </c>
    </row>
    <row r="15876" spans="7:17">
      <c r="G15876" s="1"/>
      <c r="Q15876" s="32" t="str">
        <f>IF(I15876="OUTSTANDING",'Data Table Volumes'!$B$1-G15876,"NA")</f>
        <v>NA</v>
      </c>
    </row>
    <row r="15877" spans="7:17">
      <c r="G15877" s="1"/>
      <c r="Q15877" s="32" t="str">
        <f>IF(I15877="OUTSTANDING",'Data Table Volumes'!$B$1-G15877,"NA")</f>
        <v>NA</v>
      </c>
    </row>
    <row r="15878" spans="7:17">
      <c r="G15878" s="1"/>
      <c r="Q15878" s="32" t="str">
        <f>IF(I15878="OUTSTANDING",'Data Table Volumes'!$B$1-G15878,"NA")</f>
        <v>NA</v>
      </c>
    </row>
    <row r="15879" spans="7:17">
      <c r="G15879" s="1"/>
      <c r="Q15879" s="32" t="str">
        <f>IF(I15879="OUTSTANDING",'Data Table Volumes'!$B$1-G15879,"NA")</f>
        <v>NA</v>
      </c>
    </row>
    <row r="15880" spans="7:17">
      <c r="G15880" s="1"/>
      <c r="Q15880" s="32" t="str">
        <f>IF(I15880="OUTSTANDING",'Data Table Volumes'!$B$1-G15880,"NA")</f>
        <v>NA</v>
      </c>
    </row>
    <row r="15881" spans="7:17">
      <c r="G15881" s="1"/>
      <c r="Q15881" s="32" t="str">
        <f>IF(I15881="OUTSTANDING",'Data Table Volumes'!$B$1-G15881,"NA")</f>
        <v>NA</v>
      </c>
    </row>
    <row r="15882" spans="7:17">
      <c r="G15882" s="1"/>
      <c r="Q15882" s="32" t="str">
        <f>IF(I15882="OUTSTANDING",'Data Table Volumes'!$B$1-G15882,"NA")</f>
        <v>NA</v>
      </c>
    </row>
    <row r="15883" spans="7:17">
      <c r="G15883" s="1"/>
      <c r="Q15883" s="32" t="str">
        <f>IF(I15883="OUTSTANDING",'Data Table Volumes'!$B$1-G15883,"NA")</f>
        <v>NA</v>
      </c>
    </row>
    <row r="15884" spans="7:17">
      <c r="G15884" s="1"/>
      <c r="Q15884" s="32" t="str">
        <f>IF(I15884="OUTSTANDING",'Data Table Volumes'!$B$1-G15884,"NA")</f>
        <v>NA</v>
      </c>
    </row>
    <row r="15885" spans="7:17">
      <c r="G15885" s="1"/>
      <c r="Q15885" s="32" t="str">
        <f>IF(I15885="OUTSTANDING",'Data Table Volumes'!$B$1-G15885,"NA")</f>
        <v>NA</v>
      </c>
    </row>
    <row r="15886" spans="7:17">
      <c r="G15886" s="1"/>
      <c r="Q15886" s="32" t="str">
        <f>IF(I15886="OUTSTANDING",'Data Table Volumes'!$B$1-G15886,"NA")</f>
        <v>NA</v>
      </c>
    </row>
    <row r="15887" spans="7:17">
      <c r="G15887" s="1"/>
      <c r="Q15887" s="32" t="str">
        <f>IF(I15887="OUTSTANDING",'Data Table Volumes'!$B$1-G15887,"NA")</f>
        <v>NA</v>
      </c>
    </row>
    <row r="15888" spans="7:17">
      <c r="G15888" s="1"/>
      <c r="Q15888" s="32" t="str">
        <f>IF(I15888="OUTSTANDING",'Data Table Volumes'!$B$1-G15888,"NA")</f>
        <v>NA</v>
      </c>
    </row>
    <row r="15889" spans="7:17">
      <c r="G15889" s="1"/>
      <c r="Q15889" s="32" t="str">
        <f>IF(I15889="OUTSTANDING",'Data Table Volumes'!$B$1-G15889,"NA")</f>
        <v>NA</v>
      </c>
    </row>
    <row r="15890" spans="7:17">
      <c r="G15890" s="1"/>
      <c r="Q15890" s="32" t="str">
        <f>IF(I15890="OUTSTANDING",'Data Table Volumes'!$B$1-G15890,"NA")</f>
        <v>NA</v>
      </c>
    </row>
    <row r="15891" spans="7:17">
      <c r="G15891" s="1"/>
      <c r="Q15891" s="32" t="str">
        <f>IF(I15891="OUTSTANDING",'Data Table Volumes'!$B$1-G15891,"NA")</f>
        <v>NA</v>
      </c>
    </row>
    <row r="15892" spans="7:17">
      <c r="G15892" s="1"/>
      <c r="Q15892" s="32" t="str">
        <f>IF(I15892="OUTSTANDING",'Data Table Volumes'!$B$1-G15892,"NA")</f>
        <v>NA</v>
      </c>
    </row>
    <row r="15893" spans="7:17">
      <c r="G15893" s="1"/>
      <c r="Q15893" s="32" t="str">
        <f>IF(I15893="OUTSTANDING",'Data Table Volumes'!$B$1-G15893,"NA")</f>
        <v>NA</v>
      </c>
    </row>
    <row r="15894" spans="7:17">
      <c r="G15894" s="1"/>
      <c r="Q15894" s="32" t="str">
        <f>IF(I15894="OUTSTANDING",'Data Table Volumes'!$B$1-G15894,"NA")</f>
        <v>NA</v>
      </c>
    </row>
    <row r="15895" spans="7:17">
      <c r="G15895" s="1"/>
      <c r="Q15895" s="32" t="str">
        <f>IF(I15895="OUTSTANDING",'Data Table Volumes'!$B$1-G15895,"NA")</f>
        <v>NA</v>
      </c>
    </row>
    <row r="15896" spans="7:17">
      <c r="G15896" s="1"/>
      <c r="Q15896" s="32" t="str">
        <f>IF(I15896="OUTSTANDING",'Data Table Volumes'!$B$1-G15896,"NA")</f>
        <v>NA</v>
      </c>
    </row>
    <row r="15897" spans="7:17">
      <c r="G15897" s="1"/>
      <c r="Q15897" s="32" t="str">
        <f>IF(I15897="OUTSTANDING",'Data Table Volumes'!$B$1-G15897,"NA")</f>
        <v>NA</v>
      </c>
    </row>
    <row r="15898" spans="7:17">
      <c r="G15898" s="1"/>
      <c r="Q15898" s="32" t="str">
        <f>IF(I15898="OUTSTANDING",'Data Table Volumes'!$B$1-G15898,"NA")</f>
        <v>NA</v>
      </c>
    </row>
    <row r="15899" spans="7:17">
      <c r="G15899" s="1"/>
      <c r="Q15899" s="32" t="str">
        <f>IF(I15899="OUTSTANDING",'Data Table Volumes'!$B$1-G15899,"NA")</f>
        <v>NA</v>
      </c>
    </row>
    <row r="15900" spans="7:17">
      <c r="G15900" s="1"/>
      <c r="Q15900" s="32" t="str">
        <f>IF(I15900="OUTSTANDING",'Data Table Volumes'!$B$1-G15900,"NA")</f>
        <v>NA</v>
      </c>
    </row>
    <row r="15901" spans="7:17">
      <c r="G15901" s="1"/>
      <c r="Q15901" s="32" t="str">
        <f>IF(I15901="OUTSTANDING",'Data Table Volumes'!$B$1-G15901,"NA")</f>
        <v>NA</v>
      </c>
    </row>
    <row r="15902" spans="7:17">
      <c r="G15902" s="1"/>
      <c r="Q15902" s="32" t="str">
        <f>IF(I15902="OUTSTANDING",'Data Table Volumes'!$B$1-G15902,"NA")</f>
        <v>NA</v>
      </c>
    </row>
    <row r="15903" spans="7:17">
      <c r="G15903" s="1"/>
      <c r="Q15903" s="32" t="str">
        <f>IF(I15903="OUTSTANDING",'Data Table Volumes'!$B$1-G15903,"NA")</f>
        <v>NA</v>
      </c>
    </row>
    <row r="15904" spans="7:17">
      <c r="G15904" s="1"/>
      <c r="Q15904" s="32" t="str">
        <f>IF(I15904="OUTSTANDING",'Data Table Volumes'!$B$1-G15904,"NA")</f>
        <v>NA</v>
      </c>
    </row>
    <row r="15905" spans="7:17">
      <c r="G15905" s="1"/>
      <c r="Q15905" s="32" t="str">
        <f>IF(I15905="OUTSTANDING",'Data Table Volumes'!$B$1-G15905,"NA")</f>
        <v>NA</v>
      </c>
    </row>
    <row r="15906" spans="7:17">
      <c r="G15906" s="1"/>
      <c r="Q15906" s="32" t="str">
        <f>IF(I15906="OUTSTANDING",'Data Table Volumes'!$B$1-G15906,"NA")</f>
        <v>NA</v>
      </c>
    </row>
    <row r="15907" spans="7:17">
      <c r="G15907" s="1"/>
      <c r="Q15907" s="32" t="str">
        <f>IF(I15907="OUTSTANDING",'Data Table Volumes'!$B$1-G15907,"NA")</f>
        <v>NA</v>
      </c>
    </row>
    <row r="15908" spans="7:17">
      <c r="G15908" s="1"/>
      <c r="Q15908" s="32" t="str">
        <f>IF(I15908="OUTSTANDING",'Data Table Volumes'!$B$1-G15908,"NA")</f>
        <v>NA</v>
      </c>
    </row>
    <row r="15909" spans="7:17">
      <c r="G15909" s="1"/>
      <c r="Q15909" s="32" t="str">
        <f>IF(I15909="OUTSTANDING",'Data Table Volumes'!$B$1-G15909,"NA")</f>
        <v>NA</v>
      </c>
    </row>
    <row r="15910" spans="7:17">
      <c r="G15910" s="1"/>
      <c r="Q15910" s="32" t="str">
        <f>IF(I15910="OUTSTANDING",'Data Table Volumes'!$B$1-G15910,"NA")</f>
        <v>NA</v>
      </c>
    </row>
    <row r="15911" spans="7:17">
      <c r="G15911" s="1"/>
      <c r="Q15911" s="32" t="str">
        <f>IF(I15911="OUTSTANDING",'Data Table Volumes'!$B$1-G15911,"NA")</f>
        <v>NA</v>
      </c>
    </row>
    <row r="15912" spans="7:17">
      <c r="G15912" s="1"/>
      <c r="Q15912" s="32" t="str">
        <f>IF(I15912="OUTSTANDING",'Data Table Volumes'!$B$1-G15912,"NA")</f>
        <v>NA</v>
      </c>
    </row>
    <row r="15913" spans="7:17">
      <c r="G15913" s="1"/>
      <c r="Q15913" s="32" t="str">
        <f>IF(I15913="OUTSTANDING",'Data Table Volumes'!$B$1-G15913,"NA")</f>
        <v>NA</v>
      </c>
    </row>
    <row r="15914" spans="7:17">
      <c r="G15914" s="1"/>
      <c r="Q15914" s="32" t="str">
        <f>IF(I15914="OUTSTANDING",'Data Table Volumes'!$B$1-G15914,"NA")</f>
        <v>NA</v>
      </c>
    </row>
    <row r="15915" spans="7:17">
      <c r="G15915" s="1"/>
      <c r="Q15915" s="32" t="str">
        <f>IF(I15915="OUTSTANDING",'Data Table Volumes'!$B$1-G15915,"NA")</f>
        <v>NA</v>
      </c>
    </row>
    <row r="15916" spans="7:17">
      <c r="G15916" s="1"/>
      <c r="Q15916" s="32" t="str">
        <f>IF(I15916="OUTSTANDING",'Data Table Volumes'!$B$1-G15916,"NA")</f>
        <v>NA</v>
      </c>
    </row>
    <row r="15917" spans="7:17">
      <c r="G15917" s="1"/>
      <c r="Q15917" s="32" t="str">
        <f>IF(I15917="OUTSTANDING",'Data Table Volumes'!$B$1-G15917,"NA")</f>
        <v>NA</v>
      </c>
    </row>
    <row r="15918" spans="7:17">
      <c r="G15918" s="1"/>
      <c r="Q15918" s="32" t="str">
        <f>IF(I15918="OUTSTANDING",'Data Table Volumes'!$B$1-G15918,"NA")</f>
        <v>NA</v>
      </c>
    </row>
    <row r="15919" spans="7:17">
      <c r="G15919" s="1"/>
      <c r="Q15919" s="32" t="str">
        <f>IF(I15919="OUTSTANDING",'Data Table Volumes'!$B$1-G15919,"NA")</f>
        <v>NA</v>
      </c>
    </row>
    <row r="15920" spans="7:17">
      <c r="G15920" s="1"/>
      <c r="Q15920" s="32" t="str">
        <f>IF(I15920="OUTSTANDING",'Data Table Volumes'!$B$1-G15920,"NA")</f>
        <v>NA</v>
      </c>
    </row>
    <row r="15921" spans="7:17">
      <c r="G15921" s="1"/>
      <c r="Q15921" s="32" t="str">
        <f>IF(I15921="OUTSTANDING",'Data Table Volumes'!$B$1-G15921,"NA")</f>
        <v>NA</v>
      </c>
    </row>
    <row r="15922" spans="7:17">
      <c r="G15922" s="1"/>
      <c r="Q15922" s="32" t="str">
        <f>IF(I15922="OUTSTANDING",'Data Table Volumes'!$B$1-G15922,"NA")</f>
        <v>NA</v>
      </c>
    </row>
    <row r="15923" spans="7:17">
      <c r="G15923" s="1"/>
      <c r="Q15923" s="32" t="str">
        <f>IF(I15923="OUTSTANDING",'Data Table Volumes'!$B$1-G15923,"NA")</f>
        <v>NA</v>
      </c>
    </row>
    <row r="15924" spans="7:17">
      <c r="G15924" s="1"/>
      <c r="Q15924" s="32" t="str">
        <f>IF(I15924="OUTSTANDING",'Data Table Volumes'!$B$1-G15924,"NA")</f>
        <v>NA</v>
      </c>
    </row>
    <row r="15925" spans="7:17">
      <c r="G15925" s="1"/>
      <c r="Q15925" s="32" t="str">
        <f>IF(I15925="OUTSTANDING",'Data Table Volumes'!$B$1-G15925,"NA")</f>
        <v>NA</v>
      </c>
    </row>
    <row r="15926" spans="7:17">
      <c r="G15926" s="1"/>
      <c r="Q15926" s="32" t="str">
        <f>IF(I15926="OUTSTANDING",'Data Table Volumes'!$B$1-G15926,"NA")</f>
        <v>NA</v>
      </c>
    </row>
    <row r="15927" spans="7:17">
      <c r="G15927" s="1"/>
      <c r="Q15927" s="32" t="str">
        <f>IF(I15927="OUTSTANDING",'Data Table Volumes'!$B$1-G15927,"NA")</f>
        <v>NA</v>
      </c>
    </row>
    <row r="15928" spans="7:17">
      <c r="G15928" s="1"/>
      <c r="Q15928" s="32" t="str">
        <f>IF(I15928="OUTSTANDING",'Data Table Volumes'!$B$1-G15928,"NA")</f>
        <v>NA</v>
      </c>
    </row>
    <row r="15929" spans="7:17">
      <c r="G15929" s="1"/>
      <c r="Q15929" s="32" t="str">
        <f>IF(I15929="OUTSTANDING",'Data Table Volumes'!$B$1-G15929,"NA")</f>
        <v>NA</v>
      </c>
    </row>
    <row r="15930" spans="7:17">
      <c r="G15930" s="1"/>
      <c r="Q15930" s="32" t="str">
        <f>IF(I15930="OUTSTANDING",'Data Table Volumes'!$B$1-G15930,"NA")</f>
        <v>NA</v>
      </c>
    </row>
    <row r="15931" spans="7:17">
      <c r="G15931" s="1"/>
      <c r="Q15931" s="32" t="str">
        <f>IF(I15931="OUTSTANDING",'Data Table Volumes'!$B$1-G15931,"NA")</f>
        <v>NA</v>
      </c>
    </row>
    <row r="15932" spans="7:17">
      <c r="G15932" s="1"/>
      <c r="Q15932" s="32" t="str">
        <f>IF(I15932="OUTSTANDING",'Data Table Volumes'!$B$1-G15932,"NA")</f>
        <v>NA</v>
      </c>
    </row>
    <row r="15933" spans="7:17">
      <c r="G15933" s="1"/>
      <c r="Q15933" s="32" t="str">
        <f>IF(I15933="OUTSTANDING",'Data Table Volumes'!$B$1-G15933,"NA")</f>
        <v>NA</v>
      </c>
    </row>
    <row r="15934" spans="7:17">
      <c r="G15934" s="1"/>
      <c r="Q15934" s="32" t="str">
        <f>IF(I15934="OUTSTANDING",'Data Table Volumes'!$B$1-G15934,"NA")</f>
        <v>NA</v>
      </c>
    </row>
    <row r="15935" spans="7:17">
      <c r="G15935" s="1"/>
      <c r="Q15935" s="32" t="str">
        <f>IF(I15935="OUTSTANDING",'Data Table Volumes'!$B$1-G15935,"NA")</f>
        <v>NA</v>
      </c>
    </row>
    <row r="15936" spans="7:17">
      <c r="G15936" s="1"/>
      <c r="Q15936" s="32" t="str">
        <f>IF(I15936="OUTSTANDING",'Data Table Volumes'!$B$1-G15936,"NA")</f>
        <v>NA</v>
      </c>
    </row>
    <row r="15937" spans="7:17">
      <c r="G15937" s="1"/>
      <c r="Q15937" s="32" t="str">
        <f>IF(I15937="OUTSTANDING",'Data Table Volumes'!$B$1-G15937,"NA")</f>
        <v>NA</v>
      </c>
    </row>
    <row r="15938" spans="7:17">
      <c r="G15938" s="1"/>
      <c r="Q15938" s="32" t="str">
        <f>IF(I15938="OUTSTANDING",'Data Table Volumes'!$B$1-G15938,"NA")</f>
        <v>NA</v>
      </c>
    </row>
    <row r="15939" spans="7:17">
      <c r="G15939" s="1"/>
      <c r="Q15939" s="32" t="str">
        <f>IF(I15939="OUTSTANDING",'Data Table Volumes'!$B$1-G15939,"NA")</f>
        <v>NA</v>
      </c>
    </row>
    <row r="15940" spans="7:17">
      <c r="G15940" s="1"/>
      <c r="Q15940" s="32" t="str">
        <f>IF(I15940="OUTSTANDING",'Data Table Volumes'!$B$1-G15940,"NA")</f>
        <v>NA</v>
      </c>
    </row>
    <row r="15941" spans="7:17">
      <c r="G15941" s="1"/>
      <c r="Q15941" s="32" t="str">
        <f>IF(I15941="OUTSTANDING",'Data Table Volumes'!$B$1-G15941,"NA")</f>
        <v>NA</v>
      </c>
    </row>
    <row r="15942" spans="7:17">
      <c r="G15942" s="1"/>
      <c r="Q15942" s="32" t="str">
        <f>IF(I15942="OUTSTANDING",'Data Table Volumes'!$B$1-G15942,"NA")</f>
        <v>NA</v>
      </c>
    </row>
    <row r="15943" spans="7:17">
      <c r="G15943" s="1"/>
      <c r="Q15943" s="32" t="str">
        <f>IF(I15943="OUTSTANDING",'Data Table Volumes'!$B$1-G15943,"NA")</f>
        <v>NA</v>
      </c>
    </row>
    <row r="15944" spans="7:17">
      <c r="G15944" s="1"/>
      <c r="Q15944" s="32" t="str">
        <f>IF(I15944="OUTSTANDING",'Data Table Volumes'!$B$1-G15944,"NA")</f>
        <v>NA</v>
      </c>
    </row>
    <row r="15945" spans="7:17">
      <c r="G15945" s="1"/>
      <c r="Q15945" s="32" t="str">
        <f>IF(I15945="OUTSTANDING",'Data Table Volumes'!$B$1-G15945,"NA")</f>
        <v>NA</v>
      </c>
    </row>
    <row r="15946" spans="7:17">
      <c r="G15946" s="1"/>
      <c r="Q15946" s="32" t="str">
        <f>IF(I15946="OUTSTANDING",'Data Table Volumes'!$B$1-G15946,"NA")</f>
        <v>NA</v>
      </c>
    </row>
    <row r="15947" spans="7:17">
      <c r="G15947" s="1"/>
      <c r="Q15947" s="32" t="str">
        <f>IF(I15947="OUTSTANDING",'Data Table Volumes'!$B$1-G15947,"NA")</f>
        <v>NA</v>
      </c>
    </row>
    <row r="15948" spans="7:17">
      <c r="G15948" s="1"/>
      <c r="Q15948" s="32" t="str">
        <f>IF(I15948="OUTSTANDING",'Data Table Volumes'!$B$1-G15948,"NA")</f>
        <v>NA</v>
      </c>
    </row>
    <row r="15949" spans="7:17">
      <c r="G15949" s="1"/>
      <c r="Q15949" s="32" t="str">
        <f>IF(I15949="OUTSTANDING",'Data Table Volumes'!$B$1-G15949,"NA")</f>
        <v>NA</v>
      </c>
    </row>
    <row r="15950" spans="7:17">
      <c r="G15950" s="1"/>
      <c r="Q15950" s="32" t="str">
        <f>IF(I15950="OUTSTANDING",'Data Table Volumes'!$B$1-G15950,"NA")</f>
        <v>NA</v>
      </c>
    </row>
    <row r="15951" spans="7:17">
      <c r="G15951" s="1"/>
      <c r="Q15951" s="32" t="str">
        <f>IF(I15951="OUTSTANDING",'Data Table Volumes'!$B$1-G15951,"NA")</f>
        <v>NA</v>
      </c>
    </row>
    <row r="15952" spans="7:17">
      <c r="G15952" s="1"/>
      <c r="Q15952" s="32" t="str">
        <f>IF(I15952="OUTSTANDING",'Data Table Volumes'!$B$1-G15952,"NA")</f>
        <v>NA</v>
      </c>
    </row>
    <row r="15953" spans="7:17">
      <c r="G15953" s="1"/>
      <c r="Q15953" s="32" t="str">
        <f>IF(I15953="OUTSTANDING",'Data Table Volumes'!$B$1-G15953,"NA")</f>
        <v>NA</v>
      </c>
    </row>
    <row r="15954" spans="7:17">
      <c r="G15954" s="1"/>
      <c r="Q15954" s="32" t="str">
        <f>IF(I15954="OUTSTANDING",'Data Table Volumes'!$B$1-G15954,"NA")</f>
        <v>NA</v>
      </c>
    </row>
    <row r="15955" spans="7:17">
      <c r="G15955" s="1"/>
      <c r="Q15955" s="32" t="str">
        <f>IF(I15955="OUTSTANDING",'Data Table Volumes'!$B$1-G15955,"NA")</f>
        <v>NA</v>
      </c>
    </row>
    <row r="15956" spans="7:17">
      <c r="G15956" s="1"/>
      <c r="Q15956" s="32" t="str">
        <f>IF(I15956="OUTSTANDING",'Data Table Volumes'!$B$1-G15956,"NA")</f>
        <v>NA</v>
      </c>
    </row>
    <row r="15957" spans="7:17">
      <c r="G15957" s="1"/>
      <c r="Q15957" s="32" t="str">
        <f>IF(I15957="OUTSTANDING",'Data Table Volumes'!$B$1-G15957,"NA")</f>
        <v>NA</v>
      </c>
    </row>
    <row r="15958" spans="7:17">
      <c r="G15958" s="1"/>
      <c r="Q15958" s="32" t="str">
        <f>IF(I15958="OUTSTANDING",'Data Table Volumes'!$B$1-G15958,"NA")</f>
        <v>NA</v>
      </c>
    </row>
    <row r="15959" spans="7:17">
      <c r="G15959" s="1"/>
      <c r="Q15959" s="32" t="str">
        <f>IF(I15959="OUTSTANDING",'Data Table Volumes'!$B$1-G15959,"NA")</f>
        <v>NA</v>
      </c>
    </row>
    <row r="15960" spans="7:17">
      <c r="G15960" s="1"/>
      <c r="Q15960" s="32" t="str">
        <f>IF(I15960="OUTSTANDING",'Data Table Volumes'!$B$1-G15960,"NA")</f>
        <v>NA</v>
      </c>
    </row>
    <row r="15961" spans="7:17">
      <c r="G15961" s="1"/>
      <c r="Q15961" s="32" t="str">
        <f>IF(I15961="OUTSTANDING",'Data Table Volumes'!$B$1-G15961,"NA")</f>
        <v>NA</v>
      </c>
    </row>
    <row r="15962" spans="7:17">
      <c r="G15962" s="1"/>
      <c r="Q15962" s="32" t="str">
        <f>IF(I15962="OUTSTANDING",'Data Table Volumes'!$B$1-G15962,"NA")</f>
        <v>NA</v>
      </c>
    </row>
    <row r="15963" spans="7:17">
      <c r="G15963" s="1"/>
      <c r="Q15963" s="32" t="str">
        <f>IF(I15963="OUTSTANDING",'Data Table Volumes'!$B$1-G15963,"NA")</f>
        <v>NA</v>
      </c>
    </row>
    <row r="15964" spans="7:17">
      <c r="G15964" s="1"/>
      <c r="Q15964" s="32" t="str">
        <f>IF(I15964="OUTSTANDING",'Data Table Volumes'!$B$1-G15964,"NA")</f>
        <v>NA</v>
      </c>
    </row>
    <row r="15965" spans="7:17">
      <c r="G15965" s="1"/>
      <c r="Q15965" s="32" t="str">
        <f>IF(I15965="OUTSTANDING",'Data Table Volumes'!$B$1-G15965,"NA")</f>
        <v>NA</v>
      </c>
    </row>
    <row r="15966" spans="7:17">
      <c r="G15966" s="1"/>
      <c r="Q15966" s="32" t="str">
        <f>IF(I15966="OUTSTANDING",'Data Table Volumes'!$B$1-G15966,"NA")</f>
        <v>NA</v>
      </c>
    </row>
    <row r="15967" spans="7:17">
      <c r="G15967" s="1"/>
      <c r="Q15967" s="32" t="str">
        <f>IF(I15967="OUTSTANDING",'Data Table Volumes'!$B$1-G15967,"NA")</f>
        <v>NA</v>
      </c>
    </row>
    <row r="15968" spans="7:17">
      <c r="G15968" s="1"/>
      <c r="Q15968" s="32" t="str">
        <f>IF(I15968="OUTSTANDING",'Data Table Volumes'!$B$1-G15968,"NA")</f>
        <v>NA</v>
      </c>
    </row>
    <row r="15969" spans="7:17">
      <c r="G15969" s="1"/>
      <c r="Q15969" s="32" t="str">
        <f>IF(I15969="OUTSTANDING",'Data Table Volumes'!$B$1-G15969,"NA")</f>
        <v>NA</v>
      </c>
    </row>
    <row r="15970" spans="7:17">
      <c r="G15970" s="1"/>
      <c r="Q15970" s="32" t="str">
        <f>IF(I15970="OUTSTANDING",'Data Table Volumes'!$B$1-G15970,"NA")</f>
        <v>NA</v>
      </c>
    </row>
    <row r="15971" spans="7:17">
      <c r="G15971" s="1"/>
      <c r="Q15971" s="32" t="str">
        <f>IF(I15971="OUTSTANDING",'Data Table Volumes'!$B$1-G15971,"NA")</f>
        <v>NA</v>
      </c>
    </row>
    <row r="15972" spans="7:17">
      <c r="G15972" s="1"/>
      <c r="Q15972" s="32" t="str">
        <f>IF(I15972="OUTSTANDING",'Data Table Volumes'!$B$1-G15972,"NA")</f>
        <v>NA</v>
      </c>
    </row>
    <row r="15973" spans="7:17">
      <c r="G15973" s="1"/>
      <c r="Q15973" s="32" t="str">
        <f>IF(I15973="OUTSTANDING",'Data Table Volumes'!$B$1-G15973,"NA")</f>
        <v>NA</v>
      </c>
    </row>
    <row r="15974" spans="7:17">
      <c r="G15974" s="1"/>
      <c r="Q15974" s="32" t="str">
        <f>IF(I15974="OUTSTANDING",'Data Table Volumes'!$B$1-G15974,"NA")</f>
        <v>NA</v>
      </c>
    </row>
    <row r="15975" spans="7:17">
      <c r="G15975" s="1"/>
      <c r="Q15975" s="32" t="str">
        <f>IF(I15975="OUTSTANDING",'Data Table Volumes'!$B$1-G15975,"NA")</f>
        <v>NA</v>
      </c>
    </row>
    <row r="15976" spans="7:17">
      <c r="G15976" s="1"/>
      <c r="Q15976" s="32" t="str">
        <f>IF(I15976="OUTSTANDING",'Data Table Volumes'!$B$1-G15976,"NA")</f>
        <v>NA</v>
      </c>
    </row>
    <row r="15977" spans="7:17">
      <c r="G15977" s="1"/>
      <c r="Q15977" s="32" t="str">
        <f>IF(I15977="OUTSTANDING",'Data Table Volumes'!$B$1-G15977,"NA")</f>
        <v>NA</v>
      </c>
    </row>
    <row r="15978" spans="7:17">
      <c r="G15978" s="1"/>
      <c r="Q15978" s="32" t="str">
        <f>IF(I15978="OUTSTANDING",'Data Table Volumes'!$B$1-G15978,"NA")</f>
        <v>NA</v>
      </c>
    </row>
    <row r="15979" spans="7:17">
      <c r="G15979" s="1"/>
      <c r="Q15979" s="32" t="str">
        <f>IF(I15979="OUTSTANDING",'Data Table Volumes'!$B$1-G15979,"NA")</f>
        <v>NA</v>
      </c>
    </row>
    <row r="15980" spans="7:17">
      <c r="G15980" s="1"/>
      <c r="Q15980" s="32" t="str">
        <f>IF(I15980="OUTSTANDING",'Data Table Volumes'!$B$1-G15980,"NA")</f>
        <v>NA</v>
      </c>
    </row>
    <row r="15981" spans="7:17">
      <c r="G15981" s="1"/>
      <c r="Q15981" s="32" t="str">
        <f>IF(I15981="OUTSTANDING",'Data Table Volumes'!$B$1-G15981,"NA")</f>
        <v>NA</v>
      </c>
    </row>
    <row r="15982" spans="7:17">
      <c r="G15982" s="1"/>
      <c r="Q15982" s="32" t="str">
        <f>IF(I15982="OUTSTANDING",'Data Table Volumes'!$B$1-G15982,"NA")</f>
        <v>NA</v>
      </c>
    </row>
    <row r="15983" spans="7:17">
      <c r="G15983" s="1"/>
      <c r="Q15983" s="32" t="str">
        <f>IF(I15983="OUTSTANDING",'Data Table Volumes'!$B$1-G15983,"NA")</f>
        <v>NA</v>
      </c>
    </row>
    <row r="15984" spans="7:17">
      <c r="G15984" s="1"/>
      <c r="Q15984" s="32" t="str">
        <f>IF(I15984="OUTSTANDING",'Data Table Volumes'!$B$1-G15984,"NA")</f>
        <v>NA</v>
      </c>
    </row>
    <row r="15985" spans="7:17">
      <c r="G15985" s="1"/>
      <c r="Q15985" s="32" t="str">
        <f>IF(I15985="OUTSTANDING",'Data Table Volumes'!$B$1-G15985,"NA")</f>
        <v>NA</v>
      </c>
    </row>
    <row r="15986" spans="7:17">
      <c r="G15986" s="1"/>
      <c r="Q15986" s="32" t="str">
        <f>IF(I15986="OUTSTANDING",'Data Table Volumes'!$B$1-G15986,"NA")</f>
        <v>NA</v>
      </c>
    </row>
    <row r="15987" spans="7:17">
      <c r="G15987" s="1"/>
      <c r="Q15987" s="32" t="str">
        <f>IF(I15987="OUTSTANDING",'Data Table Volumes'!$B$1-G15987,"NA")</f>
        <v>NA</v>
      </c>
    </row>
    <row r="15988" spans="7:17">
      <c r="G15988" s="1"/>
      <c r="Q15988" s="32" t="str">
        <f>IF(I15988="OUTSTANDING",'Data Table Volumes'!$B$1-G15988,"NA")</f>
        <v>NA</v>
      </c>
    </row>
    <row r="15989" spans="7:17">
      <c r="G15989" s="1"/>
      <c r="Q15989" s="32" t="str">
        <f>IF(I15989="OUTSTANDING",'Data Table Volumes'!$B$1-G15989,"NA")</f>
        <v>NA</v>
      </c>
    </row>
    <row r="15990" spans="7:17">
      <c r="G15990" s="1"/>
      <c r="Q15990" s="32" t="str">
        <f>IF(I15990="OUTSTANDING",'Data Table Volumes'!$B$1-G15990,"NA")</f>
        <v>NA</v>
      </c>
    </row>
    <row r="15991" spans="7:17">
      <c r="G15991" s="1"/>
      <c r="Q15991" s="32" t="str">
        <f>IF(I15991="OUTSTANDING",'Data Table Volumes'!$B$1-G15991,"NA")</f>
        <v>NA</v>
      </c>
    </row>
    <row r="15992" spans="7:17">
      <c r="G15992" s="1"/>
      <c r="Q15992" s="32" t="str">
        <f>IF(I15992="OUTSTANDING",'Data Table Volumes'!$B$1-G15992,"NA")</f>
        <v>NA</v>
      </c>
    </row>
    <row r="15993" spans="7:17">
      <c r="G15993" s="1"/>
      <c r="Q15993" s="32" t="str">
        <f>IF(I15993="OUTSTANDING",'Data Table Volumes'!$B$1-G15993,"NA")</f>
        <v>NA</v>
      </c>
    </row>
    <row r="15994" spans="7:17">
      <c r="G15994" s="1"/>
      <c r="Q15994" s="32" t="str">
        <f>IF(I15994="OUTSTANDING",'Data Table Volumes'!$B$1-G15994,"NA")</f>
        <v>NA</v>
      </c>
    </row>
    <row r="15995" spans="7:17">
      <c r="G15995" s="1"/>
      <c r="Q15995" s="32" t="str">
        <f>IF(I15995="OUTSTANDING",'Data Table Volumes'!$B$1-G15995,"NA")</f>
        <v>NA</v>
      </c>
    </row>
    <row r="15996" spans="7:17">
      <c r="G15996" s="1"/>
      <c r="Q15996" s="32" t="str">
        <f>IF(I15996="OUTSTANDING",'Data Table Volumes'!$B$1-G15996,"NA")</f>
        <v>NA</v>
      </c>
    </row>
    <row r="15997" spans="7:17">
      <c r="G15997" s="1"/>
      <c r="Q15997" s="32" t="str">
        <f>IF(I15997="OUTSTANDING",'Data Table Volumes'!$B$1-G15997,"NA")</f>
        <v>NA</v>
      </c>
    </row>
    <row r="15998" spans="7:17">
      <c r="G15998" s="1"/>
      <c r="Q15998" s="32" t="str">
        <f>IF(I15998="OUTSTANDING",'Data Table Volumes'!$B$1-G15998,"NA")</f>
        <v>NA</v>
      </c>
    </row>
    <row r="15999" spans="7:17">
      <c r="G15999" s="1"/>
      <c r="Q15999" s="32" t="str">
        <f>IF(I15999="OUTSTANDING",'Data Table Volumes'!$B$1-G15999,"NA")</f>
        <v>NA</v>
      </c>
    </row>
    <row r="16000" spans="7:17">
      <c r="G16000" s="1"/>
      <c r="Q16000" s="32" t="str">
        <f>IF(I16000="OUTSTANDING",'Data Table Volumes'!$B$1-G16000,"NA")</f>
        <v>NA</v>
      </c>
    </row>
    <row r="16001" spans="7:17">
      <c r="G16001" s="1"/>
      <c r="Q16001" s="32" t="str">
        <f>IF(I16001="OUTSTANDING",'Data Table Volumes'!$B$1-G16001,"NA")</f>
        <v>NA</v>
      </c>
    </row>
    <row r="16002" spans="7:17">
      <c r="G16002" s="1"/>
      <c r="Q16002" s="32" t="str">
        <f>IF(I16002="OUTSTANDING",'Data Table Volumes'!$B$1-G16002,"NA")</f>
        <v>NA</v>
      </c>
    </row>
    <row r="16003" spans="7:17">
      <c r="G16003" s="1"/>
      <c r="Q16003" s="32" t="str">
        <f>IF(I16003="OUTSTANDING",'Data Table Volumes'!$B$1-G16003,"NA")</f>
        <v>NA</v>
      </c>
    </row>
    <row r="16004" spans="7:17">
      <c r="G16004" s="1"/>
      <c r="Q16004" s="32" t="str">
        <f>IF(I16004="OUTSTANDING",'Data Table Volumes'!$B$1-G16004,"NA")</f>
        <v>NA</v>
      </c>
    </row>
    <row r="16005" spans="7:17">
      <c r="G16005" s="1"/>
      <c r="Q16005" s="32" t="str">
        <f>IF(I16005="OUTSTANDING",'Data Table Volumes'!$B$1-G16005,"NA")</f>
        <v>NA</v>
      </c>
    </row>
    <row r="16006" spans="7:17">
      <c r="G16006" s="1"/>
      <c r="Q16006" s="32" t="str">
        <f>IF(I16006="OUTSTANDING",'Data Table Volumes'!$B$1-G16006,"NA")</f>
        <v>NA</v>
      </c>
    </row>
    <row r="16007" spans="7:17">
      <c r="G16007" s="1"/>
      <c r="Q16007" s="32" t="str">
        <f>IF(I16007="OUTSTANDING",'Data Table Volumes'!$B$1-G16007,"NA")</f>
        <v>NA</v>
      </c>
    </row>
    <row r="16008" spans="7:17">
      <c r="G16008" s="1"/>
      <c r="Q16008" s="32" t="str">
        <f>IF(I16008="OUTSTANDING",'Data Table Volumes'!$B$1-G16008,"NA")</f>
        <v>NA</v>
      </c>
    </row>
    <row r="16009" spans="7:17">
      <c r="G16009" s="1"/>
      <c r="Q16009" s="32" t="str">
        <f>IF(I16009="OUTSTANDING",'Data Table Volumes'!$B$1-G16009,"NA")</f>
        <v>NA</v>
      </c>
    </row>
    <row r="16010" spans="7:17">
      <c r="G16010" s="1"/>
      <c r="Q16010" s="32" t="str">
        <f>IF(I16010="OUTSTANDING",'Data Table Volumes'!$B$1-G16010,"NA")</f>
        <v>NA</v>
      </c>
    </row>
    <row r="16011" spans="7:17">
      <c r="G16011" s="1"/>
      <c r="Q16011" s="32" t="str">
        <f>IF(I16011="OUTSTANDING",'Data Table Volumes'!$B$1-G16011,"NA")</f>
        <v>NA</v>
      </c>
    </row>
    <row r="16012" spans="7:17">
      <c r="G16012" s="1"/>
      <c r="Q16012" s="32" t="str">
        <f>IF(I16012="OUTSTANDING",'Data Table Volumes'!$B$1-G16012,"NA")</f>
        <v>NA</v>
      </c>
    </row>
    <row r="16013" spans="7:17">
      <c r="G16013" s="1"/>
      <c r="Q16013" s="32" t="str">
        <f>IF(I16013="OUTSTANDING",'Data Table Volumes'!$B$1-G16013,"NA")</f>
        <v>NA</v>
      </c>
    </row>
    <row r="16014" spans="7:17">
      <c r="G16014" s="1"/>
      <c r="Q16014" s="32" t="str">
        <f>IF(I16014="OUTSTANDING",'Data Table Volumes'!$B$1-G16014,"NA")</f>
        <v>NA</v>
      </c>
    </row>
    <row r="16015" spans="7:17">
      <c r="G16015" s="1"/>
      <c r="Q16015" s="32" t="str">
        <f>IF(I16015="OUTSTANDING",'Data Table Volumes'!$B$1-G16015,"NA")</f>
        <v>NA</v>
      </c>
    </row>
    <row r="16016" spans="7:17">
      <c r="G16016" s="1"/>
      <c r="Q16016" s="32" t="str">
        <f>IF(I16016="OUTSTANDING",'Data Table Volumes'!$B$1-G16016,"NA")</f>
        <v>NA</v>
      </c>
    </row>
    <row r="16017" spans="7:17">
      <c r="G16017" s="1"/>
      <c r="Q16017" s="32" t="str">
        <f>IF(I16017="OUTSTANDING",'Data Table Volumes'!$B$1-G16017,"NA")</f>
        <v>NA</v>
      </c>
    </row>
    <row r="16018" spans="7:17">
      <c r="G16018" s="1"/>
      <c r="Q16018" s="32" t="str">
        <f>IF(I16018="OUTSTANDING",'Data Table Volumes'!$B$1-G16018,"NA")</f>
        <v>NA</v>
      </c>
    </row>
    <row r="16019" spans="7:17">
      <c r="G16019" s="1"/>
      <c r="Q16019" s="32" t="str">
        <f>IF(I16019="OUTSTANDING",'Data Table Volumes'!$B$1-G16019,"NA")</f>
        <v>NA</v>
      </c>
    </row>
    <row r="16020" spans="7:17">
      <c r="G16020" s="1"/>
      <c r="Q16020" s="32" t="str">
        <f>IF(I16020="OUTSTANDING",'Data Table Volumes'!$B$1-G16020,"NA")</f>
        <v>NA</v>
      </c>
    </row>
    <row r="16021" spans="7:17">
      <c r="G16021" s="1"/>
      <c r="Q16021" s="32" t="str">
        <f>IF(I16021="OUTSTANDING",'Data Table Volumes'!$B$1-G16021,"NA")</f>
        <v>NA</v>
      </c>
    </row>
    <row r="16022" spans="7:17">
      <c r="G16022" s="1"/>
      <c r="Q16022" s="32" t="str">
        <f>IF(I16022="OUTSTANDING",'Data Table Volumes'!$B$1-G16022,"NA")</f>
        <v>NA</v>
      </c>
    </row>
    <row r="16023" spans="7:17">
      <c r="G16023" s="1"/>
      <c r="Q16023" s="32" t="str">
        <f>IF(I16023="OUTSTANDING",'Data Table Volumes'!$B$1-G16023,"NA")</f>
        <v>NA</v>
      </c>
    </row>
    <row r="16024" spans="7:17">
      <c r="G16024" s="1"/>
      <c r="Q16024" s="32" t="str">
        <f>IF(I16024="OUTSTANDING",'Data Table Volumes'!$B$1-G16024,"NA")</f>
        <v>NA</v>
      </c>
    </row>
    <row r="16025" spans="7:17">
      <c r="G16025" s="1"/>
      <c r="Q16025" s="32" t="str">
        <f>IF(I16025="OUTSTANDING",'Data Table Volumes'!$B$1-G16025,"NA")</f>
        <v>NA</v>
      </c>
    </row>
    <row r="16026" spans="7:17">
      <c r="G16026" s="1"/>
      <c r="Q16026" s="32" t="str">
        <f>IF(I16026="OUTSTANDING",'Data Table Volumes'!$B$1-G16026,"NA")</f>
        <v>NA</v>
      </c>
    </row>
    <row r="16027" spans="7:17">
      <c r="G16027" s="1"/>
      <c r="Q16027" s="32" t="str">
        <f>IF(I16027="OUTSTANDING",'Data Table Volumes'!$B$1-G16027,"NA")</f>
        <v>NA</v>
      </c>
    </row>
    <row r="16028" spans="7:17">
      <c r="G16028" s="1"/>
      <c r="Q16028" s="32" t="str">
        <f>IF(I16028="OUTSTANDING",'Data Table Volumes'!$B$1-G16028,"NA")</f>
        <v>NA</v>
      </c>
    </row>
    <row r="16029" spans="7:17">
      <c r="G16029" s="1"/>
      <c r="Q16029" s="32" t="str">
        <f>IF(I16029="OUTSTANDING",'Data Table Volumes'!$B$1-G16029,"NA")</f>
        <v>NA</v>
      </c>
    </row>
    <row r="16030" spans="7:17">
      <c r="G16030" s="1"/>
      <c r="Q16030" s="32" t="str">
        <f>IF(I16030="OUTSTANDING",'Data Table Volumes'!$B$1-G16030,"NA")</f>
        <v>NA</v>
      </c>
    </row>
    <row r="16031" spans="7:17">
      <c r="G16031" s="1"/>
      <c r="Q16031" s="32" t="str">
        <f>IF(I16031="OUTSTANDING",'Data Table Volumes'!$B$1-G16031,"NA")</f>
        <v>NA</v>
      </c>
    </row>
    <row r="16032" spans="7:17">
      <c r="G16032" s="1"/>
      <c r="Q16032" s="32" t="str">
        <f>IF(I16032="OUTSTANDING",'Data Table Volumes'!$B$1-G16032,"NA")</f>
        <v>NA</v>
      </c>
    </row>
    <row r="16033" spans="7:17">
      <c r="G16033" s="1"/>
      <c r="Q16033" s="32" t="str">
        <f>IF(I16033="OUTSTANDING",'Data Table Volumes'!$B$1-G16033,"NA")</f>
        <v>NA</v>
      </c>
    </row>
    <row r="16034" spans="7:17">
      <c r="G16034" s="1"/>
      <c r="Q16034" s="32" t="str">
        <f>IF(I16034="OUTSTANDING",'Data Table Volumes'!$B$1-G16034,"NA")</f>
        <v>NA</v>
      </c>
    </row>
    <row r="16035" spans="7:17">
      <c r="G16035" s="1"/>
      <c r="Q16035" s="32" t="str">
        <f>IF(I16035="OUTSTANDING",'Data Table Volumes'!$B$1-G16035,"NA")</f>
        <v>NA</v>
      </c>
    </row>
    <row r="16036" spans="7:17">
      <c r="G16036" s="1"/>
      <c r="Q16036" s="32" t="str">
        <f>IF(I16036="OUTSTANDING",'Data Table Volumes'!$B$1-G16036,"NA")</f>
        <v>NA</v>
      </c>
    </row>
    <row r="16037" spans="7:17">
      <c r="G16037" s="1"/>
      <c r="Q16037" s="32" t="str">
        <f>IF(I16037="OUTSTANDING",'Data Table Volumes'!$B$1-G16037,"NA")</f>
        <v>NA</v>
      </c>
    </row>
    <row r="16038" spans="7:17">
      <c r="G16038" s="1"/>
      <c r="Q16038" s="32" t="str">
        <f>IF(I16038="OUTSTANDING",'Data Table Volumes'!$B$1-G16038,"NA")</f>
        <v>NA</v>
      </c>
    </row>
    <row r="16039" spans="7:17">
      <c r="G16039" s="1"/>
      <c r="Q16039" s="32" t="str">
        <f>IF(I16039="OUTSTANDING",'Data Table Volumes'!$B$1-G16039,"NA")</f>
        <v>NA</v>
      </c>
    </row>
    <row r="16040" spans="7:17">
      <c r="G16040" s="1"/>
      <c r="Q16040" s="32" t="str">
        <f>IF(I16040="OUTSTANDING",'Data Table Volumes'!$B$1-G16040,"NA")</f>
        <v>NA</v>
      </c>
    </row>
    <row r="16041" spans="7:17">
      <c r="G16041" s="1"/>
      <c r="Q16041" s="32" t="str">
        <f>IF(I16041="OUTSTANDING",'Data Table Volumes'!$B$1-G16041,"NA")</f>
        <v>NA</v>
      </c>
    </row>
    <row r="16042" spans="7:17">
      <c r="G16042" s="1"/>
      <c r="Q16042" s="32" t="str">
        <f>IF(I16042="OUTSTANDING",'Data Table Volumes'!$B$1-G16042,"NA")</f>
        <v>NA</v>
      </c>
    </row>
    <row r="16043" spans="7:17">
      <c r="G16043" s="1"/>
      <c r="Q16043" s="32" t="str">
        <f>IF(I16043="OUTSTANDING",'Data Table Volumes'!$B$1-G16043,"NA")</f>
        <v>NA</v>
      </c>
    </row>
    <row r="16044" spans="7:17">
      <c r="G16044" s="1"/>
      <c r="Q16044" s="32" t="str">
        <f>IF(I16044="OUTSTANDING",'Data Table Volumes'!$B$1-G16044,"NA")</f>
        <v>NA</v>
      </c>
    </row>
    <row r="16045" spans="7:17">
      <c r="G16045" s="1"/>
      <c r="Q16045" s="32" t="str">
        <f>IF(I16045="OUTSTANDING",'Data Table Volumes'!$B$1-G16045,"NA")</f>
        <v>NA</v>
      </c>
    </row>
    <row r="16046" spans="7:17">
      <c r="G16046" s="1"/>
      <c r="Q16046" s="32" t="str">
        <f>IF(I16046="OUTSTANDING",'Data Table Volumes'!$B$1-G16046,"NA")</f>
        <v>NA</v>
      </c>
    </row>
    <row r="16047" spans="7:17">
      <c r="G16047" s="1"/>
      <c r="Q16047" s="32" t="str">
        <f>IF(I16047="OUTSTANDING",'Data Table Volumes'!$B$1-G16047,"NA")</f>
        <v>NA</v>
      </c>
    </row>
    <row r="16048" spans="7:17">
      <c r="G16048" s="1"/>
      <c r="Q16048" s="32" t="str">
        <f>IF(I16048="OUTSTANDING",'Data Table Volumes'!$B$1-G16048,"NA")</f>
        <v>NA</v>
      </c>
    </row>
    <row r="16049" spans="7:17">
      <c r="G16049" s="1"/>
      <c r="Q16049" s="32" t="str">
        <f>IF(I16049="OUTSTANDING",'Data Table Volumes'!$B$1-G16049,"NA")</f>
        <v>NA</v>
      </c>
    </row>
    <row r="16050" spans="7:17">
      <c r="G16050" s="1"/>
      <c r="Q16050" s="32" t="str">
        <f>IF(I16050="OUTSTANDING",'Data Table Volumes'!$B$1-G16050,"NA")</f>
        <v>NA</v>
      </c>
    </row>
    <row r="16051" spans="7:17">
      <c r="G16051" s="1"/>
      <c r="Q16051" s="32" t="str">
        <f>IF(I16051="OUTSTANDING",'Data Table Volumes'!$B$1-G16051,"NA")</f>
        <v>NA</v>
      </c>
    </row>
    <row r="16052" spans="7:17">
      <c r="G16052" s="1"/>
      <c r="Q16052" s="32" t="str">
        <f>IF(I16052="OUTSTANDING",'Data Table Volumes'!$B$1-G16052,"NA")</f>
        <v>NA</v>
      </c>
    </row>
    <row r="16053" spans="7:17">
      <c r="G16053" s="1"/>
      <c r="Q16053" s="32" t="str">
        <f>IF(I16053="OUTSTANDING",'Data Table Volumes'!$B$1-G16053,"NA")</f>
        <v>NA</v>
      </c>
    </row>
    <row r="16054" spans="7:17">
      <c r="G16054" s="1"/>
      <c r="Q16054" s="32" t="str">
        <f>IF(I16054="OUTSTANDING",'Data Table Volumes'!$B$1-G16054,"NA")</f>
        <v>NA</v>
      </c>
    </row>
    <row r="16055" spans="7:17">
      <c r="G16055" s="1"/>
      <c r="Q16055" s="32" t="str">
        <f>IF(I16055="OUTSTANDING",'Data Table Volumes'!$B$1-G16055,"NA")</f>
        <v>NA</v>
      </c>
    </row>
    <row r="16056" spans="7:17">
      <c r="G16056" s="1"/>
      <c r="Q16056" s="32" t="str">
        <f>IF(I16056="OUTSTANDING",'Data Table Volumes'!$B$1-G16056,"NA")</f>
        <v>NA</v>
      </c>
    </row>
    <row r="16057" spans="7:17">
      <c r="G16057" s="1"/>
      <c r="Q16057" s="32" t="str">
        <f>IF(I16057="OUTSTANDING",'Data Table Volumes'!$B$1-G16057,"NA")</f>
        <v>NA</v>
      </c>
    </row>
    <row r="16058" spans="7:17">
      <c r="G16058" s="1"/>
      <c r="Q16058" s="32" t="str">
        <f>IF(I16058="OUTSTANDING",'Data Table Volumes'!$B$1-G16058,"NA")</f>
        <v>NA</v>
      </c>
    </row>
    <row r="16059" spans="7:17">
      <c r="G16059" s="1"/>
      <c r="Q16059" s="32" t="str">
        <f>IF(I16059="OUTSTANDING",'Data Table Volumes'!$B$1-G16059,"NA")</f>
        <v>NA</v>
      </c>
    </row>
    <row r="16060" spans="7:17">
      <c r="G16060" s="1"/>
      <c r="Q16060" s="32" t="str">
        <f>IF(I16060="OUTSTANDING",'Data Table Volumes'!$B$1-G16060,"NA")</f>
        <v>NA</v>
      </c>
    </row>
    <row r="16061" spans="7:17">
      <c r="G16061" s="1"/>
      <c r="Q16061" s="32" t="str">
        <f>IF(I16061="OUTSTANDING",'Data Table Volumes'!$B$1-G16061,"NA")</f>
        <v>NA</v>
      </c>
    </row>
    <row r="16062" spans="7:17">
      <c r="G16062" s="1"/>
      <c r="Q16062" s="32" t="str">
        <f>IF(I16062="OUTSTANDING",'Data Table Volumes'!$B$1-G16062,"NA")</f>
        <v>NA</v>
      </c>
    </row>
    <row r="16063" spans="7:17">
      <c r="G16063" s="1"/>
      <c r="Q16063" s="32" t="str">
        <f>IF(I16063="OUTSTANDING",'Data Table Volumes'!$B$1-G16063,"NA")</f>
        <v>NA</v>
      </c>
    </row>
    <row r="16064" spans="7:17">
      <c r="G16064" s="1"/>
      <c r="Q16064" s="32" t="str">
        <f>IF(I16064="OUTSTANDING",'Data Table Volumes'!$B$1-G16064,"NA")</f>
        <v>NA</v>
      </c>
    </row>
    <row r="16065" spans="7:17">
      <c r="G16065" s="1"/>
      <c r="Q16065" s="32" t="str">
        <f>IF(I16065="OUTSTANDING",'Data Table Volumes'!$B$1-G16065,"NA")</f>
        <v>NA</v>
      </c>
    </row>
    <row r="16066" spans="7:17">
      <c r="G16066" s="1"/>
      <c r="Q16066" s="32" t="str">
        <f>IF(I16066="OUTSTANDING",'Data Table Volumes'!$B$1-G16066,"NA")</f>
        <v>NA</v>
      </c>
    </row>
    <row r="16067" spans="7:17">
      <c r="G16067" s="1"/>
      <c r="Q16067" s="32" t="str">
        <f>IF(I16067="OUTSTANDING",'Data Table Volumes'!$B$1-G16067,"NA")</f>
        <v>NA</v>
      </c>
    </row>
    <row r="16068" spans="7:17">
      <c r="G16068" s="1"/>
      <c r="Q16068" s="32" t="str">
        <f>IF(I16068="OUTSTANDING",'Data Table Volumes'!$B$1-G16068,"NA")</f>
        <v>NA</v>
      </c>
    </row>
    <row r="16069" spans="7:17">
      <c r="G16069" s="1"/>
      <c r="Q16069" s="32" t="str">
        <f>IF(I16069="OUTSTANDING",'Data Table Volumes'!$B$1-G16069,"NA")</f>
        <v>NA</v>
      </c>
    </row>
    <row r="16070" spans="7:17">
      <c r="G16070" s="1"/>
      <c r="Q16070" s="32" t="str">
        <f>IF(I16070="OUTSTANDING",'Data Table Volumes'!$B$1-G16070,"NA")</f>
        <v>NA</v>
      </c>
    </row>
    <row r="16071" spans="7:17">
      <c r="G16071" s="1"/>
      <c r="Q16071" s="32" t="str">
        <f>IF(I16071="OUTSTANDING",'Data Table Volumes'!$B$1-G16071,"NA")</f>
        <v>NA</v>
      </c>
    </row>
    <row r="16072" spans="7:17">
      <c r="G16072" s="1"/>
      <c r="Q16072" s="32" t="str">
        <f>IF(I16072="OUTSTANDING",'Data Table Volumes'!$B$1-G16072,"NA")</f>
        <v>NA</v>
      </c>
    </row>
    <row r="16073" spans="7:17">
      <c r="G16073" s="1"/>
      <c r="Q16073" s="32" t="str">
        <f>IF(I16073="OUTSTANDING",'Data Table Volumes'!$B$1-G16073,"NA")</f>
        <v>NA</v>
      </c>
    </row>
    <row r="16074" spans="7:17">
      <c r="G16074" s="1"/>
      <c r="Q16074" s="32" t="str">
        <f>IF(I16074="OUTSTANDING",'Data Table Volumes'!$B$1-G16074,"NA")</f>
        <v>NA</v>
      </c>
    </row>
    <row r="16075" spans="7:17">
      <c r="G16075" s="1"/>
      <c r="Q16075" s="32" t="str">
        <f>IF(I16075="OUTSTANDING",'Data Table Volumes'!$B$1-G16075,"NA")</f>
        <v>NA</v>
      </c>
    </row>
    <row r="16076" spans="7:17">
      <c r="G16076" s="1"/>
      <c r="Q16076" s="32" t="str">
        <f>IF(I16076="OUTSTANDING",'Data Table Volumes'!$B$1-G16076,"NA")</f>
        <v>NA</v>
      </c>
    </row>
    <row r="16077" spans="7:17">
      <c r="G16077" s="1"/>
      <c r="Q16077" s="32" t="str">
        <f>IF(I16077="OUTSTANDING",'Data Table Volumes'!$B$1-G16077,"NA")</f>
        <v>NA</v>
      </c>
    </row>
    <row r="16078" spans="7:17">
      <c r="G16078" s="1"/>
      <c r="Q16078" s="32" t="str">
        <f>IF(I16078="OUTSTANDING",'Data Table Volumes'!$B$1-G16078,"NA")</f>
        <v>NA</v>
      </c>
    </row>
    <row r="16079" spans="7:17">
      <c r="G16079" s="1"/>
      <c r="Q16079" s="32" t="str">
        <f>IF(I16079="OUTSTANDING",'Data Table Volumes'!$B$1-G16079,"NA")</f>
        <v>NA</v>
      </c>
    </row>
    <row r="16080" spans="7:17">
      <c r="G16080" s="1"/>
      <c r="Q16080" s="32" t="str">
        <f>IF(I16080="OUTSTANDING",'Data Table Volumes'!$B$1-G16080,"NA")</f>
        <v>NA</v>
      </c>
    </row>
    <row r="16081" spans="7:17">
      <c r="G16081" s="1"/>
      <c r="Q16081" s="32" t="str">
        <f>IF(I16081="OUTSTANDING",'Data Table Volumes'!$B$1-G16081,"NA")</f>
        <v>NA</v>
      </c>
    </row>
    <row r="16082" spans="7:17">
      <c r="G16082" s="1"/>
      <c r="Q16082" s="32" t="str">
        <f>IF(I16082="OUTSTANDING",'Data Table Volumes'!$B$1-G16082,"NA")</f>
        <v>NA</v>
      </c>
    </row>
    <row r="16083" spans="7:17">
      <c r="G16083" s="1"/>
      <c r="Q16083" s="32" t="str">
        <f>IF(I16083="OUTSTANDING",'Data Table Volumes'!$B$1-G16083,"NA")</f>
        <v>NA</v>
      </c>
    </row>
    <row r="16084" spans="7:17">
      <c r="G16084" s="1"/>
      <c r="Q16084" s="32" t="str">
        <f>IF(I16084="OUTSTANDING",'Data Table Volumes'!$B$1-G16084,"NA")</f>
        <v>NA</v>
      </c>
    </row>
    <row r="16085" spans="7:17">
      <c r="G16085" s="1"/>
      <c r="Q16085" s="32" t="str">
        <f>IF(I16085="OUTSTANDING",'Data Table Volumes'!$B$1-G16085,"NA")</f>
        <v>NA</v>
      </c>
    </row>
    <row r="16086" spans="7:17">
      <c r="G16086" s="1"/>
      <c r="Q16086" s="32" t="str">
        <f>IF(I16086="OUTSTANDING",'Data Table Volumes'!$B$1-G16086,"NA")</f>
        <v>NA</v>
      </c>
    </row>
    <row r="16087" spans="7:17">
      <c r="G16087" s="1"/>
      <c r="Q16087" s="32" t="str">
        <f>IF(I16087="OUTSTANDING",'Data Table Volumes'!$B$1-G16087,"NA")</f>
        <v>NA</v>
      </c>
    </row>
    <row r="16088" spans="7:17">
      <c r="G16088" s="1"/>
      <c r="Q16088" s="32" t="str">
        <f>IF(I16088="OUTSTANDING",'Data Table Volumes'!$B$1-G16088,"NA")</f>
        <v>NA</v>
      </c>
    </row>
    <row r="16089" spans="7:17">
      <c r="G16089" s="1"/>
      <c r="Q16089" s="32" t="str">
        <f>IF(I16089="OUTSTANDING",'Data Table Volumes'!$B$1-G16089,"NA")</f>
        <v>NA</v>
      </c>
    </row>
    <row r="16090" spans="7:17">
      <c r="G16090" s="1"/>
      <c r="Q16090" s="32" t="str">
        <f>IF(I16090="OUTSTANDING",'Data Table Volumes'!$B$1-G16090,"NA")</f>
        <v>NA</v>
      </c>
    </row>
    <row r="16091" spans="7:17">
      <c r="G16091" s="1"/>
      <c r="Q16091" s="32" t="str">
        <f>IF(I16091="OUTSTANDING",'Data Table Volumes'!$B$1-G16091,"NA")</f>
        <v>NA</v>
      </c>
    </row>
    <row r="16092" spans="7:17">
      <c r="G16092" s="1"/>
      <c r="Q16092" s="32" t="str">
        <f>IF(I16092="OUTSTANDING",'Data Table Volumes'!$B$1-G16092,"NA")</f>
        <v>NA</v>
      </c>
    </row>
    <row r="16093" spans="7:17">
      <c r="G16093" s="1"/>
      <c r="Q16093" s="32" t="str">
        <f>IF(I16093="OUTSTANDING",'Data Table Volumes'!$B$1-G16093,"NA")</f>
        <v>NA</v>
      </c>
    </row>
    <row r="16094" spans="7:17">
      <c r="G16094" s="1"/>
      <c r="Q16094" s="32" t="str">
        <f>IF(I16094="OUTSTANDING",'Data Table Volumes'!$B$1-G16094,"NA")</f>
        <v>NA</v>
      </c>
    </row>
    <row r="16095" spans="7:17">
      <c r="G16095" s="1"/>
      <c r="Q16095" s="32" t="str">
        <f>IF(I16095="OUTSTANDING",'Data Table Volumes'!$B$1-G16095,"NA")</f>
        <v>NA</v>
      </c>
    </row>
    <row r="16096" spans="7:17">
      <c r="G16096" s="1"/>
      <c r="Q16096" s="32" t="str">
        <f>IF(I16096="OUTSTANDING",'Data Table Volumes'!$B$1-G16096,"NA")</f>
        <v>NA</v>
      </c>
    </row>
    <row r="16097" spans="7:17">
      <c r="G16097" s="1"/>
      <c r="Q16097" s="32" t="str">
        <f>IF(I16097="OUTSTANDING",'Data Table Volumes'!$B$1-G16097,"NA")</f>
        <v>NA</v>
      </c>
    </row>
    <row r="16098" spans="7:17">
      <c r="G16098" s="1"/>
      <c r="Q16098" s="32" t="str">
        <f>IF(I16098="OUTSTANDING",'Data Table Volumes'!$B$1-G16098,"NA")</f>
        <v>NA</v>
      </c>
    </row>
    <row r="16099" spans="7:17">
      <c r="G16099" s="1"/>
      <c r="Q16099" s="32" t="str">
        <f>IF(I16099="OUTSTANDING",'Data Table Volumes'!$B$1-G16099,"NA")</f>
        <v>NA</v>
      </c>
    </row>
    <row r="16100" spans="7:17">
      <c r="G16100" s="1"/>
      <c r="Q16100" s="32" t="str">
        <f>IF(I16100="OUTSTANDING",'Data Table Volumes'!$B$1-G16100,"NA")</f>
        <v>NA</v>
      </c>
    </row>
    <row r="16101" spans="7:17">
      <c r="G16101" s="1"/>
      <c r="Q16101" s="32" t="str">
        <f>IF(I16101="OUTSTANDING",'Data Table Volumes'!$B$1-G16101,"NA")</f>
        <v>NA</v>
      </c>
    </row>
    <row r="16102" spans="7:17">
      <c r="G16102" s="1"/>
      <c r="Q16102" s="32" t="str">
        <f>IF(I16102="OUTSTANDING",'Data Table Volumes'!$B$1-G16102,"NA")</f>
        <v>NA</v>
      </c>
    </row>
    <row r="16103" spans="7:17">
      <c r="G16103" s="1"/>
      <c r="Q16103" s="32" t="str">
        <f>IF(I16103="OUTSTANDING",'Data Table Volumes'!$B$1-G16103,"NA")</f>
        <v>NA</v>
      </c>
    </row>
    <row r="16104" spans="7:17">
      <c r="G16104" s="1"/>
      <c r="Q16104" s="32" t="str">
        <f>IF(I16104="OUTSTANDING",'Data Table Volumes'!$B$1-G16104,"NA")</f>
        <v>NA</v>
      </c>
    </row>
    <row r="16105" spans="7:17">
      <c r="G16105" s="1"/>
      <c r="Q16105" s="32" t="str">
        <f>IF(I16105="OUTSTANDING",'Data Table Volumes'!$B$1-G16105,"NA")</f>
        <v>NA</v>
      </c>
    </row>
    <row r="16106" spans="7:17">
      <c r="G16106" s="1"/>
      <c r="Q16106" s="32" t="str">
        <f>IF(I16106="OUTSTANDING",'Data Table Volumes'!$B$1-G16106,"NA")</f>
        <v>NA</v>
      </c>
    </row>
    <row r="16107" spans="7:17">
      <c r="G16107" s="1"/>
      <c r="Q16107" s="32" t="str">
        <f>IF(I16107="OUTSTANDING",'Data Table Volumes'!$B$1-G16107,"NA")</f>
        <v>NA</v>
      </c>
    </row>
    <row r="16108" spans="7:17">
      <c r="G16108" s="1"/>
      <c r="Q16108" s="32" t="str">
        <f>IF(I16108="OUTSTANDING",'Data Table Volumes'!$B$1-G16108,"NA")</f>
        <v>NA</v>
      </c>
    </row>
    <row r="16109" spans="7:17">
      <c r="G16109" s="1"/>
      <c r="Q16109" s="32" t="str">
        <f>IF(I16109="OUTSTANDING",'Data Table Volumes'!$B$1-G16109,"NA")</f>
        <v>NA</v>
      </c>
    </row>
    <row r="16110" spans="7:17">
      <c r="G16110" s="1"/>
      <c r="Q16110" s="32" t="str">
        <f>IF(I16110="OUTSTANDING",'Data Table Volumes'!$B$1-G16110,"NA")</f>
        <v>NA</v>
      </c>
    </row>
    <row r="16111" spans="7:17">
      <c r="G16111" s="1"/>
      <c r="Q16111" s="32" t="str">
        <f>IF(I16111="OUTSTANDING",'Data Table Volumes'!$B$1-G16111,"NA")</f>
        <v>NA</v>
      </c>
    </row>
    <row r="16112" spans="7:17">
      <c r="G16112" s="1"/>
      <c r="Q16112" s="32" t="str">
        <f>IF(I16112="OUTSTANDING",'Data Table Volumes'!$B$1-G16112,"NA")</f>
        <v>NA</v>
      </c>
    </row>
    <row r="16113" spans="7:17">
      <c r="G16113" s="1"/>
      <c r="Q16113" s="32" t="str">
        <f>IF(I16113="OUTSTANDING",'Data Table Volumes'!$B$1-G16113,"NA")</f>
        <v>NA</v>
      </c>
    </row>
    <row r="16114" spans="7:17">
      <c r="G16114" s="1"/>
      <c r="Q16114" s="32" t="str">
        <f>IF(I16114="OUTSTANDING",'Data Table Volumes'!$B$1-G16114,"NA")</f>
        <v>NA</v>
      </c>
    </row>
    <row r="16115" spans="7:17">
      <c r="G16115" s="1"/>
      <c r="Q16115" s="32" t="str">
        <f>IF(I16115="OUTSTANDING",'Data Table Volumes'!$B$1-G16115,"NA")</f>
        <v>NA</v>
      </c>
    </row>
    <row r="16116" spans="7:17">
      <c r="G16116" s="1"/>
      <c r="Q16116" s="32" t="str">
        <f>IF(I16116="OUTSTANDING",'Data Table Volumes'!$B$1-G16116,"NA")</f>
        <v>NA</v>
      </c>
    </row>
    <row r="16117" spans="7:17">
      <c r="G16117" s="1"/>
      <c r="Q16117" s="32" t="str">
        <f>IF(I16117="OUTSTANDING",'Data Table Volumes'!$B$1-G16117,"NA")</f>
        <v>NA</v>
      </c>
    </row>
    <row r="16118" spans="7:17">
      <c r="G16118" s="1"/>
      <c r="Q16118" s="32" t="str">
        <f>IF(I16118="OUTSTANDING",'Data Table Volumes'!$B$1-G16118,"NA")</f>
        <v>NA</v>
      </c>
    </row>
    <row r="16119" spans="7:17">
      <c r="G16119" s="1"/>
      <c r="Q16119" s="32" t="str">
        <f>IF(I16119="OUTSTANDING",'Data Table Volumes'!$B$1-G16119,"NA")</f>
        <v>NA</v>
      </c>
    </row>
    <row r="16120" spans="7:17">
      <c r="G16120" s="1"/>
      <c r="Q16120" s="32" t="str">
        <f>IF(I16120="OUTSTANDING",'Data Table Volumes'!$B$1-G16120,"NA")</f>
        <v>NA</v>
      </c>
    </row>
    <row r="16121" spans="7:17">
      <c r="G16121" s="1"/>
      <c r="Q16121" s="32" t="str">
        <f>IF(I16121="OUTSTANDING",'Data Table Volumes'!$B$1-G16121,"NA")</f>
        <v>NA</v>
      </c>
    </row>
    <row r="16122" spans="7:17">
      <c r="G16122" s="1"/>
      <c r="Q16122" s="32" t="str">
        <f>IF(I16122="OUTSTANDING",'Data Table Volumes'!$B$1-G16122,"NA")</f>
        <v>NA</v>
      </c>
    </row>
    <row r="16123" spans="7:17">
      <c r="G16123" s="1"/>
      <c r="Q16123" s="32" t="str">
        <f>IF(I16123="OUTSTANDING",'Data Table Volumes'!$B$1-G16123,"NA")</f>
        <v>NA</v>
      </c>
    </row>
    <row r="16124" spans="7:17">
      <c r="G16124" s="1"/>
      <c r="Q16124" s="32" t="str">
        <f>IF(I16124="OUTSTANDING",'Data Table Volumes'!$B$1-G16124,"NA")</f>
        <v>NA</v>
      </c>
    </row>
    <row r="16125" spans="7:17">
      <c r="G16125" s="1"/>
      <c r="Q16125" s="32" t="str">
        <f>IF(I16125="OUTSTANDING",'Data Table Volumes'!$B$1-G16125,"NA")</f>
        <v>NA</v>
      </c>
    </row>
    <row r="16126" spans="7:17">
      <c r="G16126" s="1"/>
      <c r="Q16126" s="32" t="str">
        <f>IF(I16126="OUTSTANDING",'Data Table Volumes'!$B$1-G16126,"NA")</f>
        <v>NA</v>
      </c>
    </row>
    <row r="16127" spans="7:17">
      <c r="G16127" s="1"/>
      <c r="Q16127" s="32" t="str">
        <f>IF(I16127="OUTSTANDING",'Data Table Volumes'!$B$1-G16127,"NA")</f>
        <v>NA</v>
      </c>
    </row>
    <row r="16128" spans="7:17">
      <c r="G16128" s="1"/>
      <c r="Q16128" s="32" t="str">
        <f>IF(I16128="OUTSTANDING",'Data Table Volumes'!$B$1-G16128,"NA")</f>
        <v>NA</v>
      </c>
    </row>
    <row r="16129" spans="7:17">
      <c r="G16129" s="1"/>
      <c r="Q16129" s="32" t="str">
        <f>IF(I16129="OUTSTANDING",'Data Table Volumes'!$B$1-G16129,"NA")</f>
        <v>NA</v>
      </c>
    </row>
    <row r="16130" spans="7:17">
      <c r="G16130" s="1"/>
      <c r="Q16130" s="32" t="str">
        <f>IF(I16130="OUTSTANDING",'Data Table Volumes'!$B$1-G16130,"NA")</f>
        <v>NA</v>
      </c>
    </row>
    <row r="16131" spans="7:17">
      <c r="G16131" s="1"/>
      <c r="Q16131" s="32" t="str">
        <f>IF(I16131="OUTSTANDING",'Data Table Volumes'!$B$1-G16131,"NA")</f>
        <v>NA</v>
      </c>
    </row>
    <row r="16132" spans="7:17">
      <c r="G16132" s="1"/>
      <c r="Q16132" s="32" t="str">
        <f>IF(I16132="OUTSTANDING",'Data Table Volumes'!$B$1-G16132,"NA")</f>
        <v>NA</v>
      </c>
    </row>
    <row r="16133" spans="7:17">
      <c r="G16133" s="1"/>
      <c r="Q16133" s="32" t="str">
        <f>IF(I16133="OUTSTANDING",'Data Table Volumes'!$B$1-G16133,"NA")</f>
        <v>NA</v>
      </c>
    </row>
    <row r="16134" spans="7:17">
      <c r="G16134" s="1"/>
      <c r="Q16134" s="32" t="str">
        <f>IF(I16134="OUTSTANDING",'Data Table Volumes'!$B$1-G16134,"NA")</f>
        <v>NA</v>
      </c>
    </row>
    <row r="16135" spans="7:17">
      <c r="G16135" s="1"/>
      <c r="Q16135" s="32" t="str">
        <f>IF(I16135="OUTSTANDING",'Data Table Volumes'!$B$1-G16135,"NA")</f>
        <v>NA</v>
      </c>
    </row>
    <row r="16136" spans="7:17">
      <c r="G16136" s="1"/>
      <c r="Q16136" s="32" t="str">
        <f>IF(I16136="OUTSTANDING",'Data Table Volumes'!$B$1-G16136,"NA")</f>
        <v>NA</v>
      </c>
    </row>
    <row r="16137" spans="7:17">
      <c r="G16137" s="1"/>
      <c r="Q16137" s="32" t="str">
        <f>IF(I16137="OUTSTANDING",'Data Table Volumes'!$B$1-G16137,"NA")</f>
        <v>NA</v>
      </c>
    </row>
    <row r="16138" spans="7:17">
      <c r="G16138" s="1"/>
      <c r="Q16138" s="32" t="str">
        <f>IF(I16138="OUTSTANDING",'Data Table Volumes'!$B$1-G16138,"NA")</f>
        <v>NA</v>
      </c>
    </row>
    <row r="16139" spans="7:17">
      <c r="G16139" s="1"/>
      <c r="Q16139" s="32" t="str">
        <f>IF(I16139="OUTSTANDING",'Data Table Volumes'!$B$1-G16139,"NA")</f>
        <v>NA</v>
      </c>
    </row>
    <row r="16140" spans="7:17">
      <c r="G16140" s="1"/>
      <c r="Q16140" s="32" t="str">
        <f>IF(I16140="OUTSTANDING",'Data Table Volumes'!$B$1-G16140,"NA")</f>
        <v>NA</v>
      </c>
    </row>
    <row r="16141" spans="7:17">
      <c r="G16141" s="1"/>
      <c r="Q16141" s="32" t="str">
        <f>IF(I16141="OUTSTANDING",'Data Table Volumes'!$B$1-G16141,"NA")</f>
        <v>NA</v>
      </c>
    </row>
    <row r="16142" spans="7:17">
      <c r="G16142" s="1"/>
      <c r="Q16142" s="32" t="str">
        <f>IF(I16142="OUTSTANDING",'Data Table Volumes'!$B$1-G16142,"NA")</f>
        <v>NA</v>
      </c>
    </row>
    <row r="16143" spans="7:17">
      <c r="G16143" s="1"/>
      <c r="Q16143" s="32" t="str">
        <f>IF(I16143="OUTSTANDING",'Data Table Volumes'!$B$1-G16143,"NA")</f>
        <v>NA</v>
      </c>
    </row>
    <row r="16144" spans="7:17">
      <c r="G16144" s="1"/>
      <c r="Q16144" s="32" t="str">
        <f>IF(I16144="OUTSTANDING",'Data Table Volumes'!$B$1-G16144,"NA")</f>
        <v>NA</v>
      </c>
    </row>
    <row r="16145" spans="7:17">
      <c r="G16145" s="1"/>
      <c r="Q16145" s="32" t="str">
        <f>IF(I16145="OUTSTANDING",'Data Table Volumes'!$B$1-G16145,"NA")</f>
        <v>NA</v>
      </c>
    </row>
    <row r="16146" spans="7:17">
      <c r="G16146" s="1"/>
      <c r="Q16146" s="32" t="str">
        <f>IF(I16146="OUTSTANDING",'Data Table Volumes'!$B$1-G16146,"NA")</f>
        <v>NA</v>
      </c>
    </row>
    <row r="16147" spans="7:17">
      <c r="G16147" s="1"/>
      <c r="Q16147" s="32" t="str">
        <f>IF(I16147="OUTSTANDING",'Data Table Volumes'!$B$1-G16147,"NA")</f>
        <v>NA</v>
      </c>
    </row>
    <row r="16148" spans="7:17">
      <c r="G16148" s="1"/>
      <c r="Q16148" s="32" t="str">
        <f>IF(I16148="OUTSTANDING",'Data Table Volumes'!$B$1-G16148,"NA")</f>
        <v>NA</v>
      </c>
    </row>
    <row r="16149" spans="7:17">
      <c r="G16149" s="1"/>
      <c r="Q16149" s="32" t="str">
        <f>IF(I16149="OUTSTANDING",'Data Table Volumes'!$B$1-G16149,"NA")</f>
        <v>NA</v>
      </c>
    </row>
    <row r="16150" spans="7:17">
      <c r="G16150" s="1"/>
      <c r="Q16150" s="32" t="str">
        <f>IF(I16150="OUTSTANDING",'Data Table Volumes'!$B$1-G16150,"NA")</f>
        <v>NA</v>
      </c>
    </row>
    <row r="16151" spans="7:17">
      <c r="G16151" s="1"/>
      <c r="Q16151" s="32" t="str">
        <f>IF(I16151="OUTSTANDING",'Data Table Volumes'!$B$1-G16151,"NA")</f>
        <v>NA</v>
      </c>
    </row>
    <row r="16152" spans="7:17">
      <c r="G16152" s="1"/>
      <c r="Q16152" s="32" t="str">
        <f>IF(I16152="OUTSTANDING",'Data Table Volumes'!$B$1-G16152,"NA")</f>
        <v>NA</v>
      </c>
    </row>
    <row r="16153" spans="7:17">
      <c r="G16153" s="1"/>
      <c r="Q16153" s="32" t="str">
        <f>IF(I16153="OUTSTANDING",'Data Table Volumes'!$B$1-G16153,"NA")</f>
        <v>NA</v>
      </c>
    </row>
    <row r="16154" spans="7:17">
      <c r="G16154" s="1"/>
      <c r="Q16154" s="32" t="str">
        <f>IF(I16154="OUTSTANDING",'Data Table Volumes'!$B$1-G16154,"NA")</f>
        <v>NA</v>
      </c>
    </row>
    <row r="16155" spans="7:17">
      <c r="G16155" s="1"/>
      <c r="Q16155" s="32" t="str">
        <f>IF(I16155="OUTSTANDING",'Data Table Volumes'!$B$1-G16155,"NA")</f>
        <v>NA</v>
      </c>
    </row>
    <row r="16156" spans="7:17">
      <c r="G16156" s="1"/>
      <c r="Q16156" s="32" t="str">
        <f>IF(I16156="OUTSTANDING",'Data Table Volumes'!$B$1-G16156,"NA")</f>
        <v>NA</v>
      </c>
    </row>
    <row r="16157" spans="7:17">
      <c r="G16157" s="1"/>
      <c r="Q16157" s="32" t="str">
        <f>IF(I16157="OUTSTANDING",'Data Table Volumes'!$B$1-G16157,"NA")</f>
        <v>NA</v>
      </c>
    </row>
    <row r="16158" spans="7:17">
      <c r="G16158" s="1"/>
      <c r="Q16158" s="32" t="str">
        <f>IF(I16158="OUTSTANDING",'Data Table Volumes'!$B$1-G16158,"NA")</f>
        <v>NA</v>
      </c>
    </row>
    <row r="16159" spans="7:17">
      <c r="G16159" s="1"/>
      <c r="Q16159" s="32" t="str">
        <f>IF(I16159="OUTSTANDING",'Data Table Volumes'!$B$1-G16159,"NA")</f>
        <v>NA</v>
      </c>
    </row>
    <row r="16160" spans="7:17">
      <c r="G16160" s="1"/>
      <c r="Q16160" s="32" t="str">
        <f>IF(I16160="OUTSTANDING",'Data Table Volumes'!$B$1-G16160,"NA")</f>
        <v>NA</v>
      </c>
    </row>
    <row r="16161" spans="7:17">
      <c r="G16161" s="1"/>
      <c r="Q16161" s="32" t="str">
        <f>IF(I16161="OUTSTANDING",'Data Table Volumes'!$B$1-G16161,"NA")</f>
        <v>NA</v>
      </c>
    </row>
    <row r="16162" spans="7:17">
      <c r="G16162" s="1"/>
      <c r="Q16162" s="32" t="str">
        <f>IF(I16162="OUTSTANDING",'Data Table Volumes'!$B$1-G16162,"NA")</f>
        <v>NA</v>
      </c>
    </row>
    <row r="16163" spans="7:17">
      <c r="G16163" s="1"/>
      <c r="Q16163" s="32" t="str">
        <f>IF(I16163="OUTSTANDING",'Data Table Volumes'!$B$1-G16163,"NA")</f>
        <v>NA</v>
      </c>
    </row>
    <row r="16164" spans="7:17">
      <c r="G16164" s="1"/>
      <c r="Q16164" s="32" t="str">
        <f>IF(I16164="OUTSTANDING",'Data Table Volumes'!$B$1-G16164,"NA")</f>
        <v>NA</v>
      </c>
    </row>
    <row r="16165" spans="7:17">
      <c r="G16165" s="1"/>
      <c r="Q16165" s="32" t="str">
        <f>IF(I16165="OUTSTANDING",'Data Table Volumes'!$B$1-G16165,"NA")</f>
        <v>NA</v>
      </c>
    </row>
    <row r="16166" spans="7:17">
      <c r="G16166" s="1"/>
      <c r="Q16166" s="32" t="str">
        <f>IF(I16166="OUTSTANDING",'Data Table Volumes'!$B$1-G16166,"NA")</f>
        <v>NA</v>
      </c>
    </row>
    <row r="16167" spans="7:17">
      <c r="G16167" s="1"/>
      <c r="Q16167" s="32" t="str">
        <f>IF(I16167="OUTSTANDING",'Data Table Volumes'!$B$1-G16167,"NA")</f>
        <v>NA</v>
      </c>
    </row>
    <row r="16168" spans="7:17">
      <c r="G16168" s="1"/>
      <c r="Q16168" s="32" t="str">
        <f>IF(I16168="OUTSTANDING",'Data Table Volumes'!$B$1-G16168,"NA")</f>
        <v>NA</v>
      </c>
    </row>
    <row r="16169" spans="7:17">
      <c r="G16169" s="1"/>
      <c r="Q16169" s="32" t="str">
        <f>IF(I16169="OUTSTANDING",'Data Table Volumes'!$B$1-G16169,"NA")</f>
        <v>NA</v>
      </c>
    </row>
    <row r="16170" spans="7:17">
      <c r="G16170" s="1"/>
      <c r="Q16170" s="32" t="str">
        <f>IF(I16170="OUTSTANDING",'Data Table Volumes'!$B$1-G16170,"NA")</f>
        <v>NA</v>
      </c>
    </row>
    <row r="16171" spans="7:17">
      <c r="G16171" s="1"/>
      <c r="Q16171" s="32" t="str">
        <f>IF(I16171="OUTSTANDING",'Data Table Volumes'!$B$1-G16171,"NA")</f>
        <v>NA</v>
      </c>
    </row>
    <row r="16172" spans="7:17">
      <c r="G16172" s="1"/>
      <c r="Q16172" s="32" t="str">
        <f>IF(I16172="OUTSTANDING",'Data Table Volumes'!$B$1-G16172,"NA")</f>
        <v>NA</v>
      </c>
    </row>
    <row r="16173" spans="7:17">
      <c r="G16173" s="1"/>
      <c r="Q16173" s="32" t="str">
        <f>IF(I16173="OUTSTANDING",'Data Table Volumes'!$B$1-G16173,"NA")</f>
        <v>NA</v>
      </c>
    </row>
    <row r="16174" spans="7:17">
      <c r="G16174" s="1"/>
      <c r="Q16174" s="32" t="str">
        <f>IF(I16174="OUTSTANDING",'Data Table Volumes'!$B$1-G16174,"NA")</f>
        <v>NA</v>
      </c>
    </row>
    <row r="16175" spans="7:17">
      <c r="G16175" s="1"/>
      <c r="Q16175" s="32" t="str">
        <f>IF(I16175="OUTSTANDING",'Data Table Volumes'!$B$1-G16175,"NA")</f>
        <v>NA</v>
      </c>
    </row>
    <row r="16176" spans="7:17">
      <c r="G16176" s="1"/>
      <c r="Q16176" s="32" t="str">
        <f>IF(I16176="OUTSTANDING",'Data Table Volumes'!$B$1-G16176,"NA")</f>
        <v>NA</v>
      </c>
    </row>
    <row r="16177" spans="7:17">
      <c r="G16177" s="1"/>
      <c r="Q16177" s="32" t="str">
        <f>IF(I16177="OUTSTANDING",'Data Table Volumes'!$B$1-G16177,"NA")</f>
        <v>NA</v>
      </c>
    </row>
    <row r="16178" spans="7:17">
      <c r="G16178" s="1"/>
      <c r="Q16178" s="32" t="str">
        <f>IF(I16178="OUTSTANDING",'Data Table Volumes'!$B$1-G16178,"NA")</f>
        <v>NA</v>
      </c>
    </row>
    <row r="16179" spans="7:17">
      <c r="G16179" s="1"/>
      <c r="Q16179" s="32" t="str">
        <f>IF(I16179="OUTSTANDING",'Data Table Volumes'!$B$1-G16179,"NA")</f>
        <v>NA</v>
      </c>
    </row>
    <row r="16180" spans="7:17">
      <c r="G16180" s="1"/>
      <c r="Q16180" s="32" t="str">
        <f>IF(I16180="OUTSTANDING",'Data Table Volumes'!$B$1-G16180,"NA")</f>
        <v>NA</v>
      </c>
    </row>
    <row r="16181" spans="7:17">
      <c r="G16181" s="1"/>
      <c r="Q16181" s="32" t="str">
        <f>IF(I16181="OUTSTANDING",'Data Table Volumes'!$B$1-G16181,"NA")</f>
        <v>NA</v>
      </c>
    </row>
    <row r="16182" spans="7:17">
      <c r="G16182" s="1"/>
      <c r="Q16182" s="32" t="str">
        <f>IF(I16182="OUTSTANDING",'Data Table Volumes'!$B$1-G16182,"NA")</f>
        <v>NA</v>
      </c>
    </row>
    <row r="16183" spans="7:17">
      <c r="G16183" s="1"/>
      <c r="Q16183" s="32" t="str">
        <f>IF(I16183="OUTSTANDING",'Data Table Volumes'!$B$1-G16183,"NA")</f>
        <v>NA</v>
      </c>
    </row>
    <row r="16184" spans="7:17">
      <c r="G16184" s="1"/>
      <c r="Q16184" s="32" t="str">
        <f>IF(I16184="OUTSTANDING",'Data Table Volumes'!$B$1-G16184,"NA")</f>
        <v>NA</v>
      </c>
    </row>
    <row r="16185" spans="7:17">
      <c r="G16185" s="1"/>
      <c r="Q16185" s="32" t="str">
        <f>IF(I16185="OUTSTANDING",'Data Table Volumes'!$B$1-G16185,"NA")</f>
        <v>NA</v>
      </c>
    </row>
    <row r="16186" spans="7:17">
      <c r="G16186" s="1"/>
      <c r="Q16186" s="32" t="str">
        <f>IF(I16186="OUTSTANDING",'Data Table Volumes'!$B$1-G16186,"NA")</f>
        <v>NA</v>
      </c>
    </row>
    <row r="16187" spans="7:17">
      <c r="G16187" s="1"/>
      <c r="Q16187" s="32" t="str">
        <f>IF(I16187="OUTSTANDING",'Data Table Volumes'!$B$1-G16187,"NA")</f>
        <v>NA</v>
      </c>
    </row>
    <row r="16188" spans="7:17">
      <c r="G16188" s="1"/>
      <c r="Q16188" s="32" t="str">
        <f>IF(I16188="OUTSTANDING",'Data Table Volumes'!$B$1-G16188,"NA")</f>
        <v>NA</v>
      </c>
    </row>
    <row r="16189" spans="7:17">
      <c r="G16189" s="1"/>
      <c r="Q16189" s="32" t="str">
        <f>IF(I16189="OUTSTANDING",'Data Table Volumes'!$B$1-G16189,"NA")</f>
        <v>NA</v>
      </c>
    </row>
    <row r="16190" spans="7:17">
      <c r="G16190" s="1"/>
      <c r="Q16190" s="32" t="str">
        <f>IF(I16190="OUTSTANDING",'Data Table Volumes'!$B$1-G16190,"NA")</f>
        <v>NA</v>
      </c>
    </row>
    <row r="16191" spans="7:17">
      <c r="G16191" s="1"/>
      <c r="Q16191" s="32" t="str">
        <f>IF(I16191="OUTSTANDING",'Data Table Volumes'!$B$1-G16191,"NA")</f>
        <v>NA</v>
      </c>
    </row>
    <row r="16192" spans="7:17">
      <c r="G16192" s="1"/>
      <c r="Q16192" s="32" t="str">
        <f>IF(I16192="OUTSTANDING",'Data Table Volumes'!$B$1-G16192,"NA")</f>
        <v>NA</v>
      </c>
    </row>
    <row r="16193" spans="7:17">
      <c r="G16193" s="1"/>
      <c r="Q16193" s="32" t="str">
        <f>IF(I16193="OUTSTANDING",'Data Table Volumes'!$B$1-G16193,"NA")</f>
        <v>NA</v>
      </c>
    </row>
    <row r="16194" spans="7:17">
      <c r="G16194" s="1"/>
      <c r="Q16194" s="32" t="str">
        <f>IF(I16194="OUTSTANDING",'Data Table Volumes'!$B$1-G16194,"NA")</f>
        <v>NA</v>
      </c>
    </row>
    <row r="16195" spans="7:17">
      <c r="G16195" s="1"/>
      <c r="Q16195" s="32" t="str">
        <f>IF(I16195="OUTSTANDING",'Data Table Volumes'!$B$1-G16195,"NA")</f>
        <v>NA</v>
      </c>
    </row>
    <row r="16196" spans="7:17">
      <c r="G16196" s="1"/>
      <c r="Q16196" s="32" t="str">
        <f>IF(I16196="OUTSTANDING",'Data Table Volumes'!$B$1-G16196,"NA")</f>
        <v>NA</v>
      </c>
    </row>
    <row r="16197" spans="7:17">
      <c r="G16197" s="1"/>
      <c r="Q16197" s="32" t="str">
        <f>IF(I16197="OUTSTANDING",'Data Table Volumes'!$B$1-G16197,"NA")</f>
        <v>NA</v>
      </c>
    </row>
    <row r="16198" spans="7:17">
      <c r="G16198" s="1"/>
      <c r="Q16198" s="32" t="str">
        <f>IF(I16198="OUTSTANDING",'Data Table Volumes'!$B$1-G16198,"NA")</f>
        <v>NA</v>
      </c>
    </row>
    <row r="16199" spans="7:17">
      <c r="G16199" s="1"/>
      <c r="Q16199" s="32" t="str">
        <f>IF(I16199="OUTSTANDING",'Data Table Volumes'!$B$1-G16199,"NA")</f>
        <v>NA</v>
      </c>
    </row>
    <row r="16200" spans="7:17">
      <c r="G16200" s="1"/>
      <c r="Q16200" s="32" t="str">
        <f>IF(I16200="OUTSTANDING",'Data Table Volumes'!$B$1-G16200,"NA")</f>
        <v>NA</v>
      </c>
    </row>
    <row r="16201" spans="7:17">
      <c r="G16201" s="1"/>
      <c r="Q16201" s="32" t="str">
        <f>IF(I16201="OUTSTANDING",'Data Table Volumes'!$B$1-G16201,"NA")</f>
        <v>NA</v>
      </c>
    </row>
    <row r="16202" spans="7:17">
      <c r="G16202" s="1"/>
      <c r="Q16202" s="32" t="str">
        <f>IF(I16202="OUTSTANDING",'Data Table Volumes'!$B$1-G16202,"NA")</f>
        <v>NA</v>
      </c>
    </row>
    <row r="16203" spans="7:17">
      <c r="G16203" s="1"/>
      <c r="Q16203" s="32" t="str">
        <f>IF(I16203="OUTSTANDING",'Data Table Volumes'!$B$1-G16203,"NA")</f>
        <v>NA</v>
      </c>
    </row>
    <row r="16204" spans="7:17">
      <c r="G16204" s="1"/>
      <c r="Q16204" s="32" t="str">
        <f>IF(I16204="OUTSTANDING",'Data Table Volumes'!$B$1-G16204,"NA")</f>
        <v>NA</v>
      </c>
    </row>
    <row r="16205" spans="7:17">
      <c r="G16205" s="1"/>
      <c r="Q16205" s="32" t="str">
        <f>IF(I16205="OUTSTANDING",'Data Table Volumes'!$B$1-G16205,"NA")</f>
        <v>NA</v>
      </c>
    </row>
    <row r="16206" spans="7:17">
      <c r="G16206" s="1"/>
      <c r="Q16206" s="32" t="str">
        <f>IF(I16206="OUTSTANDING",'Data Table Volumes'!$B$1-G16206,"NA")</f>
        <v>NA</v>
      </c>
    </row>
    <row r="16207" spans="7:17">
      <c r="G16207" s="1"/>
      <c r="Q16207" s="32" t="str">
        <f>IF(I16207="OUTSTANDING",'Data Table Volumes'!$B$1-G16207,"NA")</f>
        <v>NA</v>
      </c>
    </row>
    <row r="16208" spans="7:17">
      <c r="G16208" s="1"/>
      <c r="Q16208" s="32" t="str">
        <f>IF(I16208="OUTSTANDING",'Data Table Volumes'!$B$1-G16208,"NA")</f>
        <v>NA</v>
      </c>
    </row>
    <row r="16209" spans="7:17">
      <c r="G16209" s="1"/>
      <c r="Q16209" s="32" t="str">
        <f>IF(I16209="OUTSTANDING",'Data Table Volumes'!$B$1-G16209,"NA")</f>
        <v>NA</v>
      </c>
    </row>
    <row r="16210" spans="7:17">
      <c r="G16210" s="1"/>
      <c r="Q16210" s="32" t="str">
        <f>IF(I16210="OUTSTANDING",'Data Table Volumes'!$B$1-G16210,"NA")</f>
        <v>NA</v>
      </c>
    </row>
    <row r="16211" spans="7:17">
      <c r="G16211" s="1"/>
      <c r="Q16211" s="32" t="str">
        <f>IF(I16211="OUTSTANDING",'Data Table Volumes'!$B$1-G16211,"NA")</f>
        <v>NA</v>
      </c>
    </row>
    <row r="16212" spans="7:17">
      <c r="G16212" s="1"/>
      <c r="Q16212" s="32" t="str">
        <f>IF(I16212="OUTSTANDING",'Data Table Volumes'!$B$1-G16212,"NA")</f>
        <v>NA</v>
      </c>
    </row>
    <row r="16213" spans="7:17">
      <c r="G16213" s="1"/>
      <c r="Q16213" s="32" t="str">
        <f>IF(I16213="OUTSTANDING",'Data Table Volumes'!$B$1-G16213,"NA")</f>
        <v>NA</v>
      </c>
    </row>
    <row r="16214" spans="7:17">
      <c r="G16214" s="1"/>
      <c r="Q16214" s="32" t="str">
        <f>IF(I16214="OUTSTANDING",'Data Table Volumes'!$B$1-G16214,"NA")</f>
        <v>NA</v>
      </c>
    </row>
    <row r="16215" spans="7:17">
      <c r="G16215" s="1"/>
      <c r="Q16215" s="32" t="str">
        <f>IF(I16215="OUTSTANDING",'Data Table Volumes'!$B$1-G16215,"NA")</f>
        <v>NA</v>
      </c>
    </row>
    <row r="16216" spans="7:17">
      <c r="G16216" s="1"/>
      <c r="Q16216" s="32" t="str">
        <f>IF(I16216="OUTSTANDING",'Data Table Volumes'!$B$1-G16216,"NA")</f>
        <v>NA</v>
      </c>
    </row>
    <row r="16217" spans="7:17">
      <c r="G16217" s="1"/>
      <c r="Q16217" s="32" t="str">
        <f>IF(I16217="OUTSTANDING",'Data Table Volumes'!$B$1-G16217,"NA")</f>
        <v>NA</v>
      </c>
    </row>
    <row r="16218" spans="7:17">
      <c r="G16218" s="1"/>
      <c r="Q16218" s="32" t="str">
        <f>IF(I16218="OUTSTANDING",'Data Table Volumes'!$B$1-G16218,"NA")</f>
        <v>NA</v>
      </c>
    </row>
    <row r="16219" spans="7:17">
      <c r="G16219" s="1"/>
      <c r="Q16219" s="32" t="str">
        <f>IF(I16219="OUTSTANDING",'Data Table Volumes'!$B$1-G16219,"NA")</f>
        <v>NA</v>
      </c>
    </row>
    <row r="16220" spans="7:17">
      <c r="G16220" s="1"/>
      <c r="Q16220" s="32" t="str">
        <f>IF(I16220="OUTSTANDING",'Data Table Volumes'!$B$1-G16220,"NA")</f>
        <v>NA</v>
      </c>
    </row>
    <row r="16221" spans="7:17">
      <c r="G16221" s="1"/>
      <c r="Q16221" s="32" t="str">
        <f>IF(I16221="OUTSTANDING",'Data Table Volumes'!$B$1-G16221,"NA")</f>
        <v>NA</v>
      </c>
    </row>
    <row r="16222" spans="7:17">
      <c r="G16222" s="1"/>
      <c r="Q16222" s="32" t="str">
        <f>IF(I16222="OUTSTANDING",'Data Table Volumes'!$B$1-G16222,"NA")</f>
        <v>NA</v>
      </c>
    </row>
    <row r="16223" spans="7:17">
      <c r="G16223" s="1"/>
      <c r="Q16223" s="32" t="str">
        <f>IF(I16223="OUTSTANDING",'Data Table Volumes'!$B$1-G16223,"NA")</f>
        <v>NA</v>
      </c>
    </row>
    <row r="16224" spans="7:17">
      <c r="G16224" s="1"/>
      <c r="Q16224" s="32" t="str">
        <f>IF(I16224="OUTSTANDING",'Data Table Volumes'!$B$1-G16224,"NA")</f>
        <v>NA</v>
      </c>
    </row>
    <row r="16225" spans="7:17">
      <c r="G16225" s="1"/>
      <c r="Q16225" s="32" t="str">
        <f>IF(I16225="OUTSTANDING",'Data Table Volumes'!$B$1-G16225,"NA")</f>
        <v>NA</v>
      </c>
    </row>
    <row r="16226" spans="7:17">
      <c r="G16226" s="1"/>
      <c r="Q16226" s="32" t="str">
        <f>IF(I16226="OUTSTANDING",'Data Table Volumes'!$B$1-G16226,"NA")</f>
        <v>NA</v>
      </c>
    </row>
    <row r="16227" spans="7:17">
      <c r="G16227" s="1"/>
      <c r="Q16227" s="32" t="str">
        <f>IF(I16227="OUTSTANDING",'Data Table Volumes'!$B$1-G16227,"NA")</f>
        <v>NA</v>
      </c>
    </row>
    <row r="16228" spans="7:17">
      <c r="G16228" s="1"/>
      <c r="Q16228" s="32" t="str">
        <f>IF(I16228="OUTSTANDING",'Data Table Volumes'!$B$1-G16228,"NA")</f>
        <v>NA</v>
      </c>
    </row>
    <row r="16229" spans="7:17">
      <c r="G16229" s="1"/>
      <c r="Q16229" s="32" t="str">
        <f>IF(I16229="OUTSTANDING",'Data Table Volumes'!$B$1-G16229,"NA")</f>
        <v>NA</v>
      </c>
    </row>
    <row r="16230" spans="7:17">
      <c r="G16230" s="1"/>
      <c r="Q16230" s="32" t="str">
        <f>IF(I16230="OUTSTANDING",'Data Table Volumes'!$B$1-G16230,"NA")</f>
        <v>NA</v>
      </c>
    </row>
    <row r="16231" spans="7:17">
      <c r="G16231" s="1"/>
      <c r="Q16231" s="32" t="str">
        <f>IF(I16231="OUTSTANDING",'Data Table Volumes'!$B$1-G16231,"NA")</f>
        <v>NA</v>
      </c>
    </row>
    <row r="16232" spans="7:17">
      <c r="G16232" s="1"/>
      <c r="Q16232" s="32" t="str">
        <f>IF(I16232="OUTSTANDING",'Data Table Volumes'!$B$1-G16232,"NA")</f>
        <v>NA</v>
      </c>
    </row>
    <row r="16233" spans="7:17">
      <c r="G16233" s="1"/>
      <c r="Q16233" s="32" t="str">
        <f>IF(I16233="OUTSTANDING",'Data Table Volumes'!$B$1-G16233,"NA")</f>
        <v>NA</v>
      </c>
    </row>
    <row r="16234" spans="7:17">
      <c r="G16234" s="1"/>
      <c r="Q16234" s="32" t="str">
        <f>IF(I16234="OUTSTANDING",'Data Table Volumes'!$B$1-G16234,"NA")</f>
        <v>NA</v>
      </c>
    </row>
    <row r="16235" spans="7:17">
      <c r="G16235" s="1"/>
      <c r="Q16235" s="32" t="str">
        <f>IF(I16235="OUTSTANDING",'Data Table Volumes'!$B$1-G16235,"NA")</f>
        <v>NA</v>
      </c>
    </row>
    <row r="16236" spans="7:17">
      <c r="G16236" s="1"/>
      <c r="Q16236" s="32" t="str">
        <f>IF(I16236="OUTSTANDING",'Data Table Volumes'!$B$1-G16236,"NA")</f>
        <v>NA</v>
      </c>
    </row>
    <row r="16237" spans="7:17">
      <c r="G16237" s="1"/>
      <c r="Q16237" s="32" t="str">
        <f>IF(I16237="OUTSTANDING",'Data Table Volumes'!$B$1-G16237,"NA")</f>
        <v>NA</v>
      </c>
    </row>
    <row r="16238" spans="7:17">
      <c r="G16238" s="1"/>
      <c r="Q16238" s="32" t="str">
        <f>IF(I16238="OUTSTANDING",'Data Table Volumes'!$B$1-G16238,"NA")</f>
        <v>NA</v>
      </c>
    </row>
    <row r="16239" spans="7:17">
      <c r="G16239" s="1"/>
      <c r="Q16239" s="32" t="str">
        <f>IF(I16239="OUTSTANDING",'Data Table Volumes'!$B$1-G16239,"NA")</f>
        <v>NA</v>
      </c>
    </row>
    <row r="16240" spans="7:17">
      <c r="G16240" s="1"/>
      <c r="Q16240" s="32" t="str">
        <f>IF(I16240="OUTSTANDING",'Data Table Volumes'!$B$1-G16240,"NA")</f>
        <v>NA</v>
      </c>
    </row>
    <row r="16241" spans="7:17">
      <c r="G16241" s="1"/>
      <c r="Q16241" s="32" t="str">
        <f>IF(I16241="OUTSTANDING",'Data Table Volumes'!$B$1-G16241,"NA")</f>
        <v>NA</v>
      </c>
    </row>
    <row r="16242" spans="7:17">
      <c r="G16242" s="1"/>
      <c r="Q16242" s="32" t="str">
        <f>IF(I16242="OUTSTANDING",'Data Table Volumes'!$B$1-G16242,"NA")</f>
        <v>NA</v>
      </c>
    </row>
    <row r="16243" spans="7:17">
      <c r="G16243" s="1"/>
      <c r="Q16243" s="32" t="str">
        <f>IF(I16243="OUTSTANDING",'Data Table Volumes'!$B$1-G16243,"NA")</f>
        <v>NA</v>
      </c>
    </row>
    <row r="16244" spans="7:17">
      <c r="G16244" s="1"/>
      <c r="Q16244" s="32" t="str">
        <f>IF(I16244="OUTSTANDING",'Data Table Volumes'!$B$1-G16244,"NA")</f>
        <v>NA</v>
      </c>
    </row>
    <row r="16245" spans="7:17">
      <c r="G16245" s="1"/>
      <c r="Q16245" s="32" t="str">
        <f>IF(I16245="OUTSTANDING",'Data Table Volumes'!$B$1-G16245,"NA")</f>
        <v>NA</v>
      </c>
    </row>
    <row r="16246" spans="7:17">
      <c r="G16246" s="1"/>
      <c r="Q16246" s="32" t="str">
        <f>IF(I16246="OUTSTANDING",'Data Table Volumes'!$B$1-G16246,"NA")</f>
        <v>NA</v>
      </c>
    </row>
    <row r="16247" spans="7:17">
      <c r="G16247" s="1"/>
      <c r="Q16247" s="32" t="str">
        <f>IF(I16247="OUTSTANDING",'Data Table Volumes'!$B$1-G16247,"NA")</f>
        <v>NA</v>
      </c>
    </row>
    <row r="16248" spans="7:17">
      <c r="G16248" s="1"/>
      <c r="Q16248" s="32" t="str">
        <f>IF(I16248="OUTSTANDING",'Data Table Volumes'!$B$1-G16248,"NA")</f>
        <v>NA</v>
      </c>
    </row>
    <row r="16249" spans="7:17">
      <c r="G16249" s="1"/>
      <c r="Q16249" s="32" t="str">
        <f>IF(I16249="OUTSTANDING",'Data Table Volumes'!$B$1-G16249,"NA")</f>
        <v>NA</v>
      </c>
    </row>
    <row r="16250" spans="7:17">
      <c r="G16250" s="1"/>
      <c r="Q16250" s="32" t="str">
        <f>IF(I16250="OUTSTANDING",'Data Table Volumes'!$B$1-G16250,"NA")</f>
        <v>NA</v>
      </c>
    </row>
    <row r="16251" spans="7:17">
      <c r="G16251" s="1"/>
      <c r="Q16251" s="32" t="str">
        <f>IF(I16251="OUTSTANDING",'Data Table Volumes'!$B$1-G16251,"NA")</f>
        <v>NA</v>
      </c>
    </row>
    <row r="16252" spans="7:17">
      <c r="G16252" s="1"/>
      <c r="Q16252" s="32" t="str">
        <f>IF(I16252="OUTSTANDING",'Data Table Volumes'!$B$1-G16252,"NA")</f>
        <v>NA</v>
      </c>
    </row>
    <row r="16253" spans="7:17">
      <c r="G16253" s="1"/>
      <c r="Q16253" s="32" t="str">
        <f>IF(I16253="OUTSTANDING",'Data Table Volumes'!$B$1-G16253,"NA")</f>
        <v>NA</v>
      </c>
    </row>
    <row r="16254" spans="7:17">
      <c r="G16254" s="1"/>
      <c r="Q16254" s="32" t="str">
        <f>IF(I16254="OUTSTANDING",'Data Table Volumes'!$B$1-G16254,"NA")</f>
        <v>NA</v>
      </c>
    </row>
    <row r="16255" spans="7:17">
      <c r="G16255" s="1"/>
      <c r="Q16255" s="32" t="str">
        <f>IF(I16255="OUTSTANDING",'Data Table Volumes'!$B$1-G16255,"NA")</f>
        <v>NA</v>
      </c>
    </row>
    <row r="16256" spans="7:17">
      <c r="G16256" s="1"/>
      <c r="Q16256" s="32" t="str">
        <f>IF(I16256="OUTSTANDING",'Data Table Volumes'!$B$1-G16256,"NA")</f>
        <v>NA</v>
      </c>
    </row>
    <row r="16257" spans="7:17">
      <c r="G16257" s="1"/>
      <c r="Q16257" s="32" t="str">
        <f>IF(I16257="OUTSTANDING",'Data Table Volumes'!$B$1-G16257,"NA")</f>
        <v>NA</v>
      </c>
    </row>
    <row r="16258" spans="7:17">
      <c r="G16258" s="1"/>
      <c r="Q16258" s="32" t="str">
        <f>IF(I16258="OUTSTANDING",'Data Table Volumes'!$B$1-G16258,"NA")</f>
        <v>NA</v>
      </c>
    </row>
    <row r="16259" spans="7:17">
      <c r="G16259" s="1"/>
      <c r="Q16259" s="32" t="str">
        <f>IF(I16259="OUTSTANDING",'Data Table Volumes'!$B$1-G16259,"NA")</f>
        <v>NA</v>
      </c>
    </row>
    <row r="16260" spans="7:17">
      <c r="G16260" s="1"/>
      <c r="Q16260" s="32" t="str">
        <f>IF(I16260="OUTSTANDING",'Data Table Volumes'!$B$1-G16260,"NA")</f>
        <v>NA</v>
      </c>
    </row>
    <row r="16261" spans="7:17">
      <c r="G16261" s="1"/>
      <c r="Q16261" s="32" t="str">
        <f>IF(I16261="OUTSTANDING",'Data Table Volumes'!$B$1-G16261,"NA")</f>
        <v>NA</v>
      </c>
    </row>
    <row r="16262" spans="7:17">
      <c r="G16262" s="1"/>
      <c r="Q16262" s="32" t="str">
        <f>IF(I16262="OUTSTANDING",'Data Table Volumes'!$B$1-G16262,"NA")</f>
        <v>NA</v>
      </c>
    </row>
    <row r="16263" spans="7:17">
      <c r="G16263" s="1"/>
      <c r="Q16263" s="32" t="str">
        <f>IF(I16263="OUTSTANDING",'Data Table Volumes'!$B$1-G16263,"NA")</f>
        <v>NA</v>
      </c>
    </row>
    <row r="16264" spans="7:17">
      <c r="G16264" s="1"/>
      <c r="Q16264" s="32" t="str">
        <f>IF(I16264="OUTSTANDING",'Data Table Volumes'!$B$1-G16264,"NA")</f>
        <v>NA</v>
      </c>
    </row>
    <row r="16265" spans="7:17">
      <c r="G16265" s="1"/>
      <c r="Q16265" s="32" t="str">
        <f>IF(I16265="OUTSTANDING",'Data Table Volumes'!$B$1-G16265,"NA")</f>
        <v>NA</v>
      </c>
    </row>
    <row r="16266" spans="7:17">
      <c r="G16266" s="1"/>
      <c r="Q16266" s="32" t="str">
        <f>IF(I16266="OUTSTANDING",'Data Table Volumes'!$B$1-G16266,"NA")</f>
        <v>NA</v>
      </c>
    </row>
    <row r="16267" spans="7:17">
      <c r="G16267" s="1"/>
      <c r="Q16267" s="32" t="str">
        <f>IF(I16267="OUTSTANDING",'Data Table Volumes'!$B$1-G16267,"NA")</f>
        <v>NA</v>
      </c>
    </row>
    <row r="16268" spans="7:17">
      <c r="G16268" s="1"/>
      <c r="Q16268" s="32" t="str">
        <f>IF(I16268="OUTSTANDING",'Data Table Volumes'!$B$1-G16268,"NA")</f>
        <v>NA</v>
      </c>
    </row>
    <row r="16269" spans="7:17">
      <c r="G16269" s="1"/>
      <c r="Q16269" s="32" t="str">
        <f>IF(I16269="OUTSTANDING",'Data Table Volumes'!$B$1-G16269,"NA")</f>
        <v>NA</v>
      </c>
    </row>
    <row r="16270" spans="7:17">
      <c r="G16270" s="1"/>
      <c r="Q16270" s="32" t="str">
        <f>IF(I16270="OUTSTANDING",'Data Table Volumes'!$B$1-G16270,"NA")</f>
        <v>NA</v>
      </c>
    </row>
    <row r="16271" spans="7:17">
      <c r="G16271" s="1"/>
      <c r="Q16271" s="32" t="str">
        <f>IF(I16271="OUTSTANDING",'Data Table Volumes'!$B$1-G16271,"NA")</f>
        <v>NA</v>
      </c>
    </row>
    <row r="16272" spans="7:17">
      <c r="G16272" s="1"/>
      <c r="Q16272" s="32" t="str">
        <f>IF(I16272="OUTSTANDING",'Data Table Volumes'!$B$1-G16272,"NA")</f>
        <v>NA</v>
      </c>
    </row>
    <row r="16273" spans="7:17">
      <c r="G16273" s="1"/>
      <c r="Q16273" s="32" t="str">
        <f>IF(I16273="OUTSTANDING",'Data Table Volumes'!$B$1-G16273,"NA")</f>
        <v>NA</v>
      </c>
    </row>
    <row r="16274" spans="7:17">
      <c r="G16274" s="1"/>
      <c r="Q16274" s="32" t="str">
        <f>IF(I16274="OUTSTANDING",'Data Table Volumes'!$B$1-G16274,"NA")</f>
        <v>NA</v>
      </c>
    </row>
    <row r="16275" spans="7:17">
      <c r="G16275" s="1"/>
      <c r="Q16275" s="32" t="str">
        <f>IF(I16275="OUTSTANDING",'Data Table Volumes'!$B$1-G16275,"NA")</f>
        <v>NA</v>
      </c>
    </row>
    <row r="16276" spans="7:17">
      <c r="G16276" s="1"/>
      <c r="Q16276" s="32" t="str">
        <f>IF(I16276="OUTSTANDING",'Data Table Volumes'!$B$1-G16276,"NA")</f>
        <v>NA</v>
      </c>
    </row>
    <row r="16277" spans="7:17">
      <c r="G16277" s="1"/>
      <c r="Q16277" s="32" t="str">
        <f>IF(I16277="OUTSTANDING",'Data Table Volumes'!$B$1-G16277,"NA")</f>
        <v>NA</v>
      </c>
    </row>
    <row r="16278" spans="7:17">
      <c r="G16278" s="1"/>
      <c r="Q16278" s="32" t="str">
        <f>IF(I16278="OUTSTANDING",'Data Table Volumes'!$B$1-G16278,"NA")</f>
        <v>NA</v>
      </c>
    </row>
    <row r="16279" spans="7:17">
      <c r="G16279" s="1"/>
      <c r="Q16279" s="32" t="str">
        <f>IF(I16279="OUTSTANDING",'Data Table Volumes'!$B$1-G16279,"NA")</f>
        <v>NA</v>
      </c>
    </row>
    <row r="16280" spans="7:17">
      <c r="G16280" s="1"/>
      <c r="Q16280" s="32" t="str">
        <f>IF(I16280="OUTSTANDING",'Data Table Volumes'!$B$1-G16280,"NA")</f>
        <v>NA</v>
      </c>
    </row>
    <row r="16281" spans="7:17">
      <c r="G16281" s="1"/>
      <c r="Q16281" s="32" t="str">
        <f>IF(I16281="OUTSTANDING",'Data Table Volumes'!$B$1-G16281,"NA")</f>
        <v>NA</v>
      </c>
    </row>
    <row r="16282" spans="7:17">
      <c r="G16282" s="1"/>
      <c r="Q16282" s="32" t="str">
        <f>IF(I16282="OUTSTANDING",'Data Table Volumes'!$B$1-G16282,"NA")</f>
        <v>NA</v>
      </c>
    </row>
    <row r="16283" spans="7:17">
      <c r="G16283" s="1"/>
      <c r="Q16283" s="32" t="str">
        <f>IF(I16283="OUTSTANDING",'Data Table Volumes'!$B$1-G16283,"NA")</f>
        <v>NA</v>
      </c>
    </row>
    <row r="16284" spans="7:17">
      <c r="G16284" s="1"/>
      <c r="Q16284" s="32" t="str">
        <f>IF(I16284="OUTSTANDING",'Data Table Volumes'!$B$1-G16284,"NA")</f>
        <v>NA</v>
      </c>
    </row>
    <row r="16285" spans="7:17">
      <c r="G16285" s="1"/>
      <c r="Q16285" s="32" t="str">
        <f>IF(I16285="OUTSTANDING",'Data Table Volumes'!$B$1-G16285,"NA")</f>
        <v>NA</v>
      </c>
    </row>
    <row r="16286" spans="7:17">
      <c r="G16286" s="1"/>
      <c r="Q16286" s="32" t="str">
        <f>IF(I16286="OUTSTANDING",'Data Table Volumes'!$B$1-G16286,"NA")</f>
        <v>NA</v>
      </c>
    </row>
    <row r="16287" spans="7:17">
      <c r="G16287" s="1"/>
      <c r="Q16287" s="32" t="str">
        <f>IF(I16287="OUTSTANDING",'Data Table Volumes'!$B$1-G16287,"NA")</f>
        <v>NA</v>
      </c>
    </row>
    <row r="16288" spans="7:17">
      <c r="G16288" s="1"/>
      <c r="Q16288" s="32" t="str">
        <f>IF(I16288="OUTSTANDING",'Data Table Volumes'!$B$1-G16288,"NA")</f>
        <v>NA</v>
      </c>
    </row>
    <row r="16289" spans="7:17">
      <c r="G16289" s="1"/>
      <c r="Q16289" s="32" t="str">
        <f>IF(I16289="OUTSTANDING",'Data Table Volumes'!$B$1-G16289,"NA")</f>
        <v>NA</v>
      </c>
    </row>
    <row r="16290" spans="7:17">
      <c r="G16290" s="1"/>
      <c r="Q16290" s="32" t="str">
        <f>IF(I16290="OUTSTANDING",'Data Table Volumes'!$B$1-G16290,"NA")</f>
        <v>NA</v>
      </c>
    </row>
    <row r="16291" spans="7:17">
      <c r="G16291" s="1"/>
      <c r="Q16291" s="32" t="str">
        <f>IF(I16291="OUTSTANDING",'Data Table Volumes'!$B$1-G16291,"NA")</f>
        <v>NA</v>
      </c>
    </row>
    <row r="16292" spans="7:17">
      <c r="G16292" s="1"/>
      <c r="Q16292" s="32" t="str">
        <f>IF(I16292="OUTSTANDING",'Data Table Volumes'!$B$1-G16292,"NA")</f>
        <v>NA</v>
      </c>
    </row>
    <row r="16293" spans="7:17">
      <c r="G16293" s="1"/>
      <c r="Q16293" s="32" t="str">
        <f>IF(I16293="OUTSTANDING",'Data Table Volumes'!$B$1-G16293,"NA")</f>
        <v>NA</v>
      </c>
    </row>
    <row r="16294" spans="7:17">
      <c r="G16294" s="1"/>
      <c r="Q16294" s="32" t="str">
        <f>IF(I16294="OUTSTANDING",'Data Table Volumes'!$B$1-G16294,"NA")</f>
        <v>NA</v>
      </c>
    </row>
    <row r="16295" spans="7:17">
      <c r="G16295" s="1"/>
      <c r="Q16295" s="32" t="str">
        <f>IF(I16295="OUTSTANDING",'Data Table Volumes'!$B$1-G16295,"NA")</f>
        <v>NA</v>
      </c>
    </row>
    <row r="16296" spans="7:17">
      <c r="G16296" s="1"/>
      <c r="Q16296" s="32" t="str">
        <f>IF(I16296="OUTSTANDING",'Data Table Volumes'!$B$1-G16296,"NA")</f>
        <v>NA</v>
      </c>
    </row>
    <row r="16297" spans="7:17">
      <c r="G16297" s="1"/>
      <c r="Q16297" s="32" t="str">
        <f>IF(I16297="OUTSTANDING",'Data Table Volumes'!$B$1-G16297,"NA")</f>
        <v>NA</v>
      </c>
    </row>
    <row r="16298" spans="7:17">
      <c r="G16298" s="1"/>
      <c r="Q16298" s="32" t="str">
        <f>IF(I16298="OUTSTANDING",'Data Table Volumes'!$B$1-G16298,"NA")</f>
        <v>NA</v>
      </c>
    </row>
    <row r="16299" spans="7:17">
      <c r="G16299" s="1"/>
      <c r="Q16299" s="32" t="str">
        <f>IF(I16299="OUTSTANDING",'Data Table Volumes'!$B$1-G16299,"NA")</f>
        <v>NA</v>
      </c>
    </row>
    <row r="16300" spans="7:17">
      <c r="G16300" s="1"/>
      <c r="Q16300" s="32" t="str">
        <f>IF(I16300="OUTSTANDING",'Data Table Volumes'!$B$1-G16300,"NA")</f>
        <v>NA</v>
      </c>
    </row>
    <row r="16301" spans="7:17">
      <c r="G16301" s="1"/>
      <c r="Q16301" s="32" t="str">
        <f>IF(I16301="OUTSTANDING",'Data Table Volumes'!$B$1-G16301,"NA")</f>
        <v>NA</v>
      </c>
    </row>
    <row r="16302" spans="7:17">
      <c r="G16302" s="1"/>
      <c r="Q16302" s="32" t="str">
        <f>IF(I16302="OUTSTANDING",'Data Table Volumes'!$B$1-G16302,"NA")</f>
        <v>NA</v>
      </c>
    </row>
    <row r="16303" spans="7:17">
      <c r="G16303" s="1"/>
      <c r="Q16303" s="32" t="str">
        <f>IF(I16303="OUTSTANDING",'Data Table Volumes'!$B$1-G16303,"NA")</f>
        <v>NA</v>
      </c>
    </row>
    <row r="16304" spans="7:17">
      <c r="G16304" s="1"/>
      <c r="Q16304" s="32" t="str">
        <f>IF(I16304="OUTSTANDING",'Data Table Volumes'!$B$1-G16304,"NA")</f>
        <v>NA</v>
      </c>
    </row>
    <row r="16305" spans="7:17">
      <c r="G16305" s="1"/>
      <c r="Q16305" s="32" t="str">
        <f>IF(I16305="OUTSTANDING",'Data Table Volumes'!$B$1-G16305,"NA")</f>
        <v>NA</v>
      </c>
    </row>
    <row r="16306" spans="7:17">
      <c r="G16306" s="1"/>
      <c r="Q16306" s="32" t="str">
        <f>IF(I16306="OUTSTANDING",'Data Table Volumes'!$B$1-G16306,"NA")</f>
        <v>NA</v>
      </c>
    </row>
    <row r="16307" spans="7:17">
      <c r="G16307" s="1"/>
      <c r="Q16307" s="32" t="str">
        <f>IF(I16307="OUTSTANDING",'Data Table Volumes'!$B$1-G16307,"NA")</f>
        <v>NA</v>
      </c>
    </row>
    <row r="16308" spans="7:17">
      <c r="G16308" s="1"/>
      <c r="Q16308" s="32" t="str">
        <f>IF(I16308="OUTSTANDING",'Data Table Volumes'!$B$1-G16308,"NA")</f>
        <v>NA</v>
      </c>
    </row>
    <row r="16309" spans="7:17">
      <c r="G16309" s="1"/>
      <c r="Q16309" s="32" t="str">
        <f>IF(I16309="OUTSTANDING",'Data Table Volumes'!$B$1-G16309,"NA")</f>
        <v>NA</v>
      </c>
    </row>
    <row r="16310" spans="7:17">
      <c r="G16310" s="1"/>
      <c r="Q16310" s="32" t="str">
        <f>IF(I16310="OUTSTANDING",'Data Table Volumes'!$B$1-G16310,"NA")</f>
        <v>NA</v>
      </c>
    </row>
    <row r="16311" spans="7:17">
      <c r="G16311" s="1"/>
      <c r="Q16311" s="32" t="str">
        <f>IF(I16311="OUTSTANDING",'Data Table Volumes'!$B$1-G16311,"NA")</f>
        <v>NA</v>
      </c>
    </row>
    <row r="16312" spans="7:17">
      <c r="G16312" s="1"/>
      <c r="Q16312" s="32" t="str">
        <f>IF(I16312="OUTSTANDING",'Data Table Volumes'!$B$1-G16312,"NA")</f>
        <v>NA</v>
      </c>
    </row>
    <row r="16313" spans="7:17">
      <c r="G16313" s="1"/>
      <c r="Q16313" s="32" t="str">
        <f>IF(I16313="OUTSTANDING",'Data Table Volumes'!$B$1-G16313,"NA")</f>
        <v>NA</v>
      </c>
    </row>
    <row r="16314" spans="7:17">
      <c r="G16314" s="1"/>
      <c r="Q16314" s="32" t="str">
        <f>IF(I16314="OUTSTANDING",'Data Table Volumes'!$B$1-G16314,"NA")</f>
        <v>NA</v>
      </c>
    </row>
    <row r="16315" spans="7:17">
      <c r="G16315" s="1"/>
      <c r="Q16315" s="32" t="str">
        <f>IF(I16315="OUTSTANDING",'Data Table Volumes'!$B$1-G16315,"NA")</f>
        <v>NA</v>
      </c>
    </row>
    <row r="16316" spans="7:17">
      <c r="G16316" s="1"/>
      <c r="Q16316" s="32" t="str">
        <f>IF(I16316="OUTSTANDING",'Data Table Volumes'!$B$1-G16316,"NA")</f>
        <v>NA</v>
      </c>
    </row>
    <row r="16317" spans="7:17">
      <c r="G16317" s="1"/>
      <c r="Q16317" s="32" t="str">
        <f>IF(I16317="OUTSTANDING",'Data Table Volumes'!$B$1-G16317,"NA")</f>
        <v>NA</v>
      </c>
    </row>
    <row r="16318" spans="7:17">
      <c r="G16318" s="1"/>
      <c r="Q16318" s="32" t="str">
        <f>IF(I16318="OUTSTANDING",'Data Table Volumes'!$B$1-G16318,"NA")</f>
        <v>NA</v>
      </c>
    </row>
    <row r="16319" spans="7:17">
      <c r="G16319" s="1"/>
      <c r="Q16319" s="32" t="str">
        <f>IF(I16319="OUTSTANDING",'Data Table Volumes'!$B$1-G16319,"NA")</f>
        <v>NA</v>
      </c>
    </row>
    <row r="16320" spans="7:17">
      <c r="G16320" s="1"/>
      <c r="Q16320" s="32" t="str">
        <f>IF(I16320="OUTSTANDING",'Data Table Volumes'!$B$1-G16320,"NA")</f>
        <v>NA</v>
      </c>
    </row>
    <row r="16321" spans="7:17">
      <c r="G16321" s="1"/>
      <c r="Q16321" s="32" t="str">
        <f>IF(I16321="OUTSTANDING",'Data Table Volumes'!$B$1-G16321,"NA")</f>
        <v>NA</v>
      </c>
    </row>
    <row r="16322" spans="7:17">
      <c r="G16322" s="1"/>
      <c r="Q16322" s="32" t="str">
        <f>IF(I16322="OUTSTANDING",'Data Table Volumes'!$B$1-G16322,"NA")</f>
        <v>NA</v>
      </c>
    </row>
    <row r="16323" spans="7:17">
      <c r="G16323" s="1"/>
      <c r="Q16323" s="32" t="str">
        <f>IF(I16323="OUTSTANDING",'Data Table Volumes'!$B$1-G16323,"NA")</f>
        <v>NA</v>
      </c>
    </row>
    <row r="16324" spans="7:17">
      <c r="G16324" s="1"/>
      <c r="Q16324" s="32" t="str">
        <f>IF(I16324="OUTSTANDING",'Data Table Volumes'!$B$1-G16324,"NA")</f>
        <v>NA</v>
      </c>
    </row>
    <row r="16325" spans="7:17">
      <c r="G16325" s="1"/>
      <c r="Q16325" s="32" t="str">
        <f>IF(I16325="OUTSTANDING",'Data Table Volumes'!$B$1-G16325,"NA")</f>
        <v>NA</v>
      </c>
    </row>
    <row r="16326" spans="7:17">
      <c r="G16326" s="1"/>
      <c r="Q16326" s="32" t="str">
        <f>IF(I16326="OUTSTANDING",'Data Table Volumes'!$B$1-G16326,"NA")</f>
        <v>NA</v>
      </c>
    </row>
    <row r="16327" spans="7:17">
      <c r="G16327" s="1"/>
      <c r="Q16327" s="32" t="str">
        <f>IF(I16327="OUTSTANDING",'Data Table Volumes'!$B$1-G16327,"NA")</f>
        <v>NA</v>
      </c>
    </row>
    <row r="16328" spans="7:17">
      <c r="G16328" s="1"/>
      <c r="Q16328" s="32" t="str">
        <f>IF(I16328="OUTSTANDING",'Data Table Volumes'!$B$1-G16328,"NA")</f>
        <v>NA</v>
      </c>
    </row>
    <row r="16329" spans="7:17">
      <c r="G16329" s="1"/>
      <c r="Q16329" s="32" t="str">
        <f>IF(I16329="OUTSTANDING",'Data Table Volumes'!$B$1-G16329,"NA")</f>
        <v>NA</v>
      </c>
    </row>
    <row r="16330" spans="7:17">
      <c r="G16330" s="1"/>
      <c r="Q16330" s="32" t="str">
        <f>IF(I16330="OUTSTANDING",'Data Table Volumes'!$B$1-G16330,"NA")</f>
        <v>NA</v>
      </c>
    </row>
    <row r="16331" spans="7:17">
      <c r="G16331" s="1"/>
      <c r="Q16331" s="32" t="str">
        <f>IF(I16331="OUTSTANDING",'Data Table Volumes'!$B$1-G16331,"NA")</f>
        <v>NA</v>
      </c>
    </row>
    <row r="16332" spans="7:17">
      <c r="G16332" s="1"/>
      <c r="Q16332" s="32" t="str">
        <f>IF(I16332="OUTSTANDING",'Data Table Volumes'!$B$1-G16332,"NA")</f>
        <v>NA</v>
      </c>
    </row>
    <row r="16333" spans="7:17">
      <c r="G16333" s="1"/>
      <c r="Q16333" s="32" t="str">
        <f>IF(I16333="OUTSTANDING",'Data Table Volumes'!$B$1-G16333,"NA")</f>
        <v>NA</v>
      </c>
    </row>
    <row r="16334" spans="7:17">
      <c r="G16334" s="1"/>
      <c r="Q16334" s="32" t="str">
        <f>IF(I16334="OUTSTANDING",'Data Table Volumes'!$B$1-G16334,"NA")</f>
        <v>NA</v>
      </c>
    </row>
    <row r="16335" spans="7:17">
      <c r="G16335" s="1"/>
      <c r="Q16335" s="32" t="str">
        <f>IF(I16335="OUTSTANDING",'Data Table Volumes'!$B$1-G16335,"NA")</f>
        <v>NA</v>
      </c>
    </row>
    <row r="16336" spans="7:17">
      <c r="G16336" s="1"/>
      <c r="Q16336" s="32" t="str">
        <f>IF(I16336="OUTSTANDING",'Data Table Volumes'!$B$1-G16336,"NA")</f>
        <v>NA</v>
      </c>
    </row>
    <row r="16337" spans="7:17">
      <c r="G16337" s="1"/>
      <c r="Q16337" s="32" t="str">
        <f>IF(I16337="OUTSTANDING",'Data Table Volumes'!$B$1-G16337,"NA")</f>
        <v>NA</v>
      </c>
    </row>
    <row r="16338" spans="7:17">
      <c r="G16338" s="1"/>
      <c r="Q16338" s="32" t="str">
        <f>IF(I16338="OUTSTANDING",'Data Table Volumes'!$B$1-G16338,"NA")</f>
        <v>NA</v>
      </c>
    </row>
    <row r="16339" spans="7:17">
      <c r="G16339" s="1"/>
      <c r="Q16339" s="32" t="str">
        <f>IF(I16339="OUTSTANDING",'Data Table Volumes'!$B$1-G16339,"NA")</f>
        <v>NA</v>
      </c>
    </row>
    <row r="16340" spans="7:17">
      <c r="G16340" s="1"/>
      <c r="Q16340" s="32" t="str">
        <f>IF(I16340="OUTSTANDING",'Data Table Volumes'!$B$1-G16340,"NA")</f>
        <v>NA</v>
      </c>
    </row>
    <row r="16341" spans="7:17">
      <c r="G16341" s="1"/>
      <c r="Q16341" s="32" t="str">
        <f>IF(I16341="OUTSTANDING",'Data Table Volumes'!$B$1-G16341,"NA")</f>
        <v>NA</v>
      </c>
    </row>
    <row r="16342" spans="7:17">
      <c r="G16342" s="1"/>
      <c r="Q16342" s="32" t="str">
        <f>IF(I16342="OUTSTANDING",'Data Table Volumes'!$B$1-G16342,"NA")</f>
        <v>NA</v>
      </c>
    </row>
    <row r="16343" spans="7:17">
      <c r="G16343" s="1"/>
      <c r="Q16343" s="32" t="str">
        <f>IF(I16343="OUTSTANDING",'Data Table Volumes'!$B$1-G16343,"NA")</f>
        <v>NA</v>
      </c>
    </row>
    <row r="16344" spans="7:17">
      <c r="G16344" s="1"/>
      <c r="Q16344" s="32" t="str">
        <f>IF(I16344="OUTSTANDING",'Data Table Volumes'!$B$1-G16344,"NA")</f>
        <v>NA</v>
      </c>
    </row>
    <row r="16345" spans="7:17">
      <c r="G16345" s="1"/>
      <c r="Q16345" s="32" t="str">
        <f>IF(I16345="OUTSTANDING",'Data Table Volumes'!$B$1-G16345,"NA")</f>
        <v>NA</v>
      </c>
    </row>
    <row r="16346" spans="7:17">
      <c r="G16346" s="1"/>
      <c r="Q16346" s="32" t="str">
        <f>IF(I16346="OUTSTANDING",'Data Table Volumes'!$B$1-G16346,"NA")</f>
        <v>NA</v>
      </c>
    </row>
    <row r="16347" spans="7:17">
      <c r="G16347" s="1"/>
      <c r="Q16347" s="32" t="str">
        <f>IF(I16347="OUTSTANDING",'Data Table Volumes'!$B$1-G16347,"NA")</f>
        <v>NA</v>
      </c>
    </row>
    <row r="16348" spans="7:17">
      <c r="G16348" s="1"/>
      <c r="Q16348" s="32" t="str">
        <f>IF(I16348="OUTSTANDING",'Data Table Volumes'!$B$1-G16348,"NA")</f>
        <v>NA</v>
      </c>
    </row>
    <row r="16349" spans="7:17">
      <c r="G16349" s="1"/>
      <c r="Q16349" s="32" t="str">
        <f>IF(I16349="OUTSTANDING",'Data Table Volumes'!$B$1-G16349,"NA")</f>
        <v>NA</v>
      </c>
    </row>
    <row r="16350" spans="7:17">
      <c r="G16350" s="1"/>
      <c r="Q16350" s="32" t="str">
        <f>IF(I16350="OUTSTANDING",'Data Table Volumes'!$B$1-G16350,"NA")</f>
        <v>NA</v>
      </c>
    </row>
    <row r="16351" spans="7:17">
      <c r="G16351" s="1"/>
      <c r="Q16351" s="32" t="str">
        <f>IF(I16351="OUTSTANDING",'Data Table Volumes'!$B$1-G16351,"NA")</f>
        <v>NA</v>
      </c>
    </row>
    <row r="16352" spans="7:17">
      <c r="G16352" s="1"/>
      <c r="Q16352" s="32" t="str">
        <f>IF(I16352="OUTSTANDING",'Data Table Volumes'!$B$1-G16352,"NA")</f>
        <v>NA</v>
      </c>
    </row>
    <row r="16353" spans="7:17">
      <c r="G16353" s="1"/>
      <c r="Q16353" s="32" t="str">
        <f>IF(I16353="OUTSTANDING",'Data Table Volumes'!$B$1-G16353,"NA")</f>
        <v>NA</v>
      </c>
    </row>
    <row r="16354" spans="7:17">
      <c r="G16354" s="1"/>
      <c r="Q16354" s="32" t="str">
        <f>IF(I16354="OUTSTANDING",'Data Table Volumes'!$B$1-G16354,"NA")</f>
        <v>NA</v>
      </c>
    </row>
    <row r="16355" spans="7:17">
      <c r="G16355" s="1"/>
      <c r="Q16355" s="32" t="str">
        <f>IF(I16355="OUTSTANDING",'Data Table Volumes'!$B$1-G16355,"NA")</f>
        <v>NA</v>
      </c>
    </row>
    <row r="16356" spans="7:17">
      <c r="G16356" s="1"/>
      <c r="Q16356" s="32" t="str">
        <f>IF(I16356="OUTSTANDING",'Data Table Volumes'!$B$1-G16356,"NA")</f>
        <v>NA</v>
      </c>
    </row>
    <row r="16357" spans="7:17">
      <c r="G16357" s="1"/>
      <c r="Q16357" s="32" t="str">
        <f>IF(I16357="OUTSTANDING",'Data Table Volumes'!$B$1-G16357,"NA")</f>
        <v>NA</v>
      </c>
    </row>
    <row r="16358" spans="7:17">
      <c r="G16358" s="1"/>
      <c r="Q16358" s="32" t="str">
        <f>IF(I16358="OUTSTANDING",'Data Table Volumes'!$B$1-G16358,"NA")</f>
        <v>NA</v>
      </c>
    </row>
    <row r="16359" spans="7:17">
      <c r="G16359" s="1"/>
      <c r="Q16359" s="32" t="str">
        <f>IF(I16359="OUTSTANDING",'Data Table Volumes'!$B$1-G16359,"NA")</f>
        <v>NA</v>
      </c>
    </row>
    <row r="16360" spans="7:17">
      <c r="G16360" s="1"/>
      <c r="Q16360" s="32" t="str">
        <f>IF(I16360="OUTSTANDING",'Data Table Volumes'!$B$1-G16360,"NA")</f>
        <v>NA</v>
      </c>
    </row>
    <row r="16361" spans="7:17">
      <c r="G16361" s="1"/>
      <c r="Q16361" s="32" t="str">
        <f>IF(I16361="OUTSTANDING",'Data Table Volumes'!$B$1-G16361,"NA")</f>
        <v>NA</v>
      </c>
    </row>
    <row r="16362" spans="7:17">
      <c r="G16362" s="1"/>
      <c r="Q16362" s="32" t="str">
        <f>IF(I16362="OUTSTANDING",'Data Table Volumes'!$B$1-G16362,"NA")</f>
        <v>NA</v>
      </c>
    </row>
    <row r="16363" spans="7:17">
      <c r="G16363" s="1"/>
      <c r="Q16363" s="32" t="str">
        <f>IF(I16363="OUTSTANDING",'Data Table Volumes'!$B$1-G16363,"NA")</f>
        <v>NA</v>
      </c>
    </row>
    <row r="16364" spans="7:17">
      <c r="G16364" s="1"/>
      <c r="Q16364" s="32" t="str">
        <f>IF(I16364="OUTSTANDING",'Data Table Volumes'!$B$1-G16364,"NA")</f>
        <v>NA</v>
      </c>
    </row>
    <row r="16365" spans="7:17">
      <c r="G16365" s="1"/>
      <c r="Q16365" s="32" t="str">
        <f>IF(I16365="OUTSTANDING",'Data Table Volumes'!$B$1-G16365,"NA")</f>
        <v>NA</v>
      </c>
    </row>
    <row r="16366" spans="7:17">
      <c r="G16366" s="1"/>
      <c r="Q16366" s="32" t="str">
        <f>IF(I16366="OUTSTANDING",'Data Table Volumes'!$B$1-G16366,"NA")</f>
        <v>NA</v>
      </c>
    </row>
    <row r="16367" spans="7:17">
      <c r="G16367" s="1"/>
      <c r="Q16367" s="32" t="str">
        <f>IF(I16367="OUTSTANDING",'Data Table Volumes'!$B$1-G16367,"NA")</f>
        <v>NA</v>
      </c>
    </row>
    <row r="16368" spans="7:17">
      <c r="G16368" s="1"/>
      <c r="Q16368" s="32" t="str">
        <f>IF(I16368="OUTSTANDING",'Data Table Volumes'!$B$1-G16368,"NA")</f>
        <v>NA</v>
      </c>
    </row>
    <row r="16369" spans="7:17">
      <c r="G16369" s="1"/>
      <c r="Q16369" s="32" t="str">
        <f>IF(I16369="OUTSTANDING",'Data Table Volumes'!$B$1-G16369,"NA")</f>
        <v>NA</v>
      </c>
    </row>
    <row r="16370" spans="7:17">
      <c r="G16370" s="1"/>
      <c r="Q16370" s="32" t="str">
        <f>IF(I16370="OUTSTANDING",'Data Table Volumes'!$B$1-G16370,"NA")</f>
        <v>NA</v>
      </c>
    </row>
    <row r="16371" spans="7:17">
      <c r="G16371" s="1"/>
      <c r="Q16371" s="32" t="str">
        <f>IF(I16371="OUTSTANDING",'Data Table Volumes'!$B$1-G16371,"NA")</f>
        <v>NA</v>
      </c>
    </row>
    <row r="16372" spans="7:17">
      <c r="G16372" s="1"/>
      <c r="Q16372" s="32" t="str">
        <f>IF(I16372="OUTSTANDING",'Data Table Volumes'!$B$1-G16372,"NA")</f>
        <v>NA</v>
      </c>
    </row>
    <row r="16373" spans="7:17">
      <c r="G16373" s="1"/>
      <c r="Q16373" s="32" t="str">
        <f>IF(I16373="OUTSTANDING",'Data Table Volumes'!$B$1-G16373,"NA")</f>
        <v>NA</v>
      </c>
    </row>
    <row r="16374" spans="7:17">
      <c r="G16374" s="1"/>
      <c r="Q16374" s="32" t="str">
        <f>IF(I16374="OUTSTANDING",'Data Table Volumes'!$B$1-G16374,"NA")</f>
        <v>NA</v>
      </c>
    </row>
    <row r="16375" spans="7:17">
      <c r="G16375" s="1"/>
      <c r="Q16375" s="32" t="str">
        <f>IF(I16375="OUTSTANDING",'Data Table Volumes'!$B$1-G16375,"NA")</f>
        <v>NA</v>
      </c>
    </row>
    <row r="16376" spans="7:17">
      <c r="G16376" s="1"/>
      <c r="Q16376" s="32" t="str">
        <f>IF(I16376="OUTSTANDING",'Data Table Volumes'!$B$1-G16376,"NA")</f>
        <v>NA</v>
      </c>
    </row>
    <row r="16377" spans="7:17">
      <c r="G16377" s="1"/>
      <c r="Q16377" s="32" t="str">
        <f>IF(I16377="OUTSTANDING",'Data Table Volumes'!$B$1-G16377,"NA")</f>
        <v>NA</v>
      </c>
    </row>
    <row r="16378" spans="7:17">
      <c r="G16378" s="1"/>
      <c r="Q16378" s="32" t="str">
        <f>IF(I16378="OUTSTANDING",'Data Table Volumes'!$B$1-G16378,"NA")</f>
        <v>NA</v>
      </c>
    </row>
    <row r="16379" spans="7:17">
      <c r="G16379" s="1"/>
      <c r="Q16379" s="32" t="str">
        <f>IF(I16379="OUTSTANDING",'Data Table Volumes'!$B$1-G16379,"NA")</f>
        <v>NA</v>
      </c>
    </row>
    <row r="16380" spans="7:17">
      <c r="G16380" s="1"/>
      <c r="Q16380" s="32" t="str">
        <f>IF(I16380="OUTSTANDING",'Data Table Volumes'!$B$1-G16380,"NA")</f>
        <v>NA</v>
      </c>
    </row>
    <row r="16381" spans="7:17">
      <c r="G16381" s="1"/>
      <c r="Q16381" s="32" t="str">
        <f>IF(I16381="OUTSTANDING",'Data Table Volumes'!$B$1-G16381,"NA")</f>
        <v>NA</v>
      </c>
    </row>
    <row r="16382" spans="7:17">
      <c r="G16382" s="1"/>
      <c r="Q16382" s="32" t="str">
        <f>IF(I16382="OUTSTANDING",'Data Table Volumes'!$B$1-G16382,"NA")</f>
        <v>NA</v>
      </c>
    </row>
    <row r="16383" spans="7:17">
      <c r="G16383" s="1"/>
      <c r="Q16383" s="32" t="str">
        <f>IF(I16383="OUTSTANDING",'Data Table Volumes'!$B$1-G16383,"NA")</f>
        <v>NA</v>
      </c>
    </row>
    <row r="16384" spans="7:17">
      <c r="G16384" s="1"/>
      <c r="Q16384" s="32" t="str">
        <f>IF(I16384="OUTSTANDING",'Data Table Volumes'!$B$1-G16384,"NA")</f>
        <v>NA</v>
      </c>
    </row>
    <row r="16385" spans="7:17">
      <c r="G16385" s="1"/>
      <c r="Q16385" s="32" t="str">
        <f>IF(I16385="OUTSTANDING",'Data Table Volumes'!$B$1-G16385,"NA")</f>
        <v>NA</v>
      </c>
    </row>
    <row r="16386" spans="7:17">
      <c r="G16386" s="1"/>
      <c r="Q16386" s="32" t="str">
        <f>IF(I16386="OUTSTANDING",'Data Table Volumes'!$B$1-G16386,"NA")</f>
        <v>NA</v>
      </c>
    </row>
    <row r="16387" spans="7:17">
      <c r="G16387" s="1"/>
      <c r="Q16387" s="32" t="str">
        <f>IF(I16387="OUTSTANDING",'Data Table Volumes'!$B$1-G16387,"NA")</f>
        <v>NA</v>
      </c>
    </row>
    <row r="16388" spans="7:17">
      <c r="G16388" s="1"/>
      <c r="Q16388" s="32" t="str">
        <f>IF(I16388="OUTSTANDING",'Data Table Volumes'!$B$1-G16388,"NA")</f>
        <v>NA</v>
      </c>
    </row>
    <row r="16389" spans="7:17">
      <c r="G16389" s="1"/>
      <c r="Q16389" s="32" t="str">
        <f>IF(I16389="OUTSTANDING",'Data Table Volumes'!$B$1-G16389,"NA")</f>
        <v>NA</v>
      </c>
    </row>
    <row r="16390" spans="7:17">
      <c r="G16390" s="1"/>
      <c r="Q16390" s="32" t="str">
        <f>IF(I16390="OUTSTANDING",'Data Table Volumes'!$B$1-G16390,"NA")</f>
        <v>NA</v>
      </c>
    </row>
    <row r="16391" spans="7:17">
      <c r="G16391" s="1"/>
      <c r="Q16391" s="32" t="str">
        <f>IF(I16391="OUTSTANDING",'Data Table Volumes'!$B$1-G16391,"NA")</f>
        <v>NA</v>
      </c>
    </row>
    <row r="16392" spans="7:17">
      <c r="G16392" s="1"/>
      <c r="Q16392" s="32" t="str">
        <f>IF(I16392="OUTSTANDING",'Data Table Volumes'!$B$1-G16392,"NA")</f>
        <v>NA</v>
      </c>
    </row>
    <row r="16393" spans="7:17">
      <c r="G16393" s="1"/>
      <c r="Q16393" s="32" t="str">
        <f>IF(I16393="OUTSTANDING",'Data Table Volumes'!$B$1-G16393,"NA")</f>
        <v>NA</v>
      </c>
    </row>
    <row r="16394" spans="7:17">
      <c r="G16394" s="1"/>
      <c r="Q16394" s="32" t="str">
        <f>IF(I16394="OUTSTANDING",'Data Table Volumes'!$B$1-G16394,"NA")</f>
        <v>NA</v>
      </c>
    </row>
    <row r="16395" spans="7:17">
      <c r="G16395" s="1"/>
      <c r="Q16395" s="32" t="str">
        <f>IF(I16395="OUTSTANDING",'Data Table Volumes'!$B$1-G16395,"NA")</f>
        <v>NA</v>
      </c>
    </row>
    <row r="16396" spans="7:17">
      <c r="G16396" s="1"/>
      <c r="Q16396" s="32" t="str">
        <f>IF(I16396="OUTSTANDING",'Data Table Volumes'!$B$1-G16396,"NA")</f>
        <v>NA</v>
      </c>
    </row>
    <row r="16397" spans="7:17">
      <c r="G16397" s="1"/>
      <c r="Q16397" s="32" t="str">
        <f>IF(I16397="OUTSTANDING",'Data Table Volumes'!$B$1-G16397,"NA")</f>
        <v>NA</v>
      </c>
    </row>
    <row r="16398" spans="7:17">
      <c r="G16398" s="1"/>
      <c r="Q16398" s="32" t="str">
        <f>IF(I16398="OUTSTANDING",'Data Table Volumes'!$B$1-G16398,"NA")</f>
        <v>NA</v>
      </c>
    </row>
    <row r="16399" spans="7:17">
      <c r="G16399" s="1"/>
      <c r="Q16399" s="32" t="str">
        <f>IF(I16399="OUTSTANDING",'Data Table Volumes'!$B$1-G16399,"NA")</f>
        <v>NA</v>
      </c>
    </row>
    <row r="16400" spans="7:17">
      <c r="G16400" s="1"/>
      <c r="Q16400" s="32" t="str">
        <f>IF(I16400="OUTSTANDING",'Data Table Volumes'!$B$1-G16400,"NA")</f>
        <v>NA</v>
      </c>
    </row>
    <row r="16401" spans="7:17">
      <c r="G16401" s="1"/>
      <c r="Q16401" s="32" t="str">
        <f>IF(I16401="OUTSTANDING",'Data Table Volumes'!$B$1-G16401,"NA")</f>
        <v>NA</v>
      </c>
    </row>
    <row r="16402" spans="7:17">
      <c r="G16402" s="1"/>
      <c r="Q16402" s="32" t="str">
        <f>IF(I16402="OUTSTANDING",'Data Table Volumes'!$B$1-G16402,"NA")</f>
        <v>NA</v>
      </c>
    </row>
    <row r="16403" spans="7:17">
      <c r="G16403" s="1"/>
      <c r="Q16403" s="32" t="str">
        <f>IF(I16403="OUTSTANDING",'Data Table Volumes'!$B$1-G16403,"NA")</f>
        <v>NA</v>
      </c>
    </row>
    <row r="16404" spans="7:17">
      <c r="G16404" s="1"/>
      <c r="Q16404" s="32" t="str">
        <f>IF(I16404="OUTSTANDING",'Data Table Volumes'!$B$1-G16404,"NA")</f>
        <v>NA</v>
      </c>
    </row>
    <row r="16405" spans="7:17">
      <c r="G16405" s="1"/>
      <c r="Q16405" s="32" t="str">
        <f>IF(I16405="OUTSTANDING",'Data Table Volumes'!$B$1-G16405,"NA")</f>
        <v>NA</v>
      </c>
    </row>
    <row r="16406" spans="7:17">
      <c r="G16406" s="1"/>
      <c r="Q16406" s="32" t="str">
        <f>IF(I16406="OUTSTANDING",'Data Table Volumes'!$B$1-G16406,"NA")</f>
        <v>NA</v>
      </c>
    </row>
    <row r="16407" spans="7:17">
      <c r="G16407" s="1"/>
      <c r="Q16407" s="32" t="str">
        <f>IF(I16407="OUTSTANDING",'Data Table Volumes'!$B$1-G16407,"NA")</f>
        <v>NA</v>
      </c>
    </row>
    <row r="16408" spans="7:17">
      <c r="G16408" s="1"/>
      <c r="Q16408" s="32" t="str">
        <f>IF(I16408="OUTSTANDING",'Data Table Volumes'!$B$1-G16408,"NA")</f>
        <v>NA</v>
      </c>
    </row>
    <row r="16409" spans="7:17">
      <c r="G16409" s="1"/>
      <c r="Q16409" s="32" t="str">
        <f>IF(I16409="OUTSTANDING",'Data Table Volumes'!$B$1-G16409,"NA")</f>
        <v>NA</v>
      </c>
    </row>
    <row r="16410" spans="7:17">
      <c r="G16410" s="1"/>
      <c r="Q16410" s="32" t="str">
        <f>IF(I16410="OUTSTANDING",'Data Table Volumes'!$B$1-G16410,"NA")</f>
        <v>NA</v>
      </c>
    </row>
    <row r="16411" spans="7:17">
      <c r="G16411" s="1"/>
      <c r="Q16411" s="32" t="str">
        <f>IF(I16411="OUTSTANDING",'Data Table Volumes'!$B$1-G16411,"NA")</f>
        <v>NA</v>
      </c>
    </row>
    <row r="16412" spans="7:17">
      <c r="G16412" s="1"/>
      <c r="Q16412" s="32" t="str">
        <f>IF(I16412="OUTSTANDING",'Data Table Volumes'!$B$1-G16412,"NA")</f>
        <v>NA</v>
      </c>
    </row>
    <row r="16413" spans="7:17">
      <c r="G16413" s="1"/>
      <c r="Q16413" s="32" t="str">
        <f>IF(I16413="OUTSTANDING",'Data Table Volumes'!$B$1-G16413,"NA")</f>
        <v>NA</v>
      </c>
    </row>
    <row r="16414" spans="7:17">
      <c r="G16414" s="1"/>
      <c r="Q16414" s="32" t="str">
        <f>IF(I16414="OUTSTANDING",'Data Table Volumes'!$B$1-G16414,"NA")</f>
        <v>NA</v>
      </c>
    </row>
    <row r="16415" spans="7:17">
      <c r="G16415" s="1"/>
      <c r="Q16415" s="32" t="str">
        <f>IF(I16415="OUTSTANDING",'Data Table Volumes'!$B$1-G16415,"NA")</f>
        <v>NA</v>
      </c>
    </row>
    <row r="16416" spans="7:17">
      <c r="G16416" s="1"/>
      <c r="Q16416" s="32" t="str">
        <f>IF(I16416="OUTSTANDING",'Data Table Volumes'!$B$1-G16416,"NA")</f>
        <v>NA</v>
      </c>
    </row>
    <row r="16417" spans="7:17">
      <c r="G16417" s="1"/>
      <c r="Q16417" s="32" t="str">
        <f>IF(I16417="OUTSTANDING",'Data Table Volumes'!$B$1-G16417,"NA")</f>
        <v>NA</v>
      </c>
    </row>
    <row r="16418" spans="7:17">
      <c r="G16418" s="1"/>
      <c r="Q16418" s="32" t="str">
        <f>IF(I16418="OUTSTANDING",'Data Table Volumes'!$B$1-G16418,"NA")</f>
        <v>NA</v>
      </c>
    </row>
    <row r="16419" spans="7:17">
      <c r="G16419" s="1"/>
      <c r="Q16419" s="32" t="str">
        <f>IF(I16419="OUTSTANDING",'Data Table Volumes'!$B$1-G16419,"NA")</f>
        <v>NA</v>
      </c>
    </row>
    <row r="16420" spans="7:17">
      <c r="G16420" s="1"/>
      <c r="Q16420" s="32" t="str">
        <f>IF(I16420="OUTSTANDING",'Data Table Volumes'!$B$1-G16420,"NA")</f>
        <v>NA</v>
      </c>
    </row>
    <row r="16421" spans="7:17">
      <c r="G16421" s="1"/>
      <c r="Q16421" s="32" t="str">
        <f>IF(I16421="OUTSTANDING",'Data Table Volumes'!$B$1-G16421,"NA")</f>
        <v>NA</v>
      </c>
    </row>
    <row r="16422" spans="7:17">
      <c r="G16422" s="1"/>
      <c r="Q16422" s="32" t="str">
        <f>IF(I16422="OUTSTANDING",'Data Table Volumes'!$B$1-G16422,"NA")</f>
        <v>NA</v>
      </c>
    </row>
    <row r="16423" spans="7:17">
      <c r="G16423" s="1"/>
      <c r="Q16423" s="32" t="str">
        <f>IF(I16423="OUTSTANDING",'Data Table Volumes'!$B$1-G16423,"NA")</f>
        <v>NA</v>
      </c>
    </row>
    <row r="16424" spans="7:17">
      <c r="G16424" s="1"/>
      <c r="Q16424" s="32" t="str">
        <f>IF(I16424="OUTSTANDING",'Data Table Volumes'!$B$1-G16424,"NA")</f>
        <v>NA</v>
      </c>
    </row>
    <row r="16425" spans="7:17">
      <c r="G16425" s="1"/>
      <c r="Q16425" s="32" t="str">
        <f>IF(I16425="OUTSTANDING",'Data Table Volumes'!$B$1-G16425,"NA")</f>
        <v>NA</v>
      </c>
    </row>
    <row r="16426" spans="7:17">
      <c r="G16426" s="1"/>
      <c r="Q16426" s="32" t="str">
        <f>IF(I16426="OUTSTANDING",'Data Table Volumes'!$B$1-G16426,"NA")</f>
        <v>NA</v>
      </c>
    </row>
    <row r="16427" spans="7:17">
      <c r="G16427" s="1"/>
      <c r="Q16427" s="32" t="str">
        <f>IF(I16427="OUTSTANDING",'Data Table Volumes'!$B$1-G16427,"NA")</f>
        <v>NA</v>
      </c>
    </row>
    <row r="16428" spans="7:17">
      <c r="G16428" s="1"/>
      <c r="Q16428" s="32" t="str">
        <f>IF(I16428="OUTSTANDING",'Data Table Volumes'!$B$1-G16428,"NA")</f>
        <v>NA</v>
      </c>
    </row>
    <row r="16429" spans="7:17">
      <c r="G16429" s="1"/>
      <c r="Q16429" s="32" t="str">
        <f>IF(I16429="OUTSTANDING",'Data Table Volumes'!$B$1-G16429,"NA")</f>
        <v>NA</v>
      </c>
    </row>
    <row r="16430" spans="7:17">
      <c r="G16430" s="1"/>
      <c r="Q16430" s="32" t="str">
        <f>IF(I16430="OUTSTANDING",'Data Table Volumes'!$B$1-G16430,"NA")</f>
        <v>NA</v>
      </c>
    </row>
    <row r="16431" spans="7:17">
      <c r="G16431" s="1"/>
      <c r="Q16431" s="32" t="str">
        <f>IF(I16431="OUTSTANDING",'Data Table Volumes'!$B$1-G16431,"NA")</f>
        <v>NA</v>
      </c>
    </row>
    <row r="16432" spans="7:17">
      <c r="G16432" s="1"/>
      <c r="Q16432" s="32" t="str">
        <f>IF(I16432="OUTSTANDING",'Data Table Volumes'!$B$1-G16432,"NA")</f>
        <v>NA</v>
      </c>
    </row>
    <row r="16433" spans="7:17">
      <c r="G16433" s="1"/>
      <c r="Q16433" s="32" t="str">
        <f>IF(I16433="OUTSTANDING",'Data Table Volumes'!$B$1-G16433,"NA")</f>
        <v>NA</v>
      </c>
    </row>
    <row r="16434" spans="7:17">
      <c r="G16434" s="1"/>
      <c r="Q16434" s="32" t="str">
        <f>IF(I16434="OUTSTANDING",'Data Table Volumes'!$B$1-G16434,"NA")</f>
        <v>NA</v>
      </c>
    </row>
    <row r="16435" spans="7:17">
      <c r="G16435" s="1"/>
      <c r="Q16435" s="32" t="str">
        <f>IF(I16435="OUTSTANDING",'Data Table Volumes'!$B$1-G16435,"NA")</f>
        <v>NA</v>
      </c>
    </row>
    <row r="16436" spans="7:17">
      <c r="G16436" s="1"/>
      <c r="Q16436" s="32" t="str">
        <f>IF(I16436="OUTSTANDING",'Data Table Volumes'!$B$1-G16436,"NA")</f>
        <v>NA</v>
      </c>
    </row>
    <row r="16437" spans="7:17">
      <c r="G16437" s="1"/>
      <c r="Q16437" s="32" t="str">
        <f>IF(I16437="OUTSTANDING",'Data Table Volumes'!$B$1-G16437,"NA")</f>
        <v>NA</v>
      </c>
    </row>
    <row r="16438" spans="7:17">
      <c r="G16438" s="1"/>
      <c r="Q16438" s="32" t="str">
        <f>IF(I16438="OUTSTANDING",'Data Table Volumes'!$B$1-G16438,"NA")</f>
        <v>NA</v>
      </c>
    </row>
    <row r="16439" spans="7:17">
      <c r="G16439" s="1"/>
      <c r="Q16439" s="32" t="str">
        <f>IF(I16439="OUTSTANDING",'Data Table Volumes'!$B$1-G16439,"NA")</f>
        <v>NA</v>
      </c>
    </row>
    <row r="16440" spans="7:17">
      <c r="G16440" s="1"/>
      <c r="Q16440" s="32" t="str">
        <f>IF(I16440="OUTSTANDING",'Data Table Volumes'!$B$1-G16440,"NA")</f>
        <v>NA</v>
      </c>
    </row>
    <row r="16441" spans="7:17">
      <c r="G16441" s="1"/>
      <c r="Q16441" s="32" t="str">
        <f>IF(I16441="OUTSTANDING",'Data Table Volumes'!$B$1-G16441,"NA")</f>
        <v>NA</v>
      </c>
    </row>
    <row r="16442" spans="7:17">
      <c r="G16442" s="1"/>
      <c r="Q16442" s="32" t="str">
        <f>IF(I16442="OUTSTANDING",'Data Table Volumes'!$B$1-G16442,"NA")</f>
        <v>NA</v>
      </c>
    </row>
    <row r="16443" spans="7:17">
      <c r="G16443" s="1"/>
      <c r="Q16443" s="32" t="str">
        <f>IF(I16443="OUTSTANDING",'Data Table Volumes'!$B$1-G16443,"NA")</f>
        <v>NA</v>
      </c>
    </row>
    <row r="16444" spans="7:17">
      <c r="G16444" s="1"/>
      <c r="Q16444" s="32" t="str">
        <f>IF(I16444="OUTSTANDING",'Data Table Volumes'!$B$1-G16444,"NA")</f>
        <v>NA</v>
      </c>
    </row>
    <row r="16445" spans="7:17">
      <c r="G16445" s="1"/>
      <c r="Q16445" s="32" t="str">
        <f>IF(I16445="OUTSTANDING",'Data Table Volumes'!$B$1-G16445,"NA")</f>
        <v>NA</v>
      </c>
    </row>
    <row r="16446" spans="7:17">
      <c r="G16446" s="1"/>
      <c r="Q16446" s="32" t="str">
        <f>IF(I16446="OUTSTANDING",'Data Table Volumes'!$B$1-G16446,"NA")</f>
        <v>NA</v>
      </c>
    </row>
    <row r="16447" spans="7:17">
      <c r="G16447" s="1"/>
      <c r="Q16447" s="32" t="str">
        <f>IF(I16447="OUTSTANDING",'Data Table Volumes'!$B$1-G16447,"NA")</f>
        <v>NA</v>
      </c>
    </row>
    <row r="16448" spans="7:17">
      <c r="G16448" s="1"/>
      <c r="Q16448" s="32" t="str">
        <f>IF(I16448="OUTSTANDING",'Data Table Volumes'!$B$1-G16448,"NA")</f>
        <v>NA</v>
      </c>
    </row>
    <row r="16449" spans="7:17">
      <c r="G16449" s="1"/>
      <c r="Q16449" s="32" t="str">
        <f>IF(I16449="OUTSTANDING",'Data Table Volumes'!$B$1-G16449,"NA")</f>
        <v>NA</v>
      </c>
    </row>
    <row r="16450" spans="7:17">
      <c r="G16450" s="1"/>
      <c r="Q16450" s="32" t="str">
        <f>IF(I16450="OUTSTANDING",'Data Table Volumes'!$B$1-G16450,"NA")</f>
        <v>NA</v>
      </c>
    </row>
    <row r="16451" spans="7:17">
      <c r="G16451" s="1"/>
      <c r="Q16451" s="32" t="str">
        <f>IF(I16451="OUTSTANDING",'Data Table Volumes'!$B$1-G16451,"NA")</f>
        <v>NA</v>
      </c>
    </row>
    <row r="16452" spans="7:17">
      <c r="G16452" s="1"/>
      <c r="Q16452" s="32" t="str">
        <f>IF(I16452="OUTSTANDING",'Data Table Volumes'!$B$1-G16452,"NA")</f>
        <v>NA</v>
      </c>
    </row>
    <row r="16453" spans="7:17">
      <c r="G16453" s="1"/>
      <c r="Q16453" s="32" t="str">
        <f>IF(I16453="OUTSTANDING",'Data Table Volumes'!$B$1-G16453,"NA")</f>
        <v>NA</v>
      </c>
    </row>
    <row r="16454" spans="7:17">
      <c r="G16454" s="1"/>
      <c r="Q16454" s="32" t="str">
        <f>IF(I16454="OUTSTANDING",'Data Table Volumes'!$B$1-G16454,"NA")</f>
        <v>NA</v>
      </c>
    </row>
    <row r="16455" spans="7:17">
      <c r="G16455" s="1"/>
      <c r="Q16455" s="32" t="str">
        <f>IF(I16455="OUTSTANDING",'Data Table Volumes'!$B$1-G16455,"NA")</f>
        <v>NA</v>
      </c>
    </row>
    <row r="16456" spans="7:17">
      <c r="G16456" s="1"/>
      <c r="Q16456" s="32" t="str">
        <f>IF(I16456="OUTSTANDING",'Data Table Volumes'!$B$1-G16456,"NA")</f>
        <v>NA</v>
      </c>
    </row>
    <row r="16457" spans="7:17">
      <c r="G16457" s="1"/>
      <c r="Q16457" s="32" t="str">
        <f>IF(I16457="OUTSTANDING",'Data Table Volumes'!$B$1-G16457,"NA")</f>
        <v>NA</v>
      </c>
    </row>
    <row r="16458" spans="7:17">
      <c r="G16458" s="1"/>
      <c r="Q16458" s="32" t="str">
        <f>IF(I16458="OUTSTANDING",'Data Table Volumes'!$B$1-G16458,"NA")</f>
        <v>NA</v>
      </c>
    </row>
    <row r="16459" spans="7:17">
      <c r="G16459" s="1"/>
      <c r="Q16459" s="32" t="str">
        <f>IF(I16459="OUTSTANDING",'Data Table Volumes'!$B$1-G16459,"NA")</f>
        <v>NA</v>
      </c>
    </row>
    <row r="16460" spans="7:17">
      <c r="G16460" s="1"/>
      <c r="Q16460" s="32" t="str">
        <f>IF(I16460="OUTSTANDING",'Data Table Volumes'!$B$1-G16460,"NA")</f>
        <v>NA</v>
      </c>
    </row>
    <row r="16461" spans="7:17">
      <c r="G16461" s="1"/>
      <c r="Q16461" s="32" t="str">
        <f>IF(I16461="OUTSTANDING",'Data Table Volumes'!$B$1-G16461,"NA")</f>
        <v>NA</v>
      </c>
    </row>
    <row r="16462" spans="7:17">
      <c r="G16462" s="1"/>
      <c r="Q16462" s="32" t="str">
        <f>IF(I16462="OUTSTANDING",'Data Table Volumes'!$B$1-G16462,"NA")</f>
        <v>NA</v>
      </c>
    </row>
    <row r="16463" spans="7:17">
      <c r="G16463" s="1"/>
      <c r="Q16463" s="32" t="str">
        <f>IF(I16463="OUTSTANDING",'Data Table Volumes'!$B$1-G16463,"NA")</f>
        <v>NA</v>
      </c>
    </row>
    <row r="16464" spans="7:17">
      <c r="G16464" s="1"/>
      <c r="Q16464" s="32" t="str">
        <f>IF(I16464="OUTSTANDING",'Data Table Volumes'!$B$1-G16464,"NA")</f>
        <v>NA</v>
      </c>
    </row>
    <row r="16465" spans="7:17">
      <c r="G16465" s="1"/>
      <c r="Q16465" s="32" t="str">
        <f>IF(I16465="OUTSTANDING",'Data Table Volumes'!$B$1-G16465,"NA")</f>
        <v>NA</v>
      </c>
    </row>
    <row r="16466" spans="7:17">
      <c r="G16466" s="1"/>
      <c r="Q16466" s="32" t="str">
        <f>IF(I16466="OUTSTANDING",'Data Table Volumes'!$B$1-G16466,"NA")</f>
        <v>NA</v>
      </c>
    </row>
    <row r="16467" spans="7:17">
      <c r="G16467" s="1"/>
      <c r="Q16467" s="32" t="str">
        <f>IF(I16467="OUTSTANDING",'Data Table Volumes'!$B$1-G16467,"NA")</f>
        <v>NA</v>
      </c>
    </row>
    <row r="16468" spans="7:17">
      <c r="G16468" s="1"/>
      <c r="Q16468" s="32" t="str">
        <f>IF(I16468="OUTSTANDING",'Data Table Volumes'!$B$1-G16468,"NA")</f>
        <v>NA</v>
      </c>
    </row>
    <row r="16469" spans="7:17">
      <c r="G16469" s="1"/>
      <c r="Q16469" s="32" t="str">
        <f>IF(I16469="OUTSTANDING",'Data Table Volumes'!$B$1-G16469,"NA")</f>
        <v>NA</v>
      </c>
    </row>
    <row r="16470" spans="7:17">
      <c r="G16470" s="1"/>
      <c r="Q16470" s="32" t="str">
        <f>IF(I16470="OUTSTANDING",'Data Table Volumes'!$B$1-G16470,"NA")</f>
        <v>NA</v>
      </c>
    </row>
    <row r="16471" spans="7:17">
      <c r="G16471" s="1"/>
      <c r="Q16471" s="32" t="str">
        <f>IF(I16471="OUTSTANDING",'Data Table Volumes'!$B$1-G16471,"NA")</f>
        <v>NA</v>
      </c>
    </row>
    <row r="16472" spans="7:17">
      <c r="G16472" s="1"/>
      <c r="Q16472" s="32" t="str">
        <f>IF(I16472="OUTSTANDING",'Data Table Volumes'!$B$1-G16472,"NA")</f>
        <v>NA</v>
      </c>
    </row>
    <row r="16473" spans="7:17">
      <c r="G16473" s="1"/>
      <c r="Q16473" s="32" t="str">
        <f>IF(I16473="OUTSTANDING",'Data Table Volumes'!$B$1-G16473,"NA")</f>
        <v>NA</v>
      </c>
    </row>
    <row r="16474" spans="7:17">
      <c r="G16474" s="1"/>
      <c r="Q16474" s="32" t="str">
        <f>IF(I16474="OUTSTANDING",'Data Table Volumes'!$B$1-G16474,"NA")</f>
        <v>NA</v>
      </c>
    </row>
    <row r="16475" spans="7:17">
      <c r="G16475" s="1"/>
      <c r="Q16475" s="32" t="str">
        <f>IF(I16475="OUTSTANDING",'Data Table Volumes'!$B$1-G16475,"NA")</f>
        <v>NA</v>
      </c>
    </row>
    <row r="16476" spans="7:17">
      <c r="G16476" s="1"/>
      <c r="Q16476" s="32" t="str">
        <f>IF(I16476="OUTSTANDING",'Data Table Volumes'!$B$1-G16476,"NA")</f>
        <v>NA</v>
      </c>
    </row>
    <row r="16477" spans="7:17">
      <c r="G16477" s="1"/>
      <c r="Q16477" s="32" t="str">
        <f>IF(I16477="OUTSTANDING",'Data Table Volumes'!$B$1-G16477,"NA")</f>
        <v>NA</v>
      </c>
    </row>
    <row r="16478" spans="7:17">
      <c r="G16478" s="1"/>
      <c r="Q16478" s="32" t="str">
        <f>IF(I16478="OUTSTANDING",'Data Table Volumes'!$B$1-G16478,"NA")</f>
        <v>NA</v>
      </c>
    </row>
    <row r="16479" spans="7:17">
      <c r="G16479" s="1"/>
      <c r="Q16479" s="32" t="str">
        <f>IF(I16479="OUTSTANDING",'Data Table Volumes'!$B$1-G16479,"NA")</f>
        <v>NA</v>
      </c>
    </row>
    <row r="16480" spans="7:17">
      <c r="G16480" s="1"/>
      <c r="Q16480" s="32" t="str">
        <f>IF(I16480="OUTSTANDING",'Data Table Volumes'!$B$1-G16480,"NA")</f>
        <v>NA</v>
      </c>
    </row>
    <row r="16481" spans="7:17">
      <c r="G16481" s="1"/>
      <c r="Q16481" s="32" t="str">
        <f>IF(I16481="OUTSTANDING",'Data Table Volumes'!$B$1-G16481,"NA")</f>
        <v>NA</v>
      </c>
    </row>
    <row r="16482" spans="7:17">
      <c r="G16482" s="1"/>
      <c r="Q16482" s="32" t="str">
        <f>IF(I16482="OUTSTANDING",'Data Table Volumes'!$B$1-G16482,"NA")</f>
        <v>NA</v>
      </c>
    </row>
    <row r="16483" spans="7:17">
      <c r="G16483" s="1"/>
      <c r="Q16483" s="32" t="str">
        <f>IF(I16483="OUTSTANDING",'Data Table Volumes'!$B$1-G16483,"NA")</f>
        <v>NA</v>
      </c>
    </row>
    <row r="16484" spans="7:17">
      <c r="G16484" s="1"/>
      <c r="Q16484" s="32" t="str">
        <f>IF(I16484="OUTSTANDING",'Data Table Volumes'!$B$1-G16484,"NA")</f>
        <v>NA</v>
      </c>
    </row>
    <row r="16485" spans="7:17">
      <c r="G16485" s="1"/>
      <c r="Q16485" s="32" t="str">
        <f>IF(I16485="OUTSTANDING",'Data Table Volumes'!$B$1-G16485,"NA")</f>
        <v>NA</v>
      </c>
    </row>
    <row r="16486" spans="7:17">
      <c r="G16486" s="1"/>
      <c r="Q16486" s="32" t="str">
        <f>IF(I16486="OUTSTANDING",'Data Table Volumes'!$B$1-G16486,"NA")</f>
        <v>NA</v>
      </c>
    </row>
    <row r="16487" spans="7:17">
      <c r="G16487" s="1"/>
      <c r="Q16487" s="32" t="str">
        <f>IF(I16487="OUTSTANDING",'Data Table Volumes'!$B$1-G16487,"NA")</f>
        <v>NA</v>
      </c>
    </row>
    <row r="16488" spans="7:17">
      <c r="G16488" s="1"/>
      <c r="Q16488" s="32" t="str">
        <f>IF(I16488="OUTSTANDING",'Data Table Volumes'!$B$1-G16488,"NA")</f>
        <v>NA</v>
      </c>
    </row>
    <row r="16489" spans="7:17">
      <c r="G16489" s="1"/>
      <c r="Q16489" s="32" t="str">
        <f>IF(I16489="OUTSTANDING",'Data Table Volumes'!$B$1-G16489,"NA")</f>
        <v>NA</v>
      </c>
    </row>
    <row r="16490" spans="7:17">
      <c r="G16490" s="1"/>
      <c r="Q16490" s="32" t="str">
        <f>IF(I16490="OUTSTANDING",'Data Table Volumes'!$B$1-G16490,"NA")</f>
        <v>NA</v>
      </c>
    </row>
    <row r="16491" spans="7:17">
      <c r="G16491" s="1"/>
      <c r="Q16491" s="32" t="str">
        <f>IF(I16491="OUTSTANDING",'Data Table Volumes'!$B$1-G16491,"NA")</f>
        <v>NA</v>
      </c>
    </row>
    <row r="16492" spans="7:17">
      <c r="G16492" s="1"/>
      <c r="Q16492" s="32" t="str">
        <f>IF(I16492="OUTSTANDING",'Data Table Volumes'!$B$1-G16492,"NA")</f>
        <v>NA</v>
      </c>
    </row>
    <row r="16493" spans="7:17">
      <c r="G16493" s="1"/>
      <c r="Q16493" s="32" t="str">
        <f>IF(I16493="OUTSTANDING",'Data Table Volumes'!$B$1-G16493,"NA")</f>
        <v>NA</v>
      </c>
    </row>
    <row r="16494" spans="7:17">
      <c r="G16494" s="1"/>
      <c r="Q16494" s="32" t="str">
        <f>IF(I16494="OUTSTANDING",'Data Table Volumes'!$B$1-G16494,"NA")</f>
        <v>NA</v>
      </c>
    </row>
    <row r="16495" spans="7:17">
      <c r="G16495" s="1"/>
      <c r="Q16495" s="32" t="str">
        <f>IF(I16495="OUTSTANDING",'Data Table Volumes'!$B$1-G16495,"NA")</f>
        <v>NA</v>
      </c>
    </row>
    <row r="16496" spans="7:17">
      <c r="G16496" s="1"/>
      <c r="Q16496" s="32" t="str">
        <f>IF(I16496="OUTSTANDING",'Data Table Volumes'!$B$1-G16496,"NA")</f>
        <v>NA</v>
      </c>
    </row>
    <row r="16497" spans="7:17">
      <c r="G16497" s="1"/>
      <c r="Q16497" s="32" t="str">
        <f>IF(I16497="OUTSTANDING",'Data Table Volumes'!$B$1-G16497,"NA")</f>
        <v>NA</v>
      </c>
    </row>
    <row r="16498" spans="7:17">
      <c r="G16498" s="1"/>
      <c r="Q16498" s="32" t="str">
        <f>IF(I16498="OUTSTANDING",'Data Table Volumes'!$B$1-G16498,"NA")</f>
        <v>NA</v>
      </c>
    </row>
    <row r="16499" spans="7:17">
      <c r="G16499" s="1"/>
      <c r="Q16499" s="32" t="str">
        <f>IF(I16499="OUTSTANDING",'Data Table Volumes'!$B$1-G16499,"NA")</f>
        <v>NA</v>
      </c>
    </row>
    <row r="16500" spans="7:17">
      <c r="G16500" s="1"/>
      <c r="Q16500" s="32" t="str">
        <f>IF(I16500="OUTSTANDING",'Data Table Volumes'!$B$1-G16500,"NA")</f>
        <v>NA</v>
      </c>
    </row>
    <row r="16501" spans="7:17">
      <c r="G16501" s="1"/>
      <c r="Q16501" s="32" t="str">
        <f>IF(I16501="OUTSTANDING",'Data Table Volumes'!$B$1-G16501,"NA")</f>
        <v>NA</v>
      </c>
    </row>
    <row r="16502" spans="7:17">
      <c r="G16502" s="1"/>
      <c r="Q16502" s="32" t="str">
        <f>IF(I16502="OUTSTANDING",'Data Table Volumes'!$B$1-G16502,"NA")</f>
        <v>NA</v>
      </c>
    </row>
    <row r="16503" spans="7:17">
      <c r="G16503" s="1"/>
      <c r="Q16503" s="32" t="str">
        <f>IF(I16503="OUTSTANDING",'Data Table Volumes'!$B$1-G16503,"NA")</f>
        <v>NA</v>
      </c>
    </row>
    <row r="16504" spans="7:17">
      <c r="G16504" s="1"/>
      <c r="Q16504" s="32" t="str">
        <f>IF(I16504="OUTSTANDING",'Data Table Volumes'!$B$1-G16504,"NA")</f>
        <v>NA</v>
      </c>
    </row>
    <row r="16505" spans="7:17">
      <c r="G16505" s="1"/>
      <c r="Q16505" s="32" t="str">
        <f>IF(I16505="OUTSTANDING",'Data Table Volumes'!$B$1-G16505,"NA")</f>
        <v>NA</v>
      </c>
    </row>
    <row r="16506" spans="7:17">
      <c r="G16506" s="1"/>
      <c r="Q16506" s="32" t="str">
        <f>IF(I16506="OUTSTANDING",'Data Table Volumes'!$B$1-G16506,"NA")</f>
        <v>NA</v>
      </c>
    </row>
    <row r="16507" spans="7:17">
      <c r="G16507" s="1"/>
      <c r="Q16507" s="32" t="str">
        <f>IF(I16507="OUTSTANDING",'Data Table Volumes'!$B$1-G16507,"NA")</f>
        <v>NA</v>
      </c>
    </row>
    <row r="16508" spans="7:17">
      <c r="G16508" s="1"/>
      <c r="Q16508" s="32" t="str">
        <f>IF(I16508="OUTSTANDING",'Data Table Volumes'!$B$1-G16508,"NA")</f>
        <v>NA</v>
      </c>
    </row>
    <row r="16509" spans="7:17">
      <c r="G16509" s="1"/>
      <c r="Q16509" s="32" t="str">
        <f>IF(I16509="OUTSTANDING",'Data Table Volumes'!$B$1-G16509,"NA")</f>
        <v>NA</v>
      </c>
    </row>
    <row r="16510" spans="7:17">
      <c r="G16510" s="1"/>
      <c r="Q16510" s="32" t="str">
        <f>IF(I16510="OUTSTANDING",'Data Table Volumes'!$B$1-G16510,"NA")</f>
        <v>NA</v>
      </c>
    </row>
    <row r="16511" spans="7:17">
      <c r="G16511" s="1"/>
      <c r="Q16511" s="32" t="str">
        <f>IF(I16511="OUTSTANDING",'Data Table Volumes'!$B$1-G16511,"NA")</f>
        <v>NA</v>
      </c>
    </row>
    <row r="16512" spans="7:17">
      <c r="G16512" s="1"/>
      <c r="Q16512" s="32" t="str">
        <f>IF(I16512="OUTSTANDING",'Data Table Volumes'!$B$1-G16512,"NA")</f>
        <v>NA</v>
      </c>
    </row>
    <row r="16513" spans="7:17">
      <c r="G16513" s="1"/>
      <c r="Q16513" s="32" t="str">
        <f>IF(I16513="OUTSTANDING",'Data Table Volumes'!$B$1-G16513,"NA")</f>
        <v>NA</v>
      </c>
    </row>
    <row r="16514" spans="7:17">
      <c r="G16514" s="1"/>
      <c r="Q16514" s="32" t="str">
        <f>IF(I16514="OUTSTANDING",'Data Table Volumes'!$B$1-G16514,"NA")</f>
        <v>NA</v>
      </c>
    </row>
    <row r="16515" spans="7:17">
      <c r="G16515" s="1"/>
      <c r="Q16515" s="32" t="str">
        <f>IF(I16515="OUTSTANDING",'Data Table Volumes'!$B$1-G16515,"NA")</f>
        <v>NA</v>
      </c>
    </row>
    <row r="16516" spans="7:17">
      <c r="G16516" s="1"/>
      <c r="Q16516" s="32" t="str">
        <f>IF(I16516="OUTSTANDING",'Data Table Volumes'!$B$1-G16516,"NA")</f>
        <v>NA</v>
      </c>
    </row>
    <row r="16517" spans="7:17">
      <c r="G16517" s="1"/>
      <c r="Q16517" s="32" t="str">
        <f>IF(I16517="OUTSTANDING",'Data Table Volumes'!$B$1-G16517,"NA")</f>
        <v>NA</v>
      </c>
    </row>
    <row r="16518" spans="7:17">
      <c r="G16518" s="1"/>
      <c r="Q16518" s="32" t="str">
        <f>IF(I16518="OUTSTANDING",'Data Table Volumes'!$B$1-G16518,"NA")</f>
        <v>NA</v>
      </c>
    </row>
    <row r="16519" spans="7:17">
      <c r="G16519" s="1"/>
      <c r="Q16519" s="32" t="str">
        <f>IF(I16519="OUTSTANDING",'Data Table Volumes'!$B$1-G16519,"NA")</f>
        <v>NA</v>
      </c>
    </row>
    <row r="16520" spans="7:17">
      <c r="G16520" s="1"/>
      <c r="Q16520" s="32" t="str">
        <f>IF(I16520="OUTSTANDING",'Data Table Volumes'!$B$1-G16520,"NA")</f>
        <v>NA</v>
      </c>
    </row>
    <row r="16521" spans="7:17">
      <c r="G16521" s="1"/>
      <c r="Q16521" s="32" t="str">
        <f>IF(I16521="OUTSTANDING",'Data Table Volumes'!$B$1-G16521,"NA")</f>
        <v>NA</v>
      </c>
    </row>
    <row r="16522" spans="7:17">
      <c r="G16522" s="1"/>
      <c r="Q16522" s="32" t="str">
        <f>IF(I16522="OUTSTANDING",'Data Table Volumes'!$B$1-G16522,"NA")</f>
        <v>NA</v>
      </c>
    </row>
    <row r="16523" spans="7:17">
      <c r="G16523" s="1"/>
      <c r="Q16523" s="32" t="str">
        <f>IF(I16523="OUTSTANDING",'Data Table Volumes'!$B$1-G16523,"NA")</f>
        <v>NA</v>
      </c>
    </row>
    <row r="16524" spans="7:17">
      <c r="G16524" s="1"/>
      <c r="Q16524" s="32" t="str">
        <f>IF(I16524="OUTSTANDING",'Data Table Volumes'!$B$1-G16524,"NA")</f>
        <v>NA</v>
      </c>
    </row>
    <row r="16525" spans="7:17">
      <c r="G16525" s="1"/>
      <c r="Q16525" s="32" t="str">
        <f>IF(I16525="OUTSTANDING",'Data Table Volumes'!$B$1-G16525,"NA")</f>
        <v>NA</v>
      </c>
    </row>
    <row r="16526" spans="7:17">
      <c r="G16526" s="1"/>
      <c r="Q16526" s="32" t="str">
        <f>IF(I16526="OUTSTANDING",'Data Table Volumes'!$B$1-G16526,"NA")</f>
        <v>NA</v>
      </c>
    </row>
    <row r="16527" spans="7:17">
      <c r="G16527" s="1"/>
      <c r="Q16527" s="32" t="str">
        <f>IF(I16527="OUTSTANDING",'Data Table Volumes'!$B$1-G16527,"NA")</f>
        <v>NA</v>
      </c>
    </row>
    <row r="16528" spans="7:17">
      <c r="G16528" s="1"/>
      <c r="Q16528" s="32" t="str">
        <f>IF(I16528="OUTSTANDING",'Data Table Volumes'!$B$1-G16528,"NA")</f>
        <v>NA</v>
      </c>
    </row>
    <row r="16529" spans="7:17">
      <c r="G16529" s="1"/>
      <c r="Q16529" s="32" t="str">
        <f>IF(I16529="OUTSTANDING",'Data Table Volumes'!$B$1-G16529,"NA")</f>
        <v>NA</v>
      </c>
    </row>
    <row r="16530" spans="7:17">
      <c r="G16530" s="1"/>
      <c r="Q16530" s="32" t="str">
        <f>IF(I16530="OUTSTANDING",'Data Table Volumes'!$B$1-G16530,"NA")</f>
        <v>NA</v>
      </c>
    </row>
    <row r="16531" spans="7:17">
      <c r="G16531" s="1"/>
      <c r="Q16531" s="32" t="str">
        <f>IF(I16531="OUTSTANDING",'Data Table Volumes'!$B$1-G16531,"NA")</f>
        <v>NA</v>
      </c>
    </row>
    <row r="16532" spans="7:17">
      <c r="G16532" s="1"/>
      <c r="Q16532" s="32" t="str">
        <f>IF(I16532="OUTSTANDING",'Data Table Volumes'!$B$1-G16532,"NA")</f>
        <v>NA</v>
      </c>
    </row>
    <row r="16533" spans="7:17">
      <c r="G16533" s="1"/>
      <c r="Q16533" s="32" t="str">
        <f>IF(I16533="OUTSTANDING",'Data Table Volumes'!$B$1-G16533,"NA")</f>
        <v>NA</v>
      </c>
    </row>
    <row r="16534" spans="7:17">
      <c r="G16534" s="1"/>
      <c r="Q16534" s="32" t="str">
        <f>IF(I16534="OUTSTANDING",'Data Table Volumes'!$B$1-G16534,"NA")</f>
        <v>NA</v>
      </c>
    </row>
    <row r="16535" spans="7:17">
      <c r="G16535" s="1"/>
      <c r="Q16535" s="32" t="str">
        <f>IF(I16535="OUTSTANDING",'Data Table Volumes'!$B$1-G16535,"NA")</f>
        <v>NA</v>
      </c>
    </row>
    <row r="16536" spans="7:17">
      <c r="G16536" s="1"/>
      <c r="Q16536" s="32" t="str">
        <f>IF(I16536="OUTSTANDING",'Data Table Volumes'!$B$1-G16536,"NA")</f>
        <v>NA</v>
      </c>
    </row>
    <row r="16537" spans="7:17">
      <c r="G16537" s="1"/>
      <c r="Q16537" s="32" t="str">
        <f>IF(I16537="OUTSTANDING",'Data Table Volumes'!$B$1-G16537,"NA")</f>
        <v>NA</v>
      </c>
    </row>
    <row r="16538" spans="7:17">
      <c r="G16538" s="1"/>
      <c r="Q16538" s="32" t="str">
        <f>IF(I16538="OUTSTANDING",'Data Table Volumes'!$B$1-G16538,"NA")</f>
        <v>NA</v>
      </c>
    </row>
    <row r="16539" spans="7:17">
      <c r="G16539" s="1"/>
      <c r="Q16539" s="32" t="str">
        <f>IF(I16539="OUTSTANDING",'Data Table Volumes'!$B$1-G16539,"NA")</f>
        <v>NA</v>
      </c>
    </row>
    <row r="16540" spans="7:17">
      <c r="G16540" s="1"/>
      <c r="Q16540" s="32" t="str">
        <f>IF(I16540="OUTSTANDING",'Data Table Volumes'!$B$1-G16540,"NA")</f>
        <v>NA</v>
      </c>
    </row>
    <row r="16541" spans="7:17">
      <c r="G16541" s="1"/>
      <c r="Q16541" s="32" t="str">
        <f>IF(I16541="OUTSTANDING",'Data Table Volumes'!$B$1-G16541,"NA")</f>
        <v>NA</v>
      </c>
    </row>
    <row r="16542" spans="7:17">
      <c r="G16542" s="1"/>
      <c r="Q16542" s="32" t="str">
        <f>IF(I16542="OUTSTANDING",'Data Table Volumes'!$B$1-G16542,"NA")</f>
        <v>NA</v>
      </c>
    </row>
    <row r="16543" spans="7:17">
      <c r="G16543" s="1"/>
      <c r="Q16543" s="32" t="str">
        <f>IF(I16543="OUTSTANDING",'Data Table Volumes'!$B$1-G16543,"NA")</f>
        <v>NA</v>
      </c>
    </row>
    <row r="16544" spans="7:17">
      <c r="G16544" s="1"/>
      <c r="Q16544" s="32" t="str">
        <f>IF(I16544="OUTSTANDING",'Data Table Volumes'!$B$1-G16544,"NA")</f>
        <v>NA</v>
      </c>
    </row>
    <row r="16545" spans="7:17">
      <c r="G16545" s="1"/>
      <c r="Q16545" s="32" t="str">
        <f>IF(I16545="OUTSTANDING",'Data Table Volumes'!$B$1-G16545,"NA")</f>
        <v>NA</v>
      </c>
    </row>
    <row r="16546" spans="7:17">
      <c r="G16546" s="1"/>
      <c r="Q16546" s="32" t="str">
        <f>IF(I16546="OUTSTANDING",'Data Table Volumes'!$B$1-G16546,"NA")</f>
        <v>NA</v>
      </c>
    </row>
    <row r="16547" spans="7:17">
      <c r="G16547" s="1"/>
      <c r="Q16547" s="32" t="str">
        <f>IF(I16547="OUTSTANDING",'Data Table Volumes'!$B$1-G16547,"NA")</f>
        <v>NA</v>
      </c>
    </row>
    <row r="16548" spans="7:17">
      <c r="G16548" s="1"/>
      <c r="Q16548" s="32" t="str">
        <f>IF(I16548="OUTSTANDING",'Data Table Volumes'!$B$1-G16548,"NA")</f>
        <v>NA</v>
      </c>
    </row>
    <row r="16549" spans="7:17">
      <c r="G16549" s="1"/>
      <c r="Q16549" s="32" t="str">
        <f>IF(I16549="OUTSTANDING",'Data Table Volumes'!$B$1-G16549,"NA")</f>
        <v>NA</v>
      </c>
    </row>
    <row r="16550" spans="7:17">
      <c r="G16550" s="1"/>
      <c r="Q16550" s="32" t="str">
        <f>IF(I16550="OUTSTANDING",'Data Table Volumes'!$B$1-G16550,"NA")</f>
        <v>NA</v>
      </c>
    </row>
    <row r="16551" spans="7:17">
      <c r="G16551" s="1"/>
      <c r="Q16551" s="32" t="str">
        <f>IF(I16551="OUTSTANDING",'Data Table Volumes'!$B$1-G16551,"NA")</f>
        <v>NA</v>
      </c>
    </row>
    <row r="16552" spans="7:17">
      <c r="G16552" s="1"/>
      <c r="Q16552" s="32" t="str">
        <f>IF(I16552="OUTSTANDING",'Data Table Volumes'!$B$1-G16552,"NA")</f>
        <v>NA</v>
      </c>
    </row>
    <row r="16553" spans="7:17">
      <c r="G16553" s="1"/>
      <c r="Q16553" s="32" t="str">
        <f>IF(I16553="OUTSTANDING",'Data Table Volumes'!$B$1-G16553,"NA")</f>
        <v>NA</v>
      </c>
    </row>
    <row r="16554" spans="7:17">
      <c r="G16554" s="1"/>
      <c r="Q16554" s="32" t="str">
        <f>IF(I16554="OUTSTANDING",'Data Table Volumes'!$B$1-G16554,"NA")</f>
        <v>NA</v>
      </c>
    </row>
    <row r="16555" spans="7:17">
      <c r="G16555" s="1"/>
      <c r="Q16555" s="32" t="str">
        <f>IF(I16555="OUTSTANDING",'Data Table Volumes'!$B$1-G16555,"NA")</f>
        <v>NA</v>
      </c>
    </row>
    <row r="16556" spans="7:17">
      <c r="G16556" s="1"/>
      <c r="Q16556" s="32" t="str">
        <f>IF(I16556="OUTSTANDING",'Data Table Volumes'!$B$1-G16556,"NA")</f>
        <v>NA</v>
      </c>
    </row>
    <row r="16557" spans="7:17">
      <c r="G16557" s="1"/>
      <c r="Q16557" s="32" t="str">
        <f>IF(I16557="OUTSTANDING",'Data Table Volumes'!$B$1-G16557,"NA")</f>
        <v>NA</v>
      </c>
    </row>
    <row r="16558" spans="7:17">
      <c r="G16558" s="1"/>
      <c r="Q16558" s="32" t="str">
        <f>IF(I16558="OUTSTANDING",'Data Table Volumes'!$B$1-G16558,"NA")</f>
        <v>NA</v>
      </c>
    </row>
    <row r="16559" spans="7:17">
      <c r="G16559" s="1"/>
      <c r="Q16559" s="32" t="str">
        <f>IF(I16559="OUTSTANDING",'Data Table Volumes'!$B$1-G16559,"NA")</f>
        <v>NA</v>
      </c>
    </row>
    <row r="16560" spans="7:17">
      <c r="G16560" s="1"/>
      <c r="Q16560" s="32" t="str">
        <f>IF(I16560="OUTSTANDING",'Data Table Volumes'!$B$1-G16560,"NA")</f>
        <v>NA</v>
      </c>
    </row>
    <row r="16561" spans="7:17">
      <c r="G16561" s="1"/>
      <c r="Q16561" s="32" t="str">
        <f>IF(I16561="OUTSTANDING",'Data Table Volumes'!$B$1-G16561,"NA")</f>
        <v>NA</v>
      </c>
    </row>
    <row r="16562" spans="7:17">
      <c r="G16562" s="1"/>
      <c r="Q16562" s="32" t="str">
        <f>IF(I16562="OUTSTANDING",'Data Table Volumes'!$B$1-G16562,"NA")</f>
        <v>NA</v>
      </c>
    </row>
    <row r="16563" spans="7:17">
      <c r="G16563" s="1"/>
      <c r="Q16563" s="32" t="str">
        <f>IF(I16563="OUTSTANDING",'Data Table Volumes'!$B$1-G16563,"NA")</f>
        <v>NA</v>
      </c>
    </row>
    <row r="16564" spans="7:17">
      <c r="G16564" s="1"/>
      <c r="Q16564" s="32" t="str">
        <f>IF(I16564="OUTSTANDING",'Data Table Volumes'!$B$1-G16564,"NA")</f>
        <v>NA</v>
      </c>
    </row>
    <row r="16565" spans="7:17">
      <c r="G16565" s="1"/>
      <c r="Q16565" s="32" t="str">
        <f>IF(I16565="OUTSTANDING",'Data Table Volumes'!$B$1-G16565,"NA")</f>
        <v>NA</v>
      </c>
    </row>
    <row r="16566" spans="7:17">
      <c r="G16566" s="1"/>
      <c r="Q16566" s="32" t="str">
        <f>IF(I16566="OUTSTANDING",'Data Table Volumes'!$B$1-G16566,"NA")</f>
        <v>NA</v>
      </c>
    </row>
    <row r="16567" spans="7:17">
      <c r="G16567" s="1"/>
      <c r="Q16567" s="32" t="str">
        <f>IF(I16567="OUTSTANDING",'Data Table Volumes'!$B$1-G16567,"NA")</f>
        <v>NA</v>
      </c>
    </row>
    <row r="16568" spans="7:17">
      <c r="G16568" s="1"/>
      <c r="Q16568" s="32" t="str">
        <f>IF(I16568="OUTSTANDING",'Data Table Volumes'!$B$1-G16568,"NA")</f>
        <v>NA</v>
      </c>
    </row>
    <row r="16569" spans="7:17">
      <c r="G16569" s="1"/>
      <c r="Q16569" s="32" t="str">
        <f>IF(I16569="OUTSTANDING",'Data Table Volumes'!$B$1-G16569,"NA")</f>
        <v>NA</v>
      </c>
    </row>
    <row r="16570" spans="7:17">
      <c r="G16570" s="1"/>
      <c r="Q16570" s="32" t="str">
        <f>IF(I16570="OUTSTANDING",'Data Table Volumes'!$B$1-G16570,"NA")</f>
        <v>NA</v>
      </c>
    </row>
    <row r="16571" spans="7:17">
      <c r="G16571" s="1"/>
      <c r="Q16571" s="32" t="str">
        <f>IF(I16571="OUTSTANDING",'Data Table Volumes'!$B$1-G16571,"NA")</f>
        <v>NA</v>
      </c>
    </row>
    <row r="16572" spans="7:17">
      <c r="G16572" s="1"/>
      <c r="Q16572" s="32" t="str">
        <f>IF(I16572="OUTSTANDING",'Data Table Volumes'!$B$1-G16572,"NA")</f>
        <v>NA</v>
      </c>
    </row>
    <row r="16573" spans="7:17">
      <c r="G16573" s="1"/>
      <c r="Q16573" s="32" t="str">
        <f>IF(I16573="OUTSTANDING",'Data Table Volumes'!$B$1-G16573,"NA")</f>
        <v>NA</v>
      </c>
    </row>
    <row r="16574" spans="7:17">
      <c r="G16574" s="1"/>
      <c r="Q16574" s="32" t="str">
        <f>IF(I16574="OUTSTANDING",'Data Table Volumes'!$B$1-G16574,"NA")</f>
        <v>NA</v>
      </c>
    </row>
    <row r="16575" spans="7:17">
      <c r="G16575" s="1"/>
      <c r="Q16575" s="32" t="str">
        <f>IF(I16575="OUTSTANDING",'Data Table Volumes'!$B$1-G16575,"NA")</f>
        <v>NA</v>
      </c>
    </row>
    <row r="16576" spans="7:17">
      <c r="G16576" s="1"/>
      <c r="Q16576" s="32" t="str">
        <f>IF(I16576="OUTSTANDING",'Data Table Volumes'!$B$1-G16576,"NA")</f>
        <v>NA</v>
      </c>
    </row>
    <row r="16577" spans="7:17">
      <c r="G16577" s="1"/>
      <c r="Q16577" s="32" t="str">
        <f>IF(I16577="OUTSTANDING",'Data Table Volumes'!$B$1-G16577,"NA")</f>
        <v>NA</v>
      </c>
    </row>
    <row r="16578" spans="7:17">
      <c r="G16578" s="1"/>
      <c r="Q16578" s="32" t="str">
        <f>IF(I16578="OUTSTANDING",'Data Table Volumes'!$B$1-G16578,"NA")</f>
        <v>NA</v>
      </c>
    </row>
    <row r="16579" spans="7:17">
      <c r="G16579" s="1"/>
      <c r="Q16579" s="32" t="str">
        <f>IF(I16579="OUTSTANDING",'Data Table Volumes'!$B$1-G16579,"NA")</f>
        <v>NA</v>
      </c>
    </row>
    <row r="16580" spans="7:17">
      <c r="G16580" s="1"/>
      <c r="Q16580" s="32" t="str">
        <f>IF(I16580="OUTSTANDING",'Data Table Volumes'!$B$1-G16580,"NA")</f>
        <v>NA</v>
      </c>
    </row>
    <row r="16581" spans="7:17">
      <c r="G16581" s="1"/>
      <c r="Q16581" s="32" t="str">
        <f>IF(I16581="OUTSTANDING",'Data Table Volumes'!$B$1-G16581,"NA")</f>
        <v>NA</v>
      </c>
    </row>
    <row r="16582" spans="7:17">
      <c r="G16582" s="1"/>
      <c r="Q16582" s="32" t="str">
        <f>IF(I16582="OUTSTANDING",'Data Table Volumes'!$B$1-G16582,"NA")</f>
        <v>NA</v>
      </c>
    </row>
    <row r="16583" spans="7:17">
      <c r="G16583" s="1"/>
      <c r="Q16583" s="32" t="str">
        <f>IF(I16583="OUTSTANDING",'Data Table Volumes'!$B$1-G16583,"NA")</f>
        <v>NA</v>
      </c>
    </row>
    <row r="16584" spans="7:17">
      <c r="G16584" s="1"/>
      <c r="Q16584" s="32" t="str">
        <f>IF(I16584="OUTSTANDING",'Data Table Volumes'!$B$1-G16584,"NA")</f>
        <v>NA</v>
      </c>
    </row>
    <row r="16585" spans="7:17">
      <c r="G16585" s="1"/>
      <c r="Q16585" s="32" t="str">
        <f>IF(I16585="OUTSTANDING",'Data Table Volumes'!$B$1-G16585,"NA")</f>
        <v>NA</v>
      </c>
    </row>
    <row r="16586" spans="7:17">
      <c r="G16586" s="1"/>
      <c r="Q16586" s="32" t="str">
        <f>IF(I16586="OUTSTANDING",'Data Table Volumes'!$B$1-G16586,"NA")</f>
        <v>NA</v>
      </c>
    </row>
    <row r="16587" spans="7:17">
      <c r="G16587" s="1"/>
      <c r="Q16587" s="32" t="str">
        <f>IF(I16587="OUTSTANDING",'Data Table Volumes'!$B$1-G16587,"NA")</f>
        <v>NA</v>
      </c>
    </row>
    <row r="16588" spans="7:17">
      <c r="G16588" s="1"/>
      <c r="Q16588" s="32" t="str">
        <f>IF(I16588="OUTSTANDING",'Data Table Volumes'!$B$1-G16588,"NA")</f>
        <v>NA</v>
      </c>
    </row>
    <row r="16589" spans="7:17">
      <c r="G16589" s="1"/>
      <c r="Q16589" s="32" t="str">
        <f>IF(I16589="OUTSTANDING",'Data Table Volumes'!$B$1-G16589,"NA")</f>
        <v>NA</v>
      </c>
    </row>
    <row r="16590" spans="7:17">
      <c r="G16590" s="1"/>
      <c r="Q16590" s="32" t="str">
        <f>IF(I16590="OUTSTANDING",'Data Table Volumes'!$B$1-G16590,"NA")</f>
        <v>NA</v>
      </c>
    </row>
    <row r="16591" spans="7:17">
      <c r="G16591" s="1"/>
      <c r="Q16591" s="32" t="str">
        <f>IF(I16591="OUTSTANDING",'Data Table Volumes'!$B$1-G16591,"NA")</f>
        <v>NA</v>
      </c>
    </row>
    <row r="16592" spans="7:17">
      <c r="G16592" s="1"/>
      <c r="Q16592" s="32" t="str">
        <f>IF(I16592="OUTSTANDING",'Data Table Volumes'!$B$1-G16592,"NA")</f>
        <v>NA</v>
      </c>
    </row>
    <row r="16593" spans="7:17">
      <c r="G16593" s="1"/>
      <c r="Q16593" s="32" t="str">
        <f>IF(I16593="OUTSTANDING",'Data Table Volumes'!$B$1-G16593,"NA")</f>
        <v>NA</v>
      </c>
    </row>
    <row r="16594" spans="7:17">
      <c r="G16594" s="1"/>
      <c r="Q16594" s="32" t="str">
        <f>IF(I16594="OUTSTANDING",'Data Table Volumes'!$B$1-G16594,"NA")</f>
        <v>NA</v>
      </c>
    </row>
    <row r="16595" spans="7:17">
      <c r="G16595" s="1"/>
      <c r="Q16595" s="32" t="str">
        <f>IF(I16595="OUTSTANDING",'Data Table Volumes'!$B$1-G16595,"NA")</f>
        <v>NA</v>
      </c>
    </row>
    <row r="16596" spans="7:17">
      <c r="G16596" s="1"/>
      <c r="Q16596" s="32" t="str">
        <f>IF(I16596="OUTSTANDING",'Data Table Volumes'!$B$1-G16596,"NA")</f>
        <v>NA</v>
      </c>
    </row>
    <row r="16597" spans="7:17">
      <c r="G16597" s="1"/>
      <c r="Q16597" s="32" t="str">
        <f>IF(I16597="OUTSTANDING",'Data Table Volumes'!$B$1-G16597,"NA")</f>
        <v>NA</v>
      </c>
    </row>
    <row r="16598" spans="7:17">
      <c r="G16598" s="1"/>
      <c r="Q16598" s="32" t="str">
        <f>IF(I16598="OUTSTANDING",'Data Table Volumes'!$B$1-G16598,"NA")</f>
        <v>NA</v>
      </c>
    </row>
    <row r="16599" spans="7:17">
      <c r="G16599" s="1"/>
      <c r="Q16599" s="32" t="str">
        <f>IF(I16599="OUTSTANDING",'Data Table Volumes'!$B$1-G16599,"NA")</f>
        <v>NA</v>
      </c>
    </row>
    <row r="16600" spans="7:17">
      <c r="G16600" s="1"/>
      <c r="Q16600" s="32" t="str">
        <f>IF(I16600="OUTSTANDING",'Data Table Volumes'!$B$1-G16600,"NA")</f>
        <v>NA</v>
      </c>
    </row>
    <row r="16601" spans="7:17">
      <c r="G16601" s="1"/>
      <c r="Q16601" s="32" t="str">
        <f>IF(I16601="OUTSTANDING",'Data Table Volumes'!$B$1-G16601,"NA")</f>
        <v>NA</v>
      </c>
    </row>
    <row r="16602" spans="7:17">
      <c r="G16602" s="1"/>
      <c r="Q16602" s="32" t="str">
        <f>IF(I16602="OUTSTANDING",'Data Table Volumes'!$B$1-G16602,"NA")</f>
        <v>NA</v>
      </c>
    </row>
    <row r="16603" spans="7:17">
      <c r="G16603" s="1"/>
      <c r="Q16603" s="32" t="str">
        <f>IF(I16603="OUTSTANDING",'Data Table Volumes'!$B$1-G16603,"NA")</f>
        <v>NA</v>
      </c>
    </row>
    <row r="16604" spans="7:17">
      <c r="G16604" s="1"/>
      <c r="Q16604" s="32" t="str">
        <f>IF(I16604="OUTSTANDING",'Data Table Volumes'!$B$1-G16604,"NA")</f>
        <v>NA</v>
      </c>
    </row>
    <row r="16605" spans="7:17">
      <c r="G16605" s="1"/>
      <c r="Q16605" s="32" t="str">
        <f>IF(I16605="OUTSTANDING",'Data Table Volumes'!$B$1-G16605,"NA")</f>
        <v>NA</v>
      </c>
    </row>
    <row r="16606" spans="7:17">
      <c r="G16606" s="1"/>
      <c r="Q16606" s="32" t="str">
        <f>IF(I16606="OUTSTANDING",'Data Table Volumes'!$B$1-G16606,"NA")</f>
        <v>NA</v>
      </c>
    </row>
    <row r="16607" spans="7:17">
      <c r="G16607" s="1"/>
      <c r="Q16607" s="32" t="str">
        <f>IF(I16607="OUTSTANDING",'Data Table Volumes'!$B$1-G16607,"NA")</f>
        <v>NA</v>
      </c>
    </row>
    <row r="16608" spans="7:17">
      <c r="G16608" s="1"/>
      <c r="Q16608" s="32" t="str">
        <f>IF(I16608="OUTSTANDING",'Data Table Volumes'!$B$1-G16608,"NA")</f>
        <v>NA</v>
      </c>
    </row>
    <row r="16609" spans="7:17">
      <c r="G16609" s="1"/>
      <c r="Q16609" s="32" t="str">
        <f>IF(I16609="OUTSTANDING",'Data Table Volumes'!$B$1-G16609,"NA")</f>
        <v>NA</v>
      </c>
    </row>
    <row r="16610" spans="7:17">
      <c r="G16610" s="1"/>
      <c r="Q16610" s="32" t="str">
        <f>IF(I16610="OUTSTANDING",'Data Table Volumes'!$B$1-G16610,"NA")</f>
        <v>NA</v>
      </c>
    </row>
    <row r="16611" spans="7:17">
      <c r="G16611" s="1"/>
      <c r="Q16611" s="32" t="str">
        <f>IF(I16611="OUTSTANDING",'Data Table Volumes'!$B$1-G16611,"NA")</f>
        <v>NA</v>
      </c>
    </row>
    <row r="16612" spans="7:17">
      <c r="G16612" s="1"/>
      <c r="Q16612" s="32" t="str">
        <f>IF(I16612="OUTSTANDING",'Data Table Volumes'!$B$1-G16612,"NA")</f>
        <v>NA</v>
      </c>
    </row>
    <row r="16613" spans="7:17">
      <c r="G16613" s="1"/>
      <c r="Q16613" s="32" t="str">
        <f>IF(I16613="OUTSTANDING",'Data Table Volumes'!$B$1-G16613,"NA")</f>
        <v>NA</v>
      </c>
    </row>
    <row r="16614" spans="7:17">
      <c r="G16614" s="1"/>
      <c r="Q16614" s="32" t="str">
        <f>IF(I16614="OUTSTANDING",'Data Table Volumes'!$B$1-G16614,"NA")</f>
        <v>NA</v>
      </c>
    </row>
    <row r="16615" spans="7:17">
      <c r="G16615" s="1"/>
      <c r="Q16615" s="32" t="str">
        <f>IF(I16615="OUTSTANDING",'Data Table Volumes'!$B$1-G16615,"NA")</f>
        <v>NA</v>
      </c>
    </row>
    <row r="16616" spans="7:17">
      <c r="G16616" s="1"/>
      <c r="Q16616" s="32" t="str">
        <f>IF(I16616="OUTSTANDING",'Data Table Volumes'!$B$1-G16616,"NA")</f>
        <v>NA</v>
      </c>
    </row>
    <row r="16617" spans="7:17">
      <c r="G16617" s="1"/>
      <c r="Q16617" s="32" t="str">
        <f>IF(I16617="OUTSTANDING",'Data Table Volumes'!$B$1-G16617,"NA")</f>
        <v>NA</v>
      </c>
    </row>
    <row r="16618" spans="7:17">
      <c r="G16618" s="1"/>
      <c r="Q16618" s="32" t="str">
        <f>IF(I16618="OUTSTANDING",'Data Table Volumes'!$B$1-G16618,"NA")</f>
        <v>NA</v>
      </c>
    </row>
    <row r="16619" spans="7:17">
      <c r="G16619" s="1"/>
      <c r="Q16619" s="32" t="str">
        <f>IF(I16619="OUTSTANDING",'Data Table Volumes'!$B$1-G16619,"NA")</f>
        <v>NA</v>
      </c>
    </row>
    <row r="16620" spans="7:17">
      <c r="G16620" s="1"/>
      <c r="Q16620" s="32" t="str">
        <f>IF(I16620="OUTSTANDING",'Data Table Volumes'!$B$1-G16620,"NA")</f>
        <v>NA</v>
      </c>
    </row>
    <row r="16621" spans="7:17">
      <c r="G16621" s="1"/>
      <c r="Q16621" s="32" t="str">
        <f>IF(I16621="OUTSTANDING",'Data Table Volumes'!$B$1-G16621,"NA")</f>
        <v>NA</v>
      </c>
    </row>
    <row r="16622" spans="7:17">
      <c r="G16622" s="1"/>
      <c r="Q16622" s="32" t="str">
        <f>IF(I16622="OUTSTANDING",'Data Table Volumes'!$B$1-G16622,"NA")</f>
        <v>NA</v>
      </c>
    </row>
    <row r="16623" spans="7:17">
      <c r="G16623" s="1"/>
      <c r="Q16623" s="32" t="str">
        <f>IF(I16623="OUTSTANDING",'Data Table Volumes'!$B$1-G16623,"NA")</f>
        <v>NA</v>
      </c>
    </row>
    <row r="16624" spans="7:17">
      <c r="G16624" s="1"/>
      <c r="Q16624" s="32" t="str">
        <f>IF(I16624="OUTSTANDING",'Data Table Volumes'!$B$1-G16624,"NA")</f>
        <v>NA</v>
      </c>
    </row>
    <row r="16625" spans="7:17">
      <c r="G16625" s="1"/>
      <c r="Q16625" s="32" t="str">
        <f>IF(I16625="OUTSTANDING",'Data Table Volumes'!$B$1-G16625,"NA")</f>
        <v>NA</v>
      </c>
    </row>
    <row r="16626" spans="7:17">
      <c r="G16626" s="1"/>
      <c r="Q16626" s="32" t="str">
        <f>IF(I16626="OUTSTANDING",'Data Table Volumes'!$B$1-G16626,"NA")</f>
        <v>NA</v>
      </c>
    </row>
    <row r="16627" spans="7:17">
      <c r="G16627" s="1"/>
      <c r="Q16627" s="32" t="str">
        <f>IF(I16627="OUTSTANDING",'Data Table Volumes'!$B$1-G16627,"NA")</f>
        <v>NA</v>
      </c>
    </row>
    <row r="16628" spans="7:17">
      <c r="G16628" s="1"/>
      <c r="Q16628" s="32" t="str">
        <f>IF(I16628="OUTSTANDING",'Data Table Volumes'!$B$1-G16628,"NA")</f>
        <v>NA</v>
      </c>
    </row>
    <row r="16629" spans="7:17">
      <c r="G16629" s="1"/>
      <c r="Q16629" s="32" t="str">
        <f>IF(I16629="OUTSTANDING",'Data Table Volumes'!$B$1-G16629,"NA")</f>
        <v>NA</v>
      </c>
    </row>
    <row r="16630" spans="7:17">
      <c r="G16630" s="1"/>
      <c r="Q16630" s="32" t="str">
        <f>IF(I16630="OUTSTANDING",'Data Table Volumes'!$B$1-G16630,"NA")</f>
        <v>NA</v>
      </c>
    </row>
    <row r="16631" spans="7:17">
      <c r="G16631" s="1"/>
      <c r="Q16631" s="32" t="str">
        <f>IF(I16631="OUTSTANDING",'Data Table Volumes'!$B$1-G16631,"NA")</f>
        <v>NA</v>
      </c>
    </row>
    <row r="16632" spans="7:17">
      <c r="G16632" s="1"/>
      <c r="Q16632" s="32" t="str">
        <f>IF(I16632="OUTSTANDING",'Data Table Volumes'!$B$1-G16632,"NA")</f>
        <v>NA</v>
      </c>
    </row>
    <row r="16633" spans="7:17">
      <c r="G16633" s="1"/>
      <c r="Q16633" s="32" t="str">
        <f>IF(I16633="OUTSTANDING",'Data Table Volumes'!$B$1-G16633,"NA")</f>
        <v>NA</v>
      </c>
    </row>
    <row r="16634" spans="7:17">
      <c r="G16634" s="1"/>
      <c r="Q16634" s="32" t="str">
        <f>IF(I16634="OUTSTANDING",'Data Table Volumes'!$B$1-G16634,"NA")</f>
        <v>NA</v>
      </c>
    </row>
    <row r="16635" spans="7:17">
      <c r="G16635" s="1"/>
      <c r="Q16635" s="32" t="str">
        <f>IF(I16635="OUTSTANDING",'Data Table Volumes'!$B$1-G16635,"NA")</f>
        <v>NA</v>
      </c>
    </row>
    <row r="16636" spans="7:17">
      <c r="G16636" s="1"/>
      <c r="Q16636" s="32" t="str">
        <f>IF(I16636="OUTSTANDING",'Data Table Volumes'!$B$1-G16636,"NA")</f>
        <v>NA</v>
      </c>
    </row>
    <row r="16637" spans="7:17">
      <c r="G16637" s="1"/>
      <c r="Q16637" s="32" t="str">
        <f>IF(I16637="OUTSTANDING",'Data Table Volumes'!$B$1-G16637,"NA")</f>
        <v>NA</v>
      </c>
    </row>
    <row r="16638" spans="7:17">
      <c r="G16638" s="1"/>
      <c r="Q16638" s="32" t="str">
        <f>IF(I16638="OUTSTANDING",'Data Table Volumes'!$B$1-G16638,"NA")</f>
        <v>NA</v>
      </c>
    </row>
    <row r="16639" spans="7:17">
      <c r="G16639" s="1"/>
      <c r="Q16639" s="32" t="str">
        <f>IF(I16639="OUTSTANDING",'Data Table Volumes'!$B$1-G16639,"NA")</f>
        <v>NA</v>
      </c>
    </row>
    <row r="16640" spans="7:17">
      <c r="G16640" s="1"/>
      <c r="Q16640" s="32" t="str">
        <f>IF(I16640="OUTSTANDING",'Data Table Volumes'!$B$1-G16640,"NA")</f>
        <v>NA</v>
      </c>
    </row>
    <row r="16641" spans="7:17">
      <c r="G16641" s="1"/>
      <c r="Q16641" s="32" t="str">
        <f>IF(I16641="OUTSTANDING",'Data Table Volumes'!$B$1-G16641,"NA")</f>
        <v>NA</v>
      </c>
    </row>
    <row r="16642" spans="7:17">
      <c r="G16642" s="1"/>
      <c r="Q16642" s="32" t="str">
        <f>IF(I16642="OUTSTANDING",'Data Table Volumes'!$B$1-G16642,"NA")</f>
        <v>NA</v>
      </c>
    </row>
    <row r="16643" spans="7:17">
      <c r="G16643" s="1"/>
      <c r="Q16643" s="32" t="str">
        <f>IF(I16643="OUTSTANDING",'Data Table Volumes'!$B$1-G16643,"NA")</f>
        <v>NA</v>
      </c>
    </row>
    <row r="16644" spans="7:17">
      <c r="G16644" s="1"/>
      <c r="Q16644" s="32" t="str">
        <f>IF(I16644="OUTSTANDING",'Data Table Volumes'!$B$1-G16644,"NA")</f>
        <v>NA</v>
      </c>
    </row>
    <row r="16645" spans="7:17">
      <c r="G16645" s="1"/>
      <c r="Q16645" s="32" t="str">
        <f>IF(I16645="OUTSTANDING",'Data Table Volumes'!$B$1-G16645,"NA")</f>
        <v>NA</v>
      </c>
    </row>
    <row r="16646" spans="7:17">
      <c r="G16646" s="1"/>
      <c r="Q16646" s="32" t="str">
        <f>IF(I16646="OUTSTANDING",'Data Table Volumes'!$B$1-G16646,"NA")</f>
        <v>NA</v>
      </c>
    </row>
    <row r="16647" spans="7:17">
      <c r="G16647" s="1"/>
      <c r="Q16647" s="32" t="str">
        <f>IF(I16647="OUTSTANDING",'Data Table Volumes'!$B$1-G16647,"NA")</f>
        <v>NA</v>
      </c>
    </row>
    <row r="16648" spans="7:17">
      <c r="G16648" s="1"/>
      <c r="Q16648" s="32" t="str">
        <f>IF(I16648="OUTSTANDING",'Data Table Volumes'!$B$1-G16648,"NA")</f>
        <v>NA</v>
      </c>
    </row>
    <row r="16649" spans="7:17">
      <c r="G16649" s="1"/>
      <c r="Q16649" s="32" t="str">
        <f>IF(I16649="OUTSTANDING",'Data Table Volumes'!$B$1-G16649,"NA")</f>
        <v>NA</v>
      </c>
    </row>
    <row r="16650" spans="7:17">
      <c r="G16650" s="1"/>
      <c r="Q16650" s="32" t="str">
        <f>IF(I16650="OUTSTANDING",'Data Table Volumes'!$B$1-G16650,"NA")</f>
        <v>NA</v>
      </c>
    </row>
    <row r="16651" spans="7:17">
      <c r="G16651" s="1"/>
      <c r="Q16651" s="32" t="str">
        <f>IF(I16651="OUTSTANDING",'Data Table Volumes'!$B$1-G16651,"NA")</f>
        <v>NA</v>
      </c>
    </row>
    <row r="16652" spans="7:17">
      <c r="G16652" s="1"/>
      <c r="Q16652" s="32" t="str">
        <f>IF(I16652="OUTSTANDING",'Data Table Volumes'!$B$1-G16652,"NA")</f>
        <v>NA</v>
      </c>
    </row>
    <row r="16653" spans="7:17">
      <c r="G16653" s="1"/>
      <c r="Q16653" s="32" t="str">
        <f>IF(I16653="OUTSTANDING",'Data Table Volumes'!$B$1-G16653,"NA")</f>
        <v>NA</v>
      </c>
    </row>
    <row r="16654" spans="7:17">
      <c r="G16654" s="1"/>
      <c r="Q16654" s="32" t="str">
        <f>IF(I16654="OUTSTANDING",'Data Table Volumes'!$B$1-G16654,"NA")</f>
        <v>NA</v>
      </c>
    </row>
    <row r="16655" spans="7:17">
      <c r="G16655" s="1"/>
      <c r="Q16655" s="32" t="str">
        <f>IF(I16655="OUTSTANDING",'Data Table Volumes'!$B$1-G16655,"NA")</f>
        <v>NA</v>
      </c>
    </row>
    <row r="16656" spans="7:17">
      <c r="G16656" s="1"/>
      <c r="Q16656" s="32" t="str">
        <f>IF(I16656="OUTSTANDING",'Data Table Volumes'!$B$1-G16656,"NA")</f>
        <v>NA</v>
      </c>
    </row>
    <row r="16657" spans="7:17">
      <c r="G16657" s="1"/>
      <c r="Q16657" s="32" t="str">
        <f>IF(I16657="OUTSTANDING",'Data Table Volumes'!$B$1-G16657,"NA")</f>
        <v>NA</v>
      </c>
    </row>
    <row r="16658" spans="7:17">
      <c r="G16658" s="1"/>
      <c r="Q16658" s="32" t="str">
        <f>IF(I16658="OUTSTANDING",'Data Table Volumes'!$B$1-G16658,"NA")</f>
        <v>NA</v>
      </c>
    </row>
    <row r="16659" spans="7:17">
      <c r="G16659" s="1"/>
      <c r="Q16659" s="32" t="str">
        <f>IF(I16659="OUTSTANDING",'Data Table Volumes'!$B$1-G16659,"NA")</f>
        <v>NA</v>
      </c>
    </row>
    <row r="16660" spans="7:17">
      <c r="G16660" s="1"/>
      <c r="Q16660" s="32" t="str">
        <f>IF(I16660="OUTSTANDING",'Data Table Volumes'!$B$1-G16660,"NA")</f>
        <v>NA</v>
      </c>
    </row>
    <row r="16661" spans="7:17">
      <c r="G16661" s="1"/>
      <c r="Q16661" s="32" t="str">
        <f>IF(I16661="OUTSTANDING",'Data Table Volumes'!$B$1-G16661,"NA")</f>
        <v>NA</v>
      </c>
    </row>
    <row r="16662" spans="7:17">
      <c r="G16662" s="1"/>
      <c r="Q16662" s="32" t="str">
        <f>IF(I16662="OUTSTANDING",'Data Table Volumes'!$B$1-G16662,"NA")</f>
        <v>NA</v>
      </c>
    </row>
    <row r="16663" spans="7:17">
      <c r="G16663" s="1"/>
      <c r="Q16663" s="32" t="str">
        <f>IF(I16663="OUTSTANDING",'Data Table Volumes'!$B$1-G16663,"NA")</f>
        <v>NA</v>
      </c>
    </row>
    <row r="16664" spans="7:17">
      <c r="G16664" s="1"/>
      <c r="Q16664" s="32" t="str">
        <f>IF(I16664="OUTSTANDING",'Data Table Volumes'!$B$1-G16664,"NA")</f>
        <v>NA</v>
      </c>
    </row>
    <row r="16665" spans="7:17">
      <c r="G16665" s="1"/>
      <c r="Q16665" s="32" t="str">
        <f>IF(I16665="OUTSTANDING",'Data Table Volumes'!$B$1-G16665,"NA")</f>
        <v>NA</v>
      </c>
    </row>
    <row r="16666" spans="7:17">
      <c r="G16666" s="1"/>
      <c r="Q16666" s="32" t="str">
        <f>IF(I16666="OUTSTANDING",'Data Table Volumes'!$B$1-G16666,"NA")</f>
        <v>NA</v>
      </c>
    </row>
    <row r="16667" spans="7:17">
      <c r="G16667" s="1"/>
      <c r="Q16667" s="32" t="str">
        <f>IF(I16667="OUTSTANDING",'Data Table Volumes'!$B$1-G16667,"NA")</f>
        <v>NA</v>
      </c>
    </row>
    <row r="16668" spans="7:17">
      <c r="G16668" s="1"/>
      <c r="Q16668" s="32" t="str">
        <f>IF(I16668="OUTSTANDING",'Data Table Volumes'!$B$1-G16668,"NA")</f>
        <v>NA</v>
      </c>
    </row>
    <row r="16669" spans="7:17">
      <c r="G16669" s="1"/>
      <c r="Q16669" s="32" t="str">
        <f>IF(I16669="OUTSTANDING",'Data Table Volumes'!$B$1-G16669,"NA")</f>
        <v>NA</v>
      </c>
    </row>
    <row r="16670" spans="7:17">
      <c r="G16670" s="1"/>
      <c r="Q16670" s="32" t="str">
        <f>IF(I16670="OUTSTANDING",'Data Table Volumes'!$B$1-G16670,"NA")</f>
        <v>NA</v>
      </c>
    </row>
    <row r="16671" spans="7:17">
      <c r="G16671" s="1"/>
      <c r="Q16671" s="32" t="str">
        <f>IF(I16671="OUTSTANDING",'Data Table Volumes'!$B$1-G16671,"NA")</f>
        <v>NA</v>
      </c>
    </row>
    <row r="16672" spans="7:17">
      <c r="G16672" s="1"/>
      <c r="Q16672" s="32" t="str">
        <f>IF(I16672="OUTSTANDING",'Data Table Volumes'!$B$1-G16672,"NA")</f>
        <v>NA</v>
      </c>
    </row>
    <row r="16673" spans="7:17">
      <c r="G16673" s="1"/>
      <c r="Q16673" s="32" t="str">
        <f>IF(I16673="OUTSTANDING",'Data Table Volumes'!$B$1-G16673,"NA")</f>
        <v>NA</v>
      </c>
    </row>
    <row r="16674" spans="7:17">
      <c r="G16674" s="1"/>
      <c r="Q16674" s="32" t="str">
        <f>IF(I16674="OUTSTANDING",'Data Table Volumes'!$B$1-G16674,"NA")</f>
        <v>NA</v>
      </c>
    </row>
    <row r="16675" spans="7:17">
      <c r="G16675" s="1"/>
      <c r="Q16675" s="32" t="str">
        <f>IF(I16675="OUTSTANDING",'Data Table Volumes'!$B$1-G16675,"NA")</f>
        <v>NA</v>
      </c>
    </row>
    <row r="16676" spans="7:17">
      <c r="G16676" s="1"/>
      <c r="Q16676" s="32" t="str">
        <f>IF(I16676="OUTSTANDING",'Data Table Volumes'!$B$1-G16676,"NA")</f>
        <v>NA</v>
      </c>
    </row>
    <row r="16677" spans="7:17">
      <c r="G16677" s="1"/>
      <c r="Q16677" s="32" t="str">
        <f>IF(I16677="OUTSTANDING",'Data Table Volumes'!$B$1-G16677,"NA")</f>
        <v>NA</v>
      </c>
    </row>
    <row r="16678" spans="7:17">
      <c r="G16678" s="1"/>
      <c r="Q16678" s="32" t="str">
        <f>IF(I16678="OUTSTANDING",'Data Table Volumes'!$B$1-G16678,"NA")</f>
        <v>NA</v>
      </c>
    </row>
    <row r="16679" spans="7:17">
      <c r="G16679" s="1"/>
      <c r="Q16679" s="32" t="str">
        <f>IF(I16679="OUTSTANDING",'Data Table Volumes'!$B$1-G16679,"NA")</f>
        <v>NA</v>
      </c>
    </row>
    <row r="16680" spans="7:17">
      <c r="G16680" s="1"/>
      <c r="Q16680" s="32" t="str">
        <f>IF(I16680="OUTSTANDING",'Data Table Volumes'!$B$1-G16680,"NA")</f>
        <v>NA</v>
      </c>
    </row>
    <row r="16681" spans="7:17">
      <c r="G16681" s="1"/>
      <c r="Q16681" s="32" t="str">
        <f>IF(I16681="OUTSTANDING",'Data Table Volumes'!$B$1-G16681,"NA")</f>
        <v>NA</v>
      </c>
    </row>
    <row r="16682" spans="7:17">
      <c r="G16682" s="1"/>
      <c r="Q16682" s="32" t="str">
        <f>IF(I16682="OUTSTANDING",'Data Table Volumes'!$B$1-G16682,"NA")</f>
        <v>NA</v>
      </c>
    </row>
    <row r="16683" spans="7:17">
      <c r="G16683" s="1"/>
      <c r="Q16683" s="32" t="str">
        <f>IF(I16683="OUTSTANDING",'Data Table Volumes'!$B$1-G16683,"NA")</f>
        <v>NA</v>
      </c>
    </row>
    <row r="16684" spans="7:17">
      <c r="G16684" s="1"/>
      <c r="Q16684" s="32" t="str">
        <f>IF(I16684="OUTSTANDING",'Data Table Volumes'!$B$1-G16684,"NA")</f>
        <v>NA</v>
      </c>
    </row>
    <row r="16685" spans="7:17">
      <c r="G16685" s="1"/>
      <c r="Q16685" s="32" t="str">
        <f>IF(I16685="OUTSTANDING",'Data Table Volumes'!$B$1-G16685,"NA")</f>
        <v>NA</v>
      </c>
    </row>
    <row r="16686" spans="7:17">
      <c r="G16686" s="1"/>
      <c r="Q16686" s="32" t="str">
        <f>IF(I16686="OUTSTANDING",'Data Table Volumes'!$B$1-G16686,"NA")</f>
        <v>NA</v>
      </c>
    </row>
    <row r="16687" spans="7:17">
      <c r="G16687" s="1"/>
      <c r="Q16687" s="32" t="str">
        <f>IF(I16687="OUTSTANDING",'Data Table Volumes'!$B$1-G16687,"NA")</f>
        <v>NA</v>
      </c>
    </row>
    <row r="16688" spans="7:17">
      <c r="G16688" s="1"/>
      <c r="Q16688" s="32" t="str">
        <f>IF(I16688="OUTSTANDING",'Data Table Volumes'!$B$1-G16688,"NA")</f>
        <v>NA</v>
      </c>
    </row>
    <row r="16689" spans="7:17">
      <c r="G16689" s="1"/>
      <c r="Q16689" s="32" t="str">
        <f>IF(I16689="OUTSTANDING",'Data Table Volumes'!$B$1-G16689,"NA")</f>
        <v>NA</v>
      </c>
    </row>
    <row r="16690" spans="7:17">
      <c r="G16690" s="1"/>
      <c r="Q16690" s="32" t="str">
        <f>IF(I16690="OUTSTANDING",'Data Table Volumes'!$B$1-G16690,"NA")</f>
        <v>NA</v>
      </c>
    </row>
    <row r="16691" spans="7:17">
      <c r="G16691" s="1"/>
      <c r="Q16691" s="32" t="str">
        <f>IF(I16691="OUTSTANDING",'Data Table Volumes'!$B$1-G16691,"NA")</f>
        <v>NA</v>
      </c>
    </row>
    <row r="16692" spans="7:17">
      <c r="G16692" s="1"/>
      <c r="Q16692" s="32" t="str">
        <f>IF(I16692="OUTSTANDING",'Data Table Volumes'!$B$1-G16692,"NA")</f>
        <v>NA</v>
      </c>
    </row>
    <row r="16693" spans="7:17">
      <c r="G16693" s="1"/>
      <c r="Q16693" s="32" t="str">
        <f>IF(I16693="OUTSTANDING",'Data Table Volumes'!$B$1-G16693,"NA")</f>
        <v>NA</v>
      </c>
    </row>
    <row r="16694" spans="7:17">
      <c r="G16694" s="1"/>
      <c r="Q16694" s="32" t="str">
        <f>IF(I16694="OUTSTANDING",'Data Table Volumes'!$B$1-G16694,"NA")</f>
        <v>NA</v>
      </c>
    </row>
    <row r="16695" spans="7:17">
      <c r="G16695" s="1"/>
      <c r="Q16695" s="32" t="str">
        <f>IF(I16695="OUTSTANDING",'Data Table Volumes'!$B$1-G16695,"NA")</f>
        <v>NA</v>
      </c>
    </row>
    <row r="16696" spans="7:17">
      <c r="G16696" s="1"/>
      <c r="Q16696" s="32" t="str">
        <f>IF(I16696="OUTSTANDING",'Data Table Volumes'!$B$1-G16696,"NA")</f>
        <v>NA</v>
      </c>
    </row>
    <row r="16697" spans="7:17">
      <c r="G16697" s="1"/>
      <c r="Q16697" s="32" t="str">
        <f>IF(I16697="OUTSTANDING",'Data Table Volumes'!$B$1-G16697,"NA")</f>
        <v>NA</v>
      </c>
    </row>
    <row r="16698" spans="7:17">
      <c r="G16698" s="1"/>
      <c r="Q16698" s="32" t="str">
        <f>IF(I16698="OUTSTANDING",'Data Table Volumes'!$B$1-G16698,"NA")</f>
        <v>NA</v>
      </c>
    </row>
    <row r="16699" spans="7:17">
      <c r="G16699" s="1"/>
      <c r="Q16699" s="32" t="str">
        <f>IF(I16699="OUTSTANDING",'Data Table Volumes'!$B$1-G16699,"NA")</f>
        <v>NA</v>
      </c>
    </row>
    <row r="16700" spans="7:17">
      <c r="G16700" s="1"/>
      <c r="Q16700" s="32" t="str">
        <f>IF(I16700="OUTSTANDING",'Data Table Volumes'!$B$1-G16700,"NA")</f>
        <v>NA</v>
      </c>
    </row>
    <row r="16701" spans="7:17">
      <c r="G16701" s="1"/>
      <c r="Q16701" s="32" t="str">
        <f>IF(I16701="OUTSTANDING",'Data Table Volumes'!$B$1-G16701,"NA")</f>
        <v>NA</v>
      </c>
    </row>
    <row r="16702" spans="7:17">
      <c r="G16702" s="1"/>
      <c r="Q16702" s="32" t="str">
        <f>IF(I16702="OUTSTANDING",'Data Table Volumes'!$B$1-G16702,"NA")</f>
        <v>NA</v>
      </c>
    </row>
    <row r="16703" spans="7:17">
      <c r="G16703" s="1"/>
      <c r="Q16703" s="32" t="str">
        <f>IF(I16703="OUTSTANDING",'Data Table Volumes'!$B$1-G16703,"NA")</f>
        <v>NA</v>
      </c>
    </row>
    <row r="16704" spans="7:17">
      <c r="G16704" s="1"/>
      <c r="Q16704" s="32" t="str">
        <f>IF(I16704="OUTSTANDING",'Data Table Volumes'!$B$1-G16704,"NA")</f>
        <v>NA</v>
      </c>
    </row>
    <row r="16705" spans="7:17">
      <c r="G16705" s="1"/>
      <c r="Q16705" s="32" t="str">
        <f>IF(I16705="OUTSTANDING",'Data Table Volumes'!$B$1-G16705,"NA")</f>
        <v>NA</v>
      </c>
    </row>
    <row r="16706" spans="7:17">
      <c r="G16706" s="1"/>
      <c r="Q16706" s="32" t="str">
        <f>IF(I16706="OUTSTANDING",'Data Table Volumes'!$B$1-G16706,"NA")</f>
        <v>NA</v>
      </c>
    </row>
    <row r="16707" spans="7:17">
      <c r="G16707" s="1"/>
      <c r="Q16707" s="32" t="str">
        <f>IF(I16707="OUTSTANDING",'Data Table Volumes'!$B$1-G16707,"NA")</f>
        <v>NA</v>
      </c>
    </row>
    <row r="16708" spans="7:17">
      <c r="G16708" s="1"/>
      <c r="Q16708" s="32" t="str">
        <f>IF(I16708="OUTSTANDING",'Data Table Volumes'!$B$1-G16708,"NA")</f>
        <v>NA</v>
      </c>
    </row>
    <row r="16709" spans="7:17">
      <c r="G16709" s="1"/>
      <c r="Q16709" s="32" t="str">
        <f>IF(I16709="OUTSTANDING",'Data Table Volumes'!$B$1-G16709,"NA")</f>
        <v>NA</v>
      </c>
    </row>
    <row r="16710" spans="7:17">
      <c r="G16710" s="1"/>
      <c r="Q16710" s="32" t="str">
        <f>IF(I16710="OUTSTANDING",'Data Table Volumes'!$B$1-G16710,"NA")</f>
        <v>NA</v>
      </c>
    </row>
    <row r="16711" spans="7:17">
      <c r="G16711" s="1"/>
      <c r="Q16711" s="32" t="str">
        <f>IF(I16711="OUTSTANDING",'Data Table Volumes'!$B$1-G16711,"NA")</f>
        <v>NA</v>
      </c>
    </row>
    <row r="16712" spans="7:17">
      <c r="G16712" s="1"/>
      <c r="Q16712" s="32" t="str">
        <f>IF(I16712="OUTSTANDING",'Data Table Volumes'!$B$1-G16712,"NA")</f>
        <v>NA</v>
      </c>
    </row>
    <row r="16713" spans="7:17">
      <c r="G16713" s="1"/>
      <c r="Q16713" s="32" t="str">
        <f>IF(I16713="OUTSTANDING",'Data Table Volumes'!$B$1-G16713,"NA")</f>
        <v>NA</v>
      </c>
    </row>
    <row r="16714" spans="7:17">
      <c r="G16714" s="1"/>
      <c r="Q16714" s="32" t="str">
        <f>IF(I16714="OUTSTANDING",'Data Table Volumes'!$B$1-G16714,"NA")</f>
        <v>NA</v>
      </c>
    </row>
    <row r="16715" spans="7:17">
      <c r="G16715" s="1"/>
      <c r="Q16715" s="32" t="str">
        <f>IF(I16715="OUTSTANDING",'Data Table Volumes'!$B$1-G16715,"NA")</f>
        <v>NA</v>
      </c>
    </row>
    <row r="16716" spans="7:17">
      <c r="G16716" s="1"/>
      <c r="Q16716" s="32" t="str">
        <f>IF(I16716="OUTSTANDING",'Data Table Volumes'!$B$1-G16716,"NA")</f>
        <v>NA</v>
      </c>
    </row>
    <row r="16717" spans="7:17">
      <c r="G16717" s="1"/>
      <c r="Q16717" s="32" t="str">
        <f>IF(I16717="OUTSTANDING",'Data Table Volumes'!$B$1-G16717,"NA")</f>
        <v>NA</v>
      </c>
    </row>
    <row r="16718" spans="7:17">
      <c r="G16718" s="1"/>
      <c r="Q16718" s="32" t="str">
        <f>IF(I16718="OUTSTANDING",'Data Table Volumes'!$B$1-G16718,"NA")</f>
        <v>NA</v>
      </c>
    </row>
    <row r="16719" spans="7:17">
      <c r="G16719" s="1"/>
      <c r="Q16719" s="32" t="str">
        <f>IF(I16719="OUTSTANDING",'Data Table Volumes'!$B$1-G16719,"NA")</f>
        <v>NA</v>
      </c>
    </row>
    <row r="16720" spans="7:17">
      <c r="G16720" s="1"/>
      <c r="Q16720" s="32" t="str">
        <f>IF(I16720="OUTSTANDING",'Data Table Volumes'!$B$1-G16720,"NA")</f>
        <v>NA</v>
      </c>
    </row>
    <row r="16721" spans="7:17">
      <c r="G16721" s="1"/>
      <c r="Q16721" s="32" t="str">
        <f>IF(I16721="OUTSTANDING",'Data Table Volumes'!$B$1-G16721,"NA")</f>
        <v>NA</v>
      </c>
    </row>
    <row r="16722" spans="7:17">
      <c r="G16722" s="1"/>
      <c r="Q16722" s="32" t="str">
        <f>IF(I16722="OUTSTANDING",'Data Table Volumes'!$B$1-G16722,"NA")</f>
        <v>NA</v>
      </c>
    </row>
    <row r="16723" spans="7:17">
      <c r="G16723" s="1"/>
      <c r="Q16723" s="32" t="str">
        <f>IF(I16723="OUTSTANDING",'Data Table Volumes'!$B$1-G16723,"NA")</f>
        <v>NA</v>
      </c>
    </row>
    <row r="16724" spans="7:17">
      <c r="G16724" s="1"/>
      <c r="Q16724" s="32" t="str">
        <f>IF(I16724="OUTSTANDING",'Data Table Volumes'!$B$1-G16724,"NA")</f>
        <v>NA</v>
      </c>
    </row>
    <row r="16725" spans="7:17">
      <c r="G16725" s="1"/>
      <c r="Q16725" s="32" t="str">
        <f>IF(I16725="OUTSTANDING",'Data Table Volumes'!$B$1-G16725,"NA")</f>
        <v>NA</v>
      </c>
    </row>
    <row r="16726" spans="7:17">
      <c r="G16726" s="1"/>
      <c r="Q16726" s="32" t="str">
        <f>IF(I16726="OUTSTANDING",'Data Table Volumes'!$B$1-G16726,"NA")</f>
        <v>NA</v>
      </c>
    </row>
    <row r="16727" spans="7:17">
      <c r="G16727" s="1"/>
      <c r="Q16727" s="32" t="str">
        <f>IF(I16727="OUTSTANDING",'Data Table Volumes'!$B$1-G16727,"NA")</f>
        <v>NA</v>
      </c>
    </row>
    <row r="16728" spans="7:17">
      <c r="G16728" s="1"/>
      <c r="Q16728" s="32" t="str">
        <f>IF(I16728="OUTSTANDING",'Data Table Volumes'!$B$1-G16728,"NA")</f>
        <v>NA</v>
      </c>
    </row>
    <row r="16729" spans="7:17">
      <c r="G16729" s="1"/>
      <c r="Q16729" s="32" t="str">
        <f>IF(I16729="OUTSTANDING",'Data Table Volumes'!$B$1-G16729,"NA")</f>
        <v>NA</v>
      </c>
    </row>
    <row r="16730" spans="7:17">
      <c r="G16730" s="1"/>
      <c r="Q16730" s="32" t="str">
        <f>IF(I16730="OUTSTANDING",'Data Table Volumes'!$B$1-G16730,"NA")</f>
        <v>NA</v>
      </c>
    </row>
    <row r="16731" spans="7:17">
      <c r="G16731" s="1"/>
      <c r="Q16731" s="32" t="str">
        <f>IF(I16731="OUTSTANDING",'Data Table Volumes'!$B$1-G16731,"NA")</f>
        <v>NA</v>
      </c>
    </row>
    <row r="16732" spans="7:17">
      <c r="G16732" s="1"/>
      <c r="Q16732" s="32" t="str">
        <f>IF(I16732="OUTSTANDING",'Data Table Volumes'!$B$1-G16732,"NA")</f>
        <v>NA</v>
      </c>
    </row>
    <row r="16733" spans="7:17">
      <c r="G16733" s="1"/>
      <c r="Q16733" s="32" t="str">
        <f>IF(I16733="OUTSTANDING",'Data Table Volumes'!$B$1-G16733,"NA")</f>
        <v>NA</v>
      </c>
    </row>
    <row r="16734" spans="7:17">
      <c r="G16734" s="1"/>
      <c r="Q16734" s="32" t="str">
        <f>IF(I16734="OUTSTANDING",'Data Table Volumes'!$B$1-G16734,"NA")</f>
        <v>NA</v>
      </c>
    </row>
    <row r="16735" spans="7:17">
      <c r="G16735" s="1"/>
      <c r="Q16735" s="32" t="str">
        <f>IF(I16735="OUTSTANDING",'Data Table Volumes'!$B$1-G16735,"NA")</f>
        <v>NA</v>
      </c>
    </row>
    <row r="16736" spans="7:17">
      <c r="G16736" s="1"/>
      <c r="Q16736" s="32" t="str">
        <f>IF(I16736="OUTSTANDING",'Data Table Volumes'!$B$1-G16736,"NA")</f>
        <v>NA</v>
      </c>
    </row>
    <row r="16737" spans="7:17">
      <c r="G16737" s="1"/>
      <c r="Q16737" s="32" t="str">
        <f>IF(I16737="OUTSTANDING",'Data Table Volumes'!$B$1-G16737,"NA")</f>
        <v>NA</v>
      </c>
    </row>
    <row r="16738" spans="7:17">
      <c r="G16738" s="1"/>
      <c r="Q16738" s="32" t="str">
        <f>IF(I16738="OUTSTANDING",'Data Table Volumes'!$B$1-G16738,"NA")</f>
        <v>NA</v>
      </c>
    </row>
    <row r="16739" spans="7:17">
      <c r="G16739" s="1"/>
      <c r="Q16739" s="32" t="str">
        <f>IF(I16739="OUTSTANDING",'Data Table Volumes'!$B$1-G16739,"NA")</f>
        <v>NA</v>
      </c>
    </row>
    <row r="16740" spans="7:17">
      <c r="G16740" s="1"/>
      <c r="Q16740" s="32" t="str">
        <f>IF(I16740="OUTSTANDING",'Data Table Volumes'!$B$1-G16740,"NA")</f>
        <v>NA</v>
      </c>
    </row>
    <row r="16741" spans="7:17">
      <c r="G16741" s="1"/>
      <c r="Q16741" s="32" t="str">
        <f>IF(I16741="OUTSTANDING",'Data Table Volumes'!$B$1-G16741,"NA")</f>
        <v>NA</v>
      </c>
    </row>
    <row r="16742" spans="7:17">
      <c r="G16742" s="1"/>
      <c r="Q16742" s="32" t="str">
        <f>IF(I16742="OUTSTANDING",'Data Table Volumes'!$B$1-G16742,"NA")</f>
        <v>NA</v>
      </c>
    </row>
    <row r="16743" spans="7:17">
      <c r="G16743" s="1"/>
      <c r="Q16743" s="32" t="str">
        <f>IF(I16743="OUTSTANDING",'Data Table Volumes'!$B$1-G16743,"NA")</f>
        <v>NA</v>
      </c>
    </row>
    <row r="16744" spans="7:17">
      <c r="G16744" s="1"/>
      <c r="Q16744" s="32" t="str">
        <f>IF(I16744="OUTSTANDING",'Data Table Volumes'!$B$1-G16744,"NA")</f>
        <v>NA</v>
      </c>
    </row>
    <row r="16745" spans="7:17">
      <c r="G16745" s="1"/>
      <c r="Q16745" s="32" t="str">
        <f>IF(I16745="OUTSTANDING",'Data Table Volumes'!$B$1-G16745,"NA")</f>
        <v>NA</v>
      </c>
    </row>
    <row r="16746" spans="7:17">
      <c r="G16746" s="1"/>
      <c r="Q16746" s="32" t="str">
        <f>IF(I16746="OUTSTANDING",'Data Table Volumes'!$B$1-G16746,"NA")</f>
        <v>NA</v>
      </c>
    </row>
    <row r="16747" spans="7:17">
      <c r="G16747" s="1"/>
      <c r="Q16747" s="32" t="str">
        <f>IF(I16747="OUTSTANDING",'Data Table Volumes'!$B$1-G16747,"NA")</f>
        <v>NA</v>
      </c>
    </row>
    <row r="16748" spans="7:17">
      <c r="G16748" s="1"/>
      <c r="Q16748" s="32" t="str">
        <f>IF(I16748="OUTSTANDING",'Data Table Volumes'!$B$1-G16748,"NA")</f>
        <v>NA</v>
      </c>
    </row>
    <row r="16749" spans="7:17">
      <c r="G16749" s="1"/>
      <c r="Q16749" s="32" t="str">
        <f>IF(I16749="OUTSTANDING",'Data Table Volumes'!$B$1-G16749,"NA")</f>
        <v>NA</v>
      </c>
    </row>
    <row r="16750" spans="7:17">
      <c r="G16750" s="1"/>
      <c r="Q16750" s="32" t="str">
        <f>IF(I16750="OUTSTANDING",'Data Table Volumes'!$B$1-G16750,"NA")</f>
        <v>NA</v>
      </c>
    </row>
    <row r="16751" spans="7:17">
      <c r="G16751" s="1"/>
      <c r="Q16751" s="32" t="str">
        <f>IF(I16751="OUTSTANDING",'Data Table Volumes'!$B$1-G16751,"NA")</f>
        <v>NA</v>
      </c>
    </row>
    <row r="16752" spans="7:17">
      <c r="G16752" s="1"/>
      <c r="Q16752" s="32" t="str">
        <f>IF(I16752="OUTSTANDING",'Data Table Volumes'!$B$1-G16752,"NA")</f>
        <v>NA</v>
      </c>
    </row>
    <row r="16753" spans="7:17">
      <c r="G16753" s="1"/>
      <c r="Q16753" s="32" t="str">
        <f>IF(I16753="OUTSTANDING",'Data Table Volumes'!$B$1-G16753,"NA")</f>
        <v>NA</v>
      </c>
    </row>
    <row r="16754" spans="7:17">
      <c r="G16754" s="1"/>
      <c r="Q16754" s="32" t="str">
        <f>IF(I16754="OUTSTANDING",'Data Table Volumes'!$B$1-G16754,"NA")</f>
        <v>NA</v>
      </c>
    </row>
    <row r="16755" spans="7:17">
      <c r="G16755" s="1"/>
      <c r="Q16755" s="32" t="str">
        <f>IF(I16755="OUTSTANDING",'Data Table Volumes'!$B$1-G16755,"NA")</f>
        <v>NA</v>
      </c>
    </row>
    <row r="16756" spans="7:17">
      <c r="G16756" s="1"/>
      <c r="Q16756" s="32" t="str">
        <f>IF(I16756="OUTSTANDING",'Data Table Volumes'!$B$1-G16756,"NA")</f>
        <v>NA</v>
      </c>
    </row>
    <row r="16757" spans="7:17">
      <c r="G16757" s="1"/>
      <c r="Q16757" s="32" t="str">
        <f>IF(I16757="OUTSTANDING",'Data Table Volumes'!$B$1-G16757,"NA")</f>
        <v>NA</v>
      </c>
    </row>
    <row r="16758" spans="7:17">
      <c r="G16758" s="1"/>
      <c r="Q16758" s="32" t="str">
        <f>IF(I16758="OUTSTANDING",'Data Table Volumes'!$B$1-G16758,"NA")</f>
        <v>NA</v>
      </c>
    </row>
    <row r="16759" spans="7:17">
      <c r="G16759" s="1"/>
      <c r="Q16759" s="32" t="str">
        <f>IF(I16759="OUTSTANDING",'Data Table Volumes'!$B$1-G16759,"NA")</f>
        <v>NA</v>
      </c>
    </row>
    <row r="16760" spans="7:17">
      <c r="G16760" s="1"/>
      <c r="Q16760" s="32" t="str">
        <f>IF(I16760="OUTSTANDING",'Data Table Volumes'!$B$1-G16760,"NA")</f>
        <v>NA</v>
      </c>
    </row>
    <row r="16761" spans="7:17">
      <c r="G16761" s="1"/>
      <c r="Q16761" s="32" t="str">
        <f>IF(I16761="OUTSTANDING",'Data Table Volumes'!$B$1-G16761,"NA")</f>
        <v>NA</v>
      </c>
    </row>
    <row r="16762" spans="7:17">
      <c r="G16762" s="1"/>
      <c r="Q16762" s="32" t="str">
        <f>IF(I16762="OUTSTANDING",'Data Table Volumes'!$B$1-G16762,"NA")</f>
        <v>NA</v>
      </c>
    </row>
    <row r="16763" spans="7:17">
      <c r="G16763" s="1"/>
      <c r="Q16763" s="32" t="str">
        <f>IF(I16763="OUTSTANDING",'Data Table Volumes'!$B$1-G16763,"NA")</f>
        <v>NA</v>
      </c>
    </row>
    <row r="16764" spans="7:17">
      <c r="G16764" s="1"/>
      <c r="Q16764" s="32" t="str">
        <f>IF(I16764="OUTSTANDING",'Data Table Volumes'!$B$1-G16764,"NA")</f>
        <v>NA</v>
      </c>
    </row>
    <row r="16765" spans="7:17">
      <c r="G16765" s="1"/>
      <c r="Q16765" s="32" t="str">
        <f>IF(I16765="OUTSTANDING",'Data Table Volumes'!$B$1-G16765,"NA")</f>
        <v>NA</v>
      </c>
    </row>
    <row r="16766" spans="7:17">
      <c r="G16766" s="1"/>
      <c r="Q16766" s="32" t="str">
        <f>IF(I16766="OUTSTANDING",'Data Table Volumes'!$B$1-G16766,"NA")</f>
        <v>NA</v>
      </c>
    </row>
    <row r="16767" spans="7:17">
      <c r="G16767" s="1"/>
      <c r="Q16767" s="32" t="str">
        <f>IF(I16767="OUTSTANDING",'Data Table Volumes'!$B$1-G16767,"NA")</f>
        <v>NA</v>
      </c>
    </row>
    <row r="16768" spans="7:17">
      <c r="G16768" s="1"/>
      <c r="Q16768" s="32" t="str">
        <f>IF(I16768="OUTSTANDING",'Data Table Volumes'!$B$1-G16768,"NA")</f>
        <v>NA</v>
      </c>
    </row>
    <row r="16769" spans="7:17">
      <c r="G16769" s="1"/>
      <c r="Q16769" s="32" t="str">
        <f>IF(I16769="OUTSTANDING",'Data Table Volumes'!$B$1-G16769,"NA")</f>
        <v>NA</v>
      </c>
    </row>
    <row r="16770" spans="7:17">
      <c r="G16770" s="1"/>
      <c r="Q16770" s="32" t="str">
        <f>IF(I16770="OUTSTANDING",'Data Table Volumes'!$B$1-G16770,"NA")</f>
        <v>NA</v>
      </c>
    </row>
    <row r="16771" spans="7:17">
      <c r="G16771" s="1"/>
      <c r="Q16771" s="32" t="str">
        <f>IF(I16771="OUTSTANDING",'Data Table Volumes'!$B$1-G16771,"NA")</f>
        <v>NA</v>
      </c>
    </row>
    <row r="16772" spans="7:17">
      <c r="G16772" s="1"/>
      <c r="Q16772" s="32" t="str">
        <f>IF(I16772="OUTSTANDING",'Data Table Volumes'!$B$1-G16772,"NA")</f>
        <v>NA</v>
      </c>
    </row>
    <row r="16773" spans="7:17">
      <c r="G16773" s="1"/>
      <c r="Q16773" s="32" t="str">
        <f>IF(I16773="OUTSTANDING",'Data Table Volumes'!$B$1-G16773,"NA")</f>
        <v>NA</v>
      </c>
    </row>
    <row r="16774" spans="7:17">
      <c r="G16774" s="1"/>
      <c r="Q16774" s="32" t="str">
        <f>IF(I16774="OUTSTANDING",'Data Table Volumes'!$B$1-G16774,"NA")</f>
        <v>NA</v>
      </c>
    </row>
    <row r="16775" spans="7:17">
      <c r="G16775" s="1"/>
      <c r="Q16775" s="32" t="str">
        <f>IF(I16775="OUTSTANDING",'Data Table Volumes'!$B$1-G16775,"NA")</f>
        <v>NA</v>
      </c>
    </row>
    <row r="16776" spans="7:17">
      <c r="G16776" s="1"/>
      <c r="Q16776" s="32" t="str">
        <f>IF(I16776="OUTSTANDING",'Data Table Volumes'!$B$1-G16776,"NA")</f>
        <v>NA</v>
      </c>
    </row>
    <row r="16777" spans="7:17">
      <c r="G16777" s="1"/>
      <c r="Q16777" s="32" t="str">
        <f>IF(I16777="OUTSTANDING",'Data Table Volumes'!$B$1-G16777,"NA")</f>
        <v>NA</v>
      </c>
    </row>
    <row r="16778" spans="7:17">
      <c r="G16778" s="1"/>
      <c r="Q16778" s="32" t="str">
        <f>IF(I16778="OUTSTANDING",'Data Table Volumes'!$B$1-G16778,"NA")</f>
        <v>NA</v>
      </c>
    </row>
    <row r="16779" spans="7:17">
      <c r="G16779" s="1"/>
      <c r="Q16779" s="32" t="str">
        <f>IF(I16779="OUTSTANDING",'Data Table Volumes'!$B$1-G16779,"NA")</f>
        <v>NA</v>
      </c>
    </row>
    <row r="16780" spans="7:17">
      <c r="G16780" s="1"/>
      <c r="Q16780" s="32" t="str">
        <f>IF(I16780="OUTSTANDING",'Data Table Volumes'!$B$1-G16780,"NA")</f>
        <v>NA</v>
      </c>
    </row>
    <row r="16781" spans="7:17">
      <c r="G16781" s="1"/>
      <c r="Q16781" s="32" t="str">
        <f>IF(I16781="OUTSTANDING",'Data Table Volumes'!$B$1-G16781,"NA")</f>
        <v>NA</v>
      </c>
    </row>
    <row r="16782" spans="7:17">
      <c r="G16782" s="1"/>
      <c r="Q16782" s="32" t="str">
        <f>IF(I16782="OUTSTANDING",'Data Table Volumes'!$B$1-G16782,"NA")</f>
        <v>NA</v>
      </c>
    </row>
    <row r="16783" spans="7:17">
      <c r="G16783" s="1"/>
      <c r="Q16783" s="32" t="str">
        <f>IF(I16783="OUTSTANDING",'Data Table Volumes'!$B$1-G16783,"NA")</f>
        <v>NA</v>
      </c>
    </row>
    <row r="16784" spans="7:17">
      <c r="G16784" s="1"/>
      <c r="Q16784" s="32" t="str">
        <f>IF(I16784="OUTSTANDING",'Data Table Volumes'!$B$1-G16784,"NA")</f>
        <v>NA</v>
      </c>
    </row>
    <row r="16785" spans="7:17">
      <c r="G16785" s="1"/>
      <c r="Q16785" s="32" t="str">
        <f>IF(I16785="OUTSTANDING",'Data Table Volumes'!$B$1-G16785,"NA")</f>
        <v>NA</v>
      </c>
    </row>
    <row r="16786" spans="7:17">
      <c r="G16786" s="1"/>
      <c r="Q16786" s="32" t="str">
        <f>IF(I16786="OUTSTANDING",'Data Table Volumes'!$B$1-G16786,"NA")</f>
        <v>NA</v>
      </c>
    </row>
    <row r="16787" spans="7:17">
      <c r="G16787" s="1"/>
      <c r="Q16787" s="32" t="str">
        <f>IF(I16787="OUTSTANDING",'Data Table Volumes'!$B$1-G16787,"NA")</f>
        <v>NA</v>
      </c>
    </row>
    <row r="16788" spans="7:17">
      <c r="G16788" s="1"/>
      <c r="Q16788" s="32" t="str">
        <f>IF(I16788="OUTSTANDING",'Data Table Volumes'!$B$1-G16788,"NA")</f>
        <v>NA</v>
      </c>
    </row>
    <row r="16789" spans="7:17">
      <c r="G16789" s="1"/>
      <c r="Q16789" s="32" t="str">
        <f>IF(I16789="OUTSTANDING",'Data Table Volumes'!$B$1-G16789,"NA")</f>
        <v>NA</v>
      </c>
    </row>
    <row r="16790" spans="7:17">
      <c r="G16790" s="1"/>
      <c r="Q16790" s="32" t="str">
        <f>IF(I16790="OUTSTANDING",'Data Table Volumes'!$B$1-G16790,"NA")</f>
        <v>NA</v>
      </c>
    </row>
    <row r="16791" spans="7:17">
      <c r="G16791" s="1"/>
      <c r="Q16791" s="32" t="str">
        <f>IF(I16791="OUTSTANDING",'Data Table Volumes'!$B$1-G16791,"NA")</f>
        <v>NA</v>
      </c>
    </row>
    <row r="16792" spans="7:17">
      <c r="G16792" s="1"/>
      <c r="Q16792" s="32" t="str">
        <f>IF(I16792="OUTSTANDING",'Data Table Volumes'!$B$1-G16792,"NA")</f>
        <v>NA</v>
      </c>
    </row>
    <row r="16793" spans="7:17">
      <c r="G16793" s="1"/>
      <c r="Q16793" s="32" t="str">
        <f>IF(I16793="OUTSTANDING",'Data Table Volumes'!$B$1-G16793,"NA")</f>
        <v>NA</v>
      </c>
    </row>
    <row r="16794" spans="7:17">
      <c r="G16794" s="1"/>
      <c r="Q16794" s="32" t="str">
        <f>IF(I16794="OUTSTANDING",'Data Table Volumes'!$B$1-G16794,"NA")</f>
        <v>NA</v>
      </c>
    </row>
    <row r="16795" spans="7:17">
      <c r="G16795" s="1"/>
      <c r="Q16795" s="32" t="str">
        <f>IF(I16795="OUTSTANDING",'Data Table Volumes'!$B$1-G16795,"NA")</f>
        <v>NA</v>
      </c>
    </row>
    <row r="16796" spans="7:17">
      <c r="G16796" s="1"/>
      <c r="Q16796" s="32" t="str">
        <f>IF(I16796="OUTSTANDING",'Data Table Volumes'!$B$1-G16796,"NA")</f>
        <v>NA</v>
      </c>
    </row>
    <row r="16797" spans="7:17">
      <c r="G16797" s="1"/>
      <c r="Q16797" s="32" t="str">
        <f>IF(I16797="OUTSTANDING",'Data Table Volumes'!$B$1-G16797,"NA")</f>
        <v>NA</v>
      </c>
    </row>
    <row r="16798" spans="7:17">
      <c r="G16798" s="1"/>
      <c r="Q16798" s="32" t="str">
        <f>IF(I16798="OUTSTANDING",'Data Table Volumes'!$B$1-G16798,"NA")</f>
        <v>NA</v>
      </c>
    </row>
    <row r="16799" spans="7:17">
      <c r="G16799" s="1"/>
      <c r="Q16799" s="32" t="str">
        <f>IF(I16799="OUTSTANDING",'Data Table Volumes'!$B$1-G16799,"NA")</f>
        <v>NA</v>
      </c>
    </row>
    <row r="16800" spans="7:17">
      <c r="G16800" s="1"/>
      <c r="Q16800" s="32" t="str">
        <f>IF(I16800="OUTSTANDING",'Data Table Volumes'!$B$1-G16800,"NA")</f>
        <v>NA</v>
      </c>
    </row>
    <row r="16801" spans="7:17">
      <c r="G16801" s="1"/>
      <c r="Q16801" s="32" t="str">
        <f>IF(I16801="OUTSTANDING",'Data Table Volumes'!$B$1-G16801,"NA")</f>
        <v>NA</v>
      </c>
    </row>
    <row r="16802" spans="7:17">
      <c r="G16802" s="1"/>
      <c r="Q16802" s="32" t="str">
        <f>IF(I16802="OUTSTANDING",'Data Table Volumes'!$B$1-G16802,"NA")</f>
        <v>NA</v>
      </c>
    </row>
    <row r="16803" spans="7:17">
      <c r="G16803" s="1"/>
      <c r="Q16803" s="32" t="str">
        <f>IF(I16803="OUTSTANDING",'Data Table Volumes'!$B$1-G16803,"NA")</f>
        <v>NA</v>
      </c>
    </row>
    <row r="16804" spans="7:17">
      <c r="G16804" s="1"/>
      <c r="Q16804" s="32" t="str">
        <f>IF(I16804="OUTSTANDING",'Data Table Volumes'!$B$1-G16804,"NA")</f>
        <v>NA</v>
      </c>
    </row>
    <row r="16805" spans="7:17">
      <c r="G16805" s="1"/>
      <c r="Q16805" s="32" t="str">
        <f>IF(I16805="OUTSTANDING",'Data Table Volumes'!$B$1-G16805,"NA")</f>
        <v>NA</v>
      </c>
    </row>
    <row r="16806" spans="7:17">
      <c r="G16806" s="1"/>
      <c r="Q16806" s="32" t="str">
        <f>IF(I16806="OUTSTANDING",'Data Table Volumes'!$B$1-G16806,"NA")</f>
        <v>NA</v>
      </c>
    </row>
    <row r="16807" spans="7:17">
      <c r="G16807" s="1"/>
      <c r="Q16807" s="32" t="str">
        <f>IF(I16807="OUTSTANDING",'Data Table Volumes'!$B$1-G16807,"NA")</f>
        <v>NA</v>
      </c>
    </row>
    <row r="16808" spans="7:17">
      <c r="G16808" s="1"/>
      <c r="Q16808" s="32" t="str">
        <f>IF(I16808="OUTSTANDING",'Data Table Volumes'!$B$1-G16808,"NA")</f>
        <v>NA</v>
      </c>
    </row>
    <row r="16809" spans="7:17">
      <c r="G16809" s="1"/>
      <c r="Q16809" s="32" t="str">
        <f>IF(I16809="OUTSTANDING",'Data Table Volumes'!$B$1-G16809,"NA")</f>
        <v>NA</v>
      </c>
    </row>
    <row r="16810" spans="7:17">
      <c r="G16810" s="1"/>
      <c r="Q16810" s="32" t="str">
        <f>IF(I16810="OUTSTANDING",'Data Table Volumes'!$B$1-G16810,"NA")</f>
        <v>NA</v>
      </c>
    </row>
    <row r="16811" spans="7:17">
      <c r="G16811" s="1"/>
      <c r="Q16811" s="32" t="str">
        <f>IF(I16811="OUTSTANDING",'Data Table Volumes'!$B$1-G16811,"NA")</f>
        <v>NA</v>
      </c>
    </row>
    <row r="16812" spans="7:17">
      <c r="G16812" s="1"/>
      <c r="Q16812" s="32" t="str">
        <f>IF(I16812="OUTSTANDING",'Data Table Volumes'!$B$1-G16812,"NA")</f>
        <v>NA</v>
      </c>
    </row>
    <row r="16813" spans="7:17">
      <c r="G16813" s="1"/>
      <c r="Q16813" s="32" t="str">
        <f>IF(I16813="OUTSTANDING",'Data Table Volumes'!$B$1-G16813,"NA")</f>
        <v>NA</v>
      </c>
    </row>
    <row r="16814" spans="7:17">
      <c r="G16814" s="1"/>
      <c r="Q16814" s="32" t="str">
        <f>IF(I16814="OUTSTANDING",'Data Table Volumes'!$B$1-G16814,"NA")</f>
        <v>NA</v>
      </c>
    </row>
    <row r="16815" spans="7:17">
      <c r="G16815" s="1"/>
      <c r="Q16815" s="32" t="str">
        <f>IF(I16815="OUTSTANDING",'Data Table Volumes'!$B$1-G16815,"NA")</f>
        <v>NA</v>
      </c>
    </row>
    <row r="16816" spans="7:17">
      <c r="G16816" s="1"/>
      <c r="Q16816" s="32" t="str">
        <f>IF(I16816="OUTSTANDING",'Data Table Volumes'!$B$1-G16816,"NA")</f>
        <v>NA</v>
      </c>
    </row>
    <row r="16817" spans="7:17">
      <c r="G16817" s="1"/>
      <c r="Q16817" s="32" t="str">
        <f>IF(I16817="OUTSTANDING",'Data Table Volumes'!$B$1-G16817,"NA")</f>
        <v>NA</v>
      </c>
    </row>
    <row r="16818" spans="7:17">
      <c r="G16818" s="1"/>
      <c r="Q16818" s="32" t="str">
        <f>IF(I16818="OUTSTANDING",'Data Table Volumes'!$B$1-G16818,"NA")</f>
        <v>NA</v>
      </c>
    </row>
    <row r="16819" spans="7:17">
      <c r="G16819" s="1"/>
      <c r="Q16819" s="32" t="str">
        <f>IF(I16819="OUTSTANDING",'Data Table Volumes'!$B$1-G16819,"NA")</f>
        <v>NA</v>
      </c>
    </row>
    <row r="16820" spans="7:17">
      <c r="G16820" s="1"/>
      <c r="Q16820" s="32" t="str">
        <f>IF(I16820="OUTSTANDING",'Data Table Volumes'!$B$1-G16820,"NA")</f>
        <v>NA</v>
      </c>
    </row>
    <row r="16821" spans="7:17">
      <c r="G16821" s="1"/>
      <c r="Q16821" s="32" t="str">
        <f>IF(I16821="OUTSTANDING",'Data Table Volumes'!$B$1-G16821,"NA")</f>
        <v>NA</v>
      </c>
    </row>
    <row r="16822" spans="7:17">
      <c r="G16822" s="1"/>
      <c r="Q16822" s="32" t="str">
        <f>IF(I16822="OUTSTANDING",'Data Table Volumes'!$B$1-G16822,"NA")</f>
        <v>NA</v>
      </c>
    </row>
    <row r="16823" spans="7:17">
      <c r="G16823" s="1"/>
      <c r="Q16823" s="32" t="str">
        <f>IF(I16823="OUTSTANDING",'Data Table Volumes'!$B$1-G16823,"NA")</f>
        <v>NA</v>
      </c>
    </row>
    <row r="16824" spans="7:17">
      <c r="G16824" s="1"/>
      <c r="Q16824" s="32" t="str">
        <f>IF(I16824="OUTSTANDING",'Data Table Volumes'!$B$1-G16824,"NA")</f>
        <v>NA</v>
      </c>
    </row>
    <row r="16825" spans="7:17">
      <c r="G16825" s="1"/>
      <c r="Q16825" s="32" t="str">
        <f>IF(I16825="OUTSTANDING",'Data Table Volumes'!$B$1-G16825,"NA")</f>
        <v>NA</v>
      </c>
    </row>
    <row r="16826" spans="7:17">
      <c r="G16826" s="1"/>
      <c r="Q16826" s="32" t="str">
        <f>IF(I16826="OUTSTANDING",'Data Table Volumes'!$B$1-G16826,"NA")</f>
        <v>NA</v>
      </c>
    </row>
    <row r="16827" spans="7:17">
      <c r="G16827" s="1"/>
      <c r="Q16827" s="32" t="str">
        <f>IF(I16827="OUTSTANDING",'Data Table Volumes'!$B$1-G16827,"NA")</f>
        <v>NA</v>
      </c>
    </row>
    <row r="16828" spans="7:17">
      <c r="G16828" s="1"/>
      <c r="Q16828" s="32" t="str">
        <f>IF(I16828="OUTSTANDING",'Data Table Volumes'!$B$1-G16828,"NA")</f>
        <v>NA</v>
      </c>
    </row>
    <row r="16829" spans="7:17">
      <c r="G16829" s="1"/>
      <c r="Q16829" s="32" t="str">
        <f>IF(I16829="OUTSTANDING",'Data Table Volumes'!$B$1-G16829,"NA")</f>
        <v>NA</v>
      </c>
    </row>
    <row r="16830" spans="7:17">
      <c r="G16830" s="1"/>
      <c r="Q16830" s="32" t="str">
        <f>IF(I16830="OUTSTANDING",'Data Table Volumes'!$B$1-G16830,"NA")</f>
        <v>NA</v>
      </c>
    </row>
    <row r="16831" spans="7:17">
      <c r="G16831" s="1"/>
      <c r="Q16831" s="32" t="str">
        <f>IF(I16831="OUTSTANDING",'Data Table Volumes'!$B$1-G16831,"NA")</f>
        <v>NA</v>
      </c>
    </row>
    <row r="16832" spans="7:17">
      <c r="G16832" s="1"/>
      <c r="Q16832" s="32" t="str">
        <f>IF(I16832="OUTSTANDING",'Data Table Volumes'!$B$1-G16832,"NA")</f>
        <v>NA</v>
      </c>
    </row>
    <row r="16833" spans="7:17">
      <c r="G16833" s="1"/>
      <c r="Q16833" s="32" t="str">
        <f>IF(I16833="OUTSTANDING",'Data Table Volumes'!$B$1-G16833,"NA")</f>
        <v>NA</v>
      </c>
    </row>
    <row r="16834" spans="7:17">
      <c r="G16834" s="1"/>
      <c r="Q16834" s="32" t="str">
        <f>IF(I16834="OUTSTANDING",'Data Table Volumes'!$B$1-G16834,"NA")</f>
        <v>NA</v>
      </c>
    </row>
    <row r="16835" spans="7:17">
      <c r="G16835" s="1"/>
      <c r="Q16835" s="32" t="str">
        <f>IF(I16835="OUTSTANDING",'Data Table Volumes'!$B$1-G16835,"NA")</f>
        <v>NA</v>
      </c>
    </row>
    <row r="16836" spans="7:17">
      <c r="G16836" s="1"/>
      <c r="Q16836" s="32" t="str">
        <f>IF(I16836="OUTSTANDING",'Data Table Volumes'!$B$1-G16836,"NA")</f>
        <v>NA</v>
      </c>
    </row>
    <row r="16837" spans="7:17">
      <c r="G16837" s="1"/>
      <c r="Q16837" s="32" t="str">
        <f>IF(I16837="OUTSTANDING",'Data Table Volumes'!$B$1-G16837,"NA")</f>
        <v>NA</v>
      </c>
    </row>
    <row r="16838" spans="7:17">
      <c r="G16838" s="1"/>
      <c r="Q16838" s="32" t="str">
        <f>IF(I16838="OUTSTANDING",'Data Table Volumes'!$B$1-G16838,"NA")</f>
        <v>NA</v>
      </c>
    </row>
    <row r="16839" spans="7:17">
      <c r="G16839" s="1"/>
      <c r="Q16839" s="32" t="str">
        <f>IF(I16839="OUTSTANDING",'Data Table Volumes'!$B$1-G16839,"NA")</f>
        <v>NA</v>
      </c>
    </row>
    <row r="16840" spans="7:17">
      <c r="G16840" s="1"/>
      <c r="Q16840" s="32" t="str">
        <f>IF(I16840="OUTSTANDING",'Data Table Volumes'!$B$1-G16840,"NA")</f>
        <v>NA</v>
      </c>
    </row>
    <row r="16841" spans="7:17">
      <c r="G16841" s="1"/>
      <c r="Q16841" s="32" t="str">
        <f>IF(I16841="OUTSTANDING",'Data Table Volumes'!$B$1-G16841,"NA")</f>
        <v>NA</v>
      </c>
    </row>
    <row r="16842" spans="7:17">
      <c r="G16842" s="1"/>
      <c r="Q16842" s="32" t="str">
        <f>IF(I16842="OUTSTANDING",'Data Table Volumes'!$B$1-G16842,"NA")</f>
        <v>NA</v>
      </c>
    </row>
    <row r="16843" spans="7:17">
      <c r="G16843" s="1"/>
      <c r="Q16843" s="32" t="str">
        <f>IF(I16843="OUTSTANDING",'Data Table Volumes'!$B$1-G16843,"NA")</f>
        <v>NA</v>
      </c>
    </row>
    <row r="16844" spans="7:17">
      <c r="G16844" s="1"/>
      <c r="Q16844" s="32" t="str">
        <f>IF(I16844="OUTSTANDING",'Data Table Volumes'!$B$1-G16844,"NA")</f>
        <v>NA</v>
      </c>
    </row>
    <row r="16845" spans="7:17">
      <c r="G16845" s="1"/>
      <c r="Q16845" s="32" t="str">
        <f>IF(I16845="OUTSTANDING",'Data Table Volumes'!$B$1-G16845,"NA")</f>
        <v>NA</v>
      </c>
    </row>
    <row r="16846" spans="7:17">
      <c r="G16846" s="1"/>
      <c r="Q16846" s="32" t="str">
        <f>IF(I16846="OUTSTANDING",'Data Table Volumes'!$B$1-G16846,"NA")</f>
        <v>NA</v>
      </c>
    </row>
    <row r="16847" spans="7:17">
      <c r="G16847" s="1"/>
      <c r="Q16847" s="32" t="str">
        <f>IF(I16847="OUTSTANDING",'Data Table Volumes'!$B$1-G16847,"NA")</f>
        <v>NA</v>
      </c>
    </row>
    <row r="16848" spans="7:17">
      <c r="G16848" s="1"/>
      <c r="Q16848" s="32" t="str">
        <f>IF(I16848="OUTSTANDING",'Data Table Volumes'!$B$1-G16848,"NA")</f>
        <v>NA</v>
      </c>
    </row>
    <row r="16849" spans="7:17">
      <c r="G16849" s="1"/>
      <c r="Q16849" s="32" t="str">
        <f>IF(I16849="OUTSTANDING",'Data Table Volumes'!$B$1-G16849,"NA")</f>
        <v>NA</v>
      </c>
    </row>
    <row r="16850" spans="7:17">
      <c r="G16850" s="1"/>
      <c r="Q16850" s="32" t="str">
        <f>IF(I16850="OUTSTANDING",'Data Table Volumes'!$B$1-G16850,"NA")</f>
        <v>NA</v>
      </c>
    </row>
    <row r="16851" spans="7:17">
      <c r="G16851" s="1"/>
      <c r="Q16851" s="32" t="str">
        <f>IF(I16851="OUTSTANDING",'Data Table Volumes'!$B$1-G16851,"NA")</f>
        <v>NA</v>
      </c>
    </row>
    <row r="16852" spans="7:17">
      <c r="G16852" s="1"/>
      <c r="Q16852" s="32" t="str">
        <f>IF(I16852="OUTSTANDING",'Data Table Volumes'!$B$1-G16852,"NA")</f>
        <v>NA</v>
      </c>
    </row>
    <row r="16853" spans="7:17">
      <c r="G16853" s="1"/>
      <c r="Q16853" s="32" t="str">
        <f>IF(I16853="OUTSTANDING",'Data Table Volumes'!$B$1-G16853,"NA")</f>
        <v>NA</v>
      </c>
    </row>
    <row r="16854" spans="7:17">
      <c r="G16854" s="1"/>
      <c r="Q16854" s="32" t="str">
        <f>IF(I16854="OUTSTANDING",'Data Table Volumes'!$B$1-G16854,"NA")</f>
        <v>NA</v>
      </c>
    </row>
    <row r="16855" spans="7:17">
      <c r="G16855" s="1"/>
      <c r="Q16855" s="32" t="str">
        <f>IF(I16855="OUTSTANDING",'Data Table Volumes'!$B$1-G16855,"NA")</f>
        <v>NA</v>
      </c>
    </row>
    <row r="16856" spans="7:17">
      <c r="G16856" s="1"/>
      <c r="Q16856" s="32" t="str">
        <f>IF(I16856="OUTSTANDING",'Data Table Volumes'!$B$1-G16856,"NA")</f>
        <v>NA</v>
      </c>
    </row>
    <row r="16857" spans="7:17">
      <c r="G16857" s="1"/>
      <c r="Q16857" s="32" t="str">
        <f>IF(I16857="OUTSTANDING",'Data Table Volumes'!$B$1-G16857,"NA")</f>
        <v>NA</v>
      </c>
    </row>
    <row r="16858" spans="7:17">
      <c r="G16858" s="1"/>
      <c r="Q16858" s="32" t="str">
        <f>IF(I16858="OUTSTANDING",'Data Table Volumes'!$B$1-G16858,"NA")</f>
        <v>NA</v>
      </c>
    </row>
    <row r="16859" spans="7:17">
      <c r="G16859" s="1"/>
      <c r="Q16859" s="32" t="str">
        <f>IF(I16859="OUTSTANDING",'Data Table Volumes'!$B$1-G16859,"NA")</f>
        <v>NA</v>
      </c>
    </row>
    <row r="16860" spans="7:17">
      <c r="G16860" s="1"/>
      <c r="Q16860" s="32" t="str">
        <f>IF(I16860="OUTSTANDING",'Data Table Volumes'!$B$1-G16860,"NA")</f>
        <v>NA</v>
      </c>
    </row>
    <row r="16861" spans="7:17">
      <c r="G16861" s="1"/>
      <c r="Q16861" s="32" t="str">
        <f>IF(I16861="OUTSTANDING",'Data Table Volumes'!$B$1-G16861,"NA")</f>
        <v>NA</v>
      </c>
    </row>
    <row r="16862" spans="7:17">
      <c r="G16862" s="1"/>
      <c r="Q16862" s="32" t="str">
        <f>IF(I16862="OUTSTANDING",'Data Table Volumes'!$B$1-G16862,"NA")</f>
        <v>NA</v>
      </c>
    </row>
    <row r="16863" spans="7:17">
      <c r="G16863" s="1"/>
      <c r="Q16863" s="32" t="str">
        <f>IF(I16863="OUTSTANDING",'Data Table Volumes'!$B$1-G16863,"NA")</f>
        <v>NA</v>
      </c>
    </row>
    <row r="16864" spans="7:17">
      <c r="G16864" s="1"/>
      <c r="Q16864" s="32" t="str">
        <f>IF(I16864="OUTSTANDING",'Data Table Volumes'!$B$1-G16864,"NA")</f>
        <v>NA</v>
      </c>
    </row>
    <row r="16865" spans="7:17">
      <c r="G16865" s="1"/>
      <c r="Q16865" s="32" t="str">
        <f>IF(I16865="OUTSTANDING",'Data Table Volumes'!$B$1-G16865,"NA")</f>
        <v>NA</v>
      </c>
    </row>
    <row r="16866" spans="7:17">
      <c r="G16866" s="1"/>
      <c r="Q16866" s="32" t="str">
        <f>IF(I16866="OUTSTANDING",'Data Table Volumes'!$B$1-G16866,"NA")</f>
        <v>NA</v>
      </c>
    </row>
    <row r="16867" spans="7:17">
      <c r="G16867" s="1"/>
      <c r="Q16867" s="32" t="str">
        <f>IF(I16867="OUTSTANDING",'Data Table Volumes'!$B$1-G16867,"NA")</f>
        <v>NA</v>
      </c>
    </row>
    <row r="16868" spans="7:17">
      <c r="G16868" s="1"/>
      <c r="Q16868" s="32" t="str">
        <f>IF(I16868="OUTSTANDING",'Data Table Volumes'!$B$1-G16868,"NA")</f>
        <v>NA</v>
      </c>
    </row>
    <row r="16869" spans="7:17">
      <c r="G16869" s="1"/>
      <c r="Q16869" s="32" t="str">
        <f>IF(I16869="OUTSTANDING",'Data Table Volumes'!$B$1-G16869,"NA")</f>
        <v>NA</v>
      </c>
    </row>
    <row r="16870" spans="7:17">
      <c r="G16870" s="1"/>
      <c r="Q16870" s="32" t="str">
        <f>IF(I16870="OUTSTANDING",'Data Table Volumes'!$B$1-G16870,"NA")</f>
        <v>NA</v>
      </c>
    </row>
    <row r="16871" spans="7:17">
      <c r="G16871" s="1"/>
      <c r="Q16871" s="32" t="str">
        <f>IF(I16871="OUTSTANDING",'Data Table Volumes'!$B$1-G16871,"NA")</f>
        <v>NA</v>
      </c>
    </row>
    <row r="16872" spans="7:17">
      <c r="G16872" s="1"/>
      <c r="Q16872" s="32" t="str">
        <f>IF(I16872="OUTSTANDING",'Data Table Volumes'!$B$1-G16872,"NA")</f>
        <v>NA</v>
      </c>
    </row>
    <row r="16873" spans="7:17">
      <c r="G16873" s="1"/>
      <c r="Q16873" s="32" t="str">
        <f>IF(I16873="OUTSTANDING",'Data Table Volumes'!$B$1-G16873,"NA")</f>
        <v>NA</v>
      </c>
    </row>
    <row r="16874" spans="7:17">
      <c r="G16874" s="1"/>
      <c r="Q16874" s="32" t="str">
        <f>IF(I16874="OUTSTANDING",'Data Table Volumes'!$B$1-G16874,"NA")</f>
        <v>NA</v>
      </c>
    </row>
    <row r="16875" spans="7:17">
      <c r="G16875" s="1"/>
      <c r="Q16875" s="32" t="str">
        <f>IF(I16875="OUTSTANDING",'Data Table Volumes'!$B$1-G16875,"NA")</f>
        <v>NA</v>
      </c>
    </row>
    <row r="16876" spans="7:17">
      <c r="G16876" s="1"/>
      <c r="Q16876" s="32" t="str">
        <f>IF(I16876="OUTSTANDING",'Data Table Volumes'!$B$1-G16876,"NA")</f>
        <v>NA</v>
      </c>
    </row>
    <row r="16877" spans="7:17">
      <c r="G16877" s="1"/>
      <c r="Q16877" s="32" t="str">
        <f>IF(I16877="OUTSTANDING",'Data Table Volumes'!$B$1-G16877,"NA")</f>
        <v>NA</v>
      </c>
    </row>
    <row r="16878" spans="7:17">
      <c r="G16878" s="1"/>
      <c r="Q16878" s="32" t="str">
        <f>IF(I16878="OUTSTANDING",'Data Table Volumes'!$B$1-G16878,"NA")</f>
        <v>NA</v>
      </c>
    </row>
    <row r="16879" spans="7:17">
      <c r="G16879" s="1"/>
      <c r="Q16879" s="32" t="str">
        <f>IF(I16879="OUTSTANDING",'Data Table Volumes'!$B$1-G16879,"NA")</f>
        <v>NA</v>
      </c>
    </row>
    <row r="16880" spans="7:17">
      <c r="G16880" s="1"/>
      <c r="Q16880" s="32" t="str">
        <f>IF(I16880="OUTSTANDING",'Data Table Volumes'!$B$1-G16880,"NA")</f>
        <v>NA</v>
      </c>
    </row>
    <row r="16881" spans="7:17">
      <c r="G16881" s="1"/>
      <c r="Q16881" s="32" t="str">
        <f>IF(I16881="OUTSTANDING",'Data Table Volumes'!$B$1-G16881,"NA")</f>
        <v>NA</v>
      </c>
    </row>
    <row r="16882" spans="7:17">
      <c r="G16882" s="1"/>
      <c r="Q16882" s="32" t="str">
        <f>IF(I16882="OUTSTANDING",'Data Table Volumes'!$B$1-G16882,"NA")</f>
        <v>NA</v>
      </c>
    </row>
    <row r="16883" spans="7:17">
      <c r="G16883" s="1"/>
      <c r="Q16883" s="32" t="str">
        <f>IF(I16883="OUTSTANDING",'Data Table Volumes'!$B$1-G16883,"NA")</f>
        <v>NA</v>
      </c>
    </row>
    <row r="16884" spans="7:17">
      <c r="G16884" s="1"/>
      <c r="Q16884" s="32" t="str">
        <f>IF(I16884="OUTSTANDING",'Data Table Volumes'!$B$1-G16884,"NA")</f>
        <v>NA</v>
      </c>
    </row>
    <row r="16885" spans="7:17">
      <c r="G16885" s="1"/>
      <c r="Q16885" s="32" t="str">
        <f>IF(I16885="OUTSTANDING",'Data Table Volumes'!$B$1-G16885,"NA")</f>
        <v>NA</v>
      </c>
    </row>
    <row r="16886" spans="7:17">
      <c r="G16886" s="1"/>
      <c r="Q16886" s="32" t="str">
        <f>IF(I16886="OUTSTANDING",'Data Table Volumes'!$B$1-G16886,"NA")</f>
        <v>NA</v>
      </c>
    </row>
    <row r="16887" spans="7:17">
      <c r="G16887" s="1"/>
      <c r="Q16887" s="32" t="str">
        <f>IF(I16887="OUTSTANDING",'Data Table Volumes'!$B$1-G16887,"NA")</f>
        <v>NA</v>
      </c>
    </row>
    <row r="16888" spans="7:17">
      <c r="G16888" s="1"/>
      <c r="Q16888" s="32" t="str">
        <f>IF(I16888="OUTSTANDING",'Data Table Volumes'!$B$1-G16888,"NA")</f>
        <v>NA</v>
      </c>
    </row>
    <row r="16889" spans="7:17">
      <c r="G16889" s="1"/>
      <c r="Q16889" s="32" t="str">
        <f>IF(I16889="OUTSTANDING",'Data Table Volumes'!$B$1-G16889,"NA")</f>
        <v>NA</v>
      </c>
    </row>
    <row r="16890" spans="7:17">
      <c r="G16890" s="1"/>
      <c r="Q16890" s="32" t="str">
        <f>IF(I16890="OUTSTANDING",'Data Table Volumes'!$B$1-G16890,"NA")</f>
        <v>NA</v>
      </c>
    </row>
    <row r="16891" spans="7:17">
      <c r="G16891" s="1"/>
      <c r="Q16891" s="32" t="str">
        <f>IF(I16891="OUTSTANDING",'Data Table Volumes'!$B$1-G16891,"NA")</f>
        <v>NA</v>
      </c>
    </row>
    <row r="16892" spans="7:17">
      <c r="G16892" s="1"/>
      <c r="Q16892" s="32" t="str">
        <f>IF(I16892="OUTSTANDING",'Data Table Volumes'!$B$1-G16892,"NA")</f>
        <v>NA</v>
      </c>
    </row>
    <row r="16893" spans="7:17">
      <c r="G16893" s="1"/>
      <c r="Q16893" s="32" t="str">
        <f>IF(I16893="OUTSTANDING",'Data Table Volumes'!$B$1-G16893,"NA")</f>
        <v>NA</v>
      </c>
    </row>
    <row r="16894" spans="7:17">
      <c r="G16894" s="1"/>
      <c r="Q16894" s="32" t="str">
        <f>IF(I16894="OUTSTANDING",'Data Table Volumes'!$B$1-G16894,"NA")</f>
        <v>NA</v>
      </c>
    </row>
    <row r="16895" spans="7:17">
      <c r="G16895" s="1"/>
      <c r="Q16895" s="32" t="str">
        <f>IF(I16895="OUTSTANDING",'Data Table Volumes'!$B$1-G16895,"NA")</f>
        <v>NA</v>
      </c>
    </row>
    <row r="16896" spans="7:17">
      <c r="G16896" s="1"/>
      <c r="Q16896" s="32" t="str">
        <f>IF(I16896="OUTSTANDING",'Data Table Volumes'!$B$1-G16896,"NA")</f>
        <v>NA</v>
      </c>
    </row>
    <row r="16897" spans="7:17">
      <c r="G16897" s="1"/>
      <c r="Q16897" s="32" t="str">
        <f>IF(I16897="OUTSTANDING",'Data Table Volumes'!$B$1-G16897,"NA")</f>
        <v>NA</v>
      </c>
    </row>
    <row r="16898" spans="7:17">
      <c r="G16898" s="1"/>
      <c r="Q16898" s="32" t="str">
        <f>IF(I16898="OUTSTANDING",'Data Table Volumes'!$B$1-G16898,"NA")</f>
        <v>NA</v>
      </c>
    </row>
    <row r="16899" spans="7:17">
      <c r="G16899" s="1"/>
      <c r="Q16899" s="32" t="str">
        <f>IF(I16899="OUTSTANDING",'Data Table Volumes'!$B$1-G16899,"NA")</f>
        <v>NA</v>
      </c>
    </row>
    <row r="16900" spans="7:17">
      <c r="G16900" s="1"/>
      <c r="Q16900" s="32" t="str">
        <f>IF(I16900="OUTSTANDING",'Data Table Volumes'!$B$1-G16900,"NA")</f>
        <v>NA</v>
      </c>
    </row>
    <row r="16901" spans="7:17">
      <c r="G16901" s="1"/>
      <c r="Q16901" s="32" t="str">
        <f>IF(I16901="OUTSTANDING",'Data Table Volumes'!$B$1-G16901,"NA")</f>
        <v>NA</v>
      </c>
    </row>
    <row r="16902" spans="7:17">
      <c r="G16902" s="1"/>
      <c r="Q16902" s="32" t="str">
        <f>IF(I16902="OUTSTANDING",'Data Table Volumes'!$B$1-G16902,"NA")</f>
        <v>NA</v>
      </c>
    </row>
    <row r="16903" spans="7:17">
      <c r="G16903" s="1"/>
      <c r="Q16903" s="32" t="str">
        <f>IF(I16903="OUTSTANDING",'Data Table Volumes'!$B$1-G16903,"NA")</f>
        <v>NA</v>
      </c>
    </row>
    <row r="16904" spans="7:17">
      <c r="G16904" s="1"/>
      <c r="Q16904" s="32" t="str">
        <f>IF(I16904="OUTSTANDING",'Data Table Volumes'!$B$1-G16904,"NA")</f>
        <v>NA</v>
      </c>
    </row>
    <row r="16905" spans="7:17">
      <c r="G16905" s="1"/>
      <c r="Q16905" s="32" t="str">
        <f>IF(I16905="OUTSTANDING",'Data Table Volumes'!$B$1-G16905,"NA")</f>
        <v>NA</v>
      </c>
    </row>
    <row r="16906" spans="7:17">
      <c r="G16906" s="1"/>
      <c r="Q16906" s="32" t="str">
        <f>IF(I16906="OUTSTANDING",'Data Table Volumes'!$B$1-G16906,"NA")</f>
        <v>NA</v>
      </c>
    </row>
    <row r="16907" spans="7:17">
      <c r="G16907" s="1"/>
      <c r="Q16907" s="32" t="str">
        <f>IF(I16907="OUTSTANDING",'Data Table Volumes'!$B$1-G16907,"NA")</f>
        <v>NA</v>
      </c>
    </row>
    <row r="16908" spans="7:17">
      <c r="G16908" s="1"/>
      <c r="Q16908" s="32" t="str">
        <f>IF(I16908="OUTSTANDING",'Data Table Volumes'!$B$1-G16908,"NA")</f>
        <v>NA</v>
      </c>
    </row>
    <row r="16909" spans="7:17">
      <c r="G16909" s="1"/>
      <c r="Q16909" s="32" t="str">
        <f>IF(I16909="OUTSTANDING",'Data Table Volumes'!$B$1-G16909,"NA")</f>
        <v>NA</v>
      </c>
    </row>
    <row r="16910" spans="7:17">
      <c r="G16910" s="1"/>
      <c r="Q16910" s="32" t="str">
        <f>IF(I16910="OUTSTANDING",'Data Table Volumes'!$B$1-G16910,"NA")</f>
        <v>NA</v>
      </c>
    </row>
    <row r="16911" spans="7:17">
      <c r="G16911" s="1"/>
      <c r="Q16911" s="32" t="str">
        <f>IF(I16911="OUTSTANDING",'Data Table Volumes'!$B$1-G16911,"NA")</f>
        <v>NA</v>
      </c>
    </row>
    <row r="16912" spans="7:17">
      <c r="G16912" s="1"/>
      <c r="Q16912" s="32" t="str">
        <f>IF(I16912="OUTSTANDING",'Data Table Volumes'!$B$1-G16912,"NA")</f>
        <v>NA</v>
      </c>
    </row>
    <row r="16913" spans="7:17">
      <c r="G16913" s="1"/>
      <c r="Q16913" s="32" t="str">
        <f>IF(I16913="OUTSTANDING",'Data Table Volumes'!$B$1-G16913,"NA")</f>
        <v>NA</v>
      </c>
    </row>
    <row r="16914" spans="7:17">
      <c r="G16914" s="1"/>
      <c r="Q16914" s="32" t="str">
        <f>IF(I16914="OUTSTANDING",'Data Table Volumes'!$B$1-G16914,"NA")</f>
        <v>NA</v>
      </c>
    </row>
    <row r="16915" spans="7:17">
      <c r="G16915" s="1"/>
      <c r="Q16915" s="32" t="str">
        <f>IF(I16915="OUTSTANDING",'Data Table Volumes'!$B$1-G16915,"NA")</f>
        <v>NA</v>
      </c>
    </row>
    <row r="16916" spans="7:17">
      <c r="G16916" s="1"/>
      <c r="Q16916" s="32" t="str">
        <f>IF(I16916="OUTSTANDING",'Data Table Volumes'!$B$1-G16916,"NA")</f>
        <v>NA</v>
      </c>
    </row>
    <row r="16917" spans="7:17">
      <c r="G16917" s="1"/>
      <c r="Q16917" s="32" t="str">
        <f>IF(I16917="OUTSTANDING",'Data Table Volumes'!$B$1-G16917,"NA")</f>
        <v>NA</v>
      </c>
    </row>
    <row r="16918" spans="7:17">
      <c r="G16918" s="1"/>
      <c r="Q16918" s="32" t="str">
        <f>IF(I16918="OUTSTANDING",'Data Table Volumes'!$B$1-G16918,"NA")</f>
        <v>NA</v>
      </c>
    </row>
    <row r="16919" spans="7:17">
      <c r="G16919" s="1"/>
      <c r="Q16919" s="32" t="str">
        <f>IF(I16919="OUTSTANDING",'Data Table Volumes'!$B$1-G16919,"NA")</f>
        <v>NA</v>
      </c>
    </row>
    <row r="16920" spans="7:17">
      <c r="G16920" s="1"/>
      <c r="Q16920" s="32" t="str">
        <f>IF(I16920="OUTSTANDING",'Data Table Volumes'!$B$1-G16920,"NA")</f>
        <v>NA</v>
      </c>
    </row>
    <row r="16921" spans="7:17">
      <c r="G16921" s="1"/>
      <c r="Q16921" s="32" t="str">
        <f>IF(I16921="OUTSTANDING",'Data Table Volumes'!$B$1-G16921,"NA")</f>
        <v>NA</v>
      </c>
    </row>
    <row r="16922" spans="7:17">
      <c r="G16922" s="1"/>
      <c r="Q16922" s="32" t="str">
        <f>IF(I16922="OUTSTANDING",'Data Table Volumes'!$B$1-G16922,"NA")</f>
        <v>NA</v>
      </c>
    </row>
    <row r="16923" spans="7:17">
      <c r="G16923" s="1"/>
      <c r="Q16923" s="32" t="str">
        <f>IF(I16923="OUTSTANDING",'Data Table Volumes'!$B$1-G16923,"NA")</f>
        <v>NA</v>
      </c>
    </row>
    <row r="16924" spans="7:17">
      <c r="G16924" s="1"/>
      <c r="Q16924" s="32" t="str">
        <f>IF(I16924="OUTSTANDING",'Data Table Volumes'!$B$1-G16924,"NA")</f>
        <v>NA</v>
      </c>
    </row>
    <row r="16925" spans="7:17">
      <c r="G16925" s="1"/>
      <c r="Q16925" s="32" t="str">
        <f>IF(I16925="OUTSTANDING",'Data Table Volumes'!$B$1-G16925,"NA")</f>
        <v>NA</v>
      </c>
    </row>
    <row r="16926" spans="7:17">
      <c r="G16926" s="1"/>
      <c r="Q16926" s="32" t="str">
        <f>IF(I16926="OUTSTANDING",'Data Table Volumes'!$B$1-G16926,"NA")</f>
        <v>NA</v>
      </c>
    </row>
    <row r="16927" spans="7:17">
      <c r="G16927" s="1"/>
      <c r="Q16927" s="32" t="str">
        <f>IF(I16927="OUTSTANDING",'Data Table Volumes'!$B$1-G16927,"NA")</f>
        <v>NA</v>
      </c>
    </row>
    <row r="16928" spans="7:17">
      <c r="G16928" s="1"/>
      <c r="Q16928" s="32" t="str">
        <f>IF(I16928="OUTSTANDING",'Data Table Volumes'!$B$1-G16928,"NA")</f>
        <v>NA</v>
      </c>
    </row>
    <row r="16929" spans="7:17">
      <c r="G16929" s="1"/>
      <c r="Q16929" s="32" t="str">
        <f>IF(I16929="OUTSTANDING",'Data Table Volumes'!$B$1-G16929,"NA")</f>
        <v>NA</v>
      </c>
    </row>
    <row r="16930" spans="7:17">
      <c r="G16930" s="1"/>
      <c r="Q16930" s="32" t="str">
        <f>IF(I16930="OUTSTANDING",'Data Table Volumes'!$B$1-G16930,"NA")</f>
        <v>NA</v>
      </c>
    </row>
    <row r="16931" spans="7:17">
      <c r="G16931" s="1"/>
      <c r="Q16931" s="32" t="str">
        <f>IF(I16931="OUTSTANDING",'Data Table Volumes'!$B$1-G16931,"NA")</f>
        <v>NA</v>
      </c>
    </row>
    <row r="16932" spans="7:17">
      <c r="G16932" s="1"/>
      <c r="Q16932" s="32" t="str">
        <f>IF(I16932="OUTSTANDING",'Data Table Volumes'!$B$1-G16932,"NA")</f>
        <v>NA</v>
      </c>
    </row>
    <row r="16933" spans="7:17">
      <c r="G16933" s="1"/>
      <c r="Q16933" s="32" t="str">
        <f>IF(I16933="OUTSTANDING",'Data Table Volumes'!$B$1-G16933,"NA")</f>
        <v>NA</v>
      </c>
    </row>
    <row r="16934" spans="7:17">
      <c r="G16934" s="1"/>
      <c r="Q16934" s="32" t="str">
        <f>IF(I16934="OUTSTANDING",'Data Table Volumes'!$B$1-G16934,"NA")</f>
        <v>NA</v>
      </c>
    </row>
    <row r="16935" spans="7:17">
      <c r="G16935" s="1"/>
      <c r="Q16935" s="32" t="str">
        <f>IF(I16935="OUTSTANDING",'Data Table Volumes'!$B$1-G16935,"NA")</f>
        <v>NA</v>
      </c>
    </row>
    <row r="16936" spans="7:17">
      <c r="G16936" s="1"/>
      <c r="Q16936" s="32" t="str">
        <f>IF(I16936="OUTSTANDING",'Data Table Volumes'!$B$1-G16936,"NA")</f>
        <v>NA</v>
      </c>
    </row>
    <row r="16937" spans="7:17">
      <c r="G16937" s="1"/>
      <c r="Q16937" s="32" t="str">
        <f>IF(I16937="OUTSTANDING",'Data Table Volumes'!$B$1-G16937,"NA")</f>
        <v>NA</v>
      </c>
    </row>
    <row r="16938" spans="7:17">
      <c r="G16938" s="1"/>
      <c r="Q16938" s="32" t="str">
        <f>IF(I16938="OUTSTANDING",'Data Table Volumes'!$B$1-G16938,"NA")</f>
        <v>NA</v>
      </c>
    </row>
    <row r="16939" spans="7:17">
      <c r="G16939" s="1"/>
      <c r="Q16939" s="32" t="str">
        <f>IF(I16939="OUTSTANDING",'Data Table Volumes'!$B$1-G16939,"NA")</f>
        <v>NA</v>
      </c>
    </row>
    <row r="16940" spans="7:17">
      <c r="G16940" s="1"/>
      <c r="Q16940" s="32" t="str">
        <f>IF(I16940="OUTSTANDING",'Data Table Volumes'!$B$1-G16940,"NA")</f>
        <v>NA</v>
      </c>
    </row>
    <row r="16941" spans="7:17">
      <c r="G16941" s="1"/>
      <c r="Q16941" s="32" t="str">
        <f>IF(I16941="OUTSTANDING",'Data Table Volumes'!$B$1-G16941,"NA")</f>
        <v>NA</v>
      </c>
    </row>
    <row r="16942" spans="7:17">
      <c r="G16942" s="1"/>
      <c r="Q16942" s="32" t="str">
        <f>IF(I16942="OUTSTANDING",'Data Table Volumes'!$B$1-G16942,"NA")</f>
        <v>NA</v>
      </c>
    </row>
    <row r="16943" spans="7:17">
      <c r="G16943" s="1"/>
      <c r="Q16943" s="32" t="str">
        <f>IF(I16943="OUTSTANDING",'Data Table Volumes'!$B$1-G16943,"NA")</f>
        <v>NA</v>
      </c>
    </row>
    <row r="16944" spans="7:17">
      <c r="G16944" s="1"/>
      <c r="Q16944" s="32" t="str">
        <f>IF(I16944="OUTSTANDING",'Data Table Volumes'!$B$1-G16944,"NA")</f>
        <v>NA</v>
      </c>
    </row>
    <row r="16945" spans="7:17">
      <c r="G16945" s="1"/>
      <c r="Q16945" s="32" t="str">
        <f>IF(I16945="OUTSTANDING",'Data Table Volumes'!$B$1-G16945,"NA")</f>
        <v>NA</v>
      </c>
    </row>
    <row r="16946" spans="7:17">
      <c r="G16946" s="1"/>
      <c r="Q16946" s="32" t="str">
        <f>IF(I16946="OUTSTANDING",'Data Table Volumes'!$B$1-G16946,"NA")</f>
        <v>NA</v>
      </c>
    </row>
    <row r="16947" spans="7:17">
      <c r="G16947" s="1"/>
      <c r="Q16947" s="32" t="str">
        <f>IF(I16947="OUTSTANDING",'Data Table Volumes'!$B$1-G16947,"NA")</f>
        <v>NA</v>
      </c>
    </row>
    <row r="16948" spans="7:17">
      <c r="G16948" s="1"/>
      <c r="Q16948" s="32" t="str">
        <f>IF(I16948="OUTSTANDING",'Data Table Volumes'!$B$1-G16948,"NA")</f>
        <v>NA</v>
      </c>
    </row>
    <row r="16949" spans="7:17">
      <c r="G16949" s="1"/>
      <c r="Q16949" s="32" t="str">
        <f>IF(I16949="OUTSTANDING",'Data Table Volumes'!$B$1-G16949,"NA")</f>
        <v>NA</v>
      </c>
    </row>
    <row r="16950" spans="7:17">
      <c r="G16950" s="1"/>
      <c r="Q16950" s="32" t="str">
        <f>IF(I16950="OUTSTANDING",'Data Table Volumes'!$B$1-G16950,"NA")</f>
        <v>NA</v>
      </c>
    </row>
    <row r="16951" spans="7:17">
      <c r="G16951" s="1"/>
      <c r="Q16951" s="32" t="str">
        <f>IF(I16951="OUTSTANDING",'Data Table Volumes'!$B$1-G16951,"NA")</f>
        <v>NA</v>
      </c>
    </row>
    <row r="16952" spans="7:17">
      <c r="G16952" s="1"/>
      <c r="Q16952" s="32" t="str">
        <f>IF(I16952="OUTSTANDING",'Data Table Volumes'!$B$1-G16952,"NA")</f>
        <v>NA</v>
      </c>
    </row>
    <row r="16953" spans="7:17">
      <c r="G16953" s="1"/>
      <c r="Q16953" s="32" t="str">
        <f>IF(I16953="OUTSTANDING",'Data Table Volumes'!$B$1-G16953,"NA")</f>
        <v>NA</v>
      </c>
    </row>
    <row r="16954" spans="7:17">
      <c r="G16954" s="1"/>
      <c r="Q16954" s="32" t="str">
        <f>IF(I16954="OUTSTANDING",'Data Table Volumes'!$B$1-G16954,"NA")</f>
        <v>NA</v>
      </c>
    </row>
    <row r="16955" spans="7:17">
      <c r="G16955" s="1"/>
      <c r="Q16955" s="32" t="str">
        <f>IF(I16955="OUTSTANDING",'Data Table Volumes'!$B$1-G16955,"NA")</f>
        <v>NA</v>
      </c>
    </row>
    <row r="16956" spans="7:17">
      <c r="G16956" s="1"/>
      <c r="Q16956" s="32" t="str">
        <f>IF(I16956="OUTSTANDING",'Data Table Volumes'!$B$1-G16956,"NA")</f>
        <v>NA</v>
      </c>
    </row>
    <row r="16957" spans="7:17">
      <c r="G16957" s="1"/>
      <c r="Q16957" s="32" t="str">
        <f>IF(I16957="OUTSTANDING",'Data Table Volumes'!$B$1-G16957,"NA")</f>
        <v>NA</v>
      </c>
    </row>
    <row r="16958" spans="7:17">
      <c r="G16958" s="1"/>
      <c r="Q16958" s="32" t="str">
        <f>IF(I16958="OUTSTANDING",'Data Table Volumes'!$B$1-G16958,"NA")</f>
        <v>NA</v>
      </c>
    </row>
    <row r="16959" spans="7:17">
      <c r="G16959" s="1"/>
      <c r="Q16959" s="32" t="str">
        <f>IF(I16959="OUTSTANDING",'Data Table Volumes'!$B$1-G16959,"NA")</f>
        <v>NA</v>
      </c>
    </row>
    <row r="16960" spans="7:17">
      <c r="G16960" s="1"/>
      <c r="Q16960" s="32" t="str">
        <f>IF(I16960="OUTSTANDING",'Data Table Volumes'!$B$1-G16960,"NA")</f>
        <v>NA</v>
      </c>
    </row>
    <row r="16961" spans="7:17">
      <c r="G16961" s="1"/>
      <c r="Q16961" s="32" t="str">
        <f>IF(I16961="OUTSTANDING",'Data Table Volumes'!$B$1-G16961,"NA")</f>
        <v>NA</v>
      </c>
    </row>
    <row r="16962" spans="7:17">
      <c r="G16962" s="1"/>
      <c r="Q16962" s="32" t="str">
        <f>IF(I16962="OUTSTANDING",'Data Table Volumes'!$B$1-G16962,"NA")</f>
        <v>NA</v>
      </c>
    </row>
    <row r="16963" spans="7:17">
      <c r="G16963" s="1"/>
      <c r="Q16963" s="32" t="str">
        <f>IF(I16963="OUTSTANDING",'Data Table Volumes'!$B$1-G16963,"NA")</f>
        <v>NA</v>
      </c>
    </row>
    <row r="16964" spans="7:17">
      <c r="G16964" s="1"/>
      <c r="Q16964" s="32" t="str">
        <f>IF(I16964="OUTSTANDING",'Data Table Volumes'!$B$1-G16964,"NA")</f>
        <v>NA</v>
      </c>
    </row>
    <row r="16965" spans="7:17">
      <c r="G16965" s="1"/>
      <c r="Q16965" s="32" t="str">
        <f>IF(I16965="OUTSTANDING",'Data Table Volumes'!$B$1-G16965,"NA")</f>
        <v>NA</v>
      </c>
    </row>
    <row r="16966" spans="7:17">
      <c r="G16966" s="1"/>
      <c r="Q16966" s="32" t="str">
        <f>IF(I16966="OUTSTANDING",'Data Table Volumes'!$B$1-G16966,"NA")</f>
        <v>NA</v>
      </c>
    </row>
    <row r="16967" spans="7:17">
      <c r="G16967" s="1"/>
      <c r="Q16967" s="32" t="str">
        <f>IF(I16967="OUTSTANDING",'Data Table Volumes'!$B$1-G16967,"NA")</f>
        <v>NA</v>
      </c>
    </row>
    <row r="16968" spans="7:17">
      <c r="G16968" s="1"/>
      <c r="Q16968" s="32" t="str">
        <f>IF(I16968="OUTSTANDING",'Data Table Volumes'!$B$1-G16968,"NA")</f>
        <v>NA</v>
      </c>
    </row>
    <row r="16969" spans="7:17">
      <c r="G16969" s="1"/>
      <c r="Q16969" s="32" t="str">
        <f>IF(I16969="OUTSTANDING",'Data Table Volumes'!$B$1-G16969,"NA")</f>
        <v>NA</v>
      </c>
    </row>
    <row r="16970" spans="7:17">
      <c r="G16970" s="1"/>
      <c r="Q16970" s="32" t="str">
        <f>IF(I16970="OUTSTANDING",'Data Table Volumes'!$B$1-G16970,"NA")</f>
        <v>NA</v>
      </c>
    </row>
    <row r="16971" spans="7:17">
      <c r="G16971" s="1"/>
      <c r="Q16971" s="32" t="str">
        <f>IF(I16971="OUTSTANDING",'Data Table Volumes'!$B$1-G16971,"NA")</f>
        <v>NA</v>
      </c>
    </row>
    <row r="16972" spans="7:17">
      <c r="G16972" s="1"/>
      <c r="Q16972" s="32" t="str">
        <f>IF(I16972="OUTSTANDING",'Data Table Volumes'!$B$1-G16972,"NA")</f>
        <v>NA</v>
      </c>
    </row>
    <row r="16973" spans="7:17">
      <c r="G16973" s="1"/>
      <c r="Q16973" s="32" t="str">
        <f>IF(I16973="OUTSTANDING",'Data Table Volumes'!$B$1-G16973,"NA")</f>
        <v>NA</v>
      </c>
    </row>
    <row r="16974" spans="7:17">
      <c r="G16974" s="1"/>
      <c r="Q16974" s="32" t="str">
        <f>IF(I16974="OUTSTANDING",'Data Table Volumes'!$B$1-G16974,"NA")</f>
        <v>NA</v>
      </c>
    </row>
    <row r="16975" spans="7:17">
      <c r="G16975" s="1"/>
      <c r="Q16975" s="32" t="str">
        <f>IF(I16975="OUTSTANDING",'Data Table Volumes'!$B$1-G16975,"NA")</f>
        <v>NA</v>
      </c>
    </row>
    <row r="16976" spans="7:17">
      <c r="G16976" s="1"/>
      <c r="Q16976" s="32" t="str">
        <f>IF(I16976="OUTSTANDING",'Data Table Volumes'!$B$1-G16976,"NA")</f>
        <v>NA</v>
      </c>
    </row>
    <row r="16977" spans="7:17">
      <c r="G16977" s="1"/>
      <c r="Q16977" s="32" t="str">
        <f>IF(I16977="OUTSTANDING",'Data Table Volumes'!$B$1-G16977,"NA")</f>
        <v>NA</v>
      </c>
    </row>
    <row r="16978" spans="7:17">
      <c r="G16978" s="1"/>
      <c r="Q16978" s="32" t="str">
        <f>IF(I16978="OUTSTANDING",'Data Table Volumes'!$B$1-G16978,"NA")</f>
        <v>NA</v>
      </c>
    </row>
    <row r="16979" spans="7:17">
      <c r="G16979" s="1"/>
      <c r="Q16979" s="32" t="str">
        <f>IF(I16979="OUTSTANDING",'Data Table Volumes'!$B$1-G16979,"NA")</f>
        <v>NA</v>
      </c>
    </row>
    <row r="16980" spans="7:17">
      <c r="G16980" s="1"/>
      <c r="Q16980" s="32" t="str">
        <f>IF(I16980="OUTSTANDING",'Data Table Volumes'!$B$1-G16980,"NA")</f>
        <v>NA</v>
      </c>
    </row>
    <row r="16981" spans="7:17">
      <c r="G16981" s="1"/>
      <c r="Q16981" s="32" t="str">
        <f>IF(I16981="OUTSTANDING",'Data Table Volumes'!$B$1-G16981,"NA")</f>
        <v>NA</v>
      </c>
    </row>
    <row r="16982" spans="7:17">
      <c r="G16982" s="1"/>
      <c r="Q16982" s="32" t="str">
        <f>IF(I16982="OUTSTANDING",'Data Table Volumes'!$B$1-G16982,"NA")</f>
        <v>NA</v>
      </c>
    </row>
    <row r="16983" spans="7:17">
      <c r="G16983" s="1"/>
      <c r="Q16983" s="32" t="str">
        <f>IF(I16983="OUTSTANDING",'Data Table Volumes'!$B$1-G16983,"NA")</f>
        <v>NA</v>
      </c>
    </row>
    <row r="16984" spans="7:17">
      <c r="G16984" s="1"/>
      <c r="Q16984" s="32" t="str">
        <f>IF(I16984="OUTSTANDING",'Data Table Volumes'!$B$1-G16984,"NA")</f>
        <v>NA</v>
      </c>
    </row>
    <row r="16985" spans="7:17">
      <c r="G16985" s="1"/>
      <c r="Q16985" s="32" t="str">
        <f>IF(I16985="OUTSTANDING",'Data Table Volumes'!$B$1-G16985,"NA")</f>
        <v>NA</v>
      </c>
    </row>
    <row r="16986" spans="7:17">
      <c r="G16986" s="1"/>
      <c r="Q16986" s="32" t="str">
        <f>IF(I16986="OUTSTANDING",'Data Table Volumes'!$B$1-G16986,"NA")</f>
        <v>NA</v>
      </c>
    </row>
    <row r="16987" spans="7:17">
      <c r="G16987" s="1"/>
      <c r="Q16987" s="32" t="str">
        <f>IF(I16987="OUTSTANDING",'Data Table Volumes'!$B$1-G16987,"NA")</f>
        <v>NA</v>
      </c>
    </row>
    <row r="16988" spans="7:17">
      <c r="G16988" s="1"/>
      <c r="Q16988" s="32" t="str">
        <f>IF(I16988="OUTSTANDING",'Data Table Volumes'!$B$1-G16988,"NA")</f>
        <v>NA</v>
      </c>
    </row>
    <row r="16989" spans="7:17">
      <c r="G16989" s="1"/>
      <c r="Q16989" s="32" t="str">
        <f>IF(I16989="OUTSTANDING",'Data Table Volumes'!$B$1-G16989,"NA")</f>
        <v>NA</v>
      </c>
    </row>
    <row r="16990" spans="7:17">
      <c r="G16990" s="1"/>
      <c r="Q16990" s="32" t="str">
        <f>IF(I16990="OUTSTANDING",'Data Table Volumes'!$B$1-G16990,"NA")</f>
        <v>NA</v>
      </c>
    </row>
    <row r="16991" spans="7:17">
      <c r="G16991" s="1"/>
      <c r="Q16991" s="32" t="str">
        <f>IF(I16991="OUTSTANDING",'Data Table Volumes'!$B$1-G16991,"NA")</f>
        <v>NA</v>
      </c>
    </row>
    <row r="16992" spans="7:17">
      <c r="G16992" s="1"/>
      <c r="Q16992" s="32" t="str">
        <f>IF(I16992="OUTSTANDING",'Data Table Volumes'!$B$1-G16992,"NA")</f>
        <v>NA</v>
      </c>
    </row>
    <row r="16993" spans="7:17">
      <c r="G16993" s="1"/>
      <c r="Q16993" s="32" t="str">
        <f>IF(I16993="OUTSTANDING",'Data Table Volumes'!$B$1-G16993,"NA")</f>
        <v>NA</v>
      </c>
    </row>
    <row r="16994" spans="7:17">
      <c r="G16994" s="1"/>
      <c r="Q16994" s="32" t="str">
        <f>IF(I16994="OUTSTANDING",'Data Table Volumes'!$B$1-G16994,"NA")</f>
        <v>NA</v>
      </c>
    </row>
    <row r="16995" spans="7:17">
      <c r="G16995" s="1"/>
      <c r="Q16995" s="32" t="str">
        <f>IF(I16995="OUTSTANDING",'Data Table Volumes'!$B$1-G16995,"NA")</f>
        <v>NA</v>
      </c>
    </row>
    <row r="16996" spans="7:17">
      <c r="G16996" s="1"/>
      <c r="Q16996" s="32" t="str">
        <f>IF(I16996="OUTSTANDING",'Data Table Volumes'!$B$1-G16996,"NA")</f>
        <v>NA</v>
      </c>
    </row>
    <row r="16997" spans="7:17">
      <c r="G16997" s="1"/>
      <c r="Q16997" s="32" t="str">
        <f>IF(I16997="OUTSTANDING",'Data Table Volumes'!$B$1-G16997,"NA")</f>
        <v>NA</v>
      </c>
    </row>
    <row r="16998" spans="7:17">
      <c r="G16998" s="1"/>
      <c r="Q16998" s="32" t="str">
        <f>IF(I16998="OUTSTANDING",'Data Table Volumes'!$B$1-G16998,"NA")</f>
        <v>NA</v>
      </c>
    </row>
    <row r="16999" spans="7:17">
      <c r="G16999" s="1"/>
      <c r="Q16999" s="32" t="str">
        <f>IF(I16999="OUTSTANDING",'Data Table Volumes'!$B$1-G16999,"NA")</f>
        <v>NA</v>
      </c>
    </row>
    <row r="17000" spans="7:17">
      <c r="G17000" s="1"/>
      <c r="Q17000" s="32" t="str">
        <f>IF(I17000="OUTSTANDING",'Data Table Volumes'!$B$1-G17000,"NA")</f>
        <v>NA</v>
      </c>
    </row>
    <row r="17001" spans="7:17">
      <c r="G17001" s="1"/>
      <c r="Q17001" s="32" t="str">
        <f>IF(I17001="OUTSTANDING",'Data Table Volumes'!$B$1-G17001,"NA")</f>
        <v>NA</v>
      </c>
    </row>
    <row r="17002" spans="7:17">
      <c r="G17002" s="1"/>
      <c r="Q17002" s="32" t="str">
        <f>IF(I17002="OUTSTANDING",'Data Table Volumes'!$B$1-G17002,"NA")</f>
        <v>NA</v>
      </c>
    </row>
    <row r="17003" spans="7:17">
      <c r="G17003" s="1"/>
      <c r="Q17003" s="32" t="str">
        <f>IF(I17003="OUTSTANDING",'Data Table Volumes'!$B$1-G17003,"NA")</f>
        <v>NA</v>
      </c>
    </row>
    <row r="17004" spans="7:17">
      <c r="G17004" s="1"/>
      <c r="Q17004" s="32" t="str">
        <f>IF(I17004="OUTSTANDING",'Data Table Volumes'!$B$1-G17004,"NA")</f>
        <v>NA</v>
      </c>
    </row>
    <row r="17005" spans="7:17">
      <c r="G17005" s="1"/>
      <c r="Q17005" s="32" t="str">
        <f>IF(I17005="OUTSTANDING",'Data Table Volumes'!$B$1-G17005,"NA")</f>
        <v>NA</v>
      </c>
    </row>
    <row r="17006" spans="7:17">
      <c r="G17006" s="1"/>
      <c r="Q17006" s="32" t="str">
        <f>IF(I17006="OUTSTANDING",'Data Table Volumes'!$B$1-G17006,"NA")</f>
        <v>NA</v>
      </c>
    </row>
    <row r="17007" spans="7:17">
      <c r="G17007" s="1"/>
      <c r="Q17007" s="32" t="str">
        <f>IF(I17007="OUTSTANDING",'Data Table Volumes'!$B$1-G17007,"NA")</f>
        <v>NA</v>
      </c>
    </row>
    <row r="17008" spans="7:17">
      <c r="G17008" s="1"/>
      <c r="Q17008" s="32" t="str">
        <f>IF(I17008="OUTSTANDING",'Data Table Volumes'!$B$1-G17008,"NA")</f>
        <v>NA</v>
      </c>
    </row>
    <row r="17009" spans="7:17">
      <c r="G17009" s="1"/>
      <c r="Q17009" s="32" t="str">
        <f>IF(I17009="OUTSTANDING",'Data Table Volumes'!$B$1-G17009,"NA")</f>
        <v>NA</v>
      </c>
    </row>
    <row r="17010" spans="7:17">
      <c r="G17010" s="1"/>
      <c r="Q17010" s="32" t="str">
        <f>IF(I17010="OUTSTANDING",'Data Table Volumes'!$B$1-G17010,"NA")</f>
        <v>NA</v>
      </c>
    </row>
    <row r="17011" spans="7:17">
      <c r="G17011" s="1"/>
      <c r="Q17011" s="32" t="str">
        <f>IF(I17011="OUTSTANDING",'Data Table Volumes'!$B$1-G17011,"NA")</f>
        <v>NA</v>
      </c>
    </row>
    <row r="17012" spans="7:17">
      <c r="G17012" s="1"/>
      <c r="Q17012" s="32" t="str">
        <f>IF(I17012="OUTSTANDING",'Data Table Volumes'!$B$1-G17012,"NA")</f>
        <v>NA</v>
      </c>
    </row>
    <row r="17013" spans="7:17">
      <c r="G17013" s="1"/>
      <c r="Q17013" s="32" t="str">
        <f>IF(I17013="OUTSTANDING",'Data Table Volumes'!$B$1-G17013,"NA")</f>
        <v>NA</v>
      </c>
    </row>
    <row r="17014" spans="7:17">
      <c r="G17014" s="1"/>
      <c r="Q17014" s="32" t="str">
        <f>IF(I17014="OUTSTANDING",'Data Table Volumes'!$B$1-G17014,"NA")</f>
        <v>NA</v>
      </c>
    </row>
    <row r="17015" spans="7:17">
      <c r="G17015" s="1"/>
      <c r="Q17015" s="32" t="str">
        <f>IF(I17015="OUTSTANDING",'Data Table Volumes'!$B$1-G17015,"NA")</f>
        <v>NA</v>
      </c>
    </row>
    <row r="17016" spans="7:17">
      <c r="G17016" s="1"/>
      <c r="Q17016" s="32" t="str">
        <f>IF(I17016="OUTSTANDING",'Data Table Volumes'!$B$1-G17016,"NA")</f>
        <v>NA</v>
      </c>
    </row>
    <row r="17017" spans="7:17">
      <c r="G17017" s="1"/>
      <c r="Q17017" s="32" t="str">
        <f>IF(I17017="OUTSTANDING",'Data Table Volumes'!$B$1-G17017,"NA")</f>
        <v>NA</v>
      </c>
    </row>
    <row r="17018" spans="7:17">
      <c r="G17018" s="1"/>
      <c r="Q17018" s="32" t="str">
        <f>IF(I17018="OUTSTANDING",'Data Table Volumes'!$B$1-G17018,"NA")</f>
        <v>NA</v>
      </c>
    </row>
    <row r="17019" spans="7:17">
      <c r="G17019" s="1"/>
      <c r="Q17019" s="32" t="str">
        <f>IF(I17019="OUTSTANDING",'Data Table Volumes'!$B$1-G17019,"NA")</f>
        <v>NA</v>
      </c>
    </row>
    <row r="17020" spans="7:17">
      <c r="G17020" s="1"/>
      <c r="Q17020" s="32" t="str">
        <f>IF(I17020="OUTSTANDING",'Data Table Volumes'!$B$1-G17020,"NA")</f>
        <v>NA</v>
      </c>
    </row>
    <row r="17021" spans="7:17">
      <c r="G17021" s="1"/>
      <c r="Q17021" s="32" t="str">
        <f>IF(I17021="OUTSTANDING",'Data Table Volumes'!$B$1-G17021,"NA")</f>
        <v>NA</v>
      </c>
    </row>
    <row r="17022" spans="7:17">
      <c r="G17022" s="1"/>
      <c r="Q17022" s="32" t="str">
        <f>IF(I17022="OUTSTANDING",'Data Table Volumes'!$B$1-G17022,"NA")</f>
        <v>NA</v>
      </c>
    </row>
    <row r="17023" spans="7:17">
      <c r="G17023" s="1"/>
      <c r="Q17023" s="32" t="str">
        <f>IF(I17023="OUTSTANDING",'Data Table Volumes'!$B$1-G17023,"NA")</f>
        <v>NA</v>
      </c>
    </row>
    <row r="17024" spans="7:17">
      <c r="G17024" s="1"/>
      <c r="Q17024" s="32" t="str">
        <f>IF(I17024="OUTSTANDING",'Data Table Volumes'!$B$1-G17024,"NA")</f>
        <v>NA</v>
      </c>
    </row>
    <row r="17025" spans="7:17">
      <c r="G17025" s="1"/>
      <c r="Q17025" s="32" t="str">
        <f>IF(I17025="OUTSTANDING",'Data Table Volumes'!$B$1-G17025,"NA")</f>
        <v>NA</v>
      </c>
    </row>
    <row r="17026" spans="7:17">
      <c r="G17026" s="1"/>
      <c r="Q17026" s="32" t="str">
        <f>IF(I17026="OUTSTANDING",'Data Table Volumes'!$B$1-G17026,"NA")</f>
        <v>NA</v>
      </c>
    </row>
    <row r="17027" spans="7:17">
      <c r="G17027" s="1"/>
      <c r="Q17027" s="32" t="str">
        <f>IF(I17027="OUTSTANDING",'Data Table Volumes'!$B$1-G17027,"NA")</f>
        <v>NA</v>
      </c>
    </row>
    <row r="17028" spans="7:17">
      <c r="G17028" s="1"/>
      <c r="Q17028" s="32" t="str">
        <f>IF(I17028="OUTSTANDING",'Data Table Volumes'!$B$1-G17028,"NA")</f>
        <v>NA</v>
      </c>
    </row>
    <row r="17029" spans="7:17">
      <c r="G17029" s="1"/>
      <c r="Q17029" s="32" t="str">
        <f>IF(I17029="OUTSTANDING",'Data Table Volumes'!$B$1-G17029,"NA")</f>
        <v>NA</v>
      </c>
    </row>
    <row r="17030" spans="7:17">
      <c r="G17030" s="1"/>
      <c r="Q17030" s="32" t="str">
        <f>IF(I17030="OUTSTANDING",'Data Table Volumes'!$B$1-G17030,"NA")</f>
        <v>NA</v>
      </c>
    </row>
    <row r="17031" spans="7:17">
      <c r="G17031" s="1"/>
      <c r="Q17031" s="32" t="str">
        <f>IF(I17031="OUTSTANDING",'Data Table Volumes'!$B$1-G17031,"NA")</f>
        <v>NA</v>
      </c>
    </row>
    <row r="17032" spans="7:17">
      <c r="G17032" s="1"/>
      <c r="Q17032" s="32" t="str">
        <f>IF(I17032="OUTSTANDING",'Data Table Volumes'!$B$1-G17032,"NA")</f>
        <v>NA</v>
      </c>
    </row>
    <row r="17033" spans="7:17">
      <c r="G17033" s="1"/>
      <c r="Q17033" s="32" t="str">
        <f>IF(I17033="OUTSTANDING",'Data Table Volumes'!$B$1-G17033,"NA")</f>
        <v>NA</v>
      </c>
    </row>
    <row r="17034" spans="7:17">
      <c r="G17034" s="1"/>
      <c r="Q17034" s="32" t="str">
        <f>IF(I17034="OUTSTANDING",'Data Table Volumes'!$B$1-G17034,"NA")</f>
        <v>NA</v>
      </c>
    </row>
    <row r="17035" spans="7:17">
      <c r="G17035" s="1"/>
      <c r="Q17035" s="32" t="str">
        <f>IF(I17035="OUTSTANDING",'Data Table Volumes'!$B$1-G17035,"NA")</f>
        <v>NA</v>
      </c>
    </row>
    <row r="17036" spans="7:17">
      <c r="G17036" s="1"/>
      <c r="Q17036" s="32" t="str">
        <f>IF(I17036="OUTSTANDING",'Data Table Volumes'!$B$1-G17036,"NA")</f>
        <v>NA</v>
      </c>
    </row>
    <row r="17037" spans="7:17">
      <c r="G17037" s="1"/>
      <c r="Q17037" s="32" t="str">
        <f>IF(I17037="OUTSTANDING",'Data Table Volumes'!$B$1-G17037,"NA")</f>
        <v>NA</v>
      </c>
    </row>
    <row r="17038" spans="7:17">
      <c r="G17038" s="1"/>
      <c r="Q17038" s="32" t="str">
        <f>IF(I17038="OUTSTANDING",'Data Table Volumes'!$B$1-G17038,"NA")</f>
        <v>NA</v>
      </c>
    </row>
    <row r="17039" spans="7:17">
      <c r="G17039" s="1"/>
      <c r="Q17039" s="32" t="str">
        <f>IF(I17039="OUTSTANDING",'Data Table Volumes'!$B$1-G17039,"NA")</f>
        <v>NA</v>
      </c>
    </row>
    <row r="17040" spans="7:17">
      <c r="G17040" s="1"/>
      <c r="Q17040" s="32" t="str">
        <f>IF(I17040="OUTSTANDING",'Data Table Volumes'!$B$1-G17040,"NA")</f>
        <v>NA</v>
      </c>
    </row>
    <row r="17041" spans="7:17">
      <c r="G17041" s="1"/>
      <c r="Q17041" s="32" t="str">
        <f>IF(I17041="OUTSTANDING",'Data Table Volumes'!$B$1-G17041,"NA")</f>
        <v>NA</v>
      </c>
    </row>
    <row r="17042" spans="7:17">
      <c r="G17042" s="1"/>
      <c r="Q17042" s="32" t="str">
        <f>IF(I17042="OUTSTANDING",'Data Table Volumes'!$B$1-G17042,"NA")</f>
        <v>NA</v>
      </c>
    </row>
    <row r="17043" spans="7:17">
      <c r="G17043" s="1"/>
      <c r="Q17043" s="32" t="str">
        <f>IF(I17043="OUTSTANDING",'Data Table Volumes'!$B$1-G17043,"NA")</f>
        <v>NA</v>
      </c>
    </row>
    <row r="17044" spans="7:17">
      <c r="G17044" s="1"/>
      <c r="Q17044" s="32" t="str">
        <f>IF(I17044="OUTSTANDING",'Data Table Volumes'!$B$1-G17044,"NA")</f>
        <v>NA</v>
      </c>
    </row>
    <row r="17045" spans="7:17">
      <c r="G17045" s="1"/>
      <c r="Q17045" s="32" t="str">
        <f>IF(I17045="OUTSTANDING",'Data Table Volumes'!$B$1-G17045,"NA")</f>
        <v>NA</v>
      </c>
    </row>
    <row r="17046" spans="7:17">
      <c r="G17046" s="1"/>
      <c r="Q17046" s="32" t="str">
        <f>IF(I17046="OUTSTANDING",'Data Table Volumes'!$B$1-G17046,"NA")</f>
        <v>NA</v>
      </c>
    </row>
    <row r="17047" spans="7:17">
      <c r="G17047" s="1"/>
      <c r="Q17047" s="32" t="str">
        <f>IF(I17047="OUTSTANDING",'Data Table Volumes'!$B$1-G17047,"NA")</f>
        <v>NA</v>
      </c>
    </row>
    <row r="17048" spans="7:17">
      <c r="G17048" s="1"/>
      <c r="Q17048" s="32" t="str">
        <f>IF(I17048="OUTSTANDING",'Data Table Volumes'!$B$1-G17048,"NA")</f>
        <v>NA</v>
      </c>
    </row>
    <row r="17049" spans="7:17">
      <c r="G17049" s="1"/>
      <c r="Q17049" s="32" t="str">
        <f>IF(I17049="OUTSTANDING",'Data Table Volumes'!$B$1-G17049,"NA")</f>
        <v>NA</v>
      </c>
    </row>
    <row r="17050" spans="7:17">
      <c r="G17050" s="1"/>
      <c r="Q17050" s="32" t="str">
        <f>IF(I17050="OUTSTANDING",'Data Table Volumes'!$B$1-G17050,"NA")</f>
        <v>NA</v>
      </c>
    </row>
    <row r="17051" spans="7:17">
      <c r="G17051" s="1"/>
      <c r="Q17051" s="32" t="str">
        <f>IF(I17051="OUTSTANDING",'Data Table Volumes'!$B$1-G17051,"NA")</f>
        <v>NA</v>
      </c>
    </row>
    <row r="17052" spans="7:17">
      <c r="G17052" s="1"/>
      <c r="Q17052" s="32" t="str">
        <f>IF(I17052="OUTSTANDING",'Data Table Volumes'!$B$1-G17052,"NA")</f>
        <v>NA</v>
      </c>
    </row>
    <row r="17053" spans="7:17">
      <c r="G17053" s="1"/>
      <c r="Q17053" s="32" t="str">
        <f>IF(I17053="OUTSTANDING",'Data Table Volumes'!$B$1-G17053,"NA")</f>
        <v>NA</v>
      </c>
    </row>
    <row r="17054" spans="7:17">
      <c r="G17054" s="1"/>
      <c r="Q17054" s="32" t="str">
        <f>IF(I17054="OUTSTANDING",'Data Table Volumes'!$B$1-G17054,"NA")</f>
        <v>NA</v>
      </c>
    </row>
    <row r="17055" spans="7:17">
      <c r="G17055" s="1"/>
      <c r="Q17055" s="32" t="str">
        <f>IF(I17055="OUTSTANDING",'Data Table Volumes'!$B$1-G17055,"NA")</f>
        <v>NA</v>
      </c>
    </row>
    <row r="17056" spans="7:17">
      <c r="G17056" s="1"/>
      <c r="Q17056" s="32" t="str">
        <f>IF(I17056="OUTSTANDING",'Data Table Volumes'!$B$1-G17056,"NA")</f>
        <v>NA</v>
      </c>
    </row>
    <row r="17057" spans="7:17">
      <c r="G17057" s="1"/>
      <c r="Q17057" s="32" t="str">
        <f>IF(I17057="OUTSTANDING",'Data Table Volumes'!$B$1-G17057,"NA")</f>
        <v>NA</v>
      </c>
    </row>
    <row r="17058" spans="7:17">
      <c r="G17058" s="1"/>
      <c r="Q17058" s="32" t="str">
        <f>IF(I17058="OUTSTANDING",'Data Table Volumes'!$B$1-G17058,"NA")</f>
        <v>NA</v>
      </c>
    </row>
    <row r="17059" spans="7:17">
      <c r="G17059" s="1"/>
      <c r="Q17059" s="32" t="str">
        <f>IF(I17059="OUTSTANDING",'Data Table Volumes'!$B$1-G17059,"NA")</f>
        <v>NA</v>
      </c>
    </row>
    <row r="17060" spans="7:17">
      <c r="G17060" s="1"/>
      <c r="Q17060" s="32" t="str">
        <f>IF(I17060="OUTSTANDING",'Data Table Volumes'!$B$1-G17060,"NA")</f>
        <v>NA</v>
      </c>
    </row>
    <row r="17061" spans="7:17">
      <c r="G17061" s="1"/>
      <c r="Q17061" s="32" t="str">
        <f>IF(I17061="OUTSTANDING",'Data Table Volumes'!$B$1-G17061,"NA")</f>
        <v>NA</v>
      </c>
    </row>
    <row r="17062" spans="7:17">
      <c r="G17062" s="1"/>
      <c r="Q17062" s="32" t="str">
        <f>IF(I17062="OUTSTANDING",'Data Table Volumes'!$B$1-G17062,"NA")</f>
        <v>NA</v>
      </c>
    </row>
    <row r="17063" spans="7:17">
      <c r="G17063" s="1"/>
      <c r="Q17063" s="32" t="str">
        <f>IF(I17063="OUTSTANDING",'Data Table Volumes'!$B$1-G17063,"NA")</f>
        <v>NA</v>
      </c>
    </row>
    <row r="17064" spans="7:17">
      <c r="G17064" s="1"/>
      <c r="Q17064" s="32" t="str">
        <f>IF(I17064="OUTSTANDING",'Data Table Volumes'!$B$1-G17064,"NA")</f>
        <v>NA</v>
      </c>
    </row>
    <row r="17065" spans="7:17">
      <c r="G17065" s="1"/>
      <c r="Q17065" s="32" t="str">
        <f>IF(I17065="OUTSTANDING",'Data Table Volumes'!$B$1-G17065,"NA")</f>
        <v>NA</v>
      </c>
    </row>
    <row r="17066" spans="7:17">
      <c r="G17066" s="1"/>
      <c r="Q17066" s="32" t="str">
        <f>IF(I17066="OUTSTANDING",'Data Table Volumes'!$B$1-G17066,"NA")</f>
        <v>NA</v>
      </c>
    </row>
    <row r="17067" spans="7:17">
      <c r="G17067" s="1"/>
      <c r="Q17067" s="32" t="str">
        <f>IF(I17067="OUTSTANDING",'Data Table Volumes'!$B$1-G17067,"NA")</f>
        <v>NA</v>
      </c>
    </row>
    <row r="17068" spans="7:17">
      <c r="G17068" s="1"/>
      <c r="Q17068" s="32" t="str">
        <f>IF(I17068="OUTSTANDING",'Data Table Volumes'!$B$1-G17068,"NA")</f>
        <v>NA</v>
      </c>
    </row>
    <row r="17069" spans="7:17">
      <c r="G17069" s="1"/>
      <c r="Q17069" s="32" t="str">
        <f>IF(I17069="OUTSTANDING",'Data Table Volumes'!$B$1-G17069,"NA")</f>
        <v>NA</v>
      </c>
    </row>
    <row r="17070" spans="7:17">
      <c r="G17070" s="1"/>
      <c r="Q17070" s="32" t="str">
        <f>IF(I17070="OUTSTANDING",'Data Table Volumes'!$B$1-G17070,"NA")</f>
        <v>NA</v>
      </c>
    </row>
    <row r="17071" spans="7:17">
      <c r="G17071" s="1"/>
      <c r="Q17071" s="32" t="str">
        <f>IF(I17071="OUTSTANDING",'Data Table Volumes'!$B$1-G17071,"NA")</f>
        <v>NA</v>
      </c>
    </row>
    <row r="17072" spans="7:17">
      <c r="G17072" s="1"/>
      <c r="Q17072" s="32" t="str">
        <f>IF(I17072="OUTSTANDING",'Data Table Volumes'!$B$1-G17072,"NA")</f>
        <v>NA</v>
      </c>
    </row>
    <row r="17073" spans="7:17">
      <c r="G17073" s="1"/>
      <c r="Q17073" s="32" t="str">
        <f>IF(I17073="OUTSTANDING",'Data Table Volumes'!$B$1-G17073,"NA")</f>
        <v>NA</v>
      </c>
    </row>
    <row r="17074" spans="7:17">
      <c r="G17074" s="1"/>
      <c r="Q17074" s="32" t="str">
        <f>IF(I17074="OUTSTANDING",'Data Table Volumes'!$B$1-G17074,"NA")</f>
        <v>NA</v>
      </c>
    </row>
    <row r="17075" spans="7:17">
      <c r="G17075" s="1"/>
      <c r="Q17075" s="32" t="str">
        <f>IF(I17075="OUTSTANDING",'Data Table Volumes'!$B$1-G17075,"NA")</f>
        <v>NA</v>
      </c>
    </row>
    <row r="17076" spans="7:17">
      <c r="G17076" s="1"/>
      <c r="Q17076" s="32" t="str">
        <f>IF(I17076="OUTSTANDING",'Data Table Volumes'!$B$1-G17076,"NA")</f>
        <v>NA</v>
      </c>
    </row>
    <row r="17077" spans="7:17">
      <c r="G17077" s="1"/>
      <c r="Q17077" s="32" t="str">
        <f>IF(I17077="OUTSTANDING",'Data Table Volumes'!$B$1-G17077,"NA")</f>
        <v>NA</v>
      </c>
    </row>
    <row r="17078" spans="7:17">
      <c r="G17078" s="1"/>
      <c r="Q17078" s="32" t="str">
        <f>IF(I17078="OUTSTANDING",'Data Table Volumes'!$B$1-G17078,"NA")</f>
        <v>NA</v>
      </c>
    </row>
    <row r="17079" spans="7:17">
      <c r="G17079" s="1"/>
      <c r="Q17079" s="32" t="str">
        <f>IF(I17079="OUTSTANDING",'Data Table Volumes'!$B$1-G17079,"NA")</f>
        <v>NA</v>
      </c>
    </row>
    <row r="17080" spans="7:17">
      <c r="G17080" s="1"/>
      <c r="Q17080" s="32" t="str">
        <f>IF(I17080="OUTSTANDING",'Data Table Volumes'!$B$1-G17080,"NA")</f>
        <v>NA</v>
      </c>
    </row>
    <row r="17081" spans="7:17">
      <c r="G17081" s="1"/>
      <c r="Q17081" s="32" t="str">
        <f>IF(I17081="OUTSTANDING",'Data Table Volumes'!$B$1-G17081,"NA")</f>
        <v>NA</v>
      </c>
    </row>
    <row r="17082" spans="7:17">
      <c r="G17082" s="1"/>
      <c r="Q17082" s="32" t="str">
        <f>IF(I17082="OUTSTANDING",'Data Table Volumes'!$B$1-G17082,"NA")</f>
        <v>NA</v>
      </c>
    </row>
    <row r="17083" spans="7:17">
      <c r="G17083" s="1"/>
      <c r="Q17083" s="32" t="str">
        <f>IF(I17083="OUTSTANDING",'Data Table Volumes'!$B$1-G17083,"NA")</f>
        <v>NA</v>
      </c>
    </row>
    <row r="17084" spans="7:17">
      <c r="G17084" s="1"/>
      <c r="Q17084" s="32" t="str">
        <f>IF(I17084="OUTSTANDING",'Data Table Volumes'!$B$1-G17084,"NA")</f>
        <v>NA</v>
      </c>
    </row>
    <row r="17085" spans="7:17">
      <c r="G17085" s="1"/>
      <c r="Q17085" s="32" t="str">
        <f>IF(I17085="OUTSTANDING",'Data Table Volumes'!$B$1-G17085,"NA")</f>
        <v>NA</v>
      </c>
    </row>
    <row r="17086" spans="7:17">
      <c r="G17086" s="1"/>
      <c r="Q17086" s="32" t="str">
        <f>IF(I17086="OUTSTANDING",'Data Table Volumes'!$B$1-G17086,"NA")</f>
        <v>NA</v>
      </c>
    </row>
    <row r="17087" spans="7:17">
      <c r="G17087" s="1"/>
      <c r="Q17087" s="32" t="str">
        <f>IF(I17087="OUTSTANDING",'Data Table Volumes'!$B$1-G17087,"NA")</f>
        <v>NA</v>
      </c>
    </row>
    <row r="17088" spans="7:17">
      <c r="G17088" s="1"/>
      <c r="Q17088" s="32" t="str">
        <f>IF(I17088="OUTSTANDING",'Data Table Volumes'!$B$1-G17088,"NA")</f>
        <v>NA</v>
      </c>
    </row>
    <row r="17089" spans="7:17">
      <c r="G17089" s="1"/>
      <c r="Q17089" s="32" t="str">
        <f>IF(I17089="OUTSTANDING",'Data Table Volumes'!$B$1-G17089,"NA")</f>
        <v>NA</v>
      </c>
    </row>
    <row r="17090" spans="7:17">
      <c r="G17090" s="1"/>
      <c r="Q17090" s="32" t="str">
        <f>IF(I17090="OUTSTANDING",'Data Table Volumes'!$B$1-G17090,"NA")</f>
        <v>NA</v>
      </c>
    </row>
    <row r="17091" spans="7:17">
      <c r="G17091" s="1"/>
      <c r="Q17091" s="32" t="str">
        <f>IF(I17091="OUTSTANDING",'Data Table Volumes'!$B$1-G17091,"NA")</f>
        <v>NA</v>
      </c>
    </row>
    <row r="17092" spans="7:17">
      <c r="G17092" s="1"/>
      <c r="Q17092" s="32" t="str">
        <f>IF(I17092="OUTSTANDING",'Data Table Volumes'!$B$1-G17092,"NA")</f>
        <v>NA</v>
      </c>
    </row>
    <row r="17093" spans="7:17">
      <c r="G17093" s="1"/>
      <c r="Q17093" s="32" t="str">
        <f>IF(I17093="OUTSTANDING",'Data Table Volumes'!$B$1-G17093,"NA")</f>
        <v>NA</v>
      </c>
    </row>
    <row r="17094" spans="7:17">
      <c r="G17094" s="1"/>
      <c r="Q17094" s="32" t="str">
        <f>IF(I17094="OUTSTANDING",'Data Table Volumes'!$B$1-G17094,"NA")</f>
        <v>NA</v>
      </c>
    </row>
    <row r="17095" spans="7:17">
      <c r="G17095" s="1"/>
      <c r="Q17095" s="32" t="str">
        <f>IF(I17095="OUTSTANDING",'Data Table Volumes'!$B$1-G17095,"NA")</f>
        <v>NA</v>
      </c>
    </row>
    <row r="17096" spans="7:17">
      <c r="G17096" s="1"/>
      <c r="Q17096" s="32" t="str">
        <f>IF(I17096="OUTSTANDING",'Data Table Volumes'!$B$1-G17096,"NA")</f>
        <v>NA</v>
      </c>
    </row>
    <row r="17097" spans="7:17">
      <c r="G17097" s="1"/>
      <c r="Q17097" s="32" t="str">
        <f>IF(I17097="OUTSTANDING",'Data Table Volumes'!$B$1-G17097,"NA")</f>
        <v>NA</v>
      </c>
    </row>
    <row r="17098" spans="7:17">
      <c r="G17098" s="1"/>
      <c r="Q17098" s="32" t="str">
        <f>IF(I17098="OUTSTANDING",'Data Table Volumes'!$B$1-G17098,"NA")</f>
        <v>NA</v>
      </c>
    </row>
    <row r="17099" spans="7:17">
      <c r="G17099" s="1"/>
      <c r="Q17099" s="32" t="str">
        <f>IF(I17099="OUTSTANDING",'Data Table Volumes'!$B$1-G17099,"NA")</f>
        <v>NA</v>
      </c>
    </row>
    <row r="17100" spans="7:17">
      <c r="G17100" s="1"/>
      <c r="Q17100" s="32" t="str">
        <f>IF(I17100="OUTSTANDING",'Data Table Volumes'!$B$1-G17100,"NA")</f>
        <v>NA</v>
      </c>
    </row>
    <row r="17101" spans="7:17">
      <c r="G17101" s="1"/>
      <c r="Q17101" s="32" t="str">
        <f>IF(I17101="OUTSTANDING",'Data Table Volumes'!$B$1-G17101,"NA")</f>
        <v>NA</v>
      </c>
    </row>
    <row r="17102" spans="7:17">
      <c r="G17102" s="1"/>
      <c r="Q17102" s="32" t="str">
        <f>IF(I17102="OUTSTANDING",'Data Table Volumes'!$B$1-G17102,"NA")</f>
        <v>NA</v>
      </c>
    </row>
    <row r="17103" spans="7:17">
      <c r="G17103" s="1"/>
      <c r="Q17103" s="32" t="str">
        <f>IF(I17103="OUTSTANDING",'Data Table Volumes'!$B$1-G17103,"NA")</f>
        <v>NA</v>
      </c>
    </row>
    <row r="17104" spans="7:17">
      <c r="G17104" s="1"/>
      <c r="Q17104" s="32" t="str">
        <f>IF(I17104="OUTSTANDING",'Data Table Volumes'!$B$1-G17104,"NA")</f>
        <v>NA</v>
      </c>
    </row>
    <row r="17105" spans="7:17">
      <c r="G17105" s="1"/>
      <c r="Q17105" s="32" t="str">
        <f>IF(I17105="OUTSTANDING",'Data Table Volumes'!$B$1-G17105,"NA")</f>
        <v>NA</v>
      </c>
    </row>
    <row r="17106" spans="7:17">
      <c r="G17106" s="1"/>
      <c r="Q17106" s="32" t="str">
        <f>IF(I17106="OUTSTANDING",'Data Table Volumes'!$B$1-G17106,"NA")</f>
        <v>NA</v>
      </c>
    </row>
    <row r="17107" spans="7:17">
      <c r="G17107" s="1"/>
      <c r="Q17107" s="32" t="str">
        <f>IF(I17107="OUTSTANDING",'Data Table Volumes'!$B$1-G17107,"NA")</f>
        <v>NA</v>
      </c>
    </row>
    <row r="17108" spans="7:17">
      <c r="G17108" s="1"/>
      <c r="Q17108" s="32" t="str">
        <f>IF(I17108="OUTSTANDING",'Data Table Volumes'!$B$1-G17108,"NA")</f>
        <v>NA</v>
      </c>
    </row>
    <row r="17109" spans="7:17">
      <c r="G17109" s="1"/>
      <c r="Q17109" s="32" t="str">
        <f>IF(I17109="OUTSTANDING",'Data Table Volumes'!$B$1-G17109,"NA")</f>
        <v>NA</v>
      </c>
    </row>
    <row r="17110" spans="7:17">
      <c r="G17110" s="1"/>
      <c r="Q17110" s="32" t="str">
        <f>IF(I17110="OUTSTANDING",'Data Table Volumes'!$B$1-G17110,"NA")</f>
        <v>NA</v>
      </c>
    </row>
    <row r="17111" spans="7:17">
      <c r="G17111" s="1"/>
      <c r="Q17111" s="32" t="str">
        <f>IF(I17111="OUTSTANDING",'Data Table Volumes'!$B$1-G17111,"NA")</f>
        <v>NA</v>
      </c>
    </row>
    <row r="17112" spans="7:17">
      <c r="G17112" s="1"/>
      <c r="Q17112" s="32" t="str">
        <f>IF(I17112="OUTSTANDING",'Data Table Volumes'!$B$1-G17112,"NA")</f>
        <v>NA</v>
      </c>
    </row>
    <row r="17113" spans="7:17">
      <c r="G17113" s="1"/>
      <c r="Q17113" s="32" t="str">
        <f>IF(I17113="OUTSTANDING",'Data Table Volumes'!$B$1-G17113,"NA")</f>
        <v>NA</v>
      </c>
    </row>
    <row r="17114" spans="7:17">
      <c r="G17114" s="1"/>
      <c r="Q17114" s="32" t="str">
        <f>IF(I17114="OUTSTANDING",'Data Table Volumes'!$B$1-G17114,"NA")</f>
        <v>NA</v>
      </c>
    </row>
    <row r="17115" spans="7:17">
      <c r="G17115" s="1"/>
      <c r="Q17115" s="32" t="str">
        <f>IF(I17115="OUTSTANDING",'Data Table Volumes'!$B$1-G17115,"NA")</f>
        <v>NA</v>
      </c>
    </row>
    <row r="17116" spans="7:17">
      <c r="G17116" s="1"/>
      <c r="Q17116" s="32" t="str">
        <f>IF(I17116="OUTSTANDING",'Data Table Volumes'!$B$1-G17116,"NA")</f>
        <v>NA</v>
      </c>
    </row>
    <row r="17117" spans="7:17">
      <c r="G17117" s="1"/>
      <c r="Q17117" s="32" t="str">
        <f>IF(I17117="OUTSTANDING",'Data Table Volumes'!$B$1-G17117,"NA")</f>
        <v>NA</v>
      </c>
    </row>
    <row r="17118" spans="7:17">
      <c r="G17118" s="1"/>
      <c r="Q17118" s="32" t="str">
        <f>IF(I17118="OUTSTANDING",'Data Table Volumes'!$B$1-G17118,"NA")</f>
        <v>NA</v>
      </c>
    </row>
    <row r="17119" spans="7:17">
      <c r="G17119" s="1"/>
      <c r="Q17119" s="32" t="str">
        <f>IF(I17119="OUTSTANDING",'Data Table Volumes'!$B$1-G17119,"NA")</f>
        <v>NA</v>
      </c>
    </row>
    <row r="17120" spans="7:17">
      <c r="G17120" s="1"/>
      <c r="Q17120" s="32" t="str">
        <f>IF(I17120="OUTSTANDING",'Data Table Volumes'!$B$1-G17120,"NA")</f>
        <v>NA</v>
      </c>
    </row>
    <row r="17121" spans="7:17">
      <c r="G17121" s="1"/>
      <c r="Q17121" s="32" t="str">
        <f>IF(I17121="OUTSTANDING",'Data Table Volumes'!$B$1-G17121,"NA")</f>
        <v>NA</v>
      </c>
    </row>
    <row r="17122" spans="7:17">
      <c r="G17122" s="1"/>
      <c r="Q17122" s="32" t="str">
        <f>IF(I17122="OUTSTANDING",'Data Table Volumes'!$B$1-G17122,"NA")</f>
        <v>NA</v>
      </c>
    </row>
    <row r="17123" spans="7:17">
      <c r="G17123" s="1"/>
      <c r="Q17123" s="32" t="str">
        <f>IF(I17123="OUTSTANDING",'Data Table Volumes'!$B$1-G17123,"NA")</f>
        <v>NA</v>
      </c>
    </row>
    <row r="17124" spans="7:17">
      <c r="G17124" s="1"/>
      <c r="Q17124" s="32" t="str">
        <f>IF(I17124="OUTSTANDING",'Data Table Volumes'!$B$1-G17124,"NA")</f>
        <v>NA</v>
      </c>
    </row>
    <row r="17125" spans="7:17">
      <c r="G17125" s="1"/>
      <c r="Q17125" s="32" t="str">
        <f>IF(I17125="OUTSTANDING",'Data Table Volumes'!$B$1-G17125,"NA")</f>
        <v>NA</v>
      </c>
    </row>
    <row r="17126" spans="7:17">
      <c r="G17126" s="1"/>
      <c r="Q17126" s="32" t="str">
        <f>IF(I17126="OUTSTANDING",'Data Table Volumes'!$B$1-G17126,"NA")</f>
        <v>NA</v>
      </c>
    </row>
    <row r="17127" spans="7:17">
      <c r="G17127" s="1"/>
      <c r="Q17127" s="32" t="str">
        <f>IF(I17127="OUTSTANDING",'Data Table Volumes'!$B$1-G17127,"NA")</f>
        <v>NA</v>
      </c>
    </row>
    <row r="17128" spans="7:17">
      <c r="G17128" s="1"/>
      <c r="Q17128" s="32" t="str">
        <f>IF(I17128="OUTSTANDING",'Data Table Volumes'!$B$1-G17128,"NA")</f>
        <v>NA</v>
      </c>
    </row>
    <row r="17129" spans="7:17">
      <c r="G17129" s="1"/>
      <c r="Q17129" s="32" t="str">
        <f>IF(I17129="OUTSTANDING",'Data Table Volumes'!$B$1-G17129,"NA")</f>
        <v>NA</v>
      </c>
    </row>
    <row r="17130" spans="7:17">
      <c r="G17130" s="1"/>
      <c r="Q17130" s="32" t="str">
        <f>IF(I17130="OUTSTANDING",'Data Table Volumes'!$B$1-G17130,"NA")</f>
        <v>NA</v>
      </c>
    </row>
    <row r="17131" spans="7:17">
      <c r="G17131" s="1"/>
      <c r="Q17131" s="32" t="str">
        <f>IF(I17131="OUTSTANDING",'Data Table Volumes'!$B$1-G17131,"NA")</f>
        <v>NA</v>
      </c>
    </row>
    <row r="17132" spans="7:17">
      <c r="G17132" s="1"/>
      <c r="Q17132" s="32" t="str">
        <f>IF(I17132="OUTSTANDING",'Data Table Volumes'!$B$1-G17132,"NA")</f>
        <v>NA</v>
      </c>
    </row>
    <row r="17133" spans="7:17">
      <c r="G17133" s="1"/>
      <c r="Q17133" s="32" t="str">
        <f>IF(I17133="OUTSTANDING",'Data Table Volumes'!$B$1-G17133,"NA")</f>
        <v>NA</v>
      </c>
    </row>
    <row r="17134" spans="7:17">
      <c r="G17134" s="1"/>
      <c r="Q17134" s="32" t="str">
        <f>IF(I17134="OUTSTANDING",'Data Table Volumes'!$B$1-G17134,"NA")</f>
        <v>NA</v>
      </c>
    </row>
    <row r="17135" spans="7:17">
      <c r="G17135" s="1"/>
      <c r="Q17135" s="32" t="str">
        <f>IF(I17135="OUTSTANDING",'Data Table Volumes'!$B$1-G17135,"NA")</f>
        <v>NA</v>
      </c>
    </row>
    <row r="17136" spans="7:17">
      <c r="G17136" s="1"/>
      <c r="Q17136" s="32" t="str">
        <f>IF(I17136="OUTSTANDING",'Data Table Volumes'!$B$1-G17136,"NA")</f>
        <v>NA</v>
      </c>
    </row>
    <row r="17137" spans="7:17">
      <c r="G17137" s="1"/>
      <c r="Q17137" s="32" t="str">
        <f>IF(I17137="OUTSTANDING",'Data Table Volumes'!$B$1-G17137,"NA")</f>
        <v>NA</v>
      </c>
    </row>
    <row r="17138" spans="7:17">
      <c r="G17138" s="1"/>
      <c r="Q17138" s="32" t="str">
        <f>IF(I17138="OUTSTANDING",'Data Table Volumes'!$B$1-G17138,"NA")</f>
        <v>NA</v>
      </c>
    </row>
    <row r="17139" spans="7:17">
      <c r="G17139" s="1"/>
      <c r="Q17139" s="32" t="str">
        <f>IF(I17139="OUTSTANDING",'Data Table Volumes'!$B$1-G17139,"NA")</f>
        <v>NA</v>
      </c>
    </row>
    <row r="17140" spans="7:17">
      <c r="G17140" s="1"/>
      <c r="Q17140" s="32" t="str">
        <f>IF(I17140="OUTSTANDING",'Data Table Volumes'!$B$1-G17140,"NA")</f>
        <v>NA</v>
      </c>
    </row>
    <row r="17141" spans="7:17">
      <c r="G17141" s="1"/>
      <c r="Q17141" s="32" t="str">
        <f>IF(I17141="OUTSTANDING",'Data Table Volumes'!$B$1-G17141,"NA")</f>
        <v>NA</v>
      </c>
    </row>
    <row r="17142" spans="7:17">
      <c r="G17142" s="1"/>
      <c r="Q17142" s="32" t="str">
        <f>IF(I17142="OUTSTANDING",'Data Table Volumes'!$B$1-G17142,"NA")</f>
        <v>NA</v>
      </c>
    </row>
    <row r="17143" spans="7:17">
      <c r="G17143" s="1"/>
      <c r="Q17143" s="32" t="str">
        <f>IF(I17143="OUTSTANDING",'Data Table Volumes'!$B$1-G17143,"NA")</f>
        <v>NA</v>
      </c>
    </row>
    <row r="17144" spans="7:17">
      <c r="G17144" s="1"/>
      <c r="Q17144" s="32" t="str">
        <f>IF(I17144="OUTSTANDING",'Data Table Volumes'!$B$1-G17144,"NA")</f>
        <v>NA</v>
      </c>
    </row>
    <row r="17145" spans="7:17">
      <c r="G17145" s="1"/>
      <c r="Q17145" s="32" t="str">
        <f>IF(I17145="OUTSTANDING",'Data Table Volumes'!$B$1-G17145,"NA")</f>
        <v>NA</v>
      </c>
    </row>
    <row r="17146" spans="7:17">
      <c r="G17146" s="1"/>
      <c r="Q17146" s="32" t="str">
        <f>IF(I17146="OUTSTANDING",'Data Table Volumes'!$B$1-G17146,"NA")</f>
        <v>NA</v>
      </c>
    </row>
    <row r="17147" spans="7:17">
      <c r="G17147" s="1"/>
      <c r="Q17147" s="32" t="str">
        <f>IF(I17147="OUTSTANDING",'Data Table Volumes'!$B$1-G17147,"NA")</f>
        <v>NA</v>
      </c>
    </row>
    <row r="17148" spans="7:17">
      <c r="G17148" s="1"/>
      <c r="Q17148" s="32" t="str">
        <f>IF(I17148="OUTSTANDING",'Data Table Volumes'!$B$1-G17148,"NA")</f>
        <v>NA</v>
      </c>
    </row>
    <row r="17149" spans="7:17">
      <c r="G17149" s="1"/>
      <c r="Q17149" s="32" t="str">
        <f>IF(I17149="OUTSTANDING",'Data Table Volumes'!$B$1-G17149,"NA")</f>
        <v>NA</v>
      </c>
    </row>
    <row r="17150" spans="7:17">
      <c r="G17150" s="1"/>
      <c r="Q17150" s="32" t="str">
        <f>IF(I17150="OUTSTANDING",'Data Table Volumes'!$B$1-G17150,"NA")</f>
        <v>NA</v>
      </c>
    </row>
    <row r="17151" spans="7:17">
      <c r="G17151" s="1"/>
      <c r="Q17151" s="32" t="str">
        <f>IF(I17151="OUTSTANDING",'Data Table Volumes'!$B$1-G17151,"NA")</f>
        <v>NA</v>
      </c>
    </row>
    <row r="17152" spans="7:17">
      <c r="G17152" s="1"/>
      <c r="Q17152" s="32" t="str">
        <f>IF(I17152="OUTSTANDING",'Data Table Volumes'!$B$1-G17152,"NA")</f>
        <v>NA</v>
      </c>
    </row>
    <row r="17153" spans="7:17">
      <c r="G17153" s="1"/>
      <c r="Q17153" s="32" t="str">
        <f>IF(I17153="OUTSTANDING",'Data Table Volumes'!$B$1-G17153,"NA")</f>
        <v>NA</v>
      </c>
    </row>
    <row r="17154" spans="7:17">
      <c r="G17154" s="1"/>
      <c r="Q17154" s="32" t="str">
        <f>IF(I17154="OUTSTANDING",'Data Table Volumes'!$B$1-G17154,"NA")</f>
        <v>NA</v>
      </c>
    </row>
    <row r="17155" spans="7:17">
      <c r="G17155" s="1"/>
      <c r="Q17155" s="32" t="str">
        <f>IF(I17155="OUTSTANDING",'Data Table Volumes'!$B$1-G17155,"NA")</f>
        <v>NA</v>
      </c>
    </row>
    <row r="17156" spans="7:17">
      <c r="G17156" s="1"/>
      <c r="Q17156" s="32" t="str">
        <f>IF(I17156="OUTSTANDING",'Data Table Volumes'!$B$1-G17156,"NA")</f>
        <v>NA</v>
      </c>
    </row>
    <row r="17157" spans="7:17">
      <c r="G17157" s="1"/>
      <c r="Q17157" s="32" t="str">
        <f>IF(I17157="OUTSTANDING",'Data Table Volumes'!$B$1-G17157,"NA")</f>
        <v>NA</v>
      </c>
    </row>
    <row r="17158" spans="7:17">
      <c r="G17158" s="1"/>
      <c r="Q17158" s="32" t="str">
        <f>IF(I17158="OUTSTANDING",'Data Table Volumes'!$B$1-G17158,"NA")</f>
        <v>NA</v>
      </c>
    </row>
    <row r="17159" spans="7:17">
      <c r="G17159" s="1"/>
      <c r="Q17159" s="32" t="str">
        <f>IF(I17159="OUTSTANDING",'Data Table Volumes'!$B$1-G17159,"NA")</f>
        <v>NA</v>
      </c>
    </row>
    <row r="17160" spans="7:17">
      <c r="G17160" s="1"/>
      <c r="Q17160" s="32" t="str">
        <f>IF(I17160="OUTSTANDING",'Data Table Volumes'!$B$1-G17160,"NA")</f>
        <v>NA</v>
      </c>
    </row>
    <row r="17161" spans="7:17">
      <c r="G17161" s="1"/>
      <c r="Q17161" s="32" t="str">
        <f>IF(I17161="OUTSTANDING",'Data Table Volumes'!$B$1-G17161,"NA")</f>
        <v>NA</v>
      </c>
    </row>
    <row r="17162" spans="7:17">
      <c r="G17162" s="1"/>
      <c r="Q17162" s="32" t="str">
        <f>IF(I17162="OUTSTANDING",'Data Table Volumes'!$B$1-G17162,"NA")</f>
        <v>NA</v>
      </c>
    </row>
    <row r="17163" spans="7:17">
      <c r="G17163" s="1"/>
      <c r="Q17163" s="32" t="str">
        <f>IF(I17163="OUTSTANDING",'Data Table Volumes'!$B$1-G17163,"NA")</f>
        <v>NA</v>
      </c>
    </row>
    <row r="17164" spans="7:17">
      <c r="G17164" s="1"/>
      <c r="Q17164" s="32" t="str">
        <f>IF(I17164="OUTSTANDING",'Data Table Volumes'!$B$1-G17164,"NA")</f>
        <v>NA</v>
      </c>
    </row>
    <row r="17165" spans="7:17">
      <c r="G17165" s="1"/>
      <c r="Q17165" s="32" t="str">
        <f>IF(I17165="OUTSTANDING",'Data Table Volumes'!$B$1-G17165,"NA")</f>
        <v>NA</v>
      </c>
    </row>
    <row r="17166" spans="7:17">
      <c r="G17166" s="1"/>
      <c r="Q17166" s="32" t="str">
        <f>IF(I17166="OUTSTANDING",'Data Table Volumes'!$B$1-G17166,"NA")</f>
        <v>NA</v>
      </c>
    </row>
    <row r="17167" spans="7:17">
      <c r="G17167" s="1"/>
      <c r="Q17167" s="32" t="str">
        <f>IF(I17167="OUTSTANDING",'Data Table Volumes'!$B$1-G17167,"NA")</f>
        <v>NA</v>
      </c>
    </row>
    <row r="17168" spans="7:17">
      <c r="G17168" s="1"/>
      <c r="Q17168" s="32" t="str">
        <f>IF(I17168="OUTSTANDING",'Data Table Volumes'!$B$1-G17168,"NA")</f>
        <v>NA</v>
      </c>
    </row>
    <row r="17169" spans="7:17">
      <c r="G17169" s="1"/>
      <c r="Q17169" s="32" t="str">
        <f>IF(I17169="OUTSTANDING",'Data Table Volumes'!$B$1-G17169,"NA")</f>
        <v>NA</v>
      </c>
    </row>
    <row r="17170" spans="7:17">
      <c r="G17170" s="1"/>
      <c r="Q17170" s="32" t="str">
        <f>IF(I17170="OUTSTANDING",'Data Table Volumes'!$B$1-G17170,"NA")</f>
        <v>NA</v>
      </c>
    </row>
    <row r="17171" spans="7:17">
      <c r="G17171" s="1"/>
      <c r="Q17171" s="32" t="str">
        <f>IF(I17171="OUTSTANDING",'Data Table Volumes'!$B$1-G17171,"NA")</f>
        <v>NA</v>
      </c>
    </row>
    <row r="17172" spans="7:17">
      <c r="G17172" s="1"/>
      <c r="Q17172" s="32" t="str">
        <f>IF(I17172="OUTSTANDING",'Data Table Volumes'!$B$1-G17172,"NA")</f>
        <v>NA</v>
      </c>
    </row>
    <row r="17173" spans="7:17">
      <c r="G17173" s="1"/>
      <c r="Q17173" s="32" t="str">
        <f>IF(I17173="OUTSTANDING",'Data Table Volumes'!$B$1-G17173,"NA")</f>
        <v>NA</v>
      </c>
    </row>
    <row r="17174" spans="7:17">
      <c r="G17174" s="1"/>
      <c r="Q17174" s="32" t="str">
        <f>IF(I17174="OUTSTANDING",'Data Table Volumes'!$B$1-G17174,"NA")</f>
        <v>NA</v>
      </c>
    </row>
    <row r="17175" spans="7:17">
      <c r="G17175" s="1"/>
      <c r="Q17175" s="32" t="str">
        <f>IF(I17175="OUTSTANDING",'Data Table Volumes'!$B$1-G17175,"NA")</f>
        <v>NA</v>
      </c>
    </row>
    <row r="17176" spans="7:17">
      <c r="G17176" s="1"/>
      <c r="Q17176" s="32" t="str">
        <f>IF(I17176="OUTSTANDING",'Data Table Volumes'!$B$1-G17176,"NA")</f>
        <v>NA</v>
      </c>
    </row>
    <row r="17177" spans="7:17">
      <c r="G17177" s="1"/>
      <c r="Q17177" s="32" t="str">
        <f>IF(I17177="OUTSTANDING",'Data Table Volumes'!$B$1-G17177,"NA")</f>
        <v>NA</v>
      </c>
    </row>
    <row r="17178" spans="7:17">
      <c r="G17178" s="1"/>
      <c r="Q17178" s="32" t="str">
        <f>IF(I17178="OUTSTANDING",'Data Table Volumes'!$B$1-G17178,"NA")</f>
        <v>NA</v>
      </c>
    </row>
    <row r="17179" spans="7:17">
      <c r="G17179" s="1"/>
      <c r="Q17179" s="32" t="str">
        <f>IF(I17179="OUTSTANDING",'Data Table Volumes'!$B$1-G17179,"NA")</f>
        <v>NA</v>
      </c>
    </row>
    <row r="17180" spans="7:17">
      <c r="G17180" s="1"/>
      <c r="Q17180" s="32" t="str">
        <f>IF(I17180="OUTSTANDING",'Data Table Volumes'!$B$1-G17180,"NA")</f>
        <v>NA</v>
      </c>
    </row>
    <row r="17181" spans="7:17">
      <c r="G17181" s="1"/>
      <c r="Q17181" s="32" t="str">
        <f>IF(I17181="OUTSTANDING",'Data Table Volumes'!$B$1-G17181,"NA")</f>
        <v>NA</v>
      </c>
    </row>
    <row r="17182" spans="7:17">
      <c r="G17182" s="1"/>
      <c r="Q17182" s="32" t="str">
        <f>IF(I17182="OUTSTANDING",'Data Table Volumes'!$B$1-G17182,"NA")</f>
        <v>NA</v>
      </c>
    </row>
    <row r="17183" spans="7:17">
      <c r="G17183" s="1"/>
      <c r="Q17183" s="32" t="str">
        <f>IF(I17183="OUTSTANDING",'Data Table Volumes'!$B$1-G17183,"NA")</f>
        <v>NA</v>
      </c>
    </row>
    <row r="17184" spans="7:17">
      <c r="G17184" s="1"/>
      <c r="Q17184" s="32" t="str">
        <f>IF(I17184="OUTSTANDING",'Data Table Volumes'!$B$1-G17184,"NA")</f>
        <v>NA</v>
      </c>
    </row>
    <row r="17185" spans="7:17">
      <c r="G17185" s="1"/>
      <c r="Q17185" s="32" t="str">
        <f>IF(I17185="OUTSTANDING",'Data Table Volumes'!$B$1-G17185,"NA")</f>
        <v>NA</v>
      </c>
    </row>
    <row r="17186" spans="7:17">
      <c r="G17186" s="1"/>
      <c r="Q17186" s="32" t="str">
        <f>IF(I17186="OUTSTANDING",'Data Table Volumes'!$B$1-G17186,"NA")</f>
        <v>NA</v>
      </c>
    </row>
    <row r="17187" spans="7:17">
      <c r="G17187" s="1"/>
      <c r="Q17187" s="32" t="str">
        <f>IF(I17187="OUTSTANDING",'Data Table Volumes'!$B$1-G17187,"NA")</f>
        <v>NA</v>
      </c>
    </row>
    <row r="17188" spans="7:17">
      <c r="G17188" s="1"/>
      <c r="Q17188" s="32" t="str">
        <f>IF(I17188="OUTSTANDING",'Data Table Volumes'!$B$1-G17188,"NA")</f>
        <v>NA</v>
      </c>
    </row>
    <row r="17189" spans="7:17">
      <c r="G17189" s="1"/>
      <c r="Q17189" s="32" t="str">
        <f>IF(I17189="OUTSTANDING",'Data Table Volumes'!$B$1-G17189,"NA")</f>
        <v>NA</v>
      </c>
    </row>
    <row r="17190" spans="7:17">
      <c r="G17190" s="1"/>
      <c r="Q17190" s="32" t="str">
        <f>IF(I17190="OUTSTANDING",'Data Table Volumes'!$B$1-G17190,"NA")</f>
        <v>NA</v>
      </c>
    </row>
    <row r="17191" spans="7:17">
      <c r="G17191" s="1"/>
      <c r="Q17191" s="32" t="str">
        <f>IF(I17191="OUTSTANDING",'Data Table Volumes'!$B$1-G17191,"NA")</f>
        <v>NA</v>
      </c>
    </row>
    <row r="17192" spans="7:17">
      <c r="G17192" s="1"/>
      <c r="Q17192" s="32" t="str">
        <f>IF(I17192="OUTSTANDING",'Data Table Volumes'!$B$1-G17192,"NA")</f>
        <v>NA</v>
      </c>
    </row>
    <row r="17193" spans="7:17">
      <c r="G17193" s="1"/>
      <c r="Q17193" s="32" t="str">
        <f>IF(I17193="OUTSTANDING",'Data Table Volumes'!$B$1-G17193,"NA")</f>
        <v>NA</v>
      </c>
    </row>
    <row r="17194" spans="7:17">
      <c r="G17194" s="1"/>
      <c r="Q17194" s="32" t="str">
        <f>IF(I17194="OUTSTANDING",'Data Table Volumes'!$B$1-G17194,"NA")</f>
        <v>NA</v>
      </c>
    </row>
    <row r="17195" spans="7:17">
      <c r="G17195" s="1"/>
      <c r="Q17195" s="32" t="str">
        <f>IF(I17195="OUTSTANDING",'Data Table Volumes'!$B$1-G17195,"NA")</f>
        <v>NA</v>
      </c>
    </row>
    <row r="17196" spans="7:17">
      <c r="G17196" s="1"/>
      <c r="Q17196" s="32" t="str">
        <f>IF(I17196="OUTSTANDING",'Data Table Volumes'!$B$1-G17196,"NA")</f>
        <v>NA</v>
      </c>
    </row>
    <row r="17197" spans="7:17">
      <c r="G17197" s="1"/>
      <c r="Q17197" s="32" t="str">
        <f>IF(I17197="OUTSTANDING",'Data Table Volumes'!$B$1-G17197,"NA")</f>
        <v>NA</v>
      </c>
    </row>
    <row r="17198" spans="7:17">
      <c r="G17198" s="1"/>
      <c r="Q17198" s="32" t="str">
        <f>IF(I17198="OUTSTANDING",'Data Table Volumes'!$B$1-G17198,"NA")</f>
        <v>NA</v>
      </c>
    </row>
    <row r="17199" spans="7:17">
      <c r="G17199" s="1"/>
      <c r="Q17199" s="32" t="str">
        <f>IF(I17199="OUTSTANDING",'Data Table Volumes'!$B$1-G17199,"NA")</f>
        <v>NA</v>
      </c>
    </row>
    <row r="17200" spans="7:17">
      <c r="G17200" s="1"/>
      <c r="Q17200" s="32" t="str">
        <f>IF(I17200="OUTSTANDING",'Data Table Volumes'!$B$1-G17200,"NA")</f>
        <v>NA</v>
      </c>
    </row>
    <row r="17201" spans="7:17">
      <c r="G17201" s="1"/>
      <c r="Q17201" s="32" t="str">
        <f>IF(I17201="OUTSTANDING",'Data Table Volumes'!$B$1-G17201,"NA")</f>
        <v>NA</v>
      </c>
    </row>
    <row r="17202" spans="7:17">
      <c r="G17202" s="1"/>
      <c r="Q17202" s="32" t="str">
        <f>IF(I17202="OUTSTANDING",'Data Table Volumes'!$B$1-G17202,"NA")</f>
        <v>NA</v>
      </c>
    </row>
    <row r="17203" spans="7:17">
      <c r="G17203" s="1"/>
      <c r="Q17203" s="32" t="str">
        <f>IF(I17203="OUTSTANDING",'Data Table Volumes'!$B$1-G17203,"NA")</f>
        <v>NA</v>
      </c>
    </row>
    <row r="17204" spans="7:17">
      <c r="G17204" s="1"/>
      <c r="Q17204" s="32" t="str">
        <f>IF(I17204="OUTSTANDING",'Data Table Volumes'!$B$1-G17204,"NA")</f>
        <v>NA</v>
      </c>
    </row>
    <row r="17205" spans="7:17">
      <c r="G17205" s="1"/>
      <c r="Q17205" s="32" t="str">
        <f>IF(I17205="OUTSTANDING",'Data Table Volumes'!$B$1-G17205,"NA")</f>
        <v>NA</v>
      </c>
    </row>
    <row r="17206" spans="7:17">
      <c r="G17206" s="1"/>
      <c r="Q17206" s="32" t="str">
        <f>IF(I17206="OUTSTANDING",'Data Table Volumes'!$B$1-G17206,"NA")</f>
        <v>NA</v>
      </c>
    </row>
    <row r="17207" spans="7:17">
      <c r="G17207" s="1"/>
      <c r="Q17207" s="32" t="str">
        <f>IF(I17207="OUTSTANDING",'Data Table Volumes'!$B$1-G17207,"NA")</f>
        <v>NA</v>
      </c>
    </row>
    <row r="17208" spans="7:17">
      <c r="G17208" s="1"/>
      <c r="Q17208" s="32" t="str">
        <f>IF(I17208="OUTSTANDING",'Data Table Volumes'!$B$1-G17208,"NA")</f>
        <v>NA</v>
      </c>
    </row>
    <row r="17209" spans="7:17">
      <c r="G17209" s="1"/>
      <c r="Q17209" s="32" t="str">
        <f>IF(I17209="OUTSTANDING",'Data Table Volumes'!$B$1-G17209,"NA")</f>
        <v>NA</v>
      </c>
    </row>
    <row r="17210" spans="7:17">
      <c r="G17210" s="1"/>
      <c r="Q17210" s="32" t="str">
        <f>IF(I17210="OUTSTANDING",'Data Table Volumes'!$B$1-G17210,"NA")</f>
        <v>NA</v>
      </c>
    </row>
    <row r="17211" spans="7:17">
      <c r="G17211" s="1"/>
      <c r="Q17211" s="32" t="str">
        <f>IF(I17211="OUTSTANDING",'Data Table Volumes'!$B$1-G17211,"NA")</f>
        <v>NA</v>
      </c>
    </row>
    <row r="17212" spans="7:17">
      <c r="G17212" s="1"/>
      <c r="Q17212" s="32" t="str">
        <f>IF(I17212="OUTSTANDING",'Data Table Volumes'!$B$1-G17212,"NA")</f>
        <v>NA</v>
      </c>
    </row>
    <row r="17213" spans="7:17">
      <c r="G17213" s="1"/>
      <c r="Q17213" s="32" t="str">
        <f>IF(I17213="OUTSTANDING",'Data Table Volumes'!$B$1-G17213,"NA")</f>
        <v>NA</v>
      </c>
    </row>
    <row r="17214" spans="7:17">
      <c r="G17214" s="1"/>
      <c r="Q17214" s="32" t="str">
        <f>IF(I17214="OUTSTANDING",'Data Table Volumes'!$B$1-G17214,"NA")</f>
        <v>NA</v>
      </c>
    </row>
    <row r="17215" spans="7:17">
      <c r="G17215" s="1"/>
      <c r="Q17215" s="32" t="str">
        <f>IF(I17215="OUTSTANDING",'Data Table Volumes'!$B$1-G17215,"NA")</f>
        <v>NA</v>
      </c>
    </row>
    <row r="17216" spans="7:17">
      <c r="G17216" s="1"/>
      <c r="Q17216" s="32" t="str">
        <f>IF(I17216="OUTSTANDING",'Data Table Volumes'!$B$1-G17216,"NA")</f>
        <v>NA</v>
      </c>
    </row>
    <row r="17217" spans="7:17">
      <c r="G17217" s="1"/>
      <c r="Q17217" s="32" t="str">
        <f>IF(I17217="OUTSTANDING",'Data Table Volumes'!$B$1-G17217,"NA")</f>
        <v>NA</v>
      </c>
    </row>
    <row r="17218" spans="7:17">
      <c r="G17218" s="1"/>
      <c r="Q17218" s="32" t="str">
        <f>IF(I17218="OUTSTANDING",'Data Table Volumes'!$B$1-G17218,"NA")</f>
        <v>NA</v>
      </c>
    </row>
    <row r="17219" spans="7:17">
      <c r="G17219" s="1"/>
      <c r="Q17219" s="32" t="str">
        <f>IF(I17219="OUTSTANDING",'Data Table Volumes'!$B$1-G17219,"NA")</f>
        <v>NA</v>
      </c>
    </row>
    <row r="17220" spans="7:17">
      <c r="G17220" s="1"/>
      <c r="Q17220" s="32" t="str">
        <f>IF(I17220="OUTSTANDING",'Data Table Volumes'!$B$1-G17220,"NA")</f>
        <v>NA</v>
      </c>
    </row>
    <row r="17221" spans="7:17">
      <c r="G17221" s="1"/>
      <c r="Q17221" s="32" t="str">
        <f>IF(I17221="OUTSTANDING",'Data Table Volumes'!$B$1-G17221,"NA")</f>
        <v>NA</v>
      </c>
    </row>
    <row r="17222" spans="7:17">
      <c r="G17222" s="1"/>
      <c r="Q17222" s="32" t="str">
        <f>IF(I17222="OUTSTANDING",'Data Table Volumes'!$B$1-G17222,"NA")</f>
        <v>NA</v>
      </c>
    </row>
    <row r="17223" spans="7:17">
      <c r="G17223" s="1"/>
      <c r="Q17223" s="32" t="str">
        <f>IF(I17223="OUTSTANDING",'Data Table Volumes'!$B$1-G17223,"NA")</f>
        <v>NA</v>
      </c>
    </row>
    <row r="17224" spans="7:17">
      <c r="G17224" s="1"/>
      <c r="Q17224" s="32" t="str">
        <f>IF(I17224="OUTSTANDING",'Data Table Volumes'!$B$1-G17224,"NA")</f>
        <v>NA</v>
      </c>
    </row>
    <row r="17225" spans="7:17">
      <c r="G17225" s="1"/>
      <c r="Q17225" s="32" t="str">
        <f>IF(I17225="OUTSTANDING",'Data Table Volumes'!$B$1-G17225,"NA")</f>
        <v>NA</v>
      </c>
    </row>
    <row r="17226" spans="7:17">
      <c r="G17226" s="1"/>
      <c r="Q17226" s="32" t="str">
        <f>IF(I17226="OUTSTANDING",'Data Table Volumes'!$B$1-G17226,"NA")</f>
        <v>NA</v>
      </c>
    </row>
    <row r="17227" spans="7:17">
      <c r="G17227" s="1"/>
      <c r="Q17227" s="32" t="str">
        <f>IF(I17227="OUTSTANDING",'Data Table Volumes'!$B$1-G17227,"NA")</f>
        <v>NA</v>
      </c>
    </row>
    <row r="17228" spans="7:17">
      <c r="G17228" s="1"/>
      <c r="Q17228" s="32" t="str">
        <f>IF(I17228="OUTSTANDING",'Data Table Volumes'!$B$1-G17228,"NA")</f>
        <v>NA</v>
      </c>
    </row>
    <row r="17229" spans="7:17">
      <c r="G17229" s="1"/>
      <c r="Q17229" s="32" t="str">
        <f>IF(I17229="OUTSTANDING",'Data Table Volumes'!$B$1-G17229,"NA")</f>
        <v>NA</v>
      </c>
    </row>
    <row r="17230" spans="7:17">
      <c r="G17230" s="1"/>
      <c r="Q17230" s="32" t="str">
        <f>IF(I17230="OUTSTANDING",'Data Table Volumes'!$B$1-G17230,"NA")</f>
        <v>NA</v>
      </c>
    </row>
    <row r="17231" spans="7:17">
      <c r="G17231" s="1"/>
      <c r="Q17231" s="32" t="str">
        <f>IF(I17231="OUTSTANDING",'Data Table Volumes'!$B$1-G17231,"NA")</f>
        <v>NA</v>
      </c>
    </row>
    <row r="17232" spans="7:17">
      <c r="G17232" s="1"/>
      <c r="Q17232" s="32" t="str">
        <f>IF(I17232="OUTSTANDING",'Data Table Volumes'!$B$1-G17232,"NA")</f>
        <v>NA</v>
      </c>
    </row>
    <row r="17233" spans="7:17">
      <c r="G17233" s="1"/>
      <c r="Q17233" s="32" t="str">
        <f>IF(I17233="OUTSTANDING",'Data Table Volumes'!$B$1-G17233,"NA")</f>
        <v>NA</v>
      </c>
    </row>
    <row r="17234" spans="7:17">
      <c r="G17234" s="1"/>
      <c r="Q17234" s="32" t="str">
        <f>IF(I17234="OUTSTANDING",'Data Table Volumes'!$B$1-G17234,"NA")</f>
        <v>NA</v>
      </c>
    </row>
    <row r="17235" spans="7:17">
      <c r="G17235" s="1"/>
      <c r="Q17235" s="32" t="str">
        <f>IF(I17235="OUTSTANDING",'Data Table Volumes'!$B$1-G17235,"NA")</f>
        <v>NA</v>
      </c>
    </row>
    <row r="17236" spans="7:17">
      <c r="G17236" s="1"/>
      <c r="Q17236" s="32" t="str">
        <f>IF(I17236="OUTSTANDING",'Data Table Volumes'!$B$1-G17236,"NA")</f>
        <v>NA</v>
      </c>
    </row>
    <row r="17237" spans="7:17">
      <c r="G17237" s="1"/>
      <c r="Q17237" s="32" t="str">
        <f>IF(I17237="OUTSTANDING",'Data Table Volumes'!$B$1-G17237,"NA")</f>
        <v>NA</v>
      </c>
    </row>
    <row r="17238" spans="7:17">
      <c r="G17238" s="1"/>
      <c r="Q17238" s="32" t="str">
        <f>IF(I17238="OUTSTANDING",'Data Table Volumes'!$B$1-G17238,"NA")</f>
        <v>NA</v>
      </c>
    </row>
    <row r="17239" spans="7:17">
      <c r="G17239" s="1"/>
      <c r="Q17239" s="32" t="str">
        <f>IF(I17239="OUTSTANDING",'Data Table Volumes'!$B$1-G17239,"NA")</f>
        <v>NA</v>
      </c>
    </row>
    <row r="17240" spans="7:17">
      <c r="G17240" s="1"/>
      <c r="Q17240" s="32" t="str">
        <f>IF(I17240="OUTSTANDING",'Data Table Volumes'!$B$1-G17240,"NA")</f>
        <v>NA</v>
      </c>
    </row>
    <row r="17241" spans="7:17">
      <c r="G17241" s="1"/>
      <c r="Q17241" s="32" t="str">
        <f>IF(I17241="OUTSTANDING",'Data Table Volumes'!$B$1-G17241,"NA")</f>
        <v>NA</v>
      </c>
    </row>
    <row r="17242" spans="7:17">
      <c r="G17242" s="1"/>
      <c r="Q17242" s="32" t="str">
        <f>IF(I17242="OUTSTANDING",'Data Table Volumes'!$B$1-G17242,"NA")</f>
        <v>NA</v>
      </c>
    </row>
    <row r="17243" spans="7:17">
      <c r="G17243" s="1"/>
      <c r="Q17243" s="32" t="str">
        <f>IF(I17243="OUTSTANDING",'Data Table Volumes'!$B$1-G17243,"NA")</f>
        <v>NA</v>
      </c>
    </row>
    <row r="17244" spans="7:17">
      <c r="G17244" s="1"/>
      <c r="Q17244" s="32" t="str">
        <f>IF(I17244="OUTSTANDING",'Data Table Volumes'!$B$1-G17244,"NA")</f>
        <v>NA</v>
      </c>
    </row>
    <row r="17245" spans="7:17">
      <c r="G17245" s="1"/>
      <c r="Q17245" s="32" t="str">
        <f>IF(I17245="OUTSTANDING",'Data Table Volumes'!$B$1-G17245,"NA")</f>
        <v>NA</v>
      </c>
    </row>
    <row r="17246" spans="7:17">
      <c r="G17246" s="1"/>
      <c r="Q17246" s="32" t="str">
        <f>IF(I17246="OUTSTANDING",'Data Table Volumes'!$B$1-G17246,"NA")</f>
        <v>NA</v>
      </c>
    </row>
    <row r="17247" spans="7:17">
      <c r="G17247" s="1"/>
      <c r="Q17247" s="32" t="str">
        <f>IF(I17247="OUTSTANDING",'Data Table Volumes'!$B$1-G17247,"NA")</f>
        <v>NA</v>
      </c>
    </row>
    <row r="17248" spans="7:17">
      <c r="G17248" s="1"/>
      <c r="Q17248" s="32" t="str">
        <f>IF(I17248="OUTSTANDING",'Data Table Volumes'!$B$1-G17248,"NA")</f>
        <v>NA</v>
      </c>
    </row>
    <row r="17249" spans="7:17">
      <c r="G17249" s="1"/>
      <c r="Q17249" s="32" t="str">
        <f>IF(I17249="OUTSTANDING",'Data Table Volumes'!$B$1-G17249,"NA")</f>
        <v>NA</v>
      </c>
    </row>
    <row r="17250" spans="7:17">
      <c r="G17250" s="1"/>
      <c r="Q17250" s="32" t="str">
        <f>IF(I17250="OUTSTANDING",'Data Table Volumes'!$B$1-G17250,"NA")</f>
        <v>NA</v>
      </c>
    </row>
    <row r="17251" spans="7:17">
      <c r="G17251" s="1"/>
      <c r="Q17251" s="32" t="str">
        <f>IF(I17251="OUTSTANDING",'Data Table Volumes'!$B$1-G17251,"NA")</f>
        <v>NA</v>
      </c>
    </row>
    <row r="17252" spans="7:17">
      <c r="G17252" s="1"/>
      <c r="Q17252" s="32" t="str">
        <f>IF(I17252="OUTSTANDING",'Data Table Volumes'!$B$1-G17252,"NA")</f>
        <v>NA</v>
      </c>
    </row>
    <row r="17253" spans="7:17">
      <c r="G17253" s="1"/>
      <c r="Q17253" s="32" t="str">
        <f>IF(I17253="OUTSTANDING",'Data Table Volumes'!$B$1-G17253,"NA")</f>
        <v>NA</v>
      </c>
    </row>
    <row r="17254" spans="7:17">
      <c r="G17254" s="1"/>
      <c r="Q17254" s="32" t="str">
        <f>IF(I17254="OUTSTANDING",'Data Table Volumes'!$B$1-G17254,"NA")</f>
        <v>NA</v>
      </c>
    </row>
    <row r="17255" spans="7:17">
      <c r="G17255" s="1"/>
      <c r="Q17255" s="32" t="str">
        <f>IF(I17255="OUTSTANDING",'Data Table Volumes'!$B$1-G17255,"NA")</f>
        <v>NA</v>
      </c>
    </row>
    <row r="17256" spans="7:17">
      <c r="G17256" s="1"/>
      <c r="Q17256" s="32" t="str">
        <f>IF(I17256="OUTSTANDING",'Data Table Volumes'!$B$1-G17256,"NA")</f>
        <v>NA</v>
      </c>
    </row>
    <row r="17257" spans="7:17">
      <c r="G17257" s="1"/>
      <c r="Q17257" s="32" t="str">
        <f>IF(I17257="OUTSTANDING",'Data Table Volumes'!$B$1-G17257,"NA")</f>
        <v>NA</v>
      </c>
    </row>
    <row r="17258" spans="7:17">
      <c r="G17258" s="1"/>
      <c r="Q17258" s="32" t="str">
        <f>IF(I17258="OUTSTANDING",'Data Table Volumes'!$B$1-G17258,"NA")</f>
        <v>NA</v>
      </c>
    </row>
    <row r="17259" spans="7:17">
      <c r="G17259" s="1"/>
      <c r="Q17259" s="32" t="str">
        <f>IF(I17259="OUTSTANDING",'Data Table Volumes'!$B$1-G17259,"NA")</f>
        <v>NA</v>
      </c>
    </row>
    <row r="17260" spans="7:17">
      <c r="G17260" s="1"/>
      <c r="Q17260" s="32" t="str">
        <f>IF(I17260="OUTSTANDING",'Data Table Volumes'!$B$1-G17260,"NA")</f>
        <v>NA</v>
      </c>
    </row>
    <row r="17261" spans="7:17">
      <c r="G17261" s="1"/>
      <c r="Q17261" s="32" t="str">
        <f>IF(I17261="OUTSTANDING",'Data Table Volumes'!$B$1-G17261,"NA")</f>
        <v>NA</v>
      </c>
    </row>
    <row r="17262" spans="7:17">
      <c r="G17262" s="1"/>
      <c r="Q17262" s="32" t="str">
        <f>IF(I17262="OUTSTANDING",'Data Table Volumes'!$B$1-G17262,"NA")</f>
        <v>NA</v>
      </c>
    </row>
    <row r="17263" spans="7:17">
      <c r="G17263" s="1"/>
      <c r="Q17263" s="32" t="str">
        <f>IF(I17263="OUTSTANDING",'Data Table Volumes'!$B$1-G17263,"NA")</f>
        <v>NA</v>
      </c>
    </row>
    <row r="17264" spans="7:17">
      <c r="G17264" s="1"/>
      <c r="Q17264" s="32" t="str">
        <f>IF(I17264="OUTSTANDING",'Data Table Volumes'!$B$1-G17264,"NA")</f>
        <v>NA</v>
      </c>
    </row>
    <row r="17265" spans="7:17">
      <c r="G17265" s="1"/>
      <c r="Q17265" s="32" t="str">
        <f>IF(I17265="OUTSTANDING",'Data Table Volumes'!$B$1-G17265,"NA")</f>
        <v>NA</v>
      </c>
    </row>
    <row r="17266" spans="7:17">
      <c r="G17266" s="1"/>
      <c r="Q17266" s="32" t="str">
        <f>IF(I17266="OUTSTANDING",'Data Table Volumes'!$B$1-G17266,"NA")</f>
        <v>NA</v>
      </c>
    </row>
    <row r="17267" spans="7:17">
      <c r="G17267" s="1"/>
      <c r="Q17267" s="32" t="str">
        <f>IF(I17267="OUTSTANDING",'Data Table Volumes'!$B$1-G17267,"NA")</f>
        <v>NA</v>
      </c>
    </row>
    <row r="17268" spans="7:17">
      <c r="G17268" s="1"/>
      <c r="Q17268" s="32" t="str">
        <f>IF(I17268="OUTSTANDING",'Data Table Volumes'!$B$1-G17268,"NA")</f>
        <v>NA</v>
      </c>
    </row>
    <row r="17269" spans="7:17">
      <c r="G17269" s="1"/>
      <c r="Q17269" s="32" t="str">
        <f>IF(I17269="OUTSTANDING",'Data Table Volumes'!$B$1-G17269,"NA")</f>
        <v>NA</v>
      </c>
    </row>
    <row r="17270" spans="7:17">
      <c r="G17270" s="1"/>
      <c r="Q17270" s="32" t="str">
        <f>IF(I17270="OUTSTANDING",'Data Table Volumes'!$B$1-G17270,"NA")</f>
        <v>NA</v>
      </c>
    </row>
    <row r="17271" spans="7:17">
      <c r="G17271" s="1"/>
      <c r="Q17271" s="32" t="str">
        <f>IF(I17271="OUTSTANDING",'Data Table Volumes'!$B$1-G17271,"NA")</f>
        <v>NA</v>
      </c>
    </row>
    <row r="17272" spans="7:17">
      <c r="G17272" s="1"/>
      <c r="Q17272" s="32" t="str">
        <f>IF(I17272="OUTSTANDING",'Data Table Volumes'!$B$1-G17272,"NA")</f>
        <v>NA</v>
      </c>
    </row>
    <row r="17273" spans="7:17">
      <c r="G17273" s="1"/>
      <c r="Q17273" s="32" t="str">
        <f>IF(I17273="OUTSTANDING",'Data Table Volumes'!$B$1-G17273,"NA")</f>
        <v>NA</v>
      </c>
    </row>
    <row r="17274" spans="7:17">
      <c r="G17274" s="1"/>
      <c r="Q17274" s="32" t="str">
        <f>IF(I17274="OUTSTANDING",'Data Table Volumes'!$B$1-G17274,"NA")</f>
        <v>NA</v>
      </c>
    </row>
    <row r="17275" spans="7:17">
      <c r="G17275" s="1"/>
      <c r="Q17275" s="32" t="str">
        <f>IF(I17275="OUTSTANDING",'Data Table Volumes'!$B$1-G17275,"NA")</f>
        <v>NA</v>
      </c>
    </row>
    <row r="17276" spans="7:17">
      <c r="G17276" s="1"/>
      <c r="Q17276" s="32" t="str">
        <f>IF(I17276="OUTSTANDING",'Data Table Volumes'!$B$1-G17276,"NA")</f>
        <v>NA</v>
      </c>
    </row>
    <row r="17277" spans="7:17">
      <c r="G17277" s="1"/>
      <c r="Q17277" s="32" t="str">
        <f>IF(I17277="OUTSTANDING",'Data Table Volumes'!$B$1-G17277,"NA")</f>
        <v>NA</v>
      </c>
    </row>
    <row r="17278" spans="7:17">
      <c r="G17278" s="1"/>
      <c r="Q17278" s="32" t="str">
        <f>IF(I17278="OUTSTANDING",'Data Table Volumes'!$B$1-G17278,"NA")</f>
        <v>NA</v>
      </c>
    </row>
    <row r="17279" spans="7:17">
      <c r="G17279" s="1"/>
      <c r="Q17279" s="32" t="str">
        <f>IF(I17279="OUTSTANDING",'Data Table Volumes'!$B$1-G17279,"NA")</f>
        <v>NA</v>
      </c>
    </row>
    <row r="17280" spans="7:17">
      <c r="G17280" s="1"/>
      <c r="Q17280" s="32" t="str">
        <f>IF(I17280="OUTSTANDING",'Data Table Volumes'!$B$1-G17280,"NA")</f>
        <v>NA</v>
      </c>
    </row>
    <row r="17281" spans="7:17">
      <c r="G17281" s="1"/>
      <c r="Q17281" s="32" t="str">
        <f>IF(I17281="OUTSTANDING",'Data Table Volumes'!$B$1-G17281,"NA")</f>
        <v>NA</v>
      </c>
    </row>
    <row r="17282" spans="7:17">
      <c r="G17282" s="1"/>
      <c r="Q17282" s="32" t="str">
        <f>IF(I17282="OUTSTANDING",'Data Table Volumes'!$B$1-G17282,"NA")</f>
        <v>NA</v>
      </c>
    </row>
    <row r="17283" spans="7:17">
      <c r="G17283" s="1"/>
      <c r="Q17283" s="32" t="str">
        <f>IF(I17283="OUTSTANDING",'Data Table Volumes'!$B$1-G17283,"NA")</f>
        <v>NA</v>
      </c>
    </row>
    <row r="17284" spans="7:17">
      <c r="G17284" s="1"/>
      <c r="Q17284" s="32" t="str">
        <f>IF(I17284="OUTSTANDING",'Data Table Volumes'!$B$1-G17284,"NA")</f>
        <v>NA</v>
      </c>
    </row>
    <row r="17285" spans="7:17">
      <c r="G17285" s="1"/>
      <c r="Q17285" s="32" t="str">
        <f>IF(I17285="OUTSTANDING",'Data Table Volumes'!$B$1-G17285,"NA")</f>
        <v>NA</v>
      </c>
    </row>
    <row r="17286" spans="7:17">
      <c r="G17286" s="1"/>
      <c r="Q17286" s="32" t="str">
        <f>IF(I17286="OUTSTANDING",'Data Table Volumes'!$B$1-G17286,"NA")</f>
        <v>NA</v>
      </c>
    </row>
    <row r="17287" spans="7:17">
      <c r="G17287" s="1"/>
      <c r="Q17287" s="32" t="str">
        <f>IF(I17287="OUTSTANDING",'Data Table Volumes'!$B$1-G17287,"NA")</f>
        <v>NA</v>
      </c>
    </row>
    <row r="17288" spans="7:17">
      <c r="G17288" s="1"/>
      <c r="Q17288" s="32" t="str">
        <f>IF(I17288="OUTSTANDING",'Data Table Volumes'!$B$1-G17288,"NA")</f>
        <v>NA</v>
      </c>
    </row>
    <row r="17289" spans="7:17">
      <c r="G17289" s="1"/>
      <c r="Q17289" s="32" t="str">
        <f>IF(I17289="OUTSTANDING",'Data Table Volumes'!$B$1-G17289,"NA")</f>
        <v>NA</v>
      </c>
    </row>
    <row r="17290" spans="7:17">
      <c r="G17290" s="1"/>
      <c r="Q17290" s="32" t="str">
        <f>IF(I17290="OUTSTANDING",'Data Table Volumes'!$B$1-G17290,"NA")</f>
        <v>NA</v>
      </c>
    </row>
    <row r="17291" spans="7:17">
      <c r="G17291" s="1"/>
      <c r="Q17291" s="32" t="str">
        <f>IF(I17291="OUTSTANDING",'Data Table Volumes'!$B$1-G17291,"NA")</f>
        <v>NA</v>
      </c>
    </row>
    <row r="17292" spans="7:17">
      <c r="G17292" s="1"/>
      <c r="Q17292" s="32" t="str">
        <f>IF(I17292="OUTSTANDING",'Data Table Volumes'!$B$1-G17292,"NA")</f>
        <v>NA</v>
      </c>
    </row>
    <row r="17293" spans="7:17">
      <c r="G17293" s="1"/>
      <c r="Q17293" s="32" t="str">
        <f>IF(I17293="OUTSTANDING",'Data Table Volumes'!$B$1-G17293,"NA")</f>
        <v>NA</v>
      </c>
    </row>
    <row r="17294" spans="7:17">
      <c r="G17294" s="1"/>
      <c r="Q17294" s="32" t="str">
        <f>IF(I17294="OUTSTANDING",'Data Table Volumes'!$B$1-G17294,"NA")</f>
        <v>NA</v>
      </c>
    </row>
    <row r="17295" spans="7:17">
      <c r="G17295" s="1"/>
      <c r="Q17295" s="32" t="str">
        <f>IF(I17295="OUTSTANDING",'Data Table Volumes'!$B$1-G17295,"NA")</f>
        <v>NA</v>
      </c>
    </row>
    <row r="17296" spans="7:17">
      <c r="G17296" s="1"/>
      <c r="Q17296" s="32" t="str">
        <f>IF(I17296="OUTSTANDING",'Data Table Volumes'!$B$1-G17296,"NA")</f>
        <v>NA</v>
      </c>
    </row>
    <row r="17297" spans="7:17">
      <c r="G17297" s="1"/>
      <c r="Q17297" s="32" t="str">
        <f>IF(I17297="OUTSTANDING",'Data Table Volumes'!$B$1-G17297,"NA")</f>
        <v>NA</v>
      </c>
    </row>
    <row r="17298" spans="7:17">
      <c r="G17298" s="1"/>
      <c r="Q17298" s="32" t="str">
        <f>IF(I17298="OUTSTANDING",'Data Table Volumes'!$B$1-G17298,"NA")</f>
        <v>NA</v>
      </c>
    </row>
    <row r="17299" spans="7:17">
      <c r="G17299" s="1"/>
      <c r="Q17299" s="32" t="str">
        <f>IF(I17299="OUTSTANDING",'Data Table Volumes'!$B$1-G17299,"NA")</f>
        <v>NA</v>
      </c>
    </row>
    <row r="17300" spans="7:17">
      <c r="G17300" s="1"/>
      <c r="Q17300" s="32" t="str">
        <f>IF(I17300="OUTSTANDING",'Data Table Volumes'!$B$1-G17300,"NA")</f>
        <v>NA</v>
      </c>
    </row>
    <row r="17301" spans="7:17">
      <c r="G17301" s="1"/>
      <c r="Q17301" s="32" t="str">
        <f>IF(I17301="OUTSTANDING",'Data Table Volumes'!$B$1-G17301,"NA")</f>
        <v>NA</v>
      </c>
    </row>
    <row r="17302" spans="7:17">
      <c r="G17302" s="1"/>
      <c r="Q17302" s="32" t="str">
        <f>IF(I17302="OUTSTANDING",'Data Table Volumes'!$B$1-G17302,"NA")</f>
        <v>NA</v>
      </c>
    </row>
    <row r="17303" spans="7:17">
      <c r="G17303" s="1"/>
      <c r="Q17303" s="32" t="str">
        <f>IF(I17303="OUTSTANDING",'Data Table Volumes'!$B$1-G17303,"NA")</f>
        <v>NA</v>
      </c>
    </row>
    <row r="17304" spans="7:17">
      <c r="G17304" s="1"/>
      <c r="Q17304" s="32" t="str">
        <f>IF(I17304="OUTSTANDING",'Data Table Volumes'!$B$1-G17304,"NA")</f>
        <v>NA</v>
      </c>
    </row>
    <row r="17305" spans="7:17">
      <c r="G17305" s="1"/>
      <c r="Q17305" s="32" t="str">
        <f>IF(I17305="OUTSTANDING",'Data Table Volumes'!$B$1-G17305,"NA")</f>
        <v>NA</v>
      </c>
    </row>
    <row r="17306" spans="7:17">
      <c r="G17306" s="1"/>
      <c r="Q17306" s="32" t="str">
        <f>IF(I17306="OUTSTANDING",'Data Table Volumes'!$B$1-G17306,"NA")</f>
        <v>NA</v>
      </c>
    </row>
    <row r="17307" spans="7:17">
      <c r="G17307" s="1"/>
      <c r="Q17307" s="32" t="str">
        <f>IF(I17307="OUTSTANDING",'Data Table Volumes'!$B$1-G17307,"NA")</f>
        <v>NA</v>
      </c>
    </row>
    <row r="17308" spans="7:17">
      <c r="G17308" s="1"/>
      <c r="Q17308" s="32" t="str">
        <f>IF(I17308="OUTSTANDING",'Data Table Volumes'!$B$1-G17308,"NA")</f>
        <v>NA</v>
      </c>
    </row>
    <row r="17309" spans="7:17">
      <c r="G17309" s="1"/>
      <c r="Q17309" s="32" t="str">
        <f>IF(I17309="OUTSTANDING",'Data Table Volumes'!$B$1-G17309,"NA")</f>
        <v>NA</v>
      </c>
    </row>
    <row r="17310" spans="7:17">
      <c r="G17310" s="1"/>
      <c r="Q17310" s="32" t="str">
        <f>IF(I17310="OUTSTANDING",'Data Table Volumes'!$B$1-G17310,"NA")</f>
        <v>NA</v>
      </c>
    </row>
    <row r="17311" spans="7:17">
      <c r="G17311" s="1"/>
      <c r="Q17311" s="32" t="str">
        <f>IF(I17311="OUTSTANDING",'Data Table Volumes'!$B$1-G17311,"NA")</f>
        <v>NA</v>
      </c>
    </row>
    <row r="17312" spans="7:17">
      <c r="G17312" s="1"/>
      <c r="Q17312" s="32" t="str">
        <f>IF(I17312="OUTSTANDING",'Data Table Volumes'!$B$1-G17312,"NA")</f>
        <v>NA</v>
      </c>
    </row>
    <row r="17313" spans="7:17">
      <c r="G17313" s="1"/>
      <c r="Q17313" s="32" t="str">
        <f>IF(I17313="OUTSTANDING",'Data Table Volumes'!$B$1-G17313,"NA")</f>
        <v>NA</v>
      </c>
    </row>
    <row r="17314" spans="7:17">
      <c r="G17314" s="1"/>
      <c r="Q17314" s="32" t="str">
        <f>IF(I17314="OUTSTANDING",'Data Table Volumes'!$B$1-G17314,"NA")</f>
        <v>NA</v>
      </c>
    </row>
    <row r="17315" spans="7:17">
      <c r="G17315" s="1"/>
      <c r="Q17315" s="32" t="str">
        <f>IF(I17315="OUTSTANDING",'Data Table Volumes'!$B$1-G17315,"NA")</f>
        <v>NA</v>
      </c>
    </row>
    <row r="17316" spans="7:17">
      <c r="G17316" s="1"/>
      <c r="Q17316" s="32" t="str">
        <f>IF(I17316="OUTSTANDING",'Data Table Volumes'!$B$1-G17316,"NA")</f>
        <v>NA</v>
      </c>
    </row>
    <row r="17317" spans="7:17">
      <c r="G17317" s="1"/>
      <c r="Q17317" s="32" t="str">
        <f>IF(I17317="OUTSTANDING",'Data Table Volumes'!$B$1-G17317,"NA")</f>
        <v>NA</v>
      </c>
    </row>
    <row r="17318" spans="7:17">
      <c r="G17318" s="1"/>
      <c r="Q17318" s="32" t="str">
        <f>IF(I17318="OUTSTANDING",'Data Table Volumes'!$B$1-G17318,"NA")</f>
        <v>NA</v>
      </c>
    </row>
    <row r="17319" spans="7:17">
      <c r="G17319" s="1"/>
      <c r="Q17319" s="32" t="str">
        <f>IF(I17319="OUTSTANDING",'Data Table Volumes'!$B$1-G17319,"NA")</f>
        <v>NA</v>
      </c>
    </row>
    <row r="17320" spans="7:17">
      <c r="G17320" s="1"/>
      <c r="Q17320" s="32" t="str">
        <f>IF(I17320="OUTSTANDING",'Data Table Volumes'!$B$1-G17320,"NA")</f>
        <v>NA</v>
      </c>
    </row>
    <row r="17321" spans="7:17">
      <c r="G17321" s="1"/>
      <c r="Q17321" s="32" t="str">
        <f>IF(I17321="OUTSTANDING",'Data Table Volumes'!$B$1-G17321,"NA")</f>
        <v>NA</v>
      </c>
    </row>
    <row r="17322" spans="7:17">
      <c r="G17322" s="1"/>
      <c r="Q17322" s="32" t="str">
        <f>IF(I17322="OUTSTANDING",'Data Table Volumes'!$B$1-G17322,"NA")</f>
        <v>NA</v>
      </c>
    </row>
    <row r="17323" spans="7:17">
      <c r="G17323" s="1"/>
      <c r="Q17323" s="32" t="str">
        <f>IF(I17323="OUTSTANDING",'Data Table Volumes'!$B$1-G17323,"NA")</f>
        <v>NA</v>
      </c>
    </row>
    <row r="17324" spans="7:17">
      <c r="G17324" s="1"/>
      <c r="Q17324" s="32" t="str">
        <f>IF(I17324="OUTSTANDING",'Data Table Volumes'!$B$1-G17324,"NA")</f>
        <v>NA</v>
      </c>
    </row>
    <row r="17325" spans="7:17">
      <c r="G17325" s="1"/>
      <c r="Q17325" s="32" t="str">
        <f>IF(I17325="OUTSTANDING",'Data Table Volumes'!$B$1-G17325,"NA")</f>
        <v>NA</v>
      </c>
    </row>
    <row r="17326" spans="7:17">
      <c r="G17326" s="1"/>
      <c r="Q17326" s="32" t="str">
        <f>IF(I17326="OUTSTANDING",'Data Table Volumes'!$B$1-G17326,"NA")</f>
        <v>NA</v>
      </c>
    </row>
    <row r="17327" spans="7:17">
      <c r="G17327" s="1"/>
      <c r="Q17327" s="32" t="str">
        <f>IF(I17327="OUTSTANDING",'Data Table Volumes'!$B$1-G17327,"NA")</f>
        <v>NA</v>
      </c>
    </row>
    <row r="17328" spans="7:17">
      <c r="G17328" s="1"/>
      <c r="Q17328" s="32" t="str">
        <f>IF(I17328="OUTSTANDING",'Data Table Volumes'!$B$1-G17328,"NA")</f>
        <v>NA</v>
      </c>
    </row>
    <row r="17329" spans="7:17">
      <c r="G17329" s="1"/>
      <c r="Q17329" s="32" t="str">
        <f>IF(I17329="OUTSTANDING",'Data Table Volumes'!$B$1-G17329,"NA")</f>
        <v>NA</v>
      </c>
    </row>
    <row r="17330" spans="7:17">
      <c r="G17330" s="1"/>
      <c r="Q17330" s="32" t="str">
        <f>IF(I17330="OUTSTANDING",'Data Table Volumes'!$B$1-G17330,"NA")</f>
        <v>NA</v>
      </c>
    </row>
    <row r="17331" spans="7:17">
      <c r="G17331" s="1"/>
      <c r="Q17331" s="32" t="str">
        <f>IF(I17331="OUTSTANDING",'Data Table Volumes'!$B$1-G17331,"NA")</f>
        <v>NA</v>
      </c>
    </row>
    <row r="17332" spans="7:17">
      <c r="G17332" s="1"/>
      <c r="Q17332" s="32" t="str">
        <f>IF(I17332="OUTSTANDING",'Data Table Volumes'!$B$1-G17332,"NA")</f>
        <v>NA</v>
      </c>
    </row>
    <row r="17333" spans="7:17">
      <c r="G17333" s="1"/>
      <c r="Q17333" s="32" t="str">
        <f>IF(I17333="OUTSTANDING",'Data Table Volumes'!$B$1-G17333,"NA")</f>
        <v>NA</v>
      </c>
    </row>
    <row r="17334" spans="7:17">
      <c r="G17334" s="1"/>
      <c r="Q17334" s="32" t="str">
        <f>IF(I17334="OUTSTANDING",'Data Table Volumes'!$B$1-G17334,"NA")</f>
        <v>NA</v>
      </c>
    </row>
    <row r="17335" spans="7:17">
      <c r="G17335" s="1"/>
      <c r="Q17335" s="32" t="str">
        <f>IF(I17335="OUTSTANDING",'Data Table Volumes'!$B$1-G17335,"NA")</f>
        <v>NA</v>
      </c>
    </row>
    <row r="17336" spans="7:17">
      <c r="G17336" s="1"/>
      <c r="Q17336" s="32" t="str">
        <f>IF(I17336="OUTSTANDING",'Data Table Volumes'!$B$1-G17336,"NA")</f>
        <v>NA</v>
      </c>
    </row>
    <row r="17337" spans="7:17">
      <c r="G17337" s="1"/>
      <c r="Q17337" s="32" t="str">
        <f>IF(I17337="OUTSTANDING",'Data Table Volumes'!$B$1-G17337,"NA")</f>
        <v>NA</v>
      </c>
    </row>
    <row r="17338" spans="7:17">
      <c r="G17338" s="1"/>
      <c r="Q17338" s="32" t="str">
        <f>IF(I17338="OUTSTANDING",'Data Table Volumes'!$B$1-G17338,"NA")</f>
        <v>NA</v>
      </c>
    </row>
    <row r="17339" spans="7:17">
      <c r="G17339" s="1"/>
      <c r="Q17339" s="32" t="str">
        <f>IF(I17339="OUTSTANDING",'Data Table Volumes'!$B$1-G17339,"NA")</f>
        <v>NA</v>
      </c>
    </row>
    <row r="17340" spans="7:17">
      <c r="G17340" s="1"/>
      <c r="Q17340" s="32" t="str">
        <f>IF(I17340="OUTSTANDING",'Data Table Volumes'!$B$1-G17340,"NA")</f>
        <v>NA</v>
      </c>
    </row>
    <row r="17341" spans="7:17">
      <c r="G17341" s="1"/>
      <c r="Q17341" s="32" t="str">
        <f>IF(I17341="OUTSTANDING",'Data Table Volumes'!$B$1-G17341,"NA")</f>
        <v>NA</v>
      </c>
    </row>
    <row r="17342" spans="7:17">
      <c r="G17342" s="1"/>
      <c r="Q17342" s="32" t="str">
        <f>IF(I17342="OUTSTANDING",'Data Table Volumes'!$B$1-G17342,"NA")</f>
        <v>NA</v>
      </c>
    </row>
    <row r="17343" spans="7:17">
      <c r="G17343" s="1"/>
      <c r="Q17343" s="32" t="str">
        <f>IF(I17343="OUTSTANDING",'Data Table Volumes'!$B$1-G17343,"NA")</f>
        <v>NA</v>
      </c>
    </row>
    <row r="17344" spans="7:17">
      <c r="G17344" s="1"/>
      <c r="Q17344" s="32" t="str">
        <f>IF(I17344="OUTSTANDING",'Data Table Volumes'!$B$1-G17344,"NA")</f>
        <v>NA</v>
      </c>
    </row>
    <row r="17345" spans="7:17">
      <c r="G17345" s="1"/>
      <c r="Q17345" s="32" t="str">
        <f>IF(I17345="OUTSTANDING",'Data Table Volumes'!$B$1-G17345,"NA")</f>
        <v>NA</v>
      </c>
    </row>
    <row r="17346" spans="7:17">
      <c r="G17346" s="1"/>
      <c r="Q17346" s="32" t="str">
        <f>IF(I17346="OUTSTANDING",'Data Table Volumes'!$B$1-G17346,"NA")</f>
        <v>NA</v>
      </c>
    </row>
    <row r="17347" spans="7:17">
      <c r="G17347" s="1"/>
      <c r="Q17347" s="32" t="str">
        <f>IF(I17347="OUTSTANDING",'Data Table Volumes'!$B$1-G17347,"NA")</f>
        <v>NA</v>
      </c>
    </row>
    <row r="17348" spans="7:17">
      <c r="G17348" s="1"/>
      <c r="Q17348" s="32" t="str">
        <f>IF(I17348="OUTSTANDING",'Data Table Volumes'!$B$1-G17348,"NA")</f>
        <v>NA</v>
      </c>
    </row>
    <row r="17349" spans="7:17">
      <c r="G17349" s="1"/>
      <c r="Q17349" s="32" t="str">
        <f>IF(I17349="OUTSTANDING",'Data Table Volumes'!$B$1-G17349,"NA")</f>
        <v>NA</v>
      </c>
    </row>
    <row r="17350" spans="7:17">
      <c r="G17350" s="1"/>
      <c r="Q17350" s="32" t="str">
        <f>IF(I17350="OUTSTANDING",'Data Table Volumes'!$B$1-G17350,"NA")</f>
        <v>NA</v>
      </c>
    </row>
    <row r="17351" spans="7:17">
      <c r="G17351" s="1"/>
      <c r="Q17351" s="32" t="str">
        <f>IF(I17351="OUTSTANDING",'Data Table Volumes'!$B$1-G17351,"NA")</f>
        <v>NA</v>
      </c>
    </row>
    <row r="17352" spans="7:17">
      <c r="G17352" s="1"/>
      <c r="Q17352" s="32" t="str">
        <f>IF(I17352="OUTSTANDING",'Data Table Volumes'!$B$1-G17352,"NA")</f>
        <v>NA</v>
      </c>
    </row>
    <row r="17353" spans="7:17">
      <c r="G17353" s="1"/>
      <c r="Q17353" s="32" t="str">
        <f>IF(I17353="OUTSTANDING",'Data Table Volumes'!$B$1-G17353,"NA")</f>
        <v>NA</v>
      </c>
    </row>
    <row r="17354" spans="7:17">
      <c r="G17354" s="1"/>
      <c r="Q17354" s="32" t="str">
        <f>IF(I17354="OUTSTANDING",'Data Table Volumes'!$B$1-G17354,"NA")</f>
        <v>NA</v>
      </c>
    </row>
    <row r="17355" spans="7:17">
      <c r="G17355" s="1"/>
      <c r="Q17355" s="32" t="str">
        <f>IF(I17355="OUTSTANDING",'Data Table Volumes'!$B$1-G17355,"NA")</f>
        <v>NA</v>
      </c>
    </row>
    <row r="17356" spans="7:17">
      <c r="G17356" s="1"/>
      <c r="Q17356" s="32" t="str">
        <f>IF(I17356="OUTSTANDING",'Data Table Volumes'!$B$1-G17356,"NA")</f>
        <v>NA</v>
      </c>
    </row>
    <row r="17357" spans="7:17">
      <c r="G17357" s="1"/>
      <c r="Q17357" s="32" t="str">
        <f>IF(I17357="OUTSTANDING",'Data Table Volumes'!$B$1-G17357,"NA")</f>
        <v>NA</v>
      </c>
    </row>
    <row r="17358" spans="7:17">
      <c r="G17358" s="1"/>
      <c r="Q17358" s="32" t="str">
        <f>IF(I17358="OUTSTANDING",'Data Table Volumes'!$B$1-G17358,"NA")</f>
        <v>NA</v>
      </c>
    </row>
    <row r="17359" spans="7:17">
      <c r="G17359" s="1"/>
      <c r="Q17359" s="32" t="str">
        <f>IF(I17359="OUTSTANDING",'Data Table Volumes'!$B$1-G17359,"NA")</f>
        <v>NA</v>
      </c>
    </row>
    <row r="17360" spans="7:17">
      <c r="G17360" s="1"/>
      <c r="Q17360" s="32" t="str">
        <f>IF(I17360="OUTSTANDING",'Data Table Volumes'!$B$1-G17360,"NA")</f>
        <v>NA</v>
      </c>
    </row>
    <row r="17361" spans="7:17">
      <c r="G17361" s="1"/>
      <c r="Q17361" s="32" t="str">
        <f>IF(I17361="OUTSTANDING",'Data Table Volumes'!$B$1-G17361,"NA")</f>
        <v>NA</v>
      </c>
    </row>
    <row r="17362" spans="7:17">
      <c r="G17362" s="1"/>
      <c r="Q17362" s="32" t="str">
        <f>IF(I17362="OUTSTANDING",'Data Table Volumes'!$B$1-G17362,"NA")</f>
        <v>NA</v>
      </c>
    </row>
    <row r="17363" spans="7:17">
      <c r="G17363" s="1"/>
      <c r="Q17363" s="32" t="str">
        <f>IF(I17363="OUTSTANDING",'Data Table Volumes'!$B$1-G17363,"NA")</f>
        <v>NA</v>
      </c>
    </row>
    <row r="17364" spans="7:17">
      <c r="G17364" s="1"/>
      <c r="Q17364" s="32" t="str">
        <f>IF(I17364="OUTSTANDING",'Data Table Volumes'!$B$1-G17364,"NA")</f>
        <v>NA</v>
      </c>
    </row>
    <row r="17365" spans="7:17">
      <c r="G17365" s="1"/>
      <c r="Q17365" s="32" t="str">
        <f>IF(I17365="OUTSTANDING",'Data Table Volumes'!$B$1-G17365,"NA")</f>
        <v>NA</v>
      </c>
    </row>
    <row r="17366" spans="7:17">
      <c r="G17366" s="1"/>
      <c r="Q17366" s="32" t="str">
        <f>IF(I17366="OUTSTANDING",'Data Table Volumes'!$B$1-G17366,"NA")</f>
        <v>NA</v>
      </c>
    </row>
    <row r="17367" spans="7:17">
      <c r="G17367" s="1"/>
      <c r="Q17367" s="32" t="str">
        <f>IF(I17367="OUTSTANDING",'Data Table Volumes'!$B$1-G17367,"NA")</f>
        <v>NA</v>
      </c>
    </row>
    <row r="17368" spans="7:17">
      <c r="G17368" s="1"/>
      <c r="Q17368" s="32" t="str">
        <f>IF(I17368="OUTSTANDING",'Data Table Volumes'!$B$1-G17368,"NA")</f>
        <v>NA</v>
      </c>
    </row>
    <row r="17369" spans="7:17">
      <c r="G17369" s="1"/>
      <c r="Q17369" s="32" t="str">
        <f>IF(I17369="OUTSTANDING",'Data Table Volumes'!$B$1-G17369,"NA")</f>
        <v>NA</v>
      </c>
    </row>
    <row r="17370" spans="7:17">
      <c r="G17370" s="1"/>
      <c r="Q17370" s="32" t="str">
        <f>IF(I17370="OUTSTANDING",'Data Table Volumes'!$B$1-G17370,"NA")</f>
        <v>NA</v>
      </c>
    </row>
    <row r="17371" spans="7:17">
      <c r="G17371" s="1"/>
      <c r="Q17371" s="32" t="str">
        <f>IF(I17371="OUTSTANDING",'Data Table Volumes'!$B$1-G17371,"NA")</f>
        <v>NA</v>
      </c>
    </row>
    <row r="17372" spans="7:17">
      <c r="G17372" s="1"/>
      <c r="Q17372" s="32" t="str">
        <f>IF(I17372="OUTSTANDING",'Data Table Volumes'!$B$1-G17372,"NA")</f>
        <v>NA</v>
      </c>
    </row>
    <row r="17373" spans="7:17">
      <c r="G17373" s="1"/>
      <c r="Q17373" s="32" t="str">
        <f>IF(I17373="OUTSTANDING",'Data Table Volumes'!$B$1-G17373,"NA")</f>
        <v>NA</v>
      </c>
    </row>
    <row r="17374" spans="7:17">
      <c r="G17374" s="1"/>
      <c r="Q17374" s="32" t="str">
        <f>IF(I17374="OUTSTANDING",'Data Table Volumes'!$B$1-G17374,"NA")</f>
        <v>NA</v>
      </c>
    </row>
    <row r="17375" spans="7:17">
      <c r="G17375" s="1"/>
      <c r="Q17375" s="32" t="str">
        <f>IF(I17375="OUTSTANDING",'Data Table Volumes'!$B$1-G17375,"NA")</f>
        <v>NA</v>
      </c>
    </row>
    <row r="17376" spans="7:17">
      <c r="G17376" s="1"/>
      <c r="Q17376" s="32" t="str">
        <f>IF(I17376="OUTSTANDING",'Data Table Volumes'!$B$1-G17376,"NA")</f>
        <v>NA</v>
      </c>
    </row>
    <row r="17377" spans="7:17">
      <c r="G17377" s="1"/>
      <c r="Q17377" s="32" t="str">
        <f>IF(I17377="OUTSTANDING",'Data Table Volumes'!$B$1-G17377,"NA")</f>
        <v>NA</v>
      </c>
    </row>
    <row r="17378" spans="7:17">
      <c r="G17378" s="1"/>
      <c r="Q17378" s="32" t="str">
        <f>IF(I17378="OUTSTANDING",'Data Table Volumes'!$B$1-G17378,"NA")</f>
        <v>NA</v>
      </c>
    </row>
    <row r="17379" spans="7:17">
      <c r="G17379" s="1"/>
      <c r="Q17379" s="32" t="str">
        <f>IF(I17379="OUTSTANDING",'Data Table Volumes'!$B$1-G17379,"NA")</f>
        <v>NA</v>
      </c>
    </row>
    <row r="17380" spans="7:17">
      <c r="G17380" s="1"/>
      <c r="Q17380" s="32" t="str">
        <f>IF(I17380="OUTSTANDING",'Data Table Volumes'!$B$1-G17380,"NA")</f>
        <v>NA</v>
      </c>
    </row>
    <row r="17381" spans="7:17">
      <c r="G17381" s="1"/>
      <c r="Q17381" s="32" t="str">
        <f>IF(I17381="OUTSTANDING",'Data Table Volumes'!$B$1-G17381,"NA")</f>
        <v>NA</v>
      </c>
    </row>
    <row r="17382" spans="7:17">
      <c r="G17382" s="1"/>
      <c r="Q17382" s="32" t="str">
        <f>IF(I17382="OUTSTANDING",'Data Table Volumes'!$B$1-G17382,"NA")</f>
        <v>NA</v>
      </c>
    </row>
    <row r="17383" spans="7:17">
      <c r="G17383" s="1"/>
      <c r="Q17383" s="32" t="str">
        <f>IF(I17383="OUTSTANDING",'Data Table Volumes'!$B$1-G17383,"NA")</f>
        <v>NA</v>
      </c>
    </row>
    <row r="17384" spans="7:17">
      <c r="G17384" s="1"/>
      <c r="Q17384" s="32" t="str">
        <f>IF(I17384="OUTSTANDING",'Data Table Volumes'!$B$1-G17384,"NA")</f>
        <v>NA</v>
      </c>
    </row>
    <row r="17385" spans="7:17">
      <c r="G17385" s="1"/>
      <c r="Q17385" s="32" t="str">
        <f>IF(I17385="OUTSTANDING",'Data Table Volumes'!$B$1-G17385,"NA")</f>
        <v>NA</v>
      </c>
    </row>
    <row r="17386" spans="7:17">
      <c r="G17386" s="1"/>
      <c r="Q17386" s="32" t="str">
        <f>IF(I17386="OUTSTANDING",'Data Table Volumes'!$B$1-G17386,"NA")</f>
        <v>NA</v>
      </c>
    </row>
    <row r="17387" spans="7:17">
      <c r="G17387" s="1"/>
      <c r="Q17387" s="32" t="str">
        <f>IF(I17387="OUTSTANDING",'Data Table Volumes'!$B$1-G17387,"NA")</f>
        <v>NA</v>
      </c>
    </row>
    <row r="17388" spans="7:17">
      <c r="G17388" s="1"/>
      <c r="Q17388" s="32" t="str">
        <f>IF(I17388="OUTSTANDING",'Data Table Volumes'!$B$1-G17388,"NA")</f>
        <v>NA</v>
      </c>
    </row>
    <row r="17389" spans="7:17">
      <c r="G17389" s="1"/>
      <c r="Q17389" s="32" t="str">
        <f>IF(I17389="OUTSTANDING",'Data Table Volumes'!$B$1-G17389,"NA")</f>
        <v>NA</v>
      </c>
    </row>
    <row r="17390" spans="7:17">
      <c r="G17390" s="1"/>
      <c r="Q17390" s="32" t="str">
        <f>IF(I17390="OUTSTANDING",'Data Table Volumes'!$B$1-G17390,"NA")</f>
        <v>NA</v>
      </c>
    </row>
    <row r="17391" spans="7:17">
      <c r="G17391" s="1"/>
      <c r="Q17391" s="32" t="str">
        <f>IF(I17391="OUTSTANDING",'Data Table Volumes'!$B$1-G17391,"NA")</f>
        <v>NA</v>
      </c>
    </row>
    <row r="17392" spans="7:17">
      <c r="G17392" s="1"/>
      <c r="Q17392" s="32" t="str">
        <f>IF(I17392="OUTSTANDING",'Data Table Volumes'!$B$1-G17392,"NA")</f>
        <v>NA</v>
      </c>
    </row>
    <row r="17393" spans="7:17">
      <c r="G17393" s="1"/>
      <c r="Q17393" s="32" t="str">
        <f>IF(I17393="OUTSTANDING",'Data Table Volumes'!$B$1-G17393,"NA")</f>
        <v>NA</v>
      </c>
    </row>
    <row r="17394" spans="7:17">
      <c r="G17394" s="1"/>
      <c r="Q17394" s="32" t="str">
        <f>IF(I17394="OUTSTANDING",'Data Table Volumes'!$B$1-G17394,"NA")</f>
        <v>NA</v>
      </c>
    </row>
    <row r="17395" spans="7:17">
      <c r="G17395" s="1"/>
      <c r="Q17395" s="32" t="str">
        <f>IF(I17395="OUTSTANDING",'Data Table Volumes'!$B$1-G17395,"NA")</f>
        <v>NA</v>
      </c>
    </row>
    <row r="17396" spans="7:17">
      <c r="G17396" s="1"/>
      <c r="Q17396" s="32" t="str">
        <f>IF(I17396="OUTSTANDING",'Data Table Volumes'!$B$1-G17396,"NA")</f>
        <v>NA</v>
      </c>
    </row>
    <row r="17397" spans="7:17">
      <c r="G17397" s="1"/>
      <c r="Q17397" s="32" t="str">
        <f>IF(I17397="OUTSTANDING",'Data Table Volumes'!$B$1-G17397,"NA")</f>
        <v>NA</v>
      </c>
    </row>
    <row r="17398" spans="7:17">
      <c r="G17398" s="1"/>
      <c r="Q17398" s="32" t="str">
        <f>IF(I17398="OUTSTANDING",'Data Table Volumes'!$B$1-G17398,"NA")</f>
        <v>NA</v>
      </c>
    </row>
    <row r="17399" spans="7:17">
      <c r="G17399" s="1"/>
      <c r="Q17399" s="32" t="str">
        <f>IF(I17399="OUTSTANDING",'Data Table Volumes'!$B$1-G17399,"NA")</f>
        <v>NA</v>
      </c>
    </row>
    <row r="17400" spans="7:17">
      <c r="G17400" s="1"/>
      <c r="Q17400" s="32" t="str">
        <f>IF(I17400="OUTSTANDING",'Data Table Volumes'!$B$1-G17400,"NA")</f>
        <v>NA</v>
      </c>
    </row>
    <row r="17401" spans="7:17">
      <c r="G17401" s="1"/>
      <c r="Q17401" s="32" t="str">
        <f>IF(I17401="OUTSTANDING",'Data Table Volumes'!$B$1-G17401,"NA")</f>
        <v>NA</v>
      </c>
    </row>
    <row r="17402" spans="7:17">
      <c r="G17402" s="1"/>
      <c r="Q17402" s="32" t="str">
        <f>IF(I17402="OUTSTANDING",'Data Table Volumes'!$B$1-G17402,"NA")</f>
        <v>NA</v>
      </c>
    </row>
    <row r="17403" spans="7:17">
      <c r="G17403" s="1"/>
      <c r="Q17403" s="32" t="str">
        <f>IF(I17403="OUTSTANDING",'Data Table Volumes'!$B$1-G17403,"NA")</f>
        <v>NA</v>
      </c>
    </row>
    <row r="17404" spans="7:17">
      <c r="G17404" s="1"/>
      <c r="Q17404" s="32" t="str">
        <f>IF(I17404="OUTSTANDING",'Data Table Volumes'!$B$1-G17404,"NA")</f>
        <v>NA</v>
      </c>
    </row>
    <row r="17405" spans="7:17">
      <c r="G17405" s="1"/>
      <c r="Q17405" s="32" t="str">
        <f>IF(I17405="OUTSTANDING",'Data Table Volumes'!$B$1-G17405,"NA")</f>
        <v>NA</v>
      </c>
    </row>
    <row r="17406" spans="7:17">
      <c r="G17406" s="1"/>
      <c r="Q17406" s="32" t="str">
        <f>IF(I17406="OUTSTANDING",'Data Table Volumes'!$B$1-G17406,"NA")</f>
        <v>NA</v>
      </c>
    </row>
    <row r="17407" spans="7:17">
      <c r="G17407" s="1"/>
      <c r="Q17407" s="32" t="str">
        <f>IF(I17407="OUTSTANDING",'Data Table Volumes'!$B$1-G17407,"NA")</f>
        <v>NA</v>
      </c>
    </row>
    <row r="17408" spans="7:17">
      <c r="G17408" s="1"/>
      <c r="Q17408" s="32" t="str">
        <f>IF(I17408="OUTSTANDING",'Data Table Volumes'!$B$1-G17408,"NA")</f>
        <v>NA</v>
      </c>
    </row>
    <row r="17409" spans="7:17">
      <c r="G17409" s="1"/>
      <c r="Q17409" s="32" t="str">
        <f>IF(I17409="OUTSTANDING",'Data Table Volumes'!$B$1-G17409,"NA")</f>
        <v>NA</v>
      </c>
    </row>
    <row r="17410" spans="7:17">
      <c r="G17410" s="1"/>
      <c r="Q17410" s="32" t="str">
        <f>IF(I17410="OUTSTANDING",'Data Table Volumes'!$B$1-G17410,"NA")</f>
        <v>NA</v>
      </c>
    </row>
    <row r="17411" spans="7:17">
      <c r="G17411" s="1"/>
      <c r="Q17411" s="32" t="str">
        <f>IF(I17411="OUTSTANDING",'Data Table Volumes'!$B$1-G17411,"NA")</f>
        <v>NA</v>
      </c>
    </row>
    <row r="17412" spans="7:17">
      <c r="G17412" s="1"/>
      <c r="Q17412" s="32" t="str">
        <f>IF(I17412="OUTSTANDING",'Data Table Volumes'!$B$1-G17412,"NA")</f>
        <v>NA</v>
      </c>
    </row>
    <row r="17413" spans="7:17">
      <c r="G17413" s="1"/>
      <c r="Q17413" s="32" t="str">
        <f>IF(I17413="OUTSTANDING",'Data Table Volumes'!$B$1-G17413,"NA")</f>
        <v>NA</v>
      </c>
    </row>
    <row r="17414" spans="7:17">
      <c r="G17414" s="1"/>
      <c r="Q17414" s="32" t="str">
        <f>IF(I17414="OUTSTANDING",'Data Table Volumes'!$B$1-G17414,"NA")</f>
        <v>NA</v>
      </c>
    </row>
    <row r="17415" spans="7:17">
      <c r="G17415" s="1"/>
      <c r="Q17415" s="32" t="str">
        <f>IF(I17415="OUTSTANDING",'Data Table Volumes'!$B$1-G17415,"NA")</f>
        <v>NA</v>
      </c>
    </row>
    <row r="17416" spans="7:17">
      <c r="G17416" s="1"/>
      <c r="Q17416" s="32" t="str">
        <f>IF(I17416="OUTSTANDING",'Data Table Volumes'!$B$1-G17416,"NA")</f>
        <v>NA</v>
      </c>
    </row>
    <row r="17417" spans="7:17">
      <c r="G17417" s="1"/>
      <c r="Q17417" s="32" t="str">
        <f>IF(I17417="OUTSTANDING",'Data Table Volumes'!$B$1-G17417,"NA")</f>
        <v>NA</v>
      </c>
    </row>
    <row r="17418" spans="7:17">
      <c r="G17418" s="1"/>
      <c r="Q17418" s="32" t="str">
        <f>IF(I17418="OUTSTANDING",'Data Table Volumes'!$B$1-G17418,"NA")</f>
        <v>NA</v>
      </c>
    </row>
    <row r="17419" spans="7:17">
      <c r="G17419" s="1"/>
      <c r="Q17419" s="32" t="str">
        <f>IF(I17419="OUTSTANDING",'Data Table Volumes'!$B$1-G17419,"NA")</f>
        <v>NA</v>
      </c>
    </row>
    <row r="17420" spans="7:17">
      <c r="G17420" s="1"/>
      <c r="Q17420" s="32" t="str">
        <f>IF(I17420="OUTSTANDING",'Data Table Volumes'!$B$1-G17420,"NA")</f>
        <v>NA</v>
      </c>
    </row>
    <row r="17421" spans="7:17">
      <c r="G17421" s="1"/>
      <c r="Q17421" s="32" t="str">
        <f>IF(I17421="OUTSTANDING",'Data Table Volumes'!$B$1-G17421,"NA")</f>
        <v>NA</v>
      </c>
    </row>
    <row r="17422" spans="7:17">
      <c r="G17422" s="1"/>
      <c r="Q17422" s="32" t="str">
        <f>IF(I17422="OUTSTANDING",'Data Table Volumes'!$B$1-G17422,"NA")</f>
        <v>NA</v>
      </c>
    </row>
    <row r="17423" spans="7:17">
      <c r="G17423" s="1"/>
      <c r="Q17423" s="32" t="str">
        <f>IF(I17423="OUTSTANDING",'Data Table Volumes'!$B$1-G17423,"NA")</f>
        <v>NA</v>
      </c>
    </row>
    <row r="17424" spans="7:17">
      <c r="G17424" s="1"/>
      <c r="Q17424" s="32" t="str">
        <f>IF(I17424="OUTSTANDING",'Data Table Volumes'!$B$1-G17424,"NA")</f>
        <v>NA</v>
      </c>
    </row>
    <row r="17425" spans="7:17">
      <c r="G17425" s="1"/>
      <c r="Q17425" s="32" t="str">
        <f>IF(I17425="OUTSTANDING",'Data Table Volumes'!$B$1-G17425,"NA")</f>
        <v>NA</v>
      </c>
    </row>
    <row r="17426" spans="7:17">
      <c r="G17426" s="1"/>
      <c r="Q17426" s="32" t="str">
        <f>IF(I17426="OUTSTANDING",'Data Table Volumes'!$B$1-G17426,"NA")</f>
        <v>NA</v>
      </c>
    </row>
    <row r="17427" spans="7:17">
      <c r="G17427" s="1"/>
      <c r="Q17427" s="32" t="str">
        <f>IF(I17427="OUTSTANDING",'Data Table Volumes'!$B$1-G17427,"NA")</f>
        <v>NA</v>
      </c>
    </row>
    <row r="17428" spans="7:17">
      <c r="G17428" s="1"/>
      <c r="Q17428" s="32" t="str">
        <f>IF(I17428="OUTSTANDING",'Data Table Volumes'!$B$1-G17428,"NA")</f>
        <v>NA</v>
      </c>
    </row>
    <row r="17429" spans="7:17">
      <c r="G17429" s="1"/>
      <c r="Q17429" s="32" t="str">
        <f>IF(I17429="OUTSTANDING",'Data Table Volumes'!$B$1-G17429,"NA")</f>
        <v>NA</v>
      </c>
    </row>
    <row r="17430" spans="7:17">
      <c r="G17430" s="1"/>
      <c r="Q17430" s="32" t="str">
        <f>IF(I17430="OUTSTANDING",'Data Table Volumes'!$B$1-G17430,"NA")</f>
        <v>NA</v>
      </c>
    </row>
    <row r="17431" spans="7:17">
      <c r="G17431" s="1"/>
      <c r="Q17431" s="32" t="str">
        <f>IF(I17431="OUTSTANDING",'Data Table Volumes'!$B$1-G17431,"NA")</f>
        <v>NA</v>
      </c>
    </row>
    <row r="17432" spans="7:17">
      <c r="G17432" s="1"/>
      <c r="Q17432" s="32" t="str">
        <f>IF(I17432="OUTSTANDING",'Data Table Volumes'!$B$1-G17432,"NA")</f>
        <v>NA</v>
      </c>
    </row>
    <row r="17433" spans="7:17">
      <c r="G17433" s="1"/>
      <c r="Q17433" s="32" t="str">
        <f>IF(I17433="OUTSTANDING",'Data Table Volumes'!$B$1-G17433,"NA")</f>
        <v>NA</v>
      </c>
    </row>
    <row r="17434" spans="7:17">
      <c r="G17434" s="1"/>
      <c r="Q17434" s="32" t="str">
        <f>IF(I17434="OUTSTANDING",'Data Table Volumes'!$B$1-G17434,"NA")</f>
        <v>NA</v>
      </c>
    </row>
    <row r="17435" spans="7:17">
      <c r="G17435" s="1"/>
      <c r="Q17435" s="32" t="str">
        <f>IF(I17435="OUTSTANDING",'Data Table Volumes'!$B$1-G17435,"NA")</f>
        <v>NA</v>
      </c>
    </row>
    <row r="17436" spans="7:17">
      <c r="G17436" s="1"/>
      <c r="Q17436" s="32" t="str">
        <f>IF(I17436="OUTSTANDING",'Data Table Volumes'!$B$1-G17436,"NA")</f>
        <v>NA</v>
      </c>
    </row>
    <row r="17437" spans="7:17">
      <c r="G17437" s="1"/>
      <c r="Q17437" s="32" t="str">
        <f>IF(I17437="OUTSTANDING",'Data Table Volumes'!$B$1-G17437,"NA")</f>
        <v>NA</v>
      </c>
    </row>
    <row r="17438" spans="7:17">
      <c r="G17438" s="1"/>
      <c r="Q17438" s="32" t="str">
        <f>IF(I17438="OUTSTANDING",'Data Table Volumes'!$B$1-G17438,"NA")</f>
        <v>NA</v>
      </c>
    </row>
    <row r="17439" spans="7:17">
      <c r="G17439" s="1"/>
      <c r="Q17439" s="32" t="str">
        <f>IF(I17439="OUTSTANDING",'Data Table Volumes'!$B$1-G17439,"NA")</f>
        <v>NA</v>
      </c>
    </row>
    <row r="17440" spans="7:17">
      <c r="G17440" s="1"/>
      <c r="Q17440" s="32" t="str">
        <f>IF(I17440="OUTSTANDING",'Data Table Volumes'!$B$1-G17440,"NA")</f>
        <v>NA</v>
      </c>
    </row>
    <row r="17441" spans="7:17">
      <c r="G17441" s="1"/>
      <c r="Q17441" s="32" t="str">
        <f>IF(I17441="OUTSTANDING",'Data Table Volumes'!$B$1-G17441,"NA")</f>
        <v>NA</v>
      </c>
    </row>
    <row r="17442" spans="7:17">
      <c r="G17442" s="1"/>
      <c r="Q17442" s="32" t="str">
        <f>IF(I17442="OUTSTANDING",'Data Table Volumes'!$B$1-G17442,"NA")</f>
        <v>NA</v>
      </c>
    </row>
    <row r="17443" spans="7:17">
      <c r="G17443" s="1"/>
      <c r="Q17443" s="32" t="str">
        <f>IF(I17443="OUTSTANDING",'Data Table Volumes'!$B$1-G17443,"NA")</f>
        <v>NA</v>
      </c>
    </row>
    <row r="17444" spans="7:17">
      <c r="G17444" s="1"/>
      <c r="Q17444" s="32" t="str">
        <f>IF(I17444="OUTSTANDING",'Data Table Volumes'!$B$1-G17444,"NA")</f>
        <v>NA</v>
      </c>
    </row>
    <row r="17445" spans="7:17">
      <c r="G17445" s="1"/>
      <c r="Q17445" s="32" t="str">
        <f>IF(I17445="OUTSTANDING",'Data Table Volumes'!$B$1-G17445,"NA")</f>
        <v>NA</v>
      </c>
    </row>
    <row r="17446" spans="7:17">
      <c r="G17446" s="1"/>
      <c r="Q17446" s="32" t="str">
        <f>IF(I17446="OUTSTANDING",'Data Table Volumes'!$B$1-G17446,"NA")</f>
        <v>NA</v>
      </c>
    </row>
    <row r="17447" spans="7:17">
      <c r="G17447" s="1"/>
      <c r="Q17447" s="32" t="str">
        <f>IF(I17447="OUTSTANDING",'Data Table Volumes'!$B$1-G17447,"NA")</f>
        <v>NA</v>
      </c>
    </row>
    <row r="17448" spans="7:17">
      <c r="G17448" s="1"/>
      <c r="Q17448" s="32" t="str">
        <f>IF(I17448="OUTSTANDING",'Data Table Volumes'!$B$1-G17448,"NA")</f>
        <v>NA</v>
      </c>
    </row>
    <row r="17449" spans="7:17">
      <c r="G17449" s="1"/>
      <c r="Q17449" s="32" t="str">
        <f>IF(I17449="OUTSTANDING",'Data Table Volumes'!$B$1-G17449,"NA")</f>
        <v>NA</v>
      </c>
    </row>
    <row r="17450" spans="7:17">
      <c r="G17450" s="1"/>
      <c r="Q17450" s="32" t="str">
        <f>IF(I17450="OUTSTANDING",'Data Table Volumes'!$B$1-G17450,"NA")</f>
        <v>NA</v>
      </c>
    </row>
    <row r="17451" spans="7:17">
      <c r="G17451" s="1"/>
      <c r="Q17451" s="32" t="str">
        <f>IF(I17451="OUTSTANDING",'Data Table Volumes'!$B$1-G17451,"NA")</f>
        <v>NA</v>
      </c>
    </row>
    <row r="17452" spans="7:17">
      <c r="G17452" s="1"/>
      <c r="Q17452" s="32" t="str">
        <f>IF(I17452="OUTSTANDING",'Data Table Volumes'!$B$1-G17452,"NA")</f>
        <v>NA</v>
      </c>
    </row>
    <row r="17453" spans="7:17">
      <c r="G17453" s="1"/>
      <c r="Q17453" s="32" t="str">
        <f>IF(I17453="OUTSTANDING",'Data Table Volumes'!$B$1-G17453,"NA")</f>
        <v>NA</v>
      </c>
    </row>
    <row r="17454" spans="7:17">
      <c r="G17454" s="1"/>
      <c r="Q17454" s="32" t="str">
        <f>IF(I17454="OUTSTANDING",'Data Table Volumes'!$B$1-G17454,"NA")</f>
        <v>NA</v>
      </c>
    </row>
    <row r="17455" spans="7:17">
      <c r="G17455" s="1"/>
      <c r="Q17455" s="32" t="str">
        <f>IF(I17455="OUTSTANDING",'Data Table Volumes'!$B$1-G17455,"NA")</f>
        <v>NA</v>
      </c>
    </row>
    <row r="17456" spans="7:17">
      <c r="G17456" s="1"/>
      <c r="Q17456" s="32" t="str">
        <f>IF(I17456="OUTSTANDING",'Data Table Volumes'!$B$1-G17456,"NA")</f>
        <v>NA</v>
      </c>
    </row>
    <row r="17457" spans="7:17">
      <c r="G17457" s="1"/>
      <c r="Q17457" s="32" t="str">
        <f>IF(I17457="OUTSTANDING",'Data Table Volumes'!$B$1-G17457,"NA")</f>
        <v>NA</v>
      </c>
    </row>
    <row r="17458" spans="7:17">
      <c r="G17458" s="1"/>
      <c r="Q17458" s="32" t="str">
        <f>IF(I17458="OUTSTANDING",'Data Table Volumes'!$B$1-G17458,"NA")</f>
        <v>NA</v>
      </c>
    </row>
    <row r="17459" spans="7:17">
      <c r="G17459" s="1"/>
      <c r="Q17459" s="32" t="str">
        <f>IF(I17459="OUTSTANDING",'Data Table Volumes'!$B$1-G17459,"NA")</f>
        <v>NA</v>
      </c>
    </row>
    <row r="17460" spans="7:17">
      <c r="G17460" s="1"/>
      <c r="Q17460" s="32" t="str">
        <f>IF(I17460="OUTSTANDING",'Data Table Volumes'!$B$1-G17460,"NA")</f>
        <v>NA</v>
      </c>
    </row>
    <row r="17461" spans="7:17">
      <c r="G17461" s="1"/>
      <c r="Q17461" s="32" t="str">
        <f>IF(I17461="OUTSTANDING",'Data Table Volumes'!$B$1-G17461,"NA")</f>
        <v>NA</v>
      </c>
    </row>
    <row r="17462" spans="7:17">
      <c r="G17462" s="1"/>
      <c r="Q17462" s="32" t="str">
        <f>IF(I17462="OUTSTANDING",'Data Table Volumes'!$B$1-G17462,"NA")</f>
        <v>NA</v>
      </c>
    </row>
    <row r="17463" spans="7:17">
      <c r="G17463" s="1"/>
      <c r="Q17463" s="32" t="str">
        <f>IF(I17463="OUTSTANDING",'Data Table Volumes'!$B$1-G17463,"NA")</f>
        <v>NA</v>
      </c>
    </row>
    <row r="17464" spans="7:17">
      <c r="G17464" s="1"/>
      <c r="Q17464" s="32" t="str">
        <f>IF(I17464="OUTSTANDING",'Data Table Volumes'!$B$1-G17464,"NA")</f>
        <v>NA</v>
      </c>
    </row>
    <row r="17465" spans="7:17">
      <c r="G17465" s="1"/>
      <c r="Q17465" s="32" t="str">
        <f>IF(I17465="OUTSTANDING",'Data Table Volumes'!$B$1-G17465,"NA")</f>
        <v>NA</v>
      </c>
    </row>
    <row r="17466" spans="7:17">
      <c r="G17466" s="1"/>
      <c r="Q17466" s="32" t="str">
        <f>IF(I17466="OUTSTANDING",'Data Table Volumes'!$B$1-G17466,"NA")</f>
        <v>NA</v>
      </c>
    </row>
    <row r="17467" spans="7:17">
      <c r="G17467" s="1"/>
      <c r="Q17467" s="32" t="str">
        <f>IF(I17467="OUTSTANDING",'Data Table Volumes'!$B$1-G17467,"NA")</f>
        <v>NA</v>
      </c>
    </row>
    <row r="17468" spans="7:17">
      <c r="G17468" s="1"/>
      <c r="Q17468" s="32" t="str">
        <f>IF(I17468="OUTSTANDING",'Data Table Volumes'!$B$1-G17468,"NA")</f>
        <v>NA</v>
      </c>
    </row>
    <row r="17469" spans="7:17">
      <c r="G17469" s="1"/>
      <c r="Q17469" s="32" t="str">
        <f>IF(I17469="OUTSTANDING",'Data Table Volumes'!$B$1-G17469,"NA")</f>
        <v>NA</v>
      </c>
    </row>
    <row r="17470" spans="7:17">
      <c r="G17470" s="1"/>
      <c r="Q17470" s="32" t="str">
        <f>IF(I17470="OUTSTANDING",'Data Table Volumes'!$B$1-G17470,"NA")</f>
        <v>NA</v>
      </c>
    </row>
    <row r="17471" spans="7:17">
      <c r="G17471" s="1"/>
      <c r="Q17471" s="32" t="str">
        <f>IF(I17471="OUTSTANDING",'Data Table Volumes'!$B$1-G17471,"NA")</f>
        <v>NA</v>
      </c>
    </row>
    <row r="17472" spans="7:17">
      <c r="G17472" s="1"/>
      <c r="Q17472" s="32" t="str">
        <f>IF(I17472="OUTSTANDING",'Data Table Volumes'!$B$1-G17472,"NA")</f>
        <v>NA</v>
      </c>
    </row>
    <row r="17473" spans="7:17">
      <c r="G17473" s="1"/>
      <c r="Q17473" s="32" t="str">
        <f>IF(I17473="OUTSTANDING",'Data Table Volumes'!$B$1-G17473,"NA")</f>
        <v>NA</v>
      </c>
    </row>
    <row r="17474" spans="7:17">
      <c r="G17474" s="1"/>
      <c r="Q17474" s="32" t="str">
        <f>IF(I17474="OUTSTANDING",'Data Table Volumes'!$B$1-G17474,"NA")</f>
        <v>NA</v>
      </c>
    </row>
    <row r="17475" spans="7:17">
      <c r="G17475" s="1"/>
      <c r="Q17475" s="32" t="str">
        <f>IF(I17475="OUTSTANDING",'Data Table Volumes'!$B$1-G17475,"NA")</f>
        <v>NA</v>
      </c>
    </row>
    <row r="17476" spans="7:17">
      <c r="G17476" s="1"/>
      <c r="Q17476" s="32" t="str">
        <f>IF(I17476="OUTSTANDING",'Data Table Volumes'!$B$1-G17476,"NA")</f>
        <v>NA</v>
      </c>
    </row>
    <row r="17477" spans="7:17">
      <c r="G17477" s="1"/>
      <c r="Q17477" s="32" t="str">
        <f>IF(I17477="OUTSTANDING",'Data Table Volumes'!$B$1-G17477,"NA")</f>
        <v>NA</v>
      </c>
    </row>
    <row r="17478" spans="7:17">
      <c r="G17478" s="1"/>
      <c r="Q17478" s="32" t="str">
        <f>IF(I17478="OUTSTANDING",'Data Table Volumes'!$B$1-G17478,"NA")</f>
        <v>NA</v>
      </c>
    </row>
    <row r="17479" spans="7:17">
      <c r="G17479" s="1"/>
      <c r="Q17479" s="32" t="str">
        <f>IF(I17479="OUTSTANDING",'Data Table Volumes'!$B$1-G17479,"NA")</f>
        <v>NA</v>
      </c>
    </row>
    <row r="17480" spans="7:17">
      <c r="G17480" s="1"/>
      <c r="Q17480" s="32" t="str">
        <f>IF(I17480="OUTSTANDING",'Data Table Volumes'!$B$1-G17480,"NA")</f>
        <v>NA</v>
      </c>
    </row>
    <row r="17481" spans="7:17">
      <c r="G17481" s="1"/>
      <c r="Q17481" s="32" t="str">
        <f>IF(I17481="OUTSTANDING",'Data Table Volumes'!$B$1-G17481,"NA")</f>
        <v>NA</v>
      </c>
    </row>
    <row r="17482" spans="7:17">
      <c r="G17482" s="1"/>
      <c r="Q17482" s="32" t="str">
        <f>IF(I17482="OUTSTANDING",'Data Table Volumes'!$B$1-G17482,"NA")</f>
        <v>NA</v>
      </c>
    </row>
    <row r="17483" spans="7:17">
      <c r="G17483" s="1"/>
      <c r="Q17483" s="32" t="str">
        <f>IF(I17483="OUTSTANDING",'Data Table Volumes'!$B$1-G17483,"NA")</f>
        <v>NA</v>
      </c>
    </row>
    <row r="17484" spans="7:17">
      <c r="G17484" s="1"/>
      <c r="Q17484" s="32" t="str">
        <f>IF(I17484="OUTSTANDING",'Data Table Volumes'!$B$1-G17484,"NA")</f>
        <v>NA</v>
      </c>
    </row>
    <row r="17485" spans="7:17">
      <c r="G17485" s="1"/>
      <c r="Q17485" s="32" t="str">
        <f>IF(I17485="OUTSTANDING",'Data Table Volumes'!$B$1-G17485,"NA")</f>
        <v>NA</v>
      </c>
    </row>
    <row r="17486" spans="7:17">
      <c r="G17486" s="1"/>
      <c r="Q17486" s="32" t="str">
        <f>IF(I17486="OUTSTANDING",'Data Table Volumes'!$B$1-G17486,"NA")</f>
        <v>NA</v>
      </c>
    </row>
    <row r="17487" spans="7:17">
      <c r="G17487" s="1"/>
      <c r="Q17487" s="32" t="str">
        <f>IF(I17487="OUTSTANDING",'Data Table Volumes'!$B$1-G17487,"NA")</f>
        <v>NA</v>
      </c>
    </row>
    <row r="17488" spans="7:17">
      <c r="G17488" s="1"/>
      <c r="Q17488" s="32" t="str">
        <f>IF(I17488="OUTSTANDING",'Data Table Volumes'!$B$1-G17488,"NA")</f>
        <v>NA</v>
      </c>
    </row>
    <row r="17489" spans="7:17">
      <c r="G17489" s="1"/>
      <c r="Q17489" s="32" t="str">
        <f>IF(I17489="OUTSTANDING",'Data Table Volumes'!$B$1-G17489,"NA")</f>
        <v>NA</v>
      </c>
    </row>
    <row r="17490" spans="7:17">
      <c r="G17490" s="1"/>
      <c r="Q17490" s="32" t="str">
        <f>IF(I17490="OUTSTANDING",'Data Table Volumes'!$B$1-G17490,"NA")</f>
        <v>NA</v>
      </c>
    </row>
    <row r="17491" spans="7:17">
      <c r="G17491" s="1"/>
      <c r="Q17491" s="32" t="str">
        <f>IF(I17491="OUTSTANDING",'Data Table Volumes'!$B$1-G17491,"NA")</f>
        <v>NA</v>
      </c>
    </row>
    <row r="17492" spans="7:17">
      <c r="G17492" s="1"/>
      <c r="Q17492" s="32" t="str">
        <f>IF(I17492="OUTSTANDING",'Data Table Volumes'!$B$1-G17492,"NA")</f>
        <v>NA</v>
      </c>
    </row>
    <row r="17493" spans="7:17">
      <c r="G17493" s="1"/>
      <c r="Q17493" s="32" t="str">
        <f>IF(I17493="OUTSTANDING",'Data Table Volumes'!$B$1-G17493,"NA")</f>
        <v>NA</v>
      </c>
    </row>
    <row r="17494" spans="7:17">
      <c r="G17494" s="1"/>
      <c r="Q17494" s="32" t="str">
        <f>IF(I17494="OUTSTANDING",'Data Table Volumes'!$B$1-G17494,"NA")</f>
        <v>NA</v>
      </c>
    </row>
    <row r="17495" spans="7:17">
      <c r="G17495" s="1"/>
      <c r="Q17495" s="32" t="str">
        <f>IF(I17495="OUTSTANDING",'Data Table Volumes'!$B$1-G17495,"NA")</f>
        <v>NA</v>
      </c>
    </row>
    <row r="17496" spans="7:17">
      <c r="G17496" s="1"/>
      <c r="Q17496" s="32" t="str">
        <f>IF(I17496="OUTSTANDING",'Data Table Volumes'!$B$1-G17496,"NA")</f>
        <v>NA</v>
      </c>
    </row>
    <row r="17497" spans="7:17">
      <c r="G17497" s="1"/>
      <c r="Q17497" s="32" t="str">
        <f>IF(I17497="OUTSTANDING",'Data Table Volumes'!$B$1-G17497,"NA")</f>
        <v>NA</v>
      </c>
    </row>
    <row r="17498" spans="7:17">
      <c r="G17498" s="1"/>
      <c r="Q17498" s="32" t="str">
        <f>IF(I17498="OUTSTANDING",'Data Table Volumes'!$B$1-G17498,"NA")</f>
        <v>NA</v>
      </c>
    </row>
    <row r="17499" spans="7:17">
      <c r="G17499" s="1"/>
      <c r="Q17499" s="32" t="str">
        <f>IF(I17499="OUTSTANDING",'Data Table Volumes'!$B$1-G17499,"NA")</f>
        <v>NA</v>
      </c>
    </row>
    <row r="17500" spans="7:17">
      <c r="G17500" s="1"/>
      <c r="Q17500" s="32" t="str">
        <f>IF(I17500="OUTSTANDING",'Data Table Volumes'!$B$1-G17500,"NA")</f>
        <v>NA</v>
      </c>
    </row>
    <row r="17501" spans="7:17">
      <c r="G17501" s="1"/>
      <c r="Q17501" s="32" t="str">
        <f>IF(I17501="OUTSTANDING",'Data Table Volumes'!$B$1-G17501,"NA")</f>
        <v>NA</v>
      </c>
    </row>
    <row r="17502" spans="7:17">
      <c r="G17502" s="1"/>
      <c r="Q17502" s="32" t="str">
        <f>IF(I17502="OUTSTANDING",'Data Table Volumes'!$B$1-G17502,"NA")</f>
        <v>NA</v>
      </c>
    </row>
    <row r="17503" spans="7:17">
      <c r="G17503" s="1"/>
      <c r="Q17503" s="32" t="str">
        <f>IF(I17503="OUTSTANDING",'Data Table Volumes'!$B$1-G17503,"NA")</f>
        <v>NA</v>
      </c>
    </row>
    <row r="17504" spans="7:17">
      <c r="G17504" s="1"/>
      <c r="Q17504" s="32" t="str">
        <f>IF(I17504="OUTSTANDING",'Data Table Volumes'!$B$1-G17504,"NA")</f>
        <v>NA</v>
      </c>
    </row>
    <row r="17505" spans="7:17">
      <c r="G17505" s="1"/>
      <c r="Q17505" s="32" t="str">
        <f>IF(I17505="OUTSTANDING",'Data Table Volumes'!$B$1-G17505,"NA")</f>
        <v>NA</v>
      </c>
    </row>
    <row r="17506" spans="7:17">
      <c r="G17506" s="1"/>
      <c r="Q17506" s="32" t="str">
        <f>IF(I17506="OUTSTANDING",'Data Table Volumes'!$B$1-G17506,"NA")</f>
        <v>NA</v>
      </c>
    </row>
    <row r="17507" spans="7:17">
      <c r="G17507" s="1"/>
      <c r="Q17507" s="32" t="str">
        <f>IF(I17507="OUTSTANDING",'Data Table Volumes'!$B$1-G17507,"NA")</f>
        <v>NA</v>
      </c>
    </row>
    <row r="17508" spans="7:17">
      <c r="G17508" s="1"/>
      <c r="Q17508" s="32" t="str">
        <f>IF(I17508="OUTSTANDING",'Data Table Volumes'!$B$1-G17508,"NA")</f>
        <v>NA</v>
      </c>
    </row>
    <row r="17509" spans="7:17">
      <c r="G17509" s="1"/>
      <c r="Q17509" s="32" t="str">
        <f>IF(I17509="OUTSTANDING",'Data Table Volumes'!$B$1-G17509,"NA")</f>
        <v>NA</v>
      </c>
    </row>
    <row r="17510" spans="7:17">
      <c r="G17510" s="1"/>
      <c r="Q17510" s="32" t="str">
        <f>IF(I17510="OUTSTANDING",'Data Table Volumes'!$B$1-G17510,"NA")</f>
        <v>NA</v>
      </c>
    </row>
    <row r="17511" spans="7:17">
      <c r="G17511" s="1"/>
      <c r="Q17511" s="32" t="str">
        <f>IF(I17511="OUTSTANDING",'Data Table Volumes'!$B$1-G17511,"NA")</f>
        <v>NA</v>
      </c>
    </row>
    <row r="17512" spans="7:17">
      <c r="G17512" s="1"/>
      <c r="Q17512" s="32" t="str">
        <f>IF(I17512="OUTSTANDING",'Data Table Volumes'!$B$1-G17512,"NA")</f>
        <v>NA</v>
      </c>
    </row>
    <row r="17513" spans="7:17">
      <c r="G17513" s="1"/>
      <c r="Q17513" s="32" t="str">
        <f>IF(I17513="OUTSTANDING",'Data Table Volumes'!$B$1-G17513,"NA")</f>
        <v>NA</v>
      </c>
    </row>
    <row r="17514" spans="7:17">
      <c r="G17514" s="1"/>
      <c r="Q17514" s="32" t="str">
        <f>IF(I17514="OUTSTANDING",'Data Table Volumes'!$B$1-G17514,"NA")</f>
        <v>NA</v>
      </c>
    </row>
    <row r="17515" spans="7:17">
      <c r="G17515" s="1"/>
      <c r="Q17515" s="32" t="str">
        <f>IF(I17515="OUTSTANDING",'Data Table Volumes'!$B$1-G17515,"NA")</f>
        <v>NA</v>
      </c>
    </row>
    <row r="17516" spans="7:17">
      <c r="G17516" s="1"/>
      <c r="Q17516" s="32" t="str">
        <f>IF(I17516="OUTSTANDING",'Data Table Volumes'!$B$1-G17516,"NA")</f>
        <v>NA</v>
      </c>
    </row>
    <row r="17517" spans="7:17">
      <c r="G17517" s="1"/>
      <c r="Q17517" s="32" t="str">
        <f>IF(I17517="OUTSTANDING",'Data Table Volumes'!$B$1-G17517,"NA")</f>
        <v>NA</v>
      </c>
    </row>
    <row r="17518" spans="7:17">
      <c r="G17518" s="1"/>
      <c r="Q17518" s="32" t="str">
        <f>IF(I17518="OUTSTANDING",'Data Table Volumes'!$B$1-G17518,"NA")</f>
        <v>NA</v>
      </c>
    </row>
    <row r="17519" spans="7:17">
      <c r="G17519" s="1"/>
      <c r="Q17519" s="32" t="str">
        <f>IF(I17519="OUTSTANDING",'Data Table Volumes'!$B$1-G17519,"NA")</f>
        <v>NA</v>
      </c>
    </row>
    <row r="17520" spans="7:17">
      <c r="G17520" s="1"/>
      <c r="Q17520" s="32" t="str">
        <f>IF(I17520="OUTSTANDING",'Data Table Volumes'!$B$1-G17520,"NA")</f>
        <v>NA</v>
      </c>
    </row>
    <row r="17521" spans="7:17">
      <c r="G17521" s="1"/>
      <c r="Q17521" s="32" t="str">
        <f>IF(I17521="OUTSTANDING",'Data Table Volumes'!$B$1-G17521,"NA")</f>
        <v>NA</v>
      </c>
    </row>
    <row r="17522" spans="7:17">
      <c r="G17522" s="1"/>
      <c r="Q17522" s="32" t="str">
        <f>IF(I17522="OUTSTANDING",'Data Table Volumes'!$B$1-G17522,"NA")</f>
        <v>NA</v>
      </c>
    </row>
    <row r="17523" spans="7:17">
      <c r="G17523" s="1"/>
      <c r="Q17523" s="32" t="str">
        <f>IF(I17523="OUTSTANDING",'Data Table Volumes'!$B$1-G17523,"NA")</f>
        <v>NA</v>
      </c>
    </row>
    <row r="17524" spans="7:17">
      <c r="G17524" s="1"/>
      <c r="Q17524" s="32" t="str">
        <f>IF(I17524="OUTSTANDING",'Data Table Volumes'!$B$1-G17524,"NA")</f>
        <v>NA</v>
      </c>
    </row>
    <row r="17525" spans="7:17">
      <c r="G17525" s="1"/>
      <c r="Q17525" s="32" t="str">
        <f>IF(I17525="OUTSTANDING",'Data Table Volumes'!$B$1-G17525,"NA")</f>
        <v>NA</v>
      </c>
    </row>
    <row r="17526" spans="7:17">
      <c r="G17526" s="1"/>
      <c r="Q17526" s="32" t="str">
        <f>IF(I17526="OUTSTANDING",'Data Table Volumes'!$B$1-G17526,"NA")</f>
        <v>NA</v>
      </c>
    </row>
    <row r="17527" spans="7:17">
      <c r="G17527" s="1"/>
      <c r="Q17527" s="32" t="str">
        <f>IF(I17527="OUTSTANDING",'Data Table Volumes'!$B$1-G17527,"NA")</f>
        <v>NA</v>
      </c>
    </row>
    <row r="17528" spans="7:17">
      <c r="G17528" s="1"/>
      <c r="Q17528" s="32" t="str">
        <f>IF(I17528="OUTSTANDING",'Data Table Volumes'!$B$1-G17528,"NA")</f>
        <v>NA</v>
      </c>
    </row>
    <row r="17529" spans="7:17">
      <c r="G17529" s="1"/>
      <c r="Q17529" s="32" t="str">
        <f>IF(I17529="OUTSTANDING",'Data Table Volumes'!$B$1-G17529,"NA")</f>
        <v>NA</v>
      </c>
    </row>
    <row r="17530" spans="7:17">
      <c r="G17530" s="1"/>
      <c r="Q17530" s="32" t="str">
        <f>IF(I17530="OUTSTANDING",'Data Table Volumes'!$B$1-G17530,"NA")</f>
        <v>NA</v>
      </c>
    </row>
    <row r="17531" spans="7:17">
      <c r="G17531" s="1"/>
      <c r="Q17531" s="32" t="str">
        <f>IF(I17531="OUTSTANDING",'Data Table Volumes'!$B$1-G17531,"NA")</f>
        <v>NA</v>
      </c>
    </row>
    <row r="17532" spans="7:17">
      <c r="G17532" s="1"/>
      <c r="Q17532" s="32" t="str">
        <f>IF(I17532="OUTSTANDING",'Data Table Volumes'!$B$1-G17532,"NA")</f>
        <v>NA</v>
      </c>
    </row>
    <row r="17533" spans="7:17">
      <c r="G17533" s="1"/>
      <c r="Q17533" s="32" t="str">
        <f>IF(I17533="OUTSTANDING",'Data Table Volumes'!$B$1-G17533,"NA")</f>
        <v>NA</v>
      </c>
    </row>
    <row r="17534" spans="7:17">
      <c r="G17534" s="1"/>
      <c r="Q17534" s="32" t="str">
        <f>IF(I17534="OUTSTANDING",'Data Table Volumes'!$B$1-G17534,"NA")</f>
        <v>NA</v>
      </c>
    </row>
    <row r="17535" spans="7:17">
      <c r="G17535" s="1"/>
      <c r="Q17535" s="32" t="str">
        <f>IF(I17535="OUTSTANDING",'Data Table Volumes'!$B$1-G17535,"NA")</f>
        <v>NA</v>
      </c>
    </row>
    <row r="17536" spans="7:17">
      <c r="G17536" s="1"/>
      <c r="Q17536" s="32" t="str">
        <f>IF(I17536="OUTSTANDING",'Data Table Volumes'!$B$1-G17536,"NA")</f>
        <v>NA</v>
      </c>
    </row>
    <row r="17537" spans="7:17">
      <c r="G17537" s="1"/>
      <c r="Q17537" s="32" t="str">
        <f>IF(I17537="OUTSTANDING",'Data Table Volumes'!$B$1-G17537,"NA")</f>
        <v>NA</v>
      </c>
    </row>
    <row r="17538" spans="7:17">
      <c r="G17538" s="1"/>
      <c r="Q17538" s="32" t="str">
        <f>IF(I17538="OUTSTANDING",'Data Table Volumes'!$B$1-G17538,"NA")</f>
        <v>NA</v>
      </c>
    </row>
    <row r="17539" spans="7:17">
      <c r="G17539" s="1"/>
      <c r="Q17539" s="32" t="str">
        <f>IF(I17539="OUTSTANDING",'Data Table Volumes'!$B$1-G17539,"NA")</f>
        <v>NA</v>
      </c>
    </row>
    <row r="17540" spans="7:17">
      <c r="G17540" s="1"/>
      <c r="Q17540" s="32" t="str">
        <f>IF(I17540="OUTSTANDING",'Data Table Volumes'!$B$1-G17540,"NA")</f>
        <v>NA</v>
      </c>
    </row>
    <row r="17541" spans="7:17">
      <c r="G17541" s="1"/>
      <c r="Q17541" s="32" t="str">
        <f>IF(I17541="OUTSTANDING",'Data Table Volumes'!$B$1-G17541,"NA")</f>
        <v>NA</v>
      </c>
    </row>
    <row r="17542" spans="7:17">
      <c r="G17542" s="1"/>
      <c r="Q17542" s="32" t="str">
        <f>IF(I17542="OUTSTANDING",'Data Table Volumes'!$B$1-G17542,"NA")</f>
        <v>NA</v>
      </c>
    </row>
    <row r="17543" spans="7:17">
      <c r="G17543" s="1"/>
      <c r="Q17543" s="32" t="str">
        <f>IF(I17543="OUTSTANDING",'Data Table Volumes'!$B$1-G17543,"NA")</f>
        <v>NA</v>
      </c>
    </row>
    <row r="17544" spans="7:17">
      <c r="G17544" s="1"/>
      <c r="Q17544" s="32" t="str">
        <f>IF(I17544="OUTSTANDING",'Data Table Volumes'!$B$1-G17544,"NA")</f>
        <v>NA</v>
      </c>
    </row>
    <row r="17545" spans="7:17">
      <c r="G17545" s="1"/>
      <c r="Q17545" s="32" t="str">
        <f>IF(I17545="OUTSTANDING",'Data Table Volumes'!$B$1-G17545,"NA")</f>
        <v>NA</v>
      </c>
    </row>
    <row r="17546" spans="7:17">
      <c r="G17546" s="1"/>
      <c r="Q17546" s="32" t="str">
        <f>IF(I17546="OUTSTANDING",'Data Table Volumes'!$B$1-G17546,"NA")</f>
        <v>NA</v>
      </c>
    </row>
    <row r="17547" spans="7:17">
      <c r="G17547" s="1"/>
      <c r="Q17547" s="32" t="str">
        <f>IF(I17547="OUTSTANDING",'Data Table Volumes'!$B$1-G17547,"NA")</f>
        <v>NA</v>
      </c>
    </row>
    <row r="17548" spans="7:17">
      <c r="G17548" s="1"/>
      <c r="Q17548" s="32" t="str">
        <f>IF(I17548="OUTSTANDING",'Data Table Volumes'!$B$1-G17548,"NA")</f>
        <v>NA</v>
      </c>
    </row>
    <row r="17549" spans="7:17">
      <c r="G17549" s="1"/>
      <c r="Q17549" s="32" t="str">
        <f>IF(I17549="OUTSTANDING",'Data Table Volumes'!$B$1-G17549,"NA")</f>
        <v>NA</v>
      </c>
    </row>
    <row r="17550" spans="7:17">
      <c r="G17550" s="1"/>
      <c r="Q17550" s="32" t="str">
        <f>IF(I17550="OUTSTANDING",'Data Table Volumes'!$B$1-G17550,"NA")</f>
        <v>NA</v>
      </c>
    </row>
    <row r="17551" spans="7:17">
      <c r="G17551" s="1"/>
      <c r="Q17551" s="32" t="str">
        <f>IF(I17551="OUTSTANDING",'Data Table Volumes'!$B$1-G17551,"NA")</f>
        <v>NA</v>
      </c>
    </row>
    <row r="17552" spans="7:17">
      <c r="G17552" s="1"/>
      <c r="Q17552" s="32" t="str">
        <f>IF(I17552="OUTSTANDING",'Data Table Volumes'!$B$1-G17552,"NA")</f>
        <v>NA</v>
      </c>
    </row>
    <row r="17553" spans="7:17">
      <c r="G17553" s="1"/>
      <c r="Q17553" s="32" t="str">
        <f>IF(I17553="OUTSTANDING",'Data Table Volumes'!$B$1-G17553,"NA")</f>
        <v>NA</v>
      </c>
    </row>
    <row r="17554" spans="7:17">
      <c r="G17554" s="1"/>
      <c r="Q17554" s="32" t="str">
        <f>IF(I17554="OUTSTANDING",'Data Table Volumes'!$B$1-G17554,"NA")</f>
        <v>NA</v>
      </c>
    </row>
    <row r="17555" spans="7:17">
      <c r="G17555" s="1"/>
      <c r="Q17555" s="32" t="str">
        <f>IF(I17555="OUTSTANDING",'Data Table Volumes'!$B$1-G17555,"NA")</f>
        <v>NA</v>
      </c>
    </row>
    <row r="17556" spans="7:17">
      <c r="G17556" s="1"/>
      <c r="Q17556" s="32" t="str">
        <f>IF(I17556="OUTSTANDING",'Data Table Volumes'!$B$1-G17556,"NA")</f>
        <v>NA</v>
      </c>
    </row>
    <row r="17557" spans="7:17">
      <c r="G17557" s="1"/>
      <c r="Q17557" s="32" t="str">
        <f>IF(I17557="OUTSTANDING",'Data Table Volumes'!$B$1-G17557,"NA")</f>
        <v>NA</v>
      </c>
    </row>
    <row r="17558" spans="7:17">
      <c r="G17558" s="1"/>
      <c r="Q17558" s="32" t="str">
        <f>IF(I17558="OUTSTANDING",'Data Table Volumes'!$B$1-G17558,"NA")</f>
        <v>NA</v>
      </c>
    </row>
    <row r="17559" spans="7:17">
      <c r="G17559" s="1"/>
      <c r="Q17559" s="32" t="str">
        <f>IF(I17559="OUTSTANDING",'Data Table Volumes'!$B$1-G17559,"NA")</f>
        <v>NA</v>
      </c>
    </row>
    <row r="17560" spans="7:17">
      <c r="G17560" s="1"/>
      <c r="Q17560" s="32" t="str">
        <f>IF(I17560="OUTSTANDING",'Data Table Volumes'!$B$1-G17560,"NA")</f>
        <v>NA</v>
      </c>
    </row>
    <row r="17561" spans="7:17">
      <c r="G17561" s="1"/>
      <c r="Q17561" s="32" t="str">
        <f>IF(I17561="OUTSTANDING",'Data Table Volumes'!$B$1-G17561,"NA")</f>
        <v>NA</v>
      </c>
    </row>
    <row r="17562" spans="7:17">
      <c r="G17562" s="1"/>
      <c r="Q17562" s="32" t="str">
        <f>IF(I17562="OUTSTANDING",'Data Table Volumes'!$B$1-G17562,"NA")</f>
        <v>NA</v>
      </c>
    </row>
    <row r="17563" spans="7:17">
      <c r="G17563" s="1"/>
      <c r="Q17563" s="32" t="str">
        <f>IF(I17563="OUTSTANDING",'Data Table Volumes'!$B$1-G17563,"NA")</f>
        <v>NA</v>
      </c>
    </row>
    <row r="17564" spans="7:17">
      <c r="G17564" s="1"/>
      <c r="Q17564" s="32" t="str">
        <f>IF(I17564="OUTSTANDING",'Data Table Volumes'!$B$1-G17564,"NA")</f>
        <v>NA</v>
      </c>
    </row>
    <row r="17565" spans="7:17">
      <c r="G17565" s="1"/>
      <c r="Q17565" s="32" t="str">
        <f>IF(I17565="OUTSTANDING",'Data Table Volumes'!$B$1-G17565,"NA")</f>
        <v>NA</v>
      </c>
    </row>
    <row r="17566" spans="7:17">
      <c r="G17566" s="1"/>
      <c r="Q17566" s="32" t="str">
        <f>IF(I17566="OUTSTANDING",'Data Table Volumes'!$B$1-G17566,"NA")</f>
        <v>NA</v>
      </c>
    </row>
    <row r="17567" spans="7:17">
      <c r="G17567" s="1"/>
      <c r="Q17567" s="32" t="str">
        <f>IF(I17567="OUTSTANDING",'Data Table Volumes'!$B$1-G17567,"NA")</f>
        <v>NA</v>
      </c>
    </row>
    <row r="17568" spans="7:17">
      <c r="G17568" s="1"/>
      <c r="Q17568" s="32" t="str">
        <f>IF(I17568="OUTSTANDING",'Data Table Volumes'!$B$1-G17568,"NA")</f>
        <v>NA</v>
      </c>
    </row>
    <row r="17569" spans="7:17">
      <c r="G17569" s="1"/>
      <c r="Q17569" s="32" t="str">
        <f>IF(I17569="OUTSTANDING",'Data Table Volumes'!$B$1-G17569,"NA")</f>
        <v>NA</v>
      </c>
    </row>
    <row r="17570" spans="7:17">
      <c r="G17570" s="1"/>
      <c r="Q17570" s="32" t="str">
        <f>IF(I17570="OUTSTANDING",'Data Table Volumes'!$B$1-G17570,"NA")</f>
        <v>NA</v>
      </c>
    </row>
    <row r="17571" spans="7:17">
      <c r="G17571" s="1"/>
      <c r="Q17571" s="32" t="str">
        <f>IF(I17571="OUTSTANDING",'Data Table Volumes'!$B$1-G17571,"NA")</f>
        <v>NA</v>
      </c>
    </row>
    <row r="17572" spans="7:17">
      <c r="G17572" s="1"/>
      <c r="Q17572" s="32" t="str">
        <f>IF(I17572="OUTSTANDING",'Data Table Volumes'!$B$1-G17572,"NA")</f>
        <v>NA</v>
      </c>
    </row>
    <row r="17573" spans="7:17">
      <c r="G17573" s="1"/>
      <c r="Q17573" s="32" t="str">
        <f>IF(I17573="OUTSTANDING",'Data Table Volumes'!$B$1-G17573,"NA")</f>
        <v>NA</v>
      </c>
    </row>
    <row r="17574" spans="7:17">
      <c r="G17574" s="1"/>
      <c r="Q17574" s="32" t="str">
        <f>IF(I17574="OUTSTANDING",'Data Table Volumes'!$B$1-G17574,"NA")</f>
        <v>NA</v>
      </c>
    </row>
    <row r="17575" spans="7:17">
      <c r="G17575" s="1"/>
      <c r="Q17575" s="32" t="str">
        <f>IF(I17575="OUTSTANDING",'Data Table Volumes'!$B$1-G17575,"NA")</f>
        <v>NA</v>
      </c>
    </row>
    <row r="17576" spans="7:17">
      <c r="G17576" s="1"/>
      <c r="Q17576" s="32" t="str">
        <f>IF(I17576="OUTSTANDING",'Data Table Volumes'!$B$1-G17576,"NA")</f>
        <v>NA</v>
      </c>
    </row>
    <row r="17577" spans="7:17">
      <c r="G17577" s="1"/>
      <c r="Q17577" s="32" t="str">
        <f>IF(I17577="OUTSTANDING",'Data Table Volumes'!$B$1-G17577,"NA")</f>
        <v>NA</v>
      </c>
    </row>
    <row r="17578" spans="7:17">
      <c r="G17578" s="1"/>
      <c r="Q17578" s="32" t="str">
        <f>IF(I17578="OUTSTANDING",'Data Table Volumes'!$B$1-G17578,"NA")</f>
        <v>NA</v>
      </c>
    </row>
    <row r="17579" spans="7:17">
      <c r="G17579" s="1"/>
      <c r="Q17579" s="32" t="str">
        <f>IF(I17579="OUTSTANDING",'Data Table Volumes'!$B$1-G17579,"NA")</f>
        <v>NA</v>
      </c>
    </row>
    <row r="17580" spans="7:17">
      <c r="G17580" s="1"/>
      <c r="Q17580" s="32" t="str">
        <f>IF(I17580="OUTSTANDING",'Data Table Volumes'!$B$1-G17580,"NA")</f>
        <v>NA</v>
      </c>
    </row>
    <row r="17581" spans="7:17">
      <c r="G17581" s="1"/>
      <c r="Q17581" s="32" t="str">
        <f>IF(I17581="OUTSTANDING",'Data Table Volumes'!$B$1-G17581,"NA")</f>
        <v>NA</v>
      </c>
    </row>
    <row r="17582" spans="7:17">
      <c r="G17582" s="1"/>
      <c r="Q17582" s="32" t="str">
        <f>IF(I17582="OUTSTANDING",'Data Table Volumes'!$B$1-G17582,"NA")</f>
        <v>NA</v>
      </c>
    </row>
    <row r="17583" spans="7:17">
      <c r="G17583" s="1"/>
      <c r="Q17583" s="32" t="str">
        <f>IF(I17583="OUTSTANDING",'Data Table Volumes'!$B$1-G17583,"NA")</f>
        <v>NA</v>
      </c>
    </row>
    <row r="17584" spans="7:17">
      <c r="G17584" s="1"/>
      <c r="Q17584" s="32" t="str">
        <f>IF(I17584="OUTSTANDING",'Data Table Volumes'!$B$1-G17584,"NA")</f>
        <v>NA</v>
      </c>
    </row>
    <row r="17585" spans="7:17">
      <c r="G17585" s="1"/>
      <c r="Q17585" s="32" t="str">
        <f>IF(I17585="OUTSTANDING",'Data Table Volumes'!$B$1-G17585,"NA")</f>
        <v>NA</v>
      </c>
    </row>
    <row r="17586" spans="7:17">
      <c r="G17586" s="1"/>
      <c r="Q17586" s="32" t="str">
        <f>IF(I17586="OUTSTANDING",'Data Table Volumes'!$B$1-G17586,"NA")</f>
        <v>NA</v>
      </c>
    </row>
    <row r="17587" spans="7:17">
      <c r="G17587" s="1"/>
      <c r="Q17587" s="32" t="str">
        <f>IF(I17587="OUTSTANDING",'Data Table Volumes'!$B$1-G17587,"NA")</f>
        <v>NA</v>
      </c>
    </row>
    <row r="17588" spans="7:17">
      <c r="G17588" s="1"/>
      <c r="Q17588" s="32" t="str">
        <f>IF(I17588="OUTSTANDING",'Data Table Volumes'!$B$1-G17588,"NA")</f>
        <v>NA</v>
      </c>
    </row>
    <row r="17589" spans="7:17">
      <c r="G17589" s="1"/>
      <c r="Q17589" s="32" t="str">
        <f>IF(I17589="OUTSTANDING",'Data Table Volumes'!$B$1-G17589,"NA")</f>
        <v>NA</v>
      </c>
    </row>
    <row r="17590" spans="7:17">
      <c r="G17590" s="1"/>
      <c r="Q17590" s="32" t="str">
        <f>IF(I17590="OUTSTANDING",'Data Table Volumes'!$B$1-G17590,"NA")</f>
        <v>NA</v>
      </c>
    </row>
    <row r="17591" spans="7:17">
      <c r="G17591" s="1"/>
      <c r="Q17591" s="32" t="str">
        <f>IF(I17591="OUTSTANDING",'Data Table Volumes'!$B$1-G17591,"NA")</f>
        <v>NA</v>
      </c>
    </row>
    <row r="17592" spans="7:17">
      <c r="G17592" s="1"/>
      <c r="Q17592" s="32" t="str">
        <f>IF(I17592="OUTSTANDING",'Data Table Volumes'!$B$1-G17592,"NA")</f>
        <v>NA</v>
      </c>
    </row>
    <row r="17593" spans="7:17">
      <c r="G17593" s="1"/>
      <c r="Q17593" s="32" t="str">
        <f>IF(I17593="OUTSTANDING",'Data Table Volumes'!$B$1-G17593,"NA")</f>
        <v>NA</v>
      </c>
    </row>
    <row r="17594" spans="7:17">
      <c r="G17594" s="1"/>
      <c r="Q17594" s="32" t="str">
        <f>IF(I17594="OUTSTANDING",'Data Table Volumes'!$B$1-G17594,"NA")</f>
        <v>NA</v>
      </c>
    </row>
    <row r="17595" spans="7:17">
      <c r="G17595" s="1"/>
      <c r="Q17595" s="32" t="str">
        <f>IF(I17595="OUTSTANDING",'Data Table Volumes'!$B$1-G17595,"NA")</f>
        <v>NA</v>
      </c>
    </row>
    <row r="17596" spans="7:17">
      <c r="G17596" s="1"/>
      <c r="Q17596" s="32" t="str">
        <f>IF(I17596="OUTSTANDING",'Data Table Volumes'!$B$1-G17596,"NA")</f>
        <v>NA</v>
      </c>
    </row>
    <row r="17597" spans="7:17">
      <c r="G17597" s="1"/>
      <c r="Q17597" s="32" t="str">
        <f>IF(I17597="OUTSTANDING",'Data Table Volumes'!$B$1-G17597,"NA")</f>
        <v>NA</v>
      </c>
    </row>
    <row r="17598" spans="7:17">
      <c r="G17598" s="1"/>
      <c r="Q17598" s="32" t="str">
        <f>IF(I17598="OUTSTANDING",'Data Table Volumes'!$B$1-G17598,"NA")</f>
        <v>NA</v>
      </c>
    </row>
    <row r="17599" spans="7:17">
      <c r="G17599" s="1"/>
      <c r="Q17599" s="32" t="str">
        <f>IF(I17599="OUTSTANDING",'Data Table Volumes'!$B$1-G17599,"NA")</f>
        <v>NA</v>
      </c>
    </row>
    <row r="17600" spans="7:17">
      <c r="G17600" s="1"/>
      <c r="Q17600" s="32" t="str">
        <f>IF(I17600="OUTSTANDING",'Data Table Volumes'!$B$1-G17600,"NA")</f>
        <v>NA</v>
      </c>
    </row>
    <row r="17601" spans="7:17">
      <c r="G17601" s="1"/>
      <c r="Q17601" s="32" t="str">
        <f>IF(I17601="OUTSTANDING",'Data Table Volumes'!$B$1-G17601,"NA")</f>
        <v>NA</v>
      </c>
    </row>
    <row r="17602" spans="7:17">
      <c r="G17602" s="1"/>
      <c r="Q17602" s="32" t="str">
        <f>IF(I17602="OUTSTANDING",'Data Table Volumes'!$B$1-G17602,"NA")</f>
        <v>NA</v>
      </c>
    </row>
    <row r="17603" spans="7:17">
      <c r="G17603" s="1"/>
      <c r="Q17603" s="32" t="str">
        <f>IF(I17603="OUTSTANDING",'Data Table Volumes'!$B$1-G17603,"NA")</f>
        <v>NA</v>
      </c>
    </row>
    <row r="17604" spans="7:17">
      <c r="G17604" s="1"/>
      <c r="Q17604" s="32" t="str">
        <f>IF(I17604="OUTSTANDING",'Data Table Volumes'!$B$1-G17604,"NA")</f>
        <v>NA</v>
      </c>
    </row>
    <row r="17605" spans="7:17">
      <c r="G17605" s="1"/>
      <c r="Q17605" s="32" t="str">
        <f>IF(I17605="OUTSTANDING",'Data Table Volumes'!$B$1-G17605,"NA")</f>
        <v>NA</v>
      </c>
    </row>
    <row r="17606" spans="7:17">
      <c r="G17606" s="1"/>
      <c r="Q17606" s="32" t="str">
        <f>IF(I17606="OUTSTANDING",'Data Table Volumes'!$B$1-G17606,"NA")</f>
        <v>NA</v>
      </c>
    </row>
    <row r="17607" spans="7:17">
      <c r="G17607" s="1"/>
      <c r="Q17607" s="32" t="str">
        <f>IF(I17607="OUTSTANDING",'Data Table Volumes'!$B$1-G17607,"NA")</f>
        <v>NA</v>
      </c>
    </row>
    <row r="17608" spans="7:17">
      <c r="G17608" s="1"/>
      <c r="Q17608" s="32" t="str">
        <f>IF(I17608="OUTSTANDING",'Data Table Volumes'!$B$1-G17608,"NA")</f>
        <v>NA</v>
      </c>
    </row>
    <row r="17609" spans="7:17">
      <c r="G17609" s="1"/>
      <c r="Q17609" s="32" t="str">
        <f>IF(I17609="OUTSTANDING",'Data Table Volumes'!$B$1-G17609,"NA")</f>
        <v>NA</v>
      </c>
    </row>
    <row r="17610" spans="7:17">
      <c r="G17610" s="1"/>
      <c r="Q17610" s="32" t="str">
        <f>IF(I17610="OUTSTANDING",'Data Table Volumes'!$B$1-G17610,"NA")</f>
        <v>NA</v>
      </c>
    </row>
    <row r="17611" spans="7:17">
      <c r="G17611" s="1"/>
      <c r="Q17611" s="32" t="str">
        <f>IF(I17611="OUTSTANDING",'Data Table Volumes'!$B$1-G17611,"NA")</f>
        <v>NA</v>
      </c>
    </row>
    <row r="17612" spans="7:17">
      <c r="G17612" s="1"/>
      <c r="Q17612" s="32" t="str">
        <f>IF(I17612="OUTSTANDING",'Data Table Volumes'!$B$1-G17612,"NA")</f>
        <v>NA</v>
      </c>
    </row>
    <row r="17613" spans="7:17">
      <c r="G17613" s="1"/>
      <c r="Q17613" s="32" t="str">
        <f>IF(I17613="OUTSTANDING",'Data Table Volumes'!$B$1-G17613,"NA")</f>
        <v>NA</v>
      </c>
    </row>
    <row r="17614" spans="7:17">
      <c r="G17614" s="1"/>
      <c r="Q17614" s="32" t="str">
        <f>IF(I17614="OUTSTANDING",'Data Table Volumes'!$B$1-G17614,"NA")</f>
        <v>NA</v>
      </c>
    </row>
    <row r="17615" spans="7:17">
      <c r="G17615" s="1"/>
      <c r="Q17615" s="32" t="str">
        <f>IF(I17615="OUTSTANDING",'Data Table Volumes'!$B$1-G17615,"NA")</f>
        <v>NA</v>
      </c>
    </row>
    <row r="17616" spans="7:17">
      <c r="G17616" s="1"/>
      <c r="Q17616" s="32" t="str">
        <f>IF(I17616="OUTSTANDING",'Data Table Volumes'!$B$1-G17616,"NA")</f>
        <v>NA</v>
      </c>
    </row>
    <row r="17617" spans="7:17">
      <c r="G17617" s="1"/>
      <c r="Q17617" s="32" t="str">
        <f>IF(I17617="OUTSTANDING",'Data Table Volumes'!$B$1-G17617,"NA")</f>
        <v>NA</v>
      </c>
    </row>
    <row r="17618" spans="7:17">
      <c r="G17618" s="1"/>
      <c r="Q17618" s="32" t="str">
        <f>IF(I17618="OUTSTANDING",'Data Table Volumes'!$B$1-G17618,"NA")</f>
        <v>NA</v>
      </c>
    </row>
    <row r="17619" spans="7:17">
      <c r="G17619" s="1"/>
      <c r="Q17619" s="32" t="str">
        <f>IF(I17619="OUTSTANDING",'Data Table Volumes'!$B$1-G17619,"NA")</f>
        <v>NA</v>
      </c>
    </row>
    <row r="17620" spans="7:17">
      <c r="G17620" s="1"/>
      <c r="Q17620" s="32" t="str">
        <f>IF(I17620="OUTSTANDING",'Data Table Volumes'!$B$1-G17620,"NA")</f>
        <v>NA</v>
      </c>
    </row>
    <row r="17621" spans="7:17">
      <c r="G17621" s="1"/>
      <c r="Q17621" s="32" t="str">
        <f>IF(I17621="OUTSTANDING",'Data Table Volumes'!$B$1-G17621,"NA")</f>
        <v>NA</v>
      </c>
    </row>
    <row r="17622" spans="7:17">
      <c r="G17622" s="1"/>
      <c r="Q17622" s="32" t="str">
        <f>IF(I17622="OUTSTANDING",'Data Table Volumes'!$B$1-G17622,"NA")</f>
        <v>NA</v>
      </c>
    </row>
    <row r="17623" spans="7:17">
      <c r="G17623" s="1"/>
      <c r="Q17623" s="32" t="str">
        <f>IF(I17623="OUTSTANDING",'Data Table Volumes'!$B$1-G17623,"NA")</f>
        <v>NA</v>
      </c>
    </row>
    <row r="17624" spans="7:17">
      <c r="G17624" s="1"/>
      <c r="Q17624" s="32" t="str">
        <f>IF(I17624="OUTSTANDING",'Data Table Volumes'!$B$1-G17624,"NA")</f>
        <v>NA</v>
      </c>
    </row>
    <row r="17625" spans="7:17">
      <c r="G17625" s="1"/>
      <c r="Q17625" s="32" t="str">
        <f>IF(I17625="OUTSTANDING",'Data Table Volumes'!$B$1-G17625,"NA")</f>
        <v>NA</v>
      </c>
    </row>
    <row r="17626" spans="7:17">
      <c r="G17626" s="1"/>
      <c r="Q17626" s="32" t="str">
        <f>IF(I17626="OUTSTANDING",'Data Table Volumes'!$B$1-G17626,"NA")</f>
        <v>NA</v>
      </c>
    </row>
    <row r="17627" spans="7:17">
      <c r="G17627" s="1"/>
      <c r="Q17627" s="32" t="str">
        <f>IF(I17627="OUTSTANDING",'Data Table Volumes'!$B$1-G17627,"NA")</f>
        <v>NA</v>
      </c>
    </row>
    <row r="17628" spans="7:17">
      <c r="G17628" s="1"/>
      <c r="Q17628" s="32" t="str">
        <f>IF(I17628="OUTSTANDING",'Data Table Volumes'!$B$1-G17628,"NA")</f>
        <v>NA</v>
      </c>
    </row>
    <row r="17629" spans="7:17">
      <c r="G17629" s="1"/>
      <c r="Q17629" s="32" t="str">
        <f>IF(I17629="OUTSTANDING",'Data Table Volumes'!$B$1-G17629,"NA")</f>
        <v>NA</v>
      </c>
    </row>
    <row r="17630" spans="7:17">
      <c r="G17630" s="1"/>
      <c r="Q17630" s="32" t="str">
        <f>IF(I17630="OUTSTANDING",'Data Table Volumes'!$B$1-G17630,"NA")</f>
        <v>NA</v>
      </c>
    </row>
    <row r="17631" spans="7:17">
      <c r="G17631" s="1"/>
      <c r="Q17631" s="32" t="str">
        <f>IF(I17631="OUTSTANDING",'Data Table Volumes'!$B$1-G17631,"NA")</f>
        <v>NA</v>
      </c>
    </row>
    <row r="17632" spans="7:17">
      <c r="G17632" s="1"/>
      <c r="Q17632" s="32" t="str">
        <f>IF(I17632="OUTSTANDING",'Data Table Volumes'!$B$1-G17632,"NA")</f>
        <v>NA</v>
      </c>
    </row>
    <row r="17633" spans="7:17">
      <c r="G17633" s="1"/>
      <c r="Q17633" s="32" t="str">
        <f>IF(I17633="OUTSTANDING",'Data Table Volumes'!$B$1-G17633,"NA")</f>
        <v>NA</v>
      </c>
    </row>
    <row r="17634" spans="7:17">
      <c r="G17634" s="1"/>
      <c r="Q17634" s="32" t="str">
        <f>IF(I17634="OUTSTANDING",'Data Table Volumes'!$B$1-G17634,"NA")</f>
        <v>NA</v>
      </c>
    </row>
    <row r="17635" spans="7:17">
      <c r="G17635" s="1"/>
      <c r="Q17635" s="32" t="str">
        <f>IF(I17635="OUTSTANDING",'Data Table Volumes'!$B$1-G17635,"NA")</f>
        <v>NA</v>
      </c>
    </row>
    <row r="17636" spans="7:17">
      <c r="G17636" s="1"/>
      <c r="Q17636" s="32" t="str">
        <f>IF(I17636="OUTSTANDING",'Data Table Volumes'!$B$1-G17636,"NA")</f>
        <v>NA</v>
      </c>
    </row>
    <row r="17637" spans="7:17">
      <c r="G17637" s="1"/>
      <c r="Q17637" s="32" t="str">
        <f>IF(I17637="OUTSTANDING",'Data Table Volumes'!$B$1-G17637,"NA")</f>
        <v>NA</v>
      </c>
    </row>
    <row r="17638" spans="7:17">
      <c r="G17638" s="1"/>
      <c r="Q17638" s="32" t="str">
        <f>IF(I17638="OUTSTANDING",'Data Table Volumes'!$B$1-G17638,"NA")</f>
        <v>NA</v>
      </c>
    </row>
    <row r="17639" spans="7:17">
      <c r="G17639" s="1"/>
      <c r="Q17639" s="32" t="str">
        <f>IF(I17639="OUTSTANDING",'Data Table Volumes'!$B$1-G17639,"NA")</f>
        <v>NA</v>
      </c>
    </row>
    <row r="17640" spans="7:17">
      <c r="G17640" s="1"/>
      <c r="Q17640" s="32" t="str">
        <f>IF(I17640="OUTSTANDING",'Data Table Volumes'!$B$1-G17640,"NA")</f>
        <v>NA</v>
      </c>
    </row>
    <row r="17641" spans="7:17">
      <c r="G17641" s="1"/>
      <c r="Q17641" s="32" t="str">
        <f>IF(I17641="OUTSTANDING",'Data Table Volumes'!$B$1-G17641,"NA")</f>
        <v>NA</v>
      </c>
    </row>
    <row r="17642" spans="7:17">
      <c r="G17642" s="1"/>
      <c r="Q17642" s="32" t="str">
        <f>IF(I17642="OUTSTANDING",'Data Table Volumes'!$B$1-G17642,"NA")</f>
        <v>NA</v>
      </c>
    </row>
    <row r="17643" spans="7:17">
      <c r="G17643" s="1"/>
      <c r="Q17643" s="32" t="str">
        <f>IF(I17643="OUTSTANDING",'Data Table Volumes'!$B$1-G17643,"NA")</f>
        <v>NA</v>
      </c>
    </row>
    <row r="17644" spans="7:17">
      <c r="G17644" s="1"/>
      <c r="Q17644" s="32" t="str">
        <f>IF(I17644="OUTSTANDING",'Data Table Volumes'!$B$1-G17644,"NA")</f>
        <v>NA</v>
      </c>
    </row>
    <row r="17645" spans="7:17">
      <c r="G17645" s="1"/>
      <c r="Q17645" s="32" t="str">
        <f>IF(I17645="OUTSTANDING",'Data Table Volumes'!$B$1-G17645,"NA")</f>
        <v>NA</v>
      </c>
    </row>
    <row r="17646" spans="7:17">
      <c r="G17646" s="1"/>
      <c r="Q17646" s="32" t="str">
        <f>IF(I17646="OUTSTANDING",'Data Table Volumes'!$B$1-G17646,"NA")</f>
        <v>NA</v>
      </c>
    </row>
    <row r="17647" spans="7:17">
      <c r="G17647" s="1"/>
      <c r="Q17647" s="32" t="str">
        <f>IF(I17647="OUTSTANDING",'Data Table Volumes'!$B$1-G17647,"NA")</f>
        <v>NA</v>
      </c>
    </row>
    <row r="17648" spans="7:17">
      <c r="G17648" s="1"/>
      <c r="Q17648" s="32" t="str">
        <f>IF(I17648="OUTSTANDING",'Data Table Volumes'!$B$1-G17648,"NA")</f>
        <v>NA</v>
      </c>
    </row>
    <row r="17649" spans="7:17">
      <c r="G17649" s="1"/>
      <c r="Q17649" s="32" t="str">
        <f>IF(I17649="OUTSTANDING",'Data Table Volumes'!$B$1-G17649,"NA")</f>
        <v>NA</v>
      </c>
    </row>
    <row r="17650" spans="7:17">
      <c r="G17650" s="1"/>
      <c r="Q17650" s="32" t="str">
        <f>IF(I17650="OUTSTANDING",'Data Table Volumes'!$B$1-G17650,"NA")</f>
        <v>NA</v>
      </c>
    </row>
    <row r="17651" spans="7:17">
      <c r="G17651" s="1"/>
      <c r="Q17651" s="32" t="str">
        <f>IF(I17651="OUTSTANDING",'Data Table Volumes'!$B$1-G17651,"NA")</f>
        <v>NA</v>
      </c>
    </row>
    <row r="17652" spans="7:17">
      <c r="G17652" s="1"/>
      <c r="Q17652" s="32" t="str">
        <f>IF(I17652="OUTSTANDING",'Data Table Volumes'!$B$1-G17652,"NA")</f>
        <v>NA</v>
      </c>
    </row>
    <row r="17653" spans="7:17">
      <c r="G17653" s="1"/>
      <c r="Q17653" s="32" t="str">
        <f>IF(I17653="OUTSTANDING",'Data Table Volumes'!$B$1-G17653,"NA")</f>
        <v>NA</v>
      </c>
    </row>
    <row r="17654" spans="7:17">
      <c r="G17654" s="1"/>
      <c r="Q17654" s="32" t="str">
        <f>IF(I17654="OUTSTANDING",'Data Table Volumes'!$B$1-G17654,"NA")</f>
        <v>NA</v>
      </c>
    </row>
    <row r="17655" spans="7:17">
      <c r="G17655" s="1"/>
      <c r="Q17655" s="32" t="str">
        <f>IF(I17655="OUTSTANDING",'Data Table Volumes'!$B$1-G17655,"NA")</f>
        <v>NA</v>
      </c>
    </row>
    <row r="17656" spans="7:17">
      <c r="G17656" s="1"/>
      <c r="Q17656" s="32" t="str">
        <f>IF(I17656="OUTSTANDING",'Data Table Volumes'!$B$1-G17656,"NA")</f>
        <v>NA</v>
      </c>
    </row>
    <row r="17657" spans="7:17">
      <c r="G17657" s="1"/>
      <c r="Q17657" s="32" t="str">
        <f>IF(I17657="OUTSTANDING",'Data Table Volumes'!$B$1-G17657,"NA")</f>
        <v>NA</v>
      </c>
    </row>
    <row r="17658" spans="7:17">
      <c r="G17658" s="1"/>
      <c r="Q17658" s="32" t="str">
        <f>IF(I17658="OUTSTANDING",'Data Table Volumes'!$B$1-G17658,"NA")</f>
        <v>NA</v>
      </c>
    </row>
    <row r="17659" spans="7:17">
      <c r="G17659" s="1"/>
      <c r="Q17659" s="32" t="str">
        <f>IF(I17659="OUTSTANDING",'Data Table Volumes'!$B$1-G17659,"NA")</f>
        <v>NA</v>
      </c>
    </row>
    <row r="17660" spans="7:17">
      <c r="G17660" s="1"/>
      <c r="Q17660" s="32" t="str">
        <f>IF(I17660="OUTSTANDING",'Data Table Volumes'!$B$1-G17660,"NA")</f>
        <v>NA</v>
      </c>
    </row>
    <row r="17661" spans="7:17">
      <c r="G17661" s="1"/>
      <c r="Q17661" s="32" t="str">
        <f>IF(I17661="OUTSTANDING",'Data Table Volumes'!$B$1-G17661,"NA")</f>
        <v>NA</v>
      </c>
    </row>
    <row r="17662" spans="7:17">
      <c r="G17662" s="1"/>
      <c r="Q17662" s="32" t="str">
        <f>IF(I17662="OUTSTANDING",'Data Table Volumes'!$B$1-G17662,"NA")</f>
        <v>NA</v>
      </c>
    </row>
    <row r="17663" spans="7:17">
      <c r="G17663" s="1"/>
      <c r="Q17663" s="32" t="str">
        <f>IF(I17663="OUTSTANDING",'Data Table Volumes'!$B$1-G17663,"NA")</f>
        <v>NA</v>
      </c>
    </row>
    <row r="17664" spans="7:17">
      <c r="G17664" s="1"/>
      <c r="Q17664" s="32" t="str">
        <f>IF(I17664="OUTSTANDING",'Data Table Volumes'!$B$1-G17664,"NA")</f>
        <v>NA</v>
      </c>
    </row>
    <row r="17665" spans="7:17">
      <c r="G17665" s="1"/>
      <c r="Q17665" s="32" t="str">
        <f>IF(I17665="OUTSTANDING",'Data Table Volumes'!$B$1-G17665,"NA")</f>
        <v>NA</v>
      </c>
    </row>
    <row r="17666" spans="7:17">
      <c r="G17666" s="1"/>
      <c r="Q17666" s="32" t="str">
        <f>IF(I17666="OUTSTANDING",'Data Table Volumes'!$B$1-G17666,"NA")</f>
        <v>NA</v>
      </c>
    </row>
    <row r="17667" spans="7:17">
      <c r="G17667" s="1"/>
      <c r="Q17667" s="32" t="str">
        <f>IF(I17667="OUTSTANDING",'Data Table Volumes'!$B$1-G17667,"NA")</f>
        <v>NA</v>
      </c>
    </row>
    <row r="17668" spans="7:17">
      <c r="G17668" s="1"/>
      <c r="Q17668" s="32" t="str">
        <f>IF(I17668="OUTSTANDING",'Data Table Volumes'!$B$1-G17668,"NA")</f>
        <v>NA</v>
      </c>
    </row>
    <row r="17669" spans="7:17">
      <c r="G17669" s="1"/>
      <c r="Q17669" s="32" t="str">
        <f>IF(I17669="OUTSTANDING",'Data Table Volumes'!$B$1-G17669,"NA")</f>
        <v>NA</v>
      </c>
    </row>
    <row r="17670" spans="7:17">
      <c r="G17670" s="1"/>
      <c r="Q17670" s="32" t="str">
        <f>IF(I17670="OUTSTANDING",'Data Table Volumes'!$B$1-G17670,"NA")</f>
        <v>NA</v>
      </c>
    </row>
    <row r="17671" spans="7:17">
      <c r="G17671" s="1"/>
      <c r="Q17671" s="32" t="str">
        <f>IF(I17671="OUTSTANDING",'Data Table Volumes'!$B$1-G17671,"NA")</f>
        <v>NA</v>
      </c>
    </row>
    <row r="17672" spans="7:17">
      <c r="G17672" s="1"/>
      <c r="Q17672" s="32" t="str">
        <f>IF(I17672="OUTSTANDING",'Data Table Volumes'!$B$1-G17672,"NA")</f>
        <v>NA</v>
      </c>
    </row>
    <row r="17673" spans="7:17">
      <c r="G17673" s="1"/>
      <c r="Q17673" s="32" t="str">
        <f>IF(I17673="OUTSTANDING",'Data Table Volumes'!$B$1-G17673,"NA")</f>
        <v>NA</v>
      </c>
    </row>
    <row r="17674" spans="7:17">
      <c r="G17674" s="1"/>
      <c r="Q17674" s="32" t="str">
        <f>IF(I17674="OUTSTANDING",'Data Table Volumes'!$B$1-G17674,"NA")</f>
        <v>NA</v>
      </c>
    </row>
    <row r="17675" spans="7:17">
      <c r="G17675" s="1"/>
      <c r="Q17675" s="32" t="str">
        <f>IF(I17675="OUTSTANDING",'Data Table Volumes'!$B$1-G17675,"NA")</f>
        <v>NA</v>
      </c>
    </row>
    <row r="17676" spans="7:17">
      <c r="G17676" s="1"/>
      <c r="Q17676" s="32" t="str">
        <f>IF(I17676="OUTSTANDING",'Data Table Volumes'!$B$1-G17676,"NA")</f>
        <v>NA</v>
      </c>
    </row>
    <row r="17677" spans="7:17">
      <c r="G17677" s="1"/>
      <c r="Q17677" s="32" t="str">
        <f>IF(I17677="OUTSTANDING",'Data Table Volumes'!$B$1-G17677,"NA")</f>
        <v>NA</v>
      </c>
    </row>
    <row r="17678" spans="7:17">
      <c r="G17678" s="1"/>
      <c r="Q17678" s="32" t="str">
        <f>IF(I17678="OUTSTANDING",'Data Table Volumes'!$B$1-G17678,"NA")</f>
        <v>NA</v>
      </c>
    </row>
    <row r="17679" spans="7:17">
      <c r="G17679" s="1"/>
      <c r="Q17679" s="32" t="str">
        <f>IF(I17679="OUTSTANDING",'Data Table Volumes'!$B$1-G17679,"NA")</f>
        <v>NA</v>
      </c>
    </row>
    <row r="17680" spans="7:17">
      <c r="G17680" s="1"/>
      <c r="Q17680" s="32" t="str">
        <f>IF(I17680="OUTSTANDING",'Data Table Volumes'!$B$1-G17680,"NA")</f>
        <v>NA</v>
      </c>
    </row>
    <row r="17681" spans="7:17">
      <c r="G17681" s="1"/>
      <c r="Q17681" s="32" t="str">
        <f>IF(I17681="OUTSTANDING",'Data Table Volumes'!$B$1-G17681,"NA")</f>
        <v>NA</v>
      </c>
    </row>
    <row r="17682" spans="7:17">
      <c r="G17682" s="1"/>
      <c r="Q17682" s="32" t="str">
        <f>IF(I17682="OUTSTANDING",'Data Table Volumes'!$B$1-G17682,"NA")</f>
        <v>NA</v>
      </c>
    </row>
    <row r="17683" spans="7:17">
      <c r="G17683" s="1"/>
      <c r="Q17683" s="32" t="str">
        <f>IF(I17683="OUTSTANDING",'Data Table Volumes'!$B$1-G17683,"NA")</f>
        <v>NA</v>
      </c>
    </row>
    <row r="17684" spans="7:17">
      <c r="G17684" s="1"/>
      <c r="Q17684" s="32" t="str">
        <f>IF(I17684="OUTSTANDING",'Data Table Volumes'!$B$1-G17684,"NA")</f>
        <v>NA</v>
      </c>
    </row>
    <row r="17685" spans="7:17">
      <c r="G17685" s="1"/>
      <c r="Q17685" s="32" t="str">
        <f>IF(I17685="OUTSTANDING",'Data Table Volumes'!$B$1-G17685,"NA")</f>
        <v>NA</v>
      </c>
    </row>
    <row r="17686" spans="7:17">
      <c r="G17686" s="1"/>
      <c r="Q17686" s="32" t="str">
        <f>IF(I17686="OUTSTANDING",'Data Table Volumes'!$B$1-G17686,"NA")</f>
        <v>NA</v>
      </c>
    </row>
    <row r="17687" spans="7:17">
      <c r="G17687" s="1"/>
      <c r="Q17687" s="32" t="str">
        <f>IF(I17687="OUTSTANDING",'Data Table Volumes'!$B$1-G17687,"NA")</f>
        <v>NA</v>
      </c>
    </row>
    <row r="17688" spans="7:17">
      <c r="G17688" s="1"/>
      <c r="Q17688" s="32" t="str">
        <f>IF(I17688="OUTSTANDING",'Data Table Volumes'!$B$1-G17688,"NA")</f>
        <v>NA</v>
      </c>
    </row>
    <row r="17689" spans="7:17">
      <c r="G17689" s="1"/>
      <c r="Q17689" s="32" t="str">
        <f>IF(I17689="OUTSTANDING",'Data Table Volumes'!$B$1-G17689,"NA")</f>
        <v>NA</v>
      </c>
    </row>
    <row r="17690" spans="7:17">
      <c r="G17690" s="1"/>
      <c r="Q17690" s="32" t="str">
        <f>IF(I17690="OUTSTANDING",'Data Table Volumes'!$B$1-G17690,"NA")</f>
        <v>NA</v>
      </c>
    </row>
    <row r="17691" spans="7:17">
      <c r="G17691" s="1"/>
      <c r="Q17691" s="32" t="str">
        <f>IF(I17691="OUTSTANDING",'Data Table Volumes'!$B$1-G17691,"NA")</f>
        <v>NA</v>
      </c>
    </row>
    <row r="17692" spans="7:17">
      <c r="G17692" s="1"/>
      <c r="Q17692" s="32" t="str">
        <f>IF(I17692="OUTSTANDING",'Data Table Volumes'!$B$1-G17692,"NA")</f>
        <v>NA</v>
      </c>
    </row>
    <row r="17693" spans="7:17">
      <c r="G17693" s="1"/>
      <c r="Q17693" s="32" t="str">
        <f>IF(I17693="OUTSTANDING",'Data Table Volumes'!$B$1-G17693,"NA")</f>
        <v>NA</v>
      </c>
    </row>
    <row r="17694" spans="7:17">
      <c r="G17694" s="1"/>
      <c r="Q17694" s="32" t="str">
        <f>IF(I17694="OUTSTANDING",'Data Table Volumes'!$B$1-G17694,"NA")</f>
        <v>NA</v>
      </c>
    </row>
    <row r="17695" spans="7:17">
      <c r="G17695" s="1"/>
      <c r="Q17695" s="32" t="str">
        <f>IF(I17695="OUTSTANDING",'Data Table Volumes'!$B$1-G17695,"NA")</f>
        <v>NA</v>
      </c>
    </row>
    <row r="17696" spans="7:17">
      <c r="G17696" s="1"/>
      <c r="Q17696" s="32" t="str">
        <f>IF(I17696="OUTSTANDING",'Data Table Volumes'!$B$1-G17696,"NA")</f>
        <v>NA</v>
      </c>
    </row>
    <row r="17697" spans="7:17">
      <c r="G17697" s="1"/>
      <c r="Q17697" s="32" t="str">
        <f>IF(I17697="OUTSTANDING",'Data Table Volumes'!$B$1-G17697,"NA")</f>
        <v>NA</v>
      </c>
    </row>
    <row r="17698" spans="7:17">
      <c r="G17698" s="1"/>
      <c r="Q17698" s="32" t="str">
        <f>IF(I17698="OUTSTANDING",'Data Table Volumes'!$B$1-G17698,"NA")</f>
        <v>NA</v>
      </c>
    </row>
    <row r="17699" spans="7:17">
      <c r="G17699" s="1"/>
      <c r="Q17699" s="32" t="str">
        <f>IF(I17699="OUTSTANDING",'Data Table Volumes'!$B$1-G17699,"NA")</f>
        <v>NA</v>
      </c>
    </row>
    <row r="17700" spans="7:17">
      <c r="G17700" s="1"/>
      <c r="Q17700" s="32" t="str">
        <f>IF(I17700="OUTSTANDING",'Data Table Volumes'!$B$1-G17700,"NA")</f>
        <v>NA</v>
      </c>
    </row>
    <row r="17701" spans="7:17">
      <c r="G17701" s="1"/>
      <c r="Q17701" s="32" t="str">
        <f>IF(I17701="OUTSTANDING",'Data Table Volumes'!$B$1-G17701,"NA")</f>
        <v>NA</v>
      </c>
    </row>
    <row r="17702" spans="7:17">
      <c r="G17702" s="1"/>
      <c r="Q17702" s="32" t="str">
        <f>IF(I17702="OUTSTANDING",'Data Table Volumes'!$B$1-G17702,"NA")</f>
        <v>NA</v>
      </c>
    </row>
    <row r="17703" spans="7:17">
      <c r="G17703" s="1"/>
      <c r="Q17703" s="32" t="str">
        <f>IF(I17703="OUTSTANDING",'Data Table Volumes'!$B$1-G17703,"NA")</f>
        <v>NA</v>
      </c>
    </row>
    <row r="17704" spans="7:17">
      <c r="G17704" s="1"/>
      <c r="Q17704" s="32" t="str">
        <f>IF(I17704="OUTSTANDING",'Data Table Volumes'!$B$1-G17704,"NA")</f>
        <v>NA</v>
      </c>
    </row>
    <row r="17705" spans="7:17">
      <c r="G17705" s="1"/>
      <c r="Q17705" s="32" t="str">
        <f>IF(I17705="OUTSTANDING",'Data Table Volumes'!$B$1-G17705,"NA")</f>
        <v>NA</v>
      </c>
    </row>
    <row r="17706" spans="7:17">
      <c r="G17706" s="1"/>
      <c r="Q17706" s="32" t="str">
        <f>IF(I17706="OUTSTANDING",'Data Table Volumes'!$B$1-G17706,"NA")</f>
        <v>NA</v>
      </c>
    </row>
    <row r="17707" spans="7:17">
      <c r="G17707" s="1"/>
      <c r="Q17707" s="32" t="str">
        <f>IF(I17707="OUTSTANDING",'Data Table Volumes'!$B$1-G17707,"NA")</f>
        <v>NA</v>
      </c>
    </row>
    <row r="17708" spans="7:17">
      <c r="G17708" s="1"/>
      <c r="Q17708" s="32" t="str">
        <f>IF(I17708="OUTSTANDING",'Data Table Volumes'!$B$1-G17708,"NA")</f>
        <v>NA</v>
      </c>
    </row>
    <row r="17709" spans="7:17">
      <c r="G17709" s="1"/>
      <c r="Q17709" s="32" t="str">
        <f>IF(I17709="OUTSTANDING",'Data Table Volumes'!$B$1-G17709,"NA")</f>
        <v>NA</v>
      </c>
    </row>
    <row r="17710" spans="7:17">
      <c r="G17710" s="1"/>
      <c r="Q17710" s="32" t="str">
        <f>IF(I17710="OUTSTANDING",'Data Table Volumes'!$B$1-G17710,"NA")</f>
        <v>NA</v>
      </c>
    </row>
    <row r="17711" spans="7:17">
      <c r="G17711" s="1"/>
      <c r="Q17711" s="32" t="str">
        <f>IF(I17711="OUTSTANDING",'Data Table Volumes'!$B$1-G17711,"NA")</f>
        <v>NA</v>
      </c>
    </row>
    <row r="17712" spans="7:17">
      <c r="G17712" s="1"/>
      <c r="Q17712" s="32" t="str">
        <f>IF(I17712="OUTSTANDING",'Data Table Volumes'!$B$1-G17712,"NA")</f>
        <v>NA</v>
      </c>
    </row>
    <row r="17713" spans="7:17">
      <c r="G17713" s="1"/>
      <c r="Q17713" s="32" t="str">
        <f>IF(I17713="OUTSTANDING",'Data Table Volumes'!$B$1-G17713,"NA")</f>
        <v>NA</v>
      </c>
    </row>
    <row r="17714" spans="7:17">
      <c r="G17714" s="1"/>
      <c r="Q17714" s="32" t="str">
        <f>IF(I17714="OUTSTANDING",'Data Table Volumes'!$B$1-G17714,"NA")</f>
        <v>NA</v>
      </c>
    </row>
    <row r="17715" spans="7:17">
      <c r="G17715" s="1"/>
      <c r="Q17715" s="32" t="str">
        <f>IF(I17715="OUTSTANDING",'Data Table Volumes'!$B$1-G17715,"NA")</f>
        <v>NA</v>
      </c>
    </row>
    <row r="17716" spans="7:17">
      <c r="G17716" s="1"/>
      <c r="Q17716" s="32" t="str">
        <f>IF(I17716="OUTSTANDING",'Data Table Volumes'!$B$1-G17716,"NA")</f>
        <v>NA</v>
      </c>
    </row>
    <row r="17717" spans="7:17">
      <c r="G17717" s="1"/>
      <c r="Q17717" s="32" t="str">
        <f>IF(I17717="OUTSTANDING",'Data Table Volumes'!$B$1-G17717,"NA")</f>
        <v>NA</v>
      </c>
    </row>
    <row r="17718" spans="7:17">
      <c r="G17718" s="1"/>
      <c r="Q17718" s="32" t="str">
        <f>IF(I17718="OUTSTANDING",'Data Table Volumes'!$B$1-G17718,"NA")</f>
        <v>NA</v>
      </c>
    </row>
    <row r="17719" spans="7:17">
      <c r="G17719" s="1"/>
      <c r="Q17719" s="32" t="str">
        <f>IF(I17719="OUTSTANDING",'Data Table Volumes'!$B$1-G17719,"NA")</f>
        <v>NA</v>
      </c>
    </row>
    <row r="17720" spans="7:17">
      <c r="G17720" s="1"/>
      <c r="Q17720" s="32" t="str">
        <f>IF(I17720="OUTSTANDING",'Data Table Volumes'!$B$1-G17720,"NA")</f>
        <v>NA</v>
      </c>
    </row>
    <row r="17721" spans="7:17">
      <c r="G17721" s="1"/>
      <c r="Q17721" s="32" t="str">
        <f>IF(I17721="OUTSTANDING",'Data Table Volumes'!$B$1-G17721,"NA")</f>
        <v>NA</v>
      </c>
    </row>
    <row r="17722" spans="7:17">
      <c r="G17722" s="1"/>
      <c r="Q17722" s="32" t="str">
        <f>IF(I17722="OUTSTANDING",'Data Table Volumes'!$B$1-G17722,"NA")</f>
        <v>NA</v>
      </c>
    </row>
    <row r="17723" spans="7:17">
      <c r="G17723" s="1"/>
      <c r="Q17723" s="32" t="str">
        <f>IF(I17723="OUTSTANDING",'Data Table Volumes'!$B$1-G17723,"NA")</f>
        <v>NA</v>
      </c>
    </row>
    <row r="17724" spans="7:17">
      <c r="G17724" s="1"/>
      <c r="Q17724" s="32" t="str">
        <f>IF(I17724="OUTSTANDING",'Data Table Volumes'!$B$1-G17724,"NA")</f>
        <v>NA</v>
      </c>
    </row>
    <row r="17725" spans="7:17">
      <c r="G17725" s="1"/>
      <c r="Q17725" s="32" t="str">
        <f>IF(I17725="OUTSTANDING",'Data Table Volumes'!$B$1-G17725,"NA")</f>
        <v>NA</v>
      </c>
    </row>
    <row r="17726" spans="7:17">
      <c r="G17726" s="1"/>
      <c r="Q17726" s="32" t="str">
        <f>IF(I17726="OUTSTANDING",'Data Table Volumes'!$B$1-G17726,"NA")</f>
        <v>NA</v>
      </c>
    </row>
    <row r="17727" spans="7:17">
      <c r="G17727" s="1"/>
      <c r="Q17727" s="32" t="str">
        <f>IF(I17727="OUTSTANDING",'Data Table Volumes'!$B$1-G17727,"NA")</f>
        <v>NA</v>
      </c>
    </row>
    <row r="17728" spans="7:17">
      <c r="G17728" s="1"/>
      <c r="Q17728" s="32" t="str">
        <f>IF(I17728="OUTSTANDING",'Data Table Volumes'!$B$1-G17728,"NA")</f>
        <v>NA</v>
      </c>
    </row>
    <row r="17729" spans="7:17">
      <c r="G17729" s="1"/>
      <c r="Q17729" s="32" t="str">
        <f>IF(I17729="OUTSTANDING",'Data Table Volumes'!$B$1-G17729,"NA")</f>
        <v>NA</v>
      </c>
    </row>
    <row r="17730" spans="7:17">
      <c r="G17730" s="1"/>
      <c r="Q17730" s="32" t="str">
        <f>IF(I17730="OUTSTANDING",'Data Table Volumes'!$B$1-G17730,"NA")</f>
        <v>NA</v>
      </c>
    </row>
    <row r="17731" spans="7:17">
      <c r="G17731" s="1"/>
      <c r="Q17731" s="32" t="str">
        <f>IF(I17731="OUTSTANDING",'Data Table Volumes'!$B$1-G17731,"NA")</f>
        <v>NA</v>
      </c>
    </row>
    <row r="17732" spans="7:17">
      <c r="G17732" s="1"/>
      <c r="Q17732" s="32" t="str">
        <f>IF(I17732="OUTSTANDING",'Data Table Volumes'!$B$1-G17732,"NA")</f>
        <v>NA</v>
      </c>
    </row>
    <row r="17733" spans="7:17">
      <c r="G17733" s="1"/>
      <c r="Q17733" s="32" t="str">
        <f>IF(I17733="OUTSTANDING",'Data Table Volumes'!$B$1-G17733,"NA")</f>
        <v>NA</v>
      </c>
    </row>
    <row r="17734" spans="7:17">
      <c r="G17734" s="1"/>
      <c r="Q17734" s="32" t="str">
        <f>IF(I17734="OUTSTANDING",'Data Table Volumes'!$B$1-G17734,"NA")</f>
        <v>NA</v>
      </c>
    </row>
    <row r="17735" spans="7:17">
      <c r="G17735" s="1"/>
      <c r="Q17735" s="32" t="str">
        <f>IF(I17735="OUTSTANDING",'Data Table Volumes'!$B$1-G17735,"NA")</f>
        <v>NA</v>
      </c>
    </row>
    <row r="17736" spans="7:17">
      <c r="G17736" s="1"/>
      <c r="Q17736" s="32" t="str">
        <f>IF(I17736="OUTSTANDING",'Data Table Volumes'!$B$1-G17736,"NA")</f>
        <v>NA</v>
      </c>
    </row>
    <row r="17737" spans="7:17">
      <c r="G17737" s="1"/>
      <c r="Q17737" s="32" t="str">
        <f>IF(I17737="OUTSTANDING",'Data Table Volumes'!$B$1-G17737,"NA")</f>
        <v>NA</v>
      </c>
    </row>
    <row r="17738" spans="7:17">
      <c r="G17738" s="1"/>
      <c r="Q17738" s="32" t="str">
        <f>IF(I17738="OUTSTANDING",'Data Table Volumes'!$B$1-G17738,"NA")</f>
        <v>NA</v>
      </c>
    </row>
    <row r="17739" spans="7:17">
      <c r="G17739" s="1"/>
      <c r="Q17739" s="32" t="str">
        <f>IF(I17739="OUTSTANDING",'Data Table Volumes'!$B$1-G17739,"NA")</f>
        <v>NA</v>
      </c>
    </row>
    <row r="17740" spans="7:17">
      <c r="G17740" s="1"/>
      <c r="Q17740" s="32" t="str">
        <f>IF(I17740="OUTSTANDING",'Data Table Volumes'!$B$1-G17740,"NA")</f>
        <v>NA</v>
      </c>
    </row>
    <row r="17741" spans="7:17">
      <c r="G17741" s="1"/>
      <c r="Q17741" s="32" t="str">
        <f>IF(I17741="OUTSTANDING",'Data Table Volumes'!$B$1-G17741,"NA")</f>
        <v>NA</v>
      </c>
    </row>
    <row r="17742" spans="7:17">
      <c r="G17742" s="1"/>
      <c r="Q17742" s="32" t="str">
        <f>IF(I17742="OUTSTANDING",'Data Table Volumes'!$B$1-G17742,"NA")</f>
        <v>NA</v>
      </c>
    </row>
    <row r="17743" spans="7:17">
      <c r="G17743" s="1"/>
      <c r="Q17743" s="32" t="str">
        <f>IF(I17743="OUTSTANDING",'Data Table Volumes'!$B$1-G17743,"NA")</f>
        <v>NA</v>
      </c>
    </row>
    <row r="17744" spans="7:17">
      <c r="G17744" s="1"/>
      <c r="Q17744" s="32" t="str">
        <f>IF(I17744="OUTSTANDING",'Data Table Volumes'!$B$1-G17744,"NA")</f>
        <v>NA</v>
      </c>
    </row>
    <row r="17745" spans="7:17">
      <c r="G17745" s="1"/>
      <c r="Q17745" s="32" t="str">
        <f>IF(I17745="OUTSTANDING",'Data Table Volumes'!$B$1-G17745,"NA")</f>
        <v>NA</v>
      </c>
    </row>
    <row r="17746" spans="7:17">
      <c r="G17746" s="1"/>
      <c r="Q17746" s="32" t="str">
        <f>IF(I17746="OUTSTANDING",'Data Table Volumes'!$B$1-G17746,"NA")</f>
        <v>NA</v>
      </c>
    </row>
    <row r="17747" spans="7:17">
      <c r="G17747" s="1"/>
      <c r="Q17747" s="32" t="str">
        <f>IF(I17747="OUTSTANDING",'Data Table Volumes'!$B$1-G17747,"NA")</f>
        <v>NA</v>
      </c>
    </row>
    <row r="17748" spans="7:17">
      <c r="G17748" s="1"/>
      <c r="Q17748" s="32" t="str">
        <f>IF(I17748="OUTSTANDING",'Data Table Volumes'!$B$1-G17748,"NA")</f>
        <v>NA</v>
      </c>
    </row>
    <row r="17749" spans="7:17">
      <c r="G17749" s="1"/>
      <c r="Q17749" s="32" t="str">
        <f>IF(I17749="OUTSTANDING",'Data Table Volumes'!$B$1-G17749,"NA")</f>
        <v>NA</v>
      </c>
    </row>
    <row r="17750" spans="7:17">
      <c r="G17750" s="1"/>
      <c r="Q17750" s="32" t="str">
        <f>IF(I17750="OUTSTANDING",'Data Table Volumes'!$B$1-G17750,"NA")</f>
        <v>NA</v>
      </c>
    </row>
    <row r="17751" spans="7:17">
      <c r="G17751" s="1"/>
      <c r="Q17751" s="32" t="str">
        <f>IF(I17751="OUTSTANDING",'Data Table Volumes'!$B$1-G17751,"NA")</f>
        <v>NA</v>
      </c>
    </row>
    <row r="17752" spans="7:17">
      <c r="G17752" s="1"/>
      <c r="Q17752" s="32" t="str">
        <f>IF(I17752="OUTSTANDING",'Data Table Volumes'!$B$1-G17752,"NA")</f>
        <v>NA</v>
      </c>
    </row>
    <row r="17753" spans="7:17">
      <c r="G17753" s="1"/>
      <c r="Q17753" s="32" t="str">
        <f>IF(I17753="OUTSTANDING",'Data Table Volumes'!$B$1-G17753,"NA")</f>
        <v>NA</v>
      </c>
    </row>
    <row r="17754" spans="7:17">
      <c r="G17754" s="1"/>
      <c r="Q17754" s="32" t="str">
        <f>IF(I17754="OUTSTANDING",'Data Table Volumes'!$B$1-G17754,"NA")</f>
        <v>NA</v>
      </c>
    </row>
    <row r="17755" spans="7:17">
      <c r="G17755" s="1"/>
      <c r="Q17755" s="32" t="str">
        <f>IF(I17755="OUTSTANDING",'Data Table Volumes'!$B$1-G17755,"NA")</f>
        <v>NA</v>
      </c>
    </row>
    <row r="17756" spans="7:17">
      <c r="G17756" s="1"/>
      <c r="Q17756" s="32" t="str">
        <f>IF(I17756="OUTSTANDING",'Data Table Volumes'!$B$1-G17756,"NA")</f>
        <v>NA</v>
      </c>
    </row>
    <row r="17757" spans="7:17">
      <c r="G17757" s="1"/>
      <c r="Q17757" s="32" t="str">
        <f>IF(I17757="OUTSTANDING",'Data Table Volumes'!$B$1-G17757,"NA")</f>
        <v>NA</v>
      </c>
    </row>
    <row r="17758" spans="7:17">
      <c r="G17758" s="1"/>
      <c r="Q17758" s="32" t="str">
        <f>IF(I17758="OUTSTANDING",'Data Table Volumes'!$B$1-G17758,"NA")</f>
        <v>NA</v>
      </c>
    </row>
    <row r="17759" spans="7:17">
      <c r="G17759" s="1"/>
      <c r="Q17759" s="32" t="str">
        <f>IF(I17759="OUTSTANDING",'Data Table Volumes'!$B$1-G17759,"NA")</f>
        <v>NA</v>
      </c>
    </row>
    <row r="17760" spans="7:17">
      <c r="G17760" s="1"/>
      <c r="Q17760" s="32" t="str">
        <f>IF(I17760="OUTSTANDING",'Data Table Volumes'!$B$1-G17760,"NA")</f>
        <v>NA</v>
      </c>
    </row>
    <row r="17761" spans="7:17">
      <c r="G17761" s="1"/>
      <c r="Q17761" s="32" t="str">
        <f>IF(I17761="OUTSTANDING",'Data Table Volumes'!$B$1-G17761,"NA")</f>
        <v>NA</v>
      </c>
    </row>
    <row r="17762" spans="7:17">
      <c r="G17762" s="1"/>
      <c r="Q17762" s="32" t="str">
        <f>IF(I17762="OUTSTANDING",'Data Table Volumes'!$B$1-G17762,"NA")</f>
        <v>NA</v>
      </c>
    </row>
    <row r="17763" spans="7:17">
      <c r="G17763" s="1"/>
      <c r="Q17763" s="32" t="str">
        <f>IF(I17763="OUTSTANDING",'Data Table Volumes'!$B$1-G17763,"NA")</f>
        <v>NA</v>
      </c>
    </row>
    <row r="17764" spans="7:17">
      <c r="G17764" s="1"/>
      <c r="Q17764" s="32" t="str">
        <f>IF(I17764="OUTSTANDING",'Data Table Volumes'!$B$1-G17764,"NA")</f>
        <v>NA</v>
      </c>
    </row>
    <row r="17765" spans="7:17">
      <c r="G17765" s="1"/>
      <c r="Q17765" s="32" t="str">
        <f>IF(I17765="OUTSTANDING",'Data Table Volumes'!$B$1-G17765,"NA")</f>
        <v>NA</v>
      </c>
    </row>
    <row r="17766" spans="7:17">
      <c r="G17766" s="1"/>
      <c r="Q17766" s="32" t="str">
        <f>IF(I17766="OUTSTANDING",'Data Table Volumes'!$B$1-G17766,"NA")</f>
        <v>NA</v>
      </c>
    </row>
    <row r="17767" spans="7:17">
      <c r="G17767" s="1"/>
      <c r="Q17767" s="32" t="str">
        <f>IF(I17767="OUTSTANDING",'Data Table Volumes'!$B$1-G17767,"NA")</f>
        <v>NA</v>
      </c>
    </row>
    <row r="17768" spans="7:17">
      <c r="G17768" s="1"/>
      <c r="Q17768" s="32" t="str">
        <f>IF(I17768="OUTSTANDING",'Data Table Volumes'!$B$1-G17768,"NA")</f>
        <v>NA</v>
      </c>
    </row>
    <row r="17769" spans="7:17">
      <c r="G17769" s="1"/>
      <c r="Q17769" s="32" t="str">
        <f>IF(I17769="OUTSTANDING",'Data Table Volumes'!$B$1-G17769,"NA")</f>
        <v>NA</v>
      </c>
    </row>
    <row r="17770" spans="7:17">
      <c r="G17770" s="1"/>
      <c r="Q17770" s="32" t="str">
        <f>IF(I17770="OUTSTANDING",'Data Table Volumes'!$B$1-G17770,"NA")</f>
        <v>NA</v>
      </c>
    </row>
    <row r="17771" spans="7:17">
      <c r="G17771" s="1"/>
      <c r="Q17771" s="32" t="str">
        <f>IF(I17771="OUTSTANDING",'Data Table Volumes'!$B$1-G17771,"NA")</f>
        <v>NA</v>
      </c>
    </row>
    <row r="17772" spans="7:17">
      <c r="G17772" s="1"/>
      <c r="Q17772" s="32" t="str">
        <f>IF(I17772="OUTSTANDING",'Data Table Volumes'!$B$1-G17772,"NA")</f>
        <v>NA</v>
      </c>
    </row>
    <row r="17773" spans="7:17">
      <c r="G17773" s="1"/>
      <c r="Q17773" s="32" t="str">
        <f>IF(I17773="OUTSTANDING",'Data Table Volumes'!$B$1-G17773,"NA")</f>
        <v>NA</v>
      </c>
    </row>
    <row r="17774" spans="7:17">
      <c r="G17774" s="1"/>
      <c r="Q17774" s="32" t="str">
        <f>IF(I17774="OUTSTANDING",'Data Table Volumes'!$B$1-G17774,"NA")</f>
        <v>NA</v>
      </c>
    </row>
    <row r="17775" spans="7:17">
      <c r="G17775" s="1"/>
      <c r="Q17775" s="32" t="str">
        <f>IF(I17775="OUTSTANDING",'Data Table Volumes'!$B$1-G17775,"NA")</f>
        <v>NA</v>
      </c>
    </row>
    <row r="17776" spans="7:17">
      <c r="G17776" s="1"/>
      <c r="Q17776" s="32" t="str">
        <f>IF(I17776="OUTSTANDING",'Data Table Volumes'!$B$1-G17776,"NA")</f>
        <v>NA</v>
      </c>
    </row>
    <row r="17777" spans="7:17">
      <c r="G17777" s="1"/>
      <c r="Q17777" s="32" t="str">
        <f>IF(I17777="OUTSTANDING",'Data Table Volumes'!$B$1-G17777,"NA")</f>
        <v>NA</v>
      </c>
    </row>
    <row r="17778" spans="7:17">
      <c r="G17778" s="1"/>
      <c r="Q17778" s="32" t="str">
        <f>IF(I17778="OUTSTANDING",'Data Table Volumes'!$B$1-G17778,"NA")</f>
        <v>NA</v>
      </c>
    </row>
    <row r="17779" spans="7:17">
      <c r="G17779" s="1"/>
      <c r="Q17779" s="32" t="str">
        <f>IF(I17779="OUTSTANDING",'Data Table Volumes'!$B$1-G17779,"NA")</f>
        <v>NA</v>
      </c>
    </row>
    <row r="17780" spans="7:17">
      <c r="G17780" s="1"/>
      <c r="Q17780" s="32" t="str">
        <f>IF(I17780="OUTSTANDING",'Data Table Volumes'!$B$1-G17780,"NA")</f>
        <v>NA</v>
      </c>
    </row>
    <row r="17781" spans="7:17">
      <c r="G17781" s="1"/>
      <c r="Q17781" s="32" t="str">
        <f>IF(I17781="OUTSTANDING",'Data Table Volumes'!$B$1-G17781,"NA")</f>
        <v>NA</v>
      </c>
    </row>
    <row r="17782" spans="7:17">
      <c r="G17782" s="1"/>
      <c r="Q17782" s="32" t="str">
        <f>IF(I17782="OUTSTANDING",'Data Table Volumes'!$B$1-G17782,"NA")</f>
        <v>NA</v>
      </c>
    </row>
    <row r="17783" spans="7:17">
      <c r="G17783" s="1"/>
      <c r="Q17783" s="32" t="str">
        <f>IF(I17783="OUTSTANDING",'Data Table Volumes'!$B$1-G17783,"NA")</f>
        <v>NA</v>
      </c>
    </row>
    <row r="17784" spans="7:17">
      <c r="G17784" s="1"/>
      <c r="Q17784" s="32" t="str">
        <f>IF(I17784="OUTSTANDING",'Data Table Volumes'!$B$1-G17784,"NA")</f>
        <v>NA</v>
      </c>
    </row>
    <row r="17785" spans="7:17">
      <c r="G17785" s="1"/>
      <c r="Q17785" s="32" t="str">
        <f>IF(I17785="OUTSTANDING",'Data Table Volumes'!$B$1-G17785,"NA")</f>
        <v>NA</v>
      </c>
    </row>
    <row r="17786" spans="7:17">
      <c r="G17786" s="1"/>
      <c r="Q17786" s="32" t="str">
        <f>IF(I17786="OUTSTANDING",'Data Table Volumes'!$B$1-G17786,"NA")</f>
        <v>NA</v>
      </c>
    </row>
    <row r="17787" spans="7:17">
      <c r="G17787" s="1"/>
      <c r="Q17787" s="32" t="str">
        <f>IF(I17787="OUTSTANDING",'Data Table Volumes'!$B$1-G17787,"NA")</f>
        <v>NA</v>
      </c>
    </row>
    <row r="17788" spans="7:17">
      <c r="G17788" s="1"/>
      <c r="Q17788" s="32" t="str">
        <f>IF(I17788="OUTSTANDING",'Data Table Volumes'!$B$1-G17788,"NA")</f>
        <v>NA</v>
      </c>
    </row>
    <row r="17789" spans="7:17">
      <c r="G17789" s="1"/>
      <c r="Q17789" s="32" t="str">
        <f>IF(I17789="OUTSTANDING",'Data Table Volumes'!$B$1-G17789,"NA")</f>
        <v>NA</v>
      </c>
    </row>
    <row r="17790" spans="7:17">
      <c r="G17790" s="1"/>
      <c r="Q17790" s="32" t="str">
        <f>IF(I17790="OUTSTANDING",'Data Table Volumes'!$B$1-G17790,"NA")</f>
        <v>NA</v>
      </c>
    </row>
    <row r="17791" spans="7:17">
      <c r="G17791" s="1"/>
      <c r="Q17791" s="32" t="str">
        <f>IF(I17791="OUTSTANDING",'Data Table Volumes'!$B$1-G17791,"NA")</f>
        <v>NA</v>
      </c>
    </row>
    <row r="17792" spans="7:17">
      <c r="G17792" s="1"/>
      <c r="Q17792" s="32" t="str">
        <f>IF(I17792="OUTSTANDING",'Data Table Volumes'!$B$1-G17792,"NA")</f>
        <v>NA</v>
      </c>
    </row>
    <row r="17793" spans="7:17">
      <c r="G17793" s="1"/>
      <c r="Q17793" s="32" t="str">
        <f>IF(I17793="OUTSTANDING",'Data Table Volumes'!$B$1-G17793,"NA")</f>
        <v>NA</v>
      </c>
    </row>
    <row r="17794" spans="7:17">
      <c r="G17794" s="1"/>
      <c r="Q17794" s="32" t="str">
        <f>IF(I17794="OUTSTANDING",'Data Table Volumes'!$B$1-G17794,"NA")</f>
        <v>NA</v>
      </c>
    </row>
    <row r="17795" spans="7:17">
      <c r="G17795" s="1"/>
      <c r="Q17795" s="32" t="str">
        <f>IF(I17795="OUTSTANDING",'Data Table Volumes'!$B$1-G17795,"NA")</f>
        <v>NA</v>
      </c>
    </row>
    <row r="17796" spans="7:17">
      <c r="G17796" s="1"/>
      <c r="Q17796" s="32" t="str">
        <f>IF(I17796="OUTSTANDING",'Data Table Volumes'!$B$1-G17796,"NA")</f>
        <v>NA</v>
      </c>
    </row>
    <row r="17797" spans="7:17">
      <c r="G17797" s="1"/>
      <c r="Q17797" s="32" t="str">
        <f>IF(I17797="OUTSTANDING",'Data Table Volumes'!$B$1-G17797,"NA")</f>
        <v>NA</v>
      </c>
    </row>
    <row r="17798" spans="7:17">
      <c r="G17798" s="1"/>
      <c r="Q17798" s="32" t="str">
        <f>IF(I17798="OUTSTANDING",'Data Table Volumes'!$B$1-G17798,"NA")</f>
        <v>NA</v>
      </c>
    </row>
    <row r="17799" spans="7:17">
      <c r="G17799" s="1"/>
      <c r="Q17799" s="32" t="str">
        <f>IF(I17799="OUTSTANDING",'Data Table Volumes'!$B$1-G17799,"NA")</f>
        <v>NA</v>
      </c>
    </row>
    <row r="17800" spans="7:17">
      <c r="G17800" s="1"/>
      <c r="Q17800" s="32" t="str">
        <f>IF(I17800="OUTSTANDING",'Data Table Volumes'!$B$1-G17800,"NA")</f>
        <v>NA</v>
      </c>
    </row>
    <row r="17801" spans="7:17">
      <c r="G17801" s="1"/>
      <c r="Q17801" s="32" t="str">
        <f>IF(I17801="OUTSTANDING",'Data Table Volumes'!$B$1-G17801,"NA")</f>
        <v>NA</v>
      </c>
    </row>
    <row r="17802" spans="7:17">
      <c r="G17802" s="1"/>
      <c r="Q17802" s="32" t="str">
        <f>IF(I17802="OUTSTANDING",'Data Table Volumes'!$B$1-G17802,"NA")</f>
        <v>NA</v>
      </c>
    </row>
    <row r="17803" spans="7:17">
      <c r="G17803" s="1"/>
      <c r="Q17803" s="32" t="str">
        <f>IF(I17803="OUTSTANDING",'Data Table Volumes'!$B$1-G17803,"NA")</f>
        <v>NA</v>
      </c>
    </row>
    <row r="17804" spans="7:17">
      <c r="G17804" s="1"/>
      <c r="Q17804" s="32" t="str">
        <f>IF(I17804="OUTSTANDING",'Data Table Volumes'!$B$1-G17804,"NA")</f>
        <v>NA</v>
      </c>
    </row>
    <row r="17805" spans="7:17">
      <c r="G17805" s="1"/>
      <c r="Q17805" s="32" t="str">
        <f>IF(I17805="OUTSTANDING",'Data Table Volumes'!$B$1-G17805,"NA")</f>
        <v>NA</v>
      </c>
    </row>
    <row r="17806" spans="7:17">
      <c r="G17806" s="1"/>
      <c r="Q17806" s="32" t="str">
        <f>IF(I17806="OUTSTANDING",'Data Table Volumes'!$B$1-G17806,"NA")</f>
        <v>NA</v>
      </c>
    </row>
    <row r="17807" spans="7:17">
      <c r="G17807" s="1"/>
      <c r="Q17807" s="32" t="str">
        <f>IF(I17807="OUTSTANDING",'Data Table Volumes'!$B$1-G17807,"NA")</f>
        <v>NA</v>
      </c>
    </row>
    <row r="17808" spans="7:17">
      <c r="G17808" s="1"/>
      <c r="Q17808" s="32" t="str">
        <f>IF(I17808="OUTSTANDING",'Data Table Volumes'!$B$1-G17808,"NA")</f>
        <v>NA</v>
      </c>
    </row>
    <row r="17809" spans="7:17">
      <c r="G17809" s="1"/>
      <c r="Q17809" s="32" t="str">
        <f>IF(I17809="OUTSTANDING",'Data Table Volumes'!$B$1-G17809,"NA")</f>
        <v>NA</v>
      </c>
    </row>
    <row r="17810" spans="7:17">
      <c r="G17810" s="1"/>
      <c r="Q17810" s="32" t="str">
        <f>IF(I17810="OUTSTANDING",'Data Table Volumes'!$B$1-G17810,"NA")</f>
        <v>NA</v>
      </c>
    </row>
    <row r="17811" spans="7:17">
      <c r="G17811" s="1"/>
      <c r="Q17811" s="32" t="str">
        <f>IF(I17811="OUTSTANDING",'Data Table Volumes'!$B$1-G17811,"NA")</f>
        <v>NA</v>
      </c>
    </row>
    <row r="17812" spans="7:17">
      <c r="G17812" s="1"/>
      <c r="Q17812" s="32" t="str">
        <f>IF(I17812="OUTSTANDING",'Data Table Volumes'!$B$1-G17812,"NA")</f>
        <v>NA</v>
      </c>
    </row>
    <row r="17813" spans="7:17">
      <c r="G17813" s="1"/>
      <c r="Q17813" s="32" t="str">
        <f>IF(I17813="OUTSTANDING",'Data Table Volumes'!$B$1-G17813,"NA")</f>
        <v>NA</v>
      </c>
    </row>
    <row r="17814" spans="7:17">
      <c r="G17814" s="1"/>
      <c r="Q17814" s="32" t="str">
        <f>IF(I17814="OUTSTANDING",'Data Table Volumes'!$B$1-G17814,"NA")</f>
        <v>NA</v>
      </c>
    </row>
    <row r="17815" spans="7:17">
      <c r="G17815" s="1"/>
      <c r="Q17815" s="32" t="str">
        <f>IF(I17815="OUTSTANDING",'Data Table Volumes'!$B$1-G17815,"NA")</f>
        <v>NA</v>
      </c>
    </row>
    <row r="17816" spans="7:17">
      <c r="G17816" s="1"/>
      <c r="Q17816" s="32" t="str">
        <f>IF(I17816="OUTSTANDING",'Data Table Volumes'!$B$1-G17816,"NA")</f>
        <v>NA</v>
      </c>
    </row>
    <row r="17817" spans="7:17">
      <c r="G17817" s="1"/>
      <c r="Q17817" s="32" t="str">
        <f>IF(I17817="OUTSTANDING",'Data Table Volumes'!$B$1-G17817,"NA")</f>
        <v>NA</v>
      </c>
    </row>
    <row r="17818" spans="7:17">
      <c r="G17818" s="1"/>
      <c r="Q17818" s="32" t="str">
        <f>IF(I17818="OUTSTANDING",'Data Table Volumes'!$B$1-G17818,"NA")</f>
        <v>NA</v>
      </c>
    </row>
    <row r="17819" spans="7:17">
      <c r="G17819" s="1"/>
      <c r="Q17819" s="32" t="str">
        <f>IF(I17819="OUTSTANDING",'Data Table Volumes'!$B$1-G17819,"NA")</f>
        <v>NA</v>
      </c>
    </row>
    <row r="17820" spans="7:17">
      <c r="G17820" s="1"/>
      <c r="Q17820" s="32" t="str">
        <f>IF(I17820="OUTSTANDING",'Data Table Volumes'!$B$1-G17820,"NA")</f>
        <v>NA</v>
      </c>
    </row>
    <row r="17821" spans="7:17">
      <c r="G17821" s="1"/>
      <c r="Q17821" s="32" t="str">
        <f>IF(I17821="OUTSTANDING",'Data Table Volumes'!$B$1-G17821,"NA")</f>
        <v>NA</v>
      </c>
    </row>
    <row r="17822" spans="7:17">
      <c r="G17822" s="1"/>
      <c r="Q17822" s="32" t="str">
        <f>IF(I17822="OUTSTANDING",'Data Table Volumes'!$B$1-G17822,"NA")</f>
        <v>NA</v>
      </c>
    </row>
    <row r="17823" spans="7:17">
      <c r="G17823" s="1"/>
      <c r="Q17823" s="32" t="str">
        <f>IF(I17823="OUTSTANDING",'Data Table Volumes'!$B$1-G17823,"NA")</f>
        <v>NA</v>
      </c>
    </row>
    <row r="17824" spans="7:17">
      <c r="G17824" s="1"/>
      <c r="Q17824" s="32" t="str">
        <f>IF(I17824="OUTSTANDING",'Data Table Volumes'!$B$1-G17824,"NA")</f>
        <v>NA</v>
      </c>
    </row>
    <row r="17825" spans="7:17">
      <c r="G17825" s="1"/>
      <c r="Q17825" s="32" t="str">
        <f>IF(I17825="OUTSTANDING",'Data Table Volumes'!$B$1-G17825,"NA")</f>
        <v>NA</v>
      </c>
    </row>
    <row r="17826" spans="7:17">
      <c r="G17826" s="1"/>
      <c r="Q17826" s="32" t="str">
        <f>IF(I17826="OUTSTANDING",'Data Table Volumes'!$B$1-G17826,"NA")</f>
        <v>NA</v>
      </c>
    </row>
    <row r="17827" spans="7:17">
      <c r="G17827" s="1"/>
      <c r="Q17827" s="32" t="str">
        <f>IF(I17827="OUTSTANDING",'Data Table Volumes'!$B$1-G17827,"NA")</f>
        <v>NA</v>
      </c>
    </row>
    <row r="17828" spans="7:17">
      <c r="G17828" s="1"/>
      <c r="Q17828" s="32" t="str">
        <f>IF(I17828="OUTSTANDING",'Data Table Volumes'!$B$1-G17828,"NA")</f>
        <v>NA</v>
      </c>
    </row>
    <row r="17829" spans="7:17">
      <c r="G17829" s="1"/>
      <c r="Q17829" s="32" t="str">
        <f>IF(I17829="OUTSTANDING",'Data Table Volumes'!$B$1-G17829,"NA")</f>
        <v>NA</v>
      </c>
    </row>
    <row r="17830" spans="7:17">
      <c r="G17830" s="1"/>
      <c r="Q17830" s="32" t="str">
        <f>IF(I17830="OUTSTANDING",'Data Table Volumes'!$B$1-G17830,"NA")</f>
        <v>NA</v>
      </c>
    </row>
    <row r="17831" spans="7:17">
      <c r="G17831" s="1"/>
      <c r="Q17831" s="32" t="str">
        <f>IF(I17831="OUTSTANDING",'Data Table Volumes'!$B$1-G17831,"NA")</f>
        <v>NA</v>
      </c>
    </row>
    <row r="17832" spans="7:17">
      <c r="G17832" s="1"/>
      <c r="Q17832" s="32" t="str">
        <f>IF(I17832="OUTSTANDING",'Data Table Volumes'!$B$1-G17832,"NA")</f>
        <v>NA</v>
      </c>
    </row>
    <row r="17833" spans="7:17">
      <c r="G17833" s="1"/>
      <c r="Q17833" s="32" t="str">
        <f>IF(I17833="OUTSTANDING",'Data Table Volumes'!$B$1-G17833,"NA")</f>
        <v>NA</v>
      </c>
    </row>
    <row r="17834" spans="7:17">
      <c r="G17834" s="1"/>
      <c r="Q17834" s="32" t="str">
        <f>IF(I17834="OUTSTANDING",'Data Table Volumes'!$B$1-G17834,"NA")</f>
        <v>NA</v>
      </c>
    </row>
    <row r="17835" spans="7:17">
      <c r="G17835" s="1"/>
      <c r="Q17835" s="32" t="str">
        <f>IF(I17835="OUTSTANDING",'Data Table Volumes'!$B$1-G17835,"NA")</f>
        <v>NA</v>
      </c>
    </row>
    <row r="17836" spans="7:17">
      <c r="G17836" s="1"/>
      <c r="Q17836" s="32" t="str">
        <f>IF(I17836="OUTSTANDING",'Data Table Volumes'!$B$1-G17836,"NA")</f>
        <v>NA</v>
      </c>
    </row>
    <row r="17837" spans="7:17">
      <c r="G17837" s="1"/>
      <c r="Q17837" s="32" t="str">
        <f>IF(I17837="OUTSTANDING",'Data Table Volumes'!$B$1-G17837,"NA")</f>
        <v>NA</v>
      </c>
    </row>
    <row r="17838" spans="7:17">
      <c r="G17838" s="1"/>
      <c r="Q17838" s="32" t="str">
        <f>IF(I17838="OUTSTANDING",'Data Table Volumes'!$B$1-G17838,"NA")</f>
        <v>NA</v>
      </c>
    </row>
    <row r="17839" spans="7:17">
      <c r="G17839" s="1"/>
      <c r="Q17839" s="32" t="str">
        <f>IF(I17839="OUTSTANDING",'Data Table Volumes'!$B$1-G17839,"NA")</f>
        <v>NA</v>
      </c>
    </row>
    <row r="17840" spans="7:17">
      <c r="G17840" s="1"/>
      <c r="Q17840" s="32" t="str">
        <f>IF(I17840="OUTSTANDING",'Data Table Volumes'!$B$1-G17840,"NA")</f>
        <v>NA</v>
      </c>
    </row>
    <row r="17841" spans="7:17">
      <c r="G17841" s="1"/>
      <c r="Q17841" s="32" t="str">
        <f>IF(I17841="OUTSTANDING",'Data Table Volumes'!$B$1-G17841,"NA")</f>
        <v>NA</v>
      </c>
    </row>
    <row r="17842" spans="7:17">
      <c r="G17842" s="1"/>
      <c r="Q17842" s="32" t="str">
        <f>IF(I17842="OUTSTANDING",'Data Table Volumes'!$B$1-G17842,"NA")</f>
        <v>NA</v>
      </c>
    </row>
    <row r="17843" spans="7:17">
      <c r="G17843" s="1"/>
      <c r="Q17843" s="32" t="str">
        <f>IF(I17843="OUTSTANDING",'Data Table Volumes'!$B$1-G17843,"NA")</f>
        <v>NA</v>
      </c>
    </row>
    <row r="17844" spans="7:17">
      <c r="G17844" s="1"/>
      <c r="Q17844" s="32" t="str">
        <f>IF(I17844="OUTSTANDING",'Data Table Volumes'!$B$1-G17844,"NA")</f>
        <v>NA</v>
      </c>
    </row>
    <row r="17845" spans="7:17">
      <c r="G17845" s="1"/>
      <c r="Q17845" s="32" t="str">
        <f>IF(I17845="OUTSTANDING",'Data Table Volumes'!$B$1-G17845,"NA")</f>
        <v>NA</v>
      </c>
    </row>
    <row r="17846" spans="7:17">
      <c r="G17846" s="1"/>
      <c r="Q17846" s="32" t="str">
        <f>IF(I17846="OUTSTANDING",'Data Table Volumes'!$B$1-G17846,"NA")</f>
        <v>NA</v>
      </c>
    </row>
    <row r="17847" spans="7:17">
      <c r="G17847" s="1"/>
      <c r="Q17847" s="32" t="str">
        <f>IF(I17847="OUTSTANDING",'Data Table Volumes'!$B$1-G17847,"NA")</f>
        <v>NA</v>
      </c>
    </row>
    <row r="17848" spans="7:17">
      <c r="G17848" s="1"/>
      <c r="Q17848" s="32" t="str">
        <f>IF(I17848="OUTSTANDING",'Data Table Volumes'!$B$1-G17848,"NA")</f>
        <v>NA</v>
      </c>
    </row>
    <row r="17849" spans="7:17">
      <c r="G17849" s="1"/>
      <c r="Q17849" s="32" t="str">
        <f>IF(I17849="OUTSTANDING",'Data Table Volumes'!$B$1-G17849,"NA")</f>
        <v>NA</v>
      </c>
    </row>
    <row r="17850" spans="7:17">
      <c r="G17850" s="1"/>
      <c r="Q17850" s="32" t="str">
        <f>IF(I17850="OUTSTANDING",'Data Table Volumes'!$B$1-G17850,"NA")</f>
        <v>NA</v>
      </c>
    </row>
    <row r="17851" spans="7:17">
      <c r="G17851" s="1"/>
      <c r="Q17851" s="32" t="str">
        <f>IF(I17851="OUTSTANDING",'Data Table Volumes'!$B$1-G17851,"NA")</f>
        <v>NA</v>
      </c>
    </row>
    <row r="17852" spans="7:17">
      <c r="G17852" s="1"/>
      <c r="Q17852" s="32" t="str">
        <f>IF(I17852="OUTSTANDING",'Data Table Volumes'!$B$1-G17852,"NA")</f>
        <v>NA</v>
      </c>
    </row>
    <row r="17853" spans="7:17">
      <c r="G17853" s="1"/>
      <c r="Q17853" s="32" t="str">
        <f>IF(I17853="OUTSTANDING",'Data Table Volumes'!$B$1-G17853,"NA")</f>
        <v>NA</v>
      </c>
    </row>
    <row r="17854" spans="7:17">
      <c r="G17854" s="1"/>
      <c r="Q17854" s="32" t="str">
        <f>IF(I17854="OUTSTANDING",'Data Table Volumes'!$B$1-G17854,"NA")</f>
        <v>NA</v>
      </c>
    </row>
    <row r="17855" spans="7:17">
      <c r="G17855" s="1"/>
      <c r="Q17855" s="32" t="str">
        <f>IF(I17855="OUTSTANDING",'Data Table Volumes'!$B$1-G17855,"NA")</f>
        <v>NA</v>
      </c>
    </row>
    <row r="17856" spans="7:17">
      <c r="G17856" s="1"/>
      <c r="Q17856" s="32" t="str">
        <f>IF(I17856="OUTSTANDING",'Data Table Volumes'!$B$1-G17856,"NA")</f>
        <v>NA</v>
      </c>
    </row>
    <row r="17857" spans="7:17">
      <c r="G17857" s="1"/>
      <c r="Q17857" s="32" t="str">
        <f>IF(I17857="OUTSTANDING",'Data Table Volumes'!$B$1-G17857,"NA")</f>
        <v>NA</v>
      </c>
    </row>
    <row r="17858" spans="7:17">
      <c r="G17858" s="1"/>
      <c r="Q17858" s="32" t="str">
        <f>IF(I17858="OUTSTANDING",'Data Table Volumes'!$B$1-G17858,"NA")</f>
        <v>NA</v>
      </c>
    </row>
    <row r="17859" spans="7:17">
      <c r="G17859" s="1"/>
      <c r="Q17859" s="32" t="str">
        <f>IF(I17859="OUTSTANDING",'Data Table Volumes'!$B$1-G17859,"NA")</f>
        <v>NA</v>
      </c>
    </row>
    <row r="17860" spans="7:17">
      <c r="G17860" s="1"/>
      <c r="Q17860" s="32" t="str">
        <f>IF(I17860="OUTSTANDING",'Data Table Volumes'!$B$1-G17860,"NA")</f>
        <v>NA</v>
      </c>
    </row>
    <row r="17861" spans="7:17">
      <c r="G17861" s="1"/>
      <c r="Q17861" s="32" t="str">
        <f>IF(I17861="OUTSTANDING",'Data Table Volumes'!$B$1-G17861,"NA")</f>
        <v>NA</v>
      </c>
    </row>
    <row r="17862" spans="7:17">
      <c r="G17862" s="1"/>
      <c r="Q17862" s="32" t="str">
        <f>IF(I17862="OUTSTANDING",'Data Table Volumes'!$B$1-G17862,"NA")</f>
        <v>NA</v>
      </c>
    </row>
    <row r="17863" spans="7:17">
      <c r="G17863" s="1"/>
      <c r="Q17863" s="32" t="str">
        <f>IF(I17863="OUTSTANDING",'Data Table Volumes'!$B$1-G17863,"NA")</f>
        <v>NA</v>
      </c>
    </row>
    <row r="17864" spans="7:17">
      <c r="G17864" s="1"/>
      <c r="Q17864" s="32" t="str">
        <f>IF(I17864="OUTSTANDING",'Data Table Volumes'!$B$1-G17864,"NA")</f>
        <v>NA</v>
      </c>
    </row>
    <row r="17865" spans="7:17">
      <c r="G17865" s="1"/>
      <c r="Q17865" s="32" t="str">
        <f>IF(I17865="OUTSTANDING",'Data Table Volumes'!$B$1-G17865,"NA")</f>
        <v>NA</v>
      </c>
    </row>
    <row r="17866" spans="7:17">
      <c r="G17866" s="1"/>
      <c r="Q17866" s="32" t="str">
        <f>IF(I17866="OUTSTANDING",'Data Table Volumes'!$B$1-G17866,"NA")</f>
        <v>NA</v>
      </c>
    </row>
    <row r="17867" spans="7:17">
      <c r="G17867" s="1"/>
      <c r="Q17867" s="32" t="str">
        <f>IF(I17867="OUTSTANDING",'Data Table Volumes'!$B$1-G17867,"NA")</f>
        <v>NA</v>
      </c>
    </row>
    <row r="17868" spans="7:17">
      <c r="G17868" s="1"/>
      <c r="Q17868" s="32" t="str">
        <f>IF(I17868="OUTSTANDING",'Data Table Volumes'!$B$1-G17868,"NA")</f>
        <v>NA</v>
      </c>
    </row>
    <row r="17869" spans="7:17">
      <c r="G17869" s="1"/>
      <c r="Q17869" s="32" t="str">
        <f>IF(I17869="OUTSTANDING",'Data Table Volumes'!$B$1-G17869,"NA")</f>
        <v>NA</v>
      </c>
    </row>
    <row r="17870" spans="7:17">
      <c r="G17870" s="1"/>
      <c r="Q17870" s="32" t="str">
        <f>IF(I17870="OUTSTANDING",'Data Table Volumes'!$B$1-G17870,"NA")</f>
        <v>NA</v>
      </c>
    </row>
    <row r="17871" spans="7:17">
      <c r="G17871" s="1"/>
      <c r="Q17871" s="32" t="str">
        <f>IF(I17871="OUTSTANDING",'Data Table Volumes'!$B$1-G17871,"NA")</f>
        <v>NA</v>
      </c>
    </row>
    <row r="17872" spans="7:17">
      <c r="G17872" s="1"/>
      <c r="Q17872" s="32" t="str">
        <f>IF(I17872="OUTSTANDING",'Data Table Volumes'!$B$1-G17872,"NA")</f>
        <v>NA</v>
      </c>
    </row>
    <row r="17873" spans="7:17">
      <c r="G17873" s="1"/>
      <c r="Q17873" s="32" t="str">
        <f>IF(I17873="OUTSTANDING",'Data Table Volumes'!$B$1-G17873,"NA")</f>
        <v>NA</v>
      </c>
    </row>
    <row r="17874" spans="7:17">
      <c r="G17874" s="1"/>
      <c r="Q17874" s="32" t="str">
        <f>IF(I17874="OUTSTANDING",'Data Table Volumes'!$B$1-G17874,"NA")</f>
        <v>NA</v>
      </c>
    </row>
    <row r="17875" spans="7:17">
      <c r="G17875" s="1"/>
      <c r="Q17875" s="32" t="str">
        <f>IF(I17875="OUTSTANDING",'Data Table Volumes'!$B$1-G17875,"NA")</f>
        <v>NA</v>
      </c>
    </row>
    <row r="17876" spans="7:17">
      <c r="G17876" s="1"/>
      <c r="Q17876" s="32" t="str">
        <f>IF(I17876="OUTSTANDING",'Data Table Volumes'!$B$1-G17876,"NA")</f>
        <v>NA</v>
      </c>
    </row>
    <row r="17877" spans="7:17">
      <c r="G17877" s="1"/>
      <c r="Q17877" s="32" t="str">
        <f>IF(I17877="OUTSTANDING",'Data Table Volumes'!$B$1-G17877,"NA")</f>
        <v>NA</v>
      </c>
    </row>
    <row r="17878" spans="7:17">
      <c r="G17878" s="1"/>
      <c r="Q17878" s="32" t="str">
        <f>IF(I17878="OUTSTANDING",'Data Table Volumes'!$B$1-G17878,"NA")</f>
        <v>NA</v>
      </c>
    </row>
    <row r="17879" spans="7:17">
      <c r="G17879" s="1"/>
      <c r="Q17879" s="32" t="str">
        <f>IF(I17879="OUTSTANDING",'Data Table Volumes'!$B$1-G17879,"NA")</f>
        <v>NA</v>
      </c>
    </row>
    <row r="17880" spans="7:17">
      <c r="G17880" s="1"/>
      <c r="Q17880" s="32" t="str">
        <f>IF(I17880="OUTSTANDING",'Data Table Volumes'!$B$1-G17880,"NA")</f>
        <v>NA</v>
      </c>
    </row>
    <row r="17881" spans="7:17">
      <c r="G17881" s="1"/>
      <c r="Q17881" s="32" t="str">
        <f>IF(I17881="OUTSTANDING",'Data Table Volumes'!$B$1-G17881,"NA")</f>
        <v>NA</v>
      </c>
    </row>
    <row r="17882" spans="7:17">
      <c r="G17882" s="1"/>
      <c r="Q17882" s="32" t="str">
        <f>IF(I17882="OUTSTANDING",'Data Table Volumes'!$B$1-G17882,"NA")</f>
        <v>NA</v>
      </c>
    </row>
    <row r="17883" spans="7:17">
      <c r="G17883" s="1"/>
      <c r="Q17883" s="32" t="str">
        <f>IF(I17883="OUTSTANDING",'Data Table Volumes'!$B$1-G17883,"NA")</f>
        <v>NA</v>
      </c>
    </row>
    <row r="17884" spans="7:17">
      <c r="G17884" s="1"/>
      <c r="Q17884" s="32" t="str">
        <f>IF(I17884="OUTSTANDING",'Data Table Volumes'!$B$1-G17884,"NA")</f>
        <v>NA</v>
      </c>
    </row>
    <row r="17885" spans="7:17">
      <c r="G17885" s="1"/>
      <c r="Q17885" s="32" t="str">
        <f>IF(I17885="OUTSTANDING",'Data Table Volumes'!$B$1-G17885,"NA")</f>
        <v>NA</v>
      </c>
    </row>
    <row r="17886" spans="7:17">
      <c r="G17886" s="1"/>
      <c r="Q17886" s="32" t="str">
        <f>IF(I17886="OUTSTANDING",'Data Table Volumes'!$B$1-G17886,"NA")</f>
        <v>NA</v>
      </c>
    </row>
    <row r="17887" spans="7:17">
      <c r="G17887" s="1"/>
      <c r="Q17887" s="32" t="str">
        <f>IF(I17887="OUTSTANDING",'Data Table Volumes'!$B$1-G17887,"NA")</f>
        <v>NA</v>
      </c>
    </row>
    <row r="17888" spans="7:17">
      <c r="G17888" s="1"/>
      <c r="Q17888" s="32" t="str">
        <f>IF(I17888="OUTSTANDING",'Data Table Volumes'!$B$1-G17888,"NA")</f>
        <v>NA</v>
      </c>
    </row>
    <row r="17889" spans="7:17">
      <c r="G17889" s="1"/>
      <c r="Q17889" s="32" t="str">
        <f>IF(I17889="OUTSTANDING",'Data Table Volumes'!$B$1-G17889,"NA")</f>
        <v>NA</v>
      </c>
    </row>
    <row r="17890" spans="7:17">
      <c r="G17890" s="1"/>
      <c r="Q17890" s="32" t="str">
        <f>IF(I17890="OUTSTANDING",'Data Table Volumes'!$B$1-G17890,"NA")</f>
        <v>NA</v>
      </c>
    </row>
    <row r="17891" spans="7:17">
      <c r="G17891" s="1"/>
      <c r="Q17891" s="32" t="str">
        <f>IF(I17891="OUTSTANDING",'Data Table Volumes'!$B$1-G17891,"NA")</f>
        <v>NA</v>
      </c>
    </row>
    <row r="17892" spans="7:17">
      <c r="G17892" s="1"/>
      <c r="Q17892" s="32" t="str">
        <f>IF(I17892="OUTSTANDING",'Data Table Volumes'!$B$1-G17892,"NA")</f>
        <v>NA</v>
      </c>
    </row>
    <row r="17893" spans="7:17">
      <c r="G17893" s="1"/>
      <c r="Q17893" s="32" t="str">
        <f>IF(I17893="OUTSTANDING",'Data Table Volumes'!$B$1-G17893,"NA")</f>
        <v>NA</v>
      </c>
    </row>
    <row r="17894" spans="7:17">
      <c r="G17894" s="1"/>
      <c r="Q17894" s="32" t="str">
        <f>IF(I17894="OUTSTANDING",'Data Table Volumes'!$B$1-G17894,"NA")</f>
        <v>NA</v>
      </c>
    </row>
    <row r="17895" spans="7:17">
      <c r="G17895" s="1"/>
      <c r="Q17895" s="32" t="str">
        <f>IF(I17895="OUTSTANDING",'Data Table Volumes'!$B$1-G17895,"NA")</f>
        <v>NA</v>
      </c>
    </row>
    <row r="17896" spans="7:17">
      <c r="G17896" s="1"/>
      <c r="Q17896" s="32" t="str">
        <f>IF(I17896="OUTSTANDING",'Data Table Volumes'!$B$1-G17896,"NA")</f>
        <v>NA</v>
      </c>
    </row>
    <row r="17897" spans="7:17">
      <c r="G17897" s="1"/>
      <c r="Q17897" s="32" t="str">
        <f>IF(I17897="OUTSTANDING",'Data Table Volumes'!$B$1-G17897,"NA")</f>
        <v>NA</v>
      </c>
    </row>
    <row r="17898" spans="7:17">
      <c r="G17898" s="1"/>
      <c r="Q17898" s="32" t="str">
        <f>IF(I17898="OUTSTANDING",'Data Table Volumes'!$B$1-G17898,"NA")</f>
        <v>NA</v>
      </c>
    </row>
    <row r="17899" spans="7:17">
      <c r="G17899" s="1"/>
      <c r="Q17899" s="32" t="str">
        <f>IF(I17899="OUTSTANDING",'Data Table Volumes'!$B$1-G17899,"NA")</f>
        <v>NA</v>
      </c>
    </row>
    <row r="17900" spans="7:17">
      <c r="G17900" s="1"/>
      <c r="Q17900" s="32" t="str">
        <f>IF(I17900="OUTSTANDING",'Data Table Volumes'!$B$1-G17900,"NA")</f>
        <v>NA</v>
      </c>
    </row>
    <row r="17901" spans="7:17">
      <c r="G17901" s="1"/>
      <c r="Q17901" s="32" t="str">
        <f>IF(I17901="OUTSTANDING",'Data Table Volumes'!$B$1-G17901,"NA")</f>
        <v>NA</v>
      </c>
    </row>
    <row r="17902" spans="7:17">
      <c r="G17902" s="1"/>
      <c r="Q17902" s="32" t="str">
        <f>IF(I17902="OUTSTANDING",'Data Table Volumes'!$B$1-G17902,"NA")</f>
        <v>NA</v>
      </c>
    </row>
    <row r="17903" spans="7:17">
      <c r="G17903" s="1"/>
      <c r="Q17903" s="32" t="str">
        <f>IF(I17903="OUTSTANDING",'Data Table Volumes'!$B$1-G17903,"NA")</f>
        <v>NA</v>
      </c>
    </row>
    <row r="17904" spans="7:17">
      <c r="G17904" s="1"/>
      <c r="Q17904" s="32" t="str">
        <f>IF(I17904="OUTSTANDING",'Data Table Volumes'!$B$1-G17904,"NA")</f>
        <v>NA</v>
      </c>
    </row>
    <row r="17905" spans="7:17">
      <c r="G17905" s="1"/>
      <c r="Q17905" s="32" t="str">
        <f>IF(I17905="OUTSTANDING",'Data Table Volumes'!$B$1-G17905,"NA")</f>
        <v>NA</v>
      </c>
    </row>
    <row r="17906" spans="7:17">
      <c r="G17906" s="1"/>
      <c r="Q17906" s="32" t="str">
        <f>IF(I17906="OUTSTANDING",'Data Table Volumes'!$B$1-G17906,"NA")</f>
        <v>NA</v>
      </c>
    </row>
    <row r="17907" spans="7:17">
      <c r="G17907" s="1"/>
      <c r="Q17907" s="32" t="str">
        <f>IF(I17907="OUTSTANDING",'Data Table Volumes'!$B$1-G17907,"NA")</f>
        <v>NA</v>
      </c>
    </row>
    <row r="17908" spans="7:17">
      <c r="G17908" s="1"/>
      <c r="Q17908" s="32" t="str">
        <f>IF(I17908="OUTSTANDING",'Data Table Volumes'!$B$1-G17908,"NA")</f>
        <v>NA</v>
      </c>
    </row>
    <row r="17909" spans="7:17">
      <c r="G17909" s="1"/>
      <c r="Q17909" s="32" t="str">
        <f>IF(I17909="OUTSTANDING",'Data Table Volumes'!$B$1-G17909,"NA")</f>
        <v>NA</v>
      </c>
    </row>
    <row r="17910" spans="7:17">
      <c r="G17910" s="1"/>
      <c r="Q17910" s="32" t="str">
        <f>IF(I17910="OUTSTANDING",'Data Table Volumes'!$B$1-G17910,"NA")</f>
        <v>NA</v>
      </c>
    </row>
    <row r="17911" spans="7:17">
      <c r="G17911" s="1"/>
      <c r="Q17911" s="32" t="str">
        <f>IF(I17911="OUTSTANDING",'Data Table Volumes'!$B$1-G17911,"NA")</f>
        <v>NA</v>
      </c>
    </row>
    <row r="17912" spans="7:17">
      <c r="G17912" s="1"/>
      <c r="Q17912" s="32" t="str">
        <f>IF(I17912="OUTSTANDING",'Data Table Volumes'!$B$1-G17912,"NA")</f>
        <v>NA</v>
      </c>
    </row>
    <row r="17913" spans="7:17">
      <c r="G17913" s="1"/>
      <c r="Q17913" s="32" t="str">
        <f>IF(I17913="OUTSTANDING",'Data Table Volumes'!$B$1-G17913,"NA")</f>
        <v>NA</v>
      </c>
    </row>
    <row r="17914" spans="7:17">
      <c r="G17914" s="1"/>
      <c r="Q17914" s="32" t="str">
        <f>IF(I17914="OUTSTANDING",'Data Table Volumes'!$B$1-G17914,"NA")</f>
        <v>NA</v>
      </c>
    </row>
    <row r="17915" spans="7:17">
      <c r="G17915" s="1"/>
      <c r="Q17915" s="32" t="str">
        <f>IF(I17915="OUTSTANDING",'Data Table Volumes'!$B$1-G17915,"NA")</f>
        <v>NA</v>
      </c>
    </row>
    <row r="17916" spans="7:17">
      <c r="G17916" s="1"/>
      <c r="Q17916" s="32" t="str">
        <f>IF(I17916="OUTSTANDING",'Data Table Volumes'!$B$1-G17916,"NA")</f>
        <v>NA</v>
      </c>
    </row>
    <row r="17917" spans="7:17">
      <c r="G17917" s="1"/>
      <c r="Q17917" s="32" t="str">
        <f>IF(I17917="OUTSTANDING",'Data Table Volumes'!$B$1-G17917,"NA")</f>
        <v>NA</v>
      </c>
    </row>
    <row r="17918" spans="7:17">
      <c r="G17918" s="1"/>
      <c r="Q17918" s="32" t="str">
        <f>IF(I17918="OUTSTANDING",'Data Table Volumes'!$B$1-G17918,"NA")</f>
        <v>NA</v>
      </c>
    </row>
    <row r="17919" spans="7:17">
      <c r="G17919" s="1"/>
      <c r="Q17919" s="32" t="str">
        <f>IF(I17919="OUTSTANDING",'Data Table Volumes'!$B$1-G17919,"NA")</f>
        <v>NA</v>
      </c>
    </row>
    <row r="17920" spans="7:17">
      <c r="G17920" s="1"/>
      <c r="Q17920" s="32" t="str">
        <f>IF(I17920="OUTSTANDING",'Data Table Volumes'!$B$1-G17920,"NA")</f>
        <v>NA</v>
      </c>
    </row>
    <row r="17921" spans="7:17">
      <c r="G17921" s="1"/>
      <c r="Q17921" s="32" t="str">
        <f>IF(I17921="OUTSTANDING",'Data Table Volumes'!$B$1-G17921,"NA")</f>
        <v>NA</v>
      </c>
    </row>
    <row r="17922" spans="7:17">
      <c r="G17922" s="1"/>
      <c r="Q17922" s="32" t="str">
        <f>IF(I17922="OUTSTANDING",'Data Table Volumes'!$B$1-G17922,"NA")</f>
        <v>NA</v>
      </c>
    </row>
    <row r="17923" spans="7:17">
      <c r="G17923" s="1"/>
      <c r="Q17923" s="32" t="str">
        <f>IF(I17923="OUTSTANDING",'Data Table Volumes'!$B$1-G17923,"NA")</f>
        <v>NA</v>
      </c>
    </row>
    <row r="17924" spans="7:17">
      <c r="G17924" s="1"/>
      <c r="Q17924" s="32" t="str">
        <f>IF(I17924="OUTSTANDING",'Data Table Volumes'!$B$1-G17924,"NA")</f>
        <v>NA</v>
      </c>
    </row>
    <row r="17925" spans="7:17">
      <c r="G17925" s="1"/>
      <c r="Q17925" s="32" t="str">
        <f>IF(I17925="OUTSTANDING",'Data Table Volumes'!$B$1-G17925,"NA")</f>
        <v>NA</v>
      </c>
    </row>
    <row r="17926" spans="7:17">
      <c r="G17926" s="1"/>
      <c r="Q17926" s="32" t="str">
        <f>IF(I17926="OUTSTANDING",'Data Table Volumes'!$B$1-G17926,"NA")</f>
        <v>NA</v>
      </c>
    </row>
    <row r="17927" spans="7:17">
      <c r="G17927" s="1"/>
      <c r="Q17927" s="32" t="str">
        <f>IF(I17927="OUTSTANDING",'Data Table Volumes'!$B$1-G17927,"NA")</f>
        <v>NA</v>
      </c>
    </row>
    <row r="17928" spans="7:17">
      <c r="G17928" s="1"/>
      <c r="Q17928" s="32" t="str">
        <f>IF(I17928="OUTSTANDING",'Data Table Volumes'!$B$1-G17928,"NA")</f>
        <v>NA</v>
      </c>
    </row>
    <row r="17929" spans="7:17">
      <c r="G17929" s="1"/>
      <c r="Q17929" s="32" t="str">
        <f>IF(I17929="OUTSTANDING",'Data Table Volumes'!$B$1-G17929,"NA")</f>
        <v>NA</v>
      </c>
    </row>
    <row r="17930" spans="7:17">
      <c r="G17930" s="1"/>
      <c r="Q17930" s="32" t="str">
        <f>IF(I17930="OUTSTANDING",'Data Table Volumes'!$B$1-G17930,"NA")</f>
        <v>NA</v>
      </c>
    </row>
    <row r="17931" spans="7:17">
      <c r="G17931" s="1"/>
      <c r="Q17931" s="32" t="str">
        <f>IF(I17931="OUTSTANDING",'Data Table Volumes'!$B$1-G17931,"NA")</f>
        <v>NA</v>
      </c>
    </row>
    <row r="17932" spans="7:17">
      <c r="G17932" s="1"/>
      <c r="Q17932" s="32" t="str">
        <f>IF(I17932="OUTSTANDING",'Data Table Volumes'!$B$1-G17932,"NA")</f>
        <v>NA</v>
      </c>
    </row>
    <row r="17933" spans="7:17">
      <c r="G17933" s="1"/>
      <c r="Q17933" s="32" t="str">
        <f>IF(I17933="OUTSTANDING",'Data Table Volumes'!$B$1-G17933,"NA")</f>
        <v>NA</v>
      </c>
    </row>
    <row r="17934" spans="7:17">
      <c r="G17934" s="1"/>
      <c r="Q17934" s="32" t="str">
        <f>IF(I17934="OUTSTANDING",'Data Table Volumes'!$B$1-G17934,"NA")</f>
        <v>NA</v>
      </c>
    </row>
    <row r="17935" spans="7:17">
      <c r="G17935" s="1"/>
      <c r="Q17935" s="32" t="str">
        <f>IF(I17935="OUTSTANDING",'Data Table Volumes'!$B$1-G17935,"NA")</f>
        <v>NA</v>
      </c>
    </row>
    <row r="17936" spans="7:17">
      <c r="G17936" s="1"/>
      <c r="Q17936" s="32" t="str">
        <f>IF(I17936="OUTSTANDING",'Data Table Volumes'!$B$1-G17936,"NA")</f>
        <v>NA</v>
      </c>
    </row>
    <row r="17937" spans="7:17">
      <c r="G17937" s="1"/>
      <c r="Q17937" s="32" t="str">
        <f>IF(I17937="OUTSTANDING",'Data Table Volumes'!$B$1-G17937,"NA")</f>
        <v>NA</v>
      </c>
    </row>
    <row r="17938" spans="7:17">
      <c r="G17938" s="1"/>
      <c r="Q17938" s="32" t="str">
        <f>IF(I17938="OUTSTANDING",'Data Table Volumes'!$B$1-G17938,"NA")</f>
        <v>NA</v>
      </c>
    </row>
    <row r="17939" spans="7:17">
      <c r="G17939" s="1"/>
      <c r="Q17939" s="32" t="str">
        <f>IF(I17939="OUTSTANDING",'Data Table Volumes'!$B$1-G17939,"NA")</f>
        <v>NA</v>
      </c>
    </row>
    <row r="17940" spans="7:17">
      <c r="G17940" s="1"/>
      <c r="Q17940" s="32" t="str">
        <f>IF(I17940="OUTSTANDING",'Data Table Volumes'!$B$1-G17940,"NA")</f>
        <v>NA</v>
      </c>
    </row>
    <row r="17941" spans="7:17">
      <c r="G17941" s="1"/>
      <c r="Q17941" s="32" t="str">
        <f>IF(I17941="OUTSTANDING",'Data Table Volumes'!$B$1-G17941,"NA")</f>
        <v>NA</v>
      </c>
    </row>
    <row r="17942" spans="7:17">
      <c r="G17942" s="1"/>
      <c r="Q17942" s="32" t="str">
        <f>IF(I17942="OUTSTANDING",'Data Table Volumes'!$B$1-G17942,"NA")</f>
        <v>NA</v>
      </c>
    </row>
    <row r="17943" spans="7:17">
      <c r="G17943" s="1"/>
      <c r="Q17943" s="32" t="str">
        <f>IF(I17943="OUTSTANDING",'Data Table Volumes'!$B$1-G17943,"NA")</f>
        <v>NA</v>
      </c>
    </row>
    <row r="17944" spans="7:17">
      <c r="G17944" s="1"/>
      <c r="Q17944" s="32" t="str">
        <f>IF(I17944="OUTSTANDING",'Data Table Volumes'!$B$1-G17944,"NA")</f>
        <v>NA</v>
      </c>
    </row>
    <row r="17945" spans="7:17">
      <c r="G17945" s="1"/>
      <c r="Q17945" s="32" t="str">
        <f>IF(I17945="OUTSTANDING",'Data Table Volumes'!$B$1-G17945,"NA")</f>
        <v>NA</v>
      </c>
    </row>
    <row r="17946" spans="7:17">
      <c r="G17946" s="1"/>
      <c r="Q17946" s="32" t="str">
        <f>IF(I17946="OUTSTANDING",'Data Table Volumes'!$B$1-G17946,"NA")</f>
        <v>NA</v>
      </c>
    </row>
    <row r="17947" spans="7:17">
      <c r="G17947" s="1"/>
      <c r="Q17947" s="32" t="str">
        <f>IF(I17947="OUTSTANDING",'Data Table Volumes'!$B$1-G17947,"NA")</f>
        <v>NA</v>
      </c>
    </row>
    <row r="17948" spans="7:17">
      <c r="G17948" s="1"/>
      <c r="Q17948" s="32" t="str">
        <f>IF(I17948="OUTSTANDING",'Data Table Volumes'!$B$1-G17948,"NA")</f>
        <v>NA</v>
      </c>
    </row>
    <row r="17949" spans="7:17">
      <c r="G17949" s="1"/>
      <c r="Q17949" s="32" t="str">
        <f>IF(I17949="OUTSTANDING",'Data Table Volumes'!$B$1-G17949,"NA")</f>
        <v>NA</v>
      </c>
    </row>
    <row r="17950" spans="7:17">
      <c r="G17950" s="1"/>
      <c r="Q17950" s="32" t="str">
        <f>IF(I17950="OUTSTANDING",'Data Table Volumes'!$B$1-G17950,"NA")</f>
        <v>NA</v>
      </c>
    </row>
    <row r="17951" spans="7:17">
      <c r="G17951" s="1"/>
      <c r="Q17951" s="32" t="str">
        <f>IF(I17951="OUTSTANDING",'Data Table Volumes'!$B$1-G17951,"NA")</f>
        <v>NA</v>
      </c>
    </row>
    <row r="17952" spans="7:17">
      <c r="G17952" s="1"/>
      <c r="Q17952" s="32" t="str">
        <f>IF(I17952="OUTSTANDING",'Data Table Volumes'!$B$1-G17952,"NA")</f>
        <v>NA</v>
      </c>
    </row>
    <row r="17953" spans="7:17">
      <c r="G17953" s="1"/>
      <c r="Q17953" s="32" t="str">
        <f>IF(I17953="OUTSTANDING",'Data Table Volumes'!$B$1-G17953,"NA")</f>
        <v>NA</v>
      </c>
    </row>
    <row r="17954" spans="7:17">
      <c r="G17954" s="1"/>
      <c r="Q17954" s="32" t="str">
        <f>IF(I17954="OUTSTANDING",'Data Table Volumes'!$B$1-G17954,"NA")</f>
        <v>NA</v>
      </c>
    </row>
    <row r="17955" spans="7:17">
      <c r="G17955" s="1"/>
      <c r="Q17955" s="32" t="str">
        <f>IF(I17955="OUTSTANDING",'Data Table Volumes'!$B$1-G17955,"NA")</f>
        <v>NA</v>
      </c>
    </row>
    <row r="17956" spans="7:17">
      <c r="G17956" s="1"/>
      <c r="Q17956" s="32" t="str">
        <f>IF(I17956="OUTSTANDING",'Data Table Volumes'!$B$1-G17956,"NA")</f>
        <v>NA</v>
      </c>
    </row>
    <row r="17957" spans="7:17">
      <c r="G17957" s="1"/>
      <c r="Q17957" s="32" t="str">
        <f>IF(I17957="OUTSTANDING",'Data Table Volumes'!$B$1-G17957,"NA")</f>
        <v>NA</v>
      </c>
    </row>
    <row r="17958" spans="7:17">
      <c r="G17958" s="1"/>
      <c r="Q17958" s="32" t="str">
        <f>IF(I17958="OUTSTANDING",'Data Table Volumes'!$B$1-G17958,"NA")</f>
        <v>NA</v>
      </c>
    </row>
    <row r="17959" spans="7:17">
      <c r="G17959" s="1"/>
      <c r="Q17959" s="32" t="str">
        <f>IF(I17959="OUTSTANDING",'Data Table Volumes'!$B$1-G17959,"NA")</f>
        <v>NA</v>
      </c>
    </row>
    <row r="17960" spans="7:17">
      <c r="G17960" s="1"/>
      <c r="Q17960" s="32" t="str">
        <f>IF(I17960="OUTSTANDING",'Data Table Volumes'!$B$1-G17960,"NA")</f>
        <v>NA</v>
      </c>
    </row>
    <row r="17961" spans="7:17">
      <c r="G17961" s="1"/>
      <c r="Q17961" s="32" t="str">
        <f>IF(I17961="OUTSTANDING",'Data Table Volumes'!$B$1-G17961,"NA")</f>
        <v>NA</v>
      </c>
    </row>
    <row r="17962" spans="7:17">
      <c r="G17962" s="1"/>
      <c r="Q17962" s="32" t="str">
        <f>IF(I17962="OUTSTANDING",'Data Table Volumes'!$B$1-G17962,"NA")</f>
        <v>NA</v>
      </c>
    </row>
    <row r="17963" spans="7:17">
      <c r="G17963" s="1"/>
      <c r="Q17963" s="32" t="str">
        <f>IF(I17963="OUTSTANDING",'Data Table Volumes'!$B$1-G17963,"NA")</f>
        <v>NA</v>
      </c>
    </row>
    <row r="17964" spans="7:17">
      <c r="G17964" s="1"/>
      <c r="Q17964" s="32" t="str">
        <f>IF(I17964="OUTSTANDING",'Data Table Volumes'!$B$1-G17964,"NA")</f>
        <v>NA</v>
      </c>
    </row>
    <row r="17965" spans="7:17">
      <c r="G17965" s="1"/>
      <c r="Q17965" s="32" t="str">
        <f>IF(I17965="OUTSTANDING",'Data Table Volumes'!$B$1-G17965,"NA")</f>
        <v>NA</v>
      </c>
    </row>
    <row r="17966" spans="7:17">
      <c r="G17966" s="1"/>
      <c r="Q17966" s="32" t="str">
        <f>IF(I17966="OUTSTANDING",'Data Table Volumes'!$B$1-G17966,"NA")</f>
        <v>NA</v>
      </c>
    </row>
    <row r="17967" spans="7:17">
      <c r="G17967" s="1"/>
      <c r="Q17967" s="32" t="str">
        <f>IF(I17967="OUTSTANDING",'Data Table Volumes'!$B$1-G17967,"NA")</f>
        <v>NA</v>
      </c>
    </row>
    <row r="17968" spans="7:17">
      <c r="G17968" s="1"/>
      <c r="Q17968" s="32" t="str">
        <f>IF(I17968="OUTSTANDING",'Data Table Volumes'!$B$1-G17968,"NA")</f>
        <v>NA</v>
      </c>
    </row>
    <row r="17969" spans="7:17">
      <c r="G17969" s="1"/>
      <c r="Q17969" s="32" t="str">
        <f>IF(I17969="OUTSTANDING",'Data Table Volumes'!$B$1-G17969,"NA")</f>
        <v>NA</v>
      </c>
    </row>
    <row r="17970" spans="7:17">
      <c r="G17970" s="1"/>
      <c r="Q17970" s="32" t="str">
        <f>IF(I17970="OUTSTANDING",'Data Table Volumes'!$B$1-G17970,"NA")</f>
        <v>NA</v>
      </c>
    </row>
    <row r="17971" spans="7:17">
      <c r="G17971" s="1"/>
      <c r="Q17971" s="32" t="str">
        <f>IF(I17971="OUTSTANDING",'Data Table Volumes'!$B$1-G17971,"NA")</f>
        <v>NA</v>
      </c>
    </row>
    <row r="17972" spans="7:17">
      <c r="G17972" s="1"/>
      <c r="Q17972" s="32" t="str">
        <f>IF(I17972="OUTSTANDING",'Data Table Volumes'!$B$1-G17972,"NA")</f>
        <v>NA</v>
      </c>
    </row>
    <row r="17973" spans="7:17">
      <c r="G17973" s="1"/>
      <c r="Q17973" s="32" t="str">
        <f>IF(I17973="OUTSTANDING",'Data Table Volumes'!$B$1-G17973,"NA")</f>
        <v>NA</v>
      </c>
    </row>
    <row r="17974" spans="7:17">
      <c r="G17974" s="1"/>
      <c r="Q17974" s="32" t="str">
        <f>IF(I17974="OUTSTANDING",'Data Table Volumes'!$B$1-G17974,"NA")</f>
        <v>NA</v>
      </c>
    </row>
    <row r="17975" spans="7:17">
      <c r="G17975" s="1"/>
      <c r="Q17975" s="32" t="str">
        <f>IF(I17975="OUTSTANDING",'Data Table Volumes'!$B$1-G17975,"NA")</f>
        <v>NA</v>
      </c>
    </row>
    <row r="17976" spans="7:17">
      <c r="G17976" s="1"/>
      <c r="Q17976" s="32" t="str">
        <f>IF(I17976="OUTSTANDING",'Data Table Volumes'!$B$1-G17976,"NA")</f>
        <v>NA</v>
      </c>
    </row>
    <row r="17977" spans="7:17">
      <c r="G17977" s="1"/>
      <c r="Q17977" s="32" t="str">
        <f>IF(I17977="OUTSTANDING",'Data Table Volumes'!$B$1-G17977,"NA")</f>
        <v>NA</v>
      </c>
    </row>
    <row r="17978" spans="7:17">
      <c r="G17978" s="1"/>
      <c r="Q17978" s="32" t="str">
        <f>IF(I17978="OUTSTANDING",'Data Table Volumes'!$B$1-G17978,"NA")</f>
        <v>NA</v>
      </c>
    </row>
    <row r="17979" spans="7:17">
      <c r="G17979" s="1"/>
      <c r="Q17979" s="32" t="str">
        <f>IF(I17979="OUTSTANDING",'Data Table Volumes'!$B$1-G17979,"NA")</f>
        <v>NA</v>
      </c>
    </row>
    <row r="17980" spans="7:17">
      <c r="G17980" s="1"/>
      <c r="Q17980" s="32" t="str">
        <f>IF(I17980="OUTSTANDING",'Data Table Volumes'!$B$1-G17980,"NA")</f>
        <v>NA</v>
      </c>
    </row>
    <row r="17981" spans="7:17">
      <c r="G17981" s="1"/>
      <c r="Q17981" s="32" t="str">
        <f>IF(I17981="OUTSTANDING",'Data Table Volumes'!$B$1-G17981,"NA")</f>
        <v>NA</v>
      </c>
    </row>
    <row r="17982" spans="7:17">
      <c r="G17982" s="1"/>
      <c r="Q17982" s="32" t="str">
        <f>IF(I17982="OUTSTANDING",'Data Table Volumes'!$B$1-G17982,"NA")</f>
        <v>NA</v>
      </c>
    </row>
    <row r="17983" spans="7:17">
      <c r="G17983" s="1"/>
      <c r="Q17983" s="32" t="str">
        <f>IF(I17983="OUTSTANDING",'Data Table Volumes'!$B$1-G17983,"NA")</f>
        <v>NA</v>
      </c>
    </row>
    <row r="17984" spans="7:17">
      <c r="G17984" s="1"/>
      <c r="Q17984" s="32" t="str">
        <f>IF(I17984="OUTSTANDING",'Data Table Volumes'!$B$1-G17984,"NA")</f>
        <v>NA</v>
      </c>
    </row>
    <row r="17985" spans="7:17">
      <c r="G17985" s="1"/>
      <c r="Q17985" s="32" t="str">
        <f>IF(I17985="OUTSTANDING",'Data Table Volumes'!$B$1-G17985,"NA")</f>
        <v>NA</v>
      </c>
    </row>
    <row r="17986" spans="7:17">
      <c r="G17986" s="1"/>
      <c r="Q17986" s="32" t="str">
        <f>IF(I17986="OUTSTANDING",'Data Table Volumes'!$B$1-G17986,"NA")</f>
        <v>NA</v>
      </c>
    </row>
    <row r="17987" spans="7:17">
      <c r="G17987" s="1"/>
      <c r="Q17987" s="32" t="str">
        <f>IF(I17987="OUTSTANDING",'Data Table Volumes'!$B$1-G17987,"NA")</f>
        <v>NA</v>
      </c>
    </row>
    <row r="17988" spans="7:17">
      <c r="G17988" s="1"/>
      <c r="Q17988" s="32" t="str">
        <f>IF(I17988="OUTSTANDING",'Data Table Volumes'!$B$1-G17988,"NA")</f>
        <v>NA</v>
      </c>
    </row>
    <row r="17989" spans="7:17">
      <c r="G17989" s="1"/>
      <c r="Q17989" s="32" t="str">
        <f>IF(I17989="OUTSTANDING",'Data Table Volumes'!$B$1-G17989,"NA")</f>
        <v>NA</v>
      </c>
    </row>
    <row r="17990" spans="7:17">
      <c r="G17990" s="1"/>
      <c r="Q17990" s="32" t="str">
        <f>IF(I17990="OUTSTANDING",'Data Table Volumes'!$B$1-G17990,"NA")</f>
        <v>NA</v>
      </c>
    </row>
    <row r="17991" spans="7:17">
      <c r="G17991" s="1"/>
      <c r="Q17991" s="32" t="str">
        <f>IF(I17991="OUTSTANDING",'Data Table Volumes'!$B$1-G17991,"NA")</f>
        <v>NA</v>
      </c>
    </row>
    <row r="17992" spans="7:17">
      <c r="G17992" s="1"/>
      <c r="Q17992" s="32" t="str">
        <f>IF(I17992="OUTSTANDING",'Data Table Volumes'!$B$1-G17992,"NA")</f>
        <v>NA</v>
      </c>
    </row>
    <row r="17993" spans="7:17">
      <c r="G17993" s="1"/>
      <c r="Q17993" s="32" t="str">
        <f>IF(I17993="OUTSTANDING",'Data Table Volumes'!$B$1-G17993,"NA")</f>
        <v>NA</v>
      </c>
    </row>
    <row r="17994" spans="7:17">
      <c r="G17994" s="1"/>
      <c r="Q17994" s="32" t="str">
        <f>IF(I17994="OUTSTANDING",'Data Table Volumes'!$B$1-G17994,"NA")</f>
        <v>NA</v>
      </c>
    </row>
    <row r="17995" spans="7:17">
      <c r="G17995" s="1"/>
      <c r="Q17995" s="32" t="str">
        <f>IF(I17995="OUTSTANDING",'Data Table Volumes'!$B$1-G17995,"NA")</f>
        <v>NA</v>
      </c>
    </row>
    <row r="17996" spans="7:17">
      <c r="G17996" s="1"/>
      <c r="Q17996" s="32" t="str">
        <f>IF(I17996="OUTSTANDING",'Data Table Volumes'!$B$1-G17996,"NA")</f>
        <v>NA</v>
      </c>
    </row>
    <row r="17997" spans="7:17">
      <c r="G17997" s="1"/>
      <c r="Q17997" s="32" t="str">
        <f>IF(I17997="OUTSTANDING",'Data Table Volumes'!$B$1-G17997,"NA")</f>
        <v>NA</v>
      </c>
    </row>
    <row r="17998" spans="7:17">
      <c r="G17998" s="1"/>
      <c r="Q17998" s="32" t="str">
        <f>IF(I17998="OUTSTANDING",'Data Table Volumes'!$B$1-G17998,"NA")</f>
        <v>NA</v>
      </c>
    </row>
    <row r="17999" spans="7:17">
      <c r="G17999" s="1"/>
      <c r="Q17999" s="32" t="str">
        <f>IF(I17999="OUTSTANDING",'Data Table Volumes'!$B$1-G17999,"NA")</f>
        <v>NA</v>
      </c>
    </row>
    <row r="18000" spans="7:17">
      <c r="G18000" s="1"/>
      <c r="Q18000" s="32" t="str">
        <f>IF(I18000="OUTSTANDING",'Data Table Volumes'!$B$1-G18000,"NA")</f>
        <v>NA</v>
      </c>
    </row>
    <row r="18001" spans="7:17">
      <c r="G18001" s="1"/>
      <c r="Q18001" s="32" t="str">
        <f>IF(I18001="OUTSTANDING",'Data Table Volumes'!$B$1-G18001,"NA")</f>
        <v>NA</v>
      </c>
    </row>
    <row r="18002" spans="7:17">
      <c r="G18002" s="1"/>
      <c r="Q18002" s="32" t="str">
        <f>IF(I18002="OUTSTANDING",'Data Table Volumes'!$B$1-G18002,"NA")</f>
        <v>NA</v>
      </c>
    </row>
    <row r="18003" spans="7:17">
      <c r="G18003" s="1"/>
      <c r="Q18003" s="32" t="str">
        <f>IF(I18003="OUTSTANDING",'Data Table Volumes'!$B$1-G18003,"NA")</f>
        <v>NA</v>
      </c>
    </row>
    <row r="18004" spans="7:17">
      <c r="G18004" s="1"/>
      <c r="Q18004" s="32" t="str">
        <f>IF(I18004="OUTSTANDING",'Data Table Volumes'!$B$1-G18004,"NA")</f>
        <v>NA</v>
      </c>
    </row>
    <row r="18005" spans="7:17">
      <c r="G18005" s="1"/>
      <c r="Q18005" s="32" t="str">
        <f>IF(I18005="OUTSTANDING",'Data Table Volumes'!$B$1-G18005,"NA")</f>
        <v>NA</v>
      </c>
    </row>
    <row r="18006" spans="7:17">
      <c r="G18006" s="1"/>
      <c r="Q18006" s="32" t="str">
        <f>IF(I18006="OUTSTANDING",'Data Table Volumes'!$B$1-G18006,"NA")</f>
        <v>NA</v>
      </c>
    </row>
    <row r="18007" spans="7:17">
      <c r="G18007" s="1"/>
      <c r="Q18007" s="32" t="str">
        <f>IF(I18007="OUTSTANDING",'Data Table Volumes'!$B$1-G18007,"NA")</f>
        <v>NA</v>
      </c>
    </row>
    <row r="18008" spans="7:17">
      <c r="G18008" s="1"/>
      <c r="Q18008" s="32" t="str">
        <f>IF(I18008="OUTSTANDING",'Data Table Volumes'!$B$1-G18008,"NA")</f>
        <v>NA</v>
      </c>
    </row>
    <row r="18009" spans="7:17">
      <c r="G18009" s="1"/>
      <c r="Q18009" s="32" t="str">
        <f>IF(I18009="OUTSTANDING",'Data Table Volumes'!$B$1-G18009,"NA")</f>
        <v>NA</v>
      </c>
    </row>
    <row r="18010" spans="7:17">
      <c r="G18010" s="1"/>
      <c r="Q18010" s="32" t="str">
        <f>IF(I18010="OUTSTANDING",'Data Table Volumes'!$B$1-G18010,"NA")</f>
        <v>NA</v>
      </c>
    </row>
    <row r="18011" spans="7:17">
      <c r="G18011" s="1"/>
      <c r="Q18011" s="32" t="str">
        <f>IF(I18011="OUTSTANDING",'Data Table Volumes'!$B$1-G18011,"NA")</f>
        <v>NA</v>
      </c>
    </row>
    <row r="18012" spans="7:17">
      <c r="G18012" s="1"/>
      <c r="Q18012" s="32" t="str">
        <f>IF(I18012="OUTSTANDING",'Data Table Volumes'!$B$1-G18012,"NA")</f>
        <v>NA</v>
      </c>
    </row>
    <row r="18013" spans="7:17">
      <c r="G18013" s="1"/>
      <c r="Q18013" s="32" t="str">
        <f>IF(I18013="OUTSTANDING",'Data Table Volumes'!$B$1-G18013,"NA")</f>
        <v>NA</v>
      </c>
    </row>
    <row r="18014" spans="7:17">
      <c r="G18014" s="1"/>
      <c r="Q18014" s="32" t="str">
        <f>IF(I18014="OUTSTANDING",'Data Table Volumes'!$B$1-G18014,"NA")</f>
        <v>NA</v>
      </c>
    </row>
    <row r="18015" spans="7:17">
      <c r="G18015" s="1"/>
      <c r="Q18015" s="32" t="str">
        <f>IF(I18015="OUTSTANDING",'Data Table Volumes'!$B$1-G18015,"NA")</f>
        <v>NA</v>
      </c>
    </row>
    <row r="18016" spans="7:17">
      <c r="G18016" s="1"/>
      <c r="Q18016" s="32" t="str">
        <f>IF(I18016="OUTSTANDING",'Data Table Volumes'!$B$1-G18016,"NA")</f>
        <v>NA</v>
      </c>
    </row>
    <row r="18017" spans="7:17">
      <c r="G18017" s="1"/>
      <c r="Q18017" s="32" t="str">
        <f>IF(I18017="OUTSTANDING",'Data Table Volumes'!$B$1-G18017,"NA")</f>
        <v>NA</v>
      </c>
    </row>
    <row r="18018" spans="7:17">
      <c r="G18018" s="1"/>
      <c r="Q18018" s="32" t="str">
        <f>IF(I18018="OUTSTANDING",'Data Table Volumes'!$B$1-G18018,"NA")</f>
        <v>NA</v>
      </c>
    </row>
    <row r="18019" spans="7:17">
      <c r="G18019" s="1"/>
      <c r="Q18019" s="32" t="str">
        <f>IF(I18019="OUTSTANDING",'Data Table Volumes'!$B$1-G18019,"NA")</f>
        <v>NA</v>
      </c>
    </row>
    <row r="18020" spans="7:17">
      <c r="G18020" s="1"/>
      <c r="Q18020" s="32" t="str">
        <f>IF(I18020="OUTSTANDING",'Data Table Volumes'!$B$1-G18020,"NA")</f>
        <v>NA</v>
      </c>
    </row>
    <row r="18021" spans="7:17">
      <c r="G18021" s="1"/>
      <c r="Q18021" s="32" t="str">
        <f>IF(I18021="OUTSTANDING",'Data Table Volumes'!$B$1-G18021,"NA")</f>
        <v>NA</v>
      </c>
    </row>
    <row r="18022" spans="7:17">
      <c r="G18022" s="1"/>
      <c r="Q18022" s="32" t="str">
        <f>IF(I18022="OUTSTANDING",'Data Table Volumes'!$B$1-G18022,"NA")</f>
        <v>NA</v>
      </c>
    </row>
    <row r="18023" spans="7:17">
      <c r="G18023" s="1"/>
      <c r="Q18023" s="32" t="str">
        <f>IF(I18023="OUTSTANDING",'Data Table Volumes'!$B$1-G18023,"NA")</f>
        <v>NA</v>
      </c>
    </row>
    <row r="18024" spans="7:17">
      <c r="G18024" s="1"/>
      <c r="Q18024" s="32" t="str">
        <f>IF(I18024="OUTSTANDING",'Data Table Volumes'!$B$1-G18024,"NA")</f>
        <v>NA</v>
      </c>
    </row>
    <row r="18025" spans="7:17">
      <c r="G18025" s="1"/>
      <c r="Q18025" s="32" t="str">
        <f>IF(I18025="OUTSTANDING",'Data Table Volumes'!$B$1-G18025,"NA")</f>
        <v>NA</v>
      </c>
    </row>
    <row r="18026" spans="7:17">
      <c r="G18026" s="1"/>
      <c r="Q18026" s="32" t="str">
        <f>IF(I18026="OUTSTANDING",'Data Table Volumes'!$B$1-G18026,"NA")</f>
        <v>NA</v>
      </c>
    </row>
    <row r="18027" spans="7:17">
      <c r="G18027" s="1"/>
      <c r="Q18027" s="32" t="str">
        <f>IF(I18027="OUTSTANDING",'Data Table Volumes'!$B$1-G18027,"NA")</f>
        <v>NA</v>
      </c>
    </row>
    <row r="18028" spans="7:17">
      <c r="G18028" s="1"/>
      <c r="Q18028" s="32" t="str">
        <f>IF(I18028="OUTSTANDING",'Data Table Volumes'!$B$1-G18028,"NA")</f>
        <v>NA</v>
      </c>
    </row>
    <row r="18029" spans="7:17">
      <c r="G18029" s="1"/>
      <c r="Q18029" s="32" t="str">
        <f>IF(I18029="OUTSTANDING",'Data Table Volumes'!$B$1-G18029,"NA")</f>
        <v>NA</v>
      </c>
    </row>
    <row r="18030" spans="7:17">
      <c r="G18030" s="1"/>
      <c r="Q18030" s="32" t="str">
        <f>IF(I18030="OUTSTANDING",'Data Table Volumes'!$B$1-G18030,"NA")</f>
        <v>NA</v>
      </c>
    </row>
    <row r="18031" spans="7:17">
      <c r="G18031" s="1"/>
      <c r="Q18031" s="32" t="str">
        <f>IF(I18031="OUTSTANDING",'Data Table Volumes'!$B$1-G18031,"NA")</f>
        <v>NA</v>
      </c>
    </row>
    <row r="18032" spans="7:17">
      <c r="G18032" s="1"/>
      <c r="Q18032" s="32" t="str">
        <f>IF(I18032="OUTSTANDING",'Data Table Volumes'!$B$1-G18032,"NA")</f>
        <v>NA</v>
      </c>
    </row>
    <row r="18033" spans="7:17">
      <c r="G18033" s="1"/>
      <c r="Q18033" s="32" t="str">
        <f>IF(I18033="OUTSTANDING",'Data Table Volumes'!$B$1-G18033,"NA")</f>
        <v>NA</v>
      </c>
    </row>
    <row r="18034" spans="7:17">
      <c r="G18034" s="1"/>
      <c r="Q18034" s="32" t="str">
        <f>IF(I18034="OUTSTANDING",'Data Table Volumes'!$B$1-G18034,"NA")</f>
        <v>NA</v>
      </c>
    </row>
    <row r="18035" spans="7:17">
      <c r="G18035" s="1"/>
      <c r="Q18035" s="32" t="str">
        <f>IF(I18035="OUTSTANDING",'Data Table Volumes'!$B$1-G18035,"NA")</f>
        <v>NA</v>
      </c>
    </row>
    <row r="18036" spans="7:17">
      <c r="G18036" s="1"/>
      <c r="Q18036" s="32" t="str">
        <f>IF(I18036="OUTSTANDING",'Data Table Volumes'!$B$1-G18036,"NA")</f>
        <v>NA</v>
      </c>
    </row>
    <row r="18037" spans="7:17">
      <c r="G18037" s="1"/>
      <c r="Q18037" s="32" t="str">
        <f>IF(I18037="OUTSTANDING",'Data Table Volumes'!$B$1-G18037,"NA")</f>
        <v>NA</v>
      </c>
    </row>
    <row r="18038" spans="7:17">
      <c r="G18038" s="1"/>
      <c r="Q18038" s="32" t="str">
        <f>IF(I18038="OUTSTANDING",'Data Table Volumes'!$B$1-G18038,"NA")</f>
        <v>NA</v>
      </c>
    </row>
    <row r="18039" spans="7:17">
      <c r="G18039" s="1"/>
      <c r="Q18039" s="32" t="str">
        <f>IF(I18039="OUTSTANDING",'Data Table Volumes'!$B$1-G18039,"NA")</f>
        <v>NA</v>
      </c>
    </row>
    <row r="18040" spans="7:17">
      <c r="G18040" s="1"/>
      <c r="Q18040" s="32" t="str">
        <f>IF(I18040="OUTSTANDING",'Data Table Volumes'!$B$1-G18040,"NA")</f>
        <v>NA</v>
      </c>
    </row>
    <row r="18041" spans="7:17">
      <c r="G18041" s="1"/>
      <c r="Q18041" s="32" t="str">
        <f>IF(I18041="OUTSTANDING",'Data Table Volumes'!$B$1-G18041,"NA")</f>
        <v>NA</v>
      </c>
    </row>
    <row r="18042" spans="7:17">
      <c r="G18042" s="1"/>
      <c r="Q18042" s="32" t="str">
        <f>IF(I18042="OUTSTANDING",'Data Table Volumes'!$B$1-G18042,"NA")</f>
        <v>NA</v>
      </c>
    </row>
    <row r="18043" spans="7:17">
      <c r="G18043" s="1"/>
      <c r="Q18043" s="32" t="str">
        <f>IF(I18043="OUTSTANDING",'Data Table Volumes'!$B$1-G18043,"NA")</f>
        <v>NA</v>
      </c>
    </row>
    <row r="18044" spans="7:17">
      <c r="G18044" s="1"/>
      <c r="Q18044" s="32" t="str">
        <f>IF(I18044="OUTSTANDING",'Data Table Volumes'!$B$1-G18044,"NA")</f>
        <v>NA</v>
      </c>
    </row>
    <row r="18045" spans="7:17">
      <c r="G18045" s="1"/>
      <c r="Q18045" s="32" t="str">
        <f>IF(I18045="OUTSTANDING",'Data Table Volumes'!$B$1-G18045,"NA")</f>
        <v>NA</v>
      </c>
    </row>
    <row r="18046" spans="7:17">
      <c r="G18046" s="1"/>
      <c r="Q18046" s="32" t="str">
        <f>IF(I18046="OUTSTANDING",'Data Table Volumes'!$B$1-G18046,"NA")</f>
        <v>NA</v>
      </c>
    </row>
    <row r="18047" spans="7:17">
      <c r="G18047" s="1"/>
      <c r="Q18047" s="32" t="str">
        <f>IF(I18047="OUTSTANDING",'Data Table Volumes'!$B$1-G18047,"NA")</f>
        <v>NA</v>
      </c>
    </row>
    <row r="18048" spans="7:17">
      <c r="G18048" s="1"/>
      <c r="Q18048" s="32" t="str">
        <f>IF(I18048="OUTSTANDING",'Data Table Volumes'!$B$1-G18048,"NA")</f>
        <v>NA</v>
      </c>
    </row>
    <row r="18049" spans="7:17">
      <c r="G18049" s="1"/>
      <c r="Q18049" s="32" t="str">
        <f>IF(I18049="OUTSTANDING",'Data Table Volumes'!$B$1-G18049,"NA")</f>
        <v>NA</v>
      </c>
    </row>
    <row r="18050" spans="7:17">
      <c r="G18050" s="1"/>
      <c r="Q18050" s="32" t="str">
        <f>IF(I18050="OUTSTANDING",'Data Table Volumes'!$B$1-G18050,"NA")</f>
        <v>NA</v>
      </c>
    </row>
    <row r="18051" spans="7:17">
      <c r="G18051" s="1"/>
      <c r="Q18051" s="32" t="str">
        <f>IF(I18051="OUTSTANDING",'Data Table Volumes'!$B$1-G18051,"NA")</f>
        <v>NA</v>
      </c>
    </row>
    <row r="18052" spans="7:17">
      <c r="G18052" s="1"/>
      <c r="Q18052" s="32" t="str">
        <f>IF(I18052="OUTSTANDING",'Data Table Volumes'!$B$1-G18052,"NA")</f>
        <v>NA</v>
      </c>
    </row>
    <row r="18053" spans="7:17">
      <c r="G18053" s="1"/>
      <c r="Q18053" s="32" t="str">
        <f>IF(I18053="OUTSTANDING",'Data Table Volumes'!$B$1-G18053,"NA")</f>
        <v>NA</v>
      </c>
    </row>
    <row r="18054" spans="7:17">
      <c r="G18054" s="1"/>
      <c r="Q18054" s="32" t="str">
        <f>IF(I18054="OUTSTANDING",'Data Table Volumes'!$B$1-G18054,"NA")</f>
        <v>NA</v>
      </c>
    </row>
    <row r="18055" spans="7:17">
      <c r="G18055" s="1"/>
      <c r="Q18055" s="32" t="str">
        <f>IF(I18055="OUTSTANDING",'Data Table Volumes'!$B$1-G18055,"NA")</f>
        <v>NA</v>
      </c>
    </row>
    <row r="18056" spans="7:17">
      <c r="G18056" s="1"/>
      <c r="Q18056" s="32" t="str">
        <f>IF(I18056="OUTSTANDING",'Data Table Volumes'!$B$1-G18056,"NA")</f>
        <v>NA</v>
      </c>
    </row>
    <row r="18057" spans="7:17">
      <c r="G18057" s="1"/>
      <c r="Q18057" s="32" t="str">
        <f>IF(I18057="OUTSTANDING",'Data Table Volumes'!$B$1-G18057,"NA")</f>
        <v>NA</v>
      </c>
    </row>
    <row r="18058" spans="7:17">
      <c r="G18058" s="1"/>
      <c r="Q18058" s="32" t="str">
        <f>IF(I18058="OUTSTANDING",'Data Table Volumes'!$B$1-G18058,"NA")</f>
        <v>NA</v>
      </c>
    </row>
    <row r="18059" spans="7:17">
      <c r="G18059" s="1"/>
      <c r="Q18059" s="32" t="str">
        <f>IF(I18059="OUTSTANDING",'Data Table Volumes'!$B$1-G18059,"NA")</f>
        <v>NA</v>
      </c>
    </row>
    <row r="18060" spans="7:17">
      <c r="G18060" s="1"/>
      <c r="Q18060" s="32" t="str">
        <f>IF(I18060="OUTSTANDING",'Data Table Volumes'!$B$1-G18060,"NA")</f>
        <v>NA</v>
      </c>
    </row>
    <row r="18061" spans="7:17">
      <c r="G18061" s="1"/>
      <c r="Q18061" s="32" t="str">
        <f>IF(I18061="OUTSTANDING",'Data Table Volumes'!$B$1-G18061,"NA")</f>
        <v>NA</v>
      </c>
    </row>
    <row r="18062" spans="7:17">
      <c r="G18062" s="1"/>
      <c r="Q18062" s="32" t="str">
        <f>IF(I18062="OUTSTANDING",'Data Table Volumes'!$B$1-G18062,"NA")</f>
        <v>NA</v>
      </c>
    </row>
    <row r="18063" spans="7:17">
      <c r="G18063" s="1"/>
      <c r="Q18063" s="32" t="str">
        <f>IF(I18063="OUTSTANDING",'Data Table Volumes'!$B$1-G18063,"NA")</f>
        <v>NA</v>
      </c>
    </row>
    <row r="18064" spans="7:17">
      <c r="G18064" s="1"/>
      <c r="Q18064" s="32" t="str">
        <f>IF(I18064="OUTSTANDING",'Data Table Volumes'!$B$1-G18064,"NA")</f>
        <v>NA</v>
      </c>
    </row>
    <row r="18065" spans="7:17">
      <c r="G18065" s="1"/>
      <c r="Q18065" s="32" t="str">
        <f>IF(I18065="OUTSTANDING",'Data Table Volumes'!$B$1-G18065,"NA")</f>
        <v>NA</v>
      </c>
    </row>
    <row r="18066" spans="7:17">
      <c r="G18066" s="1"/>
      <c r="Q18066" s="32" t="str">
        <f>IF(I18066="OUTSTANDING",'Data Table Volumes'!$B$1-G18066,"NA")</f>
        <v>NA</v>
      </c>
    </row>
    <row r="18067" spans="7:17">
      <c r="G18067" s="1"/>
      <c r="Q18067" s="32" t="str">
        <f>IF(I18067="OUTSTANDING",'Data Table Volumes'!$B$1-G18067,"NA")</f>
        <v>NA</v>
      </c>
    </row>
    <row r="18068" spans="7:17">
      <c r="G18068" s="1"/>
      <c r="Q18068" s="32" t="str">
        <f>IF(I18068="OUTSTANDING",'Data Table Volumes'!$B$1-G18068,"NA")</f>
        <v>NA</v>
      </c>
    </row>
    <row r="18069" spans="7:17">
      <c r="G18069" s="1"/>
      <c r="Q18069" s="32" t="str">
        <f>IF(I18069="OUTSTANDING",'Data Table Volumes'!$B$1-G18069,"NA")</f>
        <v>NA</v>
      </c>
    </row>
    <row r="18070" spans="7:17">
      <c r="G18070" s="1"/>
      <c r="Q18070" s="32" t="str">
        <f>IF(I18070="OUTSTANDING",'Data Table Volumes'!$B$1-G18070,"NA")</f>
        <v>NA</v>
      </c>
    </row>
    <row r="18071" spans="7:17">
      <c r="G18071" s="1"/>
      <c r="Q18071" s="32" t="str">
        <f>IF(I18071="OUTSTANDING",'Data Table Volumes'!$B$1-G18071,"NA")</f>
        <v>NA</v>
      </c>
    </row>
    <row r="18072" spans="7:17">
      <c r="G18072" s="1"/>
      <c r="Q18072" s="32" t="str">
        <f>IF(I18072="OUTSTANDING",'Data Table Volumes'!$B$1-G18072,"NA")</f>
        <v>NA</v>
      </c>
    </row>
    <row r="18073" spans="7:17">
      <c r="G18073" s="1"/>
      <c r="Q18073" s="32" t="str">
        <f>IF(I18073="OUTSTANDING",'Data Table Volumes'!$B$1-G18073,"NA")</f>
        <v>NA</v>
      </c>
    </row>
    <row r="18074" spans="7:17">
      <c r="G18074" s="1"/>
      <c r="Q18074" s="32" t="str">
        <f>IF(I18074="OUTSTANDING",'Data Table Volumes'!$B$1-G18074,"NA")</f>
        <v>NA</v>
      </c>
    </row>
    <row r="18075" spans="7:17">
      <c r="G18075" s="1"/>
      <c r="Q18075" s="32" t="str">
        <f>IF(I18075="OUTSTANDING",'Data Table Volumes'!$B$1-G18075,"NA")</f>
        <v>NA</v>
      </c>
    </row>
    <row r="18076" spans="7:17">
      <c r="G18076" s="1"/>
      <c r="Q18076" s="32" t="str">
        <f>IF(I18076="OUTSTANDING",'Data Table Volumes'!$B$1-G18076,"NA")</f>
        <v>NA</v>
      </c>
    </row>
    <row r="18077" spans="7:17">
      <c r="G18077" s="1"/>
      <c r="Q18077" s="32" t="str">
        <f>IF(I18077="OUTSTANDING",'Data Table Volumes'!$B$1-G18077,"NA")</f>
        <v>NA</v>
      </c>
    </row>
    <row r="18078" spans="7:17">
      <c r="G18078" s="1"/>
      <c r="Q18078" s="32" t="str">
        <f>IF(I18078="OUTSTANDING",'Data Table Volumes'!$B$1-G18078,"NA")</f>
        <v>NA</v>
      </c>
    </row>
    <row r="18079" spans="7:17">
      <c r="G18079" s="1"/>
      <c r="Q18079" s="32" t="str">
        <f>IF(I18079="OUTSTANDING",'Data Table Volumes'!$B$1-G18079,"NA")</f>
        <v>NA</v>
      </c>
    </row>
    <row r="18080" spans="7:17">
      <c r="G18080" s="1"/>
      <c r="Q18080" s="32" t="str">
        <f>IF(I18080="OUTSTANDING",'Data Table Volumes'!$B$1-G18080,"NA")</f>
        <v>NA</v>
      </c>
    </row>
    <row r="18081" spans="7:17">
      <c r="G18081" s="1"/>
      <c r="Q18081" s="32" t="str">
        <f>IF(I18081="OUTSTANDING",'Data Table Volumes'!$B$1-G18081,"NA")</f>
        <v>NA</v>
      </c>
    </row>
    <row r="18082" spans="7:17">
      <c r="G18082" s="1"/>
      <c r="Q18082" s="32" t="str">
        <f>IF(I18082="OUTSTANDING",'Data Table Volumes'!$B$1-G18082,"NA")</f>
        <v>NA</v>
      </c>
    </row>
    <row r="18083" spans="7:17">
      <c r="G18083" s="1"/>
      <c r="Q18083" s="32" t="str">
        <f>IF(I18083="OUTSTANDING",'Data Table Volumes'!$B$1-G18083,"NA")</f>
        <v>NA</v>
      </c>
    </row>
    <row r="18084" spans="7:17">
      <c r="G18084" s="1"/>
      <c r="Q18084" s="32" t="str">
        <f>IF(I18084="OUTSTANDING",'Data Table Volumes'!$B$1-G18084,"NA")</f>
        <v>NA</v>
      </c>
    </row>
    <row r="18085" spans="7:17">
      <c r="G18085" s="1"/>
      <c r="Q18085" s="32" t="str">
        <f>IF(I18085="OUTSTANDING",'Data Table Volumes'!$B$1-G18085,"NA")</f>
        <v>NA</v>
      </c>
    </row>
    <row r="18086" spans="7:17">
      <c r="G18086" s="1"/>
      <c r="Q18086" s="32" t="str">
        <f>IF(I18086="OUTSTANDING",'Data Table Volumes'!$B$1-G18086,"NA")</f>
        <v>NA</v>
      </c>
    </row>
    <row r="18087" spans="7:17">
      <c r="G18087" s="1"/>
      <c r="Q18087" s="32" t="str">
        <f>IF(I18087="OUTSTANDING",'Data Table Volumes'!$B$1-G18087,"NA")</f>
        <v>NA</v>
      </c>
    </row>
    <row r="18088" spans="7:17">
      <c r="G18088" s="1"/>
      <c r="Q18088" s="32" t="str">
        <f>IF(I18088="OUTSTANDING",'Data Table Volumes'!$B$1-G18088,"NA")</f>
        <v>NA</v>
      </c>
    </row>
    <row r="18089" spans="7:17">
      <c r="G18089" s="1"/>
      <c r="Q18089" s="32" t="str">
        <f>IF(I18089="OUTSTANDING",'Data Table Volumes'!$B$1-G18089,"NA")</f>
        <v>NA</v>
      </c>
    </row>
    <row r="18090" spans="7:17">
      <c r="G18090" s="1"/>
      <c r="Q18090" s="32" t="str">
        <f>IF(I18090="OUTSTANDING",'Data Table Volumes'!$B$1-G18090,"NA")</f>
        <v>NA</v>
      </c>
    </row>
    <row r="18091" spans="7:17">
      <c r="G18091" s="1"/>
      <c r="Q18091" s="32" t="str">
        <f>IF(I18091="OUTSTANDING",'Data Table Volumes'!$B$1-G18091,"NA")</f>
        <v>NA</v>
      </c>
    </row>
    <row r="18092" spans="7:17">
      <c r="G18092" s="1"/>
      <c r="Q18092" s="32" t="str">
        <f>IF(I18092="OUTSTANDING",'Data Table Volumes'!$B$1-G18092,"NA")</f>
        <v>NA</v>
      </c>
    </row>
    <row r="18093" spans="7:17">
      <c r="G18093" s="1"/>
      <c r="Q18093" s="32" t="str">
        <f>IF(I18093="OUTSTANDING",'Data Table Volumes'!$B$1-G18093,"NA")</f>
        <v>NA</v>
      </c>
    </row>
    <row r="18094" spans="7:17">
      <c r="G18094" s="1"/>
      <c r="Q18094" s="32" t="str">
        <f>IF(I18094="OUTSTANDING",'Data Table Volumes'!$B$1-G18094,"NA")</f>
        <v>NA</v>
      </c>
    </row>
    <row r="18095" spans="7:17">
      <c r="G18095" s="1"/>
      <c r="Q18095" s="32" t="str">
        <f>IF(I18095="OUTSTANDING",'Data Table Volumes'!$B$1-G18095,"NA")</f>
        <v>NA</v>
      </c>
    </row>
    <row r="18096" spans="7:17">
      <c r="G18096" s="1"/>
      <c r="Q18096" s="32" t="str">
        <f>IF(I18096="OUTSTANDING",'Data Table Volumes'!$B$1-G18096,"NA")</f>
        <v>NA</v>
      </c>
    </row>
    <row r="18097" spans="7:17">
      <c r="G18097" s="1"/>
      <c r="Q18097" s="32" t="str">
        <f>IF(I18097="OUTSTANDING",'Data Table Volumes'!$B$1-G18097,"NA")</f>
        <v>NA</v>
      </c>
    </row>
    <row r="18098" spans="7:17">
      <c r="G18098" s="1"/>
      <c r="Q18098" s="32" t="str">
        <f>IF(I18098="OUTSTANDING",'Data Table Volumes'!$B$1-G18098,"NA")</f>
        <v>NA</v>
      </c>
    </row>
    <row r="18099" spans="7:17">
      <c r="G18099" s="1"/>
      <c r="Q18099" s="32" t="str">
        <f>IF(I18099="OUTSTANDING",'Data Table Volumes'!$B$1-G18099,"NA")</f>
        <v>NA</v>
      </c>
    </row>
    <row r="18100" spans="7:17">
      <c r="G18100" s="1"/>
      <c r="Q18100" s="32" t="str">
        <f>IF(I18100="OUTSTANDING",'Data Table Volumes'!$B$1-G18100,"NA")</f>
        <v>NA</v>
      </c>
    </row>
    <row r="18101" spans="7:17">
      <c r="G18101" s="1"/>
      <c r="Q18101" s="32" t="str">
        <f>IF(I18101="OUTSTANDING",'Data Table Volumes'!$B$1-G18101,"NA")</f>
        <v>NA</v>
      </c>
    </row>
    <row r="18102" spans="7:17">
      <c r="G18102" s="1"/>
      <c r="Q18102" s="32" t="str">
        <f>IF(I18102="OUTSTANDING",'Data Table Volumes'!$B$1-G18102,"NA")</f>
        <v>NA</v>
      </c>
    </row>
    <row r="18103" spans="7:17">
      <c r="G18103" s="1"/>
      <c r="Q18103" s="32" t="str">
        <f>IF(I18103="OUTSTANDING",'Data Table Volumes'!$B$1-G18103,"NA")</f>
        <v>NA</v>
      </c>
    </row>
    <row r="18104" spans="7:17">
      <c r="G18104" s="1"/>
      <c r="Q18104" s="32" t="str">
        <f>IF(I18104="OUTSTANDING",'Data Table Volumes'!$B$1-G18104,"NA")</f>
        <v>NA</v>
      </c>
    </row>
    <row r="18105" spans="7:17">
      <c r="G18105" s="1"/>
      <c r="Q18105" s="32" t="str">
        <f>IF(I18105="OUTSTANDING",'Data Table Volumes'!$B$1-G18105,"NA")</f>
        <v>NA</v>
      </c>
    </row>
    <row r="18106" spans="7:17">
      <c r="G18106" s="1"/>
      <c r="Q18106" s="32" t="str">
        <f>IF(I18106="OUTSTANDING",'Data Table Volumes'!$B$1-G18106,"NA")</f>
        <v>NA</v>
      </c>
    </row>
    <row r="18107" spans="7:17">
      <c r="G18107" s="1"/>
      <c r="Q18107" s="32" t="str">
        <f>IF(I18107="OUTSTANDING",'Data Table Volumes'!$B$1-G18107,"NA")</f>
        <v>NA</v>
      </c>
    </row>
    <row r="18108" spans="7:17">
      <c r="G18108" s="1"/>
      <c r="Q18108" s="32" t="str">
        <f>IF(I18108="OUTSTANDING",'Data Table Volumes'!$B$1-G18108,"NA")</f>
        <v>NA</v>
      </c>
    </row>
    <row r="18109" spans="7:17">
      <c r="G18109" s="1"/>
      <c r="Q18109" s="32" t="str">
        <f>IF(I18109="OUTSTANDING",'Data Table Volumes'!$B$1-G18109,"NA")</f>
        <v>NA</v>
      </c>
    </row>
    <row r="18110" spans="7:17">
      <c r="G18110" s="1"/>
      <c r="Q18110" s="32" t="str">
        <f>IF(I18110="OUTSTANDING",'Data Table Volumes'!$B$1-G18110,"NA")</f>
        <v>NA</v>
      </c>
    </row>
    <row r="18111" spans="7:17">
      <c r="G18111" s="1"/>
      <c r="Q18111" s="32" t="str">
        <f>IF(I18111="OUTSTANDING",'Data Table Volumes'!$B$1-G18111,"NA")</f>
        <v>NA</v>
      </c>
    </row>
    <row r="18112" spans="7:17">
      <c r="G18112" s="1"/>
      <c r="Q18112" s="32" t="str">
        <f>IF(I18112="OUTSTANDING",'Data Table Volumes'!$B$1-G18112,"NA")</f>
        <v>NA</v>
      </c>
    </row>
    <row r="18113" spans="7:17">
      <c r="G18113" s="1"/>
      <c r="Q18113" s="32" t="str">
        <f>IF(I18113="OUTSTANDING",'Data Table Volumes'!$B$1-G18113,"NA")</f>
        <v>NA</v>
      </c>
    </row>
    <row r="18114" spans="7:17">
      <c r="G18114" s="1"/>
      <c r="Q18114" s="32" t="str">
        <f>IF(I18114="OUTSTANDING",'Data Table Volumes'!$B$1-G18114,"NA")</f>
        <v>NA</v>
      </c>
    </row>
    <row r="18115" spans="7:17">
      <c r="G18115" s="1"/>
      <c r="Q18115" s="32" t="str">
        <f>IF(I18115="OUTSTANDING",'Data Table Volumes'!$B$1-G18115,"NA")</f>
        <v>NA</v>
      </c>
    </row>
    <row r="18116" spans="7:17">
      <c r="G18116" s="1"/>
      <c r="Q18116" s="32" t="str">
        <f>IF(I18116="OUTSTANDING",'Data Table Volumes'!$B$1-G18116,"NA")</f>
        <v>NA</v>
      </c>
    </row>
    <row r="18117" spans="7:17">
      <c r="G18117" s="1"/>
      <c r="Q18117" s="32" t="str">
        <f>IF(I18117="OUTSTANDING",'Data Table Volumes'!$B$1-G18117,"NA")</f>
        <v>NA</v>
      </c>
    </row>
    <row r="18118" spans="7:17">
      <c r="G18118" s="1"/>
      <c r="Q18118" s="32" t="str">
        <f>IF(I18118="OUTSTANDING",'Data Table Volumes'!$B$1-G18118,"NA")</f>
        <v>NA</v>
      </c>
    </row>
    <row r="18119" spans="7:17">
      <c r="G18119" s="1"/>
      <c r="Q18119" s="32" t="str">
        <f>IF(I18119="OUTSTANDING",'Data Table Volumes'!$B$1-G18119,"NA")</f>
        <v>NA</v>
      </c>
    </row>
    <row r="18120" spans="7:17">
      <c r="G18120" s="1"/>
      <c r="Q18120" s="32" t="str">
        <f>IF(I18120="OUTSTANDING",'Data Table Volumes'!$B$1-G18120,"NA")</f>
        <v>NA</v>
      </c>
    </row>
    <row r="18121" spans="7:17">
      <c r="G18121" s="1"/>
      <c r="Q18121" s="32" t="str">
        <f>IF(I18121="OUTSTANDING",'Data Table Volumes'!$B$1-G18121,"NA")</f>
        <v>NA</v>
      </c>
    </row>
    <row r="18122" spans="7:17">
      <c r="G18122" s="1"/>
      <c r="Q18122" s="32" t="str">
        <f>IF(I18122="OUTSTANDING",'Data Table Volumes'!$B$1-G18122,"NA")</f>
        <v>NA</v>
      </c>
    </row>
    <row r="18123" spans="7:17">
      <c r="G18123" s="1"/>
      <c r="Q18123" s="32" t="str">
        <f>IF(I18123="OUTSTANDING",'Data Table Volumes'!$B$1-G18123,"NA")</f>
        <v>NA</v>
      </c>
    </row>
    <row r="18124" spans="7:17">
      <c r="G18124" s="1"/>
      <c r="Q18124" s="32" t="str">
        <f>IF(I18124="OUTSTANDING",'Data Table Volumes'!$B$1-G18124,"NA")</f>
        <v>NA</v>
      </c>
    </row>
    <row r="18125" spans="7:17">
      <c r="G18125" s="1"/>
      <c r="Q18125" s="32" t="str">
        <f>IF(I18125="OUTSTANDING",'Data Table Volumes'!$B$1-G18125,"NA")</f>
        <v>NA</v>
      </c>
    </row>
    <row r="18126" spans="7:17">
      <c r="G18126" s="1"/>
      <c r="Q18126" s="32" t="str">
        <f>IF(I18126="OUTSTANDING",'Data Table Volumes'!$B$1-G18126,"NA")</f>
        <v>NA</v>
      </c>
    </row>
    <row r="18127" spans="7:17">
      <c r="G18127" s="1"/>
      <c r="Q18127" s="32" t="str">
        <f>IF(I18127="OUTSTANDING",'Data Table Volumes'!$B$1-G18127,"NA")</f>
        <v>NA</v>
      </c>
    </row>
    <row r="18128" spans="7:17">
      <c r="G18128" s="1"/>
      <c r="Q18128" s="32" t="str">
        <f>IF(I18128="OUTSTANDING",'Data Table Volumes'!$B$1-G18128,"NA")</f>
        <v>NA</v>
      </c>
    </row>
    <row r="18129" spans="7:17">
      <c r="G18129" s="1"/>
      <c r="Q18129" s="32" t="str">
        <f>IF(I18129="OUTSTANDING",'Data Table Volumes'!$B$1-G18129,"NA")</f>
        <v>NA</v>
      </c>
    </row>
    <row r="18130" spans="7:17">
      <c r="G18130" s="1"/>
      <c r="Q18130" s="32" t="str">
        <f>IF(I18130="OUTSTANDING",'Data Table Volumes'!$B$1-G18130,"NA")</f>
        <v>NA</v>
      </c>
    </row>
    <row r="18131" spans="7:17">
      <c r="G18131" s="1"/>
      <c r="Q18131" s="32" t="str">
        <f>IF(I18131="OUTSTANDING",'Data Table Volumes'!$B$1-G18131,"NA")</f>
        <v>NA</v>
      </c>
    </row>
    <row r="18132" spans="7:17">
      <c r="G18132" s="1"/>
      <c r="Q18132" s="32" t="str">
        <f>IF(I18132="OUTSTANDING",'Data Table Volumes'!$B$1-G18132,"NA")</f>
        <v>NA</v>
      </c>
    </row>
    <row r="18133" spans="7:17">
      <c r="G18133" s="1"/>
      <c r="Q18133" s="32" t="str">
        <f>IF(I18133="OUTSTANDING",'Data Table Volumes'!$B$1-G18133,"NA")</f>
        <v>NA</v>
      </c>
    </row>
    <row r="18134" spans="7:17">
      <c r="G18134" s="1"/>
      <c r="Q18134" s="32" t="str">
        <f>IF(I18134="OUTSTANDING",'Data Table Volumes'!$B$1-G18134,"NA")</f>
        <v>NA</v>
      </c>
    </row>
    <row r="18135" spans="7:17">
      <c r="G18135" s="1"/>
      <c r="Q18135" s="32" t="str">
        <f>IF(I18135="OUTSTANDING",'Data Table Volumes'!$B$1-G18135,"NA")</f>
        <v>NA</v>
      </c>
    </row>
    <row r="18136" spans="7:17">
      <c r="G18136" s="1"/>
      <c r="Q18136" s="32" t="str">
        <f>IF(I18136="OUTSTANDING",'Data Table Volumes'!$B$1-G18136,"NA")</f>
        <v>NA</v>
      </c>
    </row>
    <row r="18137" spans="7:17">
      <c r="G18137" s="1"/>
      <c r="Q18137" s="32" t="str">
        <f>IF(I18137="OUTSTANDING",'Data Table Volumes'!$B$1-G18137,"NA")</f>
        <v>NA</v>
      </c>
    </row>
    <row r="18138" spans="7:17">
      <c r="G18138" s="1"/>
      <c r="Q18138" s="32" t="str">
        <f>IF(I18138="OUTSTANDING",'Data Table Volumes'!$B$1-G18138,"NA")</f>
        <v>NA</v>
      </c>
    </row>
    <row r="18139" spans="7:17">
      <c r="G18139" s="1"/>
      <c r="Q18139" s="32" t="str">
        <f>IF(I18139="OUTSTANDING",'Data Table Volumes'!$B$1-G18139,"NA")</f>
        <v>NA</v>
      </c>
    </row>
    <row r="18140" spans="7:17">
      <c r="G18140" s="1"/>
      <c r="Q18140" s="32" t="str">
        <f>IF(I18140="OUTSTANDING",'Data Table Volumes'!$B$1-G18140,"NA")</f>
        <v>NA</v>
      </c>
    </row>
    <row r="18141" spans="7:17">
      <c r="G18141" s="1"/>
      <c r="Q18141" s="32" t="str">
        <f>IF(I18141="OUTSTANDING",'Data Table Volumes'!$B$1-G18141,"NA")</f>
        <v>NA</v>
      </c>
    </row>
    <row r="18142" spans="7:17">
      <c r="G18142" s="1"/>
      <c r="Q18142" s="32" t="str">
        <f>IF(I18142="OUTSTANDING",'Data Table Volumes'!$B$1-G18142,"NA")</f>
        <v>NA</v>
      </c>
    </row>
    <row r="18143" spans="7:17">
      <c r="G18143" s="1"/>
      <c r="Q18143" s="32" t="str">
        <f>IF(I18143="OUTSTANDING",'Data Table Volumes'!$B$1-G18143,"NA")</f>
        <v>NA</v>
      </c>
    </row>
    <row r="18144" spans="7:17">
      <c r="G18144" s="1"/>
      <c r="Q18144" s="32" t="str">
        <f>IF(I18144="OUTSTANDING",'Data Table Volumes'!$B$1-G18144,"NA")</f>
        <v>NA</v>
      </c>
    </row>
    <row r="18145" spans="7:17">
      <c r="G18145" s="1"/>
      <c r="Q18145" s="32" t="str">
        <f>IF(I18145="OUTSTANDING",'Data Table Volumes'!$B$1-G18145,"NA")</f>
        <v>NA</v>
      </c>
    </row>
    <row r="18146" spans="7:17">
      <c r="G18146" s="1"/>
      <c r="Q18146" s="32" t="str">
        <f>IF(I18146="OUTSTANDING",'Data Table Volumes'!$B$1-G18146,"NA")</f>
        <v>NA</v>
      </c>
    </row>
    <row r="18147" spans="7:17">
      <c r="G18147" s="1"/>
      <c r="Q18147" s="32" t="str">
        <f>IF(I18147="OUTSTANDING",'Data Table Volumes'!$B$1-G18147,"NA")</f>
        <v>NA</v>
      </c>
    </row>
    <row r="18148" spans="7:17">
      <c r="G18148" s="1"/>
      <c r="Q18148" s="32" t="str">
        <f>IF(I18148="OUTSTANDING",'Data Table Volumes'!$B$1-G18148,"NA")</f>
        <v>NA</v>
      </c>
    </row>
    <row r="18149" spans="7:17">
      <c r="G18149" s="1"/>
      <c r="Q18149" s="32" t="str">
        <f>IF(I18149="OUTSTANDING",'Data Table Volumes'!$B$1-G18149,"NA")</f>
        <v>NA</v>
      </c>
    </row>
    <row r="18150" spans="7:17">
      <c r="G18150" s="1"/>
      <c r="Q18150" s="32" t="str">
        <f>IF(I18150="OUTSTANDING",'Data Table Volumes'!$B$1-G18150,"NA")</f>
        <v>NA</v>
      </c>
    </row>
    <row r="18151" spans="7:17">
      <c r="G18151" s="1"/>
      <c r="Q18151" s="32" t="str">
        <f>IF(I18151="OUTSTANDING",'Data Table Volumes'!$B$1-G18151,"NA")</f>
        <v>NA</v>
      </c>
    </row>
    <row r="18152" spans="7:17">
      <c r="G18152" s="1"/>
      <c r="Q18152" s="32" t="str">
        <f>IF(I18152="OUTSTANDING",'Data Table Volumes'!$B$1-G18152,"NA")</f>
        <v>NA</v>
      </c>
    </row>
    <row r="18153" spans="7:17">
      <c r="G18153" s="1"/>
      <c r="Q18153" s="32" t="str">
        <f>IF(I18153="OUTSTANDING",'Data Table Volumes'!$B$1-G18153,"NA")</f>
        <v>NA</v>
      </c>
    </row>
    <row r="18154" spans="7:17">
      <c r="G18154" s="1"/>
      <c r="Q18154" s="32" t="str">
        <f>IF(I18154="OUTSTANDING",'Data Table Volumes'!$B$1-G18154,"NA")</f>
        <v>NA</v>
      </c>
    </row>
    <row r="18155" spans="7:17">
      <c r="G18155" s="1"/>
      <c r="Q18155" s="32" t="str">
        <f>IF(I18155="OUTSTANDING",'Data Table Volumes'!$B$1-G18155,"NA")</f>
        <v>NA</v>
      </c>
    </row>
    <row r="18156" spans="7:17">
      <c r="G18156" s="1"/>
      <c r="Q18156" s="32" t="str">
        <f>IF(I18156="OUTSTANDING",'Data Table Volumes'!$B$1-G18156,"NA")</f>
        <v>NA</v>
      </c>
    </row>
    <row r="18157" spans="7:17">
      <c r="G18157" s="1"/>
      <c r="Q18157" s="32" t="str">
        <f>IF(I18157="OUTSTANDING",'Data Table Volumes'!$B$1-G18157,"NA")</f>
        <v>NA</v>
      </c>
    </row>
    <row r="18158" spans="7:17">
      <c r="G18158" s="1"/>
      <c r="Q18158" s="32" t="str">
        <f>IF(I18158="OUTSTANDING",'Data Table Volumes'!$B$1-G18158,"NA")</f>
        <v>NA</v>
      </c>
    </row>
    <row r="18159" spans="7:17">
      <c r="G18159" s="1"/>
      <c r="Q18159" s="32" t="str">
        <f>IF(I18159="OUTSTANDING",'Data Table Volumes'!$B$1-G18159,"NA")</f>
        <v>NA</v>
      </c>
    </row>
    <row r="18160" spans="7:17">
      <c r="G18160" s="1"/>
      <c r="Q18160" s="32" t="str">
        <f>IF(I18160="OUTSTANDING",'Data Table Volumes'!$B$1-G18160,"NA")</f>
        <v>NA</v>
      </c>
    </row>
    <row r="18161" spans="7:17">
      <c r="G18161" s="1"/>
      <c r="Q18161" s="32" t="str">
        <f>IF(I18161="OUTSTANDING",'Data Table Volumes'!$B$1-G18161,"NA")</f>
        <v>NA</v>
      </c>
    </row>
    <row r="18162" spans="7:17">
      <c r="G18162" s="1"/>
      <c r="Q18162" s="32" t="str">
        <f>IF(I18162="OUTSTANDING",'Data Table Volumes'!$B$1-G18162,"NA")</f>
        <v>NA</v>
      </c>
    </row>
    <row r="18163" spans="7:17">
      <c r="G18163" s="1"/>
      <c r="Q18163" s="32" t="str">
        <f>IF(I18163="OUTSTANDING",'Data Table Volumes'!$B$1-G18163,"NA")</f>
        <v>NA</v>
      </c>
    </row>
    <row r="18164" spans="7:17">
      <c r="G18164" s="1"/>
      <c r="Q18164" s="32" t="str">
        <f>IF(I18164="OUTSTANDING",'Data Table Volumes'!$B$1-G18164,"NA")</f>
        <v>NA</v>
      </c>
    </row>
    <row r="18165" spans="7:17">
      <c r="G18165" s="1"/>
      <c r="Q18165" s="32" t="str">
        <f>IF(I18165="OUTSTANDING",'Data Table Volumes'!$B$1-G18165,"NA")</f>
        <v>NA</v>
      </c>
    </row>
    <row r="18166" spans="7:17">
      <c r="G18166" s="1"/>
      <c r="Q18166" s="32" t="str">
        <f>IF(I18166="OUTSTANDING",'Data Table Volumes'!$B$1-G18166,"NA")</f>
        <v>NA</v>
      </c>
    </row>
    <row r="18167" spans="7:17">
      <c r="G18167" s="1"/>
      <c r="Q18167" s="32" t="str">
        <f>IF(I18167="OUTSTANDING",'Data Table Volumes'!$B$1-G18167,"NA")</f>
        <v>NA</v>
      </c>
    </row>
    <row r="18168" spans="7:17">
      <c r="G18168" s="1"/>
      <c r="Q18168" s="32" t="str">
        <f>IF(I18168="OUTSTANDING",'Data Table Volumes'!$B$1-G18168,"NA")</f>
        <v>NA</v>
      </c>
    </row>
    <row r="18169" spans="7:17">
      <c r="G18169" s="1"/>
      <c r="Q18169" s="32" t="str">
        <f>IF(I18169="OUTSTANDING",'Data Table Volumes'!$B$1-G18169,"NA")</f>
        <v>NA</v>
      </c>
    </row>
    <row r="18170" spans="7:17">
      <c r="G18170" s="1"/>
      <c r="Q18170" s="32" t="str">
        <f>IF(I18170="OUTSTANDING",'Data Table Volumes'!$B$1-G18170,"NA")</f>
        <v>NA</v>
      </c>
    </row>
    <row r="18171" spans="7:17">
      <c r="G18171" s="1"/>
      <c r="Q18171" s="32" t="str">
        <f>IF(I18171="OUTSTANDING",'Data Table Volumes'!$B$1-G18171,"NA")</f>
        <v>NA</v>
      </c>
    </row>
    <row r="18172" spans="7:17">
      <c r="G18172" s="1"/>
      <c r="Q18172" s="32" t="str">
        <f>IF(I18172="OUTSTANDING",'Data Table Volumes'!$B$1-G18172,"NA")</f>
        <v>NA</v>
      </c>
    </row>
    <row r="18173" spans="7:17">
      <c r="G18173" s="1"/>
      <c r="Q18173" s="32" t="str">
        <f>IF(I18173="OUTSTANDING",'Data Table Volumes'!$B$1-G18173,"NA")</f>
        <v>NA</v>
      </c>
    </row>
    <row r="18174" spans="7:17">
      <c r="G18174" s="1"/>
      <c r="Q18174" s="32" t="str">
        <f>IF(I18174="OUTSTANDING",'Data Table Volumes'!$B$1-G18174,"NA")</f>
        <v>NA</v>
      </c>
    </row>
    <row r="18175" spans="7:17">
      <c r="G18175" s="1"/>
      <c r="Q18175" s="32" t="str">
        <f>IF(I18175="OUTSTANDING",'Data Table Volumes'!$B$1-G18175,"NA")</f>
        <v>NA</v>
      </c>
    </row>
    <row r="18176" spans="7:17">
      <c r="G18176" s="1"/>
      <c r="Q18176" s="32" t="str">
        <f>IF(I18176="OUTSTANDING",'Data Table Volumes'!$B$1-G18176,"NA")</f>
        <v>NA</v>
      </c>
    </row>
    <row r="18177" spans="7:17">
      <c r="G18177" s="1"/>
      <c r="Q18177" s="32" t="str">
        <f>IF(I18177="OUTSTANDING",'Data Table Volumes'!$B$1-G18177,"NA")</f>
        <v>NA</v>
      </c>
    </row>
    <row r="18178" spans="7:17">
      <c r="G18178" s="1"/>
      <c r="Q18178" s="32" t="str">
        <f>IF(I18178="OUTSTANDING",'Data Table Volumes'!$B$1-G18178,"NA")</f>
        <v>NA</v>
      </c>
    </row>
    <row r="18179" spans="7:17">
      <c r="G18179" s="1"/>
      <c r="Q18179" s="32" t="str">
        <f>IF(I18179="OUTSTANDING",'Data Table Volumes'!$B$1-G18179,"NA")</f>
        <v>NA</v>
      </c>
    </row>
    <row r="18180" spans="7:17">
      <c r="G18180" s="1"/>
      <c r="Q18180" s="32" t="str">
        <f>IF(I18180="OUTSTANDING",'Data Table Volumes'!$B$1-G18180,"NA")</f>
        <v>NA</v>
      </c>
    </row>
    <row r="18181" spans="7:17">
      <c r="G18181" s="1"/>
      <c r="Q18181" s="32" t="str">
        <f>IF(I18181="OUTSTANDING",'Data Table Volumes'!$B$1-G18181,"NA")</f>
        <v>NA</v>
      </c>
    </row>
    <row r="18182" spans="7:17">
      <c r="G18182" s="1"/>
      <c r="Q18182" s="32" t="str">
        <f>IF(I18182="OUTSTANDING",'Data Table Volumes'!$B$1-G18182,"NA")</f>
        <v>NA</v>
      </c>
    </row>
    <row r="18183" spans="7:17">
      <c r="G18183" s="1"/>
      <c r="Q18183" s="32" t="str">
        <f>IF(I18183="OUTSTANDING",'Data Table Volumes'!$B$1-G18183,"NA")</f>
        <v>NA</v>
      </c>
    </row>
    <row r="18184" spans="7:17">
      <c r="G18184" s="1"/>
      <c r="Q18184" s="32" t="str">
        <f>IF(I18184="OUTSTANDING",'Data Table Volumes'!$B$1-G18184,"NA")</f>
        <v>NA</v>
      </c>
    </row>
    <row r="18185" spans="7:17">
      <c r="G18185" s="1"/>
      <c r="Q18185" s="32" t="str">
        <f>IF(I18185="OUTSTANDING",'Data Table Volumes'!$B$1-G18185,"NA")</f>
        <v>NA</v>
      </c>
    </row>
    <row r="18186" spans="7:17">
      <c r="G18186" s="1"/>
      <c r="Q18186" s="32" t="str">
        <f>IF(I18186="OUTSTANDING",'Data Table Volumes'!$B$1-G18186,"NA")</f>
        <v>NA</v>
      </c>
    </row>
    <row r="18187" spans="7:17">
      <c r="G18187" s="1"/>
      <c r="Q18187" s="32" t="str">
        <f>IF(I18187="OUTSTANDING",'Data Table Volumes'!$B$1-G18187,"NA")</f>
        <v>NA</v>
      </c>
    </row>
    <row r="18188" spans="7:17">
      <c r="G18188" s="1"/>
      <c r="Q18188" s="32" t="str">
        <f>IF(I18188="OUTSTANDING",'Data Table Volumes'!$B$1-G18188,"NA")</f>
        <v>NA</v>
      </c>
    </row>
    <row r="18189" spans="7:17">
      <c r="G18189" s="1"/>
      <c r="Q18189" s="32" t="str">
        <f>IF(I18189="OUTSTANDING",'Data Table Volumes'!$B$1-G18189,"NA")</f>
        <v>NA</v>
      </c>
    </row>
    <row r="18190" spans="7:17">
      <c r="G18190" s="1"/>
      <c r="Q18190" s="32" t="str">
        <f>IF(I18190="OUTSTANDING",'Data Table Volumes'!$B$1-G18190,"NA")</f>
        <v>NA</v>
      </c>
    </row>
    <row r="18191" spans="7:17">
      <c r="G18191" s="1"/>
      <c r="Q18191" s="32" t="str">
        <f>IF(I18191="OUTSTANDING",'Data Table Volumes'!$B$1-G18191,"NA")</f>
        <v>NA</v>
      </c>
    </row>
    <row r="18192" spans="7:17">
      <c r="G18192" s="1"/>
      <c r="Q18192" s="32" t="str">
        <f>IF(I18192="OUTSTANDING",'Data Table Volumes'!$B$1-G18192,"NA")</f>
        <v>NA</v>
      </c>
    </row>
    <row r="18193" spans="7:17">
      <c r="G18193" s="1"/>
      <c r="Q18193" s="32" t="str">
        <f>IF(I18193="OUTSTANDING",'Data Table Volumes'!$B$1-G18193,"NA")</f>
        <v>NA</v>
      </c>
    </row>
    <row r="18194" spans="7:17">
      <c r="G18194" s="1"/>
      <c r="Q18194" s="32" t="str">
        <f>IF(I18194="OUTSTANDING",'Data Table Volumes'!$B$1-G18194,"NA")</f>
        <v>NA</v>
      </c>
    </row>
    <row r="18195" spans="7:17">
      <c r="G18195" s="1"/>
      <c r="Q18195" s="32" t="str">
        <f>IF(I18195="OUTSTANDING",'Data Table Volumes'!$B$1-G18195,"NA")</f>
        <v>NA</v>
      </c>
    </row>
    <row r="18196" spans="7:17">
      <c r="G18196" s="1"/>
      <c r="Q18196" s="32" t="str">
        <f>IF(I18196="OUTSTANDING",'Data Table Volumes'!$B$1-G18196,"NA")</f>
        <v>NA</v>
      </c>
    </row>
    <row r="18197" spans="7:17">
      <c r="G18197" s="1"/>
      <c r="Q18197" s="32" t="str">
        <f>IF(I18197="OUTSTANDING",'Data Table Volumes'!$B$1-G18197,"NA")</f>
        <v>NA</v>
      </c>
    </row>
    <row r="18198" spans="7:17">
      <c r="G18198" s="1"/>
      <c r="Q18198" s="32" t="str">
        <f>IF(I18198="OUTSTANDING",'Data Table Volumes'!$B$1-G18198,"NA")</f>
        <v>NA</v>
      </c>
    </row>
    <row r="18199" spans="7:17">
      <c r="G18199" s="1"/>
      <c r="Q18199" s="32" t="str">
        <f>IF(I18199="OUTSTANDING",'Data Table Volumes'!$B$1-G18199,"NA")</f>
        <v>NA</v>
      </c>
    </row>
    <row r="18200" spans="7:17">
      <c r="G18200" s="1"/>
      <c r="Q18200" s="32" t="str">
        <f>IF(I18200="OUTSTANDING",'Data Table Volumes'!$B$1-G18200,"NA")</f>
        <v>NA</v>
      </c>
    </row>
    <row r="18201" spans="7:17">
      <c r="G18201" s="1"/>
      <c r="Q18201" s="32" t="str">
        <f>IF(I18201="OUTSTANDING",'Data Table Volumes'!$B$1-G18201,"NA")</f>
        <v>NA</v>
      </c>
    </row>
    <row r="18202" spans="7:17">
      <c r="G18202" s="1"/>
      <c r="Q18202" s="32" t="str">
        <f>IF(I18202="OUTSTANDING",'Data Table Volumes'!$B$1-G18202,"NA")</f>
        <v>NA</v>
      </c>
    </row>
    <row r="18203" spans="7:17">
      <c r="G18203" s="1"/>
      <c r="Q18203" s="32" t="str">
        <f>IF(I18203="OUTSTANDING",'Data Table Volumes'!$B$1-G18203,"NA")</f>
        <v>NA</v>
      </c>
    </row>
    <row r="18204" spans="7:17">
      <c r="G18204" s="1"/>
      <c r="Q18204" s="32" t="str">
        <f>IF(I18204="OUTSTANDING",'Data Table Volumes'!$B$1-G18204,"NA")</f>
        <v>NA</v>
      </c>
    </row>
    <row r="18205" spans="7:17">
      <c r="G18205" s="1"/>
      <c r="Q18205" s="32" t="str">
        <f>IF(I18205="OUTSTANDING",'Data Table Volumes'!$B$1-G18205,"NA")</f>
        <v>NA</v>
      </c>
    </row>
    <row r="18206" spans="7:17">
      <c r="G18206" s="1"/>
      <c r="Q18206" s="32" t="str">
        <f>IF(I18206="OUTSTANDING",'Data Table Volumes'!$B$1-G18206,"NA")</f>
        <v>NA</v>
      </c>
    </row>
    <row r="18207" spans="7:17">
      <c r="G18207" s="1"/>
      <c r="Q18207" s="32" t="str">
        <f>IF(I18207="OUTSTANDING",'Data Table Volumes'!$B$1-G18207,"NA")</f>
        <v>NA</v>
      </c>
    </row>
    <row r="18208" spans="7:17">
      <c r="G18208" s="1"/>
      <c r="Q18208" s="32" t="str">
        <f>IF(I18208="OUTSTANDING",'Data Table Volumes'!$B$1-G18208,"NA")</f>
        <v>NA</v>
      </c>
    </row>
    <row r="18209" spans="7:17">
      <c r="G18209" s="1"/>
      <c r="Q18209" s="32" t="str">
        <f>IF(I18209="OUTSTANDING",'Data Table Volumes'!$B$1-G18209,"NA")</f>
        <v>NA</v>
      </c>
    </row>
    <row r="18210" spans="7:17">
      <c r="G18210" s="1"/>
      <c r="Q18210" s="32" t="str">
        <f>IF(I18210="OUTSTANDING",'Data Table Volumes'!$B$1-G18210,"NA")</f>
        <v>NA</v>
      </c>
    </row>
    <row r="18211" spans="7:17">
      <c r="G18211" s="1"/>
      <c r="Q18211" s="32" t="str">
        <f>IF(I18211="OUTSTANDING",'Data Table Volumes'!$B$1-G18211,"NA")</f>
        <v>NA</v>
      </c>
    </row>
    <row r="18212" spans="7:17">
      <c r="G18212" s="1"/>
      <c r="Q18212" s="32" t="str">
        <f>IF(I18212="OUTSTANDING",'Data Table Volumes'!$B$1-G18212,"NA")</f>
        <v>NA</v>
      </c>
    </row>
    <row r="18213" spans="7:17">
      <c r="G18213" s="1"/>
      <c r="Q18213" s="32" t="str">
        <f>IF(I18213="OUTSTANDING",'Data Table Volumes'!$B$1-G18213,"NA")</f>
        <v>NA</v>
      </c>
    </row>
    <row r="18214" spans="7:17">
      <c r="G18214" s="1"/>
      <c r="Q18214" s="32" t="str">
        <f>IF(I18214="OUTSTANDING",'Data Table Volumes'!$B$1-G18214,"NA")</f>
        <v>NA</v>
      </c>
    </row>
    <row r="18215" spans="7:17">
      <c r="G18215" s="1"/>
      <c r="Q18215" s="32" t="str">
        <f>IF(I18215="OUTSTANDING",'Data Table Volumes'!$B$1-G18215,"NA")</f>
        <v>NA</v>
      </c>
    </row>
    <row r="18216" spans="7:17">
      <c r="G18216" s="1"/>
      <c r="Q18216" s="32" t="str">
        <f>IF(I18216="OUTSTANDING",'Data Table Volumes'!$B$1-G18216,"NA")</f>
        <v>NA</v>
      </c>
    </row>
    <row r="18217" spans="7:17">
      <c r="G18217" s="1"/>
      <c r="Q18217" s="32" t="str">
        <f>IF(I18217="OUTSTANDING",'Data Table Volumes'!$B$1-G18217,"NA")</f>
        <v>NA</v>
      </c>
    </row>
    <row r="18218" spans="7:17">
      <c r="G18218" s="1"/>
      <c r="Q18218" s="32" t="str">
        <f>IF(I18218="OUTSTANDING",'Data Table Volumes'!$B$1-G18218,"NA")</f>
        <v>NA</v>
      </c>
    </row>
    <row r="18219" spans="7:17">
      <c r="G18219" s="1"/>
      <c r="Q18219" s="32" t="str">
        <f>IF(I18219="OUTSTANDING",'Data Table Volumes'!$B$1-G18219,"NA")</f>
        <v>NA</v>
      </c>
    </row>
    <row r="18220" spans="7:17">
      <c r="G18220" s="1"/>
      <c r="Q18220" s="32" t="str">
        <f>IF(I18220="OUTSTANDING",'Data Table Volumes'!$B$1-G18220,"NA")</f>
        <v>NA</v>
      </c>
    </row>
    <row r="18221" spans="7:17">
      <c r="G18221" s="1"/>
      <c r="Q18221" s="32" t="str">
        <f>IF(I18221="OUTSTANDING",'Data Table Volumes'!$B$1-G18221,"NA")</f>
        <v>NA</v>
      </c>
    </row>
    <row r="18222" spans="7:17">
      <c r="G18222" s="1"/>
      <c r="Q18222" s="32" t="str">
        <f>IF(I18222="OUTSTANDING",'Data Table Volumes'!$B$1-G18222,"NA")</f>
        <v>NA</v>
      </c>
    </row>
    <row r="18223" spans="7:17">
      <c r="G18223" s="1"/>
      <c r="Q18223" s="32" t="str">
        <f>IF(I18223="OUTSTANDING",'Data Table Volumes'!$B$1-G18223,"NA")</f>
        <v>NA</v>
      </c>
    </row>
    <row r="18224" spans="7:17">
      <c r="G18224" s="1"/>
      <c r="Q18224" s="32" t="str">
        <f>IF(I18224="OUTSTANDING",'Data Table Volumes'!$B$1-G18224,"NA")</f>
        <v>NA</v>
      </c>
    </row>
    <row r="18225" spans="7:17">
      <c r="G18225" s="1"/>
      <c r="Q18225" s="32" t="str">
        <f>IF(I18225="OUTSTANDING",'Data Table Volumes'!$B$1-G18225,"NA")</f>
        <v>NA</v>
      </c>
    </row>
    <row r="18226" spans="7:17">
      <c r="G18226" s="1"/>
      <c r="Q18226" s="32" t="str">
        <f>IF(I18226="OUTSTANDING",'Data Table Volumes'!$B$1-G18226,"NA")</f>
        <v>NA</v>
      </c>
    </row>
    <row r="18227" spans="7:17">
      <c r="G18227" s="1"/>
      <c r="Q18227" s="32" t="str">
        <f>IF(I18227="OUTSTANDING",'Data Table Volumes'!$B$1-G18227,"NA")</f>
        <v>NA</v>
      </c>
    </row>
    <row r="18228" spans="7:17">
      <c r="G18228" s="1"/>
      <c r="Q18228" s="32" t="str">
        <f>IF(I18228="OUTSTANDING",'Data Table Volumes'!$B$1-G18228,"NA")</f>
        <v>NA</v>
      </c>
    </row>
    <row r="18229" spans="7:17">
      <c r="G18229" s="1"/>
      <c r="Q18229" s="32" t="str">
        <f>IF(I18229="OUTSTANDING",'Data Table Volumes'!$B$1-G18229,"NA")</f>
        <v>NA</v>
      </c>
    </row>
    <row r="18230" spans="7:17">
      <c r="G18230" s="1"/>
      <c r="Q18230" s="32" t="str">
        <f>IF(I18230="OUTSTANDING",'Data Table Volumes'!$B$1-G18230,"NA")</f>
        <v>NA</v>
      </c>
    </row>
    <row r="18231" spans="7:17">
      <c r="G18231" s="1"/>
      <c r="Q18231" s="32" t="str">
        <f>IF(I18231="OUTSTANDING",'Data Table Volumes'!$B$1-G18231,"NA")</f>
        <v>NA</v>
      </c>
    </row>
    <row r="18232" spans="7:17">
      <c r="G18232" s="1"/>
      <c r="Q18232" s="32" t="str">
        <f>IF(I18232="OUTSTANDING",'Data Table Volumes'!$B$1-G18232,"NA")</f>
        <v>NA</v>
      </c>
    </row>
    <row r="18233" spans="7:17">
      <c r="G18233" s="1"/>
      <c r="Q18233" s="32" t="str">
        <f>IF(I18233="OUTSTANDING",'Data Table Volumes'!$B$1-G18233,"NA")</f>
        <v>NA</v>
      </c>
    </row>
    <row r="18234" spans="7:17">
      <c r="G18234" s="1"/>
      <c r="Q18234" s="32" t="str">
        <f>IF(I18234="OUTSTANDING",'Data Table Volumes'!$B$1-G18234,"NA")</f>
        <v>NA</v>
      </c>
    </row>
    <row r="18235" spans="7:17">
      <c r="G18235" s="1"/>
      <c r="Q18235" s="32" t="str">
        <f>IF(I18235="OUTSTANDING",'Data Table Volumes'!$B$1-G18235,"NA")</f>
        <v>NA</v>
      </c>
    </row>
    <row r="18236" spans="7:17">
      <c r="G18236" s="1"/>
      <c r="Q18236" s="32" t="str">
        <f>IF(I18236="OUTSTANDING",'Data Table Volumes'!$B$1-G18236,"NA")</f>
        <v>NA</v>
      </c>
    </row>
    <row r="18237" spans="7:17">
      <c r="G18237" s="1"/>
      <c r="Q18237" s="32" t="str">
        <f>IF(I18237="OUTSTANDING",'Data Table Volumes'!$B$1-G18237,"NA")</f>
        <v>NA</v>
      </c>
    </row>
    <row r="18238" spans="7:17">
      <c r="G18238" s="1"/>
      <c r="Q18238" s="32" t="str">
        <f>IF(I18238="OUTSTANDING",'Data Table Volumes'!$B$1-G18238,"NA")</f>
        <v>NA</v>
      </c>
    </row>
    <row r="18239" spans="7:17">
      <c r="G18239" s="1"/>
      <c r="Q18239" s="32" t="str">
        <f>IF(I18239="OUTSTANDING",'Data Table Volumes'!$B$1-G18239,"NA")</f>
        <v>NA</v>
      </c>
    </row>
    <row r="18240" spans="7:17">
      <c r="G18240" s="1"/>
      <c r="Q18240" s="32" t="str">
        <f>IF(I18240="OUTSTANDING",'Data Table Volumes'!$B$1-G18240,"NA")</f>
        <v>NA</v>
      </c>
    </row>
    <row r="18241" spans="7:17">
      <c r="G18241" s="1"/>
      <c r="Q18241" s="32" t="str">
        <f>IF(I18241="OUTSTANDING",'Data Table Volumes'!$B$1-G18241,"NA")</f>
        <v>NA</v>
      </c>
    </row>
    <row r="18242" spans="7:17">
      <c r="G18242" s="1"/>
      <c r="Q18242" s="32" t="str">
        <f>IF(I18242="OUTSTANDING",'Data Table Volumes'!$B$1-G18242,"NA")</f>
        <v>NA</v>
      </c>
    </row>
    <row r="18243" spans="7:17">
      <c r="G18243" s="1"/>
      <c r="Q18243" s="32" t="str">
        <f>IF(I18243="OUTSTANDING",'Data Table Volumes'!$B$1-G18243,"NA")</f>
        <v>NA</v>
      </c>
    </row>
    <row r="18244" spans="7:17">
      <c r="G18244" s="1"/>
      <c r="Q18244" s="32" t="str">
        <f>IF(I18244="OUTSTANDING",'Data Table Volumes'!$B$1-G18244,"NA")</f>
        <v>NA</v>
      </c>
    </row>
    <row r="18245" spans="7:17">
      <c r="G18245" s="1"/>
      <c r="Q18245" s="32" t="str">
        <f>IF(I18245="OUTSTANDING",'Data Table Volumes'!$B$1-G18245,"NA")</f>
        <v>NA</v>
      </c>
    </row>
    <row r="18246" spans="7:17">
      <c r="G18246" s="1"/>
      <c r="Q18246" s="32" t="str">
        <f>IF(I18246="OUTSTANDING",'Data Table Volumes'!$B$1-G18246,"NA")</f>
        <v>NA</v>
      </c>
    </row>
    <row r="18247" spans="7:17">
      <c r="G18247" s="1"/>
      <c r="Q18247" s="32" t="str">
        <f>IF(I18247="OUTSTANDING",'Data Table Volumes'!$B$1-G18247,"NA")</f>
        <v>NA</v>
      </c>
    </row>
    <row r="18248" spans="7:17">
      <c r="G18248" s="1"/>
      <c r="Q18248" s="32" t="str">
        <f>IF(I18248="OUTSTANDING",'Data Table Volumes'!$B$1-G18248,"NA")</f>
        <v>NA</v>
      </c>
    </row>
    <row r="18249" spans="7:17">
      <c r="G18249" s="1"/>
      <c r="Q18249" s="32" t="str">
        <f>IF(I18249="OUTSTANDING",'Data Table Volumes'!$B$1-G18249,"NA")</f>
        <v>NA</v>
      </c>
    </row>
    <row r="18250" spans="7:17">
      <c r="G18250" s="1"/>
      <c r="Q18250" s="32" t="str">
        <f>IF(I18250="OUTSTANDING",'Data Table Volumes'!$B$1-G18250,"NA")</f>
        <v>NA</v>
      </c>
    </row>
    <row r="18251" spans="7:17">
      <c r="G18251" s="1"/>
      <c r="Q18251" s="32" t="str">
        <f>IF(I18251="OUTSTANDING",'Data Table Volumes'!$B$1-G18251,"NA")</f>
        <v>NA</v>
      </c>
    </row>
    <row r="18252" spans="7:17">
      <c r="G18252" s="1"/>
      <c r="Q18252" s="32" t="str">
        <f>IF(I18252="OUTSTANDING",'Data Table Volumes'!$B$1-G18252,"NA")</f>
        <v>NA</v>
      </c>
    </row>
    <row r="18253" spans="7:17">
      <c r="G18253" s="1"/>
      <c r="Q18253" s="32" t="str">
        <f>IF(I18253="OUTSTANDING",'Data Table Volumes'!$B$1-G18253,"NA")</f>
        <v>NA</v>
      </c>
    </row>
    <row r="18254" spans="7:17">
      <c r="G18254" s="1"/>
      <c r="Q18254" s="32" t="str">
        <f>IF(I18254="OUTSTANDING",'Data Table Volumes'!$B$1-G18254,"NA")</f>
        <v>NA</v>
      </c>
    </row>
    <row r="18255" spans="7:17">
      <c r="G18255" s="1"/>
      <c r="Q18255" s="32" t="str">
        <f>IF(I18255="OUTSTANDING",'Data Table Volumes'!$B$1-G18255,"NA")</f>
        <v>NA</v>
      </c>
    </row>
    <row r="18256" spans="7:17">
      <c r="G18256" s="1"/>
      <c r="Q18256" s="32" t="str">
        <f>IF(I18256="OUTSTANDING",'Data Table Volumes'!$B$1-G18256,"NA")</f>
        <v>NA</v>
      </c>
    </row>
    <row r="18257" spans="7:17">
      <c r="G18257" s="1"/>
      <c r="Q18257" s="32" t="str">
        <f>IF(I18257="OUTSTANDING",'Data Table Volumes'!$B$1-G18257,"NA")</f>
        <v>NA</v>
      </c>
    </row>
    <row r="18258" spans="7:17">
      <c r="G18258" s="1"/>
      <c r="Q18258" s="32" t="str">
        <f>IF(I18258="OUTSTANDING",'Data Table Volumes'!$B$1-G18258,"NA")</f>
        <v>NA</v>
      </c>
    </row>
    <row r="18259" spans="7:17">
      <c r="G18259" s="1"/>
      <c r="Q18259" s="32" t="str">
        <f>IF(I18259="OUTSTANDING",'Data Table Volumes'!$B$1-G18259,"NA")</f>
        <v>NA</v>
      </c>
    </row>
    <row r="18260" spans="7:17">
      <c r="G18260" s="1"/>
      <c r="Q18260" s="32" t="str">
        <f>IF(I18260="OUTSTANDING",'Data Table Volumes'!$B$1-G18260,"NA")</f>
        <v>NA</v>
      </c>
    </row>
    <row r="18261" spans="7:17">
      <c r="G18261" s="1"/>
      <c r="Q18261" s="32" t="str">
        <f>IF(I18261="OUTSTANDING",'Data Table Volumes'!$B$1-G18261,"NA")</f>
        <v>NA</v>
      </c>
    </row>
    <row r="18262" spans="7:17">
      <c r="G18262" s="1"/>
      <c r="Q18262" s="32" t="str">
        <f>IF(I18262="OUTSTANDING",'Data Table Volumes'!$B$1-G18262,"NA")</f>
        <v>NA</v>
      </c>
    </row>
    <row r="18263" spans="7:17">
      <c r="G18263" s="1"/>
      <c r="Q18263" s="32" t="str">
        <f>IF(I18263="OUTSTANDING",'Data Table Volumes'!$B$1-G18263,"NA")</f>
        <v>NA</v>
      </c>
    </row>
    <row r="18264" spans="7:17">
      <c r="G18264" s="1"/>
      <c r="Q18264" s="32" t="str">
        <f>IF(I18264="OUTSTANDING",'Data Table Volumes'!$B$1-G18264,"NA")</f>
        <v>NA</v>
      </c>
    </row>
    <row r="18265" spans="7:17">
      <c r="G18265" s="1"/>
      <c r="Q18265" s="32" t="str">
        <f>IF(I18265="OUTSTANDING",'Data Table Volumes'!$B$1-G18265,"NA")</f>
        <v>NA</v>
      </c>
    </row>
    <row r="18266" spans="7:17">
      <c r="G18266" s="1"/>
      <c r="Q18266" s="32" t="str">
        <f>IF(I18266="OUTSTANDING",'Data Table Volumes'!$B$1-G18266,"NA")</f>
        <v>NA</v>
      </c>
    </row>
    <row r="18267" spans="7:17">
      <c r="G18267" s="1"/>
      <c r="Q18267" s="32" t="str">
        <f>IF(I18267="OUTSTANDING",'Data Table Volumes'!$B$1-G18267,"NA")</f>
        <v>NA</v>
      </c>
    </row>
    <row r="18268" spans="7:17">
      <c r="G18268" s="1"/>
      <c r="Q18268" s="32" t="str">
        <f>IF(I18268="OUTSTANDING",'Data Table Volumes'!$B$1-G18268,"NA")</f>
        <v>NA</v>
      </c>
    </row>
    <row r="18269" spans="7:17">
      <c r="G18269" s="1"/>
      <c r="Q18269" s="32" t="str">
        <f>IF(I18269="OUTSTANDING",'Data Table Volumes'!$B$1-G18269,"NA")</f>
        <v>NA</v>
      </c>
    </row>
    <row r="18270" spans="7:17">
      <c r="G18270" s="1"/>
      <c r="Q18270" s="32" t="str">
        <f>IF(I18270="OUTSTANDING",'Data Table Volumes'!$B$1-G18270,"NA")</f>
        <v>NA</v>
      </c>
    </row>
    <row r="18271" spans="7:17">
      <c r="G18271" s="1"/>
      <c r="Q18271" s="32" t="str">
        <f>IF(I18271="OUTSTANDING",'Data Table Volumes'!$B$1-G18271,"NA")</f>
        <v>NA</v>
      </c>
    </row>
    <row r="18272" spans="7:17">
      <c r="G18272" s="1"/>
      <c r="Q18272" s="32" t="str">
        <f>IF(I18272="OUTSTANDING",'Data Table Volumes'!$B$1-G18272,"NA")</f>
        <v>NA</v>
      </c>
    </row>
    <row r="18273" spans="7:17">
      <c r="G18273" s="1"/>
      <c r="Q18273" s="32" t="str">
        <f>IF(I18273="OUTSTANDING",'Data Table Volumes'!$B$1-G18273,"NA")</f>
        <v>NA</v>
      </c>
    </row>
    <row r="18274" spans="7:17">
      <c r="G18274" s="1"/>
      <c r="Q18274" s="32" t="str">
        <f>IF(I18274="OUTSTANDING",'Data Table Volumes'!$B$1-G18274,"NA")</f>
        <v>NA</v>
      </c>
    </row>
    <row r="18275" spans="7:17">
      <c r="G18275" s="1"/>
      <c r="Q18275" s="32" t="str">
        <f>IF(I18275="OUTSTANDING",'Data Table Volumes'!$B$1-G18275,"NA")</f>
        <v>NA</v>
      </c>
    </row>
    <row r="18276" spans="7:17">
      <c r="G18276" s="1"/>
      <c r="Q18276" s="32" t="str">
        <f>IF(I18276="OUTSTANDING",'Data Table Volumes'!$B$1-G18276,"NA")</f>
        <v>NA</v>
      </c>
    </row>
    <row r="18277" spans="7:17">
      <c r="G18277" s="1"/>
      <c r="Q18277" s="32" t="str">
        <f>IF(I18277="OUTSTANDING",'Data Table Volumes'!$B$1-G18277,"NA")</f>
        <v>NA</v>
      </c>
    </row>
    <row r="18278" spans="7:17">
      <c r="G18278" s="1"/>
      <c r="Q18278" s="32" t="str">
        <f>IF(I18278="OUTSTANDING",'Data Table Volumes'!$B$1-G18278,"NA")</f>
        <v>NA</v>
      </c>
    </row>
    <row r="18279" spans="7:17">
      <c r="G18279" s="1"/>
      <c r="Q18279" s="32" t="str">
        <f>IF(I18279="OUTSTANDING",'Data Table Volumes'!$B$1-G18279,"NA")</f>
        <v>NA</v>
      </c>
    </row>
    <row r="18280" spans="7:17">
      <c r="G18280" s="1"/>
      <c r="Q18280" s="32" t="str">
        <f>IF(I18280="OUTSTANDING",'Data Table Volumes'!$B$1-G18280,"NA")</f>
        <v>NA</v>
      </c>
    </row>
    <row r="18281" spans="7:17">
      <c r="G18281" s="1"/>
      <c r="Q18281" s="32" t="str">
        <f>IF(I18281="OUTSTANDING",'Data Table Volumes'!$B$1-G18281,"NA")</f>
        <v>NA</v>
      </c>
    </row>
    <row r="18282" spans="7:17">
      <c r="G18282" s="1"/>
      <c r="Q18282" s="32" t="str">
        <f>IF(I18282="OUTSTANDING",'Data Table Volumes'!$B$1-G18282,"NA")</f>
        <v>NA</v>
      </c>
    </row>
    <row r="18283" spans="7:17">
      <c r="G18283" s="1"/>
      <c r="Q18283" s="32" t="str">
        <f>IF(I18283="OUTSTANDING",'Data Table Volumes'!$B$1-G18283,"NA")</f>
        <v>NA</v>
      </c>
    </row>
    <row r="18284" spans="7:17">
      <c r="G18284" s="1"/>
      <c r="Q18284" s="32" t="str">
        <f>IF(I18284="OUTSTANDING",'Data Table Volumes'!$B$1-G18284,"NA")</f>
        <v>NA</v>
      </c>
    </row>
    <row r="18285" spans="7:17">
      <c r="G18285" s="1"/>
      <c r="Q18285" s="32" t="str">
        <f>IF(I18285="OUTSTANDING",'Data Table Volumes'!$B$1-G18285,"NA")</f>
        <v>NA</v>
      </c>
    </row>
    <row r="18286" spans="7:17">
      <c r="G18286" s="1"/>
      <c r="Q18286" s="32" t="str">
        <f>IF(I18286="OUTSTANDING",'Data Table Volumes'!$B$1-G18286,"NA")</f>
        <v>NA</v>
      </c>
    </row>
    <row r="18287" spans="7:17">
      <c r="G18287" s="1"/>
      <c r="Q18287" s="32" t="str">
        <f>IF(I18287="OUTSTANDING",'Data Table Volumes'!$B$1-G18287,"NA")</f>
        <v>NA</v>
      </c>
    </row>
    <row r="18288" spans="7:17">
      <c r="G18288" s="1"/>
      <c r="Q18288" s="32" t="str">
        <f>IF(I18288="OUTSTANDING",'Data Table Volumes'!$B$1-G18288,"NA")</f>
        <v>NA</v>
      </c>
    </row>
    <row r="18289" spans="7:17">
      <c r="G18289" s="1"/>
      <c r="Q18289" s="32" t="str">
        <f>IF(I18289="OUTSTANDING",'Data Table Volumes'!$B$1-G18289,"NA")</f>
        <v>NA</v>
      </c>
    </row>
    <row r="18290" spans="7:17">
      <c r="G18290" s="1"/>
      <c r="Q18290" s="32" t="str">
        <f>IF(I18290="OUTSTANDING",'Data Table Volumes'!$B$1-G18290,"NA")</f>
        <v>NA</v>
      </c>
    </row>
    <row r="18291" spans="7:17">
      <c r="G18291" s="1"/>
      <c r="Q18291" s="32" t="str">
        <f>IF(I18291="OUTSTANDING",'Data Table Volumes'!$B$1-G18291,"NA")</f>
        <v>NA</v>
      </c>
    </row>
    <row r="18292" spans="7:17">
      <c r="G18292" s="1"/>
      <c r="Q18292" s="32" t="str">
        <f>IF(I18292="OUTSTANDING",'Data Table Volumes'!$B$1-G18292,"NA")</f>
        <v>NA</v>
      </c>
    </row>
    <row r="18293" spans="7:17">
      <c r="G18293" s="1"/>
      <c r="Q18293" s="32" t="str">
        <f>IF(I18293="OUTSTANDING",'Data Table Volumes'!$B$1-G18293,"NA")</f>
        <v>NA</v>
      </c>
    </row>
    <row r="18294" spans="7:17">
      <c r="G18294" s="1"/>
      <c r="Q18294" s="32" t="str">
        <f>IF(I18294="OUTSTANDING",'Data Table Volumes'!$B$1-G18294,"NA")</f>
        <v>NA</v>
      </c>
    </row>
    <row r="18295" spans="7:17">
      <c r="G18295" s="1"/>
      <c r="Q18295" s="32" t="str">
        <f>IF(I18295="OUTSTANDING",'Data Table Volumes'!$B$1-G18295,"NA")</f>
        <v>NA</v>
      </c>
    </row>
    <row r="18296" spans="7:17">
      <c r="G18296" s="1"/>
      <c r="Q18296" s="32" t="str">
        <f>IF(I18296="OUTSTANDING",'Data Table Volumes'!$B$1-G18296,"NA")</f>
        <v>NA</v>
      </c>
    </row>
    <row r="18297" spans="7:17">
      <c r="G18297" s="1"/>
      <c r="Q18297" s="32" t="str">
        <f>IF(I18297="OUTSTANDING",'Data Table Volumes'!$B$1-G18297,"NA")</f>
        <v>NA</v>
      </c>
    </row>
    <row r="18298" spans="7:17">
      <c r="G18298" s="1"/>
      <c r="Q18298" s="32" t="str">
        <f>IF(I18298="OUTSTANDING",'Data Table Volumes'!$B$1-G18298,"NA")</f>
        <v>NA</v>
      </c>
    </row>
    <row r="18299" spans="7:17">
      <c r="G18299" s="1"/>
      <c r="Q18299" s="32" t="str">
        <f>IF(I18299="OUTSTANDING",'Data Table Volumes'!$B$1-G18299,"NA")</f>
        <v>NA</v>
      </c>
    </row>
    <row r="18300" spans="7:17">
      <c r="G18300" s="1"/>
      <c r="Q18300" s="32" t="str">
        <f>IF(I18300="OUTSTANDING",'Data Table Volumes'!$B$1-G18300,"NA")</f>
        <v>NA</v>
      </c>
    </row>
    <row r="18301" spans="7:17">
      <c r="G18301" s="1"/>
      <c r="Q18301" s="32" t="str">
        <f>IF(I18301="OUTSTANDING",'Data Table Volumes'!$B$1-G18301,"NA")</f>
        <v>NA</v>
      </c>
    </row>
    <row r="18302" spans="7:17">
      <c r="G18302" s="1"/>
      <c r="Q18302" s="32" t="str">
        <f>IF(I18302="OUTSTANDING",'Data Table Volumes'!$B$1-G18302,"NA")</f>
        <v>NA</v>
      </c>
    </row>
    <row r="18303" spans="7:17">
      <c r="G18303" s="1"/>
      <c r="Q18303" s="32" t="str">
        <f>IF(I18303="OUTSTANDING",'Data Table Volumes'!$B$1-G18303,"NA")</f>
        <v>NA</v>
      </c>
    </row>
    <row r="18304" spans="7:17">
      <c r="G18304" s="1"/>
      <c r="Q18304" s="32" t="str">
        <f>IF(I18304="OUTSTANDING",'Data Table Volumes'!$B$1-G18304,"NA")</f>
        <v>NA</v>
      </c>
    </row>
    <row r="18305" spans="7:17">
      <c r="G18305" s="1"/>
      <c r="Q18305" s="32" t="str">
        <f>IF(I18305="OUTSTANDING",'Data Table Volumes'!$B$1-G18305,"NA")</f>
        <v>NA</v>
      </c>
    </row>
    <row r="18306" spans="7:17">
      <c r="G18306" s="1"/>
      <c r="Q18306" s="32" t="str">
        <f>IF(I18306="OUTSTANDING",'Data Table Volumes'!$B$1-G18306,"NA")</f>
        <v>NA</v>
      </c>
    </row>
    <row r="18307" spans="7:17">
      <c r="G18307" s="1"/>
      <c r="Q18307" s="32" t="str">
        <f>IF(I18307="OUTSTANDING",'Data Table Volumes'!$B$1-G18307,"NA")</f>
        <v>NA</v>
      </c>
    </row>
    <row r="18308" spans="7:17">
      <c r="G18308" s="1"/>
      <c r="Q18308" s="32" t="str">
        <f>IF(I18308="OUTSTANDING",'Data Table Volumes'!$B$1-G18308,"NA")</f>
        <v>NA</v>
      </c>
    </row>
    <row r="18309" spans="7:17">
      <c r="G18309" s="1"/>
      <c r="Q18309" s="32" t="str">
        <f>IF(I18309="OUTSTANDING",'Data Table Volumes'!$B$1-G18309,"NA")</f>
        <v>NA</v>
      </c>
    </row>
    <row r="18310" spans="7:17">
      <c r="G18310" s="1"/>
      <c r="Q18310" s="32" t="str">
        <f>IF(I18310="OUTSTANDING",'Data Table Volumes'!$B$1-G18310,"NA")</f>
        <v>NA</v>
      </c>
    </row>
    <row r="18311" spans="7:17">
      <c r="G18311" s="1"/>
      <c r="Q18311" s="32" t="str">
        <f>IF(I18311="OUTSTANDING",'Data Table Volumes'!$B$1-G18311,"NA")</f>
        <v>NA</v>
      </c>
    </row>
    <row r="18312" spans="7:17">
      <c r="G18312" s="1"/>
      <c r="Q18312" s="32" t="str">
        <f>IF(I18312="OUTSTANDING",'Data Table Volumes'!$B$1-G18312,"NA")</f>
        <v>NA</v>
      </c>
    </row>
    <row r="18313" spans="7:17">
      <c r="G18313" s="1"/>
      <c r="Q18313" s="32" t="str">
        <f>IF(I18313="OUTSTANDING",'Data Table Volumes'!$B$1-G18313,"NA")</f>
        <v>NA</v>
      </c>
    </row>
    <row r="18314" spans="7:17">
      <c r="G18314" s="1"/>
      <c r="Q18314" s="32" t="str">
        <f>IF(I18314="OUTSTANDING",'Data Table Volumes'!$B$1-G18314,"NA")</f>
        <v>NA</v>
      </c>
    </row>
    <row r="18315" spans="7:17">
      <c r="G18315" s="1"/>
      <c r="Q18315" s="32" t="str">
        <f>IF(I18315="OUTSTANDING",'Data Table Volumes'!$B$1-G18315,"NA")</f>
        <v>NA</v>
      </c>
    </row>
    <row r="18316" spans="7:17">
      <c r="G18316" s="1"/>
      <c r="Q18316" s="32" t="str">
        <f>IF(I18316="OUTSTANDING",'Data Table Volumes'!$B$1-G18316,"NA")</f>
        <v>NA</v>
      </c>
    </row>
    <row r="18317" spans="7:17">
      <c r="G18317" s="1"/>
      <c r="Q18317" s="32" t="str">
        <f>IF(I18317="OUTSTANDING",'Data Table Volumes'!$B$1-G18317,"NA")</f>
        <v>NA</v>
      </c>
    </row>
    <row r="18318" spans="7:17">
      <c r="G18318" s="1"/>
      <c r="Q18318" s="32" t="str">
        <f>IF(I18318="OUTSTANDING",'Data Table Volumes'!$B$1-G18318,"NA")</f>
        <v>NA</v>
      </c>
    </row>
    <row r="18319" spans="7:17">
      <c r="G18319" s="1"/>
      <c r="Q18319" s="32" t="str">
        <f>IF(I18319="OUTSTANDING",'Data Table Volumes'!$B$1-G18319,"NA")</f>
        <v>NA</v>
      </c>
    </row>
    <row r="18320" spans="7:17">
      <c r="G18320" s="1"/>
      <c r="Q18320" s="32" t="str">
        <f>IF(I18320="OUTSTANDING",'Data Table Volumes'!$B$1-G18320,"NA")</f>
        <v>NA</v>
      </c>
    </row>
    <row r="18321" spans="7:17">
      <c r="G18321" s="1"/>
      <c r="Q18321" s="32" t="str">
        <f>IF(I18321="OUTSTANDING",'Data Table Volumes'!$B$1-G18321,"NA")</f>
        <v>NA</v>
      </c>
    </row>
    <row r="18322" spans="7:17">
      <c r="G18322" s="1"/>
      <c r="Q18322" s="32" t="str">
        <f>IF(I18322="OUTSTANDING",'Data Table Volumes'!$B$1-G18322,"NA")</f>
        <v>NA</v>
      </c>
    </row>
    <row r="18323" spans="7:17">
      <c r="G18323" s="1"/>
      <c r="Q18323" s="32" t="str">
        <f>IF(I18323="OUTSTANDING",'Data Table Volumes'!$B$1-G18323,"NA")</f>
        <v>NA</v>
      </c>
    </row>
    <row r="18324" spans="7:17">
      <c r="G18324" s="1"/>
      <c r="Q18324" s="32" t="str">
        <f>IF(I18324="OUTSTANDING",'Data Table Volumes'!$B$1-G18324,"NA")</f>
        <v>NA</v>
      </c>
    </row>
    <row r="18325" spans="7:17">
      <c r="G18325" s="1"/>
      <c r="Q18325" s="32" t="str">
        <f>IF(I18325="OUTSTANDING",'Data Table Volumes'!$B$1-G18325,"NA")</f>
        <v>NA</v>
      </c>
    </row>
    <row r="18326" spans="7:17">
      <c r="G18326" s="1"/>
      <c r="Q18326" s="32" t="str">
        <f>IF(I18326="OUTSTANDING",'Data Table Volumes'!$B$1-G18326,"NA")</f>
        <v>NA</v>
      </c>
    </row>
    <row r="18327" spans="7:17">
      <c r="G18327" s="1"/>
      <c r="Q18327" s="32" t="str">
        <f>IF(I18327="OUTSTANDING",'Data Table Volumes'!$B$1-G18327,"NA")</f>
        <v>NA</v>
      </c>
    </row>
    <row r="18328" spans="7:17">
      <c r="G18328" s="1"/>
      <c r="Q18328" s="32" t="str">
        <f>IF(I18328="OUTSTANDING",'Data Table Volumes'!$B$1-G18328,"NA")</f>
        <v>NA</v>
      </c>
    </row>
    <row r="18329" spans="7:17">
      <c r="G18329" s="1"/>
      <c r="Q18329" s="32" t="str">
        <f>IF(I18329="OUTSTANDING",'Data Table Volumes'!$B$1-G18329,"NA")</f>
        <v>NA</v>
      </c>
    </row>
    <row r="18330" spans="7:17">
      <c r="G18330" s="1"/>
      <c r="Q18330" s="32" t="str">
        <f>IF(I18330="OUTSTANDING",'Data Table Volumes'!$B$1-G18330,"NA")</f>
        <v>NA</v>
      </c>
    </row>
    <row r="18331" spans="7:17">
      <c r="G18331" s="1"/>
      <c r="Q18331" s="32" t="str">
        <f>IF(I18331="OUTSTANDING",'Data Table Volumes'!$B$1-G18331,"NA")</f>
        <v>NA</v>
      </c>
    </row>
    <row r="18332" spans="7:17">
      <c r="G18332" s="1"/>
      <c r="Q18332" s="32" t="str">
        <f>IF(I18332="OUTSTANDING",'Data Table Volumes'!$B$1-G18332,"NA")</f>
        <v>NA</v>
      </c>
    </row>
    <row r="18333" spans="7:17">
      <c r="G18333" s="1"/>
      <c r="Q18333" s="32" t="str">
        <f>IF(I18333="OUTSTANDING",'Data Table Volumes'!$B$1-G18333,"NA")</f>
        <v>NA</v>
      </c>
    </row>
    <row r="18334" spans="7:17">
      <c r="G18334" s="1"/>
      <c r="Q18334" s="32" t="str">
        <f>IF(I18334="OUTSTANDING",'Data Table Volumes'!$B$1-G18334,"NA")</f>
        <v>NA</v>
      </c>
    </row>
    <row r="18335" spans="7:17">
      <c r="G18335" s="1"/>
      <c r="Q18335" s="32" t="str">
        <f>IF(I18335="OUTSTANDING",'Data Table Volumes'!$B$1-G18335,"NA")</f>
        <v>NA</v>
      </c>
    </row>
    <row r="18336" spans="7:17">
      <c r="G18336" s="1"/>
      <c r="Q18336" s="32" t="str">
        <f>IF(I18336="OUTSTANDING",'Data Table Volumes'!$B$1-G18336,"NA")</f>
        <v>NA</v>
      </c>
    </row>
    <row r="18337" spans="7:17">
      <c r="G18337" s="1"/>
      <c r="Q18337" s="32" t="str">
        <f>IF(I18337="OUTSTANDING",'Data Table Volumes'!$B$1-G18337,"NA")</f>
        <v>NA</v>
      </c>
    </row>
    <row r="18338" spans="7:17">
      <c r="G18338" s="1"/>
      <c r="Q18338" s="32" t="str">
        <f>IF(I18338="OUTSTANDING",'Data Table Volumes'!$B$1-G18338,"NA")</f>
        <v>NA</v>
      </c>
    </row>
    <row r="18339" spans="7:17">
      <c r="G18339" s="1"/>
      <c r="Q18339" s="32" t="str">
        <f>IF(I18339="OUTSTANDING",'Data Table Volumes'!$B$1-G18339,"NA")</f>
        <v>NA</v>
      </c>
    </row>
    <row r="18340" spans="7:17">
      <c r="G18340" s="1"/>
      <c r="Q18340" s="32" t="str">
        <f>IF(I18340="OUTSTANDING",'Data Table Volumes'!$B$1-G18340,"NA")</f>
        <v>NA</v>
      </c>
    </row>
    <row r="18341" spans="7:17">
      <c r="G18341" s="1"/>
      <c r="Q18341" s="32" t="str">
        <f>IF(I18341="OUTSTANDING",'Data Table Volumes'!$B$1-G18341,"NA")</f>
        <v>NA</v>
      </c>
    </row>
    <row r="18342" spans="7:17">
      <c r="G18342" s="1"/>
      <c r="Q18342" s="32" t="str">
        <f>IF(I18342="OUTSTANDING",'Data Table Volumes'!$B$1-G18342,"NA")</f>
        <v>NA</v>
      </c>
    </row>
    <row r="18343" spans="7:17">
      <c r="G18343" s="1"/>
      <c r="Q18343" s="32" t="str">
        <f>IF(I18343="OUTSTANDING",'Data Table Volumes'!$B$1-G18343,"NA")</f>
        <v>NA</v>
      </c>
    </row>
    <row r="18344" spans="7:17">
      <c r="G18344" s="1"/>
      <c r="Q18344" s="32" t="str">
        <f>IF(I18344="OUTSTANDING",'Data Table Volumes'!$B$1-G18344,"NA")</f>
        <v>NA</v>
      </c>
    </row>
    <row r="18345" spans="7:17">
      <c r="G18345" s="1"/>
      <c r="Q18345" s="32" t="str">
        <f>IF(I18345="OUTSTANDING",'Data Table Volumes'!$B$1-G18345,"NA")</f>
        <v>NA</v>
      </c>
    </row>
    <row r="18346" spans="7:17">
      <c r="G18346" s="1"/>
      <c r="Q18346" s="32" t="str">
        <f>IF(I18346="OUTSTANDING",'Data Table Volumes'!$B$1-G18346,"NA")</f>
        <v>NA</v>
      </c>
    </row>
    <row r="18347" spans="7:17">
      <c r="G18347" s="1"/>
      <c r="Q18347" s="32" t="str">
        <f>IF(I18347="OUTSTANDING",'Data Table Volumes'!$B$1-G18347,"NA")</f>
        <v>NA</v>
      </c>
    </row>
    <row r="18348" spans="7:17">
      <c r="G18348" s="1"/>
      <c r="Q18348" s="32" t="str">
        <f>IF(I18348="OUTSTANDING",'Data Table Volumes'!$B$1-G18348,"NA")</f>
        <v>NA</v>
      </c>
    </row>
    <row r="18349" spans="7:17">
      <c r="G18349" s="1"/>
      <c r="Q18349" s="32" t="str">
        <f>IF(I18349="OUTSTANDING",'Data Table Volumes'!$B$1-G18349,"NA")</f>
        <v>NA</v>
      </c>
    </row>
    <row r="18350" spans="7:17">
      <c r="G18350" s="1"/>
      <c r="Q18350" s="32" t="str">
        <f>IF(I18350="OUTSTANDING",'Data Table Volumes'!$B$1-G18350,"NA")</f>
        <v>NA</v>
      </c>
    </row>
    <row r="18351" spans="7:17">
      <c r="G18351" s="1"/>
      <c r="Q18351" s="32" t="str">
        <f>IF(I18351="OUTSTANDING",'Data Table Volumes'!$B$1-G18351,"NA")</f>
        <v>NA</v>
      </c>
    </row>
    <row r="18352" spans="7:17">
      <c r="G18352" s="1"/>
      <c r="Q18352" s="32" t="str">
        <f>IF(I18352="OUTSTANDING",'Data Table Volumes'!$B$1-G18352,"NA")</f>
        <v>NA</v>
      </c>
    </row>
    <row r="18353" spans="7:17">
      <c r="G18353" s="1"/>
      <c r="Q18353" s="32" t="str">
        <f>IF(I18353="OUTSTANDING",'Data Table Volumes'!$B$1-G18353,"NA")</f>
        <v>NA</v>
      </c>
    </row>
    <row r="18354" spans="7:17">
      <c r="G18354" s="1"/>
      <c r="Q18354" s="32" t="str">
        <f>IF(I18354="OUTSTANDING",'Data Table Volumes'!$B$1-G18354,"NA")</f>
        <v>NA</v>
      </c>
    </row>
    <row r="18355" spans="7:17">
      <c r="G18355" s="1"/>
      <c r="Q18355" s="32" t="str">
        <f>IF(I18355="OUTSTANDING",'Data Table Volumes'!$B$1-G18355,"NA")</f>
        <v>NA</v>
      </c>
    </row>
    <row r="18356" spans="7:17">
      <c r="G18356" s="1"/>
      <c r="Q18356" s="32" t="str">
        <f>IF(I18356="OUTSTANDING",'Data Table Volumes'!$B$1-G18356,"NA")</f>
        <v>NA</v>
      </c>
    </row>
    <row r="18357" spans="7:17">
      <c r="G18357" s="1"/>
      <c r="Q18357" s="32" t="str">
        <f>IF(I18357="OUTSTANDING",'Data Table Volumes'!$B$1-G18357,"NA")</f>
        <v>NA</v>
      </c>
    </row>
    <row r="18358" spans="7:17">
      <c r="G18358" s="1"/>
      <c r="Q18358" s="32" t="str">
        <f>IF(I18358="OUTSTANDING",'Data Table Volumes'!$B$1-G18358,"NA")</f>
        <v>NA</v>
      </c>
    </row>
    <row r="18359" spans="7:17">
      <c r="G18359" s="1"/>
      <c r="Q18359" s="32" t="str">
        <f>IF(I18359="OUTSTANDING",'Data Table Volumes'!$B$1-G18359,"NA")</f>
        <v>NA</v>
      </c>
    </row>
    <row r="18360" spans="7:17">
      <c r="G18360" s="1"/>
      <c r="Q18360" s="32" t="str">
        <f>IF(I18360="OUTSTANDING",'Data Table Volumes'!$B$1-G18360,"NA")</f>
        <v>NA</v>
      </c>
    </row>
    <row r="18361" spans="7:17">
      <c r="G18361" s="1"/>
      <c r="Q18361" s="32" t="str">
        <f>IF(I18361="OUTSTANDING",'Data Table Volumes'!$B$1-G18361,"NA")</f>
        <v>NA</v>
      </c>
    </row>
    <row r="18362" spans="7:17">
      <c r="G18362" s="1"/>
      <c r="Q18362" s="32" t="str">
        <f>IF(I18362="OUTSTANDING",'Data Table Volumes'!$B$1-G18362,"NA")</f>
        <v>NA</v>
      </c>
    </row>
    <row r="18363" spans="7:17">
      <c r="G18363" s="1"/>
      <c r="Q18363" s="32" t="str">
        <f>IF(I18363="OUTSTANDING",'Data Table Volumes'!$B$1-G18363,"NA")</f>
        <v>NA</v>
      </c>
    </row>
    <row r="18364" spans="7:17">
      <c r="G18364" s="1"/>
      <c r="Q18364" s="32" t="str">
        <f>IF(I18364="OUTSTANDING",'Data Table Volumes'!$B$1-G18364,"NA")</f>
        <v>NA</v>
      </c>
    </row>
    <row r="18365" spans="7:17">
      <c r="G18365" s="1"/>
      <c r="Q18365" s="32" t="str">
        <f>IF(I18365="OUTSTANDING",'Data Table Volumes'!$B$1-G18365,"NA")</f>
        <v>NA</v>
      </c>
    </row>
    <row r="18366" spans="7:17">
      <c r="G18366" s="1"/>
      <c r="Q18366" s="32" t="str">
        <f>IF(I18366="OUTSTANDING",'Data Table Volumes'!$B$1-G18366,"NA")</f>
        <v>NA</v>
      </c>
    </row>
    <row r="18367" spans="7:17">
      <c r="G18367" s="1"/>
      <c r="Q18367" s="32" t="str">
        <f>IF(I18367="OUTSTANDING",'Data Table Volumes'!$B$1-G18367,"NA")</f>
        <v>NA</v>
      </c>
    </row>
    <row r="18368" spans="7:17">
      <c r="G18368" s="1"/>
      <c r="Q18368" s="32" t="str">
        <f>IF(I18368="OUTSTANDING",'Data Table Volumes'!$B$1-G18368,"NA")</f>
        <v>NA</v>
      </c>
    </row>
    <row r="18369" spans="7:17">
      <c r="G18369" s="1"/>
      <c r="Q18369" s="32" t="str">
        <f>IF(I18369="OUTSTANDING",'Data Table Volumes'!$B$1-G18369,"NA")</f>
        <v>NA</v>
      </c>
    </row>
    <row r="18370" spans="7:17">
      <c r="G18370" s="1"/>
      <c r="Q18370" s="32" t="str">
        <f>IF(I18370="OUTSTANDING",'Data Table Volumes'!$B$1-G18370,"NA")</f>
        <v>NA</v>
      </c>
    </row>
    <row r="18371" spans="7:17">
      <c r="G18371" s="1"/>
      <c r="Q18371" s="32" t="str">
        <f>IF(I18371="OUTSTANDING",'Data Table Volumes'!$B$1-G18371,"NA")</f>
        <v>NA</v>
      </c>
    </row>
    <row r="18372" spans="7:17">
      <c r="G18372" s="1"/>
      <c r="Q18372" s="32" t="str">
        <f>IF(I18372="OUTSTANDING",'Data Table Volumes'!$B$1-G18372,"NA")</f>
        <v>NA</v>
      </c>
    </row>
    <row r="18373" spans="7:17">
      <c r="G18373" s="1"/>
      <c r="Q18373" s="32" t="str">
        <f>IF(I18373="OUTSTANDING",'Data Table Volumes'!$B$1-G18373,"NA")</f>
        <v>NA</v>
      </c>
    </row>
    <row r="18374" spans="7:17">
      <c r="G18374" s="1"/>
      <c r="Q18374" s="32" t="str">
        <f>IF(I18374="OUTSTANDING",'Data Table Volumes'!$B$1-G18374,"NA")</f>
        <v>NA</v>
      </c>
    </row>
    <row r="18375" spans="7:17">
      <c r="G18375" s="1"/>
      <c r="Q18375" s="32" t="str">
        <f>IF(I18375="OUTSTANDING",'Data Table Volumes'!$B$1-G18375,"NA")</f>
        <v>NA</v>
      </c>
    </row>
    <row r="18376" spans="7:17">
      <c r="G18376" s="1"/>
      <c r="Q18376" s="32" t="str">
        <f>IF(I18376="OUTSTANDING",'Data Table Volumes'!$B$1-G18376,"NA")</f>
        <v>NA</v>
      </c>
    </row>
    <row r="18377" spans="7:17">
      <c r="G18377" s="1"/>
      <c r="Q18377" s="32" t="str">
        <f>IF(I18377="OUTSTANDING",'Data Table Volumes'!$B$1-G18377,"NA")</f>
        <v>NA</v>
      </c>
    </row>
    <row r="18378" spans="7:17">
      <c r="G18378" s="1"/>
      <c r="Q18378" s="32" t="str">
        <f>IF(I18378="OUTSTANDING",'Data Table Volumes'!$B$1-G18378,"NA")</f>
        <v>NA</v>
      </c>
    </row>
    <row r="18379" spans="7:17">
      <c r="G18379" s="1"/>
      <c r="Q18379" s="32" t="str">
        <f>IF(I18379="OUTSTANDING",'Data Table Volumes'!$B$1-G18379,"NA")</f>
        <v>NA</v>
      </c>
    </row>
    <row r="18380" spans="7:17">
      <c r="G18380" s="1"/>
      <c r="Q18380" s="32" t="str">
        <f>IF(I18380="OUTSTANDING",'Data Table Volumes'!$B$1-G18380,"NA")</f>
        <v>NA</v>
      </c>
    </row>
    <row r="18381" spans="7:17">
      <c r="G18381" s="1"/>
      <c r="Q18381" s="32" t="str">
        <f>IF(I18381="OUTSTANDING",'Data Table Volumes'!$B$1-G18381,"NA")</f>
        <v>NA</v>
      </c>
    </row>
    <row r="18382" spans="7:17">
      <c r="G18382" s="1"/>
      <c r="Q18382" s="32" t="str">
        <f>IF(I18382="OUTSTANDING",'Data Table Volumes'!$B$1-G18382,"NA")</f>
        <v>NA</v>
      </c>
    </row>
    <row r="18383" spans="7:17">
      <c r="G18383" s="1"/>
      <c r="Q18383" s="32" t="str">
        <f>IF(I18383="OUTSTANDING",'Data Table Volumes'!$B$1-G18383,"NA")</f>
        <v>NA</v>
      </c>
    </row>
    <row r="18384" spans="7:17">
      <c r="G18384" s="1"/>
      <c r="Q18384" s="32" t="str">
        <f>IF(I18384="OUTSTANDING",'Data Table Volumes'!$B$1-G18384,"NA")</f>
        <v>NA</v>
      </c>
    </row>
    <row r="18385" spans="7:17">
      <c r="G18385" s="1"/>
      <c r="Q18385" s="32" t="str">
        <f>IF(I18385="OUTSTANDING",'Data Table Volumes'!$B$1-G18385,"NA")</f>
        <v>NA</v>
      </c>
    </row>
    <row r="18386" spans="7:17">
      <c r="G18386" s="1"/>
      <c r="Q18386" s="32" t="str">
        <f>IF(I18386="OUTSTANDING",'Data Table Volumes'!$B$1-G18386,"NA")</f>
        <v>NA</v>
      </c>
    </row>
    <row r="18387" spans="7:17">
      <c r="G18387" s="1"/>
      <c r="Q18387" s="32" t="str">
        <f>IF(I18387="OUTSTANDING",'Data Table Volumes'!$B$1-G18387,"NA")</f>
        <v>NA</v>
      </c>
    </row>
    <row r="18388" spans="7:17">
      <c r="G18388" s="1"/>
      <c r="Q18388" s="32" t="str">
        <f>IF(I18388="OUTSTANDING",'Data Table Volumes'!$B$1-G18388,"NA")</f>
        <v>NA</v>
      </c>
    </row>
    <row r="18389" spans="7:17">
      <c r="G18389" s="1"/>
      <c r="Q18389" s="32" t="str">
        <f>IF(I18389="OUTSTANDING",'Data Table Volumes'!$B$1-G18389,"NA")</f>
        <v>NA</v>
      </c>
    </row>
    <row r="18390" spans="7:17">
      <c r="G18390" s="1"/>
      <c r="Q18390" s="32" t="str">
        <f>IF(I18390="OUTSTANDING",'Data Table Volumes'!$B$1-G18390,"NA")</f>
        <v>NA</v>
      </c>
    </row>
    <row r="18391" spans="7:17">
      <c r="G18391" s="1"/>
      <c r="Q18391" s="32" t="str">
        <f>IF(I18391="OUTSTANDING",'Data Table Volumes'!$B$1-G18391,"NA")</f>
        <v>NA</v>
      </c>
    </row>
    <row r="18392" spans="7:17">
      <c r="G18392" s="1"/>
      <c r="Q18392" s="32" t="str">
        <f>IF(I18392="OUTSTANDING",'Data Table Volumes'!$B$1-G18392,"NA")</f>
        <v>NA</v>
      </c>
    </row>
    <row r="18393" spans="7:17">
      <c r="G18393" s="1"/>
      <c r="Q18393" s="32" t="str">
        <f>IF(I18393="OUTSTANDING",'Data Table Volumes'!$B$1-G18393,"NA")</f>
        <v>NA</v>
      </c>
    </row>
    <row r="18394" spans="7:17">
      <c r="G18394" s="1"/>
      <c r="Q18394" s="32" t="str">
        <f>IF(I18394="OUTSTANDING",'Data Table Volumes'!$B$1-G18394,"NA")</f>
        <v>NA</v>
      </c>
    </row>
    <row r="18395" spans="7:17">
      <c r="G18395" s="1"/>
      <c r="Q18395" s="32" t="str">
        <f>IF(I18395="OUTSTANDING",'Data Table Volumes'!$B$1-G18395,"NA")</f>
        <v>NA</v>
      </c>
    </row>
    <row r="18396" spans="7:17">
      <c r="G18396" s="1"/>
      <c r="Q18396" s="32" t="str">
        <f>IF(I18396="OUTSTANDING",'Data Table Volumes'!$B$1-G18396,"NA")</f>
        <v>NA</v>
      </c>
    </row>
    <row r="18397" spans="7:17">
      <c r="G18397" s="1"/>
      <c r="Q18397" s="32" t="str">
        <f>IF(I18397="OUTSTANDING",'Data Table Volumes'!$B$1-G18397,"NA")</f>
        <v>NA</v>
      </c>
    </row>
    <row r="18398" spans="7:17">
      <c r="G18398" s="1"/>
      <c r="Q18398" s="32" t="str">
        <f>IF(I18398="OUTSTANDING",'Data Table Volumes'!$B$1-G18398,"NA")</f>
        <v>NA</v>
      </c>
    </row>
    <row r="18399" spans="7:17">
      <c r="G18399" s="1"/>
      <c r="Q18399" s="32" t="str">
        <f>IF(I18399="OUTSTANDING",'Data Table Volumes'!$B$1-G18399,"NA")</f>
        <v>NA</v>
      </c>
    </row>
    <row r="18400" spans="7:17">
      <c r="G18400" s="1"/>
      <c r="Q18400" s="32" t="str">
        <f>IF(I18400="OUTSTANDING",'Data Table Volumes'!$B$1-G18400,"NA")</f>
        <v>NA</v>
      </c>
    </row>
    <row r="18401" spans="7:17">
      <c r="G18401" s="1"/>
      <c r="Q18401" s="32" t="str">
        <f>IF(I18401="OUTSTANDING",'Data Table Volumes'!$B$1-G18401,"NA")</f>
        <v>NA</v>
      </c>
    </row>
    <row r="18402" spans="7:17">
      <c r="G18402" s="1"/>
      <c r="Q18402" s="32" t="str">
        <f>IF(I18402="OUTSTANDING",'Data Table Volumes'!$B$1-G18402,"NA")</f>
        <v>NA</v>
      </c>
    </row>
    <row r="18403" spans="7:17">
      <c r="G18403" s="1"/>
      <c r="Q18403" s="32" t="str">
        <f>IF(I18403="OUTSTANDING",'Data Table Volumes'!$B$1-G18403,"NA")</f>
        <v>NA</v>
      </c>
    </row>
    <row r="18404" spans="7:17">
      <c r="G18404" s="1"/>
      <c r="Q18404" s="32" t="str">
        <f>IF(I18404="OUTSTANDING",'Data Table Volumes'!$B$1-G18404,"NA")</f>
        <v>NA</v>
      </c>
    </row>
    <row r="18405" spans="7:17">
      <c r="G18405" s="1"/>
      <c r="Q18405" s="32" t="str">
        <f>IF(I18405="OUTSTANDING",'Data Table Volumes'!$B$1-G18405,"NA")</f>
        <v>NA</v>
      </c>
    </row>
    <row r="18406" spans="7:17">
      <c r="G18406" s="1"/>
      <c r="Q18406" s="32" t="str">
        <f>IF(I18406="OUTSTANDING",'Data Table Volumes'!$B$1-G18406,"NA")</f>
        <v>NA</v>
      </c>
    </row>
    <row r="18407" spans="7:17">
      <c r="G18407" s="1"/>
      <c r="Q18407" s="32" t="str">
        <f>IF(I18407="OUTSTANDING",'Data Table Volumes'!$B$1-G18407,"NA")</f>
        <v>NA</v>
      </c>
    </row>
    <row r="18408" spans="7:17">
      <c r="G18408" s="1"/>
      <c r="Q18408" s="32" t="str">
        <f>IF(I18408="OUTSTANDING",'Data Table Volumes'!$B$1-G18408,"NA")</f>
        <v>NA</v>
      </c>
    </row>
    <row r="18409" spans="7:17">
      <c r="G18409" s="1"/>
      <c r="Q18409" s="32" t="str">
        <f>IF(I18409="OUTSTANDING",'Data Table Volumes'!$B$1-G18409,"NA")</f>
        <v>NA</v>
      </c>
    </row>
    <row r="18410" spans="7:17">
      <c r="G18410" s="1"/>
      <c r="Q18410" s="32" t="str">
        <f>IF(I18410="OUTSTANDING",'Data Table Volumes'!$B$1-G18410,"NA")</f>
        <v>NA</v>
      </c>
    </row>
    <row r="18411" spans="7:17">
      <c r="G18411" s="1"/>
      <c r="Q18411" s="32" t="str">
        <f>IF(I18411="OUTSTANDING",'Data Table Volumes'!$B$1-G18411,"NA")</f>
        <v>NA</v>
      </c>
    </row>
    <row r="18412" spans="7:17">
      <c r="G18412" s="1"/>
      <c r="Q18412" s="32" t="str">
        <f>IF(I18412="OUTSTANDING",'Data Table Volumes'!$B$1-G18412,"NA")</f>
        <v>NA</v>
      </c>
    </row>
    <row r="18413" spans="7:17">
      <c r="G18413" s="1"/>
      <c r="Q18413" s="32" t="str">
        <f>IF(I18413="OUTSTANDING",'Data Table Volumes'!$B$1-G18413,"NA")</f>
        <v>NA</v>
      </c>
    </row>
    <row r="18414" spans="7:17">
      <c r="G18414" s="1"/>
      <c r="Q18414" s="32" t="str">
        <f>IF(I18414="OUTSTANDING",'Data Table Volumes'!$B$1-G18414,"NA")</f>
        <v>NA</v>
      </c>
    </row>
    <row r="18415" spans="7:17">
      <c r="G18415" s="1"/>
      <c r="Q18415" s="32" t="str">
        <f>IF(I18415="OUTSTANDING",'Data Table Volumes'!$B$1-G18415,"NA")</f>
        <v>NA</v>
      </c>
    </row>
    <row r="18416" spans="7:17">
      <c r="G18416" s="1"/>
      <c r="Q18416" s="32" t="str">
        <f>IF(I18416="OUTSTANDING",'Data Table Volumes'!$B$1-G18416,"NA")</f>
        <v>NA</v>
      </c>
    </row>
    <row r="18417" spans="7:17">
      <c r="G18417" s="1"/>
      <c r="Q18417" s="32" t="str">
        <f>IF(I18417="OUTSTANDING",'Data Table Volumes'!$B$1-G18417,"NA")</f>
        <v>NA</v>
      </c>
    </row>
    <row r="18418" spans="7:17">
      <c r="G18418" s="1"/>
      <c r="Q18418" s="32" t="str">
        <f>IF(I18418="OUTSTANDING",'Data Table Volumes'!$B$1-G18418,"NA")</f>
        <v>NA</v>
      </c>
    </row>
    <row r="18419" spans="7:17">
      <c r="G18419" s="1"/>
      <c r="Q18419" s="32" t="str">
        <f>IF(I18419="OUTSTANDING",'Data Table Volumes'!$B$1-G18419,"NA")</f>
        <v>NA</v>
      </c>
    </row>
    <row r="18420" spans="7:17">
      <c r="G18420" s="1"/>
      <c r="Q18420" s="32" t="str">
        <f>IF(I18420="OUTSTANDING",'Data Table Volumes'!$B$1-G18420,"NA")</f>
        <v>NA</v>
      </c>
    </row>
    <row r="18421" spans="7:17">
      <c r="G18421" s="1"/>
      <c r="Q18421" s="32" t="str">
        <f>IF(I18421="OUTSTANDING",'Data Table Volumes'!$B$1-G18421,"NA")</f>
        <v>NA</v>
      </c>
    </row>
    <row r="18422" spans="7:17">
      <c r="G18422" s="1"/>
      <c r="Q18422" s="32" t="str">
        <f>IF(I18422="OUTSTANDING",'Data Table Volumes'!$B$1-G18422,"NA")</f>
        <v>NA</v>
      </c>
    </row>
    <row r="18423" spans="7:17">
      <c r="G18423" s="1"/>
      <c r="Q18423" s="32" t="str">
        <f>IF(I18423="OUTSTANDING",'Data Table Volumes'!$B$1-G18423,"NA")</f>
        <v>NA</v>
      </c>
    </row>
    <row r="18424" spans="7:17">
      <c r="G18424" s="1"/>
      <c r="Q18424" s="32" t="str">
        <f>IF(I18424="OUTSTANDING",'Data Table Volumes'!$B$1-G18424,"NA")</f>
        <v>NA</v>
      </c>
    </row>
    <row r="18425" spans="7:17">
      <c r="G18425" s="1"/>
      <c r="Q18425" s="32" t="str">
        <f>IF(I18425="OUTSTANDING",'Data Table Volumes'!$B$1-G18425,"NA")</f>
        <v>NA</v>
      </c>
    </row>
    <row r="18426" spans="7:17">
      <c r="G18426" s="1"/>
      <c r="Q18426" s="32" t="str">
        <f>IF(I18426="OUTSTANDING",'Data Table Volumes'!$B$1-G18426,"NA")</f>
        <v>NA</v>
      </c>
    </row>
    <row r="18427" spans="7:17">
      <c r="G18427" s="1"/>
      <c r="Q18427" s="32" t="str">
        <f>IF(I18427="OUTSTANDING",'Data Table Volumes'!$B$1-G18427,"NA")</f>
        <v>NA</v>
      </c>
    </row>
    <row r="18428" spans="7:17">
      <c r="G18428" s="1"/>
      <c r="Q18428" s="32" t="str">
        <f>IF(I18428="OUTSTANDING",'Data Table Volumes'!$B$1-G18428,"NA")</f>
        <v>NA</v>
      </c>
    </row>
    <row r="18429" spans="7:17">
      <c r="G18429" s="1"/>
      <c r="Q18429" s="32" t="str">
        <f>IF(I18429="OUTSTANDING",'Data Table Volumes'!$B$1-G18429,"NA")</f>
        <v>NA</v>
      </c>
    </row>
    <row r="18430" spans="7:17">
      <c r="G18430" s="1"/>
      <c r="Q18430" s="32" t="str">
        <f>IF(I18430="OUTSTANDING",'Data Table Volumes'!$B$1-G18430,"NA")</f>
        <v>NA</v>
      </c>
    </row>
    <row r="18431" spans="7:17">
      <c r="G18431" s="1"/>
      <c r="Q18431" s="32" t="str">
        <f>IF(I18431="OUTSTANDING",'Data Table Volumes'!$B$1-G18431,"NA")</f>
        <v>NA</v>
      </c>
    </row>
    <row r="18432" spans="7:17">
      <c r="G18432" s="1"/>
      <c r="Q18432" s="32" t="str">
        <f>IF(I18432="OUTSTANDING",'Data Table Volumes'!$B$1-G18432,"NA")</f>
        <v>NA</v>
      </c>
    </row>
    <row r="18433" spans="7:17">
      <c r="G18433" s="1"/>
      <c r="Q18433" s="32" t="str">
        <f>IF(I18433="OUTSTANDING",'Data Table Volumes'!$B$1-G18433,"NA")</f>
        <v>NA</v>
      </c>
    </row>
    <row r="18434" spans="7:17">
      <c r="G18434" s="1"/>
      <c r="Q18434" s="32" t="str">
        <f>IF(I18434="OUTSTANDING",'Data Table Volumes'!$B$1-G18434,"NA")</f>
        <v>NA</v>
      </c>
    </row>
    <row r="18435" spans="7:17">
      <c r="G18435" s="1"/>
      <c r="Q18435" s="32" t="str">
        <f>IF(I18435="OUTSTANDING",'Data Table Volumes'!$B$1-G18435,"NA")</f>
        <v>NA</v>
      </c>
    </row>
    <row r="18436" spans="7:17">
      <c r="G18436" s="1"/>
      <c r="Q18436" s="32" t="str">
        <f>IF(I18436="OUTSTANDING",'Data Table Volumes'!$B$1-G18436,"NA")</f>
        <v>NA</v>
      </c>
    </row>
    <row r="18437" spans="7:17">
      <c r="G18437" s="1"/>
      <c r="Q18437" s="32" t="str">
        <f>IF(I18437="OUTSTANDING",'Data Table Volumes'!$B$1-G18437,"NA")</f>
        <v>NA</v>
      </c>
    </row>
    <row r="18438" spans="7:17">
      <c r="G18438" s="1"/>
      <c r="Q18438" s="32" t="str">
        <f>IF(I18438="OUTSTANDING",'Data Table Volumes'!$B$1-G18438,"NA")</f>
        <v>NA</v>
      </c>
    </row>
    <row r="18439" spans="7:17">
      <c r="G18439" s="1"/>
      <c r="Q18439" s="32" t="str">
        <f>IF(I18439="OUTSTANDING",'Data Table Volumes'!$B$1-G18439,"NA")</f>
        <v>NA</v>
      </c>
    </row>
    <row r="18440" spans="7:17">
      <c r="G18440" s="1"/>
      <c r="Q18440" s="32" t="str">
        <f>IF(I18440="OUTSTANDING",'Data Table Volumes'!$B$1-G18440,"NA")</f>
        <v>NA</v>
      </c>
    </row>
    <row r="18441" spans="7:17">
      <c r="G18441" s="1"/>
      <c r="Q18441" s="32" t="str">
        <f>IF(I18441="OUTSTANDING",'Data Table Volumes'!$B$1-G18441,"NA")</f>
        <v>NA</v>
      </c>
    </row>
    <row r="18442" spans="7:17">
      <c r="G18442" s="1"/>
      <c r="Q18442" s="32" t="str">
        <f>IF(I18442="OUTSTANDING",'Data Table Volumes'!$B$1-G18442,"NA")</f>
        <v>NA</v>
      </c>
    </row>
    <row r="18443" spans="7:17">
      <c r="G18443" s="1"/>
      <c r="Q18443" s="32" t="str">
        <f>IF(I18443="OUTSTANDING",'Data Table Volumes'!$B$1-G18443,"NA")</f>
        <v>NA</v>
      </c>
    </row>
    <row r="18444" spans="7:17">
      <c r="G18444" s="1"/>
      <c r="Q18444" s="32" t="str">
        <f>IF(I18444="OUTSTANDING",'Data Table Volumes'!$B$1-G18444,"NA")</f>
        <v>NA</v>
      </c>
    </row>
    <row r="18445" spans="7:17">
      <c r="G18445" s="1"/>
      <c r="Q18445" s="32" t="str">
        <f>IF(I18445="OUTSTANDING",'Data Table Volumes'!$B$1-G18445,"NA")</f>
        <v>NA</v>
      </c>
    </row>
    <row r="18446" spans="7:17">
      <c r="G18446" s="1"/>
      <c r="Q18446" s="32" t="str">
        <f>IF(I18446="OUTSTANDING",'Data Table Volumes'!$B$1-G18446,"NA")</f>
        <v>NA</v>
      </c>
    </row>
    <row r="18447" spans="7:17">
      <c r="G18447" s="1"/>
      <c r="Q18447" s="32" t="str">
        <f>IF(I18447="OUTSTANDING",'Data Table Volumes'!$B$1-G18447,"NA")</f>
        <v>NA</v>
      </c>
    </row>
    <row r="18448" spans="7:17">
      <c r="G18448" s="1"/>
      <c r="Q18448" s="32" t="str">
        <f>IF(I18448="OUTSTANDING",'Data Table Volumes'!$B$1-G18448,"NA")</f>
        <v>NA</v>
      </c>
    </row>
    <row r="18449" spans="7:17">
      <c r="G18449" s="1"/>
      <c r="Q18449" s="32" t="str">
        <f>IF(I18449="OUTSTANDING",'Data Table Volumes'!$B$1-G18449,"NA")</f>
        <v>NA</v>
      </c>
    </row>
    <row r="18450" spans="7:17">
      <c r="G18450" s="1"/>
      <c r="Q18450" s="32" t="str">
        <f>IF(I18450="OUTSTANDING",'Data Table Volumes'!$B$1-G18450,"NA")</f>
        <v>NA</v>
      </c>
    </row>
    <row r="18451" spans="7:17">
      <c r="G18451" s="1"/>
      <c r="Q18451" s="32" t="str">
        <f>IF(I18451="OUTSTANDING",'Data Table Volumes'!$B$1-G18451,"NA")</f>
        <v>NA</v>
      </c>
    </row>
    <row r="18452" spans="7:17">
      <c r="G18452" s="1"/>
      <c r="Q18452" s="32" t="str">
        <f>IF(I18452="OUTSTANDING",'Data Table Volumes'!$B$1-G18452,"NA")</f>
        <v>NA</v>
      </c>
    </row>
    <row r="18453" spans="7:17">
      <c r="G18453" s="1"/>
      <c r="Q18453" s="32" t="str">
        <f>IF(I18453="OUTSTANDING",'Data Table Volumes'!$B$1-G18453,"NA")</f>
        <v>NA</v>
      </c>
    </row>
    <row r="18454" spans="7:17">
      <c r="G18454" s="1"/>
      <c r="Q18454" s="32" t="str">
        <f>IF(I18454="OUTSTANDING",'Data Table Volumes'!$B$1-G18454,"NA")</f>
        <v>NA</v>
      </c>
    </row>
    <row r="18455" spans="7:17">
      <c r="G18455" s="1"/>
      <c r="Q18455" s="32" t="str">
        <f>IF(I18455="OUTSTANDING",'Data Table Volumes'!$B$1-G18455,"NA")</f>
        <v>NA</v>
      </c>
    </row>
    <row r="18456" spans="7:17">
      <c r="G18456" s="1"/>
      <c r="Q18456" s="32" t="str">
        <f>IF(I18456="OUTSTANDING",'Data Table Volumes'!$B$1-G18456,"NA")</f>
        <v>NA</v>
      </c>
    </row>
    <row r="18457" spans="7:17">
      <c r="G18457" s="1"/>
      <c r="Q18457" s="32" t="str">
        <f>IF(I18457="OUTSTANDING",'Data Table Volumes'!$B$1-G18457,"NA")</f>
        <v>NA</v>
      </c>
    </row>
    <row r="18458" spans="7:17">
      <c r="G18458" s="1"/>
      <c r="Q18458" s="32" t="str">
        <f>IF(I18458="OUTSTANDING",'Data Table Volumes'!$B$1-G18458,"NA")</f>
        <v>NA</v>
      </c>
    </row>
    <row r="18459" spans="7:17">
      <c r="G18459" s="1"/>
      <c r="Q18459" s="32" t="str">
        <f>IF(I18459="OUTSTANDING",'Data Table Volumes'!$B$1-G18459,"NA")</f>
        <v>NA</v>
      </c>
    </row>
    <row r="18460" spans="7:17">
      <c r="G18460" s="1"/>
      <c r="Q18460" s="32" t="str">
        <f>IF(I18460="OUTSTANDING",'Data Table Volumes'!$B$1-G18460,"NA")</f>
        <v>NA</v>
      </c>
    </row>
    <row r="18461" spans="7:17">
      <c r="G18461" s="1"/>
      <c r="Q18461" s="32" t="str">
        <f>IF(I18461="OUTSTANDING",'Data Table Volumes'!$B$1-G18461,"NA")</f>
        <v>NA</v>
      </c>
    </row>
    <row r="18462" spans="7:17">
      <c r="G18462" s="1"/>
      <c r="Q18462" s="32" t="str">
        <f>IF(I18462="OUTSTANDING",'Data Table Volumes'!$B$1-G18462,"NA")</f>
        <v>NA</v>
      </c>
    </row>
    <row r="18463" spans="7:17">
      <c r="G18463" s="1"/>
      <c r="Q18463" s="32" t="str">
        <f>IF(I18463="OUTSTANDING",'Data Table Volumes'!$B$1-G18463,"NA")</f>
        <v>NA</v>
      </c>
    </row>
    <row r="18464" spans="7:17">
      <c r="G18464" s="1"/>
      <c r="Q18464" s="32" t="str">
        <f>IF(I18464="OUTSTANDING",'Data Table Volumes'!$B$1-G18464,"NA")</f>
        <v>NA</v>
      </c>
    </row>
    <row r="18465" spans="7:17">
      <c r="G18465" s="1"/>
      <c r="Q18465" s="32" t="str">
        <f>IF(I18465="OUTSTANDING",'Data Table Volumes'!$B$1-G18465,"NA")</f>
        <v>NA</v>
      </c>
    </row>
    <row r="18466" spans="7:17">
      <c r="G18466" s="1"/>
      <c r="Q18466" s="32" t="str">
        <f>IF(I18466="OUTSTANDING",'Data Table Volumes'!$B$1-G18466,"NA")</f>
        <v>NA</v>
      </c>
    </row>
    <row r="18467" spans="7:17">
      <c r="G18467" s="1"/>
      <c r="Q18467" s="32" t="str">
        <f>IF(I18467="OUTSTANDING",'Data Table Volumes'!$B$1-G18467,"NA")</f>
        <v>NA</v>
      </c>
    </row>
    <row r="18468" spans="7:17">
      <c r="G18468" s="1"/>
      <c r="Q18468" s="32" t="str">
        <f>IF(I18468="OUTSTANDING",'Data Table Volumes'!$B$1-G18468,"NA")</f>
        <v>NA</v>
      </c>
    </row>
    <row r="18469" spans="7:17">
      <c r="G18469" s="1"/>
      <c r="Q18469" s="32" t="str">
        <f>IF(I18469="OUTSTANDING",'Data Table Volumes'!$B$1-G18469,"NA")</f>
        <v>NA</v>
      </c>
    </row>
    <row r="18470" spans="7:17">
      <c r="G18470" s="1"/>
      <c r="Q18470" s="32" t="str">
        <f>IF(I18470="OUTSTANDING",'Data Table Volumes'!$B$1-G18470,"NA")</f>
        <v>NA</v>
      </c>
    </row>
    <row r="18471" spans="7:17">
      <c r="G18471" s="1"/>
      <c r="Q18471" s="32" t="str">
        <f>IF(I18471="OUTSTANDING",'Data Table Volumes'!$B$1-G18471,"NA")</f>
        <v>NA</v>
      </c>
    </row>
    <row r="18472" spans="7:17">
      <c r="G18472" s="1"/>
      <c r="Q18472" s="32" t="str">
        <f>IF(I18472="OUTSTANDING",'Data Table Volumes'!$B$1-G18472,"NA")</f>
        <v>NA</v>
      </c>
    </row>
    <row r="18473" spans="7:17">
      <c r="G18473" s="1"/>
      <c r="Q18473" s="32" t="str">
        <f>IF(I18473="OUTSTANDING",'Data Table Volumes'!$B$1-G18473,"NA")</f>
        <v>NA</v>
      </c>
    </row>
    <row r="18474" spans="7:17">
      <c r="G18474" s="1"/>
      <c r="Q18474" s="32" t="str">
        <f>IF(I18474="OUTSTANDING",'Data Table Volumes'!$B$1-G18474,"NA")</f>
        <v>NA</v>
      </c>
    </row>
    <row r="18475" spans="7:17">
      <c r="G18475" s="1"/>
      <c r="Q18475" s="32" t="str">
        <f>IF(I18475="OUTSTANDING",'Data Table Volumes'!$B$1-G18475,"NA")</f>
        <v>NA</v>
      </c>
    </row>
    <row r="18476" spans="7:17">
      <c r="G18476" s="1"/>
      <c r="Q18476" s="32" t="str">
        <f>IF(I18476="OUTSTANDING",'Data Table Volumes'!$B$1-G18476,"NA")</f>
        <v>NA</v>
      </c>
    </row>
    <row r="18477" spans="7:17">
      <c r="G18477" s="1"/>
      <c r="Q18477" s="32" t="str">
        <f>IF(I18477="OUTSTANDING",'Data Table Volumes'!$B$1-G18477,"NA")</f>
        <v>NA</v>
      </c>
    </row>
    <row r="18478" spans="7:17">
      <c r="G18478" s="1"/>
      <c r="Q18478" s="32" t="str">
        <f>IF(I18478="OUTSTANDING",'Data Table Volumes'!$B$1-G18478,"NA")</f>
        <v>NA</v>
      </c>
    </row>
    <row r="18479" spans="7:17">
      <c r="G18479" s="1"/>
      <c r="Q18479" s="32" t="str">
        <f>IF(I18479="OUTSTANDING",'Data Table Volumes'!$B$1-G18479,"NA")</f>
        <v>NA</v>
      </c>
    </row>
    <row r="18480" spans="7:17">
      <c r="G18480" s="1"/>
      <c r="Q18480" s="32" t="str">
        <f>IF(I18480="OUTSTANDING",'Data Table Volumes'!$B$1-G18480,"NA")</f>
        <v>NA</v>
      </c>
    </row>
    <row r="18481" spans="7:17">
      <c r="G18481" s="1"/>
      <c r="Q18481" s="32" t="str">
        <f>IF(I18481="OUTSTANDING",'Data Table Volumes'!$B$1-G18481,"NA")</f>
        <v>NA</v>
      </c>
    </row>
    <row r="18482" spans="7:17">
      <c r="G18482" s="1"/>
      <c r="Q18482" s="32" t="str">
        <f>IF(I18482="OUTSTANDING",'Data Table Volumes'!$B$1-G18482,"NA")</f>
        <v>NA</v>
      </c>
    </row>
    <row r="18483" spans="7:17">
      <c r="G18483" s="1"/>
      <c r="Q18483" s="32" t="str">
        <f>IF(I18483="OUTSTANDING",'Data Table Volumes'!$B$1-G18483,"NA")</f>
        <v>NA</v>
      </c>
    </row>
    <row r="18484" spans="7:17">
      <c r="G18484" s="1"/>
      <c r="Q18484" s="32" t="str">
        <f>IF(I18484="OUTSTANDING",'Data Table Volumes'!$B$1-G18484,"NA")</f>
        <v>NA</v>
      </c>
    </row>
    <row r="18485" spans="7:17">
      <c r="G18485" s="1"/>
      <c r="Q18485" s="32" t="str">
        <f>IF(I18485="OUTSTANDING",'Data Table Volumes'!$B$1-G18485,"NA")</f>
        <v>NA</v>
      </c>
    </row>
    <row r="18486" spans="7:17">
      <c r="G18486" s="1"/>
      <c r="Q18486" s="32" t="str">
        <f>IF(I18486="OUTSTANDING",'Data Table Volumes'!$B$1-G18486,"NA")</f>
        <v>NA</v>
      </c>
    </row>
    <row r="18487" spans="7:17">
      <c r="G18487" s="1"/>
      <c r="Q18487" s="32" t="str">
        <f>IF(I18487="OUTSTANDING",'Data Table Volumes'!$B$1-G18487,"NA")</f>
        <v>NA</v>
      </c>
    </row>
    <row r="18488" spans="7:17">
      <c r="G18488" s="1"/>
      <c r="Q18488" s="32" t="str">
        <f>IF(I18488="OUTSTANDING",'Data Table Volumes'!$B$1-G18488,"NA")</f>
        <v>NA</v>
      </c>
    </row>
    <row r="18489" spans="7:17">
      <c r="G18489" s="1"/>
      <c r="Q18489" s="32" t="str">
        <f>IF(I18489="OUTSTANDING",'Data Table Volumes'!$B$1-G18489,"NA")</f>
        <v>NA</v>
      </c>
    </row>
    <row r="18490" spans="7:17">
      <c r="G18490" s="1"/>
      <c r="Q18490" s="32" t="str">
        <f>IF(I18490="OUTSTANDING",'Data Table Volumes'!$B$1-G18490,"NA")</f>
        <v>NA</v>
      </c>
    </row>
    <row r="18491" spans="7:17">
      <c r="G18491" s="1"/>
      <c r="Q18491" s="32" t="str">
        <f>IF(I18491="OUTSTANDING",'Data Table Volumes'!$B$1-G18491,"NA")</f>
        <v>NA</v>
      </c>
    </row>
    <row r="18492" spans="7:17">
      <c r="G18492" s="1"/>
      <c r="Q18492" s="32" t="str">
        <f>IF(I18492="OUTSTANDING",'Data Table Volumes'!$B$1-G18492,"NA")</f>
        <v>NA</v>
      </c>
    </row>
    <row r="18493" spans="7:17">
      <c r="G18493" s="1"/>
      <c r="Q18493" s="32" t="str">
        <f>IF(I18493="OUTSTANDING",'Data Table Volumes'!$B$1-G18493,"NA")</f>
        <v>NA</v>
      </c>
    </row>
    <row r="18494" spans="7:17">
      <c r="G18494" s="1"/>
      <c r="Q18494" s="32" t="str">
        <f>IF(I18494="OUTSTANDING",'Data Table Volumes'!$B$1-G18494,"NA")</f>
        <v>NA</v>
      </c>
    </row>
    <row r="18495" spans="7:17">
      <c r="G18495" s="1"/>
      <c r="Q18495" s="32" t="str">
        <f>IF(I18495="OUTSTANDING",'Data Table Volumes'!$B$1-G18495,"NA")</f>
        <v>NA</v>
      </c>
    </row>
    <row r="18496" spans="7:17">
      <c r="G18496" s="1"/>
      <c r="Q18496" s="32" t="str">
        <f>IF(I18496="OUTSTANDING",'Data Table Volumes'!$B$1-G18496,"NA")</f>
        <v>NA</v>
      </c>
    </row>
    <row r="18497" spans="7:17">
      <c r="G18497" s="1"/>
      <c r="Q18497" s="32" t="str">
        <f>IF(I18497="OUTSTANDING",'Data Table Volumes'!$B$1-G18497,"NA")</f>
        <v>NA</v>
      </c>
    </row>
    <row r="18498" spans="7:17">
      <c r="G18498" s="1"/>
      <c r="Q18498" s="32" t="str">
        <f>IF(I18498="OUTSTANDING",'Data Table Volumes'!$B$1-G18498,"NA")</f>
        <v>NA</v>
      </c>
    </row>
    <row r="18499" spans="7:17">
      <c r="G18499" s="1"/>
      <c r="Q18499" s="32" t="str">
        <f>IF(I18499="OUTSTANDING",'Data Table Volumes'!$B$1-G18499,"NA")</f>
        <v>NA</v>
      </c>
    </row>
    <row r="18500" spans="7:17">
      <c r="G18500" s="1"/>
      <c r="Q18500" s="32" t="str">
        <f>IF(I18500="OUTSTANDING",'Data Table Volumes'!$B$1-G18500,"NA")</f>
        <v>NA</v>
      </c>
    </row>
    <row r="18501" spans="7:17">
      <c r="G18501" s="1"/>
      <c r="Q18501" s="32" t="str">
        <f>IF(I18501="OUTSTANDING",'Data Table Volumes'!$B$1-G18501,"NA")</f>
        <v>NA</v>
      </c>
    </row>
    <row r="18502" spans="7:17">
      <c r="G18502" s="1"/>
      <c r="Q18502" s="32" t="str">
        <f>IF(I18502="OUTSTANDING",'Data Table Volumes'!$B$1-G18502,"NA")</f>
        <v>NA</v>
      </c>
    </row>
    <row r="18503" spans="7:17">
      <c r="G18503" s="1"/>
      <c r="Q18503" s="32" t="str">
        <f>IF(I18503="OUTSTANDING",'Data Table Volumes'!$B$1-G18503,"NA")</f>
        <v>NA</v>
      </c>
    </row>
    <row r="18504" spans="7:17">
      <c r="G18504" s="1"/>
      <c r="Q18504" s="32" t="str">
        <f>IF(I18504="OUTSTANDING",'Data Table Volumes'!$B$1-G18504,"NA")</f>
        <v>NA</v>
      </c>
    </row>
    <row r="18505" spans="7:17">
      <c r="G18505" s="1"/>
      <c r="Q18505" s="32" t="str">
        <f>IF(I18505="OUTSTANDING",'Data Table Volumes'!$B$1-G18505,"NA")</f>
        <v>NA</v>
      </c>
    </row>
    <row r="18506" spans="7:17">
      <c r="G18506" s="1"/>
      <c r="Q18506" s="32" t="str">
        <f>IF(I18506="OUTSTANDING",'Data Table Volumes'!$B$1-G18506,"NA")</f>
        <v>NA</v>
      </c>
    </row>
    <row r="18507" spans="7:17">
      <c r="G18507" s="1"/>
      <c r="Q18507" s="32" t="str">
        <f>IF(I18507="OUTSTANDING",'Data Table Volumes'!$B$1-G18507,"NA")</f>
        <v>NA</v>
      </c>
    </row>
    <row r="18508" spans="7:17">
      <c r="G18508" s="1"/>
      <c r="Q18508" s="32" t="str">
        <f>IF(I18508="OUTSTANDING",'Data Table Volumes'!$B$1-G18508,"NA")</f>
        <v>NA</v>
      </c>
    </row>
    <row r="18509" spans="7:17">
      <c r="G18509" s="1"/>
      <c r="Q18509" s="32" t="str">
        <f>IF(I18509="OUTSTANDING",'Data Table Volumes'!$B$1-G18509,"NA")</f>
        <v>NA</v>
      </c>
    </row>
    <row r="18510" spans="7:17">
      <c r="G18510" s="1"/>
      <c r="Q18510" s="32" t="str">
        <f>IF(I18510="OUTSTANDING",'Data Table Volumes'!$B$1-G18510,"NA")</f>
        <v>NA</v>
      </c>
    </row>
    <row r="18511" spans="7:17">
      <c r="G18511" s="1"/>
      <c r="Q18511" s="32" t="str">
        <f>IF(I18511="OUTSTANDING",'Data Table Volumes'!$B$1-G18511,"NA")</f>
        <v>NA</v>
      </c>
    </row>
    <row r="18512" spans="7:17">
      <c r="G18512" s="1"/>
      <c r="Q18512" s="32" t="str">
        <f>IF(I18512="OUTSTANDING",'Data Table Volumes'!$B$1-G18512,"NA")</f>
        <v>NA</v>
      </c>
    </row>
    <row r="18513" spans="7:17">
      <c r="G18513" s="1"/>
      <c r="Q18513" s="32" t="str">
        <f>IF(I18513="OUTSTANDING",'Data Table Volumes'!$B$1-G18513,"NA")</f>
        <v>NA</v>
      </c>
    </row>
    <row r="18514" spans="7:17">
      <c r="G18514" s="1"/>
      <c r="Q18514" s="32" t="str">
        <f>IF(I18514="OUTSTANDING",'Data Table Volumes'!$B$1-G18514,"NA")</f>
        <v>NA</v>
      </c>
    </row>
    <row r="18515" spans="7:17">
      <c r="G18515" s="1"/>
      <c r="Q18515" s="32" t="str">
        <f>IF(I18515="OUTSTANDING",'Data Table Volumes'!$B$1-G18515,"NA")</f>
        <v>NA</v>
      </c>
    </row>
    <row r="18516" spans="7:17">
      <c r="G18516" s="1"/>
      <c r="Q18516" s="32" t="str">
        <f>IF(I18516="OUTSTANDING",'Data Table Volumes'!$B$1-G18516,"NA")</f>
        <v>NA</v>
      </c>
    </row>
    <row r="18517" spans="7:17">
      <c r="G18517" s="1"/>
      <c r="Q18517" s="32" t="str">
        <f>IF(I18517="OUTSTANDING",'Data Table Volumes'!$B$1-G18517,"NA")</f>
        <v>NA</v>
      </c>
    </row>
    <row r="18518" spans="7:17">
      <c r="G18518" s="1"/>
      <c r="Q18518" s="32" t="str">
        <f>IF(I18518="OUTSTANDING",'Data Table Volumes'!$B$1-G18518,"NA")</f>
        <v>NA</v>
      </c>
    </row>
    <row r="18519" spans="7:17">
      <c r="G18519" s="1"/>
      <c r="Q18519" s="32" t="str">
        <f>IF(I18519="OUTSTANDING",'Data Table Volumes'!$B$1-G18519,"NA")</f>
        <v>NA</v>
      </c>
    </row>
    <row r="18520" spans="7:17">
      <c r="G18520" s="1"/>
      <c r="Q18520" s="32" t="str">
        <f>IF(I18520="OUTSTANDING",'Data Table Volumes'!$B$1-G18520,"NA")</f>
        <v>NA</v>
      </c>
    </row>
    <row r="18521" spans="7:17">
      <c r="G18521" s="1"/>
      <c r="Q18521" s="32" t="str">
        <f>IF(I18521="OUTSTANDING",'Data Table Volumes'!$B$1-G18521,"NA")</f>
        <v>NA</v>
      </c>
    </row>
    <row r="18522" spans="7:17">
      <c r="G18522" s="1"/>
      <c r="Q18522" s="32" t="str">
        <f>IF(I18522="OUTSTANDING",'Data Table Volumes'!$B$1-G18522,"NA")</f>
        <v>NA</v>
      </c>
    </row>
    <row r="18523" spans="7:17">
      <c r="G18523" s="1"/>
      <c r="Q18523" s="32" t="str">
        <f>IF(I18523="OUTSTANDING",'Data Table Volumes'!$B$1-G18523,"NA")</f>
        <v>NA</v>
      </c>
    </row>
    <row r="18524" spans="7:17">
      <c r="G18524" s="1"/>
      <c r="Q18524" s="32" t="str">
        <f>IF(I18524="OUTSTANDING",'Data Table Volumes'!$B$1-G18524,"NA")</f>
        <v>NA</v>
      </c>
    </row>
    <row r="18525" spans="7:17">
      <c r="G18525" s="1"/>
      <c r="Q18525" s="32" t="str">
        <f>IF(I18525="OUTSTANDING",'Data Table Volumes'!$B$1-G18525,"NA")</f>
        <v>NA</v>
      </c>
    </row>
    <row r="18526" spans="7:17">
      <c r="G18526" s="1"/>
      <c r="Q18526" s="32" t="str">
        <f>IF(I18526="OUTSTANDING",'Data Table Volumes'!$B$1-G18526,"NA")</f>
        <v>NA</v>
      </c>
    </row>
    <row r="18527" spans="7:17">
      <c r="G18527" s="1"/>
      <c r="Q18527" s="32" t="str">
        <f>IF(I18527="OUTSTANDING",'Data Table Volumes'!$B$1-G18527,"NA")</f>
        <v>NA</v>
      </c>
    </row>
    <row r="18528" spans="7:17">
      <c r="G18528" s="1"/>
      <c r="Q18528" s="32" t="str">
        <f>IF(I18528="OUTSTANDING",'Data Table Volumes'!$B$1-G18528,"NA")</f>
        <v>NA</v>
      </c>
    </row>
    <row r="18529" spans="7:17">
      <c r="G18529" s="1"/>
      <c r="Q18529" s="32" t="str">
        <f>IF(I18529="OUTSTANDING",'Data Table Volumes'!$B$1-G18529,"NA")</f>
        <v>NA</v>
      </c>
    </row>
    <row r="18530" spans="7:17">
      <c r="G18530" s="1"/>
      <c r="Q18530" s="32" t="str">
        <f>IF(I18530="OUTSTANDING",'Data Table Volumes'!$B$1-G18530,"NA")</f>
        <v>NA</v>
      </c>
    </row>
    <row r="18531" spans="7:17">
      <c r="G18531" s="1"/>
      <c r="Q18531" s="32" t="str">
        <f>IF(I18531="OUTSTANDING",'Data Table Volumes'!$B$1-G18531,"NA")</f>
        <v>NA</v>
      </c>
    </row>
    <row r="18532" spans="7:17">
      <c r="G18532" s="1"/>
      <c r="Q18532" s="32" t="str">
        <f>IF(I18532="OUTSTANDING",'Data Table Volumes'!$B$1-G18532,"NA")</f>
        <v>NA</v>
      </c>
    </row>
    <row r="18533" spans="7:17">
      <c r="G18533" s="1"/>
      <c r="Q18533" s="32" t="str">
        <f>IF(I18533="OUTSTANDING",'Data Table Volumes'!$B$1-G18533,"NA")</f>
        <v>NA</v>
      </c>
    </row>
    <row r="18534" spans="7:17">
      <c r="G18534" s="1"/>
      <c r="Q18534" s="32" t="str">
        <f>IF(I18534="OUTSTANDING",'Data Table Volumes'!$B$1-G18534,"NA")</f>
        <v>NA</v>
      </c>
    </row>
    <row r="18535" spans="7:17">
      <c r="G18535" s="1"/>
      <c r="Q18535" s="32" t="str">
        <f>IF(I18535="OUTSTANDING",'Data Table Volumes'!$B$1-G18535,"NA")</f>
        <v>NA</v>
      </c>
    </row>
    <row r="18536" spans="7:17">
      <c r="G18536" s="1"/>
      <c r="Q18536" s="32" t="str">
        <f>IF(I18536="OUTSTANDING",'Data Table Volumes'!$B$1-G18536,"NA")</f>
        <v>NA</v>
      </c>
    </row>
    <row r="18537" spans="7:17">
      <c r="G18537" s="1"/>
      <c r="Q18537" s="32" t="str">
        <f>IF(I18537="OUTSTANDING",'Data Table Volumes'!$B$1-G18537,"NA")</f>
        <v>NA</v>
      </c>
    </row>
    <row r="18538" spans="7:17">
      <c r="G18538" s="1"/>
      <c r="Q18538" s="32" t="str">
        <f>IF(I18538="OUTSTANDING",'Data Table Volumes'!$B$1-G18538,"NA")</f>
        <v>NA</v>
      </c>
    </row>
    <row r="18539" spans="7:17">
      <c r="G18539" s="1"/>
      <c r="Q18539" s="32" t="str">
        <f>IF(I18539="OUTSTANDING",'Data Table Volumes'!$B$1-G18539,"NA")</f>
        <v>NA</v>
      </c>
    </row>
    <row r="18540" spans="7:17">
      <c r="G18540" s="1"/>
      <c r="Q18540" s="32" t="str">
        <f>IF(I18540="OUTSTANDING",'Data Table Volumes'!$B$1-G18540,"NA")</f>
        <v>NA</v>
      </c>
    </row>
    <row r="18541" spans="7:17">
      <c r="G18541" s="1"/>
      <c r="Q18541" s="32" t="str">
        <f>IF(I18541="OUTSTANDING",'Data Table Volumes'!$B$1-G18541,"NA")</f>
        <v>NA</v>
      </c>
    </row>
    <row r="18542" spans="7:17">
      <c r="G18542" s="1"/>
      <c r="Q18542" s="32" t="str">
        <f>IF(I18542="OUTSTANDING",'Data Table Volumes'!$B$1-G18542,"NA")</f>
        <v>NA</v>
      </c>
    </row>
    <row r="18543" spans="7:17">
      <c r="G18543" s="1"/>
      <c r="Q18543" s="32" t="str">
        <f>IF(I18543="OUTSTANDING",'Data Table Volumes'!$B$1-G18543,"NA")</f>
        <v>NA</v>
      </c>
    </row>
    <row r="18544" spans="7:17">
      <c r="G18544" s="1"/>
      <c r="Q18544" s="32" t="str">
        <f>IF(I18544="OUTSTANDING",'Data Table Volumes'!$B$1-G18544,"NA")</f>
        <v>NA</v>
      </c>
    </row>
    <row r="18545" spans="7:17">
      <c r="G18545" s="1"/>
      <c r="Q18545" s="32" t="str">
        <f>IF(I18545="OUTSTANDING",'Data Table Volumes'!$B$1-G18545,"NA")</f>
        <v>NA</v>
      </c>
    </row>
    <row r="18546" spans="7:17">
      <c r="G18546" s="1"/>
      <c r="Q18546" s="32" t="str">
        <f>IF(I18546="OUTSTANDING",'Data Table Volumes'!$B$1-G18546,"NA")</f>
        <v>NA</v>
      </c>
    </row>
    <row r="18547" spans="7:17">
      <c r="G18547" s="1"/>
      <c r="Q18547" s="32" t="str">
        <f>IF(I18547="OUTSTANDING",'Data Table Volumes'!$B$1-G18547,"NA")</f>
        <v>NA</v>
      </c>
    </row>
    <row r="18548" spans="7:17">
      <c r="G18548" s="1"/>
      <c r="Q18548" s="32" t="str">
        <f>IF(I18548="OUTSTANDING",'Data Table Volumes'!$B$1-G18548,"NA")</f>
        <v>NA</v>
      </c>
    </row>
    <row r="18549" spans="7:17">
      <c r="G18549" s="1"/>
      <c r="Q18549" s="32" t="str">
        <f>IF(I18549="OUTSTANDING",'Data Table Volumes'!$B$1-G18549,"NA")</f>
        <v>NA</v>
      </c>
    </row>
    <row r="18550" spans="7:17">
      <c r="G18550" s="1"/>
      <c r="Q18550" s="32" t="str">
        <f>IF(I18550="OUTSTANDING",'Data Table Volumes'!$B$1-G18550,"NA")</f>
        <v>NA</v>
      </c>
    </row>
    <row r="18551" spans="7:17">
      <c r="G18551" s="1"/>
      <c r="Q18551" s="32" t="str">
        <f>IF(I18551="OUTSTANDING",'Data Table Volumes'!$B$1-G18551,"NA")</f>
        <v>NA</v>
      </c>
    </row>
    <row r="18552" spans="7:17">
      <c r="G18552" s="1"/>
      <c r="Q18552" s="32" t="str">
        <f>IF(I18552="OUTSTANDING",'Data Table Volumes'!$B$1-G18552,"NA")</f>
        <v>NA</v>
      </c>
    </row>
    <row r="18553" spans="7:17">
      <c r="G18553" s="1"/>
      <c r="Q18553" s="32" t="str">
        <f>IF(I18553="OUTSTANDING",'Data Table Volumes'!$B$1-G18553,"NA")</f>
        <v>NA</v>
      </c>
    </row>
    <row r="18554" spans="7:17">
      <c r="G18554" s="1"/>
      <c r="Q18554" s="32" t="str">
        <f>IF(I18554="OUTSTANDING",'Data Table Volumes'!$B$1-G18554,"NA")</f>
        <v>NA</v>
      </c>
    </row>
    <row r="18555" spans="7:17">
      <c r="G18555" s="1"/>
      <c r="Q18555" s="32" t="str">
        <f>IF(I18555="OUTSTANDING",'Data Table Volumes'!$B$1-G18555,"NA")</f>
        <v>NA</v>
      </c>
    </row>
    <row r="18556" spans="7:17">
      <c r="G18556" s="1"/>
      <c r="Q18556" s="32" t="str">
        <f>IF(I18556="OUTSTANDING",'Data Table Volumes'!$B$1-G18556,"NA")</f>
        <v>NA</v>
      </c>
    </row>
    <row r="18557" spans="7:17">
      <c r="G18557" s="1"/>
      <c r="Q18557" s="32" t="str">
        <f>IF(I18557="OUTSTANDING",'Data Table Volumes'!$B$1-G18557,"NA")</f>
        <v>NA</v>
      </c>
    </row>
    <row r="18558" spans="7:17">
      <c r="G18558" s="1"/>
      <c r="Q18558" s="32" t="str">
        <f>IF(I18558="OUTSTANDING",'Data Table Volumes'!$B$1-G18558,"NA")</f>
        <v>NA</v>
      </c>
    </row>
    <row r="18559" spans="7:17">
      <c r="G18559" s="1"/>
      <c r="Q18559" s="32" t="str">
        <f>IF(I18559="OUTSTANDING",'Data Table Volumes'!$B$1-G18559,"NA")</f>
        <v>NA</v>
      </c>
    </row>
    <row r="18560" spans="7:17">
      <c r="G18560" s="1"/>
      <c r="Q18560" s="32" t="str">
        <f>IF(I18560="OUTSTANDING",'Data Table Volumes'!$B$1-G18560,"NA")</f>
        <v>NA</v>
      </c>
    </row>
    <row r="18561" spans="7:17">
      <c r="G18561" s="1"/>
      <c r="Q18561" s="32" t="str">
        <f>IF(I18561="OUTSTANDING",'Data Table Volumes'!$B$1-G18561,"NA")</f>
        <v>NA</v>
      </c>
    </row>
    <row r="18562" spans="7:17">
      <c r="G18562" s="1"/>
      <c r="Q18562" s="32" t="str">
        <f>IF(I18562="OUTSTANDING",'Data Table Volumes'!$B$1-G18562,"NA")</f>
        <v>NA</v>
      </c>
    </row>
    <row r="18563" spans="7:17">
      <c r="G18563" s="1"/>
      <c r="Q18563" s="32" t="str">
        <f>IF(I18563="OUTSTANDING",'Data Table Volumes'!$B$1-G18563,"NA")</f>
        <v>NA</v>
      </c>
    </row>
    <row r="18564" spans="7:17">
      <c r="G18564" s="1"/>
      <c r="Q18564" s="32" t="str">
        <f>IF(I18564="OUTSTANDING",'Data Table Volumes'!$B$1-G18564,"NA")</f>
        <v>NA</v>
      </c>
    </row>
    <row r="18565" spans="7:17">
      <c r="G18565" s="1"/>
      <c r="Q18565" s="32" t="str">
        <f>IF(I18565="OUTSTANDING",'Data Table Volumes'!$B$1-G18565,"NA")</f>
        <v>NA</v>
      </c>
    </row>
    <row r="18566" spans="7:17">
      <c r="G18566" s="1"/>
      <c r="Q18566" s="32" t="str">
        <f>IF(I18566="OUTSTANDING",'Data Table Volumes'!$B$1-G18566,"NA")</f>
        <v>NA</v>
      </c>
    </row>
    <row r="18567" spans="7:17">
      <c r="G18567" s="1"/>
      <c r="Q18567" s="32" t="str">
        <f>IF(I18567="OUTSTANDING",'Data Table Volumes'!$B$1-G18567,"NA")</f>
        <v>NA</v>
      </c>
    </row>
    <row r="18568" spans="7:17">
      <c r="G18568" s="1"/>
      <c r="Q18568" s="32" t="str">
        <f>IF(I18568="OUTSTANDING",'Data Table Volumes'!$B$1-G18568,"NA")</f>
        <v>NA</v>
      </c>
    </row>
    <row r="18569" spans="7:17">
      <c r="G18569" s="1"/>
      <c r="Q18569" s="32" t="str">
        <f>IF(I18569="OUTSTANDING",'Data Table Volumes'!$B$1-G18569,"NA")</f>
        <v>NA</v>
      </c>
    </row>
    <row r="18570" spans="7:17">
      <c r="G18570" s="1"/>
      <c r="Q18570" s="32" t="str">
        <f>IF(I18570="OUTSTANDING",'Data Table Volumes'!$B$1-G18570,"NA")</f>
        <v>NA</v>
      </c>
    </row>
    <row r="18571" spans="7:17">
      <c r="G18571" s="1"/>
      <c r="Q18571" s="32" t="str">
        <f>IF(I18571="OUTSTANDING",'Data Table Volumes'!$B$1-G18571,"NA")</f>
        <v>NA</v>
      </c>
    </row>
    <row r="18572" spans="7:17">
      <c r="G18572" s="1"/>
      <c r="Q18572" s="32" t="str">
        <f>IF(I18572="OUTSTANDING",'Data Table Volumes'!$B$1-G18572,"NA")</f>
        <v>NA</v>
      </c>
    </row>
    <row r="18573" spans="7:17">
      <c r="G18573" s="1"/>
      <c r="Q18573" s="32" t="str">
        <f>IF(I18573="OUTSTANDING",'Data Table Volumes'!$B$1-G18573,"NA")</f>
        <v>NA</v>
      </c>
    </row>
    <row r="18574" spans="7:17">
      <c r="G18574" s="1"/>
      <c r="Q18574" s="32" t="str">
        <f>IF(I18574="OUTSTANDING",'Data Table Volumes'!$B$1-G18574,"NA")</f>
        <v>NA</v>
      </c>
    </row>
    <row r="18575" spans="7:17">
      <c r="G18575" s="1"/>
      <c r="Q18575" s="32" t="str">
        <f>IF(I18575="OUTSTANDING",'Data Table Volumes'!$B$1-G18575,"NA")</f>
        <v>NA</v>
      </c>
    </row>
    <row r="18576" spans="7:17">
      <c r="G18576" s="1"/>
      <c r="Q18576" s="32" t="str">
        <f>IF(I18576="OUTSTANDING",'Data Table Volumes'!$B$1-G18576,"NA")</f>
        <v>NA</v>
      </c>
    </row>
    <row r="18577" spans="7:17">
      <c r="G18577" s="1"/>
      <c r="Q18577" s="32" t="str">
        <f>IF(I18577="OUTSTANDING",'Data Table Volumes'!$B$1-G18577,"NA")</f>
        <v>NA</v>
      </c>
    </row>
    <row r="18578" spans="7:17">
      <c r="G18578" s="1"/>
      <c r="Q18578" s="32" t="str">
        <f>IF(I18578="OUTSTANDING",'Data Table Volumes'!$B$1-G18578,"NA")</f>
        <v>NA</v>
      </c>
    </row>
    <row r="18579" spans="7:17">
      <c r="G18579" s="1"/>
      <c r="Q18579" s="32" t="str">
        <f>IF(I18579="OUTSTANDING",'Data Table Volumes'!$B$1-G18579,"NA")</f>
        <v>NA</v>
      </c>
    </row>
    <row r="18580" spans="7:17">
      <c r="G18580" s="1"/>
      <c r="Q18580" s="32" t="str">
        <f>IF(I18580="OUTSTANDING",'Data Table Volumes'!$B$1-G18580,"NA")</f>
        <v>NA</v>
      </c>
    </row>
    <row r="18581" spans="7:17">
      <c r="G18581" s="1"/>
      <c r="Q18581" s="32" t="str">
        <f>IF(I18581="OUTSTANDING",'Data Table Volumes'!$B$1-G18581,"NA")</f>
        <v>NA</v>
      </c>
    </row>
    <row r="18582" spans="7:17">
      <c r="G18582" s="1"/>
      <c r="Q18582" s="32" t="str">
        <f>IF(I18582="OUTSTANDING",'Data Table Volumes'!$B$1-G18582,"NA")</f>
        <v>NA</v>
      </c>
    </row>
    <row r="18583" spans="7:17">
      <c r="G18583" s="1"/>
      <c r="Q18583" s="32" t="str">
        <f>IF(I18583="OUTSTANDING",'Data Table Volumes'!$B$1-G18583,"NA")</f>
        <v>NA</v>
      </c>
    </row>
    <row r="18584" spans="7:17">
      <c r="G18584" s="1"/>
      <c r="Q18584" s="32" t="str">
        <f>IF(I18584="OUTSTANDING",'Data Table Volumes'!$B$1-G18584,"NA")</f>
        <v>NA</v>
      </c>
    </row>
    <row r="18585" spans="7:17">
      <c r="G18585" s="1"/>
      <c r="Q18585" s="32" t="str">
        <f>IF(I18585="OUTSTANDING",'Data Table Volumes'!$B$1-G18585,"NA")</f>
        <v>NA</v>
      </c>
    </row>
    <row r="18586" spans="7:17">
      <c r="G18586" s="1"/>
      <c r="Q18586" s="32" t="str">
        <f>IF(I18586="OUTSTANDING",'Data Table Volumes'!$B$1-G18586,"NA")</f>
        <v>NA</v>
      </c>
    </row>
    <row r="18587" spans="7:17">
      <c r="G18587" s="1"/>
      <c r="Q18587" s="32" t="str">
        <f>IF(I18587="OUTSTANDING",'Data Table Volumes'!$B$1-G18587,"NA")</f>
        <v>NA</v>
      </c>
    </row>
    <row r="18588" spans="7:17">
      <c r="G18588" s="1"/>
      <c r="Q18588" s="32" t="str">
        <f>IF(I18588="OUTSTANDING",'Data Table Volumes'!$B$1-G18588,"NA")</f>
        <v>NA</v>
      </c>
    </row>
    <row r="18589" spans="7:17">
      <c r="G18589" s="1"/>
      <c r="Q18589" s="32" t="str">
        <f>IF(I18589="OUTSTANDING",'Data Table Volumes'!$B$1-G18589,"NA")</f>
        <v>NA</v>
      </c>
    </row>
    <row r="18590" spans="7:17">
      <c r="G18590" s="1"/>
      <c r="Q18590" s="32" t="str">
        <f>IF(I18590="OUTSTANDING",'Data Table Volumes'!$B$1-G18590,"NA")</f>
        <v>NA</v>
      </c>
    </row>
    <row r="18591" spans="7:17">
      <c r="G18591" s="1"/>
      <c r="Q18591" s="32" t="str">
        <f>IF(I18591="OUTSTANDING",'Data Table Volumes'!$B$1-G18591,"NA")</f>
        <v>NA</v>
      </c>
    </row>
    <row r="18592" spans="7:17">
      <c r="G18592" s="1"/>
      <c r="Q18592" s="32" t="str">
        <f>IF(I18592="OUTSTANDING",'Data Table Volumes'!$B$1-G18592,"NA")</f>
        <v>NA</v>
      </c>
    </row>
    <row r="18593" spans="7:17">
      <c r="G18593" s="1"/>
      <c r="Q18593" s="32" t="str">
        <f>IF(I18593="OUTSTANDING",'Data Table Volumes'!$B$1-G18593,"NA")</f>
        <v>NA</v>
      </c>
    </row>
    <row r="18594" spans="7:17">
      <c r="G18594" s="1"/>
      <c r="Q18594" s="32" t="str">
        <f>IF(I18594="OUTSTANDING",'Data Table Volumes'!$B$1-G18594,"NA")</f>
        <v>NA</v>
      </c>
    </row>
    <row r="18595" spans="7:17">
      <c r="G18595" s="1"/>
      <c r="Q18595" s="32" t="str">
        <f>IF(I18595="OUTSTANDING",'Data Table Volumes'!$B$1-G18595,"NA")</f>
        <v>NA</v>
      </c>
    </row>
    <row r="18596" spans="7:17">
      <c r="G18596" s="1"/>
      <c r="Q18596" s="32" t="str">
        <f>IF(I18596="OUTSTANDING",'Data Table Volumes'!$B$1-G18596,"NA")</f>
        <v>NA</v>
      </c>
    </row>
    <row r="18597" spans="7:17">
      <c r="G18597" s="1"/>
      <c r="Q18597" s="32" t="str">
        <f>IF(I18597="OUTSTANDING",'Data Table Volumes'!$B$1-G18597,"NA")</f>
        <v>NA</v>
      </c>
    </row>
    <row r="18598" spans="7:17">
      <c r="G18598" s="1"/>
      <c r="Q18598" s="32" t="str">
        <f>IF(I18598="OUTSTANDING",'Data Table Volumes'!$B$1-G18598,"NA")</f>
        <v>NA</v>
      </c>
    </row>
    <row r="18599" spans="7:17">
      <c r="G18599" s="1"/>
      <c r="Q18599" s="32" t="str">
        <f>IF(I18599="OUTSTANDING",'Data Table Volumes'!$B$1-G18599,"NA")</f>
        <v>NA</v>
      </c>
    </row>
    <row r="18600" spans="7:17">
      <c r="G18600" s="1"/>
      <c r="Q18600" s="32" t="str">
        <f>IF(I18600="OUTSTANDING",'Data Table Volumes'!$B$1-G18600,"NA")</f>
        <v>NA</v>
      </c>
    </row>
    <row r="18601" spans="7:17">
      <c r="G18601" s="1"/>
      <c r="Q18601" s="32" t="str">
        <f>IF(I18601="OUTSTANDING",'Data Table Volumes'!$B$1-G18601,"NA")</f>
        <v>NA</v>
      </c>
    </row>
    <row r="18602" spans="7:17">
      <c r="G18602" s="1"/>
      <c r="Q18602" s="32" t="str">
        <f>IF(I18602="OUTSTANDING",'Data Table Volumes'!$B$1-G18602,"NA")</f>
        <v>NA</v>
      </c>
    </row>
    <row r="18603" spans="7:17">
      <c r="G18603" s="1"/>
      <c r="Q18603" s="32" t="str">
        <f>IF(I18603="OUTSTANDING",'Data Table Volumes'!$B$1-G18603,"NA")</f>
        <v>NA</v>
      </c>
    </row>
    <row r="18604" spans="7:17">
      <c r="G18604" s="1"/>
      <c r="Q18604" s="32" t="str">
        <f>IF(I18604="OUTSTANDING",'Data Table Volumes'!$B$1-G18604,"NA")</f>
        <v>NA</v>
      </c>
    </row>
    <row r="18605" spans="7:17">
      <c r="G18605" s="1"/>
      <c r="Q18605" s="32" t="str">
        <f>IF(I18605="OUTSTANDING",'Data Table Volumes'!$B$1-G18605,"NA")</f>
        <v>NA</v>
      </c>
    </row>
    <row r="18606" spans="7:17">
      <c r="G18606" s="1"/>
      <c r="Q18606" s="32" t="str">
        <f>IF(I18606="OUTSTANDING",'Data Table Volumes'!$B$1-G18606,"NA")</f>
        <v>NA</v>
      </c>
    </row>
    <row r="18607" spans="7:17">
      <c r="G18607" s="1"/>
      <c r="Q18607" s="32" t="str">
        <f>IF(I18607="OUTSTANDING",'Data Table Volumes'!$B$1-G18607,"NA")</f>
        <v>NA</v>
      </c>
    </row>
    <row r="18608" spans="7:17">
      <c r="G18608" s="1"/>
      <c r="Q18608" s="32" t="str">
        <f>IF(I18608="OUTSTANDING",'Data Table Volumes'!$B$1-G18608,"NA")</f>
        <v>NA</v>
      </c>
    </row>
    <row r="18609" spans="7:17">
      <c r="G18609" s="1"/>
      <c r="Q18609" s="32" t="str">
        <f>IF(I18609="OUTSTANDING",'Data Table Volumes'!$B$1-G18609,"NA")</f>
        <v>NA</v>
      </c>
    </row>
    <row r="18610" spans="7:17">
      <c r="G18610" s="1"/>
      <c r="Q18610" s="32" t="str">
        <f>IF(I18610="OUTSTANDING",'Data Table Volumes'!$B$1-G18610,"NA")</f>
        <v>NA</v>
      </c>
    </row>
    <row r="18611" spans="7:17">
      <c r="G18611" s="1"/>
      <c r="Q18611" s="32" t="str">
        <f>IF(I18611="OUTSTANDING",'Data Table Volumes'!$B$1-G18611,"NA")</f>
        <v>NA</v>
      </c>
    </row>
    <row r="18612" spans="7:17">
      <c r="G18612" s="1"/>
      <c r="Q18612" s="32" t="str">
        <f>IF(I18612="OUTSTANDING",'Data Table Volumes'!$B$1-G18612,"NA")</f>
        <v>NA</v>
      </c>
    </row>
    <row r="18613" spans="7:17">
      <c r="G18613" s="1"/>
      <c r="Q18613" s="32" t="str">
        <f>IF(I18613="OUTSTANDING",'Data Table Volumes'!$B$1-G18613,"NA")</f>
        <v>NA</v>
      </c>
    </row>
    <row r="18614" spans="7:17">
      <c r="G18614" s="1"/>
      <c r="Q18614" s="32" t="str">
        <f>IF(I18614="OUTSTANDING",'Data Table Volumes'!$B$1-G18614,"NA")</f>
        <v>NA</v>
      </c>
    </row>
    <row r="18615" spans="7:17">
      <c r="G18615" s="1"/>
      <c r="Q18615" s="32" t="str">
        <f>IF(I18615="OUTSTANDING",'Data Table Volumes'!$B$1-G18615,"NA")</f>
        <v>NA</v>
      </c>
    </row>
    <row r="18616" spans="7:17">
      <c r="G18616" s="1"/>
      <c r="Q18616" s="32" t="str">
        <f>IF(I18616="OUTSTANDING",'Data Table Volumes'!$B$1-G18616,"NA")</f>
        <v>NA</v>
      </c>
    </row>
    <row r="18617" spans="7:17">
      <c r="G18617" s="1"/>
      <c r="Q18617" s="32" t="str">
        <f>IF(I18617="OUTSTANDING",'Data Table Volumes'!$B$1-G18617,"NA")</f>
        <v>NA</v>
      </c>
    </row>
    <row r="18618" spans="7:17">
      <c r="G18618" s="1"/>
      <c r="Q18618" s="32" t="str">
        <f>IF(I18618="OUTSTANDING",'Data Table Volumes'!$B$1-G18618,"NA")</f>
        <v>NA</v>
      </c>
    </row>
    <row r="18619" spans="7:17">
      <c r="G18619" s="1"/>
      <c r="Q18619" s="32" t="str">
        <f>IF(I18619="OUTSTANDING",'Data Table Volumes'!$B$1-G18619,"NA")</f>
        <v>NA</v>
      </c>
    </row>
    <row r="18620" spans="7:17">
      <c r="G18620" s="1"/>
      <c r="Q18620" s="32" t="str">
        <f>IF(I18620="OUTSTANDING",'Data Table Volumes'!$B$1-G18620,"NA")</f>
        <v>NA</v>
      </c>
    </row>
    <row r="18621" spans="7:17">
      <c r="G18621" s="1"/>
      <c r="Q18621" s="32" t="str">
        <f>IF(I18621="OUTSTANDING",'Data Table Volumes'!$B$1-G18621,"NA")</f>
        <v>NA</v>
      </c>
    </row>
    <row r="18622" spans="7:17">
      <c r="G18622" s="1"/>
      <c r="Q18622" s="32" t="str">
        <f>IF(I18622="OUTSTANDING",'Data Table Volumes'!$B$1-G18622,"NA")</f>
        <v>NA</v>
      </c>
    </row>
    <row r="18623" spans="7:17">
      <c r="G18623" s="1"/>
      <c r="Q18623" s="32" t="str">
        <f>IF(I18623="OUTSTANDING",'Data Table Volumes'!$B$1-G18623,"NA")</f>
        <v>NA</v>
      </c>
    </row>
    <row r="18624" spans="7:17">
      <c r="G18624" s="1"/>
      <c r="Q18624" s="32" t="str">
        <f>IF(I18624="OUTSTANDING",'Data Table Volumes'!$B$1-G18624,"NA")</f>
        <v>NA</v>
      </c>
    </row>
    <row r="18625" spans="7:17">
      <c r="G18625" s="1"/>
      <c r="Q18625" s="32" t="str">
        <f>IF(I18625="OUTSTANDING",'Data Table Volumes'!$B$1-G18625,"NA")</f>
        <v>NA</v>
      </c>
    </row>
    <row r="18626" spans="7:17">
      <c r="G18626" s="1"/>
      <c r="Q18626" s="32" t="str">
        <f>IF(I18626="OUTSTANDING",'Data Table Volumes'!$B$1-G18626,"NA")</f>
        <v>NA</v>
      </c>
    </row>
    <row r="18627" spans="7:17">
      <c r="G18627" s="1"/>
      <c r="Q18627" s="32" t="str">
        <f>IF(I18627="OUTSTANDING",'Data Table Volumes'!$B$1-G18627,"NA")</f>
        <v>NA</v>
      </c>
    </row>
    <row r="18628" spans="7:17">
      <c r="G18628" s="1"/>
      <c r="Q18628" s="32" t="str">
        <f>IF(I18628="OUTSTANDING",'Data Table Volumes'!$B$1-G18628,"NA")</f>
        <v>NA</v>
      </c>
    </row>
    <row r="18629" spans="7:17">
      <c r="G18629" s="1"/>
      <c r="Q18629" s="32" t="str">
        <f>IF(I18629="OUTSTANDING",'Data Table Volumes'!$B$1-G18629,"NA")</f>
        <v>NA</v>
      </c>
    </row>
    <row r="18630" spans="7:17">
      <c r="G18630" s="1"/>
      <c r="Q18630" s="32" t="str">
        <f>IF(I18630="OUTSTANDING",'Data Table Volumes'!$B$1-G18630,"NA")</f>
        <v>NA</v>
      </c>
    </row>
    <row r="18631" spans="7:17">
      <c r="G18631" s="1"/>
      <c r="Q18631" s="32" t="str">
        <f>IF(I18631="OUTSTANDING",'Data Table Volumes'!$B$1-G18631,"NA")</f>
        <v>NA</v>
      </c>
    </row>
    <row r="18632" spans="7:17">
      <c r="G18632" s="1"/>
      <c r="Q18632" s="32" t="str">
        <f>IF(I18632="OUTSTANDING",'Data Table Volumes'!$B$1-G18632,"NA")</f>
        <v>NA</v>
      </c>
    </row>
    <row r="18633" spans="7:17">
      <c r="G18633" s="1"/>
      <c r="Q18633" s="32" t="str">
        <f>IF(I18633="OUTSTANDING",'Data Table Volumes'!$B$1-G18633,"NA")</f>
        <v>NA</v>
      </c>
    </row>
    <row r="18634" spans="7:17">
      <c r="G18634" s="1"/>
      <c r="Q18634" s="32" t="str">
        <f>IF(I18634="OUTSTANDING",'Data Table Volumes'!$B$1-G18634,"NA")</f>
        <v>NA</v>
      </c>
    </row>
    <row r="18635" spans="7:17">
      <c r="G18635" s="1"/>
      <c r="Q18635" s="32" t="str">
        <f>IF(I18635="OUTSTANDING",'Data Table Volumes'!$B$1-G18635,"NA")</f>
        <v>NA</v>
      </c>
    </row>
    <row r="18636" spans="7:17">
      <c r="G18636" s="1"/>
      <c r="Q18636" s="32" t="str">
        <f>IF(I18636="OUTSTANDING",'Data Table Volumes'!$B$1-G18636,"NA")</f>
        <v>NA</v>
      </c>
    </row>
    <row r="18637" spans="7:17">
      <c r="G18637" s="1"/>
      <c r="Q18637" s="32" t="str">
        <f>IF(I18637="OUTSTANDING",'Data Table Volumes'!$B$1-G18637,"NA")</f>
        <v>NA</v>
      </c>
    </row>
    <row r="18638" spans="7:17">
      <c r="G18638" s="1"/>
      <c r="Q18638" s="32" t="str">
        <f>IF(I18638="OUTSTANDING",'Data Table Volumes'!$B$1-G18638,"NA")</f>
        <v>NA</v>
      </c>
    </row>
    <row r="18639" spans="7:17">
      <c r="G18639" s="1"/>
      <c r="Q18639" s="32" t="str">
        <f>IF(I18639="OUTSTANDING",'Data Table Volumes'!$B$1-G18639,"NA")</f>
        <v>NA</v>
      </c>
    </row>
    <row r="18640" spans="7:17">
      <c r="G18640" s="1"/>
      <c r="Q18640" s="32" t="str">
        <f>IF(I18640="OUTSTANDING",'Data Table Volumes'!$B$1-G18640,"NA")</f>
        <v>NA</v>
      </c>
    </row>
    <row r="18641" spans="7:17">
      <c r="G18641" s="1"/>
      <c r="Q18641" s="32" t="str">
        <f>IF(I18641="OUTSTANDING",'Data Table Volumes'!$B$1-G18641,"NA")</f>
        <v>NA</v>
      </c>
    </row>
    <row r="18642" spans="7:17">
      <c r="G18642" s="1"/>
      <c r="Q18642" s="32" t="str">
        <f>IF(I18642="OUTSTANDING",'Data Table Volumes'!$B$1-G18642,"NA")</f>
        <v>NA</v>
      </c>
    </row>
    <row r="18643" spans="7:17">
      <c r="G18643" s="1"/>
      <c r="Q18643" s="32" t="str">
        <f>IF(I18643="OUTSTANDING",'Data Table Volumes'!$B$1-G18643,"NA")</f>
        <v>NA</v>
      </c>
    </row>
    <row r="18644" spans="7:17">
      <c r="G18644" s="1"/>
      <c r="Q18644" s="32" t="str">
        <f>IF(I18644="OUTSTANDING",'Data Table Volumes'!$B$1-G18644,"NA")</f>
        <v>NA</v>
      </c>
    </row>
    <row r="18645" spans="7:17">
      <c r="G18645" s="1"/>
      <c r="Q18645" s="32" t="str">
        <f>IF(I18645="OUTSTANDING",'Data Table Volumes'!$B$1-G18645,"NA")</f>
        <v>NA</v>
      </c>
    </row>
    <row r="18646" spans="7:17">
      <c r="G18646" s="1"/>
      <c r="Q18646" s="32" t="str">
        <f>IF(I18646="OUTSTANDING",'Data Table Volumes'!$B$1-G18646,"NA")</f>
        <v>NA</v>
      </c>
    </row>
    <row r="18647" spans="7:17">
      <c r="G18647" s="1"/>
      <c r="Q18647" s="32" t="str">
        <f>IF(I18647="OUTSTANDING",'Data Table Volumes'!$B$1-G18647,"NA")</f>
        <v>NA</v>
      </c>
    </row>
    <row r="18648" spans="7:17">
      <c r="G18648" s="1"/>
      <c r="Q18648" s="32" t="str">
        <f>IF(I18648="OUTSTANDING",'Data Table Volumes'!$B$1-G18648,"NA")</f>
        <v>NA</v>
      </c>
    </row>
    <row r="18649" spans="7:17">
      <c r="G18649" s="1"/>
      <c r="Q18649" s="32" t="str">
        <f>IF(I18649="OUTSTANDING",'Data Table Volumes'!$B$1-G18649,"NA")</f>
        <v>NA</v>
      </c>
    </row>
    <row r="18650" spans="7:17">
      <c r="G18650" s="1"/>
      <c r="Q18650" s="32" t="str">
        <f>IF(I18650="OUTSTANDING",'Data Table Volumes'!$B$1-G18650,"NA")</f>
        <v>NA</v>
      </c>
    </row>
    <row r="18651" spans="7:17">
      <c r="G18651" s="1"/>
      <c r="Q18651" s="32" t="str">
        <f>IF(I18651="OUTSTANDING",'Data Table Volumes'!$B$1-G18651,"NA")</f>
        <v>NA</v>
      </c>
    </row>
    <row r="18652" spans="7:17">
      <c r="G18652" s="1"/>
      <c r="Q18652" s="32" t="str">
        <f>IF(I18652="OUTSTANDING",'Data Table Volumes'!$B$1-G18652,"NA")</f>
        <v>NA</v>
      </c>
    </row>
    <row r="18653" spans="7:17">
      <c r="G18653" s="1"/>
      <c r="Q18653" s="32" t="str">
        <f>IF(I18653="OUTSTANDING",'Data Table Volumes'!$B$1-G18653,"NA")</f>
        <v>NA</v>
      </c>
    </row>
    <row r="18654" spans="7:17">
      <c r="G18654" s="1"/>
      <c r="Q18654" s="32" t="str">
        <f>IF(I18654="OUTSTANDING",'Data Table Volumes'!$B$1-G18654,"NA")</f>
        <v>NA</v>
      </c>
    </row>
    <row r="18655" spans="7:17">
      <c r="G18655" s="1"/>
      <c r="Q18655" s="32" t="str">
        <f>IF(I18655="OUTSTANDING",'Data Table Volumes'!$B$1-G18655,"NA")</f>
        <v>NA</v>
      </c>
    </row>
    <row r="18656" spans="7:17">
      <c r="G18656" s="1"/>
      <c r="Q18656" s="32" t="str">
        <f>IF(I18656="OUTSTANDING",'Data Table Volumes'!$B$1-G18656,"NA")</f>
        <v>NA</v>
      </c>
    </row>
    <row r="18657" spans="7:17">
      <c r="G18657" s="1"/>
      <c r="Q18657" s="32" t="str">
        <f>IF(I18657="OUTSTANDING",'Data Table Volumes'!$B$1-G18657,"NA")</f>
        <v>NA</v>
      </c>
    </row>
    <row r="18658" spans="7:17">
      <c r="G18658" s="1"/>
      <c r="Q18658" s="32" t="str">
        <f>IF(I18658="OUTSTANDING",'Data Table Volumes'!$B$1-G18658,"NA")</f>
        <v>NA</v>
      </c>
    </row>
    <row r="18659" spans="7:17">
      <c r="G18659" s="1"/>
      <c r="Q18659" s="32" t="str">
        <f>IF(I18659="OUTSTANDING",'Data Table Volumes'!$B$1-G18659,"NA")</f>
        <v>NA</v>
      </c>
    </row>
    <row r="18660" spans="7:17">
      <c r="G18660" s="1"/>
      <c r="Q18660" s="32" t="str">
        <f>IF(I18660="OUTSTANDING",'Data Table Volumes'!$B$1-G18660,"NA")</f>
        <v>NA</v>
      </c>
    </row>
    <row r="18661" spans="7:17">
      <c r="G18661" s="1"/>
      <c r="Q18661" s="32" t="str">
        <f>IF(I18661="OUTSTANDING",'Data Table Volumes'!$B$1-G18661,"NA")</f>
        <v>NA</v>
      </c>
    </row>
    <row r="18662" spans="7:17">
      <c r="G18662" s="1"/>
      <c r="Q18662" s="32" t="str">
        <f>IF(I18662="OUTSTANDING",'Data Table Volumes'!$B$1-G18662,"NA")</f>
        <v>NA</v>
      </c>
    </row>
    <row r="18663" spans="7:17">
      <c r="G18663" s="1"/>
      <c r="Q18663" s="32" t="str">
        <f>IF(I18663="OUTSTANDING",'Data Table Volumes'!$B$1-G18663,"NA")</f>
        <v>NA</v>
      </c>
    </row>
    <row r="18664" spans="7:17">
      <c r="G18664" s="1"/>
      <c r="Q18664" s="32" t="str">
        <f>IF(I18664="OUTSTANDING",'Data Table Volumes'!$B$1-G18664,"NA")</f>
        <v>NA</v>
      </c>
    </row>
    <row r="18665" spans="7:17">
      <c r="G18665" s="1"/>
      <c r="Q18665" s="32" t="str">
        <f>IF(I18665="OUTSTANDING",'Data Table Volumes'!$B$1-G18665,"NA")</f>
        <v>NA</v>
      </c>
    </row>
    <row r="18666" spans="7:17">
      <c r="G18666" s="1"/>
      <c r="Q18666" s="32" t="str">
        <f>IF(I18666="OUTSTANDING",'Data Table Volumes'!$B$1-G18666,"NA")</f>
        <v>NA</v>
      </c>
    </row>
    <row r="18667" spans="7:17">
      <c r="G18667" s="1"/>
      <c r="Q18667" s="32" t="str">
        <f>IF(I18667="OUTSTANDING",'Data Table Volumes'!$B$1-G18667,"NA")</f>
        <v>NA</v>
      </c>
    </row>
    <row r="18668" spans="7:17">
      <c r="G18668" s="1"/>
      <c r="Q18668" s="32" t="str">
        <f>IF(I18668="OUTSTANDING",'Data Table Volumes'!$B$1-G18668,"NA")</f>
        <v>NA</v>
      </c>
    </row>
    <row r="18669" spans="7:17">
      <c r="G18669" s="1"/>
      <c r="Q18669" s="32" t="str">
        <f>IF(I18669="OUTSTANDING",'Data Table Volumes'!$B$1-G18669,"NA")</f>
        <v>NA</v>
      </c>
    </row>
    <row r="18670" spans="7:17">
      <c r="G18670" s="1"/>
      <c r="Q18670" s="32" t="str">
        <f>IF(I18670="OUTSTANDING",'Data Table Volumes'!$B$1-G18670,"NA")</f>
        <v>NA</v>
      </c>
    </row>
    <row r="18671" spans="7:17">
      <c r="G18671" s="1"/>
      <c r="Q18671" s="32" t="str">
        <f>IF(I18671="OUTSTANDING",'Data Table Volumes'!$B$1-G18671,"NA")</f>
        <v>NA</v>
      </c>
    </row>
    <row r="18672" spans="7:17">
      <c r="G18672" s="1"/>
      <c r="Q18672" s="32" t="str">
        <f>IF(I18672="OUTSTANDING",'Data Table Volumes'!$B$1-G18672,"NA")</f>
        <v>NA</v>
      </c>
    </row>
    <row r="18673" spans="7:17">
      <c r="G18673" s="1"/>
      <c r="Q18673" s="32" t="str">
        <f>IF(I18673="OUTSTANDING",'Data Table Volumes'!$B$1-G18673,"NA")</f>
        <v>NA</v>
      </c>
    </row>
    <row r="18674" spans="7:17">
      <c r="G18674" s="1"/>
      <c r="Q18674" s="32" t="str">
        <f>IF(I18674="OUTSTANDING",'Data Table Volumes'!$B$1-G18674,"NA")</f>
        <v>NA</v>
      </c>
    </row>
    <row r="18675" spans="7:17">
      <c r="G18675" s="1"/>
      <c r="Q18675" s="32" t="str">
        <f>IF(I18675="OUTSTANDING",'Data Table Volumes'!$B$1-G18675,"NA")</f>
        <v>NA</v>
      </c>
    </row>
    <row r="18676" spans="7:17">
      <c r="G18676" s="1"/>
      <c r="Q18676" s="32" t="str">
        <f>IF(I18676="OUTSTANDING",'Data Table Volumes'!$B$1-G18676,"NA")</f>
        <v>NA</v>
      </c>
    </row>
    <row r="18677" spans="7:17">
      <c r="G18677" s="1"/>
      <c r="Q18677" s="32" t="str">
        <f>IF(I18677="OUTSTANDING",'Data Table Volumes'!$B$1-G18677,"NA")</f>
        <v>NA</v>
      </c>
    </row>
    <row r="18678" spans="7:17">
      <c r="G18678" s="1"/>
      <c r="Q18678" s="32" t="str">
        <f>IF(I18678="OUTSTANDING",'Data Table Volumes'!$B$1-G18678,"NA")</f>
        <v>NA</v>
      </c>
    </row>
    <row r="18679" spans="7:17">
      <c r="G18679" s="1"/>
      <c r="Q18679" s="32" t="str">
        <f>IF(I18679="OUTSTANDING",'Data Table Volumes'!$B$1-G18679,"NA")</f>
        <v>NA</v>
      </c>
    </row>
    <row r="18680" spans="7:17">
      <c r="G18680" s="1"/>
      <c r="Q18680" s="32" t="str">
        <f>IF(I18680="OUTSTANDING",'Data Table Volumes'!$B$1-G18680,"NA")</f>
        <v>NA</v>
      </c>
    </row>
    <row r="18681" spans="7:17">
      <c r="G18681" s="1"/>
      <c r="Q18681" s="32" t="str">
        <f>IF(I18681="OUTSTANDING",'Data Table Volumes'!$B$1-G18681,"NA")</f>
        <v>NA</v>
      </c>
    </row>
    <row r="18682" spans="7:17">
      <c r="G18682" s="1"/>
      <c r="Q18682" s="32" t="str">
        <f>IF(I18682="OUTSTANDING",'Data Table Volumes'!$B$1-G18682,"NA")</f>
        <v>NA</v>
      </c>
    </row>
    <row r="18683" spans="7:17">
      <c r="G18683" s="1"/>
      <c r="Q18683" s="32" t="str">
        <f>IF(I18683="OUTSTANDING",'Data Table Volumes'!$B$1-G18683,"NA")</f>
        <v>NA</v>
      </c>
    </row>
    <row r="18684" spans="7:17">
      <c r="G18684" s="1"/>
      <c r="Q18684" s="32" t="str">
        <f>IF(I18684="OUTSTANDING",'Data Table Volumes'!$B$1-G18684,"NA")</f>
        <v>NA</v>
      </c>
    </row>
    <row r="18685" spans="7:17">
      <c r="G18685" s="1"/>
      <c r="Q18685" s="32" t="str">
        <f>IF(I18685="OUTSTANDING",'Data Table Volumes'!$B$1-G18685,"NA")</f>
        <v>NA</v>
      </c>
    </row>
    <row r="18686" spans="7:17">
      <c r="G18686" s="1"/>
      <c r="Q18686" s="32" t="str">
        <f>IF(I18686="OUTSTANDING",'Data Table Volumes'!$B$1-G18686,"NA")</f>
        <v>NA</v>
      </c>
    </row>
    <row r="18687" spans="7:17">
      <c r="G18687" s="1"/>
      <c r="Q18687" s="32" t="str">
        <f>IF(I18687="OUTSTANDING",'Data Table Volumes'!$B$1-G18687,"NA")</f>
        <v>NA</v>
      </c>
    </row>
    <row r="18688" spans="7:17">
      <c r="G18688" s="1"/>
      <c r="Q18688" s="32" t="str">
        <f>IF(I18688="OUTSTANDING",'Data Table Volumes'!$B$1-G18688,"NA")</f>
        <v>NA</v>
      </c>
    </row>
    <row r="18689" spans="7:17">
      <c r="G18689" s="1"/>
      <c r="Q18689" s="32" t="str">
        <f>IF(I18689="OUTSTANDING",'Data Table Volumes'!$B$1-G18689,"NA")</f>
        <v>NA</v>
      </c>
    </row>
    <row r="18690" spans="7:17">
      <c r="G18690" s="1"/>
      <c r="Q18690" s="32" t="str">
        <f>IF(I18690="OUTSTANDING",'Data Table Volumes'!$B$1-G18690,"NA")</f>
        <v>NA</v>
      </c>
    </row>
    <row r="18691" spans="7:17">
      <c r="G18691" s="1"/>
      <c r="Q18691" s="32" t="str">
        <f>IF(I18691="OUTSTANDING",'Data Table Volumes'!$B$1-G18691,"NA")</f>
        <v>NA</v>
      </c>
    </row>
    <row r="18692" spans="7:17">
      <c r="G18692" s="1"/>
      <c r="Q18692" s="32" t="str">
        <f>IF(I18692="OUTSTANDING",'Data Table Volumes'!$B$1-G18692,"NA")</f>
        <v>NA</v>
      </c>
    </row>
    <row r="18693" spans="7:17">
      <c r="G18693" s="1"/>
      <c r="Q18693" s="32" t="str">
        <f>IF(I18693="OUTSTANDING",'Data Table Volumes'!$B$1-G18693,"NA")</f>
        <v>NA</v>
      </c>
    </row>
    <row r="18694" spans="7:17">
      <c r="G18694" s="1"/>
      <c r="Q18694" s="32" t="str">
        <f>IF(I18694="OUTSTANDING",'Data Table Volumes'!$B$1-G18694,"NA")</f>
        <v>NA</v>
      </c>
    </row>
    <row r="18695" spans="7:17">
      <c r="G18695" s="1"/>
      <c r="Q18695" s="32" t="str">
        <f>IF(I18695="OUTSTANDING",'Data Table Volumes'!$B$1-G18695,"NA")</f>
        <v>NA</v>
      </c>
    </row>
    <row r="18696" spans="7:17">
      <c r="G18696" s="1"/>
      <c r="Q18696" s="32" t="str">
        <f>IF(I18696="OUTSTANDING",'Data Table Volumes'!$B$1-G18696,"NA")</f>
        <v>NA</v>
      </c>
    </row>
    <row r="18697" spans="7:17">
      <c r="G18697" s="1"/>
      <c r="Q18697" s="32" t="str">
        <f>IF(I18697="OUTSTANDING",'Data Table Volumes'!$B$1-G18697,"NA")</f>
        <v>NA</v>
      </c>
    </row>
    <row r="18698" spans="7:17">
      <c r="G18698" s="1"/>
      <c r="Q18698" s="32" t="str">
        <f>IF(I18698="OUTSTANDING",'Data Table Volumes'!$B$1-G18698,"NA")</f>
        <v>NA</v>
      </c>
    </row>
    <row r="18699" spans="7:17">
      <c r="G18699" s="1"/>
      <c r="Q18699" s="32" t="str">
        <f>IF(I18699="OUTSTANDING",'Data Table Volumes'!$B$1-G18699,"NA")</f>
        <v>NA</v>
      </c>
    </row>
    <row r="18700" spans="7:17">
      <c r="G18700" s="1"/>
      <c r="Q18700" s="32" t="str">
        <f>IF(I18700="OUTSTANDING",'Data Table Volumes'!$B$1-G18700,"NA")</f>
        <v>NA</v>
      </c>
    </row>
    <row r="18701" spans="7:17">
      <c r="G18701" s="1"/>
      <c r="Q18701" s="32" t="str">
        <f>IF(I18701="OUTSTANDING",'Data Table Volumes'!$B$1-G18701,"NA")</f>
        <v>NA</v>
      </c>
    </row>
    <row r="18702" spans="7:17">
      <c r="G18702" s="1"/>
      <c r="Q18702" s="32" t="str">
        <f>IF(I18702="OUTSTANDING",'Data Table Volumes'!$B$1-G18702,"NA")</f>
        <v>NA</v>
      </c>
    </row>
    <row r="18703" spans="7:17">
      <c r="G18703" s="1"/>
      <c r="Q18703" s="32" t="str">
        <f>IF(I18703="OUTSTANDING",'Data Table Volumes'!$B$1-G18703,"NA")</f>
        <v>NA</v>
      </c>
    </row>
    <row r="18704" spans="7:17">
      <c r="G18704" s="1"/>
      <c r="Q18704" s="32" t="str">
        <f>IF(I18704="OUTSTANDING",'Data Table Volumes'!$B$1-G18704,"NA")</f>
        <v>NA</v>
      </c>
    </row>
    <row r="18705" spans="7:17">
      <c r="G18705" s="1"/>
      <c r="Q18705" s="32" t="str">
        <f>IF(I18705="OUTSTANDING",'Data Table Volumes'!$B$1-G18705,"NA")</f>
        <v>NA</v>
      </c>
    </row>
    <row r="18706" spans="7:17">
      <c r="G18706" s="1"/>
      <c r="Q18706" s="32" t="str">
        <f>IF(I18706="OUTSTANDING",'Data Table Volumes'!$B$1-G18706,"NA")</f>
        <v>NA</v>
      </c>
    </row>
    <row r="18707" spans="7:17">
      <c r="G18707" s="1"/>
      <c r="Q18707" s="32" t="str">
        <f>IF(I18707="OUTSTANDING",'Data Table Volumes'!$B$1-G18707,"NA")</f>
        <v>NA</v>
      </c>
    </row>
    <row r="18708" spans="7:17">
      <c r="G18708" s="1"/>
      <c r="Q18708" s="32" t="str">
        <f>IF(I18708="OUTSTANDING",'Data Table Volumes'!$B$1-G18708,"NA")</f>
        <v>NA</v>
      </c>
    </row>
    <row r="18709" spans="7:17">
      <c r="G18709" s="1"/>
      <c r="Q18709" s="32" t="str">
        <f>IF(I18709="OUTSTANDING",'Data Table Volumes'!$B$1-G18709,"NA")</f>
        <v>NA</v>
      </c>
    </row>
    <row r="18710" spans="7:17">
      <c r="G18710" s="1"/>
      <c r="Q18710" s="32" t="str">
        <f>IF(I18710="OUTSTANDING",'Data Table Volumes'!$B$1-G18710,"NA")</f>
        <v>NA</v>
      </c>
    </row>
    <row r="18711" spans="7:17">
      <c r="G18711" s="1"/>
      <c r="Q18711" s="32" t="str">
        <f>IF(I18711="OUTSTANDING",'Data Table Volumes'!$B$1-G18711,"NA")</f>
        <v>NA</v>
      </c>
    </row>
    <row r="18712" spans="7:17">
      <c r="G18712" s="1"/>
      <c r="Q18712" s="32" t="str">
        <f>IF(I18712="OUTSTANDING",'Data Table Volumes'!$B$1-G18712,"NA")</f>
        <v>NA</v>
      </c>
    </row>
    <row r="18713" spans="7:17">
      <c r="G18713" s="1"/>
      <c r="Q18713" s="32" t="str">
        <f>IF(I18713="OUTSTANDING",'Data Table Volumes'!$B$1-G18713,"NA")</f>
        <v>NA</v>
      </c>
    </row>
    <row r="18714" spans="7:17">
      <c r="G18714" s="1"/>
      <c r="Q18714" s="32" t="str">
        <f>IF(I18714="OUTSTANDING",'Data Table Volumes'!$B$1-G18714,"NA")</f>
        <v>NA</v>
      </c>
    </row>
    <row r="18715" spans="7:17">
      <c r="G18715" s="1"/>
      <c r="Q18715" s="32" t="str">
        <f>IF(I18715="OUTSTANDING",'Data Table Volumes'!$B$1-G18715,"NA")</f>
        <v>NA</v>
      </c>
    </row>
    <row r="18716" spans="7:17">
      <c r="G18716" s="1"/>
      <c r="Q18716" s="32" t="str">
        <f>IF(I18716="OUTSTANDING",'Data Table Volumes'!$B$1-G18716,"NA")</f>
        <v>NA</v>
      </c>
    </row>
    <row r="18717" spans="7:17">
      <c r="G18717" s="1"/>
      <c r="Q18717" s="32" t="str">
        <f>IF(I18717="OUTSTANDING",'Data Table Volumes'!$B$1-G18717,"NA")</f>
        <v>NA</v>
      </c>
    </row>
    <row r="18718" spans="7:17">
      <c r="G18718" s="1"/>
      <c r="Q18718" s="32" t="str">
        <f>IF(I18718="OUTSTANDING",'Data Table Volumes'!$B$1-G18718,"NA")</f>
        <v>NA</v>
      </c>
    </row>
    <row r="18719" spans="7:17">
      <c r="G18719" s="1"/>
      <c r="Q18719" s="32" t="str">
        <f>IF(I18719="OUTSTANDING",'Data Table Volumes'!$B$1-G18719,"NA")</f>
        <v>NA</v>
      </c>
    </row>
    <row r="18720" spans="7:17">
      <c r="G18720" s="1"/>
      <c r="Q18720" s="32" t="str">
        <f>IF(I18720="OUTSTANDING",'Data Table Volumes'!$B$1-G18720,"NA")</f>
        <v>NA</v>
      </c>
    </row>
    <row r="18721" spans="7:17">
      <c r="G18721" s="1"/>
      <c r="Q18721" s="32" t="str">
        <f>IF(I18721="OUTSTANDING",'Data Table Volumes'!$B$1-G18721,"NA")</f>
        <v>NA</v>
      </c>
    </row>
    <row r="18722" spans="7:17">
      <c r="G18722" s="1"/>
      <c r="Q18722" s="32" t="str">
        <f>IF(I18722="OUTSTANDING",'Data Table Volumes'!$B$1-G18722,"NA")</f>
        <v>NA</v>
      </c>
    </row>
    <row r="18723" spans="7:17">
      <c r="G18723" s="1"/>
      <c r="Q18723" s="32" t="str">
        <f>IF(I18723="OUTSTANDING",'Data Table Volumes'!$B$1-G18723,"NA")</f>
        <v>NA</v>
      </c>
    </row>
    <row r="18724" spans="7:17">
      <c r="G18724" s="1"/>
      <c r="Q18724" s="32" t="str">
        <f>IF(I18724="OUTSTANDING",'Data Table Volumes'!$B$1-G18724,"NA")</f>
        <v>NA</v>
      </c>
    </row>
    <row r="18725" spans="7:17">
      <c r="G18725" s="1"/>
      <c r="Q18725" s="32" t="str">
        <f>IF(I18725="OUTSTANDING",'Data Table Volumes'!$B$1-G18725,"NA")</f>
        <v>NA</v>
      </c>
    </row>
    <row r="18726" spans="7:17">
      <c r="G18726" s="1"/>
      <c r="Q18726" s="32" t="str">
        <f>IF(I18726="OUTSTANDING",'Data Table Volumes'!$B$1-G18726,"NA")</f>
        <v>NA</v>
      </c>
    </row>
    <row r="18727" spans="7:17">
      <c r="G18727" s="1"/>
      <c r="Q18727" s="32" t="str">
        <f>IF(I18727="OUTSTANDING",'Data Table Volumes'!$B$1-G18727,"NA")</f>
        <v>NA</v>
      </c>
    </row>
    <row r="18728" spans="7:17">
      <c r="G18728" s="1"/>
      <c r="Q18728" s="32" t="str">
        <f>IF(I18728="OUTSTANDING",'Data Table Volumes'!$B$1-G18728,"NA")</f>
        <v>NA</v>
      </c>
    </row>
    <row r="18729" spans="7:17">
      <c r="G18729" s="1"/>
      <c r="Q18729" s="32" t="str">
        <f>IF(I18729="OUTSTANDING",'Data Table Volumes'!$B$1-G18729,"NA")</f>
        <v>NA</v>
      </c>
    </row>
    <row r="18730" spans="7:17">
      <c r="G18730" s="1"/>
      <c r="Q18730" s="32" t="str">
        <f>IF(I18730="OUTSTANDING",'Data Table Volumes'!$B$1-G18730,"NA")</f>
        <v>NA</v>
      </c>
    </row>
    <row r="18731" spans="7:17">
      <c r="G18731" s="1"/>
      <c r="Q18731" s="32" t="str">
        <f>IF(I18731="OUTSTANDING",'Data Table Volumes'!$B$1-G18731,"NA")</f>
        <v>NA</v>
      </c>
    </row>
    <row r="18732" spans="7:17">
      <c r="G18732" s="1"/>
      <c r="Q18732" s="32" t="str">
        <f>IF(I18732="OUTSTANDING",'Data Table Volumes'!$B$1-G18732,"NA")</f>
        <v>NA</v>
      </c>
    </row>
    <row r="18733" spans="7:17">
      <c r="G18733" s="1"/>
      <c r="Q18733" s="32" t="str">
        <f>IF(I18733="OUTSTANDING",'Data Table Volumes'!$B$1-G18733,"NA")</f>
        <v>NA</v>
      </c>
    </row>
    <row r="18734" spans="7:17">
      <c r="G18734" s="1"/>
      <c r="Q18734" s="32" t="str">
        <f>IF(I18734="OUTSTANDING",'Data Table Volumes'!$B$1-G18734,"NA")</f>
        <v>NA</v>
      </c>
    </row>
    <row r="18735" spans="7:17">
      <c r="G18735" s="1"/>
      <c r="Q18735" s="32" t="str">
        <f>IF(I18735="OUTSTANDING",'Data Table Volumes'!$B$1-G18735,"NA")</f>
        <v>NA</v>
      </c>
    </row>
    <row r="18736" spans="7:17">
      <c r="G18736" s="1"/>
      <c r="Q18736" s="32" t="str">
        <f>IF(I18736="OUTSTANDING",'Data Table Volumes'!$B$1-G18736,"NA")</f>
        <v>NA</v>
      </c>
    </row>
    <row r="18737" spans="7:17">
      <c r="G18737" s="1"/>
      <c r="Q18737" s="32" t="str">
        <f>IF(I18737="OUTSTANDING",'Data Table Volumes'!$B$1-G18737,"NA")</f>
        <v>NA</v>
      </c>
    </row>
    <row r="18738" spans="7:17">
      <c r="G18738" s="1"/>
      <c r="Q18738" s="32" t="str">
        <f>IF(I18738="OUTSTANDING",'Data Table Volumes'!$B$1-G18738,"NA")</f>
        <v>NA</v>
      </c>
    </row>
    <row r="18739" spans="7:17">
      <c r="G18739" s="1"/>
      <c r="Q18739" s="32" t="str">
        <f>IF(I18739="OUTSTANDING",'Data Table Volumes'!$B$1-G18739,"NA")</f>
        <v>NA</v>
      </c>
    </row>
    <row r="18740" spans="7:17">
      <c r="G18740" s="1"/>
      <c r="Q18740" s="32" t="str">
        <f>IF(I18740="OUTSTANDING",'Data Table Volumes'!$B$1-G18740,"NA")</f>
        <v>NA</v>
      </c>
    </row>
    <row r="18741" spans="7:17">
      <c r="G18741" s="1"/>
      <c r="Q18741" s="32" t="str">
        <f>IF(I18741="OUTSTANDING",'Data Table Volumes'!$B$1-G18741,"NA")</f>
        <v>NA</v>
      </c>
    </row>
    <row r="18742" spans="7:17">
      <c r="G18742" s="1"/>
      <c r="Q18742" s="32" t="str">
        <f>IF(I18742="OUTSTANDING",'Data Table Volumes'!$B$1-G18742,"NA")</f>
        <v>NA</v>
      </c>
    </row>
    <row r="18743" spans="7:17">
      <c r="G18743" s="1"/>
      <c r="Q18743" s="32" t="str">
        <f>IF(I18743="OUTSTANDING",'Data Table Volumes'!$B$1-G18743,"NA")</f>
        <v>NA</v>
      </c>
    </row>
    <row r="18744" spans="7:17">
      <c r="G18744" s="1"/>
      <c r="Q18744" s="32" t="str">
        <f>IF(I18744="OUTSTANDING",'Data Table Volumes'!$B$1-G18744,"NA")</f>
        <v>NA</v>
      </c>
    </row>
    <row r="18745" spans="7:17">
      <c r="G18745" s="1"/>
      <c r="Q18745" s="32" t="str">
        <f>IF(I18745="OUTSTANDING",'Data Table Volumes'!$B$1-G18745,"NA")</f>
        <v>NA</v>
      </c>
    </row>
    <row r="18746" spans="7:17">
      <c r="G18746" s="1"/>
      <c r="Q18746" s="32" t="str">
        <f>IF(I18746="OUTSTANDING",'Data Table Volumes'!$B$1-G18746,"NA")</f>
        <v>NA</v>
      </c>
    </row>
    <row r="18747" spans="7:17">
      <c r="G18747" s="1"/>
      <c r="Q18747" s="32" t="str">
        <f>IF(I18747="OUTSTANDING",'Data Table Volumes'!$B$1-G18747,"NA")</f>
        <v>NA</v>
      </c>
    </row>
    <row r="18748" spans="7:17">
      <c r="G18748" s="1"/>
      <c r="Q18748" s="32" t="str">
        <f>IF(I18748="OUTSTANDING",'Data Table Volumes'!$B$1-G18748,"NA")</f>
        <v>NA</v>
      </c>
    </row>
    <row r="18749" spans="7:17">
      <c r="G18749" s="1"/>
      <c r="Q18749" s="32" t="str">
        <f>IF(I18749="OUTSTANDING",'Data Table Volumes'!$B$1-G18749,"NA")</f>
        <v>NA</v>
      </c>
    </row>
    <row r="18750" spans="7:17">
      <c r="G18750" s="1"/>
      <c r="Q18750" s="32" t="str">
        <f>IF(I18750="OUTSTANDING",'Data Table Volumes'!$B$1-G18750,"NA")</f>
        <v>NA</v>
      </c>
    </row>
    <row r="18751" spans="7:17">
      <c r="G18751" s="1"/>
      <c r="Q18751" s="32" t="str">
        <f>IF(I18751="OUTSTANDING",'Data Table Volumes'!$B$1-G18751,"NA")</f>
        <v>NA</v>
      </c>
    </row>
    <row r="18752" spans="7:17">
      <c r="G18752" s="1"/>
      <c r="Q18752" s="32" t="str">
        <f>IF(I18752="OUTSTANDING",'Data Table Volumes'!$B$1-G18752,"NA")</f>
        <v>NA</v>
      </c>
    </row>
    <row r="18753" spans="7:17">
      <c r="G18753" s="1"/>
      <c r="Q18753" s="32" t="str">
        <f>IF(I18753="OUTSTANDING",'Data Table Volumes'!$B$1-G18753,"NA")</f>
        <v>NA</v>
      </c>
    </row>
    <row r="18754" spans="7:17">
      <c r="G18754" s="1"/>
      <c r="Q18754" s="32" t="str">
        <f>IF(I18754="OUTSTANDING",'Data Table Volumes'!$B$1-G18754,"NA")</f>
        <v>NA</v>
      </c>
    </row>
    <row r="18755" spans="7:17">
      <c r="G18755" s="1"/>
      <c r="Q18755" s="32" t="str">
        <f>IF(I18755="OUTSTANDING",'Data Table Volumes'!$B$1-G18755,"NA")</f>
        <v>NA</v>
      </c>
    </row>
    <row r="18756" spans="7:17">
      <c r="G18756" s="1"/>
      <c r="Q18756" s="32" t="str">
        <f>IF(I18756="OUTSTANDING",'Data Table Volumes'!$B$1-G18756,"NA")</f>
        <v>NA</v>
      </c>
    </row>
    <row r="18757" spans="7:17">
      <c r="G18757" s="1"/>
      <c r="Q18757" s="32" t="str">
        <f>IF(I18757="OUTSTANDING",'Data Table Volumes'!$B$1-G18757,"NA")</f>
        <v>NA</v>
      </c>
    </row>
    <row r="18758" spans="7:17">
      <c r="G18758" s="1"/>
      <c r="Q18758" s="32" t="str">
        <f>IF(I18758="OUTSTANDING",'Data Table Volumes'!$B$1-G18758,"NA")</f>
        <v>NA</v>
      </c>
    </row>
    <row r="18759" spans="7:17">
      <c r="G18759" s="1"/>
      <c r="Q18759" s="32" t="str">
        <f>IF(I18759="OUTSTANDING",'Data Table Volumes'!$B$1-G18759,"NA")</f>
        <v>NA</v>
      </c>
    </row>
    <row r="18760" spans="7:17">
      <c r="G18760" s="1"/>
      <c r="Q18760" s="32" t="str">
        <f>IF(I18760="OUTSTANDING",'Data Table Volumes'!$B$1-G18760,"NA")</f>
        <v>NA</v>
      </c>
    </row>
    <row r="18761" spans="7:17">
      <c r="G18761" s="1"/>
      <c r="Q18761" s="32" t="str">
        <f>IF(I18761="OUTSTANDING",'Data Table Volumes'!$B$1-G18761,"NA")</f>
        <v>NA</v>
      </c>
    </row>
    <row r="18762" spans="7:17">
      <c r="G18762" s="1"/>
      <c r="Q18762" s="32" t="str">
        <f>IF(I18762="OUTSTANDING",'Data Table Volumes'!$B$1-G18762,"NA")</f>
        <v>NA</v>
      </c>
    </row>
    <row r="18763" spans="7:17">
      <c r="G18763" s="1"/>
      <c r="Q18763" s="32" t="str">
        <f>IF(I18763="OUTSTANDING",'Data Table Volumes'!$B$1-G18763,"NA")</f>
        <v>NA</v>
      </c>
    </row>
    <row r="18764" spans="7:17">
      <c r="G18764" s="1"/>
      <c r="Q18764" s="32" t="str">
        <f>IF(I18764="OUTSTANDING",'Data Table Volumes'!$B$1-G18764,"NA")</f>
        <v>NA</v>
      </c>
    </row>
    <row r="18765" spans="7:17">
      <c r="G18765" s="1"/>
      <c r="Q18765" s="32" t="str">
        <f>IF(I18765="OUTSTANDING",'Data Table Volumes'!$B$1-G18765,"NA")</f>
        <v>NA</v>
      </c>
    </row>
    <row r="18766" spans="7:17">
      <c r="G18766" s="1"/>
      <c r="Q18766" s="32" t="str">
        <f>IF(I18766="OUTSTANDING",'Data Table Volumes'!$B$1-G18766,"NA")</f>
        <v>NA</v>
      </c>
    </row>
    <row r="18767" spans="7:17">
      <c r="G18767" s="1"/>
      <c r="Q18767" s="32" t="str">
        <f>IF(I18767="OUTSTANDING",'Data Table Volumes'!$B$1-G18767,"NA")</f>
        <v>NA</v>
      </c>
    </row>
    <row r="18768" spans="7:17">
      <c r="G18768" s="1"/>
      <c r="Q18768" s="32" t="str">
        <f>IF(I18768="OUTSTANDING",'Data Table Volumes'!$B$1-G18768,"NA")</f>
        <v>NA</v>
      </c>
    </row>
    <row r="18769" spans="7:17">
      <c r="G18769" s="1"/>
      <c r="Q18769" s="32" t="str">
        <f>IF(I18769="OUTSTANDING",'Data Table Volumes'!$B$1-G18769,"NA")</f>
        <v>NA</v>
      </c>
    </row>
    <row r="18770" spans="7:17">
      <c r="G18770" s="1"/>
      <c r="Q18770" s="32" t="str">
        <f>IF(I18770="OUTSTANDING",'Data Table Volumes'!$B$1-G18770,"NA")</f>
        <v>NA</v>
      </c>
    </row>
    <row r="18771" spans="7:17">
      <c r="G18771" s="1"/>
      <c r="Q18771" s="32" t="str">
        <f>IF(I18771="OUTSTANDING",'Data Table Volumes'!$B$1-G18771,"NA")</f>
        <v>NA</v>
      </c>
    </row>
    <row r="18772" spans="7:17">
      <c r="G18772" s="1"/>
      <c r="Q18772" s="32" t="str">
        <f>IF(I18772="OUTSTANDING",'Data Table Volumes'!$B$1-G18772,"NA")</f>
        <v>NA</v>
      </c>
    </row>
    <row r="18773" spans="7:17">
      <c r="G18773" s="1"/>
      <c r="Q18773" s="32" t="str">
        <f>IF(I18773="OUTSTANDING",'Data Table Volumes'!$B$1-G18773,"NA")</f>
        <v>NA</v>
      </c>
    </row>
    <row r="18774" spans="7:17">
      <c r="G18774" s="1"/>
      <c r="Q18774" s="32" t="str">
        <f>IF(I18774="OUTSTANDING",'Data Table Volumes'!$B$1-G18774,"NA")</f>
        <v>NA</v>
      </c>
    </row>
    <row r="18775" spans="7:17">
      <c r="G18775" s="1"/>
      <c r="Q18775" s="32" t="str">
        <f>IF(I18775="OUTSTANDING",'Data Table Volumes'!$B$1-G18775,"NA")</f>
        <v>NA</v>
      </c>
    </row>
    <row r="18776" spans="7:17">
      <c r="G18776" s="1"/>
      <c r="Q18776" s="32" t="str">
        <f>IF(I18776="OUTSTANDING",'Data Table Volumes'!$B$1-G18776,"NA")</f>
        <v>NA</v>
      </c>
    </row>
    <row r="18777" spans="7:17">
      <c r="G18777" s="1"/>
      <c r="Q18777" s="32" t="str">
        <f>IF(I18777="OUTSTANDING",'Data Table Volumes'!$B$1-G18777,"NA")</f>
        <v>NA</v>
      </c>
    </row>
    <row r="18778" spans="7:17">
      <c r="G18778" s="1"/>
      <c r="Q18778" s="32" t="str">
        <f>IF(I18778="OUTSTANDING",'Data Table Volumes'!$B$1-G18778,"NA")</f>
        <v>NA</v>
      </c>
    </row>
    <row r="18779" spans="7:17">
      <c r="G18779" s="1"/>
      <c r="Q18779" s="32" t="str">
        <f>IF(I18779="OUTSTANDING",'Data Table Volumes'!$B$1-G18779,"NA")</f>
        <v>NA</v>
      </c>
    </row>
    <row r="18780" spans="7:17">
      <c r="G18780" s="1"/>
      <c r="Q18780" s="32" t="str">
        <f>IF(I18780="OUTSTANDING",'Data Table Volumes'!$B$1-G18780,"NA")</f>
        <v>NA</v>
      </c>
    </row>
    <row r="18781" spans="7:17">
      <c r="G18781" s="1"/>
      <c r="Q18781" s="32" t="str">
        <f>IF(I18781="OUTSTANDING",'Data Table Volumes'!$B$1-G18781,"NA")</f>
        <v>NA</v>
      </c>
    </row>
    <row r="18782" spans="7:17">
      <c r="G18782" s="1"/>
      <c r="Q18782" s="32" t="str">
        <f>IF(I18782="OUTSTANDING",'Data Table Volumes'!$B$1-G18782,"NA")</f>
        <v>NA</v>
      </c>
    </row>
    <row r="18783" spans="7:17">
      <c r="G18783" s="1"/>
      <c r="Q18783" s="32" t="str">
        <f>IF(I18783="OUTSTANDING",'Data Table Volumes'!$B$1-G18783,"NA")</f>
        <v>NA</v>
      </c>
    </row>
    <row r="18784" spans="7:17">
      <c r="G18784" s="1"/>
      <c r="Q18784" s="32" t="str">
        <f>IF(I18784="OUTSTANDING",'Data Table Volumes'!$B$1-G18784,"NA")</f>
        <v>NA</v>
      </c>
    </row>
    <row r="18785" spans="7:17">
      <c r="G18785" s="1"/>
      <c r="Q18785" s="32" t="str">
        <f>IF(I18785="OUTSTANDING",'Data Table Volumes'!$B$1-G18785,"NA")</f>
        <v>NA</v>
      </c>
    </row>
    <row r="18786" spans="7:17">
      <c r="G18786" s="1"/>
      <c r="Q18786" s="32" t="str">
        <f>IF(I18786="OUTSTANDING",'Data Table Volumes'!$B$1-G18786,"NA")</f>
        <v>NA</v>
      </c>
    </row>
    <row r="18787" spans="7:17">
      <c r="G18787" s="1"/>
      <c r="Q18787" s="32" t="str">
        <f>IF(I18787="OUTSTANDING",'Data Table Volumes'!$B$1-G18787,"NA")</f>
        <v>NA</v>
      </c>
    </row>
    <row r="18788" spans="7:17">
      <c r="G18788" s="1"/>
      <c r="Q18788" s="32" t="str">
        <f>IF(I18788="OUTSTANDING",'Data Table Volumes'!$B$1-G18788,"NA")</f>
        <v>NA</v>
      </c>
    </row>
    <row r="18789" spans="7:17">
      <c r="G18789" s="1"/>
      <c r="Q18789" s="32" t="str">
        <f>IF(I18789="OUTSTANDING",'Data Table Volumes'!$B$1-G18789,"NA")</f>
        <v>NA</v>
      </c>
    </row>
    <row r="18790" spans="7:17">
      <c r="G18790" s="1"/>
      <c r="Q18790" s="32" t="str">
        <f>IF(I18790="OUTSTANDING",'Data Table Volumes'!$B$1-G18790,"NA")</f>
        <v>NA</v>
      </c>
    </row>
    <row r="18791" spans="7:17">
      <c r="G18791" s="1"/>
      <c r="Q18791" s="32" t="str">
        <f>IF(I18791="OUTSTANDING",'Data Table Volumes'!$B$1-G18791,"NA")</f>
        <v>NA</v>
      </c>
    </row>
    <row r="18792" spans="7:17">
      <c r="G18792" s="1"/>
      <c r="Q18792" s="32" t="str">
        <f>IF(I18792="OUTSTANDING",'Data Table Volumes'!$B$1-G18792,"NA")</f>
        <v>NA</v>
      </c>
    </row>
    <row r="18793" spans="7:17">
      <c r="G18793" s="1"/>
      <c r="Q18793" s="32" t="str">
        <f>IF(I18793="OUTSTANDING",'Data Table Volumes'!$B$1-G18793,"NA")</f>
        <v>NA</v>
      </c>
    </row>
    <row r="18794" spans="7:17">
      <c r="G18794" s="1"/>
      <c r="Q18794" s="32" t="str">
        <f>IF(I18794="OUTSTANDING",'Data Table Volumes'!$B$1-G18794,"NA")</f>
        <v>NA</v>
      </c>
    </row>
    <row r="18795" spans="7:17">
      <c r="G18795" s="1"/>
      <c r="Q18795" s="32" t="str">
        <f>IF(I18795="OUTSTANDING",'Data Table Volumes'!$B$1-G18795,"NA")</f>
        <v>NA</v>
      </c>
    </row>
    <row r="18796" spans="7:17">
      <c r="G18796" s="1"/>
      <c r="Q18796" s="32" t="str">
        <f>IF(I18796="OUTSTANDING",'Data Table Volumes'!$B$1-G18796,"NA")</f>
        <v>NA</v>
      </c>
    </row>
    <row r="18797" spans="7:17">
      <c r="G18797" s="1"/>
      <c r="Q18797" s="32" t="str">
        <f>IF(I18797="OUTSTANDING",'Data Table Volumes'!$B$1-G18797,"NA")</f>
        <v>NA</v>
      </c>
    </row>
    <row r="18798" spans="7:17">
      <c r="G18798" s="1"/>
      <c r="Q18798" s="32" t="str">
        <f>IF(I18798="OUTSTANDING",'Data Table Volumes'!$B$1-G18798,"NA")</f>
        <v>NA</v>
      </c>
    </row>
    <row r="18799" spans="7:17">
      <c r="G18799" s="1"/>
      <c r="Q18799" s="32" t="str">
        <f>IF(I18799="OUTSTANDING",'Data Table Volumes'!$B$1-G18799,"NA")</f>
        <v>NA</v>
      </c>
    </row>
    <row r="18800" spans="7:17">
      <c r="G18800" s="1"/>
      <c r="Q18800" s="32" t="str">
        <f>IF(I18800="OUTSTANDING",'Data Table Volumes'!$B$1-G18800,"NA")</f>
        <v>NA</v>
      </c>
    </row>
    <row r="18801" spans="7:17">
      <c r="G18801" s="1"/>
      <c r="Q18801" s="32" t="str">
        <f>IF(I18801="OUTSTANDING",'Data Table Volumes'!$B$1-G18801,"NA")</f>
        <v>NA</v>
      </c>
    </row>
    <row r="18802" spans="7:17">
      <c r="G18802" s="1"/>
      <c r="Q18802" s="32" t="str">
        <f>IF(I18802="OUTSTANDING",'Data Table Volumes'!$B$1-G18802,"NA")</f>
        <v>NA</v>
      </c>
    </row>
    <row r="18803" spans="7:17">
      <c r="G18803" s="1"/>
      <c r="Q18803" s="32" t="str">
        <f>IF(I18803="OUTSTANDING",'Data Table Volumes'!$B$1-G18803,"NA")</f>
        <v>NA</v>
      </c>
    </row>
    <row r="18804" spans="7:17">
      <c r="G18804" s="1"/>
      <c r="Q18804" s="32" t="str">
        <f>IF(I18804="OUTSTANDING",'Data Table Volumes'!$B$1-G18804,"NA")</f>
        <v>NA</v>
      </c>
    </row>
    <row r="18805" spans="7:17">
      <c r="G18805" s="1"/>
      <c r="Q18805" s="32" t="str">
        <f>IF(I18805="OUTSTANDING",'Data Table Volumes'!$B$1-G18805,"NA")</f>
        <v>NA</v>
      </c>
    </row>
    <row r="18806" spans="7:17">
      <c r="G18806" s="1"/>
      <c r="Q18806" s="32" t="str">
        <f>IF(I18806="OUTSTANDING",'Data Table Volumes'!$B$1-G18806,"NA")</f>
        <v>NA</v>
      </c>
    </row>
    <row r="18807" spans="7:17">
      <c r="G18807" s="1"/>
      <c r="Q18807" s="32" t="str">
        <f>IF(I18807="OUTSTANDING",'Data Table Volumes'!$B$1-G18807,"NA")</f>
        <v>NA</v>
      </c>
    </row>
    <row r="18808" spans="7:17">
      <c r="G18808" s="1"/>
      <c r="Q18808" s="32" t="str">
        <f>IF(I18808="OUTSTANDING",'Data Table Volumes'!$B$1-G18808,"NA")</f>
        <v>NA</v>
      </c>
    </row>
    <row r="18809" spans="7:17">
      <c r="G18809" s="1"/>
      <c r="Q18809" s="32" t="str">
        <f>IF(I18809="OUTSTANDING",'Data Table Volumes'!$B$1-G18809,"NA")</f>
        <v>NA</v>
      </c>
    </row>
    <row r="18810" spans="7:17">
      <c r="G18810" s="1"/>
      <c r="Q18810" s="32" t="str">
        <f>IF(I18810="OUTSTANDING",'Data Table Volumes'!$B$1-G18810,"NA")</f>
        <v>NA</v>
      </c>
    </row>
    <row r="18811" spans="7:17">
      <c r="G18811" s="1"/>
      <c r="Q18811" s="32" t="str">
        <f>IF(I18811="OUTSTANDING",'Data Table Volumes'!$B$1-G18811,"NA")</f>
        <v>NA</v>
      </c>
    </row>
    <row r="18812" spans="7:17">
      <c r="G18812" s="1"/>
      <c r="Q18812" s="32" t="str">
        <f>IF(I18812="OUTSTANDING",'Data Table Volumes'!$B$1-G18812,"NA")</f>
        <v>NA</v>
      </c>
    </row>
    <row r="18813" spans="7:17">
      <c r="G18813" s="1"/>
      <c r="Q18813" s="32" t="str">
        <f>IF(I18813="OUTSTANDING",'Data Table Volumes'!$B$1-G18813,"NA")</f>
        <v>NA</v>
      </c>
    </row>
    <row r="18814" spans="7:17">
      <c r="G18814" s="1"/>
      <c r="Q18814" s="32" t="str">
        <f>IF(I18814="OUTSTANDING",'Data Table Volumes'!$B$1-G18814,"NA")</f>
        <v>NA</v>
      </c>
    </row>
    <row r="18815" spans="7:17">
      <c r="G18815" s="1"/>
      <c r="Q18815" s="32" t="str">
        <f>IF(I18815="OUTSTANDING",'Data Table Volumes'!$B$1-G18815,"NA")</f>
        <v>NA</v>
      </c>
    </row>
    <row r="18816" spans="7:17">
      <c r="G18816" s="1"/>
      <c r="Q18816" s="32" t="str">
        <f>IF(I18816="OUTSTANDING",'Data Table Volumes'!$B$1-G18816,"NA")</f>
        <v>NA</v>
      </c>
    </row>
    <row r="18817" spans="7:17">
      <c r="G18817" s="1"/>
      <c r="Q18817" s="32" t="str">
        <f>IF(I18817="OUTSTANDING",'Data Table Volumes'!$B$1-G18817,"NA")</f>
        <v>NA</v>
      </c>
    </row>
    <row r="18818" spans="7:17">
      <c r="G18818" s="1"/>
      <c r="Q18818" s="32" t="str">
        <f>IF(I18818="OUTSTANDING",'Data Table Volumes'!$B$1-G18818,"NA")</f>
        <v>NA</v>
      </c>
    </row>
    <row r="18819" spans="7:17">
      <c r="G18819" s="1"/>
      <c r="Q18819" s="32" t="str">
        <f>IF(I18819="OUTSTANDING",'Data Table Volumes'!$B$1-G18819,"NA")</f>
        <v>NA</v>
      </c>
    </row>
    <row r="18820" spans="7:17">
      <c r="G18820" s="1"/>
      <c r="Q18820" s="32" t="str">
        <f>IF(I18820="OUTSTANDING",'Data Table Volumes'!$B$1-G18820,"NA")</f>
        <v>NA</v>
      </c>
    </row>
    <row r="18821" spans="7:17">
      <c r="G18821" s="1"/>
      <c r="Q18821" s="32" t="str">
        <f>IF(I18821="OUTSTANDING",'Data Table Volumes'!$B$1-G18821,"NA")</f>
        <v>NA</v>
      </c>
    </row>
    <row r="18822" spans="7:17">
      <c r="G18822" s="1"/>
      <c r="Q18822" s="32" t="str">
        <f>IF(I18822="OUTSTANDING",'Data Table Volumes'!$B$1-G18822,"NA")</f>
        <v>NA</v>
      </c>
    </row>
    <row r="18823" spans="7:17">
      <c r="G18823" s="1"/>
      <c r="Q18823" s="32" t="str">
        <f>IF(I18823="OUTSTANDING",'Data Table Volumes'!$B$1-G18823,"NA")</f>
        <v>NA</v>
      </c>
    </row>
    <row r="18824" spans="7:17">
      <c r="G18824" s="1"/>
      <c r="Q18824" s="32" t="str">
        <f>IF(I18824="OUTSTANDING",'Data Table Volumes'!$B$1-G18824,"NA")</f>
        <v>NA</v>
      </c>
    </row>
    <row r="18825" spans="7:17">
      <c r="G18825" s="1"/>
      <c r="Q18825" s="32" t="str">
        <f>IF(I18825="OUTSTANDING",'Data Table Volumes'!$B$1-G18825,"NA")</f>
        <v>NA</v>
      </c>
    </row>
    <row r="18826" spans="7:17">
      <c r="G18826" s="1"/>
      <c r="Q18826" s="32" t="str">
        <f>IF(I18826="OUTSTANDING",'Data Table Volumes'!$B$1-G18826,"NA")</f>
        <v>NA</v>
      </c>
    </row>
    <row r="18827" spans="7:17">
      <c r="G18827" s="1"/>
      <c r="Q18827" s="32" t="str">
        <f>IF(I18827="OUTSTANDING",'Data Table Volumes'!$B$1-G18827,"NA")</f>
        <v>NA</v>
      </c>
    </row>
    <row r="18828" spans="7:17">
      <c r="G18828" s="1"/>
      <c r="Q18828" s="32" t="str">
        <f>IF(I18828="OUTSTANDING",'Data Table Volumes'!$B$1-G18828,"NA")</f>
        <v>NA</v>
      </c>
    </row>
    <row r="18829" spans="7:17">
      <c r="G18829" s="1"/>
      <c r="Q18829" s="32" t="str">
        <f>IF(I18829="OUTSTANDING",'Data Table Volumes'!$B$1-G18829,"NA")</f>
        <v>NA</v>
      </c>
    </row>
    <row r="18830" spans="7:17">
      <c r="G18830" s="1"/>
      <c r="Q18830" s="32" t="str">
        <f>IF(I18830="OUTSTANDING",'Data Table Volumes'!$B$1-G18830,"NA")</f>
        <v>NA</v>
      </c>
    </row>
    <row r="18831" spans="7:17">
      <c r="G18831" s="1"/>
      <c r="Q18831" s="32" t="str">
        <f>IF(I18831="OUTSTANDING",'Data Table Volumes'!$B$1-G18831,"NA")</f>
        <v>NA</v>
      </c>
    </row>
    <row r="18832" spans="7:17">
      <c r="G18832" s="1"/>
      <c r="Q18832" s="32" t="str">
        <f>IF(I18832="OUTSTANDING",'Data Table Volumes'!$B$1-G18832,"NA")</f>
        <v>NA</v>
      </c>
    </row>
    <row r="18833" spans="7:17">
      <c r="G18833" s="1"/>
      <c r="Q18833" s="32" t="str">
        <f>IF(I18833="OUTSTANDING",'Data Table Volumes'!$B$1-G18833,"NA")</f>
        <v>NA</v>
      </c>
    </row>
    <row r="18834" spans="7:17">
      <c r="G18834" s="1"/>
      <c r="Q18834" s="32" t="str">
        <f>IF(I18834="OUTSTANDING",'Data Table Volumes'!$B$1-G18834,"NA")</f>
        <v>NA</v>
      </c>
    </row>
    <row r="18835" spans="7:17">
      <c r="G18835" s="1"/>
      <c r="Q18835" s="32" t="str">
        <f>IF(I18835="OUTSTANDING",'Data Table Volumes'!$B$1-G18835,"NA")</f>
        <v>NA</v>
      </c>
    </row>
    <row r="18836" spans="7:17">
      <c r="G18836" s="1"/>
      <c r="Q18836" s="32" t="str">
        <f>IF(I18836="OUTSTANDING",'Data Table Volumes'!$B$1-G18836,"NA")</f>
        <v>NA</v>
      </c>
    </row>
    <row r="18837" spans="7:17">
      <c r="G18837" s="1"/>
      <c r="Q18837" s="32" t="str">
        <f>IF(I18837="OUTSTANDING",'Data Table Volumes'!$B$1-G18837,"NA")</f>
        <v>NA</v>
      </c>
    </row>
    <row r="18838" spans="7:17">
      <c r="G18838" s="1"/>
      <c r="Q18838" s="32" t="str">
        <f>IF(I18838="OUTSTANDING",'Data Table Volumes'!$B$1-G18838,"NA")</f>
        <v>NA</v>
      </c>
    </row>
    <row r="18839" spans="7:17">
      <c r="G18839" s="1"/>
      <c r="Q18839" s="32" t="str">
        <f>IF(I18839="OUTSTANDING",'Data Table Volumes'!$B$1-G18839,"NA")</f>
        <v>NA</v>
      </c>
    </row>
    <row r="18840" spans="7:17">
      <c r="G18840" s="1"/>
      <c r="Q18840" s="32" t="str">
        <f>IF(I18840="OUTSTANDING",'Data Table Volumes'!$B$1-G18840,"NA")</f>
        <v>NA</v>
      </c>
    </row>
    <row r="18841" spans="7:17">
      <c r="G18841" s="1"/>
      <c r="Q18841" s="32" t="str">
        <f>IF(I18841="OUTSTANDING",'Data Table Volumes'!$B$1-G18841,"NA")</f>
        <v>NA</v>
      </c>
    </row>
    <row r="18842" spans="7:17">
      <c r="G18842" s="1"/>
      <c r="Q18842" s="32" t="str">
        <f>IF(I18842="OUTSTANDING",'Data Table Volumes'!$B$1-G18842,"NA")</f>
        <v>NA</v>
      </c>
    </row>
    <row r="18843" spans="7:17">
      <c r="G18843" s="1"/>
      <c r="Q18843" s="32" t="str">
        <f>IF(I18843="OUTSTANDING",'Data Table Volumes'!$B$1-G18843,"NA")</f>
        <v>NA</v>
      </c>
    </row>
    <row r="18844" spans="7:17">
      <c r="G18844" s="1"/>
      <c r="Q18844" s="32" t="str">
        <f>IF(I18844="OUTSTANDING",'Data Table Volumes'!$B$1-G18844,"NA")</f>
        <v>NA</v>
      </c>
    </row>
    <row r="18845" spans="7:17">
      <c r="G18845" s="1"/>
      <c r="Q18845" s="32" t="str">
        <f>IF(I18845="OUTSTANDING",'Data Table Volumes'!$B$1-G18845,"NA")</f>
        <v>NA</v>
      </c>
    </row>
    <row r="18846" spans="7:17">
      <c r="G18846" s="1"/>
      <c r="Q18846" s="32" t="str">
        <f>IF(I18846="OUTSTANDING",'Data Table Volumes'!$B$1-G18846,"NA")</f>
        <v>NA</v>
      </c>
    </row>
    <row r="18847" spans="7:17">
      <c r="G18847" s="1"/>
      <c r="Q18847" s="32" t="str">
        <f>IF(I18847="OUTSTANDING",'Data Table Volumes'!$B$1-G18847,"NA")</f>
        <v>NA</v>
      </c>
    </row>
    <row r="18848" spans="7:17">
      <c r="G18848" s="1"/>
      <c r="Q18848" s="32" t="str">
        <f>IF(I18848="OUTSTANDING",'Data Table Volumes'!$B$1-G18848,"NA")</f>
        <v>NA</v>
      </c>
    </row>
    <row r="18849" spans="7:17">
      <c r="G18849" s="1"/>
      <c r="Q18849" s="32" t="str">
        <f>IF(I18849="OUTSTANDING",'Data Table Volumes'!$B$1-G18849,"NA")</f>
        <v>NA</v>
      </c>
    </row>
    <row r="18850" spans="7:17">
      <c r="G18850" s="1"/>
      <c r="Q18850" s="32" t="str">
        <f>IF(I18850="OUTSTANDING",'Data Table Volumes'!$B$1-G18850,"NA")</f>
        <v>NA</v>
      </c>
    </row>
    <row r="18851" spans="7:17">
      <c r="G18851" s="1"/>
      <c r="Q18851" s="32" t="str">
        <f>IF(I18851="OUTSTANDING",'Data Table Volumes'!$B$1-G18851,"NA")</f>
        <v>NA</v>
      </c>
    </row>
    <row r="18852" spans="7:17">
      <c r="G18852" s="1"/>
      <c r="Q18852" s="32" t="str">
        <f>IF(I18852="OUTSTANDING",'Data Table Volumes'!$B$1-G18852,"NA")</f>
        <v>NA</v>
      </c>
    </row>
    <row r="18853" spans="7:17">
      <c r="G18853" s="1"/>
      <c r="Q18853" s="32" t="str">
        <f>IF(I18853="OUTSTANDING",'Data Table Volumes'!$B$1-G18853,"NA")</f>
        <v>NA</v>
      </c>
    </row>
    <row r="18854" spans="7:17">
      <c r="G18854" s="1"/>
      <c r="Q18854" s="32" t="str">
        <f>IF(I18854="OUTSTANDING",'Data Table Volumes'!$B$1-G18854,"NA")</f>
        <v>NA</v>
      </c>
    </row>
    <row r="18855" spans="7:17">
      <c r="G18855" s="1"/>
      <c r="Q18855" s="32" t="str">
        <f>IF(I18855="OUTSTANDING",'Data Table Volumes'!$B$1-G18855,"NA")</f>
        <v>NA</v>
      </c>
    </row>
    <row r="18856" spans="7:17">
      <c r="G18856" s="1"/>
      <c r="Q18856" s="32" t="str">
        <f>IF(I18856="OUTSTANDING",'Data Table Volumes'!$B$1-G18856,"NA")</f>
        <v>NA</v>
      </c>
    </row>
    <row r="18857" spans="7:17">
      <c r="G18857" s="1"/>
      <c r="Q18857" s="32" t="str">
        <f>IF(I18857="OUTSTANDING",'Data Table Volumes'!$B$1-G18857,"NA")</f>
        <v>NA</v>
      </c>
    </row>
    <row r="18858" spans="7:17">
      <c r="G18858" s="1"/>
      <c r="Q18858" s="32" t="str">
        <f>IF(I18858="OUTSTANDING",'Data Table Volumes'!$B$1-G18858,"NA")</f>
        <v>NA</v>
      </c>
    </row>
    <row r="18859" spans="7:17">
      <c r="G18859" s="1"/>
      <c r="Q18859" s="32" t="str">
        <f>IF(I18859="OUTSTANDING",'Data Table Volumes'!$B$1-G18859,"NA")</f>
        <v>NA</v>
      </c>
    </row>
    <row r="18860" spans="7:17">
      <c r="G18860" s="1"/>
      <c r="Q18860" s="32" t="str">
        <f>IF(I18860="OUTSTANDING",'Data Table Volumes'!$B$1-G18860,"NA")</f>
        <v>NA</v>
      </c>
    </row>
    <row r="18861" spans="7:17">
      <c r="G18861" s="1"/>
      <c r="Q18861" s="32" t="str">
        <f>IF(I18861="OUTSTANDING",'Data Table Volumes'!$B$1-G18861,"NA")</f>
        <v>NA</v>
      </c>
    </row>
    <row r="18862" spans="7:17">
      <c r="G18862" s="1"/>
      <c r="Q18862" s="32" t="str">
        <f>IF(I18862="OUTSTANDING",'Data Table Volumes'!$B$1-G18862,"NA")</f>
        <v>NA</v>
      </c>
    </row>
    <row r="18863" spans="7:17">
      <c r="G18863" s="1"/>
      <c r="Q18863" s="32" t="str">
        <f>IF(I18863="OUTSTANDING",'Data Table Volumes'!$B$1-G18863,"NA")</f>
        <v>NA</v>
      </c>
    </row>
    <row r="18864" spans="7:17">
      <c r="G18864" s="1"/>
      <c r="Q18864" s="32" t="str">
        <f>IF(I18864="OUTSTANDING",'Data Table Volumes'!$B$1-G18864,"NA")</f>
        <v>NA</v>
      </c>
    </row>
    <row r="18865" spans="7:17">
      <c r="G18865" s="1"/>
      <c r="Q18865" s="32" t="str">
        <f>IF(I18865="OUTSTANDING",'Data Table Volumes'!$B$1-G18865,"NA")</f>
        <v>NA</v>
      </c>
    </row>
    <row r="18866" spans="7:17">
      <c r="G18866" s="1"/>
      <c r="Q18866" s="32" t="str">
        <f>IF(I18866="OUTSTANDING",'Data Table Volumes'!$B$1-G18866,"NA")</f>
        <v>NA</v>
      </c>
    </row>
    <row r="18867" spans="7:17">
      <c r="G18867" s="1"/>
      <c r="Q18867" s="32" t="str">
        <f>IF(I18867="OUTSTANDING",'Data Table Volumes'!$B$1-G18867,"NA")</f>
        <v>NA</v>
      </c>
    </row>
    <row r="18868" spans="7:17">
      <c r="G18868" s="1"/>
      <c r="Q18868" s="32" t="str">
        <f>IF(I18868="OUTSTANDING",'Data Table Volumes'!$B$1-G18868,"NA")</f>
        <v>NA</v>
      </c>
    </row>
    <row r="18869" spans="7:17">
      <c r="G18869" s="1"/>
      <c r="Q18869" s="32" t="str">
        <f>IF(I18869="OUTSTANDING",'Data Table Volumes'!$B$1-G18869,"NA")</f>
        <v>NA</v>
      </c>
    </row>
    <row r="18870" spans="7:17">
      <c r="G18870" s="1"/>
      <c r="Q18870" s="32" t="str">
        <f>IF(I18870="OUTSTANDING",'Data Table Volumes'!$B$1-G18870,"NA")</f>
        <v>NA</v>
      </c>
    </row>
    <row r="18871" spans="7:17">
      <c r="G18871" s="1"/>
      <c r="Q18871" s="32" t="str">
        <f>IF(I18871="OUTSTANDING",'Data Table Volumes'!$B$1-G18871,"NA")</f>
        <v>NA</v>
      </c>
    </row>
    <row r="18872" spans="7:17">
      <c r="G18872" s="1"/>
      <c r="Q18872" s="32" t="str">
        <f>IF(I18872="OUTSTANDING",'Data Table Volumes'!$B$1-G18872,"NA")</f>
        <v>NA</v>
      </c>
    </row>
    <row r="18873" spans="7:17">
      <c r="G18873" s="1"/>
      <c r="Q18873" s="32" t="str">
        <f>IF(I18873="OUTSTANDING",'Data Table Volumes'!$B$1-G18873,"NA")</f>
        <v>NA</v>
      </c>
    </row>
    <row r="18874" spans="7:17">
      <c r="G18874" s="1"/>
      <c r="Q18874" s="32" t="str">
        <f>IF(I18874="OUTSTANDING",'Data Table Volumes'!$B$1-G18874,"NA")</f>
        <v>NA</v>
      </c>
    </row>
    <row r="18875" spans="7:17">
      <c r="G18875" s="1"/>
      <c r="Q18875" s="32" t="str">
        <f>IF(I18875="OUTSTANDING",'Data Table Volumes'!$B$1-G18875,"NA")</f>
        <v>NA</v>
      </c>
    </row>
    <row r="18876" spans="7:17">
      <c r="G18876" s="1"/>
      <c r="Q18876" s="32" t="str">
        <f>IF(I18876="OUTSTANDING",'Data Table Volumes'!$B$1-G18876,"NA")</f>
        <v>NA</v>
      </c>
    </row>
    <row r="18877" spans="7:17">
      <c r="G18877" s="1"/>
      <c r="Q18877" s="32" t="str">
        <f>IF(I18877="OUTSTANDING",'Data Table Volumes'!$B$1-G18877,"NA")</f>
        <v>NA</v>
      </c>
    </row>
    <row r="18878" spans="7:17">
      <c r="G18878" s="1"/>
      <c r="Q18878" s="32" t="str">
        <f>IF(I18878="OUTSTANDING",'Data Table Volumes'!$B$1-G18878,"NA")</f>
        <v>NA</v>
      </c>
    </row>
    <row r="18879" spans="7:17">
      <c r="G18879" s="1"/>
      <c r="Q18879" s="32" t="str">
        <f>IF(I18879="OUTSTANDING",'Data Table Volumes'!$B$1-G18879,"NA")</f>
        <v>NA</v>
      </c>
    </row>
    <row r="18880" spans="7:17">
      <c r="G18880" s="1"/>
      <c r="Q18880" s="32" t="str">
        <f>IF(I18880="OUTSTANDING",'Data Table Volumes'!$B$1-G18880,"NA")</f>
        <v>NA</v>
      </c>
    </row>
    <row r="18881" spans="7:17">
      <c r="G18881" s="1"/>
      <c r="Q18881" s="32" t="str">
        <f>IF(I18881="OUTSTANDING",'Data Table Volumes'!$B$1-G18881,"NA")</f>
        <v>NA</v>
      </c>
    </row>
    <row r="18882" spans="7:17">
      <c r="G18882" s="1"/>
      <c r="Q18882" s="32" t="str">
        <f>IF(I18882="OUTSTANDING",'Data Table Volumes'!$B$1-G18882,"NA")</f>
        <v>NA</v>
      </c>
    </row>
    <row r="18883" spans="7:17">
      <c r="G18883" s="1"/>
      <c r="Q18883" s="32" t="str">
        <f>IF(I18883="OUTSTANDING",'Data Table Volumes'!$B$1-G18883,"NA")</f>
        <v>NA</v>
      </c>
    </row>
    <row r="18884" spans="7:17">
      <c r="G18884" s="1"/>
      <c r="Q18884" s="32" t="str">
        <f>IF(I18884="OUTSTANDING",'Data Table Volumes'!$B$1-G18884,"NA")</f>
        <v>NA</v>
      </c>
    </row>
    <row r="18885" spans="7:17">
      <c r="G18885" s="1"/>
      <c r="Q18885" s="32" t="str">
        <f>IF(I18885="OUTSTANDING",'Data Table Volumes'!$B$1-G18885,"NA")</f>
        <v>NA</v>
      </c>
    </row>
    <row r="18886" spans="7:17">
      <c r="G18886" s="1"/>
      <c r="Q18886" s="32" t="str">
        <f>IF(I18886="OUTSTANDING",'Data Table Volumes'!$B$1-G18886,"NA")</f>
        <v>NA</v>
      </c>
    </row>
    <row r="18887" spans="7:17">
      <c r="G18887" s="1"/>
      <c r="Q18887" s="32" t="str">
        <f>IF(I18887="OUTSTANDING",'Data Table Volumes'!$B$1-G18887,"NA")</f>
        <v>NA</v>
      </c>
    </row>
    <row r="18888" spans="7:17">
      <c r="G18888" s="1"/>
      <c r="Q18888" s="32" t="str">
        <f>IF(I18888="OUTSTANDING",'Data Table Volumes'!$B$1-G18888,"NA")</f>
        <v>NA</v>
      </c>
    </row>
    <row r="18889" spans="7:17">
      <c r="G18889" s="1"/>
      <c r="Q18889" s="32" t="str">
        <f>IF(I18889="OUTSTANDING",'Data Table Volumes'!$B$1-G18889,"NA")</f>
        <v>NA</v>
      </c>
    </row>
    <row r="18890" spans="7:17">
      <c r="G18890" s="1"/>
      <c r="Q18890" s="32" t="str">
        <f>IF(I18890="OUTSTANDING",'Data Table Volumes'!$B$1-G18890,"NA")</f>
        <v>NA</v>
      </c>
    </row>
    <row r="18891" spans="7:17">
      <c r="G18891" s="1"/>
      <c r="Q18891" s="32" t="str">
        <f>IF(I18891="OUTSTANDING",'Data Table Volumes'!$B$1-G18891,"NA")</f>
        <v>NA</v>
      </c>
    </row>
    <row r="18892" spans="7:17">
      <c r="G18892" s="1"/>
      <c r="Q18892" s="32" t="str">
        <f>IF(I18892="OUTSTANDING",'Data Table Volumes'!$B$1-G18892,"NA")</f>
        <v>NA</v>
      </c>
    </row>
    <row r="18893" spans="7:17">
      <c r="G18893" s="1"/>
      <c r="Q18893" s="32" t="str">
        <f>IF(I18893="OUTSTANDING",'Data Table Volumes'!$B$1-G18893,"NA")</f>
        <v>NA</v>
      </c>
    </row>
    <row r="18894" spans="7:17">
      <c r="G18894" s="1"/>
      <c r="Q18894" s="32" t="str">
        <f>IF(I18894="OUTSTANDING",'Data Table Volumes'!$B$1-G18894,"NA")</f>
        <v>NA</v>
      </c>
    </row>
    <row r="18895" spans="7:17">
      <c r="G18895" s="1"/>
      <c r="Q18895" s="32" t="str">
        <f>IF(I18895="OUTSTANDING",'Data Table Volumes'!$B$1-G18895,"NA")</f>
        <v>NA</v>
      </c>
    </row>
    <row r="18896" spans="7:17">
      <c r="G18896" s="1"/>
      <c r="Q18896" s="32" t="str">
        <f>IF(I18896="OUTSTANDING",'Data Table Volumes'!$B$1-G18896,"NA")</f>
        <v>NA</v>
      </c>
    </row>
    <row r="18897" spans="7:17">
      <c r="G18897" s="1"/>
      <c r="Q18897" s="32" t="str">
        <f>IF(I18897="OUTSTANDING",'Data Table Volumes'!$B$1-G18897,"NA")</f>
        <v>NA</v>
      </c>
    </row>
    <row r="18898" spans="7:17">
      <c r="G18898" s="1"/>
      <c r="Q18898" s="32" t="str">
        <f>IF(I18898="OUTSTANDING",'Data Table Volumes'!$B$1-G18898,"NA")</f>
        <v>NA</v>
      </c>
    </row>
    <row r="18899" spans="7:17">
      <c r="G18899" s="1"/>
      <c r="Q18899" s="32" t="str">
        <f>IF(I18899="OUTSTANDING",'Data Table Volumes'!$B$1-G18899,"NA")</f>
        <v>NA</v>
      </c>
    </row>
    <row r="18900" spans="7:17">
      <c r="G18900" s="1"/>
      <c r="Q18900" s="32" t="str">
        <f>IF(I18900="OUTSTANDING",'Data Table Volumes'!$B$1-G18900,"NA")</f>
        <v>NA</v>
      </c>
    </row>
    <row r="18901" spans="7:17">
      <c r="G18901" s="1"/>
      <c r="Q18901" s="32" t="str">
        <f>IF(I18901="OUTSTANDING",'Data Table Volumes'!$B$1-G18901,"NA")</f>
        <v>NA</v>
      </c>
    </row>
    <row r="18902" spans="7:17">
      <c r="G18902" s="1"/>
      <c r="Q18902" s="32" t="str">
        <f>IF(I18902="OUTSTANDING",'Data Table Volumes'!$B$1-G18902,"NA")</f>
        <v>NA</v>
      </c>
    </row>
    <row r="18903" spans="7:17">
      <c r="G18903" s="1"/>
      <c r="Q18903" s="32" t="str">
        <f>IF(I18903="OUTSTANDING",'Data Table Volumes'!$B$1-G18903,"NA")</f>
        <v>NA</v>
      </c>
    </row>
    <row r="18904" spans="7:17">
      <c r="G18904" s="1"/>
      <c r="Q18904" s="32" t="str">
        <f>IF(I18904="OUTSTANDING",'Data Table Volumes'!$B$1-G18904,"NA")</f>
        <v>NA</v>
      </c>
    </row>
    <row r="18905" spans="7:17">
      <c r="G18905" s="1"/>
      <c r="Q18905" s="32" t="str">
        <f>IF(I18905="OUTSTANDING",'Data Table Volumes'!$B$1-G18905,"NA")</f>
        <v>NA</v>
      </c>
    </row>
    <row r="18906" spans="7:17">
      <c r="G18906" s="1"/>
      <c r="Q18906" s="32" t="str">
        <f>IF(I18906="OUTSTANDING",'Data Table Volumes'!$B$1-G18906,"NA")</f>
        <v>NA</v>
      </c>
    </row>
    <row r="18907" spans="7:17">
      <c r="G18907" s="1"/>
      <c r="Q18907" s="32" t="str">
        <f>IF(I18907="OUTSTANDING",'Data Table Volumes'!$B$1-G18907,"NA")</f>
        <v>NA</v>
      </c>
    </row>
    <row r="18908" spans="7:17">
      <c r="G18908" s="1"/>
      <c r="Q18908" s="32" t="str">
        <f>IF(I18908="OUTSTANDING",'Data Table Volumes'!$B$1-G18908,"NA")</f>
        <v>NA</v>
      </c>
    </row>
    <row r="18909" spans="7:17">
      <c r="G18909" s="1"/>
      <c r="Q18909" s="32" t="str">
        <f>IF(I18909="OUTSTANDING",'Data Table Volumes'!$B$1-G18909,"NA")</f>
        <v>NA</v>
      </c>
    </row>
    <row r="18910" spans="7:17">
      <c r="G18910" s="1"/>
      <c r="Q18910" s="32" t="str">
        <f>IF(I18910="OUTSTANDING",'Data Table Volumes'!$B$1-G18910,"NA")</f>
        <v>NA</v>
      </c>
    </row>
    <row r="18911" spans="7:17">
      <c r="G18911" s="1"/>
      <c r="Q18911" s="32" t="str">
        <f>IF(I18911="OUTSTANDING",'Data Table Volumes'!$B$1-G18911,"NA")</f>
        <v>NA</v>
      </c>
    </row>
    <row r="18912" spans="7:17">
      <c r="G18912" s="1"/>
      <c r="Q18912" s="32" t="str">
        <f>IF(I18912="OUTSTANDING",'Data Table Volumes'!$B$1-G18912,"NA")</f>
        <v>NA</v>
      </c>
    </row>
    <row r="18913" spans="7:17">
      <c r="G18913" s="1"/>
      <c r="Q18913" s="32" t="str">
        <f>IF(I18913="OUTSTANDING",'Data Table Volumes'!$B$1-G18913,"NA")</f>
        <v>NA</v>
      </c>
    </row>
    <row r="18914" spans="7:17">
      <c r="G18914" s="1"/>
      <c r="Q18914" s="32" t="str">
        <f>IF(I18914="OUTSTANDING",'Data Table Volumes'!$B$1-G18914,"NA")</f>
        <v>NA</v>
      </c>
    </row>
    <row r="18915" spans="7:17">
      <c r="G18915" s="1"/>
      <c r="Q18915" s="32" t="str">
        <f>IF(I18915="OUTSTANDING",'Data Table Volumes'!$B$1-G18915,"NA")</f>
        <v>NA</v>
      </c>
    </row>
    <row r="18916" spans="7:17">
      <c r="G18916" s="1"/>
      <c r="Q18916" s="32" t="str">
        <f>IF(I18916="OUTSTANDING",'Data Table Volumes'!$B$1-G18916,"NA")</f>
        <v>NA</v>
      </c>
    </row>
    <row r="18917" spans="7:17">
      <c r="G18917" s="1"/>
      <c r="Q18917" s="32" t="str">
        <f>IF(I18917="OUTSTANDING",'Data Table Volumes'!$B$1-G18917,"NA")</f>
        <v>NA</v>
      </c>
    </row>
    <row r="18918" spans="7:17">
      <c r="G18918" s="1"/>
      <c r="Q18918" s="32" t="str">
        <f>IF(I18918="OUTSTANDING",'Data Table Volumes'!$B$1-G18918,"NA")</f>
        <v>NA</v>
      </c>
    </row>
    <row r="18919" spans="7:17">
      <c r="G18919" s="1"/>
      <c r="Q18919" s="32" t="str">
        <f>IF(I18919="OUTSTANDING",'Data Table Volumes'!$B$1-G18919,"NA")</f>
        <v>NA</v>
      </c>
    </row>
    <row r="18920" spans="7:17">
      <c r="G18920" s="1"/>
      <c r="Q18920" s="32" t="str">
        <f>IF(I18920="OUTSTANDING",'Data Table Volumes'!$B$1-G18920,"NA")</f>
        <v>NA</v>
      </c>
    </row>
    <row r="18921" spans="7:17">
      <c r="G18921" s="1"/>
      <c r="Q18921" s="32" t="str">
        <f>IF(I18921="OUTSTANDING",'Data Table Volumes'!$B$1-G18921,"NA")</f>
        <v>NA</v>
      </c>
    </row>
    <row r="18922" spans="7:17">
      <c r="G18922" s="1"/>
      <c r="Q18922" s="32" t="str">
        <f>IF(I18922="OUTSTANDING",'Data Table Volumes'!$B$1-G18922,"NA")</f>
        <v>NA</v>
      </c>
    </row>
    <row r="18923" spans="7:17">
      <c r="G18923" s="1"/>
      <c r="Q18923" s="32" t="str">
        <f>IF(I18923="OUTSTANDING",'Data Table Volumes'!$B$1-G18923,"NA")</f>
        <v>NA</v>
      </c>
    </row>
    <row r="18924" spans="7:17">
      <c r="G18924" s="1"/>
      <c r="Q18924" s="32" t="str">
        <f>IF(I18924="OUTSTANDING",'Data Table Volumes'!$B$1-G18924,"NA")</f>
        <v>NA</v>
      </c>
    </row>
    <row r="18925" spans="7:17">
      <c r="G18925" s="1"/>
      <c r="Q18925" s="32" t="str">
        <f>IF(I18925="OUTSTANDING",'Data Table Volumes'!$B$1-G18925,"NA")</f>
        <v>NA</v>
      </c>
    </row>
    <row r="18926" spans="7:17">
      <c r="G18926" s="1"/>
      <c r="Q18926" s="32" t="str">
        <f>IF(I18926="OUTSTANDING",'Data Table Volumes'!$B$1-G18926,"NA")</f>
        <v>NA</v>
      </c>
    </row>
    <row r="18927" spans="7:17">
      <c r="G18927" s="1"/>
      <c r="Q18927" s="32" t="str">
        <f>IF(I18927="OUTSTANDING",'Data Table Volumes'!$B$1-G18927,"NA")</f>
        <v>NA</v>
      </c>
    </row>
    <row r="18928" spans="7:17">
      <c r="G18928" s="1"/>
      <c r="Q18928" s="32" t="str">
        <f>IF(I18928="OUTSTANDING",'Data Table Volumes'!$B$1-G18928,"NA")</f>
        <v>NA</v>
      </c>
    </row>
    <row r="18929" spans="7:17">
      <c r="G18929" s="1"/>
      <c r="Q18929" s="32" t="str">
        <f>IF(I18929="OUTSTANDING",'Data Table Volumes'!$B$1-G18929,"NA")</f>
        <v>NA</v>
      </c>
    </row>
    <row r="18930" spans="7:17">
      <c r="G18930" s="1"/>
      <c r="Q18930" s="32" t="str">
        <f>IF(I18930="OUTSTANDING",'Data Table Volumes'!$B$1-G18930,"NA")</f>
        <v>NA</v>
      </c>
    </row>
    <row r="18931" spans="7:17">
      <c r="G18931" s="1"/>
      <c r="Q18931" s="32" t="str">
        <f>IF(I18931="OUTSTANDING",'Data Table Volumes'!$B$1-G18931,"NA")</f>
        <v>NA</v>
      </c>
    </row>
    <row r="18932" spans="7:17">
      <c r="G18932" s="1"/>
      <c r="Q18932" s="32" t="str">
        <f>IF(I18932="OUTSTANDING",'Data Table Volumes'!$B$1-G18932,"NA")</f>
        <v>NA</v>
      </c>
    </row>
    <row r="18933" spans="7:17">
      <c r="G18933" s="1"/>
      <c r="Q18933" s="32" t="str">
        <f>IF(I18933="OUTSTANDING",'Data Table Volumes'!$B$1-G18933,"NA")</f>
        <v>NA</v>
      </c>
    </row>
    <row r="18934" spans="7:17">
      <c r="G18934" s="1"/>
      <c r="Q18934" s="32" t="str">
        <f>IF(I18934="OUTSTANDING",'Data Table Volumes'!$B$1-G18934,"NA")</f>
        <v>NA</v>
      </c>
    </row>
    <row r="18935" spans="7:17">
      <c r="G18935" s="1"/>
      <c r="Q18935" s="32" t="str">
        <f>IF(I18935="OUTSTANDING",'Data Table Volumes'!$B$1-G18935,"NA")</f>
        <v>NA</v>
      </c>
    </row>
    <row r="18936" spans="7:17">
      <c r="G18936" s="1"/>
      <c r="Q18936" s="32" t="str">
        <f>IF(I18936="OUTSTANDING",'Data Table Volumes'!$B$1-G18936,"NA")</f>
        <v>NA</v>
      </c>
    </row>
    <row r="18937" spans="7:17">
      <c r="G18937" s="1"/>
      <c r="Q18937" s="32" t="str">
        <f>IF(I18937="OUTSTANDING",'Data Table Volumes'!$B$1-G18937,"NA")</f>
        <v>NA</v>
      </c>
    </row>
    <row r="18938" spans="7:17">
      <c r="G18938" s="1"/>
      <c r="Q18938" s="32" t="str">
        <f>IF(I18938="OUTSTANDING",'Data Table Volumes'!$B$1-G18938,"NA")</f>
        <v>NA</v>
      </c>
    </row>
    <row r="18939" spans="7:17">
      <c r="G18939" s="1"/>
      <c r="Q18939" s="32" t="str">
        <f>IF(I18939="OUTSTANDING",'Data Table Volumes'!$B$1-G18939,"NA")</f>
        <v>NA</v>
      </c>
    </row>
    <row r="18940" spans="7:17">
      <c r="G18940" s="1"/>
      <c r="Q18940" s="32" t="str">
        <f>IF(I18940="OUTSTANDING",'Data Table Volumes'!$B$1-G18940,"NA")</f>
        <v>NA</v>
      </c>
    </row>
    <row r="18941" spans="7:17">
      <c r="G18941" s="1"/>
      <c r="Q18941" s="32" t="str">
        <f>IF(I18941="OUTSTANDING",'Data Table Volumes'!$B$1-G18941,"NA")</f>
        <v>NA</v>
      </c>
    </row>
    <row r="18942" spans="7:17">
      <c r="G18942" s="1"/>
      <c r="Q18942" s="32" t="str">
        <f>IF(I18942="OUTSTANDING",'Data Table Volumes'!$B$1-G18942,"NA")</f>
        <v>NA</v>
      </c>
    </row>
    <row r="18943" spans="7:17">
      <c r="G18943" s="1"/>
      <c r="Q18943" s="32" t="str">
        <f>IF(I18943="OUTSTANDING",'Data Table Volumes'!$B$1-G18943,"NA")</f>
        <v>NA</v>
      </c>
    </row>
    <row r="18944" spans="7:17">
      <c r="G18944" s="1"/>
      <c r="Q18944" s="32" t="str">
        <f>IF(I18944="OUTSTANDING",'Data Table Volumes'!$B$1-G18944,"NA")</f>
        <v>NA</v>
      </c>
    </row>
    <row r="18945" spans="7:17">
      <c r="G18945" s="1"/>
      <c r="Q18945" s="32" t="str">
        <f>IF(I18945="OUTSTANDING",'Data Table Volumes'!$B$1-G18945,"NA")</f>
        <v>NA</v>
      </c>
    </row>
    <row r="18946" spans="7:17">
      <c r="G18946" s="1"/>
      <c r="Q18946" s="32" t="str">
        <f>IF(I18946="OUTSTANDING",'Data Table Volumes'!$B$1-G18946,"NA")</f>
        <v>NA</v>
      </c>
    </row>
    <row r="18947" spans="7:17">
      <c r="G18947" s="1"/>
      <c r="Q18947" s="32" t="str">
        <f>IF(I18947="OUTSTANDING",'Data Table Volumes'!$B$1-G18947,"NA")</f>
        <v>NA</v>
      </c>
    </row>
    <row r="18948" spans="7:17">
      <c r="G18948" s="1"/>
      <c r="Q18948" s="32" t="str">
        <f>IF(I18948="OUTSTANDING",'Data Table Volumes'!$B$1-G18948,"NA")</f>
        <v>NA</v>
      </c>
    </row>
    <row r="18949" spans="7:17">
      <c r="G18949" s="1"/>
      <c r="Q18949" s="32" t="str">
        <f>IF(I18949="OUTSTANDING",'Data Table Volumes'!$B$1-G18949,"NA")</f>
        <v>NA</v>
      </c>
    </row>
    <row r="18950" spans="7:17">
      <c r="G18950" s="1"/>
      <c r="Q18950" s="32" t="str">
        <f>IF(I18950="OUTSTANDING",'Data Table Volumes'!$B$1-G18950,"NA")</f>
        <v>NA</v>
      </c>
    </row>
    <row r="18951" spans="7:17">
      <c r="G18951" s="1"/>
      <c r="Q18951" s="32" t="str">
        <f>IF(I18951="OUTSTANDING",'Data Table Volumes'!$B$1-G18951,"NA")</f>
        <v>NA</v>
      </c>
    </row>
    <row r="18952" spans="7:17">
      <c r="G18952" s="1"/>
      <c r="Q18952" s="32" t="str">
        <f>IF(I18952="OUTSTANDING",'Data Table Volumes'!$B$1-G18952,"NA")</f>
        <v>NA</v>
      </c>
    </row>
    <row r="18953" spans="7:17">
      <c r="G18953" s="1"/>
      <c r="Q18953" s="32" t="str">
        <f>IF(I18953="OUTSTANDING",'Data Table Volumes'!$B$1-G18953,"NA")</f>
        <v>NA</v>
      </c>
    </row>
    <row r="18954" spans="7:17">
      <c r="G18954" s="1"/>
      <c r="Q18954" s="32" t="str">
        <f>IF(I18954="OUTSTANDING",'Data Table Volumes'!$B$1-G18954,"NA")</f>
        <v>NA</v>
      </c>
    </row>
    <row r="18955" spans="7:17">
      <c r="G18955" s="1"/>
      <c r="Q18955" s="32" t="str">
        <f>IF(I18955="OUTSTANDING",'Data Table Volumes'!$B$1-G18955,"NA")</f>
        <v>NA</v>
      </c>
    </row>
    <row r="18956" spans="7:17">
      <c r="G18956" s="1"/>
      <c r="Q18956" s="32" t="str">
        <f>IF(I18956="OUTSTANDING",'Data Table Volumes'!$B$1-G18956,"NA")</f>
        <v>NA</v>
      </c>
    </row>
    <row r="18957" spans="7:17">
      <c r="G18957" s="1"/>
      <c r="Q18957" s="32" t="str">
        <f>IF(I18957="OUTSTANDING",'Data Table Volumes'!$B$1-G18957,"NA")</f>
        <v>NA</v>
      </c>
    </row>
    <row r="18958" spans="7:17">
      <c r="G18958" s="1"/>
      <c r="Q18958" s="32" t="str">
        <f>IF(I18958="OUTSTANDING",'Data Table Volumes'!$B$1-G18958,"NA")</f>
        <v>NA</v>
      </c>
    </row>
    <row r="18959" spans="7:17">
      <c r="G18959" s="1"/>
      <c r="Q18959" s="32" t="str">
        <f>IF(I18959="OUTSTANDING",'Data Table Volumes'!$B$1-G18959,"NA")</f>
        <v>NA</v>
      </c>
    </row>
    <row r="18960" spans="7:17">
      <c r="G18960" s="1"/>
      <c r="Q18960" s="32" t="str">
        <f>IF(I18960="OUTSTANDING",'Data Table Volumes'!$B$1-G18960,"NA")</f>
        <v>NA</v>
      </c>
    </row>
    <row r="18961" spans="7:17">
      <c r="G18961" s="1"/>
      <c r="Q18961" s="32" t="str">
        <f>IF(I18961="OUTSTANDING",'Data Table Volumes'!$B$1-G18961,"NA")</f>
        <v>NA</v>
      </c>
    </row>
    <row r="18962" spans="7:17">
      <c r="G18962" s="1"/>
      <c r="Q18962" s="32" t="str">
        <f>IF(I18962="OUTSTANDING",'Data Table Volumes'!$B$1-G18962,"NA")</f>
        <v>NA</v>
      </c>
    </row>
    <row r="18963" spans="7:17">
      <c r="G18963" s="1"/>
      <c r="Q18963" s="32" t="str">
        <f>IF(I18963="OUTSTANDING",'Data Table Volumes'!$B$1-G18963,"NA")</f>
        <v>NA</v>
      </c>
    </row>
    <row r="18964" spans="7:17">
      <c r="G18964" s="1"/>
      <c r="Q18964" s="32" t="str">
        <f>IF(I18964="OUTSTANDING",'Data Table Volumes'!$B$1-G18964,"NA")</f>
        <v>NA</v>
      </c>
    </row>
    <row r="18965" spans="7:17">
      <c r="G18965" s="1"/>
      <c r="Q18965" s="32" t="str">
        <f>IF(I18965="OUTSTANDING",'Data Table Volumes'!$B$1-G18965,"NA")</f>
        <v>NA</v>
      </c>
    </row>
    <row r="18966" spans="7:17">
      <c r="G18966" s="1"/>
      <c r="Q18966" s="32" t="str">
        <f>IF(I18966="OUTSTANDING",'Data Table Volumes'!$B$1-G18966,"NA")</f>
        <v>NA</v>
      </c>
    </row>
    <row r="18967" spans="7:17">
      <c r="G18967" s="1"/>
      <c r="Q18967" s="32" t="str">
        <f>IF(I18967="OUTSTANDING",'Data Table Volumes'!$B$1-G18967,"NA")</f>
        <v>NA</v>
      </c>
    </row>
    <row r="18968" spans="7:17">
      <c r="G18968" s="1"/>
      <c r="Q18968" s="32" t="str">
        <f>IF(I18968="OUTSTANDING",'Data Table Volumes'!$B$1-G18968,"NA")</f>
        <v>NA</v>
      </c>
    </row>
    <row r="18969" spans="7:17">
      <c r="G18969" s="1"/>
      <c r="Q18969" s="32" t="str">
        <f>IF(I18969="OUTSTANDING",'Data Table Volumes'!$B$1-G18969,"NA")</f>
        <v>NA</v>
      </c>
    </row>
    <row r="18970" spans="7:17">
      <c r="G18970" s="1"/>
      <c r="Q18970" s="32" t="str">
        <f>IF(I18970="OUTSTANDING",'Data Table Volumes'!$B$1-G18970,"NA")</f>
        <v>NA</v>
      </c>
    </row>
    <row r="18971" spans="7:17">
      <c r="G18971" s="1"/>
      <c r="Q18971" s="32" t="str">
        <f>IF(I18971="OUTSTANDING",'Data Table Volumes'!$B$1-G18971,"NA")</f>
        <v>NA</v>
      </c>
    </row>
    <row r="18972" spans="7:17">
      <c r="G18972" s="1"/>
      <c r="Q18972" s="32" t="str">
        <f>IF(I18972="OUTSTANDING",'Data Table Volumes'!$B$1-G18972,"NA")</f>
        <v>NA</v>
      </c>
    </row>
    <row r="18973" spans="7:17">
      <c r="G18973" s="1"/>
      <c r="Q18973" s="32" t="str">
        <f>IF(I18973="OUTSTANDING",'Data Table Volumes'!$B$1-G18973,"NA")</f>
        <v>NA</v>
      </c>
    </row>
    <row r="18974" spans="7:17">
      <c r="G18974" s="1"/>
      <c r="Q18974" s="32" t="str">
        <f>IF(I18974="OUTSTANDING",'Data Table Volumes'!$B$1-G18974,"NA")</f>
        <v>NA</v>
      </c>
    </row>
    <row r="18975" spans="7:17">
      <c r="G18975" s="1"/>
      <c r="Q18975" s="32" t="str">
        <f>IF(I18975="OUTSTANDING",'Data Table Volumes'!$B$1-G18975,"NA")</f>
        <v>NA</v>
      </c>
    </row>
    <row r="18976" spans="7:17">
      <c r="G18976" s="1"/>
      <c r="Q18976" s="32" t="str">
        <f>IF(I18976="OUTSTANDING",'Data Table Volumes'!$B$1-G18976,"NA")</f>
        <v>NA</v>
      </c>
    </row>
    <row r="18977" spans="7:17">
      <c r="G18977" s="1"/>
      <c r="Q18977" s="32" t="str">
        <f>IF(I18977="OUTSTANDING",'Data Table Volumes'!$B$1-G18977,"NA")</f>
        <v>NA</v>
      </c>
    </row>
    <row r="18978" spans="7:17">
      <c r="G18978" s="1"/>
      <c r="Q18978" s="32" t="str">
        <f>IF(I18978="OUTSTANDING",'Data Table Volumes'!$B$1-G18978,"NA")</f>
        <v>NA</v>
      </c>
    </row>
    <row r="18979" spans="7:17">
      <c r="G18979" s="1"/>
      <c r="Q18979" s="32" t="str">
        <f>IF(I18979="OUTSTANDING",'Data Table Volumes'!$B$1-G18979,"NA")</f>
        <v>NA</v>
      </c>
    </row>
    <row r="18980" spans="7:17">
      <c r="G18980" s="1"/>
      <c r="Q18980" s="32" t="str">
        <f>IF(I18980="OUTSTANDING",'Data Table Volumes'!$B$1-G18980,"NA")</f>
        <v>NA</v>
      </c>
    </row>
    <row r="18981" spans="7:17">
      <c r="G18981" s="1"/>
      <c r="Q18981" s="32" t="str">
        <f>IF(I18981="OUTSTANDING",'Data Table Volumes'!$B$1-G18981,"NA")</f>
        <v>NA</v>
      </c>
    </row>
    <row r="18982" spans="7:17">
      <c r="G18982" s="1"/>
      <c r="Q18982" s="32" t="str">
        <f>IF(I18982="OUTSTANDING",'Data Table Volumes'!$B$1-G18982,"NA")</f>
        <v>NA</v>
      </c>
    </row>
    <row r="18983" spans="7:17">
      <c r="G18983" s="1"/>
      <c r="Q18983" s="32" t="str">
        <f>IF(I18983="OUTSTANDING",'Data Table Volumes'!$B$1-G18983,"NA")</f>
        <v>NA</v>
      </c>
    </row>
    <row r="18984" spans="7:17">
      <c r="G18984" s="1"/>
      <c r="Q18984" s="32" t="str">
        <f>IF(I18984="OUTSTANDING",'Data Table Volumes'!$B$1-G18984,"NA")</f>
        <v>NA</v>
      </c>
    </row>
    <row r="18985" spans="7:17">
      <c r="G18985" s="1"/>
      <c r="Q18985" s="32" t="str">
        <f>IF(I18985="OUTSTANDING",'Data Table Volumes'!$B$1-G18985,"NA")</f>
        <v>NA</v>
      </c>
    </row>
    <row r="18986" spans="7:17">
      <c r="G18986" s="1"/>
      <c r="Q18986" s="32" t="str">
        <f>IF(I18986="OUTSTANDING",'Data Table Volumes'!$B$1-G18986,"NA")</f>
        <v>NA</v>
      </c>
    </row>
    <row r="18987" spans="7:17">
      <c r="G18987" s="1"/>
      <c r="Q18987" s="32" t="str">
        <f>IF(I18987="OUTSTANDING",'Data Table Volumes'!$B$1-G18987,"NA")</f>
        <v>NA</v>
      </c>
    </row>
    <row r="18988" spans="7:17">
      <c r="G18988" s="1"/>
      <c r="Q18988" s="32" t="str">
        <f>IF(I18988="OUTSTANDING",'Data Table Volumes'!$B$1-G18988,"NA")</f>
        <v>NA</v>
      </c>
    </row>
    <row r="18989" spans="7:17">
      <c r="G18989" s="1"/>
      <c r="Q18989" s="32" t="str">
        <f>IF(I18989="OUTSTANDING",'Data Table Volumes'!$B$1-G18989,"NA")</f>
        <v>NA</v>
      </c>
    </row>
    <row r="18990" spans="7:17">
      <c r="G18990" s="1"/>
      <c r="Q18990" s="32" t="str">
        <f>IF(I18990="OUTSTANDING",'Data Table Volumes'!$B$1-G18990,"NA")</f>
        <v>NA</v>
      </c>
    </row>
    <row r="18991" spans="7:17">
      <c r="G18991" s="1"/>
      <c r="Q18991" s="32" t="str">
        <f>IF(I18991="OUTSTANDING",'Data Table Volumes'!$B$1-G18991,"NA")</f>
        <v>NA</v>
      </c>
    </row>
    <row r="18992" spans="7:17">
      <c r="G18992" s="1"/>
      <c r="Q18992" s="32" t="str">
        <f>IF(I18992="OUTSTANDING",'Data Table Volumes'!$B$1-G18992,"NA")</f>
        <v>NA</v>
      </c>
    </row>
    <row r="18993" spans="7:17">
      <c r="G18993" s="1"/>
      <c r="Q18993" s="32" t="str">
        <f>IF(I18993="OUTSTANDING",'Data Table Volumes'!$B$1-G18993,"NA")</f>
        <v>NA</v>
      </c>
    </row>
    <row r="18994" spans="7:17">
      <c r="G18994" s="1"/>
      <c r="Q18994" s="32" t="str">
        <f>IF(I18994="OUTSTANDING",'Data Table Volumes'!$B$1-G18994,"NA")</f>
        <v>NA</v>
      </c>
    </row>
    <row r="18995" spans="7:17">
      <c r="G18995" s="1"/>
      <c r="Q18995" s="32" t="str">
        <f>IF(I18995="OUTSTANDING",'Data Table Volumes'!$B$1-G18995,"NA")</f>
        <v>NA</v>
      </c>
    </row>
    <row r="18996" spans="7:17">
      <c r="G18996" s="1"/>
      <c r="Q18996" s="32" t="str">
        <f>IF(I18996="OUTSTANDING",'Data Table Volumes'!$B$1-G18996,"NA")</f>
        <v>NA</v>
      </c>
    </row>
    <row r="18997" spans="7:17">
      <c r="G18997" s="1"/>
      <c r="Q18997" s="32" t="str">
        <f>IF(I18997="OUTSTANDING",'Data Table Volumes'!$B$1-G18997,"NA")</f>
        <v>NA</v>
      </c>
    </row>
    <row r="18998" spans="7:17">
      <c r="G18998" s="1"/>
      <c r="Q18998" s="32" t="str">
        <f>IF(I18998="OUTSTANDING",'Data Table Volumes'!$B$1-G18998,"NA")</f>
        <v>NA</v>
      </c>
    </row>
    <row r="18999" spans="7:17">
      <c r="G18999" s="1"/>
      <c r="Q18999" s="32" t="str">
        <f>IF(I18999="OUTSTANDING",'Data Table Volumes'!$B$1-G18999,"NA")</f>
        <v>NA</v>
      </c>
    </row>
    <row r="19000" spans="7:17">
      <c r="G19000" s="1"/>
      <c r="Q19000" s="32" t="str">
        <f>IF(I19000="OUTSTANDING",'Data Table Volumes'!$B$1-G19000,"NA")</f>
        <v>NA</v>
      </c>
    </row>
    <row r="19001" spans="7:17">
      <c r="G19001" s="1"/>
      <c r="Q19001" s="32" t="str">
        <f>IF(I19001="OUTSTANDING",'Data Table Volumes'!$B$1-G19001,"NA")</f>
        <v>NA</v>
      </c>
    </row>
    <row r="19002" spans="7:17">
      <c r="G19002" s="1"/>
      <c r="Q19002" s="32" t="str">
        <f>IF(I19002="OUTSTANDING",'Data Table Volumes'!$B$1-G19002,"NA")</f>
        <v>NA</v>
      </c>
    </row>
    <row r="19003" spans="7:17">
      <c r="G19003" s="1"/>
      <c r="Q19003" s="32" t="str">
        <f>IF(I19003="OUTSTANDING",'Data Table Volumes'!$B$1-G19003,"NA")</f>
        <v>NA</v>
      </c>
    </row>
    <row r="19004" spans="7:17">
      <c r="G19004" s="1"/>
      <c r="Q19004" s="32" t="str">
        <f>IF(I19004="OUTSTANDING",'Data Table Volumes'!$B$1-G19004,"NA")</f>
        <v>NA</v>
      </c>
    </row>
    <row r="19005" spans="7:17">
      <c r="G19005" s="1"/>
      <c r="Q19005" s="32" t="str">
        <f>IF(I19005="OUTSTANDING",'Data Table Volumes'!$B$1-G19005,"NA")</f>
        <v>NA</v>
      </c>
    </row>
    <row r="19006" spans="7:17">
      <c r="G19006" s="1"/>
      <c r="Q19006" s="32" t="str">
        <f>IF(I19006="OUTSTANDING",'Data Table Volumes'!$B$1-G19006,"NA")</f>
        <v>NA</v>
      </c>
    </row>
    <row r="19007" spans="7:17">
      <c r="G19007" s="1"/>
      <c r="Q19007" s="32" t="str">
        <f>IF(I19007="OUTSTANDING",'Data Table Volumes'!$B$1-G19007,"NA")</f>
        <v>NA</v>
      </c>
    </row>
    <row r="19008" spans="7:17">
      <c r="G19008" s="1"/>
      <c r="Q19008" s="32" t="str">
        <f>IF(I19008="OUTSTANDING",'Data Table Volumes'!$B$1-G19008,"NA")</f>
        <v>NA</v>
      </c>
    </row>
    <row r="19009" spans="7:17">
      <c r="G19009" s="1"/>
      <c r="Q19009" s="32" t="str">
        <f>IF(I19009="OUTSTANDING",'Data Table Volumes'!$B$1-G19009,"NA")</f>
        <v>NA</v>
      </c>
    </row>
    <row r="19010" spans="7:17">
      <c r="G19010" s="1"/>
      <c r="Q19010" s="32" t="str">
        <f>IF(I19010="OUTSTANDING",'Data Table Volumes'!$B$1-G19010,"NA")</f>
        <v>NA</v>
      </c>
    </row>
    <row r="19011" spans="7:17">
      <c r="G19011" s="1"/>
      <c r="Q19011" s="32" t="str">
        <f>IF(I19011="OUTSTANDING",'Data Table Volumes'!$B$1-G19011,"NA")</f>
        <v>NA</v>
      </c>
    </row>
    <row r="19012" spans="7:17">
      <c r="G19012" s="1"/>
      <c r="Q19012" s="32" t="str">
        <f>IF(I19012="OUTSTANDING",'Data Table Volumes'!$B$1-G19012,"NA")</f>
        <v>NA</v>
      </c>
    </row>
    <row r="19013" spans="7:17">
      <c r="G19013" s="1"/>
      <c r="Q19013" s="32" t="str">
        <f>IF(I19013="OUTSTANDING",'Data Table Volumes'!$B$1-G19013,"NA")</f>
        <v>NA</v>
      </c>
    </row>
    <row r="19014" spans="7:17">
      <c r="G19014" s="1"/>
      <c r="Q19014" s="32" t="str">
        <f>IF(I19014="OUTSTANDING",'Data Table Volumes'!$B$1-G19014,"NA")</f>
        <v>NA</v>
      </c>
    </row>
    <row r="19015" spans="7:17">
      <c r="G19015" s="1"/>
      <c r="Q19015" s="32" t="str">
        <f>IF(I19015="OUTSTANDING",'Data Table Volumes'!$B$1-G19015,"NA")</f>
        <v>NA</v>
      </c>
    </row>
    <row r="19016" spans="7:17">
      <c r="G19016" s="1"/>
      <c r="Q19016" s="32" t="str">
        <f>IF(I19016="OUTSTANDING",'Data Table Volumes'!$B$1-G19016,"NA")</f>
        <v>NA</v>
      </c>
    </row>
    <row r="19017" spans="7:17">
      <c r="G19017" s="1"/>
      <c r="Q19017" s="32" t="str">
        <f>IF(I19017="OUTSTANDING",'Data Table Volumes'!$B$1-G19017,"NA")</f>
        <v>NA</v>
      </c>
    </row>
    <row r="19018" spans="7:17">
      <c r="G19018" s="1"/>
      <c r="Q19018" s="32" t="str">
        <f>IF(I19018="OUTSTANDING",'Data Table Volumes'!$B$1-G19018,"NA")</f>
        <v>NA</v>
      </c>
    </row>
    <row r="19019" spans="7:17">
      <c r="G19019" s="1"/>
      <c r="Q19019" s="32" t="str">
        <f>IF(I19019="OUTSTANDING",'Data Table Volumes'!$B$1-G19019,"NA")</f>
        <v>NA</v>
      </c>
    </row>
    <row r="19020" spans="7:17">
      <c r="G19020" s="1"/>
      <c r="Q19020" s="32" t="str">
        <f>IF(I19020="OUTSTANDING",'Data Table Volumes'!$B$1-G19020,"NA")</f>
        <v>NA</v>
      </c>
    </row>
    <row r="19021" spans="7:17">
      <c r="G19021" s="1"/>
      <c r="Q19021" s="32" t="str">
        <f>IF(I19021="OUTSTANDING",'Data Table Volumes'!$B$1-G19021,"NA")</f>
        <v>NA</v>
      </c>
    </row>
    <row r="19022" spans="7:17">
      <c r="G19022" s="1"/>
      <c r="Q19022" s="32" t="str">
        <f>IF(I19022="OUTSTANDING",'Data Table Volumes'!$B$1-G19022,"NA")</f>
        <v>NA</v>
      </c>
    </row>
    <row r="19023" spans="7:17">
      <c r="G19023" s="1"/>
      <c r="Q19023" s="32" t="str">
        <f>IF(I19023="OUTSTANDING",'Data Table Volumes'!$B$1-G19023,"NA")</f>
        <v>NA</v>
      </c>
    </row>
    <row r="19024" spans="7:17">
      <c r="G19024" s="1"/>
      <c r="Q19024" s="32" t="str">
        <f>IF(I19024="OUTSTANDING",'Data Table Volumes'!$B$1-G19024,"NA")</f>
        <v>NA</v>
      </c>
    </row>
    <row r="19025" spans="7:17">
      <c r="G19025" s="1"/>
      <c r="Q19025" s="32" t="str">
        <f>IF(I19025="OUTSTANDING",'Data Table Volumes'!$B$1-G19025,"NA")</f>
        <v>NA</v>
      </c>
    </row>
    <row r="19026" spans="7:17">
      <c r="G19026" s="1"/>
      <c r="Q19026" s="32" t="str">
        <f>IF(I19026="OUTSTANDING",'Data Table Volumes'!$B$1-G19026,"NA")</f>
        <v>NA</v>
      </c>
    </row>
    <row r="19027" spans="7:17">
      <c r="G19027" s="1"/>
      <c r="Q19027" s="32" t="str">
        <f>IF(I19027="OUTSTANDING",'Data Table Volumes'!$B$1-G19027,"NA")</f>
        <v>NA</v>
      </c>
    </row>
    <row r="19028" spans="7:17">
      <c r="G19028" s="1"/>
      <c r="Q19028" s="32" t="str">
        <f>IF(I19028="OUTSTANDING",'Data Table Volumes'!$B$1-G19028,"NA")</f>
        <v>NA</v>
      </c>
    </row>
    <row r="19029" spans="7:17">
      <c r="G19029" s="1"/>
      <c r="Q19029" s="32" t="str">
        <f>IF(I19029="OUTSTANDING",'Data Table Volumes'!$B$1-G19029,"NA")</f>
        <v>NA</v>
      </c>
    </row>
    <row r="19030" spans="7:17">
      <c r="G19030" s="1"/>
      <c r="Q19030" s="32" t="str">
        <f>IF(I19030="OUTSTANDING",'Data Table Volumes'!$B$1-G19030,"NA")</f>
        <v>NA</v>
      </c>
    </row>
    <row r="19031" spans="7:17">
      <c r="G19031" s="1"/>
      <c r="Q19031" s="32" t="str">
        <f>IF(I19031="OUTSTANDING",'Data Table Volumes'!$B$1-G19031,"NA")</f>
        <v>NA</v>
      </c>
    </row>
    <row r="19032" spans="7:17">
      <c r="G19032" s="1"/>
      <c r="Q19032" s="32" t="str">
        <f>IF(I19032="OUTSTANDING",'Data Table Volumes'!$B$1-G19032,"NA")</f>
        <v>NA</v>
      </c>
    </row>
    <row r="19033" spans="7:17">
      <c r="G19033" s="1"/>
      <c r="Q19033" s="32" t="str">
        <f>IF(I19033="OUTSTANDING",'Data Table Volumes'!$B$1-G19033,"NA")</f>
        <v>NA</v>
      </c>
    </row>
    <row r="19034" spans="7:17">
      <c r="G19034" s="1"/>
      <c r="Q19034" s="32" t="str">
        <f>IF(I19034="OUTSTANDING",'Data Table Volumes'!$B$1-G19034,"NA")</f>
        <v>NA</v>
      </c>
    </row>
    <row r="19035" spans="7:17">
      <c r="G19035" s="1"/>
      <c r="Q19035" s="32" t="str">
        <f>IF(I19035="OUTSTANDING",'Data Table Volumes'!$B$1-G19035,"NA")</f>
        <v>NA</v>
      </c>
    </row>
    <row r="19036" spans="7:17">
      <c r="G19036" s="1"/>
      <c r="Q19036" s="32" t="str">
        <f>IF(I19036="OUTSTANDING",'Data Table Volumes'!$B$1-G19036,"NA")</f>
        <v>NA</v>
      </c>
    </row>
    <row r="19037" spans="7:17">
      <c r="G19037" s="1"/>
      <c r="Q19037" s="32" t="str">
        <f>IF(I19037="OUTSTANDING",'Data Table Volumes'!$B$1-G19037,"NA")</f>
        <v>NA</v>
      </c>
    </row>
    <row r="19038" spans="7:17">
      <c r="G19038" s="1"/>
      <c r="Q19038" s="32" t="str">
        <f>IF(I19038="OUTSTANDING",'Data Table Volumes'!$B$1-G19038,"NA")</f>
        <v>NA</v>
      </c>
    </row>
    <row r="19039" spans="7:17">
      <c r="G19039" s="1"/>
      <c r="Q19039" s="32" t="str">
        <f>IF(I19039="OUTSTANDING",'Data Table Volumes'!$B$1-G19039,"NA")</f>
        <v>NA</v>
      </c>
    </row>
    <row r="19040" spans="7:17">
      <c r="G19040" s="1"/>
      <c r="Q19040" s="32" t="str">
        <f>IF(I19040="OUTSTANDING",'Data Table Volumes'!$B$1-G19040,"NA")</f>
        <v>NA</v>
      </c>
    </row>
    <row r="19041" spans="7:17">
      <c r="G19041" s="1"/>
      <c r="Q19041" s="32" t="str">
        <f>IF(I19041="OUTSTANDING",'Data Table Volumes'!$B$1-G19041,"NA")</f>
        <v>NA</v>
      </c>
    </row>
    <row r="19042" spans="7:17">
      <c r="G19042" s="1"/>
      <c r="Q19042" s="32" t="str">
        <f>IF(I19042="OUTSTANDING",'Data Table Volumes'!$B$1-G19042,"NA")</f>
        <v>NA</v>
      </c>
    </row>
    <row r="19043" spans="7:17">
      <c r="G19043" s="1"/>
      <c r="Q19043" s="32" t="str">
        <f>IF(I19043="OUTSTANDING",'Data Table Volumes'!$B$1-G19043,"NA")</f>
        <v>NA</v>
      </c>
    </row>
    <row r="19044" spans="7:17">
      <c r="G19044" s="1"/>
      <c r="Q19044" s="32" t="str">
        <f>IF(I19044="OUTSTANDING",'Data Table Volumes'!$B$1-G19044,"NA")</f>
        <v>NA</v>
      </c>
    </row>
    <row r="19045" spans="7:17">
      <c r="G19045" s="1"/>
      <c r="Q19045" s="32" t="str">
        <f>IF(I19045="OUTSTANDING",'Data Table Volumes'!$B$1-G19045,"NA")</f>
        <v>NA</v>
      </c>
    </row>
    <row r="19046" spans="7:17">
      <c r="G19046" s="1"/>
      <c r="Q19046" s="32" t="str">
        <f>IF(I19046="OUTSTANDING",'Data Table Volumes'!$B$1-G19046,"NA")</f>
        <v>NA</v>
      </c>
    </row>
    <row r="19047" spans="7:17">
      <c r="G19047" s="1"/>
      <c r="Q19047" s="32" t="str">
        <f>IF(I19047="OUTSTANDING",'Data Table Volumes'!$B$1-G19047,"NA")</f>
        <v>NA</v>
      </c>
    </row>
    <row r="19048" spans="7:17">
      <c r="G19048" s="1"/>
      <c r="Q19048" s="32" t="str">
        <f>IF(I19048="OUTSTANDING",'Data Table Volumes'!$B$1-G19048,"NA")</f>
        <v>NA</v>
      </c>
    </row>
    <row r="19049" spans="7:17">
      <c r="G19049" s="1"/>
      <c r="Q19049" s="32" t="str">
        <f>IF(I19049="OUTSTANDING",'Data Table Volumes'!$B$1-G19049,"NA")</f>
        <v>NA</v>
      </c>
    </row>
    <row r="19050" spans="7:17">
      <c r="G19050" s="1"/>
      <c r="Q19050" s="32" t="str">
        <f>IF(I19050="OUTSTANDING",'Data Table Volumes'!$B$1-G19050,"NA")</f>
        <v>NA</v>
      </c>
    </row>
    <row r="19051" spans="7:17">
      <c r="G19051" s="1"/>
      <c r="Q19051" s="32" t="str">
        <f>IF(I19051="OUTSTANDING",'Data Table Volumes'!$B$1-G19051,"NA")</f>
        <v>NA</v>
      </c>
    </row>
    <row r="19052" spans="7:17">
      <c r="G19052" s="1"/>
      <c r="Q19052" s="32" t="str">
        <f>IF(I19052="OUTSTANDING",'Data Table Volumes'!$B$1-G19052,"NA")</f>
        <v>NA</v>
      </c>
    </row>
    <row r="19053" spans="7:17">
      <c r="G19053" s="1"/>
      <c r="Q19053" s="32" t="str">
        <f>IF(I19053="OUTSTANDING",'Data Table Volumes'!$B$1-G19053,"NA")</f>
        <v>NA</v>
      </c>
    </row>
    <row r="19054" spans="7:17">
      <c r="G19054" s="1"/>
      <c r="Q19054" s="32" t="str">
        <f>IF(I19054="OUTSTANDING",'Data Table Volumes'!$B$1-G19054,"NA")</f>
        <v>NA</v>
      </c>
    </row>
    <row r="19055" spans="7:17">
      <c r="G19055" s="1"/>
      <c r="Q19055" s="32" t="str">
        <f>IF(I19055="OUTSTANDING",'Data Table Volumes'!$B$1-G19055,"NA")</f>
        <v>NA</v>
      </c>
    </row>
    <row r="19056" spans="7:17">
      <c r="G19056" s="1"/>
      <c r="Q19056" s="32" t="str">
        <f>IF(I19056="OUTSTANDING",'Data Table Volumes'!$B$1-G19056,"NA")</f>
        <v>NA</v>
      </c>
    </row>
    <row r="19057" spans="7:17">
      <c r="G19057" s="1"/>
      <c r="Q19057" s="32" t="str">
        <f>IF(I19057="OUTSTANDING",'Data Table Volumes'!$B$1-G19057,"NA")</f>
        <v>NA</v>
      </c>
    </row>
    <row r="19058" spans="7:17">
      <c r="G19058" s="1"/>
      <c r="Q19058" s="32" t="str">
        <f>IF(I19058="OUTSTANDING",'Data Table Volumes'!$B$1-G19058,"NA")</f>
        <v>NA</v>
      </c>
    </row>
    <row r="19059" spans="7:17">
      <c r="G19059" s="1"/>
      <c r="Q19059" s="32" t="str">
        <f>IF(I19059="OUTSTANDING",'Data Table Volumes'!$B$1-G19059,"NA")</f>
        <v>NA</v>
      </c>
    </row>
    <row r="19060" spans="7:17">
      <c r="G19060" s="1"/>
      <c r="Q19060" s="32" t="str">
        <f>IF(I19060="OUTSTANDING",'Data Table Volumes'!$B$1-G19060,"NA")</f>
        <v>NA</v>
      </c>
    </row>
    <row r="19061" spans="7:17">
      <c r="G19061" s="1"/>
      <c r="Q19061" s="32" t="str">
        <f>IF(I19061="OUTSTANDING",'Data Table Volumes'!$B$1-G19061,"NA")</f>
        <v>NA</v>
      </c>
    </row>
    <row r="19062" spans="7:17">
      <c r="G19062" s="1"/>
      <c r="Q19062" s="32" t="str">
        <f>IF(I19062="OUTSTANDING",'Data Table Volumes'!$B$1-G19062,"NA")</f>
        <v>NA</v>
      </c>
    </row>
    <row r="19063" spans="7:17">
      <c r="G19063" s="1"/>
      <c r="Q19063" s="32" t="str">
        <f>IF(I19063="OUTSTANDING",'Data Table Volumes'!$B$1-G19063,"NA")</f>
        <v>NA</v>
      </c>
    </row>
    <row r="19064" spans="7:17">
      <c r="G19064" s="1"/>
      <c r="Q19064" s="32" t="str">
        <f>IF(I19064="OUTSTANDING",'Data Table Volumes'!$B$1-G19064,"NA")</f>
        <v>NA</v>
      </c>
    </row>
    <row r="19065" spans="7:17">
      <c r="G19065" s="1"/>
      <c r="Q19065" s="32" t="str">
        <f>IF(I19065="OUTSTANDING",'Data Table Volumes'!$B$1-G19065,"NA")</f>
        <v>NA</v>
      </c>
    </row>
    <row r="19066" spans="7:17">
      <c r="G19066" s="1"/>
      <c r="Q19066" s="32" t="str">
        <f>IF(I19066="OUTSTANDING",'Data Table Volumes'!$B$1-G19066,"NA")</f>
        <v>NA</v>
      </c>
    </row>
    <row r="19067" spans="7:17">
      <c r="G19067" s="1"/>
      <c r="Q19067" s="32" t="str">
        <f>IF(I19067="OUTSTANDING",'Data Table Volumes'!$B$1-G19067,"NA")</f>
        <v>NA</v>
      </c>
    </row>
    <row r="19068" spans="7:17">
      <c r="G19068" s="1"/>
      <c r="Q19068" s="32" t="str">
        <f>IF(I19068="OUTSTANDING",'Data Table Volumes'!$B$1-G19068,"NA")</f>
        <v>NA</v>
      </c>
    </row>
    <row r="19069" spans="7:17">
      <c r="G19069" s="1"/>
      <c r="Q19069" s="32" t="str">
        <f>IF(I19069="OUTSTANDING",'Data Table Volumes'!$B$1-G19069,"NA")</f>
        <v>NA</v>
      </c>
    </row>
    <row r="19070" spans="7:17">
      <c r="G19070" s="1"/>
      <c r="Q19070" s="32" t="str">
        <f>IF(I19070="OUTSTANDING",'Data Table Volumes'!$B$1-G19070,"NA")</f>
        <v>NA</v>
      </c>
    </row>
    <row r="19071" spans="7:17">
      <c r="G19071" s="1"/>
      <c r="Q19071" s="32" t="str">
        <f>IF(I19071="OUTSTANDING",'Data Table Volumes'!$B$1-G19071,"NA")</f>
        <v>NA</v>
      </c>
    </row>
    <row r="19072" spans="7:17">
      <c r="G19072" s="1"/>
      <c r="Q19072" s="32" t="str">
        <f>IF(I19072="OUTSTANDING",'Data Table Volumes'!$B$1-G19072,"NA")</f>
        <v>NA</v>
      </c>
    </row>
    <row r="19073" spans="7:17">
      <c r="G19073" s="1"/>
      <c r="Q19073" s="32" t="str">
        <f>IF(I19073="OUTSTANDING",'Data Table Volumes'!$B$1-G19073,"NA")</f>
        <v>NA</v>
      </c>
    </row>
    <row r="19074" spans="7:17">
      <c r="G19074" s="1"/>
      <c r="Q19074" s="32" t="str">
        <f>IF(I19074="OUTSTANDING",'Data Table Volumes'!$B$1-G19074,"NA")</f>
        <v>NA</v>
      </c>
    </row>
    <row r="19075" spans="7:17">
      <c r="G19075" s="1"/>
      <c r="Q19075" s="32" t="str">
        <f>IF(I19075="OUTSTANDING",'Data Table Volumes'!$B$1-G19075,"NA")</f>
        <v>NA</v>
      </c>
    </row>
    <row r="19076" spans="7:17">
      <c r="G19076" s="1"/>
      <c r="Q19076" s="32" t="str">
        <f>IF(I19076="OUTSTANDING",'Data Table Volumes'!$B$1-G19076,"NA")</f>
        <v>NA</v>
      </c>
    </row>
    <row r="19077" spans="7:17">
      <c r="G19077" s="1"/>
      <c r="Q19077" s="32" t="str">
        <f>IF(I19077="OUTSTANDING",'Data Table Volumes'!$B$1-G19077,"NA")</f>
        <v>NA</v>
      </c>
    </row>
    <row r="19078" spans="7:17">
      <c r="G19078" s="1"/>
      <c r="Q19078" s="32" t="str">
        <f>IF(I19078="OUTSTANDING",'Data Table Volumes'!$B$1-G19078,"NA")</f>
        <v>NA</v>
      </c>
    </row>
    <row r="19079" spans="7:17">
      <c r="G19079" s="1"/>
      <c r="Q19079" s="32" t="str">
        <f>IF(I19079="OUTSTANDING",'Data Table Volumes'!$B$1-G19079,"NA")</f>
        <v>NA</v>
      </c>
    </row>
    <row r="19080" spans="7:17">
      <c r="G19080" s="1"/>
      <c r="Q19080" s="32" t="str">
        <f>IF(I19080="OUTSTANDING",'Data Table Volumes'!$B$1-G19080,"NA")</f>
        <v>NA</v>
      </c>
    </row>
    <row r="19081" spans="7:17">
      <c r="G19081" s="1"/>
      <c r="Q19081" s="32" t="str">
        <f>IF(I19081="OUTSTANDING",'Data Table Volumes'!$B$1-G19081,"NA")</f>
        <v>NA</v>
      </c>
    </row>
    <row r="19082" spans="7:17">
      <c r="G19082" s="1"/>
      <c r="Q19082" s="32" t="str">
        <f>IF(I19082="OUTSTANDING",'Data Table Volumes'!$B$1-G19082,"NA")</f>
        <v>NA</v>
      </c>
    </row>
    <row r="19083" spans="7:17">
      <c r="G19083" s="1"/>
      <c r="Q19083" s="32" t="str">
        <f>IF(I19083="OUTSTANDING",'Data Table Volumes'!$B$1-G19083,"NA")</f>
        <v>NA</v>
      </c>
    </row>
    <row r="19084" spans="7:17">
      <c r="G19084" s="1"/>
      <c r="Q19084" s="32" t="str">
        <f>IF(I19084="OUTSTANDING",'Data Table Volumes'!$B$1-G19084,"NA")</f>
        <v>NA</v>
      </c>
    </row>
    <row r="19085" spans="7:17">
      <c r="G19085" s="1"/>
      <c r="Q19085" s="32" t="str">
        <f>IF(I19085="OUTSTANDING",'Data Table Volumes'!$B$1-G19085,"NA")</f>
        <v>NA</v>
      </c>
    </row>
    <row r="19086" spans="7:17">
      <c r="G19086" s="1"/>
      <c r="Q19086" s="32" t="str">
        <f>IF(I19086="OUTSTANDING",'Data Table Volumes'!$B$1-G19086,"NA")</f>
        <v>NA</v>
      </c>
    </row>
    <row r="19087" spans="7:17">
      <c r="G19087" s="1"/>
      <c r="Q19087" s="32" t="str">
        <f>IF(I19087="OUTSTANDING",'Data Table Volumes'!$B$1-G19087,"NA")</f>
        <v>NA</v>
      </c>
    </row>
    <row r="19088" spans="7:17">
      <c r="G19088" s="1"/>
      <c r="Q19088" s="32" t="str">
        <f>IF(I19088="OUTSTANDING",'Data Table Volumes'!$B$1-G19088,"NA")</f>
        <v>NA</v>
      </c>
    </row>
    <row r="19089" spans="7:17">
      <c r="G19089" s="1"/>
      <c r="Q19089" s="32" t="str">
        <f>IF(I19089="OUTSTANDING",'Data Table Volumes'!$B$1-G19089,"NA")</f>
        <v>NA</v>
      </c>
    </row>
    <row r="19090" spans="7:17">
      <c r="G19090" s="1"/>
      <c r="Q19090" s="32" t="str">
        <f>IF(I19090="OUTSTANDING",'Data Table Volumes'!$B$1-G19090,"NA")</f>
        <v>NA</v>
      </c>
    </row>
    <row r="19091" spans="7:17">
      <c r="G19091" s="1"/>
      <c r="Q19091" s="32" t="str">
        <f>IF(I19091="OUTSTANDING",'Data Table Volumes'!$B$1-G19091,"NA")</f>
        <v>NA</v>
      </c>
    </row>
    <row r="19092" spans="7:17">
      <c r="G19092" s="1"/>
      <c r="Q19092" s="32" t="str">
        <f>IF(I19092="OUTSTANDING",'Data Table Volumes'!$B$1-G19092,"NA")</f>
        <v>NA</v>
      </c>
    </row>
    <row r="19093" spans="7:17">
      <c r="G19093" s="1"/>
      <c r="Q19093" s="32" t="str">
        <f>IF(I19093="OUTSTANDING",'Data Table Volumes'!$B$1-G19093,"NA")</f>
        <v>NA</v>
      </c>
    </row>
    <row r="19094" spans="7:17">
      <c r="G19094" s="1"/>
      <c r="Q19094" s="32" t="str">
        <f>IF(I19094="OUTSTANDING",'Data Table Volumes'!$B$1-G19094,"NA")</f>
        <v>NA</v>
      </c>
    </row>
    <row r="19095" spans="7:17">
      <c r="G19095" s="1"/>
      <c r="Q19095" s="32" t="str">
        <f>IF(I19095="OUTSTANDING",'Data Table Volumes'!$B$1-G19095,"NA")</f>
        <v>NA</v>
      </c>
    </row>
    <row r="19096" spans="7:17">
      <c r="G19096" s="1"/>
      <c r="Q19096" s="32" t="str">
        <f>IF(I19096="OUTSTANDING",'Data Table Volumes'!$B$1-G19096,"NA")</f>
        <v>NA</v>
      </c>
    </row>
    <row r="19097" spans="7:17">
      <c r="G19097" s="1"/>
      <c r="Q19097" s="32" t="str">
        <f>IF(I19097="OUTSTANDING",'Data Table Volumes'!$B$1-G19097,"NA")</f>
        <v>NA</v>
      </c>
    </row>
    <row r="19098" spans="7:17">
      <c r="G19098" s="1"/>
      <c r="Q19098" s="32" t="str">
        <f>IF(I19098="OUTSTANDING",'Data Table Volumes'!$B$1-G19098,"NA")</f>
        <v>NA</v>
      </c>
    </row>
    <row r="19099" spans="7:17">
      <c r="G19099" s="1"/>
      <c r="Q19099" s="32" t="str">
        <f>IF(I19099="OUTSTANDING",'Data Table Volumes'!$B$1-G19099,"NA")</f>
        <v>NA</v>
      </c>
    </row>
    <row r="19100" spans="7:17">
      <c r="G19100" s="1"/>
      <c r="Q19100" s="32" t="str">
        <f>IF(I19100="OUTSTANDING",'Data Table Volumes'!$B$1-G19100,"NA")</f>
        <v>NA</v>
      </c>
    </row>
    <row r="19101" spans="7:17">
      <c r="G19101" s="1"/>
      <c r="Q19101" s="32" t="str">
        <f>IF(I19101="OUTSTANDING",'Data Table Volumes'!$B$1-G19101,"NA")</f>
        <v>NA</v>
      </c>
    </row>
    <row r="19102" spans="7:17">
      <c r="G19102" s="1"/>
      <c r="Q19102" s="32" t="str">
        <f>IF(I19102="OUTSTANDING",'Data Table Volumes'!$B$1-G19102,"NA")</f>
        <v>NA</v>
      </c>
    </row>
    <row r="19103" spans="7:17">
      <c r="G19103" s="1"/>
      <c r="Q19103" s="32" t="str">
        <f>IF(I19103="OUTSTANDING",'Data Table Volumes'!$B$1-G19103,"NA")</f>
        <v>NA</v>
      </c>
    </row>
    <row r="19104" spans="7:17">
      <c r="G19104" s="1"/>
      <c r="Q19104" s="32" t="str">
        <f>IF(I19104="OUTSTANDING",'Data Table Volumes'!$B$1-G19104,"NA")</f>
        <v>NA</v>
      </c>
    </row>
    <row r="19105" spans="7:17">
      <c r="G19105" s="1"/>
      <c r="Q19105" s="32" t="str">
        <f>IF(I19105="OUTSTANDING",'Data Table Volumes'!$B$1-G19105,"NA")</f>
        <v>NA</v>
      </c>
    </row>
    <row r="19106" spans="7:17">
      <c r="G19106" s="1"/>
      <c r="Q19106" s="32" t="str">
        <f>IF(I19106="OUTSTANDING",'Data Table Volumes'!$B$1-G19106,"NA")</f>
        <v>NA</v>
      </c>
    </row>
    <row r="19107" spans="7:17">
      <c r="G19107" s="1"/>
      <c r="Q19107" s="32" t="str">
        <f>IF(I19107="OUTSTANDING",'Data Table Volumes'!$B$1-G19107,"NA")</f>
        <v>NA</v>
      </c>
    </row>
    <row r="19108" spans="7:17">
      <c r="G19108" s="1"/>
      <c r="Q19108" s="32" t="str">
        <f>IF(I19108="OUTSTANDING",'Data Table Volumes'!$B$1-G19108,"NA")</f>
        <v>NA</v>
      </c>
    </row>
    <row r="19109" spans="7:17">
      <c r="G19109" s="1"/>
      <c r="Q19109" s="32" t="str">
        <f>IF(I19109="OUTSTANDING",'Data Table Volumes'!$B$1-G19109,"NA")</f>
        <v>NA</v>
      </c>
    </row>
    <row r="19110" spans="7:17">
      <c r="G19110" s="1"/>
      <c r="Q19110" s="32" t="str">
        <f>IF(I19110="OUTSTANDING",'Data Table Volumes'!$B$1-G19110,"NA")</f>
        <v>NA</v>
      </c>
    </row>
    <row r="19111" spans="7:17">
      <c r="G19111" s="1"/>
      <c r="Q19111" s="32" t="str">
        <f>IF(I19111="OUTSTANDING",'Data Table Volumes'!$B$1-G19111,"NA")</f>
        <v>NA</v>
      </c>
    </row>
    <row r="19112" spans="7:17">
      <c r="G19112" s="1"/>
      <c r="Q19112" s="32" t="str">
        <f>IF(I19112="OUTSTANDING",'Data Table Volumes'!$B$1-G19112,"NA")</f>
        <v>NA</v>
      </c>
    </row>
    <row r="19113" spans="7:17">
      <c r="G19113" s="1"/>
      <c r="Q19113" s="32" t="str">
        <f>IF(I19113="OUTSTANDING",'Data Table Volumes'!$B$1-G19113,"NA")</f>
        <v>NA</v>
      </c>
    </row>
    <row r="19114" spans="7:17">
      <c r="G19114" s="1"/>
      <c r="Q19114" s="32" t="str">
        <f>IF(I19114="OUTSTANDING",'Data Table Volumes'!$B$1-G19114,"NA")</f>
        <v>NA</v>
      </c>
    </row>
    <row r="19115" spans="7:17">
      <c r="G19115" s="1"/>
      <c r="Q19115" s="32" t="str">
        <f>IF(I19115="OUTSTANDING",'Data Table Volumes'!$B$1-G19115,"NA")</f>
        <v>NA</v>
      </c>
    </row>
    <row r="19116" spans="7:17">
      <c r="G19116" s="1"/>
      <c r="Q19116" s="32" t="str">
        <f>IF(I19116="OUTSTANDING",'Data Table Volumes'!$B$1-G19116,"NA")</f>
        <v>NA</v>
      </c>
    </row>
    <row r="19117" spans="7:17">
      <c r="G19117" s="1"/>
      <c r="Q19117" s="32" t="str">
        <f>IF(I19117="OUTSTANDING",'Data Table Volumes'!$B$1-G19117,"NA")</f>
        <v>NA</v>
      </c>
    </row>
    <row r="19118" spans="7:17">
      <c r="G19118" s="1"/>
      <c r="Q19118" s="32" t="str">
        <f>IF(I19118="OUTSTANDING",'Data Table Volumes'!$B$1-G19118,"NA")</f>
        <v>NA</v>
      </c>
    </row>
    <row r="19119" spans="7:17">
      <c r="G19119" s="1"/>
      <c r="Q19119" s="32" t="str">
        <f>IF(I19119="OUTSTANDING",'Data Table Volumes'!$B$1-G19119,"NA")</f>
        <v>NA</v>
      </c>
    </row>
    <row r="19120" spans="7:17">
      <c r="G19120" s="1"/>
      <c r="Q19120" s="32" t="str">
        <f>IF(I19120="OUTSTANDING",'Data Table Volumes'!$B$1-G19120,"NA")</f>
        <v>NA</v>
      </c>
    </row>
    <row r="19121" spans="7:17">
      <c r="G19121" s="1"/>
      <c r="Q19121" s="32" t="str">
        <f>IF(I19121="OUTSTANDING",'Data Table Volumes'!$B$1-G19121,"NA")</f>
        <v>NA</v>
      </c>
    </row>
    <row r="19122" spans="7:17">
      <c r="G19122" s="1"/>
      <c r="Q19122" s="32" t="str">
        <f>IF(I19122="OUTSTANDING",'Data Table Volumes'!$B$1-G19122,"NA")</f>
        <v>NA</v>
      </c>
    </row>
    <row r="19123" spans="7:17">
      <c r="G19123" s="1"/>
      <c r="Q19123" s="32" t="str">
        <f>IF(I19123="OUTSTANDING",'Data Table Volumes'!$B$1-G19123,"NA")</f>
        <v>NA</v>
      </c>
    </row>
    <row r="19124" spans="7:17">
      <c r="G19124" s="1"/>
      <c r="Q19124" s="32" t="str">
        <f>IF(I19124="OUTSTANDING",'Data Table Volumes'!$B$1-G19124,"NA")</f>
        <v>NA</v>
      </c>
    </row>
    <row r="19125" spans="7:17">
      <c r="G19125" s="1"/>
      <c r="Q19125" s="32" t="str">
        <f>IF(I19125="OUTSTANDING",'Data Table Volumes'!$B$1-G19125,"NA")</f>
        <v>NA</v>
      </c>
    </row>
    <row r="19126" spans="7:17">
      <c r="G19126" s="1"/>
      <c r="Q19126" s="32" t="str">
        <f>IF(I19126="OUTSTANDING",'Data Table Volumes'!$B$1-G19126,"NA")</f>
        <v>NA</v>
      </c>
    </row>
    <row r="19127" spans="7:17">
      <c r="G19127" s="1"/>
      <c r="Q19127" s="32" t="str">
        <f>IF(I19127="OUTSTANDING",'Data Table Volumes'!$B$1-G19127,"NA")</f>
        <v>NA</v>
      </c>
    </row>
    <row r="19128" spans="7:17">
      <c r="G19128" s="1"/>
      <c r="Q19128" s="32" t="str">
        <f>IF(I19128="OUTSTANDING",'Data Table Volumes'!$B$1-G19128,"NA")</f>
        <v>NA</v>
      </c>
    </row>
    <row r="19129" spans="7:17">
      <c r="G19129" s="1"/>
      <c r="Q19129" s="32" t="str">
        <f>IF(I19129="OUTSTANDING",'Data Table Volumes'!$B$1-G19129,"NA")</f>
        <v>NA</v>
      </c>
    </row>
    <row r="19130" spans="7:17">
      <c r="G19130" s="1"/>
      <c r="Q19130" s="32" t="str">
        <f>IF(I19130="OUTSTANDING",'Data Table Volumes'!$B$1-G19130,"NA")</f>
        <v>NA</v>
      </c>
    </row>
    <row r="19131" spans="7:17">
      <c r="G19131" s="1"/>
      <c r="Q19131" s="32" t="str">
        <f>IF(I19131="OUTSTANDING",'Data Table Volumes'!$B$1-G19131,"NA")</f>
        <v>NA</v>
      </c>
    </row>
    <row r="19132" spans="7:17">
      <c r="G19132" s="1"/>
      <c r="Q19132" s="32" t="str">
        <f>IF(I19132="OUTSTANDING",'Data Table Volumes'!$B$1-G19132,"NA")</f>
        <v>NA</v>
      </c>
    </row>
    <row r="19133" spans="7:17">
      <c r="G19133" s="1"/>
      <c r="Q19133" s="32" t="str">
        <f>IF(I19133="OUTSTANDING",'Data Table Volumes'!$B$1-G19133,"NA")</f>
        <v>NA</v>
      </c>
    </row>
    <row r="19134" spans="7:17">
      <c r="G19134" s="1"/>
      <c r="Q19134" s="32" t="str">
        <f>IF(I19134="OUTSTANDING",'Data Table Volumes'!$B$1-G19134,"NA")</f>
        <v>NA</v>
      </c>
    </row>
    <row r="19135" spans="7:17">
      <c r="G19135" s="1"/>
      <c r="Q19135" s="32" t="str">
        <f>IF(I19135="OUTSTANDING",'Data Table Volumes'!$B$1-G19135,"NA")</f>
        <v>NA</v>
      </c>
    </row>
    <row r="19136" spans="7:17">
      <c r="G19136" s="1"/>
      <c r="Q19136" s="32" t="str">
        <f>IF(I19136="OUTSTANDING",'Data Table Volumes'!$B$1-G19136,"NA")</f>
        <v>NA</v>
      </c>
    </row>
    <row r="19137" spans="7:17">
      <c r="G19137" s="1"/>
      <c r="Q19137" s="32" t="str">
        <f>IF(I19137="OUTSTANDING",'Data Table Volumes'!$B$1-G19137,"NA")</f>
        <v>NA</v>
      </c>
    </row>
    <row r="19138" spans="7:17">
      <c r="G19138" s="1"/>
      <c r="Q19138" s="32" t="str">
        <f>IF(I19138="OUTSTANDING",'Data Table Volumes'!$B$1-G19138,"NA")</f>
        <v>NA</v>
      </c>
    </row>
    <row r="19139" spans="7:17">
      <c r="G19139" s="1"/>
      <c r="Q19139" s="32" t="str">
        <f>IF(I19139="OUTSTANDING",'Data Table Volumes'!$B$1-G19139,"NA")</f>
        <v>NA</v>
      </c>
    </row>
    <row r="19140" spans="7:17">
      <c r="G19140" s="1"/>
      <c r="Q19140" s="32" t="str">
        <f>IF(I19140="OUTSTANDING",'Data Table Volumes'!$B$1-G19140,"NA")</f>
        <v>NA</v>
      </c>
    </row>
    <row r="19141" spans="7:17">
      <c r="G19141" s="1"/>
      <c r="Q19141" s="32" t="str">
        <f>IF(I19141="OUTSTANDING",'Data Table Volumes'!$B$1-G19141,"NA")</f>
        <v>NA</v>
      </c>
    </row>
    <row r="19142" spans="7:17">
      <c r="G19142" s="1"/>
      <c r="Q19142" s="32" t="str">
        <f>IF(I19142="OUTSTANDING",'Data Table Volumes'!$B$1-G19142,"NA")</f>
        <v>NA</v>
      </c>
    </row>
    <row r="19143" spans="7:17">
      <c r="G19143" s="1"/>
      <c r="Q19143" s="32" t="str">
        <f>IF(I19143="OUTSTANDING",'Data Table Volumes'!$B$1-G19143,"NA")</f>
        <v>NA</v>
      </c>
    </row>
    <row r="19144" spans="7:17">
      <c r="G19144" s="1"/>
      <c r="Q19144" s="32" t="str">
        <f>IF(I19144="OUTSTANDING",'Data Table Volumes'!$B$1-G19144,"NA")</f>
        <v>NA</v>
      </c>
    </row>
    <row r="19145" spans="7:17">
      <c r="G19145" s="1"/>
      <c r="Q19145" s="32" t="str">
        <f>IF(I19145="OUTSTANDING",'Data Table Volumes'!$B$1-G19145,"NA")</f>
        <v>NA</v>
      </c>
    </row>
    <row r="19146" spans="7:17">
      <c r="G19146" s="1"/>
      <c r="Q19146" s="32" t="str">
        <f>IF(I19146="OUTSTANDING",'Data Table Volumes'!$B$1-G19146,"NA")</f>
        <v>NA</v>
      </c>
    </row>
    <row r="19147" spans="7:17">
      <c r="G19147" s="1"/>
      <c r="Q19147" s="32" t="str">
        <f>IF(I19147="OUTSTANDING",'Data Table Volumes'!$B$1-G19147,"NA")</f>
        <v>NA</v>
      </c>
    </row>
    <row r="19148" spans="7:17">
      <c r="G19148" s="1"/>
      <c r="Q19148" s="32" t="str">
        <f>IF(I19148="OUTSTANDING",'Data Table Volumes'!$B$1-G19148,"NA")</f>
        <v>NA</v>
      </c>
    </row>
    <row r="19149" spans="7:17">
      <c r="G19149" s="1"/>
      <c r="Q19149" s="32" t="str">
        <f>IF(I19149="OUTSTANDING",'Data Table Volumes'!$B$1-G19149,"NA")</f>
        <v>NA</v>
      </c>
    </row>
    <row r="19150" spans="7:17">
      <c r="G19150" s="1"/>
      <c r="Q19150" s="32" t="str">
        <f>IF(I19150="OUTSTANDING",'Data Table Volumes'!$B$1-G19150,"NA")</f>
        <v>NA</v>
      </c>
    </row>
    <row r="19151" spans="7:17">
      <c r="G19151" s="1"/>
      <c r="Q19151" s="32" t="str">
        <f>IF(I19151="OUTSTANDING",'Data Table Volumes'!$B$1-G19151,"NA")</f>
        <v>NA</v>
      </c>
    </row>
    <row r="19152" spans="7:17">
      <c r="G19152" s="1"/>
      <c r="Q19152" s="32" t="str">
        <f>IF(I19152="OUTSTANDING",'Data Table Volumes'!$B$1-G19152,"NA")</f>
        <v>NA</v>
      </c>
    </row>
    <row r="19153" spans="7:17">
      <c r="G19153" s="1"/>
      <c r="Q19153" s="32" t="str">
        <f>IF(I19153="OUTSTANDING",'Data Table Volumes'!$B$1-G19153,"NA")</f>
        <v>NA</v>
      </c>
    </row>
    <row r="19154" spans="7:17">
      <c r="G19154" s="1"/>
      <c r="Q19154" s="32" t="str">
        <f>IF(I19154="OUTSTANDING",'Data Table Volumes'!$B$1-G19154,"NA")</f>
        <v>NA</v>
      </c>
    </row>
    <row r="19155" spans="7:17">
      <c r="G19155" s="1"/>
      <c r="Q19155" s="32" t="str">
        <f>IF(I19155="OUTSTANDING",'Data Table Volumes'!$B$1-G19155,"NA")</f>
        <v>NA</v>
      </c>
    </row>
    <row r="19156" spans="7:17">
      <c r="G19156" s="1"/>
      <c r="Q19156" s="32" t="str">
        <f>IF(I19156="OUTSTANDING",'Data Table Volumes'!$B$1-G19156,"NA")</f>
        <v>NA</v>
      </c>
    </row>
    <row r="19157" spans="7:17">
      <c r="G19157" s="1"/>
      <c r="Q19157" s="32" t="str">
        <f>IF(I19157="OUTSTANDING",'Data Table Volumes'!$B$1-G19157,"NA")</f>
        <v>NA</v>
      </c>
    </row>
    <row r="19158" spans="7:17">
      <c r="G19158" s="1"/>
      <c r="Q19158" s="32" t="str">
        <f>IF(I19158="OUTSTANDING",'Data Table Volumes'!$B$1-G19158,"NA")</f>
        <v>NA</v>
      </c>
    </row>
    <row r="19159" spans="7:17">
      <c r="G19159" s="1"/>
      <c r="Q19159" s="32" t="str">
        <f>IF(I19159="OUTSTANDING",'Data Table Volumes'!$B$1-G19159,"NA")</f>
        <v>NA</v>
      </c>
    </row>
    <row r="19160" spans="7:17">
      <c r="G19160" s="1"/>
      <c r="Q19160" s="32" t="str">
        <f>IF(I19160="OUTSTANDING",'Data Table Volumes'!$B$1-G19160,"NA")</f>
        <v>NA</v>
      </c>
    </row>
    <row r="19161" spans="7:17">
      <c r="G19161" s="1"/>
      <c r="Q19161" s="32" t="str">
        <f>IF(I19161="OUTSTANDING",'Data Table Volumes'!$B$1-G19161,"NA")</f>
        <v>NA</v>
      </c>
    </row>
    <row r="19162" spans="7:17">
      <c r="G19162" s="1"/>
      <c r="Q19162" s="32" t="str">
        <f>IF(I19162="OUTSTANDING",'Data Table Volumes'!$B$1-G19162,"NA")</f>
        <v>NA</v>
      </c>
    </row>
    <row r="19163" spans="7:17">
      <c r="G19163" s="1"/>
      <c r="Q19163" s="32" t="str">
        <f>IF(I19163="OUTSTANDING",'Data Table Volumes'!$B$1-G19163,"NA")</f>
        <v>NA</v>
      </c>
    </row>
    <row r="19164" spans="7:17">
      <c r="G19164" s="1"/>
      <c r="Q19164" s="32" t="str">
        <f>IF(I19164="OUTSTANDING",'Data Table Volumes'!$B$1-G19164,"NA")</f>
        <v>NA</v>
      </c>
    </row>
    <row r="19165" spans="7:17">
      <c r="G19165" s="1"/>
      <c r="Q19165" s="32" t="str">
        <f>IF(I19165="OUTSTANDING",'Data Table Volumes'!$B$1-G19165,"NA")</f>
        <v>NA</v>
      </c>
    </row>
    <row r="19166" spans="7:17">
      <c r="G19166" s="1"/>
      <c r="Q19166" s="32" t="str">
        <f>IF(I19166="OUTSTANDING",'Data Table Volumes'!$B$1-G19166,"NA")</f>
        <v>NA</v>
      </c>
    </row>
    <row r="19167" spans="7:17">
      <c r="G19167" s="1"/>
      <c r="Q19167" s="32" t="str">
        <f>IF(I19167="OUTSTANDING",'Data Table Volumes'!$B$1-G19167,"NA")</f>
        <v>NA</v>
      </c>
    </row>
    <row r="19168" spans="7:17">
      <c r="G19168" s="1"/>
      <c r="Q19168" s="32" t="str">
        <f>IF(I19168="OUTSTANDING",'Data Table Volumes'!$B$1-G19168,"NA")</f>
        <v>NA</v>
      </c>
    </row>
    <row r="19169" spans="7:17">
      <c r="G19169" s="1"/>
      <c r="Q19169" s="32" t="str">
        <f>IF(I19169="OUTSTANDING",'Data Table Volumes'!$B$1-G19169,"NA")</f>
        <v>NA</v>
      </c>
    </row>
    <row r="19170" spans="7:17">
      <c r="G19170" s="1"/>
      <c r="Q19170" s="32" t="str">
        <f>IF(I19170="OUTSTANDING",'Data Table Volumes'!$B$1-G19170,"NA")</f>
        <v>NA</v>
      </c>
    </row>
    <row r="19171" spans="7:17">
      <c r="G19171" s="1"/>
      <c r="Q19171" s="32" t="str">
        <f>IF(I19171="OUTSTANDING",'Data Table Volumes'!$B$1-G19171,"NA")</f>
        <v>NA</v>
      </c>
    </row>
    <row r="19172" spans="7:17">
      <c r="G19172" s="1"/>
      <c r="Q19172" s="32" t="str">
        <f>IF(I19172="OUTSTANDING",'Data Table Volumes'!$B$1-G19172,"NA")</f>
        <v>NA</v>
      </c>
    </row>
    <row r="19173" spans="7:17">
      <c r="G19173" s="1"/>
      <c r="Q19173" s="32" t="str">
        <f>IF(I19173="OUTSTANDING",'Data Table Volumes'!$B$1-G19173,"NA")</f>
        <v>NA</v>
      </c>
    </row>
    <row r="19174" spans="7:17">
      <c r="G19174" s="1"/>
      <c r="Q19174" s="32" t="str">
        <f>IF(I19174="OUTSTANDING",'Data Table Volumes'!$B$1-G19174,"NA")</f>
        <v>NA</v>
      </c>
    </row>
    <row r="19175" spans="7:17">
      <c r="G19175" s="1"/>
      <c r="Q19175" s="32" t="str">
        <f>IF(I19175="OUTSTANDING",'Data Table Volumes'!$B$1-G19175,"NA")</f>
        <v>NA</v>
      </c>
    </row>
    <row r="19176" spans="7:17">
      <c r="G19176" s="1"/>
      <c r="Q19176" s="32" t="str">
        <f>IF(I19176="OUTSTANDING",'Data Table Volumes'!$B$1-G19176,"NA")</f>
        <v>NA</v>
      </c>
    </row>
    <row r="19177" spans="7:17">
      <c r="G19177" s="1"/>
      <c r="Q19177" s="32" t="str">
        <f>IF(I19177="OUTSTANDING",'Data Table Volumes'!$B$1-G19177,"NA")</f>
        <v>NA</v>
      </c>
    </row>
    <row r="19178" spans="7:17">
      <c r="G19178" s="1"/>
      <c r="Q19178" s="32" t="str">
        <f>IF(I19178="OUTSTANDING",'Data Table Volumes'!$B$1-G19178,"NA")</f>
        <v>NA</v>
      </c>
    </row>
    <row r="19179" spans="7:17">
      <c r="G19179" s="1"/>
      <c r="Q19179" s="32" t="str">
        <f>IF(I19179="OUTSTANDING",'Data Table Volumes'!$B$1-G19179,"NA")</f>
        <v>NA</v>
      </c>
    </row>
    <row r="19180" spans="7:17">
      <c r="G19180" s="1"/>
      <c r="Q19180" s="32" t="str">
        <f>IF(I19180="OUTSTANDING",'Data Table Volumes'!$B$1-G19180,"NA")</f>
        <v>NA</v>
      </c>
    </row>
    <row r="19181" spans="7:17">
      <c r="G19181" s="1"/>
      <c r="Q19181" s="32" t="str">
        <f>IF(I19181="OUTSTANDING",'Data Table Volumes'!$B$1-G19181,"NA")</f>
        <v>NA</v>
      </c>
    </row>
    <row r="19182" spans="7:17">
      <c r="G19182" s="1"/>
      <c r="Q19182" s="32" t="str">
        <f>IF(I19182="OUTSTANDING",'Data Table Volumes'!$B$1-G19182,"NA")</f>
        <v>NA</v>
      </c>
    </row>
    <row r="19183" spans="7:17">
      <c r="G19183" s="1"/>
      <c r="Q19183" s="32" t="str">
        <f>IF(I19183="OUTSTANDING",'Data Table Volumes'!$B$1-G19183,"NA")</f>
        <v>NA</v>
      </c>
    </row>
    <row r="19184" spans="7:17">
      <c r="G19184" s="1"/>
      <c r="Q19184" s="32" t="str">
        <f>IF(I19184="OUTSTANDING",'Data Table Volumes'!$B$1-G19184,"NA")</f>
        <v>NA</v>
      </c>
    </row>
    <row r="19185" spans="7:17">
      <c r="G19185" s="1"/>
      <c r="Q19185" s="32" t="str">
        <f>IF(I19185="OUTSTANDING",'Data Table Volumes'!$B$1-G19185,"NA")</f>
        <v>NA</v>
      </c>
    </row>
    <row r="19186" spans="7:17">
      <c r="G19186" s="1"/>
      <c r="Q19186" s="32" t="str">
        <f>IF(I19186="OUTSTANDING",'Data Table Volumes'!$B$1-G19186,"NA")</f>
        <v>NA</v>
      </c>
    </row>
    <row r="19187" spans="7:17">
      <c r="G19187" s="1"/>
      <c r="Q19187" s="32" t="str">
        <f>IF(I19187="OUTSTANDING",'Data Table Volumes'!$B$1-G19187,"NA")</f>
        <v>NA</v>
      </c>
    </row>
    <row r="19188" spans="7:17">
      <c r="G19188" s="1"/>
      <c r="Q19188" s="32" t="str">
        <f>IF(I19188="OUTSTANDING",'Data Table Volumes'!$B$1-G19188,"NA")</f>
        <v>NA</v>
      </c>
    </row>
    <row r="19189" spans="7:17">
      <c r="G19189" s="1"/>
      <c r="Q19189" s="32" t="str">
        <f>IF(I19189="OUTSTANDING",'Data Table Volumes'!$B$1-G19189,"NA")</f>
        <v>NA</v>
      </c>
    </row>
    <row r="19190" spans="7:17">
      <c r="G19190" s="1"/>
      <c r="Q19190" s="32" t="str">
        <f>IF(I19190="OUTSTANDING",'Data Table Volumes'!$B$1-G19190,"NA")</f>
        <v>NA</v>
      </c>
    </row>
    <row r="19191" spans="7:17">
      <c r="G19191" s="1"/>
      <c r="Q19191" s="32" t="str">
        <f>IF(I19191="OUTSTANDING",'Data Table Volumes'!$B$1-G19191,"NA")</f>
        <v>NA</v>
      </c>
    </row>
    <row r="19192" spans="7:17">
      <c r="G19192" s="1"/>
      <c r="Q19192" s="32" t="str">
        <f>IF(I19192="OUTSTANDING",'Data Table Volumes'!$B$1-G19192,"NA")</f>
        <v>NA</v>
      </c>
    </row>
    <row r="19193" spans="7:17">
      <c r="G19193" s="1"/>
      <c r="Q19193" s="32" t="str">
        <f>IF(I19193="OUTSTANDING",'Data Table Volumes'!$B$1-G19193,"NA")</f>
        <v>NA</v>
      </c>
    </row>
    <row r="19194" spans="7:17">
      <c r="G19194" s="1"/>
      <c r="Q19194" s="32" t="str">
        <f>IF(I19194="OUTSTANDING",'Data Table Volumes'!$B$1-G19194,"NA")</f>
        <v>NA</v>
      </c>
    </row>
    <row r="19195" spans="7:17">
      <c r="G19195" s="1"/>
      <c r="Q19195" s="32" t="str">
        <f>IF(I19195="OUTSTANDING",'Data Table Volumes'!$B$1-G19195,"NA")</f>
        <v>NA</v>
      </c>
    </row>
    <row r="19196" spans="7:17">
      <c r="G19196" s="1"/>
      <c r="Q19196" s="32" t="str">
        <f>IF(I19196="OUTSTANDING",'Data Table Volumes'!$B$1-G19196,"NA")</f>
        <v>NA</v>
      </c>
    </row>
    <row r="19197" spans="7:17">
      <c r="G19197" s="1"/>
      <c r="Q19197" s="32" t="str">
        <f>IF(I19197="OUTSTANDING",'Data Table Volumes'!$B$1-G19197,"NA")</f>
        <v>NA</v>
      </c>
    </row>
    <row r="19198" spans="7:17">
      <c r="G19198" s="1"/>
      <c r="Q19198" s="32" t="str">
        <f>IF(I19198="OUTSTANDING",'Data Table Volumes'!$B$1-G19198,"NA")</f>
        <v>NA</v>
      </c>
    </row>
    <row r="19199" spans="7:17">
      <c r="G19199" s="1"/>
      <c r="Q19199" s="32" t="str">
        <f>IF(I19199="OUTSTANDING",'Data Table Volumes'!$B$1-G19199,"NA")</f>
        <v>NA</v>
      </c>
    </row>
    <row r="19200" spans="7:17">
      <c r="G19200" s="1"/>
      <c r="Q19200" s="32" t="str">
        <f>IF(I19200="OUTSTANDING",'Data Table Volumes'!$B$1-G19200,"NA")</f>
        <v>NA</v>
      </c>
    </row>
    <row r="19201" spans="7:17">
      <c r="G19201" s="1"/>
      <c r="Q19201" s="32" t="str">
        <f>IF(I19201="OUTSTANDING",'Data Table Volumes'!$B$1-G19201,"NA")</f>
        <v>NA</v>
      </c>
    </row>
    <row r="19202" spans="7:17">
      <c r="G19202" s="1"/>
      <c r="Q19202" s="32" t="str">
        <f>IF(I19202="OUTSTANDING",'Data Table Volumes'!$B$1-G19202,"NA")</f>
        <v>NA</v>
      </c>
    </row>
    <row r="19203" spans="7:17">
      <c r="G19203" s="1"/>
      <c r="Q19203" s="32" t="str">
        <f>IF(I19203="OUTSTANDING",'Data Table Volumes'!$B$1-G19203,"NA")</f>
        <v>NA</v>
      </c>
    </row>
    <row r="19204" spans="7:17">
      <c r="G19204" s="1"/>
      <c r="Q19204" s="32" t="str">
        <f>IF(I19204="OUTSTANDING",'Data Table Volumes'!$B$1-G19204,"NA")</f>
        <v>NA</v>
      </c>
    </row>
    <row r="19205" spans="7:17">
      <c r="G19205" s="1"/>
      <c r="Q19205" s="32" t="str">
        <f>IF(I19205="OUTSTANDING",'Data Table Volumes'!$B$1-G19205,"NA")</f>
        <v>NA</v>
      </c>
    </row>
    <row r="19206" spans="7:17">
      <c r="G19206" s="1"/>
      <c r="Q19206" s="32" t="str">
        <f>IF(I19206="OUTSTANDING",'Data Table Volumes'!$B$1-G19206,"NA")</f>
        <v>NA</v>
      </c>
    </row>
    <row r="19207" spans="7:17">
      <c r="G19207" s="1"/>
      <c r="Q19207" s="32" t="str">
        <f>IF(I19207="OUTSTANDING",'Data Table Volumes'!$B$1-G19207,"NA")</f>
        <v>NA</v>
      </c>
    </row>
    <row r="19208" spans="7:17">
      <c r="G19208" s="1"/>
      <c r="Q19208" s="32" t="str">
        <f>IF(I19208="OUTSTANDING",'Data Table Volumes'!$B$1-G19208,"NA")</f>
        <v>NA</v>
      </c>
    </row>
    <row r="19209" spans="7:17">
      <c r="G19209" s="1"/>
      <c r="Q19209" s="32" t="str">
        <f>IF(I19209="OUTSTANDING",'Data Table Volumes'!$B$1-G19209,"NA")</f>
        <v>NA</v>
      </c>
    </row>
    <row r="19210" spans="7:17">
      <c r="G19210" s="1"/>
      <c r="Q19210" s="32" t="str">
        <f>IF(I19210="OUTSTANDING",'Data Table Volumes'!$B$1-G19210,"NA")</f>
        <v>NA</v>
      </c>
    </row>
    <row r="19211" spans="7:17">
      <c r="G19211" s="1"/>
      <c r="Q19211" s="32" t="str">
        <f>IF(I19211="OUTSTANDING",'Data Table Volumes'!$B$1-G19211,"NA")</f>
        <v>NA</v>
      </c>
    </row>
    <row r="19212" spans="7:17">
      <c r="G19212" s="1"/>
      <c r="Q19212" s="32" t="str">
        <f>IF(I19212="OUTSTANDING",'Data Table Volumes'!$B$1-G19212,"NA")</f>
        <v>NA</v>
      </c>
    </row>
    <row r="19213" spans="7:17">
      <c r="G19213" s="1"/>
      <c r="Q19213" s="32" t="str">
        <f>IF(I19213="OUTSTANDING",'Data Table Volumes'!$B$1-G19213,"NA")</f>
        <v>NA</v>
      </c>
    </row>
    <row r="19214" spans="7:17">
      <c r="G19214" s="1"/>
      <c r="Q19214" s="32" t="str">
        <f>IF(I19214="OUTSTANDING",'Data Table Volumes'!$B$1-G19214,"NA")</f>
        <v>NA</v>
      </c>
    </row>
    <row r="19215" spans="7:17">
      <c r="G19215" s="1"/>
      <c r="Q19215" s="32" t="str">
        <f>IF(I19215="OUTSTANDING",'Data Table Volumes'!$B$1-G19215,"NA")</f>
        <v>NA</v>
      </c>
    </row>
    <row r="19216" spans="7:17">
      <c r="G19216" s="1"/>
      <c r="Q19216" s="32" t="str">
        <f>IF(I19216="OUTSTANDING",'Data Table Volumes'!$B$1-G19216,"NA")</f>
        <v>NA</v>
      </c>
    </row>
    <row r="19217" spans="7:17">
      <c r="G19217" s="1"/>
      <c r="Q19217" s="32" t="str">
        <f>IF(I19217="OUTSTANDING",'Data Table Volumes'!$B$1-G19217,"NA")</f>
        <v>NA</v>
      </c>
    </row>
    <row r="19218" spans="7:17">
      <c r="G19218" s="1"/>
      <c r="Q19218" s="32" t="str">
        <f>IF(I19218="OUTSTANDING",'Data Table Volumes'!$B$1-G19218,"NA")</f>
        <v>NA</v>
      </c>
    </row>
    <row r="19219" spans="7:17">
      <c r="G19219" s="1"/>
      <c r="Q19219" s="32" t="str">
        <f>IF(I19219="OUTSTANDING",'Data Table Volumes'!$B$1-G19219,"NA")</f>
        <v>NA</v>
      </c>
    </row>
    <row r="19220" spans="7:17">
      <c r="G19220" s="1"/>
      <c r="Q19220" s="32" t="str">
        <f>IF(I19220="OUTSTANDING",'Data Table Volumes'!$B$1-G19220,"NA")</f>
        <v>NA</v>
      </c>
    </row>
    <row r="19221" spans="7:17">
      <c r="G19221" s="1"/>
      <c r="Q19221" s="32" t="str">
        <f>IF(I19221="OUTSTANDING",'Data Table Volumes'!$B$1-G19221,"NA")</f>
        <v>NA</v>
      </c>
    </row>
    <row r="19222" spans="7:17">
      <c r="G19222" s="1"/>
      <c r="Q19222" s="32" t="str">
        <f>IF(I19222="OUTSTANDING",'Data Table Volumes'!$B$1-G19222,"NA")</f>
        <v>NA</v>
      </c>
    </row>
    <row r="19223" spans="7:17">
      <c r="G19223" s="1"/>
      <c r="Q19223" s="32" t="str">
        <f>IF(I19223="OUTSTANDING",'Data Table Volumes'!$B$1-G19223,"NA")</f>
        <v>NA</v>
      </c>
    </row>
    <row r="19224" spans="7:17">
      <c r="G19224" s="1"/>
      <c r="Q19224" s="32" t="str">
        <f>IF(I19224="OUTSTANDING",'Data Table Volumes'!$B$1-G19224,"NA")</f>
        <v>NA</v>
      </c>
    </row>
    <row r="19225" spans="7:17">
      <c r="G19225" s="1"/>
      <c r="Q19225" s="32" t="str">
        <f>IF(I19225="OUTSTANDING",'Data Table Volumes'!$B$1-G19225,"NA")</f>
        <v>NA</v>
      </c>
    </row>
    <row r="19226" spans="7:17">
      <c r="G19226" s="1"/>
      <c r="Q19226" s="32" t="str">
        <f>IF(I19226="OUTSTANDING",'Data Table Volumes'!$B$1-G19226,"NA")</f>
        <v>NA</v>
      </c>
    </row>
    <row r="19227" spans="7:17">
      <c r="G19227" s="1"/>
      <c r="Q19227" s="32" t="str">
        <f>IF(I19227="OUTSTANDING",'Data Table Volumes'!$B$1-G19227,"NA")</f>
        <v>NA</v>
      </c>
    </row>
    <row r="19228" spans="7:17">
      <c r="G19228" s="1"/>
      <c r="Q19228" s="32" t="str">
        <f>IF(I19228="OUTSTANDING",'Data Table Volumes'!$B$1-G19228,"NA")</f>
        <v>NA</v>
      </c>
    </row>
    <row r="19229" spans="7:17">
      <c r="G19229" s="1"/>
      <c r="Q19229" s="32" t="str">
        <f>IF(I19229="OUTSTANDING",'Data Table Volumes'!$B$1-G19229,"NA")</f>
        <v>NA</v>
      </c>
    </row>
    <row r="19230" spans="7:17">
      <c r="G19230" s="1"/>
      <c r="Q19230" s="32" t="str">
        <f>IF(I19230="OUTSTANDING",'Data Table Volumes'!$B$1-G19230,"NA")</f>
        <v>NA</v>
      </c>
    </row>
    <row r="19231" spans="7:17">
      <c r="G19231" s="1"/>
      <c r="Q19231" s="32" t="str">
        <f>IF(I19231="OUTSTANDING",'Data Table Volumes'!$B$1-G19231,"NA")</f>
        <v>NA</v>
      </c>
    </row>
    <row r="19232" spans="7:17">
      <c r="G19232" s="1"/>
      <c r="Q19232" s="32" t="str">
        <f>IF(I19232="OUTSTANDING",'Data Table Volumes'!$B$1-G19232,"NA")</f>
        <v>NA</v>
      </c>
    </row>
    <row r="19233" spans="7:17">
      <c r="G19233" s="1"/>
      <c r="Q19233" s="32" t="str">
        <f>IF(I19233="OUTSTANDING",'Data Table Volumes'!$B$1-G19233,"NA")</f>
        <v>NA</v>
      </c>
    </row>
    <row r="19234" spans="7:17">
      <c r="G19234" s="1"/>
      <c r="Q19234" s="32" t="str">
        <f>IF(I19234="OUTSTANDING",'Data Table Volumes'!$B$1-G19234,"NA")</f>
        <v>NA</v>
      </c>
    </row>
    <row r="19235" spans="7:17">
      <c r="G19235" s="1"/>
      <c r="Q19235" s="32" t="str">
        <f>IF(I19235="OUTSTANDING",'Data Table Volumes'!$B$1-G19235,"NA")</f>
        <v>NA</v>
      </c>
    </row>
    <row r="19236" spans="7:17">
      <c r="G19236" s="1"/>
      <c r="Q19236" s="32" t="str">
        <f>IF(I19236="OUTSTANDING",'Data Table Volumes'!$B$1-G19236,"NA")</f>
        <v>NA</v>
      </c>
    </row>
    <row r="19237" spans="7:17">
      <c r="G19237" s="1"/>
      <c r="Q19237" s="32" t="str">
        <f>IF(I19237="OUTSTANDING",'Data Table Volumes'!$B$1-G19237,"NA")</f>
        <v>NA</v>
      </c>
    </row>
    <row r="19238" spans="7:17">
      <c r="G19238" s="1"/>
      <c r="Q19238" s="32" t="str">
        <f>IF(I19238="OUTSTANDING",'Data Table Volumes'!$B$1-G19238,"NA")</f>
        <v>NA</v>
      </c>
    </row>
    <row r="19239" spans="7:17">
      <c r="G19239" s="1"/>
      <c r="Q19239" s="32" t="str">
        <f>IF(I19239="OUTSTANDING",'Data Table Volumes'!$B$1-G19239,"NA")</f>
        <v>NA</v>
      </c>
    </row>
    <row r="19240" spans="7:17">
      <c r="G19240" s="1"/>
      <c r="Q19240" s="32" t="str">
        <f>IF(I19240="OUTSTANDING",'Data Table Volumes'!$B$1-G19240,"NA")</f>
        <v>NA</v>
      </c>
    </row>
    <row r="19241" spans="7:17">
      <c r="G19241" s="1"/>
      <c r="Q19241" s="32" t="str">
        <f>IF(I19241="OUTSTANDING",'Data Table Volumes'!$B$1-G19241,"NA")</f>
        <v>NA</v>
      </c>
    </row>
    <row r="19242" spans="7:17">
      <c r="G19242" s="1"/>
      <c r="Q19242" s="32" t="str">
        <f>IF(I19242="OUTSTANDING",'Data Table Volumes'!$B$1-G19242,"NA")</f>
        <v>NA</v>
      </c>
    </row>
    <row r="19243" spans="7:17">
      <c r="G19243" s="1"/>
      <c r="Q19243" s="32" t="str">
        <f>IF(I19243="OUTSTANDING",'Data Table Volumes'!$B$1-G19243,"NA")</f>
        <v>NA</v>
      </c>
    </row>
    <row r="19244" spans="7:17">
      <c r="G19244" s="1"/>
      <c r="Q19244" s="32" t="str">
        <f>IF(I19244="OUTSTANDING",'Data Table Volumes'!$B$1-G19244,"NA")</f>
        <v>NA</v>
      </c>
    </row>
    <row r="19245" spans="7:17">
      <c r="G19245" s="1"/>
      <c r="Q19245" s="32" t="str">
        <f>IF(I19245="OUTSTANDING",'Data Table Volumes'!$B$1-G19245,"NA")</f>
        <v>NA</v>
      </c>
    </row>
    <row r="19246" spans="7:17">
      <c r="G19246" s="1"/>
      <c r="Q19246" s="32" t="str">
        <f>IF(I19246="OUTSTANDING",'Data Table Volumes'!$B$1-G19246,"NA")</f>
        <v>NA</v>
      </c>
    </row>
    <row r="19247" spans="7:17">
      <c r="G19247" s="1"/>
      <c r="Q19247" s="32" t="str">
        <f>IF(I19247="OUTSTANDING",'Data Table Volumes'!$B$1-G19247,"NA")</f>
        <v>NA</v>
      </c>
    </row>
    <row r="19248" spans="7:17">
      <c r="G19248" s="1"/>
      <c r="Q19248" s="32" t="str">
        <f>IF(I19248="OUTSTANDING",'Data Table Volumes'!$B$1-G19248,"NA")</f>
        <v>NA</v>
      </c>
    </row>
    <row r="19249" spans="7:17">
      <c r="G19249" s="1"/>
      <c r="Q19249" s="32" t="str">
        <f>IF(I19249="OUTSTANDING",'Data Table Volumes'!$B$1-G19249,"NA")</f>
        <v>NA</v>
      </c>
    </row>
    <row r="19250" spans="7:17">
      <c r="G19250" s="1"/>
      <c r="Q19250" s="32" t="str">
        <f>IF(I19250="OUTSTANDING",'Data Table Volumes'!$B$1-G19250,"NA")</f>
        <v>NA</v>
      </c>
    </row>
    <row r="19251" spans="7:17">
      <c r="G19251" s="1"/>
      <c r="Q19251" s="32" t="str">
        <f>IF(I19251="OUTSTANDING",'Data Table Volumes'!$B$1-G19251,"NA")</f>
        <v>NA</v>
      </c>
    </row>
    <row r="19252" spans="7:17">
      <c r="G19252" s="1"/>
      <c r="Q19252" s="32" t="str">
        <f>IF(I19252="OUTSTANDING",'Data Table Volumes'!$B$1-G19252,"NA")</f>
        <v>NA</v>
      </c>
    </row>
    <row r="19253" spans="7:17">
      <c r="G19253" s="1"/>
      <c r="Q19253" s="32" t="str">
        <f>IF(I19253="OUTSTANDING",'Data Table Volumes'!$B$1-G19253,"NA")</f>
        <v>NA</v>
      </c>
    </row>
    <row r="19254" spans="7:17">
      <c r="G19254" s="1"/>
      <c r="Q19254" s="32" t="str">
        <f>IF(I19254="OUTSTANDING",'Data Table Volumes'!$B$1-G19254,"NA")</f>
        <v>NA</v>
      </c>
    </row>
    <row r="19255" spans="7:17">
      <c r="G19255" s="1"/>
      <c r="Q19255" s="32" t="str">
        <f>IF(I19255="OUTSTANDING",'Data Table Volumes'!$B$1-G19255,"NA")</f>
        <v>NA</v>
      </c>
    </row>
    <row r="19256" spans="7:17">
      <c r="G19256" s="1"/>
      <c r="Q19256" s="32" t="str">
        <f>IF(I19256="OUTSTANDING",'Data Table Volumes'!$B$1-G19256,"NA")</f>
        <v>NA</v>
      </c>
    </row>
    <row r="19257" spans="7:17">
      <c r="G19257" s="1"/>
      <c r="Q19257" s="32" t="str">
        <f>IF(I19257="OUTSTANDING",'Data Table Volumes'!$B$1-G19257,"NA")</f>
        <v>NA</v>
      </c>
    </row>
    <row r="19258" spans="7:17">
      <c r="G19258" s="1"/>
      <c r="Q19258" s="32" t="str">
        <f>IF(I19258="OUTSTANDING",'Data Table Volumes'!$B$1-G19258,"NA")</f>
        <v>NA</v>
      </c>
    </row>
    <row r="19259" spans="7:17">
      <c r="G19259" s="1"/>
      <c r="Q19259" s="32" t="str">
        <f>IF(I19259="OUTSTANDING",'Data Table Volumes'!$B$1-G19259,"NA")</f>
        <v>NA</v>
      </c>
    </row>
    <row r="19260" spans="7:17">
      <c r="G19260" s="1"/>
      <c r="Q19260" s="32" t="str">
        <f>IF(I19260="OUTSTANDING",'Data Table Volumes'!$B$1-G19260,"NA")</f>
        <v>NA</v>
      </c>
    </row>
    <row r="19261" spans="7:17">
      <c r="G19261" s="1"/>
      <c r="Q19261" s="32" t="str">
        <f>IF(I19261="OUTSTANDING",'Data Table Volumes'!$B$1-G19261,"NA")</f>
        <v>NA</v>
      </c>
    </row>
    <row r="19262" spans="7:17">
      <c r="G19262" s="1"/>
      <c r="Q19262" s="32" t="str">
        <f>IF(I19262="OUTSTANDING",'Data Table Volumes'!$B$1-G19262,"NA")</f>
        <v>NA</v>
      </c>
    </row>
    <row r="19263" spans="7:17">
      <c r="G19263" s="1"/>
      <c r="Q19263" s="32" t="str">
        <f>IF(I19263="OUTSTANDING",'Data Table Volumes'!$B$1-G19263,"NA")</f>
        <v>NA</v>
      </c>
    </row>
    <row r="19264" spans="7:17">
      <c r="G19264" s="1"/>
      <c r="Q19264" s="32" t="str">
        <f>IF(I19264="OUTSTANDING",'Data Table Volumes'!$B$1-G19264,"NA")</f>
        <v>NA</v>
      </c>
    </row>
    <row r="19265" spans="7:17">
      <c r="G19265" s="1"/>
      <c r="Q19265" s="32" t="str">
        <f>IF(I19265="OUTSTANDING",'Data Table Volumes'!$B$1-G19265,"NA")</f>
        <v>NA</v>
      </c>
    </row>
    <row r="19266" spans="7:17">
      <c r="G19266" s="1"/>
      <c r="Q19266" s="32" t="str">
        <f>IF(I19266="OUTSTANDING",'Data Table Volumes'!$B$1-G19266,"NA")</f>
        <v>NA</v>
      </c>
    </row>
    <row r="19267" spans="7:17">
      <c r="G19267" s="1"/>
      <c r="Q19267" s="32" t="str">
        <f>IF(I19267="OUTSTANDING",'Data Table Volumes'!$B$1-G19267,"NA")</f>
        <v>NA</v>
      </c>
    </row>
    <row r="19268" spans="7:17">
      <c r="G19268" s="1"/>
      <c r="Q19268" s="32" t="str">
        <f>IF(I19268="OUTSTANDING",'Data Table Volumes'!$B$1-G19268,"NA")</f>
        <v>NA</v>
      </c>
    </row>
    <row r="19269" spans="7:17">
      <c r="G19269" s="1"/>
      <c r="Q19269" s="32" t="str">
        <f>IF(I19269="OUTSTANDING",'Data Table Volumes'!$B$1-G19269,"NA")</f>
        <v>NA</v>
      </c>
    </row>
    <row r="19270" spans="7:17">
      <c r="G19270" s="1"/>
      <c r="Q19270" s="32" t="str">
        <f>IF(I19270="OUTSTANDING",'Data Table Volumes'!$B$1-G19270,"NA")</f>
        <v>NA</v>
      </c>
    </row>
    <row r="19271" spans="7:17">
      <c r="G19271" s="1"/>
      <c r="Q19271" s="32" t="str">
        <f>IF(I19271="OUTSTANDING",'Data Table Volumes'!$B$1-G19271,"NA")</f>
        <v>NA</v>
      </c>
    </row>
    <row r="19272" spans="7:17">
      <c r="G19272" s="1"/>
      <c r="Q19272" s="32" t="str">
        <f>IF(I19272="OUTSTANDING",'Data Table Volumes'!$B$1-G19272,"NA")</f>
        <v>NA</v>
      </c>
    </row>
    <row r="19273" spans="7:17">
      <c r="G19273" s="1"/>
      <c r="Q19273" s="32" t="str">
        <f>IF(I19273="OUTSTANDING",'Data Table Volumes'!$B$1-G19273,"NA")</f>
        <v>NA</v>
      </c>
    </row>
    <row r="19274" spans="7:17">
      <c r="G19274" s="1"/>
      <c r="Q19274" s="32" t="str">
        <f>IF(I19274="OUTSTANDING",'Data Table Volumes'!$B$1-G19274,"NA")</f>
        <v>NA</v>
      </c>
    </row>
    <row r="19275" spans="7:17">
      <c r="G19275" s="1"/>
      <c r="Q19275" s="32" t="str">
        <f>IF(I19275="OUTSTANDING",'Data Table Volumes'!$B$1-G19275,"NA")</f>
        <v>NA</v>
      </c>
    </row>
    <row r="19276" spans="7:17">
      <c r="G19276" s="1"/>
      <c r="Q19276" s="32" t="str">
        <f>IF(I19276="OUTSTANDING",'Data Table Volumes'!$B$1-G19276,"NA")</f>
        <v>NA</v>
      </c>
    </row>
    <row r="19277" spans="7:17">
      <c r="G19277" s="1"/>
      <c r="Q19277" s="32" t="str">
        <f>IF(I19277="OUTSTANDING",'Data Table Volumes'!$B$1-G19277,"NA")</f>
        <v>NA</v>
      </c>
    </row>
    <row r="19278" spans="7:17">
      <c r="G19278" s="1"/>
      <c r="Q19278" s="32" t="str">
        <f>IF(I19278="OUTSTANDING",'Data Table Volumes'!$B$1-G19278,"NA")</f>
        <v>NA</v>
      </c>
    </row>
    <row r="19279" spans="7:17">
      <c r="G19279" s="1"/>
      <c r="Q19279" s="32" t="str">
        <f>IF(I19279="OUTSTANDING",'Data Table Volumes'!$B$1-G19279,"NA")</f>
        <v>NA</v>
      </c>
    </row>
    <row r="19280" spans="7:17">
      <c r="G19280" s="1"/>
      <c r="Q19280" s="32" t="str">
        <f>IF(I19280="OUTSTANDING",'Data Table Volumes'!$B$1-G19280,"NA")</f>
        <v>NA</v>
      </c>
    </row>
    <row r="19281" spans="7:17">
      <c r="G19281" s="1"/>
      <c r="Q19281" s="32" t="str">
        <f>IF(I19281="OUTSTANDING",'Data Table Volumes'!$B$1-G19281,"NA")</f>
        <v>NA</v>
      </c>
    </row>
    <row r="19282" spans="7:17">
      <c r="G19282" s="1"/>
      <c r="Q19282" s="32" t="str">
        <f>IF(I19282="OUTSTANDING",'Data Table Volumes'!$B$1-G19282,"NA")</f>
        <v>NA</v>
      </c>
    </row>
    <row r="19283" spans="7:17">
      <c r="G19283" s="1"/>
      <c r="Q19283" s="32" t="str">
        <f>IF(I19283="OUTSTANDING",'Data Table Volumes'!$B$1-G19283,"NA")</f>
        <v>NA</v>
      </c>
    </row>
    <row r="19284" spans="7:17">
      <c r="G19284" s="1"/>
      <c r="Q19284" s="32" t="str">
        <f>IF(I19284="OUTSTANDING",'Data Table Volumes'!$B$1-G19284,"NA")</f>
        <v>NA</v>
      </c>
    </row>
    <row r="19285" spans="7:17">
      <c r="G19285" s="1"/>
      <c r="Q19285" s="32" t="str">
        <f>IF(I19285="OUTSTANDING",'Data Table Volumes'!$B$1-G19285,"NA")</f>
        <v>NA</v>
      </c>
    </row>
    <row r="19286" spans="7:17">
      <c r="G19286" s="1"/>
      <c r="Q19286" s="32" t="str">
        <f>IF(I19286="OUTSTANDING",'Data Table Volumes'!$B$1-G19286,"NA")</f>
        <v>NA</v>
      </c>
    </row>
    <row r="19287" spans="7:17">
      <c r="G19287" s="1"/>
      <c r="Q19287" s="32" t="str">
        <f>IF(I19287="OUTSTANDING",'Data Table Volumes'!$B$1-G19287,"NA")</f>
        <v>NA</v>
      </c>
    </row>
    <row r="19288" spans="7:17">
      <c r="G19288" s="1"/>
      <c r="Q19288" s="32" t="str">
        <f>IF(I19288="OUTSTANDING",'Data Table Volumes'!$B$1-G19288,"NA")</f>
        <v>NA</v>
      </c>
    </row>
    <row r="19289" spans="7:17">
      <c r="G19289" s="1"/>
      <c r="Q19289" s="32" t="str">
        <f>IF(I19289="OUTSTANDING",'Data Table Volumes'!$B$1-G19289,"NA")</f>
        <v>NA</v>
      </c>
    </row>
    <row r="19290" spans="7:17">
      <c r="G19290" s="1"/>
      <c r="Q19290" s="32" t="str">
        <f>IF(I19290="OUTSTANDING",'Data Table Volumes'!$B$1-G19290,"NA")</f>
        <v>NA</v>
      </c>
    </row>
    <row r="19291" spans="7:17">
      <c r="G19291" s="1"/>
      <c r="Q19291" s="32" t="str">
        <f>IF(I19291="OUTSTANDING",'Data Table Volumes'!$B$1-G19291,"NA")</f>
        <v>NA</v>
      </c>
    </row>
    <row r="19292" spans="7:17">
      <c r="G19292" s="1"/>
      <c r="Q19292" s="32" t="str">
        <f>IF(I19292="OUTSTANDING",'Data Table Volumes'!$B$1-G19292,"NA")</f>
        <v>NA</v>
      </c>
    </row>
    <row r="19293" spans="7:17">
      <c r="G19293" s="1"/>
      <c r="Q19293" s="32" t="str">
        <f>IF(I19293="OUTSTANDING",'Data Table Volumes'!$B$1-G19293,"NA")</f>
        <v>NA</v>
      </c>
    </row>
    <row r="19294" spans="7:17">
      <c r="G19294" s="1"/>
      <c r="Q19294" s="32" t="str">
        <f>IF(I19294="OUTSTANDING",'Data Table Volumes'!$B$1-G19294,"NA")</f>
        <v>NA</v>
      </c>
    </row>
    <row r="19295" spans="7:17">
      <c r="G19295" s="1"/>
      <c r="Q19295" s="32" t="str">
        <f>IF(I19295="OUTSTANDING",'Data Table Volumes'!$B$1-G19295,"NA")</f>
        <v>NA</v>
      </c>
    </row>
    <row r="19296" spans="7:17">
      <c r="G19296" s="1"/>
      <c r="Q19296" s="32" t="str">
        <f>IF(I19296="OUTSTANDING",'Data Table Volumes'!$B$1-G19296,"NA")</f>
        <v>NA</v>
      </c>
    </row>
    <row r="19297" spans="7:17">
      <c r="G19297" s="1"/>
      <c r="Q19297" s="32" t="str">
        <f>IF(I19297="OUTSTANDING",'Data Table Volumes'!$B$1-G19297,"NA")</f>
        <v>NA</v>
      </c>
    </row>
    <row r="19298" spans="7:17">
      <c r="G19298" s="1"/>
      <c r="Q19298" s="32" t="str">
        <f>IF(I19298="OUTSTANDING",'Data Table Volumes'!$B$1-G19298,"NA")</f>
        <v>NA</v>
      </c>
    </row>
    <row r="19299" spans="7:17">
      <c r="G19299" s="1"/>
      <c r="Q19299" s="32" t="str">
        <f>IF(I19299="OUTSTANDING",'Data Table Volumes'!$B$1-G19299,"NA")</f>
        <v>NA</v>
      </c>
    </row>
    <row r="19300" spans="7:17">
      <c r="G19300" s="1"/>
      <c r="Q19300" s="32" t="str">
        <f>IF(I19300="OUTSTANDING",'Data Table Volumes'!$B$1-G19300,"NA")</f>
        <v>NA</v>
      </c>
    </row>
    <row r="19301" spans="7:17">
      <c r="G19301" s="1"/>
      <c r="Q19301" s="32" t="str">
        <f>IF(I19301="OUTSTANDING",'Data Table Volumes'!$B$1-G19301,"NA")</f>
        <v>NA</v>
      </c>
    </row>
    <row r="19302" spans="7:17">
      <c r="G19302" s="1"/>
      <c r="Q19302" s="32" t="str">
        <f>IF(I19302="OUTSTANDING",'Data Table Volumes'!$B$1-G19302,"NA")</f>
        <v>NA</v>
      </c>
    </row>
    <row r="19303" spans="7:17">
      <c r="G19303" s="1"/>
      <c r="Q19303" s="32" t="str">
        <f>IF(I19303="OUTSTANDING",'Data Table Volumes'!$B$1-G19303,"NA")</f>
        <v>NA</v>
      </c>
    </row>
    <row r="19304" spans="7:17">
      <c r="G19304" s="1"/>
      <c r="Q19304" s="32" t="str">
        <f>IF(I19304="OUTSTANDING",'Data Table Volumes'!$B$1-G19304,"NA")</f>
        <v>NA</v>
      </c>
    </row>
    <row r="19305" spans="7:17">
      <c r="G19305" s="1"/>
      <c r="Q19305" s="32" t="str">
        <f>IF(I19305="OUTSTANDING",'Data Table Volumes'!$B$1-G19305,"NA")</f>
        <v>NA</v>
      </c>
    </row>
    <row r="19306" spans="7:17">
      <c r="G19306" s="1"/>
      <c r="Q19306" s="32" t="str">
        <f>IF(I19306="OUTSTANDING",'Data Table Volumes'!$B$1-G19306,"NA")</f>
        <v>NA</v>
      </c>
    </row>
    <row r="19307" spans="7:17">
      <c r="G19307" s="1"/>
      <c r="Q19307" s="32" t="str">
        <f>IF(I19307="OUTSTANDING",'Data Table Volumes'!$B$1-G19307,"NA")</f>
        <v>NA</v>
      </c>
    </row>
    <row r="19308" spans="7:17">
      <c r="G19308" s="1"/>
      <c r="Q19308" s="32" t="str">
        <f>IF(I19308="OUTSTANDING",'Data Table Volumes'!$B$1-G19308,"NA")</f>
        <v>NA</v>
      </c>
    </row>
    <row r="19309" spans="7:17">
      <c r="G19309" s="1"/>
      <c r="Q19309" s="32" t="str">
        <f>IF(I19309="OUTSTANDING",'Data Table Volumes'!$B$1-G19309,"NA")</f>
        <v>NA</v>
      </c>
    </row>
    <row r="19310" spans="7:17">
      <c r="G19310" s="1"/>
      <c r="Q19310" s="32" t="str">
        <f>IF(I19310="OUTSTANDING",'Data Table Volumes'!$B$1-G19310,"NA")</f>
        <v>NA</v>
      </c>
    </row>
    <row r="19311" spans="7:17">
      <c r="G19311" s="1"/>
      <c r="Q19311" s="32" t="str">
        <f>IF(I19311="OUTSTANDING",'Data Table Volumes'!$B$1-G19311,"NA")</f>
        <v>NA</v>
      </c>
    </row>
    <row r="19312" spans="7:17">
      <c r="G19312" s="1"/>
      <c r="Q19312" s="32" t="str">
        <f>IF(I19312="OUTSTANDING",'Data Table Volumes'!$B$1-G19312,"NA")</f>
        <v>NA</v>
      </c>
    </row>
    <row r="19313" spans="7:17">
      <c r="G19313" s="1"/>
      <c r="Q19313" s="32" t="str">
        <f>IF(I19313="OUTSTANDING",'Data Table Volumes'!$B$1-G19313,"NA")</f>
        <v>NA</v>
      </c>
    </row>
    <row r="19314" spans="7:17">
      <c r="G19314" s="1"/>
      <c r="Q19314" s="32" t="str">
        <f>IF(I19314="OUTSTANDING",'Data Table Volumes'!$B$1-G19314,"NA")</f>
        <v>NA</v>
      </c>
    </row>
    <row r="19315" spans="7:17">
      <c r="G19315" s="1"/>
      <c r="Q19315" s="32" t="str">
        <f>IF(I19315="OUTSTANDING",'Data Table Volumes'!$B$1-G19315,"NA")</f>
        <v>NA</v>
      </c>
    </row>
    <row r="19316" spans="7:17">
      <c r="G19316" s="1"/>
      <c r="Q19316" s="32" t="str">
        <f>IF(I19316="OUTSTANDING",'Data Table Volumes'!$B$1-G19316,"NA")</f>
        <v>NA</v>
      </c>
    </row>
    <row r="19317" spans="7:17">
      <c r="G19317" s="1"/>
      <c r="Q19317" s="32" t="str">
        <f>IF(I19317="OUTSTANDING",'Data Table Volumes'!$B$1-G19317,"NA")</f>
        <v>NA</v>
      </c>
    </row>
    <row r="19318" spans="7:17">
      <c r="G19318" s="1"/>
      <c r="Q19318" s="32" t="str">
        <f>IF(I19318="OUTSTANDING",'Data Table Volumes'!$B$1-G19318,"NA")</f>
        <v>NA</v>
      </c>
    </row>
    <row r="19319" spans="7:17">
      <c r="G19319" s="1"/>
      <c r="Q19319" s="32" t="str">
        <f>IF(I19319="OUTSTANDING",'Data Table Volumes'!$B$1-G19319,"NA")</f>
        <v>NA</v>
      </c>
    </row>
    <row r="19320" spans="7:17">
      <c r="G19320" s="1"/>
      <c r="Q19320" s="32" t="str">
        <f>IF(I19320="OUTSTANDING",'Data Table Volumes'!$B$1-G19320,"NA")</f>
        <v>NA</v>
      </c>
    </row>
    <row r="19321" spans="7:17">
      <c r="G19321" s="1"/>
      <c r="Q19321" s="32" t="str">
        <f>IF(I19321="OUTSTANDING",'Data Table Volumes'!$B$1-G19321,"NA")</f>
        <v>NA</v>
      </c>
    </row>
    <row r="19322" spans="7:17">
      <c r="G19322" s="1"/>
      <c r="Q19322" s="32" t="str">
        <f>IF(I19322="OUTSTANDING",'Data Table Volumes'!$B$1-G19322,"NA")</f>
        <v>NA</v>
      </c>
    </row>
    <row r="19323" spans="7:17">
      <c r="G19323" s="1"/>
      <c r="Q19323" s="32" t="str">
        <f>IF(I19323="OUTSTANDING",'Data Table Volumes'!$B$1-G19323,"NA")</f>
        <v>NA</v>
      </c>
    </row>
    <row r="19324" spans="7:17">
      <c r="G19324" s="1"/>
      <c r="Q19324" s="32" t="str">
        <f>IF(I19324="OUTSTANDING",'Data Table Volumes'!$B$1-G19324,"NA")</f>
        <v>NA</v>
      </c>
    </row>
    <row r="19325" spans="7:17">
      <c r="G19325" s="1"/>
      <c r="Q19325" s="32" t="str">
        <f>IF(I19325="OUTSTANDING",'Data Table Volumes'!$B$1-G19325,"NA")</f>
        <v>NA</v>
      </c>
    </row>
    <row r="19326" spans="7:17">
      <c r="G19326" s="1"/>
      <c r="Q19326" s="32" t="str">
        <f>IF(I19326="OUTSTANDING",'Data Table Volumes'!$B$1-G19326,"NA")</f>
        <v>NA</v>
      </c>
    </row>
    <row r="19327" spans="7:17">
      <c r="G19327" s="1"/>
      <c r="Q19327" s="32" t="str">
        <f>IF(I19327="OUTSTANDING",'Data Table Volumes'!$B$1-G19327,"NA")</f>
        <v>NA</v>
      </c>
    </row>
    <row r="19328" spans="7:17">
      <c r="G19328" s="1"/>
      <c r="Q19328" s="32" t="str">
        <f>IF(I19328="OUTSTANDING",'Data Table Volumes'!$B$1-G19328,"NA")</f>
        <v>NA</v>
      </c>
    </row>
    <row r="19329" spans="7:17">
      <c r="G19329" s="1"/>
      <c r="Q19329" s="32" t="str">
        <f>IF(I19329="OUTSTANDING",'Data Table Volumes'!$B$1-G19329,"NA")</f>
        <v>NA</v>
      </c>
    </row>
    <row r="19330" spans="7:17">
      <c r="G19330" s="1"/>
      <c r="Q19330" s="32" t="str">
        <f>IF(I19330="OUTSTANDING",'Data Table Volumes'!$B$1-G19330,"NA")</f>
        <v>NA</v>
      </c>
    </row>
    <row r="19331" spans="7:17">
      <c r="G19331" s="1"/>
      <c r="Q19331" s="32" t="str">
        <f>IF(I19331="OUTSTANDING",'Data Table Volumes'!$B$1-G19331,"NA")</f>
        <v>NA</v>
      </c>
    </row>
    <row r="19332" spans="7:17">
      <c r="G19332" s="1"/>
      <c r="Q19332" s="32" t="str">
        <f>IF(I19332="OUTSTANDING",'Data Table Volumes'!$B$1-G19332,"NA")</f>
        <v>NA</v>
      </c>
    </row>
    <row r="19333" spans="7:17">
      <c r="G19333" s="1"/>
      <c r="Q19333" s="32" t="str">
        <f>IF(I19333="OUTSTANDING",'Data Table Volumes'!$B$1-G19333,"NA")</f>
        <v>NA</v>
      </c>
    </row>
    <row r="19334" spans="7:17">
      <c r="G19334" s="1"/>
      <c r="Q19334" s="32" t="str">
        <f>IF(I19334="OUTSTANDING",'Data Table Volumes'!$B$1-G19334,"NA")</f>
        <v>NA</v>
      </c>
    </row>
    <row r="19335" spans="7:17">
      <c r="G19335" s="1"/>
      <c r="Q19335" s="32" t="str">
        <f>IF(I19335="OUTSTANDING",'Data Table Volumes'!$B$1-G19335,"NA")</f>
        <v>NA</v>
      </c>
    </row>
    <row r="19336" spans="7:17">
      <c r="G19336" s="1"/>
      <c r="Q19336" s="32" t="str">
        <f>IF(I19336="OUTSTANDING",'Data Table Volumes'!$B$1-G19336,"NA")</f>
        <v>NA</v>
      </c>
    </row>
    <row r="19337" spans="7:17">
      <c r="G19337" s="1"/>
      <c r="Q19337" s="32" t="str">
        <f>IF(I19337="OUTSTANDING",'Data Table Volumes'!$B$1-G19337,"NA")</f>
        <v>NA</v>
      </c>
    </row>
    <row r="19338" spans="7:17">
      <c r="G19338" s="1"/>
      <c r="Q19338" s="32" t="str">
        <f>IF(I19338="OUTSTANDING",'Data Table Volumes'!$B$1-G19338,"NA")</f>
        <v>NA</v>
      </c>
    </row>
    <row r="19339" spans="7:17">
      <c r="G19339" s="1"/>
      <c r="Q19339" s="32" t="str">
        <f>IF(I19339="OUTSTANDING",'Data Table Volumes'!$B$1-G19339,"NA")</f>
        <v>NA</v>
      </c>
    </row>
    <row r="19340" spans="7:17">
      <c r="G19340" s="1"/>
      <c r="Q19340" s="32" t="str">
        <f>IF(I19340="OUTSTANDING",'Data Table Volumes'!$B$1-G19340,"NA")</f>
        <v>NA</v>
      </c>
    </row>
    <row r="19341" spans="7:17">
      <c r="G19341" s="1"/>
      <c r="Q19341" s="32" t="str">
        <f>IF(I19341="OUTSTANDING",'Data Table Volumes'!$B$1-G19341,"NA")</f>
        <v>NA</v>
      </c>
    </row>
    <row r="19342" spans="7:17">
      <c r="G19342" s="1"/>
      <c r="Q19342" s="32" t="str">
        <f>IF(I19342="OUTSTANDING",'Data Table Volumes'!$B$1-G19342,"NA")</f>
        <v>NA</v>
      </c>
    </row>
    <row r="19343" spans="7:17">
      <c r="G19343" s="1"/>
      <c r="Q19343" s="32" t="str">
        <f>IF(I19343="OUTSTANDING",'Data Table Volumes'!$B$1-G19343,"NA")</f>
        <v>NA</v>
      </c>
    </row>
    <row r="19344" spans="7:17">
      <c r="G19344" s="1"/>
      <c r="Q19344" s="32" t="str">
        <f>IF(I19344="OUTSTANDING",'Data Table Volumes'!$B$1-G19344,"NA")</f>
        <v>NA</v>
      </c>
    </row>
    <row r="19345" spans="7:17">
      <c r="G19345" s="1"/>
      <c r="Q19345" s="32" t="str">
        <f>IF(I19345="OUTSTANDING",'Data Table Volumes'!$B$1-G19345,"NA")</f>
        <v>NA</v>
      </c>
    </row>
    <row r="19346" spans="7:17">
      <c r="G19346" s="1"/>
      <c r="Q19346" s="32" t="str">
        <f>IF(I19346="OUTSTANDING",'Data Table Volumes'!$B$1-G19346,"NA")</f>
        <v>NA</v>
      </c>
    </row>
    <row r="19347" spans="7:17">
      <c r="G19347" s="1"/>
      <c r="Q19347" s="32" t="str">
        <f>IF(I19347="OUTSTANDING",'Data Table Volumes'!$B$1-G19347,"NA")</f>
        <v>NA</v>
      </c>
    </row>
    <row r="19348" spans="7:17">
      <c r="G19348" s="1"/>
      <c r="Q19348" s="32" t="str">
        <f>IF(I19348="OUTSTANDING",'Data Table Volumes'!$B$1-G19348,"NA")</f>
        <v>NA</v>
      </c>
    </row>
    <row r="19349" spans="7:17">
      <c r="G19349" s="1"/>
      <c r="Q19349" s="32" t="str">
        <f>IF(I19349="OUTSTANDING",'Data Table Volumes'!$B$1-G19349,"NA")</f>
        <v>NA</v>
      </c>
    </row>
    <row r="19350" spans="7:17">
      <c r="G19350" s="1"/>
      <c r="Q19350" s="32" t="str">
        <f>IF(I19350="OUTSTANDING",'Data Table Volumes'!$B$1-G19350,"NA")</f>
        <v>NA</v>
      </c>
    </row>
    <row r="19351" spans="7:17">
      <c r="G19351" s="1"/>
      <c r="Q19351" s="32" t="str">
        <f>IF(I19351="OUTSTANDING",'Data Table Volumes'!$B$1-G19351,"NA")</f>
        <v>NA</v>
      </c>
    </row>
    <row r="19352" spans="7:17">
      <c r="G19352" s="1"/>
      <c r="Q19352" s="32" t="str">
        <f>IF(I19352="OUTSTANDING",'Data Table Volumes'!$B$1-G19352,"NA")</f>
        <v>NA</v>
      </c>
    </row>
    <row r="19353" spans="7:17">
      <c r="G19353" s="1"/>
      <c r="Q19353" s="32" t="str">
        <f>IF(I19353="OUTSTANDING",'Data Table Volumes'!$B$1-G19353,"NA")</f>
        <v>NA</v>
      </c>
    </row>
    <row r="19354" spans="7:17">
      <c r="G19354" s="1"/>
      <c r="Q19354" s="32" t="str">
        <f>IF(I19354="OUTSTANDING",'Data Table Volumes'!$B$1-G19354,"NA")</f>
        <v>NA</v>
      </c>
    </row>
    <row r="19355" spans="7:17">
      <c r="G19355" s="1"/>
      <c r="Q19355" s="32" t="str">
        <f>IF(I19355="OUTSTANDING",'Data Table Volumes'!$B$1-G19355,"NA")</f>
        <v>NA</v>
      </c>
    </row>
    <row r="19356" spans="7:17">
      <c r="G19356" s="1"/>
      <c r="Q19356" s="32" t="str">
        <f>IF(I19356="OUTSTANDING",'Data Table Volumes'!$B$1-G19356,"NA")</f>
        <v>NA</v>
      </c>
    </row>
    <row r="19357" spans="7:17">
      <c r="G19357" s="1"/>
      <c r="Q19357" s="32" t="str">
        <f>IF(I19357="OUTSTANDING",'Data Table Volumes'!$B$1-G19357,"NA")</f>
        <v>NA</v>
      </c>
    </row>
    <row r="19358" spans="7:17">
      <c r="G19358" s="1"/>
      <c r="Q19358" s="32" t="str">
        <f>IF(I19358="OUTSTANDING",'Data Table Volumes'!$B$1-G19358,"NA")</f>
        <v>NA</v>
      </c>
    </row>
    <row r="19359" spans="7:17">
      <c r="G19359" s="1"/>
      <c r="Q19359" s="32" t="str">
        <f>IF(I19359="OUTSTANDING",'Data Table Volumes'!$B$1-G19359,"NA")</f>
        <v>NA</v>
      </c>
    </row>
    <row r="19360" spans="7:17">
      <c r="G19360" s="1"/>
      <c r="Q19360" s="32" t="str">
        <f>IF(I19360="OUTSTANDING",'Data Table Volumes'!$B$1-G19360,"NA")</f>
        <v>NA</v>
      </c>
    </row>
    <row r="19361" spans="7:17">
      <c r="G19361" s="1"/>
      <c r="Q19361" s="32" t="str">
        <f>IF(I19361="OUTSTANDING",'Data Table Volumes'!$B$1-G19361,"NA")</f>
        <v>NA</v>
      </c>
    </row>
    <row r="19362" spans="7:17">
      <c r="G19362" s="1"/>
      <c r="Q19362" s="32" t="str">
        <f>IF(I19362="OUTSTANDING",'Data Table Volumes'!$B$1-G19362,"NA")</f>
        <v>NA</v>
      </c>
    </row>
    <row r="19363" spans="7:17">
      <c r="G19363" s="1"/>
      <c r="Q19363" s="32" t="str">
        <f>IF(I19363="OUTSTANDING",'Data Table Volumes'!$B$1-G19363,"NA")</f>
        <v>NA</v>
      </c>
    </row>
    <row r="19364" spans="7:17">
      <c r="G19364" s="1"/>
      <c r="Q19364" s="32" t="str">
        <f>IF(I19364="OUTSTANDING",'Data Table Volumes'!$B$1-G19364,"NA")</f>
        <v>NA</v>
      </c>
    </row>
    <row r="19365" spans="7:17">
      <c r="G19365" s="1"/>
      <c r="Q19365" s="32" t="str">
        <f>IF(I19365="OUTSTANDING",'Data Table Volumes'!$B$1-G19365,"NA")</f>
        <v>NA</v>
      </c>
    </row>
    <row r="19366" spans="7:17">
      <c r="G19366" s="1"/>
      <c r="Q19366" s="32" t="str">
        <f>IF(I19366="OUTSTANDING",'Data Table Volumes'!$B$1-G19366,"NA")</f>
        <v>NA</v>
      </c>
    </row>
    <row r="19367" spans="7:17">
      <c r="G19367" s="1"/>
      <c r="Q19367" s="32" t="str">
        <f>IF(I19367="OUTSTANDING",'Data Table Volumes'!$B$1-G19367,"NA")</f>
        <v>NA</v>
      </c>
    </row>
    <row r="19368" spans="7:17">
      <c r="G19368" s="1"/>
      <c r="Q19368" s="32" t="str">
        <f>IF(I19368="OUTSTANDING",'Data Table Volumes'!$B$1-G19368,"NA")</f>
        <v>NA</v>
      </c>
    </row>
    <row r="19369" spans="7:17">
      <c r="G19369" s="1"/>
      <c r="Q19369" s="32" t="str">
        <f>IF(I19369="OUTSTANDING",'Data Table Volumes'!$B$1-G19369,"NA")</f>
        <v>NA</v>
      </c>
    </row>
    <row r="19370" spans="7:17">
      <c r="G19370" s="1"/>
      <c r="Q19370" s="32" t="str">
        <f>IF(I19370="OUTSTANDING",'Data Table Volumes'!$B$1-G19370,"NA")</f>
        <v>NA</v>
      </c>
    </row>
    <row r="19371" spans="7:17">
      <c r="G19371" s="1"/>
      <c r="Q19371" s="32" t="str">
        <f>IF(I19371="OUTSTANDING",'Data Table Volumes'!$B$1-G19371,"NA")</f>
        <v>NA</v>
      </c>
    </row>
    <row r="19372" spans="7:17">
      <c r="G19372" s="1"/>
      <c r="Q19372" s="32" t="str">
        <f>IF(I19372="OUTSTANDING",'Data Table Volumes'!$B$1-G19372,"NA")</f>
        <v>NA</v>
      </c>
    </row>
    <row r="19373" spans="7:17">
      <c r="G19373" s="1"/>
      <c r="Q19373" s="32" t="str">
        <f>IF(I19373="OUTSTANDING",'Data Table Volumes'!$B$1-G19373,"NA")</f>
        <v>NA</v>
      </c>
    </row>
    <row r="19374" spans="7:17">
      <c r="G19374" s="1"/>
      <c r="Q19374" s="32" t="str">
        <f>IF(I19374="OUTSTANDING",'Data Table Volumes'!$B$1-G19374,"NA")</f>
        <v>NA</v>
      </c>
    </row>
    <row r="19375" spans="7:17">
      <c r="G19375" s="1"/>
      <c r="Q19375" s="32" t="str">
        <f>IF(I19375="OUTSTANDING",'Data Table Volumes'!$B$1-G19375,"NA")</f>
        <v>NA</v>
      </c>
    </row>
    <row r="19376" spans="7:17">
      <c r="G19376" s="1"/>
      <c r="Q19376" s="32" t="str">
        <f>IF(I19376="OUTSTANDING",'Data Table Volumes'!$B$1-G19376,"NA")</f>
        <v>NA</v>
      </c>
    </row>
    <row r="19377" spans="7:17">
      <c r="G19377" s="1"/>
      <c r="Q19377" s="32" t="str">
        <f>IF(I19377="OUTSTANDING",'Data Table Volumes'!$B$1-G19377,"NA")</f>
        <v>NA</v>
      </c>
    </row>
    <row r="19378" spans="7:17">
      <c r="G19378" s="1"/>
      <c r="Q19378" s="32" t="str">
        <f>IF(I19378="OUTSTANDING",'Data Table Volumes'!$B$1-G19378,"NA")</f>
        <v>NA</v>
      </c>
    </row>
    <row r="19379" spans="7:17">
      <c r="G19379" s="1"/>
      <c r="Q19379" s="32" t="str">
        <f>IF(I19379="OUTSTANDING",'Data Table Volumes'!$B$1-G19379,"NA")</f>
        <v>NA</v>
      </c>
    </row>
    <row r="19380" spans="7:17">
      <c r="G19380" s="1"/>
      <c r="Q19380" s="32" t="str">
        <f>IF(I19380="OUTSTANDING",'Data Table Volumes'!$B$1-G19380,"NA")</f>
        <v>NA</v>
      </c>
    </row>
    <row r="19381" spans="7:17">
      <c r="G19381" s="1"/>
      <c r="Q19381" s="32" t="str">
        <f>IF(I19381="OUTSTANDING",'Data Table Volumes'!$B$1-G19381,"NA")</f>
        <v>NA</v>
      </c>
    </row>
    <row r="19382" spans="7:17">
      <c r="G19382" s="1"/>
      <c r="Q19382" s="32" t="str">
        <f>IF(I19382="OUTSTANDING",'Data Table Volumes'!$B$1-G19382,"NA")</f>
        <v>NA</v>
      </c>
    </row>
    <row r="19383" spans="7:17">
      <c r="G19383" s="1"/>
      <c r="Q19383" s="32" t="str">
        <f>IF(I19383="OUTSTANDING",'Data Table Volumes'!$B$1-G19383,"NA")</f>
        <v>NA</v>
      </c>
    </row>
    <row r="19384" spans="7:17">
      <c r="G19384" s="1"/>
      <c r="Q19384" s="32" t="str">
        <f>IF(I19384="OUTSTANDING",'Data Table Volumes'!$B$1-G19384,"NA")</f>
        <v>NA</v>
      </c>
    </row>
    <row r="19385" spans="7:17">
      <c r="G19385" s="1"/>
      <c r="Q19385" s="32" t="str">
        <f>IF(I19385="OUTSTANDING",'Data Table Volumes'!$B$1-G19385,"NA")</f>
        <v>NA</v>
      </c>
    </row>
    <row r="19386" spans="7:17">
      <c r="G19386" s="1"/>
      <c r="Q19386" s="32" t="str">
        <f>IF(I19386="OUTSTANDING",'Data Table Volumes'!$B$1-G19386,"NA")</f>
        <v>NA</v>
      </c>
    </row>
    <row r="19387" spans="7:17">
      <c r="G19387" s="1"/>
      <c r="Q19387" s="32" t="str">
        <f>IF(I19387="OUTSTANDING",'Data Table Volumes'!$B$1-G19387,"NA")</f>
        <v>NA</v>
      </c>
    </row>
    <row r="19388" spans="7:17">
      <c r="G19388" s="1"/>
      <c r="Q19388" s="32" t="str">
        <f>IF(I19388="OUTSTANDING",'Data Table Volumes'!$B$1-G19388,"NA")</f>
        <v>NA</v>
      </c>
    </row>
    <row r="19389" spans="7:17">
      <c r="G19389" s="1"/>
      <c r="Q19389" s="32" t="str">
        <f>IF(I19389="OUTSTANDING",'Data Table Volumes'!$B$1-G19389,"NA")</f>
        <v>NA</v>
      </c>
    </row>
    <row r="19390" spans="7:17">
      <c r="G19390" s="1"/>
      <c r="Q19390" s="32" t="str">
        <f>IF(I19390="OUTSTANDING",'Data Table Volumes'!$B$1-G19390,"NA")</f>
        <v>NA</v>
      </c>
    </row>
    <row r="19391" spans="7:17">
      <c r="G19391" s="1"/>
      <c r="Q19391" s="32" t="str">
        <f>IF(I19391="OUTSTANDING",'Data Table Volumes'!$B$1-G19391,"NA")</f>
        <v>NA</v>
      </c>
    </row>
    <row r="19392" spans="7:17">
      <c r="G19392" s="1"/>
      <c r="Q19392" s="32" t="str">
        <f>IF(I19392="OUTSTANDING",'Data Table Volumes'!$B$1-G19392,"NA")</f>
        <v>NA</v>
      </c>
    </row>
    <row r="19393" spans="7:17">
      <c r="G19393" s="1"/>
      <c r="Q19393" s="32" t="str">
        <f>IF(I19393="OUTSTANDING",'Data Table Volumes'!$B$1-G19393,"NA")</f>
        <v>NA</v>
      </c>
    </row>
    <row r="19394" spans="7:17">
      <c r="G19394" s="1"/>
      <c r="Q19394" s="32" t="str">
        <f>IF(I19394="OUTSTANDING",'Data Table Volumes'!$B$1-G19394,"NA")</f>
        <v>NA</v>
      </c>
    </row>
    <row r="19395" spans="7:17">
      <c r="G19395" s="1"/>
      <c r="Q19395" s="32" t="str">
        <f>IF(I19395="OUTSTANDING",'Data Table Volumes'!$B$1-G19395,"NA")</f>
        <v>NA</v>
      </c>
    </row>
    <row r="19396" spans="7:17">
      <c r="G19396" s="1"/>
      <c r="Q19396" s="32" t="str">
        <f>IF(I19396="OUTSTANDING",'Data Table Volumes'!$B$1-G19396,"NA")</f>
        <v>NA</v>
      </c>
    </row>
    <row r="19397" spans="7:17">
      <c r="G19397" s="1"/>
      <c r="Q19397" s="32" t="str">
        <f>IF(I19397="OUTSTANDING",'Data Table Volumes'!$B$1-G19397,"NA")</f>
        <v>NA</v>
      </c>
    </row>
    <row r="19398" spans="7:17">
      <c r="G19398" s="1"/>
      <c r="Q19398" s="32" t="str">
        <f>IF(I19398="OUTSTANDING",'Data Table Volumes'!$B$1-G19398,"NA")</f>
        <v>NA</v>
      </c>
    </row>
    <row r="19399" spans="7:17">
      <c r="G19399" s="1"/>
      <c r="Q19399" s="32" t="str">
        <f>IF(I19399="OUTSTANDING",'Data Table Volumes'!$B$1-G19399,"NA")</f>
        <v>NA</v>
      </c>
    </row>
    <row r="19400" spans="7:17">
      <c r="G19400" s="1"/>
      <c r="Q19400" s="32" t="str">
        <f>IF(I19400="OUTSTANDING",'Data Table Volumes'!$B$1-G19400,"NA")</f>
        <v>NA</v>
      </c>
    </row>
    <row r="19401" spans="7:17">
      <c r="G19401" s="1"/>
      <c r="Q19401" s="32" t="str">
        <f>IF(I19401="OUTSTANDING",'Data Table Volumes'!$B$1-G19401,"NA")</f>
        <v>NA</v>
      </c>
    </row>
    <row r="19402" spans="7:17">
      <c r="G19402" s="1"/>
      <c r="Q19402" s="32" t="str">
        <f>IF(I19402="OUTSTANDING",'Data Table Volumes'!$B$1-G19402,"NA")</f>
        <v>NA</v>
      </c>
    </row>
    <row r="19403" spans="7:17">
      <c r="G19403" s="1"/>
      <c r="Q19403" s="32" t="str">
        <f>IF(I19403="OUTSTANDING",'Data Table Volumes'!$B$1-G19403,"NA")</f>
        <v>NA</v>
      </c>
    </row>
    <row r="19404" spans="7:17">
      <c r="G19404" s="1"/>
      <c r="Q19404" s="32" t="str">
        <f>IF(I19404="OUTSTANDING",'Data Table Volumes'!$B$1-G19404,"NA")</f>
        <v>NA</v>
      </c>
    </row>
    <row r="19405" spans="7:17">
      <c r="G19405" s="1"/>
      <c r="Q19405" s="32" t="str">
        <f>IF(I19405="OUTSTANDING",'Data Table Volumes'!$B$1-G19405,"NA")</f>
        <v>NA</v>
      </c>
    </row>
    <row r="19406" spans="7:17">
      <c r="G19406" s="1"/>
      <c r="Q19406" s="32" t="str">
        <f>IF(I19406="OUTSTANDING",'Data Table Volumes'!$B$1-G19406,"NA")</f>
        <v>NA</v>
      </c>
    </row>
    <row r="19407" spans="7:17">
      <c r="G19407" s="1"/>
      <c r="Q19407" s="32" t="str">
        <f>IF(I19407="OUTSTANDING",'Data Table Volumes'!$B$1-G19407,"NA")</f>
        <v>NA</v>
      </c>
    </row>
    <row r="19408" spans="7:17">
      <c r="G19408" s="1"/>
      <c r="Q19408" s="32" t="str">
        <f>IF(I19408="OUTSTANDING",'Data Table Volumes'!$B$1-G19408,"NA")</f>
        <v>NA</v>
      </c>
    </row>
    <row r="19409" spans="7:17">
      <c r="G19409" s="1"/>
      <c r="Q19409" s="32" t="str">
        <f>IF(I19409="OUTSTANDING",'Data Table Volumes'!$B$1-G19409,"NA")</f>
        <v>NA</v>
      </c>
    </row>
    <row r="19410" spans="7:17">
      <c r="G19410" s="1"/>
      <c r="Q19410" s="32" t="str">
        <f>IF(I19410="OUTSTANDING",'Data Table Volumes'!$B$1-G19410,"NA")</f>
        <v>NA</v>
      </c>
    </row>
    <row r="19411" spans="7:17">
      <c r="G19411" s="1"/>
      <c r="Q19411" s="32" t="str">
        <f>IF(I19411="OUTSTANDING",'Data Table Volumes'!$B$1-G19411,"NA")</f>
        <v>NA</v>
      </c>
    </row>
    <row r="19412" spans="7:17">
      <c r="G19412" s="1"/>
      <c r="Q19412" s="32" t="str">
        <f>IF(I19412="OUTSTANDING",'Data Table Volumes'!$B$1-G19412,"NA")</f>
        <v>NA</v>
      </c>
    </row>
    <row r="19413" spans="7:17">
      <c r="G19413" s="1"/>
      <c r="Q19413" s="32" t="str">
        <f>IF(I19413="OUTSTANDING",'Data Table Volumes'!$B$1-G19413,"NA")</f>
        <v>NA</v>
      </c>
    </row>
    <row r="19414" spans="7:17">
      <c r="G19414" s="1"/>
      <c r="Q19414" s="32" t="str">
        <f>IF(I19414="OUTSTANDING",'Data Table Volumes'!$B$1-G19414,"NA")</f>
        <v>NA</v>
      </c>
    </row>
    <row r="19415" spans="7:17">
      <c r="G19415" s="1"/>
      <c r="Q19415" s="32" t="str">
        <f>IF(I19415="OUTSTANDING",'Data Table Volumes'!$B$1-G19415,"NA")</f>
        <v>NA</v>
      </c>
    </row>
    <row r="19416" spans="7:17">
      <c r="G19416" s="1"/>
      <c r="Q19416" s="32" t="str">
        <f>IF(I19416="OUTSTANDING",'Data Table Volumes'!$B$1-G19416,"NA")</f>
        <v>NA</v>
      </c>
    </row>
    <row r="19417" spans="7:17">
      <c r="G19417" s="1"/>
      <c r="Q19417" s="32" t="str">
        <f>IF(I19417="OUTSTANDING",'Data Table Volumes'!$B$1-G19417,"NA")</f>
        <v>NA</v>
      </c>
    </row>
    <row r="19418" spans="7:17">
      <c r="G19418" s="1"/>
      <c r="Q19418" s="32" t="str">
        <f>IF(I19418="OUTSTANDING",'Data Table Volumes'!$B$1-G19418,"NA")</f>
        <v>NA</v>
      </c>
    </row>
    <row r="19419" spans="7:17">
      <c r="G19419" s="1"/>
      <c r="Q19419" s="32" t="str">
        <f>IF(I19419="OUTSTANDING",'Data Table Volumes'!$B$1-G19419,"NA")</f>
        <v>NA</v>
      </c>
    </row>
    <row r="19420" spans="7:17">
      <c r="G19420" s="1"/>
      <c r="Q19420" s="32" t="str">
        <f>IF(I19420="OUTSTANDING",'Data Table Volumes'!$B$1-G19420,"NA")</f>
        <v>NA</v>
      </c>
    </row>
    <row r="19421" spans="7:17">
      <c r="G19421" s="1"/>
      <c r="Q19421" s="32" t="str">
        <f>IF(I19421="OUTSTANDING",'Data Table Volumes'!$B$1-G19421,"NA")</f>
        <v>NA</v>
      </c>
    </row>
    <row r="19422" spans="7:17">
      <c r="G19422" s="1"/>
      <c r="Q19422" s="32" t="str">
        <f>IF(I19422="OUTSTANDING",'Data Table Volumes'!$B$1-G19422,"NA")</f>
        <v>NA</v>
      </c>
    </row>
    <row r="19423" spans="7:17">
      <c r="G19423" s="1"/>
      <c r="Q19423" s="32" t="str">
        <f>IF(I19423="OUTSTANDING",'Data Table Volumes'!$B$1-G19423,"NA")</f>
        <v>NA</v>
      </c>
    </row>
    <row r="19424" spans="7:17">
      <c r="G19424" s="1"/>
      <c r="Q19424" s="32" t="str">
        <f>IF(I19424="OUTSTANDING",'Data Table Volumes'!$B$1-G19424,"NA")</f>
        <v>NA</v>
      </c>
    </row>
    <row r="19425" spans="7:17">
      <c r="G19425" s="1"/>
      <c r="Q19425" s="32" t="str">
        <f>IF(I19425="OUTSTANDING",'Data Table Volumes'!$B$1-G19425,"NA")</f>
        <v>NA</v>
      </c>
    </row>
    <row r="19426" spans="7:17">
      <c r="G19426" s="1"/>
      <c r="Q19426" s="32" t="str">
        <f>IF(I19426="OUTSTANDING",'Data Table Volumes'!$B$1-G19426,"NA")</f>
        <v>NA</v>
      </c>
    </row>
    <row r="19427" spans="7:17">
      <c r="G19427" s="1"/>
      <c r="Q19427" s="32" t="str">
        <f>IF(I19427="OUTSTANDING",'Data Table Volumes'!$B$1-G19427,"NA")</f>
        <v>NA</v>
      </c>
    </row>
    <row r="19428" spans="7:17">
      <c r="G19428" s="1"/>
      <c r="Q19428" s="32" t="str">
        <f>IF(I19428="OUTSTANDING",'Data Table Volumes'!$B$1-G19428,"NA")</f>
        <v>NA</v>
      </c>
    </row>
    <row r="19429" spans="7:17">
      <c r="G19429" s="1"/>
      <c r="Q19429" s="32" t="str">
        <f>IF(I19429="OUTSTANDING",'Data Table Volumes'!$B$1-G19429,"NA")</f>
        <v>NA</v>
      </c>
    </row>
    <row r="19430" spans="7:17">
      <c r="G19430" s="1"/>
      <c r="Q19430" s="32" t="str">
        <f>IF(I19430="OUTSTANDING",'Data Table Volumes'!$B$1-G19430,"NA")</f>
        <v>NA</v>
      </c>
    </row>
    <row r="19431" spans="7:17">
      <c r="G19431" s="1"/>
      <c r="Q19431" s="32" t="str">
        <f>IF(I19431="OUTSTANDING",'Data Table Volumes'!$B$1-G19431,"NA")</f>
        <v>NA</v>
      </c>
    </row>
    <row r="19432" spans="7:17">
      <c r="G19432" s="1"/>
      <c r="Q19432" s="32" t="str">
        <f>IF(I19432="OUTSTANDING",'Data Table Volumes'!$B$1-G19432,"NA")</f>
        <v>NA</v>
      </c>
    </row>
    <row r="19433" spans="7:17">
      <c r="G19433" s="1"/>
      <c r="Q19433" s="32" t="str">
        <f>IF(I19433="OUTSTANDING",'Data Table Volumes'!$B$1-G19433,"NA")</f>
        <v>NA</v>
      </c>
    </row>
    <row r="19434" spans="7:17">
      <c r="G19434" s="1"/>
      <c r="Q19434" s="32" t="str">
        <f>IF(I19434="OUTSTANDING",'Data Table Volumes'!$B$1-G19434,"NA")</f>
        <v>NA</v>
      </c>
    </row>
    <row r="19435" spans="7:17">
      <c r="G19435" s="1"/>
      <c r="Q19435" s="32" t="str">
        <f>IF(I19435="OUTSTANDING",'Data Table Volumes'!$B$1-G19435,"NA")</f>
        <v>NA</v>
      </c>
    </row>
    <row r="19436" spans="7:17">
      <c r="G19436" s="1"/>
      <c r="Q19436" s="32" t="str">
        <f>IF(I19436="OUTSTANDING",'Data Table Volumes'!$B$1-G19436,"NA")</f>
        <v>NA</v>
      </c>
    </row>
    <row r="19437" spans="7:17">
      <c r="G19437" s="1"/>
      <c r="Q19437" s="32" t="str">
        <f>IF(I19437="OUTSTANDING",'Data Table Volumes'!$B$1-G19437,"NA")</f>
        <v>NA</v>
      </c>
    </row>
    <row r="19438" spans="7:17">
      <c r="G19438" s="1"/>
      <c r="Q19438" s="32" t="str">
        <f>IF(I19438="OUTSTANDING",'Data Table Volumes'!$B$1-G19438,"NA")</f>
        <v>NA</v>
      </c>
    </row>
    <row r="19439" spans="7:17">
      <c r="G19439" s="1"/>
      <c r="Q19439" s="32" t="str">
        <f>IF(I19439="OUTSTANDING",'Data Table Volumes'!$B$1-G19439,"NA")</f>
        <v>NA</v>
      </c>
    </row>
    <row r="19440" spans="7:17">
      <c r="G19440" s="1"/>
      <c r="Q19440" s="32" t="str">
        <f>IF(I19440="OUTSTANDING",'Data Table Volumes'!$B$1-G19440,"NA")</f>
        <v>NA</v>
      </c>
    </row>
    <row r="19441" spans="7:17">
      <c r="G19441" s="1"/>
      <c r="Q19441" s="32" t="str">
        <f>IF(I19441="OUTSTANDING",'Data Table Volumes'!$B$1-G19441,"NA")</f>
        <v>NA</v>
      </c>
    </row>
    <row r="19442" spans="7:17">
      <c r="G19442" s="1"/>
      <c r="Q19442" s="32" t="str">
        <f>IF(I19442="OUTSTANDING",'Data Table Volumes'!$B$1-G19442,"NA")</f>
        <v>NA</v>
      </c>
    </row>
    <row r="19443" spans="7:17">
      <c r="G19443" s="1"/>
      <c r="Q19443" s="32" t="str">
        <f>IF(I19443="OUTSTANDING",'Data Table Volumes'!$B$1-G19443,"NA")</f>
        <v>NA</v>
      </c>
    </row>
    <row r="19444" spans="7:17">
      <c r="G19444" s="1"/>
      <c r="Q19444" s="32" t="str">
        <f>IF(I19444="OUTSTANDING",'Data Table Volumes'!$B$1-G19444,"NA")</f>
        <v>NA</v>
      </c>
    </row>
    <row r="19445" spans="7:17">
      <c r="G19445" s="1"/>
      <c r="Q19445" s="32" t="str">
        <f>IF(I19445="OUTSTANDING",'Data Table Volumes'!$B$1-G19445,"NA")</f>
        <v>NA</v>
      </c>
    </row>
    <row r="19446" spans="7:17">
      <c r="G19446" s="1"/>
      <c r="Q19446" s="32" t="str">
        <f>IF(I19446="OUTSTANDING",'Data Table Volumes'!$B$1-G19446,"NA")</f>
        <v>NA</v>
      </c>
    </row>
    <row r="19447" spans="7:17">
      <c r="G19447" s="1"/>
      <c r="Q19447" s="32" t="str">
        <f>IF(I19447="OUTSTANDING",'Data Table Volumes'!$B$1-G19447,"NA")</f>
        <v>NA</v>
      </c>
    </row>
    <row r="19448" spans="7:17">
      <c r="G19448" s="1"/>
      <c r="Q19448" s="32" t="str">
        <f>IF(I19448="OUTSTANDING",'Data Table Volumes'!$B$1-G19448,"NA")</f>
        <v>NA</v>
      </c>
    </row>
    <row r="19449" spans="7:17">
      <c r="G19449" s="1"/>
      <c r="Q19449" s="32" t="str">
        <f>IF(I19449="OUTSTANDING",'Data Table Volumes'!$B$1-G19449,"NA")</f>
        <v>NA</v>
      </c>
    </row>
    <row r="19450" spans="7:17">
      <c r="G19450" s="1"/>
      <c r="Q19450" s="32" t="str">
        <f>IF(I19450="OUTSTANDING",'Data Table Volumes'!$B$1-G19450,"NA")</f>
        <v>NA</v>
      </c>
    </row>
    <row r="19451" spans="7:17">
      <c r="G19451" s="1"/>
      <c r="Q19451" s="32" t="str">
        <f>IF(I19451="OUTSTANDING",'Data Table Volumes'!$B$1-G19451,"NA")</f>
        <v>NA</v>
      </c>
    </row>
    <row r="19452" spans="7:17">
      <c r="G19452" s="1"/>
      <c r="Q19452" s="32" t="str">
        <f>IF(I19452="OUTSTANDING",'Data Table Volumes'!$B$1-G19452,"NA")</f>
        <v>NA</v>
      </c>
    </row>
    <row r="19453" spans="7:17">
      <c r="G19453" s="1"/>
      <c r="Q19453" s="32" t="str">
        <f>IF(I19453="OUTSTANDING",'Data Table Volumes'!$B$1-G19453,"NA")</f>
        <v>NA</v>
      </c>
    </row>
    <row r="19454" spans="7:17">
      <c r="G19454" s="1"/>
      <c r="Q19454" s="32" t="str">
        <f>IF(I19454="OUTSTANDING",'Data Table Volumes'!$B$1-G19454,"NA")</f>
        <v>NA</v>
      </c>
    </row>
    <row r="19455" spans="7:17">
      <c r="G19455" s="1"/>
      <c r="Q19455" s="32" t="str">
        <f>IF(I19455="OUTSTANDING",'Data Table Volumes'!$B$1-G19455,"NA")</f>
        <v>NA</v>
      </c>
    </row>
    <row r="19456" spans="7:17">
      <c r="G19456" s="1"/>
      <c r="Q19456" s="32" t="str">
        <f>IF(I19456="OUTSTANDING",'Data Table Volumes'!$B$1-G19456,"NA")</f>
        <v>NA</v>
      </c>
    </row>
    <row r="19457" spans="7:17">
      <c r="G19457" s="1"/>
      <c r="Q19457" s="32" t="str">
        <f>IF(I19457="OUTSTANDING",'Data Table Volumes'!$B$1-G19457,"NA")</f>
        <v>NA</v>
      </c>
    </row>
    <row r="19458" spans="7:17">
      <c r="G19458" s="1"/>
      <c r="Q19458" s="32" t="str">
        <f>IF(I19458="OUTSTANDING",'Data Table Volumes'!$B$1-G19458,"NA")</f>
        <v>NA</v>
      </c>
    </row>
    <row r="19459" spans="7:17">
      <c r="G19459" s="1"/>
      <c r="Q19459" s="32" t="str">
        <f>IF(I19459="OUTSTANDING",'Data Table Volumes'!$B$1-G19459,"NA")</f>
        <v>NA</v>
      </c>
    </row>
    <row r="19460" spans="7:17">
      <c r="G19460" s="1"/>
      <c r="Q19460" s="32" t="str">
        <f>IF(I19460="OUTSTANDING",'Data Table Volumes'!$B$1-G19460,"NA")</f>
        <v>NA</v>
      </c>
    </row>
    <row r="19461" spans="7:17">
      <c r="G19461" s="1"/>
      <c r="Q19461" s="32" t="str">
        <f>IF(I19461="OUTSTANDING",'Data Table Volumes'!$B$1-G19461,"NA")</f>
        <v>NA</v>
      </c>
    </row>
    <row r="19462" spans="7:17">
      <c r="G19462" s="1"/>
      <c r="Q19462" s="32" t="str">
        <f>IF(I19462="OUTSTANDING",'Data Table Volumes'!$B$1-G19462,"NA")</f>
        <v>NA</v>
      </c>
    </row>
    <row r="19463" spans="7:17">
      <c r="G19463" s="1"/>
      <c r="Q19463" s="32" t="str">
        <f>IF(I19463="OUTSTANDING",'Data Table Volumes'!$B$1-G19463,"NA")</f>
        <v>NA</v>
      </c>
    </row>
    <row r="19464" spans="7:17">
      <c r="G19464" s="1"/>
      <c r="Q19464" s="32" t="str">
        <f>IF(I19464="OUTSTANDING",'Data Table Volumes'!$B$1-G19464,"NA")</f>
        <v>NA</v>
      </c>
    </row>
    <row r="19465" spans="7:17">
      <c r="G19465" s="1"/>
      <c r="Q19465" s="32" t="str">
        <f>IF(I19465="OUTSTANDING",'Data Table Volumes'!$B$1-G19465,"NA")</f>
        <v>NA</v>
      </c>
    </row>
    <row r="19466" spans="7:17">
      <c r="G19466" s="1"/>
      <c r="Q19466" s="32" t="str">
        <f>IF(I19466="OUTSTANDING",'Data Table Volumes'!$B$1-G19466,"NA")</f>
        <v>NA</v>
      </c>
    </row>
    <row r="19467" spans="7:17">
      <c r="G19467" s="1"/>
      <c r="Q19467" s="32" t="str">
        <f>IF(I19467="OUTSTANDING",'Data Table Volumes'!$B$1-G19467,"NA")</f>
        <v>NA</v>
      </c>
    </row>
    <row r="19468" spans="7:17">
      <c r="G19468" s="1"/>
      <c r="Q19468" s="32" t="str">
        <f>IF(I19468="OUTSTANDING",'Data Table Volumes'!$B$1-G19468,"NA")</f>
        <v>NA</v>
      </c>
    </row>
    <row r="19469" spans="7:17">
      <c r="G19469" s="1"/>
      <c r="Q19469" s="32" t="str">
        <f>IF(I19469="OUTSTANDING",'Data Table Volumes'!$B$1-G19469,"NA")</f>
        <v>NA</v>
      </c>
    </row>
    <row r="19470" spans="7:17">
      <c r="G19470" s="1"/>
      <c r="Q19470" s="32" t="str">
        <f>IF(I19470="OUTSTANDING",'Data Table Volumes'!$B$1-G19470,"NA")</f>
        <v>NA</v>
      </c>
    </row>
    <row r="19471" spans="7:17">
      <c r="G19471" s="1"/>
      <c r="Q19471" s="32" t="str">
        <f>IF(I19471="OUTSTANDING",'Data Table Volumes'!$B$1-G19471,"NA")</f>
        <v>NA</v>
      </c>
    </row>
    <row r="19472" spans="7:17">
      <c r="G19472" s="1"/>
      <c r="Q19472" s="32" t="str">
        <f>IF(I19472="OUTSTANDING",'Data Table Volumes'!$B$1-G19472,"NA")</f>
        <v>NA</v>
      </c>
    </row>
    <row r="19473" spans="7:17">
      <c r="G19473" s="1"/>
      <c r="Q19473" s="32" t="str">
        <f>IF(I19473="OUTSTANDING",'Data Table Volumes'!$B$1-G19473,"NA")</f>
        <v>NA</v>
      </c>
    </row>
    <row r="19474" spans="7:17">
      <c r="G19474" s="1"/>
      <c r="Q19474" s="32" t="str">
        <f>IF(I19474="OUTSTANDING",'Data Table Volumes'!$B$1-G19474,"NA")</f>
        <v>NA</v>
      </c>
    </row>
    <row r="19475" spans="7:17">
      <c r="G19475" s="1"/>
      <c r="Q19475" s="32" t="str">
        <f>IF(I19475="OUTSTANDING",'Data Table Volumes'!$B$1-G19475,"NA")</f>
        <v>NA</v>
      </c>
    </row>
    <row r="19476" spans="7:17">
      <c r="G19476" s="1"/>
      <c r="Q19476" s="32" t="str">
        <f>IF(I19476="OUTSTANDING",'Data Table Volumes'!$B$1-G19476,"NA")</f>
        <v>NA</v>
      </c>
    </row>
    <row r="19477" spans="7:17">
      <c r="G19477" s="1"/>
      <c r="Q19477" s="32" t="str">
        <f>IF(I19477="OUTSTANDING",'Data Table Volumes'!$B$1-G19477,"NA")</f>
        <v>NA</v>
      </c>
    </row>
    <row r="19478" spans="7:17">
      <c r="G19478" s="1"/>
      <c r="Q19478" s="32" t="str">
        <f>IF(I19478="OUTSTANDING",'Data Table Volumes'!$B$1-G19478,"NA")</f>
        <v>NA</v>
      </c>
    </row>
    <row r="19479" spans="7:17">
      <c r="G19479" s="1"/>
      <c r="Q19479" s="32" t="str">
        <f>IF(I19479="OUTSTANDING",'Data Table Volumes'!$B$1-G19479,"NA")</f>
        <v>NA</v>
      </c>
    </row>
    <row r="19480" spans="7:17">
      <c r="G19480" s="1"/>
      <c r="Q19480" s="32" t="str">
        <f>IF(I19480="OUTSTANDING",'Data Table Volumes'!$B$1-G19480,"NA")</f>
        <v>NA</v>
      </c>
    </row>
    <row r="19481" spans="7:17">
      <c r="G19481" s="1"/>
      <c r="Q19481" s="32" t="str">
        <f>IF(I19481="OUTSTANDING",'Data Table Volumes'!$B$1-G19481,"NA")</f>
        <v>NA</v>
      </c>
    </row>
    <row r="19482" spans="7:17">
      <c r="G19482" s="1"/>
      <c r="Q19482" s="32" t="str">
        <f>IF(I19482="OUTSTANDING",'Data Table Volumes'!$B$1-G19482,"NA")</f>
        <v>NA</v>
      </c>
    </row>
    <row r="19483" spans="7:17">
      <c r="G19483" s="1"/>
      <c r="Q19483" s="32" t="str">
        <f>IF(I19483="OUTSTANDING",'Data Table Volumes'!$B$1-G19483,"NA")</f>
        <v>NA</v>
      </c>
    </row>
    <row r="19484" spans="7:17">
      <c r="G19484" s="1"/>
      <c r="Q19484" s="32" t="str">
        <f>IF(I19484="OUTSTANDING",'Data Table Volumes'!$B$1-G19484,"NA")</f>
        <v>NA</v>
      </c>
    </row>
    <row r="19485" spans="7:17">
      <c r="G19485" s="1"/>
      <c r="Q19485" s="32" t="str">
        <f>IF(I19485="OUTSTANDING",'Data Table Volumes'!$B$1-G19485,"NA")</f>
        <v>NA</v>
      </c>
    </row>
    <row r="19486" spans="7:17">
      <c r="G19486" s="1"/>
      <c r="Q19486" s="32" t="str">
        <f>IF(I19486="OUTSTANDING",'Data Table Volumes'!$B$1-G19486,"NA")</f>
        <v>NA</v>
      </c>
    </row>
    <row r="19487" spans="7:17">
      <c r="G19487" s="1"/>
      <c r="Q19487" s="32" t="str">
        <f>IF(I19487="OUTSTANDING",'Data Table Volumes'!$B$1-G19487,"NA")</f>
        <v>NA</v>
      </c>
    </row>
    <row r="19488" spans="7:17">
      <c r="G19488" s="1"/>
      <c r="Q19488" s="32" t="str">
        <f>IF(I19488="OUTSTANDING",'Data Table Volumes'!$B$1-G19488,"NA")</f>
        <v>NA</v>
      </c>
    </row>
    <row r="19489" spans="7:17">
      <c r="G19489" s="1"/>
      <c r="Q19489" s="32" t="str">
        <f>IF(I19489="OUTSTANDING",'Data Table Volumes'!$B$1-G19489,"NA")</f>
        <v>NA</v>
      </c>
    </row>
    <row r="19490" spans="7:17">
      <c r="G19490" s="1"/>
      <c r="Q19490" s="32" t="str">
        <f>IF(I19490="OUTSTANDING",'Data Table Volumes'!$B$1-G19490,"NA")</f>
        <v>NA</v>
      </c>
    </row>
    <row r="19491" spans="7:17">
      <c r="G19491" s="1"/>
      <c r="Q19491" s="32" t="str">
        <f>IF(I19491="OUTSTANDING",'Data Table Volumes'!$B$1-G19491,"NA")</f>
        <v>NA</v>
      </c>
    </row>
    <row r="19492" spans="7:17">
      <c r="G19492" s="1"/>
      <c r="Q19492" s="32" t="str">
        <f>IF(I19492="OUTSTANDING",'Data Table Volumes'!$B$1-G19492,"NA")</f>
        <v>NA</v>
      </c>
    </row>
    <row r="19493" spans="7:17">
      <c r="G19493" s="1"/>
      <c r="Q19493" s="32" t="str">
        <f>IF(I19493="OUTSTANDING",'Data Table Volumes'!$B$1-G19493,"NA")</f>
        <v>NA</v>
      </c>
    </row>
    <row r="19494" spans="7:17">
      <c r="G19494" s="1"/>
      <c r="Q19494" s="32" t="str">
        <f>IF(I19494="OUTSTANDING",'Data Table Volumes'!$B$1-G19494,"NA")</f>
        <v>NA</v>
      </c>
    </row>
    <row r="19495" spans="7:17">
      <c r="G19495" s="1"/>
      <c r="Q19495" s="32" t="str">
        <f>IF(I19495="OUTSTANDING",'Data Table Volumes'!$B$1-G19495,"NA")</f>
        <v>NA</v>
      </c>
    </row>
    <row r="19496" spans="7:17">
      <c r="G19496" s="1"/>
      <c r="Q19496" s="32" t="str">
        <f>IF(I19496="OUTSTANDING",'Data Table Volumes'!$B$1-G19496,"NA")</f>
        <v>NA</v>
      </c>
    </row>
    <row r="19497" spans="7:17">
      <c r="G19497" s="1"/>
      <c r="Q19497" s="32" t="str">
        <f>IF(I19497="OUTSTANDING",'Data Table Volumes'!$B$1-G19497,"NA")</f>
        <v>NA</v>
      </c>
    </row>
    <row r="19498" spans="7:17">
      <c r="G19498" s="1"/>
      <c r="Q19498" s="32" t="str">
        <f>IF(I19498="OUTSTANDING",'Data Table Volumes'!$B$1-G19498,"NA")</f>
        <v>NA</v>
      </c>
    </row>
    <row r="19499" spans="7:17">
      <c r="G19499" s="1"/>
      <c r="Q19499" s="32" t="str">
        <f>IF(I19499="OUTSTANDING",'Data Table Volumes'!$B$1-G19499,"NA")</f>
        <v>NA</v>
      </c>
    </row>
    <row r="19500" spans="7:17">
      <c r="G19500" s="1"/>
      <c r="Q19500" s="32" t="str">
        <f>IF(I19500="OUTSTANDING",'Data Table Volumes'!$B$1-G19500,"NA")</f>
        <v>NA</v>
      </c>
    </row>
    <row r="19501" spans="7:17">
      <c r="G19501" s="1"/>
      <c r="Q19501" s="32" t="str">
        <f>IF(I19501="OUTSTANDING",'Data Table Volumes'!$B$1-G19501,"NA")</f>
        <v>NA</v>
      </c>
    </row>
    <row r="19502" spans="7:17">
      <c r="G19502" s="1"/>
      <c r="Q19502" s="32" t="str">
        <f>IF(I19502="OUTSTANDING",'Data Table Volumes'!$B$1-G19502,"NA")</f>
        <v>NA</v>
      </c>
    </row>
    <row r="19503" spans="7:17">
      <c r="G19503" s="1"/>
      <c r="Q19503" s="32" t="str">
        <f>IF(I19503="OUTSTANDING",'Data Table Volumes'!$B$1-G19503,"NA")</f>
        <v>NA</v>
      </c>
    </row>
    <row r="19504" spans="7:17">
      <c r="G19504" s="1"/>
      <c r="Q19504" s="32" t="str">
        <f>IF(I19504="OUTSTANDING",'Data Table Volumes'!$B$1-G19504,"NA")</f>
        <v>NA</v>
      </c>
    </row>
    <row r="19505" spans="7:17">
      <c r="G19505" s="1"/>
      <c r="Q19505" s="32" t="str">
        <f>IF(I19505="OUTSTANDING",'Data Table Volumes'!$B$1-G19505,"NA")</f>
        <v>NA</v>
      </c>
    </row>
    <row r="19506" spans="7:17">
      <c r="G19506" s="1"/>
      <c r="Q19506" s="32" t="str">
        <f>IF(I19506="OUTSTANDING",'Data Table Volumes'!$B$1-G19506,"NA")</f>
        <v>NA</v>
      </c>
    </row>
    <row r="19507" spans="7:17">
      <c r="G19507" s="1"/>
      <c r="Q19507" s="32" t="str">
        <f>IF(I19507="OUTSTANDING",'Data Table Volumes'!$B$1-G19507,"NA")</f>
        <v>NA</v>
      </c>
    </row>
    <row r="19508" spans="7:17">
      <c r="G19508" s="1"/>
      <c r="Q19508" s="32" t="str">
        <f>IF(I19508="OUTSTANDING",'Data Table Volumes'!$B$1-G19508,"NA")</f>
        <v>NA</v>
      </c>
    </row>
    <row r="19509" spans="7:17">
      <c r="G19509" s="1"/>
      <c r="Q19509" s="32" t="str">
        <f>IF(I19509="OUTSTANDING",'Data Table Volumes'!$B$1-G19509,"NA")</f>
        <v>NA</v>
      </c>
    </row>
    <row r="19510" spans="7:17">
      <c r="G19510" s="1"/>
      <c r="Q19510" s="32" t="str">
        <f>IF(I19510="OUTSTANDING",'Data Table Volumes'!$B$1-G19510,"NA")</f>
        <v>NA</v>
      </c>
    </row>
    <row r="19511" spans="7:17">
      <c r="G19511" s="1"/>
      <c r="Q19511" s="32" t="str">
        <f>IF(I19511="OUTSTANDING",'Data Table Volumes'!$B$1-G19511,"NA")</f>
        <v>NA</v>
      </c>
    </row>
    <row r="19512" spans="7:17">
      <c r="G19512" s="1"/>
      <c r="Q19512" s="32" t="str">
        <f>IF(I19512="OUTSTANDING",'Data Table Volumes'!$B$1-G19512,"NA")</f>
        <v>NA</v>
      </c>
    </row>
    <row r="19513" spans="7:17">
      <c r="G19513" s="1"/>
      <c r="Q19513" s="32" t="str">
        <f>IF(I19513="OUTSTANDING",'Data Table Volumes'!$B$1-G19513,"NA")</f>
        <v>NA</v>
      </c>
    </row>
    <row r="19514" spans="7:17">
      <c r="G19514" s="1"/>
      <c r="Q19514" s="32" t="str">
        <f>IF(I19514="OUTSTANDING",'Data Table Volumes'!$B$1-G19514,"NA")</f>
        <v>NA</v>
      </c>
    </row>
    <row r="19515" spans="7:17">
      <c r="G19515" s="1"/>
      <c r="Q19515" s="32" t="str">
        <f>IF(I19515="OUTSTANDING",'Data Table Volumes'!$B$1-G19515,"NA")</f>
        <v>NA</v>
      </c>
    </row>
    <row r="19516" spans="7:17">
      <c r="G19516" s="1"/>
      <c r="Q19516" s="32" t="str">
        <f>IF(I19516="OUTSTANDING",'Data Table Volumes'!$B$1-G19516,"NA")</f>
        <v>NA</v>
      </c>
    </row>
    <row r="19517" spans="7:17">
      <c r="G19517" s="1"/>
      <c r="Q19517" s="32" t="str">
        <f>IF(I19517="OUTSTANDING",'Data Table Volumes'!$B$1-G19517,"NA")</f>
        <v>NA</v>
      </c>
    </row>
    <row r="19518" spans="7:17">
      <c r="G19518" s="1"/>
      <c r="Q19518" s="32" t="str">
        <f>IF(I19518="OUTSTANDING",'Data Table Volumes'!$B$1-G19518,"NA")</f>
        <v>NA</v>
      </c>
    </row>
    <row r="19519" spans="7:17">
      <c r="G19519" s="1"/>
      <c r="Q19519" s="32" t="str">
        <f>IF(I19519="OUTSTANDING",'Data Table Volumes'!$B$1-G19519,"NA")</f>
        <v>NA</v>
      </c>
    </row>
    <row r="19520" spans="7:17">
      <c r="G19520" s="1"/>
      <c r="Q19520" s="32" t="str">
        <f>IF(I19520="OUTSTANDING",'Data Table Volumes'!$B$1-G19520,"NA")</f>
        <v>NA</v>
      </c>
    </row>
    <row r="19521" spans="7:17">
      <c r="G19521" s="1"/>
      <c r="Q19521" s="32" t="str">
        <f>IF(I19521="OUTSTANDING",'Data Table Volumes'!$B$1-G19521,"NA")</f>
        <v>NA</v>
      </c>
    </row>
    <row r="19522" spans="7:17">
      <c r="G19522" s="1"/>
      <c r="Q19522" s="32" t="str">
        <f>IF(I19522="OUTSTANDING",'Data Table Volumes'!$B$1-G19522,"NA")</f>
        <v>NA</v>
      </c>
    </row>
    <row r="19523" spans="7:17">
      <c r="G19523" s="1"/>
      <c r="Q19523" s="32" t="str">
        <f>IF(I19523="OUTSTANDING",'Data Table Volumes'!$B$1-G19523,"NA")</f>
        <v>NA</v>
      </c>
    </row>
    <row r="19524" spans="7:17">
      <c r="G19524" s="1"/>
      <c r="Q19524" s="32" t="str">
        <f>IF(I19524="OUTSTANDING",'Data Table Volumes'!$B$1-G19524,"NA")</f>
        <v>NA</v>
      </c>
    </row>
    <row r="19525" spans="7:17">
      <c r="G19525" s="1"/>
      <c r="Q19525" s="32" t="str">
        <f>IF(I19525="OUTSTANDING",'Data Table Volumes'!$B$1-G19525,"NA")</f>
        <v>NA</v>
      </c>
    </row>
    <row r="19526" spans="7:17">
      <c r="G19526" s="1"/>
      <c r="Q19526" s="32" t="str">
        <f>IF(I19526="OUTSTANDING",'Data Table Volumes'!$B$1-G19526,"NA")</f>
        <v>NA</v>
      </c>
    </row>
    <row r="19527" spans="7:17">
      <c r="G19527" s="1"/>
      <c r="Q19527" s="32" t="str">
        <f>IF(I19527="OUTSTANDING",'Data Table Volumes'!$B$1-G19527,"NA")</f>
        <v>NA</v>
      </c>
    </row>
    <row r="19528" spans="7:17">
      <c r="G19528" s="1"/>
      <c r="Q19528" s="32" t="str">
        <f>IF(I19528="OUTSTANDING",'Data Table Volumes'!$B$1-G19528,"NA")</f>
        <v>NA</v>
      </c>
    </row>
    <row r="19529" spans="7:17">
      <c r="G19529" s="1"/>
      <c r="Q19529" s="32" t="str">
        <f>IF(I19529="OUTSTANDING",'Data Table Volumes'!$B$1-G19529,"NA")</f>
        <v>NA</v>
      </c>
    </row>
    <row r="19530" spans="7:17">
      <c r="G19530" s="1"/>
      <c r="Q19530" s="32" t="str">
        <f>IF(I19530="OUTSTANDING",'Data Table Volumes'!$B$1-G19530,"NA")</f>
        <v>NA</v>
      </c>
    </row>
    <row r="19531" spans="7:17">
      <c r="G19531" s="1"/>
      <c r="Q19531" s="32" t="str">
        <f>IF(I19531="OUTSTANDING",'Data Table Volumes'!$B$1-G19531,"NA")</f>
        <v>NA</v>
      </c>
    </row>
    <row r="19532" spans="7:17">
      <c r="G19532" s="1"/>
      <c r="Q19532" s="32" t="str">
        <f>IF(I19532="OUTSTANDING",'Data Table Volumes'!$B$1-G19532,"NA")</f>
        <v>NA</v>
      </c>
    </row>
    <row r="19533" spans="7:17">
      <c r="G19533" s="1"/>
      <c r="Q19533" s="32" t="str">
        <f>IF(I19533="OUTSTANDING",'Data Table Volumes'!$B$1-G19533,"NA")</f>
        <v>NA</v>
      </c>
    </row>
    <row r="19534" spans="7:17">
      <c r="G19534" s="1"/>
      <c r="Q19534" s="32" t="str">
        <f>IF(I19534="OUTSTANDING",'Data Table Volumes'!$B$1-G19534,"NA")</f>
        <v>NA</v>
      </c>
    </row>
    <row r="19535" spans="7:17">
      <c r="G19535" s="1"/>
      <c r="Q19535" s="32" t="str">
        <f>IF(I19535="OUTSTANDING",'Data Table Volumes'!$B$1-G19535,"NA")</f>
        <v>NA</v>
      </c>
    </row>
    <row r="19536" spans="7:17">
      <c r="G19536" s="1"/>
      <c r="Q19536" s="32" t="str">
        <f>IF(I19536="OUTSTANDING",'Data Table Volumes'!$B$1-G19536,"NA")</f>
        <v>NA</v>
      </c>
    </row>
    <row r="19537" spans="7:17">
      <c r="G19537" s="1"/>
      <c r="Q19537" s="32" t="str">
        <f>IF(I19537="OUTSTANDING",'Data Table Volumes'!$B$1-G19537,"NA")</f>
        <v>NA</v>
      </c>
    </row>
    <row r="19538" spans="7:17">
      <c r="G19538" s="1"/>
      <c r="Q19538" s="32" t="str">
        <f>IF(I19538="OUTSTANDING",'Data Table Volumes'!$B$1-G19538,"NA")</f>
        <v>NA</v>
      </c>
    </row>
    <row r="19539" spans="7:17">
      <c r="G19539" s="1"/>
      <c r="Q19539" s="32" t="str">
        <f>IF(I19539="OUTSTANDING",'Data Table Volumes'!$B$1-G19539,"NA")</f>
        <v>NA</v>
      </c>
    </row>
    <row r="19540" spans="7:17">
      <c r="G19540" s="1"/>
      <c r="Q19540" s="32" t="str">
        <f>IF(I19540="OUTSTANDING",'Data Table Volumes'!$B$1-G19540,"NA")</f>
        <v>NA</v>
      </c>
    </row>
    <row r="19541" spans="7:17">
      <c r="G19541" s="1"/>
      <c r="Q19541" s="32" t="str">
        <f>IF(I19541="OUTSTANDING",'Data Table Volumes'!$B$1-G19541,"NA")</f>
        <v>NA</v>
      </c>
    </row>
    <row r="19542" spans="7:17">
      <c r="G19542" s="1"/>
      <c r="Q19542" s="32" t="str">
        <f>IF(I19542="OUTSTANDING",'Data Table Volumes'!$B$1-G19542,"NA")</f>
        <v>NA</v>
      </c>
    </row>
    <row r="19543" spans="7:17">
      <c r="G19543" s="1"/>
      <c r="Q19543" s="32" t="str">
        <f>IF(I19543="OUTSTANDING",'Data Table Volumes'!$B$1-G19543,"NA")</f>
        <v>NA</v>
      </c>
    </row>
    <row r="19544" spans="7:17">
      <c r="G19544" s="1"/>
      <c r="Q19544" s="32" t="str">
        <f>IF(I19544="OUTSTANDING",'Data Table Volumes'!$B$1-G19544,"NA")</f>
        <v>NA</v>
      </c>
    </row>
    <row r="19545" spans="7:17">
      <c r="G19545" s="1"/>
      <c r="Q19545" s="32" t="str">
        <f>IF(I19545="OUTSTANDING",'Data Table Volumes'!$B$1-G19545,"NA")</f>
        <v>NA</v>
      </c>
    </row>
    <row r="19546" spans="7:17">
      <c r="G19546" s="1"/>
      <c r="Q19546" s="32" t="str">
        <f>IF(I19546="OUTSTANDING",'Data Table Volumes'!$B$1-G19546,"NA")</f>
        <v>NA</v>
      </c>
    </row>
    <row r="19547" spans="7:17">
      <c r="G19547" s="1"/>
      <c r="Q19547" s="32" t="str">
        <f>IF(I19547="OUTSTANDING",'Data Table Volumes'!$B$1-G19547,"NA")</f>
        <v>NA</v>
      </c>
    </row>
    <row r="19548" spans="7:17">
      <c r="G19548" s="1"/>
      <c r="Q19548" s="32" t="str">
        <f>IF(I19548="OUTSTANDING",'Data Table Volumes'!$B$1-G19548,"NA")</f>
        <v>NA</v>
      </c>
    </row>
    <row r="19549" spans="7:17">
      <c r="G19549" s="1"/>
      <c r="Q19549" s="32" t="str">
        <f>IF(I19549="OUTSTANDING",'Data Table Volumes'!$B$1-G19549,"NA")</f>
        <v>NA</v>
      </c>
    </row>
    <row r="19550" spans="7:17">
      <c r="G19550" s="1"/>
      <c r="Q19550" s="32" t="str">
        <f>IF(I19550="OUTSTANDING",'Data Table Volumes'!$B$1-G19550,"NA")</f>
        <v>NA</v>
      </c>
    </row>
    <row r="19551" spans="7:17">
      <c r="G19551" s="1"/>
      <c r="Q19551" s="32" t="str">
        <f>IF(I19551="OUTSTANDING",'Data Table Volumes'!$B$1-G19551,"NA")</f>
        <v>NA</v>
      </c>
    </row>
    <row r="19552" spans="7:17">
      <c r="G19552" s="1"/>
      <c r="Q19552" s="32" t="str">
        <f>IF(I19552="OUTSTANDING",'Data Table Volumes'!$B$1-G19552,"NA")</f>
        <v>NA</v>
      </c>
    </row>
    <row r="19553" spans="7:17">
      <c r="G19553" s="1"/>
      <c r="Q19553" s="32" t="str">
        <f>IF(I19553="OUTSTANDING",'Data Table Volumes'!$B$1-G19553,"NA")</f>
        <v>NA</v>
      </c>
    </row>
    <row r="19554" spans="7:17">
      <c r="G19554" s="1"/>
      <c r="Q19554" s="32" t="str">
        <f>IF(I19554="OUTSTANDING",'Data Table Volumes'!$B$1-G19554,"NA")</f>
        <v>NA</v>
      </c>
    </row>
    <row r="19555" spans="7:17">
      <c r="G19555" s="1"/>
      <c r="Q19555" s="32" t="str">
        <f>IF(I19555="OUTSTANDING",'Data Table Volumes'!$B$1-G19555,"NA")</f>
        <v>NA</v>
      </c>
    </row>
    <row r="19556" spans="7:17">
      <c r="G19556" s="1"/>
      <c r="Q19556" s="32" t="str">
        <f>IF(I19556="OUTSTANDING",'Data Table Volumes'!$B$1-G19556,"NA")</f>
        <v>NA</v>
      </c>
    </row>
    <row r="19557" spans="7:17">
      <c r="G19557" s="1"/>
      <c r="Q19557" s="32" t="str">
        <f>IF(I19557="OUTSTANDING",'Data Table Volumes'!$B$1-G19557,"NA")</f>
        <v>NA</v>
      </c>
    </row>
    <row r="19558" spans="7:17">
      <c r="G19558" s="1"/>
      <c r="Q19558" s="32" t="str">
        <f>IF(I19558="OUTSTANDING",'Data Table Volumes'!$B$1-G19558,"NA")</f>
        <v>NA</v>
      </c>
    </row>
    <row r="19559" spans="7:17">
      <c r="G19559" s="1"/>
      <c r="Q19559" s="32" t="str">
        <f>IF(I19559="OUTSTANDING",'Data Table Volumes'!$B$1-G19559,"NA")</f>
        <v>NA</v>
      </c>
    </row>
    <row r="19560" spans="7:17">
      <c r="G19560" s="1"/>
      <c r="Q19560" s="32" t="str">
        <f>IF(I19560="OUTSTANDING",'Data Table Volumes'!$B$1-G19560,"NA")</f>
        <v>NA</v>
      </c>
    </row>
    <row r="19561" spans="7:17">
      <c r="G19561" s="1"/>
      <c r="Q19561" s="32" t="str">
        <f>IF(I19561="OUTSTANDING",'Data Table Volumes'!$B$1-G19561,"NA")</f>
        <v>NA</v>
      </c>
    </row>
    <row r="19562" spans="7:17">
      <c r="G19562" s="1"/>
      <c r="Q19562" s="32" t="str">
        <f>IF(I19562="OUTSTANDING",'Data Table Volumes'!$B$1-G19562,"NA")</f>
        <v>NA</v>
      </c>
    </row>
    <row r="19563" spans="7:17">
      <c r="G19563" s="1"/>
      <c r="Q19563" s="32" t="str">
        <f>IF(I19563="OUTSTANDING",'Data Table Volumes'!$B$1-G19563,"NA")</f>
        <v>NA</v>
      </c>
    </row>
    <row r="19564" spans="7:17">
      <c r="G19564" s="1"/>
      <c r="Q19564" s="32" t="str">
        <f>IF(I19564="OUTSTANDING",'Data Table Volumes'!$B$1-G19564,"NA")</f>
        <v>NA</v>
      </c>
    </row>
    <row r="19565" spans="7:17">
      <c r="G19565" s="1"/>
      <c r="Q19565" s="32" t="str">
        <f>IF(I19565="OUTSTANDING",'Data Table Volumes'!$B$1-G19565,"NA")</f>
        <v>NA</v>
      </c>
    </row>
    <row r="19566" spans="7:17">
      <c r="G19566" s="1"/>
      <c r="Q19566" s="32" t="str">
        <f>IF(I19566="OUTSTANDING",'Data Table Volumes'!$B$1-G19566,"NA")</f>
        <v>NA</v>
      </c>
    </row>
    <row r="19567" spans="7:17">
      <c r="G19567" s="1"/>
      <c r="Q19567" s="32" t="str">
        <f>IF(I19567="OUTSTANDING",'Data Table Volumes'!$B$1-G19567,"NA")</f>
        <v>NA</v>
      </c>
    </row>
    <row r="19568" spans="7:17">
      <c r="G19568" s="1"/>
      <c r="Q19568" s="32" t="str">
        <f>IF(I19568="OUTSTANDING",'Data Table Volumes'!$B$1-G19568,"NA")</f>
        <v>NA</v>
      </c>
    </row>
    <row r="19569" spans="7:17">
      <c r="G19569" s="1"/>
      <c r="Q19569" s="32" t="str">
        <f>IF(I19569="OUTSTANDING",'Data Table Volumes'!$B$1-G19569,"NA")</f>
        <v>NA</v>
      </c>
    </row>
    <row r="19570" spans="7:17">
      <c r="G19570" s="1"/>
      <c r="Q19570" s="32" t="str">
        <f>IF(I19570="OUTSTANDING",'Data Table Volumes'!$B$1-G19570,"NA")</f>
        <v>NA</v>
      </c>
    </row>
    <row r="19571" spans="7:17">
      <c r="G19571" s="1"/>
      <c r="Q19571" s="32" t="str">
        <f>IF(I19571="OUTSTANDING",'Data Table Volumes'!$B$1-G19571,"NA")</f>
        <v>NA</v>
      </c>
    </row>
    <row r="19572" spans="7:17">
      <c r="G19572" s="1"/>
      <c r="Q19572" s="32" t="str">
        <f>IF(I19572="OUTSTANDING",'Data Table Volumes'!$B$1-G19572,"NA")</f>
        <v>NA</v>
      </c>
    </row>
    <row r="19573" spans="7:17">
      <c r="G19573" s="1"/>
      <c r="Q19573" s="32" t="str">
        <f>IF(I19573="OUTSTANDING",'Data Table Volumes'!$B$1-G19573,"NA")</f>
        <v>NA</v>
      </c>
    </row>
    <row r="19574" spans="7:17">
      <c r="G19574" s="1"/>
      <c r="Q19574" s="32" t="str">
        <f>IF(I19574="OUTSTANDING",'Data Table Volumes'!$B$1-G19574,"NA")</f>
        <v>NA</v>
      </c>
    </row>
    <row r="19575" spans="7:17">
      <c r="G19575" s="1"/>
      <c r="Q19575" s="32" t="str">
        <f>IF(I19575="OUTSTANDING",'Data Table Volumes'!$B$1-G19575,"NA")</f>
        <v>NA</v>
      </c>
    </row>
    <row r="19576" spans="7:17">
      <c r="G19576" s="1"/>
      <c r="Q19576" s="32" t="str">
        <f>IF(I19576="OUTSTANDING",'Data Table Volumes'!$B$1-G19576,"NA")</f>
        <v>NA</v>
      </c>
    </row>
    <row r="19577" spans="7:17">
      <c r="G19577" s="1"/>
      <c r="Q19577" s="32" t="str">
        <f>IF(I19577="OUTSTANDING",'Data Table Volumes'!$B$1-G19577,"NA")</f>
        <v>NA</v>
      </c>
    </row>
    <row r="19578" spans="7:17">
      <c r="G19578" s="1"/>
      <c r="Q19578" s="32" t="str">
        <f>IF(I19578="OUTSTANDING",'Data Table Volumes'!$B$1-G19578,"NA")</f>
        <v>NA</v>
      </c>
    </row>
    <row r="19579" spans="7:17">
      <c r="G19579" s="1"/>
      <c r="Q19579" s="32" t="str">
        <f>IF(I19579="OUTSTANDING",'Data Table Volumes'!$B$1-G19579,"NA")</f>
        <v>NA</v>
      </c>
    </row>
    <row r="19580" spans="7:17">
      <c r="G19580" s="1"/>
      <c r="Q19580" s="32" t="str">
        <f>IF(I19580="OUTSTANDING",'Data Table Volumes'!$B$1-G19580,"NA")</f>
        <v>NA</v>
      </c>
    </row>
    <row r="19581" spans="7:17">
      <c r="G19581" s="1"/>
      <c r="Q19581" s="32" t="str">
        <f>IF(I19581="OUTSTANDING",'Data Table Volumes'!$B$1-G19581,"NA")</f>
        <v>NA</v>
      </c>
    </row>
    <row r="19582" spans="7:17">
      <c r="G19582" s="1"/>
      <c r="Q19582" s="32" t="str">
        <f>IF(I19582="OUTSTANDING",'Data Table Volumes'!$B$1-G19582,"NA")</f>
        <v>NA</v>
      </c>
    </row>
    <row r="19583" spans="7:17">
      <c r="G19583" s="1"/>
      <c r="Q19583" s="32" t="str">
        <f>IF(I19583="OUTSTANDING",'Data Table Volumes'!$B$1-G19583,"NA")</f>
        <v>NA</v>
      </c>
    </row>
    <row r="19584" spans="7:17">
      <c r="G19584" s="1"/>
      <c r="Q19584" s="32" t="str">
        <f>IF(I19584="OUTSTANDING",'Data Table Volumes'!$B$1-G19584,"NA")</f>
        <v>NA</v>
      </c>
    </row>
    <row r="19585" spans="7:17">
      <c r="G19585" s="1"/>
      <c r="Q19585" s="32" t="str">
        <f>IF(I19585="OUTSTANDING",'Data Table Volumes'!$B$1-G19585,"NA")</f>
        <v>NA</v>
      </c>
    </row>
    <row r="19586" spans="7:17">
      <c r="G19586" s="1"/>
      <c r="Q19586" s="32" t="str">
        <f>IF(I19586="OUTSTANDING",'Data Table Volumes'!$B$1-G19586,"NA")</f>
        <v>NA</v>
      </c>
    </row>
    <row r="19587" spans="7:17">
      <c r="G19587" s="1"/>
      <c r="Q19587" s="32" t="str">
        <f>IF(I19587="OUTSTANDING",'Data Table Volumes'!$B$1-G19587,"NA")</f>
        <v>NA</v>
      </c>
    </row>
    <row r="19588" spans="7:17">
      <c r="G19588" s="1"/>
      <c r="Q19588" s="32" t="str">
        <f>IF(I19588="OUTSTANDING",'Data Table Volumes'!$B$1-G19588,"NA")</f>
        <v>NA</v>
      </c>
    </row>
    <row r="19589" spans="7:17">
      <c r="G19589" s="1"/>
      <c r="Q19589" s="32" t="str">
        <f>IF(I19589="OUTSTANDING",'Data Table Volumes'!$B$1-G19589,"NA")</f>
        <v>NA</v>
      </c>
    </row>
    <row r="19590" spans="7:17">
      <c r="G19590" s="1"/>
      <c r="Q19590" s="32" t="str">
        <f>IF(I19590="OUTSTANDING",'Data Table Volumes'!$B$1-G19590,"NA")</f>
        <v>NA</v>
      </c>
    </row>
    <row r="19591" spans="7:17">
      <c r="G19591" s="1"/>
      <c r="Q19591" s="32" t="str">
        <f>IF(I19591="OUTSTANDING",'Data Table Volumes'!$B$1-G19591,"NA")</f>
        <v>NA</v>
      </c>
    </row>
    <row r="19592" spans="7:17">
      <c r="G19592" s="1"/>
      <c r="Q19592" s="32" t="str">
        <f>IF(I19592="OUTSTANDING",'Data Table Volumes'!$B$1-G19592,"NA")</f>
        <v>NA</v>
      </c>
    </row>
    <row r="19593" spans="7:17">
      <c r="G19593" s="1"/>
      <c r="Q19593" s="32" t="str">
        <f>IF(I19593="OUTSTANDING",'Data Table Volumes'!$B$1-G19593,"NA")</f>
        <v>NA</v>
      </c>
    </row>
    <row r="19594" spans="7:17">
      <c r="G19594" s="1"/>
      <c r="Q19594" s="32" t="str">
        <f>IF(I19594="OUTSTANDING",'Data Table Volumes'!$B$1-G19594,"NA")</f>
        <v>NA</v>
      </c>
    </row>
    <row r="19595" spans="7:17">
      <c r="G19595" s="1"/>
      <c r="Q19595" s="32" t="str">
        <f>IF(I19595="OUTSTANDING",'Data Table Volumes'!$B$1-G19595,"NA")</f>
        <v>NA</v>
      </c>
    </row>
    <row r="19596" spans="7:17">
      <c r="G19596" s="1"/>
      <c r="Q19596" s="32" t="str">
        <f>IF(I19596="OUTSTANDING",'Data Table Volumes'!$B$1-G19596,"NA")</f>
        <v>NA</v>
      </c>
    </row>
    <row r="19597" spans="7:17">
      <c r="G19597" s="1"/>
      <c r="Q19597" s="32" t="str">
        <f>IF(I19597="OUTSTANDING",'Data Table Volumes'!$B$1-G19597,"NA")</f>
        <v>NA</v>
      </c>
    </row>
    <row r="19598" spans="7:17">
      <c r="G19598" s="1"/>
      <c r="Q19598" s="32" t="str">
        <f>IF(I19598="OUTSTANDING",'Data Table Volumes'!$B$1-G19598,"NA")</f>
        <v>NA</v>
      </c>
    </row>
    <row r="19599" spans="7:17">
      <c r="G19599" s="1"/>
      <c r="Q19599" s="32" t="str">
        <f>IF(I19599="OUTSTANDING",'Data Table Volumes'!$B$1-G19599,"NA")</f>
        <v>NA</v>
      </c>
    </row>
    <row r="19600" spans="7:17">
      <c r="G19600" s="1"/>
      <c r="Q19600" s="32" t="str">
        <f>IF(I19600="OUTSTANDING",'Data Table Volumes'!$B$1-G19600,"NA")</f>
        <v>NA</v>
      </c>
    </row>
    <row r="19601" spans="7:17">
      <c r="G19601" s="1"/>
      <c r="Q19601" s="32" t="str">
        <f>IF(I19601="OUTSTANDING",'Data Table Volumes'!$B$1-G19601,"NA")</f>
        <v>NA</v>
      </c>
    </row>
    <row r="19602" spans="7:17">
      <c r="G19602" s="1"/>
      <c r="Q19602" s="32" t="str">
        <f>IF(I19602="OUTSTANDING",'Data Table Volumes'!$B$1-G19602,"NA")</f>
        <v>NA</v>
      </c>
    </row>
    <row r="19603" spans="7:17">
      <c r="G19603" s="1"/>
      <c r="Q19603" s="32" t="str">
        <f>IF(I19603="OUTSTANDING",'Data Table Volumes'!$B$1-G19603,"NA")</f>
        <v>NA</v>
      </c>
    </row>
    <row r="19604" spans="7:17">
      <c r="G19604" s="1"/>
      <c r="Q19604" s="32" t="str">
        <f>IF(I19604="OUTSTANDING",'Data Table Volumes'!$B$1-G19604,"NA")</f>
        <v>NA</v>
      </c>
    </row>
    <row r="19605" spans="7:17">
      <c r="G19605" s="1"/>
      <c r="Q19605" s="32" t="str">
        <f>IF(I19605="OUTSTANDING",'Data Table Volumes'!$B$1-G19605,"NA")</f>
        <v>NA</v>
      </c>
    </row>
    <row r="19606" spans="7:17">
      <c r="G19606" s="1"/>
      <c r="Q19606" s="32" t="str">
        <f>IF(I19606="OUTSTANDING",'Data Table Volumes'!$B$1-G19606,"NA")</f>
        <v>NA</v>
      </c>
    </row>
    <row r="19607" spans="7:17">
      <c r="G19607" s="1"/>
      <c r="Q19607" s="32" t="str">
        <f>IF(I19607="OUTSTANDING",'Data Table Volumes'!$B$1-G19607,"NA")</f>
        <v>NA</v>
      </c>
    </row>
    <row r="19608" spans="7:17">
      <c r="G19608" s="1"/>
      <c r="Q19608" s="32" t="str">
        <f>IF(I19608="OUTSTANDING",'Data Table Volumes'!$B$1-G19608,"NA")</f>
        <v>NA</v>
      </c>
    </row>
    <row r="19609" spans="7:17">
      <c r="G19609" s="1"/>
      <c r="Q19609" s="32" t="str">
        <f>IF(I19609="OUTSTANDING",'Data Table Volumes'!$B$1-G19609,"NA")</f>
        <v>NA</v>
      </c>
    </row>
    <row r="19610" spans="7:17">
      <c r="G19610" s="1"/>
      <c r="Q19610" s="32" t="str">
        <f>IF(I19610="OUTSTANDING",'Data Table Volumes'!$B$1-G19610,"NA")</f>
        <v>NA</v>
      </c>
    </row>
    <row r="19611" spans="7:17">
      <c r="G19611" s="1"/>
      <c r="Q19611" s="32" t="str">
        <f>IF(I19611="OUTSTANDING",'Data Table Volumes'!$B$1-G19611,"NA")</f>
        <v>NA</v>
      </c>
    </row>
    <row r="19612" spans="7:17">
      <c r="G19612" s="1"/>
      <c r="Q19612" s="32" t="str">
        <f>IF(I19612="OUTSTANDING",'Data Table Volumes'!$B$1-G19612,"NA")</f>
        <v>NA</v>
      </c>
    </row>
    <row r="19613" spans="7:17">
      <c r="G19613" s="1"/>
      <c r="Q19613" s="32" t="str">
        <f>IF(I19613="OUTSTANDING",'Data Table Volumes'!$B$1-G19613,"NA")</f>
        <v>NA</v>
      </c>
    </row>
    <row r="19614" spans="7:17">
      <c r="G19614" s="1"/>
      <c r="Q19614" s="32" t="str">
        <f>IF(I19614="OUTSTANDING",'Data Table Volumes'!$B$1-G19614,"NA")</f>
        <v>NA</v>
      </c>
    </row>
    <row r="19615" spans="7:17">
      <c r="G19615" s="1"/>
      <c r="Q19615" s="32" t="str">
        <f>IF(I19615="OUTSTANDING",'Data Table Volumes'!$B$1-G19615,"NA")</f>
        <v>NA</v>
      </c>
    </row>
    <row r="19616" spans="7:17">
      <c r="G19616" s="1"/>
      <c r="Q19616" s="32" t="str">
        <f>IF(I19616="OUTSTANDING",'Data Table Volumes'!$B$1-G19616,"NA")</f>
        <v>NA</v>
      </c>
    </row>
    <row r="19617" spans="7:17">
      <c r="G19617" s="1"/>
      <c r="Q19617" s="32" t="str">
        <f>IF(I19617="OUTSTANDING",'Data Table Volumes'!$B$1-G19617,"NA")</f>
        <v>NA</v>
      </c>
    </row>
    <row r="19618" spans="7:17">
      <c r="G19618" s="1"/>
      <c r="Q19618" s="32" t="str">
        <f>IF(I19618="OUTSTANDING",'Data Table Volumes'!$B$1-G19618,"NA")</f>
        <v>NA</v>
      </c>
    </row>
    <row r="19619" spans="7:17">
      <c r="G19619" s="1"/>
      <c r="Q19619" s="32" t="str">
        <f>IF(I19619="OUTSTANDING",'Data Table Volumes'!$B$1-G19619,"NA")</f>
        <v>NA</v>
      </c>
    </row>
    <row r="19620" spans="7:17">
      <c r="G19620" s="1"/>
      <c r="Q19620" s="32" t="str">
        <f>IF(I19620="OUTSTANDING",'Data Table Volumes'!$B$1-G19620,"NA")</f>
        <v>NA</v>
      </c>
    </row>
    <row r="19621" spans="7:17">
      <c r="G19621" s="1"/>
      <c r="Q19621" s="32" t="str">
        <f>IF(I19621="OUTSTANDING",'Data Table Volumes'!$B$1-G19621,"NA")</f>
        <v>NA</v>
      </c>
    </row>
    <row r="19622" spans="7:17">
      <c r="G19622" s="1"/>
      <c r="Q19622" s="32" t="str">
        <f>IF(I19622="OUTSTANDING",'Data Table Volumes'!$B$1-G19622,"NA")</f>
        <v>NA</v>
      </c>
    </row>
    <row r="19623" spans="7:17">
      <c r="G19623" s="1"/>
      <c r="Q19623" s="32" t="str">
        <f>IF(I19623="OUTSTANDING",'Data Table Volumes'!$B$1-G19623,"NA")</f>
        <v>NA</v>
      </c>
    </row>
    <row r="19624" spans="7:17">
      <c r="G19624" s="1"/>
      <c r="Q19624" s="32" t="str">
        <f>IF(I19624="OUTSTANDING",'Data Table Volumes'!$B$1-G19624,"NA")</f>
        <v>NA</v>
      </c>
    </row>
    <row r="19625" spans="7:17">
      <c r="G19625" s="1"/>
      <c r="Q19625" s="32" t="str">
        <f>IF(I19625="OUTSTANDING",'Data Table Volumes'!$B$1-G19625,"NA")</f>
        <v>NA</v>
      </c>
    </row>
    <row r="19626" spans="7:17">
      <c r="G19626" s="1"/>
      <c r="Q19626" s="32" t="str">
        <f>IF(I19626="OUTSTANDING",'Data Table Volumes'!$B$1-G19626,"NA")</f>
        <v>NA</v>
      </c>
    </row>
    <row r="19627" spans="7:17">
      <c r="G19627" s="1"/>
      <c r="Q19627" s="32" t="str">
        <f>IF(I19627="OUTSTANDING",'Data Table Volumes'!$B$1-G19627,"NA")</f>
        <v>NA</v>
      </c>
    </row>
    <row r="19628" spans="7:17">
      <c r="G19628" s="1"/>
      <c r="Q19628" s="32" t="str">
        <f>IF(I19628="OUTSTANDING",'Data Table Volumes'!$B$1-G19628,"NA")</f>
        <v>NA</v>
      </c>
    </row>
    <row r="19629" spans="7:17">
      <c r="G19629" s="1"/>
      <c r="Q19629" s="32" t="str">
        <f>IF(I19629="OUTSTANDING",'Data Table Volumes'!$B$1-G19629,"NA")</f>
        <v>NA</v>
      </c>
    </row>
    <row r="19630" spans="7:17">
      <c r="G19630" s="1"/>
      <c r="Q19630" s="32" t="str">
        <f>IF(I19630="OUTSTANDING",'Data Table Volumes'!$B$1-G19630,"NA")</f>
        <v>NA</v>
      </c>
    </row>
    <row r="19631" spans="7:17">
      <c r="G19631" s="1"/>
      <c r="Q19631" s="32" t="str">
        <f>IF(I19631="OUTSTANDING",'Data Table Volumes'!$B$1-G19631,"NA")</f>
        <v>NA</v>
      </c>
    </row>
    <row r="19632" spans="7:17">
      <c r="G19632" s="1"/>
      <c r="Q19632" s="32" t="str">
        <f>IF(I19632="OUTSTANDING",'Data Table Volumes'!$B$1-G19632,"NA")</f>
        <v>NA</v>
      </c>
    </row>
    <row r="19633" spans="7:17">
      <c r="G19633" s="1"/>
      <c r="Q19633" s="32" t="str">
        <f>IF(I19633="OUTSTANDING",'Data Table Volumes'!$B$1-G19633,"NA")</f>
        <v>NA</v>
      </c>
    </row>
    <row r="19634" spans="7:17">
      <c r="G19634" s="1"/>
      <c r="Q19634" s="32" t="str">
        <f>IF(I19634="OUTSTANDING",'Data Table Volumes'!$B$1-G19634,"NA")</f>
        <v>NA</v>
      </c>
    </row>
    <row r="19635" spans="7:17">
      <c r="G19635" s="1"/>
      <c r="Q19635" s="32" t="str">
        <f>IF(I19635="OUTSTANDING",'Data Table Volumes'!$B$1-G19635,"NA")</f>
        <v>NA</v>
      </c>
    </row>
    <row r="19636" spans="7:17">
      <c r="G19636" s="1"/>
      <c r="Q19636" s="32" t="str">
        <f>IF(I19636="OUTSTANDING",'Data Table Volumes'!$B$1-G19636,"NA")</f>
        <v>NA</v>
      </c>
    </row>
    <row r="19637" spans="7:17">
      <c r="G19637" s="1"/>
      <c r="Q19637" s="32" t="str">
        <f>IF(I19637="OUTSTANDING",'Data Table Volumes'!$B$1-G19637,"NA")</f>
        <v>NA</v>
      </c>
    </row>
    <row r="19638" spans="7:17">
      <c r="G19638" s="1"/>
      <c r="Q19638" s="32" t="str">
        <f>IF(I19638="OUTSTANDING",'Data Table Volumes'!$B$1-G19638,"NA")</f>
        <v>NA</v>
      </c>
    </row>
    <row r="19639" spans="7:17">
      <c r="G19639" s="1"/>
      <c r="Q19639" s="32" t="str">
        <f>IF(I19639="OUTSTANDING",'Data Table Volumes'!$B$1-G19639,"NA")</f>
        <v>NA</v>
      </c>
    </row>
    <row r="19640" spans="7:17">
      <c r="G19640" s="1"/>
      <c r="Q19640" s="32" t="str">
        <f>IF(I19640="OUTSTANDING",'Data Table Volumes'!$B$1-G19640,"NA")</f>
        <v>NA</v>
      </c>
    </row>
    <row r="19641" spans="7:17">
      <c r="G19641" s="1"/>
      <c r="Q19641" s="32" t="str">
        <f>IF(I19641="OUTSTANDING",'Data Table Volumes'!$B$1-G19641,"NA")</f>
        <v>NA</v>
      </c>
    </row>
    <row r="19642" spans="7:17">
      <c r="G19642" s="1"/>
      <c r="Q19642" s="32" t="str">
        <f>IF(I19642="OUTSTANDING",'Data Table Volumes'!$B$1-G19642,"NA")</f>
        <v>NA</v>
      </c>
    </row>
    <row r="19643" spans="7:17">
      <c r="G19643" s="1"/>
      <c r="Q19643" s="32" t="str">
        <f>IF(I19643="OUTSTANDING",'Data Table Volumes'!$B$1-G19643,"NA")</f>
        <v>NA</v>
      </c>
    </row>
    <row r="19644" spans="7:17">
      <c r="G19644" s="1"/>
      <c r="Q19644" s="32" t="str">
        <f>IF(I19644="OUTSTANDING",'Data Table Volumes'!$B$1-G19644,"NA")</f>
        <v>NA</v>
      </c>
    </row>
    <row r="19645" spans="7:17">
      <c r="G19645" s="1"/>
      <c r="Q19645" s="32" t="str">
        <f>IF(I19645="OUTSTANDING",'Data Table Volumes'!$B$1-G19645,"NA")</f>
        <v>NA</v>
      </c>
    </row>
    <row r="19646" spans="7:17">
      <c r="G19646" s="1"/>
      <c r="Q19646" s="32" t="str">
        <f>IF(I19646="OUTSTANDING",'Data Table Volumes'!$B$1-G19646,"NA")</f>
        <v>NA</v>
      </c>
    </row>
    <row r="19647" spans="7:17">
      <c r="G19647" s="1"/>
      <c r="Q19647" s="32" t="str">
        <f>IF(I19647="OUTSTANDING",'Data Table Volumes'!$B$1-G19647,"NA")</f>
        <v>NA</v>
      </c>
    </row>
    <row r="19648" spans="7:17">
      <c r="G19648" s="1"/>
      <c r="Q19648" s="32" t="str">
        <f>IF(I19648="OUTSTANDING",'Data Table Volumes'!$B$1-G19648,"NA")</f>
        <v>NA</v>
      </c>
    </row>
    <row r="19649" spans="7:17">
      <c r="G19649" s="1"/>
      <c r="Q19649" s="32" t="str">
        <f>IF(I19649="OUTSTANDING",'Data Table Volumes'!$B$1-G19649,"NA")</f>
        <v>NA</v>
      </c>
    </row>
    <row r="19650" spans="7:17">
      <c r="G19650" s="1"/>
      <c r="Q19650" s="32" t="str">
        <f>IF(I19650="OUTSTANDING",'Data Table Volumes'!$B$1-G19650,"NA")</f>
        <v>NA</v>
      </c>
    </row>
    <row r="19651" spans="7:17">
      <c r="G19651" s="1"/>
      <c r="Q19651" s="32" t="str">
        <f>IF(I19651="OUTSTANDING",'Data Table Volumes'!$B$1-G19651,"NA")</f>
        <v>NA</v>
      </c>
    </row>
    <row r="19652" spans="7:17">
      <c r="G19652" s="1"/>
      <c r="Q19652" s="32" t="str">
        <f>IF(I19652="OUTSTANDING",'Data Table Volumes'!$B$1-G19652,"NA")</f>
        <v>NA</v>
      </c>
    </row>
    <row r="19653" spans="7:17">
      <c r="G19653" s="1"/>
      <c r="Q19653" s="32" t="str">
        <f>IF(I19653="OUTSTANDING",'Data Table Volumes'!$B$1-G19653,"NA")</f>
        <v>NA</v>
      </c>
    </row>
    <row r="19654" spans="7:17">
      <c r="G19654" s="1"/>
      <c r="Q19654" s="32" t="str">
        <f>IF(I19654="OUTSTANDING",'Data Table Volumes'!$B$1-G19654,"NA")</f>
        <v>NA</v>
      </c>
    </row>
    <row r="19655" spans="7:17">
      <c r="G19655" s="1"/>
      <c r="Q19655" s="32" t="str">
        <f>IF(I19655="OUTSTANDING",'Data Table Volumes'!$B$1-G19655,"NA")</f>
        <v>NA</v>
      </c>
    </row>
    <row r="19656" spans="7:17">
      <c r="G19656" s="1"/>
      <c r="Q19656" s="32" t="str">
        <f>IF(I19656="OUTSTANDING",'Data Table Volumes'!$B$1-G19656,"NA")</f>
        <v>NA</v>
      </c>
    </row>
    <row r="19657" spans="7:17">
      <c r="G19657" s="1"/>
      <c r="Q19657" s="32" t="str">
        <f>IF(I19657="OUTSTANDING",'Data Table Volumes'!$B$1-G19657,"NA")</f>
        <v>NA</v>
      </c>
    </row>
    <row r="19658" spans="7:17">
      <c r="G19658" s="1"/>
      <c r="Q19658" s="32" t="str">
        <f>IF(I19658="OUTSTANDING",'Data Table Volumes'!$B$1-G19658,"NA")</f>
        <v>NA</v>
      </c>
    </row>
    <row r="19659" spans="7:17">
      <c r="G19659" s="1"/>
      <c r="Q19659" s="32" t="str">
        <f>IF(I19659="OUTSTANDING",'Data Table Volumes'!$B$1-G19659,"NA")</f>
        <v>NA</v>
      </c>
    </row>
    <row r="19660" spans="7:17">
      <c r="G19660" s="1"/>
      <c r="Q19660" s="32" t="str">
        <f>IF(I19660="OUTSTANDING",'Data Table Volumes'!$B$1-G19660,"NA")</f>
        <v>NA</v>
      </c>
    </row>
    <row r="19661" spans="7:17">
      <c r="G19661" s="1"/>
      <c r="Q19661" s="32" t="str">
        <f>IF(I19661="OUTSTANDING",'Data Table Volumes'!$B$1-G19661,"NA")</f>
        <v>NA</v>
      </c>
    </row>
    <row r="19662" spans="7:17">
      <c r="G19662" s="1"/>
      <c r="Q19662" s="32" t="str">
        <f>IF(I19662="OUTSTANDING",'Data Table Volumes'!$B$1-G19662,"NA")</f>
        <v>NA</v>
      </c>
    </row>
    <row r="19663" spans="7:17">
      <c r="G19663" s="1"/>
      <c r="Q19663" s="32" t="str">
        <f>IF(I19663="OUTSTANDING",'Data Table Volumes'!$B$1-G19663,"NA")</f>
        <v>NA</v>
      </c>
    </row>
    <row r="19664" spans="7:17">
      <c r="G19664" s="1"/>
      <c r="Q19664" s="32" t="str">
        <f>IF(I19664="OUTSTANDING",'Data Table Volumes'!$B$1-G19664,"NA")</f>
        <v>NA</v>
      </c>
    </row>
    <row r="19665" spans="7:17">
      <c r="G19665" s="1"/>
      <c r="Q19665" s="32" t="str">
        <f>IF(I19665="OUTSTANDING",'Data Table Volumes'!$B$1-G19665,"NA")</f>
        <v>NA</v>
      </c>
    </row>
    <row r="19666" spans="7:17">
      <c r="G19666" s="1"/>
      <c r="Q19666" s="32" t="str">
        <f>IF(I19666="OUTSTANDING",'Data Table Volumes'!$B$1-G19666,"NA")</f>
        <v>NA</v>
      </c>
    </row>
    <row r="19667" spans="7:17">
      <c r="G19667" s="1"/>
      <c r="Q19667" s="32" t="str">
        <f>IF(I19667="OUTSTANDING",'Data Table Volumes'!$B$1-G19667,"NA")</f>
        <v>NA</v>
      </c>
    </row>
    <row r="19668" spans="7:17">
      <c r="G19668" s="1"/>
      <c r="Q19668" s="32" t="str">
        <f>IF(I19668="OUTSTANDING",'Data Table Volumes'!$B$1-G19668,"NA")</f>
        <v>NA</v>
      </c>
    </row>
    <row r="19669" spans="7:17">
      <c r="G19669" s="1"/>
      <c r="Q19669" s="32" t="str">
        <f>IF(I19669="OUTSTANDING",'Data Table Volumes'!$B$1-G19669,"NA")</f>
        <v>NA</v>
      </c>
    </row>
    <row r="19670" spans="7:17">
      <c r="G19670" s="1"/>
      <c r="Q19670" s="32" t="str">
        <f>IF(I19670="OUTSTANDING",'Data Table Volumes'!$B$1-G19670,"NA")</f>
        <v>NA</v>
      </c>
    </row>
    <row r="19671" spans="7:17">
      <c r="G19671" s="1"/>
      <c r="Q19671" s="32" t="str">
        <f>IF(I19671="OUTSTANDING",'Data Table Volumes'!$B$1-G19671,"NA")</f>
        <v>NA</v>
      </c>
    </row>
    <row r="19672" spans="7:17">
      <c r="G19672" s="1"/>
      <c r="Q19672" s="32" t="str">
        <f>IF(I19672="OUTSTANDING",'Data Table Volumes'!$B$1-G19672,"NA")</f>
        <v>NA</v>
      </c>
    </row>
    <row r="19673" spans="7:17">
      <c r="G19673" s="1"/>
      <c r="Q19673" s="32" t="str">
        <f>IF(I19673="OUTSTANDING",'Data Table Volumes'!$B$1-G19673,"NA")</f>
        <v>NA</v>
      </c>
    </row>
    <row r="19674" spans="7:17">
      <c r="G19674" s="1"/>
      <c r="Q19674" s="32" t="str">
        <f>IF(I19674="OUTSTANDING",'Data Table Volumes'!$B$1-G19674,"NA")</f>
        <v>NA</v>
      </c>
    </row>
    <row r="19675" spans="7:17">
      <c r="G19675" s="1"/>
      <c r="Q19675" s="32" t="str">
        <f>IF(I19675="OUTSTANDING",'Data Table Volumes'!$B$1-G19675,"NA")</f>
        <v>NA</v>
      </c>
    </row>
    <row r="19676" spans="7:17">
      <c r="G19676" s="1"/>
      <c r="Q19676" s="32" t="str">
        <f>IF(I19676="OUTSTANDING",'Data Table Volumes'!$B$1-G19676,"NA")</f>
        <v>NA</v>
      </c>
    </row>
    <row r="19677" spans="7:17">
      <c r="G19677" s="1"/>
      <c r="Q19677" s="32" t="str">
        <f>IF(I19677="OUTSTANDING",'Data Table Volumes'!$B$1-G19677,"NA")</f>
        <v>NA</v>
      </c>
    </row>
    <row r="19678" spans="7:17">
      <c r="G19678" s="1"/>
      <c r="Q19678" s="32" t="str">
        <f>IF(I19678="OUTSTANDING",'Data Table Volumes'!$B$1-G19678,"NA")</f>
        <v>NA</v>
      </c>
    </row>
    <row r="19679" spans="7:17">
      <c r="G19679" s="1"/>
      <c r="Q19679" s="32" t="str">
        <f>IF(I19679="OUTSTANDING",'Data Table Volumes'!$B$1-G19679,"NA")</f>
        <v>NA</v>
      </c>
    </row>
    <row r="19680" spans="7:17">
      <c r="G19680" s="1"/>
      <c r="Q19680" s="32" t="str">
        <f>IF(I19680="OUTSTANDING",'Data Table Volumes'!$B$1-G19680,"NA")</f>
        <v>NA</v>
      </c>
    </row>
    <row r="19681" spans="7:17">
      <c r="G19681" s="1"/>
      <c r="Q19681" s="32" t="str">
        <f>IF(I19681="OUTSTANDING",'Data Table Volumes'!$B$1-G19681,"NA")</f>
        <v>NA</v>
      </c>
    </row>
    <row r="19682" spans="7:17">
      <c r="G19682" s="1"/>
      <c r="Q19682" s="32" t="str">
        <f>IF(I19682="OUTSTANDING",'Data Table Volumes'!$B$1-G19682,"NA")</f>
        <v>NA</v>
      </c>
    </row>
    <row r="19683" spans="7:17">
      <c r="G19683" s="1"/>
      <c r="Q19683" s="32" t="str">
        <f>IF(I19683="OUTSTANDING",'Data Table Volumes'!$B$1-G19683,"NA")</f>
        <v>NA</v>
      </c>
    </row>
    <row r="19684" spans="7:17">
      <c r="G19684" s="1"/>
      <c r="Q19684" s="32" t="str">
        <f>IF(I19684="OUTSTANDING",'Data Table Volumes'!$B$1-G19684,"NA")</f>
        <v>NA</v>
      </c>
    </row>
    <row r="19685" spans="7:17">
      <c r="G19685" s="1"/>
      <c r="Q19685" s="32" t="str">
        <f>IF(I19685="OUTSTANDING",'Data Table Volumes'!$B$1-G19685,"NA")</f>
        <v>NA</v>
      </c>
    </row>
    <row r="19686" spans="7:17">
      <c r="G19686" s="1"/>
      <c r="Q19686" s="32" t="str">
        <f>IF(I19686="OUTSTANDING",'Data Table Volumes'!$B$1-G19686,"NA")</f>
        <v>NA</v>
      </c>
    </row>
    <row r="19687" spans="7:17">
      <c r="G19687" s="1"/>
      <c r="Q19687" s="32" t="str">
        <f>IF(I19687="OUTSTANDING",'Data Table Volumes'!$B$1-G19687,"NA")</f>
        <v>NA</v>
      </c>
    </row>
    <row r="19688" spans="7:17">
      <c r="G19688" s="1"/>
      <c r="Q19688" s="32" t="str">
        <f>IF(I19688="OUTSTANDING",'Data Table Volumes'!$B$1-G19688,"NA")</f>
        <v>NA</v>
      </c>
    </row>
    <row r="19689" spans="7:17">
      <c r="G19689" s="1"/>
      <c r="Q19689" s="32" t="str">
        <f>IF(I19689="OUTSTANDING",'Data Table Volumes'!$B$1-G19689,"NA")</f>
        <v>NA</v>
      </c>
    </row>
    <row r="19690" spans="7:17">
      <c r="G19690" s="1"/>
      <c r="Q19690" s="32" t="str">
        <f>IF(I19690="OUTSTANDING",'Data Table Volumes'!$B$1-G19690,"NA")</f>
        <v>NA</v>
      </c>
    </row>
    <row r="19691" spans="7:17">
      <c r="G19691" s="1"/>
      <c r="Q19691" s="32" t="str">
        <f>IF(I19691="OUTSTANDING",'Data Table Volumes'!$B$1-G19691,"NA")</f>
        <v>NA</v>
      </c>
    </row>
    <row r="19692" spans="7:17">
      <c r="G19692" s="1"/>
      <c r="Q19692" s="32" t="str">
        <f>IF(I19692="OUTSTANDING",'Data Table Volumes'!$B$1-G19692,"NA")</f>
        <v>NA</v>
      </c>
    </row>
    <row r="19693" spans="7:17">
      <c r="G19693" s="1"/>
      <c r="Q19693" s="32" t="str">
        <f>IF(I19693="OUTSTANDING",'Data Table Volumes'!$B$1-G19693,"NA")</f>
        <v>NA</v>
      </c>
    </row>
    <row r="19694" spans="7:17">
      <c r="G19694" s="1"/>
      <c r="Q19694" s="32" t="str">
        <f>IF(I19694="OUTSTANDING",'Data Table Volumes'!$B$1-G19694,"NA")</f>
        <v>NA</v>
      </c>
    </row>
    <row r="19695" spans="7:17">
      <c r="G19695" s="1"/>
      <c r="Q19695" s="32" t="str">
        <f>IF(I19695="OUTSTANDING",'Data Table Volumes'!$B$1-G19695,"NA")</f>
        <v>NA</v>
      </c>
    </row>
    <row r="19696" spans="7:17">
      <c r="G19696" s="1"/>
      <c r="Q19696" s="32" t="str">
        <f>IF(I19696="OUTSTANDING",'Data Table Volumes'!$B$1-G19696,"NA")</f>
        <v>NA</v>
      </c>
    </row>
    <row r="19697" spans="7:17">
      <c r="G19697" s="1"/>
      <c r="Q19697" s="32" t="str">
        <f>IF(I19697="OUTSTANDING",'Data Table Volumes'!$B$1-G19697,"NA")</f>
        <v>NA</v>
      </c>
    </row>
    <row r="19698" spans="7:17">
      <c r="G19698" s="1"/>
      <c r="Q19698" s="32" t="str">
        <f>IF(I19698="OUTSTANDING",'Data Table Volumes'!$B$1-G19698,"NA")</f>
        <v>NA</v>
      </c>
    </row>
    <row r="19699" spans="7:17">
      <c r="G19699" s="1"/>
      <c r="Q19699" s="32" t="str">
        <f>IF(I19699="OUTSTANDING",'Data Table Volumes'!$B$1-G19699,"NA")</f>
        <v>NA</v>
      </c>
    </row>
    <row r="19700" spans="7:17">
      <c r="G19700" s="1"/>
      <c r="Q19700" s="32" t="str">
        <f>IF(I19700="OUTSTANDING",'Data Table Volumes'!$B$1-G19700,"NA")</f>
        <v>NA</v>
      </c>
    </row>
    <row r="19701" spans="7:17">
      <c r="G19701" s="1"/>
      <c r="Q19701" s="32" t="str">
        <f>IF(I19701="OUTSTANDING",'Data Table Volumes'!$B$1-G19701,"NA")</f>
        <v>NA</v>
      </c>
    </row>
    <row r="19702" spans="7:17">
      <c r="G19702" s="1"/>
      <c r="Q19702" s="32" t="str">
        <f>IF(I19702="OUTSTANDING",'Data Table Volumes'!$B$1-G19702,"NA")</f>
        <v>NA</v>
      </c>
    </row>
    <row r="19703" spans="7:17">
      <c r="G19703" s="1"/>
      <c r="Q19703" s="32" t="str">
        <f>IF(I19703="OUTSTANDING",'Data Table Volumes'!$B$1-G19703,"NA")</f>
        <v>NA</v>
      </c>
    </row>
    <row r="19704" spans="7:17">
      <c r="G19704" s="1"/>
      <c r="Q19704" s="32" t="str">
        <f>IF(I19704="OUTSTANDING",'Data Table Volumes'!$B$1-G19704,"NA")</f>
        <v>NA</v>
      </c>
    </row>
    <row r="19705" spans="7:17">
      <c r="G19705" s="1"/>
      <c r="Q19705" s="32" t="str">
        <f>IF(I19705="OUTSTANDING",'Data Table Volumes'!$B$1-G19705,"NA")</f>
        <v>NA</v>
      </c>
    </row>
    <row r="19706" spans="7:17">
      <c r="G19706" s="1"/>
      <c r="Q19706" s="32" t="str">
        <f>IF(I19706="OUTSTANDING",'Data Table Volumes'!$B$1-G19706,"NA")</f>
        <v>NA</v>
      </c>
    </row>
    <row r="19707" spans="7:17">
      <c r="G19707" s="1"/>
      <c r="Q19707" s="32" t="str">
        <f>IF(I19707="OUTSTANDING",'Data Table Volumes'!$B$1-G19707,"NA")</f>
        <v>NA</v>
      </c>
    </row>
    <row r="19708" spans="7:17">
      <c r="G19708" s="1"/>
      <c r="Q19708" s="32" t="str">
        <f>IF(I19708="OUTSTANDING",'Data Table Volumes'!$B$1-G19708,"NA")</f>
        <v>NA</v>
      </c>
    </row>
    <row r="19709" spans="7:17">
      <c r="G19709" s="1"/>
      <c r="Q19709" s="32" t="str">
        <f>IF(I19709="OUTSTANDING",'Data Table Volumes'!$B$1-G19709,"NA")</f>
        <v>NA</v>
      </c>
    </row>
    <row r="19710" spans="7:17">
      <c r="G19710" s="1"/>
      <c r="Q19710" s="32" t="str">
        <f>IF(I19710="OUTSTANDING",'Data Table Volumes'!$B$1-G19710,"NA")</f>
        <v>NA</v>
      </c>
    </row>
    <row r="19711" spans="7:17">
      <c r="G19711" s="1"/>
      <c r="Q19711" s="32" t="str">
        <f>IF(I19711="OUTSTANDING",'Data Table Volumes'!$B$1-G19711,"NA")</f>
        <v>NA</v>
      </c>
    </row>
    <row r="19712" spans="7:17">
      <c r="G19712" s="1"/>
      <c r="Q19712" s="32" t="str">
        <f>IF(I19712="OUTSTANDING",'Data Table Volumes'!$B$1-G19712,"NA")</f>
        <v>NA</v>
      </c>
    </row>
    <row r="19713" spans="7:17">
      <c r="G19713" s="1"/>
      <c r="Q19713" s="32" t="str">
        <f>IF(I19713="OUTSTANDING",'Data Table Volumes'!$B$1-G19713,"NA")</f>
        <v>NA</v>
      </c>
    </row>
    <row r="19714" spans="7:17">
      <c r="G19714" s="1"/>
      <c r="Q19714" s="32" t="str">
        <f>IF(I19714="OUTSTANDING",'Data Table Volumes'!$B$1-G19714,"NA")</f>
        <v>NA</v>
      </c>
    </row>
    <row r="19715" spans="7:17">
      <c r="G19715" s="1"/>
      <c r="Q19715" s="32" t="str">
        <f>IF(I19715="OUTSTANDING",'Data Table Volumes'!$B$1-G19715,"NA")</f>
        <v>NA</v>
      </c>
    </row>
    <row r="19716" spans="7:17">
      <c r="G19716" s="1"/>
      <c r="Q19716" s="32" t="str">
        <f>IF(I19716="OUTSTANDING",'Data Table Volumes'!$B$1-G19716,"NA")</f>
        <v>NA</v>
      </c>
    </row>
    <row r="19717" spans="7:17">
      <c r="G19717" s="1"/>
      <c r="Q19717" s="32" t="str">
        <f>IF(I19717="OUTSTANDING",'Data Table Volumes'!$B$1-G19717,"NA")</f>
        <v>NA</v>
      </c>
    </row>
    <row r="19718" spans="7:17">
      <c r="G19718" s="1"/>
      <c r="Q19718" s="32" t="str">
        <f>IF(I19718="OUTSTANDING",'Data Table Volumes'!$B$1-G19718,"NA")</f>
        <v>NA</v>
      </c>
    </row>
    <row r="19719" spans="7:17">
      <c r="G19719" s="1"/>
      <c r="Q19719" s="32" t="str">
        <f>IF(I19719="OUTSTANDING",'Data Table Volumes'!$B$1-G19719,"NA")</f>
        <v>NA</v>
      </c>
    </row>
    <row r="19720" spans="7:17">
      <c r="G19720" s="1"/>
      <c r="Q19720" s="32" t="str">
        <f>IF(I19720="OUTSTANDING",'Data Table Volumes'!$B$1-G19720,"NA")</f>
        <v>NA</v>
      </c>
    </row>
    <row r="19721" spans="7:17">
      <c r="G19721" s="1"/>
      <c r="Q19721" s="32" t="str">
        <f>IF(I19721="OUTSTANDING",'Data Table Volumes'!$B$1-G19721,"NA")</f>
        <v>NA</v>
      </c>
    </row>
    <row r="19722" spans="7:17">
      <c r="G19722" s="1"/>
      <c r="Q19722" s="32" t="str">
        <f>IF(I19722="OUTSTANDING",'Data Table Volumes'!$B$1-G19722,"NA")</f>
        <v>NA</v>
      </c>
    </row>
    <row r="19723" spans="7:17">
      <c r="G19723" s="1"/>
      <c r="Q19723" s="32" t="str">
        <f>IF(I19723="OUTSTANDING",'Data Table Volumes'!$B$1-G19723,"NA")</f>
        <v>NA</v>
      </c>
    </row>
    <row r="19724" spans="7:17">
      <c r="G19724" s="1"/>
      <c r="Q19724" s="32" t="str">
        <f>IF(I19724="OUTSTANDING",'Data Table Volumes'!$B$1-G19724,"NA")</f>
        <v>NA</v>
      </c>
    </row>
    <row r="19725" spans="7:17">
      <c r="G19725" s="1"/>
      <c r="Q19725" s="32" t="str">
        <f>IF(I19725="OUTSTANDING",'Data Table Volumes'!$B$1-G19725,"NA")</f>
        <v>NA</v>
      </c>
    </row>
    <row r="19726" spans="7:17">
      <c r="G19726" s="1"/>
      <c r="Q19726" s="32" t="str">
        <f>IF(I19726="OUTSTANDING",'Data Table Volumes'!$B$1-G19726,"NA")</f>
        <v>NA</v>
      </c>
    </row>
    <row r="19727" spans="7:17">
      <c r="G19727" s="1"/>
      <c r="Q19727" s="32" t="str">
        <f>IF(I19727="OUTSTANDING",'Data Table Volumes'!$B$1-G19727,"NA")</f>
        <v>NA</v>
      </c>
    </row>
    <row r="19728" spans="7:17">
      <c r="G19728" s="1"/>
      <c r="Q19728" s="32" t="str">
        <f>IF(I19728="OUTSTANDING",'Data Table Volumes'!$B$1-G19728,"NA")</f>
        <v>NA</v>
      </c>
    </row>
    <row r="19729" spans="7:17">
      <c r="G19729" s="1"/>
      <c r="Q19729" s="32" t="str">
        <f>IF(I19729="OUTSTANDING",'Data Table Volumes'!$B$1-G19729,"NA")</f>
        <v>NA</v>
      </c>
    </row>
    <row r="19730" spans="7:17">
      <c r="G19730" s="1"/>
      <c r="Q19730" s="32" t="str">
        <f>IF(I19730="OUTSTANDING",'Data Table Volumes'!$B$1-G19730,"NA")</f>
        <v>NA</v>
      </c>
    </row>
    <row r="19731" spans="7:17">
      <c r="G19731" s="1"/>
      <c r="Q19731" s="32" t="str">
        <f>IF(I19731="OUTSTANDING",'Data Table Volumes'!$B$1-G19731,"NA")</f>
        <v>NA</v>
      </c>
    </row>
    <row r="19732" spans="7:17">
      <c r="G19732" s="1"/>
      <c r="Q19732" s="32" t="str">
        <f>IF(I19732="OUTSTANDING",'Data Table Volumes'!$B$1-G19732,"NA")</f>
        <v>NA</v>
      </c>
    </row>
    <row r="19733" spans="7:17">
      <c r="G19733" s="1"/>
      <c r="Q19733" s="32" t="str">
        <f>IF(I19733="OUTSTANDING",'Data Table Volumes'!$B$1-G19733,"NA")</f>
        <v>NA</v>
      </c>
    </row>
    <row r="19734" spans="7:17">
      <c r="G19734" s="1"/>
      <c r="Q19734" s="32" t="str">
        <f>IF(I19734="OUTSTANDING",'Data Table Volumes'!$B$1-G19734,"NA")</f>
        <v>NA</v>
      </c>
    </row>
    <row r="19735" spans="7:17">
      <c r="G19735" s="1"/>
      <c r="Q19735" s="32" t="str">
        <f>IF(I19735="OUTSTANDING",'Data Table Volumes'!$B$1-G19735,"NA")</f>
        <v>NA</v>
      </c>
    </row>
    <row r="19736" spans="7:17">
      <c r="G19736" s="1"/>
      <c r="Q19736" s="32" t="str">
        <f>IF(I19736="OUTSTANDING",'Data Table Volumes'!$B$1-G19736,"NA")</f>
        <v>NA</v>
      </c>
    </row>
    <row r="19737" spans="7:17">
      <c r="G19737" s="1"/>
      <c r="Q19737" s="32" t="str">
        <f>IF(I19737="OUTSTANDING",'Data Table Volumes'!$B$1-G19737,"NA")</f>
        <v>NA</v>
      </c>
    </row>
    <row r="19738" spans="7:17">
      <c r="G19738" s="1"/>
      <c r="Q19738" s="32" t="str">
        <f>IF(I19738="OUTSTANDING",'Data Table Volumes'!$B$1-G19738,"NA")</f>
        <v>NA</v>
      </c>
    </row>
    <row r="19739" spans="7:17">
      <c r="G19739" s="1"/>
      <c r="Q19739" s="32" t="str">
        <f>IF(I19739="OUTSTANDING",'Data Table Volumes'!$B$1-G19739,"NA")</f>
        <v>NA</v>
      </c>
    </row>
    <row r="19740" spans="7:17">
      <c r="G19740" s="1"/>
      <c r="Q19740" s="32" t="str">
        <f>IF(I19740="OUTSTANDING",'Data Table Volumes'!$B$1-G19740,"NA")</f>
        <v>NA</v>
      </c>
    </row>
    <row r="19741" spans="7:17">
      <c r="G19741" s="1"/>
      <c r="Q19741" s="32" t="str">
        <f>IF(I19741="OUTSTANDING",'Data Table Volumes'!$B$1-G19741,"NA")</f>
        <v>NA</v>
      </c>
    </row>
    <row r="19742" spans="7:17">
      <c r="G19742" s="1"/>
      <c r="Q19742" s="32" t="str">
        <f>IF(I19742="OUTSTANDING",'Data Table Volumes'!$B$1-G19742,"NA")</f>
        <v>NA</v>
      </c>
    </row>
    <row r="19743" spans="7:17">
      <c r="G19743" s="1"/>
      <c r="Q19743" s="32" t="str">
        <f>IF(I19743="OUTSTANDING",'Data Table Volumes'!$B$1-G19743,"NA")</f>
        <v>NA</v>
      </c>
    </row>
    <row r="19744" spans="7:17">
      <c r="G19744" s="1"/>
      <c r="Q19744" s="32" t="str">
        <f>IF(I19744="OUTSTANDING",'Data Table Volumes'!$B$1-G19744,"NA")</f>
        <v>NA</v>
      </c>
    </row>
    <row r="19745" spans="7:17">
      <c r="G19745" s="1"/>
      <c r="Q19745" s="32" t="str">
        <f>IF(I19745="OUTSTANDING",'Data Table Volumes'!$B$1-G19745,"NA")</f>
        <v>NA</v>
      </c>
    </row>
    <row r="19746" spans="7:17">
      <c r="G19746" s="1"/>
      <c r="Q19746" s="32" t="str">
        <f>IF(I19746="OUTSTANDING",'Data Table Volumes'!$B$1-G19746,"NA")</f>
        <v>NA</v>
      </c>
    </row>
    <row r="19747" spans="7:17">
      <c r="G19747" s="1"/>
      <c r="Q19747" s="32" t="str">
        <f>IF(I19747="OUTSTANDING",'Data Table Volumes'!$B$1-G19747,"NA")</f>
        <v>NA</v>
      </c>
    </row>
    <row r="19748" spans="7:17">
      <c r="G19748" s="1"/>
      <c r="Q19748" s="32" t="str">
        <f>IF(I19748="OUTSTANDING",'Data Table Volumes'!$B$1-G19748,"NA")</f>
        <v>NA</v>
      </c>
    </row>
    <row r="19749" spans="7:17">
      <c r="G19749" s="1"/>
      <c r="Q19749" s="32" t="str">
        <f>IF(I19749="OUTSTANDING",'Data Table Volumes'!$B$1-G19749,"NA")</f>
        <v>NA</v>
      </c>
    </row>
    <row r="19750" spans="7:17">
      <c r="G19750" s="1"/>
      <c r="Q19750" s="32" t="str">
        <f>IF(I19750="OUTSTANDING",'Data Table Volumes'!$B$1-G19750,"NA")</f>
        <v>NA</v>
      </c>
    </row>
    <row r="19751" spans="7:17">
      <c r="G19751" s="1"/>
      <c r="Q19751" s="32" t="str">
        <f>IF(I19751="OUTSTANDING",'Data Table Volumes'!$B$1-G19751,"NA")</f>
        <v>NA</v>
      </c>
    </row>
    <row r="19752" spans="7:17">
      <c r="G19752" s="1"/>
      <c r="Q19752" s="32" t="str">
        <f>IF(I19752="OUTSTANDING",'Data Table Volumes'!$B$1-G19752,"NA")</f>
        <v>NA</v>
      </c>
    </row>
    <row r="19753" spans="7:17">
      <c r="G19753" s="1"/>
      <c r="Q19753" s="32" t="str">
        <f>IF(I19753="OUTSTANDING",'Data Table Volumes'!$B$1-G19753,"NA")</f>
        <v>NA</v>
      </c>
    </row>
    <row r="19754" spans="7:17">
      <c r="G19754" s="1"/>
      <c r="Q19754" s="32" t="str">
        <f>IF(I19754="OUTSTANDING",'Data Table Volumes'!$B$1-G19754,"NA")</f>
        <v>NA</v>
      </c>
    </row>
    <row r="19755" spans="7:17">
      <c r="G19755" s="1"/>
      <c r="Q19755" s="32" t="str">
        <f>IF(I19755="OUTSTANDING",'Data Table Volumes'!$B$1-G19755,"NA")</f>
        <v>NA</v>
      </c>
    </row>
    <row r="19756" spans="7:17">
      <c r="G19756" s="1"/>
      <c r="Q19756" s="32" t="str">
        <f>IF(I19756="OUTSTANDING",'Data Table Volumes'!$B$1-G19756,"NA")</f>
        <v>NA</v>
      </c>
    </row>
    <row r="19757" spans="7:17">
      <c r="G19757" s="1"/>
      <c r="Q19757" s="32" t="str">
        <f>IF(I19757="OUTSTANDING",'Data Table Volumes'!$B$1-G19757,"NA")</f>
        <v>NA</v>
      </c>
    </row>
    <row r="19758" spans="7:17">
      <c r="G19758" s="1"/>
      <c r="Q19758" s="32" t="str">
        <f>IF(I19758="OUTSTANDING",'Data Table Volumes'!$B$1-G19758,"NA")</f>
        <v>NA</v>
      </c>
    </row>
    <row r="19759" spans="7:17">
      <c r="G19759" s="1"/>
      <c r="Q19759" s="32" t="str">
        <f>IF(I19759="OUTSTANDING",'Data Table Volumes'!$B$1-G19759,"NA")</f>
        <v>NA</v>
      </c>
    </row>
    <row r="19760" spans="7:17">
      <c r="G19760" s="1"/>
      <c r="Q19760" s="32" t="str">
        <f>IF(I19760="OUTSTANDING",'Data Table Volumes'!$B$1-G19760,"NA")</f>
        <v>NA</v>
      </c>
    </row>
    <row r="19761" spans="7:17">
      <c r="G19761" s="1"/>
      <c r="Q19761" s="32" t="str">
        <f>IF(I19761="OUTSTANDING",'Data Table Volumes'!$B$1-G19761,"NA")</f>
        <v>NA</v>
      </c>
    </row>
    <row r="19762" spans="7:17">
      <c r="G19762" s="1"/>
      <c r="Q19762" s="32" t="str">
        <f>IF(I19762="OUTSTANDING",'Data Table Volumes'!$B$1-G19762,"NA")</f>
        <v>NA</v>
      </c>
    </row>
    <row r="19763" spans="7:17">
      <c r="G19763" s="1"/>
      <c r="Q19763" s="32" t="str">
        <f>IF(I19763="OUTSTANDING",'Data Table Volumes'!$B$1-G19763,"NA")</f>
        <v>NA</v>
      </c>
    </row>
    <row r="19764" spans="7:17">
      <c r="G19764" s="1"/>
      <c r="Q19764" s="32" t="str">
        <f>IF(I19764="OUTSTANDING",'Data Table Volumes'!$B$1-G19764,"NA")</f>
        <v>NA</v>
      </c>
    </row>
    <row r="19765" spans="7:17">
      <c r="G19765" s="1"/>
      <c r="Q19765" s="32" t="str">
        <f>IF(I19765="OUTSTANDING",'Data Table Volumes'!$B$1-G19765,"NA")</f>
        <v>NA</v>
      </c>
    </row>
    <row r="19766" spans="7:17">
      <c r="G19766" s="1"/>
      <c r="Q19766" s="32" t="str">
        <f>IF(I19766="OUTSTANDING",'Data Table Volumes'!$B$1-G19766,"NA")</f>
        <v>NA</v>
      </c>
    </row>
    <row r="19767" spans="7:17">
      <c r="G19767" s="1"/>
      <c r="Q19767" s="32" t="str">
        <f>IF(I19767="OUTSTANDING",'Data Table Volumes'!$B$1-G19767,"NA")</f>
        <v>NA</v>
      </c>
    </row>
    <row r="19768" spans="7:17">
      <c r="G19768" s="1"/>
      <c r="Q19768" s="32" t="str">
        <f>IF(I19768="OUTSTANDING",'Data Table Volumes'!$B$1-G19768,"NA")</f>
        <v>NA</v>
      </c>
    </row>
    <row r="19769" spans="7:17">
      <c r="G19769" s="1"/>
      <c r="Q19769" s="32" t="str">
        <f>IF(I19769="OUTSTANDING",'Data Table Volumes'!$B$1-G19769,"NA")</f>
        <v>NA</v>
      </c>
    </row>
    <row r="19770" spans="7:17">
      <c r="G19770" s="1"/>
      <c r="Q19770" s="32" t="str">
        <f>IF(I19770="OUTSTANDING",'Data Table Volumes'!$B$1-G19770,"NA")</f>
        <v>NA</v>
      </c>
    </row>
    <row r="19771" spans="7:17">
      <c r="G19771" s="1"/>
      <c r="Q19771" s="32" t="str">
        <f>IF(I19771="OUTSTANDING",'Data Table Volumes'!$B$1-G19771,"NA")</f>
        <v>NA</v>
      </c>
    </row>
    <row r="19772" spans="7:17">
      <c r="G19772" s="1"/>
      <c r="Q19772" s="32" t="str">
        <f>IF(I19772="OUTSTANDING",'Data Table Volumes'!$B$1-G19772,"NA")</f>
        <v>NA</v>
      </c>
    </row>
    <row r="19773" spans="7:17">
      <c r="G19773" s="1"/>
      <c r="Q19773" s="32" t="str">
        <f>IF(I19773="OUTSTANDING",'Data Table Volumes'!$B$1-G19773,"NA")</f>
        <v>NA</v>
      </c>
    </row>
    <row r="19774" spans="7:17">
      <c r="G19774" s="1"/>
      <c r="Q19774" s="32" t="str">
        <f>IF(I19774="OUTSTANDING",'Data Table Volumes'!$B$1-G19774,"NA")</f>
        <v>NA</v>
      </c>
    </row>
    <row r="19775" spans="7:17">
      <c r="G19775" s="1"/>
      <c r="Q19775" s="32" t="str">
        <f>IF(I19775="OUTSTANDING",'Data Table Volumes'!$B$1-G19775,"NA")</f>
        <v>NA</v>
      </c>
    </row>
    <row r="19776" spans="7:17">
      <c r="G19776" s="1"/>
      <c r="Q19776" s="32" t="str">
        <f>IF(I19776="OUTSTANDING",'Data Table Volumes'!$B$1-G19776,"NA")</f>
        <v>NA</v>
      </c>
    </row>
    <row r="19777" spans="7:17">
      <c r="G19777" s="1"/>
      <c r="Q19777" s="32" t="str">
        <f>IF(I19777="OUTSTANDING",'Data Table Volumes'!$B$1-G19777,"NA")</f>
        <v>NA</v>
      </c>
    </row>
    <row r="19778" spans="7:17">
      <c r="G19778" s="1"/>
      <c r="Q19778" s="32" t="str">
        <f>IF(I19778="OUTSTANDING",'Data Table Volumes'!$B$1-G19778,"NA")</f>
        <v>NA</v>
      </c>
    </row>
    <row r="19779" spans="7:17">
      <c r="G19779" s="1"/>
      <c r="Q19779" s="32" t="str">
        <f>IF(I19779="OUTSTANDING",'Data Table Volumes'!$B$1-G19779,"NA")</f>
        <v>NA</v>
      </c>
    </row>
    <row r="19780" spans="7:17">
      <c r="G19780" s="1"/>
      <c r="Q19780" s="32" t="str">
        <f>IF(I19780="OUTSTANDING",'Data Table Volumes'!$B$1-G19780,"NA")</f>
        <v>NA</v>
      </c>
    </row>
    <row r="19781" spans="7:17">
      <c r="G19781" s="1"/>
      <c r="Q19781" s="32" t="str">
        <f>IF(I19781="OUTSTANDING",'Data Table Volumes'!$B$1-G19781,"NA")</f>
        <v>NA</v>
      </c>
    </row>
    <row r="19782" spans="7:17">
      <c r="G19782" s="1"/>
      <c r="Q19782" s="32" t="str">
        <f>IF(I19782="OUTSTANDING",'Data Table Volumes'!$B$1-G19782,"NA")</f>
        <v>NA</v>
      </c>
    </row>
    <row r="19783" spans="7:17">
      <c r="G19783" s="1"/>
      <c r="Q19783" s="32" t="str">
        <f>IF(I19783="OUTSTANDING",'Data Table Volumes'!$B$1-G19783,"NA")</f>
        <v>NA</v>
      </c>
    </row>
    <row r="19784" spans="7:17">
      <c r="G19784" s="1"/>
      <c r="Q19784" s="32" t="str">
        <f>IF(I19784="OUTSTANDING",'Data Table Volumes'!$B$1-G19784,"NA")</f>
        <v>NA</v>
      </c>
    </row>
    <row r="19785" spans="7:17">
      <c r="G19785" s="1"/>
      <c r="Q19785" s="32" t="str">
        <f>IF(I19785="OUTSTANDING",'Data Table Volumes'!$B$1-G19785,"NA")</f>
        <v>NA</v>
      </c>
    </row>
    <row r="19786" spans="7:17">
      <c r="G19786" s="1"/>
      <c r="Q19786" s="32" t="str">
        <f>IF(I19786="OUTSTANDING",'Data Table Volumes'!$B$1-G19786,"NA")</f>
        <v>NA</v>
      </c>
    </row>
    <row r="19787" spans="7:17">
      <c r="G19787" s="1"/>
      <c r="Q19787" s="32" t="str">
        <f>IF(I19787="OUTSTANDING",'Data Table Volumes'!$B$1-G19787,"NA")</f>
        <v>NA</v>
      </c>
    </row>
    <row r="19788" spans="7:17">
      <c r="G19788" s="1"/>
      <c r="Q19788" s="32" t="str">
        <f>IF(I19788="OUTSTANDING",'Data Table Volumes'!$B$1-G19788,"NA")</f>
        <v>NA</v>
      </c>
    </row>
    <row r="19789" spans="7:17">
      <c r="G19789" s="1"/>
      <c r="Q19789" s="32" t="str">
        <f>IF(I19789="OUTSTANDING",'Data Table Volumes'!$B$1-G19789,"NA")</f>
        <v>NA</v>
      </c>
    </row>
    <row r="19790" spans="7:17">
      <c r="G19790" s="1"/>
      <c r="Q19790" s="32" t="str">
        <f>IF(I19790="OUTSTANDING",'Data Table Volumes'!$B$1-G19790,"NA")</f>
        <v>NA</v>
      </c>
    </row>
    <row r="19791" spans="7:17">
      <c r="G19791" s="1"/>
      <c r="Q19791" s="32" t="str">
        <f>IF(I19791="OUTSTANDING",'Data Table Volumes'!$B$1-G19791,"NA")</f>
        <v>NA</v>
      </c>
    </row>
    <row r="19792" spans="7:17">
      <c r="G19792" s="1"/>
      <c r="Q19792" s="32" t="str">
        <f>IF(I19792="OUTSTANDING",'Data Table Volumes'!$B$1-G19792,"NA")</f>
        <v>NA</v>
      </c>
    </row>
    <row r="19793" spans="7:17">
      <c r="G19793" s="1"/>
      <c r="Q19793" s="32" t="str">
        <f>IF(I19793="OUTSTANDING",'Data Table Volumes'!$B$1-G19793,"NA")</f>
        <v>NA</v>
      </c>
    </row>
    <row r="19794" spans="7:17">
      <c r="G19794" s="1"/>
      <c r="Q19794" s="32" t="str">
        <f>IF(I19794="OUTSTANDING",'Data Table Volumes'!$B$1-G19794,"NA")</f>
        <v>NA</v>
      </c>
    </row>
    <row r="19795" spans="7:17">
      <c r="G19795" s="1"/>
      <c r="Q19795" s="32" t="str">
        <f>IF(I19795="OUTSTANDING",'Data Table Volumes'!$B$1-G19795,"NA")</f>
        <v>NA</v>
      </c>
    </row>
    <row r="19796" spans="7:17">
      <c r="G19796" s="1"/>
      <c r="Q19796" s="32" t="str">
        <f>IF(I19796="OUTSTANDING",'Data Table Volumes'!$B$1-G19796,"NA")</f>
        <v>NA</v>
      </c>
    </row>
    <row r="19797" spans="7:17">
      <c r="G19797" s="1"/>
      <c r="Q19797" s="32" t="str">
        <f>IF(I19797="OUTSTANDING",'Data Table Volumes'!$B$1-G19797,"NA")</f>
        <v>NA</v>
      </c>
    </row>
    <row r="19798" spans="7:17">
      <c r="G19798" s="1"/>
      <c r="Q19798" s="32" t="str">
        <f>IF(I19798="OUTSTANDING",'Data Table Volumes'!$B$1-G19798,"NA")</f>
        <v>NA</v>
      </c>
    </row>
    <row r="19799" spans="7:17">
      <c r="G19799" s="1"/>
      <c r="Q19799" s="32" t="str">
        <f>IF(I19799="OUTSTANDING",'Data Table Volumes'!$B$1-G19799,"NA")</f>
        <v>NA</v>
      </c>
    </row>
    <row r="19800" spans="7:17">
      <c r="G19800" s="1"/>
      <c r="Q19800" s="32" t="str">
        <f>IF(I19800="OUTSTANDING",'Data Table Volumes'!$B$1-G19800,"NA")</f>
        <v>NA</v>
      </c>
    </row>
    <row r="19801" spans="7:17">
      <c r="G19801" s="1"/>
      <c r="Q19801" s="32" t="str">
        <f>IF(I19801="OUTSTANDING",'Data Table Volumes'!$B$1-G19801,"NA")</f>
        <v>NA</v>
      </c>
    </row>
    <row r="19802" spans="7:17">
      <c r="G19802" s="1"/>
      <c r="Q19802" s="32" t="str">
        <f>IF(I19802="OUTSTANDING",'Data Table Volumes'!$B$1-G19802,"NA")</f>
        <v>NA</v>
      </c>
    </row>
    <row r="19803" spans="7:17">
      <c r="G19803" s="1"/>
      <c r="Q19803" s="32" t="str">
        <f>IF(I19803="OUTSTANDING",'Data Table Volumes'!$B$1-G19803,"NA")</f>
        <v>NA</v>
      </c>
    </row>
    <row r="19804" spans="7:17">
      <c r="G19804" s="1"/>
      <c r="Q19804" s="32" t="str">
        <f>IF(I19804="OUTSTANDING",'Data Table Volumes'!$B$1-G19804,"NA")</f>
        <v>NA</v>
      </c>
    </row>
    <row r="19805" spans="7:17">
      <c r="G19805" s="1"/>
      <c r="Q19805" s="32" t="str">
        <f>IF(I19805="OUTSTANDING",'Data Table Volumes'!$B$1-G19805,"NA")</f>
        <v>NA</v>
      </c>
    </row>
    <row r="19806" spans="7:17">
      <c r="G19806" s="1"/>
      <c r="Q19806" s="32" t="str">
        <f>IF(I19806="OUTSTANDING",'Data Table Volumes'!$B$1-G19806,"NA")</f>
        <v>NA</v>
      </c>
    </row>
    <row r="19807" spans="7:17">
      <c r="G19807" s="1"/>
      <c r="Q19807" s="32" t="str">
        <f>IF(I19807="OUTSTANDING",'Data Table Volumes'!$B$1-G19807,"NA")</f>
        <v>NA</v>
      </c>
    </row>
    <row r="19808" spans="7:17">
      <c r="G19808" s="1"/>
      <c r="Q19808" s="32" t="str">
        <f>IF(I19808="OUTSTANDING",'Data Table Volumes'!$B$1-G19808,"NA")</f>
        <v>NA</v>
      </c>
    </row>
    <row r="19809" spans="7:17">
      <c r="G19809" s="1"/>
      <c r="Q19809" s="32" t="str">
        <f>IF(I19809="OUTSTANDING",'Data Table Volumes'!$B$1-G19809,"NA")</f>
        <v>NA</v>
      </c>
    </row>
    <row r="19810" spans="7:17">
      <c r="G19810" s="1"/>
      <c r="Q19810" s="32" t="str">
        <f>IF(I19810="OUTSTANDING",'Data Table Volumes'!$B$1-G19810,"NA")</f>
        <v>NA</v>
      </c>
    </row>
    <row r="19811" spans="7:17">
      <c r="G19811" s="1"/>
      <c r="Q19811" s="32" t="str">
        <f>IF(I19811="OUTSTANDING",'Data Table Volumes'!$B$1-G19811,"NA")</f>
        <v>NA</v>
      </c>
    </row>
    <row r="19812" spans="7:17">
      <c r="G19812" s="1"/>
      <c r="Q19812" s="32" t="str">
        <f>IF(I19812="OUTSTANDING",'Data Table Volumes'!$B$1-G19812,"NA")</f>
        <v>NA</v>
      </c>
    </row>
    <row r="19813" spans="7:17">
      <c r="G19813" s="1"/>
      <c r="Q19813" s="32" t="str">
        <f>IF(I19813="OUTSTANDING",'Data Table Volumes'!$B$1-G19813,"NA")</f>
        <v>NA</v>
      </c>
    </row>
    <row r="19814" spans="7:17">
      <c r="G19814" s="1"/>
      <c r="Q19814" s="32" t="str">
        <f>IF(I19814="OUTSTANDING",'Data Table Volumes'!$B$1-G19814,"NA")</f>
        <v>NA</v>
      </c>
    </row>
    <row r="19815" spans="7:17">
      <c r="G19815" s="1"/>
      <c r="Q19815" s="32" t="str">
        <f>IF(I19815="OUTSTANDING",'Data Table Volumes'!$B$1-G19815,"NA")</f>
        <v>NA</v>
      </c>
    </row>
    <row r="19816" spans="7:17">
      <c r="G19816" s="1"/>
      <c r="Q19816" s="32" t="str">
        <f>IF(I19816="OUTSTANDING",'Data Table Volumes'!$B$1-G19816,"NA")</f>
        <v>NA</v>
      </c>
    </row>
    <row r="19817" spans="7:17">
      <c r="G19817" s="1"/>
      <c r="Q19817" s="32" t="str">
        <f>IF(I19817="OUTSTANDING",'Data Table Volumes'!$B$1-G19817,"NA")</f>
        <v>NA</v>
      </c>
    </row>
    <row r="19818" spans="7:17">
      <c r="G19818" s="1"/>
      <c r="Q19818" s="32" t="str">
        <f>IF(I19818="OUTSTANDING",'Data Table Volumes'!$B$1-G19818,"NA")</f>
        <v>NA</v>
      </c>
    </row>
    <row r="19819" spans="7:17">
      <c r="G19819" s="1"/>
      <c r="Q19819" s="32" t="str">
        <f>IF(I19819="OUTSTANDING",'Data Table Volumes'!$B$1-G19819,"NA")</f>
        <v>NA</v>
      </c>
    </row>
    <row r="19820" spans="7:17">
      <c r="G19820" s="1"/>
      <c r="Q19820" s="32" t="str">
        <f>IF(I19820="OUTSTANDING",'Data Table Volumes'!$B$1-G19820,"NA")</f>
        <v>NA</v>
      </c>
    </row>
    <row r="19821" spans="7:17">
      <c r="G19821" s="1"/>
      <c r="Q19821" s="32" t="str">
        <f>IF(I19821="OUTSTANDING",'Data Table Volumes'!$B$1-G19821,"NA")</f>
        <v>NA</v>
      </c>
    </row>
    <row r="19822" spans="7:17">
      <c r="G19822" s="1"/>
      <c r="Q19822" s="32" t="str">
        <f>IF(I19822="OUTSTANDING",'Data Table Volumes'!$B$1-G19822,"NA")</f>
        <v>NA</v>
      </c>
    </row>
    <row r="19823" spans="7:17">
      <c r="G19823" s="1"/>
      <c r="Q19823" s="32" t="str">
        <f>IF(I19823="OUTSTANDING",'Data Table Volumes'!$B$1-G19823,"NA")</f>
        <v>NA</v>
      </c>
    </row>
    <row r="19824" spans="7:17">
      <c r="G19824" s="1"/>
      <c r="Q19824" s="32" t="str">
        <f>IF(I19824="OUTSTANDING",'Data Table Volumes'!$B$1-G19824,"NA")</f>
        <v>NA</v>
      </c>
    </row>
    <row r="19825" spans="7:17">
      <c r="G19825" s="1"/>
      <c r="Q19825" s="32" t="str">
        <f>IF(I19825="OUTSTANDING",'Data Table Volumes'!$B$1-G19825,"NA")</f>
        <v>NA</v>
      </c>
    </row>
    <row r="19826" spans="7:17">
      <c r="G19826" s="1"/>
      <c r="Q19826" s="32" t="str">
        <f>IF(I19826="OUTSTANDING",'Data Table Volumes'!$B$1-G19826,"NA")</f>
        <v>NA</v>
      </c>
    </row>
    <row r="19827" spans="7:17">
      <c r="G19827" s="1"/>
      <c r="Q19827" s="32" t="str">
        <f>IF(I19827="OUTSTANDING",'Data Table Volumes'!$B$1-G19827,"NA")</f>
        <v>NA</v>
      </c>
    </row>
    <row r="19828" spans="7:17">
      <c r="G19828" s="1"/>
      <c r="Q19828" s="32" t="str">
        <f>IF(I19828="OUTSTANDING",'Data Table Volumes'!$B$1-G19828,"NA")</f>
        <v>NA</v>
      </c>
    </row>
    <row r="19829" spans="7:17">
      <c r="G19829" s="1"/>
      <c r="Q19829" s="32" t="str">
        <f>IF(I19829="OUTSTANDING",'Data Table Volumes'!$B$1-G19829,"NA")</f>
        <v>NA</v>
      </c>
    </row>
    <row r="19830" spans="7:17">
      <c r="G19830" s="1"/>
      <c r="Q19830" s="32" t="str">
        <f>IF(I19830="OUTSTANDING",'Data Table Volumes'!$B$1-G19830,"NA")</f>
        <v>NA</v>
      </c>
    </row>
    <row r="19831" spans="7:17">
      <c r="G19831" s="1"/>
      <c r="Q19831" s="32" t="str">
        <f>IF(I19831="OUTSTANDING",'Data Table Volumes'!$B$1-G19831,"NA")</f>
        <v>NA</v>
      </c>
    </row>
    <row r="19832" spans="7:17">
      <c r="G19832" s="1"/>
      <c r="Q19832" s="32" t="str">
        <f>IF(I19832="OUTSTANDING",'Data Table Volumes'!$B$1-G19832,"NA")</f>
        <v>NA</v>
      </c>
    </row>
    <row r="19833" spans="7:17">
      <c r="G19833" s="1"/>
      <c r="Q19833" s="32" t="str">
        <f>IF(I19833="OUTSTANDING",'Data Table Volumes'!$B$1-G19833,"NA")</f>
        <v>NA</v>
      </c>
    </row>
    <row r="19834" spans="7:17">
      <c r="G19834" s="1"/>
      <c r="Q19834" s="32" t="str">
        <f>IF(I19834="OUTSTANDING",'Data Table Volumes'!$B$1-G19834,"NA")</f>
        <v>NA</v>
      </c>
    </row>
    <row r="19835" spans="7:17">
      <c r="G19835" s="1"/>
      <c r="Q19835" s="32" t="str">
        <f>IF(I19835="OUTSTANDING",'Data Table Volumes'!$B$1-G19835,"NA")</f>
        <v>NA</v>
      </c>
    </row>
    <row r="19836" spans="7:17">
      <c r="G19836" s="1"/>
      <c r="Q19836" s="32" t="str">
        <f>IF(I19836="OUTSTANDING",'Data Table Volumes'!$B$1-G19836,"NA")</f>
        <v>NA</v>
      </c>
    </row>
    <row r="19837" spans="7:17">
      <c r="G19837" s="1"/>
      <c r="Q19837" s="32" t="str">
        <f>IF(I19837="OUTSTANDING",'Data Table Volumes'!$B$1-G19837,"NA")</f>
        <v>NA</v>
      </c>
    </row>
    <row r="19838" spans="7:17">
      <c r="G19838" s="1"/>
      <c r="Q19838" s="32" t="str">
        <f>IF(I19838="OUTSTANDING",'Data Table Volumes'!$B$1-G19838,"NA")</f>
        <v>NA</v>
      </c>
    </row>
    <row r="19839" spans="7:17">
      <c r="G19839" s="1"/>
      <c r="Q19839" s="32" t="str">
        <f>IF(I19839="OUTSTANDING",'Data Table Volumes'!$B$1-G19839,"NA")</f>
        <v>NA</v>
      </c>
    </row>
    <row r="19840" spans="7:17">
      <c r="G19840" s="1"/>
      <c r="Q19840" s="32" t="str">
        <f>IF(I19840="OUTSTANDING",'Data Table Volumes'!$B$1-G19840,"NA")</f>
        <v>NA</v>
      </c>
    </row>
    <row r="19841" spans="7:17">
      <c r="G19841" s="1"/>
      <c r="Q19841" s="32" t="str">
        <f>IF(I19841="OUTSTANDING",'Data Table Volumes'!$B$1-G19841,"NA")</f>
        <v>NA</v>
      </c>
    </row>
    <row r="19842" spans="7:17">
      <c r="G19842" s="1"/>
      <c r="Q19842" s="32" t="str">
        <f>IF(I19842="OUTSTANDING",'Data Table Volumes'!$B$1-G19842,"NA")</f>
        <v>NA</v>
      </c>
    </row>
    <row r="19843" spans="7:17">
      <c r="G19843" s="1"/>
      <c r="Q19843" s="32" t="str">
        <f>IF(I19843="OUTSTANDING",'Data Table Volumes'!$B$1-G19843,"NA")</f>
        <v>NA</v>
      </c>
    </row>
    <row r="19844" spans="7:17">
      <c r="G19844" s="1"/>
      <c r="Q19844" s="32" t="str">
        <f>IF(I19844="OUTSTANDING",'Data Table Volumes'!$B$1-G19844,"NA")</f>
        <v>NA</v>
      </c>
    </row>
    <row r="19845" spans="7:17">
      <c r="G19845" s="1"/>
      <c r="Q19845" s="32" t="str">
        <f>IF(I19845="OUTSTANDING",'Data Table Volumes'!$B$1-G19845,"NA")</f>
        <v>NA</v>
      </c>
    </row>
    <row r="19846" spans="7:17">
      <c r="G19846" s="1"/>
      <c r="Q19846" s="32" t="str">
        <f>IF(I19846="OUTSTANDING",'Data Table Volumes'!$B$1-G19846,"NA")</f>
        <v>NA</v>
      </c>
    </row>
    <row r="19847" spans="7:17">
      <c r="G19847" s="1"/>
      <c r="Q19847" s="32" t="str">
        <f>IF(I19847="OUTSTANDING",'Data Table Volumes'!$B$1-G19847,"NA")</f>
        <v>NA</v>
      </c>
    </row>
    <row r="19848" spans="7:17">
      <c r="G19848" s="1"/>
      <c r="Q19848" s="32" t="str">
        <f>IF(I19848="OUTSTANDING",'Data Table Volumes'!$B$1-G19848,"NA")</f>
        <v>NA</v>
      </c>
    </row>
    <row r="19849" spans="7:17">
      <c r="G19849" s="1"/>
      <c r="Q19849" s="32" t="str">
        <f>IF(I19849="OUTSTANDING",'Data Table Volumes'!$B$1-G19849,"NA")</f>
        <v>NA</v>
      </c>
    </row>
    <row r="19850" spans="7:17">
      <c r="G19850" s="1"/>
      <c r="Q19850" s="32" t="str">
        <f>IF(I19850="OUTSTANDING",'Data Table Volumes'!$B$1-G19850,"NA")</f>
        <v>NA</v>
      </c>
    </row>
    <row r="19851" spans="7:17">
      <c r="G19851" s="1"/>
      <c r="Q19851" s="32" t="str">
        <f>IF(I19851="OUTSTANDING",'Data Table Volumes'!$B$1-G19851,"NA")</f>
        <v>NA</v>
      </c>
    </row>
    <row r="19852" spans="7:17">
      <c r="G19852" s="1"/>
      <c r="Q19852" s="32" t="str">
        <f>IF(I19852="OUTSTANDING",'Data Table Volumes'!$B$1-G19852,"NA")</f>
        <v>NA</v>
      </c>
    </row>
    <row r="19853" spans="7:17">
      <c r="G19853" s="1"/>
      <c r="Q19853" s="32" t="str">
        <f>IF(I19853="OUTSTANDING",'Data Table Volumes'!$B$1-G19853,"NA")</f>
        <v>NA</v>
      </c>
    </row>
    <row r="19854" spans="7:17">
      <c r="G19854" s="1"/>
      <c r="Q19854" s="32" t="str">
        <f>IF(I19854="OUTSTANDING",'Data Table Volumes'!$B$1-G19854,"NA")</f>
        <v>NA</v>
      </c>
    </row>
    <row r="19855" spans="7:17">
      <c r="G19855" s="1"/>
      <c r="Q19855" s="32" t="str">
        <f>IF(I19855="OUTSTANDING",'Data Table Volumes'!$B$1-G19855,"NA")</f>
        <v>NA</v>
      </c>
    </row>
    <row r="19856" spans="7:17">
      <c r="G19856" s="1"/>
      <c r="Q19856" s="32" t="str">
        <f>IF(I19856="OUTSTANDING",'Data Table Volumes'!$B$1-G19856,"NA")</f>
        <v>NA</v>
      </c>
    </row>
    <row r="19857" spans="7:17">
      <c r="G19857" s="1"/>
      <c r="Q19857" s="32" t="str">
        <f>IF(I19857="OUTSTANDING",'Data Table Volumes'!$B$1-G19857,"NA")</f>
        <v>NA</v>
      </c>
    </row>
    <row r="19858" spans="7:17">
      <c r="G19858" s="1"/>
      <c r="Q19858" s="32" t="str">
        <f>IF(I19858="OUTSTANDING",'Data Table Volumes'!$B$1-G19858,"NA")</f>
        <v>NA</v>
      </c>
    </row>
    <row r="19859" spans="7:17">
      <c r="G19859" s="1"/>
      <c r="Q19859" s="32" t="str">
        <f>IF(I19859="OUTSTANDING",'Data Table Volumes'!$B$1-G19859,"NA")</f>
        <v>NA</v>
      </c>
    </row>
    <row r="19860" spans="7:17">
      <c r="G19860" s="1"/>
      <c r="Q19860" s="32" t="str">
        <f>IF(I19860="OUTSTANDING",'Data Table Volumes'!$B$1-G19860,"NA")</f>
        <v>NA</v>
      </c>
    </row>
    <row r="19861" spans="7:17">
      <c r="G19861" s="1"/>
      <c r="Q19861" s="32" t="str">
        <f>IF(I19861="OUTSTANDING",'Data Table Volumes'!$B$1-G19861,"NA")</f>
        <v>NA</v>
      </c>
    </row>
    <row r="19862" spans="7:17">
      <c r="G19862" s="1"/>
      <c r="Q19862" s="32" t="str">
        <f>IF(I19862="OUTSTANDING",'Data Table Volumes'!$B$1-G19862,"NA")</f>
        <v>NA</v>
      </c>
    </row>
    <row r="19863" spans="7:17">
      <c r="G19863" s="1"/>
      <c r="Q19863" s="32" t="str">
        <f>IF(I19863="OUTSTANDING",'Data Table Volumes'!$B$1-G19863,"NA")</f>
        <v>NA</v>
      </c>
    </row>
    <row r="19864" spans="7:17">
      <c r="G19864" s="1"/>
      <c r="Q19864" s="32" t="str">
        <f>IF(I19864="OUTSTANDING",'Data Table Volumes'!$B$1-G19864,"NA")</f>
        <v>NA</v>
      </c>
    </row>
    <row r="19865" spans="7:17">
      <c r="G19865" s="1"/>
      <c r="Q19865" s="32" t="str">
        <f>IF(I19865="OUTSTANDING",'Data Table Volumes'!$B$1-G19865,"NA")</f>
        <v>NA</v>
      </c>
    </row>
    <row r="19866" spans="7:17">
      <c r="G19866" s="1"/>
      <c r="Q19866" s="32" t="str">
        <f>IF(I19866="OUTSTANDING",'Data Table Volumes'!$B$1-G19866,"NA")</f>
        <v>NA</v>
      </c>
    </row>
    <row r="19867" spans="7:17">
      <c r="G19867" s="1"/>
      <c r="Q19867" s="32" t="str">
        <f>IF(I19867="OUTSTANDING",'Data Table Volumes'!$B$1-G19867,"NA")</f>
        <v>NA</v>
      </c>
    </row>
    <row r="19868" spans="7:17">
      <c r="G19868" s="1"/>
      <c r="Q19868" s="32" t="str">
        <f>IF(I19868="OUTSTANDING",'Data Table Volumes'!$B$1-G19868,"NA")</f>
        <v>NA</v>
      </c>
    </row>
    <row r="19869" spans="7:17">
      <c r="G19869" s="1"/>
      <c r="Q19869" s="32" t="str">
        <f>IF(I19869="OUTSTANDING",'Data Table Volumes'!$B$1-G19869,"NA")</f>
        <v>NA</v>
      </c>
    </row>
    <row r="19870" spans="7:17">
      <c r="G19870" s="1"/>
      <c r="Q19870" s="32" t="str">
        <f>IF(I19870="OUTSTANDING",'Data Table Volumes'!$B$1-G19870,"NA")</f>
        <v>NA</v>
      </c>
    </row>
    <row r="19871" spans="7:17">
      <c r="G19871" s="1"/>
      <c r="Q19871" s="32" t="str">
        <f>IF(I19871="OUTSTANDING",'Data Table Volumes'!$B$1-G19871,"NA")</f>
        <v>NA</v>
      </c>
    </row>
    <row r="19872" spans="7:17">
      <c r="G19872" s="1"/>
      <c r="Q19872" s="32" t="str">
        <f>IF(I19872="OUTSTANDING",'Data Table Volumes'!$B$1-G19872,"NA")</f>
        <v>NA</v>
      </c>
    </row>
    <row r="19873" spans="7:17">
      <c r="G19873" s="1"/>
      <c r="Q19873" s="32" t="str">
        <f>IF(I19873="OUTSTANDING",'Data Table Volumes'!$B$1-G19873,"NA")</f>
        <v>NA</v>
      </c>
    </row>
    <row r="19874" spans="7:17">
      <c r="G19874" s="1"/>
      <c r="Q19874" s="32" t="str">
        <f>IF(I19874="OUTSTANDING",'Data Table Volumes'!$B$1-G19874,"NA")</f>
        <v>NA</v>
      </c>
    </row>
    <row r="19875" spans="7:17">
      <c r="G19875" s="1"/>
      <c r="Q19875" s="32" t="str">
        <f>IF(I19875="OUTSTANDING",'Data Table Volumes'!$B$1-G19875,"NA")</f>
        <v>NA</v>
      </c>
    </row>
    <row r="19876" spans="7:17">
      <c r="G19876" s="1"/>
      <c r="Q19876" s="32" t="str">
        <f>IF(I19876="OUTSTANDING",'Data Table Volumes'!$B$1-G19876,"NA")</f>
        <v>NA</v>
      </c>
    </row>
    <row r="19877" spans="7:17">
      <c r="G19877" s="1"/>
      <c r="Q19877" s="32" t="str">
        <f>IF(I19877="OUTSTANDING",'Data Table Volumes'!$B$1-G19877,"NA")</f>
        <v>NA</v>
      </c>
    </row>
    <row r="19878" spans="7:17">
      <c r="G19878" s="1"/>
      <c r="Q19878" s="32" t="str">
        <f>IF(I19878="OUTSTANDING",'Data Table Volumes'!$B$1-G19878,"NA")</f>
        <v>NA</v>
      </c>
    </row>
    <row r="19879" spans="7:17">
      <c r="G19879" s="1"/>
      <c r="Q19879" s="32" t="str">
        <f>IF(I19879="OUTSTANDING",'Data Table Volumes'!$B$1-G19879,"NA")</f>
        <v>NA</v>
      </c>
    </row>
    <row r="19880" spans="7:17">
      <c r="G19880" s="1"/>
      <c r="Q19880" s="32" t="str">
        <f>IF(I19880="OUTSTANDING",'Data Table Volumes'!$B$1-G19880,"NA")</f>
        <v>NA</v>
      </c>
    </row>
    <row r="19881" spans="7:17">
      <c r="G19881" s="1"/>
      <c r="Q19881" s="32" t="str">
        <f>IF(I19881="OUTSTANDING",'Data Table Volumes'!$B$1-G19881,"NA")</f>
        <v>NA</v>
      </c>
    </row>
    <row r="19882" spans="7:17">
      <c r="G19882" s="1"/>
      <c r="Q19882" s="32" t="str">
        <f>IF(I19882="OUTSTANDING",'Data Table Volumes'!$B$1-G19882,"NA")</f>
        <v>NA</v>
      </c>
    </row>
    <row r="19883" spans="7:17">
      <c r="G19883" s="1"/>
      <c r="Q19883" s="32" t="str">
        <f>IF(I19883="OUTSTANDING",'Data Table Volumes'!$B$1-G19883,"NA")</f>
        <v>NA</v>
      </c>
    </row>
    <row r="19884" spans="7:17">
      <c r="G19884" s="1"/>
      <c r="Q19884" s="32" t="str">
        <f>IF(I19884="OUTSTANDING",'Data Table Volumes'!$B$1-G19884,"NA")</f>
        <v>NA</v>
      </c>
    </row>
    <row r="19885" spans="7:17">
      <c r="G19885" s="1"/>
      <c r="Q19885" s="32" t="str">
        <f>IF(I19885="OUTSTANDING",'Data Table Volumes'!$B$1-G19885,"NA")</f>
        <v>NA</v>
      </c>
    </row>
    <row r="19886" spans="7:17">
      <c r="G19886" s="1"/>
      <c r="Q19886" s="32" t="str">
        <f>IF(I19886="OUTSTANDING",'Data Table Volumes'!$B$1-G19886,"NA")</f>
        <v>NA</v>
      </c>
    </row>
    <row r="19887" spans="7:17">
      <c r="G19887" s="1"/>
      <c r="Q19887" s="32" t="str">
        <f>IF(I19887="OUTSTANDING",'Data Table Volumes'!$B$1-G19887,"NA")</f>
        <v>NA</v>
      </c>
    </row>
    <row r="19888" spans="7:17">
      <c r="G19888" s="1"/>
      <c r="Q19888" s="32" t="str">
        <f>IF(I19888="OUTSTANDING",'Data Table Volumes'!$B$1-G19888,"NA")</f>
        <v>NA</v>
      </c>
    </row>
    <row r="19889" spans="7:17">
      <c r="G19889" s="1"/>
      <c r="Q19889" s="32" t="str">
        <f>IF(I19889="OUTSTANDING",'Data Table Volumes'!$B$1-G19889,"NA")</f>
        <v>NA</v>
      </c>
    </row>
    <row r="19890" spans="7:17">
      <c r="G19890" s="1"/>
      <c r="Q19890" s="32" t="str">
        <f>IF(I19890="OUTSTANDING",'Data Table Volumes'!$B$1-G19890,"NA")</f>
        <v>NA</v>
      </c>
    </row>
    <row r="19891" spans="7:17">
      <c r="G19891" s="1"/>
      <c r="Q19891" s="32" t="str">
        <f>IF(I19891="OUTSTANDING",'Data Table Volumes'!$B$1-G19891,"NA")</f>
        <v>NA</v>
      </c>
    </row>
    <row r="19892" spans="7:17">
      <c r="G19892" s="1"/>
      <c r="Q19892" s="32" t="str">
        <f>IF(I19892="OUTSTANDING",'Data Table Volumes'!$B$1-G19892,"NA")</f>
        <v>NA</v>
      </c>
    </row>
    <row r="19893" spans="7:17">
      <c r="G19893" s="1"/>
      <c r="Q19893" s="32" t="str">
        <f>IF(I19893="OUTSTANDING",'Data Table Volumes'!$B$1-G19893,"NA")</f>
        <v>NA</v>
      </c>
    </row>
    <row r="19894" spans="7:17">
      <c r="G19894" s="1"/>
      <c r="Q19894" s="32" t="str">
        <f>IF(I19894="OUTSTANDING",'Data Table Volumes'!$B$1-G19894,"NA")</f>
        <v>NA</v>
      </c>
    </row>
    <row r="19895" spans="7:17">
      <c r="G19895" s="1"/>
      <c r="Q19895" s="32" t="str">
        <f>IF(I19895="OUTSTANDING",'Data Table Volumes'!$B$1-G19895,"NA")</f>
        <v>NA</v>
      </c>
    </row>
    <row r="19896" spans="7:17">
      <c r="G19896" s="1"/>
      <c r="Q19896" s="32" t="str">
        <f>IF(I19896="OUTSTANDING",'Data Table Volumes'!$B$1-G19896,"NA")</f>
        <v>NA</v>
      </c>
    </row>
    <row r="19897" spans="7:17">
      <c r="G19897" s="1"/>
      <c r="Q19897" s="32" t="str">
        <f>IF(I19897="OUTSTANDING",'Data Table Volumes'!$B$1-G19897,"NA")</f>
        <v>NA</v>
      </c>
    </row>
    <row r="19898" spans="7:17">
      <c r="G19898" s="1"/>
      <c r="Q19898" s="32" t="str">
        <f>IF(I19898="OUTSTANDING",'Data Table Volumes'!$B$1-G19898,"NA")</f>
        <v>NA</v>
      </c>
    </row>
    <row r="19899" spans="7:17">
      <c r="G19899" s="1"/>
      <c r="Q19899" s="32" t="str">
        <f>IF(I19899="OUTSTANDING",'Data Table Volumes'!$B$1-G19899,"NA")</f>
        <v>NA</v>
      </c>
    </row>
    <row r="19900" spans="7:17">
      <c r="G19900" s="1"/>
      <c r="Q19900" s="32" t="str">
        <f>IF(I19900="OUTSTANDING",'Data Table Volumes'!$B$1-G19900,"NA")</f>
        <v>NA</v>
      </c>
    </row>
    <row r="19901" spans="7:17">
      <c r="G19901" s="1"/>
      <c r="Q19901" s="32" t="str">
        <f>IF(I19901="OUTSTANDING",'Data Table Volumes'!$B$1-G19901,"NA")</f>
        <v>NA</v>
      </c>
    </row>
    <row r="19902" spans="7:17">
      <c r="G19902" s="1"/>
      <c r="Q19902" s="32" t="str">
        <f>IF(I19902="OUTSTANDING",'Data Table Volumes'!$B$1-G19902,"NA")</f>
        <v>NA</v>
      </c>
    </row>
    <row r="19903" spans="7:17">
      <c r="G19903" s="1"/>
      <c r="Q19903" s="32" t="str">
        <f>IF(I19903="OUTSTANDING",'Data Table Volumes'!$B$1-G19903,"NA")</f>
        <v>NA</v>
      </c>
    </row>
    <row r="19904" spans="7:17">
      <c r="G19904" s="1"/>
      <c r="Q19904" s="32" t="str">
        <f>IF(I19904="OUTSTANDING",'Data Table Volumes'!$B$1-G19904,"NA")</f>
        <v>NA</v>
      </c>
    </row>
    <row r="19905" spans="7:17">
      <c r="G19905" s="1"/>
      <c r="Q19905" s="32" t="str">
        <f>IF(I19905="OUTSTANDING",'Data Table Volumes'!$B$1-G19905,"NA")</f>
        <v>NA</v>
      </c>
    </row>
    <row r="19906" spans="7:17">
      <c r="G19906" s="1"/>
      <c r="Q19906" s="32" t="str">
        <f>IF(I19906="OUTSTANDING",'Data Table Volumes'!$B$1-G19906,"NA")</f>
        <v>NA</v>
      </c>
    </row>
    <row r="19907" spans="7:17">
      <c r="G19907" s="1"/>
      <c r="Q19907" s="32" t="str">
        <f>IF(I19907="OUTSTANDING",'Data Table Volumes'!$B$1-G19907,"NA")</f>
        <v>NA</v>
      </c>
    </row>
    <row r="19908" spans="7:17">
      <c r="G19908" s="1"/>
      <c r="Q19908" s="32" t="str">
        <f>IF(I19908="OUTSTANDING",'Data Table Volumes'!$B$1-G19908,"NA")</f>
        <v>NA</v>
      </c>
    </row>
    <row r="19909" spans="7:17">
      <c r="G19909" s="1"/>
      <c r="Q19909" s="32" t="str">
        <f>IF(I19909="OUTSTANDING",'Data Table Volumes'!$B$1-G19909,"NA")</f>
        <v>NA</v>
      </c>
    </row>
    <row r="19910" spans="7:17">
      <c r="G19910" s="1"/>
      <c r="Q19910" s="32" t="str">
        <f>IF(I19910="OUTSTANDING",'Data Table Volumes'!$B$1-G19910,"NA")</f>
        <v>NA</v>
      </c>
    </row>
    <row r="19911" spans="7:17">
      <c r="G19911" s="1"/>
      <c r="Q19911" s="32" t="str">
        <f>IF(I19911="OUTSTANDING",'Data Table Volumes'!$B$1-G19911,"NA")</f>
        <v>NA</v>
      </c>
    </row>
    <row r="19912" spans="7:17">
      <c r="G19912" s="1"/>
      <c r="Q19912" s="32" t="str">
        <f>IF(I19912="OUTSTANDING",'Data Table Volumes'!$B$1-G19912,"NA")</f>
        <v>NA</v>
      </c>
    </row>
    <row r="19913" spans="7:17">
      <c r="G19913" s="1"/>
      <c r="Q19913" s="32" t="str">
        <f>IF(I19913="OUTSTANDING",'Data Table Volumes'!$B$1-G19913,"NA")</f>
        <v>NA</v>
      </c>
    </row>
    <row r="19914" spans="7:17">
      <c r="G19914" s="1"/>
      <c r="Q19914" s="32" t="str">
        <f>IF(I19914="OUTSTANDING",'Data Table Volumes'!$B$1-G19914,"NA")</f>
        <v>NA</v>
      </c>
    </row>
    <row r="19915" spans="7:17">
      <c r="G19915" s="1"/>
      <c r="Q19915" s="32" t="str">
        <f>IF(I19915="OUTSTANDING",'Data Table Volumes'!$B$1-G19915,"NA")</f>
        <v>NA</v>
      </c>
    </row>
    <row r="19916" spans="7:17">
      <c r="G19916" s="1"/>
      <c r="Q19916" s="32" t="str">
        <f>IF(I19916="OUTSTANDING",'Data Table Volumes'!$B$1-G19916,"NA")</f>
        <v>NA</v>
      </c>
    </row>
    <row r="19917" spans="7:17">
      <c r="G19917" s="1"/>
      <c r="Q19917" s="32" t="str">
        <f>IF(I19917="OUTSTANDING",'Data Table Volumes'!$B$1-G19917,"NA")</f>
        <v>NA</v>
      </c>
    </row>
    <row r="19918" spans="7:17">
      <c r="G19918" s="1"/>
      <c r="Q19918" s="32" t="str">
        <f>IF(I19918="OUTSTANDING",'Data Table Volumes'!$B$1-G19918,"NA")</f>
        <v>NA</v>
      </c>
    </row>
    <row r="19919" spans="7:17">
      <c r="G19919" s="1"/>
      <c r="Q19919" s="32" t="str">
        <f>IF(I19919="OUTSTANDING",'Data Table Volumes'!$B$1-G19919,"NA")</f>
        <v>NA</v>
      </c>
    </row>
    <row r="19920" spans="7:17">
      <c r="G19920" s="1"/>
      <c r="Q19920" s="32" t="str">
        <f>IF(I19920="OUTSTANDING",'Data Table Volumes'!$B$1-G19920,"NA")</f>
        <v>NA</v>
      </c>
    </row>
    <row r="19921" spans="7:17">
      <c r="G19921" s="1"/>
      <c r="Q19921" s="32" t="str">
        <f>IF(I19921="OUTSTANDING",'Data Table Volumes'!$B$1-G19921,"NA")</f>
        <v>NA</v>
      </c>
    </row>
    <row r="19922" spans="7:17">
      <c r="G19922" s="1"/>
      <c r="Q19922" s="32" t="str">
        <f>IF(I19922="OUTSTANDING",'Data Table Volumes'!$B$1-G19922,"NA")</f>
        <v>NA</v>
      </c>
    </row>
    <row r="19923" spans="7:17">
      <c r="G19923" s="1"/>
      <c r="Q19923" s="32" t="str">
        <f>IF(I19923="OUTSTANDING",'Data Table Volumes'!$B$1-G19923,"NA")</f>
        <v>NA</v>
      </c>
    </row>
    <row r="19924" spans="7:17">
      <c r="G19924" s="1"/>
      <c r="Q19924" s="32" t="str">
        <f>IF(I19924="OUTSTANDING",'Data Table Volumes'!$B$1-G19924,"NA")</f>
        <v>NA</v>
      </c>
    </row>
    <row r="19925" spans="7:17">
      <c r="G19925" s="1"/>
      <c r="Q19925" s="32" t="str">
        <f>IF(I19925="OUTSTANDING",'Data Table Volumes'!$B$1-G19925,"NA")</f>
        <v>NA</v>
      </c>
    </row>
    <row r="19926" spans="7:17">
      <c r="G19926" s="1"/>
      <c r="Q19926" s="32" t="str">
        <f>IF(I19926="OUTSTANDING",'Data Table Volumes'!$B$1-G19926,"NA")</f>
        <v>NA</v>
      </c>
    </row>
    <row r="19927" spans="7:17">
      <c r="G19927" s="1"/>
      <c r="Q19927" s="32" t="str">
        <f>IF(I19927="OUTSTANDING",'Data Table Volumes'!$B$1-G19927,"NA")</f>
        <v>NA</v>
      </c>
    </row>
    <row r="19928" spans="7:17">
      <c r="G19928" s="1"/>
      <c r="Q19928" s="32" t="str">
        <f>IF(I19928="OUTSTANDING",'Data Table Volumes'!$B$1-G19928,"NA")</f>
        <v>NA</v>
      </c>
    </row>
    <row r="19929" spans="7:17">
      <c r="G19929" s="1"/>
      <c r="Q19929" s="32" t="str">
        <f>IF(I19929="OUTSTANDING",'Data Table Volumes'!$B$1-G19929,"NA")</f>
        <v>NA</v>
      </c>
    </row>
    <row r="19930" spans="7:17">
      <c r="G19930" s="1"/>
      <c r="Q19930" s="32" t="str">
        <f>IF(I19930="OUTSTANDING",'Data Table Volumes'!$B$1-G19930,"NA")</f>
        <v>NA</v>
      </c>
    </row>
    <row r="19931" spans="7:17">
      <c r="G19931" s="1"/>
      <c r="Q19931" s="32" t="str">
        <f>IF(I19931="OUTSTANDING",'Data Table Volumes'!$B$1-G19931,"NA")</f>
        <v>NA</v>
      </c>
    </row>
    <row r="19932" spans="7:17">
      <c r="G19932" s="1"/>
      <c r="Q19932" s="32" t="str">
        <f>IF(I19932="OUTSTANDING",'Data Table Volumes'!$B$1-G19932,"NA")</f>
        <v>NA</v>
      </c>
    </row>
    <row r="19933" spans="7:17">
      <c r="G19933" s="1"/>
      <c r="Q19933" s="32" t="str">
        <f>IF(I19933="OUTSTANDING",'Data Table Volumes'!$B$1-G19933,"NA")</f>
        <v>NA</v>
      </c>
    </row>
    <row r="19934" spans="7:17">
      <c r="G19934" s="1"/>
      <c r="Q19934" s="32" t="str">
        <f>IF(I19934="OUTSTANDING",'Data Table Volumes'!$B$1-G19934,"NA")</f>
        <v>NA</v>
      </c>
    </row>
    <row r="19935" spans="7:17">
      <c r="G19935" s="1"/>
      <c r="Q19935" s="32" t="str">
        <f>IF(I19935="OUTSTANDING",'Data Table Volumes'!$B$1-G19935,"NA")</f>
        <v>NA</v>
      </c>
    </row>
    <row r="19936" spans="7:17">
      <c r="G19936" s="1"/>
      <c r="Q19936" s="32" t="str">
        <f>IF(I19936="OUTSTANDING",'Data Table Volumes'!$B$1-G19936,"NA")</f>
        <v>NA</v>
      </c>
    </row>
    <row r="19937" spans="7:17">
      <c r="G19937" s="1"/>
      <c r="Q19937" s="32" t="str">
        <f>IF(I19937="OUTSTANDING",'Data Table Volumes'!$B$1-G19937,"NA")</f>
        <v>NA</v>
      </c>
    </row>
    <row r="19938" spans="7:17">
      <c r="G19938" s="1"/>
      <c r="Q19938" s="32" t="str">
        <f>IF(I19938="OUTSTANDING",'Data Table Volumes'!$B$1-G19938,"NA")</f>
        <v>NA</v>
      </c>
    </row>
    <row r="19939" spans="7:17">
      <c r="G19939" s="1"/>
      <c r="Q19939" s="32" t="str">
        <f>IF(I19939="OUTSTANDING",'Data Table Volumes'!$B$1-G19939,"NA")</f>
        <v>NA</v>
      </c>
    </row>
    <row r="19940" spans="7:17">
      <c r="G19940" s="1"/>
      <c r="Q19940" s="32" t="str">
        <f>IF(I19940="OUTSTANDING",'Data Table Volumes'!$B$1-G19940,"NA")</f>
        <v>NA</v>
      </c>
    </row>
    <row r="19941" spans="7:17">
      <c r="G19941" s="1"/>
      <c r="Q19941" s="32" t="str">
        <f>IF(I19941="OUTSTANDING",'Data Table Volumes'!$B$1-G19941,"NA")</f>
        <v>NA</v>
      </c>
    </row>
    <row r="19942" spans="7:17">
      <c r="G19942" s="1"/>
      <c r="Q19942" s="32" t="str">
        <f>IF(I19942="OUTSTANDING",'Data Table Volumes'!$B$1-G19942,"NA")</f>
        <v>NA</v>
      </c>
    </row>
    <row r="19943" spans="7:17">
      <c r="G19943" s="1"/>
      <c r="Q19943" s="32" t="str">
        <f>IF(I19943="OUTSTANDING",'Data Table Volumes'!$B$1-G19943,"NA")</f>
        <v>NA</v>
      </c>
    </row>
    <row r="19944" spans="7:17">
      <c r="G19944" s="1"/>
      <c r="Q19944" s="32" t="str">
        <f>IF(I19944="OUTSTANDING",'Data Table Volumes'!$B$1-G19944,"NA")</f>
        <v>NA</v>
      </c>
    </row>
    <row r="19945" spans="7:17">
      <c r="G19945" s="1"/>
      <c r="Q19945" s="32" t="str">
        <f>IF(I19945="OUTSTANDING",'Data Table Volumes'!$B$1-G19945,"NA")</f>
        <v>NA</v>
      </c>
    </row>
    <row r="19946" spans="7:17">
      <c r="G19946" s="1"/>
      <c r="Q19946" s="32" t="str">
        <f>IF(I19946="OUTSTANDING",'Data Table Volumes'!$B$1-G19946,"NA")</f>
        <v>NA</v>
      </c>
    </row>
    <row r="19947" spans="7:17">
      <c r="G19947" s="1"/>
      <c r="Q19947" s="32" t="str">
        <f>IF(I19947="OUTSTANDING",'Data Table Volumes'!$B$1-G19947,"NA")</f>
        <v>NA</v>
      </c>
    </row>
    <row r="19948" spans="7:17">
      <c r="G19948" s="1"/>
      <c r="Q19948" s="32" t="str">
        <f>IF(I19948="OUTSTANDING",'Data Table Volumes'!$B$1-G19948,"NA")</f>
        <v>NA</v>
      </c>
    </row>
    <row r="19949" spans="7:17">
      <c r="G19949" s="1"/>
      <c r="Q19949" s="32" t="str">
        <f>IF(I19949="OUTSTANDING",'Data Table Volumes'!$B$1-G19949,"NA")</f>
        <v>NA</v>
      </c>
    </row>
    <row r="19950" spans="7:17">
      <c r="G19950" s="1"/>
      <c r="Q19950" s="32" t="str">
        <f>IF(I19950="OUTSTANDING",'Data Table Volumes'!$B$1-G19950,"NA")</f>
        <v>NA</v>
      </c>
    </row>
    <row r="19951" spans="7:17">
      <c r="G19951" s="1"/>
      <c r="Q19951" s="32" t="str">
        <f>IF(I19951="OUTSTANDING",'Data Table Volumes'!$B$1-G19951,"NA")</f>
        <v>NA</v>
      </c>
    </row>
    <row r="19952" spans="7:17">
      <c r="G19952" s="1"/>
      <c r="Q19952" s="32" t="str">
        <f>IF(I19952="OUTSTANDING",'Data Table Volumes'!$B$1-G19952,"NA")</f>
        <v>NA</v>
      </c>
    </row>
    <row r="19953" spans="7:17">
      <c r="G19953" s="1"/>
      <c r="Q19953" s="32" t="str">
        <f>IF(I19953="OUTSTANDING",'Data Table Volumes'!$B$1-G19953,"NA")</f>
        <v>NA</v>
      </c>
    </row>
    <row r="19954" spans="7:17">
      <c r="G19954" s="1"/>
      <c r="Q19954" s="32" t="str">
        <f>IF(I19954="OUTSTANDING",'Data Table Volumes'!$B$1-G19954,"NA")</f>
        <v>NA</v>
      </c>
    </row>
    <row r="19955" spans="7:17">
      <c r="G19955" s="1"/>
      <c r="Q19955" s="32" t="str">
        <f>IF(I19955="OUTSTANDING",'Data Table Volumes'!$B$1-G19955,"NA")</f>
        <v>NA</v>
      </c>
    </row>
    <row r="19956" spans="7:17">
      <c r="G19956" s="1"/>
      <c r="Q19956" s="32" t="str">
        <f>IF(I19956="OUTSTANDING",'Data Table Volumes'!$B$1-G19956,"NA")</f>
        <v>NA</v>
      </c>
    </row>
    <row r="19957" spans="7:17">
      <c r="G19957" s="1"/>
      <c r="Q19957" s="32" t="str">
        <f>IF(I19957="OUTSTANDING",'Data Table Volumes'!$B$1-G19957,"NA")</f>
        <v>NA</v>
      </c>
    </row>
    <row r="19958" spans="7:17">
      <c r="G19958" s="1"/>
      <c r="Q19958" s="32" t="str">
        <f>IF(I19958="OUTSTANDING",'Data Table Volumes'!$B$1-G19958,"NA")</f>
        <v>NA</v>
      </c>
    </row>
    <row r="19959" spans="7:17">
      <c r="G19959" s="1"/>
      <c r="Q19959" s="32" t="str">
        <f>IF(I19959="OUTSTANDING",'Data Table Volumes'!$B$1-G19959,"NA")</f>
        <v>NA</v>
      </c>
    </row>
    <row r="19960" spans="7:17">
      <c r="G19960" s="1"/>
      <c r="Q19960" s="32" t="str">
        <f>IF(I19960="OUTSTANDING",'Data Table Volumes'!$B$1-G19960,"NA")</f>
        <v>NA</v>
      </c>
    </row>
    <row r="19961" spans="7:17">
      <c r="G19961" s="1"/>
      <c r="Q19961" s="32" t="str">
        <f>IF(I19961="OUTSTANDING",'Data Table Volumes'!$B$1-G19961,"NA")</f>
        <v>NA</v>
      </c>
    </row>
    <row r="19962" spans="7:17">
      <c r="G19962" s="1"/>
      <c r="Q19962" s="32" t="str">
        <f>IF(I19962="OUTSTANDING",'Data Table Volumes'!$B$1-G19962,"NA")</f>
        <v>NA</v>
      </c>
    </row>
    <row r="19963" spans="7:17">
      <c r="G19963" s="1"/>
      <c r="Q19963" s="32" t="str">
        <f>IF(I19963="OUTSTANDING",'Data Table Volumes'!$B$1-G19963,"NA")</f>
        <v>NA</v>
      </c>
    </row>
    <row r="19964" spans="7:17">
      <c r="G19964" s="1"/>
      <c r="Q19964" s="32" t="str">
        <f>IF(I19964="OUTSTANDING",'Data Table Volumes'!$B$1-G19964,"NA")</f>
        <v>NA</v>
      </c>
    </row>
    <row r="19965" spans="7:17">
      <c r="G19965" s="1"/>
      <c r="Q19965" s="32" t="str">
        <f>IF(I19965="OUTSTANDING",'Data Table Volumes'!$B$1-G19965,"NA")</f>
        <v>NA</v>
      </c>
    </row>
    <row r="19966" spans="7:17">
      <c r="G19966" s="1"/>
      <c r="Q19966" s="32" t="str">
        <f>IF(I19966="OUTSTANDING",'Data Table Volumes'!$B$1-G19966,"NA")</f>
        <v>NA</v>
      </c>
    </row>
    <row r="19967" spans="7:17">
      <c r="G19967" s="1"/>
      <c r="Q19967" s="32" t="str">
        <f>IF(I19967="OUTSTANDING",'Data Table Volumes'!$B$1-G19967,"NA")</f>
        <v>NA</v>
      </c>
    </row>
    <row r="19968" spans="7:17">
      <c r="G19968" s="1"/>
      <c r="Q19968" s="32" t="str">
        <f>IF(I19968="OUTSTANDING",'Data Table Volumes'!$B$1-G19968,"NA")</f>
        <v>NA</v>
      </c>
    </row>
    <row r="19969" spans="7:17">
      <c r="G19969" s="1"/>
      <c r="Q19969" s="32" t="str">
        <f>IF(I19969="OUTSTANDING",'Data Table Volumes'!$B$1-G19969,"NA")</f>
        <v>NA</v>
      </c>
    </row>
    <row r="19970" spans="7:17">
      <c r="G19970" s="1"/>
      <c r="Q19970" s="32" t="str">
        <f>IF(I19970="OUTSTANDING",'Data Table Volumes'!$B$1-G19970,"NA")</f>
        <v>NA</v>
      </c>
    </row>
    <row r="19971" spans="7:17">
      <c r="G19971" s="1"/>
      <c r="Q19971" s="32" t="str">
        <f>IF(I19971="OUTSTANDING",'Data Table Volumes'!$B$1-G19971,"NA")</f>
        <v>NA</v>
      </c>
    </row>
    <row r="19972" spans="7:17">
      <c r="G19972" s="1"/>
      <c r="Q19972" s="32" t="str">
        <f>IF(I19972="OUTSTANDING",'Data Table Volumes'!$B$1-G19972,"NA")</f>
        <v>NA</v>
      </c>
    </row>
    <row r="19973" spans="7:17">
      <c r="G19973" s="1"/>
      <c r="Q19973" s="32" t="str">
        <f>IF(I19973="OUTSTANDING",'Data Table Volumes'!$B$1-G19973,"NA")</f>
        <v>NA</v>
      </c>
    </row>
    <row r="19974" spans="7:17">
      <c r="G19974" s="1"/>
      <c r="Q19974" s="32" t="str">
        <f>IF(I19974="OUTSTANDING",'Data Table Volumes'!$B$1-G19974,"NA")</f>
        <v>NA</v>
      </c>
    </row>
    <row r="19975" spans="7:17">
      <c r="G19975" s="1"/>
      <c r="Q19975" s="32" t="str">
        <f>IF(I19975="OUTSTANDING",'Data Table Volumes'!$B$1-G19975,"NA")</f>
        <v>NA</v>
      </c>
    </row>
    <row r="19976" spans="7:17">
      <c r="G19976" s="1"/>
      <c r="Q19976" s="32" t="str">
        <f>IF(I19976="OUTSTANDING",'Data Table Volumes'!$B$1-G19976,"NA")</f>
        <v>NA</v>
      </c>
    </row>
    <row r="19977" spans="7:17">
      <c r="G19977" s="1"/>
      <c r="Q19977" s="32" t="str">
        <f>IF(I19977="OUTSTANDING",'Data Table Volumes'!$B$1-G19977,"NA")</f>
        <v>NA</v>
      </c>
    </row>
    <row r="19978" spans="7:17">
      <c r="G19978" s="1"/>
      <c r="Q19978" s="32" t="str">
        <f>IF(I19978="OUTSTANDING",'Data Table Volumes'!$B$1-G19978,"NA")</f>
        <v>NA</v>
      </c>
    </row>
    <row r="19979" spans="7:17">
      <c r="G19979" s="1"/>
      <c r="Q19979" s="32" t="str">
        <f>IF(I19979="OUTSTANDING",'Data Table Volumes'!$B$1-G19979,"NA")</f>
        <v>NA</v>
      </c>
    </row>
    <row r="19980" spans="7:17">
      <c r="G19980" s="1"/>
      <c r="Q19980" s="32" t="str">
        <f>IF(I19980="OUTSTANDING",'Data Table Volumes'!$B$1-G19980,"NA")</f>
        <v>NA</v>
      </c>
    </row>
    <row r="19981" spans="7:17">
      <c r="G19981" s="1"/>
      <c r="Q19981" s="32" t="str">
        <f>IF(I19981="OUTSTANDING",'Data Table Volumes'!$B$1-G19981,"NA")</f>
        <v>NA</v>
      </c>
    </row>
    <row r="19982" spans="7:17">
      <c r="G19982" s="1"/>
      <c r="Q19982" s="32" t="str">
        <f>IF(I19982="OUTSTANDING",'Data Table Volumes'!$B$1-G19982,"NA")</f>
        <v>NA</v>
      </c>
    </row>
    <row r="19983" spans="7:17">
      <c r="G19983" s="1"/>
      <c r="Q19983" s="32" t="str">
        <f>IF(I19983="OUTSTANDING",'Data Table Volumes'!$B$1-G19983,"NA")</f>
        <v>NA</v>
      </c>
    </row>
    <row r="19984" spans="7:17">
      <c r="G19984" s="1"/>
      <c r="Q19984" s="32" t="str">
        <f>IF(I19984="OUTSTANDING",'Data Table Volumes'!$B$1-G19984,"NA")</f>
        <v>NA</v>
      </c>
    </row>
    <row r="19985" spans="7:17">
      <c r="G19985" s="1"/>
      <c r="Q19985" s="32" t="str">
        <f>IF(I19985="OUTSTANDING",'Data Table Volumes'!$B$1-G19985,"NA")</f>
        <v>NA</v>
      </c>
    </row>
    <row r="19986" spans="7:17">
      <c r="G19986" s="1"/>
      <c r="Q19986" s="32" t="str">
        <f>IF(I19986="OUTSTANDING",'Data Table Volumes'!$B$1-G19986,"NA")</f>
        <v>NA</v>
      </c>
    </row>
    <row r="19987" spans="7:17">
      <c r="G19987" s="1"/>
      <c r="Q19987" s="32" t="str">
        <f>IF(I19987="OUTSTANDING",'Data Table Volumes'!$B$1-G19987,"NA")</f>
        <v>NA</v>
      </c>
    </row>
    <row r="19988" spans="7:17">
      <c r="G19988" s="1"/>
      <c r="Q19988" s="32" t="str">
        <f>IF(I19988="OUTSTANDING",'Data Table Volumes'!$B$1-G19988,"NA")</f>
        <v>NA</v>
      </c>
    </row>
    <row r="19989" spans="7:17">
      <c r="G19989" s="1"/>
      <c r="Q19989" s="32" t="str">
        <f>IF(I19989="OUTSTANDING",'Data Table Volumes'!$B$1-G19989,"NA")</f>
        <v>NA</v>
      </c>
    </row>
    <row r="19990" spans="7:17">
      <c r="G19990" s="1"/>
      <c r="Q19990" s="32" t="str">
        <f>IF(I19990="OUTSTANDING",'Data Table Volumes'!$B$1-G19990,"NA")</f>
        <v>NA</v>
      </c>
    </row>
    <row r="19991" spans="7:17">
      <c r="G19991" s="1"/>
      <c r="Q19991" s="32" t="str">
        <f>IF(I19991="OUTSTANDING",'Data Table Volumes'!$B$1-G19991,"NA")</f>
        <v>NA</v>
      </c>
    </row>
    <row r="19992" spans="7:17">
      <c r="G19992" s="1"/>
      <c r="Q19992" s="32" t="str">
        <f>IF(I19992="OUTSTANDING",'Data Table Volumes'!$B$1-G19992,"NA")</f>
        <v>NA</v>
      </c>
    </row>
    <row r="19993" spans="7:17">
      <c r="G19993" s="1"/>
      <c r="Q19993" s="32" t="str">
        <f>IF(I19993="OUTSTANDING",'Data Table Volumes'!$B$1-G19993,"NA")</f>
        <v>NA</v>
      </c>
    </row>
    <row r="19994" spans="7:17">
      <c r="G19994" s="1"/>
      <c r="Q19994" s="32" t="str">
        <f>IF(I19994="OUTSTANDING",'Data Table Volumes'!$B$1-G19994,"NA")</f>
        <v>NA</v>
      </c>
    </row>
    <row r="19995" spans="7:17">
      <c r="G19995" s="1"/>
      <c r="Q19995" s="32" t="str">
        <f>IF(I19995="OUTSTANDING",'Data Table Volumes'!$B$1-G19995,"NA")</f>
        <v>NA</v>
      </c>
    </row>
    <row r="19996" spans="7:17">
      <c r="G19996" s="1"/>
      <c r="Q19996" s="32" t="str">
        <f>IF(I19996="OUTSTANDING",'Data Table Volumes'!$B$1-G19996,"NA")</f>
        <v>NA</v>
      </c>
    </row>
    <row r="19997" spans="7:17">
      <c r="G19997" s="1"/>
      <c r="Q19997" s="32" t="str">
        <f>IF(I19997="OUTSTANDING",'Data Table Volumes'!$B$1-G19997,"NA")</f>
        <v>NA</v>
      </c>
    </row>
    <row r="19998" spans="7:17">
      <c r="G19998" s="1"/>
      <c r="Q19998" s="32" t="str">
        <f>IF(I19998="OUTSTANDING",'Data Table Volumes'!$B$1-G19998,"NA")</f>
        <v>NA</v>
      </c>
    </row>
    <row r="19999" spans="7:17">
      <c r="G19999" s="1"/>
      <c r="Q19999" s="32" t="str">
        <f>IF(I19999="OUTSTANDING",'Data Table Volumes'!$B$1-G19999,"NA")</f>
        <v>NA</v>
      </c>
    </row>
    <row r="20000" spans="7:17">
      <c r="G20000" s="1"/>
      <c r="Q20000" s="32" t="str">
        <f>IF(I20000="OUTSTANDING",'Data Table Volumes'!$B$1-G20000,"NA")</f>
        <v>NA</v>
      </c>
    </row>
    <row r="20001" spans="7:17">
      <c r="G20001" s="1"/>
      <c r="Q20001" s="32" t="str">
        <f>IF(I20001="OUTSTANDING",'Data Table Volumes'!$B$1-G20001,"NA")</f>
        <v>NA</v>
      </c>
    </row>
    <row r="20002" spans="7:17">
      <c r="G20002" s="1"/>
      <c r="Q20002" s="32" t="str">
        <f>IF(I20002="OUTSTANDING",'Data Table Volumes'!$B$1-G20002,"NA")</f>
        <v>NA</v>
      </c>
    </row>
    <row r="20003" spans="7:17">
      <c r="G20003" s="1"/>
      <c r="Q20003" s="32" t="str">
        <f>IF(I20003="OUTSTANDING",'Data Table Volumes'!$B$1-G20003,"NA")</f>
        <v>NA</v>
      </c>
    </row>
    <row r="20004" spans="7:17">
      <c r="G20004" s="1"/>
      <c r="Q20004" s="32" t="str">
        <f>IF(I20004="OUTSTANDING",'Data Table Volumes'!$B$1-G20004,"NA")</f>
        <v>NA</v>
      </c>
    </row>
    <row r="20005" spans="7:17">
      <c r="G20005" s="1"/>
      <c r="Q20005" s="32" t="str">
        <f>IF(I20005="OUTSTANDING",'Data Table Volumes'!$B$1-G20005,"NA")</f>
        <v>NA</v>
      </c>
    </row>
    <row r="20006" spans="7:17">
      <c r="G20006" s="1"/>
      <c r="Q20006" s="32" t="str">
        <f>IF(I20006="OUTSTANDING",'Data Table Volumes'!$B$1-G20006,"NA")</f>
        <v>NA</v>
      </c>
    </row>
    <row r="20007" spans="7:17">
      <c r="G20007" s="1"/>
      <c r="Q20007" s="32" t="str">
        <f>IF(I20007="OUTSTANDING",'Data Table Volumes'!$B$1-G20007,"NA")</f>
        <v>NA</v>
      </c>
    </row>
    <row r="20008" spans="7:17">
      <c r="G20008" s="1"/>
      <c r="Q20008" s="32" t="str">
        <f>IF(I20008="OUTSTANDING",'Data Table Volumes'!$B$1-G20008,"NA")</f>
        <v>NA</v>
      </c>
    </row>
    <row r="20009" spans="7:17">
      <c r="G20009" s="1"/>
      <c r="Q20009" s="32" t="str">
        <f>IF(I20009="OUTSTANDING",'Data Table Volumes'!$B$1-G20009,"NA")</f>
        <v>NA</v>
      </c>
    </row>
    <row r="20010" spans="7:17">
      <c r="G20010" s="1"/>
      <c r="Q20010" s="32" t="str">
        <f>IF(I20010="OUTSTANDING",'Data Table Volumes'!$B$1-G20010,"NA")</f>
        <v>NA</v>
      </c>
    </row>
    <row r="20011" spans="7:17">
      <c r="G20011" s="1"/>
      <c r="Q20011" s="32" t="str">
        <f>IF(I20011="OUTSTANDING",'Data Table Volumes'!$B$1-G20011,"NA")</f>
        <v>NA</v>
      </c>
    </row>
    <row r="20012" spans="7:17">
      <c r="G20012" s="1"/>
      <c r="Q20012" s="32" t="str">
        <f>IF(I20012="OUTSTANDING",'Data Table Volumes'!$B$1-G20012,"NA")</f>
        <v>NA</v>
      </c>
    </row>
    <row r="20013" spans="7:17">
      <c r="G20013" s="1"/>
      <c r="Q20013" s="32" t="str">
        <f>IF(I20013="OUTSTANDING",'Data Table Volumes'!$B$1-G20013,"NA")</f>
        <v>NA</v>
      </c>
    </row>
    <row r="20014" spans="7:17">
      <c r="G20014" s="1"/>
      <c r="Q20014" s="32" t="str">
        <f>IF(I20014="OUTSTANDING",'Data Table Volumes'!$B$1-G20014,"NA")</f>
        <v>NA</v>
      </c>
    </row>
    <row r="20015" spans="7:17">
      <c r="G20015" s="1"/>
      <c r="Q20015" s="32" t="str">
        <f>IF(I20015="OUTSTANDING",'Data Table Volumes'!$B$1-G20015,"NA")</f>
        <v>NA</v>
      </c>
    </row>
    <row r="20016" spans="7:17">
      <c r="G20016" s="1"/>
      <c r="Q20016" s="32" t="str">
        <f>IF(I20016="OUTSTANDING",'Data Table Volumes'!$B$1-G20016,"NA")</f>
        <v>NA</v>
      </c>
    </row>
    <row r="20017" spans="7:17">
      <c r="G20017" s="1"/>
      <c r="Q20017" s="32" t="str">
        <f>IF(I20017="OUTSTANDING",'Data Table Volumes'!$B$1-G20017,"NA")</f>
        <v>NA</v>
      </c>
    </row>
    <row r="20018" spans="7:17">
      <c r="G20018" s="1"/>
      <c r="Q20018" s="32" t="str">
        <f>IF(I20018="OUTSTANDING",'Data Table Volumes'!$B$1-G20018,"NA")</f>
        <v>NA</v>
      </c>
    </row>
    <row r="20019" spans="7:17">
      <c r="G20019" s="1"/>
      <c r="Q20019" s="32" t="str">
        <f>IF(I20019="OUTSTANDING",'Data Table Volumes'!$B$1-G20019,"NA")</f>
        <v>NA</v>
      </c>
    </row>
    <row r="20020" spans="7:17">
      <c r="G20020" s="1"/>
      <c r="Q20020" s="32" t="str">
        <f>IF(I20020="OUTSTANDING",'Data Table Volumes'!$B$1-G20020,"NA")</f>
        <v>NA</v>
      </c>
    </row>
    <row r="20021" spans="7:17">
      <c r="G20021" s="1"/>
      <c r="Q20021" s="32" t="str">
        <f>IF(I20021="OUTSTANDING",'Data Table Volumes'!$B$1-G20021,"NA")</f>
        <v>NA</v>
      </c>
    </row>
    <row r="20022" spans="7:17">
      <c r="G20022" s="1"/>
      <c r="Q20022" s="32" t="str">
        <f>IF(I20022="OUTSTANDING",'Data Table Volumes'!$B$1-G20022,"NA")</f>
        <v>NA</v>
      </c>
    </row>
    <row r="20023" spans="7:17">
      <c r="G20023" s="1"/>
      <c r="Q20023" s="32" t="str">
        <f>IF(I20023="OUTSTANDING",'Data Table Volumes'!$B$1-G20023,"NA")</f>
        <v>NA</v>
      </c>
    </row>
    <row r="20024" spans="7:17">
      <c r="G20024" s="1"/>
      <c r="Q20024" s="32" t="str">
        <f>IF(I20024="OUTSTANDING",'Data Table Volumes'!$B$1-G20024,"NA")</f>
        <v>NA</v>
      </c>
    </row>
    <row r="20025" spans="7:17">
      <c r="G20025" s="1"/>
      <c r="Q20025" s="32" t="str">
        <f>IF(I20025="OUTSTANDING",'Data Table Volumes'!$B$1-G20025,"NA")</f>
        <v>NA</v>
      </c>
    </row>
    <row r="20026" spans="7:17">
      <c r="G20026" s="1"/>
      <c r="Q20026" s="32" t="str">
        <f>IF(I20026="OUTSTANDING",'Data Table Volumes'!$B$1-G20026,"NA")</f>
        <v>NA</v>
      </c>
    </row>
    <row r="20027" spans="7:17">
      <c r="G20027" s="1"/>
      <c r="Q20027" s="32" t="str">
        <f>IF(I20027="OUTSTANDING",'Data Table Volumes'!$B$1-G20027,"NA")</f>
        <v>NA</v>
      </c>
    </row>
    <row r="20028" spans="7:17">
      <c r="G20028" s="1"/>
      <c r="Q20028" s="32" t="str">
        <f>IF(I20028="OUTSTANDING",'Data Table Volumes'!$B$1-G20028,"NA")</f>
        <v>NA</v>
      </c>
    </row>
    <row r="20029" spans="7:17">
      <c r="G20029" s="1"/>
      <c r="Q20029" s="32" t="str">
        <f>IF(I20029="OUTSTANDING",'Data Table Volumes'!$B$1-G20029,"NA")</f>
        <v>NA</v>
      </c>
    </row>
    <row r="20030" spans="7:17">
      <c r="G20030" s="1"/>
      <c r="Q20030" s="32" t="str">
        <f>IF(I20030="OUTSTANDING",'Data Table Volumes'!$B$1-G20030,"NA")</f>
        <v>NA</v>
      </c>
    </row>
    <row r="20031" spans="7:17">
      <c r="G20031" s="1"/>
      <c r="Q20031" s="32" t="str">
        <f>IF(I20031="OUTSTANDING",'Data Table Volumes'!$B$1-G20031,"NA")</f>
        <v>NA</v>
      </c>
    </row>
    <row r="20032" spans="7:17">
      <c r="G20032" s="1"/>
      <c r="Q20032" s="32" t="str">
        <f>IF(I20032="OUTSTANDING",'Data Table Volumes'!$B$1-G20032,"NA")</f>
        <v>NA</v>
      </c>
    </row>
    <row r="20033" spans="7:17">
      <c r="G20033" s="1"/>
      <c r="Q20033" s="32" t="str">
        <f>IF(I20033="OUTSTANDING",'Data Table Volumes'!$B$1-G20033,"NA")</f>
        <v>NA</v>
      </c>
    </row>
    <row r="20034" spans="7:17">
      <c r="G20034" s="1"/>
      <c r="Q20034" s="32" t="str">
        <f>IF(I20034="OUTSTANDING",'Data Table Volumes'!$B$1-G20034,"NA")</f>
        <v>NA</v>
      </c>
    </row>
    <row r="20035" spans="7:17">
      <c r="G20035" s="1"/>
      <c r="Q20035" s="32" t="str">
        <f>IF(I20035="OUTSTANDING",'Data Table Volumes'!$B$1-G20035,"NA")</f>
        <v>NA</v>
      </c>
    </row>
    <row r="20036" spans="7:17">
      <c r="G20036" s="1"/>
      <c r="Q20036" s="32" t="str">
        <f>IF(I20036="OUTSTANDING",'Data Table Volumes'!$B$1-G20036,"NA")</f>
        <v>NA</v>
      </c>
    </row>
    <row r="20037" spans="7:17">
      <c r="G20037" s="1"/>
      <c r="Q20037" s="32" t="str">
        <f>IF(I20037="OUTSTANDING",'Data Table Volumes'!$B$1-G20037,"NA")</f>
        <v>NA</v>
      </c>
    </row>
    <row r="20038" spans="7:17">
      <c r="G20038" s="1"/>
      <c r="Q20038" s="32" t="str">
        <f>IF(I20038="OUTSTANDING",'Data Table Volumes'!$B$1-G20038,"NA")</f>
        <v>NA</v>
      </c>
    </row>
    <row r="20039" spans="7:17">
      <c r="G20039" s="1"/>
      <c r="Q20039" s="32" t="str">
        <f>IF(I20039="OUTSTANDING",'Data Table Volumes'!$B$1-G20039,"NA")</f>
        <v>NA</v>
      </c>
    </row>
    <row r="20040" spans="7:17">
      <c r="G20040" s="1"/>
      <c r="Q20040" s="32" t="str">
        <f>IF(I20040="OUTSTANDING",'Data Table Volumes'!$B$1-G20040,"NA")</f>
        <v>NA</v>
      </c>
    </row>
    <row r="20041" spans="7:17">
      <c r="G20041" s="1"/>
      <c r="Q20041" s="32" t="str">
        <f>IF(I20041="OUTSTANDING",'Data Table Volumes'!$B$1-G20041,"NA")</f>
        <v>NA</v>
      </c>
    </row>
    <row r="20042" spans="7:17">
      <c r="G20042" s="1"/>
      <c r="Q20042" s="32" t="str">
        <f>IF(I20042="OUTSTANDING",'Data Table Volumes'!$B$1-G20042,"NA")</f>
        <v>NA</v>
      </c>
    </row>
    <row r="20043" spans="7:17">
      <c r="G20043" s="1"/>
      <c r="Q20043" s="32" t="str">
        <f>IF(I20043="OUTSTANDING",'Data Table Volumes'!$B$1-G20043,"NA")</f>
        <v>NA</v>
      </c>
    </row>
    <row r="20044" spans="7:17">
      <c r="G20044" s="1"/>
      <c r="Q20044" s="32" t="str">
        <f>IF(I20044="OUTSTANDING",'Data Table Volumes'!$B$1-G20044,"NA")</f>
        <v>NA</v>
      </c>
    </row>
    <row r="20045" spans="7:17">
      <c r="G20045" s="1"/>
      <c r="Q20045" s="32" t="str">
        <f>IF(I20045="OUTSTANDING",'Data Table Volumes'!$B$1-G20045,"NA")</f>
        <v>NA</v>
      </c>
    </row>
    <row r="20046" spans="7:17">
      <c r="G20046" s="1"/>
      <c r="Q20046" s="32" t="str">
        <f>IF(I20046="OUTSTANDING",'Data Table Volumes'!$B$1-G20046,"NA")</f>
        <v>NA</v>
      </c>
    </row>
    <row r="20047" spans="7:17">
      <c r="G20047" s="1"/>
      <c r="Q20047" s="32" t="str">
        <f>IF(I20047="OUTSTANDING",'Data Table Volumes'!$B$1-G20047,"NA")</f>
        <v>NA</v>
      </c>
    </row>
    <row r="20048" spans="7:17">
      <c r="G20048" s="1"/>
      <c r="Q20048" s="32" t="str">
        <f>IF(I20048="OUTSTANDING",'Data Table Volumes'!$B$1-G20048,"NA")</f>
        <v>NA</v>
      </c>
    </row>
    <row r="20049" spans="7:17">
      <c r="G20049" s="1"/>
      <c r="Q20049" s="32" t="str">
        <f>IF(I20049="OUTSTANDING",'Data Table Volumes'!$B$1-G20049,"NA")</f>
        <v>NA</v>
      </c>
    </row>
    <row r="20050" spans="7:17">
      <c r="G20050" s="1"/>
      <c r="Q20050" s="32" t="str">
        <f>IF(I20050="OUTSTANDING",'Data Table Volumes'!$B$1-G20050,"NA")</f>
        <v>NA</v>
      </c>
    </row>
    <row r="20051" spans="7:17">
      <c r="G20051" s="1"/>
      <c r="Q20051" s="32" t="str">
        <f>IF(I20051="OUTSTANDING",'Data Table Volumes'!$B$1-G20051,"NA")</f>
        <v>NA</v>
      </c>
    </row>
    <row r="20052" spans="7:17">
      <c r="G20052" s="1"/>
      <c r="Q20052" s="32" t="str">
        <f>IF(I20052="OUTSTANDING",'Data Table Volumes'!$B$1-G20052,"NA")</f>
        <v>NA</v>
      </c>
    </row>
    <row r="20053" spans="7:17">
      <c r="G20053" s="1"/>
      <c r="Q20053" s="32" t="str">
        <f>IF(I20053="OUTSTANDING",'Data Table Volumes'!$B$1-G20053,"NA")</f>
        <v>NA</v>
      </c>
    </row>
    <row r="20054" spans="7:17">
      <c r="G20054" s="1"/>
      <c r="Q20054" s="32" t="str">
        <f>IF(I20054="OUTSTANDING",'Data Table Volumes'!$B$1-G20054,"NA")</f>
        <v>NA</v>
      </c>
    </row>
    <row r="20055" spans="7:17">
      <c r="G20055" s="1"/>
      <c r="Q20055" s="32" t="str">
        <f>IF(I20055="OUTSTANDING",'Data Table Volumes'!$B$1-G20055,"NA")</f>
        <v>NA</v>
      </c>
    </row>
    <row r="20056" spans="7:17">
      <c r="G20056" s="1"/>
      <c r="Q20056" s="32" t="str">
        <f>IF(I20056="OUTSTANDING",'Data Table Volumes'!$B$1-G20056,"NA")</f>
        <v>NA</v>
      </c>
    </row>
    <row r="20057" spans="7:17">
      <c r="G20057" s="1"/>
      <c r="Q20057" s="32" t="str">
        <f>IF(I20057="OUTSTANDING",'Data Table Volumes'!$B$1-G20057,"NA")</f>
        <v>NA</v>
      </c>
    </row>
    <row r="20058" spans="7:17">
      <c r="G20058" s="1"/>
      <c r="Q20058" s="32" t="str">
        <f>IF(I20058="OUTSTANDING",'Data Table Volumes'!$B$1-G20058,"NA")</f>
        <v>NA</v>
      </c>
    </row>
    <row r="20059" spans="7:17">
      <c r="G20059" s="1"/>
      <c r="Q20059" s="32" t="str">
        <f>IF(I20059="OUTSTANDING",'Data Table Volumes'!$B$1-G20059,"NA")</f>
        <v>NA</v>
      </c>
    </row>
    <row r="20060" spans="7:17">
      <c r="G20060" s="1"/>
      <c r="Q20060" s="32" t="str">
        <f>IF(I20060="OUTSTANDING",'Data Table Volumes'!$B$1-G20060,"NA")</f>
        <v>NA</v>
      </c>
    </row>
    <row r="20061" spans="7:17">
      <c r="G20061" s="1"/>
      <c r="Q20061" s="32" t="str">
        <f>IF(I20061="OUTSTANDING",'Data Table Volumes'!$B$1-G20061,"NA")</f>
        <v>NA</v>
      </c>
    </row>
    <row r="20062" spans="7:17">
      <c r="G20062" s="1"/>
      <c r="Q20062" s="32" t="str">
        <f>IF(I20062="OUTSTANDING",'Data Table Volumes'!$B$1-G20062,"NA")</f>
        <v>NA</v>
      </c>
    </row>
    <row r="20063" spans="7:17">
      <c r="G20063" s="1"/>
      <c r="Q20063" s="32" t="str">
        <f>IF(I20063="OUTSTANDING",'Data Table Volumes'!$B$1-G20063,"NA")</f>
        <v>NA</v>
      </c>
    </row>
    <row r="20064" spans="7:17">
      <c r="G20064" s="1"/>
      <c r="Q20064" s="32" t="str">
        <f>IF(I20064="OUTSTANDING",'Data Table Volumes'!$B$1-G20064,"NA")</f>
        <v>NA</v>
      </c>
    </row>
    <row r="20065" spans="7:17">
      <c r="G20065" s="1"/>
      <c r="Q20065" s="32" t="str">
        <f>IF(I20065="OUTSTANDING",'Data Table Volumes'!$B$1-G20065,"NA")</f>
        <v>NA</v>
      </c>
    </row>
    <row r="20066" spans="7:17">
      <c r="G20066" s="1"/>
      <c r="Q20066" s="32" t="str">
        <f>IF(I20066="OUTSTANDING",'Data Table Volumes'!$B$1-G20066,"NA")</f>
        <v>NA</v>
      </c>
    </row>
    <row r="20067" spans="7:17">
      <c r="G20067" s="1"/>
      <c r="Q20067" s="32" t="str">
        <f>IF(I20067="OUTSTANDING",'Data Table Volumes'!$B$1-G20067,"NA")</f>
        <v>NA</v>
      </c>
    </row>
    <row r="20068" spans="7:17">
      <c r="G20068" s="1"/>
      <c r="Q20068" s="32" t="str">
        <f>IF(I20068="OUTSTANDING",'Data Table Volumes'!$B$1-G20068,"NA")</f>
        <v>NA</v>
      </c>
    </row>
    <row r="20069" spans="7:17">
      <c r="G20069" s="1"/>
      <c r="Q20069" s="32" t="str">
        <f>IF(I20069="OUTSTANDING",'Data Table Volumes'!$B$1-G20069,"NA")</f>
        <v>NA</v>
      </c>
    </row>
    <row r="20070" spans="7:17">
      <c r="G20070" s="1"/>
      <c r="Q20070" s="32" t="str">
        <f>IF(I20070="OUTSTANDING",'Data Table Volumes'!$B$1-G20070,"NA")</f>
        <v>NA</v>
      </c>
    </row>
    <row r="20071" spans="7:17">
      <c r="G20071" s="1"/>
      <c r="Q20071" s="32" t="str">
        <f>IF(I20071="OUTSTANDING",'Data Table Volumes'!$B$1-G20071,"NA")</f>
        <v>NA</v>
      </c>
    </row>
    <row r="20072" spans="7:17">
      <c r="G20072" s="1"/>
      <c r="Q20072" s="32" t="str">
        <f>IF(I20072="OUTSTANDING",'Data Table Volumes'!$B$1-G20072,"NA")</f>
        <v>NA</v>
      </c>
    </row>
    <row r="20073" spans="7:17">
      <c r="G20073" s="1"/>
      <c r="Q20073" s="32" t="str">
        <f>IF(I20073="OUTSTANDING",'Data Table Volumes'!$B$1-G20073,"NA")</f>
        <v>NA</v>
      </c>
    </row>
    <row r="20074" spans="7:17">
      <c r="G20074" s="1"/>
      <c r="Q20074" s="32" t="str">
        <f>IF(I20074="OUTSTANDING",'Data Table Volumes'!$B$1-G20074,"NA")</f>
        <v>NA</v>
      </c>
    </row>
    <row r="20075" spans="7:17">
      <c r="G20075" s="1"/>
      <c r="Q20075" s="32" t="str">
        <f>IF(I20075="OUTSTANDING",'Data Table Volumes'!$B$1-G20075,"NA")</f>
        <v>NA</v>
      </c>
    </row>
    <row r="20076" spans="7:17">
      <c r="G20076" s="1"/>
      <c r="Q20076" s="32" t="str">
        <f>IF(I20076="OUTSTANDING",'Data Table Volumes'!$B$1-G20076,"NA")</f>
        <v>NA</v>
      </c>
    </row>
    <row r="20077" spans="7:17">
      <c r="G20077" s="1"/>
      <c r="Q20077" s="32" t="str">
        <f>IF(I20077="OUTSTANDING",'Data Table Volumes'!$B$1-G20077,"NA")</f>
        <v>NA</v>
      </c>
    </row>
    <row r="20078" spans="7:17">
      <c r="G20078" s="1"/>
      <c r="Q20078" s="32" t="str">
        <f>IF(I20078="OUTSTANDING",'Data Table Volumes'!$B$1-G20078,"NA")</f>
        <v>NA</v>
      </c>
    </row>
    <row r="20079" spans="7:17">
      <c r="G20079" s="1"/>
      <c r="Q20079" s="32" t="str">
        <f>IF(I20079="OUTSTANDING",'Data Table Volumes'!$B$1-G20079,"NA")</f>
        <v>NA</v>
      </c>
    </row>
    <row r="20080" spans="7:17">
      <c r="G20080" s="1"/>
      <c r="Q20080" s="32" t="str">
        <f>IF(I20080="OUTSTANDING",'Data Table Volumes'!$B$1-G20080,"NA")</f>
        <v>NA</v>
      </c>
    </row>
    <row r="20081" spans="7:17">
      <c r="G20081" s="1"/>
      <c r="Q20081" s="32" t="str">
        <f>IF(I20081="OUTSTANDING",'Data Table Volumes'!$B$1-G20081,"NA")</f>
        <v>NA</v>
      </c>
    </row>
    <row r="20082" spans="7:17">
      <c r="G20082" s="1"/>
      <c r="Q20082" s="32" t="str">
        <f>IF(I20082="OUTSTANDING",'Data Table Volumes'!$B$1-G20082,"NA")</f>
        <v>NA</v>
      </c>
    </row>
    <row r="20083" spans="7:17">
      <c r="G20083" s="1"/>
      <c r="Q20083" s="32" t="str">
        <f>IF(I20083="OUTSTANDING",'Data Table Volumes'!$B$1-G20083,"NA")</f>
        <v>NA</v>
      </c>
    </row>
    <row r="20084" spans="7:17">
      <c r="G20084" s="1"/>
      <c r="Q20084" s="32" t="str">
        <f>IF(I20084="OUTSTANDING",'Data Table Volumes'!$B$1-G20084,"NA")</f>
        <v>NA</v>
      </c>
    </row>
    <row r="20085" spans="7:17">
      <c r="G20085" s="1"/>
      <c r="Q20085" s="32" t="str">
        <f>IF(I20085="OUTSTANDING",'Data Table Volumes'!$B$1-G20085,"NA")</f>
        <v>NA</v>
      </c>
    </row>
    <row r="20086" spans="7:17">
      <c r="G20086" s="1"/>
      <c r="Q20086" s="32" t="str">
        <f>IF(I20086="OUTSTANDING",'Data Table Volumes'!$B$1-G20086,"NA")</f>
        <v>NA</v>
      </c>
    </row>
    <row r="20087" spans="7:17">
      <c r="G20087" s="1"/>
      <c r="Q20087" s="32" t="str">
        <f>IF(I20087="OUTSTANDING",'Data Table Volumes'!$B$1-G20087,"NA")</f>
        <v>NA</v>
      </c>
    </row>
    <row r="20088" spans="7:17">
      <c r="G20088" s="1"/>
      <c r="Q20088" s="32" t="str">
        <f>IF(I20088="OUTSTANDING",'Data Table Volumes'!$B$1-G20088,"NA")</f>
        <v>NA</v>
      </c>
    </row>
    <row r="20089" spans="7:17">
      <c r="G20089" s="1"/>
      <c r="Q20089" s="32" t="str">
        <f>IF(I20089="OUTSTANDING",'Data Table Volumes'!$B$1-G20089,"NA")</f>
        <v>NA</v>
      </c>
    </row>
    <row r="20090" spans="7:17">
      <c r="G20090" s="1"/>
      <c r="Q20090" s="32" t="str">
        <f>IF(I20090="OUTSTANDING",'Data Table Volumes'!$B$1-G20090,"NA")</f>
        <v>NA</v>
      </c>
    </row>
    <row r="20091" spans="7:17">
      <c r="G20091" s="1"/>
      <c r="Q20091" s="32" t="str">
        <f>IF(I20091="OUTSTANDING",'Data Table Volumes'!$B$1-G20091,"NA")</f>
        <v>NA</v>
      </c>
    </row>
    <row r="20092" spans="7:17">
      <c r="G20092" s="1"/>
      <c r="Q20092" s="32" t="str">
        <f>IF(I20092="OUTSTANDING",'Data Table Volumes'!$B$1-G20092,"NA")</f>
        <v>NA</v>
      </c>
    </row>
    <row r="20093" spans="7:17">
      <c r="G20093" s="1"/>
      <c r="Q20093" s="32" t="str">
        <f>IF(I20093="OUTSTANDING",'Data Table Volumes'!$B$1-G20093,"NA")</f>
        <v>NA</v>
      </c>
    </row>
    <row r="20094" spans="7:17">
      <c r="G20094" s="1"/>
      <c r="Q20094" s="32" t="str">
        <f>IF(I20094="OUTSTANDING",'Data Table Volumes'!$B$1-G20094,"NA")</f>
        <v>NA</v>
      </c>
    </row>
    <row r="20095" spans="7:17">
      <c r="G20095" s="1"/>
      <c r="Q20095" s="32" t="str">
        <f>IF(I20095="OUTSTANDING",'Data Table Volumes'!$B$1-G20095,"NA")</f>
        <v>NA</v>
      </c>
    </row>
    <row r="20096" spans="7:17">
      <c r="G20096" s="1"/>
      <c r="Q20096" s="32" t="str">
        <f>IF(I20096="OUTSTANDING",'Data Table Volumes'!$B$1-G20096,"NA")</f>
        <v>NA</v>
      </c>
    </row>
    <row r="20097" spans="7:17">
      <c r="G20097" s="1"/>
      <c r="Q20097" s="32" t="str">
        <f>IF(I20097="OUTSTANDING",'Data Table Volumes'!$B$1-G20097,"NA")</f>
        <v>NA</v>
      </c>
    </row>
    <row r="20098" spans="7:17">
      <c r="G20098" s="1"/>
      <c r="Q20098" s="32" t="str">
        <f>IF(I20098="OUTSTANDING",'Data Table Volumes'!$B$1-G20098,"NA")</f>
        <v>NA</v>
      </c>
    </row>
    <row r="20099" spans="7:17">
      <c r="G20099" s="1"/>
      <c r="Q20099" s="32" t="str">
        <f>IF(I20099="OUTSTANDING",'Data Table Volumes'!$B$1-G20099,"NA")</f>
        <v>NA</v>
      </c>
    </row>
    <row r="20100" spans="7:17">
      <c r="G20100" s="1"/>
      <c r="Q20100" s="32" t="str">
        <f>IF(I20100="OUTSTANDING",'Data Table Volumes'!$B$1-G20100,"NA")</f>
        <v>NA</v>
      </c>
    </row>
    <row r="20101" spans="7:17">
      <c r="G20101" s="1"/>
      <c r="Q20101" s="32" t="str">
        <f>IF(I20101="OUTSTANDING",'Data Table Volumes'!$B$1-G20101,"NA")</f>
        <v>NA</v>
      </c>
    </row>
    <row r="20102" spans="7:17">
      <c r="G20102" s="1"/>
      <c r="Q20102" s="32" t="str">
        <f>IF(I20102="OUTSTANDING",'Data Table Volumes'!$B$1-G20102,"NA")</f>
        <v>NA</v>
      </c>
    </row>
    <row r="20103" spans="7:17">
      <c r="G20103" s="1"/>
      <c r="Q20103" s="32" t="str">
        <f>IF(I20103="OUTSTANDING",'Data Table Volumes'!$B$1-G20103,"NA")</f>
        <v>NA</v>
      </c>
    </row>
    <row r="20104" spans="7:17">
      <c r="G20104" s="1"/>
      <c r="Q20104" s="32" t="str">
        <f>IF(I20104="OUTSTANDING",'Data Table Volumes'!$B$1-G20104,"NA")</f>
        <v>NA</v>
      </c>
    </row>
    <row r="20105" spans="7:17">
      <c r="G20105" s="1"/>
      <c r="Q20105" s="32" t="str">
        <f>IF(I20105="OUTSTANDING",'Data Table Volumes'!$B$1-G20105,"NA")</f>
        <v>NA</v>
      </c>
    </row>
    <row r="20106" spans="7:17">
      <c r="G20106" s="1"/>
      <c r="Q20106" s="32" t="str">
        <f>IF(I20106="OUTSTANDING",'Data Table Volumes'!$B$1-G20106,"NA")</f>
        <v>NA</v>
      </c>
    </row>
    <row r="20107" spans="7:17">
      <c r="G20107" s="1"/>
      <c r="Q20107" s="32" t="str">
        <f>IF(I20107="OUTSTANDING",'Data Table Volumes'!$B$1-G20107,"NA")</f>
        <v>NA</v>
      </c>
    </row>
    <row r="20108" spans="7:17">
      <c r="G20108" s="1"/>
      <c r="Q20108" s="32" t="str">
        <f>IF(I20108="OUTSTANDING",'Data Table Volumes'!$B$1-G20108,"NA")</f>
        <v>NA</v>
      </c>
    </row>
    <row r="20109" spans="7:17">
      <c r="G20109" s="1"/>
      <c r="Q20109" s="32" t="str">
        <f>IF(I20109="OUTSTANDING",'Data Table Volumes'!$B$1-G20109,"NA")</f>
        <v>NA</v>
      </c>
    </row>
    <row r="20110" spans="7:17">
      <c r="G20110" s="1"/>
      <c r="Q20110" s="32" t="str">
        <f>IF(I20110="OUTSTANDING",'Data Table Volumes'!$B$1-G20110,"NA")</f>
        <v>NA</v>
      </c>
    </row>
    <row r="20111" spans="7:17">
      <c r="G20111" s="1"/>
      <c r="Q20111" s="32" t="str">
        <f>IF(I20111="OUTSTANDING",'Data Table Volumes'!$B$1-G20111,"NA")</f>
        <v>NA</v>
      </c>
    </row>
    <row r="20112" spans="7:17">
      <c r="G20112" s="1"/>
      <c r="Q20112" s="32" t="str">
        <f>IF(I20112="OUTSTANDING",'Data Table Volumes'!$B$1-G20112,"NA")</f>
        <v>NA</v>
      </c>
    </row>
    <row r="20113" spans="7:17">
      <c r="G20113" s="1"/>
      <c r="Q20113" s="32" t="str">
        <f>IF(I20113="OUTSTANDING",'Data Table Volumes'!$B$1-G20113,"NA")</f>
        <v>NA</v>
      </c>
    </row>
    <row r="20114" spans="7:17">
      <c r="G20114" s="1"/>
      <c r="Q20114" s="32" t="str">
        <f>IF(I20114="OUTSTANDING",'Data Table Volumes'!$B$1-G20114,"NA")</f>
        <v>NA</v>
      </c>
    </row>
    <row r="20115" spans="7:17">
      <c r="G20115" s="1"/>
      <c r="Q20115" s="32" t="str">
        <f>IF(I20115="OUTSTANDING",'Data Table Volumes'!$B$1-G20115,"NA")</f>
        <v>NA</v>
      </c>
    </row>
    <row r="20116" spans="7:17">
      <c r="G20116" s="1"/>
      <c r="Q20116" s="32" t="str">
        <f>IF(I20116="OUTSTANDING",'Data Table Volumes'!$B$1-G20116,"NA")</f>
        <v>NA</v>
      </c>
    </row>
    <row r="20117" spans="7:17">
      <c r="G20117" s="1"/>
      <c r="Q20117" s="32" t="str">
        <f>IF(I20117="OUTSTANDING",'Data Table Volumes'!$B$1-G20117,"NA")</f>
        <v>NA</v>
      </c>
    </row>
    <row r="20118" spans="7:17">
      <c r="G20118" s="1"/>
      <c r="Q20118" s="32" t="str">
        <f>IF(I20118="OUTSTANDING",'Data Table Volumes'!$B$1-G20118,"NA")</f>
        <v>NA</v>
      </c>
    </row>
    <row r="20119" spans="7:17">
      <c r="G20119" s="1"/>
      <c r="Q20119" s="32" t="str">
        <f>IF(I20119="OUTSTANDING",'Data Table Volumes'!$B$1-G20119,"NA")</f>
        <v>NA</v>
      </c>
    </row>
    <row r="20120" spans="7:17">
      <c r="G20120" s="1"/>
      <c r="Q20120" s="32" t="str">
        <f>IF(I20120="OUTSTANDING",'Data Table Volumes'!$B$1-G20120,"NA")</f>
        <v>NA</v>
      </c>
    </row>
    <row r="20121" spans="7:17">
      <c r="G20121" s="1"/>
      <c r="Q20121" s="32" t="str">
        <f>IF(I20121="OUTSTANDING",'Data Table Volumes'!$B$1-G20121,"NA")</f>
        <v>NA</v>
      </c>
    </row>
    <row r="20122" spans="7:17">
      <c r="G20122" s="1"/>
      <c r="Q20122" s="32" t="str">
        <f>IF(I20122="OUTSTANDING",'Data Table Volumes'!$B$1-G20122,"NA")</f>
        <v>NA</v>
      </c>
    </row>
    <row r="20123" spans="7:17">
      <c r="G20123" s="1"/>
      <c r="Q20123" s="32" t="str">
        <f>IF(I20123="OUTSTANDING",'Data Table Volumes'!$B$1-G20123,"NA")</f>
        <v>NA</v>
      </c>
    </row>
    <row r="20124" spans="7:17">
      <c r="G20124" s="1"/>
      <c r="Q20124" s="32" t="str">
        <f>IF(I20124="OUTSTANDING",'Data Table Volumes'!$B$1-G20124,"NA")</f>
        <v>NA</v>
      </c>
    </row>
    <row r="20125" spans="7:17">
      <c r="G20125" s="1"/>
      <c r="Q20125" s="32" t="str">
        <f>IF(I20125="OUTSTANDING",'Data Table Volumes'!$B$1-G20125,"NA")</f>
        <v>NA</v>
      </c>
    </row>
    <row r="20126" spans="7:17">
      <c r="G20126" s="1"/>
      <c r="Q20126" s="32" t="str">
        <f>IF(I20126="OUTSTANDING",'Data Table Volumes'!$B$1-G20126,"NA")</f>
        <v>NA</v>
      </c>
    </row>
    <row r="20127" spans="7:17">
      <c r="G20127" s="1"/>
      <c r="Q20127" s="32" t="str">
        <f>IF(I20127="OUTSTANDING",'Data Table Volumes'!$B$1-G20127,"NA")</f>
        <v>NA</v>
      </c>
    </row>
    <row r="20128" spans="7:17">
      <c r="G20128" s="1"/>
      <c r="Q20128" s="32" t="str">
        <f>IF(I20128="OUTSTANDING",'Data Table Volumes'!$B$1-G20128,"NA")</f>
        <v>NA</v>
      </c>
    </row>
    <row r="20129" spans="7:17">
      <c r="G20129" s="1"/>
      <c r="Q20129" s="32" t="str">
        <f>IF(I20129="OUTSTANDING",'Data Table Volumes'!$B$1-G20129,"NA")</f>
        <v>NA</v>
      </c>
    </row>
    <row r="20130" spans="7:17">
      <c r="G20130" s="1"/>
      <c r="Q20130" s="32" t="str">
        <f>IF(I20130="OUTSTANDING",'Data Table Volumes'!$B$1-G20130,"NA")</f>
        <v>NA</v>
      </c>
    </row>
    <row r="20131" spans="7:17">
      <c r="G20131" s="1"/>
      <c r="Q20131" s="32" t="str">
        <f>IF(I20131="OUTSTANDING",'Data Table Volumes'!$B$1-G20131,"NA")</f>
        <v>NA</v>
      </c>
    </row>
    <row r="20132" spans="7:17">
      <c r="G20132" s="1"/>
      <c r="Q20132" s="32" t="str">
        <f>IF(I20132="OUTSTANDING",'Data Table Volumes'!$B$1-G20132,"NA")</f>
        <v>NA</v>
      </c>
    </row>
    <row r="20133" spans="7:17">
      <c r="G20133" s="1"/>
      <c r="Q20133" s="32" t="str">
        <f>IF(I20133="OUTSTANDING",'Data Table Volumes'!$B$1-G20133,"NA")</f>
        <v>NA</v>
      </c>
    </row>
    <row r="20134" spans="7:17">
      <c r="G20134" s="1"/>
      <c r="Q20134" s="32" t="str">
        <f>IF(I20134="OUTSTANDING",'Data Table Volumes'!$B$1-G20134,"NA")</f>
        <v>NA</v>
      </c>
    </row>
    <row r="20135" spans="7:17">
      <c r="G20135" s="1"/>
      <c r="Q20135" s="32" t="str">
        <f>IF(I20135="OUTSTANDING",'Data Table Volumes'!$B$1-G20135,"NA")</f>
        <v>NA</v>
      </c>
    </row>
    <row r="20136" spans="7:17">
      <c r="G20136" s="1"/>
      <c r="Q20136" s="32" t="str">
        <f>IF(I20136="OUTSTANDING",'Data Table Volumes'!$B$1-G20136,"NA")</f>
        <v>NA</v>
      </c>
    </row>
    <row r="20137" spans="7:17">
      <c r="G20137" s="1"/>
      <c r="Q20137" s="32" t="str">
        <f>IF(I20137="OUTSTANDING",'Data Table Volumes'!$B$1-G20137,"NA")</f>
        <v>NA</v>
      </c>
    </row>
    <row r="20138" spans="7:17">
      <c r="G20138" s="1"/>
      <c r="Q20138" s="32" t="str">
        <f>IF(I20138="OUTSTANDING",'Data Table Volumes'!$B$1-G20138,"NA")</f>
        <v>NA</v>
      </c>
    </row>
    <row r="20139" spans="7:17">
      <c r="G20139" s="1"/>
      <c r="Q20139" s="32" t="str">
        <f>IF(I20139="OUTSTANDING",'Data Table Volumes'!$B$1-G20139,"NA")</f>
        <v>NA</v>
      </c>
    </row>
    <row r="20140" spans="7:17">
      <c r="G20140" s="1"/>
      <c r="Q20140" s="32" t="str">
        <f>IF(I20140="OUTSTANDING",'Data Table Volumes'!$B$1-G20140,"NA")</f>
        <v>NA</v>
      </c>
    </row>
    <row r="20141" spans="7:17">
      <c r="G20141" s="1"/>
      <c r="Q20141" s="32" t="str">
        <f>IF(I20141="OUTSTANDING",'Data Table Volumes'!$B$1-G20141,"NA")</f>
        <v>NA</v>
      </c>
    </row>
    <row r="20142" spans="7:17">
      <c r="G20142" s="1"/>
      <c r="Q20142" s="32" t="str">
        <f>IF(I20142="OUTSTANDING",'Data Table Volumes'!$B$1-G20142,"NA")</f>
        <v>NA</v>
      </c>
    </row>
    <row r="20143" spans="7:17">
      <c r="G20143" s="1"/>
      <c r="Q20143" s="32" t="str">
        <f>IF(I20143="OUTSTANDING",'Data Table Volumes'!$B$1-G20143,"NA")</f>
        <v>NA</v>
      </c>
    </row>
    <row r="20144" spans="7:17">
      <c r="G20144" s="1"/>
      <c r="Q20144" s="32" t="str">
        <f>IF(I20144="OUTSTANDING",'Data Table Volumes'!$B$1-G20144,"NA")</f>
        <v>NA</v>
      </c>
    </row>
    <row r="20145" spans="7:17">
      <c r="G20145" s="1"/>
      <c r="Q20145" s="32" t="str">
        <f>IF(I20145="OUTSTANDING",'Data Table Volumes'!$B$1-G20145,"NA")</f>
        <v>NA</v>
      </c>
    </row>
    <row r="20146" spans="7:17">
      <c r="G20146" s="1"/>
      <c r="Q20146" s="32" t="str">
        <f>IF(I20146="OUTSTANDING",'Data Table Volumes'!$B$1-G20146,"NA")</f>
        <v>NA</v>
      </c>
    </row>
    <row r="20147" spans="7:17">
      <c r="G20147" s="1"/>
      <c r="Q20147" s="32" t="str">
        <f>IF(I20147="OUTSTANDING",'Data Table Volumes'!$B$1-G20147,"NA")</f>
        <v>NA</v>
      </c>
    </row>
    <row r="20148" spans="7:17">
      <c r="G20148" s="1"/>
      <c r="Q20148" s="32" t="str">
        <f>IF(I20148="OUTSTANDING",'Data Table Volumes'!$B$1-G20148,"NA")</f>
        <v>NA</v>
      </c>
    </row>
    <row r="20149" spans="7:17">
      <c r="G20149" s="1"/>
      <c r="Q20149" s="32" t="str">
        <f>IF(I20149="OUTSTANDING",'Data Table Volumes'!$B$1-G20149,"NA")</f>
        <v>NA</v>
      </c>
    </row>
    <row r="20150" spans="7:17">
      <c r="G20150" s="1"/>
      <c r="Q20150" s="32" t="str">
        <f>IF(I20150="OUTSTANDING",'Data Table Volumes'!$B$1-G20150,"NA")</f>
        <v>NA</v>
      </c>
    </row>
    <row r="20151" spans="7:17">
      <c r="G20151" s="1"/>
      <c r="Q20151" s="32" t="str">
        <f>IF(I20151="OUTSTANDING",'Data Table Volumes'!$B$1-G20151,"NA")</f>
        <v>NA</v>
      </c>
    </row>
    <row r="20152" spans="7:17">
      <c r="G20152" s="1"/>
      <c r="Q20152" s="32" t="str">
        <f>IF(I20152="OUTSTANDING",'Data Table Volumes'!$B$1-G20152,"NA")</f>
        <v>NA</v>
      </c>
    </row>
    <row r="20153" spans="7:17">
      <c r="G20153" s="1"/>
      <c r="Q20153" s="32" t="str">
        <f>IF(I20153="OUTSTANDING",'Data Table Volumes'!$B$1-G20153,"NA")</f>
        <v>NA</v>
      </c>
    </row>
    <row r="20154" spans="7:17">
      <c r="G20154" s="1"/>
      <c r="Q20154" s="32" t="str">
        <f>IF(I20154="OUTSTANDING",'Data Table Volumes'!$B$1-G20154,"NA")</f>
        <v>NA</v>
      </c>
    </row>
    <row r="20155" spans="7:17">
      <c r="G20155" s="1"/>
      <c r="Q20155" s="32" t="str">
        <f>IF(I20155="OUTSTANDING",'Data Table Volumes'!$B$1-G20155,"NA")</f>
        <v>NA</v>
      </c>
    </row>
    <row r="20156" spans="7:17">
      <c r="G20156" s="1"/>
      <c r="Q20156" s="32" t="str">
        <f>IF(I20156="OUTSTANDING",'Data Table Volumes'!$B$1-G20156,"NA")</f>
        <v>NA</v>
      </c>
    </row>
    <row r="20157" spans="7:17">
      <c r="G20157" s="1"/>
      <c r="Q20157" s="32" t="str">
        <f>IF(I20157="OUTSTANDING",'Data Table Volumes'!$B$1-G20157,"NA")</f>
        <v>NA</v>
      </c>
    </row>
    <row r="20158" spans="7:17">
      <c r="G20158" s="1"/>
      <c r="Q20158" s="32" t="str">
        <f>IF(I20158="OUTSTANDING",'Data Table Volumes'!$B$1-G20158,"NA")</f>
        <v>NA</v>
      </c>
    </row>
    <row r="20159" spans="7:17">
      <c r="G20159" s="1"/>
      <c r="Q20159" s="32" t="str">
        <f>IF(I20159="OUTSTANDING",'Data Table Volumes'!$B$1-G20159,"NA")</f>
        <v>NA</v>
      </c>
    </row>
    <row r="20160" spans="7:17">
      <c r="G20160" s="1"/>
      <c r="Q20160" s="32" t="str">
        <f>IF(I20160="OUTSTANDING",'Data Table Volumes'!$B$1-G20160,"NA")</f>
        <v>NA</v>
      </c>
    </row>
    <row r="20161" spans="7:17">
      <c r="G20161" s="1"/>
      <c r="Q20161" s="32" t="str">
        <f>IF(I20161="OUTSTANDING",'Data Table Volumes'!$B$1-G20161,"NA")</f>
        <v>NA</v>
      </c>
    </row>
    <row r="20162" spans="7:17">
      <c r="G20162" s="1"/>
      <c r="Q20162" s="32" t="str">
        <f>IF(I20162="OUTSTANDING",'Data Table Volumes'!$B$1-G20162,"NA")</f>
        <v>NA</v>
      </c>
    </row>
    <row r="20163" spans="7:17">
      <c r="G20163" s="1"/>
      <c r="Q20163" s="32" t="str">
        <f>IF(I20163="OUTSTANDING",'Data Table Volumes'!$B$1-G20163,"NA")</f>
        <v>NA</v>
      </c>
    </row>
    <row r="20164" spans="7:17">
      <c r="G20164" s="1"/>
      <c r="Q20164" s="32" t="str">
        <f>IF(I20164="OUTSTANDING",'Data Table Volumes'!$B$1-G20164,"NA")</f>
        <v>NA</v>
      </c>
    </row>
    <row r="20165" spans="7:17">
      <c r="G20165" s="1"/>
      <c r="Q20165" s="32" t="str">
        <f>IF(I20165="OUTSTANDING",'Data Table Volumes'!$B$1-G20165,"NA")</f>
        <v>NA</v>
      </c>
    </row>
    <row r="20166" spans="7:17">
      <c r="G20166" s="1"/>
      <c r="Q20166" s="32" t="str">
        <f>IF(I20166="OUTSTANDING",'Data Table Volumes'!$B$1-G20166,"NA")</f>
        <v>NA</v>
      </c>
    </row>
    <row r="20167" spans="7:17">
      <c r="G20167" s="1"/>
      <c r="Q20167" s="32" t="str">
        <f>IF(I20167="OUTSTANDING",'Data Table Volumes'!$B$1-G20167,"NA")</f>
        <v>NA</v>
      </c>
    </row>
    <row r="20168" spans="7:17">
      <c r="G20168" s="1"/>
      <c r="Q20168" s="32" t="str">
        <f>IF(I20168="OUTSTANDING",'Data Table Volumes'!$B$1-G20168,"NA")</f>
        <v>NA</v>
      </c>
    </row>
    <row r="20169" spans="7:17">
      <c r="G20169" s="1"/>
      <c r="Q20169" s="32" t="str">
        <f>IF(I20169="OUTSTANDING",'Data Table Volumes'!$B$1-G20169,"NA")</f>
        <v>NA</v>
      </c>
    </row>
    <row r="20170" spans="7:17">
      <c r="G20170" s="1"/>
      <c r="Q20170" s="32" t="str">
        <f>IF(I20170="OUTSTANDING",'Data Table Volumes'!$B$1-G20170,"NA")</f>
        <v>NA</v>
      </c>
    </row>
    <row r="20171" spans="7:17">
      <c r="G20171" s="1"/>
      <c r="Q20171" s="32" t="str">
        <f>IF(I20171="OUTSTANDING",'Data Table Volumes'!$B$1-G20171,"NA")</f>
        <v>NA</v>
      </c>
    </row>
    <row r="20172" spans="7:17">
      <c r="G20172" s="1"/>
      <c r="Q20172" s="32" t="str">
        <f>IF(I20172="OUTSTANDING",'Data Table Volumes'!$B$1-G20172,"NA")</f>
        <v>NA</v>
      </c>
    </row>
    <row r="20173" spans="7:17">
      <c r="G20173" s="1"/>
      <c r="Q20173" s="32" t="str">
        <f>IF(I20173="OUTSTANDING",'Data Table Volumes'!$B$1-G20173,"NA")</f>
        <v>NA</v>
      </c>
    </row>
    <row r="20174" spans="7:17">
      <c r="G20174" s="1"/>
      <c r="Q20174" s="32" t="str">
        <f>IF(I20174="OUTSTANDING",'Data Table Volumes'!$B$1-G20174,"NA")</f>
        <v>NA</v>
      </c>
    </row>
    <row r="20175" spans="7:17">
      <c r="G20175" s="1"/>
      <c r="Q20175" s="32" t="str">
        <f>IF(I20175="OUTSTANDING",'Data Table Volumes'!$B$1-G20175,"NA")</f>
        <v>NA</v>
      </c>
    </row>
    <row r="20176" spans="7:17">
      <c r="G20176" s="1"/>
      <c r="Q20176" s="32" t="str">
        <f>IF(I20176="OUTSTANDING",'Data Table Volumes'!$B$1-G20176,"NA")</f>
        <v>NA</v>
      </c>
    </row>
    <row r="20177" spans="7:17">
      <c r="G20177" s="1"/>
      <c r="Q20177" s="32" t="str">
        <f>IF(I20177="OUTSTANDING",'Data Table Volumes'!$B$1-G20177,"NA")</f>
        <v>NA</v>
      </c>
    </row>
    <row r="20178" spans="7:17">
      <c r="G20178" s="1"/>
      <c r="Q20178" s="32" t="str">
        <f>IF(I20178="OUTSTANDING",'Data Table Volumes'!$B$1-G20178,"NA")</f>
        <v>NA</v>
      </c>
    </row>
    <row r="20179" spans="7:17">
      <c r="G20179" s="1"/>
      <c r="Q20179" s="32" t="str">
        <f>IF(I20179="OUTSTANDING",'Data Table Volumes'!$B$1-G20179,"NA")</f>
        <v>NA</v>
      </c>
    </row>
    <row r="20180" spans="7:17">
      <c r="G20180" s="1"/>
      <c r="Q20180" s="32" t="str">
        <f>IF(I20180="OUTSTANDING",'Data Table Volumes'!$B$1-G20180,"NA")</f>
        <v>NA</v>
      </c>
    </row>
    <row r="20181" spans="7:17">
      <c r="G20181" s="1"/>
      <c r="Q20181" s="32" t="str">
        <f>IF(I20181="OUTSTANDING",'Data Table Volumes'!$B$1-G20181,"NA")</f>
        <v>NA</v>
      </c>
    </row>
    <row r="20182" spans="7:17">
      <c r="G20182" s="1"/>
      <c r="Q20182" s="32" t="str">
        <f>IF(I20182="OUTSTANDING",'Data Table Volumes'!$B$1-G20182,"NA")</f>
        <v>NA</v>
      </c>
    </row>
    <row r="20183" spans="7:17">
      <c r="G20183" s="1"/>
      <c r="Q20183" s="32" t="str">
        <f>IF(I20183="OUTSTANDING",'Data Table Volumes'!$B$1-G20183,"NA")</f>
        <v>NA</v>
      </c>
    </row>
    <row r="20184" spans="7:17">
      <c r="G20184" s="1"/>
      <c r="Q20184" s="32" t="str">
        <f>IF(I20184="OUTSTANDING",'Data Table Volumes'!$B$1-G20184,"NA")</f>
        <v>NA</v>
      </c>
    </row>
    <row r="20185" spans="7:17">
      <c r="G20185" s="1"/>
      <c r="Q20185" s="32" t="str">
        <f>IF(I20185="OUTSTANDING",'Data Table Volumes'!$B$1-G20185,"NA")</f>
        <v>NA</v>
      </c>
    </row>
    <row r="20186" spans="7:17">
      <c r="G20186" s="1"/>
      <c r="Q20186" s="32" t="str">
        <f>IF(I20186="OUTSTANDING",'Data Table Volumes'!$B$1-G20186,"NA")</f>
        <v>NA</v>
      </c>
    </row>
    <row r="20187" spans="7:17">
      <c r="G20187" s="1"/>
      <c r="Q20187" s="32" t="str">
        <f>IF(I20187="OUTSTANDING",'Data Table Volumes'!$B$1-G20187,"NA")</f>
        <v>NA</v>
      </c>
    </row>
    <row r="20188" spans="7:17">
      <c r="G20188" s="1"/>
      <c r="Q20188" s="32" t="str">
        <f>IF(I20188="OUTSTANDING",'Data Table Volumes'!$B$1-G20188,"NA")</f>
        <v>NA</v>
      </c>
    </row>
    <row r="20189" spans="7:17">
      <c r="G20189" s="1"/>
      <c r="Q20189" s="32" t="str">
        <f>IF(I20189="OUTSTANDING",'Data Table Volumes'!$B$1-G20189,"NA")</f>
        <v>NA</v>
      </c>
    </row>
    <row r="20190" spans="7:17">
      <c r="G20190" s="1"/>
      <c r="Q20190" s="32" t="str">
        <f>IF(I20190="OUTSTANDING",'Data Table Volumes'!$B$1-G20190,"NA")</f>
        <v>NA</v>
      </c>
    </row>
    <row r="20191" spans="7:17">
      <c r="G20191" s="1"/>
      <c r="Q20191" s="32" t="str">
        <f>IF(I20191="OUTSTANDING",'Data Table Volumes'!$B$1-G20191,"NA")</f>
        <v>NA</v>
      </c>
    </row>
    <row r="20192" spans="7:17">
      <c r="G20192" s="1"/>
      <c r="Q20192" s="32" t="str">
        <f>IF(I20192="OUTSTANDING",'Data Table Volumes'!$B$1-G20192,"NA")</f>
        <v>NA</v>
      </c>
    </row>
    <row r="20193" spans="7:17">
      <c r="G20193" s="1"/>
      <c r="Q20193" s="32" t="str">
        <f>IF(I20193="OUTSTANDING",'Data Table Volumes'!$B$1-G20193,"NA")</f>
        <v>NA</v>
      </c>
    </row>
    <row r="20194" spans="7:17">
      <c r="G20194" s="1"/>
      <c r="Q20194" s="32" t="str">
        <f>IF(I20194="OUTSTANDING",'Data Table Volumes'!$B$1-G20194,"NA")</f>
        <v>NA</v>
      </c>
    </row>
    <row r="20195" spans="7:17">
      <c r="G20195" s="1"/>
      <c r="Q20195" s="32" t="str">
        <f>IF(I20195="OUTSTANDING",'Data Table Volumes'!$B$1-G20195,"NA")</f>
        <v>NA</v>
      </c>
    </row>
    <row r="20196" spans="7:17">
      <c r="G20196" s="1"/>
      <c r="Q20196" s="32" t="str">
        <f>IF(I20196="OUTSTANDING",'Data Table Volumes'!$B$1-G20196,"NA")</f>
        <v>NA</v>
      </c>
    </row>
    <row r="20197" spans="7:17">
      <c r="G20197" s="1"/>
      <c r="Q20197" s="32" t="str">
        <f>IF(I20197="OUTSTANDING",'Data Table Volumes'!$B$1-G20197,"NA")</f>
        <v>NA</v>
      </c>
    </row>
    <row r="20198" spans="7:17">
      <c r="G20198" s="1"/>
      <c r="Q20198" s="32" t="str">
        <f>IF(I20198="OUTSTANDING",'Data Table Volumes'!$B$1-G20198,"NA")</f>
        <v>NA</v>
      </c>
    </row>
    <row r="20199" spans="7:17">
      <c r="G20199" s="1"/>
      <c r="Q20199" s="32" t="str">
        <f>IF(I20199="OUTSTANDING",'Data Table Volumes'!$B$1-G20199,"NA")</f>
        <v>NA</v>
      </c>
    </row>
    <row r="20200" spans="7:17">
      <c r="G20200" s="1"/>
      <c r="Q20200" s="32" t="str">
        <f>IF(I20200="OUTSTANDING",'Data Table Volumes'!$B$1-G20200,"NA")</f>
        <v>NA</v>
      </c>
    </row>
    <row r="20201" spans="7:17">
      <c r="G20201" s="1"/>
      <c r="Q20201" s="32" t="str">
        <f>IF(I20201="OUTSTANDING",'Data Table Volumes'!$B$1-G20201,"NA")</f>
        <v>NA</v>
      </c>
    </row>
    <row r="20202" spans="7:17">
      <c r="G20202" s="1"/>
      <c r="Q20202" s="32" t="str">
        <f>IF(I20202="OUTSTANDING",'Data Table Volumes'!$B$1-G20202,"NA")</f>
        <v>NA</v>
      </c>
    </row>
    <row r="20203" spans="7:17">
      <c r="G20203" s="1"/>
      <c r="Q20203" s="32" t="str">
        <f>IF(I20203="OUTSTANDING",'Data Table Volumes'!$B$1-G20203,"NA")</f>
        <v>NA</v>
      </c>
    </row>
    <row r="20204" spans="7:17">
      <c r="G20204" s="1"/>
      <c r="Q20204" s="32" t="str">
        <f>IF(I20204="OUTSTANDING",'Data Table Volumes'!$B$1-G20204,"NA")</f>
        <v>NA</v>
      </c>
    </row>
    <row r="20205" spans="7:17">
      <c r="G20205" s="1"/>
      <c r="Q20205" s="32" t="str">
        <f>IF(I20205="OUTSTANDING",'Data Table Volumes'!$B$1-G20205,"NA")</f>
        <v>NA</v>
      </c>
    </row>
    <row r="20206" spans="7:17">
      <c r="G20206" s="1"/>
      <c r="Q20206" s="32" t="str">
        <f>IF(I20206="OUTSTANDING",'Data Table Volumes'!$B$1-G20206,"NA")</f>
        <v>NA</v>
      </c>
    </row>
    <row r="20207" spans="7:17">
      <c r="G20207" s="1"/>
      <c r="Q20207" s="32" t="str">
        <f>IF(I20207="OUTSTANDING",'Data Table Volumes'!$B$1-G20207,"NA")</f>
        <v>NA</v>
      </c>
    </row>
    <row r="20208" spans="7:17">
      <c r="G20208" s="1"/>
      <c r="Q20208" s="32" t="str">
        <f>IF(I20208="OUTSTANDING",'Data Table Volumes'!$B$1-G20208,"NA")</f>
        <v>NA</v>
      </c>
    </row>
    <row r="20209" spans="7:17">
      <c r="G20209" s="1"/>
      <c r="Q20209" s="32" t="str">
        <f>IF(I20209="OUTSTANDING",'Data Table Volumes'!$B$1-G20209,"NA")</f>
        <v>NA</v>
      </c>
    </row>
    <row r="20210" spans="7:17">
      <c r="G20210" s="1"/>
      <c r="Q20210" s="32" t="str">
        <f>IF(I20210="OUTSTANDING",'Data Table Volumes'!$B$1-G20210,"NA")</f>
        <v>NA</v>
      </c>
    </row>
    <row r="20211" spans="7:17">
      <c r="G20211" s="1"/>
      <c r="Q20211" s="32" t="str">
        <f>IF(I20211="OUTSTANDING",'Data Table Volumes'!$B$1-G20211,"NA")</f>
        <v>NA</v>
      </c>
    </row>
    <row r="20212" spans="7:17">
      <c r="G20212" s="1"/>
      <c r="Q20212" s="32" t="str">
        <f>IF(I20212="OUTSTANDING",'Data Table Volumes'!$B$1-G20212,"NA")</f>
        <v>NA</v>
      </c>
    </row>
    <row r="20213" spans="7:17">
      <c r="G20213" s="1"/>
      <c r="Q20213" s="32" t="str">
        <f>IF(I20213="OUTSTANDING",'Data Table Volumes'!$B$1-G20213,"NA")</f>
        <v>NA</v>
      </c>
    </row>
    <row r="20214" spans="7:17">
      <c r="G20214" s="1"/>
      <c r="Q20214" s="32" t="str">
        <f>IF(I20214="OUTSTANDING",'Data Table Volumes'!$B$1-G20214,"NA")</f>
        <v>NA</v>
      </c>
    </row>
    <row r="20215" spans="7:17">
      <c r="G20215" s="1"/>
      <c r="Q20215" s="32" t="str">
        <f>IF(I20215="OUTSTANDING",'Data Table Volumes'!$B$1-G20215,"NA")</f>
        <v>NA</v>
      </c>
    </row>
    <row r="20216" spans="7:17">
      <c r="G20216" s="1"/>
      <c r="Q20216" s="32" t="str">
        <f>IF(I20216="OUTSTANDING",'Data Table Volumes'!$B$1-G20216,"NA")</f>
        <v>NA</v>
      </c>
    </row>
    <row r="20217" spans="7:17">
      <c r="G20217" s="1"/>
      <c r="Q20217" s="32" t="str">
        <f>IF(I20217="OUTSTANDING",'Data Table Volumes'!$B$1-G20217,"NA")</f>
        <v>NA</v>
      </c>
    </row>
    <row r="20218" spans="7:17">
      <c r="G20218" s="1"/>
      <c r="Q20218" s="32" t="str">
        <f>IF(I20218="OUTSTANDING",'Data Table Volumes'!$B$1-G20218,"NA")</f>
        <v>NA</v>
      </c>
    </row>
    <row r="20219" spans="7:17">
      <c r="G20219" s="1"/>
      <c r="Q20219" s="32" t="str">
        <f>IF(I20219="OUTSTANDING",'Data Table Volumes'!$B$1-G20219,"NA")</f>
        <v>NA</v>
      </c>
    </row>
    <row r="20220" spans="7:17">
      <c r="G20220" s="1"/>
      <c r="Q20220" s="32" t="str">
        <f>IF(I20220="OUTSTANDING",'Data Table Volumes'!$B$1-G20220,"NA")</f>
        <v>NA</v>
      </c>
    </row>
    <row r="20221" spans="7:17">
      <c r="G20221" s="1"/>
      <c r="Q20221" s="32" t="str">
        <f>IF(I20221="OUTSTANDING",'Data Table Volumes'!$B$1-G20221,"NA")</f>
        <v>NA</v>
      </c>
    </row>
    <row r="20222" spans="7:17">
      <c r="G20222" s="1"/>
      <c r="Q20222" s="32" t="str">
        <f>IF(I20222="OUTSTANDING",'Data Table Volumes'!$B$1-G20222,"NA")</f>
        <v>NA</v>
      </c>
    </row>
    <row r="20223" spans="7:17">
      <c r="G20223" s="1"/>
      <c r="Q20223" s="32" t="str">
        <f>IF(I20223="OUTSTANDING",'Data Table Volumes'!$B$1-G20223,"NA")</f>
        <v>NA</v>
      </c>
    </row>
    <row r="20224" spans="7:17">
      <c r="G20224" s="1"/>
      <c r="Q20224" s="32" t="str">
        <f>IF(I20224="OUTSTANDING",'Data Table Volumes'!$B$1-G20224,"NA")</f>
        <v>NA</v>
      </c>
    </row>
    <row r="20225" spans="7:17">
      <c r="G20225" s="1"/>
      <c r="Q20225" s="32" t="str">
        <f>IF(I20225="OUTSTANDING",'Data Table Volumes'!$B$1-G20225,"NA")</f>
        <v>NA</v>
      </c>
    </row>
    <row r="20226" spans="7:17">
      <c r="G20226" s="1"/>
      <c r="Q20226" s="32" t="str">
        <f>IF(I20226="OUTSTANDING",'Data Table Volumes'!$B$1-G20226,"NA")</f>
        <v>NA</v>
      </c>
    </row>
    <row r="20227" spans="7:17">
      <c r="G20227" s="1"/>
      <c r="Q20227" s="32" t="str">
        <f>IF(I20227="OUTSTANDING",'Data Table Volumes'!$B$1-G20227,"NA")</f>
        <v>NA</v>
      </c>
    </row>
    <row r="20228" spans="7:17">
      <c r="G20228" s="1"/>
      <c r="Q20228" s="32" t="str">
        <f>IF(I20228="OUTSTANDING",'Data Table Volumes'!$B$1-G20228,"NA")</f>
        <v>NA</v>
      </c>
    </row>
    <row r="20229" spans="7:17">
      <c r="G20229" s="1"/>
      <c r="Q20229" s="32" t="str">
        <f>IF(I20229="OUTSTANDING",'Data Table Volumes'!$B$1-G20229,"NA")</f>
        <v>NA</v>
      </c>
    </row>
    <row r="20230" spans="7:17">
      <c r="G20230" s="1"/>
      <c r="Q20230" s="32" t="str">
        <f>IF(I20230="OUTSTANDING",'Data Table Volumes'!$B$1-G20230,"NA")</f>
        <v>NA</v>
      </c>
    </row>
    <row r="20231" spans="7:17">
      <c r="G20231" s="1"/>
      <c r="Q20231" s="32" t="str">
        <f>IF(I20231="OUTSTANDING",'Data Table Volumes'!$B$1-G20231,"NA")</f>
        <v>NA</v>
      </c>
    </row>
    <row r="20232" spans="7:17">
      <c r="G20232" s="1"/>
      <c r="Q20232" s="32" t="str">
        <f>IF(I20232="OUTSTANDING",'Data Table Volumes'!$B$1-G20232,"NA")</f>
        <v>NA</v>
      </c>
    </row>
    <row r="20233" spans="7:17">
      <c r="G20233" s="1"/>
      <c r="Q20233" s="32" t="str">
        <f>IF(I20233="OUTSTANDING",'Data Table Volumes'!$B$1-G20233,"NA")</f>
        <v>NA</v>
      </c>
    </row>
    <row r="20234" spans="7:17">
      <c r="G20234" s="1"/>
      <c r="Q20234" s="32" t="str">
        <f>IF(I20234="OUTSTANDING",'Data Table Volumes'!$B$1-G20234,"NA")</f>
        <v>NA</v>
      </c>
    </row>
    <row r="20235" spans="7:17">
      <c r="G20235" s="1"/>
      <c r="Q20235" s="32" t="str">
        <f>IF(I20235="OUTSTANDING",'Data Table Volumes'!$B$1-G20235,"NA")</f>
        <v>NA</v>
      </c>
    </row>
    <row r="20236" spans="7:17">
      <c r="G20236" s="1"/>
      <c r="Q20236" s="32" t="str">
        <f>IF(I20236="OUTSTANDING",'Data Table Volumes'!$B$1-G20236,"NA")</f>
        <v>NA</v>
      </c>
    </row>
    <row r="20237" spans="7:17">
      <c r="G20237" s="1"/>
      <c r="Q20237" s="32" t="str">
        <f>IF(I20237="OUTSTANDING",'Data Table Volumes'!$B$1-G20237,"NA")</f>
        <v>NA</v>
      </c>
    </row>
    <row r="20238" spans="7:17">
      <c r="G20238" s="1"/>
      <c r="Q20238" s="32" t="str">
        <f>IF(I20238="OUTSTANDING",'Data Table Volumes'!$B$1-G20238,"NA")</f>
        <v>NA</v>
      </c>
    </row>
    <row r="20239" spans="7:17">
      <c r="G20239" s="1"/>
      <c r="Q20239" s="32" t="str">
        <f>IF(I20239="OUTSTANDING",'Data Table Volumes'!$B$1-G20239,"NA")</f>
        <v>NA</v>
      </c>
    </row>
    <row r="20240" spans="7:17">
      <c r="G20240" s="1"/>
      <c r="Q20240" s="32" t="str">
        <f>IF(I20240="OUTSTANDING",'Data Table Volumes'!$B$1-G20240,"NA")</f>
        <v>NA</v>
      </c>
    </row>
    <row r="20241" spans="7:17">
      <c r="G20241" s="1"/>
      <c r="Q20241" s="32" t="str">
        <f>IF(I20241="OUTSTANDING",'Data Table Volumes'!$B$1-G20241,"NA")</f>
        <v>NA</v>
      </c>
    </row>
    <row r="20242" spans="7:17">
      <c r="G20242" s="1"/>
      <c r="Q20242" s="32" t="str">
        <f>IF(I20242="OUTSTANDING",'Data Table Volumes'!$B$1-G20242,"NA")</f>
        <v>NA</v>
      </c>
    </row>
    <row r="20243" spans="7:17">
      <c r="G20243" s="1"/>
      <c r="Q20243" s="32" t="str">
        <f>IF(I20243="OUTSTANDING",'Data Table Volumes'!$B$1-G20243,"NA")</f>
        <v>NA</v>
      </c>
    </row>
    <row r="20244" spans="7:17">
      <c r="G20244" s="1"/>
      <c r="Q20244" s="32" t="str">
        <f>IF(I20244="OUTSTANDING",'Data Table Volumes'!$B$1-G20244,"NA")</f>
        <v>NA</v>
      </c>
    </row>
    <row r="20245" spans="7:17">
      <c r="G20245" s="1"/>
      <c r="Q20245" s="32" t="str">
        <f>IF(I20245="OUTSTANDING",'Data Table Volumes'!$B$1-G20245,"NA")</f>
        <v>NA</v>
      </c>
    </row>
    <row r="20246" spans="7:17">
      <c r="G20246" s="1"/>
      <c r="Q20246" s="32" t="str">
        <f>IF(I20246="OUTSTANDING",'Data Table Volumes'!$B$1-G20246,"NA")</f>
        <v>NA</v>
      </c>
    </row>
    <row r="20247" spans="7:17">
      <c r="G20247" s="1"/>
      <c r="Q20247" s="32" t="str">
        <f>IF(I20247="OUTSTANDING",'Data Table Volumes'!$B$1-G20247,"NA")</f>
        <v>NA</v>
      </c>
    </row>
    <row r="20248" spans="7:17">
      <c r="G20248" s="1"/>
      <c r="Q20248" s="32" t="str">
        <f>IF(I20248="OUTSTANDING",'Data Table Volumes'!$B$1-G20248,"NA")</f>
        <v>NA</v>
      </c>
    </row>
    <row r="20249" spans="7:17">
      <c r="G20249" s="1"/>
      <c r="Q20249" s="32" t="str">
        <f>IF(I20249="OUTSTANDING",'Data Table Volumes'!$B$1-G20249,"NA")</f>
        <v>NA</v>
      </c>
    </row>
    <row r="20250" spans="7:17">
      <c r="G20250" s="1"/>
      <c r="Q20250" s="32" t="str">
        <f>IF(I20250="OUTSTANDING",'Data Table Volumes'!$B$1-G20250,"NA")</f>
        <v>NA</v>
      </c>
    </row>
    <row r="20251" spans="7:17">
      <c r="G20251" s="1"/>
      <c r="Q20251" s="32" t="str">
        <f>IF(I20251="OUTSTANDING",'Data Table Volumes'!$B$1-G20251,"NA")</f>
        <v>NA</v>
      </c>
    </row>
    <row r="20252" spans="7:17">
      <c r="G20252" s="1"/>
      <c r="Q20252" s="32" t="str">
        <f>IF(I20252="OUTSTANDING",'Data Table Volumes'!$B$1-G20252,"NA")</f>
        <v>NA</v>
      </c>
    </row>
    <row r="20253" spans="7:17">
      <c r="G20253" s="1"/>
      <c r="Q20253" s="32" t="str">
        <f>IF(I20253="OUTSTANDING",'Data Table Volumes'!$B$1-G20253,"NA")</f>
        <v>NA</v>
      </c>
    </row>
    <row r="20254" spans="7:17">
      <c r="G20254" s="1"/>
      <c r="Q20254" s="32" t="str">
        <f>IF(I20254="OUTSTANDING",'Data Table Volumes'!$B$1-G20254,"NA")</f>
        <v>NA</v>
      </c>
    </row>
    <row r="20255" spans="7:17">
      <c r="G20255" s="1"/>
      <c r="Q20255" s="32" t="str">
        <f>IF(I20255="OUTSTANDING",'Data Table Volumes'!$B$1-G20255,"NA")</f>
        <v>NA</v>
      </c>
    </row>
    <row r="20256" spans="7:17">
      <c r="G20256" s="1"/>
      <c r="Q20256" s="32" t="str">
        <f>IF(I20256="OUTSTANDING",'Data Table Volumes'!$B$1-G20256,"NA")</f>
        <v>NA</v>
      </c>
    </row>
    <row r="20257" spans="7:17">
      <c r="G20257" s="1"/>
      <c r="Q20257" s="32" t="str">
        <f>IF(I20257="OUTSTANDING",'Data Table Volumes'!$B$1-G20257,"NA")</f>
        <v>NA</v>
      </c>
    </row>
    <row r="20258" spans="7:17">
      <c r="G20258" s="1"/>
      <c r="Q20258" s="32" t="str">
        <f>IF(I20258="OUTSTANDING",'Data Table Volumes'!$B$1-G20258,"NA")</f>
        <v>NA</v>
      </c>
    </row>
    <row r="20259" spans="7:17">
      <c r="G20259" s="1"/>
      <c r="Q20259" s="32" t="str">
        <f>IF(I20259="OUTSTANDING",'Data Table Volumes'!$B$1-G20259,"NA")</f>
        <v>NA</v>
      </c>
    </row>
    <row r="20260" spans="7:17">
      <c r="G20260" s="1"/>
      <c r="Q20260" s="32" t="str">
        <f>IF(I20260="OUTSTANDING",'Data Table Volumes'!$B$1-G20260,"NA")</f>
        <v>NA</v>
      </c>
    </row>
    <row r="20261" spans="7:17">
      <c r="G20261" s="1"/>
      <c r="Q20261" s="32" t="str">
        <f>IF(I20261="OUTSTANDING",'Data Table Volumes'!$B$1-G20261,"NA")</f>
        <v>NA</v>
      </c>
    </row>
    <row r="20262" spans="7:17">
      <c r="G20262" s="1"/>
      <c r="Q20262" s="32" t="str">
        <f>IF(I20262="OUTSTANDING",'Data Table Volumes'!$B$1-G20262,"NA")</f>
        <v>NA</v>
      </c>
    </row>
    <row r="20263" spans="7:17">
      <c r="G20263" s="1"/>
      <c r="Q20263" s="32" t="str">
        <f>IF(I20263="OUTSTANDING",'Data Table Volumes'!$B$1-G20263,"NA")</f>
        <v>NA</v>
      </c>
    </row>
    <row r="20264" spans="7:17">
      <c r="G20264" s="1"/>
      <c r="Q20264" s="32" t="str">
        <f>IF(I20264="OUTSTANDING",'Data Table Volumes'!$B$1-G20264,"NA")</f>
        <v>NA</v>
      </c>
    </row>
    <row r="20265" spans="7:17">
      <c r="G20265" s="1"/>
      <c r="Q20265" s="32" t="str">
        <f>IF(I20265="OUTSTANDING",'Data Table Volumes'!$B$1-G20265,"NA")</f>
        <v>NA</v>
      </c>
    </row>
    <row r="20266" spans="7:17">
      <c r="G20266" s="1"/>
      <c r="Q20266" s="32" t="str">
        <f>IF(I20266="OUTSTANDING",'Data Table Volumes'!$B$1-G20266,"NA")</f>
        <v>NA</v>
      </c>
    </row>
    <row r="20267" spans="7:17">
      <c r="G20267" s="1"/>
      <c r="Q20267" s="32" t="str">
        <f>IF(I20267="OUTSTANDING",'Data Table Volumes'!$B$1-G20267,"NA")</f>
        <v>NA</v>
      </c>
    </row>
    <row r="20268" spans="7:17">
      <c r="G20268" s="1"/>
      <c r="Q20268" s="32" t="str">
        <f>IF(I20268="OUTSTANDING",'Data Table Volumes'!$B$1-G20268,"NA")</f>
        <v>NA</v>
      </c>
    </row>
    <row r="20269" spans="7:17">
      <c r="G20269" s="1"/>
      <c r="Q20269" s="32" t="str">
        <f>IF(I20269="OUTSTANDING",'Data Table Volumes'!$B$1-G20269,"NA")</f>
        <v>NA</v>
      </c>
    </row>
    <row r="20270" spans="7:17">
      <c r="G20270" s="1"/>
      <c r="Q20270" s="32" t="str">
        <f>IF(I20270="OUTSTANDING",'Data Table Volumes'!$B$1-G20270,"NA")</f>
        <v>NA</v>
      </c>
    </row>
    <row r="20271" spans="7:17">
      <c r="G20271" s="1"/>
      <c r="Q20271" s="32" t="str">
        <f>IF(I20271="OUTSTANDING",'Data Table Volumes'!$B$1-G20271,"NA")</f>
        <v>NA</v>
      </c>
    </row>
    <row r="20272" spans="7:17">
      <c r="G20272" s="1"/>
      <c r="Q20272" s="32" t="str">
        <f>IF(I20272="OUTSTANDING",'Data Table Volumes'!$B$1-G20272,"NA")</f>
        <v>NA</v>
      </c>
    </row>
    <row r="20273" spans="7:17">
      <c r="G20273" s="1"/>
      <c r="Q20273" s="32" t="str">
        <f>IF(I20273="OUTSTANDING",'Data Table Volumes'!$B$1-G20273,"NA")</f>
        <v>NA</v>
      </c>
    </row>
    <row r="20274" spans="7:17">
      <c r="G20274" s="1"/>
      <c r="Q20274" s="32" t="str">
        <f>IF(I20274="OUTSTANDING",'Data Table Volumes'!$B$1-G20274,"NA")</f>
        <v>NA</v>
      </c>
    </row>
    <row r="20275" spans="7:17">
      <c r="G20275" s="1"/>
      <c r="Q20275" s="32" t="str">
        <f>IF(I20275="OUTSTANDING",'Data Table Volumes'!$B$1-G20275,"NA")</f>
        <v>NA</v>
      </c>
    </row>
    <row r="20276" spans="7:17">
      <c r="G20276" s="1"/>
      <c r="Q20276" s="32" t="str">
        <f>IF(I20276="OUTSTANDING",'Data Table Volumes'!$B$1-G20276,"NA")</f>
        <v>NA</v>
      </c>
    </row>
    <row r="20277" spans="7:17">
      <c r="G20277" s="1"/>
      <c r="Q20277" s="32" t="str">
        <f>IF(I20277="OUTSTANDING",'Data Table Volumes'!$B$1-G20277,"NA")</f>
        <v>NA</v>
      </c>
    </row>
    <row r="20278" spans="7:17">
      <c r="G20278" s="1"/>
      <c r="Q20278" s="32" t="str">
        <f>IF(I20278="OUTSTANDING",'Data Table Volumes'!$B$1-G20278,"NA")</f>
        <v>NA</v>
      </c>
    </row>
    <row r="20279" spans="7:17">
      <c r="G20279" s="1"/>
      <c r="Q20279" s="32" t="str">
        <f>IF(I20279="OUTSTANDING",'Data Table Volumes'!$B$1-G20279,"NA")</f>
        <v>NA</v>
      </c>
    </row>
    <row r="20280" spans="7:17">
      <c r="G20280" s="1"/>
      <c r="Q20280" s="32" t="str">
        <f>IF(I20280="OUTSTANDING",'Data Table Volumes'!$B$1-G20280,"NA")</f>
        <v>NA</v>
      </c>
    </row>
    <row r="20281" spans="7:17">
      <c r="G20281" s="1"/>
      <c r="Q20281" s="32" t="str">
        <f>IF(I20281="OUTSTANDING",'Data Table Volumes'!$B$1-G20281,"NA")</f>
        <v>NA</v>
      </c>
    </row>
    <row r="20282" spans="7:17">
      <c r="G20282" s="1"/>
      <c r="Q20282" s="32" t="str">
        <f>IF(I20282="OUTSTANDING",'Data Table Volumes'!$B$1-G20282,"NA")</f>
        <v>NA</v>
      </c>
    </row>
    <row r="20283" spans="7:17">
      <c r="G20283" s="1"/>
      <c r="Q20283" s="32" t="str">
        <f>IF(I20283="OUTSTANDING",'Data Table Volumes'!$B$1-G20283,"NA")</f>
        <v>NA</v>
      </c>
    </row>
    <row r="20284" spans="7:17">
      <c r="G20284" s="1"/>
      <c r="Q20284" s="32" t="str">
        <f>IF(I20284="OUTSTANDING",'Data Table Volumes'!$B$1-G20284,"NA")</f>
        <v>NA</v>
      </c>
    </row>
    <row r="20285" spans="7:17">
      <c r="G20285" s="1"/>
      <c r="Q20285" s="32" t="str">
        <f>IF(I20285="OUTSTANDING",'Data Table Volumes'!$B$1-G20285,"NA")</f>
        <v>NA</v>
      </c>
    </row>
    <row r="20286" spans="7:17">
      <c r="G20286" s="1"/>
      <c r="Q20286" s="32" t="str">
        <f>IF(I20286="OUTSTANDING",'Data Table Volumes'!$B$1-G20286,"NA")</f>
        <v>NA</v>
      </c>
    </row>
    <row r="20287" spans="7:17">
      <c r="G20287" s="1"/>
      <c r="Q20287" s="32" t="str">
        <f>IF(I20287="OUTSTANDING",'Data Table Volumes'!$B$1-G20287,"NA")</f>
        <v>NA</v>
      </c>
    </row>
    <row r="20288" spans="7:17">
      <c r="G20288" s="1"/>
      <c r="Q20288" s="32" t="str">
        <f>IF(I20288="OUTSTANDING",'Data Table Volumes'!$B$1-G20288,"NA")</f>
        <v>NA</v>
      </c>
    </row>
    <row r="20289" spans="7:17">
      <c r="G20289" s="1"/>
      <c r="Q20289" s="32" t="str">
        <f>IF(I20289="OUTSTANDING",'Data Table Volumes'!$B$1-G20289,"NA")</f>
        <v>NA</v>
      </c>
    </row>
    <row r="20290" spans="7:17">
      <c r="G20290" s="1"/>
      <c r="Q20290" s="32" t="str">
        <f>IF(I20290="OUTSTANDING",'Data Table Volumes'!$B$1-G20290,"NA")</f>
        <v>NA</v>
      </c>
    </row>
    <row r="20291" spans="7:17">
      <c r="G20291" s="1"/>
      <c r="Q20291" s="32" t="str">
        <f>IF(I20291="OUTSTANDING",'Data Table Volumes'!$B$1-G20291,"NA")</f>
        <v>NA</v>
      </c>
    </row>
    <row r="20292" spans="7:17">
      <c r="G20292" s="1"/>
      <c r="Q20292" s="32" t="str">
        <f>IF(I20292="OUTSTANDING",'Data Table Volumes'!$B$1-G20292,"NA")</f>
        <v>NA</v>
      </c>
    </row>
    <row r="20293" spans="7:17">
      <c r="G20293" s="1"/>
      <c r="Q20293" s="32" t="str">
        <f>IF(I20293="OUTSTANDING",'Data Table Volumes'!$B$1-G20293,"NA")</f>
        <v>NA</v>
      </c>
    </row>
    <row r="20294" spans="7:17">
      <c r="G20294" s="1"/>
      <c r="Q20294" s="32" t="str">
        <f>IF(I20294="OUTSTANDING",'Data Table Volumes'!$B$1-G20294,"NA")</f>
        <v>NA</v>
      </c>
    </row>
    <row r="20295" spans="7:17">
      <c r="G20295" s="1"/>
      <c r="Q20295" s="32" t="str">
        <f>IF(I20295="OUTSTANDING",'Data Table Volumes'!$B$1-G20295,"NA")</f>
        <v>NA</v>
      </c>
    </row>
    <row r="20296" spans="7:17">
      <c r="G20296" s="1"/>
      <c r="Q20296" s="32" t="str">
        <f>IF(I20296="OUTSTANDING",'Data Table Volumes'!$B$1-G20296,"NA")</f>
        <v>NA</v>
      </c>
    </row>
    <row r="20297" spans="7:17">
      <c r="G20297" s="1"/>
      <c r="Q20297" s="32" t="str">
        <f>IF(I20297="OUTSTANDING",'Data Table Volumes'!$B$1-G20297,"NA")</f>
        <v>NA</v>
      </c>
    </row>
    <row r="20298" spans="7:17">
      <c r="G20298" s="1"/>
      <c r="Q20298" s="32" t="str">
        <f>IF(I20298="OUTSTANDING",'Data Table Volumes'!$B$1-G20298,"NA")</f>
        <v>NA</v>
      </c>
    </row>
    <row r="20299" spans="7:17">
      <c r="G20299" s="1"/>
      <c r="Q20299" s="32" t="str">
        <f>IF(I20299="OUTSTANDING",'Data Table Volumes'!$B$1-G20299,"NA")</f>
        <v>NA</v>
      </c>
    </row>
    <row r="20300" spans="7:17">
      <c r="G20300" s="1"/>
      <c r="Q20300" s="32" t="str">
        <f>IF(I20300="OUTSTANDING",'Data Table Volumes'!$B$1-G20300,"NA")</f>
        <v>NA</v>
      </c>
    </row>
    <row r="20301" spans="7:17">
      <c r="G20301" s="1"/>
      <c r="Q20301" s="32" t="str">
        <f>IF(I20301="OUTSTANDING",'Data Table Volumes'!$B$1-G20301,"NA")</f>
        <v>NA</v>
      </c>
    </row>
    <row r="20302" spans="7:17">
      <c r="G20302" s="1"/>
      <c r="Q20302" s="32" t="str">
        <f>IF(I20302="OUTSTANDING",'Data Table Volumes'!$B$1-G20302,"NA")</f>
        <v>NA</v>
      </c>
    </row>
    <row r="20303" spans="7:17">
      <c r="G20303" s="1"/>
      <c r="Q20303" s="32" t="str">
        <f>IF(I20303="OUTSTANDING",'Data Table Volumes'!$B$1-G20303,"NA")</f>
        <v>NA</v>
      </c>
    </row>
    <row r="20304" spans="7:17">
      <c r="G20304" s="1"/>
      <c r="Q20304" s="32" t="str">
        <f>IF(I20304="OUTSTANDING",'Data Table Volumes'!$B$1-G20304,"NA")</f>
        <v>NA</v>
      </c>
    </row>
    <row r="20305" spans="7:17">
      <c r="G20305" s="1"/>
      <c r="Q20305" s="32" t="str">
        <f>IF(I20305="OUTSTANDING",'Data Table Volumes'!$B$1-G20305,"NA")</f>
        <v>NA</v>
      </c>
    </row>
    <row r="20306" spans="7:17">
      <c r="G20306" s="1"/>
      <c r="Q20306" s="32" t="str">
        <f>IF(I20306="OUTSTANDING",'Data Table Volumes'!$B$1-G20306,"NA")</f>
        <v>NA</v>
      </c>
    </row>
    <row r="20307" spans="7:17">
      <c r="G20307" s="1"/>
      <c r="Q20307" s="32" t="str">
        <f>IF(I20307="OUTSTANDING",'Data Table Volumes'!$B$1-G20307,"NA")</f>
        <v>NA</v>
      </c>
    </row>
    <row r="20308" spans="7:17">
      <c r="G20308" s="1"/>
      <c r="Q20308" s="32" t="str">
        <f>IF(I20308="OUTSTANDING",'Data Table Volumes'!$B$1-G20308,"NA")</f>
        <v>NA</v>
      </c>
    </row>
    <row r="20309" spans="7:17">
      <c r="G20309" s="1"/>
      <c r="Q20309" s="32" t="str">
        <f>IF(I20309="OUTSTANDING",'Data Table Volumes'!$B$1-G20309,"NA")</f>
        <v>NA</v>
      </c>
    </row>
    <row r="20310" spans="7:17">
      <c r="G20310" s="1"/>
      <c r="Q20310" s="32" t="str">
        <f>IF(I20310="OUTSTANDING",'Data Table Volumes'!$B$1-G20310,"NA")</f>
        <v>NA</v>
      </c>
    </row>
    <row r="20311" spans="7:17">
      <c r="G20311" s="1"/>
      <c r="Q20311" s="32" t="str">
        <f>IF(I20311="OUTSTANDING",'Data Table Volumes'!$B$1-G20311,"NA")</f>
        <v>NA</v>
      </c>
    </row>
    <row r="20312" spans="7:17">
      <c r="G20312" s="1"/>
      <c r="Q20312" s="32" t="str">
        <f>IF(I20312="OUTSTANDING",'Data Table Volumes'!$B$1-G20312,"NA")</f>
        <v>NA</v>
      </c>
    </row>
    <row r="20313" spans="7:17">
      <c r="G20313" s="1"/>
      <c r="Q20313" s="32" t="str">
        <f>IF(I20313="OUTSTANDING",'Data Table Volumes'!$B$1-G20313,"NA")</f>
        <v>NA</v>
      </c>
    </row>
    <row r="20314" spans="7:17">
      <c r="G20314" s="1"/>
      <c r="Q20314" s="32" t="str">
        <f>IF(I20314="OUTSTANDING",'Data Table Volumes'!$B$1-G20314,"NA")</f>
        <v>NA</v>
      </c>
    </row>
    <row r="20315" spans="7:17">
      <c r="G20315" s="1"/>
      <c r="Q20315" s="32" t="str">
        <f>IF(I20315="OUTSTANDING",'Data Table Volumes'!$B$1-G20315,"NA")</f>
        <v>NA</v>
      </c>
    </row>
    <row r="20316" spans="7:17">
      <c r="G20316" s="1"/>
      <c r="Q20316" s="32" t="str">
        <f>IF(I20316="OUTSTANDING",'Data Table Volumes'!$B$1-G20316,"NA")</f>
        <v>NA</v>
      </c>
    </row>
    <row r="20317" spans="7:17">
      <c r="G20317" s="1"/>
      <c r="Q20317" s="32" t="str">
        <f>IF(I20317="OUTSTANDING",'Data Table Volumes'!$B$1-G20317,"NA")</f>
        <v>NA</v>
      </c>
    </row>
    <row r="20318" spans="7:17">
      <c r="G20318" s="1"/>
      <c r="Q20318" s="32" t="str">
        <f>IF(I20318="OUTSTANDING",'Data Table Volumes'!$B$1-G20318,"NA")</f>
        <v>NA</v>
      </c>
    </row>
    <row r="20319" spans="7:17">
      <c r="G20319" s="1"/>
      <c r="Q20319" s="32" t="str">
        <f>IF(I20319="OUTSTANDING",'Data Table Volumes'!$B$1-G20319,"NA")</f>
        <v>NA</v>
      </c>
    </row>
    <row r="20320" spans="7:17">
      <c r="G20320" s="1"/>
      <c r="Q20320" s="32" t="str">
        <f>IF(I20320="OUTSTANDING",'Data Table Volumes'!$B$1-G20320,"NA")</f>
        <v>NA</v>
      </c>
    </row>
    <row r="20321" spans="7:17">
      <c r="G20321" s="1"/>
      <c r="Q20321" s="32" t="str">
        <f>IF(I20321="OUTSTANDING",'Data Table Volumes'!$B$1-G20321,"NA")</f>
        <v>NA</v>
      </c>
    </row>
    <row r="20322" spans="7:17">
      <c r="G20322" s="1"/>
      <c r="Q20322" s="32" t="str">
        <f>IF(I20322="OUTSTANDING",'Data Table Volumes'!$B$1-G20322,"NA")</f>
        <v>NA</v>
      </c>
    </row>
    <row r="20323" spans="7:17">
      <c r="G20323" s="1"/>
      <c r="Q20323" s="32" t="str">
        <f>IF(I20323="OUTSTANDING",'Data Table Volumes'!$B$1-G20323,"NA")</f>
        <v>NA</v>
      </c>
    </row>
    <row r="20324" spans="7:17">
      <c r="G20324" s="1"/>
      <c r="Q20324" s="32" t="str">
        <f>IF(I20324="OUTSTANDING",'Data Table Volumes'!$B$1-G20324,"NA")</f>
        <v>NA</v>
      </c>
    </row>
    <row r="20325" spans="7:17">
      <c r="G20325" s="1"/>
      <c r="Q20325" s="32" t="str">
        <f>IF(I20325="OUTSTANDING",'Data Table Volumes'!$B$1-G20325,"NA")</f>
        <v>NA</v>
      </c>
    </row>
    <row r="20326" spans="7:17">
      <c r="G20326" s="1"/>
      <c r="Q20326" s="32" t="str">
        <f>IF(I20326="OUTSTANDING",'Data Table Volumes'!$B$1-G20326,"NA")</f>
        <v>NA</v>
      </c>
    </row>
    <row r="20327" spans="7:17">
      <c r="G20327" s="1"/>
      <c r="Q20327" s="32" t="str">
        <f>IF(I20327="OUTSTANDING",'Data Table Volumes'!$B$1-G20327,"NA")</f>
        <v>NA</v>
      </c>
    </row>
    <row r="20328" spans="7:17">
      <c r="G20328" s="1"/>
      <c r="Q20328" s="32" t="str">
        <f>IF(I20328="OUTSTANDING",'Data Table Volumes'!$B$1-G20328,"NA")</f>
        <v>NA</v>
      </c>
    </row>
    <row r="20329" spans="7:17">
      <c r="G20329" s="1"/>
      <c r="Q20329" s="32" t="str">
        <f>IF(I20329="OUTSTANDING",'Data Table Volumes'!$B$1-G20329,"NA")</f>
        <v>NA</v>
      </c>
    </row>
    <row r="20330" spans="7:17">
      <c r="G20330" s="1"/>
      <c r="Q20330" s="32" t="str">
        <f>IF(I20330="OUTSTANDING",'Data Table Volumes'!$B$1-G20330,"NA")</f>
        <v>NA</v>
      </c>
    </row>
    <row r="20331" spans="7:17">
      <c r="G20331" s="1"/>
      <c r="Q20331" s="32" t="str">
        <f>IF(I20331="OUTSTANDING",'Data Table Volumes'!$B$1-G20331,"NA")</f>
        <v>NA</v>
      </c>
    </row>
    <row r="20332" spans="7:17">
      <c r="G20332" s="1"/>
      <c r="Q20332" s="32" t="str">
        <f>IF(I20332="OUTSTANDING",'Data Table Volumes'!$B$1-G20332,"NA")</f>
        <v>NA</v>
      </c>
    </row>
    <row r="20333" spans="7:17">
      <c r="G20333" s="1"/>
      <c r="Q20333" s="32" t="str">
        <f>IF(I20333="OUTSTANDING",'Data Table Volumes'!$B$1-G20333,"NA")</f>
        <v>NA</v>
      </c>
    </row>
    <row r="20334" spans="7:17">
      <c r="G20334" s="1"/>
      <c r="Q20334" s="32" t="str">
        <f>IF(I20334="OUTSTANDING",'Data Table Volumes'!$B$1-G20334,"NA")</f>
        <v>NA</v>
      </c>
    </row>
    <row r="20335" spans="7:17">
      <c r="G20335" s="1"/>
      <c r="Q20335" s="32" t="str">
        <f>IF(I20335="OUTSTANDING",'Data Table Volumes'!$B$1-G20335,"NA")</f>
        <v>NA</v>
      </c>
    </row>
    <row r="20336" spans="7:17">
      <c r="G20336" s="1"/>
      <c r="Q20336" s="32" t="str">
        <f>IF(I20336="OUTSTANDING",'Data Table Volumes'!$B$1-G20336,"NA")</f>
        <v>NA</v>
      </c>
    </row>
    <row r="20337" spans="7:17">
      <c r="G20337" s="1"/>
      <c r="Q20337" s="32" t="str">
        <f>IF(I20337="OUTSTANDING",'Data Table Volumes'!$B$1-G20337,"NA")</f>
        <v>NA</v>
      </c>
    </row>
    <row r="20338" spans="7:17">
      <c r="G20338" s="1"/>
      <c r="Q20338" s="32" t="str">
        <f>IF(I20338="OUTSTANDING",'Data Table Volumes'!$B$1-G20338,"NA")</f>
        <v>NA</v>
      </c>
    </row>
    <row r="20339" spans="7:17">
      <c r="G20339" s="1"/>
      <c r="Q20339" s="32" t="str">
        <f>IF(I20339="OUTSTANDING",'Data Table Volumes'!$B$1-G20339,"NA")</f>
        <v>NA</v>
      </c>
    </row>
    <row r="20340" spans="7:17">
      <c r="G20340" s="1"/>
      <c r="Q20340" s="32" t="str">
        <f>IF(I20340="OUTSTANDING",'Data Table Volumes'!$B$1-G20340,"NA")</f>
        <v>NA</v>
      </c>
    </row>
    <row r="20341" spans="7:17">
      <c r="G20341" s="1"/>
      <c r="Q20341" s="32" t="str">
        <f>IF(I20341="OUTSTANDING",'Data Table Volumes'!$B$1-G20341,"NA")</f>
        <v>NA</v>
      </c>
    </row>
    <row r="20342" spans="7:17">
      <c r="G20342" s="1"/>
      <c r="Q20342" s="32" t="str">
        <f>IF(I20342="OUTSTANDING",'Data Table Volumes'!$B$1-G20342,"NA")</f>
        <v>NA</v>
      </c>
    </row>
    <row r="20343" spans="7:17">
      <c r="G20343" s="1"/>
      <c r="Q20343" s="32" t="str">
        <f>IF(I20343="OUTSTANDING",'Data Table Volumes'!$B$1-G20343,"NA")</f>
        <v>NA</v>
      </c>
    </row>
    <row r="20344" spans="7:17">
      <c r="G20344" s="1"/>
      <c r="Q20344" s="32" t="str">
        <f>IF(I20344="OUTSTANDING",'Data Table Volumes'!$B$1-G20344,"NA")</f>
        <v>NA</v>
      </c>
    </row>
    <row r="20345" spans="7:17">
      <c r="G20345" s="1"/>
      <c r="Q20345" s="32" t="str">
        <f>IF(I20345="OUTSTANDING",'Data Table Volumes'!$B$1-G20345,"NA")</f>
        <v>NA</v>
      </c>
    </row>
    <row r="20346" spans="7:17">
      <c r="G20346" s="1"/>
      <c r="Q20346" s="32" t="str">
        <f>IF(I20346="OUTSTANDING",'Data Table Volumes'!$B$1-G20346,"NA")</f>
        <v>NA</v>
      </c>
    </row>
    <row r="20347" spans="7:17">
      <c r="G20347" s="1"/>
      <c r="Q20347" s="32" t="str">
        <f>IF(I20347="OUTSTANDING",'Data Table Volumes'!$B$1-G20347,"NA")</f>
        <v>NA</v>
      </c>
    </row>
    <row r="20348" spans="7:17">
      <c r="G20348" s="1"/>
      <c r="Q20348" s="32" t="str">
        <f>IF(I20348="OUTSTANDING",'Data Table Volumes'!$B$1-G20348,"NA")</f>
        <v>NA</v>
      </c>
    </row>
    <row r="20349" spans="7:17">
      <c r="G20349" s="1"/>
      <c r="Q20349" s="32" t="str">
        <f>IF(I20349="OUTSTANDING",'Data Table Volumes'!$B$1-G20349,"NA")</f>
        <v>NA</v>
      </c>
    </row>
    <row r="20350" spans="7:17">
      <c r="G20350" s="1"/>
      <c r="Q20350" s="32" t="str">
        <f>IF(I20350="OUTSTANDING",'Data Table Volumes'!$B$1-G20350,"NA")</f>
        <v>NA</v>
      </c>
    </row>
    <row r="20351" spans="7:17">
      <c r="G20351" s="1"/>
      <c r="Q20351" s="32" t="str">
        <f>IF(I20351="OUTSTANDING",'Data Table Volumes'!$B$1-G20351,"NA")</f>
        <v>NA</v>
      </c>
    </row>
    <row r="20352" spans="7:17">
      <c r="G20352" s="1"/>
      <c r="Q20352" s="32" t="str">
        <f>IF(I20352="OUTSTANDING",'Data Table Volumes'!$B$1-G20352,"NA")</f>
        <v>NA</v>
      </c>
    </row>
    <row r="20353" spans="7:17">
      <c r="G20353" s="1"/>
      <c r="Q20353" s="32" t="str">
        <f>IF(I20353="OUTSTANDING",'Data Table Volumes'!$B$1-G20353,"NA")</f>
        <v>NA</v>
      </c>
    </row>
    <row r="20354" spans="7:17">
      <c r="G20354" s="1"/>
      <c r="Q20354" s="32" t="str">
        <f>IF(I20354="OUTSTANDING",'Data Table Volumes'!$B$1-G20354,"NA")</f>
        <v>NA</v>
      </c>
    </row>
    <row r="20355" spans="7:17">
      <c r="G20355" s="1"/>
      <c r="Q20355" s="32" t="str">
        <f>IF(I20355="OUTSTANDING",'Data Table Volumes'!$B$1-G20355,"NA")</f>
        <v>NA</v>
      </c>
    </row>
    <row r="20356" spans="7:17">
      <c r="G20356" s="1"/>
      <c r="Q20356" s="32" t="str">
        <f>IF(I20356="OUTSTANDING",'Data Table Volumes'!$B$1-G20356,"NA")</f>
        <v>NA</v>
      </c>
    </row>
    <row r="20357" spans="7:17">
      <c r="G20357" s="1"/>
      <c r="Q20357" s="32" t="str">
        <f>IF(I20357="OUTSTANDING",'Data Table Volumes'!$B$1-G20357,"NA")</f>
        <v>NA</v>
      </c>
    </row>
    <row r="20358" spans="7:17">
      <c r="G20358" s="1"/>
      <c r="Q20358" s="32" t="str">
        <f>IF(I20358="OUTSTANDING",'Data Table Volumes'!$B$1-G20358,"NA")</f>
        <v>NA</v>
      </c>
    </row>
    <row r="20359" spans="7:17">
      <c r="G20359" s="1"/>
      <c r="Q20359" s="32" t="str">
        <f>IF(I20359="OUTSTANDING",'Data Table Volumes'!$B$1-G20359,"NA")</f>
        <v>NA</v>
      </c>
    </row>
    <row r="20360" spans="7:17">
      <c r="G20360" s="1"/>
      <c r="Q20360" s="32" t="str">
        <f>IF(I20360="OUTSTANDING",'Data Table Volumes'!$B$1-G20360,"NA")</f>
        <v>NA</v>
      </c>
    </row>
    <row r="20361" spans="7:17">
      <c r="G20361" s="1"/>
      <c r="Q20361" s="32" t="str">
        <f>IF(I20361="OUTSTANDING",'Data Table Volumes'!$B$1-G20361,"NA")</f>
        <v>NA</v>
      </c>
    </row>
    <row r="20362" spans="7:17">
      <c r="G20362" s="1"/>
      <c r="Q20362" s="32" t="str">
        <f>IF(I20362="OUTSTANDING",'Data Table Volumes'!$B$1-G20362,"NA")</f>
        <v>NA</v>
      </c>
    </row>
    <row r="20363" spans="7:17">
      <c r="G20363" s="1"/>
      <c r="Q20363" s="32" t="str">
        <f>IF(I20363="OUTSTANDING",'Data Table Volumes'!$B$1-G20363,"NA")</f>
        <v>NA</v>
      </c>
    </row>
    <row r="20364" spans="7:17">
      <c r="G20364" s="1"/>
      <c r="Q20364" s="32" t="str">
        <f>IF(I20364="OUTSTANDING",'Data Table Volumes'!$B$1-G20364,"NA")</f>
        <v>NA</v>
      </c>
    </row>
    <row r="20365" spans="7:17">
      <c r="G20365" s="1"/>
      <c r="Q20365" s="32" t="str">
        <f>IF(I20365="OUTSTANDING",'Data Table Volumes'!$B$1-G20365,"NA")</f>
        <v>NA</v>
      </c>
    </row>
    <row r="20366" spans="7:17">
      <c r="G20366" s="1"/>
      <c r="Q20366" s="32" t="str">
        <f>IF(I20366="OUTSTANDING",'Data Table Volumes'!$B$1-G20366,"NA")</f>
        <v>NA</v>
      </c>
    </row>
    <row r="20367" spans="7:17">
      <c r="G20367" s="1"/>
      <c r="Q20367" s="32" t="str">
        <f>IF(I20367="OUTSTANDING",'Data Table Volumes'!$B$1-G20367,"NA")</f>
        <v>NA</v>
      </c>
    </row>
    <row r="20368" spans="7:17">
      <c r="G20368" s="1"/>
      <c r="Q20368" s="32" t="str">
        <f>IF(I20368="OUTSTANDING",'Data Table Volumes'!$B$1-G20368,"NA")</f>
        <v>NA</v>
      </c>
    </row>
    <row r="20369" spans="7:17">
      <c r="G20369" s="1"/>
      <c r="Q20369" s="32" t="str">
        <f>IF(I20369="OUTSTANDING",'Data Table Volumes'!$B$1-G20369,"NA")</f>
        <v>NA</v>
      </c>
    </row>
    <row r="20370" spans="7:17">
      <c r="G20370" s="1"/>
      <c r="Q20370" s="32" t="str">
        <f>IF(I20370="OUTSTANDING",'Data Table Volumes'!$B$1-G20370,"NA")</f>
        <v>NA</v>
      </c>
    </row>
    <row r="20371" spans="7:17">
      <c r="G20371" s="1"/>
      <c r="Q20371" s="32" t="str">
        <f>IF(I20371="OUTSTANDING",'Data Table Volumes'!$B$1-G20371,"NA")</f>
        <v>NA</v>
      </c>
    </row>
    <row r="20372" spans="7:17">
      <c r="G20372" s="1"/>
      <c r="Q20372" s="32" t="str">
        <f>IF(I20372="OUTSTANDING",'Data Table Volumes'!$B$1-G20372,"NA")</f>
        <v>NA</v>
      </c>
    </row>
    <row r="20373" spans="7:17">
      <c r="G20373" s="1"/>
      <c r="Q20373" s="32" t="str">
        <f>IF(I20373="OUTSTANDING",'Data Table Volumes'!$B$1-G20373,"NA")</f>
        <v>NA</v>
      </c>
    </row>
    <row r="20374" spans="7:17">
      <c r="G20374" s="1"/>
      <c r="Q20374" s="32" t="str">
        <f>IF(I20374="OUTSTANDING",'Data Table Volumes'!$B$1-G20374,"NA")</f>
        <v>NA</v>
      </c>
    </row>
    <row r="20375" spans="7:17">
      <c r="G20375" s="1"/>
      <c r="Q20375" s="32" t="str">
        <f>IF(I20375="OUTSTANDING",'Data Table Volumes'!$B$1-G20375,"NA")</f>
        <v>NA</v>
      </c>
    </row>
    <row r="20376" spans="7:17">
      <c r="G20376" s="1"/>
      <c r="Q20376" s="32" t="str">
        <f>IF(I20376="OUTSTANDING",'Data Table Volumes'!$B$1-G20376,"NA")</f>
        <v>NA</v>
      </c>
    </row>
    <row r="20377" spans="7:17">
      <c r="G20377" s="1"/>
      <c r="Q20377" s="32" t="str">
        <f>IF(I20377="OUTSTANDING",'Data Table Volumes'!$B$1-G20377,"NA")</f>
        <v>NA</v>
      </c>
    </row>
    <row r="20378" spans="7:17">
      <c r="G20378" s="1"/>
      <c r="Q20378" s="32" t="str">
        <f>IF(I20378="OUTSTANDING",'Data Table Volumes'!$B$1-G20378,"NA")</f>
        <v>NA</v>
      </c>
    </row>
    <row r="20379" spans="7:17">
      <c r="G20379" s="1"/>
      <c r="Q20379" s="32" t="str">
        <f>IF(I20379="OUTSTANDING",'Data Table Volumes'!$B$1-G20379,"NA")</f>
        <v>NA</v>
      </c>
    </row>
    <row r="20380" spans="7:17">
      <c r="G20380" s="1"/>
      <c r="Q20380" s="32" t="str">
        <f>IF(I20380="OUTSTANDING",'Data Table Volumes'!$B$1-G20380,"NA")</f>
        <v>NA</v>
      </c>
    </row>
    <row r="20381" spans="7:17">
      <c r="G20381" s="1"/>
      <c r="Q20381" s="32" t="str">
        <f>IF(I20381="OUTSTANDING",'Data Table Volumes'!$B$1-G20381,"NA")</f>
        <v>NA</v>
      </c>
    </row>
    <row r="20382" spans="7:17">
      <c r="G20382" s="1"/>
      <c r="Q20382" s="32" t="str">
        <f>IF(I20382="OUTSTANDING",'Data Table Volumes'!$B$1-G20382,"NA")</f>
        <v>NA</v>
      </c>
    </row>
    <row r="20383" spans="7:17">
      <c r="G20383" s="1"/>
      <c r="Q20383" s="32" t="str">
        <f>IF(I20383="OUTSTANDING",'Data Table Volumes'!$B$1-G20383,"NA")</f>
        <v>NA</v>
      </c>
    </row>
    <row r="20384" spans="7:17">
      <c r="G20384" s="1"/>
      <c r="Q20384" s="32" t="str">
        <f>IF(I20384="OUTSTANDING",'Data Table Volumes'!$B$1-G20384,"NA")</f>
        <v>NA</v>
      </c>
    </row>
    <row r="20385" spans="7:17">
      <c r="G20385" s="1"/>
      <c r="Q20385" s="32" t="str">
        <f>IF(I20385="OUTSTANDING",'Data Table Volumes'!$B$1-G20385,"NA")</f>
        <v>NA</v>
      </c>
    </row>
    <row r="20386" spans="7:17">
      <c r="G20386" s="1"/>
      <c r="Q20386" s="32" t="str">
        <f>IF(I20386="OUTSTANDING",'Data Table Volumes'!$B$1-G20386,"NA")</f>
        <v>NA</v>
      </c>
    </row>
    <row r="20387" spans="7:17">
      <c r="G20387" s="1"/>
      <c r="Q20387" s="32" t="str">
        <f>IF(I20387="OUTSTANDING",'Data Table Volumes'!$B$1-G20387,"NA")</f>
        <v>NA</v>
      </c>
    </row>
    <row r="20388" spans="7:17">
      <c r="G20388" s="1"/>
      <c r="Q20388" s="32" t="str">
        <f>IF(I20388="OUTSTANDING",'Data Table Volumes'!$B$1-G20388,"NA")</f>
        <v>NA</v>
      </c>
    </row>
    <row r="20389" spans="7:17">
      <c r="G20389" s="1"/>
      <c r="Q20389" s="32" t="str">
        <f>IF(I20389="OUTSTANDING",'Data Table Volumes'!$B$1-G20389,"NA")</f>
        <v>NA</v>
      </c>
    </row>
    <row r="20390" spans="7:17">
      <c r="G20390" s="1"/>
      <c r="Q20390" s="32" t="str">
        <f>IF(I20390="OUTSTANDING",'Data Table Volumes'!$B$1-G20390,"NA")</f>
        <v>NA</v>
      </c>
    </row>
    <row r="20391" spans="7:17">
      <c r="G20391" s="1"/>
      <c r="Q20391" s="32" t="str">
        <f>IF(I20391="OUTSTANDING",'Data Table Volumes'!$B$1-G20391,"NA")</f>
        <v>NA</v>
      </c>
    </row>
    <row r="20392" spans="7:17">
      <c r="G20392" s="1"/>
      <c r="Q20392" s="32" t="str">
        <f>IF(I20392="OUTSTANDING",'Data Table Volumes'!$B$1-G20392,"NA")</f>
        <v>NA</v>
      </c>
    </row>
    <row r="20393" spans="7:17">
      <c r="G20393" s="1"/>
      <c r="Q20393" s="32" t="str">
        <f>IF(I20393="OUTSTANDING",'Data Table Volumes'!$B$1-G20393,"NA")</f>
        <v>NA</v>
      </c>
    </row>
    <row r="20394" spans="7:17">
      <c r="G20394" s="1"/>
      <c r="Q20394" s="32" t="str">
        <f>IF(I20394="OUTSTANDING",'Data Table Volumes'!$B$1-G20394,"NA")</f>
        <v>NA</v>
      </c>
    </row>
    <row r="20395" spans="7:17">
      <c r="G20395" s="1"/>
      <c r="Q20395" s="32" t="str">
        <f>IF(I20395="OUTSTANDING",'Data Table Volumes'!$B$1-G20395,"NA")</f>
        <v>NA</v>
      </c>
    </row>
    <row r="20396" spans="7:17">
      <c r="G20396" s="1"/>
      <c r="Q20396" s="32" t="str">
        <f>IF(I20396="OUTSTANDING",'Data Table Volumes'!$B$1-G20396,"NA")</f>
        <v>NA</v>
      </c>
    </row>
    <row r="20397" spans="7:17">
      <c r="G20397" s="1"/>
      <c r="Q20397" s="32" t="str">
        <f>IF(I20397="OUTSTANDING",'Data Table Volumes'!$B$1-G20397,"NA")</f>
        <v>NA</v>
      </c>
    </row>
    <row r="20398" spans="7:17">
      <c r="G20398" s="1"/>
      <c r="Q20398" s="32" t="str">
        <f>IF(I20398="OUTSTANDING",'Data Table Volumes'!$B$1-G20398,"NA")</f>
        <v>NA</v>
      </c>
    </row>
    <row r="20399" spans="7:17">
      <c r="G20399" s="1"/>
      <c r="Q20399" s="32" t="str">
        <f>IF(I20399="OUTSTANDING",'Data Table Volumes'!$B$1-G20399,"NA")</f>
        <v>NA</v>
      </c>
    </row>
    <row r="20400" spans="7:17">
      <c r="G20400" s="1"/>
      <c r="Q20400" s="32" t="str">
        <f>IF(I20400="OUTSTANDING",'Data Table Volumes'!$B$1-G20400,"NA")</f>
        <v>NA</v>
      </c>
    </row>
    <row r="20401" spans="7:17">
      <c r="G20401" s="1"/>
      <c r="Q20401" s="32" t="str">
        <f>IF(I20401="OUTSTANDING",'Data Table Volumes'!$B$1-G20401,"NA")</f>
        <v>NA</v>
      </c>
    </row>
    <row r="20402" spans="7:17">
      <c r="G20402" s="1"/>
      <c r="Q20402" s="32" t="str">
        <f>IF(I20402="OUTSTANDING",'Data Table Volumes'!$B$1-G20402,"NA")</f>
        <v>NA</v>
      </c>
    </row>
    <row r="20403" spans="7:17">
      <c r="G20403" s="1"/>
      <c r="Q20403" s="32" t="str">
        <f>IF(I20403="OUTSTANDING",'Data Table Volumes'!$B$1-G20403,"NA")</f>
        <v>NA</v>
      </c>
    </row>
    <row r="20404" spans="7:17">
      <c r="G20404" s="1"/>
      <c r="Q20404" s="32" t="str">
        <f>IF(I20404="OUTSTANDING",'Data Table Volumes'!$B$1-G20404,"NA")</f>
        <v>NA</v>
      </c>
    </row>
    <row r="20405" spans="7:17">
      <c r="G20405" s="1"/>
      <c r="Q20405" s="32" t="str">
        <f>IF(I20405="OUTSTANDING",'Data Table Volumes'!$B$1-G20405,"NA")</f>
        <v>NA</v>
      </c>
    </row>
    <row r="20406" spans="7:17">
      <c r="G20406" s="1"/>
      <c r="Q20406" s="32" t="str">
        <f>IF(I20406="OUTSTANDING",'Data Table Volumes'!$B$1-G20406,"NA")</f>
        <v>NA</v>
      </c>
    </row>
    <row r="20407" spans="7:17">
      <c r="G20407" s="1"/>
      <c r="Q20407" s="32" t="str">
        <f>IF(I20407="OUTSTANDING",'Data Table Volumes'!$B$1-G20407,"NA")</f>
        <v>NA</v>
      </c>
    </row>
    <row r="20408" spans="7:17">
      <c r="G20408" s="1"/>
      <c r="Q20408" s="32" t="str">
        <f>IF(I20408="OUTSTANDING",'Data Table Volumes'!$B$1-G20408,"NA")</f>
        <v>NA</v>
      </c>
    </row>
    <row r="20409" spans="7:17">
      <c r="G20409" s="1"/>
      <c r="Q20409" s="32" t="str">
        <f>IF(I20409="OUTSTANDING",'Data Table Volumes'!$B$1-G20409,"NA")</f>
        <v>NA</v>
      </c>
    </row>
    <row r="20410" spans="7:17">
      <c r="G20410" s="1"/>
      <c r="Q20410" s="32" t="str">
        <f>IF(I20410="OUTSTANDING",'Data Table Volumes'!$B$1-G20410,"NA")</f>
        <v>NA</v>
      </c>
    </row>
    <row r="20411" spans="7:17">
      <c r="G20411" s="1"/>
      <c r="Q20411" s="32" t="str">
        <f>IF(I20411="OUTSTANDING",'Data Table Volumes'!$B$1-G20411,"NA")</f>
        <v>NA</v>
      </c>
    </row>
    <row r="20412" spans="7:17">
      <c r="G20412" s="1"/>
      <c r="Q20412" s="32" t="str">
        <f>IF(I20412="OUTSTANDING",'Data Table Volumes'!$B$1-G20412,"NA")</f>
        <v>NA</v>
      </c>
    </row>
    <row r="20413" spans="7:17">
      <c r="G20413" s="1"/>
      <c r="Q20413" s="32" t="str">
        <f>IF(I20413="OUTSTANDING",'Data Table Volumes'!$B$1-G20413,"NA")</f>
        <v>NA</v>
      </c>
    </row>
    <row r="20414" spans="7:17">
      <c r="G20414" s="1"/>
      <c r="Q20414" s="32" t="str">
        <f>IF(I20414="OUTSTANDING",'Data Table Volumes'!$B$1-G20414,"NA")</f>
        <v>NA</v>
      </c>
    </row>
    <row r="20415" spans="7:17">
      <c r="G20415" s="1"/>
      <c r="Q20415" s="32" t="str">
        <f>IF(I20415="OUTSTANDING",'Data Table Volumes'!$B$1-G20415,"NA")</f>
        <v>NA</v>
      </c>
    </row>
    <row r="20416" spans="7:17">
      <c r="G20416" s="1"/>
      <c r="Q20416" s="32" t="str">
        <f>IF(I20416="OUTSTANDING",'Data Table Volumes'!$B$1-G20416,"NA")</f>
        <v>NA</v>
      </c>
    </row>
    <row r="20417" spans="7:17">
      <c r="G20417" s="1"/>
      <c r="Q20417" s="32" t="str">
        <f>IF(I20417="OUTSTANDING",'Data Table Volumes'!$B$1-G20417,"NA")</f>
        <v>NA</v>
      </c>
    </row>
    <row r="20418" spans="7:17">
      <c r="G20418" s="1"/>
      <c r="Q20418" s="32" t="str">
        <f>IF(I20418="OUTSTANDING",'Data Table Volumes'!$B$1-G20418,"NA")</f>
        <v>NA</v>
      </c>
    </row>
    <row r="20419" spans="7:17">
      <c r="G20419" s="1"/>
      <c r="Q20419" s="32" t="str">
        <f>IF(I20419="OUTSTANDING",'Data Table Volumes'!$B$1-G20419,"NA")</f>
        <v>NA</v>
      </c>
    </row>
    <row r="20420" spans="7:17">
      <c r="G20420" s="1"/>
      <c r="Q20420" s="32" t="str">
        <f>IF(I20420="OUTSTANDING",'Data Table Volumes'!$B$1-G20420,"NA")</f>
        <v>NA</v>
      </c>
    </row>
    <row r="20421" spans="7:17">
      <c r="G20421" s="1"/>
      <c r="Q20421" s="32" t="str">
        <f>IF(I20421="OUTSTANDING",'Data Table Volumes'!$B$1-G20421,"NA")</f>
        <v>NA</v>
      </c>
    </row>
    <row r="20422" spans="7:17">
      <c r="G20422" s="1"/>
      <c r="Q20422" s="32" t="str">
        <f>IF(I20422="OUTSTANDING",'Data Table Volumes'!$B$1-G20422,"NA")</f>
        <v>NA</v>
      </c>
    </row>
    <row r="20423" spans="7:17">
      <c r="G20423" s="1"/>
      <c r="Q20423" s="32" t="str">
        <f>IF(I20423="OUTSTANDING",'Data Table Volumes'!$B$1-G20423,"NA")</f>
        <v>NA</v>
      </c>
    </row>
    <row r="20424" spans="7:17">
      <c r="G20424" s="1"/>
      <c r="Q20424" s="32" t="str">
        <f>IF(I20424="OUTSTANDING",'Data Table Volumes'!$B$1-G20424,"NA")</f>
        <v>NA</v>
      </c>
    </row>
    <row r="20425" spans="7:17">
      <c r="G20425" s="1"/>
      <c r="Q20425" s="32" t="str">
        <f>IF(I20425="OUTSTANDING",'Data Table Volumes'!$B$1-G20425,"NA")</f>
        <v>NA</v>
      </c>
    </row>
    <row r="20426" spans="7:17">
      <c r="G20426" s="1"/>
      <c r="Q20426" s="32" t="str">
        <f>IF(I20426="OUTSTANDING",'Data Table Volumes'!$B$1-G20426,"NA")</f>
        <v>NA</v>
      </c>
    </row>
    <row r="20427" spans="7:17">
      <c r="G20427" s="1"/>
      <c r="Q20427" s="32" t="str">
        <f>IF(I20427="OUTSTANDING",'Data Table Volumes'!$B$1-G20427,"NA")</f>
        <v>NA</v>
      </c>
    </row>
    <row r="20428" spans="7:17">
      <c r="G20428" s="1"/>
      <c r="Q20428" s="32" t="str">
        <f>IF(I20428="OUTSTANDING",'Data Table Volumes'!$B$1-G20428,"NA")</f>
        <v>NA</v>
      </c>
    </row>
    <row r="20429" spans="7:17">
      <c r="G20429" s="1"/>
      <c r="Q20429" s="32" t="str">
        <f>IF(I20429="OUTSTANDING",'Data Table Volumes'!$B$1-G20429,"NA")</f>
        <v>NA</v>
      </c>
    </row>
    <row r="20430" spans="7:17">
      <c r="G20430" s="1"/>
      <c r="Q20430" s="32" t="str">
        <f>IF(I20430="OUTSTANDING",'Data Table Volumes'!$B$1-G20430,"NA")</f>
        <v>NA</v>
      </c>
    </row>
    <row r="20431" spans="7:17">
      <c r="G20431" s="1"/>
      <c r="Q20431" s="32" t="str">
        <f>IF(I20431="OUTSTANDING",'Data Table Volumes'!$B$1-G20431,"NA")</f>
        <v>NA</v>
      </c>
    </row>
    <row r="20432" spans="7:17">
      <c r="G20432" s="1"/>
      <c r="Q20432" s="32" t="str">
        <f>IF(I20432="OUTSTANDING",'Data Table Volumes'!$B$1-G20432,"NA")</f>
        <v>NA</v>
      </c>
    </row>
    <row r="20433" spans="7:17">
      <c r="G20433" s="1"/>
      <c r="Q20433" s="32" t="str">
        <f>IF(I20433="OUTSTANDING",'Data Table Volumes'!$B$1-G20433,"NA")</f>
        <v>NA</v>
      </c>
    </row>
    <row r="20434" spans="7:17">
      <c r="G20434" s="1"/>
      <c r="Q20434" s="32" t="str">
        <f>IF(I20434="OUTSTANDING",'Data Table Volumes'!$B$1-G20434,"NA")</f>
        <v>NA</v>
      </c>
    </row>
    <row r="20435" spans="7:17">
      <c r="G20435" s="1"/>
      <c r="Q20435" s="32" t="str">
        <f>IF(I20435="OUTSTANDING",'Data Table Volumes'!$B$1-G20435,"NA")</f>
        <v>NA</v>
      </c>
    </row>
    <row r="20436" spans="7:17">
      <c r="G20436" s="1"/>
      <c r="Q20436" s="32" t="str">
        <f>IF(I20436="OUTSTANDING",'Data Table Volumes'!$B$1-G20436,"NA")</f>
        <v>NA</v>
      </c>
    </row>
    <row r="20437" spans="7:17">
      <c r="G20437" s="1"/>
      <c r="Q20437" s="32" t="str">
        <f>IF(I20437="OUTSTANDING",'Data Table Volumes'!$B$1-G20437,"NA")</f>
        <v>NA</v>
      </c>
    </row>
    <row r="20438" spans="7:17">
      <c r="G20438" s="1"/>
      <c r="Q20438" s="32" t="str">
        <f>IF(I20438="OUTSTANDING",'Data Table Volumes'!$B$1-G20438,"NA")</f>
        <v>NA</v>
      </c>
    </row>
    <row r="20439" spans="7:17">
      <c r="G20439" s="1"/>
      <c r="Q20439" s="32" t="str">
        <f>IF(I20439="OUTSTANDING",'Data Table Volumes'!$B$1-G20439,"NA")</f>
        <v>NA</v>
      </c>
    </row>
    <row r="20440" spans="7:17">
      <c r="G20440" s="1"/>
      <c r="Q20440" s="32" t="str">
        <f>IF(I20440="OUTSTANDING",'Data Table Volumes'!$B$1-G20440,"NA")</f>
        <v>NA</v>
      </c>
    </row>
    <row r="20441" spans="7:17">
      <c r="G20441" s="1"/>
      <c r="Q20441" s="32" t="str">
        <f>IF(I20441="OUTSTANDING",'Data Table Volumes'!$B$1-G20441,"NA")</f>
        <v>NA</v>
      </c>
    </row>
    <row r="20442" spans="7:17">
      <c r="G20442" s="1"/>
      <c r="Q20442" s="32" t="str">
        <f>IF(I20442="OUTSTANDING",'Data Table Volumes'!$B$1-G20442,"NA")</f>
        <v>NA</v>
      </c>
    </row>
    <row r="20443" spans="7:17">
      <c r="G20443" s="1"/>
      <c r="Q20443" s="32" t="str">
        <f>IF(I20443="OUTSTANDING",'Data Table Volumes'!$B$1-G20443,"NA")</f>
        <v>NA</v>
      </c>
    </row>
    <row r="20444" spans="7:17">
      <c r="G20444" s="1"/>
      <c r="Q20444" s="32" t="str">
        <f>IF(I20444="OUTSTANDING",'Data Table Volumes'!$B$1-G20444,"NA")</f>
        <v>NA</v>
      </c>
    </row>
    <row r="20445" spans="7:17">
      <c r="G20445" s="1"/>
      <c r="Q20445" s="32" t="str">
        <f>IF(I20445="OUTSTANDING",'Data Table Volumes'!$B$1-G20445,"NA")</f>
        <v>NA</v>
      </c>
    </row>
    <row r="20446" spans="7:17">
      <c r="G20446" s="1"/>
      <c r="Q20446" s="32" t="str">
        <f>IF(I20446="OUTSTANDING",'Data Table Volumes'!$B$1-G20446,"NA")</f>
        <v>NA</v>
      </c>
    </row>
    <row r="20447" spans="7:17">
      <c r="G20447" s="1"/>
      <c r="Q20447" s="32" t="str">
        <f>IF(I20447="OUTSTANDING",'Data Table Volumes'!$B$1-G20447,"NA")</f>
        <v>NA</v>
      </c>
    </row>
    <row r="20448" spans="7:17">
      <c r="G20448" s="1"/>
      <c r="Q20448" s="32" t="str">
        <f>IF(I20448="OUTSTANDING",'Data Table Volumes'!$B$1-G20448,"NA")</f>
        <v>NA</v>
      </c>
    </row>
    <row r="20449" spans="7:17">
      <c r="G20449" s="1"/>
      <c r="Q20449" s="32" t="str">
        <f>IF(I20449="OUTSTANDING",'Data Table Volumes'!$B$1-G20449,"NA")</f>
        <v>NA</v>
      </c>
    </row>
    <row r="20450" spans="7:17">
      <c r="G20450" s="1"/>
      <c r="Q20450" s="32" t="str">
        <f>IF(I20450="OUTSTANDING",'Data Table Volumes'!$B$1-G20450,"NA")</f>
        <v>NA</v>
      </c>
    </row>
    <row r="20451" spans="7:17">
      <c r="G20451" s="1"/>
      <c r="Q20451" s="32" t="str">
        <f>IF(I20451="OUTSTANDING",'Data Table Volumes'!$B$1-G20451,"NA")</f>
        <v>NA</v>
      </c>
    </row>
    <row r="20452" spans="7:17">
      <c r="G20452" s="1"/>
      <c r="Q20452" s="32" t="str">
        <f>IF(I20452="OUTSTANDING",'Data Table Volumes'!$B$1-G20452,"NA")</f>
        <v>NA</v>
      </c>
    </row>
    <row r="20453" spans="7:17">
      <c r="G20453" s="1"/>
      <c r="Q20453" s="32" t="str">
        <f>IF(I20453="OUTSTANDING",'Data Table Volumes'!$B$1-G20453,"NA")</f>
        <v>NA</v>
      </c>
    </row>
    <row r="20454" spans="7:17">
      <c r="G20454" s="1"/>
      <c r="Q20454" s="32" t="str">
        <f>IF(I20454="OUTSTANDING",'Data Table Volumes'!$B$1-G20454,"NA")</f>
        <v>NA</v>
      </c>
    </row>
    <row r="20455" spans="7:17">
      <c r="G20455" s="1"/>
      <c r="Q20455" s="32" t="str">
        <f>IF(I20455="OUTSTANDING",'Data Table Volumes'!$B$1-G20455,"NA")</f>
        <v>NA</v>
      </c>
    </row>
    <row r="20456" spans="7:17">
      <c r="G20456" s="1"/>
      <c r="Q20456" s="32" t="str">
        <f>IF(I20456="OUTSTANDING",'Data Table Volumes'!$B$1-G20456,"NA")</f>
        <v>NA</v>
      </c>
    </row>
    <row r="20457" spans="7:17">
      <c r="G20457" s="1"/>
      <c r="Q20457" s="32" t="str">
        <f>IF(I20457="OUTSTANDING",'Data Table Volumes'!$B$1-G20457,"NA")</f>
        <v>NA</v>
      </c>
    </row>
    <row r="20458" spans="7:17">
      <c r="G20458" s="1"/>
      <c r="Q20458" s="32" t="str">
        <f>IF(I20458="OUTSTANDING",'Data Table Volumes'!$B$1-G20458,"NA")</f>
        <v>NA</v>
      </c>
    </row>
    <row r="20459" spans="7:17">
      <c r="G20459" s="1"/>
      <c r="Q20459" s="32" t="str">
        <f>IF(I20459="OUTSTANDING",'Data Table Volumes'!$B$1-G20459,"NA")</f>
        <v>NA</v>
      </c>
    </row>
    <row r="20460" spans="7:17">
      <c r="G20460" s="1"/>
      <c r="Q20460" s="32" t="str">
        <f>IF(I20460="OUTSTANDING",'Data Table Volumes'!$B$1-G20460,"NA")</f>
        <v>NA</v>
      </c>
    </row>
    <row r="20461" spans="7:17">
      <c r="G20461" s="1"/>
      <c r="Q20461" s="32" t="str">
        <f>IF(I20461="OUTSTANDING",'Data Table Volumes'!$B$1-G20461,"NA")</f>
        <v>NA</v>
      </c>
    </row>
    <row r="20462" spans="7:17">
      <c r="G20462" s="1"/>
      <c r="Q20462" s="32" t="str">
        <f>IF(I20462="OUTSTANDING",'Data Table Volumes'!$B$1-G20462,"NA")</f>
        <v>NA</v>
      </c>
    </row>
    <row r="20463" spans="7:17">
      <c r="G20463" s="1"/>
      <c r="Q20463" s="32" t="str">
        <f>IF(I20463="OUTSTANDING",'Data Table Volumes'!$B$1-G20463,"NA")</f>
        <v>NA</v>
      </c>
    </row>
    <row r="20464" spans="7:17">
      <c r="G20464" s="1"/>
      <c r="Q20464" s="32" t="str">
        <f>IF(I20464="OUTSTANDING",'Data Table Volumes'!$B$1-G20464,"NA")</f>
        <v>NA</v>
      </c>
    </row>
    <row r="20465" spans="7:17">
      <c r="G20465" s="1"/>
      <c r="Q20465" s="32" t="str">
        <f>IF(I20465="OUTSTANDING",'Data Table Volumes'!$B$1-G20465,"NA")</f>
        <v>NA</v>
      </c>
    </row>
    <row r="20466" spans="7:17">
      <c r="G20466" s="1"/>
      <c r="Q20466" s="32" t="str">
        <f>IF(I20466="OUTSTANDING",'Data Table Volumes'!$B$1-G20466,"NA")</f>
        <v>NA</v>
      </c>
    </row>
    <row r="20467" spans="7:17">
      <c r="G20467" s="1"/>
      <c r="Q20467" s="32" t="str">
        <f>IF(I20467="OUTSTANDING",'Data Table Volumes'!$B$1-G20467,"NA")</f>
        <v>NA</v>
      </c>
    </row>
    <row r="20468" spans="7:17">
      <c r="G20468" s="1"/>
      <c r="Q20468" s="32" t="str">
        <f>IF(I20468="OUTSTANDING",'Data Table Volumes'!$B$1-G20468,"NA")</f>
        <v>NA</v>
      </c>
    </row>
    <row r="20469" spans="7:17">
      <c r="G20469" s="1"/>
      <c r="Q20469" s="32" t="str">
        <f>IF(I20469="OUTSTANDING",'Data Table Volumes'!$B$1-G20469,"NA")</f>
        <v>NA</v>
      </c>
    </row>
    <row r="20470" spans="7:17">
      <c r="G20470" s="1"/>
      <c r="Q20470" s="32" t="str">
        <f>IF(I20470="OUTSTANDING",'Data Table Volumes'!$B$1-G20470,"NA")</f>
        <v>NA</v>
      </c>
    </row>
    <row r="20471" spans="7:17">
      <c r="G20471" s="1"/>
      <c r="Q20471" s="32" t="str">
        <f>IF(I20471="OUTSTANDING",'Data Table Volumes'!$B$1-G20471,"NA")</f>
        <v>NA</v>
      </c>
    </row>
    <row r="20472" spans="7:17">
      <c r="G20472" s="1"/>
      <c r="Q20472" s="32" t="str">
        <f>IF(I20472="OUTSTANDING",'Data Table Volumes'!$B$1-G20472,"NA")</f>
        <v>NA</v>
      </c>
    </row>
    <row r="20473" spans="7:17">
      <c r="G20473" s="1"/>
      <c r="Q20473" s="32" t="str">
        <f>IF(I20473="OUTSTANDING",'Data Table Volumes'!$B$1-G20473,"NA")</f>
        <v>NA</v>
      </c>
    </row>
    <row r="20474" spans="7:17">
      <c r="G20474" s="1"/>
      <c r="Q20474" s="32" t="str">
        <f>IF(I20474="OUTSTANDING",'Data Table Volumes'!$B$1-G20474,"NA")</f>
        <v>NA</v>
      </c>
    </row>
    <row r="20475" spans="7:17">
      <c r="G20475" s="1"/>
      <c r="Q20475" s="32" t="str">
        <f>IF(I20475="OUTSTANDING",'Data Table Volumes'!$B$1-G20475,"NA")</f>
        <v>NA</v>
      </c>
    </row>
    <row r="20476" spans="7:17">
      <c r="G20476" s="1"/>
      <c r="Q20476" s="32" t="str">
        <f>IF(I20476="OUTSTANDING",'Data Table Volumes'!$B$1-G20476,"NA")</f>
        <v>NA</v>
      </c>
    </row>
    <row r="20477" spans="7:17">
      <c r="G20477" s="1"/>
      <c r="Q20477" s="32" t="str">
        <f>IF(I20477="OUTSTANDING",'Data Table Volumes'!$B$1-G20477,"NA")</f>
        <v>NA</v>
      </c>
    </row>
    <row r="20478" spans="7:17">
      <c r="G20478" s="1"/>
      <c r="Q20478" s="32" t="str">
        <f>IF(I20478="OUTSTANDING",'Data Table Volumes'!$B$1-G20478,"NA")</f>
        <v>NA</v>
      </c>
    </row>
    <row r="20479" spans="7:17">
      <c r="G20479" s="1"/>
      <c r="Q20479" s="32" t="str">
        <f>IF(I20479="OUTSTANDING",'Data Table Volumes'!$B$1-G20479,"NA")</f>
        <v>NA</v>
      </c>
    </row>
    <row r="20480" spans="7:17">
      <c r="G20480" s="1"/>
      <c r="Q20480" s="32" t="str">
        <f>IF(I20480="OUTSTANDING",'Data Table Volumes'!$B$1-G20480,"NA")</f>
        <v>NA</v>
      </c>
    </row>
    <row r="20481" spans="7:17">
      <c r="G20481" s="1"/>
      <c r="Q20481" s="32" t="str">
        <f>IF(I20481="OUTSTANDING",'Data Table Volumes'!$B$1-G20481,"NA")</f>
        <v>NA</v>
      </c>
    </row>
    <row r="20482" spans="7:17">
      <c r="G20482" s="1"/>
      <c r="Q20482" s="32" t="str">
        <f>IF(I20482="OUTSTANDING",'Data Table Volumes'!$B$1-G20482,"NA")</f>
        <v>NA</v>
      </c>
    </row>
    <row r="20483" spans="7:17">
      <c r="G20483" s="1"/>
      <c r="Q20483" s="32" t="str">
        <f>IF(I20483="OUTSTANDING",'Data Table Volumes'!$B$1-G20483,"NA")</f>
        <v>NA</v>
      </c>
    </row>
    <row r="20484" spans="7:17">
      <c r="G20484" s="1"/>
      <c r="Q20484" s="32" t="str">
        <f>IF(I20484="OUTSTANDING",'Data Table Volumes'!$B$1-G20484,"NA")</f>
        <v>NA</v>
      </c>
    </row>
    <row r="20485" spans="7:17">
      <c r="G20485" s="1"/>
      <c r="Q20485" s="32" t="str">
        <f>IF(I20485="OUTSTANDING",'Data Table Volumes'!$B$1-G20485,"NA")</f>
        <v>NA</v>
      </c>
    </row>
    <row r="20486" spans="7:17">
      <c r="G20486" s="1"/>
      <c r="Q20486" s="32" t="str">
        <f>IF(I20486="OUTSTANDING",'Data Table Volumes'!$B$1-G20486,"NA")</f>
        <v>NA</v>
      </c>
    </row>
    <row r="20487" spans="7:17">
      <c r="G20487" s="1"/>
      <c r="Q20487" s="32" t="str">
        <f>IF(I20487="OUTSTANDING",'Data Table Volumes'!$B$1-G20487,"NA")</f>
        <v>NA</v>
      </c>
    </row>
    <row r="20488" spans="7:17">
      <c r="G20488" s="1"/>
      <c r="Q20488" s="32" t="str">
        <f>IF(I20488="OUTSTANDING",'Data Table Volumes'!$B$1-G20488,"NA")</f>
        <v>NA</v>
      </c>
    </row>
    <row r="20489" spans="7:17">
      <c r="G20489" s="1"/>
      <c r="Q20489" s="32" t="str">
        <f>IF(I20489="OUTSTANDING",'Data Table Volumes'!$B$1-G20489,"NA")</f>
        <v>NA</v>
      </c>
    </row>
    <row r="20490" spans="7:17">
      <c r="G20490" s="1"/>
      <c r="Q20490" s="32" t="str">
        <f>IF(I20490="OUTSTANDING",'Data Table Volumes'!$B$1-G20490,"NA")</f>
        <v>NA</v>
      </c>
    </row>
    <row r="20491" spans="7:17">
      <c r="G20491" s="1"/>
      <c r="Q20491" s="32" t="str">
        <f>IF(I20491="OUTSTANDING",'Data Table Volumes'!$B$1-G20491,"NA")</f>
        <v>NA</v>
      </c>
    </row>
    <row r="20492" spans="7:17">
      <c r="G20492" s="1"/>
      <c r="Q20492" s="32" t="str">
        <f>IF(I20492="OUTSTANDING",'Data Table Volumes'!$B$1-G20492,"NA")</f>
        <v>NA</v>
      </c>
    </row>
    <row r="20493" spans="7:17">
      <c r="G20493" s="1"/>
      <c r="Q20493" s="32" t="str">
        <f>IF(I20493="OUTSTANDING",'Data Table Volumes'!$B$1-G20493,"NA")</f>
        <v>NA</v>
      </c>
    </row>
    <row r="20494" spans="7:17">
      <c r="G20494" s="1"/>
      <c r="Q20494" s="32" t="str">
        <f>IF(I20494="OUTSTANDING",'Data Table Volumes'!$B$1-G20494,"NA")</f>
        <v>NA</v>
      </c>
    </row>
    <row r="20495" spans="7:17">
      <c r="G20495" s="1"/>
      <c r="Q20495" s="32" t="str">
        <f>IF(I20495="OUTSTANDING",'Data Table Volumes'!$B$1-G20495,"NA")</f>
        <v>NA</v>
      </c>
    </row>
    <row r="20496" spans="7:17">
      <c r="G20496" s="1"/>
      <c r="Q20496" s="32" t="str">
        <f>IF(I20496="OUTSTANDING",'Data Table Volumes'!$B$1-G20496,"NA")</f>
        <v>NA</v>
      </c>
    </row>
    <row r="20497" spans="7:17">
      <c r="G20497" s="1"/>
      <c r="Q20497" s="32" t="str">
        <f>IF(I20497="OUTSTANDING",'Data Table Volumes'!$B$1-G20497,"NA")</f>
        <v>NA</v>
      </c>
    </row>
    <row r="20498" spans="7:17">
      <c r="G20498" s="1"/>
      <c r="Q20498" s="32" t="str">
        <f>IF(I20498="OUTSTANDING",'Data Table Volumes'!$B$1-G20498,"NA")</f>
        <v>NA</v>
      </c>
    </row>
    <row r="20499" spans="7:17">
      <c r="G20499" s="1"/>
      <c r="Q20499" s="32" t="str">
        <f>IF(I20499="OUTSTANDING",'Data Table Volumes'!$B$1-G20499,"NA")</f>
        <v>NA</v>
      </c>
    </row>
    <row r="20500" spans="7:17">
      <c r="G20500" s="1"/>
      <c r="Q20500" s="32" t="str">
        <f>IF(I20500="OUTSTANDING",'Data Table Volumes'!$B$1-G20500,"NA")</f>
        <v>NA</v>
      </c>
    </row>
    <row r="20501" spans="7:17">
      <c r="G20501" s="1"/>
      <c r="Q20501" s="32" t="str">
        <f>IF(I20501="OUTSTANDING",'Data Table Volumes'!$B$1-G20501,"NA")</f>
        <v>NA</v>
      </c>
    </row>
    <row r="20502" spans="7:17">
      <c r="G20502" s="1"/>
      <c r="Q20502" s="32" t="str">
        <f>IF(I20502="OUTSTANDING",'Data Table Volumes'!$B$1-G20502,"NA")</f>
        <v>NA</v>
      </c>
    </row>
    <row r="20503" spans="7:17">
      <c r="G20503" s="1"/>
      <c r="Q20503" s="32" t="str">
        <f>IF(I20503="OUTSTANDING",'Data Table Volumes'!$B$1-G20503,"NA")</f>
        <v>NA</v>
      </c>
    </row>
    <row r="20504" spans="7:17">
      <c r="G20504" s="1"/>
      <c r="Q20504" s="32" t="str">
        <f>IF(I20504="OUTSTANDING",'Data Table Volumes'!$B$1-G20504,"NA")</f>
        <v>NA</v>
      </c>
    </row>
    <row r="20505" spans="7:17">
      <c r="G20505" s="1"/>
      <c r="Q20505" s="32" t="str">
        <f>IF(I20505="OUTSTANDING",'Data Table Volumes'!$B$1-G20505,"NA")</f>
        <v>NA</v>
      </c>
    </row>
    <row r="20506" spans="7:17">
      <c r="G20506" s="1"/>
      <c r="Q20506" s="32" t="str">
        <f>IF(I20506="OUTSTANDING",'Data Table Volumes'!$B$1-G20506,"NA")</f>
        <v>NA</v>
      </c>
    </row>
    <row r="20507" spans="7:17">
      <c r="G20507" s="1"/>
      <c r="Q20507" s="32" t="str">
        <f>IF(I20507="OUTSTANDING",'Data Table Volumes'!$B$1-G20507,"NA")</f>
        <v>NA</v>
      </c>
    </row>
    <row r="20508" spans="7:17">
      <c r="G20508" s="1"/>
      <c r="Q20508" s="32" t="str">
        <f>IF(I20508="OUTSTANDING",'Data Table Volumes'!$B$1-G20508,"NA")</f>
        <v>NA</v>
      </c>
    </row>
    <row r="20509" spans="7:17">
      <c r="G20509" s="1"/>
      <c r="Q20509" s="32" t="str">
        <f>IF(I20509="OUTSTANDING",'Data Table Volumes'!$B$1-G20509,"NA")</f>
        <v>NA</v>
      </c>
    </row>
    <row r="20510" spans="7:17">
      <c r="G20510" s="1"/>
      <c r="Q20510" s="32" t="str">
        <f>IF(I20510="OUTSTANDING",'Data Table Volumes'!$B$1-G20510,"NA")</f>
        <v>NA</v>
      </c>
    </row>
    <row r="20511" spans="7:17">
      <c r="G20511" s="1"/>
      <c r="Q20511" s="32" t="str">
        <f>IF(I20511="OUTSTANDING",'Data Table Volumes'!$B$1-G20511,"NA")</f>
        <v>NA</v>
      </c>
    </row>
    <row r="20512" spans="7:17">
      <c r="G20512" s="1"/>
      <c r="Q20512" s="32" t="str">
        <f>IF(I20512="OUTSTANDING",'Data Table Volumes'!$B$1-G20512,"NA")</f>
        <v>NA</v>
      </c>
    </row>
    <row r="20513" spans="7:17">
      <c r="G20513" s="1"/>
      <c r="Q20513" s="32" t="str">
        <f>IF(I20513="OUTSTANDING",'Data Table Volumes'!$B$1-G20513,"NA")</f>
        <v>NA</v>
      </c>
    </row>
    <row r="20514" spans="7:17">
      <c r="G20514" s="1"/>
      <c r="Q20514" s="32" t="str">
        <f>IF(I20514="OUTSTANDING",'Data Table Volumes'!$B$1-G20514,"NA")</f>
        <v>NA</v>
      </c>
    </row>
    <row r="20515" spans="7:17">
      <c r="G20515" s="1"/>
      <c r="Q20515" s="32" t="str">
        <f>IF(I20515="OUTSTANDING",'Data Table Volumes'!$B$1-G20515,"NA")</f>
        <v>NA</v>
      </c>
    </row>
    <row r="20516" spans="7:17">
      <c r="G20516" s="1"/>
      <c r="Q20516" s="32" t="str">
        <f>IF(I20516="OUTSTANDING",'Data Table Volumes'!$B$1-G20516,"NA")</f>
        <v>NA</v>
      </c>
    </row>
    <row r="20517" spans="7:17">
      <c r="G20517" s="1"/>
      <c r="Q20517" s="32" t="str">
        <f>IF(I20517="OUTSTANDING",'Data Table Volumes'!$B$1-G20517,"NA")</f>
        <v>NA</v>
      </c>
    </row>
    <row r="20518" spans="7:17">
      <c r="G20518" s="1"/>
      <c r="Q20518" s="32" t="str">
        <f>IF(I20518="OUTSTANDING",'Data Table Volumes'!$B$1-G20518,"NA")</f>
        <v>NA</v>
      </c>
    </row>
    <row r="20519" spans="7:17">
      <c r="G20519" s="1"/>
      <c r="Q20519" s="32" t="str">
        <f>IF(I20519="OUTSTANDING",'Data Table Volumes'!$B$1-G20519,"NA")</f>
        <v>NA</v>
      </c>
    </row>
    <row r="20520" spans="7:17">
      <c r="G20520" s="1"/>
      <c r="Q20520" s="32" t="str">
        <f>IF(I20520="OUTSTANDING",'Data Table Volumes'!$B$1-G20520,"NA")</f>
        <v>NA</v>
      </c>
    </row>
    <row r="20521" spans="7:17">
      <c r="G20521" s="1"/>
      <c r="Q20521" s="32" t="str">
        <f>IF(I20521="OUTSTANDING",'Data Table Volumes'!$B$1-G20521,"NA")</f>
        <v>NA</v>
      </c>
    </row>
    <row r="20522" spans="7:17">
      <c r="G20522" s="1"/>
      <c r="Q20522" s="32" t="str">
        <f>IF(I20522="OUTSTANDING",'Data Table Volumes'!$B$1-G20522,"NA")</f>
        <v>NA</v>
      </c>
    </row>
    <row r="20523" spans="7:17">
      <c r="G20523" s="1"/>
      <c r="Q20523" s="32" t="str">
        <f>IF(I20523="OUTSTANDING",'Data Table Volumes'!$B$1-G20523,"NA")</f>
        <v>NA</v>
      </c>
    </row>
    <row r="20524" spans="7:17">
      <c r="G20524" s="1"/>
      <c r="Q20524" s="32" t="str">
        <f>IF(I20524="OUTSTANDING",'Data Table Volumes'!$B$1-G20524,"NA")</f>
        <v>NA</v>
      </c>
    </row>
    <row r="20525" spans="7:17">
      <c r="G20525" s="1"/>
      <c r="Q20525" s="32" t="str">
        <f>IF(I20525="OUTSTANDING",'Data Table Volumes'!$B$1-G20525,"NA")</f>
        <v>NA</v>
      </c>
    </row>
    <row r="20526" spans="7:17">
      <c r="G20526" s="1"/>
      <c r="Q20526" s="32" t="str">
        <f>IF(I20526="OUTSTANDING",'Data Table Volumes'!$B$1-G20526,"NA")</f>
        <v>NA</v>
      </c>
    </row>
    <row r="20527" spans="7:17">
      <c r="G20527" s="1"/>
      <c r="Q20527" s="32" t="str">
        <f>IF(I20527="OUTSTANDING",'Data Table Volumes'!$B$1-G20527,"NA")</f>
        <v>NA</v>
      </c>
    </row>
    <row r="20528" spans="7:17">
      <c r="G20528" s="1"/>
      <c r="Q20528" s="32" t="str">
        <f>IF(I20528="OUTSTANDING",'Data Table Volumes'!$B$1-G20528,"NA")</f>
        <v>NA</v>
      </c>
    </row>
    <row r="20529" spans="7:17">
      <c r="G20529" s="1"/>
      <c r="Q20529" s="32" t="str">
        <f>IF(I20529="OUTSTANDING",'Data Table Volumes'!$B$1-G20529,"NA")</f>
        <v>NA</v>
      </c>
    </row>
    <row r="20530" spans="7:17">
      <c r="G20530" s="1"/>
      <c r="Q20530" s="32" t="str">
        <f>IF(I20530="OUTSTANDING",'Data Table Volumes'!$B$1-G20530,"NA")</f>
        <v>NA</v>
      </c>
    </row>
    <row r="20531" spans="7:17">
      <c r="G20531" s="1"/>
      <c r="Q20531" s="32" t="str">
        <f>IF(I20531="OUTSTANDING",'Data Table Volumes'!$B$1-G20531,"NA")</f>
        <v>NA</v>
      </c>
    </row>
    <row r="20532" spans="7:17">
      <c r="G20532" s="1"/>
      <c r="Q20532" s="32" t="str">
        <f>IF(I20532="OUTSTANDING",'Data Table Volumes'!$B$1-G20532,"NA")</f>
        <v>NA</v>
      </c>
    </row>
    <row r="20533" spans="7:17">
      <c r="G20533" s="1"/>
      <c r="Q20533" s="32" t="str">
        <f>IF(I20533="OUTSTANDING",'Data Table Volumes'!$B$1-G20533,"NA")</f>
        <v>NA</v>
      </c>
    </row>
    <row r="20534" spans="7:17">
      <c r="G20534" s="1"/>
      <c r="Q20534" s="32" t="str">
        <f>IF(I20534="OUTSTANDING",'Data Table Volumes'!$B$1-G20534,"NA")</f>
        <v>NA</v>
      </c>
    </row>
    <row r="20535" spans="7:17">
      <c r="G20535" s="1"/>
      <c r="Q20535" s="32" t="str">
        <f>IF(I20535="OUTSTANDING",'Data Table Volumes'!$B$1-G20535,"NA")</f>
        <v>NA</v>
      </c>
    </row>
    <row r="20536" spans="7:17">
      <c r="G20536" s="1"/>
      <c r="Q20536" s="32" t="str">
        <f>IF(I20536="OUTSTANDING",'Data Table Volumes'!$B$1-G20536,"NA")</f>
        <v>NA</v>
      </c>
    </row>
    <row r="20537" spans="7:17">
      <c r="G20537" s="1"/>
      <c r="Q20537" s="32" t="str">
        <f>IF(I20537="OUTSTANDING",'Data Table Volumes'!$B$1-G20537,"NA")</f>
        <v>NA</v>
      </c>
    </row>
    <row r="20538" spans="7:17">
      <c r="G20538" s="1"/>
      <c r="Q20538" s="32" t="str">
        <f>IF(I20538="OUTSTANDING",'Data Table Volumes'!$B$1-G20538,"NA")</f>
        <v>NA</v>
      </c>
    </row>
    <row r="20539" spans="7:17">
      <c r="G20539" s="1"/>
      <c r="Q20539" s="32" t="str">
        <f>IF(I20539="OUTSTANDING",'Data Table Volumes'!$B$1-G20539,"NA")</f>
        <v>NA</v>
      </c>
    </row>
    <row r="20540" spans="7:17">
      <c r="G20540" s="1"/>
      <c r="Q20540" s="32" t="str">
        <f>IF(I20540="OUTSTANDING",'Data Table Volumes'!$B$1-G20540,"NA")</f>
        <v>NA</v>
      </c>
    </row>
    <row r="20541" spans="7:17">
      <c r="G20541" s="1"/>
      <c r="Q20541" s="32" t="str">
        <f>IF(I20541="OUTSTANDING",'Data Table Volumes'!$B$1-G20541,"NA")</f>
        <v>NA</v>
      </c>
    </row>
    <row r="20542" spans="7:17">
      <c r="G20542" s="1"/>
      <c r="Q20542" s="32" t="str">
        <f>IF(I20542="OUTSTANDING",'Data Table Volumes'!$B$1-G20542,"NA")</f>
        <v>NA</v>
      </c>
    </row>
    <row r="20543" spans="7:17">
      <c r="G20543" s="1"/>
      <c r="Q20543" s="32" t="str">
        <f>IF(I20543="OUTSTANDING",'Data Table Volumes'!$B$1-G20543,"NA")</f>
        <v>NA</v>
      </c>
    </row>
    <row r="20544" spans="7:17">
      <c r="G20544" s="1"/>
      <c r="Q20544" s="32" t="str">
        <f>IF(I20544="OUTSTANDING",'Data Table Volumes'!$B$1-G20544,"NA")</f>
        <v>NA</v>
      </c>
    </row>
    <row r="20545" spans="7:17">
      <c r="G20545" s="1"/>
      <c r="Q20545" s="32" t="str">
        <f>IF(I20545="OUTSTANDING",'Data Table Volumes'!$B$1-G20545,"NA")</f>
        <v>NA</v>
      </c>
    </row>
    <row r="20546" spans="7:17">
      <c r="G20546" s="1"/>
      <c r="Q20546" s="32" t="str">
        <f>IF(I20546="OUTSTANDING",'Data Table Volumes'!$B$1-G20546,"NA")</f>
        <v>NA</v>
      </c>
    </row>
    <row r="20547" spans="7:17">
      <c r="G20547" s="1"/>
      <c r="Q20547" s="32" t="str">
        <f>IF(I20547="OUTSTANDING",'Data Table Volumes'!$B$1-G20547,"NA")</f>
        <v>NA</v>
      </c>
    </row>
    <row r="20548" spans="7:17">
      <c r="G20548" s="1"/>
      <c r="Q20548" s="32" t="str">
        <f>IF(I20548="OUTSTANDING",'Data Table Volumes'!$B$1-G20548,"NA")</f>
        <v>NA</v>
      </c>
    </row>
    <row r="20549" spans="7:17">
      <c r="G20549" s="1"/>
      <c r="Q20549" s="32" t="str">
        <f>IF(I20549="OUTSTANDING",'Data Table Volumes'!$B$1-G20549,"NA")</f>
        <v>NA</v>
      </c>
    </row>
    <row r="20550" spans="7:17">
      <c r="G20550" s="1"/>
      <c r="Q20550" s="32" t="str">
        <f>IF(I20550="OUTSTANDING",'Data Table Volumes'!$B$1-G20550,"NA")</f>
        <v>NA</v>
      </c>
    </row>
    <row r="20551" spans="7:17">
      <c r="G20551" s="1"/>
      <c r="Q20551" s="32" t="str">
        <f>IF(I20551="OUTSTANDING",'Data Table Volumes'!$B$1-G20551,"NA")</f>
        <v>NA</v>
      </c>
    </row>
    <row r="20552" spans="7:17">
      <c r="G20552" s="1"/>
      <c r="Q20552" s="32" t="str">
        <f>IF(I20552="OUTSTANDING",'Data Table Volumes'!$B$1-G20552,"NA")</f>
        <v>NA</v>
      </c>
    </row>
    <row r="20553" spans="7:17">
      <c r="G20553" s="1"/>
      <c r="Q20553" s="32" t="str">
        <f>IF(I20553="OUTSTANDING",'Data Table Volumes'!$B$1-G20553,"NA")</f>
        <v>NA</v>
      </c>
    </row>
    <row r="20554" spans="7:17">
      <c r="G20554" s="1"/>
      <c r="Q20554" s="32" t="str">
        <f>IF(I20554="OUTSTANDING",'Data Table Volumes'!$B$1-G20554,"NA")</f>
        <v>NA</v>
      </c>
    </row>
    <row r="20555" spans="7:17">
      <c r="G20555" s="1"/>
      <c r="Q20555" s="32" t="str">
        <f>IF(I20555="OUTSTANDING",'Data Table Volumes'!$B$1-G20555,"NA")</f>
        <v>NA</v>
      </c>
    </row>
    <row r="20556" spans="7:17">
      <c r="G20556" s="1"/>
      <c r="Q20556" s="32" t="str">
        <f>IF(I20556="OUTSTANDING",'Data Table Volumes'!$B$1-G20556,"NA")</f>
        <v>NA</v>
      </c>
    </row>
    <row r="20557" spans="7:17">
      <c r="G20557" s="1"/>
      <c r="Q20557" s="32" t="str">
        <f>IF(I20557="OUTSTANDING",'Data Table Volumes'!$B$1-G20557,"NA")</f>
        <v>NA</v>
      </c>
    </row>
    <row r="20558" spans="7:17">
      <c r="G20558" s="1"/>
      <c r="Q20558" s="32" t="str">
        <f>IF(I20558="OUTSTANDING",'Data Table Volumes'!$B$1-G20558,"NA")</f>
        <v>NA</v>
      </c>
    </row>
    <row r="20559" spans="7:17">
      <c r="G20559" s="1"/>
      <c r="Q20559" s="32" t="str">
        <f>IF(I20559="OUTSTANDING",'Data Table Volumes'!$B$1-G20559,"NA")</f>
        <v>NA</v>
      </c>
    </row>
    <row r="20560" spans="7:17">
      <c r="G20560" s="1"/>
      <c r="Q20560" s="32" t="str">
        <f>IF(I20560="OUTSTANDING",'Data Table Volumes'!$B$1-G20560,"NA")</f>
        <v>NA</v>
      </c>
    </row>
    <row r="20561" spans="7:17">
      <c r="G20561" s="1"/>
      <c r="Q20561" s="32" t="str">
        <f>IF(I20561="OUTSTANDING",'Data Table Volumes'!$B$1-G20561,"NA")</f>
        <v>NA</v>
      </c>
    </row>
    <row r="20562" spans="7:17">
      <c r="G20562" s="1"/>
      <c r="Q20562" s="32" t="str">
        <f>IF(I20562="OUTSTANDING",'Data Table Volumes'!$B$1-G20562,"NA")</f>
        <v>NA</v>
      </c>
    </row>
    <row r="20563" spans="7:17">
      <c r="G20563" s="1"/>
      <c r="Q20563" s="32" t="str">
        <f>IF(I20563="OUTSTANDING",'Data Table Volumes'!$B$1-G20563,"NA")</f>
        <v>NA</v>
      </c>
    </row>
    <row r="20564" spans="7:17">
      <c r="G20564" s="1"/>
      <c r="Q20564" s="32" t="str">
        <f>IF(I20564="OUTSTANDING",'Data Table Volumes'!$B$1-G20564,"NA")</f>
        <v>NA</v>
      </c>
    </row>
    <row r="20565" spans="7:17">
      <c r="G20565" s="1"/>
      <c r="Q20565" s="32" t="str">
        <f>IF(I20565="OUTSTANDING",'Data Table Volumes'!$B$1-G20565,"NA")</f>
        <v>NA</v>
      </c>
    </row>
    <row r="20566" spans="7:17">
      <c r="G20566" s="1"/>
      <c r="Q20566" s="32" t="str">
        <f>IF(I20566="OUTSTANDING",'Data Table Volumes'!$B$1-G20566,"NA")</f>
        <v>NA</v>
      </c>
    </row>
    <row r="20567" spans="7:17">
      <c r="G20567" s="1"/>
      <c r="Q20567" s="32" t="str">
        <f>IF(I20567="OUTSTANDING",'Data Table Volumes'!$B$1-G20567,"NA")</f>
        <v>NA</v>
      </c>
    </row>
    <row r="20568" spans="7:17">
      <c r="G20568" s="1"/>
      <c r="Q20568" s="32" t="str">
        <f>IF(I20568="OUTSTANDING",'Data Table Volumes'!$B$1-G20568,"NA")</f>
        <v>NA</v>
      </c>
    </row>
    <row r="20569" spans="7:17">
      <c r="G20569" s="1"/>
      <c r="Q20569" s="32" t="str">
        <f>IF(I20569="OUTSTANDING",'Data Table Volumes'!$B$1-G20569,"NA")</f>
        <v>NA</v>
      </c>
    </row>
    <row r="20570" spans="7:17">
      <c r="G20570" s="1"/>
      <c r="Q20570" s="32" t="str">
        <f>IF(I20570="OUTSTANDING",'Data Table Volumes'!$B$1-G20570,"NA")</f>
        <v>NA</v>
      </c>
    </row>
    <row r="20571" spans="7:17">
      <c r="G20571" s="1"/>
      <c r="Q20571" s="32" t="str">
        <f>IF(I20571="OUTSTANDING",'Data Table Volumes'!$B$1-G20571,"NA")</f>
        <v>NA</v>
      </c>
    </row>
    <row r="20572" spans="7:17">
      <c r="G20572" s="1"/>
      <c r="Q20572" s="32" t="str">
        <f>IF(I20572="OUTSTANDING",'Data Table Volumes'!$B$1-G20572,"NA")</f>
        <v>NA</v>
      </c>
    </row>
    <row r="20573" spans="7:17">
      <c r="G20573" s="1"/>
      <c r="Q20573" s="32" t="str">
        <f>IF(I20573="OUTSTANDING",'Data Table Volumes'!$B$1-G20573,"NA")</f>
        <v>NA</v>
      </c>
    </row>
    <row r="20574" spans="7:17">
      <c r="G20574" s="1"/>
      <c r="Q20574" s="32" t="str">
        <f>IF(I20574="OUTSTANDING",'Data Table Volumes'!$B$1-G20574,"NA")</f>
        <v>NA</v>
      </c>
    </row>
    <row r="20575" spans="7:17">
      <c r="G20575" s="1"/>
      <c r="Q20575" s="32" t="str">
        <f>IF(I20575="OUTSTANDING",'Data Table Volumes'!$B$1-G20575,"NA")</f>
        <v>NA</v>
      </c>
    </row>
    <row r="20576" spans="7:17">
      <c r="G20576" s="1"/>
      <c r="Q20576" s="32" t="str">
        <f>IF(I20576="OUTSTANDING",'Data Table Volumes'!$B$1-G20576,"NA")</f>
        <v>NA</v>
      </c>
    </row>
    <row r="20577" spans="7:17">
      <c r="G20577" s="1"/>
      <c r="Q20577" s="32" t="str">
        <f>IF(I20577="OUTSTANDING",'Data Table Volumes'!$B$1-G20577,"NA")</f>
        <v>NA</v>
      </c>
    </row>
    <row r="20578" spans="7:17">
      <c r="G20578" s="1"/>
      <c r="Q20578" s="32" t="str">
        <f>IF(I20578="OUTSTANDING",'Data Table Volumes'!$B$1-G20578,"NA")</f>
        <v>NA</v>
      </c>
    </row>
    <row r="20579" spans="7:17">
      <c r="G20579" s="1"/>
      <c r="Q20579" s="32" t="str">
        <f>IF(I20579="OUTSTANDING",'Data Table Volumes'!$B$1-G20579,"NA")</f>
        <v>NA</v>
      </c>
    </row>
    <row r="20580" spans="7:17">
      <c r="G20580" s="1"/>
      <c r="Q20580" s="32" t="str">
        <f>IF(I20580="OUTSTANDING",'Data Table Volumes'!$B$1-G20580,"NA")</f>
        <v>NA</v>
      </c>
    </row>
    <row r="20581" spans="7:17">
      <c r="G20581" s="1"/>
      <c r="Q20581" s="32" t="str">
        <f>IF(I20581="OUTSTANDING",'Data Table Volumes'!$B$1-G20581,"NA")</f>
        <v>NA</v>
      </c>
    </row>
    <row r="20582" spans="7:17">
      <c r="G20582" s="1"/>
      <c r="Q20582" s="32" t="str">
        <f>IF(I20582="OUTSTANDING",'Data Table Volumes'!$B$1-G20582,"NA")</f>
        <v>NA</v>
      </c>
    </row>
    <row r="20583" spans="7:17">
      <c r="G20583" s="1"/>
      <c r="Q20583" s="32" t="str">
        <f>IF(I20583="OUTSTANDING",'Data Table Volumes'!$B$1-G20583,"NA")</f>
        <v>NA</v>
      </c>
    </row>
    <row r="20584" spans="7:17">
      <c r="G20584" s="1"/>
      <c r="Q20584" s="32" t="str">
        <f>IF(I20584="OUTSTANDING",'Data Table Volumes'!$B$1-G20584,"NA")</f>
        <v>NA</v>
      </c>
    </row>
    <row r="20585" spans="7:17">
      <c r="G20585" s="1"/>
      <c r="Q20585" s="32" t="str">
        <f>IF(I20585="OUTSTANDING",'Data Table Volumes'!$B$1-G20585,"NA")</f>
        <v>NA</v>
      </c>
    </row>
    <row r="20586" spans="7:17">
      <c r="G20586" s="1"/>
      <c r="Q20586" s="32" t="str">
        <f>IF(I20586="OUTSTANDING",'Data Table Volumes'!$B$1-G20586,"NA")</f>
        <v>NA</v>
      </c>
    </row>
    <row r="20587" spans="7:17">
      <c r="G20587" s="1"/>
      <c r="Q20587" s="32" t="str">
        <f>IF(I20587="OUTSTANDING",'Data Table Volumes'!$B$1-G20587,"NA")</f>
        <v>NA</v>
      </c>
    </row>
    <row r="20588" spans="7:17">
      <c r="G20588" s="1"/>
      <c r="Q20588" s="32" t="str">
        <f>IF(I20588="OUTSTANDING",'Data Table Volumes'!$B$1-G20588,"NA")</f>
        <v>NA</v>
      </c>
    </row>
    <row r="20589" spans="7:17">
      <c r="G20589" s="1"/>
      <c r="Q20589" s="32" t="str">
        <f>IF(I20589="OUTSTANDING",'Data Table Volumes'!$B$1-G20589,"NA")</f>
        <v>NA</v>
      </c>
    </row>
    <row r="20590" spans="7:17">
      <c r="G20590" s="1"/>
      <c r="Q20590" s="32" t="str">
        <f>IF(I20590="OUTSTANDING",'Data Table Volumes'!$B$1-G20590,"NA")</f>
        <v>NA</v>
      </c>
    </row>
    <row r="20591" spans="7:17">
      <c r="G20591" s="1"/>
      <c r="Q20591" s="32" t="str">
        <f>IF(I20591="OUTSTANDING",'Data Table Volumes'!$B$1-G20591,"NA")</f>
        <v>NA</v>
      </c>
    </row>
    <row r="20592" spans="7:17">
      <c r="G20592" s="1"/>
      <c r="Q20592" s="32" t="str">
        <f>IF(I20592="OUTSTANDING",'Data Table Volumes'!$B$1-G20592,"NA")</f>
        <v>NA</v>
      </c>
    </row>
    <row r="20593" spans="7:17">
      <c r="G20593" s="1"/>
      <c r="Q20593" s="32" t="str">
        <f>IF(I20593="OUTSTANDING",'Data Table Volumes'!$B$1-G20593,"NA")</f>
        <v>NA</v>
      </c>
    </row>
    <row r="20594" spans="7:17">
      <c r="G20594" s="1"/>
      <c r="Q20594" s="32" t="str">
        <f>IF(I20594="OUTSTANDING",'Data Table Volumes'!$B$1-G20594,"NA")</f>
        <v>NA</v>
      </c>
    </row>
    <row r="20595" spans="7:17">
      <c r="G20595" s="1"/>
      <c r="Q20595" s="32" t="str">
        <f>IF(I20595="OUTSTANDING",'Data Table Volumes'!$B$1-G20595,"NA")</f>
        <v>NA</v>
      </c>
    </row>
    <row r="20596" spans="7:17">
      <c r="G20596" s="1"/>
      <c r="Q20596" s="32" t="str">
        <f>IF(I20596="OUTSTANDING",'Data Table Volumes'!$B$1-G20596,"NA")</f>
        <v>NA</v>
      </c>
    </row>
    <row r="20597" spans="7:17">
      <c r="G20597" s="1"/>
      <c r="Q20597" s="32" t="str">
        <f>IF(I20597="OUTSTANDING",'Data Table Volumes'!$B$1-G20597,"NA")</f>
        <v>NA</v>
      </c>
    </row>
    <row r="20598" spans="7:17">
      <c r="G20598" s="1"/>
      <c r="Q20598" s="32" t="str">
        <f>IF(I20598="OUTSTANDING",'Data Table Volumes'!$B$1-G20598,"NA")</f>
        <v>NA</v>
      </c>
    </row>
    <row r="20599" spans="7:17">
      <c r="G20599" s="1"/>
      <c r="Q20599" s="32" t="str">
        <f>IF(I20599="OUTSTANDING",'Data Table Volumes'!$B$1-G20599,"NA")</f>
        <v>NA</v>
      </c>
    </row>
    <row r="20600" spans="7:17">
      <c r="G20600" s="1"/>
      <c r="Q20600" s="32" t="str">
        <f>IF(I20600="OUTSTANDING",'Data Table Volumes'!$B$1-G20600,"NA")</f>
        <v>NA</v>
      </c>
    </row>
    <row r="20601" spans="7:17">
      <c r="G20601" s="1"/>
      <c r="Q20601" s="32" t="str">
        <f>IF(I20601="OUTSTANDING",'Data Table Volumes'!$B$1-G20601,"NA")</f>
        <v>NA</v>
      </c>
    </row>
    <row r="20602" spans="7:17">
      <c r="G20602" s="1"/>
      <c r="Q20602" s="32" t="str">
        <f>IF(I20602="OUTSTANDING",'Data Table Volumes'!$B$1-G20602,"NA")</f>
        <v>NA</v>
      </c>
    </row>
    <row r="20603" spans="7:17">
      <c r="G20603" s="1"/>
      <c r="Q20603" s="32" t="str">
        <f>IF(I20603="OUTSTANDING",'Data Table Volumes'!$B$1-G20603,"NA")</f>
        <v>NA</v>
      </c>
    </row>
    <row r="20604" spans="7:17">
      <c r="G20604" s="1"/>
      <c r="Q20604" s="32" t="str">
        <f>IF(I20604="OUTSTANDING",'Data Table Volumes'!$B$1-G20604,"NA")</f>
        <v>NA</v>
      </c>
    </row>
    <row r="20605" spans="7:17">
      <c r="G20605" s="1"/>
      <c r="Q20605" s="32" t="str">
        <f>IF(I20605="OUTSTANDING",'Data Table Volumes'!$B$1-G20605,"NA")</f>
        <v>NA</v>
      </c>
    </row>
    <row r="20606" spans="7:17">
      <c r="G20606" s="1"/>
      <c r="Q20606" s="32" t="str">
        <f>IF(I20606="OUTSTANDING",'Data Table Volumes'!$B$1-G20606,"NA")</f>
        <v>NA</v>
      </c>
    </row>
    <row r="20607" spans="7:17">
      <c r="G20607" s="1"/>
      <c r="Q20607" s="32" t="str">
        <f>IF(I20607="OUTSTANDING",'Data Table Volumes'!$B$1-G20607,"NA")</f>
        <v>NA</v>
      </c>
    </row>
    <row r="20608" spans="7:17">
      <c r="G20608" s="1"/>
      <c r="Q20608" s="32" t="str">
        <f>IF(I20608="OUTSTANDING",'Data Table Volumes'!$B$1-G20608,"NA")</f>
        <v>NA</v>
      </c>
    </row>
    <row r="20609" spans="7:17">
      <c r="G20609" s="1"/>
      <c r="Q20609" s="32" t="str">
        <f>IF(I20609="OUTSTANDING",'Data Table Volumes'!$B$1-G20609,"NA")</f>
        <v>NA</v>
      </c>
    </row>
    <row r="20610" spans="7:17">
      <c r="G20610" s="1"/>
      <c r="Q20610" s="32" t="str">
        <f>IF(I20610="OUTSTANDING",'Data Table Volumes'!$B$1-G20610,"NA")</f>
        <v>NA</v>
      </c>
    </row>
    <row r="20611" spans="7:17">
      <c r="G20611" s="1"/>
      <c r="Q20611" s="32" t="str">
        <f>IF(I20611="OUTSTANDING",'Data Table Volumes'!$B$1-G20611,"NA")</f>
        <v>NA</v>
      </c>
    </row>
    <row r="20612" spans="7:17">
      <c r="G20612" s="1"/>
      <c r="Q20612" s="32" t="str">
        <f>IF(I20612="OUTSTANDING",'Data Table Volumes'!$B$1-G20612,"NA")</f>
        <v>NA</v>
      </c>
    </row>
    <row r="20613" spans="7:17">
      <c r="G20613" s="1"/>
      <c r="Q20613" s="32" t="str">
        <f>IF(I20613="OUTSTANDING",'Data Table Volumes'!$B$1-G20613,"NA")</f>
        <v>NA</v>
      </c>
    </row>
    <row r="20614" spans="7:17">
      <c r="G20614" s="1"/>
      <c r="Q20614" s="32" t="str">
        <f>IF(I20614="OUTSTANDING",'Data Table Volumes'!$B$1-G20614,"NA")</f>
        <v>NA</v>
      </c>
    </row>
    <row r="20615" spans="7:17">
      <c r="G20615" s="1"/>
      <c r="Q20615" s="32" t="str">
        <f>IF(I20615="OUTSTANDING",'Data Table Volumes'!$B$1-G20615,"NA")</f>
        <v>NA</v>
      </c>
    </row>
    <row r="20616" spans="7:17">
      <c r="G20616" s="1"/>
      <c r="Q20616" s="32" t="str">
        <f>IF(I20616="OUTSTANDING",'Data Table Volumes'!$B$1-G20616,"NA")</f>
        <v>NA</v>
      </c>
    </row>
    <row r="20617" spans="7:17">
      <c r="G20617" s="1"/>
      <c r="Q20617" s="32" t="str">
        <f>IF(I20617="OUTSTANDING",'Data Table Volumes'!$B$1-G20617,"NA")</f>
        <v>NA</v>
      </c>
    </row>
    <row r="20618" spans="7:17">
      <c r="G20618" s="1"/>
      <c r="Q20618" s="32" t="str">
        <f>IF(I20618="OUTSTANDING",'Data Table Volumes'!$B$1-G20618,"NA")</f>
        <v>NA</v>
      </c>
    </row>
    <row r="20619" spans="7:17">
      <c r="G20619" s="1"/>
      <c r="Q20619" s="32" t="str">
        <f>IF(I20619="OUTSTANDING",'Data Table Volumes'!$B$1-G20619,"NA")</f>
        <v>NA</v>
      </c>
    </row>
    <row r="20620" spans="7:17">
      <c r="G20620" s="1"/>
      <c r="Q20620" s="32" t="str">
        <f>IF(I20620="OUTSTANDING",'Data Table Volumes'!$B$1-G20620,"NA")</f>
        <v>NA</v>
      </c>
    </row>
    <row r="20621" spans="7:17">
      <c r="G20621" s="1"/>
      <c r="Q20621" s="32" t="str">
        <f>IF(I20621="OUTSTANDING",'Data Table Volumes'!$B$1-G20621,"NA")</f>
        <v>NA</v>
      </c>
    </row>
    <row r="20622" spans="7:17">
      <c r="G20622" s="1"/>
      <c r="Q20622" s="32" t="str">
        <f>IF(I20622="OUTSTANDING",'Data Table Volumes'!$B$1-G20622,"NA")</f>
        <v>NA</v>
      </c>
    </row>
    <row r="20623" spans="7:17">
      <c r="G20623" s="1"/>
      <c r="Q20623" s="32" t="str">
        <f>IF(I20623="OUTSTANDING",'Data Table Volumes'!$B$1-G20623,"NA")</f>
        <v>NA</v>
      </c>
    </row>
    <row r="20624" spans="7:17">
      <c r="G20624" s="1"/>
      <c r="Q20624" s="32" t="str">
        <f>IF(I20624="OUTSTANDING",'Data Table Volumes'!$B$1-G20624,"NA")</f>
        <v>NA</v>
      </c>
    </row>
    <row r="20625" spans="7:17">
      <c r="G20625" s="1"/>
      <c r="Q20625" s="32" t="str">
        <f>IF(I20625="OUTSTANDING",'Data Table Volumes'!$B$1-G20625,"NA")</f>
        <v>NA</v>
      </c>
    </row>
    <row r="20626" spans="7:17">
      <c r="G20626" s="1"/>
      <c r="Q20626" s="32" t="str">
        <f>IF(I20626="OUTSTANDING",'Data Table Volumes'!$B$1-G20626,"NA")</f>
        <v>NA</v>
      </c>
    </row>
    <row r="20627" spans="7:17">
      <c r="G20627" s="1"/>
      <c r="Q20627" s="32" t="str">
        <f>IF(I20627="OUTSTANDING",'Data Table Volumes'!$B$1-G20627,"NA")</f>
        <v>NA</v>
      </c>
    </row>
    <row r="20628" spans="7:17">
      <c r="G20628" s="1"/>
      <c r="Q20628" s="32" t="str">
        <f>IF(I20628="OUTSTANDING",'Data Table Volumes'!$B$1-G20628,"NA")</f>
        <v>NA</v>
      </c>
    </row>
    <row r="20629" spans="7:17">
      <c r="G20629" s="1"/>
      <c r="Q20629" s="32" t="str">
        <f>IF(I20629="OUTSTANDING",'Data Table Volumes'!$B$1-G20629,"NA")</f>
        <v>NA</v>
      </c>
    </row>
    <row r="20630" spans="7:17">
      <c r="G20630" s="1"/>
      <c r="Q20630" s="32" t="str">
        <f>IF(I20630="OUTSTANDING",'Data Table Volumes'!$B$1-G20630,"NA")</f>
        <v>NA</v>
      </c>
    </row>
    <row r="20631" spans="7:17">
      <c r="G20631" s="1"/>
      <c r="Q20631" s="32" t="str">
        <f>IF(I20631="OUTSTANDING",'Data Table Volumes'!$B$1-G20631,"NA")</f>
        <v>NA</v>
      </c>
    </row>
    <row r="20632" spans="7:17">
      <c r="G20632" s="1"/>
      <c r="Q20632" s="32" t="str">
        <f>IF(I20632="OUTSTANDING",'Data Table Volumes'!$B$1-G20632,"NA")</f>
        <v>NA</v>
      </c>
    </row>
    <row r="20633" spans="7:17">
      <c r="G20633" s="1"/>
      <c r="Q20633" s="32" t="str">
        <f>IF(I20633="OUTSTANDING",'Data Table Volumes'!$B$1-G20633,"NA")</f>
        <v>NA</v>
      </c>
    </row>
    <row r="20634" spans="7:17">
      <c r="G20634" s="1"/>
      <c r="Q20634" s="32" t="str">
        <f>IF(I20634="OUTSTANDING",'Data Table Volumes'!$B$1-G20634,"NA")</f>
        <v>NA</v>
      </c>
    </row>
    <row r="20635" spans="7:17">
      <c r="G20635" s="1"/>
      <c r="Q20635" s="32" t="str">
        <f>IF(I20635="OUTSTANDING",'Data Table Volumes'!$B$1-G20635,"NA")</f>
        <v>NA</v>
      </c>
    </row>
    <row r="20636" spans="7:17">
      <c r="G20636" s="1"/>
      <c r="Q20636" s="32" t="str">
        <f>IF(I20636="OUTSTANDING",'Data Table Volumes'!$B$1-G20636,"NA")</f>
        <v>NA</v>
      </c>
    </row>
    <row r="20637" spans="7:17">
      <c r="G20637" s="1"/>
      <c r="Q20637" s="32" t="str">
        <f>IF(I20637="OUTSTANDING",'Data Table Volumes'!$B$1-G20637,"NA")</f>
        <v>NA</v>
      </c>
    </row>
    <row r="20638" spans="7:17">
      <c r="G20638" s="1"/>
      <c r="Q20638" s="32" t="str">
        <f>IF(I20638="OUTSTANDING",'Data Table Volumes'!$B$1-G20638,"NA")</f>
        <v>NA</v>
      </c>
    </row>
    <row r="20639" spans="7:17">
      <c r="G20639" s="1"/>
      <c r="Q20639" s="32" t="str">
        <f>IF(I20639="OUTSTANDING",'Data Table Volumes'!$B$1-G20639,"NA")</f>
        <v>NA</v>
      </c>
    </row>
    <row r="20640" spans="7:17">
      <c r="G20640" s="1"/>
      <c r="Q20640" s="32" t="str">
        <f>IF(I20640="OUTSTANDING",'Data Table Volumes'!$B$1-G20640,"NA")</f>
        <v>NA</v>
      </c>
    </row>
    <row r="20641" spans="7:17">
      <c r="G20641" s="1"/>
      <c r="Q20641" s="32" t="str">
        <f>IF(I20641="OUTSTANDING",'Data Table Volumes'!$B$1-G20641,"NA")</f>
        <v>NA</v>
      </c>
    </row>
    <row r="20642" spans="7:17">
      <c r="G20642" s="1"/>
      <c r="Q20642" s="32" t="str">
        <f>IF(I20642="OUTSTANDING",'Data Table Volumes'!$B$1-G20642,"NA")</f>
        <v>NA</v>
      </c>
    </row>
    <row r="20643" spans="7:17">
      <c r="G20643" s="1"/>
      <c r="Q20643" s="32" t="str">
        <f>IF(I20643="OUTSTANDING",'Data Table Volumes'!$B$1-G20643,"NA")</f>
        <v>NA</v>
      </c>
    </row>
    <row r="20644" spans="7:17">
      <c r="G20644" s="1"/>
      <c r="Q20644" s="32" t="str">
        <f>IF(I20644="OUTSTANDING",'Data Table Volumes'!$B$1-G20644,"NA")</f>
        <v>NA</v>
      </c>
    </row>
    <row r="20645" spans="7:17">
      <c r="G20645" s="1"/>
      <c r="Q20645" s="32" t="str">
        <f>IF(I20645="OUTSTANDING",'Data Table Volumes'!$B$1-G20645,"NA")</f>
        <v>NA</v>
      </c>
    </row>
    <row r="20646" spans="7:17">
      <c r="G20646" s="1"/>
      <c r="Q20646" s="32" t="str">
        <f>IF(I20646="OUTSTANDING",'Data Table Volumes'!$B$1-G20646,"NA")</f>
        <v>NA</v>
      </c>
    </row>
    <row r="20647" spans="7:17">
      <c r="G20647" s="1"/>
      <c r="Q20647" s="32" t="str">
        <f>IF(I20647="OUTSTANDING",'Data Table Volumes'!$B$1-G20647,"NA")</f>
        <v>NA</v>
      </c>
    </row>
    <row r="20648" spans="7:17">
      <c r="G20648" s="1"/>
      <c r="Q20648" s="32" t="str">
        <f>IF(I20648="OUTSTANDING",'Data Table Volumes'!$B$1-G20648,"NA")</f>
        <v>NA</v>
      </c>
    </row>
    <row r="20649" spans="7:17">
      <c r="G20649" s="1"/>
      <c r="Q20649" s="32" t="str">
        <f>IF(I20649="OUTSTANDING",'Data Table Volumes'!$B$1-G20649,"NA")</f>
        <v>NA</v>
      </c>
    </row>
    <row r="20650" spans="7:17">
      <c r="G20650" s="1"/>
      <c r="Q20650" s="32" t="str">
        <f>IF(I20650="OUTSTANDING",'Data Table Volumes'!$B$1-G20650,"NA")</f>
        <v>NA</v>
      </c>
    </row>
    <row r="20651" spans="7:17">
      <c r="G20651" s="1"/>
      <c r="Q20651" s="32" t="str">
        <f>IF(I20651="OUTSTANDING",'Data Table Volumes'!$B$1-G20651,"NA")</f>
        <v>NA</v>
      </c>
    </row>
    <row r="20652" spans="7:17">
      <c r="G20652" s="1"/>
      <c r="Q20652" s="32" t="str">
        <f>IF(I20652="OUTSTANDING",'Data Table Volumes'!$B$1-G20652,"NA")</f>
        <v>NA</v>
      </c>
    </row>
    <row r="20653" spans="7:17">
      <c r="G20653" s="1"/>
      <c r="Q20653" s="32" t="str">
        <f>IF(I20653="OUTSTANDING",'Data Table Volumes'!$B$1-G20653,"NA")</f>
        <v>NA</v>
      </c>
    </row>
    <row r="20654" spans="7:17">
      <c r="G20654" s="1"/>
      <c r="Q20654" s="32" t="str">
        <f>IF(I20654="OUTSTANDING",'Data Table Volumes'!$B$1-G20654,"NA")</f>
        <v>NA</v>
      </c>
    </row>
    <row r="20655" spans="7:17">
      <c r="G20655" s="1"/>
      <c r="Q20655" s="32" t="str">
        <f>IF(I20655="OUTSTANDING",'Data Table Volumes'!$B$1-G20655,"NA")</f>
        <v>NA</v>
      </c>
    </row>
    <row r="20656" spans="7:17">
      <c r="G20656" s="1"/>
      <c r="Q20656" s="32" t="str">
        <f>IF(I20656="OUTSTANDING",'Data Table Volumes'!$B$1-G20656,"NA")</f>
        <v>NA</v>
      </c>
    </row>
    <row r="20657" spans="7:17">
      <c r="G20657" s="1"/>
      <c r="Q20657" s="32" t="str">
        <f>IF(I20657="OUTSTANDING",'Data Table Volumes'!$B$1-G20657,"NA")</f>
        <v>NA</v>
      </c>
    </row>
    <row r="20658" spans="7:17">
      <c r="G20658" s="1"/>
      <c r="Q20658" s="32" t="str">
        <f>IF(I20658="OUTSTANDING",'Data Table Volumes'!$B$1-G20658,"NA")</f>
        <v>NA</v>
      </c>
    </row>
    <row r="20659" spans="7:17">
      <c r="G20659" s="1"/>
      <c r="Q20659" s="32" t="str">
        <f>IF(I20659="OUTSTANDING",'Data Table Volumes'!$B$1-G20659,"NA")</f>
        <v>NA</v>
      </c>
    </row>
    <row r="20660" spans="7:17">
      <c r="G20660" s="1"/>
      <c r="Q20660" s="32" t="str">
        <f>IF(I20660="OUTSTANDING",'Data Table Volumes'!$B$1-G20660,"NA")</f>
        <v>NA</v>
      </c>
    </row>
    <row r="20661" spans="7:17">
      <c r="G20661" s="1"/>
      <c r="Q20661" s="32" t="str">
        <f>IF(I20661="OUTSTANDING",'Data Table Volumes'!$B$1-G20661,"NA")</f>
        <v>NA</v>
      </c>
    </row>
    <row r="20662" spans="7:17">
      <c r="G20662" s="1"/>
      <c r="Q20662" s="32" t="str">
        <f>IF(I20662="OUTSTANDING",'Data Table Volumes'!$B$1-G20662,"NA")</f>
        <v>NA</v>
      </c>
    </row>
    <row r="20663" spans="7:17">
      <c r="G20663" s="1"/>
      <c r="Q20663" s="32" t="str">
        <f>IF(I20663="OUTSTANDING",'Data Table Volumes'!$B$1-G20663,"NA")</f>
        <v>NA</v>
      </c>
    </row>
    <row r="20664" spans="7:17">
      <c r="G20664" s="1"/>
      <c r="Q20664" s="32" t="str">
        <f>IF(I20664="OUTSTANDING",'Data Table Volumes'!$B$1-G20664,"NA")</f>
        <v>NA</v>
      </c>
    </row>
    <row r="20665" spans="7:17">
      <c r="G20665" s="1"/>
      <c r="Q20665" s="32" t="str">
        <f>IF(I20665="OUTSTANDING",'Data Table Volumes'!$B$1-G20665,"NA")</f>
        <v>NA</v>
      </c>
    </row>
    <row r="20666" spans="7:17">
      <c r="G20666" s="1"/>
      <c r="Q20666" s="32" t="str">
        <f>IF(I20666="OUTSTANDING",'Data Table Volumes'!$B$1-G20666,"NA")</f>
        <v>NA</v>
      </c>
    </row>
    <row r="20667" spans="7:17">
      <c r="G20667" s="1"/>
      <c r="Q20667" s="32" t="str">
        <f>IF(I20667="OUTSTANDING",'Data Table Volumes'!$B$1-G20667,"NA")</f>
        <v>NA</v>
      </c>
    </row>
    <row r="20668" spans="7:17">
      <c r="G20668" s="1"/>
      <c r="Q20668" s="32" t="str">
        <f>IF(I20668="OUTSTANDING",'Data Table Volumes'!$B$1-G20668,"NA")</f>
        <v>NA</v>
      </c>
    </row>
    <row r="20669" spans="7:17">
      <c r="G20669" s="1"/>
      <c r="Q20669" s="32" t="str">
        <f>IF(I20669="OUTSTANDING",'Data Table Volumes'!$B$1-G20669,"NA")</f>
        <v>NA</v>
      </c>
    </row>
    <row r="20670" spans="7:17">
      <c r="G20670" s="1"/>
      <c r="Q20670" s="32" t="str">
        <f>IF(I20670="OUTSTANDING",'Data Table Volumes'!$B$1-G20670,"NA")</f>
        <v>NA</v>
      </c>
    </row>
    <row r="20671" spans="7:17">
      <c r="G20671" s="1"/>
      <c r="Q20671" s="32" t="str">
        <f>IF(I20671="OUTSTANDING",'Data Table Volumes'!$B$1-G20671,"NA")</f>
        <v>NA</v>
      </c>
    </row>
    <row r="20672" spans="7:17">
      <c r="G20672" s="1"/>
      <c r="Q20672" s="32" t="str">
        <f>IF(I20672="OUTSTANDING",'Data Table Volumes'!$B$1-G20672,"NA")</f>
        <v>NA</v>
      </c>
    </row>
    <row r="20673" spans="7:17">
      <c r="G20673" s="1"/>
      <c r="Q20673" s="32" t="str">
        <f>IF(I20673="OUTSTANDING",'Data Table Volumes'!$B$1-G20673,"NA")</f>
        <v>NA</v>
      </c>
    </row>
    <row r="20674" spans="7:17">
      <c r="G20674" s="1"/>
      <c r="Q20674" s="32" t="str">
        <f>IF(I20674="OUTSTANDING",'Data Table Volumes'!$B$1-G20674,"NA")</f>
        <v>NA</v>
      </c>
    </row>
    <row r="20675" spans="7:17">
      <c r="G20675" s="1"/>
      <c r="Q20675" s="32" t="str">
        <f>IF(I20675="OUTSTANDING",'Data Table Volumes'!$B$1-G20675,"NA")</f>
        <v>NA</v>
      </c>
    </row>
    <row r="20676" spans="7:17">
      <c r="G20676" s="1"/>
      <c r="Q20676" s="32" t="str">
        <f>IF(I20676="OUTSTANDING",'Data Table Volumes'!$B$1-G20676,"NA")</f>
        <v>NA</v>
      </c>
    </row>
    <row r="20677" spans="7:17">
      <c r="G20677" s="1"/>
      <c r="Q20677" s="32" t="str">
        <f>IF(I20677="OUTSTANDING",'Data Table Volumes'!$B$1-G20677,"NA")</f>
        <v>NA</v>
      </c>
    </row>
    <row r="20678" spans="7:17">
      <c r="G20678" s="1"/>
      <c r="Q20678" s="32" t="str">
        <f>IF(I20678="OUTSTANDING",'Data Table Volumes'!$B$1-G20678,"NA")</f>
        <v>NA</v>
      </c>
    </row>
    <row r="20679" spans="7:17">
      <c r="G20679" s="1"/>
      <c r="Q20679" s="32" t="str">
        <f>IF(I20679="OUTSTANDING",'Data Table Volumes'!$B$1-G20679,"NA")</f>
        <v>NA</v>
      </c>
    </row>
    <row r="20680" spans="7:17">
      <c r="G20680" s="1"/>
      <c r="Q20680" s="32" t="str">
        <f>IF(I20680="OUTSTANDING",'Data Table Volumes'!$B$1-G20680,"NA")</f>
        <v>NA</v>
      </c>
    </row>
    <row r="20681" spans="7:17">
      <c r="G20681" s="1"/>
      <c r="Q20681" s="32" t="str">
        <f>IF(I20681="OUTSTANDING",'Data Table Volumes'!$B$1-G20681,"NA")</f>
        <v>NA</v>
      </c>
    </row>
    <row r="20682" spans="7:17">
      <c r="G20682" s="1"/>
      <c r="Q20682" s="32" t="str">
        <f>IF(I20682="OUTSTANDING",'Data Table Volumes'!$B$1-G20682,"NA")</f>
        <v>NA</v>
      </c>
    </row>
    <row r="20683" spans="7:17">
      <c r="G20683" s="1"/>
      <c r="Q20683" s="32" t="str">
        <f>IF(I20683="OUTSTANDING",'Data Table Volumes'!$B$1-G20683,"NA")</f>
        <v>NA</v>
      </c>
    </row>
    <row r="20684" spans="7:17">
      <c r="G20684" s="1"/>
      <c r="Q20684" s="32" t="str">
        <f>IF(I20684="OUTSTANDING",'Data Table Volumes'!$B$1-G20684,"NA")</f>
        <v>NA</v>
      </c>
    </row>
    <row r="20685" spans="7:17">
      <c r="G20685" s="1"/>
      <c r="Q20685" s="32" t="str">
        <f>IF(I20685="OUTSTANDING",'Data Table Volumes'!$B$1-G20685,"NA")</f>
        <v>NA</v>
      </c>
    </row>
    <row r="20686" spans="7:17">
      <c r="G20686" s="1"/>
      <c r="Q20686" s="32" t="str">
        <f>IF(I20686="OUTSTANDING",'Data Table Volumes'!$B$1-G20686,"NA")</f>
        <v>NA</v>
      </c>
    </row>
    <row r="20687" spans="7:17">
      <c r="G20687" s="1"/>
      <c r="Q20687" s="32" t="str">
        <f>IF(I20687="OUTSTANDING",'Data Table Volumes'!$B$1-G20687,"NA")</f>
        <v>NA</v>
      </c>
    </row>
    <row r="20688" spans="7:17">
      <c r="G20688" s="1"/>
      <c r="Q20688" s="32" t="str">
        <f>IF(I20688="OUTSTANDING",'Data Table Volumes'!$B$1-G20688,"NA")</f>
        <v>NA</v>
      </c>
    </row>
    <row r="20689" spans="7:17">
      <c r="G20689" s="1"/>
      <c r="Q20689" s="32" t="str">
        <f>IF(I20689="OUTSTANDING",'Data Table Volumes'!$B$1-G20689,"NA")</f>
        <v>NA</v>
      </c>
    </row>
    <row r="20690" spans="7:17">
      <c r="G20690" s="1"/>
      <c r="Q20690" s="32" t="str">
        <f>IF(I20690="OUTSTANDING",'Data Table Volumes'!$B$1-G20690,"NA")</f>
        <v>NA</v>
      </c>
    </row>
    <row r="20691" spans="7:17">
      <c r="G20691" s="1"/>
      <c r="Q20691" s="32" t="str">
        <f>IF(I20691="OUTSTANDING",'Data Table Volumes'!$B$1-G20691,"NA")</f>
        <v>NA</v>
      </c>
    </row>
    <row r="20692" spans="7:17">
      <c r="G20692" s="1"/>
      <c r="Q20692" s="32" t="str">
        <f>IF(I20692="OUTSTANDING",'Data Table Volumes'!$B$1-G20692,"NA")</f>
        <v>NA</v>
      </c>
    </row>
    <row r="20693" spans="7:17">
      <c r="G20693" s="1"/>
      <c r="Q20693" s="32" t="str">
        <f>IF(I20693="OUTSTANDING",'Data Table Volumes'!$B$1-G20693,"NA")</f>
        <v>NA</v>
      </c>
    </row>
    <row r="20694" spans="7:17">
      <c r="G20694" s="1"/>
      <c r="Q20694" s="32" t="str">
        <f>IF(I20694="OUTSTANDING",'Data Table Volumes'!$B$1-G20694,"NA")</f>
        <v>NA</v>
      </c>
    </row>
    <row r="20695" spans="7:17">
      <c r="G20695" s="1"/>
      <c r="Q20695" s="32" t="str">
        <f>IF(I20695="OUTSTANDING",'Data Table Volumes'!$B$1-G20695,"NA")</f>
        <v>NA</v>
      </c>
    </row>
    <row r="20696" spans="7:17">
      <c r="G20696" s="1"/>
      <c r="Q20696" s="32" t="str">
        <f>IF(I20696="OUTSTANDING",'Data Table Volumes'!$B$1-G20696,"NA")</f>
        <v>NA</v>
      </c>
    </row>
    <row r="20697" spans="7:17">
      <c r="G20697" s="1"/>
      <c r="Q20697" s="32" t="str">
        <f>IF(I20697="OUTSTANDING",'Data Table Volumes'!$B$1-G20697,"NA")</f>
        <v>NA</v>
      </c>
    </row>
    <row r="20698" spans="7:17">
      <c r="G20698" s="1"/>
      <c r="Q20698" s="32" t="str">
        <f>IF(I20698="OUTSTANDING",'Data Table Volumes'!$B$1-G20698,"NA")</f>
        <v>NA</v>
      </c>
    </row>
    <row r="20699" spans="7:17">
      <c r="G20699" s="1"/>
      <c r="Q20699" s="32" t="str">
        <f>IF(I20699="OUTSTANDING",'Data Table Volumes'!$B$1-G20699,"NA")</f>
        <v>NA</v>
      </c>
    </row>
    <row r="20700" spans="7:17">
      <c r="G20700" s="1"/>
      <c r="Q20700" s="32" t="str">
        <f>IF(I20700="OUTSTANDING",'Data Table Volumes'!$B$1-G20700,"NA")</f>
        <v>NA</v>
      </c>
    </row>
    <row r="20701" spans="7:17">
      <c r="G20701" s="1"/>
      <c r="Q20701" s="32" t="str">
        <f>IF(I20701="OUTSTANDING",'Data Table Volumes'!$B$1-G20701,"NA")</f>
        <v>NA</v>
      </c>
    </row>
    <row r="20702" spans="7:17">
      <c r="G20702" s="1"/>
      <c r="Q20702" s="32" t="str">
        <f>IF(I20702="OUTSTANDING",'Data Table Volumes'!$B$1-G20702,"NA")</f>
        <v>NA</v>
      </c>
    </row>
    <row r="20703" spans="7:17">
      <c r="G20703" s="1"/>
      <c r="Q20703" s="32" t="str">
        <f>IF(I20703="OUTSTANDING",'Data Table Volumes'!$B$1-G20703,"NA")</f>
        <v>NA</v>
      </c>
    </row>
    <row r="20704" spans="7:17">
      <c r="G20704" s="1"/>
      <c r="Q20704" s="32" t="str">
        <f>IF(I20704="OUTSTANDING",'Data Table Volumes'!$B$1-G20704,"NA")</f>
        <v>NA</v>
      </c>
    </row>
    <row r="20705" spans="7:17">
      <c r="G20705" s="1"/>
      <c r="Q20705" s="32" t="str">
        <f>IF(I20705="OUTSTANDING",'Data Table Volumes'!$B$1-G20705,"NA")</f>
        <v>NA</v>
      </c>
    </row>
    <row r="20706" spans="7:17">
      <c r="G20706" s="1"/>
      <c r="Q20706" s="32" t="str">
        <f>IF(I20706="OUTSTANDING",'Data Table Volumes'!$B$1-G20706,"NA")</f>
        <v>NA</v>
      </c>
    </row>
    <row r="20707" spans="7:17">
      <c r="G20707" s="1"/>
      <c r="Q20707" s="32" t="str">
        <f>IF(I20707="OUTSTANDING",'Data Table Volumes'!$B$1-G20707,"NA")</f>
        <v>NA</v>
      </c>
    </row>
    <row r="20708" spans="7:17">
      <c r="G20708" s="1"/>
      <c r="Q20708" s="32" t="str">
        <f>IF(I20708="OUTSTANDING",'Data Table Volumes'!$B$1-G20708,"NA")</f>
        <v>NA</v>
      </c>
    </row>
    <row r="20709" spans="7:17">
      <c r="G20709" s="1"/>
      <c r="Q20709" s="32" t="str">
        <f>IF(I20709="OUTSTANDING",'Data Table Volumes'!$B$1-G20709,"NA")</f>
        <v>NA</v>
      </c>
    </row>
    <row r="20710" spans="7:17">
      <c r="G20710" s="1"/>
      <c r="Q20710" s="32" t="str">
        <f>IF(I20710="OUTSTANDING",'Data Table Volumes'!$B$1-G20710,"NA")</f>
        <v>NA</v>
      </c>
    </row>
    <row r="20711" spans="7:17">
      <c r="G20711" s="1"/>
      <c r="Q20711" s="32" t="str">
        <f>IF(I20711="OUTSTANDING",'Data Table Volumes'!$B$1-G20711,"NA")</f>
        <v>NA</v>
      </c>
    </row>
    <row r="20712" spans="7:17">
      <c r="G20712" s="1"/>
      <c r="Q20712" s="32" t="str">
        <f>IF(I20712="OUTSTANDING",'Data Table Volumes'!$B$1-G20712,"NA")</f>
        <v>NA</v>
      </c>
    </row>
    <row r="20713" spans="7:17">
      <c r="G20713" s="1"/>
      <c r="Q20713" s="32" t="str">
        <f>IF(I20713="OUTSTANDING",'Data Table Volumes'!$B$1-G20713,"NA")</f>
        <v>NA</v>
      </c>
    </row>
    <row r="20714" spans="7:17">
      <c r="G20714" s="1"/>
      <c r="Q20714" s="32" t="str">
        <f>IF(I20714="OUTSTANDING",'Data Table Volumes'!$B$1-G20714,"NA")</f>
        <v>NA</v>
      </c>
    </row>
    <row r="20715" spans="7:17">
      <c r="G20715" s="1"/>
      <c r="Q20715" s="32" t="str">
        <f>IF(I20715="OUTSTANDING",'Data Table Volumes'!$B$1-G20715,"NA")</f>
        <v>NA</v>
      </c>
    </row>
    <row r="20716" spans="7:17">
      <c r="G20716" s="1"/>
      <c r="Q20716" s="32" t="str">
        <f>IF(I20716="OUTSTANDING",'Data Table Volumes'!$B$1-G20716,"NA")</f>
        <v>NA</v>
      </c>
    </row>
    <row r="20717" spans="7:17">
      <c r="G20717" s="1"/>
      <c r="Q20717" s="32" t="str">
        <f>IF(I20717="OUTSTANDING",'Data Table Volumes'!$B$1-G20717,"NA")</f>
        <v>NA</v>
      </c>
    </row>
    <row r="20718" spans="7:17">
      <c r="G20718" s="1"/>
      <c r="Q20718" s="32" t="str">
        <f>IF(I20718="OUTSTANDING",'Data Table Volumes'!$B$1-G20718,"NA")</f>
        <v>NA</v>
      </c>
    </row>
    <row r="20719" spans="7:17">
      <c r="G20719" s="1"/>
      <c r="Q20719" s="32" t="str">
        <f>IF(I20719="OUTSTANDING",'Data Table Volumes'!$B$1-G20719,"NA")</f>
        <v>NA</v>
      </c>
    </row>
    <row r="20720" spans="7:17">
      <c r="G20720" s="1"/>
      <c r="Q20720" s="32" t="str">
        <f>IF(I20720="OUTSTANDING",'Data Table Volumes'!$B$1-G20720,"NA")</f>
        <v>NA</v>
      </c>
    </row>
    <row r="20721" spans="7:17">
      <c r="G20721" s="1"/>
      <c r="Q20721" s="32" t="str">
        <f>IF(I20721="OUTSTANDING",'Data Table Volumes'!$B$1-G20721,"NA")</f>
        <v>NA</v>
      </c>
    </row>
    <row r="20722" spans="7:17">
      <c r="G20722" s="1"/>
      <c r="Q20722" s="32" t="str">
        <f>IF(I20722="OUTSTANDING",'Data Table Volumes'!$B$1-G20722,"NA")</f>
        <v>NA</v>
      </c>
    </row>
    <row r="20723" spans="7:17">
      <c r="G20723" s="1"/>
      <c r="Q20723" s="32" t="str">
        <f>IF(I20723="OUTSTANDING",'Data Table Volumes'!$B$1-G20723,"NA")</f>
        <v>NA</v>
      </c>
    </row>
    <row r="20724" spans="7:17">
      <c r="G20724" s="1"/>
      <c r="Q20724" s="32" t="str">
        <f>IF(I20724="OUTSTANDING",'Data Table Volumes'!$B$1-G20724,"NA")</f>
        <v>NA</v>
      </c>
    </row>
    <row r="20725" spans="7:17">
      <c r="G20725" s="1"/>
      <c r="Q20725" s="32" t="str">
        <f>IF(I20725="OUTSTANDING",'Data Table Volumes'!$B$1-G20725,"NA")</f>
        <v>NA</v>
      </c>
    </row>
    <row r="20726" spans="7:17">
      <c r="G20726" s="1"/>
      <c r="Q20726" s="32" t="str">
        <f>IF(I20726="OUTSTANDING",'Data Table Volumes'!$B$1-G20726,"NA")</f>
        <v>NA</v>
      </c>
    </row>
    <row r="20727" spans="7:17">
      <c r="G20727" s="1"/>
      <c r="Q20727" s="32" t="str">
        <f>IF(I20727="OUTSTANDING",'Data Table Volumes'!$B$1-G20727,"NA")</f>
        <v>NA</v>
      </c>
    </row>
    <row r="20728" spans="7:17">
      <c r="G20728" s="1"/>
      <c r="Q20728" s="32" t="str">
        <f>IF(I20728="OUTSTANDING",'Data Table Volumes'!$B$1-G20728,"NA")</f>
        <v>NA</v>
      </c>
    </row>
    <row r="20729" spans="7:17">
      <c r="G20729" s="1"/>
      <c r="Q20729" s="32" t="str">
        <f>IF(I20729="OUTSTANDING",'Data Table Volumes'!$B$1-G20729,"NA")</f>
        <v>NA</v>
      </c>
    </row>
    <row r="20730" spans="7:17">
      <c r="G20730" s="1"/>
      <c r="Q20730" s="32" t="str">
        <f>IF(I20730="OUTSTANDING",'Data Table Volumes'!$B$1-G20730,"NA")</f>
        <v>NA</v>
      </c>
    </row>
    <row r="20731" spans="7:17">
      <c r="G20731" s="1"/>
      <c r="Q20731" s="32" t="str">
        <f>IF(I20731="OUTSTANDING",'Data Table Volumes'!$B$1-G20731,"NA")</f>
        <v>NA</v>
      </c>
    </row>
    <row r="20732" spans="7:17">
      <c r="G20732" s="1"/>
      <c r="Q20732" s="32" t="str">
        <f>IF(I20732="OUTSTANDING",'Data Table Volumes'!$B$1-G20732,"NA")</f>
        <v>NA</v>
      </c>
    </row>
    <row r="20733" spans="7:17">
      <c r="G20733" s="1"/>
      <c r="Q20733" s="32" t="str">
        <f>IF(I20733="OUTSTANDING",'Data Table Volumes'!$B$1-G20733,"NA")</f>
        <v>NA</v>
      </c>
    </row>
    <row r="20734" spans="7:17">
      <c r="G20734" s="1"/>
      <c r="Q20734" s="32" t="str">
        <f>IF(I20734="OUTSTANDING",'Data Table Volumes'!$B$1-G20734,"NA")</f>
        <v>NA</v>
      </c>
    </row>
    <row r="20735" spans="7:17">
      <c r="G20735" s="1"/>
      <c r="Q20735" s="32" t="str">
        <f>IF(I20735="OUTSTANDING",'Data Table Volumes'!$B$1-G20735,"NA")</f>
        <v>NA</v>
      </c>
    </row>
    <row r="20736" spans="7:17">
      <c r="G20736" s="1"/>
      <c r="Q20736" s="32" t="str">
        <f>IF(I20736="OUTSTANDING",'Data Table Volumes'!$B$1-G20736,"NA")</f>
        <v>NA</v>
      </c>
    </row>
    <row r="20737" spans="7:17">
      <c r="G20737" s="1"/>
      <c r="Q20737" s="32" t="str">
        <f>IF(I20737="OUTSTANDING",'Data Table Volumes'!$B$1-G20737,"NA")</f>
        <v>NA</v>
      </c>
    </row>
    <row r="20738" spans="7:17">
      <c r="G20738" s="1"/>
      <c r="Q20738" s="32" t="str">
        <f>IF(I20738="OUTSTANDING",'Data Table Volumes'!$B$1-G20738,"NA")</f>
        <v>NA</v>
      </c>
    </row>
    <row r="20739" spans="7:17">
      <c r="G20739" s="1"/>
      <c r="Q20739" s="32" t="str">
        <f>IF(I20739="OUTSTANDING",'Data Table Volumes'!$B$1-G20739,"NA")</f>
        <v>NA</v>
      </c>
    </row>
    <row r="20740" spans="7:17">
      <c r="G20740" s="1"/>
      <c r="Q20740" s="32" t="str">
        <f>IF(I20740="OUTSTANDING",'Data Table Volumes'!$B$1-G20740,"NA")</f>
        <v>NA</v>
      </c>
    </row>
    <row r="20741" spans="7:17">
      <c r="G20741" s="1"/>
      <c r="Q20741" s="32" t="str">
        <f>IF(I20741="OUTSTANDING",'Data Table Volumes'!$B$1-G20741,"NA")</f>
        <v>NA</v>
      </c>
    </row>
    <row r="20742" spans="7:17">
      <c r="G20742" s="1"/>
      <c r="Q20742" s="32" t="str">
        <f>IF(I20742="OUTSTANDING",'Data Table Volumes'!$B$1-G20742,"NA")</f>
        <v>NA</v>
      </c>
    </row>
    <row r="20743" spans="7:17">
      <c r="G20743" s="1"/>
      <c r="Q20743" s="32" t="str">
        <f>IF(I20743="OUTSTANDING",'Data Table Volumes'!$B$1-G20743,"NA")</f>
        <v>NA</v>
      </c>
    </row>
    <row r="20744" spans="7:17">
      <c r="G20744" s="1"/>
      <c r="Q20744" s="32" t="str">
        <f>IF(I20744="OUTSTANDING",'Data Table Volumes'!$B$1-G20744,"NA")</f>
        <v>NA</v>
      </c>
    </row>
    <row r="20745" spans="7:17">
      <c r="G20745" s="1"/>
      <c r="Q20745" s="32" t="str">
        <f>IF(I20745="OUTSTANDING",'Data Table Volumes'!$B$1-G20745,"NA")</f>
        <v>NA</v>
      </c>
    </row>
    <row r="20746" spans="7:17">
      <c r="G20746" s="1"/>
      <c r="Q20746" s="32" t="str">
        <f>IF(I20746="OUTSTANDING",'Data Table Volumes'!$B$1-G20746,"NA")</f>
        <v>NA</v>
      </c>
    </row>
    <row r="20747" spans="7:17">
      <c r="G20747" s="1"/>
      <c r="Q20747" s="32" t="str">
        <f>IF(I20747="OUTSTANDING",'Data Table Volumes'!$B$1-G20747,"NA")</f>
        <v>NA</v>
      </c>
    </row>
    <row r="20748" spans="7:17">
      <c r="G20748" s="1"/>
      <c r="Q20748" s="32" t="str">
        <f>IF(I20748="OUTSTANDING",'Data Table Volumes'!$B$1-G20748,"NA")</f>
        <v>NA</v>
      </c>
    </row>
    <row r="20749" spans="7:17">
      <c r="G20749" s="1"/>
      <c r="Q20749" s="32" t="str">
        <f>IF(I20749="OUTSTANDING",'Data Table Volumes'!$B$1-G20749,"NA")</f>
        <v>NA</v>
      </c>
    </row>
    <row r="20750" spans="7:17">
      <c r="G20750" s="1"/>
      <c r="Q20750" s="32" t="str">
        <f>IF(I20750="OUTSTANDING",'Data Table Volumes'!$B$1-G20750,"NA")</f>
        <v>NA</v>
      </c>
    </row>
    <row r="20751" spans="7:17">
      <c r="G20751" s="1"/>
      <c r="Q20751" s="32" t="str">
        <f>IF(I20751="OUTSTANDING",'Data Table Volumes'!$B$1-G20751,"NA")</f>
        <v>NA</v>
      </c>
    </row>
    <row r="20752" spans="7:17">
      <c r="G20752" s="1"/>
      <c r="Q20752" s="32" t="str">
        <f>IF(I20752="OUTSTANDING",'Data Table Volumes'!$B$1-G20752,"NA")</f>
        <v>NA</v>
      </c>
    </row>
    <row r="20753" spans="7:17">
      <c r="G20753" s="1"/>
      <c r="Q20753" s="32" t="str">
        <f>IF(I20753="OUTSTANDING",'Data Table Volumes'!$B$1-G20753,"NA")</f>
        <v>NA</v>
      </c>
    </row>
    <row r="20754" spans="7:17">
      <c r="G20754" s="1"/>
      <c r="Q20754" s="32" t="str">
        <f>IF(I20754="OUTSTANDING",'Data Table Volumes'!$B$1-G20754,"NA")</f>
        <v>NA</v>
      </c>
    </row>
    <row r="20755" spans="7:17">
      <c r="G20755" s="1"/>
      <c r="Q20755" s="32" t="str">
        <f>IF(I20755="OUTSTANDING",'Data Table Volumes'!$B$1-G20755,"NA")</f>
        <v>NA</v>
      </c>
    </row>
    <row r="20756" spans="7:17">
      <c r="G20756" s="1"/>
      <c r="Q20756" s="32" t="str">
        <f>IF(I20756="OUTSTANDING",'Data Table Volumes'!$B$1-G20756,"NA")</f>
        <v>NA</v>
      </c>
    </row>
    <row r="20757" spans="7:17">
      <c r="G20757" s="1"/>
      <c r="Q20757" s="32" t="str">
        <f>IF(I20757="OUTSTANDING",'Data Table Volumes'!$B$1-G20757,"NA")</f>
        <v>NA</v>
      </c>
    </row>
    <row r="20758" spans="7:17">
      <c r="G20758" s="1"/>
      <c r="Q20758" s="32" t="str">
        <f>IF(I20758="OUTSTANDING",'Data Table Volumes'!$B$1-G20758,"NA")</f>
        <v>NA</v>
      </c>
    </row>
    <row r="20759" spans="7:17">
      <c r="G20759" s="1"/>
      <c r="Q20759" s="32" t="str">
        <f>IF(I20759="OUTSTANDING",'Data Table Volumes'!$B$1-G20759,"NA")</f>
        <v>NA</v>
      </c>
    </row>
    <row r="20760" spans="7:17">
      <c r="G20760" s="1"/>
      <c r="Q20760" s="32" t="str">
        <f>IF(I20760="OUTSTANDING",'Data Table Volumes'!$B$1-G20760,"NA")</f>
        <v>NA</v>
      </c>
    </row>
    <row r="20761" spans="7:17">
      <c r="G20761" s="1"/>
      <c r="Q20761" s="32" t="str">
        <f>IF(I20761="OUTSTANDING",'Data Table Volumes'!$B$1-G20761,"NA")</f>
        <v>NA</v>
      </c>
    </row>
    <row r="20762" spans="7:17">
      <c r="G20762" s="1"/>
      <c r="Q20762" s="32" t="str">
        <f>IF(I20762="OUTSTANDING",'Data Table Volumes'!$B$1-G20762,"NA")</f>
        <v>NA</v>
      </c>
    </row>
    <row r="20763" spans="7:17">
      <c r="G20763" s="1"/>
      <c r="Q20763" s="32" t="str">
        <f>IF(I20763="OUTSTANDING",'Data Table Volumes'!$B$1-G20763,"NA")</f>
        <v>NA</v>
      </c>
    </row>
    <row r="20764" spans="7:17">
      <c r="G20764" s="1"/>
      <c r="Q20764" s="32" t="str">
        <f>IF(I20764="OUTSTANDING",'Data Table Volumes'!$B$1-G20764,"NA")</f>
        <v>NA</v>
      </c>
    </row>
    <row r="20765" spans="7:17">
      <c r="G20765" s="1"/>
      <c r="Q20765" s="32" t="str">
        <f>IF(I20765="OUTSTANDING",'Data Table Volumes'!$B$1-G20765,"NA")</f>
        <v>NA</v>
      </c>
    </row>
    <row r="20766" spans="7:17">
      <c r="G20766" s="1"/>
      <c r="Q20766" s="32" t="str">
        <f>IF(I20766="OUTSTANDING",'Data Table Volumes'!$B$1-G20766,"NA")</f>
        <v>NA</v>
      </c>
    </row>
    <row r="20767" spans="7:17">
      <c r="G20767" s="1"/>
      <c r="Q20767" s="32" t="str">
        <f>IF(I20767="OUTSTANDING",'Data Table Volumes'!$B$1-G20767,"NA")</f>
        <v>NA</v>
      </c>
    </row>
    <row r="20768" spans="7:17">
      <c r="G20768" s="1"/>
      <c r="Q20768" s="32" t="str">
        <f>IF(I20768="OUTSTANDING",'Data Table Volumes'!$B$1-G20768,"NA")</f>
        <v>NA</v>
      </c>
    </row>
    <row r="20769" spans="7:17">
      <c r="G20769" s="1"/>
      <c r="Q20769" s="32" t="str">
        <f>IF(I20769="OUTSTANDING",'Data Table Volumes'!$B$1-G20769,"NA")</f>
        <v>NA</v>
      </c>
    </row>
    <row r="20770" spans="7:17">
      <c r="G20770" s="1"/>
      <c r="Q20770" s="32" t="str">
        <f>IF(I20770="OUTSTANDING",'Data Table Volumes'!$B$1-G20770,"NA")</f>
        <v>NA</v>
      </c>
    </row>
    <row r="20771" spans="7:17">
      <c r="G20771" s="1"/>
      <c r="Q20771" s="32" t="str">
        <f>IF(I20771="OUTSTANDING",'Data Table Volumes'!$B$1-G20771,"NA")</f>
        <v>NA</v>
      </c>
    </row>
    <row r="20772" spans="7:17">
      <c r="G20772" s="1"/>
      <c r="Q20772" s="32" t="str">
        <f>IF(I20772="OUTSTANDING",'Data Table Volumes'!$B$1-G20772,"NA")</f>
        <v>NA</v>
      </c>
    </row>
    <row r="20773" spans="7:17">
      <c r="G20773" s="1"/>
      <c r="Q20773" s="32" t="str">
        <f>IF(I20773="OUTSTANDING",'Data Table Volumes'!$B$1-G20773,"NA")</f>
        <v>NA</v>
      </c>
    </row>
    <row r="20774" spans="7:17">
      <c r="G20774" s="1"/>
      <c r="Q20774" s="32" t="str">
        <f>IF(I20774="OUTSTANDING",'Data Table Volumes'!$B$1-G20774,"NA")</f>
        <v>NA</v>
      </c>
    </row>
    <row r="20775" spans="7:17">
      <c r="G20775" s="1"/>
      <c r="Q20775" s="32" t="str">
        <f>IF(I20775="OUTSTANDING",'Data Table Volumes'!$B$1-G20775,"NA")</f>
        <v>NA</v>
      </c>
    </row>
    <row r="20776" spans="7:17">
      <c r="G20776" s="1"/>
      <c r="Q20776" s="32" t="str">
        <f>IF(I20776="OUTSTANDING",'Data Table Volumes'!$B$1-G20776,"NA")</f>
        <v>NA</v>
      </c>
    </row>
    <row r="20777" spans="7:17">
      <c r="G20777" s="1"/>
      <c r="Q20777" s="32" t="str">
        <f>IF(I20777="OUTSTANDING",'Data Table Volumes'!$B$1-G20777,"NA")</f>
        <v>NA</v>
      </c>
    </row>
    <row r="20778" spans="7:17">
      <c r="G20778" s="1"/>
      <c r="Q20778" s="32" t="str">
        <f>IF(I20778="OUTSTANDING",'Data Table Volumes'!$B$1-G20778,"NA")</f>
        <v>NA</v>
      </c>
    </row>
    <row r="20779" spans="7:17">
      <c r="G20779" s="1"/>
      <c r="Q20779" s="32" t="str">
        <f>IF(I20779="OUTSTANDING",'Data Table Volumes'!$B$1-G20779,"NA")</f>
        <v>NA</v>
      </c>
    </row>
    <row r="20780" spans="7:17">
      <c r="G20780" s="1"/>
      <c r="Q20780" s="32" t="str">
        <f>IF(I20780="OUTSTANDING",'Data Table Volumes'!$B$1-G20780,"NA")</f>
        <v>NA</v>
      </c>
    </row>
    <row r="20781" spans="7:17">
      <c r="G20781" s="1"/>
      <c r="Q20781" s="32" t="str">
        <f>IF(I20781="OUTSTANDING",'Data Table Volumes'!$B$1-G20781,"NA")</f>
        <v>NA</v>
      </c>
    </row>
    <row r="20782" spans="7:17">
      <c r="G20782" s="1"/>
      <c r="Q20782" s="32" t="str">
        <f>IF(I20782="OUTSTANDING",'Data Table Volumes'!$B$1-G20782,"NA")</f>
        <v>NA</v>
      </c>
    </row>
    <row r="20783" spans="7:17">
      <c r="G20783" s="1"/>
      <c r="Q20783" s="32" t="str">
        <f>IF(I20783="OUTSTANDING",'Data Table Volumes'!$B$1-G20783,"NA")</f>
        <v>NA</v>
      </c>
    </row>
    <row r="20784" spans="7:17">
      <c r="G20784" s="1"/>
      <c r="Q20784" s="32" t="str">
        <f>IF(I20784="OUTSTANDING",'Data Table Volumes'!$B$1-G20784,"NA")</f>
        <v>NA</v>
      </c>
    </row>
    <row r="20785" spans="7:17">
      <c r="G20785" s="1"/>
      <c r="Q20785" s="32" t="str">
        <f>IF(I20785="OUTSTANDING",'Data Table Volumes'!$B$1-G20785,"NA")</f>
        <v>NA</v>
      </c>
    </row>
    <row r="20786" spans="7:17">
      <c r="G20786" s="1"/>
      <c r="Q20786" s="32" t="str">
        <f>IF(I20786="OUTSTANDING",'Data Table Volumes'!$B$1-G20786,"NA")</f>
        <v>NA</v>
      </c>
    </row>
    <row r="20787" spans="7:17">
      <c r="G20787" s="1"/>
      <c r="Q20787" s="32" t="str">
        <f>IF(I20787="OUTSTANDING",'Data Table Volumes'!$B$1-G20787,"NA")</f>
        <v>NA</v>
      </c>
    </row>
    <row r="20788" spans="7:17">
      <c r="G20788" s="1"/>
      <c r="Q20788" s="32" t="str">
        <f>IF(I20788="OUTSTANDING",'Data Table Volumes'!$B$1-G20788,"NA")</f>
        <v>NA</v>
      </c>
    </row>
    <row r="20789" spans="7:17">
      <c r="G20789" s="1"/>
      <c r="Q20789" s="32" t="str">
        <f>IF(I20789="OUTSTANDING",'Data Table Volumes'!$B$1-G20789,"NA")</f>
        <v>NA</v>
      </c>
    </row>
    <row r="20790" spans="7:17">
      <c r="G20790" s="1"/>
      <c r="Q20790" s="32" t="str">
        <f>IF(I20790="OUTSTANDING",'Data Table Volumes'!$B$1-G20790,"NA")</f>
        <v>NA</v>
      </c>
    </row>
    <row r="20791" spans="7:17">
      <c r="G20791" s="1"/>
      <c r="Q20791" s="32" t="str">
        <f>IF(I20791="OUTSTANDING",'Data Table Volumes'!$B$1-G20791,"NA")</f>
        <v>NA</v>
      </c>
    </row>
    <row r="20792" spans="7:17">
      <c r="G20792" s="1"/>
      <c r="Q20792" s="32" t="str">
        <f>IF(I20792="OUTSTANDING",'Data Table Volumes'!$B$1-G20792,"NA")</f>
        <v>NA</v>
      </c>
    </row>
    <row r="20793" spans="7:17">
      <c r="G20793" s="1"/>
      <c r="Q20793" s="32" t="str">
        <f>IF(I20793="OUTSTANDING",'Data Table Volumes'!$B$1-G20793,"NA")</f>
        <v>NA</v>
      </c>
    </row>
    <row r="20794" spans="7:17">
      <c r="G20794" s="1"/>
      <c r="Q20794" s="32" t="str">
        <f>IF(I20794="OUTSTANDING",'Data Table Volumes'!$B$1-G20794,"NA")</f>
        <v>NA</v>
      </c>
    </row>
    <row r="20795" spans="7:17">
      <c r="G20795" s="1"/>
      <c r="Q20795" s="32" t="str">
        <f>IF(I20795="OUTSTANDING",'Data Table Volumes'!$B$1-G20795,"NA")</f>
        <v>NA</v>
      </c>
    </row>
    <row r="20796" spans="7:17">
      <c r="G20796" s="1"/>
      <c r="Q20796" s="32" t="str">
        <f>IF(I20796="OUTSTANDING",'Data Table Volumes'!$B$1-G20796,"NA")</f>
        <v>NA</v>
      </c>
    </row>
    <row r="20797" spans="7:17">
      <c r="G20797" s="1"/>
      <c r="Q20797" s="32" t="str">
        <f>IF(I20797="OUTSTANDING",'Data Table Volumes'!$B$1-G20797,"NA")</f>
        <v>NA</v>
      </c>
    </row>
    <row r="20798" spans="7:17">
      <c r="G20798" s="1"/>
      <c r="Q20798" s="32" t="str">
        <f>IF(I20798="OUTSTANDING",'Data Table Volumes'!$B$1-G20798,"NA")</f>
        <v>NA</v>
      </c>
    </row>
    <row r="20799" spans="7:17">
      <c r="G20799" s="1"/>
      <c r="Q20799" s="32" t="str">
        <f>IF(I20799="OUTSTANDING",'Data Table Volumes'!$B$1-G20799,"NA")</f>
        <v>NA</v>
      </c>
    </row>
    <row r="20800" spans="7:17">
      <c r="G20800" s="1"/>
      <c r="Q20800" s="32" t="str">
        <f>IF(I20800="OUTSTANDING",'Data Table Volumes'!$B$1-G20800,"NA")</f>
        <v>NA</v>
      </c>
    </row>
    <row r="20801" spans="7:17">
      <c r="G20801" s="1"/>
      <c r="Q20801" s="32" t="str">
        <f>IF(I20801="OUTSTANDING",'Data Table Volumes'!$B$1-G20801,"NA")</f>
        <v>NA</v>
      </c>
    </row>
    <row r="20802" spans="7:17">
      <c r="G20802" s="1"/>
      <c r="Q20802" s="32" t="str">
        <f>IF(I20802="OUTSTANDING",'Data Table Volumes'!$B$1-G20802,"NA")</f>
        <v>NA</v>
      </c>
    </row>
    <row r="20803" spans="7:17">
      <c r="G20803" s="1"/>
      <c r="Q20803" s="32" t="str">
        <f>IF(I20803="OUTSTANDING",'Data Table Volumes'!$B$1-G20803,"NA")</f>
        <v>NA</v>
      </c>
    </row>
    <row r="20804" spans="7:17">
      <c r="G20804" s="1"/>
      <c r="Q20804" s="32" t="str">
        <f>IF(I20804="OUTSTANDING",'Data Table Volumes'!$B$1-G20804,"NA")</f>
        <v>NA</v>
      </c>
    </row>
    <row r="20805" spans="7:17">
      <c r="G20805" s="1"/>
      <c r="Q20805" s="32" t="str">
        <f>IF(I20805="OUTSTANDING",'Data Table Volumes'!$B$1-G20805,"NA")</f>
        <v>NA</v>
      </c>
    </row>
    <row r="20806" spans="7:17">
      <c r="G20806" s="1"/>
      <c r="Q20806" s="32" t="str">
        <f>IF(I20806="OUTSTANDING",'Data Table Volumes'!$B$1-G20806,"NA")</f>
        <v>NA</v>
      </c>
    </row>
    <row r="20807" spans="7:17">
      <c r="G20807" s="1"/>
      <c r="Q20807" s="32" t="str">
        <f>IF(I20807="OUTSTANDING",'Data Table Volumes'!$B$1-G20807,"NA")</f>
        <v>NA</v>
      </c>
    </row>
    <row r="20808" spans="7:17">
      <c r="G20808" s="1"/>
      <c r="Q20808" s="32" t="str">
        <f>IF(I20808="OUTSTANDING",'Data Table Volumes'!$B$1-G20808,"NA")</f>
        <v>NA</v>
      </c>
    </row>
    <row r="20809" spans="7:17">
      <c r="G20809" s="1"/>
      <c r="Q20809" s="32" t="str">
        <f>IF(I20809="OUTSTANDING",'Data Table Volumes'!$B$1-G20809,"NA")</f>
        <v>NA</v>
      </c>
    </row>
    <row r="20810" spans="7:17">
      <c r="G20810" s="1"/>
      <c r="Q20810" s="32" t="str">
        <f>IF(I20810="OUTSTANDING",'Data Table Volumes'!$B$1-G20810,"NA")</f>
        <v>NA</v>
      </c>
    </row>
    <row r="20811" spans="7:17">
      <c r="G20811" s="1"/>
      <c r="Q20811" s="32" t="str">
        <f>IF(I20811="OUTSTANDING",'Data Table Volumes'!$B$1-G20811,"NA")</f>
        <v>NA</v>
      </c>
    </row>
    <row r="20812" spans="7:17">
      <c r="G20812" s="1"/>
      <c r="Q20812" s="32" t="str">
        <f>IF(I20812="OUTSTANDING",'Data Table Volumes'!$B$1-G20812,"NA")</f>
        <v>NA</v>
      </c>
    </row>
    <row r="20813" spans="7:17">
      <c r="G20813" s="1"/>
      <c r="Q20813" s="32" t="str">
        <f>IF(I20813="OUTSTANDING",'Data Table Volumes'!$B$1-G20813,"NA")</f>
        <v>NA</v>
      </c>
    </row>
    <row r="20814" spans="7:17">
      <c r="G20814" s="1"/>
      <c r="Q20814" s="32" t="str">
        <f>IF(I20814="OUTSTANDING",'Data Table Volumes'!$B$1-G20814,"NA")</f>
        <v>NA</v>
      </c>
    </row>
    <row r="20815" spans="7:17">
      <c r="G20815" s="1"/>
      <c r="Q20815" s="32" t="str">
        <f>IF(I20815="OUTSTANDING",'Data Table Volumes'!$B$1-G20815,"NA")</f>
        <v>NA</v>
      </c>
    </row>
    <row r="20816" spans="7:17">
      <c r="G20816" s="1"/>
      <c r="Q20816" s="32" t="str">
        <f>IF(I20816="OUTSTANDING",'Data Table Volumes'!$B$1-G20816,"NA")</f>
        <v>NA</v>
      </c>
    </row>
    <row r="20817" spans="7:17">
      <c r="G20817" s="1"/>
      <c r="Q20817" s="32" t="str">
        <f>IF(I20817="OUTSTANDING",'Data Table Volumes'!$B$1-G20817,"NA")</f>
        <v>NA</v>
      </c>
    </row>
    <row r="20818" spans="7:17">
      <c r="G20818" s="1"/>
      <c r="Q20818" s="32" t="str">
        <f>IF(I20818="OUTSTANDING",'Data Table Volumes'!$B$1-G20818,"NA")</f>
        <v>NA</v>
      </c>
    </row>
    <row r="20819" spans="7:17">
      <c r="G20819" s="1"/>
      <c r="Q20819" s="32" t="str">
        <f>IF(I20819="OUTSTANDING",'Data Table Volumes'!$B$1-G20819,"NA")</f>
        <v>NA</v>
      </c>
    </row>
    <row r="20820" spans="7:17">
      <c r="G20820" s="1"/>
      <c r="Q20820" s="32" t="str">
        <f>IF(I20820="OUTSTANDING",'Data Table Volumes'!$B$1-G20820,"NA")</f>
        <v>NA</v>
      </c>
    </row>
    <row r="20821" spans="7:17">
      <c r="G20821" s="1"/>
      <c r="Q20821" s="32" t="str">
        <f>IF(I20821="OUTSTANDING",'Data Table Volumes'!$B$1-G20821,"NA")</f>
        <v>NA</v>
      </c>
    </row>
    <row r="20822" spans="7:17">
      <c r="G20822" s="1"/>
      <c r="Q20822" s="32" t="str">
        <f>IF(I20822="OUTSTANDING",'Data Table Volumes'!$B$1-G20822,"NA")</f>
        <v>NA</v>
      </c>
    </row>
    <row r="20823" spans="7:17">
      <c r="G20823" s="1"/>
      <c r="Q20823" s="32" t="str">
        <f>IF(I20823="OUTSTANDING",'Data Table Volumes'!$B$1-G20823,"NA")</f>
        <v>NA</v>
      </c>
    </row>
    <row r="20824" spans="7:17">
      <c r="G20824" s="1"/>
      <c r="Q20824" s="32" t="str">
        <f>IF(I20824="OUTSTANDING",'Data Table Volumes'!$B$1-G20824,"NA")</f>
        <v>NA</v>
      </c>
    </row>
    <row r="20825" spans="7:17">
      <c r="G20825" s="1"/>
      <c r="Q20825" s="32" t="str">
        <f>IF(I20825="OUTSTANDING",'Data Table Volumes'!$B$1-G20825,"NA")</f>
        <v>NA</v>
      </c>
    </row>
    <row r="20826" spans="7:17">
      <c r="G20826" s="1"/>
      <c r="Q20826" s="32" t="str">
        <f>IF(I20826="OUTSTANDING",'Data Table Volumes'!$B$1-G20826,"NA")</f>
        <v>NA</v>
      </c>
    </row>
    <row r="20827" spans="7:17">
      <c r="G20827" s="1"/>
      <c r="Q20827" s="32" t="str">
        <f>IF(I20827="OUTSTANDING",'Data Table Volumes'!$B$1-G20827,"NA")</f>
        <v>NA</v>
      </c>
    </row>
    <row r="20828" spans="7:17">
      <c r="G20828" s="1"/>
      <c r="Q20828" s="32" t="str">
        <f>IF(I20828="OUTSTANDING",'Data Table Volumes'!$B$1-G20828,"NA")</f>
        <v>NA</v>
      </c>
    </row>
    <row r="20829" spans="7:17">
      <c r="G20829" s="1"/>
      <c r="Q20829" s="32" t="str">
        <f>IF(I20829="OUTSTANDING",'Data Table Volumes'!$B$1-G20829,"NA")</f>
        <v>NA</v>
      </c>
    </row>
    <row r="20830" spans="7:17">
      <c r="G20830" s="1"/>
      <c r="Q20830" s="32" t="str">
        <f>IF(I20830="OUTSTANDING",'Data Table Volumes'!$B$1-G20830,"NA")</f>
        <v>NA</v>
      </c>
    </row>
    <row r="20831" spans="7:17">
      <c r="G20831" s="1"/>
      <c r="Q20831" s="32" t="str">
        <f>IF(I20831="OUTSTANDING",'Data Table Volumes'!$B$1-G20831,"NA")</f>
        <v>NA</v>
      </c>
    </row>
    <row r="20832" spans="7:17">
      <c r="G20832" s="1"/>
      <c r="Q20832" s="32" t="str">
        <f>IF(I20832="OUTSTANDING",'Data Table Volumes'!$B$1-G20832,"NA")</f>
        <v>NA</v>
      </c>
    </row>
    <row r="20833" spans="7:17">
      <c r="G20833" s="1"/>
      <c r="Q20833" s="32" t="str">
        <f>IF(I20833="OUTSTANDING",'Data Table Volumes'!$B$1-G20833,"NA")</f>
        <v>NA</v>
      </c>
    </row>
    <row r="20834" spans="7:17">
      <c r="G20834" s="1"/>
      <c r="Q20834" s="32" t="str">
        <f>IF(I20834="OUTSTANDING",'Data Table Volumes'!$B$1-G20834,"NA")</f>
        <v>NA</v>
      </c>
    </row>
    <row r="20835" spans="7:17">
      <c r="G20835" s="1"/>
      <c r="Q20835" s="32" t="str">
        <f>IF(I20835="OUTSTANDING",'Data Table Volumes'!$B$1-G20835,"NA")</f>
        <v>NA</v>
      </c>
    </row>
    <row r="20836" spans="7:17">
      <c r="G20836" s="1"/>
      <c r="Q20836" s="32" t="str">
        <f>IF(I20836="OUTSTANDING",'Data Table Volumes'!$B$1-G20836,"NA")</f>
        <v>NA</v>
      </c>
    </row>
    <row r="20837" spans="7:17">
      <c r="G20837" s="1"/>
      <c r="Q20837" s="32" t="str">
        <f>IF(I20837="OUTSTANDING",'Data Table Volumes'!$B$1-G20837,"NA")</f>
        <v>NA</v>
      </c>
    </row>
    <row r="20838" spans="7:17">
      <c r="G20838" s="1"/>
      <c r="Q20838" s="32" t="str">
        <f>IF(I20838="OUTSTANDING",'Data Table Volumes'!$B$1-G20838,"NA")</f>
        <v>NA</v>
      </c>
    </row>
    <row r="20839" spans="7:17">
      <c r="G20839" s="1"/>
      <c r="Q20839" s="32" t="str">
        <f>IF(I20839="OUTSTANDING",'Data Table Volumes'!$B$1-G20839,"NA")</f>
        <v>NA</v>
      </c>
    </row>
    <row r="20840" spans="7:17">
      <c r="G20840" s="1"/>
      <c r="Q20840" s="32" t="str">
        <f>IF(I20840="OUTSTANDING",'Data Table Volumes'!$B$1-G20840,"NA")</f>
        <v>NA</v>
      </c>
    </row>
    <row r="20841" spans="7:17">
      <c r="G20841" s="1"/>
      <c r="Q20841" s="32" t="str">
        <f>IF(I20841="OUTSTANDING",'Data Table Volumes'!$B$1-G20841,"NA")</f>
        <v>NA</v>
      </c>
    </row>
    <row r="20842" spans="7:17">
      <c r="G20842" s="1"/>
      <c r="Q20842" s="32" t="str">
        <f>IF(I20842="OUTSTANDING",'Data Table Volumes'!$B$1-G20842,"NA")</f>
        <v>NA</v>
      </c>
    </row>
    <row r="20843" spans="7:17">
      <c r="G20843" s="1"/>
      <c r="Q20843" s="32" t="str">
        <f>IF(I20843="OUTSTANDING",'Data Table Volumes'!$B$1-G20843,"NA")</f>
        <v>NA</v>
      </c>
    </row>
    <row r="20844" spans="7:17">
      <c r="G20844" s="1"/>
      <c r="Q20844" s="32" t="str">
        <f>IF(I20844="OUTSTANDING",'Data Table Volumes'!$B$1-G20844,"NA")</f>
        <v>NA</v>
      </c>
    </row>
    <row r="20845" spans="7:17">
      <c r="G20845" s="1"/>
      <c r="Q20845" s="32" t="str">
        <f>IF(I20845="OUTSTANDING",'Data Table Volumes'!$B$1-G20845,"NA")</f>
        <v>NA</v>
      </c>
    </row>
    <row r="20846" spans="7:17">
      <c r="G20846" s="1"/>
      <c r="Q20846" s="32" t="str">
        <f>IF(I20846="OUTSTANDING",'Data Table Volumes'!$B$1-G20846,"NA")</f>
        <v>NA</v>
      </c>
    </row>
    <row r="20847" spans="7:17">
      <c r="G20847" s="1"/>
      <c r="Q20847" s="32" t="str">
        <f>IF(I20847="OUTSTANDING",'Data Table Volumes'!$B$1-G20847,"NA")</f>
        <v>NA</v>
      </c>
    </row>
    <row r="20848" spans="7:17">
      <c r="G20848" s="1"/>
      <c r="Q20848" s="32" t="str">
        <f>IF(I20848="OUTSTANDING",'Data Table Volumes'!$B$1-G20848,"NA")</f>
        <v>NA</v>
      </c>
    </row>
    <row r="20849" spans="7:17">
      <c r="G20849" s="1"/>
      <c r="Q20849" s="32" t="str">
        <f>IF(I20849="OUTSTANDING",'Data Table Volumes'!$B$1-G20849,"NA")</f>
        <v>NA</v>
      </c>
    </row>
    <row r="20850" spans="7:17">
      <c r="G20850" s="1"/>
      <c r="Q20850" s="32" t="str">
        <f>IF(I20850="OUTSTANDING",'Data Table Volumes'!$B$1-G20850,"NA")</f>
        <v>NA</v>
      </c>
    </row>
    <row r="20851" spans="7:17">
      <c r="G20851" s="1"/>
      <c r="Q20851" s="32" t="str">
        <f>IF(I20851="OUTSTANDING",'Data Table Volumes'!$B$1-G20851,"NA")</f>
        <v>NA</v>
      </c>
    </row>
    <row r="20852" spans="7:17">
      <c r="G20852" s="1"/>
      <c r="Q20852" s="32" t="str">
        <f>IF(I20852="OUTSTANDING",'Data Table Volumes'!$B$1-G20852,"NA")</f>
        <v>NA</v>
      </c>
    </row>
    <row r="20853" spans="7:17">
      <c r="G20853" s="1"/>
      <c r="Q20853" s="32" t="str">
        <f>IF(I20853="OUTSTANDING",'Data Table Volumes'!$B$1-G20853,"NA")</f>
        <v>NA</v>
      </c>
    </row>
    <row r="20854" spans="7:17">
      <c r="G20854" s="1"/>
      <c r="Q20854" s="32" t="str">
        <f>IF(I20854="OUTSTANDING",'Data Table Volumes'!$B$1-G20854,"NA")</f>
        <v>NA</v>
      </c>
    </row>
    <row r="20855" spans="7:17">
      <c r="G20855" s="1"/>
      <c r="Q20855" s="32" t="str">
        <f>IF(I20855="OUTSTANDING",'Data Table Volumes'!$B$1-G20855,"NA")</f>
        <v>NA</v>
      </c>
    </row>
    <row r="20856" spans="7:17">
      <c r="G20856" s="1"/>
      <c r="Q20856" s="32" t="str">
        <f>IF(I20856="OUTSTANDING",'Data Table Volumes'!$B$1-G20856,"NA")</f>
        <v>NA</v>
      </c>
    </row>
    <row r="20857" spans="7:17">
      <c r="G20857" s="1"/>
      <c r="Q20857" s="32" t="str">
        <f>IF(I20857="OUTSTANDING",'Data Table Volumes'!$B$1-G20857,"NA")</f>
        <v>NA</v>
      </c>
    </row>
    <row r="20858" spans="7:17">
      <c r="G20858" s="1"/>
      <c r="Q20858" s="32" t="str">
        <f>IF(I20858="OUTSTANDING",'Data Table Volumes'!$B$1-G20858,"NA")</f>
        <v>NA</v>
      </c>
    </row>
    <row r="20859" spans="7:17">
      <c r="G20859" s="1"/>
      <c r="Q20859" s="32" t="str">
        <f>IF(I20859="OUTSTANDING",'Data Table Volumes'!$B$1-G20859,"NA")</f>
        <v>NA</v>
      </c>
    </row>
    <row r="20860" spans="7:17">
      <c r="G20860" s="1"/>
      <c r="Q20860" s="32" t="str">
        <f>IF(I20860="OUTSTANDING",'Data Table Volumes'!$B$1-G20860,"NA")</f>
        <v>NA</v>
      </c>
    </row>
    <row r="20861" spans="7:17">
      <c r="G20861" s="1"/>
      <c r="Q20861" s="32" t="str">
        <f>IF(I20861="OUTSTANDING",'Data Table Volumes'!$B$1-G20861,"NA")</f>
        <v>NA</v>
      </c>
    </row>
    <row r="20862" spans="7:17">
      <c r="G20862" s="1"/>
      <c r="Q20862" s="32" t="str">
        <f>IF(I20862="OUTSTANDING",'Data Table Volumes'!$B$1-G20862,"NA")</f>
        <v>NA</v>
      </c>
    </row>
    <row r="20863" spans="7:17">
      <c r="G20863" s="1"/>
      <c r="Q20863" s="32" t="str">
        <f>IF(I20863="OUTSTANDING",'Data Table Volumes'!$B$1-G20863,"NA")</f>
        <v>NA</v>
      </c>
    </row>
    <row r="20864" spans="7:17">
      <c r="G20864" s="1"/>
      <c r="Q20864" s="32" t="str">
        <f>IF(I20864="OUTSTANDING",'Data Table Volumes'!$B$1-G20864,"NA")</f>
        <v>NA</v>
      </c>
    </row>
    <row r="20865" spans="7:17">
      <c r="G20865" s="1"/>
      <c r="Q20865" s="32" t="str">
        <f>IF(I20865="OUTSTANDING",'Data Table Volumes'!$B$1-G20865,"NA")</f>
        <v>NA</v>
      </c>
    </row>
    <row r="20866" spans="7:17">
      <c r="G20866" s="1"/>
      <c r="Q20866" s="32" t="str">
        <f>IF(I20866="OUTSTANDING",'Data Table Volumes'!$B$1-G20866,"NA")</f>
        <v>NA</v>
      </c>
    </row>
    <row r="20867" spans="7:17">
      <c r="G20867" s="1"/>
      <c r="Q20867" s="32" t="str">
        <f>IF(I20867="OUTSTANDING",'Data Table Volumes'!$B$1-G20867,"NA")</f>
        <v>NA</v>
      </c>
    </row>
    <row r="20868" spans="7:17">
      <c r="G20868" s="1"/>
      <c r="Q20868" s="32" t="str">
        <f>IF(I20868="OUTSTANDING",'Data Table Volumes'!$B$1-G20868,"NA")</f>
        <v>NA</v>
      </c>
    </row>
    <row r="20869" spans="7:17">
      <c r="G20869" s="1"/>
      <c r="Q20869" s="32" t="str">
        <f>IF(I20869="OUTSTANDING",'Data Table Volumes'!$B$1-G20869,"NA")</f>
        <v>NA</v>
      </c>
    </row>
    <row r="20870" spans="7:17">
      <c r="G20870" s="1"/>
      <c r="Q20870" s="32" t="str">
        <f>IF(I20870="OUTSTANDING",'Data Table Volumes'!$B$1-G20870,"NA")</f>
        <v>NA</v>
      </c>
    </row>
    <row r="20871" spans="7:17">
      <c r="G20871" s="1"/>
      <c r="Q20871" s="32" t="str">
        <f>IF(I20871="OUTSTANDING",'Data Table Volumes'!$B$1-G20871,"NA")</f>
        <v>NA</v>
      </c>
    </row>
    <row r="20872" spans="7:17">
      <c r="G20872" s="1"/>
      <c r="Q20872" s="32" t="str">
        <f>IF(I20872="OUTSTANDING",'Data Table Volumes'!$B$1-G20872,"NA")</f>
        <v>NA</v>
      </c>
    </row>
    <row r="20873" spans="7:17">
      <c r="G20873" s="1"/>
      <c r="Q20873" s="32" t="str">
        <f>IF(I20873="OUTSTANDING",'Data Table Volumes'!$B$1-G20873,"NA")</f>
        <v>NA</v>
      </c>
    </row>
    <row r="20874" spans="7:17">
      <c r="G20874" s="1"/>
      <c r="Q20874" s="32" t="str">
        <f>IF(I20874="OUTSTANDING",'Data Table Volumes'!$B$1-G20874,"NA")</f>
        <v>NA</v>
      </c>
    </row>
    <row r="20875" spans="7:17">
      <c r="G20875" s="1"/>
      <c r="Q20875" s="32" t="str">
        <f>IF(I20875="OUTSTANDING",'Data Table Volumes'!$B$1-G20875,"NA")</f>
        <v>NA</v>
      </c>
    </row>
    <row r="20876" spans="7:17">
      <c r="G20876" s="1"/>
      <c r="Q20876" s="32" t="str">
        <f>IF(I20876="OUTSTANDING",'Data Table Volumes'!$B$1-G20876,"NA")</f>
        <v>NA</v>
      </c>
    </row>
    <row r="20877" spans="7:17">
      <c r="G20877" s="1"/>
      <c r="Q20877" s="32" t="str">
        <f>IF(I20877="OUTSTANDING",'Data Table Volumes'!$B$1-G20877,"NA")</f>
        <v>NA</v>
      </c>
    </row>
    <row r="20878" spans="7:17">
      <c r="G20878" s="1"/>
      <c r="Q20878" s="32" t="str">
        <f>IF(I20878="OUTSTANDING",'Data Table Volumes'!$B$1-G20878,"NA")</f>
        <v>NA</v>
      </c>
    </row>
    <row r="20879" spans="7:17">
      <c r="G20879" s="1"/>
      <c r="Q20879" s="32" t="str">
        <f>IF(I20879="OUTSTANDING",'Data Table Volumes'!$B$1-G20879,"NA")</f>
        <v>NA</v>
      </c>
    </row>
    <row r="20880" spans="7:17">
      <c r="G20880" s="1"/>
      <c r="Q20880" s="32" t="str">
        <f>IF(I20880="OUTSTANDING",'Data Table Volumes'!$B$1-G20880,"NA")</f>
        <v>NA</v>
      </c>
    </row>
    <row r="20881" spans="7:17">
      <c r="G20881" s="1"/>
      <c r="Q20881" s="32" t="str">
        <f>IF(I20881="OUTSTANDING",'Data Table Volumes'!$B$1-G20881,"NA")</f>
        <v>NA</v>
      </c>
    </row>
    <row r="20882" spans="7:17">
      <c r="G20882" s="1"/>
      <c r="Q20882" s="32" t="str">
        <f>IF(I20882="OUTSTANDING",'Data Table Volumes'!$B$1-G20882,"NA")</f>
        <v>NA</v>
      </c>
    </row>
    <row r="20883" spans="7:17">
      <c r="G20883" s="1"/>
      <c r="Q20883" s="32" t="str">
        <f>IF(I20883="OUTSTANDING",'Data Table Volumes'!$B$1-G20883,"NA")</f>
        <v>NA</v>
      </c>
    </row>
    <row r="20884" spans="7:17">
      <c r="G20884" s="1"/>
      <c r="Q20884" s="32" t="str">
        <f>IF(I20884="OUTSTANDING",'Data Table Volumes'!$B$1-G20884,"NA")</f>
        <v>NA</v>
      </c>
    </row>
    <row r="20885" spans="7:17">
      <c r="G20885" s="1"/>
      <c r="Q20885" s="32" t="str">
        <f>IF(I20885="OUTSTANDING",'Data Table Volumes'!$B$1-G20885,"NA")</f>
        <v>NA</v>
      </c>
    </row>
    <row r="20886" spans="7:17">
      <c r="G20886" s="1"/>
      <c r="Q20886" s="32" t="str">
        <f>IF(I20886="OUTSTANDING",'Data Table Volumes'!$B$1-G20886,"NA")</f>
        <v>NA</v>
      </c>
    </row>
    <row r="20887" spans="7:17">
      <c r="G20887" s="1"/>
      <c r="Q20887" s="32" t="str">
        <f>IF(I20887="OUTSTANDING",'Data Table Volumes'!$B$1-G20887,"NA")</f>
        <v>NA</v>
      </c>
    </row>
    <row r="20888" spans="7:17">
      <c r="G20888" s="1"/>
      <c r="Q20888" s="32" t="str">
        <f>IF(I20888="OUTSTANDING",'Data Table Volumes'!$B$1-G20888,"NA")</f>
        <v>NA</v>
      </c>
    </row>
    <row r="20889" spans="7:17">
      <c r="G20889" s="1"/>
      <c r="Q20889" s="32" t="str">
        <f>IF(I20889="OUTSTANDING",'Data Table Volumes'!$B$1-G20889,"NA")</f>
        <v>NA</v>
      </c>
    </row>
    <row r="20890" spans="7:17">
      <c r="G20890" s="1"/>
      <c r="Q20890" s="32" t="str">
        <f>IF(I20890="OUTSTANDING",'Data Table Volumes'!$B$1-G20890,"NA")</f>
        <v>NA</v>
      </c>
    </row>
    <row r="20891" spans="7:17">
      <c r="G20891" s="1"/>
      <c r="Q20891" s="32" t="str">
        <f>IF(I20891="OUTSTANDING",'Data Table Volumes'!$B$1-G20891,"NA")</f>
        <v>NA</v>
      </c>
    </row>
    <row r="20892" spans="7:17">
      <c r="G20892" s="1"/>
      <c r="Q20892" s="32" t="str">
        <f>IF(I20892="OUTSTANDING",'Data Table Volumes'!$B$1-G20892,"NA")</f>
        <v>NA</v>
      </c>
    </row>
    <row r="20893" spans="7:17">
      <c r="G20893" s="1"/>
      <c r="Q20893" s="32" t="str">
        <f>IF(I20893="OUTSTANDING",'Data Table Volumes'!$B$1-G20893,"NA")</f>
        <v>NA</v>
      </c>
    </row>
    <row r="20894" spans="7:17">
      <c r="G20894" s="1"/>
      <c r="Q20894" s="32" t="str">
        <f>IF(I20894="OUTSTANDING",'Data Table Volumes'!$B$1-G20894,"NA")</f>
        <v>NA</v>
      </c>
    </row>
    <row r="20895" spans="7:17">
      <c r="G20895" s="1"/>
      <c r="Q20895" s="32" t="str">
        <f>IF(I20895="OUTSTANDING",'Data Table Volumes'!$B$1-G20895,"NA")</f>
        <v>NA</v>
      </c>
    </row>
    <row r="20896" spans="7:17">
      <c r="G20896" s="1"/>
      <c r="Q20896" s="32" t="str">
        <f>IF(I20896="OUTSTANDING",'Data Table Volumes'!$B$1-G20896,"NA")</f>
        <v>NA</v>
      </c>
    </row>
    <row r="20897" spans="7:17">
      <c r="G20897" s="1"/>
      <c r="Q20897" s="32" t="str">
        <f>IF(I20897="OUTSTANDING",'Data Table Volumes'!$B$1-G20897,"NA")</f>
        <v>NA</v>
      </c>
    </row>
    <row r="20898" spans="7:17">
      <c r="G20898" s="1"/>
      <c r="Q20898" s="32" t="str">
        <f>IF(I20898="OUTSTANDING",'Data Table Volumes'!$B$1-G20898,"NA")</f>
        <v>NA</v>
      </c>
    </row>
    <row r="20899" spans="7:17">
      <c r="G20899" s="1"/>
      <c r="Q20899" s="32" t="str">
        <f>IF(I20899="OUTSTANDING",'Data Table Volumes'!$B$1-G20899,"NA")</f>
        <v>NA</v>
      </c>
    </row>
    <row r="20900" spans="7:17">
      <c r="G20900" s="1"/>
      <c r="Q20900" s="32" t="str">
        <f>IF(I20900="OUTSTANDING",'Data Table Volumes'!$B$1-G20900,"NA")</f>
        <v>NA</v>
      </c>
    </row>
    <row r="20901" spans="7:17">
      <c r="G20901" s="1"/>
      <c r="Q20901" s="32" t="str">
        <f>IF(I20901="OUTSTANDING",'Data Table Volumes'!$B$1-G20901,"NA")</f>
        <v>NA</v>
      </c>
    </row>
    <row r="20902" spans="7:17">
      <c r="G20902" s="1"/>
      <c r="Q20902" s="32" t="str">
        <f>IF(I20902="OUTSTANDING",'Data Table Volumes'!$B$1-G20902,"NA")</f>
        <v>NA</v>
      </c>
    </row>
    <row r="20903" spans="7:17">
      <c r="G20903" s="1"/>
      <c r="Q20903" s="32" t="str">
        <f>IF(I20903="OUTSTANDING",'Data Table Volumes'!$B$1-G20903,"NA")</f>
        <v>NA</v>
      </c>
    </row>
    <row r="20904" spans="7:17">
      <c r="G20904" s="1"/>
      <c r="Q20904" s="32" t="str">
        <f>IF(I20904="OUTSTANDING",'Data Table Volumes'!$B$1-G20904,"NA")</f>
        <v>NA</v>
      </c>
    </row>
    <row r="20905" spans="7:17">
      <c r="G20905" s="1"/>
      <c r="Q20905" s="32" t="str">
        <f>IF(I20905="OUTSTANDING",'Data Table Volumes'!$B$1-G20905,"NA")</f>
        <v>NA</v>
      </c>
    </row>
    <row r="20906" spans="7:17">
      <c r="G20906" s="1"/>
      <c r="Q20906" s="32" t="str">
        <f>IF(I20906="OUTSTANDING",'Data Table Volumes'!$B$1-G20906,"NA")</f>
        <v>NA</v>
      </c>
    </row>
    <row r="20907" spans="7:17">
      <c r="G20907" s="1"/>
      <c r="Q20907" s="32" t="str">
        <f>IF(I20907="OUTSTANDING",'Data Table Volumes'!$B$1-G20907,"NA")</f>
        <v>NA</v>
      </c>
    </row>
    <row r="20908" spans="7:17">
      <c r="G20908" s="1"/>
      <c r="Q20908" s="32" t="str">
        <f>IF(I20908="OUTSTANDING",'Data Table Volumes'!$B$1-G20908,"NA")</f>
        <v>NA</v>
      </c>
    </row>
    <row r="20909" spans="7:17">
      <c r="G20909" s="1"/>
      <c r="Q20909" s="32" t="str">
        <f>IF(I20909="OUTSTANDING",'Data Table Volumes'!$B$1-G20909,"NA")</f>
        <v>NA</v>
      </c>
    </row>
    <row r="20910" spans="7:17">
      <c r="G20910" s="1"/>
      <c r="Q20910" s="32" t="str">
        <f>IF(I20910="OUTSTANDING",'Data Table Volumes'!$B$1-G20910,"NA")</f>
        <v>NA</v>
      </c>
    </row>
    <row r="20911" spans="7:17">
      <c r="G20911" s="1"/>
      <c r="Q20911" s="32" t="str">
        <f>IF(I20911="OUTSTANDING",'Data Table Volumes'!$B$1-G20911,"NA")</f>
        <v>NA</v>
      </c>
    </row>
    <row r="20912" spans="7:17">
      <c r="G20912" s="1"/>
      <c r="Q20912" s="32" t="str">
        <f>IF(I20912="OUTSTANDING",'Data Table Volumes'!$B$1-G20912,"NA")</f>
        <v>NA</v>
      </c>
    </row>
    <row r="20913" spans="7:17">
      <c r="G20913" s="1"/>
      <c r="Q20913" s="32" t="str">
        <f>IF(I20913="OUTSTANDING",'Data Table Volumes'!$B$1-G20913,"NA")</f>
        <v>NA</v>
      </c>
    </row>
    <row r="20914" spans="7:17">
      <c r="G20914" s="1"/>
      <c r="Q20914" s="32" t="str">
        <f>IF(I20914="OUTSTANDING",'Data Table Volumes'!$B$1-G20914,"NA")</f>
        <v>NA</v>
      </c>
    </row>
    <row r="20915" spans="7:17">
      <c r="G20915" s="1"/>
      <c r="Q20915" s="32" t="str">
        <f>IF(I20915="OUTSTANDING",'Data Table Volumes'!$B$1-G20915,"NA")</f>
        <v>NA</v>
      </c>
    </row>
    <row r="20916" spans="7:17">
      <c r="G20916" s="1"/>
      <c r="Q20916" s="32" t="str">
        <f>IF(I20916="OUTSTANDING",'Data Table Volumes'!$B$1-G20916,"NA")</f>
        <v>NA</v>
      </c>
    </row>
    <row r="20917" spans="7:17">
      <c r="G20917" s="1"/>
      <c r="Q20917" s="32" t="str">
        <f>IF(I20917="OUTSTANDING",'Data Table Volumes'!$B$1-G20917,"NA")</f>
        <v>NA</v>
      </c>
    </row>
    <row r="20918" spans="7:17">
      <c r="G20918" s="1"/>
      <c r="Q20918" s="32" t="str">
        <f>IF(I20918="OUTSTANDING",'Data Table Volumes'!$B$1-G20918,"NA")</f>
        <v>NA</v>
      </c>
    </row>
    <row r="20919" spans="7:17">
      <c r="G20919" s="1"/>
      <c r="Q20919" s="32" t="str">
        <f>IF(I20919="OUTSTANDING",'Data Table Volumes'!$B$1-G20919,"NA")</f>
        <v>NA</v>
      </c>
    </row>
    <row r="20920" spans="7:17">
      <c r="G20920" s="1"/>
      <c r="Q20920" s="32" t="str">
        <f>IF(I20920="OUTSTANDING",'Data Table Volumes'!$B$1-G20920,"NA")</f>
        <v>NA</v>
      </c>
    </row>
    <row r="20921" spans="7:17">
      <c r="G20921" s="1"/>
      <c r="Q20921" s="32" t="str">
        <f>IF(I20921="OUTSTANDING",'Data Table Volumes'!$B$1-G20921,"NA")</f>
        <v>NA</v>
      </c>
    </row>
    <row r="20922" spans="7:17">
      <c r="G20922" s="1"/>
      <c r="Q20922" s="32" t="str">
        <f>IF(I20922="OUTSTANDING",'Data Table Volumes'!$B$1-G20922,"NA")</f>
        <v>NA</v>
      </c>
    </row>
    <row r="20923" spans="7:17">
      <c r="G20923" s="1"/>
      <c r="Q20923" s="32" t="str">
        <f>IF(I20923="OUTSTANDING",'Data Table Volumes'!$B$1-G20923,"NA")</f>
        <v>NA</v>
      </c>
    </row>
    <row r="20924" spans="7:17">
      <c r="G20924" s="1"/>
      <c r="Q20924" s="32" t="str">
        <f>IF(I20924="OUTSTANDING",'Data Table Volumes'!$B$1-G20924,"NA")</f>
        <v>NA</v>
      </c>
    </row>
    <row r="20925" spans="7:17">
      <c r="G20925" s="1"/>
      <c r="Q20925" s="32" t="str">
        <f>IF(I20925="OUTSTANDING",'Data Table Volumes'!$B$1-G20925,"NA")</f>
        <v>NA</v>
      </c>
    </row>
    <row r="20926" spans="7:17">
      <c r="G20926" s="1"/>
      <c r="Q20926" s="32" t="str">
        <f>IF(I20926="OUTSTANDING",'Data Table Volumes'!$B$1-G20926,"NA")</f>
        <v>NA</v>
      </c>
    </row>
    <row r="20927" spans="7:17">
      <c r="G20927" s="1"/>
      <c r="Q20927" s="32" t="str">
        <f>IF(I20927="OUTSTANDING",'Data Table Volumes'!$B$1-G20927,"NA")</f>
        <v>NA</v>
      </c>
    </row>
    <row r="20928" spans="7:17">
      <c r="G20928" s="1"/>
      <c r="Q20928" s="32" t="str">
        <f>IF(I20928="OUTSTANDING",'Data Table Volumes'!$B$1-G20928,"NA")</f>
        <v>NA</v>
      </c>
    </row>
    <row r="20929" spans="7:17">
      <c r="G20929" s="1"/>
      <c r="Q20929" s="32" t="str">
        <f>IF(I20929="OUTSTANDING",'Data Table Volumes'!$B$1-G20929,"NA")</f>
        <v>NA</v>
      </c>
    </row>
    <row r="20930" spans="7:17">
      <c r="G20930" s="1"/>
      <c r="Q20930" s="32" t="str">
        <f>IF(I20930="OUTSTANDING",'Data Table Volumes'!$B$1-G20930,"NA")</f>
        <v>NA</v>
      </c>
    </row>
    <row r="20931" spans="7:17">
      <c r="G20931" s="1"/>
      <c r="Q20931" s="32" t="str">
        <f>IF(I20931="OUTSTANDING",'Data Table Volumes'!$B$1-G20931,"NA")</f>
        <v>NA</v>
      </c>
    </row>
    <row r="20932" spans="7:17">
      <c r="G20932" s="1"/>
      <c r="Q20932" s="32" t="str">
        <f>IF(I20932="OUTSTANDING",'Data Table Volumes'!$B$1-G20932,"NA")</f>
        <v>NA</v>
      </c>
    </row>
    <row r="20933" spans="7:17">
      <c r="G20933" s="1"/>
      <c r="Q20933" s="32" t="str">
        <f>IF(I20933="OUTSTANDING",'Data Table Volumes'!$B$1-G20933,"NA")</f>
        <v>NA</v>
      </c>
    </row>
    <row r="20934" spans="7:17">
      <c r="G20934" s="1"/>
      <c r="Q20934" s="32" t="str">
        <f>IF(I20934="OUTSTANDING",'Data Table Volumes'!$B$1-G20934,"NA")</f>
        <v>NA</v>
      </c>
    </row>
    <row r="20935" spans="7:17">
      <c r="G20935" s="1"/>
      <c r="Q20935" s="32" t="str">
        <f>IF(I20935="OUTSTANDING",'Data Table Volumes'!$B$1-G20935,"NA")</f>
        <v>NA</v>
      </c>
    </row>
    <row r="20936" spans="7:17">
      <c r="G20936" s="1"/>
      <c r="Q20936" s="32" t="str">
        <f>IF(I20936="OUTSTANDING",'Data Table Volumes'!$B$1-G20936,"NA")</f>
        <v>NA</v>
      </c>
    </row>
    <row r="20937" spans="7:17">
      <c r="G20937" s="1"/>
      <c r="Q20937" s="32" t="str">
        <f>IF(I20937="OUTSTANDING",'Data Table Volumes'!$B$1-G20937,"NA")</f>
        <v>NA</v>
      </c>
    </row>
    <row r="20938" spans="7:17">
      <c r="G20938" s="1"/>
      <c r="Q20938" s="32" t="str">
        <f>IF(I20938="OUTSTANDING",'Data Table Volumes'!$B$1-G20938,"NA")</f>
        <v>NA</v>
      </c>
    </row>
    <row r="20939" spans="7:17">
      <c r="G20939" s="1"/>
      <c r="Q20939" s="32" t="str">
        <f>IF(I20939="OUTSTANDING",'Data Table Volumes'!$B$1-G20939,"NA")</f>
        <v>NA</v>
      </c>
    </row>
    <row r="20940" spans="7:17">
      <c r="G20940" s="1"/>
      <c r="Q20940" s="32" t="str">
        <f>IF(I20940="OUTSTANDING",'Data Table Volumes'!$B$1-G20940,"NA")</f>
        <v>NA</v>
      </c>
    </row>
    <row r="20941" spans="7:17">
      <c r="G20941" s="1"/>
      <c r="Q20941" s="32" t="str">
        <f>IF(I20941="OUTSTANDING",'Data Table Volumes'!$B$1-G20941,"NA")</f>
        <v>NA</v>
      </c>
    </row>
    <row r="20942" spans="7:17">
      <c r="G20942" s="1"/>
      <c r="Q20942" s="32" t="str">
        <f>IF(I20942="OUTSTANDING",'Data Table Volumes'!$B$1-G20942,"NA")</f>
        <v>NA</v>
      </c>
    </row>
    <row r="20943" spans="7:17">
      <c r="G20943" s="1"/>
      <c r="Q20943" s="32" t="str">
        <f>IF(I20943="OUTSTANDING",'Data Table Volumes'!$B$1-G20943,"NA")</f>
        <v>NA</v>
      </c>
    </row>
    <row r="20944" spans="7:17">
      <c r="G20944" s="1"/>
      <c r="Q20944" s="32" t="str">
        <f>IF(I20944="OUTSTANDING",'Data Table Volumes'!$B$1-G20944,"NA")</f>
        <v>NA</v>
      </c>
    </row>
    <row r="20945" spans="7:17">
      <c r="G20945" s="1"/>
      <c r="Q20945" s="32" t="str">
        <f>IF(I20945="OUTSTANDING",'Data Table Volumes'!$B$1-G20945,"NA")</f>
        <v>NA</v>
      </c>
    </row>
    <row r="20946" spans="7:17">
      <c r="G20946" s="1"/>
      <c r="Q20946" s="32" t="str">
        <f>IF(I20946="OUTSTANDING",'Data Table Volumes'!$B$1-G20946,"NA")</f>
        <v>NA</v>
      </c>
    </row>
    <row r="20947" spans="7:17">
      <c r="G20947" s="1"/>
      <c r="Q20947" s="32" t="str">
        <f>IF(I20947="OUTSTANDING",'Data Table Volumes'!$B$1-G20947,"NA")</f>
        <v>NA</v>
      </c>
    </row>
    <row r="20948" spans="7:17">
      <c r="G20948" s="1"/>
      <c r="Q20948" s="32" t="str">
        <f>IF(I20948="OUTSTANDING",'Data Table Volumes'!$B$1-G20948,"NA")</f>
        <v>NA</v>
      </c>
    </row>
    <row r="20949" spans="7:17">
      <c r="G20949" s="1"/>
      <c r="Q20949" s="32" t="str">
        <f>IF(I20949="OUTSTANDING",'Data Table Volumes'!$B$1-G20949,"NA")</f>
        <v>NA</v>
      </c>
    </row>
    <row r="20950" spans="7:17">
      <c r="G20950" s="1"/>
      <c r="Q20950" s="32" t="str">
        <f>IF(I20950="OUTSTANDING",'Data Table Volumes'!$B$1-G20950,"NA")</f>
        <v>NA</v>
      </c>
    </row>
    <row r="20951" spans="7:17">
      <c r="G20951" s="1"/>
      <c r="Q20951" s="32" t="str">
        <f>IF(I20951="OUTSTANDING",'Data Table Volumes'!$B$1-G20951,"NA")</f>
        <v>NA</v>
      </c>
    </row>
    <row r="20952" spans="7:17">
      <c r="G20952" s="1"/>
      <c r="Q20952" s="32" t="str">
        <f>IF(I20952="OUTSTANDING",'Data Table Volumes'!$B$1-G20952,"NA")</f>
        <v>NA</v>
      </c>
    </row>
    <row r="20953" spans="7:17">
      <c r="G20953" s="1"/>
      <c r="Q20953" s="32" t="str">
        <f>IF(I20953="OUTSTANDING",'Data Table Volumes'!$B$1-G20953,"NA")</f>
        <v>NA</v>
      </c>
    </row>
    <row r="20954" spans="7:17">
      <c r="G20954" s="1"/>
      <c r="Q20954" s="32" t="str">
        <f>IF(I20954="OUTSTANDING",'Data Table Volumes'!$B$1-G20954,"NA")</f>
        <v>NA</v>
      </c>
    </row>
    <row r="20955" spans="7:17">
      <c r="G20955" s="1"/>
      <c r="Q20955" s="32" t="str">
        <f>IF(I20955="OUTSTANDING",'Data Table Volumes'!$B$1-G20955,"NA")</f>
        <v>NA</v>
      </c>
    </row>
    <row r="20956" spans="7:17">
      <c r="G20956" s="1"/>
      <c r="Q20956" s="32" t="str">
        <f>IF(I20956="OUTSTANDING",'Data Table Volumes'!$B$1-G20956,"NA")</f>
        <v>NA</v>
      </c>
    </row>
    <row r="20957" spans="7:17">
      <c r="G20957" s="1"/>
      <c r="Q20957" s="32" t="str">
        <f>IF(I20957="OUTSTANDING",'Data Table Volumes'!$B$1-G20957,"NA")</f>
        <v>NA</v>
      </c>
    </row>
    <row r="20958" spans="7:17">
      <c r="G20958" s="1"/>
      <c r="Q20958" s="32" t="str">
        <f>IF(I20958="OUTSTANDING",'Data Table Volumes'!$B$1-G20958,"NA")</f>
        <v>NA</v>
      </c>
    </row>
    <row r="20959" spans="7:17">
      <c r="G20959" s="1"/>
      <c r="Q20959" s="32" t="str">
        <f>IF(I20959="OUTSTANDING",'Data Table Volumes'!$B$1-G20959,"NA")</f>
        <v>NA</v>
      </c>
    </row>
    <row r="20960" spans="7:17">
      <c r="G20960" s="1"/>
      <c r="Q20960" s="32" t="str">
        <f>IF(I20960="OUTSTANDING",'Data Table Volumes'!$B$1-G20960,"NA")</f>
        <v>NA</v>
      </c>
    </row>
    <row r="20961" spans="7:17">
      <c r="G20961" s="1"/>
      <c r="Q20961" s="32" t="str">
        <f>IF(I20961="OUTSTANDING",'Data Table Volumes'!$B$1-G20961,"NA")</f>
        <v>NA</v>
      </c>
    </row>
    <row r="20962" spans="7:17">
      <c r="G20962" s="1"/>
      <c r="Q20962" s="32" t="str">
        <f>IF(I20962="OUTSTANDING",'Data Table Volumes'!$B$1-G20962,"NA")</f>
        <v>NA</v>
      </c>
    </row>
    <row r="20963" spans="7:17">
      <c r="G20963" s="1"/>
      <c r="Q20963" s="32" t="str">
        <f>IF(I20963="OUTSTANDING",'Data Table Volumes'!$B$1-G20963,"NA")</f>
        <v>NA</v>
      </c>
    </row>
    <row r="20964" spans="7:17">
      <c r="G20964" s="1"/>
      <c r="Q20964" s="32" t="str">
        <f>IF(I20964="OUTSTANDING",'Data Table Volumes'!$B$1-G20964,"NA")</f>
        <v>NA</v>
      </c>
    </row>
    <row r="20965" spans="7:17">
      <c r="G20965" s="1"/>
      <c r="Q20965" s="32" t="str">
        <f>IF(I20965="OUTSTANDING",'Data Table Volumes'!$B$1-G20965,"NA")</f>
        <v>NA</v>
      </c>
    </row>
    <row r="20966" spans="7:17">
      <c r="G20966" s="1"/>
      <c r="Q20966" s="32" t="str">
        <f>IF(I20966="OUTSTANDING",'Data Table Volumes'!$B$1-G20966,"NA")</f>
        <v>NA</v>
      </c>
    </row>
    <row r="20967" spans="7:17">
      <c r="G20967" s="1"/>
      <c r="Q20967" s="32" t="str">
        <f>IF(I20967="OUTSTANDING",'Data Table Volumes'!$B$1-G20967,"NA")</f>
        <v>NA</v>
      </c>
    </row>
    <row r="20968" spans="7:17">
      <c r="G20968" s="1"/>
      <c r="Q20968" s="32" t="str">
        <f>IF(I20968="OUTSTANDING",'Data Table Volumes'!$B$1-G20968,"NA")</f>
        <v>NA</v>
      </c>
    </row>
    <row r="20969" spans="7:17">
      <c r="G20969" s="1"/>
      <c r="Q20969" s="32" t="str">
        <f>IF(I20969="OUTSTANDING",'Data Table Volumes'!$B$1-G20969,"NA")</f>
        <v>NA</v>
      </c>
    </row>
    <row r="20970" spans="7:17">
      <c r="G20970" s="1"/>
      <c r="Q20970" s="32" t="str">
        <f>IF(I20970="OUTSTANDING",'Data Table Volumes'!$B$1-G20970,"NA")</f>
        <v>NA</v>
      </c>
    </row>
    <row r="20971" spans="7:17">
      <c r="G20971" s="1"/>
      <c r="Q20971" s="32" t="str">
        <f>IF(I20971="OUTSTANDING",'Data Table Volumes'!$B$1-G20971,"NA")</f>
        <v>NA</v>
      </c>
    </row>
    <row r="20972" spans="7:17">
      <c r="G20972" s="1"/>
      <c r="Q20972" s="32" t="str">
        <f>IF(I20972="OUTSTANDING",'Data Table Volumes'!$B$1-G20972,"NA")</f>
        <v>NA</v>
      </c>
    </row>
    <row r="20973" spans="7:17">
      <c r="G20973" s="1"/>
      <c r="Q20973" s="32" t="str">
        <f>IF(I20973="OUTSTANDING",'Data Table Volumes'!$B$1-G20973,"NA")</f>
        <v>NA</v>
      </c>
    </row>
    <row r="20974" spans="7:17">
      <c r="G20974" s="1"/>
      <c r="Q20974" s="32" t="str">
        <f>IF(I20974="OUTSTANDING",'Data Table Volumes'!$B$1-G20974,"NA")</f>
        <v>NA</v>
      </c>
    </row>
    <row r="20975" spans="7:17">
      <c r="G20975" s="1"/>
      <c r="Q20975" s="32" t="str">
        <f>IF(I20975="OUTSTANDING",'Data Table Volumes'!$B$1-G20975,"NA")</f>
        <v>NA</v>
      </c>
    </row>
    <row r="20976" spans="7:17">
      <c r="G20976" s="1"/>
      <c r="Q20976" s="32" t="str">
        <f>IF(I20976="OUTSTANDING",'Data Table Volumes'!$B$1-G20976,"NA")</f>
        <v>NA</v>
      </c>
    </row>
    <row r="20977" spans="7:17">
      <c r="G20977" s="1"/>
      <c r="Q20977" s="32" t="str">
        <f>IF(I20977="OUTSTANDING",'Data Table Volumes'!$B$1-G20977,"NA")</f>
        <v>NA</v>
      </c>
    </row>
    <row r="20978" spans="7:17">
      <c r="G20978" s="1"/>
      <c r="Q20978" s="32" t="str">
        <f>IF(I20978="OUTSTANDING",'Data Table Volumes'!$B$1-G20978,"NA")</f>
        <v>NA</v>
      </c>
    </row>
    <row r="20979" spans="7:17">
      <c r="G20979" s="1"/>
      <c r="Q20979" s="32" t="str">
        <f>IF(I20979="OUTSTANDING",'Data Table Volumes'!$B$1-G20979,"NA")</f>
        <v>NA</v>
      </c>
    </row>
    <row r="20980" spans="7:17">
      <c r="G20980" s="1"/>
      <c r="Q20980" s="32" t="str">
        <f>IF(I20980="OUTSTANDING",'Data Table Volumes'!$B$1-G20980,"NA")</f>
        <v>NA</v>
      </c>
    </row>
    <row r="20981" spans="7:17">
      <c r="G20981" s="1"/>
      <c r="Q20981" s="32" t="str">
        <f>IF(I20981="OUTSTANDING",'Data Table Volumes'!$B$1-G20981,"NA")</f>
        <v>NA</v>
      </c>
    </row>
    <row r="20982" spans="7:17">
      <c r="G20982" s="1"/>
      <c r="Q20982" s="32" t="str">
        <f>IF(I20982="OUTSTANDING",'Data Table Volumes'!$B$1-G20982,"NA")</f>
        <v>NA</v>
      </c>
    </row>
    <row r="20983" spans="7:17">
      <c r="G20983" s="1"/>
      <c r="Q20983" s="32" t="str">
        <f>IF(I20983="OUTSTANDING",'Data Table Volumes'!$B$1-G20983,"NA")</f>
        <v>NA</v>
      </c>
    </row>
    <row r="20984" spans="7:17">
      <c r="G20984" s="1"/>
      <c r="Q20984" s="32" t="str">
        <f>IF(I20984="OUTSTANDING",'Data Table Volumes'!$B$1-G20984,"NA")</f>
        <v>NA</v>
      </c>
    </row>
    <row r="20985" spans="7:17">
      <c r="G20985" s="1"/>
      <c r="Q20985" s="32" t="str">
        <f>IF(I20985="OUTSTANDING",'Data Table Volumes'!$B$1-G20985,"NA")</f>
        <v>NA</v>
      </c>
    </row>
    <row r="20986" spans="7:17">
      <c r="G20986" s="1"/>
      <c r="Q20986" s="32" t="str">
        <f>IF(I20986="OUTSTANDING",'Data Table Volumes'!$B$1-G20986,"NA")</f>
        <v>NA</v>
      </c>
    </row>
    <row r="20987" spans="7:17">
      <c r="G20987" s="1"/>
      <c r="Q20987" s="32" t="str">
        <f>IF(I20987="OUTSTANDING",'Data Table Volumes'!$B$1-G20987,"NA")</f>
        <v>NA</v>
      </c>
    </row>
    <row r="20988" spans="7:17">
      <c r="G20988" s="1"/>
      <c r="Q20988" s="32" t="str">
        <f>IF(I20988="OUTSTANDING",'Data Table Volumes'!$B$1-G20988,"NA")</f>
        <v>NA</v>
      </c>
    </row>
    <row r="20989" spans="7:17">
      <c r="G20989" s="1"/>
      <c r="Q20989" s="32" t="str">
        <f>IF(I20989="OUTSTANDING",'Data Table Volumes'!$B$1-G20989,"NA")</f>
        <v>NA</v>
      </c>
    </row>
    <row r="20990" spans="7:17">
      <c r="G20990" s="1"/>
      <c r="Q20990" s="32" t="str">
        <f>IF(I20990="OUTSTANDING",'Data Table Volumes'!$B$1-G20990,"NA")</f>
        <v>NA</v>
      </c>
    </row>
    <row r="20991" spans="7:17">
      <c r="G20991" s="1"/>
      <c r="Q20991" s="32" t="str">
        <f>IF(I20991="OUTSTANDING",'Data Table Volumes'!$B$1-G20991,"NA")</f>
        <v>NA</v>
      </c>
    </row>
    <row r="20992" spans="7:17">
      <c r="G20992" s="1"/>
      <c r="Q20992" s="32" t="str">
        <f>IF(I20992="OUTSTANDING",'Data Table Volumes'!$B$1-G20992,"NA")</f>
        <v>NA</v>
      </c>
    </row>
    <row r="20993" spans="7:17">
      <c r="G20993" s="1"/>
      <c r="Q20993" s="32" t="str">
        <f>IF(I20993="OUTSTANDING",'Data Table Volumes'!$B$1-G20993,"NA")</f>
        <v>NA</v>
      </c>
    </row>
    <row r="20994" spans="7:17">
      <c r="G20994" s="1"/>
      <c r="Q20994" s="32" t="str">
        <f>IF(I20994="OUTSTANDING",'Data Table Volumes'!$B$1-G20994,"NA")</f>
        <v>NA</v>
      </c>
    </row>
    <row r="20995" spans="7:17">
      <c r="G20995" s="1"/>
      <c r="Q20995" s="32" t="str">
        <f>IF(I20995="OUTSTANDING",'Data Table Volumes'!$B$1-G20995,"NA")</f>
        <v>NA</v>
      </c>
    </row>
    <row r="20996" spans="7:17">
      <c r="G20996" s="1"/>
      <c r="Q20996" s="32" t="str">
        <f>IF(I20996="OUTSTANDING",'Data Table Volumes'!$B$1-G20996,"NA")</f>
        <v>NA</v>
      </c>
    </row>
    <row r="20997" spans="7:17">
      <c r="G20997" s="1"/>
      <c r="Q20997" s="32" t="str">
        <f>IF(I20997="OUTSTANDING",'Data Table Volumes'!$B$1-G20997,"NA")</f>
        <v>NA</v>
      </c>
    </row>
    <row r="20998" spans="7:17">
      <c r="G20998" s="1"/>
      <c r="Q20998" s="32" t="str">
        <f>IF(I20998="OUTSTANDING",'Data Table Volumes'!$B$1-G20998,"NA")</f>
        <v>NA</v>
      </c>
    </row>
    <row r="20999" spans="7:17">
      <c r="G20999" s="1"/>
      <c r="Q20999" s="32" t="str">
        <f>IF(I20999="OUTSTANDING",'Data Table Volumes'!$B$1-G20999,"NA")</f>
        <v>NA</v>
      </c>
    </row>
    <row r="21000" spans="7:17">
      <c r="G21000" s="1"/>
      <c r="Q21000" s="32" t="str">
        <f>IF(I21000="OUTSTANDING",'Data Table Volumes'!$B$1-G21000,"NA")</f>
        <v>NA</v>
      </c>
    </row>
    <row r="21001" spans="7:17">
      <c r="G21001" s="1"/>
      <c r="Q21001" s="32" t="str">
        <f>IF(I21001="OUTSTANDING",'Data Table Volumes'!$B$1-G21001,"NA")</f>
        <v>NA</v>
      </c>
    </row>
    <row r="21002" spans="7:17">
      <c r="G21002" s="1"/>
      <c r="Q21002" s="32" t="str">
        <f>IF(I21002="OUTSTANDING",'Data Table Volumes'!$B$1-G21002,"NA")</f>
        <v>NA</v>
      </c>
    </row>
    <row r="21003" spans="7:17">
      <c r="G21003" s="1"/>
      <c r="Q21003" s="32" t="str">
        <f>IF(I21003="OUTSTANDING",'Data Table Volumes'!$B$1-G21003,"NA")</f>
        <v>NA</v>
      </c>
    </row>
    <row r="21004" spans="7:17">
      <c r="G21004" s="1"/>
      <c r="Q21004" s="32" t="str">
        <f>IF(I21004="OUTSTANDING",'Data Table Volumes'!$B$1-G21004,"NA")</f>
        <v>NA</v>
      </c>
    </row>
    <row r="21005" spans="7:17">
      <c r="G21005" s="1"/>
      <c r="Q21005" s="32" t="str">
        <f>IF(I21005="OUTSTANDING",'Data Table Volumes'!$B$1-G21005,"NA")</f>
        <v>NA</v>
      </c>
    </row>
    <row r="21006" spans="7:17">
      <c r="G21006" s="1"/>
      <c r="Q21006" s="32" t="str">
        <f>IF(I21006="OUTSTANDING",'Data Table Volumes'!$B$1-G21006,"NA")</f>
        <v>NA</v>
      </c>
    </row>
    <row r="21007" spans="7:17">
      <c r="G21007" s="1"/>
      <c r="Q21007" s="32" t="str">
        <f>IF(I21007="OUTSTANDING",'Data Table Volumes'!$B$1-G21007,"NA")</f>
        <v>NA</v>
      </c>
    </row>
    <row r="21008" spans="7:17">
      <c r="G21008" s="1"/>
      <c r="Q21008" s="32" t="str">
        <f>IF(I21008="OUTSTANDING",'Data Table Volumes'!$B$1-G21008,"NA")</f>
        <v>NA</v>
      </c>
    </row>
    <row r="21009" spans="7:17">
      <c r="G21009" s="1"/>
      <c r="Q21009" s="32" t="str">
        <f>IF(I21009="OUTSTANDING",'Data Table Volumes'!$B$1-G21009,"NA")</f>
        <v>NA</v>
      </c>
    </row>
    <row r="21010" spans="7:17">
      <c r="G21010" s="1"/>
      <c r="Q21010" s="32" t="str">
        <f>IF(I21010="OUTSTANDING",'Data Table Volumes'!$B$1-G21010,"NA")</f>
        <v>NA</v>
      </c>
    </row>
    <row r="21011" spans="7:17">
      <c r="G21011" s="1"/>
      <c r="Q21011" s="32" t="str">
        <f>IF(I21011="OUTSTANDING",'Data Table Volumes'!$B$1-G21011,"NA")</f>
        <v>NA</v>
      </c>
    </row>
    <row r="21012" spans="7:17">
      <c r="G21012" s="1"/>
      <c r="Q21012" s="32" t="str">
        <f>IF(I21012="OUTSTANDING",'Data Table Volumes'!$B$1-G21012,"NA")</f>
        <v>NA</v>
      </c>
    </row>
    <row r="21013" spans="7:17">
      <c r="G21013" s="1"/>
      <c r="Q21013" s="32" t="str">
        <f>IF(I21013="OUTSTANDING",'Data Table Volumes'!$B$1-G21013,"NA")</f>
        <v>NA</v>
      </c>
    </row>
    <row r="21014" spans="7:17">
      <c r="G21014" s="1"/>
      <c r="Q21014" s="32" t="str">
        <f>IF(I21014="OUTSTANDING",'Data Table Volumes'!$B$1-G21014,"NA")</f>
        <v>NA</v>
      </c>
    </row>
    <row r="21015" spans="7:17">
      <c r="G21015" s="1"/>
      <c r="Q21015" s="32" t="str">
        <f>IF(I21015="OUTSTANDING",'Data Table Volumes'!$B$1-G21015,"NA")</f>
        <v>NA</v>
      </c>
    </row>
    <row r="21016" spans="7:17">
      <c r="G21016" s="1"/>
      <c r="Q21016" s="32" t="str">
        <f>IF(I21016="OUTSTANDING",'Data Table Volumes'!$B$1-G21016,"NA")</f>
        <v>NA</v>
      </c>
    </row>
    <row r="21017" spans="7:17">
      <c r="G21017" s="1"/>
      <c r="Q21017" s="32" t="str">
        <f>IF(I21017="OUTSTANDING",'Data Table Volumes'!$B$1-G21017,"NA")</f>
        <v>NA</v>
      </c>
    </row>
    <row r="21018" spans="7:17">
      <c r="G21018" s="1"/>
      <c r="Q21018" s="32" t="str">
        <f>IF(I21018="OUTSTANDING",'Data Table Volumes'!$B$1-G21018,"NA")</f>
        <v>NA</v>
      </c>
    </row>
    <row r="21019" spans="7:17">
      <c r="G21019" s="1"/>
      <c r="Q21019" s="32" t="str">
        <f>IF(I21019="OUTSTANDING",'Data Table Volumes'!$B$1-G21019,"NA")</f>
        <v>NA</v>
      </c>
    </row>
    <row r="21020" spans="7:17">
      <c r="G21020" s="1"/>
      <c r="Q21020" s="32" t="str">
        <f>IF(I21020="OUTSTANDING",'Data Table Volumes'!$B$1-G21020,"NA")</f>
        <v>NA</v>
      </c>
    </row>
    <row r="21021" spans="7:17">
      <c r="G21021" s="1"/>
      <c r="Q21021" s="32" t="str">
        <f>IF(I21021="OUTSTANDING",'Data Table Volumes'!$B$1-G21021,"NA")</f>
        <v>NA</v>
      </c>
    </row>
    <row r="21022" spans="7:17">
      <c r="G21022" s="1"/>
      <c r="Q21022" s="32" t="str">
        <f>IF(I21022="OUTSTANDING",'Data Table Volumes'!$B$1-G21022,"NA")</f>
        <v>NA</v>
      </c>
    </row>
    <row r="21023" spans="7:17">
      <c r="G21023" s="1"/>
      <c r="Q21023" s="32" t="str">
        <f>IF(I21023="OUTSTANDING",'Data Table Volumes'!$B$1-G21023,"NA")</f>
        <v>NA</v>
      </c>
    </row>
    <row r="21024" spans="7:17">
      <c r="G21024" s="1"/>
      <c r="Q21024" s="32" t="str">
        <f>IF(I21024="OUTSTANDING",'Data Table Volumes'!$B$1-G21024,"NA")</f>
        <v>NA</v>
      </c>
    </row>
    <row r="21025" spans="7:17">
      <c r="G21025" s="1"/>
      <c r="Q21025" s="32" t="str">
        <f>IF(I21025="OUTSTANDING",'Data Table Volumes'!$B$1-G21025,"NA")</f>
        <v>NA</v>
      </c>
    </row>
    <row r="21026" spans="7:17">
      <c r="G21026" s="1"/>
      <c r="Q21026" s="32" t="str">
        <f>IF(I21026="OUTSTANDING",'Data Table Volumes'!$B$1-G21026,"NA")</f>
        <v>NA</v>
      </c>
    </row>
    <row r="21027" spans="7:17">
      <c r="G21027" s="1"/>
      <c r="Q21027" s="32" t="str">
        <f>IF(I21027="OUTSTANDING",'Data Table Volumes'!$B$1-G21027,"NA")</f>
        <v>NA</v>
      </c>
    </row>
    <row r="21028" spans="7:17">
      <c r="G21028" s="1"/>
      <c r="Q21028" s="32" t="str">
        <f>IF(I21028="OUTSTANDING",'Data Table Volumes'!$B$1-G21028,"NA")</f>
        <v>NA</v>
      </c>
    </row>
    <row r="21029" spans="7:17">
      <c r="G21029" s="1"/>
      <c r="Q21029" s="32" t="str">
        <f>IF(I21029="OUTSTANDING",'Data Table Volumes'!$B$1-G21029,"NA")</f>
        <v>NA</v>
      </c>
    </row>
    <row r="21030" spans="7:17">
      <c r="G21030" s="1"/>
      <c r="Q21030" s="32" t="str">
        <f>IF(I21030="OUTSTANDING",'Data Table Volumes'!$B$1-G21030,"NA")</f>
        <v>NA</v>
      </c>
    </row>
    <row r="21031" spans="7:17">
      <c r="G21031" s="1"/>
      <c r="Q21031" s="32" t="str">
        <f>IF(I21031="OUTSTANDING",'Data Table Volumes'!$B$1-G21031,"NA")</f>
        <v>NA</v>
      </c>
    </row>
    <row r="21032" spans="7:17">
      <c r="G21032" s="1"/>
      <c r="Q21032" s="32" t="str">
        <f>IF(I21032="OUTSTANDING",'Data Table Volumes'!$B$1-G21032,"NA")</f>
        <v>NA</v>
      </c>
    </row>
    <row r="21033" spans="7:17">
      <c r="G21033" s="1"/>
      <c r="Q21033" s="32" t="str">
        <f>IF(I21033="OUTSTANDING",'Data Table Volumes'!$B$1-G21033,"NA")</f>
        <v>NA</v>
      </c>
    </row>
    <row r="21034" spans="7:17">
      <c r="G21034" s="1"/>
      <c r="Q21034" s="32" t="str">
        <f>IF(I21034="OUTSTANDING",'Data Table Volumes'!$B$1-G21034,"NA")</f>
        <v>NA</v>
      </c>
    </row>
    <row r="21035" spans="7:17">
      <c r="G21035" s="1"/>
      <c r="Q21035" s="32" t="str">
        <f>IF(I21035="OUTSTANDING",'Data Table Volumes'!$B$1-G21035,"NA")</f>
        <v>NA</v>
      </c>
    </row>
    <row r="21036" spans="7:17">
      <c r="G21036" s="1"/>
      <c r="Q21036" s="32" t="str">
        <f>IF(I21036="OUTSTANDING",'Data Table Volumes'!$B$1-G21036,"NA")</f>
        <v>NA</v>
      </c>
    </row>
    <row r="21037" spans="7:17">
      <c r="G21037" s="1"/>
      <c r="Q21037" s="32" t="str">
        <f>IF(I21037="OUTSTANDING",'Data Table Volumes'!$B$1-G21037,"NA")</f>
        <v>NA</v>
      </c>
    </row>
    <row r="21038" spans="7:17">
      <c r="G21038" s="1"/>
      <c r="Q21038" s="32" t="str">
        <f>IF(I21038="OUTSTANDING",'Data Table Volumes'!$B$1-G21038,"NA")</f>
        <v>NA</v>
      </c>
    </row>
    <row r="21039" spans="7:17">
      <c r="G21039" s="1"/>
      <c r="Q21039" s="32" t="str">
        <f>IF(I21039="OUTSTANDING",'Data Table Volumes'!$B$1-G21039,"NA")</f>
        <v>NA</v>
      </c>
    </row>
    <row r="21040" spans="7:17">
      <c r="G21040" s="1"/>
      <c r="Q21040" s="32" t="str">
        <f>IF(I21040="OUTSTANDING",'Data Table Volumes'!$B$1-G21040,"NA")</f>
        <v>NA</v>
      </c>
    </row>
    <row r="21041" spans="7:17">
      <c r="G21041" s="1"/>
      <c r="Q21041" s="32" t="str">
        <f>IF(I21041="OUTSTANDING",'Data Table Volumes'!$B$1-G21041,"NA")</f>
        <v>NA</v>
      </c>
    </row>
    <row r="21042" spans="7:17">
      <c r="G21042" s="1"/>
      <c r="Q21042" s="32" t="str">
        <f>IF(I21042="OUTSTANDING",'Data Table Volumes'!$B$1-G21042,"NA")</f>
        <v>NA</v>
      </c>
    </row>
    <row r="21043" spans="7:17">
      <c r="G21043" s="1"/>
      <c r="Q21043" s="32" t="str">
        <f>IF(I21043="OUTSTANDING",'Data Table Volumes'!$B$1-G21043,"NA")</f>
        <v>NA</v>
      </c>
    </row>
    <row r="21044" spans="7:17">
      <c r="G21044" s="1"/>
      <c r="Q21044" s="32" t="str">
        <f>IF(I21044="OUTSTANDING",'Data Table Volumes'!$B$1-G21044,"NA")</f>
        <v>NA</v>
      </c>
    </row>
    <row r="21045" spans="7:17">
      <c r="G21045" s="1"/>
      <c r="Q21045" s="32" t="str">
        <f>IF(I21045="OUTSTANDING",'Data Table Volumes'!$B$1-G21045,"NA")</f>
        <v>NA</v>
      </c>
    </row>
    <row r="21046" spans="7:17">
      <c r="G21046" s="1"/>
      <c r="Q21046" s="32" t="str">
        <f>IF(I21046="OUTSTANDING",'Data Table Volumes'!$B$1-G21046,"NA")</f>
        <v>NA</v>
      </c>
    </row>
    <row r="21047" spans="7:17">
      <c r="G21047" s="1"/>
      <c r="Q21047" s="32" t="str">
        <f>IF(I21047="OUTSTANDING",'Data Table Volumes'!$B$1-G21047,"NA")</f>
        <v>NA</v>
      </c>
    </row>
    <row r="21048" spans="7:17">
      <c r="G21048" s="1"/>
      <c r="Q21048" s="32" t="str">
        <f>IF(I21048="OUTSTANDING",'Data Table Volumes'!$B$1-G21048,"NA")</f>
        <v>NA</v>
      </c>
    </row>
    <row r="21049" spans="7:17">
      <c r="G21049" s="1"/>
      <c r="Q21049" s="32" t="str">
        <f>IF(I21049="OUTSTANDING",'Data Table Volumes'!$B$1-G21049,"NA")</f>
        <v>NA</v>
      </c>
    </row>
    <row r="21050" spans="7:17">
      <c r="G21050" s="1"/>
      <c r="Q21050" s="32" t="str">
        <f>IF(I21050="OUTSTANDING",'Data Table Volumes'!$B$1-G21050,"NA")</f>
        <v>NA</v>
      </c>
    </row>
    <row r="21051" spans="7:17">
      <c r="G21051" s="1"/>
      <c r="Q21051" s="32" t="str">
        <f>IF(I21051="OUTSTANDING",'Data Table Volumes'!$B$1-G21051,"NA")</f>
        <v>NA</v>
      </c>
    </row>
    <row r="21052" spans="7:17">
      <c r="G21052" s="1"/>
      <c r="Q21052" s="32" t="str">
        <f>IF(I21052="OUTSTANDING",'Data Table Volumes'!$B$1-G21052,"NA")</f>
        <v>NA</v>
      </c>
    </row>
    <row r="21053" spans="7:17">
      <c r="G21053" s="1"/>
      <c r="Q21053" s="32" t="str">
        <f>IF(I21053="OUTSTANDING",'Data Table Volumes'!$B$1-G21053,"NA")</f>
        <v>NA</v>
      </c>
    </row>
    <row r="21054" spans="7:17">
      <c r="G21054" s="1"/>
      <c r="Q21054" s="32" t="str">
        <f>IF(I21054="OUTSTANDING",'Data Table Volumes'!$B$1-G21054,"NA")</f>
        <v>NA</v>
      </c>
    </row>
    <row r="21055" spans="7:17">
      <c r="G21055" s="1"/>
      <c r="Q21055" s="32" t="str">
        <f>IF(I21055="OUTSTANDING",'Data Table Volumes'!$B$1-G21055,"NA")</f>
        <v>NA</v>
      </c>
    </row>
    <row r="21056" spans="7:17">
      <c r="G21056" s="1"/>
      <c r="Q21056" s="32" t="str">
        <f>IF(I21056="OUTSTANDING",'Data Table Volumes'!$B$1-G21056,"NA")</f>
        <v>NA</v>
      </c>
    </row>
    <row r="21057" spans="7:17">
      <c r="G21057" s="1"/>
      <c r="Q21057" s="32" t="str">
        <f>IF(I21057="OUTSTANDING",'Data Table Volumes'!$B$1-G21057,"NA")</f>
        <v>NA</v>
      </c>
    </row>
    <row r="21058" spans="7:17">
      <c r="G21058" s="1"/>
      <c r="Q21058" s="32" t="str">
        <f>IF(I21058="OUTSTANDING",'Data Table Volumes'!$B$1-G21058,"NA")</f>
        <v>NA</v>
      </c>
    </row>
    <row r="21059" spans="7:17">
      <c r="G21059" s="1"/>
      <c r="Q21059" s="32" t="str">
        <f>IF(I21059="OUTSTANDING",'Data Table Volumes'!$B$1-G21059,"NA")</f>
        <v>NA</v>
      </c>
    </row>
    <row r="21060" spans="7:17">
      <c r="G21060" s="1"/>
      <c r="Q21060" s="32" t="str">
        <f>IF(I21060="OUTSTANDING",'Data Table Volumes'!$B$1-G21060,"NA")</f>
        <v>NA</v>
      </c>
    </row>
    <row r="21061" spans="7:17">
      <c r="G21061" s="1"/>
      <c r="Q21061" s="32" t="str">
        <f>IF(I21061="OUTSTANDING",'Data Table Volumes'!$B$1-G21061,"NA")</f>
        <v>NA</v>
      </c>
    </row>
    <row r="21062" spans="7:17">
      <c r="G21062" s="1"/>
      <c r="Q21062" s="32" t="str">
        <f>IF(I21062="OUTSTANDING",'Data Table Volumes'!$B$1-G21062,"NA")</f>
        <v>NA</v>
      </c>
    </row>
    <row r="21063" spans="7:17">
      <c r="G21063" s="1"/>
      <c r="Q21063" s="32" t="str">
        <f>IF(I21063="OUTSTANDING",'Data Table Volumes'!$B$1-G21063,"NA")</f>
        <v>NA</v>
      </c>
    </row>
    <row r="21064" spans="7:17">
      <c r="G21064" s="1"/>
      <c r="Q21064" s="32" t="str">
        <f>IF(I21064="OUTSTANDING",'Data Table Volumes'!$B$1-G21064,"NA")</f>
        <v>NA</v>
      </c>
    </row>
    <row r="21065" spans="7:17">
      <c r="G21065" s="1"/>
      <c r="Q21065" s="32" t="str">
        <f>IF(I21065="OUTSTANDING",'Data Table Volumes'!$B$1-G21065,"NA")</f>
        <v>NA</v>
      </c>
    </row>
    <row r="21066" spans="7:17">
      <c r="G21066" s="1"/>
      <c r="Q21066" s="32" t="str">
        <f>IF(I21066="OUTSTANDING",'Data Table Volumes'!$B$1-G21066,"NA")</f>
        <v>NA</v>
      </c>
    </row>
    <row r="21067" spans="7:17">
      <c r="G21067" s="1"/>
      <c r="Q21067" s="32" t="str">
        <f>IF(I21067="OUTSTANDING",'Data Table Volumes'!$B$1-G21067,"NA")</f>
        <v>NA</v>
      </c>
    </row>
    <row r="21068" spans="7:17">
      <c r="G21068" s="1"/>
      <c r="Q21068" s="32" t="str">
        <f>IF(I21068="OUTSTANDING",'Data Table Volumes'!$B$1-G21068,"NA")</f>
        <v>NA</v>
      </c>
    </row>
    <row r="21069" spans="7:17">
      <c r="G21069" s="1"/>
      <c r="Q21069" s="32" t="str">
        <f>IF(I21069="OUTSTANDING",'Data Table Volumes'!$B$1-G21069,"NA")</f>
        <v>NA</v>
      </c>
    </row>
    <row r="21070" spans="7:17">
      <c r="G21070" s="1"/>
      <c r="Q21070" s="32" t="str">
        <f>IF(I21070="OUTSTANDING",'Data Table Volumes'!$B$1-G21070,"NA")</f>
        <v>NA</v>
      </c>
    </row>
    <row r="21071" spans="7:17">
      <c r="G21071" s="1"/>
      <c r="Q21071" s="32" t="str">
        <f>IF(I21071="OUTSTANDING",'Data Table Volumes'!$B$1-G21071,"NA")</f>
        <v>NA</v>
      </c>
    </row>
    <row r="21072" spans="7:17">
      <c r="G21072" s="1"/>
      <c r="Q21072" s="32" t="str">
        <f>IF(I21072="OUTSTANDING",'Data Table Volumes'!$B$1-G21072,"NA")</f>
        <v>NA</v>
      </c>
    </row>
    <row r="21073" spans="7:17">
      <c r="G21073" s="1"/>
      <c r="Q21073" s="32" t="str">
        <f>IF(I21073="OUTSTANDING",'Data Table Volumes'!$B$1-G21073,"NA")</f>
        <v>NA</v>
      </c>
    </row>
    <row r="21074" spans="7:17">
      <c r="G21074" s="1"/>
      <c r="Q21074" s="32" t="str">
        <f>IF(I21074="OUTSTANDING",'Data Table Volumes'!$B$1-G21074,"NA")</f>
        <v>NA</v>
      </c>
    </row>
    <row r="21075" spans="7:17">
      <c r="G21075" s="1"/>
      <c r="Q21075" s="32" t="str">
        <f>IF(I21075="OUTSTANDING",'Data Table Volumes'!$B$1-G21075,"NA")</f>
        <v>NA</v>
      </c>
    </row>
    <row r="21076" spans="7:17">
      <c r="G21076" s="1"/>
      <c r="Q21076" s="32" t="str">
        <f>IF(I21076="OUTSTANDING",'Data Table Volumes'!$B$1-G21076,"NA")</f>
        <v>NA</v>
      </c>
    </row>
    <row r="21077" spans="7:17">
      <c r="G21077" s="1"/>
      <c r="Q21077" s="32" t="str">
        <f>IF(I21077="OUTSTANDING",'Data Table Volumes'!$B$1-G21077,"NA")</f>
        <v>NA</v>
      </c>
    </row>
    <row r="21078" spans="7:17">
      <c r="G21078" s="1"/>
      <c r="Q21078" s="32" t="str">
        <f>IF(I21078="OUTSTANDING",'Data Table Volumes'!$B$1-G21078,"NA")</f>
        <v>NA</v>
      </c>
    </row>
    <row r="21079" spans="7:17">
      <c r="G21079" s="1"/>
      <c r="Q21079" s="32" t="str">
        <f>IF(I21079="OUTSTANDING",'Data Table Volumes'!$B$1-G21079,"NA")</f>
        <v>NA</v>
      </c>
    </row>
    <row r="21080" spans="7:17">
      <c r="G21080" s="1"/>
      <c r="Q21080" s="32" t="str">
        <f>IF(I21080="OUTSTANDING",'Data Table Volumes'!$B$1-G21080,"NA")</f>
        <v>NA</v>
      </c>
    </row>
    <row r="21081" spans="7:17">
      <c r="G21081" s="1"/>
      <c r="Q21081" s="32" t="str">
        <f>IF(I21081="OUTSTANDING",'Data Table Volumes'!$B$1-G21081,"NA")</f>
        <v>NA</v>
      </c>
    </row>
    <row r="21082" spans="7:17">
      <c r="G21082" s="1"/>
      <c r="Q21082" s="32" t="str">
        <f>IF(I21082="OUTSTANDING",'Data Table Volumes'!$B$1-G21082,"NA")</f>
        <v>NA</v>
      </c>
    </row>
    <row r="21083" spans="7:17">
      <c r="G21083" s="1"/>
      <c r="Q21083" s="32" t="str">
        <f>IF(I21083="OUTSTANDING",'Data Table Volumes'!$B$1-G21083,"NA")</f>
        <v>NA</v>
      </c>
    </row>
    <row r="21084" spans="7:17">
      <c r="G21084" s="1"/>
      <c r="Q21084" s="32" t="str">
        <f>IF(I21084="OUTSTANDING",'Data Table Volumes'!$B$1-G21084,"NA")</f>
        <v>NA</v>
      </c>
    </row>
    <row r="21085" spans="7:17">
      <c r="G21085" s="1"/>
      <c r="Q21085" s="32" t="str">
        <f>IF(I21085="OUTSTANDING",'Data Table Volumes'!$B$1-G21085,"NA")</f>
        <v>NA</v>
      </c>
    </row>
    <row r="21086" spans="7:17">
      <c r="G21086" s="1"/>
      <c r="Q21086" s="32" t="str">
        <f>IF(I21086="OUTSTANDING",'Data Table Volumes'!$B$1-G21086,"NA")</f>
        <v>NA</v>
      </c>
    </row>
    <row r="21087" spans="7:17">
      <c r="G21087" s="1"/>
      <c r="Q21087" s="32" t="str">
        <f>IF(I21087="OUTSTANDING",'Data Table Volumes'!$B$1-G21087,"NA")</f>
        <v>NA</v>
      </c>
    </row>
    <row r="21088" spans="7:17">
      <c r="G21088" s="1"/>
      <c r="Q21088" s="32" t="str">
        <f>IF(I21088="OUTSTANDING",'Data Table Volumes'!$B$1-G21088,"NA")</f>
        <v>NA</v>
      </c>
    </row>
    <row r="21089" spans="7:17">
      <c r="G21089" s="1"/>
      <c r="Q21089" s="32" t="str">
        <f>IF(I21089="OUTSTANDING",'Data Table Volumes'!$B$1-G21089,"NA")</f>
        <v>NA</v>
      </c>
    </row>
    <row r="21090" spans="7:17">
      <c r="G21090" s="1"/>
      <c r="Q21090" s="32" t="str">
        <f>IF(I21090="OUTSTANDING",'Data Table Volumes'!$B$1-G21090,"NA")</f>
        <v>NA</v>
      </c>
    </row>
    <row r="21091" spans="7:17">
      <c r="G21091" s="1"/>
      <c r="Q21091" s="32" t="str">
        <f>IF(I21091="OUTSTANDING",'Data Table Volumes'!$B$1-G21091,"NA")</f>
        <v>NA</v>
      </c>
    </row>
    <row r="21092" spans="7:17">
      <c r="G21092" s="1"/>
      <c r="Q21092" s="32" t="str">
        <f>IF(I21092="OUTSTANDING",'Data Table Volumes'!$B$1-G21092,"NA")</f>
        <v>NA</v>
      </c>
    </row>
    <row r="21093" spans="7:17">
      <c r="G21093" s="1"/>
      <c r="Q21093" s="32" t="str">
        <f>IF(I21093="OUTSTANDING",'Data Table Volumes'!$B$1-G21093,"NA")</f>
        <v>NA</v>
      </c>
    </row>
    <row r="21094" spans="7:17">
      <c r="G21094" s="1"/>
      <c r="Q21094" s="32" t="str">
        <f>IF(I21094="OUTSTANDING",'Data Table Volumes'!$B$1-G21094,"NA")</f>
        <v>NA</v>
      </c>
    </row>
    <row r="21095" spans="7:17">
      <c r="G21095" s="1"/>
      <c r="Q21095" s="32" t="str">
        <f>IF(I21095="OUTSTANDING",'Data Table Volumes'!$B$1-G21095,"NA")</f>
        <v>NA</v>
      </c>
    </row>
    <row r="21096" spans="7:17">
      <c r="G21096" s="1"/>
      <c r="Q21096" s="32" t="str">
        <f>IF(I21096="OUTSTANDING",'Data Table Volumes'!$B$1-G21096,"NA")</f>
        <v>NA</v>
      </c>
    </row>
    <row r="21097" spans="7:17">
      <c r="G21097" s="1"/>
      <c r="Q21097" s="32" t="str">
        <f>IF(I21097="OUTSTANDING",'Data Table Volumes'!$B$1-G21097,"NA")</f>
        <v>NA</v>
      </c>
    </row>
    <row r="21098" spans="7:17">
      <c r="G21098" s="1"/>
      <c r="Q21098" s="32" t="str">
        <f>IF(I21098="OUTSTANDING",'Data Table Volumes'!$B$1-G21098,"NA")</f>
        <v>NA</v>
      </c>
    </row>
    <row r="21099" spans="7:17">
      <c r="G21099" s="1"/>
      <c r="Q21099" s="32" t="str">
        <f>IF(I21099="OUTSTANDING",'Data Table Volumes'!$B$1-G21099,"NA")</f>
        <v>NA</v>
      </c>
    </row>
    <row r="21100" spans="7:17">
      <c r="G21100" s="1"/>
      <c r="Q21100" s="32" t="str">
        <f>IF(I21100="OUTSTANDING",'Data Table Volumes'!$B$1-G21100,"NA")</f>
        <v>NA</v>
      </c>
    </row>
    <row r="21101" spans="7:17">
      <c r="G21101" s="1"/>
      <c r="Q21101" s="32" t="str">
        <f>IF(I21101="OUTSTANDING",'Data Table Volumes'!$B$1-G21101,"NA")</f>
        <v>NA</v>
      </c>
    </row>
    <row r="21102" spans="7:17">
      <c r="G21102" s="1"/>
      <c r="Q21102" s="32" t="str">
        <f>IF(I21102="OUTSTANDING",'Data Table Volumes'!$B$1-G21102,"NA")</f>
        <v>NA</v>
      </c>
    </row>
    <row r="21103" spans="7:17">
      <c r="G21103" s="1"/>
      <c r="Q21103" s="32" t="str">
        <f>IF(I21103="OUTSTANDING",'Data Table Volumes'!$B$1-G21103,"NA")</f>
        <v>NA</v>
      </c>
    </row>
    <row r="21104" spans="7:17">
      <c r="G21104" s="1"/>
      <c r="Q21104" s="32" t="str">
        <f>IF(I21104="OUTSTANDING",'Data Table Volumes'!$B$1-G21104,"NA")</f>
        <v>NA</v>
      </c>
    </row>
    <row r="21105" spans="7:17">
      <c r="G21105" s="1"/>
      <c r="Q21105" s="32" t="str">
        <f>IF(I21105="OUTSTANDING",'Data Table Volumes'!$B$1-G21105,"NA")</f>
        <v>NA</v>
      </c>
    </row>
    <row r="21106" spans="7:17">
      <c r="G21106" s="1"/>
      <c r="Q21106" s="32" t="str">
        <f>IF(I21106="OUTSTANDING",'Data Table Volumes'!$B$1-G21106,"NA")</f>
        <v>NA</v>
      </c>
    </row>
    <row r="21107" spans="7:17">
      <c r="G21107" s="1"/>
      <c r="Q21107" s="32" t="str">
        <f>IF(I21107="OUTSTANDING",'Data Table Volumes'!$B$1-G21107,"NA")</f>
        <v>NA</v>
      </c>
    </row>
    <row r="21108" spans="7:17">
      <c r="G21108" s="1"/>
      <c r="Q21108" s="32" t="str">
        <f>IF(I21108="OUTSTANDING",'Data Table Volumes'!$B$1-G21108,"NA")</f>
        <v>NA</v>
      </c>
    </row>
    <row r="21109" spans="7:17">
      <c r="G21109" s="1"/>
      <c r="Q21109" s="32" t="str">
        <f>IF(I21109="OUTSTANDING",'Data Table Volumes'!$B$1-G21109,"NA")</f>
        <v>NA</v>
      </c>
    </row>
    <row r="21110" spans="7:17">
      <c r="G21110" s="1"/>
      <c r="Q21110" s="32" t="str">
        <f>IF(I21110="OUTSTANDING",'Data Table Volumes'!$B$1-G21110,"NA")</f>
        <v>NA</v>
      </c>
    </row>
    <row r="21111" spans="7:17">
      <c r="G21111" s="1"/>
      <c r="Q21111" s="32" t="str">
        <f>IF(I21111="OUTSTANDING",'Data Table Volumes'!$B$1-G21111,"NA")</f>
        <v>NA</v>
      </c>
    </row>
    <row r="21112" spans="7:17">
      <c r="G21112" s="1"/>
      <c r="Q21112" s="32" t="str">
        <f>IF(I21112="OUTSTANDING",'Data Table Volumes'!$B$1-G21112,"NA")</f>
        <v>NA</v>
      </c>
    </row>
    <row r="21113" spans="7:17">
      <c r="G21113" s="1"/>
      <c r="Q21113" s="32" t="str">
        <f>IF(I21113="OUTSTANDING",'Data Table Volumes'!$B$1-G21113,"NA")</f>
        <v>NA</v>
      </c>
    </row>
    <row r="21114" spans="7:17">
      <c r="G21114" s="1"/>
      <c r="Q21114" s="32" t="str">
        <f>IF(I21114="OUTSTANDING",'Data Table Volumes'!$B$1-G21114,"NA")</f>
        <v>NA</v>
      </c>
    </row>
    <row r="21115" spans="7:17">
      <c r="G21115" s="1"/>
      <c r="Q21115" s="32" t="str">
        <f>IF(I21115="OUTSTANDING",'Data Table Volumes'!$B$1-G21115,"NA")</f>
        <v>NA</v>
      </c>
    </row>
    <row r="21116" spans="7:17">
      <c r="G21116" s="1"/>
      <c r="Q21116" s="32" t="str">
        <f>IF(I21116="OUTSTANDING",'Data Table Volumes'!$B$1-G21116,"NA")</f>
        <v>NA</v>
      </c>
    </row>
    <row r="21117" spans="7:17">
      <c r="G21117" s="1"/>
      <c r="Q21117" s="32" t="str">
        <f>IF(I21117="OUTSTANDING",'Data Table Volumes'!$B$1-G21117,"NA")</f>
        <v>NA</v>
      </c>
    </row>
    <row r="21118" spans="7:17">
      <c r="G21118" s="1"/>
      <c r="Q21118" s="32" t="str">
        <f>IF(I21118="OUTSTANDING",'Data Table Volumes'!$B$1-G21118,"NA")</f>
        <v>NA</v>
      </c>
    </row>
    <row r="21119" spans="7:17">
      <c r="G21119" s="1"/>
      <c r="Q21119" s="32" t="str">
        <f>IF(I21119="OUTSTANDING",'Data Table Volumes'!$B$1-G21119,"NA")</f>
        <v>NA</v>
      </c>
    </row>
    <row r="21120" spans="7:17">
      <c r="G21120" s="1"/>
      <c r="Q21120" s="32" t="str">
        <f>IF(I21120="OUTSTANDING",'Data Table Volumes'!$B$1-G21120,"NA")</f>
        <v>NA</v>
      </c>
    </row>
    <row r="21121" spans="7:17">
      <c r="G21121" s="1"/>
      <c r="Q21121" s="32" t="str">
        <f>IF(I21121="OUTSTANDING",'Data Table Volumes'!$B$1-G21121,"NA")</f>
        <v>NA</v>
      </c>
    </row>
    <row r="21122" spans="7:17">
      <c r="G21122" s="1"/>
      <c r="Q21122" s="32" t="str">
        <f>IF(I21122="OUTSTANDING",'Data Table Volumes'!$B$1-G21122,"NA")</f>
        <v>NA</v>
      </c>
    </row>
    <row r="21123" spans="7:17">
      <c r="G21123" s="1"/>
      <c r="Q21123" s="32" t="str">
        <f>IF(I21123="OUTSTANDING",'Data Table Volumes'!$B$1-G21123,"NA")</f>
        <v>NA</v>
      </c>
    </row>
    <row r="21124" spans="7:17">
      <c r="G21124" s="1"/>
      <c r="Q21124" s="32" t="str">
        <f>IF(I21124="OUTSTANDING",'Data Table Volumes'!$B$1-G21124,"NA")</f>
        <v>NA</v>
      </c>
    </row>
    <row r="21125" spans="7:17">
      <c r="G21125" s="1"/>
      <c r="Q21125" s="32" t="str">
        <f>IF(I21125="OUTSTANDING",'Data Table Volumes'!$B$1-G21125,"NA")</f>
        <v>NA</v>
      </c>
    </row>
    <row r="21126" spans="7:17">
      <c r="G21126" s="1"/>
      <c r="Q21126" s="32" t="str">
        <f>IF(I21126="OUTSTANDING",'Data Table Volumes'!$B$1-G21126,"NA")</f>
        <v>NA</v>
      </c>
    </row>
    <row r="21127" spans="7:17">
      <c r="G21127" s="1"/>
      <c r="Q21127" s="32" t="str">
        <f>IF(I21127="OUTSTANDING",'Data Table Volumes'!$B$1-G21127,"NA")</f>
        <v>NA</v>
      </c>
    </row>
    <row r="21128" spans="7:17">
      <c r="G21128" s="1"/>
      <c r="Q21128" s="32" t="str">
        <f>IF(I21128="OUTSTANDING",'Data Table Volumes'!$B$1-G21128,"NA")</f>
        <v>NA</v>
      </c>
    </row>
    <row r="21129" spans="7:17">
      <c r="G21129" s="1"/>
      <c r="Q21129" s="32" t="str">
        <f>IF(I21129="OUTSTANDING",'Data Table Volumes'!$B$1-G21129,"NA")</f>
        <v>NA</v>
      </c>
    </row>
    <row r="21130" spans="7:17">
      <c r="G21130" s="1"/>
      <c r="Q21130" s="32" t="str">
        <f>IF(I21130="OUTSTANDING",'Data Table Volumes'!$B$1-G21130,"NA")</f>
        <v>NA</v>
      </c>
    </row>
    <row r="21131" spans="7:17">
      <c r="G21131" s="1"/>
      <c r="Q21131" s="32" t="str">
        <f>IF(I21131="OUTSTANDING",'Data Table Volumes'!$B$1-G21131,"NA")</f>
        <v>NA</v>
      </c>
    </row>
    <row r="21132" spans="7:17">
      <c r="G21132" s="1"/>
      <c r="Q21132" s="32" t="str">
        <f>IF(I21132="OUTSTANDING",'Data Table Volumes'!$B$1-G21132,"NA")</f>
        <v>NA</v>
      </c>
    </row>
    <row r="21133" spans="7:17">
      <c r="G21133" s="1"/>
      <c r="Q21133" s="32" t="str">
        <f>IF(I21133="OUTSTANDING",'Data Table Volumes'!$B$1-G21133,"NA")</f>
        <v>NA</v>
      </c>
    </row>
    <row r="21134" spans="7:17">
      <c r="G21134" s="1"/>
      <c r="Q21134" s="32" t="str">
        <f>IF(I21134="OUTSTANDING",'Data Table Volumes'!$B$1-G21134,"NA")</f>
        <v>NA</v>
      </c>
    </row>
    <row r="21135" spans="7:17">
      <c r="G21135" s="1"/>
      <c r="Q21135" s="32" t="str">
        <f>IF(I21135="OUTSTANDING",'Data Table Volumes'!$B$1-G21135,"NA")</f>
        <v>NA</v>
      </c>
    </row>
    <row r="21136" spans="7:17">
      <c r="G21136" s="1"/>
      <c r="Q21136" s="32" t="str">
        <f>IF(I21136="OUTSTANDING",'Data Table Volumes'!$B$1-G21136,"NA")</f>
        <v>NA</v>
      </c>
    </row>
    <row r="21137" spans="7:17">
      <c r="G21137" s="1"/>
      <c r="Q21137" s="32" t="str">
        <f>IF(I21137="OUTSTANDING",'Data Table Volumes'!$B$1-G21137,"NA")</f>
        <v>NA</v>
      </c>
    </row>
    <row r="21138" spans="7:17">
      <c r="G21138" s="1"/>
      <c r="Q21138" s="32" t="str">
        <f>IF(I21138="OUTSTANDING",'Data Table Volumes'!$B$1-G21138,"NA")</f>
        <v>NA</v>
      </c>
    </row>
    <row r="21139" spans="7:17">
      <c r="G21139" s="1"/>
      <c r="Q21139" s="32" t="str">
        <f>IF(I21139="OUTSTANDING",'Data Table Volumes'!$B$1-G21139,"NA")</f>
        <v>NA</v>
      </c>
    </row>
    <row r="21140" spans="7:17">
      <c r="G21140" s="1"/>
      <c r="Q21140" s="32" t="str">
        <f>IF(I21140="OUTSTANDING",'Data Table Volumes'!$B$1-G21140,"NA")</f>
        <v>NA</v>
      </c>
    </row>
    <row r="21141" spans="7:17">
      <c r="G21141" s="1"/>
      <c r="Q21141" s="32" t="str">
        <f>IF(I21141="OUTSTANDING",'Data Table Volumes'!$B$1-G21141,"NA")</f>
        <v>NA</v>
      </c>
    </row>
    <row r="21142" spans="7:17">
      <c r="G21142" s="1"/>
      <c r="Q21142" s="32" t="str">
        <f>IF(I21142="OUTSTANDING",'Data Table Volumes'!$B$1-G21142,"NA")</f>
        <v>NA</v>
      </c>
    </row>
    <row r="21143" spans="7:17">
      <c r="G21143" s="1"/>
      <c r="Q21143" s="32" t="str">
        <f>IF(I21143="OUTSTANDING",'Data Table Volumes'!$B$1-G21143,"NA")</f>
        <v>NA</v>
      </c>
    </row>
    <row r="21144" spans="7:17">
      <c r="G21144" s="1"/>
      <c r="Q21144" s="32" t="str">
        <f>IF(I21144="OUTSTANDING",'Data Table Volumes'!$B$1-G21144,"NA")</f>
        <v>NA</v>
      </c>
    </row>
    <row r="21145" spans="7:17">
      <c r="G21145" s="1"/>
      <c r="Q21145" s="32" t="str">
        <f>IF(I21145="OUTSTANDING",'Data Table Volumes'!$B$1-G21145,"NA")</f>
        <v>NA</v>
      </c>
    </row>
    <row r="21146" spans="7:17">
      <c r="G21146" s="1"/>
      <c r="Q21146" s="32" t="str">
        <f>IF(I21146="OUTSTANDING",'Data Table Volumes'!$B$1-G21146,"NA")</f>
        <v>NA</v>
      </c>
    </row>
    <row r="21147" spans="7:17">
      <c r="G21147" s="1"/>
      <c r="Q21147" s="32" t="str">
        <f>IF(I21147="OUTSTANDING",'Data Table Volumes'!$B$1-G21147,"NA")</f>
        <v>NA</v>
      </c>
    </row>
    <row r="21148" spans="7:17">
      <c r="G21148" s="1"/>
      <c r="Q21148" s="32" t="str">
        <f>IF(I21148="OUTSTANDING",'Data Table Volumes'!$B$1-G21148,"NA")</f>
        <v>NA</v>
      </c>
    </row>
    <row r="21149" spans="7:17">
      <c r="G21149" s="1"/>
      <c r="Q21149" s="32" t="str">
        <f>IF(I21149="OUTSTANDING",'Data Table Volumes'!$B$1-G21149,"NA")</f>
        <v>NA</v>
      </c>
    </row>
    <row r="21150" spans="7:17">
      <c r="G21150" s="1"/>
      <c r="Q21150" s="32" t="str">
        <f>IF(I21150="OUTSTANDING",'Data Table Volumes'!$B$1-G21150,"NA")</f>
        <v>NA</v>
      </c>
    </row>
    <row r="21151" spans="7:17">
      <c r="G21151" s="1"/>
      <c r="Q21151" s="32" t="str">
        <f>IF(I21151="OUTSTANDING",'Data Table Volumes'!$B$1-G21151,"NA")</f>
        <v>NA</v>
      </c>
    </row>
    <row r="21152" spans="7:17">
      <c r="G21152" s="1"/>
      <c r="Q21152" s="32" t="str">
        <f>IF(I21152="OUTSTANDING",'Data Table Volumes'!$B$1-G21152,"NA")</f>
        <v>NA</v>
      </c>
    </row>
    <row r="21153" spans="7:17">
      <c r="G21153" s="1"/>
      <c r="Q21153" s="32" t="str">
        <f>IF(I21153="OUTSTANDING",'Data Table Volumes'!$B$1-G21153,"NA")</f>
        <v>NA</v>
      </c>
    </row>
    <row r="21154" spans="7:17">
      <c r="G21154" s="1"/>
      <c r="Q21154" s="32" t="str">
        <f>IF(I21154="OUTSTANDING",'Data Table Volumes'!$B$1-G21154,"NA")</f>
        <v>NA</v>
      </c>
    </row>
    <row r="21155" spans="7:17">
      <c r="G21155" s="1"/>
      <c r="Q21155" s="32" t="str">
        <f>IF(I21155="OUTSTANDING",'Data Table Volumes'!$B$1-G21155,"NA")</f>
        <v>NA</v>
      </c>
    </row>
    <row r="21156" spans="7:17">
      <c r="G21156" s="1"/>
      <c r="Q21156" s="32" t="str">
        <f>IF(I21156="OUTSTANDING",'Data Table Volumes'!$B$1-G21156,"NA")</f>
        <v>NA</v>
      </c>
    </row>
    <row r="21157" spans="7:17">
      <c r="G21157" s="1"/>
      <c r="Q21157" s="32" t="str">
        <f>IF(I21157="OUTSTANDING",'Data Table Volumes'!$B$1-G21157,"NA")</f>
        <v>NA</v>
      </c>
    </row>
    <row r="21158" spans="7:17">
      <c r="G21158" s="1"/>
      <c r="Q21158" s="32" t="str">
        <f>IF(I21158="OUTSTANDING",'Data Table Volumes'!$B$1-G21158,"NA")</f>
        <v>NA</v>
      </c>
    </row>
    <row r="21159" spans="7:17">
      <c r="G21159" s="1"/>
      <c r="Q21159" s="32" t="str">
        <f>IF(I21159="OUTSTANDING",'Data Table Volumes'!$B$1-G21159,"NA")</f>
        <v>NA</v>
      </c>
    </row>
    <row r="21160" spans="7:17">
      <c r="G21160" s="1"/>
      <c r="Q21160" s="32" t="str">
        <f>IF(I21160="OUTSTANDING",'Data Table Volumes'!$B$1-G21160,"NA")</f>
        <v>NA</v>
      </c>
    </row>
    <row r="21161" spans="7:17">
      <c r="G21161" s="1"/>
      <c r="Q21161" s="32" t="str">
        <f>IF(I21161="OUTSTANDING",'Data Table Volumes'!$B$1-G21161,"NA")</f>
        <v>NA</v>
      </c>
    </row>
    <row r="21162" spans="7:17">
      <c r="G21162" s="1"/>
      <c r="Q21162" s="32" t="str">
        <f>IF(I21162="OUTSTANDING",'Data Table Volumes'!$B$1-G21162,"NA")</f>
        <v>NA</v>
      </c>
    </row>
    <row r="21163" spans="7:17">
      <c r="G21163" s="1"/>
      <c r="Q21163" s="32" t="str">
        <f>IF(I21163="OUTSTANDING",'Data Table Volumes'!$B$1-G21163,"NA")</f>
        <v>NA</v>
      </c>
    </row>
    <row r="21164" spans="7:17">
      <c r="G21164" s="1"/>
      <c r="Q21164" s="32" t="str">
        <f>IF(I21164="OUTSTANDING",'Data Table Volumes'!$B$1-G21164,"NA")</f>
        <v>NA</v>
      </c>
    </row>
    <row r="21165" spans="7:17">
      <c r="G21165" s="1"/>
      <c r="Q21165" s="32" t="str">
        <f>IF(I21165="OUTSTANDING",'Data Table Volumes'!$B$1-G21165,"NA")</f>
        <v>NA</v>
      </c>
    </row>
    <row r="21166" spans="7:17">
      <c r="G21166" s="1"/>
      <c r="Q21166" s="32" t="str">
        <f>IF(I21166="OUTSTANDING",'Data Table Volumes'!$B$1-G21166,"NA")</f>
        <v>NA</v>
      </c>
    </row>
    <row r="21167" spans="7:17">
      <c r="G21167" s="1"/>
      <c r="Q21167" s="32" t="str">
        <f>IF(I21167="OUTSTANDING",'Data Table Volumes'!$B$1-G21167,"NA")</f>
        <v>NA</v>
      </c>
    </row>
    <row r="21168" spans="7:17">
      <c r="G21168" s="1"/>
      <c r="Q21168" s="32" t="str">
        <f>IF(I21168="OUTSTANDING",'Data Table Volumes'!$B$1-G21168,"NA")</f>
        <v>NA</v>
      </c>
    </row>
    <row r="21169" spans="7:17">
      <c r="G21169" s="1"/>
      <c r="Q21169" s="32" t="str">
        <f>IF(I21169="OUTSTANDING",'Data Table Volumes'!$B$1-G21169,"NA")</f>
        <v>NA</v>
      </c>
    </row>
    <row r="21170" spans="7:17">
      <c r="G21170" s="1"/>
      <c r="Q21170" s="32" t="str">
        <f>IF(I21170="OUTSTANDING",'Data Table Volumes'!$B$1-G21170,"NA")</f>
        <v>NA</v>
      </c>
    </row>
    <row r="21171" spans="7:17">
      <c r="G21171" s="1"/>
      <c r="Q21171" s="32" t="str">
        <f>IF(I21171="OUTSTANDING",'Data Table Volumes'!$B$1-G21171,"NA")</f>
        <v>NA</v>
      </c>
    </row>
    <row r="21172" spans="7:17">
      <c r="G21172" s="1"/>
      <c r="Q21172" s="32" t="str">
        <f>IF(I21172="OUTSTANDING",'Data Table Volumes'!$B$1-G21172,"NA")</f>
        <v>NA</v>
      </c>
    </row>
    <row r="21173" spans="7:17">
      <c r="G21173" s="1"/>
      <c r="Q21173" s="32" t="str">
        <f>IF(I21173="OUTSTANDING",'Data Table Volumes'!$B$1-G21173,"NA")</f>
        <v>NA</v>
      </c>
    </row>
    <row r="21174" spans="7:17">
      <c r="G21174" s="1"/>
      <c r="Q21174" s="32" t="str">
        <f>IF(I21174="OUTSTANDING",'Data Table Volumes'!$B$1-G21174,"NA")</f>
        <v>NA</v>
      </c>
    </row>
    <row r="21175" spans="7:17">
      <c r="G21175" s="1"/>
      <c r="Q21175" s="32" t="str">
        <f>IF(I21175="OUTSTANDING",'Data Table Volumes'!$B$1-G21175,"NA")</f>
        <v>NA</v>
      </c>
    </row>
    <row r="21176" spans="7:17">
      <c r="G21176" s="1"/>
      <c r="Q21176" s="32" t="str">
        <f>IF(I21176="OUTSTANDING",'Data Table Volumes'!$B$1-G21176,"NA")</f>
        <v>NA</v>
      </c>
    </row>
    <row r="21177" spans="7:17">
      <c r="G21177" s="1"/>
      <c r="Q21177" s="32" t="str">
        <f>IF(I21177="OUTSTANDING",'Data Table Volumes'!$B$1-G21177,"NA")</f>
        <v>NA</v>
      </c>
    </row>
    <row r="21178" spans="7:17">
      <c r="G21178" s="1"/>
      <c r="Q21178" s="32" t="str">
        <f>IF(I21178="OUTSTANDING",'Data Table Volumes'!$B$1-G21178,"NA")</f>
        <v>NA</v>
      </c>
    </row>
    <row r="21179" spans="7:17">
      <c r="G21179" s="1"/>
      <c r="Q21179" s="32" t="str">
        <f>IF(I21179="OUTSTANDING",'Data Table Volumes'!$B$1-G21179,"NA")</f>
        <v>NA</v>
      </c>
    </row>
    <row r="21180" spans="7:17">
      <c r="G21180" s="1"/>
      <c r="Q21180" s="32" t="str">
        <f>IF(I21180="OUTSTANDING",'Data Table Volumes'!$B$1-G21180,"NA")</f>
        <v>NA</v>
      </c>
    </row>
    <row r="21181" spans="7:17">
      <c r="G21181" s="1"/>
      <c r="Q21181" s="32" t="str">
        <f>IF(I21181="OUTSTANDING",'Data Table Volumes'!$B$1-G21181,"NA")</f>
        <v>NA</v>
      </c>
    </row>
    <row r="21182" spans="7:17">
      <c r="G21182" s="1"/>
      <c r="Q21182" s="32" t="str">
        <f>IF(I21182="OUTSTANDING",'Data Table Volumes'!$B$1-G21182,"NA")</f>
        <v>NA</v>
      </c>
    </row>
    <row r="21183" spans="7:17">
      <c r="G21183" s="1"/>
      <c r="Q21183" s="32" t="str">
        <f>IF(I21183="OUTSTANDING",'Data Table Volumes'!$B$1-G21183,"NA")</f>
        <v>NA</v>
      </c>
    </row>
    <row r="21184" spans="7:17">
      <c r="G21184" s="1"/>
      <c r="Q21184" s="32" t="str">
        <f>IF(I21184="OUTSTANDING",'Data Table Volumes'!$B$1-G21184,"NA")</f>
        <v>NA</v>
      </c>
    </row>
    <row r="21185" spans="7:17">
      <c r="G21185" s="1"/>
      <c r="Q21185" s="32" t="str">
        <f>IF(I21185="OUTSTANDING",'Data Table Volumes'!$B$1-G21185,"NA")</f>
        <v>NA</v>
      </c>
    </row>
    <row r="21186" spans="7:17">
      <c r="G21186" s="1"/>
      <c r="Q21186" s="32" t="str">
        <f>IF(I21186="OUTSTANDING",'Data Table Volumes'!$B$1-G21186,"NA")</f>
        <v>NA</v>
      </c>
    </row>
    <row r="21187" spans="7:17">
      <c r="G21187" s="1"/>
      <c r="Q21187" s="32" t="str">
        <f>IF(I21187="OUTSTANDING",'Data Table Volumes'!$B$1-G21187,"NA")</f>
        <v>NA</v>
      </c>
    </row>
    <row r="21188" spans="7:17">
      <c r="G21188" s="1"/>
      <c r="Q21188" s="32" t="str">
        <f>IF(I21188="OUTSTANDING",'Data Table Volumes'!$B$1-G21188,"NA")</f>
        <v>NA</v>
      </c>
    </row>
    <row r="21189" spans="7:17">
      <c r="G21189" s="1"/>
      <c r="Q21189" s="32" t="str">
        <f>IF(I21189="OUTSTANDING",'Data Table Volumes'!$B$1-G21189,"NA")</f>
        <v>NA</v>
      </c>
    </row>
    <row r="21190" spans="7:17">
      <c r="G21190" s="1"/>
      <c r="Q21190" s="32" t="str">
        <f>IF(I21190="OUTSTANDING",'Data Table Volumes'!$B$1-G21190,"NA")</f>
        <v>NA</v>
      </c>
    </row>
    <row r="21191" spans="7:17">
      <c r="G21191" s="1"/>
      <c r="Q21191" s="32" t="str">
        <f>IF(I21191="OUTSTANDING",'Data Table Volumes'!$B$1-G21191,"NA")</f>
        <v>NA</v>
      </c>
    </row>
    <row r="21192" spans="7:17">
      <c r="G21192" s="1"/>
      <c r="Q21192" s="32" t="str">
        <f>IF(I21192="OUTSTANDING",'Data Table Volumes'!$B$1-G21192,"NA")</f>
        <v>NA</v>
      </c>
    </row>
    <row r="21193" spans="7:17">
      <c r="G21193" s="1"/>
      <c r="Q21193" s="32" t="str">
        <f>IF(I21193="OUTSTANDING",'Data Table Volumes'!$B$1-G21193,"NA")</f>
        <v>NA</v>
      </c>
    </row>
    <row r="21194" spans="7:17">
      <c r="G21194" s="1"/>
      <c r="Q21194" s="32" t="str">
        <f>IF(I21194="OUTSTANDING",'Data Table Volumes'!$B$1-G21194,"NA")</f>
        <v>NA</v>
      </c>
    </row>
    <row r="21195" spans="7:17">
      <c r="G21195" s="1"/>
      <c r="Q21195" s="32" t="str">
        <f>IF(I21195="OUTSTANDING",'Data Table Volumes'!$B$1-G21195,"NA")</f>
        <v>NA</v>
      </c>
    </row>
    <row r="21196" spans="7:17">
      <c r="G21196" s="1"/>
      <c r="Q21196" s="32" t="str">
        <f>IF(I21196="OUTSTANDING",'Data Table Volumes'!$B$1-G21196,"NA")</f>
        <v>NA</v>
      </c>
    </row>
    <row r="21197" spans="7:17">
      <c r="G21197" s="1"/>
      <c r="Q21197" s="32" t="str">
        <f>IF(I21197="OUTSTANDING",'Data Table Volumes'!$B$1-G21197,"NA")</f>
        <v>NA</v>
      </c>
    </row>
    <row r="21198" spans="7:17">
      <c r="G21198" s="1"/>
      <c r="Q21198" s="32" t="str">
        <f>IF(I21198="OUTSTANDING",'Data Table Volumes'!$B$1-G21198,"NA")</f>
        <v>NA</v>
      </c>
    </row>
    <row r="21199" spans="7:17">
      <c r="G21199" s="1"/>
      <c r="Q21199" s="32" t="str">
        <f>IF(I21199="OUTSTANDING",'Data Table Volumes'!$B$1-G21199,"NA")</f>
        <v>NA</v>
      </c>
    </row>
    <row r="21200" spans="7:17">
      <c r="G21200" s="1"/>
      <c r="Q21200" s="32" t="str">
        <f>IF(I21200="OUTSTANDING",'Data Table Volumes'!$B$1-G21200,"NA")</f>
        <v>NA</v>
      </c>
    </row>
    <row r="21201" spans="7:17">
      <c r="G21201" s="1"/>
      <c r="Q21201" s="32" t="str">
        <f>IF(I21201="OUTSTANDING",'Data Table Volumes'!$B$1-G21201,"NA")</f>
        <v>NA</v>
      </c>
    </row>
    <row r="21202" spans="7:17">
      <c r="G21202" s="1"/>
      <c r="Q21202" s="32" t="str">
        <f>IF(I21202="OUTSTANDING",'Data Table Volumes'!$B$1-G21202,"NA")</f>
        <v>NA</v>
      </c>
    </row>
    <row r="21203" spans="7:17">
      <c r="G21203" s="1"/>
      <c r="Q21203" s="32" t="str">
        <f>IF(I21203="OUTSTANDING",'Data Table Volumes'!$B$1-G21203,"NA")</f>
        <v>NA</v>
      </c>
    </row>
    <row r="21204" spans="7:17">
      <c r="G21204" s="1"/>
      <c r="Q21204" s="32" t="str">
        <f>IF(I21204="OUTSTANDING",'Data Table Volumes'!$B$1-G21204,"NA")</f>
        <v>NA</v>
      </c>
    </row>
    <row r="21205" spans="7:17">
      <c r="G21205" s="1"/>
      <c r="Q21205" s="32" t="str">
        <f>IF(I21205="OUTSTANDING",'Data Table Volumes'!$B$1-G21205,"NA")</f>
        <v>NA</v>
      </c>
    </row>
    <row r="21206" spans="7:17">
      <c r="G21206" s="1"/>
      <c r="Q21206" s="32" t="str">
        <f>IF(I21206="OUTSTANDING",'Data Table Volumes'!$B$1-G21206,"NA")</f>
        <v>NA</v>
      </c>
    </row>
    <row r="21207" spans="7:17">
      <c r="G21207" s="1"/>
      <c r="Q21207" s="32" t="str">
        <f>IF(I21207="OUTSTANDING",'Data Table Volumes'!$B$1-G21207,"NA")</f>
        <v>NA</v>
      </c>
    </row>
    <row r="21208" spans="7:17">
      <c r="G21208" s="1"/>
      <c r="Q21208" s="32" t="str">
        <f>IF(I21208="OUTSTANDING",'Data Table Volumes'!$B$1-G21208,"NA")</f>
        <v>NA</v>
      </c>
    </row>
    <row r="21209" spans="7:17">
      <c r="G21209" s="1"/>
      <c r="Q21209" s="32" t="str">
        <f>IF(I21209="OUTSTANDING",'Data Table Volumes'!$B$1-G21209,"NA")</f>
        <v>NA</v>
      </c>
    </row>
    <row r="21210" spans="7:17">
      <c r="G21210" s="1"/>
      <c r="Q21210" s="32" t="str">
        <f>IF(I21210="OUTSTANDING",'Data Table Volumes'!$B$1-G21210,"NA")</f>
        <v>NA</v>
      </c>
    </row>
    <row r="21211" spans="7:17">
      <c r="G21211" s="1"/>
      <c r="Q21211" s="32" t="str">
        <f>IF(I21211="OUTSTANDING",'Data Table Volumes'!$B$1-G21211,"NA")</f>
        <v>NA</v>
      </c>
    </row>
    <row r="21212" spans="7:17">
      <c r="G21212" s="1"/>
      <c r="Q21212" s="32" t="str">
        <f>IF(I21212="OUTSTANDING",'Data Table Volumes'!$B$1-G21212,"NA")</f>
        <v>NA</v>
      </c>
    </row>
    <row r="21213" spans="7:17">
      <c r="G21213" s="1"/>
      <c r="Q21213" s="32" t="str">
        <f>IF(I21213="OUTSTANDING",'Data Table Volumes'!$B$1-G21213,"NA")</f>
        <v>NA</v>
      </c>
    </row>
    <row r="21214" spans="7:17">
      <c r="G21214" s="1"/>
      <c r="Q21214" s="32" t="str">
        <f>IF(I21214="OUTSTANDING",'Data Table Volumes'!$B$1-G21214,"NA")</f>
        <v>NA</v>
      </c>
    </row>
    <row r="21215" spans="7:17">
      <c r="G21215" s="1"/>
      <c r="Q21215" s="32" t="str">
        <f>IF(I21215="OUTSTANDING",'Data Table Volumes'!$B$1-G21215,"NA")</f>
        <v>NA</v>
      </c>
    </row>
    <row r="21216" spans="7:17">
      <c r="G21216" s="1"/>
      <c r="Q21216" s="32" t="str">
        <f>IF(I21216="OUTSTANDING",'Data Table Volumes'!$B$1-G21216,"NA")</f>
        <v>NA</v>
      </c>
    </row>
    <row r="21217" spans="7:17">
      <c r="G21217" s="1"/>
      <c r="Q21217" s="32" t="str">
        <f>IF(I21217="OUTSTANDING",'Data Table Volumes'!$B$1-G21217,"NA")</f>
        <v>NA</v>
      </c>
    </row>
    <row r="21218" spans="7:17">
      <c r="G21218" s="1"/>
      <c r="Q21218" s="32" t="str">
        <f>IF(I21218="OUTSTANDING",'Data Table Volumes'!$B$1-G21218,"NA")</f>
        <v>NA</v>
      </c>
    </row>
    <row r="21219" spans="7:17">
      <c r="G21219" s="1"/>
      <c r="Q21219" s="32" t="str">
        <f>IF(I21219="OUTSTANDING",'Data Table Volumes'!$B$1-G21219,"NA")</f>
        <v>NA</v>
      </c>
    </row>
    <row r="21220" spans="7:17">
      <c r="G21220" s="1"/>
      <c r="Q21220" s="32" t="str">
        <f>IF(I21220="OUTSTANDING",'Data Table Volumes'!$B$1-G21220,"NA")</f>
        <v>NA</v>
      </c>
    </row>
    <row r="21221" spans="7:17">
      <c r="G21221" s="1"/>
      <c r="Q21221" s="32" t="str">
        <f>IF(I21221="OUTSTANDING",'Data Table Volumes'!$B$1-G21221,"NA")</f>
        <v>NA</v>
      </c>
    </row>
    <row r="21222" spans="7:17">
      <c r="G21222" s="1"/>
      <c r="Q21222" s="32" t="str">
        <f>IF(I21222="OUTSTANDING",'Data Table Volumes'!$B$1-G21222,"NA")</f>
        <v>NA</v>
      </c>
    </row>
    <row r="21223" spans="7:17">
      <c r="G21223" s="1"/>
      <c r="Q21223" s="32" t="str">
        <f>IF(I21223="OUTSTANDING",'Data Table Volumes'!$B$1-G21223,"NA")</f>
        <v>NA</v>
      </c>
    </row>
    <row r="21224" spans="7:17">
      <c r="G21224" s="1"/>
      <c r="Q21224" s="32" t="str">
        <f>IF(I21224="OUTSTANDING",'Data Table Volumes'!$B$1-G21224,"NA")</f>
        <v>NA</v>
      </c>
    </row>
    <row r="21225" spans="7:17">
      <c r="G21225" s="1"/>
      <c r="Q21225" s="32" t="str">
        <f>IF(I21225="OUTSTANDING",'Data Table Volumes'!$B$1-G21225,"NA")</f>
        <v>NA</v>
      </c>
    </row>
    <row r="21226" spans="7:17">
      <c r="G21226" s="1"/>
      <c r="Q21226" s="32" t="str">
        <f>IF(I21226="OUTSTANDING",'Data Table Volumes'!$B$1-G21226,"NA")</f>
        <v>NA</v>
      </c>
    </row>
    <row r="21227" spans="7:17">
      <c r="G21227" s="1"/>
      <c r="Q21227" s="32" t="str">
        <f>IF(I21227="OUTSTANDING",'Data Table Volumes'!$B$1-G21227,"NA")</f>
        <v>NA</v>
      </c>
    </row>
    <row r="21228" spans="7:17">
      <c r="G21228" s="1"/>
      <c r="Q21228" s="32" t="str">
        <f>IF(I21228="OUTSTANDING",'Data Table Volumes'!$B$1-G21228,"NA")</f>
        <v>NA</v>
      </c>
    </row>
    <row r="21229" spans="7:17">
      <c r="G21229" s="1"/>
      <c r="Q21229" s="32" t="str">
        <f>IF(I21229="OUTSTANDING",'Data Table Volumes'!$B$1-G21229,"NA")</f>
        <v>NA</v>
      </c>
    </row>
    <row r="21230" spans="7:17">
      <c r="G21230" s="1"/>
      <c r="Q21230" s="32" t="str">
        <f>IF(I21230="OUTSTANDING",'Data Table Volumes'!$B$1-G21230,"NA")</f>
        <v>NA</v>
      </c>
    </row>
    <row r="21231" spans="7:17">
      <c r="G21231" s="1"/>
      <c r="Q21231" s="32" t="str">
        <f>IF(I21231="OUTSTANDING",'Data Table Volumes'!$B$1-G21231,"NA")</f>
        <v>NA</v>
      </c>
    </row>
    <row r="21232" spans="7:17">
      <c r="G21232" s="1"/>
      <c r="Q21232" s="32" t="str">
        <f>IF(I21232="OUTSTANDING",'Data Table Volumes'!$B$1-G21232,"NA")</f>
        <v>NA</v>
      </c>
    </row>
    <row r="21233" spans="7:17">
      <c r="G21233" s="1"/>
      <c r="Q21233" s="32" t="str">
        <f>IF(I21233="OUTSTANDING",'Data Table Volumes'!$B$1-G21233,"NA")</f>
        <v>NA</v>
      </c>
    </row>
    <row r="21234" spans="7:17">
      <c r="G21234" s="1"/>
      <c r="Q21234" s="32" t="str">
        <f>IF(I21234="OUTSTANDING",'Data Table Volumes'!$B$1-G21234,"NA")</f>
        <v>NA</v>
      </c>
    </row>
    <row r="21235" spans="7:17">
      <c r="G21235" s="1"/>
      <c r="Q21235" s="32" t="str">
        <f>IF(I21235="OUTSTANDING",'Data Table Volumes'!$B$1-G21235,"NA")</f>
        <v>NA</v>
      </c>
    </row>
    <row r="21236" spans="7:17">
      <c r="G21236" s="1"/>
      <c r="Q21236" s="32" t="str">
        <f>IF(I21236="OUTSTANDING",'Data Table Volumes'!$B$1-G21236,"NA")</f>
        <v>NA</v>
      </c>
    </row>
    <row r="21237" spans="7:17">
      <c r="G21237" s="1"/>
      <c r="Q21237" s="32" t="str">
        <f>IF(I21237="OUTSTANDING",'Data Table Volumes'!$B$1-G21237,"NA")</f>
        <v>NA</v>
      </c>
    </row>
    <row r="21238" spans="7:17">
      <c r="G21238" s="1"/>
      <c r="Q21238" s="32" t="str">
        <f>IF(I21238="OUTSTANDING",'Data Table Volumes'!$B$1-G21238,"NA")</f>
        <v>NA</v>
      </c>
    </row>
    <row r="21239" spans="7:17">
      <c r="G21239" s="1"/>
      <c r="Q21239" s="32" t="str">
        <f>IF(I21239="OUTSTANDING",'Data Table Volumes'!$B$1-G21239,"NA")</f>
        <v>NA</v>
      </c>
    </row>
    <row r="21240" spans="7:17">
      <c r="G21240" s="1"/>
      <c r="Q21240" s="32" t="str">
        <f>IF(I21240="OUTSTANDING",'Data Table Volumes'!$B$1-G21240,"NA")</f>
        <v>NA</v>
      </c>
    </row>
    <row r="21241" spans="7:17">
      <c r="G21241" s="1"/>
      <c r="Q21241" s="32" t="str">
        <f>IF(I21241="OUTSTANDING",'Data Table Volumes'!$B$1-G21241,"NA")</f>
        <v>NA</v>
      </c>
    </row>
    <row r="21242" spans="7:17">
      <c r="G21242" s="1"/>
      <c r="Q21242" s="32" t="str">
        <f>IF(I21242="OUTSTANDING",'Data Table Volumes'!$B$1-G21242,"NA")</f>
        <v>NA</v>
      </c>
    </row>
    <row r="21243" spans="7:17">
      <c r="G21243" s="1"/>
      <c r="Q21243" s="32" t="str">
        <f>IF(I21243="OUTSTANDING",'Data Table Volumes'!$B$1-G21243,"NA")</f>
        <v>NA</v>
      </c>
    </row>
    <row r="21244" spans="7:17">
      <c r="G21244" s="1"/>
      <c r="Q21244" s="32" t="str">
        <f>IF(I21244="OUTSTANDING",'Data Table Volumes'!$B$1-G21244,"NA")</f>
        <v>NA</v>
      </c>
    </row>
    <row r="21245" spans="7:17">
      <c r="G21245" s="1"/>
      <c r="Q21245" s="32" t="str">
        <f>IF(I21245="OUTSTANDING",'Data Table Volumes'!$B$1-G21245,"NA")</f>
        <v>NA</v>
      </c>
    </row>
    <row r="21246" spans="7:17">
      <c r="G21246" s="1"/>
      <c r="Q21246" s="32" t="str">
        <f>IF(I21246="OUTSTANDING",'Data Table Volumes'!$B$1-G21246,"NA")</f>
        <v>NA</v>
      </c>
    </row>
    <row r="21247" spans="7:17">
      <c r="G21247" s="1"/>
      <c r="Q21247" s="32" t="str">
        <f>IF(I21247="OUTSTANDING",'Data Table Volumes'!$B$1-G21247,"NA")</f>
        <v>NA</v>
      </c>
    </row>
    <row r="21248" spans="7:17">
      <c r="G21248" s="1"/>
      <c r="Q21248" s="32" t="str">
        <f>IF(I21248="OUTSTANDING",'Data Table Volumes'!$B$1-G21248,"NA")</f>
        <v>NA</v>
      </c>
    </row>
    <row r="21249" spans="7:17">
      <c r="G21249" s="1"/>
      <c r="Q21249" s="32" t="str">
        <f>IF(I21249="OUTSTANDING",'Data Table Volumes'!$B$1-G21249,"NA")</f>
        <v>NA</v>
      </c>
    </row>
    <row r="21250" spans="7:17">
      <c r="G21250" s="1"/>
      <c r="Q21250" s="32" t="str">
        <f>IF(I21250="OUTSTANDING",'Data Table Volumes'!$B$1-G21250,"NA")</f>
        <v>NA</v>
      </c>
    </row>
    <row r="21251" spans="7:17">
      <c r="G21251" s="1"/>
      <c r="Q21251" s="32" t="str">
        <f>IF(I21251="OUTSTANDING",'Data Table Volumes'!$B$1-G21251,"NA")</f>
        <v>NA</v>
      </c>
    </row>
    <row r="21252" spans="7:17">
      <c r="G21252" s="1"/>
      <c r="Q21252" s="32" t="str">
        <f>IF(I21252="OUTSTANDING",'Data Table Volumes'!$B$1-G21252,"NA")</f>
        <v>NA</v>
      </c>
    </row>
    <row r="21253" spans="7:17">
      <c r="G21253" s="1"/>
      <c r="Q21253" s="32" t="str">
        <f>IF(I21253="OUTSTANDING",'Data Table Volumes'!$B$1-G21253,"NA")</f>
        <v>NA</v>
      </c>
    </row>
    <row r="21254" spans="7:17">
      <c r="G21254" s="1"/>
      <c r="Q21254" s="32" t="str">
        <f>IF(I21254="OUTSTANDING",'Data Table Volumes'!$B$1-G21254,"NA")</f>
        <v>NA</v>
      </c>
    </row>
    <row r="21255" spans="7:17">
      <c r="G21255" s="1"/>
      <c r="Q21255" s="32" t="str">
        <f>IF(I21255="OUTSTANDING",'Data Table Volumes'!$B$1-G21255,"NA")</f>
        <v>NA</v>
      </c>
    </row>
    <row r="21256" spans="7:17">
      <c r="G21256" s="1"/>
      <c r="Q21256" s="32" t="str">
        <f>IF(I21256="OUTSTANDING",'Data Table Volumes'!$B$1-G21256,"NA")</f>
        <v>NA</v>
      </c>
    </row>
    <row r="21257" spans="7:17">
      <c r="G21257" s="1"/>
      <c r="Q21257" s="32" t="str">
        <f>IF(I21257="OUTSTANDING",'Data Table Volumes'!$B$1-G21257,"NA")</f>
        <v>NA</v>
      </c>
    </row>
    <row r="21258" spans="7:17">
      <c r="G21258" s="1"/>
      <c r="Q21258" s="32" t="str">
        <f>IF(I21258="OUTSTANDING",'Data Table Volumes'!$B$1-G21258,"NA")</f>
        <v>NA</v>
      </c>
    </row>
    <row r="21259" spans="7:17">
      <c r="G21259" s="1"/>
      <c r="Q21259" s="32" t="str">
        <f>IF(I21259="OUTSTANDING",'Data Table Volumes'!$B$1-G21259,"NA")</f>
        <v>NA</v>
      </c>
    </row>
    <row r="21260" spans="7:17">
      <c r="G21260" s="1"/>
      <c r="Q21260" s="32" t="str">
        <f>IF(I21260="OUTSTANDING",'Data Table Volumes'!$B$1-G21260,"NA")</f>
        <v>NA</v>
      </c>
    </row>
    <row r="21261" spans="7:17">
      <c r="G21261" s="1"/>
      <c r="Q21261" s="32" t="str">
        <f>IF(I21261="OUTSTANDING",'Data Table Volumes'!$B$1-G21261,"NA")</f>
        <v>NA</v>
      </c>
    </row>
    <row r="21262" spans="7:17">
      <c r="G21262" s="1"/>
      <c r="Q21262" s="32" t="str">
        <f>IF(I21262="OUTSTANDING",'Data Table Volumes'!$B$1-G21262,"NA")</f>
        <v>NA</v>
      </c>
    </row>
    <row r="21263" spans="7:17">
      <c r="G21263" s="1"/>
      <c r="Q21263" s="32" t="str">
        <f>IF(I21263="OUTSTANDING",'Data Table Volumes'!$B$1-G21263,"NA")</f>
        <v>NA</v>
      </c>
    </row>
    <row r="21264" spans="7:17">
      <c r="G21264" s="1"/>
      <c r="Q21264" s="32" t="str">
        <f>IF(I21264="OUTSTANDING",'Data Table Volumes'!$B$1-G21264,"NA")</f>
        <v>NA</v>
      </c>
    </row>
    <row r="21265" spans="7:17">
      <c r="G21265" s="1"/>
      <c r="Q21265" s="32" t="str">
        <f>IF(I21265="OUTSTANDING",'Data Table Volumes'!$B$1-G21265,"NA")</f>
        <v>NA</v>
      </c>
    </row>
    <row r="21266" spans="7:17">
      <c r="G21266" s="1"/>
      <c r="Q21266" s="32" t="str">
        <f>IF(I21266="OUTSTANDING",'Data Table Volumes'!$B$1-G21266,"NA")</f>
        <v>NA</v>
      </c>
    </row>
    <row r="21267" spans="7:17">
      <c r="G21267" s="1"/>
      <c r="Q21267" s="32" t="str">
        <f>IF(I21267="OUTSTANDING",'Data Table Volumes'!$B$1-G21267,"NA")</f>
        <v>NA</v>
      </c>
    </row>
    <row r="21268" spans="7:17">
      <c r="G21268" s="1"/>
      <c r="Q21268" s="32" t="str">
        <f>IF(I21268="OUTSTANDING",'Data Table Volumes'!$B$1-G21268,"NA")</f>
        <v>NA</v>
      </c>
    </row>
    <row r="21269" spans="7:17">
      <c r="G21269" s="1"/>
      <c r="Q21269" s="32" t="str">
        <f>IF(I21269="OUTSTANDING",'Data Table Volumes'!$B$1-G21269,"NA")</f>
        <v>NA</v>
      </c>
    </row>
    <row r="21270" spans="7:17">
      <c r="G21270" s="1"/>
      <c r="Q21270" s="32" t="str">
        <f>IF(I21270="OUTSTANDING",'Data Table Volumes'!$B$1-G21270,"NA")</f>
        <v>NA</v>
      </c>
    </row>
    <row r="21271" spans="7:17">
      <c r="G21271" s="1"/>
      <c r="Q21271" s="32" t="str">
        <f>IF(I21271="OUTSTANDING",'Data Table Volumes'!$B$1-G21271,"NA")</f>
        <v>NA</v>
      </c>
    </row>
    <row r="21272" spans="7:17">
      <c r="G21272" s="1"/>
      <c r="Q21272" s="32" t="str">
        <f>IF(I21272="OUTSTANDING",'Data Table Volumes'!$B$1-G21272,"NA")</f>
        <v>NA</v>
      </c>
    </row>
    <row r="21273" spans="7:17">
      <c r="G21273" s="1"/>
      <c r="Q21273" s="32" t="str">
        <f>IF(I21273="OUTSTANDING",'Data Table Volumes'!$B$1-G21273,"NA")</f>
        <v>NA</v>
      </c>
    </row>
    <row r="21274" spans="7:17">
      <c r="G21274" s="1"/>
      <c r="Q21274" s="32" t="str">
        <f>IF(I21274="OUTSTANDING",'Data Table Volumes'!$B$1-G21274,"NA")</f>
        <v>NA</v>
      </c>
    </row>
    <row r="21275" spans="7:17">
      <c r="G21275" s="1"/>
      <c r="Q21275" s="32" t="str">
        <f>IF(I21275="OUTSTANDING",'Data Table Volumes'!$B$1-G21275,"NA")</f>
        <v>NA</v>
      </c>
    </row>
    <row r="21276" spans="7:17">
      <c r="G21276" s="1"/>
      <c r="Q21276" s="32" t="str">
        <f>IF(I21276="OUTSTANDING",'Data Table Volumes'!$B$1-G21276,"NA")</f>
        <v>NA</v>
      </c>
    </row>
    <row r="21277" spans="7:17">
      <c r="G21277" s="1"/>
      <c r="Q21277" s="32" t="str">
        <f>IF(I21277="OUTSTANDING",'Data Table Volumes'!$B$1-G21277,"NA")</f>
        <v>NA</v>
      </c>
    </row>
    <row r="21278" spans="7:17">
      <c r="G21278" s="1"/>
      <c r="Q21278" s="32" t="str">
        <f>IF(I21278="OUTSTANDING",'Data Table Volumes'!$B$1-G21278,"NA")</f>
        <v>NA</v>
      </c>
    </row>
    <row r="21279" spans="7:17">
      <c r="G21279" s="1"/>
      <c r="Q21279" s="32" t="str">
        <f>IF(I21279="OUTSTANDING",'Data Table Volumes'!$B$1-G21279,"NA")</f>
        <v>NA</v>
      </c>
    </row>
    <row r="21280" spans="7:17">
      <c r="G21280" s="1"/>
      <c r="Q21280" s="32" t="str">
        <f>IF(I21280="OUTSTANDING",'Data Table Volumes'!$B$1-G21280,"NA")</f>
        <v>NA</v>
      </c>
    </row>
    <row r="21281" spans="7:17">
      <c r="G21281" s="1"/>
      <c r="Q21281" s="32" t="str">
        <f>IF(I21281="OUTSTANDING",'Data Table Volumes'!$B$1-G21281,"NA")</f>
        <v>NA</v>
      </c>
    </row>
    <row r="21282" spans="7:17">
      <c r="G21282" s="1"/>
      <c r="Q21282" s="32" t="str">
        <f>IF(I21282="OUTSTANDING",'Data Table Volumes'!$B$1-G21282,"NA")</f>
        <v>NA</v>
      </c>
    </row>
    <row r="21283" spans="7:17">
      <c r="G21283" s="1"/>
      <c r="Q21283" s="32" t="str">
        <f>IF(I21283="OUTSTANDING",'Data Table Volumes'!$B$1-G21283,"NA")</f>
        <v>NA</v>
      </c>
    </row>
    <row r="21284" spans="7:17">
      <c r="G21284" s="1"/>
      <c r="Q21284" s="32" t="str">
        <f>IF(I21284="OUTSTANDING",'Data Table Volumes'!$B$1-G21284,"NA")</f>
        <v>NA</v>
      </c>
    </row>
    <row r="21285" spans="7:17">
      <c r="G21285" s="1"/>
      <c r="Q21285" s="32" t="str">
        <f>IF(I21285="OUTSTANDING",'Data Table Volumes'!$B$1-G21285,"NA")</f>
        <v>NA</v>
      </c>
    </row>
    <row r="21286" spans="7:17">
      <c r="G21286" s="1"/>
      <c r="Q21286" s="32" t="str">
        <f>IF(I21286="OUTSTANDING",'Data Table Volumes'!$B$1-G21286,"NA")</f>
        <v>NA</v>
      </c>
    </row>
    <row r="21287" spans="7:17">
      <c r="G21287" s="1"/>
      <c r="Q21287" s="32" t="str">
        <f>IF(I21287="OUTSTANDING",'Data Table Volumes'!$B$1-G21287,"NA")</f>
        <v>NA</v>
      </c>
    </row>
    <row r="21288" spans="7:17">
      <c r="G21288" s="1"/>
      <c r="Q21288" s="32" t="str">
        <f>IF(I21288="OUTSTANDING",'Data Table Volumes'!$B$1-G21288,"NA")</f>
        <v>NA</v>
      </c>
    </row>
    <row r="21289" spans="7:17">
      <c r="G21289" s="1"/>
      <c r="Q21289" s="32" t="str">
        <f>IF(I21289="OUTSTANDING",'Data Table Volumes'!$B$1-G21289,"NA")</f>
        <v>NA</v>
      </c>
    </row>
    <row r="21290" spans="7:17">
      <c r="G21290" s="1"/>
      <c r="Q21290" s="32" t="str">
        <f>IF(I21290="OUTSTANDING",'Data Table Volumes'!$B$1-G21290,"NA")</f>
        <v>NA</v>
      </c>
    </row>
    <row r="21291" spans="7:17">
      <c r="G21291" s="1"/>
      <c r="Q21291" s="32" t="str">
        <f>IF(I21291="OUTSTANDING",'Data Table Volumes'!$B$1-G21291,"NA")</f>
        <v>NA</v>
      </c>
    </row>
    <row r="21292" spans="7:17">
      <c r="G21292" s="1"/>
      <c r="Q21292" s="32" t="str">
        <f>IF(I21292="OUTSTANDING",'Data Table Volumes'!$B$1-G21292,"NA")</f>
        <v>NA</v>
      </c>
    </row>
    <row r="21293" spans="7:17">
      <c r="G21293" s="1"/>
      <c r="Q21293" s="32" t="str">
        <f>IF(I21293="OUTSTANDING",'Data Table Volumes'!$B$1-G21293,"NA")</f>
        <v>NA</v>
      </c>
    </row>
    <row r="21294" spans="7:17">
      <c r="G21294" s="1"/>
      <c r="Q21294" s="32" t="str">
        <f>IF(I21294="OUTSTANDING",'Data Table Volumes'!$B$1-G21294,"NA")</f>
        <v>NA</v>
      </c>
    </row>
    <row r="21295" spans="7:17">
      <c r="G21295" s="1"/>
      <c r="Q21295" s="32" t="str">
        <f>IF(I21295="OUTSTANDING",'Data Table Volumes'!$B$1-G21295,"NA")</f>
        <v>NA</v>
      </c>
    </row>
    <row r="21296" spans="7:17">
      <c r="G21296" s="1"/>
      <c r="Q21296" s="32" t="str">
        <f>IF(I21296="OUTSTANDING",'Data Table Volumes'!$B$1-G21296,"NA")</f>
        <v>NA</v>
      </c>
    </row>
    <row r="21297" spans="7:17">
      <c r="G21297" s="1"/>
      <c r="Q21297" s="32" t="str">
        <f>IF(I21297="OUTSTANDING",'Data Table Volumes'!$B$1-G21297,"NA")</f>
        <v>NA</v>
      </c>
    </row>
    <row r="21298" spans="7:17">
      <c r="G21298" s="1"/>
      <c r="Q21298" s="32" t="str">
        <f>IF(I21298="OUTSTANDING",'Data Table Volumes'!$B$1-G21298,"NA")</f>
        <v>NA</v>
      </c>
    </row>
    <row r="21299" spans="7:17">
      <c r="G21299" s="1"/>
      <c r="Q21299" s="32" t="str">
        <f>IF(I21299="OUTSTANDING",'Data Table Volumes'!$B$1-G21299,"NA")</f>
        <v>NA</v>
      </c>
    </row>
    <row r="21300" spans="7:17">
      <c r="G21300" s="1"/>
      <c r="Q21300" s="32" t="str">
        <f>IF(I21300="OUTSTANDING",'Data Table Volumes'!$B$1-G21300,"NA")</f>
        <v>NA</v>
      </c>
    </row>
    <row r="21301" spans="7:17">
      <c r="G21301" s="1"/>
      <c r="Q21301" s="32" t="str">
        <f>IF(I21301="OUTSTANDING",'Data Table Volumes'!$B$1-G21301,"NA")</f>
        <v>NA</v>
      </c>
    </row>
    <row r="21302" spans="7:17">
      <c r="G21302" s="1"/>
      <c r="Q21302" s="32" t="str">
        <f>IF(I21302="OUTSTANDING",'Data Table Volumes'!$B$1-G21302,"NA")</f>
        <v>NA</v>
      </c>
    </row>
    <row r="21303" spans="7:17">
      <c r="G21303" s="1"/>
      <c r="Q21303" s="32" t="str">
        <f>IF(I21303="OUTSTANDING",'Data Table Volumes'!$B$1-G21303,"NA")</f>
        <v>NA</v>
      </c>
    </row>
    <row r="21304" spans="7:17">
      <c r="G21304" s="1"/>
      <c r="Q21304" s="32" t="str">
        <f>IF(I21304="OUTSTANDING",'Data Table Volumes'!$B$1-G21304,"NA")</f>
        <v>NA</v>
      </c>
    </row>
    <row r="21305" spans="7:17">
      <c r="G21305" s="1"/>
      <c r="Q21305" s="32" t="str">
        <f>IF(I21305="OUTSTANDING",'Data Table Volumes'!$B$1-G21305,"NA")</f>
        <v>NA</v>
      </c>
    </row>
    <row r="21306" spans="7:17">
      <c r="G21306" s="1"/>
      <c r="Q21306" s="32" t="str">
        <f>IF(I21306="OUTSTANDING",'Data Table Volumes'!$B$1-G21306,"NA")</f>
        <v>NA</v>
      </c>
    </row>
    <row r="21307" spans="7:17">
      <c r="G21307" s="1"/>
      <c r="Q21307" s="32" t="str">
        <f>IF(I21307="OUTSTANDING",'Data Table Volumes'!$B$1-G21307,"NA")</f>
        <v>NA</v>
      </c>
    </row>
    <row r="21308" spans="7:17">
      <c r="G21308" s="1"/>
      <c r="Q21308" s="32" t="str">
        <f>IF(I21308="OUTSTANDING",'Data Table Volumes'!$B$1-G21308,"NA")</f>
        <v>NA</v>
      </c>
    </row>
    <row r="21309" spans="7:17">
      <c r="G21309" s="1"/>
      <c r="Q21309" s="32" t="str">
        <f>IF(I21309="OUTSTANDING",'Data Table Volumes'!$B$1-G21309,"NA")</f>
        <v>NA</v>
      </c>
    </row>
    <row r="21310" spans="7:17">
      <c r="G21310" s="1"/>
      <c r="Q21310" s="32" t="str">
        <f>IF(I21310="OUTSTANDING",'Data Table Volumes'!$B$1-G21310,"NA")</f>
        <v>NA</v>
      </c>
    </row>
    <row r="21311" spans="7:17">
      <c r="G21311" s="1"/>
      <c r="Q21311" s="32" t="str">
        <f>IF(I21311="OUTSTANDING",'Data Table Volumes'!$B$1-G21311,"NA")</f>
        <v>NA</v>
      </c>
    </row>
    <row r="21312" spans="7:17">
      <c r="G21312" s="1"/>
      <c r="Q21312" s="32" t="str">
        <f>IF(I21312="OUTSTANDING",'Data Table Volumes'!$B$1-G21312,"NA")</f>
        <v>NA</v>
      </c>
    </row>
    <row r="21313" spans="7:17">
      <c r="G21313" s="1"/>
      <c r="Q21313" s="32" t="str">
        <f>IF(I21313="OUTSTANDING",'Data Table Volumes'!$B$1-G21313,"NA")</f>
        <v>NA</v>
      </c>
    </row>
    <row r="21314" spans="7:17">
      <c r="G21314" s="1"/>
      <c r="Q21314" s="32" t="str">
        <f>IF(I21314="OUTSTANDING",'Data Table Volumes'!$B$1-G21314,"NA")</f>
        <v>NA</v>
      </c>
    </row>
    <row r="21315" spans="7:17">
      <c r="G21315" s="1"/>
      <c r="Q21315" s="32" t="str">
        <f>IF(I21315="OUTSTANDING",'Data Table Volumes'!$B$1-G21315,"NA")</f>
        <v>NA</v>
      </c>
    </row>
    <row r="21316" spans="7:17">
      <c r="G21316" s="1"/>
      <c r="Q21316" s="32" t="str">
        <f>IF(I21316="OUTSTANDING",'Data Table Volumes'!$B$1-G21316,"NA")</f>
        <v>NA</v>
      </c>
    </row>
    <row r="21317" spans="7:17">
      <c r="G21317" s="1"/>
      <c r="Q21317" s="32" t="str">
        <f>IF(I21317="OUTSTANDING",'Data Table Volumes'!$B$1-G21317,"NA")</f>
        <v>NA</v>
      </c>
    </row>
    <row r="21318" spans="7:17">
      <c r="G21318" s="1"/>
      <c r="Q21318" s="32" t="str">
        <f>IF(I21318="OUTSTANDING",'Data Table Volumes'!$B$1-G21318,"NA")</f>
        <v>NA</v>
      </c>
    </row>
    <row r="21319" spans="7:17">
      <c r="G21319" s="1"/>
      <c r="Q21319" s="32" t="str">
        <f>IF(I21319="OUTSTANDING",'Data Table Volumes'!$B$1-G21319,"NA")</f>
        <v>NA</v>
      </c>
    </row>
    <row r="21320" spans="7:17">
      <c r="G21320" s="1"/>
      <c r="Q21320" s="32" t="str">
        <f>IF(I21320="OUTSTANDING",'Data Table Volumes'!$B$1-G21320,"NA")</f>
        <v>NA</v>
      </c>
    </row>
    <row r="21321" spans="7:17">
      <c r="G21321" s="1"/>
      <c r="Q21321" s="32" t="str">
        <f>IF(I21321="OUTSTANDING",'Data Table Volumes'!$B$1-G21321,"NA")</f>
        <v>NA</v>
      </c>
    </row>
    <row r="21322" spans="7:17">
      <c r="G21322" s="1"/>
      <c r="Q21322" s="32" t="str">
        <f>IF(I21322="OUTSTANDING",'Data Table Volumes'!$B$1-G21322,"NA")</f>
        <v>NA</v>
      </c>
    </row>
    <row r="21323" spans="7:17">
      <c r="G21323" s="1"/>
      <c r="Q21323" s="32" t="str">
        <f>IF(I21323="OUTSTANDING",'Data Table Volumes'!$B$1-G21323,"NA")</f>
        <v>NA</v>
      </c>
    </row>
    <row r="21324" spans="7:17">
      <c r="G21324" s="1"/>
      <c r="Q21324" s="32" t="str">
        <f>IF(I21324="OUTSTANDING",'Data Table Volumes'!$B$1-G21324,"NA")</f>
        <v>NA</v>
      </c>
    </row>
    <row r="21325" spans="7:17">
      <c r="G21325" s="1"/>
      <c r="Q21325" s="32" t="str">
        <f>IF(I21325="OUTSTANDING",'Data Table Volumes'!$B$1-G21325,"NA")</f>
        <v>NA</v>
      </c>
    </row>
    <row r="21326" spans="7:17">
      <c r="G21326" s="1"/>
      <c r="Q21326" s="32" t="str">
        <f>IF(I21326="OUTSTANDING",'Data Table Volumes'!$B$1-G21326,"NA")</f>
        <v>NA</v>
      </c>
    </row>
    <row r="21327" spans="7:17">
      <c r="G21327" s="1"/>
      <c r="Q21327" s="32" t="str">
        <f>IF(I21327="OUTSTANDING",'Data Table Volumes'!$B$1-G21327,"NA")</f>
        <v>NA</v>
      </c>
    </row>
    <row r="21328" spans="7:17">
      <c r="G21328" s="1"/>
      <c r="Q21328" s="32" t="str">
        <f>IF(I21328="OUTSTANDING",'Data Table Volumes'!$B$1-G21328,"NA")</f>
        <v>NA</v>
      </c>
    </row>
    <row r="21329" spans="7:17">
      <c r="G21329" s="1"/>
      <c r="Q21329" s="32" t="str">
        <f>IF(I21329="OUTSTANDING",'Data Table Volumes'!$B$1-G21329,"NA")</f>
        <v>NA</v>
      </c>
    </row>
    <row r="21330" spans="7:17">
      <c r="G21330" s="1"/>
      <c r="Q21330" s="32" t="str">
        <f>IF(I21330="OUTSTANDING",'Data Table Volumes'!$B$1-G21330,"NA")</f>
        <v>NA</v>
      </c>
    </row>
    <row r="21331" spans="7:17">
      <c r="G21331" s="1"/>
      <c r="Q21331" s="32" t="str">
        <f>IF(I21331="OUTSTANDING",'Data Table Volumes'!$B$1-G21331,"NA")</f>
        <v>NA</v>
      </c>
    </row>
    <row r="21332" spans="7:17">
      <c r="G21332" s="1"/>
      <c r="Q21332" s="32" t="str">
        <f>IF(I21332="OUTSTANDING",'Data Table Volumes'!$B$1-G21332,"NA")</f>
        <v>NA</v>
      </c>
    </row>
    <row r="21333" spans="7:17">
      <c r="G21333" s="1"/>
      <c r="Q21333" s="32" t="str">
        <f>IF(I21333="OUTSTANDING",'Data Table Volumes'!$B$1-G21333,"NA")</f>
        <v>NA</v>
      </c>
    </row>
    <row r="21334" spans="7:17">
      <c r="G21334" s="1"/>
      <c r="Q21334" s="32" t="str">
        <f>IF(I21334="OUTSTANDING",'Data Table Volumes'!$B$1-G21334,"NA")</f>
        <v>NA</v>
      </c>
    </row>
    <row r="21335" spans="7:17">
      <c r="G21335" s="1"/>
      <c r="Q21335" s="32" t="str">
        <f>IF(I21335="OUTSTANDING",'Data Table Volumes'!$B$1-G21335,"NA")</f>
        <v>NA</v>
      </c>
    </row>
    <row r="21336" spans="7:17">
      <c r="G21336" s="1"/>
      <c r="Q21336" s="32" t="str">
        <f>IF(I21336="OUTSTANDING",'Data Table Volumes'!$B$1-G21336,"NA")</f>
        <v>NA</v>
      </c>
    </row>
    <row r="21337" spans="7:17">
      <c r="G21337" s="1"/>
      <c r="Q21337" s="32" t="str">
        <f>IF(I21337="OUTSTANDING",'Data Table Volumes'!$B$1-G21337,"NA")</f>
        <v>NA</v>
      </c>
    </row>
    <row r="21338" spans="7:17">
      <c r="G21338" s="1"/>
      <c r="Q21338" s="32" t="str">
        <f>IF(I21338="OUTSTANDING",'Data Table Volumes'!$B$1-G21338,"NA")</f>
        <v>NA</v>
      </c>
    </row>
    <row r="21339" spans="7:17">
      <c r="G21339" s="1"/>
      <c r="Q21339" s="32" t="str">
        <f>IF(I21339="OUTSTANDING",'Data Table Volumes'!$B$1-G21339,"NA")</f>
        <v>NA</v>
      </c>
    </row>
    <row r="21340" spans="7:17">
      <c r="G21340" s="1"/>
      <c r="Q21340" s="32" t="str">
        <f>IF(I21340="OUTSTANDING",'Data Table Volumes'!$B$1-G21340,"NA")</f>
        <v>NA</v>
      </c>
    </row>
    <row r="21341" spans="7:17">
      <c r="G21341" s="1"/>
      <c r="Q21341" s="32" t="str">
        <f>IF(I21341="OUTSTANDING",'Data Table Volumes'!$B$1-G21341,"NA")</f>
        <v>NA</v>
      </c>
    </row>
    <row r="21342" spans="7:17">
      <c r="G21342" s="1"/>
      <c r="Q21342" s="32" t="str">
        <f>IF(I21342="OUTSTANDING",'Data Table Volumes'!$B$1-G21342,"NA")</f>
        <v>NA</v>
      </c>
    </row>
    <row r="21343" spans="7:17">
      <c r="G21343" s="1"/>
      <c r="Q21343" s="32" t="str">
        <f>IF(I21343="OUTSTANDING",'Data Table Volumes'!$B$1-G21343,"NA")</f>
        <v>NA</v>
      </c>
    </row>
    <row r="21344" spans="7:17">
      <c r="G21344" s="1"/>
      <c r="Q21344" s="32" t="str">
        <f>IF(I21344="OUTSTANDING",'Data Table Volumes'!$B$1-G21344,"NA")</f>
        <v>NA</v>
      </c>
    </row>
    <row r="21345" spans="7:17">
      <c r="G21345" s="1"/>
      <c r="Q21345" s="32" t="str">
        <f>IF(I21345="OUTSTANDING",'Data Table Volumes'!$B$1-G21345,"NA")</f>
        <v>NA</v>
      </c>
    </row>
    <row r="21346" spans="7:17">
      <c r="G21346" s="1"/>
      <c r="Q21346" s="32" t="str">
        <f>IF(I21346="OUTSTANDING",'Data Table Volumes'!$B$1-G21346,"NA")</f>
        <v>NA</v>
      </c>
    </row>
    <row r="21347" spans="7:17">
      <c r="G21347" s="1"/>
      <c r="Q21347" s="32" t="str">
        <f>IF(I21347="OUTSTANDING",'Data Table Volumes'!$B$1-G21347,"NA")</f>
        <v>NA</v>
      </c>
    </row>
    <row r="21348" spans="7:17">
      <c r="G21348" s="1"/>
      <c r="Q21348" s="32" t="str">
        <f>IF(I21348="OUTSTANDING",'Data Table Volumes'!$B$1-G21348,"NA")</f>
        <v>NA</v>
      </c>
    </row>
    <row r="21349" spans="7:17">
      <c r="G21349" s="1"/>
      <c r="Q21349" s="32" t="str">
        <f>IF(I21349="OUTSTANDING",'Data Table Volumes'!$B$1-G21349,"NA")</f>
        <v>NA</v>
      </c>
    </row>
    <row r="21350" spans="7:17">
      <c r="G21350" s="1"/>
      <c r="Q21350" s="32" t="str">
        <f>IF(I21350="OUTSTANDING",'Data Table Volumes'!$B$1-G21350,"NA")</f>
        <v>NA</v>
      </c>
    </row>
    <row r="21351" spans="7:17">
      <c r="G21351" s="1"/>
      <c r="Q21351" s="32" t="str">
        <f>IF(I21351="OUTSTANDING",'Data Table Volumes'!$B$1-G21351,"NA")</f>
        <v>NA</v>
      </c>
    </row>
    <row r="21352" spans="7:17">
      <c r="G21352" s="1"/>
      <c r="Q21352" s="32" t="str">
        <f>IF(I21352="OUTSTANDING",'Data Table Volumes'!$B$1-G21352,"NA")</f>
        <v>NA</v>
      </c>
    </row>
    <row r="21353" spans="7:17">
      <c r="G21353" s="1"/>
      <c r="Q21353" s="32" t="str">
        <f>IF(I21353="OUTSTANDING",'Data Table Volumes'!$B$1-G21353,"NA")</f>
        <v>NA</v>
      </c>
    </row>
    <row r="21354" spans="7:17">
      <c r="G21354" s="1"/>
      <c r="Q21354" s="32" t="str">
        <f>IF(I21354="OUTSTANDING",'Data Table Volumes'!$B$1-G21354,"NA")</f>
        <v>NA</v>
      </c>
    </row>
    <row r="21355" spans="7:17">
      <c r="G21355" s="1"/>
      <c r="Q21355" s="32" t="str">
        <f>IF(I21355="OUTSTANDING",'Data Table Volumes'!$B$1-G21355,"NA")</f>
        <v>NA</v>
      </c>
    </row>
    <row r="21356" spans="7:17">
      <c r="G21356" s="1"/>
      <c r="Q21356" s="32" t="str">
        <f>IF(I21356="OUTSTANDING",'Data Table Volumes'!$B$1-G21356,"NA")</f>
        <v>NA</v>
      </c>
    </row>
    <row r="21357" spans="7:17">
      <c r="G21357" s="1"/>
      <c r="Q21357" s="32" t="str">
        <f>IF(I21357="OUTSTANDING",'Data Table Volumes'!$B$1-G21357,"NA")</f>
        <v>NA</v>
      </c>
    </row>
    <row r="21358" spans="7:17">
      <c r="G21358" s="1"/>
      <c r="Q21358" s="32" t="str">
        <f>IF(I21358="OUTSTANDING",'Data Table Volumes'!$B$1-G21358,"NA")</f>
        <v>NA</v>
      </c>
    </row>
    <row r="21359" spans="7:17">
      <c r="G21359" s="1"/>
      <c r="Q21359" s="32" t="str">
        <f>IF(I21359="OUTSTANDING",'Data Table Volumes'!$B$1-G21359,"NA")</f>
        <v>NA</v>
      </c>
    </row>
    <row r="21360" spans="7:17">
      <c r="G21360" s="1"/>
      <c r="Q21360" s="32" t="str">
        <f>IF(I21360="OUTSTANDING",'Data Table Volumes'!$B$1-G21360,"NA")</f>
        <v>NA</v>
      </c>
    </row>
    <row r="21361" spans="7:17">
      <c r="G21361" s="1"/>
      <c r="Q21361" s="32" t="str">
        <f>IF(I21361="OUTSTANDING",'Data Table Volumes'!$B$1-G21361,"NA")</f>
        <v>NA</v>
      </c>
    </row>
    <row r="21362" spans="7:17">
      <c r="G21362" s="1"/>
      <c r="Q21362" s="32" t="str">
        <f>IF(I21362="OUTSTANDING",'Data Table Volumes'!$B$1-G21362,"NA")</f>
        <v>NA</v>
      </c>
    </row>
    <row r="21363" spans="7:17">
      <c r="G21363" s="1"/>
      <c r="Q21363" s="32" t="str">
        <f>IF(I21363="OUTSTANDING",'Data Table Volumes'!$B$1-G21363,"NA")</f>
        <v>NA</v>
      </c>
    </row>
    <row r="21364" spans="7:17">
      <c r="G21364" s="1"/>
      <c r="Q21364" s="32" t="str">
        <f>IF(I21364="OUTSTANDING",'Data Table Volumes'!$B$1-G21364,"NA")</f>
        <v>NA</v>
      </c>
    </row>
    <row r="21365" spans="7:17">
      <c r="G21365" s="1"/>
      <c r="Q21365" s="32" t="str">
        <f>IF(I21365="OUTSTANDING",'Data Table Volumes'!$B$1-G21365,"NA")</f>
        <v>NA</v>
      </c>
    </row>
    <row r="21366" spans="7:17">
      <c r="G21366" s="1"/>
      <c r="Q21366" s="32" t="str">
        <f>IF(I21366="OUTSTANDING",'Data Table Volumes'!$B$1-G21366,"NA")</f>
        <v>NA</v>
      </c>
    </row>
    <row r="21367" spans="7:17">
      <c r="G21367" s="1"/>
      <c r="Q21367" s="32" t="str">
        <f>IF(I21367="OUTSTANDING",'Data Table Volumes'!$B$1-G21367,"NA")</f>
        <v>NA</v>
      </c>
    </row>
    <row r="21368" spans="7:17">
      <c r="G21368" s="1"/>
      <c r="Q21368" s="32" t="str">
        <f>IF(I21368="OUTSTANDING",'Data Table Volumes'!$B$1-G21368,"NA")</f>
        <v>NA</v>
      </c>
    </row>
    <row r="21369" spans="7:17">
      <c r="G21369" s="1"/>
      <c r="Q21369" s="32" t="str">
        <f>IF(I21369="OUTSTANDING",'Data Table Volumes'!$B$1-G21369,"NA")</f>
        <v>NA</v>
      </c>
    </row>
    <row r="21370" spans="7:17">
      <c r="G21370" s="1"/>
      <c r="Q21370" s="32" t="str">
        <f>IF(I21370="OUTSTANDING",'Data Table Volumes'!$B$1-G21370,"NA")</f>
        <v>NA</v>
      </c>
    </row>
    <row r="21371" spans="7:17">
      <c r="G21371" s="1"/>
      <c r="Q21371" s="32" t="str">
        <f>IF(I21371="OUTSTANDING",'Data Table Volumes'!$B$1-G21371,"NA")</f>
        <v>NA</v>
      </c>
    </row>
    <row r="21372" spans="7:17">
      <c r="G21372" s="1"/>
      <c r="Q21372" s="32" t="str">
        <f>IF(I21372="OUTSTANDING",'Data Table Volumes'!$B$1-G21372,"NA")</f>
        <v>NA</v>
      </c>
    </row>
    <row r="21373" spans="7:17">
      <c r="G21373" s="1"/>
      <c r="Q21373" s="32" t="str">
        <f>IF(I21373="OUTSTANDING",'Data Table Volumes'!$B$1-G21373,"NA")</f>
        <v>NA</v>
      </c>
    </row>
    <row r="21374" spans="7:17">
      <c r="G21374" s="1"/>
      <c r="Q21374" s="32" t="str">
        <f>IF(I21374="OUTSTANDING",'Data Table Volumes'!$B$1-G21374,"NA")</f>
        <v>NA</v>
      </c>
    </row>
    <row r="21375" spans="7:17">
      <c r="G21375" s="1"/>
      <c r="Q21375" s="32" t="str">
        <f>IF(I21375="OUTSTANDING",'Data Table Volumes'!$B$1-G21375,"NA")</f>
        <v>NA</v>
      </c>
    </row>
    <row r="21376" spans="7:17">
      <c r="G21376" s="1"/>
      <c r="Q21376" s="32" t="str">
        <f>IF(I21376="OUTSTANDING",'Data Table Volumes'!$B$1-G21376,"NA")</f>
        <v>NA</v>
      </c>
    </row>
    <row r="21377" spans="7:17">
      <c r="G21377" s="1"/>
      <c r="Q21377" s="32" t="str">
        <f>IF(I21377="OUTSTANDING",'Data Table Volumes'!$B$1-G21377,"NA")</f>
        <v>NA</v>
      </c>
    </row>
    <row r="21378" spans="7:17">
      <c r="G21378" s="1"/>
      <c r="Q21378" s="32" t="str">
        <f>IF(I21378="OUTSTANDING",'Data Table Volumes'!$B$1-G21378,"NA")</f>
        <v>NA</v>
      </c>
    </row>
    <row r="21379" spans="7:17">
      <c r="G21379" s="1"/>
      <c r="Q21379" s="32" t="str">
        <f>IF(I21379="OUTSTANDING",'Data Table Volumes'!$B$1-G21379,"NA")</f>
        <v>NA</v>
      </c>
    </row>
    <row r="21380" spans="7:17">
      <c r="G21380" s="1"/>
      <c r="Q21380" s="32" t="str">
        <f>IF(I21380="OUTSTANDING",'Data Table Volumes'!$B$1-G21380,"NA")</f>
        <v>NA</v>
      </c>
    </row>
    <row r="21381" spans="7:17">
      <c r="G21381" s="1"/>
      <c r="Q21381" s="32" t="str">
        <f>IF(I21381="OUTSTANDING",'Data Table Volumes'!$B$1-G21381,"NA")</f>
        <v>NA</v>
      </c>
    </row>
    <row r="21382" spans="7:17">
      <c r="G21382" s="1"/>
      <c r="Q21382" s="32" t="str">
        <f>IF(I21382="OUTSTANDING",'Data Table Volumes'!$B$1-G21382,"NA")</f>
        <v>NA</v>
      </c>
    </row>
    <row r="21383" spans="7:17">
      <c r="G21383" s="1"/>
      <c r="Q21383" s="32" t="str">
        <f>IF(I21383="OUTSTANDING",'Data Table Volumes'!$B$1-G21383,"NA")</f>
        <v>NA</v>
      </c>
    </row>
    <row r="21384" spans="7:17">
      <c r="G21384" s="1"/>
      <c r="Q21384" s="32" t="str">
        <f>IF(I21384="OUTSTANDING",'Data Table Volumes'!$B$1-G21384,"NA")</f>
        <v>NA</v>
      </c>
    </row>
    <row r="21385" spans="7:17">
      <c r="G21385" s="1"/>
      <c r="Q21385" s="32" t="str">
        <f>IF(I21385="OUTSTANDING",'Data Table Volumes'!$B$1-G21385,"NA")</f>
        <v>NA</v>
      </c>
    </row>
    <row r="21386" spans="7:17">
      <c r="G21386" s="1"/>
      <c r="Q21386" s="32" t="str">
        <f>IF(I21386="OUTSTANDING",'Data Table Volumes'!$B$1-G21386,"NA")</f>
        <v>NA</v>
      </c>
    </row>
    <row r="21387" spans="7:17">
      <c r="G21387" s="1"/>
      <c r="Q21387" s="32" t="str">
        <f>IF(I21387="OUTSTANDING",'Data Table Volumes'!$B$1-G21387,"NA")</f>
        <v>NA</v>
      </c>
    </row>
    <row r="21388" spans="7:17">
      <c r="G21388" s="1"/>
      <c r="Q21388" s="32" t="str">
        <f>IF(I21388="OUTSTANDING",'Data Table Volumes'!$B$1-G21388,"NA")</f>
        <v>NA</v>
      </c>
    </row>
    <row r="21389" spans="7:17">
      <c r="G21389" s="1"/>
      <c r="Q21389" s="32" t="str">
        <f>IF(I21389="OUTSTANDING",'Data Table Volumes'!$B$1-G21389,"NA")</f>
        <v>NA</v>
      </c>
    </row>
    <row r="21390" spans="7:17">
      <c r="G21390" s="1"/>
      <c r="Q21390" s="32" t="str">
        <f>IF(I21390="OUTSTANDING",'Data Table Volumes'!$B$1-G21390,"NA")</f>
        <v>NA</v>
      </c>
    </row>
    <row r="21391" spans="7:17">
      <c r="G21391" s="1"/>
      <c r="Q21391" s="32" t="str">
        <f>IF(I21391="OUTSTANDING",'Data Table Volumes'!$B$1-G21391,"NA")</f>
        <v>NA</v>
      </c>
    </row>
    <row r="21392" spans="7:17">
      <c r="G21392" s="1"/>
      <c r="Q21392" s="32" t="str">
        <f>IF(I21392="OUTSTANDING",'Data Table Volumes'!$B$1-G21392,"NA")</f>
        <v>NA</v>
      </c>
    </row>
    <row r="21393" spans="7:17">
      <c r="G21393" s="1"/>
      <c r="Q21393" s="32" t="str">
        <f>IF(I21393="OUTSTANDING",'Data Table Volumes'!$B$1-G21393,"NA")</f>
        <v>NA</v>
      </c>
    </row>
    <row r="21394" spans="7:17">
      <c r="G21394" s="1"/>
      <c r="Q21394" s="32" t="str">
        <f>IF(I21394="OUTSTANDING",'Data Table Volumes'!$B$1-G21394,"NA")</f>
        <v>NA</v>
      </c>
    </row>
    <row r="21395" spans="7:17">
      <c r="G21395" s="1"/>
      <c r="Q21395" s="32" t="str">
        <f>IF(I21395="OUTSTANDING",'Data Table Volumes'!$B$1-G21395,"NA")</f>
        <v>NA</v>
      </c>
    </row>
    <row r="21396" spans="7:17">
      <c r="G21396" s="1"/>
      <c r="Q21396" s="32" t="str">
        <f>IF(I21396="OUTSTANDING",'Data Table Volumes'!$B$1-G21396,"NA")</f>
        <v>NA</v>
      </c>
    </row>
    <row r="21397" spans="7:17">
      <c r="G21397" s="1"/>
      <c r="Q21397" s="32" t="str">
        <f>IF(I21397="OUTSTANDING",'Data Table Volumes'!$B$1-G21397,"NA")</f>
        <v>NA</v>
      </c>
    </row>
    <row r="21398" spans="7:17">
      <c r="G21398" s="1"/>
      <c r="Q21398" s="32" t="str">
        <f>IF(I21398="OUTSTANDING",'Data Table Volumes'!$B$1-G21398,"NA")</f>
        <v>NA</v>
      </c>
    </row>
    <row r="21399" spans="7:17">
      <c r="G21399" s="1"/>
      <c r="Q21399" s="32" t="str">
        <f>IF(I21399="OUTSTANDING",'Data Table Volumes'!$B$1-G21399,"NA")</f>
        <v>NA</v>
      </c>
    </row>
    <row r="21400" spans="7:17">
      <c r="G21400" s="1"/>
      <c r="Q21400" s="32" t="str">
        <f>IF(I21400="OUTSTANDING",'Data Table Volumes'!$B$1-G21400,"NA")</f>
        <v>NA</v>
      </c>
    </row>
    <row r="21401" spans="7:17">
      <c r="G21401" s="1"/>
      <c r="Q21401" s="32" t="str">
        <f>IF(I21401="OUTSTANDING",'Data Table Volumes'!$B$1-G21401,"NA")</f>
        <v>NA</v>
      </c>
    </row>
    <row r="21402" spans="7:17">
      <c r="G21402" s="1"/>
      <c r="Q21402" s="32" t="str">
        <f>IF(I21402="OUTSTANDING",'Data Table Volumes'!$B$1-G21402,"NA")</f>
        <v>NA</v>
      </c>
    </row>
    <row r="21403" spans="7:17">
      <c r="G21403" s="1"/>
      <c r="Q21403" s="32" t="str">
        <f>IF(I21403="OUTSTANDING",'Data Table Volumes'!$B$1-G21403,"NA")</f>
        <v>NA</v>
      </c>
    </row>
    <row r="21404" spans="7:17">
      <c r="G21404" s="1"/>
      <c r="Q21404" s="32" t="str">
        <f>IF(I21404="OUTSTANDING",'Data Table Volumes'!$B$1-G21404,"NA")</f>
        <v>NA</v>
      </c>
    </row>
    <row r="21405" spans="7:17">
      <c r="G21405" s="1"/>
      <c r="Q21405" s="32" t="str">
        <f>IF(I21405="OUTSTANDING",'Data Table Volumes'!$B$1-G21405,"NA")</f>
        <v>NA</v>
      </c>
    </row>
    <row r="21406" spans="7:17">
      <c r="G21406" s="1"/>
      <c r="Q21406" s="32" t="str">
        <f>IF(I21406="OUTSTANDING",'Data Table Volumes'!$B$1-G21406,"NA")</f>
        <v>NA</v>
      </c>
    </row>
    <row r="21407" spans="7:17">
      <c r="G21407" s="1"/>
      <c r="Q21407" s="32" t="str">
        <f>IF(I21407="OUTSTANDING",'Data Table Volumes'!$B$1-G21407,"NA")</f>
        <v>NA</v>
      </c>
    </row>
    <row r="21408" spans="7:17">
      <c r="G21408" s="1"/>
      <c r="Q21408" s="32" t="str">
        <f>IF(I21408="OUTSTANDING",'Data Table Volumes'!$B$1-G21408,"NA")</f>
        <v>NA</v>
      </c>
    </row>
    <row r="21409" spans="7:17">
      <c r="G21409" s="1"/>
      <c r="Q21409" s="32" t="str">
        <f>IF(I21409="OUTSTANDING",'Data Table Volumes'!$B$1-G21409,"NA")</f>
        <v>NA</v>
      </c>
    </row>
    <row r="21410" spans="7:17">
      <c r="G21410" s="1"/>
      <c r="Q21410" s="32" t="str">
        <f>IF(I21410="OUTSTANDING",'Data Table Volumes'!$B$1-G21410,"NA")</f>
        <v>NA</v>
      </c>
    </row>
    <row r="21411" spans="7:17">
      <c r="G21411" s="1"/>
      <c r="Q21411" s="32" t="str">
        <f>IF(I21411="OUTSTANDING",'Data Table Volumes'!$B$1-G21411,"NA")</f>
        <v>NA</v>
      </c>
    </row>
    <row r="21412" spans="7:17">
      <c r="G21412" s="1"/>
      <c r="Q21412" s="32" t="str">
        <f>IF(I21412="OUTSTANDING",'Data Table Volumes'!$B$1-G21412,"NA")</f>
        <v>NA</v>
      </c>
    </row>
    <row r="21413" spans="7:17">
      <c r="G21413" s="1"/>
      <c r="Q21413" s="32" t="str">
        <f>IF(I21413="OUTSTANDING",'Data Table Volumes'!$B$1-G21413,"NA")</f>
        <v>NA</v>
      </c>
    </row>
    <row r="21414" spans="7:17">
      <c r="G21414" s="1"/>
      <c r="Q21414" s="32" t="str">
        <f>IF(I21414="OUTSTANDING",'Data Table Volumes'!$B$1-G21414,"NA")</f>
        <v>NA</v>
      </c>
    </row>
    <row r="21415" spans="7:17">
      <c r="G21415" s="1"/>
      <c r="Q21415" s="32" t="str">
        <f>IF(I21415="OUTSTANDING",'Data Table Volumes'!$B$1-G21415,"NA")</f>
        <v>NA</v>
      </c>
    </row>
    <row r="21416" spans="7:17">
      <c r="G21416" s="1"/>
      <c r="Q21416" s="32" t="str">
        <f>IF(I21416="OUTSTANDING",'Data Table Volumes'!$B$1-G21416,"NA")</f>
        <v>NA</v>
      </c>
    </row>
    <row r="21417" spans="7:17">
      <c r="G21417" s="1"/>
      <c r="Q21417" s="32" t="str">
        <f>IF(I21417="OUTSTANDING",'Data Table Volumes'!$B$1-G21417,"NA")</f>
        <v>NA</v>
      </c>
    </row>
    <row r="21418" spans="7:17">
      <c r="G21418" s="1"/>
      <c r="Q21418" s="32" t="str">
        <f>IF(I21418="OUTSTANDING",'Data Table Volumes'!$B$1-G21418,"NA")</f>
        <v>NA</v>
      </c>
    </row>
    <row r="21419" spans="7:17">
      <c r="G21419" s="1"/>
      <c r="Q21419" s="32" t="str">
        <f>IF(I21419="OUTSTANDING",'Data Table Volumes'!$B$1-G21419,"NA")</f>
        <v>NA</v>
      </c>
    </row>
    <row r="21420" spans="7:17">
      <c r="G21420" s="1"/>
      <c r="Q21420" s="32" t="str">
        <f>IF(I21420="OUTSTANDING",'Data Table Volumes'!$B$1-G21420,"NA")</f>
        <v>NA</v>
      </c>
    </row>
    <row r="21421" spans="7:17">
      <c r="G21421" s="1"/>
      <c r="Q21421" s="32" t="str">
        <f>IF(I21421="OUTSTANDING",'Data Table Volumes'!$B$1-G21421,"NA")</f>
        <v>NA</v>
      </c>
    </row>
    <row r="21422" spans="7:17">
      <c r="G21422" s="1"/>
      <c r="Q21422" s="32" t="str">
        <f>IF(I21422="OUTSTANDING",'Data Table Volumes'!$B$1-G21422,"NA")</f>
        <v>NA</v>
      </c>
    </row>
    <row r="21423" spans="7:17">
      <c r="G21423" s="1"/>
      <c r="Q21423" s="32" t="str">
        <f>IF(I21423="OUTSTANDING",'Data Table Volumes'!$B$1-G21423,"NA")</f>
        <v>NA</v>
      </c>
    </row>
    <row r="21424" spans="7:17">
      <c r="G21424" s="1"/>
      <c r="Q21424" s="32" t="str">
        <f>IF(I21424="OUTSTANDING",'Data Table Volumes'!$B$1-G21424,"NA")</f>
        <v>NA</v>
      </c>
    </row>
    <row r="21425" spans="7:17">
      <c r="G21425" s="1"/>
      <c r="Q21425" s="32" t="str">
        <f>IF(I21425="OUTSTANDING",'Data Table Volumes'!$B$1-G21425,"NA")</f>
        <v>NA</v>
      </c>
    </row>
    <row r="21426" spans="7:17">
      <c r="G21426" s="1"/>
      <c r="Q21426" s="32" t="str">
        <f>IF(I21426="OUTSTANDING",'Data Table Volumes'!$B$1-G21426,"NA")</f>
        <v>NA</v>
      </c>
    </row>
    <row r="21427" spans="7:17">
      <c r="G21427" s="1"/>
      <c r="Q21427" s="32" t="str">
        <f>IF(I21427="OUTSTANDING",'Data Table Volumes'!$B$1-G21427,"NA")</f>
        <v>NA</v>
      </c>
    </row>
    <row r="21428" spans="7:17">
      <c r="G21428" s="1"/>
      <c r="Q21428" s="32" t="str">
        <f>IF(I21428="OUTSTANDING",'Data Table Volumes'!$B$1-G21428,"NA")</f>
        <v>NA</v>
      </c>
    </row>
    <row r="21429" spans="7:17">
      <c r="G21429" s="1"/>
      <c r="Q21429" s="32" t="str">
        <f>IF(I21429="OUTSTANDING",'Data Table Volumes'!$B$1-G21429,"NA")</f>
        <v>NA</v>
      </c>
    </row>
    <row r="21430" spans="7:17">
      <c r="G21430" s="1"/>
      <c r="Q21430" s="32" t="str">
        <f>IF(I21430="OUTSTANDING",'Data Table Volumes'!$B$1-G21430,"NA")</f>
        <v>NA</v>
      </c>
    </row>
    <row r="21431" spans="7:17">
      <c r="G21431" s="1"/>
      <c r="Q21431" s="32" t="str">
        <f>IF(I21431="OUTSTANDING",'Data Table Volumes'!$B$1-G21431,"NA")</f>
        <v>NA</v>
      </c>
    </row>
    <row r="21432" spans="7:17">
      <c r="G21432" s="1"/>
      <c r="Q21432" s="32" t="str">
        <f>IF(I21432="OUTSTANDING",'Data Table Volumes'!$B$1-G21432,"NA")</f>
        <v>NA</v>
      </c>
    </row>
    <row r="21433" spans="7:17">
      <c r="G21433" s="1"/>
      <c r="Q21433" s="32" t="str">
        <f>IF(I21433="OUTSTANDING",'Data Table Volumes'!$B$1-G21433,"NA")</f>
        <v>NA</v>
      </c>
    </row>
    <row r="21434" spans="7:17">
      <c r="G21434" s="1"/>
      <c r="Q21434" s="32" t="str">
        <f>IF(I21434="OUTSTANDING",'Data Table Volumes'!$B$1-G21434,"NA")</f>
        <v>NA</v>
      </c>
    </row>
    <row r="21435" spans="7:17">
      <c r="G21435" s="1"/>
      <c r="Q21435" s="32" t="str">
        <f>IF(I21435="OUTSTANDING",'Data Table Volumes'!$B$1-G21435,"NA")</f>
        <v>NA</v>
      </c>
    </row>
    <row r="21436" spans="7:17">
      <c r="G21436" s="1"/>
      <c r="Q21436" s="32" t="str">
        <f>IF(I21436="OUTSTANDING",'Data Table Volumes'!$B$1-G21436,"NA")</f>
        <v>NA</v>
      </c>
    </row>
    <row r="21437" spans="7:17">
      <c r="G21437" s="1"/>
      <c r="Q21437" s="32" t="str">
        <f>IF(I21437="OUTSTANDING",'Data Table Volumes'!$B$1-G21437,"NA")</f>
        <v>NA</v>
      </c>
    </row>
    <row r="21438" spans="7:17">
      <c r="G21438" s="1"/>
      <c r="Q21438" s="32" t="str">
        <f>IF(I21438="OUTSTANDING",'Data Table Volumes'!$B$1-G21438,"NA")</f>
        <v>NA</v>
      </c>
    </row>
    <row r="21439" spans="7:17">
      <c r="G21439" s="1"/>
      <c r="Q21439" s="32" t="str">
        <f>IF(I21439="OUTSTANDING",'Data Table Volumes'!$B$1-G21439,"NA")</f>
        <v>NA</v>
      </c>
    </row>
    <row r="21440" spans="7:17">
      <c r="G21440" s="1"/>
      <c r="Q21440" s="32" t="str">
        <f>IF(I21440="OUTSTANDING",'Data Table Volumes'!$B$1-G21440,"NA")</f>
        <v>NA</v>
      </c>
    </row>
    <row r="21441" spans="7:17">
      <c r="G21441" s="1"/>
      <c r="Q21441" s="32" t="str">
        <f>IF(I21441="OUTSTANDING",'Data Table Volumes'!$B$1-G21441,"NA")</f>
        <v>NA</v>
      </c>
    </row>
    <row r="21442" spans="7:17">
      <c r="G21442" s="1"/>
      <c r="Q21442" s="32" t="str">
        <f>IF(I21442="OUTSTANDING",'Data Table Volumes'!$B$1-G21442,"NA")</f>
        <v>NA</v>
      </c>
    </row>
    <row r="21443" spans="7:17">
      <c r="G21443" s="1"/>
      <c r="Q21443" s="32" t="str">
        <f>IF(I21443="OUTSTANDING",'Data Table Volumes'!$B$1-G21443,"NA")</f>
        <v>NA</v>
      </c>
    </row>
    <row r="21444" spans="7:17">
      <c r="G21444" s="1"/>
      <c r="Q21444" s="32" t="str">
        <f>IF(I21444="OUTSTANDING",'Data Table Volumes'!$B$1-G21444,"NA")</f>
        <v>NA</v>
      </c>
    </row>
    <row r="21445" spans="7:17">
      <c r="G21445" s="1"/>
      <c r="Q21445" s="32" t="str">
        <f>IF(I21445="OUTSTANDING",'Data Table Volumes'!$B$1-G21445,"NA")</f>
        <v>NA</v>
      </c>
    </row>
    <row r="21446" spans="7:17">
      <c r="G21446" s="1"/>
      <c r="Q21446" s="32" t="str">
        <f>IF(I21446="OUTSTANDING",'Data Table Volumes'!$B$1-G21446,"NA")</f>
        <v>NA</v>
      </c>
    </row>
    <row r="21447" spans="7:17">
      <c r="G21447" s="1"/>
      <c r="Q21447" s="32" t="str">
        <f>IF(I21447="OUTSTANDING",'Data Table Volumes'!$B$1-G21447,"NA")</f>
        <v>NA</v>
      </c>
    </row>
    <row r="21448" spans="7:17">
      <c r="G21448" s="1"/>
      <c r="Q21448" s="32" t="str">
        <f>IF(I21448="OUTSTANDING",'Data Table Volumes'!$B$1-G21448,"NA")</f>
        <v>NA</v>
      </c>
    </row>
    <row r="21449" spans="7:17">
      <c r="G21449" s="1"/>
      <c r="Q21449" s="32" t="str">
        <f>IF(I21449="OUTSTANDING",'Data Table Volumes'!$B$1-G21449,"NA")</f>
        <v>NA</v>
      </c>
    </row>
    <row r="21450" spans="7:17">
      <c r="G21450" s="1"/>
      <c r="Q21450" s="32" t="str">
        <f>IF(I21450="OUTSTANDING",'Data Table Volumes'!$B$1-G21450,"NA")</f>
        <v>NA</v>
      </c>
    </row>
    <row r="21451" spans="7:17">
      <c r="G21451" s="1"/>
      <c r="Q21451" s="32" t="str">
        <f>IF(I21451="OUTSTANDING",'Data Table Volumes'!$B$1-G21451,"NA")</f>
        <v>NA</v>
      </c>
    </row>
    <row r="21452" spans="7:17">
      <c r="G21452" s="1"/>
      <c r="Q21452" s="32" t="str">
        <f>IF(I21452="OUTSTANDING",'Data Table Volumes'!$B$1-G21452,"NA")</f>
        <v>NA</v>
      </c>
    </row>
    <row r="21453" spans="7:17">
      <c r="G21453" s="1"/>
      <c r="Q21453" s="32" t="str">
        <f>IF(I21453="OUTSTANDING",'Data Table Volumes'!$B$1-G21453,"NA")</f>
        <v>NA</v>
      </c>
    </row>
    <row r="21454" spans="7:17">
      <c r="G21454" s="1"/>
      <c r="Q21454" s="32" t="str">
        <f>IF(I21454="OUTSTANDING",'Data Table Volumes'!$B$1-G21454,"NA")</f>
        <v>NA</v>
      </c>
    </row>
    <row r="21455" spans="7:17">
      <c r="G21455" s="1"/>
      <c r="Q21455" s="32" t="str">
        <f>IF(I21455="OUTSTANDING",'Data Table Volumes'!$B$1-G21455,"NA")</f>
        <v>NA</v>
      </c>
    </row>
    <row r="21456" spans="7:17">
      <c r="G21456" s="1"/>
      <c r="Q21456" s="32" t="str">
        <f>IF(I21456="OUTSTANDING",'Data Table Volumes'!$B$1-G21456,"NA")</f>
        <v>NA</v>
      </c>
    </row>
    <row r="21457" spans="7:17">
      <c r="G21457" s="1"/>
      <c r="Q21457" s="32" t="str">
        <f>IF(I21457="OUTSTANDING",'Data Table Volumes'!$B$1-G21457,"NA")</f>
        <v>NA</v>
      </c>
    </row>
    <row r="21458" spans="7:17">
      <c r="G21458" s="1"/>
      <c r="Q21458" s="32" t="str">
        <f>IF(I21458="OUTSTANDING",'Data Table Volumes'!$B$1-G21458,"NA")</f>
        <v>NA</v>
      </c>
    </row>
    <row r="21459" spans="7:17">
      <c r="G21459" s="1"/>
      <c r="Q21459" s="32" t="str">
        <f>IF(I21459="OUTSTANDING",'Data Table Volumes'!$B$1-G21459,"NA")</f>
        <v>NA</v>
      </c>
    </row>
    <row r="21460" spans="7:17">
      <c r="G21460" s="1"/>
      <c r="Q21460" s="32" t="str">
        <f>IF(I21460="OUTSTANDING",'Data Table Volumes'!$B$1-G21460,"NA")</f>
        <v>NA</v>
      </c>
    </row>
    <row r="21461" spans="7:17">
      <c r="G21461" s="1"/>
      <c r="Q21461" s="32" t="str">
        <f>IF(I21461="OUTSTANDING",'Data Table Volumes'!$B$1-G21461,"NA")</f>
        <v>NA</v>
      </c>
    </row>
    <row r="21462" spans="7:17">
      <c r="G21462" s="1"/>
      <c r="Q21462" s="32" t="str">
        <f>IF(I21462="OUTSTANDING",'Data Table Volumes'!$B$1-G21462,"NA")</f>
        <v>NA</v>
      </c>
    </row>
    <row r="21463" spans="7:17">
      <c r="G21463" s="1"/>
      <c r="Q21463" s="32" t="str">
        <f>IF(I21463="OUTSTANDING",'Data Table Volumes'!$B$1-G21463,"NA")</f>
        <v>NA</v>
      </c>
    </row>
    <row r="21464" spans="7:17">
      <c r="G21464" s="1"/>
      <c r="Q21464" s="32" t="str">
        <f>IF(I21464="OUTSTANDING",'Data Table Volumes'!$B$1-G21464,"NA")</f>
        <v>NA</v>
      </c>
    </row>
    <row r="21465" spans="7:17">
      <c r="G21465" s="1"/>
      <c r="Q21465" s="32" t="str">
        <f>IF(I21465="OUTSTANDING",'Data Table Volumes'!$B$1-G21465,"NA")</f>
        <v>NA</v>
      </c>
    </row>
    <row r="21466" spans="7:17">
      <c r="G21466" s="1"/>
      <c r="Q21466" s="32" t="str">
        <f>IF(I21466="OUTSTANDING",'Data Table Volumes'!$B$1-G21466,"NA")</f>
        <v>NA</v>
      </c>
    </row>
    <row r="21467" spans="7:17">
      <c r="G21467" s="1"/>
      <c r="Q21467" s="32" t="str">
        <f>IF(I21467="OUTSTANDING",'Data Table Volumes'!$B$1-G21467,"NA")</f>
        <v>NA</v>
      </c>
    </row>
    <row r="21468" spans="7:17">
      <c r="G21468" s="1"/>
      <c r="Q21468" s="32" t="str">
        <f>IF(I21468="OUTSTANDING",'Data Table Volumes'!$B$1-G21468,"NA")</f>
        <v>NA</v>
      </c>
    </row>
    <row r="21469" spans="7:17">
      <c r="G21469" s="1"/>
      <c r="Q21469" s="32" t="str">
        <f>IF(I21469="OUTSTANDING",'Data Table Volumes'!$B$1-G21469,"NA")</f>
        <v>NA</v>
      </c>
    </row>
    <row r="21470" spans="7:17">
      <c r="G21470" s="1"/>
      <c r="Q21470" s="32" t="str">
        <f>IF(I21470="OUTSTANDING",'Data Table Volumes'!$B$1-G21470,"NA")</f>
        <v>NA</v>
      </c>
    </row>
    <row r="21471" spans="7:17">
      <c r="G21471" s="1"/>
      <c r="Q21471" s="32" t="str">
        <f>IF(I21471="OUTSTANDING",'Data Table Volumes'!$B$1-G21471,"NA")</f>
        <v>NA</v>
      </c>
    </row>
    <row r="21472" spans="7:17">
      <c r="G21472" s="1"/>
      <c r="Q21472" s="32" t="str">
        <f>IF(I21472="OUTSTANDING",'Data Table Volumes'!$B$1-G21472,"NA")</f>
        <v>NA</v>
      </c>
    </row>
    <row r="21473" spans="7:17">
      <c r="G21473" s="1"/>
      <c r="Q21473" s="32" t="str">
        <f>IF(I21473="OUTSTANDING",'Data Table Volumes'!$B$1-G21473,"NA")</f>
        <v>NA</v>
      </c>
    </row>
    <row r="21474" spans="7:17">
      <c r="G21474" s="1"/>
      <c r="Q21474" s="32" t="str">
        <f>IF(I21474="OUTSTANDING",'Data Table Volumes'!$B$1-G21474,"NA")</f>
        <v>NA</v>
      </c>
    </row>
    <row r="21475" spans="7:17">
      <c r="G21475" s="1"/>
      <c r="Q21475" s="32" t="str">
        <f>IF(I21475="OUTSTANDING",'Data Table Volumes'!$B$1-G21475,"NA")</f>
        <v>NA</v>
      </c>
    </row>
    <row r="21476" spans="7:17">
      <c r="G21476" s="1"/>
      <c r="Q21476" s="32" t="str">
        <f>IF(I21476="OUTSTANDING",'Data Table Volumes'!$B$1-G21476,"NA")</f>
        <v>NA</v>
      </c>
    </row>
    <row r="21477" spans="7:17">
      <c r="G21477" s="1"/>
      <c r="Q21477" s="32" t="str">
        <f>IF(I21477="OUTSTANDING",'Data Table Volumes'!$B$1-G21477,"NA")</f>
        <v>NA</v>
      </c>
    </row>
    <row r="21478" spans="7:17">
      <c r="G21478" s="1"/>
      <c r="Q21478" s="32" t="str">
        <f>IF(I21478="OUTSTANDING",'Data Table Volumes'!$B$1-G21478,"NA")</f>
        <v>NA</v>
      </c>
    </row>
    <row r="21479" spans="7:17">
      <c r="G21479" s="1"/>
      <c r="Q21479" s="32" t="str">
        <f>IF(I21479="OUTSTANDING",'Data Table Volumes'!$B$1-G21479,"NA")</f>
        <v>NA</v>
      </c>
    </row>
    <row r="21480" spans="7:17">
      <c r="G21480" s="1"/>
      <c r="Q21480" s="32" t="str">
        <f>IF(I21480="OUTSTANDING",'Data Table Volumes'!$B$1-G21480,"NA")</f>
        <v>NA</v>
      </c>
    </row>
    <row r="21481" spans="7:17">
      <c r="G21481" s="1"/>
      <c r="Q21481" s="32" t="str">
        <f>IF(I21481="OUTSTANDING",'Data Table Volumes'!$B$1-G21481,"NA")</f>
        <v>NA</v>
      </c>
    </row>
    <row r="21482" spans="7:17">
      <c r="G21482" s="1"/>
      <c r="Q21482" s="32" t="str">
        <f>IF(I21482="OUTSTANDING",'Data Table Volumes'!$B$1-G21482,"NA")</f>
        <v>NA</v>
      </c>
    </row>
    <row r="21483" spans="7:17">
      <c r="G21483" s="1"/>
      <c r="Q21483" s="32" t="str">
        <f>IF(I21483="OUTSTANDING",'Data Table Volumes'!$B$1-G21483,"NA")</f>
        <v>NA</v>
      </c>
    </row>
    <row r="21484" spans="7:17">
      <c r="G21484" s="1"/>
      <c r="Q21484" s="32" t="str">
        <f>IF(I21484="OUTSTANDING",'Data Table Volumes'!$B$1-G21484,"NA")</f>
        <v>NA</v>
      </c>
    </row>
    <row r="21485" spans="7:17">
      <c r="G21485" s="1"/>
      <c r="Q21485" s="32" t="str">
        <f>IF(I21485="OUTSTANDING",'Data Table Volumes'!$B$1-G21485,"NA")</f>
        <v>NA</v>
      </c>
    </row>
    <row r="21486" spans="7:17">
      <c r="G21486" s="1"/>
      <c r="Q21486" s="32" t="str">
        <f>IF(I21486="OUTSTANDING",'Data Table Volumes'!$B$1-G21486,"NA")</f>
        <v>NA</v>
      </c>
    </row>
    <row r="21487" spans="7:17">
      <c r="G21487" s="1"/>
      <c r="Q21487" s="32" t="str">
        <f>IF(I21487="OUTSTANDING",'Data Table Volumes'!$B$1-G21487,"NA")</f>
        <v>NA</v>
      </c>
    </row>
    <row r="21488" spans="7:17">
      <c r="G21488" s="1"/>
      <c r="Q21488" s="32" t="str">
        <f>IF(I21488="OUTSTANDING",'Data Table Volumes'!$B$1-G21488,"NA")</f>
        <v>NA</v>
      </c>
    </row>
    <row r="21489" spans="7:17">
      <c r="G21489" s="1"/>
      <c r="Q21489" s="32" t="str">
        <f>IF(I21489="OUTSTANDING",'Data Table Volumes'!$B$1-G21489,"NA")</f>
        <v>NA</v>
      </c>
    </row>
    <row r="21490" spans="7:17">
      <c r="G21490" s="1"/>
      <c r="Q21490" s="32" t="str">
        <f>IF(I21490="OUTSTANDING",'Data Table Volumes'!$B$1-G21490,"NA")</f>
        <v>NA</v>
      </c>
    </row>
    <row r="21491" spans="7:17">
      <c r="G21491" s="1"/>
      <c r="Q21491" s="32" t="str">
        <f>IF(I21491="OUTSTANDING",'Data Table Volumes'!$B$1-G21491,"NA")</f>
        <v>NA</v>
      </c>
    </row>
    <row r="21492" spans="7:17">
      <c r="G21492" s="1"/>
      <c r="Q21492" s="32" t="str">
        <f>IF(I21492="OUTSTANDING",'Data Table Volumes'!$B$1-G21492,"NA")</f>
        <v>NA</v>
      </c>
    </row>
    <row r="21493" spans="7:17">
      <c r="G21493" s="1"/>
      <c r="Q21493" s="32" t="str">
        <f>IF(I21493="OUTSTANDING",'Data Table Volumes'!$B$1-G21493,"NA")</f>
        <v>NA</v>
      </c>
    </row>
    <row r="21494" spans="7:17">
      <c r="G21494" s="1"/>
      <c r="Q21494" s="32" t="str">
        <f>IF(I21494="OUTSTANDING",'Data Table Volumes'!$B$1-G21494,"NA")</f>
        <v>NA</v>
      </c>
    </row>
    <row r="21495" spans="7:17">
      <c r="G21495" s="1"/>
      <c r="Q21495" s="32" t="str">
        <f>IF(I21495="OUTSTANDING",'Data Table Volumes'!$B$1-G21495,"NA")</f>
        <v>NA</v>
      </c>
    </row>
    <row r="21496" spans="7:17">
      <c r="G21496" s="1"/>
      <c r="Q21496" s="32" t="str">
        <f>IF(I21496="OUTSTANDING",'Data Table Volumes'!$B$1-G21496,"NA")</f>
        <v>NA</v>
      </c>
    </row>
    <row r="21497" spans="7:17">
      <c r="G21497" s="1"/>
      <c r="Q21497" s="32" t="str">
        <f>IF(I21497="OUTSTANDING",'Data Table Volumes'!$B$1-G21497,"NA")</f>
        <v>NA</v>
      </c>
    </row>
    <row r="21498" spans="7:17">
      <c r="G21498" s="1"/>
      <c r="Q21498" s="32" t="str">
        <f>IF(I21498="OUTSTANDING",'Data Table Volumes'!$B$1-G21498,"NA")</f>
        <v>NA</v>
      </c>
    </row>
    <row r="21499" spans="7:17">
      <c r="G21499" s="1"/>
      <c r="Q21499" s="32" t="str">
        <f>IF(I21499="OUTSTANDING",'Data Table Volumes'!$B$1-G21499,"NA")</f>
        <v>NA</v>
      </c>
    </row>
    <row r="21500" spans="7:17">
      <c r="G21500" s="1"/>
      <c r="Q21500" s="32" t="str">
        <f>IF(I21500="OUTSTANDING",'Data Table Volumes'!$B$1-G21500,"NA")</f>
        <v>NA</v>
      </c>
    </row>
    <row r="21501" spans="7:17">
      <c r="G21501" s="1"/>
      <c r="Q21501" s="32" t="str">
        <f>IF(I21501="OUTSTANDING",'Data Table Volumes'!$B$1-G21501,"NA")</f>
        <v>NA</v>
      </c>
    </row>
    <row r="21502" spans="7:17">
      <c r="G21502" s="1"/>
      <c r="Q21502" s="32" t="str">
        <f>IF(I21502="OUTSTANDING",'Data Table Volumes'!$B$1-G21502,"NA")</f>
        <v>NA</v>
      </c>
    </row>
    <row r="21503" spans="7:17">
      <c r="G21503" s="1"/>
      <c r="Q21503" s="32" t="str">
        <f>IF(I21503="OUTSTANDING",'Data Table Volumes'!$B$1-G21503,"NA")</f>
        <v>NA</v>
      </c>
    </row>
    <row r="21504" spans="7:17">
      <c r="G21504" s="1"/>
      <c r="Q21504" s="32" t="str">
        <f>IF(I21504="OUTSTANDING",'Data Table Volumes'!$B$1-G21504,"NA")</f>
        <v>NA</v>
      </c>
    </row>
    <row r="21505" spans="7:17">
      <c r="G21505" s="1"/>
      <c r="Q21505" s="32" t="str">
        <f>IF(I21505="OUTSTANDING",'Data Table Volumes'!$B$1-G21505,"NA")</f>
        <v>NA</v>
      </c>
    </row>
    <row r="21506" spans="7:17">
      <c r="G21506" s="1"/>
      <c r="Q21506" s="32" t="str">
        <f>IF(I21506="OUTSTANDING",'Data Table Volumes'!$B$1-G21506,"NA")</f>
        <v>NA</v>
      </c>
    </row>
    <row r="21507" spans="7:17">
      <c r="G21507" s="1"/>
      <c r="Q21507" s="32" t="str">
        <f>IF(I21507="OUTSTANDING",'Data Table Volumes'!$B$1-G21507,"NA")</f>
        <v>NA</v>
      </c>
    </row>
    <row r="21508" spans="7:17">
      <c r="G21508" s="1"/>
      <c r="Q21508" s="32" t="str">
        <f>IF(I21508="OUTSTANDING",'Data Table Volumes'!$B$1-G21508,"NA")</f>
        <v>NA</v>
      </c>
    </row>
    <row r="21509" spans="7:17">
      <c r="G21509" s="1"/>
      <c r="Q21509" s="32" t="str">
        <f>IF(I21509="OUTSTANDING",'Data Table Volumes'!$B$1-G21509,"NA")</f>
        <v>NA</v>
      </c>
    </row>
    <row r="21510" spans="7:17">
      <c r="G21510" s="1"/>
      <c r="Q21510" s="32" t="str">
        <f>IF(I21510="OUTSTANDING",'Data Table Volumes'!$B$1-G21510,"NA")</f>
        <v>NA</v>
      </c>
    </row>
    <row r="21511" spans="7:17">
      <c r="G21511" s="1"/>
      <c r="Q21511" s="32" t="str">
        <f>IF(I21511="OUTSTANDING",'Data Table Volumes'!$B$1-G21511,"NA")</f>
        <v>NA</v>
      </c>
    </row>
    <row r="21512" spans="7:17">
      <c r="G21512" s="1"/>
      <c r="Q21512" s="32" t="str">
        <f>IF(I21512="OUTSTANDING",'Data Table Volumes'!$B$1-G21512,"NA")</f>
        <v>NA</v>
      </c>
    </row>
    <row r="21513" spans="7:17">
      <c r="G21513" s="1"/>
      <c r="Q21513" s="32" t="str">
        <f>IF(I21513="OUTSTANDING",'Data Table Volumes'!$B$1-G21513,"NA")</f>
        <v>NA</v>
      </c>
    </row>
    <row r="21514" spans="7:17">
      <c r="G21514" s="1"/>
      <c r="Q21514" s="32" t="str">
        <f>IF(I21514="OUTSTANDING",'Data Table Volumes'!$B$1-G21514,"NA")</f>
        <v>NA</v>
      </c>
    </row>
    <row r="21515" spans="7:17">
      <c r="G21515" s="1"/>
      <c r="Q21515" s="32" t="str">
        <f>IF(I21515="OUTSTANDING",'Data Table Volumes'!$B$1-G21515,"NA")</f>
        <v>NA</v>
      </c>
    </row>
    <row r="21516" spans="7:17">
      <c r="G21516" s="1"/>
      <c r="Q21516" s="32" t="str">
        <f>IF(I21516="OUTSTANDING",'Data Table Volumes'!$B$1-G21516,"NA")</f>
        <v>NA</v>
      </c>
    </row>
    <row r="21517" spans="7:17">
      <c r="G21517" s="1"/>
      <c r="Q21517" s="32" t="str">
        <f>IF(I21517="OUTSTANDING",'Data Table Volumes'!$B$1-G21517,"NA")</f>
        <v>NA</v>
      </c>
    </row>
    <row r="21518" spans="7:17">
      <c r="G21518" s="1"/>
      <c r="Q21518" s="32" t="str">
        <f>IF(I21518="OUTSTANDING",'Data Table Volumes'!$B$1-G21518,"NA")</f>
        <v>NA</v>
      </c>
    </row>
    <row r="21519" spans="7:17">
      <c r="G21519" s="1"/>
      <c r="Q21519" s="32" t="str">
        <f>IF(I21519="OUTSTANDING",'Data Table Volumes'!$B$1-G21519,"NA")</f>
        <v>NA</v>
      </c>
    </row>
    <row r="21520" spans="7:17">
      <c r="G21520" s="1"/>
      <c r="Q21520" s="32" t="str">
        <f>IF(I21520="OUTSTANDING",'Data Table Volumes'!$B$1-G21520,"NA")</f>
        <v>NA</v>
      </c>
    </row>
    <row r="21521" spans="7:17">
      <c r="G21521" s="1"/>
      <c r="Q21521" s="32" t="str">
        <f>IF(I21521="OUTSTANDING",'Data Table Volumes'!$B$1-G21521,"NA")</f>
        <v>NA</v>
      </c>
    </row>
    <row r="21522" spans="7:17">
      <c r="G21522" s="1"/>
      <c r="Q21522" s="32" t="str">
        <f>IF(I21522="OUTSTANDING",'Data Table Volumes'!$B$1-G21522,"NA")</f>
        <v>NA</v>
      </c>
    </row>
    <row r="21523" spans="7:17">
      <c r="G21523" s="1"/>
      <c r="Q21523" s="32" t="str">
        <f>IF(I21523="OUTSTANDING",'Data Table Volumes'!$B$1-G21523,"NA")</f>
        <v>NA</v>
      </c>
    </row>
    <row r="21524" spans="7:17">
      <c r="G21524" s="1"/>
      <c r="Q21524" s="32" t="str">
        <f>IF(I21524="OUTSTANDING",'Data Table Volumes'!$B$1-G21524,"NA")</f>
        <v>NA</v>
      </c>
    </row>
    <row r="21525" spans="7:17">
      <c r="G21525" s="1"/>
      <c r="Q21525" s="32" t="str">
        <f>IF(I21525="OUTSTANDING",'Data Table Volumes'!$B$1-G21525,"NA")</f>
        <v>NA</v>
      </c>
    </row>
    <row r="21526" spans="7:17">
      <c r="G21526" s="1"/>
      <c r="Q21526" s="32" t="str">
        <f>IF(I21526="OUTSTANDING",'Data Table Volumes'!$B$1-G21526,"NA")</f>
        <v>NA</v>
      </c>
    </row>
    <row r="21527" spans="7:17">
      <c r="G21527" s="1"/>
      <c r="Q21527" s="32" t="str">
        <f>IF(I21527="OUTSTANDING",'Data Table Volumes'!$B$1-G21527,"NA")</f>
        <v>NA</v>
      </c>
    </row>
    <row r="21528" spans="7:17">
      <c r="G21528" s="1"/>
      <c r="Q21528" s="32" t="str">
        <f>IF(I21528="OUTSTANDING",'Data Table Volumes'!$B$1-G21528,"NA")</f>
        <v>NA</v>
      </c>
    </row>
    <row r="21529" spans="7:17">
      <c r="G21529" s="1"/>
      <c r="Q21529" s="32" t="str">
        <f>IF(I21529="OUTSTANDING",'Data Table Volumes'!$B$1-G21529,"NA")</f>
        <v>NA</v>
      </c>
    </row>
    <row r="21530" spans="7:17">
      <c r="G21530" s="1"/>
      <c r="Q21530" s="32" t="str">
        <f>IF(I21530="OUTSTANDING",'Data Table Volumes'!$B$1-G21530,"NA")</f>
        <v>NA</v>
      </c>
    </row>
    <row r="21531" spans="7:17">
      <c r="G21531" s="1"/>
      <c r="Q21531" s="32" t="str">
        <f>IF(I21531="OUTSTANDING",'Data Table Volumes'!$B$1-G21531,"NA")</f>
        <v>NA</v>
      </c>
    </row>
    <row r="21532" spans="7:17">
      <c r="G21532" s="1"/>
      <c r="Q21532" s="32" t="str">
        <f>IF(I21532="OUTSTANDING",'Data Table Volumes'!$B$1-G21532,"NA")</f>
        <v>NA</v>
      </c>
    </row>
    <row r="21533" spans="7:17">
      <c r="G21533" s="1"/>
      <c r="Q21533" s="32" t="str">
        <f>IF(I21533="OUTSTANDING",'Data Table Volumes'!$B$1-G21533,"NA")</f>
        <v>NA</v>
      </c>
    </row>
    <row r="21534" spans="7:17">
      <c r="G21534" s="1"/>
      <c r="Q21534" s="32" t="str">
        <f>IF(I21534="OUTSTANDING",'Data Table Volumes'!$B$1-G21534,"NA")</f>
        <v>NA</v>
      </c>
    </row>
    <row r="21535" spans="7:17">
      <c r="G21535" s="1"/>
      <c r="Q21535" s="32" t="str">
        <f>IF(I21535="OUTSTANDING",'Data Table Volumes'!$B$1-G21535,"NA")</f>
        <v>NA</v>
      </c>
    </row>
    <row r="21536" spans="7:17">
      <c r="G21536" s="1"/>
      <c r="Q21536" s="32" t="str">
        <f>IF(I21536="OUTSTANDING",'Data Table Volumes'!$B$1-G21536,"NA")</f>
        <v>NA</v>
      </c>
    </row>
    <row r="21537" spans="7:17">
      <c r="G21537" s="1"/>
      <c r="Q21537" s="32" t="str">
        <f>IF(I21537="OUTSTANDING",'Data Table Volumes'!$B$1-G21537,"NA")</f>
        <v>NA</v>
      </c>
    </row>
    <row r="21538" spans="7:17">
      <c r="G21538" s="1"/>
      <c r="Q21538" s="32" t="str">
        <f>IF(I21538="OUTSTANDING",'Data Table Volumes'!$B$1-G21538,"NA")</f>
        <v>NA</v>
      </c>
    </row>
    <row r="21539" spans="7:17">
      <c r="G21539" s="1"/>
      <c r="Q21539" s="32" t="str">
        <f>IF(I21539="OUTSTANDING",'Data Table Volumes'!$B$1-G21539,"NA")</f>
        <v>NA</v>
      </c>
    </row>
    <row r="21540" spans="7:17">
      <c r="G21540" s="1"/>
      <c r="Q21540" s="32" t="str">
        <f>IF(I21540="OUTSTANDING",'Data Table Volumes'!$B$1-G21540,"NA")</f>
        <v>NA</v>
      </c>
    </row>
    <row r="21541" spans="7:17">
      <c r="G21541" s="1"/>
      <c r="Q21541" s="32" t="str">
        <f>IF(I21541="OUTSTANDING",'Data Table Volumes'!$B$1-G21541,"NA")</f>
        <v>NA</v>
      </c>
    </row>
    <row r="21542" spans="7:17">
      <c r="G21542" s="1"/>
      <c r="Q21542" s="32" t="str">
        <f>IF(I21542="OUTSTANDING",'Data Table Volumes'!$B$1-G21542,"NA")</f>
        <v>NA</v>
      </c>
    </row>
    <row r="21543" spans="7:17">
      <c r="G21543" s="1"/>
      <c r="Q21543" s="32" t="str">
        <f>IF(I21543="OUTSTANDING",'Data Table Volumes'!$B$1-G21543,"NA")</f>
        <v>NA</v>
      </c>
    </row>
    <row r="21544" spans="7:17">
      <c r="G21544" s="1"/>
      <c r="Q21544" s="32" t="str">
        <f>IF(I21544="OUTSTANDING",'Data Table Volumes'!$B$1-G21544,"NA")</f>
        <v>NA</v>
      </c>
    </row>
    <row r="21545" spans="7:17">
      <c r="G21545" s="1"/>
      <c r="Q21545" s="32" t="str">
        <f>IF(I21545="OUTSTANDING",'Data Table Volumes'!$B$1-G21545,"NA")</f>
        <v>NA</v>
      </c>
    </row>
    <row r="21546" spans="7:17">
      <c r="G21546" s="1"/>
      <c r="Q21546" s="32" t="str">
        <f>IF(I21546="OUTSTANDING",'Data Table Volumes'!$B$1-G21546,"NA")</f>
        <v>NA</v>
      </c>
    </row>
    <row r="21547" spans="7:17">
      <c r="G21547" s="1"/>
      <c r="Q21547" s="32" t="str">
        <f>IF(I21547="OUTSTANDING",'Data Table Volumes'!$B$1-G21547,"NA")</f>
        <v>NA</v>
      </c>
    </row>
    <row r="21548" spans="7:17">
      <c r="G21548" s="1"/>
      <c r="Q21548" s="32" t="str">
        <f>IF(I21548="OUTSTANDING",'Data Table Volumes'!$B$1-G21548,"NA")</f>
        <v>NA</v>
      </c>
    </row>
    <row r="21549" spans="7:17">
      <c r="G21549" s="1"/>
      <c r="Q21549" s="32" t="str">
        <f>IF(I21549="OUTSTANDING",'Data Table Volumes'!$B$1-G21549,"NA")</f>
        <v>NA</v>
      </c>
    </row>
    <row r="21550" spans="7:17">
      <c r="G21550" s="1"/>
      <c r="Q21550" s="32" t="str">
        <f>IF(I21550="OUTSTANDING",'Data Table Volumes'!$B$1-G21550,"NA")</f>
        <v>NA</v>
      </c>
    </row>
    <row r="21551" spans="7:17">
      <c r="G21551" s="1"/>
      <c r="Q21551" s="32" t="str">
        <f>IF(I21551="OUTSTANDING",'Data Table Volumes'!$B$1-G21551,"NA")</f>
        <v>NA</v>
      </c>
    </row>
    <row r="21552" spans="7:17">
      <c r="G21552" s="1"/>
      <c r="Q21552" s="32" t="str">
        <f>IF(I21552="OUTSTANDING",'Data Table Volumes'!$B$1-G21552,"NA")</f>
        <v>NA</v>
      </c>
    </row>
    <row r="21553" spans="7:17">
      <c r="G21553" s="1"/>
      <c r="Q21553" s="32" t="str">
        <f>IF(I21553="OUTSTANDING",'Data Table Volumes'!$B$1-G21553,"NA")</f>
        <v>NA</v>
      </c>
    </row>
    <row r="21554" spans="7:17">
      <c r="G21554" s="1"/>
      <c r="Q21554" s="32" t="str">
        <f>IF(I21554="OUTSTANDING",'Data Table Volumes'!$B$1-G21554,"NA")</f>
        <v>NA</v>
      </c>
    </row>
    <row r="21555" spans="7:17">
      <c r="G21555" s="1"/>
      <c r="Q21555" s="32" t="str">
        <f>IF(I21555="OUTSTANDING",'Data Table Volumes'!$B$1-G21555,"NA")</f>
        <v>NA</v>
      </c>
    </row>
    <row r="21556" spans="7:17">
      <c r="G21556" s="1"/>
      <c r="Q21556" s="32" t="str">
        <f>IF(I21556="OUTSTANDING",'Data Table Volumes'!$B$1-G21556,"NA")</f>
        <v>NA</v>
      </c>
    </row>
    <row r="21557" spans="7:17">
      <c r="G21557" s="1"/>
      <c r="Q21557" s="32" t="str">
        <f>IF(I21557="OUTSTANDING",'Data Table Volumes'!$B$1-G21557,"NA")</f>
        <v>NA</v>
      </c>
    </row>
    <row r="21558" spans="7:17">
      <c r="G21558" s="1"/>
      <c r="Q21558" s="32" t="str">
        <f>IF(I21558="OUTSTANDING",'Data Table Volumes'!$B$1-G21558,"NA")</f>
        <v>NA</v>
      </c>
    </row>
    <row r="21559" spans="7:17">
      <c r="G21559" s="1"/>
      <c r="Q21559" s="32" t="str">
        <f>IF(I21559="OUTSTANDING",'Data Table Volumes'!$B$1-G21559,"NA")</f>
        <v>NA</v>
      </c>
    </row>
    <row r="21560" spans="7:17">
      <c r="G21560" s="1"/>
      <c r="Q21560" s="32" t="str">
        <f>IF(I21560="OUTSTANDING",'Data Table Volumes'!$B$1-G21560,"NA")</f>
        <v>NA</v>
      </c>
    </row>
    <row r="21561" spans="7:17">
      <c r="G21561" s="1"/>
      <c r="Q21561" s="32" t="str">
        <f>IF(I21561="OUTSTANDING",'Data Table Volumes'!$B$1-G21561,"NA")</f>
        <v>NA</v>
      </c>
    </row>
    <row r="21562" spans="7:17">
      <c r="G21562" s="1"/>
      <c r="Q21562" s="32" t="str">
        <f>IF(I21562="OUTSTANDING",'Data Table Volumes'!$B$1-G21562,"NA")</f>
        <v>NA</v>
      </c>
    </row>
    <row r="21563" spans="7:17">
      <c r="G21563" s="1"/>
      <c r="Q21563" s="32" t="str">
        <f>IF(I21563="OUTSTANDING",'Data Table Volumes'!$B$1-G21563,"NA")</f>
        <v>NA</v>
      </c>
    </row>
    <row r="21564" spans="7:17">
      <c r="G21564" s="1"/>
      <c r="Q21564" s="32" t="str">
        <f>IF(I21564="OUTSTANDING",'Data Table Volumes'!$B$1-G21564,"NA")</f>
        <v>NA</v>
      </c>
    </row>
    <row r="21565" spans="7:17">
      <c r="G21565" s="1"/>
      <c r="Q21565" s="32" t="str">
        <f>IF(I21565="OUTSTANDING",'Data Table Volumes'!$B$1-G21565,"NA")</f>
        <v>NA</v>
      </c>
    </row>
    <row r="21566" spans="7:17">
      <c r="G21566" s="1"/>
      <c r="Q21566" s="32" t="str">
        <f>IF(I21566="OUTSTANDING",'Data Table Volumes'!$B$1-G21566,"NA")</f>
        <v>NA</v>
      </c>
    </row>
    <row r="21567" spans="7:17">
      <c r="G21567" s="1"/>
      <c r="Q21567" s="32" t="str">
        <f>IF(I21567="OUTSTANDING",'Data Table Volumes'!$B$1-G21567,"NA")</f>
        <v>NA</v>
      </c>
    </row>
    <row r="21568" spans="7:17">
      <c r="G21568" s="1"/>
      <c r="Q21568" s="32" t="str">
        <f>IF(I21568="OUTSTANDING",'Data Table Volumes'!$B$1-G21568,"NA")</f>
        <v>NA</v>
      </c>
    </row>
    <row r="21569" spans="7:17">
      <c r="G21569" s="1"/>
      <c r="Q21569" s="32" t="str">
        <f>IF(I21569="OUTSTANDING",'Data Table Volumes'!$B$1-G21569,"NA")</f>
        <v>NA</v>
      </c>
    </row>
    <row r="21570" spans="7:17">
      <c r="G21570" s="1"/>
      <c r="Q21570" s="32" t="str">
        <f>IF(I21570="OUTSTANDING",'Data Table Volumes'!$B$1-G21570,"NA")</f>
        <v>NA</v>
      </c>
    </row>
    <row r="21571" spans="7:17">
      <c r="G21571" s="1"/>
      <c r="Q21571" s="32" t="str">
        <f>IF(I21571="OUTSTANDING",'Data Table Volumes'!$B$1-G21571,"NA")</f>
        <v>NA</v>
      </c>
    </row>
    <row r="21572" spans="7:17">
      <c r="G21572" s="1"/>
      <c r="Q21572" s="32" t="str">
        <f>IF(I21572="OUTSTANDING",'Data Table Volumes'!$B$1-G21572,"NA")</f>
        <v>NA</v>
      </c>
    </row>
    <row r="21573" spans="7:17">
      <c r="G21573" s="1"/>
      <c r="Q21573" s="32" t="str">
        <f>IF(I21573="OUTSTANDING",'Data Table Volumes'!$B$1-G21573,"NA")</f>
        <v>NA</v>
      </c>
    </row>
    <row r="21574" spans="7:17">
      <c r="G21574" s="1"/>
      <c r="Q21574" s="32" t="str">
        <f>IF(I21574="OUTSTANDING",'Data Table Volumes'!$B$1-G21574,"NA")</f>
        <v>NA</v>
      </c>
    </row>
    <row r="21575" spans="7:17">
      <c r="G21575" s="1"/>
      <c r="Q21575" s="32" t="str">
        <f>IF(I21575="OUTSTANDING",'Data Table Volumes'!$B$1-G21575,"NA")</f>
        <v>NA</v>
      </c>
    </row>
    <row r="21576" spans="7:17">
      <c r="G21576" s="1"/>
      <c r="Q21576" s="32" t="str">
        <f>IF(I21576="OUTSTANDING",'Data Table Volumes'!$B$1-G21576,"NA")</f>
        <v>NA</v>
      </c>
    </row>
    <row r="21577" spans="7:17">
      <c r="G21577" s="1"/>
      <c r="Q21577" s="32" t="str">
        <f>IF(I21577="OUTSTANDING",'Data Table Volumes'!$B$1-G21577,"NA")</f>
        <v>NA</v>
      </c>
    </row>
    <row r="21578" spans="7:17">
      <c r="G21578" s="1"/>
      <c r="Q21578" s="32" t="str">
        <f>IF(I21578="OUTSTANDING",'Data Table Volumes'!$B$1-G21578,"NA")</f>
        <v>NA</v>
      </c>
    </row>
    <row r="21579" spans="7:17">
      <c r="G21579" s="1"/>
      <c r="Q21579" s="32" t="str">
        <f>IF(I21579="OUTSTANDING",'Data Table Volumes'!$B$1-G21579,"NA")</f>
        <v>NA</v>
      </c>
    </row>
    <row r="21580" spans="7:17">
      <c r="G21580" s="1"/>
      <c r="Q21580" s="32" t="str">
        <f>IF(I21580="OUTSTANDING",'Data Table Volumes'!$B$1-G21580,"NA")</f>
        <v>NA</v>
      </c>
    </row>
    <row r="21581" spans="7:17">
      <c r="G21581" s="1"/>
      <c r="Q21581" s="32" t="str">
        <f>IF(I21581="OUTSTANDING",'Data Table Volumes'!$B$1-G21581,"NA")</f>
        <v>NA</v>
      </c>
    </row>
    <row r="21582" spans="7:17">
      <c r="G21582" s="1"/>
      <c r="Q21582" s="32" t="str">
        <f>IF(I21582="OUTSTANDING",'Data Table Volumes'!$B$1-G21582,"NA")</f>
        <v>NA</v>
      </c>
    </row>
    <row r="21583" spans="7:17">
      <c r="G21583" s="1"/>
      <c r="Q21583" s="32" t="str">
        <f>IF(I21583="OUTSTANDING",'Data Table Volumes'!$B$1-G21583,"NA")</f>
        <v>NA</v>
      </c>
    </row>
    <row r="21584" spans="7:17">
      <c r="G21584" s="1"/>
      <c r="Q21584" s="32" t="str">
        <f>IF(I21584="OUTSTANDING",'Data Table Volumes'!$B$1-G21584,"NA")</f>
        <v>NA</v>
      </c>
    </row>
    <row r="21585" spans="7:17">
      <c r="G21585" s="1"/>
      <c r="Q21585" s="32" t="str">
        <f>IF(I21585="OUTSTANDING",'Data Table Volumes'!$B$1-G21585,"NA")</f>
        <v>NA</v>
      </c>
    </row>
    <row r="21586" spans="7:17">
      <c r="G21586" s="1"/>
      <c r="Q21586" s="32" t="str">
        <f>IF(I21586="OUTSTANDING",'Data Table Volumes'!$B$1-G21586,"NA")</f>
        <v>NA</v>
      </c>
    </row>
    <row r="21587" spans="7:17">
      <c r="G21587" s="1"/>
      <c r="Q21587" s="32" t="str">
        <f>IF(I21587="OUTSTANDING",'Data Table Volumes'!$B$1-G21587,"NA")</f>
        <v>NA</v>
      </c>
    </row>
    <row r="21588" spans="7:17">
      <c r="G21588" s="1"/>
      <c r="Q21588" s="32" t="str">
        <f>IF(I21588="OUTSTANDING",'Data Table Volumes'!$B$1-G21588,"NA")</f>
        <v>NA</v>
      </c>
    </row>
    <row r="21589" spans="7:17">
      <c r="G21589" s="1"/>
      <c r="Q21589" s="32" t="str">
        <f>IF(I21589="OUTSTANDING",'Data Table Volumes'!$B$1-G21589,"NA")</f>
        <v>NA</v>
      </c>
    </row>
    <row r="21590" spans="7:17">
      <c r="G21590" s="1"/>
      <c r="Q21590" s="32" t="str">
        <f>IF(I21590="OUTSTANDING",'Data Table Volumes'!$B$1-G21590,"NA")</f>
        <v>NA</v>
      </c>
    </row>
    <row r="21591" spans="7:17">
      <c r="G21591" s="1"/>
      <c r="Q21591" s="32" t="str">
        <f>IF(I21591="OUTSTANDING",'Data Table Volumes'!$B$1-G21591,"NA")</f>
        <v>NA</v>
      </c>
    </row>
    <row r="21592" spans="7:17">
      <c r="G21592" s="1"/>
      <c r="Q21592" s="32" t="str">
        <f>IF(I21592="OUTSTANDING",'Data Table Volumes'!$B$1-G21592,"NA")</f>
        <v>NA</v>
      </c>
    </row>
    <row r="21593" spans="7:17">
      <c r="G21593" s="1"/>
      <c r="Q21593" s="32" t="str">
        <f>IF(I21593="OUTSTANDING",'Data Table Volumes'!$B$1-G21593,"NA")</f>
        <v>NA</v>
      </c>
    </row>
    <row r="21594" spans="7:17">
      <c r="G21594" s="1"/>
      <c r="Q21594" s="32" t="str">
        <f>IF(I21594="OUTSTANDING",'Data Table Volumes'!$B$1-G21594,"NA")</f>
        <v>NA</v>
      </c>
    </row>
    <row r="21595" spans="7:17">
      <c r="G21595" s="1"/>
      <c r="Q21595" s="32" t="str">
        <f>IF(I21595="OUTSTANDING",'Data Table Volumes'!$B$1-G21595,"NA")</f>
        <v>NA</v>
      </c>
    </row>
    <row r="21596" spans="7:17">
      <c r="G21596" s="1"/>
      <c r="Q21596" s="32" t="str">
        <f>IF(I21596="OUTSTANDING",'Data Table Volumes'!$B$1-G21596,"NA")</f>
        <v>NA</v>
      </c>
    </row>
    <row r="21597" spans="7:17">
      <c r="G21597" s="1"/>
      <c r="Q21597" s="32" t="str">
        <f>IF(I21597="OUTSTANDING",'Data Table Volumes'!$B$1-G21597,"NA")</f>
        <v>NA</v>
      </c>
    </row>
    <row r="21598" spans="7:17">
      <c r="G21598" s="1"/>
      <c r="Q21598" s="32" t="str">
        <f>IF(I21598="OUTSTANDING",'Data Table Volumes'!$B$1-G21598,"NA")</f>
        <v>NA</v>
      </c>
    </row>
    <row r="21599" spans="7:17">
      <c r="G21599" s="1"/>
      <c r="Q21599" s="32" t="str">
        <f>IF(I21599="OUTSTANDING",'Data Table Volumes'!$B$1-G21599,"NA")</f>
        <v>NA</v>
      </c>
    </row>
    <row r="21600" spans="7:17">
      <c r="G21600" s="1"/>
      <c r="Q21600" s="32" t="str">
        <f>IF(I21600="OUTSTANDING",'Data Table Volumes'!$B$1-G21600,"NA")</f>
        <v>NA</v>
      </c>
    </row>
    <row r="21601" spans="7:17">
      <c r="G21601" s="1"/>
      <c r="Q21601" s="32" t="str">
        <f>IF(I21601="OUTSTANDING",'Data Table Volumes'!$B$1-G21601,"NA")</f>
        <v>NA</v>
      </c>
    </row>
    <row r="21602" spans="7:17">
      <c r="G21602" s="1"/>
      <c r="Q21602" s="32" t="str">
        <f>IF(I21602="OUTSTANDING",'Data Table Volumes'!$B$1-G21602,"NA")</f>
        <v>NA</v>
      </c>
    </row>
    <row r="21603" spans="7:17">
      <c r="G21603" s="1"/>
      <c r="Q21603" s="32" t="str">
        <f>IF(I21603="OUTSTANDING",'Data Table Volumes'!$B$1-G21603,"NA")</f>
        <v>NA</v>
      </c>
    </row>
    <row r="21604" spans="7:17">
      <c r="G21604" s="1"/>
      <c r="Q21604" s="32" t="str">
        <f>IF(I21604="OUTSTANDING",'Data Table Volumes'!$B$1-G21604,"NA")</f>
        <v>NA</v>
      </c>
    </row>
    <row r="21605" spans="7:17">
      <c r="G21605" s="1"/>
      <c r="Q21605" s="32" t="str">
        <f>IF(I21605="OUTSTANDING",'Data Table Volumes'!$B$1-G21605,"NA")</f>
        <v>NA</v>
      </c>
    </row>
    <row r="21606" spans="7:17">
      <c r="G21606" s="1"/>
      <c r="Q21606" s="32" t="str">
        <f>IF(I21606="OUTSTANDING",'Data Table Volumes'!$B$1-G21606,"NA")</f>
        <v>NA</v>
      </c>
    </row>
    <row r="21607" spans="7:17">
      <c r="G21607" s="1"/>
      <c r="Q21607" s="32" t="str">
        <f>IF(I21607="OUTSTANDING",'Data Table Volumes'!$B$1-G21607,"NA")</f>
        <v>NA</v>
      </c>
    </row>
    <row r="21608" spans="7:17">
      <c r="G21608" s="1"/>
      <c r="Q21608" s="32" t="str">
        <f>IF(I21608="OUTSTANDING",'Data Table Volumes'!$B$1-G21608,"NA")</f>
        <v>NA</v>
      </c>
    </row>
    <row r="21609" spans="7:17">
      <c r="G21609" s="1"/>
      <c r="Q21609" s="32" t="str">
        <f>IF(I21609="OUTSTANDING",'Data Table Volumes'!$B$1-G21609,"NA")</f>
        <v>NA</v>
      </c>
    </row>
    <row r="21610" spans="7:17">
      <c r="G21610" s="1"/>
      <c r="Q21610" s="32" t="str">
        <f>IF(I21610="OUTSTANDING",'Data Table Volumes'!$B$1-G21610,"NA")</f>
        <v>NA</v>
      </c>
    </row>
    <row r="21611" spans="7:17">
      <c r="G21611" s="1"/>
      <c r="Q21611" s="32" t="str">
        <f>IF(I21611="OUTSTANDING",'Data Table Volumes'!$B$1-G21611,"NA")</f>
        <v>NA</v>
      </c>
    </row>
    <row r="21612" spans="7:17">
      <c r="G21612" s="1"/>
      <c r="Q21612" s="32" t="str">
        <f>IF(I21612="OUTSTANDING",'Data Table Volumes'!$B$1-G21612,"NA")</f>
        <v>NA</v>
      </c>
    </row>
    <row r="21613" spans="7:17">
      <c r="G21613" s="1"/>
      <c r="Q21613" s="32" t="str">
        <f>IF(I21613="OUTSTANDING",'Data Table Volumes'!$B$1-G21613,"NA")</f>
        <v>NA</v>
      </c>
    </row>
    <row r="21614" spans="7:17">
      <c r="G21614" s="1"/>
      <c r="Q21614" s="32" t="str">
        <f>IF(I21614="OUTSTANDING",'Data Table Volumes'!$B$1-G21614,"NA")</f>
        <v>NA</v>
      </c>
    </row>
    <row r="21615" spans="7:17">
      <c r="G21615" s="1"/>
      <c r="Q21615" s="32" t="str">
        <f>IF(I21615="OUTSTANDING",'Data Table Volumes'!$B$1-G21615,"NA")</f>
        <v>NA</v>
      </c>
    </row>
    <row r="21616" spans="7:17">
      <c r="G21616" s="1"/>
      <c r="Q21616" s="32" t="str">
        <f>IF(I21616="OUTSTANDING",'Data Table Volumes'!$B$1-G21616,"NA")</f>
        <v>NA</v>
      </c>
    </row>
    <row r="21617" spans="7:17">
      <c r="G21617" s="1"/>
      <c r="Q21617" s="32" t="str">
        <f>IF(I21617="OUTSTANDING",'Data Table Volumes'!$B$1-G21617,"NA")</f>
        <v>NA</v>
      </c>
    </row>
    <row r="21618" spans="7:17">
      <c r="G21618" s="1"/>
      <c r="Q21618" s="32" t="str">
        <f>IF(I21618="OUTSTANDING",'Data Table Volumes'!$B$1-G21618,"NA")</f>
        <v>NA</v>
      </c>
    </row>
    <row r="21619" spans="7:17">
      <c r="G21619" s="1"/>
      <c r="Q21619" s="32" t="str">
        <f>IF(I21619="OUTSTANDING",'Data Table Volumes'!$B$1-G21619,"NA")</f>
        <v>NA</v>
      </c>
    </row>
    <row r="21620" spans="7:17">
      <c r="G21620" s="1"/>
      <c r="Q21620" s="32" t="str">
        <f>IF(I21620="OUTSTANDING",'Data Table Volumes'!$B$1-G21620,"NA")</f>
        <v>NA</v>
      </c>
    </row>
    <row r="21621" spans="7:17">
      <c r="G21621" s="1"/>
      <c r="Q21621" s="32" t="str">
        <f>IF(I21621="OUTSTANDING",'Data Table Volumes'!$B$1-G21621,"NA")</f>
        <v>NA</v>
      </c>
    </row>
    <row r="21622" spans="7:17">
      <c r="G21622" s="1"/>
      <c r="Q21622" s="32" t="str">
        <f>IF(I21622="OUTSTANDING",'Data Table Volumes'!$B$1-G21622,"NA")</f>
        <v>NA</v>
      </c>
    </row>
    <row r="21623" spans="7:17">
      <c r="G21623" s="1"/>
      <c r="Q21623" s="32" t="str">
        <f>IF(I21623="OUTSTANDING",'Data Table Volumes'!$B$1-G21623,"NA")</f>
        <v>NA</v>
      </c>
    </row>
    <row r="21624" spans="7:17">
      <c r="G21624" s="1"/>
      <c r="Q21624" s="32" t="str">
        <f>IF(I21624="OUTSTANDING",'Data Table Volumes'!$B$1-G21624,"NA")</f>
        <v>NA</v>
      </c>
    </row>
    <row r="21625" spans="7:17">
      <c r="G21625" s="1"/>
      <c r="Q21625" s="32" t="str">
        <f>IF(I21625="OUTSTANDING",'Data Table Volumes'!$B$1-G21625,"NA")</f>
        <v>NA</v>
      </c>
    </row>
    <row r="21626" spans="7:17">
      <c r="G21626" s="1"/>
      <c r="Q21626" s="32" t="str">
        <f>IF(I21626="OUTSTANDING",'Data Table Volumes'!$B$1-G21626,"NA")</f>
        <v>NA</v>
      </c>
    </row>
    <row r="21627" spans="7:17">
      <c r="G21627" s="1"/>
      <c r="Q21627" s="32" t="str">
        <f>IF(I21627="OUTSTANDING",'Data Table Volumes'!$B$1-G21627,"NA")</f>
        <v>NA</v>
      </c>
    </row>
    <row r="21628" spans="7:17">
      <c r="G21628" s="1"/>
      <c r="Q21628" s="32" t="str">
        <f>IF(I21628="OUTSTANDING",'Data Table Volumes'!$B$1-G21628,"NA")</f>
        <v>NA</v>
      </c>
    </row>
    <row r="21629" spans="7:17">
      <c r="G21629" s="1"/>
      <c r="Q21629" s="32" t="str">
        <f>IF(I21629="OUTSTANDING",'Data Table Volumes'!$B$1-G21629,"NA")</f>
        <v>NA</v>
      </c>
    </row>
    <row r="21630" spans="7:17">
      <c r="G21630" s="1"/>
      <c r="Q21630" s="32" t="str">
        <f>IF(I21630="OUTSTANDING",'Data Table Volumes'!$B$1-G21630,"NA")</f>
        <v>NA</v>
      </c>
    </row>
    <row r="21631" spans="7:17">
      <c r="G21631" s="1"/>
      <c r="Q21631" s="32" t="str">
        <f>IF(I21631="OUTSTANDING",'Data Table Volumes'!$B$1-G21631,"NA")</f>
        <v>NA</v>
      </c>
    </row>
    <row r="21632" spans="7:17">
      <c r="G21632" s="1"/>
      <c r="Q21632" s="32" t="str">
        <f>IF(I21632="OUTSTANDING",'Data Table Volumes'!$B$1-G21632,"NA")</f>
        <v>NA</v>
      </c>
    </row>
    <row r="21633" spans="7:17">
      <c r="G21633" s="1"/>
      <c r="Q21633" s="32" t="str">
        <f>IF(I21633="OUTSTANDING",'Data Table Volumes'!$B$1-G21633,"NA")</f>
        <v>NA</v>
      </c>
    </row>
    <row r="21634" spans="7:17">
      <c r="G21634" s="1"/>
      <c r="Q21634" s="32" t="str">
        <f>IF(I21634="OUTSTANDING",'Data Table Volumes'!$B$1-G21634,"NA")</f>
        <v>NA</v>
      </c>
    </row>
    <row r="21635" spans="7:17">
      <c r="G21635" s="1"/>
      <c r="Q21635" s="32" t="str">
        <f>IF(I21635="OUTSTANDING",'Data Table Volumes'!$B$1-G21635,"NA")</f>
        <v>NA</v>
      </c>
    </row>
    <row r="21636" spans="7:17">
      <c r="G21636" s="1"/>
      <c r="Q21636" s="32" t="str">
        <f>IF(I21636="OUTSTANDING",'Data Table Volumes'!$B$1-G21636,"NA")</f>
        <v>NA</v>
      </c>
    </row>
    <row r="21637" spans="7:17">
      <c r="G21637" s="1"/>
      <c r="Q21637" s="32" t="str">
        <f>IF(I21637="OUTSTANDING",'Data Table Volumes'!$B$1-G21637,"NA")</f>
        <v>NA</v>
      </c>
    </row>
    <row r="21638" spans="7:17">
      <c r="G21638" s="1"/>
      <c r="Q21638" s="32" t="str">
        <f>IF(I21638="OUTSTANDING",'Data Table Volumes'!$B$1-G21638,"NA")</f>
        <v>NA</v>
      </c>
    </row>
    <row r="21639" spans="7:17">
      <c r="G21639" s="1"/>
      <c r="Q21639" s="32" t="str">
        <f>IF(I21639="OUTSTANDING",'Data Table Volumes'!$B$1-G21639,"NA")</f>
        <v>NA</v>
      </c>
    </row>
    <row r="21640" spans="7:17">
      <c r="G21640" s="1"/>
      <c r="Q21640" s="32" t="str">
        <f>IF(I21640="OUTSTANDING",'Data Table Volumes'!$B$1-G21640,"NA")</f>
        <v>NA</v>
      </c>
    </row>
    <row r="21641" spans="7:17">
      <c r="G21641" s="1"/>
      <c r="Q21641" s="32" t="str">
        <f>IF(I21641="OUTSTANDING",'Data Table Volumes'!$B$1-G21641,"NA")</f>
        <v>NA</v>
      </c>
    </row>
    <row r="21642" spans="7:17">
      <c r="G21642" s="1"/>
      <c r="Q21642" s="32" t="str">
        <f>IF(I21642="OUTSTANDING",'Data Table Volumes'!$B$1-G21642,"NA")</f>
        <v>NA</v>
      </c>
    </row>
    <row r="21643" spans="7:17">
      <c r="G21643" s="1"/>
      <c r="Q21643" s="32" t="str">
        <f>IF(I21643="OUTSTANDING",'Data Table Volumes'!$B$1-G21643,"NA")</f>
        <v>NA</v>
      </c>
    </row>
    <row r="21644" spans="7:17">
      <c r="G21644" s="1"/>
      <c r="Q21644" s="32" t="str">
        <f>IF(I21644="OUTSTANDING",'Data Table Volumes'!$B$1-G21644,"NA")</f>
        <v>NA</v>
      </c>
    </row>
    <row r="21645" spans="7:17">
      <c r="G21645" s="1"/>
      <c r="Q21645" s="32" t="str">
        <f>IF(I21645="OUTSTANDING",'Data Table Volumes'!$B$1-G21645,"NA")</f>
        <v>NA</v>
      </c>
    </row>
    <row r="21646" spans="7:17">
      <c r="G21646" s="1"/>
      <c r="Q21646" s="32" t="str">
        <f>IF(I21646="OUTSTANDING",'Data Table Volumes'!$B$1-G21646,"NA")</f>
        <v>NA</v>
      </c>
    </row>
    <row r="21647" spans="7:17">
      <c r="G21647" s="1"/>
      <c r="Q21647" s="32" t="str">
        <f>IF(I21647="OUTSTANDING",'Data Table Volumes'!$B$1-G21647,"NA")</f>
        <v>NA</v>
      </c>
    </row>
    <row r="21648" spans="7:17">
      <c r="G21648" s="1"/>
      <c r="Q21648" s="32" t="str">
        <f>IF(I21648="OUTSTANDING",'Data Table Volumes'!$B$1-G21648,"NA")</f>
        <v>NA</v>
      </c>
    </row>
    <row r="21649" spans="7:17">
      <c r="G21649" s="1"/>
      <c r="Q21649" s="32" t="str">
        <f>IF(I21649="OUTSTANDING",'Data Table Volumes'!$B$1-G21649,"NA")</f>
        <v>NA</v>
      </c>
    </row>
    <row r="21650" spans="7:17">
      <c r="G21650" s="1"/>
      <c r="Q21650" s="32" t="str">
        <f>IF(I21650="OUTSTANDING",'Data Table Volumes'!$B$1-G21650,"NA")</f>
        <v>NA</v>
      </c>
    </row>
    <row r="21651" spans="7:17">
      <c r="G21651" s="1"/>
      <c r="Q21651" s="32" t="str">
        <f>IF(I21651="OUTSTANDING",'Data Table Volumes'!$B$1-G21651,"NA")</f>
        <v>NA</v>
      </c>
    </row>
    <row r="21652" spans="7:17">
      <c r="G21652" s="1"/>
      <c r="Q21652" s="32" t="str">
        <f>IF(I21652="OUTSTANDING",'Data Table Volumes'!$B$1-G21652,"NA")</f>
        <v>NA</v>
      </c>
    </row>
    <row r="21653" spans="7:17">
      <c r="G21653" s="1"/>
      <c r="Q21653" s="32" t="str">
        <f>IF(I21653="OUTSTANDING",'Data Table Volumes'!$B$1-G21653,"NA")</f>
        <v>NA</v>
      </c>
    </row>
    <row r="21654" spans="7:17">
      <c r="G21654" s="1"/>
      <c r="Q21654" s="32" t="str">
        <f>IF(I21654="OUTSTANDING",'Data Table Volumes'!$B$1-G21654,"NA")</f>
        <v>NA</v>
      </c>
    </row>
    <row r="21655" spans="7:17">
      <c r="G21655" s="1"/>
      <c r="Q21655" s="32" t="str">
        <f>IF(I21655="OUTSTANDING",'Data Table Volumes'!$B$1-G21655,"NA")</f>
        <v>NA</v>
      </c>
    </row>
    <row r="21656" spans="7:17">
      <c r="G21656" s="1"/>
      <c r="Q21656" s="32" t="str">
        <f>IF(I21656="OUTSTANDING",'Data Table Volumes'!$B$1-G21656,"NA")</f>
        <v>NA</v>
      </c>
    </row>
    <row r="21657" spans="7:17">
      <c r="G21657" s="1"/>
      <c r="Q21657" s="32" t="str">
        <f>IF(I21657="OUTSTANDING",'Data Table Volumes'!$B$1-G21657,"NA")</f>
        <v>NA</v>
      </c>
    </row>
    <row r="21658" spans="7:17">
      <c r="G21658" s="1"/>
      <c r="Q21658" s="32" t="str">
        <f>IF(I21658="OUTSTANDING",'Data Table Volumes'!$B$1-G21658,"NA")</f>
        <v>NA</v>
      </c>
    </row>
    <row r="21659" spans="7:17">
      <c r="G21659" s="1"/>
      <c r="Q21659" s="32" t="str">
        <f>IF(I21659="OUTSTANDING",'Data Table Volumes'!$B$1-G21659,"NA")</f>
        <v>NA</v>
      </c>
    </row>
    <row r="21660" spans="7:17">
      <c r="G21660" s="1"/>
      <c r="Q21660" s="32" t="str">
        <f>IF(I21660="OUTSTANDING",'Data Table Volumes'!$B$1-G21660,"NA")</f>
        <v>NA</v>
      </c>
    </row>
    <row r="21661" spans="7:17">
      <c r="G21661" s="1"/>
      <c r="Q21661" s="32" t="str">
        <f>IF(I21661="OUTSTANDING",'Data Table Volumes'!$B$1-G21661,"NA")</f>
        <v>NA</v>
      </c>
    </row>
    <row r="21662" spans="7:17">
      <c r="G21662" s="1"/>
      <c r="Q21662" s="32" t="str">
        <f>IF(I21662="OUTSTANDING",'Data Table Volumes'!$B$1-G21662,"NA")</f>
        <v>NA</v>
      </c>
    </row>
    <row r="21663" spans="7:17">
      <c r="G21663" s="1"/>
      <c r="Q21663" s="32" t="str">
        <f>IF(I21663="OUTSTANDING",'Data Table Volumes'!$B$1-G21663,"NA")</f>
        <v>NA</v>
      </c>
    </row>
    <row r="21664" spans="7:17">
      <c r="G21664" s="1"/>
      <c r="Q21664" s="32" t="str">
        <f>IF(I21664="OUTSTANDING",'Data Table Volumes'!$B$1-G21664,"NA")</f>
        <v>NA</v>
      </c>
    </row>
    <row r="21665" spans="7:17">
      <c r="G21665" s="1"/>
      <c r="Q21665" s="32" t="str">
        <f>IF(I21665="OUTSTANDING",'Data Table Volumes'!$B$1-G21665,"NA")</f>
        <v>NA</v>
      </c>
    </row>
    <row r="21666" spans="7:17">
      <c r="G21666" s="1"/>
      <c r="Q21666" s="32" t="str">
        <f>IF(I21666="OUTSTANDING",'Data Table Volumes'!$B$1-G21666,"NA")</f>
        <v>NA</v>
      </c>
    </row>
    <row r="21667" spans="7:17">
      <c r="G21667" s="1"/>
      <c r="Q21667" s="32" t="str">
        <f>IF(I21667="OUTSTANDING",'Data Table Volumes'!$B$1-G21667,"NA")</f>
        <v>NA</v>
      </c>
    </row>
    <row r="21668" spans="7:17">
      <c r="G21668" s="1"/>
      <c r="Q21668" s="32" t="str">
        <f>IF(I21668="OUTSTANDING",'Data Table Volumes'!$B$1-G21668,"NA")</f>
        <v>NA</v>
      </c>
    </row>
    <row r="21669" spans="7:17">
      <c r="G21669" s="1"/>
      <c r="Q21669" s="32" t="str">
        <f>IF(I21669="OUTSTANDING",'Data Table Volumes'!$B$1-G21669,"NA")</f>
        <v>NA</v>
      </c>
    </row>
    <row r="21670" spans="7:17">
      <c r="G21670" s="1"/>
      <c r="Q21670" s="32" t="str">
        <f>IF(I21670="OUTSTANDING",'Data Table Volumes'!$B$1-G21670,"NA")</f>
        <v>NA</v>
      </c>
    </row>
    <row r="21671" spans="7:17">
      <c r="G21671" s="1"/>
      <c r="Q21671" s="32" t="str">
        <f>IF(I21671="OUTSTANDING",'Data Table Volumes'!$B$1-G21671,"NA")</f>
        <v>NA</v>
      </c>
    </row>
    <row r="21672" spans="7:17">
      <c r="G21672" s="1"/>
      <c r="Q21672" s="32" t="str">
        <f>IF(I21672="OUTSTANDING",'Data Table Volumes'!$B$1-G21672,"NA")</f>
        <v>NA</v>
      </c>
    </row>
    <row r="21673" spans="7:17">
      <c r="G21673" s="1"/>
      <c r="Q21673" s="32" t="str">
        <f>IF(I21673="OUTSTANDING",'Data Table Volumes'!$B$1-G21673,"NA")</f>
        <v>NA</v>
      </c>
    </row>
    <row r="21674" spans="7:17">
      <c r="G21674" s="1"/>
      <c r="Q21674" s="32" t="str">
        <f>IF(I21674="OUTSTANDING",'Data Table Volumes'!$B$1-G21674,"NA")</f>
        <v>NA</v>
      </c>
    </row>
    <row r="21675" spans="7:17">
      <c r="G21675" s="1"/>
      <c r="Q21675" s="32" t="str">
        <f>IF(I21675="OUTSTANDING",'Data Table Volumes'!$B$1-G21675,"NA")</f>
        <v>NA</v>
      </c>
    </row>
    <row r="21676" spans="7:17">
      <c r="G21676" s="1"/>
      <c r="Q21676" s="32" t="str">
        <f>IF(I21676="OUTSTANDING",'Data Table Volumes'!$B$1-G21676,"NA")</f>
        <v>NA</v>
      </c>
    </row>
    <row r="21677" spans="7:17">
      <c r="G21677" s="1"/>
      <c r="Q21677" s="32" t="str">
        <f>IF(I21677="OUTSTANDING",'Data Table Volumes'!$B$1-G21677,"NA")</f>
        <v>NA</v>
      </c>
    </row>
    <row r="21678" spans="7:17">
      <c r="G21678" s="1"/>
      <c r="Q21678" s="32" t="str">
        <f>IF(I21678="OUTSTANDING",'Data Table Volumes'!$B$1-G21678,"NA")</f>
        <v>NA</v>
      </c>
    </row>
    <row r="21679" spans="7:17">
      <c r="G21679" s="1"/>
      <c r="Q21679" s="32" t="str">
        <f>IF(I21679="OUTSTANDING",'Data Table Volumes'!$B$1-G21679,"NA")</f>
        <v>NA</v>
      </c>
    </row>
    <row r="21680" spans="7:17">
      <c r="G21680" s="1"/>
      <c r="Q21680" s="32" t="str">
        <f>IF(I21680="OUTSTANDING",'Data Table Volumes'!$B$1-G21680,"NA")</f>
        <v>NA</v>
      </c>
    </row>
    <row r="21681" spans="7:17">
      <c r="G21681" s="1"/>
      <c r="Q21681" s="32" t="str">
        <f>IF(I21681="OUTSTANDING",'Data Table Volumes'!$B$1-G21681,"NA")</f>
        <v>NA</v>
      </c>
    </row>
    <row r="21682" spans="7:17">
      <c r="G21682" s="1"/>
      <c r="Q21682" s="32" t="str">
        <f>IF(I21682="OUTSTANDING",'Data Table Volumes'!$B$1-G21682,"NA")</f>
        <v>NA</v>
      </c>
    </row>
    <row r="21683" spans="7:17">
      <c r="G21683" s="1"/>
      <c r="Q21683" s="32" t="str">
        <f>IF(I21683="OUTSTANDING",'Data Table Volumes'!$B$1-G21683,"NA")</f>
        <v>NA</v>
      </c>
    </row>
    <row r="21684" spans="7:17">
      <c r="G21684" s="1"/>
      <c r="Q21684" s="32" t="str">
        <f>IF(I21684="OUTSTANDING",'Data Table Volumes'!$B$1-G21684,"NA")</f>
        <v>NA</v>
      </c>
    </row>
    <row r="21685" spans="7:17">
      <c r="G21685" s="1"/>
      <c r="Q21685" s="32" t="str">
        <f>IF(I21685="OUTSTANDING",'Data Table Volumes'!$B$1-G21685,"NA")</f>
        <v>NA</v>
      </c>
    </row>
    <row r="21686" spans="7:17">
      <c r="G21686" s="1"/>
      <c r="Q21686" s="32" t="str">
        <f>IF(I21686="OUTSTANDING",'Data Table Volumes'!$B$1-G21686,"NA")</f>
        <v>NA</v>
      </c>
    </row>
    <row r="21687" spans="7:17">
      <c r="G21687" s="1"/>
      <c r="Q21687" s="32" t="str">
        <f>IF(I21687="OUTSTANDING",'Data Table Volumes'!$B$1-G21687,"NA")</f>
        <v>NA</v>
      </c>
    </row>
    <row r="21688" spans="7:17">
      <c r="G21688" s="1"/>
      <c r="Q21688" s="32" t="str">
        <f>IF(I21688="OUTSTANDING",'Data Table Volumes'!$B$1-G21688,"NA")</f>
        <v>NA</v>
      </c>
    </row>
    <row r="21689" spans="7:17">
      <c r="G21689" s="1"/>
      <c r="Q21689" s="32" t="str">
        <f>IF(I21689="OUTSTANDING",'Data Table Volumes'!$B$1-G21689,"NA")</f>
        <v>NA</v>
      </c>
    </row>
    <row r="21690" spans="7:17">
      <c r="G21690" s="1"/>
      <c r="Q21690" s="32" t="str">
        <f>IF(I21690="OUTSTANDING",'Data Table Volumes'!$B$1-G21690,"NA")</f>
        <v>NA</v>
      </c>
    </row>
    <row r="21691" spans="7:17">
      <c r="G21691" s="1"/>
      <c r="Q21691" s="32" t="str">
        <f>IF(I21691="OUTSTANDING",'Data Table Volumes'!$B$1-G21691,"NA")</f>
        <v>NA</v>
      </c>
    </row>
    <row r="21692" spans="7:17">
      <c r="G21692" s="1"/>
      <c r="Q21692" s="32" t="str">
        <f>IF(I21692="OUTSTANDING",'Data Table Volumes'!$B$1-G21692,"NA")</f>
        <v>NA</v>
      </c>
    </row>
    <row r="21693" spans="7:17">
      <c r="G21693" s="1"/>
      <c r="Q21693" s="32" t="str">
        <f>IF(I21693="OUTSTANDING",'Data Table Volumes'!$B$1-G21693,"NA")</f>
        <v>NA</v>
      </c>
    </row>
    <row r="21694" spans="7:17">
      <c r="G21694" s="1"/>
      <c r="Q21694" s="32" t="str">
        <f>IF(I21694="OUTSTANDING",'Data Table Volumes'!$B$1-G21694,"NA")</f>
        <v>NA</v>
      </c>
    </row>
    <row r="21695" spans="7:17">
      <c r="G21695" s="1"/>
      <c r="Q21695" s="32" t="str">
        <f>IF(I21695="OUTSTANDING",'Data Table Volumes'!$B$1-G21695,"NA")</f>
        <v>NA</v>
      </c>
    </row>
    <row r="21696" spans="7:17">
      <c r="G21696" s="1"/>
      <c r="Q21696" s="32" t="str">
        <f>IF(I21696="OUTSTANDING",'Data Table Volumes'!$B$1-G21696,"NA")</f>
        <v>NA</v>
      </c>
    </row>
    <row r="21697" spans="7:17">
      <c r="G21697" s="1"/>
      <c r="Q21697" s="32" t="str">
        <f>IF(I21697="OUTSTANDING",'Data Table Volumes'!$B$1-G21697,"NA")</f>
        <v>NA</v>
      </c>
    </row>
    <row r="21698" spans="7:17">
      <c r="G21698" s="1"/>
      <c r="Q21698" s="32" t="str">
        <f>IF(I21698="OUTSTANDING",'Data Table Volumes'!$B$1-G21698,"NA")</f>
        <v>NA</v>
      </c>
    </row>
    <row r="21699" spans="7:17">
      <c r="G21699" s="1"/>
      <c r="Q21699" s="32" t="str">
        <f>IF(I21699="OUTSTANDING",'Data Table Volumes'!$B$1-G21699,"NA")</f>
        <v>NA</v>
      </c>
    </row>
    <row r="21700" spans="7:17">
      <c r="G21700" s="1"/>
      <c r="Q21700" s="32" t="str">
        <f>IF(I21700="OUTSTANDING",'Data Table Volumes'!$B$1-G21700,"NA")</f>
        <v>NA</v>
      </c>
    </row>
    <row r="21701" spans="7:17">
      <c r="G21701" s="1"/>
      <c r="Q21701" s="32" t="str">
        <f>IF(I21701="OUTSTANDING",'Data Table Volumes'!$B$1-G21701,"NA")</f>
        <v>NA</v>
      </c>
    </row>
    <row r="21702" spans="7:17">
      <c r="G21702" s="1"/>
      <c r="Q21702" s="32" t="str">
        <f>IF(I21702="OUTSTANDING",'Data Table Volumes'!$B$1-G21702,"NA")</f>
        <v>NA</v>
      </c>
    </row>
    <row r="21703" spans="7:17">
      <c r="G21703" s="1"/>
      <c r="Q21703" s="32" t="str">
        <f>IF(I21703="OUTSTANDING",'Data Table Volumes'!$B$1-G21703,"NA")</f>
        <v>NA</v>
      </c>
    </row>
    <row r="21704" spans="7:17">
      <c r="G21704" s="1"/>
      <c r="Q21704" s="32" t="str">
        <f>IF(I21704="OUTSTANDING",'Data Table Volumes'!$B$1-G21704,"NA")</f>
        <v>NA</v>
      </c>
    </row>
    <row r="21705" spans="7:17">
      <c r="G21705" s="1"/>
      <c r="Q21705" s="32" t="str">
        <f>IF(I21705="OUTSTANDING",'Data Table Volumes'!$B$1-G21705,"NA")</f>
        <v>NA</v>
      </c>
    </row>
    <row r="21706" spans="7:17">
      <c r="G21706" s="1"/>
      <c r="Q21706" s="32" t="str">
        <f>IF(I21706="OUTSTANDING",'Data Table Volumes'!$B$1-G21706,"NA")</f>
        <v>NA</v>
      </c>
    </row>
    <row r="21707" spans="7:17">
      <c r="G21707" s="1"/>
      <c r="Q21707" s="32" t="str">
        <f>IF(I21707="OUTSTANDING",'Data Table Volumes'!$B$1-G21707,"NA")</f>
        <v>NA</v>
      </c>
    </row>
    <row r="21708" spans="7:17">
      <c r="G21708" s="1"/>
      <c r="Q21708" s="32" t="str">
        <f>IF(I21708="OUTSTANDING",'Data Table Volumes'!$B$1-G21708,"NA")</f>
        <v>NA</v>
      </c>
    </row>
    <row r="21709" spans="7:17">
      <c r="G21709" s="1"/>
      <c r="Q21709" s="32" t="str">
        <f>IF(I21709="OUTSTANDING",'Data Table Volumes'!$B$1-G21709,"NA")</f>
        <v>NA</v>
      </c>
    </row>
    <row r="21710" spans="7:17">
      <c r="G21710" s="1"/>
      <c r="Q21710" s="32" t="str">
        <f>IF(I21710="OUTSTANDING",'Data Table Volumes'!$B$1-G21710,"NA")</f>
        <v>NA</v>
      </c>
    </row>
    <row r="21711" spans="7:17">
      <c r="G21711" s="1"/>
      <c r="Q21711" s="32" t="str">
        <f>IF(I21711="OUTSTANDING",'Data Table Volumes'!$B$1-G21711,"NA")</f>
        <v>NA</v>
      </c>
    </row>
    <row r="21712" spans="7:17">
      <c r="G21712" s="1"/>
      <c r="Q21712" s="32" t="str">
        <f>IF(I21712="OUTSTANDING",'Data Table Volumes'!$B$1-G21712,"NA")</f>
        <v>NA</v>
      </c>
    </row>
    <row r="21713" spans="7:17">
      <c r="G21713" s="1"/>
      <c r="Q21713" s="32" t="str">
        <f>IF(I21713="OUTSTANDING",'Data Table Volumes'!$B$1-G21713,"NA")</f>
        <v>NA</v>
      </c>
    </row>
    <row r="21714" spans="7:17">
      <c r="G21714" s="1"/>
      <c r="Q21714" s="32" t="str">
        <f>IF(I21714="OUTSTANDING",'Data Table Volumes'!$B$1-G21714,"NA")</f>
        <v>NA</v>
      </c>
    </row>
    <row r="21715" spans="7:17">
      <c r="G21715" s="1"/>
      <c r="Q21715" s="32" t="str">
        <f>IF(I21715="OUTSTANDING",'Data Table Volumes'!$B$1-G21715,"NA")</f>
        <v>NA</v>
      </c>
    </row>
    <row r="21716" spans="7:17">
      <c r="G21716" s="1"/>
      <c r="Q21716" s="32" t="str">
        <f>IF(I21716="OUTSTANDING",'Data Table Volumes'!$B$1-G21716,"NA")</f>
        <v>NA</v>
      </c>
    </row>
    <row r="21717" spans="7:17">
      <c r="G21717" s="1"/>
      <c r="Q21717" s="32" t="str">
        <f>IF(I21717="OUTSTANDING",'Data Table Volumes'!$B$1-G21717,"NA")</f>
        <v>NA</v>
      </c>
    </row>
    <row r="21718" spans="7:17">
      <c r="G21718" s="1"/>
      <c r="Q21718" s="32" t="str">
        <f>IF(I21718="OUTSTANDING",'Data Table Volumes'!$B$1-G21718,"NA")</f>
        <v>NA</v>
      </c>
    </row>
    <row r="21719" spans="7:17">
      <c r="G21719" s="1"/>
      <c r="Q21719" s="32" t="str">
        <f>IF(I21719="OUTSTANDING",'Data Table Volumes'!$B$1-G21719,"NA")</f>
        <v>NA</v>
      </c>
    </row>
    <row r="21720" spans="7:17">
      <c r="G21720" s="1"/>
      <c r="Q21720" s="32" t="str">
        <f>IF(I21720="OUTSTANDING",'Data Table Volumes'!$B$1-G21720,"NA")</f>
        <v>NA</v>
      </c>
    </row>
    <row r="21721" spans="7:17">
      <c r="G21721" s="1"/>
      <c r="Q21721" s="32" t="str">
        <f>IF(I21721="OUTSTANDING",'Data Table Volumes'!$B$1-G21721,"NA")</f>
        <v>NA</v>
      </c>
    </row>
    <row r="21722" spans="7:17">
      <c r="G21722" s="1"/>
      <c r="Q21722" s="32" t="str">
        <f>IF(I21722="OUTSTANDING",'Data Table Volumes'!$B$1-G21722,"NA")</f>
        <v>NA</v>
      </c>
    </row>
    <row r="21723" spans="7:17">
      <c r="G21723" s="1"/>
      <c r="Q21723" s="32" t="str">
        <f>IF(I21723="OUTSTANDING",'Data Table Volumes'!$B$1-G21723,"NA")</f>
        <v>NA</v>
      </c>
    </row>
    <row r="21724" spans="7:17">
      <c r="G21724" s="1"/>
      <c r="Q21724" s="32" t="str">
        <f>IF(I21724="OUTSTANDING",'Data Table Volumes'!$B$1-G21724,"NA")</f>
        <v>NA</v>
      </c>
    </row>
    <row r="21725" spans="7:17">
      <c r="G21725" s="1"/>
      <c r="Q21725" s="32" t="str">
        <f>IF(I21725="OUTSTANDING",'Data Table Volumes'!$B$1-G21725,"NA")</f>
        <v>NA</v>
      </c>
    </row>
    <row r="21726" spans="7:17">
      <c r="G21726" s="1"/>
      <c r="Q21726" s="32" t="str">
        <f>IF(I21726="OUTSTANDING",'Data Table Volumes'!$B$1-G21726,"NA")</f>
        <v>NA</v>
      </c>
    </row>
    <row r="21727" spans="7:17">
      <c r="G21727" s="1"/>
      <c r="Q21727" s="32" t="str">
        <f>IF(I21727="OUTSTANDING",'Data Table Volumes'!$B$1-G21727,"NA")</f>
        <v>NA</v>
      </c>
    </row>
    <row r="21728" spans="7:17">
      <c r="G21728" s="1"/>
      <c r="Q21728" s="32" t="str">
        <f>IF(I21728="OUTSTANDING",'Data Table Volumes'!$B$1-G21728,"NA")</f>
        <v>NA</v>
      </c>
    </row>
    <row r="21729" spans="7:17">
      <c r="G21729" s="1"/>
      <c r="Q21729" s="32" t="str">
        <f>IF(I21729="OUTSTANDING",'Data Table Volumes'!$B$1-G21729,"NA")</f>
        <v>NA</v>
      </c>
    </row>
    <row r="21730" spans="7:17">
      <c r="G21730" s="1"/>
      <c r="Q21730" s="32" t="str">
        <f>IF(I21730="OUTSTANDING",'Data Table Volumes'!$B$1-G21730,"NA")</f>
        <v>NA</v>
      </c>
    </row>
    <row r="21731" spans="7:17">
      <c r="G21731" s="1"/>
      <c r="Q21731" s="32" t="str">
        <f>IF(I21731="OUTSTANDING",'Data Table Volumes'!$B$1-G21731,"NA")</f>
        <v>NA</v>
      </c>
    </row>
    <row r="21732" spans="7:17">
      <c r="G21732" s="1"/>
      <c r="Q21732" s="32" t="str">
        <f>IF(I21732="OUTSTANDING",'Data Table Volumes'!$B$1-G21732,"NA")</f>
        <v>NA</v>
      </c>
    </row>
    <row r="21733" spans="7:17">
      <c r="G21733" s="1"/>
      <c r="Q21733" s="32" t="str">
        <f>IF(I21733="OUTSTANDING",'Data Table Volumes'!$B$1-G21733,"NA")</f>
        <v>NA</v>
      </c>
    </row>
    <row r="21734" spans="7:17">
      <c r="G21734" s="1"/>
      <c r="Q21734" s="32" t="str">
        <f>IF(I21734="OUTSTANDING",'Data Table Volumes'!$B$1-G21734,"NA")</f>
        <v>NA</v>
      </c>
    </row>
    <row r="21735" spans="7:17">
      <c r="G21735" s="1"/>
      <c r="Q21735" s="32" t="str">
        <f>IF(I21735="OUTSTANDING",'Data Table Volumes'!$B$1-G21735,"NA")</f>
        <v>NA</v>
      </c>
    </row>
    <row r="21736" spans="7:17">
      <c r="G21736" s="1"/>
      <c r="Q21736" s="32" t="str">
        <f>IF(I21736="OUTSTANDING",'Data Table Volumes'!$B$1-G21736,"NA")</f>
        <v>NA</v>
      </c>
    </row>
    <row r="21737" spans="7:17">
      <c r="G21737" s="1"/>
      <c r="Q21737" s="32" t="str">
        <f>IF(I21737="OUTSTANDING",'Data Table Volumes'!$B$1-G21737,"NA")</f>
        <v>NA</v>
      </c>
    </row>
    <row r="21738" spans="7:17">
      <c r="G21738" s="1"/>
      <c r="Q21738" s="32" t="str">
        <f>IF(I21738="OUTSTANDING",'Data Table Volumes'!$B$1-G21738,"NA")</f>
        <v>NA</v>
      </c>
    </row>
    <row r="21739" spans="7:17">
      <c r="G21739" s="1"/>
      <c r="Q21739" s="32" t="str">
        <f>IF(I21739="OUTSTANDING",'Data Table Volumes'!$B$1-G21739,"NA")</f>
        <v>NA</v>
      </c>
    </row>
    <row r="21740" spans="7:17">
      <c r="G21740" s="1"/>
      <c r="Q21740" s="32" t="str">
        <f>IF(I21740="OUTSTANDING",'Data Table Volumes'!$B$1-G21740,"NA")</f>
        <v>NA</v>
      </c>
    </row>
    <row r="21741" spans="7:17">
      <c r="G21741" s="1"/>
      <c r="Q21741" s="32" t="str">
        <f>IF(I21741="OUTSTANDING",'Data Table Volumes'!$B$1-G21741,"NA")</f>
        <v>NA</v>
      </c>
    </row>
    <row r="21742" spans="7:17">
      <c r="G21742" s="1"/>
      <c r="Q21742" s="32" t="str">
        <f>IF(I21742="OUTSTANDING",'Data Table Volumes'!$B$1-G21742,"NA")</f>
        <v>NA</v>
      </c>
    </row>
    <row r="21743" spans="7:17">
      <c r="G21743" s="1"/>
      <c r="Q21743" s="32" t="str">
        <f>IF(I21743="OUTSTANDING",'Data Table Volumes'!$B$1-G21743,"NA")</f>
        <v>NA</v>
      </c>
    </row>
    <row r="21744" spans="7:17">
      <c r="G21744" s="1"/>
      <c r="Q21744" s="32" t="str">
        <f>IF(I21744="OUTSTANDING",'Data Table Volumes'!$B$1-G21744,"NA")</f>
        <v>NA</v>
      </c>
    </row>
    <row r="21745" spans="7:17">
      <c r="G21745" s="1"/>
      <c r="Q21745" s="32" t="str">
        <f>IF(I21745="OUTSTANDING",'Data Table Volumes'!$B$1-G21745,"NA")</f>
        <v>NA</v>
      </c>
    </row>
    <row r="21746" spans="7:17">
      <c r="G21746" s="1"/>
      <c r="Q21746" s="32" t="str">
        <f>IF(I21746="OUTSTANDING",'Data Table Volumes'!$B$1-G21746,"NA")</f>
        <v>NA</v>
      </c>
    </row>
    <row r="21747" spans="7:17">
      <c r="G21747" s="1"/>
      <c r="Q21747" s="32" t="str">
        <f>IF(I21747="OUTSTANDING",'Data Table Volumes'!$B$1-G21747,"NA")</f>
        <v>NA</v>
      </c>
    </row>
    <row r="21748" spans="7:17">
      <c r="G21748" s="1"/>
      <c r="Q21748" s="32" t="str">
        <f>IF(I21748="OUTSTANDING",'Data Table Volumes'!$B$1-G21748,"NA")</f>
        <v>NA</v>
      </c>
    </row>
    <row r="21749" spans="7:17">
      <c r="G21749" s="1"/>
      <c r="Q21749" s="32" t="str">
        <f>IF(I21749="OUTSTANDING",'Data Table Volumes'!$B$1-G21749,"NA")</f>
        <v>NA</v>
      </c>
    </row>
    <row r="21750" spans="7:17">
      <c r="G21750" s="1"/>
      <c r="Q21750" s="32" t="str">
        <f>IF(I21750="OUTSTANDING",'Data Table Volumes'!$B$1-G21750,"NA")</f>
        <v>NA</v>
      </c>
    </row>
    <row r="21751" spans="7:17">
      <c r="G21751" s="1"/>
      <c r="Q21751" s="32" t="str">
        <f>IF(I21751="OUTSTANDING",'Data Table Volumes'!$B$1-G21751,"NA")</f>
        <v>NA</v>
      </c>
    </row>
    <row r="21752" spans="7:17">
      <c r="G21752" s="1"/>
      <c r="Q21752" s="32" t="str">
        <f>IF(I21752="OUTSTANDING",'Data Table Volumes'!$B$1-G21752,"NA")</f>
        <v>NA</v>
      </c>
    </row>
    <row r="21753" spans="7:17">
      <c r="G21753" s="1"/>
      <c r="Q21753" s="32" t="str">
        <f>IF(I21753="OUTSTANDING",'Data Table Volumes'!$B$1-G21753,"NA")</f>
        <v>NA</v>
      </c>
    </row>
    <row r="21754" spans="7:17">
      <c r="G21754" s="1"/>
      <c r="Q21754" s="32" t="str">
        <f>IF(I21754="OUTSTANDING",'Data Table Volumes'!$B$1-G21754,"NA")</f>
        <v>NA</v>
      </c>
    </row>
    <row r="21755" spans="7:17">
      <c r="G21755" s="1"/>
      <c r="Q21755" s="32" t="str">
        <f>IF(I21755="OUTSTANDING",'Data Table Volumes'!$B$1-G21755,"NA")</f>
        <v>NA</v>
      </c>
    </row>
    <row r="21756" spans="7:17">
      <c r="G21756" s="1"/>
      <c r="Q21756" s="32" t="str">
        <f>IF(I21756="OUTSTANDING",'Data Table Volumes'!$B$1-G21756,"NA")</f>
        <v>NA</v>
      </c>
    </row>
    <row r="21757" spans="7:17">
      <c r="G21757" s="1"/>
      <c r="Q21757" s="32" t="str">
        <f>IF(I21757="OUTSTANDING",'Data Table Volumes'!$B$1-G21757,"NA")</f>
        <v>NA</v>
      </c>
    </row>
    <row r="21758" spans="7:17">
      <c r="G21758" s="1"/>
      <c r="Q21758" s="32" t="str">
        <f>IF(I21758="OUTSTANDING",'Data Table Volumes'!$B$1-G21758,"NA")</f>
        <v>NA</v>
      </c>
    </row>
    <row r="21759" spans="7:17">
      <c r="G21759" s="1"/>
      <c r="Q21759" s="32" t="str">
        <f>IF(I21759="OUTSTANDING",'Data Table Volumes'!$B$1-G21759,"NA")</f>
        <v>NA</v>
      </c>
    </row>
    <row r="21760" spans="7:17">
      <c r="G21760" s="1"/>
      <c r="Q21760" s="32" t="str">
        <f>IF(I21760="OUTSTANDING",'Data Table Volumes'!$B$1-G21760,"NA")</f>
        <v>NA</v>
      </c>
    </row>
    <row r="21761" spans="7:17">
      <c r="G21761" s="1"/>
      <c r="Q21761" s="32" t="str">
        <f>IF(I21761="OUTSTANDING",'Data Table Volumes'!$B$1-G21761,"NA")</f>
        <v>NA</v>
      </c>
    </row>
    <row r="21762" spans="7:17">
      <c r="G21762" s="1"/>
      <c r="Q21762" s="32" t="str">
        <f>IF(I21762="OUTSTANDING",'Data Table Volumes'!$B$1-G21762,"NA")</f>
        <v>NA</v>
      </c>
    </row>
    <row r="21763" spans="7:17">
      <c r="G21763" s="1"/>
      <c r="Q21763" s="32" t="str">
        <f>IF(I21763="OUTSTANDING",'Data Table Volumes'!$B$1-G21763,"NA")</f>
        <v>NA</v>
      </c>
    </row>
    <row r="21764" spans="7:17">
      <c r="G21764" s="1"/>
      <c r="Q21764" s="32" t="str">
        <f>IF(I21764="OUTSTANDING",'Data Table Volumes'!$B$1-G21764,"NA")</f>
        <v>NA</v>
      </c>
    </row>
    <row r="21765" spans="7:17">
      <c r="G21765" s="1"/>
      <c r="Q21765" s="32" t="str">
        <f>IF(I21765="OUTSTANDING",'Data Table Volumes'!$B$1-G21765,"NA")</f>
        <v>NA</v>
      </c>
    </row>
    <row r="21766" spans="7:17">
      <c r="G21766" s="1"/>
      <c r="Q21766" s="32" t="str">
        <f>IF(I21766="OUTSTANDING",'Data Table Volumes'!$B$1-G21766,"NA")</f>
        <v>NA</v>
      </c>
    </row>
    <row r="21767" spans="7:17">
      <c r="G21767" s="1"/>
      <c r="Q21767" s="32" t="str">
        <f>IF(I21767="OUTSTANDING",'Data Table Volumes'!$B$1-G21767,"NA")</f>
        <v>NA</v>
      </c>
    </row>
    <row r="21768" spans="7:17">
      <c r="G21768" s="1"/>
      <c r="Q21768" s="32" t="str">
        <f>IF(I21768="OUTSTANDING",'Data Table Volumes'!$B$1-G21768,"NA")</f>
        <v>NA</v>
      </c>
    </row>
    <row r="21769" spans="7:17">
      <c r="G21769" s="1"/>
      <c r="Q21769" s="32" t="str">
        <f>IF(I21769="OUTSTANDING",'Data Table Volumes'!$B$1-G21769,"NA")</f>
        <v>NA</v>
      </c>
    </row>
    <row r="21770" spans="7:17">
      <c r="G21770" s="1"/>
      <c r="Q21770" s="32" t="str">
        <f>IF(I21770="OUTSTANDING",'Data Table Volumes'!$B$1-G21770,"NA")</f>
        <v>NA</v>
      </c>
    </row>
    <row r="21771" spans="7:17">
      <c r="G21771" s="1"/>
      <c r="Q21771" s="32" t="str">
        <f>IF(I21771="OUTSTANDING",'Data Table Volumes'!$B$1-G21771,"NA")</f>
        <v>NA</v>
      </c>
    </row>
    <row r="21772" spans="7:17">
      <c r="G21772" s="1"/>
      <c r="Q21772" s="32" t="str">
        <f>IF(I21772="OUTSTANDING",'Data Table Volumes'!$B$1-G21772,"NA")</f>
        <v>NA</v>
      </c>
    </row>
    <row r="21773" spans="7:17">
      <c r="G21773" s="1"/>
      <c r="Q21773" s="32" t="str">
        <f>IF(I21773="OUTSTANDING",'Data Table Volumes'!$B$1-G21773,"NA")</f>
        <v>NA</v>
      </c>
    </row>
    <row r="21774" spans="7:17">
      <c r="G21774" s="1"/>
      <c r="Q21774" s="32" t="str">
        <f>IF(I21774="OUTSTANDING",'Data Table Volumes'!$B$1-G21774,"NA")</f>
        <v>NA</v>
      </c>
    </row>
    <row r="21775" spans="7:17">
      <c r="G21775" s="1"/>
      <c r="Q21775" s="32" t="str">
        <f>IF(I21775="OUTSTANDING",'Data Table Volumes'!$B$1-G21775,"NA")</f>
        <v>NA</v>
      </c>
    </row>
    <row r="21776" spans="7:17">
      <c r="G21776" s="1"/>
      <c r="Q21776" s="32" t="str">
        <f>IF(I21776="OUTSTANDING",'Data Table Volumes'!$B$1-G21776,"NA")</f>
        <v>NA</v>
      </c>
    </row>
    <row r="21777" spans="7:17">
      <c r="G21777" s="1"/>
      <c r="Q21777" s="32" t="str">
        <f>IF(I21777="OUTSTANDING",'Data Table Volumes'!$B$1-G21777,"NA")</f>
        <v>NA</v>
      </c>
    </row>
    <row r="21778" spans="7:17">
      <c r="G21778" s="1"/>
      <c r="Q21778" s="32" t="str">
        <f>IF(I21778="OUTSTANDING",'Data Table Volumes'!$B$1-G21778,"NA")</f>
        <v>NA</v>
      </c>
    </row>
    <row r="21779" spans="7:17">
      <c r="G21779" s="1"/>
      <c r="Q21779" s="32" t="str">
        <f>IF(I21779="OUTSTANDING",'Data Table Volumes'!$B$1-G21779,"NA")</f>
        <v>NA</v>
      </c>
    </row>
    <row r="21780" spans="7:17">
      <c r="G21780" s="1"/>
      <c r="Q21780" s="32" t="str">
        <f>IF(I21780="OUTSTANDING",'Data Table Volumes'!$B$1-G21780,"NA")</f>
        <v>NA</v>
      </c>
    </row>
    <row r="21781" spans="7:17">
      <c r="G21781" s="1"/>
      <c r="Q21781" s="32" t="str">
        <f>IF(I21781="OUTSTANDING",'Data Table Volumes'!$B$1-G21781,"NA")</f>
        <v>NA</v>
      </c>
    </row>
    <row r="21782" spans="7:17">
      <c r="G21782" s="1"/>
      <c r="Q21782" s="32" t="str">
        <f>IF(I21782="OUTSTANDING",'Data Table Volumes'!$B$1-G21782,"NA")</f>
        <v>NA</v>
      </c>
    </row>
    <row r="21783" spans="7:17">
      <c r="G21783" s="1"/>
      <c r="Q21783" s="32" t="str">
        <f>IF(I21783="OUTSTANDING",'Data Table Volumes'!$B$1-G21783,"NA")</f>
        <v>NA</v>
      </c>
    </row>
    <row r="21784" spans="7:17">
      <c r="G21784" s="1"/>
      <c r="Q21784" s="32" t="str">
        <f>IF(I21784="OUTSTANDING",'Data Table Volumes'!$B$1-G21784,"NA")</f>
        <v>NA</v>
      </c>
    </row>
    <row r="21785" spans="7:17">
      <c r="G21785" s="1"/>
      <c r="Q21785" s="32" t="str">
        <f>IF(I21785="OUTSTANDING",'Data Table Volumes'!$B$1-G21785,"NA")</f>
        <v>NA</v>
      </c>
    </row>
    <row r="21786" spans="7:17">
      <c r="G21786" s="1"/>
      <c r="Q21786" s="32" t="str">
        <f>IF(I21786="OUTSTANDING",'Data Table Volumes'!$B$1-G21786,"NA")</f>
        <v>NA</v>
      </c>
    </row>
    <row r="21787" spans="7:17">
      <c r="G21787" s="1"/>
      <c r="Q21787" s="32" t="str">
        <f>IF(I21787="OUTSTANDING",'Data Table Volumes'!$B$1-G21787,"NA")</f>
        <v>NA</v>
      </c>
    </row>
    <row r="21788" spans="7:17">
      <c r="G21788" s="1"/>
      <c r="Q21788" s="32" t="str">
        <f>IF(I21788="OUTSTANDING",'Data Table Volumes'!$B$1-G21788,"NA")</f>
        <v>NA</v>
      </c>
    </row>
    <row r="21789" spans="7:17">
      <c r="G21789" s="1"/>
      <c r="Q21789" s="32" t="str">
        <f>IF(I21789="OUTSTANDING",'Data Table Volumes'!$B$1-G21789,"NA")</f>
        <v>NA</v>
      </c>
    </row>
    <row r="21790" spans="7:17">
      <c r="G21790" s="1"/>
      <c r="Q21790" s="32" t="str">
        <f>IF(I21790="OUTSTANDING",'Data Table Volumes'!$B$1-G21790,"NA")</f>
        <v>NA</v>
      </c>
    </row>
    <row r="21791" spans="7:17">
      <c r="G21791" s="1"/>
      <c r="Q21791" s="32" t="str">
        <f>IF(I21791="OUTSTANDING",'Data Table Volumes'!$B$1-G21791,"NA")</f>
        <v>NA</v>
      </c>
    </row>
    <row r="21792" spans="7:17">
      <c r="G21792" s="1"/>
      <c r="Q21792" s="32" t="str">
        <f>IF(I21792="OUTSTANDING",'Data Table Volumes'!$B$1-G21792,"NA")</f>
        <v>NA</v>
      </c>
    </row>
    <row r="21793" spans="7:17">
      <c r="G21793" s="1"/>
      <c r="Q21793" s="32" t="str">
        <f>IF(I21793="OUTSTANDING",'Data Table Volumes'!$B$1-G21793,"NA")</f>
        <v>NA</v>
      </c>
    </row>
    <row r="21794" spans="7:17">
      <c r="G21794" s="1"/>
      <c r="Q21794" s="32" t="str">
        <f>IF(I21794="OUTSTANDING",'Data Table Volumes'!$B$1-G21794,"NA")</f>
        <v>NA</v>
      </c>
    </row>
    <row r="21795" spans="7:17">
      <c r="G21795" s="1"/>
      <c r="Q21795" s="32" t="str">
        <f>IF(I21795="OUTSTANDING",'Data Table Volumes'!$B$1-G21795,"NA")</f>
        <v>NA</v>
      </c>
    </row>
    <row r="21796" spans="7:17">
      <c r="G21796" s="1"/>
      <c r="Q21796" s="32" t="str">
        <f>IF(I21796="OUTSTANDING",'Data Table Volumes'!$B$1-G21796,"NA")</f>
        <v>NA</v>
      </c>
    </row>
    <row r="21797" spans="7:17">
      <c r="G21797" s="1"/>
      <c r="Q21797" s="32" t="str">
        <f>IF(I21797="OUTSTANDING",'Data Table Volumes'!$B$1-G21797,"NA")</f>
        <v>NA</v>
      </c>
    </row>
    <row r="21798" spans="7:17">
      <c r="G21798" s="1"/>
      <c r="Q21798" s="32" t="str">
        <f>IF(I21798="OUTSTANDING",'Data Table Volumes'!$B$1-G21798,"NA")</f>
        <v>NA</v>
      </c>
    </row>
    <row r="21799" spans="7:17">
      <c r="G21799" s="1"/>
      <c r="Q21799" s="32" t="str">
        <f>IF(I21799="OUTSTANDING",'Data Table Volumes'!$B$1-G21799,"NA")</f>
        <v>NA</v>
      </c>
    </row>
    <row r="21800" spans="7:17">
      <c r="G21800" s="1"/>
      <c r="Q21800" s="32" t="str">
        <f>IF(I21800="OUTSTANDING",'Data Table Volumes'!$B$1-G21800,"NA")</f>
        <v>NA</v>
      </c>
    </row>
    <row r="21801" spans="7:17">
      <c r="G21801" s="1"/>
      <c r="Q21801" s="32" t="str">
        <f>IF(I21801="OUTSTANDING",'Data Table Volumes'!$B$1-G21801,"NA")</f>
        <v>NA</v>
      </c>
    </row>
    <row r="21802" spans="7:17">
      <c r="G21802" s="1"/>
      <c r="Q21802" s="32" t="str">
        <f>IF(I21802="OUTSTANDING",'Data Table Volumes'!$B$1-G21802,"NA")</f>
        <v>NA</v>
      </c>
    </row>
    <row r="21803" spans="7:17">
      <c r="G21803" s="1"/>
      <c r="Q21803" s="32" t="str">
        <f>IF(I21803="OUTSTANDING",'Data Table Volumes'!$B$1-G21803,"NA")</f>
        <v>NA</v>
      </c>
    </row>
    <row r="21804" spans="7:17">
      <c r="G21804" s="1"/>
      <c r="Q21804" s="32" t="str">
        <f>IF(I21804="OUTSTANDING",'Data Table Volumes'!$B$1-G21804,"NA")</f>
        <v>NA</v>
      </c>
    </row>
    <row r="21805" spans="7:17">
      <c r="G21805" s="1"/>
      <c r="Q21805" s="32" t="str">
        <f>IF(I21805="OUTSTANDING",'Data Table Volumes'!$B$1-G21805,"NA")</f>
        <v>NA</v>
      </c>
    </row>
    <row r="21806" spans="7:17">
      <c r="G21806" s="1"/>
      <c r="Q21806" s="32" t="str">
        <f>IF(I21806="OUTSTANDING",'Data Table Volumes'!$B$1-G21806,"NA")</f>
        <v>NA</v>
      </c>
    </row>
    <row r="21807" spans="7:17">
      <c r="G21807" s="1"/>
      <c r="Q21807" s="32" t="str">
        <f>IF(I21807="OUTSTANDING",'Data Table Volumes'!$B$1-G21807,"NA")</f>
        <v>NA</v>
      </c>
    </row>
    <row r="21808" spans="7:17">
      <c r="G21808" s="1"/>
      <c r="Q21808" s="32" t="str">
        <f>IF(I21808="OUTSTANDING",'Data Table Volumes'!$B$1-G21808,"NA")</f>
        <v>NA</v>
      </c>
    </row>
    <row r="21809" spans="7:17">
      <c r="G21809" s="1"/>
      <c r="Q21809" s="32" t="str">
        <f>IF(I21809="OUTSTANDING",'Data Table Volumes'!$B$1-G21809,"NA")</f>
        <v>NA</v>
      </c>
    </row>
    <row r="21810" spans="7:17">
      <c r="G21810" s="1"/>
      <c r="Q21810" s="32" t="str">
        <f>IF(I21810="OUTSTANDING",'Data Table Volumes'!$B$1-G21810,"NA")</f>
        <v>NA</v>
      </c>
    </row>
    <row r="21811" spans="7:17">
      <c r="G21811" s="1"/>
      <c r="Q21811" s="32" t="str">
        <f>IF(I21811="OUTSTANDING",'Data Table Volumes'!$B$1-G21811,"NA")</f>
        <v>NA</v>
      </c>
    </row>
    <row r="21812" spans="7:17">
      <c r="G21812" s="1"/>
      <c r="Q21812" s="32" t="str">
        <f>IF(I21812="OUTSTANDING",'Data Table Volumes'!$B$1-G21812,"NA")</f>
        <v>NA</v>
      </c>
    </row>
    <row r="21813" spans="7:17">
      <c r="G21813" s="1"/>
      <c r="Q21813" s="32" t="str">
        <f>IF(I21813="OUTSTANDING",'Data Table Volumes'!$B$1-G21813,"NA")</f>
        <v>NA</v>
      </c>
    </row>
    <row r="21814" spans="7:17">
      <c r="G21814" s="1"/>
      <c r="Q21814" s="32" t="str">
        <f>IF(I21814="OUTSTANDING",'Data Table Volumes'!$B$1-G21814,"NA")</f>
        <v>NA</v>
      </c>
    </row>
    <row r="21815" spans="7:17">
      <c r="G21815" s="1"/>
      <c r="Q21815" s="32" t="str">
        <f>IF(I21815="OUTSTANDING",'Data Table Volumes'!$B$1-G21815,"NA")</f>
        <v>NA</v>
      </c>
    </row>
    <row r="21816" spans="7:17">
      <c r="G21816" s="1"/>
      <c r="Q21816" s="32" t="str">
        <f>IF(I21816="OUTSTANDING",'Data Table Volumes'!$B$1-G21816,"NA")</f>
        <v>NA</v>
      </c>
    </row>
    <row r="21817" spans="7:17">
      <c r="G21817" s="1"/>
      <c r="Q21817" s="32" t="str">
        <f>IF(I21817="OUTSTANDING",'Data Table Volumes'!$B$1-G21817,"NA")</f>
        <v>NA</v>
      </c>
    </row>
    <row r="21818" spans="7:17">
      <c r="G21818" s="1"/>
      <c r="Q21818" s="32" t="str">
        <f>IF(I21818="OUTSTANDING",'Data Table Volumes'!$B$1-G21818,"NA")</f>
        <v>NA</v>
      </c>
    </row>
    <row r="21819" spans="7:17">
      <c r="G21819" s="1"/>
      <c r="Q21819" s="32" t="str">
        <f>IF(I21819="OUTSTANDING",'Data Table Volumes'!$B$1-G21819,"NA")</f>
        <v>NA</v>
      </c>
    </row>
    <row r="21820" spans="7:17">
      <c r="G21820" s="1"/>
      <c r="Q21820" s="32" t="str">
        <f>IF(I21820="OUTSTANDING",'Data Table Volumes'!$B$1-G21820,"NA")</f>
        <v>NA</v>
      </c>
    </row>
    <row r="21821" spans="7:17">
      <c r="G21821" s="1"/>
      <c r="Q21821" s="32" t="str">
        <f>IF(I21821="OUTSTANDING",'Data Table Volumes'!$B$1-G21821,"NA")</f>
        <v>NA</v>
      </c>
    </row>
    <row r="21822" spans="7:17">
      <c r="G21822" s="1"/>
      <c r="Q21822" s="32" t="str">
        <f>IF(I21822="OUTSTANDING",'Data Table Volumes'!$B$1-G21822,"NA")</f>
        <v>NA</v>
      </c>
    </row>
    <row r="21823" spans="7:17">
      <c r="G21823" s="1"/>
      <c r="Q21823" s="32" t="str">
        <f>IF(I21823="OUTSTANDING",'Data Table Volumes'!$B$1-G21823,"NA")</f>
        <v>NA</v>
      </c>
    </row>
    <row r="21824" spans="7:17">
      <c r="G21824" s="1"/>
      <c r="Q21824" s="32" t="str">
        <f>IF(I21824="OUTSTANDING",'Data Table Volumes'!$B$1-G21824,"NA")</f>
        <v>NA</v>
      </c>
    </row>
    <row r="21825" spans="7:17">
      <c r="G21825" s="1"/>
      <c r="Q21825" s="32" t="str">
        <f>IF(I21825="OUTSTANDING",'Data Table Volumes'!$B$1-G21825,"NA")</f>
        <v>NA</v>
      </c>
    </row>
    <row r="21826" spans="7:17">
      <c r="G21826" s="1"/>
      <c r="Q21826" s="32" t="str">
        <f>IF(I21826="OUTSTANDING",'Data Table Volumes'!$B$1-G21826,"NA")</f>
        <v>NA</v>
      </c>
    </row>
    <row r="21827" spans="7:17">
      <c r="G21827" s="1"/>
      <c r="Q21827" s="32" t="str">
        <f>IF(I21827="OUTSTANDING",'Data Table Volumes'!$B$1-G21827,"NA")</f>
        <v>NA</v>
      </c>
    </row>
    <row r="21828" spans="7:17">
      <c r="G21828" s="1"/>
      <c r="Q21828" s="32" t="str">
        <f>IF(I21828="OUTSTANDING",'Data Table Volumes'!$B$1-G21828,"NA")</f>
        <v>NA</v>
      </c>
    </row>
    <row r="21829" spans="7:17">
      <c r="G21829" s="1"/>
      <c r="Q21829" s="32" t="str">
        <f>IF(I21829="OUTSTANDING",'Data Table Volumes'!$B$1-G21829,"NA")</f>
        <v>NA</v>
      </c>
    </row>
    <row r="21830" spans="7:17">
      <c r="G21830" s="1"/>
      <c r="Q21830" s="32" t="str">
        <f>IF(I21830="OUTSTANDING",'Data Table Volumes'!$B$1-G21830,"NA")</f>
        <v>NA</v>
      </c>
    </row>
    <row r="21831" spans="7:17">
      <c r="G21831" s="1"/>
      <c r="Q21831" s="32" t="str">
        <f>IF(I21831="OUTSTANDING",'Data Table Volumes'!$B$1-G21831,"NA")</f>
        <v>NA</v>
      </c>
    </row>
    <row r="21832" spans="7:17">
      <c r="G21832" s="1"/>
      <c r="Q21832" s="32" t="str">
        <f>IF(I21832="OUTSTANDING",'Data Table Volumes'!$B$1-G21832,"NA")</f>
        <v>NA</v>
      </c>
    </row>
    <row r="21833" spans="7:17">
      <c r="G21833" s="1"/>
      <c r="Q21833" s="32" t="str">
        <f>IF(I21833="OUTSTANDING",'Data Table Volumes'!$B$1-G21833,"NA")</f>
        <v>NA</v>
      </c>
    </row>
    <row r="21834" spans="7:17">
      <c r="G21834" s="1"/>
      <c r="Q21834" s="32" t="str">
        <f>IF(I21834="OUTSTANDING",'Data Table Volumes'!$B$1-G21834,"NA")</f>
        <v>NA</v>
      </c>
    </row>
    <row r="21835" spans="7:17">
      <c r="G21835" s="1"/>
      <c r="Q21835" s="32" t="str">
        <f>IF(I21835="OUTSTANDING",'Data Table Volumes'!$B$1-G21835,"NA")</f>
        <v>NA</v>
      </c>
    </row>
    <row r="21836" spans="7:17">
      <c r="G21836" s="1"/>
      <c r="Q21836" s="32" t="str">
        <f>IF(I21836="OUTSTANDING",'Data Table Volumes'!$B$1-G21836,"NA")</f>
        <v>NA</v>
      </c>
    </row>
    <row r="21837" spans="7:17">
      <c r="G21837" s="1"/>
      <c r="Q21837" s="32" t="str">
        <f>IF(I21837="OUTSTANDING",'Data Table Volumes'!$B$1-G21837,"NA")</f>
        <v>NA</v>
      </c>
    </row>
    <row r="21838" spans="7:17">
      <c r="G21838" s="1"/>
      <c r="Q21838" s="32" t="str">
        <f>IF(I21838="OUTSTANDING",'Data Table Volumes'!$B$1-G21838,"NA")</f>
        <v>NA</v>
      </c>
    </row>
    <row r="21839" spans="7:17">
      <c r="G21839" s="1"/>
      <c r="Q21839" s="32" t="str">
        <f>IF(I21839="OUTSTANDING",'Data Table Volumes'!$B$1-G21839,"NA")</f>
        <v>NA</v>
      </c>
    </row>
    <row r="21840" spans="7:17">
      <c r="G21840" s="1"/>
      <c r="Q21840" s="32" t="str">
        <f>IF(I21840="OUTSTANDING",'Data Table Volumes'!$B$1-G21840,"NA")</f>
        <v>NA</v>
      </c>
    </row>
    <row r="21841" spans="7:17">
      <c r="G21841" s="1"/>
      <c r="Q21841" s="32" t="str">
        <f>IF(I21841="OUTSTANDING",'Data Table Volumes'!$B$1-G21841,"NA")</f>
        <v>NA</v>
      </c>
    </row>
    <row r="21842" spans="7:17">
      <c r="G21842" s="1"/>
      <c r="Q21842" s="32" t="str">
        <f>IF(I21842="OUTSTANDING",'Data Table Volumes'!$B$1-G21842,"NA")</f>
        <v>NA</v>
      </c>
    </row>
    <row r="21843" spans="7:17">
      <c r="G21843" s="1"/>
      <c r="Q21843" s="32" t="str">
        <f>IF(I21843="OUTSTANDING",'Data Table Volumes'!$B$1-G21843,"NA")</f>
        <v>NA</v>
      </c>
    </row>
    <row r="21844" spans="7:17">
      <c r="G21844" s="1"/>
      <c r="Q21844" s="32" t="str">
        <f>IF(I21844="OUTSTANDING",'Data Table Volumes'!$B$1-G21844,"NA")</f>
        <v>NA</v>
      </c>
    </row>
    <row r="21845" spans="7:17">
      <c r="G21845" s="1"/>
      <c r="Q21845" s="32" t="str">
        <f>IF(I21845="OUTSTANDING",'Data Table Volumes'!$B$1-G21845,"NA")</f>
        <v>NA</v>
      </c>
    </row>
    <row r="21846" spans="7:17">
      <c r="G21846" s="1"/>
      <c r="Q21846" s="32" t="str">
        <f>IF(I21846="OUTSTANDING",'Data Table Volumes'!$B$1-G21846,"NA")</f>
        <v>NA</v>
      </c>
    </row>
    <row r="21847" spans="7:17">
      <c r="G21847" s="1"/>
      <c r="Q21847" s="32" t="str">
        <f>IF(I21847="OUTSTANDING",'Data Table Volumes'!$B$1-G21847,"NA")</f>
        <v>NA</v>
      </c>
    </row>
    <row r="21848" spans="7:17">
      <c r="G21848" s="1"/>
      <c r="Q21848" s="32" t="str">
        <f>IF(I21848="OUTSTANDING",'Data Table Volumes'!$B$1-G21848,"NA")</f>
        <v>NA</v>
      </c>
    </row>
    <row r="21849" spans="7:17">
      <c r="G21849" s="1"/>
      <c r="Q21849" s="32" t="str">
        <f>IF(I21849="OUTSTANDING",'Data Table Volumes'!$B$1-G21849,"NA")</f>
        <v>NA</v>
      </c>
    </row>
    <row r="21850" spans="7:17">
      <c r="G21850" s="1"/>
      <c r="Q21850" s="32" t="str">
        <f>IF(I21850="OUTSTANDING",'Data Table Volumes'!$B$1-G21850,"NA")</f>
        <v>NA</v>
      </c>
    </row>
    <row r="21851" spans="7:17">
      <c r="G21851" s="1"/>
      <c r="Q21851" s="32" t="str">
        <f>IF(I21851="OUTSTANDING",'Data Table Volumes'!$B$1-G21851,"NA")</f>
        <v>NA</v>
      </c>
    </row>
    <row r="21852" spans="7:17">
      <c r="G21852" s="1"/>
      <c r="Q21852" s="32" t="str">
        <f>IF(I21852="OUTSTANDING",'Data Table Volumes'!$B$1-G21852,"NA")</f>
        <v>NA</v>
      </c>
    </row>
    <row r="21853" spans="7:17">
      <c r="G21853" s="1"/>
      <c r="Q21853" s="32" t="str">
        <f>IF(I21853="OUTSTANDING",'Data Table Volumes'!$B$1-G21853,"NA")</f>
        <v>NA</v>
      </c>
    </row>
    <row r="21854" spans="7:17">
      <c r="G21854" s="1"/>
      <c r="Q21854" s="32" t="str">
        <f>IF(I21854="OUTSTANDING",'Data Table Volumes'!$B$1-G21854,"NA")</f>
        <v>NA</v>
      </c>
    </row>
    <row r="21855" spans="7:17">
      <c r="G21855" s="1"/>
      <c r="Q21855" s="32" t="str">
        <f>IF(I21855="OUTSTANDING",'Data Table Volumes'!$B$1-G21855,"NA")</f>
        <v>NA</v>
      </c>
    </row>
    <row r="21856" spans="7:17">
      <c r="G21856" s="1"/>
      <c r="Q21856" s="32" t="str">
        <f>IF(I21856="OUTSTANDING",'Data Table Volumes'!$B$1-G21856,"NA")</f>
        <v>NA</v>
      </c>
    </row>
    <row r="21857" spans="7:17">
      <c r="G21857" s="1"/>
      <c r="Q21857" s="32" t="str">
        <f>IF(I21857="OUTSTANDING",'Data Table Volumes'!$B$1-G21857,"NA")</f>
        <v>NA</v>
      </c>
    </row>
    <row r="21858" spans="7:17">
      <c r="G21858" s="1"/>
      <c r="Q21858" s="32" t="str">
        <f>IF(I21858="OUTSTANDING",'Data Table Volumes'!$B$1-G21858,"NA")</f>
        <v>NA</v>
      </c>
    </row>
    <row r="21859" spans="7:17">
      <c r="G21859" s="1"/>
      <c r="Q21859" s="32" t="str">
        <f>IF(I21859="OUTSTANDING",'Data Table Volumes'!$B$1-G21859,"NA")</f>
        <v>NA</v>
      </c>
    </row>
    <row r="21860" spans="7:17">
      <c r="G21860" s="1"/>
      <c r="Q21860" s="32" t="str">
        <f>IF(I21860="OUTSTANDING",'Data Table Volumes'!$B$1-G21860,"NA")</f>
        <v>NA</v>
      </c>
    </row>
    <row r="21861" spans="7:17">
      <c r="G21861" s="1"/>
      <c r="Q21861" s="32" t="str">
        <f>IF(I21861="OUTSTANDING",'Data Table Volumes'!$B$1-G21861,"NA")</f>
        <v>NA</v>
      </c>
    </row>
    <row r="21862" spans="7:17">
      <c r="G21862" s="1"/>
      <c r="Q21862" s="32" t="str">
        <f>IF(I21862="OUTSTANDING",'Data Table Volumes'!$B$1-G21862,"NA")</f>
        <v>NA</v>
      </c>
    </row>
    <row r="21863" spans="7:17">
      <c r="G21863" s="1"/>
      <c r="Q21863" s="32" t="str">
        <f>IF(I21863="OUTSTANDING",'Data Table Volumes'!$B$1-G21863,"NA")</f>
        <v>NA</v>
      </c>
    </row>
    <row r="21864" spans="7:17">
      <c r="G21864" s="1"/>
      <c r="Q21864" s="32" t="str">
        <f>IF(I21864="OUTSTANDING",'Data Table Volumes'!$B$1-G21864,"NA")</f>
        <v>NA</v>
      </c>
    </row>
    <row r="21865" spans="7:17">
      <c r="G21865" s="1"/>
      <c r="Q21865" s="32" t="str">
        <f>IF(I21865="OUTSTANDING",'Data Table Volumes'!$B$1-G21865,"NA")</f>
        <v>NA</v>
      </c>
    </row>
    <row r="21866" spans="7:17">
      <c r="G21866" s="1"/>
      <c r="Q21866" s="32" t="str">
        <f>IF(I21866="OUTSTANDING",'Data Table Volumes'!$B$1-G21866,"NA")</f>
        <v>NA</v>
      </c>
    </row>
    <row r="21867" spans="7:17">
      <c r="G21867" s="1"/>
      <c r="Q21867" s="32" t="str">
        <f>IF(I21867="OUTSTANDING",'Data Table Volumes'!$B$1-G21867,"NA")</f>
        <v>NA</v>
      </c>
    </row>
    <row r="21868" spans="7:17">
      <c r="G21868" s="1"/>
      <c r="Q21868" s="32" t="str">
        <f>IF(I21868="OUTSTANDING",'Data Table Volumes'!$B$1-G21868,"NA")</f>
        <v>NA</v>
      </c>
    </row>
    <row r="21869" spans="7:17">
      <c r="G21869" s="1"/>
      <c r="Q21869" s="32" t="str">
        <f>IF(I21869="OUTSTANDING",'Data Table Volumes'!$B$1-G21869,"NA")</f>
        <v>NA</v>
      </c>
    </row>
    <row r="21870" spans="7:17">
      <c r="G21870" s="1"/>
      <c r="Q21870" s="32" t="str">
        <f>IF(I21870="OUTSTANDING",'Data Table Volumes'!$B$1-G21870,"NA")</f>
        <v>NA</v>
      </c>
    </row>
    <row r="21871" spans="7:17">
      <c r="G21871" s="1"/>
      <c r="Q21871" s="32" t="str">
        <f>IF(I21871="OUTSTANDING",'Data Table Volumes'!$B$1-G21871,"NA")</f>
        <v>NA</v>
      </c>
    </row>
    <row r="21872" spans="7:17">
      <c r="G21872" s="1"/>
      <c r="Q21872" s="32" t="str">
        <f>IF(I21872="OUTSTANDING",'Data Table Volumes'!$B$1-G21872,"NA")</f>
        <v>NA</v>
      </c>
    </row>
    <row r="21873" spans="7:17">
      <c r="G21873" s="1"/>
      <c r="Q21873" s="32" t="str">
        <f>IF(I21873="OUTSTANDING",'Data Table Volumes'!$B$1-G21873,"NA")</f>
        <v>NA</v>
      </c>
    </row>
    <row r="21874" spans="7:17">
      <c r="G21874" s="1"/>
      <c r="Q21874" s="32" t="str">
        <f>IF(I21874="OUTSTANDING",'Data Table Volumes'!$B$1-G21874,"NA")</f>
        <v>NA</v>
      </c>
    </row>
    <row r="21875" spans="7:17">
      <c r="G21875" s="1"/>
      <c r="Q21875" s="32" t="str">
        <f>IF(I21875="OUTSTANDING",'Data Table Volumes'!$B$1-G21875,"NA")</f>
        <v>NA</v>
      </c>
    </row>
    <row r="21876" spans="7:17">
      <c r="G21876" s="1"/>
      <c r="Q21876" s="32" t="str">
        <f>IF(I21876="OUTSTANDING",'Data Table Volumes'!$B$1-G21876,"NA")</f>
        <v>NA</v>
      </c>
    </row>
    <row r="21877" spans="7:17">
      <c r="G21877" s="1"/>
      <c r="Q21877" s="32" t="str">
        <f>IF(I21877="OUTSTANDING",'Data Table Volumes'!$B$1-G21877,"NA")</f>
        <v>NA</v>
      </c>
    </row>
    <row r="21878" spans="7:17">
      <c r="G21878" s="1"/>
      <c r="Q21878" s="32" t="str">
        <f>IF(I21878="OUTSTANDING",'Data Table Volumes'!$B$1-G21878,"NA")</f>
        <v>NA</v>
      </c>
    </row>
    <row r="21879" spans="7:17">
      <c r="G21879" s="1"/>
      <c r="Q21879" s="32" t="str">
        <f>IF(I21879="OUTSTANDING",'Data Table Volumes'!$B$1-G21879,"NA")</f>
        <v>NA</v>
      </c>
    </row>
    <row r="21880" spans="7:17">
      <c r="G21880" s="1"/>
      <c r="Q21880" s="32" t="str">
        <f>IF(I21880="OUTSTANDING",'Data Table Volumes'!$B$1-G21880,"NA")</f>
        <v>NA</v>
      </c>
    </row>
    <row r="21881" spans="7:17">
      <c r="G21881" s="1"/>
      <c r="Q21881" s="32" t="str">
        <f>IF(I21881="OUTSTANDING",'Data Table Volumes'!$B$1-G21881,"NA")</f>
        <v>NA</v>
      </c>
    </row>
    <row r="21882" spans="7:17">
      <c r="G21882" s="1"/>
      <c r="Q21882" s="32" t="str">
        <f>IF(I21882="OUTSTANDING",'Data Table Volumes'!$B$1-G21882,"NA")</f>
        <v>NA</v>
      </c>
    </row>
    <row r="21883" spans="7:17">
      <c r="G21883" s="1"/>
      <c r="Q21883" s="32" t="str">
        <f>IF(I21883="OUTSTANDING",'Data Table Volumes'!$B$1-G21883,"NA")</f>
        <v>NA</v>
      </c>
    </row>
    <row r="21884" spans="7:17">
      <c r="G21884" s="1"/>
      <c r="Q21884" s="32" t="str">
        <f>IF(I21884="OUTSTANDING",'Data Table Volumes'!$B$1-G21884,"NA")</f>
        <v>NA</v>
      </c>
    </row>
    <row r="21885" spans="7:17">
      <c r="G21885" s="1"/>
      <c r="Q21885" s="32" t="str">
        <f>IF(I21885="OUTSTANDING",'Data Table Volumes'!$B$1-G21885,"NA")</f>
        <v>NA</v>
      </c>
    </row>
    <row r="21886" spans="7:17">
      <c r="G21886" s="1"/>
      <c r="Q21886" s="32" t="str">
        <f>IF(I21886="OUTSTANDING",'Data Table Volumes'!$B$1-G21886,"NA")</f>
        <v>NA</v>
      </c>
    </row>
    <row r="21887" spans="7:17">
      <c r="G21887" s="1"/>
      <c r="Q21887" s="32" t="str">
        <f>IF(I21887="OUTSTANDING",'Data Table Volumes'!$B$1-G21887,"NA")</f>
        <v>NA</v>
      </c>
    </row>
    <row r="21888" spans="7:17">
      <c r="G21888" s="1"/>
      <c r="Q21888" s="32" t="str">
        <f>IF(I21888="OUTSTANDING",'Data Table Volumes'!$B$1-G21888,"NA")</f>
        <v>NA</v>
      </c>
    </row>
    <row r="21889" spans="7:17">
      <c r="G21889" s="1"/>
      <c r="Q21889" s="32" t="str">
        <f>IF(I21889="OUTSTANDING",'Data Table Volumes'!$B$1-G21889,"NA")</f>
        <v>NA</v>
      </c>
    </row>
    <row r="21890" spans="7:17">
      <c r="G21890" s="1"/>
      <c r="Q21890" s="32" t="str">
        <f>IF(I21890="OUTSTANDING",'Data Table Volumes'!$B$1-G21890,"NA")</f>
        <v>NA</v>
      </c>
    </row>
    <row r="21891" spans="7:17">
      <c r="G21891" s="1"/>
      <c r="Q21891" s="32" t="str">
        <f>IF(I21891="OUTSTANDING",'Data Table Volumes'!$B$1-G21891,"NA")</f>
        <v>NA</v>
      </c>
    </row>
    <row r="21892" spans="7:17">
      <c r="G21892" s="1"/>
      <c r="Q21892" s="32" t="str">
        <f>IF(I21892="OUTSTANDING",'Data Table Volumes'!$B$1-G21892,"NA")</f>
        <v>NA</v>
      </c>
    </row>
    <row r="21893" spans="7:17">
      <c r="G21893" s="1"/>
      <c r="Q21893" s="32" t="str">
        <f>IF(I21893="OUTSTANDING",'Data Table Volumes'!$B$1-G21893,"NA")</f>
        <v>NA</v>
      </c>
    </row>
    <row r="21894" spans="7:17">
      <c r="G21894" s="1"/>
      <c r="Q21894" s="32" t="str">
        <f>IF(I21894="OUTSTANDING",'Data Table Volumes'!$B$1-G21894,"NA")</f>
        <v>NA</v>
      </c>
    </row>
    <row r="21895" spans="7:17">
      <c r="G21895" s="1"/>
      <c r="Q21895" s="32" t="str">
        <f>IF(I21895="OUTSTANDING",'Data Table Volumes'!$B$1-G21895,"NA")</f>
        <v>NA</v>
      </c>
    </row>
    <row r="21896" spans="7:17">
      <c r="G21896" s="1"/>
      <c r="Q21896" s="32" t="str">
        <f>IF(I21896="OUTSTANDING",'Data Table Volumes'!$B$1-G21896,"NA")</f>
        <v>NA</v>
      </c>
    </row>
    <row r="21897" spans="7:17">
      <c r="G21897" s="1"/>
      <c r="Q21897" s="32" t="str">
        <f>IF(I21897="OUTSTANDING",'Data Table Volumes'!$B$1-G21897,"NA")</f>
        <v>NA</v>
      </c>
    </row>
    <row r="21898" spans="7:17">
      <c r="G21898" s="1"/>
      <c r="Q21898" s="32" t="str">
        <f>IF(I21898="OUTSTANDING",'Data Table Volumes'!$B$1-G21898,"NA")</f>
        <v>NA</v>
      </c>
    </row>
    <row r="21899" spans="7:17">
      <c r="G21899" s="1"/>
      <c r="Q21899" s="32" t="str">
        <f>IF(I21899="OUTSTANDING",'Data Table Volumes'!$B$1-G21899,"NA")</f>
        <v>NA</v>
      </c>
    </row>
    <row r="21900" spans="7:17">
      <c r="G21900" s="1"/>
      <c r="Q21900" s="32" t="str">
        <f>IF(I21900="OUTSTANDING",'Data Table Volumes'!$B$1-G21900,"NA")</f>
        <v>NA</v>
      </c>
    </row>
    <row r="21901" spans="7:17">
      <c r="G21901" s="1"/>
      <c r="Q21901" s="32" t="str">
        <f>IF(I21901="OUTSTANDING",'Data Table Volumes'!$B$1-G21901,"NA")</f>
        <v>NA</v>
      </c>
    </row>
    <row r="21902" spans="7:17">
      <c r="G21902" s="1"/>
      <c r="Q21902" s="32" t="str">
        <f>IF(I21902="OUTSTANDING",'Data Table Volumes'!$B$1-G21902,"NA")</f>
        <v>NA</v>
      </c>
    </row>
    <row r="21903" spans="7:17">
      <c r="G21903" s="1"/>
      <c r="Q21903" s="32" t="str">
        <f>IF(I21903="OUTSTANDING",'Data Table Volumes'!$B$1-G21903,"NA")</f>
        <v>NA</v>
      </c>
    </row>
    <row r="21904" spans="7:17">
      <c r="G21904" s="1"/>
      <c r="Q21904" s="32" t="str">
        <f>IF(I21904="OUTSTANDING",'Data Table Volumes'!$B$1-G21904,"NA")</f>
        <v>NA</v>
      </c>
    </row>
    <row r="21905" spans="7:17">
      <c r="G21905" s="1"/>
      <c r="Q21905" s="32" t="str">
        <f>IF(I21905="OUTSTANDING",'Data Table Volumes'!$B$1-G21905,"NA")</f>
        <v>NA</v>
      </c>
    </row>
    <row r="21906" spans="7:17">
      <c r="G21906" s="1"/>
      <c r="Q21906" s="32" t="str">
        <f>IF(I21906="OUTSTANDING",'Data Table Volumes'!$B$1-G21906,"NA")</f>
        <v>NA</v>
      </c>
    </row>
    <row r="21907" spans="7:17">
      <c r="G21907" s="1"/>
      <c r="Q21907" s="32" t="str">
        <f>IF(I21907="OUTSTANDING",'Data Table Volumes'!$B$1-G21907,"NA")</f>
        <v>NA</v>
      </c>
    </row>
    <row r="21908" spans="7:17">
      <c r="G21908" s="1"/>
      <c r="Q21908" s="32" t="str">
        <f>IF(I21908="OUTSTANDING",'Data Table Volumes'!$B$1-G21908,"NA")</f>
        <v>NA</v>
      </c>
    </row>
    <row r="21909" spans="7:17">
      <c r="G21909" s="1"/>
      <c r="Q21909" s="32" t="str">
        <f>IF(I21909="OUTSTANDING",'Data Table Volumes'!$B$1-G21909,"NA")</f>
        <v>NA</v>
      </c>
    </row>
    <row r="21910" spans="7:17">
      <c r="G21910" s="1"/>
      <c r="Q21910" s="32" t="str">
        <f>IF(I21910="OUTSTANDING",'Data Table Volumes'!$B$1-G21910,"NA")</f>
        <v>NA</v>
      </c>
    </row>
    <row r="21911" spans="7:17">
      <c r="G21911" s="1"/>
      <c r="Q21911" s="32" t="str">
        <f>IF(I21911="OUTSTANDING",'Data Table Volumes'!$B$1-G21911,"NA")</f>
        <v>NA</v>
      </c>
    </row>
    <row r="21912" spans="7:17">
      <c r="G21912" s="1"/>
      <c r="Q21912" s="32" t="str">
        <f>IF(I21912="OUTSTANDING",'Data Table Volumes'!$B$1-G21912,"NA")</f>
        <v>NA</v>
      </c>
    </row>
    <row r="21913" spans="7:17">
      <c r="G21913" s="1"/>
      <c r="Q21913" s="32" t="str">
        <f>IF(I21913="OUTSTANDING",'Data Table Volumes'!$B$1-G21913,"NA")</f>
        <v>NA</v>
      </c>
    </row>
    <row r="21914" spans="7:17">
      <c r="G21914" s="1"/>
      <c r="Q21914" s="32" t="str">
        <f>IF(I21914="OUTSTANDING",'Data Table Volumes'!$B$1-G21914,"NA")</f>
        <v>NA</v>
      </c>
    </row>
    <row r="21915" spans="7:17">
      <c r="G21915" s="1"/>
      <c r="Q21915" s="32" t="str">
        <f>IF(I21915="OUTSTANDING",'Data Table Volumes'!$B$1-G21915,"NA")</f>
        <v>NA</v>
      </c>
    </row>
    <row r="21916" spans="7:17">
      <c r="G21916" s="1"/>
      <c r="Q21916" s="32" t="str">
        <f>IF(I21916="OUTSTANDING",'Data Table Volumes'!$B$1-G21916,"NA")</f>
        <v>NA</v>
      </c>
    </row>
    <row r="21917" spans="7:17">
      <c r="G21917" s="1"/>
      <c r="Q21917" s="32" t="str">
        <f>IF(I21917="OUTSTANDING",'Data Table Volumes'!$B$1-G21917,"NA")</f>
        <v>NA</v>
      </c>
    </row>
    <row r="21918" spans="7:17">
      <c r="G21918" s="1"/>
      <c r="Q21918" s="32" t="str">
        <f>IF(I21918="OUTSTANDING",'Data Table Volumes'!$B$1-G21918,"NA")</f>
        <v>NA</v>
      </c>
    </row>
    <row r="21919" spans="7:17">
      <c r="G21919" s="1"/>
      <c r="Q21919" s="32" t="str">
        <f>IF(I21919="OUTSTANDING",'Data Table Volumes'!$B$1-G21919,"NA")</f>
        <v>NA</v>
      </c>
    </row>
    <row r="21920" spans="7:17">
      <c r="G21920" s="1"/>
      <c r="Q21920" s="32" t="str">
        <f>IF(I21920="OUTSTANDING",'Data Table Volumes'!$B$1-G21920,"NA")</f>
        <v>NA</v>
      </c>
    </row>
    <row r="21921" spans="7:17">
      <c r="G21921" s="1"/>
      <c r="Q21921" s="32" t="str">
        <f>IF(I21921="OUTSTANDING",'Data Table Volumes'!$B$1-G21921,"NA")</f>
        <v>NA</v>
      </c>
    </row>
    <row r="21922" spans="7:17">
      <c r="G21922" s="1"/>
      <c r="Q21922" s="32" t="str">
        <f>IF(I21922="OUTSTANDING",'Data Table Volumes'!$B$1-G21922,"NA")</f>
        <v>NA</v>
      </c>
    </row>
    <row r="21923" spans="7:17">
      <c r="G21923" s="1"/>
      <c r="Q21923" s="32" t="str">
        <f>IF(I21923="OUTSTANDING",'Data Table Volumes'!$B$1-G21923,"NA")</f>
        <v>NA</v>
      </c>
    </row>
    <row r="21924" spans="7:17">
      <c r="G21924" s="1"/>
      <c r="Q21924" s="32" t="str">
        <f>IF(I21924="OUTSTANDING",'Data Table Volumes'!$B$1-G21924,"NA")</f>
        <v>NA</v>
      </c>
    </row>
    <row r="21925" spans="7:17">
      <c r="G21925" s="1"/>
      <c r="Q21925" s="32" t="str">
        <f>IF(I21925="OUTSTANDING",'Data Table Volumes'!$B$1-G21925,"NA")</f>
        <v>NA</v>
      </c>
    </row>
    <row r="21926" spans="7:17">
      <c r="G21926" s="1"/>
      <c r="Q21926" s="32" t="str">
        <f>IF(I21926="OUTSTANDING",'Data Table Volumes'!$B$1-G21926,"NA")</f>
        <v>NA</v>
      </c>
    </row>
    <row r="21927" spans="7:17">
      <c r="G21927" s="1"/>
      <c r="Q21927" s="32" t="str">
        <f>IF(I21927="OUTSTANDING",'Data Table Volumes'!$B$1-G21927,"NA")</f>
        <v>NA</v>
      </c>
    </row>
    <row r="21928" spans="7:17">
      <c r="G21928" s="1"/>
      <c r="Q21928" s="32" t="str">
        <f>IF(I21928="OUTSTANDING",'Data Table Volumes'!$B$1-G21928,"NA")</f>
        <v>NA</v>
      </c>
    </row>
    <row r="21929" spans="7:17">
      <c r="G21929" s="1"/>
      <c r="Q21929" s="32" t="str">
        <f>IF(I21929="OUTSTANDING",'Data Table Volumes'!$B$1-G21929,"NA")</f>
        <v>NA</v>
      </c>
    </row>
    <row r="21930" spans="7:17">
      <c r="G21930" s="1"/>
      <c r="Q21930" s="32" t="str">
        <f>IF(I21930="OUTSTANDING",'Data Table Volumes'!$B$1-G21930,"NA")</f>
        <v>NA</v>
      </c>
    </row>
    <row r="21931" spans="7:17">
      <c r="G21931" s="1"/>
      <c r="Q21931" s="32" t="str">
        <f>IF(I21931="OUTSTANDING",'Data Table Volumes'!$B$1-G21931,"NA")</f>
        <v>NA</v>
      </c>
    </row>
    <row r="21932" spans="7:17">
      <c r="G21932" s="1"/>
      <c r="Q21932" s="32" t="str">
        <f>IF(I21932="OUTSTANDING",'Data Table Volumes'!$B$1-G21932,"NA")</f>
        <v>NA</v>
      </c>
    </row>
    <row r="21933" spans="7:17">
      <c r="G21933" s="1"/>
      <c r="Q21933" s="32" t="str">
        <f>IF(I21933="OUTSTANDING",'Data Table Volumes'!$B$1-G21933,"NA")</f>
        <v>NA</v>
      </c>
    </row>
    <row r="21934" spans="7:17">
      <c r="G21934" s="1"/>
      <c r="Q21934" s="32" t="str">
        <f>IF(I21934="OUTSTANDING",'Data Table Volumes'!$B$1-G21934,"NA")</f>
        <v>NA</v>
      </c>
    </row>
    <row r="21935" spans="7:17">
      <c r="G21935" s="1"/>
      <c r="Q21935" s="32" t="str">
        <f>IF(I21935="OUTSTANDING",'Data Table Volumes'!$B$1-G21935,"NA")</f>
        <v>NA</v>
      </c>
    </row>
    <row r="21936" spans="7:17">
      <c r="G21936" s="1"/>
      <c r="Q21936" s="32" t="str">
        <f>IF(I21936="OUTSTANDING",'Data Table Volumes'!$B$1-G21936,"NA")</f>
        <v>NA</v>
      </c>
    </row>
    <row r="21937" spans="7:17">
      <c r="G21937" s="1"/>
      <c r="Q21937" s="32" t="str">
        <f>IF(I21937="OUTSTANDING",'Data Table Volumes'!$B$1-G21937,"NA")</f>
        <v>NA</v>
      </c>
    </row>
    <row r="21938" spans="7:17">
      <c r="G21938" s="1"/>
      <c r="Q21938" s="32" t="str">
        <f>IF(I21938="OUTSTANDING",'Data Table Volumes'!$B$1-G21938,"NA")</f>
        <v>NA</v>
      </c>
    </row>
    <row r="21939" spans="7:17">
      <c r="G21939" s="1"/>
      <c r="Q21939" s="32" t="str">
        <f>IF(I21939="OUTSTANDING",'Data Table Volumes'!$B$1-G21939,"NA")</f>
        <v>NA</v>
      </c>
    </row>
    <row r="21940" spans="7:17">
      <c r="G21940" s="1"/>
      <c r="Q21940" s="32" t="str">
        <f>IF(I21940="OUTSTANDING",'Data Table Volumes'!$B$1-G21940,"NA")</f>
        <v>NA</v>
      </c>
    </row>
    <row r="21941" spans="7:17">
      <c r="G21941" s="1"/>
      <c r="Q21941" s="32" t="str">
        <f>IF(I21941="OUTSTANDING",'Data Table Volumes'!$B$1-G21941,"NA")</f>
        <v>NA</v>
      </c>
    </row>
    <row r="21942" spans="7:17">
      <c r="G21942" s="1"/>
      <c r="Q21942" s="32" t="str">
        <f>IF(I21942="OUTSTANDING",'Data Table Volumes'!$B$1-G21942,"NA")</f>
        <v>NA</v>
      </c>
    </row>
    <row r="21943" spans="7:17">
      <c r="G21943" s="1"/>
      <c r="Q21943" s="32" t="str">
        <f>IF(I21943="OUTSTANDING",'Data Table Volumes'!$B$1-G21943,"NA")</f>
        <v>NA</v>
      </c>
    </row>
    <row r="21944" spans="7:17">
      <c r="G21944" s="1"/>
      <c r="Q21944" s="32" t="str">
        <f>IF(I21944="OUTSTANDING",'Data Table Volumes'!$B$1-G21944,"NA")</f>
        <v>NA</v>
      </c>
    </row>
    <row r="21945" spans="7:17">
      <c r="G21945" s="1"/>
      <c r="Q21945" s="32" t="str">
        <f>IF(I21945="OUTSTANDING",'Data Table Volumes'!$B$1-G21945,"NA")</f>
        <v>NA</v>
      </c>
    </row>
    <row r="21946" spans="7:17">
      <c r="G21946" s="1"/>
      <c r="Q21946" s="32" t="str">
        <f>IF(I21946="OUTSTANDING",'Data Table Volumes'!$B$1-G21946,"NA")</f>
        <v>NA</v>
      </c>
    </row>
    <row r="21947" spans="7:17">
      <c r="G21947" s="1"/>
      <c r="Q21947" s="32" t="str">
        <f>IF(I21947="OUTSTANDING",'Data Table Volumes'!$B$1-G21947,"NA")</f>
        <v>NA</v>
      </c>
    </row>
    <row r="21948" spans="7:17">
      <c r="G21948" s="1"/>
      <c r="Q21948" s="32" t="str">
        <f>IF(I21948="OUTSTANDING",'Data Table Volumes'!$B$1-G21948,"NA")</f>
        <v>NA</v>
      </c>
    </row>
    <row r="21949" spans="7:17">
      <c r="G21949" s="1"/>
      <c r="Q21949" s="32" t="str">
        <f>IF(I21949="OUTSTANDING",'Data Table Volumes'!$B$1-G21949,"NA")</f>
        <v>NA</v>
      </c>
    </row>
    <row r="21950" spans="7:17">
      <c r="G21950" s="1"/>
      <c r="Q21950" s="32" t="str">
        <f>IF(I21950="OUTSTANDING",'Data Table Volumes'!$B$1-G21950,"NA")</f>
        <v>NA</v>
      </c>
    </row>
    <row r="21951" spans="7:17">
      <c r="G21951" s="1"/>
      <c r="Q21951" s="32" t="str">
        <f>IF(I21951="OUTSTANDING",'Data Table Volumes'!$B$1-G21951,"NA")</f>
        <v>NA</v>
      </c>
    </row>
    <row r="21952" spans="7:17">
      <c r="G21952" s="1"/>
      <c r="Q21952" s="32" t="str">
        <f>IF(I21952="OUTSTANDING",'Data Table Volumes'!$B$1-G21952,"NA")</f>
        <v>NA</v>
      </c>
    </row>
    <row r="21953" spans="7:17">
      <c r="G21953" s="1"/>
      <c r="Q21953" s="32" t="str">
        <f>IF(I21953="OUTSTANDING",'Data Table Volumes'!$B$1-G21953,"NA")</f>
        <v>NA</v>
      </c>
    </row>
    <row r="21954" spans="7:17">
      <c r="G21954" s="1"/>
      <c r="Q21954" s="32" t="str">
        <f>IF(I21954="OUTSTANDING",'Data Table Volumes'!$B$1-G21954,"NA")</f>
        <v>NA</v>
      </c>
    </row>
    <row r="21955" spans="7:17">
      <c r="G21955" s="1"/>
      <c r="Q21955" s="32" t="str">
        <f>IF(I21955="OUTSTANDING",'Data Table Volumes'!$B$1-G21955,"NA")</f>
        <v>NA</v>
      </c>
    </row>
    <row r="21956" spans="7:17">
      <c r="G21956" s="1"/>
      <c r="Q21956" s="32" t="str">
        <f>IF(I21956="OUTSTANDING",'Data Table Volumes'!$B$1-G21956,"NA")</f>
        <v>NA</v>
      </c>
    </row>
    <row r="21957" spans="7:17">
      <c r="G21957" s="1"/>
      <c r="Q21957" s="32" t="str">
        <f>IF(I21957="OUTSTANDING",'Data Table Volumes'!$B$1-G21957,"NA")</f>
        <v>NA</v>
      </c>
    </row>
    <row r="21958" spans="7:17">
      <c r="G21958" s="1"/>
      <c r="Q21958" s="32" t="str">
        <f>IF(I21958="OUTSTANDING",'Data Table Volumes'!$B$1-G21958,"NA")</f>
        <v>NA</v>
      </c>
    </row>
    <row r="21959" spans="7:17">
      <c r="G21959" s="1"/>
      <c r="Q21959" s="32" t="str">
        <f>IF(I21959="OUTSTANDING",'Data Table Volumes'!$B$1-G21959,"NA")</f>
        <v>NA</v>
      </c>
    </row>
    <row r="21960" spans="7:17">
      <c r="G21960" s="1"/>
      <c r="Q21960" s="32" t="str">
        <f>IF(I21960="OUTSTANDING",'Data Table Volumes'!$B$1-G21960,"NA")</f>
        <v>NA</v>
      </c>
    </row>
    <row r="21961" spans="7:17">
      <c r="G21961" s="1"/>
      <c r="Q21961" s="32" t="str">
        <f>IF(I21961="OUTSTANDING",'Data Table Volumes'!$B$1-G21961,"NA")</f>
        <v>NA</v>
      </c>
    </row>
    <row r="21962" spans="7:17">
      <c r="G21962" s="1"/>
      <c r="Q21962" s="32" t="str">
        <f>IF(I21962="OUTSTANDING",'Data Table Volumes'!$B$1-G21962,"NA")</f>
        <v>NA</v>
      </c>
    </row>
    <row r="21963" spans="7:17">
      <c r="G21963" s="1"/>
      <c r="Q21963" s="32" t="str">
        <f>IF(I21963="OUTSTANDING",'Data Table Volumes'!$B$1-G21963,"NA")</f>
        <v>NA</v>
      </c>
    </row>
    <row r="21964" spans="7:17">
      <c r="G21964" s="1"/>
      <c r="Q21964" s="32" t="str">
        <f>IF(I21964="OUTSTANDING",'Data Table Volumes'!$B$1-G21964,"NA")</f>
        <v>NA</v>
      </c>
    </row>
    <row r="21965" spans="7:17">
      <c r="G21965" s="1"/>
      <c r="Q21965" s="32" t="str">
        <f>IF(I21965="OUTSTANDING",'Data Table Volumes'!$B$1-G21965,"NA")</f>
        <v>NA</v>
      </c>
    </row>
    <row r="21966" spans="7:17">
      <c r="G21966" s="1"/>
      <c r="Q21966" s="32" t="str">
        <f>IF(I21966="OUTSTANDING",'Data Table Volumes'!$B$1-G21966,"NA")</f>
        <v>NA</v>
      </c>
    </row>
    <row r="21967" spans="7:17">
      <c r="G21967" s="1"/>
      <c r="Q21967" s="32" t="str">
        <f>IF(I21967="OUTSTANDING",'Data Table Volumes'!$B$1-G21967,"NA")</f>
        <v>NA</v>
      </c>
    </row>
    <row r="21968" spans="7:17">
      <c r="G21968" s="1"/>
      <c r="Q21968" s="32" t="str">
        <f>IF(I21968="OUTSTANDING",'Data Table Volumes'!$B$1-G21968,"NA")</f>
        <v>NA</v>
      </c>
    </row>
    <row r="21969" spans="7:17">
      <c r="G21969" s="1"/>
      <c r="Q21969" s="32" t="str">
        <f>IF(I21969="OUTSTANDING",'Data Table Volumes'!$B$1-G21969,"NA")</f>
        <v>NA</v>
      </c>
    </row>
    <row r="21970" spans="7:17">
      <c r="G21970" s="1"/>
      <c r="Q21970" s="32" t="str">
        <f>IF(I21970="OUTSTANDING",'Data Table Volumes'!$B$1-G21970,"NA")</f>
        <v>NA</v>
      </c>
    </row>
    <row r="21971" spans="7:17">
      <c r="G21971" s="1"/>
      <c r="Q21971" s="32" t="str">
        <f>IF(I21971="OUTSTANDING",'Data Table Volumes'!$B$1-G21971,"NA")</f>
        <v>NA</v>
      </c>
    </row>
    <row r="21972" spans="7:17">
      <c r="G21972" s="1"/>
      <c r="Q21972" s="32" t="str">
        <f>IF(I21972="OUTSTANDING",'Data Table Volumes'!$B$1-G21972,"NA")</f>
        <v>NA</v>
      </c>
    </row>
    <row r="21973" spans="7:17">
      <c r="G21973" s="1"/>
      <c r="Q21973" s="32" t="str">
        <f>IF(I21973="OUTSTANDING",'Data Table Volumes'!$B$1-G21973,"NA")</f>
        <v>NA</v>
      </c>
    </row>
    <row r="21974" spans="7:17">
      <c r="G21974" s="1"/>
      <c r="Q21974" s="32" t="str">
        <f>IF(I21974="OUTSTANDING",'Data Table Volumes'!$B$1-G21974,"NA")</f>
        <v>NA</v>
      </c>
    </row>
    <row r="21975" spans="7:17">
      <c r="G21975" s="1"/>
      <c r="Q21975" s="32" t="str">
        <f>IF(I21975="OUTSTANDING",'Data Table Volumes'!$B$1-G21975,"NA")</f>
        <v>NA</v>
      </c>
    </row>
    <row r="21976" spans="7:17">
      <c r="G21976" s="1"/>
      <c r="Q21976" s="32" t="str">
        <f>IF(I21976="OUTSTANDING",'Data Table Volumes'!$B$1-G21976,"NA")</f>
        <v>NA</v>
      </c>
    </row>
    <row r="21977" spans="7:17">
      <c r="G21977" s="1"/>
      <c r="Q21977" s="32" t="str">
        <f>IF(I21977="OUTSTANDING",'Data Table Volumes'!$B$1-G21977,"NA")</f>
        <v>NA</v>
      </c>
    </row>
    <row r="21978" spans="7:17">
      <c r="G21978" s="1"/>
      <c r="Q21978" s="32" t="str">
        <f>IF(I21978="OUTSTANDING",'Data Table Volumes'!$B$1-G21978,"NA")</f>
        <v>NA</v>
      </c>
    </row>
    <row r="21979" spans="7:17">
      <c r="G21979" s="1"/>
      <c r="Q21979" s="32" t="str">
        <f>IF(I21979="OUTSTANDING",'Data Table Volumes'!$B$1-G21979,"NA")</f>
        <v>NA</v>
      </c>
    </row>
    <row r="21980" spans="7:17">
      <c r="G21980" s="1"/>
      <c r="Q21980" s="32" t="str">
        <f>IF(I21980="OUTSTANDING",'Data Table Volumes'!$B$1-G21980,"NA")</f>
        <v>NA</v>
      </c>
    </row>
    <row r="21981" spans="7:17">
      <c r="G21981" s="1"/>
      <c r="Q21981" s="32" t="str">
        <f>IF(I21981="OUTSTANDING",'Data Table Volumes'!$B$1-G21981,"NA")</f>
        <v>NA</v>
      </c>
    </row>
    <row r="21982" spans="7:17">
      <c r="G21982" s="1"/>
      <c r="Q21982" s="32" t="str">
        <f>IF(I21982="OUTSTANDING",'Data Table Volumes'!$B$1-G21982,"NA")</f>
        <v>NA</v>
      </c>
    </row>
    <row r="21983" spans="7:17">
      <c r="G21983" s="1"/>
      <c r="Q21983" s="32" t="str">
        <f>IF(I21983="OUTSTANDING",'Data Table Volumes'!$B$1-G21983,"NA")</f>
        <v>NA</v>
      </c>
    </row>
    <row r="21984" spans="7:17">
      <c r="G21984" s="1"/>
      <c r="Q21984" s="32" t="str">
        <f>IF(I21984="OUTSTANDING",'Data Table Volumes'!$B$1-G21984,"NA")</f>
        <v>NA</v>
      </c>
    </row>
    <row r="21985" spans="7:17">
      <c r="G21985" s="1"/>
      <c r="Q21985" s="32" t="str">
        <f>IF(I21985="OUTSTANDING",'Data Table Volumes'!$B$1-G21985,"NA")</f>
        <v>NA</v>
      </c>
    </row>
    <row r="21986" spans="7:17">
      <c r="G21986" s="1"/>
      <c r="Q21986" s="32" t="str">
        <f>IF(I21986="OUTSTANDING",'Data Table Volumes'!$B$1-G21986,"NA")</f>
        <v>NA</v>
      </c>
    </row>
    <row r="21987" spans="7:17">
      <c r="G21987" s="1"/>
      <c r="Q21987" s="32" t="str">
        <f>IF(I21987="OUTSTANDING",'Data Table Volumes'!$B$1-G21987,"NA")</f>
        <v>NA</v>
      </c>
    </row>
    <row r="21988" spans="7:17">
      <c r="G21988" s="1"/>
      <c r="Q21988" s="32" t="str">
        <f>IF(I21988="OUTSTANDING",'Data Table Volumes'!$B$1-G21988,"NA")</f>
        <v>NA</v>
      </c>
    </row>
    <row r="21989" spans="7:17">
      <c r="G21989" s="1"/>
      <c r="Q21989" s="32" t="str">
        <f>IF(I21989="OUTSTANDING",'Data Table Volumes'!$B$1-G21989,"NA")</f>
        <v>NA</v>
      </c>
    </row>
    <row r="21990" spans="7:17">
      <c r="G21990" s="1"/>
      <c r="Q21990" s="32" t="str">
        <f>IF(I21990="OUTSTANDING",'Data Table Volumes'!$B$1-G21990,"NA")</f>
        <v>NA</v>
      </c>
    </row>
    <row r="21991" spans="7:17">
      <c r="G21991" s="1"/>
      <c r="Q21991" s="32" t="str">
        <f>IF(I21991="OUTSTANDING",'Data Table Volumes'!$B$1-G21991,"NA")</f>
        <v>NA</v>
      </c>
    </row>
    <row r="21992" spans="7:17">
      <c r="G21992" s="1"/>
      <c r="Q21992" s="32" t="str">
        <f>IF(I21992="OUTSTANDING",'Data Table Volumes'!$B$1-G21992,"NA")</f>
        <v>NA</v>
      </c>
    </row>
    <row r="21993" spans="7:17">
      <c r="G21993" s="1"/>
      <c r="Q21993" s="32" t="str">
        <f>IF(I21993="OUTSTANDING",'Data Table Volumes'!$B$1-G21993,"NA")</f>
        <v>NA</v>
      </c>
    </row>
    <row r="21994" spans="7:17">
      <c r="G21994" s="1"/>
      <c r="Q21994" s="32" t="str">
        <f>IF(I21994="OUTSTANDING",'Data Table Volumes'!$B$1-G21994,"NA")</f>
        <v>NA</v>
      </c>
    </row>
    <row r="21995" spans="7:17">
      <c r="G21995" s="1"/>
      <c r="Q21995" s="32" t="str">
        <f>IF(I21995="OUTSTANDING",'Data Table Volumes'!$B$1-G21995,"NA")</f>
        <v>NA</v>
      </c>
    </row>
    <row r="21996" spans="7:17">
      <c r="G21996" s="1"/>
      <c r="Q21996" s="32" t="str">
        <f>IF(I21996="OUTSTANDING",'Data Table Volumes'!$B$1-G21996,"NA")</f>
        <v>NA</v>
      </c>
    </row>
    <row r="21997" spans="7:17">
      <c r="G21997" s="1"/>
      <c r="Q21997" s="32" t="str">
        <f>IF(I21997="OUTSTANDING",'Data Table Volumes'!$B$1-G21997,"NA")</f>
        <v>NA</v>
      </c>
    </row>
    <row r="21998" spans="7:17">
      <c r="G21998" s="1"/>
      <c r="Q21998" s="32" t="str">
        <f>IF(I21998="OUTSTANDING",'Data Table Volumes'!$B$1-G21998,"NA")</f>
        <v>NA</v>
      </c>
    </row>
    <row r="21999" spans="7:17">
      <c r="G21999" s="1"/>
      <c r="Q21999" s="32" t="str">
        <f>IF(I21999="OUTSTANDING",'Data Table Volumes'!$B$1-G21999,"NA")</f>
        <v>NA</v>
      </c>
    </row>
    <row r="22000" spans="7:17">
      <c r="G22000" s="1"/>
      <c r="Q22000" s="32" t="str">
        <f>IF(I22000="OUTSTANDING",'Data Table Volumes'!$B$1-G22000,"NA")</f>
        <v>NA</v>
      </c>
    </row>
    <row r="22001" spans="7:17">
      <c r="G22001" s="1"/>
      <c r="Q22001" s="32" t="str">
        <f>IF(I22001="OUTSTANDING",'Data Table Volumes'!$B$1-G22001,"NA")</f>
        <v>NA</v>
      </c>
    </row>
    <row r="22002" spans="7:17">
      <c r="G22002" s="1"/>
      <c r="Q22002" s="32" t="str">
        <f>IF(I22002="OUTSTANDING",'Data Table Volumes'!$B$1-G22002,"NA")</f>
        <v>NA</v>
      </c>
    </row>
    <row r="22003" spans="7:17">
      <c r="G22003" s="1"/>
      <c r="Q22003" s="32" t="str">
        <f>IF(I22003="OUTSTANDING",'Data Table Volumes'!$B$1-G22003,"NA")</f>
        <v>NA</v>
      </c>
    </row>
    <row r="22004" spans="7:17">
      <c r="G22004" s="1"/>
      <c r="Q22004" s="32" t="str">
        <f>IF(I22004="OUTSTANDING",'Data Table Volumes'!$B$1-G22004,"NA")</f>
        <v>NA</v>
      </c>
    </row>
    <row r="22005" spans="7:17">
      <c r="G22005" s="1"/>
      <c r="Q22005" s="32" t="str">
        <f>IF(I22005="OUTSTANDING",'Data Table Volumes'!$B$1-G22005,"NA")</f>
        <v>NA</v>
      </c>
    </row>
    <row r="22006" spans="7:17">
      <c r="G22006" s="1"/>
      <c r="Q22006" s="32" t="str">
        <f>IF(I22006="OUTSTANDING",'Data Table Volumes'!$B$1-G22006,"NA")</f>
        <v>NA</v>
      </c>
    </row>
    <row r="22007" spans="7:17">
      <c r="G22007" s="1"/>
      <c r="Q22007" s="32" t="str">
        <f>IF(I22007="OUTSTANDING",'Data Table Volumes'!$B$1-G22007,"NA")</f>
        <v>NA</v>
      </c>
    </row>
    <row r="22008" spans="7:17">
      <c r="G22008" s="1"/>
      <c r="Q22008" s="32" t="str">
        <f>IF(I22008="OUTSTANDING",'Data Table Volumes'!$B$1-G22008,"NA")</f>
        <v>NA</v>
      </c>
    </row>
    <row r="22009" spans="7:17">
      <c r="G22009" s="1"/>
      <c r="Q22009" s="32" t="str">
        <f>IF(I22009="OUTSTANDING",'Data Table Volumes'!$B$1-G22009,"NA")</f>
        <v>NA</v>
      </c>
    </row>
    <row r="22010" spans="7:17">
      <c r="G22010" s="1"/>
      <c r="Q22010" s="32" t="str">
        <f>IF(I22010="OUTSTANDING",'Data Table Volumes'!$B$1-G22010,"NA")</f>
        <v>NA</v>
      </c>
    </row>
    <row r="22011" spans="7:17">
      <c r="G22011" s="1"/>
      <c r="Q22011" s="32" t="str">
        <f>IF(I22011="OUTSTANDING",'Data Table Volumes'!$B$1-G22011,"NA")</f>
        <v>NA</v>
      </c>
    </row>
    <row r="22012" spans="7:17">
      <c r="G22012" s="1"/>
      <c r="Q22012" s="32" t="str">
        <f>IF(I22012="OUTSTANDING",'Data Table Volumes'!$B$1-G22012,"NA")</f>
        <v>NA</v>
      </c>
    </row>
    <row r="22013" spans="7:17">
      <c r="G22013" s="1"/>
      <c r="Q22013" s="32" t="str">
        <f>IF(I22013="OUTSTANDING",'Data Table Volumes'!$B$1-G22013,"NA")</f>
        <v>NA</v>
      </c>
    </row>
    <row r="22014" spans="7:17">
      <c r="G22014" s="1"/>
      <c r="Q22014" s="32" t="str">
        <f>IF(I22014="OUTSTANDING",'Data Table Volumes'!$B$1-G22014,"NA")</f>
        <v>NA</v>
      </c>
    </row>
    <row r="22015" spans="7:17">
      <c r="G22015" s="1"/>
      <c r="Q22015" s="32" t="str">
        <f>IF(I22015="OUTSTANDING",'Data Table Volumes'!$B$1-G22015,"NA")</f>
        <v>NA</v>
      </c>
    </row>
    <row r="22016" spans="7:17">
      <c r="G22016" s="1"/>
      <c r="Q22016" s="32" t="str">
        <f>IF(I22016="OUTSTANDING",'Data Table Volumes'!$B$1-G22016,"NA")</f>
        <v>NA</v>
      </c>
    </row>
    <row r="22017" spans="7:17">
      <c r="G22017" s="1"/>
      <c r="Q22017" s="32" t="str">
        <f>IF(I22017="OUTSTANDING",'Data Table Volumes'!$B$1-G22017,"NA")</f>
        <v>NA</v>
      </c>
    </row>
    <row r="22018" spans="7:17">
      <c r="G22018" s="1"/>
      <c r="Q22018" s="32" t="str">
        <f>IF(I22018="OUTSTANDING",'Data Table Volumes'!$B$1-G22018,"NA")</f>
        <v>NA</v>
      </c>
    </row>
    <row r="22019" spans="7:17">
      <c r="G22019" s="1"/>
      <c r="Q22019" s="32" t="str">
        <f>IF(I22019="OUTSTANDING",'Data Table Volumes'!$B$1-G22019,"NA")</f>
        <v>NA</v>
      </c>
    </row>
    <row r="22020" spans="7:17">
      <c r="G22020" s="1"/>
      <c r="Q22020" s="32" t="str">
        <f>IF(I22020="OUTSTANDING",'Data Table Volumes'!$B$1-G22020,"NA")</f>
        <v>NA</v>
      </c>
    </row>
    <row r="22021" spans="7:17">
      <c r="G22021" s="1"/>
      <c r="Q22021" s="32" t="str">
        <f>IF(I22021="OUTSTANDING",'Data Table Volumes'!$B$1-G22021,"NA")</f>
        <v>NA</v>
      </c>
    </row>
    <row r="22022" spans="7:17">
      <c r="G22022" s="1"/>
      <c r="Q22022" s="32" t="str">
        <f>IF(I22022="OUTSTANDING",'Data Table Volumes'!$B$1-G22022,"NA")</f>
        <v>NA</v>
      </c>
    </row>
    <row r="22023" spans="7:17">
      <c r="G22023" s="1"/>
      <c r="Q22023" s="32" t="str">
        <f>IF(I22023="OUTSTANDING",'Data Table Volumes'!$B$1-G22023,"NA")</f>
        <v>NA</v>
      </c>
    </row>
    <row r="22024" spans="7:17">
      <c r="G22024" s="1"/>
      <c r="Q22024" s="32" t="str">
        <f>IF(I22024="OUTSTANDING",'Data Table Volumes'!$B$1-G22024,"NA")</f>
        <v>NA</v>
      </c>
    </row>
    <row r="22025" spans="7:17">
      <c r="G22025" s="1"/>
      <c r="Q22025" s="32" t="str">
        <f>IF(I22025="OUTSTANDING",'Data Table Volumes'!$B$1-G22025,"NA")</f>
        <v>NA</v>
      </c>
    </row>
    <row r="22026" spans="7:17">
      <c r="G22026" s="1"/>
      <c r="Q22026" s="32" t="str">
        <f>IF(I22026="OUTSTANDING",'Data Table Volumes'!$B$1-G22026,"NA")</f>
        <v>NA</v>
      </c>
    </row>
    <row r="22027" spans="7:17">
      <c r="G22027" s="1"/>
      <c r="Q22027" s="32" t="str">
        <f>IF(I22027="OUTSTANDING",'Data Table Volumes'!$B$1-G22027,"NA")</f>
        <v>NA</v>
      </c>
    </row>
    <row r="22028" spans="7:17">
      <c r="G22028" s="1"/>
      <c r="Q22028" s="32" t="str">
        <f>IF(I22028="OUTSTANDING",'Data Table Volumes'!$B$1-G22028,"NA")</f>
        <v>NA</v>
      </c>
    </row>
    <row r="22029" spans="7:17">
      <c r="G22029" s="1"/>
      <c r="Q22029" s="32" t="str">
        <f>IF(I22029="OUTSTANDING",'Data Table Volumes'!$B$1-G22029,"NA")</f>
        <v>NA</v>
      </c>
    </row>
    <row r="22030" spans="7:17">
      <c r="G22030" s="1"/>
      <c r="Q22030" s="32" t="str">
        <f>IF(I22030="OUTSTANDING",'Data Table Volumes'!$B$1-G22030,"NA")</f>
        <v>NA</v>
      </c>
    </row>
    <row r="22031" spans="7:17">
      <c r="G22031" s="1"/>
      <c r="Q22031" s="32" t="str">
        <f>IF(I22031="OUTSTANDING",'Data Table Volumes'!$B$1-G22031,"NA")</f>
        <v>NA</v>
      </c>
    </row>
    <row r="22032" spans="7:17">
      <c r="G22032" s="1"/>
      <c r="Q22032" s="32" t="str">
        <f>IF(I22032="OUTSTANDING",'Data Table Volumes'!$B$1-G22032,"NA")</f>
        <v>NA</v>
      </c>
    </row>
    <row r="22033" spans="7:17">
      <c r="G22033" s="1"/>
      <c r="Q22033" s="32" t="str">
        <f>IF(I22033="OUTSTANDING",'Data Table Volumes'!$B$1-G22033,"NA")</f>
        <v>NA</v>
      </c>
    </row>
    <row r="22034" spans="7:17">
      <c r="G22034" s="1"/>
      <c r="Q22034" s="32" t="str">
        <f>IF(I22034="OUTSTANDING",'Data Table Volumes'!$B$1-G22034,"NA")</f>
        <v>NA</v>
      </c>
    </row>
    <row r="22035" spans="7:17">
      <c r="G22035" s="1"/>
      <c r="Q22035" s="32" t="str">
        <f>IF(I22035="OUTSTANDING",'Data Table Volumes'!$B$1-G22035,"NA")</f>
        <v>NA</v>
      </c>
    </row>
    <row r="22036" spans="7:17">
      <c r="G22036" s="1"/>
      <c r="Q22036" s="32" t="str">
        <f>IF(I22036="OUTSTANDING",'Data Table Volumes'!$B$1-G22036,"NA")</f>
        <v>NA</v>
      </c>
    </row>
    <row r="22037" spans="7:17">
      <c r="G22037" s="1"/>
      <c r="Q22037" s="32" t="str">
        <f>IF(I22037="OUTSTANDING",'Data Table Volumes'!$B$1-G22037,"NA")</f>
        <v>NA</v>
      </c>
    </row>
    <row r="22038" spans="7:17">
      <c r="G22038" s="1"/>
      <c r="Q22038" s="32" t="str">
        <f>IF(I22038="OUTSTANDING",'Data Table Volumes'!$B$1-G22038,"NA")</f>
        <v>NA</v>
      </c>
    </row>
    <row r="22039" spans="7:17">
      <c r="G22039" s="1"/>
      <c r="Q22039" s="32" t="str">
        <f>IF(I22039="OUTSTANDING",'Data Table Volumes'!$B$1-G22039,"NA")</f>
        <v>NA</v>
      </c>
    </row>
    <row r="22040" spans="7:17">
      <c r="G22040" s="1"/>
      <c r="Q22040" s="32" t="str">
        <f>IF(I22040="OUTSTANDING",'Data Table Volumes'!$B$1-G22040,"NA")</f>
        <v>NA</v>
      </c>
    </row>
    <row r="22041" spans="7:17">
      <c r="G22041" s="1"/>
      <c r="Q22041" s="32" t="str">
        <f>IF(I22041="OUTSTANDING",'Data Table Volumes'!$B$1-G22041,"NA")</f>
        <v>NA</v>
      </c>
    </row>
    <row r="22042" spans="7:17">
      <c r="G22042" s="1"/>
      <c r="Q22042" s="32" t="str">
        <f>IF(I22042="OUTSTANDING",'Data Table Volumes'!$B$1-G22042,"NA")</f>
        <v>NA</v>
      </c>
    </row>
    <row r="22043" spans="7:17">
      <c r="G22043" s="1"/>
      <c r="Q22043" s="32" t="str">
        <f>IF(I22043="OUTSTANDING",'Data Table Volumes'!$B$1-G22043,"NA")</f>
        <v>NA</v>
      </c>
    </row>
    <row r="22044" spans="7:17">
      <c r="G22044" s="1"/>
      <c r="Q22044" s="32" t="str">
        <f>IF(I22044="OUTSTANDING",'Data Table Volumes'!$B$1-G22044,"NA")</f>
        <v>NA</v>
      </c>
    </row>
    <row r="22045" spans="7:17">
      <c r="G22045" s="1"/>
      <c r="Q22045" s="32" t="str">
        <f>IF(I22045="OUTSTANDING",'Data Table Volumes'!$B$1-G22045,"NA")</f>
        <v>NA</v>
      </c>
    </row>
    <row r="22046" spans="7:17">
      <c r="G22046" s="1"/>
      <c r="Q22046" s="32" t="str">
        <f>IF(I22046="OUTSTANDING",'Data Table Volumes'!$B$1-G22046,"NA")</f>
        <v>NA</v>
      </c>
    </row>
    <row r="22047" spans="7:17">
      <c r="G22047" s="1"/>
      <c r="Q22047" s="32" t="str">
        <f>IF(I22047="OUTSTANDING",'Data Table Volumes'!$B$1-G22047,"NA")</f>
        <v>NA</v>
      </c>
    </row>
    <row r="22048" spans="7:17">
      <c r="G22048" s="1"/>
      <c r="Q22048" s="32" t="str">
        <f>IF(I22048="OUTSTANDING",'Data Table Volumes'!$B$1-G22048,"NA")</f>
        <v>NA</v>
      </c>
    </row>
    <row r="22049" spans="7:17">
      <c r="G22049" s="1"/>
      <c r="Q22049" s="32" t="str">
        <f>IF(I22049="OUTSTANDING",'Data Table Volumes'!$B$1-G22049,"NA")</f>
        <v>NA</v>
      </c>
    </row>
    <row r="22050" spans="7:17">
      <c r="G22050" s="1"/>
      <c r="Q22050" s="32" t="str">
        <f>IF(I22050="OUTSTANDING",'Data Table Volumes'!$B$1-G22050,"NA")</f>
        <v>NA</v>
      </c>
    </row>
    <row r="22051" spans="7:17">
      <c r="G22051" s="1"/>
      <c r="Q22051" s="32" t="str">
        <f>IF(I22051="OUTSTANDING",'Data Table Volumes'!$B$1-G22051,"NA")</f>
        <v>NA</v>
      </c>
    </row>
    <row r="22052" spans="7:17">
      <c r="G22052" s="1"/>
      <c r="Q22052" s="32" t="str">
        <f>IF(I22052="OUTSTANDING",'Data Table Volumes'!$B$1-G22052,"NA")</f>
        <v>NA</v>
      </c>
    </row>
    <row r="22053" spans="7:17">
      <c r="G22053" s="1"/>
      <c r="Q22053" s="32" t="str">
        <f>IF(I22053="OUTSTANDING",'Data Table Volumes'!$B$1-G22053,"NA")</f>
        <v>NA</v>
      </c>
    </row>
    <row r="22054" spans="7:17">
      <c r="G22054" s="1"/>
      <c r="Q22054" s="32" t="str">
        <f>IF(I22054="OUTSTANDING",'Data Table Volumes'!$B$1-G22054,"NA")</f>
        <v>NA</v>
      </c>
    </row>
    <row r="22055" spans="7:17">
      <c r="G22055" s="1"/>
      <c r="Q22055" s="32" t="str">
        <f>IF(I22055="OUTSTANDING",'Data Table Volumes'!$B$1-G22055,"NA")</f>
        <v>NA</v>
      </c>
    </row>
    <row r="22056" spans="7:17">
      <c r="G22056" s="1"/>
      <c r="Q22056" s="32" t="str">
        <f>IF(I22056="OUTSTANDING",'Data Table Volumes'!$B$1-G22056,"NA")</f>
        <v>NA</v>
      </c>
    </row>
    <row r="22057" spans="7:17">
      <c r="G22057" s="1"/>
      <c r="Q22057" s="32" t="str">
        <f>IF(I22057="OUTSTANDING",'Data Table Volumes'!$B$1-G22057,"NA")</f>
        <v>NA</v>
      </c>
    </row>
    <row r="22058" spans="7:17">
      <c r="G22058" s="1"/>
      <c r="Q22058" s="32" t="str">
        <f>IF(I22058="OUTSTANDING",'Data Table Volumes'!$B$1-G22058,"NA")</f>
        <v>NA</v>
      </c>
    </row>
    <row r="22059" spans="7:17">
      <c r="G22059" s="1"/>
      <c r="Q22059" s="32" t="str">
        <f>IF(I22059="OUTSTANDING",'Data Table Volumes'!$B$1-G22059,"NA")</f>
        <v>NA</v>
      </c>
    </row>
    <row r="22060" spans="7:17">
      <c r="G22060" s="1"/>
      <c r="Q22060" s="32" t="str">
        <f>IF(I22060="OUTSTANDING",'Data Table Volumes'!$B$1-G22060,"NA")</f>
        <v>NA</v>
      </c>
    </row>
    <row r="22061" spans="7:17">
      <c r="G22061" s="1"/>
      <c r="Q22061" s="32" t="str">
        <f>IF(I22061="OUTSTANDING",'Data Table Volumes'!$B$1-G22061,"NA")</f>
        <v>NA</v>
      </c>
    </row>
    <row r="22062" spans="7:17">
      <c r="G22062" s="1"/>
      <c r="Q22062" s="32" t="str">
        <f>IF(I22062="OUTSTANDING",'Data Table Volumes'!$B$1-G22062,"NA")</f>
        <v>NA</v>
      </c>
    </row>
    <row r="22063" spans="7:17">
      <c r="G22063" s="1"/>
      <c r="Q22063" s="32" t="str">
        <f>IF(I22063="OUTSTANDING",'Data Table Volumes'!$B$1-G22063,"NA")</f>
        <v>NA</v>
      </c>
    </row>
    <row r="22064" spans="7:17">
      <c r="G22064" s="1"/>
      <c r="Q22064" s="32" t="str">
        <f>IF(I22064="OUTSTANDING",'Data Table Volumes'!$B$1-G22064,"NA")</f>
        <v>NA</v>
      </c>
    </row>
    <row r="22065" spans="7:17">
      <c r="G22065" s="1"/>
      <c r="Q22065" s="32" t="str">
        <f>IF(I22065="OUTSTANDING",'Data Table Volumes'!$B$1-G22065,"NA")</f>
        <v>NA</v>
      </c>
    </row>
    <row r="22066" spans="7:17">
      <c r="G22066" s="1"/>
      <c r="Q22066" s="32" t="str">
        <f>IF(I22066="OUTSTANDING",'Data Table Volumes'!$B$1-G22066,"NA")</f>
        <v>NA</v>
      </c>
    </row>
    <row r="22067" spans="7:17">
      <c r="G22067" s="1"/>
      <c r="Q22067" s="32" t="str">
        <f>IF(I22067="OUTSTANDING",'Data Table Volumes'!$B$1-G22067,"NA")</f>
        <v>NA</v>
      </c>
    </row>
    <row r="22068" spans="7:17">
      <c r="G22068" s="1"/>
      <c r="Q22068" s="32" t="str">
        <f>IF(I22068="OUTSTANDING",'Data Table Volumes'!$B$1-G22068,"NA")</f>
        <v>NA</v>
      </c>
    </row>
    <row r="22069" spans="7:17">
      <c r="G22069" s="1"/>
      <c r="Q22069" s="32" t="str">
        <f>IF(I22069="OUTSTANDING",'Data Table Volumes'!$B$1-G22069,"NA")</f>
        <v>NA</v>
      </c>
    </row>
    <row r="22070" spans="7:17">
      <c r="G22070" s="1"/>
      <c r="Q22070" s="32" t="str">
        <f>IF(I22070="OUTSTANDING",'Data Table Volumes'!$B$1-G22070,"NA")</f>
        <v>NA</v>
      </c>
    </row>
    <row r="22071" spans="7:17">
      <c r="G22071" s="1"/>
      <c r="Q22071" s="32" t="str">
        <f>IF(I22071="OUTSTANDING",'Data Table Volumes'!$B$1-G22071,"NA")</f>
        <v>NA</v>
      </c>
    </row>
    <row r="22072" spans="7:17">
      <c r="G22072" s="1"/>
      <c r="Q22072" s="32" t="str">
        <f>IF(I22072="OUTSTANDING",'Data Table Volumes'!$B$1-G22072,"NA")</f>
        <v>NA</v>
      </c>
    </row>
    <row r="22073" spans="7:17">
      <c r="G22073" s="1"/>
      <c r="Q22073" s="32" t="str">
        <f>IF(I22073="OUTSTANDING",'Data Table Volumes'!$B$1-G22073,"NA")</f>
        <v>NA</v>
      </c>
    </row>
    <row r="22074" spans="7:17">
      <c r="G22074" s="1"/>
      <c r="Q22074" s="32" t="str">
        <f>IF(I22074="OUTSTANDING",'Data Table Volumes'!$B$1-G22074,"NA")</f>
        <v>NA</v>
      </c>
    </row>
    <row r="22075" spans="7:17">
      <c r="G22075" s="1"/>
      <c r="Q22075" s="32" t="str">
        <f>IF(I22075="OUTSTANDING",'Data Table Volumes'!$B$1-G22075,"NA")</f>
        <v>NA</v>
      </c>
    </row>
    <row r="22076" spans="7:17">
      <c r="G22076" s="1"/>
      <c r="Q22076" s="32" t="str">
        <f>IF(I22076="OUTSTANDING",'Data Table Volumes'!$B$1-G22076,"NA")</f>
        <v>NA</v>
      </c>
    </row>
    <row r="22077" spans="7:17">
      <c r="G22077" s="1"/>
      <c r="Q22077" s="32" t="str">
        <f>IF(I22077="OUTSTANDING",'Data Table Volumes'!$B$1-G22077,"NA")</f>
        <v>NA</v>
      </c>
    </row>
    <row r="22078" spans="7:17">
      <c r="G22078" s="1"/>
      <c r="Q22078" s="32" t="str">
        <f>IF(I22078="OUTSTANDING",'Data Table Volumes'!$B$1-G22078,"NA")</f>
        <v>NA</v>
      </c>
    </row>
    <row r="22079" spans="7:17">
      <c r="G22079" s="1"/>
      <c r="Q22079" s="32" t="str">
        <f>IF(I22079="OUTSTANDING",'Data Table Volumes'!$B$1-G22079,"NA")</f>
        <v>NA</v>
      </c>
    </row>
    <row r="22080" spans="7:17">
      <c r="G22080" s="1"/>
      <c r="Q22080" s="32" t="str">
        <f>IF(I22080="OUTSTANDING",'Data Table Volumes'!$B$1-G22080,"NA")</f>
        <v>NA</v>
      </c>
    </row>
    <row r="22081" spans="7:17">
      <c r="G22081" s="1"/>
      <c r="Q22081" s="32" t="str">
        <f>IF(I22081="OUTSTANDING",'Data Table Volumes'!$B$1-G22081,"NA")</f>
        <v>NA</v>
      </c>
    </row>
    <row r="22082" spans="7:17">
      <c r="G22082" s="1"/>
      <c r="Q22082" s="32" t="str">
        <f>IF(I22082="OUTSTANDING",'Data Table Volumes'!$B$1-G22082,"NA")</f>
        <v>NA</v>
      </c>
    </row>
    <row r="22083" spans="7:17">
      <c r="G22083" s="1"/>
      <c r="Q22083" s="32" t="str">
        <f>IF(I22083="OUTSTANDING",'Data Table Volumes'!$B$1-G22083,"NA")</f>
        <v>NA</v>
      </c>
    </row>
    <row r="22084" spans="7:17">
      <c r="G22084" s="1"/>
      <c r="Q22084" s="32" t="str">
        <f>IF(I22084="OUTSTANDING",'Data Table Volumes'!$B$1-G22084,"NA")</f>
        <v>NA</v>
      </c>
    </row>
    <row r="22085" spans="7:17">
      <c r="G22085" s="1"/>
      <c r="Q22085" s="32" t="str">
        <f>IF(I22085="OUTSTANDING",'Data Table Volumes'!$B$1-G22085,"NA")</f>
        <v>NA</v>
      </c>
    </row>
    <row r="22086" spans="7:17">
      <c r="G22086" s="1"/>
      <c r="Q22086" s="32" t="str">
        <f>IF(I22086="OUTSTANDING",'Data Table Volumes'!$B$1-G22086,"NA")</f>
        <v>NA</v>
      </c>
    </row>
    <row r="22087" spans="7:17">
      <c r="G22087" s="1"/>
      <c r="Q22087" s="32" t="str">
        <f>IF(I22087="OUTSTANDING",'Data Table Volumes'!$B$1-G22087,"NA")</f>
        <v>NA</v>
      </c>
    </row>
    <row r="22088" spans="7:17">
      <c r="G22088" s="1"/>
      <c r="Q22088" s="32" t="str">
        <f>IF(I22088="OUTSTANDING",'Data Table Volumes'!$B$1-G22088,"NA")</f>
        <v>NA</v>
      </c>
    </row>
    <row r="22089" spans="7:17">
      <c r="G22089" s="1"/>
      <c r="Q22089" s="32" t="str">
        <f>IF(I22089="OUTSTANDING",'Data Table Volumes'!$B$1-G22089,"NA")</f>
        <v>NA</v>
      </c>
    </row>
    <row r="22090" spans="7:17">
      <c r="G22090" s="1"/>
      <c r="Q22090" s="32" t="str">
        <f>IF(I22090="OUTSTANDING",'Data Table Volumes'!$B$1-G22090,"NA")</f>
        <v>NA</v>
      </c>
    </row>
    <row r="22091" spans="7:17">
      <c r="G22091" s="1"/>
      <c r="Q22091" s="32" t="str">
        <f>IF(I22091="OUTSTANDING",'Data Table Volumes'!$B$1-G22091,"NA")</f>
        <v>NA</v>
      </c>
    </row>
    <row r="22092" spans="7:17">
      <c r="G22092" s="1"/>
      <c r="Q22092" s="32" t="str">
        <f>IF(I22092="OUTSTANDING",'Data Table Volumes'!$B$1-G22092,"NA")</f>
        <v>NA</v>
      </c>
    </row>
    <row r="22093" spans="7:17">
      <c r="G22093" s="1"/>
      <c r="Q22093" s="32" t="str">
        <f>IF(I22093="OUTSTANDING",'Data Table Volumes'!$B$1-G22093,"NA")</f>
        <v>NA</v>
      </c>
    </row>
    <row r="22094" spans="7:17">
      <c r="G22094" s="1"/>
      <c r="Q22094" s="32" t="str">
        <f>IF(I22094="OUTSTANDING",'Data Table Volumes'!$B$1-G22094,"NA")</f>
        <v>NA</v>
      </c>
    </row>
    <row r="22095" spans="7:17">
      <c r="G22095" s="1"/>
      <c r="Q22095" s="32" t="str">
        <f>IF(I22095="OUTSTANDING",'Data Table Volumes'!$B$1-G22095,"NA")</f>
        <v>NA</v>
      </c>
    </row>
    <row r="22096" spans="7:17">
      <c r="G22096" s="1"/>
      <c r="Q22096" s="32" t="str">
        <f>IF(I22096="OUTSTANDING",'Data Table Volumes'!$B$1-G22096,"NA")</f>
        <v>NA</v>
      </c>
    </row>
    <row r="22097" spans="7:17">
      <c r="G22097" s="1"/>
      <c r="Q22097" s="32" t="str">
        <f>IF(I22097="OUTSTANDING",'Data Table Volumes'!$B$1-G22097,"NA")</f>
        <v>NA</v>
      </c>
    </row>
    <row r="22098" spans="7:17">
      <c r="G22098" s="1"/>
      <c r="Q22098" s="32" t="str">
        <f>IF(I22098="OUTSTANDING",'Data Table Volumes'!$B$1-G22098,"NA")</f>
        <v>NA</v>
      </c>
    </row>
    <row r="22099" spans="7:17">
      <c r="G22099" s="1"/>
      <c r="Q22099" s="32" t="str">
        <f>IF(I22099="OUTSTANDING",'Data Table Volumes'!$B$1-G22099,"NA")</f>
        <v>NA</v>
      </c>
    </row>
    <row r="22100" spans="7:17">
      <c r="G22100" s="1"/>
      <c r="Q22100" s="32" t="str">
        <f>IF(I22100="OUTSTANDING",'Data Table Volumes'!$B$1-G22100,"NA")</f>
        <v>NA</v>
      </c>
    </row>
    <row r="22101" spans="7:17">
      <c r="G22101" s="1"/>
      <c r="Q22101" s="32" t="str">
        <f>IF(I22101="OUTSTANDING",'Data Table Volumes'!$B$1-G22101,"NA")</f>
        <v>NA</v>
      </c>
    </row>
    <row r="22102" spans="7:17">
      <c r="G22102" s="1"/>
      <c r="Q22102" s="32" t="str">
        <f>IF(I22102="OUTSTANDING",'Data Table Volumes'!$B$1-G22102,"NA")</f>
        <v>NA</v>
      </c>
    </row>
    <row r="22103" spans="7:17">
      <c r="G22103" s="1"/>
      <c r="Q22103" s="32" t="str">
        <f>IF(I22103="OUTSTANDING",'Data Table Volumes'!$B$1-G22103,"NA")</f>
        <v>NA</v>
      </c>
    </row>
    <row r="22104" spans="7:17">
      <c r="G22104" s="1"/>
      <c r="Q22104" s="32" t="str">
        <f>IF(I22104="OUTSTANDING",'Data Table Volumes'!$B$1-G22104,"NA")</f>
        <v>NA</v>
      </c>
    </row>
    <row r="22105" spans="7:17">
      <c r="G22105" s="1"/>
      <c r="Q22105" s="32" t="str">
        <f>IF(I22105="OUTSTANDING",'Data Table Volumes'!$B$1-G22105,"NA")</f>
        <v>NA</v>
      </c>
    </row>
    <row r="22106" spans="7:17">
      <c r="G22106" s="1"/>
      <c r="Q22106" s="32" t="str">
        <f>IF(I22106="OUTSTANDING",'Data Table Volumes'!$B$1-G22106,"NA")</f>
        <v>NA</v>
      </c>
    </row>
    <row r="22107" spans="7:17">
      <c r="G22107" s="1"/>
      <c r="Q22107" s="32" t="str">
        <f>IF(I22107="OUTSTANDING",'Data Table Volumes'!$B$1-G22107,"NA")</f>
        <v>NA</v>
      </c>
    </row>
    <row r="22108" spans="7:17">
      <c r="G22108" s="1"/>
      <c r="Q22108" s="32" t="str">
        <f>IF(I22108="OUTSTANDING",'Data Table Volumes'!$B$1-G22108,"NA")</f>
        <v>NA</v>
      </c>
    </row>
    <row r="22109" spans="7:17">
      <c r="G22109" s="1"/>
      <c r="Q22109" s="32" t="str">
        <f>IF(I22109="OUTSTANDING",'Data Table Volumes'!$B$1-G22109,"NA")</f>
        <v>NA</v>
      </c>
    </row>
    <row r="22110" spans="7:17">
      <c r="G22110" s="1"/>
      <c r="Q22110" s="32" t="str">
        <f>IF(I22110="OUTSTANDING",'Data Table Volumes'!$B$1-G22110,"NA")</f>
        <v>NA</v>
      </c>
    </row>
    <row r="22111" spans="7:17">
      <c r="G22111" s="1"/>
      <c r="Q22111" s="32" t="str">
        <f>IF(I22111="OUTSTANDING",'Data Table Volumes'!$B$1-G22111,"NA")</f>
        <v>NA</v>
      </c>
    </row>
    <row r="22112" spans="7:17">
      <c r="G22112" s="1"/>
      <c r="Q22112" s="32" t="str">
        <f>IF(I22112="OUTSTANDING",'Data Table Volumes'!$B$1-G22112,"NA")</f>
        <v>NA</v>
      </c>
    </row>
    <row r="22113" spans="7:17">
      <c r="G22113" s="1"/>
      <c r="Q22113" s="32" t="str">
        <f>IF(I22113="OUTSTANDING",'Data Table Volumes'!$B$1-G22113,"NA")</f>
        <v>NA</v>
      </c>
    </row>
    <row r="22114" spans="7:17">
      <c r="G22114" s="1"/>
      <c r="Q22114" s="32" t="str">
        <f>IF(I22114="OUTSTANDING",'Data Table Volumes'!$B$1-G22114,"NA")</f>
        <v>NA</v>
      </c>
    </row>
    <row r="22115" spans="7:17">
      <c r="G22115" s="1"/>
      <c r="Q22115" s="32" t="str">
        <f>IF(I22115="OUTSTANDING",'Data Table Volumes'!$B$1-G22115,"NA")</f>
        <v>NA</v>
      </c>
    </row>
    <row r="22116" spans="7:17">
      <c r="G22116" s="1"/>
      <c r="Q22116" s="32" t="str">
        <f>IF(I22116="OUTSTANDING",'Data Table Volumes'!$B$1-G22116,"NA")</f>
        <v>NA</v>
      </c>
    </row>
    <row r="22117" spans="7:17">
      <c r="G22117" s="1"/>
      <c r="Q22117" s="32" t="str">
        <f>IF(I22117="OUTSTANDING",'Data Table Volumes'!$B$1-G22117,"NA")</f>
        <v>NA</v>
      </c>
    </row>
    <row r="22118" spans="7:17">
      <c r="G22118" s="1"/>
      <c r="Q22118" s="32" t="str">
        <f>IF(I22118="OUTSTANDING",'Data Table Volumes'!$B$1-G22118,"NA")</f>
        <v>NA</v>
      </c>
    </row>
    <row r="22119" spans="7:17">
      <c r="G22119" s="1"/>
      <c r="Q22119" s="32" t="str">
        <f>IF(I22119="OUTSTANDING",'Data Table Volumes'!$B$1-G22119,"NA")</f>
        <v>NA</v>
      </c>
    </row>
    <row r="22120" spans="7:17">
      <c r="G22120" s="1"/>
      <c r="Q22120" s="32" t="str">
        <f>IF(I22120="OUTSTANDING",'Data Table Volumes'!$B$1-G22120,"NA")</f>
        <v>NA</v>
      </c>
    </row>
    <row r="22121" spans="7:17">
      <c r="G22121" s="1"/>
      <c r="Q22121" s="32" t="str">
        <f>IF(I22121="OUTSTANDING",'Data Table Volumes'!$B$1-G22121,"NA")</f>
        <v>NA</v>
      </c>
    </row>
    <row r="22122" spans="7:17">
      <c r="G22122" s="1"/>
      <c r="Q22122" s="32" t="str">
        <f>IF(I22122="OUTSTANDING",'Data Table Volumes'!$B$1-G22122,"NA")</f>
        <v>NA</v>
      </c>
    </row>
    <row r="22123" spans="7:17">
      <c r="G22123" s="1"/>
      <c r="Q22123" s="32" t="str">
        <f>IF(I22123="OUTSTANDING",'Data Table Volumes'!$B$1-G22123,"NA")</f>
        <v>NA</v>
      </c>
    </row>
    <row r="22124" spans="7:17">
      <c r="G22124" s="1"/>
      <c r="Q22124" s="32" t="str">
        <f>IF(I22124="OUTSTANDING",'Data Table Volumes'!$B$1-G22124,"NA")</f>
        <v>NA</v>
      </c>
    </row>
    <row r="22125" spans="7:17">
      <c r="G22125" s="1"/>
      <c r="Q22125" s="32" t="str">
        <f>IF(I22125="OUTSTANDING",'Data Table Volumes'!$B$1-G22125,"NA")</f>
        <v>NA</v>
      </c>
    </row>
    <row r="22126" spans="7:17">
      <c r="G22126" s="1"/>
      <c r="Q22126" s="32" t="str">
        <f>IF(I22126="OUTSTANDING",'Data Table Volumes'!$B$1-G22126,"NA")</f>
        <v>NA</v>
      </c>
    </row>
    <row r="22127" spans="7:17">
      <c r="G22127" s="1"/>
      <c r="Q22127" s="32" t="str">
        <f>IF(I22127="OUTSTANDING",'Data Table Volumes'!$B$1-G22127,"NA")</f>
        <v>NA</v>
      </c>
    </row>
    <row r="22128" spans="7:17">
      <c r="G22128" s="1"/>
      <c r="Q22128" s="32" t="str">
        <f>IF(I22128="OUTSTANDING",'Data Table Volumes'!$B$1-G22128,"NA")</f>
        <v>NA</v>
      </c>
    </row>
    <row r="22129" spans="7:17">
      <c r="G22129" s="1"/>
      <c r="Q22129" s="32" t="str">
        <f>IF(I22129="OUTSTANDING",'Data Table Volumes'!$B$1-G22129,"NA")</f>
        <v>NA</v>
      </c>
    </row>
    <row r="22130" spans="7:17">
      <c r="G22130" s="1"/>
      <c r="Q22130" s="32" t="str">
        <f>IF(I22130="OUTSTANDING",'Data Table Volumes'!$B$1-G22130,"NA")</f>
        <v>NA</v>
      </c>
    </row>
    <row r="22131" spans="7:17">
      <c r="G22131" s="1"/>
      <c r="Q22131" s="32" t="str">
        <f>IF(I22131="OUTSTANDING",'Data Table Volumes'!$B$1-G22131,"NA")</f>
        <v>NA</v>
      </c>
    </row>
    <row r="22132" spans="7:17">
      <c r="G22132" s="1"/>
      <c r="Q22132" s="32" t="str">
        <f>IF(I22132="OUTSTANDING",'Data Table Volumes'!$B$1-G22132,"NA")</f>
        <v>NA</v>
      </c>
    </row>
    <row r="22133" spans="7:17">
      <c r="G22133" s="1"/>
      <c r="Q22133" s="32" t="str">
        <f>IF(I22133="OUTSTANDING",'Data Table Volumes'!$B$1-G22133,"NA")</f>
        <v>NA</v>
      </c>
    </row>
    <row r="22134" spans="7:17">
      <c r="G22134" s="1"/>
      <c r="Q22134" s="32" t="str">
        <f>IF(I22134="OUTSTANDING",'Data Table Volumes'!$B$1-G22134,"NA")</f>
        <v>NA</v>
      </c>
    </row>
    <row r="22135" spans="7:17">
      <c r="G22135" s="1"/>
      <c r="Q22135" s="32" t="str">
        <f>IF(I22135="OUTSTANDING",'Data Table Volumes'!$B$1-G22135,"NA")</f>
        <v>NA</v>
      </c>
    </row>
    <row r="22136" spans="7:17">
      <c r="G22136" s="1"/>
      <c r="Q22136" s="32" t="str">
        <f>IF(I22136="OUTSTANDING",'Data Table Volumes'!$B$1-G22136,"NA")</f>
        <v>NA</v>
      </c>
    </row>
    <row r="22137" spans="7:17">
      <c r="G22137" s="1"/>
      <c r="Q22137" s="32" t="str">
        <f>IF(I22137="OUTSTANDING",'Data Table Volumes'!$B$1-G22137,"NA")</f>
        <v>NA</v>
      </c>
    </row>
    <row r="22138" spans="7:17">
      <c r="G22138" s="1"/>
      <c r="Q22138" s="32" t="str">
        <f>IF(I22138="OUTSTANDING",'Data Table Volumes'!$B$1-G22138,"NA")</f>
        <v>NA</v>
      </c>
    </row>
    <row r="22139" spans="7:17">
      <c r="G22139" s="1"/>
      <c r="Q22139" s="32" t="str">
        <f>IF(I22139="OUTSTANDING",'Data Table Volumes'!$B$1-G22139,"NA")</f>
        <v>NA</v>
      </c>
    </row>
    <row r="22140" spans="7:17">
      <c r="G22140" s="1"/>
      <c r="Q22140" s="32" t="str">
        <f>IF(I22140="OUTSTANDING",'Data Table Volumes'!$B$1-G22140,"NA")</f>
        <v>NA</v>
      </c>
    </row>
    <row r="22141" spans="7:17">
      <c r="G22141" s="1"/>
      <c r="Q22141" s="32" t="str">
        <f>IF(I22141="OUTSTANDING",'Data Table Volumes'!$B$1-G22141,"NA")</f>
        <v>NA</v>
      </c>
    </row>
    <row r="22142" spans="7:17">
      <c r="G22142" s="1"/>
      <c r="Q22142" s="32" t="str">
        <f>IF(I22142="OUTSTANDING",'Data Table Volumes'!$B$1-G22142,"NA")</f>
        <v>NA</v>
      </c>
    </row>
    <row r="22143" spans="7:17">
      <c r="G22143" s="1"/>
      <c r="Q22143" s="32" t="str">
        <f>IF(I22143="OUTSTANDING",'Data Table Volumes'!$B$1-G22143,"NA")</f>
        <v>NA</v>
      </c>
    </row>
    <row r="22144" spans="7:17">
      <c r="G22144" s="1"/>
      <c r="Q22144" s="32" t="str">
        <f>IF(I22144="OUTSTANDING",'Data Table Volumes'!$B$1-G22144,"NA")</f>
        <v>NA</v>
      </c>
    </row>
    <row r="22145" spans="7:17">
      <c r="G22145" s="1"/>
      <c r="Q22145" s="32" t="str">
        <f>IF(I22145="OUTSTANDING",'Data Table Volumes'!$B$1-G22145,"NA")</f>
        <v>NA</v>
      </c>
    </row>
    <row r="22146" spans="7:17">
      <c r="G22146" s="1"/>
      <c r="Q22146" s="32" t="str">
        <f>IF(I22146="OUTSTANDING",'Data Table Volumes'!$B$1-G22146,"NA")</f>
        <v>NA</v>
      </c>
    </row>
    <row r="22147" spans="7:17">
      <c r="G22147" s="1"/>
      <c r="Q22147" s="32" t="str">
        <f>IF(I22147="OUTSTANDING",'Data Table Volumes'!$B$1-G22147,"NA")</f>
        <v>NA</v>
      </c>
    </row>
    <row r="22148" spans="7:17">
      <c r="G22148" s="1"/>
      <c r="Q22148" s="32" t="str">
        <f>IF(I22148="OUTSTANDING",'Data Table Volumes'!$B$1-G22148,"NA")</f>
        <v>NA</v>
      </c>
    </row>
    <row r="22149" spans="7:17">
      <c r="G22149" s="1"/>
      <c r="Q22149" s="32" t="str">
        <f>IF(I22149="OUTSTANDING",'Data Table Volumes'!$B$1-G22149,"NA")</f>
        <v>NA</v>
      </c>
    </row>
    <row r="22150" spans="7:17">
      <c r="G22150" s="1"/>
      <c r="Q22150" s="32" t="str">
        <f>IF(I22150="OUTSTANDING",'Data Table Volumes'!$B$1-G22150,"NA")</f>
        <v>NA</v>
      </c>
    </row>
    <row r="22151" spans="7:17">
      <c r="G22151" s="1"/>
      <c r="Q22151" s="32" t="str">
        <f>IF(I22151="OUTSTANDING",'Data Table Volumes'!$B$1-G22151,"NA")</f>
        <v>NA</v>
      </c>
    </row>
    <row r="22152" spans="7:17">
      <c r="G22152" s="1"/>
      <c r="Q22152" s="32" t="str">
        <f>IF(I22152="OUTSTANDING",'Data Table Volumes'!$B$1-G22152,"NA")</f>
        <v>NA</v>
      </c>
    </row>
    <row r="22153" spans="7:17">
      <c r="G22153" s="1"/>
      <c r="Q22153" s="32" t="str">
        <f>IF(I22153="OUTSTANDING",'Data Table Volumes'!$B$1-G22153,"NA")</f>
        <v>NA</v>
      </c>
    </row>
    <row r="22154" spans="7:17">
      <c r="G22154" s="1"/>
      <c r="Q22154" s="32" t="str">
        <f>IF(I22154="OUTSTANDING",'Data Table Volumes'!$B$1-G22154,"NA")</f>
        <v>NA</v>
      </c>
    </row>
    <row r="22155" spans="7:17">
      <c r="G22155" s="1"/>
      <c r="Q22155" s="32" t="str">
        <f>IF(I22155="OUTSTANDING",'Data Table Volumes'!$B$1-G22155,"NA")</f>
        <v>NA</v>
      </c>
    </row>
    <row r="22156" spans="7:17">
      <c r="G22156" s="1"/>
      <c r="Q22156" s="32" t="str">
        <f>IF(I22156="OUTSTANDING",'Data Table Volumes'!$B$1-G22156,"NA")</f>
        <v>NA</v>
      </c>
    </row>
    <row r="22157" spans="7:17">
      <c r="G22157" s="1"/>
      <c r="Q22157" s="32" t="str">
        <f>IF(I22157="OUTSTANDING",'Data Table Volumes'!$B$1-G22157,"NA")</f>
        <v>NA</v>
      </c>
    </row>
    <row r="22158" spans="7:17">
      <c r="G22158" s="1"/>
      <c r="Q22158" s="32" t="str">
        <f>IF(I22158="OUTSTANDING",'Data Table Volumes'!$B$1-G22158,"NA")</f>
        <v>NA</v>
      </c>
    </row>
    <row r="22159" spans="7:17">
      <c r="G22159" s="1"/>
      <c r="Q22159" s="32" t="str">
        <f>IF(I22159="OUTSTANDING",'Data Table Volumes'!$B$1-G22159,"NA")</f>
        <v>NA</v>
      </c>
    </row>
    <row r="22160" spans="7:17">
      <c r="G22160" s="1"/>
      <c r="Q22160" s="32" t="str">
        <f>IF(I22160="OUTSTANDING",'Data Table Volumes'!$B$1-G22160,"NA")</f>
        <v>NA</v>
      </c>
    </row>
    <row r="22161" spans="7:17">
      <c r="G22161" s="1"/>
      <c r="Q22161" s="32" t="str">
        <f>IF(I22161="OUTSTANDING",'Data Table Volumes'!$B$1-G22161,"NA")</f>
        <v>NA</v>
      </c>
    </row>
    <row r="22162" spans="7:17">
      <c r="G22162" s="1"/>
      <c r="Q22162" s="32" t="str">
        <f>IF(I22162="OUTSTANDING",'Data Table Volumes'!$B$1-G22162,"NA")</f>
        <v>NA</v>
      </c>
    </row>
    <row r="22163" spans="7:17">
      <c r="G22163" s="1"/>
      <c r="Q22163" s="32" t="str">
        <f>IF(I22163="OUTSTANDING",'Data Table Volumes'!$B$1-G22163,"NA")</f>
        <v>NA</v>
      </c>
    </row>
    <row r="22164" spans="7:17">
      <c r="G22164" s="1"/>
      <c r="Q22164" s="32" t="str">
        <f>IF(I22164="OUTSTANDING",'Data Table Volumes'!$B$1-G22164,"NA")</f>
        <v>NA</v>
      </c>
    </row>
    <row r="22165" spans="7:17">
      <c r="G22165" s="1"/>
      <c r="Q22165" s="32" t="str">
        <f>IF(I22165="OUTSTANDING",'Data Table Volumes'!$B$1-G22165,"NA")</f>
        <v>NA</v>
      </c>
    </row>
    <row r="22166" spans="7:17">
      <c r="G22166" s="1"/>
      <c r="Q22166" s="32" t="str">
        <f>IF(I22166="OUTSTANDING",'Data Table Volumes'!$B$1-G22166,"NA")</f>
        <v>NA</v>
      </c>
    </row>
    <row r="22167" spans="7:17">
      <c r="G22167" s="1"/>
      <c r="Q22167" s="32" t="str">
        <f>IF(I22167="OUTSTANDING",'Data Table Volumes'!$B$1-G22167,"NA")</f>
        <v>NA</v>
      </c>
    </row>
    <row r="22168" spans="7:17">
      <c r="G22168" s="1"/>
      <c r="Q22168" s="32" t="str">
        <f>IF(I22168="OUTSTANDING",'Data Table Volumes'!$B$1-G22168,"NA")</f>
        <v>NA</v>
      </c>
    </row>
    <row r="22169" spans="7:17">
      <c r="G22169" s="1"/>
      <c r="Q22169" s="32" t="str">
        <f>IF(I22169="OUTSTANDING",'Data Table Volumes'!$B$1-G22169,"NA")</f>
        <v>NA</v>
      </c>
    </row>
    <row r="22170" spans="7:17">
      <c r="G22170" s="1"/>
      <c r="Q22170" s="32" t="str">
        <f>IF(I22170="OUTSTANDING",'Data Table Volumes'!$B$1-G22170,"NA")</f>
        <v>NA</v>
      </c>
    </row>
    <row r="22171" spans="7:17">
      <c r="G22171" s="1"/>
      <c r="Q22171" s="32" t="str">
        <f>IF(I22171="OUTSTANDING",'Data Table Volumes'!$B$1-G22171,"NA")</f>
        <v>NA</v>
      </c>
    </row>
    <row r="22172" spans="7:17">
      <c r="G22172" s="1"/>
      <c r="Q22172" s="32" t="str">
        <f>IF(I22172="OUTSTANDING",'Data Table Volumes'!$B$1-G22172,"NA")</f>
        <v>NA</v>
      </c>
    </row>
    <row r="22173" spans="7:17">
      <c r="G22173" s="1"/>
      <c r="Q22173" s="32" t="str">
        <f>IF(I22173="OUTSTANDING",'Data Table Volumes'!$B$1-G22173,"NA")</f>
        <v>NA</v>
      </c>
    </row>
    <row r="22174" spans="7:17">
      <c r="G22174" s="1"/>
      <c r="Q22174" s="32" t="str">
        <f>IF(I22174="OUTSTANDING",'Data Table Volumes'!$B$1-G22174,"NA")</f>
        <v>NA</v>
      </c>
    </row>
    <row r="22175" spans="7:17">
      <c r="G22175" s="1"/>
      <c r="Q22175" s="32" t="str">
        <f>IF(I22175="OUTSTANDING",'Data Table Volumes'!$B$1-G22175,"NA")</f>
        <v>NA</v>
      </c>
    </row>
    <row r="22176" spans="7:17">
      <c r="G22176" s="1"/>
      <c r="Q22176" s="32" t="str">
        <f>IF(I22176="OUTSTANDING",'Data Table Volumes'!$B$1-G22176,"NA")</f>
        <v>NA</v>
      </c>
    </row>
    <row r="22177" spans="7:17">
      <c r="G22177" s="1"/>
      <c r="Q22177" s="32" t="str">
        <f>IF(I22177="OUTSTANDING",'Data Table Volumes'!$B$1-G22177,"NA")</f>
        <v>NA</v>
      </c>
    </row>
    <row r="22178" spans="7:17">
      <c r="G22178" s="1"/>
      <c r="Q22178" s="32" t="str">
        <f>IF(I22178="OUTSTANDING",'Data Table Volumes'!$B$1-G22178,"NA")</f>
        <v>NA</v>
      </c>
    </row>
    <row r="22179" spans="7:17">
      <c r="G22179" s="1"/>
      <c r="Q22179" s="32" t="str">
        <f>IF(I22179="OUTSTANDING",'Data Table Volumes'!$B$1-G22179,"NA")</f>
        <v>NA</v>
      </c>
    </row>
    <row r="22180" spans="7:17">
      <c r="G22180" s="1"/>
      <c r="Q22180" s="32" t="str">
        <f>IF(I22180="OUTSTANDING",'Data Table Volumes'!$B$1-G22180,"NA")</f>
        <v>NA</v>
      </c>
    </row>
    <row r="22181" spans="7:17">
      <c r="G22181" s="1"/>
      <c r="Q22181" s="32" t="str">
        <f>IF(I22181="OUTSTANDING",'Data Table Volumes'!$B$1-G22181,"NA")</f>
        <v>NA</v>
      </c>
    </row>
    <row r="22182" spans="7:17">
      <c r="G22182" s="1"/>
      <c r="Q22182" s="32" t="str">
        <f>IF(I22182="OUTSTANDING",'Data Table Volumes'!$B$1-G22182,"NA")</f>
        <v>NA</v>
      </c>
    </row>
    <row r="22183" spans="7:17">
      <c r="G22183" s="1"/>
      <c r="Q22183" s="32" t="str">
        <f>IF(I22183="OUTSTANDING",'Data Table Volumes'!$B$1-G22183,"NA")</f>
        <v>NA</v>
      </c>
    </row>
    <row r="22184" spans="7:17">
      <c r="G22184" s="1"/>
      <c r="Q22184" s="32" t="str">
        <f>IF(I22184="OUTSTANDING",'Data Table Volumes'!$B$1-G22184,"NA")</f>
        <v>NA</v>
      </c>
    </row>
    <row r="22185" spans="7:17">
      <c r="G22185" s="1"/>
      <c r="Q22185" s="32" t="str">
        <f>IF(I22185="OUTSTANDING",'Data Table Volumes'!$B$1-G22185,"NA")</f>
        <v>NA</v>
      </c>
    </row>
    <row r="22186" spans="7:17">
      <c r="G22186" s="1"/>
      <c r="Q22186" s="32" t="str">
        <f>IF(I22186="OUTSTANDING",'Data Table Volumes'!$B$1-G22186,"NA")</f>
        <v>NA</v>
      </c>
    </row>
    <row r="22187" spans="7:17">
      <c r="G22187" s="1"/>
      <c r="Q22187" s="32" t="str">
        <f>IF(I22187="OUTSTANDING",'Data Table Volumes'!$B$1-G22187,"NA")</f>
        <v>NA</v>
      </c>
    </row>
    <row r="22188" spans="7:17">
      <c r="G22188" s="1"/>
      <c r="Q22188" s="32" t="str">
        <f>IF(I22188="OUTSTANDING",'Data Table Volumes'!$B$1-G22188,"NA")</f>
        <v>NA</v>
      </c>
    </row>
    <row r="22189" spans="7:17">
      <c r="G22189" s="1"/>
      <c r="Q22189" s="32" t="str">
        <f>IF(I22189="OUTSTANDING",'Data Table Volumes'!$B$1-G22189,"NA")</f>
        <v>NA</v>
      </c>
    </row>
    <row r="22190" spans="7:17">
      <c r="G22190" s="1"/>
      <c r="Q22190" s="32" t="str">
        <f>IF(I22190="OUTSTANDING",'Data Table Volumes'!$B$1-G22190,"NA")</f>
        <v>NA</v>
      </c>
    </row>
    <row r="22191" spans="7:17">
      <c r="G22191" s="1"/>
      <c r="Q22191" s="32" t="str">
        <f>IF(I22191="OUTSTANDING",'Data Table Volumes'!$B$1-G22191,"NA")</f>
        <v>NA</v>
      </c>
    </row>
    <row r="22192" spans="7:17">
      <c r="G22192" s="1"/>
      <c r="Q22192" s="32" t="str">
        <f>IF(I22192="OUTSTANDING",'Data Table Volumes'!$B$1-G22192,"NA")</f>
        <v>NA</v>
      </c>
    </row>
    <row r="22193" spans="7:17">
      <c r="G22193" s="1"/>
      <c r="Q22193" s="32" t="str">
        <f>IF(I22193="OUTSTANDING",'Data Table Volumes'!$B$1-G22193,"NA")</f>
        <v>NA</v>
      </c>
    </row>
    <row r="22194" spans="7:17">
      <c r="G22194" s="1"/>
      <c r="Q22194" s="32" t="str">
        <f>IF(I22194="OUTSTANDING",'Data Table Volumes'!$B$1-G22194,"NA")</f>
        <v>NA</v>
      </c>
    </row>
    <row r="22195" spans="7:17">
      <c r="G22195" s="1"/>
      <c r="Q22195" s="32" t="str">
        <f>IF(I22195="OUTSTANDING",'Data Table Volumes'!$B$1-G22195,"NA")</f>
        <v>NA</v>
      </c>
    </row>
    <row r="22196" spans="7:17">
      <c r="G22196" s="1"/>
      <c r="Q22196" s="32" t="str">
        <f>IF(I22196="OUTSTANDING",'Data Table Volumes'!$B$1-G22196,"NA")</f>
        <v>NA</v>
      </c>
    </row>
    <row r="22197" spans="7:17">
      <c r="G22197" s="1"/>
      <c r="Q22197" s="32" t="str">
        <f>IF(I22197="OUTSTANDING",'Data Table Volumes'!$B$1-G22197,"NA")</f>
        <v>NA</v>
      </c>
    </row>
    <row r="22198" spans="7:17">
      <c r="G22198" s="1"/>
      <c r="Q22198" s="32" t="str">
        <f>IF(I22198="OUTSTANDING",'Data Table Volumes'!$B$1-G22198,"NA")</f>
        <v>NA</v>
      </c>
    </row>
    <row r="22199" spans="7:17">
      <c r="G22199" s="1"/>
      <c r="Q22199" s="32" t="str">
        <f>IF(I22199="OUTSTANDING",'Data Table Volumes'!$B$1-G22199,"NA")</f>
        <v>NA</v>
      </c>
    </row>
    <row r="22200" spans="7:17">
      <c r="G22200" s="1"/>
      <c r="Q22200" s="32" t="str">
        <f>IF(I22200="OUTSTANDING",'Data Table Volumes'!$B$1-G22200,"NA")</f>
        <v>NA</v>
      </c>
    </row>
    <row r="22201" spans="7:17">
      <c r="G22201" s="1"/>
      <c r="Q22201" s="32" t="str">
        <f>IF(I22201="OUTSTANDING",'Data Table Volumes'!$B$1-G22201,"NA")</f>
        <v>NA</v>
      </c>
    </row>
    <row r="22202" spans="7:17">
      <c r="G22202" s="1"/>
      <c r="Q22202" s="32" t="str">
        <f>IF(I22202="OUTSTANDING",'Data Table Volumes'!$B$1-G22202,"NA")</f>
        <v>NA</v>
      </c>
    </row>
    <row r="22203" spans="7:17">
      <c r="G22203" s="1"/>
      <c r="Q22203" s="32" t="str">
        <f>IF(I22203="OUTSTANDING",'Data Table Volumes'!$B$1-G22203,"NA")</f>
        <v>NA</v>
      </c>
    </row>
    <row r="22204" spans="7:17">
      <c r="G22204" s="1"/>
      <c r="Q22204" s="32" t="str">
        <f>IF(I22204="OUTSTANDING",'Data Table Volumes'!$B$1-G22204,"NA")</f>
        <v>NA</v>
      </c>
    </row>
    <row r="22205" spans="7:17">
      <c r="G22205" s="1"/>
      <c r="Q22205" s="32" t="str">
        <f>IF(I22205="OUTSTANDING",'Data Table Volumes'!$B$1-G22205,"NA")</f>
        <v>NA</v>
      </c>
    </row>
    <row r="22206" spans="7:17">
      <c r="G22206" s="1"/>
      <c r="Q22206" s="32" t="str">
        <f>IF(I22206="OUTSTANDING",'Data Table Volumes'!$B$1-G22206,"NA")</f>
        <v>NA</v>
      </c>
    </row>
    <row r="22207" spans="7:17">
      <c r="G22207" s="1"/>
      <c r="Q22207" s="32" t="str">
        <f>IF(I22207="OUTSTANDING",'Data Table Volumes'!$B$1-G22207,"NA")</f>
        <v>NA</v>
      </c>
    </row>
    <row r="22208" spans="7:17">
      <c r="G22208" s="1"/>
      <c r="Q22208" s="32" t="str">
        <f>IF(I22208="OUTSTANDING",'Data Table Volumes'!$B$1-G22208,"NA")</f>
        <v>NA</v>
      </c>
    </row>
    <row r="22209" spans="7:17">
      <c r="G22209" s="1"/>
      <c r="Q22209" s="32" t="str">
        <f>IF(I22209="OUTSTANDING",'Data Table Volumes'!$B$1-G22209,"NA")</f>
        <v>NA</v>
      </c>
    </row>
    <row r="22210" spans="7:17">
      <c r="G22210" s="1"/>
      <c r="Q22210" s="32" t="str">
        <f>IF(I22210="OUTSTANDING",'Data Table Volumes'!$B$1-G22210,"NA")</f>
        <v>NA</v>
      </c>
    </row>
    <row r="22211" spans="7:17">
      <c r="G22211" s="1"/>
      <c r="Q22211" s="32" t="str">
        <f>IF(I22211="OUTSTANDING",'Data Table Volumes'!$B$1-G22211,"NA")</f>
        <v>NA</v>
      </c>
    </row>
    <row r="22212" spans="7:17">
      <c r="G22212" s="1"/>
      <c r="Q22212" s="32" t="str">
        <f>IF(I22212="OUTSTANDING",'Data Table Volumes'!$B$1-G22212,"NA")</f>
        <v>NA</v>
      </c>
    </row>
    <row r="22213" spans="7:17">
      <c r="G22213" s="1"/>
      <c r="Q22213" s="32" t="str">
        <f>IF(I22213="OUTSTANDING",'Data Table Volumes'!$B$1-G22213,"NA")</f>
        <v>NA</v>
      </c>
    </row>
    <row r="22214" spans="7:17">
      <c r="G22214" s="1"/>
      <c r="Q22214" s="32" t="str">
        <f>IF(I22214="OUTSTANDING",'Data Table Volumes'!$B$1-G22214,"NA")</f>
        <v>NA</v>
      </c>
    </row>
    <row r="22215" spans="7:17">
      <c r="G22215" s="1"/>
      <c r="Q22215" s="32" t="str">
        <f>IF(I22215="OUTSTANDING",'Data Table Volumes'!$B$1-G22215,"NA")</f>
        <v>NA</v>
      </c>
    </row>
    <row r="22216" spans="7:17">
      <c r="G22216" s="1"/>
      <c r="Q22216" s="32" t="str">
        <f>IF(I22216="OUTSTANDING",'Data Table Volumes'!$B$1-G22216,"NA")</f>
        <v>NA</v>
      </c>
    </row>
    <row r="22217" spans="7:17">
      <c r="G22217" s="1"/>
      <c r="Q22217" s="32" t="str">
        <f>IF(I22217="OUTSTANDING",'Data Table Volumes'!$B$1-G22217,"NA")</f>
        <v>NA</v>
      </c>
    </row>
    <row r="22218" spans="7:17">
      <c r="G22218" s="1"/>
      <c r="Q22218" s="32" t="str">
        <f>IF(I22218="OUTSTANDING",'Data Table Volumes'!$B$1-G22218,"NA")</f>
        <v>NA</v>
      </c>
    </row>
    <row r="22219" spans="7:17">
      <c r="G22219" s="1"/>
      <c r="Q22219" s="32" t="str">
        <f>IF(I22219="OUTSTANDING",'Data Table Volumes'!$B$1-G22219,"NA")</f>
        <v>NA</v>
      </c>
    </row>
    <row r="22220" spans="7:17">
      <c r="G22220" s="1"/>
      <c r="Q22220" s="32" t="str">
        <f>IF(I22220="OUTSTANDING",'Data Table Volumes'!$B$1-G22220,"NA")</f>
        <v>NA</v>
      </c>
    </row>
    <row r="22221" spans="7:17">
      <c r="G22221" s="1"/>
      <c r="Q22221" s="32" t="str">
        <f>IF(I22221="OUTSTANDING",'Data Table Volumes'!$B$1-G22221,"NA")</f>
        <v>NA</v>
      </c>
    </row>
    <row r="22222" spans="7:17">
      <c r="G22222" s="1"/>
      <c r="Q22222" s="32" t="str">
        <f>IF(I22222="OUTSTANDING",'Data Table Volumes'!$B$1-G22222,"NA")</f>
        <v>NA</v>
      </c>
    </row>
    <row r="22223" spans="7:17">
      <c r="G22223" s="1"/>
      <c r="Q22223" s="32" t="str">
        <f>IF(I22223="OUTSTANDING",'Data Table Volumes'!$B$1-G22223,"NA")</f>
        <v>NA</v>
      </c>
    </row>
    <row r="22224" spans="7:17">
      <c r="G22224" s="1"/>
      <c r="Q22224" s="32" t="str">
        <f>IF(I22224="OUTSTANDING",'Data Table Volumes'!$B$1-G22224,"NA")</f>
        <v>NA</v>
      </c>
    </row>
    <row r="22225" spans="7:17">
      <c r="G22225" s="1"/>
      <c r="Q22225" s="32" t="str">
        <f>IF(I22225="OUTSTANDING",'Data Table Volumes'!$B$1-G22225,"NA")</f>
        <v>NA</v>
      </c>
    </row>
    <row r="22226" spans="7:17">
      <c r="G22226" s="1"/>
      <c r="Q22226" s="32" t="str">
        <f>IF(I22226="OUTSTANDING",'Data Table Volumes'!$B$1-G22226,"NA")</f>
        <v>NA</v>
      </c>
    </row>
    <row r="22227" spans="7:17">
      <c r="G22227" s="1"/>
      <c r="Q22227" s="32" t="str">
        <f>IF(I22227="OUTSTANDING",'Data Table Volumes'!$B$1-G22227,"NA")</f>
        <v>NA</v>
      </c>
    </row>
    <row r="22228" spans="7:17">
      <c r="G22228" s="1"/>
      <c r="Q22228" s="32" t="str">
        <f>IF(I22228="OUTSTANDING",'Data Table Volumes'!$B$1-G22228,"NA")</f>
        <v>NA</v>
      </c>
    </row>
    <row r="22229" spans="7:17">
      <c r="G22229" s="1"/>
      <c r="Q22229" s="32" t="str">
        <f>IF(I22229="OUTSTANDING",'Data Table Volumes'!$B$1-G22229,"NA")</f>
        <v>NA</v>
      </c>
    </row>
    <row r="22230" spans="7:17">
      <c r="G22230" s="1"/>
      <c r="Q22230" s="32" t="str">
        <f>IF(I22230="OUTSTANDING",'Data Table Volumes'!$B$1-G22230,"NA")</f>
        <v>NA</v>
      </c>
    </row>
    <row r="22231" spans="7:17">
      <c r="G22231" s="1"/>
      <c r="Q22231" s="32" t="str">
        <f>IF(I22231="OUTSTANDING",'Data Table Volumes'!$B$1-G22231,"NA")</f>
        <v>NA</v>
      </c>
    </row>
    <row r="22232" spans="7:17">
      <c r="G22232" s="1"/>
      <c r="Q22232" s="32" t="str">
        <f>IF(I22232="OUTSTANDING",'Data Table Volumes'!$B$1-G22232,"NA")</f>
        <v>NA</v>
      </c>
    </row>
    <row r="22233" spans="7:17">
      <c r="G22233" s="1"/>
      <c r="Q22233" s="32" t="str">
        <f>IF(I22233="OUTSTANDING",'Data Table Volumes'!$B$1-G22233,"NA")</f>
        <v>NA</v>
      </c>
    </row>
    <row r="22234" spans="7:17">
      <c r="G22234" s="1"/>
      <c r="Q22234" s="32" t="str">
        <f>IF(I22234="OUTSTANDING",'Data Table Volumes'!$B$1-G22234,"NA")</f>
        <v>NA</v>
      </c>
    </row>
    <row r="22235" spans="7:17">
      <c r="G22235" s="1"/>
      <c r="Q22235" s="32" t="str">
        <f>IF(I22235="OUTSTANDING",'Data Table Volumes'!$B$1-G22235,"NA")</f>
        <v>NA</v>
      </c>
    </row>
    <row r="22236" spans="7:17">
      <c r="G22236" s="1"/>
      <c r="Q22236" s="32" t="str">
        <f>IF(I22236="OUTSTANDING",'Data Table Volumes'!$B$1-G22236,"NA")</f>
        <v>NA</v>
      </c>
    </row>
    <row r="22237" spans="7:17">
      <c r="G22237" s="1"/>
      <c r="Q22237" s="32" t="str">
        <f>IF(I22237="OUTSTANDING",'Data Table Volumes'!$B$1-G22237,"NA")</f>
        <v>NA</v>
      </c>
    </row>
    <row r="22238" spans="7:17">
      <c r="G22238" s="1"/>
      <c r="Q22238" s="32" t="str">
        <f>IF(I22238="OUTSTANDING",'Data Table Volumes'!$B$1-G22238,"NA")</f>
        <v>NA</v>
      </c>
    </row>
    <row r="22239" spans="7:17">
      <c r="G22239" s="1"/>
      <c r="Q22239" s="32" t="str">
        <f>IF(I22239="OUTSTANDING",'Data Table Volumes'!$B$1-G22239,"NA")</f>
        <v>NA</v>
      </c>
    </row>
    <row r="22240" spans="7:17">
      <c r="G22240" s="1"/>
      <c r="Q22240" s="32" t="str">
        <f>IF(I22240="OUTSTANDING",'Data Table Volumes'!$B$1-G22240,"NA")</f>
        <v>NA</v>
      </c>
    </row>
    <row r="22241" spans="7:17">
      <c r="G22241" s="1"/>
      <c r="Q22241" s="32" t="str">
        <f>IF(I22241="OUTSTANDING",'Data Table Volumes'!$B$1-G22241,"NA")</f>
        <v>NA</v>
      </c>
    </row>
    <row r="22242" spans="7:17">
      <c r="G22242" s="1"/>
      <c r="Q22242" s="32" t="str">
        <f>IF(I22242="OUTSTANDING",'Data Table Volumes'!$B$1-G22242,"NA")</f>
        <v>NA</v>
      </c>
    </row>
    <row r="22243" spans="7:17">
      <c r="G22243" s="1"/>
      <c r="Q22243" s="32" t="str">
        <f>IF(I22243="OUTSTANDING",'Data Table Volumes'!$B$1-G22243,"NA")</f>
        <v>NA</v>
      </c>
    </row>
    <row r="22244" spans="7:17">
      <c r="G22244" s="1"/>
      <c r="Q22244" s="32" t="str">
        <f>IF(I22244="OUTSTANDING",'Data Table Volumes'!$B$1-G22244,"NA")</f>
        <v>NA</v>
      </c>
    </row>
    <row r="22245" spans="7:17">
      <c r="G22245" s="1"/>
      <c r="Q22245" s="32" t="str">
        <f>IF(I22245="OUTSTANDING",'Data Table Volumes'!$B$1-G22245,"NA")</f>
        <v>NA</v>
      </c>
    </row>
    <row r="22246" spans="7:17">
      <c r="G22246" s="1"/>
      <c r="Q22246" s="32" t="str">
        <f>IF(I22246="OUTSTANDING",'Data Table Volumes'!$B$1-G22246,"NA")</f>
        <v>NA</v>
      </c>
    </row>
    <row r="22247" spans="7:17">
      <c r="G22247" s="1"/>
      <c r="Q22247" s="32" t="str">
        <f>IF(I22247="OUTSTANDING",'Data Table Volumes'!$B$1-G22247,"NA")</f>
        <v>NA</v>
      </c>
    </row>
    <row r="22248" spans="7:17">
      <c r="G22248" s="1"/>
      <c r="Q22248" s="32" t="str">
        <f>IF(I22248="OUTSTANDING",'Data Table Volumes'!$B$1-G22248,"NA")</f>
        <v>NA</v>
      </c>
    </row>
    <row r="22249" spans="7:17">
      <c r="G22249" s="1"/>
      <c r="Q22249" s="32" t="str">
        <f>IF(I22249="OUTSTANDING",'Data Table Volumes'!$B$1-G22249,"NA")</f>
        <v>NA</v>
      </c>
    </row>
    <row r="22250" spans="7:17">
      <c r="G22250" s="1"/>
      <c r="Q22250" s="32" t="str">
        <f>IF(I22250="OUTSTANDING",'Data Table Volumes'!$B$1-G22250,"NA")</f>
        <v>NA</v>
      </c>
    </row>
    <row r="22251" spans="7:17">
      <c r="G22251" s="1"/>
      <c r="Q22251" s="32" t="str">
        <f>IF(I22251="OUTSTANDING",'Data Table Volumes'!$B$1-G22251,"NA")</f>
        <v>NA</v>
      </c>
    </row>
    <row r="22252" spans="7:17">
      <c r="G22252" s="1"/>
      <c r="Q22252" s="32" t="str">
        <f>IF(I22252="OUTSTANDING",'Data Table Volumes'!$B$1-G22252,"NA")</f>
        <v>NA</v>
      </c>
    </row>
    <row r="22253" spans="7:17">
      <c r="G22253" s="1"/>
      <c r="Q22253" s="32" t="str">
        <f>IF(I22253="OUTSTANDING",'Data Table Volumes'!$B$1-G22253,"NA")</f>
        <v>NA</v>
      </c>
    </row>
    <row r="22254" spans="7:17">
      <c r="G22254" s="1"/>
      <c r="Q22254" s="32" t="str">
        <f>IF(I22254="OUTSTANDING",'Data Table Volumes'!$B$1-G22254,"NA")</f>
        <v>NA</v>
      </c>
    </row>
    <row r="22255" spans="7:17">
      <c r="G22255" s="1"/>
      <c r="Q22255" s="32" t="str">
        <f>IF(I22255="OUTSTANDING",'Data Table Volumes'!$B$1-G22255,"NA")</f>
        <v>NA</v>
      </c>
    </row>
    <row r="22256" spans="7:17">
      <c r="G22256" s="1"/>
      <c r="Q22256" s="32" t="str">
        <f>IF(I22256="OUTSTANDING",'Data Table Volumes'!$B$1-G22256,"NA")</f>
        <v>NA</v>
      </c>
    </row>
    <row r="22257" spans="7:17">
      <c r="G22257" s="1"/>
      <c r="Q22257" s="32" t="str">
        <f>IF(I22257="OUTSTANDING",'Data Table Volumes'!$B$1-G22257,"NA")</f>
        <v>NA</v>
      </c>
    </row>
    <row r="22258" spans="7:17">
      <c r="G22258" s="1"/>
      <c r="Q22258" s="32" t="str">
        <f>IF(I22258="OUTSTANDING",'Data Table Volumes'!$B$1-G22258,"NA")</f>
        <v>NA</v>
      </c>
    </row>
    <row r="22259" spans="7:17">
      <c r="G22259" s="1"/>
      <c r="Q22259" s="32" t="str">
        <f>IF(I22259="OUTSTANDING",'Data Table Volumes'!$B$1-G22259,"NA")</f>
        <v>NA</v>
      </c>
    </row>
    <row r="22260" spans="7:17">
      <c r="G22260" s="1"/>
      <c r="Q22260" s="32" t="str">
        <f>IF(I22260="OUTSTANDING",'Data Table Volumes'!$B$1-G22260,"NA")</f>
        <v>NA</v>
      </c>
    </row>
    <row r="22261" spans="7:17">
      <c r="G22261" s="1"/>
      <c r="Q22261" s="32" t="str">
        <f>IF(I22261="OUTSTANDING",'Data Table Volumes'!$B$1-G22261,"NA")</f>
        <v>NA</v>
      </c>
    </row>
    <row r="22262" spans="7:17">
      <c r="G22262" s="1"/>
      <c r="Q22262" s="32" t="str">
        <f>IF(I22262="OUTSTANDING",'Data Table Volumes'!$B$1-G22262,"NA")</f>
        <v>NA</v>
      </c>
    </row>
    <row r="22263" spans="7:17">
      <c r="G22263" s="1"/>
      <c r="Q22263" s="32" t="str">
        <f>IF(I22263="OUTSTANDING",'Data Table Volumes'!$B$1-G22263,"NA")</f>
        <v>NA</v>
      </c>
    </row>
    <row r="22264" spans="7:17">
      <c r="G22264" s="1"/>
      <c r="Q22264" s="32" t="str">
        <f>IF(I22264="OUTSTANDING",'Data Table Volumes'!$B$1-G22264,"NA")</f>
        <v>NA</v>
      </c>
    </row>
    <row r="22265" spans="7:17">
      <c r="G22265" s="1"/>
      <c r="Q22265" s="32" t="str">
        <f>IF(I22265="OUTSTANDING",'Data Table Volumes'!$B$1-G22265,"NA")</f>
        <v>NA</v>
      </c>
    </row>
    <row r="22266" spans="7:17">
      <c r="G22266" s="1"/>
      <c r="Q22266" s="32" t="str">
        <f>IF(I22266="OUTSTANDING",'Data Table Volumes'!$B$1-G22266,"NA")</f>
        <v>NA</v>
      </c>
    </row>
    <row r="22267" spans="7:17">
      <c r="G22267" s="1"/>
      <c r="Q22267" s="32" t="str">
        <f>IF(I22267="OUTSTANDING",'Data Table Volumes'!$B$1-G22267,"NA")</f>
        <v>NA</v>
      </c>
    </row>
    <row r="22268" spans="7:17">
      <c r="G22268" s="1"/>
      <c r="Q22268" s="32" t="str">
        <f>IF(I22268="OUTSTANDING",'Data Table Volumes'!$B$1-G22268,"NA")</f>
        <v>NA</v>
      </c>
    </row>
    <row r="22269" spans="7:17">
      <c r="G22269" s="1"/>
      <c r="Q22269" s="32" t="str">
        <f>IF(I22269="OUTSTANDING",'Data Table Volumes'!$B$1-G22269,"NA")</f>
        <v>NA</v>
      </c>
    </row>
    <row r="22270" spans="7:17">
      <c r="G22270" s="1"/>
      <c r="Q22270" s="32" t="str">
        <f>IF(I22270="OUTSTANDING",'Data Table Volumes'!$B$1-G22270,"NA")</f>
        <v>NA</v>
      </c>
    </row>
    <row r="22271" spans="7:17">
      <c r="G22271" s="1"/>
      <c r="Q22271" s="32" t="str">
        <f>IF(I22271="OUTSTANDING",'Data Table Volumes'!$B$1-G22271,"NA")</f>
        <v>NA</v>
      </c>
    </row>
    <row r="22272" spans="7:17">
      <c r="G22272" s="1"/>
      <c r="Q22272" s="32" t="str">
        <f>IF(I22272="OUTSTANDING",'Data Table Volumes'!$B$1-G22272,"NA")</f>
        <v>NA</v>
      </c>
    </row>
    <row r="22273" spans="7:17">
      <c r="G22273" s="1"/>
      <c r="Q22273" s="32" t="str">
        <f>IF(I22273="OUTSTANDING",'Data Table Volumes'!$B$1-G22273,"NA")</f>
        <v>NA</v>
      </c>
    </row>
    <row r="22274" spans="7:17">
      <c r="G22274" s="1"/>
      <c r="Q22274" s="32" t="str">
        <f>IF(I22274="OUTSTANDING",'Data Table Volumes'!$B$1-G22274,"NA")</f>
        <v>NA</v>
      </c>
    </row>
    <row r="22275" spans="7:17">
      <c r="G22275" s="1"/>
      <c r="Q22275" s="32" t="str">
        <f>IF(I22275="OUTSTANDING",'Data Table Volumes'!$B$1-G22275,"NA")</f>
        <v>NA</v>
      </c>
    </row>
    <row r="22276" spans="7:17">
      <c r="G22276" s="1"/>
      <c r="Q22276" s="32" t="str">
        <f>IF(I22276="OUTSTANDING",'Data Table Volumes'!$B$1-G22276,"NA")</f>
        <v>NA</v>
      </c>
    </row>
    <row r="22277" spans="7:17">
      <c r="G22277" s="1"/>
      <c r="Q22277" s="32" t="str">
        <f>IF(I22277="OUTSTANDING",'Data Table Volumes'!$B$1-G22277,"NA")</f>
        <v>NA</v>
      </c>
    </row>
    <row r="22278" spans="7:17">
      <c r="G22278" s="1"/>
      <c r="Q22278" s="32" t="str">
        <f>IF(I22278="OUTSTANDING",'Data Table Volumes'!$B$1-G22278,"NA")</f>
        <v>NA</v>
      </c>
    </row>
    <row r="22279" spans="7:17">
      <c r="G22279" s="1"/>
      <c r="Q22279" s="32" t="str">
        <f>IF(I22279="OUTSTANDING",'Data Table Volumes'!$B$1-G22279,"NA")</f>
        <v>NA</v>
      </c>
    </row>
    <row r="22280" spans="7:17">
      <c r="G22280" s="1"/>
      <c r="Q22280" s="32" t="str">
        <f>IF(I22280="OUTSTANDING",'Data Table Volumes'!$B$1-G22280,"NA")</f>
        <v>NA</v>
      </c>
    </row>
    <row r="22281" spans="7:17">
      <c r="G22281" s="1"/>
      <c r="Q22281" s="32" t="str">
        <f>IF(I22281="OUTSTANDING",'Data Table Volumes'!$B$1-G22281,"NA")</f>
        <v>NA</v>
      </c>
    </row>
    <row r="22282" spans="7:17">
      <c r="G22282" s="1"/>
      <c r="Q22282" s="32" t="str">
        <f>IF(I22282="OUTSTANDING",'Data Table Volumes'!$B$1-G22282,"NA")</f>
        <v>NA</v>
      </c>
    </row>
    <row r="22283" spans="7:17">
      <c r="G22283" s="1"/>
      <c r="Q22283" s="32" t="str">
        <f>IF(I22283="OUTSTANDING",'Data Table Volumes'!$B$1-G22283,"NA")</f>
        <v>NA</v>
      </c>
    </row>
    <row r="22284" spans="7:17">
      <c r="G22284" s="1"/>
      <c r="Q22284" s="32" t="str">
        <f>IF(I22284="OUTSTANDING",'Data Table Volumes'!$B$1-G22284,"NA")</f>
        <v>NA</v>
      </c>
    </row>
    <row r="22285" spans="7:17">
      <c r="G22285" s="1"/>
      <c r="Q22285" s="32" t="str">
        <f>IF(I22285="OUTSTANDING",'Data Table Volumes'!$B$1-G22285,"NA")</f>
        <v>NA</v>
      </c>
    </row>
    <row r="22286" spans="7:17">
      <c r="G22286" s="1"/>
      <c r="Q22286" s="32" t="str">
        <f>IF(I22286="OUTSTANDING",'Data Table Volumes'!$B$1-G22286,"NA")</f>
        <v>NA</v>
      </c>
    </row>
    <row r="22287" spans="7:17">
      <c r="G22287" s="1"/>
      <c r="Q22287" s="32" t="str">
        <f>IF(I22287="OUTSTANDING",'Data Table Volumes'!$B$1-G22287,"NA")</f>
        <v>NA</v>
      </c>
    </row>
    <row r="22288" spans="7:17">
      <c r="G22288" s="1"/>
      <c r="Q22288" s="32" t="str">
        <f>IF(I22288="OUTSTANDING",'Data Table Volumes'!$B$1-G22288,"NA")</f>
        <v>NA</v>
      </c>
    </row>
    <row r="22289" spans="7:17">
      <c r="G22289" s="1"/>
      <c r="Q22289" s="32" t="str">
        <f>IF(I22289="OUTSTANDING",'Data Table Volumes'!$B$1-G22289,"NA")</f>
        <v>NA</v>
      </c>
    </row>
    <row r="22290" spans="7:17">
      <c r="G22290" s="1"/>
      <c r="Q22290" s="32" t="str">
        <f>IF(I22290="OUTSTANDING",'Data Table Volumes'!$B$1-G22290,"NA")</f>
        <v>NA</v>
      </c>
    </row>
    <row r="22291" spans="7:17">
      <c r="G22291" s="1"/>
      <c r="Q22291" s="32" t="str">
        <f>IF(I22291="OUTSTANDING",'Data Table Volumes'!$B$1-G22291,"NA")</f>
        <v>NA</v>
      </c>
    </row>
    <row r="22292" spans="7:17">
      <c r="G22292" s="1"/>
      <c r="Q22292" s="32" t="str">
        <f>IF(I22292="OUTSTANDING",'Data Table Volumes'!$B$1-G22292,"NA")</f>
        <v>NA</v>
      </c>
    </row>
    <row r="22293" spans="7:17">
      <c r="G22293" s="1"/>
      <c r="Q22293" s="32" t="str">
        <f>IF(I22293="OUTSTANDING",'Data Table Volumes'!$B$1-G22293,"NA")</f>
        <v>NA</v>
      </c>
    </row>
    <row r="22294" spans="7:17">
      <c r="G22294" s="1"/>
      <c r="Q22294" s="32" t="str">
        <f>IF(I22294="OUTSTANDING",'Data Table Volumes'!$B$1-G22294,"NA")</f>
        <v>NA</v>
      </c>
    </row>
    <row r="22295" spans="7:17">
      <c r="G22295" s="1"/>
      <c r="Q22295" s="32" t="str">
        <f>IF(I22295="OUTSTANDING",'Data Table Volumes'!$B$1-G22295,"NA")</f>
        <v>NA</v>
      </c>
    </row>
    <row r="22296" spans="7:17">
      <c r="G22296" s="1"/>
      <c r="Q22296" s="32" t="str">
        <f>IF(I22296="OUTSTANDING",'Data Table Volumes'!$B$1-G22296,"NA")</f>
        <v>NA</v>
      </c>
    </row>
    <row r="22297" spans="7:17">
      <c r="G22297" s="1"/>
      <c r="Q22297" s="32" t="str">
        <f>IF(I22297="OUTSTANDING",'Data Table Volumes'!$B$1-G22297,"NA")</f>
        <v>NA</v>
      </c>
    </row>
    <row r="22298" spans="7:17">
      <c r="G22298" s="1"/>
      <c r="Q22298" s="32" t="str">
        <f>IF(I22298="OUTSTANDING",'Data Table Volumes'!$B$1-G22298,"NA")</f>
        <v>NA</v>
      </c>
    </row>
    <row r="22299" spans="7:17">
      <c r="G22299" s="1"/>
      <c r="Q22299" s="32" t="str">
        <f>IF(I22299="OUTSTANDING",'Data Table Volumes'!$B$1-G22299,"NA")</f>
        <v>NA</v>
      </c>
    </row>
    <row r="22300" spans="7:17">
      <c r="G22300" s="1"/>
      <c r="Q22300" s="32" t="str">
        <f>IF(I22300="OUTSTANDING",'Data Table Volumes'!$B$1-G22300,"NA")</f>
        <v>NA</v>
      </c>
    </row>
    <row r="22301" spans="7:17">
      <c r="G22301" s="1"/>
      <c r="Q22301" s="32" t="str">
        <f>IF(I22301="OUTSTANDING",'Data Table Volumes'!$B$1-G22301,"NA")</f>
        <v>NA</v>
      </c>
    </row>
    <row r="22302" spans="7:17">
      <c r="G22302" s="1"/>
      <c r="Q22302" s="32" t="str">
        <f>IF(I22302="OUTSTANDING",'Data Table Volumes'!$B$1-G22302,"NA")</f>
        <v>NA</v>
      </c>
    </row>
    <row r="22303" spans="7:17">
      <c r="G22303" s="1"/>
      <c r="Q22303" s="32" t="str">
        <f>IF(I22303="OUTSTANDING",'Data Table Volumes'!$B$1-G22303,"NA")</f>
        <v>NA</v>
      </c>
    </row>
    <row r="22304" spans="7:17">
      <c r="G22304" s="1"/>
      <c r="Q22304" s="32" t="str">
        <f>IF(I22304="OUTSTANDING",'Data Table Volumes'!$B$1-G22304,"NA")</f>
        <v>NA</v>
      </c>
    </row>
    <row r="22305" spans="7:17">
      <c r="G22305" s="1"/>
      <c r="Q22305" s="32" t="str">
        <f>IF(I22305="OUTSTANDING",'Data Table Volumes'!$B$1-G22305,"NA")</f>
        <v>NA</v>
      </c>
    </row>
    <row r="22306" spans="7:17">
      <c r="G22306" s="1"/>
      <c r="Q22306" s="32" t="str">
        <f>IF(I22306="OUTSTANDING",'Data Table Volumes'!$B$1-G22306,"NA")</f>
        <v>NA</v>
      </c>
    </row>
    <row r="22307" spans="7:17">
      <c r="G22307" s="1"/>
      <c r="Q22307" s="32" t="str">
        <f>IF(I22307="OUTSTANDING",'Data Table Volumes'!$B$1-G22307,"NA")</f>
        <v>NA</v>
      </c>
    </row>
    <row r="22308" spans="7:17">
      <c r="G22308" s="1"/>
      <c r="Q22308" s="32" t="str">
        <f>IF(I22308="OUTSTANDING",'Data Table Volumes'!$B$1-G22308,"NA")</f>
        <v>NA</v>
      </c>
    </row>
    <row r="22309" spans="7:17">
      <c r="G22309" s="1"/>
      <c r="Q22309" s="32" t="str">
        <f>IF(I22309="OUTSTANDING",'Data Table Volumes'!$B$1-G22309,"NA")</f>
        <v>NA</v>
      </c>
    </row>
    <row r="22310" spans="7:17">
      <c r="G22310" s="1"/>
      <c r="Q22310" s="32" t="str">
        <f>IF(I22310="OUTSTANDING",'Data Table Volumes'!$B$1-G22310,"NA")</f>
        <v>NA</v>
      </c>
    </row>
    <row r="22311" spans="7:17">
      <c r="G22311" s="1"/>
      <c r="Q22311" s="32" t="str">
        <f>IF(I22311="OUTSTANDING",'Data Table Volumes'!$B$1-G22311,"NA")</f>
        <v>NA</v>
      </c>
    </row>
    <row r="22312" spans="7:17">
      <c r="G22312" s="1"/>
      <c r="Q22312" s="32" t="str">
        <f>IF(I22312="OUTSTANDING",'Data Table Volumes'!$B$1-G22312,"NA")</f>
        <v>NA</v>
      </c>
    </row>
    <row r="22313" spans="7:17">
      <c r="G22313" s="1"/>
      <c r="Q22313" s="32" t="str">
        <f>IF(I22313="OUTSTANDING",'Data Table Volumes'!$B$1-G22313,"NA")</f>
        <v>NA</v>
      </c>
    </row>
    <row r="22314" spans="7:17">
      <c r="G22314" s="1"/>
      <c r="Q22314" s="32" t="str">
        <f>IF(I22314="OUTSTANDING",'Data Table Volumes'!$B$1-G22314,"NA")</f>
        <v>NA</v>
      </c>
    </row>
    <row r="22315" spans="7:17">
      <c r="G22315" s="1"/>
      <c r="Q22315" s="32" t="str">
        <f>IF(I22315="OUTSTANDING",'Data Table Volumes'!$B$1-G22315,"NA")</f>
        <v>NA</v>
      </c>
    </row>
    <row r="22316" spans="7:17">
      <c r="G22316" s="1"/>
      <c r="Q22316" s="32" t="str">
        <f>IF(I22316="OUTSTANDING",'Data Table Volumes'!$B$1-G22316,"NA")</f>
        <v>NA</v>
      </c>
    </row>
    <row r="22317" spans="7:17">
      <c r="G22317" s="1"/>
      <c r="Q22317" s="32" t="str">
        <f>IF(I22317="OUTSTANDING",'Data Table Volumes'!$B$1-G22317,"NA")</f>
        <v>NA</v>
      </c>
    </row>
    <row r="22318" spans="7:17">
      <c r="G22318" s="1"/>
      <c r="Q22318" s="32" t="str">
        <f>IF(I22318="OUTSTANDING",'Data Table Volumes'!$B$1-G22318,"NA")</f>
        <v>NA</v>
      </c>
    </row>
    <row r="22319" spans="7:17">
      <c r="G22319" s="1"/>
      <c r="Q22319" s="32" t="str">
        <f>IF(I22319="OUTSTANDING",'Data Table Volumes'!$B$1-G22319,"NA")</f>
        <v>NA</v>
      </c>
    </row>
    <row r="22320" spans="7:17">
      <c r="G22320" s="1"/>
      <c r="Q22320" s="32" t="str">
        <f>IF(I22320="OUTSTANDING",'Data Table Volumes'!$B$1-G22320,"NA")</f>
        <v>NA</v>
      </c>
    </row>
    <row r="22321" spans="7:17">
      <c r="G22321" s="1"/>
      <c r="Q22321" s="32" t="str">
        <f>IF(I22321="OUTSTANDING",'Data Table Volumes'!$B$1-G22321,"NA")</f>
        <v>NA</v>
      </c>
    </row>
    <row r="22322" spans="7:17">
      <c r="G22322" s="1"/>
      <c r="Q22322" s="32" t="str">
        <f>IF(I22322="OUTSTANDING",'Data Table Volumes'!$B$1-G22322,"NA")</f>
        <v>NA</v>
      </c>
    </row>
    <row r="22323" spans="7:17">
      <c r="G22323" s="1"/>
      <c r="Q22323" s="32" t="str">
        <f>IF(I22323="OUTSTANDING",'Data Table Volumes'!$B$1-G22323,"NA")</f>
        <v>NA</v>
      </c>
    </row>
    <row r="22324" spans="7:17">
      <c r="G22324" s="1"/>
      <c r="Q22324" s="32" t="str">
        <f>IF(I22324="OUTSTANDING",'Data Table Volumes'!$B$1-G22324,"NA")</f>
        <v>NA</v>
      </c>
    </row>
    <row r="22325" spans="7:17">
      <c r="G22325" s="1"/>
      <c r="Q22325" s="32" t="str">
        <f>IF(I22325="OUTSTANDING",'Data Table Volumes'!$B$1-G22325,"NA")</f>
        <v>NA</v>
      </c>
    </row>
    <row r="22326" spans="7:17">
      <c r="G22326" s="1"/>
      <c r="Q22326" s="32" t="str">
        <f>IF(I22326="OUTSTANDING",'Data Table Volumes'!$B$1-G22326,"NA")</f>
        <v>NA</v>
      </c>
    </row>
    <row r="22327" spans="7:17">
      <c r="G22327" s="1"/>
      <c r="Q22327" s="32" t="str">
        <f>IF(I22327="OUTSTANDING",'Data Table Volumes'!$B$1-G22327,"NA")</f>
        <v>NA</v>
      </c>
    </row>
    <row r="22328" spans="7:17">
      <c r="G22328" s="1"/>
      <c r="Q22328" s="32" t="str">
        <f>IF(I22328="OUTSTANDING",'Data Table Volumes'!$B$1-G22328,"NA")</f>
        <v>NA</v>
      </c>
    </row>
    <row r="22329" spans="7:17">
      <c r="G22329" s="1"/>
      <c r="Q22329" s="32" t="str">
        <f>IF(I22329="OUTSTANDING",'Data Table Volumes'!$B$1-G22329,"NA")</f>
        <v>NA</v>
      </c>
    </row>
    <row r="22330" spans="7:17">
      <c r="G22330" s="1"/>
      <c r="Q22330" s="32" t="str">
        <f>IF(I22330="OUTSTANDING",'Data Table Volumes'!$B$1-G22330,"NA")</f>
        <v>NA</v>
      </c>
    </row>
    <row r="22331" spans="7:17">
      <c r="G22331" s="1"/>
      <c r="Q22331" s="32" t="str">
        <f>IF(I22331="OUTSTANDING",'Data Table Volumes'!$B$1-G22331,"NA")</f>
        <v>NA</v>
      </c>
    </row>
    <row r="22332" spans="7:17">
      <c r="G22332" s="1"/>
      <c r="Q22332" s="32" t="str">
        <f>IF(I22332="OUTSTANDING",'Data Table Volumes'!$B$1-G22332,"NA")</f>
        <v>NA</v>
      </c>
    </row>
    <row r="22333" spans="7:17">
      <c r="G22333" s="1"/>
      <c r="Q22333" s="32" t="str">
        <f>IF(I22333="OUTSTANDING",'Data Table Volumes'!$B$1-G22333,"NA")</f>
        <v>NA</v>
      </c>
    </row>
    <row r="22334" spans="7:17">
      <c r="G22334" s="1"/>
      <c r="Q22334" s="32" t="str">
        <f>IF(I22334="OUTSTANDING",'Data Table Volumes'!$B$1-G22334,"NA")</f>
        <v>NA</v>
      </c>
    </row>
    <row r="22335" spans="7:17">
      <c r="G22335" s="1"/>
      <c r="Q22335" s="32" t="str">
        <f>IF(I22335="OUTSTANDING",'Data Table Volumes'!$B$1-G22335,"NA")</f>
        <v>NA</v>
      </c>
    </row>
    <row r="22336" spans="7:17">
      <c r="G22336" s="1"/>
      <c r="Q22336" s="32" t="str">
        <f>IF(I22336="OUTSTANDING",'Data Table Volumes'!$B$1-G22336,"NA")</f>
        <v>NA</v>
      </c>
    </row>
    <row r="22337" spans="7:17">
      <c r="G22337" s="1"/>
      <c r="Q22337" s="32" t="str">
        <f>IF(I22337="OUTSTANDING",'Data Table Volumes'!$B$1-G22337,"NA")</f>
        <v>NA</v>
      </c>
    </row>
    <row r="22338" spans="7:17">
      <c r="G22338" s="1"/>
      <c r="Q22338" s="32" t="str">
        <f>IF(I22338="OUTSTANDING",'Data Table Volumes'!$B$1-G22338,"NA")</f>
        <v>NA</v>
      </c>
    </row>
    <row r="22339" spans="7:17">
      <c r="G22339" s="1"/>
      <c r="Q22339" s="32" t="str">
        <f>IF(I22339="OUTSTANDING",'Data Table Volumes'!$B$1-G22339,"NA")</f>
        <v>NA</v>
      </c>
    </row>
    <row r="22340" spans="7:17">
      <c r="G22340" s="1"/>
      <c r="Q22340" s="32" t="str">
        <f>IF(I22340="OUTSTANDING",'Data Table Volumes'!$B$1-G22340,"NA")</f>
        <v>NA</v>
      </c>
    </row>
    <row r="22341" spans="7:17">
      <c r="G22341" s="1"/>
      <c r="Q22341" s="32" t="str">
        <f>IF(I22341="OUTSTANDING",'Data Table Volumes'!$B$1-G22341,"NA")</f>
        <v>NA</v>
      </c>
    </row>
    <row r="22342" spans="7:17">
      <c r="G22342" s="1"/>
      <c r="Q22342" s="32" t="str">
        <f>IF(I22342="OUTSTANDING",'Data Table Volumes'!$B$1-G22342,"NA")</f>
        <v>NA</v>
      </c>
    </row>
    <row r="22343" spans="7:17">
      <c r="G22343" s="1"/>
      <c r="Q22343" s="32" t="str">
        <f>IF(I22343="OUTSTANDING",'Data Table Volumes'!$B$1-G22343,"NA")</f>
        <v>NA</v>
      </c>
    </row>
    <row r="22344" spans="7:17">
      <c r="G22344" s="1"/>
      <c r="Q22344" s="32" t="str">
        <f>IF(I22344="OUTSTANDING",'Data Table Volumes'!$B$1-G22344,"NA")</f>
        <v>NA</v>
      </c>
    </row>
    <row r="22345" spans="7:17">
      <c r="G22345" s="1"/>
      <c r="Q22345" s="32" t="str">
        <f>IF(I22345="OUTSTANDING",'Data Table Volumes'!$B$1-G22345,"NA")</f>
        <v>NA</v>
      </c>
    </row>
    <row r="22346" spans="7:17">
      <c r="G22346" s="1"/>
      <c r="Q22346" s="32" t="str">
        <f>IF(I22346="OUTSTANDING",'Data Table Volumes'!$B$1-G22346,"NA")</f>
        <v>NA</v>
      </c>
    </row>
    <row r="22347" spans="7:17">
      <c r="G22347" s="1"/>
      <c r="Q22347" s="32" t="str">
        <f>IF(I22347="OUTSTANDING",'Data Table Volumes'!$B$1-G22347,"NA")</f>
        <v>NA</v>
      </c>
    </row>
    <row r="22348" spans="7:17">
      <c r="G22348" s="1"/>
      <c r="Q22348" s="32" t="str">
        <f>IF(I22348="OUTSTANDING",'Data Table Volumes'!$B$1-G22348,"NA")</f>
        <v>NA</v>
      </c>
    </row>
    <row r="22349" spans="7:17">
      <c r="G22349" s="1"/>
      <c r="Q22349" s="32" t="str">
        <f>IF(I22349="OUTSTANDING",'Data Table Volumes'!$B$1-G22349,"NA")</f>
        <v>NA</v>
      </c>
    </row>
    <row r="22350" spans="7:17">
      <c r="G22350" s="1"/>
      <c r="Q22350" s="32" t="str">
        <f>IF(I22350="OUTSTANDING",'Data Table Volumes'!$B$1-G22350,"NA")</f>
        <v>NA</v>
      </c>
    </row>
    <row r="22351" spans="7:17">
      <c r="G22351" s="1"/>
      <c r="Q22351" s="32" t="str">
        <f>IF(I22351="OUTSTANDING",'Data Table Volumes'!$B$1-G22351,"NA")</f>
        <v>NA</v>
      </c>
    </row>
    <row r="22352" spans="7:17">
      <c r="G22352" s="1"/>
      <c r="Q22352" s="32" t="str">
        <f>IF(I22352="OUTSTANDING",'Data Table Volumes'!$B$1-G22352,"NA")</f>
        <v>NA</v>
      </c>
    </row>
    <row r="22353" spans="7:17">
      <c r="G22353" s="1"/>
      <c r="Q22353" s="32" t="str">
        <f>IF(I22353="OUTSTANDING",'Data Table Volumes'!$B$1-G22353,"NA")</f>
        <v>NA</v>
      </c>
    </row>
    <row r="22354" spans="7:17">
      <c r="G22354" s="1"/>
      <c r="Q22354" s="32" t="str">
        <f>IF(I22354="OUTSTANDING",'Data Table Volumes'!$B$1-G22354,"NA")</f>
        <v>NA</v>
      </c>
    </row>
    <row r="22355" spans="7:17">
      <c r="G22355" s="1"/>
      <c r="Q22355" s="32" t="str">
        <f>IF(I22355="OUTSTANDING",'Data Table Volumes'!$B$1-G22355,"NA")</f>
        <v>NA</v>
      </c>
    </row>
    <row r="22356" spans="7:17">
      <c r="G22356" s="1"/>
      <c r="Q22356" s="32" t="str">
        <f>IF(I22356="OUTSTANDING",'Data Table Volumes'!$B$1-G22356,"NA")</f>
        <v>NA</v>
      </c>
    </row>
    <row r="22357" spans="7:17">
      <c r="G22357" s="1"/>
      <c r="Q22357" s="32" t="str">
        <f>IF(I22357="OUTSTANDING",'Data Table Volumes'!$B$1-G22357,"NA")</f>
        <v>NA</v>
      </c>
    </row>
    <row r="22358" spans="7:17">
      <c r="G22358" s="1"/>
      <c r="Q22358" s="32" t="str">
        <f>IF(I22358="OUTSTANDING",'Data Table Volumes'!$B$1-G22358,"NA")</f>
        <v>NA</v>
      </c>
    </row>
    <row r="22359" spans="7:17">
      <c r="G22359" s="1"/>
      <c r="Q22359" s="32" t="str">
        <f>IF(I22359="OUTSTANDING",'Data Table Volumes'!$B$1-G22359,"NA")</f>
        <v>NA</v>
      </c>
    </row>
    <row r="22360" spans="7:17">
      <c r="G22360" s="1"/>
      <c r="Q22360" s="32" t="str">
        <f>IF(I22360="OUTSTANDING",'Data Table Volumes'!$B$1-G22360,"NA")</f>
        <v>NA</v>
      </c>
    </row>
    <row r="22361" spans="7:17">
      <c r="G22361" s="1"/>
      <c r="Q22361" s="32" t="str">
        <f>IF(I22361="OUTSTANDING",'Data Table Volumes'!$B$1-G22361,"NA")</f>
        <v>NA</v>
      </c>
    </row>
    <row r="22362" spans="7:17">
      <c r="G22362" s="1"/>
      <c r="Q22362" s="32" t="str">
        <f>IF(I22362="OUTSTANDING",'Data Table Volumes'!$B$1-G22362,"NA")</f>
        <v>NA</v>
      </c>
    </row>
    <row r="22363" spans="7:17">
      <c r="G22363" s="1"/>
      <c r="Q22363" s="32" t="str">
        <f>IF(I22363="OUTSTANDING",'Data Table Volumes'!$B$1-G22363,"NA")</f>
        <v>NA</v>
      </c>
    </row>
    <row r="22364" spans="7:17">
      <c r="G22364" s="1"/>
      <c r="Q22364" s="32" t="str">
        <f>IF(I22364="OUTSTANDING",'Data Table Volumes'!$B$1-G22364,"NA")</f>
        <v>NA</v>
      </c>
    </row>
    <row r="22365" spans="7:17">
      <c r="G22365" s="1"/>
      <c r="Q22365" s="32" t="str">
        <f>IF(I22365="OUTSTANDING",'Data Table Volumes'!$B$1-G22365,"NA")</f>
        <v>NA</v>
      </c>
    </row>
    <row r="22366" spans="7:17">
      <c r="G22366" s="1"/>
      <c r="Q22366" s="32" t="str">
        <f>IF(I22366="OUTSTANDING",'Data Table Volumes'!$B$1-G22366,"NA")</f>
        <v>NA</v>
      </c>
    </row>
    <row r="22367" spans="7:17">
      <c r="G22367" s="1"/>
      <c r="Q22367" s="32" t="str">
        <f>IF(I22367="OUTSTANDING",'Data Table Volumes'!$B$1-G22367,"NA")</f>
        <v>NA</v>
      </c>
    </row>
    <row r="22368" spans="7:17">
      <c r="G22368" s="1"/>
      <c r="Q22368" s="32" t="str">
        <f>IF(I22368="OUTSTANDING",'Data Table Volumes'!$B$1-G22368,"NA")</f>
        <v>NA</v>
      </c>
    </row>
    <row r="22369" spans="7:17">
      <c r="G22369" s="1"/>
      <c r="Q22369" s="32" t="str">
        <f>IF(I22369="OUTSTANDING",'Data Table Volumes'!$B$1-G22369,"NA")</f>
        <v>NA</v>
      </c>
    </row>
    <row r="22370" spans="7:17">
      <c r="G22370" s="1"/>
      <c r="Q22370" s="32" t="str">
        <f>IF(I22370="OUTSTANDING",'Data Table Volumes'!$B$1-G22370,"NA")</f>
        <v>NA</v>
      </c>
    </row>
    <row r="22371" spans="7:17">
      <c r="G22371" s="1"/>
      <c r="Q22371" s="32" t="str">
        <f>IF(I22371="OUTSTANDING",'Data Table Volumes'!$B$1-G22371,"NA")</f>
        <v>NA</v>
      </c>
    </row>
    <row r="22372" spans="7:17">
      <c r="G22372" s="1"/>
      <c r="Q22372" s="32" t="str">
        <f>IF(I22372="OUTSTANDING",'Data Table Volumes'!$B$1-G22372,"NA")</f>
        <v>NA</v>
      </c>
    </row>
    <row r="22373" spans="7:17">
      <c r="G22373" s="1"/>
      <c r="Q22373" s="32" t="str">
        <f>IF(I22373="OUTSTANDING",'Data Table Volumes'!$B$1-G22373,"NA")</f>
        <v>NA</v>
      </c>
    </row>
    <row r="22374" spans="7:17">
      <c r="G22374" s="1"/>
      <c r="Q22374" s="32" t="str">
        <f>IF(I22374="OUTSTANDING",'Data Table Volumes'!$B$1-G22374,"NA")</f>
        <v>NA</v>
      </c>
    </row>
    <row r="22375" spans="7:17">
      <c r="G22375" s="1"/>
      <c r="Q22375" s="32" t="str">
        <f>IF(I22375="OUTSTANDING",'Data Table Volumes'!$B$1-G22375,"NA")</f>
        <v>NA</v>
      </c>
    </row>
    <row r="22376" spans="7:17">
      <c r="G22376" s="1"/>
      <c r="Q22376" s="32" t="str">
        <f>IF(I22376="OUTSTANDING",'Data Table Volumes'!$B$1-G22376,"NA")</f>
        <v>NA</v>
      </c>
    </row>
    <row r="22377" spans="7:17">
      <c r="G22377" s="1"/>
      <c r="Q22377" s="32" t="str">
        <f>IF(I22377="OUTSTANDING",'Data Table Volumes'!$B$1-G22377,"NA")</f>
        <v>NA</v>
      </c>
    </row>
    <row r="22378" spans="7:17">
      <c r="G22378" s="1"/>
      <c r="Q22378" s="32" t="str">
        <f>IF(I22378="OUTSTANDING",'Data Table Volumes'!$B$1-G22378,"NA")</f>
        <v>NA</v>
      </c>
    </row>
    <row r="22379" spans="7:17">
      <c r="G22379" s="1"/>
      <c r="Q22379" s="32" t="str">
        <f>IF(I22379="OUTSTANDING",'Data Table Volumes'!$B$1-G22379,"NA")</f>
        <v>NA</v>
      </c>
    </row>
    <row r="22380" spans="7:17">
      <c r="G22380" s="1"/>
      <c r="Q22380" s="32" t="str">
        <f>IF(I22380="OUTSTANDING",'Data Table Volumes'!$B$1-G22380,"NA")</f>
        <v>NA</v>
      </c>
    </row>
    <row r="22381" spans="7:17">
      <c r="G22381" s="1"/>
      <c r="Q22381" s="32" t="str">
        <f>IF(I22381="OUTSTANDING",'Data Table Volumes'!$B$1-G22381,"NA")</f>
        <v>NA</v>
      </c>
    </row>
    <row r="22382" spans="7:17">
      <c r="G22382" s="1"/>
      <c r="Q22382" s="32" t="str">
        <f>IF(I22382="OUTSTANDING",'Data Table Volumes'!$B$1-G22382,"NA")</f>
        <v>NA</v>
      </c>
    </row>
    <row r="22383" spans="7:17">
      <c r="G22383" s="1"/>
      <c r="Q22383" s="32" t="str">
        <f>IF(I22383="OUTSTANDING",'Data Table Volumes'!$B$1-G22383,"NA")</f>
        <v>NA</v>
      </c>
    </row>
    <row r="22384" spans="7:17">
      <c r="G22384" s="1"/>
      <c r="Q22384" s="32" t="str">
        <f>IF(I22384="OUTSTANDING",'Data Table Volumes'!$B$1-G22384,"NA")</f>
        <v>NA</v>
      </c>
    </row>
    <row r="22385" spans="7:17">
      <c r="G22385" s="1"/>
      <c r="Q22385" s="32" t="str">
        <f>IF(I22385="OUTSTANDING",'Data Table Volumes'!$B$1-G22385,"NA")</f>
        <v>NA</v>
      </c>
    </row>
    <row r="22386" spans="7:17">
      <c r="G22386" s="1"/>
      <c r="Q22386" s="32" t="str">
        <f>IF(I22386="OUTSTANDING",'Data Table Volumes'!$B$1-G22386,"NA")</f>
        <v>NA</v>
      </c>
    </row>
    <row r="22387" spans="7:17">
      <c r="G22387" s="1"/>
      <c r="Q22387" s="32" t="str">
        <f>IF(I22387="OUTSTANDING",'Data Table Volumes'!$B$1-G22387,"NA")</f>
        <v>NA</v>
      </c>
    </row>
    <row r="22388" spans="7:17">
      <c r="G22388" s="1"/>
      <c r="Q22388" s="32" t="str">
        <f>IF(I22388="OUTSTANDING",'Data Table Volumes'!$B$1-G22388,"NA")</f>
        <v>NA</v>
      </c>
    </row>
    <row r="22389" spans="7:17">
      <c r="G22389" s="1"/>
      <c r="Q22389" s="32" t="str">
        <f>IF(I22389="OUTSTANDING",'Data Table Volumes'!$B$1-G22389,"NA")</f>
        <v>NA</v>
      </c>
    </row>
    <row r="22390" spans="7:17">
      <c r="G22390" s="1"/>
      <c r="Q22390" s="32" t="str">
        <f>IF(I22390="OUTSTANDING",'Data Table Volumes'!$B$1-G22390,"NA")</f>
        <v>NA</v>
      </c>
    </row>
    <row r="22391" spans="7:17">
      <c r="G22391" s="1"/>
      <c r="Q22391" s="32" t="str">
        <f>IF(I22391="OUTSTANDING",'Data Table Volumes'!$B$1-G22391,"NA")</f>
        <v>NA</v>
      </c>
    </row>
    <row r="22392" spans="7:17">
      <c r="G22392" s="1"/>
      <c r="Q22392" s="32" t="str">
        <f>IF(I22392="OUTSTANDING",'Data Table Volumes'!$B$1-G22392,"NA")</f>
        <v>NA</v>
      </c>
    </row>
    <row r="22393" spans="7:17">
      <c r="G22393" s="1"/>
      <c r="Q22393" s="32" t="str">
        <f>IF(I22393="OUTSTANDING",'Data Table Volumes'!$B$1-G22393,"NA")</f>
        <v>NA</v>
      </c>
    </row>
    <row r="22394" spans="7:17">
      <c r="G22394" s="1"/>
      <c r="Q22394" s="32" t="str">
        <f>IF(I22394="OUTSTANDING",'Data Table Volumes'!$B$1-G22394,"NA")</f>
        <v>NA</v>
      </c>
    </row>
    <row r="22395" spans="7:17">
      <c r="G22395" s="1"/>
      <c r="Q22395" s="32" t="str">
        <f>IF(I22395="OUTSTANDING",'Data Table Volumes'!$B$1-G22395,"NA")</f>
        <v>NA</v>
      </c>
    </row>
    <row r="22396" spans="7:17">
      <c r="G22396" s="1"/>
      <c r="Q22396" s="32" t="str">
        <f>IF(I22396="OUTSTANDING",'Data Table Volumes'!$B$1-G22396,"NA")</f>
        <v>NA</v>
      </c>
    </row>
    <row r="22397" spans="7:17">
      <c r="G22397" s="1"/>
      <c r="Q22397" s="32" t="str">
        <f>IF(I22397="OUTSTANDING",'Data Table Volumes'!$B$1-G22397,"NA")</f>
        <v>NA</v>
      </c>
    </row>
    <row r="22398" spans="7:17">
      <c r="G22398" s="1"/>
      <c r="Q22398" s="32" t="str">
        <f>IF(I22398="OUTSTANDING",'Data Table Volumes'!$B$1-G22398,"NA")</f>
        <v>NA</v>
      </c>
    </row>
    <row r="22399" spans="7:17">
      <c r="G22399" s="1"/>
      <c r="Q22399" s="32" t="str">
        <f>IF(I22399="OUTSTANDING",'Data Table Volumes'!$B$1-G22399,"NA")</f>
        <v>NA</v>
      </c>
    </row>
    <row r="22400" spans="7:17">
      <c r="G22400" s="1"/>
      <c r="Q22400" s="32" t="str">
        <f>IF(I22400="OUTSTANDING",'Data Table Volumes'!$B$1-G22400,"NA")</f>
        <v>NA</v>
      </c>
    </row>
    <row r="22401" spans="7:17">
      <c r="G22401" s="1"/>
      <c r="Q22401" s="32" t="str">
        <f>IF(I22401="OUTSTANDING",'Data Table Volumes'!$B$1-G22401,"NA")</f>
        <v>NA</v>
      </c>
    </row>
    <row r="22402" spans="7:17">
      <c r="G22402" s="1"/>
      <c r="Q22402" s="32" t="str">
        <f>IF(I22402="OUTSTANDING",'Data Table Volumes'!$B$1-G22402,"NA")</f>
        <v>NA</v>
      </c>
    </row>
    <row r="22403" spans="7:17">
      <c r="G22403" s="1"/>
      <c r="Q22403" s="32" t="str">
        <f>IF(I22403="OUTSTANDING",'Data Table Volumes'!$B$1-G22403,"NA")</f>
        <v>NA</v>
      </c>
    </row>
    <row r="22404" spans="7:17">
      <c r="G22404" s="1"/>
      <c r="Q22404" s="32" t="str">
        <f>IF(I22404="OUTSTANDING",'Data Table Volumes'!$B$1-G22404,"NA")</f>
        <v>NA</v>
      </c>
    </row>
    <row r="22405" spans="7:17">
      <c r="G22405" s="1"/>
      <c r="Q22405" s="32" t="str">
        <f>IF(I22405="OUTSTANDING",'Data Table Volumes'!$B$1-G22405,"NA")</f>
        <v>NA</v>
      </c>
    </row>
    <row r="22406" spans="7:17">
      <c r="G22406" s="1"/>
      <c r="Q22406" s="32" t="str">
        <f>IF(I22406="OUTSTANDING",'Data Table Volumes'!$B$1-G22406,"NA")</f>
        <v>NA</v>
      </c>
    </row>
    <row r="22407" spans="7:17">
      <c r="G22407" s="1"/>
      <c r="Q22407" s="32" t="str">
        <f>IF(I22407="OUTSTANDING",'Data Table Volumes'!$B$1-G22407,"NA")</f>
        <v>NA</v>
      </c>
    </row>
    <row r="22408" spans="7:17">
      <c r="G22408" s="1"/>
      <c r="Q22408" s="32" t="str">
        <f>IF(I22408="OUTSTANDING",'Data Table Volumes'!$B$1-G22408,"NA")</f>
        <v>NA</v>
      </c>
    </row>
    <row r="22409" spans="7:17">
      <c r="G22409" s="1"/>
      <c r="Q22409" s="32" t="str">
        <f>IF(I22409="OUTSTANDING",'Data Table Volumes'!$B$1-G22409,"NA")</f>
        <v>NA</v>
      </c>
    </row>
    <row r="22410" spans="7:17">
      <c r="G22410" s="1"/>
      <c r="Q22410" s="32" t="str">
        <f>IF(I22410="OUTSTANDING",'Data Table Volumes'!$B$1-G22410,"NA")</f>
        <v>NA</v>
      </c>
    </row>
    <row r="22411" spans="7:17">
      <c r="G22411" s="1"/>
      <c r="Q22411" s="32" t="str">
        <f>IF(I22411="OUTSTANDING",'Data Table Volumes'!$B$1-G22411,"NA")</f>
        <v>NA</v>
      </c>
    </row>
    <row r="22412" spans="7:17">
      <c r="G22412" s="1"/>
      <c r="Q22412" s="32" t="str">
        <f>IF(I22412="OUTSTANDING",'Data Table Volumes'!$B$1-G22412,"NA")</f>
        <v>NA</v>
      </c>
    </row>
    <row r="22413" spans="7:17">
      <c r="G22413" s="1"/>
      <c r="Q22413" s="32" t="str">
        <f>IF(I22413="OUTSTANDING",'Data Table Volumes'!$B$1-G22413,"NA")</f>
        <v>NA</v>
      </c>
    </row>
    <row r="22414" spans="7:17">
      <c r="G22414" s="1"/>
      <c r="Q22414" s="32" t="str">
        <f>IF(I22414="OUTSTANDING",'Data Table Volumes'!$B$1-G22414,"NA")</f>
        <v>NA</v>
      </c>
    </row>
    <row r="22415" spans="7:17">
      <c r="G22415" s="1"/>
      <c r="Q22415" s="32" t="str">
        <f>IF(I22415="OUTSTANDING",'Data Table Volumes'!$B$1-G22415,"NA")</f>
        <v>NA</v>
      </c>
    </row>
    <row r="22416" spans="7:17">
      <c r="G22416" s="1"/>
      <c r="Q22416" s="32" t="str">
        <f>IF(I22416="OUTSTANDING",'Data Table Volumes'!$B$1-G22416,"NA")</f>
        <v>NA</v>
      </c>
    </row>
    <row r="22417" spans="7:17">
      <c r="G22417" s="1"/>
      <c r="Q22417" s="32" t="str">
        <f>IF(I22417="OUTSTANDING",'Data Table Volumes'!$B$1-G22417,"NA")</f>
        <v>NA</v>
      </c>
    </row>
    <row r="22418" spans="7:17">
      <c r="G22418" s="1"/>
      <c r="Q22418" s="32" t="str">
        <f>IF(I22418="OUTSTANDING",'Data Table Volumes'!$B$1-G22418,"NA")</f>
        <v>NA</v>
      </c>
    </row>
    <row r="22419" spans="7:17">
      <c r="G22419" s="1"/>
      <c r="Q22419" s="32" t="str">
        <f>IF(I22419="OUTSTANDING",'Data Table Volumes'!$B$1-G22419,"NA")</f>
        <v>NA</v>
      </c>
    </row>
    <row r="22420" spans="7:17">
      <c r="G22420" s="1"/>
      <c r="Q22420" s="32" t="str">
        <f>IF(I22420="OUTSTANDING",'Data Table Volumes'!$B$1-G22420,"NA")</f>
        <v>NA</v>
      </c>
    </row>
    <row r="22421" spans="7:17">
      <c r="G22421" s="1"/>
      <c r="Q22421" s="32" t="str">
        <f>IF(I22421="OUTSTANDING",'Data Table Volumes'!$B$1-G22421,"NA")</f>
        <v>NA</v>
      </c>
    </row>
    <row r="22422" spans="7:17">
      <c r="G22422" s="1"/>
      <c r="Q22422" s="32" t="str">
        <f>IF(I22422="OUTSTANDING",'Data Table Volumes'!$B$1-G22422,"NA")</f>
        <v>NA</v>
      </c>
    </row>
    <row r="22423" spans="7:17">
      <c r="G22423" s="1"/>
      <c r="Q22423" s="32" t="str">
        <f>IF(I22423="OUTSTANDING",'Data Table Volumes'!$B$1-G22423,"NA")</f>
        <v>NA</v>
      </c>
    </row>
    <row r="22424" spans="7:17">
      <c r="G22424" s="1"/>
      <c r="Q22424" s="32" t="str">
        <f>IF(I22424="OUTSTANDING",'Data Table Volumes'!$B$1-G22424,"NA")</f>
        <v>NA</v>
      </c>
    </row>
    <row r="22425" spans="7:17">
      <c r="G22425" s="1"/>
      <c r="Q22425" s="32" t="str">
        <f>IF(I22425="OUTSTANDING",'Data Table Volumes'!$B$1-G22425,"NA")</f>
        <v>NA</v>
      </c>
    </row>
    <row r="22426" spans="7:17">
      <c r="G22426" s="1"/>
      <c r="Q22426" s="32" t="str">
        <f>IF(I22426="OUTSTANDING",'Data Table Volumes'!$B$1-G22426,"NA")</f>
        <v>NA</v>
      </c>
    </row>
    <row r="22427" spans="7:17">
      <c r="G22427" s="1"/>
      <c r="Q22427" s="32" t="str">
        <f>IF(I22427="OUTSTANDING",'Data Table Volumes'!$B$1-G22427,"NA")</f>
        <v>NA</v>
      </c>
    </row>
    <row r="22428" spans="7:17">
      <c r="G22428" s="1"/>
      <c r="Q22428" s="32" t="str">
        <f>IF(I22428="OUTSTANDING",'Data Table Volumes'!$B$1-G22428,"NA")</f>
        <v>NA</v>
      </c>
    </row>
    <row r="22429" spans="7:17">
      <c r="G22429" s="1"/>
      <c r="Q22429" s="32" t="str">
        <f>IF(I22429="OUTSTANDING",'Data Table Volumes'!$B$1-G22429,"NA")</f>
        <v>NA</v>
      </c>
    </row>
    <row r="22430" spans="7:17">
      <c r="G22430" s="1"/>
      <c r="Q22430" s="32" t="str">
        <f>IF(I22430="OUTSTANDING",'Data Table Volumes'!$B$1-G22430,"NA")</f>
        <v>NA</v>
      </c>
    </row>
    <row r="22431" spans="7:17">
      <c r="G22431" s="1"/>
      <c r="Q22431" s="32" t="str">
        <f>IF(I22431="OUTSTANDING",'Data Table Volumes'!$B$1-G22431,"NA")</f>
        <v>NA</v>
      </c>
    </row>
    <row r="22432" spans="7:17">
      <c r="G22432" s="1"/>
      <c r="Q22432" s="32" t="str">
        <f>IF(I22432="OUTSTANDING",'Data Table Volumes'!$B$1-G22432,"NA")</f>
        <v>NA</v>
      </c>
    </row>
    <row r="22433" spans="7:17">
      <c r="G22433" s="1"/>
      <c r="Q22433" s="32" t="str">
        <f>IF(I22433="OUTSTANDING",'Data Table Volumes'!$B$1-G22433,"NA")</f>
        <v>NA</v>
      </c>
    </row>
    <row r="22434" spans="7:17">
      <c r="G22434" s="1"/>
      <c r="Q22434" s="32" t="str">
        <f>IF(I22434="OUTSTANDING",'Data Table Volumes'!$B$1-G22434,"NA")</f>
        <v>NA</v>
      </c>
    </row>
    <row r="22435" spans="7:17">
      <c r="G22435" s="1"/>
      <c r="Q22435" s="32" t="str">
        <f>IF(I22435="OUTSTANDING",'Data Table Volumes'!$B$1-G22435,"NA")</f>
        <v>NA</v>
      </c>
    </row>
    <row r="22436" spans="7:17">
      <c r="G22436" s="1"/>
      <c r="Q22436" s="32" t="str">
        <f>IF(I22436="OUTSTANDING",'Data Table Volumes'!$B$1-G22436,"NA")</f>
        <v>NA</v>
      </c>
    </row>
    <row r="22437" spans="7:17">
      <c r="G22437" s="1"/>
      <c r="Q22437" s="32" t="str">
        <f>IF(I22437="OUTSTANDING",'Data Table Volumes'!$B$1-G22437,"NA")</f>
        <v>NA</v>
      </c>
    </row>
    <row r="22438" spans="7:17">
      <c r="G22438" s="1"/>
      <c r="Q22438" s="32" t="str">
        <f>IF(I22438="OUTSTANDING",'Data Table Volumes'!$B$1-G22438,"NA")</f>
        <v>NA</v>
      </c>
    </row>
    <row r="22439" spans="7:17">
      <c r="G22439" s="1"/>
      <c r="Q22439" s="32" t="str">
        <f>IF(I22439="OUTSTANDING",'Data Table Volumes'!$B$1-G22439,"NA")</f>
        <v>NA</v>
      </c>
    </row>
    <row r="22440" spans="7:17">
      <c r="G22440" s="1"/>
      <c r="Q22440" s="32" t="str">
        <f>IF(I22440="OUTSTANDING",'Data Table Volumes'!$B$1-G22440,"NA")</f>
        <v>NA</v>
      </c>
    </row>
    <row r="22441" spans="7:17">
      <c r="G22441" s="1"/>
      <c r="Q22441" s="32" t="str">
        <f>IF(I22441="OUTSTANDING",'Data Table Volumes'!$B$1-G22441,"NA")</f>
        <v>NA</v>
      </c>
    </row>
    <row r="22442" spans="7:17">
      <c r="G22442" s="1"/>
      <c r="Q22442" s="32" t="str">
        <f>IF(I22442="OUTSTANDING",'Data Table Volumes'!$B$1-G22442,"NA")</f>
        <v>NA</v>
      </c>
    </row>
    <row r="22443" spans="7:17">
      <c r="G22443" s="1"/>
      <c r="Q22443" s="32" t="str">
        <f>IF(I22443="OUTSTANDING",'Data Table Volumes'!$B$1-G22443,"NA")</f>
        <v>NA</v>
      </c>
    </row>
    <row r="22444" spans="7:17">
      <c r="G22444" s="1"/>
      <c r="Q22444" s="32" t="str">
        <f>IF(I22444="OUTSTANDING",'Data Table Volumes'!$B$1-G22444,"NA")</f>
        <v>NA</v>
      </c>
    </row>
    <row r="22445" spans="7:17">
      <c r="G22445" s="1"/>
      <c r="Q22445" s="32" t="str">
        <f>IF(I22445="OUTSTANDING",'Data Table Volumes'!$B$1-G22445,"NA")</f>
        <v>NA</v>
      </c>
    </row>
    <row r="22446" spans="7:17">
      <c r="G22446" s="1"/>
      <c r="Q22446" s="32" t="str">
        <f>IF(I22446="OUTSTANDING",'Data Table Volumes'!$B$1-G22446,"NA")</f>
        <v>NA</v>
      </c>
    </row>
    <row r="22447" spans="7:17">
      <c r="G22447" s="1"/>
      <c r="Q22447" s="32" t="str">
        <f>IF(I22447="OUTSTANDING",'Data Table Volumes'!$B$1-G22447,"NA")</f>
        <v>NA</v>
      </c>
    </row>
    <row r="22448" spans="7:17">
      <c r="G22448" s="1"/>
      <c r="Q22448" s="32" t="str">
        <f>IF(I22448="OUTSTANDING",'Data Table Volumes'!$B$1-G22448,"NA")</f>
        <v>NA</v>
      </c>
    </row>
    <row r="22449" spans="7:17">
      <c r="G22449" s="1"/>
      <c r="Q22449" s="32" t="str">
        <f>IF(I22449="OUTSTANDING",'Data Table Volumes'!$B$1-G22449,"NA")</f>
        <v>NA</v>
      </c>
    </row>
    <row r="22450" spans="7:17">
      <c r="G22450" s="1"/>
      <c r="Q22450" s="32" t="str">
        <f>IF(I22450="OUTSTANDING",'Data Table Volumes'!$B$1-G22450,"NA")</f>
        <v>NA</v>
      </c>
    </row>
    <row r="22451" spans="7:17">
      <c r="G22451" s="1"/>
      <c r="Q22451" s="32" t="str">
        <f>IF(I22451="OUTSTANDING",'Data Table Volumes'!$B$1-G22451,"NA")</f>
        <v>NA</v>
      </c>
    </row>
    <row r="22452" spans="7:17">
      <c r="G22452" s="1"/>
      <c r="Q22452" s="32" t="str">
        <f>IF(I22452="OUTSTANDING",'Data Table Volumes'!$B$1-G22452,"NA")</f>
        <v>NA</v>
      </c>
    </row>
    <row r="22453" spans="7:17">
      <c r="G22453" s="1"/>
      <c r="Q22453" s="32" t="str">
        <f>IF(I22453="OUTSTANDING",'Data Table Volumes'!$B$1-G22453,"NA")</f>
        <v>NA</v>
      </c>
    </row>
    <row r="22454" spans="7:17">
      <c r="G22454" s="1"/>
      <c r="Q22454" s="32" t="str">
        <f>IF(I22454="OUTSTANDING",'Data Table Volumes'!$B$1-G22454,"NA")</f>
        <v>NA</v>
      </c>
    </row>
    <row r="22455" spans="7:17">
      <c r="G22455" s="1"/>
      <c r="Q22455" s="32" t="str">
        <f>IF(I22455="OUTSTANDING",'Data Table Volumes'!$B$1-G22455,"NA")</f>
        <v>NA</v>
      </c>
    </row>
    <row r="22456" spans="7:17">
      <c r="G22456" s="1"/>
      <c r="Q22456" s="32" t="str">
        <f>IF(I22456="OUTSTANDING",'Data Table Volumes'!$B$1-G22456,"NA")</f>
        <v>NA</v>
      </c>
    </row>
    <row r="22457" spans="7:17">
      <c r="G22457" s="1"/>
      <c r="Q22457" s="32" t="str">
        <f>IF(I22457="OUTSTANDING",'Data Table Volumes'!$B$1-G22457,"NA")</f>
        <v>NA</v>
      </c>
    </row>
    <row r="22458" spans="7:17">
      <c r="G22458" s="1"/>
      <c r="Q22458" s="32" t="str">
        <f>IF(I22458="OUTSTANDING",'Data Table Volumes'!$B$1-G22458,"NA")</f>
        <v>NA</v>
      </c>
    </row>
    <row r="22459" spans="7:17">
      <c r="G22459" s="1"/>
      <c r="Q22459" s="32" t="str">
        <f>IF(I22459="OUTSTANDING",'Data Table Volumes'!$B$1-G22459,"NA")</f>
        <v>NA</v>
      </c>
    </row>
    <row r="22460" spans="7:17">
      <c r="G22460" s="1"/>
      <c r="Q22460" s="32" t="str">
        <f>IF(I22460="OUTSTANDING",'Data Table Volumes'!$B$1-G22460,"NA")</f>
        <v>NA</v>
      </c>
    </row>
    <row r="22461" spans="7:17">
      <c r="G22461" s="1"/>
      <c r="Q22461" s="32" t="str">
        <f>IF(I22461="OUTSTANDING",'Data Table Volumes'!$B$1-G22461,"NA")</f>
        <v>NA</v>
      </c>
    </row>
    <row r="22462" spans="7:17">
      <c r="G22462" s="1"/>
      <c r="Q22462" s="32" t="str">
        <f>IF(I22462="OUTSTANDING",'Data Table Volumes'!$B$1-G22462,"NA")</f>
        <v>NA</v>
      </c>
    </row>
    <row r="22463" spans="7:17">
      <c r="G22463" s="1"/>
      <c r="Q22463" s="32" t="str">
        <f>IF(I22463="OUTSTANDING",'Data Table Volumes'!$B$1-G22463,"NA")</f>
        <v>NA</v>
      </c>
    </row>
    <row r="22464" spans="7:17">
      <c r="G22464" s="1"/>
      <c r="Q22464" s="32" t="str">
        <f>IF(I22464="OUTSTANDING",'Data Table Volumes'!$B$1-G22464,"NA")</f>
        <v>NA</v>
      </c>
    </row>
    <row r="22465" spans="7:17">
      <c r="G22465" s="1"/>
      <c r="Q22465" s="32" t="str">
        <f>IF(I22465="OUTSTANDING",'Data Table Volumes'!$B$1-G22465,"NA")</f>
        <v>NA</v>
      </c>
    </row>
    <row r="22466" spans="7:17">
      <c r="G22466" s="1"/>
      <c r="Q22466" s="32" t="str">
        <f>IF(I22466="OUTSTANDING",'Data Table Volumes'!$B$1-G22466,"NA")</f>
        <v>NA</v>
      </c>
    </row>
    <row r="22467" spans="7:17">
      <c r="G22467" s="1"/>
      <c r="Q22467" s="32" t="str">
        <f>IF(I22467="OUTSTANDING",'Data Table Volumes'!$B$1-G22467,"NA")</f>
        <v>NA</v>
      </c>
    </row>
    <row r="22468" spans="7:17">
      <c r="G22468" s="1"/>
      <c r="Q22468" s="32" t="str">
        <f>IF(I22468="OUTSTANDING",'Data Table Volumes'!$B$1-G22468,"NA")</f>
        <v>NA</v>
      </c>
    </row>
    <row r="22469" spans="7:17">
      <c r="G22469" s="1"/>
      <c r="Q22469" s="32" t="str">
        <f>IF(I22469="OUTSTANDING",'Data Table Volumes'!$B$1-G22469,"NA")</f>
        <v>NA</v>
      </c>
    </row>
    <row r="22470" spans="7:17">
      <c r="G22470" s="1"/>
      <c r="Q22470" s="32" t="str">
        <f>IF(I22470="OUTSTANDING",'Data Table Volumes'!$B$1-G22470,"NA")</f>
        <v>NA</v>
      </c>
    </row>
    <row r="22471" spans="7:17">
      <c r="G22471" s="1"/>
      <c r="Q22471" s="32" t="str">
        <f>IF(I22471="OUTSTANDING",'Data Table Volumes'!$B$1-G22471,"NA")</f>
        <v>NA</v>
      </c>
    </row>
    <row r="22472" spans="7:17">
      <c r="G22472" s="1"/>
      <c r="Q22472" s="32" t="str">
        <f>IF(I22472="OUTSTANDING",'Data Table Volumes'!$B$1-G22472,"NA")</f>
        <v>NA</v>
      </c>
    </row>
    <row r="22473" spans="7:17">
      <c r="G22473" s="1"/>
      <c r="Q22473" s="32" t="str">
        <f>IF(I22473="OUTSTANDING",'Data Table Volumes'!$B$1-G22473,"NA")</f>
        <v>NA</v>
      </c>
    </row>
    <row r="22474" spans="7:17">
      <c r="G22474" s="1"/>
      <c r="Q22474" s="32" t="str">
        <f>IF(I22474="OUTSTANDING",'Data Table Volumes'!$B$1-G22474,"NA")</f>
        <v>NA</v>
      </c>
    </row>
    <row r="22475" spans="7:17">
      <c r="G22475" s="1"/>
      <c r="Q22475" s="32" t="str">
        <f>IF(I22475="OUTSTANDING",'Data Table Volumes'!$B$1-G22475,"NA")</f>
        <v>NA</v>
      </c>
    </row>
    <row r="22476" spans="7:17">
      <c r="G22476" s="1"/>
      <c r="Q22476" s="32" t="str">
        <f>IF(I22476="OUTSTANDING",'Data Table Volumes'!$B$1-G22476,"NA")</f>
        <v>NA</v>
      </c>
    </row>
    <row r="22477" spans="7:17">
      <c r="G22477" s="1"/>
      <c r="Q22477" s="32" t="str">
        <f>IF(I22477="OUTSTANDING",'Data Table Volumes'!$B$1-G22477,"NA")</f>
        <v>NA</v>
      </c>
    </row>
    <row r="22478" spans="7:17">
      <c r="G22478" s="1"/>
      <c r="Q22478" s="32" t="str">
        <f>IF(I22478="OUTSTANDING",'Data Table Volumes'!$B$1-G22478,"NA")</f>
        <v>NA</v>
      </c>
    </row>
    <row r="22479" spans="7:17">
      <c r="G22479" s="1"/>
      <c r="Q22479" s="32" t="str">
        <f>IF(I22479="OUTSTANDING",'Data Table Volumes'!$B$1-G22479,"NA")</f>
        <v>NA</v>
      </c>
    </row>
    <row r="22480" spans="7:17">
      <c r="G22480" s="1"/>
      <c r="Q22480" s="32" t="str">
        <f>IF(I22480="OUTSTANDING",'Data Table Volumes'!$B$1-G22480,"NA")</f>
        <v>NA</v>
      </c>
    </row>
    <row r="22481" spans="7:17">
      <c r="G22481" s="1"/>
      <c r="Q22481" s="32" t="str">
        <f>IF(I22481="OUTSTANDING",'Data Table Volumes'!$B$1-G22481,"NA")</f>
        <v>NA</v>
      </c>
    </row>
    <row r="22482" spans="7:17">
      <c r="G22482" s="1"/>
      <c r="Q22482" s="32" t="str">
        <f>IF(I22482="OUTSTANDING",'Data Table Volumes'!$B$1-G22482,"NA")</f>
        <v>NA</v>
      </c>
    </row>
    <row r="22483" spans="7:17">
      <c r="G22483" s="1"/>
      <c r="Q22483" s="32" t="str">
        <f>IF(I22483="OUTSTANDING",'Data Table Volumes'!$B$1-G22483,"NA")</f>
        <v>NA</v>
      </c>
    </row>
    <row r="22484" spans="7:17">
      <c r="G22484" s="1"/>
      <c r="Q22484" s="32" t="str">
        <f>IF(I22484="OUTSTANDING",'Data Table Volumes'!$B$1-G22484,"NA")</f>
        <v>NA</v>
      </c>
    </row>
    <row r="22485" spans="7:17">
      <c r="G22485" s="1"/>
      <c r="Q22485" s="32" t="str">
        <f>IF(I22485="OUTSTANDING",'Data Table Volumes'!$B$1-G22485,"NA")</f>
        <v>NA</v>
      </c>
    </row>
    <row r="22486" spans="7:17">
      <c r="G22486" s="1"/>
      <c r="Q22486" s="32" t="str">
        <f>IF(I22486="OUTSTANDING",'Data Table Volumes'!$B$1-G22486,"NA")</f>
        <v>NA</v>
      </c>
    </row>
    <row r="22487" spans="7:17">
      <c r="G22487" s="1"/>
      <c r="Q22487" s="32" t="str">
        <f>IF(I22487="OUTSTANDING",'Data Table Volumes'!$B$1-G22487,"NA")</f>
        <v>NA</v>
      </c>
    </row>
    <row r="22488" spans="7:17">
      <c r="G22488" s="1"/>
      <c r="Q22488" s="32" t="str">
        <f>IF(I22488="OUTSTANDING",'Data Table Volumes'!$B$1-G22488,"NA")</f>
        <v>NA</v>
      </c>
    </row>
    <row r="22489" spans="7:17">
      <c r="G22489" s="1"/>
      <c r="Q22489" s="32" t="str">
        <f>IF(I22489="OUTSTANDING",'Data Table Volumes'!$B$1-G22489,"NA")</f>
        <v>NA</v>
      </c>
    </row>
    <row r="22490" spans="7:17">
      <c r="G22490" s="1"/>
      <c r="Q22490" s="32" t="str">
        <f>IF(I22490="OUTSTANDING",'Data Table Volumes'!$B$1-G22490,"NA")</f>
        <v>NA</v>
      </c>
    </row>
    <row r="22491" spans="7:17">
      <c r="G22491" s="1"/>
      <c r="Q22491" s="32" t="str">
        <f>IF(I22491="OUTSTANDING",'Data Table Volumes'!$B$1-G22491,"NA")</f>
        <v>NA</v>
      </c>
    </row>
    <row r="22492" spans="7:17">
      <c r="G22492" s="1"/>
      <c r="Q22492" s="32" t="str">
        <f>IF(I22492="OUTSTANDING",'Data Table Volumes'!$B$1-G22492,"NA")</f>
        <v>NA</v>
      </c>
    </row>
    <row r="22493" spans="7:17">
      <c r="G22493" s="1"/>
      <c r="Q22493" s="32" t="str">
        <f>IF(I22493="OUTSTANDING",'Data Table Volumes'!$B$1-G22493,"NA")</f>
        <v>NA</v>
      </c>
    </row>
    <row r="22494" spans="7:17">
      <c r="G22494" s="1"/>
      <c r="Q22494" s="32" t="str">
        <f>IF(I22494="OUTSTANDING",'Data Table Volumes'!$B$1-G22494,"NA")</f>
        <v>NA</v>
      </c>
    </row>
    <row r="22495" spans="7:17">
      <c r="G22495" s="1"/>
      <c r="Q22495" s="32" t="str">
        <f>IF(I22495="OUTSTANDING",'Data Table Volumes'!$B$1-G22495,"NA")</f>
        <v>NA</v>
      </c>
    </row>
    <row r="22496" spans="7:17">
      <c r="G22496" s="1"/>
      <c r="Q22496" s="32" t="str">
        <f>IF(I22496="OUTSTANDING",'Data Table Volumes'!$B$1-G22496,"NA")</f>
        <v>NA</v>
      </c>
    </row>
    <row r="22497" spans="7:17">
      <c r="G22497" s="1"/>
      <c r="Q22497" s="32" t="str">
        <f>IF(I22497="OUTSTANDING",'Data Table Volumes'!$B$1-G22497,"NA")</f>
        <v>NA</v>
      </c>
    </row>
    <row r="22498" spans="7:17">
      <c r="G22498" s="1"/>
      <c r="Q22498" s="32" t="str">
        <f>IF(I22498="OUTSTANDING",'Data Table Volumes'!$B$1-G22498,"NA")</f>
        <v>NA</v>
      </c>
    </row>
    <row r="22499" spans="7:17">
      <c r="G22499" s="1"/>
      <c r="Q22499" s="32" t="str">
        <f>IF(I22499="OUTSTANDING",'Data Table Volumes'!$B$1-G22499,"NA")</f>
        <v>NA</v>
      </c>
    </row>
    <row r="22500" spans="7:17">
      <c r="G22500" s="1"/>
      <c r="Q22500" s="32" t="str">
        <f>IF(I22500="OUTSTANDING",'Data Table Volumes'!$B$1-G22500,"NA")</f>
        <v>NA</v>
      </c>
    </row>
    <row r="22501" spans="7:17">
      <c r="G22501" s="1"/>
      <c r="Q22501" s="32" t="str">
        <f>IF(I22501="OUTSTANDING",'Data Table Volumes'!$B$1-G22501,"NA")</f>
        <v>NA</v>
      </c>
    </row>
    <row r="22502" spans="7:17">
      <c r="G22502" s="1"/>
      <c r="Q22502" s="32" t="str">
        <f>IF(I22502="OUTSTANDING",'Data Table Volumes'!$B$1-G22502,"NA")</f>
        <v>NA</v>
      </c>
    </row>
    <row r="22503" spans="7:17">
      <c r="G22503" s="1"/>
      <c r="Q22503" s="32" t="str">
        <f>IF(I22503="OUTSTANDING",'Data Table Volumes'!$B$1-G22503,"NA")</f>
        <v>NA</v>
      </c>
    </row>
    <row r="22504" spans="7:17">
      <c r="G22504" s="1"/>
      <c r="Q22504" s="32" t="str">
        <f>IF(I22504="OUTSTANDING",'Data Table Volumes'!$B$1-G22504,"NA")</f>
        <v>NA</v>
      </c>
    </row>
    <row r="22505" spans="7:17">
      <c r="G22505" s="1"/>
      <c r="Q22505" s="32" t="str">
        <f>IF(I22505="OUTSTANDING",'Data Table Volumes'!$B$1-G22505,"NA")</f>
        <v>NA</v>
      </c>
    </row>
    <row r="22506" spans="7:17">
      <c r="G22506" s="1"/>
      <c r="Q22506" s="32" t="str">
        <f>IF(I22506="OUTSTANDING",'Data Table Volumes'!$B$1-G22506,"NA")</f>
        <v>NA</v>
      </c>
    </row>
    <row r="22507" spans="7:17">
      <c r="G22507" s="1"/>
      <c r="Q22507" s="32" t="str">
        <f>IF(I22507="OUTSTANDING",'Data Table Volumes'!$B$1-G22507,"NA")</f>
        <v>NA</v>
      </c>
    </row>
    <row r="22508" spans="7:17">
      <c r="G22508" s="1"/>
      <c r="Q22508" s="32" t="str">
        <f>IF(I22508="OUTSTANDING",'Data Table Volumes'!$B$1-G22508,"NA")</f>
        <v>NA</v>
      </c>
    </row>
    <row r="22509" spans="7:17">
      <c r="G22509" s="1"/>
      <c r="Q22509" s="32" t="str">
        <f>IF(I22509="OUTSTANDING",'Data Table Volumes'!$B$1-G22509,"NA")</f>
        <v>NA</v>
      </c>
    </row>
    <row r="22510" spans="7:17">
      <c r="G22510" s="1"/>
      <c r="Q22510" s="32" t="str">
        <f>IF(I22510="OUTSTANDING",'Data Table Volumes'!$B$1-G22510,"NA")</f>
        <v>NA</v>
      </c>
    </row>
    <row r="22511" spans="7:17">
      <c r="G22511" s="1"/>
      <c r="Q22511" s="32" t="str">
        <f>IF(I22511="OUTSTANDING",'Data Table Volumes'!$B$1-G22511,"NA")</f>
        <v>NA</v>
      </c>
    </row>
    <row r="22512" spans="7:17">
      <c r="G22512" s="1"/>
      <c r="Q22512" s="32" t="str">
        <f>IF(I22512="OUTSTANDING",'Data Table Volumes'!$B$1-G22512,"NA")</f>
        <v>NA</v>
      </c>
    </row>
    <row r="22513" spans="7:17">
      <c r="G22513" s="1"/>
      <c r="Q22513" s="32" t="str">
        <f>IF(I22513="OUTSTANDING",'Data Table Volumes'!$B$1-G22513,"NA")</f>
        <v>NA</v>
      </c>
    </row>
    <row r="22514" spans="7:17">
      <c r="G22514" s="1"/>
      <c r="Q22514" s="32" t="str">
        <f>IF(I22514="OUTSTANDING",'Data Table Volumes'!$B$1-G22514,"NA")</f>
        <v>NA</v>
      </c>
    </row>
    <row r="22515" spans="7:17">
      <c r="G22515" s="1"/>
      <c r="Q22515" s="32" t="str">
        <f>IF(I22515="OUTSTANDING",'Data Table Volumes'!$B$1-G22515,"NA")</f>
        <v>NA</v>
      </c>
    </row>
    <row r="22516" spans="7:17">
      <c r="G22516" s="1"/>
      <c r="Q22516" s="32" t="str">
        <f>IF(I22516="OUTSTANDING",'Data Table Volumes'!$B$1-G22516,"NA")</f>
        <v>NA</v>
      </c>
    </row>
    <row r="22517" spans="7:17">
      <c r="G22517" s="1"/>
      <c r="Q22517" s="32" t="str">
        <f>IF(I22517="OUTSTANDING",'Data Table Volumes'!$B$1-G22517,"NA")</f>
        <v>NA</v>
      </c>
    </row>
    <row r="22518" spans="7:17">
      <c r="G22518" s="1"/>
      <c r="Q22518" s="32" t="str">
        <f>IF(I22518="OUTSTANDING",'Data Table Volumes'!$B$1-G22518,"NA")</f>
        <v>NA</v>
      </c>
    </row>
    <row r="22519" spans="7:17">
      <c r="G22519" s="1"/>
      <c r="Q22519" s="32" t="str">
        <f>IF(I22519="OUTSTANDING",'Data Table Volumes'!$B$1-G22519,"NA")</f>
        <v>NA</v>
      </c>
    </row>
    <row r="22520" spans="7:17">
      <c r="G22520" s="1"/>
      <c r="Q22520" s="32" t="str">
        <f>IF(I22520="OUTSTANDING",'Data Table Volumes'!$B$1-G22520,"NA")</f>
        <v>NA</v>
      </c>
    </row>
    <row r="22521" spans="7:17">
      <c r="G22521" s="1"/>
      <c r="Q22521" s="32" t="str">
        <f>IF(I22521="OUTSTANDING",'Data Table Volumes'!$B$1-G22521,"NA")</f>
        <v>NA</v>
      </c>
    </row>
    <row r="22522" spans="7:17">
      <c r="G22522" s="1"/>
      <c r="Q22522" s="32" t="str">
        <f>IF(I22522="OUTSTANDING",'Data Table Volumes'!$B$1-G22522,"NA")</f>
        <v>NA</v>
      </c>
    </row>
    <row r="22523" spans="7:17">
      <c r="G22523" s="1"/>
      <c r="Q22523" s="32" t="str">
        <f>IF(I22523="OUTSTANDING",'Data Table Volumes'!$B$1-G22523,"NA")</f>
        <v>NA</v>
      </c>
    </row>
    <row r="22524" spans="7:17">
      <c r="G22524" s="1"/>
      <c r="Q22524" s="32" t="str">
        <f>IF(I22524="OUTSTANDING",'Data Table Volumes'!$B$1-G22524,"NA")</f>
        <v>NA</v>
      </c>
    </row>
    <row r="22525" spans="7:17">
      <c r="G22525" s="1"/>
      <c r="Q22525" s="32" t="str">
        <f>IF(I22525="OUTSTANDING",'Data Table Volumes'!$B$1-G22525,"NA")</f>
        <v>NA</v>
      </c>
    </row>
    <row r="22526" spans="7:17">
      <c r="G22526" s="1"/>
      <c r="Q22526" s="32" t="str">
        <f>IF(I22526="OUTSTANDING",'Data Table Volumes'!$B$1-G22526,"NA")</f>
        <v>NA</v>
      </c>
    </row>
    <row r="22527" spans="7:17">
      <c r="G22527" s="1"/>
      <c r="Q22527" s="32" t="str">
        <f>IF(I22527="OUTSTANDING",'Data Table Volumes'!$B$1-G22527,"NA")</f>
        <v>NA</v>
      </c>
    </row>
    <row r="22528" spans="7:17">
      <c r="G22528" s="1"/>
      <c r="Q22528" s="32" t="str">
        <f>IF(I22528="OUTSTANDING",'Data Table Volumes'!$B$1-G22528,"NA")</f>
        <v>NA</v>
      </c>
    </row>
    <row r="22529" spans="7:17">
      <c r="G22529" s="1"/>
      <c r="Q22529" s="32" t="str">
        <f>IF(I22529="OUTSTANDING",'Data Table Volumes'!$B$1-G22529,"NA")</f>
        <v>NA</v>
      </c>
    </row>
    <row r="22530" spans="7:17">
      <c r="G22530" s="1"/>
      <c r="Q22530" s="32" t="str">
        <f>IF(I22530="OUTSTANDING",'Data Table Volumes'!$B$1-G22530,"NA")</f>
        <v>NA</v>
      </c>
    </row>
    <row r="22531" spans="7:17">
      <c r="G22531" s="1"/>
      <c r="Q22531" s="32" t="str">
        <f>IF(I22531="OUTSTANDING",'Data Table Volumes'!$B$1-G22531,"NA")</f>
        <v>NA</v>
      </c>
    </row>
    <row r="22532" spans="7:17">
      <c r="G22532" s="1"/>
      <c r="Q22532" s="32" t="str">
        <f>IF(I22532="OUTSTANDING",'Data Table Volumes'!$B$1-G22532,"NA")</f>
        <v>NA</v>
      </c>
    </row>
    <row r="22533" spans="7:17">
      <c r="G22533" s="1"/>
      <c r="Q22533" s="32" t="str">
        <f>IF(I22533="OUTSTANDING",'Data Table Volumes'!$B$1-G22533,"NA")</f>
        <v>NA</v>
      </c>
    </row>
    <row r="22534" spans="7:17">
      <c r="G22534" s="1"/>
      <c r="Q22534" s="32" t="str">
        <f>IF(I22534="OUTSTANDING",'Data Table Volumes'!$B$1-G22534,"NA")</f>
        <v>NA</v>
      </c>
    </row>
    <row r="22535" spans="7:17">
      <c r="G22535" s="1"/>
      <c r="Q22535" s="32" t="str">
        <f>IF(I22535="OUTSTANDING",'Data Table Volumes'!$B$1-G22535,"NA")</f>
        <v>NA</v>
      </c>
    </row>
    <row r="22536" spans="7:17">
      <c r="G22536" s="1"/>
      <c r="Q22536" s="32" t="str">
        <f>IF(I22536="OUTSTANDING",'Data Table Volumes'!$B$1-G22536,"NA")</f>
        <v>NA</v>
      </c>
    </row>
    <row r="22537" spans="7:17">
      <c r="G22537" s="1"/>
      <c r="Q22537" s="32" t="str">
        <f>IF(I22537="OUTSTANDING",'Data Table Volumes'!$B$1-G22537,"NA")</f>
        <v>NA</v>
      </c>
    </row>
    <row r="22538" spans="7:17">
      <c r="G22538" s="1"/>
      <c r="Q22538" s="32" t="str">
        <f>IF(I22538="OUTSTANDING",'Data Table Volumes'!$B$1-G22538,"NA")</f>
        <v>NA</v>
      </c>
    </row>
    <row r="22539" spans="7:17">
      <c r="G22539" s="1"/>
      <c r="Q22539" s="32" t="str">
        <f>IF(I22539="OUTSTANDING",'Data Table Volumes'!$B$1-G22539,"NA")</f>
        <v>NA</v>
      </c>
    </row>
    <row r="22540" spans="7:17">
      <c r="G22540" s="1"/>
      <c r="Q22540" s="32" t="str">
        <f>IF(I22540="OUTSTANDING",'Data Table Volumes'!$B$1-G22540,"NA")</f>
        <v>NA</v>
      </c>
    </row>
    <row r="22541" spans="7:17">
      <c r="G22541" s="1"/>
      <c r="Q22541" s="32" t="str">
        <f>IF(I22541="OUTSTANDING",'Data Table Volumes'!$B$1-G22541,"NA")</f>
        <v>NA</v>
      </c>
    </row>
    <row r="22542" spans="7:17">
      <c r="G22542" s="1"/>
      <c r="Q22542" s="32" t="str">
        <f>IF(I22542="OUTSTANDING",'Data Table Volumes'!$B$1-G22542,"NA")</f>
        <v>NA</v>
      </c>
    </row>
    <row r="22543" spans="7:17">
      <c r="G22543" s="1"/>
      <c r="Q22543" s="32" t="str">
        <f>IF(I22543="OUTSTANDING",'Data Table Volumes'!$B$1-G22543,"NA")</f>
        <v>NA</v>
      </c>
    </row>
    <row r="22544" spans="7:17">
      <c r="G22544" s="1"/>
      <c r="Q22544" s="32" t="str">
        <f>IF(I22544="OUTSTANDING",'Data Table Volumes'!$B$1-G22544,"NA")</f>
        <v>NA</v>
      </c>
    </row>
    <row r="22545" spans="7:17">
      <c r="G22545" s="1"/>
      <c r="Q22545" s="32" t="str">
        <f>IF(I22545="OUTSTANDING",'Data Table Volumes'!$B$1-G22545,"NA")</f>
        <v>NA</v>
      </c>
    </row>
    <row r="22546" spans="7:17">
      <c r="G22546" s="1"/>
      <c r="Q22546" s="32" t="str">
        <f>IF(I22546="OUTSTANDING",'Data Table Volumes'!$B$1-G22546,"NA")</f>
        <v>NA</v>
      </c>
    </row>
    <row r="22547" spans="7:17">
      <c r="G22547" s="1"/>
      <c r="Q22547" s="32" t="str">
        <f>IF(I22547="OUTSTANDING",'Data Table Volumes'!$B$1-G22547,"NA")</f>
        <v>NA</v>
      </c>
    </row>
    <row r="22548" spans="7:17">
      <c r="G22548" s="1"/>
      <c r="Q22548" s="32" t="str">
        <f>IF(I22548="OUTSTANDING",'Data Table Volumes'!$B$1-G22548,"NA")</f>
        <v>NA</v>
      </c>
    </row>
    <row r="22549" spans="7:17">
      <c r="G22549" s="1"/>
      <c r="Q22549" s="32" t="str">
        <f>IF(I22549="OUTSTANDING",'Data Table Volumes'!$B$1-G22549,"NA")</f>
        <v>NA</v>
      </c>
    </row>
    <row r="22550" spans="7:17">
      <c r="G22550" s="1"/>
      <c r="Q22550" s="32" t="str">
        <f>IF(I22550="OUTSTANDING",'Data Table Volumes'!$B$1-G22550,"NA")</f>
        <v>NA</v>
      </c>
    </row>
    <row r="22551" spans="7:17">
      <c r="G22551" s="1"/>
      <c r="Q22551" s="32" t="str">
        <f>IF(I22551="OUTSTANDING",'Data Table Volumes'!$B$1-G22551,"NA")</f>
        <v>NA</v>
      </c>
    </row>
    <row r="22552" spans="7:17">
      <c r="G22552" s="1"/>
      <c r="Q22552" s="32" t="str">
        <f>IF(I22552="OUTSTANDING",'Data Table Volumes'!$B$1-G22552,"NA")</f>
        <v>NA</v>
      </c>
    </row>
    <row r="22553" spans="7:17">
      <c r="G22553" s="1"/>
      <c r="Q22553" s="32" t="str">
        <f>IF(I22553="OUTSTANDING",'Data Table Volumes'!$B$1-G22553,"NA")</f>
        <v>NA</v>
      </c>
    </row>
    <row r="22554" spans="7:17">
      <c r="G22554" s="1"/>
      <c r="Q22554" s="32" t="str">
        <f>IF(I22554="OUTSTANDING",'Data Table Volumes'!$B$1-G22554,"NA")</f>
        <v>NA</v>
      </c>
    </row>
    <row r="22555" spans="7:17">
      <c r="G22555" s="1"/>
      <c r="Q22555" s="32" t="str">
        <f>IF(I22555="OUTSTANDING",'Data Table Volumes'!$B$1-G22555,"NA")</f>
        <v>NA</v>
      </c>
    </row>
    <row r="22556" spans="7:17">
      <c r="G22556" s="1"/>
      <c r="Q22556" s="32" t="str">
        <f>IF(I22556="OUTSTANDING",'Data Table Volumes'!$B$1-G22556,"NA")</f>
        <v>NA</v>
      </c>
    </row>
    <row r="22557" spans="7:17">
      <c r="G22557" s="1"/>
      <c r="Q22557" s="32" t="str">
        <f>IF(I22557="OUTSTANDING",'Data Table Volumes'!$B$1-G22557,"NA")</f>
        <v>NA</v>
      </c>
    </row>
    <row r="22558" spans="7:17">
      <c r="G22558" s="1"/>
      <c r="Q22558" s="32" t="str">
        <f>IF(I22558="OUTSTANDING",'Data Table Volumes'!$B$1-G22558,"NA")</f>
        <v>NA</v>
      </c>
    </row>
    <row r="22559" spans="7:17">
      <c r="G22559" s="1"/>
      <c r="Q22559" s="32" t="str">
        <f>IF(I22559="OUTSTANDING",'Data Table Volumes'!$B$1-G22559,"NA")</f>
        <v>NA</v>
      </c>
    </row>
    <row r="22560" spans="7:17">
      <c r="G22560" s="1"/>
      <c r="Q22560" s="32" t="str">
        <f>IF(I22560="OUTSTANDING",'Data Table Volumes'!$B$1-G22560,"NA")</f>
        <v>NA</v>
      </c>
    </row>
    <row r="22561" spans="7:17">
      <c r="G22561" s="1"/>
      <c r="Q22561" s="32" t="str">
        <f>IF(I22561="OUTSTANDING",'Data Table Volumes'!$B$1-G22561,"NA")</f>
        <v>NA</v>
      </c>
    </row>
    <row r="22562" spans="7:17">
      <c r="G22562" s="1"/>
      <c r="Q22562" s="32" t="str">
        <f>IF(I22562="OUTSTANDING",'Data Table Volumes'!$B$1-G22562,"NA")</f>
        <v>NA</v>
      </c>
    </row>
    <row r="22563" spans="7:17">
      <c r="G22563" s="1"/>
      <c r="Q22563" s="32" t="str">
        <f>IF(I22563="OUTSTANDING",'Data Table Volumes'!$B$1-G22563,"NA")</f>
        <v>NA</v>
      </c>
    </row>
    <row r="22564" spans="7:17">
      <c r="G22564" s="1"/>
      <c r="Q22564" s="32" t="str">
        <f>IF(I22564="OUTSTANDING",'Data Table Volumes'!$B$1-G22564,"NA")</f>
        <v>NA</v>
      </c>
    </row>
    <row r="22565" spans="7:17">
      <c r="G22565" s="1"/>
      <c r="Q22565" s="32" t="str">
        <f>IF(I22565="OUTSTANDING",'Data Table Volumes'!$B$1-G22565,"NA")</f>
        <v>NA</v>
      </c>
    </row>
    <row r="22566" spans="7:17">
      <c r="G22566" s="1"/>
      <c r="Q22566" s="32" t="str">
        <f>IF(I22566="OUTSTANDING",'Data Table Volumes'!$B$1-G22566,"NA")</f>
        <v>NA</v>
      </c>
    </row>
    <row r="22567" spans="7:17">
      <c r="G22567" s="1"/>
      <c r="Q22567" s="32" t="str">
        <f>IF(I22567="OUTSTANDING",'Data Table Volumes'!$B$1-G22567,"NA")</f>
        <v>NA</v>
      </c>
    </row>
    <row r="22568" spans="7:17">
      <c r="G22568" s="1"/>
      <c r="Q22568" s="32" t="str">
        <f>IF(I22568="OUTSTANDING",'Data Table Volumes'!$B$1-G22568,"NA")</f>
        <v>NA</v>
      </c>
    </row>
    <row r="22569" spans="7:17">
      <c r="G22569" s="1"/>
      <c r="Q22569" s="32" t="str">
        <f>IF(I22569="OUTSTANDING",'Data Table Volumes'!$B$1-G22569,"NA")</f>
        <v>NA</v>
      </c>
    </row>
    <row r="22570" spans="7:17">
      <c r="G22570" s="1"/>
      <c r="Q22570" s="32" t="str">
        <f>IF(I22570="OUTSTANDING",'Data Table Volumes'!$B$1-G22570,"NA")</f>
        <v>NA</v>
      </c>
    </row>
    <row r="22571" spans="7:17">
      <c r="G22571" s="1"/>
      <c r="Q22571" s="32" t="str">
        <f>IF(I22571="OUTSTANDING",'Data Table Volumes'!$B$1-G22571,"NA")</f>
        <v>NA</v>
      </c>
    </row>
    <row r="22572" spans="7:17">
      <c r="G22572" s="1"/>
      <c r="Q22572" s="32" t="str">
        <f>IF(I22572="OUTSTANDING",'Data Table Volumes'!$B$1-G22572,"NA")</f>
        <v>NA</v>
      </c>
    </row>
    <row r="22573" spans="7:17">
      <c r="G22573" s="1"/>
      <c r="Q22573" s="32" t="str">
        <f>IF(I22573="OUTSTANDING",'Data Table Volumes'!$B$1-G22573,"NA")</f>
        <v>NA</v>
      </c>
    </row>
    <row r="22574" spans="7:17">
      <c r="G22574" s="1"/>
      <c r="Q22574" s="32" t="str">
        <f>IF(I22574="OUTSTANDING",'Data Table Volumes'!$B$1-G22574,"NA")</f>
        <v>NA</v>
      </c>
    </row>
    <row r="22575" spans="7:17">
      <c r="G22575" s="1"/>
      <c r="Q22575" s="32" t="str">
        <f>IF(I22575="OUTSTANDING",'Data Table Volumes'!$B$1-G22575,"NA")</f>
        <v>NA</v>
      </c>
    </row>
    <row r="22576" spans="7:17">
      <c r="G22576" s="1"/>
      <c r="Q22576" s="32" t="str">
        <f>IF(I22576="OUTSTANDING",'Data Table Volumes'!$B$1-G22576,"NA")</f>
        <v>NA</v>
      </c>
    </row>
    <row r="22577" spans="7:17">
      <c r="G22577" s="1"/>
      <c r="Q22577" s="32" t="str">
        <f>IF(I22577="OUTSTANDING",'Data Table Volumes'!$B$1-G22577,"NA")</f>
        <v>NA</v>
      </c>
    </row>
    <row r="22578" spans="7:17">
      <c r="G22578" s="1"/>
      <c r="Q22578" s="32" t="str">
        <f>IF(I22578="OUTSTANDING",'Data Table Volumes'!$B$1-G22578,"NA")</f>
        <v>NA</v>
      </c>
    </row>
    <row r="22579" spans="7:17">
      <c r="G22579" s="1"/>
      <c r="Q22579" s="32" t="str">
        <f>IF(I22579="OUTSTANDING",'Data Table Volumes'!$B$1-G22579,"NA")</f>
        <v>NA</v>
      </c>
    </row>
    <row r="22580" spans="7:17">
      <c r="G22580" s="1"/>
      <c r="Q22580" s="32" t="str">
        <f>IF(I22580="OUTSTANDING",'Data Table Volumes'!$B$1-G22580,"NA")</f>
        <v>NA</v>
      </c>
    </row>
    <row r="22581" spans="7:17">
      <c r="G22581" s="1"/>
      <c r="Q22581" s="32" t="str">
        <f>IF(I22581="OUTSTANDING",'Data Table Volumes'!$B$1-G22581,"NA")</f>
        <v>NA</v>
      </c>
    </row>
    <row r="22582" spans="7:17">
      <c r="G22582" s="1"/>
      <c r="Q22582" s="32" t="str">
        <f>IF(I22582="OUTSTANDING",'Data Table Volumes'!$B$1-G22582,"NA")</f>
        <v>NA</v>
      </c>
    </row>
    <row r="22583" spans="7:17">
      <c r="G22583" s="1"/>
      <c r="Q22583" s="32" t="str">
        <f>IF(I22583="OUTSTANDING",'Data Table Volumes'!$B$1-G22583,"NA")</f>
        <v>NA</v>
      </c>
    </row>
    <row r="22584" spans="7:17">
      <c r="G22584" s="1"/>
      <c r="Q22584" s="32" t="str">
        <f>IF(I22584="OUTSTANDING",'Data Table Volumes'!$B$1-G22584,"NA")</f>
        <v>NA</v>
      </c>
    </row>
    <row r="22585" spans="7:17">
      <c r="G22585" s="1"/>
      <c r="Q22585" s="32" t="str">
        <f>IF(I22585="OUTSTANDING",'Data Table Volumes'!$B$1-G22585,"NA")</f>
        <v>NA</v>
      </c>
    </row>
    <row r="22586" spans="7:17">
      <c r="G22586" s="1"/>
      <c r="Q22586" s="32" t="str">
        <f>IF(I22586="OUTSTANDING",'Data Table Volumes'!$B$1-G22586,"NA")</f>
        <v>NA</v>
      </c>
    </row>
    <row r="22587" spans="7:17">
      <c r="G22587" s="1"/>
      <c r="Q22587" s="32" t="str">
        <f>IF(I22587="OUTSTANDING",'Data Table Volumes'!$B$1-G22587,"NA")</f>
        <v>NA</v>
      </c>
    </row>
    <row r="22588" spans="7:17">
      <c r="G22588" s="1"/>
      <c r="Q22588" s="32" t="str">
        <f>IF(I22588="OUTSTANDING",'Data Table Volumes'!$B$1-G22588,"NA")</f>
        <v>NA</v>
      </c>
    </row>
    <row r="22589" spans="7:17">
      <c r="G22589" s="1"/>
      <c r="Q22589" s="32" t="str">
        <f>IF(I22589="OUTSTANDING",'Data Table Volumes'!$B$1-G22589,"NA")</f>
        <v>NA</v>
      </c>
    </row>
    <row r="22590" spans="7:17">
      <c r="G22590" s="1"/>
      <c r="Q22590" s="32" t="str">
        <f>IF(I22590="OUTSTANDING",'Data Table Volumes'!$B$1-G22590,"NA")</f>
        <v>NA</v>
      </c>
    </row>
    <row r="22591" spans="7:17">
      <c r="G22591" s="1"/>
      <c r="Q22591" s="32" t="str">
        <f>IF(I22591="OUTSTANDING",'Data Table Volumes'!$B$1-G22591,"NA")</f>
        <v>NA</v>
      </c>
    </row>
    <row r="22592" spans="7:17">
      <c r="G22592" s="1"/>
      <c r="Q22592" s="32" t="str">
        <f>IF(I22592="OUTSTANDING",'Data Table Volumes'!$B$1-G22592,"NA")</f>
        <v>NA</v>
      </c>
    </row>
    <row r="22593" spans="7:17">
      <c r="G22593" s="1"/>
      <c r="Q22593" s="32" t="str">
        <f>IF(I22593="OUTSTANDING",'Data Table Volumes'!$B$1-G22593,"NA")</f>
        <v>NA</v>
      </c>
    </row>
    <row r="22594" spans="7:17">
      <c r="G22594" s="1"/>
      <c r="Q22594" s="32" t="str">
        <f>IF(I22594="OUTSTANDING",'Data Table Volumes'!$B$1-G22594,"NA")</f>
        <v>NA</v>
      </c>
    </row>
    <row r="22595" spans="7:17">
      <c r="G22595" s="1"/>
      <c r="Q22595" s="32" t="str">
        <f>IF(I22595="OUTSTANDING",'Data Table Volumes'!$B$1-G22595,"NA")</f>
        <v>NA</v>
      </c>
    </row>
    <row r="22596" spans="7:17">
      <c r="G22596" s="1"/>
      <c r="Q22596" s="32" t="str">
        <f>IF(I22596="OUTSTANDING",'Data Table Volumes'!$B$1-G22596,"NA")</f>
        <v>NA</v>
      </c>
    </row>
    <row r="22597" spans="7:17">
      <c r="G22597" s="1"/>
      <c r="Q22597" s="32" t="str">
        <f>IF(I22597="OUTSTANDING",'Data Table Volumes'!$B$1-G22597,"NA")</f>
        <v>NA</v>
      </c>
    </row>
    <row r="22598" spans="7:17">
      <c r="G22598" s="1"/>
      <c r="Q22598" s="32" t="str">
        <f>IF(I22598="OUTSTANDING",'Data Table Volumes'!$B$1-G22598,"NA")</f>
        <v>NA</v>
      </c>
    </row>
    <row r="22599" spans="7:17">
      <c r="G22599" s="1"/>
      <c r="Q22599" s="32" t="str">
        <f>IF(I22599="OUTSTANDING",'Data Table Volumes'!$B$1-G22599,"NA")</f>
        <v>NA</v>
      </c>
    </row>
    <row r="22600" spans="7:17">
      <c r="G22600" s="1"/>
      <c r="Q22600" s="32" t="str">
        <f>IF(I22600="OUTSTANDING",'Data Table Volumes'!$B$1-G22600,"NA")</f>
        <v>NA</v>
      </c>
    </row>
    <row r="22601" spans="7:17">
      <c r="G22601" s="1"/>
      <c r="Q22601" s="32" t="str">
        <f>IF(I22601="OUTSTANDING",'Data Table Volumes'!$B$1-G22601,"NA")</f>
        <v>NA</v>
      </c>
    </row>
    <row r="22602" spans="7:17">
      <c r="G22602" s="1"/>
      <c r="Q22602" s="32" t="str">
        <f>IF(I22602="OUTSTANDING",'Data Table Volumes'!$B$1-G22602,"NA")</f>
        <v>NA</v>
      </c>
    </row>
    <row r="22603" spans="7:17">
      <c r="G22603" s="1"/>
      <c r="Q22603" s="32" t="str">
        <f>IF(I22603="OUTSTANDING",'Data Table Volumes'!$B$1-G22603,"NA")</f>
        <v>NA</v>
      </c>
    </row>
    <row r="22604" spans="7:17">
      <c r="G22604" s="1"/>
      <c r="Q22604" s="32" t="str">
        <f>IF(I22604="OUTSTANDING",'Data Table Volumes'!$B$1-G22604,"NA")</f>
        <v>NA</v>
      </c>
    </row>
    <row r="22605" spans="7:17">
      <c r="G22605" s="1"/>
      <c r="Q22605" s="32" t="str">
        <f>IF(I22605="OUTSTANDING",'Data Table Volumes'!$B$1-G22605,"NA")</f>
        <v>NA</v>
      </c>
    </row>
    <row r="22606" spans="7:17">
      <c r="G22606" s="1"/>
      <c r="Q22606" s="32" t="str">
        <f>IF(I22606="OUTSTANDING",'Data Table Volumes'!$B$1-G22606,"NA")</f>
        <v>NA</v>
      </c>
    </row>
    <row r="22607" spans="7:17">
      <c r="G22607" s="1"/>
      <c r="Q22607" s="32" t="str">
        <f>IF(I22607="OUTSTANDING",'Data Table Volumes'!$B$1-G22607,"NA")</f>
        <v>NA</v>
      </c>
    </row>
    <row r="22608" spans="7:17">
      <c r="G22608" s="1"/>
      <c r="Q22608" s="32" t="str">
        <f>IF(I22608="OUTSTANDING",'Data Table Volumes'!$B$1-G22608,"NA")</f>
        <v>NA</v>
      </c>
    </row>
    <row r="22609" spans="7:17">
      <c r="G22609" s="1"/>
      <c r="Q22609" s="32" t="str">
        <f>IF(I22609="OUTSTANDING",'Data Table Volumes'!$B$1-G22609,"NA")</f>
        <v>NA</v>
      </c>
    </row>
    <row r="22610" spans="7:17">
      <c r="G22610" s="1"/>
      <c r="Q22610" s="32" t="str">
        <f>IF(I22610="OUTSTANDING",'Data Table Volumes'!$B$1-G22610,"NA")</f>
        <v>NA</v>
      </c>
    </row>
    <row r="22611" spans="7:17">
      <c r="G22611" s="1"/>
      <c r="Q22611" s="32" t="str">
        <f>IF(I22611="OUTSTANDING",'Data Table Volumes'!$B$1-G22611,"NA")</f>
        <v>NA</v>
      </c>
    </row>
    <row r="22612" spans="7:17">
      <c r="G22612" s="1"/>
      <c r="Q22612" s="32" t="str">
        <f>IF(I22612="OUTSTANDING",'Data Table Volumes'!$B$1-G22612,"NA")</f>
        <v>NA</v>
      </c>
    </row>
    <row r="22613" spans="7:17">
      <c r="G22613" s="1"/>
      <c r="Q22613" s="32" t="str">
        <f>IF(I22613="OUTSTANDING",'Data Table Volumes'!$B$1-G22613,"NA")</f>
        <v>NA</v>
      </c>
    </row>
    <row r="22614" spans="7:17">
      <c r="G22614" s="1"/>
      <c r="Q22614" s="32" t="str">
        <f>IF(I22614="OUTSTANDING",'Data Table Volumes'!$B$1-G22614,"NA")</f>
        <v>NA</v>
      </c>
    </row>
    <row r="22615" spans="7:17">
      <c r="G22615" s="1"/>
      <c r="Q22615" s="32" t="str">
        <f>IF(I22615="OUTSTANDING",'Data Table Volumes'!$B$1-G22615,"NA")</f>
        <v>NA</v>
      </c>
    </row>
    <row r="22616" spans="7:17">
      <c r="G22616" s="1"/>
      <c r="Q22616" s="32" t="str">
        <f>IF(I22616="OUTSTANDING",'Data Table Volumes'!$B$1-G22616,"NA")</f>
        <v>NA</v>
      </c>
    </row>
    <row r="22617" spans="7:17">
      <c r="G22617" s="1"/>
      <c r="Q22617" s="32" t="str">
        <f>IF(I22617="OUTSTANDING",'Data Table Volumes'!$B$1-G22617,"NA")</f>
        <v>NA</v>
      </c>
    </row>
    <row r="22618" spans="7:17">
      <c r="G22618" s="1"/>
      <c r="Q22618" s="32" t="str">
        <f>IF(I22618="OUTSTANDING",'Data Table Volumes'!$B$1-G22618,"NA")</f>
        <v>NA</v>
      </c>
    </row>
    <row r="22619" spans="7:17">
      <c r="G22619" s="1"/>
      <c r="Q22619" s="32" t="str">
        <f>IF(I22619="OUTSTANDING",'Data Table Volumes'!$B$1-G22619,"NA")</f>
        <v>NA</v>
      </c>
    </row>
    <row r="22620" spans="7:17">
      <c r="G22620" s="1"/>
      <c r="Q22620" s="32" t="str">
        <f>IF(I22620="OUTSTANDING",'Data Table Volumes'!$B$1-G22620,"NA")</f>
        <v>NA</v>
      </c>
    </row>
    <row r="22621" spans="7:17">
      <c r="G22621" s="1"/>
      <c r="Q22621" s="32" t="str">
        <f>IF(I22621="OUTSTANDING",'Data Table Volumes'!$B$1-G22621,"NA")</f>
        <v>NA</v>
      </c>
    </row>
    <row r="22622" spans="7:17">
      <c r="G22622" s="1"/>
      <c r="Q22622" s="32" t="str">
        <f>IF(I22622="OUTSTANDING",'Data Table Volumes'!$B$1-G22622,"NA")</f>
        <v>NA</v>
      </c>
    </row>
    <row r="22623" spans="7:17">
      <c r="G22623" s="1"/>
      <c r="Q22623" s="32" t="str">
        <f>IF(I22623="OUTSTANDING",'Data Table Volumes'!$B$1-G22623,"NA")</f>
        <v>NA</v>
      </c>
    </row>
    <row r="22624" spans="7:17">
      <c r="G22624" s="1"/>
      <c r="Q22624" s="32" t="str">
        <f>IF(I22624="OUTSTANDING",'Data Table Volumes'!$B$1-G22624,"NA")</f>
        <v>NA</v>
      </c>
    </row>
    <row r="22625" spans="7:17">
      <c r="G22625" s="1"/>
      <c r="Q22625" s="32" t="str">
        <f>IF(I22625="OUTSTANDING",'Data Table Volumes'!$B$1-G22625,"NA")</f>
        <v>NA</v>
      </c>
    </row>
    <row r="22626" spans="7:17">
      <c r="G22626" s="1"/>
      <c r="Q22626" s="32" t="str">
        <f>IF(I22626="OUTSTANDING",'Data Table Volumes'!$B$1-G22626,"NA")</f>
        <v>NA</v>
      </c>
    </row>
    <row r="22627" spans="7:17">
      <c r="G22627" s="1"/>
      <c r="Q22627" s="32" t="str">
        <f>IF(I22627="OUTSTANDING",'Data Table Volumes'!$B$1-G22627,"NA")</f>
        <v>NA</v>
      </c>
    </row>
    <row r="22628" spans="7:17">
      <c r="G22628" s="1"/>
      <c r="Q22628" s="32" t="str">
        <f>IF(I22628="OUTSTANDING",'Data Table Volumes'!$B$1-G22628,"NA")</f>
        <v>NA</v>
      </c>
    </row>
    <row r="22629" spans="7:17">
      <c r="G22629" s="1"/>
      <c r="Q22629" s="32" t="str">
        <f>IF(I22629="OUTSTANDING",'Data Table Volumes'!$B$1-G22629,"NA")</f>
        <v>NA</v>
      </c>
    </row>
    <row r="22630" spans="7:17">
      <c r="G22630" s="1"/>
      <c r="Q22630" s="32" t="str">
        <f>IF(I22630="OUTSTANDING",'Data Table Volumes'!$B$1-G22630,"NA")</f>
        <v>NA</v>
      </c>
    </row>
    <row r="22631" spans="7:17">
      <c r="G22631" s="1"/>
      <c r="Q22631" s="32" t="str">
        <f>IF(I22631="OUTSTANDING",'Data Table Volumes'!$B$1-G22631,"NA")</f>
        <v>NA</v>
      </c>
    </row>
    <row r="22632" spans="7:17">
      <c r="G22632" s="1"/>
      <c r="Q22632" s="32" t="str">
        <f>IF(I22632="OUTSTANDING",'Data Table Volumes'!$B$1-G22632,"NA")</f>
        <v>NA</v>
      </c>
    </row>
    <row r="22633" spans="7:17">
      <c r="G22633" s="1"/>
      <c r="Q22633" s="32" t="str">
        <f>IF(I22633="OUTSTANDING",'Data Table Volumes'!$B$1-G22633,"NA")</f>
        <v>NA</v>
      </c>
    </row>
    <row r="22634" spans="7:17">
      <c r="G22634" s="1"/>
      <c r="Q22634" s="32" t="str">
        <f>IF(I22634="OUTSTANDING",'Data Table Volumes'!$B$1-G22634,"NA")</f>
        <v>NA</v>
      </c>
    </row>
    <row r="22635" spans="7:17">
      <c r="G22635" s="1"/>
      <c r="Q22635" s="32" t="str">
        <f>IF(I22635="OUTSTANDING",'Data Table Volumes'!$B$1-G22635,"NA")</f>
        <v>NA</v>
      </c>
    </row>
    <row r="22636" spans="7:17">
      <c r="G22636" s="1"/>
      <c r="Q22636" s="32" t="str">
        <f>IF(I22636="OUTSTANDING",'Data Table Volumes'!$B$1-G22636,"NA")</f>
        <v>NA</v>
      </c>
    </row>
    <row r="22637" spans="7:17">
      <c r="G22637" s="1"/>
      <c r="Q22637" s="32" t="str">
        <f>IF(I22637="OUTSTANDING",'Data Table Volumes'!$B$1-G22637,"NA")</f>
        <v>NA</v>
      </c>
    </row>
    <row r="22638" spans="7:17">
      <c r="G22638" s="1"/>
      <c r="Q22638" s="32" t="str">
        <f>IF(I22638="OUTSTANDING",'Data Table Volumes'!$B$1-G22638,"NA")</f>
        <v>NA</v>
      </c>
    </row>
    <row r="22639" spans="7:17">
      <c r="G22639" s="1"/>
      <c r="Q22639" s="32" t="str">
        <f>IF(I22639="OUTSTANDING",'Data Table Volumes'!$B$1-G22639,"NA")</f>
        <v>NA</v>
      </c>
    </row>
    <row r="22640" spans="7:17">
      <c r="G22640" s="1"/>
      <c r="Q22640" s="32" t="str">
        <f>IF(I22640="OUTSTANDING",'Data Table Volumes'!$B$1-G22640,"NA")</f>
        <v>NA</v>
      </c>
    </row>
    <row r="22641" spans="7:17">
      <c r="G22641" s="1"/>
      <c r="Q22641" s="32" t="str">
        <f>IF(I22641="OUTSTANDING",'Data Table Volumes'!$B$1-G22641,"NA")</f>
        <v>NA</v>
      </c>
    </row>
    <row r="22642" spans="7:17">
      <c r="G22642" s="1"/>
      <c r="Q22642" s="32" t="str">
        <f>IF(I22642="OUTSTANDING",'Data Table Volumes'!$B$1-G22642,"NA")</f>
        <v>NA</v>
      </c>
    </row>
    <row r="22643" spans="7:17">
      <c r="G22643" s="1"/>
      <c r="Q22643" s="32" t="str">
        <f>IF(I22643="OUTSTANDING",'Data Table Volumes'!$B$1-G22643,"NA")</f>
        <v>NA</v>
      </c>
    </row>
    <row r="22644" spans="7:17">
      <c r="G22644" s="1"/>
      <c r="Q22644" s="32" t="str">
        <f>IF(I22644="OUTSTANDING",'Data Table Volumes'!$B$1-G22644,"NA")</f>
        <v>NA</v>
      </c>
    </row>
    <row r="22645" spans="7:17">
      <c r="G22645" s="1"/>
      <c r="Q22645" s="32" t="str">
        <f>IF(I22645="OUTSTANDING",'Data Table Volumes'!$B$1-G22645,"NA")</f>
        <v>NA</v>
      </c>
    </row>
    <row r="22646" spans="7:17">
      <c r="G22646" s="1"/>
      <c r="Q22646" s="32" t="str">
        <f>IF(I22646="OUTSTANDING",'Data Table Volumes'!$B$1-G22646,"NA")</f>
        <v>NA</v>
      </c>
    </row>
    <row r="22647" spans="7:17">
      <c r="G22647" s="1"/>
      <c r="Q22647" s="32" t="str">
        <f>IF(I22647="OUTSTANDING",'Data Table Volumes'!$B$1-G22647,"NA")</f>
        <v>NA</v>
      </c>
    </row>
    <row r="22648" spans="7:17">
      <c r="G22648" s="1"/>
      <c r="Q22648" s="32" t="str">
        <f>IF(I22648="OUTSTANDING",'Data Table Volumes'!$B$1-G22648,"NA")</f>
        <v>NA</v>
      </c>
    </row>
    <row r="22649" spans="7:17">
      <c r="G22649" s="1"/>
      <c r="Q22649" s="32" t="str">
        <f>IF(I22649="OUTSTANDING",'Data Table Volumes'!$B$1-G22649,"NA")</f>
        <v>NA</v>
      </c>
    </row>
    <row r="22650" spans="7:17">
      <c r="G22650" s="1"/>
      <c r="Q22650" s="32" t="str">
        <f>IF(I22650="OUTSTANDING",'Data Table Volumes'!$B$1-G22650,"NA")</f>
        <v>NA</v>
      </c>
    </row>
    <row r="22651" spans="7:17">
      <c r="G22651" s="1"/>
      <c r="Q22651" s="32" t="str">
        <f>IF(I22651="OUTSTANDING",'Data Table Volumes'!$B$1-G22651,"NA")</f>
        <v>NA</v>
      </c>
    </row>
    <row r="22652" spans="7:17">
      <c r="G22652" s="1"/>
      <c r="Q22652" s="32" t="str">
        <f>IF(I22652="OUTSTANDING",'Data Table Volumes'!$B$1-G22652,"NA")</f>
        <v>NA</v>
      </c>
    </row>
    <row r="22653" spans="7:17">
      <c r="G22653" s="1"/>
      <c r="Q22653" s="32" t="str">
        <f>IF(I22653="OUTSTANDING",'Data Table Volumes'!$B$1-G22653,"NA")</f>
        <v>NA</v>
      </c>
    </row>
    <row r="22654" spans="7:17">
      <c r="G22654" s="1"/>
      <c r="Q22654" s="32" t="str">
        <f>IF(I22654="OUTSTANDING",'Data Table Volumes'!$B$1-G22654,"NA")</f>
        <v>NA</v>
      </c>
    </row>
    <row r="22655" spans="7:17">
      <c r="G22655" s="1"/>
      <c r="Q22655" s="32" t="str">
        <f>IF(I22655="OUTSTANDING",'Data Table Volumes'!$B$1-G22655,"NA")</f>
        <v>NA</v>
      </c>
    </row>
    <row r="22656" spans="7:17">
      <c r="G22656" s="1"/>
      <c r="Q22656" s="32" t="str">
        <f>IF(I22656="OUTSTANDING",'Data Table Volumes'!$B$1-G22656,"NA")</f>
        <v>NA</v>
      </c>
    </row>
    <row r="22657" spans="7:17">
      <c r="G22657" s="1"/>
      <c r="Q22657" s="32" t="str">
        <f>IF(I22657="OUTSTANDING",'Data Table Volumes'!$B$1-G22657,"NA")</f>
        <v>NA</v>
      </c>
    </row>
    <row r="22658" spans="7:17">
      <c r="G22658" s="1"/>
      <c r="Q22658" s="32" t="str">
        <f>IF(I22658="OUTSTANDING",'Data Table Volumes'!$B$1-G22658,"NA")</f>
        <v>NA</v>
      </c>
    </row>
    <row r="22659" spans="7:17">
      <c r="G22659" s="1"/>
      <c r="Q22659" s="32" t="str">
        <f>IF(I22659="OUTSTANDING",'Data Table Volumes'!$B$1-G22659,"NA")</f>
        <v>NA</v>
      </c>
    </row>
    <row r="22660" spans="7:17">
      <c r="G22660" s="1"/>
      <c r="Q22660" s="32" t="str">
        <f>IF(I22660="OUTSTANDING",'Data Table Volumes'!$B$1-G22660,"NA")</f>
        <v>NA</v>
      </c>
    </row>
    <row r="22661" spans="7:17">
      <c r="G22661" s="1"/>
      <c r="Q22661" s="32" t="str">
        <f>IF(I22661="OUTSTANDING",'Data Table Volumes'!$B$1-G22661,"NA")</f>
        <v>NA</v>
      </c>
    </row>
    <row r="22662" spans="7:17">
      <c r="G22662" s="1"/>
      <c r="Q22662" s="32" t="str">
        <f>IF(I22662="OUTSTANDING",'Data Table Volumes'!$B$1-G22662,"NA")</f>
        <v>NA</v>
      </c>
    </row>
    <row r="22663" spans="7:17">
      <c r="G22663" s="1"/>
      <c r="Q22663" s="32" t="str">
        <f>IF(I22663="OUTSTANDING",'Data Table Volumes'!$B$1-G22663,"NA")</f>
        <v>NA</v>
      </c>
    </row>
    <row r="22664" spans="7:17">
      <c r="G22664" s="1"/>
      <c r="Q22664" s="32" t="str">
        <f>IF(I22664="OUTSTANDING",'Data Table Volumes'!$B$1-G22664,"NA")</f>
        <v>NA</v>
      </c>
    </row>
    <row r="22665" spans="7:17">
      <c r="G22665" s="1"/>
      <c r="Q22665" s="32" t="str">
        <f>IF(I22665="OUTSTANDING",'Data Table Volumes'!$B$1-G22665,"NA")</f>
        <v>NA</v>
      </c>
    </row>
    <row r="22666" spans="7:17">
      <c r="G22666" s="1"/>
      <c r="Q22666" s="32" t="str">
        <f>IF(I22666="OUTSTANDING",'Data Table Volumes'!$B$1-G22666,"NA")</f>
        <v>NA</v>
      </c>
    </row>
    <row r="22667" spans="7:17">
      <c r="G22667" s="1"/>
      <c r="Q22667" s="32" t="str">
        <f>IF(I22667="OUTSTANDING",'Data Table Volumes'!$B$1-G22667,"NA")</f>
        <v>NA</v>
      </c>
    </row>
    <row r="22668" spans="7:17">
      <c r="G22668" s="1"/>
      <c r="Q22668" s="32" t="str">
        <f>IF(I22668="OUTSTANDING",'Data Table Volumes'!$B$1-G22668,"NA")</f>
        <v>NA</v>
      </c>
    </row>
    <row r="22669" spans="7:17">
      <c r="G22669" s="1"/>
      <c r="Q22669" s="32" t="str">
        <f>IF(I22669="OUTSTANDING",'Data Table Volumes'!$B$1-G22669,"NA")</f>
        <v>NA</v>
      </c>
    </row>
    <row r="22670" spans="7:17">
      <c r="G22670" s="1"/>
      <c r="Q22670" s="32" t="str">
        <f>IF(I22670="OUTSTANDING",'Data Table Volumes'!$B$1-G22670,"NA")</f>
        <v>NA</v>
      </c>
    </row>
    <row r="22671" spans="7:17">
      <c r="G22671" s="1"/>
      <c r="Q22671" s="32" t="str">
        <f>IF(I22671="OUTSTANDING",'Data Table Volumes'!$B$1-G22671,"NA")</f>
        <v>NA</v>
      </c>
    </row>
    <row r="22672" spans="7:17">
      <c r="G22672" s="1"/>
      <c r="Q22672" s="32" t="str">
        <f>IF(I22672="OUTSTANDING",'Data Table Volumes'!$B$1-G22672,"NA")</f>
        <v>NA</v>
      </c>
    </row>
    <row r="22673" spans="7:17">
      <c r="G22673" s="1"/>
      <c r="Q22673" s="32" t="str">
        <f>IF(I22673="OUTSTANDING",'Data Table Volumes'!$B$1-G22673,"NA")</f>
        <v>NA</v>
      </c>
    </row>
    <row r="22674" spans="7:17">
      <c r="G22674" s="1"/>
      <c r="Q22674" s="32" t="str">
        <f>IF(I22674="OUTSTANDING",'Data Table Volumes'!$B$1-G22674,"NA")</f>
        <v>NA</v>
      </c>
    </row>
    <row r="22675" spans="7:17">
      <c r="G22675" s="1"/>
      <c r="Q22675" s="32" t="str">
        <f>IF(I22675="OUTSTANDING",'Data Table Volumes'!$B$1-G22675,"NA")</f>
        <v>NA</v>
      </c>
    </row>
    <row r="22676" spans="7:17">
      <c r="G22676" s="1"/>
      <c r="Q22676" s="32" t="str">
        <f>IF(I22676="OUTSTANDING",'Data Table Volumes'!$B$1-G22676,"NA")</f>
        <v>NA</v>
      </c>
    </row>
    <row r="22677" spans="7:17">
      <c r="G22677" s="1"/>
      <c r="Q22677" s="32" t="str">
        <f>IF(I22677="OUTSTANDING",'Data Table Volumes'!$B$1-G22677,"NA")</f>
        <v>NA</v>
      </c>
    </row>
    <row r="22678" spans="7:17">
      <c r="G22678" s="1"/>
      <c r="Q22678" s="32" t="str">
        <f>IF(I22678="OUTSTANDING",'Data Table Volumes'!$B$1-G22678,"NA")</f>
        <v>NA</v>
      </c>
    </row>
    <row r="22679" spans="7:17">
      <c r="G22679" s="1"/>
      <c r="Q22679" s="32" t="str">
        <f>IF(I22679="OUTSTANDING",'Data Table Volumes'!$B$1-G22679,"NA")</f>
        <v>NA</v>
      </c>
    </row>
    <row r="22680" spans="7:17">
      <c r="G22680" s="1"/>
      <c r="Q22680" s="32" t="str">
        <f>IF(I22680="OUTSTANDING",'Data Table Volumes'!$B$1-G22680,"NA")</f>
        <v>NA</v>
      </c>
    </row>
    <row r="22681" spans="7:17">
      <c r="G22681" s="1"/>
      <c r="Q22681" s="32" t="str">
        <f>IF(I22681="OUTSTANDING",'Data Table Volumes'!$B$1-G22681,"NA")</f>
        <v>NA</v>
      </c>
    </row>
    <row r="22682" spans="7:17">
      <c r="G22682" s="1"/>
      <c r="Q22682" s="32" t="str">
        <f>IF(I22682="OUTSTANDING",'Data Table Volumes'!$B$1-G22682,"NA")</f>
        <v>NA</v>
      </c>
    </row>
    <row r="22683" spans="7:17">
      <c r="G22683" s="1"/>
      <c r="Q22683" s="32" t="str">
        <f>IF(I22683="OUTSTANDING",'Data Table Volumes'!$B$1-G22683,"NA")</f>
        <v>NA</v>
      </c>
    </row>
    <row r="22684" spans="7:17">
      <c r="G22684" s="1"/>
      <c r="Q22684" s="32" t="str">
        <f>IF(I22684="OUTSTANDING",'Data Table Volumes'!$B$1-G22684,"NA")</f>
        <v>NA</v>
      </c>
    </row>
    <row r="22685" spans="7:17">
      <c r="G22685" s="1"/>
      <c r="Q22685" s="32" t="str">
        <f>IF(I22685="OUTSTANDING",'Data Table Volumes'!$B$1-G22685,"NA")</f>
        <v>NA</v>
      </c>
    </row>
    <row r="22686" spans="7:17">
      <c r="G22686" s="1"/>
      <c r="Q22686" s="32" t="str">
        <f>IF(I22686="OUTSTANDING",'Data Table Volumes'!$B$1-G22686,"NA")</f>
        <v>NA</v>
      </c>
    </row>
    <row r="22687" spans="7:17">
      <c r="G22687" s="1"/>
      <c r="Q22687" s="32" t="str">
        <f>IF(I22687="OUTSTANDING",'Data Table Volumes'!$B$1-G22687,"NA")</f>
        <v>NA</v>
      </c>
    </row>
    <row r="22688" spans="7:17">
      <c r="G22688" s="1"/>
      <c r="Q22688" s="32" t="str">
        <f>IF(I22688="OUTSTANDING",'Data Table Volumes'!$B$1-G22688,"NA")</f>
        <v>NA</v>
      </c>
    </row>
    <row r="22689" spans="7:17">
      <c r="G22689" s="1"/>
      <c r="Q22689" s="32" t="str">
        <f>IF(I22689="OUTSTANDING",'Data Table Volumes'!$B$1-G22689,"NA")</f>
        <v>NA</v>
      </c>
    </row>
    <row r="22690" spans="7:17">
      <c r="G22690" s="1"/>
      <c r="Q22690" s="32" t="str">
        <f>IF(I22690="OUTSTANDING",'Data Table Volumes'!$B$1-G22690,"NA")</f>
        <v>NA</v>
      </c>
    </row>
    <row r="22691" spans="7:17">
      <c r="G22691" s="1"/>
      <c r="Q22691" s="32" t="str">
        <f>IF(I22691="OUTSTANDING",'Data Table Volumes'!$B$1-G22691,"NA")</f>
        <v>NA</v>
      </c>
    </row>
    <row r="22692" spans="7:17">
      <c r="G22692" s="1"/>
      <c r="Q22692" s="32" t="str">
        <f>IF(I22692="OUTSTANDING",'Data Table Volumes'!$B$1-G22692,"NA")</f>
        <v>NA</v>
      </c>
    </row>
    <row r="22693" spans="7:17">
      <c r="G22693" s="1"/>
      <c r="Q22693" s="32" t="str">
        <f>IF(I22693="OUTSTANDING",'Data Table Volumes'!$B$1-G22693,"NA")</f>
        <v>NA</v>
      </c>
    </row>
    <row r="22694" spans="7:17">
      <c r="G22694" s="1"/>
      <c r="Q22694" s="32" t="str">
        <f>IF(I22694="OUTSTANDING",'Data Table Volumes'!$B$1-G22694,"NA")</f>
        <v>NA</v>
      </c>
    </row>
    <row r="22695" spans="7:17">
      <c r="G22695" s="1"/>
      <c r="Q22695" s="32" t="str">
        <f>IF(I22695="OUTSTANDING",'Data Table Volumes'!$B$1-G22695,"NA")</f>
        <v>NA</v>
      </c>
    </row>
    <row r="22696" spans="7:17">
      <c r="G22696" s="1"/>
      <c r="Q22696" s="32" t="str">
        <f>IF(I22696="OUTSTANDING",'Data Table Volumes'!$B$1-G22696,"NA")</f>
        <v>NA</v>
      </c>
    </row>
    <row r="22697" spans="7:17">
      <c r="G22697" s="1"/>
      <c r="Q22697" s="32" t="str">
        <f>IF(I22697="OUTSTANDING",'Data Table Volumes'!$B$1-G22697,"NA")</f>
        <v>NA</v>
      </c>
    </row>
    <row r="22698" spans="7:17">
      <c r="G22698" s="1"/>
      <c r="Q22698" s="32" t="str">
        <f>IF(I22698="OUTSTANDING",'Data Table Volumes'!$B$1-G22698,"NA")</f>
        <v>NA</v>
      </c>
    </row>
    <row r="22699" spans="7:17">
      <c r="G22699" s="1"/>
      <c r="Q22699" s="32" t="str">
        <f>IF(I22699="OUTSTANDING",'Data Table Volumes'!$B$1-G22699,"NA")</f>
        <v>NA</v>
      </c>
    </row>
    <row r="22700" spans="7:17">
      <c r="G22700" s="1"/>
      <c r="Q22700" s="32" t="str">
        <f>IF(I22700="OUTSTANDING",'Data Table Volumes'!$B$1-G22700,"NA")</f>
        <v>NA</v>
      </c>
    </row>
    <row r="22701" spans="7:17">
      <c r="G22701" s="1"/>
      <c r="Q22701" s="32" t="str">
        <f>IF(I22701="OUTSTANDING",'Data Table Volumes'!$B$1-G22701,"NA")</f>
        <v>NA</v>
      </c>
    </row>
    <row r="22702" spans="7:17">
      <c r="G22702" s="1"/>
      <c r="Q22702" s="32" t="str">
        <f>IF(I22702="OUTSTANDING",'Data Table Volumes'!$B$1-G22702,"NA")</f>
        <v>NA</v>
      </c>
    </row>
    <row r="22703" spans="7:17">
      <c r="G22703" s="1"/>
      <c r="Q22703" s="32" t="str">
        <f>IF(I22703="OUTSTANDING",'Data Table Volumes'!$B$1-G22703,"NA")</f>
        <v>NA</v>
      </c>
    </row>
    <row r="22704" spans="7:17">
      <c r="G22704" s="1"/>
      <c r="Q22704" s="32" t="str">
        <f>IF(I22704="OUTSTANDING",'Data Table Volumes'!$B$1-G22704,"NA")</f>
        <v>NA</v>
      </c>
    </row>
    <row r="22705" spans="7:17">
      <c r="G22705" s="1"/>
      <c r="Q22705" s="32" t="str">
        <f>IF(I22705="OUTSTANDING",'Data Table Volumes'!$B$1-G22705,"NA")</f>
        <v>NA</v>
      </c>
    </row>
    <row r="22706" spans="7:17">
      <c r="G22706" s="1"/>
      <c r="Q22706" s="32" t="str">
        <f>IF(I22706="OUTSTANDING",'Data Table Volumes'!$B$1-G22706,"NA")</f>
        <v>NA</v>
      </c>
    </row>
    <row r="22707" spans="7:17">
      <c r="G22707" s="1"/>
      <c r="Q22707" s="32" t="str">
        <f>IF(I22707="OUTSTANDING",'Data Table Volumes'!$B$1-G22707,"NA")</f>
        <v>NA</v>
      </c>
    </row>
    <row r="22708" spans="7:17">
      <c r="G22708" s="1"/>
      <c r="Q22708" s="32" t="str">
        <f>IF(I22708="OUTSTANDING",'Data Table Volumes'!$B$1-G22708,"NA")</f>
        <v>NA</v>
      </c>
    </row>
    <row r="22709" spans="7:17">
      <c r="G22709" s="1"/>
      <c r="Q22709" s="32" t="str">
        <f>IF(I22709="OUTSTANDING",'Data Table Volumes'!$B$1-G22709,"NA")</f>
        <v>NA</v>
      </c>
    </row>
    <row r="22710" spans="7:17">
      <c r="G22710" s="1"/>
      <c r="Q22710" s="32" t="str">
        <f>IF(I22710="OUTSTANDING",'Data Table Volumes'!$B$1-G22710,"NA")</f>
        <v>NA</v>
      </c>
    </row>
    <row r="22711" spans="7:17">
      <c r="G22711" s="1"/>
      <c r="Q22711" s="32" t="str">
        <f>IF(I22711="OUTSTANDING",'Data Table Volumes'!$B$1-G22711,"NA")</f>
        <v>NA</v>
      </c>
    </row>
    <row r="22712" spans="7:17">
      <c r="G22712" s="1"/>
      <c r="Q22712" s="32" t="str">
        <f>IF(I22712="OUTSTANDING",'Data Table Volumes'!$B$1-G22712,"NA")</f>
        <v>NA</v>
      </c>
    </row>
    <row r="22713" spans="7:17">
      <c r="G22713" s="1"/>
      <c r="Q22713" s="32" t="str">
        <f>IF(I22713="OUTSTANDING",'Data Table Volumes'!$B$1-G22713,"NA")</f>
        <v>NA</v>
      </c>
    </row>
    <row r="22714" spans="7:17">
      <c r="G22714" s="1"/>
      <c r="Q22714" s="32" t="str">
        <f>IF(I22714="OUTSTANDING",'Data Table Volumes'!$B$1-G22714,"NA")</f>
        <v>NA</v>
      </c>
    </row>
    <row r="22715" spans="7:17">
      <c r="G22715" s="1"/>
      <c r="Q22715" s="32" t="str">
        <f>IF(I22715="OUTSTANDING",'Data Table Volumes'!$B$1-G22715,"NA")</f>
        <v>NA</v>
      </c>
    </row>
    <row r="22716" spans="7:17">
      <c r="G22716" s="1"/>
      <c r="Q22716" s="32" t="str">
        <f>IF(I22716="OUTSTANDING",'Data Table Volumes'!$B$1-G22716,"NA")</f>
        <v>NA</v>
      </c>
    </row>
    <row r="22717" spans="7:17">
      <c r="G22717" s="1"/>
      <c r="Q22717" s="32" t="str">
        <f>IF(I22717="OUTSTANDING",'Data Table Volumes'!$B$1-G22717,"NA")</f>
        <v>NA</v>
      </c>
    </row>
    <row r="22718" spans="7:17">
      <c r="G22718" s="1"/>
      <c r="Q22718" s="32" t="str">
        <f>IF(I22718="OUTSTANDING",'Data Table Volumes'!$B$1-G22718,"NA")</f>
        <v>NA</v>
      </c>
    </row>
    <row r="22719" spans="7:17">
      <c r="G22719" s="1"/>
      <c r="Q22719" s="32" t="str">
        <f>IF(I22719="OUTSTANDING",'Data Table Volumes'!$B$1-G22719,"NA")</f>
        <v>NA</v>
      </c>
    </row>
    <row r="22720" spans="7:17">
      <c r="G22720" s="1"/>
      <c r="Q22720" s="32" t="str">
        <f>IF(I22720="OUTSTANDING",'Data Table Volumes'!$B$1-G22720,"NA")</f>
        <v>NA</v>
      </c>
    </row>
    <row r="22721" spans="7:17">
      <c r="G22721" s="1"/>
      <c r="Q22721" s="32" t="str">
        <f>IF(I22721="OUTSTANDING",'Data Table Volumes'!$B$1-G22721,"NA")</f>
        <v>NA</v>
      </c>
    </row>
    <row r="22722" spans="7:17">
      <c r="G22722" s="1"/>
      <c r="Q22722" s="32" t="str">
        <f>IF(I22722="OUTSTANDING",'Data Table Volumes'!$B$1-G22722,"NA")</f>
        <v>NA</v>
      </c>
    </row>
    <row r="22723" spans="7:17">
      <c r="G22723" s="1"/>
      <c r="Q22723" s="32" t="str">
        <f>IF(I22723="OUTSTANDING",'Data Table Volumes'!$B$1-G22723,"NA")</f>
        <v>NA</v>
      </c>
    </row>
    <row r="22724" spans="7:17">
      <c r="G22724" s="1"/>
      <c r="Q22724" s="32" t="str">
        <f>IF(I22724="OUTSTANDING",'Data Table Volumes'!$B$1-G22724,"NA")</f>
        <v>NA</v>
      </c>
    </row>
    <row r="22725" spans="7:17">
      <c r="G22725" s="1"/>
      <c r="Q22725" s="32" t="str">
        <f>IF(I22725="OUTSTANDING",'Data Table Volumes'!$B$1-G22725,"NA")</f>
        <v>NA</v>
      </c>
    </row>
    <row r="22726" spans="7:17">
      <c r="G22726" s="1"/>
      <c r="Q22726" s="32" t="str">
        <f>IF(I22726="OUTSTANDING",'Data Table Volumes'!$B$1-G22726,"NA")</f>
        <v>NA</v>
      </c>
    </row>
    <row r="22727" spans="7:17">
      <c r="G22727" s="1"/>
      <c r="Q22727" s="32" t="str">
        <f>IF(I22727="OUTSTANDING",'Data Table Volumes'!$B$1-G22727,"NA")</f>
        <v>NA</v>
      </c>
    </row>
    <row r="22728" spans="7:17">
      <c r="G22728" s="1"/>
      <c r="Q22728" s="32" t="str">
        <f>IF(I22728="OUTSTANDING",'Data Table Volumes'!$B$1-G22728,"NA")</f>
        <v>NA</v>
      </c>
    </row>
    <row r="22729" spans="7:17">
      <c r="G22729" s="1"/>
      <c r="Q22729" s="32" t="str">
        <f>IF(I22729="OUTSTANDING",'Data Table Volumes'!$B$1-G22729,"NA")</f>
        <v>NA</v>
      </c>
    </row>
    <row r="22730" spans="7:17">
      <c r="G22730" s="1"/>
      <c r="Q22730" s="32" t="str">
        <f>IF(I22730="OUTSTANDING",'Data Table Volumes'!$B$1-G22730,"NA")</f>
        <v>NA</v>
      </c>
    </row>
    <row r="22731" spans="7:17">
      <c r="G22731" s="1"/>
      <c r="Q22731" s="32" t="str">
        <f>IF(I22731="OUTSTANDING",'Data Table Volumes'!$B$1-G22731,"NA")</f>
        <v>NA</v>
      </c>
    </row>
    <row r="22732" spans="7:17">
      <c r="G22732" s="1"/>
      <c r="Q22732" s="32" t="str">
        <f>IF(I22732="OUTSTANDING",'Data Table Volumes'!$B$1-G22732,"NA")</f>
        <v>NA</v>
      </c>
    </row>
    <row r="22733" spans="7:17">
      <c r="G22733" s="1"/>
      <c r="Q22733" s="32" t="str">
        <f>IF(I22733="OUTSTANDING",'Data Table Volumes'!$B$1-G22733,"NA")</f>
        <v>NA</v>
      </c>
    </row>
    <row r="22734" spans="7:17">
      <c r="G22734" s="1"/>
      <c r="Q22734" s="32" t="str">
        <f>IF(I22734="OUTSTANDING",'Data Table Volumes'!$B$1-G22734,"NA")</f>
        <v>NA</v>
      </c>
    </row>
    <row r="22735" spans="7:17">
      <c r="G22735" s="1"/>
      <c r="Q22735" s="32" t="str">
        <f>IF(I22735="OUTSTANDING",'Data Table Volumes'!$B$1-G22735,"NA")</f>
        <v>NA</v>
      </c>
    </row>
    <row r="22736" spans="7:17">
      <c r="G22736" s="1"/>
      <c r="Q22736" s="32" t="str">
        <f>IF(I22736="OUTSTANDING",'Data Table Volumes'!$B$1-G22736,"NA")</f>
        <v>NA</v>
      </c>
    </row>
    <row r="22737" spans="7:17">
      <c r="G22737" s="1"/>
      <c r="Q22737" s="32" t="str">
        <f>IF(I22737="OUTSTANDING",'Data Table Volumes'!$B$1-G22737,"NA")</f>
        <v>NA</v>
      </c>
    </row>
    <row r="22738" spans="7:17">
      <c r="G22738" s="1"/>
      <c r="Q22738" s="32" t="str">
        <f>IF(I22738="OUTSTANDING",'Data Table Volumes'!$B$1-G22738,"NA")</f>
        <v>NA</v>
      </c>
    </row>
    <row r="22739" spans="7:17">
      <c r="G22739" s="1"/>
      <c r="Q22739" s="32" t="str">
        <f>IF(I22739="OUTSTANDING",'Data Table Volumes'!$B$1-G22739,"NA")</f>
        <v>NA</v>
      </c>
    </row>
    <row r="22740" spans="7:17">
      <c r="G22740" s="1"/>
      <c r="Q22740" s="32" t="str">
        <f>IF(I22740="OUTSTANDING",'Data Table Volumes'!$B$1-G22740,"NA")</f>
        <v>NA</v>
      </c>
    </row>
    <row r="22741" spans="7:17">
      <c r="G22741" s="1"/>
      <c r="Q22741" s="32" t="str">
        <f>IF(I22741="OUTSTANDING",'Data Table Volumes'!$B$1-G22741,"NA")</f>
        <v>NA</v>
      </c>
    </row>
    <row r="22742" spans="7:17">
      <c r="G22742" s="1"/>
      <c r="Q22742" s="32" t="str">
        <f>IF(I22742="OUTSTANDING",'Data Table Volumes'!$B$1-G22742,"NA")</f>
        <v>NA</v>
      </c>
    </row>
    <row r="22743" spans="7:17">
      <c r="G22743" s="1"/>
      <c r="Q22743" s="32" t="str">
        <f>IF(I22743="OUTSTANDING",'Data Table Volumes'!$B$1-G22743,"NA")</f>
        <v>NA</v>
      </c>
    </row>
    <row r="22744" spans="7:17">
      <c r="G22744" s="1"/>
      <c r="Q22744" s="32" t="str">
        <f>IF(I22744="OUTSTANDING",'Data Table Volumes'!$B$1-G22744,"NA")</f>
        <v>NA</v>
      </c>
    </row>
    <row r="22745" spans="7:17">
      <c r="G22745" s="1"/>
      <c r="Q22745" s="32" t="str">
        <f>IF(I22745="OUTSTANDING",'Data Table Volumes'!$B$1-G22745,"NA")</f>
        <v>NA</v>
      </c>
    </row>
    <row r="22746" spans="7:17">
      <c r="G22746" s="1"/>
      <c r="Q22746" s="32" t="str">
        <f>IF(I22746="OUTSTANDING",'Data Table Volumes'!$B$1-G22746,"NA")</f>
        <v>NA</v>
      </c>
    </row>
    <row r="22747" spans="7:17">
      <c r="G22747" s="1"/>
      <c r="Q22747" s="32" t="str">
        <f>IF(I22747="OUTSTANDING",'Data Table Volumes'!$B$1-G22747,"NA")</f>
        <v>NA</v>
      </c>
    </row>
    <row r="22748" spans="7:17">
      <c r="G22748" s="1"/>
      <c r="Q22748" s="32" t="str">
        <f>IF(I22748="OUTSTANDING",'Data Table Volumes'!$B$1-G22748,"NA")</f>
        <v>NA</v>
      </c>
    </row>
    <row r="22749" spans="7:17">
      <c r="G22749" s="1"/>
      <c r="Q22749" s="32" t="str">
        <f>IF(I22749="OUTSTANDING",'Data Table Volumes'!$B$1-G22749,"NA")</f>
        <v>NA</v>
      </c>
    </row>
    <row r="22750" spans="7:17">
      <c r="G22750" s="1"/>
      <c r="Q22750" s="32" t="str">
        <f>IF(I22750="OUTSTANDING",'Data Table Volumes'!$B$1-G22750,"NA")</f>
        <v>NA</v>
      </c>
    </row>
    <row r="22751" spans="7:17">
      <c r="G22751" s="1"/>
      <c r="Q22751" s="32" t="str">
        <f>IF(I22751="OUTSTANDING",'Data Table Volumes'!$B$1-G22751,"NA")</f>
        <v>NA</v>
      </c>
    </row>
    <row r="22752" spans="7:17">
      <c r="G22752" s="1"/>
      <c r="Q22752" s="32" t="str">
        <f>IF(I22752="OUTSTANDING",'Data Table Volumes'!$B$1-G22752,"NA")</f>
        <v>NA</v>
      </c>
    </row>
    <row r="22753" spans="7:17">
      <c r="G22753" s="1"/>
      <c r="Q22753" s="32" t="str">
        <f>IF(I22753="OUTSTANDING",'Data Table Volumes'!$B$1-G22753,"NA")</f>
        <v>NA</v>
      </c>
    </row>
    <row r="22754" spans="7:17">
      <c r="G22754" s="1"/>
      <c r="Q22754" s="32" t="str">
        <f>IF(I22754="OUTSTANDING",'Data Table Volumes'!$B$1-G22754,"NA")</f>
        <v>NA</v>
      </c>
    </row>
    <row r="22755" spans="7:17">
      <c r="G22755" s="1"/>
      <c r="Q22755" s="32" t="str">
        <f>IF(I22755="OUTSTANDING",'Data Table Volumes'!$B$1-G22755,"NA")</f>
        <v>NA</v>
      </c>
    </row>
    <row r="22756" spans="7:17">
      <c r="G22756" s="1"/>
      <c r="Q22756" s="32" t="str">
        <f>IF(I22756="OUTSTANDING",'Data Table Volumes'!$B$1-G22756,"NA")</f>
        <v>NA</v>
      </c>
    </row>
    <row r="22757" spans="7:17">
      <c r="G22757" s="1"/>
      <c r="Q22757" s="32" t="str">
        <f>IF(I22757="OUTSTANDING",'Data Table Volumes'!$B$1-G22757,"NA")</f>
        <v>NA</v>
      </c>
    </row>
    <row r="22758" spans="7:17">
      <c r="G22758" s="1"/>
      <c r="Q22758" s="32" t="str">
        <f>IF(I22758="OUTSTANDING",'Data Table Volumes'!$B$1-G22758,"NA")</f>
        <v>NA</v>
      </c>
    </row>
    <row r="22759" spans="7:17">
      <c r="G22759" s="1"/>
      <c r="Q22759" s="32" t="str">
        <f>IF(I22759="OUTSTANDING",'Data Table Volumes'!$B$1-G22759,"NA")</f>
        <v>NA</v>
      </c>
    </row>
    <row r="22760" spans="7:17">
      <c r="G22760" s="1"/>
      <c r="Q22760" s="32" t="str">
        <f>IF(I22760="OUTSTANDING",'Data Table Volumes'!$B$1-G22760,"NA")</f>
        <v>NA</v>
      </c>
    </row>
    <row r="22761" spans="7:17">
      <c r="G22761" s="1"/>
      <c r="Q22761" s="32" t="str">
        <f>IF(I22761="OUTSTANDING",'Data Table Volumes'!$B$1-G22761,"NA")</f>
        <v>NA</v>
      </c>
    </row>
    <row r="22762" spans="7:17">
      <c r="G22762" s="1"/>
      <c r="Q22762" s="32" t="str">
        <f>IF(I22762="OUTSTANDING",'Data Table Volumes'!$B$1-G22762,"NA")</f>
        <v>NA</v>
      </c>
    </row>
    <row r="22763" spans="7:17">
      <c r="G22763" s="1"/>
      <c r="Q22763" s="32" t="str">
        <f>IF(I22763="OUTSTANDING",'Data Table Volumes'!$B$1-G22763,"NA")</f>
        <v>NA</v>
      </c>
    </row>
    <row r="22764" spans="7:17">
      <c r="G22764" s="1"/>
      <c r="Q22764" s="32" t="str">
        <f>IF(I22764="OUTSTANDING",'Data Table Volumes'!$B$1-G22764,"NA")</f>
        <v>NA</v>
      </c>
    </row>
    <row r="22765" spans="7:17">
      <c r="G22765" s="1"/>
      <c r="Q22765" s="32" t="str">
        <f>IF(I22765="OUTSTANDING",'Data Table Volumes'!$B$1-G22765,"NA")</f>
        <v>NA</v>
      </c>
    </row>
    <row r="22766" spans="7:17">
      <c r="G22766" s="1"/>
      <c r="Q22766" s="32" t="str">
        <f>IF(I22766="OUTSTANDING",'Data Table Volumes'!$B$1-G22766,"NA")</f>
        <v>NA</v>
      </c>
    </row>
    <row r="22767" spans="7:17">
      <c r="G22767" s="1"/>
      <c r="Q22767" s="32" t="str">
        <f>IF(I22767="OUTSTANDING",'Data Table Volumes'!$B$1-G22767,"NA")</f>
        <v>NA</v>
      </c>
    </row>
    <row r="22768" spans="7:17">
      <c r="G22768" s="1"/>
      <c r="Q22768" s="32" t="str">
        <f>IF(I22768="OUTSTANDING",'Data Table Volumes'!$B$1-G22768,"NA")</f>
        <v>NA</v>
      </c>
    </row>
    <row r="22769" spans="7:17">
      <c r="G22769" s="1"/>
      <c r="Q22769" s="32" t="str">
        <f>IF(I22769="OUTSTANDING",'Data Table Volumes'!$B$1-G22769,"NA")</f>
        <v>NA</v>
      </c>
    </row>
    <row r="22770" spans="7:17">
      <c r="G22770" s="1"/>
      <c r="Q22770" s="32" t="str">
        <f>IF(I22770="OUTSTANDING",'Data Table Volumes'!$B$1-G22770,"NA")</f>
        <v>NA</v>
      </c>
    </row>
    <row r="22771" spans="7:17">
      <c r="G22771" s="1"/>
      <c r="Q22771" s="32" t="str">
        <f>IF(I22771="OUTSTANDING",'Data Table Volumes'!$B$1-G22771,"NA")</f>
        <v>NA</v>
      </c>
    </row>
    <row r="22772" spans="7:17">
      <c r="G22772" s="1"/>
      <c r="Q22772" s="32" t="str">
        <f>IF(I22772="OUTSTANDING",'Data Table Volumes'!$B$1-G22772,"NA")</f>
        <v>NA</v>
      </c>
    </row>
    <row r="22773" spans="7:17">
      <c r="G22773" s="1"/>
      <c r="Q22773" s="32" t="str">
        <f>IF(I22773="OUTSTANDING",'Data Table Volumes'!$B$1-G22773,"NA")</f>
        <v>NA</v>
      </c>
    </row>
    <row r="22774" spans="7:17">
      <c r="G22774" s="1"/>
      <c r="Q22774" s="32" t="str">
        <f>IF(I22774="OUTSTANDING",'Data Table Volumes'!$B$1-G22774,"NA")</f>
        <v>NA</v>
      </c>
    </row>
    <row r="22775" spans="7:17">
      <c r="G22775" s="1"/>
      <c r="Q22775" s="32" t="str">
        <f>IF(I22775="OUTSTANDING",'Data Table Volumes'!$B$1-G22775,"NA")</f>
        <v>NA</v>
      </c>
    </row>
    <row r="22776" spans="7:17">
      <c r="G22776" s="1"/>
      <c r="Q22776" s="32" t="str">
        <f>IF(I22776="OUTSTANDING",'Data Table Volumes'!$B$1-G22776,"NA")</f>
        <v>NA</v>
      </c>
    </row>
    <row r="22777" spans="7:17">
      <c r="G22777" s="1"/>
      <c r="Q22777" s="32" t="str">
        <f>IF(I22777="OUTSTANDING",'Data Table Volumes'!$B$1-G22777,"NA")</f>
        <v>NA</v>
      </c>
    </row>
    <row r="22778" spans="7:17">
      <c r="G22778" s="1"/>
      <c r="Q22778" s="32" t="str">
        <f>IF(I22778="OUTSTANDING",'Data Table Volumes'!$B$1-G22778,"NA")</f>
        <v>NA</v>
      </c>
    </row>
    <row r="22779" spans="7:17">
      <c r="G22779" s="1"/>
      <c r="Q22779" s="32" t="str">
        <f>IF(I22779="OUTSTANDING",'Data Table Volumes'!$B$1-G22779,"NA")</f>
        <v>NA</v>
      </c>
    </row>
    <row r="22780" spans="7:17">
      <c r="G22780" s="1"/>
      <c r="Q22780" s="32" t="str">
        <f>IF(I22780="OUTSTANDING",'Data Table Volumes'!$B$1-G22780,"NA")</f>
        <v>NA</v>
      </c>
    </row>
    <row r="22781" spans="7:17">
      <c r="G22781" s="1"/>
      <c r="Q22781" s="32" t="str">
        <f>IF(I22781="OUTSTANDING",'Data Table Volumes'!$B$1-G22781,"NA")</f>
        <v>NA</v>
      </c>
    </row>
    <row r="22782" spans="7:17">
      <c r="G22782" s="1"/>
      <c r="Q22782" s="32" t="str">
        <f>IF(I22782="OUTSTANDING",'Data Table Volumes'!$B$1-G22782,"NA")</f>
        <v>NA</v>
      </c>
    </row>
    <row r="22783" spans="7:17">
      <c r="G22783" s="1"/>
      <c r="Q22783" s="32" t="str">
        <f>IF(I22783="OUTSTANDING",'Data Table Volumes'!$B$1-G22783,"NA")</f>
        <v>NA</v>
      </c>
    </row>
    <row r="22784" spans="7:17">
      <c r="G22784" s="1"/>
      <c r="Q22784" s="32" t="str">
        <f>IF(I22784="OUTSTANDING",'Data Table Volumes'!$B$1-G22784,"NA")</f>
        <v>NA</v>
      </c>
    </row>
    <row r="22785" spans="7:17">
      <c r="G22785" s="1"/>
      <c r="Q22785" s="32" t="str">
        <f>IF(I22785="OUTSTANDING",'Data Table Volumes'!$B$1-G22785,"NA")</f>
        <v>NA</v>
      </c>
    </row>
    <row r="22786" spans="7:17">
      <c r="G22786" s="1"/>
      <c r="Q22786" s="32" t="str">
        <f>IF(I22786="OUTSTANDING",'Data Table Volumes'!$B$1-G22786,"NA")</f>
        <v>NA</v>
      </c>
    </row>
    <row r="22787" spans="7:17">
      <c r="G22787" s="1"/>
      <c r="Q22787" s="32" t="str">
        <f>IF(I22787="OUTSTANDING",'Data Table Volumes'!$B$1-G22787,"NA")</f>
        <v>NA</v>
      </c>
    </row>
    <row r="22788" spans="7:17">
      <c r="G22788" s="1"/>
      <c r="Q22788" s="32" t="str">
        <f>IF(I22788="OUTSTANDING",'Data Table Volumes'!$B$1-G22788,"NA")</f>
        <v>NA</v>
      </c>
    </row>
    <row r="22789" spans="7:17">
      <c r="G22789" s="1"/>
      <c r="Q22789" s="32" t="str">
        <f>IF(I22789="OUTSTANDING",'Data Table Volumes'!$B$1-G22789,"NA")</f>
        <v>NA</v>
      </c>
    </row>
    <row r="22790" spans="7:17">
      <c r="G22790" s="1"/>
      <c r="Q22790" s="32" t="str">
        <f>IF(I22790="OUTSTANDING",'Data Table Volumes'!$B$1-G22790,"NA")</f>
        <v>NA</v>
      </c>
    </row>
    <row r="22791" spans="7:17">
      <c r="G22791" s="1"/>
      <c r="Q22791" s="32" t="str">
        <f>IF(I22791="OUTSTANDING",'Data Table Volumes'!$B$1-G22791,"NA")</f>
        <v>NA</v>
      </c>
    </row>
    <row r="22792" spans="7:17">
      <c r="G22792" s="1"/>
      <c r="Q22792" s="32" t="str">
        <f>IF(I22792="OUTSTANDING",'Data Table Volumes'!$B$1-G22792,"NA")</f>
        <v>NA</v>
      </c>
    </row>
    <row r="22793" spans="7:17">
      <c r="G22793" s="1"/>
      <c r="Q22793" s="32" t="str">
        <f>IF(I22793="OUTSTANDING",'Data Table Volumes'!$B$1-G22793,"NA")</f>
        <v>NA</v>
      </c>
    </row>
    <row r="22794" spans="7:17">
      <c r="G22794" s="1"/>
      <c r="Q22794" s="32" t="str">
        <f>IF(I22794="OUTSTANDING",'Data Table Volumes'!$B$1-G22794,"NA")</f>
        <v>NA</v>
      </c>
    </row>
    <row r="22795" spans="7:17">
      <c r="G22795" s="1"/>
      <c r="Q22795" s="32" t="str">
        <f>IF(I22795="OUTSTANDING",'Data Table Volumes'!$B$1-G22795,"NA")</f>
        <v>NA</v>
      </c>
    </row>
    <row r="22796" spans="7:17">
      <c r="G22796" s="1"/>
      <c r="Q22796" s="32" t="str">
        <f>IF(I22796="OUTSTANDING",'Data Table Volumes'!$B$1-G22796,"NA")</f>
        <v>NA</v>
      </c>
    </row>
    <row r="22797" spans="7:17">
      <c r="G22797" s="1"/>
      <c r="Q22797" s="32" t="str">
        <f>IF(I22797="OUTSTANDING",'Data Table Volumes'!$B$1-G22797,"NA")</f>
        <v>NA</v>
      </c>
    </row>
    <row r="22798" spans="7:17">
      <c r="G22798" s="1"/>
      <c r="Q22798" s="32" t="str">
        <f>IF(I22798="OUTSTANDING",'Data Table Volumes'!$B$1-G22798,"NA")</f>
        <v>NA</v>
      </c>
    </row>
    <row r="22799" spans="7:17">
      <c r="G22799" s="1"/>
      <c r="Q22799" s="32" t="str">
        <f>IF(I22799="OUTSTANDING",'Data Table Volumes'!$B$1-G22799,"NA")</f>
        <v>NA</v>
      </c>
    </row>
    <row r="22800" spans="7:17">
      <c r="G22800" s="1"/>
      <c r="Q22800" s="32" t="str">
        <f>IF(I22800="OUTSTANDING",'Data Table Volumes'!$B$1-G22800,"NA")</f>
        <v>NA</v>
      </c>
    </row>
    <row r="22801" spans="7:17">
      <c r="G22801" s="1"/>
      <c r="Q22801" s="32" t="str">
        <f>IF(I22801="OUTSTANDING",'Data Table Volumes'!$B$1-G22801,"NA")</f>
        <v>NA</v>
      </c>
    </row>
    <row r="22802" spans="7:17">
      <c r="G22802" s="1"/>
      <c r="Q22802" s="32" t="str">
        <f>IF(I22802="OUTSTANDING",'Data Table Volumes'!$B$1-G22802,"NA")</f>
        <v>NA</v>
      </c>
    </row>
    <row r="22803" spans="7:17">
      <c r="G22803" s="1"/>
      <c r="Q22803" s="32" t="str">
        <f>IF(I22803="OUTSTANDING",'Data Table Volumes'!$B$1-G22803,"NA")</f>
        <v>NA</v>
      </c>
    </row>
    <row r="22804" spans="7:17">
      <c r="G22804" s="1"/>
      <c r="Q22804" s="32" t="str">
        <f>IF(I22804="OUTSTANDING",'Data Table Volumes'!$B$1-G22804,"NA")</f>
        <v>NA</v>
      </c>
    </row>
    <row r="22805" spans="7:17">
      <c r="G22805" s="1"/>
      <c r="Q22805" s="32" t="str">
        <f>IF(I22805="OUTSTANDING",'Data Table Volumes'!$B$1-G22805,"NA")</f>
        <v>NA</v>
      </c>
    </row>
    <row r="22806" spans="7:17">
      <c r="G22806" s="1"/>
      <c r="Q22806" s="32" t="str">
        <f>IF(I22806="OUTSTANDING",'Data Table Volumes'!$B$1-G22806,"NA")</f>
        <v>NA</v>
      </c>
    </row>
    <row r="22807" spans="7:17">
      <c r="G22807" s="1"/>
      <c r="Q22807" s="32" t="str">
        <f>IF(I22807="OUTSTANDING",'Data Table Volumes'!$B$1-G22807,"NA")</f>
        <v>NA</v>
      </c>
    </row>
    <row r="22808" spans="7:17">
      <c r="G22808" s="1"/>
      <c r="Q22808" s="32" t="str">
        <f>IF(I22808="OUTSTANDING",'Data Table Volumes'!$B$1-G22808,"NA")</f>
        <v>NA</v>
      </c>
    </row>
    <row r="22809" spans="7:17">
      <c r="G22809" s="1"/>
      <c r="Q22809" s="32" t="str">
        <f>IF(I22809="OUTSTANDING",'Data Table Volumes'!$B$1-G22809,"NA")</f>
        <v>NA</v>
      </c>
    </row>
    <row r="22810" spans="7:17">
      <c r="G22810" s="1"/>
      <c r="Q22810" s="32" t="str">
        <f>IF(I22810="OUTSTANDING",'Data Table Volumes'!$B$1-G22810,"NA")</f>
        <v>NA</v>
      </c>
    </row>
    <row r="22811" spans="7:17">
      <c r="G22811" s="1"/>
      <c r="Q22811" s="32" t="str">
        <f>IF(I22811="OUTSTANDING",'Data Table Volumes'!$B$1-G22811,"NA")</f>
        <v>NA</v>
      </c>
    </row>
    <row r="22812" spans="7:17">
      <c r="G22812" s="1"/>
      <c r="Q22812" s="32" t="str">
        <f>IF(I22812="OUTSTANDING",'Data Table Volumes'!$B$1-G22812,"NA")</f>
        <v>NA</v>
      </c>
    </row>
    <row r="22813" spans="7:17">
      <c r="G22813" s="1"/>
      <c r="Q22813" s="32" t="str">
        <f>IF(I22813="OUTSTANDING",'Data Table Volumes'!$B$1-G22813,"NA")</f>
        <v>NA</v>
      </c>
    </row>
    <row r="22814" spans="7:17">
      <c r="G22814" s="1"/>
      <c r="Q22814" s="32" t="str">
        <f>IF(I22814="OUTSTANDING",'Data Table Volumes'!$B$1-G22814,"NA")</f>
        <v>NA</v>
      </c>
    </row>
    <row r="22815" spans="7:17">
      <c r="G22815" s="1"/>
      <c r="Q22815" s="32" t="str">
        <f>IF(I22815="OUTSTANDING",'Data Table Volumes'!$B$1-G22815,"NA")</f>
        <v>NA</v>
      </c>
    </row>
    <row r="22816" spans="7:17">
      <c r="G22816" s="1"/>
      <c r="Q22816" s="32" t="str">
        <f>IF(I22816="OUTSTANDING",'Data Table Volumes'!$B$1-G22816,"NA")</f>
        <v>NA</v>
      </c>
    </row>
    <row r="22817" spans="7:17">
      <c r="G22817" s="1"/>
      <c r="Q22817" s="32" t="str">
        <f>IF(I22817="OUTSTANDING",'Data Table Volumes'!$B$1-G22817,"NA")</f>
        <v>NA</v>
      </c>
    </row>
    <row r="22818" spans="7:17">
      <c r="G22818" s="1"/>
      <c r="Q22818" s="32" t="str">
        <f>IF(I22818="OUTSTANDING",'Data Table Volumes'!$B$1-G22818,"NA")</f>
        <v>NA</v>
      </c>
    </row>
    <row r="22819" spans="7:17">
      <c r="G22819" s="1"/>
      <c r="Q22819" s="32" t="str">
        <f>IF(I22819="OUTSTANDING",'Data Table Volumes'!$B$1-G22819,"NA")</f>
        <v>NA</v>
      </c>
    </row>
    <row r="22820" spans="7:17">
      <c r="G22820" s="1"/>
      <c r="Q22820" s="32" t="str">
        <f>IF(I22820="OUTSTANDING",'Data Table Volumes'!$B$1-G22820,"NA")</f>
        <v>NA</v>
      </c>
    </row>
    <row r="22821" spans="7:17">
      <c r="G22821" s="1"/>
      <c r="Q22821" s="32" t="str">
        <f>IF(I22821="OUTSTANDING",'Data Table Volumes'!$B$1-G22821,"NA")</f>
        <v>NA</v>
      </c>
    </row>
    <row r="22822" spans="7:17">
      <c r="G22822" s="1"/>
      <c r="Q22822" s="32" t="str">
        <f>IF(I22822="OUTSTANDING",'Data Table Volumes'!$B$1-G22822,"NA")</f>
        <v>NA</v>
      </c>
    </row>
    <row r="22823" spans="7:17">
      <c r="G22823" s="1"/>
      <c r="Q22823" s="32" t="str">
        <f>IF(I22823="OUTSTANDING",'Data Table Volumes'!$B$1-G22823,"NA")</f>
        <v>NA</v>
      </c>
    </row>
    <row r="22824" spans="7:17">
      <c r="G22824" s="1"/>
      <c r="Q22824" s="32" t="str">
        <f>IF(I22824="OUTSTANDING",'Data Table Volumes'!$B$1-G22824,"NA")</f>
        <v>NA</v>
      </c>
    </row>
    <row r="22825" spans="7:17">
      <c r="G22825" s="1"/>
      <c r="Q22825" s="32" t="str">
        <f>IF(I22825="OUTSTANDING",'Data Table Volumes'!$B$1-G22825,"NA")</f>
        <v>NA</v>
      </c>
    </row>
    <row r="22826" spans="7:17">
      <c r="G22826" s="1"/>
      <c r="Q22826" s="32" t="str">
        <f>IF(I22826="OUTSTANDING",'Data Table Volumes'!$B$1-G22826,"NA")</f>
        <v>NA</v>
      </c>
    </row>
    <row r="22827" spans="7:17">
      <c r="G22827" s="1"/>
      <c r="Q22827" s="32" t="str">
        <f>IF(I22827="OUTSTANDING",'Data Table Volumes'!$B$1-G22827,"NA")</f>
        <v>NA</v>
      </c>
    </row>
    <row r="22828" spans="7:17">
      <c r="G22828" s="1"/>
      <c r="Q22828" s="32" t="str">
        <f>IF(I22828="OUTSTANDING",'Data Table Volumes'!$B$1-G22828,"NA")</f>
        <v>NA</v>
      </c>
    </row>
    <row r="22829" spans="7:17">
      <c r="G22829" s="1"/>
      <c r="Q22829" s="32" t="str">
        <f>IF(I22829="OUTSTANDING",'Data Table Volumes'!$B$1-G22829,"NA")</f>
        <v>NA</v>
      </c>
    </row>
    <row r="22830" spans="7:17">
      <c r="G22830" s="1"/>
      <c r="Q22830" s="32" t="str">
        <f>IF(I22830="OUTSTANDING",'Data Table Volumes'!$B$1-G22830,"NA")</f>
        <v>NA</v>
      </c>
    </row>
    <row r="22831" spans="7:17">
      <c r="G22831" s="1"/>
      <c r="Q22831" s="32" t="str">
        <f>IF(I22831="OUTSTANDING",'Data Table Volumes'!$B$1-G22831,"NA")</f>
        <v>NA</v>
      </c>
    </row>
    <row r="22832" spans="7:17">
      <c r="G22832" s="1"/>
      <c r="Q22832" s="32" t="str">
        <f>IF(I22832="OUTSTANDING",'Data Table Volumes'!$B$1-G22832,"NA")</f>
        <v>NA</v>
      </c>
    </row>
    <row r="22833" spans="7:17">
      <c r="G22833" s="1"/>
      <c r="Q22833" s="32" t="str">
        <f>IF(I22833="OUTSTANDING",'Data Table Volumes'!$B$1-G22833,"NA")</f>
        <v>NA</v>
      </c>
    </row>
    <row r="22834" spans="7:17">
      <c r="G22834" s="1"/>
      <c r="Q22834" s="32" t="str">
        <f>IF(I22834="OUTSTANDING",'Data Table Volumes'!$B$1-G22834,"NA")</f>
        <v>NA</v>
      </c>
    </row>
    <row r="22835" spans="7:17">
      <c r="G22835" s="1"/>
      <c r="Q22835" s="32" t="str">
        <f>IF(I22835="OUTSTANDING",'Data Table Volumes'!$B$1-G22835,"NA")</f>
        <v>NA</v>
      </c>
    </row>
    <row r="22836" spans="7:17">
      <c r="G22836" s="1"/>
      <c r="Q22836" s="32" t="str">
        <f>IF(I22836="OUTSTANDING",'Data Table Volumes'!$B$1-G22836,"NA")</f>
        <v>NA</v>
      </c>
    </row>
    <row r="22837" spans="7:17">
      <c r="G22837" s="1"/>
      <c r="Q22837" s="32" t="str">
        <f>IF(I22837="OUTSTANDING",'Data Table Volumes'!$B$1-G22837,"NA")</f>
        <v>NA</v>
      </c>
    </row>
    <row r="22838" spans="7:17">
      <c r="G22838" s="1"/>
      <c r="Q22838" s="32" t="str">
        <f>IF(I22838="OUTSTANDING",'Data Table Volumes'!$B$1-G22838,"NA")</f>
        <v>NA</v>
      </c>
    </row>
    <row r="22839" spans="7:17">
      <c r="G22839" s="1"/>
      <c r="Q22839" s="32" t="str">
        <f>IF(I22839="OUTSTANDING",'Data Table Volumes'!$B$1-G22839,"NA")</f>
        <v>NA</v>
      </c>
    </row>
    <row r="22840" spans="7:17">
      <c r="G22840" s="1"/>
      <c r="Q22840" s="32" t="str">
        <f>IF(I22840="OUTSTANDING",'Data Table Volumes'!$B$1-G22840,"NA")</f>
        <v>NA</v>
      </c>
    </row>
    <row r="22841" spans="7:17">
      <c r="G22841" s="1"/>
      <c r="Q22841" s="32" t="str">
        <f>IF(I22841="OUTSTANDING",'Data Table Volumes'!$B$1-G22841,"NA")</f>
        <v>NA</v>
      </c>
    </row>
    <row r="22842" spans="7:17">
      <c r="G22842" s="1"/>
      <c r="Q22842" s="32" t="str">
        <f>IF(I22842="OUTSTANDING",'Data Table Volumes'!$B$1-G22842,"NA")</f>
        <v>NA</v>
      </c>
    </row>
    <row r="22843" spans="7:17">
      <c r="G22843" s="1"/>
      <c r="Q22843" s="32" t="str">
        <f>IF(I22843="OUTSTANDING",'Data Table Volumes'!$B$1-G22843,"NA")</f>
        <v>NA</v>
      </c>
    </row>
    <row r="22844" spans="7:17">
      <c r="G22844" s="1"/>
      <c r="Q22844" s="32" t="str">
        <f>IF(I22844="OUTSTANDING",'Data Table Volumes'!$B$1-G22844,"NA")</f>
        <v>NA</v>
      </c>
    </row>
    <row r="22845" spans="7:17">
      <c r="G22845" s="1"/>
      <c r="Q22845" s="32" t="str">
        <f>IF(I22845="OUTSTANDING",'Data Table Volumes'!$B$1-G22845,"NA")</f>
        <v>NA</v>
      </c>
    </row>
    <row r="22846" spans="7:17">
      <c r="G22846" s="1"/>
      <c r="Q22846" s="32" t="str">
        <f>IF(I22846="OUTSTANDING",'Data Table Volumes'!$B$1-G22846,"NA")</f>
        <v>NA</v>
      </c>
    </row>
    <row r="22847" spans="7:17">
      <c r="G22847" s="1"/>
      <c r="Q22847" s="32" t="str">
        <f>IF(I22847="OUTSTANDING",'Data Table Volumes'!$B$1-G22847,"NA")</f>
        <v>NA</v>
      </c>
    </row>
    <row r="22848" spans="7:17">
      <c r="G22848" s="1"/>
      <c r="Q22848" s="32" t="str">
        <f>IF(I22848="OUTSTANDING",'Data Table Volumes'!$B$1-G22848,"NA")</f>
        <v>NA</v>
      </c>
    </row>
    <row r="22849" spans="7:17">
      <c r="G22849" s="1"/>
      <c r="Q22849" s="32" t="str">
        <f>IF(I22849="OUTSTANDING",'Data Table Volumes'!$B$1-G22849,"NA")</f>
        <v>NA</v>
      </c>
    </row>
    <row r="22850" spans="7:17">
      <c r="G22850" s="1"/>
      <c r="Q22850" s="32" t="str">
        <f>IF(I22850="OUTSTANDING",'Data Table Volumes'!$B$1-G22850,"NA")</f>
        <v>NA</v>
      </c>
    </row>
    <row r="22851" spans="7:17">
      <c r="G22851" s="1"/>
      <c r="Q22851" s="32" t="str">
        <f>IF(I22851="OUTSTANDING",'Data Table Volumes'!$B$1-G22851,"NA")</f>
        <v>NA</v>
      </c>
    </row>
    <row r="22852" spans="7:17">
      <c r="G22852" s="1"/>
      <c r="Q22852" s="32" t="str">
        <f>IF(I22852="OUTSTANDING",'Data Table Volumes'!$B$1-G22852,"NA")</f>
        <v>NA</v>
      </c>
    </row>
    <row r="22853" spans="7:17">
      <c r="G22853" s="1"/>
      <c r="Q22853" s="32" t="str">
        <f>IF(I22853="OUTSTANDING",'Data Table Volumes'!$B$1-G22853,"NA")</f>
        <v>NA</v>
      </c>
    </row>
    <row r="22854" spans="7:17">
      <c r="G22854" s="1"/>
      <c r="Q22854" s="32" t="str">
        <f>IF(I22854="OUTSTANDING",'Data Table Volumes'!$B$1-G22854,"NA")</f>
        <v>NA</v>
      </c>
    </row>
    <row r="22855" spans="7:17">
      <c r="G22855" s="1"/>
      <c r="Q22855" s="32" t="str">
        <f>IF(I22855="OUTSTANDING",'Data Table Volumes'!$B$1-G22855,"NA")</f>
        <v>NA</v>
      </c>
    </row>
    <row r="22856" spans="7:17">
      <c r="G22856" s="1"/>
      <c r="Q22856" s="32" t="str">
        <f>IF(I22856="OUTSTANDING",'Data Table Volumes'!$B$1-G22856,"NA")</f>
        <v>NA</v>
      </c>
    </row>
    <row r="22857" spans="7:17">
      <c r="G22857" s="1"/>
      <c r="Q22857" s="32" t="str">
        <f>IF(I22857="OUTSTANDING",'Data Table Volumes'!$B$1-G22857,"NA")</f>
        <v>NA</v>
      </c>
    </row>
    <row r="22858" spans="7:17">
      <c r="G22858" s="1"/>
      <c r="Q22858" s="32" t="str">
        <f>IF(I22858="OUTSTANDING",'Data Table Volumes'!$B$1-G22858,"NA")</f>
        <v>NA</v>
      </c>
    </row>
    <row r="22859" spans="7:17">
      <c r="G22859" s="1"/>
      <c r="Q22859" s="32" t="str">
        <f>IF(I22859="OUTSTANDING",'Data Table Volumes'!$B$1-G22859,"NA")</f>
        <v>NA</v>
      </c>
    </row>
    <row r="22860" spans="7:17">
      <c r="G22860" s="1"/>
      <c r="Q22860" s="32" t="str">
        <f>IF(I22860="OUTSTANDING",'Data Table Volumes'!$B$1-G22860,"NA")</f>
        <v>NA</v>
      </c>
    </row>
    <row r="22861" spans="7:17">
      <c r="G22861" s="1"/>
      <c r="Q22861" s="32" t="str">
        <f>IF(I22861="OUTSTANDING",'Data Table Volumes'!$B$1-G22861,"NA")</f>
        <v>NA</v>
      </c>
    </row>
    <row r="22862" spans="7:17">
      <c r="G22862" s="1"/>
      <c r="Q22862" s="32" t="str">
        <f>IF(I22862="OUTSTANDING",'Data Table Volumes'!$B$1-G22862,"NA")</f>
        <v>NA</v>
      </c>
    </row>
    <row r="22863" spans="7:17">
      <c r="G22863" s="1"/>
      <c r="Q22863" s="32" t="str">
        <f>IF(I22863="OUTSTANDING",'Data Table Volumes'!$B$1-G22863,"NA")</f>
        <v>NA</v>
      </c>
    </row>
    <row r="22864" spans="7:17">
      <c r="G22864" s="1"/>
      <c r="Q22864" s="32" t="str">
        <f>IF(I22864="OUTSTANDING",'Data Table Volumes'!$B$1-G22864,"NA")</f>
        <v>NA</v>
      </c>
    </row>
    <row r="22865" spans="7:17">
      <c r="G22865" s="1"/>
      <c r="Q22865" s="32" t="str">
        <f>IF(I22865="OUTSTANDING",'Data Table Volumes'!$B$1-G22865,"NA")</f>
        <v>NA</v>
      </c>
    </row>
    <row r="22866" spans="7:17">
      <c r="G22866" s="1"/>
      <c r="Q22866" s="32" t="str">
        <f>IF(I22866="OUTSTANDING",'Data Table Volumes'!$B$1-G22866,"NA")</f>
        <v>NA</v>
      </c>
    </row>
    <row r="22867" spans="7:17">
      <c r="G22867" s="1"/>
      <c r="Q22867" s="32" t="str">
        <f>IF(I22867="OUTSTANDING",'Data Table Volumes'!$B$1-G22867,"NA")</f>
        <v>NA</v>
      </c>
    </row>
    <row r="22868" spans="7:17">
      <c r="G22868" s="1"/>
      <c r="Q22868" s="32" t="str">
        <f>IF(I22868="OUTSTANDING",'Data Table Volumes'!$B$1-G22868,"NA")</f>
        <v>NA</v>
      </c>
    </row>
    <row r="22869" spans="7:17">
      <c r="G22869" s="1"/>
      <c r="Q22869" s="32" t="str">
        <f>IF(I22869="OUTSTANDING",'Data Table Volumes'!$B$1-G22869,"NA")</f>
        <v>NA</v>
      </c>
    </row>
    <row r="22870" spans="7:17">
      <c r="G22870" s="1"/>
      <c r="Q22870" s="32" t="str">
        <f>IF(I22870="OUTSTANDING",'Data Table Volumes'!$B$1-G22870,"NA")</f>
        <v>NA</v>
      </c>
    </row>
    <row r="22871" spans="7:17">
      <c r="G22871" s="1"/>
      <c r="Q22871" s="32" t="str">
        <f>IF(I22871="OUTSTANDING",'Data Table Volumes'!$B$1-G22871,"NA")</f>
        <v>NA</v>
      </c>
    </row>
    <row r="22872" spans="7:17">
      <c r="G22872" s="1"/>
      <c r="Q22872" s="32" t="str">
        <f>IF(I22872="OUTSTANDING",'Data Table Volumes'!$B$1-G22872,"NA")</f>
        <v>NA</v>
      </c>
    </row>
    <row r="22873" spans="7:17">
      <c r="G22873" s="1"/>
      <c r="Q22873" s="32" t="str">
        <f>IF(I22873="OUTSTANDING",'Data Table Volumes'!$B$1-G22873,"NA")</f>
        <v>NA</v>
      </c>
    </row>
    <row r="22874" spans="7:17">
      <c r="G22874" s="1"/>
      <c r="Q22874" s="32" t="str">
        <f>IF(I22874="OUTSTANDING",'Data Table Volumes'!$B$1-G22874,"NA")</f>
        <v>NA</v>
      </c>
    </row>
    <row r="22875" spans="7:17">
      <c r="G22875" s="1"/>
      <c r="Q22875" s="32" t="str">
        <f>IF(I22875="OUTSTANDING",'Data Table Volumes'!$B$1-G22875,"NA")</f>
        <v>NA</v>
      </c>
    </row>
    <row r="22876" spans="7:17">
      <c r="G22876" s="1"/>
      <c r="Q22876" s="32" t="str">
        <f>IF(I22876="OUTSTANDING",'Data Table Volumes'!$B$1-G22876,"NA")</f>
        <v>NA</v>
      </c>
    </row>
    <row r="22877" spans="7:17">
      <c r="G22877" s="1"/>
      <c r="Q22877" s="32" t="str">
        <f>IF(I22877="OUTSTANDING",'Data Table Volumes'!$B$1-G22877,"NA")</f>
        <v>NA</v>
      </c>
    </row>
    <row r="22878" spans="7:17">
      <c r="G22878" s="1"/>
      <c r="Q22878" s="32" t="str">
        <f>IF(I22878="OUTSTANDING",'Data Table Volumes'!$B$1-G22878,"NA")</f>
        <v>NA</v>
      </c>
    </row>
    <row r="22879" spans="7:17">
      <c r="G22879" s="1"/>
      <c r="Q22879" s="32" t="str">
        <f>IF(I22879="OUTSTANDING",'Data Table Volumes'!$B$1-G22879,"NA")</f>
        <v>NA</v>
      </c>
    </row>
    <row r="22880" spans="7:17">
      <c r="G22880" s="1"/>
      <c r="Q22880" s="32" t="str">
        <f>IF(I22880="OUTSTANDING",'Data Table Volumes'!$B$1-G22880,"NA")</f>
        <v>NA</v>
      </c>
    </row>
    <row r="22881" spans="7:17">
      <c r="G22881" s="1"/>
      <c r="Q22881" s="32" t="str">
        <f>IF(I22881="OUTSTANDING",'Data Table Volumes'!$B$1-G22881,"NA")</f>
        <v>NA</v>
      </c>
    </row>
    <row r="22882" spans="7:17">
      <c r="G22882" s="1"/>
      <c r="Q22882" s="32" t="str">
        <f>IF(I22882="OUTSTANDING",'Data Table Volumes'!$B$1-G22882,"NA")</f>
        <v>NA</v>
      </c>
    </row>
    <row r="22883" spans="7:17">
      <c r="G22883" s="1"/>
      <c r="Q22883" s="32" t="str">
        <f>IF(I22883="OUTSTANDING",'Data Table Volumes'!$B$1-G22883,"NA")</f>
        <v>NA</v>
      </c>
    </row>
    <row r="22884" spans="7:17">
      <c r="G22884" s="1"/>
      <c r="Q22884" s="32" t="str">
        <f>IF(I22884="OUTSTANDING",'Data Table Volumes'!$B$1-G22884,"NA")</f>
        <v>NA</v>
      </c>
    </row>
    <row r="22885" spans="7:17">
      <c r="G22885" s="1"/>
      <c r="Q22885" s="32" t="str">
        <f>IF(I22885="OUTSTANDING",'Data Table Volumes'!$B$1-G22885,"NA")</f>
        <v>NA</v>
      </c>
    </row>
    <row r="22886" spans="7:17">
      <c r="G22886" s="1"/>
      <c r="Q22886" s="32" t="str">
        <f>IF(I22886="OUTSTANDING",'Data Table Volumes'!$B$1-G22886,"NA")</f>
        <v>NA</v>
      </c>
    </row>
    <row r="22887" spans="7:17">
      <c r="G22887" s="1"/>
      <c r="Q22887" s="32" t="str">
        <f>IF(I22887="OUTSTANDING",'Data Table Volumes'!$B$1-G22887,"NA")</f>
        <v>NA</v>
      </c>
    </row>
    <row r="22888" spans="7:17">
      <c r="G22888" s="1"/>
      <c r="Q22888" s="32" t="str">
        <f>IF(I22888="OUTSTANDING",'Data Table Volumes'!$B$1-G22888,"NA")</f>
        <v>NA</v>
      </c>
    </row>
    <row r="22889" spans="7:17">
      <c r="G22889" s="1"/>
      <c r="Q22889" s="32" t="str">
        <f>IF(I22889="OUTSTANDING",'Data Table Volumes'!$B$1-G22889,"NA")</f>
        <v>NA</v>
      </c>
    </row>
    <row r="22890" spans="7:17">
      <c r="G22890" s="1"/>
      <c r="Q22890" s="32" t="str">
        <f>IF(I22890="OUTSTANDING",'Data Table Volumes'!$B$1-G22890,"NA")</f>
        <v>NA</v>
      </c>
    </row>
    <row r="22891" spans="7:17">
      <c r="G22891" s="1"/>
      <c r="Q22891" s="32" t="str">
        <f>IF(I22891="OUTSTANDING",'Data Table Volumes'!$B$1-G22891,"NA")</f>
        <v>NA</v>
      </c>
    </row>
    <row r="22892" spans="7:17">
      <c r="G22892" s="1"/>
      <c r="Q22892" s="32" t="str">
        <f>IF(I22892="OUTSTANDING",'Data Table Volumes'!$B$1-G22892,"NA")</f>
        <v>NA</v>
      </c>
    </row>
    <row r="22893" spans="7:17">
      <c r="G22893" s="1"/>
      <c r="Q22893" s="32" t="str">
        <f>IF(I22893="OUTSTANDING",'Data Table Volumes'!$B$1-G22893,"NA")</f>
        <v>NA</v>
      </c>
    </row>
    <row r="22894" spans="7:17">
      <c r="G22894" s="1"/>
      <c r="Q22894" s="32" t="str">
        <f>IF(I22894="OUTSTANDING",'Data Table Volumes'!$B$1-G22894,"NA")</f>
        <v>NA</v>
      </c>
    </row>
    <row r="22895" spans="7:17">
      <c r="G22895" s="1"/>
      <c r="Q22895" s="32" t="str">
        <f>IF(I22895="OUTSTANDING",'Data Table Volumes'!$B$1-G22895,"NA")</f>
        <v>NA</v>
      </c>
    </row>
    <row r="22896" spans="7:17">
      <c r="G22896" s="1"/>
      <c r="Q22896" s="32" t="str">
        <f>IF(I22896="OUTSTANDING",'Data Table Volumes'!$B$1-G22896,"NA")</f>
        <v>NA</v>
      </c>
    </row>
    <row r="22897" spans="7:17">
      <c r="G22897" s="1"/>
      <c r="Q22897" s="32" t="str">
        <f>IF(I22897="OUTSTANDING",'Data Table Volumes'!$B$1-G22897,"NA")</f>
        <v>NA</v>
      </c>
    </row>
    <row r="22898" spans="7:17">
      <c r="G22898" s="1"/>
      <c r="Q22898" s="32" t="str">
        <f>IF(I22898="OUTSTANDING",'Data Table Volumes'!$B$1-G22898,"NA")</f>
        <v>NA</v>
      </c>
    </row>
    <row r="22899" spans="7:17">
      <c r="G22899" s="1"/>
      <c r="Q22899" s="32" t="str">
        <f>IF(I22899="OUTSTANDING",'Data Table Volumes'!$B$1-G22899,"NA")</f>
        <v>NA</v>
      </c>
    </row>
    <row r="22900" spans="7:17">
      <c r="G22900" s="1"/>
      <c r="Q22900" s="32" t="str">
        <f>IF(I22900="OUTSTANDING",'Data Table Volumes'!$B$1-G22900,"NA")</f>
        <v>NA</v>
      </c>
    </row>
    <row r="22901" spans="7:17">
      <c r="G22901" s="1"/>
      <c r="Q22901" s="32" t="str">
        <f>IF(I22901="OUTSTANDING",'Data Table Volumes'!$B$1-G22901,"NA")</f>
        <v>NA</v>
      </c>
    </row>
    <row r="22902" spans="7:17">
      <c r="G22902" s="1"/>
      <c r="Q22902" s="32" t="str">
        <f>IF(I22902="OUTSTANDING",'Data Table Volumes'!$B$1-G22902,"NA")</f>
        <v>NA</v>
      </c>
    </row>
    <row r="22903" spans="7:17">
      <c r="G22903" s="1"/>
      <c r="Q22903" s="32" t="str">
        <f>IF(I22903="OUTSTANDING",'Data Table Volumes'!$B$1-G22903,"NA")</f>
        <v>NA</v>
      </c>
    </row>
    <row r="22904" spans="7:17">
      <c r="G22904" s="1"/>
      <c r="Q22904" s="32" t="str">
        <f>IF(I22904="OUTSTANDING",'Data Table Volumes'!$B$1-G22904,"NA")</f>
        <v>NA</v>
      </c>
    </row>
    <row r="22905" spans="7:17">
      <c r="G22905" s="1"/>
      <c r="Q22905" s="32" t="str">
        <f>IF(I22905="OUTSTANDING",'Data Table Volumes'!$B$1-G22905,"NA")</f>
        <v>NA</v>
      </c>
    </row>
    <row r="22906" spans="7:17">
      <c r="G22906" s="1"/>
      <c r="Q22906" s="32" t="str">
        <f>IF(I22906="OUTSTANDING",'Data Table Volumes'!$B$1-G22906,"NA")</f>
        <v>NA</v>
      </c>
    </row>
    <row r="22907" spans="7:17">
      <c r="G22907" s="1"/>
      <c r="Q22907" s="32" t="str">
        <f>IF(I22907="OUTSTANDING",'Data Table Volumes'!$B$1-G22907,"NA")</f>
        <v>NA</v>
      </c>
    </row>
    <row r="22908" spans="7:17">
      <c r="G22908" s="1"/>
      <c r="Q22908" s="32" t="str">
        <f>IF(I22908="OUTSTANDING",'Data Table Volumes'!$B$1-G22908,"NA")</f>
        <v>NA</v>
      </c>
    </row>
    <row r="22909" spans="7:17">
      <c r="G22909" s="1"/>
      <c r="Q22909" s="32" t="str">
        <f>IF(I22909="OUTSTANDING",'Data Table Volumes'!$B$1-G22909,"NA")</f>
        <v>NA</v>
      </c>
    </row>
    <row r="22910" spans="7:17">
      <c r="G22910" s="1"/>
      <c r="Q22910" s="32" t="str">
        <f>IF(I22910="OUTSTANDING",'Data Table Volumes'!$B$1-G22910,"NA")</f>
        <v>NA</v>
      </c>
    </row>
    <row r="22911" spans="7:17">
      <c r="G22911" s="1"/>
      <c r="Q22911" s="32" t="str">
        <f>IF(I22911="OUTSTANDING",'Data Table Volumes'!$B$1-G22911,"NA")</f>
        <v>NA</v>
      </c>
    </row>
    <row r="22912" spans="7:17">
      <c r="G22912" s="1"/>
      <c r="Q22912" s="32" t="str">
        <f>IF(I22912="OUTSTANDING",'Data Table Volumes'!$B$1-G22912,"NA")</f>
        <v>NA</v>
      </c>
    </row>
    <row r="22913" spans="7:17">
      <c r="G22913" s="1"/>
      <c r="Q22913" s="32" t="str">
        <f>IF(I22913="OUTSTANDING",'Data Table Volumes'!$B$1-G22913,"NA")</f>
        <v>NA</v>
      </c>
    </row>
    <row r="22914" spans="7:17">
      <c r="G22914" s="1"/>
      <c r="Q22914" s="32" t="str">
        <f>IF(I22914="OUTSTANDING",'Data Table Volumes'!$B$1-G22914,"NA")</f>
        <v>NA</v>
      </c>
    </row>
    <row r="22915" spans="7:17">
      <c r="G22915" s="1"/>
      <c r="Q22915" s="32" t="str">
        <f>IF(I22915="OUTSTANDING",'Data Table Volumes'!$B$1-G22915,"NA")</f>
        <v>NA</v>
      </c>
    </row>
    <row r="22916" spans="7:17">
      <c r="G22916" s="1"/>
      <c r="Q22916" s="32" t="str">
        <f>IF(I22916="OUTSTANDING",'Data Table Volumes'!$B$1-G22916,"NA")</f>
        <v>NA</v>
      </c>
    </row>
    <row r="22917" spans="7:17">
      <c r="G22917" s="1"/>
      <c r="Q22917" s="32" t="str">
        <f>IF(I22917="OUTSTANDING",'Data Table Volumes'!$B$1-G22917,"NA")</f>
        <v>NA</v>
      </c>
    </row>
    <row r="22918" spans="7:17">
      <c r="G22918" s="1"/>
      <c r="Q22918" s="32" t="str">
        <f>IF(I22918="OUTSTANDING",'Data Table Volumes'!$B$1-G22918,"NA")</f>
        <v>NA</v>
      </c>
    </row>
    <row r="22919" spans="7:17">
      <c r="G22919" s="1"/>
      <c r="Q22919" s="32" t="str">
        <f>IF(I22919="OUTSTANDING",'Data Table Volumes'!$B$1-G22919,"NA")</f>
        <v>NA</v>
      </c>
    </row>
    <row r="22920" spans="7:17">
      <c r="G22920" s="1"/>
      <c r="Q22920" s="32" t="str">
        <f>IF(I22920="OUTSTANDING",'Data Table Volumes'!$B$1-G22920,"NA")</f>
        <v>NA</v>
      </c>
    </row>
    <row r="22921" spans="7:17">
      <c r="G22921" s="1"/>
      <c r="Q22921" s="32" t="str">
        <f>IF(I22921="OUTSTANDING",'Data Table Volumes'!$B$1-G22921,"NA")</f>
        <v>NA</v>
      </c>
    </row>
    <row r="22922" spans="7:17">
      <c r="G22922" s="1"/>
      <c r="Q22922" s="32" t="str">
        <f>IF(I22922="OUTSTANDING",'Data Table Volumes'!$B$1-G22922,"NA")</f>
        <v>NA</v>
      </c>
    </row>
    <row r="22923" spans="7:17">
      <c r="G22923" s="1"/>
      <c r="Q22923" s="32" t="str">
        <f>IF(I22923="OUTSTANDING",'Data Table Volumes'!$B$1-G22923,"NA")</f>
        <v>NA</v>
      </c>
    </row>
    <row r="22924" spans="7:17">
      <c r="G22924" s="1"/>
      <c r="Q22924" s="32" t="str">
        <f>IF(I22924="OUTSTANDING",'Data Table Volumes'!$B$1-G22924,"NA")</f>
        <v>NA</v>
      </c>
    </row>
    <row r="22925" spans="7:17">
      <c r="G22925" s="1"/>
      <c r="Q22925" s="32" t="str">
        <f>IF(I22925="OUTSTANDING",'Data Table Volumes'!$B$1-G22925,"NA")</f>
        <v>NA</v>
      </c>
    </row>
    <row r="22926" spans="7:17">
      <c r="G22926" s="1"/>
      <c r="Q22926" s="32" t="str">
        <f>IF(I22926="OUTSTANDING",'Data Table Volumes'!$B$1-G22926,"NA")</f>
        <v>NA</v>
      </c>
    </row>
    <row r="22927" spans="7:17">
      <c r="G22927" s="1"/>
      <c r="Q22927" s="32" t="str">
        <f>IF(I22927="OUTSTANDING",'Data Table Volumes'!$B$1-G22927,"NA")</f>
        <v>NA</v>
      </c>
    </row>
    <row r="22928" spans="7:17">
      <c r="G22928" s="1"/>
      <c r="Q22928" s="32" t="str">
        <f>IF(I22928="OUTSTANDING",'Data Table Volumes'!$B$1-G22928,"NA")</f>
        <v>NA</v>
      </c>
    </row>
    <row r="22929" spans="7:17">
      <c r="G22929" s="1"/>
      <c r="Q22929" s="32" t="str">
        <f>IF(I22929="OUTSTANDING",'Data Table Volumes'!$B$1-G22929,"NA")</f>
        <v>NA</v>
      </c>
    </row>
    <row r="22930" spans="7:17">
      <c r="G22930" s="1"/>
      <c r="Q22930" s="32" t="str">
        <f>IF(I22930="OUTSTANDING",'Data Table Volumes'!$B$1-G22930,"NA")</f>
        <v>NA</v>
      </c>
    </row>
    <row r="22931" spans="7:17">
      <c r="G22931" s="1"/>
      <c r="Q22931" s="32" t="str">
        <f>IF(I22931="OUTSTANDING",'Data Table Volumes'!$B$1-G22931,"NA")</f>
        <v>NA</v>
      </c>
    </row>
    <row r="22932" spans="7:17">
      <c r="G22932" s="1"/>
      <c r="Q22932" s="32" t="str">
        <f>IF(I22932="OUTSTANDING",'Data Table Volumes'!$B$1-G22932,"NA")</f>
        <v>NA</v>
      </c>
    </row>
    <row r="22933" spans="7:17">
      <c r="G22933" s="1"/>
      <c r="Q22933" s="32" t="str">
        <f>IF(I22933="OUTSTANDING",'Data Table Volumes'!$B$1-G22933,"NA")</f>
        <v>NA</v>
      </c>
    </row>
    <row r="22934" spans="7:17">
      <c r="G22934" s="1"/>
      <c r="Q22934" s="32" t="str">
        <f>IF(I22934="OUTSTANDING",'Data Table Volumes'!$B$1-G22934,"NA")</f>
        <v>NA</v>
      </c>
    </row>
    <row r="22935" spans="7:17">
      <c r="G22935" s="1"/>
      <c r="Q22935" s="32" t="str">
        <f>IF(I22935="OUTSTANDING",'Data Table Volumes'!$B$1-G22935,"NA")</f>
        <v>NA</v>
      </c>
    </row>
    <row r="22936" spans="7:17">
      <c r="G22936" s="1"/>
      <c r="Q22936" s="32" t="str">
        <f>IF(I22936="OUTSTANDING",'Data Table Volumes'!$B$1-G22936,"NA")</f>
        <v>NA</v>
      </c>
    </row>
    <row r="22937" spans="7:17">
      <c r="G22937" s="1"/>
      <c r="Q22937" s="32" t="str">
        <f>IF(I22937="OUTSTANDING",'Data Table Volumes'!$B$1-G22937,"NA")</f>
        <v>NA</v>
      </c>
    </row>
    <row r="22938" spans="7:17">
      <c r="G22938" s="1"/>
      <c r="Q22938" s="32" t="str">
        <f>IF(I22938="OUTSTANDING",'Data Table Volumes'!$B$1-G22938,"NA")</f>
        <v>NA</v>
      </c>
    </row>
    <row r="22939" spans="7:17">
      <c r="G22939" s="1"/>
      <c r="Q22939" s="32" t="str">
        <f>IF(I22939="OUTSTANDING",'Data Table Volumes'!$B$1-G22939,"NA")</f>
        <v>NA</v>
      </c>
    </row>
    <row r="22940" spans="7:17">
      <c r="G22940" s="1"/>
      <c r="Q22940" s="32" t="str">
        <f>IF(I22940="OUTSTANDING",'Data Table Volumes'!$B$1-G22940,"NA")</f>
        <v>NA</v>
      </c>
    </row>
    <row r="22941" spans="7:17">
      <c r="G22941" s="1"/>
      <c r="Q22941" s="32" t="str">
        <f>IF(I22941="OUTSTANDING",'Data Table Volumes'!$B$1-G22941,"NA")</f>
        <v>NA</v>
      </c>
    </row>
    <row r="22942" spans="7:17">
      <c r="G22942" s="1"/>
      <c r="Q22942" s="32" t="str">
        <f>IF(I22942="OUTSTANDING",'Data Table Volumes'!$B$1-G22942,"NA")</f>
        <v>NA</v>
      </c>
    </row>
    <row r="22943" spans="7:17">
      <c r="G22943" s="1"/>
      <c r="Q22943" s="32" t="str">
        <f>IF(I22943="OUTSTANDING",'Data Table Volumes'!$B$1-G22943,"NA")</f>
        <v>NA</v>
      </c>
    </row>
    <row r="22944" spans="7:17">
      <c r="G22944" s="1"/>
      <c r="Q22944" s="32" t="str">
        <f>IF(I22944="OUTSTANDING",'Data Table Volumes'!$B$1-G22944,"NA")</f>
        <v>NA</v>
      </c>
    </row>
    <row r="22945" spans="7:17">
      <c r="G22945" s="1"/>
      <c r="Q22945" s="32" t="str">
        <f>IF(I22945="OUTSTANDING",'Data Table Volumes'!$B$1-G22945,"NA")</f>
        <v>NA</v>
      </c>
    </row>
    <row r="22946" spans="7:17">
      <c r="G22946" s="1"/>
      <c r="Q22946" s="32" t="str">
        <f>IF(I22946="OUTSTANDING",'Data Table Volumes'!$B$1-G22946,"NA")</f>
        <v>NA</v>
      </c>
    </row>
    <row r="22947" spans="7:17">
      <c r="G22947" s="1"/>
      <c r="Q22947" s="32" t="str">
        <f>IF(I22947="OUTSTANDING",'Data Table Volumes'!$B$1-G22947,"NA")</f>
        <v>NA</v>
      </c>
    </row>
    <row r="22948" spans="7:17">
      <c r="G22948" s="1"/>
      <c r="Q22948" s="32" t="str">
        <f>IF(I22948="OUTSTANDING",'Data Table Volumes'!$B$1-G22948,"NA")</f>
        <v>NA</v>
      </c>
    </row>
    <row r="22949" spans="7:17">
      <c r="G22949" s="1"/>
      <c r="Q22949" s="32" t="str">
        <f>IF(I22949="OUTSTANDING",'Data Table Volumes'!$B$1-G22949,"NA")</f>
        <v>NA</v>
      </c>
    </row>
    <row r="22950" spans="7:17">
      <c r="G22950" s="1"/>
      <c r="Q22950" s="32" t="str">
        <f>IF(I22950="OUTSTANDING",'Data Table Volumes'!$B$1-G22950,"NA")</f>
        <v>NA</v>
      </c>
    </row>
    <row r="22951" spans="7:17">
      <c r="G22951" s="1"/>
      <c r="Q22951" s="32" t="str">
        <f>IF(I22951="OUTSTANDING",'Data Table Volumes'!$B$1-G22951,"NA")</f>
        <v>NA</v>
      </c>
    </row>
    <row r="22952" spans="7:17">
      <c r="G22952" s="1"/>
      <c r="Q22952" s="32" t="str">
        <f>IF(I22952="OUTSTANDING",'Data Table Volumes'!$B$1-G22952,"NA")</f>
        <v>NA</v>
      </c>
    </row>
    <row r="22953" spans="7:17">
      <c r="G22953" s="1"/>
      <c r="Q22953" s="32" t="str">
        <f>IF(I22953="OUTSTANDING",'Data Table Volumes'!$B$1-G22953,"NA")</f>
        <v>NA</v>
      </c>
    </row>
    <row r="22954" spans="7:17">
      <c r="G22954" s="1"/>
      <c r="Q22954" s="32" t="str">
        <f>IF(I22954="OUTSTANDING",'Data Table Volumes'!$B$1-G22954,"NA")</f>
        <v>NA</v>
      </c>
    </row>
    <row r="22955" spans="7:17">
      <c r="G22955" s="1"/>
      <c r="Q22955" s="32" t="str">
        <f>IF(I22955="OUTSTANDING",'Data Table Volumes'!$B$1-G22955,"NA")</f>
        <v>NA</v>
      </c>
    </row>
    <row r="22956" spans="7:17">
      <c r="G22956" s="1"/>
      <c r="Q22956" s="32" t="str">
        <f>IF(I22956="OUTSTANDING",'Data Table Volumes'!$B$1-G22956,"NA")</f>
        <v>NA</v>
      </c>
    </row>
    <row r="22957" spans="7:17">
      <c r="G22957" s="1"/>
      <c r="Q22957" s="32" t="str">
        <f>IF(I22957="OUTSTANDING",'Data Table Volumes'!$B$1-G22957,"NA")</f>
        <v>NA</v>
      </c>
    </row>
    <row r="22958" spans="7:17">
      <c r="G22958" s="1"/>
      <c r="Q22958" s="32" t="str">
        <f>IF(I22958="OUTSTANDING",'Data Table Volumes'!$B$1-G22958,"NA")</f>
        <v>NA</v>
      </c>
    </row>
    <row r="22959" spans="7:17">
      <c r="G22959" s="1"/>
      <c r="Q22959" s="32" t="str">
        <f>IF(I22959="OUTSTANDING",'Data Table Volumes'!$B$1-G22959,"NA")</f>
        <v>NA</v>
      </c>
    </row>
    <row r="22960" spans="7:17">
      <c r="G22960" s="1"/>
      <c r="Q22960" s="32" t="str">
        <f>IF(I22960="OUTSTANDING",'Data Table Volumes'!$B$1-G22960,"NA")</f>
        <v>NA</v>
      </c>
    </row>
    <row r="22961" spans="7:17">
      <c r="G22961" s="1"/>
      <c r="Q22961" s="32" t="str">
        <f>IF(I22961="OUTSTANDING",'Data Table Volumes'!$B$1-G22961,"NA")</f>
        <v>NA</v>
      </c>
    </row>
    <row r="22962" spans="7:17">
      <c r="G22962" s="1"/>
      <c r="Q22962" s="32" t="str">
        <f>IF(I22962="OUTSTANDING",'Data Table Volumes'!$B$1-G22962,"NA")</f>
        <v>NA</v>
      </c>
    </row>
    <row r="22963" spans="7:17">
      <c r="G22963" s="1"/>
      <c r="Q22963" s="32" t="str">
        <f>IF(I22963="OUTSTANDING",'Data Table Volumes'!$B$1-G22963,"NA")</f>
        <v>NA</v>
      </c>
    </row>
    <row r="22964" spans="7:17">
      <c r="G22964" s="1"/>
      <c r="Q22964" s="32" t="str">
        <f>IF(I22964="OUTSTANDING",'Data Table Volumes'!$B$1-G22964,"NA")</f>
        <v>NA</v>
      </c>
    </row>
    <row r="22965" spans="7:17">
      <c r="G22965" s="1"/>
      <c r="Q22965" s="32" t="str">
        <f>IF(I22965="OUTSTANDING",'Data Table Volumes'!$B$1-G22965,"NA")</f>
        <v>NA</v>
      </c>
    </row>
    <row r="22966" spans="7:17">
      <c r="G22966" s="1"/>
      <c r="Q22966" s="32" t="str">
        <f>IF(I22966="OUTSTANDING",'Data Table Volumes'!$B$1-G22966,"NA")</f>
        <v>NA</v>
      </c>
    </row>
    <row r="22967" spans="7:17">
      <c r="G22967" s="1"/>
      <c r="Q22967" s="32" t="str">
        <f>IF(I22967="OUTSTANDING",'Data Table Volumes'!$B$1-G22967,"NA")</f>
        <v>NA</v>
      </c>
    </row>
    <row r="22968" spans="7:17">
      <c r="G22968" s="1"/>
      <c r="Q22968" s="32" t="str">
        <f>IF(I22968="OUTSTANDING",'Data Table Volumes'!$B$1-G22968,"NA")</f>
        <v>NA</v>
      </c>
    </row>
    <row r="22969" spans="7:17">
      <c r="G22969" s="1"/>
      <c r="Q22969" s="32" t="str">
        <f>IF(I22969="OUTSTANDING",'Data Table Volumes'!$B$1-G22969,"NA")</f>
        <v>NA</v>
      </c>
    </row>
    <row r="22970" spans="7:17">
      <c r="G22970" s="1"/>
      <c r="Q22970" s="32" t="str">
        <f>IF(I22970="OUTSTANDING",'Data Table Volumes'!$B$1-G22970,"NA")</f>
        <v>NA</v>
      </c>
    </row>
    <row r="22971" spans="7:17">
      <c r="G22971" s="1"/>
      <c r="Q22971" s="32" t="str">
        <f>IF(I22971="OUTSTANDING",'Data Table Volumes'!$B$1-G22971,"NA")</f>
        <v>NA</v>
      </c>
    </row>
    <row r="22972" spans="7:17">
      <c r="G22972" s="1"/>
      <c r="Q22972" s="32" t="str">
        <f>IF(I22972="OUTSTANDING",'Data Table Volumes'!$B$1-G22972,"NA")</f>
        <v>NA</v>
      </c>
    </row>
    <row r="22973" spans="7:17">
      <c r="G22973" s="1"/>
      <c r="Q22973" s="32" t="str">
        <f>IF(I22973="OUTSTANDING",'Data Table Volumes'!$B$1-G22973,"NA")</f>
        <v>NA</v>
      </c>
    </row>
    <row r="22974" spans="7:17">
      <c r="G22974" s="1"/>
      <c r="Q22974" s="32" t="str">
        <f>IF(I22974="OUTSTANDING",'Data Table Volumes'!$B$1-G22974,"NA")</f>
        <v>NA</v>
      </c>
    </row>
    <row r="22975" spans="7:17">
      <c r="G22975" s="1"/>
      <c r="Q22975" s="32" t="str">
        <f>IF(I22975="OUTSTANDING",'Data Table Volumes'!$B$1-G22975,"NA")</f>
        <v>NA</v>
      </c>
    </row>
    <row r="22976" spans="7:17">
      <c r="G22976" s="1"/>
      <c r="Q22976" s="32" t="str">
        <f>IF(I22976="OUTSTANDING",'Data Table Volumes'!$B$1-G22976,"NA")</f>
        <v>NA</v>
      </c>
    </row>
    <row r="22977" spans="7:17">
      <c r="G22977" s="1"/>
      <c r="Q22977" s="32" t="str">
        <f>IF(I22977="OUTSTANDING",'Data Table Volumes'!$B$1-G22977,"NA")</f>
        <v>NA</v>
      </c>
    </row>
    <row r="22978" spans="7:17">
      <c r="G22978" s="1"/>
      <c r="Q22978" s="32" t="str">
        <f>IF(I22978="OUTSTANDING",'Data Table Volumes'!$B$1-G22978,"NA")</f>
        <v>NA</v>
      </c>
    </row>
    <row r="22979" spans="7:17">
      <c r="G22979" s="1"/>
      <c r="Q22979" s="32" t="str">
        <f>IF(I22979="OUTSTANDING",'Data Table Volumes'!$B$1-G22979,"NA")</f>
        <v>NA</v>
      </c>
    </row>
    <row r="22980" spans="7:17">
      <c r="G22980" s="1"/>
      <c r="Q22980" s="32" t="str">
        <f>IF(I22980="OUTSTANDING",'Data Table Volumes'!$B$1-G22980,"NA")</f>
        <v>NA</v>
      </c>
    </row>
    <row r="22981" spans="7:17">
      <c r="G22981" s="1"/>
      <c r="Q22981" s="32" t="str">
        <f>IF(I22981="OUTSTANDING",'Data Table Volumes'!$B$1-G22981,"NA")</f>
        <v>NA</v>
      </c>
    </row>
    <row r="22982" spans="7:17">
      <c r="G22982" s="1"/>
      <c r="Q22982" s="32" t="str">
        <f>IF(I22982="OUTSTANDING",'Data Table Volumes'!$B$1-G22982,"NA")</f>
        <v>NA</v>
      </c>
    </row>
    <row r="22983" spans="7:17">
      <c r="G22983" s="1"/>
      <c r="Q22983" s="32" t="str">
        <f>IF(I22983="OUTSTANDING",'Data Table Volumes'!$B$1-G22983,"NA")</f>
        <v>NA</v>
      </c>
    </row>
    <row r="22984" spans="7:17">
      <c r="G22984" s="1"/>
      <c r="Q22984" s="32" t="str">
        <f>IF(I22984="OUTSTANDING",'Data Table Volumes'!$B$1-G22984,"NA")</f>
        <v>NA</v>
      </c>
    </row>
    <row r="22985" spans="7:17">
      <c r="G22985" s="1"/>
      <c r="Q22985" s="32" t="str">
        <f>IF(I22985="OUTSTANDING",'Data Table Volumes'!$B$1-G22985,"NA")</f>
        <v>NA</v>
      </c>
    </row>
    <row r="22986" spans="7:17">
      <c r="G22986" s="1"/>
      <c r="Q22986" s="32" t="str">
        <f>IF(I22986="OUTSTANDING",'Data Table Volumes'!$B$1-G22986,"NA")</f>
        <v>NA</v>
      </c>
    </row>
    <row r="22987" spans="7:17">
      <c r="G22987" s="1"/>
      <c r="Q22987" s="32" t="str">
        <f>IF(I22987="OUTSTANDING",'Data Table Volumes'!$B$1-G22987,"NA")</f>
        <v>NA</v>
      </c>
    </row>
    <row r="22988" spans="7:17">
      <c r="G22988" s="1"/>
      <c r="Q22988" s="32" t="str">
        <f>IF(I22988="OUTSTANDING",'Data Table Volumes'!$B$1-G22988,"NA")</f>
        <v>NA</v>
      </c>
    </row>
    <row r="22989" spans="7:17">
      <c r="G22989" s="1"/>
      <c r="Q22989" s="32" t="str">
        <f>IF(I22989="OUTSTANDING",'Data Table Volumes'!$B$1-G22989,"NA")</f>
        <v>NA</v>
      </c>
    </row>
    <row r="22990" spans="7:17">
      <c r="G22990" s="1"/>
      <c r="Q22990" s="32" t="str">
        <f>IF(I22990="OUTSTANDING",'Data Table Volumes'!$B$1-G22990,"NA")</f>
        <v>NA</v>
      </c>
    </row>
    <row r="22991" spans="7:17">
      <c r="G22991" s="1"/>
      <c r="Q22991" s="32" t="str">
        <f>IF(I22991="OUTSTANDING",'Data Table Volumes'!$B$1-G22991,"NA")</f>
        <v>NA</v>
      </c>
    </row>
    <row r="22992" spans="7:17">
      <c r="G22992" s="1"/>
      <c r="Q22992" s="32" t="str">
        <f>IF(I22992="OUTSTANDING",'Data Table Volumes'!$B$1-G22992,"NA")</f>
        <v>NA</v>
      </c>
    </row>
    <row r="22993" spans="7:17">
      <c r="G22993" s="1"/>
      <c r="Q22993" s="32" t="str">
        <f>IF(I22993="OUTSTANDING",'Data Table Volumes'!$B$1-G22993,"NA")</f>
        <v>NA</v>
      </c>
    </row>
    <row r="22994" spans="7:17">
      <c r="G22994" s="1"/>
      <c r="Q22994" s="32" t="str">
        <f>IF(I22994="OUTSTANDING",'Data Table Volumes'!$B$1-G22994,"NA")</f>
        <v>NA</v>
      </c>
    </row>
    <row r="22995" spans="7:17">
      <c r="G22995" s="1"/>
      <c r="Q22995" s="32" t="str">
        <f>IF(I22995="OUTSTANDING",'Data Table Volumes'!$B$1-G22995,"NA")</f>
        <v>NA</v>
      </c>
    </row>
    <row r="22996" spans="7:17">
      <c r="G22996" s="1"/>
      <c r="Q22996" s="32" t="str">
        <f>IF(I22996="OUTSTANDING",'Data Table Volumes'!$B$1-G22996,"NA")</f>
        <v>NA</v>
      </c>
    </row>
    <row r="22997" spans="7:17">
      <c r="G22997" s="1"/>
      <c r="Q22997" s="32" t="str">
        <f>IF(I22997="OUTSTANDING",'Data Table Volumes'!$B$1-G22997,"NA")</f>
        <v>NA</v>
      </c>
    </row>
    <row r="22998" spans="7:17">
      <c r="G22998" s="1"/>
      <c r="Q22998" s="32" t="str">
        <f>IF(I22998="OUTSTANDING",'Data Table Volumes'!$B$1-G22998,"NA")</f>
        <v>NA</v>
      </c>
    </row>
    <row r="22999" spans="7:17">
      <c r="G22999" s="1"/>
      <c r="Q22999" s="32" t="str">
        <f>IF(I22999="OUTSTANDING",'Data Table Volumes'!$B$1-G22999,"NA")</f>
        <v>NA</v>
      </c>
    </row>
    <row r="23000" spans="7:17">
      <c r="G23000" s="1"/>
      <c r="Q23000" s="32" t="str">
        <f>IF(I23000="OUTSTANDING",'Data Table Volumes'!$B$1-G23000,"NA")</f>
        <v>NA</v>
      </c>
    </row>
    <row r="23001" spans="7:17">
      <c r="G23001" s="1"/>
      <c r="Q23001" s="32" t="str">
        <f>IF(I23001="OUTSTANDING",'Data Table Volumes'!$B$1-G23001,"NA")</f>
        <v>NA</v>
      </c>
    </row>
    <row r="23002" spans="7:17">
      <c r="G23002" s="1"/>
      <c r="Q23002" s="32" t="str">
        <f>IF(I23002="OUTSTANDING",'Data Table Volumes'!$B$1-G23002,"NA")</f>
        <v>NA</v>
      </c>
    </row>
    <row r="23003" spans="7:17">
      <c r="G23003" s="1"/>
      <c r="Q23003" s="32" t="str">
        <f>IF(I23003="OUTSTANDING",'Data Table Volumes'!$B$1-G23003,"NA")</f>
        <v>NA</v>
      </c>
    </row>
    <row r="23004" spans="7:17">
      <c r="G23004" s="1"/>
      <c r="Q23004" s="32" t="str">
        <f>IF(I23004="OUTSTANDING",'Data Table Volumes'!$B$1-G23004,"NA")</f>
        <v>NA</v>
      </c>
    </row>
    <row r="23005" spans="7:17">
      <c r="G23005" s="1"/>
      <c r="Q23005" s="32" t="str">
        <f>IF(I23005="OUTSTANDING",'Data Table Volumes'!$B$1-G23005,"NA")</f>
        <v>NA</v>
      </c>
    </row>
    <row r="23006" spans="7:17">
      <c r="G23006" s="1"/>
      <c r="Q23006" s="32" t="str">
        <f>IF(I23006="OUTSTANDING",'Data Table Volumes'!$B$1-G23006,"NA")</f>
        <v>NA</v>
      </c>
    </row>
    <row r="23007" spans="7:17">
      <c r="G23007" s="1"/>
      <c r="Q23007" s="32" t="str">
        <f>IF(I23007="OUTSTANDING",'Data Table Volumes'!$B$1-G23007,"NA")</f>
        <v>NA</v>
      </c>
    </row>
    <row r="23008" spans="7:17">
      <c r="G23008" s="1"/>
      <c r="Q23008" s="32" t="str">
        <f>IF(I23008="OUTSTANDING",'Data Table Volumes'!$B$1-G23008,"NA")</f>
        <v>NA</v>
      </c>
    </row>
    <row r="23009" spans="7:17">
      <c r="G23009" s="1"/>
      <c r="Q23009" s="32" t="str">
        <f>IF(I23009="OUTSTANDING",'Data Table Volumes'!$B$1-G23009,"NA")</f>
        <v>NA</v>
      </c>
    </row>
    <row r="23010" spans="7:17">
      <c r="G23010" s="1"/>
      <c r="Q23010" s="32" t="str">
        <f>IF(I23010="OUTSTANDING",'Data Table Volumes'!$B$1-G23010,"NA")</f>
        <v>NA</v>
      </c>
    </row>
    <row r="23011" spans="7:17">
      <c r="G23011" s="1"/>
      <c r="Q23011" s="32" t="str">
        <f>IF(I23011="OUTSTANDING",'Data Table Volumes'!$B$1-G23011,"NA")</f>
        <v>NA</v>
      </c>
    </row>
    <row r="23012" spans="7:17">
      <c r="G23012" s="1"/>
      <c r="Q23012" s="32" t="str">
        <f>IF(I23012="OUTSTANDING",'Data Table Volumes'!$B$1-G23012,"NA")</f>
        <v>NA</v>
      </c>
    </row>
    <row r="23013" spans="7:17">
      <c r="G23013" s="1"/>
      <c r="Q23013" s="32" t="str">
        <f>IF(I23013="OUTSTANDING",'Data Table Volumes'!$B$1-G23013,"NA")</f>
        <v>NA</v>
      </c>
    </row>
    <row r="23014" spans="7:17">
      <c r="G23014" s="1"/>
      <c r="Q23014" s="32" t="str">
        <f>IF(I23014="OUTSTANDING",'Data Table Volumes'!$B$1-G23014,"NA")</f>
        <v>NA</v>
      </c>
    </row>
    <row r="23015" spans="7:17">
      <c r="G23015" s="1"/>
      <c r="Q23015" s="32" t="str">
        <f>IF(I23015="OUTSTANDING",'Data Table Volumes'!$B$1-G23015,"NA")</f>
        <v>NA</v>
      </c>
    </row>
    <row r="23016" spans="7:17">
      <c r="G23016" s="1"/>
      <c r="Q23016" s="32" t="str">
        <f>IF(I23016="OUTSTANDING",'Data Table Volumes'!$B$1-G23016,"NA")</f>
        <v>NA</v>
      </c>
    </row>
    <row r="23017" spans="7:17">
      <c r="G23017" s="1"/>
      <c r="Q23017" s="32" t="str">
        <f>IF(I23017="OUTSTANDING",'Data Table Volumes'!$B$1-G23017,"NA")</f>
        <v>NA</v>
      </c>
    </row>
    <row r="23018" spans="7:17">
      <c r="G23018" s="1"/>
      <c r="Q23018" s="32" t="str">
        <f>IF(I23018="OUTSTANDING",'Data Table Volumes'!$B$1-G23018,"NA")</f>
        <v>NA</v>
      </c>
    </row>
    <row r="23019" spans="7:17">
      <c r="G23019" s="1"/>
      <c r="Q23019" s="32" t="str">
        <f>IF(I23019="OUTSTANDING",'Data Table Volumes'!$B$1-G23019,"NA")</f>
        <v>NA</v>
      </c>
    </row>
    <row r="23020" spans="7:17">
      <c r="G23020" s="1"/>
      <c r="Q23020" s="32" t="str">
        <f>IF(I23020="OUTSTANDING",'Data Table Volumes'!$B$1-G23020,"NA")</f>
        <v>NA</v>
      </c>
    </row>
    <row r="23021" spans="7:17">
      <c r="G23021" s="1"/>
      <c r="Q23021" s="32" t="str">
        <f>IF(I23021="OUTSTANDING",'Data Table Volumes'!$B$1-G23021,"NA")</f>
        <v>NA</v>
      </c>
    </row>
    <row r="23022" spans="7:17">
      <c r="G23022" s="1"/>
      <c r="Q23022" s="32" t="str">
        <f>IF(I23022="OUTSTANDING",'Data Table Volumes'!$B$1-G23022,"NA")</f>
        <v>NA</v>
      </c>
    </row>
    <row r="23023" spans="7:17">
      <c r="G23023" s="1"/>
      <c r="Q23023" s="32" t="str">
        <f>IF(I23023="OUTSTANDING",'Data Table Volumes'!$B$1-G23023,"NA")</f>
        <v>NA</v>
      </c>
    </row>
    <row r="23024" spans="7:17">
      <c r="G23024" s="1"/>
      <c r="Q23024" s="32" t="str">
        <f>IF(I23024="OUTSTANDING",'Data Table Volumes'!$B$1-G23024,"NA")</f>
        <v>NA</v>
      </c>
    </row>
    <row r="23025" spans="7:17">
      <c r="G23025" s="1"/>
      <c r="Q23025" s="32" t="str">
        <f>IF(I23025="OUTSTANDING",'Data Table Volumes'!$B$1-G23025,"NA")</f>
        <v>NA</v>
      </c>
    </row>
    <row r="23026" spans="7:17">
      <c r="G23026" s="1"/>
      <c r="Q23026" s="32" t="str">
        <f>IF(I23026="OUTSTANDING",'Data Table Volumes'!$B$1-G23026,"NA")</f>
        <v>NA</v>
      </c>
    </row>
    <row r="23027" spans="7:17">
      <c r="G23027" s="1"/>
      <c r="Q23027" s="32" t="str">
        <f>IF(I23027="OUTSTANDING",'Data Table Volumes'!$B$1-G23027,"NA")</f>
        <v>NA</v>
      </c>
    </row>
    <row r="23028" spans="7:17">
      <c r="G23028" s="1"/>
      <c r="Q23028" s="32" t="str">
        <f>IF(I23028="OUTSTANDING",'Data Table Volumes'!$B$1-G23028,"NA")</f>
        <v>NA</v>
      </c>
    </row>
    <row r="23029" spans="7:17">
      <c r="G23029" s="1"/>
      <c r="Q23029" s="32" t="str">
        <f>IF(I23029="OUTSTANDING",'Data Table Volumes'!$B$1-G23029,"NA")</f>
        <v>NA</v>
      </c>
    </row>
    <row r="23030" spans="7:17">
      <c r="G23030" s="1"/>
      <c r="Q23030" s="32" t="str">
        <f>IF(I23030="OUTSTANDING",'Data Table Volumes'!$B$1-G23030,"NA")</f>
        <v>NA</v>
      </c>
    </row>
    <row r="23031" spans="7:17">
      <c r="G23031" s="1"/>
      <c r="Q23031" s="32" t="str">
        <f>IF(I23031="OUTSTANDING",'Data Table Volumes'!$B$1-G23031,"NA")</f>
        <v>NA</v>
      </c>
    </row>
    <row r="23032" spans="7:17">
      <c r="G23032" s="1"/>
      <c r="Q23032" s="32" t="str">
        <f>IF(I23032="OUTSTANDING",'Data Table Volumes'!$B$1-G23032,"NA")</f>
        <v>NA</v>
      </c>
    </row>
    <row r="23033" spans="7:17">
      <c r="G23033" s="1"/>
      <c r="Q23033" s="32" t="str">
        <f>IF(I23033="OUTSTANDING",'Data Table Volumes'!$B$1-G23033,"NA")</f>
        <v>NA</v>
      </c>
    </row>
    <row r="23034" spans="7:17">
      <c r="G23034" s="1"/>
      <c r="Q23034" s="32" t="str">
        <f>IF(I23034="OUTSTANDING",'Data Table Volumes'!$B$1-G23034,"NA")</f>
        <v>NA</v>
      </c>
    </row>
    <row r="23035" spans="7:17">
      <c r="G23035" s="1"/>
      <c r="Q23035" s="32" t="str">
        <f>IF(I23035="OUTSTANDING",'Data Table Volumes'!$B$1-G23035,"NA")</f>
        <v>NA</v>
      </c>
    </row>
    <row r="23036" spans="7:17">
      <c r="G23036" s="1"/>
      <c r="Q23036" s="32" t="str">
        <f>IF(I23036="OUTSTANDING",'Data Table Volumes'!$B$1-G23036,"NA")</f>
        <v>NA</v>
      </c>
    </row>
    <row r="23037" spans="7:17">
      <c r="G23037" s="1"/>
      <c r="Q23037" s="32" t="str">
        <f>IF(I23037="OUTSTANDING",'Data Table Volumes'!$B$1-G23037,"NA")</f>
        <v>NA</v>
      </c>
    </row>
    <row r="23038" spans="7:17">
      <c r="G23038" s="1"/>
      <c r="Q23038" s="32" t="str">
        <f>IF(I23038="OUTSTANDING",'Data Table Volumes'!$B$1-G23038,"NA")</f>
        <v>NA</v>
      </c>
    </row>
    <row r="23039" spans="7:17">
      <c r="G23039" s="1"/>
      <c r="Q23039" s="32" t="str">
        <f>IF(I23039="OUTSTANDING",'Data Table Volumes'!$B$1-G23039,"NA")</f>
        <v>NA</v>
      </c>
    </row>
    <row r="23040" spans="7:17">
      <c r="G23040" s="1"/>
      <c r="Q23040" s="32" t="str">
        <f>IF(I23040="OUTSTANDING",'Data Table Volumes'!$B$1-G23040,"NA")</f>
        <v>NA</v>
      </c>
    </row>
    <row r="23041" spans="7:17">
      <c r="G23041" s="1"/>
      <c r="Q23041" s="32" t="str">
        <f>IF(I23041="OUTSTANDING",'Data Table Volumes'!$B$1-G23041,"NA")</f>
        <v>NA</v>
      </c>
    </row>
    <row r="23042" spans="7:17">
      <c r="G23042" s="1"/>
      <c r="Q23042" s="32" t="str">
        <f>IF(I23042="OUTSTANDING",'Data Table Volumes'!$B$1-G23042,"NA")</f>
        <v>NA</v>
      </c>
    </row>
    <row r="23043" spans="7:17">
      <c r="G23043" s="1"/>
      <c r="Q23043" s="32" t="str">
        <f>IF(I23043="OUTSTANDING",'Data Table Volumes'!$B$1-G23043,"NA")</f>
        <v>NA</v>
      </c>
    </row>
    <row r="23044" spans="7:17">
      <c r="G23044" s="1"/>
      <c r="Q23044" s="32" t="str">
        <f>IF(I23044="OUTSTANDING",'Data Table Volumes'!$B$1-G23044,"NA")</f>
        <v>NA</v>
      </c>
    </row>
    <row r="23045" spans="7:17">
      <c r="G23045" s="1"/>
      <c r="Q23045" s="32" t="str">
        <f>IF(I23045="OUTSTANDING",'Data Table Volumes'!$B$1-G23045,"NA")</f>
        <v>NA</v>
      </c>
    </row>
    <row r="23046" spans="7:17">
      <c r="G23046" s="1"/>
      <c r="Q23046" s="32" t="str">
        <f>IF(I23046="OUTSTANDING",'Data Table Volumes'!$B$1-G23046,"NA")</f>
        <v>NA</v>
      </c>
    </row>
    <row r="23047" spans="7:17">
      <c r="G23047" s="1"/>
      <c r="Q23047" s="32" t="str">
        <f>IF(I23047="OUTSTANDING",'Data Table Volumes'!$B$1-G23047,"NA")</f>
        <v>NA</v>
      </c>
    </row>
    <row r="23048" spans="7:17">
      <c r="G23048" s="1"/>
      <c r="Q23048" s="32" t="str">
        <f>IF(I23048="OUTSTANDING",'Data Table Volumes'!$B$1-G23048,"NA")</f>
        <v>NA</v>
      </c>
    </row>
    <row r="23049" spans="7:17">
      <c r="G23049" s="1"/>
      <c r="Q23049" s="32" t="str">
        <f>IF(I23049="OUTSTANDING",'Data Table Volumes'!$B$1-G23049,"NA")</f>
        <v>NA</v>
      </c>
    </row>
    <row r="23050" spans="7:17">
      <c r="G23050" s="1"/>
      <c r="Q23050" s="32" t="str">
        <f>IF(I23050="OUTSTANDING",'Data Table Volumes'!$B$1-G23050,"NA")</f>
        <v>NA</v>
      </c>
    </row>
    <row r="23051" spans="7:17">
      <c r="G23051" s="1"/>
      <c r="Q23051" s="32" t="str">
        <f>IF(I23051="OUTSTANDING",'Data Table Volumes'!$B$1-G23051,"NA")</f>
        <v>NA</v>
      </c>
    </row>
    <row r="23052" spans="7:17">
      <c r="G23052" s="1"/>
      <c r="Q23052" s="32" t="str">
        <f>IF(I23052="OUTSTANDING",'Data Table Volumes'!$B$1-G23052,"NA")</f>
        <v>NA</v>
      </c>
    </row>
    <row r="23053" spans="7:17">
      <c r="G23053" s="1"/>
      <c r="Q23053" s="32" t="str">
        <f>IF(I23053="OUTSTANDING",'Data Table Volumes'!$B$1-G23053,"NA")</f>
        <v>NA</v>
      </c>
    </row>
    <row r="23054" spans="7:17">
      <c r="G23054" s="1"/>
      <c r="Q23054" s="32" t="str">
        <f>IF(I23054="OUTSTANDING",'Data Table Volumes'!$B$1-G23054,"NA")</f>
        <v>NA</v>
      </c>
    </row>
    <row r="23055" spans="7:17">
      <c r="G23055" s="1"/>
      <c r="Q23055" s="32" t="str">
        <f>IF(I23055="OUTSTANDING",'Data Table Volumes'!$B$1-G23055,"NA")</f>
        <v>NA</v>
      </c>
    </row>
    <row r="23056" spans="7:17">
      <c r="G23056" s="1"/>
      <c r="Q23056" s="32" t="str">
        <f>IF(I23056="OUTSTANDING",'Data Table Volumes'!$B$1-G23056,"NA")</f>
        <v>NA</v>
      </c>
    </row>
    <row r="23057" spans="7:17">
      <c r="G23057" s="1"/>
      <c r="Q23057" s="32" t="str">
        <f>IF(I23057="OUTSTANDING",'Data Table Volumes'!$B$1-G23057,"NA")</f>
        <v>NA</v>
      </c>
    </row>
    <row r="23058" spans="7:17">
      <c r="G23058" s="1"/>
      <c r="Q23058" s="32" t="str">
        <f>IF(I23058="OUTSTANDING",'Data Table Volumes'!$B$1-G23058,"NA")</f>
        <v>NA</v>
      </c>
    </row>
    <row r="23059" spans="7:17">
      <c r="G23059" s="1"/>
      <c r="Q23059" s="32" t="str">
        <f>IF(I23059="OUTSTANDING",'Data Table Volumes'!$B$1-G23059,"NA")</f>
        <v>NA</v>
      </c>
    </row>
    <row r="23060" spans="7:17">
      <c r="G23060" s="1"/>
      <c r="Q23060" s="32" t="str">
        <f>IF(I23060="OUTSTANDING",'Data Table Volumes'!$B$1-G23060,"NA")</f>
        <v>NA</v>
      </c>
    </row>
    <row r="23061" spans="7:17">
      <c r="G23061" s="1"/>
      <c r="Q23061" s="32" t="str">
        <f>IF(I23061="OUTSTANDING",'Data Table Volumes'!$B$1-G23061,"NA")</f>
        <v>NA</v>
      </c>
    </row>
    <row r="23062" spans="7:17">
      <c r="G23062" s="1"/>
      <c r="Q23062" s="32" t="str">
        <f>IF(I23062="OUTSTANDING",'Data Table Volumes'!$B$1-G23062,"NA")</f>
        <v>NA</v>
      </c>
    </row>
    <row r="23063" spans="7:17">
      <c r="G23063" s="1"/>
      <c r="Q23063" s="32" t="str">
        <f>IF(I23063="OUTSTANDING",'Data Table Volumes'!$B$1-G23063,"NA")</f>
        <v>NA</v>
      </c>
    </row>
    <row r="23064" spans="7:17">
      <c r="G23064" s="1"/>
      <c r="Q23064" s="32" t="str">
        <f>IF(I23064="OUTSTANDING",'Data Table Volumes'!$B$1-G23064,"NA")</f>
        <v>NA</v>
      </c>
    </row>
    <row r="23065" spans="7:17">
      <c r="G23065" s="1"/>
      <c r="Q23065" s="32" t="str">
        <f>IF(I23065="OUTSTANDING",'Data Table Volumes'!$B$1-G23065,"NA")</f>
        <v>NA</v>
      </c>
    </row>
    <row r="23066" spans="7:17">
      <c r="G23066" s="1"/>
      <c r="Q23066" s="32" t="str">
        <f>IF(I23066="OUTSTANDING",'Data Table Volumes'!$B$1-G23066,"NA")</f>
        <v>NA</v>
      </c>
    </row>
    <row r="23067" spans="7:17">
      <c r="G23067" s="1"/>
      <c r="Q23067" s="32" t="str">
        <f>IF(I23067="OUTSTANDING",'Data Table Volumes'!$B$1-G23067,"NA")</f>
        <v>NA</v>
      </c>
    </row>
    <row r="23068" spans="7:17">
      <c r="G23068" s="1"/>
      <c r="Q23068" s="32" t="str">
        <f>IF(I23068="OUTSTANDING",'Data Table Volumes'!$B$1-G23068,"NA")</f>
        <v>NA</v>
      </c>
    </row>
    <row r="23069" spans="7:17">
      <c r="G23069" s="1"/>
      <c r="Q23069" s="32" t="str">
        <f>IF(I23069="OUTSTANDING",'Data Table Volumes'!$B$1-G23069,"NA")</f>
        <v>NA</v>
      </c>
    </row>
    <row r="23070" spans="7:17">
      <c r="G23070" s="1"/>
      <c r="Q23070" s="32" t="str">
        <f>IF(I23070="OUTSTANDING",'Data Table Volumes'!$B$1-G23070,"NA")</f>
        <v>NA</v>
      </c>
    </row>
    <row r="23071" spans="7:17">
      <c r="G23071" s="1"/>
      <c r="Q23071" s="32" t="str">
        <f>IF(I23071="OUTSTANDING",'Data Table Volumes'!$B$1-G23071,"NA")</f>
        <v>NA</v>
      </c>
    </row>
    <row r="23072" spans="7:17">
      <c r="G23072" s="1"/>
      <c r="Q23072" s="32" t="str">
        <f>IF(I23072="OUTSTANDING",'Data Table Volumes'!$B$1-G23072,"NA")</f>
        <v>NA</v>
      </c>
    </row>
    <row r="23073" spans="7:17">
      <c r="G23073" s="1"/>
      <c r="Q23073" s="32" t="str">
        <f>IF(I23073="OUTSTANDING",'Data Table Volumes'!$B$1-G23073,"NA")</f>
        <v>NA</v>
      </c>
    </row>
    <row r="23074" spans="7:17">
      <c r="G23074" s="1"/>
      <c r="Q23074" s="32" t="str">
        <f>IF(I23074="OUTSTANDING",'Data Table Volumes'!$B$1-G23074,"NA")</f>
        <v>NA</v>
      </c>
    </row>
    <row r="23075" spans="7:17">
      <c r="G23075" s="1"/>
      <c r="Q23075" s="32" t="str">
        <f>IF(I23075="OUTSTANDING",'Data Table Volumes'!$B$1-G23075,"NA")</f>
        <v>NA</v>
      </c>
    </row>
    <row r="23076" spans="7:17">
      <c r="G23076" s="1"/>
      <c r="Q23076" s="32" t="str">
        <f>IF(I23076="OUTSTANDING",'Data Table Volumes'!$B$1-G23076,"NA")</f>
        <v>NA</v>
      </c>
    </row>
    <row r="23077" spans="7:17">
      <c r="G23077" s="1"/>
      <c r="Q23077" s="32" t="str">
        <f>IF(I23077="OUTSTANDING",'Data Table Volumes'!$B$1-G23077,"NA")</f>
        <v>NA</v>
      </c>
    </row>
    <row r="23078" spans="7:17">
      <c r="G23078" s="1"/>
      <c r="Q23078" s="32" t="str">
        <f>IF(I23078="OUTSTANDING",'Data Table Volumes'!$B$1-G23078,"NA")</f>
        <v>NA</v>
      </c>
    </row>
    <row r="23079" spans="7:17">
      <c r="G23079" s="1"/>
      <c r="Q23079" s="32" t="str">
        <f>IF(I23079="OUTSTANDING",'Data Table Volumes'!$B$1-G23079,"NA")</f>
        <v>NA</v>
      </c>
    </row>
    <row r="23080" spans="7:17">
      <c r="G23080" s="1"/>
      <c r="Q23080" s="32" t="str">
        <f>IF(I23080="OUTSTANDING",'Data Table Volumes'!$B$1-G23080,"NA")</f>
        <v>NA</v>
      </c>
    </row>
    <row r="23081" spans="7:17">
      <c r="G23081" s="1"/>
      <c r="Q23081" s="32" t="str">
        <f>IF(I23081="OUTSTANDING",'Data Table Volumes'!$B$1-G23081,"NA")</f>
        <v>NA</v>
      </c>
    </row>
    <row r="23082" spans="7:17">
      <c r="G23082" s="1"/>
      <c r="Q23082" s="32" t="str">
        <f>IF(I23082="OUTSTANDING",'Data Table Volumes'!$B$1-G23082,"NA")</f>
        <v>NA</v>
      </c>
    </row>
    <row r="23083" spans="7:17">
      <c r="G23083" s="1"/>
      <c r="Q23083" s="32" t="str">
        <f>IF(I23083="OUTSTANDING",'Data Table Volumes'!$B$1-G23083,"NA")</f>
        <v>NA</v>
      </c>
    </row>
    <row r="23084" spans="7:17">
      <c r="G23084" s="1"/>
      <c r="Q23084" s="32" t="str">
        <f>IF(I23084="OUTSTANDING",'Data Table Volumes'!$B$1-G23084,"NA")</f>
        <v>NA</v>
      </c>
    </row>
    <row r="23085" spans="7:17">
      <c r="G23085" s="1"/>
      <c r="Q23085" s="32" t="str">
        <f>IF(I23085="OUTSTANDING",'Data Table Volumes'!$B$1-G23085,"NA")</f>
        <v>NA</v>
      </c>
    </row>
    <row r="23086" spans="7:17">
      <c r="G23086" s="1"/>
      <c r="Q23086" s="32" t="str">
        <f>IF(I23086="OUTSTANDING",'Data Table Volumes'!$B$1-G23086,"NA")</f>
        <v>NA</v>
      </c>
    </row>
    <row r="23087" spans="7:17">
      <c r="G23087" s="1"/>
      <c r="Q23087" s="32" t="str">
        <f>IF(I23087="OUTSTANDING",'Data Table Volumes'!$B$1-G23087,"NA")</f>
        <v>NA</v>
      </c>
    </row>
    <row r="23088" spans="7:17">
      <c r="G23088" s="1"/>
      <c r="Q23088" s="32" t="str">
        <f>IF(I23088="OUTSTANDING",'Data Table Volumes'!$B$1-G23088,"NA")</f>
        <v>NA</v>
      </c>
    </row>
    <row r="23089" spans="7:17">
      <c r="G23089" s="1"/>
      <c r="Q23089" s="32" t="str">
        <f>IF(I23089="OUTSTANDING",'Data Table Volumes'!$B$1-G23089,"NA")</f>
        <v>NA</v>
      </c>
    </row>
    <row r="23090" spans="7:17">
      <c r="G23090" s="1"/>
      <c r="Q23090" s="32" t="str">
        <f>IF(I23090="OUTSTANDING",'Data Table Volumes'!$B$1-G23090,"NA")</f>
        <v>NA</v>
      </c>
    </row>
    <row r="23091" spans="7:17">
      <c r="G23091" s="1"/>
      <c r="Q23091" s="32" t="str">
        <f>IF(I23091="OUTSTANDING",'Data Table Volumes'!$B$1-G23091,"NA")</f>
        <v>NA</v>
      </c>
    </row>
    <row r="23092" spans="7:17">
      <c r="G23092" s="1"/>
      <c r="Q23092" s="32" t="str">
        <f>IF(I23092="OUTSTANDING",'Data Table Volumes'!$B$1-G23092,"NA")</f>
        <v>NA</v>
      </c>
    </row>
    <row r="23093" spans="7:17">
      <c r="G23093" s="1"/>
      <c r="Q23093" s="32" t="str">
        <f>IF(I23093="OUTSTANDING",'Data Table Volumes'!$B$1-G23093,"NA")</f>
        <v>NA</v>
      </c>
    </row>
    <row r="23094" spans="7:17">
      <c r="G23094" s="1"/>
      <c r="Q23094" s="32" t="str">
        <f>IF(I23094="OUTSTANDING",'Data Table Volumes'!$B$1-G23094,"NA")</f>
        <v>NA</v>
      </c>
    </row>
    <row r="23095" spans="7:17">
      <c r="G23095" s="1"/>
      <c r="Q23095" s="32" t="str">
        <f>IF(I23095="OUTSTANDING",'Data Table Volumes'!$B$1-G23095,"NA")</f>
        <v>NA</v>
      </c>
    </row>
    <row r="23096" spans="7:17">
      <c r="G23096" s="1"/>
      <c r="Q23096" s="32" t="str">
        <f>IF(I23096="OUTSTANDING",'Data Table Volumes'!$B$1-G23096,"NA")</f>
        <v>NA</v>
      </c>
    </row>
    <row r="23097" spans="7:17">
      <c r="G23097" s="1"/>
      <c r="Q23097" s="32" t="str">
        <f>IF(I23097="OUTSTANDING",'Data Table Volumes'!$B$1-G23097,"NA")</f>
        <v>NA</v>
      </c>
    </row>
    <row r="23098" spans="7:17">
      <c r="G23098" s="1"/>
      <c r="Q23098" s="32" t="str">
        <f>IF(I23098="OUTSTANDING",'Data Table Volumes'!$B$1-G23098,"NA")</f>
        <v>NA</v>
      </c>
    </row>
    <row r="23099" spans="7:17">
      <c r="G23099" s="1"/>
      <c r="Q23099" s="32" t="str">
        <f>IF(I23099="OUTSTANDING",'Data Table Volumes'!$B$1-G23099,"NA")</f>
        <v>NA</v>
      </c>
    </row>
    <row r="23100" spans="7:17">
      <c r="G23100" s="1"/>
      <c r="Q23100" s="32" t="str">
        <f>IF(I23100="OUTSTANDING",'Data Table Volumes'!$B$1-G23100,"NA")</f>
        <v>NA</v>
      </c>
    </row>
    <row r="23101" spans="7:17">
      <c r="G23101" s="1"/>
      <c r="Q23101" s="32" t="str">
        <f>IF(I23101="OUTSTANDING",'Data Table Volumes'!$B$1-G23101,"NA")</f>
        <v>NA</v>
      </c>
    </row>
    <row r="23102" spans="7:17">
      <c r="G23102" s="1"/>
      <c r="Q23102" s="32" t="str">
        <f>IF(I23102="OUTSTANDING",'Data Table Volumes'!$B$1-G23102,"NA")</f>
        <v>NA</v>
      </c>
    </row>
    <row r="23103" spans="7:17">
      <c r="G23103" s="1"/>
      <c r="Q23103" s="32" t="str">
        <f>IF(I23103="OUTSTANDING",'Data Table Volumes'!$B$1-G23103,"NA")</f>
        <v>NA</v>
      </c>
    </row>
    <row r="23104" spans="7:17">
      <c r="G23104" s="1"/>
      <c r="Q23104" s="32" t="str">
        <f>IF(I23104="OUTSTANDING",'Data Table Volumes'!$B$1-G23104,"NA")</f>
        <v>NA</v>
      </c>
    </row>
    <row r="23105" spans="7:17">
      <c r="G23105" s="1"/>
      <c r="Q23105" s="32" t="str">
        <f>IF(I23105="OUTSTANDING",'Data Table Volumes'!$B$1-G23105,"NA")</f>
        <v>NA</v>
      </c>
    </row>
    <row r="23106" spans="7:17">
      <c r="G23106" s="1"/>
      <c r="Q23106" s="32" t="str">
        <f>IF(I23106="OUTSTANDING",'Data Table Volumes'!$B$1-G23106,"NA")</f>
        <v>NA</v>
      </c>
    </row>
    <row r="23107" spans="7:17">
      <c r="G23107" s="1"/>
      <c r="Q23107" s="32" t="str">
        <f>IF(I23107="OUTSTANDING",'Data Table Volumes'!$B$1-G23107,"NA")</f>
        <v>NA</v>
      </c>
    </row>
    <row r="23108" spans="7:17">
      <c r="G23108" s="1"/>
      <c r="Q23108" s="32" t="str">
        <f>IF(I23108="OUTSTANDING",'Data Table Volumes'!$B$1-G23108,"NA")</f>
        <v>NA</v>
      </c>
    </row>
    <row r="23109" spans="7:17">
      <c r="G23109" s="1"/>
      <c r="Q23109" s="32" t="str">
        <f>IF(I23109="OUTSTANDING",'Data Table Volumes'!$B$1-G23109,"NA")</f>
        <v>NA</v>
      </c>
    </row>
    <row r="23110" spans="7:17">
      <c r="G23110" s="1"/>
      <c r="Q23110" s="32" t="str">
        <f>IF(I23110="OUTSTANDING",'Data Table Volumes'!$B$1-G23110,"NA")</f>
        <v>NA</v>
      </c>
    </row>
    <row r="23111" spans="7:17">
      <c r="G23111" s="1"/>
      <c r="Q23111" s="32" t="str">
        <f>IF(I23111="OUTSTANDING",'Data Table Volumes'!$B$1-G23111,"NA")</f>
        <v>NA</v>
      </c>
    </row>
    <row r="23112" spans="7:17">
      <c r="G23112" s="1"/>
      <c r="Q23112" s="32" t="str">
        <f>IF(I23112="OUTSTANDING",'Data Table Volumes'!$B$1-G23112,"NA")</f>
        <v>NA</v>
      </c>
    </row>
    <row r="23113" spans="7:17">
      <c r="G23113" s="1"/>
      <c r="Q23113" s="32" t="str">
        <f>IF(I23113="OUTSTANDING",'Data Table Volumes'!$B$1-G23113,"NA")</f>
        <v>NA</v>
      </c>
    </row>
    <row r="23114" spans="7:17">
      <c r="G23114" s="1"/>
      <c r="Q23114" s="32" t="str">
        <f>IF(I23114="OUTSTANDING",'Data Table Volumes'!$B$1-G23114,"NA")</f>
        <v>NA</v>
      </c>
    </row>
    <row r="23115" spans="7:17">
      <c r="G23115" s="1"/>
      <c r="Q23115" s="32" t="str">
        <f>IF(I23115="OUTSTANDING",'Data Table Volumes'!$B$1-G23115,"NA")</f>
        <v>NA</v>
      </c>
    </row>
    <row r="23116" spans="7:17">
      <c r="G23116" s="1"/>
      <c r="Q23116" s="32" t="str">
        <f>IF(I23116="OUTSTANDING",'Data Table Volumes'!$B$1-G23116,"NA")</f>
        <v>NA</v>
      </c>
    </row>
    <row r="23117" spans="7:17">
      <c r="G23117" s="1"/>
      <c r="Q23117" s="32" t="str">
        <f>IF(I23117="OUTSTANDING",'Data Table Volumes'!$B$1-G23117,"NA")</f>
        <v>NA</v>
      </c>
    </row>
    <row r="23118" spans="7:17">
      <c r="G23118" s="1"/>
      <c r="Q23118" s="32" t="str">
        <f>IF(I23118="OUTSTANDING",'Data Table Volumes'!$B$1-G23118,"NA")</f>
        <v>NA</v>
      </c>
    </row>
    <row r="23119" spans="7:17">
      <c r="G23119" s="1"/>
      <c r="Q23119" s="32" t="str">
        <f>IF(I23119="OUTSTANDING",'Data Table Volumes'!$B$1-G23119,"NA")</f>
        <v>NA</v>
      </c>
    </row>
    <row r="23120" spans="7:17">
      <c r="G23120" s="1"/>
      <c r="Q23120" s="32" t="str">
        <f>IF(I23120="OUTSTANDING",'Data Table Volumes'!$B$1-G23120,"NA")</f>
        <v>NA</v>
      </c>
    </row>
    <row r="23121" spans="7:17">
      <c r="G23121" s="1"/>
      <c r="Q23121" s="32" t="str">
        <f>IF(I23121="OUTSTANDING",'Data Table Volumes'!$B$1-G23121,"NA")</f>
        <v>NA</v>
      </c>
    </row>
    <row r="23122" spans="7:17">
      <c r="G23122" s="1"/>
      <c r="Q23122" s="32" t="str">
        <f>IF(I23122="OUTSTANDING",'Data Table Volumes'!$B$1-G23122,"NA")</f>
        <v>NA</v>
      </c>
    </row>
    <row r="23123" spans="7:17">
      <c r="G23123" s="1"/>
      <c r="Q23123" s="32" t="str">
        <f>IF(I23123="OUTSTANDING",'Data Table Volumes'!$B$1-G23123,"NA")</f>
        <v>NA</v>
      </c>
    </row>
    <row r="23124" spans="7:17">
      <c r="G23124" s="1"/>
      <c r="Q23124" s="32" t="str">
        <f>IF(I23124="OUTSTANDING",'Data Table Volumes'!$B$1-G23124,"NA")</f>
        <v>NA</v>
      </c>
    </row>
    <row r="23125" spans="7:17">
      <c r="G23125" s="1"/>
      <c r="Q23125" s="32" t="str">
        <f>IF(I23125="OUTSTANDING",'Data Table Volumes'!$B$1-G23125,"NA")</f>
        <v>NA</v>
      </c>
    </row>
    <row r="23126" spans="7:17">
      <c r="G23126" s="1"/>
      <c r="Q23126" s="32" t="str">
        <f>IF(I23126="OUTSTANDING",'Data Table Volumes'!$B$1-G23126,"NA")</f>
        <v>NA</v>
      </c>
    </row>
    <row r="23127" spans="7:17">
      <c r="G23127" s="1"/>
      <c r="Q23127" s="32" t="str">
        <f>IF(I23127="OUTSTANDING",'Data Table Volumes'!$B$1-G23127,"NA")</f>
        <v>NA</v>
      </c>
    </row>
    <row r="23128" spans="7:17">
      <c r="G23128" s="1"/>
      <c r="Q23128" s="32" t="str">
        <f>IF(I23128="OUTSTANDING",'Data Table Volumes'!$B$1-G23128,"NA")</f>
        <v>NA</v>
      </c>
    </row>
    <row r="23129" spans="7:17">
      <c r="G23129" s="1"/>
      <c r="Q23129" s="32" t="str">
        <f>IF(I23129="OUTSTANDING",'Data Table Volumes'!$B$1-G23129,"NA")</f>
        <v>NA</v>
      </c>
    </row>
    <row r="23130" spans="7:17">
      <c r="G23130" s="1"/>
      <c r="Q23130" s="32" t="str">
        <f>IF(I23130="OUTSTANDING",'Data Table Volumes'!$B$1-G23130,"NA")</f>
        <v>NA</v>
      </c>
    </row>
    <row r="23131" spans="7:17">
      <c r="G23131" s="1"/>
      <c r="Q23131" s="32" t="str">
        <f>IF(I23131="OUTSTANDING",'Data Table Volumes'!$B$1-G23131,"NA")</f>
        <v>NA</v>
      </c>
    </row>
    <row r="23132" spans="7:17">
      <c r="G23132" s="1"/>
      <c r="Q23132" s="32" t="str">
        <f>IF(I23132="OUTSTANDING",'Data Table Volumes'!$B$1-G23132,"NA")</f>
        <v>NA</v>
      </c>
    </row>
    <row r="23133" spans="7:17">
      <c r="G23133" s="1"/>
      <c r="Q23133" s="32" t="str">
        <f>IF(I23133="OUTSTANDING",'Data Table Volumes'!$B$1-G23133,"NA")</f>
        <v>NA</v>
      </c>
    </row>
    <row r="23134" spans="7:17">
      <c r="G23134" s="1"/>
      <c r="Q23134" s="32" t="str">
        <f>IF(I23134="OUTSTANDING",'Data Table Volumes'!$B$1-G23134,"NA")</f>
        <v>NA</v>
      </c>
    </row>
    <row r="23135" spans="7:17">
      <c r="G23135" s="1"/>
      <c r="Q23135" s="32" t="str">
        <f>IF(I23135="OUTSTANDING",'Data Table Volumes'!$B$1-G23135,"NA")</f>
        <v>NA</v>
      </c>
    </row>
    <row r="23136" spans="7:17">
      <c r="G23136" s="1"/>
      <c r="Q23136" s="32" t="str">
        <f>IF(I23136="OUTSTANDING",'Data Table Volumes'!$B$1-G23136,"NA")</f>
        <v>NA</v>
      </c>
    </row>
    <row r="23137" spans="7:17">
      <c r="G23137" s="1"/>
      <c r="Q23137" s="32" t="str">
        <f>IF(I23137="OUTSTANDING",'Data Table Volumes'!$B$1-G23137,"NA")</f>
        <v>NA</v>
      </c>
    </row>
    <row r="23138" spans="7:17">
      <c r="G23138" s="1"/>
      <c r="Q23138" s="32" t="str">
        <f>IF(I23138="OUTSTANDING",'Data Table Volumes'!$B$1-G23138,"NA")</f>
        <v>NA</v>
      </c>
    </row>
    <row r="23139" spans="7:17">
      <c r="G23139" s="1"/>
      <c r="Q23139" s="32" t="str">
        <f>IF(I23139="OUTSTANDING",'Data Table Volumes'!$B$1-G23139,"NA")</f>
        <v>NA</v>
      </c>
    </row>
    <row r="23140" spans="7:17">
      <c r="G23140" s="1"/>
      <c r="Q23140" s="32" t="str">
        <f>IF(I23140="OUTSTANDING",'Data Table Volumes'!$B$1-G23140,"NA")</f>
        <v>NA</v>
      </c>
    </row>
    <row r="23141" spans="7:17">
      <c r="G23141" s="1"/>
      <c r="Q23141" s="32" t="str">
        <f>IF(I23141="OUTSTANDING",'Data Table Volumes'!$B$1-G23141,"NA")</f>
        <v>NA</v>
      </c>
    </row>
    <row r="23142" spans="7:17">
      <c r="G23142" s="1"/>
      <c r="Q23142" s="32" t="str">
        <f>IF(I23142="OUTSTANDING",'Data Table Volumes'!$B$1-G23142,"NA")</f>
        <v>NA</v>
      </c>
    </row>
    <row r="23143" spans="7:17">
      <c r="G23143" s="1"/>
      <c r="Q23143" s="32" t="str">
        <f>IF(I23143="OUTSTANDING",'Data Table Volumes'!$B$1-G23143,"NA")</f>
        <v>NA</v>
      </c>
    </row>
    <row r="23144" spans="7:17">
      <c r="G23144" s="1"/>
      <c r="Q23144" s="32" t="str">
        <f>IF(I23144="OUTSTANDING",'Data Table Volumes'!$B$1-G23144,"NA")</f>
        <v>NA</v>
      </c>
    </row>
    <row r="23145" spans="7:17">
      <c r="G23145" s="1"/>
      <c r="Q23145" s="32" t="str">
        <f>IF(I23145="OUTSTANDING",'Data Table Volumes'!$B$1-G23145,"NA")</f>
        <v>NA</v>
      </c>
    </row>
    <row r="23146" spans="7:17">
      <c r="G23146" s="1"/>
      <c r="Q23146" s="32" t="str">
        <f>IF(I23146="OUTSTANDING",'Data Table Volumes'!$B$1-G23146,"NA")</f>
        <v>NA</v>
      </c>
    </row>
    <row r="23147" spans="7:17">
      <c r="G23147" s="1"/>
      <c r="Q23147" s="32" t="str">
        <f>IF(I23147="OUTSTANDING",'Data Table Volumes'!$B$1-G23147,"NA")</f>
        <v>NA</v>
      </c>
    </row>
    <row r="23148" spans="7:17">
      <c r="G23148" s="1"/>
      <c r="Q23148" s="32" t="str">
        <f>IF(I23148="OUTSTANDING",'Data Table Volumes'!$B$1-G23148,"NA")</f>
        <v>NA</v>
      </c>
    </row>
    <row r="23149" spans="7:17">
      <c r="G23149" s="1"/>
      <c r="Q23149" s="32" t="str">
        <f>IF(I23149="OUTSTANDING",'Data Table Volumes'!$B$1-G23149,"NA")</f>
        <v>NA</v>
      </c>
    </row>
    <row r="23150" spans="7:17">
      <c r="G23150" s="1"/>
      <c r="Q23150" s="32" t="str">
        <f>IF(I23150="OUTSTANDING",'Data Table Volumes'!$B$1-G23150,"NA")</f>
        <v>NA</v>
      </c>
    </row>
    <row r="23151" spans="7:17">
      <c r="G23151" s="1"/>
      <c r="Q23151" s="32" t="str">
        <f>IF(I23151="OUTSTANDING",'Data Table Volumes'!$B$1-G23151,"NA")</f>
        <v>NA</v>
      </c>
    </row>
    <row r="23152" spans="7:17">
      <c r="G23152" s="1"/>
      <c r="Q23152" s="32" t="str">
        <f>IF(I23152="OUTSTANDING",'Data Table Volumes'!$B$1-G23152,"NA")</f>
        <v>NA</v>
      </c>
    </row>
    <row r="23153" spans="7:17">
      <c r="G23153" s="1"/>
      <c r="Q23153" s="32" t="str">
        <f>IF(I23153="OUTSTANDING",'Data Table Volumes'!$B$1-G23153,"NA")</f>
        <v>NA</v>
      </c>
    </row>
    <row r="23154" spans="7:17">
      <c r="G23154" s="1"/>
      <c r="Q23154" s="32" t="str">
        <f>IF(I23154="OUTSTANDING",'Data Table Volumes'!$B$1-G23154,"NA")</f>
        <v>NA</v>
      </c>
    </row>
    <row r="23155" spans="7:17">
      <c r="G23155" s="1"/>
      <c r="Q23155" s="32" t="str">
        <f>IF(I23155="OUTSTANDING",'Data Table Volumes'!$B$1-G23155,"NA")</f>
        <v>NA</v>
      </c>
    </row>
    <row r="23156" spans="7:17">
      <c r="G23156" s="1"/>
      <c r="Q23156" s="32" t="str">
        <f>IF(I23156="OUTSTANDING",'Data Table Volumes'!$B$1-G23156,"NA")</f>
        <v>NA</v>
      </c>
    </row>
    <row r="23157" spans="7:17">
      <c r="G23157" s="1"/>
      <c r="Q23157" s="32" t="str">
        <f>IF(I23157="OUTSTANDING",'Data Table Volumes'!$B$1-G23157,"NA")</f>
        <v>NA</v>
      </c>
    </row>
    <row r="23158" spans="7:17">
      <c r="G23158" s="1"/>
      <c r="Q23158" s="32" t="str">
        <f>IF(I23158="OUTSTANDING",'Data Table Volumes'!$B$1-G23158,"NA")</f>
        <v>NA</v>
      </c>
    </row>
    <row r="23159" spans="7:17">
      <c r="G23159" s="1"/>
      <c r="Q23159" s="32" t="str">
        <f>IF(I23159="OUTSTANDING",'Data Table Volumes'!$B$1-G23159,"NA")</f>
        <v>NA</v>
      </c>
    </row>
    <row r="23160" spans="7:17">
      <c r="G23160" s="1"/>
      <c r="Q23160" s="32" t="str">
        <f>IF(I23160="OUTSTANDING",'Data Table Volumes'!$B$1-G23160,"NA")</f>
        <v>NA</v>
      </c>
    </row>
    <row r="23161" spans="7:17">
      <c r="G23161" s="1"/>
      <c r="Q23161" s="32" t="str">
        <f>IF(I23161="OUTSTANDING",'Data Table Volumes'!$B$1-G23161,"NA")</f>
        <v>NA</v>
      </c>
    </row>
    <row r="23162" spans="7:17">
      <c r="G23162" s="1"/>
      <c r="Q23162" s="32" t="str">
        <f>IF(I23162="OUTSTANDING",'Data Table Volumes'!$B$1-G23162,"NA")</f>
        <v>NA</v>
      </c>
    </row>
    <row r="23163" spans="7:17">
      <c r="G23163" s="1"/>
      <c r="Q23163" s="32" t="str">
        <f>IF(I23163="OUTSTANDING",'Data Table Volumes'!$B$1-G23163,"NA")</f>
        <v>NA</v>
      </c>
    </row>
    <row r="23164" spans="7:17">
      <c r="G23164" s="1"/>
      <c r="Q23164" s="32" t="str">
        <f>IF(I23164="OUTSTANDING",'Data Table Volumes'!$B$1-G23164,"NA")</f>
        <v>NA</v>
      </c>
    </row>
    <row r="23165" spans="7:17">
      <c r="G23165" s="1"/>
      <c r="Q23165" s="32" t="str">
        <f>IF(I23165="OUTSTANDING",'Data Table Volumes'!$B$1-G23165,"NA")</f>
        <v>NA</v>
      </c>
    </row>
    <row r="23166" spans="7:17">
      <c r="G23166" s="1"/>
      <c r="Q23166" s="32" t="str">
        <f>IF(I23166="OUTSTANDING",'Data Table Volumes'!$B$1-G23166,"NA")</f>
        <v>NA</v>
      </c>
    </row>
    <row r="23167" spans="7:17">
      <c r="G23167" s="1"/>
      <c r="Q23167" s="32" t="str">
        <f>IF(I23167="OUTSTANDING",'Data Table Volumes'!$B$1-G23167,"NA")</f>
        <v>NA</v>
      </c>
    </row>
    <row r="23168" spans="7:17">
      <c r="G23168" s="1"/>
      <c r="Q23168" s="32" t="str">
        <f>IF(I23168="OUTSTANDING",'Data Table Volumes'!$B$1-G23168,"NA")</f>
        <v>NA</v>
      </c>
    </row>
    <row r="23169" spans="7:17">
      <c r="G23169" s="1"/>
      <c r="Q23169" s="32" t="str">
        <f>IF(I23169="OUTSTANDING",'Data Table Volumes'!$B$1-G23169,"NA")</f>
        <v>NA</v>
      </c>
    </row>
    <row r="23170" spans="7:17">
      <c r="G23170" s="1"/>
      <c r="Q23170" s="32" t="str">
        <f>IF(I23170="OUTSTANDING",'Data Table Volumes'!$B$1-G23170,"NA")</f>
        <v>NA</v>
      </c>
    </row>
    <row r="23171" spans="7:17">
      <c r="G23171" s="1"/>
      <c r="Q23171" s="32" t="str">
        <f>IF(I23171="OUTSTANDING",'Data Table Volumes'!$B$1-G23171,"NA")</f>
        <v>NA</v>
      </c>
    </row>
    <row r="23172" spans="7:17">
      <c r="G23172" s="1"/>
      <c r="Q23172" s="32" t="str">
        <f>IF(I23172="OUTSTANDING",'Data Table Volumes'!$B$1-G23172,"NA")</f>
        <v>NA</v>
      </c>
    </row>
    <row r="23173" spans="7:17">
      <c r="G23173" s="1"/>
      <c r="Q23173" s="32" t="str">
        <f>IF(I23173="OUTSTANDING",'Data Table Volumes'!$B$1-G23173,"NA")</f>
        <v>NA</v>
      </c>
    </row>
    <row r="23174" spans="7:17">
      <c r="G23174" s="1"/>
      <c r="Q23174" s="32" t="str">
        <f>IF(I23174="OUTSTANDING",'Data Table Volumes'!$B$1-G23174,"NA")</f>
        <v>NA</v>
      </c>
    </row>
    <row r="23175" spans="7:17">
      <c r="G23175" s="1"/>
      <c r="Q23175" s="32" t="str">
        <f>IF(I23175="OUTSTANDING",'Data Table Volumes'!$B$1-G23175,"NA")</f>
        <v>NA</v>
      </c>
    </row>
    <row r="23176" spans="7:17">
      <c r="G23176" s="1"/>
      <c r="Q23176" s="32" t="str">
        <f>IF(I23176="OUTSTANDING",'Data Table Volumes'!$B$1-G23176,"NA")</f>
        <v>NA</v>
      </c>
    </row>
    <row r="23177" spans="7:17">
      <c r="G23177" s="1"/>
      <c r="Q23177" s="32" t="str">
        <f>IF(I23177="OUTSTANDING",'Data Table Volumes'!$B$1-G23177,"NA")</f>
        <v>NA</v>
      </c>
    </row>
    <row r="23178" spans="7:17">
      <c r="G23178" s="1"/>
      <c r="Q23178" s="32" t="str">
        <f>IF(I23178="OUTSTANDING",'Data Table Volumes'!$B$1-G23178,"NA")</f>
        <v>NA</v>
      </c>
    </row>
    <row r="23179" spans="7:17">
      <c r="G23179" s="1"/>
      <c r="Q23179" s="32" t="str">
        <f>IF(I23179="OUTSTANDING",'Data Table Volumes'!$B$1-G23179,"NA")</f>
        <v>NA</v>
      </c>
    </row>
    <row r="23180" spans="7:17">
      <c r="G23180" s="1"/>
      <c r="Q23180" s="32" t="str">
        <f>IF(I23180="OUTSTANDING",'Data Table Volumes'!$B$1-G23180,"NA")</f>
        <v>NA</v>
      </c>
    </row>
    <row r="23181" spans="7:17">
      <c r="G23181" s="1"/>
      <c r="Q23181" s="32" t="str">
        <f>IF(I23181="OUTSTANDING",'Data Table Volumes'!$B$1-G23181,"NA")</f>
        <v>NA</v>
      </c>
    </row>
    <row r="23182" spans="7:17">
      <c r="G23182" s="1"/>
      <c r="Q23182" s="32" t="str">
        <f>IF(I23182="OUTSTANDING",'Data Table Volumes'!$B$1-G23182,"NA")</f>
        <v>NA</v>
      </c>
    </row>
    <row r="23183" spans="7:17">
      <c r="G23183" s="1"/>
      <c r="Q23183" s="32" t="str">
        <f>IF(I23183="OUTSTANDING",'Data Table Volumes'!$B$1-G23183,"NA")</f>
        <v>NA</v>
      </c>
    </row>
    <row r="23184" spans="7:17">
      <c r="G23184" s="1"/>
      <c r="Q23184" s="32" t="str">
        <f>IF(I23184="OUTSTANDING",'Data Table Volumes'!$B$1-G23184,"NA")</f>
        <v>NA</v>
      </c>
    </row>
    <row r="23185" spans="7:17">
      <c r="G23185" s="1"/>
      <c r="Q23185" s="32" t="str">
        <f>IF(I23185="OUTSTANDING",'Data Table Volumes'!$B$1-G23185,"NA")</f>
        <v>NA</v>
      </c>
    </row>
    <row r="23186" spans="7:17">
      <c r="G23186" s="1"/>
      <c r="Q23186" s="32" t="str">
        <f>IF(I23186="OUTSTANDING",'Data Table Volumes'!$B$1-G23186,"NA")</f>
        <v>NA</v>
      </c>
    </row>
    <row r="23187" spans="7:17">
      <c r="G23187" s="1"/>
      <c r="Q23187" s="32" t="str">
        <f>IF(I23187="OUTSTANDING",'Data Table Volumes'!$B$1-G23187,"NA")</f>
        <v>NA</v>
      </c>
    </row>
    <row r="23188" spans="7:17">
      <c r="G23188" s="1"/>
      <c r="Q23188" s="32" t="str">
        <f>IF(I23188="OUTSTANDING",'Data Table Volumes'!$B$1-G23188,"NA")</f>
        <v>NA</v>
      </c>
    </row>
    <row r="23189" spans="7:17">
      <c r="G23189" s="1"/>
      <c r="Q23189" s="32" t="str">
        <f>IF(I23189="OUTSTANDING",'Data Table Volumes'!$B$1-G23189,"NA")</f>
        <v>NA</v>
      </c>
    </row>
    <row r="23190" spans="7:17">
      <c r="G23190" s="1"/>
      <c r="Q23190" s="32" t="str">
        <f>IF(I23190="OUTSTANDING",'Data Table Volumes'!$B$1-G23190,"NA")</f>
        <v>NA</v>
      </c>
    </row>
    <row r="23191" spans="7:17">
      <c r="G23191" s="1"/>
      <c r="Q23191" s="32" t="str">
        <f>IF(I23191="OUTSTANDING",'Data Table Volumes'!$B$1-G23191,"NA")</f>
        <v>NA</v>
      </c>
    </row>
    <row r="23192" spans="7:17">
      <c r="G23192" s="1"/>
      <c r="Q23192" s="32" t="str">
        <f>IF(I23192="OUTSTANDING",'Data Table Volumes'!$B$1-G23192,"NA")</f>
        <v>NA</v>
      </c>
    </row>
    <row r="23193" spans="7:17">
      <c r="G23193" s="1"/>
      <c r="Q23193" s="32" t="str">
        <f>IF(I23193="OUTSTANDING",'Data Table Volumes'!$B$1-G23193,"NA")</f>
        <v>NA</v>
      </c>
    </row>
    <row r="23194" spans="7:17">
      <c r="G23194" s="1"/>
      <c r="Q23194" s="32" t="str">
        <f>IF(I23194="OUTSTANDING",'Data Table Volumes'!$B$1-G23194,"NA")</f>
        <v>NA</v>
      </c>
    </row>
    <row r="23195" spans="7:17">
      <c r="G23195" s="1"/>
      <c r="Q23195" s="32" t="str">
        <f>IF(I23195="OUTSTANDING",'Data Table Volumes'!$B$1-G23195,"NA")</f>
        <v>NA</v>
      </c>
    </row>
    <row r="23196" spans="7:17">
      <c r="G23196" s="1"/>
      <c r="Q23196" s="32" t="str">
        <f>IF(I23196="OUTSTANDING",'Data Table Volumes'!$B$1-G23196,"NA")</f>
        <v>NA</v>
      </c>
    </row>
    <row r="23197" spans="7:17">
      <c r="G23197" s="1"/>
      <c r="Q23197" s="32" t="str">
        <f>IF(I23197="OUTSTANDING",'Data Table Volumes'!$B$1-G23197,"NA")</f>
        <v>NA</v>
      </c>
    </row>
    <row r="23198" spans="7:17">
      <c r="G23198" s="1"/>
      <c r="Q23198" s="32" t="str">
        <f>IF(I23198="OUTSTANDING",'Data Table Volumes'!$B$1-G23198,"NA")</f>
        <v>NA</v>
      </c>
    </row>
    <row r="23199" spans="7:17">
      <c r="G23199" s="1"/>
      <c r="Q23199" s="32" t="str">
        <f>IF(I23199="OUTSTANDING",'Data Table Volumes'!$B$1-G23199,"NA")</f>
        <v>NA</v>
      </c>
    </row>
    <row r="23200" spans="7:17">
      <c r="G23200" s="1"/>
      <c r="Q23200" s="32" t="str">
        <f>IF(I23200="OUTSTANDING",'Data Table Volumes'!$B$1-G23200,"NA")</f>
        <v>NA</v>
      </c>
    </row>
    <row r="23201" spans="7:17">
      <c r="G23201" s="1"/>
      <c r="Q23201" s="32" t="str">
        <f>IF(I23201="OUTSTANDING",'Data Table Volumes'!$B$1-G23201,"NA")</f>
        <v>NA</v>
      </c>
    </row>
    <row r="23202" spans="7:17">
      <c r="G23202" s="1"/>
      <c r="Q23202" s="32" t="str">
        <f>IF(I23202="OUTSTANDING",'Data Table Volumes'!$B$1-G23202,"NA")</f>
        <v>NA</v>
      </c>
    </row>
    <row r="23203" spans="7:17">
      <c r="G23203" s="1"/>
      <c r="Q23203" s="32" t="str">
        <f>IF(I23203="OUTSTANDING",'Data Table Volumes'!$B$1-G23203,"NA")</f>
        <v>NA</v>
      </c>
    </row>
    <row r="23204" spans="7:17">
      <c r="G23204" s="1"/>
      <c r="Q23204" s="32" t="str">
        <f>IF(I23204="OUTSTANDING",'Data Table Volumes'!$B$1-G23204,"NA")</f>
        <v>NA</v>
      </c>
    </row>
    <row r="23205" spans="7:17">
      <c r="G23205" s="1"/>
      <c r="Q23205" s="32" t="str">
        <f>IF(I23205="OUTSTANDING",'Data Table Volumes'!$B$1-G23205,"NA")</f>
        <v>NA</v>
      </c>
    </row>
    <row r="23206" spans="7:17">
      <c r="G23206" s="1"/>
      <c r="Q23206" s="32" t="str">
        <f>IF(I23206="OUTSTANDING",'Data Table Volumes'!$B$1-G23206,"NA")</f>
        <v>NA</v>
      </c>
    </row>
    <row r="23207" spans="7:17">
      <c r="G23207" s="1"/>
      <c r="Q23207" s="32" t="str">
        <f>IF(I23207="OUTSTANDING",'Data Table Volumes'!$B$1-G23207,"NA")</f>
        <v>NA</v>
      </c>
    </row>
    <row r="23208" spans="7:17">
      <c r="G23208" s="1"/>
      <c r="Q23208" s="32" t="str">
        <f>IF(I23208="OUTSTANDING",'Data Table Volumes'!$B$1-G23208,"NA")</f>
        <v>NA</v>
      </c>
    </row>
    <row r="23209" spans="7:17">
      <c r="G23209" s="1"/>
      <c r="Q23209" s="32" t="str">
        <f>IF(I23209="OUTSTANDING",'Data Table Volumes'!$B$1-G23209,"NA")</f>
        <v>NA</v>
      </c>
    </row>
    <row r="23210" spans="7:17">
      <c r="G23210" s="1"/>
      <c r="Q23210" s="32" t="str">
        <f>IF(I23210="OUTSTANDING",'Data Table Volumes'!$B$1-G23210,"NA")</f>
        <v>NA</v>
      </c>
    </row>
    <row r="23211" spans="7:17">
      <c r="G23211" s="1"/>
      <c r="Q23211" s="32" t="str">
        <f>IF(I23211="OUTSTANDING",'Data Table Volumes'!$B$1-G23211,"NA")</f>
        <v>NA</v>
      </c>
    </row>
    <row r="23212" spans="7:17">
      <c r="G23212" s="1"/>
      <c r="Q23212" s="32" t="str">
        <f>IF(I23212="OUTSTANDING",'Data Table Volumes'!$B$1-G23212,"NA")</f>
        <v>NA</v>
      </c>
    </row>
    <row r="23213" spans="7:17">
      <c r="G23213" s="1"/>
      <c r="Q23213" s="32" t="str">
        <f>IF(I23213="OUTSTANDING",'Data Table Volumes'!$B$1-G23213,"NA")</f>
        <v>NA</v>
      </c>
    </row>
    <row r="23214" spans="7:17">
      <c r="G23214" s="1"/>
      <c r="Q23214" s="32" t="str">
        <f>IF(I23214="OUTSTANDING",'Data Table Volumes'!$B$1-G23214,"NA")</f>
        <v>NA</v>
      </c>
    </row>
    <row r="23215" spans="7:17">
      <c r="G23215" s="1"/>
      <c r="Q23215" s="32" t="str">
        <f>IF(I23215="OUTSTANDING",'Data Table Volumes'!$B$1-G23215,"NA")</f>
        <v>NA</v>
      </c>
    </row>
    <row r="23216" spans="7:17">
      <c r="G23216" s="1"/>
      <c r="Q23216" s="32" t="str">
        <f>IF(I23216="OUTSTANDING",'Data Table Volumes'!$B$1-G23216,"NA")</f>
        <v>NA</v>
      </c>
    </row>
    <row r="23217" spans="7:17">
      <c r="G23217" s="1"/>
      <c r="Q23217" s="32" t="str">
        <f>IF(I23217="OUTSTANDING",'Data Table Volumes'!$B$1-G23217,"NA")</f>
        <v>NA</v>
      </c>
    </row>
    <row r="23218" spans="7:17">
      <c r="G23218" s="1"/>
      <c r="Q23218" s="32" t="str">
        <f>IF(I23218="OUTSTANDING",'Data Table Volumes'!$B$1-G23218,"NA")</f>
        <v>NA</v>
      </c>
    </row>
    <row r="23219" spans="7:17">
      <c r="G23219" s="1"/>
      <c r="Q23219" s="32" t="str">
        <f>IF(I23219="OUTSTANDING",'Data Table Volumes'!$B$1-G23219,"NA")</f>
        <v>NA</v>
      </c>
    </row>
    <row r="23220" spans="7:17">
      <c r="G23220" s="1"/>
      <c r="Q23220" s="32" t="str">
        <f>IF(I23220="OUTSTANDING",'Data Table Volumes'!$B$1-G23220,"NA")</f>
        <v>NA</v>
      </c>
    </row>
    <row r="23221" spans="7:17">
      <c r="G23221" s="1"/>
      <c r="Q23221" s="32" t="str">
        <f>IF(I23221="OUTSTANDING",'Data Table Volumes'!$B$1-G23221,"NA")</f>
        <v>NA</v>
      </c>
    </row>
    <row r="23222" spans="7:17">
      <c r="G23222" s="1"/>
      <c r="Q23222" s="32" t="str">
        <f>IF(I23222="OUTSTANDING",'Data Table Volumes'!$B$1-G23222,"NA")</f>
        <v>NA</v>
      </c>
    </row>
    <row r="23223" spans="7:17">
      <c r="G23223" s="1"/>
      <c r="Q23223" s="32" t="str">
        <f>IF(I23223="OUTSTANDING",'Data Table Volumes'!$B$1-G23223,"NA")</f>
        <v>NA</v>
      </c>
    </row>
    <row r="23224" spans="7:17">
      <c r="G23224" s="1"/>
      <c r="Q23224" s="32" t="str">
        <f>IF(I23224="OUTSTANDING",'Data Table Volumes'!$B$1-G23224,"NA")</f>
        <v>NA</v>
      </c>
    </row>
    <row r="23225" spans="7:17">
      <c r="G23225" s="1"/>
      <c r="Q23225" s="32" t="str">
        <f>IF(I23225="OUTSTANDING",'Data Table Volumes'!$B$1-G23225,"NA")</f>
        <v>NA</v>
      </c>
    </row>
    <row r="23226" spans="7:17">
      <c r="G23226" s="1"/>
      <c r="Q23226" s="32" t="str">
        <f>IF(I23226="OUTSTANDING",'Data Table Volumes'!$B$1-G23226,"NA")</f>
        <v>NA</v>
      </c>
    </row>
    <row r="23227" spans="7:17">
      <c r="G23227" s="1"/>
      <c r="Q23227" s="32" t="str">
        <f>IF(I23227="OUTSTANDING",'Data Table Volumes'!$B$1-G23227,"NA")</f>
        <v>NA</v>
      </c>
    </row>
    <row r="23228" spans="7:17">
      <c r="G23228" s="1"/>
      <c r="Q23228" s="32" t="str">
        <f>IF(I23228="OUTSTANDING",'Data Table Volumes'!$B$1-G23228,"NA")</f>
        <v>NA</v>
      </c>
    </row>
    <row r="23229" spans="7:17">
      <c r="G23229" s="1"/>
      <c r="Q23229" s="32" t="str">
        <f>IF(I23229="OUTSTANDING",'Data Table Volumes'!$B$1-G23229,"NA")</f>
        <v>NA</v>
      </c>
    </row>
    <row r="23230" spans="7:17">
      <c r="G23230" s="1"/>
      <c r="Q23230" s="32" t="str">
        <f>IF(I23230="OUTSTANDING",'Data Table Volumes'!$B$1-G23230,"NA")</f>
        <v>NA</v>
      </c>
    </row>
    <row r="23231" spans="7:17">
      <c r="G23231" s="1"/>
      <c r="Q23231" s="32" t="str">
        <f>IF(I23231="OUTSTANDING",'Data Table Volumes'!$B$1-G23231,"NA")</f>
        <v>NA</v>
      </c>
    </row>
    <row r="23232" spans="7:17">
      <c r="G23232" s="1"/>
      <c r="Q23232" s="32" t="str">
        <f>IF(I23232="OUTSTANDING",'Data Table Volumes'!$B$1-G23232,"NA")</f>
        <v>NA</v>
      </c>
    </row>
    <row r="23233" spans="7:17">
      <c r="G23233" s="1"/>
      <c r="Q23233" s="32" t="str">
        <f>IF(I23233="OUTSTANDING",'Data Table Volumes'!$B$1-G23233,"NA")</f>
        <v>NA</v>
      </c>
    </row>
    <row r="23234" spans="7:17">
      <c r="G23234" s="1"/>
      <c r="Q23234" s="32" t="str">
        <f>IF(I23234="OUTSTANDING",'Data Table Volumes'!$B$1-G23234,"NA")</f>
        <v>NA</v>
      </c>
    </row>
    <row r="23235" spans="7:17">
      <c r="G23235" s="1"/>
      <c r="Q23235" s="32" t="str">
        <f>IF(I23235="OUTSTANDING",'Data Table Volumes'!$B$1-G23235,"NA")</f>
        <v>NA</v>
      </c>
    </row>
    <row r="23236" spans="7:17">
      <c r="G23236" s="1"/>
      <c r="Q23236" s="32" t="str">
        <f>IF(I23236="OUTSTANDING",'Data Table Volumes'!$B$1-G23236,"NA")</f>
        <v>NA</v>
      </c>
    </row>
    <row r="23237" spans="7:17">
      <c r="G23237" s="1"/>
      <c r="Q23237" s="32" t="str">
        <f>IF(I23237="OUTSTANDING",'Data Table Volumes'!$B$1-G23237,"NA")</f>
        <v>NA</v>
      </c>
    </row>
    <row r="23238" spans="7:17">
      <c r="G23238" s="1"/>
      <c r="Q23238" s="32" t="str">
        <f>IF(I23238="OUTSTANDING",'Data Table Volumes'!$B$1-G23238,"NA")</f>
        <v>NA</v>
      </c>
    </row>
    <row r="23239" spans="7:17">
      <c r="G23239" s="1"/>
      <c r="Q23239" s="32" t="str">
        <f>IF(I23239="OUTSTANDING",'Data Table Volumes'!$B$1-G23239,"NA")</f>
        <v>NA</v>
      </c>
    </row>
    <row r="23240" spans="7:17">
      <c r="G23240" s="1"/>
      <c r="Q23240" s="32" t="str">
        <f>IF(I23240="OUTSTANDING",'Data Table Volumes'!$B$1-G23240,"NA")</f>
        <v>NA</v>
      </c>
    </row>
    <row r="23241" spans="7:17">
      <c r="G23241" s="1"/>
      <c r="Q23241" s="32" t="str">
        <f>IF(I23241="OUTSTANDING",'Data Table Volumes'!$B$1-G23241,"NA")</f>
        <v>NA</v>
      </c>
    </row>
    <row r="23242" spans="7:17">
      <c r="G23242" s="1"/>
      <c r="Q23242" s="32" t="str">
        <f>IF(I23242="OUTSTANDING",'Data Table Volumes'!$B$1-G23242,"NA")</f>
        <v>NA</v>
      </c>
    </row>
    <row r="23243" spans="7:17">
      <c r="G23243" s="1"/>
      <c r="Q23243" s="32" t="str">
        <f>IF(I23243="OUTSTANDING",'Data Table Volumes'!$B$1-G23243,"NA")</f>
        <v>NA</v>
      </c>
    </row>
    <row r="23244" spans="7:17">
      <c r="G23244" s="1"/>
      <c r="Q23244" s="32" t="str">
        <f>IF(I23244="OUTSTANDING",'Data Table Volumes'!$B$1-G23244,"NA")</f>
        <v>NA</v>
      </c>
    </row>
    <row r="23245" spans="7:17">
      <c r="G23245" s="1"/>
      <c r="Q23245" s="32" t="str">
        <f>IF(I23245="OUTSTANDING",'Data Table Volumes'!$B$1-G23245,"NA")</f>
        <v>NA</v>
      </c>
    </row>
    <row r="23246" spans="7:17">
      <c r="G23246" s="1"/>
      <c r="Q23246" s="32" t="str">
        <f>IF(I23246="OUTSTANDING",'Data Table Volumes'!$B$1-G23246,"NA")</f>
        <v>NA</v>
      </c>
    </row>
    <row r="23247" spans="7:17">
      <c r="G23247" s="1"/>
      <c r="Q23247" s="32" t="str">
        <f>IF(I23247="OUTSTANDING",'Data Table Volumes'!$B$1-G23247,"NA")</f>
        <v>NA</v>
      </c>
    </row>
    <row r="23248" spans="7:17">
      <c r="G23248" s="1"/>
      <c r="Q23248" s="32" t="str">
        <f>IF(I23248="OUTSTANDING",'Data Table Volumes'!$B$1-G23248,"NA")</f>
        <v>NA</v>
      </c>
    </row>
    <row r="23249" spans="7:17">
      <c r="G23249" s="1"/>
      <c r="Q23249" s="32" t="str">
        <f>IF(I23249="OUTSTANDING",'Data Table Volumes'!$B$1-G23249,"NA")</f>
        <v>NA</v>
      </c>
    </row>
    <row r="23250" spans="7:17">
      <c r="G23250" s="1"/>
      <c r="Q23250" s="32" t="str">
        <f>IF(I23250="OUTSTANDING",'Data Table Volumes'!$B$1-G23250,"NA")</f>
        <v>NA</v>
      </c>
    </row>
    <row r="23251" spans="7:17">
      <c r="G23251" s="1"/>
      <c r="Q23251" s="32" t="str">
        <f>IF(I23251="OUTSTANDING",'Data Table Volumes'!$B$1-G23251,"NA")</f>
        <v>NA</v>
      </c>
    </row>
    <row r="23252" spans="7:17">
      <c r="G23252" s="1"/>
      <c r="Q23252" s="32" t="str">
        <f>IF(I23252="OUTSTANDING",'Data Table Volumes'!$B$1-G23252,"NA")</f>
        <v>NA</v>
      </c>
    </row>
    <row r="23253" spans="7:17">
      <c r="G23253" s="1"/>
      <c r="Q23253" s="32" t="str">
        <f>IF(I23253="OUTSTANDING",'Data Table Volumes'!$B$1-G23253,"NA")</f>
        <v>NA</v>
      </c>
    </row>
    <row r="23254" spans="7:17">
      <c r="G23254" s="1"/>
      <c r="Q23254" s="32" t="str">
        <f>IF(I23254="OUTSTANDING",'Data Table Volumes'!$B$1-G23254,"NA")</f>
        <v>NA</v>
      </c>
    </row>
    <row r="23255" spans="7:17">
      <c r="G23255" s="1"/>
      <c r="Q23255" s="32" t="str">
        <f>IF(I23255="OUTSTANDING",'Data Table Volumes'!$B$1-G23255,"NA")</f>
        <v>NA</v>
      </c>
    </row>
    <row r="23256" spans="7:17">
      <c r="G23256" s="1"/>
      <c r="Q23256" s="32" t="str">
        <f>IF(I23256="OUTSTANDING",'Data Table Volumes'!$B$1-G23256,"NA")</f>
        <v>NA</v>
      </c>
    </row>
    <row r="23257" spans="7:17">
      <c r="G23257" s="1"/>
      <c r="Q23257" s="32" t="str">
        <f>IF(I23257="OUTSTANDING",'Data Table Volumes'!$B$1-G23257,"NA")</f>
        <v>NA</v>
      </c>
    </row>
    <row r="23258" spans="7:17">
      <c r="G23258" s="1"/>
      <c r="Q23258" s="32" t="str">
        <f>IF(I23258="OUTSTANDING",'Data Table Volumes'!$B$1-G23258,"NA")</f>
        <v>NA</v>
      </c>
    </row>
    <row r="23259" spans="7:17">
      <c r="G23259" s="1"/>
      <c r="Q23259" s="32" t="str">
        <f>IF(I23259="OUTSTANDING",'Data Table Volumes'!$B$1-G23259,"NA")</f>
        <v>NA</v>
      </c>
    </row>
    <row r="23260" spans="7:17">
      <c r="G23260" s="1"/>
      <c r="Q23260" s="32" t="str">
        <f>IF(I23260="OUTSTANDING",'Data Table Volumes'!$B$1-G23260,"NA")</f>
        <v>NA</v>
      </c>
    </row>
    <row r="23261" spans="7:17">
      <c r="G23261" s="1"/>
      <c r="Q23261" s="32" t="str">
        <f>IF(I23261="OUTSTANDING",'Data Table Volumes'!$B$1-G23261,"NA")</f>
        <v>NA</v>
      </c>
    </row>
    <row r="23262" spans="7:17">
      <c r="G23262" s="1"/>
      <c r="Q23262" s="32" t="str">
        <f>IF(I23262="OUTSTANDING",'Data Table Volumes'!$B$1-G23262,"NA")</f>
        <v>NA</v>
      </c>
    </row>
    <row r="23263" spans="7:17">
      <c r="G23263" s="1"/>
      <c r="Q23263" s="32" t="str">
        <f>IF(I23263="OUTSTANDING",'Data Table Volumes'!$B$1-G23263,"NA")</f>
        <v>NA</v>
      </c>
    </row>
    <row r="23264" spans="7:17">
      <c r="G23264" s="1"/>
      <c r="Q23264" s="32" t="str">
        <f>IF(I23264="OUTSTANDING",'Data Table Volumes'!$B$1-G23264,"NA")</f>
        <v>NA</v>
      </c>
    </row>
    <row r="23265" spans="7:17">
      <c r="G23265" s="1"/>
      <c r="Q23265" s="32" t="str">
        <f>IF(I23265="OUTSTANDING",'Data Table Volumes'!$B$1-G23265,"NA")</f>
        <v>NA</v>
      </c>
    </row>
    <row r="23266" spans="7:17">
      <c r="G23266" s="1"/>
      <c r="Q23266" s="32" t="str">
        <f>IF(I23266="OUTSTANDING",'Data Table Volumes'!$B$1-G23266,"NA")</f>
        <v>NA</v>
      </c>
    </row>
    <row r="23267" spans="7:17">
      <c r="G23267" s="1"/>
      <c r="Q23267" s="32" t="str">
        <f>IF(I23267="OUTSTANDING",'Data Table Volumes'!$B$1-G23267,"NA")</f>
        <v>NA</v>
      </c>
    </row>
    <row r="23268" spans="7:17">
      <c r="G23268" s="1"/>
      <c r="Q23268" s="32" t="str">
        <f>IF(I23268="OUTSTANDING",'Data Table Volumes'!$B$1-G23268,"NA")</f>
        <v>NA</v>
      </c>
    </row>
    <row r="23269" spans="7:17">
      <c r="G23269" s="1"/>
      <c r="Q23269" s="32" t="str">
        <f>IF(I23269="OUTSTANDING",'Data Table Volumes'!$B$1-G23269,"NA")</f>
        <v>NA</v>
      </c>
    </row>
    <row r="23270" spans="7:17">
      <c r="G23270" s="1"/>
      <c r="Q23270" s="32" t="str">
        <f>IF(I23270="OUTSTANDING",'Data Table Volumes'!$B$1-G23270,"NA")</f>
        <v>NA</v>
      </c>
    </row>
    <row r="23271" spans="7:17">
      <c r="G23271" s="1"/>
      <c r="Q23271" s="32" t="str">
        <f>IF(I23271="OUTSTANDING",'Data Table Volumes'!$B$1-G23271,"NA")</f>
        <v>NA</v>
      </c>
    </row>
    <row r="23272" spans="7:17">
      <c r="G23272" s="1"/>
      <c r="Q23272" s="32" t="str">
        <f>IF(I23272="OUTSTANDING",'Data Table Volumes'!$B$1-G23272,"NA")</f>
        <v>NA</v>
      </c>
    </row>
    <row r="23273" spans="7:17">
      <c r="G23273" s="1"/>
      <c r="Q23273" s="32" t="str">
        <f>IF(I23273="OUTSTANDING",'Data Table Volumes'!$B$1-G23273,"NA")</f>
        <v>NA</v>
      </c>
    </row>
    <row r="23274" spans="7:17">
      <c r="G23274" s="1"/>
      <c r="Q23274" s="32" t="str">
        <f>IF(I23274="OUTSTANDING",'Data Table Volumes'!$B$1-G23274,"NA")</f>
        <v>NA</v>
      </c>
    </row>
    <row r="23275" spans="7:17">
      <c r="G23275" s="1"/>
      <c r="Q23275" s="32" t="str">
        <f>IF(I23275="OUTSTANDING",'Data Table Volumes'!$B$1-G23275,"NA")</f>
        <v>NA</v>
      </c>
    </row>
    <row r="23276" spans="7:17">
      <c r="G23276" s="1"/>
      <c r="Q23276" s="32" t="str">
        <f>IF(I23276="OUTSTANDING",'Data Table Volumes'!$B$1-G23276,"NA")</f>
        <v>NA</v>
      </c>
    </row>
    <row r="23277" spans="7:17">
      <c r="G23277" s="1"/>
      <c r="Q23277" s="32" t="str">
        <f>IF(I23277="OUTSTANDING",'Data Table Volumes'!$B$1-G23277,"NA")</f>
        <v>NA</v>
      </c>
    </row>
    <row r="23278" spans="7:17">
      <c r="G23278" s="1"/>
      <c r="Q23278" s="32" t="str">
        <f>IF(I23278="OUTSTANDING",'Data Table Volumes'!$B$1-G23278,"NA")</f>
        <v>NA</v>
      </c>
    </row>
    <row r="23279" spans="7:17">
      <c r="G23279" s="1"/>
      <c r="Q23279" s="32" t="str">
        <f>IF(I23279="OUTSTANDING",'Data Table Volumes'!$B$1-G23279,"NA")</f>
        <v>NA</v>
      </c>
    </row>
    <row r="23280" spans="7:17">
      <c r="G23280" s="1"/>
      <c r="Q23280" s="32" t="str">
        <f>IF(I23280="OUTSTANDING",'Data Table Volumes'!$B$1-G23280,"NA")</f>
        <v>NA</v>
      </c>
    </row>
    <row r="23281" spans="7:17">
      <c r="G23281" s="1"/>
      <c r="Q23281" s="32" t="str">
        <f>IF(I23281="OUTSTANDING",'Data Table Volumes'!$B$1-G23281,"NA")</f>
        <v>NA</v>
      </c>
    </row>
    <row r="23282" spans="7:17">
      <c r="G23282" s="1"/>
      <c r="Q23282" s="32" t="str">
        <f>IF(I23282="OUTSTANDING",'Data Table Volumes'!$B$1-G23282,"NA")</f>
        <v>NA</v>
      </c>
    </row>
    <row r="23283" spans="7:17">
      <c r="G23283" s="1"/>
      <c r="Q23283" s="32" t="str">
        <f>IF(I23283="OUTSTANDING",'Data Table Volumes'!$B$1-G23283,"NA")</f>
        <v>NA</v>
      </c>
    </row>
    <row r="23284" spans="7:17">
      <c r="G23284" s="1"/>
      <c r="Q23284" s="32" t="str">
        <f>IF(I23284="OUTSTANDING",'Data Table Volumes'!$B$1-G23284,"NA")</f>
        <v>NA</v>
      </c>
    </row>
    <row r="23285" spans="7:17">
      <c r="G23285" s="1"/>
      <c r="Q23285" s="32" t="str">
        <f>IF(I23285="OUTSTANDING",'Data Table Volumes'!$B$1-G23285,"NA")</f>
        <v>NA</v>
      </c>
    </row>
    <row r="23286" spans="7:17">
      <c r="G23286" s="1"/>
      <c r="Q23286" s="32" t="str">
        <f>IF(I23286="OUTSTANDING",'Data Table Volumes'!$B$1-G23286,"NA")</f>
        <v>NA</v>
      </c>
    </row>
    <row r="23287" spans="7:17">
      <c r="G23287" s="1"/>
      <c r="Q23287" s="32" t="str">
        <f>IF(I23287="OUTSTANDING",'Data Table Volumes'!$B$1-G23287,"NA")</f>
        <v>NA</v>
      </c>
    </row>
    <row r="23288" spans="7:17">
      <c r="G23288" s="1"/>
      <c r="Q23288" s="32" t="str">
        <f>IF(I23288="OUTSTANDING",'Data Table Volumes'!$B$1-G23288,"NA")</f>
        <v>NA</v>
      </c>
    </row>
    <row r="23289" spans="7:17">
      <c r="G23289" s="1"/>
      <c r="Q23289" s="32" t="str">
        <f>IF(I23289="OUTSTANDING",'Data Table Volumes'!$B$1-G23289,"NA")</f>
        <v>NA</v>
      </c>
    </row>
    <row r="23290" spans="7:17">
      <c r="G23290" s="1"/>
      <c r="Q23290" s="32" t="str">
        <f>IF(I23290="OUTSTANDING",'Data Table Volumes'!$B$1-G23290,"NA")</f>
        <v>NA</v>
      </c>
    </row>
    <row r="23291" spans="7:17">
      <c r="G23291" s="1"/>
      <c r="Q23291" s="32" t="str">
        <f>IF(I23291="OUTSTANDING",'Data Table Volumes'!$B$1-G23291,"NA")</f>
        <v>NA</v>
      </c>
    </row>
    <row r="23292" spans="7:17">
      <c r="G23292" s="1"/>
      <c r="Q23292" s="32" t="str">
        <f>IF(I23292="OUTSTANDING",'Data Table Volumes'!$B$1-G23292,"NA")</f>
        <v>NA</v>
      </c>
    </row>
    <row r="23293" spans="7:17">
      <c r="G23293" s="1"/>
      <c r="Q23293" s="32" t="str">
        <f>IF(I23293="OUTSTANDING",'Data Table Volumes'!$B$1-G23293,"NA")</f>
        <v>NA</v>
      </c>
    </row>
    <row r="23294" spans="7:17">
      <c r="G23294" s="1"/>
      <c r="Q23294" s="32" t="str">
        <f>IF(I23294="OUTSTANDING",'Data Table Volumes'!$B$1-G23294,"NA")</f>
        <v>NA</v>
      </c>
    </row>
    <row r="23295" spans="7:17">
      <c r="G23295" s="1"/>
      <c r="Q23295" s="32" t="str">
        <f>IF(I23295="OUTSTANDING",'Data Table Volumes'!$B$1-G23295,"NA")</f>
        <v>NA</v>
      </c>
    </row>
    <row r="23296" spans="7:17">
      <c r="G23296" s="1"/>
      <c r="Q23296" s="32" t="str">
        <f>IF(I23296="OUTSTANDING",'Data Table Volumes'!$B$1-G23296,"NA")</f>
        <v>NA</v>
      </c>
    </row>
    <row r="23297" spans="7:17">
      <c r="G23297" s="1"/>
      <c r="Q23297" s="32" t="str">
        <f>IF(I23297="OUTSTANDING",'Data Table Volumes'!$B$1-G23297,"NA")</f>
        <v>NA</v>
      </c>
    </row>
    <row r="23298" spans="7:17">
      <c r="G23298" s="1"/>
      <c r="Q23298" s="32" t="str">
        <f>IF(I23298="OUTSTANDING",'Data Table Volumes'!$B$1-G23298,"NA")</f>
        <v>NA</v>
      </c>
    </row>
    <row r="23299" spans="7:17">
      <c r="G23299" s="1"/>
      <c r="Q23299" s="32" t="str">
        <f>IF(I23299="OUTSTANDING",'Data Table Volumes'!$B$1-G23299,"NA")</f>
        <v>NA</v>
      </c>
    </row>
    <row r="23300" spans="7:17">
      <c r="G23300" s="1"/>
      <c r="Q23300" s="32" t="str">
        <f>IF(I23300="OUTSTANDING",'Data Table Volumes'!$B$1-G23300,"NA")</f>
        <v>NA</v>
      </c>
    </row>
    <row r="23301" spans="7:17">
      <c r="G23301" s="1"/>
      <c r="Q23301" s="32" t="str">
        <f>IF(I23301="OUTSTANDING",'Data Table Volumes'!$B$1-G23301,"NA")</f>
        <v>NA</v>
      </c>
    </row>
    <row r="23302" spans="7:17">
      <c r="G23302" s="1"/>
      <c r="Q23302" s="32" t="str">
        <f>IF(I23302="OUTSTANDING",'Data Table Volumes'!$B$1-G23302,"NA")</f>
        <v>NA</v>
      </c>
    </row>
    <row r="23303" spans="7:17">
      <c r="G23303" s="1"/>
      <c r="Q23303" s="32" t="str">
        <f>IF(I23303="OUTSTANDING",'Data Table Volumes'!$B$1-G23303,"NA")</f>
        <v>NA</v>
      </c>
    </row>
    <row r="23304" spans="7:17">
      <c r="G23304" s="1"/>
      <c r="Q23304" s="32" t="str">
        <f>IF(I23304="OUTSTANDING",'Data Table Volumes'!$B$1-G23304,"NA")</f>
        <v>NA</v>
      </c>
    </row>
    <row r="23305" spans="7:17">
      <c r="G23305" s="1"/>
      <c r="Q23305" s="32" t="str">
        <f>IF(I23305="OUTSTANDING",'Data Table Volumes'!$B$1-G23305,"NA")</f>
        <v>NA</v>
      </c>
    </row>
    <row r="23306" spans="7:17">
      <c r="G23306" s="1"/>
      <c r="Q23306" s="32" t="str">
        <f>IF(I23306="OUTSTANDING",'Data Table Volumes'!$B$1-G23306,"NA")</f>
        <v>NA</v>
      </c>
    </row>
    <row r="23307" spans="7:17">
      <c r="G23307" s="1"/>
      <c r="Q23307" s="32" t="str">
        <f>IF(I23307="OUTSTANDING",'Data Table Volumes'!$B$1-G23307,"NA")</f>
        <v>NA</v>
      </c>
    </row>
    <row r="23308" spans="7:17">
      <c r="G23308" s="1"/>
      <c r="Q23308" s="32" t="str">
        <f>IF(I23308="OUTSTANDING",'Data Table Volumes'!$B$1-G23308,"NA")</f>
        <v>NA</v>
      </c>
    </row>
    <row r="23309" spans="7:17">
      <c r="G23309" s="1"/>
      <c r="Q23309" s="32" t="str">
        <f>IF(I23309="OUTSTANDING",'Data Table Volumes'!$B$1-G23309,"NA")</f>
        <v>NA</v>
      </c>
    </row>
    <row r="23310" spans="7:17">
      <c r="G23310" s="1"/>
      <c r="Q23310" s="32" t="str">
        <f>IF(I23310="OUTSTANDING",'Data Table Volumes'!$B$1-G23310,"NA")</f>
        <v>NA</v>
      </c>
    </row>
    <row r="23311" spans="7:17">
      <c r="G23311" s="1"/>
      <c r="Q23311" s="32" t="str">
        <f>IF(I23311="OUTSTANDING",'Data Table Volumes'!$B$1-G23311,"NA")</f>
        <v>NA</v>
      </c>
    </row>
    <row r="23312" spans="7:17">
      <c r="G23312" s="1"/>
      <c r="Q23312" s="32" t="str">
        <f>IF(I23312="OUTSTANDING",'Data Table Volumes'!$B$1-G23312,"NA")</f>
        <v>NA</v>
      </c>
    </row>
    <row r="23313" spans="7:17">
      <c r="G23313" s="1"/>
      <c r="Q23313" s="32" t="str">
        <f>IF(I23313="OUTSTANDING",'Data Table Volumes'!$B$1-G23313,"NA")</f>
        <v>NA</v>
      </c>
    </row>
    <row r="23314" spans="7:17">
      <c r="G23314" s="1"/>
      <c r="Q23314" s="32" t="str">
        <f>IF(I23314="OUTSTANDING",'Data Table Volumes'!$B$1-G23314,"NA")</f>
        <v>NA</v>
      </c>
    </row>
    <row r="23315" spans="7:17">
      <c r="G23315" s="1"/>
      <c r="Q23315" s="32" t="str">
        <f>IF(I23315="OUTSTANDING",'Data Table Volumes'!$B$1-G23315,"NA")</f>
        <v>NA</v>
      </c>
    </row>
    <row r="23316" spans="7:17">
      <c r="G23316" s="1"/>
      <c r="Q23316" s="32" t="str">
        <f>IF(I23316="OUTSTANDING",'Data Table Volumes'!$B$1-G23316,"NA")</f>
        <v>NA</v>
      </c>
    </row>
    <row r="23317" spans="7:17">
      <c r="G23317" s="1"/>
      <c r="Q23317" s="32" t="str">
        <f>IF(I23317="OUTSTANDING",'Data Table Volumes'!$B$1-G23317,"NA")</f>
        <v>NA</v>
      </c>
    </row>
    <row r="23318" spans="7:17">
      <c r="G23318" s="1"/>
      <c r="Q23318" s="32" t="str">
        <f>IF(I23318="OUTSTANDING",'Data Table Volumes'!$B$1-G23318,"NA")</f>
        <v>NA</v>
      </c>
    </row>
    <row r="23319" spans="7:17">
      <c r="G23319" s="1"/>
      <c r="Q23319" s="32" t="str">
        <f>IF(I23319="OUTSTANDING",'Data Table Volumes'!$B$1-G23319,"NA")</f>
        <v>NA</v>
      </c>
    </row>
    <row r="23320" spans="7:17">
      <c r="G23320" s="1"/>
      <c r="Q23320" s="32" t="str">
        <f>IF(I23320="OUTSTANDING",'Data Table Volumes'!$B$1-G23320,"NA")</f>
        <v>NA</v>
      </c>
    </row>
    <row r="23321" spans="7:17">
      <c r="G23321" s="1"/>
      <c r="Q23321" s="32" t="str">
        <f>IF(I23321="OUTSTANDING",'Data Table Volumes'!$B$1-G23321,"NA")</f>
        <v>NA</v>
      </c>
    </row>
    <row r="23322" spans="7:17">
      <c r="G23322" s="1"/>
      <c r="Q23322" s="32" t="str">
        <f>IF(I23322="OUTSTANDING",'Data Table Volumes'!$B$1-G23322,"NA")</f>
        <v>NA</v>
      </c>
    </row>
    <row r="23323" spans="7:17">
      <c r="G23323" s="1"/>
      <c r="Q23323" s="32" t="str">
        <f>IF(I23323="OUTSTANDING",'Data Table Volumes'!$B$1-G23323,"NA")</f>
        <v>NA</v>
      </c>
    </row>
    <row r="23324" spans="7:17">
      <c r="G23324" s="1"/>
      <c r="Q23324" s="32" t="str">
        <f>IF(I23324="OUTSTANDING",'Data Table Volumes'!$B$1-G23324,"NA")</f>
        <v>NA</v>
      </c>
    </row>
    <row r="23325" spans="7:17">
      <c r="G23325" s="1"/>
      <c r="Q23325" s="32" t="str">
        <f>IF(I23325="OUTSTANDING",'Data Table Volumes'!$B$1-G23325,"NA")</f>
        <v>NA</v>
      </c>
    </row>
    <row r="23326" spans="7:17">
      <c r="G23326" s="1"/>
      <c r="Q23326" s="32" t="str">
        <f>IF(I23326="OUTSTANDING",'Data Table Volumes'!$B$1-G23326,"NA")</f>
        <v>NA</v>
      </c>
    </row>
    <row r="23327" spans="7:17">
      <c r="G23327" s="1"/>
      <c r="Q23327" s="32" t="str">
        <f>IF(I23327="OUTSTANDING",'Data Table Volumes'!$B$1-G23327,"NA")</f>
        <v>NA</v>
      </c>
    </row>
    <row r="23328" spans="7:17">
      <c r="G23328" s="1"/>
      <c r="Q23328" s="32" t="str">
        <f>IF(I23328="OUTSTANDING",'Data Table Volumes'!$B$1-G23328,"NA")</f>
        <v>NA</v>
      </c>
    </row>
    <row r="23329" spans="7:17">
      <c r="G23329" s="1"/>
      <c r="Q23329" s="32" t="str">
        <f>IF(I23329="OUTSTANDING",'Data Table Volumes'!$B$1-G23329,"NA")</f>
        <v>NA</v>
      </c>
    </row>
    <row r="23330" spans="7:17">
      <c r="G23330" s="1"/>
      <c r="Q23330" s="32" t="str">
        <f>IF(I23330="OUTSTANDING",'Data Table Volumes'!$B$1-G23330,"NA")</f>
        <v>NA</v>
      </c>
    </row>
    <row r="23331" spans="7:17">
      <c r="G23331" s="1"/>
      <c r="Q23331" s="32" t="str">
        <f>IF(I23331="OUTSTANDING",'Data Table Volumes'!$B$1-G23331,"NA")</f>
        <v>NA</v>
      </c>
    </row>
    <row r="23332" spans="7:17">
      <c r="G23332" s="1"/>
      <c r="Q23332" s="32" t="str">
        <f>IF(I23332="OUTSTANDING",'Data Table Volumes'!$B$1-G23332,"NA")</f>
        <v>NA</v>
      </c>
    </row>
    <row r="23333" spans="7:17">
      <c r="G23333" s="1"/>
      <c r="Q23333" s="32" t="str">
        <f>IF(I23333="OUTSTANDING",'Data Table Volumes'!$B$1-G23333,"NA")</f>
        <v>NA</v>
      </c>
    </row>
    <row r="23334" spans="7:17">
      <c r="G23334" s="1"/>
      <c r="Q23334" s="32" t="str">
        <f>IF(I23334="OUTSTANDING",'Data Table Volumes'!$B$1-G23334,"NA")</f>
        <v>NA</v>
      </c>
    </row>
    <row r="23335" spans="7:17">
      <c r="G23335" s="1"/>
      <c r="Q23335" s="32" t="str">
        <f>IF(I23335="OUTSTANDING",'Data Table Volumes'!$B$1-G23335,"NA")</f>
        <v>NA</v>
      </c>
    </row>
    <row r="23336" spans="7:17">
      <c r="G23336" s="1"/>
      <c r="Q23336" s="32" t="str">
        <f>IF(I23336="OUTSTANDING",'Data Table Volumes'!$B$1-G23336,"NA")</f>
        <v>NA</v>
      </c>
    </row>
    <row r="23337" spans="7:17">
      <c r="G23337" s="1"/>
      <c r="Q23337" s="32" t="str">
        <f>IF(I23337="OUTSTANDING",'Data Table Volumes'!$B$1-G23337,"NA")</f>
        <v>NA</v>
      </c>
    </row>
    <row r="23338" spans="7:17">
      <c r="G23338" s="1"/>
      <c r="Q23338" s="32" t="str">
        <f>IF(I23338="OUTSTANDING",'Data Table Volumes'!$B$1-G23338,"NA")</f>
        <v>NA</v>
      </c>
    </row>
    <row r="23339" spans="7:17">
      <c r="G23339" s="1"/>
      <c r="Q23339" s="32" t="str">
        <f>IF(I23339="OUTSTANDING",'Data Table Volumes'!$B$1-G23339,"NA")</f>
        <v>NA</v>
      </c>
    </row>
    <row r="23340" spans="7:17">
      <c r="G23340" s="1"/>
      <c r="Q23340" s="32" t="str">
        <f>IF(I23340="OUTSTANDING",'Data Table Volumes'!$B$1-G23340,"NA")</f>
        <v>NA</v>
      </c>
    </row>
    <row r="23341" spans="7:17">
      <c r="G23341" s="1"/>
      <c r="Q23341" s="32" t="str">
        <f>IF(I23341="OUTSTANDING",'Data Table Volumes'!$B$1-G23341,"NA")</f>
        <v>NA</v>
      </c>
    </row>
    <row r="23342" spans="7:17">
      <c r="G23342" s="1"/>
      <c r="Q23342" s="32" t="str">
        <f>IF(I23342="OUTSTANDING",'Data Table Volumes'!$B$1-G23342,"NA")</f>
        <v>NA</v>
      </c>
    </row>
    <row r="23343" spans="7:17">
      <c r="G23343" s="1"/>
      <c r="Q23343" s="32" t="str">
        <f>IF(I23343="OUTSTANDING",'Data Table Volumes'!$B$1-G23343,"NA")</f>
        <v>NA</v>
      </c>
    </row>
    <row r="23344" spans="7:17">
      <c r="G23344" s="1"/>
      <c r="Q23344" s="32" t="str">
        <f>IF(I23344="OUTSTANDING",'Data Table Volumes'!$B$1-G23344,"NA")</f>
        <v>NA</v>
      </c>
    </row>
    <row r="23345" spans="7:17">
      <c r="G23345" s="1"/>
      <c r="Q23345" s="32" t="str">
        <f>IF(I23345="OUTSTANDING",'Data Table Volumes'!$B$1-G23345,"NA")</f>
        <v>NA</v>
      </c>
    </row>
    <row r="23346" spans="7:17">
      <c r="G23346" s="1"/>
      <c r="Q23346" s="32" t="str">
        <f>IF(I23346="OUTSTANDING",'Data Table Volumes'!$B$1-G23346,"NA")</f>
        <v>NA</v>
      </c>
    </row>
    <row r="23347" spans="7:17">
      <c r="G23347" s="1"/>
      <c r="Q23347" s="32" t="str">
        <f>IF(I23347="OUTSTANDING",'Data Table Volumes'!$B$1-G23347,"NA")</f>
        <v>NA</v>
      </c>
    </row>
    <row r="23348" spans="7:17">
      <c r="G23348" s="1"/>
      <c r="Q23348" s="32" t="str">
        <f>IF(I23348="OUTSTANDING",'Data Table Volumes'!$B$1-G23348,"NA")</f>
        <v>NA</v>
      </c>
    </row>
    <row r="23349" spans="7:17">
      <c r="G23349" s="1"/>
      <c r="Q23349" s="32" t="str">
        <f>IF(I23349="OUTSTANDING",'Data Table Volumes'!$B$1-G23349,"NA")</f>
        <v>NA</v>
      </c>
    </row>
    <row r="23350" spans="7:17">
      <c r="G23350" s="1"/>
      <c r="Q23350" s="32" t="str">
        <f>IF(I23350="OUTSTANDING",'Data Table Volumes'!$B$1-G23350,"NA")</f>
        <v>NA</v>
      </c>
    </row>
    <row r="23351" spans="7:17">
      <c r="G23351" s="1"/>
      <c r="Q23351" s="32" t="str">
        <f>IF(I23351="OUTSTANDING",'Data Table Volumes'!$B$1-G23351,"NA")</f>
        <v>NA</v>
      </c>
    </row>
    <row r="23352" spans="7:17">
      <c r="G23352" s="1"/>
      <c r="Q23352" s="32" t="str">
        <f>IF(I23352="OUTSTANDING",'Data Table Volumes'!$B$1-G23352,"NA")</f>
        <v>NA</v>
      </c>
    </row>
    <row r="23353" spans="7:17">
      <c r="G23353" s="1"/>
      <c r="Q23353" s="32" t="str">
        <f>IF(I23353="OUTSTANDING",'Data Table Volumes'!$B$1-G23353,"NA")</f>
        <v>NA</v>
      </c>
    </row>
    <row r="23354" spans="7:17">
      <c r="G23354" s="1"/>
      <c r="Q23354" s="32" t="str">
        <f>IF(I23354="OUTSTANDING",'Data Table Volumes'!$B$1-G23354,"NA")</f>
        <v>NA</v>
      </c>
    </row>
    <row r="23355" spans="7:17">
      <c r="G23355" s="1"/>
      <c r="Q23355" s="32" t="str">
        <f>IF(I23355="OUTSTANDING",'Data Table Volumes'!$B$1-G23355,"NA")</f>
        <v>NA</v>
      </c>
    </row>
    <row r="23356" spans="7:17">
      <c r="G23356" s="1"/>
      <c r="Q23356" s="32" t="str">
        <f>IF(I23356="OUTSTANDING",'Data Table Volumes'!$B$1-G23356,"NA")</f>
        <v>NA</v>
      </c>
    </row>
    <row r="23357" spans="7:17">
      <c r="G23357" s="1"/>
      <c r="Q23357" s="32" t="str">
        <f>IF(I23357="OUTSTANDING",'Data Table Volumes'!$B$1-G23357,"NA")</f>
        <v>NA</v>
      </c>
    </row>
    <row r="23358" spans="7:17">
      <c r="G23358" s="1"/>
      <c r="Q23358" s="32" t="str">
        <f>IF(I23358="OUTSTANDING",'Data Table Volumes'!$B$1-G23358,"NA")</f>
        <v>NA</v>
      </c>
    </row>
    <row r="23359" spans="7:17">
      <c r="G23359" s="1"/>
      <c r="Q23359" s="32" t="str">
        <f>IF(I23359="OUTSTANDING",'Data Table Volumes'!$B$1-G23359,"NA")</f>
        <v>NA</v>
      </c>
    </row>
    <row r="23360" spans="7:17">
      <c r="G23360" s="1"/>
      <c r="Q23360" s="32" t="str">
        <f>IF(I23360="OUTSTANDING",'Data Table Volumes'!$B$1-G23360,"NA")</f>
        <v>NA</v>
      </c>
    </row>
    <row r="23361" spans="7:17">
      <c r="G23361" s="1"/>
      <c r="Q23361" s="32" t="str">
        <f>IF(I23361="OUTSTANDING",'Data Table Volumes'!$B$1-G23361,"NA")</f>
        <v>NA</v>
      </c>
    </row>
    <row r="23362" spans="7:17">
      <c r="G23362" s="1"/>
      <c r="Q23362" s="32" t="str">
        <f>IF(I23362="OUTSTANDING",'Data Table Volumes'!$B$1-G23362,"NA")</f>
        <v>NA</v>
      </c>
    </row>
    <row r="23363" spans="7:17">
      <c r="G23363" s="1"/>
      <c r="Q23363" s="32" t="str">
        <f>IF(I23363="OUTSTANDING",'Data Table Volumes'!$B$1-G23363,"NA")</f>
        <v>NA</v>
      </c>
    </row>
    <row r="23364" spans="7:17">
      <c r="G23364" s="1"/>
      <c r="Q23364" s="32" t="str">
        <f>IF(I23364="OUTSTANDING",'Data Table Volumes'!$B$1-G23364,"NA")</f>
        <v>NA</v>
      </c>
    </row>
    <row r="23365" spans="7:17">
      <c r="G23365" s="1"/>
      <c r="Q23365" s="32" t="str">
        <f>IF(I23365="OUTSTANDING",'Data Table Volumes'!$B$1-G23365,"NA")</f>
        <v>NA</v>
      </c>
    </row>
    <row r="23366" spans="7:17">
      <c r="G23366" s="1"/>
      <c r="Q23366" s="32" t="str">
        <f>IF(I23366="OUTSTANDING",'Data Table Volumes'!$B$1-G23366,"NA")</f>
        <v>NA</v>
      </c>
    </row>
    <row r="23367" spans="7:17">
      <c r="G23367" s="1"/>
      <c r="Q23367" s="32" t="str">
        <f>IF(I23367="OUTSTANDING",'Data Table Volumes'!$B$1-G23367,"NA")</f>
        <v>NA</v>
      </c>
    </row>
    <row r="23368" spans="7:17">
      <c r="G23368" s="1"/>
      <c r="Q23368" s="32" t="str">
        <f>IF(I23368="OUTSTANDING",'Data Table Volumes'!$B$1-G23368,"NA")</f>
        <v>NA</v>
      </c>
    </row>
    <row r="23369" spans="7:17">
      <c r="G23369" s="1"/>
      <c r="Q23369" s="32" t="str">
        <f>IF(I23369="OUTSTANDING",'Data Table Volumes'!$B$1-G23369,"NA")</f>
        <v>NA</v>
      </c>
    </row>
    <row r="23370" spans="7:17">
      <c r="G23370" s="1"/>
      <c r="Q23370" s="32" t="str">
        <f>IF(I23370="OUTSTANDING",'Data Table Volumes'!$B$1-G23370,"NA")</f>
        <v>NA</v>
      </c>
    </row>
    <row r="23371" spans="7:17">
      <c r="G23371" s="1"/>
      <c r="Q23371" s="32" t="str">
        <f>IF(I23371="OUTSTANDING",'Data Table Volumes'!$B$1-G23371,"NA")</f>
        <v>NA</v>
      </c>
    </row>
    <row r="23372" spans="7:17">
      <c r="G23372" s="1"/>
      <c r="Q23372" s="32" t="str">
        <f>IF(I23372="OUTSTANDING",'Data Table Volumes'!$B$1-G23372,"NA")</f>
        <v>NA</v>
      </c>
    </row>
    <row r="23373" spans="7:17">
      <c r="G23373" s="1"/>
      <c r="Q23373" s="32" t="str">
        <f>IF(I23373="OUTSTANDING",'Data Table Volumes'!$B$1-G23373,"NA")</f>
        <v>NA</v>
      </c>
    </row>
    <row r="23374" spans="7:17">
      <c r="G23374" s="1"/>
      <c r="Q23374" s="32" t="str">
        <f>IF(I23374="OUTSTANDING",'Data Table Volumes'!$B$1-G23374,"NA")</f>
        <v>NA</v>
      </c>
    </row>
    <row r="23375" spans="7:17">
      <c r="G23375" s="1"/>
      <c r="Q23375" s="32" t="str">
        <f>IF(I23375="OUTSTANDING",'Data Table Volumes'!$B$1-G23375,"NA")</f>
        <v>NA</v>
      </c>
    </row>
    <row r="23376" spans="7:17">
      <c r="G23376" s="1"/>
      <c r="Q23376" s="32" t="str">
        <f>IF(I23376="OUTSTANDING",'Data Table Volumes'!$B$1-G23376,"NA")</f>
        <v>NA</v>
      </c>
    </row>
    <row r="23377" spans="7:17">
      <c r="G23377" s="1"/>
      <c r="Q23377" s="32" t="str">
        <f>IF(I23377="OUTSTANDING",'Data Table Volumes'!$B$1-G23377,"NA")</f>
        <v>NA</v>
      </c>
    </row>
    <row r="23378" spans="7:17">
      <c r="G23378" s="1"/>
      <c r="Q23378" s="32" t="str">
        <f>IF(I23378="OUTSTANDING",'Data Table Volumes'!$B$1-G23378,"NA")</f>
        <v>NA</v>
      </c>
    </row>
    <row r="23379" spans="7:17">
      <c r="G23379" s="1"/>
      <c r="Q23379" s="32" t="str">
        <f>IF(I23379="OUTSTANDING",'Data Table Volumes'!$B$1-G23379,"NA")</f>
        <v>NA</v>
      </c>
    </row>
    <row r="23380" spans="7:17">
      <c r="G23380" s="1"/>
      <c r="Q23380" s="32" t="str">
        <f>IF(I23380="OUTSTANDING",'Data Table Volumes'!$B$1-G23380,"NA")</f>
        <v>NA</v>
      </c>
    </row>
    <row r="23381" spans="7:17">
      <c r="G23381" s="1"/>
      <c r="Q23381" s="32" t="str">
        <f>IF(I23381="OUTSTANDING",'Data Table Volumes'!$B$1-G23381,"NA")</f>
        <v>NA</v>
      </c>
    </row>
    <row r="23382" spans="7:17">
      <c r="G23382" s="1"/>
      <c r="Q23382" s="32" t="str">
        <f>IF(I23382="OUTSTANDING",'Data Table Volumes'!$B$1-G23382,"NA")</f>
        <v>NA</v>
      </c>
    </row>
    <row r="23383" spans="7:17">
      <c r="G23383" s="1"/>
      <c r="Q23383" s="32" t="str">
        <f>IF(I23383="OUTSTANDING",'Data Table Volumes'!$B$1-G23383,"NA")</f>
        <v>NA</v>
      </c>
    </row>
    <row r="23384" spans="7:17">
      <c r="G23384" s="1"/>
      <c r="Q23384" s="32" t="str">
        <f>IF(I23384="OUTSTANDING",'Data Table Volumes'!$B$1-G23384,"NA")</f>
        <v>NA</v>
      </c>
    </row>
    <row r="23385" spans="7:17">
      <c r="G23385" s="1"/>
      <c r="Q23385" s="32" t="str">
        <f>IF(I23385="OUTSTANDING",'Data Table Volumes'!$B$1-G23385,"NA")</f>
        <v>NA</v>
      </c>
    </row>
    <row r="23386" spans="7:17">
      <c r="G23386" s="1"/>
      <c r="Q23386" s="32" t="str">
        <f>IF(I23386="OUTSTANDING",'Data Table Volumes'!$B$1-G23386,"NA")</f>
        <v>NA</v>
      </c>
    </row>
    <row r="23387" spans="7:17">
      <c r="G23387" s="1"/>
      <c r="Q23387" s="32" t="str">
        <f>IF(I23387="OUTSTANDING",'Data Table Volumes'!$B$1-G23387,"NA")</f>
        <v>NA</v>
      </c>
    </row>
    <row r="23388" spans="7:17">
      <c r="G23388" s="1"/>
      <c r="Q23388" s="32" t="str">
        <f>IF(I23388="OUTSTANDING",'Data Table Volumes'!$B$1-G23388,"NA")</f>
        <v>NA</v>
      </c>
    </row>
    <row r="23389" spans="7:17">
      <c r="G23389" s="1"/>
      <c r="Q23389" s="32" t="str">
        <f>IF(I23389="OUTSTANDING",'Data Table Volumes'!$B$1-G23389,"NA")</f>
        <v>NA</v>
      </c>
    </row>
    <row r="23390" spans="7:17">
      <c r="G23390" s="1"/>
      <c r="Q23390" s="32" t="str">
        <f>IF(I23390="OUTSTANDING",'Data Table Volumes'!$B$1-G23390,"NA")</f>
        <v>NA</v>
      </c>
    </row>
    <row r="23391" spans="7:17">
      <c r="G23391" s="1"/>
      <c r="Q23391" s="32" t="str">
        <f>IF(I23391="OUTSTANDING",'Data Table Volumes'!$B$1-G23391,"NA")</f>
        <v>NA</v>
      </c>
    </row>
    <row r="23392" spans="7:17">
      <c r="G23392" s="1"/>
      <c r="Q23392" s="32" t="str">
        <f>IF(I23392="OUTSTANDING",'Data Table Volumes'!$B$1-G23392,"NA")</f>
        <v>NA</v>
      </c>
    </row>
    <row r="23393" spans="7:17">
      <c r="G23393" s="1"/>
      <c r="Q23393" s="32" t="str">
        <f>IF(I23393="OUTSTANDING",'Data Table Volumes'!$B$1-G23393,"NA")</f>
        <v>NA</v>
      </c>
    </row>
    <row r="23394" spans="7:17">
      <c r="G23394" s="1"/>
      <c r="Q23394" s="32" t="str">
        <f>IF(I23394="OUTSTANDING",'Data Table Volumes'!$B$1-G23394,"NA")</f>
        <v>NA</v>
      </c>
    </row>
    <row r="23395" spans="7:17">
      <c r="G23395" s="1"/>
      <c r="Q23395" s="32" t="str">
        <f>IF(I23395="OUTSTANDING",'Data Table Volumes'!$B$1-G23395,"NA")</f>
        <v>NA</v>
      </c>
    </row>
    <row r="23396" spans="7:17">
      <c r="G23396" s="1"/>
      <c r="Q23396" s="32" t="str">
        <f>IF(I23396="OUTSTANDING",'Data Table Volumes'!$B$1-G23396,"NA")</f>
        <v>NA</v>
      </c>
    </row>
    <row r="23397" spans="7:17">
      <c r="G23397" s="1"/>
      <c r="Q23397" s="32" t="str">
        <f>IF(I23397="OUTSTANDING",'Data Table Volumes'!$B$1-G23397,"NA")</f>
        <v>NA</v>
      </c>
    </row>
    <row r="23398" spans="7:17">
      <c r="G23398" s="1"/>
      <c r="Q23398" s="32" t="str">
        <f>IF(I23398="OUTSTANDING",'Data Table Volumes'!$B$1-G23398,"NA")</f>
        <v>NA</v>
      </c>
    </row>
    <row r="23399" spans="7:17">
      <c r="G23399" s="1"/>
      <c r="Q23399" s="32" t="str">
        <f>IF(I23399="OUTSTANDING",'Data Table Volumes'!$B$1-G23399,"NA")</f>
        <v>NA</v>
      </c>
    </row>
    <row r="23400" spans="7:17">
      <c r="G23400" s="1"/>
      <c r="Q23400" s="32" t="str">
        <f>IF(I23400="OUTSTANDING",'Data Table Volumes'!$B$1-G23400,"NA")</f>
        <v>NA</v>
      </c>
    </row>
    <row r="23401" spans="7:17">
      <c r="G23401" s="1"/>
      <c r="Q23401" s="32" t="str">
        <f>IF(I23401="OUTSTANDING",'Data Table Volumes'!$B$1-G23401,"NA")</f>
        <v>NA</v>
      </c>
    </row>
    <row r="23402" spans="7:17">
      <c r="G23402" s="1"/>
      <c r="Q23402" s="32" t="str">
        <f>IF(I23402="OUTSTANDING",'Data Table Volumes'!$B$1-G23402,"NA")</f>
        <v>NA</v>
      </c>
    </row>
    <row r="23403" spans="7:17">
      <c r="G23403" s="1"/>
      <c r="Q23403" s="32" t="str">
        <f>IF(I23403="OUTSTANDING",'Data Table Volumes'!$B$1-G23403,"NA")</f>
        <v>NA</v>
      </c>
    </row>
    <row r="23404" spans="7:17">
      <c r="G23404" s="1"/>
      <c r="Q23404" s="32" t="str">
        <f>IF(I23404="OUTSTANDING",'Data Table Volumes'!$B$1-G23404,"NA")</f>
        <v>NA</v>
      </c>
    </row>
    <row r="23405" spans="7:17">
      <c r="G23405" s="1"/>
      <c r="Q23405" s="32" t="str">
        <f>IF(I23405="OUTSTANDING",'Data Table Volumes'!$B$1-G23405,"NA")</f>
        <v>NA</v>
      </c>
    </row>
    <row r="23406" spans="7:17">
      <c r="G23406" s="1"/>
      <c r="Q23406" s="32" t="str">
        <f>IF(I23406="OUTSTANDING",'Data Table Volumes'!$B$1-G23406,"NA")</f>
        <v>NA</v>
      </c>
    </row>
    <row r="23407" spans="7:17">
      <c r="G23407" s="1"/>
      <c r="Q23407" s="32" t="str">
        <f>IF(I23407="OUTSTANDING",'Data Table Volumes'!$B$1-G23407,"NA")</f>
        <v>NA</v>
      </c>
    </row>
    <row r="23408" spans="7:17">
      <c r="G23408" s="1"/>
      <c r="Q23408" s="32" t="str">
        <f>IF(I23408="OUTSTANDING",'Data Table Volumes'!$B$1-G23408,"NA")</f>
        <v>NA</v>
      </c>
    </row>
    <row r="23409" spans="7:17">
      <c r="G23409" s="1"/>
      <c r="Q23409" s="32" t="str">
        <f>IF(I23409="OUTSTANDING",'Data Table Volumes'!$B$1-G23409,"NA")</f>
        <v>NA</v>
      </c>
    </row>
    <row r="23410" spans="7:17">
      <c r="G23410" s="1"/>
      <c r="Q23410" s="32" t="str">
        <f>IF(I23410="OUTSTANDING",'Data Table Volumes'!$B$1-G23410,"NA")</f>
        <v>NA</v>
      </c>
    </row>
    <row r="23411" spans="7:17">
      <c r="G23411" s="1"/>
      <c r="Q23411" s="32" t="str">
        <f>IF(I23411="OUTSTANDING",'Data Table Volumes'!$B$1-G23411,"NA")</f>
        <v>NA</v>
      </c>
    </row>
    <row r="23412" spans="7:17">
      <c r="G23412" s="1"/>
      <c r="Q23412" s="32" t="str">
        <f>IF(I23412="OUTSTANDING",'Data Table Volumes'!$B$1-G23412,"NA")</f>
        <v>NA</v>
      </c>
    </row>
    <row r="23413" spans="7:17">
      <c r="G23413" s="1"/>
      <c r="Q23413" s="32" t="str">
        <f>IF(I23413="OUTSTANDING",'Data Table Volumes'!$B$1-G23413,"NA")</f>
        <v>NA</v>
      </c>
    </row>
    <row r="23414" spans="7:17">
      <c r="G23414" s="1"/>
      <c r="Q23414" s="32" t="str">
        <f>IF(I23414="OUTSTANDING",'Data Table Volumes'!$B$1-G23414,"NA")</f>
        <v>NA</v>
      </c>
    </row>
    <row r="23415" spans="7:17">
      <c r="G23415" s="1"/>
      <c r="Q23415" s="32" t="str">
        <f>IF(I23415="OUTSTANDING",'Data Table Volumes'!$B$1-G23415,"NA")</f>
        <v>NA</v>
      </c>
    </row>
    <row r="23416" spans="7:17">
      <c r="G23416" s="1"/>
      <c r="Q23416" s="32" t="str">
        <f>IF(I23416="OUTSTANDING",'Data Table Volumes'!$B$1-G23416,"NA")</f>
        <v>NA</v>
      </c>
    </row>
    <row r="23417" spans="7:17">
      <c r="G23417" s="1"/>
      <c r="Q23417" s="32" t="str">
        <f>IF(I23417="OUTSTANDING",'Data Table Volumes'!$B$1-G23417,"NA")</f>
        <v>NA</v>
      </c>
    </row>
    <row r="23418" spans="7:17">
      <c r="G23418" s="1"/>
      <c r="Q23418" s="32" t="str">
        <f>IF(I23418="OUTSTANDING",'Data Table Volumes'!$B$1-G23418,"NA")</f>
        <v>NA</v>
      </c>
    </row>
    <row r="23419" spans="7:17">
      <c r="G23419" s="1"/>
      <c r="Q23419" s="32" t="str">
        <f>IF(I23419="OUTSTANDING",'Data Table Volumes'!$B$1-G23419,"NA")</f>
        <v>NA</v>
      </c>
    </row>
    <row r="23420" spans="7:17">
      <c r="G23420" s="1"/>
      <c r="Q23420" s="32" t="str">
        <f>IF(I23420="OUTSTANDING",'Data Table Volumes'!$B$1-G23420,"NA")</f>
        <v>NA</v>
      </c>
    </row>
    <row r="23421" spans="7:17">
      <c r="G23421" s="1"/>
      <c r="Q23421" s="32" t="str">
        <f>IF(I23421="OUTSTANDING",'Data Table Volumes'!$B$1-G23421,"NA")</f>
        <v>NA</v>
      </c>
    </row>
    <row r="23422" spans="7:17">
      <c r="G23422" s="1"/>
      <c r="Q23422" s="32" t="str">
        <f>IF(I23422="OUTSTANDING",'Data Table Volumes'!$B$1-G23422,"NA")</f>
        <v>NA</v>
      </c>
    </row>
    <row r="23423" spans="7:17">
      <c r="G23423" s="1"/>
      <c r="Q23423" s="32" t="str">
        <f>IF(I23423="OUTSTANDING",'Data Table Volumes'!$B$1-G23423,"NA")</f>
        <v>NA</v>
      </c>
    </row>
    <row r="23424" spans="7:17">
      <c r="G23424" s="1"/>
      <c r="Q23424" s="32" t="str">
        <f>IF(I23424="OUTSTANDING",'Data Table Volumes'!$B$1-G23424,"NA")</f>
        <v>NA</v>
      </c>
    </row>
    <row r="23425" spans="7:17">
      <c r="G23425" s="1"/>
      <c r="Q23425" s="32" t="str">
        <f>IF(I23425="OUTSTANDING",'Data Table Volumes'!$B$1-G23425,"NA")</f>
        <v>NA</v>
      </c>
    </row>
    <row r="23426" spans="7:17">
      <c r="G23426" s="1"/>
      <c r="Q23426" s="32" t="str">
        <f>IF(I23426="OUTSTANDING",'Data Table Volumes'!$B$1-G23426,"NA")</f>
        <v>NA</v>
      </c>
    </row>
    <row r="23427" spans="7:17">
      <c r="G23427" s="1"/>
      <c r="Q23427" s="32" t="str">
        <f>IF(I23427="OUTSTANDING",'Data Table Volumes'!$B$1-G23427,"NA")</f>
        <v>NA</v>
      </c>
    </row>
    <row r="23428" spans="7:17">
      <c r="G23428" s="1"/>
      <c r="Q23428" s="32" t="str">
        <f>IF(I23428="OUTSTANDING",'Data Table Volumes'!$B$1-G23428,"NA")</f>
        <v>NA</v>
      </c>
    </row>
    <row r="23429" spans="7:17">
      <c r="G23429" s="1"/>
      <c r="Q23429" s="32" t="str">
        <f>IF(I23429="OUTSTANDING",'Data Table Volumes'!$B$1-G23429,"NA")</f>
        <v>NA</v>
      </c>
    </row>
    <row r="23430" spans="7:17">
      <c r="G23430" s="1"/>
      <c r="Q23430" s="32" t="str">
        <f>IF(I23430="OUTSTANDING",'Data Table Volumes'!$B$1-G23430,"NA")</f>
        <v>NA</v>
      </c>
    </row>
    <row r="23431" spans="7:17">
      <c r="G23431" s="1"/>
      <c r="Q23431" s="32" t="str">
        <f>IF(I23431="OUTSTANDING",'Data Table Volumes'!$B$1-G23431,"NA")</f>
        <v>NA</v>
      </c>
    </row>
    <row r="23432" spans="7:17">
      <c r="G23432" s="1"/>
      <c r="Q23432" s="32" t="str">
        <f>IF(I23432="OUTSTANDING",'Data Table Volumes'!$B$1-G23432,"NA")</f>
        <v>NA</v>
      </c>
    </row>
    <row r="23433" spans="7:17">
      <c r="G23433" s="1"/>
      <c r="Q23433" s="32" t="str">
        <f>IF(I23433="OUTSTANDING",'Data Table Volumes'!$B$1-G23433,"NA")</f>
        <v>NA</v>
      </c>
    </row>
    <row r="23434" spans="7:17">
      <c r="G23434" s="1"/>
      <c r="Q23434" s="32" t="str">
        <f>IF(I23434="OUTSTANDING",'Data Table Volumes'!$B$1-G23434,"NA")</f>
        <v>NA</v>
      </c>
    </row>
    <row r="23435" spans="7:17">
      <c r="G23435" s="1"/>
      <c r="Q23435" s="32" t="str">
        <f>IF(I23435="OUTSTANDING",'Data Table Volumes'!$B$1-G23435,"NA")</f>
        <v>NA</v>
      </c>
    </row>
    <row r="23436" spans="7:17">
      <c r="G23436" s="1"/>
      <c r="Q23436" s="32" t="str">
        <f>IF(I23436="OUTSTANDING",'Data Table Volumes'!$B$1-G23436,"NA")</f>
        <v>NA</v>
      </c>
    </row>
    <row r="23437" spans="7:17">
      <c r="G23437" s="1"/>
      <c r="Q23437" s="32" t="str">
        <f>IF(I23437="OUTSTANDING",'Data Table Volumes'!$B$1-G23437,"NA")</f>
        <v>NA</v>
      </c>
    </row>
    <row r="23438" spans="7:17">
      <c r="G23438" s="1"/>
      <c r="Q23438" s="32" t="str">
        <f>IF(I23438="OUTSTANDING",'Data Table Volumes'!$B$1-G23438,"NA")</f>
        <v>NA</v>
      </c>
    </row>
    <row r="23439" spans="7:17">
      <c r="G23439" s="1"/>
      <c r="Q23439" s="32" t="str">
        <f>IF(I23439="OUTSTANDING",'Data Table Volumes'!$B$1-G23439,"NA")</f>
        <v>NA</v>
      </c>
    </row>
    <row r="23440" spans="7:17">
      <c r="G23440" s="1"/>
      <c r="Q23440" s="32" t="str">
        <f>IF(I23440="OUTSTANDING",'Data Table Volumes'!$B$1-G23440,"NA")</f>
        <v>NA</v>
      </c>
    </row>
    <row r="23441" spans="7:17">
      <c r="G23441" s="1"/>
      <c r="Q23441" s="32" t="str">
        <f>IF(I23441="OUTSTANDING",'Data Table Volumes'!$B$1-G23441,"NA")</f>
        <v>NA</v>
      </c>
    </row>
    <row r="23442" spans="7:17">
      <c r="G23442" s="1"/>
      <c r="Q23442" s="32" t="str">
        <f>IF(I23442="OUTSTANDING",'Data Table Volumes'!$B$1-G23442,"NA")</f>
        <v>NA</v>
      </c>
    </row>
    <row r="23443" spans="7:17">
      <c r="G23443" s="1"/>
      <c r="Q23443" s="32" t="str">
        <f>IF(I23443="OUTSTANDING",'Data Table Volumes'!$B$1-G23443,"NA")</f>
        <v>NA</v>
      </c>
    </row>
    <row r="23444" spans="7:17">
      <c r="G23444" s="1"/>
      <c r="Q23444" s="32" t="str">
        <f>IF(I23444="OUTSTANDING",'Data Table Volumes'!$B$1-G23444,"NA")</f>
        <v>NA</v>
      </c>
    </row>
    <row r="23445" spans="7:17">
      <c r="G23445" s="1"/>
      <c r="Q23445" s="32" t="str">
        <f>IF(I23445="OUTSTANDING",'Data Table Volumes'!$B$1-G23445,"NA")</f>
        <v>NA</v>
      </c>
    </row>
    <row r="23446" spans="7:17">
      <c r="G23446" s="1"/>
      <c r="Q23446" s="32" t="str">
        <f>IF(I23446="OUTSTANDING",'Data Table Volumes'!$B$1-G23446,"NA")</f>
        <v>NA</v>
      </c>
    </row>
    <row r="23447" spans="7:17">
      <c r="G23447" s="1"/>
      <c r="Q23447" s="32" t="str">
        <f>IF(I23447="OUTSTANDING",'Data Table Volumes'!$B$1-G23447,"NA")</f>
        <v>NA</v>
      </c>
    </row>
    <row r="23448" spans="7:17">
      <c r="G23448" s="1"/>
      <c r="Q23448" s="32" t="str">
        <f>IF(I23448="OUTSTANDING",'Data Table Volumes'!$B$1-G23448,"NA")</f>
        <v>NA</v>
      </c>
    </row>
    <row r="23449" spans="7:17">
      <c r="G23449" s="1"/>
      <c r="Q23449" s="32" t="str">
        <f>IF(I23449="OUTSTANDING",'Data Table Volumes'!$B$1-G23449,"NA")</f>
        <v>NA</v>
      </c>
    </row>
    <row r="23450" spans="7:17">
      <c r="G23450" s="1"/>
      <c r="Q23450" s="32" t="str">
        <f>IF(I23450="OUTSTANDING",'Data Table Volumes'!$B$1-G23450,"NA")</f>
        <v>NA</v>
      </c>
    </row>
    <row r="23451" spans="7:17">
      <c r="G23451" s="1"/>
      <c r="Q23451" s="32" t="str">
        <f>IF(I23451="OUTSTANDING",'Data Table Volumes'!$B$1-G23451,"NA")</f>
        <v>NA</v>
      </c>
    </row>
    <row r="23452" spans="7:17">
      <c r="G23452" s="1"/>
      <c r="Q23452" s="32" t="str">
        <f>IF(I23452="OUTSTANDING",'Data Table Volumes'!$B$1-G23452,"NA")</f>
        <v>NA</v>
      </c>
    </row>
    <row r="23453" spans="7:17">
      <c r="G23453" s="1"/>
      <c r="Q23453" s="32" t="str">
        <f>IF(I23453="OUTSTANDING",'Data Table Volumes'!$B$1-G23453,"NA")</f>
        <v>NA</v>
      </c>
    </row>
    <row r="23454" spans="7:17">
      <c r="G23454" s="1"/>
      <c r="Q23454" s="32" t="str">
        <f>IF(I23454="OUTSTANDING",'Data Table Volumes'!$B$1-G23454,"NA")</f>
        <v>NA</v>
      </c>
    </row>
    <row r="23455" spans="7:17">
      <c r="G23455" s="1"/>
      <c r="Q23455" s="32" t="str">
        <f>IF(I23455="OUTSTANDING",'Data Table Volumes'!$B$1-G23455,"NA")</f>
        <v>NA</v>
      </c>
    </row>
    <row r="23456" spans="7:17">
      <c r="G23456" s="1"/>
      <c r="Q23456" s="32" t="str">
        <f>IF(I23456="OUTSTANDING",'Data Table Volumes'!$B$1-G23456,"NA")</f>
        <v>NA</v>
      </c>
    </row>
    <row r="23457" spans="7:17">
      <c r="G23457" s="1"/>
      <c r="Q23457" s="32" t="str">
        <f>IF(I23457="OUTSTANDING",'Data Table Volumes'!$B$1-G23457,"NA")</f>
        <v>NA</v>
      </c>
    </row>
    <row r="23458" spans="7:17">
      <c r="G23458" s="1"/>
      <c r="Q23458" s="32" t="str">
        <f>IF(I23458="OUTSTANDING",'Data Table Volumes'!$B$1-G23458,"NA")</f>
        <v>NA</v>
      </c>
    </row>
    <row r="23459" spans="7:17">
      <c r="G23459" s="1"/>
      <c r="Q23459" s="32" t="str">
        <f>IF(I23459="OUTSTANDING",'Data Table Volumes'!$B$1-G23459,"NA")</f>
        <v>NA</v>
      </c>
    </row>
    <row r="23460" spans="7:17">
      <c r="G23460" s="1"/>
      <c r="Q23460" s="32" t="str">
        <f>IF(I23460="OUTSTANDING",'Data Table Volumes'!$B$1-G23460,"NA")</f>
        <v>NA</v>
      </c>
    </row>
    <row r="23461" spans="7:17">
      <c r="G23461" s="1"/>
      <c r="Q23461" s="32" t="str">
        <f>IF(I23461="OUTSTANDING",'Data Table Volumes'!$B$1-G23461,"NA")</f>
        <v>NA</v>
      </c>
    </row>
    <row r="23462" spans="7:17">
      <c r="G23462" s="1"/>
      <c r="Q23462" s="32" t="str">
        <f>IF(I23462="OUTSTANDING",'Data Table Volumes'!$B$1-G23462,"NA")</f>
        <v>NA</v>
      </c>
    </row>
    <row r="23463" spans="7:17">
      <c r="G23463" s="1"/>
      <c r="Q23463" s="32" t="str">
        <f>IF(I23463="OUTSTANDING",'Data Table Volumes'!$B$1-G23463,"NA")</f>
        <v>NA</v>
      </c>
    </row>
    <row r="23464" spans="7:17">
      <c r="G23464" s="1"/>
      <c r="Q23464" s="32" t="str">
        <f>IF(I23464="OUTSTANDING",'Data Table Volumes'!$B$1-G23464,"NA")</f>
        <v>NA</v>
      </c>
    </row>
    <row r="23465" spans="7:17">
      <c r="G23465" s="1"/>
      <c r="Q23465" s="32" t="str">
        <f>IF(I23465="OUTSTANDING",'Data Table Volumes'!$B$1-G23465,"NA")</f>
        <v>NA</v>
      </c>
    </row>
    <row r="23466" spans="7:17">
      <c r="G23466" s="1"/>
      <c r="Q23466" s="32" t="str">
        <f>IF(I23466="OUTSTANDING",'Data Table Volumes'!$B$1-G23466,"NA")</f>
        <v>NA</v>
      </c>
    </row>
    <row r="23467" spans="7:17">
      <c r="G23467" s="1"/>
      <c r="Q23467" s="32" t="str">
        <f>IF(I23467="OUTSTANDING",'Data Table Volumes'!$B$1-G23467,"NA")</f>
        <v>NA</v>
      </c>
    </row>
    <row r="23468" spans="7:17">
      <c r="G23468" s="1"/>
      <c r="Q23468" s="32" t="str">
        <f>IF(I23468="OUTSTANDING",'Data Table Volumes'!$B$1-G23468,"NA")</f>
        <v>NA</v>
      </c>
    </row>
    <row r="23469" spans="7:17">
      <c r="G23469" s="1"/>
      <c r="Q23469" s="32" t="str">
        <f>IF(I23469="OUTSTANDING",'Data Table Volumes'!$B$1-G23469,"NA")</f>
        <v>NA</v>
      </c>
    </row>
    <row r="23470" spans="7:17">
      <c r="G23470" s="1"/>
      <c r="Q23470" s="32" t="str">
        <f>IF(I23470="OUTSTANDING",'Data Table Volumes'!$B$1-G23470,"NA")</f>
        <v>NA</v>
      </c>
    </row>
    <row r="23471" spans="7:17">
      <c r="G23471" s="1"/>
      <c r="Q23471" s="32" t="str">
        <f>IF(I23471="OUTSTANDING",'Data Table Volumes'!$B$1-G23471,"NA")</f>
        <v>NA</v>
      </c>
    </row>
    <row r="23472" spans="7:17">
      <c r="G23472" s="1"/>
      <c r="Q23472" s="32" t="str">
        <f>IF(I23472="OUTSTANDING",'Data Table Volumes'!$B$1-G23472,"NA")</f>
        <v>NA</v>
      </c>
    </row>
    <row r="23473" spans="7:17">
      <c r="G23473" s="1"/>
      <c r="Q23473" s="32" t="str">
        <f>IF(I23473="OUTSTANDING",'Data Table Volumes'!$B$1-G23473,"NA")</f>
        <v>NA</v>
      </c>
    </row>
    <row r="23474" spans="7:17">
      <c r="G23474" s="1"/>
      <c r="Q23474" s="32" t="str">
        <f>IF(I23474="OUTSTANDING",'Data Table Volumes'!$B$1-G23474,"NA")</f>
        <v>NA</v>
      </c>
    </row>
    <row r="23475" spans="7:17">
      <c r="G23475" s="1"/>
      <c r="Q23475" s="32" t="str">
        <f>IF(I23475="OUTSTANDING",'Data Table Volumes'!$B$1-G23475,"NA")</f>
        <v>NA</v>
      </c>
    </row>
    <row r="23476" spans="7:17">
      <c r="G23476" s="1"/>
      <c r="Q23476" s="32" t="str">
        <f>IF(I23476="OUTSTANDING",'Data Table Volumes'!$B$1-G23476,"NA")</f>
        <v>NA</v>
      </c>
    </row>
    <row r="23477" spans="7:17">
      <c r="G23477" s="1"/>
      <c r="Q23477" s="32" t="str">
        <f>IF(I23477="OUTSTANDING",'Data Table Volumes'!$B$1-G23477,"NA")</f>
        <v>NA</v>
      </c>
    </row>
    <row r="23478" spans="7:17">
      <c r="G23478" s="1"/>
      <c r="Q23478" s="32" t="str">
        <f>IF(I23478="OUTSTANDING",'Data Table Volumes'!$B$1-G23478,"NA")</f>
        <v>NA</v>
      </c>
    </row>
    <row r="23479" spans="7:17">
      <c r="G23479" s="1"/>
      <c r="Q23479" s="32" t="str">
        <f>IF(I23479="OUTSTANDING",'Data Table Volumes'!$B$1-G23479,"NA")</f>
        <v>NA</v>
      </c>
    </row>
    <row r="23480" spans="7:17">
      <c r="G23480" s="1"/>
      <c r="Q23480" s="32" t="str">
        <f>IF(I23480="OUTSTANDING",'Data Table Volumes'!$B$1-G23480,"NA")</f>
        <v>NA</v>
      </c>
    </row>
    <row r="23481" spans="7:17">
      <c r="G23481" s="1"/>
      <c r="Q23481" s="32" t="str">
        <f>IF(I23481="OUTSTANDING",'Data Table Volumes'!$B$1-G23481,"NA")</f>
        <v>NA</v>
      </c>
    </row>
    <row r="23482" spans="7:17">
      <c r="G23482" s="1"/>
      <c r="Q23482" s="32" t="str">
        <f>IF(I23482="OUTSTANDING",'Data Table Volumes'!$B$1-G23482,"NA")</f>
        <v>NA</v>
      </c>
    </row>
    <row r="23483" spans="7:17">
      <c r="G23483" s="1"/>
      <c r="Q23483" s="32" t="str">
        <f>IF(I23483="OUTSTANDING",'Data Table Volumes'!$B$1-G23483,"NA")</f>
        <v>NA</v>
      </c>
    </row>
    <row r="23484" spans="7:17">
      <c r="G23484" s="1"/>
      <c r="Q23484" s="32" t="str">
        <f>IF(I23484="OUTSTANDING",'Data Table Volumes'!$B$1-G23484,"NA")</f>
        <v>NA</v>
      </c>
    </row>
    <row r="23485" spans="7:17">
      <c r="G23485" s="1"/>
      <c r="Q23485" s="32" t="str">
        <f>IF(I23485="OUTSTANDING",'Data Table Volumes'!$B$1-G23485,"NA")</f>
        <v>NA</v>
      </c>
    </row>
    <row r="23486" spans="7:17">
      <c r="G23486" s="1"/>
      <c r="Q23486" s="32" t="str">
        <f>IF(I23486="OUTSTANDING",'Data Table Volumes'!$B$1-G23486,"NA")</f>
        <v>NA</v>
      </c>
    </row>
    <row r="23487" spans="7:17">
      <c r="G23487" s="1"/>
      <c r="Q23487" s="32" t="str">
        <f>IF(I23487="OUTSTANDING",'Data Table Volumes'!$B$1-G23487,"NA")</f>
        <v>NA</v>
      </c>
    </row>
    <row r="23488" spans="7:17">
      <c r="G23488" s="1"/>
      <c r="Q23488" s="32" t="str">
        <f>IF(I23488="OUTSTANDING",'Data Table Volumes'!$B$1-G23488,"NA")</f>
        <v>NA</v>
      </c>
    </row>
    <row r="23489" spans="7:17">
      <c r="G23489" s="1"/>
      <c r="Q23489" s="32" t="str">
        <f>IF(I23489="OUTSTANDING",'Data Table Volumes'!$B$1-G23489,"NA")</f>
        <v>NA</v>
      </c>
    </row>
    <row r="23490" spans="7:17">
      <c r="G23490" s="1"/>
      <c r="Q23490" s="32" t="str">
        <f>IF(I23490="OUTSTANDING",'Data Table Volumes'!$B$1-G23490,"NA")</f>
        <v>NA</v>
      </c>
    </row>
    <row r="23491" spans="7:17">
      <c r="G23491" s="1"/>
      <c r="Q23491" s="32" t="str">
        <f>IF(I23491="OUTSTANDING",'Data Table Volumes'!$B$1-G23491,"NA")</f>
        <v>NA</v>
      </c>
    </row>
    <row r="23492" spans="7:17">
      <c r="G23492" s="1"/>
      <c r="Q23492" s="32" t="str">
        <f>IF(I23492="OUTSTANDING",'Data Table Volumes'!$B$1-G23492,"NA")</f>
        <v>NA</v>
      </c>
    </row>
    <row r="23493" spans="7:17">
      <c r="G23493" s="1"/>
      <c r="Q23493" s="32" t="str">
        <f>IF(I23493="OUTSTANDING",'Data Table Volumes'!$B$1-G23493,"NA")</f>
        <v>NA</v>
      </c>
    </row>
    <row r="23494" spans="7:17">
      <c r="G23494" s="1"/>
      <c r="Q23494" s="32" t="str">
        <f>IF(I23494="OUTSTANDING",'Data Table Volumes'!$B$1-G23494,"NA")</f>
        <v>NA</v>
      </c>
    </row>
    <row r="23495" spans="7:17">
      <c r="G23495" s="1"/>
      <c r="Q23495" s="32" t="str">
        <f>IF(I23495="OUTSTANDING",'Data Table Volumes'!$B$1-G23495,"NA")</f>
        <v>NA</v>
      </c>
    </row>
    <row r="23496" spans="7:17">
      <c r="G23496" s="1"/>
      <c r="Q23496" s="32" t="str">
        <f>IF(I23496="OUTSTANDING",'Data Table Volumes'!$B$1-G23496,"NA")</f>
        <v>NA</v>
      </c>
    </row>
    <row r="23497" spans="7:17">
      <c r="G23497" s="1"/>
      <c r="Q23497" s="32" t="str">
        <f>IF(I23497="OUTSTANDING",'Data Table Volumes'!$B$1-G23497,"NA")</f>
        <v>NA</v>
      </c>
    </row>
    <row r="23498" spans="7:17">
      <c r="G23498" s="1"/>
      <c r="Q23498" s="32" t="str">
        <f>IF(I23498="OUTSTANDING",'Data Table Volumes'!$B$1-G23498,"NA")</f>
        <v>NA</v>
      </c>
    </row>
    <row r="23499" spans="7:17">
      <c r="G23499" s="1"/>
      <c r="Q23499" s="32" t="str">
        <f>IF(I23499="OUTSTANDING",'Data Table Volumes'!$B$1-G23499,"NA")</f>
        <v>NA</v>
      </c>
    </row>
    <row r="23500" spans="7:17">
      <c r="G23500" s="1"/>
      <c r="Q23500" s="32" t="str">
        <f>IF(I23500="OUTSTANDING",'Data Table Volumes'!$B$1-G23500,"NA")</f>
        <v>NA</v>
      </c>
    </row>
    <row r="23501" spans="7:17">
      <c r="G23501" s="1"/>
      <c r="Q23501" s="32" t="str">
        <f>IF(I23501="OUTSTANDING",'Data Table Volumes'!$B$1-G23501,"NA")</f>
        <v>NA</v>
      </c>
    </row>
    <row r="23502" spans="7:17">
      <c r="G23502" s="1"/>
      <c r="Q23502" s="32" t="str">
        <f>IF(I23502="OUTSTANDING",'Data Table Volumes'!$B$1-G23502,"NA")</f>
        <v>NA</v>
      </c>
    </row>
    <row r="23503" spans="7:17">
      <c r="G23503" s="1"/>
      <c r="Q23503" s="32" t="str">
        <f>IF(I23503="OUTSTANDING",'Data Table Volumes'!$B$1-G23503,"NA")</f>
        <v>NA</v>
      </c>
    </row>
    <row r="23504" spans="7:17">
      <c r="G23504" s="1"/>
      <c r="Q23504" s="32" t="str">
        <f>IF(I23504="OUTSTANDING",'Data Table Volumes'!$B$1-G23504,"NA")</f>
        <v>NA</v>
      </c>
    </row>
    <row r="23505" spans="7:17">
      <c r="G23505" s="1"/>
      <c r="Q23505" s="32" t="str">
        <f>IF(I23505="OUTSTANDING",'Data Table Volumes'!$B$1-G23505,"NA")</f>
        <v>NA</v>
      </c>
    </row>
    <row r="23506" spans="7:17">
      <c r="G23506" s="1"/>
      <c r="Q23506" s="32" t="str">
        <f>IF(I23506="OUTSTANDING",'Data Table Volumes'!$B$1-G23506,"NA")</f>
        <v>NA</v>
      </c>
    </row>
    <row r="23507" spans="7:17">
      <c r="G23507" s="1"/>
      <c r="Q23507" s="32" t="str">
        <f>IF(I23507="OUTSTANDING",'Data Table Volumes'!$B$1-G23507,"NA")</f>
        <v>NA</v>
      </c>
    </row>
    <row r="23508" spans="7:17">
      <c r="G23508" s="1"/>
      <c r="Q23508" s="32" t="str">
        <f>IF(I23508="OUTSTANDING",'Data Table Volumes'!$B$1-G23508,"NA")</f>
        <v>NA</v>
      </c>
    </row>
    <row r="23509" spans="7:17">
      <c r="G23509" s="1"/>
      <c r="Q23509" s="32" t="str">
        <f>IF(I23509="OUTSTANDING",'Data Table Volumes'!$B$1-G23509,"NA")</f>
        <v>NA</v>
      </c>
    </row>
    <row r="23510" spans="7:17">
      <c r="G23510" s="1"/>
      <c r="Q23510" s="32" t="str">
        <f>IF(I23510="OUTSTANDING",'Data Table Volumes'!$B$1-G23510,"NA")</f>
        <v>NA</v>
      </c>
    </row>
    <row r="23511" spans="7:17">
      <c r="G23511" s="1"/>
      <c r="Q23511" s="32" t="str">
        <f>IF(I23511="OUTSTANDING",'Data Table Volumes'!$B$1-G23511,"NA")</f>
        <v>NA</v>
      </c>
    </row>
    <row r="23512" spans="7:17">
      <c r="G23512" s="1"/>
      <c r="Q23512" s="32" t="str">
        <f>IF(I23512="OUTSTANDING",'Data Table Volumes'!$B$1-G23512,"NA")</f>
        <v>NA</v>
      </c>
    </row>
    <row r="23513" spans="7:17">
      <c r="G23513" s="1"/>
      <c r="Q23513" s="32" t="str">
        <f>IF(I23513="OUTSTANDING",'Data Table Volumes'!$B$1-G23513,"NA")</f>
        <v>NA</v>
      </c>
    </row>
    <row r="23514" spans="7:17">
      <c r="G23514" s="1"/>
      <c r="Q23514" s="32" t="str">
        <f>IF(I23514="OUTSTANDING",'Data Table Volumes'!$B$1-G23514,"NA")</f>
        <v>NA</v>
      </c>
    </row>
    <row r="23515" spans="7:17">
      <c r="G23515" s="1"/>
      <c r="Q23515" s="32" t="str">
        <f>IF(I23515="OUTSTANDING",'Data Table Volumes'!$B$1-G23515,"NA")</f>
        <v>NA</v>
      </c>
    </row>
    <row r="23516" spans="7:17">
      <c r="G23516" s="1"/>
      <c r="Q23516" s="32" t="str">
        <f>IF(I23516="OUTSTANDING",'Data Table Volumes'!$B$1-G23516,"NA")</f>
        <v>NA</v>
      </c>
    </row>
    <row r="23517" spans="7:17">
      <c r="G23517" s="1"/>
      <c r="Q23517" s="32" t="str">
        <f>IF(I23517="OUTSTANDING",'Data Table Volumes'!$B$1-G23517,"NA")</f>
        <v>NA</v>
      </c>
    </row>
    <row r="23518" spans="7:17">
      <c r="G23518" s="1"/>
      <c r="Q23518" s="32" t="str">
        <f>IF(I23518="OUTSTANDING",'Data Table Volumes'!$B$1-G23518,"NA")</f>
        <v>NA</v>
      </c>
    </row>
    <row r="23519" spans="7:17">
      <c r="G23519" s="1"/>
      <c r="Q23519" s="32" t="str">
        <f>IF(I23519="OUTSTANDING",'Data Table Volumes'!$B$1-G23519,"NA")</f>
        <v>NA</v>
      </c>
    </row>
    <row r="23520" spans="7:17">
      <c r="G23520" s="1"/>
      <c r="Q23520" s="32" t="str">
        <f>IF(I23520="OUTSTANDING",'Data Table Volumes'!$B$1-G23520,"NA")</f>
        <v>NA</v>
      </c>
    </row>
    <row r="23521" spans="7:17">
      <c r="G23521" s="1"/>
      <c r="Q23521" s="32" t="str">
        <f>IF(I23521="OUTSTANDING",'Data Table Volumes'!$B$1-G23521,"NA")</f>
        <v>NA</v>
      </c>
    </row>
    <row r="23522" spans="7:17">
      <c r="G23522" s="1"/>
      <c r="Q23522" s="32" t="str">
        <f>IF(I23522="OUTSTANDING",'Data Table Volumes'!$B$1-G23522,"NA")</f>
        <v>NA</v>
      </c>
    </row>
    <row r="23523" spans="7:17">
      <c r="G23523" s="1"/>
      <c r="Q23523" s="32" t="str">
        <f>IF(I23523="OUTSTANDING",'Data Table Volumes'!$B$1-G23523,"NA")</f>
        <v>NA</v>
      </c>
    </row>
    <row r="23524" spans="7:17">
      <c r="G23524" s="1"/>
      <c r="Q23524" s="32" t="str">
        <f>IF(I23524="OUTSTANDING",'Data Table Volumes'!$B$1-G23524,"NA")</f>
        <v>NA</v>
      </c>
    </row>
    <row r="23525" spans="7:17">
      <c r="G23525" s="1"/>
      <c r="Q23525" s="32" t="str">
        <f>IF(I23525="OUTSTANDING",'Data Table Volumes'!$B$1-G23525,"NA")</f>
        <v>NA</v>
      </c>
    </row>
    <row r="23526" spans="7:17">
      <c r="G23526" s="1"/>
      <c r="Q23526" s="32" t="str">
        <f>IF(I23526="OUTSTANDING",'Data Table Volumes'!$B$1-G23526,"NA")</f>
        <v>NA</v>
      </c>
    </row>
    <row r="23527" spans="7:17">
      <c r="G23527" s="1"/>
      <c r="Q23527" s="32" t="str">
        <f>IF(I23527="OUTSTANDING",'Data Table Volumes'!$B$1-G23527,"NA")</f>
        <v>NA</v>
      </c>
    </row>
    <row r="23528" spans="7:17">
      <c r="G23528" s="1"/>
      <c r="Q23528" s="32" t="str">
        <f>IF(I23528="OUTSTANDING",'Data Table Volumes'!$B$1-G23528,"NA")</f>
        <v>NA</v>
      </c>
    </row>
    <row r="23529" spans="7:17">
      <c r="G23529" s="1"/>
      <c r="Q23529" s="32" t="str">
        <f>IF(I23529="OUTSTANDING",'Data Table Volumes'!$B$1-G23529,"NA")</f>
        <v>NA</v>
      </c>
    </row>
    <row r="23530" spans="7:17">
      <c r="G23530" s="1"/>
      <c r="Q23530" s="32" t="str">
        <f>IF(I23530="OUTSTANDING",'Data Table Volumes'!$B$1-G23530,"NA")</f>
        <v>NA</v>
      </c>
    </row>
    <row r="23531" spans="7:17">
      <c r="G23531" s="1"/>
      <c r="Q23531" s="32" t="str">
        <f>IF(I23531="OUTSTANDING",'Data Table Volumes'!$B$1-G23531,"NA")</f>
        <v>NA</v>
      </c>
    </row>
    <row r="23532" spans="7:17">
      <c r="G23532" s="1"/>
      <c r="Q23532" s="32" t="str">
        <f>IF(I23532="OUTSTANDING",'Data Table Volumes'!$B$1-G23532,"NA")</f>
        <v>NA</v>
      </c>
    </row>
    <row r="23533" spans="7:17">
      <c r="G23533" s="1"/>
      <c r="Q23533" s="32" t="str">
        <f>IF(I23533="OUTSTANDING",'Data Table Volumes'!$B$1-G23533,"NA")</f>
        <v>NA</v>
      </c>
    </row>
    <row r="23534" spans="7:17">
      <c r="G23534" s="1"/>
      <c r="Q23534" s="32" t="str">
        <f>IF(I23534="OUTSTANDING",'Data Table Volumes'!$B$1-G23534,"NA")</f>
        <v>NA</v>
      </c>
    </row>
    <row r="23535" spans="7:17">
      <c r="G23535" s="1"/>
      <c r="Q23535" s="32" t="str">
        <f>IF(I23535="OUTSTANDING",'Data Table Volumes'!$B$1-G23535,"NA")</f>
        <v>NA</v>
      </c>
    </row>
    <row r="23536" spans="7:17">
      <c r="G23536" s="1"/>
      <c r="Q23536" s="32" t="str">
        <f>IF(I23536="OUTSTANDING",'Data Table Volumes'!$B$1-G23536,"NA")</f>
        <v>NA</v>
      </c>
    </row>
    <row r="23537" spans="7:17">
      <c r="G23537" s="1"/>
      <c r="Q23537" s="32" t="str">
        <f>IF(I23537="OUTSTANDING",'Data Table Volumes'!$B$1-G23537,"NA")</f>
        <v>NA</v>
      </c>
    </row>
    <row r="23538" spans="7:17">
      <c r="G23538" s="1"/>
      <c r="Q23538" s="32" t="str">
        <f>IF(I23538="OUTSTANDING",'Data Table Volumes'!$B$1-G23538,"NA")</f>
        <v>NA</v>
      </c>
    </row>
    <row r="23539" spans="7:17">
      <c r="G23539" s="1"/>
      <c r="Q23539" s="32" t="str">
        <f>IF(I23539="OUTSTANDING",'Data Table Volumes'!$B$1-G23539,"NA")</f>
        <v>NA</v>
      </c>
    </row>
    <row r="23540" spans="7:17">
      <c r="G23540" s="1"/>
      <c r="Q23540" s="32" t="str">
        <f>IF(I23540="OUTSTANDING",'Data Table Volumes'!$B$1-G23540,"NA")</f>
        <v>NA</v>
      </c>
    </row>
    <row r="23541" spans="7:17">
      <c r="G23541" s="1"/>
      <c r="Q23541" s="32" t="str">
        <f>IF(I23541="OUTSTANDING",'Data Table Volumes'!$B$1-G23541,"NA")</f>
        <v>NA</v>
      </c>
    </row>
    <row r="23542" spans="7:17">
      <c r="G23542" s="1"/>
      <c r="Q23542" s="32" t="str">
        <f>IF(I23542="OUTSTANDING",'Data Table Volumes'!$B$1-G23542,"NA")</f>
        <v>NA</v>
      </c>
    </row>
    <row r="23543" spans="7:17">
      <c r="G23543" s="1"/>
      <c r="Q23543" s="32" t="str">
        <f>IF(I23543="OUTSTANDING",'Data Table Volumes'!$B$1-G23543,"NA")</f>
        <v>NA</v>
      </c>
    </row>
    <row r="23544" spans="7:17">
      <c r="G23544" s="1"/>
      <c r="Q23544" s="32" t="str">
        <f>IF(I23544="OUTSTANDING",'Data Table Volumes'!$B$1-G23544,"NA")</f>
        <v>NA</v>
      </c>
    </row>
    <row r="23545" spans="7:17">
      <c r="G23545" s="1"/>
      <c r="Q23545" s="32" t="str">
        <f>IF(I23545="OUTSTANDING",'Data Table Volumes'!$B$1-G23545,"NA")</f>
        <v>NA</v>
      </c>
    </row>
    <row r="23546" spans="7:17">
      <c r="G23546" s="1"/>
      <c r="Q23546" s="32" t="str">
        <f>IF(I23546="OUTSTANDING",'Data Table Volumes'!$B$1-G23546,"NA")</f>
        <v>NA</v>
      </c>
    </row>
    <row r="23547" spans="7:17">
      <c r="G23547" s="1"/>
      <c r="Q23547" s="32" t="str">
        <f>IF(I23547="OUTSTANDING",'Data Table Volumes'!$B$1-G23547,"NA")</f>
        <v>NA</v>
      </c>
    </row>
    <row r="23548" spans="7:17">
      <c r="G23548" s="1"/>
      <c r="Q23548" s="32" t="str">
        <f>IF(I23548="OUTSTANDING",'Data Table Volumes'!$B$1-G23548,"NA")</f>
        <v>NA</v>
      </c>
    </row>
    <row r="23549" spans="7:17">
      <c r="G23549" s="1"/>
      <c r="Q23549" s="32" t="str">
        <f>IF(I23549="OUTSTANDING",'Data Table Volumes'!$B$1-G23549,"NA")</f>
        <v>NA</v>
      </c>
    </row>
    <row r="23550" spans="7:17">
      <c r="G23550" s="1"/>
      <c r="Q23550" s="32" t="str">
        <f>IF(I23550="OUTSTANDING",'Data Table Volumes'!$B$1-G23550,"NA")</f>
        <v>NA</v>
      </c>
    </row>
    <row r="23551" spans="7:17">
      <c r="G23551" s="1"/>
      <c r="Q23551" s="32" t="str">
        <f>IF(I23551="OUTSTANDING",'Data Table Volumes'!$B$1-G23551,"NA")</f>
        <v>NA</v>
      </c>
    </row>
    <row r="23552" spans="7:17">
      <c r="G23552" s="1"/>
      <c r="Q23552" s="32" t="str">
        <f>IF(I23552="OUTSTANDING",'Data Table Volumes'!$B$1-G23552,"NA")</f>
        <v>NA</v>
      </c>
    </row>
    <row r="23553" spans="7:17">
      <c r="G23553" s="1"/>
      <c r="Q23553" s="32" t="str">
        <f>IF(I23553="OUTSTANDING",'Data Table Volumes'!$B$1-G23553,"NA")</f>
        <v>NA</v>
      </c>
    </row>
    <row r="23554" spans="7:17">
      <c r="G23554" s="1"/>
      <c r="Q23554" s="32" t="str">
        <f>IF(I23554="OUTSTANDING",'Data Table Volumes'!$B$1-G23554,"NA")</f>
        <v>NA</v>
      </c>
    </row>
    <row r="23555" spans="7:17">
      <c r="G23555" s="1"/>
      <c r="Q23555" s="32" t="str">
        <f>IF(I23555="OUTSTANDING",'Data Table Volumes'!$B$1-G23555,"NA")</f>
        <v>NA</v>
      </c>
    </row>
    <row r="23556" spans="7:17">
      <c r="G23556" s="1"/>
      <c r="Q23556" s="32" t="str">
        <f>IF(I23556="OUTSTANDING",'Data Table Volumes'!$B$1-G23556,"NA")</f>
        <v>NA</v>
      </c>
    </row>
    <row r="23557" spans="7:17">
      <c r="G23557" s="1"/>
      <c r="Q23557" s="32" t="str">
        <f>IF(I23557="OUTSTANDING",'Data Table Volumes'!$B$1-G23557,"NA")</f>
        <v>NA</v>
      </c>
    </row>
    <row r="23558" spans="7:17">
      <c r="G23558" s="1"/>
      <c r="Q23558" s="32" t="str">
        <f>IF(I23558="OUTSTANDING",'Data Table Volumes'!$B$1-G23558,"NA")</f>
        <v>NA</v>
      </c>
    </row>
    <row r="23559" spans="7:17">
      <c r="G23559" s="1"/>
      <c r="Q23559" s="32" t="str">
        <f>IF(I23559="OUTSTANDING",'Data Table Volumes'!$B$1-G23559,"NA")</f>
        <v>NA</v>
      </c>
    </row>
    <row r="23560" spans="7:17">
      <c r="G23560" s="1"/>
      <c r="Q23560" s="32" t="str">
        <f>IF(I23560="OUTSTANDING",'Data Table Volumes'!$B$1-G23560,"NA")</f>
        <v>NA</v>
      </c>
    </row>
    <row r="23561" spans="7:17">
      <c r="G23561" s="1"/>
      <c r="Q23561" s="32" t="str">
        <f>IF(I23561="OUTSTANDING",'Data Table Volumes'!$B$1-G23561,"NA")</f>
        <v>NA</v>
      </c>
    </row>
    <row r="23562" spans="7:17">
      <c r="G23562" s="1"/>
      <c r="Q23562" s="32" t="str">
        <f>IF(I23562="OUTSTANDING",'Data Table Volumes'!$B$1-G23562,"NA")</f>
        <v>NA</v>
      </c>
    </row>
    <row r="23563" spans="7:17">
      <c r="G23563" s="1"/>
      <c r="Q23563" s="32" t="str">
        <f>IF(I23563="OUTSTANDING",'Data Table Volumes'!$B$1-G23563,"NA")</f>
        <v>NA</v>
      </c>
    </row>
    <row r="23564" spans="7:17">
      <c r="G23564" s="1"/>
      <c r="Q23564" s="32" t="str">
        <f>IF(I23564="OUTSTANDING",'Data Table Volumes'!$B$1-G23564,"NA")</f>
        <v>NA</v>
      </c>
    </row>
    <row r="23565" spans="7:17">
      <c r="G23565" s="1"/>
      <c r="Q23565" s="32" t="str">
        <f>IF(I23565="OUTSTANDING",'Data Table Volumes'!$B$1-G23565,"NA")</f>
        <v>NA</v>
      </c>
    </row>
    <row r="23566" spans="7:17">
      <c r="G23566" s="1"/>
      <c r="Q23566" s="32" t="str">
        <f>IF(I23566="OUTSTANDING",'Data Table Volumes'!$B$1-G23566,"NA")</f>
        <v>NA</v>
      </c>
    </row>
    <row r="23567" spans="7:17">
      <c r="G23567" s="1"/>
      <c r="Q23567" s="32" t="str">
        <f>IF(I23567="OUTSTANDING",'Data Table Volumes'!$B$1-G23567,"NA")</f>
        <v>NA</v>
      </c>
    </row>
    <row r="23568" spans="7:17">
      <c r="G23568" s="1"/>
      <c r="Q23568" s="32" t="str">
        <f>IF(I23568="OUTSTANDING",'Data Table Volumes'!$B$1-G23568,"NA")</f>
        <v>NA</v>
      </c>
    </row>
    <row r="23569" spans="7:17">
      <c r="G23569" s="1"/>
      <c r="Q23569" s="32" t="str">
        <f>IF(I23569="OUTSTANDING",'Data Table Volumes'!$B$1-G23569,"NA")</f>
        <v>NA</v>
      </c>
    </row>
    <row r="23570" spans="7:17">
      <c r="G23570" s="1"/>
      <c r="Q23570" s="32" t="str">
        <f>IF(I23570="OUTSTANDING",'Data Table Volumes'!$B$1-G23570,"NA")</f>
        <v>NA</v>
      </c>
    </row>
    <row r="23571" spans="7:17">
      <c r="G23571" s="1"/>
      <c r="Q23571" s="32" t="str">
        <f>IF(I23571="OUTSTANDING",'Data Table Volumes'!$B$1-G23571,"NA")</f>
        <v>NA</v>
      </c>
    </row>
    <row r="23572" spans="7:17">
      <c r="G23572" s="1"/>
      <c r="Q23572" s="32" t="str">
        <f>IF(I23572="OUTSTANDING",'Data Table Volumes'!$B$1-G23572,"NA")</f>
        <v>NA</v>
      </c>
    </row>
    <row r="23573" spans="7:17">
      <c r="G23573" s="1"/>
      <c r="Q23573" s="32" t="str">
        <f>IF(I23573="OUTSTANDING",'Data Table Volumes'!$B$1-G23573,"NA")</f>
        <v>NA</v>
      </c>
    </row>
    <row r="23574" spans="7:17">
      <c r="G23574" s="1"/>
      <c r="Q23574" s="32" t="str">
        <f>IF(I23574="OUTSTANDING",'Data Table Volumes'!$B$1-G23574,"NA")</f>
        <v>NA</v>
      </c>
    </row>
    <row r="23575" spans="7:17">
      <c r="G23575" s="1"/>
      <c r="Q23575" s="32" t="str">
        <f>IF(I23575="OUTSTANDING",'Data Table Volumes'!$B$1-G23575,"NA")</f>
        <v>NA</v>
      </c>
    </row>
    <row r="23576" spans="7:17">
      <c r="G23576" s="1"/>
      <c r="Q23576" s="32" t="str">
        <f>IF(I23576="OUTSTANDING",'Data Table Volumes'!$B$1-G23576,"NA")</f>
        <v>NA</v>
      </c>
    </row>
    <row r="23577" spans="7:17">
      <c r="G23577" s="1"/>
      <c r="Q23577" s="32" t="str">
        <f>IF(I23577="OUTSTANDING",'Data Table Volumes'!$B$1-G23577,"NA")</f>
        <v>NA</v>
      </c>
    </row>
    <row r="23578" spans="7:17">
      <c r="G23578" s="1"/>
      <c r="Q23578" s="32" t="str">
        <f>IF(I23578="OUTSTANDING",'Data Table Volumes'!$B$1-G23578,"NA")</f>
        <v>NA</v>
      </c>
    </row>
    <row r="23579" spans="7:17">
      <c r="G23579" s="1"/>
      <c r="Q23579" s="32" t="str">
        <f>IF(I23579="OUTSTANDING",'Data Table Volumes'!$B$1-G23579,"NA")</f>
        <v>NA</v>
      </c>
    </row>
    <row r="23580" spans="7:17">
      <c r="G23580" s="1"/>
      <c r="Q23580" s="32" t="str">
        <f>IF(I23580="OUTSTANDING",'Data Table Volumes'!$B$1-G23580,"NA")</f>
        <v>NA</v>
      </c>
    </row>
    <row r="23581" spans="7:17">
      <c r="G23581" s="1"/>
      <c r="Q23581" s="32" t="str">
        <f>IF(I23581="OUTSTANDING",'Data Table Volumes'!$B$1-G23581,"NA")</f>
        <v>NA</v>
      </c>
    </row>
    <row r="23582" spans="7:17">
      <c r="G23582" s="1"/>
      <c r="Q23582" s="32" t="str">
        <f>IF(I23582="OUTSTANDING",'Data Table Volumes'!$B$1-G23582,"NA")</f>
        <v>NA</v>
      </c>
    </row>
    <row r="23583" spans="7:17">
      <c r="G23583" s="1"/>
      <c r="Q23583" s="32" t="str">
        <f>IF(I23583="OUTSTANDING",'Data Table Volumes'!$B$1-G23583,"NA")</f>
        <v>NA</v>
      </c>
    </row>
    <row r="23584" spans="7:17">
      <c r="G23584" s="1"/>
      <c r="Q23584" s="32" t="str">
        <f>IF(I23584="OUTSTANDING",'Data Table Volumes'!$B$1-G23584,"NA")</f>
        <v>NA</v>
      </c>
    </row>
    <row r="23585" spans="7:17">
      <c r="G23585" s="1"/>
      <c r="Q23585" s="32" t="str">
        <f>IF(I23585="OUTSTANDING",'Data Table Volumes'!$B$1-G23585,"NA")</f>
        <v>NA</v>
      </c>
    </row>
    <row r="23586" spans="7:17">
      <c r="G23586" s="1"/>
      <c r="Q23586" s="32" t="str">
        <f>IF(I23586="OUTSTANDING",'Data Table Volumes'!$B$1-G23586,"NA")</f>
        <v>NA</v>
      </c>
    </row>
    <row r="23587" spans="7:17">
      <c r="G23587" s="1"/>
      <c r="Q23587" s="32" t="str">
        <f>IF(I23587="OUTSTANDING",'Data Table Volumes'!$B$1-G23587,"NA")</f>
        <v>NA</v>
      </c>
    </row>
    <row r="23588" spans="7:17">
      <c r="G23588" s="1"/>
      <c r="Q23588" s="32" t="str">
        <f>IF(I23588="OUTSTANDING",'Data Table Volumes'!$B$1-G23588,"NA")</f>
        <v>NA</v>
      </c>
    </row>
    <row r="23589" spans="7:17">
      <c r="G23589" s="1"/>
      <c r="Q23589" s="32" t="str">
        <f>IF(I23589="OUTSTANDING",'Data Table Volumes'!$B$1-G23589,"NA")</f>
        <v>NA</v>
      </c>
    </row>
    <row r="23590" spans="7:17">
      <c r="G23590" s="1"/>
      <c r="Q23590" s="32" t="str">
        <f>IF(I23590="OUTSTANDING",'Data Table Volumes'!$B$1-G23590,"NA")</f>
        <v>NA</v>
      </c>
    </row>
    <row r="23591" spans="7:17">
      <c r="G23591" s="1"/>
      <c r="Q23591" s="32" t="str">
        <f>IF(I23591="OUTSTANDING",'Data Table Volumes'!$B$1-G23591,"NA")</f>
        <v>NA</v>
      </c>
    </row>
    <row r="23592" spans="7:17">
      <c r="G23592" s="1"/>
      <c r="Q23592" s="32" t="str">
        <f>IF(I23592="OUTSTANDING",'Data Table Volumes'!$B$1-G23592,"NA")</f>
        <v>NA</v>
      </c>
    </row>
    <row r="23593" spans="7:17">
      <c r="G23593" s="1"/>
      <c r="Q23593" s="32" t="str">
        <f>IF(I23593="OUTSTANDING",'Data Table Volumes'!$B$1-G23593,"NA")</f>
        <v>NA</v>
      </c>
    </row>
    <row r="23594" spans="7:17">
      <c r="G23594" s="1"/>
      <c r="Q23594" s="32" t="str">
        <f>IF(I23594="OUTSTANDING",'Data Table Volumes'!$B$1-G23594,"NA")</f>
        <v>NA</v>
      </c>
    </row>
    <row r="23595" spans="7:17">
      <c r="G23595" s="1"/>
      <c r="Q23595" s="32" t="str">
        <f>IF(I23595="OUTSTANDING",'Data Table Volumes'!$B$1-G23595,"NA")</f>
        <v>NA</v>
      </c>
    </row>
    <row r="23596" spans="7:17">
      <c r="G23596" s="1"/>
      <c r="Q23596" s="32" t="str">
        <f>IF(I23596="OUTSTANDING",'Data Table Volumes'!$B$1-G23596,"NA")</f>
        <v>NA</v>
      </c>
    </row>
    <row r="23597" spans="7:17">
      <c r="G23597" s="1"/>
      <c r="Q23597" s="32" t="str">
        <f>IF(I23597="OUTSTANDING",'Data Table Volumes'!$B$1-G23597,"NA")</f>
        <v>NA</v>
      </c>
    </row>
    <row r="23598" spans="7:17">
      <c r="G23598" s="1"/>
      <c r="Q23598" s="32" t="str">
        <f>IF(I23598="OUTSTANDING",'Data Table Volumes'!$B$1-G23598,"NA")</f>
        <v>NA</v>
      </c>
    </row>
    <row r="23599" spans="7:17">
      <c r="G23599" s="1"/>
      <c r="Q23599" s="32" t="str">
        <f>IF(I23599="OUTSTANDING",'Data Table Volumes'!$B$1-G23599,"NA")</f>
        <v>NA</v>
      </c>
    </row>
    <row r="23600" spans="7:17">
      <c r="G23600" s="1"/>
      <c r="Q23600" s="32" t="str">
        <f>IF(I23600="OUTSTANDING",'Data Table Volumes'!$B$1-G23600,"NA")</f>
        <v>NA</v>
      </c>
    </row>
    <row r="23601" spans="7:17">
      <c r="G23601" s="1"/>
      <c r="Q23601" s="32" t="str">
        <f>IF(I23601="OUTSTANDING",'Data Table Volumes'!$B$1-G23601,"NA")</f>
        <v>NA</v>
      </c>
    </row>
    <row r="23602" spans="7:17">
      <c r="G23602" s="1"/>
      <c r="Q23602" s="32" t="str">
        <f>IF(I23602="OUTSTANDING",'Data Table Volumes'!$B$1-G23602,"NA")</f>
        <v>NA</v>
      </c>
    </row>
    <row r="23603" spans="7:17">
      <c r="G23603" s="1"/>
      <c r="Q23603" s="32" t="str">
        <f>IF(I23603="OUTSTANDING",'Data Table Volumes'!$B$1-G23603,"NA")</f>
        <v>NA</v>
      </c>
    </row>
    <row r="23604" spans="7:17">
      <c r="G23604" s="1"/>
      <c r="Q23604" s="32" t="str">
        <f>IF(I23604="OUTSTANDING",'Data Table Volumes'!$B$1-G23604,"NA")</f>
        <v>NA</v>
      </c>
    </row>
    <row r="23605" spans="7:17">
      <c r="G23605" s="1"/>
      <c r="Q23605" s="32" t="str">
        <f>IF(I23605="OUTSTANDING",'Data Table Volumes'!$B$1-G23605,"NA")</f>
        <v>NA</v>
      </c>
    </row>
    <row r="23606" spans="7:17">
      <c r="G23606" s="1"/>
      <c r="Q23606" s="32" t="str">
        <f>IF(I23606="OUTSTANDING",'Data Table Volumes'!$B$1-G23606,"NA")</f>
        <v>NA</v>
      </c>
    </row>
    <row r="23607" spans="7:17">
      <c r="G23607" s="1"/>
      <c r="Q23607" s="32" t="str">
        <f>IF(I23607="OUTSTANDING",'Data Table Volumes'!$B$1-G23607,"NA")</f>
        <v>NA</v>
      </c>
    </row>
    <row r="23608" spans="7:17">
      <c r="G23608" s="1"/>
      <c r="Q23608" s="32" t="str">
        <f>IF(I23608="OUTSTANDING",'Data Table Volumes'!$B$1-G23608,"NA")</f>
        <v>NA</v>
      </c>
    </row>
    <row r="23609" spans="7:17">
      <c r="G23609" s="1"/>
      <c r="Q23609" s="32" t="str">
        <f>IF(I23609="OUTSTANDING",'Data Table Volumes'!$B$1-G23609,"NA")</f>
        <v>NA</v>
      </c>
    </row>
    <row r="23610" spans="7:17">
      <c r="G23610" s="1"/>
      <c r="Q23610" s="32" t="str">
        <f>IF(I23610="OUTSTANDING",'Data Table Volumes'!$B$1-G23610,"NA")</f>
        <v>NA</v>
      </c>
    </row>
    <row r="23611" spans="7:17">
      <c r="G23611" s="1"/>
      <c r="Q23611" s="32" t="str">
        <f>IF(I23611="OUTSTANDING",'Data Table Volumes'!$B$1-G23611,"NA")</f>
        <v>NA</v>
      </c>
    </row>
    <row r="23612" spans="7:17">
      <c r="G23612" s="1"/>
      <c r="Q23612" s="32" t="str">
        <f>IF(I23612="OUTSTANDING",'Data Table Volumes'!$B$1-G23612,"NA")</f>
        <v>NA</v>
      </c>
    </row>
    <row r="23613" spans="7:17">
      <c r="G23613" s="1"/>
      <c r="Q23613" s="32" t="str">
        <f>IF(I23613="OUTSTANDING",'Data Table Volumes'!$B$1-G23613,"NA")</f>
        <v>NA</v>
      </c>
    </row>
    <row r="23614" spans="7:17">
      <c r="G23614" s="1"/>
      <c r="Q23614" s="32" t="str">
        <f>IF(I23614="OUTSTANDING",'Data Table Volumes'!$B$1-G23614,"NA")</f>
        <v>NA</v>
      </c>
    </row>
    <row r="23615" spans="7:17">
      <c r="G23615" s="1"/>
      <c r="Q23615" s="32" t="str">
        <f>IF(I23615="OUTSTANDING",'Data Table Volumes'!$B$1-G23615,"NA")</f>
        <v>NA</v>
      </c>
    </row>
    <row r="23616" spans="7:17">
      <c r="G23616" s="1"/>
      <c r="Q23616" s="32" t="str">
        <f>IF(I23616="OUTSTANDING",'Data Table Volumes'!$B$1-G23616,"NA")</f>
        <v>NA</v>
      </c>
    </row>
    <row r="23617" spans="7:17">
      <c r="G23617" s="1"/>
      <c r="Q23617" s="32" t="str">
        <f>IF(I23617="OUTSTANDING",'Data Table Volumes'!$B$1-G23617,"NA")</f>
        <v>NA</v>
      </c>
    </row>
    <row r="23618" spans="7:17">
      <c r="G23618" s="1"/>
      <c r="Q23618" s="32" t="str">
        <f>IF(I23618="OUTSTANDING",'Data Table Volumes'!$B$1-G23618,"NA")</f>
        <v>NA</v>
      </c>
    </row>
    <row r="23619" spans="7:17">
      <c r="G23619" s="1"/>
      <c r="Q23619" s="32" t="str">
        <f>IF(I23619="OUTSTANDING",'Data Table Volumes'!$B$1-G23619,"NA")</f>
        <v>NA</v>
      </c>
    </row>
    <row r="23620" spans="7:17">
      <c r="G23620" s="1"/>
      <c r="Q23620" s="32" t="str">
        <f>IF(I23620="OUTSTANDING",'Data Table Volumes'!$B$1-G23620,"NA")</f>
        <v>NA</v>
      </c>
    </row>
    <row r="23621" spans="7:17">
      <c r="G23621" s="1"/>
      <c r="Q23621" s="32" t="str">
        <f>IF(I23621="OUTSTANDING",'Data Table Volumes'!$B$1-G23621,"NA")</f>
        <v>NA</v>
      </c>
    </row>
    <row r="23622" spans="7:17">
      <c r="G23622" s="1"/>
      <c r="Q23622" s="32" t="str">
        <f>IF(I23622="OUTSTANDING",'Data Table Volumes'!$B$1-G23622,"NA")</f>
        <v>NA</v>
      </c>
    </row>
    <row r="23623" spans="7:17">
      <c r="G23623" s="1"/>
      <c r="Q23623" s="32" t="str">
        <f>IF(I23623="OUTSTANDING",'Data Table Volumes'!$B$1-G23623,"NA")</f>
        <v>NA</v>
      </c>
    </row>
    <row r="23624" spans="7:17">
      <c r="G23624" s="1"/>
      <c r="Q23624" s="32" t="str">
        <f>IF(I23624="OUTSTANDING",'Data Table Volumes'!$B$1-G23624,"NA")</f>
        <v>NA</v>
      </c>
    </row>
    <row r="23625" spans="7:17">
      <c r="G23625" s="1"/>
      <c r="Q23625" s="32" t="str">
        <f>IF(I23625="OUTSTANDING",'Data Table Volumes'!$B$1-G23625,"NA")</f>
        <v>NA</v>
      </c>
    </row>
    <row r="23626" spans="7:17">
      <c r="G23626" s="1"/>
      <c r="Q23626" s="32" t="str">
        <f>IF(I23626="OUTSTANDING",'Data Table Volumes'!$B$1-G23626,"NA")</f>
        <v>NA</v>
      </c>
    </row>
    <row r="23627" spans="7:17">
      <c r="G23627" s="1"/>
      <c r="Q23627" s="32" t="str">
        <f>IF(I23627="OUTSTANDING",'Data Table Volumes'!$B$1-G23627,"NA")</f>
        <v>NA</v>
      </c>
    </row>
    <row r="23628" spans="7:17">
      <c r="G23628" s="1"/>
      <c r="Q23628" s="32" t="str">
        <f>IF(I23628="OUTSTANDING",'Data Table Volumes'!$B$1-G23628,"NA")</f>
        <v>NA</v>
      </c>
    </row>
    <row r="23629" spans="7:17">
      <c r="G23629" s="1"/>
      <c r="Q23629" s="32" t="str">
        <f>IF(I23629="OUTSTANDING",'Data Table Volumes'!$B$1-G23629,"NA")</f>
        <v>NA</v>
      </c>
    </row>
    <row r="23630" spans="7:17">
      <c r="G23630" s="1"/>
      <c r="Q23630" s="32" t="str">
        <f>IF(I23630="OUTSTANDING",'Data Table Volumes'!$B$1-G23630,"NA")</f>
        <v>NA</v>
      </c>
    </row>
    <row r="23631" spans="7:17">
      <c r="G23631" s="1"/>
      <c r="Q23631" s="32" t="str">
        <f>IF(I23631="OUTSTANDING",'Data Table Volumes'!$B$1-G23631,"NA")</f>
        <v>NA</v>
      </c>
    </row>
    <row r="23632" spans="7:17">
      <c r="G23632" s="1"/>
      <c r="Q23632" s="32" t="str">
        <f>IF(I23632="OUTSTANDING",'Data Table Volumes'!$B$1-G23632,"NA")</f>
        <v>NA</v>
      </c>
    </row>
    <row r="23633" spans="7:17">
      <c r="G23633" s="1"/>
      <c r="Q23633" s="32" t="str">
        <f>IF(I23633="OUTSTANDING",'Data Table Volumes'!$B$1-G23633,"NA")</f>
        <v>NA</v>
      </c>
    </row>
    <row r="23634" spans="7:17">
      <c r="G23634" s="1"/>
      <c r="Q23634" s="32" t="str">
        <f>IF(I23634="OUTSTANDING",'Data Table Volumes'!$B$1-G23634,"NA")</f>
        <v>NA</v>
      </c>
    </row>
    <row r="23635" spans="7:17">
      <c r="G23635" s="1"/>
      <c r="Q23635" s="32" t="str">
        <f>IF(I23635="OUTSTANDING",'Data Table Volumes'!$B$1-G23635,"NA")</f>
        <v>NA</v>
      </c>
    </row>
    <row r="23636" spans="7:17">
      <c r="G23636" s="1"/>
      <c r="Q23636" s="32" t="str">
        <f>IF(I23636="OUTSTANDING",'Data Table Volumes'!$B$1-G23636,"NA")</f>
        <v>NA</v>
      </c>
    </row>
    <row r="23637" spans="7:17">
      <c r="G23637" s="1"/>
      <c r="Q23637" s="32" t="str">
        <f>IF(I23637="OUTSTANDING",'Data Table Volumes'!$B$1-G23637,"NA")</f>
        <v>NA</v>
      </c>
    </row>
    <row r="23638" spans="7:17">
      <c r="G23638" s="1"/>
      <c r="Q23638" s="32" t="str">
        <f>IF(I23638="OUTSTANDING",'Data Table Volumes'!$B$1-G23638,"NA")</f>
        <v>NA</v>
      </c>
    </row>
    <row r="23639" spans="7:17">
      <c r="G23639" s="1"/>
      <c r="Q23639" s="32" t="str">
        <f>IF(I23639="OUTSTANDING",'Data Table Volumes'!$B$1-G23639,"NA")</f>
        <v>NA</v>
      </c>
    </row>
    <row r="23640" spans="7:17">
      <c r="G23640" s="1"/>
      <c r="Q23640" s="32" t="str">
        <f>IF(I23640="OUTSTANDING",'Data Table Volumes'!$B$1-G23640,"NA")</f>
        <v>NA</v>
      </c>
    </row>
    <row r="23641" spans="7:17">
      <c r="G23641" s="1"/>
      <c r="Q23641" s="32" t="str">
        <f>IF(I23641="OUTSTANDING",'Data Table Volumes'!$B$1-G23641,"NA")</f>
        <v>NA</v>
      </c>
    </row>
    <row r="23642" spans="7:17">
      <c r="G23642" s="1"/>
      <c r="Q23642" s="32" t="str">
        <f>IF(I23642="OUTSTANDING",'Data Table Volumes'!$B$1-G23642,"NA")</f>
        <v>NA</v>
      </c>
    </row>
    <row r="23643" spans="7:17">
      <c r="G23643" s="1"/>
      <c r="Q23643" s="32" t="str">
        <f>IF(I23643="OUTSTANDING",'Data Table Volumes'!$B$1-G23643,"NA")</f>
        <v>NA</v>
      </c>
    </row>
    <row r="23644" spans="7:17">
      <c r="G23644" s="1"/>
      <c r="Q23644" s="32" t="str">
        <f>IF(I23644="OUTSTANDING",'Data Table Volumes'!$B$1-G23644,"NA")</f>
        <v>NA</v>
      </c>
    </row>
    <row r="23645" spans="7:17">
      <c r="G23645" s="1"/>
      <c r="Q23645" s="32" t="str">
        <f>IF(I23645="OUTSTANDING",'Data Table Volumes'!$B$1-G23645,"NA")</f>
        <v>NA</v>
      </c>
    </row>
    <row r="23646" spans="7:17">
      <c r="G23646" s="1"/>
      <c r="Q23646" s="32" t="str">
        <f>IF(I23646="OUTSTANDING",'Data Table Volumes'!$B$1-G23646,"NA")</f>
        <v>NA</v>
      </c>
    </row>
    <row r="23647" spans="7:17">
      <c r="G23647" s="1"/>
      <c r="Q23647" s="32" t="str">
        <f>IF(I23647="OUTSTANDING",'Data Table Volumes'!$B$1-G23647,"NA")</f>
        <v>NA</v>
      </c>
    </row>
    <row r="23648" spans="7:17">
      <c r="G23648" s="1"/>
      <c r="Q23648" s="32" t="str">
        <f>IF(I23648="OUTSTANDING",'Data Table Volumes'!$B$1-G23648,"NA")</f>
        <v>NA</v>
      </c>
    </row>
    <row r="23649" spans="7:17">
      <c r="G23649" s="1"/>
      <c r="Q23649" s="32" t="str">
        <f>IF(I23649="OUTSTANDING",'Data Table Volumes'!$B$1-G23649,"NA")</f>
        <v>NA</v>
      </c>
    </row>
    <row r="23650" spans="7:17">
      <c r="G23650" s="1"/>
      <c r="Q23650" s="32" t="str">
        <f>IF(I23650="OUTSTANDING",'Data Table Volumes'!$B$1-G23650,"NA")</f>
        <v>NA</v>
      </c>
    </row>
    <row r="23651" spans="7:17">
      <c r="G23651" s="1"/>
      <c r="Q23651" s="32" t="str">
        <f>IF(I23651="OUTSTANDING",'Data Table Volumes'!$B$1-G23651,"NA")</f>
        <v>NA</v>
      </c>
    </row>
    <row r="23652" spans="7:17">
      <c r="G23652" s="1"/>
      <c r="Q23652" s="32" t="str">
        <f>IF(I23652="OUTSTANDING",'Data Table Volumes'!$B$1-G23652,"NA")</f>
        <v>NA</v>
      </c>
    </row>
    <row r="23653" spans="7:17">
      <c r="G23653" s="1"/>
      <c r="Q23653" s="32" t="str">
        <f>IF(I23653="OUTSTANDING",'Data Table Volumes'!$B$1-G23653,"NA")</f>
        <v>NA</v>
      </c>
    </row>
    <row r="23654" spans="7:17">
      <c r="G23654" s="1"/>
      <c r="Q23654" s="32" t="str">
        <f>IF(I23654="OUTSTANDING",'Data Table Volumes'!$B$1-G23654,"NA")</f>
        <v>NA</v>
      </c>
    </row>
    <row r="23655" spans="7:17">
      <c r="G23655" s="1"/>
      <c r="Q23655" s="32" t="str">
        <f>IF(I23655="OUTSTANDING",'Data Table Volumes'!$B$1-G23655,"NA")</f>
        <v>NA</v>
      </c>
    </row>
    <row r="23656" spans="7:17">
      <c r="G23656" s="1"/>
      <c r="Q23656" s="32" t="str">
        <f>IF(I23656="OUTSTANDING",'Data Table Volumes'!$B$1-G23656,"NA")</f>
        <v>NA</v>
      </c>
    </row>
    <row r="23657" spans="7:17">
      <c r="G23657" s="1"/>
      <c r="Q23657" s="32" t="str">
        <f>IF(I23657="OUTSTANDING",'Data Table Volumes'!$B$1-G23657,"NA")</f>
        <v>NA</v>
      </c>
    </row>
    <row r="23658" spans="7:17">
      <c r="G23658" s="1"/>
      <c r="Q23658" s="32" t="str">
        <f>IF(I23658="OUTSTANDING",'Data Table Volumes'!$B$1-G23658,"NA")</f>
        <v>NA</v>
      </c>
    </row>
    <row r="23659" spans="7:17">
      <c r="G23659" s="1"/>
      <c r="Q23659" s="32" t="str">
        <f>IF(I23659="OUTSTANDING",'Data Table Volumes'!$B$1-G23659,"NA")</f>
        <v>NA</v>
      </c>
    </row>
    <row r="23660" spans="7:17">
      <c r="G23660" s="1"/>
      <c r="Q23660" s="32" t="str">
        <f>IF(I23660="OUTSTANDING",'Data Table Volumes'!$B$1-G23660,"NA")</f>
        <v>NA</v>
      </c>
    </row>
    <row r="23661" spans="7:17">
      <c r="G23661" s="1"/>
      <c r="Q23661" s="32" t="str">
        <f>IF(I23661="OUTSTANDING",'Data Table Volumes'!$B$1-G23661,"NA")</f>
        <v>NA</v>
      </c>
    </row>
    <row r="23662" spans="7:17">
      <c r="G23662" s="1"/>
      <c r="Q23662" s="32" t="str">
        <f>IF(I23662="OUTSTANDING",'Data Table Volumes'!$B$1-G23662,"NA")</f>
        <v>NA</v>
      </c>
    </row>
    <row r="23663" spans="7:17">
      <c r="G23663" s="1"/>
      <c r="Q23663" s="32" t="str">
        <f>IF(I23663="OUTSTANDING",'Data Table Volumes'!$B$1-G23663,"NA")</f>
        <v>NA</v>
      </c>
    </row>
    <row r="23664" spans="7:17">
      <c r="G23664" s="1"/>
      <c r="Q23664" s="32" t="str">
        <f>IF(I23664="OUTSTANDING",'Data Table Volumes'!$B$1-G23664,"NA")</f>
        <v>NA</v>
      </c>
    </row>
    <row r="23665" spans="7:17">
      <c r="G23665" s="1"/>
      <c r="Q23665" s="32" t="str">
        <f>IF(I23665="OUTSTANDING",'Data Table Volumes'!$B$1-G23665,"NA")</f>
        <v>NA</v>
      </c>
    </row>
    <row r="23666" spans="7:17">
      <c r="G23666" s="1"/>
      <c r="Q23666" s="32" t="str">
        <f>IF(I23666="OUTSTANDING",'Data Table Volumes'!$B$1-G23666,"NA")</f>
        <v>NA</v>
      </c>
    </row>
    <row r="23667" spans="7:17">
      <c r="G23667" s="1"/>
      <c r="Q23667" s="32" t="str">
        <f>IF(I23667="OUTSTANDING",'Data Table Volumes'!$B$1-G23667,"NA")</f>
        <v>NA</v>
      </c>
    </row>
    <row r="23668" spans="7:17">
      <c r="G23668" s="1"/>
      <c r="Q23668" s="32" t="str">
        <f>IF(I23668="OUTSTANDING",'Data Table Volumes'!$B$1-G23668,"NA")</f>
        <v>NA</v>
      </c>
    </row>
    <row r="23669" spans="7:17">
      <c r="G23669" s="1"/>
      <c r="Q23669" s="32" t="str">
        <f>IF(I23669="OUTSTANDING",'Data Table Volumes'!$B$1-G23669,"NA")</f>
        <v>NA</v>
      </c>
    </row>
    <row r="23670" spans="7:17">
      <c r="G23670" s="1"/>
      <c r="Q23670" s="32" t="str">
        <f>IF(I23670="OUTSTANDING",'Data Table Volumes'!$B$1-G23670,"NA")</f>
        <v>NA</v>
      </c>
    </row>
    <row r="23671" spans="7:17">
      <c r="G23671" s="1"/>
      <c r="Q23671" s="32" t="str">
        <f>IF(I23671="OUTSTANDING",'Data Table Volumes'!$B$1-G23671,"NA")</f>
        <v>NA</v>
      </c>
    </row>
    <row r="23672" spans="7:17">
      <c r="G23672" s="1"/>
      <c r="Q23672" s="32" t="str">
        <f>IF(I23672="OUTSTANDING",'Data Table Volumes'!$B$1-G23672,"NA")</f>
        <v>NA</v>
      </c>
    </row>
    <row r="23673" spans="7:17">
      <c r="G23673" s="1"/>
      <c r="Q23673" s="32" t="str">
        <f>IF(I23673="OUTSTANDING",'Data Table Volumes'!$B$1-G23673,"NA")</f>
        <v>NA</v>
      </c>
    </row>
    <row r="23674" spans="7:17">
      <c r="G23674" s="1"/>
      <c r="Q23674" s="32" t="str">
        <f>IF(I23674="OUTSTANDING",'Data Table Volumes'!$B$1-G23674,"NA")</f>
        <v>NA</v>
      </c>
    </row>
    <row r="23675" spans="7:17">
      <c r="G23675" s="1"/>
      <c r="Q23675" s="32" t="str">
        <f>IF(I23675="OUTSTANDING",'Data Table Volumes'!$B$1-G23675,"NA")</f>
        <v>NA</v>
      </c>
    </row>
    <row r="23676" spans="7:17">
      <c r="G23676" s="1"/>
      <c r="Q23676" s="32" t="str">
        <f>IF(I23676="OUTSTANDING",'Data Table Volumes'!$B$1-G23676,"NA")</f>
        <v>NA</v>
      </c>
    </row>
    <row r="23677" spans="7:17">
      <c r="G23677" s="1"/>
      <c r="Q23677" s="32" t="str">
        <f>IF(I23677="OUTSTANDING",'Data Table Volumes'!$B$1-G23677,"NA")</f>
        <v>NA</v>
      </c>
    </row>
    <row r="23678" spans="7:17">
      <c r="G23678" s="1"/>
      <c r="Q23678" s="32" t="str">
        <f>IF(I23678="OUTSTANDING",'Data Table Volumes'!$B$1-G23678,"NA")</f>
        <v>NA</v>
      </c>
    </row>
    <row r="23679" spans="7:17">
      <c r="G23679" s="1"/>
      <c r="Q23679" s="32" t="str">
        <f>IF(I23679="OUTSTANDING",'Data Table Volumes'!$B$1-G23679,"NA")</f>
        <v>NA</v>
      </c>
    </row>
    <row r="23680" spans="7:17">
      <c r="G23680" s="1"/>
      <c r="Q23680" s="32" t="str">
        <f>IF(I23680="OUTSTANDING",'Data Table Volumes'!$B$1-G23680,"NA")</f>
        <v>NA</v>
      </c>
    </row>
    <row r="23681" spans="7:17">
      <c r="G23681" s="1"/>
      <c r="Q23681" s="32" t="str">
        <f>IF(I23681="OUTSTANDING",'Data Table Volumes'!$B$1-G23681,"NA")</f>
        <v>NA</v>
      </c>
    </row>
    <row r="23682" spans="7:17">
      <c r="G23682" s="1"/>
      <c r="Q23682" s="32" t="str">
        <f>IF(I23682="OUTSTANDING",'Data Table Volumes'!$B$1-G23682,"NA")</f>
        <v>NA</v>
      </c>
    </row>
    <row r="23683" spans="7:17">
      <c r="G23683" s="1"/>
      <c r="Q23683" s="32" t="str">
        <f>IF(I23683="OUTSTANDING",'Data Table Volumes'!$B$1-G23683,"NA")</f>
        <v>NA</v>
      </c>
    </row>
    <row r="23684" spans="7:17">
      <c r="G23684" s="1"/>
      <c r="Q23684" s="32" t="str">
        <f>IF(I23684="OUTSTANDING",'Data Table Volumes'!$B$1-G23684,"NA")</f>
        <v>NA</v>
      </c>
    </row>
    <row r="23685" spans="7:17">
      <c r="G23685" s="1"/>
      <c r="Q23685" s="32" t="str">
        <f>IF(I23685="OUTSTANDING",'Data Table Volumes'!$B$1-G23685,"NA")</f>
        <v>NA</v>
      </c>
    </row>
    <row r="23686" spans="7:17">
      <c r="G23686" s="1"/>
      <c r="Q23686" s="32" t="str">
        <f>IF(I23686="OUTSTANDING",'Data Table Volumes'!$B$1-G23686,"NA")</f>
        <v>NA</v>
      </c>
    </row>
    <row r="23687" spans="7:17">
      <c r="G23687" s="1"/>
      <c r="Q23687" s="32" t="str">
        <f>IF(I23687="OUTSTANDING",'Data Table Volumes'!$B$1-G23687,"NA")</f>
        <v>NA</v>
      </c>
    </row>
    <row r="23688" spans="7:17">
      <c r="G23688" s="1"/>
      <c r="Q23688" s="32" t="str">
        <f>IF(I23688="OUTSTANDING",'Data Table Volumes'!$B$1-G23688,"NA")</f>
        <v>NA</v>
      </c>
    </row>
    <row r="23689" spans="7:17">
      <c r="G23689" s="1"/>
      <c r="Q23689" s="32" t="str">
        <f>IF(I23689="OUTSTANDING",'Data Table Volumes'!$B$1-G23689,"NA")</f>
        <v>NA</v>
      </c>
    </row>
    <row r="23690" spans="7:17">
      <c r="G23690" s="1"/>
      <c r="Q23690" s="32" t="str">
        <f>IF(I23690="OUTSTANDING",'Data Table Volumes'!$B$1-G23690,"NA")</f>
        <v>NA</v>
      </c>
    </row>
    <row r="23691" spans="7:17">
      <c r="G23691" s="1"/>
      <c r="Q23691" s="32" t="str">
        <f>IF(I23691="OUTSTANDING",'Data Table Volumes'!$B$1-G23691,"NA")</f>
        <v>NA</v>
      </c>
    </row>
    <row r="23692" spans="7:17">
      <c r="G23692" s="1"/>
      <c r="Q23692" s="32" t="str">
        <f>IF(I23692="OUTSTANDING",'Data Table Volumes'!$B$1-G23692,"NA")</f>
        <v>NA</v>
      </c>
    </row>
    <row r="23693" spans="7:17">
      <c r="G23693" s="1"/>
      <c r="Q23693" s="32" t="str">
        <f>IF(I23693="OUTSTANDING",'Data Table Volumes'!$B$1-G23693,"NA")</f>
        <v>NA</v>
      </c>
    </row>
    <row r="23694" spans="7:17">
      <c r="G23694" s="1"/>
      <c r="Q23694" s="32" t="str">
        <f>IF(I23694="OUTSTANDING",'Data Table Volumes'!$B$1-G23694,"NA")</f>
        <v>NA</v>
      </c>
    </row>
    <row r="23695" spans="7:17">
      <c r="G23695" s="1"/>
      <c r="Q23695" s="32" t="str">
        <f>IF(I23695="OUTSTANDING",'Data Table Volumes'!$B$1-G23695,"NA")</f>
        <v>NA</v>
      </c>
    </row>
    <row r="23696" spans="7:17">
      <c r="G23696" s="1"/>
      <c r="Q23696" s="32" t="str">
        <f>IF(I23696="OUTSTANDING",'Data Table Volumes'!$B$1-G23696,"NA")</f>
        <v>NA</v>
      </c>
    </row>
    <row r="23697" spans="7:17">
      <c r="G23697" s="1"/>
      <c r="Q23697" s="32" t="str">
        <f>IF(I23697="OUTSTANDING",'Data Table Volumes'!$B$1-G23697,"NA")</f>
        <v>NA</v>
      </c>
    </row>
    <row r="23698" spans="7:17">
      <c r="G23698" s="1"/>
      <c r="Q23698" s="32" t="str">
        <f>IF(I23698="OUTSTANDING",'Data Table Volumes'!$B$1-G23698,"NA")</f>
        <v>NA</v>
      </c>
    </row>
    <row r="23699" spans="7:17">
      <c r="G23699" s="1"/>
      <c r="Q23699" s="32" t="str">
        <f>IF(I23699="OUTSTANDING",'Data Table Volumes'!$B$1-G23699,"NA")</f>
        <v>NA</v>
      </c>
    </row>
    <row r="23700" spans="7:17">
      <c r="G23700" s="1"/>
      <c r="Q23700" s="32" t="str">
        <f>IF(I23700="OUTSTANDING",'Data Table Volumes'!$B$1-G23700,"NA")</f>
        <v>NA</v>
      </c>
    </row>
    <row r="23701" spans="7:17">
      <c r="G23701" s="1"/>
      <c r="Q23701" s="32" t="str">
        <f>IF(I23701="OUTSTANDING",'Data Table Volumes'!$B$1-G23701,"NA")</f>
        <v>NA</v>
      </c>
    </row>
    <row r="23702" spans="7:17">
      <c r="G23702" s="1"/>
      <c r="Q23702" s="32" t="str">
        <f>IF(I23702="OUTSTANDING",'Data Table Volumes'!$B$1-G23702,"NA")</f>
        <v>NA</v>
      </c>
    </row>
    <row r="23703" spans="7:17">
      <c r="G23703" s="1"/>
      <c r="Q23703" s="32" t="str">
        <f>IF(I23703="OUTSTANDING",'Data Table Volumes'!$B$1-G23703,"NA")</f>
        <v>NA</v>
      </c>
    </row>
    <row r="23704" spans="7:17">
      <c r="G23704" s="1"/>
      <c r="Q23704" s="32" t="str">
        <f>IF(I23704="OUTSTANDING",'Data Table Volumes'!$B$1-G23704,"NA")</f>
        <v>NA</v>
      </c>
    </row>
    <row r="23705" spans="7:17">
      <c r="G23705" s="1"/>
      <c r="Q23705" s="32" t="str">
        <f>IF(I23705="OUTSTANDING",'Data Table Volumes'!$B$1-G23705,"NA")</f>
        <v>NA</v>
      </c>
    </row>
    <row r="23706" spans="7:17">
      <c r="G23706" s="1"/>
      <c r="Q23706" s="32" t="str">
        <f>IF(I23706="OUTSTANDING",'Data Table Volumes'!$B$1-G23706,"NA")</f>
        <v>NA</v>
      </c>
    </row>
    <row r="23707" spans="7:17">
      <c r="G23707" s="1"/>
      <c r="Q23707" s="32" t="str">
        <f>IF(I23707="OUTSTANDING",'Data Table Volumes'!$B$1-G23707,"NA")</f>
        <v>NA</v>
      </c>
    </row>
    <row r="23708" spans="7:17">
      <c r="G23708" s="1"/>
      <c r="Q23708" s="32" t="str">
        <f>IF(I23708="OUTSTANDING",'Data Table Volumes'!$B$1-G23708,"NA")</f>
        <v>NA</v>
      </c>
    </row>
    <row r="23709" spans="7:17">
      <c r="G23709" s="1"/>
      <c r="Q23709" s="32" t="str">
        <f>IF(I23709="OUTSTANDING",'Data Table Volumes'!$B$1-G23709,"NA")</f>
        <v>NA</v>
      </c>
    </row>
    <row r="23710" spans="7:17">
      <c r="G23710" s="1"/>
      <c r="Q23710" s="32" t="str">
        <f>IF(I23710="OUTSTANDING",'Data Table Volumes'!$B$1-G23710,"NA")</f>
        <v>NA</v>
      </c>
    </row>
    <row r="23711" spans="7:17">
      <c r="G23711" s="1"/>
      <c r="Q23711" s="32" t="str">
        <f>IF(I23711="OUTSTANDING",'Data Table Volumes'!$B$1-G23711,"NA")</f>
        <v>NA</v>
      </c>
    </row>
    <row r="23712" spans="7:17">
      <c r="G23712" s="1"/>
      <c r="Q23712" s="32" t="str">
        <f>IF(I23712="OUTSTANDING",'Data Table Volumes'!$B$1-G23712,"NA")</f>
        <v>NA</v>
      </c>
    </row>
    <row r="23713" spans="7:17">
      <c r="G23713" s="1"/>
      <c r="Q23713" s="32" t="str">
        <f>IF(I23713="OUTSTANDING",'Data Table Volumes'!$B$1-G23713,"NA")</f>
        <v>NA</v>
      </c>
    </row>
    <row r="23714" spans="7:17">
      <c r="G23714" s="1"/>
      <c r="Q23714" s="32" t="str">
        <f>IF(I23714="OUTSTANDING",'Data Table Volumes'!$B$1-G23714,"NA")</f>
        <v>NA</v>
      </c>
    </row>
    <row r="23715" spans="7:17">
      <c r="G23715" s="1"/>
      <c r="Q23715" s="32" t="str">
        <f>IF(I23715="OUTSTANDING",'Data Table Volumes'!$B$1-G23715,"NA")</f>
        <v>NA</v>
      </c>
    </row>
    <row r="23716" spans="7:17">
      <c r="G23716" s="1"/>
      <c r="Q23716" s="32" t="str">
        <f>IF(I23716="OUTSTANDING",'Data Table Volumes'!$B$1-G23716,"NA")</f>
        <v>NA</v>
      </c>
    </row>
    <row r="23717" spans="7:17">
      <c r="G23717" s="1"/>
      <c r="Q23717" s="32" t="str">
        <f>IF(I23717="OUTSTANDING",'Data Table Volumes'!$B$1-G23717,"NA")</f>
        <v>NA</v>
      </c>
    </row>
    <row r="23718" spans="7:17">
      <c r="G23718" s="1"/>
      <c r="Q23718" s="32" t="str">
        <f>IF(I23718="OUTSTANDING",'Data Table Volumes'!$B$1-G23718,"NA")</f>
        <v>NA</v>
      </c>
    </row>
    <row r="23719" spans="7:17">
      <c r="G23719" s="1"/>
      <c r="Q23719" s="32" t="str">
        <f>IF(I23719="OUTSTANDING",'Data Table Volumes'!$B$1-G23719,"NA")</f>
        <v>NA</v>
      </c>
    </row>
    <row r="23720" spans="7:17">
      <c r="G23720" s="1"/>
      <c r="Q23720" s="32" t="str">
        <f>IF(I23720="OUTSTANDING",'Data Table Volumes'!$B$1-G23720,"NA")</f>
        <v>NA</v>
      </c>
    </row>
    <row r="23721" spans="7:17">
      <c r="G23721" s="1"/>
      <c r="Q23721" s="32" t="str">
        <f>IF(I23721="OUTSTANDING",'Data Table Volumes'!$B$1-G23721,"NA")</f>
        <v>NA</v>
      </c>
    </row>
    <row r="23722" spans="7:17">
      <c r="G23722" s="1"/>
      <c r="Q23722" s="32" t="str">
        <f>IF(I23722="OUTSTANDING",'Data Table Volumes'!$B$1-G23722,"NA")</f>
        <v>NA</v>
      </c>
    </row>
    <row r="23723" spans="7:17">
      <c r="G23723" s="1"/>
      <c r="Q23723" s="32" t="str">
        <f>IF(I23723="OUTSTANDING",'Data Table Volumes'!$B$1-G23723,"NA")</f>
        <v>NA</v>
      </c>
    </row>
    <row r="23724" spans="7:17">
      <c r="G23724" s="1"/>
      <c r="Q23724" s="32" t="str">
        <f>IF(I23724="OUTSTANDING",'Data Table Volumes'!$B$1-G23724,"NA")</f>
        <v>NA</v>
      </c>
    </row>
    <row r="23725" spans="7:17">
      <c r="G23725" s="1"/>
      <c r="Q23725" s="32" t="str">
        <f>IF(I23725="OUTSTANDING",'Data Table Volumes'!$B$1-G23725,"NA")</f>
        <v>NA</v>
      </c>
    </row>
    <row r="23726" spans="7:17">
      <c r="G23726" s="1"/>
      <c r="Q23726" s="32" t="str">
        <f>IF(I23726="OUTSTANDING",'Data Table Volumes'!$B$1-G23726,"NA")</f>
        <v>NA</v>
      </c>
    </row>
    <row r="23727" spans="7:17">
      <c r="G23727" s="1"/>
      <c r="Q23727" s="32" t="str">
        <f>IF(I23727="OUTSTANDING",'Data Table Volumes'!$B$1-G23727,"NA")</f>
        <v>NA</v>
      </c>
    </row>
    <row r="23728" spans="7:17">
      <c r="G23728" s="1"/>
      <c r="Q23728" s="32" t="str">
        <f>IF(I23728="OUTSTANDING",'Data Table Volumes'!$B$1-G23728,"NA")</f>
        <v>NA</v>
      </c>
    </row>
    <row r="23729" spans="7:17">
      <c r="G23729" s="1"/>
      <c r="Q23729" s="32" t="str">
        <f>IF(I23729="OUTSTANDING",'Data Table Volumes'!$B$1-G23729,"NA")</f>
        <v>NA</v>
      </c>
    </row>
    <row r="23730" spans="7:17">
      <c r="G23730" s="1"/>
      <c r="Q23730" s="32" t="str">
        <f>IF(I23730="OUTSTANDING",'Data Table Volumes'!$B$1-G23730,"NA")</f>
        <v>NA</v>
      </c>
    </row>
    <row r="23731" spans="7:17">
      <c r="G23731" s="1"/>
      <c r="Q23731" s="32" t="str">
        <f>IF(I23731="OUTSTANDING",'Data Table Volumes'!$B$1-G23731,"NA")</f>
        <v>NA</v>
      </c>
    </row>
    <row r="23732" spans="7:17">
      <c r="G23732" s="1"/>
      <c r="Q23732" s="32" t="str">
        <f>IF(I23732="OUTSTANDING",'Data Table Volumes'!$B$1-G23732,"NA")</f>
        <v>NA</v>
      </c>
    </row>
    <row r="23733" spans="7:17">
      <c r="G23733" s="1"/>
      <c r="Q23733" s="32" t="str">
        <f>IF(I23733="OUTSTANDING",'Data Table Volumes'!$B$1-G23733,"NA")</f>
        <v>NA</v>
      </c>
    </row>
    <row r="23734" spans="7:17">
      <c r="G23734" s="1"/>
      <c r="Q23734" s="32" t="str">
        <f>IF(I23734="OUTSTANDING",'Data Table Volumes'!$B$1-G23734,"NA")</f>
        <v>NA</v>
      </c>
    </row>
    <row r="23735" spans="7:17">
      <c r="G23735" s="1"/>
      <c r="Q23735" s="32" t="str">
        <f>IF(I23735="OUTSTANDING",'Data Table Volumes'!$B$1-G23735,"NA")</f>
        <v>NA</v>
      </c>
    </row>
    <row r="23736" spans="7:17">
      <c r="G23736" s="1"/>
      <c r="Q23736" s="32" t="str">
        <f>IF(I23736="OUTSTANDING",'Data Table Volumes'!$B$1-G23736,"NA")</f>
        <v>NA</v>
      </c>
    </row>
    <row r="23737" spans="7:17">
      <c r="G23737" s="1"/>
      <c r="Q23737" s="32" t="str">
        <f>IF(I23737="OUTSTANDING",'Data Table Volumes'!$B$1-G23737,"NA")</f>
        <v>NA</v>
      </c>
    </row>
    <row r="23738" spans="7:17">
      <c r="G23738" s="1"/>
      <c r="Q23738" s="32" t="str">
        <f>IF(I23738="OUTSTANDING",'Data Table Volumes'!$B$1-G23738,"NA")</f>
        <v>NA</v>
      </c>
    </row>
    <row r="23739" spans="7:17">
      <c r="G23739" s="1"/>
      <c r="Q23739" s="32" t="str">
        <f>IF(I23739="OUTSTANDING",'Data Table Volumes'!$B$1-G23739,"NA")</f>
        <v>NA</v>
      </c>
    </row>
    <row r="23740" spans="7:17">
      <c r="G23740" s="1"/>
      <c r="Q23740" s="32" t="str">
        <f>IF(I23740="OUTSTANDING",'Data Table Volumes'!$B$1-G23740,"NA")</f>
        <v>NA</v>
      </c>
    </row>
    <row r="23741" spans="7:17">
      <c r="G23741" s="1"/>
      <c r="Q23741" s="32" t="str">
        <f>IF(I23741="OUTSTANDING",'Data Table Volumes'!$B$1-G23741,"NA")</f>
        <v>NA</v>
      </c>
    </row>
    <row r="23742" spans="7:17">
      <c r="G23742" s="1"/>
      <c r="Q23742" s="32" t="str">
        <f>IF(I23742="OUTSTANDING",'Data Table Volumes'!$B$1-G23742,"NA")</f>
        <v>NA</v>
      </c>
    </row>
    <row r="23743" spans="7:17">
      <c r="G23743" s="1"/>
      <c r="Q23743" s="32" t="str">
        <f>IF(I23743="OUTSTANDING",'Data Table Volumes'!$B$1-G23743,"NA")</f>
        <v>NA</v>
      </c>
    </row>
    <row r="23744" spans="7:17">
      <c r="G23744" s="1"/>
      <c r="Q23744" s="32" t="str">
        <f>IF(I23744="OUTSTANDING",'Data Table Volumes'!$B$1-G23744,"NA")</f>
        <v>NA</v>
      </c>
    </row>
    <row r="23745" spans="7:17">
      <c r="G23745" s="1"/>
      <c r="Q23745" s="32" t="str">
        <f>IF(I23745="OUTSTANDING",'Data Table Volumes'!$B$1-G23745,"NA")</f>
        <v>NA</v>
      </c>
    </row>
    <row r="23746" spans="7:17">
      <c r="G23746" s="1"/>
      <c r="Q23746" s="32" t="str">
        <f>IF(I23746="OUTSTANDING",'Data Table Volumes'!$B$1-G23746,"NA")</f>
        <v>NA</v>
      </c>
    </row>
    <row r="23747" spans="7:17">
      <c r="G23747" s="1"/>
      <c r="Q23747" s="32" t="str">
        <f>IF(I23747="OUTSTANDING",'Data Table Volumes'!$B$1-G23747,"NA")</f>
        <v>NA</v>
      </c>
    </row>
    <row r="23748" spans="7:17">
      <c r="G23748" s="1"/>
      <c r="Q23748" s="32" t="str">
        <f>IF(I23748="OUTSTANDING",'Data Table Volumes'!$B$1-G23748,"NA")</f>
        <v>NA</v>
      </c>
    </row>
    <row r="23749" spans="7:17">
      <c r="G23749" s="1"/>
      <c r="Q23749" s="32" t="str">
        <f>IF(I23749="OUTSTANDING",'Data Table Volumes'!$B$1-G23749,"NA")</f>
        <v>NA</v>
      </c>
    </row>
    <row r="23750" spans="7:17">
      <c r="G23750" s="1"/>
      <c r="Q23750" s="32" t="str">
        <f>IF(I23750="OUTSTANDING",'Data Table Volumes'!$B$1-G23750,"NA")</f>
        <v>NA</v>
      </c>
    </row>
    <row r="23751" spans="7:17">
      <c r="G23751" s="1"/>
      <c r="Q23751" s="32" t="str">
        <f>IF(I23751="OUTSTANDING",'Data Table Volumes'!$B$1-G23751,"NA")</f>
        <v>NA</v>
      </c>
    </row>
    <row r="23752" spans="7:17">
      <c r="G23752" s="1"/>
      <c r="Q23752" s="32" t="str">
        <f>IF(I23752="OUTSTANDING",'Data Table Volumes'!$B$1-G23752,"NA")</f>
        <v>NA</v>
      </c>
    </row>
    <row r="23753" spans="7:17">
      <c r="G23753" s="1"/>
      <c r="Q23753" s="32" t="str">
        <f>IF(I23753="OUTSTANDING",'Data Table Volumes'!$B$1-G23753,"NA")</f>
        <v>NA</v>
      </c>
    </row>
    <row r="23754" spans="7:17">
      <c r="G23754" s="1"/>
      <c r="Q23754" s="32" t="str">
        <f>IF(I23754="OUTSTANDING",'Data Table Volumes'!$B$1-G23754,"NA")</f>
        <v>NA</v>
      </c>
    </row>
    <row r="23755" spans="7:17">
      <c r="G23755" s="1"/>
      <c r="Q23755" s="32" t="str">
        <f>IF(I23755="OUTSTANDING",'Data Table Volumes'!$B$1-G23755,"NA")</f>
        <v>NA</v>
      </c>
    </row>
    <row r="23756" spans="7:17">
      <c r="G23756" s="1"/>
      <c r="Q23756" s="32" t="str">
        <f>IF(I23756="OUTSTANDING",'Data Table Volumes'!$B$1-G23756,"NA")</f>
        <v>NA</v>
      </c>
    </row>
    <row r="23757" spans="7:17">
      <c r="G23757" s="1"/>
      <c r="Q23757" s="32" t="str">
        <f>IF(I23757="OUTSTANDING",'Data Table Volumes'!$B$1-G23757,"NA")</f>
        <v>NA</v>
      </c>
    </row>
    <row r="23758" spans="7:17">
      <c r="G23758" s="1"/>
      <c r="Q23758" s="32" t="str">
        <f>IF(I23758="OUTSTANDING",'Data Table Volumes'!$B$1-G23758,"NA")</f>
        <v>NA</v>
      </c>
    </row>
    <row r="23759" spans="7:17">
      <c r="G23759" s="1"/>
      <c r="Q23759" s="32" t="str">
        <f>IF(I23759="OUTSTANDING",'Data Table Volumes'!$B$1-G23759,"NA")</f>
        <v>NA</v>
      </c>
    </row>
    <row r="23760" spans="7:17">
      <c r="G23760" s="1"/>
      <c r="Q23760" s="32" t="str">
        <f>IF(I23760="OUTSTANDING",'Data Table Volumes'!$B$1-G23760,"NA")</f>
        <v>NA</v>
      </c>
    </row>
    <row r="23761" spans="7:17">
      <c r="G23761" s="1"/>
      <c r="Q23761" s="32" t="str">
        <f>IF(I23761="OUTSTANDING",'Data Table Volumes'!$B$1-G23761,"NA")</f>
        <v>NA</v>
      </c>
    </row>
    <row r="23762" spans="7:17">
      <c r="G23762" s="1"/>
      <c r="Q23762" s="32" t="str">
        <f>IF(I23762="OUTSTANDING",'Data Table Volumes'!$B$1-G23762,"NA")</f>
        <v>NA</v>
      </c>
    </row>
    <row r="23763" spans="7:17">
      <c r="G23763" s="1"/>
      <c r="Q23763" s="32" t="str">
        <f>IF(I23763="OUTSTANDING",'Data Table Volumes'!$B$1-G23763,"NA")</f>
        <v>NA</v>
      </c>
    </row>
    <row r="23764" spans="7:17">
      <c r="G23764" s="1"/>
      <c r="Q23764" s="32" t="str">
        <f>IF(I23764="OUTSTANDING",'Data Table Volumes'!$B$1-G23764,"NA")</f>
        <v>NA</v>
      </c>
    </row>
    <row r="23765" spans="7:17">
      <c r="G23765" s="1"/>
      <c r="Q23765" s="32" t="str">
        <f>IF(I23765="OUTSTANDING",'Data Table Volumes'!$B$1-G23765,"NA")</f>
        <v>NA</v>
      </c>
    </row>
    <row r="23766" spans="7:17">
      <c r="G23766" s="1"/>
      <c r="Q23766" s="32" t="str">
        <f>IF(I23766="OUTSTANDING",'Data Table Volumes'!$B$1-G23766,"NA")</f>
        <v>NA</v>
      </c>
    </row>
    <row r="23767" spans="7:17">
      <c r="G23767" s="1"/>
      <c r="Q23767" s="32" t="str">
        <f>IF(I23767="OUTSTANDING",'Data Table Volumes'!$B$1-G23767,"NA")</f>
        <v>NA</v>
      </c>
    </row>
    <row r="23768" spans="7:17">
      <c r="G23768" s="1"/>
      <c r="Q23768" s="32" t="str">
        <f>IF(I23768="OUTSTANDING",'Data Table Volumes'!$B$1-G23768,"NA")</f>
        <v>NA</v>
      </c>
    </row>
    <row r="23769" spans="7:17">
      <c r="G23769" s="1"/>
      <c r="Q23769" s="32" t="str">
        <f>IF(I23769="OUTSTANDING",'Data Table Volumes'!$B$1-G23769,"NA")</f>
        <v>NA</v>
      </c>
    </row>
    <row r="23770" spans="7:17">
      <c r="G23770" s="1"/>
      <c r="Q23770" s="32" t="str">
        <f>IF(I23770="OUTSTANDING",'Data Table Volumes'!$B$1-G23770,"NA")</f>
        <v>NA</v>
      </c>
    </row>
    <row r="23771" spans="7:17">
      <c r="G23771" s="1"/>
      <c r="Q23771" s="32" t="str">
        <f>IF(I23771="OUTSTANDING",'Data Table Volumes'!$B$1-G23771,"NA")</f>
        <v>NA</v>
      </c>
    </row>
    <row r="23772" spans="7:17">
      <c r="G23772" s="1"/>
      <c r="Q23772" s="32" t="str">
        <f>IF(I23772="OUTSTANDING",'Data Table Volumes'!$B$1-G23772,"NA")</f>
        <v>NA</v>
      </c>
    </row>
    <row r="23773" spans="7:17">
      <c r="G23773" s="1"/>
      <c r="Q23773" s="32" t="str">
        <f>IF(I23773="OUTSTANDING",'Data Table Volumes'!$B$1-G23773,"NA")</f>
        <v>NA</v>
      </c>
    </row>
    <row r="23774" spans="7:17">
      <c r="G23774" s="1"/>
      <c r="Q23774" s="32" t="str">
        <f>IF(I23774="OUTSTANDING",'Data Table Volumes'!$B$1-G23774,"NA")</f>
        <v>NA</v>
      </c>
    </row>
    <row r="23775" spans="7:17">
      <c r="G23775" s="1"/>
      <c r="Q23775" s="32" t="str">
        <f>IF(I23775="OUTSTANDING",'Data Table Volumes'!$B$1-G23775,"NA")</f>
        <v>NA</v>
      </c>
    </row>
    <row r="23776" spans="7:17">
      <c r="G23776" s="1"/>
      <c r="Q23776" s="32" t="str">
        <f>IF(I23776="OUTSTANDING",'Data Table Volumes'!$B$1-G23776,"NA")</f>
        <v>NA</v>
      </c>
    </row>
    <row r="23777" spans="7:17">
      <c r="G23777" s="1"/>
      <c r="Q23777" s="32" t="str">
        <f>IF(I23777="OUTSTANDING",'Data Table Volumes'!$B$1-G23777,"NA")</f>
        <v>NA</v>
      </c>
    </row>
    <row r="23778" spans="7:17">
      <c r="G23778" s="1"/>
      <c r="Q23778" s="32" t="str">
        <f>IF(I23778="OUTSTANDING",'Data Table Volumes'!$B$1-G23778,"NA")</f>
        <v>NA</v>
      </c>
    </row>
    <row r="23779" spans="7:17">
      <c r="G23779" s="1"/>
      <c r="Q23779" s="32" t="str">
        <f>IF(I23779="OUTSTANDING",'Data Table Volumes'!$B$1-G23779,"NA")</f>
        <v>NA</v>
      </c>
    </row>
    <row r="23780" spans="7:17">
      <c r="G23780" s="1"/>
      <c r="Q23780" s="32" t="str">
        <f>IF(I23780="OUTSTANDING",'Data Table Volumes'!$B$1-G23780,"NA")</f>
        <v>NA</v>
      </c>
    </row>
    <row r="23781" spans="7:17">
      <c r="G23781" s="1"/>
      <c r="Q23781" s="32" t="str">
        <f>IF(I23781="OUTSTANDING",'Data Table Volumes'!$B$1-G23781,"NA")</f>
        <v>NA</v>
      </c>
    </row>
    <row r="23782" spans="7:17">
      <c r="G23782" s="1"/>
      <c r="Q23782" s="32" t="str">
        <f>IF(I23782="OUTSTANDING",'Data Table Volumes'!$B$1-G23782,"NA")</f>
        <v>NA</v>
      </c>
    </row>
    <row r="23783" spans="7:17">
      <c r="G23783" s="1"/>
      <c r="Q23783" s="32" t="str">
        <f>IF(I23783="OUTSTANDING",'Data Table Volumes'!$B$1-G23783,"NA")</f>
        <v>NA</v>
      </c>
    </row>
    <row r="23784" spans="7:17">
      <c r="G23784" s="1"/>
      <c r="Q23784" s="32" t="str">
        <f>IF(I23784="OUTSTANDING",'Data Table Volumes'!$B$1-G23784,"NA")</f>
        <v>NA</v>
      </c>
    </row>
    <row r="23785" spans="7:17">
      <c r="G23785" s="1"/>
      <c r="Q23785" s="32" t="str">
        <f>IF(I23785="OUTSTANDING",'Data Table Volumes'!$B$1-G23785,"NA")</f>
        <v>NA</v>
      </c>
    </row>
    <row r="23786" spans="7:17">
      <c r="G23786" s="1"/>
      <c r="Q23786" s="32" t="str">
        <f>IF(I23786="OUTSTANDING",'Data Table Volumes'!$B$1-G23786,"NA")</f>
        <v>NA</v>
      </c>
    </row>
    <row r="23787" spans="7:17">
      <c r="G23787" s="1"/>
      <c r="Q23787" s="32" t="str">
        <f>IF(I23787="OUTSTANDING",'Data Table Volumes'!$B$1-G23787,"NA")</f>
        <v>NA</v>
      </c>
    </row>
    <row r="23788" spans="7:17">
      <c r="G23788" s="1"/>
      <c r="Q23788" s="32" t="str">
        <f>IF(I23788="OUTSTANDING",'Data Table Volumes'!$B$1-G23788,"NA")</f>
        <v>NA</v>
      </c>
    </row>
    <row r="23789" spans="7:17">
      <c r="G23789" s="1"/>
      <c r="Q23789" s="32" t="str">
        <f>IF(I23789="OUTSTANDING",'Data Table Volumes'!$B$1-G23789,"NA")</f>
        <v>NA</v>
      </c>
    </row>
    <row r="23790" spans="7:17">
      <c r="G23790" s="1"/>
      <c r="Q23790" s="32" t="str">
        <f>IF(I23790="OUTSTANDING",'Data Table Volumes'!$B$1-G23790,"NA")</f>
        <v>NA</v>
      </c>
    </row>
    <row r="23791" spans="7:17">
      <c r="G23791" s="1"/>
      <c r="Q23791" s="32" t="str">
        <f>IF(I23791="OUTSTANDING",'Data Table Volumes'!$B$1-G23791,"NA")</f>
        <v>NA</v>
      </c>
    </row>
    <row r="23792" spans="7:17">
      <c r="G23792" s="1"/>
      <c r="Q23792" s="32" t="str">
        <f>IF(I23792="OUTSTANDING",'Data Table Volumes'!$B$1-G23792,"NA")</f>
        <v>NA</v>
      </c>
    </row>
    <row r="23793" spans="7:17">
      <c r="G23793" s="1"/>
      <c r="Q23793" s="32" t="str">
        <f>IF(I23793="OUTSTANDING",'Data Table Volumes'!$B$1-G23793,"NA")</f>
        <v>NA</v>
      </c>
    </row>
    <row r="23794" spans="7:17">
      <c r="G23794" s="1"/>
      <c r="Q23794" s="32" t="str">
        <f>IF(I23794="OUTSTANDING",'Data Table Volumes'!$B$1-G23794,"NA")</f>
        <v>NA</v>
      </c>
    </row>
    <row r="23795" spans="7:17">
      <c r="G23795" s="1"/>
      <c r="Q23795" s="32" t="str">
        <f>IF(I23795="OUTSTANDING",'Data Table Volumes'!$B$1-G23795,"NA")</f>
        <v>NA</v>
      </c>
    </row>
    <row r="23796" spans="7:17">
      <c r="G23796" s="1"/>
      <c r="Q23796" s="32" t="str">
        <f>IF(I23796="OUTSTANDING",'Data Table Volumes'!$B$1-G23796,"NA")</f>
        <v>NA</v>
      </c>
    </row>
    <row r="23797" spans="7:17">
      <c r="G23797" s="1"/>
      <c r="Q23797" s="32" t="str">
        <f>IF(I23797="OUTSTANDING",'Data Table Volumes'!$B$1-G23797,"NA")</f>
        <v>NA</v>
      </c>
    </row>
    <row r="23798" spans="7:17">
      <c r="G23798" s="1"/>
      <c r="Q23798" s="32" t="str">
        <f>IF(I23798="OUTSTANDING",'Data Table Volumes'!$B$1-G23798,"NA")</f>
        <v>NA</v>
      </c>
    </row>
    <row r="23799" spans="7:17">
      <c r="G23799" s="1"/>
      <c r="Q23799" s="32" t="str">
        <f>IF(I23799="OUTSTANDING",'Data Table Volumes'!$B$1-G23799,"NA")</f>
        <v>NA</v>
      </c>
    </row>
    <row r="23800" spans="7:17">
      <c r="G23800" s="1"/>
      <c r="Q23800" s="32" t="str">
        <f>IF(I23800="OUTSTANDING",'Data Table Volumes'!$B$1-G23800,"NA")</f>
        <v>NA</v>
      </c>
    </row>
    <row r="23801" spans="7:17">
      <c r="G23801" s="1"/>
      <c r="Q23801" s="32" t="str">
        <f>IF(I23801="OUTSTANDING",'Data Table Volumes'!$B$1-G23801,"NA")</f>
        <v>NA</v>
      </c>
    </row>
    <row r="23802" spans="7:17">
      <c r="G23802" s="1"/>
      <c r="Q23802" s="32" t="str">
        <f>IF(I23802="OUTSTANDING",'Data Table Volumes'!$B$1-G23802,"NA")</f>
        <v>NA</v>
      </c>
    </row>
    <row r="23803" spans="7:17">
      <c r="G23803" s="1"/>
      <c r="Q23803" s="32" t="str">
        <f>IF(I23803="OUTSTANDING",'Data Table Volumes'!$B$1-G23803,"NA")</f>
        <v>NA</v>
      </c>
    </row>
    <row r="23804" spans="7:17">
      <c r="G23804" s="1"/>
      <c r="Q23804" s="32" t="str">
        <f>IF(I23804="OUTSTANDING",'Data Table Volumes'!$B$1-G23804,"NA")</f>
        <v>NA</v>
      </c>
    </row>
    <row r="23805" spans="7:17">
      <c r="G23805" s="1"/>
      <c r="Q23805" s="32" t="str">
        <f>IF(I23805="OUTSTANDING",'Data Table Volumes'!$B$1-G23805,"NA")</f>
        <v>NA</v>
      </c>
    </row>
    <row r="23806" spans="7:17">
      <c r="G23806" s="1"/>
      <c r="Q23806" s="32" t="str">
        <f>IF(I23806="OUTSTANDING",'Data Table Volumes'!$B$1-G23806,"NA")</f>
        <v>NA</v>
      </c>
    </row>
    <row r="23807" spans="7:17">
      <c r="G23807" s="1"/>
      <c r="Q23807" s="32" t="str">
        <f>IF(I23807="OUTSTANDING",'Data Table Volumes'!$B$1-G23807,"NA")</f>
        <v>NA</v>
      </c>
    </row>
    <row r="23808" spans="7:17">
      <c r="G23808" s="1"/>
      <c r="Q23808" s="32" t="str">
        <f>IF(I23808="OUTSTANDING",'Data Table Volumes'!$B$1-G23808,"NA")</f>
        <v>NA</v>
      </c>
    </row>
    <row r="23809" spans="7:17">
      <c r="G23809" s="1"/>
      <c r="Q23809" s="32" t="str">
        <f>IF(I23809="OUTSTANDING",'Data Table Volumes'!$B$1-G23809,"NA")</f>
        <v>NA</v>
      </c>
    </row>
    <row r="23810" spans="7:17">
      <c r="G23810" s="1"/>
      <c r="Q23810" s="32" t="str">
        <f>IF(I23810="OUTSTANDING",'Data Table Volumes'!$B$1-G23810,"NA")</f>
        <v>NA</v>
      </c>
    </row>
    <row r="23811" spans="7:17">
      <c r="G23811" s="1"/>
      <c r="Q23811" s="32" t="str">
        <f>IF(I23811="OUTSTANDING",'Data Table Volumes'!$B$1-G23811,"NA")</f>
        <v>NA</v>
      </c>
    </row>
    <row r="23812" spans="7:17">
      <c r="G23812" s="1"/>
      <c r="Q23812" s="32" t="str">
        <f>IF(I23812="OUTSTANDING",'Data Table Volumes'!$B$1-G23812,"NA")</f>
        <v>NA</v>
      </c>
    </row>
    <row r="23813" spans="7:17">
      <c r="G23813" s="1"/>
      <c r="Q23813" s="32" t="str">
        <f>IF(I23813="OUTSTANDING",'Data Table Volumes'!$B$1-G23813,"NA")</f>
        <v>NA</v>
      </c>
    </row>
    <row r="23814" spans="7:17">
      <c r="G23814" s="1"/>
      <c r="Q23814" s="32" t="str">
        <f>IF(I23814="OUTSTANDING",'Data Table Volumes'!$B$1-G23814,"NA")</f>
        <v>NA</v>
      </c>
    </row>
    <row r="23815" spans="7:17">
      <c r="G23815" s="1"/>
      <c r="Q23815" s="32" t="str">
        <f>IF(I23815="OUTSTANDING",'Data Table Volumes'!$B$1-G23815,"NA")</f>
        <v>NA</v>
      </c>
    </row>
    <row r="23816" spans="7:17">
      <c r="G23816" s="1"/>
      <c r="Q23816" s="32" t="str">
        <f>IF(I23816="OUTSTANDING",'Data Table Volumes'!$B$1-G23816,"NA")</f>
        <v>NA</v>
      </c>
    </row>
    <row r="23817" spans="7:17">
      <c r="G23817" s="1"/>
      <c r="Q23817" s="32" t="str">
        <f>IF(I23817="OUTSTANDING",'Data Table Volumes'!$B$1-G23817,"NA")</f>
        <v>NA</v>
      </c>
    </row>
    <row r="23818" spans="7:17">
      <c r="G23818" s="1"/>
      <c r="Q23818" s="32" t="str">
        <f>IF(I23818="OUTSTANDING",'Data Table Volumes'!$B$1-G23818,"NA")</f>
        <v>NA</v>
      </c>
    </row>
    <row r="23819" spans="7:17">
      <c r="G23819" s="1"/>
      <c r="Q23819" s="32" t="str">
        <f>IF(I23819="OUTSTANDING",'Data Table Volumes'!$B$1-G23819,"NA")</f>
        <v>NA</v>
      </c>
    </row>
    <row r="23820" spans="7:17">
      <c r="G23820" s="1"/>
      <c r="Q23820" s="32" t="str">
        <f>IF(I23820="OUTSTANDING",'Data Table Volumes'!$B$1-G23820,"NA")</f>
        <v>NA</v>
      </c>
    </row>
    <row r="23821" spans="7:17">
      <c r="G23821" s="1"/>
      <c r="Q23821" s="32" t="str">
        <f>IF(I23821="OUTSTANDING",'Data Table Volumes'!$B$1-G23821,"NA")</f>
        <v>NA</v>
      </c>
    </row>
    <row r="23822" spans="7:17">
      <c r="G23822" s="1"/>
      <c r="Q23822" s="32" t="str">
        <f>IF(I23822="OUTSTANDING",'Data Table Volumes'!$B$1-G23822,"NA")</f>
        <v>NA</v>
      </c>
    </row>
    <row r="23823" spans="7:17">
      <c r="G23823" s="1"/>
      <c r="Q23823" s="32" t="str">
        <f>IF(I23823="OUTSTANDING",'Data Table Volumes'!$B$1-G23823,"NA")</f>
        <v>NA</v>
      </c>
    </row>
    <row r="23824" spans="7:17">
      <c r="G23824" s="1"/>
      <c r="Q23824" s="32" t="str">
        <f>IF(I23824="OUTSTANDING",'Data Table Volumes'!$B$1-G23824,"NA")</f>
        <v>NA</v>
      </c>
    </row>
    <row r="23825" spans="7:17">
      <c r="G23825" s="1"/>
      <c r="Q23825" s="32" t="str">
        <f>IF(I23825="OUTSTANDING",'Data Table Volumes'!$B$1-G23825,"NA")</f>
        <v>NA</v>
      </c>
    </row>
    <row r="23826" spans="7:17">
      <c r="G23826" s="1"/>
      <c r="Q23826" s="32" t="str">
        <f>IF(I23826="OUTSTANDING",'Data Table Volumes'!$B$1-G23826,"NA")</f>
        <v>NA</v>
      </c>
    </row>
    <row r="23827" spans="7:17">
      <c r="G23827" s="1"/>
      <c r="Q23827" s="32" t="str">
        <f>IF(I23827="OUTSTANDING",'Data Table Volumes'!$B$1-G23827,"NA")</f>
        <v>NA</v>
      </c>
    </row>
    <row r="23828" spans="7:17">
      <c r="G23828" s="1"/>
      <c r="Q23828" s="32" t="str">
        <f>IF(I23828="OUTSTANDING",'Data Table Volumes'!$B$1-G23828,"NA")</f>
        <v>NA</v>
      </c>
    </row>
    <row r="23829" spans="7:17">
      <c r="G23829" s="1"/>
      <c r="Q23829" s="32" t="str">
        <f>IF(I23829="OUTSTANDING",'Data Table Volumes'!$B$1-G23829,"NA")</f>
        <v>NA</v>
      </c>
    </row>
    <row r="23830" spans="7:17">
      <c r="G23830" s="1"/>
      <c r="Q23830" s="32" t="str">
        <f>IF(I23830="OUTSTANDING",'Data Table Volumes'!$B$1-G23830,"NA")</f>
        <v>NA</v>
      </c>
    </row>
    <row r="23831" spans="7:17">
      <c r="G23831" s="1"/>
      <c r="Q23831" s="32" t="str">
        <f>IF(I23831="OUTSTANDING",'Data Table Volumes'!$B$1-G23831,"NA")</f>
        <v>NA</v>
      </c>
    </row>
    <row r="23832" spans="7:17">
      <c r="G23832" s="1"/>
      <c r="Q23832" s="32" t="str">
        <f>IF(I23832="OUTSTANDING",'Data Table Volumes'!$B$1-G23832,"NA")</f>
        <v>NA</v>
      </c>
    </row>
    <row r="23833" spans="7:17">
      <c r="G23833" s="1"/>
      <c r="Q23833" s="32" t="str">
        <f>IF(I23833="OUTSTANDING",'Data Table Volumes'!$B$1-G23833,"NA")</f>
        <v>NA</v>
      </c>
    </row>
    <row r="23834" spans="7:17">
      <c r="G23834" s="1"/>
      <c r="Q23834" s="32" t="str">
        <f>IF(I23834="OUTSTANDING",'Data Table Volumes'!$B$1-G23834,"NA")</f>
        <v>NA</v>
      </c>
    </row>
    <row r="23835" spans="7:17">
      <c r="G23835" s="1"/>
      <c r="Q23835" s="32" t="str">
        <f>IF(I23835="OUTSTANDING",'Data Table Volumes'!$B$1-G23835,"NA")</f>
        <v>NA</v>
      </c>
    </row>
    <row r="23836" spans="7:17">
      <c r="G23836" s="1"/>
      <c r="Q23836" s="32" t="str">
        <f>IF(I23836="OUTSTANDING",'Data Table Volumes'!$B$1-G23836,"NA")</f>
        <v>NA</v>
      </c>
    </row>
    <row r="23837" spans="7:17">
      <c r="G23837" s="1"/>
      <c r="Q23837" s="32" t="str">
        <f>IF(I23837="OUTSTANDING",'Data Table Volumes'!$B$1-G23837,"NA")</f>
        <v>NA</v>
      </c>
    </row>
    <row r="23838" spans="7:17">
      <c r="G23838" s="1"/>
      <c r="Q23838" s="32" t="str">
        <f>IF(I23838="OUTSTANDING",'Data Table Volumes'!$B$1-G23838,"NA")</f>
        <v>NA</v>
      </c>
    </row>
    <row r="23839" spans="7:17">
      <c r="G23839" s="1"/>
      <c r="Q23839" s="32" t="str">
        <f>IF(I23839="OUTSTANDING",'Data Table Volumes'!$B$1-G23839,"NA")</f>
        <v>NA</v>
      </c>
    </row>
    <row r="23840" spans="7:17">
      <c r="G23840" s="1"/>
      <c r="Q23840" s="32" t="str">
        <f>IF(I23840="OUTSTANDING",'Data Table Volumes'!$B$1-G23840,"NA")</f>
        <v>NA</v>
      </c>
    </row>
    <row r="23841" spans="7:17">
      <c r="G23841" s="1"/>
      <c r="Q23841" s="32" t="str">
        <f>IF(I23841="OUTSTANDING",'Data Table Volumes'!$B$1-G23841,"NA")</f>
        <v>NA</v>
      </c>
    </row>
    <row r="23842" spans="7:17">
      <c r="G23842" s="1"/>
      <c r="Q23842" s="32" t="str">
        <f>IF(I23842="OUTSTANDING",'Data Table Volumes'!$B$1-G23842,"NA")</f>
        <v>NA</v>
      </c>
    </row>
    <row r="23843" spans="7:17">
      <c r="G23843" s="1"/>
      <c r="Q23843" s="32" t="str">
        <f>IF(I23843="OUTSTANDING",'Data Table Volumes'!$B$1-G23843,"NA")</f>
        <v>NA</v>
      </c>
    </row>
    <row r="23844" spans="7:17">
      <c r="G23844" s="1"/>
      <c r="Q23844" s="32" t="str">
        <f>IF(I23844="OUTSTANDING",'Data Table Volumes'!$B$1-G23844,"NA")</f>
        <v>NA</v>
      </c>
    </row>
    <row r="23845" spans="7:17">
      <c r="G23845" s="1"/>
      <c r="Q23845" s="32" t="str">
        <f>IF(I23845="OUTSTANDING",'Data Table Volumes'!$B$1-G23845,"NA")</f>
        <v>NA</v>
      </c>
    </row>
    <row r="23846" spans="7:17">
      <c r="G23846" s="1"/>
      <c r="Q23846" s="32" t="str">
        <f>IF(I23846="OUTSTANDING",'Data Table Volumes'!$B$1-G23846,"NA")</f>
        <v>NA</v>
      </c>
    </row>
    <row r="23847" spans="7:17">
      <c r="G23847" s="1"/>
      <c r="Q23847" s="32" t="str">
        <f>IF(I23847="OUTSTANDING",'Data Table Volumes'!$B$1-G23847,"NA")</f>
        <v>NA</v>
      </c>
    </row>
    <row r="23848" spans="7:17">
      <c r="G23848" s="1"/>
      <c r="Q23848" s="32" t="str">
        <f>IF(I23848="OUTSTANDING",'Data Table Volumes'!$B$1-G23848,"NA")</f>
        <v>NA</v>
      </c>
    </row>
    <row r="23849" spans="7:17">
      <c r="G23849" s="1"/>
      <c r="Q23849" s="32" t="str">
        <f>IF(I23849="OUTSTANDING",'Data Table Volumes'!$B$1-G23849,"NA")</f>
        <v>NA</v>
      </c>
    </row>
    <row r="23850" spans="7:17">
      <c r="G23850" s="1"/>
      <c r="Q23850" s="32" t="str">
        <f>IF(I23850="OUTSTANDING",'Data Table Volumes'!$B$1-G23850,"NA")</f>
        <v>NA</v>
      </c>
    </row>
    <row r="23851" spans="7:17">
      <c r="G23851" s="1"/>
      <c r="Q23851" s="32" t="str">
        <f>IF(I23851="OUTSTANDING",'Data Table Volumes'!$B$1-G23851,"NA")</f>
        <v>NA</v>
      </c>
    </row>
    <row r="23852" spans="7:17">
      <c r="G23852" s="1"/>
      <c r="Q23852" s="32" t="str">
        <f>IF(I23852="OUTSTANDING",'Data Table Volumes'!$B$1-G23852,"NA")</f>
        <v>NA</v>
      </c>
    </row>
    <row r="23853" spans="7:17">
      <c r="G23853" s="1"/>
      <c r="Q23853" s="32" t="str">
        <f>IF(I23853="OUTSTANDING",'Data Table Volumes'!$B$1-G23853,"NA")</f>
        <v>NA</v>
      </c>
    </row>
    <row r="23854" spans="7:17">
      <c r="G23854" s="1"/>
      <c r="Q23854" s="32" t="str">
        <f>IF(I23854="OUTSTANDING",'Data Table Volumes'!$B$1-G23854,"NA")</f>
        <v>NA</v>
      </c>
    </row>
    <row r="23855" spans="7:17">
      <c r="G23855" s="1"/>
      <c r="Q23855" s="32" t="str">
        <f>IF(I23855="OUTSTANDING",'Data Table Volumes'!$B$1-G23855,"NA")</f>
        <v>NA</v>
      </c>
    </row>
    <row r="23856" spans="7:17">
      <c r="G23856" s="1"/>
      <c r="Q23856" s="32" t="str">
        <f>IF(I23856="OUTSTANDING",'Data Table Volumes'!$B$1-G23856,"NA")</f>
        <v>NA</v>
      </c>
    </row>
    <row r="23857" spans="7:17">
      <c r="G23857" s="1"/>
      <c r="Q23857" s="32" t="str">
        <f>IF(I23857="OUTSTANDING",'Data Table Volumes'!$B$1-G23857,"NA")</f>
        <v>NA</v>
      </c>
    </row>
    <row r="23858" spans="7:17">
      <c r="G23858" s="1"/>
      <c r="Q23858" s="32" t="str">
        <f>IF(I23858="OUTSTANDING",'Data Table Volumes'!$B$1-G23858,"NA")</f>
        <v>NA</v>
      </c>
    </row>
    <row r="23859" spans="7:17">
      <c r="G23859" s="1"/>
      <c r="Q23859" s="32" t="str">
        <f>IF(I23859="OUTSTANDING",'Data Table Volumes'!$B$1-G23859,"NA")</f>
        <v>NA</v>
      </c>
    </row>
    <row r="23860" spans="7:17">
      <c r="G23860" s="1"/>
      <c r="Q23860" s="32" t="str">
        <f>IF(I23860="OUTSTANDING",'Data Table Volumes'!$B$1-G23860,"NA")</f>
        <v>NA</v>
      </c>
    </row>
    <row r="23861" spans="7:17">
      <c r="G23861" s="1"/>
      <c r="Q23861" s="32" t="str">
        <f>IF(I23861="OUTSTANDING",'Data Table Volumes'!$B$1-G23861,"NA")</f>
        <v>NA</v>
      </c>
    </row>
    <row r="23862" spans="7:17">
      <c r="G23862" s="1"/>
      <c r="Q23862" s="32" t="str">
        <f>IF(I23862="OUTSTANDING",'Data Table Volumes'!$B$1-G23862,"NA")</f>
        <v>NA</v>
      </c>
    </row>
    <row r="23863" spans="7:17">
      <c r="G23863" s="1"/>
      <c r="Q23863" s="32" t="str">
        <f>IF(I23863="OUTSTANDING",'Data Table Volumes'!$B$1-G23863,"NA")</f>
        <v>NA</v>
      </c>
    </row>
    <row r="23864" spans="7:17">
      <c r="G23864" s="1"/>
      <c r="Q23864" s="32" t="str">
        <f>IF(I23864="OUTSTANDING",'Data Table Volumes'!$B$1-G23864,"NA")</f>
        <v>NA</v>
      </c>
    </row>
    <row r="23865" spans="7:17">
      <c r="G23865" s="1"/>
      <c r="Q23865" s="32" t="str">
        <f>IF(I23865="OUTSTANDING",'Data Table Volumes'!$B$1-G23865,"NA")</f>
        <v>NA</v>
      </c>
    </row>
    <row r="23866" spans="7:17">
      <c r="G23866" s="1"/>
      <c r="Q23866" s="32" t="str">
        <f>IF(I23866="OUTSTANDING",'Data Table Volumes'!$B$1-G23866,"NA")</f>
        <v>NA</v>
      </c>
    </row>
    <row r="23867" spans="7:17">
      <c r="G23867" s="1"/>
      <c r="Q23867" s="32" t="str">
        <f>IF(I23867="OUTSTANDING",'Data Table Volumes'!$B$1-G23867,"NA")</f>
        <v>NA</v>
      </c>
    </row>
    <row r="23868" spans="7:17">
      <c r="G23868" s="1"/>
      <c r="Q23868" s="32" t="str">
        <f>IF(I23868="OUTSTANDING",'Data Table Volumes'!$B$1-G23868,"NA")</f>
        <v>NA</v>
      </c>
    </row>
    <row r="23869" spans="7:17">
      <c r="G23869" s="1"/>
      <c r="Q23869" s="32" t="str">
        <f>IF(I23869="OUTSTANDING",'Data Table Volumes'!$B$1-G23869,"NA")</f>
        <v>NA</v>
      </c>
    </row>
    <row r="23870" spans="7:17">
      <c r="G23870" s="1"/>
      <c r="Q23870" s="32" t="str">
        <f>IF(I23870="OUTSTANDING",'Data Table Volumes'!$B$1-G23870,"NA")</f>
        <v>NA</v>
      </c>
    </row>
    <row r="23871" spans="7:17">
      <c r="G23871" s="1"/>
      <c r="Q23871" s="32" t="str">
        <f>IF(I23871="OUTSTANDING",'Data Table Volumes'!$B$1-G23871,"NA")</f>
        <v>NA</v>
      </c>
    </row>
    <row r="23872" spans="7:17">
      <c r="G23872" s="1"/>
      <c r="Q23872" s="32" t="str">
        <f>IF(I23872="OUTSTANDING",'Data Table Volumes'!$B$1-G23872,"NA")</f>
        <v>NA</v>
      </c>
    </row>
    <row r="23873" spans="7:17">
      <c r="G23873" s="1"/>
      <c r="Q23873" s="32" t="str">
        <f>IF(I23873="OUTSTANDING",'Data Table Volumes'!$B$1-G23873,"NA")</f>
        <v>NA</v>
      </c>
    </row>
    <row r="23874" spans="7:17">
      <c r="G23874" s="1"/>
      <c r="Q23874" s="32" t="str">
        <f>IF(I23874="OUTSTANDING",'Data Table Volumes'!$B$1-G23874,"NA")</f>
        <v>NA</v>
      </c>
    </row>
    <row r="23875" spans="7:17">
      <c r="G23875" s="1"/>
      <c r="Q23875" s="32" t="str">
        <f>IF(I23875="OUTSTANDING",'Data Table Volumes'!$B$1-G23875,"NA")</f>
        <v>NA</v>
      </c>
    </row>
    <row r="23876" spans="7:17">
      <c r="G23876" s="1"/>
      <c r="Q23876" s="32" t="str">
        <f>IF(I23876="OUTSTANDING",'Data Table Volumes'!$B$1-G23876,"NA")</f>
        <v>NA</v>
      </c>
    </row>
    <row r="23877" spans="7:17">
      <c r="G23877" s="1"/>
      <c r="Q23877" s="32" t="str">
        <f>IF(I23877="OUTSTANDING",'Data Table Volumes'!$B$1-G23877,"NA")</f>
        <v>NA</v>
      </c>
    </row>
    <row r="23878" spans="7:17">
      <c r="G23878" s="1"/>
      <c r="Q23878" s="32" t="str">
        <f>IF(I23878="OUTSTANDING",'Data Table Volumes'!$B$1-G23878,"NA")</f>
        <v>NA</v>
      </c>
    </row>
    <row r="23879" spans="7:17">
      <c r="G23879" s="1"/>
      <c r="Q23879" s="32" t="str">
        <f>IF(I23879="OUTSTANDING",'Data Table Volumes'!$B$1-G23879,"NA")</f>
        <v>NA</v>
      </c>
    </row>
    <row r="23880" spans="7:17">
      <c r="G23880" s="1"/>
      <c r="Q23880" s="32" t="str">
        <f>IF(I23880="OUTSTANDING",'Data Table Volumes'!$B$1-G23880,"NA")</f>
        <v>NA</v>
      </c>
    </row>
    <row r="23881" spans="7:17">
      <c r="G23881" s="1"/>
      <c r="Q23881" s="32" t="str">
        <f>IF(I23881="OUTSTANDING",'Data Table Volumes'!$B$1-G23881,"NA")</f>
        <v>NA</v>
      </c>
    </row>
    <row r="23882" spans="7:17">
      <c r="G23882" s="1"/>
      <c r="Q23882" s="32" t="str">
        <f>IF(I23882="OUTSTANDING",'Data Table Volumes'!$B$1-G23882,"NA")</f>
        <v>NA</v>
      </c>
    </row>
    <row r="23883" spans="7:17">
      <c r="G23883" s="1"/>
      <c r="Q23883" s="32" t="str">
        <f>IF(I23883="OUTSTANDING",'Data Table Volumes'!$B$1-G23883,"NA")</f>
        <v>NA</v>
      </c>
    </row>
    <row r="23884" spans="7:17">
      <c r="G23884" s="1"/>
      <c r="Q23884" s="32" t="str">
        <f>IF(I23884="OUTSTANDING",'Data Table Volumes'!$B$1-G23884,"NA")</f>
        <v>NA</v>
      </c>
    </row>
    <row r="23885" spans="7:17">
      <c r="G23885" s="1"/>
      <c r="Q23885" s="32" t="str">
        <f>IF(I23885="OUTSTANDING",'Data Table Volumes'!$B$1-G23885,"NA")</f>
        <v>NA</v>
      </c>
    </row>
    <row r="23886" spans="7:17">
      <c r="G23886" s="1"/>
      <c r="Q23886" s="32" t="str">
        <f>IF(I23886="OUTSTANDING",'Data Table Volumes'!$B$1-G23886,"NA")</f>
        <v>NA</v>
      </c>
    </row>
    <row r="23887" spans="7:17">
      <c r="G23887" s="1"/>
      <c r="Q23887" s="32" t="str">
        <f>IF(I23887="OUTSTANDING",'Data Table Volumes'!$B$1-G23887,"NA")</f>
        <v>NA</v>
      </c>
    </row>
    <row r="23888" spans="7:17">
      <c r="G23888" s="1"/>
      <c r="Q23888" s="32" t="str">
        <f>IF(I23888="OUTSTANDING",'Data Table Volumes'!$B$1-G23888,"NA")</f>
        <v>NA</v>
      </c>
    </row>
    <row r="23889" spans="7:17">
      <c r="G23889" s="1"/>
      <c r="Q23889" s="32" t="str">
        <f>IF(I23889="OUTSTANDING",'Data Table Volumes'!$B$1-G23889,"NA")</f>
        <v>NA</v>
      </c>
    </row>
    <row r="23890" spans="7:17">
      <c r="G23890" s="1"/>
      <c r="Q23890" s="32" t="str">
        <f>IF(I23890="OUTSTANDING",'Data Table Volumes'!$B$1-G23890,"NA")</f>
        <v>NA</v>
      </c>
    </row>
    <row r="23891" spans="7:17">
      <c r="G23891" s="1"/>
      <c r="Q23891" s="32" t="str">
        <f>IF(I23891="OUTSTANDING",'Data Table Volumes'!$B$1-G23891,"NA")</f>
        <v>NA</v>
      </c>
    </row>
    <row r="23892" spans="7:17">
      <c r="G23892" s="1"/>
      <c r="Q23892" s="32" t="str">
        <f>IF(I23892="OUTSTANDING",'Data Table Volumes'!$B$1-G23892,"NA")</f>
        <v>NA</v>
      </c>
    </row>
    <row r="23893" spans="7:17">
      <c r="G23893" s="1"/>
      <c r="Q23893" s="32" t="str">
        <f>IF(I23893="OUTSTANDING",'Data Table Volumes'!$B$1-G23893,"NA")</f>
        <v>NA</v>
      </c>
    </row>
    <row r="23894" spans="7:17">
      <c r="G23894" s="1"/>
      <c r="Q23894" s="32" t="str">
        <f>IF(I23894="OUTSTANDING",'Data Table Volumes'!$B$1-G23894,"NA")</f>
        <v>NA</v>
      </c>
    </row>
    <row r="23895" spans="7:17">
      <c r="G23895" s="1"/>
      <c r="Q23895" s="32" t="str">
        <f>IF(I23895="OUTSTANDING",'Data Table Volumes'!$B$1-G23895,"NA")</f>
        <v>NA</v>
      </c>
    </row>
    <row r="23896" spans="7:17">
      <c r="G23896" s="1"/>
      <c r="Q23896" s="32" t="str">
        <f>IF(I23896="OUTSTANDING",'Data Table Volumes'!$B$1-G23896,"NA")</f>
        <v>NA</v>
      </c>
    </row>
    <row r="23897" spans="7:17">
      <c r="G23897" s="1"/>
      <c r="Q23897" s="32" t="str">
        <f>IF(I23897="OUTSTANDING",'Data Table Volumes'!$B$1-G23897,"NA")</f>
        <v>NA</v>
      </c>
    </row>
    <row r="23898" spans="7:17">
      <c r="G23898" s="1"/>
      <c r="Q23898" s="32" t="str">
        <f>IF(I23898="OUTSTANDING",'Data Table Volumes'!$B$1-G23898,"NA")</f>
        <v>NA</v>
      </c>
    </row>
    <row r="23899" spans="7:17">
      <c r="G23899" s="1"/>
      <c r="Q23899" s="32" t="str">
        <f>IF(I23899="OUTSTANDING",'Data Table Volumes'!$B$1-G23899,"NA")</f>
        <v>NA</v>
      </c>
    </row>
    <row r="23900" spans="7:17">
      <c r="G23900" s="1"/>
      <c r="Q23900" s="32" t="str">
        <f>IF(I23900="OUTSTANDING",'Data Table Volumes'!$B$1-G23900,"NA")</f>
        <v>NA</v>
      </c>
    </row>
    <row r="23901" spans="7:17">
      <c r="G23901" s="1"/>
      <c r="Q23901" s="32" t="str">
        <f>IF(I23901="OUTSTANDING",'Data Table Volumes'!$B$1-G23901,"NA")</f>
        <v>NA</v>
      </c>
    </row>
    <row r="23902" spans="7:17">
      <c r="G23902" s="1"/>
      <c r="Q23902" s="32" t="str">
        <f>IF(I23902="OUTSTANDING",'Data Table Volumes'!$B$1-G23902,"NA")</f>
        <v>NA</v>
      </c>
    </row>
    <row r="23903" spans="7:17">
      <c r="G23903" s="1"/>
      <c r="Q23903" s="32" t="str">
        <f>IF(I23903="OUTSTANDING",'Data Table Volumes'!$B$1-G23903,"NA")</f>
        <v>NA</v>
      </c>
    </row>
    <row r="23904" spans="7:17">
      <c r="G23904" s="1"/>
      <c r="Q23904" s="32" t="str">
        <f>IF(I23904="OUTSTANDING",'Data Table Volumes'!$B$1-G23904,"NA")</f>
        <v>NA</v>
      </c>
    </row>
    <row r="23905" spans="7:17">
      <c r="G23905" s="1"/>
      <c r="Q23905" s="32" t="str">
        <f>IF(I23905="OUTSTANDING",'Data Table Volumes'!$B$1-G23905,"NA")</f>
        <v>NA</v>
      </c>
    </row>
    <row r="23906" spans="7:17">
      <c r="G23906" s="1"/>
      <c r="Q23906" s="32" t="str">
        <f>IF(I23906="OUTSTANDING",'Data Table Volumes'!$B$1-G23906,"NA")</f>
        <v>NA</v>
      </c>
    </row>
    <row r="23907" spans="7:17">
      <c r="G23907" s="1"/>
      <c r="Q23907" s="32" t="str">
        <f>IF(I23907="OUTSTANDING",'Data Table Volumes'!$B$1-G23907,"NA")</f>
        <v>NA</v>
      </c>
    </row>
    <row r="23908" spans="7:17">
      <c r="G23908" s="1"/>
      <c r="Q23908" s="32" t="str">
        <f>IF(I23908="OUTSTANDING",'Data Table Volumes'!$B$1-G23908,"NA")</f>
        <v>NA</v>
      </c>
    </row>
    <row r="23909" spans="7:17">
      <c r="G23909" s="1"/>
      <c r="Q23909" s="32" t="str">
        <f>IF(I23909="OUTSTANDING",'Data Table Volumes'!$B$1-G23909,"NA")</f>
        <v>NA</v>
      </c>
    </row>
    <row r="23910" spans="7:17">
      <c r="G23910" s="1"/>
      <c r="Q23910" s="32" t="str">
        <f>IF(I23910="OUTSTANDING",'Data Table Volumes'!$B$1-G23910,"NA")</f>
        <v>NA</v>
      </c>
    </row>
    <row r="23911" spans="7:17">
      <c r="G23911" s="1"/>
      <c r="Q23911" s="32" t="str">
        <f>IF(I23911="OUTSTANDING",'Data Table Volumes'!$B$1-G23911,"NA")</f>
        <v>NA</v>
      </c>
    </row>
    <row r="23912" spans="7:17">
      <c r="G23912" s="1"/>
      <c r="Q23912" s="32" t="str">
        <f>IF(I23912="OUTSTANDING",'Data Table Volumes'!$B$1-G23912,"NA")</f>
        <v>NA</v>
      </c>
    </row>
    <row r="23913" spans="7:17">
      <c r="G23913" s="1"/>
      <c r="Q23913" s="32" t="str">
        <f>IF(I23913="OUTSTANDING",'Data Table Volumes'!$B$1-G23913,"NA")</f>
        <v>NA</v>
      </c>
    </row>
    <row r="23914" spans="7:17">
      <c r="G23914" s="1"/>
      <c r="Q23914" s="32" t="str">
        <f>IF(I23914="OUTSTANDING",'Data Table Volumes'!$B$1-G23914,"NA")</f>
        <v>NA</v>
      </c>
    </row>
    <row r="23915" spans="7:17">
      <c r="G23915" s="1"/>
      <c r="Q23915" s="32" t="str">
        <f>IF(I23915="OUTSTANDING",'Data Table Volumes'!$B$1-G23915,"NA")</f>
        <v>NA</v>
      </c>
    </row>
    <row r="23916" spans="7:17">
      <c r="G23916" s="1"/>
      <c r="Q23916" s="32" t="str">
        <f>IF(I23916="OUTSTANDING",'Data Table Volumes'!$B$1-G23916,"NA")</f>
        <v>NA</v>
      </c>
    </row>
    <row r="23917" spans="7:17">
      <c r="G23917" s="1"/>
      <c r="Q23917" s="32" t="str">
        <f>IF(I23917="OUTSTANDING",'Data Table Volumes'!$B$1-G23917,"NA")</f>
        <v>NA</v>
      </c>
    </row>
    <row r="23918" spans="7:17">
      <c r="G23918" s="1"/>
      <c r="Q23918" s="32" t="str">
        <f>IF(I23918="OUTSTANDING",'Data Table Volumes'!$B$1-G23918,"NA")</f>
        <v>NA</v>
      </c>
    </row>
    <row r="23919" spans="7:17">
      <c r="G23919" s="1"/>
      <c r="Q23919" s="32" t="str">
        <f>IF(I23919="OUTSTANDING",'Data Table Volumes'!$B$1-G23919,"NA")</f>
        <v>NA</v>
      </c>
    </row>
    <row r="23920" spans="7:17">
      <c r="G23920" s="1"/>
      <c r="Q23920" s="32" t="str">
        <f>IF(I23920="OUTSTANDING",'Data Table Volumes'!$B$1-G23920,"NA")</f>
        <v>NA</v>
      </c>
    </row>
    <row r="23921" spans="7:17">
      <c r="G23921" s="1"/>
      <c r="Q23921" s="32" t="str">
        <f>IF(I23921="OUTSTANDING",'Data Table Volumes'!$B$1-G23921,"NA")</f>
        <v>NA</v>
      </c>
    </row>
    <row r="23922" spans="7:17">
      <c r="G23922" s="1"/>
      <c r="Q23922" s="32" t="str">
        <f>IF(I23922="OUTSTANDING",'Data Table Volumes'!$B$1-G23922,"NA")</f>
        <v>NA</v>
      </c>
    </row>
    <row r="23923" spans="7:17">
      <c r="G23923" s="1"/>
      <c r="Q23923" s="32" t="str">
        <f>IF(I23923="OUTSTANDING",'Data Table Volumes'!$B$1-G23923,"NA")</f>
        <v>NA</v>
      </c>
    </row>
    <row r="23924" spans="7:17">
      <c r="G23924" s="1"/>
      <c r="Q23924" s="32" t="str">
        <f>IF(I23924="OUTSTANDING",'Data Table Volumes'!$B$1-G23924,"NA")</f>
        <v>NA</v>
      </c>
    </row>
    <row r="23925" spans="7:17">
      <c r="G23925" s="1"/>
      <c r="Q23925" s="32" t="str">
        <f>IF(I23925="OUTSTANDING",'Data Table Volumes'!$B$1-G23925,"NA")</f>
        <v>NA</v>
      </c>
    </row>
    <row r="23926" spans="7:17">
      <c r="G23926" s="1"/>
      <c r="Q23926" s="32" t="str">
        <f>IF(I23926="OUTSTANDING",'Data Table Volumes'!$B$1-G23926,"NA")</f>
        <v>NA</v>
      </c>
    </row>
    <row r="23927" spans="7:17">
      <c r="G23927" s="1"/>
      <c r="Q23927" s="32" t="str">
        <f>IF(I23927="OUTSTANDING",'Data Table Volumes'!$B$1-G23927,"NA")</f>
        <v>NA</v>
      </c>
    </row>
    <row r="23928" spans="7:17">
      <c r="G23928" s="1"/>
      <c r="Q23928" s="32" t="str">
        <f>IF(I23928="OUTSTANDING",'Data Table Volumes'!$B$1-G23928,"NA")</f>
        <v>NA</v>
      </c>
    </row>
    <row r="23929" spans="7:17">
      <c r="G23929" s="1"/>
      <c r="Q23929" s="32" t="str">
        <f>IF(I23929="OUTSTANDING",'Data Table Volumes'!$B$1-G23929,"NA")</f>
        <v>NA</v>
      </c>
    </row>
    <row r="23930" spans="7:17">
      <c r="G23930" s="1"/>
      <c r="Q23930" s="32" t="str">
        <f>IF(I23930="OUTSTANDING",'Data Table Volumes'!$B$1-G23930,"NA")</f>
        <v>NA</v>
      </c>
    </row>
    <row r="23931" spans="7:17">
      <c r="G23931" s="1"/>
      <c r="Q23931" s="32" t="str">
        <f>IF(I23931="OUTSTANDING",'Data Table Volumes'!$B$1-G23931,"NA")</f>
        <v>NA</v>
      </c>
    </row>
    <row r="23932" spans="7:17">
      <c r="G23932" s="1"/>
      <c r="Q23932" s="32" t="str">
        <f>IF(I23932="OUTSTANDING",'Data Table Volumes'!$B$1-G23932,"NA")</f>
        <v>NA</v>
      </c>
    </row>
    <row r="23933" spans="7:17">
      <c r="G23933" s="1"/>
      <c r="Q23933" s="32" t="str">
        <f>IF(I23933="OUTSTANDING",'Data Table Volumes'!$B$1-G23933,"NA")</f>
        <v>NA</v>
      </c>
    </row>
    <row r="23934" spans="7:17">
      <c r="G23934" s="1"/>
      <c r="Q23934" s="32" t="str">
        <f>IF(I23934="OUTSTANDING",'Data Table Volumes'!$B$1-G23934,"NA")</f>
        <v>NA</v>
      </c>
    </row>
    <row r="23935" spans="7:17">
      <c r="G23935" s="1"/>
      <c r="Q23935" s="32" t="str">
        <f>IF(I23935="OUTSTANDING",'Data Table Volumes'!$B$1-G23935,"NA")</f>
        <v>NA</v>
      </c>
    </row>
    <row r="23936" spans="7:17">
      <c r="G23936" s="1"/>
      <c r="Q23936" s="32" t="str">
        <f>IF(I23936="OUTSTANDING",'Data Table Volumes'!$B$1-G23936,"NA")</f>
        <v>NA</v>
      </c>
    </row>
    <row r="23937" spans="7:17">
      <c r="G23937" s="1"/>
      <c r="Q23937" s="32" t="str">
        <f>IF(I23937="OUTSTANDING",'Data Table Volumes'!$B$1-G23937,"NA")</f>
        <v>NA</v>
      </c>
    </row>
    <row r="23938" spans="7:17">
      <c r="G23938" s="1"/>
      <c r="Q23938" s="32" t="str">
        <f>IF(I23938="OUTSTANDING",'Data Table Volumes'!$B$1-G23938,"NA")</f>
        <v>NA</v>
      </c>
    </row>
    <row r="23939" spans="7:17">
      <c r="G23939" s="1"/>
      <c r="Q23939" s="32" t="str">
        <f>IF(I23939="OUTSTANDING",'Data Table Volumes'!$B$1-G23939,"NA")</f>
        <v>NA</v>
      </c>
    </row>
    <row r="23940" spans="7:17">
      <c r="G23940" s="1"/>
      <c r="Q23940" s="32" t="str">
        <f>IF(I23940="OUTSTANDING",'Data Table Volumes'!$B$1-G23940,"NA")</f>
        <v>NA</v>
      </c>
    </row>
    <row r="23941" spans="7:17">
      <c r="G23941" s="1"/>
      <c r="Q23941" s="32" t="str">
        <f>IF(I23941="OUTSTANDING",'Data Table Volumes'!$B$1-G23941,"NA")</f>
        <v>NA</v>
      </c>
    </row>
    <row r="23942" spans="7:17">
      <c r="G23942" s="1"/>
      <c r="Q23942" s="32" t="str">
        <f>IF(I23942="OUTSTANDING",'Data Table Volumes'!$B$1-G23942,"NA")</f>
        <v>NA</v>
      </c>
    </row>
    <row r="23943" spans="7:17">
      <c r="G23943" s="1"/>
      <c r="Q23943" s="32" t="str">
        <f>IF(I23943="OUTSTANDING",'Data Table Volumes'!$B$1-G23943,"NA")</f>
        <v>NA</v>
      </c>
    </row>
    <row r="23944" spans="7:17">
      <c r="G23944" s="1"/>
      <c r="Q23944" s="32" t="str">
        <f>IF(I23944="OUTSTANDING",'Data Table Volumes'!$B$1-G23944,"NA")</f>
        <v>NA</v>
      </c>
    </row>
    <row r="23945" spans="7:17">
      <c r="G23945" s="1"/>
      <c r="Q23945" s="32" t="str">
        <f>IF(I23945="OUTSTANDING",'Data Table Volumes'!$B$1-G23945,"NA")</f>
        <v>NA</v>
      </c>
    </row>
    <row r="23946" spans="7:17">
      <c r="G23946" s="1"/>
      <c r="Q23946" s="32" t="str">
        <f>IF(I23946="OUTSTANDING",'Data Table Volumes'!$B$1-G23946,"NA")</f>
        <v>NA</v>
      </c>
    </row>
    <row r="23947" spans="7:17">
      <c r="G23947" s="1"/>
      <c r="Q23947" s="32" t="str">
        <f>IF(I23947="OUTSTANDING",'Data Table Volumes'!$B$1-G23947,"NA")</f>
        <v>NA</v>
      </c>
    </row>
    <row r="23948" spans="7:17">
      <c r="G23948" s="1"/>
      <c r="Q23948" s="32" t="str">
        <f>IF(I23948="OUTSTANDING",'Data Table Volumes'!$B$1-G23948,"NA")</f>
        <v>NA</v>
      </c>
    </row>
    <row r="23949" spans="7:17">
      <c r="G23949" s="1"/>
      <c r="Q23949" s="32" t="str">
        <f>IF(I23949="OUTSTANDING",'Data Table Volumes'!$B$1-G23949,"NA")</f>
        <v>NA</v>
      </c>
    </row>
    <row r="23950" spans="7:17">
      <c r="G23950" s="1"/>
      <c r="Q23950" s="32" t="str">
        <f>IF(I23950="OUTSTANDING",'Data Table Volumes'!$B$1-G23950,"NA")</f>
        <v>NA</v>
      </c>
    </row>
    <row r="23951" spans="7:17">
      <c r="G23951" s="1"/>
      <c r="Q23951" s="32" t="str">
        <f>IF(I23951="OUTSTANDING",'Data Table Volumes'!$B$1-G23951,"NA")</f>
        <v>NA</v>
      </c>
    </row>
    <row r="23952" spans="7:17">
      <c r="G23952" s="1"/>
      <c r="Q23952" s="32" t="str">
        <f>IF(I23952="OUTSTANDING",'Data Table Volumes'!$B$1-G23952,"NA")</f>
        <v>NA</v>
      </c>
    </row>
    <row r="23953" spans="7:17">
      <c r="G23953" s="1"/>
      <c r="Q23953" s="32" t="str">
        <f>IF(I23953="OUTSTANDING",'Data Table Volumes'!$B$1-G23953,"NA")</f>
        <v>NA</v>
      </c>
    </row>
    <row r="23954" spans="7:17">
      <c r="G23954" s="1"/>
      <c r="Q23954" s="32" t="str">
        <f>IF(I23954="OUTSTANDING",'Data Table Volumes'!$B$1-G23954,"NA")</f>
        <v>NA</v>
      </c>
    </row>
    <row r="23955" spans="7:17">
      <c r="G23955" s="1"/>
      <c r="Q23955" s="32" t="str">
        <f>IF(I23955="OUTSTANDING",'Data Table Volumes'!$B$1-G23955,"NA")</f>
        <v>NA</v>
      </c>
    </row>
    <row r="23956" spans="7:17">
      <c r="G23956" s="1"/>
      <c r="Q23956" s="32" t="str">
        <f>IF(I23956="OUTSTANDING",'Data Table Volumes'!$B$1-G23956,"NA")</f>
        <v>NA</v>
      </c>
    </row>
    <row r="23957" spans="7:17">
      <c r="G23957" s="1"/>
      <c r="Q23957" s="32" t="str">
        <f>IF(I23957="OUTSTANDING",'Data Table Volumes'!$B$1-G23957,"NA")</f>
        <v>NA</v>
      </c>
    </row>
    <row r="23958" spans="7:17">
      <c r="G23958" s="1"/>
      <c r="Q23958" s="32" t="str">
        <f>IF(I23958="OUTSTANDING",'Data Table Volumes'!$B$1-G23958,"NA")</f>
        <v>NA</v>
      </c>
    </row>
    <row r="23959" spans="7:17">
      <c r="G23959" s="1"/>
      <c r="Q23959" s="32" t="str">
        <f>IF(I23959="OUTSTANDING",'Data Table Volumes'!$B$1-G23959,"NA")</f>
        <v>NA</v>
      </c>
    </row>
    <row r="23960" spans="7:17">
      <c r="G23960" s="1"/>
      <c r="Q23960" s="32" t="str">
        <f>IF(I23960="OUTSTANDING",'Data Table Volumes'!$B$1-G23960,"NA")</f>
        <v>NA</v>
      </c>
    </row>
    <row r="23961" spans="7:17">
      <c r="G23961" s="1"/>
      <c r="Q23961" s="32" t="str">
        <f>IF(I23961="OUTSTANDING",'Data Table Volumes'!$B$1-G23961,"NA")</f>
        <v>NA</v>
      </c>
    </row>
    <row r="23962" spans="7:17">
      <c r="G23962" s="1"/>
      <c r="Q23962" s="32" t="str">
        <f>IF(I23962="OUTSTANDING",'Data Table Volumes'!$B$1-G23962,"NA")</f>
        <v>NA</v>
      </c>
    </row>
    <row r="23963" spans="7:17">
      <c r="G23963" s="1"/>
      <c r="Q23963" s="32" t="str">
        <f>IF(I23963="OUTSTANDING",'Data Table Volumes'!$B$1-G23963,"NA")</f>
        <v>NA</v>
      </c>
    </row>
    <row r="23964" spans="7:17">
      <c r="G23964" s="1"/>
      <c r="Q23964" s="32" t="str">
        <f>IF(I23964="OUTSTANDING",'Data Table Volumes'!$B$1-G23964,"NA")</f>
        <v>NA</v>
      </c>
    </row>
    <row r="23965" spans="7:17">
      <c r="G23965" s="1"/>
      <c r="Q23965" s="32" t="str">
        <f>IF(I23965="OUTSTANDING",'Data Table Volumes'!$B$1-G23965,"NA")</f>
        <v>NA</v>
      </c>
    </row>
    <row r="23966" spans="7:17">
      <c r="G23966" s="1"/>
      <c r="Q23966" s="32" t="str">
        <f>IF(I23966="OUTSTANDING",'Data Table Volumes'!$B$1-G23966,"NA")</f>
        <v>NA</v>
      </c>
    </row>
    <row r="23967" spans="7:17">
      <c r="G23967" s="1"/>
      <c r="Q23967" s="32" t="str">
        <f>IF(I23967="OUTSTANDING",'Data Table Volumes'!$B$1-G23967,"NA")</f>
        <v>NA</v>
      </c>
    </row>
    <row r="23968" spans="7:17">
      <c r="G23968" s="1"/>
      <c r="Q23968" s="32" t="str">
        <f>IF(I23968="OUTSTANDING",'Data Table Volumes'!$B$1-G23968,"NA")</f>
        <v>NA</v>
      </c>
    </row>
    <row r="23969" spans="7:17">
      <c r="G23969" s="1"/>
      <c r="Q23969" s="32" t="str">
        <f>IF(I23969="OUTSTANDING",'Data Table Volumes'!$B$1-G23969,"NA")</f>
        <v>NA</v>
      </c>
    </row>
    <row r="23970" spans="7:17">
      <c r="G23970" s="1"/>
      <c r="Q23970" s="32" t="str">
        <f>IF(I23970="OUTSTANDING",'Data Table Volumes'!$B$1-G23970,"NA")</f>
        <v>NA</v>
      </c>
    </row>
    <row r="23971" spans="7:17">
      <c r="G23971" s="1"/>
      <c r="Q23971" s="32" t="str">
        <f>IF(I23971="OUTSTANDING",'Data Table Volumes'!$B$1-G23971,"NA")</f>
        <v>NA</v>
      </c>
    </row>
    <row r="23972" spans="7:17">
      <c r="G23972" s="1"/>
      <c r="Q23972" s="32" t="str">
        <f>IF(I23972="OUTSTANDING",'Data Table Volumes'!$B$1-G23972,"NA")</f>
        <v>NA</v>
      </c>
    </row>
    <row r="23973" spans="7:17">
      <c r="G23973" s="1"/>
      <c r="Q23973" s="32" t="str">
        <f>IF(I23973="OUTSTANDING",'Data Table Volumes'!$B$1-G23973,"NA")</f>
        <v>NA</v>
      </c>
    </row>
    <row r="23974" spans="7:17">
      <c r="G23974" s="1"/>
      <c r="Q23974" s="32" t="str">
        <f>IF(I23974="OUTSTANDING",'Data Table Volumes'!$B$1-G23974,"NA")</f>
        <v>NA</v>
      </c>
    </row>
    <row r="23975" spans="7:17">
      <c r="G23975" s="1"/>
      <c r="Q23975" s="32" t="str">
        <f>IF(I23975="OUTSTANDING",'Data Table Volumes'!$B$1-G23975,"NA")</f>
        <v>NA</v>
      </c>
    </row>
    <row r="23976" spans="7:17">
      <c r="G23976" s="1"/>
      <c r="Q23976" s="32" t="str">
        <f>IF(I23976="OUTSTANDING",'Data Table Volumes'!$B$1-G23976,"NA")</f>
        <v>NA</v>
      </c>
    </row>
    <row r="23977" spans="7:17">
      <c r="G23977" s="1"/>
      <c r="Q23977" s="32" t="str">
        <f>IF(I23977="OUTSTANDING",'Data Table Volumes'!$B$1-G23977,"NA")</f>
        <v>NA</v>
      </c>
    </row>
    <row r="23978" spans="7:17">
      <c r="G23978" s="1"/>
      <c r="Q23978" s="32" t="str">
        <f>IF(I23978="OUTSTANDING",'Data Table Volumes'!$B$1-G23978,"NA")</f>
        <v>NA</v>
      </c>
    </row>
    <row r="23979" spans="7:17">
      <c r="G23979" s="1"/>
      <c r="Q23979" s="32" t="str">
        <f>IF(I23979="OUTSTANDING",'Data Table Volumes'!$B$1-G23979,"NA")</f>
        <v>NA</v>
      </c>
    </row>
    <row r="23980" spans="7:17">
      <c r="G23980" s="1"/>
      <c r="Q23980" s="32" t="str">
        <f>IF(I23980="OUTSTANDING",'Data Table Volumes'!$B$1-G23980,"NA")</f>
        <v>NA</v>
      </c>
    </row>
    <row r="23981" spans="7:17">
      <c r="G23981" s="1"/>
      <c r="Q23981" s="32" t="str">
        <f>IF(I23981="OUTSTANDING",'Data Table Volumes'!$B$1-G23981,"NA")</f>
        <v>NA</v>
      </c>
    </row>
    <row r="23982" spans="7:17">
      <c r="G23982" s="1"/>
      <c r="Q23982" s="32" t="str">
        <f>IF(I23982="OUTSTANDING",'Data Table Volumes'!$B$1-G23982,"NA")</f>
        <v>NA</v>
      </c>
    </row>
    <row r="23983" spans="7:17">
      <c r="G23983" s="1"/>
      <c r="Q23983" s="32" t="str">
        <f>IF(I23983="OUTSTANDING",'Data Table Volumes'!$B$1-G23983,"NA")</f>
        <v>NA</v>
      </c>
    </row>
    <row r="23984" spans="7:17">
      <c r="G23984" s="1"/>
      <c r="Q23984" s="32" t="str">
        <f>IF(I23984="OUTSTANDING",'Data Table Volumes'!$B$1-G23984,"NA")</f>
        <v>NA</v>
      </c>
    </row>
    <row r="23985" spans="7:17">
      <c r="G23985" s="1"/>
      <c r="Q23985" s="32" t="str">
        <f>IF(I23985="OUTSTANDING",'Data Table Volumes'!$B$1-G23985,"NA")</f>
        <v>NA</v>
      </c>
    </row>
    <row r="23986" spans="7:17">
      <c r="G23986" s="1"/>
      <c r="Q23986" s="32" t="str">
        <f>IF(I23986="OUTSTANDING",'Data Table Volumes'!$B$1-G23986,"NA")</f>
        <v>NA</v>
      </c>
    </row>
    <row r="23987" spans="7:17">
      <c r="G23987" s="1"/>
      <c r="Q23987" s="32" t="str">
        <f>IF(I23987="OUTSTANDING",'Data Table Volumes'!$B$1-G23987,"NA")</f>
        <v>NA</v>
      </c>
    </row>
    <row r="23988" spans="7:17">
      <c r="G23988" s="1"/>
      <c r="Q23988" s="32" t="str">
        <f>IF(I23988="OUTSTANDING",'Data Table Volumes'!$B$1-G23988,"NA")</f>
        <v>NA</v>
      </c>
    </row>
    <row r="23989" spans="7:17">
      <c r="G23989" s="1"/>
      <c r="Q23989" s="32" t="str">
        <f>IF(I23989="OUTSTANDING",'Data Table Volumes'!$B$1-G23989,"NA")</f>
        <v>NA</v>
      </c>
    </row>
    <row r="23990" spans="7:17">
      <c r="G23990" s="1"/>
      <c r="Q23990" s="32" t="str">
        <f>IF(I23990="OUTSTANDING",'Data Table Volumes'!$B$1-G23990,"NA")</f>
        <v>NA</v>
      </c>
    </row>
    <row r="23991" spans="7:17">
      <c r="G23991" s="1"/>
      <c r="Q23991" s="32" t="str">
        <f>IF(I23991="OUTSTANDING",'Data Table Volumes'!$B$1-G23991,"NA")</f>
        <v>NA</v>
      </c>
    </row>
    <row r="23992" spans="7:17">
      <c r="G23992" s="1"/>
      <c r="Q23992" s="32" t="str">
        <f>IF(I23992="OUTSTANDING",'Data Table Volumes'!$B$1-G23992,"NA")</f>
        <v>NA</v>
      </c>
    </row>
    <row r="23993" spans="7:17">
      <c r="G23993" s="1"/>
      <c r="Q23993" s="32" t="str">
        <f>IF(I23993="OUTSTANDING",'Data Table Volumes'!$B$1-G23993,"NA")</f>
        <v>NA</v>
      </c>
    </row>
    <row r="23994" spans="7:17">
      <c r="G23994" s="1"/>
      <c r="Q23994" s="32" t="str">
        <f>IF(I23994="OUTSTANDING",'Data Table Volumes'!$B$1-G23994,"NA")</f>
        <v>NA</v>
      </c>
    </row>
    <row r="23995" spans="7:17">
      <c r="G23995" s="1"/>
      <c r="Q23995" s="32" t="str">
        <f>IF(I23995="OUTSTANDING",'Data Table Volumes'!$B$1-G23995,"NA")</f>
        <v>NA</v>
      </c>
    </row>
    <row r="23996" spans="7:17">
      <c r="G23996" s="1"/>
      <c r="Q23996" s="32" t="str">
        <f>IF(I23996="OUTSTANDING",'Data Table Volumes'!$B$1-G23996,"NA")</f>
        <v>NA</v>
      </c>
    </row>
    <row r="23997" spans="7:17">
      <c r="G23997" s="1"/>
      <c r="Q23997" s="32" t="str">
        <f>IF(I23997="OUTSTANDING",'Data Table Volumes'!$B$1-G23997,"NA")</f>
        <v>NA</v>
      </c>
    </row>
    <row r="23998" spans="7:17">
      <c r="G23998" s="1"/>
      <c r="Q23998" s="32" t="str">
        <f>IF(I23998="OUTSTANDING",'Data Table Volumes'!$B$1-G23998,"NA")</f>
        <v>NA</v>
      </c>
    </row>
    <row r="23999" spans="7:17">
      <c r="G23999" s="1"/>
      <c r="Q23999" s="32" t="str">
        <f>IF(I23999="OUTSTANDING",'Data Table Volumes'!$B$1-G23999,"NA")</f>
        <v>NA</v>
      </c>
    </row>
    <row r="24000" spans="7:17">
      <c r="G24000" s="1"/>
      <c r="Q24000" s="32" t="str">
        <f>IF(I24000="OUTSTANDING",'Data Table Volumes'!$B$1-G24000,"NA")</f>
        <v>NA</v>
      </c>
    </row>
    <row r="24001" spans="7:17">
      <c r="G24001" s="1"/>
      <c r="Q24001" s="32" t="str">
        <f>IF(I24001="OUTSTANDING",'Data Table Volumes'!$B$1-G24001,"NA")</f>
        <v>NA</v>
      </c>
    </row>
    <row r="24002" spans="7:17">
      <c r="G24002" s="1"/>
      <c r="Q24002" s="32" t="str">
        <f>IF(I24002="OUTSTANDING",'Data Table Volumes'!$B$1-G24002,"NA")</f>
        <v>NA</v>
      </c>
    </row>
    <row r="24003" spans="7:17">
      <c r="G24003" s="1"/>
      <c r="Q24003" s="32" t="str">
        <f>IF(I24003="OUTSTANDING",'Data Table Volumes'!$B$1-G24003,"NA")</f>
        <v>NA</v>
      </c>
    </row>
    <row r="24004" spans="7:17">
      <c r="G24004" s="1"/>
      <c r="Q24004" s="32" t="str">
        <f>IF(I24004="OUTSTANDING",'Data Table Volumes'!$B$1-G24004,"NA")</f>
        <v>NA</v>
      </c>
    </row>
    <row r="24005" spans="7:17">
      <c r="G24005" s="1"/>
      <c r="Q24005" s="32" t="str">
        <f>IF(I24005="OUTSTANDING",'Data Table Volumes'!$B$1-G24005,"NA")</f>
        <v>NA</v>
      </c>
    </row>
    <row r="24006" spans="7:17">
      <c r="G24006" s="1"/>
      <c r="Q24006" s="32" t="str">
        <f>IF(I24006="OUTSTANDING",'Data Table Volumes'!$B$1-G24006,"NA")</f>
        <v>NA</v>
      </c>
    </row>
    <row r="24007" spans="7:17">
      <c r="G24007" s="1"/>
      <c r="Q24007" s="32" t="str">
        <f>IF(I24007="OUTSTANDING",'Data Table Volumes'!$B$1-G24007,"NA")</f>
        <v>NA</v>
      </c>
    </row>
    <row r="24008" spans="7:17">
      <c r="G24008" s="1"/>
      <c r="Q24008" s="32" t="str">
        <f>IF(I24008="OUTSTANDING",'Data Table Volumes'!$B$1-G24008,"NA")</f>
        <v>NA</v>
      </c>
    </row>
    <row r="24009" spans="7:17">
      <c r="G24009" s="1"/>
      <c r="Q24009" s="32" t="str">
        <f>IF(I24009="OUTSTANDING",'Data Table Volumes'!$B$1-G24009,"NA")</f>
        <v>NA</v>
      </c>
    </row>
    <row r="24010" spans="7:17">
      <c r="G24010" s="1"/>
      <c r="Q24010" s="32" t="str">
        <f>IF(I24010="OUTSTANDING",'Data Table Volumes'!$B$1-G24010,"NA")</f>
        <v>NA</v>
      </c>
    </row>
    <row r="24011" spans="7:17">
      <c r="G24011" s="1"/>
      <c r="Q24011" s="32" t="str">
        <f>IF(I24011="OUTSTANDING",'Data Table Volumes'!$B$1-G24011,"NA")</f>
        <v>NA</v>
      </c>
    </row>
    <row r="24012" spans="7:17">
      <c r="G24012" s="1"/>
      <c r="Q24012" s="32" t="str">
        <f>IF(I24012="OUTSTANDING",'Data Table Volumes'!$B$1-G24012,"NA")</f>
        <v>NA</v>
      </c>
    </row>
    <row r="24013" spans="7:17">
      <c r="G24013" s="1"/>
      <c r="Q24013" s="32" t="str">
        <f>IF(I24013="OUTSTANDING",'Data Table Volumes'!$B$1-G24013,"NA")</f>
        <v>NA</v>
      </c>
    </row>
    <row r="24014" spans="7:17">
      <c r="G24014" s="1"/>
      <c r="Q24014" s="32" t="str">
        <f>IF(I24014="OUTSTANDING",'Data Table Volumes'!$B$1-G24014,"NA")</f>
        <v>NA</v>
      </c>
    </row>
    <row r="24015" spans="7:17">
      <c r="G24015" s="1"/>
      <c r="Q24015" s="32" t="str">
        <f>IF(I24015="OUTSTANDING",'Data Table Volumes'!$B$1-G24015,"NA")</f>
        <v>NA</v>
      </c>
    </row>
    <row r="24016" spans="7:17">
      <c r="G24016" s="1"/>
      <c r="Q24016" s="32" t="str">
        <f>IF(I24016="OUTSTANDING",'Data Table Volumes'!$B$1-G24016,"NA")</f>
        <v>NA</v>
      </c>
    </row>
    <row r="24017" spans="7:17">
      <c r="G24017" s="1"/>
      <c r="Q24017" s="32" t="str">
        <f>IF(I24017="OUTSTANDING",'Data Table Volumes'!$B$1-G24017,"NA")</f>
        <v>NA</v>
      </c>
    </row>
    <row r="24018" spans="7:17">
      <c r="G24018" s="1"/>
      <c r="Q24018" s="32" t="str">
        <f>IF(I24018="OUTSTANDING",'Data Table Volumes'!$B$1-G24018,"NA")</f>
        <v>NA</v>
      </c>
    </row>
    <row r="24019" spans="7:17">
      <c r="G24019" s="1"/>
      <c r="Q24019" s="32" t="str">
        <f>IF(I24019="OUTSTANDING",'Data Table Volumes'!$B$1-G24019,"NA")</f>
        <v>NA</v>
      </c>
    </row>
    <row r="24020" spans="7:17">
      <c r="G24020" s="1"/>
      <c r="Q24020" s="32" t="str">
        <f>IF(I24020="OUTSTANDING",'Data Table Volumes'!$B$1-G24020,"NA")</f>
        <v>NA</v>
      </c>
    </row>
    <row r="24021" spans="7:17">
      <c r="G24021" s="1"/>
      <c r="Q24021" s="32" t="str">
        <f>IF(I24021="OUTSTANDING",'Data Table Volumes'!$B$1-G24021,"NA")</f>
        <v>NA</v>
      </c>
    </row>
    <row r="24022" spans="7:17">
      <c r="G24022" s="1"/>
      <c r="Q24022" s="32" t="str">
        <f>IF(I24022="OUTSTANDING",'Data Table Volumes'!$B$1-G24022,"NA")</f>
        <v>NA</v>
      </c>
    </row>
    <row r="24023" spans="7:17">
      <c r="G24023" s="1"/>
      <c r="Q24023" s="32" t="str">
        <f>IF(I24023="OUTSTANDING",'Data Table Volumes'!$B$1-G24023,"NA")</f>
        <v>NA</v>
      </c>
    </row>
    <row r="24024" spans="7:17">
      <c r="G24024" s="1"/>
      <c r="Q24024" s="32" t="str">
        <f>IF(I24024="OUTSTANDING",'Data Table Volumes'!$B$1-G24024,"NA")</f>
        <v>NA</v>
      </c>
    </row>
    <row r="24025" spans="7:17">
      <c r="G24025" s="1"/>
      <c r="Q24025" s="32" t="str">
        <f>IF(I24025="OUTSTANDING",'Data Table Volumes'!$B$1-G24025,"NA")</f>
        <v>NA</v>
      </c>
    </row>
    <row r="24026" spans="7:17">
      <c r="G24026" s="1"/>
      <c r="Q24026" s="32" t="str">
        <f>IF(I24026="OUTSTANDING",'Data Table Volumes'!$B$1-G24026,"NA")</f>
        <v>NA</v>
      </c>
    </row>
    <row r="24027" spans="7:17">
      <c r="G24027" s="1"/>
      <c r="Q24027" s="32" t="str">
        <f>IF(I24027="OUTSTANDING",'Data Table Volumes'!$B$1-G24027,"NA")</f>
        <v>NA</v>
      </c>
    </row>
    <row r="24028" spans="7:17">
      <c r="G24028" s="1"/>
      <c r="Q24028" s="32" t="str">
        <f>IF(I24028="OUTSTANDING",'Data Table Volumes'!$B$1-G24028,"NA")</f>
        <v>NA</v>
      </c>
    </row>
    <row r="24029" spans="7:17">
      <c r="G24029" s="1"/>
      <c r="Q24029" s="32" t="str">
        <f>IF(I24029="OUTSTANDING",'Data Table Volumes'!$B$1-G24029,"NA")</f>
        <v>NA</v>
      </c>
    </row>
    <row r="24030" spans="7:17">
      <c r="G24030" s="1"/>
      <c r="Q24030" s="32" t="str">
        <f>IF(I24030="OUTSTANDING",'Data Table Volumes'!$B$1-G24030,"NA")</f>
        <v>NA</v>
      </c>
    </row>
    <row r="24031" spans="7:17">
      <c r="G24031" s="1"/>
      <c r="Q24031" s="32" t="str">
        <f>IF(I24031="OUTSTANDING",'Data Table Volumes'!$B$1-G24031,"NA")</f>
        <v>NA</v>
      </c>
    </row>
    <row r="24032" spans="7:17">
      <c r="G24032" s="1"/>
      <c r="Q24032" s="32" t="str">
        <f>IF(I24032="OUTSTANDING",'Data Table Volumes'!$B$1-G24032,"NA")</f>
        <v>NA</v>
      </c>
    </row>
    <row r="24033" spans="7:17">
      <c r="G24033" s="1"/>
      <c r="Q24033" s="32" t="str">
        <f>IF(I24033="OUTSTANDING",'Data Table Volumes'!$B$1-G24033,"NA")</f>
        <v>NA</v>
      </c>
    </row>
    <row r="24034" spans="7:17">
      <c r="G24034" s="1"/>
      <c r="Q24034" s="32" t="str">
        <f>IF(I24034="OUTSTANDING",'Data Table Volumes'!$B$1-G24034,"NA")</f>
        <v>NA</v>
      </c>
    </row>
    <row r="24035" spans="7:17">
      <c r="G24035" s="1"/>
      <c r="Q24035" s="32" t="str">
        <f>IF(I24035="OUTSTANDING",'Data Table Volumes'!$B$1-G24035,"NA")</f>
        <v>NA</v>
      </c>
    </row>
    <row r="24036" spans="7:17">
      <c r="G24036" s="1"/>
      <c r="Q24036" s="32" t="str">
        <f>IF(I24036="OUTSTANDING",'Data Table Volumes'!$B$1-G24036,"NA")</f>
        <v>NA</v>
      </c>
    </row>
    <row r="24037" spans="7:17">
      <c r="G24037" s="1"/>
      <c r="Q24037" s="32" t="str">
        <f>IF(I24037="OUTSTANDING",'Data Table Volumes'!$B$1-G24037,"NA")</f>
        <v>NA</v>
      </c>
    </row>
    <row r="24038" spans="7:17">
      <c r="G24038" s="1"/>
      <c r="Q24038" s="32" t="str">
        <f>IF(I24038="OUTSTANDING",'Data Table Volumes'!$B$1-G24038,"NA")</f>
        <v>NA</v>
      </c>
    </row>
    <row r="24039" spans="7:17">
      <c r="G24039" s="1"/>
      <c r="Q24039" s="32" t="str">
        <f>IF(I24039="OUTSTANDING",'Data Table Volumes'!$B$1-G24039,"NA")</f>
        <v>NA</v>
      </c>
    </row>
    <row r="24040" spans="7:17">
      <c r="G24040" s="1"/>
      <c r="Q24040" s="32" t="str">
        <f>IF(I24040="OUTSTANDING",'Data Table Volumes'!$B$1-G24040,"NA")</f>
        <v>NA</v>
      </c>
    </row>
    <row r="24041" spans="7:17">
      <c r="G24041" s="1"/>
      <c r="Q24041" s="32" t="str">
        <f>IF(I24041="OUTSTANDING",'Data Table Volumes'!$B$1-G24041,"NA")</f>
        <v>NA</v>
      </c>
    </row>
    <row r="24042" spans="7:17">
      <c r="G24042" s="1"/>
      <c r="Q24042" s="32" t="str">
        <f>IF(I24042="OUTSTANDING",'Data Table Volumes'!$B$1-G24042,"NA")</f>
        <v>NA</v>
      </c>
    </row>
    <row r="24043" spans="7:17">
      <c r="G24043" s="1"/>
      <c r="Q24043" s="32" t="str">
        <f>IF(I24043="OUTSTANDING",'Data Table Volumes'!$B$1-G24043,"NA")</f>
        <v>NA</v>
      </c>
    </row>
    <row r="24044" spans="7:17">
      <c r="G24044" s="1"/>
      <c r="Q24044" s="32" t="str">
        <f>IF(I24044="OUTSTANDING",'Data Table Volumes'!$B$1-G24044,"NA")</f>
        <v>NA</v>
      </c>
    </row>
    <row r="24045" spans="7:17">
      <c r="G24045" s="1"/>
      <c r="Q24045" s="32" t="str">
        <f>IF(I24045="OUTSTANDING",'Data Table Volumes'!$B$1-G24045,"NA")</f>
        <v>NA</v>
      </c>
    </row>
    <row r="24046" spans="7:17">
      <c r="G24046" s="1"/>
      <c r="Q24046" s="32" t="str">
        <f>IF(I24046="OUTSTANDING",'Data Table Volumes'!$B$1-G24046,"NA")</f>
        <v>NA</v>
      </c>
    </row>
    <row r="24047" spans="7:17">
      <c r="G24047" s="1"/>
      <c r="Q24047" s="32" t="str">
        <f>IF(I24047="OUTSTANDING",'Data Table Volumes'!$B$1-G24047,"NA")</f>
        <v>NA</v>
      </c>
    </row>
    <row r="24048" spans="7:17">
      <c r="G24048" s="1"/>
      <c r="Q24048" s="32" t="str">
        <f>IF(I24048="OUTSTANDING",'Data Table Volumes'!$B$1-G24048,"NA")</f>
        <v>NA</v>
      </c>
    </row>
    <row r="24049" spans="7:17">
      <c r="G24049" s="1"/>
      <c r="Q24049" s="32" t="str">
        <f>IF(I24049="OUTSTANDING",'Data Table Volumes'!$B$1-G24049,"NA")</f>
        <v>NA</v>
      </c>
    </row>
    <row r="24050" spans="7:17">
      <c r="G24050" s="1"/>
      <c r="Q24050" s="32" t="str">
        <f>IF(I24050="OUTSTANDING",'Data Table Volumes'!$B$1-G24050,"NA")</f>
        <v>NA</v>
      </c>
    </row>
    <row r="24051" spans="7:17">
      <c r="G24051" s="1"/>
      <c r="Q24051" s="32" t="str">
        <f>IF(I24051="OUTSTANDING",'Data Table Volumes'!$B$1-G24051,"NA")</f>
        <v>NA</v>
      </c>
    </row>
    <row r="24052" spans="7:17">
      <c r="G24052" s="1"/>
      <c r="Q24052" s="32" t="str">
        <f>IF(I24052="OUTSTANDING",'Data Table Volumes'!$B$1-G24052,"NA")</f>
        <v>NA</v>
      </c>
    </row>
    <row r="24053" spans="7:17">
      <c r="G24053" s="1"/>
      <c r="Q24053" s="32" t="str">
        <f>IF(I24053="OUTSTANDING",'Data Table Volumes'!$B$1-G24053,"NA")</f>
        <v>NA</v>
      </c>
    </row>
    <row r="24054" spans="7:17">
      <c r="G24054" s="1"/>
      <c r="Q24054" s="32" t="str">
        <f>IF(I24054="OUTSTANDING",'Data Table Volumes'!$B$1-G24054,"NA")</f>
        <v>NA</v>
      </c>
    </row>
    <row r="24055" spans="7:17">
      <c r="G24055" s="1"/>
      <c r="Q24055" s="32" t="str">
        <f>IF(I24055="OUTSTANDING",'Data Table Volumes'!$B$1-G24055,"NA")</f>
        <v>NA</v>
      </c>
    </row>
    <row r="24056" spans="7:17">
      <c r="G24056" s="1"/>
      <c r="Q24056" s="32" t="str">
        <f>IF(I24056="OUTSTANDING",'Data Table Volumes'!$B$1-G24056,"NA")</f>
        <v>NA</v>
      </c>
    </row>
    <row r="24057" spans="7:17">
      <c r="G24057" s="1"/>
      <c r="Q24057" s="32" t="str">
        <f>IF(I24057="OUTSTANDING",'Data Table Volumes'!$B$1-G24057,"NA")</f>
        <v>NA</v>
      </c>
    </row>
    <row r="24058" spans="7:17">
      <c r="G24058" s="1"/>
      <c r="Q24058" s="32" t="str">
        <f>IF(I24058="OUTSTANDING",'Data Table Volumes'!$B$1-G24058,"NA")</f>
        <v>NA</v>
      </c>
    </row>
    <row r="24059" spans="7:17">
      <c r="G24059" s="1"/>
      <c r="Q24059" s="32" t="str">
        <f>IF(I24059="OUTSTANDING",'Data Table Volumes'!$B$1-G24059,"NA")</f>
        <v>NA</v>
      </c>
    </row>
    <row r="24060" spans="7:17">
      <c r="G24060" s="1"/>
      <c r="Q24060" s="32" t="str">
        <f>IF(I24060="OUTSTANDING",'Data Table Volumes'!$B$1-G24060,"NA")</f>
        <v>NA</v>
      </c>
    </row>
    <row r="24061" spans="7:17">
      <c r="G24061" s="1"/>
      <c r="Q24061" s="32" t="str">
        <f>IF(I24061="OUTSTANDING",'Data Table Volumes'!$B$1-G24061,"NA")</f>
        <v>NA</v>
      </c>
    </row>
    <row r="24062" spans="7:17">
      <c r="G24062" s="1"/>
      <c r="Q24062" s="32" t="str">
        <f>IF(I24062="OUTSTANDING",'Data Table Volumes'!$B$1-G24062,"NA")</f>
        <v>NA</v>
      </c>
    </row>
    <row r="24063" spans="7:17">
      <c r="G24063" s="1"/>
      <c r="Q24063" s="32" t="str">
        <f>IF(I24063="OUTSTANDING",'Data Table Volumes'!$B$1-G24063,"NA")</f>
        <v>NA</v>
      </c>
    </row>
    <row r="24064" spans="7:17">
      <c r="G24064" s="1"/>
      <c r="Q24064" s="32" t="str">
        <f>IF(I24064="OUTSTANDING",'Data Table Volumes'!$B$1-G24064,"NA")</f>
        <v>NA</v>
      </c>
    </row>
    <row r="24065" spans="7:17">
      <c r="G24065" s="1"/>
      <c r="Q24065" s="32" t="str">
        <f>IF(I24065="OUTSTANDING",'Data Table Volumes'!$B$1-G24065,"NA")</f>
        <v>NA</v>
      </c>
    </row>
    <row r="24066" spans="7:17">
      <c r="G24066" s="1"/>
      <c r="Q24066" s="32" t="str">
        <f>IF(I24066="OUTSTANDING",'Data Table Volumes'!$B$1-G24066,"NA")</f>
        <v>NA</v>
      </c>
    </row>
    <row r="24067" spans="7:17">
      <c r="G24067" s="1"/>
      <c r="Q24067" s="32" t="str">
        <f>IF(I24067="OUTSTANDING",'Data Table Volumes'!$B$1-G24067,"NA")</f>
        <v>NA</v>
      </c>
    </row>
    <row r="24068" spans="7:17">
      <c r="G24068" s="1"/>
      <c r="Q24068" s="32" t="str">
        <f>IF(I24068="OUTSTANDING",'Data Table Volumes'!$B$1-G24068,"NA")</f>
        <v>NA</v>
      </c>
    </row>
    <row r="24069" spans="7:17">
      <c r="G24069" s="1"/>
      <c r="Q24069" s="32" t="str">
        <f>IF(I24069="OUTSTANDING",'Data Table Volumes'!$B$1-G24069,"NA")</f>
        <v>NA</v>
      </c>
    </row>
    <row r="24070" spans="7:17">
      <c r="G24070" s="1"/>
      <c r="Q24070" s="32" t="str">
        <f>IF(I24070="OUTSTANDING",'Data Table Volumes'!$B$1-G24070,"NA")</f>
        <v>NA</v>
      </c>
    </row>
    <row r="24071" spans="7:17">
      <c r="G24071" s="1"/>
      <c r="Q24071" s="32" t="str">
        <f>IF(I24071="OUTSTANDING",'Data Table Volumes'!$B$1-G24071,"NA")</f>
        <v>NA</v>
      </c>
    </row>
    <row r="24072" spans="7:17">
      <c r="G24072" s="1"/>
      <c r="Q24072" s="32" t="str">
        <f>IF(I24072="OUTSTANDING",'Data Table Volumes'!$B$1-G24072,"NA")</f>
        <v>NA</v>
      </c>
    </row>
    <row r="24073" spans="7:17">
      <c r="G24073" s="1"/>
      <c r="Q24073" s="32" t="str">
        <f>IF(I24073="OUTSTANDING",'Data Table Volumes'!$B$1-G24073,"NA")</f>
        <v>NA</v>
      </c>
    </row>
    <row r="24074" spans="7:17">
      <c r="G24074" s="1"/>
      <c r="Q24074" s="32" t="str">
        <f>IF(I24074="OUTSTANDING",'Data Table Volumes'!$B$1-G24074,"NA")</f>
        <v>NA</v>
      </c>
    </row>
    <row r="24075" spans="7:17">
      <c r="G24075" s="1"/>
      <c r="Q24075" s="32" t="str">
        <f>IF(I24075="OUTSTANDING",'Data Table Volumes'!$B$1-G24075,"NA")</f>
        <v>NA</v>
      </c>
    </row>
    <row r="24076" spans="7:17">
      <c r="G24076" s="1"/>
      <c r="Q24076" s="32" t="str">
        <f>IF(I24076="OUTSTANDING",'Data Table Volumes'!$B$1-G24076,"NA")</f>
        <v>NA</v>
      </c>
    </row>
    <row r="24077" spans="7:17">
      <c r="G24077" s="1"/>
      <c r="Q24077" s="32" t="str">
        <f>IF(I24077="OUTSTANDING",'Data Table Volumes'!$B$1-G24077,"NA")</f>
        <v>NA</v>
      </c>
    </row>
    <row r="24078" spans="7:17">
      <c r="G24078" s="1"/>
      <c r="Q24078" s="32" t="str">
        <f>IF(I24078="OUTSTANDING",'Data Table Volumes'!$B$1-G24078,"NA")</f>
        <v>NA</v>
      </c>
    </row>
    <row r="24079" spans="7:17">
      <c r="G24079" s="1"/>
      <c r="Q24079" s="32" t="str">
        <f>IF(I24079="OUTSTANDING",'Data Table Volumes'!$B$1-G24079,"NA")</f>
        <v>NA</v>
      </c>
    </row>
    <row r="24080" spans="7:17">
      <c r="G24080" s="1"/>
      <c r="Q24080" s="32" t="str">
        <f>IF(I24080="OUTSTANDING",'Data Table Volumes'!$B$1-G24080,"NA")</f>
        <v>NA</v>
      </c>
    </row>
    <row r="24081" spans="7:17">
      <c r="G24081" s="1"/>
      <c r="Q24081" s="32" t="str">
        <f>IF(I24081="OUTSTANDING",'Data Table Volumes'!$B$1-G24081,"NA")</f>
        <v>NA</v>
      </c>
    </row>
    <row r="24082" spans="7:17">
      <c r="G24082" s="1"/>
      <c r="Q24082" s="32" t="str">
        <f>IF(I24082="OUTSTANDING",'Data Table Volumes'!$B$1-G24082,"NA")</f>
        <v>NA</v>
      </c>
    </row>
    <row r="24083" spans="7:17">
      <c r="G24083" s="1"/>
      <c r="Q24083" s="32" t="str">
        <f>IF(I24083="OUTSTANDING",'Data Table Volumes'!$B$1-G24083,"NA")</f>
        <v>NA</v>
      </c>
    </row>
    <row r="24084" spans="7:17">
      <c r="G24084" s="1"/>
      <c r="Q24084" s="32" t="str">
        <f>IF(I24084="OUTSTANDING",'Data Table Volumes'!$B$1-G24084,"NA")</f>
        <v>NA</v>
      </c>
    </row>
    <row r="24085" spans="7:17">
      <c r="G24085" s="1"/>
      <c r="Q24085" s="32" t="str">
        <f>IF(I24085="OUTSTANDING",'Data Table Volumes'!$B$1-G24085,"NA")</f>
        <v>NA</v>
      </c>
    </row>
    <row r="24086" spans="7:17">
      <c r="G24086" s="1"/>
      <c r="Q24086" s="32" t="str">
        <f>IF(I24086="OUTSTANDING",'Data Table Volumes'!$B$1-G24086,"NA")</f>
        <v>NA</v>
      </c>
    </row>
    <row r="24087" spans="7:17">
      <c r="G24087" s="1"/>
      <c r="Q24087" s="32" t="str">
        <f>IF(I24087="OUTSTANDING",'Data Table Volumes'!$B$1-G24087,"NA")</f>
        <v>NA</v>
      </c>
    </row>
    <row r="24088" spans="7:17">
      <c r="G24088" s="1"/>
      <c r="Q24088" s="32" t="str">
        <f>IF(I24088="OUTSTANDING",'Data Table Volumes'!$B$1-G24088,"NA")</f>
        <v>NA</v>
      </c>
    </row>
    <row r="24089" spans="7:17">
      <c r="G24089" s="1"/>
      <c r="Q24089" s="32" t="str">
        <f>IF(I24089="OUTSTANDING",'Data Table Volumes'!$B$1-G24089,"NA")</f>
        <v>NA</v>
      </c>
    </row>
    <row r="24090" spans="7:17">
      <c r="G24090" s="1"/>
      <c r="Q24090" s="32" t="str">
        <f>IF(I24090="OUTSTANDING",'Data Table Volumes'!$B$1-G24090,"NA")</f>
        <v>NA</v>
      </c>
    </row>
    <row r="24091" spans="7:17">
      <c r="G24091" s="1"/>
      <c r="Q24091" s="32" t="str">
        <f>IF(I24091="OUTSTANDING",'Data Table Volumes'!$B$1-G24091,"NA")</f>
        <v>NA</v>
      </c>
    </row>
    <row r="24092" spans="7:17">
      <c r="G24092" s="1"/>
      <c r="Q24092" s="32" t="str">
        <f>IF(I24092="OUTSTANDING",'Data Table Volumes'!$B$1-G24092,"NA")</f>
        <v>NA</v>
      </c>
    </row>
    <row r="24093" spans="7:17">
      <c r="G24093" s="1"/>
      <c r="Q24093" s="32" t="str">
        <f>IF(I24093="OUTSTANDING",'Data Table Volumes'!$B$1-G24093,"NA")</f>
        <v>NA</v>
      </c>
    </row>
    <row r="24094" spans="7:17">
      <c r="G24094" s="1"/>
      <c r="Q24094" s="32" t="str">
        <f>IF(I24094="OUTSTANDING",'Data Table Volumes'!$B$1-G24094,"NA")</f>
        <v>NA</v>
      </c>
    </row>
    <row r="24095" spans="7:17">
      <c r="G24095" s="1"/>
      <c r="Q24095" s="32" t="str">
        <f>IF(I24095="OUTSTANDING",'Data Table Volumes'!$B$1-G24095,"NA")</f>
        <v>NA</v>
      </c>
    </row>
    <row r="24096" spans="7:17">
      <c r="G24096" s="1"/>
      <c r="Q24096" s="32" t="str">
        <f>IF(I24096="OUTSTANDING",'Data Table Volumes'!$B$1-G24096,"NA")</f>
        <v>NA</v>
      </c>
    </row>
    <row r="24097" spans="7:17">
      <c r="G24097" s="1"/>
      <c r="Q24097" s="32" t="str">
        <f>IF(I24097="OUTSTANDING",'Data Table Volumes'!$B$1-G24097,"NA")</f>
        <v>NA</v>
      </c>
    </row>
    <row r="24098" spans="7:17">
      <c r="G24098" s="1"/>
      <c r="Q24098" s="32" t="str">
        <f>IF(I24098="OUTSTANDING",'Data Table Volumes'!$B$1-G24098,"NA")</f>
        <v>NA</v>
      </c>
    </row>
    <row r="24099" spans="7:17">
      <c r="G24099" s="1"/>
      <c r="Q24099" s="32" t="str">
        <f>IF(I24099="OUTSTANDING",'Data Table Volumes'!$B$1-G24099,"NA")</f>
        <v>NA</v>
      </c>
    </row>
    <row r="24100" spans="7:17">
      <c r="G24100" s="1"/>
      <c r="Q24100" s="32" t="str">
        <f>IF(I24100="OUTSTANDING",'Data Table Volumes'!$B$1-G24100,"NA")</f>
        <v>NA</v>
      </c>
    </row>
    <row r="24101" spans="7:17">
      <c r="G24101" s="1"/>
      <c r="Q24101" s="32" t="str">
        <f>IF(I24101="OUTSTANDING",'Data Table Volumes'!$B$1-G24101,"NA")</f>
        <v>NA</v>
      </c>
    </row>
    <row r="24102" spans="7:17">
      <c r="G24102" s="1"/>
      <c r="Q24102" s="32" t="str">
        <f>IF(I24102="OUTSTANDING",'Data Table Volumes'!$B$1-G24102,"NA")</f>
        <v>NA</v>
      </c>
    </row>
    <row r="24103" spans="7:17">
      <c r="G24103" s="1"/>
      <c r="Q24103" s="32" t="str">
        <f>IF(I24103="OUTSTANDING",'Data Table Volumes'!$B$1-G24103,"NA")</f>
        <v>NA</v>
      </c>
    </row>
    <row r="24104" spans="7:17">
      <c r="G24104" s="1"/>
      <c r="Q24104" s="32" t="str">
        <f>IF(I24104="OUTSTANDING",'Data Table Volumes'!$B$1-G24104,"NA")</f>
        <v>NA</v>
      </c>
    </row>
    <row r="24105" spans="7:17">
      <c r="G24105" s="1"/>
      <c r="Q24105" s="32" t="str">
        <f>IF(I24105="OUTSTANDING",'Data Table Volumes'!$B$1-G24105,"NA")</f>
        <v>NA</v>
      </c>
    </row>
    <row r="24106" spans="7:17">
      <c r="G24106" s="1"/>
      <c r="Q24106" s="32" t="str">
        <f>IF(I24106="OUTSTANDING",'Data Table Volumes'!$B$1-G24106,"NA")</f>
        <v>NA</v>
      </c>
    </row>
    <row r="24107" spans="7:17">
      <c r="G24107" s="1"/>
      <c r="Q24107" s="32" t="str">
        <f>IF(I24107="OUTSTANDING",'Data Table Volumes'!$B$1-G24107,"NA")</f>
        <v>NA</v>
      </c>
    </row>
    <row r="24108" spans="7:17">
      <c r="G24108" s="1"/>
      <c r="Q24108" s="32" t="str">
        <f>IF(I24108="OUTSTANDING",'Data Table Volumes'!$B$1-G24108,"NA")</f>
        <v>NA</v>
      </c>
    </row>
    <row r="24109" spans="7:17">
      <c r="G24109" s="1"/>
      <c r="Q24109" s="32" t="str">
        <f>IF(I24109="OUTSTANDING",'Data Table Volumes'!$B$1-G24109,"NA")</f>
        <v>NA</v>
      </c>
    </row>
    <row r="24110" spans="7:17">
      <c r="G24110" s="1"/>
      <c r="Q24110" s="32" t="str">
        <f>IF(I24110="OUTSTANDING",'Data Table Volumes'!$B$1-G24110,"NA")</f>
        <v>NA</v>
      </c>
    </row>
    <row r="24111" spans="7:17">
      <c r="G24111" s="1"/>
      <c r="Q24111" s="32" t="str">
        <f>IF(I24111="OUTSTANDING",'Data Table Volumes'!$B$1-G24111,"NA")</f>
        <v>NA</v>
      </c>
    </row>
    <row r="24112" spans="7:17">
      <c r="G24112" s="1"/>
      <c r="Q24112" s="32" t="str">
        <f>IF(I24112="OUTSTANDING",'Data Table Volumes'!$B$1-G24112,"NA")</f>
        <v>NA</v>
      </c>
    </row>
    <row r="24113" spans="7:17">
      <c r="G24113" s="1"/>
      <c r="Q24113" s="32" t="str">
        <f>IF(I24113="OUTSTANDING",'Data Table Volumes'!$B$1-G24113,"NA")</f>
        <v>NA</v>
      </c>
    </row>
    <row r="24114" spans="7:17">
      <c r="G24114" s="1"/>
      <c r="Q24114" s="32" t="str">
        <f>IF(I24114="OUTSTANDING",'Data Table Volumes'!$B$1-G24114,"NA")</f>
        <v>NA</v>
      </c>
    </row>
    <row r="24115" spans="7:17">
      <c r="G24115" s="1"/>
      <c r="Q24115" s="32" t="str">
        <f>IF(I24115="OUTSTANDING",'Data Table Volumes'!$B$1-G24115,"NA")</f>
        <v>NA</v>
      </c>
    </row>
    <row r="24116" spans="7:17">
      <c r="G24116" s="1"/>
      <c r="Q24116" s="32" t="str">
        <f>IF(I24116="OUTSTANDING",'Data Table Volumes'!$B$1-G24116,"NA")</f>
        <v>NA</v>
      </c>
    </row>
    <row r="24117" spans="7:17">
      <c r="G24117" s="1"/>
      <c r="Q24117" s="32" t="str">
        <f>IF(I24117="OUTSTANDING",'Data Table Volumes'!$B$1-G24117,"NA")</f>
        <v>NA</v>
      </c>
    </row>
    <row r="24118" spans="7:17">
      <c r="G24118" s="1"/>
      <c r="Q24118" s="32" t="str">
        <f>IF(I24118="OUTSTANDING",'Data Table Volumes'!$B$1-G24118,"NA")</f>
        <v>NA</v>
      </c>
    </row>
    <row r="24119" spans="7:17">
      <c r="G24119" s="1"/>
      <c r="Q24119" s="32" t="str">
        <f>IF(I24119="OUTSTANDING",'Data Table Volumes'!$B$1-G24119,"NA")</f>
        <v>NA</v>
      </c>
    </row>
    <row r="24120" spans="7:17">
      <c r="G24120" s="1"/>
      <c r="Q24120" s="32" t="str">
        <f>IF(I24120="OUTSTANDING",'Data Table Volumes'!$B$1-G24120,"NA")</f>
        <v>NA</v>
      </c>
    </row>
    <row r="24121" spans="7:17">
      <c r="G24121" s="1"/>
      <c r="Q24121" s="32" t="str">
        <f>IF(I24121="OUTSTANDING",'Data Table Volumes'!$B$1-G24121,"NA")</f>
        <v>NA</v>
      </c>
    </row>
    <row r="24122" spans="7:17">
      <c r="G24122" s="1"/>
      <c r="Q24122" s="32" t="str">
        <f>IF(I24122="OUTSTANDING",'Data Table Volumes'!$B$1-G24122,"NA")</f>
        <v>NA</v>
      </c>
    </row>
    <row r="24123" spans="7:17">
      <c r="G24123" s="1"/>
      <c r="Q24123" s="32" t="str">
        <f>IF(I24123="OUTSTANDING",'Data Table Volumes'!$B$1-G24123,"NA")</f>
        <v>NA</v>
      </c>
    </row>
    <row r="24124" spans="7:17">
      <c r="G24124" s="1"/>
      <c r="Q24124" s="32" t="str">
        <f>IF(I24124="OUTSTANDING",'Data Table Volumes'!$B$1-G24124,"NA")</f>
        <v>NA</v>
      </c>
    </row>
    <row r="24125" spans="7:17">
      <c r="G24125" s="1"/>
      <c r="Q24125" s="32" t="str">
        <f>IF(I24125="OUTSTANDING",'Data Table Volumes'!$B$1-G24125,"NA")</f>
        <v>NA</v>
      </c>
    </row>
    <row r="24126" spans="7:17">
      <c r="G24126" s="1"/>
      <c r="Q24126" s="32" t="str">
        <f>IF(I24126="OUTSTANDING",'Data Table Volumes'!$B$1-G24126,"NA")</f>
        <v>NA</v>
      </c>
    </row>
    <row r="24127" spans="7:17">
      <c r="G24127" s="1"/>
      <c r="Q24127" s="32" t="str">
        <f>IF(I24127="OUTSTANDING",'Data Table Volumes'!$B$1-G24127,"NA")</f>
        <v>NA</v>
      </c>
    </row>
    <row r="24128" spans="7:17">
      <c r="G24128" s="1"/>
      <c r="Q24128" s="32" t="str">
        <f>IF(I24128="OUTSTANDING",'Data Table Volumes'!$B$1-G24128,"NA")</f>
        <v>NA</v>
      </c>
    </row>
    <row r="24129" spans="7:17">
      <c r="G24129" s="1"/>
      <c r="Q24129" s="32" t="str">
        <f>IF(I24129="OUTSTANDING",'Data Table Volumes'!$B$1-G24129,"NA")</f>
        <v>NA</v>
      </c>
    </row>
    <row r="24130" spans="7:17">
      <c r="G24130" s="1"/>
      <c r="Q24130" s="32" t="str">
        <f>IF(I24130="OUTSTANDING",'Data Table Volumes'!$B$1-G24130,"NA")</f>
        <v>NA</v>
      </c>
    </row>
    <row r="24131" spans="7:17">
      <c r="G24131" s="1"/>
      <c r="Q24131" s="32" t="str">
        <f>IF(I24131="OUTSTANDING",'Data Table Volumes'!$B$1-G24131,"NA")</f>
        <v>NA</v>
      </c>
    </row>
    <row r="24132" spans="7:17">
      <c r="G24132" s="1"/>
      <c r="Q24132" s="32" t="str">
        <f>IF(I24132="OUTSTANDING",'Data Table Volumes'!$B$1-G24132,"NA")</f>
        <v>NA</v>
      </c>
    </row>
    <row r="24133" spans="7:17">
      <c r="G24133" s="1"/>
      <c r="Q24133" s="32" t="str">
        <f>IF(I24133="OUTSTANDING",'Data Table Volumes'!$B$1-G24133,"NA")</f>
        <v>NA</v>
      </c>
    </row>
    <row r="24134" spans="7:17">
      <c r="G24134" s="1"/>
      <c r="Q24134" s="32" t="str">
        <f>IF(I24134="OUTSTANDING",'Data Table Volumes'!$B$1-G24134,"NA")</f>
        <v>NA</v>
      </c>
    </row>
    <row r="24135" spans="7:17">
      <c r="G24135" s="1"/>
      <c r="Q24135" s="32" t="str">
        <f>IF(I24135="OUTSTANDING",'Data Table Volumes'!$B$1-G24135,"NA")</f>
        <v>NA</v>
      </c>
    </row>
    <row r="24136" spans="7:17">
      <c r="G24136" s="1"/>
      <c r="Q24136" s="32" t="str">
        <f>IF(I24136="OUTSTANDING",'Data Table Volumes'!$B$1-G24136,"NA")</f>
        <v>NA</v>
      </c>
    </row>
    <row r="24137" spans="7:17">
      <c r="G24137" s="1"/>
      <c r="Q24137" s="32" t="str">
        <f>IF(I24137="OUTSTANDING",'Data Table Volumes'!$B$1-G24137,"NA")</f>
        <v>NA</v>
      </c>
    </row>
    <row r="24138" spans="7:17">
      <c r="G24138" s="1"/>
      <c r="Q24138" s="32" t="str">
        <f>IF(I24138="OUTSTANDING",'Data Table Volumes'!$B$1-G24138,"NA")</f>
        <v>NA</v>
      </c>
    </row>
    <row r="24139" spans="7:17">
      <c r="G24139" s="1"/>
      <c r="Q24139" s="32" t="str">
        <f>IF(I24139="OUTSTANDING",'Data Table Volumes'!$B$1-G24139,"NA")</f>
        <v>NA</v>
      </c>
    </row>
    <row r="24140" spans="7:17">
      <c r="G24140" s="1"/>
      <c r="Q24140" s="32" t="str">
        <f>IF(I24140="OUTSTANDING",'Data Table Volumes'!$B$1-G24140,"NA")</f>
        <v>NA</v>
      </c>
    </row>
    <row r="24141" spans="7:17">
      <c r="G24141" s="1"/>
      <c r="Q24141" s="32" t="str">
        <f>IF(I24141="OUTSTANDING",'Data Table Volumes'!$B$1-G24141,"NA")</f>
        <v>NA</v>
      </c>
    </row>
    <row r="24142" spans="7:17">
      <c r="G24142" s="1"/>
      <c r="Q24142" s="32" t="str">
        <f>IF(I24142="OUTSTANDING",'Data Table Volumes'!$B$1-G24142,"NA")</f>
        <v>NA</v>
      </c>
    </row>
    <row r="24143" spans="7:17">
      <c r="G24143" s="1"/>
      <c r="Q24143" s="32" t="str">
        <f>IF(I24143="OUTSTANDING",'Data Table Volumes'!$B$1-G24143,"NA")</f>
        <v>NA</v>
      </c>
    </row>
    <row r="24144" spans="7:17">
      <c r="G24144" s="1"/>
      <c r="Q24144" s="32" t="str">
        <f>IF(I24144="OUTSTANDING",'Data Table Volumes'!$B$1-G24144,"NA")</f>
        <v>NA</v>
      </c>
    </row>
    <row r="24145" spans="7:17">
      <c r="G24145" s="1"/>
      <c r="Q24145" s="32" t="str">
        <f>IF(I24145="OUTSTANDING",'Data Table Volumes'!$B$1-G24145,"NA")</f>
        <v>NA</v>
      </c>
    </row>
    <row r="24146" spans="7:17">
      <c r="G24146" s="1"/>
      <c r="Q24146" s="32" t="str">
        <f>IF(I24146="OUTSTANDING",'Data Table Volumes'!$B$1-G24146,"NA")</f>
        <v>NA</v>
      </c>
    </row>
    <row r="24147" spans="7:17">
      <c r="G24147" s="1"/>
      <c r="Q24147" s="32" t="str">
        <f>IF(I24147="OUTSTANDING",'Data Table Volumes'!$B$1-G24147,"NA")</f>
        <v>NA</v>
      </c>
    </row>
    <row r="24148" spans="7:17">
      <c r="G24148" s="1"/>
      <c r="Q24148" s="32" t="str">
        <f>IF(I24148="OUTSTANDING",'Data Table Volumes'!$B$1-G24148,"NA")</f>
        <v>NA</v>
      </c>
    </row>
    <row r="24149" spans="7:17">
      <c r="G24149" s="1"/>
      <c r="Q24149" s="32" t="str">
        <f>IF(I24149="OUTSTANDING",'Data Table Volumes'!$B$1-G24149,"NA")</f>
        <v>NA</v>
      </c>
    </row>
    <row r="24150" spans="7:17">
      <c r="G24150" s="1"/>
      <c r="Q24150" s="32" t="str">
        <f>IF(I24150="OUTSTANDING",'Data Table Volumes'!$B$1-G24150,"NA")</f>
        <v>NA</v>
      </c>
    </row>
    <row r="24151" spans="7:17">
      <c r="G24151" s="1"/>
      <c r="Q24151" s="32" t="str">
        <f>IF(I24151="OUTSTANDING",'Data Table Volumes'!$B$1-G24151,"NA")</f>
        <v>NA</v>
      </c>
    </row>
    <row r="24152" spans="7:17">
      <c r="G24152" s="1"/>
      <c r="Q24152" s="32" t="str">
        <f>IF(I24152="OUTSTANDING",'Data Table Volumes'!$B$1-G24152,"NA")</f>
        <v>NA</v>
      </c>
    </row>
    <row r="24153" spans="7:17">
      <c r="G24153" s="1"/>
      <c r="Q24153" s="32" t="str">
        <f>IF(I24153="OUTSTANDING",'Data Table Volumes'!$B$1-G24153,"NA")</f>
        <v>NA</v>
      </c>
    </row>
    <row r="24154" spans="7:17">
      <c r="G24154" s="1"/>
      <c r="Q24154" s="32" t="str">
        <f>IF(I24154="OUTSTANDING",'Data Table Volumes'!$B$1-G24154,"NA")</f>
        <v>NA</v>
      </c>
    </row>
    <row r="24155" spans="7:17">
      <c r="G24155" s="1"/>
      <c r="Q24155" s="32" t="str">
        <f>IF(I24155="OUTSTANDING",'Data Table Volumes'!$B$1-G24155,"NA")</f>
        <v>NA</v>
      </c>
    </row>
    <row r="24156" spans="7:17">
      <c r="G24156" s="1"/>
      <c r="Q24156" s="32" t="str">
        <f>IF(I24156="OUTSTANDING",'Data Table Volumes'!$B$1-G24156,"NA")</f>
        <v>NA</v>
      </c>
    </row>
    <row r="24157" spans="7:17">
      <c r="G24157" s="1"/>
      <c r="Q24157" s="32" t="str">
        <f>IF(I24157="OUTSTANDING",'Data Table Volumes'!$B$1-G24157,"NA")</f>
        <v>NA</v>
      </c>
    </row>
    <row r="24158" spans="7:17">
      <c r="G24158" s="1"/>
      <c r="Q24158" s="32" t="str">
        <f>IF(I24158="OUTSTANDING",'Data Table Volumes'!$B$1-G24158,"NA")</f>
        <v>NA</v>
      </c>
    </row>
    <row r="24159" spans="7:17">
      <c r="G24159" s="1"/>
      <c r="Q24159" s="32" t="str">
        <f>IF(I24159="OUTSTANDING",'Data Table Volumes'!$B$1-G24159,"NA")</f>
        <v>NA</v>
      </c>
    </row>
    <row r="24160" spans="7:17">
      <c r="G24160" s="1"/>
      <c r="Q24160" s="32" t="str">
        <f>IF(I24160="OUTSTANDING",'Data Table Volumes'!$B$1-G24160,"NA")</f>
        <v>NA</v>
      </c>
    </row>
    <row r="24161" spans="7:17">
      <c r="G24161" s="1"/>
      <c r="Q24161" s="32" t="str">
        <f>IF(I24161="OUTSTANDING",'Data Table Volumes'!$B$1-G24161,"NA")</f>
        <v>NA</v>
      </c>
    </row>
    <row r="24162" spans="7:17">
      <c r="G24162" s="1"/>
      <c r="Q24162" s="32" t="str">
        <f>IF(I24162="OUTSTANDING",'Data Table Volumes'!$B$1-G24162,"NA")</f>
        <v>NA</v>
      </c>
    </row>
    <row r="24163" spans="7:17">
      <c r="G24163" s="1"/>
      <c r="Q24163" s="32" t="str">
        <f>IF(I24163="OUTSTANDING",'Data Table Volumes'!$B$1-G24163,"NA")</f>
        <v>NA</v>
      </c>
    </row>
    <row r="24164" spans="7:17">
      <c r="G24164" s="1"/>
      <c r="Q24164" s="32" t="str">
        <f>IF(I24164="OUTSTANDING",'Data Table Volumes'!$B$1-G24164,"NA")</f>
        <v>NA</v>
      </c>
    </row>
    <row r="24165" spans="7:17">
      <c r="G24165" s="1"/>
      <c r="Q24165" s="32" t="str">
        <f>IF(I24165="OUTSTANDING",'Data Table Volumes'!$B$1-G24165,"NA")</f>
        <v>NA</v>
      </c>
    </row>
    <row r="24166" spans="7:17">
      <c r="G24166" s="1"/>
      <c r="Q24166" s="32" t="str">
        <f>IF(I24166="OUTSTANDING",'Data Table Volumes'!$B$1-G24166,"NA")</f>
        <v>NA</v>
      </c>
    </row>
    <row r="24167" spans="7:17">
      <c r="G24167" s="1"/>
      <c r="Q24167" s="32" t="str">
        <f>IF(I24167="OUTSTANDING",'Data Table Volumes'!$B$1-G24167,"NA")</f>
        <v>NA</v>
      </c>
    </row>
    <row r="24168" spans="7:17">
      <c r="G24168" s="1"/>
      <c r="Q24168" s="32" t="str">
        <f>IF(I24168="OUTSTANDING",'Data Table Volumes'!$B$1-G24168,"NA")</f>
        <v>NA</v>
      </c>
    </row>
    <row r="24169" spans="7:17">
      <c r="G24169" s="1"/>
      <c r="Q24169" s="32" t="str">
        <f>IF(I24169="OUTSTANDING",'Data Table Volumes'!$B$1-G24169,"NA")</f>
        <v>NA</v>
      </c>
    </row>
    <row r="24170" spans="7:17">
      <c r="G24170" s="1"/>
      <c r="Q24170" s="32" t="str">
        <f>IF(I24170="OUTSTANDING",'Data Table Volumes'!$B$1-G24170,"NA")</f>
        <v>NA</v>
      </c>
    </row>
    <row r="24171" spans="7:17">
      <c r="G24171" s="1"/>
      <c r="Q24171" s="32" t="str">
        <f>IF(I24171="OUTSTANDING",'Data Table Volumes'!$B$1-G24171,"NA")</f>
        <v>NA</v>
      </c>
    </row>
    <row r="24172" spans="7:17">
      <c r="G24172" s="1"/>
      <c r="Q24172" s="32" t="str">
        <f>IF(I24172="OUTSTANDING",'Data Table Volumes'!$B$1-G24172,"NA")</f>
        <v>NA</v>
      </c>
    </row>
    <row r="24173" spans="7:17">
      <c r="G24173" s="1"/>
      <c r="Q24173" s="32" t="str">
        <f>IF(I24173="OUTSTANDING",'Data Table Volumes'!$B$1-G24173,"NA")</f>
        <v>NA</v>
      </c>
    </row>
    <row r="24174" spans="7:17">
      <c r="G24174" s="1"/>
      <c r="Q24174" s="32" t="str">
        <f>IF(I24174="OUTSTANDING",'Data Table Volumes'!$B$1-G24174,"NA")</f>
        <v>NA</v>
      </c>
    </row>
    <row r="24175" spans="7:17">
      <c r="G24175" s="1"/>
      <c r="Q24175" s="32" t="str">
        <f>IF(I24175="OUTSTANDING",'Data Table Volumes'!$B$1-G24175,"NA")</f>
        <v>NA</v>
      </c>
    </row>
    <row r="24176" spans="7:17">
      <c r="G24176" s="1"/>
      <c r="Q24176" s="32" t="str">
        <f>IF(I24176="OUTSTANDING",'Data Table Volumes'!$B$1-G24176,"NA")</f>
        <v>NA</v>
      </c>
    </row>
    <row r="24177" spans="7:17">
      <c r="G24177" s="1"/>
      <c r="Q24177" s="32" t="str">
        <f>IF(I24177="OUTSTANDING",'Data Table Volumes'!$B$1-G24177,"NA")</f>
        <v>NA</v>
      </c>
    </row>
    <row r="24178" spans="7:17">
      <c r="G24178" s="1"/>
      <c r="Q24178" s="32" t="str">
        <f>IF(I24178="OUTSTANDING",'Data Table Volumes'!$B$1-G24178,"NA")</f>
        <v>NA</v>
      </c>
    </row>
    <row r="24179" spans="7:17">
      <c r="G24179" s="1"/>
      <c r="Q24179" s="32" t="str">
        <f>IF(I24179="OUTSTANDING",'Data Table Volumes'!$B$1-G24179,"NA")</f>
        <v>NA</v>
      </c>
    </row>
    <row r="24180" spans="7:17">
      <c r="G24180" s="1"/>
      <c r="Q24180" s="32" t="str">
        <f>IF(I24180="OUTSTANDING",'Data Table Volumes'!$B$1-G24180,"NA")</f>
        <v>NA</v>
      </c>
    </row>
    <row r="24181" spans="7:17">
      <c r="G24181" s="1"/>
      <c r="Q24181" s="32" t="str">
        <f>IF(I24181="OUTSTANDING",'Data Table Volumes'!$B$1-G24181,"NA")</f>
        <v>NA</v>
      </c>
    </row>
    <row r="24182" spans="7:17">
      <c r="G24182" s="1"/>
      <c r="Q24182" s="32" t="str">
        <f>IF(I24182="OUTSTANDING",'Data Table Volumes'!$B$1-G24182,"NA")</f>
        <v>NA</v>
      </c>
    </row>
    <row r="24183" spans="7:17">
      <c r="G24183" s="1"/>
      <c r="Q24183" s="32" t="str">
        <f>IF(I24183="OUTSTANDING",'Data Table Volumes'!$B$1-G24183,"NA")</f>
        <v>NA</v>
      </c>
    </row>
    <row r="24184" spans="7:17">
      <c r="G24184" s="1"/>
      <c r="Q24184" s="32" t="str">
        <f>IF(I24184="OUTSTANDING",'Data Table Volumes'!$B$1-G24184,"NA")</f>
        <v>NA</v>
      </c>
    </row>
    <row r="24185" spans="7:17">
      <c r="G24185" s="1"/>
      <c r="Q24185" s="32" t="str">
        <f>IF(I24185="OUTSTANDING",'Data Table Volumes'!$B$1-G24185,"NA")</f>
        <v>NA</v>
      </c>
    </row>
    <row r="24186" spans="7:17">
      <c r="G24186" s="1"/>
      <c r="Q24186" s="32" t="str">
        <f>IF(I24186="OUTSTANDING",'Data Table Volumes'!$B$1-G24186,"NA")</f>
        <v>NA</v>
      </c>
    </row>
    <row r="24187" spans="7:17">
      <c r="G24187" s="1"/>
      <c r="Q24187" s="32" t="str">
        <f>IF(I24187="OUTSTANDING",'Data Table Volumes'!$B$1-G24187,"NA")</f>
        <v>NA</v>
      </c>
    </row>
    <row r="24188" spans="7:17">
      <c r="G24188" s="1"/>
      <c r="Q24188" s="32" t="str">
        <f>IF(I24188="OUTSTANDING",'Data Table Volumes'!$B$1-G24188,"NA")</f>
        <v>NA</v>
      </c>
    </row>
    <row r="24189" spans="7:17">
      <c r="G24189" s="1"/>
      <c r="Q24189" s="32" t="str">
        <f>IF(I24189="OUTSTANDING",'Data Table Volumes'!$B$1-G24189,"NA")</f>
        <v>NA</v>
      </c>
    </row>
    <row r="24190" spans="7:17">
      <c r="G24190" s="1"/>
      <c r="Q24190" s="32" t="str">
        <f>IF(I24190="OUTSTANDING",'Data Table Volumes'!$B$1-G24190,"NA")</f>
        <v>NA</v>
      </c>
    </row>
    <row r="24191" spans="7:17">
      <c r="G24191" s="1"/>
      <c r="Q24191" s="32" t="str">
        <f>IF(I24191="OUTSTANDING",'Data Table Volumes'!$B$1-G24191,"NA")</f>
        <v>NA</v>
      </c>
    </row>
    <row r="24192" spans="7:17">
      <c r="G24192" s="1"/>
      <c r="Q24192" s="32" t="str">
        <f>IF(I24192="OUTSTANDING",'Data Table Volumes'!$B$1-G24192,"NA")</f>
        <v>NA</v>
      </c>
    </row>
    <row r="24193" spans="7:17">
      <c r="G24193" s="1"/>
      <c r="Q24193" s="32" t="str">
        <f>IF(I24193="OUTSTANDING",'Data Table Volumes'!$B$1-G24193,"NA")</f>
        <v>NA</v>
      </c>
    </row>
    <row r="24194" spans="7:17">
      <c r="G24194" s="1"/>
      <c r="Q24194" s="32" t="str">
        <f>IF(I24194="OUTSTANDING",'Data Table Volumes'!$B$1-G24194,"NA")</f>
        <v>NA</v>
      </c>
    </row>
    <row r="24195" spans="7:17">
      <c r="G24195" s="1"/>
      <c r="Q24195" s="32" t="str">
        <f>IF(I24195="OUTSTANDING",'Data Table Volumes'!$B$1-G24195,"NA")</f>
        <v>NA</v>
      </c>
    </row>
    <row r="24196" spans="7:17">
      <c r="G24196" s="1"/>
      <c r="Q24196" s="32" t="str">
        <f>IF(I24196="OUTSTANDING",'Data Table Volumes'!$B$1-G24196,"NA")</f>
        <v>NA</v>
      </c>
    </row>
    <row r="24197" spans="7:17">
      <c r="G24197" s="1"/>
      <c r="Q24197" s="32" t="str">
        <f>IF(I24197="OUTSTANDING",'Data Table Volumes'!$B$1-G24197,"NA")</f>
        <v>NA</v>
      </c>
    </row>
    <row r="24198" spans="7:17">
      <c r="G24198" s="1"/>
      <c r="Q24198" s="32" t="str">
        <f>IF(I24198="OUTSTANDING",'Data Table Volumes'!$B$1-G24198,"NA")</f>
        <v>NA</v>
      </c>
    </row>
    <row r="24199" spans="7:17">
      <c r="G24199" s="1"/>
      <c r="Q24199" s="32" t="str">
        <f>IF(I24199="OUTSTANDING",'Data Table Volumes'!$B$1-G24199,"NA")</f>
        <v>NA</v>
      </c>
    </row>
    <row r="24200" spans="7:17">
      <c r="G24200" s="1"/>
      <c r="Q24200" s="32" t="str">
        <f>IF(I24200="OUTSTANDING",'Data Table Volumes'!$B$1-G24200,"NA")</f>
        <v>NA</v>
      </c>
    </row>
    <row r="24201" spans="7:17">
      <c r="G24201" s="1"/>
      <c r="Q24201" s="32" t="str">
        <f>IF(I24201="OUTSTANDING",'Data Table Volumes'!$B$1-G24201,"NA")</f>
        <v>NA</v>
      </c>
    </row>
    <row r="24202" spans="7:17">
      <c r="G24202" s="1"/>
      <c r="Q24202" s="32" t="str">
        <f>IF(I24202="OUTSTANDING",'Data Table Volumes'!$B$1-G24202,"NA")</f>
        <v>NA</v>
      </c>
    </row>
    <row r="24203" spans="7:17">
      <c r="G24203" s="1"/>
      <c r="Q24203" s="32" t="str">
        <f>IF(I24203="OUTSTANDING",'Data Table Volumes'!$B$1-G24203,"NA")</f>
        <v>NA</v>
      </c>
    </row>
    <row r="24204" spans="7:17">
      <c r="G24204" s="1"/>
      <c r="Q24204" s="32" t="str">
        <f>IF(I24204="OUTSTANDING",'Data Table Volumes'!$B$1-G24204,"NA")</f>
        <v>NA</v>
      </c>
    </row>
    <row r="24205" spans="7:17">
      <c r="G24205" s="1"/>
      <c r="Q24205" s="32" t="str">
        <f>IF(I24205="OUTSTANDING",'Data Table Volumes'!$B$1-G24205,"NA")</f>
        <v>NA</v>
      </c>
    </row>
    <row r="24206" spans="7:17">
      <c r="G24206" s="1"/>
      <c r="Q24206" s="32" t="str">
        <f>IF(I24206="OUTSTANDING",'Data Table Volumes'!$B$1-G24206,"NA")</f>
        <v>NA</v>
      </c>
    </row>
    <row r="24207" spans="7:17">
      <c r="G24207" s="1"/>
      <c r="Q24207" s="32" t="str">
        <f>IF(I24207="OUTSTANDING",'Data Table Volumes'!$B$1-G24207,"NA")</f>
        <v>NA</v>
      </c>
    </row>
    <row r="24208" spans="7:17">
      <c r="G24208" s="1"/>
      <c r="Q24208" s="32" t="str">
        <f>IF(I24208="OUTSTANDING",'Data Table Volumes'!$B$1-G24208,"NA")</f>
        <v>NA</v>
      </c>
    </row>
    <row r="24209" spans="7:17">
      <c r="G24209" s="1"/>
      <c r="Q24209" s="32" t="str">
        <f>IF(I24209="OUTSTANDING",'Data Table Volumes'!$B$1-G24209,"NA")</f>
        <v>NA</v>
      </c>
    </row>
    <row r="24210" spans="7:17">
      <c r="G24210" s="1"/>
      <c r="Q24210" s="32" t="str">
        <f>IF(I24210="OUTSTANDING",'Data Table Volumes'!$B$1-G24210,"NA")</f>
        <v>NA</v>
      </c>
    </row>
    <row r="24211" spans="7:17">
      <c r="G24211" s="1"/>
      <c r="Q24211" s="32" t="str">
        <f>IF(I24211="OUTSTANDING",'Data Table Volumes'!$B$1-G24211,"NA")</f>
        <v>NA</v>
      </c>
    </row>
    <row r="24212" spans="7:17">
      <c r="G24212" s="1"/>
      <c r="Q24212" s="32" t="str">
        <f>IF(I24212="OUTSTANDING",'Data Table Volumes'!$B$1-G24212,"NA")</f>
        <v>NA</v>
      </c>
    </row>
    <row r="24213" spans="7:17">
      <c r="G24213" s="1"/>
      <c r="Q24213" s="32" t="str">
        <f>IF(I24213="OUTSTANDING",'Data Table Volumes'!$B$1-G24213,"NA")</f>
        <v>NA</v>
      </c>
    </row>
    <row r="24214" spans="7:17">
      <c r="G24214" s="1"/>
      <c r="Q24214" s="32" t="str">
        <f>IF(I24214="OUTSTANDING",'Data Table Volumes'!$B$1-G24214,"NA")</f>
        <v>NA</v>
      </c>
    </row>
    <row r="24215" spans="7:17">
      <c r="G24215" s="1"/>
      <c r="Q24215" s="32" t="str">
        <f>IF(I24215="OUTSTANDING",'Data Table Volumes'!$B$1-G24215,"NA")</f>
        <v>NA</v>
      </c>
    </row>
    <row r="24216" spans="7:17">
      <c r="G24216" s="1"/>
      <c r="Q24216" s="32" t="str">
        <f>IF(I24216="OUTSTANDING",'Data Table Volumes'!$B$1-G24216,"NA")</f>
        <v>NA</v>
      </c>
    </row>
    <row r="24217" spans="7:17">
      <c r="G24217" s="1"/>
      <c r="Q24217" s="32" t="str">
        <f>IF(I24217="OUTSTANDING",'Data Table Volumes'!$B$1-G24217,"NA")</f>
        <v>NA</v>
      </c>
    </row>
    <row r="24218" spans="7:17">
      <c r="G24218" s="1"/>
      <c r="Q24218" s="32" t="str">
        <f>IF(I24218="OUTSTANDING",'Data Table Volumes'!$B$1-G24218,"NA")</f>
        <v>NA</v>
      </c>
    </row>
    <row r="24219" spans="7:17">
      <c r="G24219" s="1"/>
      <c r="Q24219" s="32" t="str">
        <f>IF(I24219="OUTSTANDING",'Data Table Volumes'!$B$1-G24219,"NA")</f>
        <v>NA</v>
      </c>
    </row>
    <row r="24220" spans="7:17">
      <c r="G24220" s="1"/>
      <c r="Q24220" s="32" t="str">
        <f>IF(I24220="OUTSTANDING",'Data Table Volumes'!$B$1-G24220,"NA")</f>
        <v>NA</v>
      </c>
    </row>
    <row r="24221" spans="7:17">
      <c r="G24221" s="1"/>
      <c r="Q24221" s="32" t="str">
        <f>IF(I24221="OUTSTANDING",'Data Table Volumes'!$B$1-G24221,"NA")</f>
        <v>NA</v>
      </c>
    </row>
    <row r="24222" spans="7:17">
      <c r="G24222" s="1"/>
      <c r="Q24222" s="32" t="str">
        <f>IF(I24222="OUTSTANDING",'Data Table Volumes'!$B$1-G24222,"NA")</f>
        <v>NA</v>
      </c>
    </row>
    <row r="24223" spans="7:17">
      <c r="G24223" s="1"/>
      <c r="Q24223" s="32" t="str">
        <f>IF(I24223="OUTSTANDING",'Data Table Volumes'!$B$1-G24223,"NA")</f>
        <v>NA</v>
      </c>
    </row>
    <row r="24224" spans="7:17">
      <c r="G24224" s="1"/>
      <c r="Q24224" s="32" t="str">
        <f>IF(I24224="OUTSTANDING",'Data Table Volumes'!$B$1-G24224,"NA")</f>
        <v>NA</v>
      </c>
    </row>
    <row r="24225" spans="7:17">
      <c r="G24225" s="1"/>
      <c r="Q24225" s="32" t="str">
        <f>IF(I24225="OUTSTANDING",'Data Table Volumes'!$B$1-G24225,"NA")</f>
        <v>NA</v>
      </c>
    </row>
    <row r="24226" spans="7:17">
      <c r="G24226" s="1"/>
      <c r="Q24226" s="32" t="str">
        <f>IF(I24226="OUTSTANDING",'Data Table Volumes'!$B$1-G24226,"NA")</f>
        <v>NA</v>
      </c>
    </row>
    <row r="24227" spans="7:17">
      <c r="G24227" s="1"/>
      <c r="Q24227" s="32" t="str">
        <f>IF(I24227="OUTSTANDING",'Data Table Volumes'!$B$1-G24227,"NA")</f>
        <v>NA</v>
      </c>
    </row>
    <row r="24228" spans="7:17">
      <c r="G24228" s="1"/>
      <c r="Q24228" s="32" t="str">
        <f>IF(I24228="OUTSTANDING",'Data Table Volumes'!$B$1-G24228,"NA")</f>
        <v>NA</v>
      </c>
    </row>
    <row r="24229" spans="7:17">
      <c r="G24229" s="1"/>
      <c r="Q24229" s="32" t="str">
        <f>IF(I24229="OUTSTANDING",'Data Table Volumes'!$B$1-G24229,"NA")</f>
        <v>NA</v>
      </c>
    </row>
    <row r="24230" spans="7:17">
      <c r="G24230" s="1"/>
      <c r="Q24230" s="32" t="str">
        <f>IF(I24230="OUTSTANDING",'Data Table Volumes'!$B$1-G24230,"NA")</f>
        <v>NA</v>
      </c>
    </row>
    <row r="24231" spans="7:17">
      <c r="G24231" s="1"/>
      <c r="Q24231" s="32" t="str">
        <f>IF(I24231="OUTSTANDING",'Data Table Volumes'!$B$1-G24231,"NA")</f>
        <v>NA</v>
      </c>
    </row>
    <row r="24232" spans="7:17">
      <c r="G24232" s="1"/>
      <c r="Q24232" s="32" t="str">
        <f>IF(I24232="OUTSTANDING",'Data Table Volumes'!$B$1-G24232,"NA")</f>
        <v>NA</v>
      </c>
    </row>
    <row r="24233" spans="7:17">
      <c r="G24233" s="1"/>
      <c r="Q24233" s="32" t="str">
        <f>IF(I24233="OUTSTANDING",'Data Table Volumes'!$B$1-G24233,"NA")</f>
        <v>NA</v>
      </c>
    </row>
    <row r="24234" spans="7:17">
      <c r="G24234" s="1"/>
      <c r="Q24234" s="32" t="str">
        <f>IF(I24234="OUTSTANDING",'Data Table Volumes'!$B$1-G24234,"NA")</f>
        <v>NA</v>
      </c>
    </row>
    <row r="24235" spans="7:17">
      <c r="G24235" s="1"/>
      <c r="Q24235" s="32" t="str">
        <f>IF(I24235="OUTSTANDING",'Data Table Volumes'!$B$1-G24235,"NA")</f>
        <v>NA</v>
      </c>
    </row>
    <row r="24236" spans="7:17">
      <c r="G24236" s="1"/>
      <c r="Q24236" s="32" t="str">
        <f>IF(I24236="OUTSTANDING",'Data Table Volumes'!$B$1-G24236,"NA")</f>
        <v>NA</v>
      </c>
    </row>
    <row r="24237" spans="7:17">
      <c r="G24237" s="1"/>
      <c r="Q24237" s="32" t="str">
        <f>IF(I24237="OUTSTANDING",'Data Table Volumes'!$B$1-G24237,"NA")</f>
        <v>NA</v>
      </c>
    </row>
    <row r="24238" spans="7:17">
      <c r="G24238" s="1"/>
      <c r="Q24238" s="32" t="str">
        <f>IF(I24238="OUTSTANDING",'Data Table Volumes'!$B$1-G24238,"NA")</f>
        <v>NA</v>
      </c>
    </row>
    <row r="24239" spans="7:17">
      <c r="G24239" s="1"/>
      <c r="Q24239" s="32" t="str">
        <f>IF(I24239="OUTSTANDING",'Data Table Volumes'!$B$1-G24239,"NA")</f>
        <v>NA</v>
      </c>
    </row>
    <row r="24240" spans="7:17">
      <c r="G24240" s="1"/>
      <c r="Q24240" s="32" t="str">
        <f>IF(I24240="OUTSTANDING",'Data Table Volumes'!$B$1-G24240,"NA")</f>
        <v>NA</v>
      </c>
    </row>
    <row r="24241" spans="7:17">
      <c r="G24241" s="1"/>
      <c r="Q24241" s="32" t="str">
        <f>IF(I24241="OUTSTANDING",'Data Table Volumes'!$B$1-G24241,"NA")</f>
        <v>NA</v>
      </c>
    </row>
    <row r="24242" spans="7:17">
      <c r="G24242" s="1"/>
      <c r="Q24242" s="32" t="str">
        <f>IF(I24242="OUTSTANDING",'Data Table Volumes'!$B$1-G24242,"NA")</f>
        <v>NA</v>
      </c>
    </row>
    <row r="24243" spans="7:17">
      <c r="G24243" s="1"/>
      <c r="Q24243" s="32" t="str">
        <f>IF(I24243="OUTSTANDING",'Data Table Volumes'!$B$1-G24243,"NA")</f>
        <v>NA</v>
      </c>
    </row>
    <row r="24244" spans="7:17">
      <c r="G24244" s="1"/>
      <c r="Q24244" s="32" t="str">
        <f>IF(I24244="OUTSTANDING",'Data Table Volumes'!$B$1-G24244,"NA")</f>
        <v>NA</v>
      </c>
    </row>
    <row r="24245" spans="7:17">
      <c r="G24245" s="1"/>
      <c r="Q24245" s="32" t="str">
        <f>IF(I24245="OUTSTANDING",'Data Table Volumes'!$B$1-G24245,"NA")</f>
        <v>NA</v>
      </c>
    </row>
    <row r="24246" spans="7:17">
      <c r="G24246" s="1"/>
      <c r="Q24246" s="32" t="str">
        <f>IF(I24246="OUTSTANDING",'Data Table Volumes'!$B$1-G24246,"NA")</f>
        <v>NA</v>
      </c>
    </row>
    <row r="24247" spans="7:17">
      <c r="G24247" s="1"/>
      <c r="Q24247" s="32" t="str">
        <f>IF(I24247="OUTSTANDING",'Data Table Volumes'!$B$1-G24247,"NA")</f>
        <v>NA</v>
      </c>
    </row>
    <row r="24248" spans="7:17">
      <c r="G24248" s="1"/>
      <c r="Q24248" s="32" t="str">
        <f>IF(I24248="OUTSTANDING",'Data Table Volumes'!$B$1-G24248,"NA")</f>
        <v>NA</v>
      </c>
    </row>
    <row r="24249" spans="7:17">
      <c r="G24249" s="1"/>
      <c r="Q24249" s="32" t="str">
        <f>IF(I24249="OUTSTANDING",'Data Table Volumes'!$B$1-G24249,"NA")</f>
        <v>NA</v>
      </c>
    </row>
    <row r="24250" spans="7:17">
      <c r="G24250" s="1"/>
      <c r="Q24250" s="32" t="str">
        <f>IF(I24250="OUTSTANDING",'Data Table Volumes'!$B$1-G24250,"NA")</f>
        <v>NA</v>
      </c>
    </row>
    <row r="24251" spans="7:17">
      <c r="G24251" s="1"/>
      <c r="Q24251" s="32" t="str">
        <f>IF(I24251="OUTSTANDING",'Data Table Volumes'!$B$1-G24251,"NA")</f>
        <v>NA</v>
      </c>
    </row>
    <row r="24252" spans="7:17">
      <c r="G24252" s="1"/>
      <c r="Q24252" s="32" t="str">
        <f>IF(I24252="OUTSTANDING",'Data Table Volumes'!$B$1-G24252,"NA")</f>
        <v>NA</v>
      </c>
    </row>
    <row r="24253" spans="7:17">
      <c r="G24253" s="1"/>
      <c r="Q24253" s="32" t="str">
        <f>IF(I24253="OUTSTANDING",'Data Table Volumes'!$B$1-G24253,"NA")</f>
        <v>NA</v>
      </c>
    </row>
    <row r="24254" spans="7:17">
      <c r="G24254" s="1"/>
      <c r="Q24254" s="32" t="str">
        <f>IF(I24254="OUTSTANDING",'Data Table Volumes'!$B$1-G24254,"NA")</f>
        <v>NA</v>
      </c>
    </row>
    <row r="24255" spans="7:17">
      <c r="G24255" s="1"/>
      <c r="Q24255" s="32" t="str">
        <f>IF(I24255="OUTSTANDING",'Data Table Volumes'!$B$1-G24255,"NA")</f>
        <v>NA</v>
      </c>
    </row>
    <row r="24256" spans="7:17">
      <c r="G24256" s="1"/>
      <c r="Q24256" s="32" t="str">
        <f>IF(I24256="OUTSTANDING",'Data Table Volumes'!$B$1-G24256,"NA")</f>
        <v>NA</v>
      </c>
    </row>
    <row r="24257" spans="7:17">
      <c r="G24257" s="1"/>
      <c r="Q24257" s="32" t="str">
        <f>IF(I24257="OUTSTANDING",'Data Table Volumes'!$B$1-G24257,"NA")</f>
        <v>NA</v>
      </c>
    </row>
    <row r="24258" spans="7:17">
      <c r="G24258" s="1"/>
      <c r="Q24258" s="32" t="str">
        <f>IF(I24258="OUTSTANDING",'Data Table Volumes'!$B$1-G24258,"NA")</f>
        <v>NA</v>
      </c>
    </row>
    <row r="24259" spans="7:17">
      <c r="G24259" s="1"/>
      <c r="Q24259" s="32" t="str">
        <f>IF(I24259="OUTSTANDING",'Data Table Volumes'!$B$1-G24259,"NA")</f>
        <v>NA</v>
      </c>
    </row>
    <row r="24260" spans="7:17">
      <c r="G24260" s="1"/>
      <c r="Q24260" s="32" t="str">
        <f>IF(I24260="OUTSTANDING",'Data Table Volumes'!$B$1-G24260,"NA")</f>
        <v>NA</v>
      </c>
    </row>
    <row r="24261" spans="7:17">
      <c r="G24261" s="1"/>
      <c r="Q24261" s="32" t="str">
        <f>IF(I24261="OUTSTANDING",'Data Table Volumes'!$B$1-G24261,"NA")</f>
        <v>NA</v>
      </c>
    </row>
    <row r="24262" spans="7:17">
      <c r="G24262" s="1"/>
      <c r="Q24262" s="32" t="str">
        <f>IF(I24262="OUTSTANDING",'Data Table Volumes'!$B$1-G24262,"NA")</f>
        <v>NA</v>
      </c>
    </row>
    <row r="24263" spans="7:17">
      <c r="G24263" s="1"/>
      <c r="Q24263" s="32" t="str">
        <f>IF(I24263="OUTSTANDING",'Data Table Volumes'!$B$1-G24263,"NA")</f>
        <v>NA</v>
      </c>
    </row>
    <row r="24264" spans="7:17">
      <c r="G24264" s="1"/>
      <c r="Q24264" s="32" t="str">
        <f>IF(I24264="OUTSTANDING",'Data Table Volumes'!$B$1-G24264,"NA")</f>
        <v>NA</v>
      </c>
    </row>
    <row r="24265" spans="7:17">
      <c r="G24265" s="1"/>
      <c r="Q24265" s="32" t="str">
        <f>IF(I24265="OUTSTANDING",'Data Table Volumes'!$B$1-G24265,"NA")</f>
        <v>NA</v>
      </c>
    </row>
    <row r="24266" spans="7:17">
      <c r="G24266" s="1"/>
      <c r="Q24266" s="32" t="str">
        <f>IF(I24266="OUTSTANDING",'Data Table Volumes'!$B$1-G24266,"NA")</f>
        <v>NA</v>
      </c>
    </row>
    <row r="24267" spans="7:17">
      <c r="G24267" s="1"/>
      <c r="Q24267" s="32" t="str">
        <f>IF(I24267="OUTSTANDING",'Data Table Volumes'!$B$1-G24267,"NA")</f>
        <v>NA</v>
      </c>
    </row>
    <row r="24268" spans="7:17">
      <c r="G24268" s="1"/>
      <c r="Q24268" s="32" t="str">
        <f>IF(I24268="OUTSTANDING",'Data Table Volumes'!$B$1-G24268,"NA")</f>
        <v>NA</v>
      </c>
    </row>
    <row r="24269" spans="7:17">
      <c r="G24269" s="1"/>
      <c r="Q24269" s="32" t="str">
        <f>IF(I24269="OUTSTANDING",'Data Table Volumes'!$B$1-G24269,"NA")</f>
        <v>NA</v>
      </c>
    </row>
    <row r="24270" spans="7:17">
      <c r="G24270" s="1"/>
      <c r="Q24270" s="32" t="str">
        <f>IF(I24270="OUTSTANDING",'Data Table Volumes'!$B$1-G24270,"NA")</f>
        <v>NA</v>
      </c>
    </row>
    <row r="24271" spans="7:17">
      <c r="G24271" s="1"/>
      <c r="Q24271" s="32" t="str">
        <f>IF(I24271="OUTSTANDING",'Data Table Volumes'!$B$1-G24271,"NA")</f>
        <v>NA</v>
      </c>
    </row>
    <row r="24272" spans="7:17">
      <c r="G24272" s="1"/>
      <c r="Q24272" s="32" t="str">
        <f>IF(I24272="OUTSTANDING",'Data Table Volumes'!$B$1-G24272,"NA")</f>
        <v>NA</v>
      </c>
    </row>
    <row r="24273" spans="7:17">
      <c r="G24273" s="1"/>
      <c r="Q24273" s="32" t="str">
        <f>IF(I24273="OUTSTANDING",'Data Table Volumes'!$B$1-G24273,"NA")</f>
        <v>NA</v>
      </c>
    </row>
    <row r="24274" spans="7:17">
      <c r="G24274" s="1"/>
      <c r="Q24274" s="32" t="str">
        <f>IF(I24274="OUTSTANDING",'Data Table Volumes'!$B$1-G24274,"NA")</f>
        <v>NA</v>
      </c>
    </row>
    <row r="24275" spans="7:17">
      <c r="G24275" s="1"/>
      <c r="Q24275" s="32" t="str">
        <f>IF(I24275="OUTSTANDING",'Data Table Volumes'!$B$1-G24275,"NA")</f>
        <v>NA</v>
      </c>
    </row>
    <row r="24276" spans="7:17">
      <c r="G24276" s="1"/>
      <c r="Q24276" s="32" t="str">
        <f>IF(I24276="OUTSTANDING",'Data Table Volumes'!$B$1-G24276,"NA")</f>
        <v>NA</v>
      </c>
    </row>
    <row r="24277" spans="7:17">
      <c r="G24277" s="1"/>
      <c r="Q24277" s="32" t="str">
        <f>IF(I24277="OUTSTANDING",'Data Table Volumes'!$B$1-G24277,"NA")</f>
        <v>NA</v>
      </c>
    </row>
    <row r="24278" spans="7:17">
      <c r="G24278" s="1"/>
      <c r="Q24278" s="32" t="str">
        <f>IF(I24278="OUTSTANDING",'Data Table Volumes'!$B$1-G24278,"NA")</f>
        <v>NA</v>
      </c>
    </row>
    <row r="24279" spans="7:17">
      <c r="G24279" s="1"/>
      <c r="Q24279" s="32" t="str">
        <f>IF(I24279="OUTSTANDING",'Data Table Volumes'!$B$1-G24279,"NA")</f>
        <v>NA</v>
      </c>
    </row>
    <row r="24280" spans="7:17">
      <c r="G24280" s="1"/>
      <c r="Q24280" s="32" t="str">
        <f>IF(I24280="OUTSTANDING",'Data Table Volumes'!$B$1-G24280,"NA")</f>
        <v>NA</v>
      </c>
    </row>
    <row r="24281" spans="7:17">
      <c r="G24281" s="1"/>
      <c r="Q24281" s="32" t="str">
        <f>IF(I24281="OUTSTANDING",'Data Table Volumes'!$B$1-G24281,"NA")</f>
        <v>NA</v>
      </c>
    </row>
    <row r="24282" spans="7:17">
      <c r="G24282" s="1"/>
      <c r="Q24282" s="32" t="str">
        <f>IF(I24282="OUTSTANDING",'Data Table Volumes'!$B$1-G24282,"NA")</f>
        <v>NA</v>
      </c>
    </row>
    <row r="24283" spans="7:17">
      <c r="G24283" s="1"/>
      <c r="Q24283" s="32" t="str">
        <f>IF(I24283="OUTSTANDING",'Data Table Volumes'!$B$1-G24283,"NA")</f>
        <v>NA</v>
      </c>
    </row>
    <row r="24284" spans="7:17">
      <c r="G24284" s="1"/>
      <c r="Q24284" s="32" t="str">
        <f>IF(I24284="OUTSTANDING",'Data Table Volumes'!$B$1-G24284,"NA")</f>
        <v>NA</v>
      </c>
    </row>
    <row r="24285" spans="7:17">
      <c r="G24285" s="1"/>
      <c r="Q24285" s="32" t="str">
        <f>IF(I24285="OUTSTANDING",'Data Table Volumes'!$B$1-G24285,"NA")</f>
        <v>NA</v>
      </c>
    </row>
    <row r="24286" spans="7:17">
      <c r="G24286" s="1"/>
      <c r="Q24286" s="32" t="str">
        <f>IF(I24286="OUTSTANDING",'Data Table Volumes'!$B$1-G24286,"NA")</f>
        <v>NA</v>
      </c>
    </row>
    <row r="24287" spans="7:17">
      <c r="G24287" s="1"/>
      <c r="Q24287" s="32" t="str">
        <f>IF(I24287="OUTSTANDING",'Data Table Volumes'!$B$1-G24287,"NA")</f>
        <v>NA</v>
      </c>
    </row>
    <row r="24288" spans="7:17">
      <c r="G24288" s="1"/>
      <c r="Q24288" s="32" t="str">
        <f>IF(I24288="OUTSTANDING",'Data Table Volumes'!$B$1-G24288,"NA")</f>
        <v>NA</v>
      </c>
    </row>
    <row r="24289" spans="7:17">
      <c r="G24289" s="1"/>
      <c r="Q24289" s="32" t="str">
        <f>IF(I24289="OUTSTANDING",'Data Table Volumes'!$B$1-G24289,"NA")</f>
        <v>NA</v>
      </c>
    </row>
    <row r="24290" spans="7:17">
      <c r="G24290" s="1"/>
      <c r="Q24290" s="32" t="str">
        <f>IF(I24290="OUTSTANDING",'Data Table Volumes'!$B$1-G24290,"NA")</f>
        <v>NA</v>
      </c>
    </row>
    <row r="24291" spans="7:17">
      <c r="G24291" s="1"/>
      <c r="Q24291" s="32" t="str">
        <f>IF(I24291="OUTSTANDING",'Data Table Volumes'!$B$1-G24291,"NA")</f>
        <v>NA</v>
      </c>
    </row>
    <row r="24292" spans="7:17">
      <c r="G24292" s="1"/>
      <c r="Q24292" s="32" t="str">
        <f>IF(I24292="OUTSTANDING",'Data Table Volumes'!$B$1-G24292,"NA")</f>
        <v>NA</v>
      </c>
    </row>
    <row r="24293" spans="7:17">
      <c r="G24293" s="1"/>
      <c r="Q24293" s="32" t="str">
        <f>IF(I24293="OUTSTANDING",'Data Table Volumes'!$B$1-G24293,"NA")</f>
        <v>NA</v>
      </c>
    </row>
    <row r="24294" spans="7:17">
      <c r="G24294" s="1"/>
      <c r="Q24294" s="32" t="str">
        <f>IF(I24294="OUTSTANDING",'Data Table Volumes'!$B$1-G24294,"NA")</f>
        <v>NA</v>
      </c>
    </row>
    <row r="24295" spans="7:17">
      <c r="G24295" s="1"/>
      <c r="Q24295" s="32" t="str">
        <f>IF(I24295="OUTSTANDING",'Data Table Volumes'!$B$1-G24295,"NA")</f>
        <v>NA</v>
      </c>
    </row>
    <row r="24296" spans="7:17">
      <c r="G24296" s="1"/>
      <c r="Q24296" s="32" t="str">
        <f>IF(I24296="OUTSTANDING",'Data Table Volumes'!$B$1-G24296,"NA")</f>
        <v>NA</v>
      </c>
    </row>
    <row r="24297" spans="7:17">
      <c r="G24297" s="1"/>
      <c r="Q24297" s="32" t="str">
        <f>IF(I24297="OUTSTANDING",'Data Table Volumes'!$B$1-G24297,"NA")</f>
        <v>NA</v>
      </c>
    </row>
    <row r="24298" spans="7:17">
      <c r="G24298" s="1"/>
      <c r="Q24298" s="32" t="str">
        <f>IF(I24298="OUTSTANDING",'Data Table Volumes'!$B$1-G24298,"NA")</f>
        <v>NA</v>
      </c>
    </row>
    <row r="24299" spans="7:17">
      <c r="G24299" s="1"/>
      <c r="Q24299" s="32" t="str">
        <f>IF(I24299="OUTSTANDING",'Data Table Volumes'!$B$1-G24299,"NA")</f>
        <v>NA</v>
      </c>
    </row>
    <row r="24300" spans="7:17">
      <c r="G24300" s="1"/>
      <c r="Q24300" s="32" t="str">
        <f>IF(I24300="OUTSTANDING",'Data Table Volumes'!$B$1-G24300,"NA")</f>
        <v>NA</v>
      </c>
    </row>
    <row r="24301" spans="7:17">
      <c r="G24301" s="1"/>
      <c r="Q24301" s="32" t="str">
        <f>IF(I24301="OUTSTANDING",'Data Table Volumes'!$B$1-G24301,"NA")</f>
        <v>NA</v>
      </c>
    </row>
    <row r="24302" spans="7:17">
      <c r="G24302" s="1"/>
      <c r="Q24302" s="32" t="str">
        <f>IF(I24302="OUTSTANDING",'Data Table Volumes'!$B$1-G24302,"NA")</f>
        <v>NA</v>
      </c>
    </row>
    <row r="24303" spans="7:17">
      <c r="G24303" s="1"/>
      <c r="Q24303" s="32" t="str">
        <f>IF(I24303="OUTSTANDING",'Data Table Volumes'!$B$1-G24303,"NA")</f>
        <v>NA</v>
      </c>
    </row>
    <row r="24304" spans="7:17">
      <c r="G24304" s="1"/>
      <c r="Q24304" s="32" t="str">
        <f>IF(I24304="OUTSTANDING",'Data Table Volumes'!$B$1-G24304,"NA")</f>
        <v>NA</v>
      </c>
    </row>
    <row r="24305" spans="7:17">
      <c r="G24305" s="1"/>
      <c r="Q24305" s="32" t="str">
        <f>IF(I24305="OUTSTANDING",'Data Table Volumes'!$B$1-G24305,"NA")</f>
        <v>NA</v>
      </c>
    </row>
    <row r="24306" spans="7:17">
      <c r="G24306" s="1"/>
      <c r="Q24306" s="32" t="str">
        <f>IF(I24306="OUTSTANDING",'Data Table Volumes'!$B$1-G24306,"NA")</f>
        <v>NA</v>
      </c>
    </row>
    <row r="24307" spans="7:17">
      <c r="G24307" s="1"/>
      <c r="Q24307" s="32" t="str">
        <f>IF(I24307="OUTSTANDING",'Data Table Volumes'!$B$1-G24307,"NA")</f>
        <v>NA</v>
      </c>
    </row>
    <row r="24308" spans="7:17">
      <c r="G24308" s="1"/>
      <c r="Q24308" s="32" t="str">
        <f>IF(I24308="OUTSTANDING",'Data Table Volumes'!$B$1-G24308,"NA")</f>
        <v>NA</v>
      </c>
    </row>
    <row r="24309" spans="7:17">
      <c r="G24309" s="1"/>
      <c r="Q24309" s="32" t="str">
        <f>IF(I24309="OUTSTANDING",'Data Table Volumes'!$B$1-G24309,"NA")</f>
        <v>NA</v>
      </c>
    </row>
    <row r="24310" spans="7:17">
      <c r="G24310" s="1"/>
      <c r="Q24310" s="32" t="str">
        <f>IF(I24310="OUTSTANDING",'Data Table Volumes'!$B$1-G24310,"NA")</f>
        <v>NA</v>
      </c>
    </row>
    <row r="24311" spans="7:17">
      <c r="G24311" s="1"/>
      <c r="Q24311" s="32" t="str">
        <f>IF(I24311="OUTSTANDING",'Data Table Volumes'!$B$1-G24311,"NA")</f>
        <v>NA</v>
      </c>
    </row>
    <row r="24312" spans="7:17">
      <c r="G24312" s="1"/>
      <c r="Q24312" s="32" t="str">
        <f>IF(I24312="OUTSTANDING",'Data Table Volumes'!$B$1-G24312,"NA")</f>
        <v>NA</v>
      </c>
    </row>
    <row r="24313" spans="7:17">
      <c r="G24313" s="1"/>
      <c r="Q24313" s="32" t="str">
        <f>IF(I24313="OUTSTANDING",'Data Table Volumes'!$B$1-G24313,"NA")</f>
        <v>NA</v>
      </c>
    </row>
    <row r="24314" spans="7:17">
      <c r="G24314" s="1"/>
      <c r="Q24314" s="32" t="str">
        <f>IF(I24314="OUTSTANDING",'Data Table Volumes'!$B$1-G24314,"NA")</f>
        <v>NA</v>
      </c>
    </row>
    <row r="24315" spans="7:17">
      <c r="G24315" s="1"/>
      <c r="Q24315" s="32" t="str">
        <f>IF(I24315="OUTSTANDING",'Data Table Volumes'!$B$1-G24315,"NA")</f>
        <v>NA</v>
      </c>
    </row>
    <row r="24316" spans="7:17">
      <c r="G24316" s="1"/>
      <c r="Q24316" s="32" t="str">
        <f>IF(I24316="OUTSTANDING",'Data Table Volumes'!$B$1-G24316,"NA")</f>
        <v>NA</v>
      </c>
    </row>
    <row r="24317" spans="7:17">
      <c r="G24317" s="1"/>
      <c r="Q24317" s="32" t="str">
        <f>IF(I24317="OUTSTANDING",'Data Table Volumes'!$B$1-G24317,"NA")</f>
        <v>NA</v>
      </c>
    </row>
    <row r="24318" spans="7:17">
      <c r="G24318" s="1"/>
      <c r="Q24318" s="32" t="str">
        <f>IF(I24318="OUTSTANDING",'Data Table Volumes'!$B$1-G24318,"NA")</f>
        <v>NA</v>
      </c>
    </row>
    <row r="24319" spans="7:17">
      <c r="G24319" s="1"/>
      <c r="Q24319" s="32" t="str">
        <f>IF(I24319="OUTSTANDING",'Data Table Volumes'!$B$1-G24319,"NA")</f>
        <v>NA</v>
      </c>
    </row>
    <row r="24320" spans="7:17">
      <c r="G24320" s="1"/>
      <c r="Q24320" s="32" t="str">
        <f>IF(I24320="OUTSTANDING",'Data Table Volumes'!$B$1-G24320,"NA")</f>
        <v>NA</v>
      </c>
    </row>
    <row r="24321" spans="7:17">
      <c r="G24321" s="1"/>
      <c r="Q24321" s="32" t="str">
        <f>IF(I24321="OUTSTANDING",'Data Table Volumes'!$B$1-G24321,"NA")</f>
        <v>NA</v>
      </c>
    </row>
    <row r="24322" spans="7:17">
      <c r="G24322" s="1"/>
      <c r="Q24322" s="32" t="str">
        <f>IF(I24322="OUTSTANDING",'Data Table Volumes'!$B$1-G24322,"NA")</f>
        <v>NA</v>
      </c>
    </row>
    <row r="24323" spans="7:17">
      <c r="G24323" s="1"/>
      <c r="Q24323" s="32" t="str">
        <f>IF(I24323="OUTSTANDING",'Data Table Volumes'!$B$1-G24323,"NA")</f>
        <v>NA</v>
      </c>
    </row>
    <row r="24324" spans="7:17">
      <c r="G24324" s="1"/>
      <c r="Q24324" s="32" t="str">
        <f>IF(I24324="OUTSTANDING",'Data Table Volumes'!$B$1-G24324,"NA")</f>
        <v>NA</v>
      </c>
    </row>
    <row r="24325" spans="7:17">
      <c r="G24325" s="1"/>
      <c r="Q24325" s="32" t="str">
        <f>IF(I24325="OUTSTANDING",'Data Table Volumes'!$B$1-G24325,"NA")</f>
        <v>NA</v>
      </c>
    </row>
    <row r="24326" spans="7:17">
      <c r="G24326" s="1"/>
      <c r="Q24326" s="32" t="str">
        <f>IF(I24326="OUTSTANDING",'Data Table Volumes'!$B$1-G24326,"NA")</f>
        <v>NA</v>
      </c>
    </row>
    <row r="24327" spans="7:17">
      <c r="G24327" s="1"/>
      <c r="Q24327" s="32" t="str">
        <f>IF(I24327="OUTSTANDING",'Data Table Volumes'!$B$1-G24327,"NA")</f>
        <v>NA</v>
      </c>
    </row>
    <row r="24328" spans="7:17">
      <c r="G24328" s="1"/>
      <c r="Q24328" s="32" t="str">
        <f>IF(I24328="OUTSTANDING",'Data Table Volumes'!$B$1-G24328,"NA")</f>
        <v>NA</v>
      </c>
    </row>
    <row r="24329" spans="7:17">
      <c r="G24329" s="1"/>
      <c r="Q24329" s="32" t="str">
        <f>IF(I24329="OUTSTANDING",'Data Table Volumes'!$B$1-G24329,"NA")</f>
        <v>NA</v>
      </c>
    </row>
    <row r="24330" spans="7:17">
      <c r="G24330" s="1"/>
      <c r="Q24330" s="32" t="str">
        <f>IF(I24330="OUTSTANDING",'Data Table Volumes'!$B$1-G24330,"NA")</f>
        <v>NA</v>
      </c>
    </row>
    <row r="24331" spans="7:17">
      <c r="G24331" s="1"/>
      <c r="Q24331" s="32" t="str">
        <f>IF(I24331="OUTSTANDING",'Data Table Volumes'!$B$1-G24331,"NA")</f>
        <v>NA</v>
      </c>
    </row>
    <row r="24332" spans="7:17">
      <c r="G24332" s="1"/>
      <c r="Q24332" s="32" t="str">
        <f>IF(I24332="OUTSTANDING",'Data Table Volumes'!$B$1-G24332,"NA")</f>
        <v>NA</v>
      </c>
    </row>
    <row r="24333" spans="7:17">
      <c r="G24333" s="1"/>
      <c r="Q24333" s="32" t="str">
        <f>IF(I24333="OUTSTANDING",'Data Table Volumes'!$B$1-G24333,"NA")</f>
        <v>NA</v>
      </c>
    </row>
    <row r="24334" spans="7:17">
      <c r="G24334" s="1"/>
      <c r="Q24334" s="32" t="str">
        <f>IF(I24334="OUTSTANDING",'Data Table Volumes'!$B$1-G24334,"NA")</f>
        <v>NA</v>
      </c>
    </row>
    <row r="24335" spans="7:17">
      <c r="G24335" s="1"/>
      <c r="Q24335" s="32" t="str">
        <f>IF(I24335="OUTSTANDING",'Data Table Volumes'!$B$1-G24335,"NA")</f>
        <v>NA</v>
      </c>
    </row>
    <row r="24336" spans="7:17">
      <c r="G24336" s="1"/>
      <c r="Q24336" s="32" t="str">
        <f>IF(I24336="OUTSTANDING",'Data Table Volumes'!$B$1-G24336,"NA")</f>
        <v>NA</v>
      </c>
    </row>
    <row r="24337" spans="7:17">
      <c r="G24337" s="1"/>
      <c r="Q24337" s="32" t="str">
        <f>IF(I24337="OUTSTANDING",'Data Table Volumes'!$B$1-G24337,"NA")</f>
        <v>NA</v>
      </c>
    </row>
    <row r="24338" spans="7:17">
      <c r="G24338" s="1"/>
      <c r="Q24338" s="32" t="str">
        <f>IF(I24338="OUTSTANDING",'Data Table Volumes'!$B$1-G24338,"NA")</f>
        <v>NA</v>
      </c>
    </row>
    <row r="24339" spans="7:17">
      <c r="G24339" s="1"/>
      <c r="Q24339" s="32" t="str">
        <f>IF(I24339="OUTSTANDING",'Data Table Volumes'!$B$1-G24339,"NA")</f>
        <v>NA</v>
      </c>
    </row>
    <row r="24340" spans="7:17">
      <c r="G24340" s="1"/>
      <c r="Q24340" s="32" t="str">
        <f>IF(I24340="OUTSTANDING",'Data Table Volumes'!$B$1-G24340,"NA")</f>
        <v>NA</v>
      </c>
    </row>
    <row r="24341" spans="7:17">
      <c r="G24341" s="1"/>
      <c r="Q24341" s="32" t="str">
        <f>IF(I24341="OUTSTANDING",'Data Table Volumes'!$B$1-G24341,"NA")</f>
        <v>NA</v>
      </c>
    </row>
    <row r="24342" spans="7:17">
      <c r="G24342" s="1"/>
      <c r="Q24342" s="32" t="str">
        <f>IF(I24342="OUTSTANDING",'Data Table Volumes'!$B$1-G24342,"NA")</f>
        <v>NA</v>
      </c>
    </row>
    <row r="24343" spans="7:17">
      <c r="G24343" s="1"/>
      <c r="Q24343" s="32" t="str">
        <f>IF(I24343="OUTSTANDING",'Data Table Volumes'!$B$1-G24343,"NA")</f>
        <v>NA</v>
      </c>
    </row>
    <row r="24344" spans="7:17">
      <c r="G24344" s="1"/>
      <c r="Q24344" s="32" t="str">
        <f>IF(I24344="OUTSTANDING",'Data Table Volumes'!$B$1-G24344,"NA")</f>
        <v>NA</v>
      </c>
    </row>
    <row r="24345" spans="7:17">
      <c r="G24345" s="1"/>
      <c r="Q24345" s="32" t="str">
        <f>IF(I24345="OUTSTANDING",'Data Table Volumes'!$B$1-G24345,"NA")</f>
        <v>NA</v>
      </c>
    </row>
    <row r="24346" spans="7:17">
      <c r="G24346" s="1"/>
      <c r="Q24346" s="32" t="str">
        <f>IF(I24346="OUTSTANDING",'Data Table Volumes'!$B$1-G24346,"NA")</f>
        <v>NA</v>
      </c>
    </row>
    <row r="24347" spans="7:17">
      <c r="G24347" s="1"/>
      <c r="Q24347" s="32" t="str">
        <f>IF(I24347="OUTSTANDING",'Data Table Volumes'!$B$1-G24347,"NA")</f>
        <v>NA</v>
      </c>
    </row>
    <row r="24348" spans="7:17">
      <c r="G24348" s="1"/>
      <c r="Q24348" s="32" t="str">
        <f>IF(I24348="OUTSTANDING",'Data Table Volumes'!$B$1-G24348,"NA")</f>
        <v>NA</v>
      </c>
    </row>
    <row r="24349" spans="7:17">
      <c r="G24349" s="1"/>
      <c r="Q24349" s="32" t="str">
        <f>IF(I24349="OUTSTANDING",'Data Table Volumes'!$B$1-G24349,"NA")</f>
        <v>NA</v>
      </c>
    </row>
    <row r="24350" spans="7:17">
      <c r="G24350" s="1"/>
      <c r="Q24350" s="32" t="str">
        <f>IF(I24350="OUTSTANDING",'Data Table Volumes'!$B$1-G24350,"NA")</f>
        <v>NA</v>
      </c>
    </row>
    <row r="24351" spans="7:17">
      <c r="G24351" s="1"/>
      <c r="Q24351" s="32" t="str">
        <f>IF(I24351="OUTSTANDING",'Data Table Volumes'!$B$1-G24351,"NA")</f>
        <v>NA</v>
      </c>
    </row>
    <row r="24352" spans="7:17">
      <c r="G24352" s="1"/>
      <c r="Q24352" s="32" t="str">
        <f>IF(I24352="OUTSTANDING",'Data Table Volumes'!$B$1-G24352,"NA")</f>
        <v>NA</v>
      </c>
    </row>
    <row r="24353" spans="7:17">
      <c r="G24353" s="1"/>
      <c r="Q24353" s="32" t="str">
        <f>IF(I24353="OUTSTANDING",'Data Table Volumes'!$B$1-G24353,"NA")</f>
        <v>NA</v>
      </c>
    </row>
    <row r="24354" spans="7:17">
      <c r="G24354" s="1"/>
      <c r="Q24354" s="32" t="str">
        <f>IF(I24354="OUTSTANDING",'Data Table Volumes'!$B$1-G24354,"NA")</f>
        <v>NA</v>
      </c>
    </row>
    <row r="24355" spans="7:17">
      <c r="G24355" s="1"/>
      <c r="Q24355" s="32" t="str">
        <f>IF(I24355="OUTSTANDING",'Data Table Volumes'!$B$1-G24355,"NA")</f>
        <v>NA</v>
      </c>
    </row>
    <row r="24356" spans="7:17">
      <c r="G24356" s="1"/>
      <c r="Q24356" s="32" t="str">
        <f>IF(I24356="OUTSTANDING",'Data Table Volumes'!$B$1-G24356,"NA")</f>
        <v>NA</v>
      </c>
    </row>
    <row r="24357" spans="7:17">
      <c r="G24357" s="1"/>
      <c r="Q24357" s="32" t="str">
        <f>IF(I24357="OUTSTANDING",'Data Table Volumes'!$B$1-G24357,"NA")</f>
        <v>NA</v>
      </c>
    </row>
    <row r="24358" spans="7:17">
      <c r="G24358" s="1"/>
      <c r="Q24358" s="32" t="str">
        <f>IF(I24358="OUTSTANDING",'Data Table Volumes'!$B$1-G24358,"NA")</f>
        <v>NA</v>
      </c>
    </row>
    <row r="24359" spans="7:17">
      <c r="G24359" s="1"/>
      <c r="Q24359" s="32" t="str">
        <f>IF(I24359="OUTSTANDING",'Data Table Volumes'!$B$1-G24359,"NA")</f>
        <v>NA</v>
      </c>
    </row>
    <row r="24360" spans="7:17">
      <c r="G24360" s="1"/>
      <c r="Q24360" s="32" t="str">
        <f>IF(I24360="OUTSTANDING",'Data Table Volumes'!$B$1-G24360,"NA")</f>
        <v>NA</v>
      </c>
    </row>
    <row r="24361" spans="7:17">
      <c r="G24361" s="1"/>
      <c r="Q24361" s="32" t="str">
        <f>IF(I24361="OUTSTANDING",'Data Table Volumes'!$B$1-G24361,"NA")</f>
        <v>NA</v>
      </c>
    </row>
    <row r="24362" spans="7:17">
      <c r="G24362" s="1"/>
      <c r="Q24362" s="32" t="str">
        <f>IF(I24362="OUTSTANDING",'Data Table Volumes'!$B$1-G24362,"NA")</f>
        <v>NA</v>
      </c>
    </row>
    <row r="24363" spans="7:17">
      <c r="G24363" s="1"/>
      <c r="Q24363" s="32" t="str">
        <f>IF(I24363="OUTSTANDING",'Data Table Volumes'!$B$1-G24363,"NA")</f>
        <v>NA</v>
      </c>
    </row>
    <row r="24364" spans="7:17">
      <c r="G24364" s="1"/>
      <c r="Q24364" s="32" t="str">
        <f>IF(I24364="OUTSTANDING",'Data Table Volumes'!$B$1-G24364,"NA")</f>
        <v>NA</v>
      </c>
    </row>
    <row r="24365" spans="7:17">
      <c r="G24365" s="1"/>
      <c r="Q24365" s="32" t="str">
        <f>IF(I24365="OUTSTANDING",'Data Table Volumes'!$B$1-G24365,"NA")</f>
        <v>NA</v>
      </c>
    </row>
    <row r="24366" spans="7:17">
      <c r="G24366" s="1"/>
      <c r="Q24366" s="32" t="str">
        <f>IF(I24366="OUTSTANDING",'Data Table Volumes'!$B$1-G24366,"NA")</f>
        <v>NA</v>
      </c>
    </row>
    <row r="24367" spans="7:17">
      <c r="G24367" s="1"/>
      <c r="Q24367" s="32" t="str">
        <f>IF(I24367="OUTSTANDING",'Data Table Volumes'!$B$1-G24367,"NA")</f>
        <v>NA</v>
      </c>
    </row>
    <row r="24368" spans="7:17">
      <c r="G24368" s="1"/>
      <c r="Q24368" s="32" t="str">
        <f>IF(I24368="OUTSTANDING",'Data Table Volumes'!$B$1-G24368,"NA")</f>
        <v>NA</v>
      </c>
    </row>
    <row r="24369" spans="7:17">
      <c r="G24369" s="1"/>
      <c r="Q24369" s="32" t="str">
        <f>IF(I24369="OUTSTANDING",'Data Table Volumes'!$B$1-G24369,"NA")</f>
        <v>NA</v>
      </c>
    </row>
    <row r="24370" spans="7:17">
      <c r="G24370" s="1"/>
      <c r="Q24370" s="32" t="str">
        <f>IF(I24370="OUTSTANDING",'Data Table Volumes'!$B$1-G24370,"NA")</f>
        <v>NA</v>
      </c>
    </row>
    <row r="24371" spans="7:17">
      <c r="G24371" s="1"/>
      <c r="Q24371" s="32" t="str">
        <f>IF(I24371="OUTSTANDING",'Data Table Volumes'!$B$1-G24371,"NA")</f>
        <v>NA</v>
      </c>
    </row>
    <row r="24372" spans="7:17">
      <c r="G24372" s="1"/>
      <c r="Q24372" s="32" t="str">
        <f>IF(I24372="OUTSTANDING",'Data Table Volumes'!$B$1-G24372,"NA")</f>
        <v>NA</v>
      </c>
    </row>
    <row r="24373" spans="7:17">
      <c r="G24373" s="1"/>
      <c r="Q24373" s="32" t="str">
        <f>IF(I24373="OUTSTANDING",'Data Table Volumes'!$B$1-G24373,"NA")</f>
        <v>NA</v>
      </c>
    </row>
    <row r="24374" spans="7:17">
      <c r="G24374" s="1"/>
      <c r="Q24374" s="32" t="str">
        <f>IF(I24374="OUTSTANDING",'Data Table Volumes'!$B$1-G24374,"NA")</f>
        <v>NA</v>
      </c>
    </row>
    <row r="24375" spans="7:17">
      <c r="G24375" s="1"/>
      <c r="Q24375" s="32" t="str">
        <f>IF(I24375="OUTSTANDING",'Data Table Volumes'!$B$1-G24375,"NA")</f>
        <v>NA</v>
      </c>
    </row>
    <row r="24376" spans="7:17">
      <c r="G24376" s="1"/>
      <c r="Q24376" s="32" t="str">
        <f>IF(I24376="OUTSTANDING",'Data Table Volumes'!$B$1-G24376,"NA")</f>
        <v>NA</v>
      </c>
    </row>
    <row r="24377" spans="7:17">
      <c r="G24377" s="1"/>
      <c r="Q24377" s="32" t="str">
        <f>IF(I24377="OUTSTANDING",'Data Table Volumes'!$B$1-G24377,"NA")</f>
        <v>NA</v>
      </c>
    </row>
    <row r="24378" spans="7:17">
      <c r="G24378" s="1"/>
      <c r="Q24378" s="32" t="str">
        <f>IF(I24378="OUTSTANDING",'Data Table Volumes'!$B$1-G24378,"NA")</f>
        <v>NA</v>
      </c>
    </row>
    <row r="24379" spans="7:17">
      <c r="G24379" s="1"/>
      <c r="Q24379" s="32" t="str">
        <f>IF(I24379="OUTSTANDING",'Data Table Volumes'!$B$1-G24379,"NA")</f>
        <v>NA</v>
      </c>
    </row>
    <row r="24380" spans="7:17">
      <c r="G24380" s="1"/>
      <c r="Q24380" s="32" t="str">
        <f>IF(I24380="OUTSTANDING",'Data Table Volumes'!$B$1-G24380,"NA")</f>
        <v>NA</v>
      </c>
    </row>
    <row r="24381" spans="7:17">
      <c r="G24381" s="1"/>
      <c r="Q24381" s="32" t="str">
        <f>IF(I24381="OUTSTANDING",'Data Table Volumes'!$B$1-G24381,"NA")</f>
        <v>NA</v>
      </c>
    </row>
    <row r="24382" spans="7:17">
      <c r="G24382" s="1"/>
      <c r="Q24382" s="32" t="str">
        <f>IF(I24382="OUTSTANDING",'Data Table Volumes'!$B$1-G24382,"NA")</f>
        <v>NA</v>
      </c>
    </row>
    <row r="24383" spans="7:17">
      <c r="G24383" s="1"/>
      <c r="Q24383" s="32" t="str">
        <f>IF(I24383="OUTSTANDING",'Data Table Volumes'!$B$1-G24383,"NA")</f>
        <v>NA</v>
      </c>
    </row>
    <row r="24384" spans="7:17">
      <c r="G24384" s="1"/>
      <c r="Q24384" s="32" t="str">
        <f>IF(I24384="OUTSTANDING",'Data Table Volumes'!$B$1-G24384,"NA")</f>
        <v>NA</v>
      </c>
    </row>
    <row r="24385" spans="7:17">
      <c r="G24385" s="1"/>
      <c r="Q24385" s="32" t="str">
        <f>IF(I24385="OUTSTANDING",'Data Table Volumes'!$B$1-G24385,"NA")</f>
        <v>NA</v>
      </c>
    </row>
    <row r="24386" spans="7:17">
      <c r="G24386" s="1"/>
      <c r="Q24386" s="32" t="str">
        <f>IF(I24386="OUTSTANDING",'Data Table Volumes'!$B$1-G24386,"NA")</f>
        <v>NA</v>
      </c>
    </row>
    <row r="24387" spans="7:17">
      <c r="G24387" s="1"/>
      <c r="Q24387" s="32" t="str">
        <f>IF(I24387="OUTSTANDING",'Data Table Volumes'!$B$1-G24387,"NA")</f>
        <v>NA</v>
      </c>
    </row>
    <row r="24388" spans="7:17">
      <c r="G24388" s="1"/>
      <c r="Q24388" s="32" t="str">
        <f>IF(I24388="OUTSTANDING",'Data Table Volumes'!$B$1-G24388,"NA")</f>
        <v>NA</v>
      </c>
    </row>
    <row r="24389" spans="7:17">
      <c r="G24389" s="1"/>
      <c r="Q24389" s="32" t="str">
        <f>IF(I24389="OUTSTANDING",'Data Table Volumes'!$B$1-G24389,"NA")</f>
        <v>NA</v>
      </c>
    </row>
    <row r="24390" spans="7:17">
      <c r="G24390" s="1"/>
      <c r="Q24390" s="32" t="str">
        <f>IF(I24390="OUTSTANDING",'Data Table Volumes'!$B$1-G24390,"NA")</f>
        <v>NA</v>
      </c>
    </row>
    <row r="24391" spans="7:17">
      <c r="G24391" s="1"/>
      <c r="Q24391" s="32" t="str">
        <f>IF(I24391="OUTSTANDING",'Data Table Volumes'!$B$1-G24391,"NA")</f>
        <v>NA</v>
      </c>
    </row>
    <row r="24392" spans="7:17">
      <c r="G24392" s="1"/>
      <c r="Q24392" s="32" t="str">
        <f>IF(I24392="OUTSTANDING",'Data Table Volumes'!$B$1-G24392,"NA")</f>
        <v>NA</v>
      </c>
    </row>
    <row r="24393" spans="7:17">
      <c r="G24393" s="1"/>
      <c r="Q24393" s="32" t="str">
        <f>IF(I24393="OUTSTANDING",'Data Table Volumes'!$B$1-G24393,"NA")</f>
        <v>NA</v>
      </c>
    </row>
    <row r="24394" spans="7:17">
      <c r="G24394" s="1"/>
      <c r="Q24394" s="32" t="str">
        <f>IF(I24394="OUTSTANDING",'Data Table Volumes'!$B$1-G24394,"NA")</f>
        <v>NA</v>
      </c>
    </row>
    <row r="24395" spans="7:17">
      <c r="G24395" s="1"/>
      <c r="Q24395" s="32" t="str">
        <f>IF(I24395="OUTSTANDING",'Data Table Volumes'!$B$1-G24395,"NA")</f>
        <v>NA</v>
      </c>
    </row>
    <row r="24396" spans="7:17">
      <c r="G24396" s="1"/>
      <c r="Q24396" s="32" t="str">
        <f>IF(I24396="OUTSTANDING",'Data Table Volumes'!$B$1-G24396,"NA")</f>
        <v>NA</v>
      </c>
    </row>
    <row r="24397" spans="7:17">
      <c r="G24397" s="1"/>
      <c r="Q24397" s="32" t="str">
        <f>IF(I24397="OUTSTANDING",'Data Table Volumes'!$B$1-G24397,"NA")</f>
        <v>NA</v>
      </c>
    </row>
    <row r="24398" spans="7:17">
      <c r="G24398" s="1"/>
      <c r="Q24398" s="32" t="str">
        <f>IF(I24398="OUTSTANDING",'Data Table Volumes'!$B$1-G24398,"NA")</f>
        <v>NA</v>
      </c>
    </row>
    <row r="24399" spans="7:17">
      <c r="G24399" s="1"/>
      <c r="Q24399" s="32" t="str">
        <f>IF(I24399="OUTSTANDING",'Data Table Volumes'!$B$1-G24399,"NA")</f>
        <v>NA</v>
      </c>
    </row>
    <row r="24400" spans="7:17">
      <c r="G24400" s="1"/>
      <c r="Q24400" s="32" t="str">
        <f>IF(I24400="OUTSTANDING",'Data Table Volumes'!$B$1-G24400,"NA")</f>
        <v>NA</v>
      </c>
    </row>
    <row r="24401" spans="7:17">
      <c r="G24401" s="1"/>
      <c r="Q24401" s="32" t="str">
        <f>IF(I24401="OUTSTANDING",'Data Table Volumes'!$B$1-G24401,"NA")</f>
        <v>NA</v>
      </c>
    </row>
    <row r="24402" spans="7:17">
      <c r="G24402" s="1"/>
      <c r="Q24402" s="32" t="str">
        <f>IF(I24402="OUTSTANDING",'Data Table Volumes'!$B$1-G24402,"NA")</f>
        <v>NA</v>
      </c>
    </row>
    <row r="24403" spans="7:17">
      <c r="G24403" s="1"/>
      <c r="Q24403" s="32" t="str">
        <f>IF(I24403="OUTSTANDING",'Data Table Volumes'!$B$1-G24403,"NA")</f>
        <v>NA</v>
      </c>
    </row>
    <row r="24404" spans="7:17">
      <c r="G24404" s="1"/>
      <c r="Q24404" s="32" t="str">
        <f>IF(I24404="OUTSTANDING",'Data Table Volumes'!$B$1-G24404,"NA")</f>
        <v>NA</v>
      </c>
    </row>
    <row r="24405" spans="7:17">
      <c r="G24405" s="1"/>
      <c r="Q24405" s="32" t="str">
        <f>IF(I24405="OUTSTANDING",'Data Table Volumes'!$B$1-G24405,"NA")</f>
        <v>NA</v>
      </c>
    </row>
    <row r="24406" spans="7:17">
      <c r="G24406" s="1"/>
      <c r="Q24406" s="32" t="str">
        <f>IF(I24406="OUTSTANDING",'Data Table Volumes'!$B$1-G24406,"NA")</f>
        <v>NA</v>
      </c>
    </row>
    <row r="24407" spans="7:17">
      <c r="G24407" s="1"/>
      <c r="Q24407" s="32" t="str">
        <f>IF(I24407="OUTSTANDING",'Data Table Volumes'!$B$1-G24407,"NA")</f>
        <v>NA</v>
      </c>
    </row>
    <row r="24408" spans="7:17">
      <c r="G24408" s="1"/>
      <c r="Q24408" s="32" t="str">
        <f>IF(I24408="OUTSTANDING",'Data Table Volumes'!$B$1-G24408,"NA")</f>
        <v>NA</v>
      </c>
    </row>
    <row r="24409" spans="7:17">
      <c r="G24409" s="1"/>
      <c r="Q24409" s="32" t="str">
        <f>IF(I24409="OUTSTANDING",'Data Table Volumes'!$B$1-G24409,"NA")</f>
        <v>NA</v>
      </c>
    </row>
    <row r="24410" spans="7:17">
      <c r="G24410" s="1"/>
      <c r="Q24410" s="32" t="str">
        <f>IF(I24410="OUTSTANDING",'Data Table Volumes'!$B$1-G24410,"NA")</f>
        <v>NA</v>
      </c>
    </row>
    <row r="24411" spans="7:17">
      <c r="G24411" s="1"/>
      <c r="Q24411" s="32" t="str">
        <f>IF(I24411="OUTSTANDING",'Data Table Volumes'!$B$1-G24411,"NA")</f>
        <v>NA</v>
      </c>
    </row>
    <row r="24412" spans="7:17">
      <c r="G24412" s="1"/>
      <c r="Q24412" s="32" t="str">
        <f>IF(I24412="OUTSTANDING",'Data Table Volumes'!$B$1-G24412,"NA")</f>
        <v>NA</v>
      </c>
    </row>
    <row r="24413" spans="7:17">
      <c r="G24413" s="1"/>
      <c r="Q24413" s="32" t="str">
        <f>IF(I24413="OUTSTANDING",'Data Table Volumes'!$B$1-G24413,"NA")</f>
        <v>NA</v>
      </c>
    </row>
    <row r="24414" spans="7:17">
      <c r="G24414" s="1"/>
      <c r="Q24414" s="32" t="str">
        <f>IF(I24414="OUTSTANDING",'Data Table Volumes'!$B$1-G24414,"NA")</f>
        <v>NA</v>
      </c>
    </row>
    <row r="24415" spans="7:17">
      <c r="G24415" s="1"/>
      <c r="Q24415" s="32" t="str">
        <f>IF(I24415="OUTSTANDING",'Data Table Volumes'!$B$1-G24415,"NA")</f>
        <v>NA</v>
      </c>
    </row>
    <row r="24416" spans="7:17">
      <c r="G24416" s="1"/>
      <c r="Q24416" s="32" t="str">
        <f>IF(I24416="OUTSTANDING",'Data Table Volumes'!$B$1-G24416,"NA")</f>
        <v>NA</v>
      </c>
    </row>
    <row r="24417" spans="7:17">
      <c r="G24417" s="1"/>
      <c r="Q24417" s="32" t="str">
        <f>IF(I24417="OUTSTANDING",'Data Table Volumes'!$B$1-G24417,"NA")</f>
        <v>NA</v>
      </c>
    </row>
    <row r="24418" spans="7:17">
      <c r="G24418" s="1"/>
      <c r="Q24418" s="32" t="str">
        <f>IF(I24418="OUTSTANDING",'Data Table Volumes'!$B$1-G24418,"NA")</f>
        <v>NA</v>
      </c>
    </row>
    <row r="24419" spans="7:17">
      <c r="G24419" s="1"/>
      <c r="Q24419" s="32" t="str">
        <f>IF(I24419="OUTSTANDING",'Data Table Volumes'!$B$1-G24419,"NA")</f>
        <v>NA</v>
      </c>
    </row>
    <row r="24420" spans="7:17">
      <c r="G24420" s="1"/>
      <c r="Q24420" s="32" t="str">
        <f>IF(I24420="OUTSTANDING",'Data Table Volumes'!$B$1-G24420,"NA")</f>
        <v>NA</v>
      </c>
    </row>
    <row r="24421" spans="7:17">
      <c r="G24421" s="1"/>
      <c r="Q24421" s="32" t="str">
        <f>IF(I24421="OUTSTANDING",'Data Table Volumes'!$B$1-G24421,"NA")</f>
        <v>NA</v>
      </c>
    </row>
    <row r="24422" spans="7:17">
      <c r="G24422" s="1"/>
      <c r="Q24422" s="32" t="str">
        <f>IF(I24422="OUTSTANDING",'Data Table Volumes'!$B$1-G24422,"NA")</f>
        <v>NA</v>
      </c>
    </row>
    <row r="24423" spans="7:17">
      <c r="G24423" s="1"/>
      <c r="Q24423" s="32" t="str">
        <f>IF(I24423="OUTSTANDING",'Data Table Volumes'!$B$1-G24423,"NA")</f>
        <v>NA</v>
      </c>
    </row>
    <row r="24424" spans="7:17">
      <c r="G24424" s="1"/>
      <c r="Q24424" s="32" t="str">
        <f>IF(I24424="OUTSTANDING",'Data Table Volumes'!$B$1-G24424,"NA")</f>
        <v>NA</v>
      </c>
    </row>
    <row r="24425" spans="7:17">
      <c r="G24425" s="1"/>
      <c r="Q24425" s="32" t="str">
        <f>IF(I24425="OUTSTANDING",'Data Table Volumes'!$B$1-G24425,"NA")</f>
        <v>NA</v>
      </c>
    </row>
    <row r="24426" spans="7:17">
      <c r="G24426" s="1"/>
      <c r="Q24426" s="32" t="str">
        <f>IF(I24426="OUTSTANDING",'Data Table Volumes'!$B$1-G24426,"NA")</f>
        <v>NA</v>
      </c>
    </row>
    <row r="24427" spans="7:17">
      <c r="G24427" s="1"/>
      <c r="Q24427" s="32" t="str">
        <f>IF(I24427="OUTSTANDING",'Data Table Volumes'!$B$1-G24427,"NA")</f>
        <v>NA</v>
      </c>
    </row>
    <row r="24428" spans="7:17">
      <c r="G24428" s="1"/>
      <c r="Q24428" s="32" t="str">
        <f>IF(I24428="OUTSTANDING",'Data Table Volumes'!$B$1-G24428,"NA")</f>
        <v>NA</v>
      </c>
    </row>
    <row r="24429" spans="7:17">
      <c r="G24429" s="1"/>
      <c r="Q24429" s="32" t="str">
        <f>IF(I24429="OUTSTANDING",'Data Table Volumes'!$B$1-G24429,"NA")</f>
        <v>NA</v>
      </c>
    </row>
    <row r="24430" spans="7:17">
      <c r="G24430" s="1"/>
      <c r="Q24430" s="32" t="str">
        <f>IF(I24430="OUTSTANDING",'Data Table Volumes'!$B$1-G24430,"NA")</f>
        <v>NA</v>
      </c>
    </row>
    <row r="24431" spans="7:17">
      <c r="G24431" s="1"/>
      <c r="Q24431" s="32" t="str">
        <f>IF(I24431="OUTSTANDING",'Data Table Volumes'!$B$1-G24431,"NA")</f>
        <v>NA</v>
      </c>
    </row>
    <row r="24432" spans="7:17">
      <c r="G24432" s="1"/>
      <c r="Q24432" s="32" t="str">
        <f>IF(I24432="OUTSTANDING",'Data Table Volumes'!$B$1-G24432,"NA")</f>
        <v>NA</v>
      </c>
    </row>
    <row r="24433" spans="7:17">
      <c r="G24433" s="1"/>
      <c r="Q24433" s="32" t="str">
        <f>IF(I24433="OUTSTANDING",'Data Table Volumes'!$B$1-G24433,"NA")</f>
        <v>NA</v>
      </c>
    </row>
    <row r="24434" spans="7:17">
      <c r="G24434" s="1"/>
      <c r="Q24434" s="32" t="str">
        <f>IF(I24434="OUTSTANDING",'Data Table Volumes'!$B$1-G24434,"NA")</f>
        <v>NA</v>
      </c>
    </row>
    <row r="24435" spans="7:17">
      <c r="G24435" s="1"/>
      <c r="Q24435" s="32" t="str">
        <f>IF(I24435="OUTSTANDING",'Data Table Volumes'!$B$1-G24435,"NA")</f>
        <v>NA</v>
      </c>
    </row>
    <row r="24436" spans="7:17">
      <c r="G24436" s="1"/>
      <c r="Q24436" s="32" t="str">
        <f>IF(I24436="OUTSTANDING",'Data Table Volumes'!$B$1-G24436,"NA")</f>
        <v>NA</v>
      </c>
    </row>
    <row r="24437" spans="7:17">
      <c r="G24437" s="1"/>
      <c r="Q24437" s="32" t="str">
        <f>IF(I24437="OUTSTANDING",'Data Table Volumes'!$B$1-G24437,"NA")</f>
        <v>NA</v>
      </c>
    </row>
    <row r="24438" spans="7:17">
      <c r="G24438" s="1"/>
      <c r="Q24438" s="32" t="str">
        <f>IF(I24438="OUTSTANDING",'Data Table Volumes'!$B$1-G24438,"NA")</f>
        <v>NA</v>
      </c>
    </row>
    <row r="24439" spans="7:17">
      <c r="G24439" s="1"/>
      <c r="Q24439" s="32" t="str">
        <f>IF(I24439="OUTSTANDING",'Data Table Volumes'!$B$1-G24439,"NA")</f>
        <v>NA</v>
      </c>
    </row>
    <row r="24440" spans="7:17">
      <c r="G24440" s="1"/>
      <c r="Q24440" s="32" t="str">
        <f>IF(I24440="OUTSTANDING",'Data Table Volumes'!$B$1-G24440,"NA")</f>
        <v>NA</v>
      </c>
    </row>
    <row r="24441" spans="7:17">
      <c r="G24441" s="1"/>
      <c r="Q24441" s="32" t="str">
        <f>IF(I24441="OUTSTANDING",'Data Table Volumes'!$B$1-G24441,"NA")</f>
        <v>NA</v>
      </c>
    </row>
    <row r="24442" spans="7:17">
      <c r="G24442" s="1"/>
      <c r="Q24442" s="32" t="str">
        <f>IF(I24442="OUTSTANDING",'Data Table Volumes'!$B$1-G24442,"NA")</f>
        <v>NA</v>
      </c>
    </row>
    <row r="24443" spans="7:17">
      <c r="G24443" s="1"/>
      <c r="Q24443" s="32" t="str">
        <f>IF(I24443="OUTSTANDING",'Data Table Volumes'!$B$1-G24443,"NA")</f>
        <v>NA</v>
      </c>
    </row>
    <row r="24444" spans="7:17">
      <c r="G24444" s="1"/>
      <c r="Q24444" s="32" t="str">
        <f>IF(I24444="OUTSTANDING",'Data Table Volumes'!$B$1-G24444,"NA")</f>
        <v>NA</v>
      </c>
    </row>
    <row r="24445" spans="7:17">
      <c r="G24445" s="1"/>
      <c r="Q24445" s="32" t="str">
        <f>IF(I24445="OUTSTANDING",'Data Table Volumes'!$B$1-G24445,"NA")</f>
        <v>NA</v>
      </c>
    </row>
    <row r="24446" spans="7:17">
      <c r="G24446" s="1"/>
      <c r="Q24446" s="32" t="str">
        <f>IF(I24446="OUTSTANDING",'Data Table Volumes'!$B$1-G24446,"NA")</f>
        <v>NA</v>
      </c>
    </row>
    <row r="24447" spans="7:17">
      <c r="G24447" s="1"/>
      <c r="Q24447" s="32" t="str">
        <f>IF(I24447="OUTSTANDING",'Data Table Volumes'!$B$1-G24447,"NA")</f>
        <v>NA</v>
      </c>
    </row>
    <row r="24448" spans="7:17">
      <c r="G24448" s="1"/>
      <c r="Q24448" s="32" t="str">
        <f>IF(I24448="OUTSTANDING",'Data Table Volumes'!$B$1-G24448,"NA")</f>
        <v>NA</v>
      </c>
    </row>
    <row r="24449" spans="7:17">
      <c r="G24449" s="1"/>
      <c r="Q24449" s="32" t="str">
        <f>IF(I24449="OUTSTANDING",'Data Table Volumes'!$B$1-G24449,"NA")</f>
        <v>NA</v>
      </c>
    </row>
    <row r="24450" spans="7:17">
      <c r="G24450" s="1"/>
      <c r="Q24450" s="32" t="str">
        <f>IF(I24450="OUTSTANDING",'Data Table Volumes'!$B$1-G24450,"NA")</f>
        <v>NA</v>
      </c>
    </row>
    <row r="24451" spans="7:17">
      <c r="G24451" s="1"/>
      <c r="Q24451" s="32" t="str">
        <f>IF(I24451="OUTSTANDING",'Data Table Volumes'!$B$1-G24451,"NA")</f>
        <v>NA</v>
      </c>
    </row>
    <row r="24452" spans="7:17">
      <c r="G24452" s="1"/>
      <c r="Q24452" s="32" t="str">
        <f>IF(I24452="OUTSTANDING",'Data Table Volumes'!$B$1-G24452,"NA")</f>
        <v>NA</v>
      </c>
    </row>
    <row r="24453" spans="7:17">
      <c r="G24453" s="1"/>
      <c r="Q24453" s="32" t="str">
        <f>IF(I24453="OUTSTANDING",'Data Table Volumes'!$B$1-G24453,"NA")</f>
        <v>NA</v>
      </c>
    </row>
    <row r="24454" spans="7:17">
      <c r="G24454" s="1"/>
      <c r="Q24454" s="32" t="str">
        <f>IF(I24454="OUTSTANDING",'Data Table Volumes'!$B$1-G24454,"NA")</f>
        <v>NA</v>
      </c>
    </row>
    <row r="24455" spans="7:17">
      <c r="G24455" s="1"/>
      <c r="Q24455" s="32" t="str">
        <f>IF(I24455="OUTSTANDING",'Data Table Volumes'!$B$1-G24455,"NA")</f>
        <v>NA</v>
      </c>
    </row>
    <row r="24456" spans="7:17">
      <c r="G24456" s="1"/>
      <c r="Q24456" s="32" t="str">
        <f>IF(I24456="OUTSTANDING",'Data Table Volumes'!$B$1-G24456,"NA")</f>
        <v>NA</v>
      </c>
    </row>
    <row r="24457" spans="7:17">
      <c r="G24457" s="1"/>
      <c r="Q24457" s="32" t="str">
        <f>IF(I24457="OUTSTANDING",'Data Table Volumes'!$B$1-G24457,"NA")</f>
        <v>NA</v>
      </c>
    </row>
    <row r="24458" spans="7:17">
      <c r="G24458" s="1"/>
      <c r="Q24458" s="32" t="str">
        <f>IF(I24458="OUTSTANDING",'Data Table Volumes'!$B$1-G24458,"NA")</f>
        <v>NA</v>
      </c>
    </row>
    <row r="24459" spans="7:17">
      <c r="G24459" s="1"/>
      <c r="Q24459" s="32" t="str">
        <f>IF(I24459="OUTSTANDING",'Data Table Volumes'!$B$1-G24459,"NA")</f>
        <v>NA</v>
      </c>
    </row>
    <row r="24460" spans="7:17">
      <c r="G24460" s="1"/>
      <c r="Q24460" s="32" t="str">
        <f>IF(I24460="OUTSTANDING",'Data Table Volumes'!$B$1-G24460,"NA")</f>
        <v>NA</v>
      </c>
    </row>
    <row r="24461" spans="7:17">
      <c r="G24461" s="1"/>
      <c r="Q24461" s="32" t="str">
        <f>IF(I24461="OUTSTANDING",'Data Table Volumes'!$B$1-G24461,"NA")</f>
        <v>NA</v>
      </c>
    </row>
    <row r="24462" spans="7:17">
      <c r="G24462" s="1"/>
      <c r="Q24462" s="32" t="str">
        <f>IF(I24462="OUTSTANDING",'Data Table Volumes'!$B$1-G24462,"NA")</f>
        <v>NA</v>
      </c>
    </row>
    <row r="24463" spans="7:17">
      <c r="G24463" s="1"/>
      <c r="Q24463" s="32" t="str">
        <f>IF(I24463="OUTSTANDING",'Data Table Volumes'!$B$1-G24463,"NA")</f>
        <v>NA</v>
      </c>
    </row>
    <row r="24464" spans="7:17">
      <c r="G24464" s="1"/>
      <c r="Q24464" s="32" t="str">
        <f>IF(I24464="OUTSTANDING",'Data Table Volumes'!$B$1-G24464,"NA")</f>
        <v>NA</v>
      </c>
    </row>
    <row r="24465" spans="7:17">
      <c r="G24465" s="1"/>
      <c r="Q24465" s="32" t="str">
        <f>IF(I24465="OUTSTANDING",'Data Table Volumes'!$B$1-G24465,"NA")</f>
        <v>NA</v>
      </c>
    </row>
    <row r="24466" spans="7:17">
      <c r="G24466" s="1"/>
      <c r="Q24466" s="32" t="str">
        <f>IF(I24466="OUTSTANDING",'Data Table Volumes'!$B$1-G24466,"NA")</f>
        <v>NA</v>
      </c>
    </row>
    <row r="24467" spans="7:17">
      <c r="G24467" s="1"/>
      <c r="Q24467" s="32" t="str">
        <f>IF(I24467="OUTSTANDING",'Data Table Volumes'!$B$1-G24467,"NA")</f>
        <v>NA</v>
      </c>
    </row>
    <row r="24468" spans="7:17">
      <c r="G24468" s="1"/>
      <c r="Q24468" s="32" t="str">
        <f>IF(I24468="OUTSTANDING",'Data Table Volumes'!$B$1-G24468,"NA")</f>
        <v>NA</v>
      </c>
    </row>
    <row r="24469" spans="7:17">
      <c r="G24469" s="1"/>
      <c r="Q24469" s="32" t="str">
        <f>IF(I24469="OUTSTANDING",'Data Table Volumes'!$B$1-G24469,"NA")</f>
        <v>NA</v>
      </c>
    </row>
    <row r="24470" spans="7:17">
      <c r="G24470" s="1"/>
      <c r="Q24470" s="32" t="str">
        <f>IF(I24470="OUTSTANDING",'Data Table Volumes'!$B$1-G24470,"NA")</f>
        <v>NA</v>
      </c>
    </row>
    <row r="24471" spans="7:17">
      <c r="G24471" s="1"/>
      <c r="Q24471" s="32" t="str">
        <f>IF(I24471="OUTSTANDING",'Data Table Volumes'!$B$1-G24471,"NA")</f>
        <v>NA</v>
      </c>
    </row>
    <row r="24472" spans="7:17">
      <c r="G24472" s="1"/>
      <c r="Q24472" s="32" t="str">
        <f>IF(I24472="OUTSTANDING",'Data Table Volumes'!$B$1-G24472,"NA")</f>
        <v>NA</v>
      </c>
    </row>
    <row r="24473" spans="7:17">
      <c r="G24473" s="1"/>
      <c r="Q24473" s="32" t="str">
        <f>IF(I24473="OUTSTANDING",'Data Table Volumes'!$B$1-G24473,"NA")</f>
        <v>NA</v>
      </c>
    </row>
    <row r="24474" spans="7:17">
      <c r="G24474" s="1"/>
      <c r="Q24474" s="32" t="str">
        <f>IF(I24474="OUTSTANDING",'Data Table Volumes'!$B$1-G24474,"NA")</f>
        <v>NA</v>
      </c>
    </row>
    <row r="24475" spans="7:17">
      <c r="G24475" s="1"/>
      <c r="Q24475" s="32" t="str">
        <f>IF(I24475="OUTSTANDING",'Data Table Volumes'!$B$1-G24475,"NA")</f>
        <v>NA</v>
      </c>
    </row>
    <row r="24476" spans="7:17">
      <c r="G24476" s="1"/>
      <c r="Q24476" s="32" t="str">
        <f>IF(I24476="OUTSTANDING",'Data Table Volumes'!$B$1-G24476,"NA")</f>
        <v>NA</v>
      </c>
    </row>
    <row r="24477" spans="7:17">
      <c r="G24477" s="1"/>
      <c r="Q24477" s="32" t="str">
        <f>IF(I24477="OUTSTANDING",'Data Table Volumes'!$B$1-G24477,"NA")</f>
        <v>NA</v>
      </c>
    </row>
    <row r="24478" spans="7:17">
      <c r="G24478" s="1"/>
      <c r="Q24478" s="32" t="str">
        <f>IF(I24478="OUTSTANDING",'Data Table Volumes'!$B$1-G24478,"NA")</f>
        <v>NA</v>
      </c>
    </row>
    <row r="24479" spans="7:17">
      <c r="G24479" s="1"/>
      <c r="Q24479" s="32" t="str">
        <f>IF(I24479="OUTSTANDING",'Data Table Volumes'!$B$1-G24479,"NA")</f>
        <v>NA</v>
      </c>
    </row>
    <row r="24480" spans="7:17">
      <c r="G24480" s="1"/>
      <c r="Q24480" s="32" t="str">
        <f>IF(I24480="OUTSTANDING",'Data Table Volumes'!$B$1-G24480,"NA")</f>
        <v>NA</v>
      </c>
    </row>
    <row r="24481" spans="7:17">
      <c r="G24481" s="1"/>
      <c r="Q24481" s="32" t="str">
        <f>IF(I24481="OUTSTANDING",'Data Table Volumes'!$B$1-G24481,"NA")</f>
        <v>NA</v>
      </c>
    </row>
    <row r="24482" spans="7:17">
      <c r="G24482" s="1"/>
      <c r="Q24482" s="32" t="str">
        <f>IF(I24482="OUTSTANDING",'Data Table Volumes'!$B$1-G24482,"NA")</f>
        <v>NA</v>
      </c>
    </row>
    <row r="24483" spans="7:17">
      <c r="G24483" s="1"/>
      <c r="Q24483" s="32" t="str">
        <f>IF(I24483="OUTSTANDING",'Data Table Volumes'!$B$1-G24483,"NA")</f>
        <v>NA</v>
      </c>
    </row>
    <row r="24484" spans="7:17">
      <c r="G24484" s="1"/>
      <c r="Q24484" s="32" t="str">
        <f>IF(I24484="OUTSTANDING",'Data Table Volumes'!$B$1-G24484,"NA")</f>
        <v>NA</v>
      </c>
    </row>
    <row r="24485" spans="7:17">
      <c r="G24485" s="1"/>
      <c r="Q24485" s="32" t="str">
        <f>IF(I24485="OUTSTANDING",'Data Table Volumes'!$B$1-G24485,"NA")</f>
        <v>NA</v>
      </c>
    </row>
    <row r="24486" spans="7:17">
      <c r="G24486" s="1"/>
      <c r="Q24486" s="32" t="str">
        <f>IF(I24486="OUTSTANDING",'Data Table Volumes'!$B$1-G24486,"NA")</f>
        <v>NA</v>
      </c>
    </row>
    <row r="24487" spans="7:17">
      <c r="G24487" s="1"/>
      <c r="Q24487" s="32" t="str">
        <f>IF(I24487="OUTSTANDING",'Data Table Volumes'!$B$1-G24487,"NA")</f>
        <v>NA</v>
      </c>
    </row>
    <row r="24488" spans="7:17">
      <c r="G24488" s="1"/>
      <c r="Q24488" s="32" t="str">
        <f>IF(I24488="OUTSTANDING",'Data Table Volumes'!$B$1-G24488,"NA")</f>
        <v>NA</v>
      </c>
    </row>
    <row r="24489" spans="7:17">
      <c r="G24489" s="1"/>
      <c r="Q24489" s="32" t="str">
        <f>IF(I24489="OUTSTANDING",'Data Table Volumes'!$B$1-G24489,"NA")</f>
        <v>NA</v>
      </c>
    </row>
    <row r="24490" spans="7:17">
      <c r="G24490" s="1"/>
      <c r="Q24490" s="32" t="str">
        <f>IF(I24490="OUTSTANDING",'Data Table Volumes'!$B$1-G24490,"NA")</f>
        <v>NA</v>
      </c>
    </row>
    <row r="24491" spans="7:17">
      <c r="G24491" s="1"/>
      <c r="Q24491" s="32" t="str">
        <f>IF(I24491="OUTSTANDING",'Data Table Volumes'!$B$1-G24491,"NA")</f>
        <v>NA</v>
      </c>
    </row>
    <row r="24492" spans="7:17">
      <c r="G24492" s="1"/>
      <c r="Q24492" s="32" t="str">
        <f>IF(I24492="OUTSTANDING",'Data Table Volumes'!$B$1-G24492,"NA")</f>
        <v>NA</v>
      </c>
    </row>
    <row r="24493" spans="7:17">
      <c r="G24493" s="1"/>
      <c r="Q24493" s="32" t="str">
        <f>IF(I24493="OUTSTANDING",'Data Table Volumes'!$B$1-G24493,"NA")</f>
        <v>NA</v>
      </c>
    </row>
    <row r="24494" spans="7:17">
      <c r="G24494" s="1"/>
      <c r="Q24494" s="32" t="str">
        <f>IF(I24494="OUTSTANDING",'Data Table Volumes'!$B$1-G24494,"NA")</f>
        <v>NA</v>
      </c>
    </row>
    <row r="24495" spans="7:17">
      <c r="G24495" s="1"/>
      <c r="Q24495" s="32" t="str">
        <f>IF(I24495="OUTSTANDING",'Data Table Volumes'!$B$1-G24495,"NA")</f>
        <v>NA</v>
      </c>
    </row>
    <row r="24496" spans="7:17">
      <c r="G24496" s="1"/>
      <c r="Q24496" s="32" t="str">
        <f>IF(I24496="OUTSTANDING",'Data Table Volumes'!$B$1-G24496,"NA")</f>
        <v>NA</v>
      </c>
    </row>
    <row r="24497" spans="7:17">
      <c r="G24497" s="1"/>
      <c r="Q24497" s="32" t="str">
        <f>IF(I24497="OUTSTANDING",'Data Table Volumes'!$B$1-G24497,"NA")</f>
        <v>NA</v>
      </c>
    </row>
    <row r="24498" spans="7:17">
      <c r="G24498" s="1"/>
      <c r="Q24498" s="32" t="str">
        <f>IF(I24498="OUTSTANDING",'Data Table Volumes'!$B$1-G24498,"NA")</f>
        <v>NA</v>
      </c>
    </row>
    <row r="24499" spans="7:17">
      <c r="G24499" s="1"/>
      <c r="Q24499" s="32" t="str">
        <f>IF(I24499="OUTSTANDING",'Data Table Volumes'!$B$1-G24499,"NA")</f>
        <v>NA</v>
      </c>
    </row>
    <row r="24500" spans="7:17">
      <c r="G24500" s="1"/>
      <c r="Q24500" s="32" t="str">
        <f>IF(I24500="OUTSTANDING",'Data Table Volumes'!$B$1-G24500,"NA")</f>
        <v>NA</v>
      </c>
    </row>
    <row r="24501" spans="7:17">
      <c r="G24501" s="1"/>
      <c r="Q24501" s="32" t="str">
        <f>IF(I24501="OUTSTANDING",'Data Table Volumes'!$B$1-G24501,"NA")</f>
        <v>NA</v>
      </c>
    </row>
    <row r="24502" spans="7:17">
      <c r="G24502" s="1"/>
      <c r="Q24502" s="32" t="str">
        <f>IF(I24502="OUTSTANDING",'Data Table Volumes'!$B$1-G24502,"NA")</f>
        <v>NA</v>
      </c>
    </row>
    <row r="24503" spans="7:17">
      <c r="G24503" s="1"/>
      <c r="Q24503" s="32" t="str">
        <f>IF(I24503="OUTSTANDING",'Data Table Volumes'!$B$1-G24503,"NA")</f>
        <v>NA</v>
      </c>
    </row>
    <row r="24504" spans="7:17">
      <c r="G24504" s="1"/>
      <c r="Q24504" s="32" t="str">
        <f>IF(I24504="OUTSTANDING",'Data Table Volumes'!$B$1-G24504,"NA")</f>
        <v>NA</v>
      </c>
    </row>
    <row r="24505" spans="7:17">
      <c r="G24505" s="1"/>
      <c r="Q24505" s="32" t="str">
        <f>IF(I24505="OUTSTANDING",'Data Table Volumes'!$B$1-G24505,"NA")</f>
        <v>NA</v>
      </c>
    </row>
    <row r="24506" spans="7:17">
      <c r="G24506" s="1"/>
      <c r="Q24506" s="32" t="str">
        <f>IF(I24506="OUTSTANDING",'Data Table Volumes'!$B$1-G24506,"NA")</f>
        <v>NA</v>
      </c>
    </row>
    <row r="24507" spans="7:17">
      <c r="G24507" s="1"/>
      <c r="Q24507" s="32" t="str">
        <f>IF(I24507="OUTSTANDING",'Data Table Volumes'!$B$1-G24507,"NA")</f>
        <v>NA</v>
      </c>
    </row>
    <row r="24508" spans="7:17">
      <c r="G24508" s="1"/>
      <c r="Q24508" s="32" t="str">
        <f>IF(I24508="OUTSTANDING",'Data Table Volumes'!$B$1-G24508,"NA")</f>
        <v>NA</v>
      </c>
    </row>
    <row r="24509" spans="7:17">
      <c r="G24509" s="1"/>
      <c r="Q24509" s="32" t="str">
        <f>IF(I24509="OUTSTANDING",'Data Table Volumes'!$B$1-G24509,"NA")</f>
        <v>NA</v>
      </c>
    </row>
    <row r="24510" spans="7:17">
      <c r="G24510" s="1"/>
      <c r="Q24510" s="32" t="str">
        <f>IF(I24510="OUTSTANDING",'Data Table Volumes'!$B$1-G24510,"NA")</f>
        <v>NA</v>
      </c>
    </row>
    <row r="24511" spans="7:17">
      <c r="G24511" s="1"/>
      <c r="Q24511" s="32" t="str">
        <f>IF(I24511="OUTSTANDING",'Data Table Volumes'!$B$1-G24511,"NA")</f>
        <v>NA</v>
      </c>
    </row>
    <row r="24512" spans="7:17">
      <c r="G24512" s="1"/>
      <c r="Q24512" s="32" t="str">
        <f>IF(I24512="OUTSTANDING",'Data Table Volumes'!$B$1-G24512,"NA")</f>
        <v>NA</v>
      </c>
    </row>
    <row r="24513" spans="7:17">
      <c r="G24513" s="1"/>
      <c r="Q24513" s="32" t="str">
        <f>IF(I24513="OUTSTANDING",'Data Table Volumes'!$B$1-G24513,"NA")</f>
        <v>NA</v>
      </c>
    </row>
    <row r="24514" spans="7:17">
      <c r="G24514" s="1"/>
      <c r="Q24514" s="32" t="str">
        <f>IF(I24514="OUTSTANDING",'Data Table Volumes'!$B$1-G24514,"NA")</f>
        <v>NA</v>
      </c>
    </row>
    <row r="24515" spans="7:17">
      <c r="G24515" s="1"/>
      <c r="Q24515" s="32" t="str">
        <f>IF(I24515="OUTSTANDING",'Data Table Volumes'!$B$1-G24515,"NA")</f>
        <v>NA</v>
      </c>
    </row>
    <row r="24516" spans="7:17">
      <c r="G24516" s="1"/>
      <c r="Q24516" s="32" t="str">
        <f>IF(I24516="OUTSTANDING",'Data Table Volumes'!$B$1-G24516,"NA")</f>
        <v>NA</v>
      </c>
    </row>
    <row r="24517" spans="7:17">
      <c r="G24517" s="1"/>
      <c r="Q24517" s="32" t="str">
        <f>IF(I24517="OUTSTANDING",'Data Table Volumes'!$B$1-G24517,"NA")</f>
        <v>NA</v>
      </c>
    </row>
    <row r="24518" spans="7:17">
      <c r="G24518" s="1"/>
      <c r="Q24518" s="32" t="str">
        <f>IF(I24518="OUTSTANDING",'Data Table Volumes'!$B$1-G24518,"NA")</f>
        <v>NA</v>
      </c>
    </row>
    <row r="24519" spans="7:17">
      <c r="G24519" s="1"/>
      <c r="Q24519" s="32" t="str">
        <f>IF(I24519="OUTSTANDING",'Data Table Volumes'!$B$1-G24519,"NA")</f>
        <v>NA</v>
      </c>
    </row>
    <row r="24520" spans="7:17">
      <c r="G24520" s="1"/>
      <c r="Q24520" s="32" t="str">
        <f>IF(I24520="OUTSTANDING",'Data Table Volumes'!$B$1-G24520,"NA")</f>
        <v>NA</v>
      </c>
    </row>
    <row r="24521" spans="7:17">
      <c r="G24521" s="1"/>
      <c r="Q24521" s="32" t="str">
        <f>IF(I24521="OUTSTANDING",'Data Table Volumes'!$B$1-G24521,"NA")</f>
        <v>NA</v>
      </c>
    </row>
    <row r="24522" spans="7:17">
      <c r="G24522" s="1"/>
      <c r="Q24522" s="32" t="str">
        <f>IF(I24522="OUTSTANDING",'Data Table Volumes'!$B$1-G24522,"NA")</f>
        <v>NA</v>
      </c>
    </row>
    <row r="24523" spans="7:17">
      <c r="G24523" s="1"/>
      <c r="Q24523" s="32" t="str">
        <f>IF(I24523="OUTSTANDING",'Data Table Volumes'!$B$1-G24523,"NA")</f>
        <v>NA</v>
      </c>
    </row>
    <row r="24524" spans="7:17">
      <c r="G24524" s="1"/>
      <c r="Q24524" s="32" t="str">
        <f>IF(I24524="OUTSTANDING",'Data Table Volumes'!$B$1-G24524,"NA")</f>
        <v>NA</v>
      </c>
    </row>
    <row r="24525" spans="7:17">
      <c r="G24525" s="1"/>
      <c r="Q24525" s="32" t="str">
        <f>IF(I24525="OUTSTANDING",'Data Table Volumes'!$B$1-G24525,"NA")</f>
        <v>NA</v>
      </c>
    </row>
    <row r="24526" spans="7:17">
      <c r="G24526" s="1"/>
      <c r="Q24526" s="32" t="str">
        <f>IF(I24526="OUTSTANDING",'Data Table Volumes'!$B$1-G24526,"NA")</f>
        <v>NA</v>
      </c>
    </row>
    <row r="24527" spans="7:17">
      <c r="G24527" s="1"/>
      <c r="Q24527" s="32" t="str">
        <f>IF(I24527="OUTSTANDING",'Data Table Volumes'!$B$1-G24527,"NA")</f>
        <v>NA</v>
      </c>
    </row>
    <row r="24528" spans="7:17">
      <c r="G24528" s="1"/>
      <c r="Q24528" s="32" t="str">
        <f>IF(I24528="OUTSTANDING",'Data Table Volumes'!$B$1-G24528,"NA")</f>
        <v>NA</v>
      </c>
    </row>
    <row r="24529" spans="7:17">
      <c r="G24529" s="1"/>
      <c r="Q24529" s="32" t="str">
        <f>IF(I24529="OUTSTANDING",'Data Table Volumes'!$B$1-G24529,"NA")</f>
        <v>NA</v>
      </c>
    </row>
    <row r="24530" spans="7:17">
      <c r="G24530" s="1"/>
      <c r="Q24530" s="32" t="str">
        <f>IF(I24530="OUTSTANDING",'Data Table Volumes'!$B$1-G24530,"NA")</f>
        <v>NA</v>
      </c>
    </row>
    <row r="24531" spans="7:17">
      <c r="G24531" s="1"/>
      <c r="Q24531" s="32" t="str">
        <f>IF(I24531="OUTSTANDING",'Data Table Volumes'!$B$1-G24531,"NA")</f>
        <v>NA</v>
      </c>
    </row>
    <row r="24532" spans="7:17">
      <c r="G24532" s="1"/>
      <c r="Q24532" s="32" t="str">
        <f>IF(I24532="OUTSTANDING",'Data Table Volumes'!$B$1-G24532,"NA")</f>
        <v>NA</v>
      </c>
    </row>
    <row r="24533" spans="7:17">
      <c r="G24533" s="1"/>
      <c r="Q24533" s="32" t="str">
        <f>IF(I24533="OUTSTANDING",'Data Table Volumes'!$B$1-G24533,"NA")</f>
        <v>NA</v>
      </c>
    </row>
    <row r="24534" spans="7:17">
      <c r="G24534" s="1"/>
      <c r="Q24534" s="32" t="str">
        <f>IF(I24534="OUTSTANDING",'Data Table Volumes'!$B$1-G24534,"NA")</f>
        <v>NA</v>
      </c>
    </row>
    <row r="24535" spans="7:17">
      <c r="G24535" s="1"/>
      <c r="Q24535" s="32" t="str">
        <f>IF(I24535="OUTSTANDING",'Data Table Volumes'!$B$1-G24535,"NA")</f>
        <v>NA</v>
      </c>
    </row>
    <row r="24536" spans="7:17">
      <c r="G24536" s="1"/>
      <c r="Q24536" s="32" t="str">
        <f>IF(I24536="OUTSTANDING",'Data Table Volumes'!$B$1-G24536,"NA")</f>
        <v>NA</v>
      </c>
    </row>
    <row r="24537" spans="7:17">
      <c r="G24537" s="1"/>
      <c r="Q24537" s="32" t="str">
        <f>IF(I24537="OUTSTANDING",'Data Table Volumes'!$B$1-G24537,"NA")</f>
        <v>NA</v>
      </c>
    </row>
    <row r="24538" spans="7:17">
      <c r="G24538" s="1"/>
      <c r="Q24538" s="32" t="str">
        <f>IF(I24538="OUTSTANDING",'Data Table Volumes'!$B$1-G24538,"NA")</f>
        <v>NA</v>
      </c>
    </row>
    <row r="24539" spans="7:17">
      <c r="G24539" s="1"/>
      <c r="Q24539" s="32" t="str">
        <f>IF(I24539="OUTSTANDING",'Data Table Volumes'!$B$1-G24539,"NA")</f>
        <v>NA</v>
      </c>
    </row>
    <row r="24540" spans="7:17">
      <c r="G24540" s="1"/>
      <c r="Q24540" s="32" t="str">
        <f>IF(I24540="OUTSTANDING",'Data Table Volumes'!$B$1-G24540,"NA")</f>
        <v>NA</v>
      </c>
    </row>
    <row r="24541" spans="7:17">
      <c r="G24541" s="1"/>
      <c r="Q24541" s="32" t="str">
        <f>IF(I24541="OUTSTANDING",'Data Table Volumes'!$B$1-G24541,"NA")</f>
        <v>NA</v>
      </c>
    </row>
    <row r="24542" spans="7:17">
      <c r="G24542" s="1"/>
      <c r="Q24542" s="32" t="str">
        <f>IF(I24542="OUTSTANDING",'Data Table Volumes'!$B$1-G24542,"NA")</f>
        <v>NA</v>
      </c>
    </row>
    <row r="24543" spans="7:17">
      <c r="G24543" s="1"/>
      <c r="Q24543" s="32" t="str">
        <f>IF(I24543="OUTSTANDING",'Data Table Volumes'!$B$1-G24543,"NA")</f>
        <v>NA</v>
      </c>
    </row>
    <row r="24544" spans="7:17">
      <c r="G24544" s="1"/>
      <c r="Q24544" s="32" t="str">
        <f>IF(I24544="OUTSTANDING",'Data Table Volumes'!$B$1-G24544,"NA")</f>
        <v>NA</v>
      </c>
    </row>
    <row r="24545" spans="7:17">
      <c r="G24545" s="1"/>
      <c r="Q24545" s="32" t="str">
        <f>IF(I24545="OUTSTANDING",'Data Table Volumes'!$B$1-G24545,"NA")</f>
        <v>NA</v>
      </c>
    </row>
    <row r="24546" spans="7:17">
      <c r="G24546" s="1"/>
      <c r="Q24546" s="32" t="str">
        <f>IF(I24546="OUTSTANDING",'Data Table Volumes'!$B$1-G24546,"NA")</f>
        <v>NA</v>
      </c>
    </row>
    <row r="24547" spans="7:17">
      <c r="G24547" s="1"/>
      <c r="Q24547" s="32" t="str">
        <f>IF(I24547="OUTSTANDING",'Data Table Volumes'!$B$1-G24547,"NA")</f>
        <v>NA</v>
      </c>
    </row>
    <row r="24548" spans="7:17">
      <c r="G24548" s="1"/>
      <c r="Q24548" s="32" t="str">
        <f>IF(I24548="OUTSTANDING",'Data Table Volumes'!$B$1-G24548,"NA")</f>
        <v>NA</v>
      </c>
    </row>
    <row r="24549" spans="7:17">
      <c r="G24549" s="1"/>
      <c r="Q24549" s="32" t="str">
        <f>IF(I24549="OUTSTANDING",'Data Table Volumes'!$B$1-G24549,"NA")</f>
        <v>NA</v>
      </c>
    </row>
    <row r="24550" spans="7:17">
      <c r="G24550" s="1"/>
      <c r="Q24550" s="32" t="str">
        <f>IF(I24550="OUTSTANDING",'Data Table Volumes'!$B$1-G24550,"NA")</f>
        <v>NA</v>
      </c>
    </row>
    <row r="24551" spans="7:17">
      <c r="G24551" s="1"/>
      <c r="Q24551" s="32" t="str">
        <f>IF(I24551="OUTSTANDING",'Data Table Volumes'!$B$1-G24551,"NA")</f>
        <v>NA</v>
      </c>
    </row>
    <row r="24552" spans="7:17">
      <c r="G24552" s="1"/>
      <c r="Q24552" s="32" t="str">
        <f>IF(I24552="OUTSTANDING",'Data Table Volumes'!$B$1-G24552,"NA")</f>
        <v>NA</v>
      </c>
    </row>
    <row r="24553" spans="7:17">
      <c r="G24553" s="1"/>
      <c r="Q24553" s="32" t="str">
        <f>IF(I24553="OUTSTANDING",'Data Table Volumes'!$B$1-G24553,"NA")</f>
        <v>NA</v>
      </c>
    </row>
    <row r="24554" spans="7:17">
      <c r="G24554" s="1"/>
      <c r="Q24554" s="32" t="str">
        <f>IF(I24554="OUTSTANDING",'Data Table Volumes'!$B$1-G24554,"NA")</f>
        <v>NA</v>
      </c>
    </row>
    <row r="24555" spans="7:17">
      <c r="G24555" s="1"/>
      <c r="Q24555" s="32" t="str">
        <f>IF(I24555="OUTSTANDING",'Data Table Volumes'!$B$1-G24555,"NA")</f>
        <v>NA</v>
      </c>
    </row>
    <row r="24556" spans="7:17">
      <c r="G24556" s="1"/>
      <c r="Q24556" s="32" t="str">
        <f>IF(I24556="OUTSTANDING",'Data Table Volumes'!$B$1-G24556,"NA")</f>
        <v>NA</v>
      </c>
    </row>
    <row r="24557" spans="7:17">
      <c r="G24557" s="1"/>
      <c r="Q24557" s="32" t="str">
        <f>IF(I24557="OUTSTANDING",'Data Table Volumes'!$B$1-G24557,"NA")</f>
        <v>NA</v>
      </c>
    </row>
    <row r="24558" spans="7:17">
      <c r="G24558" s="1"/>
      <c r="Q24558" s="32" t="str">
        <f>IF(I24558="OUTSTANDING",'Data Table Volumes'!$B$1-G24558,"NA")</f>
        <v>NA</v>
      </c>
    </row>
    <row r="24559" spans="7:17">
      <c r="G24559" s="1"/>
      <c r="Q24559" s="32" t="str">
        <f>IF(I24559="OUTSTANDING",'Data Table Volumes'!$B$1-G24559,"NA")</f>
        <v>NA</v>
      </c>
    </row>
    <row r="24560" spans="7:17">
      <c r="G24560" s="1"/>
      <c r="Q24560" s="32" t="str">
        <f>IF(I24560="OUTSTANDING",'Data Table Volumes'!$B$1-G24560,"NA")</f>
        <v>NA</v>
      </c>
    </row>
    <row r="24561" spans="7:17">
      <c r="G24561" s="1"/>
      <c r="Q24561" s="32" t="str">
        <f>IF(I24561="OUTSTANDING",'Data Table Volumes'!$B$1-G24561,"NA")</f>
        <v>NA</v>
      </c>
    </row>
    <row r="24562" spans="7:17">
      <c r="G24562" s="1"/>
      <c r="Q24562" s="32" t="str">
        <f>IF(I24562="OUTSTANDING",'Data Table Volumes'!$B$1-G24562,"NA")</f>
        <v>NA</v>
      </c>
    </row>
    <row r="24563" spans="7:17">
      <c r="G24563" s="1"/>
      <c r="Q24563" s="32" t="str">
        <f>IF(I24563="OUTSTANDING",'Data Table Volumes'!$B$1-G24563,"NA")</f>
        <v>NA</v>
      </c>
    </row>
    <row r="24564" spans="7:17">
      <c r="G24564" s="1"/>
      <c r="Q24564" s="32" t="str">
        <f>IF(I24564="OUTSTANDING",'Data Table Volumes'!$B$1-G24564,"NA")</f>
        <v>NA</v>
      </c>
    </row>
    <row r="24565" spans="7:17">
      <c r="G24565" s="1"/>
      <c r="Q24565" s="32" t="str">
        <f>IF(I24565="OUTSTANDING",'Data Table Volumes'!$B$1-G24565,"NA")</f>
        <v>NA</v>
      </c>
    </row>
    <row r="24566" spans="7:17">
      <c r="G24566" s="1"/>
      <c r="Q24566" s="32" t="str">
        <f>IF(I24566="OUTSTANDING",'Data Table Volumes'!$B$1-G24566,"NA")</f>
        <v>NA</v>
      </c>
    </row>
    <row r="24567" spans="7:17">
      <c r="G24567" s="1"/>
      <c r="Q24567" s="32" t="str">
        <f>IF(I24567="OUTSTANDING",'Data Table Volumes'!$B$1-G24567,"NA")</f>
        <v>NA</v>
      </c>
    </row>
    <row r="24568" spans="7:17">
      <c r="G24568" s="1"/>
      <c r="Q24568" s="32" t="str">
        <f>IF(I24568="OUTSTANDING",'Data Table Volumes'!$B$1-G24568,"NA")</f>
        <v>NA</v>
      </c>
    </row>
    <row r="24569" spans="7:17">
      <c r="G24569" s="1"/>
      <c r="Q24569" s="32" t="str">
        <f>IF(I24569="OUTSTANDING",'Data Table Volumes'!$B$1-G24569,"NA")</f>
        <v>NA</v>
      </c>
    </row>
    <row r="24570" spans="7:17">
      <c r="G24570" s="1"/>
      <c r="Q24570" s="32" t="str">
        <f>IF(I24570="OUTSTANDING",'Data Table Volumes'!$B$1-G24570,"NA")</f>
        <v>NA</v>
      </c>
    </row>
    <row r="24571" spans="7:17">
      <c r="G24571" s="1"/>
      <c r="Q24571" s="32" t="str">
        <f>IF(I24571="OUTSTANDING",'Data Table Volumes'!$B$1-G24571,"NA")</f>
        <v>NA</v>
      </c>
    </row>
    <row r="24572" spans="7:17">
      <c r="G24572" s="1"/>
      <c r="Q24572" s="32" t="str">
        <f>IF(I24572="OUTSTANDING",'Data Table Volumes'!$B$1-G24572,"NA")</f>
        <v>NA</v>
      </c>
    </row>
    <row r="24573" spans="7:17">
      <c r="G24573" s="1"/>
      <c r="Q24573" s="32" t="str">
        <f>IF(I24573="OUTSTANDING",'Data Table Volumes'!$B$1-G24573,"NA")</f>
        <v>NA</v>
      </c>
    </row>
    <row r="24574" spans="7:17">
      <c r="G24574" s="1"/>
      <c r="Q24574" s="32" t="str">
        <f>IF(I24574="OUTSTANDING",'Data Table Volumes'!$B$1-G24574,"NA")</f>
        <v>NA</v>
      </c>
    </row>
    <row r="24575" spans="7:17">
      <c r="G24575" s="1"/>
      <c r="Q24575" s="32" t="str">
        <f>IF(I24575="OUTSTANDING",'Data Table Volumes'!$B$1-G24575,"NA")</f>
        <v>NA</v>
      </c>
    </row>
    <row r="24576" spans="7:17">
      <c r="G24576" s="1"/>
      <c r="Q24576" s="32" t="str">
        <f>IF(I24576="OUTSTANDING",'Data Table Volumes'!$B$1-G24576,"NA")</f>
        <v>NA</v>
      </c>
    </row>
    <row r="24577" spans="7:17">
      <c r="G24577" s="1"/>
      <c r="Q24577" s="32" t="str">
        <f>IF(I24577="OUTSTANDING",'Data Table Volumes'!$B$1-G24577,"NA")</f>
        <v>NA</v>
      </c>
    </row>
    <row r="24578" spans="7:17">
      <c r="G24578" s="1"/>
      <c r="Q24578" s="32" t="str">
        <f>IF(I24578="OUTSTANDING",'Data Table Volumes'!$B$1-G24578,"NA")</f>
        <v>NA</v>
      </c>
    </row>
    <row r="24579" spans="7:17">
      <c r="G24579" s="1"/>
      <c r="Q24579" s="32" t="str">
        <f>IF(I24579="OUTSTANDING",'Data Table Volumes'!$B$1-G24579,"NA")</f>
        <v>NA</v>
      </c>
    </row>
    <row r="24580" spans="7:17">
      <c r="G24580" s="1"/>
      <c r="Q24580" s="32" t="str">
        <f>IF(I24580="OUTSTANDING",'Data Table Volumes'!$B$1-G24580,"NA")</f>
        <v>NA</v>
      </c>
    </row>
    <row r="24581" spans="7:17">
      <c r="G24581" s="1"/>
      <c r="Q24581" s="32" t="str">
        <f>IF(I24581="OUTSTANDING",'Data Table Volumes'!$B$1-G24581,"NA")</f>
        <v>NA</v>
      </c>
    </row>
    <row r="24582" spans="7:17">
      <c r="G24582" s="1"/>
      <c r="Q24582" s="32" t="str">
        <f>IF(I24582="OUTSTANDING",'Data Table Volumes'!$B$1-G24582,"NA")</f>
        <v>NA</v>
      </c>
    </row>
    <row r="24583" spans="7:17">
      <c r="G24583" s="1"/>
      <c r="Q24583" s="32" t="str">
        <f>IF(I24583="OUTSTANDING",'Data Table Volumes'!$B$1-G24583,"NA")</f>
        <v>NA</v>
      </c>
    </row>
    <row r="24584" spans="7:17">
      <c r="G24584" s="1"/>
      <c r="Q24584" s="32" t="str">
        <f>IF(I24584="OUTSTANDING",'Data Table Volumes'!$B$1-G24584,"NA")</f>
        <v>NA</v>
      </c>
    </row>
    <row r="24585" spans="7:17">
      <c r="G24585" s="1"/>
      <c r="Q24585" s="32" t="str">
        <f>IF(I24585="OUTSTANDING",'Data Table Volumes'!$B$1-G24585,"NA")</f>
        <v>NA</v>
      </c>
    </row>
    <row r="24586" spans="7:17">
      <c r="G24586" s="1"/>
      <c r="Q24586" s="32" t="str">
        <f>IF(I24586="OUTSTANDING",'Data Table Volumes'!$B$1-G24586,"NA")</f>
        <v>NA</v>
      </c>
    </row>
    <row r="24587" spans="7:17">
      <c r="G24587" s="1"/>
      <c r="Q24587" s="32" t="str">
        <f>IF(I24587="OUTSTANDING",'Data Table Volumes'!$B$1-G24587,"NA")</f>
        <v>NA</v>
      </c>
    </row>
    <row r="24588" spans="7:17">
      <c r="G24588" s="1"/>
      <c r="Q24588" s="32" t="str">
        <f>IF(I24588="OUTSTANDING",'Data Table Volumes'!$B$1-G24588,"NA")</f>
        <v>NA</v>
      </c>
    </row>
    <row r="24589" spans="7:17">
      <c r="G24589" s="1"/>
      <c r="Q24589" s="32" t="str">
        <f>IF(I24589="OUTSTANDING",'Data Table Volumes'!$B$1-G24589,"NA")</f>
        <v>NA</v>
      </c>
    </row>
    <row r="24590" spans="7:17">
      <c r="G24590" s="1"/>
      <c r="Q24590" s="32" t="str">
        <f>IF(I24590="OUTSTANDING",'Data Table Volumes'!$B$1-G24590,"NA")</f>
        <v>NA</v>
      </c>
    </row>
    <row r="24591" spans="7:17">
      <c r="G24591" s="1"/>
      <c r="Q24591" s="32" t="str">
        <f>IF(I24591="OUTSTANDING",'Data Table Volumes'!$B$1-G24591,"NA")</f>
        <v>NA</v>
      </c>
    </row>
    <row r="24592" spans="7:17">
      <c r="G24592" s="1"/>
      <c r="Q24592" s="32" t="str">
        <f>IF(I24592="OUTSTANDING",'Data Table Volumes'!$B$1-G24592,"NA")</f>
        <v>NA</v>
      </c>
    </row>
    <row r="24593" spans="7:17">
      <c r="G24593" s="1"/>
      <c r="Q24593" s="32" t="str">
        <f>IF(I24593="OUTSTANDING",'Data Table Volumes'!$B$1-G24593,"NA")</f>
        <v>NA</v>
      </c>
    </row>
    <row r="24594" spans="7:17">
      <c r="G24594" s="1"/>
      <c r="Q24594" s="32" t="str">
        <f>IF(I24594="OUTSTANDING",'Data Table Volumes'!$B$1-G24594,"NA")</f>
        <v>NA</v>
      </c>
    </row>
    <row r="24595" spans="7:17">
      <c r="G24595" s="1"/>
      <c r="Q24595" s="32" t="str">
        <f>IF(I24595="OUTSTANDING",'Data Table Volumes'!$B$1-G24595,"NA")</f>
        <v>NA</v>
      </c>
    </row>
    <row r="24596" spans="7:17">
      <c r="G24596" s="1"/>
      <c r="Q24596" s="32" t="str">
        <f>IF(I24596="OUTSTANDING",'Data Table Volumes'!$B$1-G24596,"NA")</f>
        <v>NA</v>
      </c>
    </row>
    <row r="24597" spans="7:17">
      <c r="G24597" s="1"/>
      <c r="Q24597" s="32" t="str">
        <f>IF(I24597="OUTSTANDING",'Data Table Volumes'!$B$1-G24597,"NA")</f>
        <v>NA</v>
      </c>
    </row>
    <row r="24598" spans="7:17">
      <c r="G24598" s="1"/>
      <c r="Q24598" s="32" t="str">
        <f>IF(I24598="OUTSTANDING",'Data Table Volumes'!$B$1-G24598,"NA")</f>
        <v>NA</v>
      </c>
    </row>
    <row r="24599" spans="7:17">
      <c r="G24599" s="1"/>
      <c r="Q24599" s="32" t="str">
        <f>IF(I24599="OUTSTANDING",'Data Table Volumes'!$B$1-G24599,"NA")</f>
        <v>NA</v>
      </c>
    </row>
    <row r="24600" spans="7:17">
      <c r="G24600" s="1"/>
      <c r="Q24600" s="32" t="str">
        <f>IF(I24600="OUTSTANDING",'Data Table Volumes'!$B$1-G24600,"NA")</f>
        <v>NA</v>
      </c>
    </row>
    <row r="24601" spans="7:17">
      <c r="G24601" s="1"/>
      <c r="Q24601" s="32" t="str">
        <f>IF(I24601="OUTSTANDING",'Data Table Volumes'!$B$1-G24601,"NA")</f>
        <v>NA</v>
      </c>
    </row>
    <row r="24602" spans="7:17">
      <c r="G24602" s="1"/>
      <c r="Q24602" s="32" t="str">
        <f>IF(I24602="OUTSTANDING",'Data Table Volumes'!$B$1-G24602,"NA")</f>
        <v>NA</v>
      </c>
    </row>
    <row r="24603" spans="7:17">
      <c r="G24603" s="1"/>
      <c r="Q24603" s="32" t="str">
        <f>IF(I24603="OUTSTANDING",'Data Table Volumes'!$B$1-G24603,"NA")</f>
        <v>NA</v>
      </c>
    </row>
    <row r="24604" spans="7:17">
      <c r="G24604" s="1"/>
      <c r="Q24604" s="32" t="str">
        <f>IF(I24604="OUTSTANDING",'Data Table Volumes'!$B$1-G24604,"NA")</f>
        <v>NA</v>
      </c>
    </row>
    <row r="24605" spans="7:17">
      <c r="G24605" s="1"/>
      <c r="Q24605" s="32" t="str">
        <f>IF(I24605="OUTSTANDING",'Data Table Volumes'!$B$1-G24605,"NA")</f>
        <v>NA</v>
      </c>
    </row>
    <row r="24606" spans="7:17">
      <c r="G24606" s="1"/>
      <c r="Q24606" s="32" t="str">
        <f>IF(I24606="OUTSTANDING",'Data Table Volumes'!$B$1-G24606,"NA")</f>
        <v>NA</v>
      </c>
    </row>
    <row r="24607" spans="7:17">
      <c r="G24607" s="1"/>
      <c r="Q24607" s="32" t="str">
        <f>IF(I24607="OUTSTANDING",'Data Table Volumes'!$B$1-G24607,"NA")</f>
        <v>NA</v>
      </c>
    </row>
    <row r="24608" spans="7:17">
      <c r="G24608" s="1"/>
      <c r="Q24608" s="32" t="str">
        <f>IF(I24608="OUTSTANDING",'Data Table Volumes'!$B$1-G24608,"NA")</f>
        <v>NA</v>
      </c>
    </row>
    <row r="24609" spans="7:17">
      <c r="G24609" s="1"/>
      <c r="Q24609" s="32" t="str">
        <f>IF(I24609="OUTSTANDING",'Data Table Volumes'!$B$1-G24609,"NA")</f>
        <v>NA</v>
      </c>
    </row>
    <row r="24610" spans="7:17">
      <c r="G24610" s="1"/>
      <c r="Q24610" s="32" t="str">
        <f>IF(I24610="OUTSTANDING",'Data Table Volumes'!$B$1-G24610,"NA")</f>
        <v>NA</v>
      </c>
    </row>
    <row r="24611" spans="7:17">
      <c r="G24611" s="1"/>
      <c r="Q24611" s="32" t="str">
        <f>IF(I24611="OUTSTANDING",'Data Table Volumes'!$B$1-G24611,"NA")</f>
        <v>NA</v>
      </c>
    </row>
    <row r="24612" spans="7:17">
      <c r="G24612" s="1"/>
      <c r="Q24612" s="32" t="str">
        <f>IF(I24612="OUTSTANDING",'Data Table Volumes'!$B$1-G24612,"NA")</f>
        <v>NA</v>
      </c>
    </row>
    <row r="24613" spans="7:17">
      <c r="G24613" s="1"/>
      <c r="Q24613" s="32" t="str">
        <f>IF(I24613="OUTSTANDING",'Data Table Volumes'!$B$1-G24613,"NA")</f>
        <v>NA</v>
      </c>
    </row>
    <row r="24614" spans="7:17">
      <c r="G24614" s="1"/>
      <c r="Q24614" s="32" t="str">
        <f>IF(I24614="OUTSTANDING",'Data Table Volumes'!$B$1-G24614,"NA")</f>
        <v>NA</v>
      </c>
    </row>
    <row r="24615" spans="7:17">
      <c r="G24615" s="1"/>
      <c r="Q24615" s="32" t="str">
        <f>IF(I24615="OUTSTANDING",'Data Table Volumes'!$B$1-G24615,"NA")</f>
        <v>NA</v>
      </c>
    </row>
    <row r="24616" spans="7:17">
      <c r="G24616" s="1"/>
      <c r="Q24616" s="32" t="str">
        <f>IF(I24616="OUTSTANDING",'Data Table Volumes'!$B$1-G24616,"NA")</f>
        <v>NA</v>
      </c>
    </row>
    <row r="24617" spans="7:17">
      <c r="G24617" s="1"/>
      <c r="Q24617" s="32" t="str">
        <f>IF(I24617="OUTSTANDING",'Data Table Volumes'!$B$1-G24617,"NA")</f>
        <v>NA</v>
      </c>
    </row>
    <row r="24618" spans="7:17">
      <c r="G24618" s="1"/>
      <c r="Q24618" s="32" t="str">
        <f>IF(I24618="OUTSTANDING",'Data Table Volumes'!$B$1-G24618,"NA")</f>
        <v>NA</v>
      </c>
    </row>
    <row r="24619" spans="7:17">
      <c r="G24619" s="1"/>
      <c r="Q24619" s="32" t="str">
        <f>IF(I24619="OUTSTANDING",'Data Table Volumes'!$B$1-G24619,"NA")</f>
        <v>NA</v>
      </c>
    </row>
    <row r="24620" spans="7:17">
      <c r="G24620" s="1"/>
      <c r="Q24620" s="32" t="str">
        <f>IF(I24620="OUTSTANDING",'Data Table Volumes'!$B$1-G24620,"NA")</f>
        <v>NA</v>
      </c>
    </row>
    <row r="24621" spans="7:17">
      <c r="G24621" s="1"/>
      <c r="Q24621" s="32" t="str">
        <f>IF(I24621="OUTSTANDING",'Data Table Volumes'!$B$1-G24621,"NA")</f>
        <v>NA</v>
      </c>
    </row>
    <row r="24622" spans="7:17">
      <c r="G24622" s="1"/>
      <c r="Q24622" s="32" t="str">
        <f>IF(I24622="OUTSTANDING",'Data Table Volumes'!$B$1-G24622,"NA")</f>
        <v>NA</v>
      </c>
    </row>
    <row r="24623" spans="7:17">
      <c r="G24623" s="1"/>
      <c r="Q24623" s="32" t="str">
        <f>IF(I24623="OUTSTANDING",'Data Table Volumes'!$B$1-G24623,"NA")</f>
        <v>NA</v>
      </c>
    </row>
    <row r="24624" spans="7:17">
      <c r="G24624" s="1"/>
      <c r="Q24624" s="32" t="str">
        <f>IF(I24624="OUTSTANDING",'Data Table Volumes'!$B$1-G24624,"NA")</f>
        <v>NA</v>
      </c>
    </row>
    <row r="24625" spans="7:17">
      <c r="G24625" s="1"/>
      <c r="Q24625" s="32" t="str">
        <f>IF(I24625="OUTSTANDING",'Data Table Volumes'!$B$1-G24625,"NA")</f>
        <v>NA</v>
      </c>
    </row>
    <row r="24626" spans="7:17">
      <c r="G24626" s="1"/>
      <c r="Q24626" s="32" t="str">
        <f>IF(I24626="OUTSTANDING",'Data Table Volumes'!$B$1-G24626,"NA")</f>
        <v>NA</v>
      </c>
    </row>
    <row r="24627" spans="7:17">
      <c r="G24627" s="1"/>
      <c r="Q24627" s="32" t="str">
        <f>IF(I24627="OUTSTANDING",'Data Table Volumes'!$B$1-G24627,"NA")</f>
        <v>NA</v>
      </c>
    </row>
    <row r="24628" spans="7:17">
      <c r="G24628" s="1"/>
      <c r="Q24628" s="32" t="str">
        <f>IF(I24628="OUTSTANDING",'Data Table Volumes'!$B$1-G24628,"NA")</f>
        <v>NA</v>
      </c>
    </row>
    <row r="24629" spans="7:17">
      <c r="G24629" s="1"/>
      <c r="Q24629" s="32" t="str">
        <f>IF(I24629="OUTSTANDING",'Data Table Volumes'!$B$1-G24629,"NA")</f>
        <v>NA</v>
      </c>
    </row>
    <row r="24630" spans="7:17">
      <c r="G24630" s="1"/>
      <c r="Q24630" s="32" t="str">
        <f>IF(I24630="OUTSTANDING",'Data Table Volumes'!$B$1-G24630,"NA")</f>
        <v>NA</v>
      </c>
    </row>
    <row r="24631" spans="7:17">
      <c r="G24631" s="1"/>
      <c r="Q24631" s="32" t="str">
        <f>IF(I24631="OUTSTANDING",'Data Table Volumes'!$B$1-G24631,"NA")</f>
        <v>NA</v>
      </c>
    </row>
    <row r="24632" spans="7:17">
      <c r="G24632" s="1"/>
      <c r="Q24632" s="32" t="str">
        <f>IF(I24632="OUTSTANDING",'Data Table Volumes'!$B$1-G24632,"NA")</f>
        <v>NA</v>
      </c>
    </row>
    <row r="24633" spans="7:17">
      <c r="G24633" s="1"/>
      <c r="Q24633" s="32" t="str">
        <f>IF(I24633="OUTSTANDING",'Data Table Volumes'!$B$1-G24633,"NA")</f>
        <v>NA</v>
      </c>
    </row>
    <row r="24634" spans="7:17">
      <c r="G24634" s="1"/>
      <c r="Q24634" s="32" t="str">
        <f>IF(I24634="OUTSTANDING",'Data Table Volumes'!$B$1-G24634,"NA")</f>
        <v>NA</v>
      </c>
    </row>
    <row r="24635" spans="7:17">
      <c r="G24635" s="1"/>
      <c r="Q24635" s="32" t="str">
        <f>IF(I24635="OUTSTANDING",'Data Table Volumes'!$B$1-G24635,"NA")</f>
        <v>NA</v>
      </c>
    </row>
    <row r="24636" spans="7:17">
      <c r="G24636" s="1"/>
      <c r="Q24636" s="32" t="str">
        <f>IF(I24636="OUTSTANDING",'Data Table Volumes'!$B$1-G24636,"NA")</f>
        <v>NA</v>
      </c>
    </row>
    <row r="24637" spans="7:17">
      <c r="G24637" s="1"/>
      <c r="Q24637" s="32" t="str">
        <f>IF(I24637="OUTSTANDING",'Data Table Volumes'!$B$1-G24637,"NA")</f>
        <v>NA</v>
      </c>
    </row>
    <row r="24638" spans="7:17">
      <c r="G24638" s="1"/>
      <c r="Q24638" s="32" t="str">
        <f>IF(I24638="OUTSTANDING",'Data Table Volumes'!$B$1-G24638,"NA")</f>
        <v>NA</v>
      </c>
    </row>
    <row r="24639" spans="7:17">
      <c r="G24639" s="1"/>
      <c r="Q24639" s="32" t="str">
        <f>IF(I24639="OUTSTANDING",'Data Table Volumes'!$B$1-G24639,"NA")</f>
        <v>NA</v>
      </c>
    </row>
    <row r="24640" spans="7:17">
      <c r="G24640" s="1"/>
      <c r="Q24640" s="32" t="str">
        <f>IF(I24640="OUTSTANDING",'Data Table Volumes'!$B$1-G24640,"NA")</f>
        <v>NA</v>
      </c>
    </row>
    <row r="24641" spans="7:17">
      <c r="G24641" s="1"/>
      <c r="Q24641" s="32" t="str">
        <f>IF(I24641="OUTSTANDING",'Data Table Volumes'!$B$1-G24641,"NA")</f>
        <v>NA</v>
      </c>
    </row>
    <row r="24642" spans="7:17">
      <c r="G24642" s="1"/>
      <c r="Q24642" s="32" t="str">
        <f>IF(I24642="OUTSTANDING",'Data Table Volumes'!$B$1-G24642,"NA")</f>
        <v>NA</v>
      </c>
    </row>
    <row r="24643" spans="7:17">
      <c r="G24643" s="1"/>
      <c r="Q24643" s="32" t="str">
        <f>IF(I24643="OUTSTANDING",'Data Table Volumes'!$B$1-G24643,"NA")</f>
        <v>NA</v>
      </c>
    </row>
    <row r="24644" spans="7:17">
      <c r="G24644" s="1"/>
      <c r="Q24644" s="32" t="str">
        <f>IF(I24644="OUTSTANDING",'Data Table Volumes'!$B$1-G24644,"NA")</f>
        <v>NA</v>
      </c>
    </row>
    <row r="24645" spans="7:17">
      <c r="G24645" s="1"/>
      <c r="Q24645" s="32" t="str">
        <f>IF(I24645="OUTSTANDING",'Data Table Volumes'!$B$1-G24645,"NA")</f>
        <v>NA</v>
      </c>
    </row>
    <row r="24646" spans="7:17">
      <c r="G24646" s="1"/>
      <c r="Q24646" s="32" t="str">
        <f>IF(I24646="OUTSTANDING",'Data Table Volumes'!$B$1-G24646,"NA")</f>
        <v>NA</v>
      </c>
    </row>
    <row r="24647" spans="7:17">
      <c r="G24647" s="1"/>
      <c r="Q24647" s="32" t="str">
        <f>IF(I24647="OUTSTANDING",'Data Table Volumes'!$B$1-G24647,"NA")</f>
        <v>NA</v>
      </c>
    </row>
    <row r="24648" spans="7:17">
      <c r="G24648" s="1"/>
      <c r="Q24648" s="32" t="str">
        <f>IF(I24648="OUTSTANDING",'Data Table Volumes'!$B$1-G24648,"NA")</f>
        <v>NA</v>
      </c>
    </row>
    <row r="24649" spans="7:17">
      <c r="G24649" s="1"/>
      <c r="Q24649" s="32" t="str">
        <f>IF(I24649="OUTSTANDING",'Data Table Volumes'!$B$1-G24649,"NA")</f>
        <v>NA</v>
      </c>
    </row>
    <row r="24650" spans="7:17">
      <c r="G24650" s="1"/>
      <c r="Q24650" s="32" t="str">
        <f>IF(I24650="OUTSTANDING",'Data Table Volumes'!$B$1-G24650,"NA")</f>
        <v>NA</v>
      </c>
    </row>
    <row r="24651" spans="7:17">
      <c r="G24651" s="1"/>
      <c r="Q24651" s="32" t="str">
        <f>IF(I24651="OUTSTANDING",'Data Table Volumes'!$B$1-G24651,"NA")</f>
        <v>NA</v>
      </c>
    </row>
    <row r="24652" spans="7:17">
      <c r="G24652" s="1"/>
      <c r="Q24652" s="32" t="str">
        <f>IF(I24652="OUTSTANDING",'Data Table Volumes'!$B$1-G24652,"NA")</f>
        <v>NA</v>
      </c>
    </row>
    <row r="24653" spans="7:17">
      <c r="G24653" s="1"/>
      <c r="Q24653" s="32" t="str">
        <f>IF(I24653="OUTSTANDING",'Data Table Volumes'!$B$1-G24653,"NA")</f>
        <v>NA</v>
      </c>
    </row>
    <row r="24654" spans="7:17">
      <c r="G24654" s="1"/>
      <c r="Q24654" s="32" t="str">
        <f>IF(I24654="OUTSTANDING",'Data Table Volumes'!$B$1-G24654,"NA")</f>
        <v>NA</v>
      </c>
    </row>
    <row r="24655" spans="7:17">
      <c r="G24655" s="1"/>
      <c r="Q24655" s="32" t="str">
        <f>IF(I24655="OUTSTANDING",'Data Table Volumes'!$B$1-G24655,"NA")</f>
        <v>NA</v>
      </c>
    </row>
    <row r="24656" spans="7:17">
      <c r="G24656" s="1"/>
      <c r="Q24656" s="32" t="str">
        <f>IF(I24656="OUTSTANDING",'Data Table Volumes'!$B$1-G24656,"NA")</f>
        <v>NA</v>
      </c>
    </row>
    <row r="24657" spans="7:17">
      <c r="G24657" s="1"/>
      <c r="Q24657" s="32" t="str">
        <f>IF(I24657="OUTSTANDING",'Data Table Volumes'!$B$1-G24657,"NA")</f>
        <v>NA</v>
      </c>
    </row>
    <row r="24658" spans="7:17">
      <c r="G24658" s="1"/>
      <c r="Q24658" s="32" t="str">
        <f>IF(I24658="OUTSTANDING",'Data Table Volumes'!$B$1-G24658,"NA")</f>
        <v>NA</v>
      </c>
    </row>
    <row r="24659" spans="7:17">
      <c r="G24659" s="1"/>
      <c r="Q24659" s="32" t="str">
        <f>IF(I24659="OUTSTANDING",'Data Table Volumes'!$B$1-G24659,"NA")</f>
        <v>NA</v>
      </c>
    </row>
    <row r="24660" spans="7:17">
      <c r="G24660" s="1"/>
      <c r="Q24660" s="32" t="str">
        <f>IF(I24660="OUTSTANDING",'Data Table Volumes'!$B$1-G24660,"NA")</f>
        <v>NA</v>
      </c>
    </row>
    <row r="24661" spans="7:17">
      <c r="G24661" s="1"/>
      <c r="Q24661" s="32" t="str">
        <f>IF(I24661="OUTSTANDING",'Data Table Volumes'!$B$1-G24661,"NA")</f>
        <v>NA</v>
      </c>
    </row>
    <row r="24662" spans="7:17">
      <c r="G24662" s="1"/>
      <c r="Q24662" s="32" t="str">
        <f>IF(I24662="OUTSTANDING",'Data Table Volumes'!$B$1-G24662,"NA")</f>
        <v>NA</v>
      </c>
    </row>
    <row r="24663" spans="7:17">
      <c r="G24663" s="1"/>
      <c r="Q24663" s="32" t="str">
        <f>IF(I24663="OUTSTANDING",'Data Table Volumes'!$B$1-G24663,"NA")</f>
        <v>NA</v>
      </c>
    </row>
    <row r="24664" spans="7:17">
      <c r="G24664" s="1"/>
      <c r="Q24664" s="32" t="str">
        <f>IF(I24664="OUTSTANDING",'Data Table Volumes'!$B$1-G24664,"NA")</f>
        <v>NA</v>
      </c>
    </row>
    <row r="24665" spans="7:17">
      <c r="G24665" s="1"/>
      <c r="Q24665" s="32" t="str">
        <f>IF(I24665="OUTSTANDING",'Data Table Volumes'!$B$1-G24665,"NA")</f>
        <v>NA</v>
      </c>
    </row>
    <row r="24666" spans="7:17">
      <c r="G24666" s="1"/>
      <c r="Q24666" s="32" t="str">
        <f>IF(I24666="OUTSTANDING",'Data Table Volumes'!$B$1-G24666,"NA")</f>
        <v>NA</v>
      </c>
    </row>
    <row r="24667" spans="7:17">
      <c r="G24667" s="1"/>
      <c r="Q24667" s="32" t="str">
        <f>IF(I24667="OUTSTANDING",'Data Table Volumes'!$B$1-G24667,"NA")</f>
        <v>NA</v>
      </c>
    </row>
    <row r="24668" spans="7:17">
      <c r="G24668" s="1"/>
      <c r="Q24668" s="32" t="str">
        <f>IF(I24668="OUTSTANDING",'Data Table Volumes'!$B$1-G24668,"NA")</f>
        <v>NA</v>
      </c>
    </row>
    <row r="24669" spans="7:17">
      <c r="G24669" s="1"/>
      <c r="Q24669" s="32" t="str">
        <f>IF(I24669="OUTSTANDING",'Data Table Volumes'!$B$1-G24669,"NA")</f>
        <v>NA</v>
      </c>
    </row>
    <row r="24670" spans="7:17">
      <c r="G24670" s="1"/>
      <c r="Q24670" s="32" t="str">
        <f>IF(I24670="OUTSTANDING",'Data Table Volumes'!$B$1-G24670,"NA")</f>
        <v>NA</v>
      </c>
    </row>
    <row r="24671" spans="7:17">
      <c r="G24671" s="1"/>
      <c r="Q24671" s="32" t="str">
        <f>IF(I24671="OUTSTANDING",'Data Table Volumes'!$B$1-G24671,"NA")</f>
        <v>NA</v>
      </c>
    </row>
    <row r="24672" spans="7:17">
      <c r="G24672" s="1"/>
      <c r="Q24672" s="32" t="str">
        <f>IF(I24672="OUTSTANDING",'Data Table Volumes'!$B$1-G24672,"NA")</f>
        <v>NA</v>
      </c>
    </row>
    <row r="24673" spans="7:17">
      <c r="G24673" s="1"/>
      <c r="Q24673" s="32" t="str">
        <f>IF(I24673="OUTSTANDING",'Data Table Volumes'!$B$1-G24673,"NA")</f>
        <v>NA</v>
      </c>
    </row>
    <row r="24674" spans="7:17">
      <c r="G24674" s="1"/>
      <c r="Q24674" s="32" t="str">
        <f>IF(I24674="OUTSTANDING",'Data Table Volumes'!$B$1-G24674,"NA")</f>
        <v>NA</v>
      </c>
    </row>
    <row r="24675" spans="7:17">
      <c r="G24675" s="1"/>
      <c r="Q24675" s="32" t="str">
        <f>IF(I24675="OUTSTANDING",'Data Table Volumes'!$B$1-G24675,"NA")</f>
        <v>NA</v>
      </c>
    </row>
    <row r="24676" spans="7:17">
      <c r="G24676" s="1"/>
      <c r="Q24676" s="32" t="str">
        <f>IF(I24676="OUTSTANDING",'Data Table Volumes'!$B$1-G24676,"NA")</f>
        <v>NA</v>
      </c>
    </row>
    <row r="24677" spans="7:17">
      <c r="G24677" s="1"/>
      <c r="Q24677" s="32" t="str">
        <f>IF(I24677="OUTSTANDING",'Data Table Volumes'!$B$1-G24677,"NA")</f>
        <v>NA</v>
      </c>
    </row>
    <row r="24678" spans="7:17">
      <c r="G24678" s="1"/>
      <c r="Q24678" s="32" t="str">
        <f>IF(I24678="OUTSTANDING",'Data Table Volumes'!$B$1-G24678,"NA")</f>
        <v>NA</v>
      </c>
    </row>
    <row r="24679" spans="7:17">
      <c r="G24679" s="1"/>
      <c r="Q24679" s="32" t="str">
        <f>IF(I24679="OUTSTANDING",'Data Table Volumes'!$B$1-G24679,"NA")</f>
        <v>NA</v>
      </c>
    </row>
    <row r="24680" spans="7:17">
      <c r="G24680" s="1"/>
      <c r="Q24680" s="32" t="str">
        <f>IF(I24680="OUTSTANDING",'Data Table Volumes'!$B$1-G24680,"NA")</f>
        <v>NA</v>
      </c>
    </row>
    <row r="24681" spans="7:17">
      <c r="G24681" s="1"/>
      <c r="Q24681" s="32" t="str">
        <f>IF(I24681="OUTSTANDING",'Data Table Volumes'!$B$1-G24681,"NA")</f>
        <v>NA</v>
      </c>
    </row>
    <row r="24682" spans="7:17">
      <c r="G24682" s="1"/>
      <c r="Q24682" s="32" t="str">
        <f>IF(I24682="OUTSTANDING",'Data Table Volumes'!$B$1-G24682,"NA")</f>
        <v>NA</v>
      </c>
    </row>
    <row r="24683" spans="7:17">
      <c r="G24683" s="1"/>
      <c r="Q24683" s="32" t="str">
        <f>IF(I24683="OUTSTANDING",'Data Table Volumes'!$B$1-G24683,"NA")</f>
        <v>NA</v>
      </c>
    </row>
    <row r="24684" spans="7:17">
      <c r="G24684" s="1"/>
      <c r="Q24684" s="32" t="str">
        <f>IF(I24684="OUTSTANDING",'Data Table Volumes'!$B$1-G24684,"NA")</f>
        <v>NA</v>
      </c>
    </row>
    <row r="24685" spans="7:17">
      <c r="G24685" s="1"/>
      <c r="Q24685" s="32" t="str">
        <f>IF(I24685="OUTSTANDING",'Data Table Volumes'!$B$1-G24685,"NA")</f>
        <v>NA</v>
      </c>
    </row>
    <row r="24686" spans="7:17">
      <c r="G24686" s="1"/>
      <c r="Q24686" s="32" t="str">
        <f>IF(I24686="OUTSTANDING",'Data Table Volumes'!$B$1-G24686,"NA")</f>
        <v>NA</v>
      </c>
    </row>
    <row r="24687" spans="7:17">
      <c r="G24687" s="1"/>
      <c r="Q24687" s="32" t="str">
        <f>IF(I24687="OUTSTANDING",'Data Table Volumes'!$B$1-G24687,"NA")</f>
        <v>NA</v>
      </c>
    </row>
    <row r="24688" spans="7:17">
      <c r="G24688" s="1"/>
      <c r="Q24688" s="32" t="str">
        <f>IF(I24688="OUTSTANDING",'Data Table Volumes'!$B$1-G24688,"NA")</f>
        <v>NA</v>
      </c>
    </row>
    <row r="24689" spans="7:17">
      <c r="G24689" s="1"/>
      <c r="Q24689" s="32" t="str">
        <f>IF(I24689="OUTSTANDING",'Data Table Volumes'!$B$1-G24689,"NA")</f>
        <v>NA</v>
      </c>
    </row>
    <row r="24690" spans="7:17">
      <c r="G24690" s="1"/>
      <c r="Q24690" s="32" t="str">
        <f>IF(I24690="OUTSTANDING",'Data Table Volumes'!$B$1-G24690,"NA")</f>
        <v>NA</v>
      </c>
    </row>
    <row r="24691" spans="7:17">
      <c r="G24691" s="1"/>
      <c r="Q24691" s="32" t="str">
        <f>IF(I24691="OUTSTANDING",'Data Table Volumes'!$B$1-G24691,"NA")</f>
        <v>NA</v>
      </c>
    </row>
    <row r="24692" spans="7:17">
      <c r="G24692" s="1"/>
      <c r="Q24692" s="32" t="str">
        <f>IF(I24692="OUTSTANDING",'Data Table Volumes'!$B$1-G24692,"NA")</f>
        <v>NA</v>
      </c>
    </row>
    <row r="24693" spans="7:17">
      <c r="G24693" s="1"/>
      <c r="Q24693" s="32" t="str">
        <f>IF(I24693="OUTSTANDING",'Data Table Volumes'!$B$1-G24693,"NA")</f>
        <v>NA</v>
      </c>
    </row>
    <row r="24694" spans="7:17">
      <c r="G24694" s="1"/>
      <c r="Q24694" s="32" t="str">
        <f>IF(I24694="OUTSTANDING",'Data Table Volumes'!$B$1-G24694,"NA")</f>
        <v>NA</v>
      </c>
    </row>
    <row r="24695" spans="7:17">
      <c r="G24695" s="1"/>
      <c r="Q24695" s="32" t="str">
        <f>IF(I24695="OUTSTANDING",'Data Table Volumes'!$B$1-G24695,"NA")</f>
        <v>NA</v>
      </c>
    </row>
    <row r="24696" spans="7:17">
      <c r="G24696" s="1"/>
      <c r="Q24696" s="32" t="str">
        <f>IF(I24696="OUTSTANDING",'Data Table Volumes'!$B$1-G24696,"NA")</f>
        <v>NA</v>
      </c>
    </row>
    <row r="24697" spans="7:17">
      <c r="G24697" s="1"/>
      <c r="Q24697" s="32" t="str">
        <f>IF(I24697="OUTSTANDING",'Data Table Volumes'!$B$1-G24697,"NA")</f>
        <v>NA</v>
      </c>
    </row>
    <row r="24698" spans="7:17">
      <c r="G24698" s="1"/>
      <c r="Q24698" s="32" t="str">
        <f>IF(I24698="OUTSTANDING",'Data Table Volumes'!$B$1-G24698,"NA")</f>
        <v>NA</v>
      </c>
    </row>
    <row r="24699" spans="7:17">
      <c r="G24699" s="1"/>
      <c r="Q24699" s="32" t="str">
        <f>IF(I24699="OUTSTANDING",'Data Table Volumes'!$B$1-G24699,"NA")</f>
        <v>NA</v>
      </c>
    </row>
    <row r="24700" spans="7:17">
      <c r="G24700" s="1"/>
      <c r="Q24700" s="32" t="str">
        <f>IF(I24700="OUTSTANDING",'Data Table Volumes'!$B$1-G24700,"NA")</f>
        <v>NA</v>
      </c>
    </row>
    <row r="24701" spans="7:17">
      <c r="G24701" s="1"/>
      <c r="Q24701" s="32" t="str">
        <f>IF(I24701="OUTSTANDING",'Data Table Volumes'!$B$1-G24701,"NA")</f>
        <v>NA</v>
      </c>
    </row>
    <row r="24702" spans="7:17">
      <c r="G24702" s="1"/>
      <c r="Q24702" s="32" t="str">
        <f>IF(I24702="OUTSTANDING",'Data Table Volumes'!$B$1-G24702,"NA")</f>
        <v>NA</v>
      </c>
    </row>
    <row r="24703" spans="7:17">
      <c r="G24703" s="1"/>
      <c r="Q24703" s="32" t="str">
        <f>IF(I24703="OUTSTANDING",'Data Table Volumes'!$B$1-G24703,"NA")</f>
        <v>NA</v>
      </c>
    </row>
    <row r="24704" spans="7:17">
      <c r="G24704" s="1"/>
      <c r="Q24704" s="32" t="str">
        <f>IF(I24704="OUTSTANDING",'Data Table Volumes'!$B$1-G24704,"NA")</f>
        <v>NA</v>
      </c>
    </row>
    <row r="24705" spans="7:17">
      <c r="G24705" s="1"/>
      <c r="Q24705" s="32" t="str">
        <f>IF(I24705="OUTSTANDING",'Data Table Volumes'!$B$1-G24705,"NA")</f>
        <v>NA</v>
      </c>
    </row>
    <row r="24706" spans="7:17">
      <c r="G24706" s="1"/>
      <c r="Q24706" s="32" t="str">
        <f>IF(I24706="OUTSTANDING",'Data Table Volumes'!$B$1-G24706,"NA")</f>
        <v>NA</v>
      </c>
    </row>
    <row r="24707" spans="7:17">
      <c r="G24707" s="1"/>
      <c r="Q24707" s="32" t="str">
        <f>IF(I24707="OUTSTANDING",'Data Table Volumes'!$B$1-G24707,"NA")</f>
        <v>NA</v>
      </c>
    </row>
    <row r="24708" spans="7:17">
      <c r="G24708" s="1"/>
      <c r="Q24708" s="32" t="str">
        <f>IF(I24708="OUTSTANDING",'Data Table Volumes'!$B$1-G24708,"NA")</f>
        <v>NA</v>
      </c>
    </row>
    <row r="24709" spans="7:17">
      <c r="G24709" s="1"/>
      <c r="Q24709" s="32" t="str">
        <f>IF(I24709="OUTSTANDING",'Data Table Volumes'!$B$1-G24709,"NA")</f>
        <v>NA</v>
      </c>
    </row>
    <row r="24710" spans="7:17">
      <c r="G24710" s="1"/>
      <c r="Q24710" s="32" t="str">
        <f>IF(I24710="OUTSTANDING",'Data Table Volumes'!$B$1-G24710,"NA")</f>
        <v>NA</v>
      </c>
    </row>
    <row r="24711" spans="7:17">
      <c r="G24711" s="1"/>
      <c r="Q24711" s="32" t="str">
        <f>IF(I24711="OUTSTANDING",'Data Table Volumes'!$B$1-G24711,"NA")</f>
        <v>NA</v>
      </c>
    </row>
    <row r="24712" spans="7:17">
      <c r="G24712" s="1"/>
      <c r="Q24712" s="32" t="str">
        <f>IF(I24712="OUTSTANDING",'Data Table Volumes'!$B$1-G24712,"NA")</f>
        <v>NA</v>
      </c>
    </row>
    <row r="24713" spans="7:17">
      <c r="G24713" s="1"/>
      <c r="Q24713" s="32" t="str">
        <f>IF(I24713="OUTSTANDING",'Data Table Volumes'!$B$1-G24713,"NA")</f>
        <v>NA</v>
      </c>
    </row>
    <row r="24714" spans="7:17">
      <c r="G24714" s="1"/>
      <c r="Q24714" s="32" t="str">
        <f>IF(I24714="OUTSTANDING",'Data Table Volumes'!$B$1-G24714,"NA")</f>
        <v>NA</v>
      </c>
    </row>
    <row r="24715" spans="7:17">
      <c r="G24715" s="1"/>
      <c r="Q24715" s="32" t="str">
        <f>IF(I24715="OUTSTANDING",'Data Table Volumes'!$B$1-G24715,"NA")</f>
        <v>NA</v>
      </c>
    </row>
    <row r="24716" spans="7:17">
      <c r="G24716" s="1"/>
      <c r="Q24716" s="32" t="str">
        <f>IF(I24716="OUTSTANDING",'Data Table Volumes'!$B$1-G24716,"NA")</f>
        <v>NA</v>
      </c>
    </row>
    <row r="24717" spans="7:17">
      <c r="G24717" s="1"/>
      <c r="Q24717" s="32" t="str">
        <f>IF(I24717="OUTSTANDING",'Data Table Volumes'!$B$1-G24717,"NA")</f>
        <v>NA</v>
      </c>
    </row>
    <row r="24718" spans="7:17">
      <c r="G24718" s="1"/>
      <c r="Q24718" s="32" t="str">
        <f>IF(I24718="OUTSTANDING",'Data Table Volumes'!$B$1-G24718,"NA")</f>
        <v>NA</v>
      </c>
    </row>
    <row r="24719" spans="7:17">
      <c r="G24719" s="1"/>
      <c r="Q24719" s="32" t="str">
        <f>IF(I24719="OUTSTANDING",'Data Table Volumes'!$B$1-G24719,"NA")</f>
        <v>NA</v>
      </c>
    </row>
    <row r="24720" spans="7:17">
      <c r="G24720" s="1"/>
      <c r="Q24720" s="32" t="str">
        <f>IF(I24720="OUTSTANDING",'Data Table Volumes'!$B$1-G24720,"NA")</f>
        <v>NA</v>
      </c>
    </row>
    <row r="24721" spans="7:17">
      <c r="G24721" s="1"/>
      <c r="Q24721" s="32" t="str">
        <f>IF(I24721="OUTSTANDING",'Data Table Volumes'!$B$1-G24721,"NA")</f>
        <v>NA</v>
      </c>
    </row>
    <row r="24722" spans="7:17">
      <c r="G24722" s="1"/>
      <c r="Q24722" s="32" t="str">
        <f>IF(I24722="OUTSTANDING",'Data Table Volumes'!$B$1-G24722,"NA")</f>
        <v>NA</v>
      </c>
    </row>
    <row r="24723" spans="7:17">
      <c r="G24723" s="1"/>
      <c r="Q24723" s="32" t="str">
        <f>IF(I24723="OUTSTANDING",'Data Table Volumes'!$B$1-G24723,"NA")</f>
        <v>NA</v>
      </c>
    </row>
    <row r="24724" spans="7:17">
      <c r="G24724" s="1"/>
      <c r="Q24724" s="32" t="str">
        <f>IF(I24724="OUTSTANDING",'Data Table Volumes'!$B$1-G24724,"NA")</f>
        <v>NA</v>
      </c>
    </row>
    <row r="24725" spans="7:17">
      <c r="G24725" s="1"/>
      <c r="Q24725" s="32" t="str">
        <f>IF(I24725="OUTSTANDING",'Data Table Volumes'!$B$1-G24725,"NA")</f>
        <v>NA</v>
      </c>
    </row>
    <row r="24726" spans="7:17">
      <c r="G24726" s="1"/>
      <c r="Q24726" s="32" t="str">
        <f>IF(I24726="OUTSTANDING",'Data Table Volumes'!$B$1-G24726,"NA")</f>
        <v>NA</v>
      </c>
    </row>
    <row r="24727" spans="7:17">
      <c r="G24727" s="1"/>
      <c r="Q24727" s="32" t="str">
        <f>IF(I24727="OUTSTANDING",'Data Table Volumes'!$B$1-G24727,"NA")</f>
        <v>NA</v>
      </c>
    </row>
    <row r="24728" spans="7:17">
      <c r="G24728" s="1"/>
      <c r="Q24728" s="32" t="str">
        <f>IF(I24728="OUTSTANDING",'Data Table Volumes'!$B$1-G24728,"NA")</f>
        <v>NA</v>
      </c>
    </row>
    <row r="24729" spans="7:17">
      <c r="G24729" s="1"/>
      <c r="Q24729" s="32" t="str">
        <f>IF(I24729="OUTSTANDING",'Data Table Volumes'!$B$1-G24729,"NA")</f>
        <v>NA</v>
      </c>
    </row>
    <row r="24730" spans="7:17">
      <c r="G24730" s="1"/>
      <c r="Q24730" s="32" t="str">
        <f>IF(I24730="OUTSTANDING",'Data Table Volumes'!$B$1-G24730,"NA")</f>
        <v>NA</v>
      </c>
    </row>
    <row r="24731" spans="7:17">
      <c r="G24731" s="1"/>
      <c r="Q24731" s="32" t="str">
        <f>IF(I24731="OUTSTANDING",'Data Table Volumes'!$B$1-G24731,"NA")</f>
        <v>NA</v>
      </c>
    </row>
    <row r="24732" spans="7:17">
      <c r="G24732" s="1"/>
      <c r="Q24732" s="32" t="str">
        <f>IF(I24732="OUTSTANDING",'Data Table Volumes'!$B$1-G24732,"NA")</f>
        <v>NA</v>
      </c>
    </row>
    <row r="24733" spans="7:17">
      <c r="G24733" s="1"/>
      <c r="Q24733" s="32" t="str">
        <f>IF(I24733="OUTSTANDING",'Data Table Volumes'!$B$1-G24733,"NA")</f>
        <v>NA</v>
      </c>
    </row>
    <row r="24734" spans="7:17">
      <c r="G24734" s="1"/>
      <c r="Q24734" s="32" t="str">
        <f>IF(I24734="OUTSTANDING",'Data Table Volumes'!$B$1-G24734,"NA")</f>
        <v>NA</v>
      </c>
    </row>
    <row r="24735" spans="7:17">
      <c r="G24735" s="1"/>
      <c r="Q24735" s="32" t="str">
        <f>IF(I24735="OUTSTANDING",'Data Table Volumes'!$B$1-G24735,"NA")</f>
        <v>NA</v>
      </c>
    </row>
    <row r="24736" spans="7:17">
      <c r="G24736" s="1"/>
      <c r="Q24736" s="32" t="str">
        <f>IF(I24736="OUTSTANDING",'Data Table Volumes'!$B$1-G24736,"NA")</f>
        <v>NA</v>
      </c>
    </row>
    <row r="24737" spans="7:17">
      <c r="G24737" s="1"/>
      <c r="Q24737" s="32" t="str">
        <f>IF(I24737="OUTSTANDING",'Data Table Volumes'!$B$1-G24737,"NA")</f>
        <v>NA</v>
      </c>
    </row>
    <row r="24738" spans="7:17">
      <c r="G24738" s="1"/>
      <c r="Q24738" s="32" t="str">
        <f>IF(I24738="OUTSTANDING",'Data Table Volumes'!$B$1-G24738,"NA")</f>
        <v>NA</v>
      </c>
    </row>
    <row r="24739" spans="7:17">
      <c r="G24739" s="1"/>
      <c r="Q24739" s="32" t="str">
        <f>IF(I24739="OUTSTANDING",'Data Table Volumes'!$B$1-G24739,"NA")</f>
        <v>NA</v>
      </c>
    </row>
    <row r="24740" spans="7:17">
      <c r="G24740" s="1"/>
      <c r="Q24740" s="32" t="str">
        <f>IF(I24740="OUTSTANDING",'Data Table Volumes'!$B$1-G24740,"NA")</f>
        <v>NA</v>
      </c>
    </row>
    <row r="24741" spans="7:17">
      <c r="G24741" s="1"/>
      <c r="Q24741" s="32" t="str">
        <f>IF(I24741="OUTSTANDING",'Data Table Volumes'!$B$1-G24741,"NA")</f>
        <v>NA</v>
      </c>
    </row>
    <row r="24742" spans="7:17">
      <c r="G24742" s="1"/>
      <c r="Q24742" s="32" t="str">
        <f>IF(I24742="OUTSTANDING",'Data Table Volumes'!$B$1-G24742,"NA")</f>
        <v>NA</v>
      </c>
    </row>
    <row r="24743" spans="7:17">
      <c r="G24743" s="1"/>
      <c r="Q24743" s="32" t="str">
        <f>IF(I24743="OUTSTANDING",'Data Table Volumes'!$B$1-G24743,"NA")</f>
        <v>NA</v>
      </c>
    </row>
    <row r="24744" spans="7:17">
      <c r="G24744" s="1"/>
      <c r="Q24744" s="32" t="str">
        <f>IF(I24744="OUTSTANDING",'Data Table Volumes'!$B$1-G24744,"NA")</f>
        <v>NA</v>
      </c>
    </row>
    <row r="24745" spans="7:17">
      <c r="G24745" s="1"/>
      <c r="Q24745" s="32" t="str">
        <f>IF(I24745="OUTSTANDING",'Data Table Volumes'!$B$1-G24745,"NA")</f>
        <v>NA</v>
      </c>
    </row>
    <row r="24746" spans="7:17">
      <c r="G24746" s="1"/>
      <c r="Q24746" s="32" t="str">
        <f>IF(I24746="OUTSTANDING",'Data Table Volumes'!$B$1-G24746,"NA")</f>
        <v>NA</v>
      </c>
    </row>
    <row r="24747" spans="7:17">
      <c r="G24747" s="1"/>
      <c r="Q24747" s="32" t="str">
        <f>IF(I24747="OUTSTANDING",'Data Table Volumes'!$B$1-G24747,"NA")</f>
        <v>NA</v>
      </c>
    </row>
    <row r="24748" spans="7:17">
      <c r="G24748" s="1"/>
      <c r="Q24748" s="32" t="str">
        <f>IF(I24748="OUTSTANDING",'Data Table Volumes'!$B$1-G24748,"NA")</f>
        <v>NA</v>
      </c>
    </row>
    <row r="24749" spans="7:17">
      <c r="G24749" s="1"/>
      <c r="Q24749" s="32" t="str">
        <f>IF(I24749="OUTSTANDING",'Data Table Volumes'!$B$1-G24749,"NA")</f>
        <v>NA</v>
      </c>
    </row>
    <row r="24750" spans="7:17">
      <c r="G24750" s="1"/>
      <c r="Q24750" s="32" t="str">
        <f>IF(I24750="OUTSTANDING",'Data Table Volumes'!$B$1-G24750,"NA")</f>
        <v>NA</v>
      </c>
    </row>
    <row r="24751" spans="7:17">
      <c r="G24751" s="1"/>
      <c r="Q24751" s="32" t="str">
        <f>IF(I24751="OUTSTANDING",'Data Table Volumes'!$B$1-G24751,"NA")</f>
        <v>NA</v>
      </c>
    </row>
    <row r="24752" spans="7:17">
      <c r="G24752" s="1"/>
      <c r="Q24752" s="32" t="str">
        <f>IF(I24752="OUTSTANDING",'Data Table Volumes'!$B$1-G24752,"NA")</f>
        <v>NA</v>
      </c>
    </row>
    <row r="24753" spans="7:17">
      <c r="G24753" s="1"/>
      <c r="Q24753" s="32" t="str">
        <f>IF(I24753="OUTSTANDING",'Data Table Volumes'!$B$1-G24753,"NA")</f>
        <v>NA</v>
      </c>
    </row>
    <row r="24754" spans="7:17">
      <c r="G24754" s="1"/>
      <c r="Q24754" s="32" t="str">
        <f>IF(I24754="OUTSTANDING",'Data Table Volumes'!$B$1-G24754,"NA")</f>
        <v>NA</v>
      </c>
    </row>
    <row r="24755" spans="7:17">
      <c r="G24755" s="1"/>
      <c r="Q24755" s="32" t="str">
        <f>IF(I24755="OUTSTANDING",'Data Table Volumes'!$B$1-G24755,"NA")</f>
        <v>NA</v>
      </c>
    </row>
    <row r="24756" spans="7:17">
      <c r="G24756" s="1"/>
      <c r="Q24756" s="32" t="str">
        <f>IF(I24756="OUTSTANDING",'Data Table Volumes'!$B$1-G24756,"NA")</f>
        <v>NA</v>
      </c>
    </row>
    <row r="24757" spans="7:17">
      <c r="G24757" s="1"/>
      <c r="Q24757" s="32" t="str">
        <f>IF(I24757="OUTSTANDING",'Data Table Volumes'!$B$1-G24757,"NA")</f>
        <v>NA</v>
      </c>
    </row>
    <row r="24758" spans="7:17">
      <c r="G24758" s="1"/>
      <c r="Q24758" s="32" t="str">
        <f>IF(I24758="OUTSTANDING",'Data Table Volumes'!$B$1-G24758,"NA")</f>
        <v>NA</v>
      </c>
    </row>
    <row r="24759" spans="7:17">
      <c r="G24759" s="1"/>
      <c r="Q24759" s="32" t="str">
        <f>IF(I24759="OUTSTANDING",'Data Table Volumes'!$B$1-G24759,"NA")</f>
        <v>NA</v>
      </c>
    </row>
    <row r="24760" spans="7:17">
      <c r="G24760" s="1"/>
      <c r="Q24760" s="32" t="str">
        <f>IF(I24760="OUTSTANDING",'Data Table Volumes'!$B$1-G24760,"NA")</f>
        <v>NA</v>
      </c>
    </row>
    <row r="24761" spans="7:17">
      <c r="G24761" s="1"/>
      <c r="Q24761" s="32" t="str">
        <f>IF(I24761="OUTSTANDING",'Data Table Volumes'!$B$1-G24761,"NA")</f>
        <v>NA</v>
      </c>
    </row>
    <row r="24762" spans="7:17">
      <c r="G24762" s="1"/>
      <c r="Q24762" s="32" t="str">
        <f>IF(I24762="OUTSTANDING",'Data Table Volumes'!$B$1-G24762,"NA")</f>
        <v>NA</v>
      </c>
    </row>
    <row r="24763" spans="7:17">
      <c r="G24763" s="1"/>
      <c r="Q24763" s="32" t="str">
        <f>IF(I24763="OUTSTANDING",'Data Table Volumes'!$B$1-G24763,"NA")</f>
        <v>NA</v>
      </c>
    </row>
    <row r="24764" spans="7:17">
      <c r="G24764" s="1"/>
      <c r="Q24764" s="32" t="str">
        <f>IF(I24764="OUTSTANDING",'Data Table Volumes'!$B$1-G24764,"NA")</f>
        <v>NA</v>
      </c>
    </row>
    <row r="24765" spans="7:17">
      <c r="G24765" s="1"/>
      <c r="Q24765" s="32" t="str">
        <f>IF(I24765="OUTSTANDING",'Data Table Volumes'!$B$1-G24765,"NA")</f>
        <v>NA</v>
      </c>
    </row>
    <row r="24766" spans="7:17">
      <c r="G24766" s="1"/>
      <c r="Q24766" s="32" t="str">
        <f>IF(I24766="OUTSTANDING",'Data Table Volumes'!$B$1-G24766,"NA")</f>
        <v>NA</v>
      </c>
    </row>
    <row r="24767" spans="7:17">
      <c r="G24767" s="1"/>
      <c r="Q24767" s="32" t="str">
        <f>IF(I24767="OUTSTANDING",'Data Table Volumes'!$B$1-G24767,"NA")</f>
        <v>NA</v>
      </c>
    </row>
    <row r="24768" spans="7:17">
      <c r="G24768" s="1"/>
      <c r="Q24768" s="32" t="str">
        <f>IF(I24768="OUTSTANDING",'Data Table Volumes'!$B$1-G24768,"NA")</f>
        <v>NA</v>
      </c>
    </row>
    <row r="24769" spans="7:17">
      <c r="G24769" s="1"/>
      <c r="Q24769" s="32" t="str">
        <f>IF(I24769="OUTSTANDING",'Data Table Volumes'!$B$1-G24769,"NA")</f>
        <v>NA</v>
      </c>
    </row>
    <row r="24770" spans="7:17">
      <c r="G24770" s="1"/>
      <c r="Q24770" s="32" t="str">
        <f>IF(I24770="OUTSTANDING",'Data Table Volumes'!$B$1-G24770,"NA")</f>
        <v>NA</v>
      </c>
    </row>
    <row r="24771" spans="7:17">
      <c r="G24771" s="1"/>
      <c r="Q24771" s="32" t="str">
        <f>IF(I24771="OUTSTANDING",'Data Table Volumes'!$B$1-G24771,"NA")</f>
        <v>NA</v>
      </c>
    </row>
    <row r="24772" spans="7:17">
      <c r="G24772" s="1"/>
      <c r="Q24772" s="32" t="str">
        <f>IF(I24772="OUTSTANDING",'Data Table Volumes'!$B$1-G24772,"NA")</f>
        <v>NA</v>
      </c>
    </row>
    <row r="24773" spans="7:17">
      <c r="G24773" s="1"/>
      <c r="Q24773" s="32" t="str">
        <f>IF(I24773="OUTSTANDING",'Data Table Volumes'!$B$1-G24773,"NA")</f>
        <v>NA</v>
      </c>
    </row>
    <row r="24774" spans="7:17">
      <c r="G24774" s="1"/>
      <c r="Q24774" s="32" t="str">
        <f>IF(I24774="OUTSTANDING",'Data Table Volumes'!$B$1-G24774,"NA")</f>
        <v>NA</v>
      </c>
    </row>
    <row r="24775" spans="7:17">
      <c r="G24775" s="1"/>
      <c r="Q24775" s="32" t="str">
        <f>IF(I24775="OUTSTANDING",'Data Table Volumes'!$B$1-G24775,"NA")</f>
        <v>NA</v>
      </c>
    </row>
    <row r="24776" spans="7:17">
      <c r="G24776" s="1"/>
      <c r="Q24776" s="32" t="str">
        <f>IF(I24776="OUTSTANDING",'Data Table Volumes'!$B$1-G24776,"NA")</f>
        <v>NA</v>
      </c>
    </row>
    <row r="24777" spans="7:17">
      <c r="G24777" s="1"/>
      <c r="Q24777" s="32" t="str">
        <f>IF(I24777="OUTSTANDING",'Data Table Volumes'!$B$1-G24777,"NA")</f>
        <v>NA</v>
      </c>
    </row>
    <row r="24778" spans="7:17">
      <c r="G24778" s="1"/>
      <c r="Q24778" s="32" t="str">
        <f>IF(I24778="OUTSTANDING",'Data Table Volumes'!$B$1-G24778,"NA")</f>
        <v>NA</v>
      </c>
    </row>
    <row r="24779" spans="7:17">
      <c r="G24779" s="1"/>
      <c r="Q24779" s="32" t="str">
        <f>IF(I24779="OUTSTANDING",'Data Table Volumes'!$B$1-G24779,"NA")</f>
        <v>NA</v>
      </c>
    </row>
    <row r="24780" spans="7:17">
      <c r="G24780" s="1"/>
      <c r="Q24780" s="32" t="str">
        <f>IF(I24780="OUTSTANDING",'Data Table Volumes'!$B$1-G24780,"NA")</f>
        <v>NA</v>
      </c>
    </row>
    <row r="24781" spans="7:17">
      <c r="G24781" s="1"/>
      <c r="Q24781" s="32" t="str">
        <f>IF(I24781="OUTSTANDING",'Data Table Volumes'!$B$1-G24781,"NA")</f>
        <v>NA</v>
      </c>
    </row>
    <row r="24782" spans="7:17">
      <c r="G24782" s="1"/>
      <c r="Q24782" s="32" t="str">
        <f>IF(I24782="OUTSTANDING",'Data Table Volumes'!$B$1-G24782,"NA")</f>
        <v>NA</v>
      </c>
    </row>
    <row r="24783" spans="7:17">
      <c r="G24783" s="1"/>
      <c r="Q24783" s="32" t="str">
        <f>IF(I24783="OUTSTANDING",'Data Table Volumes'!$B$1-G24783,"NA")</f>
        <v>NA</v>
      </c>
    </row>
    <row r="24784" spans="7:17">
      <c r="G24784" s="1"/>
      <c r="Q24784" s="32" t="str">
        <f>IF(I24784="OUTSTANDING",'Data Table Volumes'!$B$1-G24784,"NA")</f>
        <v>NA</v>
      </c>
    </row>
    <row r="24785" spans="7:17">
      <c r="G24785" s="1"/>
      <c r="Q24785" s="32" t="str">
        <f>IF(I24785="OUTSTANDING",'Data Table Volumes'!$B$1-G24785,"NA")</f>
        <v>NA</v>
      </c>
    </row>
    <row r="24786" spans="7:17">
      <c r="G24786" s="1"/>
      <c r="Q24786" s="32" t="str">
        <f>IF(I24786="OUTSTANDING",'Data Table Volumes'!$B$1-G24786,"NA")</f>
        <v>NA</v>
      </c>
    </row>
    <row r="24787" spans="7:17">
      <c r="G24787" s="1"/>
      <c r="Q24787" s="32" t="str">
        <f>IF(I24787="OUTSTANDING",'Data Table Volumes'!$B$1-G24787,"NA")</f>
        <v>NA</v>
      </c>
    </row>
    <row r="24788" spans="7:17">
      <c r="G24788" s="1"/>
      <c r="Q24788" s="32" t="str">
        <f>IF(I24788="OUTSTANDING",'Data Table Volumes'!$B$1-G24788,"NA")</f>
        <v>NA</v>
      </c>
    </row>
    <row r="24789" spans="7:17">
      <c r="G24789" s="1"/>
      <c r="Q24789" s="32" t="str">
        <f>IF(I24789="OUTSTANDING",'Data Table Volumes'!$B$1-G24789,"NA")</f>
        <v>NA</v>
      </c>
    </row>
    <row r="24790" spans="7:17">
      <c r="G24790" s="1"/>
      <c r="Q24790" s="32" t="str">
        <f>IF(I24790="OUTSTANDING",'Data Table Volumes'!$B$1-G24790,"NA")</f>
        <v>NA</v>
      </c>
    </row>
    <row r="24791" spans="7:17">
      <c r="G24791" s="1"/>
      <c r="Q24791" s="32" t="str">
        <f>IF(I24791="OUTSTANDING",'Data Table Volumes'!$B$1-G24791,"NA")</f>
        <v>NA</v>
      </c>
    </row>
    <row r="24792" spans="7:17">
      <c r="G24792" s="1"/>
      <c r="Q24792" s="32" t="str">
        <f>IF(I24792="OUTSTANDING",'Data Table Volumes'!$B$1-G24792,"NA")</f>
        <v>NA</v>
      </c>
    </row>
    <row r="24793" spans="7:17">
      <c r="G24793" s="1"/>
      <c r="Q24793" s="32" t="str">
        <f>IF(I24793="OUTSTANDING",'Data Table Volumes'!$B$1-G24793,"NA")</f>
        <v>NA</v>
      </c>
    </row>
    <row r="24794" spans="7:17">
      <c r="G24794" s="1"/>
      <c r="Q24794" s="32" t="str">
        <f>IF(I24794="OUTSTANDING",'Data Table Volumes'!$B$1-G24794,"NA")</f>
        <v>NA</v>
      </c>
    </row>
    <row r="24795" spans="7:17">
      <c r="G24795" s="1"/>
      <c r="Q24795" s="32" t="str">
        <f>IF(I24795="OUTSTANDING",'Data Table Volumes'!$B$1-G24795,"NA")</f>
        <v>NA</v>
      </c>
    </row>
    <row r="24796" spans="7:17">
      <c r="G24796" s="1"/>
      <c r="Q24796" s="32" t="str">
        <f>IF(I24796="OUTSTANDING",'Data Table Volumes'!$B$1-G24796,"NA")</f>
        <v>NA</v>
      </c>
    </row>
    <row r="24797" spans="7:17">
      <c r="G24797" s="1"/>
      <c r="Q24797" s="32" t="str">
        <f>IF(I24797="OUTSTANDING",'Data Table Volumes'!$B$1-G24797,"NA")</f>
        <v>NA</v>
      </c>
    </row>
    <row r="24798" spans="7:17">
      <c r="G24798" s="1"/>
      <c r="Q24798" s="32" t="str">
        <f>IF(I24798="OUTSTANDING",'Data Table Volumes'!$B$1-G24798,"NA")</f>
        <v>NA</v>
      </c>
    </row>
    <row r="24799" spans="7:17">
      <c r="G24799" s="1"/>
      <c r="Q24799" s="32" t="str">
        <f>IF(I24799="OUTSTANDING",'Data Table Volumes'!$B$1-G24799,"NA")</f>
        <v>NA</v>
      </c>
    </row>
    <row r="24800" spans="7:17">
      <c r="G24800" s="1"/>
      <c r="Q24800" s="32" t="str">
        <f>IF(I24800="OUTSTANDING",'Data Table Volumes'!$B$1-G24800,"NA")</f>
        <v>NA</v>
      </c>
    </row>
    <row r="24801" spans="7:17">
      <c r="G24801" s="1"/>
      <c r="Q24801" s="32" t="str">
        <f>IF(I24801="OUTSTANDING",'Data Table Volumes'!$B$1-G24801,"NA")</f>
        <v>NA</v>
      </c>
    </row>
    <row r="24802" spans="7:17">
      <c r="G24802" s="1"/>
      <c r="Q24802" s="32" t="str">
        <f>IF(I24802="OUTSTANDING",'Data Table Volumes'!$B$1-G24802,"NA")</f>
        <v>NA</v>
      </c>
    </row>
    <row r="24803" spans="7:17">
      <c r="G24803" s="1"/>
      <c r="Q24803" s="32" t="str">
        <f>IF(I24803="OUTSTANDING",'Data Table Volumes'!$B$1-G24803,"NA")</f>
        <v>NA</v>
      </c>
    </row>
    <row r="24804" spans="7:17">
      <c r="G24804" s="1"/>
      <c r="Q24804" s="32" t="str">
        <f>IF(I24804="OUTSTANDING",'Data Table Volumes'!$B$1-G24804,"NA")</f>
        <v>NA</v>
      </c>
    </row>
    <row r="24805" spans="7:17">
      <c r="G24805" s="1"/>
      <c r="Q24805" s="32" t="str">
        <f>IF(I24805="OUTSTANDING",'Data Table Volumes'!$B$1-G24805,"NA")</f>
        <v>NA</v>
      </c>
    </row>
    <row r="24806" spans="7:17">
      <c r="G24806" s="1"/>
      <c r="Q24806" s="32" t="str">
        <f>IF(I24806="OUTSTANDING",'Data Table Volumes'!$B$1-G24806,"NA")</f>
        <v>NA</v>
      </c>
    </row>
    <row r="24807" spans="7:17">
      <c r="G24807" s="1"/>
      <c r="Q24807" s="32" t="str">
        <f>IF(I24807="OUTSTANDING",'Data Table Volumes'!$B$1-G24807,"NA")</f>
        <v>NA</v>
      </c>
    </row>
    <row r="24808" spans="7:17">
      <c r="G24808" s="1"/>
      <c r="Q24808" s="32" t="str">
        <f>IF(I24808="OUTSTANDING",'Data Table Volumes'!$B$1-G24808,"NA")</f>
        <v>NA</v>
      </c>
    </row>
    <row r="24809" spans="7:17">
      <c r="G24809" s="1"/>
      <c r="Q24809" s="32" t="str">
        <f>IF(I24809="OUTSTANDING",'Data Table Volumes'!$B$1-G24809,"NA")</f>
        <v>NA</v>
      </c>
    </row>
    <row r="24810" spans="7:17">
      <c r="G24810" s="1"/>
      <c r="Q24810" s="32" t="str">
        <f>IF(I24810="OUTSTANDING",'Data Table Volumes'!$B$1-G24810,"NA")</f>
        <v>NA</v>
      </c>
    </row>
    <row r="24811" spans="7:17">
      <c r="G24811" s="1"/>
      <c r="Q24811" s="32" t="str">
        <f>IF(I24811="OUTSTANDING",'Data Table Volumes'!$B$1-G24811,"NA")</f>
        <v>NA</v>
      </c>
    </row>
    <row r="24812" spans="7:17">
      <c r="G24812" s="1"/>
      <c r="Q24812" s="32" t="str">
        <f>IF(I24812="OUTSTANDING",'Data Table Volumes'!$B$1-G24812,"NA")</f>
        <v>NA</v>
      </c>
    </row>
    <row r="24813" spans="7:17">
      <c r="G24813" s="1"/>
      <c r="Q24813" s="32" t="str">
        <f>IF(I24813="OUTSTANDING",'Data Table Volumes'!$B$1-G24813,"NA")</f>
        <v>NA</v>
      </c>
    </row>
    <row r="24814" spans="7:17">
      <c r="G24814" s="1"/>
      <c r="Q24814" s="32" t="str">
        <f>IF(I24814="OUTSTANDING",'Data Table Volumes'!$B$1-G24814,"NA")</f>
        <v>NA</v>
      </c>
    </row>
    <row r="24815" spans="7:17">
      <c r="G24815" s="1"/>
      <c r="Q24815" s="32" t="str">
        <f>IF(I24815="OUTSTANDING",'Data Table Volumes'!$B$1-G24815,"NA")</f>
        <v>NA</v>
      </c>
    </row>
    <row r="24816" spans="7:17">
      <c r="G24816" s="1"/>
      <c r="Q24816" s="32" t="str">
        <f>IF(I24816="OUTSTANDING",'Data Table Volumes'!$B$1-G24816,"NA")</f>
        <v>NA</v>
      </c>
    </row>
    <row r="24817" spans="7:17">
      <c r="G24817" s="1"/>
      <c r="Q24817" s="32" t="str">
        <f>IF(I24817="OUTSTANDING",'Data Table Volumes'!$B$1-G24817,"NA")</f>
        <v>NA</v>
      </c>
    </row>
    <row r="24818" spans="7:17">
      <c r="G24818" s="1"/>
      <c r="Q24818" s="32" t="str">
        <f>IF(I24818="OUTSTANDING",'Data Table Volumes'!$B$1-G24818,"NA")</f>
        <v>NA</v>
      </c>
    </row>
    <row r="24819" spans="7:17">
      <c r="G24819" s="1"/>
      <c r="Q24819" s="32" t="str">
        <f>IF(I24819="OUTSTANDING",'Data Table Volumes'!$B$1-G24819,"NA")</f>
        <v>NA</v>
      </c>
    </row>
    <row r="24820" spans="7:17">
      <c r="G24820" s="1"/>
      <c r="Q24820" s="32" t="str">
        <f>IF(I24820="OUTSTANDING",'Data Table Volumes'!$B$1-G24820,"NA")</f>
        <v>NA</v>
      </c>
    </row>
    <row r="24821" spans="7:17">
      <c r="G24821" s="1"/>
      <c r="Q24821" s="32" t="str">
        <f>IF(I24821="OUTSTANDING",'Data Table Volumes'!$B$1-G24821,"NA")</f>
        <v>NA</v>
      </c>
    </row>
    <row r="24822" spans="7:17">
      <c r="G24822" s="1"/>
      <c r="Q24822" s="32" t="str">
        <f>IF(I24822="OUTSTANDING",'Data Table Volumes'!$B$1-G24822,"NA")</f>
        <v>NA</v>
      </c>
    </row>
    <row r="24823" spans="7:17">
      <c r="G24823" s="1"/>
      <c r="Q24823" s="32" t="str">
        <f>IF(I24823="OUTSTANDING",'Data Table Volumes'!$B$1-G24823,"NA")</f>
        <v>NA</v>
      </c>
    </row>
    <row r="24824" spans="7:17">
      <c r="G24824" s="1"/>
      <c r="Q24824" s="32" t="str">
        <f>IF(I24824="OUTSTANDING",'Data Table Volumes'!$B$1-G24824,"NA")</f>
        <v>NA</v>
      </c>
    </row>
    <row r="24825" spans="7:17">
      <c r="G24825" s="1"/>
      <c r="Q24825" s="32" t="str">
        <f>IF(I24825="OUTSTANDING",'Data Table Volumes'!$B$1-G24825,"NA")</f>
        <v>NA</v>
      </c>
    </row>
    <row r="24826" spans="7:17">
      <c r="G24826" s="1"/>
      <c r="Q24826" s="32" t="str">
        <f>IF(I24826="OUTSTANDING",'Data Table Volumes'!$B$1-G24826,"NA")</f>
        <v>NA</v>
      </c>
    </row>
    <row r="24827" spans="7:17">
      <c r="G24827" s="1"/>
      <c r="Q24827" s="32" t="str">
        <f>IF(I24827="OUTSTANDING",'Data Table Volumes'!$B$1-G24827,"NA")</f>
        <v>NA</v>
      </c>
    </row>
    <row r="24828" spans="7:17">
      <c r="G24828" s="1"/>
      <c r="Q24828" s="32" t="str">
        <f>IF(I24828="OUTSTANDING",'Data Table Volumes'!$B$1-G24828,"NA")</f>
        <v>NA</v>
      </c>
    </row>
    <row r="24829" spans="7:17">
      <c r="G24829" s="1"/>
      <c r="Q24829" s="32" t="str">
        <f>IF(I24829="OUTSTANDING",'Data Table Volumes'!$B$1-G24829,"NA")</f>
        <v>NA</v>
      </c>
    </row>
    <row r="24830" spans="7:17">
      <c r="G24830" s="1"/>
      <c r="Q24830" s="32" t="str">
        <f>IF(I24830="OUTSTANDING",'Data Table Volumes'!$B$1-G24830,"NA")</f>
        <v>NA</v>
      </c>
    </row>
    <row r="24831" spans="7:17">
      <c r="G24831" s="1"/>
      <c r="Q24831" s="32" t="str">
        <f>IF(I24831="OUTSTANDING",'Data Table Volumes'!$B$1-G24831,"NA")</f>
        <v>NA</v>
      </c>
    </row>
    <row r="24832" spans="7:17">
      <c r="G24832" s="1"/>
      <c r="Q24832" s="32" t="str">
        <f>IF(I24832="OUTSTANDING",'Data Table Volumes'!$B$1-G24832,"NA")</f>
        <v>NA</v>
      </c>
    </row>
    <row r="24833" spans="7:17">
      <c r="G24833" s="1"/>
      <c r="Q24833" s="32" t="str">
        <f>IF(I24833="OUTSTANDING",'Data Table Volumes'!$B$1-G24833,"NA")</f>
        <v>NA</v>
      </c>
    </row>
    <row r="24834" spans="7:17">
      <c r="G24834" s="1"/>
      <c r="Q24834" s="32" t="str">
        <f>IF(I24834="OUTSTANDING",'Data Table Volumes'!$B$1-G24834,"NA")</f>
        <v>NA</v>
      </c>
    </row>
    <row r="24835" spans="7:17">
      <c r="G24835" s="1"/>
      <c r="Q24835" s="32" t="str">
        <f>IF(I24835="OUTSTANDING",'Data Table Volumes'!$B$1-G24835,"NA")</f>
        <v>NA</v>
      </c>
    </row>
    <row r="24836" spans="7:17">
      <c r="G24836" s="1"/>
      <c r="Q24836" s="32" t="str">
        <f>IF(I24836="OUTSTANDING",'Data Table Volumes'!$B$1-G24836,"NA")</f>
        <v>NA</v>
      </c>
    </row>
    <row r="24837" spans="7:17">
      <c r="G24837" s="1"/>
      <c r="Q24837" s="32" t="str">
        <f>IF(I24837="OUTSTANDING",'Data Table Volumes'!$B$1-G24837,"NA")</f>
        <v>NA</v>
      </c>
    </row>
    <row r="24838" spans="7:17">
      <c r="G24838" s="1"/>
      <c r="Q24838" s="32" t="str">
        <f>IF(I24838="OUTSTANDING",'Data Table Volumes'!$B$1-G24838,"NA")</f>
        <v>NA</v>
      </c>
    </row>
    <row r="24839" spans="7:17">
      <c r="G24839" s="1"/>
      <c r="Q24839" s="32" t="str">
        <f>IF(I24839="OUTSTANDING",'Data Table Volumes'!$B$1-G24839,"NA")</f>
        <v>NA</v>
      </c>
    </row>
    <row r="24840" spans="7:17">
      <c r="G24840" s="1"/>
      <c r="Q24840" s="32" t="str">
        <f>IF(I24840="OUTSTANDING",'Data Table Volumes'!$B$1-G24840,"NA")</f>
        <v>NA</v>
      </c>
    </row>
    <row r="24841" spans="7:17">
      <c r="G24841" s="1"/>
      <c r="Q24841" s="32" t="str">
        <f>IF(I24841="OUTSTANDING",'Data Table Volumes'!$B$1-G24841,"NA")</f>
        <v>NA</v>
      </c>
    </row>
    <row r="24842" spans="7:17">
      <c r="G24842" s="1"/>
      <c r="Q24842" s="32" t="str">
        <f>IF(I24842="OUTSTANDING",'Data Table Volumes'!$B$1-G24842,"NA")</f>
        <v>NA</v>
      </c>
    </row>
    <row r="24843" spans="7:17">
      <c r="G24843" s="1"/>
      <c r="Q24843" s="32" t="str">
        <f>IF(I24843="OUTSTANDING",'Data Table Volumes'!$B$1-G24843,"NA")</f>
        <v>NA</v>
      </c>
    </row>
    <row r="24844" spans="7:17">
      <c r="G24844" s="1"/>
      <c r="Q24844" s="32" t="str">
        <f>IF(I24844="OUTSTANDING",'Data Table Volumes'!$B$1-G24844,"NA")</f>
        <v>NA</v>
      </c>
    </row>
    <row r="24845" spans="7:17">
      <c r="G24845" s="1"/>
      <c r="Q24845" s="32" t="str">
        <f>IF(I24845="OUTSTANDING",'Data Table Volumes'!$B$1-G24845,"NA")</f>
        <v>NA</v>
      </c>
    </row>
    <row r="24846" spans="7:17">
      <c r="G24846" s="1"/>
      <c r="Q24846" s="32" t="str">
        <f>IF(I24846="OUTSTANDING",'Data Table Volumes'!$B$1-G24846,"NA")</f>
        <v>NA</v>
      </c>
    </row>
    <row r="24847" spans="7:17">
      <c r="G24847" s="1"/>
      <c r="Q24847" s="32" t="str">
        <f>IF(I24847="OUTSTANDING",'Data Table Volumes'!$B$1-G24847,"NA")</f>
        <v>NA</v>
      </c>
    </row>
    <row r="24848" spans="7:17">
      <c r="G24848" s="1"/>
      <c r="Q24848" s="32" t="str">
        <f>IF(I24848="OUTSTANDING",'Data Table Volumes'!$B$1-G24848,"NA")</f>
        <v>NA</v>
      </c>
    </row>
    <row r="24849" spans="7:17">
      <c r="G24849" s="1"/>
      <c r="Q24849" s="32" t="str">
        <f>IF(I24849="OUTSTANDING",'Data Table Volumes'!$B$1-G24849,"NA")</f>
        <v>NA</v>
      </c>
    </row>
    <row r="24850" spans="7:17">
      <c r="G24850" s="1"/>
      <c r="Q24850" s="32" t="str">
        <f>IF(I24850="OUTSTANDING",'Data Table Volumes'!$B$1-G24850,"NA")</f>
        <v>NA</v>
      </c>
    </row>
    <row r="24851" spans="7:17">
      <c r="G24851" s="1"/>
      <c r="Q24851" s="32" t="str">
        <f>IF(I24851="OUTSTANDING",'Data Table Volumes'!$B$1-G24851,"NA")</f>
        <v>NA</v>
      </c>
    </row>
    <row r="24852" spans="7:17">
      <c r="G24852" s="1"/>
      <c r="Q24852" s="32" t="str">
        <f>IF(I24852="OUTSTANDING",'Data Table Volumes'!$B$1-G24852,"NA")</f>
        <v>NA</v>
      </c>
    </row>
    <row r="24853" spans="7:17">
      <c r="G24853" s="1"/>
      <c r="Q24853" s="32" t="str">
        <f>IF(I24853="OUTSTANDING",'Data Table Volumes'!$B$1-G24853,"NA")</f>
        <v>NA</v>
      </c>
    </row>
    <row r="24854" spans="7:17">
      <c r="G24854" s="1"/>
      <c r="Q24854" s="32" t="str">
        <f>IF(I24854="OUTSTANDING",'Data Table Volumes'!$B$1-G24854,"NA")</f>
        <v>NA</v>
      </c>
    </row>
    <row r="24855" spans="7:17">
      <c r="G24855" s="1"/>
      <c r="Q24855" s="32" t="str">
        <f>IF(I24855="OUTSTANDING",'Data Table Volumes'!$B$1-G24855,"NA")</f>
        <v>NA</v>
      </c>
    </row>
    <row r="24856" spans="7:17">
      <c r="G24856" s="1"/>
      <c r="Q24856" s="32" t="str">
        <f>IF(I24856="OUTSTANDING",'Data Table Volumes'!$B$1-G24856,"NA")</f>
        <v>NA</v>
      </c>
    </row>
    <row r="24857" spans="7:17">
      <c r="G24857" s="1"/>
      <c r="Q24857" s="32" t="str">
        <f>IF(I24857="OUTSTANDING",'Data Table Volumes'!$B$1-G24857,"NA")</f>
        <v>NA</v>
      </c>
    </row>
    <row r="24858" spans="7:17">
      <c r="G24858" s="1"/>
      <c r="Q24858" s="32" t="str">
        <f>IF(I24858="OUTSTANDING",'Data Table Volumes'!$B$1-G24858,"NA")</f>
        <v>NA</v>
      </c>
    </row>
    <row r="24859" spans="7:17">
      <c r="G24859" s="1"/>
      <c r="Q24859" s="32" t="str">
        <f>IF(I24859="OUTSTANDING",'Data Table Volumes'!$B$1-G24859,"NA")</f>
        <v>NA</v>
      </c>
    </row>
    <row r="24860" spans="7:17">
      <c r="G24860" s="1"/>
      <c r="Q24860" s="32" t="str">
        <f>IF(I24860="OUTSTANDING",'Data Table Volumes'!$B$1-G24860,"NA")</f>
        <v>NA</v>
      </c>
    </row>
    <row r="24861" spans="7:17">
      <c r="G24861" s="1"/>
      <c r="Q24861" s="32" t="str">
        <f>IF(I24861="OUTSTANDING",'Data Table Volumes'!$B$1-G24861,"NA")</f>
        <v>NA</v>
      </c>
    </row>
    <row r="24862" spans="7:17">
      <c r="G24862" s="1"/>
      <c r="Q24862" s="32" t="str">
        <f>IF(I24862="OUTSTANDING",'Data Table Volumes'!$B$1-G24862,"NA")</f>
        <v>NA</v>
      </c>
    </row>
    <row r="24863" spans="7:17">
      <c r="G24863" s="1"/>
      <c r="Q24863" s="32" t="str">
        <f>IF(I24863="OUTSTANDING",'Data Table Volumes'!$B$1-G24863,"NA")</f>
        <v>NA</v>
      </c>
    </row>
    <row r="24864" spans="7:17">
      <c r="G24864" s="1"/>
      <c r="Q24864" s="32" t="str">
        <f>IF(I24864="OUTSTANDING",'Data Table Volumes'!$B$1-G24864,"NA")</f>
        <v>NA</v>
      </c>
    </row>
    <row r="24865" spans="7:17">
      <c r="G24865" s="1"/>
      <c r="Q24865" s="32" t="str">
        <f>IF(I24865="OUTSTANDING",'Data Table Volumes'!$B$1-G24865,"NA")</f>
        <v>NA</v>
      </c>
    </row>
    <row r="24866" spans="7:17">
      <c r="G24866" s="1"/>
      <c r="Q24866" s="32" t="str">
        <f>IF(I24866="OUTSTANDING",'Data Table Volumes'!$B$1-G24866,"NA")</f>
        <v>NA</v>
      </c>
    </row>
    <row r="24867" spans="7:17">
      <c r="G24867" s="1"/>
      <c r="Q24867" s="32" t="str">
        <f>IF(I24867="OUTSTANDING",'Data Table Volumes'!$B$1-G24867,"NA")</f>
        <v>NA</v>
      </c>
    </row>
    <row r="24868" spans="7:17">
      <c r="G24868" s="1"/>
      <c r="Q24868" s="32" t="str">
        <f>IF(I24868="OUTSTANDING",'Data Table Volumes'!$B$1-G24868,"NA")</f>
        <v>NA</v>
      </c>
    </row>
    <row r="24869" spans="7:17">
      <c r="G24869" s="1"/>
      <c r="Q24869" s="32" t="str">
        <f>IF(I24869="OUTSTANDING",'Data Table Volumes'!$B$1-G24869,"NA")</f>
        <v>NA</v>
      </c>
    </row>
    <row r="24870" spans="7:17">
      <c r="G24870" s="1"/>
      <c r="Q24870" s="32" t="str">
        <f>IF(I24870="OUTSTANDING",'Data Table Volumes'!$B$1-G24870,"NA")</f>
        <v>NA</v>
      </c>
    </row>
    <row r="24871" spans="7:17">
      <c r="G24871" s="1"/>
      <c r="Q24871" s="32" t="str">
        <f>IF(I24871="OUTSTANDING",'Data Table Volumes'!$B$1-G24871,"NA")</f>
        <v>NA</v>
      </c>
    </row>
    <row r="24872" spans="7:17">
      <c r="G24872" s="1"/>
      <c r="Q24872" s="32" t="str">
        <f>IF(I24872="OUTSTANDING",'Data Table Volumes'!$B$1-G24872,"NA")</f>
        <v>NA</v>
      </c>
    </row>
    <row r="24873" spans="7:17">
      <c r="G24873" s="1"/>
      <c r="Q24873" s="32" t="str">
        <f>IF(I24873="OUTSTANDING",'Data Table Volumes'!$B$1-G24873,"NA")</f>
        <v>NA</v>
      </c>
    </row>
    <row r="24874" spans="7:17">
      <c r="G24874" s="1"/>
      <c r="Q24874" s="32" t="str">
        <f>IF(I24874="OUTSTANDING",'Data Table Volumes'!$B$1-G24874,"NA")</f>
        <v>NA</v>
      </c>
    </row>
    <row r="24875" spans="7:17">
      <c r="G24875" s="1"/>
      <c r="Q24875" s="32" t="str">
        <f>IF(I24875="OUTSTANDING",'Data Table Volumes'!$B$1-G24875,"NA")</f>
        <v>NA</v>
      </c>
    </row>
    <row r="24876" spans="7:17">
      <c r="G24876" s="1"/>
      <c r="Q24876" s="32" t="str">
        <f>IF(I24876="OUTSTANDING",'Data Table Volumes'!$B$1-G24876,"NA")</f>
        <v>NA</v>
      </c>
    </row>
    <row r="24877" spans="7:17">
      <c r="G24877" s="1"/>
      <c r="Q24877" s="32" t="str">
        <f>IF(I24877="OUTSTANDING",'Data Table Volumes'!$B$1-G24877,"NA")</f>
        <v>NA</v>
      </c>
    </row>
    <row r="24878" spans="7:17">
      <c r="G24878" s="1"/>
      <c r="Q24878" s="32" t="str">
        <f>IF(I24878="OUTSTANDING",'Data Table Volumes'!$B$1-G24878,"NA")</f>
        <v>NA</v>
      </c>
    </row>
    <row r="24879" spans="7:17">
      <c r="G24879" s="1"/>
      <c r="Q24879" s="32" t="str">
        <f>IF(I24879="OUTSTANDING",'Data Table Volumes'!$B$1-G24879,"NA")</f>
        <v>NA</v>
      </c>
    </row>
    <row r="24880" spans="7:17">
      <c r="G24880" s="1"/>
      <c r="Q24880" s="32" t="str">
        <f>IF(I24880="OUTSTANDING",'Data Table Volumes'!$B$1-G24880,"NA")</f>
        <v>NA</v>
      </c>
    </row>
    <row r="24881" spans="7:17">
      <c r="G24881" s="1"/>
      <c r="Q24881" s="32" t="str">
        <f>IF(I24881="OUTSTANDING",'Data Table Volumes'!$B$1-G24881,"NA")</f>
        <v>NA</v>
      </c>
    </row>
    <row r="24882" spans="7:17">
      <c r="G24882" s="1"/>
      <c r="Q24882" s="32" t="str">
        <f>IF(I24882="OUTSTANDING",'Data Table Volumes'!$B$1-G24882,"NA")</f>
        <v>NA</v>
      </c>
    </row>
    <row r="24883" spans="7:17">
      <c r="G24883" s="1"/>
      <c r="Q24883" s="32" t="str">
        <f>IF(I24883="OUTSTANDING",'Data Table Volumes'!$B$1-G24883,"NA")</f>
        <v>NA</v>
      </c>
    </row>
    <row r="24884" spans="7:17">
      <c r="G24884" s="1"/>
      <c r="Q24884" s="32" t="str">
        <f>IF(I24884="OUTSTANDING",'Data Table Volumes'!$B$1-G24884,"NA")</f>
        <v>NA</v>
      </c>
    </row>
    <row r="24885" spans="7:17">
      <c r="G24885" s="1"/>
      <c r="Q24885" s="32" t="str">
        <f>IF(I24885="OUTSTANDING",'Data Table Volumes'!$B$1-G24885,"NA")</f>
        <v>NA</v>
      </c>
    </row>
    <row r="24886" spans="7:17">
      <c r="G24886" s="1"/>
      <c r="Q24886" s="32" t="str">
        <f>IF(I24886="OUTSTANDING",'Data Table Volumes'!$B$1-G24886,"NA")</f>
        <v>NA</v>
      </c>
    </row>
    <row r="24887" spans="7:17">
      <c r="G24887" s="1"/>
      <c r="Q24887" s="32" t="str">
        <f>IF(I24887="OUTSTANDING",'Data Table Volumes'!$B$1-G24887,"NA")</f>
        <v>NA</v>
      </c>
    </row>
    <row r="24888" spans="7:17">
      <c r="G24888" s="1"/>
      <c r="Q24888" s="32" t="str">
        <f>IF(I24888="OUTSTANDING",'Data Table Volumes'!$B$1-G24888,"NA")</f>
        <v>NA</v>
      </c>
    </row>
    <row r="24889" spans="7:17">
      <c r="G24889" s="1"/>
      <c r="Q24889" s="32" t="str">
        <f>IF(I24889="OUTSTANDING",'Data Table Volumes'!$B$1-G24889,"NA")</f>
        <v>NA</v>
      </c>
    </row>
    <row r="24890" spans="7:17">
      <c r="G24890" s="1"/>
      <c r="Q24890" s="32" t="str">
        <f>IF(I24890="OUTSTANDING",'Data Table Volumes'!$B$1-G24890,"NA")</f>
        <v>NA</v>
      </c>
    </row>
    <row r="24891" spans="7:17">
      <c r="G24891" s="1"/>
      <c r="Q24891" s="32" t="str">
        <f>IF(I24891="OUTSTANDING",'Data Table Volumes'!$B$1-G24891,"NA")</f>
        <v>NA</v>
      </c>
    </row>
    <row r="24892" spans="7:17">
      <c r="G24892" s="1"/>
      <c r="Q24892" s="32" t="str">
        <f>IF(I24892="OUTSTANDING",'Data Table Volumes'!$B$1-G24892,"NA")</f>
        <v>NA</v>
      </c>
    </row>
    <row r="24893" spans="7:17">
      <c r="G24893" s="1"/>
      <c r="Q24893" s="32" t="str">
        <f>IF(I24893="OUTSTANDING",'Data Table Volumes'!$B$1-G24893,"NA")</f>
        <v>NA</v>
      </c>
    </row>
    <row r="24894" spans="7:17">
      <c r="G24894" s="1"/>
      <c r="Q24894" s="32" t="str">
        <f>IF(I24894="OUTSTANDING",'Data Table Volumes'!$B$1-G24894,"NA")</f>
        <v>NA</v>
      </c>
    </row>
    <row r="24895" spans="7:17">
      <c r="G24895" s="1"/>
      <c r="Q24895" s="32" t="str">
        <f>IF(I24895="OUTSTANDING",'Data Table Volumes'!$B$1-G24895,"NA")</f>
        <v>NA</v>
      </c>
    </row>
    <row r="24896" spans="7:17">
      <c r="G24896" s="1"/>
      <c r="Q24896" s="32" t="str">
        <f>IF(I24896="OUTSTANDING",'Data Table Volumes'!$B$1-G24896,"NA")</f>
        <v>NA</v>
      </c>
    </row>
    <row r="24897" spans="7:17">
      <c r="G24897" s="1"/>
      <c r="Q24897" s="32" t="str">
        <f>IF(I24897="OUTSTANDING",'Data Table Volumes'!$B$1-G24897,"NA")</f>
        <v>NA</v>
      </c>
    </row>
    <row r="24898" spans="7:17">
      <c r="G24898" s="1"/>
      <c r="Q24898" s="32" t="str">
        <f>IF(I24898="OUTSTANDING",'Data Table Volumes'!$B$1-G24898,"NA")</f>
        <v>NA</v>
      </c>
    </row>
    <row r="24899" spans="7:17">
      <c r="G24899" s="1"/>
      <c r="Q24899" s="32" t="str">
        <f>IF(I24899="OUTSTANDING",'Data Table Volumes'!$B$1-G24899,"NA")</f>
        <v>NA</v>
      </c>
    </row>
    <row r="24900" spans="7:17">
      <c r="G24900" s="1"/>
      <c r="Q24900" s="32" t="str">
        <f>IF(I24900="OUTSTANDING",'Data Table Volumes'!$B$1-G24900,"NA")</f>
        <v>NA</v>
      </c>
    </row>
    <row r="24901" spans="7:17">
      <c r="G24901" s="1"/>
      <c r="Q24901" s="32" t="str">
        <f>IF(I24901="OUTSTANDING",'Data Table Volumes'!$B$1-G24901,"NA")</f>
        <v>NA</v>
      </c>
    </row>
    <row r="24902" spans="7:17">
      <c r="G24902" s="1"/>
      <c r="Q24902" s="32" t="str">
        <f>IF(I24902="OUTSTANDING",'Data Table Volumes'!$B$1-G24902,"NA")</f>
        <v>NA</v>
      </c>
    </row>
    <row r="24903" spans="7:17">
      <c r="G24903" s="1"/>
      <c r="Q24903" s="32" t="str">
        <f>IF(I24903="OUTSTANDING",'Data Table Volumes'!$B$1-G24903,"NA")</f>
        <v>NA</v>
      </c>
    </row>
    <row r="24904" spans="7:17">
      <c r="G24904" s="1"/>
      <c r="Q24904" s="32" t="str">
        <f>IF(I24904="OUTSTANDING",'Data Table Volumes'!$B$1-G24904,"NA")</f>
        <v>NA</v>
      </c>
    </row>
    <row r="24905" spans="7:17">
      <c r="G24905" s="1"/>
      <c r="Q24905" s="32" t="str">
        <f>IF(I24905="OUTSTANDING",'Data Table Volumes'!$B$1-G24905,"NA")</f>
        <v>NA</v>
      </c>
    </row>
    <row r="24906" spans="7:17">
      <c r="G24906" s="1"/>
      <c r="Q24906" s="32" t="str">
        <f>IF(I24906="OUTSTANDING",'Data Table Volumes'!$B$1-G24906,"NA")</f>
        <v>NA</v>
      </c>
    </row>
    <row r="24907" spans="7:17">
      <c r="G24907" s="1"/>
      <c r="Q24907" s="32" t="str">
        <f>IF(I24907="OUTSTANDING",'Data Table Volumes'!$B$1-G24907,"NA")</f>
        <v>NA</v>
      </c>
    </row>
    <row r="24908" spans="7:17">
      <c r="G24908" s="1"/>
      <c r="Q24908" s="32" t="str">
        <f>IF(I24908="OUTSTANDING",'Data Table Volumes'!$B$1-G24908,"NA")</f>
        <v>NA</v>
      </c>
    </row>
    <row r="24909" spans="7:17">
      <c r="G24909" s="1"/>
      <c r="Q24909" s="32" t="str">
        <f>IF(I24909="OUTSTANDING",'Data Table Volumes'!$B$1-G24909,"NA")</f>
        <v>NA</v>
      </c>
    </row>
    <row r="24910" spans="7:17">
      <c r="G24910" s="1"/>
      <c r="Q24910" s="32" t="str">
        <f>IF(I24910="OUTSTANDING",'Data Table Volumes'!$B$1-G24910,"NA")</f>
        <v>NA</v>
      </c>
    </row>
    <row r="24911" spans="7:17">
      <c r="G24911" s="1"/>
      <c r="Q24911" s="32" t="str">
        <f>IF(I24911="OUTSTANDING",'Data Table Volumes'!$B$1-G24911,"NA")</f>
        <v>NA</v>
      </c>
    </row>
    <row r="24912" spans="7:17">
      <c r="G24912" s="1"/>
      <c r="Q24912" s="32" t="str">
        <f>IF(I24912="OUTSTANDING",'Data Table Volumes'!$B$1-G24912,"NA")</f>
        <v>NA</v>
      </c>
    </row>
    <row r="24913" spans="7:17">
      <c r="G24913" s="1"/>
      <c r="Q24913" s="32" t="str">
        <f>IF(I24913="OUTSTANDING",'Data Table Volumes'!$B$1-G24913,"NA")</f>
        <v>NA</v>
      </c>
    </row>
    <row r="24914" spans="7:17">
      <c r="G24914" s="1"/>
      <c r="Q24914" s="32" t="str">
        <f>IF(I24914="OUTSTANDING",'Data Table Volumes'!$B$1-G24914,"NA")</f>
        <v>NA</v>
      </c>
    </row>
    <row r="24915" spans="7:17">
      <c r="G24915" s="1"/>
      <c r="Q24915" s="32" t="str">
        <f>IF(I24915="OUTSTANDING",'Data Table Volumes'!$B$1-G24915,"NA")</f>
        <v>NA</v>
      </c>
    </row>
    <row r="24916" spans="7:17">
      <c r="G24916" s="1"/>
      <c r="Q24916" s="32" t="str">
        <f>IF(I24916="OUTSTANDING",'Data Table Volumes'!$B$1-G24916,"NA")</f>
        <v>NA</v>
      </c>
    </row>
    <row r="24917" spans="7:17">
      <c r="G24917" s="1"/>
      <c r="Q24917" s="32" t="str">
        <f>IF(I24917="OUTSTANDING",'Data Table Volumes'!$B$1-G24917,"NA")</f>
        <v>NA</v>
      </c>
    </row>
    <row r="24918" spans="7:17">
      <c r="G24918" s="1"/>
      <c r="Q24918" s="32" t="str">
        <f>IF(I24918="OUTSTANDING",'Data Table Volumes'!$B$1-G24918,"NA")</f>
        <v>NA</v>
      </c>
    </row>
    <row r="24919" spans="7:17">
      <c r="G24919" s="1"/>
      <c r="Q24919" s="32" t="str">
        <f>IF(I24919="OUTSTANDING",'Data Table Volumes'!$B$1-G24919,"NA")</f>
        <v>NA</v>
      </c>
    </row>
    <row r="24920" spans="7:17">
      <c r="G24920" s="1"/>
      <c r="Q24920" s="32" t="str">
        <f>IF(I24920="OUTSTANDING",'Data Table Volumes'!$B$1-G24920,"NA")</f>
        <v>NA</v>
      </c>
    </row>
    <row r="24921" spans="7:17">
      <c r="G24921" s="1"/>
      <c r="Q24921" s="32" t="str">
        <f>IF(I24921="OUTSTANDING",'Data Table Volumes'!$B$1-G24921,"NA")</f>
        <v>NA</v>
      </c>
    </row>
    <row r="24922" spans="7:17">
      <c r="G24922" s="1"/>
      <c r="Q24922" s="32" t="str">
        <f>IF(I24922="OUTSTANDING",'Data Table Volumes'!$B$1-G24922,"NA")</f>
        <v>NA</v>
      </c>
    </row>
    <row r="24923" spans="7:17">
      <c r="G24923" s="1"/>
      <c r="Q24923" s="32" t="str">
        <f>IF(I24923="OUTSTANDING",'Data Table Volumes'!$B$1-G24923,"NA")</f>
        <v>NA</v>
      </c>
    </row>
    <row r="24924" spans="7:17">
      <c r="G24924" s="1"/>
      <c r="Q24924" s="32" t="str">
        <f>IF(I24924="OUTSTANDING",'Data Table Volumes'!$B$1-G24924,"NA")</f>
        <v>NA</v>
      </c>
    </row>
    <row r="24925" spans="7:17">
      <c r="G24925" s="1"/>
      <c r="Q24925" s="32" t="str">
        <f>IF(I24925="OUTSTANDING",'Data Table Volumes'!$B$1-G24925,"NA")</f>
        <v>NA</v>
      </c>
    </row>
    <row r="24926" spans="7:17">
      <c r="G24926" s="1"/>
      <c r="Q24926" s="32" t="str">
        <f>IF(I24926="OUTSTANDING",'Data Table Volumes'!$B$1-G24926,"NA")</f>
        <v>NA</v>
      </c>
    </row>
    <row r="24927" spans="7:17">
      <c r="G24927" s="1"/>
      <c r="Q24927" s="32" t="str">
        <f>IF(I24927="OUTSTANDING",'Data Table Volumes'!$B$1-G24927,"NA")</f>
        <v>NA</v>
      </c>
    </row>
    <row r="24928" spans="7:17">
      <c r="G24928" s="1"/>
      <c r="Q24928" s="32" t="str">
        <f>IF(I24928="OUTSTANDING",'Data Table Volumes'!$B$1-G24928,"NA")</f>
        <v>NA</v>
      </c>
    </row>
    <row r="24929" spans="7:17">
      <c r="G24929" s="1"/>
      <c r="Q24929" s="32" t="str">
        <f>IF(I24929="OUTSTANDING",'Data Table Volumes'!$B$1-G24929,"NA")</f>
        <v>NA</v>
      </c>
    </row>
    <row r="24930" spans="7:17">
      <c r="G24930" s="1"/>
      <c r="Q24930" s="32" t="str">
        <f>IF(I24930="OUTSTANDING",'Data Table Volumes'!$B$1-G24930,"NA")</f>
        <v>NA</v>
      </c>
    </row>
    <row r="24931" spans="7:17">
      <c r="G24931" s="1"/>
      <c r="Q24931" s="32" t="str">
        <f>IF(I24931="OUTSTANDING",'Data Table Volumes'!$B$1-G24931,"NA")</f>
        <v>NA</v>
      </c>
    </row>
    <row r="24932" spans="7:17">
      <c r="G24932" s="1"/>
      <c r="Q24932" s="32" t="str">
        <f>IF(I24932="OUTSTANDING",'Data Table Volumes'!$B$1-G24932,"NA")</f>
        <v>NA</v>
      </c>
    </row>
    <row r="24933" spans="7:17">
      <c r="G24933" s="1"/>
      <c r="Q24933" s="32" t="str">
        <f>IF(I24933="OUTSTANDING",'Data Table Volumes'!$B$1-G24933,"NA")</f>
        <v>NA</v>
      </c>
    </row>
    <row r="24934" spans="7:17">
      <c r="G24934" s="1"/>
      <c r="Q24934" s="32" t="str">
        <f>IF(I24934="OUTSTANDING",'Data Table Volumes'!$B$1-G24934,"NA")</f>
        <v>NA</v>
      </c>
    </row>
    <row r="24935" spans="7:17">
      <c r="G24935" s="1"/>
      <c r="Q24935" s="32" t="str">
        <f>IF(I24935="OUTSTANDING",'Data Table Volumes'!$B$1-G24935,"NA")</f>
        <v>NA</v>
      </c>
    </row>
    <row r="24936" spans="7:17">
      <c r="G24936" s="1"/>
      <c r="Q24936" s="32" t="str">
        <f>IF(I24936="OUTSTANDING",'Data Table Volumes'!$B$1-G24936,"NA")</f>
        <v>NA</v>
      </c>
    </row>
    <row r="24937" spans="7:17">
      <c r="G24937" s="1"/>
      <c r="Q24937" s="32" t="str">
        <f>IF(I24937="OUTSTANDING",'Data Table Volumes'!$B$1-G24937,"NA")</f>
        <v>NA</v>
      </c>
    </row>
    <row r="24938" spans="7:17">
      <c r="G24938" s="1"/>
      <c r="Q24938" s="32" t="str">
        <f>IF(I24938="OUTSTANDING",'Data Table Volumes'!$B$1-G24938,"NA")</f>
        <v>NA</v>
      </c>
    </row>
    <row r="24939" spans="7:17">
      <c r="G24939" s="1"/>
      <c r="Q24939" s="32" t="str">
        <f>IF(I24939="OUTSTANDING",'Data Table Volumes'!$B$1-G24939,"NA")</f>
        <v>NA</v>
      </c>
    </row>
    <row r="24940" spans="7:17">
      <c r="G24940" s="1"/>
      <c r="Q24940" s="32" t="str">
        <f>IF(I24940="OUTSTANDING",'Data Table Volumes'!$B$1-G24940,"NA")</f>
        <v>NA</v>
      </c>
    </row>
    <row r="24941" spans="7:17">
      <c r="G24941" s="1"/>
      <c r="Q24941" s="32" t="str">
        <f>IF(I24941="OUTSTANDING",'Data Table Volumes'!$B$1-G24941,"NA")</f>
        <v>NA</v>
      </c>
    </row>
    <row r="24942" spans="7:17">
      <c r="G24942" s="1"/>
      <c r="Q24942" s="32" t="str">
        <f>IF(I24942="OUTSTANDING",'Data Table Volumes'!$B$1-G24942,"NA")</f>
        <v>NA</v>
      </c>
    </row>
    <row r="24943" spans="7:17">
      <c r="G24943" s="1"/>
      <c r="Q24943" s="32" t="str">
        <f>IF(I24943="OUTSTANDING",'Data Table Volumes'!$B$1-G24943,"NA")</f>
        <v>NA</v>
      </c>
    </row>
    <row r="24944" spans="7:17">
      <c r="G24944" s="1"/>
      <c r="Q24944" s="32" t="str">
        <f>IF(I24944="OUTSTANDING",'Data Table Volumes'!$B$1-G24944,"NA")</f>
        <v>NA</v>
      </c>
    </row>
    <row r="24945" spans="7:17">
      <c r="G24945" s="1"/>
      <c r="Q24945" s="32" t="str">
        <f>IF(I24945="OUTSTANDING",'Data Table Volumes'!$B$1-G24945,"NA")</f>
        <v>NA</v>
      </c>
    </row>
    <row r="24946" spans="7:17">
      <c r="G24946" s="1"/>
      <c r="Q24946" s="32" t="str">
        <f>IF(I24946="OUTSTANDING",'Data Table Volumes'!$B$1-G24946,"NA")</f>
        <v>NA</v>
      </c>
    </row>
    <row r="24947" spans="7:17">
      <c r="G24947" s="1"/>
      <c r="Q24947" s="32" t="str">
        <f>IF(I24947="OUTSTANDING",'Data Table Volumes'!$B$1-G24947,"NA")</f>
        <v>NA</v>
      </c>
    </row>
    <row r="24948" spans="7:17">
      <c r="G24948" s="1"/>
      <c r="Q24948" s="32" t="str">
        <f>IF(I24948="OUTSTANDING",'Data Table Volumes'!$B$1-G24948,"NA")</f>
        <v>NA</v>
      </c>
    </row>
    <row r="24949" spans="7:17">
      <c r="G24949" s="1"/>
      <c r="Q24949" s="32" t="str">
        <f>IF(I24949="OUTSTANDING",'Data Table Volumes'!$B$1-G24949,"NA")</f>
        <v>NA</v>
      </c>
    </row>
    <row r="24950" spans="7:17">
      <c r="G24950" s="1"/>
      <c r="Q24950" s="32" t="str">
        <f>IF(I24950="OUTSTANDING",'Data Table Volumes'!$B$1-G24950,"NA")</f>
        <v>NA</v>
      </c>
    </row>
    <row r="24951" spans="7:17">
      <c r="G24951" s="1"/>
      <c r="Q24951" s="32" t="str">
        <f>IF(I24951="OUTSTANDING",'Data Table Volumes'!$B$1-G24951,"NA")</f>
        <v>NA</v>
      </c>
    </row>
    <row r="24952" spans="7:17">
      <c r="G24952" s="1"/>
      <c r="Q24952" s="32" t="str">
        <f>IF(I24952="OUTSTANDING",'Data Table Volumes'!$B$1-G24952,"NA")</f>
        <v>NA</v>
      </c>
    </row>
    <row r="24953" spans="7:17">
      <c r="G24953" s="1"/>
      <c r="Q24953" s="32" t="str">
        <f>IF(I24953="OUTSTANDING",'Data Table Volumes'!$B$1-G24953,"NA")</f>
        <v>NA</v>
      </c>
    </row>
    <row r="24954" spans="7:17">
      <c r="G24954" s="1"/>
      <c r="Q24954" s="32" t="str">
        <f>IF(I24954="OUTSTANDING",'Data Table Volumes'!$B$1-G24954,"NA")</f>
        <v>NA</v>
      </c>
    </row>
    <row r="24955" spans="7:17">
      <c r="G24955" s="1"/>
      <c r="Q24955" s="32" t="str">
        <f>IF(I24955="OUTSTANDING",'Data Table Volumes'!$B$1-G24955,"NA")</f>
        <v>NA</v>
      </c>
    </row>
    <row r="24956" spans="7:17">
      <c r="G24956" s="1"/>
      <c r="Q24956" s="32" t="str">
        <f>IF(I24956="OUTSTANDING",'Data Table Volumes'!$B$1-G24956,"NA")</f>
        <v>NA</v>
      </c>
    </row>
    <row r="24957" spans="7:17">
      <c r="G24957" s="1"/>
      <c r="Q24957" s="32" t="str">
        <f>IF(I24957="OUTSTANDING",'Data Table Volumes'!$B$1-G24957,"NA")</f>
        <v>NA</v>
      </c>
    </row>
    <row r="24958" spans="7:17">
      <c r="G24958" s="1"/>
      <c r="Q24958" s="32" t="str">
        <f>IF(I24958="OUTSTANDING",'Data Table Volumes'!$B$1-G24958,"NA")</f>
        <v>NA</v>
      </c>
    </row>
    <row r="24959" spans="7:17">
      <c r="G24959" s="1"/>
      <c r="Q24959" s="32" t="str">
        <f>IF(I24959="OUTSTANDING",'Data Table Volumes'!$B$1-G24959,"NA")</f>
        <v>NA</v>
      </c>
    </row>
    <row r="24960" spans="7:17">
      <c r="G24960" s="1"/>
      <c r="Q24960" s="32" t="str">
        <f>IF(I24960="OUTSTANDING",'Data Table Volumes'!$B$1-G24960,"NA")</f>
        <v>NA</v>
      </c>
    </row>
    <row r="24961" spans="7:17">
      <c r="G24961" s="1"/>
      <c r="Q24961" s="32" t="str">
        <f>IF(I24961="OUTSTANDING",'Data Table Volumes'!$B$1-G24961,"NA")</f>
        <v>NA</v>
      </c>
    </row>
    <row r="24962" spans="7:17">
      <c r="G24962" s="1"/>
      <c r="Q24962" s="32" t="str">
        <f>IF(I24962="OUTSTANDING",'Data Table Volumes'!$B$1-G24962,"NA")</f>
        <v>NA</v>
      </c>
    </row>
    <row r="24963" spans="7:17">
      <c r="G24963" s="1"/>
      <c r="Q24963" s="32" t="str">
        <f>IF(I24963="OUTSTANDING",'Data Table Volumes'!$B$1-G24963,"NA")</f>
        <v>NA</v>
      </c>
    </row>
    <row r="24964" spans="7:17">
      <c r="G24964" s="1"/>
      <c r="Q24964" s="32" t="str">
        <f>IF(I24964="OUTSTANDING",'Data Table Volumes'!$B$1-G24964,"NA")</f>
        <v>NA</v>
      </c>
    </row>
    <row r="24965" spans="7:17">
      <c r="G24965" s="1"/>
      <c r="Q24965" s="32" t="str">
        <f>IF(I24965="OUTSTANDING",'Data Table Volumes'!$B$1-G24965,"NA")</f>
        <v>NA</v>
      </c>
    </row>
    <row r="24966" spans="7:17">
      <c r="G24966" s="1"/>
      <c r="Q24966" s="32" t="str">
        <f>IF(I24966="OUTSTANDING",'Data Table Volumes'!$B$1-G24966,"NA")</f>
        <v>NA</v>
      </c>
    </row>
    <row r="24967" spans="7:17">
      <c r="G24967" s="1"/>
      <c r="Q24967" s="32" t="str">
        <f>IF(I24967="OUTSTANDING",'Data Table Volumes'!$B$1-G24967,"NA")</f>
        <v>NA</v>
      </c>
    </row>
    <row r="24968" spans="7:17">
      <c r="G24968" s="1"/>
      <c r="Q24968" s="32" t="str">
        <f>IF(I24968="OUTSTANDING",'Data Table Volumes'!$B$1-G24968,"NA")</f>
        <v>NA</v>
      </c>
    </row>
    <row r="24969" spans="7:17">
      <c r="G24969" s="1"/>
      <c r="Q24969" s="32" t="str">
        <f>IF(I24969="OUTSTANDING",'Data Table Volumes'!$B$1-G24969,"NA")</f>
        <v>NA</v>
      </c>
    </row>
    <row r="24970" spans="7:17">
      <c r="G24970" s="1"/>
      <c r="Q24970" s="32" t="str">
        <f>IF(I24970="OUTSTANDING",'Data Table Volumes'!$B$1-G24970,"NA")</f>
        <v>NA</v>
      </c>
    </row>
    <row r="24971" spans="7:17">
      <c r="G24971" s="1"/>
      <c r="Q24971" s="32" t="str">
        <f>IF(I24971="OUTSTANDING",'Data Table Volumes'!$B$1-G24971,"NA")</f>
        <v>NA</v>
      </c>
    </row>
    <row r="24972" spans="7:17">
      <c r="G24972" s="1"/>
      <c r="Q24972" s="32" t="str">
        <f>IF(I24972="OUTSTANDING",'Data Table Volumes'!$B$1-G24972,"NA")</f>
        <v>NA</v>
      </c>
    </row>
    <row r="24973" spans="7:17">
      <c r="G24973" s="1"/>
      <c r="Q24973" s="32" t="str">
        <f>IF(I24973="OUTSTANDING",'Data Table Volumes'!$B$1-G24973,"NA")</f>
        <v>NA</v>
      </c>
    </row>
    <row r="24974" spans="7:17">
      <c r="G24974" s="1"/>
      <c r="Q24974" s="32" t="str">
        <f>IF(I24974="OUTSTANDING",'Data Table Volumes'!$B$1-G24974,"NA")</f>
        <v>NA</v>
      </c>
    </row>
    <row r="24975" spans="7:17">
      <c r="G24975" s="1"/>
      <c r="Q24975" s="32" t="str">
        <f>IF(I24975="OUTSTANDING",'Data Table Volumes'!$B$1-G24975,"NA")</f>
        <v>NA</v>
      </c>
    </row>
    <row r="24976" spans="7:17">
      <c r="G24976" s="1"/>
      <c r="Q24976" s="32" t="str">
        <f>IF(I24976="OUTSTANDING",'Data Table Volumes'!$B$1-G24976,"NA")</f>
        <v>NA</v>
      </c>
    </row>
    <row r="24977" spans="7:17">
      <c r="G24977" s="1"/>
      <c r="Q24977" s="32" t="str">
        <f>IF(I24977="OUTSTANDING",'Data Table Volumes'!$B$1-G24977,"NA")</f>
        <v>NA</v>
      </c>
    </row>
    <row r="24978" spans="7:17">
      <c r="G24978" s="1"/>
      <c r="Q24978" s="32" t="str">
        <f>IF(I24978="OUTSTANDING",'Data Table Volumes'!$B$1-G24978,"NA")</f>
        <v>NA</v>
      </c>
    </row>
    <row r="24979" spans="7:17">
      <c r="G24979" s="1"/>
      <c r="Q24979" s="32" t="str">
        <f>IF(I24979="OUTSTANDING",'Data Table Volumes'!$B$1-G24979,"NA")</f>
        <v>NA</v>
      </c>
    </row>
    <row r="24980" spans="7:17">
      <c r="G24980" s="1"/>
      <c r="Q24980" s="32" t="str">
        <f>IF(I24980="OUTSTANDING",'Data Table Volumes'!$B$1-G24980,"NA")</f>
        <v>NA</v>
      </c>
    </row>
    <row r="24981" spans="7:17">
      <c r="G24981" s="1"/>
      <c r="Q24981" s="32" t="str">
        <f>IF(I24981="OUTSTANDING",'Data Table Volumes'!$B$1-G24981,"NA")</f>
        <v>NA</v>
      </c>
    </row>
    <row r="24982" spans="7:17">
      <c r="G24982" s="1"/>
      <c r="Q24982" s="32" t="str">
        <f>IF(I24982="OUTSTANDING",'Data Table Volumes'!$B$1-G24982,"NA")</f>
        <v>NA</v>
      </c>
    </row>
    <row r="24983" spans="7:17">
      <c r="G24983" s="1"/>
      <c r="Q24983" s="32" t="str">
        <f>IF(I24983="OUTSTANDING",'Data Table Volumes'!$B$1-G24983,"NA")</f>
        <v>NA</v>
      </c>
    </row>
    <row r="24984" spans="7:17">
      <c r="G24984" s="1"/>
      <c r="Q24984" s="32" t="str">
        <f>IF(I24984="OUTSTANDING",'Data Table Volumes'!$B$1-G24984,"NA")</f>
        <v>NA</v>
      </c>
    </row>
    <row r="24985" spans="7:17">
      <c r="G24985" s="1"/>
      <c r="Q24985" s="32" t="str">
        <f>IF(I24985="OUTSTANDING",'Data Table Volumes'!$B$1-G24985,"NA")</f>
        <v>NA</v>
      </c>
    </row>
    <row r="24986" spans="7:17">
      <c r="G24986" s="1"/>
      <c r="Q24986" s="32" t="str">
        <f>IF(I24986="OUTSTANDING",'Data Table Volumes'!$B$1-G24986,"NA")</f>
        <v>NA</v>
      </c>
    </row>
    <row r="24987" spans="7:17">
      <c r="G24987" s="1"/>
      <c r="Q24987" s="32" t="str">
        <f>IF(I24987="OUTSTANDING",'Data Table Volumes'!$B$1-G24987,"NA")</f>
        <v>NA</v>
      </c>
    </row>
    <row r="24988" spans="7:17">
      <c r="G24988" s="1"/>
      <c r="Q24988" s="32" t="str">
        <f>IF(I24988="OUTSTANDING",'Data Table Volumes'!$B$1-G24988,"NA")</f>
        <v>NA</v>
      </c>
    </row>
    <row r="24989" spans="7:17">
      <c r="G24989" s="1"/>
      <c r="Q24989" s="32" t="str">
        <f>IF(I24989="OUTSTANDING",'Data Table Volumes'!$B$1-G24989,"NA")</f>
        <v>NA</v>
      </c>
    </row>
    <row r="24990" spans="7:17">
      <c r="G24990" s="1"/>
      <c r="Q24990" s="32" t="str">
        <f>IF(I24990="OUTSTANDING",'Data Table Volumes'!$B$1-G24990,"NA")</f>
        <v>NA</v>
      </c>
    </row>
    <row r="24991" spans="7:17">
      <c r="G24991" s="1"/>
      <c r="Q24991" s="32" t="str">
        <f>IF(I24991="OUTSTANDING",'Data Table Volumes'!$B$1-G24991,"NA")</f>
        <v>NA</v>
      </c>
    </row>
    <row r="24992" spans="7:17">
      <c r="G24992" s="1"/>
      <c r="Q24992" s="32" t="str">
        <f>IF(I24992="OUTSTANDING",'Data Table Volumes'!$B$1-G24992,"NA")</f>
        <v>NA</v>
      </c>
    </row>
    <row r="24993" spans="7:17">
      <c r="G24993" s="1"/>
      <c r="Q24993" s="32" t="str">
        <f>IF(I24993="OUTSTANDING",'Data Table Volumes'!$B$1-G24993,"NA")</f>
        <v>NA</v>
      </c>
    </row>
    <row r="24994" spans="7:17">
      <c r="G24994" s="1"/>
      <c r="Q24994" s="32" t="str">
        <f>IF(I24994="OUTSTANDING",'Data Table Volumes'!$B$1-G24994,"NA")</f>
        <v>NA</v>
      </c>
    </row>
    <row r="24995" spans="7:17">
      <c r="G24995" s="1"/>
      <c r="Q24995" s="32" t="str">
        <f>IF(I24995="OUTSTANDING",'Data Table Volumes'!$B$1-G24995,"NA")</f>
        <v>NA</v>
      </c>
    </row>
    <row r="24996" spans="7:17">
      <c r="G24996" s="1"/>
      <c r="Q24996" s="32" t="str">
        <f>IF(I24996="OUTSTANDING",'Data Table Volumes'!$B$1-G24996,"NA")</f>
        <v>NA</v>
      </c>
    </row>
    <row r="24997" spans="7:17">
      <c r="G24997" s="1"/>
      <c r="Q24997" s="32" t="str">
        <f>IF(I24997="OUTSTANDING",'Data Table Volumes'!$B$1-G24997,"NA")</f>
        <v>NA</v>
      </c>
    </row>
    <row r="24998" spans="7:17">
      <c r="G24998" s="1"/>
      <c r="Q24998" s="32" t="str">
        <f>IF(I24998="OUTSTANDING",'Data Table Volumes'!$B$1-G24998,"NA")</f>
        <v>NA</v>
      </c>
    </row>
    <row r="24999" spans="7:17">
      <c r="G24999" s="1"/>
      <c r="Q24999" s="32" t="str">
        <f>IF(I24999="OUTSTANDING",'Data Table Volumes'!$B$1-G24999,"NA")</f>
        <v>NA</v>
      </c>
    </row>
    <row r="25000" spans="7:17">
      <c r="G25000" s="1"/>
      <c r="Q25000" s="32" t="str">
        <f>IF(I25000="OUTSTANDING",'Data Table Volumes'!$B$1-G25000,"NA")</f>
        <v>NA</v>
      </c>
    </row>
    <row r="25001" spans="7:17">
      <c r="G25001" s="1"/>
      <c r="Q25001" s="32" t="str">
        <f>IF(I25001="OUTSTANDING",'Data Table Volumes'!$B$1-G25001,"NA")</f>
        <v>NA</v>
      </c>
    </row>
    <row r="25002" spans="7:17">
      <c r="G25002" s="1"/>
      <c r="Q25002" s="32" t="str">
        <f>IF(I25002="OUTSTANDING",'Data Table Volumes'!$B$1-G25002,"NA")</f>
        <v>NA</v>
      </c>
    </row>
    <row r="25003" spans="7:17">
      <c r="G25003" s="1"/>
      <c r="Q25003" s="32" t="str">
        <f>IF(I25003="OUTSTANDING",'Data Table Volumes'!$B$1-G25003,"NA")</f>
        <v>NA</v>
      </c>
    </row>
    <row r="25004" spans="7:17">
      <c r="G25004" s="1"/>
      <c r="Q25004" s="32" t="str">
        <f>IF(I25004="OUTSTANDING",'Data Table Volumes'!$B$1-G25004,"NA")</f>
        <v>NA</v>
      </c>
    </row>
    <row r="25005" spans="7:17">
      <c r="G25005" s="1"/>
      <c r="Q25005" s="32" t="str">
        <f>IF(I25005="OUTSTANDING",'Data Table Volumes'!$B$1-G25005,"NA")</f>
        <v>NA</v>
      </c>
    </row>
    <row r="25006" spans="7:17">
      <c r="G25006" s="1"/>
      <c r="Q25006" s="32" t="str">
        <f>IF(I25006="OUTSTANDING",'Data Table Volumes'!$B$1-G25006,"NA")</f>
        <v>NA</v>
      </c>
    </row>
    <row r="25007" spans="7:17">
      <c r="G25007" s="1"/>
      <c r="Q25007" s="32" t="str">
        <f>IF(I25007="OUTSTANDING",'Data Table Volumes'!$B$1-G25007,"NA")</f>
        <v>NA</v>
      </c>
    </row>
    <row r="25008" spans="7:17">
      <c r="G25008" s="1"/>
      <c r="Q25008" s="32" t="str">
        <f>IF(I25008="OUTSTANDING",'Data Table Volumes'!$B$1-G25008,"NA")</f>
        <v>NA</v>
      </c>
    </row>
    <row r="25009" spans="7:17">
      <c r="G25009" s="1"/>
      <c r="Q25009" s="32" t="str">
        <f>IF(I25009="OUTSTANDING",'Data Table Volumes'!$B$1-G25009,"NA")</f>
        <v>NA</v>
      </c>
    </row>
    <row r="25010" spans="7:17">
      <c r="G25010" s="1"/>
      <c r="Q25010" s="32" t="str">
        <f>IF(I25010="OUTSTANDING",'Data Table Volumes'!$B$1-G25010,"NA")</f>
        <v>NA</v>
      </c>
    </row>
    <row r="25011" spans="7:17">
      <c r="G25011" s="1"/>
      <c r="Q25011" s="32" t="str">
        <f>IF(I25011="OUTSTANDING",'Data Table Volumes'!$B$1-G25011,"NA")</f>
        <v>NA</v>
      </c>
    </row>
    <row r="25012" spans="7:17">
      <c r="G25012" s="1"/>
      <c r="Q25012" s="32" t="str">
        <f>IF(I25012="OUTSTANDING",'Data Table Volumes'!$B$1-G25012,"NA")</f>
        <v>NA</v>
      </c>
    </row>
    <row r="25013" spans="7:17">
      <c r="G25013" s="1"/>
      <c r="Q25013" s="32" t="str">
        <f>IF(I25013="OUTSTANDING",'Data Table Volumes'!$B$1-G25013,"NA")</f>
        <v>NA</v>
      </c>
    </row>
    <row r="25014" spans="7:17">
      <c r="G25014" s="1"/>
      <c r="Q25014" s="32" t="str">
        <f>IF(I25014="OUTSTANDING",'Data Table Volumes'!$B$1-G25014,"NA")</f>
        <v>NA</v>
      </c>
    </row>
    <row r="25015" spans="7:17">
      <c r="G25015" s="1"/>
      <c r="Q25015" s="32" t="str">
        <f>IF(I25015="OUTSTANDING",'Data Table Volumes'!$B$1-G25015,"NA")</f>
        <v>NA</v>
      </c>
    </row>
    <row r="25016" spans="7:17">
      <c r="G25016" s="1"/>
      <c r="Q25016" s="32" t="str">
        <f>IF(I25016="OUTSTANDING",'Data Table Volumes'!$B$1-G25016,"NA")</f>
        <v>NA</v>
      </c>
    </row>
    <row r="25017" spans="7:17">
      <c r="G25017" s="1"/>
      <c r="Q25017" s="32" t="str">
        <f>IF(I25017="OUTSTANDING",'Data Table Volumes'!$B$1-G25017,"NA")</f>
        <v>NA</v>
      </c>
    </row>
    <row r="25018" spans="7:17">
      <c r="G25018" s="1"/>
      <c r="Q25018" s="32" t="str">
        <f>IF(I25018="OUTSTANDING",'Data Table Volumes'!$B$1-G25018,"NA")</f>
        <v>NA</v>
      </c>
    </row>
    <row r="25019" spans="7:17">
      <c r="G25019" s="1"/>
      <c r="Q25019" s="32" t="str">
        <f>IF(I25019="OUTSTANDING",'Data Table Volumes'!$B$1-G25019,"NA")</f>
        <v>NA</v>
      </c>
    </row>
    <row r="25020" spans="7:17">
      <c r="G25020" s="1"/>
      <c r="Q25020" s="32" t="str">
        <f>IF(I25020="OUTSTANDING",'Data Table Volumes'!$B$1-G25020,"NA")</f>
        <v>NA</v>
      </c>
    </row>
    <row r="25021" spans="7:17">
      <c r="G25021" s="1"/>
      <c r="Q25021" s="32" t="str">
        <f>IF(I25021="OUTSTANDING",'Data Table Volumes'!$B$1-G25021,"NA")</f>
        <v>NA</v>
      </c>
    </row>
    <row r="25022" spans="7:17">
      <c r="G25022" s="1"/>
      <c r="Q25022" s="32" t="str">
        <f>IF(I25022="OUTSTANDING",'Data Table Volumes'!$B$1-G25022,"NA")</f>
        <v>NA</v>
      </c>
    </row>
    <row r="25023" spans="7:17">
      <c r="G25023" s="1"/>
      <c r="Q25023" s="32" t="str">
        <f>IF(I25023="OUTSTANDING",'Data Table Volumes'!$B$1-G25023,"NA")</f>
        <v>NA</v>
      </c>
    </row>
    <row r="25024" spans="7:17">
      <c r="G25024" s="1"/>
      <c r="Q25024" s="32" t="str">
        <f>IF(I25024="OUTSTANDING",'Data Table Volumes'!$B$1-G25024,"NA")</f>
        <v>NA</v>
      </c>
    </row>
    <row r="25025" spans="7:17">
      <c r="G25025" s="1"/>
      <c r="Q25025" s="32" t="str">
        <f>IF(I25025="OUTSTANDING",'Data Table Volumes'!$B$1-G25025,"NA")</f>
        <v>NA</v>
      </c>
    </row>
    <row r="25026" spans="7:17">
      <c r="G25026" s="1"/>
      <c r="Q25026" s="32" t="str">
        <f>IF(I25026="OUTSTANDING",'Data Table Volumes'!$B$1-G25026,"NA")</f>
        <v>NA</v>
      </c>
    </row>
    <row r="25027" spans="7:17">
      <c r="G25027" s="1"/>
      <c r="Q25027" s="32" t="str">
        <f>IF(I25027="OUTSTANDING",'Data Table Volumes'!$B$1-G25027,"NA")</f>
        <v>NA</v>
      </c>
    </row>
    <row r="25028" spans="7:17">
      <c r="G25028" s="1"/>
      <c r="Q25028" s="32" t="str">
        <f>IF(I25028="OUTSTANDING",'Data Table Volumes'!$B$1-G25028,"NA")</f>
        <v>NA</v>
      </c>
    </row>
    <row r="25029" spans="7:17">
      <c r="G25029" s="1"/>
      <c r="Q25029" s="32" t="str">
        <f>IF(I25029="OUTSTANDING",'Data Table Volumes'!$B$1-G25029,"NA")</f>
        <v>NA</v>
      </c>
    </row>
    <row r="25030" spans="7:17">
      <c r="G25030" s="1"/>
      <c r="Q25030" s="32" t="str">
        <f>IF(I25030="OUTSTANDING",'Data Table Volumes'!$B$1-G25030,"NA")</f>
        <v>NA</v>
      </c>
    </row>
    <row r="25031" spans="7:17">
      <c r="G25031" s="1"/>
      <c r="Q25031" s="32" t="str">
        <f>IF(I25031="OUTSTANDING",'Data Table Volumes'!$B$1-G25031,"NA")</f>
        <v>NA</v>
      </c>
    </row>
    <row r="25032" spans="7:17">
      <c r="G25032" s="1"/>
      <c r="Q25032" s="32" t="str">
        <f>IF(I25032="OUTSTANDING",'Data Table Volumes'!$B$1-G25032,"NA")</f>
        <v>NA</v>
      </c>
    </row>
    <row r="25033" spans="7:17">
      <c r="G25033" s="1"/>
      <c r="Q25033" s="32" t="str">
        <f>IF(I25033="OUTSTANDING",'Data Table Volumes'!$B$1-G25033,"NA")</f>
        <v>NA</v>
      </c>
    </row>
    <row r="25034" spans="7:17">
      <c r="G25034" s="1"/>
      <c r="Q25034" s="32" t="str">
        <f>IF(I25034="OUTSTANDING",'Data Table Volumes'!$B$1-G25034,"NA")</f>
        <v>NA</v>
      </c>
    </row>
    <row r="25035" spans="7:17">
      <c r="G25035" s="1"/>
      <c r="Q25035" s="32" t="str">
        <f>IF(I25035="OUTSTANDING",'Data Table Volumes'!$B$1-G25035,"NA")</f>
        <v>NA</v>
      </c>
    </row>
    <row r="25036" spans="7:17">
      <c r="G25036" s="1"/>
      <c r="Q25036" s="32" t="str">
        <f>IF(I25036="OUTSTANDING",'Data Table Volumes'!$B$1-G25036,"NA")</f>
        <v>NA</v>
      </c>
    </row>
    <row r="25037" spans="7:17">
      <c r="G25037" s="1"/>
      <c r="Q25037" s="32" t="str">
        <f>IF(I25037="OUTSTANDING",'Data Table Volumes'!$B$1-G25037,"NA")</f>
        <v>NA</v>
      </c>
    </row>
    <row r="25038" spans="7:17">
      <c r="G25038" s="1"/>
      <c r="Q25038" s="32" t="str">
        <f>IF(I25038="OUTSTANDING",'Data Table Volumes'!$B$1-G25038,"NA")</f>
        <v>NA</v>
      </c>
    </row>
    <row r="25039" spans="7:17">
      <c r="G25039" s="1"/>
      <c r="Q25039" s="32" t="str">
        <f>IF(I25039="OUTSTANDING",'Data Table Volumes'!$B$1-G25039,"NA")</f>
        <v>NA</v>
      </c>
    </row>
    <row r="25040" spans="7:17">
      <c r="G25040" s="1"/>
      <c r="Q25040" s="32" t="str">
        <f>IF(I25040="OUTSTANDING",'Data Table Volumes'!$B$1-G25040,"NA")</f>
        <v>NA</v>
      </c>
    </row>
    <row r="25041" spans="7:17">
      <c r="G25041" s="1"/>
      <c r="Q25041" s="32" t="str">
        <f>IF(I25041="OUTSTANDING",'Data Table Volumes'!$B$1-G25041,"NA")</f>
        <v>NA</v>
      </c>
    </row>
    <row r="25042" spans="7:17">
      <c r="G25042" s="1"/>
      <c r="Q25042" s="32" t="str">
        <f>IF(I25042="OUTSTANDING",'Data Table Volumes'!$B$1-G25042,"NA")</f>
        <v>NA</v>
      </c>
    </row>
    <row r="25043" spans="7:17">
      <c r="G25043" s="1"/>
      <c r="Q25043" s="32" t="str">
        <f>IF(I25043="OUTSTANDING",'Data Table Volumes'!$B$1-G25043,"NA")</f>
        <v>NA</v>
      </c>
    </row>
    <row r="25044" spans="7:17">
      <c r="G25044" s="1"/>
      <c r="Q25044" s="32" t="str">
        <f>IF(I25044="OUTSTANDING",'Data Table Volumes'!$B$1-G25044,"NA")</f>
        <v>NA</v>
      </c>
    </row>
    <row r="25045" spans="7:17">
      <c r="G25045" s="1"/>
      <c r="Q25045" s="32" t="str">
        <f>IF(I25045="OUTSTANDING",'Data Table Volumes'!$B$1-G25045,"NA")</f>
        <v>NA</v>
      </c>
    </row>
    <row r="25046" spans="7:17">
      <c r="G25046" s="1"/>
      <c r="Q25046" s="32" t="str">
        <f>IF(I25046="OUTSTANDING",'Data Table Volumes'!$B$1-G25046,"NA")</f>
        <v>NA</v>
      </c>
    </row>
    <row r="25047" spans="7:17">
      <c r="G25047" s="1"/>
      <c r="Q25047" s="32" t="str">
        <f>IF(I25047="OUTSTANDING",'Data Table Volumes'!$B$1-G25047,"NA")</f>
        <v>NA</v>
      </c>
    </row>
    <row r="25048" spans="7:17">
      <c r="G25048" s="1"/>
      <c r="Q25048" s="32" t="str">
        <f>IF(I25048="OUTSTANDING",'Data Table Volumes'!$B$1-G25048,"NA")</f>
        <v>NA</v>
      </c>
    </row>
    <row r="25049" spans="7:17">
      <c r="G25049" s="1"/>
      <c r="Q25049" s="32" t="str">
        <f>IF(I25049="OUTSTANDING",'Data Table Volumes'!$B$1-G25049,"NA")</f>
        <v>NA</v>
      </c>
    </row>
    <row r="25050" spans="7:17">
      <c r="G25050" s="1"/>
      <c r="Q25050" s="32" t="str">
        <f>IF(I25050="OUTSTANDING",'Data Table Volumes'!$B$1-G25050,"NA")</f>
        <v>NA</v>
      </c>
    </row>
    <row r="25051" spans="7:17">
      <c r="G25051" s="1"/>
      <c r="Q25051" s="32" t="str">
        <f>IF(I25051="OUTSTANDING",'Data Table Volumes'!$B$1-G25051,"NA")</f>
        <v>NA</v>
      </c>
    </row>
    <row r="25052" spans="7:17">
      <c r="G25052" s="1"/>
      <c r="Q25052" s="32" t="str">
        <f>IF(I25052="OUTSTANDING",'Data Table Volumes'!$B$1-G25052,"NA")</f>
        <v>NA</v>
      </c>
    </row>
    <row r="25053" spans="7:17">
      <c r="G25053" s="1"/>
      <c r="Q25053" s="32" t="str">
        <f>IF(I25053="OUTSTANDING",'Data Table Volumes'!$B$1-G25053,"NA")</f>
        <v>NA</v>
      </c>
    </row>
    <row r="25054" spans="7:17">
      <c r="G25054" s="1"/>
      <c r="Q25054" s="32" t="str">
        <f>IF(I25054="OUTSTANDING",'Data Table Volumes'!$B$1-G25054,"NA")</f>
        <v>NA</v>
      </c>
    </row>
    <row r="25055" spans="7:17">
      <c r="G25055" s="1"/>
      <c r="Q25055" s="32" t="str">
        <f>IF(I25055="OUTSTANDING",'Data Table Volumes'!$B$1-G25055,"NA")</f>
        <v>NA</v>
      </c>
    </row>
    <row r="25056" spans="7:17">
      <c r="G25056" s="1"/>
      <c r="Q25056" s="32" t="str">
        <f>IF(I25056="OUTSTANDING",'Data Table Volumes'!$B$1-G25056,"NA")</f>
        <v>NA</v>
      </c>
    </row>
    <row r="25057" spans="7:17">
      <c r="G25057" s="1"/>
      <c r="Q25057" s="32" t="str">
        <f>IF(I25057="OUTSTANDING",'Data Table Volumes'!$B$1-G25057,"NA")</f>
        <v>NA</v>
      </c>
    </row>
    <row r="25058" spans="7:17">
      <c r="G25058" s="1"/>
      <c r="Q25058" s="32" t="str">
        <f>IF(I25058="OUTSTANDING",'Data Table Volumes'!$B$1-G25058,"NA")</f>
        <v>NA</v>
      </c>
    </row>
    <row r="25059" spans="7:17">
      <c r="G25059" s="1"/>
      <c r="Q25059" s="32" t="str">
        <f>IF(I25059="OUTSTANDING",'Data Table Volumes'!$B$1-G25059,"NA")</f>
        <v>NA</v>
      </c>
    </row>
    <row r="25060" spans="7:17">
      <c r="G25060" s="1"/>
      <c r="Q25060" s="32" t="str">
        <f>IF(I25060="OUTSTANDING",'Data Table Volumes'!$B$1-G25060,"NA")</f>
        <v>NA</v>
      </c>
    </row>
    <row r="25061" spans="7:17">
      <c r="G25061" s="1"/>
      <c r="Q25061" s="32" t="str">
        <f>IF(I25061="OUTSTANDING",'Data Table Volumes'!$B$1-G25061,"NA")</f>
        <v>NA</v>
      </c>
    </row>
    <row r="25062" spans="7:17">
      <c r="G25062" s="1"/>
      <c r="Q25062" s="32" t="str">
        <f>IF(I25062="OUTSTANDING",'Data Table Volumes'!$B$1-G25062,"NA")</f>
        <v>NA</v>
      </c>
    </row>
    <row r="25063" spans="7:17">
      <c r="G25063" s="1"/>
      <c r="Q25063" s="32" t="str">
        <f>IF(I25063="OUTSTANDING",'Data Table Volumes'!$B$1-G25063,"NA")</f>
        <v>NA</v>
      </c>
    </row>
    <row r="25064" spans="7:17">
      <c r="G25064" s="1"/>
      <c r="Q25064" s="32" t="str">
        <f>IF(I25064="OUTSTANDING",'Data Table Volumes'!$B$1-G25064,"NA")</f>
        <v>NA</v>
      </c>
    </row>
    <row r="25065" spans="7:17">
      <c r="G25065" s="1"/>
      <c r="Q25065" s="32" t="str">
        <f>IF(I25065="OUTSTANDING",'Data Table Volumes'!$B$1-G25065,"NA")</f>
        <v>NA</v>
      </c>
    </row>
    <row r="25066" spans="7:17">
      <c r="G25066" s="1"/>
      <c r="Q25066" s="32" t="str">
        <f>IF(I25066="OUTSTANDING",'Data Table Volumes'!$B$1-G25066,"NA")</f>
        <v>NA</v>
      </c>
    </row>
    <row r="25067" spans="7:17">
      <c r="G25067" s="1"/>
      <c r="Q25067" s="32" t="str">
        <f>IF(I25067="OUTSTANDING",'Data Table Volumes'!$B$1-G25067,"NA")</f>
        <v>NA</v>
      </c>
    </row>
    <row r="25068" spans="7:17">
      <c r="G25068" s="1"/>
      <c r="Q25068" s="32" t="str">
        <f>IF(I25068="OUTSTANDING",'Data Table Volumes'!$B$1-G25068,"NA")</f>
        <v>NA</v>
      </c>
    </row>
    <row r="25069" spans="7:17">
      <c r="G25069" s="1"/>
      <c r="Q25069" s="32" t="str">
        <f>IF(I25069="OUTSTANDING",'Data Table Volumes'!$B$1-G25069,"NA")</f>
        <v>NA</v>
      </c>
    </row>
    <row r="25070" spans="7:17">
      <c r="G25070" s="1"/>
      <c r="Q25070" s="32" t="str">
        <f>IF(I25070="OUTSTANDING",'Data Table Volumes'!$B$1-G25070,"NA")</f>
        <v>NA</v>
      </c>
    </row>
    <row r="25071" spans="7:17">
      <c r="G25071" s="1"/>
      <c r="Q25071" s="32" t="str">
        <f>IF(I25071="OUTSTANDING",'Data Table Volumes'!$B$1-G25071,"NA")</f>
        <v>NA</v>
      </c>
    </row>
    <row r="25072" spans="7:17">
      <c r="G25072" s="1"/>
      <c r="Q25072" s="32" t="str">
        <f>IF(I25072="OUTSTANDING",'Data Table Volumes'!$B$1-G25072,"NA")</f>
        <v>NA</v>
      </c>
    </row>
    <row r="25073" spans="7:17">
      <c r="G25073" s="1"/>
      <c r="Q25073" s="32" t="str">
        <f>IF(I25073="OUTSTANDING",'Data Table Volumes'!$B$1-G25073,"NA")</f>
        <v>NA</v>
      </c>
    </row>
    <row r="25074" spans="7:17">
      <c r="G25074" s="1"/>
      <c r="Q25074" s="32" t="str">
        <f>IF(I25074="OUTSTANDING",'Data Table Volumes'!$B$1-G25074,"NA")</f>
        <v>NA</v>
      </c>
    </row>
    <row r="25075" spans="7:17">
      <c r="G25075" s="1"/>
      <c r="Q25075" s="32" t="str">
        <f>IF(I25075="OUTSTANDING",'Data Table Volumes'!$B$1-G25075,"NA")</f>
        <v>NA</v>
      </c>
    </row>
    <row r="25076" spans="7:17">
      <c r="G25076" s="1"/>
      <c r="Q25076" s="32" t="str">
        <f>IF(I25076="OUTSTANDING",'Data Table Volumes'!$B$1-G25076,"NA")</f>
        <v>NA</v>
      </c>
    </row>
    <row r="25077" spans="7:17">
      <c r="G25077" s="1"/>
      <c r="Q25077" s="32" t="str">
        <f>IF(I25077="OUTSTANDING",'Data Table Volumes'!$B$1-G25077,"NA")</f>
        <v>NA</v>
      </c>
    </row>
    <row r="25078" spans="7:17">
      <c r="G25078" s="1"/>
      <c r="Q25078" s="32" t="str">
        <f>IF(I25078="OUTSTANDING",'Data Table Volumes'!$B$1-G25078,"NA")</f>
        <v>NA</v>
      </c>
    </row>
    <row r="25079" spans="7:17">
      <c r="G25079" s="1"/>
      <c r="Q25079" s="32" t="str">
        <f>IF(I25079="OUTSTANDING",'Data Table Volumes'!$B$1-G25079,"NA")</f>
        <v>NA</v>
      </c>
    </row>
    <row r="25080" spans="7:17">
      <c r="G25080" s="1"/>
      <c r="Q25080" s="32" t="str">
        <f>IF(I25080="OUTSTANDING",'Data Table Volumes'!$B$1-G25080,"NA")</f>
        <v>NA</v>
      </c>
    </row>
    <row r="25081" spans="7:17">
      <c r="G25081" s="1"/>
      <c r="Q25081" s="32" t="str">
        <f>IF(I25081="OUTSTANDING",'Data Table Volumes'!$B$1-G25081,"NA")</f>
        <v>NA</v>
      </c>
    </row>
    <row r="25082" spans="7:17">
      <c r="G25082" s="1"/>
      <c r="Q25082" s="32" t="str">
        <f>IF(I25082="OUTSTANDING",'Data Table Volumes'!$B$1-G25082,"NA")</f>
        <v>NA</v>
      </c>
    </row>
    <row r="25083" spans="7:17">
      <c r="G25083" s="1"/>
      <c r="Q25083" s="32" t="str">
        <f>IF(I25083="OUTSTANDING",'Data Table Volumes'!$B$1-G25083,"NA")</f>
        <v>NA</v>
      </c>
    </row>
    <row r="25084" spans="7:17">
      <c r="G25084" s="1"/>
      <c r="Q25084" s="32" t="str">
        <f>IF(I25084="OUTSTANDING",'Data Table Volumes'!$B$1-G25084,"NA")</f>
        <v>NA</v>
      </c>
    </row>
    <row r="25085" spans="7:17">
      <c r="G25085" s="1"/>
      <c r="Q25085" s="32" t="str">
        <f>IF(I25085="OUTSTANDING",'Data Table Volumes'!$B$1-G25085,"NA")</f>
        <v>NA</v>
      </c>
    </row>
    <row r="25086" spans="7:17">
      <c r="G25086" s="1"/>
      <c r="Q25086" s="32" t="str">
        <f>IF(I25086="OUTSTANDING",'Data Table Volumes'!$B$1-G25086,"NA")</f>
        <v>NA</v>
      </c>
    </row>
    <row r="25087" spans="7:17">
      <c r="G25087" s="1"/>
      <c r="Q25087" s="32" t="str">
        <f>IF(I25087="OUTSTANDING",'Data Table Volumes'!$B$1-G25087,"NA")</f>
        <v>NA</v>
      </c>
    </row>
    <row r="25088" spans="7:17">
      <c r="G25088" s="1"/>
      <c r="Q25088" s="32" t="str">
        <f>IF(I25088="OUTSTANDING",'Data Table Volumes'!$B$1-G25088,"NA")</f>
        <v>NA</v>
      </c>
    </row>
    <row r="25089" spans="7:17">
      <c r="G25089" s="1"/>
      <c r="Q25089" s="32" t="str">
        <f>IF(I25089="OUTSTANDING",'Data Table Volumes'!$B$1-G25089,"NA")</f>
        <v>NA</v>
      </c>
    </row>
    <row r="25090" spans="7:17">
      <c r="G25090" s="1"/>
      <c r="Q25090" s="32" t="str">
        <f>IF(I25090="OUTSTANDING",'Data Table Volumes'!$B$1-G25090,"NA")</f>
        <v>NA</v>
      </c>
    </row>
    <row r="25091" spans="7:17">
      <c r="G25091" s="1"/>
      <c r="Q25091" s="32" t="str">
        <f>IF(I25091="OUTSTANDING",'Data Table Volumes'!$B$1-G25091,"NA")</f>
        <v>NA</v>
      </c>
    </row>
    <row r="25092" spans="7:17">
      <c r="G25092" s="1"/>
      <c r="Q25092" s="32" t="str">
        <f>IF(I25092="OUTSTANDING",'Data Table Volumes'!$B$1-G25092,"NA")</f>
        <v>NA</v>
      </c>
    </row>
    <row r="25093" spans="7:17">
      <c r="G25093" s="1"/>
      <c r="Q25093" s="32" t="str">
        <f>IF(I25093="OUTSTANDING",'Data Table Volumes'!$B$1-G25093,"NA")</f>
        <v>NA</v>
      </c>
    </row>
    <row r="25094" spans="7:17">
      <c r="G25094" s="1"/>
      <c r="Q25094" s="32" t="str">
        <f>IF(I25094="OUTSTANDING",'Data Table Volumes'!$B$1-G25094,"NA")</f>
        <v>NA</v>
      </c>
    </row>
    <row r="25095" spans="7:17">
      <c r="G25095" s="1"/>
      <c r="Q25095" s="32" t="str">
        <f>IF(I25095="OUTSTANDING",'Data Table Volumes'!$B$1-G25095,"NA")</f>
        <v>NA</v>
      </c>
    </row>
    <row r="25096" spans="7:17">
      <c r="G25096" s="1"/>
      <c r="Q25096" s="32" t="str">
        <f>IF(I25096="OUTSTANDING",'Data Table Volumes'!$B$1-G25096,"NA")</f>
        <v>NA</v>
      </c>
    </row>
    <row r="25097" spans="7:17">
      <c r="G25097" s="1"/>
      <c r="Q25097" s="32" t="str">
        <f>IF(I25097="OUTSTANDING",'Data Table Volumes'!$B$1-G25097,"NA")</f>
        <v>NA</v>
      </c>
    </row>
    <row r="25098" spans="7:17">
      <c r="G25098" s="1"/>
      <c r="Q25098" s="32" t="str">
        <f>IF(I25098="OUTSTANDING",'Data Table Volumes'!$B$1-G25098,"NA")</f>
        <v>NA</v>
      </c>
    </row>
    <row r="25099" spans="7:17">
      <c r="G25099" s="1"/>
      <c r="Q25099" s="32" t="str">
        <f>IF(I25099="OUTSTANDING",'Data Table Volumes'!$B$1-G25099,"NA")</f>
        <v>NA</v>
      </c>
    </row>
    <row r="25100" spans="7:17">
      <c r="G25100" s="1"/>
      <c r="Q25100" s="32" t="str">
        <f>IF(I25100="OUTSTANDING",'Data Table Volumes'!$B$1-G25100,"NA")</f>
        <v>NA</v>
      </c>
    </row>
    <row r="25101" spans="7:17">
      <c r="G25101" s="1"/>
      <c r="Q25101" s="32" t="str">
        <f>IF(I25101="OUTSTANDING",'Data Table Volumes'!$B$1-G25101,"NA")</f>
        <v>NA</v>
      </c>
    </row>
    <row r="25102" spans="7:17">
      <c r="G25102" s="1"/>
      <c r="Q25102" s="32" t="str">
        <f>IF(I25102="OUTSTANDING",'Data Table Volumes'!$B$1-G25102,"NA")</f>
        <v>NA</v>
      </c>
    </row>
    <row r="25103" spans="7:17">
      <c r="G25103" s="1"/>
      <c r="Q25103" s="32" t="str">
        <f>IF(I25103="OUTSTANDING",'Data Table Volumes'!$B$1-G25103,"NA")</f>
        <v>NA</v>
      </c>
    </row>
    <row r="25104" spans="7:17">
      <c r="G25104" s="1"/>
      <c r="Q25104" s="32" t="str">
        <f>IF(I25104="OUTSTANDING",'Data Table Volumes'!$B$1-G25104,"NA")</f>
        <v>NA</v>
      </c>
    </row>
    <row r="25105" spans="7:17">
      <c r="G25105" s="1"/>
      <c r="Q25105" s="32" t="str">
        <f>IF(I25105="OUTSTANDING",'Data Table Volumes'!$B$1-G25105,"NA")</f>
        <v>NA</v>
      </c>
    </row>
    <row r="25106" spans="7:17">
      <c r="G25106" s="1"/>
      <c r="Q25106" s="32" t="str">
        <f>IF(I25106="OUTSTANDING",'Data Table Volumes'!$B$1-G25106,"NA")</f>
        <v>NA</v>
      </c>
    </row>
    <row r="25107" spans="7:17">
      <c r="G25107" s="1"/>
      <c r="Q25107" s="32" t="str">
        <f>IF(I25107="OUTSTANDING",'Data Table Volumes'!$B$1-G25107,"NA")</f>
        <v>NA</v>
      </c>
    </row>
    <row r="25108" spans="7:17">
      <c r="G25108" s="1"/>
      <c r="Q25108" s="32" t="str">
        <f>IF(I25108="OUTSTANDING",'Data Table Volumes'!$B$1-G25108,"NA")</f>
        <v>NA</v>
      </c>
    </row>
    <row r="25109" spans="7:17">
      <c r="G25109" s="1"/>
      <c r="Q25109" s="32" t="str">
        <f>IF(I25109="OUTSTANDING",'Data Table Volumes'!$B$1-G25109,"NA")</f>
        <v>NA</v>
      </c>
    </row>
    <row r="25110" spans="7:17">
      <c r="G25110" s="1"/>
      <c r="Q25110" s="32" t="str">
        <f>IF(I25110="OUTSTANDING",'Data Table Volumes'!$B$1-G25110,"NA")</f>
        <v>NA</v>
      </c>
    </row>
    <row r="25111" spans="7:17">
      <c r="G25111" s="1"/>
      <c r="Q25111" s="32" t="str">
        <f>IF(I25111="OUTSTANDING",'Data Table Volumes'!$B$1-G25111,"NA")</f>
        <v>NA</v>
      </c>
    </row>
    <row r="25112" spans="7:17">
      <c r="G25112" s="1"/>
      <c r="Q25112" s="32" t="str">
        <f>IF(I25112="OUTSTANDING",'Data Table Volumes'!$B$1-G25112,"NA")</f>
        <v>NA</v>
      </c>
    </row>
    <row r="25113" spans="7:17">
      <c r="G25113" s="1"/>
      <c r="Q25113" s="32" t="str">
        <f>IF(I25113="OUTSTANDING",'Data Table Volumes'!$B$1-G25113,"NA")</f>
        <v>NA</v>
      </c>
    </row>
    <row r="25114" spans="7:17">
      <c r="G25114" s="1"/>
      <c r="Q25114" s="32" t="str">
        <f>IF(I25114="OUTSTANDING",'Data Table Volumes'!$B$1-G25114,"NA")</f>
        <v>NA</v>
      </c>
    </row>
    <row r="25115" spans="7:17">
      <c r="G25115" s="1"/>
      <c r="Q25115" s="32" t="str">
        <f>IF(I25115="OUTSTANDING",'Data Table Volumes'!$B$1-G25115,"NA")</f>
        <v>NA</v>
      </c>
    </row>
    <row r="25116" spans="7:17">
      <c r="G25116" s="1"/>
      <c r="Q25116" s="32" t="str">
        <f>IF(I25116="OUTSTANDING",'Data Table Volumes'!$B$1-G25116,"NA")</f>
        <v>NA</v>
      </c>
    </row>
    <row r="25117" spans="7:17">
      <c r="G25117" s="1"/>
      <c r="Q25117" s="32" t="str">
        <f>IF(I25117="OUTSTANDING",'Data Table Volumes'!$B$1-G25117,"NA")</f>
        <v>NA</v>
      </c>
    </row>
    <row r="25118" spans="7:17">
      <c r="G25118" s="1"/>
      <c r="Q25118" s="32" t="str">
        <f>IF(I25118="OUTSTANDING",'Data Table Volumes'!$B$1-G25118,"NA")</f>
        <v>NA</v>
      </c>
    </row>
    <row r="25119" spans="7:17">
      <c r="G25119" s="1"/>
      <c r="Q25119" s="32" t="str">
        <f>IF(I25119="OUTSTANDING",'Data Table Volumes'!$B$1-G25119,"NA")</f>
        <v>NA</v>
      </c>
    </row>
    <row r="25120" spans="7:17">
      <c r="G25120" s="1"/>
      <c r="Q25120" s="32" t="str">
        <f>IF(I25120="OUTSTANDING",'Data Table Volumes'!$B$1-G25120,"NA")</f>
        <v>NA</v>
      </c>
    </row>
    <row r="25121" spans="7:17">
      <c r="G25121" s="1"/>
      <c r="Q25121" s="32" t="str">
        <f>IF(I25121="OUTSTANDING",'Data Table Volumes'!$B$1-G25121,"NA")</f>
        <v>NA</v>
      </c>
    </row>
    <row r="25122" spans="7:17">
      <c r="G25122" s="1"/>
      <c r="Q25122" s="32" t="str">
        <f>IF(I25122="OUTSTANDING",'Data Table Volumes'!$B$1-G25122,"NA")</f>
        <v>NA</v>
      </c>
    </row>
    <row r="25123" spans="7:17">
      <c r="G25123" s="1"/>
      <c r="Q25123" s="32" t="str">
        <f>IF(I25123="OUTSTANDING",'Data Table Volumes'!$B$1-G25123,"NA")</f>
        <v>NA</v>
      </c>
    </row>
    <row r="25124" spans="7:17">
      <c r="G25124" s="1"/>
      <c r="Q25124" s="32" t="str">
        <f>IF(I25124="OUTSTANDING",'Data Table Volumes'!$B$1-G25124,"NA")</f>
        <v>NA</v>
      </c>
    </row>
    <row r="25125" spans="7:17">
      <c r="G25125" s="1"/>
      <c r="Q25125" s="32" t="str">
        <f>IF(I25125="OUTSTANDING",'Data Table Volumes'!$B$1-G25125,"NA")</f>
        <v>NA</v>
      </c>
    </row>
    <row r="25126" spans="7:17">
      <c r="G25126" s="1"/>
      <c r="Q25126" s="32" t="str">
        <f>IF(I25126="OUTSTANDING",'Data Table Volumes'!$B$1-G25126,"NA")</f>
        <v>NA</v>
      </c>
    </row>
    <row r="25127" spans="7:17">
      <c r="G25127" s="1"/>
      <c r="Q25127" s="32" t="str">
        <f>IF(I25127="OUTSTANDING",'Data Table Volumes'!$B$1-G25127,"NA")</f>
        <v>NA</v>
      </c>
    </row>
    <row r="25128" spans="7:17">
      <c r="G25128" s="1"/>
      <c r="Q25128" s="32" t="str">
        <f>IF(I25128="OUTSTANDING",'Data Table Volumes'!$B$1-G25128,"NA")</f>
        <v>NA</v>
      </c>
    </row>
    <row r="25129" spans="7:17">
      <c r="G25129" s="1"/>
      <c r="Q25129" s="32" t="str">
        <f>IF(I25129="OUTSTANDING",'Data Table Volumes'!$B$1-G25129,"NA")</f>
        <v>NA</v>
      </c>
    </row>
    <row r="25130" spans="7:17">
      <c r="G25130" s="1"/>
      <c r="Q25130" s="32" t="str">
        <f>IF(I25130="OUTSTANDING",'Data Table Volumes'!$B$1-G25130,"NA")</f>
        <v>NA</v>
      </c>
    </row>
    <row r="25131" spans="7:17">
      <c r="G25131" s="1"/>
      <c r="Q25131" s="32" t="str">
        <f>IF(I25131="OUTSTANDING",'Data Table Volumes'!$B$1-G25131,"NA")</f>
        <v>NA</v>
      </c>
    </row>
    <row r="25132" spans="7:17">
      <c r="G25132" s="1"/>
      <c r="Q25132" s="32" t="str">
        <f>IF(I25132="OUTSTANDING",'Data Table Volumes'!$B$1-G25132,"NA")</f>
        <v>NA</v>
      </c>
    </row>
    <row r="25133" spans="7:17">
      <c r="G25133" s="1"/>
      <c r="Q25133" s="32" t="str">
        <f>IF(I25133="OUTSTANDING",'Data Table Volumes'!$B$1-G25133,"NA")</f>
        <v>NA</v>
      </c>
    </row>
    <row r="25134" spans="7:17">
      <c r="G25134" s="1"/>
      <c r="Q25134" s="32" t="str">
        <f>IF(I25134="OUTSTANDING",'Data Table Volumes'!$B$1-G25134,"NA")</f>
        <v>NA</v>
      </c>
    </row>
    <row r="25135" spans="7:17">
      <c r="G25135" s="1"/>
      <c r="Q25135" s="32" t="str">
        <f>IF(I25135="OUTSTANDING",'Data Table Volumes'!$B$1-G25135,"NA")</f>
        <v>NA</v>
      </c>
    </row>
    <row r="25136" spans="7:17">
      <c r="G25136" s="1"/>
      <c r="Q25136" s="32" t="str">
        <f>IF(I25136="OUTSTANDING",'Data Table Volumes'!$B$1-G25136,"NA")</f>
        <v>NA</v>
      </c>
    </row>
    <row r="25137" spans="7:17">
      <c r="G25137" s="1"/>
      <c r="Q25137" s="32" t="str">
        <f>IF(I25137="OUTSTANDING",'Data Table Volumes'!$B$1-G25137,"NA")</f>
        <v>NA</v>
      </c>
    </row>
    <row r="25138" spans="7:17">
      <c r="G25138" s="1"/>
      <c r="Q25138" s="32" t="str">
        <f>IF(I25138="OUTSTANDING",'Data Table Volumes'!$B$1-G25138,"NA")</f>
        <v>NA</v>
      </c>
    </row>
    <row r="25139" spans="7:17">
      <c r="G25139" s="1"/>
      <c r="Q25139" s="32" t="str">
        <f>IF(I25139="OUTSTANDING",'Data Table Volumes'!$B$1-G25139,"NA")</f>
        <v>NA</v>
      </c>
    </row>
    <row r="25140" spans="7:17">
      <c r="G25140" s="1"/>
      <c r="Q25140" s="32" t="str">
        <f>IF(I25140="OUTSTANDING",'Data Table Volumes'!$B$1-G25140,"NA")</f>
        <v>NA</v>
      </c>
    </row>
    <row r="25141" spans="7:17">
      <c r="G25141" s="1"/>
      <c r="Q25141" s="32" t="str">
        <f>IF(I25141="OUTSTANDING",'Data Table Volumes'!$B$1-G25141,"NA")</f>
        <v>NA</v>
      </c>
    </row>
    <row r="25142" spans="7:17">
      <c r="G25142" s="1"/>
      <c r="Q25142" s="32" t="str">
        <f>IF(I25142="OUTSTANDING",'Data Table Volumes'!$B$1-G25142,"NA")</f>
        <v>NA</v>
      </c>
    </row>
    <row r="25143" spans="7:17">
      <c r="G25143" s="1"/>
      <c r="Q25143" s="32" t="str">
        <f>IF(I25143="OUTSTANDING",'Data Table Volumes'!$B$1-G25143,"NA")</f>
        <v>NA</v>
      </c>
    </row>
    <row r="25144" spans="7:17">
      <c r="G25144" s="1"/>
      <c r="Q25144" s="32" t="str">
        <f>IF(I25144="OUTSTANDING",'Data Table Volumes'!$B$1-G25144,"NA")</f>
        <v>NA</v>
      </c>
    </row>
    <row r="25145" spans="7:17">
      <c r="G25145" s="1"/>
      <c r="Q25145" s="32" t="str">
        <f>IF(I25145="OUTSTANDING",'Data Table Volumes'!$B$1-G25145,"NA")</f>
        <v>NA</v>
      </c>
    </row>
    <row r="25146" spans="7:17">
      <c r="G25146" s="1"/>
      <c r="Q25146" s="32" t="str">
        <f>IF(I25146="OUTSTANDING",'Data Table Volumes'!$B$1-G25146,"NA")</f>
        <v>NA</v>
      </c>
    </row>
    <row r="25147" spans="7:17">
      <c r="G25147" s="1"/>
      <c r="Q25147" s="32" t="str">
        <f>IF(I25147="OUTSTANDING",'Data Table Volumes'!$B$1-G25147,"NA")</f>
        <v>NA</v>
      </c>
    </row>
    <row r="25148" spans="7:17">
      <c r="G25148" s="1"/>
      <c r="Q25148" s="32" t="str">
        <f>IF(I25148="OUTSTANDING",'Data Table Volumes'!$B$1-G25148,"NA")</f>
        <v>NA</v>
      </c>
    </row>
    <row r="25149" spans="7:17">
      <c r="G25149" s="1"/>
      <c r="Q25149" s="32" t="str">
        <f>IF(I25149="OUTSTANDING",'Data Table Volumes'!$B$1-G25149,"NA")</f>
        <v>NA</v>
      </c>
    </row>
    <row r="25150" spans="7:17">
      <c r="G25150" s="1"/>
      <c r="Q25150" s="32" t="str">
        <f>IF(I25150="OUTSTANDING",'Data Table Volumes'!$B$1-G25150,"NA")</f>
        <v>NA</v>
      </c>
    </row>
    <row r="25151" spans="7:17">
      <c r="G25151" s="1"/>
      <c r="Q25151" s="32" t="str">
        <f>IF(I25151="OUTSTANDING",'Data Table Volumes'!$B$1-G25151,"NA")</f>
        <v>NA</v>
      </c>
    </row>
    <row r="25152" spans="7:17">
      <c r="G25152" s="1"/>
      <c r="Q25152" s="32" t="str">
        <f>IF(I25152="OUTSTANDING",'Data Table Volumes'!$B$1-G25152,"NA")</f>
        <v>NA</v>
      </c>
    </row>
    <row r="25153" spans="7:17">
      <c r="G25153" s="1"/>
      <c r="Q25153" s="32" t="str">
        <f>IF(I25153="OUTSTANDING",'Data Table Volumes'!$B$1-G25153,"NA")</f>
        <v>NA</v>
      </c>
    </row>
    <row r="25154" spans="7:17">
      <c r="G25154" s="1"/>
      <c r="Q25154" s="32" t="str">
        <f>IF(I25154="OUTSTANDING",'Data Table Volumes'!$B$1-G25154,"NA")</f>
        <v>NA</v>
      </c>
    </row>
    <row r="25155" spans="7:17">
      <c r="G25155" s="1"/>
      <c r="Q25155" s="32" t="str">
        <f>IF(I25155="OUTSTANDING",'Data Table Volumes'!$B$1-G25155,"NA")</f>
        <v>NA</v>
      </c>
    </row>
    <row r="25156" spans="7:17">
      <c r="G25156" s="1"/>
      <c r="Q25156" s="32" t="str">
        <f>IF(I25156="OUTSTANDING",'Data Table Volumes'!$B$1-G25156,"NA")</f>
        <v>NA</v>
      </c>
    </row>
    <row r="25157" spans="7:17">
      <c r="G25157" s="1"/>
      <c r="Q25157" s="32" t="str">
        <f>IF(I25157="OUTSTANDING",'Data Table Volumes'!$B$1-G25157,"NA")</f>
        <v>NA</v>
      </c>
    </row>
    <row r="25158" spans="7:17">
      <c r="G25158" s="1"/>
      <c r="Q25158" s="32" t="str">
        <f>IF(I25158="OUTSTANDING",'Data Table Volumes'!$B$1-G25158,"NA")</f>
        <v>NA</v>
      </c>
    </row>
    <row r="25159" spans="7:17">
      <c r="G25159" s="1"/>
      <c r="Q25159" s="32" t="str">
        <f>IF(I25159="OUTSTANDING",'Data Table Volumes'!$B$1-G25159,"NA")</f>
        <v>NA</v>
      </c>
    </row>
    <row r="25160" spans="7:17">
      <c r="G25160" s="1"/>
      <c r="Q25160" s="32" t="str">
        <f>IF(I25160="OUTSTANDING",'Data Table Volumes'!$B$1-G25160,"NA")</f>
        <v>NA</v>
      </c>
    </row>
    <row r="25161" spans="7:17">
      <c r="G25161" s="1"/>
      <c r="Q25161" s="32" t="str">
        <f>IF(I25161="OUTSTANDING",'Data Table Volumes'!$B$1-G25161,"NA")</f>
        <v>NA</v>
      </c>
    </row>
    <row r="25162" spans="7:17">
      <c r="G25162" s="1"/>
      <c r="Q25162" s="32" t="str">
        <f>IF(I25162="OUTSTANDING",'Data Table Volumes'!$B$1-G25162,"NA")</f>
        <v>NA</v>
      </c>
    </row>
    <row r="25163" spans="7:17">
      <c r="G25163" s="1"/>
      <c r="Q25163" s="32" t="str">
        <f>IF(I25163="OUTSTANDING",'Data Table Volumes'!$B$1-G25163,"NA")</f>
        <v>NA</v>
      </c>
    </row>
    <row r="25164" spans="7:17">
      <c r="G25164" s="1"/>
      <c r="Q25164" s="32" t="str">
        <f>IF(I25164="OUTSTANDING",'Data Table Volumes'!$B$1-G25164,"NA")</f>
        <v>NA</v>
      </c>
    </row>
    <row r="25165" spans="7:17">
      <c r="G25165" s="1"/>
      <c r="Q25165" s="32" t="str">
        <f>IF(I25165="OUTSTANDING",'Data Table Volumes'!$B$1-G25165,"NA")</f>
        <v>NA</v>
      </c>
    </row>
    <row r="25166" spans="7:17">
      <c r="G25166" s="1"/>
      <c r="Q25166" s="32" t="str">
        <f>IF(I25166="OUTSTANDING",'Data Table Volumes'!$B$1-G25166,"NA")</f>
        <v>NA</v>
      </c>
    </row>
    <row r="25167" spans="7:17">
      <c r="G25167" s="1"/>
      <c r="Q25167" s="32" t="str">
        <f>IF(I25167="OUTSTANDING",'Data Table Volumes'!$B$1-G25167,"NA")</f>
        <v>NA</v>
      </c>
    </row>
    <row r="25168" spans="7:17">
      <c r="G25168" s="1"/>
      <c r="Q25168" s="32" t="str">
        <f>IF(I25168="OUTSTANDING",'Data Table Volumes'!$B$1-G25168,"NA")</f>
        <v>NA</v>
      </c>
    </row>
    <row r="25169" spans="7:17">
      <c r="G25169" s="1"/>
      <c r="Q25169" s="32" t="str">
        <f>IF(I25169="OUTSTANDING",'Data Table Volumes'!$B$1-G25169,"NA")</f>
        <v>NA</v>
      </c>
    </row>
    <row r="25170" spans="7:17">
      <c r="G25170" s="1"/>
      <c r="Q25170" s="32" t="str">
        <f>IF(I25170="OUTSTANDING",'Data Table Volumes'!$B$1-G25170,"NA")</f>
        <v>NA</v>
      </c>
    </row>
    <row r="25171" spans="7:17">
      <c r="G25171" s="1"/>
      <c r="Q25171" s="32" t="str">
        <f>IF(I25171="OUTSTANDING",'Data Table Volumes'!$B$1-G25171,"NA")</f>
        <v>NA</v>
      </c>
    </row>
    <row r="25172" spans="7:17">
      <c r="G25172" s="1"/>
      <c r="Q25172" s="32" t="str">
        <f>IF(I25172="OUTSTANDING",'Data Table Volumes'!$B$1-G25172,"NA")</f>
        <v>NA</v>
      </c>
    </row>
    <row r="25173" spans="7:17">
      <c r="G25173" s="1"/>
      <c r="Q25173" s="32" t="str">
        <f>IF(I25173="OUTSTANDING",'Data Table Volumes'!$B$1-G25173,"NA")</f>
        <v>NA</v>
      </c>
    </row>
    <row r="25174" spans="7:17">
      <c r="G25174" s="1"/>
      <c r="Q25174" s="32" t="str">
        <f>IF(I25174="OUTSTANDING",'Data Table Volumes'!$B$1-G25174,"NA")</f>
        <v>NA</v>
      </c>
    </row>
    <row r="25175" spans="7:17">
      <c r="G25175" s="1"/>
      <c r="Q25175" s="32" t="str">
        <f>IF(I25175="OUTSTANDING",'Data Table Volumes'!$B$1-G25175,"NA")</f>
        <v>NA</v>
      </c>
    </row>
    <row r="25176" spans="7:17">
      <c r="G25176" s="1"/>
      <c r="Q25176" s="32" t="str">
        <f>IF(I25176="OUTSTANDING",'Data Table Volumes'!$B$1-G25176,"NA")</f>
        <v>NA</v>
      </c>
    </row>
    <row r="25177" spans="7:17">
      <c r="G25177" s="1"/>
      <c r="Q25177" s="32" t="str">
        <f>IF(I25177="OUTSTANDING",'Data Table Volumes'!$B$1-G25177,"NA")</f>
        <v>NA</v>
      </c>
    </row>
    <row r="25178" spans="7:17">
      <c r="G25178" s="1"/>
      <c r="Q25178" s="32" t="str">
        <f>IF(I25178="OUTSTANDING",'Data Table Volumes'!$B$1-G25178,"NA")</f>
        <v>NA</v>
      </c>
    </row>
    <row r="25179" spans="7:17">
      <c r="G25179" s="1"/>
      <c r="Q25179" s="32" t="str">
        <f>IF(I25179="OUTSTANDING",'Data Table Volumes'!$B$1-G25179,"NA")</f>
        <v>NA</v>
      </c>
    </row>
    <row r="25180" spans="7:17">
      <c r="G25180" s="1"/>
      <c r="Q25180" s="32" t="str">
        <f>IF(I25180="OUTSTANDING",'Data Table Volumes'!$B$1-G25180,"NA")</f>
        <v>NA</v>
      </c>
    </row>
    <row r="25181" spans="7:17">
      <c r="G25181" s="1"/>
      <c r="Q25181" s="32" t="str">
        <f>IF(I25181="OUTSTANDING",'Data Table Volumes'!$B$1-G25181,"NA")</f>
        <v>NA</v>
      </c>
    </row>
    <row r="25182" spans="7:17">
      <c r="G25182" s="1"/>
      <c r="Q25182" s="32" t="str">
        <f>IF(I25182="OUTSTANDING",'Data Table Volumes'!$B$1-G25182,"NA")</f>
        <v>NA</v>
      </c>
    </row>
    <row r="25183" spans="7:17">
      <c r="G25183" s="1"/>
      <c r="Q25183" s="32" t="str">
        <f>IF(I25183="OUTSTANDING",'Data Table Volumes'!$B$1-G25183,"NA")</f>
        <v>NA</v>
      </c>
    </row>
    <row r="25184" spans="7:17">
      <c r="G25184" s="1"/>
      <c r="Q25184" s="32" t="str">
        <f>IF(I25184="OUTSTANDING",'Data Table Volumes'!$B$1-G25184,"NA")</f>
        <v>NA</v>
      </c>
    </row>
    <row r="25185" spans="7:17">
      <c r="G25185" s="1"/>
      <c r="Q25185" s="32" t="str">
        <f>IF(I25185="OUTSTANDING",'Data Table Volumes'!$B$1-G25185,"NA")</f>
        <v>NA</v>
      </c>
    </row>
    <row r="25186" spans="7:17">
      <c r="G25186" s="1"/>
      <c r="Q25186" s="32" t="str">
        <f>IF(I25186="OUTSTANDING",'Data Table Volumes'!$B$1-G25186,"NA")</f>
        <v>NA</v>
      </c>
    </row>
    <row r="25187" spans="7:17">
      <c r="G25187" s="1"/>
      <c r="Q25187" s="32" t="str">
        <f>IF(I25187="OUTSTANDING",'Data Table Volumes'!$B$1-G25187,"NA")</f>
        <v>NA</v>
      </c>
    </row>
    <row r="25188" spans="7:17">
      <c r="G25188" s="1"/>
      <c r="Q25188" s="32" t="str">
        <f>IF(I25188="OUTSTANDING",'Data Table Volumes'!$B$1-G25188,"NA")</f>
        <v>NA</v>
      </c>
    </row>
    <row r="25189" spans="7:17">
      <c r="G25189" s="1"/>
      <c r="Q25189" s="32" t="str">
        <f>IF(I25189="OUTSTANDING",'Data Table Volumes'!$B$1-G25189,"NA")</f>
        <v>NA</v>
      </c>
    </row>
    <row r="25190" spans="7:17">
      <c r="G25190" s="1"/>
      <c r="Q25190" s="32" t="str">
        <f>IF(I25190="OUTSTANDING",'Data Table Volumes'!$B$1-G25190,"NA")</f>
        <v>NA</v>
      </c>
    </row>
    <row r="25191" spans="7:17">
      <c r="G25191" s="1"/>
      <c r="Q25191" s="32" t="str">
        <f>IF(I25191="OUTSTANDING",'Data Table Volumes'!$B$1-G25191,"NA")</f>
        <v>NA</v>
      </c>
    </row>
    <row r="25192" spans="7:17">
      <c r="G25192" s="1"/>
      <c r="Q25192" s="32" t="str">
        <f>IF(I25192="OUTSTANDING",'Data Table Volumes'!$B$1-G25192,"NA")</f>
        <v>NA</v>
      </c>
    </row>
    <row r="25193" spans="7:17">
      <c r="G25193" s="1"/>
      <c r="Q25193" s="32" t="str">
        <f>IF(I25193="OUTSTANDING",'Data Table Volumes'!$B$1-G25193,"NA")</f>
        <v>NA</v>
      </c>
    </row>
    <row r="25194" spans="7:17">
      <c r="G25194" s="1"/>
      <c r="Q25194" s="32" t="str">
        <f>IF(I25194="OUTSTANDING",'Data Table Volumes'!$B$1-G25194,"NA")</f>
        <v>NA</v>
      </c>
    </row>
    <row r="25195" spans="7:17">
      <c r="G25195" s="1"/>
      <c r="Q25195" s="32" t="str">
        <f>IF(I25195="OUTSTANDING",'Data Table Volumes'!$B$1-G25195,"NA")</f>
        <v>NA</v>
      </c>
    </row>
    <row r="25196" spans="7:17">
      <c r="G25196" s="1"/>
      <c r="Q25196" s="32" t="str">
        <f>IF(I25196="OUTSTANDING",'Data Table Volumes'!$B$1-G25196,"NA")</f>
        <v>NA</v>
      </c>
    </row>
    <row r="25197" spans="7:17">
      <c r="G25197" s="1"/>
      <c r="Q25197" s="32" t="str">
        <f>IF(I25197="OUTSTANDING",'Data Table Volumes'!$B$1-G25197,"NA")</f>
        <v>NA</v>
      </c>
    </row>
    <row r="25198" spans="7:17">
      <c r="G25198" s="1"/>
      <c r="Q25198" s="32" t="str">
        <f>IF(I25198="OUTSTANDING",'Data Table Volumes'!$B$1-G25198,"NA")</f>
        <v>NA</v>
      </c>
    </row>
    <row r="25199" spans="7:17">
      <c r="G25199" s="1"/>
      <c r="Q25199" s="32" t="str">
        <f>IF(I25199="OUTSTANDING",'Data Table Volumes'!$B$1-G25199,"NA")</f>
        <v>NA</v>
      </c>
    </row>
    <row r="25200" spans="7:17">
      <c r="G25200" s="1"/>
      <c r="Q25200" s="32" t="str">
        <f>IF(I25200="OUTSTANDING",'Data Table Volumes'!$B$1-G25200,"NA")</f>
        <v>NA</v>
      </c>
    </row>
    <row r="25201" spans="7:17">
      <c r="G25201" s="1"/>
      <c r="Q25201" s="32" t="str">
        <f>IF(I25201="OUTSTANDING",'Data Table Volumes'!$B$1-G25201,"NA")</f>
        <v>NA</v>
      </c>
    </row>
    <row r="25202" spans="7:17">
      <c r="G25202" s="1"/>
      <c r="Q25202" s="32" t="str">
        <f>IF(I25202="OUTSTANDING",'Data Table Volumes'!$B$1-G25202,"NA")</f>
        <v>NA</v>
      </c>
    </row>
    <row r="25203" spans="7:17">
      <c r="G25203" s="1"/>
      <c r="Q25203" s="32" t="str">
        <f>IF(I25203="OUTSTANDING",'Data Table Volumes'!$B$1-G25203,"NA")</f>
        <v>NA</v>
      </c>
    </row>
    <row r="25204" spans="7:17">
      <c r="G25204" s="1"/>
      <c r="Q25204" s="32" t="str">
        <f>IF(I25204="OUTSTANDING",'Data Table Volumes'!$B$1-G25204,"NA")</f>
        <v>NA</v>
      </c>
    </row>
    <row r="25205" spans="7:17">
      <c r="G25205" s="1"/>
      <c r="Q25205" s="32" t="str">
        <f>IF(I25205="OUTSTANDING",'Data Table Volumes'!$B$1-G25205,"NA")</f>
        <v>NA</v>
      </c>
    </row>
    <row r="25206" spans="7:17">
      <c r="G25206" s="1"/>
      <c r="Q25206" s="32" t="str">
        <f>IF(I25206="OUTSTANDING",'Data Table Volumes'!$B$1-G25206,"NA")</f>
        <v>NA</v>
      </c>
    </row>
    <row r="25207" spans="7:17">
      <c r="G25207" s="1"/>
      <c r="Q25207" s="32" t="str">
        <f>IF(I25207="OUTSTANDING",'Data Table Volumes'!$B$1-G25207,"NA")</f>
        <v>NA</v>
      </c>
    </row>
    <row r="25208" spans="7:17">
      <c r="G25208" s="1"/>
      <c r="Q25208" s="32" t="str">
        <f>IF(I25208="OUTSTANDING",'Data Table Volumes'!$B$1-G25208,"NA")</f>
        <v>NA</v>
      </c>
    </row>
    <row r="25209" spans="7:17">
      <c r="G25209" s="1"/>
      <c r="Q25209" s="32" t="str">
        <f>IF(I25209="OUTSTANDING",'Data Table Volumes'!$B$1-G25209,"NA")</f>
        <v>NA</v>
      </c>
    </row>
    <row r="25210" spans="7:17">
      <c r="G25210" s="1"/>
      <c r="Q25210" s="32" t="str">
        <f>IF(I25210="OUTSTANDING",'Data Table Volumes'!$B$1-G25210,"NA")</f>
        <v>NA</v>
      </c>
    </row>
    <row r="25211" spans="7:17">
      <c r="G25211" s="1"/>
      <c r="Q25211" s="32" t="str">
        <f>IF(I25211="OUTSTANDING",'Data Table Volumes'!$B$1-G25211,"NA")</f>
        <v>NA</v>
      </c>
    </row>
    <row r="25212" spans="7:17">
      <c r="G25212" s="1"/>
      <c r="Q25212" s="32" t="str">
        <f>IF(I25212="OUTSTANDING",'Data Table Volumes'!$B$1-G25212,"NA")</f>
        <v>NA</v>
      </c>
    </row>
    <row r="25213" spans="7:17">
      <c r="G25213" s="1"/>
      <c r="Q25213" s="32" t="str">
        <f>IF(I25213="OUTSTANDING",'Data Table Volumes'!$B$1-G25213,"NA")</f>
        <v>NA</v>
      </c>
    </row>
    <row r="25214" spans="7:17">
      <c r="G25214" s="1"/>
      <c r="Q25214" s="32" t="str">
        <f>IF(I25214="OUTSTANDING",'Data Table Volumes'!$B$1-G25214,"NA")</f>
        <v>NA</v>
      </c>
    </row>
    <row r="25215" spans="7:17">
      <c r="G25215" s="1"/>
      <c r="Q25215" s="32" t="str">
        <f>IF(I25215="OUTSTANDING",'Data Table Volumes'!$B$1-G25215,"NA")</f>
        <v>NA</v>
      </c>
    </row>
    <row r="25216" spans="7:17">
      <c r="G25216" s="1"/>
      <c r="Q25216" s="32" t="str">
        <f>IF(I25216="OUTSTANDING",'Data Table Volumes'!$B$1-G25216,"NA")</f>
        <v>NA</v>
      </c>
    </row>
    <row r="25217" spans="7:17">
      <c r="G25217" s="1"/>
      <c r="Q25217" s="32" t="str">
        <f>IF(I25217="OUTSTANDING",'Data Table Volumes'!$B$1-G25217,"NA")</f>
        <v>NA</v>
      </c>
    </row>
    <row r="25218" spans="7:17">
      <c r="G25218" s="1"/>
      <c r="Q25218" s="32" t="str">
        <f>IF(I25218="OUTSTANDING",'Data Table Volumes'!$B$1-G25218,"NA")</f>
        <v>NA</v>
      </c>
    </row>
    <row r="25219" spans="7:17">
      <c r="G25219" s="1"/>
      <c r="Q25219" s="32" t="str">
        <f>IF(I25219="OUTSTANDING",'Data Table Volumes'!$B$1-G25219,"NA")</f>
        <v>NA</v>
      </c>
    </row>
    <row r="25220" spans="7:17">
      <c r="G25220" s="1"/>
      <c r="Q25220" s="32" t="str">
        <f>IF(I25220="OUTSTANDING",'Data Table Volumes'!$B$1-G25220,"NA")</f>
        <v>NA</v>
      </c>
    </row>
    <row r="25221" spans="7:17">
      <c r="G25221" s="1"/>
      <c r="Q25221" s="32" t="str">
        <f>IF(I25221="OUTSTANDING",'Data Table Volumes'!$B$1-G25221,"NA")</f>
        <v>NA</v>
      </c>
    </row>
    <row r="25222" spans="7:17">
      <c r="G25222" s="1"/>
      <c r="Q25222" s="32" t="str">
        <f>IF(I25222="OUTSTANDING",'Data Table Volumes'!$B$1-G25222,"NA")</f>
        <v>NA</v>
      </c>
    </row>
    <row r="25223" spans="7:17">
      <c r="G25223" s="1"/>
      <c r="Q25223" s="32" t="str">
        <f>IF(I25223="OUTSTANDING",'Data Table Volumes'!$B$1-G25223,"NA")</f>
        <v>NA</v>
      </c>
    </row>
    <row r="25224" spans="7:17">
      <c r="G25224" s="1"/>
      <c r="Q25224" s="32" t="str">
        <f>IF(I25224="OUTSTANDING",'Data Table Volumes'!$B$1-G25224,"NA")</f>
        <v>NA</v>
      </c>
    </row>
    <row r="25225" spans="7:17">
      <c r="G25225" s="1"/>
      <c r="Q25225" s="32" t="str">
        <f>IF(I25225="OUTSTANDING",'Data Table Volumes'!$B$1-G25225,"NA")</f>
        <v>NA</v>
      </c>
    </row>
    <row r="25226" spans="7:17">
      <c r="G25226" s="1"/>
      <c r="Q25226" s="32" t="str">
        <f>IF(I25226="OUTSTANDING",'Data Table Volumes'!$B$1-G25226,"NA")</f>
        <v>NA</v>
      </c>
    </row>
    <row r="25227" spans="7:17">
      <c r="G25227" s="1"/>
      <c r="Q25227" s="32" t="str">
        <f>IF(I25227="OUTSTANDING",'Data Table Volumes'!$B$1-G25227,"NA")</f>
        <v>NA</v>
      </c>
    </row>
    <row r="25228" spans="7:17">
      <c r="G25228" s="1"/>
      <c r="Q25228" s="32" t="str">
        <f>IF(I25228="OUTSTANDING",'Data Table Volumes'!$B$1-G25228,"NA")</f>
        <v>NA</v>
      </c>
    </row>
    <row r="25229" spans="7:17">
      <c r="G25229" s="1"/>
      <c r="Q25229" s="32" t="str">
        <f>IF(I25229="OUTSTANDING",'Data Table Volumes'!$B$1-G25229,"NA")</f>
        <v>NA</v>
      </c>
    </row>
    <row r="25230" spans="7:17">
      <c r="G25230" s="1"/>
      <c r="Q25230" s="32" t="str">
        <f>IF(I25230="OUTSTANDING",'Data Table Volumes'!$B$1-G25230,"NA")</f>
        <v>NA</v>
      </c>
    </row>
    <row r="25231" spans="7:17">
      <c r="G25231" s="1"/>
      <c r="Q25231" s="32" t="str">
        <f>IF(I25231="OUTSTANDING",'Data Table Volumes'!$B$1-G25231,"NA")</f>
        <v>NA</v>
      </c>
    </row>
    <row r="25232" spans="7:17">
      <c r="G25232" s="1"/>
      <c r="Q25232" s="32" t="str">
        <f>IF(I25232="OUTSTANDING",'Data Table Volumes'!$B$1-G25232,"NA")</f>
        <v>NA</v>
      </c>
    </row>
    <row r="25233" spans="7:17">
      <c r="G25233" s="1"/>
      <c r="Q25233" s="32" t="str">
        <f>IF(I25233="OUTSTANDING",'Data Table Volumes'!$B$1-G25233,"NA")</f>
        <v>NA</v>
      </c>
    </row>
    <row r="25234" spans="7:17">
      <c r="G25234" s="1"/>
      <c r="Q25234" s="32" t="str">
        <f>IF(I25234="OUTSTANDING",'Data Table Volumes'!$B$1-G25234,"NA")</f>
        <v>NA</v>
      </c>
    </row>
    <row r="25235" spans="7:17">
      <c r="G25235" s="1"/>
      <c r="Q25235" s="32" t="str">
        <f>IF(I25235="OUTSTANDING",'Data Table Volumes'!$B$1-G25235,"NA")</f>
        <v>NA</v>
      </c>
    </row>
    <row r="25236" spans="7:17">
      <c r="G25236" s="1"/>
      <c r="Q25236" s="32" t="str">
        <f>IF(I25236="OUTSTANDING",'Data Table Volumes'!$B$1-G25236,"NA")</f>
        <v>NA</v>
      </c>
    </row>
    <row r="25237" spans="7:17">
      <c r="G25237" s="1"/>
      <c r="Q25237" s="32" t="str">
        <f>IF(I25237="OUTSTANDING",'Data Table Volumes'!$B$1-G25237,"NA")</f>
        <v>NA</v>
      </c>
    </row>
    <row r="25238" spans="7:17">
      <c r="G25238" s="1"/>
      <c r="Q25238" s="32" t="str">
        <f>IF(I25238="OUTSTANDING",'Data Table Volumes'!$B$1-G25238,"NA")</f>
        <v>NA</v>
      </c>
    </row>
    <row r="25239" spans="7:17">
      <c r="G25239" s="1"/>
      <c r="Q25239" s="32" t="str">
        <f>IF(I25239="OUTSTANDING",'Data Table Volumes'!$B$1-G25239,"NA")</f>
        <v>NA</v>
      </c>
    </row>
    <row r="25240" spans="7:17">
      <c r="G25240" s="1"/>
      <c r="Q25240" s="32" t="str">
        <f>IF(I25240="OUTSTANDING",'Data Table Volumes'!$B$1-G25240,"NA")</f>
        <v>NA</v>
      </c>
    </row>
    <row r="25241" spans="7:17">
      <c r="G25241" s="1"/>
      <c r="Q25241" s="32" t="str">
        <f>IF(I25241="OUTSTANDING",'Data Table Volumes'!$B$1-G25241,"NA")</f>
        <v>NA</v>
      </c>
    </row>
    <row r="25242" spans="7:17">
      <c r="G25242" s="1"/>
      <c r="Q25242" s="32" t="str">
        <f>IF(I25242="OUTSTANDING",'Data Table Volumes'!$B$1-G25242,"NA")</f>
        <v>NA</v>
      </c>
    </row>
    <row r="25243" spans="7:17">
      <c r="G25243" s="1"/>
      <c r="Q25243" s="32" t="str">
        <f>IF(I25243="OUTSTANDING",'Data Table Volumes'!$B$1-G25243,"NA")</f>
        <v>NA</v>
      </c>
    </row>
    <row r="25244" spans="7:17">
      <c r="G25244" s="1"/>
      <c r="Q25244" s="32" t="str">
        <f>IF(I25244="OUTSTANDING",'Data Table Volumes'!$B$1-G25244,"NA")</f>
        <v>NA</v>
      </c>
    </row>
    <row r="25245" spans="7:17">
      <c r="G25245" s="1"/>
      <c r="Q25245" s="32" t="str">
        <f>IF(I25245="OUTSTANDING",'Data Table Volumes'!$B$1-G25245,"NA")</f>
        <v>NA</v>
      </c>
    </row>
    <row r="25246" spans="7:17">
      <c r="G25246" s="1"/>
      <c r="Q25246" s="32" t="str">
        <f>IF(I25246="OUTSTANDING",'Data Table Volumes'!$B$1-G25246,"NA")</f>
        <v>NA</v>
      </c>
    </row>
    <row r="25247" spans="7:17">
      <c r="G25247" s="1"/>
      <c r="Q25247" s="32" t="str">
        <f>IF(I25247="OUTSTANDING",'Data Table Volumes'!$B$1-G25247,"NA")</f>
        <v>NA</v>
      </c>
    </row>
    <row r="25248" spans="7:17">
      <c r="G25248" s="1"/>
      <c r="Q25248" s="32" t="str">
        <f>IF(I25248="OUTSTANDING",'Data Table Volumes'!$B$1-G25248,"NA")</f>
        <v>NA</v>
      </c>
    </row>
    <row r="25249" spans="7:17">
      <c r="G25249" s="1"/>
      <c r="Q25249" s="32" t="str">
        <f>IF(I25249="OUTSTANDING",'Data Table Volumes'!$B$1-G25249,"NA")</f>
        <v>NA</v>
      </c>
    </row>
    <row r="25250" spans="7:17">
      <c r="G25250" s="1"/>
      <c r="Q25250" s="32" t="str">
        <f>IF(I25250="OUTSTANDING",'Data Table Volumes'!$B$1-G25250,"NA")</f>
        <v>NA</v>
      </c>
    </row>
    <row r="25251" spans="7:17">
      <c r="G25251" s="1"/>
      <c r="Q25251" s="32" t="str">
        <f>IF(I25251="OUTSTANDING",'Data Table Volumes'!$B$1-G25251,"NA")</f>
        <v>NA</v>
      </c>
    </row>
    <row r="25252" spans="7:17">
      <c r="G25252" s="1"/>
      <c r="Q25252" s="32" t="str">
        <f>IF(I25252="OUTSTANDING",'Data Table Volumes'!$B$1-G25252,"NA")</f>
        <v>NA</v>
      </c>
    </row>
    <row r="25253" spans="7:17">
      <c r="G25253" s="1"/>
      <c r="Q25253" s="32" t="str">
        <f>IF(I25253="OUTSTANDING",'Data Table Volumes'!$B$1-G25253,"NA")</f>
        <v>NA</v>
      </c>
    </row>
    <row r="25254" spans="7:17">
      <c r="G25254" s="1"/>
      <c r="Q25254" s="32" t="str">
        <f>IF(I25254="OUTSTANDING",'Data Table Volumes'!$B$1-G25254,"NA")</f>
        <v>NA</v>
      </c>
    </row>
    <row r="25255" spans="7:17">
      <c r="G25255" s="1"/>
      <c r="Q25255" s="32" t="str">
        <f>IF(I25255="OUTSTANDING",'Data Table Volumes'!$B$1-G25255,"NA")</f>
        <v>NA</v>
      </c>
    </row>
    <row r="25256" spans="7:17">
      <c r="G25256" s="1"/>
      <c r="Q25256" s="32" t="str">
        <f>IF(I25256="OUTSTANDING",'Data Table Volumes'!$B$1-G25256,"NA")</f>
        <v>NA</v>
      </c>
    </row>
    <row r="25257" spans="7:17">
      <c r="G25257" s="1"/>
      <c r="Q25257" s="32" t="str">
        <f>IF(I25257="OUTSTANDING",'Data Table Volumes'!$B$1-G25257,"NA")</f>
        <v>NA</v>
      </c>
    </row>
    <row r="25258" spans="7:17">
      <c r="G25258" s="1"/>
      <c r="Q25258" s="32" t="str">
        <f>IF(I25258="OUTSTANDING",'Data Table Volumes'!$B$1-G25258,"NA")</f>
        <v>NA</v>
      </c>
    </row>
    <row r="25259" spans="7:17">
      <c r="G25259" s="1"/>
      <c r="Q25259" s="32" t="str">
        <f>IF(I25259="OUTSTANDING",'Data Table Volumes'!$B$1-G25259,"NA")</f>
        <v>NA</v>
      </c>
    </row>
    <row r="25260" spans="7:17">
      <c r="G25260" s="1"/>
      <c r="Q25260" s="32" t="str">
        <f>IF(I25260="OUTSTANDING",'Data Table Volumes'!$B$1-G25260,"NA")</f>
        <v>NA</v>
      </c>
    </row>
    <row r="25261" spans="7:17">
      <c r="G25261" s="1"/>
      <c r="Q25261" s="32" t="str">
        <f>IF(I25261="OUTSTANDING",'Data Table Volumes'!$B$1-G25261,"NA")</f>
        <v>NA</v>
      </c>
    </row>
    <row r="25262" spans="7:17">
      <c r="G25262" s="1"/>
      <c r="Q25262" s="32" t="str">
        <f>IF(I25262="OUTSTANDING",'Data Table Volumes'!$B$1-G25262,"NA")</f>
        <v>NA</v>
      </c>
    </row>
    <row r="25263" spans="7:17">
      <c r="G25263" s="1"/>
      <c r="Q25263" s="32" t="str">
        <f>IF(I25263="OUTSTANDING",'Data Table Volumes'!$B$1-G25263,"NA")</f>
        <v>NA</v>
      </c>
    </row>
    <row r="25264" spans="7:17">
      <c r="G25264" s="1"/>
      <c r="Q25264" s="32" t="str">
        <f>IF(I25264="OUTSTANDING",'Data Table Volumes'!$B$1-G25264,"NA")</f>
        <v>NA</v>
      </c>
    </row>
    <row r="25265" spans="7:17">
      <c r="G25265" s="1"/>
      <c r="Q25265" s="32" t="str">
        <f>IF(I25265="OUTSTANDING",'Data Table Volumes'!$B$1-G25265,"NA")</f>
        <v>NA</v>
      </c>
    </row>
    <row r="25266" spans="7:17">
      <c r="G25266" s="1"/>
      <c r="Q25266" s="32" t="str">
        <f>IF(I25266="OUTSTANDING",'Data Table Volumes'!$B$1-G25266,"NA")</f>
        <v>NA</v>
      </c>
    </row>
    <row r="25267" spans="7:17">
      <c r="G25267" s="1"/>
      <c r="Q25267" s="32" t="str">
        <f>IF(I25267="OUTSTANDING",'Data Table Volumes'!$B$1-G25267,"NA")</f>
        <v>NA</v>
      </c>
    </row>
    <row r="25268" spans="7:17">
      <c r="G25268" s="1"/>
      <c r="Q25268" s="32" t="str">
        <f>IF(I25268="OUTSTANDING",'Data Table Volumes'!$B$1-G25268,"NA")</f>
        <v>NA</v>
      </c>
    </row>
    <row r="25269" spans="7:17">
      <c r="G25269" s="1"/>
      <c r="Q25269" s="32" t="str">
        <f>IF(I25269="OUTSTANDING",'Data Table Volumes'!$B$1-G25269,"NA")</f>
        <v>NA</v>
      </c>
    </row>
    <row r="25270" spans="7:17">
      <c r="G25270" s="1"/>
      <c r="Q25270" s="32" t="str">
        <f>IF(I25270="OUTSTANDING",'Data Table Volumes'!$B$1-G25270,"NA")</f>
        <v>NA</v>
      </c>
    </row>
    <row r="25271" spans="7:17">
      <c r="G25271" s="1"/>
      <c r="Q25271" s="32" t="str">
        <f>IF(I25271="OUTSTANDING",'Data Table Volumes'!$B$1-G25271,"NA")</f>
        <v>NA</v>
      </c>
    </row>
    <row r="25272" spans="7:17">
      <c r="G25272" s="1"/>
      <c r="Q25272" s="32" t="str">
        <f>IF(I25272="OUTSTANDING",'Data Table Volumes'!$B$1-G25272,"NA")</f>
        <v>NA</v>
      </c>
    </row>
    <row r="25273" spans="7:17">
      <c r="G25273" s="1"/>
      <c r="Q25273" s="32" t="str">
        <f>IF(I25273="OUTSTANDING",'Data Table Volumes'!$B$1-G25273,"NA")</f>
        <v>NA</v>
      </c>
    </row>
    <row r="25274" spans="7:17">
      <c r="G25274" s="1"/>
      <c r="Q25274" s="32" t="str">
        <f>IF(I25274="OUTSTANDING",'Data Table Volumes'!$B$1-G25274,"NA")</f>
        <v>NA</v>
      </c>
    </row>
    <row r="25275" spans="7:17">
      <c r="G25275" s="1"/>
      <c r="Q25275" s="32" t="str">
        <f>IF(I25275="OUTSTANDING",'Data Table Volumes'!$B$1-G25275,"NA")</f>
        <v>NA</v>
      </c>
    </row>
    <row r="25276" spans="7:17">
      <c r="G25276" s="1"/>
      <c r="Q25276" s="32" t="str">
        <f>IF(I25276="OUTSTANDING",'Data Table Volumes'!$B$1-G25276,"NA")</f>
        <v>NA</v>
      </c>
    </row>
    <row r="25277" spans="7:17">
      <c r="G25277" s="1"/>
      <c r="Q25277" s="32" t="str">
        <f>IF(I25277="OUTSTANDING",'Data Table Volumes'!$B$1-G25277,"NA")</f>
        <v>NA</v>
      </c>
    </row>
    <row r="25278" spans="7:17">
      <c r="G25278" s="1"/>
      <c r="Q25278" s="32" t="str">
        <f>IF(I25278="OUTSTANDING",'Data Table Volumes'!$B$1-G25278,"NA")</f>
        <v>NA</v>
      </c>
    </row>
    <row r="25279" spans="7:17">
      <c r="G25279" s="1"/>
      <c r="Q25279" s="32" t="str">
        <f>IF(I25279="OUTSTANDING",'Data Table Volumes'!$B$1-G25279,"NA")</f>
        <v>NA</v>
      </c>
    </row>
    <row r="25280" spans="7:17">
      <c r="G25280" s="1"/>
      <c r="Q25280" s="32" t="str">
        <f>IF(I25280="OUTSTANDING",'Data Table Volumes'!$B$1-G25280,"NA")</f>
        <v>NA</v>
      </c>
    </row>
    <row r="25281" spans="7:17">
      <c r="G25281" s="1"/>
      <c r="Q25281" s="32" t="str">
        <f>IF(I25281="OUTSTANDING",'Data Table Volumes'!$B$1-G25281,"NA")</f>
        <v>NA</v>
      </c>
    </row>
    <row r="25282" spans="7:17">
      <c r="G25282" s="1"/>
      <c r="Q25282" s="32" t="str">
        <f>IF(I25282="OUTSTANDING",'Data Table Volumes'!$B$1-G25282,"NA")</f>
        <v>NA</v>
      </c>
    </row>
    <row r="25283" spans="7:17">
      <c r="G25283" s="1"/>
      <c r="Q25283" s="32" t="str">
        <f>IF(I25283="OUTSTANDING",'Data Table Volumes'!$B$1-G25283,"NA")</f>
        <v>NA</v>
      </c>
    </row>
    <row r="25284" spans="7:17">
      <c r="G25284" s="1"/>
      <c r="Q25284" s="32" t="str">
        <f>IF(I25284="OUTSTANDING",'Data Table Volumes'!$B$1-G25284,"NA")</f>
        <v>NA</v>
      </c>
    </row>
    <row r="25285" spans="7:17">
      <c r="G25285" s="1"/>
      <c r="Q25285" s="32" t="str">
        <f>IF(I25285="OUTSTANDING",'Data Table Volumes'!$B$1-G25285,"NA")</f>
        <v>NA</v>
      </c>
    </row>
    <row r="25286" spans="7:17">
      <c r="G25286" s="1"/>
      <c r="Q25286" s="32" t="str">
        <f>IF(I25286="OUTSTANDING",'Data Table Volumes'!$B$1-G25286,"NA")</f>
        <v>NA</v>
      </c>
    </row>
    <row r="25287" spans="7:17">
      <c r="G25287" s="1"/>
      <c r="Q25287" s="32" t="str">
        <f>IF(I25287="OUTSTANDING",'Data Table Volumes'!$B$1-G25287,"NA")</f>
        <v>NA</v>
      </c>
    </row>
    <row r="25288" spans="7:17">
      <c r="G25288" s="1"/>
      <c r="Q25288" s="32" t="str">
        <f>IF(I25288="OUTSTANDING",'Data Table Volumes'!$B$1-G25288,"NA")</f>
        <v>NA</v>
      </c>
    </row>
    <row r="25289" spans="7:17">
      <c r="G25289" s="1"/>
      <c r="Q25289" s="32" t="str">
        <f>IF(I25289="OUTSTANDING",'Data Table Volumes'!$B$1-G25289,"NA")</f>
        <v>NA</v>
      </c>
    </row>
    <row r="25290" spans="7:17">
      <c r="G25290" s="1"/>
      <c r="Q25290" s="32" t="str">
        <f>IF(I25290="OUTSTANDING",'Data Table Volumes'!$B$1-G25290,"NA")</f>
        <v>NA</v>
      </c>
    </row>
    <row r="25291" spans="7:17">
      <c r="G25291" s="1"/>
      <c r="Q25291" s="32" t="str">
        <f>IF(I25291="OUTSTANDING",'Data Table Volumes'!$B$1-G25291,"NA")</f>
        <v>NA</v>
      </c>
    </row>
    <row r="25292" spans="7:17">
      <c r="G25292" s="1"/>
      <c r="Q25292" s="32" t="str">
        <f>IF(I25292="OUTSTANDING",'Data Table Volumes'!$B$1-G25292,"NA")</f>
        <v>NA</v>
      </c>
    </row>
    <row r="25293" spans="7:17">
      <c r="G25293" s="1"/>
      <c r="Q25293" s="32" t="str">
        <f>IF(I25293="OUTSTANDING",'Data Table Volumes'!$B$1-G25293,"NA")</f>
        <v>NA</v>
      </c>
    </row>
    <row r="25294" spans="7:17">
      <c r="G25294" s="1"/>
      <c r="Q25294" s="32" t="str">
        <f>IF(I25294="OUTSTANDING",'Data Table Volumes'!$B$1-G25294,"NA")</f>
        <v>NA</v>
      </c>
    </row>
    <row r="25295" spans="7:17">
      <c r="G25295" s="1"/>
      <c r="Q25295" s="32" t="str">
        <f>IF(I25295="OUTSTANDING",'Data Table Volumes'!$B$1-G25295,"NA")</f>
        <v>NA</v>
      </c>
    </row>
    <row r="25296" spans="7:17">
      <c r="G25296" s="1"/>
      <c r="Q25296" s="32" t="str">
        <f>IF(I25296="OUTSTANDING",'Data Table Volumes'!$B$1-G25296,"NA")</f>
        <v>NA</v>
      </c>
    </row>
    <row r="25297" spans="7:17">
      <c r="G25297" s="1"/>
      <c r="Q25297" s="32" t="str">
        <f>IF(I25297="OUTSTANDING",'Data Table Volumes'!$B$1-G25297,"NA")</f>
        <v>NA</v>
      </c>
    </row>
    <row r="25298" spans="7:17">
      <c r="G25298" s="1"/>
      <c r="Q25298" s="32" t="str">
        <f>IF(I25298="OUTSTANDING",'Data Table Volumes'!$B$1-G25298,"NA")</f>
        <v>NA</v>
      </c>
    </row>
    <row r="25299" spans="7:17">
      <c r="G25299" s="1"/>
      <c r="Q25299" s="32" t="str">
        <f>IF(I25299="OUTSTANDING",'Data Table Volumes'!$B$1-G25299,"NA")</f>
        <v>NA</v>
      </c>
    </row>
    <row r="25300" spans="7:17">
      <c r="G25300" s="1"/>
      <c r="Q25300" s="32" t="str">
        <f>IF(I25300="OUTSTANDING",'Data Table Volumes'!$B$1-G25300,"NA")</f>
        <v>NA</v>
      </c>
    </row>
    <row r="25301" spans="7:17">
      <c r="G25301" s="1"/>
      <c r="Q25301" s="32" t="str">
        <f>IF(I25301="OUTSTANDING",'Data Table Volumes'!$B$1-G25301,"NA")</f>
        <v>NA</v>
      </c>
    </row>
    <row r="25302" spans="7:17">
      <c r="G25302" s="1"/>
      <c r="Q25302" s="32" t="str">
        <f>IF(I25302="OUTSTANDING",'Data Table Volumes'!$B$1-G25302,"NA")</f>
        <v>NA</v>
      </c>
    </row>
    <row r="25303" spans="7:17">
      <c r="G25303" s="1"/>
      <c r="Q25303" s="32" t="str">
        <f>IF(I25303="OUTSTANDING",'Data Table Volumes'!$B$1-G25303,"NA")</f>
        <v>NA</v>
      </c>
    </row>
    <row r="25304" spans="7:17">
      <c r="G25304" s="1"/>
      <c r="Q25304" s="32" t="str">
        <f>IF(I25304="OUTSTANDING",'Data Table Volumes'!$B$1-G25304,"NA")</f>
        <v>NA</v>
      </c>
    </row>
    <row r="25305" spans="7:17">
      <c r="G25305" s="1"/>
      <c r="Q25305" s="32" t="str">
        <f>IF(I25305="OUTSTANDING",'Data Table Volumes'!$B$1-G25305,"NA")</f>
        <v>NA</v>
      </c>
    </row>
    <row r="25306" spans="7:17">
      <c r="G25306" s="1"/>
      <c r="Q25306" s="32" t="str">
        <f>IF(I25306="OUTSTANDING",'Data Table Volumes'!$B$1-G25306,"NA")</f>
        <v>NA</v>
      </c>
    </row>
    <row r="25307" spans="7:17">
      <c r="G25307" s="1"/>
      <c r="Q25307" s="32" t="str">
        <f>IF(I25307="OUTSTANDING",'Data Table Volumes'!$B$1-G25307,"NA")</f>
        <v>NA</v>
      </c>
    </row>
    <row r="25308" spans="7:17">
      <c r="G25308" s="1"/>
      <c r="Q25308" s="32" t="str">
        <f>IF(I25308="OUTSTANDING",'Data Table Volumes'!$B$1-G25308,"NA")</f>
        <v>NA</v>
      </c>
    </row>
    <row r="25309" spans="7:17">
      <c r="G25309" s="1"/>
      <c r="Q25309" s="32" t="str">
        <f>IF(I25309="OUTSTANDING",'Data Table Volumes'!$B$1-G25309,"NA")</f>
        <v>NA</v>
      </c>
    </row>
    <row r="25310" spans="7:17">
      <c r="G25310" s="1"/>
      <c r="Q25310" s="32" t="str">
        <f>IF(I25310="OUTSTANDING",'Data Table Volumes'!$B$1-G25310,"NA")</f>
        <v>NA</v>
      </c>
    </row>
    <row r="25311" spans="7:17">
      <c r="G25311" s="1"/>
      <c r="Q25311" s="32" t="str">
        <f>IF(I25311="OUTSTANDING",'Data Table Volumes'!$B$1-G25311,"NA")</f>
        <v>NA</v>
      </c>
    </row>
    <row r="25312" spans="7:17">
      <c r="G25312" s="1"/>
      <c r="Q25312" s="32" t="str">
        <f>IF(I25312="OUTSTANDING",'Data Table Volumes'!$B$1-G25312,"NA")</f>
        <v>NA</v>
      </c>
    </row>
    <row r="25313" spans="7:17">
      <c r="G25313" s="1"/>
      <c r="Q25313" s="32" t="str">
        <f>IF(I25313="OUTSTANDING",'Data Table Volumes'!$B$1-G25313,"NA")</f>
        <v>NA</v>
      </c>
    </row>
    <row r="25314" spans="7:17">
      <c r="G25314" s="1"/>
      <c r="Q25314" s="32" t="str">
        <f>IF(I25314="OUTSTANDING",'Data Table Volumes'!$B$1-G25314,"NA")</f>
        <v>NA</v>
      </c>
    </row>
    <row r="25315" spans="7:17">
      <c r="G25315" s="1"/>
      <c r="Q25315" s="32" t="str">
        <f>IF(I25315="OUTSTANDING",'Data Table Volumes'!$B$1-G25315,"NA")</f>
        <v>NA</v>
      </c>
    </row>
    <row r="25316" spans="7:17">
      <c r="G25316" s="1"/>
      <c r="Q25316" s="32" t="str">
        <f>IF(I25316="OUTSTANDING",'Data Table Volumes'!$B$1-G25316,"NA")</f>
        <v>NA</v>
      </c>
    </row>
    <row r="25317" spans="7:17">
      <c r="G25317" s="1"/>
      <c r="Q25317" s="32" t="str">
        <f>IF(I25317="OUTSTANDING",'Data Table Volumes'!$B$1-G25317,"NA")</f>
        <v>NA</v>
      </c>
    </row>
    <row r="25318" spans="7:17">
      <c r="G25318" s="1"/>
      <c r="Q25318" s="32" t="str">
        <f>IF(I25318="OUTSTANDING",'Data Table Volumes'!$B$1-G25318,"NA")</f>
        <v>NA</v>
      </c>
    </row>
    <row r="25319" spans="7:17">
      <c r="G25319" s="1"/>
      <c r="Q25319" s="32" t="str">
        <f>IF(I25319="OUTSTANDING",'Data Table Volumes'!$B$1-G25319,"NA")</f>
        <v>NA</v>
      </c>
    </row>
    <row r="25320" spans="7:17">
      <c r="G25320" s="1"/>
      <c r="Q25320" s="32" t="str">
        <f>IF(I25320="OUTSTANDING",'Data Table Volumes'!$B$1-G25320,"NA")</f>
        <v>NA</v>
      </c>
    </row>
    <row r="25321" spans="7:17">
      <c r="G25321" s="1"/>
      <c r="Q25321" s="32" t="str">
        <f>IF(I25321="OUTSTANDING",'Data Table Volumes'!$B$1-G25321,"NA")</f>
        <v>NA</v>
      </c>
    </row>
    <row r="25322" spans="7:17">
      <c r="G25322" s="1"/>
      <c r="Q25322" s="32" t="str">
        <f>IF(I25322="OUTSTANDING",'Data Table Volumes'!$B$1-G25322,"NA")</f>
        <v>NA</v>
      </c>
    </row>
    <row r="25323" spans="7:17">
      <c r="G25323" s="1"/>
      <c r="Q25323" s="32" t="str">
        <f>IF(I25323="OUTSTANDING",'Data Table Volumes'!$B$1-G25323,"NA")</f>
        <v>NA</v>
      </c>
    </row>
    <row r="25324" spans="7:17">
      <c r="G25324" s="1"/>
      <c r="Q25324" s="32" t="str">
        <f>IF(I25324="OUTSTANDING",'Data Table Volumes'!$B$1-G25324,"NA")</f>
        <v>NA</v>
      </c>
    </row>
    <row r="25325" spans="7:17">
      <c r="G25325" s="1"/>
      <c r="Q25325" s="32" t="str">
        <f>IF(I25325="OUTSTANDING",'Data Table Volumes'!$B$1-G25325,"NA")</f>
        <v>NA</v>
      </c>
    </row>
    <row r="25326" spans="7:17">
      <c r="G25326" s="1"/>
      <c r="Q25326" s="32" t="str">
        <f>IF(I25326="OUTSTANDING",'Data Table Volumes'!$B$1-G25326,"NA")</f>
        <v>NA</v>
      </c>
    </row>
    <row r="25327" spans="7:17">
      <c r="G25327" s="1"/>
      <c r="Q25327" s="32" t="str">
        <f>IF(I25327="OUTSTANDING",'Data Table Volumes'!$B$1-G25327,"NA")</f>
        <v>NA</v>
      </c>
    </row>
    <row r="25328" spans="7:17">
      <c r="G25328" s="1"/>
      <c r="Q25328" s="32" t="str">
        <f>IF(I25328="OUTSTANDING",'Data Table Volumes'!$B$1-G25328,"NA")</f>
        <v>NA</v>
      </c>
    </row>
    <row r="25329" spans="7:17">
      <c r="G25329" s="1"/>
      <c r="Q25329" s="32" t="str">
        <f>IF(I25329="OUTSTANDING",'Data Table Volumes'!$B$1-G25329,"NA")</f>
        <v>NA</v>
      </c>
    </row>
    <row r="25330" spans="7:17">
      <c r="G25330" s="1"/>
      <c r="Q25330" s="32" t="str">
        <f>IF(I25330="OUTSTANDING",'Data Table Volumes'!$B$1-G25330,"NA")</f>
        <v>NA</v>
      </c>
    </row>
    <row r="25331" spans="7:17">
      <c r="G25331" s="1"/>
      <c r="Q25331" s="32" t="str">
        <f>IF(I25331="OUTSTANDING",'Data Table Volumes'!$B$1-G25331,"NA")</f>
        <v>NA</v>
      </c>
    </row>
    <row r="25332" spans="7:17">
      <c r="G25332" s="1"/>
      <c r="Q25332" s="32" t="str">
        <f>IF(I25332="OUTSTANDING",'Data Table Volumes'!$B$1-G25332,"NA")</f>
        <v>NA</v>
      </c>
    </row>
    <row r="25333" spans="7:17">
      <c r="G25333" s="1"/>
      <c r="Q25333" s="32" t="str">
        <f>IF(I25333="OUTSTANDING",'Data Table Volumes'!$B$1-G25333,"NA")</f>
        <v>NA</v>
      </c>
    </row>
    <row r="25334" spans="7:17">
      <c r="G25334" s="1"/>
      <c r="Q25334" s="32" t="str">
        <f>IF(I25334="OUTSTANDING",'Data Table Volumes'!$B$1-G25334,"NA")</f>
        <v>NA</v>
      </c>
    </row>
    <row r="25335" spans="7:17">
      <c r="G25335" s="1"/>
      <c r="Q25335" s="32" t="str">
        <f>IF(I25335="OUTSTANDING",'Data Table Volumes'!$B$1-G25335,"NA")</f>
        <v>NA</v>
      </c>
    </row>
    <row r="25336" spans="7:17">
      <c r="G25336" s="1"/>
      <c r="Q25336" s="32" t="str">
        <f>IF(I25336="OUTSTANDING",'Data Table Volumes'!$B$1-G25336,"NA")</f>
        <v>NA</v>
      </c>
    </row>
    <row r="25337" spans="7:17">
      <c r="G25337" s="1"/>
      <c r="Q25337" s="32" t="str">
        <f>IF(I25337="OUTSTANDING",'Data Table Volumes'!$B$1-G25337,"NA")</f>
        <v>NA</v>
      </c>
    </row>
    <row r="25338" spans="7:17">
      <c r="G25338" s="1"/>
      <c r="Q25338" s="32" t="str">
        <f>IF(I25338="OUTSTANDING",'Data Table Volumes'!$B$1-G25338,"NA")</f>
        <v>NA</v>
      </c>
    </row>
    <row r="25339" spans="7:17">
      <c r="G25339" s="1"/>
      <c r="Q25339" s="32" t="str">
        <f>IF(I25339="OUTSTANDING",'Data Table Volumes'!$B$1-G25339,"NA")</f>
        <v>NA</v>
      </c>
    </row>
    <row r="25340" spans="7:17">
      <c r="G25340" s="1"/>
      <c r="Q25340" s="32" t="str">
        <f>IF(I25340="OUTSTANDING",'Data Table Volumes'!$B$1-G25340,"NA")</f>
        <v>NA</v>
      </c>
    </row>
    <row r="25341" spans="7:17">
      <c r="G25341" s="1"/>
      <c r="Q25341" s="32" t="str">
        <f>IF(I25341="OUTSTANDING",'Data Table Volumes'!$B$1-G25341,"NA")</f>
        <v>NA</v>
      </c>
    </row>
    <row r="25342" spans="7:17">
      <c r="G25342" s="1"/>
      <c r="Q25342" s="32" t="str">
        <f>IF(I25342="OUTSTANDING",'Data Table Volumes'!$B$1-G25342,"NA")</f>
        <v>NA</v>
      </c>
    </row>
    <row r="25343" spans="7:17">
      <c r="G25343" s="1"/>
      <c r="Q25343" s="32" t="str">
        <f>IF(I25343="OUTSTANDING",'Data Table Volumes'!$B$1-G25343,"NA")</f>
        <v>NA</v>
      </c>
    </row>
    <row r="25344" spans="7:17">
      <c r="G25344" s="1"/>
      <c r="Q25344" s="32" t="str">
        <f>IF(I25344="OUTSTANDING",'Data Table Volumes'!$B$1-G25344,"NA")</f>
        <v>NA</v>
      </c>
    </row>
    <row r="25345" spans="7:17">
      <c r="G25345" s="1"/>
      <c r="Q25345" s="32" t="str">
        <f>IF(I25345="OUTSTANDING",'Data Table Volumes'!$B$1-G25345,"NA")</f>
        <v>NA</v>
      </c>
    </row>
    <row r="25346" spans="7:17">
      <c r="G25346" s="1"/>
      <c r="Q25346" s="32" t="str">
        <f>IF(I25346="OUTSTANDING",'Data Table Volumes'!$B$1-G25346,"NA")</f>
        <v>NA</v>
      </c>
    </row>
    <row r="25347" spans="7:17">
      <c r="G25347" s="1"/>
      <c r="Q25347" s="32" t="str">
        <f>IF(I25347="OUTSTANDING",'Data Table Volumes'!$B$1-G25347,"NA")</f>
        <v>NA</v>
      </c>
    </row>
    <row r="25348" spans="7:17">
      <c r="G25348" s="1"/>
      <c r="Q25348" s="32" t="str">
        <f>IF(I25348="OUTSTANDING",'Data Table Volumes'!$B$1-G25348,"NA")</f>
        <v>NA</v>
      </c>
    </row>
    <row r="25349" spans="7:17">
      <c r="G25349" s="1"/>
      <c r="Q25349" s="32" t="str">
        <f>IF(I25349="OUTSTANDING",'Data Table Volumes'!$B$1-G25349,"NA")</f>
        <v>NA</v>
      </c>
    </row>
    <row r="25350" spans="7:17">
      <c r="G25350" s="1"/>
      <c r="Q25350" s="32" t="str">
        <f>IF(I25350="OUTSTANDING",'Data Table Volumes'!$B$1-G25350,"NA")</f>
        <v>NA</v>
      </c>
    </row>
    <row r="25351" spans="7:17">
      <c r="G25351" s="1"/>
      <c r="Q25351" s="32" t="str">
        <f>IF(I25351="OUTSTANDING",'Data Table Volumes'!$B$1-G25351,"NA")</f>
        <v>NA</v>
      </c>
    </row>
    <row r="25352" spans="7:17">
      <c r="G25352" s="1"/>
      <c r="Q25352" s="32" t="str">
        <f>IF(I25352="OUTSTANDING",'Data Table Volumes'!$B$1-G25352,"NA")</f>
        <v>NA</v>
      </c>
    </row>
    <row r="25353" spans="7:17">
      <c r="G25353" s="1"/>
      <c r="Q25353" s="32" t="str">
        <f>IF(I25353="OUTSTANDING",'Data Table Volumes'!$B$1-G25353,"NA")</f>
        <v>NA</v>
      </c>
    </row>
    <row r="25354" spans="7:17">
      <c r="G25354" s="1"/>
      <c r="Q25354" s="32" t="str">
        <f>IF(I25354="OUTSTANDING",'Data Table Volumes'!$B$1-G25354,"NA")</f>
        <v>NA</v>
      </c>
    </row>
    <row r="25355" spans="7:17">
      <c r="G25355" s="1"/>
      <c r="Q25355" s="32" t="str">
        <f>IF(I25355="OUTSTANDING",'Data Table Volumes'!$B$1-G25355,"NA")</f>
        <v>NA</v>
      </c>
    </row>
    <row r="25356" spans="7:17">
      <c r="G25356" s="1"/>
      <c r="Q25356" s="32" t="str">
        <f>IF(I25356="OUTSTANDING",'Data Table Volumes'!$B$1-G25356,"NA")</f>
        <v>NA</v>
      </c>
    </row>
    <row r="25357" spans="7:17">
      <c r="G25357" s="1"/>
      <c r="Q25357" s="32" t="str">
        <f>IF(I25357="OUTSTANDING",'Data Table Volumes'!$B$1-G25357,"NA")</f>
        <v>NA</v>
      </c>
    </row>
    <row r="25358" spans="7:17">
      <c r="G25358" s="1"/>
      <c r="Q25358" s="32" t="str">
        <f>IF(I25358="OUTSTANDING",'Data Table Volumes'!$B$1-G25358,"NA")</f>
        <v>NA</v>
      </c>
    </row>
    <row r="25359" spans="7:17">
      <c r="G25359" s="1"/>
      <c r="Q25359" s="32" t="str">
        <f>IF(I25359="OUTSTANDING",'Data Table Volumes'!$B$1-G25359,"NA")</f>
        <v>NA</v>
      </c>
    </row>
    <row r="25360" spans="7:17">
      <c r="G25360" s="1"/>
      <c r="Q25360" s="32" t="str">
        <f>IF(I25360="OUTSTANDING",'Data Table Volumes'!$B$1-G25360,"NA")</f>
        <v>NA</v>
      </c>
    </row>
    <row r="25361" spans="7:17">
      <c r="G25361" s="1"/>
      <c r="Q25361" s="32" t="str">
        <f>IF(I25361="OUTSTANDING",'Data Table Volumes'!$B$1-G25361,"NA")</f>
        <v>NA</v>
      </c>
    </row>
    <row r="25362" spans="7:17">
      <c r="G25362" s="1"/>
      <c r="Q25362" s="32" t="str">
        <f>IF(I25362="OUTSTANDING",'Data Table Volumes'!$B$1-G25362,"NA")</f>
        <v>NA</v>
      </c>
    </row>
    <row r="25363" spans="7:17">
      <c r="G25363" s="1"/>
      <c r="Q25363" s="32" t="str">
        <f>IF(I25363="OUTSTANDING",'Data Table Volumes'!$B$1-G25363,"NA")</f>
        <v>NA</v>
      </c>
    </row>
    <row r="25364" spans="7:17">
      <c r="G25364" s="1"/>
      <c r="Q25364" s="32" t="str">
        <f>IF(I25364="OUTSTANDING",'Data Table Volumes'!$B$1-G25364,"NA")</f>
        <v>NA</v>
      </c>
    </row>
    <row r="25365" spans="7:17">
      <c r="G25365" s="1"/>
      <c r="Q25365" s="32" t="str">
        <f>IF(I25365="OUTSTANDING",'Data Table Volumes'!$B$1-G25365,"NA")</f>
        <v>NA</v>
      </c>
    </row>
    <row r="25366" spans="7:17">
      <c r="G25366" s="1"/>
      <c r="Q25366" s="32" t="str">
        <f>IF(I25366="OUTSTANDING",'Data Table Volumes'!$B$1-G25366,"NA")</f>
        <v>NA</v>
      </c>
    </row>
    <row r="25367" spans="7:17">
      <c r="G25367" s="1"/>
      <c r="Q25367" s="32" t="str">
        <f>IF(I25367="OUTSTANDING",'Data Table Volumes'!$B$1-G25367,"NA")</f>
        <v>NA</v>
      </c>
    </row>
    <row r="25368" spans="7:17">
      <c r="G25368" s="1"/>
      <c r="Q25368" s="32" t="str">
        <f>IF(I25368="OUTSTANDING",'Data Table Volumes'!$B$1-G25368,"NA")</f>
        <v>NA</v>
      </c>
    </row>
    <row r="25369" spans="7:17">
      <c r="G25369" s="1"/>
      <c r="Q25369" s="32" t="str">
        <f>IF(I25369="OUTSTANDING",'Data Table Volumes'!$B$1-G25369,"NA")</f>
        <v>NA</v>
      </c>
    </row>
    <row r="25370" spans="7:17">
      <c r="G25370" s="1"/>
      <c r="Q25370" s="32" t="str">
        <f>IF(I25370="OUTSTANDING",'Data Table Volumes'!$B$1-G25370,"NA")</f>
        <v>NA</v>
      </c>
    </row>
    <row r="25371" spans="7:17">
      <c r="G25371" s="1"/>
      <c r="Q25371" s="32" t="str">
        <f>IF(I25371="OUTSTANDING",'Data Table Volumes'!$B$1-G25371,"NA")</f>
        <v>NA</v>
      </c>
    </row>
    <row r="25372" spans="7:17">
      <c r="G25372" s="1"/>
      <c r="Q25372" s="32" t="str">
        <f>IF(I25372="OUTSTANDING",'Data Table Volumes'!$B$1-G25372,"NA")</f>
        <v>NA</v>
      </c>
    </row>
    <row r="25373" spans="7:17">
      <c r="G25373" s="1"/>
      <c r="Q25373" s="32" t="str">
        <f>IF(I25373="OUTSTANDING",'Data Table Volumes'!$B$1-G25373,"NA")</f>
        <v>NA</v>
      </c>
    </row>
    <row r="25374" spans="7:17">
      <c r="G25374" s="1"/>
      <c r="Q25374" s="32" t="str">
        <f>IF(I25374="OUTSTANDING",'Data Table Volumes'!$B$1-G25374,"NA")</f>
        <v>NA</v>
      </c>
    </row>
    <row r="25375" spans="7:17">
      <c r="G25375" s="1"/>
      <c r="Q25375" s="32" t="str">
        <f>IF(I25375="OUTSTANDING",'Data Table Volumes'!$B$1-G25375,"NA")</f>
        <v>NA</v>
      </c>
    </row>
    <row r="25376" spans="7:17">
      <c r="G25376" s="1"/>
      <c r="Q25376" s="32" t="str">
        <f>IF(I25376="OUTSTANDING",'Data Table Volumes'!$B$1-G25376,"NA")</f>
        <v>NA</v>
      </c>
    </row>
    <row r="25377" spans="7:17">
      <c r="G25377" s="1"/>
      <c r="Q25377" s="32" t="str">
        <f>IF(I25377="OUTSTANDING",'Data Table Volumes'!$B$1-G25377,"NA")</f>
        <v>NA</v>
      </c>
    </row>
    <row r="25378" spans="7:17">
      <c r="G25378" s="1"/>
      <c r="Q25378" s="32" t="str">
        <f>IF(I25378="OUTSTANDING",'Data Table Volumes'!$B$1-G25378,"NA")</f>
        <v>NA</v>
      </c>
    </row>
    <row r="25379" spans="7:17">
      <c r="G25379" s="1"/>
      <c r="Q25379" s="32" t="str">
        <f>IF(I25379="OUTSTANDING",'Data Table Volumes'!$B$1-G25379,"NA")</f>
        <v>NA</v>
      </c>
    </row>
    <row r="25380" spans="7:17">
      <c r="G25380" s="1"/>
      <c r="Q25380" s="32" t="str">
        <f>IF(I25380="OUTSTANDING",'Data Table Volumes'!$B$1-G25380,"NA")</f>
        <v>NA</v>
      </c>
    </row>
    <row r="25381" spans="7:17">
      <c r="G25381" s="1"/>
      <c r="Q25381" s="32" t="str">
        <f>IF(I25381="OUTSTANDING",'Data Table Volumes'!$B$1-G25381,"NA")</f>
        <v>NA</v>
      </c>
    </row>
    <row r="25382" spans="7:17">
      <c r="G25382" s="1"/>
      <c r="Q25382" s="32" t="str">
        <f>IF(I25382="OUTSTANDING",'Data Table Volumes'!$B$1-G25382,"NA")</f>
        <v>NA</v>
      </c>
    </row>
    <row r="25383" spans="7:17">
      <c r="G25383" s="1"/>
      <c r="Q25383" s="32" t="str">
        <f>IF(I25383="OUTSTANDING",'Data Table Volumes'!$B$1-G25383,"NA")</f>
        <v>NA</v>
      </c>
    </row>
    <row r="25384" spans="7:17">
      <c r="G25384" s="1"/>
      <c r="Q25384" s="32" t="str">
        <f>IF(I25384="OUTSTANDING",'Data Table Volumes'!$B$1-G25384,"NA")</f>
        <v>NA</v>
      </c>
    </row>
    <row r="25385" spans="7:17">
      <c r="G25385" s="1"/>
      <c r="Q25385" s="32" t="str">
        <f>IF(I25385="OUTSTANDING",'Data Table Volumes'!$B$1-G25385,"NA")</f>
        <v>NA</v>
      </c>
    </row>
    <row r="25386" spans="7:17">
      <c r="G25386" s="1"/>
      <c r="Q25386" s="32" t="str">
        <f>IF(I25386="OUTSTANDING",'Data Table Volumes'!$B$1-G25386,"NA")</f>
        <v>NA</v>
      </c>
    </row>
    <row r="25387" spans="7:17">
      <c r="G25387" s="1"/>
      <c r="Q25387" s="32" t="str">
        <f>IF(I25387="OUTSTANDING",'Data Table Volumes'!$B$1-G25387,"NA")</f>
        <v>NA</v>
      </c>
    </row>
    <row r="25388" spans="7:17">
      <c r="G25388" s="1"/>
      <c r="Q25388" s="32" t="str">
        <f>IF(I25388="OUTSTANDING",'Data Table Volumes'!$B$1-G25388,"NA")</f>
        <v>NA</v>
      </c>
    </row>
    <row r="25389" spans="7:17">
      <c r="G25389" s="1"/>
      <c r="Q25389" s="32" t="str">
        <f>IF(I25389="OUTSTANDING",'Data Table Volumes'!$B$1-G25389,"NA")</f>
        <v>NA</v>
      </c>
    </row>
    <row r="25390" spans="7:17">
      <c r="G25390" s="1"/>
      <c r="Q25390" s="32" t="str">
        <f>IF(I25390="OUTSTANDING",'Data Table Volumes'!$B$1-G25390,"NA")</f>
        <v>NA</v>
      </c>
    </row>
    <row r="25391" spans="7:17">
      <c r="G25391" s="1"/>
      <c r="Q25391" s="32" t="str">
        <f>IF(I25391="OUTSTANDING",'Data Table Volumes'!$B$1-G25391,"NA")</f>
        <v>NA</v>
      </c>
    </row>
    <row r="25392" spans="7:17">
      <c r="G25392" s="1"/>
      <c r="Q25392" s="32" t="str">
        <f>IF(I25392="OUTSTANDING",'Data Table Volumes'!$B$1-G25392,"NA")</f>
        <v>NA</v>
      </c>
    </row>
    <row r="25393" spans="7:17">
      <c r="G25393" s="1"/>
      <c r="Q25393" s="32" t="str">
        <f>IF(I25393="OUTSTANDING",'Data Table Volumes'!$B$1-G25393,"NA")</f>
        <v>NA</v>
      </c>
    </row>
    <row r="25394" spans="7:17">
      <c r="G25394" s="1"/>
      <c r="Q25394" s="32" t="str">
        <f>IF(I25394="OUTSTANDING",'Data Table Volumes'!$B$1-G25394,"NA")</f>
        <v>NA</v>
      </c>
    </row>
    <row r="25395" spans="7:17">
      <c r="G25395" s="1"/>
      <c r="Q25395" s="32" t="str">
        <f>IF(I25395="OUTSTANDING",'Data Table Volumes'!$B$1-G25395,"NA")</f>
        <v>NA</v>
      </c>
    </row>
    <row r="25396" spans="7:17">
      <c r="G25396" s="1"/>
      <c r="Q25396" s="32" t="str">
        <f>IF(I25396="OUTSTANDING",'Data Table Volumes'!$B$1-G25396,"NA")</f>
        <v>NA</v>
      </c>
    </row>
    <row r="25397" spans="7:17">
      <c r="G25397" s="1"/>
      <c r="Q25397" s="32" t="str">
        <f>IF(I25397="OUTSTANDING",'Data Table Volumes'!$B$1-G25397,"NA")</f>
        <v>NA</v>
      </c>
    </row>
    <row r="25398" spans="7:17">
      <c r="G25398" s="1"/>
      <c r="Q25398" s="32" t="str">
        <f>IF(I25398="OUTSTANDING",'Data Table Volumes'!$B$1-G25398,"NA")</f>
        <v>NA</v>
      </c>
    </row>
    <row r="25399" spans="7:17">
      <c r="G25399" s="1"/>
      <c r="Q25399" s="32" t="str">
        <f>IF(I25399="OUTSTANDING",'Data Table Volumes'!$B$1-G25399,"NA")</f>
        <v>NA</v>
      </c>
    </row>
    <row r="25400" spans="7:17">
      <c r="G25400" s="1"/>
      <c r="Q25400" s="32" t="str">
        <f>IF(I25400="OUTSTANDING",'Data Table Volumes'!$B$1-G25400,"NA")</f>
        <v>NA</v>
      </c>
    </row>
    <row r="25401" spans="7:17">
      <c r="G25401" s="1"/>
      <c r="Q25401" s="32" t="str">
        <f>IF(I25401="OUTSTANDING",'Data Table Volumes'!$B$1-G25401,"NA")</f>
        <v>NA</v>
      </c>
    </row>
    <row r="25402" spans="7:17">
      <c r="G25402" s="1"/>
      <c r="Q25402" s="32" t="str">
        <f>IF(I25402="OUTSTANDING",'Data Table Volumes'!$B$1-G25402,"NA")</f>
        <v>NA</v>
      </c>
    </row>
    <row r="25403" spans="7:17">
      <c r="G25403" s="1"/>
      <c r="Q25403" s="32" t="str">
        <f>IF(I25403="OUTSTANDING",'Data Table Volumes'!$B$1-G25403,"NA")</f>
        <v>NA</v>
      </c>
    </row>
    <row r="25404" spans="7:17">
      <c r="G25404" s="1"/>
      <c r="Q25404" s="32" t="str">
        <f>IF(I25404="OUTSTANDING",'Data Table Volumes'!$B$1-G25404,"NA")</f>
        <v>NA</v>
      </c>
    </row>
    <row r="25405" spans="7:17">
      <c r="G25405" s="1"/>
      <c r="Q25405" s="32" t="str">
        <f>IF(I25405="OUTSTANDING",'Data Table Volumes'!$B$1-G25405,"NA")</f>
        <v>NA</v>
      </c>
    </row>
    <row r="25406" spans="7:17">
      <c r="G25406" s="1"/>
      <c r="Q25406" s="32" t="str">
        <f>IF(I25406="OUTSTANDING",'Data Table Volumes'!$B$1-G25406,"NA")</f>
        <v>NA</v>
      </c>
    </row>
    <row r="25407" spans="7:17">
      <c r="G25407" s="1"/>
      <c r="Q25407" s="32" t="str">
        <f>IF(I25407="OUTSTANDING",'Data Table Volumes'!$B$1-G25407,"NA")</f>
        <v>NA</v>
      </c>
    </row>
    <row r="25408" spans="7:17">
      <c r="G25408" s="1"/>
      <c r="Q25408" s="32" t="str">
        <f>IF(I25408="OUTSTANDING",'Data Table Volumes'!$B$1-G25408,"NA")</f>
        <v>NA</v>
      </c>
    </row>
    <row r="25409" spans="7:17">
      <c r="G25409" s="1"/>
      <c r="Q25409" s="32" t="str">
        <f>IF(I25409="OUTSTANDING",'Data Table Volumes'!$B$1-G25409,"NA")</f>
        <v>NA</v>
      </c>
    </row>
    <row r="25410" spans="7:17">
      <c r="G25410" s="1"/>
      <c r="Q25410" s="32" t="str">
        <f>IF(I25410="OUTSTANDING",'Data Table Volumes'!$B$1-G25410,"NA")</f>
        <v>NA</v>
      </c>
    </row>
    <row r="25411" spans="7:17">
      <c r="G25411" s="1"/>
      <c r="Q25411" s="32" t="str">
        <f>IF(I25411="OUTSTANDING",'Data Table Volumes'!$B$1-G25411,"NA")</f>
        <v>NA</v>
      </c>
    </row>
    <row r="25412" spans="7:17">
      <c r="G25412" s="1"/>
      <c r="Q25412" s="32" t="str">
        <f>IF(I25412="OUTSTANDING",'Data Table Volumes'!$B$1-G25412,"NA")</f>
        <v>NA</v>
      </c>
    </row>
    <row r="25413" spans="7:17">
      <c r="G25413" s="1"/>
      <c r="Q25413" s="32" t="str">
        <f>IF(I25413="OUTSTANDING",'Data Table Volumes'!$B$1-G25413,"NA")</f>
        <v>NA</v>
      </c>
    </row>
    <row r="25414" spans="7:17">
      <c r="G25414" s="1"/>
      <c r="Q25414" s="32" t="str">
        <f>IF(I25414="OUTSTANDING",'Data Table Volumes'!$B$1-G25414,"NA")</f>
        <v>NA</v>
      </c>
    </row>
    <row r="25415" spans="7:17">
      <c r="G25415" s="1"/>
      <c r="Q25415" s="32" t="str">
        <f>IF(I25415="OUTSTANDING",'Data Table Volumes'!$B$1-G25415,"NA")</f>
        <v>NA</v>
      </c>
    </row>
    <row r="25416" spans="7:17">
      <c r="G25416" s="1"/>
      <c r="Q25416" s="32" t="str">
        <f>IF(I25416="OUTSTANDING",'Data Table Volumes'!$B$1-G25416,"NA")</f>
        <v>NA</v>
      </c>
    </row>
    <row r="25417" spans="7:17">
      <c r="G25417" s="1"/>
      <c r="Q25417" s="32" t="str">
        <f>IF(I25417="OUTSTANDING",'Data Table Volumes'!$B$1-G25417,"NA")</f>
        <v>NA</v>
      </c>
    </row>
    <row r="25418" spans="7:17">
      <c r="G25418" s="1"/>
      <c r="Q25418" s="32" t="str">
        <f>IF(I25418="OUTSTANDING",'Data Table Volumes'!$B$1-G25418,"NA")</f>
        <v>NA</v>
      </c>
    </row>
    <row r="25419" spans="7:17">
      <c r="G25419" s="1"/>
      <c r="Q25419" s="32" t="str">
        <f>IF(I25419="OUTSTANDING",'Data Table Volumes'!$B$1-G25419,"NA")</f>
        <v>NA</v>
      </c>
    </row>
    <row r="25420" spans="7:17">
      <c r="G25420" s="1"/>
      <c r="Q25420" s="32" t="str">
        <f>IF(I25420="OUTSTANDING",'Data Table Volumes'!$B$1-G25420,"NA")</f>
        <v>NA</v>
      </c>
    </row>
    <row r="25421" spans="7:17">
      <c r="G25421" s="1"/>
      <c r="Q25421" s="32" t="str">
        <f>IF(I25421="OUTSTANDING",'Data Table Volumes'!$B$1-G25421,"NA")</f>
        <v>NA</v>
      </c>
    </row>
    <row r="25422" spans="7:17">
      <c r="G25422" s="1"/>
      <c r="Q25422" s="32" t="str">
        <f>IF(I25422="OUTSTANDING",'Data Table Volumes'!$B$1-G25422,"NA")</f>
        <v>NA</v>
      </c>
    </row>
    <row r="25423" spans="7:17">
      <c r="G25423" s="1"/>
      <c r="Q25423" s="32" t="str">
        <f>IF(I25423="OUTSTANDING",'Data Table Volumes'!$B$1-G25423,"NA")</f>
        <v>NA</v>
      </c>
    </row>
    <row r="25424" spans="7:17">
      <c r="G25424" s="1"/>
      <c r="Q25424" s="32" t="str">
        <f>IF(I25424="OUTSTANDING",'Data Table Volumes'!$B$1-G25424,"NA")</f>
        <v>NA</v>
      </c>
    </row>
    <row r="25425" spans="7:17">
      <c r="G25425" s="1"/>
      <c r="Q25425" s="32" t="str">
        <f>IF(I25425="OUTSTANDING",'Data Table Volumes'!$B$1-G25425,"NA")</f>
        <v>NA</v>
      </c>
    </row>
    <row r="25426" spans="7:17">
      <c r="G25426" s="1"/>
      <c r="Q25426" s="32" t="str">
        <f>IF(I25426="OUTSTANDING",'Data Table Volumes'!$B$1-G25426,"NA")</f>
        <v>NA</v>
      </c>
    </row>
    <row r="25427" spans="7:17">
      <c r="G25427" s="1"/>
      <c r="Q25427" s="32" t="str">
        <f>IF(I25427="OUTSTANDING",'Data Table Volumes'!$B$1-G25427,"NA")</f>
        <v>NA</v>
      </c>
    </row>
    <row r="25428" spans="7:17">
      <c r="G25428" s="1"/>
      <c r="Q25428" s="32" t="str">
        <f>IF(I25428="OUTSTANDING",'Data Table Volumes'!$B$1-G25428,"NA")</f>
        <v>NA</v>
      </c>
    </row>
    <row r="25429" spans="7:17">
      <c r="G25429" s="1"/>
      <c r="Q25429" s="32" t="str">
        <f>IF(I25429="OUTSTANDING",'Data Table Volumes'!$B$1-G25429,"NA")</f>
        <v>NA</v>
      </c>
    </row>
    <row r="25430" spans="7:17">
      <c r="G25430" s="1"/>
      <c r="Q25430" s="32" t="str">
        <f>IF(I25430="OUTSTANDING",'Data Table Volumes'!$B$1-G25430,"NA")</f>
        <v>NA</v>
      </c>
    </row>
    <row r="25431" spans="7:17">
      <c r="G25431" s="1"/>
      <c r="Q25431" s="32" t="str">
        <f>IF(I25431="OUTSTANDING",'Data Table Volumes'!$B$1-G25431,"NA")</f>
        <v>NA</v>
      </c>
    </row>
    <row r="25432" spans="7:17">
      <c r="G25432" s="1"/>
      <c r="Q25432" s="32" t="str">
        <f>IF(I25432="OUTSTANDING",'Data Table Volumes'!$B$1-G25432,"NA")</f>
        <v>NA</v>
      </c>
    </row>
    <row r="25433" spans="7:17">
      <c r="G25433" s="1"/>
      <c r="Q25433" s="32" t="str">
        <f>IF(I25433="OUTSTANDING",'Data Table Volumes'!$B$1-G25433,"NA")</f>
        <v>NA</v>
      </c>
    </row>
    <row r="25434" spans="7:17">
      <c r="G25434" s="1"/>
      <c r="Q25434" s="32" t="str">
        <f>IF(I25434="OUTSTANDING",'Data Table Volumes'!$B$1-G25434,"NA")</f>
        <v>NA</v>
      </c>
    </row>
    <row r="25435" spans="7:17">
      <c r="G25435" s="1"/>
      <c r="Q25435" s="32" t="str">
        <f>IF(I25435="OUTSTANDING",'Data Table Volumes'!$B$1-G25435,"NA")</f>
        <v>NA</v>
      </c>
    </row>
    <row r="25436" spans="7:17">
      <c r="G25436" s="1"/>
      <c r="Q25436" s="32" t="str">
        <f>IF(I25436="OUTSTANDING",'Data Table Volumes'!$B$1-G25436,"NA")</f>
        <v>NA</v>
      </c>
    </row>
    <row r="25437" spans="7:17">
      <c r="G25437" s="1"/>
      <c r="Q25437" s="32" t="str">
        <f>IF(I25437="OUTSTANDING",'Data Table Volumes'!$B$1-G25437,"NA")</f>
        <v>NA</v>
      </c>
    </row>
    <row r="25438" spans="7:17">
      <c r="G25438" s="1"/>
      <c r="Q25438" s="32" t="str">
        <f>IF(I25438="OUTSTANDING",'Data Table Volumes'!$B$1-G25438,"NA")</f>
        <v>NA</v>
      </c>
    </row>
    <row r="25439" spans="7:17">
      <c r="G25439" s="1"/>
      <c r="Q25439" s="32" t="str">
        <f>IF(I25439="OUTSTANDING",'Data Table Volumes'!$B$1-G25439,"NA")</f>
        <v>NA</v>
      </c>
    </row>
    <row r="25440" spans="7:17">
      <c r="G25440" s="1"/>
      <c r="Q25440" s="32" t="str">
        <f>IF(I25440="OUTSTANDING",'Data Table Volumes'!$B$1-G25440,"NA")</f>
        <v>NA</v>
      </c>
    </row>
    <row r="25441" spans="7:17">
      <c r="G25441" s="1"/>
      <c r="Q25441" s="32" t="str">
        <f>IF(I25441="OUTSTANDING",'Data Table Volumes'!$B$1-G25441,"NA")</f>
        <v>NA</v>
      </c>
    </row>
    <row r="25442" spans="7:17">
      <c r="G25442" s="1"/>
      <c r="Q25442" s="32" t="str">
        <f>IF(I25442="OUTSTANDING",'Data Table Volumes'!$B$1-G25442,"NA")</f>
        <v>NA</v>
      </c>
    </row>
    <row r="25443" spans="7:17">
      <c r="G25443" s="1"/>
      <c r="Q25443" s="32" t="str">
        <f>IF(I25443="OUTSTANDING",'Data Table Volumes'!$B$1-G25443,"NA")</f>
        <v>NA</v>
      </c>
    </row>
    <row r="25444" spans="7:17">
      <c r="G25444" s="1"/>
      <c r="Q25444" s="32" t="str">
        <f>IF(I25444="OUTSTANDING",'Data Table Volumes'!$B$1-G25444,"NA")</f>
        <v>NA</v>
      </c>
    </row>
    <row r="25445" spans="7:17">
      <c r="G25445" s="1"/>
      <c r="Q25445" s="32" t="str">
        <f>IF(I25445="OUTSTANDING",'Data Table Volumes'!$B$1-G25445,"NA")</f>
        <v>NA</v>
      </c>
    </row>
    <row r="25446" spans="7:17">
      <c r="G25446" s="1"/>
      <c r="Q25446" s="32" t="str">
        <f>IF(I25446="OUTSTANDING",'Data Table Volumes'!$B$1-G25446,"NA")</f>
        <v>NA</v>
      </c>
    </row>
    <row r="25447" spans="7:17">
      <c r="G25447" s="1"/>
      <c r="Q25447" s="32" t="str">
        <f>IF(I25447="OUTSTANDING",'Data Table Volumes'!$B$1-G25447,"NA")</f>
        <v>NA</v>
      </c>
    </row>
    <row r="25448" spans="7:17">
      <c r="G25448" s="1"/>
      <c r="Q25448" s="32" t="str">
        <f>IF(I25448="OUTSTANDING",'Data Table Volumes'!$B$1-G25448,"NA")</f>
        <v>NA</v>
      </c>
    </row>
    <row r="25449" spans="7:17">
      <c r="G25449" s="1"/>
      <c r="Q25449" s="32" t="str">
        <f>IF(I25449="OUTSTANDING",'Data Table Volumes'!$B$1-G25449,"NA")</f>
        <v>NA</v>
      </c>
    </row>
    <row r="25450" spans="7:17">
      <c r="G25450" s="1"/>
      <c r="Q25450" s="32" t="str">
        <f>IF(I25450="OUTSTANDING",'Data Table Volumes'!$B$1-G25450,"NA")</f>
        <v>NA</v>
      </c>
    </row>
    <row r="25451" spans="7:17">
      <c r="G25451" s="1"/>
      <c r="Q25451" s="32" t="str">
        <f>IF(I25451="OUTSTANDING",'Data Table Volumes'!$B$1-G25451,"NA")</f>
        <v>NA</v>
      </c>
    </row>
    <row r="25452" spans="7:17">
      <c r="G25452" s="1"/>
      <c r="Q25452" s="32" t="str">
        <f>IF(I25452="OUTSTANDING",'Data Table Volumes'!$B$1-G25452,"NA")</f>
        <v>NA</v>
      </c>
    </row>
    <row r="25453" spans="7:17">
      <c r="G25453" s="1"/>
      <c r="Q25453" s="32" t="str">
        <f>IF(I25453="OUTSTANDING",'Data Table Volumes'!$B$1-G25453,"NA")</f>
        <v>NA</v>
      </c>
    </row>
    <row r="25454" spans="7:17">
      <c r="G25454" s="1"/>
      <c r="Q25454" s="32" t="str">
        <f>IF(I25454="OUTSTANDING",'Data Table Volumes'!$B$1-G25454,"NA")</f>
        <v>NA</v>
      </c>
    </row>
    <row r="25455" spans="7:17">
      <c r="G25455" s="1"/>
      <c r="Q25455" s="32" t="str">
        <f>IF(I25455="OUTSTANDING",'Data Table Volumes'!$B$1-G25455,"NA")</f>
        <v>NA</v>
      </c>
    </row>
    <row r="25456" spans="7:17">
      <c r="G25456" s="1"/>
      <c r="Q25456" s="32" t="str">
        <f>IF(I25456="OUTSTANDING",'Data Table Volumes'!$B$1-G25456,"NA")</f>
        <v>NA</v>
      </c>
    </row>
    <row r="25457" spans="7:17">
      <c r="G25457" s="1"/>
      <c r="Q25457" s="32" t="str">
        <f>IF(I25457="OUTSTANDING",'Data Table Volumes'!$B$1-G25457,"NA")</f>
        <v>NA</v>
      </c>
    </row>
    <row r="25458" spans="7:17">
      <c r="G25458" s="1"/>
      <c r="Q25458" s="32" t="str">
        <f>IF(I25458="OUTSTANDING",'Data Table Volumes'!$B$1-G25458,"NA")</f>
        <v>NA</v>
      </c>
    </row>
    <row r="25459" spans="7:17">
      <c r="G25459" s="1"/>
      <c r="Q25459" s="32" t="str">
        <f>IF(I25459="OUTSTANDING",'Data Table Volumes'!$B$1-G25459,"NA")</f>
        <v>NA</v>
      </c>
    </row>
    <row r="25460" spans="7:17">
      <c r="G25460" s="1"/>
      <c r="Q25460" s="32" t="str">
        <f>IF(I25460="OUTSTANDING",'Data Table Volumes'!$B$1-G25460,"NA")</f>
        <v>NA</v>
      </c>
    </row>
    <row r="25461" spans="7:17">
      <c r="G25461" s="1"/>
      <c r="Q25461" s="32" t="str">
        <f>IF(I25461="OUTSTANDING",'Data Table Volumes'!$B$1-G25461,"NA")</f>
        <v>NA</v>
      </c>
    </row>
    <row r="25462" spans="7:17">
      <c r="G25462" s="1"/>
      <c r="Q25462" s="32" t="str">
        <f>IF(I25462="OUTSTANDING",'Data Table Volumes'!$B$1-G25462,"NA")</f>
        <v>NA</v>
      </c>
    </row>
    <row r="25463" spans="7:17">
      <c r="G25463" s="1"/>
      <c r="Q25463" s="32" t="str">
        <f>IF(I25463="OUTSTANDING",'Data Table Volumes'!$B$1-G25463,"NA")</f>
        <v>NA</v>
      </c>
    </row>
    <row r="25464" spans="7:17">
      <c r="G25464" s="1"/>
      <c r="Q25464" s="32" t="str">
        <f>IF(I25464="OUTSTANDING",'Data Table Volumes'!$B$1-G25464,"NA")</f>
        <v>NA</v>
      </c>
    </row>
    <row r="25465" spans="7:17">
      <c r="G25465" s="1"/>
      <c r="Q25465" s="32" t="str">
        <f>IF(I25465="OUTSTANDING",'Data Table Volumes'!$B$1-G25465,"NA")</f>
        <v>NA</v>
      </c>
    </row>
    <row r="25466" spans="7:17">
      <c r="G25466" s="1"/>
      <c r="Q25466" s="32" t="str">
        <f>IF(I25466="OUTSTANDING",'Data Table Volumes'!$B$1-G25466,"NA")</f>
        <v>NA</v>
      </c>
    </row>
    <row r="25467" spans="7:17">
      <c r="G25467" s="1"/>
      <c r="Q25467" s="32" t="str">
        <f>IF(I25467="OUTSTANDING",'Data Table Volumes'!$B$1-G25467,"NA")</f>
        <v>NA</v>
      </c>
    </row>
    <row r="25468" spans="7:17">
      <c r="G25468" s="1"/>
      <c r="Q25468" s="32" t="str">
        <f>IF(I25468="OUTSTANDING",'Data Table Volumes'!$B$1-G25468,"NA")</f>
        <v>NA</v>
      </c>
    </row>
    <row r="25469" spans="7:17">
      <c r="G25469" s="1"/>
      <c r="Q25469" s="32" t="str">
        <f>IF(I25469="OUTSTANDING",'Data Table Volumes'!$B$1-G25469,"NA")</f>
        <v>NA</v>
      </c>
    </row>
    <row r="25470" spans="7:17">
      <c r="G25470" s="1"/>
      <c r="Q25470" s="32" t="str">
        <f>IF(I25470="OUTSTANDING",'Data Table Volumes'!$B$1-G25470,"NA")</f>
        <v>NA</v>
      </c>
    </row>
    <row r="25471" spans="7:17">
      <c r="G25471" s="1"/>
      <c r="Q25471" s="32" t="str">
        <f>IF(I25471="OUTSTANDING",'Data Table Volumes'!$B$1-G25471,"NA")</f>
        <v>NA</v>
      </c>
    </row>
    <row r="25472" spans="7:17">
      <c r="G25472" s="1"/>
      <c r="Q25472" s="32" t="str">
        <f>IF(I25472="OUTSTANDING",'Data Table Volumes'!$B$1-G25472,"NA")</f>
        <v>NA</v>
      </c>
    </row>
    <row r="25473" spans="7:17">
      <c r="G25473" s="1"/>
      <c r="Q25473" s="32" t="str">
        <f>IF(I25473="OUTSTANDING",'Data Table Volumes'!$B$1-G25473,"NA")</f>
        <v>NA</v>
      </c>
    </row>
    <row r="25474" spans="7:17">
      <c r="G25474" s="1"/>
      <c r="Q25474" s="32" t="str">
        <f>IF(I25474="OUTSTANDING",'Data Table Volumes'!$B$1-G25474,"NA")</f>
        <v>NA</v>
      </c>
    </row>
    <row r="25475" spans="7:17">
      <c r="G25475" s="1"/>
      <c r="Q25475" s="32" t="str">
        <f>IF(I25475="OUTSTANDING",'Data Table Volumes'!$B$1-G25475,"NA")</f>
        <v>NA</v>
      </c>
    </row>
    <row r="25476" spans="7:17">
      <c r="G25476" s="1"/>
      <c r="Q25476" s="32" t="str">
        <f>IF(I25476="OUTSTANDING",'Data Table Volumes'!$B$1-G25476,"NA")</f>
        <v>NA</v>
      </c>
    </row>
    <row r="25477" spans="7:17">
      <c r="G25477" s="1"/>
      <c r="Q25477" s="32" t="str">
        <f>IF(I25477="OUTSTANDING",'Data Table Volumes'!$B$1-G25477,"NA")</f>
        <v>NA</v>
      </c>
    </row>
    <row r="25478" spans="7:17">
      <c r="G25478" s="1"/>
      <c r="Q25478" s="32" t="str">
        <f>IF(I25478="OUTSTANDING",'Data Table Volumes'!$B$1-G25478,"NA")</f>
        <v>NA</v>
      </c>
    </row>
    <row r="25479" spans="7:17">
      <c r="G25479" s="1"/>
      <c r="Q25479" s="32" t="str">
        <f>IF(I25479="OUTSTANDING",'Data Table Volumes'!$B$1-G25479,"NA")</f>
        <v>NA</v>
      </c>
    </row>
    <row r="25480" spans="7:17">
      <c r="G25480" s="1"/>
      <c r="Q25480" s="32" t="str">
        <f>IF(I25480="OUTSTANDING",'Data Table Volumes'!$B$1-G25480,"NA")</f>
        <v>NA</v>
      </c>
    </row>
    <row r="25481" spans="7:17">
      <c r="G25481" s="1"/>
      <c r="Q25481" s="32" t="str">
        <f>IF(I25481="OUTSTANDING",'Data Table Volumes'!$B$1-G25481,"NA")</f>
        <v>NA</v>
      </c>
    </row>
    <row r="25482" spans="7:17">
      <c r="G25482" s="1"/>
      <c r="Q25482" s="32" t="str">
        <f>IF(I25482="OUTSTANDING",'Data Table Volumes'!$B$1-G25482,"NA")</f>
        <v>NA</v>
      </c>
    </row>
    <row r="25483" spans="7:17">
      <c r="G25483" s="1"/>
      <c r="Q25483" s="32" t="str">
        <f>IF(I25483="OUTSTANDING",'Data Table Volumes'!$B$1-G25483,"NA")</f>
        <v>NA</v>
      </c>
    </row>
    <row r="25484" spans="7:17">
      <c r="G25484" s="1"/>
      <c r="Q25484" s="32" t="str">
        <f>IF(I25484="OUTSTANDING",'Data Table Volumes'!$B$1-G25484,"NA")</f>
        <v>NA</v>
      </c>
    </row>
    <row r="25485" spans="7:17">
      <c r="G25485" s="1"/>
      <c r="Q25485" s="32" t="str">
        <f>IF(I25485="OUTSTANDING",'Data Table Volumes'!$B$1-G25485,"NA")</f>
        <v>NA</v>
      </c>
    </row>
    <row r="25486" spans="7:17">
      <c r="G25486" s="1"/>
      <c r="Q25486" s="32" t="str">
        <f>IF(I25486="OUTSTANDING",'Data Table Volumes'!$B$1-G25486,"NA")</f>
        <v>NA</v>
      </c>
    </row>
    <row r="25487" spans="7:17">
      <c r="G25487" s="1"/>
      <c r="Q25487" s="32" t="str">
        <f>IF(I25487="OUTSTANDING",'Data Table Volumes'!$B$1-G25487,"NA")</f>
        <v>NA</v>
      </c>
    </row>
    <row r="25488" spans="7:17">
      <c r="G25488" s="1"/>
      <c r="Q25488" s="32" t="str">
        <f>IF(I25488="OUTSTANDING",'Data Table Volumes'!$B$1-G25488,"NA")</f>
        <v>NA</v>
      </c>
    </row>
    <row r="25489" spans="7:17">
      <c r="G25489" s="1"/>
      <c r="Q25489" s="32" t="str">
        <f>IF(I25489="OUTSTANDING",'Data Table Volumes'!$B$1-G25489,"NA")</f>
        <v>NA</v>
      </c>
    </row>
    <row r="25490" spans="7:17">
      <c r="G25490" s="1"/>
      <c r="Q25490" s="32" t="str">
        <f>IF(I25490="OUTSTANDING",'Data Table Volumes'!$B$1-G25490,"NA")</f>
        <v>NA</v>
      </c>
    </row>
    <row r="25491" spans="7:17">
      <c r="G25491" s="1"/>
      <c r="Q25491" s="32" t="str">
        <f>IF(I25491="OUTSTANDING",'Data Table Volumes'!$B$1-G25491,"NA")</f>
        <v>NA</v>
      </c>
    </row>
    <row r="25492" spans="7:17">
      <c r="G25492" s="1"/>
      <c r="Q25492" s="32" t="str">
        <f>IF(I25492="OUTSTANDING",'Data Table Volumes'!$B$1-G25492,"NA")</f>
        <v>NA</v>
      </c>
    </row>
    <row r="25493" spans="7:17">
      <c r="G25493" s="1"/>
      <c r="Q25493" s="32" t="str">
        <f>IF(I25493="OUTSTANDING",'Data Table Volumes'!$B$1-G25493,"NA")</f>
        <v>NA</v>
      </c>
    </row>
    <row r="25494" spans="7:17">
      <c r="G25494" s="1"/>
      <c r="Q25494" s="32" t="str">
        <f>IF(I25494="OUTSTANDING",'Data Table Volumes'!$B$1-G25494,"NA")</f>
        <v>NA</v>
      </c>
    </row>
    <row r="25495" spans="7:17">
      <c r="G25495" s="1"/>
      <c r="Q25495" s="32" t="str">
        <f>IF(I25495="OUTSTANDING",'Data Table Volumes'!$B$1-G25495,"NA")</f>
        <v>NA</v>
      </c>
    </row>
    <row r="25496" spans="7:17">
      <c r="G25496" s="1"/>
      <c r="Q25496" s="32" t="str">
        <f>IF(I25496="OUTSTANDING",'Data Table Volumes'!$B$1-G25496,"NA")</f>
        <v>NA</v>
      </c>
    </row>
    <row r="25497" spans="7:17">
      <c r="G25497" s="1"/>
      <c r="Q25497" s="32" t="str">
        <f>IF(I25497="OUTSTANDING",'Data Table Volumes'!$B$1-G25497,"NA")</f>
        <v>NA</v>
      </c>
    </row>
    <row r="25498" spans="7:17">
      <c r="G25498" s="1"/>
      <c r="Q25498" s="32" t="str">
        <f>IF(I25498="OUTSTANDING",'Data Table Volumes'!$B$1-G25498,"NA")</f>
        <v>NA</v>
      </c>
    </row>
    <row r="25499" spans="7:17">
      <c r="G25499" s="1"/>
      <c r="Q25499" s="32" t="str">
        <f>IF(I25499="OUTSTANDING",'Data Table Volumes'!$B$1-G25499,"NA")</f>
        <v>NA</v>
      </c>
    </row>
    <row r="25500" spans="7:17">
      <c r="G25500" s="1"/>
      <c r="Q25500" s="32" t="str">
        <f>IF(I25500="OUTSTANDING",'Data Table Volumes'!$B$1-G25500,"NA")</f>
        <v>NA</v>
      </c>
    </row>
    <row r="25501" spans="7:17">
      <c r="G25501" s="1"/>
      <c r="Q25501" s="32" t="str">
        <f>IF(I25501="OUTSTANDING",'Data Table Volumes'!$B$1-G25501,"NA")</f>
        <v>NA</v>
      </c>
    </row>
    <row r="25502" spans="7:17">
      <c r="G25502" s="1"/>
      <c r="Q25502" s="32" t="str">
        <f>IF(I25502="OUTSTANDING",'Data Table Volumes'!$B$1-G25502,"NA")</f>
        <v>NA</v>
      </c>
    </row>
    <row r="25503" spans="7:17">
      <c r="G25503" s="1"/>
      <c r="Q25503" s="32" t="str">
        <f>IF(I25503="OUTSTANDING",'Data Table Volumes'!$B$1-G25503,"NA")</f>
        <v>NA</v>
      </c>
    </row>
    <row r="25504" spans="7:17">
      <c r="G25504" s="1"/>
      <c r="Q25504" s="32" t="str">
        <f>IF(I25504="OUTSTANDING",'Data Table Volumes'!$B$1-G25504,"NA")</f>
        <v>NA</v>
      </c>
    </row>
    <row r="25505" spans="7:17">
      <c r="G25505" s="1"/>
      <c r="Q25505" s="32" t="str">
        <f>IF(I25505="OUTSTANDING",'Data Table Volumes'!$B$1-G25505,"NA")</f>
        <v>NA</v>
      </c>
    </row>
    <row r="25506" spans="7:17">
      <c r="G25506" s="1"/>
      <c r="Q25506" s="32" t="str">
        <f>IF(I25506="OUTSTANDING",'Data Table Volumes'!$B$1-G25506,"NA")</f>
        <v>NA</v>
      </c>
    </row>
    <row r="25507" spans="7:17">
      <c r="G25507" s="1"/>
      <c r="Q25507" s="32" t="str">
        <f>IF(I25507="OUTSTANDING",'Data Table Volumes'!$B$1-G25507,"NA")</f>
        <v>NA</v>
      </c>
    </row>
    <row r="25508" spans="7:17">
      <c r="G25508" s="1"/>
      <c r="Q25508" s="32" t="str">
        <f>IF(I25508="OUTSTANDING",'Data Table Volumes'!$B$1-G25508,"NA")</f>
        <v>NA</v>
      </c>
    </row>
    <row r="25509" spans="7:17">
      <c r="G25509" s="1"/>
      <c r="Q25509" s="32" t="str">
        <f>IF(I25509="OUTSTANDING",'Data Table Volumes'!$B$1-G25509,"NA")</f>
        <v>NA</v>
      </c>
    </row>
    <row r="25510" spans="7:17">
      <c r="G25510" s="1"/>
      <c r="Q25510" s="32" t="str">
        <f>IF(I25510="OUTSTANDING",'Data Table Volumes'!$B$1-G25510,"NA")</f>
        <v>NA</v>
      </c>
    </row>
    <row r="25511" spans="7:17">
      <c r="G25511" s="1"/>
      <c r="Q25511" s="32" t="str">
        <f>IF(I25511="OUTSTANDING",'Data Table Volumes'!$B$1-G25511,"NA")</f>
        <v>NA</v>
      </c>
    </row>
    <row r="25512" spans="7:17">
      <c r="G25512" s="1"/>
      <c r="Q25512" s="32" t="str">
        <f>IF(I25512="OUTSTANDING",'Data Table Volumes'!$B$1-G25512,"NA")</f>
        <v>NA</v>
      </c>
    </row>
    <row r="25513" spans="7:17">
      <c r="G25513" s="1"/>
      <c r="Q25513" s="32" t="str">
        <f>IF(I25513="OUTSTANDING",'Data Table Volumes'!$B$1-G25513,"NA")</f>
        <v>NA</v>
      </c>
    </row>
    <row r="25514" spans="7:17">
      <c r="G25514" s="1"/>
      <c r="Q25514" s="32" t="str">
        <f>IF(I25514="OUTSTANDING",'Data Table Volumes'!$B$1-G25514,"NA")</f>
        <v>NA</v>
      </c>
    </row>
    <row r="25515" spans="7:17">
      <c r="G25515" s="1"/>
      <c r="Q25515" s="32" t="str">
        <f>IF(I25515="OUTSTANDING",'Data Table Volumes'!$B$1-G25515,"NA")</f>
        <v>NA</v>
      </c>
    </row>
    <row r="25516" spans="7:17">
      <c r="G25516" s="1"/>
      <c r="Q25516" s="32" t="str">
        <f>IF(I25516="OUTSTANDING",'Data Table Volumes'!$B$1-G25516,"NA")</f>
        <v>NA</v>
      </c>
    </row>
    <row r="25517" spans="7:17">
      <c r="G25517" s="1"/>
      <c r="Q25517" s="32" t="str">
        <f>IF(I25517="OUTSTANDING",'Data Table Volumes'!$B$1-G25517,"NA")</f>
        <v>NA</v>
      </c>
    </row>
    <row r="25518" spans="7:17">
      <c r="G25518" s="1"/>
      <c r="Q25518" s="32" t="str">
        <f>IF(I25518="OUTSTANDING",'Data Table Volumes'!$B$1-G25518,"NA")</f>
        <v>NA</v>
      </c>
    </row>
    <row r="25519" spans="7:17">
      <c r="G25519" s="1"/>
      <c r="Q25519" s="32" t="str">
        <f>IF(I25519="OUTSTANDING",'Data Table Volumes'!$B$1-G25519,"NA")</f>
        <v>NA</v>
      </c>
    </row>
    <row r="25520" spans="7:17">
      <c r="G25520" s="1"/>
      <c r="Q25520" s="32" t="str">
        <f>IF(I25520="OUTSTANDING",'Data Table Volumes'!$B$1-G25520,"NA")</f>
        <v>NA</v>
      </c>
    </row>
    <row r="25521" spans="7:17">
      <c r="G25521" s="1"/>
      <c r="Q25521" s="32" t="str">
        <f>IF(I25521="OUTSTANDING",'Data Table Volumes'!$B$1-G25521,"NA")</f>
        <v>NA</v>
      </c>
    </row>
    <row r="25522" spans="7:17">
      <c r="G25522" s="1"/>
      <c r="Q25522" s="32" t="str">
        <f>IF(I25522="OUTSTANDING",'Data Table Volumes'!$B$1-G25522,"NA")</f>
        <v>NA</v>
      </c>
    </row>
    <row r="25523" spans="7:17">
      <c r="G25523" s="1"/>
      <c r="Q25523" s="32" t="str">
        <f>IF(I25523="OUTSTANDING",'Data Table Volumes'!$B$1-G25523,"NA")</f>
        <v>NA</v>
      </c>
    </row>
    <row r="25524" spans="7:17">
      <c r="G25524" s="1"/>
      <c r="Q25524" s="32" t="str">
        <f>IF(I25524="OUTSTANDING",'Data Table Volumes'!$B$1-G25524,"NA")</f>
        <v>NA</v>
      </c>
    </row>
    <row r="25525" spans="7:17">
      <c r="G25525" s="1"/>
      <c r="Q25525" s="32" t="str">
        <f>IF(I25525="OUTSTANDING",'Data Table Volumes'!$B$1-G25525,"NA")</f>
        <v>NA</v>
      </c>
    </row>
    <row r="25526" spans="7:17">
      <c r="G25526" s="1"/>
      <c r="Q25526" s="32" t="str">
        <f>IF(I25526="OUTSTANDING",'Data Table Volumes'!$B$1-G25526,"NA")</f>
        <v>NA</v>
      </c>
    </row>
    <row r="25527" spans="7:17">
      <c r="G25527" s="1"/>
      <c r="Q25527" s="32" t="str">
        <f>IF(I25527="OUTSTANDING",'Data Table Volumes'!$B$1-G25527,"NA")</f>
        <v>NA</v>
      </c>
    </row>
    <row r="25528" spans="7:17">
      <c r="G25528" s="1"/>
      <c r="Q25528" s="32" t="str">
        <f>IF(I25528="OUTSTANDING",'Data Table Volumes'!$B$1-G25528,"NA")</f>
        <v>NA</v>
      </c>
    </row>
    <row r="25529" spans="7:17">
      <c r="G25529" s="1"/>
      <c r="Q25529" s="32" t="str">
        <f>IF(I25529="OUTSTANDING",'Data Table Volumes'!$B$1-G25529,"NA")</f>
        <v>NA</v>
      </c>
    </row>
    <row r="25530" spans="7:17">
      <c r="G25530" s="1"/>
      <c r="Q25530" s="32" t="str">
        <f>IF(I25530="OUTSTANDING",'Data Table Volumes'!$B$1-G25530,"NA")</f>
        <v>NA</v>
      </c>
    </row>
    <row r="25531" spans="7:17">
      <c r="G25531" s="1"/>
      <c r="Q25531" s="32" t="str">
        <f>IF(I25531="OUTSTANDING",'Data Table Volumes'!$B$1-G25531,"NA")</f>
        <v>NA</v>
      </c>
    </row>
    <row r="25532" spans="7:17">
      <c r="G25532" s="1"/>
      <c r="Q25532" s="32" t="str">
        <f>IF(I25532="OUTSTANDING",'Data Table Volumes'!$B$1-G25532,"NA")</f>
        <v>NA</v>
      </c>
    </row>
    <row r="25533" spans="7:17">
      <c r="G25533" s="1"/>
      <c r="Q25533" s="32" t="str">
        <f>IF(I25533="OUTSTANDING",'Data Table Volumes'!$B$1-G25533,"NA")</f>
        <v>NA</v>
      </c>
    </row>
    <row r="25534" spans="7:17">
      <c r="G25534" s="1"/>
      <c r="Q25534" s="32" t="str">
        <f>IF(I25534="OUTSTANDING",'Data Table Volumes'!$B$1-G25534,"NA")</f>
        <v>NA</v>
      </c>
    </row>
    <row r="25535" spans="7:17">
      <c r="G25535" s="1"/>
      <c r="Q25535" s="32" t="str">
        <f>IF(I25535="OUTSTANDING",'Data Table Volumes'!$B$1-G25535,"NA")</f>
        <v>NA</v>
      </c>
    </row>
    <row r="25536" spans="7:17">
      <c r="G25536" s="1"/>
      <c r="Q25536" s="32" t="str">
        <f>IF(I25536="OUTSTANDING",'Data Table Volumes'!$B$1-G25536,"NA")</f>
        <v>NA</v>
      </c>
    </row>
    <row r="25537" spans="7:17">
      <c r="G25537" s="1"/>
      <c r="Q25537" s="32" t="str">
        <f>IF(I25537="OUTSTANDING",'Data Table Volumes'!$B$1-G25537,"NA")</f>
        <v>NA</v>
      </c>
    </row>
    <row r="25538" spans="7:17">
      <c r="G25538" s="1"/>
      <c r="Q25538" s="32" t="str">
        <f>IF(I25538="OUTSTANDING",'Data Table Volumes'!$B$1-G25538,"NA")</f>
        <v>NA</v>
      </c>
    </row>
    <row r="25539" spans="7:17">
      <c r="G25539" s="1"/>
      <c r="Q25539" s="32" t="str">
        <f>IF(I25539="OUTSTANDING",'Data Table Volumes'!$B$1-G25539,"NA")</f>
        <v>NA</v>
      </c>
    </row>
    <row r="25540" spans="7:17">
      <c r="G25540" s="1"/>
      <c r="Q25540" s="32" t="str">
        <f>IF(I25540="OUTSTANDING",'Data Table Volumes'!$B$1-G25540,"NA")</f>
        <v>NA</v>
      </c>
    </row>
    <row r="25541" spans="7:17">
      <c r="G25541" s="1"/>
      <c r="Q25541" s="32" t="str">
        <f>IF(I25541="OUTSTANDING",'Data Table Volumes'!$B$1-G25541,"NA")</f>
        <v>NA</v>
      </c>
    </row>
    <row r="25542" spans="7:17">
      <c r="G25542" s="1"/>
      <c r="Q25542" s="32" t="str">
        <f>IF(I25542="OUTSTANDING",'Data Table Volumes'!$B$1-G25542,"NA")</f>
        <v>NA</v>
      </c>
    </row>
    <row r="25543" spans="7:17">
      <c r="G25543" s="1"/>
      <c r="Q25543" s="32" t="str">
        <f>IF(I25543="OUTSTANDING",'Data Table Volumes'!$B$1-G25543,"NA")</f>
        <v>NA</v>
      </c>
    </row>
    <row r="25544" spans="7:17">
      <c r="G25544" s="1"/>
      <c r="Q25544" s="32" t="str">
        <f>IF(I25544="OUTSTANDING",'Data Table Volumes'!$B$1-G25544,"NA")</f>
        <v>NA</v>
      </c>
    </row>
    <row r="25545" spans="7:17">
      <c r="G25545" s="1"/>
      <c r="Q25545" s="32" t="str">
        <f>IF(I25545="OUTSTANDING",'Data Table Volumes'!$B$1-G25545,"NA")</f>
        <v>NA</v>
      </c>
    </row>
    <row r="25546" spans="7:17">
      <c r="G25546" s="1"/>
      <c r="Q25546" s="32" t="str">
        <f>IF(I25546="OUTSTANDING",'Data Table Volumes'!$B$1-G25546,"NA")</f>
        <v>NA</v>
      </c>
    </row>
    <row r="25547" spans="7:17">
      <c r="G25547" s="1"/>
      <c r="Q25547" s="32" t="str">
        <f>IF(I25547="OUTSTANDING",'Data Table Volumes'!$B$1-G25547,"NA")</f>
        <v>NA</v>
      </c>
    </row>
    <row r="25548" spans="7:17">
      <c r="G25548" s="1"/>
      <c r="Q25548" s="32" t="str">
        <f>IF(I25548="OUTSTANDING",'Data Table Volumes'!$B$1-G25548,"NA")</f>
        <v>NA</v>
      </c>
    </row>
    <row r="25549" spans="7:17">
      <c r="G25549" s="1"/>
      <c r="Q25549" s="32" t="str">
        <f>IF(I25549="OUTSTANDING",'Data Table Volumes'!$B$1-G25549,"NA")</f>
        <v>NA</v>
      </c>
    </row>
    <row r="25550" spans="7:17">
      <c r="G25550" s="1"/>
      <c r="Q25550" s="32" t="str">
        <f>IF(I25550="OUTSTANDING",'Data Table Volumes'!$B$1-G25550,"NA")</f>
        <v>NA</v>
      </c>
    </row>
    <row r="25551" spans="7:17">
      <c r="G25551" s="1"/>
      <c r="Q25551" s="32" t="str">
        <f>IF(I25551="OUTSTANDING",'Data Table Volumes'!$B$1-G25551,"NA")</f>
        <v>NA</v>
      </c>
    </row>
    <row r="25552" spans="7:17">
      <c r="G25552" s="1"/>
      <c r="Q25552" s="32" t="str">
        <f>IF(I25552="OUTSTANDING",'Data Table Volumes'!$B$1-G25552,"NA")</f>
        <v>NA</v>
      </c>
    </row>
    <row r="25553" spans="7:17">
      <c r="G25553" s="1"/>
      <c r="Q25553" s="32" t="str">
        <f>IF(I25553="OUTSTANDING",'Data Table Volumes'!$B$1-G25553,"NA")</f>
        <v>NA</v>
      </c>
    </row>
    <row r="25554" spans="7:17">
      <c r="G25554" s="1"/>
      <c r="Q25554" s="32" t="str">
        <f>IF(I25554="OUTSTANDING",'Data Table Volumes'!$B$1-G25554,"NA")</f>
        <v>NA</v>
      </c>
    </row>
    <row r="25555" spans="7:17">
      <c r="G25555" s="1"/>
      <c r="Q25555" s="32" t="str">
        <f>IF(I25555="OUTSTANDING",'Data Table Volumes'!$B$1-G25555,"NA")</f>
        <v>NA</v>
      </c>
    </row>
    <row r="25556" spans="7:17">
      <c r="G25556" s="1"/>
      <c r="Q25556" s="32" t="str">
        <f>IF(I25556="OUTSTANDING",'Data Table Volumes'!$B$1-G25556,"NA")</f>
        <v>NA</v>
      </c>
    </row>
    <row r="25557" spans="7:17">
      <c r="G25557" s="1"/>
      <c r="Q25557" s="32" t="str">
        <f>IF(I25557="OUTSTANDING",'Data Table Volumes'!$B$1-G25557,"NA")</f>
        <v>NA</v>
      </c>
    </row>
    <row r="25558" spans="7:17">
      <c r="G25558" s="1"/>
      <c r="Q25558" s="32" t="str">
        <f>IF(I25558="OUTSTANDING",'Data Table Volumes'!$B$1-G25558,"NA")</f>
        <v>NA</v>
      </c>
    </row>
    <row r="25559" spans="7:17">
      <c r="G25559" s="1"/>
      <c r="Q25559" s="32" t="str">
        <f>IF(I25559="OUTSTANDING",'Data Table Volumes'!$B$1-G25559,"NA")</f>
        <v>NA</v>
      </c>
    </row>
    <row r="25560" spans="7:17">
      <c r="G25560" s="1"/>
      <c r="Q25560" s="32" t="str">
        <f>IF(I25560="OUTSTANDING",'Data Table Volumes'!$B$1-G25560,"NA")</f>
        <v>NA</v>
      </c>
    </row>
    <row r="25561" spans="7:17">
      <c r="G25561" s="1"/>
      <c r="Q25561" s="32" t="str">
        <f>IF(I25561="OUTSTANDING",'Data Table Volumes'!$B$1-G25561,"NA")</f>
        <v>NA</v>
      </c>
    </row>
    <row r="25562" spans="7:17">
      <c r="G25562" s="1"/>
      <c r="Q25562" s="32" t="str">
        <f>IF(I25562="OUTSTANDING",'Data Table Volumes'!$B$1-G25562,"NA")</f>
        <v>NA</v>
      </c>
    </row>
    <row r="25563" spans="7:17">
      <c r="G25563" s="1"/>
      <c r="Q25563" s="32" t="str">
        <f>IF(I25563="OUTSTANDING",'Data Table Volumes'!$B$1-G25563,"NA")</f>
        <v>NA</v>
      </c>
    </row>
    <row r="25564" spans="7:17">
      <c r="G25564" s="1"/>
      <c r="Q25564" s="32" t="str">
        <f>IF(I25564="OUTSTANDING",'Data Table Volumes'!$B$1-G25564,"NA")</f>
        <v>NA</v>
      </c>
    </row>
    <row r="25565" spans="7:17">
      <c r="G25565" s="1"/>
      <c r="Q25565" s="32" t="str">
        <f>IF(I25565="OUTSTANDING",'Data Table Volumes'!$B$1-G25565,"NA")</f>
        <v>NA</v>
      </c>
    </row>
    <row r="25566" spans="7:17">
      <c r="G25566" s="1"/>
      <c r="Q25566" s="32" t="str">
        <f>IF(I25566="OUTSTANDING",'Data Table Volumes'!$B$1-G25566,"NA")</f>
        <v>NA</v>
      </c>
    </row>
    <row r="25567" spans="7:17">
      <c r="G25567" s="1"/>
      <c r="Q25567" s="32" t="str">
        <f>IF(I25567="OUTSTANDING",'Data Table Volumes'!$B$1-G25567,"NA")</f>
        <v>NA</v>
      </c>
    </row>
    <row r="25568" spans="7:17">
      <c r="G25568" s="1"/>
      <c r="Q25568" s="32" t="str">
        <f>IF(I25568="OUTSTANDING",'Data Table Volumes'!$B$1-G25568,"NA")</f>
        <v>NA</v>
      </c>
    </row>
    <row r="25569" spans="7:17">
      <c r="G25569" s="1"/>
      <c r="Q25569" s="32" t="str">
        <f>IF(I25569="OUTSTANDING",'Data Table Volumes'!$B$1-G25569,"NA")</f>
        <v>NA</v>
      </c>
    </row>
    <row r="25570" spans="7:17">
      <c r="G25570" s="1"/>
      <c r="Q25570" s="32" t="str">
        <f>IF(I25570="OUTSTANDING",'Data Table Volumes'!$B$1-G25570,"NA")</f>
        <v>NA</v>
      </c>
    </row>
    <row r="25571" spans="7:17">
      <c r="G25571" s="1"/>
      <c r="Q25571" s="32" t="str">
        <f>IF(I25571="OUTSTANDING",'Data Table Volumes'!$B$1-G25571,"NA")</f>
        <v>NA</v>
      </c>
    </row>
    <row r="25572" spans="7:17">
      <c r="G25572" s="1"/>
      <c r="Q25572" s="32" t="str">
        <f>IF(I25572="OUTSTANDING",'Data Table Volumes'!$B$1-G25572,"NA")</f>
        <v>NA</v>
      </c>
    </row>
    <row r="25573" spans="7:17">
      <c r="G25573" s="1"/>
      <c r="Q25573" s="32" t="str">
        <f>IF(I25573="OUTSTANDING",'Data Table Volumes'!$B$1-G25573,"NA")</f>
        <v>NA</v>
      </c>
    </row>
    <row r="25574" spans="7:17">
      <c r="G25574" s="1"/>
      <c r="Q25574" s="32" t="str">
        <f>IF(I25574="OUTSTANDING",'Data Table Volumes'!$B$1-G25574,"NA")</f>
        <v>NA</v>
      </c>
    </row>
    <row r="25575" spans="7:17">
      <c r="G25575" s="1"/>
      <c r="Q25575" s="32" t="str">
        <f>IF(I25575="OUTSTANDING",'Data Table Volumes'!$B$1-G25575,"NA")</f>
        <v>NA</v>
      </c>
    </row>
    <row r="25576" spans="7:17">
      <c r="G25576" s="1"/>
      <c r="Q25576" s="32" t="str">
        <f>IF(I25576="OUTSTANDING",'Data Table Volumes'!$B$1-G25576,"NA")</f>
        <v>NA</v>
      </c>
    </row>
    <row r="25577" spans="7:17">
      <c r="G25577" s="1"/>
      <c r="Q25577" s="32" t="str">
        <f>IF(I25577="OUTSTANDING",'Data Table Volumes'!$B$1-G25577,"NA")</f>
        <v>NA</v>
      </c>
    </row>
    <row r="25578" spans="7:17">
      <c r="G25578" s="1"/>
      <c r="Q25578" s="32" t="str">
        <f>IF(I25578="OUTSTANDING",'Data Table Volumes'!$B$1-G25578,"NA")</f>
        <v>NA</v>
      </c>
    </row>
    <row r="25579" spans="7:17">
      <c r="G25579" s="1"/>
      <c r="Q25579" s="32" t="str">
        <f>IF(I25579="OUTSTANDING",'Data Table Volumes'!$B$1-G25579,"NA")</f>
        <v>NA</v>
      </c>
    </row>
    <row r="25580" spans="7:17">
      <c r="G25580" s="1"/>
      <c r="Q25580" s="32" t="str">
        <f>IF(I25580="OUTSTANDING",'Data Table Volumes'!$B$1-G25580,"NA")</f>
        <v>NA</v>
      </c>
    </row>
    <row r="25581" spans="7:17">
      <c r="G25581" s="1"/>
      <c r="Q25581" s="32" t="str">
        <f>IF(I25581="OUTSTANDING",'Data Table Volumes'!$B$1-G25581,"NA")</f>
        <v>NA</v>
      </c>
    </row>
    <row r="25582" spans="7:17">
      <c r="G25582" s="1"/>
      <c r="Q25582" s="32" t="str">
        <f>IF(I25582="OUTSTANDING",'Data Table Volumes'!$B$1-G25582,"NA")</f>
        <v>NA</v>
      </c>
    </row>
    <row r="25583" spans="7:17">
      <c r="G25583" s="1"/>
      <c r="Q25583" s="32" t="str">
        <f>IF(I25583="OUTSTANDING",'Data Table Volumes'!$B$1-G25583,"NA")</f>
        <v>NA</v>
      </c>
    </row>
    <row r="25584" spans="7:17">
      <c r="G25584" s="1"/>
      <c r="Q25584" s="32" t="str">
        <f>IF(I25584="OUTSTANDING",'Data Table Volumes'!$B$1-G25584,"NA")</f>
        <v>NA</v>
      </c>
    </row>
    <row r="25585" spans="7:17">
      <c r="G25585" s="1"/>
      <c r="Q25585" s="32" t="str">
        <f>IF(I25585="OUTSTANDING",'Data Table Volumes'!$B$1-G25585,"NA")</f>
        <v>NA</v>
      </c>
    </row>
    <row r="25586" spans="7:17">
      <c r="G25586" s="1"/>
      <c r="Q25586" s="32" t="str">
        <f>IF(I25586="OUTSTANDING",'Data Table Volumes'!$B$1-G25586,"NA")</f>
        <v>NA</v>
      </c>
    </row>
    <row r="25587" spans="7:17">
      <c r="G25587" s="1"/>
      <c r="Q25587" s="32" t="str">
        <f>IF(I25587="OUTSTANDING",'Data Table Volumes'!$B$1-G25587,"NA")</f>
        <v>NA</v>
      </c>
    </row>
    <row r="25588" spans="7:17">
      <c r="G25588" s="1"/>
      <c r="Q25588" s="32" t="str">
        <f>IF(I25588="OUTSTANDING",'Data Table Volumes'!$B$1-G25588,"NA")</f>
        <v>NA</v>
      </c>
    </row>
    <row r="25589" spans="7:17">
      <c r="G25589" s="1"/>
      <c r="Q25589" s="32" t="str">
        <f>IF(I25589="OUTSTANDING",'Data Table Volumes'!$B$1-G25589,"NA")</f>
        <v>NA</v>
      </c>
    </row>
    <row r="25590" spans="7:17">
      <c r="G25590" s="1"/>
      <c r="Q25590" s="32" t="str">
        <f>IF(I25590="OUTSTANDING",'Data Table Volumes'!$B$1-G25590,"NA")</f>
        <v>NA</v>
      </c>
    </row>
    <row r="25591" spans="7:17">
      <c r="G25591" s="1"/>
      <c r="Q25591" s="32" t="str">
        <f>IF(I25591="OUTSTANDING",'Data Table Volumes'!$B$1-G25591,"NA")</f>
        <v>NA</v>
      </c>
    </row>
    <row r="25592" spans="7:17">
      <c r="G25592" s="1"/>
      <c r="Q25592" s="32" t="str">
        <f>IF(I25592="OUTSTANDING",'Data Table Volumes'!$B$1-G25592,"NA")</f>
        <v>NA</v>
      </c>
    </row>
    <row r="25593" spans="7:17">
      <c r="G25593" s="1"/>
      <c r="Q25593" s="32" t="str">
        <f>IF(I25593="OUTSTANDING",'Data Table Volumes'!$B$1-G25593,"NA")</f>
        <v>NA</v>
      </c>
    </row>
    <row r="25594" spans="7:17">
      <c r="G25594" s="1"/>
      <c r="Q25594" s="32" t="str">
        <f>IF(I25594="OUTSTANDING",'Data Table Volumes'!$B$1-G25594,"NA")</f>
        <v>NA</v>
      </c>
    </row>
    <row r="25595" spans="7:17">
      <c r="G25595" s="1"/>
      <c r="Q25595" s="32" t="str">
        <f>IF(I25595="OUTSTANDING",'Data Table Volumes'!$B$1-G25595,"NA")</f>
        <v>NA</v>
      </c>
    </row>
    <row r="25596" spans="7:17">
      <c r="G25596" s="1"/>
      <c r="Q25596" s="32" t="str">
        <f>IF(I25596="OUTSTANDING",'Data Table Volumes'!$B$1-G25596,"NA")</f>
        <v>NA</v>
      </c>
    </row>
    <row r="25597" spans="7:17">
      <c r="G25597" s="1"/>
      <c r="Q25597" s="32" t="str">
        <f>IF(I25597="OUTSTANDING",'Data Table Volumes'!$B$1-G25597,"NA")</f>
        <v>NA</v>
      </c>
    </row>
    <row r="25598" spans="7:17">
      <c r="G25598" s="1"/>
      <c r="Q25598" s="32" t="str">
        <f>IF(I25598="OUTSTANDING",'Data Table Volumes'!$B$1-G25598,"NA")</f>
        <v>NA</v>
      </c>
    </row>
    <row r="25599" spans="7:17">
      <c r="G25599" s="1"/>
      <c r="Q25599" s="32" t="str">
        <f>IF(I25599="OUTSTANDING",'Data Table Volumes'!$B$1-G25599,"NA")</f>
        <v>NA</v>
      </c>
    </row>
    <row r="25600" spans="7:17">
      <c r="G25600" s="1"/>
      <c r="Q25600" s="32" t="str">
        <f>IF(I25600="OUTSTANDING",'Data Table Volumes'!$B$1-G25600,"NA")</f>
        <v>NA</v>
      </c>
    </row>
    <row r="25601" spans="7:17">
      <c r="G25601" s="1"/>
      <c r="Q25601" s="32" t="str">
        <f>IF(I25601="OUTSTANDING",'Data Table Volumes'!$B$1-G25601,"NA")</f>
        <v>NA</v>
      </c>
    </row>
    <row r="25602" spans="7:17">
      <c r="G25602" s="1"/>
      <c r="Q25602" s="32" t="str">
        <f>IF(I25602="OUTSTANDING",'Data Table Volumes'!$B$1-G25602,"NA")</f>
        <v>NA</v>
      </c>
    </row>
    <row r="25603" spans="7:17">
      <c r="G25603" s="1"/>
      <c r="Q25603" s="32" t="str">
        <f>IF(I25603="OUTSTANDING",'Data Table Volumes'!$B$1-G25603,"NA")</f>
        <v>NA</v>
      </c>
    </row>
    <row r="25604" spans="7:17">
      <c r="G25604" s="1"/>
      <c r="Q25604" s="32" t="str">
        <f>IF(I25604="OUTSTANDING",'Data Table Volumes'!$B$1-G25604,"NA")</f>
        <v>NA</v>
      </c>
    </row>
    <row r="25605" spans="7:17">
      <c r="G25605" s="1"/>
      <c r="Q25605" s="32" t="str">
        <f>IF(I25605="OUTSTANDING",'Data Table Volumes'!$B$1-G25605,"NA")</f>
        <v>NA</v>
      </c>
    </row>
    <row r="25606" spans="7:17">
      <c r="G25606" s="1"/>
      <c r="Q25606" s="32" t="str">
        <f>IF(I25606="OUTSTANDING",'Data Table Volumes'!$B$1-G25606,"NA")</f>
        <v>NA</v>
      </c>
    </row>
    <row r="25607" spans="7:17">
      <c r="G25607" s="1"/>
      <c r="Q25607" s="32" t="str">
        <f>IF(I25607="OUTSTANDING",'Data Table Volumes'!$B$1-G25607,"NA")</f>
        <v>NA</v>
      </c>
    </row>
    <row r="25608" spans="7:17">
      <c r="G25608" s="1"/>
      <c r="Q25608" s="32" t="str">
        <f>IF(I25608="OUTSTANDING",'Data Table Volumes'!$B$1-G25608,"NA")</f>
        <v>NA</v>
      </c>
    </row>
    <row r="25609" spans="7:17">
      <c r="G25609" s="1"/>
      <c r="Q25609" s="32" t="str">
        <f>IF(I25609="OUTSTANDING",'Data Table Volumes'!$B$1-G25609,"NA")</f>
        <v>NA</v>
      </c>
    </row>
    <row r="25610" spans="7:17">
      <c r="G25610" s="1"/>
      <c r="Q25610" s="32" t="str">
        <f>IF(I25610="OUTSTANDING",'Data Table Volumes'!$B$1-G25610,"NA")</f>
        <v>NA</v>
      </c>
    </row>
    <row r="25611" spans="7:17">
      <c r="G25611" s="1"/>
      <c r="Q25611" s="32" t="str">
        <f>IF(I25611="OUTSTANDING",'Data Table Volumes'!$B$1-G25611,"NA")</f>
        <v>NA</v>
      </c>
    </row>
    <row r="25612" spans="7:17">
      <c r="G25612" s="1"/>
      <c r="Q25612" s="32" t="str">
        <f>IF(I25612="OUTSTANDING",'Data Table Volumes'!$B$1-G25612,"NA")</f>
        <v>NA</v>
      </c>
    </row>
    <row r="25613" spans="7:17">
      <c r="G25613" s="1"/>
      <c r="Q25613" s="32" t="str">
        <f>IF(I25613="OUTSTANDING",'Data Table Volumes'!$B$1-G25613,"NA")</f>
        <v>NA</v>
      </c>
    </row>
    <row r="25614" spans="7:17">
      <c r="G25614" s="1"/>
      <c r="Q25614" s="32" t="str">
        <f>IF(I25614="OUTSTANDING",'Data Table Volumes'!$B$1-G25614,"NA")</f>
        <v>NA</v>
      </c>
    </row>
    <row r="25615" spans="7:17">
      <c r="G25615" s="1"/>
      <c r="Q25615" s="32" t="str">
        <f>IF(I25615="OUTSTANDING",'Data Table Volumes'!$B$1-G25615,"NA")</f>
        <v>NA</v>
      </c>
    </row>
    <row r="25616" spans="7:17">
      <c r="G25616" s="1"/>
      <c r="Q25616" s="32" t="str">
        <f>IF(I25616="OUTSTANDING",'Data Table Volumes'!$B$1-G25616,"NA")</f>
        <v>NA</v>
      </c>
    </row>
    <row r="25617" spans="7:17">
      <c r="G25617" s="1"/>
      <c r="Q25617" s="32" t="str">
        <f>IF(I25617="OUTSTANDING",'Data Table Volumes'!$B$1-G25617,"NA")</f>
        <v>NA</v>
      </c>
    </row>
    <row r="25618" spans="7:17">
      <c r="G25618" s="1"/>
      <c r="Q25618" s="32" t="str">
        <f>IF(I25618="OUTSTANDING",'Data Table Volumes'!$B$1-G25618,"NA")</f>
        <v>NA</v>
      </c>
    </row>
    <row r="25619" spans="7:17">
      <c r="G25619" s="1"/>
      <c r="Q25619" s="32" t="str">
        <f>IF(I25619="OUTSTANDING",'Data Table Volumes'!$B$1-G25619,"NA")</f>
        <v>NA</v>
      </c>
    </row>
    <row r="25620" spans="7:17">
      <c r="G25620" s="1"/>
      <c r="Q25620" s="32" t="str">
        <f>IF(I25620="OUTSTANDING",'Data Table Volumes'!$B$1-G25620,"NA")</f>
        <v>NA</v>
      </c>
    </row>
    <row r="25621" spans="7:17">
      <c r="G25621" s="1"/>
      <c r="Q25621" s="32" t="str">
        <f>IF(I25621="OUTSTANDING",'Data Table Volumes'!$B$1-G25621,"NA")</f>
        <v>NA</v>
      </c>
    </row>
    <row r="25622" spans="7:17">
      <c r="G25622" s="1"/>
      <c r="Q25622" s="32" t="str">
        <f>IF(I25622="OUTSTANDING",'Data Table Volumes'!$B$1-G25622,"NA")</f>
        <v>NA</v>
      </c>
    </row>
    <row r="25623" spans="7:17">
      <c r="G25623" s="1"/>
      <c r="Q25623" s="32" t="str">
        <f>IF(I25623="OUTSTANDING",'Data Table Volumes'!$B$1-G25623,"NA")</f>
        <v>NA</v>
      </c>
    </row>
    <row r="25624" spans="7:17">
      <c r="G25624" s="1"/>
      <c r="Q25624" s="32" t="str">
        <f>IF(I25624="OUTSTANDING",'Data Table Volumes'!$B$1-G25624,"NA")</f>
        <v>NA</v>
      </c>
    </row>
    <row r="25625" spans="7:17">
      <c r="G25625" s="1"/>
      <c r="Q25625" s="32" t="str">
        <f>IF(I25625="OUTSTANDING",'Data Table Volumes'!$B$1-G25625,"NA")</f>
        <v>NA</v>
      </c>
    </row>
    <row r="25626" spans="7:17">
      <c r="G25626" s="1"/>
      <c r="Q25626" s="32" t="str">
        <f>IF(I25626="OUTSTANDING",'Data Table Volumes'!$B$1-G25626,"NA")</f>
        <v>NA</v>
      </c>
    </row>
    <row r="25627" spans="7:17">
      <c r="G25627" s="1"/>
      <c r="Q25627" s="32" t="str">
        <f>IF(I25627="OUTSTANDING",'Data Table Volumes'!$B$1-G25627,"NA")</f>
        <v>NA</v>
      </c>
    </row>
    <row r="25628" spans="7:17">
      <c r="G25628" s="1"/>
      <c r="Q25628" s="32" t="str">
        <f>IF(I25628="OUTSTANDING",'Data Table Volumes'!$B$1-G25628,"NA")</f>
        <v>NA</v>
      </c>
    </row>
    <row r="25629" spans="7:17">
      <c r="G25629" s="1"/>
      <c r="Q25629" s="32" t="str">
        <f>IF(I25629="OUTSTANDING",'Data Table Volumes'!$B$1-G25629,"NA")</f>
        <v>NA</v>
      </c>
    </row>
    <row r="25630" spans="7:17">
      <c r="G25630" s="1"/>
      <c r="Q25630" s="32" t="str">
        <f>IF(I25630="OUTSTANDING",'Data Table Volumes'!$B$1-G25630,"NA")</f>
        <v>NA</v>
      </c>
    </row>
    <row r="25631" spans="7:17">
      <c r="G25631" s="1"/>
      <c r="Q25631" s="32" t="str">
        <f>IF(I25631="OUTSTANDING",'Data Table Volumes'!$B$1-G25631,"NA")</f>
        <v>NA</v>
      </c>
    </row>
    <row r="25632" spans="7:17">
      <c r="G25632" s="1"/>
      <c r="Q25632" s="32" t="str">
        <f>IF(I25632="OUTSTANDING",'Data Table Volumes'!$B$1-G25632,"NA")</f>
        <v>NA</v>
      </c>
    </row>
    <row r="25633" spans="7:17">
      <c r="G25633" s="1"/>
      <c r="Q25633" s="32" t="str">
        <f>IF(I25633="OUTSTANDING",'Data Table Volumes'!$B$1-G25633,"NA")</f>
        <v>NA</v>
      </c>
    </row>
    <row r="25634" spans="7:17">
      <c r="G25634" s="1"/>
      <c r="Q25634" s="32" t="str">
        <f>IF(I25634="OUTSTANDING",'Data Table Volumes'!$B$1-G25634,"NA")</f>
        <v>NA</v>
      </c>
    </row>
    <row r="25635" spans="7:17">
      <c r="G25635" s="1"/>
      <c r="Q25635" s="32" t="str">
        <f>IF(I25635="OUTSTANDING",'Data Table Volumes'!$B$1-G25635,"NA")</f>
        <v>NA</v>
      </c>
    </row>
    <row r="25636" spans="7:17">
      <c r="G25636" s="1"/>
      <c r="Q25636" s="32" t="str">
        <f>IF(I25636="OUTSTANDING",'Data Table Volumes'!$B$1-G25636,"NA")</f>
        <v>NA</v>
      </c>
    </row>
    <row r="25637" spans="7:17">
      <c r="G25637" s="1"/>
      <c r="Q25637" s="32" t="str">
        <f>IF(I25637="OUTSTANDING",'Data Table Volumes'!$B$1-G25637,"NA")</f>
        <v>NA</v>
      </c>
    </row>
    <row r="25638" spans="7:17">
      <c r="G25638" s="1"/>
      <c r="Q25638" s="32" t="str">
        <f>IF(I25638="OUTSTANDING",'Data Table Volumes'!$B$1-G25638,"NA")</f>
        <v>NA</v>
      </c>
    </row>
    <row r="25639" spans="7:17">
      <c r="G25639" s="1"/>
      <c r="Q25639" s="32" t="str">
        <f>IF(I25639="OUTSTANDING",'Data Table Volumes'!$B$1-G25639,"NA")</f>
        <v>NA</v>
      </c>
    </row>
    <row r="25640" spans="7:17">
      <c r="G25640" s="1"/>
      <c r="Q25640" s="32" t="str">
        <f>IF(I25640="OUTSTANDING",'Data Table Volumes'!$B$1-G25640,"NA")</f>
        <v>NA</v>
      </c>
    </row>
    <row r="25641" spans="7:17">
      <c r="G25641" s="1"/>
      <c r="Q25641" s="32" t="str">
        <f>IF(I25641="OUTSTANDING",'Data Table Volumes'!$B$1-G25641,"NA")</f>
        <v>NA</v>
      </c>
    </row>
    <row r="25642" spans="7:17">
      <c r="G25642" s="1"/>
      <c r="Q25642" s="32" t="str">
        <f>IF(I25642="OUTSTANDING",'Data Table Volumes'!$B$1-G25642,"NA")</f>
        <v>NA</v>
      </c>
    </row>
    <row r="25643" spans="7:17">
      <c r="G25643" s="1"/>
      <c r="Q25643" s="32" t="str">
        <f>IF(I25643="OUTSTANDING",'Data Table Volumes'!$B$1-G25643,"NA")</f>
        <v>NA</v>
      </c>
    </row>
    <row r="25644" spans="7:17">
      <c r="G25644" s="1"/>
      <c r="Q25644" s="32" t="str">
        <f>IF(I25644="OUTSTANDING",'Data Table Volumes'!$B$1-G25644,"NA")</f>
        <v>NA</v>
      </c>
    </row>
    <row r="25645" spans="7:17">
      <c r="G25645" s="1"/>
      <c r="Q25645" s="32" t="str">
        <f>IF(I25645="OUTSTANDING",'Data Table Volumes'!$B$1-G25645,"NA")</f>
        <v>NA</v>
      </c>
    </row>
    <row r="25646" spans="7:17">
      <c r="G25646" s="1"/>
      <c r="Q25646" s="32" t="str">
        <f>IF(I25646="OUTSTANDING",'Data Table Volumes'!$B$1-G25646,"NA")</f>
        <v>NA</v>
      </c>
    </row>
    <row r="25647" spans="7:17">
      <c r="G25647" s="1"/>
      <c r="Q25647" s="32" t="str">
        <f>IF(I25647="OUTSTANDING",'Data Table Volumes'!$B$1-G25647,"NA")</f>
        <v>NA</v>
      </c>
    </row>
    <row r="25648" spans="7:17">
      <c r="G25648" s="1"/>
      <c r="Q25648" s="32" t="str">
        <f>IF(I25648="OUTSTANDING",'Data Table Volumes'!$B$1-G25648,"NA")</f>
        <v>NA</v>
      </c>
    </row>
    <row r="25649" spans="7:17">
      <c r="G25649" s="1"/>
      <c r="Q25649" s="32" t="str">
        <f>IF(I25649="OUTSTANDING",'Data Table Volumes'!$B$1-G25649,"NA")</f>
        <v>NA</v>
      </c>
    </row>
    <row r="25650" spans="7:17">
      <c r="G25650" s="1"/>
      <c r="Q25650" s="32" t="str">
        <f>IF(I25650="OUTSTANDING",'Data Table Volumes'!$B$1-G25650,"NA")</f>
        <v>NA</v>
      </c>
    </row>
    <row r="25651" spans="7:17">
      <c r="G25651" s="1"/>
      <c r="Q25651" s="32" t="str">
        <f>IF(I25651="OUTSTANDING",'Data Table Volumes'!$B$1-G25651,"NA")</f>
        <v>NA</v>
      </c>
    </row>
    <row r="25652" spans="7:17">
      <c r="G25652" s="1"/>
      <c r="Q25652" s="32" t="str">
        <f>IF(I25652="OUTSTANDING",'Data Table Volumes'!$B$1-G25652,"NA")</f>
        <v>NA</v>
      </c>
    </row>
    <row r="25653" spans="7:17">
      <c r="G25653" s="1"/>
      <c r="Q25653" s="32" t="str">
        <f>IF(I25653="OUTSTANDING",'Data Table Volumes'!$B$1-G25653,"NA")</f>
        <v>NA</v>
      </c>
    </row>
    <row r="25654" spans="7:17">
      <c r="G25654" s="1"/>
      <c r="Q25654" s="32" t="str">
        <f>IF(I25654="OUTSTANDING",'Data Table Volumes'!$B$1-G25654,"NA")</f>
        <v>NA</v>
      </c>
    </row>
    <row r="25655" spans="7:17">
      <c r="G25655" s="1"/>
      <c r="Q25655" s="32" t="str">
        <f>IF(I25655="OUTSTANDING",'Data Table Volumes'!$B$1-G25655,"NA")</f>
        <v>NA</v>
      </c>
    </row>
    <row r="25656" spans="7:17">
      <c r="G25656" s="1"/>
      <c r="Q25656" s="32" t="str">
        <f>IF(I25656="OUTSTANDING",'Data Table Volumes'!$B$1-G25656,"NA")</f>
        <v>NA</v>
      </c>
    </row>
    <row r="25657" spans="7:17">
      <c r="G25657" s="1"/>
      <c r="Q25657" s="32" t="str">
        <f>IF(I25657="OUTSTANDING",'Data Table Volumes'!$B$1-G25657,"NA")</f>
        <v>NA</v>
      </c>
    </row>
    <row r="25658" spans="7:17">
      <c r="G25658" s="1"/>
      <c r="Q25658" s="32" t="str">
        <f>IF(I25658="OUTSTANDING",'Data Table Volumes'!$B$1-G25658,"NA")</f>
        <v>NA</v>
      </c>
    </row>
    <row r="25659" spans="7:17">
      <c r="G25659" s="1"/>
      <c r="Q25659" s="32" t="str">
        <f>IF(I25659="OUTSTANDING",'Data Table Volumes'!$B$1-G25659,"NA")</f>
        <v>NA</v>
      </c>
    </row>
    <row r="25660" spans="7:17">
      <c r="G25660" s="1"/>
      <c r="Q25660" s="32" t="str">
        <f>IF(I25660="OUTSTANDING",'Data Table Volumes'!$B$1-G25660,"NA")</f>
        <v>NA</v>
      </c>
    </row>
    <row r="25661" spans="7:17">
      <c r="G25661" s="1"/>
      <c r="Q25661" s="32" t="str">
        <f>IF(I25661="OUTSTANDING",'Data Table Volumes'!$B$1-G25661,"NA")</f>
        <v>NA</v>
      </c>
    </row>
    <row r="25662" spans="7:17">
      <c r="G25662" s="1"/>
      <c r="Q25662" s="32" t="str">
        <f>IF(I25662="OUTSTANDING",'Data Table Volumes'!$B$1-G25662,"NA")</f>
        <v>NA</v>
      </c>
    </row>
    <row r="25663" spans="7:17">
      <c r="G25663" s="1"/>
      <c r="Q25663" s="32" t="str">
        <f>IF(I25663="OUTSTANDING",'Data Table Volumes'!$B$1-G25663,"NA")</f>
        <v>NA</v>
      </c>
    </row>
    <row r="25664" spans="7:17">
      <c r="G25664" s="1"/>
      <c r="Q25664" s="32" t="str">
        <f>IF(I25664="OUTSTANDING",'Data Table Volumes'!$B$1-G25664,"NA")</f>
        <v>NA</v>
      </c>
    </row>
    <row r="25665" spans="7:17">
      <c r="G25665" s="1"/>
      <c r="Q25665" s="32" t="str">
        <f>IF(I25665="OUTSTANDING",'Data Table Volumes'!$B$1-G25665,"NA")</f>
        <v>NA</v>
      </c>
    </row>
    <row r="25666" spans="7:17">
      <c r="G25666" s="1"/>
      <c r="Q25666" s="32" t="str">
        <f>IF(I25666="OUTSTANDING",'Data Table Volumes'!$B$1-G25666,"NA")</f>
        <v>NA</v>
      </c>
    </row>
    <row r="25667" spans="7:17">
      <c r="G25667" s="1"/>
      <c r="Q25667" s="32" t="str">
        <f>IF(I25667="OUTSTANDING",'Data Table Volumes'!$B$1-G25667,"NA")</f>
        <v>NA</v>
      </c>
    </row>
    <row r="25668" spans="7:17">
      <c r="G25668" s="1"/>
      <c r="Q25668" s="32" t="str">
        <f>IF(I25668="OUTSTANDING",'Data Table Volumes'!$B$1-G25668,"NA")</f>
        <v>NA</v>
      </c>
    </row>
    <row r="25669" spans="7:17">
      <c r="G25669" s="1"/>
      <c r="Q25669" s="32" t="str">
        <f>IF(I25669="OUTSTANDING",'Data Table Volumes'!$B$1-G25669,"NA")</f>
        <v>NA</v>
      </c>
    </row>
    <row r="25670" spans="7:17">
      <c r="G25670" s="1"/>
      <c r="Q25670" s="32" t="str">
        <f>IF(I25670="OUTSTANDING",'Data Table Volumes'!$B$1-G25670,"NA")</f>
        <v>NA</v>
      </c>
    </row>
    <row r="25671" spans="7:17">
      <c r="G25671" s="1"/>
      <c r="Q25671" s="32" t="str">
        <f>IF(I25671="OUTSTANDING",'Data Table Volumes'!$B$1-G25671,"NA")</f>
        <v>NA</v>
      </c>
    </row>
    <row r="25672" spans="7:17">
      <c r="G25672" s="1"/>
      <c r="Q25672" s="32" t="str">
        <f>IF(I25672="OUTSTANDING",'Data Table Volumes'!$B$1-G25672,"NA")</f>
        <v>NA</v>
      </c>
    </row>
    <row r="25673" spans="7:17">
      <c r="G25673" s="1"/>
      <c r="Q25673" s="32" t="str">
        <f>IF(I25673="OUTSTANDING",'Data Table Volumes'!$B$1-G25673,"NA")</f>
        <v>NA</v>
      </c>
    </row>
    <row r="25674" spans="7:17">
      <c r="G25674" s="1"/>
      <c r="Q25674" s="32" t="str">
        <f>IF(I25674="OUTSTANDING",'Data Table Volumes'!$B$1-G25674,"NA")</f>
        <v>NA</v>
      </c>
    </row>
    <row r="25675" spans="7:17">
      <c r="G25675" s="1"/>
      <c r="Q25675" s="32" t="str">
        <f>IF(I25675="OUTSTANDING",'Data Table Volumes'!$B$1-G25675,"NA")</f>
        <v>NA</v>
      </c>
    </row>
    <row r="25676" spans="7:17">
      <c r="G25676" s="1"/>
      <c r="Q25676" s="32" t="str">
        <f>IF(I25676="OUTSTANDING",'Data Table Volumes'!$B$1-G25676,"NA")</f>
        <v>NA</v>
      </c>
    </row>
    <row r="25677" spans="7:17">
      <c r="G25677" s="1"/>
      <c r="Q25677" s="32" t="str">
        <f>IF(I25677="OUTSTANDING",'Data Table Volumes'!$B$1-G25677,"NA")</f>
        <v>NA</v>
      </c>
    </row>
    <row r="25678" spans="7:17">
      <c r="G25678" s="1"/>
      <c r="Q25678" s="32" t="str">
        <f>IF(I25678="OUTSTANDING",'Data Table Volumes'!$B$1-G25678,"NA")</f>
        <v>NA</v>
      </c>
    </row>
    <row r="25679" spans="7:17">
      <c r="G25679" s="1"/>
      <c r="Q25679" s="32" t="str">
        <f>IF(I25679="OUTSTANDING",'Data Table Volumes'!$B$1-G25679,"NA")</f>
        <v>NA</v>
      </c>
    </row>
    <row r="25680" spans="7:17">
      <c r="G25680" s="1"/>
      <c r="Q25680" s="32" t="str">
        <f>IF(I25680="OUTSTANDING",'Data Table Volumes'!$B$1-G25680,"NA")</f>
        <v>NA</v>
      </c>
    </row>
    <row r="25681" spans="7:17">
      <c r="G25681" s="1"/>
      <c r="Q25681" s="32" t="str">
        <f>IF(I25681="OUTSTANDING",'Data Table Volumes'!$B$1-G25681,"NA")</f>
        <v>NA</v>
      </c>
    </row>
    <row r="25682" spans="7:17">
      <c r="G25682" s="1"/>
      <c r="Q25682" s="32" t="str">
        <f>IF(I25682="OUTSTANDING",'Data Table Volumes'!$B$1-G25682,"NA")</f>
        <v>NA</v>
      </c>
    </row>
    <row r="25683" spans="7:17">
      <c r="G25683" s="1"/>
      <c r="Q25683" s="32" t="str">
        <f>IF(I25683="OUTSTANDING",'Data Table Volumes'!$B$1-G25683,"NA")</f>
        <v>NA</v>
      </c>
    </row>
    <row r="25684" spans="7:17">
      <c r="G25684" s="1"/>
      <c r="Q25684" s="32" t="str">
        <f>IF(I25684="OUTSTANDING",'Data Table Volumes'!$B$1-G25684,"NA")</f>
        <v>NA</v>
      </c>
    </row>
    <row r="25685" spans="7:17">
      <c r="G25685" s="1"/>
      <c r="Q25685" s="32" t="str">
        <f>IF(I25685="OUTSTANDING",'Data Table Volumes'!$B$1-G25685,"NA")</f>
        <v>NA</v>
      </c>
    </row>
    <row r="25686" spans="7:17">
      <c r="G25686" s="1"/>
      <c r="Q25686" s="32" t="str">
        <f>IF(I25686="OUTSTANDING",'Data Table Volumes'!$B$1-G25686,"NA")</f>
        <v>NA</v>
      </c>
    </row>
    <row r="25687" spans="7:17">
      <c r="G25687" s="1"/>
      <c r="Q25687" s="32" t="str">
        <f>IF(I25687="OUTSTANDING",'Data Table Volumes'!$B$1-G25687,"NA")</f>
        <v>NA</v>
      </c>
    </row>
    <row r="25688" spans="7:17">
      <c r="G25688" s="1"/>
      <c r="Q25688" s="32" t="str">
        <f>IF(I25688="OUTSTANDING",'Data Table Volumes'!$B$1-G25688,"NA")</f>
        <v>NA</v>
      </c>
    </row>
    <row r="25689" spans="7:17">
      <c r="G25689" s="1"/>
      <c r="Q25689" s="32" t="str">
        <f>IF(I25689="OUTSTANDING",'Data Table Volumes'!$B$1-G25689,"NA")</f>
        <v>NA</v>
      </c>
    </row>
    <row r="25690" spans="7:17">
      <c r="G25690" s="1"/>
      <c r="Q25690" s="32" t="str">
        <f>IF(I25690="OUTSTANDING",'Data Table Volumes'!$B$1-G25690,"NA")</f>
        <v>NA</v>
      </c>
    </row>
    <row r="25691" spans="7:17">
      <c r="G25691" s="1"/>
      <c r="Q25691" s="32" t="str">
        <f>IF(I25691="OUTSTANDING",'Data Table Volumes'!$B$1-G25691,"NA")</f>
        <v>NA</v>
      </c>
    </row>
    <row r="25692" spans="7:17">
      <c r="G25692" s="1"/>
      <c r="Q25692" s="32" t="str">
        <f>IF(I25692="OUTSTANDING",'Data Table Volumes'!$B$1-G25692,"NA")</f>
        <v>NA</v>
      </c>
    </row>
    <row r="25693" spans="7:17">
      <c r="G25693" s="1"/>
      <c r="Q25693" s="32" t="str">
        <f>IF(I25693="OUTSTANDING",'Data Table Volumes'!$B$1-G25693,"NA")</f>
        <v>NA</v>
      </c>
    </row>
    <row r="25694" spans="7:17">
      <c r="G25694" s="1"/>
      <c r="Q25694" s="32" t="str">
        <f>IF(I25694="OUTSTANDING",'Data Table Volumes'!$B$1-G25694,"NA")</f>
        <v>NA</v>
      </c>
    </row>
    <row r="25695" spans="7:17">
      <c r="G25695" s="1"/>
      <c r="Q25695" s="32" t="str">
        <f>IF(I25695="OUTSTANDING",'Data Table Volumes'!$B$1-G25695,"NA")</f>
        <v>NA</v>
      </c>
    </row>
    <row r="25696" spans="7:17">
      <c r="G25696" s="1"/>
      <c r="Q25696" s="32" t="str">
        <f>IF(I25696="OUTSTANDING",'Data Table Volumes'!$B$1-G25696,"NA")</f>
        <v>NA</v>
      </c>
    </row>
    <row r="25697" spans="7:17">
      <c r="G25697" s="1"/>
      <c r="Q25697" s="32" t="str">
        <f>IF(I25697="OUTSTANDING",'Data Table Volumes'!$B$1-G25697,"NA")</f>
        <v>NA</v>
      </c>
    </row>
    <row r="25698" spans="7:17">
      <c r="G25698" s="1"/>
      <c r="Q25698" s="32" t="str">
        <f>IF(I25698="OUTSTANDING",'Data Table Volumes'!$B$1-G25698,"NA")</f>
        <v>NA</v>
      </c>
    </row>
    <row r="25699" spans="7:17">
      <c r="G25699" s="1"/>
      <c r="Q25699" s="32" t="str">
        <f>IF(I25699="OUTSTANDING",'Data Table Volumes'!$B$1-G25699,"NA")</f>
        <v>NA</v>
      </c>
    </row>
    <row r="25700" spans="7:17">
      <c r="G25700" s="1"/>
      <c r="Q25700" s="32" t="str">
        <f>IF(I25700="OUTSTANDING",'Data Table Volumes'!$B$1-G25700,"NA")</f>
        <v>NA</v>
      </c>
    </row>
    <row r="25701" spans="7:17">
      <c r="G25701" s="1"/>
      <c r="Q25701" s="32" t="str">
        <f>IF(I25701="OUTSTANDING",'Data Table Volumes'!$B$1-G25701,"NA")</f>
        <v>NA</v>
      </c>
    </row>
    <row r="25702" spans="7:17">
      <c r="G25702" s="1"/>
      <c r="Q25702" s="32" t="str">
        <f>IF(I25702="OUTSTANDING",'Data Table Volumes'!$B$1-G25702,"NA")</f>
        <v>NA</v>
      </c>
    </row>
    <row r="25703" spans="7:17">
      <c r="G25703" s="1"/>
      <c r="Q25703" s="32" t="str">
        <f>IF(I25703="OUTSTANDING",'Data Table Volumes'!$B$1-G25703,"NA")</f>
        <v>NA</v>
      </c>
    </row>
    <row r="25704" spans="7:17">
      <c r="G25704" s="1"/>
      <c r="Q25704" s="32" t="str">
        <f>IF(I25704="OUTSTANDING",'Data Table Volumes'!$B$1-G25704,"NA")</f>
        <v>NA</v>
      </c>
    </row>
    <row r="25705" spans="7:17">
      <c r="G25705" s="1"/>
      <c r="Q25705" s="32" t="str">
        <f>IF(I25705="OUTSTANDING",'Data Table Volumes'!$B$1-G25705,"NA")</f>
        <v>NA</v>
      </c>
    </row>
    <row r="25706" spans="7:17">
      <c r="G25706" s="1"/>
      <c r="Q25706" s="32" t="str">
        <f>IF(I25706="OUTSTANDING",'Data Table Volumes'!$B$1-G25706,"NA")</f>
        <v>NA</v>
      </c>
    </row>
    <row r="25707" spans="7:17">
      <c r="G25707" s="1"/>
      <c r="Q25707" s="32" t="str">
        <f>IF(I25707="OUTSTANDING",'Data Table Volumes'!$B$1-G25707,"NA")</f>
        <v>NA</v>
      </c>
    </row>
    <row r="25708" spans="7:17">
      <c r="G25708" s="1"/>
      <c r="Q25708" s="32" t="str">
        <f>IF(I25708="OUTSTANDING",'Data Table Volumes'!$B$1-G25708,"NA")</f>
        <v>NA</v>
      </c>
    </row>
    <row r="25709" spans="7:17">
      <c r="G25709" s="1"/>
      <c r="Q25709" s="32" t="str">
        <f>IF(I25709="OUTSTANDING",'Data Table Volumes'!$B$1-G25709,"NA")</f>
        <v>NA</v>
      </c>
    </row>
    <row r="25710" spans="7:17">
      <c r="G25710" s="1"/>
      <c r="Q25710" s="32" t="str">
        <f>IF(I25710="OUTSTANDING",'Data Table Volumes'!$B$1-G25710,"NA")</f>
        <v>NA</v>
      </c>
    </row>
    <row r="25711" spans="7:17">
      <c r="G25711" s="1"/>
      <c r="Q25711" s="32" t="str">
        <f>IF(I25711="OUTSTANDING",'Data Table Volumes'!$B$1-G25711,"NA")</f>
        <v>NA</v>
      </c>
    </row>
    <row r="25712" spans="7:17">
      <c r="G25712" s="1"/>
      <c r="Q25712" s="32" t="str">
        <f>IF(I25712="OUTSTANDING",'Data Table Volumes'!$B$1-G25712,"NA")</f>
        <v>NA</v>
      </c>
    </row>
    <row r="25713" spans="7:17">
      <c r="G25713" s="1"/>
      <c r="Q25713" s="32" t="str">
        <f>IF(I25713="OUTSTANDING",'Data Table Volumes'!$B$1-G25713,"NA")</f>
        <v>NA</v>
      </c>
    </row>
    <row r="25714" spans="7:17">
      <c r="G25714" s="1"/>
      <c r="Q25714" s="32" t="str">
        <f>IF(I25714="OUTSTANDING",'Data Table Volumes'!$B$1-G25714,"NA")</f>
        <v>NA</v>
      </c>
    </row>
    <row r="25715" spans="7:17">
      <c r="G25715" s="1"/>
      <c r="Q25715" s="32" t="str">
        <f>IF(I25715="OUTSTANDING",'Data Table Volumes'!$B$1-G25715,"NA")</f>
        <v>NA</v>
      </c>
    </row>
    <row r="25716" spans="7:17">
      <c r="G25716" s="1"/>
      <c r="Q25716" s="32" t="str">
        <f>IF(I25716="OUTSTANDING",'Data Table Volumes'!$B$1-G25716,"NA")</f>
        <v>NA</v>
      </c>
    </row>
    <row r="25717" spans="7:17">
      <c r="G25717" s="1"/>
      <c r="Q25717" s="32" t="str">
        <f>IF(I25717="OUTSTANDING",'Data Table Volumes'!$B$1-G25717,"NA")</f>
        <v>NA</v>
      </c>
    </row>
    <row r="25718" spans="7:17">
      <c r="G25718" s="1"/>
      <c r="Q25718" s="32" t="str">
        <f>IF(I25718="OUTSTANDING",'Data Table Volumes'!$B$1-G25718,"NA")</f>
        <v>NA</v>
      </c>
    </row>
    <row r="25719" spans="7:17">
      <c r="G25719" s="1"/>
      <c r="Q25719" s="32" t="str">
        <f>IF(I25719="OUTSTANDING",'Data Table Volumes'!$B$1-G25719,"NA")</f>
        <v>NA</v>
      </c>
    </row>
    <row r="25720" spans="7:17">
      <c r="G25720" s="1"/>
      <c r="Q25720" s="32" t="str">
        <f>IF(I25720="OUTSTANDING",'Data Table Volumes'!$B$1-G25720,"NA")</f>
        <v>NA</v>
      </c>
    </row>
    <row r="25721" spans="7:17">
      <c r="G25721" s="1"/>
      <c r="Q25721" s="32" t="str">
        <f>IF(I25721="OUTSTANDING",'Data Table Volumes'!$B$1-G25721,"NA")</f>
        <v>NA</v>
      </c>
    </row>
    <row r="25722" spans="7:17">
      <c r="G25722" s="1"/>
      <c r="Q25722" s="32" t="str">
        <f>IF(I25722="OUTSTANDING",'Data Table Volumes'!$B$1-G25722,"NA")</f>
        <v>NA</v>
      </c>
    </row>
    <row r="25723" spans="7:17">
      <c r="G25723" s="1"/>
      <c r="Q25723" s="32" t="str">
        <f>IF(I25723="OUTSTANDING",'Data Table Volumes'!$B$1-G25723,"NA")</f>
        <v>NA</v>
      </c>
    </row>
    <row r="25724" spans="7:17">
      <c r="G25724" s="1"/>
      <c r="Q25724" s="32" t="str">
        <f>IF(I25724="OUTSTANDING",'Data Table Volumes'!$B$1-G25724,"NA")</f>
        <v>NA</v>
      </c>
    </row>
    <row r="25725" spans="7:17">
      <c r="G25725" s="1"/>
      <c r="Q25725" s="32" t="str">
        <f>IF(I25725="OUTSTANDING",'Data Table Volumes'!$B$1-G25725,"NA")</f>
        <v>NA</v>
      </c>
    </row>
    <row r="25726" spans="7:17">
      <c r="G25726" s="1"/>
      <c r="Q25726" s="32" t="str">
        <f>IF(I25726="OUTSTANDING",'Data Table Volumes'!$B$1-G25726,"NA")</f>
        <v>NA</v>
      </c>
    </row>
    <row r="25727" spans="7:17">
      <c r="G25727" s="1"/>
      <c r="Q25727" s="32" t="str">
        <f>IF(I25727="OUTSTANDING",'Data Table Volumes'!$B$1-G25727,"NA")</f>
        <v>NA</v>
      </c>
    </row>
    <row r="25728" spans="7:17">
      <c r="G25728" s="1"/>
      <c r="Q25728" s="32" t="str">
        <f>IF(I25728="OUTSTANDING",'Data Table Volumes'!$B$1-G25728,"NA")</f>
        <v>NA</v>
      </c>
    </row>
    <row r="25729" spans="7:17">
      <c r="G25729" s="1"/>
      <c r="Q25729" s="32" t="str">
        <f>IF(I25729="OUTSTANDING",'Data Table Volumes'!$B$1-G25729,"NA")</f>
        <v>NA</v>
      </c>
    </row>
    <row r="25730" spans="7:17">
      <c r="G25730" s="1"/>
      <c r="Q25730" s="32" t="str">
        <f>IF(I25730="OUTSTANDING",'Data Table Volumes'!$B$1-G25730,"NA")</f>
        <v>NA</v>
      </c>
    </row>
    <row r="25731" spans="7:17">
      <c r="G25731" s="1"/>
      <c r="Q25731" s="32" t="str">
        <f>IF(I25731="OUTSTANDING",'Data Table Volumes'!$B$1-G25731,"NA")</f>
        <v>NA</v>
      </c>
    </row>
    <row r="25732" spans="7:17">
      <c r="G25732" s="1"/>
      <c r="Q25732" s="32" t="str">
        <f>IF(I25732="OUTSTANDING",'Data Table Volumes'!$B$1-G25732,"NA")</f>
        <v>NA</v>
      </c>
    </row>
    <row r="25733" spans="7:17">
      <c r="G25733" s="1"/>
      <c r="Q25733" s="32" t="str">
        <f>IF(I25733="OUTSTANDING",'Data Table Volumes'!$B$1-G25733,"NA")</f>
        <v>NA</v>
      </c>
    </row>
    <row r="25734" spans="7:17">
      <c r="G25734" s="1"/>
      <c r="Q25734" s="32" t="str">
        <f>IF(I25734="OUTSTANDING",'Data Table Volumes'!$B$1-G25734,"NA")</f>
        <v>NA</v>
      </c>
    </row>
    <row r="25735" spans="7:17">
      <c r="G25735" s="1"/>
      <c r="Q25735" s="32" t="str">
        <f>IF(I25735="OUTSTANDING",'Data Table Volumes'!$B$1-G25735,"NA")</f>
        <v>NA</v>
      </c>
    </row>
    <row r="25736" spans="7:17">
      <c r="G25736" s="1"/>
      <c r="Q25736" s="32" t="str">
        <f>IF(I25736="OUTSTANDING",'Data Table Volumes'!$B$1-G25736,"NA")</f>
        <v>NA</v>
      </c>
    </row>
    <row r="25737" spans="7:17">
      <c r="G25737" s="1"/>
      <c r="Q25737" s="32" t="str">
        <f>IF(I25737="OUTSTANDING",'Data Table Volumes'!$B$1-G25737,"NA")</f>
        <v>NA</v>
      </c>
    </row>
    <row r="25738" spans="7:17">
      <c r="G25738" s="1"/>
      <c r="Q25738" s="32" t="str">
        <f>IF(I25738="OUTSTANDING",'Data Table Volumes'!$B$1-G25738,"NA")</f>
        <v>NA</v>
      </c>
    </row>
    <row r="25739" spans="7:17">
      <c r="G25739" s="1"/>
      <c r="Q25739" s="32" t="str">
        <f>IF(I25739="OUTSTANDING",'Data Table Volumes'!$B$1-G25739,"NA")</f>
        <v>NA</v>
      </c>
    </row>
    <row r="25740" spans="7:17">
      <c r="G25740" s="1"/>
      <c r="Q25740" s="32" t="str">
        <f>IF(I25740="OUTSTANDING",'Data Table Volumes'!$B$1-G25740,"NA")</f>
        <v>NA</v>
      </c>
    </row>
    <row r="25741" spans="7:17">
      <c r="G25741" s="1"/>
      <c r="Q25741" s="32" t="str">
        <f>IF(I25741="OUTSTANDING",'Data Table Volumes'!$B$1-G25741,"NA")</f>
        <v>NA</v>
      </c>
    </row>
    <row r="25742" spans="7:17">
      <c r="G25742" s="1"/>
      <c r="Q25742" s="32" t="str">
        <f>IF(I25742="OUTSTANDING",'Data Table Volumes'!$B$1-G25742,"NA")</f>
        <v>NA</v>
      </c>
    </row>
    <row r="25743" spans="7:17">
      <c r="G25743" s="1"/>
      <c r="Q25743" s="32" t="str">
        <f>IF(I25743="OUTSTANDING",'Data Table Volumes'!$B$1-G25743,"NA")</f>
        <v>NA</v>
      </c>
    </row>
    <row r="25744" spans="7:17">
      <c r="G25744" s="1"/>
      <c r="Q25744" s="32" t="str">
        <f>IF(I25744="OUTSTANDING",'Data Table Volumes'!$B$1-G25744,"NA")</f>
        <v>NA</v>
      </c>
    </row>
    <row r="25745" spans="7:17">
      <c r="G25745" s="1"/>
      <c r="Q25745" s="32" t="str">
        <f>IF(I25745="OUTSTANDING",'Data Table Volumes'!$B$1-G25745,"NA")</f>
        <v>NA</v>
      </c>
    </row>
    <row r="25746" spans="7:17">
      <c r="G25746" s="1"/>
      <c r="Q25746" s="32" t="str">
        <f>IF(I25746="OUTSTANDING",'Data Table Volumes'!$B$1-G25746,"NA")</f>
        <v>NA</v>
      </c>
    </row>
    <row r="25747" spans="7:17">
      <c r="G25747" s="1"/>
      <c r="Q25747" s="32" t="str">
        <f>IF(I25747="OUTSTANDING",'Data Table Volumes'!$B$1-G25747,"NA")</f>
        <v>NA</v>
      </c>
    </row>
    <row r="25748" spans="7:17">
      <c r="G25748" s="1"/>
      <c r="Q25748" s="32" t="str">
        <f>IF(I25748="OUTSTANDING",'Data Table Volumes'!$B$1-G25748,"NA")</f>
        <v>NA</v>
      </c>
    </row>
    <row r="25749" spans="7:17">
      <c r="G25749" s="1"/>
      <c r="Q25749" s="32" t="str">
        <f>IF(I25749="OUTSTANDING",'Data Table Volumes'!$B$1-G25749,"NA")</f>
        <v>NA</v>
      </c>
    </row>
    <row r="25750" spans="7:17">
      <c r="G25750" s="1"/>
      <c r="Q25750" s="32" t="str">
        <f>IF(I25750="OUTSTANDING",'Data Table Volumes'!$B$1-G25750,"NA")</f>
        <v>NA</v>
      </c>
    </row>
    <row r="25751" spans="7:17">
      <c r="G25751" s="1"/>
      <c r="Q25751" s="32" t="str">
        <f>IF(I25751="OUTSTANDING",'Data Table Volumes'!$B$1-G25751,"NA")</f>
        <v>NA</v>
      </c>
    </row>
    <row r="25752" spans="7:17">
      <c r="G25752" s="1"/>
      <c r="Q25752" s="32" t="str">
        <f>IF(I25752="OUTSTANDING",'Data Table Volumes'!$B$1-G25752,"NA")</f>
        <v>NA</v>
      </c>
    </row>
    <row r="25753" spans="7:17">
      <c r="G25753" s="1"/>
      <c r="Q25753" s="32" t="str">
        <f>IF(I25753="OUTSTANDING",'Data Table Volumes'!$B$1-G25753,"NA")</f>
        <v>NA</v>
      </c>
    </row>
    <row r="25754" spans="7:17">
      <c r="G25754" s="1"/>
      <c r="Q25754" s="32" t="str">
        <f>IF(I25754="OUTSTANDING",'Data Table Volumes'!$B$1-G25754,"NA")</f>
        <v>NA</v>
      </c>
    </row>
    <row r="25755" spans="7:17">
      <c r="G25755" s="1"/>
      <c r="Q25755" s="32" t="str">
        <f>IF(I25755="OUTSTANDING",'Data Table Volumes'!$B$1-G25755,"NA")</f>
        <v>NA</v>
      </c>
    </row>
    <row r="25756" spans="7:17">
      <c r="G25756" s="1"/>
      <c r="Q25756" s="32" t="str">
        <f>IF(I25756="OUTSTANDING",'Data Table Volumes'!$B$1-G25756,"NA")</f>
        <v>NA</v>
      </c>
    </row>
    <row r="25757" spans="7:17">
      <c r="G25757" s="1"/>
      <c r="Q25757" s="32" t="str">
        <f>IF(I25757="OUTSTANDING",'Data Table Volumes'!$B$1-G25757,"NA")</f>
        <v>NA</v>
      </c>
    </row>
    <row r="25758" spans="7:17">
      <c r="G25758" s="1"/>
      <c r="Q25758" s="32" t="str">
        <f>IF(I25758="OUTSTANDING",'Data Table Volumes'!$B$1-G25758,"NA")</f>
        <v>NA</v>
      </c>
    </row>
    <row r="25759" spans="7:17">
      <c r="G25759" s="1"/>
      <c r="Q25759" s="32" t="str">
        <f>IF(I25759="OUTSTANDING",'Data Table Volumes'!$B$1-G25759,"NA")</f>
        <v>NA</v>
      </c>
    </row>
    <row r="25760" spans="7:17">
      <c r="G25760" s="1"/>
      <c r="Q25760" s="32" t="str">
        <f>IF(I25760="OUTSTANDING",'Data Table Volumes'!$B$1-G25760,"NA")</f>
        <v>NA</v>
      </c>
    </row>
    <row r="25761" spans="7:17">
      <c r="G25761" s="1"/>
      <c r="Q25761" s="32" t="str">
        <f>IF(I25761="OUTSTANDING",'Data Table Volumes'!$B$1-G25761,"NA")</f>
        <v>NA</v>
      </c>
    </row>
    <row r="25762" spans="7:17">
      <c r="G25762" s="1"/>
      <c r="Q25762" s="32" t="str">
        <f>IF(I25762="OUTSTANDING",'Data Table Volumes'!$B$1-G25762,"NA")</f>
        <v>NA</v>
      </c>
    </row>
    <row r="25763" spans="7:17">
      <c r="G25763" s="1"/>
      <c r="Q25763" s="32" t="str">
        <f>IF(I25763="OUTSTANDING",'Data Table Volumes'!$B$1-G25763,"NA")</f>
        <v>NA</v>
      </c>
    </row>
    <row r="25764" spans="7:17">
      <c r="G25764" s="1"/>
      <c r="Q25764" s="32" t="str">
        <f>IF(I25764="OUTSTANDING",'Data Table Volumes'!$B$1-G25764,"NA")</f>
        <v>NA</v>
      </c>
    </row>
    <row r="25765" spans="7:17">
      <c r="G25765" s="1"/>
      <c r="Q25765" s="32" t="str">
        <f>IF(I25765="OUTSTANDING",'Data Table Volumes'!$B$1-G25765,"NA")</f>
        <v>NA</v>
      </c>
    </row>
    <row r="25766" spans="7:17">
      <c r="G25766" s="1"/>
      <c r="Q25766" s="32" t="str">
        <f>IF(I25766="OUTSTANDING",'Data Table Volumes'!$B$1-G25766,"NA")</f>
        <v>NA</v>
      </c>
    </row>
    <row r="25767" spans="7:17">
      <c r="G25767" s="1"/>
      <c r="Q25767" s="32" t="str">
        <f>IF(I25767="OUTSTANDING",'Data Table Volumes'!$B$1-G25767,"NA")</f>
        <v>NA</v>
      </c>
    </row>
    <row r="25768" spans="7:17">
      <c r="G25768" s="1"/>
      <c r="Q25768" s="32" t="str">
        <f>IF(I25768="OUTSTANDING",'Data Table Volumes'!$B$1-G25768,"NA")</f>
        <v>NA</v>
      </c>
    </row>
    <row r="25769" spans="7:17">
      <c r="G25769" s="1"/>
      <c r="Q25769" s="32" t="str">
        <f>IF(I25769="OUTSTANDING",'Data Table Volumes'!$B$1-G25769,"NA")</f>
        <v>NA</v>
      </c>
    </row>
    <row r="25770" spans="7:17">
      <c r="G25770" s="1"/>
      <c r="Q25770" s="32" t="str">
        <f>IF(I25770="OUTSTANDING",'Data Table Volumes'!$B$1-G25770,"NA")</f>
        <v>NA</v>
      </c>
    </row>
    <row r="25771" spans="7:17">
      <c r="G25771" s="1"/>
      <c r="Q25771" s="32" t="str">
        <f>IF(I25771="OUTSTANDING",'Data Table Volumes'!$B$1-G25771,"NA")</f>
        <v>NA</v>
      </c>
    </row>
    <row r="25772" spans="7:17">
      <c r="G25772" s="1"/>
      <c r="Q25772" s="32" t="str">
        <f>IF(I25772="OUTSTANDING",'Data Table Volumes'!$B$1-G25772,"NA")</f>
        <v>NA</v>
      </c>
    </row>
    <row r="25773" spans="7:17">
      <c r="G25773" s="1"/>
      <c r="Q25773" s="32" t="str">
        <f>IF(I25773="OUTSTANDING",'Data Table Volumes'!$B$1-G25773,"NA")</f>
        <v>NA</v>
      </c>
    </row>
    <row r="25774" spans="7:17">
      <c r="G25774" s="1"/>
      <c r="Q25774" s="32" t="str">
        <f>IF(I25774="OUTSTANDING",'Data Table Volumes'!$B$1-G25774,"NA")</f>
        <v>NA</v>
      </c>
    </row>
    <row r="25775" spans="7:17">
      <c r="G25775" s="1"/>
      <c r="Q25775" s="32" t="str">
        <f>IF(I25775="OUTSTANDING",'Data Table Volumes'!$B$1-G25775,"NA")</f>
        <v>NA</v>
      </c>
    </row>
    <row r="25776" spans="7:17">
      <c r="G25776" s="1"/>
      <c r="Q25776" s="32" t="str">
        <f>IF(I25776="OUTSTANDING",'Data Table Volumes'!$B$1-G25776,"NA")</f>
        <v>NA</v>
      </c>
    </row>
    <row r="25777" spans="7:17">
      <c r="G25777" s="1"/>
      <c r="Q25777" s="32" t="str">
        <f>IF(I25777="OUTSTANDING",'Data Table Volumes'!$B$1-G25777,"NA")</f>
        <v>NA</v>
      </c>
    </row>
    <row r="25778" spans="7:17">
      <c r="G25778" s="1"/>
      <c r="Q25778" s="32" t="str">
        <f>IF(I25778="OUTSTANDING",'Data Table Volumes'!$B$1-G25778,"NA")</f>
        <v>NA</v>
      </c>
    </row>
    <row r="25779" spans="7:17">
      <c r="G25779" s="1"/>
      <c r="Q25779" s="32" t="str">
        <f>IF(I25779="OUTSTANDING",'Data Table Volumes'!$B$1-G25779,"NA")</f>
        <v>NA</v>
      </c>
    </row>
    <row r="25780" spans="7:17">
      <c r="G25780" s="1"/>
      <c r="Q25780" s="32" t="str">
        <f>IF(I25780="OUTSTANDING",'Data Table Volumes'!$B$1-G25780,"NA")</f>
        <v>NA</v>
      </c>
    </row>
    <row r="25781" spans="7:17">
      <c r="G25781" s="1"/>
      <c r="Q25781" s="32" t="str">
        <f>IF(I25781="OUTSTANDING",'Data Table Volumes'!$B$1-G25781,"NA")</f>
        <v>NA</v>
      </c>
    </row>
    <row r="25782" spans="7:17">
      <c r="G25782" s="1"/>
      <c r="Q25782" s="32" t="str">
        <f>IF(I25782="OUTSTANDING",'Data Table Volumes'!$B$1-G25782,"NA")</f>
        <v>NA</v>
      </c>
    </row>
    <row r="25783" spans="7:17">
      <c r="G25783" s="1"/>
      <c r="Q25783" s="32" t="str">
        <f>IF(I25783="OUTSTANDING",'Data Table Volumes'!$B$1-G25783,"NA")</f>
        <v>NA</v>
      </c>
    </row>
    <row r="25784" spans="7:17">
      <c r="G25784" s="1"/>
      <c r="Q25784" s="32" t="str">
        <f>IF(I25784="OUTSTANDING",'Data Table Volumes'!$B$1-G25784,"NA")</f>
        <v>NA</v>
      </c>
    </row>
    <row r="25785" spans="7:17">
      <c r="G25785" s="1"/>
      <c r="Q25785" s="32" t="str">
        <f>IF(I25785="OUTSTANDING",'Data Table Volumes'!$B$1-G25785,"NA")</f>
        <v>NA</v>
      </c>
    </row>
    <row r="25786" spans="7:17">
      <c r="G25786" s="1"/>
      <c r="Q25786" s="32" t="str">
        <f>IF(I25786="OUTSTANDING",'Data Table Volumes'!$B$1-G25786,"NA")</f>
        <v>NA</v>
      </c>
    </row>
    <row r="25787" spans="7:17">
      <c r="G25787" s="1"/>
      <c r="Q25787" s="32" t="str">
        <f>IF(I25787="OUTSTANDING",'Data Table Volumes'!$B$1-G25787,"NA")</f>
        <v>NA</v>
      </c>
    </row>
    <row r="25788" spans="7:17">
      <c r="G25788" s="1"/>
      <c r="Q25788" s="32" t="str">
        <f>IF(I25788="OUTSTANDING",'Data Table Volumes'!$B$1-G25788,"NA")</f>
        <v>NA</v>
      </c>
    </row>
    <row r="25789" spans="7:17">
      <c r="G25789" s="1"/>
      <c r="Q25789" s="32" t="str">
        <f>IF(I25789="OUTSTANDING",'Data Table Volumes'!$B$1-G25789,"NA")</f>
        <v>NA</v>
      </c>
    </row>
    <row r="25790" spans="7:17">
      <c r="G25790" s="1"/>
      <c r="Q25790" s="32" t="str">
        <f>IF(I25790="OUTSTANDING",'Data Table Volumes'!$B$1-G25790,"NA")</f>
        <v>NA</v>
      </c>
    </row>
    <row r="25791" spans="7:17">
      <c r="G25791" s="1"/>
      <c r="Q25791" s="32" t="str">
        <f>IF(I25791="OUTSTANDING",'Data Table Volumes'!$B$1-G25791,"NA")</f>
        <v>NA</v>
      </c>
    </row>
    <row r="25792" spans="7:17">
      <c r="G25792" s="1"/>
      <c r="Q25792" s="32" t="str">
        <f>IF(I25792="OUTSTANDING",'Data Table Volumes'!$B$1-G25792,"NA")</f>
        <v>NA</v>
      </c>
    </row>
    <row r="25793" spans="7:17">
      <c r="G25793" s="1"/>
      <c r="Q25793" s="32" t="str">
        <f>IF(I25793="OUTSTANDING",'Data Table Volumes'!$B$1-G25793,"NA")</f>
        <v>NA</v>
      </c>
    </row>
    <row r="25794" spans="7:17">
      <c r="G25794" s="1"/>
      <c r="Q25794" s="32" t="str">
        <f>IF(I25794="OUTSTANDING",'Data Table Volumes'!$B$1-G25794,"NA")</f>
        <v>NA</v>
      </c>
    </row>
    <row r="25795" spans="7:17">
      <c r="G25795" s="1"/>
      <c r="Q25795" s="32" t="str">
        <f>IF(I25795="OUTSTANDING",'Data Table Volumes'!$B$1-G25795,"NA")</f>
        <v>NA</v>
      </c>
    </row>
    <row r="25796" spans="7:17">
      <c r="G25796" s="1"/>
      <c r="Q25796" s="32" t="str">
        <f>IF(I25796="OUTSTANDING",'Data Table Volumes'!$B$1-G25796,"NA")</f>
        <v>NA</v>
      </c>
    </row>
    <row r="25797" spans="7:17">
      <c r="G25797" s="1"/>
      <c r="Q25797" s="32" t="str">
        <f>IF(I25797="OUTSTANDING",'Data Table Volumes'!$B$1-G25797,"NA")</f>
        <v>NA</v>
      </c>
    </row>
    <row r="25798" spans="7:17">
      <c r="G25798" s="1"/>
      <c r="Q25798" s="32" t="str">
        <f>IF(I25798="OUTSTANDING",'Data Table Volumes'!$B$1-G25798,"NA")</f>
        <v>NA</v>
      </c>
    </row>
    <row r="25799" spans="7:17">
      <c r="G25799" s="1"/>
      <c r="Q25799" s="32" t="str">
        <f>IF(I25799="OUTSTANDING",'Data Table Volumes'!$B$1-G25799,"NA")</f>
        <v>NA</v>
      </c>
    </row>
    <row r="25800" spans="7:17">
      <c r="G25800" s="1"/>
      <c r="Q25800" s="32" t="str">
        <f>IF(I25800="OUTSTANDING",'Data Table Volumes'!$B$1-G25800,"NA")</f>
        <v>NA</v>
      </c>
    </row>
    <row r="25801" spans="7:17">
      <c r="G25801" s="1"/>
      <c r="Q25801" s="32" t="str">
        <f>IF(I25801="OUTSTANDING",'Data Table Volumes'!$B$1-G25801,"NA")</f>
        <v>NA</v>
      </c>
    </row>
    <row r="25802" spans="7:17">
      <c r="G25802" s="1"/>
      <c r="Q25802" s="32" t="str">
        <f>IF(I25802="OUTSTANDING",'Data Table Volumes'!$B$1-G25802,"NA")</f>
        <v>NA</v>
      </c>
    </row>
    <row r="25803" spans="7:17">
      <c r="G25803" s="1"/>
      <c r="Q25803" s="32" t="str">
        <f>IF(I25803="OUTSTANDING",'Data Table Volumes'!$B$1-G25803,"NA")</f>
        <v>NA</v>
      </c>
    </row>
    <row r="25804" spans="7:17">
      <c r="G25804" s="1"/>
      <c r="Q25804" s="32" t="str">
        <f>IF(I25804="OUTSTANDING",'Data Table Volumes'!$B$1-G25804,"NA")</f>
        <v>NA</v>
      </c>
    </row>
    <row r="25805" spans="7:17">
      <c r="G25805" s="1"/>
      <c r="Q25805" s="32" t="str">
        <f>IF(I25805="OUTSTANDING",'Data Table Volumes'!$B$1-G25805,"NA")</f>
        <v>NA</v>
      </c>
    </row>
    <row r="25806" spans="7:17">
      <c r="G25806" s="1"/>
      <c r="Q25806" s="32" t="str">
        <f>IF(I25806="OUTSTANDING",'Data Table Volumes'!$B$1-G25806,"NA")</f>
        <v>NA</v>
      </c>
    </row>
    <row r="25807" spans="7:17">
      <c r="G25807" s="1"/>
      <c r="Q25807" s="32" t="str">
        <f>IF(I25807="OUTSTANDING",'Data Table Volumes'!$B$1-G25807,"NA")</f>
        <v>NA</v>
      </c>
    </row>
    <row r="25808" spans="7:17">
      <c r="G25808" s="1"/>
      <c r="Q25808" s="32" t="str">
        <f>IF(I25808="OUTSTANDING",'Data Table Volumes'!$B$1-G25808,"NA")</f>
        <v>NA</v>
      </c>
    </row>
    <row r="25809" spans="7:17">
      <c r="G25809" s="1"/>
      <c r="Q25809" s="32" t="str">
        <f>IF(I25809="OUTSTANDING",'Data Table Volumes'!$B$1-G25809,"NA")</f>
        <v>NA</v>
      </c>
    </row>
    <row r="25810" spans="7:17">
      <c r="G25810" s="1"/>
      <c r="Q25810" s="32" t="str">
        <f>IF(I25810="OUTSTANDING",'Data Table Volumes'!$B$1-G25810,"NA")</f>
        <v>NA</v>
      </c>
    </row>
    <row r="25811" spans="7:17">
      <c r="G25811" s="1"/>
      <c r="Q25811" s="32" t="str">
        <f>IF(I25811="OUTSTANDING",'Data Table Volumes'!$B$1-G25811,"NA")</f>
        <v>NA</v>
      </c>
    </row>
    <row r="25812" spans="7:17">
      <c r="G25812" s="1"/>
      <c r="Q25812" s="32" t="str">
        <f>IF(I25812="OUTSTANDING",'Data Table Volumes'!$B$1-G25812,"NA")</f>
        <v>NA</v>
      </c>
    </row>
    <row r="25813" spans="7:17">
      <c r="G25813" s="1"/>
      <c r="Q25813" s="32" t="str">
        <f>IF(I25813="OUTSTANDING",'Data Table Volumes'!$B$1-G25813,"NA")</f>
        <v>NA</v>
      </c>
    </row>
    <row r="25814" spans="7:17">
      <c r="G25814" s="1"/>
      <c r="Q25814" s="32" t="str">
        <f>IF(I25814="OUTSTANDING",'Data Table Volumes'!$B$1-G25814,"NA")</f>
        <v>NA</v>
      </c>
    </row>
    <row r="25815" spans="7:17">
      <c r="G25815" s="1"/>
      <c r="Q25815" s="32" t="str">
        <f>IF(I25815="OUTSTANDING",'Data Table Volumes'!$B$1-G25815,"NA")</f>
        <v>NA</v>
      </c>
    </row>
    <row r="25816" spans="7:17">
      <c r="G25816" s="1"/>
      <c r="Q25816" s="32" t="str">
        <f>IF(I25816="OUTSTANDING",'Data Table Volumes'!$B$1-G25816,"NA")</f>
        <v>NA</v>
      </c>
    </row>
    <row r="25817" spans="7:17">
      <c r="G25817" s="1"/>
      <c r="Q25817" s="32" t="str">
        <f>IF(I25817="OUTSTANDING",'Data Table Volumes'!$B$1-G25817,"NA")</f>
        <v>NA</v>
      </c>
    </row>
    <row r="25818" spans="7:17">
      <c r="G25818" s="1"/>
      <c r="Q25818" s="32" t="str">
        <f>IF(I25818="OUTSTANDING",'Data Table Volumes'!$B$1-G25818,"NA")</f>
        <v>NA</v>
      </c>
    </row>
    <row r="25819" spans="7:17">
      <c r="G25819" s="1"/>
      <c r="Q25819" s="32" t="str">
        <f>IF(I25819="OUTSTANDING",'Data Table Volumes'!$B$1-G25819,"NA")</f>
        <v>NA</v>
      </c>
    </row>
    <row r="25820" spans="7:17">
      <c r="G25820" s="1"/>
      <c r="Q25820" s="32" t="str">
        <f>IF(I25820="OUTSTANDING",'Data Table Volumes'!$B$1-G25820,"NA")</f>
        <v>NA</v>
      </c>
    </row>
    <row r="25821" spans="7:17">
      <c r="G25821" s="1"/>
      <c r="Q25821" s="32" t="str">
        <f>IF(I25821="OUTSTANDING",'Data Table Volumes'!$B$1-G25821,"NA")</f>
        <v>NA</v>
      </c>
    </row>
    <row r="25822" spans="7:17">
      <c r="G25822" s="1"/>
      <c r="Q25822" s="32" t="str">
        <f>IF(I25822="OUTSTANDING",'Data Table Volumes'!$B$1-G25822,"NA")</f>
        <v>NA</v>
      </c>
    </row>
    <row r="25823" spans="7:17">
      <c r="G25823" s="1"/>
      <c r="Q25823" s="32" t="str">
        <f>IF(I25823="OUTSTANDING",'Data Table Volumes'!$B$1-G25823,"NA")</f>
        <v>NA</v>
      </c>
    </row>
    <row r="25824" spans="7:17">
      <c r="G25824" s="1"/>
      <c r="Q25824" s="32" t="str">
        <f>IF(I25824="OUTSTANDING",'Data Table Volumes'!$B$1-G25824,"NA")</f>
        <v>NA</v>
      </c>
    </row>
    <row r="25825" spans="7:17">
      <c r="G25825" s="1"/>
      <c r="Q25825" s="32" t="str">
        <f>IF(I25825="OUTSTANDING",'Data Table Volumes'!$B$1-G25825,"NA")</f>
        <v>NA</v>
      </c>
    </row>
    <row r="25826" spans="7:17">
      <c r="G25826" s="1"/>
      <c r="Q25826" s="32" t="str">
        <f>IF(I25826="OUTSTANDING",'Data Table Volumes'!$B$1-G25826,"NA")</f>
        <v>NA</v>
      </c>
    </row>
    <row r="25827" spans="7:17">
      <c r="G25827" s="1"/>
      <c r="Q25827" s="32" t="str">
        <f>IF(I25827="OUTSTANDING",'Data Table Volumes'!$B$1-G25827,"NA")</f>
        <v>NA</v>
      </c>
    </row>
    <row r="25828" spans="7:17">
      <c r="G25828" s="1"/>
      <c r="Q25828" s="32" t="str">
        <f>IF(I25828="OUTSTANDING",'Data Table Volumes'!$B$1-G25828,"NA")</f>
        <v>NA</v>
      </c>
    </row>
    <row r="25829" spans="7:17">
      <c r="G25829" s="1"/>
      <c r="Q25829" s="32" t="str">
        <f>IF(I25829="OUTSTANDING",'Data Table Volumes'!$B$1-G25829,"NA")</f>
        <v>NA</v>
      </c>
    </row>
    <row r="25830" spans="7:17">
      <c r="G25830" s="1"/>
      <c r="Q25830" s="32" t="str">
        <f>IF(I25830="OUTSTANDING",'Data Table Volumes'!$B$1-G25830,"NA")</f>
        <v>NA</v>
      </c>
    </row>
    <row r="25831" spans="7:17">
      <c r="G25831" s="1"/>
      <c r="Q25831" s="32" t="str">
        <f>IF(I25831="OUTSTANDING",'Data Table Volumes'!$B$1-G25831,"NA")</f>
        <v>NA</v>
      </c>
    </row>
    <row r="25832" spans="7:17">
      <c r="G25832" s="1"/>
      <c r="Q25832" s="32" t="str">
        <f>IF(I25832="OUTSTANDING",'Data Table Volumes'!$B$1-G25832,"NA")</f>
        <v>NA</v>
      </c>
    </row>
    <row r="25833" spans="7:17">
      <c r="G25833" s="1"/>
      <c r="Q25833" s="32" t="str">
        <f>IF(I25833="OUTSTANDING",'Data Table Volumes'!$B$1-G25833,"NA")</f>
        <v>NA</v>
      </c>
    </row>
    <row r="25834" spans="7:17">
      <c r="G25834" s="1"/>
      <c r="Q25834" s="32" t="str">
        <f>IF(I25834="OUTSTANDING",'Data Table Volumes'!$B$1-G25834,"NA")</f>
        <v>NA</v>
      </c>
    </row>
    <row r="25835" spans="7:17">
      <c r="G25835" s="1"/>
      <c r="Q25835" s="32" t="str">
        <f>IF(I25835="OUTSTANDING",'Data Table Volumes'!$B$1-G25835,"NA")</f>
        <v>NA</v>
      </c>
    </row>
    <row r="25836" spans="7:17">
      <c r="G25836" s="1"/>
      <c r="Q25836" s="32" t="str">
        <f>IF(I25836="OUTSTANDING",'Data Table Volumes'!$B$1-G25836,"NA")</f>
        <v>NA</v>
      </c>
    </row>
    <row r="25837" spans="7:17">
      <c r="G25837" s="1"/>
      <c r="Q25837" s="32" t="str">
        <f>IF(I25837="OUTSTANDING",'Data Table Volumes'!$B$1-G25837,"NA")</f>
        <v>NA</v>
      </c>
    </row>
    <row r="25838" spans="7:17">
      <c r="G25838" s="1"/>
      <c r="Q25838" s="32" t="str">
        <f>IF(I25838="OUTSTANDING",'Data Table Volumes'!$B$1-G25838,"NA")</f>
        <v>NA</v>
      </c>
    </row>
    <row r="25839" spans="7:17">
      <c r="G25839" s="1"/>
      <c r="Q25839" s="32" t="str">
        <f>IF(I25839="OUTSTANDING",'Data Table Volumes'!$B$1-G25839,"NA")</f>
        <v>NA</v>
      </c>
    </row>
    <row r="25840" spans="7:17">
      <c r="G25840" s="1"/>
      <c r="Q25840" s="32" t="str">
        <f>IF(I25840="OUTSTANDING",'Data Table Volumes'!$B$1-G25840,"NA")</f>
        <v>NA</v>
      </c>
    </row>
    <row r="25841" spans="7:17">
      <c r="G25841" s="1"/>
      <c r="Q25841" s="32" t="str">
        <f>IF(I25841="OUTSTANDING",'Data Table Volumes'!$B$1-G25841,"NA")</f>
        <v>NA</v>
      </c>
    </row>
    <row r="25842" spans="7:17">
      <c r="G25842" s="1"/>
      <c r="Q25842" s="32" t="str">
        <f>IF(I25842="OUTSTANDING",'Data Table Volumes'!$B$1-G25842,"NA")</f>
        <v>NA</v>
      </c>
    </row>
    <row r="25843" spans="7:17">
      <c r="G25843" s="1"/>
      <c r="Q25843" s="32" t="str">
        <f>IF(I25843="OUTSTANDING",'Data Table Volumes'!$B$1-G25843,"NA")</f>
        <v>NA</v>
      </c>
    </row>
    <row r="25844" spans="7:17">
      <c r="G25844" s="1"/>
      <c r="Q25844" s="32" t="str">
        <f>IF(I25844="OUTSTANDING",'Data Table Volumes'!$B$1-G25844,"NA")</f>
        <v>NA</v>
      </c>
    </row>
    <row r="25845" spans="7:17">
      <c r="G25845" s="1"/>
      <c r="Q25845" s="32" t="str">
        <f>IF(I25845="OUTSTANDING",'Data Table Volumes'!$B$1-G25845,"NA")</f>
        <v>NA</v>
      </c>
    </row>
    <row r="25846" spans="7:17">
      <c r="G25846" s="1"/>
      <c r="Q25846" s="32" t="str">
        <f>IF(I25846="OUTSTANDING",'Data Table Volumes'!$B$1-G25846,"NA")</f>
        <v>NA</v>
      </c>
    </row>
    <row r="25847" spans="7:17">
      <c r="G25847" s="1"/>
      <c r="Q25847" s="32" t="str">
        <f>IF(I25847="OUTSTANDING",'Data Table Volumes'!$B$1-G25847,"NA")</f>
        <v>NA</v>
      </c>
    </row>
    <row r="25848" spans="7:17">
      <c r="G25848" s="1"/>
      <c r="Q25848" s="32" t="str">
        <f>IF(I25848="OUTSTANDING",'Data Table Volumes'!$B$1-G25848,"NA")</f>
        <v>NA</v>
      </c>
    </row>
    <row r="25849" spans="7:17">
      <c r="G25849" s="1"/>
      <c r="Q25849" s="32" t="str">
        <f>IF(I25849="OUTSTANDING",'Data Table Volumes'!$B$1-G25849,"NA")</f>
        <v>NA</v>
      </c>
    </row>
    <row r="25850" spans="7:17">
      <c r="G25850" s="1"/>
      <c r="Q25850" s="32" t="str">
        <f>IF(I25850="OUTSTANDING",'Data Table Volumes'!$B$1-G25850,"NA")</f>
        <v>NA</v>
      </c>
    </row>
    <row r="25851" spans="7:17">
      <c r="G25851" s="1"/>
      <c r="Q25851" s="32" t="str">
        <f>IF(I25851="OUTSTANDING",'Data Table Volumes'!$B$1-G25851,"NA")</f>
        <v>NA</v>
      </c>
    </row>
    <row r="25852" spans="7:17">
      <c r="G25852" s="1"/>
      <c r="Q25852" s="32" t="str">
        <f>IF(I25852="OUTSTANDING",'Data Table Volumes'!$B$1-G25852,"NA")</f>
        <v>NA</v>
      </c>
    </row>
    <row r="25853" spans="7:17">
      <c r="G25853" s="1"/>
      <c r="Q25853" s="32" t="str">
        <f>IF(I25853="OUTSTANDING",'Data Table Volumes'!$B$1-G25853,"NA")</f>
        <v>NA</v>
      </c>
    </row>
    <row r="25854" spans="7:17">
      <c r="G25854" s="1"/>
      <c r="Q25854" s="32" t="str">
        <f>IF(I25854="OUTSTANDING",'Data Table Volumes'!$B$1-G25854,"NA")</f>
        <v>NA</v>
      </c>
    </row>
    <row r="25855" spans="7:17">
      <c r="G25855" s="1"/>
      <c r="Q25855" s="32" t="str">
        <f>IF(I25855="OUTSTANDING",'Data Table Volumes'!$B$1-G25855,"NA")</f>
        <v>NA</v>
      </c>
    </row>
    <row r="25856" spans="7:17">
      <c r="G25856" s="1"/>
      <c r="Q25856" s="32" t="str">
        <f>IF(I25856="OUTSTANDING",'Data Table Volumes'!$B$1-G25856,"NA")</f>
        <v>NA</v>
      </c>
    </row>
    <row r="25857" spans="7:17">
      <c r="G25857" s="1"/>
      <c r="Q25857" s="32" t="str">
        <f>IF(I25857="OUTSTANDING",'Data Table Volumes'!$B$1-G25857,"NA")</f>
        <v>NA</v>
      </c>
    </row>
    <row r="25858" spans="7:17">
      <c r="G25858" s="1"/>
      <c r="Q25858" s="32" t="str">
        <f>IF(I25858="OUTSTANDING",'Data Table Volumes'!$B$1-G25858,"NA")</f>
        <v>NA</v>
      </c>
    </row>
    <row r="25859" spans="7:17">
      <c r="G25859" s="1"/>
      <c r="Q25859" s="32" t="str">
        <f>IF(I25859="OUTSTANDING",'Data Table Volumes'!$B$1-G25859,"NA")</f>
        <v>NA</v>
      </c>
    </row>
    <row r="25860" spans="7:17">
      <c r="G25860" s="1"/>
      <c r="Q25860" s="32" t="str">
        <f>IF(I25860="OUTSTANDING",'Data Table Volumes'!$B$1-G25860,"NA")</f>
        <v>NA</v>
      </c>
    </row>
    <row r="25861" spans="7:17">
      <c r="G25861" s="1"/>
      <c r="Q25861" s="32" t="str">
        <f>IF(I25861="OUTSTANDING",'Data Table Volumes'!$B$1-G25861,"NA")</f>
        <v>NA</v>
      </c>
    </row>
    <row r="25862" spans="7:17">
      <c r="G25862" s="1"/>
      <c r="Q25862" s="32" t="str">
        <f>IF(I25862="OUTSTANDING",'Data Table Volumes'!$B$1-G25862,"NA")</f>
        <v>NA</v>
      </c>
    </row>
    <row r="25863" spans="7:17">
      <c r="G25863" s="1"/>
      <c r="Q25863" s="32" t="str">
        <f>IF(I25863="OUTSTANDING",'Data Table Volumes'!$B$1-G25863,"NA")</f>
        <v>NA</v>
      </c>
    </row>
    <row r="25864" spans="7:17">
      <c r="G25864" s="1"/>
      <c r="Q25864" s="32" t="str">
        <f>IF(I25864="OUTSTANDING",'Data Table Volumes'!$B$1-G25864,"NA")</f>
        <v>NA</v>
      </c>
    </row>
    <row r="25865" spans="7:17">
      <c r="G25865" s="1"/>
      <c r="Q25865" s="32" t="str">
        <f>IF(I25865="OUTSTANDING",'Data Table Volumes'!$B$1-G25865,"NA")</f>
        <v>NA</v>
      </c>
    </row>
    <row r="25866" spans="7:17">
      <c r="G25866" s="1"/>
      <c r="Q25866" s="32" t="str">
        <f>IF(I25866="OUTSTANDING",'Data Table Volumes'!$B$1-G25866,"NA")</f>
        <v>NA</v>
      </c>
    </row>
    <row r="25867" spans="7:17">
      <c r="G25867" s="1"/>
      <c r="Q25867" s="32" t="str">
        <f>IF(I25867="OUTSTANDING",'Data Table Volumes'!$B$1-G25867,"NA")</f>
        <v>NA</v>
      </c>
    </row>
    <row r="25868" spans="7:17">
      <c r="G25868" s="1"/>
      <c r="Q25868" s="32" t="str">
        <f>IF(I25868="OUTSTANDING",'Data Table Volumes'!$B$1-G25868,"NA")</f>
        <v>NA</v>
      </c>
    </row>
    <row r="25869" spans="7:17">
      <c r="G25869" s="1"/>
      <c r="Q25869" s="32" t="str">
        <f>IF(I25869="OUTSTANDING",'Data Table Volumes'!$B$1-G25869,"NA")</f>
        <v>NA</v>
      </c>
    </row>
    <row r="25870" spans="7:17">
      <c r="G25870" s="1"/>
      <c r="Q25870" s="32" t="str">
        <f>IF(I25870="OUTSTANDING",'Data Table Volumes'!$B$1-G25870,"NA")</f>
        <v>NA</v>
      </c>
    </row>
    <row r="25871" spans="7:17">
      <c r="G25871" s="1"/>
      <c r="Q25871" s="32" t="str">
        <f>IF(I25871="OUTSTANDING",'Data Table Volumes'!$B$1-G25871,"NA")</f>
        <v>NA</v>
      </c>
    </row>
    <row r="25872" spans="7:17">
      <c r="G25872" s="1"/>
      <c r="Q25872" s="32" t="str">
        <f>IF(I25872="OUTSTANDING",'Data Table Volumes'!$B$1-G25872,"NA")</f>
        <v>NA</v>
      </c>
    </row>
    <row r="25873" spans="7:17">
      <c r="G25873" s="1"/>
      <c r="Q25873" s="32" t="str">
        <f>IF(I25873="OUTSTANDING",'Data Table Volumes'!$B$1-G25873,"NA")</f>
        <v>NA</v>
      </c>
    </row>
    <row r="25874" spans="7:17">
      <c r="G25874" s="1"/>
      <c r="Q25874" s="32" t="str">
        <f>IF(I25874="OUTSTANDING",'Data Table Volumes'!$B$1-G25874,"NA")</f>
        <v>NA</v>
      </c>
    </row>
    <row r="25875" spans="7:17">
      <c r="G25875" s="1"/>
      <c r="Q25875" s="32" t="str">
        <f>IF(I25875="OUTSTANDING",'Data Table Volumes'!$B$1-G25875,"NA")</f>
        <v>NA</v>
      </c>
    </row>
    <row r="25876" spans="7:17">
      <c r="G25876" s="1"/>
      <c r="Q25876" s="32" t="str">
        <f>IF(I25876="OUTSTANDING",'Data Table Volumes'!$B$1-G25876,"NA")</f>
        <v>NA</v>
      </c>
    </row>
    <row r="25877" spans="7:17">
      <c r="G25877" s="1"/>
      <c r="Q25877" s="32" t="str">
        <f>IF(I25877="OUTSTANDING",'Data Table Volumes'!$B$1-G25877,"NA")</f>
        <v>NA</v>
      </c>
    </row>
    <row r="25878" spans="7:17">
      <c r="G25878" s="1"/>
      <c r="Q25878" s="32" t="str">
        <f>IF(I25878="OUTSTANDING",'Data Table Volumes'!$B$1-G25878,"NA")</f>
        <v>NA</v>
      </c>
    </row>
    <row r="25879" spans="7:17">
      <c r="G25879" s="1"/>
      <c r="Q25879" s="32" t="str">
        <f>IF(I25879="OUTSTANDING",'Data Table Volumes'!$B$1-G25879,"NA")</f>
        <v>NA</v>
      </c>
    </row>
    <row r="25880" spans="7:17">
      <c r="G25880" s="1"/>
      <c r="Q25880" s="32" t="str">
        <f>IF(I25880="OUTSTANDING",'Data Table Volumes'!$B$1-G25880,"NA")</f>
        <v>NA</v>
      </c>
    </row>
    <row r="25881" spans="7:17">
      <c r="G25881" s="1"/>
      <c r="Q25881" s="32" t="str">
        <f>IF(I25881="OUTSTANDING",'Data Table Volumes'!$B$1-G25881,"NA")</f>
        <v>NA</v>
      </c>
    </row>
    <row r="25882" spans="7:17">
      <c r="G25882" s="1"/>
      <c r="Q25882" s="32" t="str">
        <f>IF(I25882="OUTSTANDING",'Data Table Volumes'!$B$1-G25882,"NA")</f>
        <v>NA</v>
      </c>
    </row>
    <row r="25883" spans="7:17">
      <c r="G25883" s="1"/>
      <c r="Q25883" s="32" t="str">
        <f>IF(I25883="OUTSTANDING",'Data Table Volumes'!$B$1-G25883,"NA")</f>
        <v>NA</v>
      </c>
    </row>
    <row r="25884" spans="7:17">
      <c r="G25884" s="1"/>
      <c r="Q25884" s="32" t="str">
        <f>IF(I25884="OUTSTANDING",'Data Table Volumes'!$B$1-G25884,"NA")</f>
        <v>NA</v>
      </c>
    </row>
    <row r="25885" spans="7:17">
      <c r="G25885" s="1"/>
      <c r="Q25885" s="32" t="str">
        <f>IF(I25885="OUTSTANDING",'Data Table Volumes'!$B$1-G25885,"NA")</f>
        <v>NA</v>
      </c>
    </row>
    <row r="25886" spans="7:17">
      <c r="G25886" s="1"/>
      <c r="Q25886" s="32" t="str">
        <f>IF(I25886="OUTSTANDING",'Data Table Volumes'!$B$1-G25886,"NA")</f>
        <v>NA</v>
      </c>
    </row>
    <row r="25887" spans="7:17">
      <c r="G25887" s="1"/>
      <c r="Q25887" s="32" t="str">
        <f>IF(I25887="OUTSTANDING",'Data Table Volumes'!$B$1-G25887,"NA")</f>
        <v>NA</v>
      </c>
    </row>
    <row r="25888" spans="7:17">
      <c r="G25888" s="1"/>
      <c r="Q25888" s="32" t="str">
        <f>IF(I25888="OUTSTANDING",'Data Table Volumes'!$B$1-G25888,"NA")</f>
        <v>NA</v>
      </c>
    </row>
    <row r="25889" spans="7:17">
      <c r="G25889" s="1"/>
      <c r="Q25889" s="32" t="str">
        <f>IF(I25889="OUTSTANDING",'Data Table Volumes'!$B$1-G25889,"NA")</f>
        <v>NA</v>
      </c>
    </row>
    <row r="25890" spans="7:17">
      <c r="G25890" s="1"/>
      <c r="Q25890" s="32" t="str">
        <f>IF(I25890="OUTSTANDING",'Data Table Volumes'!$B$1-G25890,"NA")</f>
        <v>NA</v>
      </c>
    </row>
    <row r="25891" spans="7:17">
      <c r="G25891" s="1"/>
      <c r="Q25891" s="32" t="str">
        <f>IF(I25891="OUTSTANDING",'Data Table Volumes'!$B$1-G25891,"NA")</f>
        <v>NA</v>
      </c>
    </row>
    <row r="25892" spans="7:17">
      <c r="G25892" s="1"/>
      <c r="Q25892" s="32" t="str">
        <f>IF(I25892="OUTSTANDING",'Data Table Volumes'!$B$1-G25892,"NA")</f>
        <v>NA</v>
      </c>
    </row>
    <row r="25893" spans="7:17">
      <c r="G25893" s="1"/>
      <c r="Q25893" s="32" t="str">
        <f>IF(I25893="OUTSTANDING",'Data Table Volumes'!$B$1-G25893,"NA")</f>
        <v>NA</v>
      </c>
    </row>
    <row r="25894" spans="7:17">
      <c r="G25894" s="1"/>
      <c r="Q25894" s="32" t="str">
        <f>IF(I25894="OUTSTANDING",'Data Table Volumes'!$B$1-G25894,"NA")</f>
        <v>NA</v>
      </c>
    </row>
    <row r="25895" spans="7:17">
      <c r="G25895" s="1"/>
      <c r="Q25895" s="32" t="str">
        <f>IF(I25895="OUTSTANDING",'Data Table Volumes'!$B$1-G25895,"NA")</f>
        <v>NA</v>
      </c>
    </row>
    <row r="25896" spans="7:17">
      <c r="G25896" s="1"/>
      <c r="Q25896" s="32" t="str">
        <f>IF(I25896="OUTSTANDING",'Data Table Volumes'!$B$1-G25896,"NA")</f>
        <v>NA</v>
      </c>
    </row>
    <row r="25897" spans="7:17">
      <c r="G25897" s="1"/>
      <c r="Q25897" s="32" t="str">
        <f>IF(I25897="OUTSTANDING",'Data Table Volumes'!$B$1-G25897,"NA")</f>
        <v>NA</v>
      </c>
    </row>
    <row r="25898" spans="7:17">
      <c r="G25898" s="1"/>
      <c r="Q25898" s="32" t="str">
        <f>IF(I25898="OUTSTANDING",'Data Table Volumes'!$B$1-G25898,"NA")</f>
        <v>NA</v>
      </c>
    </row>
    <row r="25899" spans="7:17">
      <c r="G25899" s="1"/>
      <c r="Q25899" s="32" t="str">
        <f>IF(I25899="OUTSTANDING",'Data Table Volumes'!$B$1-G25899,"NA")</f>
        <v>NA</v>
      </c>
    </row>
    <row r="25900" spans="7:17">
      <c r="G25900" s="1"/>
      <c r="Q25900" s="32" t="str">
        <f>IF(I25900="OUTSTANDING",'Data Table Volumes'!$B$1-G25900,"NA")</f>
        <v>NA</v>
      </c>
    </row>
    <row r="25901" spans="7:17">
      <c r="G25901" s="1"/>
      <c r="Q25901" s="32" t="str">
        <f>IF(I25901="OUTSTANDING",'Data Table Volumes'!$B$1-G25901,"NA")</f>
        <v>NA</v>
      </c>
    </row>
    <row r="25902" spans="7:17">
      <c r="G25902" s="1"/>
      <c r="Q25902" s="32" t="str">
        <f>IF(I25902="OUTSTANDING",'Data Table Volumes'!$B$1-G25902,"NA")</f>
        <v>NA</v>
      </c>
    </row>
    <row r="25903" spans="7:17">
      <c r="G25903" s="1"/>
      <c r="Q25903" s="32" t="str">
        <f>IF(I25903="OUTSTANDING",'Data Table Volumes'!$B$1-G25903,"NA")</f>
        <v>NA</v>
      </c>
    </row>
    <row r="25904" spans="7:17">
      <c r="G25904" s="1"/>
      <c r="Q25904" s="32" t="str">
        <f>IF(I25904="OUTSTANDING",'Data Table Volumes'!$B$1-G25904,"NA")</f>
        <v>NA</v>
      </c>
    </row>
    <row r="25905" spans="7:17">
      <c r="G25905" s="1"/>
      <c r="Q25905" s="32" t="str">
        <f>IF(I25905="OUTSTANDING",'Data Table Volumes'!$B$1-G25905,"NA")</f>
        <v>NA</v>
      </c>
    </row>
    <row r="25906" spans="7:17">
      <c r="G25906" s="1"/>
      <c r="Q25906" s="32" t="str">
        <f>IF(I25906="OUTSTANDING",'Data Table Volumes'!$B$1-G25906,"NA")</f>
        <v>NA</v>
      </c>
    </row>
    <row r="25907" spans="7:17">
      <c r="G25907" s="1"/>
      <c r="Q25907" s="32" t="str">
        <f>IF(I25907="OUTSTANDING",'Data Table Volumes'!$B$1-G25907,"NA")</f>
        <v>NA</v>
      </c>
    </row>
    <row r="25908" spans="7:17">
      <c r="G25908" s="1"/>
      <c r="Q25908" s="32" t="str">
        <f>IF(I25908="OUTSTANDING",'Data Table Volumes'!$B$1-G25908,"NA")</f>
        <v>NA</v>
      </c>
    </row>
    <row r="25909" spans="7:17">
      <c r="G25909" s="1"/>
      <c r="Q25909" s="32" t="str">
        <f>IF(I25909="OUTSTANDING",'Data Table Volumes'!$B$1-G25909,"NA")</f>
        <v>NA</v>
      </c>
    </row>
    <row r="25910" spans="7:17">
      <c r="G25910" s="1"/>
      <c r="Q25910" s="32" t="str">
        <f>IF(I25910="OUTSTANDING",'Data Table Volumes'!$B$1-G25910,"NA")</f>
        <v>NA</v>
      </c>
    </row>
    <row r="25911" spans="7:17">
      <c r="G25911" s="1"/>
      <c r="Q25911" s="32" t="str">
        <f>IF(I25911="OUTSTANDING",'Data Table Volumes'!$B$1-G25911,"NA")</f>
        <v>NA</v>
      </c>
    </row>
    <row r="25912" spans="7:17">
      <c r="G25912" s="1"/>
      <c r="Q25912" s="32" t="str">
        <f>IF(I25912="OUTSTANDING",'Data Table Volumes'!$B$1-G25912,"NA")</f>
        <v>NA</v>
      </c>
    </row>
    <row r="25913" spans="7:17">
      <c r="G25913" s="1"/>
      <c r="Q25913" s="32" t="str">
        <f>IF(I25913="OUTSTANDING",'Data Table Volumes'!$B$1-G25913,"NA")</f>
        <v>NA</v>
      </c>
    </row>
    <row r="25914" spans="7:17">
      <c r="G25914" s="1"/>
      <c r="Q25914" s="32" t="str">
        <f>IF(I25914="OUTSTANDING",'Data Table Volumes'!$B$1-G25914,"NA")</f>
        <v>NA</v>
      </c>
    </row>
    <row r="25915" spans="7:17">
      <c r="G25915" s="1"/>
      <c r="Q25915" s="32" t="str">
        <f>IF(I25915="OUTSTANDING",'Data Table Volumes'!$B$1-G25915,"NA")</f>
        <v>NA</v>
      </c>
    </row>
    <row r="25916" spans="7:17">
      <c r="G25916" s="1"/>
      <c r="Q25916" s="32" t="str">
        <f>IF(I25916="OUTSTANDING",'Data Table Volumes'!$B$1-G25916,"NA")</f>
        <v>NA</v>
      </c>
    </row>
    <row r="25917" spans="7:17">
      <c r="G25917" s="1"/>
      <c r="Q25917" s="32" t="str">
        <f>IF(I25917="OUTSTANDING",'Data Table Volumes'!$B$1-G25917,"NA")</f>
        <v>NA</v>
      </c>
    </row>
    <row r="25918" spans="7:17">
      <c r="G25918" s="1"/>
      <c r="Q25918" s="32" t="str">
        <f>IF(I25918="OUTSTANDING",'Data Table Volumes'!$B$1-G25918,"NA")</f>
        <v>NA</v>
      </c>
    </row>
    <row r="25919" spans="7:17">
      <c r="G25919" s="1"/>
      <c r="Q25919" s="32" t="str">
        <f>IF(I25919="OUTSTANDING",'Data Table Volumes'!$B$1-G25919,"NA")</f>
        <v>NA</v>
      </c>
    </row>
    <row r="25920" spans="7:17">
      <c r="G25920" s="1"/>
      <c r="Q25920" s="32" t="str">
        <f>IF(I25920="OUTSTANDING",'Data Table Volumes'!$B$1-G25920,"NA")</f>
        <v>NA</v>
      </c>
    </row>
    <row r="25921" spans="7:17">
      <c r="G25921" s="1"/>
      <c r="Q25921" s="32" t="str">
        <f>IF(I25921="OUTSTANDING",'Data Table Volumes'!$B$1-G25921,"NA")</f>
        <v>NA</v>
      </c>
    </row>
    <row r="25922" spans="7:17">
      <c r="G25922" s="1"/>
      <c r="Q25922" s="32" t="str">
        <f>IF(I25922="OUTSTANDING",'Data Table Volumes'!$B$1-G25922,"NA")</f>
        <v>NA</v>
      </c>
    </row>
    <row r="25923" spans="7:17">
      <c r="G25923" s="1"/>
      <c r="Q25923" s="32" t="str">
        <f>IF(I25923="OUTSTANDING",'Data Table Volumes'!$B$1-G25923,"NA")</f>
        <v>NA</v>
      </c>
    </row>
    <row r="25924" spans="7:17">
      <c r="G25924" s="1"/>
      <c r="Q25924" s="32" t="str">
        <f>IF(I25924="OUTSTANDING",'Data Table Volumes'!$B$1-G25924,"NA")</f>
        <v>NA</v>
      </c>
    </row>
    <row r="25925" spans="7:17">
      <c r="G25925" s="1"/>
      <c r="Q25925" s="32" t="str">
        <f>IF(I25925="OUTSTANDING",'Data Table Volumes'!$B$1-G25925,"NA")</f>
        <v>NA</v>
      </c>
    </row>
    <row r="25926" spans="7:17">
      <c r="G25926" s="1"/>
      <c r="Q25926" s="32" t="str">
        <f>IF(I25926="OUTSTANDING",'Data Table Volumes'!$B$1-G25926,"NA")</f>
        <v>NA</v>
      </c>
    </row>
    <row r="25927" spans="7:17">
      <c r="G25927" s="1"/>
      <c r="Q25927" s="32" t="str">
        <f>IF(I25927="OUTSTANDING",'Data Table Volumes'!$B$1-G25927,"NA")</f>
        <v>NA</v>
      </c>
    </row>
    <row r="25928" spans="7:17">
      <c r="G25928" s="1"/>
      <c r="Q25928" s="32" t="str">
        <f>IF(I25928="OUTSTANDING",'Data Table Volumes'!$B$1-G25928,"NA")</f>
        <v>NA</v>
      </c>
    </row>
    <row r="25929" spans="7:17">
      <c r="G25929" s="1"/>
      <c r="Q25929" s="32" t="str">
        <f>IF(I25929="OUTSTANDING",'Data Table Volumes'!$B$1-G25929,"NA")</f>
        <v>NA</v>
      </c>
    </row>
    <row r="25930" spans="7:17">
      <c r="G25930" s="1"/>
      <c r="Q25930" s="32" t="str">
        <f>IF(I25930="OUTSTANDING",'Data Table Volumes'!$B$1-G25930,"NA")</f>
        <v>NA</v>
      </c>
    </row>
    <row r="25931" spans="7:17">
      <c r="G25931" s="1"/>
      <c r="Q25931" s="32" t="str">
        <f>IF(I25931="OUTSTANDING",'Data Table Volumes'!$B$1-G25931,"NA")</f>
        <v>NA</v>
      </c>
    </row>
    <row r="25932" spans="7:17">
      <c r="G25932" s="1"/>
      <c r="Q25932" s="32" t="str">
        <f>IF(I25932="OUTSTANDING",'Data Table Volumes'!$B$1-G25932,"NA")</f>
        <v>NA</v>
      </c>
    </row>
    <row r="25933" spans="7:17">
      <c r="G25933" s="1"/>
      <c r="Q25933" s="32" t="str">
        <f>IF(I25933="OUTSTANDING",'Data Table Volumes'!$B$1-G25933,"NA")</f>
        <v>NA</v>
      </c>
    </row>
    <row r="25934" spans="7:17">
      <c r="G25934" s="1"/>
      <c r="Q25934" s="32" t="str">
        <f>IF(I25934="OUTSTANDING",'Data Table Volumes'!$B$1-G25934,"NA")</f>
        <v>NA</v>
      </c>
    </row>
    <row r="25935" spans="7:17">
      <c r="G25935" s="1"/>
      <c r="Q25935" s="32" t="str">
        <f>IF(I25935="OUTSTANDING",'Data Table Volumes'!$B$1-G25935,"NA")</f>
        <v>NA</v>
      </c>
    </row>
    <row r="25936" spans="7:17">
      <c r="G25936" s="1"/>
      <c r="Q25936" s="32" t="str">
        <f>IF(I25936="OUTSTANDING",'Data Table Volumes'!$B$1-G25936,"NA")</f>
        <v>NA</v>
      </c>
    </row>
    <row r="25937" spans="7:17">
      <c r="G25937" s="1"/>
      <c r="Q25937" s="32" t="str">
        <f>IF(I25937="OUTSTANDING",'Data Table Volumes'!$B$1-G25937,"NA")</f>
        <v>NA</v>
      </c>
    </row>
    <row r="25938" spans="7:17">
      <c r="G25938" s="1"/>
      <c r="Q25938" s="32" t="str">
        <f>IF(I25938="OUTSTANDING",'Data Table Volumes'!$B$1-G25938,"NA")</f>
        <v>NA</v>
      </c>
    </row>
    <row r="25939" spans="7:17">
      <c r="G25939" s="1"/>
      <c r="Q25939" s="32" t="str">
        <f>IF(I25939="OUTSTANDING",'Data Table Volumes'!$B$1-G25939,"NA")</f>
        <v>NA</v>
      </c>
    </row>
    <row r="25940" spans="7:17">
      <c r="G25940" s="1"/>
      <c r="Q25940" s="32" t="str">
        <f>IF(I25940="OUTSTANDING",'Data Table Volumes'!$B$1-G25940,"NA")</f>
        <v>NA</v>
      </c>
    </row>
    <row r="25941" spans="7:17">
      <c r="G25941" s="1"/>
      <c r="Q25941" s="32" t="str">
        <f>IF(I25941="OUTSTANDING",'Data Table Volumes'!$B$1-G25941,"NA")</f>
        <v>NA</v>
      </c>
    </row>
    <row r="25942" spans="7:17">
      <c r="G25942" s="1"/>
      <c r="Q25942" s="32" t="str">
        <f>IF(I25942="OUTSTANDING",'Data Table Volumes'!$B$1-G25942,"NA")</f>
        <v>NA</v>
      </c>
    </row>
    <row r="25943" spans="7:17">
      <c r="G25943" s="1"/>
      <c r="Q25943" s="32" t="str">
        <f>IF(I25943="OUTSTANDING",'Data Table Volumes'!$B$1-G25943,"NA")</f>
        <v>NA</v>
      </c>
    </row>
    <row r="25944" spans="7:17">
      <c r="G25944" s="1"/>
      <c r="Q25944" s="32" t="str">
        <f>IF(I25944="OUTSTANDING",'Data Table Volumes'!$B$1-G25944,"NA")</f>
        <v>NA</v>
      </c>
    </row>
    <row r="25945" spans="7:17">
      <c r="G25945" s="1"/>
      <c r="Q25945" s="32" t="str">
        <f>IF(I25945="OUTSTANDING",'Data Table Volumes'!$B$1-G25945,"NA")</f>
        <v>NA</v>
      </c>
    </row>
    <row r="25946" spans="7:17">
      <c r="G25946" s="1"/>
      <c r="Q25946" s="32" t="str">
        <f>IF(I25946="OUTSTANDING",'Data Table Volumes'!$B$1-G25946,"NA")</f>
        <v>NA</v>
      </c>
    </row>
    <row r="25947" spans="7:17">
      <c r="G25947" s="1"/>
      <c r="Q25947" s="32" t="str">
        <f>IF(I25947="OUTSTANDING",'Data Table Volumes'!$B$1-G25947,"NA")</f>
        <v>NA</v>
      </c>
    </row>
    <row r="25948" spans="7:17">
      <c r="G25948" s="1"/>
      <c r="Q25948" s="32" t="str">
        <f>IF(I25948="OUTSTANDING",'Data Table Volumes'!$B$1-G25948,"NA")</f>
        <v>NA</v>
      </c>
    </row>
    <row r="25949" spans="7:17">
      <c r="G25949" s="1"/>
      <c r="Q25949" s="32" t="str">
        <f>IF(I25949="OUTSTANDING",'Data Table Volumes'!$B$1-G25949,"NA")</f>
        <v>NA</v>
      </c>
    </row>
    <row r="25950" spans="7:17">
      <c r="G25950" s="1"/>
      <c r="Q25950" s="32" t="str">
        <f>IF(I25950="OUTSTANDING",'Data Table Volumes'!$B$1-G25950,"NA")</f>
        <v>NA</v>
      </c>
    </row>
    <row r="25951" spans="7:17">
      <c r="G25951" s="1"/>
      <c r="Q25951" s="32" t="str">
        <f>IF(I25951="OUTSTANDING",'Data Table Volumes'!$B$1-G25951,"NA")</f>
        <v>NA</v>
      </c>
    </row>
    <row r="25952" spans="7:17">
      <c r="G25952" s="1"/>
      <c r="Q25952" s="32" t="str">
        <f>IF(I25952="OUTSTANDING",'Data Table Volumes'!$B$1-G25952,"NA")</f>
        <v>NA</v>
      </c>
    </row>
    <row r="25953" spans="7:17">
      <c r="G25953" s="1"/>
      <c r="Q25953" s="32" t="str">
        <f>IF(I25953="OUTSTANDING",'Data Table Volumes'!$B$1-G25953,"NA")</f>
        <v>NA</v>
      </c>
    </row>
    <row r="25954" spans="7:17">
      <c r="G25954" s="1"/>
      <c r="Q25954" s="32" t="str">
        <f>IF(I25954="OUTSTANDING",'Data Table Volumes'!$B$1-G25954,"NA")</f>
        <v>NA</v>
      </c>
    </row>
    <row r="25955" spans="7:17">
      <c r="G25955" s="1"/>
      <c r="Q25955" s="32" t="str">
        <f>IF(I25955="OUTSTANDING",'Data Table Volumes'!$B$1-G25955,"NA")</f>
        <v>NA</v>
      </c>
    </row>
    <row r="25956" spans="7:17">
      <c r="G25956" s="1"/>
      <c r="Q25956" s="32" t="str">
        <f>IF(I25956="OUTSTANDING",'Data Table Volumes'!$B$1-G25956,"NA")</f>
        <v>NA</v>
      </c>
    </row>
    <row r="25957" spans="7:17">
      <c r="G25957" s="1"/>
      <c r="Q25957" s="32" t="str">
        <f>IF(I25957="OUTSTANDING",'Data Table Volumes'!$B$1-G25957,"NA")</f>
        <v>NA</v>
      </c>
    </row>
    <row r="25958" spans="7:17">
      <c r="G25958" s="1"/>
      <c r="Q25958" s="32" t="str">
        <f>IF(I25958="OUTSTANDING",'Data Table Volumes'!$B$1-G25958,"NA")</f>
        <v>NA</v>
      </c>
    </row>
    <row r="25959" spans="7:17">
      <c r="G25959" s="1"/>
      <c r="Q25959" s="32" t="str">
        <f>IF(I25959="OUTSTANDING",'Data Table Volumes'!$B$1-G25959,"NA")</f>
        <v>NA</v>
      </c>
    </row>
    <row r="25960" spans="7:17">
      <c r="G25960" s="1"/>
      <c r="Q25960" s="32" t="str">
        <f>IF(I25960="OUTSTANDING",'Data Table Volumes'!$B$1-G25960,"NA")</f>
        <v>NA</v>
      </c>
    </row>
    <row r="25961" spans="7:17">
      <c r="G25961" s="1"/>
      <c r="Q25961" s="32" t="str">
        <f>IF(I25961="OUTSTANDING",'Data Table Volumes'!$B$1-G25961,"NA")</f>
        <v>NA</v>
      </c>
    </row>
    <row r="25962" spans="7:17">
      <c r="G25962" s="1"/>
      <c r="Q25962" s="32" t="str">
        <f>IF(I25962="OUTSTANDING",'Data Table Volumes'!$B$1-G25962,"NA")</f>
        <v>NA</v>
      </c>
    </row>
    <row r="25963" spans="7:17">
      <c r="G25963" s="1"/>
      <c r="Q25963" s="32" t="str">
        <f>IF(I25963="OUTSTANDING",'Data Table Volumes'!$B$1-G25963,"NA")</f>
        <v>NA</v>
      </c>
    </row>
    <row r="25964" spans="7:17">
      <c r="G25964" s="1"/>
      <c r="Q25964" s="32" t="str">
        <f>IF(I25964="OUTSTANDING",'Data Table Volumes'!$B$1-G25964,"NA")</f>
        <v>NA</v>
      </c>
    </row>
    <row r="25965" spans="7:17">
      <c r="G25965" s="1"/>
      <c r="Q25965" s="32" t="str">
        <f>IF(I25965="OUTSTANDING",'Data Table Volumes'!$B$1-G25965,"NA")</f>
        <v>NA</v>
      </c>
    </row>
    <row r="25966" spans="7:17">
      <c r="G25966" s="1"/>
      <c r="Q25966" s="32" t="str">
        <f>IF(I25966="OUTSTANDING",'Data Table Volumes'!$B$1-G25966,"NA")</f>
        <v>NA</v>
      </c>
    </row>
    <row r="25967" spans="7:17">
      <c r="G25967" s="1"/>
      <c r="Q25967" s="32" t="str">
        <f>IF(I25967="OUTSTANDING",'Data Table Volumes'!$B$1-G25967,"NA")</f>
        <v>NA</v>
      </c>
    </row>
    <row r="25968" spans="7:17">
      <c r="G25968" s="1"/>
      <c r="Q25968" s="32" t="str">
        <f>IF(I25968="OUTSTANDING",'Data Table Volumes'!$B$1-G25968,"NA")</f>
        <v>NA</v>
      </c>
    </row>
    <row r="25969" spans="7:17">
      <c r="G25969" s="1"/>
      <c r="Q25969" s="32" t="str">
        <f>IF(I25969="OUTSTANDING",'Data Table Volumes'!$B$1-G25969,"NA")</f>
        <v>NA</v>
      </c>
    </row>
    <row r="25970" spans="7:17">
      <c r="G25970" s="1"/>
      <c r="Q25970" s="32" t="str">
        <f>IF(I25970="OUTSTANDING",'Data Table Volumes'!$B$1-G25970,"NA")</f>
        <v>NA</v>
      </c>
    </row>
    <row r="25971" spans="7:17">
      <c r="G25971" s="1"/>
      <c r="Q25971" s="32" t="str">
        <f>IF(I25971="OUTSTANDING",'Data Table Volumes'!$B$1-G25971,"NA")</f>
        <v>NA</v>
      </c>
    </row>
    <row r="25972" spans="7:17">
      <c r="G25972" s="1"/>
      <c r="Q25972" s="32" t="str">
        <f>IF(I25972="OUTSTANDING",'Data Table Volumes'!$B$1-G25972,"NA")</f>
        <v>NA</v>
      </c>
    </row>
    <row r="25973" spans="7:17">
      <c r="G25973" s="1"/>
      <c r="Q25973" s="32" t="str">
        <f>IF(I25973="OUTSTANDING",'Data Table Volumes'!$B$1-G25973,"NA")</f>
        <v>NA</v>
      </c>
    </row>
    <row r="25974" spans="7:17">
      <c r="G25974" s="1"/>
      <c r="Q25974" s="32" t="str">
        <f>IF(I25974="OUTSTANDING",'Data Table Volumes'!$B$1-G25974,"NA")</f>
        <v>NA</v>
      </c>
    </row>
    <row r="25975" spans="7:17">
      <c r="G25975" s="1"/>
      <c r="Q25975" s="32" t="str">
        <f>IF(I25975="OUTSTANDING",'Data Table Volumes'!$B$1-G25975,"NA")</f>
        <v>NA</v>
      </c>
    </row>
    <row r="25976" spans="7:17">
      <c r="G25976" s="1"/>
      <c r="Q25976" s="32" t="str">
        <f>IF(I25976="OUTSTANDING",'Data Table Volumes'!$B$1-G25976,"NA")</f>
        <v>NA</v>
      </c>
    </row>
    <row r="25977" spans="7:17">
      <c r="G25977" s="1"/>
      <c r="Q25977" s="32" t="str">
        <f>IF(I25977="OUTSTANDING",'Data Table Volumes'!$B$1-G25977,"NA")</f>
        <v>NA</v>
      </c>
    </row>
    <row r="25978" spans="7:17">
      <c r="G25978" s="1"/>
      <c r="Q25978" s="32" t="str">
        <f>IF(I25978="OUTSTANDING",'Data Table Volumes'!$B$1-G25978,"NA")</f>
        <v>NA</v>
      </c>
    </row>
    <row r="25979" spans="7:17">
      <c r="G25979" s="1"/>
      <c r="Q25979" s="32" t="str">
        <f>IF(I25979="OUTSTANDING",'Data Table Volumes'!$B$1-G25979,"NA")</f>
        <v>NA</v>
      </c>
    </row>
    <row r="25980" spans="7:17">
      <c r="G25980" s="1"/>
      <c r="Q25980" s="32" t="str">
        <f>IF(I25980="OUTSTANDING",'Data Table Volumes'!$B$1-G25980,"NA")</f>
        <v>NA</v>
      </c>
    </row>
    <row r="25981" spans="7:17">
      <c r="G25981" s="1"/>
      <c r="Q25981" s="32" t="str">
        <f>IF(I25981="OUTSTANDING",'Data Table Volumes'!$B$1-G25981,"NA")</f>
        <v>NA</v>
      </c>
    </row>
    <row r="25982" spans="7:17">
      <c r="G25982" s="1"/>
      <c r="Q25982" s="32" t="str">
        <f>IF(I25982="OUTSTANDING",'Data Table Volumes'!$B$1-G25982,"NA")</f>
        <v>NA</v>
      </c>
    </row>
    <row r="25983" spans="7:17">
      <c r="G25983" s="1"/>
      <c r="Q25983" s="32" t="str">
        <f>IF(I25983="OUTSTANDING",'Data Table Volumes'!$B$1-G25983,"NA")</f>
        <v>NA</v>
      </c>
    </row>
    <row r="25984" spans="7:17">
      <c r="G25984" s="1"/>
      <c r="Q25984" s="32" t="str">
        <f>IF(I25984="OUTSTANDING",'Data Table Volumes'!$B$1-G25984,"NA")</f>
        <v>NA</v>
      </c>
    </row>
    <row r="25985" spans="7:17">
      <c r="G25985" s="1"/>
      <c r="Q25985" s="32" t="str">
        <f>IF(I25985="OUTSTANDING",'Data Table Volumes'!$B$1-G25985,"NA")</f>
        <v>NA</v>
      </c>
    </row>
    <row r="25986" spans="7:17">
      <c r="G25986" s="1"/>
      <c r="Q25986" s="32" t="str">
        <f>IF(I25986="OUTSTANDING",'Data Table Volumes'!$B$1-G25986,"NA")</f>
        <v>NA</v>
      </c>
    </row>
    <row r="25987" spans="7:17">
      <c r="G25987" s="1"/>
      <c r="Q25987" s="32" t="str">
        <f>IF(I25987="OUTSTANDING",'Data Table Volumes'!$B$1-G25987,"NA")</f>
        <v>NA</v>
      </c>
    </row>
    <row r="25988" spans="7:17">
      <c r="G25988" s="1"/>
      <c r="Q25988" s="32" t="str">
        <f>IF(I25988="OUTSTANDING",'Data Table Volumes'!$B$1-G25988,"NA")</f>
        <v>NA</v>
      </c>
    </row>
    <row r="25989" spans="7:17">
      <c r="G25989" s="1"/>
      <c r="Q25989" s="32" t="str">
        <f>IF(I25989="OUTSTANDING",'Data Table Volumes'!$B$1-G25989,"NA")</f>
        <v>NA</v>
      </c>
    </row>
    <row r="25990" spans="7:17">
      <c r="G25990" s="1"/>
      <c r="Q25990" s="32" t="str">
        <f>IF(I25990="OUTSTANDING",'Data Table Volumes'!$B$1-G25990,"NA")</f>
        <v>NA</v>
      </c>
    </row>
    <row r="25991" spans="7:17">
      <c r="G25991" s="1"/>
      <c r="Q25991" s="32" t="str">
        <f>IF(I25991="OUTSTANDING",'Data Table Volumes'!$B$1-G25991,"NA")</f>
        <v>NA</v>
      </c>
    </row>
    <row r="25992" spans="7:17">
      <c r="G25992" s="1"/>
      <c r="Q25992" s="32" t="str">
        <f>IF(I25992="OUTSTANDING",'Data Table Volumes'!$B$1-G25992,"NA")</f>
        <v>NA</v>
      </c>
    </row>
    <row r="25993" spans="7:17">
      <c r="G25993" s="1"/>
      <c r="Q25993" s="32" t="str">
        <f>IF(I25993="OUTSTANDING",'Data Table Volumes'!$B$1-G25993,"NA")</f>
        <v>NA</v>
      </c>
    </row>
    <row r="25994" spans="7:17">
      <c r="G25994" s="1"/>
      <c r="Q25994" s="32" t="str">
        <f>IF(I25994="OUTSTANDING",'Data Table Volumes'!$B$1-G25994,"NA")</f>
        <v>NA</v>
      </c>
    </row>
    <row r="25995" spans="7:17">
      <c r="G25995" s="1"/>
      <c r="Q25995" s="32" t="str">
        <f>IF(I25995="OUTSTANDING",'Data Table Volumes'!$B$1-G25995,"NA")</f>
        <v>NA</v>
      </c>
    </row>
    <row r="25996" spans="7:17">
      <c r="G25996" s="1"/>
      <c r="Q25996" s="32" t="str">
        <f>IF(I25996="OUTSTANDING",'Data Table Volumes'!$B$1-G25996,"NA")</f>
        <v>NA</v>
      </c>
    </row>
    <row r="25997" spans="7:17">
      <c r="G25997" s="1"/>
      <c r="Q25997" s="32" t="str">
        <f>IF(I25997="OUTSTANDING",'Data Table Volumes'!$B$1-G25997,"NA")</f>
        <v>NA</v>
      </c>
    </row>
    <row r="25998" spans="7:17">
      <c r="G25998" s="1"/>
      <c r="Q25998" s="32" t="str">
        <f>IF(I25998="OUTSTANDING",'Data Table Volumes'!$B$1-G25998,"NA")</f>
        <v>NA</v>
      </c>
    </row>
    <row r="25999" spans="7:17">
      <c r="G25999" s="1"/>
      <c r="Q25999" s="32" t="str">
        <f>IF(I25999="OUTSTANDING",'Data Table Volumes'!$B$1-G25999,"NA")</f>
        <v>NA</v>
      </c>
    </row>
    <row r="26000" spans="7:17">
      <c r="G26000" s="1"/>
      <c r="Q26000" s="32" t="str">
        <f>IF(I26000="OUTSTANDING",'Data Table Volumes'!$B$1-G26000,"NA")</f>
        <v>NA</v>
      </c>
    </row>
    <row r="26001" spans="7:17">
      <c r="G26001" s="1"/>
      <c r="Q26001" s="32" t="str">
        <f>IF(I26001="OUTSTANDING",'Data Table Volumes'!$B$1-G26001,"NA")</f>
        <v>NA</v>
      </c>
    </row>
    <row r="26002" spans="7:17">
      <c r="G26002" s="1"/>
      <c r="Q26002" s="32" t="str">
        <f>IF(I26002="OUTSTANDING",'Data Table Volumes'!$B$1-G26002,"NA")</f>
        <v>NA</v>
      </c>
    </row>
    <row r="26003" spans="7:17">
      <c r="G26003" s="1"/>
      <c r="Q26003" s="32" t="str">
        <f>IF(I26003="OUTSTANDING",'Data Table Volumes'!$B$1-G26003,"NA")</f>
        <v>NA</v>
      </c>
    </row>
    <row r="26004" spans="7:17">
      <c r="G26004" s="1"/>
      <c r="Q26004" s="32" t="str">
        <f>IF(I26004="OUTSTANDING",'Data Table Volumes'!$B$1-G26004,"NA")</f>
        <v>NA</v>
      </c>
    </row>
    <row r="26005" spans="7:17">
      <c r="G26005" s="1"/>
      <c r="Q26005" s="32" t="str">
        <f>IF(I26005="OUTSTANDING",'Data Table Volumes'!$B$1-G26005,"NA")</f>
        <v>NA</v>
      </c>
    </row>
    <row r="26006" spans="7:17">
      <c r="G26006" s="1"/>
      <c r="Q26006" s="32" t="str">
        <f>IF(I26006="OUTSTANDING",'Data Table Volumes'!$B$1-G26006,"NA")</f>
        <v>NA</v>
      </c>
    </row>
    <row r="26007" spans="7:17">
      <c r="G26007" s="1"/>
      <c r="Q26007" s="32" t="str">
        <f>IF(I26007="OUTSTANDING",'Data Table Volumes'!$B$1-G26007,"NA")</f>
        <v>NA</v>
      </c>
    </row>
    <row r="26008" spans="7:17">
      <c r="G26008" s="1"/>
      <c r="Q26008" s="32" t="str">
        <f>IF(I26008="OUTSTANDING",'Data Table Volumes'!$B$1-G26008,"NA")</f>
        <v>NA</v>
      </c>
    </row>
    <row r="26009" spans="7:17">
      <c r="G26009" s="1"/>
      <c r="Q26009" s="32" t="str">
        <f>IF(I26009="OUTSTANDING",'Data Table Volumes'!$B$1-G26009,"NA")</f>
        <v>NA</v>
      </c>
    </row>
    <row r="26010" spans="7:17">
      <c r="G26010" s="1"/>
      <c r="Q26010" s="32" t="str">
        <f>IF(I26010="OUTSTANDING",'Data Table Volumes'!$B$1-G26010,"NA")</f>
        <v>NA</v>
      </c>
    </row>
    <row r="26011" spans="7:17">
      <c r="G26011" s="1"/>
      <c r="Q26011" s="32" t="str">
        <f>IF(I26011="OUTSTANDING",'Data Table Volumes'!$B$1-G26011,"NA")</f>
        <v>NA</v>
      </c>
    </row>
    <row r="26012" spans="7:17">
      <c r="G26012" s="1"/>
      <c r="Q26012" s="32" t="str">
        <f>IF(I26012="OUTSTANDING",'Data Table Volumes'!$B$1-G26012,"NA")</f>
        <v>NA</v>
      </c>
    </row>
    <row r="26013" spans="7:17">
      <c r="G26013" s="1"/>
      <c r="Q26013" s="32" t="str">
        <f>IF(I26013="OUTSTANDING",'Data Table Volumes'!$B$1-G26013,"NA")</f>
        <v>NA</v>
      </c>
    </row>
    <row r="26014" spans="7:17">
      <c r="G26014" s="1"/>
      <c r="Q26014" s="32" t="str">
        <f>IF(I26014="OUTSTANDING",'Data Table Volumes'!$B$1-G26014,"NA")</f>
        <v>NA</v>
      </c>
    </row>
    <row r="26015" spans="7:17">
      <c r="G26015" s="1"/>
      <c r="Q26015" s="32" t="str">
        <f>IF(I26015="OUTSTANDING",'Data Table Volumes'!$B$1-G26015,"NA")</f>
        <v>NA</v>
      </c>
    </row>
    <row r="26016" spans="7:17">
      <c r="G26016" s="1"/>
      <c r="Q26016" s="32" t="str">
        <f>IF(I26016="OUTSTANDING",'Data Table Volumes'!$B$1-G26016,"NA")</f>
        <v>NA</v>
      </c>
    </row>
    <row r="26017" spans="7:17">
      <c r="G26017" s="1"/>
      <c r="Q26017" s="32" t="str">
        <f>IF(I26017="OUTSTANDING",'Data Table Volumes'!$B$1-G26017,"NA")</f>
        <v>NA</v>
      </c>
    </row>
    <row r="26018" spans="7:17">
      <c r="G26018" s="1"/>
      <c r="Q26018" s="32" t="str">
        <f>IF(I26018="OUTSTANDING",'Data Table Volumes'!$B$1-G26018,"NA")</f>
        <v>NA</v>
      </c>
    </row>
    <row r="26019" spans="7:17">
      <c r="G26019" s="1"/>
      <c r="Q26019" s="32" t="str">
        <f>IF(I26019="OUTSTANDING",'Data Table Volumes'!$B$1-G26019,"NA")</f>
        <v>NA</v>
      </c>
    </row>
    <row r="26020" spans="7:17">
      <c r="G26020" s="1"/>
      <c r="Q26020" s="32" t="str">
        <f>IF(I26020="OUTSTANDING",'Data Table Volumes'!$B$1-G26020,"NA")</f>
        <v>NA</v>
      </c>
    </row>
    <row r="26021" spans="7:17">
      <c r="G26021" s="1"/>
      <c r="Q26021" s="32" t="str">
        <f>IF(I26021="OUTSTANDING",'Data Table Volumes'!$B$1-G26021,"NA")</f>
        <v>NA</v>
      </c>
    </row>
    <row r="26022" spans="7:17">
      <c r="G26022" s="1"/>
      <c r="Q26022" s="32" t="str">
        <f>IF(I26022="OUTSTANDING",'Data Table Volumes'!$B$1-G26022,"NA")</f>
        <v>NA</v>
      </c>
    </row>
    <row r="26023" spans="7:17">
      <c r="G26023" s="1"/>
      <c r="Q26023" s="32" t="str">
        <f>IF(I26023="OUTSTANDING",'Data Table Volumes'!$B$1-G26023,"NA")</f>
        <v>NA</v>
      </c>
    </row>
    <row r="26024" spans="7:17">
      <c r="G26024" s="1"/>
      <c r="Q26024" s="32" t="str">
        <f>IF(I26024="OUTSTANDING",'Data Table Volumes'!$B$1-G26024,"NA")</f>
        <v>NA</v>
      </c>
    </row>
    <row r="26025" spans="7:17">
      <c r="G26025" s="1"/>
      <c r="Q26025" s="32" t="str">
        <f>IF(I26025="OUTSTANDING",'Data Table Volumes'!$B$1-G26025,"NA")</f>
        <v>NA</v>
      </c>
    </row>
    <row r="26026" spans="7:17">
      <c r="G26026" s="1"/>
      <c r="Q26026" s="32" t="str">
        <f>IF(I26026="OUTSTANDING",'Data Table Volumes'!$B$1-G26026,"NA")</f>
        <v>NA</v>
      </c>
    </row>
    <row r="26027" spans="7:17">
      <c r="G26027" s="1"/>
      <c r="Q26027" s="32" t="str">
        <f>IF(I26027="OUTSTANDING",'Data Table Volumes'!$B$1-G26027,"NA")</f>
        <v>NA</v>
      </c>
    </row>
    <row r="26028" spans="7:17">
      <c r="G26028" s="1"/>
      <c r="Q26028" s="32" t="str">
        <f>IF(I26028="OUTSTANDING",'Data Table Volumes'!$B$1-G26028,"NA")</f>
        <v>NA</v>
      </c>
    </row>
    <row r="26029" spans="7:17">
      <c r="G26029" s="1"/>
      <c r="Q26029" s="32" t="str">
        <f>IF(I26029="OUTSTANDING",'Data Table Volumes'!$B$1-G26029,"NA")</f>
        <v>NA</v>
      </c>
    </row>
    <row r="26030" spans="7:17">
      <c r="G26030" s="1"/>
      <c r="Q26030" s="32" t="str">
        <f>IF(I26030="OUTSTANDING",'Data Table Volumes'!$B$1-G26030,"NA")</f>
        <v>NA</v>
      </c>
    </row>
    <row r="26031" spans="7:17">
      <c r="G26031" s="1"/>
      <c r="Q26031" s="32" t="str">
        <f>IF(I26031="OUTSTANDING",'Data Table Volumes'!$B$1-G26031,"NA")</f>
        <v>NA</v>
      </c>
    </row>
    <row r="26032" spans="7:17">
      <c r="G26032" s="1"/>
      <c r="Q26032" s="32" t="str">
        <f>IF(I26032="OUTSTANDING",'Data Table Volumes'!$B$1-G26032,"NA")</f>
        <v>NA</v>
      </c>
    </row>
    <row r="26033" spans="7:17">
      <c r="G26033" s="1"/>
      <c r="Q26033" s="32" t="str">
        <f>IF(I26033="OUTSTANDING",'Data Table Volumes'!$B$1-G26033,"NA")</f>
        <v>NA</v>
      </c>
    </row>
    <row r="26034" spans="7:17">
      <c r="G26034" s="1"/>
      <c r="Q26034" s="32" t="str">
        <f>IF(I26034="OUTSTANDING",'Data Table Volumes'!$B$1-G26034,"NA")</f>
        <v>NA</v>
      </c>
    </row>
    <row r="26035" spans="7:17">
      <c r="G26035" s="1"/>
      <c r="Q26035" s="32" t="str">
        <f>IF(I26035="OUTSTANDING",'Data Table Volumes'!$B$1-G26035,"NA")</f>
        <v>NA</v>
      </c>
    </row>
    <row r="26036" spans="7:17">
      <c r="G26036" s="1"/>
      <c r="Q26036" s="32" t="str">
        <f>IF(I26036="OUTSTANDING",'Data Table Volumes'!$B$1-G26036,"NA")</f>
        <v>NA</v>
      </c>
    </row>
    <row r="26037" spans="7:17">
      <c r="G26037" s="1"/>
      <c r="Q26037" s="32" t="str">
        <f>IF(I26037="OUTSTANDING",'Data Table Volumes'!$B$1-G26037,"NA")</f>
        <v>NA</v>
      </c>
    </row>
    <row r="26038" spans="7:17">
      <c r="G26038" s="1"/>
      <c r="Q26038" s="32" t="str">
        <f>IF(I26038="OUTSTANDING",'Data Table Volumes'!$B$1-G26038,"NA")</f>
        <v>NA</v>
      </c>
    </row>
    <row r="26039" spans="7:17">
      <c r="G26039" s="1"/>
      <c r="Q26039" s="32" t="str">
        <f>IF(I26039="OUTSTANDING",'Data Table Volumes'!$B$1-G26039,"NA")</f>
        <v>NA</v>
      </c>
    </row>
    <row r="26040" spans="7:17">
      <c r="G26040" s="1"/>
      <c r="Q26040" s="32" t="str">
        <f>IF(I26040="OUTSTANDING",'Data Table Volumes'!$B$1-G26040,"NA")</f>
        <v>NA</v>
      </c>
    </row>
    <row r="26041" spans="7:17">
      <c r="G26041" s="1"/>
      <c r="Q26041" s="32" t="str">
        <f>IF(I26041="OUTSTANDING",'Data Table Volumes'!$B$1-G26041,"NA")</f>
        <v>NA</v>
      </c>
    </row>
    <row r="26042" spans="7:17">
      <c r="G26042" s="1"/>
      <c r="Q26042" s="32" t="str">
        <f>IF(I26042="OUTSTANDING",'Data Table Volumes'!$B$1-G26042,"NA")</f>
        <v>NA</v>
      </c>
    </row>
    <row r="26043" spans="7:17">
      <c r="G26043" s="1"/>
      <c r="Q26043" s="32" t="str">
        <f>IF(I26043="OUTSTANDING",'Data Table Volumes'!$B$1-G26043,"NA")</f>
        <v>NA</v>
      </c>
    </row>
    <row r="26044" spans="7:17">
      <c r="G26044" s="1"/>
      <c r="Q26044" s="32" t="str">
        <f>IF(I26044="OUTSTANDING",'Data Table Volumes'!$B$1-G26044,"NA")</f>
        <v>NA</v>
      </c>
    </row>
    <row r="26045" spans="7:17">
      <c r="G26045" s="1"/>
      <c r="Q26045" s="32" t="str">
        <f>IF(I26045="OUTSTANDING",'Data Table Volumes'!$B$1-G26045,"NA")</f>
        <v>NA</v>
      </c>
    </row>
    <row r="26046" spans="7:17">
      <c r="G26046" s="1"/>
      <c r="Q26046" s="32" t="str">
        <f>IF(I26046="OUTSTANDING",'Data Table Volumes'!$B$1-G26046,"NA")</f>
        <v>NA</v>
      </c>
    </row>
    <row r="26047" spans="7:17">
      <c r="G26047" s="1"/>
      <c r="Q26047" s="32" t="str">
        <f>IF(I26047="OUTSTANDING",'Data Table Volumes'!$B$1-G26047,"NA")</f>
        <v>NA</v>
      </c>
    </row>
    <row r="26048" spans="7:17">
      <c r="G26048" s="1"/>
      <c r="Q26048" s="32" t="str">
        <f>IF(I26048="OUTSTANDING",'Data Table Volumes'!$B$1-G26048,"NA")</f>
        <v>NA</v>
      </c>
    </row>
    <row r="26049" spans="7:17">
      <c r="G26049" s="1"/>
      <c r="Q26049" s="32" t="str">
        <f>IF(I26049="OUTSTANDING",'Data Table Volumes'!$B$1-G26049,"NA")</f>
        <v>NA</v>
      </c>
    </row>
    <row r="26050" spans="7:17">
      <c r="G26050" s="1"/>
      <c r="Q26050" s="32" t="str">
        <f>IF(I26050="OUTSTANDING",'Data Table Volumes'!$B$1-G26050,"NA")</f>
        <v>NA</v>
      </c>
    </row>
    <row r="26051" spans="7:17">
      <c r="G26051" s="1"/>
      <c r="Q26051" s="32" t="str">
        <f>IF(I26051="OUTSTANDING",'Data Table Volumes'!$B$1-G26051,"NA")</f>
        <v>NA</v>
      </c>
    </row>
    <row r="26052" spans="7:17">
      <c r="G26052" s="1"/>
      <c r="Q26052" s="32" t="str">
        <f>IF(I26052="OUTSTANDING",'Data Table Volumes'!$B$1-G26052,"NA")</f>
        <v>NA</v>
      </c>
    </row>
    <row r="26053" spans="7:17">
      <c r="G26053" s="1"/>
      <c r="Q26053" s="32" t="str">
        <f>IF(I26053="OUTSTANDING",'Data Table Volumes'!$B$1-G26053,"NA")</f>
        <v>NA</v>
      </c>
    </row>
    <row r="26054" spans="7:17">
      <c r="G26054" s="1"/>
      <c r="Q26054" s="32" t="str">
        <f>IF(I26054="OUTSTANDING",'Data Table Volumes'!$B$1-G26054,"NA")</f>
        <v>NA</v>
      </c>
    </row>
    <row r="26055" spans="7:17">
      <c r="G26055" s="1"/>
      <c r="Q26055" s="32" t="str">
        <f>IF(I26055="OUTSTANDING",'Data Table Volumes'!$B$1-G26055,"NA")</f>
        <v>NA</v>
      </c>
    </row>
    <row r="26056" spans="7:17">
      <c r="G26056" s="1"/>
      <c r="Q26056" s="32" t="str">
        <f>IF(I26056="OUTSTANDING",'Data Table Volumes'!$B$1-G26056,"NA")</f>
        <v>NA</v>
      </c>
    </row>
    <row r="26057" spans="7:17">
      <c r="G26057" s="1"/>
      <c r="Q26057" s="32" t="str">
        <f>IF(I26057="OUTSTANDING",'Data Table Volumes'!$B$1-G26057,"NA")</f>
        <v>NA</v>
      </c>
    </row>
    <row r="26058" spans="7:17">
      <c r="G26058" s="1"/>
      <c r="Q26058" s="32" t="str">
        <f>IF(I26058="OUTSTANDING",'Data Table Volumes'!$B$1-G26058,"NA")</f>
        <v>NA</v>
      </c>
    </row>
    <row r="26059" spans="7:17">
      <c r="G26059" s="1"/>
      <c r="Q26059" s="32" t="str">
        <f>IF(I26059="OUTSTANDING",'Data Table Volumes'!$B$1-G26059,"NA")</f>
        <v>NA</v>
      </c>
    </row>
    <row r="26060" spans="7:17">
      <c r="G26060" s="1"/>
      <c r="Q26060" s="32" t="str">
        <f>IF(I26060="OUTSTANDING",'Data Table Volumes'!$B$1-G26060,"NA")</f>
        <v>NA</v>
      </c>
    </row>
    <row r="26061" spans="7:17">
      <c r="G26061" s="1"/>
      <c r="Q26061" s="32" t="str">
        <f>IF(I26061="OUTSTANDING",'Data Table Volumes'!$B$1-G26061,"NA")</f>
        <v>NA</v>
      </c>
    </row>
    <row r="26062" spans="7:17">
      <c r="G26062" s="1"/>
      <c r="Q26062" s="32" t="str">
        <f>IF(I26062="OUTSTANDING",'Data Table Volumes'!$B$1-G26062,"NA")</f>
        <v>NA</v>
      </c>
    </row>
    <row r="26063" spans="7:17">
      <c r="G26063" s="1"/>
      <c r="Q26063" s="32" t="str">
        <f>IF(I26063="OUTSTANDING",'Data Table Volumes'!$B$1-G26063,"NA")</f>
        <v>NA</v>
      </c>
    </row>
    <row r="26064" spans="7:17">
      <c r="G26064" s="1"/>
      <c r="Q26064" s="32" t="str">
        <f>IF(I26064="OUTSTANDING",'Data Table Volumes'!$B$1-G26064,"NA")</f>
        <v>NA</v>
      </c>
    </row>
    <row r="26065" spans="7:17">
      <c r="G26065" s="1"/>
      <c r="Q26065" s="32" t="str">
        <f>IF(I26065="OUTSTANDING",'Data Table Volumes'!$B$1-G26065,"NA")</f>
        <v>NA</v>
      </c>
    </row>
    <row r="26066" spans="7:17">
      <c r="G26066" s="1"/>
      <c r="Q26066" s="32" t="str">
        <f>IF(I26066="OUTSTANDING",'Data Table Volumes'!$B$1-G26066,"NA")</f>
        <v>NA</v>
      </c>
    </row>
    <row r="26067" spans="7:17">
      <c r="G26067" s="1"/>
      <c r="Q26067" s="32" t="str">
        <f>IF(I26067="OUTSTANDING",'Data Table Volumes'!$B$1-G26067,"NA")</f>
        <v>NA</v>
      </c>
    </row>
    <row r="26068" spans="7:17">
      <c r="G26068" s="1"/>
      <c r="Q26068" s="32" t="str">
        <f>IF(I26068="OUTSTANDING",'Data Table Volumes'!$B$1-G26068,"NA")</f>
        <v>NA</v>
      </c>
    </row>
    <row r="26069" spans="7:17">
      <c r="G26069" s="1"/>
      <c r="Q26069" s="32" t="str">
        <f>IF(I26069="OUTSTANDING",'Data Table Volumes'!$B$1-G26069,"NA")</f>
        <v>NA</v>
      </c>
    </row>
    <row r="26070" spans="7:17">
      <c r="G26070" s="1"/>
      <c r="Q26070" s="32" t="str">
        <f>IF(I26070="OUTSTANDING",'Data Table Volumes'!$B$1-G26070,"NA")</f>
        <v>NA</v>
      </c>
    </row>
    <row r="26071" spans="7:17">
      <c r="G26071" s="1"/>
      <c r="Q26071" s="32" t="str">
        <f>IF(I26071="OUTSTANDING",'Data Table Volumes'!$B$1-G26071,"NA")</f>
        <v>NA</v>
      </c>
    </row>
    <row r="26072" spans="7:17">
      <c r="G26072" s="1"/>
      <c r="Q26072" s="32" t="str">
        <f>IF(I26072="OUTSTANDING",'Data Table Volumes'!$B$1-G26072,"NA")</f>
        <v>NA</v>
      </c>
    </row>
    <row r="26073" spans="7:17">
      <c r="G26073" s="1"/>
      <c r="Q26073" s="32" t="str">
        <f>IF(I26073="OUTSTANDING",'Data Table Volumes'!$B$1-G26073,"NA")</f>
        <v>NA</v>
      </c>
    </row>
    <row r="26074" spans="7:17">
      <c r="G26074" s="1"/>
      <c r="Q26074" s="32" t="str">
        <f>IF(I26074="OUTSTANDING",'Data Table Volumes'!$B$1-G26074,"NA")</f>
        <v>NA</v>
      </c>
    </row>
    <row r="26075" spans="7:17">
      <c r="G26075" s="1"/>
      <c r="Q26075" s="32" t="str">
        <f>IF(I26075="OUTSTANDING",'Data Table Volumes'!$B$1-G26075,"NA")</f>
        <v>NA</v>
      </c>
    </row>
    <row r="26076" spans="7:17">
      <c r="G26076" s="1"/>
      <c r="Q26076" s="32" t="str">
        <f>IF(I26076="OUTSTANDING",'Data Table Volumes'!$B$1-G26076,"NA")</f>
        <v>NA</v>
      </c>
    </row>
    <row r="26077" spans="7:17">
      <c r="G26077" s="1"/>
      <c r="Q26077" s="32" t="str">
        <f>IF(I26077="OUTSTANDING",'Data Table Volumes'!$B$1-G26077,"NA")</f>
        <v>NA</v>
      </c>
    </row>
    <row r="26078" spans="7:17">
      <c r="G26078" s="1"/>
      <c r="Q26078" s="32" t="str">
        <f>IF(I26078="OUTSTANDING",'Data Table Volumes'!$B$1-G26078,"NA")</f>
        <v>NA</v>
      </c>
    </row>
    <row r="26079" spans="7:17">
      <c r="G26079" s="1"/>
      <c r="Q26079" s="32" t="str">
        <f>IF(I26079="OUTSTANDING",'Data Table Volumes'!$B$1-G26079,"NA")</f>
        <v>NA</v>
      </c>
    </row>
    <row r="26080" spans="7:17">
      <c r="G26080" s="1"/>
      <c r="Q26080" s="32" t="str">
        <f>IF(I26080="OUTSTANDING",'Data Table Volumes'!$B$1-G26080,"NA")</f>
        <v>NA</v>
      </c>
    </row>
    <row r="26081" spans="7:17">
      <c r="G26081" s="1"/>
      <c r="Q26081" s="32" t="str">
        <f>IF(I26081="OUTSTANDING",'Data Table Volumes'!$B$1-G26081,"NA")</f>
        <v>NA</v>
      </c>
    </row>
    <row r="26082" spans="7:17">
      <c r="G26082" s="1"/>
      <c r="Q26082" s="32" t="str">
        <f>IF(I26082="OUTSTANDING",'Data Table Volumes'!$B$1-G26082,"NA")</f>
        <v>NA</v>
      </c>
    </row>
    <row r="26083" spans="7:17">
      <c r="G26083" s="1"/>
      <c r="Q26083" s="32" t="str">
        <f>IF(I26083="OUTSTANDING",'Data Table Volumes'!$B$1-G26083,"NA")</f>
        <v>NA</v>
      </c>
    </row>
    <row r="26084" spans="7:17">
      <c r="G26084" s="1"/>
      <c r="Q26084" s="32" t="str">
        <f>IF(I26084="OUTSTANDING",'Data Table Volumes'!$B$1-G26084,"NA")</f>
        <v>NA</v>
      </c>
    </row>
    <row r="26085" spans="7:17">
      <c r="G26085" s="1"/>
      <c r="Q26085" s="32" t="str">
        <f>IF(I26085="OUTSTANDING",'Data Table Volumes'!$B$1-G26085,"NA")</f>
        <v>NA</v>
      </c>
    </row>
    <row r="26086" spans="7:17">
      <c r="G26086" s="1"/>
      <c r="Q26086" s="32" t="str">
        <f>IF(I26086="OUTSTANDING",'Data Table Volumes'!$B$1-G26086,"NA")</f>
        <v>NA</v>
      </c>
    </row>
    <row r="26087" spans="7:17">
      <c r="G26087" s="1"/>
      <c r="Q26087" s="32" t="str">
        <f>IF(I26087="OUTSTANDING",'Data Table Volumes'!$B$1-G26087,"NA")</f>
        <v>NA</v>
      </c>
    </row>
    <row r="26088" spans="7:17">
      <c r="G26088" s="1"/>
      <c r="Q26088" s="32" t="str">
        <f>IF(I26088="OUTSTANDING",'Data Table Volumes'!$B$1-G26088,"NA")</f>
        <v>NA</v>
      </c>
    </row>
    <row r="26089" spans="7:17">
      <c r="G26089" s="1"/>
      <c r="Q26089" s="32" t="str">
        <f>IF(I26089="OUTSTANDING",'Data Table Volumes'!$B$1-G26089,"NA")</f>
        <v>NA</v>
      </c>
    </row>
    <row r="26090" spans="7:17">
      <c r="G26090" s="1"/>
      <c r="Q26090" s="32" t="str">
        <f>IF(I26090="OUTSTANDING",'Data Table Volumes'!$B$1-G26090,"NA")</f>
        <v>NA</v>
      </c>
    </row>
    <row r="26091" spans="7:17">
      <c r="G26091" s="1"/>
      <c r="Q26091" s="32" t="str">
        <f>IF(I26091="OUTSTANDING",'Data Table Volumes'!$B$1-G26091,"NA")</f>
        <v>NA</v>
      </c>
    </row>
    <row r="26092" spans="7:17">
      <c r="G26092" s="1"/>
      <c r="Q26092" s="32" t="str">
        <f>IF(I26092="OUTSTANDING",'Data Table Volumes'!$B$1-G26092,"NA")</f>
        <v>NA</v>
      </c>
    </row>
    <row r="26093" spans="7:17">
      <c r="G26093" s="1"/>
      <c r="Q26093" s="32" t="str">
        <f>IF(I26093="OUTSTANDING",'Data Table Volumes'!$B$1-G26093,"NA")</f>
        <v>NA</v>
      </c>
    </row>
    <row r="26094" spans="7:17">
      <c r="G26094" s="1"/>
      <c r="Q26094" s="32" t="str">
        <f>IF(I26094="OUTSTANDING",'Data Table Volumes'!$B$1-G26094,"NA")</f>
        <v>NA</v>
      </c>
    </row>
    <row r="26095" spans="7:17">
      <c r="G26095" s="1"/>
      <c r="Q26095" s="32" t="str">
        <f>IF(I26095="OUTSTANDING",'Data Table Volumes'!$B$1-G26095,"NA")</f>
        <v>NA</v>
      </c>
    </row>
    <row r="26096" spans="7:17">
      <c r="G26096" s="1"/>
      <c r="Q26096" s="32" t="str">
        <f>IF(I26096="OUTSTANDING",'Data Table Volumes'!$B$1-G26096,"NA")</f>
        <v>NA</v>
      </c>
    </row>
    <row r="26097" spans="7:17">
      <c r="G26097" s="1"/>
      <c r="Q26097" s="32" t="str">
        <f>IF(I26097="OUTSTANDING",'Data Table Volumes'!$B$1-G26097,"NA")</f>
        <v>NA</v>
      </c>
    </row>
    <row r="26098" spans="7:17">
      <c r="G26098" s="1"/>
      <c r="Q26098" s="32" t="str">
        <f>IF(I26098="OUTSTANDING",'Data Table Volumes'!$B$1-G26098,"NA")</f>
        <v>NA</v>
      </c>
    </row>
    <row r="26099" spans="7:17">
      <c r="G26099" s="1"/>
      <c r="Q26099" s="32" t="str">
        <f>IF(I26099="OUTSTANDING",'Data Table Volumes'!$B$1-G26099,"NA")</f>
        <v>NA</v>
      </c>
    </row>
    <row r="26100" spans="7:17">
      <c r="G26100" s="1"/>
      <c r="Q26100" s="32" t="str">
        <f>IF(I26100="OUTSTANDING",'Data Table Volumes'!$B$1-G26100,"NA")</f>
        <v>NA</v>
      </c>
    </row>
    <row r="26101" spans="7:17">
      <c r="G26101" s="1"/>
      <c r="Q26101" s="32" t="str">
        <f>IF(I26101="OUTSTANDING",'Data Table Volumes'!$B$1-G26101,"NA")</f>
        <v>NA</v>
      </c>
    </row>
    <row r="26102" spans="7:17">
      <c r="G26102" s="1"/>
      <c r="Q26102" s="32" t="str">
        <f>IF(I26102="OUTSTANDING",'Data Table Volumes'!$B$1-G26102,"NA")</f>
        <v>NA</v>
      </c>
    </row>
    <row r="26103" spans="7:17">
      <c r="G26103" s="1"/>
      <c r="Q26103" s="32" t="str">
        <f>IF(I26103="OUTSTANDING",'Data Table Volumes'!$B$1-G26103,"NA")</f>
        <v>NA</v>
      </c>
    </row>
    <row r="26104" spans="7:17">
      <c r="G26104" s="1"/>
      <c r="Q26104" s="32" t="str">
        <f>IF(I26104="OUTSTANDING",'Data Table Volumes'!$B$1-G26104,"NA")</f>
        <v>NA</v>
      </c>
    </row>
    <row r="26105" spans="7:17">
      <c r="G26105" s="1"/>
      <c r="Q26105" s="32" t="str">
        <f>IF(I26105="OUTSTANDING",'Data Table Volumes'!$B$1-G26105,"NA")</f>
        <v>NA</v>
      </c>
    </row>
    <row r="26106" spans="7:17">
      <c r="G26106" s="1"/>
      <c r="Q26106" s="32" t="str">
        <f>IF(I26106="OUTSTANDING",'Data Table Volumes'!$B$1-G26106,"NA")</f>
        <v>NA</v>
      </c>
    </row>
    <row r="26107" spans="7:17">
      <c r="G26107" s="1"/>
      <c r="Q26107" s="32" t="str">
        <f>IF(I26107="OUTSTANDING",'Data Table Volumes'!$B$1-G26107,"NA")</f>
        <v>NA</v>
      </c>
    </row>
    <row r="26108" spans="7:17">
      <c r="G26108" s="1"/>
      <c r="Q26108" s="32" t="str">
        <f>IF(I26108="OUTSTANDING",'Data Table Volumes'!$B$1-G26108,"NA")</f>
        <v>NA</v>
      </c>
    </row>
    <row r="26109" spans="7:17">
      <c r="G26109" s="1"/>
      <c r="Q26109" s="32" t="str">
        <f>IF(I26109="OUTSTANDING",'Data Table Volumes'!$B$1-G26109,"NA")</f>
        <v>NA</v>
      </c>
    </row>
    <row r="26110" spans="7:17">
      <c r="G26110" s="1"/>
      <c r="Q26110" s="32" t="str">
        <f>IF(I26110="OUTSTANDING",'Data Table Volumes'!$B$1-G26110,"NA")</f>
        <v>NA</v>
      </c>
    </row>
    <row r="26111" spans="7:17">
      <c r="G26111" s="1"/>
      <c r="Q26111" s="32" t="str">
        <f>IF(I26111="OUTSTANDING",'Data Table Volumes'!$B$1-G26111,"NA")</f>
        <v>NA</v>
      </c>
    </row>
    <row r="26112" spans="7:17">
      <c r="G26112" s="1"/>
      <c r="Q26112" s="32" t="str">
        <f>IF(I26112="OUTSTANDING",'Data Table Volumes'!$B$1-G26112,"NA")</f>
        <v>NA</v>
      </c>
    </row>
    <row r="26113" spans="7:17">
      <c r="G26113" s="1"/>
      <c r="Q26113" s="32" t="str">
        <f>IF(I26113="OUTSTANDING",'Data Table Volumes'!$B$1-G26113,"NA")</f>
        <v>NA</v>
      </c>
    </row>
    <row r="26114" spans="7:17">
      <c r="G26114" s="1"/>
      <c r="Q26114" s="32" t="str">
        <f>IF(I26114="OUTSTANDING",'Data Table Volumes'!$B$1-G26114,"NA")</f>
        <v>NA</v>
      </c>
    </row>
    <row r="26115" spans="7:17">
      <c r="G26115" s="1"/>
      <c r="Q26115" s="32" t="str">
        <f>IF(I26115="OUTSTANDING",'Data Table Volumes'!$B$1-G26115,"NA")</f>
        <v>NA</v>
      </c>
    </row>
    <row r="26116" spans="7:17">
      <c r="G26116" s="1"/>
      <c r="Q26116" s="32" t="str">
        <f>IF(I26116="OUTSTANDING",'Data Table Volumes'!$B$1-G26116,"NA")</f>
        <v>NA</v>
      </c>
    </row>
    <row r="26117" spans="7:17">
      <c r="G26117" s="1"/>
      <c r="Q26117" s="32" t="str">
        <f>IF(I26117="OUTSTANDING",'Data Table Volumes'!$B$1-G26117,"NA")</f>
        <v>NA</v>
      </c>
    </row>
    <row r="26118" spans="7:17">
      <c r="G26118" s="1"/>
      <c r="Q26118" s="32" t="str">
        <f>IF(I26118="OUTSTANDING",'Data Table Volumes'!$B$1-G26118,"NA")</f>
        <v>NA</v>
      </c>
    </row>
    <row r="26119" spans="7:17">
      <c r="G26119" s="1"/>
      <c r="Q26119" s="32" t="str">
        <f>IF(I26119="OUTSTANDING",'Data Table Volumes'!$B$1-G26119,"NA")</f>
        <v>NA</v>
      </c>
    </row>
    <row r="26120" spans="7:17">
      <c r="G26120" s="1"/>
      <c r="Q26120" s="32" t="str">
        <f>IF(I26120="OUTSTANDING",'Data Table Volumes'!$B$1-G26120,"NA")</f>
        <v>NA</v>
      </c>
    </row>
    <row r="26121" spans="7:17">
      <c r="G26121" s="1"/>
      <c r="Q26121" s="32" t="str">
        <f>IF(I26121="OUTSTANDING",'Data Table Volumes'!$B$1-G26121,"NA")</f>
        <v>NA</v>
      </c>
    </row>
    <row r="26122" spans="7:17">
      <c r="G26122" s="1"/>
      <c r="Q26122" s="32" t="str">
        <f>IF(I26122="OUTSTANDING",'Data Table Volumes'!$B$1-G26122,"NA")</f>
        <v>NA</v>
      </c>
    </row>
    <row r="26123" spans="7:17">
      <c r="G26123" s="1"/>
      <c r="Q26123" s="32" t="str">
        <f>IF(I26123="OUTSTANDING",'Data Table Volumes'!$B$1-G26123,"NA")</f>
        <v>NA</v>
      </c>
    </row>
    <row r="26124" spans="7:17">
      <c r="G26124" s="1"/>
      <c r="Q26124" s="32" t="str">
        <f>IF(I26124="OUTSTANDING",'Data Table Volumes'!$B$1-G26124,"NA")</f>
        <v>NA</v>
      </c>
    </row>
    <row r="26125" spans="7:17">
      <c r="G26125" s="1"/>
      <c r="Q26125" s="32" t="str">
        <f>IF(I26125="OUTSTANDING",'Data Table Volumes'!$B$1-G26125,"NA")</f>
        <v>NA</v>
      </c>
    </row>
    <row r="26126" spans="7:17">
      <c r="G26126" s="1"/>
      <c r="Q26126" s="32" t="str">
        <f>IF(I26126="OUTSTANDING",'Data Table Volumes'!$B$1-G26126,"NA")</f>
        <v>NA</v>
      </c>
    </row>
    <row r="26127" spans="7:17">
      <c r="G26127" s="1"/>
      <c r="Q26127" s="32" t="str">
        <f>IF(I26127="OUTSTANDING",'Data Table Volumes'!$B$1-G26127,"NA")</f>
        <v>NA</v>
      </c>
    </row>
    <row r="26128" spans="7:17">
      <c r="G26128" s="1"/>
      <c r="Q26128" s="32" t="str">
        <f>IF(I26128="OUTSTANDING",'Data Table Volumes'!$B$1-G26128,"NA")</f>
        <v>NA</v>
      </c>
    </row>
    <row r="26129" spans="7:17">
      <c r="G26129" s="1"/>
      <c r="Q26129" s="32" t="str">
        <f>IF(I26129="OUTSTANDING",'Data Table Volumes'!$B$1-G26129,"NA")</f>
        <v>NA</v>
      </c>
    </row>
    <row r="26130" spans="7:17">
      <c r="G26130" s="1"/>
      <c r="Q26130" s="32" t="str">
        <f>IF(I26130="OUTSTANDING",'Data Table Volumes'!$B$1-G26130,"NA")</f>
        <v>NA</v>
      </c>
    </row>
    <row r="26131" spans="7:17">
      <c r="G26131" s="1"/>
      <c r="Q26131" s="32" t="str">
        <f>IF(I26131="OUTSTANDING",'Data Table Volumes'!$B$1-G26131,"NA")</f>
        <v>NA</v>
      </c>
    </row>
    <row r="26132" spans="7:17">
      <c r="G26132" s="1"/>
      <c r="Q26132" s="32" t="str">
        <f>IF(I26132="OUTSTANDING",'Data Table Volumes'!$B$1-G26132,"NA")</f>
        <v>NA</v>
      </c>
    </row>
    <row r="26133" spans="7:17">
      <c r="G26133" s="1"/>
      <c r="Q26133" s="32" t="str">
        <f>IF(I26133="OUTSTANDING",'Data Table Volumes'!$B$1-G26133,"NA")</f>
        <v>NA</v>
      </c>
    </row>
    <row r="26134" spans="7:17">
      <c r="G26134" s="1"/>
      <c r="Q26134" s="32" t="str">
        <f>IF(I26134="OUTSTANDING",'Data Table Volumes'!$B$1-G26134,"NA")</f>
        <v>NA</v>
      </c>
    </row>
    <row r="26135" spans="7:17">
      <c r="G26135" s="1"/>
      <c r="Q26135" s="32" t="str">
        <f>IF(I26135="OUTSTANDING",'Data Table Volumes'!$B$1-G26135,"NA")</f>
        <v>NA</v>
      </c>
    </row>
    <row r="26136" spans="7:17">
      <c r="G26136" s="1"/>
      <c r="Q26136" s="32" t="str">
        <f>IF(I26136="OUTSTANDING",'Data Table Volumes'!$B$1-G26136,"NA")</f>
        <v>NA</v>
      </c>
    </row>
    <row r="26137" spans="7:17">
      <c r="G26137" s="1"/>
      <c r="Q26137" s="32" t="str">
        <f>IF(I26137="OUTSTANDING",'Data Table Volumes'!$B$1-G26137,"NA")</f>
        <v>NA</v>
      </c>
    </row>
    <row r="26138" spans="7:17">
      <c r="G26138" s="1"/>
      <c r="Q26138" s="32" t="str">
        <f>IF(I26138="OUTSTANDING",'Data Table Volumes'!$B$1-G26138,"NA")</f>
        <v>NA</v>
      </c>
    </row>
    <row r="26139" spans="7:17">
      <c r="G26139" s="1"/>
      <c r="Q26139" s="32" t="str">
        <f>IF(I26139="OUTSTANDING",'Data Table Volumes'!$B$1-G26139,"NA")</f>
        <v>NA</v>
      </c>
    </row>
    <row r="26140" spans="7:17">
      <c r="G26140" s="1"/>
      <c r="Q26140" s="32" t="str">
        <f>IF(I26140="OUTSTANDING",'Data Table Volumes'!$B$1-G26140,"NA")</f>
        <v>NA</v>
      </c>
    </row>
    <row r="26141" spans="7:17">
      <c r="G26141" s="1"/>
      <c r="Q26141" s="32" t="str">
        <f>IF(I26141="OUTSTANDING",'Data Table Volumes'!$B$1-G26141,"NA")</f>
        <v>NA</v>
      </c>
    </row>
    <row r="26142" spans="7:17">
      <c r="G26142" s="1"/>
      <c r="Q26142" s="32" t="str">
        <f>IF(I26142="OUTSTANDING",'Data Table Volumes'!$B$1-G26142,"NA")</f>
        <v>NA</v>
      </c>
    </row>
    <row r="26143" spans="7:17">
      <c r="G26143" s="1"/>
      <c r="Q26143" s="32" t="str">
        <f>IF(I26143="OUTSTANDING",'Data Table Volumes'!$B$1-G26143,"NA")</f>
        <v>NA</v>
      </c>
    </row>
    <row r="26144" spans="7:17">
      <c r="G26144" s="1"/>
      <c r="Q26144" s="32" t="str">
        <f>IF(I26144="OUTSTANDING",'Data Table Volumes'!$B$1-G26144,"NA")</f>
        <v>NA</v>
      </c>
    </row>
    <row r="26145" spans="7:17">
      <c r="G26145" s="1"/>
      <c r="Q26145" s="32" t="str">
        <f>IF(I26145="OUTSTANDING",'Data Table Volumes'!$B$1-G26145,"NA")</f>
        <v>NA</v>
      </c>
    </row>
    <row r="26146" spans="7:17">
      <c r="G26146" s="1"/>
      <c r="Q26146" s="32" t="str">
        <f>IF(I26146="OUTSTANDING",'Data Table Volumes'!$B$1-G26146,"NA")</f>
        <v>NA</v>
      </c>
    </row>
    <row r="26147" spans="7:17">
      <c r="G26147" s="1"/>
      <c r="Q26147" s="32" t="str">
        <f>IF(I26147="OUTSTANDING",'Data Table Volumes'!$B$1-G26147,"NA")</f>
        <v>NA</v>
      </c>
    </row>
    <row r="26148" spans="7:17">
      <c r="G26148" s="1"/>
      <c r="Q26148" s="32" t="str">
        <f>IF(I26148="OUTSTANDING",'Data Table Volumes'!$B$1-G26148,"NA")</f>
        <v>NA</v>
      </c>
    </row>
    <row r="26149" spans="7:17">
      <c r="G26149" s="1"/>
      <c r="Q26149" s="32" t="str">
        <f>IF(I26149="OUTSTANDING",'Data Table Volumes'!$B$1-G26149,"NA")</f>
        <v>NA</v>
      </c>
    </row>
    <row r="26150" spans="7:17">
      <c r="G26150" s="1"/>
      <c r="Q26150" s="32" t="str">
        <f>IF(I26150="OUTSTANDING",'Data Table Volumes'!$B$1-G26150,"NA")</f>
        <v>NA</v>
      </c>
    </row>
    <row r="26151" spans="7:17">
      <c r="G26151" s="1"/>
      <c r="Q26151" s="32" t="str">
        <f>IF(I26151="OUTSTANDING",'Data Table Volumes'!$B$1-G26151,"NA")</f>
        <v>NA</v>
      </c>
    </row>
    <row r="26152" spans="7:17">
      <c r="G26152" s="1"/>
      <c r="Q26152" s="32" t="str">
        <f>IF(I26152="OUTSTANDING",'Data Table Volumes'!$B$1-G26152,"NA")</f>
        <v>NA</v>
      </c>
    </row>
    <row r="26153" spans="7:17">
      <c r="G26153" s="1"/>
      <c r="Q26153" s="32" t="str">
        <f>IF(I26153="OUTSTANDING",'Data Table Volumes'!$B$1-G26153,"NA")</f>
        <v>NA</v>
      </c>
    </row>
    <row r="26154" spans="7:17">
      <c r="G26154" s="1"/>
      <c r="Q26154" s="32" t="str">
        <f>IF(I26154="OUTSTANDING",'Data Table Volumes'!$B$1-G26154,"NA")</f>
        <v>NA</v>
      </c>
    </row>
    <row r="26155" spans="7:17">
      <c r="G26155" s="1"/>
      <c r="Q26155" s="32" t="str">
        <f>IF(I26155="OUTSTANDING",'Data Table Volumes'!$B$1-G26155,"NA")</f>
        <v>NA</v>
      </c>
    </row>
    <row r="26156" spans="7:17">
      <c r="G26156" s="1"/>
      <c r="Q26156" s="32" t="str">
        <f>IF(I26156="OUTSTANDING",'Data Table Volumes'!$B$1-G26156,"NA")</f>
        <v>NA</v>
      </c>
    </row>
    <row r="26157" spans="7:17">
      <c r="G26157" s="1"/>
      <c r="Q26157" s="32" t="str">
        <f>IF(I26157="OUTSTANDING",'Data Table Volumes'!$B$1-G26157,"NA")</f>
        <v>NA</v>
      </c>
    </row>
    <row r="26158" spans="7:17">
      <c r="G26158" s="1"/>
      <c r="Q26158" s="32" t="str">
        <f>IF(I26158="OUTSTANDING",'Data Table Volumes'!$B$1-G26158,"NA")</f>
        <v>NA</v>
      </c>
    </row>
    <row r="26159" spans="7:17">
      <c r="G26159" s="1"/>
      <c r="Q26159" s="32" t="str">
        <f>IF(I26159="OUTSTANDING",'Data Table Volumes'!$B$1-G26159,"NA")</f>
        <v>NA</v>
      </c>
    </row>
    <row r="26160" spans="7:17">
      <c r="G26160" s="1"/>
      <c r="Q26160" s="32" t="str">
        <f>IF(I26160="OUTSTANDING",'Data Table Volumes'!$B$1-G26160,"NA")</f>
        <v>NA</v>
      </c>
    </row>
    <row r="26161" spans="7:17">
      <c r="G26161" s="1"/>
      <c r="Q26161" s="32" t="str">
        <f>IF(I26161="OUTSTANDING",'Data Table Volumes'!$B$1-G26161,"NA")</f>
        <v>NA</v>
      </c>
    </row>
    <row r="26162" spans="7:17">
      <c r="G26162" s="1"/>
      <c r="Q26162" s="32" t="str">
        <f>IF(I26162="OUTSTANDING",'Data Table Volumes'!$B$1-G26162,"NA")</f>
        <v>NA</v>
      </c>
    </row>
    <row r="26163" spans="7:17">
      <c r="G26163" s="1"/>
      <c r="Q26163" s="32" t="str">
        <f>IF(I26163="OUTSTANDING",'Data Table Volumes'!$B$1-G26163,"NA")</f>
        <v>NA</v>
      </c>
    </row>
    <row r="26164" spans="7:17">
      <c r="G26164" s="1"/>
      <c r="Q26164" s="32" t="str">
        <f>IF(I26164="OUTSTANDING",'Data Table Volumes'!$B$1-G26164,"NA")</f>
        <v>NA</v>
      </c>
    </row>
    <row r="26165" spans="7:17">
      <c r="G26165" s="1"/>
      <c r="Q26165" s="32" t="str">
        <f>IF(I26165="OUTSTANDING",'Data Table Volumes'!$B$1-G26165,"NA")</f>
        <v>NA</v>
      </c>
    </row>
    <row r="26166" spans="7:17">
      <c r="G26166" s="1"/>
      <c r="Q26166" s="32" t="str">
        <f>IF(I26166="OUTSTANDING",'Data Table Volumes'!$B$1-G26166,"NA")</f>
        <v>NA</v>
      </c>
    </row>
    <row r="26167" spans="7:17">
      <c r="G26167" s="1"/>
      <c r="Q26167" s="32" t="str">
        <f>IF(I26167="OUTSTANDING",'Data Table Volumes'!$B$1-G26167,"NA")</f>
        <v>NA</v>
      </c>
    </row>
    <row r="26168" spans="7:17">
      <c r="G26168" s="1"/>
      <c r="Q26168" s="32" t="str">
        <f>IF(I26168="OUTSTANDING",'Data Table Volumes'!$B$1-G26168,"NA")</f>
        <v>NA</v>
      </c>
    </row>
    <row r="26169" spans="7:17">
      <c r="G26169" s="1"/>
      <c r="Q26169" s="32" t="str">
        <f>IF(I26169="OUTSTANDING",'Data Table Volumes'!$B$1-G26169,"NA")</f>
        <v>NA</v>
      </c>
    </row>
    <row r="26170" spans="7:17">
      <c r="G26170" s="1"/>
      <c r="Q26170" s="32" t="str">
        <f>IF(I26170="OUTSTANDING",'Data Table Volumes'!$B$1-G26170,"NA")</f>
        <v>NA</v>
      </c>
    </row>
    <row r="26171" spans="7:17">
      <c r="G26171" s="1"/>
      <c r="Q26171" s="32" t="str">
        <f>IF(I26171="OUTSTANDING",'Data Table Volumes'!$B$1-G26171,"NA")</f>
        <v>NA</v>
      </c>
    </row>
    <row r="26172" spans="7:17">
      <c r="G26172" s="1"/>
      <c r="Q26172" s="32" t="str">
        <f>IF(I26172="OUTSTANDING",'Data Table Volumes'!$B$1-G26172,"NA")</f>
        <v>NA</v>
      </c>
    </row>
    <row r="26173" spans="7:17">
      <c r="G26173" s="1"/>
      <c r="Q26173" s="32" t="str">
        <f>IF(I26173="OUTSTANDING",'Data Table Volumes'!$B$1-G26173,"NA")</f>
        <v>NA</v>
      </c>
    </row>
    <row r="26174" spans="7:17">
      <c r="G26174" s="1"/>
      <c r="Q26174" s="32" t="str">
        <f>IF(I26174="OUTSTANDING",'Data Table Volumes'!$B$1-G26174,"NA")</f>
        <v>NA</v>
      </c>
    </row>
    <row r="26175" spans="7:17">
      <c r="G26175" s="1"/>
      <c r="Q26175" s="32" t="str">
        <f>IF(I26175="OUTSTANDING",'Data Table Volumes'!$B$1-G26175,"NA")</f>
        <v>NA</v>
      </c>
    </row>
    <row r="26176" spans="7:17">
      <c r="G26176" s="1"/>
      <c r="Q26176" s="32" t="str">
        <f>IF(I26176="OUTSTANDING",'Data Table Volumes'!$B$1-G26176,"NA")</f>
        <v>NA</v>
      </c>
    </row>
    <row r="26177" spans="7:17">
      <c r="G26177" s="1"/>
      <c r="Q26177" s="32" t="str">
        <f>IF(I26177="OUTSTANDING",'Data Table Volumes'!$B$1-G26177,"NA")</f>
        <v>NA</v>
      </c>
    </row>
    <row r="26178" spans="7:17">
      <c r="G26178" s="1"/>
      <c r="Q26178" s="32" t="str">
        <f>IF(I26178="OUTSTANDING",'Data Table Volumes'!$B$1-G26178,"NA")</f>
        <v>NA</v>
      </c>
    </row>
    <row r="26179" spans="7:17">
      <c r="G26179" s="1"/>
      <c r="Q26179" s="32" t="str">
        <f>IF(I26179="OUTSTANDING",'Data Table Volumes'!$B$1-G26179,"NA")</f>
        <v>NA</v>
      </c>
    </row>
    <row r="26180" spans="7:17">
      <c r="G26180" s="1"/>
      <c r="Q26180" s="32" t="str">
        <f>IF(I26180="OUTSTANDING",'Data Table Volumes'!$B$1-G26180,"NA")</f>
        <v>NA</v>
      </c>
    </row>
    <row r="26181" spans="7:17">
      <c r="G26181" s="1"/>
      <c r="Q26181" s="32" t="str">
        <f>IF(I26181="OUTSTANDING",'Data Table Volumes'!$B$1-G26181,"NA")</f>
        <v>NA</v>
      </c>
    </row>
    <row r="26182" spans="7:17">
      <c r="G26182" s="1"/>
      <c r="Q26182" s="32" t="str">
        <f>IF(I26182="OUTSTANDING",'Data Table Volumes'!$B$1-G26182,"NA")</f>
        <v>NA</v>
      </c>
    </row>
    <row r="26183" spans="7:17">
      <c r="G26183" s="1"/>
      <c r="Q26183" s="32" t="str">
        <f>IF(I26183="OUTSTANDING",'Data Table Volumes'!$B$1-G26183,"NA")</f>
        <v>NA</v>
      </c>
    </row>
    <row r="26184" spans="7:17">
      <c r="G26184" s="1"/>
      <c r="Q26184" s="32" t="str">
        <f>IF(I26184="OUTSTANDING",'Data Table Volumes'!$B$1-G26184,"NA")</f>
        <v>NA</v>
      </c>
    </row>
    <row r="26185" spans="7:17">
      <c r="G26185" s="1"/>
      <c r="Q26185" s="32" t="str">
        <f>IF(I26185="OUTSTANDING",'Data Table Volumes'!$B$1-G26185,"NA")</f>
        <v>NA</v>
      </c>
    </row>
    <row r="26186" spans="7:17">
      <c r="G26186" s="1"/>
      <c r="Q26186" s="32" t="str">
        <f>IF(I26186="OUTSTANDING",'Data Table Volumes'!$B$1-G26186,"NA")</f>
        <v>NA</v>
      </c>
    </row>
    <row r="26187" spans="7:17">
      <c r="G26187" s="1"/>
      <c r="Q26187" s="32" t="str">
        <f>IF(I26187="OUTSTANDING",'Data Table Volumes'!$B$1-G26187,"NA")</f>
        <v>NA</v>
      </c>
    </row>
    <row r="26188" spans="7:17">
      <c r="G26188" s="1"/>
      <c r="Q26188" s="32" t="str">
        <f>IF(I26188="OUTSTANDING",'Data Table Volumes'!$B$1-G26188,"NA")</f>
        <v>NA</v>
      </c>
    </row>
    <row r="26189" spans="7:17">
      <c r="G26189" s="1"/>
      <c r="Q26189" s="32" t="str">
        <f>IF(I26189="OUTSTANDING",'Data Table Volumes'!$B$1-G26189,"NA")</f>
        <v>NA</v>
      </c>
    </row>
    <row r="26190" spans="7:17">
      <c r="G26190" s="1"/>
      <c r="Q26190" s="32" t="str">
        <f>IF(I26190="OUTSTANDING",'Data Table Volumes'!$B$1-G26190,"NA")</f>
        <v>NA</v>
      </c>
    </row>
    <row r="26191" spans="7:17">
      <c r="G26191" s="1"/>
      <c r="Q26191" s="32" t="str">
        <f>IF(I26191="OUTSTANDING",'Data Table Volumes'!$B$1-G26191,"NA")</f>
        <v>NA</v>
      </c>
    </row>
    <row r="26192" spans="7:17">
      <c r="G26192" s="1"/>
      <c r="Q26192" s="32" t="str">
        <f>IF(I26192="OUTSTANDING",'Data Table Volumes'!$B$1-G26192,"NA")</f>
        <v>NA</v>
      </c>
    </row>
    <row r="26193" spans="7:17">
      <c r="G26193" s="1"/>
      <c r="Q26193" s="32" t="str">
        <f>IF(I26193="OUTSTANDING",'Data Table Volumes'!$B$1-G26193,"NA")</f>
        <v>NA</v>
      </c>
    </row>
    <row r="26194" spans="7:17">
      <c r="G26194" s="1"/>
      <c r="Q26194" s="32" t="str">
        <f>IF(I26194="OUTSTANDING",'Data Table Volumes'!$B$1-G26194,"NA")</f>
        <v>NA</v>
      </c>
    </row>
    <row r="26195" spans="7:17">
      <c r="G26195" s="1"/>
      <c r="Q26195" s="32" t="str">
        <f>IF(I26195="OUTSTANDING",'Data Table Volumes'!$B$1-G26195,"NA")</f>
        <v>NA</v>
      </c>
    </row>
    <row r="26196" spans="7:17">
      <c r="G26196" s="1"/>
      <c r="Q26196" s="32" t="str">
        <f>IF(I26196="OUTSTANDING",'Data Table Volumes'!$B$1-G26196,"NA")</f>
        <v>NA</v>
      </c>
    </row>
    <row r="26197" spans="7:17">
      <c r="G26197" s="1"/>
      <c r="Q26197" s="32" t="str">
        <f>IF(I26197="OUTSTANDING",'Data Table Volumes'!$B$1-G26197,"NA")</f>
        <v>NA</v>
      </c>
    </row>
    <row r="26198" spans="7:17">
      <c r="G26198" s="1"/>
      <c r="Q26198" s="32" t="str">
        <f>IF(I26198="OUTSTANDING",'Data Table Volumes'!$B$1-G26198,"NA")</f>
        <v>NA</v>
      </c>
    </row>
    <row r="26199" spans="7:17">
      <c r="G26199" s="1"/>
      <c r="Q26199" s="32" t="str">
        <f>IF(I26199="OUTSTANDING",'Data Table Volumes'!$B$1-G26199,"NA")</f>
        <v>NA</v>
      </c>
    </row>
    <row r="26200" spans="7:17">
      <c r="G26200" s="1"/>
      <c r="Q26200" s="32" t="str">
        <f>IF(I26200="OUTSTANDING",'Data Table Volumes'!$B$1-G26200,"NA")</f>
        <v>NA</v>
      </c>
    </row>
    <row r="26201" spans="7:17">
      <c r="G26201" s="1"/>
      <c r="Q26201" s="32" t="str">
        <f>IF(I26201="OUTSTANDING",'Data Table Volumes'!$B$1-G26201,"NA")</f>
        <v>NA</v>
      </c>
    </row>
    <row r="26202" spans="7:17">
      <c r="G26202" s="1"/>
      <c r="Q26202" s="32" t="str">
        <f>IF(I26202="OUTSTANDING",'Data Table Volumes'!$B$1-G26202,"NA")</f>
        <v>NA</v>
      </c>
    </row>
    <row r="26203" spans="7:17">
      <c r="G26203" s="1"/>
      <c r="Q26203" s="32" t="str">
        <f>IF(I26203="OUTSTANDING",'Data Table Volumes'!$B$1-G26203,"NA")</f>
        <v>NA</v>
      </c>
    </row>
    <row r="26204" spans="7:17">
      <c r="G26204" s="1"/>
      <c r="Q26204" s="32" t="str">
        <f>IF(I26204="OUTSTANDING",'Data Table Volumes'!$B$1-G26204,"NA")</f>
        <v>NA</v>
      </c>
    </row>
    <row r="26205" spans="7:17">
      <c r="G26205" s="1"/>
      <c r="Q26205" s="32" t="str">
        <f>IF(I26205="OUTSTANDING",'Data Table Volumes'!$B$1-G26205,"NA")</f>
        <v>NA</v>
      </c>
    </row>
    <row r="26206" spans="7:17">
      <c r="G26206" s="1"/>
      <c r="Q26206" s="32" t="str">
        <f>IF(I26206="OUTSTANDING",'Data Table Volumes'!$B$1-G26206,"NA")</f>
        <v>NA</v>
      </c>
    </row>
    <row r="26207" spans="7:17">
      <c r="G26207" s="1"/>
      <c r="Q26207" s="32" t="str">
        <f>IF(I26207="OUTSTANDING",'Data Table Volumes'!$B$1-G26207,"NA")</f>
        <v>NA</v>
      </c>
    </row>
    <row r="26208" spans="7:17">
      <c r="G26208" s="1"/>
      <c r="Q26208" s="32" t="str">
        <f>IF(I26208="OUTSTANDING",'Data Table Volumes'!$B$1-G26208,"NA")</f>
        <v>NA</v>
      </c>
    </row>
    <row r="26209" spans="7:17">
      <c r="G26209" s="1"/>
      <c r="Q26209" s="32" t="str">
        <f>IF(I26209="OUTSTANDING",'Data Table Volumes'!$B$1-G26209,"NA")</f>
        <v>NA</v>
      </c>
    </row>
    <row r="26210" spans="7:17">
      <c r="G26210" s="1"/>
      <c r="Q26210" s="32" t="str">
        <f>IF(I26210="OUTSTANDING",'Data Table Volumes'!$B$1-G26210,"NA")</f>
        <v>NA</v>
      </c>
    </row>
    <row r="26211" spans="7:17">
      <c r="G26211" s="1"/>
      <c r="Q26211" s="32" t="str">
        <f>IF(I26211="OUTSTANDING",'Data Table Volumes'!$B$1-G26211,"NA")</f>
        <v>NA</v>
      </c>
    </row>
    <row r="26212" spans="7:17">
      <c r="G26212" s="1"/>
      <c r="Q26212" s="32" t="str">
        <f>IF(I26212="OUTSTANDING",'Data Table Volumes'!$B$1-G26212,"NA")</f>
        <v>NA</v>
      </c>
    </row>
    <row r="26213" spans="7:17">
      <c r="G26213" s="1"/>
      <c r="Q26213" s="32" t="str">
        <f>IF(I26213="OUTSTANDING",'Data Table Volumes'!$B$1-G26213,"NA")</f>
        <v>NA</v>
      </c>
    </row>
    <row r="26214" spans="7:17">
      <c r="G26214" s="1"/>
      <c r="Q26214" s="32" t="str">
        <f>IF(I26214="OUTSTANDING",'Data Table Volumes'!$B$1-G26214,"NA")</f>
        <v>NA</v>
      </c>
    </row>
    <row r="26215" spans="7:17">
      <c r="G26215" s="1"/>
      <c r="Q26215" s="32" t="str">
        <f>IF(I26215="OUTSTANDING",'Data Table Volumes'!$B$1-G26215,"NA")</f>
        <v>NA</v>
      </c>
    </row>
    <row r="26216" spans="7:17">
      <c r="G26216" s="1"/>
      <c r="Q26216" s="32" t="str">
        <f>IF(I26216="OUTSTANDING",'Data Table Volumes'!$B$1-G26216,"NA")</f>
        <v>NA</v>
      </c>
    </row>
    <row r="26217" spans="7:17">
      <c r="G26217" s="1"/>
      <c r="Q26217" s="32" t="str">
        <f>IF(I26217="OUTSTANDING",'Data Table Volumes'!$B$1-G26217,"NA")</f>
        <v>NA</v>
      </c>
    </row>
    <row r="26218" spans="7:17">
      <c r="G26218" s="1"/>
      <c r="Q26218" s="32" t="str">
        <f>IF(I26218="OUTSTANDING",'Data Table Volumes'!$B$1-G26218,"NA")</f>
        <v>NA</v>
      </c>
    </row>
    <row r="26219" spans="7:17">
      <c r="G26219" s="1"/>
      <c r="Q26219" s="32" t="str">
        <f>IF(I26219="OUTSTANDING",'Data Table Volumes'!$B$1-G26219,"NA")</f>
        <v>NA</v>
      </c>
    </row>
    <row r="26220" spans="7:17">
      <c r="G26220" s="1"/>
      <c r="Q26220" s="32" t="str">
        <f>IF(I26220="OUTSTANDING",'Data Table Volumes'!$B$1-G26220,"NA")</f>
        <v>NA</v>
      </c>
    </row>
    <row r="26221" spans="7:17">
      <c r="G26221" s="1"/>
      <c r="Q26221" s="32" t="str">
        <f>IF(I26221="OUTSTANDING",'Data Table Volumes'!$B$1-G26221,"NA")</f>
        <v>NA</v>
      </c>
    </row>
    <row r="26222" spans="7:17">
      <c r="G26222" s="1"/>
      <c r="Q26222" s="32" t="str">
        <f>IF(I26222="OUTSTANDING",'Data Table Volumes'!$B$1-G26222,"NA")</f>
        <v>NA</v>
      </c>
    </row>
    <row r="26223" spans="7:17">
      <c r="G26223" s="1"/>
      <c r="Q26223" s="32" t="str">
        <f>IF(I26223="OUTSTANDING",'Data Table Volumes'!$B$1-G26223,"NA")</f>
        <v>NA</v>
      </c>
    </row>
    <row r="26224" spans="7:17">
      <c r="G26224" s="1"/>
      <c r="Q26224" s="32" t="str">
        <f>IF(I26224="OUTSTANDING",'Data Table Volumes'!$B$1-G26224,"NA")</f>
        <v>NA</v>
      </c>
    </row>
    <row r="26225" spans="7:17">
      <c r="G26225" s="1"/>
      <c r="Q26225" s="32" t="str">
        <f>IF(I26225="OUTSTANDING",'Data Table Volumes'!$B$1-G26225,"NA")</f>
        <v>NA</v>
      </c>
    </row>
    <row r="26226" spans="7:17">
      <c r="G26226" s="1"/>
      <c r="Q26226" s="32" t="str">
        <f>IF(I26226="OUTSTANDING",'Data Table Volumes'!$B$1-G26226,"NA")</f>
        <v>NA</v>
      </c>
    </row>
    <row r="26227" spans="7:17">
      <c r="G26227" s="1"/>
      <c r="Q26227" s="32" t="str">
        <f>IF(I26227="OUTSTANDING",'Data Table Volumes'!$B$1-G26227,"NA")</f>
        <v>NA</v>
      </c>
    </row>
    <row r="26228" spans="7:17">
      <c r="G26228" s="1"/>
      <c r="Q26228" s="32" t="str">
        <f>IF(I26228="OUTSTANDING",'Data Table Volumes'!$B$1-G26228,"NA")</f>
        <v>NA</v>
      </c>
    </row>
    <row r="26229" spans="7:17">
      <c r="G26229" s="1"/>
      <c r="Q26229" s="32" t="str">
        <f>IF(I26229="OUTSTANDING",'Data Table Volumes'!$B$1-G26229,"NA")</f>
        <v>NA</v>
      </c>
    </row>
    <row r="26230" spans="7:17">
      <c r="G26230" s="1"/>
      <c r="Q26230" s="32" t="str">
        <f>IF(I26230="OUTSTANDING",'Data Table Volumes'!$B$1-G26230,"NA")</f>
        <v>NA</v>
      </c>
    </row>
    <row r="26231" spans="7:17">
      <c r="G26231" s="1"/>
      <c r="Q26231" s="32" t="str">
        <f>IF(I26231="OUTSTANDING",'Data Table Volumes'!$B$1-G26231,"NA")</f>
        <v>NA</v>
      </c>
    </row>
    <row r="26232" spans="7:17">
      <c r="G26232" s="1"/>
      <c r="Q26232" s="32" t="str">
        <f>IF(I26232="OUTSTANDING",'Data Table Volumes'!$B$1-G26232,"NA")</f>
        <v>NA</v>
      </c>
    </row>
    <row r="26233" spans="7:17">
      <c r="G26233" s="1"/>
      <c r="Q26233" s="32" t="str">
        <f>IF(I26233="OUTSTANDING",'Data Table Volumes'!$B$1-G26233,"NA")</f>
        <v>NA</v>
      </c>
    </row>
    <row r="26234" spans="7:17">
      <c r="G26234" s="1"/>
      <c r="Q26234" s="32" t="str">
        <f>IF(I26234="OUTSTANDING",'Data Table Volumes'!$B$1-G26234,"NA")</f>
        <v>NA</v>
      </c>
    </row>
    <row r="26235" spans="7:17">
      <c r="G26235" s="1"/>
      <c r="Q26235" s="32" t="str">
        <f>IF(I26235="OUTSTANDING",'Data Table Volumes'!$B$1-G26235,"NA")</f>
        <v>NA</v>
      </c>
    </row>
    <row r="26236" spans="7:17">
      <c r="G26236" s="1"/>
      <c r="Q26236" s="32" t="str">
        <f>IF(I26236="OUTSTANDING",'Data Table Volumes'!$B$1-G26236,"NA")</f>
        <v>NA</v>
      </c>
    </row>
    <row r="26237" spans="7:17">
      <c r="G26237" s="1"/>
      <c r="Q26237" s="32" t="str">
        <f>IF(I26237="OUTSTANDING",'Data Table Volumes'!$B$1-G26237,"NA")</f>
        <v>NA</v>
      </c>
    </row>
    <row r="26238" spans="7:17">
      <c r="G26238" s="1"/>
      <c r="Q26238" s="32" t="str">
        <f>IF(I26238="OUTSTANDING",'Data Table Volumes'!$B$1-G26238,"NA")</f>
        <v>NA</v>
      </c>
    </row>
    <row r="26239" spans="7:17">
      <c r="G26239" s="1"/>
      <c r="Q26239" s="32" t="str">
        <f>IF(I26239="OUTSTANDING",'Data Table Volumes'!$B$1-G26239,"NA")</f>
        <v>NA</v>
      </c>
    </row>
    <row r="26240" spans="7:17">
      <c r="G26240" s="1"/>
      <c r="Q26240" s="32" t="str">
        <f>IF(I26240="OUTSTANDING",'Data Table Volumes'!$B$1-G26240,"NA")</f>
        <v>NA</v>
      </c>
    </row>
    <row r="26241" spans="7:17">
      <c r="G26241" s="1"/>
      <c r="Q26241" s="32" t="str">
        <f>IF(I26241="OUTSTANDING",'Data Table Volumes'!$B$1-G26241,"NA")</f>
        <v>NA</v>
      </c>
    </row>
    <row r="26242" spans="7:17">
      <c r="G26242" s="1"/>
      <c r="Q26242" s="32" t="str">
        <f>IF(I26242="OUTSTANDING",'Data Table Volumes'!$B$1-G26242,"NA")</f>
        <v>NA</v>
      </c>
    </row>
    <row r="26243" spans="7:17">
      <c r="G26243" s="1"/>
      <c r="Q26243" s="32" t="str">
        <f>IF(I26243="OUTSTANDING",'Data Table Volumes'!$B$1-G26243,"NA")</f>
        <v>NA</v>
      </c>
    </row>
    <row r="26244" spans="7:17">
      <c r="G26244" s="1"/>
      <c r="Q26244" s="32" t="str">
        <f>IF(I26244="OUTSTANDING",'Data Table Volumes'!$B$1-G26244,"NA")</f>
        <v>NA</v>
      </c>
    </row>
    <row r="26245" spans="7:17">
      <c r="G26245" s="1"/>
      <c r="Q26245" s="32" t="str">
        <f>IF(I26245="OUTSTANDING",'Data Table Volumes'!$B$1-G26245,"NA")</f>
        <v>NA</v>
      </c>
    </row>
    <row r="26246" spans="7:17">
      <c r="G26246" s="1"/>
      <c r="Q26246" s="32" t="str">
        <f>IF(I26246="OUTSTANDING",'Data Table Volumes'!$B$1-G26246,"NA")</f>
        <v>NA</v>
      </c>
    </row>
    <row r="26247" spans="7:17">
      <c r="G26247" s="1"/>
      <c r="Q26247" s="32" t="str">
        <f>IF(I26247="OUTSTANDING",'Data Table Volumes'!$B$1-G26247,"NA")</f>
        <v>NA</v>
      </c>
    </row>
    <row r="26248" spans="7:17">
      <c r="G26248" s="1"/>
      <c r="Q26248" s="32" t="str">
        <f>IF(I26248="OUTSTANDING",'Data Table Volumes'!$B$1-G26248,"NA")</f>
        <v>NA</v>
      </c>
    </row>
    <row r="26249" spans="7:17">
      <c r="G26249" s="1"/>
      <c r="Q26249" s="32" t="str">
        <f>IF(I26249="OUTSTANDING",'Data Table Volumes'!$B$1-G26249,"NA")</f>
        <v>NA</v>
      </c>
    </row>
    <row r="26250" spans="7:17">
      <c r="G26250" s="1"/>
      <c r="Q26250" s="32" t="str">
        <f>IF(I26250="OUTSTANDING",'Data Table Volumes'!$B$1-G26250,"NA")</f>
        <v>NA</v>
      </c>
    </row>
    <row r="26251" spans="7:17">
      <c r="G26251" s="1"/>
      <c r="Q26251" s="32" t="str">
        <f>IF(I26251="OUTSTANDING",'Data Table Volumes'!$B$1-G26251,"NA")</f>
        <v>NA</v>
      </c>
    </row>
    <row r="26252" spans="7:17">
      <c r="G26252" s="1"/>
      <c r="Q26252" s="32" t="str">
        <f>IF(I26252="OUTSTANDING",'Data Table Volumes'!$B$1-G26252,"NA")</f>
        <v>NA</v>
      </c>
    </row>
    <row r="26253" spans="7:17">
      <c r="G26253" s="1"/>
      <c r="Q26253" s="32" t="str">
        <f>IF(I26253="OUTSTANDING",'Data Table Volumes'!$B$1-G26253,"NA")</f>
        <v>NA</v>
      </c>
    </row>
    <row r="26254" spans="7:17">
      <c r="G26254" s="1"/>
      <c r="Q26254" s="32" t="str">
        <f>IF(I26254="OUTSTANDING",'Data Table Volumes'!$B$1-G26254,"NA")</f>
        <v>NA</v>
      </c>
    </row>
    <row r="26255" spans="7:17">
      <c r="G26255" s="1"/>
      <c r="Q26255" s="32" t="str">
        <f>IF(I26255="OUTSTANDING",'Data Table Volumes'!$B$1-G26255,"NA")</f>
        <v>NA</v>
      </c>
    </row>
    <row r="26256" spans="7:17">
      <c r="G26256" s="1"/>
      <c r="Q26256" s="32" t="str">
        <f>IF(I26256="OUTSTANDING",'Data Table Volumes'!$B$1-G26256,"NA")</f>
        <v>NA</v>
      </c>
    </row>
    <row r="26257" spans="7:17">
      <c r="G26257" s="1"/>
      <c r="Q26257" s="32" t="str">
        <f>IF(I26257="OUTSTANDING",'Data Table Volumes'!$B$1-G26257,"NA")</f>
        <v>NA</v>
      </c>
    </row>
    <row r="26258" spans="7:17">
      <c r="G26258" s="1"/>
      <c r="Q26258" s="32" t="str">
        <f>IF(I26258="OUTSTANDING",'Data Table Volumes'!$B$1-G26258,"NA")</f>
        <v>NA</v>
      </c>
    </row>
    <row r="26259" spans="7:17">
      <c r="G26259" s="1"/>
      <c r="Q26259" s="32" t="str">
        <f>IF(I26259="OUTSTANDING",'Data Table Volumes'!$B$1-G26259,"NA")</f>
        <v>NA</v>
      </c>
    </row>
    <row r="26260" spans="7:17">
      <c r="G26260" s="1"/>
      <c r="Q26260" s="32" t="str">
        <f>IF(I26260="OUTSTANDING",'Data Table Volumes'!$B$1-G26260,"NA")</f>
        <v>NA</v>
      </c>
    </row>
    <row r="26261" spans="7:17">
      <c r="G26261" s="1"/>
      <c r="Q26261" s="32" t="str">
        <f>IF(I26261="OUTSTANDING",'Data Table Volumes'!$B$1-G26261,"NA")</f>
        <v>NA</v>
      </c>
    </row>
    <row r="26262" spans="7:17">
      <c r="G26262" s="1"/>
      <c r="Q26262" s="32" t="str">
        <f>IF(I26262="OUTSTANDING",'Data Table Volumes'!$B$1-G26262,"NA")</f>
        <v>NA</v>
      </c>
    </row>
    <row r="26263" spans="7:17">
      <c r="G26263" s="1"/>
      <c r="Q26263" s="32" t="str">
        <f>IF(I26263="OUTSTANDING",'Data Table Volumes'!$B$1-G26263,"NA")</f>
        <v>NA</v>
      </c>
    </row>
    <row r="26264" spans="7:17">
      <c r="G26264" s="1"/>
      <c r="Q26264" s="32" t="str">
        <f>IF(I26264="OUTSTANDING",'Data Table Volumes'!$B$1-G26264,"NA")</f>
        <v>NA</v>
      </c>
    </row>
    <row r="26265" spans="7:17">
      <c r="G26265" s="1"/>
      <c r="Q26265" s="32" t="str">
        <f>IF(I26265="OUTSTANDING",'Data Table Volumes'!$B$1-G26265,"NA")</f>
        <v>NA</v>
      </c>
    </row>
    <row r="26266" spans="7:17">
      <c r="G26266" s="1"/>
      <c r="Q26266" s="32" t="str">
        <f>IF(I26266="OUTSTANDING",'Data Table Volumes'!$B$1-G26266,"NA")</f>
        <v>NA</v>
      </c>
    </row>
    <row r="26267" spans="7:17">
      <c r="G26267" s="1"/>
      <c r="Q26267" s="32" t="str">
        <f>IF(I26267="OUTSTANDING",'Data Table Volumes'!$B$1-G26267,"NA")</f>
        <v>NA</v>
      </c>
    </row>
    <row r="26268" spans="7:17">
      <c r="G26268" s="1"/>
      <c r="Q26268" s="32" t="str">
        <f>IF(I26268="OUTSTANDING",'Data Table Volumes'!$B$1-G26268,"NA")</f>
        <v>NA</v>
      </c>
    </row>
    <row r="26269" spans="7:17">
      <c r="G26269" s="1"/>
      <c r="Q26269" s="32" t="str">
        <f>IF(I26269="OUTSTANDING",'Data Table Volumes'!$B$1-G26269,"NA")</f>
        <v>NA</v>
      </c>
    </row>
    <row r="26270" spans="7:17">
      <c r="G26270" s="1"/>
      <c r="Q26270" s="32" t="str">
        <f>IF(I26270="OUTSTANDING",'Data Table Volumes'!$B$1-G26270,"NA")</f>
        <v>NA</v>
      </c>
    </row>
    <row r="26271" spans="7:17">
      <c r="G26271" s="1"/>
      <c r="Q26271" s="32" t="str">
        <f>IF(I26271="OUTSTANDING",'Data Table Volumes'!$B$1-G26271,"NA")</f>
        <v>NA</v>
      </c>
    </row>
    <row r="26272" spans="7:17">
      <c r="G26272" s="1"/>
      <c r="Q26272" s="32" t="str">
        <f>IF(I26272="OUTSTANDING",'Data Table Volumes'!$B$1-G26272,"NA")</f>
        <v>NA</v>
      </c>
    </row>
    <row r="26273" spans="7:17">
      <c r="G26273" s="1"/>
      <c r="Q26273" s="32" t="str">
        <f>IF(I26273="OUTSTANDING",'Data Table Volumes'!$B$1-G26273,"NA")</f>
        <v>NA</v>
      </c>
    </row>
    <row r="26274" spans="7:17">
      <c r="G26274" s="1"/>
      <c r="Q26274" s="32" t="str">
        <f>IF(I26274="OUTSTANDING",'Data Table Volumes'!$B$1-G26274,"NA")</f>
        <v>NA</v>
      </c>
    </row>
    <row r="26275" spans="7:17">
      <c r="G26275" s="1"/>
      <c r="Q26275" s="32" t="str">
        <f>IF(I26275="OUTSTANDING",'Data Table Volumes'!$B$1-G26275,"NA")</f>
        <v>NA</v>
      </c>
    </row>
    <row r="26276" spans="7:17">
      <c r="G26276" s="1"/>
      <c r="Q26276" s="32" t="str">
        <f>IF(I26276="OUTSTANDING",'Data Table Volumes'!$B$1-G26276,"NA")</f>
        <v>NA</v>
      </c>
    </row>
    <row r="26277" spans="7:17">
      <c r="G26277" s="1"/>
      <c r="Q26277" s="32" t="str">
        <f>IF(I26277="OUTSTANDING",'Data Table Volumes'!$B$1-G26277,"NA")</f>
        <v>NA</v>
      </c>
    </row>
    <row r="26278" spans="7:17">
      <c r="G26278" s="1"/>
      <c r="Q26278" s="32" t="str">
        <f>IF(I26278="OUTSTANDING",'Data Table Volumes'!$B$1-G26278,"NA")</f>
        <v>NA</v>
      </c>
    </row>
    <row r="26279" spans="7:17">
      <c r="G26279" s="1"/>
      <c r="Q26279" s="32" t="str">
        <f>IF(I26279="OUTSTANDING",'Data Table Volumes'!$B$1-G26279,"NA")</f>
        <v>NA</v>
      </c>
    </row>
    <row r="26280" spans="7:17">
      <c r="G26280" s="1"/>
      <c r="Q26280" s="32" t="str">
        <f>IF(I26280="OUTSTANDING",'Data Table Volumes'!$B$1-G26280,"NA")</f>
        <v>NA</v>
      </c>
    </row>
    <row r="26281" spans="7:17">
      <c r="G26281" s="1"/>
      <c r="Q26281" s="32" t="str">
        <f>IF(I26281="OUTSTANDING",'Data Table Volumes'!$B$1-G26281,"NA")</f>
        <v>NA</v>
      </c>
    </row>
    <row r="26282" spans="7:17">
      <c r="G26282" s="1"/>
      <c r="Q26282" s="32" t="str">
        <f>IF(I26282="OUTSTANDING",'Data Table Volumes'!$B$1-G26282,"NA")</f>
        <v>NA</v>
      </c>
    </row>
    <row r="26283" spans="7:17">
      <c r="G26283" s="1"/>
      <c r="Q26283" s="32" t="str">
        <f>IF(I26283="OUTSTANDING",'Data Table Volumes'!$B$1-G26283,"NA")</f>
        <v>NA</v>
      </c>
    </row>
    <row r="26284" spans="7:17">
      <c r="G26284" s="1"/>
      <c r="Q26284" s="32" t="str">
        <f>IF(I26284="OUTSTANDING",'Data Table Volumes'!$B$1-G26284,"NA")</f>
        <v>NA</v>
      </c>
    </row>
    <row r="26285" spans="7:17">
      <c r="G26285" s="1"/>
      <c r="Q26285" s="32" t="str">
        <f>IF(I26285="OUTSTANDING",'Data Table Volumes'!$B$1-G26285,"NA")</f>
        <v>NA</v>
      </c>
    </row>
    <row r="26286" spans="7:17">
      <c r="G26286" s="1"/>
      <c r="Q26286" s="32" t="str">
        <f>IF(I26286="OUTSTANDING",'Data Table Volumes'!$B$1-G26286,"NA")</f>
        <v>NA</v>
      </c>
    </row>
    <row r="26287" spans="7:17">
      <c r="G26287" s="1"/>
      <c r="Q26287" s="32" t="str">
        <f>IF(I26287="OUTSTANDING",'Data Table Volumes'!$B$1-G26287,"NA")</f>
        <v>NA</v>
      </c>
    </row>
    <row r="26288" spans="7:17">
      <c r="G26288" s="1"/>
      <c r="Q26288" s="32" t="str">
        <f>IF(I26288="OUTSTANDING",'Data Table Volumes'!$B$1-G26288,"NA")</f>
        <v>NA</v>
      </c>
    </row>
    <row r="26289" spans="7:17">
      <c r="G26289" s="1"/>
      <c r="Q26289" s="32" t="str">
        <f>IF(I26289="OUTSTANDING",'Data Table Volumes'!$B$1-G26289,"NA")</f>
        <v>NA</v>
      </c>
    </row>
    <row r="26290" spans="7:17">
      <c r="G26290" s="1"/>
      <c r="Q26290" s="32" t="str">
        <f>IF(I26290="OUTSTANDING",'Data Table Volumes'!$B$1-G26290,"NA")</f>
        <v>NA</v>
      </c>
    </row>
    <row r="26291" spans="7:17">
      <c r="G26291" s="1"/>
      <c r="Q26291" s="32" t="str">
        <f>IF(I26291="OUTSTANDING",'Data Table Volumes'!$B$1-G26291,"NA")</f>
        <v>NA</v>
      </c>
    </row>
    <row r="26292" spans="7:17">
      <c r="G26292" s="1"/>
      <c r="Q26292" s="32" t="str">
        <f>IF(I26292="OUTSTANDING",'Data Table Volumes'!$B$1-G26292,"NA")</f>
        <v>NA</v>
      </c>
    </row>
    <row r="26293" spans="7:17">
      <c r="G26293" s="1"/>
      <c r="Q26293" s="32" t="str">
        <f>IF(I26293="OUTSTANDING",'Data Table Volumes'!$B$1-G26293,"NA")</f>
        <v>NA</v>
      </c>
    </row>
    <row r="26294" spans="7:17">
      <c r="G26294" s="1"/>
      <c r="Q26294" s="32" t="str">
        <f>IF(I26294="OUTSTANDING",'Data Table Volumes'!$B$1-G26294,"NA")</f>
        <v>NA</v>
      </c>
    </row>
    <row r="26295" spans="7:17">
      <c r="G26295" s="1"/>
      <c r="Q26295" s="32" t="str">
        <f>IF(I26295="OUTSTANDING",'Data Table Volumes'!$B$1-G26295,"NA")</f>
        <v>NA</v>
      </c>
    </row>
    <row r="26296" spans="7:17">
      <c r="G26296" s="1"/>
      <c r="Q26296" s="32" t="str">
        <f>IF(I26296="OUTSTANDING",'Data Table Volumes'!$B$1-G26296,"NA")</f>
        <v>NA</v>
      </c>
    </row>
    <row r="26297" spans="7:17">
      <c r="G26297" s="1"/>
      <c r="Q26297" s="32" t="str">
        <f>IF(I26297="OUTSTANDING",'Data Table Volumes'!$B$1-G26297,"NA")</f>
        <v>NA</v>
      </c>
    </row>
    <row r="26298" spans="7:17">
      <c r="G26298" s="1"/>
      <c r="Q26298" s="32" t="str">
        <f>IF(I26298="OUTSTANDING",'Data Table Volumes'!$B$1-G26298,"NA")</f>
        <v>NA</v>
      </c>
    </row>
    <row r="26299" spans="7:17">
      <c r="G26299" s="1"/>
      <c r="Q26299" s="32" t="str">
        <f>IF(I26299="OUTSTANDING",'Data Table Volumes'!$B$1-G26299,"NA")</f>
        <v>NA</v>
      </c>
    </row>
    <row r="26300" spans="7:17">
      <c r="G26300" s="1"/>
      <c r="Q26300" s="32" t="str">
        <f>IF(I26300="OUTSTANDING",'Data Table Volumes'!$B$1-G26300,"NA")</f>
        <v>NA</v>
      </c>
    </row>
    <row r="26301" spans="7:17">
      <c r="G26301" s="1"/>
      <c r="Q26301" s="32" t="str">
        <f>IF(I26301="OUTSTANDING",'Data Table Volumes'!$B$1-G26301,"NA")</f>
        <v>NA</v>
      </c>
    </row>
    <row r="26302" spans="7:17">
      <c r="G26302" s="1"/>
      <c r="Q26302" s="32" t="str">
        <f>IF(I26302="OUTSTANDING",'Data Table Volumes'!$B$1-G26302,"NA")</f>
        <v>NA</v>
      </c>
    </row>
    <row r="26303" spans="7:17">
      <c r="G26303" s="1"/>
      <c r="Q26303" s="32" t="str">
        <f>IF(I26303="OUTSTANDING",'Data Table Volumes'!$B$1-G26303,"NA")</f>
        <v>NA</v>
      </c>
    </row>
    <row r="26304" spans="7:17">
      <c r="G26304" s="1"/>
      <c r="Q26304" s="32" t="str">
        <f>IF(I26304="OUTSTANDING",'Data Table Volumes'!$B$1-G26304,"NA")</f>
        <v>NA</v>
      </c>
    </row>
    <row r="26305" spans="7:17">
      <c r="G26305" s="1"/>
      <c r="Q26305" s="32" t="str">
        <f>IF(I26305="OUTSTANDING",'Data Table Volumes'!$B$1-G26305,"NA")</f>
        <v>NA</v>
      </c>
    </row>
    <row r="26306" spans="7:17">
      <c r="G26306" s="1"/>
      <c r="Q26306" s="32" t="str">
        <f>IF(I26306="OUTSTANDING",'Data Table Volumes'!$B$1-G26306,"NA")</f>
        <v>NA</v>
      </c>
    </row>
    <row r="26307" spans="7:17">
      <c r="G26307" s="1"/>
      <c r="Q26307" s="32" t="str">
        <f>IF(I26307="OUTSTANDING",'Data Table Volumes'!$B$1-G26307,"NA")</f>
        <v>NA</v>
      </c>
    </row>
    <row r="26308" spans="7:17">
      <c r="G26308" s="1"/>
      <c r="Q26308" s="32" t="str">
        <f>IF(I26308="OUTSTANDING",'Data Table Volumes'!$B$1-G26308,"NA")</f>
        <v>NA</v>
      </c>
    </row>
    <row r="26309" spans="7:17">
      <c r="G26309" s="1"/>
      <c r="Q26309" s="32" t="str">
        <f>IF(I26309="OUTSTANDING",'Data Table Volumes'!$B$1-G26309,"NA")</f>
        <v>NA</v>
      </c>
    </row>
    <row r="26310" spans="7:17">
      <c r="G26310" s="1"/>
      <c r="Q26310" s="32" t="str">
        <f>IF(I26310="OUTSTANDING",'Data Table Volumes'!$B$1-G26310,"NA")</f>
        <v>NA</v>
      </c>
    </row>
    <row r="26311" spans="7:17">
      <c r="G26311" s="1"/>
      <c r="Q26311" s="32" t="str">
        <f>IF(I26311="OUTSTANDING",'Data Table Volumes'!$B$1-G26311,"NA")</f>
        <v>NA</v>
      </c>
    </row>
    <row r="26312" spans="7:17">
      <c r="G26312" s="1"/>
      <c r="Q26312" s="32" t="str">
        <f>IF(I26312="OUTSTANDING",'Data Table Volumes'!$B$1-G26312,"NA")</f>
        <v>NA</v>
      </c>
    </row>
    <row r="26313" spans="7:17">
      <c r="G26313" s="1"/>
      <c r="Q26313" s="32" t="str">
        <f>IF(I26313="OUTSTANDING",'Data Table Volumes'!$B$1-G26313,"NA")</f>
        <v>NA</v>
      </c>
    </row>
    <row r="26314" spans="7:17">
      <c r="G26314" s="1"/>
      <c r="Q26314" s="32" t="str">
        <f>IF(I26314="OUTSTANDING",'Data Table Volumes'!$B$1-G26314,"NA")</f>
        <v>NA</v>
      </c>
    </row>
    <row r="26315" spans="7:17">
      <c r="G26315" s="1"/>
      <c r="Q26315" s="32" t="str">
        <f>IF(I26315="OUTSTANDING",'Data Table Volumes'!$B$1-G26315,"NA")</f>
        <v>NA</v>
      </c>
    </row>
    <row r="26316" spans="7:17">
      <c r="G26316" s="1"/>
      <c r="Q26316" s="32" t="str">
        <f>IF(I26316="OUTSTANDING",'Data Table Volumes'!$B$1-G26316,"NA")</f>
        <v>NA</v>
      </c>
    </row>
    <row r="26317" spans="7:17">
      <c r="G26317" s="1"/>
      <c r="Q26317" s="32" t="str">
        <f>IF(I26317="OUTSTANDING",'Data Table Volumes'!$B$1-G26317,"NA")</f>
        <v>NA</v>
      </c>
    </row>
    <row r="26318" spans="7:17">
      <c r="G26318" s="1"/>
      <c r="Q26318" s="32" t="str">
        <f>IF(I26318="OUTSTANDING",'Data Table Volumes'!$B$1-G26318,"NA")</f>
        <v>NA</v>
      </c>
    </row>
    <row r="26319" spans="7:17">
      <c r="G26319" s="1"/>
      <c r="Q26319" s="32" t="str">
        <f>IF(I26319="OUTSTANDING",'Data Table Volumes'!$B$1-G26319,"NA")</f>
        <v>NA</v>
      </c>
    </row>
    <row r="26320" spans="7:17">
      <c r="G26320" s="1"/>
      <c r="Q26320" s="32" t="str">
        <f>IF(I26320="OUTSTANDING",'Data Table Volumes'!$B$1-G26320,"NA")</f>
        <v>NA</v>
      </c>
    </row>
    <row r="26321" spans="7:17">
      <c r="G26321" s="1"/>
      <c r="Q26321" s="32" t="str">
        <f>IF(I26321="OUTSTANDING",'Data Table Volumes'!$B$1-G26321,"NA")</f>
        <v>NA</v>
      </c>
    </row>
    <row r="26322" spans="7:17">
      <c r="G26322" s="1"/>
      <c r="Q26322" s="32" t="str">
        <f>IF(I26322="OUTSTANDING",'Data Table Volumes'!$B$1-G26322,"NA")</f>
        <v>NA</v>
      </c>
    </row>
    <row r="26323" spans="7:17">
      <c r="G26323" s="1"/>
      <c r="Q26323" s="32" t="str">
        <f>IF(I26323="OUTSTANDING",'Data Table Volumes'!$B$1-G26323,"NA")</f>
        <v>NA</v>
      </c>
    </row>
    <row r="26324" spans="7:17">
      <c r="G26324" s="1"/>
      <c r="Q26324" s="32" t="str">
        <f>IF(I26324="OUTSTANDING",'Data Table Volumes'!$B$1-G26324,"NA")</f>
        <v>NA</v>
      </c>
    </row>
    <row r="26325" spans="7:17">
      <c r="G26325" s="1"/>
      <c r="Q26325" s="32" t="str">
        <f>IF(I26325="OUTSTANDING",'Data Table Volumes'!$B$1-G26325,"NA")</f>
        <v>NA</v>
      </c>
    </row>
    <row r="26326" spans="7:17">
      <c r="G26326" s="1"/>
      <c r="Q26326" s="32" t="str">
        <f>IF(I26326="OUTSTANDING",'Data Table Volumes'!$B$1-G26326,"NA")</f>
        <v>NA</v>
      </c>
    </row>
    <row r="26327" spans="7:17">
      <c r="G26327" s="1"/>
      <c r="Q26327" s="32" t="str">
        <f>IF(I26327="OUTSTANDING",'Data Table Volumes'!$B$1-G26327,"NA")</f>
        <v>NA</v>
      </c>
    </row>
    <row r="26328" spans="7:17">
      <c r="G26328" s="1"/>
      <c r="Q26328" s="32" t="str">
        <f>IF(I26328="OUTSTANDING",'Data Table Volumes'!$B$1-G26328,"NA")</f>
        <v>NA</v>
      </c>
    </row>
    <row r="26329" spans="7:17">
      <c r="G26329" s="1"/>
      <c r="Q26329" s="32" t="str">
        <f>IF(I26329="OUTSTANDING",'Data Table Volumes'!$B$1-G26329,"NA")</f>
        <v>NA</v>
      </c>
    </row>
    <row r="26330" spans="7:17">
      <c r="G26330" s="1"/>
      <c r="Q26330" s="32" t="str">
        <f>IF(I26330="OUTSTANDING",'Data Table Volumes'!$B$1-G26330,"NA")</f>
        <v>NA</v>
      </c>
    </row>
    <row r="26331" spans="7:17">
      <c r="G26331" s="1"/>
      <c r="Q26331" s="32" t="str">
        <f>IF(I26331="OUTSTANDING",'Data Table Volumes'!$B$1-G26331,"NA")</f>
        <v>NA</v>
      </c>
    </row>
    <row r="26332" spans="7:17">
      <c r="G26332" s="1"/>
      <c r="Q26332" s="32" t="str">
        <f>IF(I26332="OUTSTANDING",'Data Table Volumes'!$B$1-G26332,"NA")</f>
        <v>NA</v>
      </c>
    </row>
    <row r="26333" spans="7:17">
      <c r="G26333" s="1"/>
      <c r="Q26333" s="32" t="str">
        <f>IF(I26333="OUTSTANDING",'Data Table Volumes'!$B$1-G26333,"NA")</f>
        <v>NA</v>
      </c>
    </row>
    <row r="26334" spans="7:17">
      <c r="G26334" s="1"/>
      <c r="Q26334" s="32" t="str">
        <f>IF(I26334="OUTSTANDING",'Data Table Volumes'!$B$1-G26334,"NA")</f>
        <v>NA</v>
      </c>
    </row>
    <row r="26335" spans="7:17">
      <c r="G26335" s="1"/>
      <c r="Q26335" s="32" t="str">
        <f>IF(I26335="OUTSTANDING",'Data Table Volumes'!$B$1-G26335,"NA")</f>
        <v>NA</v>
      </c>
    </row>
    <row r="26336" spans="7:17">
      <c r="G26336" s="1"/>
      <c r="Q26336" s="32" t="str">
        <f>IF(I26336="OUTSTANDING",'Data Table Volumes'!$B$1-G26336,"NA")</f>
        <v>NA</v>
      </c>
    </row>
    <row r="26337" spans="7:17">
      <c r="G26337" s="1"/>
      <c r="Q26337" s="32" t="str">
        <f>IF(I26337="OUTSTANDING",'Data Table Volumes'!$B$1-G26337,"NA")</f>
        <v>NA</v>
      </c>
    </row>
    <row r="26338" spans="7:17">
      <c r="G26338" s="1"/>
      <c r="Q26338" s="32" t="str">
        <f>IF(I26338="OUTSTANDING",'Data Table Volumes'!$B$1-G26338,"NA")</f>
        <v>NA</v>
      </c>
    </row>
    <row r="26339" spans="7:17">
      <c r="G26339" s="1"/>
      <c r="Q26339" s="32" t="str">
        <f>IF(I26339="OUTSTANDING",'Data Table Volumes'!$B$1-G26339,"NA")</f>
        <v>NA</v>
      </c>
    </row>
    <row r="26340" spans="7:17">
      <c r="G26340" s="1"/>
      <c r="Q26340" s="32" t="str">
        <f>IF(I26340="OUTSTANDING",'Data Table Volumes'!$B$1-G26340,"NA")</f>
        <v>NA</v>
      </c>
    </row>
    <row r="26341" spans="7:17">
      <c r="G26341" s="1"/>
      <c r="Q26341" s="32" t="str">
        <f>IF(I26341="OUTSTANDING",'Data Table Volumes'!$B$1-G26341,"NA")</f>
        <v>NA</v>
      </c>
    </row>
    <row r="26342" spans="7:17">
      <c r="G26342" s="1"/>
      <c r="Q26342" s="32" t="str">
        <f>IF(I26342="OUTSTANDING",'Data Table Volumes'!$B$1-G26342,"NA")</f>
        <v>NA</v>
      </c>
    </row>
    <row r="26343" spans="7:17">
      <c r="G26343" s="1"/>
      <c r="Q26343" s="32" t="str">
        <f>IF(I26343="OUTSTANDING",'Data Table Volumes'!$B$1-G26343,"NA")</f>
        <v>NA</v>
      </c>
    </row>
    <row r="26344" spans="7:17">
      <c r="G26344" s="1"/>
      <c r="Q26344" s="32" t="str">
        <f>IF(I26344="OUTSTANDING",'Data Table Volumes'!$B$1-G26344,"NA")</f>
        <v>NA</v>
      </c>
    </row>
    <row r="26345" spans="7:17">
      <c r="G26345" s="1"/>
      <c r="Q26345" s="32" t="str">
        <f>IF(I26345="OUTSTANDING",'Data Table Volumes'!$B$1-G26345,"NA")</f>
        <v>NA</v>
      </c>
    </row>
    <row r="26346" spans="7:17">
      <c r="G26346" s="1"/>
      <c r="Q26346" s="32" t="str">
        <f>IF(I26346="OUTSTANDING",'Data Table Volumes'!$B$1-G26346,"NA")</f>
        <v>NA</v>
      </c>
    </row>
    <row r="26347" spans="7:17">
      <c r="G26347" s="1"/>
      <c r="Q26347" s="32" t="str">
        <f>IF(I26347="OUTSTANDING",'Data Table Volumes'!$B$1-G26347,"NA")</f>
        <v>NA</v>
      </c>
    </row>
    <row r="26348" spans="7:17">
      <c r="G26348" s="1"/>
      <c r="Q26348" s="32" t="str">
        <f>IF(I26348="OUTSTANDING",'Data Table Volumes'!$B$1-G26348,"NA")</f>
        <v>NA</v>
      </c>
    </row>
    <row r="26349" spans="7:17">
      <c r="G26349" s="1"/>
      <c r="Q26349" s="32" t="str">
        <f>IF(I26349="OUTSTANDING",'Data Table Volumes'!$B$1-G26349,"NA")</f>
        <v>NA</v>
      </c>
    </row>
    <row r="26350" spans="7:17">
      <c r="G26350" s="1"/>
      <c r="Q26350" s="32" t="str">
        <f>IF(I26350="OUTSTANDING",'Data Table Volumes'!$B$1-G26350,"NA")</f>
        <v>NA</v>
      </c>
    </row>
    <row r="26351" spans="7:17">
      <c r="G26351" s="1"/>
      <c r="Q26351" s="32" t="str">
        <f>IF(I26351="OUTSTANDING",'Data Table Volumes'!$B$1-G26351,"NA")</f>
        <v>NA</v>
      </c>
    </row>
    <row r="26352" spans="7:17">
      <c r="G26352" s="1"/>
      <c r="Q26352" s="32" t="str">
        <f>IF(I26352="OUTSTANDING",'Data Table Volumes'!$B$1-G26352,"NA")</f>
        <v>NA</v>
      </c>
    </row>
    <row r="26353" spans="7:17">
      <c r="G26353" s="1"/>
      <c r="Q26353" s="32" t="str">
        <f>IF(I26353="OUTSTANDING",'Data Table Volumes'!$B$1-G26353,"NA")</f>
        <v>NA</v>
      </c>
    </row>
    <row r="26354" spans="7:17">
      <c r="G26354" s="1"/>
      <c r="Q26354" s="32" t="str">
        <f>IF(I26354="OUTSTANDING",'Data Table Volumes'!$B$1-G26354,"NA")</f>
        <v>NA</v>
      </c>
    </row>
    <row r="26355" spans="7:17">
      <c r="G26355" s="1"/>
      <c r="Q26355" s="32" t="str">
        <f>IF(I26355="OUTSTANDING",'Data Table Volumes'!$B$1-G26355,"NA")</f>
        <v>NA</v>
      </c>
    </row>
    <row r="26356" spans="7:17">
      <c r="G26356" s="1"/>
      <c r="Q26356" s="32" t="str">
        <f>IF(I26356="OUTSTANDING",'Data Table Volumes'!$B$1-G26356,"NA")</f>
        <v>NA</v>
      </c>
    </row>
    <row r="26357" spans="7:17">
      <c r="G26357" s="1"/>
      <c r="Q26357" s="32" t="str">
        <f>IF(I26357="OUTSTANDING",'Data Table Volumes'!$B$1-G26357,"NA")</f>
        <v>NA</v>
      </c>
    </row>
    <row r="26358" spans="7:17">
      <c r="G26358" s="1"/>
      <c r="Q26358" s="32" t="str">
        <f>IF(I26358="OUTSTANDING",'Data Table Volumes'!$B$1-G26358,"NA")</f>
        <v>NA</v>
      </c>
    </row>
    <row r="26359" spans="7:17">
      <c r="G26359" s="1"/>
      <c r="Q26359" s="32" t="str">
        <f>IF(I26359="OUTSTANDING",'Data Table Volumes'!$B$1-G26359,"NA")</f>
        <v>NA</v>
      </c>
    </row>
    <row r="26360" spans="7:17">
      <c r="G26360" s="1"/>
      <c r="Q26360" s="32" t="str">
        <f>IF(I26360="OUTSTANDING",'Data Table Volumes'!$B$1-G26360,"NA")</f>
        <v>NA</v>
      </c>
    </row>
    <row r="26361" spans="7:17">
      <c r="G26361" s="1"/>
      <c r="Q26361" s="32" t="str">
        <f>IF(I26361="OUTSTANDING",'Data Table Volumes'!$B$1-G26361,"NA")</f>
        <v>NA</v>
      </c>
    </row>
    <row r="26362" spans="7:17">
      <c r="G26362" s="1"/>
      <c r="Q26362" s="32" t="str">
        <f>IF(I26362="OUTSTANDING",'Data Table Volumes'!$B$1-G26362,"NA")</f>
        <v>NA</v>
      </c>
    </row>
    <row r="26363" spans="7:17">
      <c r="G26363" s="1"/>
      <c r="Q26363" s="32" t="str">
        <f>IF(I26363="OUTSTANDING",'Data Table Volumes'!$B$1-G26363,"NA")</f>
        <v>NA</v>
      </c>
    </row>
    <row r="26364" spans="7:17">
      <c r="G26364" s="1"/>
      <c r="Q26364" s="32" t="str">
        <f>IF(I26364="OUTSTANDING",'Data Table Volumes'!$B$1-G26364,"NA")</f>
        <v>NA</v>
      </c>
    </row>
    <row r="26365" spans="7:17">
      <c r="G26365" s="1"/>
      <c r="Q26365" s="32" t="str">
        <f>IF(I26365="OUTSTANDING",'Data Table Volumes'!$B$1-G26365,"NA")</f>
        <v>NA</v>
      </c>
    </row>
    <row r="26366" spans="7:17">
      <c r="G26366" s="1"/>
      <c r="Q26366" s="32" t="str">
        <f>IF(I26366="OUTSTANDING",'Data Table Volumes'!$B$1-G26366,"NA")</f>
        <v>NA</v>
      </c>
    </row>
    <row r="26367" spans="7:17">
      <c r="G26367" s="1"/>
      <c r="Q26367" s="32" t="str">
        <f>IF(I26367="OUTSTANDING",'Data Table Volumes'!$B$1-G26367,"NA")</f>
        <v>NA</v>
      </c>
    </row>
    <row r="26368" spans="7:17">
      <c r="G26368" s="1"/>
      <c r="Q26368" s="32" t="str">
        <f>IF(I26368="OUTSTANDING",'Data Table Volumes'!$B$1-G26368,"NA")</f>
        <v>NA</v>
      </c>
    </row>
    <row r="26369" spans="7:17">
      <c r="G26369" s="1"/>
      <c r="Q26369" s="32" t="str">
        <f>IF(I26369="OUTSTANDING",'Data Table Volumes'!$B$1-G26369,"NA")</f>
        <v>NA</v>
      </c>
    </row>
    <row r="26370" spans="7:17">
      <c r="G26370" s="1"/>
      <c r="Q26370" s="32" t="str">
        <f>IF(I26370="OUTSTANDING",'Data Table Volumes'!$B$1-G26370,"NA")</f>
        <v>NA</v>
      </c>
    </row>
    <row r="26371" spans="7:17">
      <c r="G26371" s="1"/>
      <c r="Q26371" s="32" t="str">
        <f>IF(I26371="OUTSTANDING",'Data Table Volumes'!$B$1-G26371,"NA")</f>
        <v>NA</v>
      </c>
    </row>
    <row r="26372" spans="7:17">
      <c r="G26372" s="1"/>
      <c r="Q26372" s="32" t="str">
        <f>IF(I26372="OUTSTANDING",'Data Table Volumes'!$B$1-G26372,"NA")</f>
        <v>NA</v>
      </c>
    </row>
    <row r="26373" spans="7:17">
      <c r="G26373" s="1"/>
      <c r="Q26373" s="32" t="str">
        <f>IF(I26373="OUTSTANDING",'Data Table Volumes'!$B$1-G26373,"NA")</f>
        <v>NA</v>
      </c>
    </row>
    <row r="26374" spans="7:17">
      <c r="G26374" s="1"/>
      <c r="Q26374" s="32" t="str">
        <f>IF(I26374="OUTSTANDING",'Data Table Volumes'!$B$1-G26374,"NA")</f>
        <v>NA</v>
      </c>
    </row>
    <row r="26375" spans="7:17">
      <c r="G26375" s="1"/>
      <c r="Q26375" s="32" t="str">
        <f>IF(I26375="OUTSTANDING",'Data Table Volumes'!$B$1-G26375,"NA")</f>
        <v>NA</v>
      </c>
    </row>
    <row r="26376" spans="7:17">
      <c r="G26376" s="1"/>
      <c r="Q26376" s="32" t="str">
        <f>IF(I26376="OUTSTANDING",'Data Table Volumes'!$B$1-G26376,"NA")</f>
        <v>NA</v>
      </c>
    </row>
    <row r="26377" spans="7:17">
      <c r="G26377" s="1"/>
      <c r="Q26377" s="32" t="str">
        <f>IF(I26377="OUTSTANDING",'Data Table Volumes'!$B$1-G26377,"NA")</f>
        <v>NA</v>
      </c>
    </row>
    <row r="26378" spans="7:17">
      <c r="G26378" s="1"/>
      <c r="Q26378" s="32" t="str">
        <f>IF(I26378="OUTSTANDING",'Data Table Volumes'!$B$1-G26378,"NA")</f>
        <v>NA</v>
      </c>
    </row>
    <row r="26379" spans="7:17">
      <c r="G26379" s="1"/>
      <c r="Q26379" s="32" t="str">
        <f>IF(I26379="OUTSTANDING",'Data Table Volumes'!$B$1-G26379,"NA")</f>
        <v>NA</v>
      </c>
    </row>
    <row r="26380" spans="7:17">
      <c r="G26380" s="1"/>
      <c r="Q26380" s="32" t="str">
        <f>IF(I26380="OUTSTANDING",'Data Table Volumes'!$B$1-G26380,"NA")</f>
        <v>NA</v>
      </c>
    </row>
    <row r="26381" spans="7:17">
      <c r="G26381" s="1"/>
      <c r="Q26381" s="32" t="str">
        <f>IF(I26381="OUTSTANDING",'Data Table Volumes'!$B$1-G26381,"NA")</f>
        <v>NA</v>
      </c>
    </row>
    <row r="26382" spans="7:17">
      <c r="G26382" s="1"/>
      <c r="Q26382" s="32" t="str">
        <f>IF(I26382="OUTSTANDING",'Data Table Volumes'!$B$1-G26382,"NA")</f>
        <v>NA</v>
      </c>
    </row>
    <row r="26383" spans="7:17">
      <c r="G26383" s="1"/>
      <c r="Q26383" s="32" t="str">
        <f>IF(I26383="OUTSTANDING",'Data Table Volumes'!$B$1-G26383,"NA")</f>
        <v>NA</v>
      </c>
    </row>
    <row r="26384" spans="7:17">
      <c r="G26384" s="1"/>
      <c r="Q26384" s="32" t="str">
        <f>IF(I26384="OUTSTANDING",'Data Table Volumes'!$B$1-G26384,"NA")</f>
        <v>NA</v>
      </c>
    </row>
    <row r="26385" spans="7:17">
      <c r="G26385" s="1"/>
      <c r="Q26385" s="32" t="str">
        <f>IF(I26385="OUTSTANDING",'Data Table Volumes'!$B$1-G26385,"NA")</f>
        <v>NA</v>
      </c>
    </row>
    <row r="26386" spans="7:17">
      <c r="G26386" s="1"/>
      <c r="Q26386" s="32" t="str">
        <f>IF(I26386="OUTSTANDING",'Data Table Volumes'!$B$1-G26386,"NA")</f>
        <v>NA</v>
      </c>
    </row>
    <row r="26387" spans="7:17">
      <c r="G26387" s="1"/>
      <c r="Q26387" s="32" t="str">
        <f>IF(I26387="OUTSTANDING",'Data Table Volumes'!$B$1-G26387,"NA")</f>
        <v>NA</v>
      </c>
    </row>
    <row r="26388" spans="7:17">
      <c r="G26388" s="1"/>
      <c r="Q26388" s="32" t="str">
        <f>IF(I26388="OUTSTANDING",'Data Table Volumes'!$B$1-G26388,"NA")</f>
        <v>NA</v>
      </c>
    </row>
    <row r="26389" spans="7:17">
      <c r="G26389" s="1"/>
      <c r="Q26389" s="32" t="str">
        <f>IF(I26389="OUTSTANDING",'Data Table Volumes'!$B$1-G26389,"NA")</f>
        <v>NA</v>
      </c>
    </row>
    <row r="26390" spans="7:17">
      <c r="G26390" s="1"/>
      <c r="Q26390" s="32" t="str">
        <f>IF(I26390="OUTSTANDING",'Data Table Volumes'!$B$1-G26390,"NA")</f>
        <v>NA</v>
      </c>
    </row>
    <row r="26391" spans="7:17">
      <c r="G26391" s="1"/>
      <c r="Q26391" s="32" t="str">
        <f>IF(I26391="OUTSTANDING",'Data Table Volumes'!$B$1-G26391,"NA")</f>
        <v>NA</v>
      </c>
    </row>
    <row r="26392" spans="7:17">
      <c r="G26392" s="1"/>
      <c r="Q26392" s="32" t="str">
        <f>IF(I26392="OUTSTANDING",'Data Table Volumes'!$B$1-G26392,"NA")</f>
        <v>NA</v>
      </c>
    </row>
    <row r="26393" spans="7:17">
      <c r="G26393" s="1"/>
      <c r="Q26393" s="32" t="str">
        <f>IF(I26393="OUTSTANDING",'Data Table Volumes'!$B$1-G26393,"NA")</f>
        <v>NA</v>
      </c>
    </row>
    <row r="26394" spans="7:17">
      <c r="G26394" s="1"/>
      <c r="Q26394" s="32" t="str">
        <f>IF(I26394="OUTSTANDING",'Data Table Volumes'!$B$1-G26394,"NA")</f>
        <v>NA</v>
      </c>
    </row>
    <row r="26395" spans="7:17">
      <c r="G26395" s="1"/>
      <c r="Q26395" s="32" t="str">
        <f>IF(I26395="OUTSTANDING",'Data Table Volumes'!$B$1-G26395,"NA")</f>
        <v>NA</v>
      </c>
    </row>
    <row r="26396" spans="7:17">
      <c r="G26396" s="1"/>
      <c r="Q26396" s="32" t="str">
        <f>IF(I26396="OUTSTANDING",'Data Table Volumes'!$B$1-G26396,"NA")</f>
        <v>NA</v>
      </c>
    </row>
    <row r="26397" spans="7:17">
      <c r="G26397" s="1"/>
      <c r="Q26397" s="32" t="str">
        <f>IF(I26397="OUTSTANDING",'Data Table Volumes'!$B$1-G26397,"NA")</f>
        <v>NA</v>
      </c>
    </row>
    <row r="26398" spans="7:17">
      <c r="G26398" s="1"/>
      <c r="Q26398" s="32" t="str">
        <f>IF(I26398="OUTSTANDING",'Data Table Volumes'!$B$1-G26398,"NA")</f>
        <v>NA</v>
      </c>
    </row>
    <row r="26399" spans="7:17">
      <c r="G26399" s="1"/>
      <c r="Q26399" s="32" t="str">
        <f>IF(I26399="OUTSTANDING",'Data Table Volumes'!$B$1-G26399,"NA")</f>
        <v>NA</v>
      </c>
    </row>
    <row r="26400" spans="7:17">
      <c r="G26400" s="1"/>
      <c r="Q26400" s="32" t="str">
        <f>IF(I26400="OUTSTANDING",'Data Table Volumes'!$B$1-G26400,"NA")</f>
        <v>NA</v>
      </c>
    </row>
    <row r="26401" spans="7:17">
      <c r="G26401" s="1"/>
      <c r="Q26401" s="32" t="str">
        <f>IF(I26401="OUTSTANDING",'Data Table Volumes'!$B$1-G26401,"NA")</f>
        <v>NA</v>
      </c>
    </row>
    <row r="26402" spans="7:17">
      <c r="G26402" s="1"/>
      <c r="Q26402" s="32" t="str">
        <f>IF(I26402="OUTSTANDING",'Data Table Volumes'!$B$1-G26402,"NA")</f>
        <v>NA</v>
      </c>
    </row>
    <row r="26403" spans="7:17">
      <c r="G26403" s="1"/>
      <c r="Q26403" s="32" t="str">
        <f>IF(I26403="OUTSTANDING",'Data Table Volumes'!$B$1-G26403,"NA")</f>
        <v>NA</v>
      </c>
    </row>
    <row r="26404" spans="7:17">
      <c r="G26404" s="1"/>
      <c r="Q26404" s="32" t="str">
        <f>IF(I26404="OUTSTANDING",'Data Table Volumes'!$B$1-G26404,"NA")</f>
        <v>NA</v>
      </c>
    </row>
    <row r="26405" spans="7:17">
      <c r="G26405" s="1"/>
      <c r="Q26405" s="32" t="str">
        <f>IF(I26405="OUTSTANDING",'Data Table Volumes'!$B$1-G26405,"NA")</f>
        <v>NA</v>
      </c>
    </row>
    <row r="26406" spans="7:17">
      <c r="G26406" s="1"/>
      <c r="Q26406" s="32" t="str">
        <f>IF(I26406="OUTSTANDING",'Data Table Volumes'!$B$1-G26406,"NA")</f>
        <v>NA</v>
      </c>
    </row>
    <row r="26407" spans="7:17">
      <c r="G26407" s="1"/>
      <c r="Q26407" s="32" t="str">
        <f>IF(I26407="OUTSTANDING",'Data Table Volumes'!$B$1-G26407,"NA")</f>
        <v>NA</v>
      </c>
    </row>
    <row r="26408" spans="7:17">
      <c r="G26408" s="1"/>
      <c r="Q26408" s="32" t="str">
        <f>IF(I26408="OUTSTANDING",'Data Table Volumes'!$B$1-G26408,"NA")</f>
        <v>NA</v>
      </c>
    </row>
    <row r="26409" spans="7:17">
      <c r="G26409" s="1"/>
      <c r="Q26409" s="32" t="str">
        <f>IF(I26409="OUTSTANDING",'Data Table Volumes'!$B$1-G26409,"NA")</f>
        <v>NA</v>
      </c>
    </row>
    <row r="26410" spans="7:17">
      <c r="G26410" s="1"/>
      <c r="Q26410" s="32" t="str">
        <f>IF(I26410="OUTSTANDING",'Data Table Volumes'!$B$1-G26410,"NA")</f>
        <v>NA</v>
      </c>
    </row>
    <row r="26411" spans="7:17">
      <c r="G26411" s="1"/>
      <c r="Q26411" s="32" t="str">
        <f>IF(I26411="OUTSTANDING",'Data Table Volumes'!$B$1-G26411,"NA")</f>
        <v>NA</v>
      </c>
    </row>
    <row r="26412" spans="7:17">
      <c r="G26412" s="1"/>
      <c r="Q26412" s="32" t="str">
        <f>IF(I26412="OUTSTANDING",'Data Table Volumes'!$B$1-G26412,"NA")</f>
        <v>NA</v>
      </c>
    </row>
    <row r="26413" spans="7:17">
      <c r="G26413" s="1"/>
      <c r="Q26413" s="32" t="str">
        <f>IF(I26413="OUTSTANDING",'Data Table Volumes'!$B$1-G26413,"NA")</f>
        <v>NA</v>
      </c>
    </row>
    <row r="26414" spans="7:17">
      <c r="G26414" s="1"/>
      <c r="Q26414" s="32" t="str">
        <f>IF(I26414="OUTSTANDING",'Data Table Volumes'!$B$1-G26414,"NA")</f>
        <v>NA</v>
      </c>
    </row>
    <row r="26415" spans="7:17">
      <c r="G26415" s="1"/>
      <c r="Q26415" s="32" t="str">
        <f>IF(I26415="OUTSTANDING",'Data Table Volumes'!$B$1-G26415,"NA")</f>
        <v>NA</v>
      </c>
    </row>
    <row r="26416" spans="7:17">
      <c r="G26416" s="1"/>
      <c r="Q26416" s="32" t="str">
        <f>IF(I26416="OUTSTANDING",'Data Table Volumes'!$B$1-G26416,"NA")</f>
        <v>NA</v>
      </c>
    </row>
    <row r="26417" spans="7:17">
      <c r="G26417" s="1"/>
      <c r="Q26417" s="32" t="str">
        <f>IF(I26417="OUTSTANDING",'Data Table Volumes'!$B$1-G26417,"NA")</f>
        <v>NA</v>
      </c>
    </row>
    <row r="26418" spans="7:17">
      <c r="G26418" s="1"/>
      <c r="Q26418" s="32" t="str">
        <f>IF(I26418="OUTSTANDING",'Data Table Volumes'!$B$1-G26418,"NA")</f>
        <v>NA</v>
      </c>
    </row>
    <row r="26419" spans="7:17">
      <c r="G26419" s="1"/>
      <c r="Q26419" s="32" t="str">
        <f>IF(I26419="OUTSTANDING",'Data Table Volumes'!$B$1-G26419,"NA")</f>
        <v>NA</v>
      </c>
    </row>
    <row r="26420" spans="7:17">
      <c r="G26420" s="1"/>
      <c r="Q26420" s="32" t="str">
        <f>IF(I26420="OUTSTANDING",'Data Table Volumes'!$B$1-G26420,"NA")</f>
        <v>NA</v>
      </c>
    </row>
    <row r="26421" spans="7:17">
      <c r="G26421" s="1"/>
      <c r="Q26421" s="32" t="str">
        <f>IF(I26421="OUTSTANDING",'Data Table Volumes'!$B$1-G26421,"NA")</f>
        <v>NA</v>
      </c>
    </row>
    <row r="26422" spans="7:17">
      <c r="G26422" s="1"/>
      <c r="Q26422" s="32" t="str">
        <f>IF(I26422="OUTSTANDING",'Data Table Volumes'!$B$1-G26422,"NA")</f>
        <v>NA</v>
      </c>
    </row>
    <row r="26423" spans="7:17">
      <c r="G26423" s="1"/>
      <c r="Q26423" s="32" t="str">
        <f>IF(I26423="OUTSTANDING",'Data Table Volumes'!$B$1-G26423,"NA")</f>
        <v>NA</v>
      </c>
    </row>
    <row r="26424" spans="7:17">
      <c r="G26424" s="1"/>
      <c r="Q26424" s="32" t="str">
        <f>IF(I26424="OUTSTANDING",'Data Table Volumes'!$B$1-G26424,"NA")</f>
        <v>NA</v>
      </c>
    </row>
    <row r="26425" spans="7:17">
      <c r="G26425" s="1"/>
      <c r="Q26425" s="32" t="str">
        <f>IF(I26425="OUTSTANDING",'Data Table Volumes'!$B$1-G26425,"NA")</f>
        <v>NA</v>
      </c>
    </row>
    <row r="26426" spans="7:17">
      <c r="G26426" s="1"/>
      <c r="Q26426" s="32" t="str">
        <f>IF(I26426="OUTSTANDING",'Data Table Volumes'!$B$1-G26426,"NA")</f>
        <v>NA</v>
      </c>
    </row>
    <row r="26427" spans="7:17">
      <c r="G26427" s="1"/>
      <c r="Q26427" s="32" t="str">
        <f>IF(I26427="OUTSTANDING",'Data Table Volumes'!$B$1-G26427,"NA")</f>
        <v>NA</v>
      </c>
    </row>
    <row r="26428" spans="7:17">
      <c r="G26428" s="1"/>
      <c r="Q26428" s="32" t="str">
        <f>IF(I26428="OUTSTANDING",'Data Table Volumes'!$B$1-G26428,"NA")</f>
        <v>NA</v>
      </c>
    </row>
    <row r="26429" spans="7:17">
      <c r="G26429" s="1"/>
      <c r="Q26429" s="32" t="str">
        <f>IF(I26429="OUTSTANDING",'Data Table Volumes'!$B$1-G26429,"NA")</f>
        <v>NA</v>
      </c>
    </row>
    <row r="26430" spans="7:17">
      <c r="G26430" s="1"/>
      <c r="Q26430" s="32" t="str">
        <f>IF(I26430="OUTSTANDING",'Data Table Volumes'!$B$1-G26430,"NA")</f>
        <v>NA</v>
      </c>
    </row>
    <row r="26431" spans="7:17">
      <c r="G26431" s="1"/>
      <c r="Q26431" s="32" t="str">
        <f>IF(I26431="OUTSTANDING",'Data Table Volumes'!$B$1-G26431,"NA")</f>
        <v>NA</v>
      </c>
    </row>
    <row r="26432" spans="7:17">
      <c r="G26432" s="1"/>
      <c r="Q26432" s="32" t="str">
        <f>IF(I26432="OUTSTANDING",'Data Table Volumes'!$B$1-G26432,"NA")</f>
        <v>NA</v>
      </c>
    </row>
    <row r="26433" spans="7:17">
      <c r="G26433" s="1"/>
      <c r="Q26433" s="32" t="str">
        <f>IF(I26433="OUTSTANDING",'Data Table Volumes'!$B$1-G26433,"NA")</f>
        <v>NA</v>
      </c>
    </row>
    <row r="26434" spans="7:17">
      <c r="G26434" s="1"/>
      <c r="Q26434" s="32" t="str">
        <f>IF(I26434="OUTSTANDING",'Data Table Volumes'!$B$1-G26434,"NA")</f>
        <v>NA</v>
      </c>
    </row>
    <row r="26435" spans="7:17">
      <c r="G26435" s="1"/>
      <c r="Q26435" s="32" t="str">
        <f>IF(I26435="OUTSTANDING",'Data Table Volumes'!$B$1-G26435,"NA")</f>
        <v>NA</v>
      </c>
    </row>
    <row r="26436" spans="7:17">
      <c r="G26436" s="1"/>
      <c r="Q26436" s="32" t="str">
        <f>IF(I26436="OUTSTANDING",'Data Table Volumes'!$B$1-G26436,"NA")</f>
        <v>NA</v>
      </c>
    </row>
    <row r="26437" spans="7:17">
      <c r="G26437" s="1"/>
      <c r="Q26437" s="32" t="str">
        <f>IF(I26437="OUTSTANDING",'Data Table Volumes'!$B$1-G26437,"NA")</f>
        <v>NA</v>
      </c>
    </row>
    <row r="26438" spans="7:17">
      <c r="G26438" s="1"/>
      <c r="Q26438" s="32" t="str">
        <f>IF(I26438="OUTSTANDING",'Data Table Volumes'!$B$1-G26438,"NA")</f>
        <v>NA</v>
      </c>
    </row>
    <row r="26439" spans="7:17">
      <c r="G26439" s="1"/>
      <c r="Q26439" s="32" t="str">
        <f>IF(I26439="OUTSTANDING",'Data Table Volumes'!$B$1-G26439,"NA")</f>
        <v>NA</v>
      </c>
    </row>
    <row r="26440" spans="7:17">
      <c r="G26440" s="1"/>
      <c r="Q26440" s="32" t="str">
        <f>IF(I26440="OUTSTANDING",'Data Table Volumes'!$B$1-G26440,"NA")</f>
        <v>NA</v>
      </c>
    </row>
    <row r="26441" spans="7:17">
      <c r="G26441" s="1"/>
      <c r="Q26441" s="32" t="str">
        <f>IF(I26441="OUTSTANDING",'Data Table Volumes'!$B$1-G26441,"NA")</f>
        <v>NA</v>
      </c>
    </row>
    <row r="26442" spans="7:17">
      <c r="G26442" s="1"/>
      <c r="Q26442" s="32" t="str">
        <f>IF(I26442="OUTSTANDING",'Data Table Volumes'!$B$1-G26442,"NA")</f>
        <v>NA</v>
      </c>
    </row>
    <row r="26443" spans="7:17">
      <c r="G26443" s="1"/>
      <c r="Q26443" s="32" t="str">
        <f>IF(I26443="OUTSTANDING",'Data Table Volumes'!$B$1-G26443,"NA")</f>
        <v>NA</v>
      </c>
    </row>
    <row r="26444" spans="7:17">
      <c r="G26444" s="1"/>
      <c r="Q26444" s="32" t="str">
        <f>IF(I26444="OUTSTANDING",'Data Table Volumes'!$B$1-G26444,"NA")</f>
        <v>NA</v>
      </c>
    </row>
    <row r="26445" spans="7:17">
      <c r="G26445" s="1"/>
      <c r="Q26445" s="32" t="str">
        <f>IF(I26445="OUTSTANDING",'Data Table Volumes'!$B$1-G26445,"NA")</f>
        <v>NA</v>
      </c>
    </row>
    <row r="26446" spans="7:17">
      <c r="G26446" s="1"/>
      <c r="Q26446" s="32" t="str">
        <f>IF(I26446="OUTSTANDING",'Data Table Volumes'!$B$1-G26446,"NA")</f>
        <v>NA</v>
      </c>
    </row>
    <row r="26447" spans="7:17">
      <c r="G26447" s="1"/>
      <c r="Q26447" s="32" t="str">
        <f>IF(I26447="OUTSTANDING",'Data Table Volumes'!$B$1-G26447,"NA")</f>
        <v>NA</v>
      </c>
    </row>
    <row r="26448" spans="7:17">
      <c r="G26448" s="1"/>
      <c r="Q26448" s="32" t="str">
        <f>IF(I26448="OUTSTANDING",'Data Table Volumes'!$B$1-G26448,"NA")</f>
        <v>NA</v>
      </c>
    </row>
    <row r="26449" spans="7:17">
      <c r="G26449" s="1"/>
      <c r="Q26449" s="32" t="str">
        <f>IF(I26449="OUTSTANDING",'Data Table Volumes'!$B$1-G26449,"NA")</f>
        <v>NA</v>
      </c>
    </row>
    <row r="26450" spans="7:17">
      <c r="G26450" s="1"/>
      <c r="Q26450" s="32" t="str">
        <f>IF(I26450="OUTSTANDING",'Data Table Volumes'!$B$1-G26450,"NA")</f>
        <v>NA</v>
      </c>
    </row>
    <row r="26451" spans="7:17">
      <c r="G26451" s="1"/>
      <c r="Q26451" s="32" t="str">
        <f>IF(I26451="OUTSTANDING",'Data Table Volumes'!$B$1-G26451,"NA")</f>
        <v>NA</v>
      </c>
    </row>
    <row r="26452" spans="7:17">
      <c r="G26452" s="1"/>
      <c r="Q26452" s="32" t="str">
        <f>IF(I26452="OUTSTANDING",'Data Table Volumes'!$B$1-G26452,"NA")</f>
        <v>NA</v>
      </c>
    </row>
    <row r="26453" spans="7:17">
      <c r="G26453" s="1"/>
      <c r="Q26453" s="32" t="str">
        <f>IF(I26453="OUTSTANDING",'Data Table Volumes'!$B$1-G26453,"NA")</f>
        <v>NA</v>
      </c>
    </row>
    <row r="26454" spans="7:17">
      <c r="G26454" s="1"/>
      <c r="Q26454" s="32" t="str">
        <f>IF(I26454="OUTSTANDING",'Data Table Volumes'!$B$1-G26454,"NA")</f>
        <v>NA</v>
      </c>
    </row>
    <row r="26455" spans="7:17">
      <c r="G26455" s="1"/>
      <c r="Q26455" s="32" t="str">
        <f>IF(I26455="OUTSTANDING",'Data Table Volumes'!$B$1-G26455,"NA")</f>
        <v>NA</v>
      </c>
    </row>
    <row r="26456" spans="7:17">
      <c r="G26456" s="1"/>
      <c r="Q26456" s="32" t="str">
        <f>IF(I26456="OUTSTANDING",'Data Table Volumes'!$B$1-G26456,"NA")</f>
        <v>NA</v>
      </c>
    </row>
    <row r="26457" spans="7:17">
      <c r="G26457" s="1"/>
      <c r="Q26457" s="32" t="str">
        <f>IF(I26457="OUTSTANDING",'Data Table Volumes'!$B$1-G26457,"NA")</f>
        <v>NA</v>
      </c>
    </row>
    <row r="26458" spans="7:17">
      <c r="G26458" s="1"/>
      <c r="Q26458" s="32" t="str">
        <f>IF(I26458="OUTSTANDING",'Data Table Volumes'!$B$1-G26458,"NA")</f>
        <v>NA</v>
      </c>
    </row>
    <row r="26459" spans="7:17">
      <c r="G26459" s="1"/>
      <c r="Q26459" s="32" t="str">
        <f>IF(I26459="OUTSTANDING",'Data Table Volumes'!$B$1-G26459,"NA")</f>
        <v>NA</v>
      </c>
    </row>
    <row r="26460" spans="7:17">
      <c r="G26460" s="1"/>
      <c r="Q26460" s="32" t="str">
        <f>IF(I26460="OUTSTANDING",'Data Table Volumes'!$B$1-G26460,"NA")</f>
        <v>NA</v>
      </c>
    </row>
    <row r="26461" spans="7:17">
      <c r="G26461" s="1"/>
      <c r="Q26461" s="32" t="str">
        <f>IF(I26461="OUTSTANDING",'Data Table Volumes'!$B$1-G26461,"NA")</f>
        <v>NA</v>
      </c>
    </row>
    <row r="26462" spans="7:17">
      <c r="G26462" s="1"/>
      <c r="Q26462" s="32" t="str">
        <f>IF(I26462="OUTSTANDING",'Data Table Volumes'!$B$1-G26462,"NA")</f>
        <v>NA</v>
      </c>
    </row>
    <row r="26463" spans="7:17">
      <c r="G26463" s="1"/>
      <c r="Q26463" s="32" t="str">
        <f>IF(I26463="OUTSTANDING",'Data Table Volumes'!$B$1-G26463,"NA")</f>
        <v>NA</v>
      </c>
    </row>
    <row r="26464" spans="7:17">
      <c r="G26464" s="1"/>
      <c r="Q26464" s="32" t="str">
        <f>IF(I26464="OUTSTANDING",'Data Table Volumes'!$B$1-G26464,"NA")</f>
        <v>NA</v>
      </c>
    </row>
    <row r="26465" spans="7:17">
      <c r="G26465" s="1"/>
      <c r="Q26465" s="32" t="str">
        <f>IF(I26465="OUTSTANDING",'Data Table Volumes'!$B$1-G26465,"NA")</f>
        <v>NA</v>
      </c>
    </row>
    <row r="26466" spans="7:17">
      <c r="G26466" s="1"/>
      <c r="Q26466" s="32" t="str">
        <f>IF(I26466="OUTSTANDING",'Data Table Volumes'!$B$1-G26466,"NA")</f>
        <v>NA</v>
      </c>
    </row>
    <row r="26467" spans="7:17">
      <c r="G26467" s="1"/>
      <c r="Q26467" s="32" t="str">
        <f>IF(I26467="OUTSTANDING",'Data Table Volumes'!$B$1-G26467,"NA")</f>
        <v>NA</v>
      </c>
    </row>
    <row r="26468" spans="7:17">
      <c r="G26468" s="1"/>
      <c r="Q26468" s="32" t="str">
        <f>IF(I26468="OUTSTANDING",'Data Table Volumes'!$B$1-G26468,"NA")</f>
        <v>NA</v>
      </c>
    </row>
    <row r="26469" spans="7:17">
      <c r="G26469" s="1"/>
      <c r="Q26469" s="32" t="str">
        <f>IF(I26469="OUTSTANDING",'Data Table Volumes'!$B$1-G26469,"NA")</f>
        <v>NA</v>
      </c>
    </row>
    <row r="26470" spans="7:17">
      <c r="G26470" s="1"/>
      <c r="Q26470" s="32" t="str">
        <f>IF(I26470="OUTSTANDING",'Data Table Volumes'!$B$1-G26470,"NA")</f>
        <v>NA</v>
      </c>
    </row>
    <row r="26471" spans="7:17">
      <c r="G26471" s="1"/>
      <c r="Q26471" s="32" t="str">
        <f>IF(I26471="OUTSTANDING",'Data Table Volumes'!$B$1-G26471,"NA")</f>
        <v>NA</v>
      </c>
    </row>
    <row r="26472" spans="7:17">
      <c r="G26472" s="1"/>
      <c r="Q26472" s="32" t="str">
        <f>IF(I26472="OUTSTANDING",'Data Table Volumes'!$B$1-G26472,"NA")</f>
        <v>NA</v>
      </c>
    </row>
    <row r="26473" spans="7:17">
      <c r="G26473" s="1"/>
      <c r="Q26473" s="32" t="str">
        <f>IF(I26473="OUTSTANDING",'Data Table Volumes'!$B$1-G26473,"NA")</f>
        <v>NA</v>
      </c>
    </row>
    <row r="26474" spans="7:17">
      <c r="G26474" s="1"/>
      <c r="Q26474" s="32" t="str">
        <f>IF(I26474="OUTSTANDING",'Data Table Volumes'!$B$1-G26474,"NA")</f>
        <v>NA</v>
      </c>
    </row>
    <row r="26475" spans="7:17">
      <c r="G26475" s="1"/>
      <c r="Q26475" s="32" t="str">
        <f>IF(I26475="OUTSTANDING",'Data Table Volumes'!$B$1-G26475,"NA")</f>
        <v>NA</v>
      </c>
    </row>
    <row r="26476" spans="7:17">
      <c r="G26476" s="1"/>
      <c r="Q26476" s="32" t="str">
        <f>IF(I26476="OUTSTANDING",'Data Table Volumes'!$B$1-G26476,"NA")</f>
        <v>NA</v>
      </c>
    </row>
    <row r="26477" spans="7:17">
      <c r="G26477" s="1"/>
      <c r="Q26477" s="32" t="str">
        <f>IF(I26477="OUTSTANDING",'Data Table Volumes'!$B$1-G26477,"NA")</f>
        <v>NA</v>
      </c>
    </row>
    <row r="26478" spans="7:17">
      <c r="G26478" s="1"/>
      <c r="Q26478" s="32" t="str">
        <f>IF(I26478="OUTSTANDING",'Data Table Volumes'!$B$1-G26478,"NA")</f>
        <v>NA</v>
      </c>
    </row>
    <row r="26479" spans="7:17">
      <c r="G26479" s="1"/>
      <c r="Q26479" s="32" t="str">
        <f>IF(I26479="OUTSTANDING",'Data Table Volumes'!$B$1-G26479,"NA")</f>
        <v>NA</v>
      </c>
    </row>
    <row r="26480" spans="7:17">
      <c r="G26480" s="1"/>
      <c r="Q26480" s="32" t="str">
        <f>IF(I26480="OUTSTANDING",'Data Table Volumes'!$B$1-G26480,"NA")</f>
        <v>NA</v>
      </c>
    </row>
    <row r="26481" spans="7:17">
      <c r="G26481" s="1"/>
      <c r="Q26481" s="32" t="str">
        <f>IF(I26481="OUTSTANDING",'Data Table Volumes'!$B$1-G26481,"NA")</f>
        <v>NA</v>
      </c>
    </row>
    <row r="26482" spans="7:17">
      <c r="G26482" s="1"/>
      <c r="Q26482" s="32" t="str">
        <f>IF(I26482="OUTSTANDING",'Data Table Volumes'!$B$1-G26482,"NA")</f>
        <v>NA</v>
      </c>
    </row>
    <row r="26483" spans="7:17">
      <c r="G26483" s="1"/>
      <c r="Q26483" s="32" t="str">
        <f>IF(I26483="OUTSTANDING",'Data Table Volumes'!$B$1-G26483,"NA")</f>
        <v>NA</v>
      </c>
    </row>
    <row r="26484" spans="7:17">
      <c r="G26484" s="1"/>
      <c r="Q26484" s="32" t="str">
        <f>IF(I26484="OUTSTANDING",'Data Table Volumes'!$B$1-G26484,"NA")</f>
        <v>NA</v>
      </c>
    </row>
    <row r="26485" spans="7:17">
      <c r="G26485" s="1"/>
      <c r="Q26485" s="32" t="str">
        <f>IF(I26485="OUTSTANDING",'Data Table Volumes'!$B$1-G26485,"NA")</f>
        <v>NA</v>
      </c>
    </row>
    <row r="26486" spans="7:17">
      <c r="G26486" s="1"/>
      <c r="Q26486" s="32" t="str">
        <f>IF(I26486="OUTSTANDING",'Data Table Volumes'!$B$1-G26486,"NA")</f>
        <v>NA</v>
      </c>
    </row>
    <row r="26487" spans="7:17">
      <c r="G26487" s="1"/>
      <c r="Q26487" s="32" t="str">
        <f>IF(I26487="OUTSTANDING",'Data Table Volumes'!$B$1-G26487,"NA")</f>
        <v>NA</v>
      </c>
    </row>
    <row r="26488" spans="7:17">
      <c r="G26488" s="1"/>
      <c r="Q26488" s="32" t="str">
        <f>IF(I26488="OUTSTANDING",'Data Table Volumes'!$B$1-G26488,"NA")</f>
        <v>NA</v>
      </c>
    </row>
    <row r="26489" spans="7:17">
      <c r="G26489" s="1"/>
      <c r="Q26489" s="32" t="str">
        <f>IF(I26489="OUTSTANDING",'Data Table Volumes'!$B$1-G26489,"NA")</f>
        <v>NA</v>
      </c>
    </row>
    <row r="26490" spans="7:17">
      <c r="G26490" s="1"/>
      <c r="Q26490" s="32" t="str">
        <f>IF(I26490="OUTSTANDING",'Data Table Volumes'!$B$1-G26490,"NA")</f>
        <v>NA</v>
      </c>
    </row>
    <row r="26491" spans="7:17">
      <c r="G26491" s="1"/>
      <c r="Q26491" s="32" t="str">
        <f>IF(I26491="OUTSTANDING",'Data Table Volumes'!$B$1-G26491,"NA")</f>
        <v>NA</v>
      </c>
    </row>
    <row r="26492" spans="7:17">
      <c r="G26492" s="1"/>
      <c r="Q26492" s="32" t="str">
        <f>IF(I26492="OUTSTANDING",'Data Table Volumes'!$B$1-G26492,"NA")</f>
        <v>NA</v>
      </c>
    </row>
    <row r="26493" spans="7:17">
      <c r="G26493" s="1"/>
      <c r="Q26493" s="32" t="str">
        <f>IF(I26493="OUTSTANDING",'Data Table Volumes'!$B$1-G26493,"NA")</f>
        <v>NA</v>
      </c>
    </row>
    <row r="26494" spans="7:17">
      <c r="G26494" s="1"/>
      <c r="Q26494" s="32" t="str">
        <f>IF(I26494="OUTSTANDING",'Data Table Volumes'!$B$1-G26494,"NA")</f>
        <v>NA</v>
      </c>
    </row>
    <row r="26495" spans="7:17">
      <c r="G26495" s="1"/>
      <c r="Q26495" s="32" t="str">
        <f>IF(I26495="OUTSTANDING",'Data Table Volumes'!$B$1-G26495,"NA")</f>
        <v>NA</v>
      </c>
    </row>
    <row r="26496" spans="7:17">
      <c r="G26496" s="1"/>
      <c r="Q26496" s="32" t="str">
        <f>IF(I26496="OUTSTANDING",'Data Table Volumes'!$B$1-G26496,"NA")</f>
        <v>NA</v>
      </c>
    </row>
    <row r="26497" spans="7:17">
      <c r="G26497" s="1"/>
      <c r="Q26497" s="32" t="str">
        <f>IF(I26497="OUTSTANDING",'Data Table Volumes'!$B$1-G26497,"NA")</f>
        <v>NA</v>
      </c>
    </row>
    <row r="26498" spans="7:17">
      <c r="G26498" s="1"/>
      <c r="Q26498" s="32" t="str">
        <f>IF(I26498="OUTSTANDING",'Data Table Volumes'!$B$1-G26498,"NA")</f>
        <v>NA</v>
      </c>
    </row>
    <row r="26499" spans="7:17">
      <c r="G26499" s="1"/>
      <c r="Q26499" s="32" t="str">
        <f>IF(I26499="OUTSTANDING",'Data Table Volumes'!$B$1-G26499,"NA")</f>
        <v>NA</v>
      </c>
    </row>
    <row r="26500" spans="7:17">
      <c r="G26500" s="1"/>
      <c r="Q26500" s="32" t="str">
        <f>IF(I26500="OUTSTANDING",'Data Table Volumes'!$B$1-G26500,"NA")</f>
        <v>NA</v>
      </c>
    </row>
    <row r="26501" spans="7:17">
      <c r="G26501" s="1"/>
      <c r="Q26501" s="32" t="str">
        <f>IF(I26501="OUTSTANDING",'Data Table Volumes'!$B$1-G26501,"NA")</f>
        <v>NA</v>
      </c>
    </row>
    <row r="26502" spans="7:17">
      <c r="G26502" s="1"/>
      <c r="Q26502" s="32" t="str">
        <f>IF(I26502="OUTSTANDING",'Data Table Volumes'!$B$1-G26502,"NA")</f>
        <v>NA</v>
      </c>
    </row>
    <row r="26503" spans="7:17">
      <c r="G26503" s="1"/>
      <c r="Q26503" s="32" t="str">
        <f>IF(I26503="OUTSTANDING",'Data Table Volumes'!$B$1-G26503,"NA")</f>
        <v>NA</v>
      </c>
    </row>
    <row r="26504" spans="7:17">
      <c r="G26504" s="1"/>
      <c r="Q26504" s="32" t="str">
        <f>IF(I26504="OUTSTANDING",'Data Table Volumes'!$B$1-G26504,"NA")</f>
        <v>NA</v>
      </c>
    </row>
    <row r="26505" spans="7:17">
      <c r="G26505" s="1"/>
      <c r="Q26505" s="32" t="str">
        <f>IF(I26505="OUTSTANDING",'Data Table Volumes'!$B$1-G26505,"NA")</f>
        <v>NA</v>
      </c>
    </row>
    <row r="26506" spans="7:17">
      <c r="G26506" s="1"/>
      <c r="Q26506" s="32" t="str">
        <f>IF(I26506="OUTSTANDING",'Data Table Volumes'!$B$1-G26506,"NA")</f>
        <v>NA</v>
      </c>
    </row>
    <row r="26507" spans="7:17">
      <c r="G26507" s="1"/>
      <c r="Q26507" s="32" t="str">
        <f>IF(I26507="OUTSTANDING",'Data Table Volumes'!$B$1-G26507,"NA")</f>
        <v>NA</v>
      </c>
    </row>
    <row r="26508" spans="7:17">
      <c r="G26508" s="1"/>
      <c r="Q26508" s="32" t="str">
        <f>IF(I26508="OUTSTANDING",'Data Table Volumes'!$B$1-G26508,"NA")</f>
        <v>NA</v>
      </c>
    </row>
    <row r="26509" spans="7:17">
      <c r="G26509" s="1"/>
      <c r="Q26509" s="32" t="str">
        <f>IF(I26509="OUTSTANDING",'Data Table Volumes'!$B$1-G26509,"NA")</f>
        <v>NA</v>
      </c>
    </row>
    <row r="26510" spans="7:17">
      <c r="G26510" s="1"/>
      <c r="Q26510" s="32" t="str">
        <f>IF(I26510="OUTSTANDING",'Data Table Volumes'!$B$1-G26510,"NA")</f>
        <v>NA</v>
      </c>
    </row>
    <row r="26511" spans="7:17">
      <c r="G26511" s="1"/>
      <c r="Q26511" s="32" t="str">
        <f>IF(I26511="OUTSTANDING",'Data Table Volumes'!$B$1-G26511,"NA")</f>
        <v>NA</v>
      </c>
    </row>
    <row r="26512" spans="7:17">
      <c r="G26512" s="1"/>
      <c r="Q26512" s="32" t="str">
        <f>IF(I26512="OUTSTANDING",'Data Table Volumes'!$B$1-G26512,"NA")</f>
        <v>NA</v>
      </c>
    </row>
    <row r="26513" spans="7:17">
      <c r="G26513" s="1"/>
      <c r="Q26513" s="32" t="str">
        <f>IF(I26513="OUTSTANDING",'Data Table Volumes'!$B$1-G26513,"NA")</f>
        <v>NA</v>
      </c>
    </row>
    <row r="26514" spans="7:17">
      <c r="G26514" s="1"/>
      <c r="Q26514" s="32" t="str">
        <f>IF(I26514="OUTSTANDING",'Data Table Volumes'!$B$1-G26514,"NA")</f>
        <v>NA</v>
      </c>
    </row>
    <row r="26515" spans="7:17">
      <c r="G26515" s="1"/>
      <c r="Q26515" s="32" t="str">
        <f>IF(I26515="OUTSTANDING",'Data Table Volumes'!$B$1-G26515,"NA")</f>
        <v>NA</v>
      </c>
    </row>
    <row r="26516" spans="7:17">
      <c r="G26516" s="1"/>
      <c r="Q26516" s="32" t="str">
        <f>IF(I26516="OUTSTANDING",'Data Table Volumes'!$B$1-G26516,"NA")</f>
        <v>NA</v>
      </c>
    </row>
    <row r="26517" spans="7:17">
      <c r="G26517" s="1"/>
      <c r="Q26517" s="32" t="str">
        <f>IF(I26517="OUTSTANDING",'Data Table Volumes'!$B$1-G26517,"NA")</f>
        <v>NA</v>
      </c>
    </row>
    <row r="26518" spans="7:17">
      <c r="G26518" s="1"/>
      <c r="Q26518" s="32" t="str">
        <f>IF(I26518="OUTSTANDING",'Data Table Volumes'!$B$1-G26518,"NA")</f>
        <v>NA</v>
      </c>
    </row>
    <row r="26519" spans="7:17">
      <c r="G26519" s="1"/>
      <c r="Q26519" s="32" t="str">
        <f>IF(I26519="OUTSTANDING",'Data Table Volumes'!$B$1-G26519,"NA")</f>
        <v>NA</v>
      </c>
    </row>
    <row r="26520" spans="7:17">
      <c r="G26520" s="1"/>
      <c r="Q26520" s="32" t="str">
        <f>IF(I26520="OUTSTANDING",'Data Table Volumes'!$B$1-G26520,"NA")</f>
        <v>NA</v>
      </c>
    </row>
    <row r="26521" spans="7:17">
      <c r="G26521" s="1"/>
      <c r="Q26521" s="32" t="str">
        <f>IF(I26521="OUTSTANDING",'Data Table Volumes'!$B$1-G26521,"NA")</f>
        <v>NA</v>
      </c>
    </row>
    <row r="26522" spans="7:17">
      <c r="G26522" s="1"/>
      <c r="Q26522" s="32" t="str">
        <f>IF(I26522="OUTSTANDING",'Data Table Volumes'!$B$1-G26522,"NA")</f>
        <v>NA</v>
      </c>
    </row>
    <row r="26523" spans="7:17">
      <c r="G26523" s="1"/>
      <c r="Q26523" s="32" t="str">
        <f>IF(I26523="OUTSTANDING",'Data Table Volumes'!$B$1-G26523,"NA")</f>
        <v>NA</v>
      </c>
    </row>
    <row r="26524" spans="7:17">
      <c r="G26524" s="1"/>
      <c r="Q26524" s="32" t="str">
        <f>IF(I26524="OUTSTANDING",'Data Table Volumes'!$B$1-G26524,"NA")</f>
        <v>NA</v>
      </c>
    </row>
    <row r="26525" spans="7:17">
      <c r="G26525" s="1"/>
      <c r="Q26525" s="32" t="str">
        <f>IF(I26525="OUTSTANDING",'Data Table Volumes'!$B$1-G26525,"NA")</f>
        <v>NA</v>
      </c>
    </row>
    <row r="26526" spans="7:17">
      <c r="G26526" s="1"/>
      <c r="Q26526" s="32" t="str">
        <f>IF(I26526="OUTSTANDING",'Data Table Volumes'!$B$1-G26526,"NA")</f>
        <v>NA</v>
      </c>
    </row>
    <row r="26527" spans="7:17">
      <c r="G26527" s="1"/>
      <c r="Q26527" s="32" t="str">
        <f>IF(I26527="OUTSTANDING",'Data Table Volumes'!$B$1-G26527,"NA")</f>
        <v>NA</v>
      </c>
    </row>
    <row r="26528" spans="7:17">
      <c r="G26528" s="1"/>
      <c r="Q26528" s="32" t="str">
        <f>IF(I26528="OUTSTANDING",'Data Table Volumes'!$B$1-G26528,"NA")</f>
        <v>NA</v>
      </c>
    </row>
    <row r="26529" spans="7:17">
      <c r="G26529" s="1"/>
      <c r="Q26529" s="32" t="str">
        <f>IF(I26529="OUTSTANDING",'Data Table Volumes'!$B$1-G26529,"NA")</f>
        <v>NA</v>
      </c>
    </row>
    <row r="26530" spans="7:17">
      <c r="G26530" s="1"/>
      <c r="Q26530" s="32" t="str">
        <f>IF(I26530="OUTSTANDING",'Data Table Volumes'!$B$1-G26530,"NA")</f>
        <v>NA</v>
      </c>
    </row>
    <row r="26531" spans="7:17">
      <c r="G26531" s="1"/>
      <c r="Q26531" s="32" t="str">
        <f>IF(I26531="OUTSTANDING",'Data Table Volumes'!$B$1-G26531,"NA")</f>
        <v>NA</v>
      </c>
    </row>
    <row r="26532" spans="7:17">
      <c r="G26532" s="1"/>
      <c r="Q26532" s="32" t="str">
        <f>IF(I26532="OUTSTANDING",'Data Table Volumes'!$B$1-G26532,"NA")</f>
        <v>NA</v>
      </c>
    </row>
    <row r="26533" spans="7:17">
      <c r="G26533" s="1"/>
      <c r="Q26533" s="32" t="str">
        <f>IF(I26533="OUTSTANDING",'Data Table Volumes'!$B$1-G26533,"NA")</f>
        <v>NA</v>
      </c>
    </row>
    <row r="26534" spans="7:17">
      <c r="G26534" s="1"/>
      <c r="Q26534" s="32" t="str">
        <f>IF(I26534="OUTSTANDING",'Data Table Volumes'!$B$1-G26534,"NA")</f>
        <v>NA</v>
      </c>
    </row>
    <row r="26535" spans="7:17">
      <c r="G26535" s="1"/>
      <c r="Q26535" s="32" t="str">
        <f>IF(I26535="OUTSTANDING",'Data Table Volumes'!$B$1-G26535,"NA")</f>
        <v>NA</v>
      </c>
    </row>
    <row r="26536" spans="7:17">
      <c r="G26536" s="1"/>
      <c r="Q26536" s="32" t="str">
        <f>IF(I26536="OUTSTANDING",'Data Table Volumes'!$B$1-G26536,"NA")</f>
        <v>NA</v>
      </c>
    </row>
    <row r="26537" spans="7:17">
      <c r="G26537" s="1"/>
      <c r="Q26537" s="32" t="str">
        <f>IF(I26537="OUTSTANDING",'Data Table Volumes'!$B$1-G26537,"NA")</f>
        <v>NA</v>
      </c>
    </row>
    <row r="26538" spans="7:17">
      <c r="G26538" s="1"/>
      <c r="Q26538" s="32" t="str">
        <f>IF(I26538="OUTSTANDING",'Data Table Volumes'!$B$1-G26538,"NA")</f>
        <v>NA</v>
      </c>
    </row>
    <row r="26539" spans="7:17">
      <c r="G26539" s="1"/>
      <c r="Q26539" s="32" t="str">
        <f>IF(I26539="OUTSTANDING",'Data Table Volumes'!$B$1-G26539,"NA")</f>
        <v>NA</v>
      </c>
    </row>
    <row r="26540" spans="7:17">
      <c r="G26540" s="1"/>
      <c r="Q26540" s="32" t="str">
        <f>IF(I26540="OUTSTANDING",'Data Table Volumes'!$B$1-G26540,"NA")</f>
        <v>NA</v>
      </c>
    </row>
    <row r="26541" spans="7:17">
      <c r="G26541" s="1"/>
      <c r="Q26541" s="32" t="str">
        <f>IF(I26541="OUTSTANDING",'Data Table Volumes'!$B$1-G26541,"NA")</f>
        <v>NA</v>
      </c>
    </row>
    <row r="26542" spans="7:17">
      <c r="G26542" s="1"/>
      <c r="Q26542" s="32" t="str">
        <f>IF(I26542="OUTSTANDING",'Data Table Volumes'!$B$1-G26542,"NA")</f>
        <v>NA</v>
      </c>
    </row>
    <row r="26543" spans="7:17">
      <c r="G26543" s="1"/>
      <c r="Q26543" s="32" t="str">
        <f>IF(I26543="OUTSTANDING",'Data Table Volumes'!$B$1-G26543,"NA")</f>
        <v>NA</v>
      </c>
    </row>
    <row r="26544" spans="7:17">
      <c r="G26544" s="1"/>
      <c r="Q26544" s="32" t="str">
        <f>IF(I26544="OUTSTANDING",'Data Table Volumes'!$B$1-G26544,"NA")</f>
        <v>NA</v>
      </c>
    </row>
    <row r="26545" spans="7:17">
      <c r="G26545" s="1"/>
      <c r="Q26545" s="32" t="str">
        <f>IF(I26545="OUTSTANDING",'Data Table Volumes'!$B$1-G26545,"NA")</f>
        <v>NA</v>
      </c>
    </row>
    <row r="26546" spans="7:17">
      <c r="G26546" s="1"/>
      <c r="Q26546" s="32" t="str">
        <f>IF(I26546="OUTSTANDING",'Data Table Volumes'!$B$1-G26546,"NA")</f>
        <v>NA</v>
      </c>
    </row>
    <row r="26547" spans="7:17">
      <c r="G26547" s="1"/>
      <c r="Q26547" s="32" t="str">
        <f>IF(I26547="OUTSTANDING",'Data Table Volumes'!$B$1-G26547,"NA")</f>
        <v>NA</v>
      </c>
    </row>
    <row r="26548" spans="7:17">
      <c r="G26548" s="1"/>
      <c r="Q26548" s="32" t="str">
        <f>IF(I26548="OUTSTANDING",'Data Table Volumes'!$B$1-G26548,"NA")</f>
        <v>NA</v>
      </c>
    </row>
    <row r="26549" spans="7:17">
      <c r="G26549" s="1"/>
      <c r="Q26549" s="32" t="str">
        <f>IF(I26549="OUTSTANDING",'Data Table Volumes'!$B$1-G26549,"NA")</f>
        <v>NA</v>
      </c>
    </row>
    <row r="26550" spans="7:17">
      <c r="G26550" s="1"/>
      <c r="Q26550" s="32" t="str">
        <f>IF(I26550="OUTSTANDING",'Data Table Volumes'!$B$1-G26550,"NA")</f>
        <v>NA</v>
      </c>
    </row>
    <row r="26551" spans="7:17">
      <c r="G26551" s="1"/>
      <c r="Q26551" s="32" t="str">
        <f>IF(I26551="OUTSTANDING",'Data Table Volumes'!$B$1-G26551,"NA")</f>
        <v>NA</v>
      </c>
    </row>
    <row r="26552" spans="7:17">
      <c r="G26552" s="1"/>
      <c r="Q26552" s="32" t="str">
        <f>IF(I26552="OUTSTANDING",'Data Table Volumes'!$B$1-G26552,"NA")</f>
        <v>NA</v>
      </c>
    </row>
    <row r="26553" spans="7:17">
      <c r="G26553" s="1"/>
      <c r="Q26553" s="32" t="str">
        <f>IF(I26553="OUTSTANDING",'Data Table Volumes'!$B$1-G26553,"NA")</f>
        <v>NA</v>
      </c>
    </row>
    <row r="26554" spans="7:17">
      <c r="G26554" s="1"/>
      <c r="Q26554" s="32" t="str">
        <f>IF(I26554="OUTSTANDING",'Data Table Volumes'!$B$1-G26554,"NA")</f>
        <v>NA</v>
      </c>
    </row>
    <row r="26555" spans="7:17">
      <c r="G26555" s="1"/>
      <c r="Q26555" s="32" t="str">
        <f>IF(I26555="OUTSTANDING",'Data Table Volumes'!$B$1-G26555,"NA")</f>
        <v>NA</v>
      </c>
    </row>
    <row r="26556" spans="7:17">
      <c r="G26556" s="1"/>
      <c r="Q26556" s="32" t="str">
        <f>IF(I26556="OUTSTANDING",'Data Table Volumes'!$B$1-G26556,"NA")</f>
        <v>NA</v>
      </c>
    </row>
    <row r="26557" spans="7:17">
      <c r="G26557" s="1"/>
      <c r="Q26557" s="32" t="str">
        <f>IF(I26557="OUTSTANDING",'Data Table Volumes'!$B$1-G26557,"NA")</f>
        <v>NA</v>
      </c>
    </row>
    <row r="26558" spans="7:17">
      <c r="G26558" s="1"/>
      <c r="Q26558" s="32" t="str">
        <f>IF(I26558="OUTSTANDING",'Data Table Volumes'!$B$1-G26558,"NA")</f>
        <v>NA</v>
      </c>
    </row>
    <row r="26559" spans="7:17">
      <c r="G26559" s="1"/>
      <c r="Q26559" s="32" t="str">
        <f>IF(I26559="OUTSTANDING",'Data Table Volumes'!$B$1-G26559,"NA")</f>
        <v>NA</v>
      </c>
    </row>
    <row r="26560" spans="7:17">
      <c r="G26560" s="1"/>
      <c r="Q26560" s="32" t="str">
        <f>IF(I26560="OUTSTANDING",'Data Table Volumes'!$B$1-G26560,"NA")</f>
        <v>NA</v>
      </c>
    </row>
    <row r="26561" spans="7:17">
      <c r="G26561" s="1"/>
      <c r="Q26561" s="32" t="str">
        <f>IF(I26561="OUTSTANDING",'Data Table Volumes'!$B$1-G26561,"NA")</f>
        <v>NA</v>
      </c>
    </row>
    <row r="26562" spans="7:17">
      <c r="G26562" s="1"/>
      <c r="Q26562" s="32" t="str">
        <f>IF(I26562="OUTSTANDING",'Data Table Volumes'!$B$1-G26562,"NA")</f>
        <v>NA</v>
      </c>
    </row>
    <row r="26563" spans="7:17">
      <c r="G26563" s="1"/>
      <c r="Q26563" s="32" t="str">
        <f>IF(I26563="OUTSTANDING",'Data Table Volumes'!$B$1-G26563,"NA")</f>
        <v>NA</v>
      </c>
    </row>
    <row r="26564" spans="7:17">
      <c r="G26564" s="1"/>
      <c r="Q26564" s="32" t="str">
        <f>IF(I26564="OUTSTANDING",'Data Table Volumes'!$B$1-G26564,"NA")</f>
        <v>NA</v>
      </c>
    </row>
    <row r="26565" spans="7:17">
      <c r="G26565" s="1"/>
      <c r="Q26565" s="32" t="str">
        <f>IF(I26565="OUTSTANDING",'Data Table Volumes'!$B$1-G26565,"NA")</f>
        <v>NA</v>
      </c>
    </row>
    <row r="26566" spans="7:17">
      <c r="G26566" s="1"/>
      <c r="Q26566" s="32" t="str">
        <f>IF(I26566="OUTSTANDING",'Data Table Volumes'!$B$1-G26566,"NA")</f>
        <v>NA</v>
      </c>
    </row>
    <row r="26567" spans="7:17">
      <c r="G26567" s="1"/>
      <c r="Q26567" s="32" t="str">
        <f>IF(I26567="OUTSTANDING",'Data Table Volumes'!$B$1-G26567,"NA")</f>
        <v>NA</v>
      </c>
    </row>
    <row r="26568" spans="7:17">
      <c r="G26568" s="1"/>
      <c r="Q26568" s="32" t="str">
        <f>IF(I26568="OUTSTANDING",'Data Table Volumes'!$B$1-G26568,"NA")</f>
        <v>NA</v>
      </c>
    </row>
    <row r="26569" spans="7:17">
      <c r="G26569" s="1"/>
      <c r="Q26569" s="32" t="str">
        <f>IF(I26569="OUTSTANDING",'Data Table Volumes'!$B$1-G26569,"NA")</f>
        <v>NA</v>
      </c>
    </row>
    <row r="26570" spans="7:17">
      <c r="G26570" s="1"/>
      <c r="Q26570" s="32" t="str">
        <f>IF(I26570="OUTSTANDING",'Data Table Volumes'!$B$1-G26570,"NA")</f>
        <v>NA</v>
      </c>
    </row>
    <row r="26571" spans="7:17">
      <c r="G26571" s="1"/>
      <c r="Q26571" s="32" t="str">
        <f>IF(I26571="OUTSTANDING",'Data Table Volumes'!$B$1-G26571,"NA")</f>
        <v>NA</v>
      </c>
    </row>
    <row r="26572" spans="7:17">
      <c r="G26572" s="1"/>
      <c r="Q26572" s="32" t="str">
        <f>IF(I26572="OUTSTANDING",'Data Table Volumes'!$B$1-G26572,"NA")</f>
        <v>NA</v>
      </c>
    </row>
    <row r="26573" spans="7:17">
      <c r="G26573" s="1"/>
      <c r="Q26573" s="32" t="str">
        <f>IF(I26573="OUTSTANDING",'Data Table Volumes'!$B$1-G26573,"NA")</f>
        <v>NA</v>
      </c>
    </row>
    <row r="26574" spans="7:17">
      <c r="G26574" s="1"/>
      <c r="Q26574" s="32" t="str">
        <f>IF(I26574="OUTSTANDING",'Data Table Volumes'!$B$1-G26574,"NA")</f>
        <v>NA</v>
      </c>
    </row>
    <row r="26575" spans="7:17">
      <c r="G26575" s="1"/>
      <c r="Q26575" s="32" t="str">
        <f>IF(I26575="OUTSTANDING",'Data Table Volumes'!$B$1-G26575,"NA")</f>
        <v>NA</v>
      </c>
    </row>
    <row r="26576" spans="7:17">
      <c r="G26576" s="1"/>
      <c r="Q26576" s="32" t="str">
        <f>IF(I26576="OUTSTANDING",'Data Table Volumes'!$B$1-G26576,"NA")</f>
        <v>NA</v>
      </c>
    </row>
    <row r="26577" spans="7:17">
      <c r="G26577" s="1"/>
      <c r="Q26577" s="32" t="str">
        <f>IF(I26577="OUTSTANDING",'Data Table Volumes'!$B$1-G26577,"NA")</f>
        <v>NA</v>
      </c>
    </row>
    <row r="26578" spans="7:17">
      <c r="G26578" s="1"/>
      <c r="Q26578" s="32" t="str">
        <f>IF(I26578="OUTSTANDING",'Data Table Volumes'!$B$1-G26578,"NA")</f>
        <v>NA</v>
      </c>
    </row>
    <row r="26579" spans="7:17">
      <c r="G26579" s="1"/>
      <c r="Q26579" s="32" t="str">
        <f>IF(I26579="OUTSTANDING",'Data Table Volumes'!$B$1-G26579,"NA")</f>
        <v>NA</v>
      </c>
    </row>
    <row r="26580" spans="7:17">
      <c r="G26580" s="1"/>
      <c r="Q26580" s="32" t="str">
        <f>IF(I26580="OUTSTANDING",'Data Table Volumes'!$B$1-G26580,"NA")</f>
        <v>NA</v>
      </c>
    </row>
    <row r="26581" spans="7:17">
      <c r="G26581" s="1"/>
      <c r="Q26581" s="32" t="str">
        <f>IF(I26581="OUTSTANDING",'Data Table Volumes'!$B$1-G26581,"NA")</f>
        <v>NA</v>
      </c>
    </row>
    <row r="26582" spans="7:17">
      <c r="G26582" s="1"/>
      <c r="Q26582" s="32" t="str">
        <f>IF(I26582="OUTSTANDING",'Data Table Volumes'!$B$1-G26582,"NA")</f>
        <v>NA</v>
      </c>
    </row>
    <row r="26583" spans="7:17">
      <c r="G26583" s="1"/>
      <c r="Q26583" s="32" t="str">
        <f>IF(I26583="OUTSTANDING",'Data Table Volumes'!$B$1-G26583,"NA")</f>
        <v>NA</v>
      </c>
    </row>
    <row r="26584" spans="7:17">
      <c r="G26584" s="1"/>
      <c r="Q26584" s="32" t="str">
        <f>IF(I26584="OUTSTANDING",'Data Table Volumes'!$B$1-G26584,"NA")</f>
        <v>NA</v>
      </c>
    </row>
    <row r="26585" spans="7:17">
      <c r="G26585" s="1"/>
      <c r="Q26585" s="32" t="str">
        <f>IF(I26585="OUTSTANDING",'Data Table Volumes'!$B$1-G26585,"NA")</f>
        <v>NA</v>
      </c>
    </row>
    <row r="26586" spans="7:17">
      <c r="G26586" s="1"/>
      <c r="Q26586" s="32" t="str">
        <f>IF(I26586="OUTSTANDING",'Data Table Volumes'!$B$1-G26586,"NA")</f>
        <v>NA</v>
      </c>
    </row>
    <row r="26587" spans="7:17">
      <c r="G26587" s="1"/>
      <c r="Q26587" s="32" t="str">
        <f>IF(I26587="OUTSTANDING",'Data Table Volumes'!$B$1-G26587,"NA")</f>
        <v>NA</v>
      </c>
    </row>
    <row r="26588" spans="7:17">
      <c r="G26588" s="1"/>
      <c r="Q26588" s="32" t="str">
        <f>IF(I26588="OUTSTANDING",'Data Table Volumes'!$B$1-G26588,"NA")</f>
        <v>NA</v>
      </c>
    </row>
    <row r="26589" spans="7:17">
      <c r="G26589" s="1"/>
      <c r="Q26589" s="32" t="str">
        <f>IF(I26589="OUTSTANDING",'Data Table Volumes'!$B$1-G26589,"NA")</f>
        <v>NA</v>
      </c>
    </row>
    <row r="26590" spans="7:17">
      <c r="G26590" s="1"/>
      <c r="Q26590" s="32" t="str">
        <f>IF(I26590="OUTSTANDING",'Data Table Volumes'!$B$1-G26590,"NA")</f>
        <v>NA</v>
      </c>
    </row>
    <row r="26591" spans="7:17">
      <c r="G26591" s="1"/>
      <c r="Q26591" s="32" t="str">
        <f>IF(I26591="OUTSTANDING",'Data Table Volumes'!$B$1-G26591,"NA")</f>
        <v>NA</v>
      </c>
    </row>
    <row r="26592" spans="7:17">
      <c r="G26592" s="1"/>
      <c r="Q26592" s="32" t="str">
        <f>IF(I26592="OUTSTANDING",'Data Table Volumes'!$B$1-G26592,"NA")</f>
        <v>NA</v>
      </c>
    </row>
    <row r="26593" spans="7:17">
      <c r="G26593" s="1"/>
      <c r="Q26593" s="32" t="str">
        <f>IF(I26593="OUTSTANDING",'Data Table Volumes'!$B$1-G26593,"NA")</f>
        <v>NA</v>
      </c>
    </row>
    <row r="26594" spans="7:17">
      <c r="G26594" s="1"/>
      <c r="Q26594" s="32" t="str">
        <f>IF(I26594="OUTSTANDING",'Data Table Volumes'!$B$1-G26594,"NA")</f>
        <v>NA</v>
      </c>
    </row>
    <row r="26595" spans="7:17">
      <c r="G26595" s="1"/>
      <c r="Q26595" s="32" t="str">
        <f>IF(I26595="OUTSTANDING",'Data Table Volumes'!$B$1-G26595,"NA")</f>
        <v>NA</v>
      </c>
    </row>
    <row r="26596" spans="7:17">
      <c r="G26596" s="1"/>
      <c r="Q26596" s="32" t="str">
        <f>IF(I26596="OUTSTANDING",'Data Table Volumes'!$B$1-G26596,"NA")</f>
        <v>NA</v>
      </c>
    </row>
    <row r="26597" spans="7:17">
      <c r="G26597" s="1"/>
      <c r="Q26597" s="32" t="str">
        <f>IF(I26597="OUTSTANDING",'Data Table Volumes'!$B$1-G26597,"NA")</f>
        <v>NA</v>
      </c>
    </row>
    <row r="26598" spans="7:17">
      <c r="G26598" s="1"/>
      <c r="Q26598" s="32" t="str">
        <f>IF(I26598="OUTSTANDING",'Data Table Volumes'!$B$1-G26598,"NA")</f>
        <v>NA</v>
      </c>
    </row>
    <row r="26599" spans="7:17">
      <c r="G26599" s="1"/>
      <c r="Q26599" s="32" t="str">
        <f>IF(I26599="OUTSTANDING",'Data Table Volumes'!$B$1-G26599,"NA")</f>
        <v>NA</v>
      </c>
    </row>
    <row r="26600" spans="7:17">
      <c r="G26600" s="1"/>
      <c r="Q26600" s="32" t="str">
        <f>IF(I26600="OUTSTANDING",'Data Table Volumes'!$B$1-G26600,"NA")</f>
        <v>NA</v>
      </c>
    </row>
    <row r="26601" spans="7:17">
      <c r="G26601" s="1"/>
      <c r="Q26601" s="32" t="str">
        <f>IF(I26601="OUTSTANDING",'Data Table Volumes'!$B$1-G26601,"NA")</f>
        <v>NA</v>
      </c>
    </row>
    <row r="26602" spans="7:17">
      <c r="G26602" s="1"/>
      <c r="Q26602" s="32" t="str">
        <f>IF(I26602="OUTSTANDING",'Data Table Volumes'!$B$1-G26602,"NA")</f>
        <v>NA</v>
      </c>
    </row>
    <row r="26603" spans="7:17">
      <c r="G26603" s="1"/>
      <c r="Q26603" s="32" t="str">
        <f>IF(I26603="OUTSTANDING",'Data Table Volumes'!$B$1-G26603,"NA")</f>
        <v>NA</v>
      </c>
    </row>
    <row r="26604" spans="7:17">
      <c r="G26604" s="1"/>
      <c r="Q26604" s="32" t="str">
        <f>IF(I26604="OUTSTANDING",'Data Table Volumes'!$B$1-G26604,"NA")</f>
        <v>NA</v>
      </c>
    </row>
    <row r="26605" spans="7:17">
      <c r="G26605" s="1"/>
      <c r="Q26605" s="32" t="str">
        <f>IF(I26605="OUTSTANDING",'Data Table Volumes'!$B$1-G26605,"NA")</f>
        <v>NA</v>
      </c>
    </row>
    <row r="26606" spans="7:17">
      <c r="G26606" s="1"/>
      <c r="Q26606" s="32" t="str">
        <f>IF(I26606="OUTSTANDING",'Data Table Volumes'!$B$1-G26606,"NA")</f>
        <v>NA</v>
      </c>
    </row>
    <row r="26607" spans="7:17">
      <c r="G26607" s="1"/>
      <c r="Q26607" s="32" t="str">
        <f>IF(I26607="OUTSTANDING",'Data Table Volumes'!$B$1-G26607,"NA")</f>
        <v>NA</v>
      </c>
    </row>
    <row r="26608" spans="7:17">
      <c r="G26608" s="1"/>
      <c r="Q26608" s="32" t="str">
        <f>IF(I26608="OUTSTANDING",'Data Table Volumes'!$B$1-G26608,"NA")</f>
        <v>NA</v>
      </c>
    </row>
    <row r="26609" spans="7:17">
      <c r="G26609" s="1"/>
      <c r="Q26609" s="32" t="str">
        <f>IF(I26609="OUTSTANDING",'Data Table Volumes'!$B$1-G26609,"NA")</f>
        <v>NA</v>
      </c>
    </row>
    <row r="26610" spans="7:17">
      <c r="G26610" s="1"/>
      <c r="Q26610" s="32" t="str">
        <f>IF(I26610="OUTSTANDING",'Data Table Volumes'!$B$1-G26610,"NA")</f>
        <v>NA</v>
      </c>
    </row>
    <row r="26611" spans="7:17">
      <c r="G26611" s="1"/>
      <c r="Q26611" s="32" t="str">
        <f>IF(I26611="OUTSTANDING",'Data Table Volumes'!$B$1-G26611,"NA")</f>
        <v>NA</v>
      </c>
    </row>
    <row r="26612" spans="7:17">
      <c r="G26612" s="1"/>
      <c r="Q26612" s="32" t="str">
        <f>IF(I26612="OUTSTANDING",'Data Table Volumes'!$B$1-G26612,"NA")</f>
        <v>NA</v>
      </c>
    </row>
    <row r="26613" spans="7:17">
      <c r="G26613" s="1"/>
      <c r="Q26613" s="32" t="str">
        <f>IF(I26613="OUTSTANDING",'Data Table Volumes'!$B$1-G26613,"NA")</f>
        <v>NA</v>
      </c>
    </row>
    <row r="26614" spans="7:17">
      <c r="G26614" s="1"/>
      <c r="Q26614" s="32" t="str">
        <f>IF(I26614="OUTSTANDING",'Data Table Volumes'!$B$1-G26614,"NA")</f>
        <v>NA</v>
      </c>
    </row>
    <row r="26615" spans="7:17">
      <c r="G26615" s="1"/>
      <c r="Q26615" s="32" t="str">
        <f>IF(I26615="OUTSTANDING",'Data Table Volumes'!$B$1-G26615,"NA")</f>
        <v>NA</v>
      </c>
    </row>
    <row r="26616" spans="7:17">
      <c r="G26616" s="1"/>
      <c r="Q26616" s="32" t="str">
        <f>IF(I26616="OUTSTANDING",'Data Table Volumes'!$B$1-G26616,"NA")</f>
        <v>NA</v>
      </c>
    </row>
    <row r="26617" spans="7:17">
      <c r="G26617" s="1"/>
      <c r="Q26617" s="32" t="str">
        <f>IF(I26617="OUTSTANDING",'Data Table Volumes'!$B$1-G26617,"NA")</f>
        <v>NA</v>
      </c>
    </row>
    <row r="26618" spans="7:17">
      <c r="G26618" s="1"/>
      <c r="Q26618" s="32" t="str">
        <f>IF(I26618="OUTSTANDING",'Data Table Volumes'!$B$1-G26618,"NA")</f>
        <v>NA</v>
      </c>
    </row>
    <row r="26619" spans="7:17">
      <c r="G26619" s="1"/>
      <c r="Q26619" s="32" t="str">
        <f>IF(I26619="OUTSTANDING",'Data Table Volumes'!$B$1-G26619,"NA")</f>
        <v>NA</v>
      </c>
    </row>
    <row r="26620" spans="7:17">
      <c r="G26620" s="1"/>
      <c r="Q26620" s="32" t="str">
        <f>IF(I26620="OUTSTANDING",'Data Table Volumes'!$B$1-G26620,"NA")</f>
        <v>NA</v>
      </c>
    </row>
    <row r="26621" spans="7:17">
      <c r="G26621" s="1"/>
      <c r="Q26621" s="32" t="str">
        <f>IF(I26621="OUTSTANDING",'Data Table Volumes'!$B$1-G26621,"NA")</f>
        <v>NA</v>
      </c>
    </row>
    <row r="26622" spans="7:17">
      <c r="G26622" s="1"/>
      <c r="Q26622" s="32" t="str">
        <f>IF(I26622="OUTSTANDING",'Data Table Volumes'!$B$1-G26622,"NA")</f>
        <v>NA</v>
      </c>
    </row>
    <row r="26623" spans="7:17">
      <c r="G26623" s="1"/>
      <c r="Q26623" s="32" t="str">
        <f>IF(I26623="OUTSTANDING",'Data Table Volumes'!$B$1-G26623,"NA")</f>
        <v>NA</v>
      </c>
    </row>
    <row r="26624" spans="7:17">
      <c r="G26624" s="1"/>
      <c r="Q26624" s="32" t="str">
        <f>IF(I26624="OUTSTANDING",'Data Table Volumes'!$B$1-G26624,"NA")</f>
        <v>NA</v>
      </c>
    </row>
    <row r="26625" spans="7:17">
      <c r="G26625" s="1"/>
      <c r="Q26625" s="32" t="str">
        <f>IF(I26625="OUTSTANDING",'Data Table Volumes'!$B$1-G26625,"NA")</f>
        <v>NA</v>
      </c>
    </row>
    <row r="26626" spans="7:17">
      <c r="G26626" s="1"/>
      <c r="Q26626" s="32" t="str">
        <f>IF(I26626="OUTSTANDING",'Data Table Volumes'!$B$1-G26626,"NA")</f>
        <v>NA</v>
      </c>
    </row>
    <row r="26627" spans="7:17">
      <c r="G26627" s="1"/>
      <c r="Q26627" s="32" t="str">
        <f>IF(I26627="OUTSTANDING",'Data Table Volumes'!$B$1-G26627,"NA")</f>
        <v>NA</v>
      </c>
    </row>
    <row r="26628" spans="7:17">
      <c r="G26628" s="1"/>
      <c r="Q26628" s="32" t="str">
        <f>IF(I26628="OUTSTANDING",'Data Table Volumes'!$B$1-G26628,"NA")</f>
        <v>NA</v>
      </c>
    </row>
    <row r="26629" spans="7:17">
      <c r="G26629" s="1"/>
      <c r="Q26629" s="32" t="str">
        <f>IF(I26629="OUTSTANDING",'Data Table Volumes'!$B$1-G26629,"NA")</f>
        <v>NA</v>
      </c>
    </row>
    <row r="26630" spans="7:17">
      <c r="G26630" s="1"/>
      <c r="Q26630" s="32" t="str">
        <f>IF(I26630="OUTSTANDING",'Data Table Volumes'!$B$1-G26630,"NA")</f>
        <v>NA</v>
      </c>
    </row>
    <row r="26631" spans="7:17">
      <c r="G26631" s="1"/>
      <c r="Q26631" s="32" t="str">
        <f>IF(I26631="OUTSTANDING",'Data Table Volumes'!$B$1-G26631,"NA")</f>
        <v>NA</v>
      </c>
    </row>
    <row r="26632" spans="7:17">
      <c r="G26632" s="1"/>
      <c r="Q26632" s="32" t="str">
        <f>IF(I26632="OUTSTANDING",'Data Table Volumes'!$B$1-G26632,"NA")</f>
        <v>NA</v>
      </c>
    </row>
    <row r="26633" spans="7:17">
      <c r="G26633" s="1"/>
      <c r="Q26633" s="32" t="str">
        <f>IF(I26633="OUTSTANDING",'Data Table Volumes'!$B$1-G26633,"NA")</f>
        <v>NA</v>
      </c>
    </row>
    <row r="26634" spans="7:17">
      <c r="G26634" s="1"/>
      <c r="Q26634" s="32" t="str">
        <f>IF(I26634="OUTSTANDING",'Data Table Volumes'!$B$1-G26634,"NA")</f>
        <v>NA</v>
      </c>
    </row>
    <row r="26635" spans="7:17">
      <c r="G26635" s="1"/>
      <c r="Q26635" s="32" t="str">
        <f>IF(I26635="OUTSTANDING",'Data Table Volumes'!$B$1-G26635,"NA")</f>
        <v>NA</v>
      </c>
    </row>
    <row r="26636" spans="7:17">
      <c r="G26636" s="1"/>
      <c r="Q26636" s="32" t="str">
        <f>IF(I26636="OUTSTANDING",'Data Table Volumes'!$B$1-G26636,"NA")</f>
        <v>NA</v>
      </c>
    </row>
    <row r="26637" spans="7:17">
      <c r="G26637" s="1"/>
      <c r="Q26637" s="32" t="str">
        <f>IF(I26637="OUTSTANDING",'Data Table Volumes'!$B$1-G26637,"NA")</f>
        <v>NA</v>
      </c>
    </row>
    <row r="26638" spans="7:17">
      <c r="G26638" s="1"/>
      <c r="Q26638" s="32" t="str">
        <f>IF(I26638="OUTSTANDING",'Data Table Volumes'!$B$1-G26638,"NA")</f>
        <v>NA</v>
      </c>
    </row>
    <row r="26639" spans="7:17">
      <c r="G26639" s="1"/>
      <c r="Q26639" s="32" t="str">
        <f>IF(I26639="OUTSTANDING",'Data Table Volumes'!$B$1-G26639,"NA")</f>
        <v>NA</v>
      </c>
    </row>
    <row r="26640" spans="7:17">
      <c r="G26640" s="1"/>
      <c r="Q26640" s="32" t="str">
        <f>IF(I26640="OUTSTANDING",'Data Table Volumes'!$B$1-G26640,"NA")</f>
        <v>NA</v>
      </c>
    </row>
    <row r="26641" spans="7:17">
      <c r="G26641" s="1"/>
      <c r="Q26641" s="32" t="str">
        <f>IF(I26641="OUTSTANDING",'Data Table Volumes'!$B$1-G26641,"NA")</f>
        <v>NA</v>
      </c>
    </row>
    <row r="26642" spans="7:17">
      <c r="G26642" s="1"/>
      <c r="Q26642" s="32" t="str">
        <f>IF(I26642="OUTSTANDING",'Data Table Volumes'!$B$1-G26642,"NA")</f>
        <v>NA</v>
      </c>
    </row>
    <row r="26643" spans="7:17">
      <c r="G26643" s="1"/>
      <c r="Q26643" s="32" t="str">
        <f>IF(I26643="OUTSTANDING",'Data Table Volumes'!$B$1-G26643,"NA")</f>
        <v>NA</v>
      </c>
    </row>
    <row r="26644" spans="7:17">
      <c r="G26644" s="1"/>
      <c r="Q26644" s="32" t="str">
        <f>IF(I26644="OUTSTANDING",'Data Table Volumes'!$B$1-G26644,"NA")</f>
        <v>NA</v>
      </c>
    </row>
    <row r="26645" spans="7:17">
      <c r="G26645" s="1"/>
      <c r="Q26645" s="32" t="str">
        <f>IF(I26645="OUTSTANDING",'Data Table Volumes'!$B$1-G26645,"NA")</f>
        <v>NA</v>
      </c>
    </row>
    <row r="26646" spans="7:17">
      <c r="G26646" s="1"/>
      <c r="Q26646" s="32" t="str">
        <f>IF(I26646="OUTSTANDING",'Data Table Volumes'!$B$1-G26646,"NA")</f>
        <v>NA</v>
      </c>
    </row>
    <row r="26647" spans="7:17">
      <c r="G26647" s="1"/>
      <c r="Q26647" s="32" t="str">
        <f>IF(I26647="OUTSTANDING",'Data Table Volumes'!$B$1-G26647,"NA")</f>
        <v>NA</v>
      </c>
    </row>
    <row r="26648" spans="7:17">
      <c r="G26648" s="1"/>
      <c r="Q26648" s="32" t="str">
        <f>IF(I26648="OUTSTANDING",'Data Table Volumes'!$B$1-G26648,"NA")</f>
        <v>NA</v>
      </c>
    </row>
    <row r="26649" spans="7:17">
      <c r="G26649" s="1"/>
      <c r="Q26649" s="32" t="str">
        <f>IF(I26649="OUTSTANDING",'Data Table Volumes'!$B$1-G26649,"NA")</f>
        <v>NA</v>
      </c>
    </row>
    <row r="26650" spans="7:17">
      <c r="G26650" s="1"/>
      <c r="Q26650" s="32" t="str">
        <f>IF(I26650="OUTSTANDING",'Data Table Volumes'!$B$1-G26650,"NA")</f>
        <v>NA</v>
      </c>
    </row>
    <row r="26651" spans="7:17">
      <c r="G26651" s="1"/>
      <c r="Q26651" s="32" t="str">
        <f>IF(I26651="OUTSTANDING",'Data Table Volumes'!$B$1-G26651,"NA")</f>
        <v>NA</v>
      </c>
    </row>
    <row r="26652" spans="7:17">
      <c r="G26652" s="1"/>
      <c r="Q26652" s="32" t="str">
        <f>IF(I26652="OUTSTANDING",'Data Table Volumes'!$B$1-G26652,"NA")</f>
        <v>NA</v>
      </c>
    </row>
    <row r="26653" spans="7:17">
      <c r="G26653" s="1"/>
      <c r="Q26653" s="32" t="str">
        <f>IF(I26653="OUTSTANDING",'Data Table Volumes'!$B$1-G26653,"NA")</f>
        <v>NA</v>
      </c>
    </row>
    <row r="26654" spans="7:17">
      <c r="G26654" s="1"/>
      <c r="Q26654" s="32" t="str">
        <f>IF(I26654="OUTSTANDING",'Data Table Volumes'!$B$1-G26654,"NA")</f>
        <v>NA</v>
      </c>
    </row>
    <row r="26655" spans="7:17">
      <c r="G26655" s="1"/>
      <c r="Q26655" s="32" t="str">
        <f>IF(I26655="OUTSTANDING",'Data Table Volumes'!$B$1-G26655,"NA")</f>
        <v>NA</v>
      </c>
    </row>
    <row r="26656" spans="7:17">
      <c r="G26656" s="1"/>
      <c r="Q26656" s="32" t="str">
        <f>IF(I26656="OUTSTANDING",'Data Table Volumes'!$B$1-G26656,"NA")</f>
        <v>NA</v>
      </c>
    </row>
    <row r="26657" spans="7:17">
      <c r="G26657" s="1"/>
      <c r="Q26657" s="32" t="str">
        <f>IF(I26657="OUTSTANDING",'Data Table Volumes'!$B$1-G26657,"NA")</f>
        <v>NA</v>
      </c>
    </row>
    <row r="26658" spans="7:17">
      <c r="G26658" s="1"/>
      <c r="Q26658" s="32" t="str">
        <f>IF(I26658="OUTSTANDING",'Data Table Volumes'!$B$1-G26658,"NA")</f>
        <v>NA</v>
      </c>
    </row>
    <row r="26659" spans="7:17">
      <c r="G26659" s="1"/>
      <c r="Q26659" s="32" t="str">
        <f>IF(I26659="OUTSTANDING",'Data Table Volumes'!$B$1-G26659,"NA")</f>
        <v>NA</v>
      </c>
    </row>
    <row r="26660" spans="7:17">
      <c r="G26660" s="1"/>
      <c r="Q26660" s="32" t="str">
        <f>IF(I26660="OUTSTANDING",'Data Table Volumes'!$B$1-G26660,"NA")</f>
        <v>NA</v>
      </c>
    </row>
    <row r="26661" spans="7:17">
      <c r="G26661" s="1"/>
      <c r="Q26661" s="32" t="str">
        <f>IF(I26661="OUTSTANDING",'Data Table Volumes'!$B$1-G26661,"NA")</f>
        <v>NA</v>
      </c>
    </row>
    <row r="26662" spans="7:17">
      <c r="G26662" s="1"/>
      <c r="Q26662" s="32" t="str">
        <f>IF(I26662="OUTSTANDING",'Data Table Volumes'!$B$1-G26662,"NA")</f>
        <v>NA</v>
      </c>
    </row>
    <row r="26663" spans="7:17">
      <c r="G26663" s="1"/>
      <c r="Q26663" s="32" t="str">
        <f>IF(I26663="OUTSTANDING",'Data Table Volumes'!$B$1-G26663,"NA")</f>
        <v>NA</v>
      </c>
    </row>
    <row r="26664" spans="7:17">
      <c r="G26664" s="1"/>
      <c r="Q26664" s="32" t="str">
        <f>IF(I26664="OUTSTANDING",'Data Table Volumes'!$B$1-G26664,"NA")</f>
        <v>NA</v>
      </c>
    </row>
    <row r="26665" spans="7:17">
      <c r="G26665" s="1"/>
      <c r="Q26665" s="32" t="str">
        <f>IF(I26665="OUTSTANDING",'Data Table Volumes'!$B$1-G26665,"NA")</f>
        <v>NA</v>
      </c>
    </row>
    <row r="26666" spans="7:17">
      <c r="G26666" s="1"/>
      <c r="Q26666" s="32" t="str">
        <f>IF(I26666="OUTSTANDING",'Data Table Volumes'!$B$1-G26666,"NA")</f>
        <v>NA</v>
      </c>
    </row>
    <row r="26667" spans="7:17">
      <c r="G26667" s="1"/>
      <c r="Q26667" s="32" t="str">
        <f>IF(I26667="OUTSTANDING",'Data Table Volumes'!$B$1-G26667,"NA")</f>
        <v>NA</v>
      </c>
    </row>
    <row r="26668" spans="7:17">
      <c r="G26668" s="1"/>
      <c r="Q26668" s="32" t="str">
        <f>IF(I26668="OUTSTANDING",'Data Table Volumes'!$B$1-G26668,"NA")</f>
        <v>NA</v>
      </c>
    </row>
    <row r="26669" spans="7:17">
      <c r="G26669" s="1"/>
      <c r="Q26669" s="32" t="str">
        <f>IF(I26669="OUTSTANDING",'Data Table Volumes'!$B$1-G26669,"NA")</f>
        <v>NA</v>
      </c>
    </row>
    <row r="26670" spans="7:17">
      <c r="G26670" s="1"/>
      <c r="Q26670" s="32" t="str">
        <f>IF(I26670="OUTSTANDING",'Data Table Volumes'!$B$1-G26670,"NA")</f>
        <v>NA</v>
      </c>
    </row>
    <row r="26671" spans="7:17">
      <c r="G26671" s="1"/>
      <c r="Q26671" s="32" t="str">
        <f>IF(I26671="OUTSTANDING",'Data Table Volumes'!$B$1-G26671,"NA")</f>
        <v>NA</v>
      </c>
    </row>
    <row r="26672" spans="7:17">
      <c r="G26672" s="1"/>
      <c r="Q26672" s="32" t="str">
        <f>IF(I26672="OUTSTANDING",'Data Table Volumes'!$B$1-G26672,"NA")</f>
        <v>NA</v>
      </c>
    </row>
    <row r="26673" spans="7:17">
      <c r="G26673" s="1"/>
      <c r="Q26673" s="32" t="str">
        <f>IF(I26673="OUTSTANDING",'Data Table Volumes'!$B$1-G26673,"NA")</f>
        <v>NA</v>
      </c>
    </row>
    <row r="26674" spans="7:17">
      <c r="G26674" s="1"/>
      <c r="Q26674" s="32" t="str">
        <f>IF(I26674="OUTSTANDING",'Data Table Volumes'!$B$1-G26674,"NA")</f>
        <v>NA</v>
      </c>
    </row>
    <row r="26675" spans="7:17">
      <c r="G26675" s="1"/>
      <c r="Q26675" s="32" t="str">
        <f>IF(I26675="OUTSTANDING",'Data Table Volumes'!$B$1-G26675,"NA")</f>
        <v>NA</v>
      </c>
    </row>
    <row r="26676" spans="7:17">
      <c r="G26676" s="1"/>
      <c r="Q26676" s="32" t="str">
        <f>IF(I26676="OUTSTANDING",'Data Table Volumes'!$B$1-G26676,"NA")</f>
        <v>NA</v>
      </c>
    </row>
    <row r="26677" spans="7:17">
      <c r="G26677" s="1"/>
      <c r="Q26677" s="32" t="str">
        <f>IF(I26677="OUTSTANDING",'Data Table Volumes'!$B$1-G26677,"NA")</f>
        <v>NA</v>
      </c>
    </row>
    <row r="26678" spans="7:17">
      <c r="G26678" s="1"/>
      <c r="Q26678" s="32" t="str">
        <f>IF(I26678="OUTSTANDING",'Data Table Volumes'!$B$1-G26678,"NA")</f>
        <v>NA</v>
      </c>
    </row>
    <row r="26679" spans="7:17">
      <c r="G26679" s="1"/>
      <c r="Q26679" s="32" t="str">
        <f>IF(I26679="OUTSTANDING",'Data Table Volumes'!$B$1-G26679,"NA")</f>
        <v>NA</v>
      </c>
    </row>
    <row r="26680" spans="7:17">
      <c r="G26680" s="1"/>
      <c r="Q26680" s="32" t="str">
        <f>IF(I26680="OUTSTANDING",'Data Table Volumes'!$B$1-G26680,"NA")</f>
        <v>NA</v>
      </c>
    </row>
    <row r="26681" spans="7:17">
      <c r="G26681" s="1"/>
      <c r="Q26681" s="32" t="str">
        <f>IF(I26681="OUTSTANDING",'Data Table Volumes'!$B$1-G26681,"NA")</f>
        <v>NA</v>
      </c>
    </row>
    <row r="26682" spans="7:17">
      <c r="G26682" s="1"/>
      <c r="Q26682" s="32" t="str">
        <f>IF(I26682="OUTSTANDING",'Data Table Volumes'!$B$1-G26682,"NA")</f>
        <v>NA</v>
      </c>
    </row>
    <row r="26683" spans="7:17">
      <c r="G26683" s="1"/>
      <c r="Q26683" s="32" t="str">
        <f>IF(I26683="OUTSTANDING",'Data Table Volumes'!$B$1-G26683,"NA")</f>
        <v>NA</v>
      </c>
    </row>
    <row r="26684" spans="7:17">
      <c r="G26684" s="1"/>
      <c r="Q26684" s="32" t="str">
        <f>IF(I26684="OUTSTANDING",'Data Table Volumes'!$B$1-G26684,"NA")</f>
        <v>NA</v>
      </c>
    </row>
    <row r="26685" spans="7:17">
      <c r="G26685" s="1"/>
      <c r="Q26685" s="32" t="str">
        <f>IF(I26685="OUTSTANDING",'Data Table Volumes'!$B$1-G26685,"NA")</f>
        <v>NA</v>
      </c>
    </row>
    <row r="26686" spans="7:17">
      <c r="G26686" s="1"/>
      <c r="Q26686" s="32" t="str">
        <f>IF(I26686="OUTSTANDING",'Data Table Volumes'!$B$1-G26686,"NA")</f>
        <v>NA</v>
      </c>
    </row>
    <row r="26687" spans="7:17">
      <c r="G26687" s="1"/>
      <c r="Q26687" s="32" t="str">
        <f>IF(I26687="OUTSTANDING",'Data Table Volumes'!$B$1-G26687,"NA")</f>
        <v>NA</v>
      </c>
    </row>
    <row r="26688" spans="7:17">
      <c r="G26688" s="1"/>
      <c r="Q26688" s="32" t="str">
        <f>IF(I26688="OUTSTANDING",'Data Table Volumes'!$B$1-G26688,"NA")</f>
        <v>NA</v>
      </c>
    </row>
    <row r="26689" spans="7:17">
      <c r="G26689" s="1"/>
      <c r="Q26689" s="32" t="str">
        <f>IF(I26689="OUTSTANDING",'Data Table Volumes'!$B$1-G26689,"NA")</f>
        <v>NA</v>
      </c>
    </row>
    <row r="26690" spans="7:17">
      <c r="G26690" s="1"/>
      <c r="Q26690" s="32" t="str">
        <f>IF(I26690="OUTSTANDING",'Data Table Volumes'!$B$1-G26690,"NA")</f>
        <v>NA</v>
      </c>
    </row>
    <row r="26691" spans="7:17">
      <c r="G26691" s="1"/>
      <c r="Q26691" s="32" t="str">
        <f>IF(I26691="OUTSTANDING",'Data Table Volumes'!$B$1-G26691,"NA")</f>
        <v>NA</v>
      </c>
    </row>
    <row r="26692" spans="7:17">
      <c r="G26692" s="1"/>
      <c r="Q26692" s="32" t="str">
        <f>IF(I26692="OUTSTANDING",'Data Table Volumes'!$B$1-G26692,"NA")</f>
        <v>NA</v>
      </c>
    </row>
    <row r="26693" spans="7:17">
      <c r="G26693" s="1"/>
      <c r="Q26693" s="32" t="str">
        <f>IF(I26693="OUTSTANDING",'Data Table Volumes'!$B$1-G26693,"NA")</f>
        <v>NA</v>
      </c>
    </row>
    <row r="26694" spans="7:17">
      <c r="G26694" s="1"/>
      <c r="Q26694" s="32" t="str">
        <f>IF(I26694="OUTSTANDING",'Data Table Volumes'!$B$1-G26694,"NA")</f>
        <v>NA</v>
      </c>
    </row>
    <row r="26695" spans="7:17">
      <c r="G26695" s="1"/>
      <c r="Q26695" s="32" t="str">
        <f>IF(I26695="OUTSTANDING",'Data Table Volumes'!$B$1-G26695,"NA")</f>
        <v>NA</v>
      </c>
    </row>
    <row r="26696" spans="7:17">
      <c r="G26696" s="1"/>
      <c r="Q26696" s="32" t="str">
        <f>IF(I26696="OUTSTANDING",'Data Table Volumes'!$B$1-G26696,"NA")</f>
        <v>NA</v>
      </c>
    </row>
    <row r="26697" spans="7:17">
      <c r="G26697" s="1"/>
      <c r="Q26697" s="32" t="str">
        <f>IF(I26697="OUTSTANDING",'Data Table Volumes'!$B$1-G26697,"NA")</f>
        <v>NA</v>
      </c>
    </row>
    <row r="26698" spans="7:17">
      <c r="G26698" s="1"/>
      <c r="Q26698" s="32" t="str">
        <f>IF(I26698="OUTSTANDING",'Data Table Volumes'!$B$1-G26698,"NA")</f>
        <v>NA</v>
      </c>
    </row>
    <row r="26699" spans="7:17">
      <c r="G26699" s="1"/>
      <c r="Q26699" s="32" t="str">
        <f>IF(I26699="OUTSTANDING",'Data Table Volumes'!$B$1-G26699,"NA")</f>
        <v>NA</v>
      </c>
    </row>
    <row r="26700" spans="7:17">
      <c r="G26700" s="1"/>
      <c r="Q26700" s="32" t="str">
        <f>IF(I26700="OUTSTANDING",'Data Table Volumes'!$B$1-G26700,"NA")</f>
        <v>NA</v>
      </c>
    </row>
    <row r="26701" spans="7:17">
      <c r="G26701" s="1"/>
      <c r="Q26701" s="32" t="str">
        <f>IF(I26701="OUTSTANDING",'Data Table Volumes'!$B$1-G26701,"NA")</f>
        <v>NA</v>
      </c>
    </row>
    <row r="26702" spans="7:17">
      <c r="G26702" s="1"/>
      <c r="Q26702" s="32" t="str">
        <f>IF(I26702="OUTSTANDING",'Data Table Volumes'!$B$1-G26702,"NA")</f>
        <v>NA</v>
      </c>
    </row>
    <row r="26703" spans="7:17">
      <c r="G26703" s="1"/>
      <c r="Q26703" s="32" t="str">
        <f>IF(I26703="OUTSTANDING",'Data Table Volumes'!$B$1-G26703,"NA")</f>
        <v>NA</v>
      </c>
    </row>
    <row r="26704" spans="7:17">
      <c r="G26704" s="1"/>
      <c r="Q26704" s="32" t="str">
        <f>IF(I26704="OUTSTANDING",'Data Table Volumes'!$B$1-G26704,"NA")</f>
        <v>NA</v>
      </c>
    </row>
    <row r="26705" spans="7:17">
      <c r="G26705" s="1"/>
      <c r="Q26705" s="32" t="str">
        <f>IF(I26705="OUTSTANDING",'Data Table Volumes'!$B$1-G26705,"NA")</f>
        <v>NA</v>
      </c>
    </row>
    <row r="26706" spans="7:17">
      <c r="G26706" s="1"/>
      <c r="Q26706" s="32" t="str">
        <f>IF(I26706="OUTSTANDING",'Data Table Volumes'!$B$1-G26706,"NA")</f>
        <v>NA</v>
      </c>
    </row>
    <row r="26707" spans="7:17">
      <c r="G26707" s="1"/>
      <c r="Q26707" s="32" t="str">
        <f>IF(I26707="OUTSTANDING",'Data Table Volumes'!$B$1-G26707,"NA")</f>
        <v>NA</v>
      </c>
    </row>
    <row r="26708" spans="7:17">
      <c r="G26708" s="1"/>
      <c r="Q26708" s="32" t="str">
        <f>IF(I26708="OUTSTANDING",'Data Table Volumes'!$B$1-G26708,"NA")</f>
        <v>NA</v>
      </c>
    </row>
    <row r="26709" spans="7:17">
      <c r="G26709" s="1"/>
      <c r="Q26709" s="32" t="str">
        <f>IF(I26709="OUTSTANDING",'Data Table Volumes'!$B$1-G26709,"NA")</f>
        <v>NA</v>
      </c>
    </row>
    <row r="26710" spans="7:17">
      <c r="G26710" s="1"/>
      <c r="Q26710" s="32" t="str">
        <f>IF(I26710="OUTSTANDING",'Data Table Volumes'!$B$1-G26710,"NA")</f>
        <v>NA</v>
      </c>
    </row>
    <row r="26711" spans="7:17">
      <c r="G26711" s="1"/>
      <c r="Q26711" s="32" t="str">
        <f>IF(I26711="OUTSTANDING",'Data Table Volumes'!$B$1-G26711,"NA")</f>
        <v>NA</v>
      </c>
    </row>
    <row r="26712" spans="7:17">
      <c r="G26712" s="1"/>
      <c r="Q26712" s="32" t="str">
        <f>IF(I26712="OUTSTANDING",'Data Table Volumes'!$B$1-G26712,"NA")</f>
        <v>NA</v>
      </c>
    </row>
    <row r="26713" spans="7:17">
      <c r="G26713" s="1"/>
      <c r="Q26713" s="32" t="str">
        <f>IF(I26713="OUTSTANDING",'Data Table Volumes'!$B$1-G26713,"NA")</f>
        <v>NA</v>
      </c>
    </row>
    <row r="26714" spans="7:17">
      <c r="G26714" s="1"/>
      <c r="Q26714" s="32" t="str">
        <f>IF(I26714="OUTSTANDING",'Data Table Volumes'!$B$1-G26714,"NA")</f>
        <v>NA</v>
      </c>
    </row>
    <row r="26715" spans="7:17">
      <c r="G26715" s="1"/>
      <c r="Q26715" s="32" t="str">
        <f>IF(I26715="OUTSTANDING",'Data Table Volumes'!$B$1-G26715,"NA")</f>
        <v>NA</v>
      </c>
    </row>
    <row r="26716" spans="7:17">
      <c r="G26716" s="1"/>
      <c r="Q26716" s="32" t="str">
        <f>IF(I26716="OUTSTANDING",'Data Table Volumes'!$B$1-G26716,"NA")</f>
        <v>NA</v>
      </c>
    </row>
    <row r="26717" spans="7:17">
      <c r="G26717" s="1"/>
      <c r="Q26717" s="32" t="str">
        <f>IF(I26717="OUTSTANDING",'Data Table Volumes'!$B$1-G26717,"NA")</f>
        <v>NA</v>
      </c>
    </row>
    <row r="26718" spans="7:17">
      <c r="G26718" s="1"/>
      <c r="Q26718" s="32" t="str">
        <f>IF(I26718="OUTSTANDING",'Data Table Volumes'!$B$1-G26718,"NA")</f>
        <v>NA</v>
      </c>
    </row>
    <row r="26719" spans="7:17">
      <c r="G26719" s="1"/>
      <c r="Q26719" s="32" t="str">
        <f>IF(I26719="OUTSTANDING",'Data Table Volumes'!$B$1-G26719,"NA")</f>
        <v>NA</v>
      </c>
    </row>
    <row r="26720" spans="7:17">
      <c r="G26720" s="1"/>
      <c r="Q26720" s="32" t="str">
        <f>IF(I26720="OUTSTANDING",'Data Table Volumes'!$B$1-G26720,"NA")</f>
        <v>NA</v>
      </c>
    </row>
    <row r="26721" spans="7:17">
      <c r="G26721" s="1"/>
      <c r="Q26721" s="32" t="str">
        <f>IF(I26721="OUTSTANDING",'Data Table Volumes'!$B$1-G26721,"NA")</f>
        <v>NA</v>
      </c>
    </row>
    <row r="26722" spans="7:17">
      <c r="G26722" s="1"/>
      <c r="Q26722" s="32" t="str">
        <f>IF(I26722="OUTSTANDING",'Data Table Volumes'!$B$1-G26722,"NA")</f>
        <v>NA</v>
      </c>
    </row>
    <row r="26723" spans="7:17">
      <c r="G26723" s="1"/>
      <c r="Q26723" s="32" t="str">
        <f>IF(I26723="OUTSTANDING",'Data Table Volumes'!$B$1-G26723,"NA")</f>
        <v>NA</v>
      </c>
    </row>
    <row r="26724" spans="7:17">
      <c r="G26724" s="1"/>
      <c r="Q26724" s="32" t="str">
        <f>IF(I26724="OUTSTANDING",'Data Table Volumes'!$B$1-G26724,"NA")</f>
        <v>NA</v>
      </c>
    </row>
    <row r="26725" spans="7:17">
      <c r="G26725" s="1"/>
      <c r="Q26725" s="32" t="str">
        <f>IF(I26725="OUTSTANDING",'Data Table Volumes'!$B$1-G26725,"NA")</f>
        <v>NA</v>
      </c>
    </row>
    <row r="26726" spans="7:17">
      <c r="G26726" s="1"/>
      <c r="Q26726" s="32" t="str">
        <f>IF(I26726="OUTSTANDING",'Data Table Volumes'!$B$1-G26726,"NA")</f>
        <v>NA</v>
      </c>
    </row>
    <row r="26727" spans="7:17">
      <c r="G26727" s="1"/>
      <c r="Q26727" s="32" t="str">
        <f>IF(I26727="OUTSTANDING",'Data Table Volumes'!$B$1-G26727,"NA")</f>
        <v>NA</v>
      </c>
    </row>
    <row r="26728" spans="7:17">
      <c r="G26728" s="1"/>
      <c r="Q26728" s="32" t="str">
        <f>IF(I26728="OUTSTANDING",'Data Table Volumes'!$B$1-G26728,"NA")</f>
        <v>NA</v>
      </c>
    </row>
    <row r="26729" spans="7:17">
      <c r="G26729" s="1"/>
      <c r="Q26729" s="32" t="str">
        <f>IF(I26729="OUTSTANDING",'Data Table Volumes'!$B$1-G26729,"NA")</f>
        <v>NA</v>
      </c>
    </row>
    <row r="26730" spans="7:17">
      <c r="G26730" s="1"/>
      <c r="Q26730" s="32" t="str">
        <f>IF(I26730="OUTSTANDING",'Data Table Volumes'!$B$1-G26730,"NA")</f>
        <v>NA</v>
      </c>
    </row>
    <row r="26731" spans="7:17">
      <c r="G26731" s="1"/>
      <c r="Q26731" s="32" t="str">
        <f>IF(I26731="OUTSTANDING",'Data Table Volumes'!$B$1-G26731,"NA")</f>
        <v>NA</v>
      </c>
    </row>
    <row r="26732" spans="7:17">
      <c r="G26732" s="1"/>
      <c r="Q26732" s="32" t="str">
        <f>IF(I26732="OUTSTANDING",'Data Table Volumes'!$B$1-G26732,"NA")</f>
        <v>NA</v>
      </c>
    </row>
    <row r="26733" spans="7:17">
      <c r="G26733" s="1"/>
      <c r="Q26733" s="32" t="str">
        <f>IF(I26733="OUTSTANDING",'Data Table Volumes'!$B$1-G26733,"NA")</f>
        <v>NA</v>
      </c>
    </row>
    <row r="26734" spans="7:17">
      <c r="G26734" s="1"/>
      <c r="Q26734" s="32" t="str">
        <f>IF(I26734="OUTSTANDING",'Data Table Volumes'!$B$1-G26734,"NA")</f>
        <v>NA</v>
      </c>
    </row>
    <row r="26735" spans="7:17">
      <c r="G26735" s="1"/>
      <c r="Q26735" s="32" t="str">
        <f>IF(I26735="OUTSTANDING",'Data Table Volumes'!$B$1-G26735,"NA")</f>
        <v>NA</v>
      </c>
    </row>
    <row r="26736" spans="7:17">
      <c r="G26736" s="1"/>
      <c r="Q26736" s="32" t="str">
        <f>IF(I26736="OUTSTANDING",'Data Table Volumes'!$B$1-G26736,"NA")</f>
        <v>NA</v>
      </c>
    </row>
    <row r="26737" spans="7:17">
      <c r="G26737" s="1"/>
      <c r="Q26737" s="32" t="str">
        <f>IF(I26737="OUTSTANDING",'Data Table Volumes'!$B$1-G26737,"NA")</f>
        <v>NA</v>
      </c>
    </row>
    <row r="26738" spans="7:17">
      <c r="G26738" s="1"/>
      <c r="Q26738" s="32" t="str">
        <f>IF(I26738="OUTSTANDING",'Data Table Volumes'!$B$1-G26738,"NA")</f>
        <v>NA</v>
      </c>
    </row>
    <row r="26739" spans="7:17">
      <c r="G26739" s="1"/>
      <c r="Q26739" s="32" t="str">
        <f>IF(I26739="OUTSTANDING",'Data Table Volumes'!$B$1-G26739,"NA")</f>
        <v>NA</v>
      </c>
    </row>
    <row r="26740" spans="7:17">
      <c r="G26740" s="1"/>
      <c r="Q26740" s="32" t="str">
        <f>IF(I26740="OUTSTANDING",'Data Table Volumes'!$B$1-G26740,"NA")</f>
        <v>NA</v>
      </c>
    </row>
    <row r="26741" spans="7:17">
      <c r="G26741" s="1"/>
      <c r="Q26741" s="32" t="str">
        <f>IF(I26741="OUTSTANDING",'Data Table Volumes'!$B$1-G26741,"NA")</f>
        <v>NA</v>
      </c>
    </row>
    <row r="26742" spans="7:17">
      <c r="G26742" s="1"/>
      <c r="Q26742" s="32" t="str">
        <f>IF(I26742="OUTSTANDING",'Data Table Volumes'!$B$1-G26742,"NA")</f>
        <v>NA</v>
      </c>
    </row>
    <row r="26743" spans="7:17">
      <c r="G26743" s="1"/>
      <c r="Q26743" s="32" t="str">
        <f>IF(I26743="OUTSTANDING",'Data Table Volumes'!$B$1-G26743,"NA")</f>
        <v>NA</v>
      </c>
    </row>
    <row r="26744" spans="7:17">
      <c r="G26744" s="1"/>
      <c r="Q26744" s="32" t="str">
        <f>IF(I26744="OUTSTANDING",'Data Table Volumes'!$B$1-G26744,"NA")</f>
        <v>NA</v>
      </c>
    </row>
    <row r="26745" spans="7:17">
      <c r="G26745" s="1"/>
      <c r="Q26745" s="32" t="str">
        <f>IF(I26745="OUTSTANDING",'Data Table Volumes'!$B$1-G26745,"NA")</f>
        <v>NA</v>
      </c>
    </row>
    <row r="26746" spans="7:17">
      <c r="G26746" s="1"/>
      <c r="Q26746" s="32" t="str">
        <f>IF(I26746="OUTSTANDING",'Data Table Volumes'!$B$1-G26746,"NA")</f>
        <v>NA</v>
      </c>
    </row>
    <row r="26747" spans="7:17">
      <c r="G26747" s="1"/>
      <c r="Q26747" s="32" t="str">
        <f>IF(I26747="OUTSTANDING",'Data Table Volumes'!$B$1-G26747,"NA")</f>
        <v>NA</v>
      </c>
    </row>
    <row r="26748" spans="7:17">
      <c r="G26748" s="1"/>
      <c r="Q26748" s="32" t="str">
        <f>IF(I26748="OUTSTANDING",'Data Table Volumes'!$B$1-G26748,"NA")</f>
        <v>NA</v>
      </c>
    </row>
    <row r="26749" spans="7:17">
      <c r="G26749" s="1"/>
      <c r="Q26749" s="32" t="str">
        <f>IF(I26749="OUTSTANDING",'Data Table Volumes'!$B$1-G26749,"NA")</f>
        <v>NA</v>
      </c>
    </row>
    <row r="26750" spans="7:17">
      <c r="G26750" s="1"/>
      <c r="Q26750" s="32" t="str">
        <f>IF(I26750="OUTSTANDING",'Data Table Volumes'!$B$1-G26750,"NA")</f>
        <v>NA</v>
      </c>
    </row>
    <row r="26751" spans="7:17">
      <c r="G26751" s="1"/>
      <c r="Q26751" s="32" t="str">
        <f>IF(I26751="OUTSTANDING",'Data Table Volumes'!$B$1-G26751,"NA")</f>
        <v>NA</v>
      </c>
    </row>
    <row r="26752" spans="7:17">
      <c r="G26752" s="1"/>
      <c r="Q26752" s="32" t="str">
        <f>IF(I26752="OUTSTANDING",'Data Table Volumes'!$B$1-G26752,"NA")</f>
        <v>NA</v>
      </c>
    </row>
    <row r="26753" spans="7:17">
      <c r="G26753" s="1"/>
      <c r="Q26753" s="32" t="str">
        <f>IF(I26753="OUTSTANDING",'Data Table Volumes'!$B$1-G26753,"NA")</f>
        <v>NA</v>
      </c>
    </row>
    <row r="26754" spans="7:17">
      <c r="G26754" s="1"/>
      <c r="Q26754" s="32" t="str">
        <f>IF(I26754="OUTSTANDING",'Data Table Volumes'!$B$1-G26754,"NA")</f>
        <v>NA</v>
      </c>
    </row>
    <row r="26755" spans="7:17">
      <c r="G26755" s="1"/>
      <c r="Q26755" s="32" t="str">
        <f>IF(I26755="OUTSTANDING",'Data Table Volumes'!$B$1-G26755,"NA")</f>
        <v>NA</v>
      </c>
    </row>
    <row r="26756" spans="7:17">
      <c r="G26756" s="1"/>
      <c r="Q26756" s="32" t="str">
        <f>IF(I26756="OUTSTANDING",'Data Table Volumes'!$B$1-G26756,"NA")</f>
        <v>NA</v>
      </c>
    </row>
    <row r="26757" spans="7:17">
      <c r="G26757" s="1"/>
      <c r="Q26757" s="32" t="str">
        <f>IF(I26757="OUTSTANDING",'Data Table Volumes'!$B$1-G26757,"NA")</f>
        <v>NA</v>
      </c>
    </row>
    <row r="26758" spans="7:17">
      <c r="G26758" s="1"/>
      <c r="Q26758" s="32" t="str">
        <f>IF(I26758="OUTSTANDING",'Data Table Volumes'!$B$1-G26758,"NA")</f>
        <v>NA</v>
      </c>
    </row>
    <row r="26759" spans="7:17">
      <c r="G26759" s="1"/>
      <c r="Q26759" s="32" t="str">
        <f>IF(I26759="OUTSTANDING",'Data Table Volumes'!$B$1-G26759,"NA")</f>
        <v>NA</v>
      </c>
    </row>
    <row r="26760" spans="7:17">
      <c r="G26760" s="1"/>
      <c r="Q26760" s="32" t="str">
        <f>IF(I26760="OUTSTANDING",'Data Table Volumes'!$B$1-G26760,"NA")</f>
        <v>NA</v>
      </c>
    </row>
    <row r="26761" spans="7:17">
      <c r="G26761" s="1"/>
      <c r="Q26761" s="32" t="str">
        <f>IF(I26761="OUTSTANDING",'Data Table Volumes'!$B$1-G26761,"NA")</f>
        <v>NA</v>
      </c>
    </row>
    <row r="26762" spans="7:17">
      <c r="G26762" s="1"/>
      <c r="Q26762" s="32" t="str">
        <f>IF(I26762="OUTSTANDING",'Data Table Volumes'!$B$1-G26762,"NA")</f>
        <v>NA</v>
      </c>
    </row>
    <row r="26763" spans="7:17">
      <c r="G26763" s="1"/>
      <c r="Q26763" s="32" t="str">
        <f>IF(I26763="OUTSTANDING",'Data Table Volumes'!$B$1-G26763,"NA")</f>
        <v>NA</v>
      </c>
    </row>
    <row r="26764" spans="7:17">
      <c r="G26764" s="1"/>
      <c r="Q26764" s="32" t="str">
        <f>IF(I26764="OUTSTANDING",'Data Table Volumes'!$B$1-G26764,"NA")</f>
        <v>NA</v>
      </c>
    </row>
    <row r="26765" spans="7:17">
      <c r="G26765" s="1"/>
      <c r="Q26765" s="32" t="str">
        <f>IF(I26765="OUTSTANDING",'Data Table Volumes'!$B$1-G26765,"NA")</f>
        <v>NA</v>
      </c>
    </row>
    <row r="26766" spans="7:17">
      <c r="G26766" s="1"/>
      <c r="Q26766" s="32" t="str">
        <f>IF(I26766="OUTSTANDING",'Data Table Volumes'!$B$1-G26766,"NA")</f>
        <v>NA</v>
      </c>
    </row>
    <row r="26767" spans="7:17">
      <c r="G26767" s="1"/>
      <c r="Q26767" s="32" t="str">
        <f>IF(I26767="OUTSTANDING",'Data Table Volumes'!$B$1-G26767,"NA")</f>
        <v>NA</v>
      </c>
    </row>
    <row r="26768" spans="7:17">
      <c r="G26768" s="1"/>
      <c r="Q26768" s="32" t="str">
        <f>IF(I26768="OUTSTANDING",'Data Table Volumes'!$B$1-G26768,"NA")</f>
        <v>NA</v>
      </c>
    </row>
    <row r="26769" spans="7:17">
      <c r="G26769" s="1"/>
      <c r="Q26769" s="32" t="str">
        <f>IF(I26769="OUTSTANDING",'Data Table Volumes'!$B$1-G26769,"NA")</f>
        <v>NA</v>
      </c>
    </row>
    <row r="26770" spans="7:17">
      <c r="G26770" s="1"/>
      <c r="Q26770" s="32" t="str">
        <f>IF(I26770="OUTSTANDING",'Data Table Volumes'!$B$1-G26770,"NA")</f>
        <v>NA</v>
      </c>
    </row>
    <row r="26771" spans="7:17">
      <c r="G26771" s="1"/>
      <c r="Q26771" s="32" t="str">
        <f>IF(I26771="OUTSTANDING",'Data Table Volumes'!$B$1-G26771,"NA")</f>
        <v>NA</v>
      </c>
    </row>
    <row r="26772" spans="7:17">
      <c r="G26772" s="1"/>
      <c r="Q26772" s="32" t="str">
        <f>IF(I26772="OUTSTANDING",'Data Table Volumes'!$B$1-G26772,"NA")</f>
        <v>NA</v>
      </c>
    </row>
    <row r="26773" spans="7:17">
      <c r="G26773" s="1"/>
      <c r="Q26773" s="32" t="str">
        <f>IF(I26773="OUTSTANDING",'Data Table Volumes'!$B$1-G26773,"NA")</f>
        <v>NA</v>
      </c>
    </row>
    <row r="26774" spans="7:17">
      <c r="G26774" s="1"/>
      <c r="Q26774" s="32" t="str">
        <f>IF(I26774="OUTSTANDING",'Data Table Volumes'!$B$1-G26774,"NA")</f>
        <v>NA</v>
      </c>
    </row>
    <row r="26775" spans="7:17">
      <c r="G26775" s="1"/>
      <c r="Q26775" s="32" t="str">
        <f>IF(I26775="OUTSTANDING",'Data Table Volumes'!$B$1-G26775,"NA")</f>
        <v>NA</v>
      </c>
    </row>
    <row r="26776" spans="7:17">
      <c r="G26776" s="1"/>
      <c r="Q26776" s="32" t="str">
        <f>IF(I26776="OUTSTANDING",'Data Table Volumes'!$B$1-G26776,"NA")</f>
        <v>NA</v>
      </c>
    </row>
    <row r="26777" spans="7:17">
      <c r="G26777" s="1"/>
      <c r="Q26777" s="32" t="str">
        <f>IF(I26777="OUTSTANDING",'Data Table Volumes'!$B$1-G26777,"NA")</f>
        <v>NA</v>
      </c>
    </row>
    <row r="26778" spans="7:17">
      <c r="G26778" s="1"/>
      <c r="Q26778" s="32" t="str">
        <f>IF(I26778="OUTSTANDING",'Data Table Volumes'!$B$1-G26778,"NA")</f>
        <v>NA</v>
      </c>
    </row>
    <row r="26779" spans="7:17">
      <c r="G26779" s="1"/>
      <c r="Q26779" s="32" t="str">
        <f>IF(I26779="OUTSTANDING",'Data Table Volumes'!$B$1-G26779,"NA")</f>
        <v>NA</v>
      </c>
    </row>
    <row r="26780" spans="7:17">
      <c r="G26780" s="1"/>
      <c r="Q26780" s="32" t="str">
        <f>IF(I26780="OUTSTANDING",'Data Table Volumes'!$B$1-G26780,"NA")</f>
        <v>NA</v>
      </c>
    </row>
    <row r="26781" spans="7:17">
      <c r="G26781" s="1"/>
      <c r="Q26781" s="32" t="str">
        <f>IF(I26781="OUTSTANDING",'Data Table Volumes'!$B$1-G26781,"NA")</f>
        <v>NA</v>
      </c>
    </row>
    <row r="26782" spans="7:17">
      <c r="G26782" s="1"/>
      <c r="Q26782" s="32" t="str">
        <f>IF(I26782="OUTSTANDING",'Data Table Volumes'!$B$1-G26782,"NA")</f>
        <v>NA</v>
      </c>
    </row>
    <row r="26783" spans="7:17">
      <c r="G26783" s="1"/>
      <c r="Q26783" s="32" t="str">
        <f>IF(I26783="OUTSTANDING",'Data Table Volumes'!$B$1-G26783,"NA")</f>
        <v>NA</v>
      </c>
    </row>
    <row r="26784" spans="7:17">
      <c r="G26784" s="1"/>
      <c r="Q26784" s="32" t="str">
        <f>IF(I26784="OUTSTANDING",'Data Table Volumes'!$B$1-G26784,"NA")</f>
        <v>NA</v>
      </c>
    </row>
    <row r="26785" spans="7:17">
      <c r="G26785" s="1"/>
      <c r="Q26785" s="32" t="str">
        <f>IF(I26785="OUTSTANDING",'Data Table Volumes'!$B$1-G26785,"NA")</f>
        <v>NA</v>
      </c>
    </row>
    <row r="26786" spans="7:17">
      <c r="G26786" s="1"/>
      <c r="Q26786" s="32" t="str">
        <f>IF(I26786="OUTSTANDING",'Data Table Volumes'!$B$1-G26786,"NA")</f>
        <v>NA</v>
      </c>
    </row>
    <row r="26787" spans="7:17">
      <c r="G26787" s="1"/>
      <c r="Q26787" s="32" t="str">
        <f>IF(I26787="OUTSTANDING",'Data Table Volumes'!$B$1-G26787,"NA")</f>
        <v>NA</v>
      </c>
    </row>
    <row r="26788" spans="7:17">
      <c r="G26788" s="1"/>
      <c r="Q26788" s="32" t="str">
        <f>IF(I26788="OUTSTANDING",'Data Table Volumes'!$B$1-G26788,"NA")</f>
        <v>NA</v>
      </c>
    </row>
    <row r="26789" spans="7:17">
      <c r="G26789" s="1"/>
      <c r="Q26789" s="32" t="str">
        <f>IF(I26789="OUTSTANDING",'Data Table Volumes'!$B$1-G26789,"NA")</f>
        <v>NA</v>
      </c>
    </row>
    <row r="26790" spans="7:17">
      <c r="G26790" s="1"/>
      <c r="Q26790" s="32" t="str">
        <f>IF(I26790="OUTSTANDING",'Data Table Volumes'!$B$1-G26790,"NA")</f>
        <v>NA</v>
      </c>
    </row>
    <row r="26791" spans="7:17">
      <c r="G26791" s="1"/>
      <c r="Q26791" s="32" t="str">
        <f>IF(I26791="OUTSTANDING",'Data Table Volumes'!$B$1-G26791,"NA")</f>
        <v>NA</v>
      </c>
    </row>
    <row r="26792" spans="7:17">
      <c r="G26792" s="1"/>
      <c r="Q26792" s="32" t="str">
        <f>IF(I26792="OUTSTANDING",'Data Table Volumes'!$B$1-G26792,"NA")</f>
        <v>NA</v>
      </c>
    </row>
    <row r="26793" spans="7:17">
      <c r="G26793" s="1"/>
      <c r="Q26793" s="32" t="str">
        <f>IF(I26793="OUTSTANDING",'Data Table Volumes'!$B$1-G26793,"NA")</f>
        <v>NA</v>
      </c>
    </row>
    <row r="26794" spans="7:17">
      <c r="G26794" s="1"/>
      <c r="Q26794" s="32" t="str">
        <f>IF(I26794="OUTSTANDING",'Data Table Volumes'!$B$1-G26794,"NA")</f>
        <v>NA</v>
      </c>
    </row>
    <row r="26795" spans="7:17">
      <c r="G26795" s="1"/>
      <c r="Q26795" s="32" t="str">
        <f>IF(I26795="OUTSTANDING",'Data Table Volumes'!$B$1-G26795,"NA")</f>
        <v>NA</v>
      </c>
    </row>
    <row r="26796" spans="7:17">
      <c r="G26796" s="1"/>
      <c r="Q26796" s="32" t="str">
        <f>IF(I26796="OUTSTANDING",'Data Table Volumes'!$B$1-G26796,"NA")</f>
        <v>NA</v>
      </c>
    </row>
    <row r="26797" spans="7:17">
      <c r="G26797" s="1"/>
      <c r="Q26797" s="32" t="str">
        <f>IF(I26797="OUTSTANDING",'Data Table Volumes'!$B$1-G26797,"NA")</f>
        <v>NA</v>
      </c>
    </row>
    <row r="26798" spans="7:17">
      <c r="G26798" s="1"/>
      <c r="Q26798" s="32" t="str">
        <f>IF(I26798="OUTSTANDING",'Data Table Volumes'!$B$1-G26798,"NA")</f>
        <v>NA</v>
      </c>
    </row>
    <row r="26799" spans="7:17">
      <c r="G26799" s="1"/>
      <c r="Q26799" s="32" t="str">
        <f>IF(I26799="OUTSTANDING",'Data Table Volumes'!$B$1-G26799,"NA")</f>
        <v>NA</v>
      </c>
    </row>
    <row r="26800" spans="7:17">
      <c r="G26800" s="1"/>
      <c r="Q26800" s="32" t="str">
        <f>IF(I26800="OUTSTANDING",'Data Table Volumes'!$B$1-G26800,"NA")</f>
        <v>NA</v>
      </c>
    </row>
    <row r="26801" spans="7:17">
      <c r="G26801" s="1"/>
      <c r="Q26801" s="32" t="str">
        <f>IF(I26801="OUTSTANDING",'Data Table Volumes'!$B$1-G26801,"NA")</f>
        <v>NA</v>
      </c>
    </row>
    <row r="26802" spans="7:17">
      <c r="G26802" s="1"/>
      <c r="Q26802" s="32" t="str">
        <f>IF(I26802="OUTSTANDING",'Data Table Volumes'!$B$1-G26802,"NA")</f>
        <v>NA</v>
      </c>
    </row>
    <row r="26803" spans="7:17">
      <c r="G26803" s="1"/>
      <c r="Q26803" s="32" t="str">
        <f>IF(I26803="OUTSTANDING",'Data Table Volumes'!$B$1-G26803,"NA")</f>
        <v>NA</v>
      </c>
    </row>
    <row r="26804" spans="7:17">
      <c r="G26804" s="1"/>
      <c r="Q26804" s="32" t="str">
        <f>IF(I26804="OUTSTANDING",'Data Table Volumes'!$B$1-G26804,"NA")</f>
        <v>NA</v>
      </c>
    </row>
    <row r="26805" spans="7:17">
      <c r="G26805" s="1"/>
      <c r="Q26805" s="32" t="str">
        <f>IF(I26805="OUTSTANDING",'Data Table Volumes'!$B$1-G26805,"NA")</f>
        <v>NA</v>
      </c>
    </row>
    <row r="26806" spans="7:17">
      <c r="G26806" s="1"/>
      <c r="Q26806" s="32" t="str">
        <f>IF(I26806="OUTSTANDING",'Data Table Volumes'!$B$1-G26806,"NA")</f>
        <v>NA</v>
      </c>
    </row>
    <row r="26807" spans="7:17">
      <c r="G26807" s="1"/>
      <c r="Q26807" s="32" t="str">
        <f>IF(I26807="OUTSTANDING",'Data Table Volumes'!$B$1-G26807,"NA")</f>
        <v>NA</v>
      </c>
    </row>
    <row r="26808" spans="7:17">
      <c r="G26808" s="1"/>
      <c r="Q26808" s="32" t="str">
        <f>IF(I26808="OUTSTANDING",'Data Table Volumes'!$B$1-G26808,"NA")</f>
        <v>NA</v>
      </c>
    </row>
    <row r="26809" spans="7:17">
      <c r="G26809" s="1"/>
      <c r="Q26809" s="32" t="str">
        <f>IF(I26809="OUTSTANDING",'Data Table Volumes'!$B$1-G26809,"NA")</f>
        <v>NA</v>
      </c>
    </row>
    <row r="26810" spans="7:17">
      <c r="G26810" s="1"/>
      <c r="Q26810" s="32" t="str">
        <f>IF(I26810="OUTSTANDING",'Data Table Volumes'!$B$1-G26810,"NA")</f>
        <v>NA</v>
      </c>
    </row>
    <row r="26811" spans="7:17">
      <c r="G26811" s="1"/>
      <c r="Q26811" s="32" t="str">
        <f>IF(I26811="OUTSTANDING",'Data Table Volumes'!$B$1-G26811,"NA")</f>
        <v>NA</v>
      </c>
    </row>
    <row r="26812" spans="7:17">
      <c r="G26812" s="1"/>
      <c r="Q26812" s="32" t="str">
        <f>IF(I26812="OUTSTANDING",'Data Table Volumes'!$B$1-G26812,"NA")</f>
        <v>NA</v>
      </c>
    </row>
    <row r="26813" spans="7:17">
      <c r="G26813" s="1"/>
      <c r="Q26813" s="32" t="str">
        <f>IF(I26813="OUTSTANDING",'Data Table Volumes'!$B$1-G26813,"NA")</f>
        <v>NA</v>
      </c>
    </row>
    <row r="26814" spans="7:17">
      <c r="G26814" s="1"/>
      <c r="Q26814" s="32" t="str">
        <f>IF(I26814="OUTSTANDING",'Data Table Volumes'!$B$1-G26814,"NA")</f>
        <v>NA</v>
      </c>
    </row>
    <row r="26815" spans="7:17">
      <c r="G26815" s="1"/>
      <c r="Q26815" s="32" t="str">
        <f>IF(I26815="OUTSTANDING",'Data Table Volumes'!$B$1-G26815,"NA")</f>
        <v>NA</v>
      </c>
    </row>
    <row r="26816" spans="7:17">
      <c r="G26816" s="1"/>
      <c r="Q26816" s="32" t="str">
        <f>IF(I26816="OUTSTANDING",'Data Table Volumes'!$B$1-G26816,"NA")</f>
        <v>NA</v>
      </c>
    </row>
    <row r="26817" spans="7:17">
      <c r="G26817" s="1"/>
      <c r="Q26817" s="32" t="str">
        <f>IF(I26817="OUTSTANDING",'Data Table Volumes'!$B$1-G26817,"NA")</f>
        <v>NA</v>
      </c>
    </row>
    <row r="26818" spans="7:17">
      <c r="G26818" s="1"/>
      <c r="Q26818" s="32" t="str">
        <f>IF(I26818="OUTSTANDING",'Data Table Volumes'!$B$1-G26818,"NA")</f>
        <v>NA</v>
      </c>
    </row>
    <row r="26819" spans="7:17">
      <c r="G26819" s="1"/>
      <c r="Q26819" s="32" t="str">
        <f>IF(I26819="OUTSTANDING",'Data Table Volumes'!$B$1-G26819,"NA")</f>
        <v>NA</v>
      </c>
    </row>
    <row r="26820" spans="7:17">
      <c r="G26820" s="1"/>
      <c r="Q26820" s="32" t="str">
        <f>IF(I26820="OUTSTANDING",'Data Table Volumes'!$B$1-G26820,"NA")</f>
        <v>NA</v>
      </c>
    </row>
    <row r="26821" spans="7:17">
      <c r="G26821" s="1"/>
      <c r="Q26821" s="32" t="str">
        <f>IF(I26821="OUTSTANDING",'Data Table Volumes'!$B$1-G26821,"NA")</f>
        <v>NA</v>
      </c>
    </row>
    <row r="26822" spans="7:17">
      <c r="G26822" s="1"/>
      <c r="Q26822" s="32" t="str">
        <f>IF(I26822="OUTSTANDING",'Data Table Volumes'!$B$1-G26822,"NA")</f>
        <v>NA</v>
      </c>
    </row>
    <row r="26823" spans="7:17">
      <c r="G26823" s="1"/>
      <c r="Q26823" s="32" t="str">
        <f>IF(I26823="OUTSTANDING",'Data Table Volumes'!$B$1-G26823,"NA")</f>
        <v>NA</v>
      </c>
    </row>
    <row r="26824" spans="7:17">
      <c r="G26824" s="1"/>
      <c r="Q26824" s="32" t="str">
        <f>IF(I26824="OUTSTANDING",'Data Table Volumes'!$B$1-G26824,"NA")</f>
        <v>NA</v>
      </c>
    </row>
    <row r="26825" spans="7:17">
      <c r="G26825" s="1"/>
      <c r="Q26825" s="32" t="str">
        <f>IF(I26825="OUTSTANDING",'Data Table Volumes'!$B$1-G26825,"NA")</f>
        <v>NA</v>
      </c>
    </row>
    <row r="26826" spans="7:17">
      <c r="G26826" s="1"/>
      <c r="Q26826" s="32" t="str">
        <f>IF(I26826="OUTSTANDING",'Data Table Volumes'!$B$1-G26826,"NA")</f>
        <v>NA</v>
      </c>
    </row>
    <row r="26827" spans="7:17">
      <c r="G26827" s="1"/>
      <c r="Q26827" s="32" t="str">
        <f>IF(I26827="OUTSTANDING",'Data Table Volumes'!$B$1-G26827,"NA")</f>
        <v>NA</v>
      </c>
    </row>
    <row r="26828" spans="7:17">
      <c r="G26828" s="1"/>
      <c r="Q26828" s="32" t="str">
        <f>IF(I26828="OUTSTANDING",'Data Table Volumes'!$B$1-G26828,"NA")</f>
        <v>NA</v>
      </c>
    </row>
    <row r="26829" spans="7:17">
      <c r="G26829" s="1"/>
      <c r="Q26829" s="32" t="str">
        <f>IF(I26829="OUTSTANDING",'Data Table Volumes'!$B$1-G26829,"NA")</f>
        <v>NA</v>
      </c>
    </row>
    <row r="26830" spans="7:17">
      <c r="G26830" s="1"/>
      <c r="Q26830" s="32" t="str">
        <f>IF(I26830="OUTSTANDING",'Data Table Volumes'!$B$1-G26830,"NA")</f>
        <v>NA</v>
      </c>
    </row>
    <row r="26831" spans="7:17">
      <c r="G26831" s="1"/>
      <c r="Q26831" s="32" t="str">
        <f>IF(I26831="OUTSTANDING",'Data Table Volumes'!$B$1-G26831,"NA")</f>
        <v>NA</v>
      </c>
    </row>
    <row r="26832" spans="7:17">
      <c r="G26832" s="1"/>
      <c r="Q26832" s="32" t="str">
        <f>IF(I26832="OUTSTANDING",'Data Table Volumes'!$B$1-G26832,"NA")</f>
        <v>NA</v>
      </c>
    </row>
    <row r="26833" spans="7:17">
      <c r="G26833" s="1"/>
      <c r="Q26833" s="32" t="str">
        <f>IF(I26833="OUTSTANDING",'Data Table Volumes'!$B$1-G26833,"NA")</f>
        <v>NA</v>
      </c>
    </row>
    <row r="26834" spans="7:17">
      <c r="G26834" s="1"/>
      <c r="Q26834" s="32" t="str">
        <f>IF(I26834="OUTSTANDING",'Data Table Volumes'!$B$1-G26834,"NA")</f>
        <v>NA</v>
      </c>
    </row>
    <row r="26835" spans="7:17">
      <c r="G26835" s="1"/>
      <c r="Q26835" s="32" t="str">
        <f>IF(I26835="OUTSTANDING",'Data Table Volumes'!$B$1-G26835,"NA")</f>
        <v>NA</v>
      </c>
    </row>
    <row r="26836" spans="7:17">
      <c r="G26836" s="1"/>
      <c r="Q26836" s="32" t="str">
        <f>IF(I26836="OUTSTANDING",'Data Table Volumes'!$B$1-G26836,"NA")</f>
        <v>NA</v>
      </c>
    </row>
    <row r="26837" spans="7:17">
      <c r="G26837" s="1"/>
      <c r="Q26837" s="32" t="str">
        <f>IF(I26837="OUTSTANDING",'Data Table Volumes'!$B$1-G26837,"NA")</f>
        <v>NA</v>
      </c>
    </row>
    <row r="26838" spans="7:17">
      <c r="G26838" s="1"/>
      <c r="Q26838" s="32" t="str">
        <f>IF(I26838="OUTSTANDING",'Data Table Volumes'!$B$1-G26838,"NA")</f>
        <v>NA</v>
      </c>
    </row>
    <row r="26839" spans="7:17">
      <c r="G26839" s="1"/>
      <c r="Q26839" s="32" t="str">
        <f>IF(I26839="OUTSTANDING",'Data Table Volumes'!$B$1-G26839,"NA")</f>
        <v>NA</v>
      </c>
    </row>
    <row r="26840" spans="7:17">
      <c r="G26840" s="1"/>
      <c r="Q26840" s="32" t="str">
        <f>IF(I26840="OUTSTANDING",'Data Table Volumes'!$B$1-G26840,"NA")</f>
        <v>NA</v>
      </c>
    </row>
    <row r="26841" spans="7:17">
      <c r="G26841" s="1"/>
      <c r="Q26841" s="32" t="str">
        <f>IF(I26841="OUTSTANDING",'Data Table Volumes'!$B$1-G26841,"NA")</f>
        <v>NA</v>
      </c>
    </row>
    <row r="26842" spans="7:17">
      <c r="G26842" s="1"/>
      <c r="Q26842" s="32" t="str">
        <f>IF(I26842="OUTSTANDING",'Data Table Volumes'!$B$1-G26842,"NA")</f>
        <v>NA</v>
      </c>
    </row>
    <row r="26843" spans="7:17">
      <c r="G26843" s="1"/>
      <c r="Q26843" s="32" t="str">
        <f>IF(I26843="OUTSTANDING",'Data Table Volumes'!$B$1-G26843,"NA")</f>
        <v>NA</v>
      </c>
    </row>
    <row r="26844" spans="7:17">
      <c r="G26844" s="1"/>
      <c r="Q26844" s="32" t="str">
        <f>IF(I26844="OUTSTANDING",'Data Table Volumes'!$B$1-G26844,"NA")</f>
        <v>NA</v>
      </c>
    </row>
    <row r="26845" spans="7:17">
      <c r="G26845" s="1"/>
      <c r="Q26845" s="32" t="str">
        <f>IF(I26845="OUTSTANDING",'Data Table Volumes'!$B$1-G26845,"NA")</f>
        <v>NA</v>
      </c>
    </row>
    <row r="26846" spans="7:17">
      <c r="G26846" s="1"/>
      <c r="Q26846" s="32" t="str">
        <f>IF(I26846="OUTSTANDING",'Data Table Volumes'!$B$1-G26846,"NA")</f>
        <v>NA</v>
      </c>
    </row>
    <row r="26847" spans="7:17">
      <c r="G26847" s="1"/>
      <c r="Q26847" s="32" t="str">
        <f>IF(I26847="OUTSTANDING",'Data Table Volumes'!$B$1-G26847,"NA")</f>
        <v>NA</v>
      </c>
    </row>
    <row r="26848" spans="7:17">
      <c r="G26848" s="1"/>
      <c r="Q26848" s="32" t="str">
        <f>IF(I26848="OUTSTANDING",'Data Table Volumes'!$B$1-G26848,"NA")</f>
        <v>NA</v>
      </c>
    </row>
    <row r="26849" spans="7:17">
      <c r="G26849" s="1"/>
      <c r="Q26849" s="32" t="str">
        <f>IF(I26849="OUTSTANDING",'Data Table Volumes'!$B$1-G26849,"NA")</f>
        <v>NA</v>
      </c>
    </row>
    <row r="26850" spans="7:17">
      <c r="G26850" s="1"/>
      <c r="Q26850" s="32" t="str">
        <f>IF(I26850="OUTSTANDING",'Data Table Volumes'!$B$1-G26850,"NA")</f>
        <v>NA</v>
      </c>
    </row>
    <row r="26851" spans="7:17">
      <c r="G26851" s="1"/>
      <c r="Q26851" s="32" t="str">
        <f>IF(I26851="OUTSTANDING",'Data Table Volumes'!$B$1-G26851,"NA")</f>
        <v>NA</v>
      </c>
    </row>
    <row r="26852" spans="7:17">
      <c r="G26852" s="1"/>
      <c r="Q26852" s="32" t="str">
        <f>IF(I26852="OUTSTANDING",'Data Table Volumes'!$B$1-G26852,"NA")</f>
        <v>NA</v>
      </c>
    </row>
    <row r="26853" spans="7:17">
      <c r="G26853" s="1"/>
      <c r="Q26853" s="32" t="str">
        <f>IF(I26853="OUTSTANDING",'Data Table Volumes'!$B$1-G26853,"NA")</f>
        <v>NA</v>
      </c>
    </row>
    <row r="26854" spans="7:17">
      <c r="G26854" s="1"/>
      <c r="Q26854" s="32" t="str">
        <f>IF(I26854="OUTSTANDING",'Data Table Volumes'!$B$1-G26854,"NA")</f>
        <v>NA</v>
      </c>
    </row>
    <row r="26855" spans="7:17">
      <c r="G26855" s="1"/>
      <c r="Q26855" s="32" t="str">
        <f>IF(I26855="OUTSTANDING",'Data Table Volumes'!$B$1-G26855,"NA")</f>
        <v>NA</v>
      </c>
    </row>
    <row r="26856" spans="7:17">
      <c r="G26856" s="1"/>
      <c r="Q26856" s="32" t="str">
        <f>IF(I26856="OUTSTANDING",'Data Table Volumes'!$B$1-G26856,"NA")</f>
        <v>NA</v>
      </c>
    </row>
    <row r="26857" spans="7:17">
      <c r="G26857" s="1"/>
      <c r="Q26857" s="32" t="str">
        <f>IF(I26857="OUTSTANDING",'Data Table Volumes'!$B$1-G26857,"NA")</f>
        <v>NA</v>
      </c>
    </row>
    <row r="26858" spans="7:17">
      <c r="G26858" s="1"/>
      <c r="Q26858" s="32" t="str">
        <f>IF(I26858="OUTSTANDING",'Data Table Volumes'!$B$1-G26858,"NA")</f>
        <v>NA</v>
      </c>
    </row>
    <row r="26859" spans="7:17">
      <c r="G26859" s="1"/>
      <c r="Q26859" s="32" t="str">
        <f>IF(I26859="OUTSTANDING",'Data Table Volumes'!$B$1-G26859,"NA")</f>
        <v>NA</v>
      </c>
    </row>
    <row r="26860" spans="7:17">
      <c r="G26860" s="1"/>
      <c r="Q26860" s="32" t="str">
        <f>IF(I26860="OUTSTANDING",'Data Table Volumes'!$B$1-G26860,"NA")</f>
        <v>NA</v>
      </c>
    </row>
    <row r="26861" spans="7:17">
      <c r="G26861" s="1"/>
      <c r="Q26861" s="32" t="str">
        <f>IF(I26861="OUTSTANDING",'Data Table Volumes'!$B$1-G26861,"NA")</f>
        <v>NA</v>
      </c>
    </row>
    <row r="26862" spans="7:17">
      <c r="G26862" s="1"/>
      <c r="Q26862" s="32" t="str">
        <f>IF(I26862="OUTSTANDING",'Data Table Volumes'!$B$1-G26862,"NA")</f>
        <v>NA</v>
      </c>
    </row>
    <row r="26863" spans="7:17">
      <c r="G26863" s="1"/>
      <c r="Q26863" s="32" t="str">
        <f>IF(I26863="OUTSTANDING",'Data Table Volumes'!$B$1-G26863,"NA")</f>
        <v>NA</v>
      </c>
    </row>
    <row r="26864" spans="7:17">
      <c r="G26864" s="1"/>
      <c r="Q26864" s="32" t="str">
        <f>IF(I26864="OUTSTANDING",'Data Table Volumes'!$B$1-G26864,"NA")</f>
        <v>NA</v>
      </c>
    </row>
    <row r="26865" spans="7:17">
      <c r="G26865" s="1"/>
      <c r="Q26865" s="32" t="str">
        <f>IF(I26865="OUTSTANDING",'Data Table Volumes'!$B$1-G26865,"NA")</f>
        <v>NA</v>
      </c>
    </row>
    <row r="26866" spans="7:17">
      <c r="G26866" s="1"/>
      <c r="Q26866" s="32" t="str">
        <f>IF(I26866="OUTSTANDING",'Data Table Volumes'!$B$1-G26866,"NA")</f>
        <v>NA</v>
      </c>
    </row>
    <row r="26867" spans="7:17">
      <c r="G26867" s="1"/>
      <c r="Q26867" s="32" t="str">
        <f>IF(I26867="OUTSTANDING",'Data Table Volumes'!$B$1-G26867,"NA")</f>
        <v>NA</v>
      </c>
    </row>
    <row r="26868" spans="7:17">
      <c r="G26868" s="1"/>
      <c r="Q26868" s="32" t="str">
        <f>IF(I26868="OUTSTANDING",'Data Table Volumes'!$B$1-G26868,"NA")</f>
        <v>NA</v>
      </c>
    </row>
    <row r="26869" spans="7:17">
      <c r="G26869" s="1"/>
      <c r="Q26869" s="32" t="str">
        <f>IF(I26869="OUTSTANDING",'Data Table Volumes'!$B$1-G26869,"NA")</f>
        <v>NA</v>
      </c>
    </row>
    <row r="26870" spans="7:17">
      <c r="G26870" s="1"/>
      <c r="Q26870" s="32" t="str">
        <f>IF(I26870="OUTSTANDING",'Data Table Volumes'!$B$1-G26870,"NA")</f>
        <v>NA</v>
      </c>
    </row>
    <row r="26871" spans="7:17">
      <c r="G26871" s="1"/>
      <c r="Q26871" s="32" t="str">
        <f>IF(I26871="OUTSTANDING",'Data Table Volumes'!$B$1-G26871,"NA")</f>
        <v>NA</v>
      </c>
    </row>
    <row r="26872" spans="7:17">
      <c r="G26872" s="1"/>
      <c r="Q26872" s="32" t="str">
        <f>IF(I26872="OUTSTANDING",'Data Table Volumes'!$B$1-G26872,"NA")</f>
        <v>NA</v>
      </c>
    </row>
    <row r="26873" spans="7:17">
      <c r="G26873" s="1"/>
      <c r="Q26873" s="32" t="str">
        <f>IF(I26873="OUTSTANDING",'Data Table Volumes'!$B$1-G26873,"NA")</f>
        <v>NA</v>
      </c>
    </row>
    <row r="26874" spans="7:17">
      <c r="G26874" s="1"/>
      <c r="Q26874" s="32" t="str">
        <f>IF(I26874="OUTSTANDING",'Data Table Volumes'!$B$1-G26874,"NA")</f>
        <v>NA</v>
      </c>
    </row>
    <row r="26875" spans="7:17">
      <c r="G26875" s="1"/>
      <c r="Q26875" s="32" t="str">
        <f>IF(I26875="OUTSTANDING",'Data Table Volumes'!$B$1-G26875,"NA")</f>
        <v>NA</v>
      </c>
    </row>
    <row r="26876" spans="7:17">
      <c r="G26876" s="1"/>
      <c r="Q26876" s="32" t="str">
        <f>IF(I26876="OUTSTANDING",'Data Table Volumes'!$B$1-G26876,"NA")</f>
        <v>NA</v>
      </c>
    </row>
    <row r="26877" spans="7:17">
      <c r="G26877" s="1"/>
      <c r="Q26877" s="32" t="str">
        <f>IF(I26877="OUTSTANDING",'Data Table Volumes'!$B$1-G26877,"NA")</f>
        <v>NA</v>
      </c>
    </row>
    <row r="26878" spans="7:17">
      <c r="G26878" s="1"/>
      <c r="Q26878" s="32" t="str">
        <f>IF(I26878="OUTSTANDING",'Data Table Volumes'!$B$1-G26878,"NA")</f>
        <v>NA</v>
      </c>
    </row>
    <row r="26879" spans="7:17">
      <c r="G26879" s="1"/>
      <c r="Q26879" s="32" t="str">
        <f>IF(I26879="OUTSTANDING",'Data Table Volumes'!$B$1-G26879,"NA")</f>
        <v>NA</v>
      </c>
    </row>
    <row r="26880" spans="7:17">
      <c r="G26880" s="1"/>
      <c r="Q26880" s="32" t="str">
        <f>IF(I26880="OUTSTANDING",'Data Table Volumes'!$B$1-G26880,"NA")</f>
        <v>NA</v>
      </c>
    </row>
    <row r="26881" spans="7:17">
      <c r="G26881" s="1"/>
      <c r="Q26881" s="32" t="str">
        <f>IF(I26881="OUTSTANDING",'Data Table Volumes'!$B$1-G26881,"NA")</f>
        <v>NA</v>
      </c>
    </row>
    <row r="26882" spans="7:17">
      <c r="G26882" s="1"/>
      <c r="Q26882" s="32" t="str">
        <f>IF(I26882="OUTSTANDING",'Data Table Volumes'!$B$1-G26882,"NA")</f>
        <v>NA</v>
      </c>
    </row>
    <row r="26883" spans="7:17">
      <c r="G26883" s="1"/>
      <c r="Q26883" s="32" t="str">
        <f>IF(I26883="OUTSTANDING",'Data Table Volumes'!$B$1-G26883,"NA")</f>
        <v>NA</v>
      </c>
    </row>
    <row r="26884" spans="7:17">
      <c r="G26884" s="1"/>
      <c r="Q26884" s="32" t="str">
        <f>IF(I26884="OUTSTANDING",'Data Table Volumes'!$B$1-G26884,"NA")</f>
        <v>NA</v>
      </c>
    </row>
    <row r="26885" spans="7:17">
      <c r="G26885" s="1"/>
      <c r="Q26885" s="32" t="str">
        <f>IF(I26885="OUTSTANDING",'Data Table Volumes'!$B$1-G26885,"NA")</f>
        <v>NA</v>
      </c>
    </row>
    <row r="26886" spans="7:17">
      <c r="G26886" s="1"/>
      <c r="Q26886" s="32" t="str">
        <f>IF(I26886="OUTSTANDING",'Data Table Volumes'!$B$1-G26886,"NA")</f>
        <v>NA</v>
      </c>
    </row>
    <row r="26887" spans="7:17">
      <c r="G26887" s="1"/>
      <c r="Q26887" s="32" t="str">
        <f>IF(I26887="OUTSTANDING",'Data Table Volumes'!$B$1-G26887,"NA")</f>
        <v>NA</v>
      </c>
    </row>
    <row r="26888" spans="7:17">
      <c r="G26888" s="1"/>
      <c r="Q26888" s="32" t="str">
        <f>IF(I26888="OUTSTANDING",'Data Table Volumes'!$B$1-G26888,"NA")</f>
        <v>NA</v>
      </c>
    </row>
    <row r="26889" spans="7:17">
      <c r="G26889" s="1"/>
      <c r="Q26889" s="32" t="str">
        <f>IF(I26889="OUTSTANDING",'Data Table Volumes'!$B$1-G26889,"NA")</f>
        <v>NA</v>
      </c>
    </row>
    <row r="26890" spans="7:17">
      <c r="G26890" s="1"/>
      <c r="Q26890" s="32" t="str">
        <f>IF(I26890="OUTSTANDING",'Data Table Volumes'!$B$1-G26890,"NA")</f>
        <v>NA</v>
      </c>
    </row>
    <row r="26891" spans="7:17">
      <c r="G26891" s="1"/>
      <c r="Q26891" s="32" t="str">
        <f>IF(I26891="OUTSTANDING",'Data Table Volumes'!$B$1-G26891,"NA")</f>
        <v>NA</v>
      </c>
    </row>
    <row r="26892" spans="7:17">
      <c r="G26892" s="1"/>
      <c r="Q26892" s="32" t="str">
        <f>IF(I26892="OUTSTANDING",'Data Table Volumes'!$B$1-G26892,"NA")</f>
        <v>NA</v>
      </c>
    </row>
    <row r="26893" spans="7:17">
      <c r="G26893" s="1"/>
      <c r="Q26893" s="32" t="str">
        <f>IF(I26893="OUTSTANDING",'Data Table Volumes'!$B$1-G26893,"NA")</f>
        <v>NA</v>
      </c>
    </row>
    <row r="26894" spans="7:17">
      <c r="G26894" s="1"/>
      <c r="Q26894" s="32" t="str">
        <f>IF(I26894="OUTSTANDING",'Data Table Volumes'!$B$1-G26894,"NA")</f>
        <v>NA</v>
      </c>
    </row>
    <row r="26895" spans="7:17">
      <c r="G26895" s="1"/>
      <c r="Q26895" s="32" t="str">
        <f>IF(I26895="OUTSTANDING",'Data Table Volumes'!$B$1-G26895,"NA")</f>
        <v>NA</v>
      </c>
    </row>
    <row r="26896" spans="7:17">
      <c r="G26896" s="1"/>
      <c r="Q26896" s="32" t="str">
        <f>IF(I26896="OUTSTANDING",'Data Table Volumes'!$B$1-G26896,"NA")</f>
        <v>NA</v>
      </c>
    </row>
    <row r="26897" spans="7:17">
      <c r="G26897" s="1"/>
      <c r="Q26897" s="32" t="str">
        <f>IF(I26897="OUTSTANDING",'Data Table Volumes'!$B$1-G26897,"NA")</f>
        <v>NA</v>
      </c>
    </row>
    <row r="26898" spans="7:17">
      <c r="G26898" s="1"/>
      <c r="Q26898" s="32" t="str">
        <f>IF(I26898="OUTSTANDING",'Data Table Volumes'!$B$1-G26898,"NA")</f>
        <v>NA</v>
      </c>
    </row>
    <row r="26899" spans="7:17">
      <c r="G26899" s="1"/>
      <c r="Q26899" s="32" t="str">
        <f>IF(I26899="OUTSTANDING",'Data Table Volumes'!$B$1-G26899,"NA")</f>
        <v>NA</v>
      </c>
    </row>
    <row r="26900" spans="7:17">
      <c r="G26900" s="1"/>
      <c r="Q26900" s="32" t="str">
        <f>IF(I26900="OUTSTANDING",'Data Table Volumes'!$B$1-G26900,"NA")</f>
        <v>NA</v>
      </c>
    </row>
    <row r="26901" spans="7:17">
      <c r="G26901" s="1"/>
      <c r="Q26901" s="32" t="str">
        <f>IF(I26901="OUTSTANDING",'Data Table Volumes'!$B$1-G26901,"NA")</f>
        <v>NA</v>
      </c>
    </row>
    <row r="26902" spans="7:17">
      <c r="G26902" s="1"/>
      <c r="Q26902" s="32" t="str">
        <f>IF(I26902="OUTSTANDING",'Data Table Volumes'!$B$1-G26902,"NA")</f>
        <v>NA</v>
      </c>
    </row>
    <row r="26903" spans="7:17">
      <c r="G26903" s="1"/>
      <c r="Q26903" s="32" t="str">
        <f>IF(I26903="OUTSTANDING",'Data Table Volumes'!$B$1-G26903,"NA")</f>
        <v>NA</v>
      </c>
    </row>
    <row r="26904" spans="7:17">
      <c r="G26904" s="1"/>
      <c r="Q26904" s="32" t="str">
        <f>IF(I26904="OUTSTANDING",'Data Table Volumes'!$B$1-G26904,"NA")</f>
        <v>NA</v>
      </c>
    </row>
    <row r="26905" spans="7:17">
      <c r="G26905" s="1"/>
      <c r="Q26905" s="32" t="str">
        <f>IF(I26905="OUTSTANDING",'Data Table Volumes'!$B$1-G26905,"NA")</f>
        <v>NA</v>
      </c>
    </row>
    <row r="26906" spans="7:17">
      <c r="G26906" s="1"/>
      <c r="Q26906" s="32" t="str">
        <f>IF(I26906="OUTSTANDING",'Data Table Volumes'!$B$1-G26906,"NA")</f>
        <v>NA</v>
      </c>
    </row>
    <row r="26907" spans="7:17">
      <c r="G26907" s="1"/>
      <c r="Q26907" s="32" t="str">
        <f>IF(I26907="OUTSTANDING",'Data Table Volumes'!$B$1-G26907,"NA")</f>
        <v>NA</v>
      </c>
    </row>
    <row r="26908" spans="7:17">
      <c r="G26908" s="1"/>
      <c r="Q26908" s="32" t="str">
        <f>IF(I26908="OUTSTANDING",'Data Table Volumes'!$B$1-G26908,"NA")</f>
        <v>NA</v>
      </c>
    </row>
    <row r="26909" spans="7:17">
      <c r="G26909" s="1"/>
      <c r="Q26909" s="32" t="str">
        <f>IF(I26909="OUTSTANDING",'Data Table Volumes'!$B$1-G26909,"NA")</f>
        <v>NA</v>
      </c>
    </row>
    <row r="26910" spans="7:17">
      <c r="G26910" s="1"/>
      <c r="Q26910" s="32" t="str">
        <f>IF(I26910="OUTSTANDING",'Data Table Volumes'!$B$1-G26910,"NA")</f>
        <v>NA</v>
      </c>
    </row>
    <row r="26911" spans="7:17">
      <c r="G26911" s="1"/>
      <c r="Q26911" s="32" t="str">
        <f>IF(I26911="OUTSTANDING",'Data Table Volumes'!$B$1-G26911,"NA")</f>
        <v>NA</v>
      </c>
    </row>
    <row r="26912" spans="7:17">
      <c r="G26912" s="1"/>
      <c r="Q26912" s="32" t="str">
        <f>IF(I26912="OUTSTANDING",'Data Table Volumes'!$B$1-G26912,"NA")</f>
        <v>NA</v>
      </c>
    </row>
    <row r="26913" spans="7:17">
      <c r="G26913" s="1"/>
      <c r="Q26913" s="32" t="str">
        <f>IF(I26913="OUTSTANDING",'Data Table Volumes'!$B$1-G26913,"NA")</f>
        <v>NA</v>
      </c>
    </row>
    <row r="26914" spans="7:17">
      <c r="G26914" s="1"/>
      <c r="Q26914" s="32" t="str">
        <f>IF(I26914="OUTSTANDING",'Data Table Volumes'!$B$1-G26914,"NA")</f>
        <v>NA</v>
      </c>
    </row>
    <row r="26915" spans="7:17">
      <c r="G26915" s="1"/>
      <c r="Q26915" s="32" t="str">
        <f>IF(I26915="OUTSTANDING",'Data Table Volumes'!$B$1-G26915,"NA")</f>
        <v>NA</v>
      </c>
    </row>
    <row r="26916" spans="7:17">
      <c r="G26916" s="1"/>
      <c r="Q26916" s="32" t="str">
        <f>IF(I26916="OUTSTANDING",'Data Table Volumes'!$B$1-G26916,"NA")</f>
        <v>NA</v>
      </c>
    </row>
    <row r="26917" spans="7:17">
      <c r="G26917" s="1"/>
      <c r="Q26917" s="32" t="str">
        <f>IF(I26917="OUTSTANDING",'Data Table Volumes'!$B$1-G26917,"NA")</f>
        <v>NA</v>
      </c>
    </row>
    <row r="26918" spans="7:17">
      <c r="G26918" s="1"/>
      <c r="Q26918" s="32" t="str">
        <f>IF(I26918="OUTSTANDING",'Data Table Volumes'!$B$1-G26918,"NA")</f>
        <v>NA</v>
      </c>
    </row>
    <row r="26919" spans="7:17">
      <c r="G26919" s="1"/>
      <c r="Q26919" s="32" t="str">
        <f>IF(I26919="OUTSTANDING",'Data Table Volumes'!$B$1-G26919,"NA")</f>
        <v>NA</v>
      </c>
    </row>
    <row r="26920" spans="7:17">
      <c r="G26920" s="1"/>
      <c r="Q26920" s="32" t="str">
        <f>IF(I26920="OUTSTANDING",'Data Table Volumes'!$B$1-G26920,"NA")</f>
        <v>NA</v>
      </c>
    </row>
    <row r="26921" spans="7:17">
      <c r="G26921" s="1"/>
      <c r="Q26921" s="32" t="str">
        <f>IF(I26921="OUTSTANDING",'Data Table Volumes'!$B$1-G26921,"NA")</f>
        <v>NA</v>
      </c>
    </row>
    <row r="26922" spans="7:17">
      <c r="G26922" s="1"/>
      <c r="Q26922" s="32" t="str">
        <f>IF(I26922="OUTSTANDING",'Data Table Volumes'!$B$1-G26922,"NA")</f>
        <v>NA</v>
      </c>
    </row>
    <row r="26923" spans="7:17">
      <c r="G26923" s="1"/>
      <c r="Q26923" s="32" t="str">
        <f>IF(I26923="OUTSTANDING",'Data Table Volumes'!$B$1-G26923,"NA")</f>
        <v>NA</v>
      </c>
    </row>
    <row r="26924" spans="7:17">
      <c r="G26924" s="1"/>
      <c r="Q26924" s="32" t="str">
        <f>IF(I26924="OUTSTANDING",'Data Table Volumes'!$B$1-G26924,"NA")</f>
        <v>NA</v>
      </c>
    </row>
    <row r="26925" spans="7:17">
      <c r="G26925" s="1"/>
      <c r="Q26925" s="32" t="str">
        <f>IF(I26925="OUTSTANDING",'Data Table Volumes'!$B$1-G26925,"NA")</f>
        <v>NA</v>
      </c>
    </row>
    <row r="26926" spans="7:17">
      <c r="G26926" s="1"/>
      <c r="Q26926" s="32" t="str">
        <f>IF(I26926="OUTSTANDING",'Data Table Volumes'!$B$1-G26926,"NA")</f>
        <v>NA</v>
      </c>
    </row>
    <row r="26927" spans="7:17">
      <c r="G26927" s="1"/>
      <c r="Q26927" s="32" t="str">
        <f>IF(I26927="OUTSTANDING",'Data Table Volumes'!$B$1-G26927,"NA")</f>
        <v>NA</v>
      </c>
    </row>
    <row r="26928" spans="7:17">
      <c r="G26928" s="1"/>
      <c r="Q26928" s="32" t="str">
        <f>IF(I26928="OUTSTANDING",'Data Table Volumes'!$B$1-G26928,"NA")</f>
        <v>NA</v>
      </c>
    </row>
    <row r="26929" spans="7:17">
      <c r="G26929" s="1"/>
      <c r="Q26929" s="32" t="str">
        <f>IF(I26929="OUTSTANDING",'Data Table Volumes'!$B$1-G26929,"NA")</f>
        <v>NA</v>
      </c>
    </row>
    <row r="26930" spans="7:17">
      <c r="G26930" s="1"/>
      <c r="Q26930" s="32" t="str">
        <f>IF(I26930="OUTSTANDING",'Data Table Volumes'!$B$1-G26930,"NA")</f>
        <v>NA</v>
      </c>
    </row>
    <row r="26931" spans="7:17">
      <c r="G26931" s="1"/>
      <c r="Q26931" s="32" t="str">
        <f>IF(I26931="OUTSTANDING",'Data Table Volumes'!$B$1-G26931,"NA")</f>
        <v>NA</v>
      </c>
    </row>
    <row r="26932" spans="7:17">
      <c r="G26932" s="1"/>
      <c r="Q26932" s="32" t="str">
        <f>IF(I26932="OUTSTANDING",'Data Table Volumes'!$B$1-G26932,"NA")</f>
        <v>NA</v>
      </c>
    </row>
    <row r="26933" spans="7:17">
      <c r="G26933" s="1"/>
      <c r="Q26933" s="32" t="str">
        <f>IF(I26933="OUTSTANDING",'Data Table Volumes'!$B$1-G26933,"NA")</f>
        <v>NA</v>
      </c>
    </row>
    <row r="26934" spans="7:17">
      <c r="G26934" s="1"/>
      <c r="Q26934" s="32" t="str">
        <f>IF(I26934="OUTSTANDING",'Data Table Volumes'!$B$1-G26934,"NA")</f>
        <v>NA</v>
      </c>
    </row>
    <row r="26935" spans="7:17">
      <c r="G26935" s="1"/>
      <c r="Q26935" s="32" t="str">
        <f>IF(I26935="OUTSTANDING",'Data Table Volumes'!$B$1-G26935,"NA")</f>
        <v>NA</v>
      </c>
    </row>
    <row r="26936" spans="7:17">
      <c r="G26936" s="1"/>
      <c r="Q26936" s="32" t="str">
        <f>IF(I26936="OUTSTANDING",'Data Table Volumes'!$B$1-G26936,"NA")</f>
        <v>NA</v>
      </c>
    </row>
    <row r="26937" spans="7:17">
      <c r="G26937" s="1"/>
      <c r="Q26937" s="32" t="str">
        <f>IF(I26937="OUTSTANDING",'Data Table Volumes'!$B$1-G26937,"NA")</f>
        <v>NA</v>
      </c>
    </row>
    <row r="26938" spans="7:17">
      <c r="G26938" s="1"/>
      <c r="Q26938" s="32" t="str">
        <f>IF(I26938="OUTSTANDING",'Data Table Volumes'!$B$1-G26938,"NA")</f>
        <v>NA</v>
      </c>
    </row>
    <row r="26939" spans="7:17">
      <c r="G26939" s="1"/>
      <c r="Q26939" s="32" t="str">
        <f>IF(I26939="OUTSTANDING",'Data Table Volumes'!$B$1-G26939,"NA")</f>
        <v>NA</v>
      </c>
    </row>
    <row r="26940" spans="7:17">
      <c r="G26940" s="1"/>
      <c r="Q26940" s="32" t="str">
        <f>IF(I26940="OUTSTANDING",'Data Table Volumes'!$B$1-G26940,"NA")</f>
        <v>NA</v>
      </c>
    </row>
    <row r="26941" spans="7:17">
      <c r="G26941" s="1"/>
      <c r="Q26941" s="32" t="str">
        <f>IF(I26941="OUTSTANDING",'Data Table Volumes'!$B$1-G26941,"NA")</f>
        <v>NA</v>
      </c>
    </row>
    <row r="26942" spans="7:17">
      <c r="G26942" s="1"/>
      <c r="Q26942" s="32" t="str">
        <f>IF(I26942="OUTSTANDING",'Data Table Volumes'!$B$1-G26942,"NA")</f>
        <v>NA</v>
      </c>
    </row>
    <row r="26943" spans="7:17">
      <c r="G26943" s="1"/>
      <c r="Q26943" s="32" t="str">
        <f>IF(I26943="OUTSTANDING",'Data Table Volumes'!$B$1-G26943,"NA")</f>
        <v>NA</v>
      </c>
    </row>
    <row r="26944" spans="7:17">
      <c r="G26944" s="1"/>
      <c r="Q26944" s="32" t="str">
        <f>IF(I26944="OUTSTANDING",'Data Table Volumes'!$B$1-G26944,"NA")</f>
        <v>NA</v>
      </c>
    </row>
    <row r="26945" spans="7:17">
      <c r="G26945" s="1"/>
      <c r="Q26945" s="32" t="str">
        <f>IF(I26945="OUTSTANDING",'Data Table Volumes'!$B$1-G26945,"NA")</f>
        <v>NA</v>
      </c>
    </row>
    <row r="26946" spans="7:17">
      <c r="G26946" s="1"/>
      <c r="Q26946" s="32" t="str">
        <f>IF(I26946="OUTSTANDING",'Data Table Volumes'!$B$1-G26946,"NA")</f>
        <v>NA</v>
      </c>
    </row>
    <row r="26947" spans="7:17">
      <c r="G26947" s="1"/>
      <c r="Q26947" s="32" t="str">
        <f>IF(I26947="OUTSTANDING",'Data Table Volumes'!$B$1-G26947,"NA")</f>
        <v>NA</v>
      </c>
    </row>
    <row r="26948" spans="7:17">
      <c r="G26948" s="1"/>
      <c r="Q26948" s="32" t="str">
        <f>IF(I26948="OUTSTANDING",'Data Table Volumes'!$B$1-G26948,"NA")</f>
        <v>NA</v>
      </c>
    </row>
    <row r="26949" spans="7:17">
      <c r="G26949" s="1"/>
      <c r="Q26949" s="32" t="str">
        <f>IF(I26949="OUTSTANDING",'Data Table Volumes'!$B$1-G26949,"NA")</f>
        <v>NA</v>
      </c>
    </row>
    <row r="26950" spans="7:17">
      <c r="G26950" s="1"/>
      <c r="Q26950" s="32" t="str">
        <f>IF(I26950="OUTSTANDING",'Data Table Volumes'!$B$1-G26950,"NA")</f>
        <v>NA</v>
      </c>
    </row>
    <row r="26951" spans="7:17">
      <c r="G26951" s="1"/>
      <c r="Q26951" s="32" t="str">
        <f>IF(I26951="OUTSTANDING",'Data Table Volumes'!$B$1-G26951,"NA")</f>
        <v>NA</v>
      </c>
    </row>
    <row r="26952" spans="7:17">
      <c r="G26952" s="1"/>
      <c r="Q26952" s="32" t="str">
        <f>IF(I26952="OUTSTANDING",'Data Table Volumes'!$B$1-G26952,"NA")</f>
        <v>NA</v>
      </c>
    </row>
    <row r="26953" spans="7:17">
      <c r="G26953" s="1"/>
      <c r="Q26953" s="32" t="str">
        <f>IF(I26953="OUTSTANDING",'Data Table Volumes'!$B$1-G26953,"NA")</f>
        <v>NA</v>
      </c>
    </row>
    <row r="26954" spans="7:17">
      <c r="G26954" s="1"/>
      <c r="Q26954" s="32" t="str">
        <f>IF(I26954="OUTSTANDING",'Data Table Volumes'!$B$1-G26954,"NA")</f>
        <v>NA</v>
      </c>
    </row>
    <row r="26955" spans="7:17">
      <c r="G26955" s="1"/>
      <c r="Q26955" s="32" t="str">
        <f>IF(I26955="OUTSTANDING",'Data Table Volumes'!$B$1-G26955,"NA")</f>
        <v>NA</v>
      </c>
    </row>
    <row r="26956" spans="7:17">
      <c r="G26956" s="1"/>
      <c r="Q26956" s="32" t="str">
        <f>IF(I26956="OUTSTANDING",'Data Table Volumes'!$B$1-G26956,"NA")</f>
        <v>NA</v>
      </c>
    </row>
    <row r="26957" spans="7:17">
      <c r="G26957" s="1"/>
      <c r="Q26957" s="32" t="str">
        <f>IF(I26957="OUTSTANDING",'Data Table Volumes'!$B$1-G26957,"NA")</f>
        <v>NA</v>
      </c>
    </row>
    <row r="26958" spans="7:17">
      <c r="G26958" s="1"/>
      <c r="Q26958" s="32" t="str">
        <f>IF(I26958="OUTSTANDING",'Data Table Volumes'!$B$1-G26958,"NA")</f>
        <v>NA</v>
      </c>
    </row>
    <row r="26959" spans="7:17">
      <c r="G26959" s="1"/>
      <c r="Q26959" s="32" t="str">
        <f>IF(I26959="OUTSTANDING",'Data Table Volumes'!$B$1-G26959,"NA")</f>
        <v>NA</v>
      </c>
    </row>
    <row r="26960" spans="7:17">
      <c r="G26960" s="1"/>
      <c r="Q26960" s="32" t="str">
        <f>IF(I26960="OUTSTANDING",'Data Table Volumes'!$B$1-G26960,"NA")</f>
        <v>NA</v>
      </c>
    </row>
    <row r="26961" spans="7:17">
      <c r="G26961" s="1"/>
      <c r="Q26961" s="32" t="str">
        <f>IF(I26961="OUTSTANDING",'Data Table Volumes'!$B$1-G26961,"NA")</f>
        <v>NA</v>
      </c>
    </row>
    <row r="26962" spans="7:17">
      <c r="G26962" s="1"/>
      <c r="Q26962" s="32" t="str">
        <f>IF(I26962="OUTSTANDING",'Data Table Volumes'!$B$1-G26962,"NA")</f>
        <v>NA</v>
      </c>
    </row>
    <row r="26963" spans="7:17">
      <c r="G26963" s="1"/>
      <c r="Q26963" s="32" t="str">
        <f>IF(I26963="OUTSTANDING",'Data Table Volumes'!$B$1-G26963,"NA")</f>
        <v>NA</v>
      </c>
    </row>
    <row r="26964" spans="7:17">
      <c r="G26964" s="1"/>
      <c r="Q26964" s="32" t="str">
        <f>IF(I26964="OUTSTANDING",'Data Table Volumes'!$B$1-G26964,"NA")</f>
        <v>NA</v>
      </c>
    </row>
    <row r="26965" spans="7:17">
      <c r="G26965" s="1"/>
      <c r="Q26965" s="32" t="str">
        <f>IF(I26965="OUTSTANDING",'Data Table Volumes'!$B$1-G26965,"NA")</f>
        <v>NA</v>
      </c>
    </row>
    <row r="26966" spans="7:17">
      <c r="G26966" s="1"/>
      <c r="Q26966" s="32" t="str">
        <f>IF(I26966="OUTSTANDING",'Data Table Volumes'!$B$1-G26966,"NA")</f>
        <v>NA</v>
      </c>
    </row>
    <row r="26967" spans="7:17">
      <c r="G26967" s="1"/>
      <c r="Q26967" s="32" t="str">
        <f>IF(I26967="OUTSTANDING",'Data Table Volumes'!$B$1-G26967,"NA")</f>
        <v>NA</v>
      </c>
    </row>
    <row r="26968" spans="7:17">
      <c r="G26968" s="1"/>
      <c r="Q26968" s="32" t="str">
        <f>IF(I26968="OUTSTANDING",'Data Table Volumes'!$B$1-G26968,"NA")</f>
        <v>NA</v>
      </c>
    </row>
    <row r="26969" spans="7:17">
      <c r="G26969" s="1"/>
      <c r="Q26969" s="32" t="str">
        <f>IF(I26969="OUTSTANDING",'Data Table Volumes'!$B$1-G26969,"NA")</f>
        <v>NA</v>
      </c>
    </row>
    <row r="26970" spans="7:17">
      <c r="G26970" s="1"/>
      <c r="Q26970" s="32" t="str">
        <f>IF(I26970="OUTSTANDING",'Data Table Volumes'!$B$1-G26970,"NA")</f>
        <v>NA</v>
      </c>
    </row>
    <row r="26971" spans="7:17">
      <c r="G26971" s="1"/>
      <c r="Q26971" s="32" t="str">
        <f>IF(I26971="OUTSTANDING",'Data Table Volumes'!$B$1-G26971,"NA")</f>
        <v>NA</v>
      </c>
    </row>
    <row r="26972" spans="7:17">
      <c r="G26972" s="1"/>
      <c r="Q26972" s="32" t="str">
        <f>IF(I26972="OUTSTANDING",'Data Table Volumes'!$B$1-G26972,"NA")</f>
        <v>NA</v>
      </c>
    </row>
    <row r="26973" spans="7:17">
      <c r="G26973" s="1"/>
      <c r="Q26973" s="32" t="str">
        <f>IF(I26973="OUTSTANDING",'Data Table Volumes'!$B$1-G26973,"NA")</f>
        <v>NA</v>
      </c>
    </row>
    <row r="26974" spans="7:17">
      <c r="G26974" s="1"/>
      <c r="Q26974" s="32" t="str">
        <f>IF(I26974="OUTSTANDING",'Data Table Volumes'!$B$1-G26974,"NA")</f>
        <v>NA</v>
      </c>
    </row>
    <row r="26975" spans="7:17">
      <c r="G26975" s="1"/>
      <c r="Q26975" s="32" t="str">
        <f>IF(I26975="OUTSTANDING",'Data Table Volumes'!$B$1-G26975,"NA")</f>
        <v>NA</v>
      </c>
    </row>
    <row r="26976" spans="7:17">
      <c r="G26976" s="1"/>
      <c r="Q26976" s="32" t="str">
        <f>IF(I26976="OUTSTANDING",'Data Table Volumes'!$B$1-G26976,"NA")</f>
        <v>NA</v>
      </c>
    </row>
    <row r="26977" spans="7:17">
      <c r="G26977" s="1"/>
      <c r="Q26977" s="32" t="str">
        <f>IF(I26977="OUTSTANDING",'Data Table Volumes'!$B$1-G26977,"NA")</f>
        <v>NA</v>
      </c>
    </row>
    <row r="26978" spans="7:17">
      <c r="G26978" s="1"/>
      <c r="Q26978" s="32" t="str">
        <f>IF(I26978="OUTSTANDING",'Data Table Volumes'!$B$1-G26978,"NA")</f>
        <v>NA</v>
      </c>
    </row>
    <row r="26979" spans="7:17">
      <c r="G26979" s="1"/>
      <c r="Q26979" s="32" t="str">
        <f>IF(I26979="OUTSTANDING",'Data Table Volumes'!$B$1-G26979,"NA")</f>
        <v>NA</v>
      </c>
    </row>
    <row r="26980" spans="7:17">
      <c r="G26980" s="1"/>
      <c r="Q26980" s="32" t="str">
        <f>IF(I26980="OUTSTANDING",'Data Table Volumes'!$B$1-G26980,"NA")</f>
        <v>NA</v>
      </c>
    </row>
    <row r="26981" spans="7:17">
      <c r="G26981" s="1"/>
      <c r="Q26981" s="32" t="str">
        <f>IF(I26981="OUTSTANDING",'Data Table Volumes'!$B$1-G26981,"NA")</f>
        <v>NA</v>
      </c>
    </row>
    <row r="26982" spans="7:17">
      <c r="G26982" s="1"/>
      <c r="Q26982" s="32" t="str">
        <f>IF(I26982="OUTSTANDING",'Data Table Volumes'!$B$1-G26982,"NA")</f>
        <v>NA</v>
      </c>
    </row>
    <row r="26983" spans="7:17">
      <c r="G26983" s="1"/>
      <c r="Q26983" s="32" t="str">
        <f>IF(I26983="OUTSTANDING",'Data Table Volumes'!$B$1-G26983,"NA")</f>
        <v>NA</v>
      </c>
    </row>
    <row r="26984" spans="7:17">
      <c r="G26984" s="1"/>
      <c r="Q26984" s="32" t="str">
        <f>IF(I26984="OUTSTANDING",'Data Table Volumes'!$B$1-G26984,"NA")</f>
        <v>NA</v>
      </c>
    </row>
    <row r="26985" spans="7:17">
      <c r="G26985" s="1"/>
      <c r="Q26985" s="32" t="str">
        <f>IF(I26985="OUTSTANDING",'Data Table Volumes'!$B$1-G26985,"NA")</f>
        <v>NA</v>
      </c>
    </row>
    <row r="26986" spans="7:17">
      <c r="G26986" s="1"/>
      <c r="Q26986" s="32" t="str">
        <f>IF(I26986="OUTSTANDING",'Data Table Volumes'!$B$1-G26986,"NA")</f>
        <v>NA</v>
      </c>
    </row>
    <row r="26987" spans="7:17">
      <c r="G26987" s="1"/>
      <c r="Q26987" s="32" t="str">
        <f>IF(I26987="OUTSTANDING",'Data Table Volumes'!$B$1-G26987,"NA")</f>
        <v>NA</v>
      </c>
    </row>
    <row r="26988" spans="7:17">
      <c r="G26988" s="1"/>
      <c r="Q26988" s="32" t="str">
        <f>IF(I26988="OUTSTANDING",'Data Table Volumes'!$B$1-G26988,"NA")</f>
        <v>NA</v>
      </c>
    </row>
    <row r="26989" spans="7:17">
      <c r="G26989" s="1"/>
      <c r="Q26989" s="32" t="str">
        <f>IF(I26989="OUTSTANDING",'Data Table Volumes'!$B$1-G26989,"NA")</f>
        <v>NA</v>
      </c>
    </row>
    <row r="26990" spans="7:17">
      <c r="G26990" s="1"/>
      <c r="Q26990" s="32" t="str">
        <f>IF(I26990="OUTSTANDING",'Data Table Volumes'!$B$1-G26990,"NA")</f>
        <v>NA</v>
      </c>
    </row>
    <row r="26991" spans="7:17">
      <c r="G26991" s="1"/>
      <c r="Q26991" s="32" t="str">
        <f>IF(I26991="OUTSTANDING",'Data Table Volumes'!$B$1-G26991,"NA")</f>
        <v>NA</v>
      </c>
    </row>
    <row r="26992" spans="7:17">
      <c r="G26992" s="1"/>
      <c r="Q26992" s="32" t="str">
        <f>IF(I26992="OUTSTANDING",'Data Table Volumes'!$B$1-G26992,"NA")</f>
        <v>NA</v>
      </c>
    </row>
    <row r="26993" spans="7:17">
      <c r="G26993" s="1"/>
      <c r="Q26993" s="32" t="str">
        <f>IF(I26993="OUTSTANDING",'Data Table Volumes'!$B$1-G26993,"NA")</f>
        <v>NA</v>
      </c>
    </row>
    <row r="26994" spans="7:17">
      <c r="G26994" s="1"/>
      <c r="Q26994" s="32" t="str">
        <f>IF(I26994="OUTSTANDING",'Data Table Volumes'!$B$1-G26994,"NA")</f>
        <v>NA</v>
      </c>
    </row>
    <row r="26995" spans="7:17">
      <c r="G26995" s="1"/>
      <c r="Q26995" s="32" t="str">
        <f>IF(I26995="OUTSTANDING",'Data Table Volumes'!$B$1-G26995,"NA")</f>
        <v>NA</v>
      </c>
    </row>
    <row r="26996" spans="7:17">
      <c r="G26996" s="1"/>
      <c r="Q26996" s="32" t="str">
        <f>IF(I26996="OUTSTANDING",'Data Table Volumes'!$B$1-G26996,"NA")</f>
        <v>NA</v>
      </c>
    </row>
    <row r="26997" spans="7:17">
      <c r="G26997" s="1"/>
      <c r="Q26997" s="32" t="str">
        <f>IF(I26997="OUTSTANDING",'Data Table Volumes'!$B$1-G26997,"NA")</f>
        <v>NA</v>
      </c>
    </row>
    <row r="26998" spans="7:17">
      <c r="G26998" s="1"/>
      <c r="Q26998" s="32" t="str">
        <f>IF(I26998="OUTSTANDING",'Data Table Volumes'!$B$1-G26998,"NA")</f>
        <v>NA</v>
      </c>
    </row>
    <row r="26999" spans="7:17">
      <c r="G26999" s="1"/>
      <c r="Q26999" s="32" t="str">
        <f>IF(I26999="OUTSTANDING",'Data Table Volumes'!$B$1-G26999,"NA")</f>
        <v>NA</v>
      </c>
    </row>
    <row r="27000" spans="7:17">
      <c r="G27000" s="1"/>
      <c r="Q27000" s="32" t="str">
        <f>IF(I27000="OUTSTANDING",'Data Table Volumes'!$B$1-G27000,"NA")</f>
        <v>NA</v>
      </c>
    </row>
    <row r="27001" spans="7:17">
      <c r="G27001" s="1"/>
      <c r="Q27001" s="32" t="str">
        <f>IF(I27001="OUTSTANDING",'Data Table Volumes'!$B$1-G27001,"NA")</f>
        <v>NA</v>
      </c>
    </row>
    <row r="27002" spans="7:17">
      <c r="G27002" s="1"/>
      <c r="Q27002" s="32" t="str">
        <f>IF(I27002="OUTSTANDING",'Data Table Volumes'!$B$1-G27002,"NA")</f>
        <v>NA</v>
      </c>
    </row>
    <row r="27003" spans="7:17">
      <c r="G27003" s="1"/>
      <c r="Q27003" s="32" t="str">
        <f>IF(I27003="OUTSTANDING",'Data Table Volumes'!$B$1-G27003,"NA")</f>
        <v>NA</v>
      </c>
    </row>
    <row r="27004" spans="7:17">
      <c r="G27004" s="1"/>
      <c r="Q27004" s="32" t="str">
        <f>IF(I27004="OUTSTANDING",'Data Table Volumes'!$B$1-G27004,"NA")</f>
        <v>NA</v>
      </c>
    </row>
    <row r="27005" spans="7:17">
      <c r="G27005" s="1"/>
      <c r="Q27005" s="32" t="str">
        <f>IF(I27005="OUTSTANDING",'Data Table Volumes'!$B$1-G27005,"NA")</f>
        <v>NA</v>
      </c>
    </row>
    <row r="27006" spans="7:17">
      <c r="G27006" s="1"/>
      <c r="Q27006" s="32" t="str">
        <f>IF(I27006="OUTSTANDING",'Data Table Volumes'!$B$1-G27006,"NA")</f>
        <v>NA</v>
      </c>
    </row>
    <row r="27007" spans="7:17">
      <c r="G27007" s="1"/>
      <c r="Q27007" s="32" t="str">
        <f>IF(I27007="OUTSTANDING",'Data Table Volumes'!$B$1-G27007,"NA")</f>
        <v>NA</v>
      </c>
    </row>
    <row r="27008" spans="7:17">
      <c r="G27008" s="1"/>
      <c r="Q27008" s="32" t="str">
        <f>IF(I27008="OUTSTANDING",'Data Table Volumes'!$B$1-G27008,"NA")</f>
        <v>NA</v>
      </c>
    </row>
    <row r="27009" spans="7:17">
      <c r="G27009" s="1"/>
      <c r="Q27009" s="32" t="str">
        <f>IF(I27009="OUTSTANDING",'Data Table Volumes'!$B$1-G27009,"NA")</f>
        <v>NA</v>
      </c>
    </row>
    <row r="27010" spans="7:17">
      <c r="G27010" s="1"/>
      <c r="Q27010" s="32" t="str">
        <f>IF(I27010="OUTSTANDING",'Data Table Volumes'!$B$1-G27010,"NA")</f>
        <v>NA</v>
      </c>
    </row>
    <row r="27011" spans="7:17">
      <c r="G27011" s="1"/>
      <c r="Q27011" s="32" t="str">
        <f>IF(I27011="OUTSTANDING",'Data Table Volumes'!$B$1-G27011,"NA")</f>
        <v>NA</v>
      </c>
    </row>
    <row r="27012" spans="7:17">
      <c r="G27012" s="1"/>
      <c r="Q27012" s="32" t="str">
        <f>IF(I27012="OUTSTANDING",'Data Table Volumes'!$B$1-G27012,"NA")</f>
        <v>NA</v>
      </c>
    </row>
    <row r="27013" spans="7:17">
      <c r="G27013" s="1"/>
      <c r="Q27013" s="32" t="str">
        <f>IF(I27013="OUTSTANDING",'Data Table Volumes'!$B$1-G27013,"NA")</f>
        <v>NA</v>
      </c>
    </row>
    <row r="27014" spans="7:17">
      <c r="G27014" s="1"/>
      <c r="Q27014" s="32" t="str">
        <f>IF(I27014="OUTSTANDING",'Data Table Volumes'!$B$1-G27014,"NA")</f>
        <v>NA</v>
      </c>
    </row>
    <row r="27015" spans="7:17">
      <c r="G27015" s="1"/>
      <c r="Q27015" s="32" t="str">
        <f>IF(I27015="OUTSTANDING",'Data Table Volumes'!$B$1-G27015,"NA")</f>
        <v>NA</v>
      </c>
    </row>
    <row r="27016" spans="7:17">
      <c r="G27016" s="1"/>
      <c r="Q27016" s="32" t="str">
        <f>IF(I27016="OUTSTANDING",'Data Table Volumes'!$B$1-G27016,"NA")</f>
        <v>NA</v>
      </c>
    </row>
    <row r="27017" spans="7:17">
      <c r="G27017" s="1"/>
      <c r="Q27017" s="32" t="str">
        <f>IF(I27017="OUTSTANDING",'Data Table Volumes'!$B$1-G27017,"NA")</f>
        <v>NA</v>
      </c>
    </row>
    <row r="27018" spans="7:17">
      <c r="G27018" s="1"/>
      <c r="Q27018" s="32" t="str">
        <f>IF(I27018="OUTSTANDING",'Data Table Volumes'!$B$1-G27018,"NA")</f>
        <v>NA</v>
      </c>
    </row>
    <row r="27019" spans="7:17">
      <c r="G27019" s="1"/>
      <c r="Q27019" s="32" t="str">
        <f>IF(I27019="OUTSTANDING",'Data Table Volumes'!$B$1-G27019,"NA")</f>
        <v>NA</v>
      </c>
    </row>
    <row r="27020" spans="7:17">
      <c r="G27020" s="1"/>
      <c r="Q27020" s="32" t="str">
        <f>IF(I27020="OUTSTANDING",'Data Table Volumes'!$B$1-G27020,"NA")</f>
        <v>NA</v>
      </c>
    </row>
    <row r="27021" spans="7:17">
      <c r="G27021" s="1"/>
      <c r="Q27021" s="32" t="str">
        <f>IF(I27021="OUTSTANDING",'Data Table Volumes'!$B$1-G27021,"NA")</f>
        <v>NA</v>
      </c>
    </row>
    <row r="27022" spans="7:17">
      <c r="G27022" s="1"/>
      <c r="Q27022" s="32" t="str">
        <f>IF(I27022="OUTSTANDING",'Data Table Volumes'!$B$1-G27022,"NA")</f>
        <v>NA</v>
      </c>
    </row>
    <row r="27023" spans="7:17">
      <c r="G27023" s="1"/>
      <c r="Q27023" s="32" t="str">
        <f>IF(I27023="OUTSTANDING",'Data Table Volumes'!$B$1-G27023,"NA")</f>
        <v>NA</v>
      </c>
    </row>
    <row r="27024" spans="7:17">
      <c r="G27024" s="1"/>
      <c r="Q27024" s="32" t="str">
        <f>IF(I27024="OUTSTANDING",'Data Table Volumes'!$B$1-G27024,"NA")</f>
        <v>NA</v>
      </c>
    </row>
    <row r="27025" spans="7:17">
      <c r="G27025" s="1"/>
      <c r="Q27025" s="32" t="str">
        <f>IF(I27025="OUTSTANDING",'Data Table Volumes'!$B$1-G27025,"NA")</f>
        <v>NA</v>
      </c>
    </row>
    <row r="27026" spans="7:17">
      <c r="G27026" s="1"/>
      <c r="Q27026" s="32" t="str">
        <f>IF(I27026="OUTSTANDING",'Data Table Volumes'!$B$1-G27026,"NA")</f>
        <v>NA</v>
      </c>
    </row>
    <row r="27027" spans="7:17">
      <c r="G27027" s="1"/>
      <c r="Q27027" s="32" t="str">
        <f>IF(I27027="OUTSTANDING",'Data Table Volumes'!$B$1-G27027,"NA")</f>
        <v>NA</v>
      </c>
    </row>
    <row r="27028" spans="7:17">
      <c r="G27028" s="1"/>
      <c r="Q27028" s="32" t="str">
        <f>IF(I27028="OUTSTANDING",'Data Table Volumes'!$B$1-G27028,"NA")</f>
        <v>NA</v>
      </c>
    </row>
    <row r="27029" spans="7:17">
      <c r="G27029" s="1"/>
      <c r="Q27029" s="32" t="str">
        <f>IF(I27029="OUTSTANDING",'Data Table Volumes'!$B$1-G27029,"NA")</f>
        <v>NA</v>
      </c>
    </row>
    <row r="27030" spans="7:17">
      <c r="G27030" s="1"/>
      <c r="Q27030" s="32" t="str">
        <f>IF(I27030="OUTSTANDING",'Data Table Volumes'!$B$1-G27030,"NA")</f>
        <v>NA</v>
      </c>
    </row>
    <row r="27031" spans="7:17">
      <c r="G27031" s="1"/>
      <c r="Q27031" s="32" t="str">
        <f>IF(I27031="OUTSTANDING",'Data Table Volumes'!$B$1-G27031,"NA")</f>
        <v>NA</v>
      </c>
    </row>
    <row r="27032" spans="7:17">
      <c r="G27032" s="1"/>
      <c r="Q27032" s="32" t="str">
        <f>IF(I27032="OUTSTANDING",'Data Table Volumes'!$B$1-G27032,"NA")</f>
        <v>NA</v>
      </c>
    </row>
    <row r="27033" spans="7:17">
      <c r="G27033" s="1"/>
      <c r="Q27033" s="32" t="str">
        <f>IF(I27033="OUTSTANDING",'Data Table Volumes'!$B$1-G27033,"NA")</f>
        <v>NA</v>
      </c>
    </row>
    <row r="27034" spans="7:17">
      <c r="G27034" s="1"/>
      <c r="Q27034" s="32" t="str">
        <f>IF(I27034="OUTSTANDING",'Data Table Volumes'!$B$1-G27034,"NA")</f>
        <v>NA</v>
      </c>
    </row>
    <row r="27035" spans="7:17">
      <c r="G27035" s="1"/>
      <c r="Q27035" s="32" t="str">
        <f>IF(I27035="OUTSTANDING",'Data Table Volumes'!$B$1-G27035,"NA")</f>
        <v>NA</v>
      </c>
    </row>
    <row r="27036" spans="7:17">
      <c r="G27036" s="1"/>
      <c r="Q27036" s="32" t="str">
        <f>IF(I27036="OUTSTANDING",'Data Table Volumes'!$B$1-G27036,"NA")</f>
        <v>NA</v>
      </c>
    </row>
    <row r="27037" spans="7:17">
      <c r="G27037" s="1"/>
      <c r="Q27037" s="32" t="str">
        <f>IF(I27037="OUTSTANDING",'Data Table Volumes'!$B$1-G27037,"NA")</f>
        <v>NA</v>
      </c>
    </row>
    <row r="27038" spans="7:17">
      <c r="G27038" s="1"/>
      <c r="Q27038" s="32" t="str">
        <f>IF(I27038="OUTSTANDING",'Data Table Volumes'!$B$1-G27038,"NA")</f>
        <v>NA</v>
      </c>
    </row>
    <row r="27039" spans="7:17">
      <c r="G27039" s="1"/>
      <c r="Q27039" s="32" t="str">
        <f>IF(I27039="OUTSTANDING",'Data Table Volumes'!$B$1-G27039,"NA")</f>
        <v>NA</v>
      </c>
    </row>
    <row r="27040" spans="7:17">
      <c r="G27040" s="1"/>
      <c r="Q27040" s="32" t="str">
        <f>IF(I27040="OUTSTANDING",'Data Table Volumes'!$B$1-G27040,"NA")</f>
        <v>NA</v>
      </c>
    </row>
    <row r="27041" spans="7:17">
      <c r="G27041" s="1"/>
      <c r="Q27041" s="32" t="str">
        <f>IF(I27041="OUTSTANDING",'Data Table Volumes'!$B$1-G27041,"NA")</f>
        <v>NA</v>
      </c>
    </row>
    <row r="27042" spans="7:17">
      <c r="G27042" s="1"/>
      <c r="Q27042" s="32" t="str">
        <f>IF(I27042="OUTSTANDING",'Data Table Volumes'!$B$1-G27042,"NA")</f>
        <v>NA</v>
      </c>
    </row>
    <row r="27043" spans="7:17">
      <c r="G27043" s="1"/>
      <c r="Q27043" s="32" t="str">
        <f>IF(I27043="OUTSTANDING",'Data Table Volumes'!$B$1-G27043,"NA")</f>
        <v>NA</v>
      </c>
    </row>
    <row r="27044" spans="7:17">
      <c r="G27044" s="1"/>
      <c r="Q27044" s="32" t="str">
        <f>IF(I27044="OUTSTANDING",'Data Table Volumes'!$B$1-G27044,"NA")</f>
        <v>NA</v>
      </c>
    </row>
    <row r="27045" spans="7:17">
      <c r="G27045" s="1"/>
      <c r="Q27045" s="32" t="str">
        <f>IF(I27045="OUTSTANDING",'Data Table Volumes'!$B$1-G27045,"NA")</f>
        <v>NA</v>
      </c>
    </row>
    <row r="27046" spans="7:17">
      <c r="G27046" s="1"/>
      <c r="Q27046" s="32" t="str">
        <f>IF(I27046="OUTSTANDING",'Data Table Volumes'!$B$1-G27046,"NA")</f>
        <v>NA</v>
      </c>
    </row>
    <row r="27047" spans="7:17">
      <c r="G27047" s="1"/>
      <c r="Q27047" s="32" t="str">
        <f>IF(I27047="OUTSTANDING",'Data Table Volumes'!$B$1-G27047,"NA")</f>
        <v>NA</v>
      </c>
    </row>
    <row r="27048" spans="7:17">
      <c r="G27048" s="1"/>
      <c r="Q27048" s="32" t="str">
        <f>IF(I27048="OUTSTANDING",'Data Table Volumes'!$B$1-G27048,"NA")</f>
        <v>NA</v>
      </c>
    </row>
    <row r="27049" spans="7:17">
      <c r="G27049" s="1"/>
      <c r="Q27049" s="32" t="str">
        <f>IF(I27049="OUTSTANDING",'Data Table Volumes'!$B$1-G27049,"NA")</f>
        <v>NA</v>
      </c>
    </row>
    <row r="27050" spans="7:17">
      <c r="G27050" s="1"/>
      <c r="Q27050" s="32" t="str">
        <f>IF(I27050="OUTSTANDING",'Data Table Volumes'!$B$1-G27050,"NA")</f>
        <v>NA</v>
      </c>
    </row>
    <row r="27051" spans="7:17">
      <c r="G27051" s="1"/>
      <c r="Q27051" s="32" t="str">
        <f>IF(I27051="OUTSTANDING",'Data Table Volumes'!$B$1-G27051,"NA")</f>
        <v>NA</v>
      </c>
    </row>
    <row r="27052" spans="7:17">
      <c r="G27052" s="1"/>
      <c r="Q27052" s="32" t="str">
        <f>IF(I27052="OUTSTANDING",'Data Table Volumes'!$B$1-G27052,"NA")</f>
        <v>NA</v>
      </c>
    </row>
    <row r="27053" spans="7:17">
      <c r="G27053" s="1"/>
      <c r="Q27053" s="32" t="str">
        <f>IF(I27053="OUTSTANDING",'Data Table Volumes'!$B$1-G27053,"NA")</f>
        <v>NA</v>
      </c>
    </row>
    <row r="27054" spans="7:17">
      <c r="G27054" s="1"/>
      <c r="Q27054" s="32" t="str">
        <f>IF(I27054="OUTSTANDING",'Data Table Volumes'!$B$1-G27054,"NA")</f>
        <v>NA</v>
      </c>
    </row>
    <row r="27055" spans="7:17">
      <c r="G27055" s="1"/>
      <c r="Q27055" s="32" t="str">
        <f>IF(I27055="OUTSTANDING",'Data Table Volumes'!$B$1-G27055,"NA")</f>
        <v>NA</v>
      </c>
    </row>
    <row r="27056" spans="7:17">
      <c r="G27056" s="1"/>
      <c r="Q27056" s="32" t="str">
        <f>IF(I27056="OUTSTANDING",'Data Table Volumes'!$B$1-G27056,"NA")</f>
        <v>NA</v>
      </c>
    </row>
    <row r="27057" spans="7:17">
      <c r="G27057" s="1"/>
      <c r="Q27057" s="32" t="str">
        <f>IF(I27057="OUTSTANDING",'Data Table Volumes'!$B$1-G27057,"NA")</f>
        <v>NA</v>
      </c>
    </row>
    <row r="27058" spans="7:17">
      <c r="G27058" s="1"/>
      <c r="Q27058" s="32" t="str">
        <f>IF(I27058="OUTSTANDING",'Data Table Volumes'!$B$1-G27058,"NA")</f>
        <v>NA</v>
      </c>
    </row>
    <row r="27059" spans="7:17">
      <c r="G27059" s="1"/>
      <c r="Q27059" s="32" t="str">
        <f>IF(I27059="OUTSTANDING",'Data Table Volumes'!$B$1-G27059,"NA")</f>
        <v>NA</v>
      </c>
    </row>
    <row r="27060" spans="7:17">
      <c r="G27060" s="1"/>
      <c r="Q27060" s="32" t="str">
        <f>IF(I27060="OUTSTANDING",'Data Table Volumes'!$B$1-G27060,"NA")</f>
        <v>NA</v>
      </c>
    </row>
    <row r="27061" spans="7:17">
      <c r="G27061" s="1"/>
      <c r="Q27061" s="32" t="str">
        <f>IF(I27061="OUTSTANDING",'Data Table Volumes'!$B$1-G27061,"NA")</f>
        <v>NA</v>
      </c>
    </row>
    <row r="27062" spans="7:17">
      <c r="G27062" s="1"/>
      <c r="Q27062" s="32" t="str">
        <f>IF(I27062="OUTSTANDING",'Data Table Volumes'!$B$1-G27062,"NA")</f>
        <v>NA</v>
      </c>
    </row>
    <row r="27063" spans="7:17">
      <c r="G27063" s="1"/>
      <c r="Q27063" s="32" t="str">
        <f>IF(I27063="OUTSTANDING",'Data Table Volumes'!$B$1-G27063,"NA")</f>
        <v>NA</v>
      </c>
    </row>
    <row r="27064" spans="7:17">
      <c r="G27064" s="1"/>
      <c r="Q27064" s="32" t="str">
        <f>IF(I27064="OUTSTANDING",'Data Table Volumes'!$B$1-G27064,"NA")</f>
        <v>NA</v>
      </c>
    </row>
    <row r="27065" spans="7:17">
      <c r="G27065" s="1"/>
      <c r="Q27065" s="32" t="str">
        <f>IF(I27065="OUTSTANDING",'Data Table Volumes'!$B$1-G27065,"NA")</f>
        <v>NA</v>
      </c>
    </row>
    <row r="27066" spans="7:17">
      <c r="G27066" s="1"/>
      <c r="Q27066" s="32" t="str">
        <f>IF(I27066="OUTSTANDING",'Data Table Volumes'!$B$1-G27066,"NA")</f>
        <v>NA</v>
      </c>
    </row>
    <row r="27067" spans="7:17">
      <c r="G27067" s="1"/>
      <c r="Q27067" s="32" t="str">
        <f>IF(I27067="OUTSTANDING",'Data Table Volumes'!$B$1-G27067,"NA")</f>
        <v>NA</v>
      </c>
    </row>
    <row r="27068" spans="7:17">
      <c r="G27068" s="1"/>
      <c r="Q27068" s="32" t="str">
        <f>IF(I27068="OUTSTANDING",'Data Table Volumes'!$B$1-G27068,"NA")</f>
        <v>NA</v>
      </c>
    </row>
    <row r="27069" spans="7:17">
      <c r="G27069" s="1"/>
      <c r="Q27069" s="32" t="str">
        <f>IF(I27069="OUTSTANDING",'Data Table Volumes'!$B$1-G27069,"NA")</f>
        <v>NA</v>
      </c>
    </row>
    <row r="27070" spans="7:17">
      <c r="G27070" s="1"/>
      <c r="Q27070" s="32" t="str">
        <f>IF(I27070="OUTSTANDING",'Data Table Volumes'!$B$1-G27070,"NA")</f>
        <v>NA</v>
      </c>
    </row>
    <row r="27071" spans="7:17">
      <c r="G27071" s="1"/>
      <c r="Q27071" s="32" t="str">
        <f>IF(I27071="OUTSTANDING",'Data Table Volumes'!$B$1-G27071,"NA")</f>
        <v>NA</v>
      </c>
    </row>
    <row r="27072" spans="7:17">
      <c r="G27072" s="1"/>
      <c r="Q27072" s="32" t="str">
        <f>IF(I27072="OUTSTANDING",'Data Table Volumes'!$B$1-G27072,"NA")</f>
        <v>NA</v>
      </c>
    </row>
    <row r="27073" spans="7:17">
      <c r="G27073" s="1"/>
      <c r="Q27073" s="32" t="str">
        <f>IF(I27073="OUTSTANDING",'Data Table Volumes'!$B$1-G27073,"NA")</f>
        <v>NA</v>
      </c>
    </row>
    <row r="27074" spans="7:17">
      <c r="G27074" s="1"/>
      <c r="Q27074" s="32" t="str">
        <f>IF(I27074="OUTSTANDING",'Data Table Volumes'!$B$1-G27074,"NA")</f>
        <v>NA</v>
      </c>
    </row>
    <row r="27075" spans="7:17">
      <c r="G27075" s="1"/>
      <c r="Q27075" s="32" t="str">
        <f>IF(I27075="OUTSTANDING",'Data Table Volumes'!$B$1-G27075,"NA")</f>
        <v>NA</v>
      </c>
    </row>
    <row r="27076" spans="7:17">
      <c r="G27076" s="1"/>
      <c r="Q27076" s="32" t="str">
        <f>IF(I27076="OUTSTANDING",'Data Table Volumes'!$B$1-G27076,"NA")</f>
        <v>NA</v>
      </c>
    </row>
    <row r="27077" spans="7:17">
      <c r="G27077" s="1"/>
      <c r="Q27077" s="32" t="str">
        <f>IF(I27077="OUTSTANDING",'Data Table Volumes'!$B$1-G27077,"NA")</f>
        <v>NA</v>
      </c>
    </row>
    <row r="27078" spans="7:17">
      <c r="G27078" s="1"/>
      <c r="Q27078" s="32" t="str">
        <f>IF(I27078="OUTSTANDING",'Data Table Volumes'!$B$1-G27078,"NA")</f>
        <v>NA</v>
      </c>
    </row>
    <row r="27079" spans="7:17">
      <c r="G27079" s="1"/>
      <c r="Q27079" s="32" t="str">
        <f>IF(I27079="OUTSTANDING",'Data Table Volumes'!$B$1-G27079,"NA")</f>
        <v>NA</v>
      </c>
    </row>
    <row r="27080" spans="7:17">
      <c r="G27080" s="1"/>
      <c r="Q27080" s="32" t="str">
        <f>IF(I27080="OUTSTANDING",'Data Table Volumes'!$B$1-G27080,"NA")</f>
        <v>NA</v>
      </c>
    </row>
    <row r="27081" spans="7:17">
      <c r="G27081" s="1"/>
      <c r="Q27081" s="32" t="str">
        <f>IF(I27081="OUTSTANDING",'Data Table Volumes'!$B$1-G27081,"NA")</f>
        <v>NA</v>
      </c>
    </row>
    <row r="27082" spans="7:17">
      <c r="G27082" s="1"/>
      <c r="Q27082" s="32" t="str">
        <f>IF(I27082="OUTSTANDING",'Data Table Volumes'!$B$1-G27082,"NA")</f>
        <v>NA</v>
      </c>
    </row>
    <row r="27083" spans="7:17">
      <c r="G27083" s="1"/>
      <c r="Q27083" s="32" t="str">
        <f>IF(I27083="OUTSTANDING",'Data Table Volumes'!$B$1-G27083,"NA")</f>
        <v>NA</v>
      </c>
    </row>
    <row r="27084" spans="7:17">
      <c r="G27084" s="1"/>
      <c r="Q27084" s="32" t="str">
        <f>IF(I27084="OUTSTANDING",'Data Table Volumes'!$B$1-G27084,"NA")</f>
        <v>NA</v>
      </c>
    </row>
    <row r="27085" spans="7:17">
      <c r="G27085" s="1"/>
      <c r="Q27085" s="32" t="str">
        <f>IF(I27085="OUTSTANDING",'Data Table Volumes'!$B$1-G27085,"NA")</f>
        <v>NA</v>
      </c>
    </row>
    <row r="27086" spans="7:17">
      <c r="G27086" s="1"/>
      <c r="Q27086" s="32" t="str">
        <f>IF(I27086="OUTSTANDING",'Data Table Volumes'!$B$1-G27086,"NA")</f>
        <v>NA</v>
      </c>
    </row>
    <row r="27087" spans="7:17">
      <c r="G27087" s="1"/>
      <c r="Q27087" s="32" t="str">
        <f>IF(I27087="OUTSTANDING",'Data Table Volumes'!$B$1-G27087,"NA")</f>
        <v>NA</v>
      </c>
    </row>
    <row r="27088" spans="7:17">
      <c r="G27088" s="1"/>
      <c r="Q27088" s="32" t="str">
        <f>IF(I27088="OUTSTANDING",'Data Table Volumes'!$B$1-G27088,"NA")</f>
        <v>NA</v>
      </c>
    </row>
    <row r="27089" spans="7:17">
      <c r="G27089" s="1"/>
      <c r="Q27089" s="32" t="str">
        <f>IF(I27089="OUTSTANDING",'Data Table Volumes'!$B$1-G27089,"NA")</f>
        <v>NA</v>
      </c>
    </row>
    <row r="27090" spans="7:17">
      <c r="G27090" s="1"/>
      <c r="Q27090" s="32" t="str">
        <f>IF(I27090="OUTSTANDING",'Data Table Volumes'!$B$1-G27090,"NA")</f>
        <v>NA</v>
      </c>
    </row>
    <row r="27091" spans="7:17">
      <c r="G27091" s="1"/>
      <c r="Q27091" s="32" t="str">
        <f>IF(I27091="OUTSTANDING",'Data Table Volumes'!$B$1-G27091,"NA")</f>
        <v>NA</v>
      </c>
    </row>
    <row r="27092" spans="7:17">
      <c r="G27092" s="1"/>
      <c r="Q27092" s="32" t="str">
        <f>IF(I27092="OUTSTANDING",'Data Table Volumes'!$B$1-G27092,"NA")</f>
        <v>NA</v>
      </c>
    </row>
    <row r="27093" spans="7:17">
      <c r="G27093" s="1"/>
      <c r="Q27093" s="32" t="str">
        <f>IF(I27093="OUTSTANDING",'Data Table Volumes'!$B$1-G27093,"NA")</f>
        <v>NA</v>
      </c>
    </row>
    <row r="27094" spans="7:17">
      <c r="G27094" s="1"/>
      <c r="Q27094" s="32" t="str">
        <f>IF(I27094="OUTSTANDING",'Data Table Volumes'!$B$1-G27094,"NA")</f>
        <v>NA</v>
      </c>
    </row>
    <row r="27095" spans="7:17">
      <c r="G27095" s="1"/>
      <c r="Q27095" s="32" t="str">
        <f>IF(I27095="OUTSTANDING",'Data Table Volumes'!$B$1-G27095,"NA")</f>
        <v>NA</v>
      </c>
    </row>
    <row r="27096" spans="7:17">
      <c r="G27096" s="1"/>
      <c r="Q27096" s="32" t="str">
        <f>IF(I27096="OUTSTANDING",'Data Table Volumes'!$B$1-G27096,"NA")</f>
        <v>NA</v>
      </c>
    </row>
    <row r="27097" spans="7:17">
      <c r="G27097" s="1"/>
      <c r="Q27097" s="32" t="str">
        <f>IF(I27097="OUTSTANDING",'Data Table Volumes'!$B$1-G27097,"NA")</f>
        <v>NA</v>
      </c>
    </row>
    <row r="27098" spans="7:17">
      <c r="G27098" s="1"/>
      <c r="Q27098" s="32" t="str">
        <f>IF(I27098="OUTSTANDING",'Data Table Volumes'!$B$1-G27098,"NA")</f>
        <v>NA</v>
      </c>
    </row>
    <row r="27099" spans="7:17">
      <c r="G27099" s="1"/>
      <c r="Q27099" s="32" t="str">
        <f>IF(I27099="OUTSTANDING",'Data Table Volumes'!$B$1-G27099,"NA")</f>
        <v>NA</v>
      </c>
    </row>
    <row r="27100" spans="7:17">
      <c r="G27100" s="1"/>
      <c r="Q27100" s="32" t="str">
        <f>IF(I27100="OUTSTANDING",'Data Table Volumes'!$B$1-G27100,"NA")</f>
        <v>NA</v>
      </c>
    </row>
    <row r="27101" spans="7:17">
      <c r="G27101" s="1"/>
      <c r="Q27101" s="32" t="str">
        <f>IF(I27101="OUTSTANDING",'Data Table Volumes'!$B$1-G27101,"NA")</f>
        <v>NA</v>
      </c>
    </row>
    <row r="27102" spans="7:17">
      <c r="G27102" s="1"/>
      <c r="Q27102" s="32" t="str">
        <f>IF(I27102="OUTSTANDING",'Data Table Volumes'!$B$1-G27102,"NA")</f>
        <v>NA</v>
      </c>
    </row>
    <row r="27103" spans="7:17">
      <c r="G27103" s="1"/>
      <c r="Q27103" s="32" t="str">
        <f>IF(I27103="OUTSTANDING",'Data Table Volumes'!$B$1-G27103,"NA")</f>
        <v>NA</v>
      </c>
    </row>
    <row r="27104" spans="7:17">
      <c r="G27104" s="1"/>
      <c r="Q27104" s="32" t="str">
        <f>IF(I27104="OUTSTANDING",'Data Table Volumes'!$B$1-G27104,"NA")</f>
        <v>NA</v>
      </c>
    </row>
    <row r="27105" spans="7:17">
      <c r="G27105" s="1"/>
      <c r="Q27105" s="32" t="str">
        <f>IF(I27105="OUTSTANDING",'Data Table Volumes'!$B$1-G27105,"NA")</f>
        <v>NA</v>
      </c>
    </row>
    <row r="27106" spans="7:17">
      <c r="G27106" s="1"/>
      <c r="Q27106" s="32" t="str">
        <f>IF(I27106="OUTSTANDING",'Data Table Volumes'!$B$1-G27106,"NA")</f>
        <v>NA</v>
      </c>
    </row>
    <row r="27107" spans="7:17">
      <c r="G27107" s="1"/>
      <c r="Q27107" s="32" t="str">
        <f>IF(I27107="OUTSTANDING",'Data Table Volumes'!$B$1-G27107,"NA")</f>
        <v>NA</v>
      </c>
    </row>
    <row r="27108" spans="7:17">
      <c r="G27108" s="1"/>
      <c r="Q27108" s="32" t="str">
        <f>IF(I27108="OUTSTANDING",'Data Table Volumes'!$B$1-G27108,"NA")</f>
        <v>NA</v>
      </c>
    </row>
    <row r="27109" spans="7:17">
      <c r="G27109" s="1"/>
      <c r="Q27109" s="32" t="str">
        <f>IF(I27109="OUTSTANDING",'Data Table Volumes'!$B$1-G27109,"NA")</f>
        <v>NA</v>
      </c>
    </row>
    <row r="27110" spans="7:17">
      <c r="G27110" s="1"/>
      <c r="Q27110" s="32" t="str">
        <f>IF(I27110="OUTSTANDING",'Data Table Volumes'!$B$1-G27110,"NA")</f>
        <v>NA</v>
      </c>
    </row>
    <row r="27111" spans="7:17">
      <c r="G27111" s="1"/>
      <c r="Q27111" s="32" t="str">
        <f>IF(I27111="OUTSTANDING",'Data Table Volumes'!$B$1-G27111,"NA")</f>
        <v>NA</v>
      </c>
    </row>
    <row r="27112" spans="7:17">
      <c r="G27112" s="1"/>
      <c r="Q27112" s="32" t="str">
        <f>IF(I27112="OUTSTANDING",'Data Table Volumes'!$B$1-G27112,"NA")</f>
        <v>NA</v>
      </c>
    </row>
    <row r="27113" spans="7:17">
      <c r="G27113" s="1"/>
      <c r="Q27113" s="32" t="str">
        <f>IF(I27113="OUTSTANDING",'Data Table Volumes'!$B$1-G27113,"NA")</f>
        <v>NA</v>
      </c>
    </row>
    <row r="27114" spans="7:17">
      <c r="G27114" s="1"/>
      <c r="Q27114" s="32" t="str">
        <f>IF(I27114="OUTSTANDING",'Data Table Volumes'!$B$1-G27114,"NA")</f>
        <v>NA</v>
      </c>
    </row>
    <row r="27115" spans="7:17">
      <c r="G27115" s="1"/>
      <c r="Q27115" s="32" t="str">
        <f>IF(I27115="OUTSTANDING",'Data Table Volumes'!$B$1-G27115,"NA")</f>
        <v>NA</v>
      </c>
    </row>
    <row r="27116" spans="7:17">
      <c r="G27116" s="1"/>
      <c r="Q27116" s="32" t="str">
        <f>IF(I27116="OUTSTANDING",'Data Table Volumes'!$B$1-G27116,"NA")</f>
        <v>NA</v>
      </c>
    </row>
    <row r="27117" spans="7:17">
      <c r="G27117" s="1"/>
      <c r="Q27117" s="32" t="str">
        <f>IF(I27117="OUTSTANDING",'Data Table Volumes'!$B$1-G27117,"NA")</f>
        <v>NA</v>
      </c>
    </row>
    <row r="27118" spans="7:17">
      <c r="G27118" s="1"/>
      <c r="Q27118" s="32" t="str">
        <f>IF(I27118="OUTSTANDING",'Data Table Volumes'!$B$1-G27118,"NA")</f>
        <v>NA</v>
      </c>
    </row>
    <row r="27119" spans="7:17">
      <c r="G27119" s="1"/>
      <c r="Q27119" s="32" t="str">
        <f>IF(I27119="OUTSTANDING",'Data Table Volumes'!$B$1-G27119,"NA")</f>
        <v>NA</v>
      </c>
    </row>
    <row r="27120" spans="7:17">
      <c r="G27120" s="1"/>
      <c r="Q27120" s="32" t="str">
        <f>IF(I27120="OUTSTANDING",'Data Table Volumes'!$B$1-G27120,"NA")</f>
        <v>NA</v>
      </c>
    </row>
    <row r="27121" spans="7:17">
      <c r="G27121" s="1"/>
      <c r="Q27121" s="32" t="str">
        <f>IF(I27121="OUTSTANDING",'Data Table Volumes'!$B$1-G27121,"NA")</f>
        <v>NA</v>
      </c>
    </row>
    <row r="27122" spans="7:17">
      <c r="G27122" s="1"/>
      <c r="Q27122" s="32" t="str">
        <f>IF(I27122="OUTSTANDING",'Data Table Volumes'!$B$1-G27122,"NA")</f>
        <v>NA</v>
      </c>
    </row>
    <row r="27123" spans="7:17">
      <c r="G27123" s="1"/>
      <c r="Q27123" s="32" t="str">
        <f>IF(I27123="OUTSTANDING",'Data Table Volumes'!$B$1-G27123,"NA")</f>
        <v>NA</v>
      </c>
    </row>
    <row r="27124" spans="7:17">
      <c r="G27124" s="1"/>
      <c r="Q27124" s="32" t="str">
        <f>IF(I27124="OUTSTANDING",'Data Table Volumes'!$B$1-G27124,"NA")</f>
        <v>NA</v>
      </c>
    </row>
    <row r="27125" spans="7:17">
      <c r="G27125" s="1"/>
      <c r="Q27125" s="32" t="str">
        <f>IF(I27125="OUTSTANDING",'Data Table Volumes'!$B$1-G27125,"NA")</f>
        <v>NA</v>
      </c>
    </row>
    <row r="27126" spans="7:17">
      <c r="G27126" s="1"/>
      <c r="Q27126" s="32" t="str">
        <f>IF(I27126="OUTSTANDING",'Data Table Volumes'!$B$1-G27126,"NA")</f>
        <v>NA</v>
      </c>
    </row>
    <row r="27127" spans="7:17">
      <c r="G27127" s="1"/>
      <c r="Q27127" s="32" t="str">
        <f>IF(I27127="OUTSTANDING",'Data Table Volumes'!$B$1-G27127,"NA")</f>
        <v>NA</v>
      </c>
    </row>
    <row r="27128" spans="7:17">
      <c r="G27128" s="1"/>
      <c r="Q27128" s="32" t="str">
        <f>IF(I27128="OUTSTANDING",'Data Table Volumes'!$B$1-G27128,"NA")</f>
        <v>NA</v>
      </c>
    </row>
    <row r="27129" spans="7:17">
      <c r="G27129" s="1"/>
      <c r="Q27129" s="32" t="str">
        <f>IF(I27129="OUTSTANDING",'Data Table Volumes'!$B$1-G27129,"NA")</f>
        <v>NA</v>
      </c>
    </row>
    <row r="27130" spans="7:17">
      <c r="G27130" s="1"/>
      <c r="Q27130" s="32" t="str">
        <f>IF(I27130="OUTSTANDING",'Data Table Volumes'!$B$1-G27130,"NA")</f>
        <v>NA</v>
      </c>
    </row>
    <row r="27131" spans="7:17">
      <c r="G27131" s="1"/>
      <c r="Q27131" s="32" t="str">
        <f>IF(I27131="OUTSTANDING",'Data Table Volumes'!$B$1-G27131,"NA")</f>
        <v>NA</v>
      </c>
    </row>
    <row r="27132" spans="7:17">
      <c r="G27132" s="1"/>
      <c r="Q27132" s="32" t="str">
        <f>IF(I27132="OUTSTANDING",'Data Table Volumes'!$B$1-G27132,"NA")</f>
        <v>NA</v>
      </c>
    </row>
    <row r="27133" spans="7:17">
      <c r="G27133" s="1"/>
      <c r="Q27133" s="32" t="str">
        <f>IF(I27133="OUTSTANDING",'Data Table Volumes'!$B$1-G27133,"NA")</f>
        <v>NA</v>
      </c>
    </row>
    <row r="27134" spans="7:17">
      <c r="G27134" s="1"/>
      <c r="Q27134" s="32" t="str">
        <f>IF(I27134="OUTSTANDING",'Data Table Volumes'!$B$1-G27134,"NA")</f>
        <v>NA</v>
      </c>
    </row>
    <row r="27135" spans="7:17">
      <c r="G27135" s="1"/>
      <c r="Q27135" s="32" t="str">
        <f>IF(I27135="OUTSTANDING",'Data Table Volumes'!$B$1-G27135,"NA")</f>
        <v>NA</v>
      </c>
    </row>
    <row r="27136" spans="7:17">
      <c r="G27136" s="1"/>
      <c r="Q27136" s="32" t="str">
        <f>IF(I27136="OUTSTANDING",'Data Table Volumes'!$B$1-G27136,"NA")</f>
        <v>NA</v>
      </c>
    </row>
    <row r="27137" spans="7:17">
      <c r="G27137" s="1"/>
      <c r="Q27137" s="32" t="str">
        <f>IF(I27137="OUTSTANDING",'Data Table Volumes'!$B$1-G27137,"NA")</f>
        <v>NA</v>
      </c>
    </row>
    <row r="27138" spans="7:17">
      <c r="G27138" s="1"/>
      <c r="Q27138" s="32" t="str">
        <f>IF(I27138="OUTSTANDING",'Data Table Volumes'!$B$1-G27138,"NA")</f>
        <v>NA</v>
      </c>
    </row>
    <row r="27139" spans="7:17">
      <c r="G27139" s="1"/>
      <c r="Q27139" s="32" t="str">
        <f>IF(I27139="OUTSTANDING",'Data Table Volumes'!$B$1-G27139,"NA")</f>
        <v>NA</v>
      </c>
    </row>
    <row r="27140" spans="7:17">
      <c r="G27140" s="1"/>
      <c r="Q27140" s="32" t="str">
        <f>IF(I27140="OUTSTANDING",'Data Table Volumes'!$B$1-G27140,"NA")</f>
        <v>NA</v>
      </c>
    </row>
    <row r="27141" spans="7:17">
      <c r="G27141" s="1"/>
      <c r="Q27141" s="32" t="str">
        <f>IF(I27141="OUTSTANDING",'Data Table Volumes'!$B$1-G27141,"NA")</f>
        <v>NA</v>
      </c>
    </row>
    <row r="27142" spans="7:17">
      <c r="G27142" s="1"/>
      <c r="Q27142" s="32" t="str">
        <f>IF(I27142="OUTSTANDING",'Data Table Volumes'!$B$1-G27142,"NA")</f>
        <v>NA</v>
      </c>
    </row>
    <row r="27143" spans="7:17">
      <c r="G27143" s="1"/>
      <c r="Q27143" s="32" t="str">
        <f>IF(I27143="OUTSTANDING",'Data Table Volumes'!$B$1-G27143,"NA")</f>
        <v>NA</v>
      </c>
    </row>
    <row r="27144" spans="7:17">
      <c r="G27144" s="1"/>
      <c r="Q27144" s="32" t="str">
        <f>IF(I27144="OUTSTANDING",'Data Table Volumes'!$B$1-G27144,"NA")</f>
        <v>NA</v>
      </c>
    </row>
    <row r="27145" spans="7:17">
      <c r="G27145" s="1"/>
      <c r="Q27145" s="32" t="str">
        <f>IF(I27145="OUTSTANDING",'Data Table Volumes'!$B$1-G27145,"NA")</f>
        <v>NA</v>
      </c>
    </row>
    <row r="27146" spans="7:17">
      <c r="G27146" s="1"/>
      <c r="Q27146" s="32" t="str">
        <f>IF(I27146="OUTSTANDING",'Data Table Volumes'!$B$1-G27146,"NA")</f>
        <v>NA</v>
      </c>
    </row>
    <row r="27147" spans="7:17">
      <c r="G27147" s="1"/>
      <c r="Q27147" s="32" t="str">
        <f>IF(I27147="OUTSTANDING",'Data Table Volumes'!$B$1-G27147,"NA")</f>
        <v>NA</v>
      </c>
    </row>
    <row r="27148" spans="7:17">
      <c r="G27148" s="1"/>
      <c r="Q27148" s="32" t="str">
        <f>IF(I27148="OUTSTANDING",'Data Table Volumes'!$B$1-G27148,"NA")</f>
        <v>NA</v>
      </c>
    </row>
    <row r="27149" spans="7:17">
      <c r="G27149" s="1"/>
      <c r="Q27149" s="32" t="str">
        <f>IF(I27149="OUTSTANDING",'Data Table Volumes'!$B$1-G27149,"NA")</f>
        <v>NA</v>
      </c>
    </row>
    <row r="27150" spans="7:17">
      <c r="G27150" s="1"/>
      <c r="Q27150" s="32" t="str">
        <f>IF(I27150="OUTSTANDING",'Data Table Volumes'!$B$1-G27150,"NA")</f>
        <v>NA</v>
      </c>
    </row>
    <row r="27151" spans="7:17">
      <c r="G27151" s="1"/>
      <c r="Q27151" s="32" t="str">
        <f>IF(I27151="OUTSTANDING",'Data Table Volumes'!$B$1-G27151,"NA")</f>
        <v>NA</v>
      </c>
    </row>
    <row r="27152" spans="7:17">
      <c r="G27152" s="1"/>
      <c r="Q27152" s="32" t="str">
        <f>IF(I27152="OUTSTANDING",'Data Table Volumes'!$B$1-G27152,"NA")</f>
        <v>NA</v>
      </c>
    </row>
    <row r="27153" spans="7:17">
      <c r="G27153" s="1"/>
      <c r="Q27153" s="32" t="str">
        <f>IF(I27153="OUTSTANDING",'Data Table Volumes'!$B$1-G27153,"NA")</f>
        <v>NA</v>
      </c>
    </row>
    <row r="27154" spans="7:17">
      <c r="G27154" s="1"/>
      <c r="Q27154" s="32" t="str">
        <f>IF(I27154="OUTSTANDING",'Data Table Volumes'!$B$1-G27154,"NA")</f>
        <v>NA</v>
      </c>
    </row>
    <row r="27155" spans="7:17">
      <c r="G27155" s="1"/>
      <c r="Q27155" s="32" t="str">
        <f>IF(I27155="OUTSTANDING",'Data Table Volumes'!$B$1-G27155,"NA")</f>
        <v>NA</v>
      </c>
    </row>
    <row r="27156" spans="7:17">
      <c r="G27156" s="1"/>
      <c r="Q27156" s="32" t="str">
        <f>IF(I27156="OUTSTANDING",'Data Table Volumes'!$B$1-G27156,"NA")</f>
        <v>NA</v>
      </c>
    </row>
    <row r="27157" spans="7:17">
      <c r="G27157" s="1"/>
      <c r="Q27157" s="32" t="str">
        <f>IF(I27157="OUTSTANDING",'Data Table Volumes'!$B$1-G27157,"NA")</f>
        <v>NA</v>
      </c>
    </row>
    <row r="27158" spans="7:17">
      <c r="G27158" s="1"/>
      <c r="Q27158" s="32" t="str">
        <f>IF(I27158="OUTSTANDING",'Data Table Volumes'!$B$1-G27158,"NA")</f>
        <v>NA</v>
      </c>
    </row>
    <row r="27159" spans="7:17">
      <c r="G27159" s="1"/>
      <c r="Q27159" s="32" t="str">
        <f>IF(I27159="OUTSTANDING",'Data Table Volumes'!$B$1-G27159,"NA")</f>
        <v>NA</v>
      </c>
    </row>
    <row r="27160" spans="7:17">
      <c r="G27160" s="1"/>
      <c r="Q27160" s="32" t="str">
        <f>IF(I27160="OUTSTANDING",'Data Table Volumes'!$B$1-G27160,"NA")</f>
        <v>NA</v>
      </c>
    </row>
    <row r="27161" spans="7:17">
      <c r="G27161" s="1"/>
      <c r="Q27161" s="32" t="str">
        <f>IF(I27161="OUTSTANDING",'Data Table Volumes'!$B$1-G27161,"NA")</f>
        <v>NA</v>
      </c>
    </row>
    <row r="27162" spans="7:17">
      <c r="G27162" s="1"/>
      <c r="Q27162" s="32" t="str">
        <f>IF(I27162="OUTSTANDING",'Data Table Volumes'!$B$1-G27162,"NA")</f>
        <v>NA</v>
      </c>
    </row>
    <row r="27163" spans="7:17">
      <c r="G27163" s="1"/>
      <c r="Q27163" s="32" t="str">
        <f>IF(I27163="OUTSTANDING",'Data Table Volumes'!$B$1-G27163,"NA")</f>
        <v>NA</v>
      </c>
    </row>
    <row r="27164" spans="7:17">
      <c r="G27164" s="1"/>
      <c r="Q27164" s="32" t="str">
        <f>IF(I27164="OUTSTANDING",'Data Table Volumes'!$B$1-G27164,"NA")</f>
        <v>NA</v>
      </c>
    </row>
    <row r="27165" spans="7:17">
      <c r="G27165" s="1"/>
      <c r="Q27165" s="32" t="str">
        <f>IF(I27165="OUTSTANDING",'Data Table Volumes'!$B$1-G27165,"NA")</f>
        <v>NA</v>
      </c>
    </row>
    <row r="27166" spans="7:17">
      <c r="G27166" s="1"/>
      <c r="Q27166" s="32" t="str">
        <f>IF(I27166="OUTSTANDING",'Data Table Volumes'!$B$1-G27166,"NA")</f>
        <v>NA</v>
      </c>
    </row>
    <row r="27167" spans="7:17">
      <c r="G27167" s="1"/>
      <c r="Q27167" s="32" t="str">
        <f>IF(I27167="OUTSTANDING",'Data Table Volumes'!$B$1-G27167,"NA")</f>
        <v>NA</v>
      </c>
    </row>
    <row r="27168" spans="7:17">
      <c r="G27168" s="1"/>
      <c r="Q27168" s="32" t="str">
        <f>IF(I27168="OUTSTANDING",'Data Table Volumes'!$B$1-G27168,"NA")</f>
        <v>NA</v>
      </c>
    </row>
    <row r="27169" spans="7:17">
      <c r="G27169" s="1"/>
      <c r="Q27169" s="32" t="str">
        <f>IF(I27169="OUTSTANDING",'Data Table Volumes'!$B$1-G27169,"NA")</f>
        <v>NA</v>
      </c>
    </row>
    <row r="27170" spans="7:17">
      <c r="G27170" s="1"/>
      <c r="Q27170" s="32" t="str">
        <f>IF(I27170="OUTSTANDING",'Data Table Volumes'!$B$1-G27170,"NA")</f>
        <v>NA</v>
      </c>
    </row>
    <row r="27171" spans="7:17">
      <c r="G27171" s="1"/>
      <c r="Q27171" s="32" t="str">
        <f>IF(I27171="OUTSTANDING",'Data Table Volumes'!$B$1-G27171,"NA")</f>
        <v>NA</v>
      </c>
    </row>
    <row r="27172" spans="7:17">
      <c r="G27172" s="1"/>
      <c r="Q27172" s="32" t="str">
        <f>IF(I27172="OUTSTANDING",'Data Table Volumes'!$B$1-G27172,"NA")</f>
        <v>NA</v>
      </c>
    </row>
    <row r="27173" spans="7:17">
      <c r="G27173" s="1"/>
      <c r="Q27173" s="32" t="str">
        <f>IF(I27173="OUTSTANDING",'Data Table Volumes'!$B$1-G27173,"NA")</f>
        <v>NA</v>
      </c>
    </row>
    <row r="27174" spans="7:17">
      <c r="G27174" s="1"/>
      <c r="Q27174" s="32" t="str">
        <f>IF(I27174="OUTSTANDING",'Data Table Volumes'!$B$1-G27174,"NA")</f>
        <v>NA</v>
      </c>
    </row>
    <row r="27175" spans="7:17">
      <c r="G27175" s="1"/>
      <c r="Q27175" s="32" t="str">
        <f>IF(I27175="OUTSTANDING",'Data Table Volumes'!$B$1-G27175,"NA")</f>
        <v>NA</v>
      </c>
    </row>
    <row r="27176" spans="7:17">
      <c r="G27176" s="1"/>
      <c r="Q27176" s="32" t="str">
        <f>IF(I27176="OUTSTANDING",'Data Table Volumes'!$B$1-G27176,"NA")</f>
        <v>NA</v>
      </c>
    </row>
    <row r="27177" spans="7:17">
      <c r="G27177" s="1"/>
      <c r="Q27177" s="32" t="str">
        <f>IF(I27177="OUTSTANDING",'Data Table Volumes'!$B$1-G27177,"NA")</f>
        <v>NA</v>
      </c>
    </row>
    <row r="27178" spans="7:17">
      <c r="G27178" s="1"/>
      <c r="Q27178" s="32" t="str">
        <f>IF(I27178="OUTSTANDING",'Data Table Volumes'!$B$1-G27178,"NA")</f>
        <v>NA</v>
      </c>
    </row>
    <row r="27179" spans="7:17">
      <c r="G27179" s="1"/>
      <c r="Q27179" s="32" t="str">
        <f>IF(I27179="OUTSTANDING",'Data Table Volumes'!$B$1-G27179,"NA")</f>
        <v>NA</v>
      </c>
    </row>
    <row r="27180" spans="7:17">
      <c r="G27180" s="1"/>
      <c r="Q27180" s="32" t="str">
        <f>IF(I27180="OUTSTANDING",'Data Table Volumes'!$B$1-G27180,"NA")</f>
        <v>NA</v>
      </c>
    </row>
    <row r="27181" spans="7:17">
      <c r="G27181" s="1"/>
      <c r="Q27181" s="32" t="str">
        <f>IF(I27181="OUTSTANDING",'Data Table Volumes'!$B$1-G27181,"NA")</f>
        <v>NA</v>
      </c>
    </row>
    <row r="27182" spans="7:17">
      <c r="G27182" s="1"/>
      <c r="Q27182" s="32" t="str">
        <f>IF(I27182="OUTSTANDING",'Data Table Volumes'!$B$1-G27182,"NA")</f>
        <v>NA</v>
      </c>
    </row>
    <row r="27183" spans="7:17">
      <c r="G27183" s="1"/>
      <c r="Q27183" s="32" t="str">
        <f>IF(I27183="OUTSTANDING",'Data Table Volumes'!$B$1-G27183,"NA")</f>
        <v>NA</v>
      </c>
    </row>
    <row r="27184" spans="7:17">
      <c r="G27184" s="1"/>
      <c r="Q27184" s="32" t="str">
        <f>IF(I27184="OUTSTANDING",'Data Table Volumes'!$B$1-G27184,"NA")</f>
        <v>NA</v>
      </c>
    </row>
    <row r="27185" spans="7:17">
      <c r="G27185" s="1"/>
      <c r="Q27185" s="32" t="str">
        <f>IF(I27185="OUTSTANDING",'Data Table Volumes'!$B$1-G27185,"NA")</f>
        <v>NA</v>
      </c>
    </row>
    <row r="27186" spans="7:17">
      <c r="G27186" s="1"/>
      <c r="Q27186" s="32" t="str">
        <f>IF(I27186="OUTSTANDING",'Data Table Volumes'!$B$1-G27186,"NA")</f>
        <v>NA</v>
      </c>
    </row>
    <row r="27187" spans="7:17">
      <c r="G27187" s="1"/>
      <c r="Q27187" s="32" t="str">
        <f>IF(I27187="OUTSTANDING",'Data Table Volumes'!$B$1-G27187,"NA")</f>
        <v>NA</v>
      </c>
    </row>
    <row r="27188" spans="7:17">
      <c r="G27188" s="1"/>
      <c r="Q27188" s="32" t="str">
        <f>IF(I27188="OUTSTANDING",'Data Table Volumes'!$B$1-G27188,"NA")</f>
        <v>NA</v>
      </c>
    </row>
    <row r="27189" spans="7:17">
      <c r="G27189" s="1"/>
      <c r="Q27189" s="32" t="str">
        <f>IF(I27189="OUTSTANDING",'Data Table Volumes'!$B$1-G27189,"NA")</f>
        <v>NA</v>
      </c>
    </row>
    <row r="27190" spans="7:17">
      <c r="G27190" s="1"/>
      <c r="Q27190" s="32" t="str">
        <f>IF(I27190="OUTSTANDING",'Data Table Volumes'!$B$1-G27190,"NA")</f>
        <v>NA</v>
      </c>
    </row>
    <row r="27191" spans="7:17">
      <c r="G27191" s="1"/>
      <c r="Q27191" s="32" t="str">
        <f>IF(I27191="OUTSTANDING",'Data Table Volumes'!$B$1-G27191,"NA")</f>
        <v>NA</v>
      </c>
    </row>
    <row r="27192" spans="7:17">
      <c r="G27192" s="1"/>
      <c r="Q27192" s="32" t="str">
        <f>IF(I27192="OUTSTANDING",'Data Table Volumes'!$B$1-G27192,"NA")</f>
        <v>NA</v>
      </c>
    </row>
    <row r="27193" spans="7:17">
      <c r="G27193" s="1"/>
      <c r="Q27193" s="32" t="str">
        <f>IF(I27193="OUTSTANDING",'Data Table Volumes'!$B$1-G27193,"NA")</f>
        <v>NA</v>
      </c>
    </row>
    <row r="27194" spans="7:17">
      <c r="G27194" s="1"/>
      <c r="Q27194" s="32" t="str">
        <f>IF(I27194="OUTSTANDING",'Data Table Volumes'!$B$1-G27194,"NA")</f>
        <v>NA</v>
      </c>
    </row>
    <row r="27195" spans="7:17">
      <c r="G27195" s="1"/>
      <c r="Q27195" s="32" t="str">
        <f>IF(I27195="OUTSTANDING",'Data Table Volumes'!$B$1-G27195,"NA")</f>
        <v>NA</v>
      </c>
    </row>
    <row r="27196" spans="7:17">
      <c r="G27196" s="1"/>
      <c r="Q27196" s="32" t="str">
        <f>IF(I27196="OUTSTANDING",'Data Table Volumes'!$B$1-G27196,"NA")</f>
        <v>NA</v>
      </c>
    </row>
    <row r="27197" spans="7:17">
      <c r="G27197" s="1"/>
      <c r="Q27197" s="32" t="str">
        <f>IF(I27197="OUTSTANDING",'Data Table Volumes'!$B$1-G27197,"NA")</f>
        <v>NA</v>
      </c>
    </row>
    <row r="27198" spans="7:17">
      <c r="G27198" s="1"/>
      <c r="Q27198" s="32" t="str">
        <f>IF(I27198="OUTSTANDING",'Data Table Volumes'!$B$1-G27198,"NA")</f>
        <v>NA</v>
      </c>
    </row>
    <row r="27199" spans="7:17">
      <c r="G27199" s="1"/>
      <c r="Q27199" s="32" t="str">
        <f>IF(I27199="OUTSTANDING",'Data Table Volumes'!$B$1-G27199,"NA")</f>
        <v>NA</v>
      </c>
    </row>
    <row r="27200" spans="7:17">
      <c r="G27200" s="1"/>
      <c r="Q27200" s="32" t="str">
        <f>IF(I27200="OUTSTANDING",'Data Table Volumes'!$B$1-G27200,"NA")</f>
        <v>NA</v>
      </c>
    </row>
    <row r="27201" spans="7:17">
      <c r="G27201" s="1"/>
      <c r="Q27201" s="32" t="str">
        <f>IF(I27201="OUTSTANDING",'Data Table Volumes'!$B$1-G27201,"NA")</f>
        <v>NA</v>
      </c>
    </row>
    <row r="27202" spans="7:17">
      <c r="G27202" s="1"/>
      <c r="Q27202" s="32" t="str">
        <f>IF(I27202="OUTSTANDING",'Data Table Volumes'!$B$1-G27202,"NA")</f>
        <v>NA</v>
      </c>
    </row>
    <row r="27203" spans="7:17">
      <c r="G27203" s="1"/>
      <c r="Q27203" s="32" t="str">
        <f>IF(I27203="OUTSTANDING",'Data Table Volumes'!$B$1-G27203,"NA")</f>
        <v>NA</v>
      </c>
    </row>
    <row r="27204" spans="7:17">
      <c r="G27204" s="1"/>
      <c r="Q27204" s="32" t="str">
        <f>IF(I27204="OUTSTANDING",'Data Table Volumes'!$B$1-G27204,"NA")</f>
        <v>NA</v>
      </c>
    </row>
    <row r="27205" spans="7:17">
      <c r="G27205" s="1"/>
      <c r="Q27205" s="32" t="str">
        <f>IF(I27205="OUTSTANDING",'Data Table Volumes'!$B$1-G27205,"NA")</f>
        <v>NA</v>
      </c>
    </row>
    <row r="27206" spans="7:17">
      <c r="G27206" s="1"/>
      <c r="Q27206" s="32" t="str">
        <f>IF(I27206="OUTSTANDING",'Data Table Volumes'!$B$1-G27206,"NA")</f>
        <v>NA</v>
      </c>
    </row>
    <row r="27207" spans="7:17">
      <c r="G27207" s="1"/>
      <c r="Q27207" s="32" t="str">
        <f>IF(I27207="OUTSTANDING",'Data Table Volumes'!$B$1-G27207,"NA")</f>
        <v>NA</v>
      </c>
    </row>
    <row r="27208" spans="7:17">
      <c r="G27208" s="1"/>
      <c r="Q27208" s="32" t="str">
        <f>IF(I27208="OUTSTANDING",'Data Table Volumes'!$B$1-G27208,"NA")</f>
        <v>NA</v>
      </c>
    </row>
    <row r="27209" spans="7:17">
      <c r="G27209" s="1"/>
      <c r="Q27209" s="32" t="str">
        <f>IF(I27209="OUTSTANDING",'Data Table Volumes'!$B$1-G27209,"NA")</f>
        <v>NA</v>
      </c>
    </row>
    <row r="27210" spans="7:17">
      <c r="G27210" s="1"/>
      <c r="Q27210" s="32" t="str">
        <f>IF(I27210="OUTSTANDING",'Data Table Volumes'!$B$1-G27210,"NA")</f>
        <v>NA</v>
      </c>
    </row>
    <row r="27211" spans="7:17">
      <c r="G27211" s="1"/>
      <c r="Q27211" s="32" t="str">
        <f>IF(I27211="OUTSTANDING",'Data Table Volumes'!$B$1-G27211,"NA")</f>
        <v>NA</v>
      </c>
    </row>
    <row r="27212" spans="7:17">
      <c r="G27212" s="1"/>
      <c r="Q27212" s="32" t="str">
        <f>IF(I27212="OUTSTANDING",'Data Table Volumes'!$B$1-G27212,"NA")</f>
        <v>NA</v>
      </c>
    </row>
    <row r="27213" spans="7:17">
      <c r="G27213" s="1"/>
      <c r="Q27213" s="32" t="str">
        <f>IF(I27213="OUTSTANDING",'Data Table Volumes'!$B$1-G27213,"NA")</f>
        <v>NA</v>
      </c>
    </row>
    <row r="27214" spans="7:17">
      <c r="G27214" s="1"/>
      <c r="Q27214" s="32" t="str">
        <f>IF(I27214="OUTSTANDING",'Data Table Volumes'!$B$1-G27214,"NA")</f>
        <v>NA</v>
      </c>
    </row>
    <row r="27215" spans="7:17">
      <c r="G27215" s="1"/>
      <c r="Q27215" s="32" t="str">
        <f>IF(I27215="OUTSTANDING",'Data Table Volumes'!$B$1-G27215,"NA")</f>
        <v>NA</v>
      </c>
    </row>
    <row r="27216" spans="7:17">
      <c r="G27216" s="1"/>
      <c r="Q27216" s="32" t="str">
        <f>IF(I27216="OUTSTANDING",'Data Table Volumes'!$B$1-G27216,"NA")</f>
        <v>NA</v>
      </c>
    </row>
    <row r="27217" spans="7:17">
      <c r="G27217" s="1"/>
      <c r="Q27217" s="32" t="str">
        <f>IF(I27217="OUTSTANDING",'Data Table Volumes'!$B$1-G27217,"NA")</f>
        <v>NA</v>
      </c>
    </row>
    <row r="27218" spans="7:17">
      <c r="G27218" s="1"/>
      <c r="Q27218" s="32" t="str">
        <f>IF(I27218="OUTSTANDING",'Data Table Volumes'!$B$1-G27218,"NA")</f>
        <v>NA</v>
      </c>
    </row>
    <row r="27219" spans="7:17">
      <c r="G27219" s="1"/>
      <c r="Q27219" s="32" t="str">
        <f>IF(I27219="OUTSTANDING",'Data Table Volumes'!$B$1-G27219,"NA")</f>
        <v>NA</v>
      </c>
    </row>
    <row r="27220" spans="7:17">
      <c r="G27220" s="1"/>
      <c r="Q27220" s="32" t="str">
        <f>IF(I27220="OUTSTANDING",'Data Table Volumes'!$B$1-G27220,"NA")</f>
        <v>NA</v>
      </c>
    </row>
    <row r="27221" spans="7:17">
      <c r="G27221" s="1"/>
      <c r="Q27221" s="32" t="str">
        <f>IF(I27221="OUTSTANDING",'Data Table Volumes'!$B$1-G27221,"NA")</f>
        <v>NA</v>
      </c>
    </row>
    <row r="27222" spans="7:17">
      <c r="G27222" s="1"/>
      <c r="Q27222" s="32" t="str">
        <f>IF(I27222="OUTSTANDING",'Data Table Volumes'!$B$1-G27222,"NA")</f>
        <v>NA</v>
      </c>
    </row>
    <row r="27223" spans="7:17">
      <c r="G27223" s="1"/>
      <c r="Q27223" s="32" t="str">
        <f>IF(I27223="OUTSTANDING",'Data Table Volumes'!$B$1-G27223,"NA")</f>
        <v>NA</v>
      </c>
    </row>
    <row r="27224" spans="7:17">
      <c r="G27224" s="1"/>
      <c r="Q27224" s="32" t="str">
        <f>IF(I27224="OUTSTANDING",'Data Table Volumes'!$B$1-G27224,"NA")</f>
        <v>NA</v>
      </c>
    </row>
    <row r="27225" spans="7:17">
      <c r="G27225" s="1"/>
      <c r="Q27225" s="32" t="str">
        <f>IF(I27225="OUTSTANDING",'Data Table Volumes'!$B$1-G27225,"NA")</f>
        <v>NA</v>
      </c>
    </row>
    <row r="27226" spans="7:17">
      <c r="G27226" s="1"/>
      <c r="Q27226" s="32" t="str">
        <f>IF(I27226="OUTSTANDING",'Data Table Volumes'!$B$1-G27226,"NA")</f>
        <v>NA</v>
      </c>
    </row>
    <row r="27227" spans="7:17">
      <c r="G27227" s="1"/>
      <c r="Q27227" s="32" t="str">
        <f>IF(I27227="OUTSTANDING",'Data Table Volumes'!$B$1-G27227,"NA")</f>
        <v>NA</v>
      </c>
    </row>
    <row r="27228" spans="7:17">
      <c r="G27228" s="1"/>
      <c r="Q27228" s="32" t="str">
        <f>IF(I27228="OUTSTANDING",'Data Table Volumes'!$B$1-G27228,"NA")</f>
        <v>NA</v>
      </c>
    </row>
    <row r="27229" spans="7:17">
      <c r="G27229" s="1"/>
      <c r="Q27229" s="32" t="str">
        <f>IF(I27229="OUTSTANDING",'Data Table Volumes'!$B$1-G27229,"NA")</f>
        <v>NA</v>
      </c>
    </row>
    <row r="27230" spans="7:17">
      <c r="G27230" s="1"/>
      <c r="Q27230" s="32" t="str">
        <f>IF(I27230="OUTSTANDING",'Data Table Volumes'!$B$1-G27230,"NA")</f>
        <v>NA</v>
      </c>
    </row>
    <row r="27231" spans="7:17">
      <c r="G27231" s="1"/>
      <c r="Q27231" s="32" t="str">
        <f>IF(I27231="OUTSTANDING",'Data Table Volumes'!$B$1-G27231,"NA")</f>
        <v>NA</v>
      </c>
    </row>
    <row r="27232" spans="7:17">
      <c r="G27232" s="1"/>
      <c r="Q27232" s="32" t="str">
        <f>IF(I27232="OUTSTANDING",'Data Table Volumes'!$B$1-G27232,"NA")</f>
        <v>NA</v>
      </c>
    </row>
    <row r="27233" spans="7:17">
      <c r="G27233" s="1"/>
      <c r="Q27233" s="32" t="str">
        <f>IF(I27233="OUTSTANDING",'Data Table Volumes'!$B$1-G27233,"NA")</f>
        <v>NA</v>
      </c>
    </row>
    <row r="27234" spans="7:17">
      <c r="G27234" s="1"/>
      <c r="Q27234" s="32" t="str">
        <f>IF(I27234="OUTSTANDING",'Data Table Volumes'!$B$1-G27234,"NA")</f>
        <v>NA</v>
      </c>
    </row>
    <row r="27235" spans="7:17">
      <c r="G27235" s="1"/>
      <c r="Q27235" s="32" t="str">
        <f>IF(I27235="OUTSTANDING",'Data Table Volumes'!$B$1-G27235,"NA")</f>
        <v>NA</v>
      </c>
    </row>
    <row r="27236" spans="7:17">
      <c r="G27236" s="1"/>
      <c r="Q27236" s="32" t="str">
        <f>IF(I27236="OUTSTANDING",'Data Table Volumes'!$B$1-G27236,"NA")</f>
        <v>NA</v>
      </c>
    </row>
    <row r="27237" spans="7:17">
      <c r="G27237" s="1"/>
      <c r="Q27237" s="32" t="str">
        <f>IF(I27237="OUTSTANDING",'Data Table Volumes'!$B$1-G27237,"NA")</f>
        <v>NA</v>
      </c>
    </row>
    <row r="27238" spans="7:17">
      <c r="G27238" s="1"/>
      <c r="Q27238" s="32" t="str">
        <f>IF(I27238="OUTSTANDING",'Data Table Volumes'!$B$1-G27238,"NA")</f>
        <v>NA</v>
      </c>
    </row>
    <row r="27239" spans="7:17">
      <c r="G27239" s="1"/>
      <c r="Q27239" s="32" t="str">
        <f>IF(I27239="OUTSTANDING",'Data Table Volumes'!$B$1-G27239,"NA")</f>
        <v>NA</v>
      </c>
    </row>
    <row r="27240" spans="7:17">
      <c r="G27240" s="1"/>
      <c r="Q27240" s="32" t="str">
        <f>IF(I27240="OUTSTANDING",'Data Table Volumes'!$B$1-G27240,"NA")</f>
        <v>NA</v>
      </c>
    </row>
    <row r="27241" spans="7:17">
      <c r="G27241" s="1"/>
      <c r="Q27241" s="32" t="str">
        <f>IF(I27241="OUTSTANDING",'Data Table Volumes'!$B$1-G27241,"NA")</f>
        <v>NA</v>
      </c>
    </row>
    <row r="27242" spans="7:17">
      <c r="G27242" s="1"/>
      <c r="Q27242" s="32" t="str">
        <f>IF(I27242="OUTSTANDING",'Data Table Volumes'!$B$1-G27242,"NA")</f>
        <v>NA</v>
      </c>
    </row>
    <row r="27243" spans="7:17">
      <c r="G27243" s="1"/>
      <c r="Q27243" s="32" t="str">
        <f>IF(I27243="OUTSTANDING",'Data Table Volumes'!$B$1-G27243,"NA")</f>
        <v>NA</v>
      </c>
    </row>
    <row r="27244" spans="7:17">
      <c r="G27244" s="1"/>
      <c r="Q27244" s="32" t="str">
        <f>IF(I27244="OUTSTANDING",'Data Table Volumes'!$B$1-G27244,"NA")</f>
        <v>NA</v>
      </c>
    </row>
    <row r="27245" spans="7:17">
      <c r="G27245" s="1"/>
      <c r="Q27245" s="32" t="str">
        <f>IF(I27245="OUTSTANDING",'Data Table Volumes'!$B$1-G27245,"NA")</f>
        <v>NA</v>
      </c>
    </row>
    <row r="27246" spans="7:17">
      <c r="G27246" s="1"/>
      <c r="Q27246" s="32" t="str">
        <f>IF(I27246="OUTSTANDING",'Data Table Volumes'!$B$1-G27246,"NA")</f>
        <v>NA</v>
      </c>
    </row>
    <row r="27247" spans="7:17">
      <c r="G27247" s="1"/>
      <c r="Q27247" s="32" t="str">
        <f>IF(I27247="OUTSTANDING",'Data Table Volumes'!$B$1-G27247,"NA")</f>
        <v>NA</v>
      </c>
    </row>
    <row r="27248" spans="7:17">
      <c r="G27248" s="1"/>
      <c r="Q27248" s="32" t="str">
        <f>IF(I27248="OUTSTANDING",'Data Table Volumes'!$B$1-G27248,"NA")</f>
        <v>NA</v>
      </c>
    </row>
    <row r="27249" spans="7:17">
      <c r="G27249" s="1"/>
      <c r="Q27249" s="32" t="str">
        <f>IF(I27249="OUTSTANDING",'Data Table Volumes'!$B$1-G27249,"NA")</f>
        <v>NA</v>
      </c>
    </row>
    <row r="27250" spans="7:17">
      <c r="G27250" s="1"/>
      <c r="Q27250" s="32" t="str">
        <f>IF(I27250="OUTSTANDING",'Data Table Volumes'!$B$1-G27250,"NA")</f>
        <v>NA</v>
      </c>
    </row>
    <row r="27251" spans="7:17">
      <c r="G27251" s="1"/>
      <c r="Q27251" s="32" t="str">
        <f>IF(I27251="OUTSTANDING",'Data Table Volumes'!$B$1-G27251,"NA")</f>
        <v>NA</v>
      </c>
    </row>
    <row r="27252" spans="7:17">
      <c r="G27252" s="1"/>
      <c r="Q27252" s="32" t="str">
        <f>IF(I27252="OUTSTANDING",'Data Table Volumes'!$B$1-G27252,"NA")</f>
        <v>NA</v>
      </c>
    </row>
    <row r="27253" spans="7:17">
      <c r="G27253" s="1"/>
      <c r="Q27253" s="32" t="str">
        <f>IF(I27253="OUTSTANDING",'Data Table Volumes'!$B$1-G27253,"NA")</f>
        <v>NA</v>
      </c>
    </row>
    <row r="27254" spans="7:17">
      <c r="G27254" s="1"/>
      <c r="Q27254" s="32" t="str">
        <f>IF(I27254="OUTSTANDING",'Data Table Volumes'!$B$1-G27254,"NA")</f>
        <v>NA</v>
      </c>
    </row>
    <row r="27255" spans="7:17">
      <c r="G27255" s="1"/>
      <c r="Q27255" s="32" t="str">
        <f>IF(I27255="OUTSTANDING",'Data Table Volumes'!$B$1-G27255,"NA")</f>
        <v>NA</v>
      </c>
    </row>
    <row r="27256" spans="7:17">
      <c r="G27256" s="1"/>
      <c r="Q27256" s="32" t="str">
        <f>IF(I27256="OUTSTANDING",'Data Table Volumes'!$B$1-G27256,"NA")</f>
        <v>NA</v>
      </c>
    </row>
    <row r="27257" spans="7:17">
      <c r="G27257" s="1"/>
      <c r="Q27257" s="32" t="str">
        <f>IF(I27257="OUTSTANDING",'Data Table Volumes'!$B$1-G27257,"NA")</f>
        <v>NA</v>
      </c>
    </row>
    <row r="27258" spans="7:17">
      <c r="G27258" s="1"/>
      <c r="Q27258" s="32" t="str">
        <f>IF(I27258="OUTSTANDING",'Data Table Volumes'!$B$1-G27258,"NA")</f>
        <v>NA</v>
      </c>
    </row>
    <row r="27259" spans="7:17">
      <c r="G27259" s="1"/>
      <c r="Q27259" s="32" t="str">
        <f>IF(I27259="OUTSTANDING",'Data Table Volumes'!$B$1-G27259,"NA")</f>
        <v>NA</v>
      </c>
    </row>
    <row r="27260" spans="7:17">
      <c r="G27260" s="1"/>
      <c r="Q27260" s="32" t="str">
        <f>IF(I27260="OUTSTANDING",'Data Table Volumes'!$B$1-G27260,"NA")</f>
        <v>NA</v>
      </c>
    </row>
    <row r="27261" spans="7:17">
      <c r="G27261" s="1"/>
      <c r="Q27261" s="32" t="str">
        <f>IF(I27261="OUTSTANDING",'Data Table Volumes'!$B$1-G27261,"NA")</f>
        <v>NA</v>
      </c>
    </row>
    <row r="27262" spans="7:17">
      <c r="G27262" s="1"/>
      <c r="Q27262" s="32" t="str">
        <f>IF(I27262="OUTSTANDING",'Data Table Volumes'!$B$1-G27262,"NA")</f>
        <v>NA</v>
      </c>
    </row>
    <row r="27263" spans="7:17">
      <c r="G27263" s="1"/>
      <c r="Q27263" s="32" t="str">
        <f>IF(I27263="OUTSTANDING",'Data Table Volumes'!$B$1-G27263,"NA")</f>
        <v>NA</v>
      </c>
    </row>
    <row r="27264" spans="7:17">
      <c r="G27264" s="1"/>
      <c r="Q27264" s="32" t="str">
        <f>IF(I27264="OUTSTANDING",'Data Table Volumes'!$B$1-G27264,"NA")</f>
        <v>NA</v>
      </c>
    </row>
    <row r="27265" spans="7:17">
      <c r="G27265" s="1"/>
      <c r="Q27265" s="32" t="str">
        <f>IF(I27265="OUTSTANDING",'Data Table Volumes'!$B$1-G27265,"NA")</f>
        <v>NA</v>
      </c>
    </row>
    <row r="27266" spans="7:17">
      <c r="G27266" s="1"/>
      <c r="Q27266" s="32" t="str">
        <f>IF(I27266="OUTSTANDING",'Data Table Volumes'!$B$1-G27266,"NA")</f>
        <v>NA</v>
      </c>
    </row>
    <row r="27267" spans="7:17">
      <c r="G27267" s="1"/>
      <c r="Q27267" s="32" t="str">
        <f>IF(I27267="OUTSTANDING",'Data Table Volumes'!$B$1-G27267,"NA")</f>
        <v>NA</v>
      </c>
    </row>
    <row r="27268" spans="7:17">
      <c r="G27268" s="1"/>
      <c r="Q27268" s="32" t="str">
        <f>IF(I27268="OUTSTANDING",'Data Table Volumes'!$B$1-G27268,"NA")</f>
        <v>NA</v>
      </c>
    </row>
    <row r="27269" spans="7:17">
      <c r="G27269" s="1"/>
      <c r="Q27269" s="32" t="str">
        <f>IF(I27269="OUTSTANDING",'Data Table Volumes'!$B$1-G27269,"NA")</f>
        <v>NA</v>
      </c>
    </row>
    <row r="27270" spans="7:17">
      <c r="G27270" s="1"/>
      <c r="Q27270" s="32" t="str">
        <f>IF(I27270="OUTSTANDING",'Data Table Volumes'!$B$1-G27270,"NA")</f>
        <v>NA</v>
      </c>
    </row>
    <row r="27271" spans="7:17">
      <c r="G27271" s="1"/>
      <c r="Q27271" s="32" t="str">
        <f>IF(I27271="OUTSTANDING",'Data Table Volumes'!$B$1-G27271,"NA")</f>
        <v>NA</v>
      </c>
    </row>
    <row r="27272" spans="7:17">
      <c r="G27272" s="1"/>
      <c r="Q27272" s="32" t="str">
        <f>IF(I27272="OUTSTANDING",'Data Table Volumes'!$B$1-G27272,"NA")</f>
        <v>NA</v>
      </c>
    </row>
    <row r="27273" spans="7:17">
      <c r="G27273" s="1"/>
      <c r="Q27273" s="32" t="str">
        <f>IF(I27273="OUTSTANDING",'Data Table Volumes'!$B$1-G27273,"NA")</f>
        <v>NA</v>
      </c>
    </row>
    <row r="27274" spans="7:17">
      <c r="G27274" s="1"/>
      <c r="Q27274" s="32" t="str">
        <f>IF(I27274="OUTSTANDING",'Data Table Volumes'!$B$1-G27274,"NA")</f>
        <v>NA</v>
      </c>
    </row>
    <row r="27275" spans="7:17">
      <c r="G27275" s="1"/>
      <c r="Q27275" s="32" t="str">
        <f>IF(I27275="OUTSTANDING",'Data Table Volumes'!$B$1-G27275,"NA")</f>
        <v>NA</v>
      </c>
    </row>
    <row r="27276" spans="7:17">
      <c r="G27276" s="1"/>
      <c r="Q27276" s="32" t="str">
        <f>IF(I27276="OUTSTANDING",'Data Table Volumes'!$B$1-G27276,"NA")</f>
        <v>NA</v>
      </c>
    </row>
    <row r="27277" spans="7:17">
      <c r="G27277" s="1"/>
      <c r="Q27277" s="32" t="str">
        <f>IF(I27277="OUTSTANDING",'Data Table Volumes'!$B$1-G27277,"NA")</f>
        <v>NA</v>
      </c>
    </row>
    <row r="27278" spans="7:17">
      <c r="G27278" s="1"/>
      <c r="Q27278" s="32" t="str">
        <f>IF(I27278="OUTSTANDING",'Data Table Volumes'!$B$1-G27278,"NA")</f>
        <v>NA</v>
      </c>
    </row>
    <row r="27279" spans="7:17">
      <c r="G27279" s="1"/>
      <c r="Q27279" s="32" t="str">
        <f>IF(I27279="OUTSTANDING",'Data Table Volumes'!$B$1-G27279,"NA")</f>
        <v>NA</v>
      </c>
    </row>
    <row r="27280" spans="7:17">
      <c r="G27280" s="1"/>
      <c r="Q27280" s="32" t="str">
        <f>IF(I27280="OUTSTANDING",'Data Table Volumes'!$B$1-G27280,"NA")</f>
        <v>NA</v>
      </c>
    </row>
    <row r="27281" spans="7:17">
      <c r="G27281" s="1"/>
      <c r="Q27281" s="32" t="str">
        <f>IF(I27281="OUTSTANDING",'Data Table Volumes'!$B$1-G27281,"NA")</f>
        <v>NA</v>
      </c>
    </row>
    <row r="27282" spans="7:17">
      <c r="G27282" s="1"/>
      <c r="Q27282" s="32" t="str">
        <f>IF(I27282="OUTSTANDING",'Data Table Volumes'!$B$1-G27282,"NA")</f>
        <v>NA</v>
      </c>
    </row>
    <row r="27283" spans="7:17">
      <c r="G27283" s="1"/>
      <c r="Q27283" s="32" t="str">
        <f>IF(I27283="OUTSTANDING",'Data Table Volumes'!$B$1-G27283,"NA")</f>
        <v>NA</v>
      </c>
    </row>
    <row r="27284" spans="7:17">
      <c r="G27284" s="1"/>
      <c r="Q27284" s="32" t="str">
        <f>IF(I27284="OUTSTANDING",'Data Table Volumes'!$B$1-G27284,"NA")</f>
        <v>NA</v>
      </c>
    </row>
    <row r="27285" spans="7:17">
      <c r="G27285" s="1"/>
      <c r="Q27285" s="32" t="str">
        <f>IF(I27285="OUTSTANDING",'Data Table Volumes'!$B$1-G27285,"NA")</f>
        <v>NA</v>
      </c>
    </row>
    <row r="27286" spans="7:17">
      <c r="G27286" s="1"/>
      <c r="Q27286" s="32" t="str">
        <f>IF(I27286="OUTSTANDING",'Data Table Volumes'!$B$1-G27286,"NA")</f>
        <v>NA</v>
      </c>
    </row>
    <row r="27287" spans="7:17">
      <c r="G27287" s="1"/>
      <c r="Q27287" s="32" t="str">
        <f>IF(I27287="OUTSTANDING",'Data Table Volumes'!$B$1-G27287,"NA")</f>
        <v>NA</v>
      </c>
    </row>
    <row r="27288" spans="7:17">
      <c r="G27288" s="1"/>
      <c r="Q27288" s="32" t="str">
        <f>IF(I27288="OUTSTANDING",'Data Table Volumes'!$B$1-G27288,"NA")</f>
        <v>NA</v>
      </c>
    </row>
    <row r="27289" spans="7:17">
      <c r="G27289" s="1"/>
      <c r="Q27289" s="32" t="str">
        <f>IF(I27289="OUTSTANDING",'Data Table Volumes'!$B$1-G27289,"NA")</f>
        <v>NA</v>
      </c>
    </row>
    <row r="27290" spans="7:17">
      <c r="G27290" s="1"/>
      <c r="Q27290" s="32" t="str">
        <f>IF(I27290="OUTSTANDING",'Data Table Volumes'!$B$1-G27290,"NA")</f>
        <v>NA</v>
      </c>
    </row>
    <row r="27291" spans="7:17">
      <c r="G27291" s="1"/>
      <c r="Q27291" s="32" t="str">
        <f>IF(I27291="OUTSTANDING",'Data Table Volumes'!$B$1-G27291,"NA")</f>
        <v>NA</v>
      </c>
    </row>
    <row r="27292" spans="7:17">
      <c r="G27292" s="1"/>
      <c r="Q27292" s="32" t="str">
        <f>IF(I27292="OUTSTANDING",'Data Table Volumes'!$B$1-G27292,"NA")</f>
        <v>NA</v>
      </c>
    </row>
    <row r="27293" spans="7:17">
      <c r="G27293" s="1"/>
      <c r="Q27293" s="32" t="str">
        <f>IF(I27293="OUTSTANDING",'Data Table Volumes'!$B$1-G27293,"NA")</f>
        <v>NA</v>
      </c>
    </row>
    <row r="27294" spans="7:17">
      <c r="G27294" s="1"/>
      <c r="Q27294" s="32" t="str">
        <f>IF(I27294="OUTSTANDING",'Data Table Volumes'!$B$1-G27294,"NA")</f>
        <v>NA</v>
      </c>
    </row>
    <row r="27295" spans="7:17">
      <c r="G27295" s="1"/>
      <c r="Q27295" s="32" t="str">
        <f>IF(I27295="OUTSTANDING",'Data Table Volumes'!$B$1-G27295,"NA")</f>
        <v>NA</v>
      </c>
    </row>
    <row r="27296" spans="7:17">
      <c r="G27296" s="1"/>
      <c r="Q27296" s="32" t="str">
        <f>IF(I27296="OUTSTANDING",'Data Table Volumes'!$B$1-G27296,"NA")</f>
        <v>NA</v>
      </c>
    </row>
    <row r="27297" spans="7:17">
      <c r="G27297" s="1"/>
      <c r="Q27297" s="32" t="str">
        <f>IF(I27297="OUTSTANDING",'Data Table Volumes'!$B$1-G27297,"NA")</f>
        <v>NA</v>
      </c>
    </row>
    <row r="27298" spans="7:17">
      <c r="G27298" s="1"/>
      <c r="Q27298" s="32" t="str">
        <f>IF(I27298="OUTSTANDING",'Data Table Volumes'!$B$1-G27298,"NA")</f>
        <v>NA</v>
      </c>
    </row>
    <row r="27299" spans="7:17">
      <c r="G27299" s="1"/>
      <c r="Q27299" s="32" t="str">
        <f>IF(I27299="OUTSTANDING",'Data Table Volumes'!$B$1-G27299,"NA")</f>
        <v>NA</v>
      </c>
    </row>
    <row r="27300" spans="7:17">
      <c r="G27300" s="1"/>
      <c r="Q27300" s="32" t="str">
        <f>IF(I27300="OUTSTANDING",'Data Table Volumes'!$B$1-G27300,"NA")</f>
        <v>NA</v>
      </c>
    </row>
    <row r="27301" spans="7:17">
      <c r="G27301" s="1"/>
      <c r="Q27301" s="32" t="str">
        <f>IF(I27301="OUTSTANDING",'Data Table Volumes'!$B$1-G27301,"NA")</f>
        <v>NA</v>
      </c>
    </row>
    <row r="27302" spans="7:17">
      <c r="G27302" s="1"/>
      <c r="Q27302" s="32" t="str">
        <f>IF(I27302="OUTSTANDING",'Data Table Volumes'!$B$1-G27302,"NA")</f>
        <v>NA</v>
      </c>
    </row>
    <row r="27303" spans="7:17">
      <c r="G27303" s="1"/>
      <c r="Q27303" s="32" t="str">
        <f>IF(I27303="OUTSTANDING",'Data Table Volumes'!$B$1-G27303,"NA")</f>
        <v>NA</v>
      </c>
    </row>
    <row r="27304" spans="7:17">
      <c r="G27304" s="1"/>
      <c r="Q27304" s="32" t="str">
        <f>IF(I27304="OUTSTANDING",'Data Table Volumes'!$B$1-G27304,"NA")</f>
        <v>NA</v>
      </c>
    </row>
    <row r="27305" spans="7:17">
      <c r="G27305" s="1"/>
      <c r="Q27305" s="32" t="str">
        <f>IF(I27305="OUTSTANDING",'Data Table Volumes'!$B$1-G27305,"NA")</f>
        <v>NA</v>
      </c>
    </row>
    <row r="27306" spans="7:17">
      <c r="G27306" s="1"/>
      <c r="Q27306" s="32" t="str">
        <f>IF(I27306="OUTSTANDING",'Data Table Volumes'!$B$1-G27306,"NA")</f>
        <v>NA</v>
      </c>
    </row>
    <row r="27307" spans="7:17">
      <c r="G27307" s="1"/>
      <c r="Q27307" s="32" t="str">
        <f>IF(I27307="OUTSTANDING",'Data Table Volumes'!$B$1-G27307,"NA")</f>
        <v>NA</v>
      </c>
    </row>
    <row r="27308" spans="7:17">
      <c r="G27308" s="1"/>
      <c r="Q27308" s="32" t="str">
        <f>IF(I27308="OUTSTANDING",'Data Table Volumes'!$B$1-G27308,"NA")</f>
        <v>NA</v>
      </c>
    </row>
    <row r="27309" spans="7:17">
      <c r="G27309" s="1"/>
      <c r="Q27309" s="32" t="str">
        <f>IF(I27309="OUTSTANDING",'Data Table Volumes'!$B$1-G27309,"NA")</f>
        <v>NA</v>
      </c>
    </row>
    <row r="27310" spans="7:17">
      <c r="G27310" s="1"/>
      <c r="Q27310" s="32" t="str">
        <f>IF(I27310="OUTSTANDING",'Data Table Volumes'!$B$1-G27310,"NA")</f>
        <v>NA</v>
      </c>
    </row>
    <row r="27311" spans="7:17">
      <c r="G27311" s="1"/>
      <c r="Q27311" s="32" t="str">
        <f>IF(I27311="OUTSTANDING",'Data Table Volumes'!$B$1-G27311,"NA")</f>
        <v>NA</v>
      </c>
    </row>
    <row r="27312" spans="7:17">
      <c r="G27312" s="1"/>
      <c r="Q27312" s="32" t="str">
        <f>IF(I27312="OUTSTANDING",'Data Table Volumes'!$B$1-G27312,"NA")</f>
        <v>NA</v>
      </c>
    </row>
    <row r="27313" spans="7:17">
      <c r="G27313" s="1"/>
      <c r="Q27313" s="32" t="str">
        <f>IF(I27313="OUTSTANDING",'Data Table Volumes'!$B$1-G27313,"NA")</f>
        <v>NA</v>
      </c>
    </row>
    <row r="27314" spans="7:17">
      <c r="G27314" s="1"/>
      <c r="Q27314" s="32" t="str">
        <f>IF(I27314="OUTSTANDING",'Data Table Volumes'!$B$1-G27314,"NA")</f>
        <v>NA</v>
      </c>
    </row>
    <row r="27315" spans="7:17">
      <c r="G27315" s="1"/>
      <c r="Q27315" s="32" t="str">
        <f>IF(I27315="OUTSTANDING",'Data Table Volumes'!$B$1-G27315,"NA")</f>
        <v>NA</v>
      </c>
    </row>
    <row r="27316" spans="7:17">
      <c r="G27316" s="1"/>
      <c r="Q27316" s="32" t="str">
        <f>IF(I27316="OUTSTANDING",'Data Table Volumes'!$B$1-G27316,"NA")</f>
        <v>NA</v>
      </c>
    </row>
    <row r="27317" spans="7:17">
      <c r="G27317" s="1"/>
      <c r="Q27317" s="32" t="str">
        <f>IF(I27317="OUTSTANDING",'Data Table Volumes'!$B$1-G27317,"NA")</f>
        <v>NA</v>
      </c>
    </row>
    <row r="27318" spans="7:17">
      <c r="G27318" s="1"/>
      <c r="Q27318" s="32" t="str">
        <f>IF(I27318="OUTSTANDING",'Data Table Volumes'!$B$1-G27318,"NA")</f>
        <v>NA</v>
      </c>
    </row>
    <row r="27319" spans="7:17">
      <c r="G27319" s="1"/>
      <c r="Q27319" s="32" t="str">
        <f>IF(I27319="OUTSTANDING",'Data Table Volumes'!$B$1-G27319,"NA")</f>
        <v>NA</v>
      </c>
    </row>
    <row r="27320" spans="7:17">
      <c r="G27320" s="1"/>
      <c r="Q27320" s="32" t="str">
        <f>IF(I27320="OUTSTANDING",'Data Table Volumes'!$B$1-G27320,"NA")</f>
        <v>NA</v>
      </c>
    </row>
    <row r="27321" spans="7:17">
      <c r="G27321" s="1"/>
      <c r="Q27321" s="32" t="str">
        <f>IF(I27321="OUTSTANDING",'Data Table Volumes'!$B$1-G27321,"NA")</f>
        <v>NA</v>
      </c>
    </row>
    <row r="27322" spans="7:17">
      <c r="G27322" s="1"/>
      <c r="Q27322" s="32" t="str">
        <f>IF(I27322="OUTSTANDING",'Data Table Volumes'!$B$1-G27322,"NA")</f>
        <v>NA</v>
      </c>
    </row>
    <row r="27323" spans="7:17">
      <c r="G27323" s="1"/>
      <c r="Q27323" s="32" t="str">
        <f>IF(I27323="OUTSTANDING",'Data Table Volumes'!$B$1-G27323,"NA")</f>
        <v>NA</v>
      </c>
    </row>
    <row r="27324" spans="7:17">
      <c r="G27324" s="1"/>
      <c r="Q27324" s="32" t="str">
        <f>IF(I27324="OUTSTANDING",'Data Table Volumes'!$B$1-G27324,"NA")</f>
        <v>NA</v>
      </c>
    </row>
    <row r="27325" spans="7:17">
      <c r="G27325" s="1"/>
      <c r="Q27325" s="32" t="str">
        <f>IF(I27325="OUTSTANDING",'Data Table Volumes'!$B$1-G27325,"NA")</f>
        <v>NA</v>
      </c>
    </row>
    <row r="27326" spans="7:17">
      <c r="G27326" s="1"/>
      <c r="Q27326" s="32" t="str">
        <f>IF(I27326="OUTSTANDING",'Data Table Volumes'!$B$1-G27326,"NA")</f>
        <v>NA</v>
      </c>
    </row>
    <row r="27327" spans="7:17">
      <c r="G27327" s="1"/>
      <c r="Q27327" s="32" t="str">
        <f>IF(I27327="OUTSTANDING",'Data Table Volumes'!$B$1-G27327,"NA")</f>
        <v>NA</v>
      </c>
    </row>
    <row r="27328" spans="7:17">
      <c r="G27328" s="1"/>
      <c r="Q27328" s="32" t="str">
        <f>IF(I27328="OUTSTANDING",'Data Table Volumes'!$B$1-G27328,"NA")</f>
        <v>NA</v>
      </c>
    </row>
    <row r="27329" spans="7:17">
      <c r="G27329" s="1"/>
      <c r="Q27329" s="32" t="str">
        <f>IF(I27329="OUTSTANDING",'Data Table Volumes'!$B$1-G27329,"NA")</f>
        <v>NA</v>
      </c>
    </row>
    <row r="27330" spans="7:17">
      <c r="G27330" s="1"/>
      <c r="Q27330" s="32" t="str">
        <f>IF(I27330="OUTSTANDING",'Data Table Volumes'!$B$1-G27330,"NA")</f>
        <v>NA</v>
      </c>
    </row>
    <row r="27331" spans="7:17">
      <c r="G27331" s="1"/>
      <c r="Q27331" s="32" t="str">
        <f>IF(I27331="OUTSTANDING",'Data Table Volumes'!$B$1-G27331,"NA")</f>
        <v>NA</v>
      </c>
    </row>
    <row r="27332" spans="7:17">
      <c r="G27332" s="1"/>
      <c r="Q27332" s="32" t="str">
        <f>IF(I27332="OUTSTANDING",'Data Table Volumes'!$B$1-G27332,"NA")</f>
        <v>NA</v>
      </c>
    </row>
    <row r="27333" spans="7:17">
      <c r="G27333" s="1"/>
      <c r="Q27333" s="32" t="str">
        <f>IF(I27333="OUTSTANDING",'Data Table Volumes'!$B$1-G27333,"NA")</f>
        <v>NA</v>
      </c>
    </row>
    <row r="27334" spans="7:17">
      <c r="G27334" s="1"/>
      <c r="Q27334" s="32" t="str">
        <f>IF(I27334="OUTSTANDING",'Data Table Volumes'!$B$1-G27334,"NA")</f>
        <v>NA</v>
      </c>
    </row>
    <row r="27335" spans="7:17">
      <c r="G27335" s="1"/>
      <c r="Q27335" s="32" t="str">
        <f>IF(I27335="OUTSTANDING",'Data Table Volumes'!$B$1-G27335,"NA")</f>
        <v>NA</v>
      </c>
    </row>
    <row r="27336" spans="7:17">
      <c r="G27336" s="1"/>
      <c r="Q27336" s="32" t="str">
        <f>IF(I27336="OUTSTANDING",'Data Table Volumes'!$B$1-G27336,"NA")</f>
        <v>NA</v>
      </c>
    </row>
    <row r="27337" spans="7:17">
      <c r="G27337" s="1"/>
      <c r="Q27337" s="32" t="str">
        <f>IF(I27337="OUTSTANDING",'Data Table Volumes'!$B$1-G27337,"NA")</f>
        <v>NA</v>
      </c>
    </row>
    <row r="27338" spans="7:17">
      <c r="G27338" s="1"/>
      <c r="Q27338" s="32" t="str">
        <f>IF(I27338="OUTSTANDING",'Data Table Volumes'!$B$1-G27338,"NA")</f>
        <v>NA</v>
      </c>
    </row>
    <row r="27339" spans="7:17">
      <c r="G27339" s="1"/>
      <c r="Q27339" s="32" t="str">
        <f>IF(I27339="OUTSTANDING",'Data Table Volumes'!$B$1-G27339,"NA")</f>
        <v>NA</v>
      </c>
    </row>
    <row r="27340" spans="7:17">
      <c r="G27340" s="1"/>
      <c r="Q27340" s="32" t="str">
        <f>IF(I27340="OUTSTANDING",'Data Table Volumes'!$B$1-G27340,"NA")</f>
        <v>NA</v>
      </c>
    </row>
    <row r="27341" spans="7:17">
      <c r="G27341" s="1"/>
      <c r="Q27341" s="32" t="str">
        <f>IF(I27341="OUTSTANDING",'Data Table Volumes'!$B$1-G27341,"NA")</f>
        <v>NA</v>
      </c>
    </row>
    <row r="27342" spans="7:17">
      <c r="G27342" s="1"/>
      <c r="Q27342" s="32" t="str">
        <f>IF(I27342="OUTSTANDING",'Data Table Volumes'!$B$1-G27342,"NA")</f>
        <v>NA</v>
      </c>
    </row>
    <row r="27343" spans="7:17">
      <c r="G27343" s="1"/>
      <c r="Q27343" s="32" t="str">
        <f>IF(I27343="OUTSTANDING",'Data Table Volumes'!$B$1-G27343,"NA")</f>
        <v>NA</v>
      </c>
    </row>
    <row r="27344" spans="7:17">
      <c r="G27344" s="1"/>
      <c r="Q27344" s="32" t="str">
        <f>IF(I27344="OUTSTANDING",'Data Table Volumes'!$B$1-G27344,"NA")</f>
        <v>NA</v>
      </c>
    </row>
    <row r="27345" spans="7:17">
      <c r="G27345" s="1"/>
      <c r="Q27345" s="32" t="str">
        <f>IF(I27345="OUTSTANDING",'Data Table Volumes'!$B$1-G27345,"NA")</f>
        <v>NA</v>
      </c>
    </row>
    <row r="27346" spans="7:17">
      <c r="G27346" s="1"/>
      <c r="Q27346" s="32" t="str">
        <f>IF(I27346="OUTSTANDING",'Data Table Volumes'!$B$1-G27346,"NA")</f>
        <v>NA</v>
      </c>
    </row>
    <row r="27347" spans="7:17">
      <c r="G27347" s="1"/>
      <c r="Q27347" s="32" t="str">
        <f>IF(I27347="OUTSTANDING",'Data Table Volumes'!$B$1-G27347,"NA")</f>
        <v>NA</v>
      </c>
    </row>
    <row r="27348" spans="7:17">
      <c r="G27348" s="1"/>
      <c r="Q27348" s="32" t="str">
        <f>IF(I27348="OUTSTANDING",'Data Table Volumes'!$B$1-G27348,"NA")</f>
        <v>NA</v>
      </c>
    </row>
    <row r="27349" spans="7:17">
      <c r="G27349" s="1"/>
      <c r="Q27349" s="32" t="str">
        <f>IF(I27349="OUTSTANDING",'Data Table Volumes'!$B$1-G27349,"NA")</f>
        <v>NA</v>
      </c>
    </row>
    <row r="27350" spans="7:17">
      <c r="G27350" s="1"/>
      <c r="Q27350" s="32" t="str">
        <f>IF(I27350="OUTSTANDING",'Data Table Volumes'!$B$1-G27350,"NA")</f>
        <v>NA</v>
      </c>
    </row>
    <row r="27351" spans="7:17">
      <c r="G27351" s="1"/>
      <c r="Q27351" s="32" t="str">
        <f>IF(I27351="OUTSTANDING",'Data Table Volumes'!$B$1-G27351,"NA")</f>
        <v>NA</v>
      </c>
    </row>
    <row r="27352" spans="7:17">
      <c r="G27352" s="1"/>
      <c r="Q27352" s="32" t="str">
        <f>IF(I27352="OUTSTANDING",'Data Table Volumes'!$B$1-G27352,"NA")</f>
        <v>NA</v>
      </c>
    </row>
    <row r="27353" spans="7:17">
      <c r="G27353" s="1"/>
      <c r="Q27353" s="32" t="str">
        <f>IF(I27353="OUTSTANDING",'Data Table Volumes'!$B$1-G27353,"NA")</f>
        <v>NA</v>
      </c>
    </row>
    <row r="27354" spans="7:17">
      <c r="G27354" s="1"/>
      <c r="Q27354" s="32" t="str">
        <f>IF(I27354="OUTSTANDING",'Data Table Volumes'!$B$1-G27354,"NA")</f>
        <v>NA</v>
      </c>
    </row>
    <row r="27355" spans="7:17">
      <c r="G27355" s="1"/>
      <c r="Q27355" s="32" t="str">
        <f>IF(I27355="OUTSTANDING",'Data Table Volumes'!$B$1-G27355,"NA")</f>
        <v>NA</v>
      </c>
    </row>
    <row r="27356" spans="7:17">
      <c r="G27356" s="1"/>
      <c r="Q27356" s="32" t="str">
        <f>IF(I27356="OUTSTANDING",'Data Table Volumes'!$B$1-G27356,"NA")</f>
        <v>NA</v>
      </c>
    </row>
    <row r="27357" spans="7:17">
      <c r="G27357" s="1"/>
      <c r="Q27357" s="32" t="str">
        <f>IF(I27357="OUTSTANDING",'Data Table Volumes'!$B$1-G27357,"NA")</f>
        <v>NA</v>
      </c>
    </row>
    <row r="27358" spans="7:17">
      <c r="G27358" s="1"/>
      <c r="Q27358" s="32" t="str">
        <f>IF(I27358="OUTSTANDING",'Data Table Volumes'!$B$1-G27358,"NA")</f>
        <v>NA</v>
      </c>
    </row>
    <row r="27359" spans="7:17">
      <c r="G27359" s="1"/>
      <c r="Q27359" s="32" t="str">
        <f>IF(I27359="OUTSTANDING",'Data Table Volumes'!$B$1-G27359,"NA")</f>
        <v>NA</v>
      </c>
    </row>
    <row r="27360" spans="7:17">
      <c r="G27360" s="1"/>
      <c r="Q27360" s="32" t="str">
        <f>IF(I27360="OUTSTANDING",'Data Table Volumes'!$B$1-G27360,"NA")</f>
        <v>NA</v>
      </c>
    </row>
    <row r="27361" spans="7:17">
      <c r="G27361" s="1"/>
      <c r="Q27361" s="32" t="str">
        <f>IF(I27361="OUTSTANDING",'Data Table Volumes'!$B$1-G27361,"NA")</f>
        <v>NA</v>
      </c>
    </row>
    <row r="27362" spans="7:17">
      <c r="G27362" s="1"/>
      <c r="Q27362" s="32" t="str">
        <f>IF(I27362="OUTSTANDING",'Data Table Volumes'!$B$1-G27362,"NA")</f>
        <v>NA</v>
      </c>
    </row>
    <row r="27363" spans="7:17">
      <c r="G27363" s="1"/>
      <c r="Q27363" s="32" t="str">
        <f>IF(I27363="OUTSTANDING",'Data Table Volumes'!$B$1-G27363,"NA")</f>
        <v>NA</v>
      </c>
    </row>
    <row r="27364" spans="7:17">
      <c r="G27364" s="1"/>
      <c r="Q27364" s="32" t="str">
        <f>IF(I27364="OUTSTANDING",'Data Table Volumes'!$B$1-G27364,"NA")</f>
        <v>NA</v>
      </c>
    </row>
    <row r="27365" spans="7:17">
      <c r="G27365" s="1"/>
      <c r="Q27365" s="32" t="str">
        <f>IF(I27365="OUTSTANDING",'Data Table Volumes'!$B$1-G27365,"NA")</f>
        <v>NA</v>
      </c>
    </row>
    <row r="27366" spans="7:17">
      <c r="G27366" s="1"/>
      <c r="Q27366" s="32" t="str">
        <f>IF(I27366="OUTSTANDING",'Data Table Volumes'!$B$1-G27366,"NA")</f>
        <v>NA</v>
      </c>
    </row>
    <row r="27367" spans="7:17">
      <c r="G27367" s="1"/>
      <c r="Q27367" s="32" t="str">
        <f>IF(I27367="OUTSTANDING",'Data Table Volumes'!$B$1-G27367,"NA")</f>
        <v>NA</v>
      </c>
    </row>
    <row r="27368" spans="7:17">
      <c r="G27368" s="1"/>
      <c r="Q27368" s="32" t="str">
        <f>IF(I27368="OUTSTANDING",'Data Table Volumes'!$B$1-G27368,"NA")</f>
        <v>NA</v>
      </c>
    </row>
    <row r="27369" spans="7:17">
      <c r="G27369" s="1"/>
      <c r="Q27369" s="32" t="str">
        <f>IF(I27369="OUTSTANDING",'Data Table Volumes'!$B$1-G27369,"NA")</f>
        <v>NA</v>
      </c>
    </row>
    <row r="27370" spans="7:17">
      <c r="G27370" s="1"/>
      <c r="Q27370" s="32" t="str">
        <f>IF(I27370="OUTSTANDING",'Data Table Volumes'!$B$1-G27370,"NA")</f>
        <v>NA</v>
      </c>
    </row>
    <row r="27371" spans="7:17">
      <c r="G27371" s="1"/>
      <c r="Q27371" s="32" t="str">
        <f>IF(I27371="OUTSTANDING",'Data Table Volumes'!$B$1-G27371,"NA")</f>
        <v>NA</v>
      </c>
    </row>
    <row r="27372" spans="7:17">
      <c r="G27372" s="1"/>
      <c r="Q27372" s="32" t="str">
        <f>IF(I27372="OUTSTANDING",'Data Table Volumes'!$B$1-G27372,"NA")</f>
        <v>NA</v>
      </c>
    </row>
    <row r="27373" spans="7:17">
      <c r="G27373" s="1"/>
      <c r="Q27373" s="32" t="str">
        <f>IF(I27373="OUTSTANDING",'Data Table Volumes'!$B$1-G27373,"NA")</f>
        <v>NA</v>
      </c>
    </row>
    <row r="27374" spans="7:17">
      <c r="G27374" s="1"/>
      <c r="Q27374" s="32" t="str">
        <f>IF(I27374="OUTSTANDING",'Data Table Volumes'!$B$1-G27374,"NA")</f>
        <v>NA</v>
      </c>
    </row>
    <row r="27375" spans="7:17">
      <c r="G27375" s="1"/>
      <c r="Q27375" s="32" t="str">
        <f>IF(I27375="OUTSTANDING",'Data Table Volumes'!$B$1-G27375,"NA")</f>
        <v>NA</v>
      </c>
    </row>
    <row r="27376" spans="7:17">
      <c r="G27376" s="1"/>
      <c r="Q27376" s="32" t="str">
        <f>IF(I27376="OUTSTANDING",'Data Table Volumes'!$B$1-G27376,"NA")</f>
        <v>NA</v>
      </c>
    </row>
    <row r="27377" spans="7:17">
      <c r="G27377" s="1"/>
      <c r="Q27377" s="32" t="str">
        <f>IF(I27377="OUTSTANDING",'Data Table Volumes'!$B$1-G27377,"NA")</f>
        <v>NA</v>
      </c>
    </row>
    <row r="27378" spans="7:17">
      <c r="G27378" s="1"/>
      <c r="Q27378" s="32" t="str">
        <f>IF(I27378="OUTSTANDING",'Data Table Volumes'!$B$1-G27378,"NA")</f>
        <v>NA</v>
      </c>
    </row>
    <row r="27379" spans="7:17">
      <c r="G27379" s="1"/>
      <c r="Q27379" s="32" t="str">
        <f>IF(I27379="OUTSTANDING",'Data Table Volumes'!$B$1-G27379,"NA")</f>
        <v>NA</v>
      </c>
    </row>
    <row r="27380" spans="7:17">
      <c r="G27380" s="1"/>
      <c r="Q27380" s="32" t="str">
        <f>IF(I27380="OUTSTANDING",'Data Table Volumes'!$B$1-G27380,"NA")</f>
        <v>NA</v>
      </c>
    </row>
    <row r="27381" spans="7:17">
      <c r="G27381" s="1"/>
      <c r="Q27381" s="32" t="str">
        <f>IF(I27381="OUTSTANDING",'Data Table Volumes'!$B$1-G27381,"NA")</f>
        <v>NA</v>
      </c>
    </row>
    <row r="27382" spans="7:17">
      <c r="G27382" s="1"/>
      <c r="Q27382" s="32" t="str">
        <f>IF(I27382="OUTSTANDING",'Data Table Volumes'!$B$1-G27382,"NA")</f>
        <v>NA</v>
      </c>
    </row>
    <row r="27383" spans="7:17">
      <c r="G27383" s="1"/>
      <c r="Q27383" s="32" t="str">
        <f>IF(I27383="OUTSTANDING",'Data Table Volumes'!$B$1-G27383,"NA")</f>
        <v>NA</v>
      </c>
    </row>
    <row r="27384" spans="7:17">
      <c r="G27384" s="1"/>
      <c r="Q27384" s="32" t="str">
        <f>IF(I27384="OUTSTANDING",'Data Table Volumes'!$B$1-G27384,"NA")</f>
        <v>NA</v>
      </c>
    </row>
    <row r="27385" spans="7:17">
      <c r="G27385" s="1"/>
      <c r="Q27385" s="32" t="str">
        <f>IF(I27385="OUTSTANDING",'Data Table Volumes'!$B$1-G27385,"NA")</f>
        <v>NA</v>
      </c>
    </row>
    <row r="27386" spans="7:17">
      <c r="G27386" s="1"/>
      <c r="Q27386" s="32" t="str">
        <f>IF(I27386="OUTSTANDING",'Data Table Volumes'!$B$1-G27386,"NA")</f>
        <v>NA</v>
      </c>
    </row>
    <row r="27387" spans="7:17">
      <c r="G27387" s="1"/>
      <c r="Q27387" s="32" t="str">
        <f>IF(I27387="OUTSTANDING",'Data Table Volumes'!$B$1-G27387,"NA")</f>
        <v>NA</v>
      </c>
    </row>
    <row r="27388" spans="7:17">
      <c r="G27388" s="1"/>
      <c r="Q27388" s="32" t="str">
        <f>IF(I27388="OUTSTANDING",'Data Table Volumes'!$B$1-G27388,"NA")</f>
        <v>NA</v>
      </c>
    </row>
    <row r="27389" spans="7:17">
      <c r="G27389" s="1"/>
      <c r="Q27389" s="32" t="str">
        <f>IF(I27389="OUTSTANDING",'Data Table Volumes'!$B$1-G27389,"NA")</f>
        <v>NA</v>
      </c>
    </row>
    <row r="27390" spans="7:17">
      <c r="G27390" s="1"/>
      <c r="Q27390" s="32" t="str">
        <f>IF(I27390="OUTSTANDING",'Data Table Volumes'!$B$1-G27390,"NA")</f>
        <v>NA</v>
      </c>
    </row>
    <row r="27391" spans="7:17">
      <c r="G27391" s="1"/>
      <c r="Q27391" s="32" t="str">
        <f>IF(I27391="OUTSTANDING",'Data Table Volumes'!$B$1-G27391,"NA")</f>
        <v>NA</v>
      </c>
    </row>
    <row r="27392" spans="7:17">
      <c r="G27392" s="1"/>
      <c r="Q27392" s="32" t="str">
        <f>IF(I27392="OUTSTANDING",'Data Table Volumes'!$B$1-G27392,"NA")</f>
        <v>NA</v>
      </c>
    </row>
    <row r="27393" spans="7:17">
      <c r="G27393" s="1"/>
      <c r="Q27393" s="32" t="str">
        <f>IF(I27393="OUTSTANDING",'Data Table Volumes'!$B$1-G27393,"NA")</f>
        <v>NA</v>
      </c>
    </row>
    <row r="27394" spans="7:17">
      <c r="G27394" s="1"/>
      <c r="Q27394" s="32" t="str">
        <f>IF(I27394="OUTSTANDING",'Data Table Volumes'!$B$1-G27394,"NA")</f>
        <v>NA</v>
      </c>
    </row>
    <row r="27395" spans="7:17">
      <c r="G27395" s="1"/>
      <c r="Q27395" s="32" t="str">
        <f>IF(I27395="OUTSTANDING",'Data Table Volumes'!$B$1-G27395,"NA")</f>
        <v>NA</v>
      </c>
    </row>
    <row r="27396" spans="7:17">
      <c r="G27396" s="1"/>
      <c r="Q27396" s="32" t="str">
        <f>IF(I27396="OUTSTANDING",'Data Table Volumes'!$B$1-G27396,"NA")</f>
        <v>NA</v>
      </c>
    </row>
    <row r="27397" spans="7:17">
      <c r="G27397" s="1"/>
      <c r="Q27397" s="32" t="str">
        <f>IF(I27397="OUTSTANDING",'Data Table Volumes'!$B$1-G27397,"NA")</f>
        <v>NA</v>
      </c>
    </row>
    <row r="27398" spans="7:17">
      <c r="G27398" s="1"/>
      <c r="Q27398" s="32" t="str">
        <f>IF(I27398="OUTSTANDING",'Data Table Volumes'!$B$1-G27398,"NA")</f>
        <v>NA</v>
      </c>
    </row>
    <row r="27399" spans="7:17">
      <c r="G27399" s="1"/>
      <c r="Q27399" s="32" t="str">
        <f>IF(I27399="OUTSTANDING",'Data Table Volumes'!$B$1-G27399,"NA")</f>
        <v>NA</v>
      </c>
    </row>
    <row r="27400" spans="7:17">
      <c r="G27400" s="1"/>
      <c r="Q27400" s="32" t="str">
        <f>IF(I27400="OUTSTANDING",'Data Table Volumes'!$B$1-G27400,"NA")</f>
        <v>NA</v>
      </c>
    </row>
    <row r="27401" spans="7:17">
      <c r="G27401" s="1"/>
      <c r="Q27401" s="32" t="str">
        <f>IF(I27401="OUTSTANDING",'Data Table Volumes'!$B$1-G27401,"NA")</f>
        <v>NA</v>
      </c>
    </row>
    <row r="27402" spans="7:17">
      <c r="G27402" s="1"/>
      <c r="Q27402" s="32" t="str">
        <f>IF(I27402="OUTSTANDING",'Data Table Volumes'!$B$1-G27402,"NA")</f>
        <v>NA</v>
      </c>
    </row>
    <row r="27403" spans="7:17">
      <c r="G27403" s="1"/>
      <c r="Q27403" s="32" t="str">
        <f>IF(I27403="OUTSTANDING",'Data Table Volumes'!$B$1-G27403,"NA")</f>
        <v>NA</v>
      </c>
    </row>
    <row r="27404" spans="7:17">
      <c r="G27404" s="1"/>
      <c r="Q27404" s="32" t="str">
        <f>IF(I27404="OUTSTANDING",'Data Table Volumes'!$B$1-G27404,"NA")</f>
        <v>NA</v>
      </c>
    </row>
    <row r="27405" spans="7:17">
      <c r="G27405" s="1"/>
      <c r="Q27405" s="32" t="str">
        <f>IF(I27405="OUTSTANDING",'Data Table Volumes'!$B$1-G27405,"NA")</f>
        <v>NA</v>
      </c>
    </row>
    <row r="27406" spans="7:17">
      <c r="G27406" s="1"/>
      <c r="Q27406" s="32" t="str">
        <f>IF(I27406="OUTSTANDING",'Data Table Volumes'!$B$1-G27406,"NA")</f>
        <v>NA</v>
      </c>
    </row>
    <row r="27407" spans="7:17">
      <c r="G27407" s="1"/>
      <c r="Q27407" s="32" t="str">
        <f>IF(I27407="OUTSTANDING",'Data Table Volumes'!$B$1-G27407,"NA")</f>
        <v>NA</v>
      </c>
    </row>
    <row r="27408" spans="7:17">
      <c r="G27408" s="1"/>
      <c r="Q27408" s="32" t="str">
        <f>IF(I27408="OUTSTANDING",'Data Table Volumes'!$B$1-G27408,"NA")</f>
        <v>NA</v>
      </c>
    </row>
    <row r="27409" spans="7:17">
      <c r="G27409" s="1"/>
      <c r="Q27409" s="32" t="str">
        <f>IF(I27409="OUTSTANDING",'Data Table Volumes'!$B$1-G27409,"NA")</f>
        <v>NA</v>
      </c>
    </row>
    <row r="27410" spans="7:17">
      <c r="G27410" s="1"/>
      <c r="Q27410" s="32" t="str">
        <f>IF(I27410="OUTSTANDING",'Data Table Volumes'!$B$1-G27410,"NA")</f>
        <v>NA</v>
      </c>
    </row>
    <row r="27411" spans="7:17">
      <c r="G27411" s="1"/>
      <c r="Q27411" s="32" t="str">
        <f>IF(I27411="OUTSTANDING",'Data Table Volumes'!$B$1-G27411,"NA")</f>
        <v>NA</v>
      </c>
    </row>
    <row r="27412" spans="7:17">
      <c r="G27412" s="1"/>
      <c r="Q27412" s="32" t="str">
        <f>IF(I27412="OUTSTANDING",'Data Table Volumes'!$B$1-G27412,"NA")</f>
        <v>NA</v>
      </c>
    </row>
    <row r="27413" spans="7:17">
      <c r="G27413" s="1"/>
      <c r="Q27413" s="32" t="str">
        <f>IF(I27413="OUTSTANDING",'Data Table Volumes'!$B$1-G27413,"NA")</f>
        <v>NA</v>
      </c>
    </row>
    <row r="27414" spans="7:17">
      <c r="G27414" s="1"/>
      <c r="Q27414" s="32" t="str">
        <f>IF(I27414="OUTSTANDING",'Data Table Volumes'!$B$1-G27414,"NA")</f>
        <v>NA</v>
      </c>
    </row>
    <row r="27415" spans="7:17">
      <c r="G27415" s="1"/>
      <c r="Q27415" s="32" t="str">
        <f>IF(I27415="OUTSTANDING",'Data Table Volumes'!$B$1-G27415,"NA")</f>
        <v>NA</v>
      </c>
    </row>
    <row r="27416" spans="7:17">
      <c r="G27416" s="1"/>
      <c r="Q27416" s="32" t="str">
        <f>IF(I27416="OUTSTANDING",'Data Table Volumes'!$B$1-G27416,"NA")</f>
        <v>NA</v>
      </c>
    </row>
    <row r="27417" spans="7:17">
      <c r="G27417" s="1"/>
      <c r="Q27417" s="32" t="str">
        <f>IF(I27417="OUTSTANDING",'Data Table Volumes'!$B$1-G27417,"NA")</f>
        <v>NA</v>
      </c>
    </row>
    <row r="27418" spans="7:17">
      <c r="G27418" s="1"/>
      <c r="Q27418" s="32" t="str">
        <f>IF(I27418="OUTSTANDING",'Data Table Volumes'!$B$1-G27418,"NA")</f>
        <v>NA</v>
      </c>
    </row>
    <row r="27419" spans="7:17">
      <c r="G27419" s="1"/>
      <c r="Q27419" s="32" t="str">
        <f>IF(I27419="OUTSTANDING",'Data Table Volumes'!$B$1-G27419,"NA")</f>
        <v>NA</v>
      </c>
    </row>
    <row r="27420" spans="7:17">
      <c r="G27420" s="1"/>
      <c r="Q27420" s="32" t="str">
        <f>IF(I27420="OUTSTANDING",'Data Table Volumes'!$B$1-G27420,"NA")</f>
        <v>NA</v>
      </c>
    </row>
    <row r="27421" spans="7:17">
      <c r="G27421" s="1"/>
      <c r="Q27421" s="32" t="str">
        <f>IF(I27421="OUTSTANDING",'Data Table Volumes'!$B$1-G27421,"NA")</f>
        <v>NA</v>
      </c>
    </row>
    <row r="27422" spans="7:17">
      <c r="G27422" s="1"/>
      <c r="Q27422" s="32" t="str">
        <f>IF(I27422="OUTSTANDING",'Data Table Volumes'!$B$1-G27422,"NA")</f>
        <v>NA</v>
      </c>
    </row>
    <row r="27423" spans="7:17">
      <c r="G27423" s="1"/>
      <c r="Q27423" s="32" t="str">
        <f>IF(I27423="OUTSTANDING",'Data Table Volumes'!$B$1-G27423,"NA")</f>
        <v>NA</v>
      </c>
    </row>
    <row r="27424" spans="7:17">
      <c r="G27424" s="1"/>
      <c r="Q27424" s="32" t="str">
        <f>IF(I27424="OUTSTANDING",'Data Table Volumes'!$B$1-G27424,"NA")</f>
        <v>NA</v>
      </c>
    </row>
    <row r="27425" spans="7:17">
      <c r="G27425" s="1"/>
      <c r="Q27425" s="32" t="str">
        <f>IF(I27425="OUTSTANDING",'Data Table Volumes'!$B$1-G27425,"NA")</f>
        <v>NA</v>
      </c>
    </row>
    <row r="27426" spans="7:17">
      <c r="G27426" s="1"/>
      <c r="Q27426" s="32" t="str">
        <f>IF(I27426="OUTSTANDING",'Data Table Volumes'!$B$1-G27426,"NA")</f>
        <v>NA</v>
      </c>
    </row>
    <row r="27427" spans="7:17">
      <c r="G27427" s="1"/>
      <c r="Q27427" s="32" t="str">
        <f>IF(I27427="OUTSTANDING",'Data Table Volumes'!$B$1-G27427,"NA")</f>
        <v>NA</v>
      </c>
    </row>
    <row r="27428" spans="7:17">
      <c r="G27428" s="1"/>
      <c r="Q27428" s="32" t="str">
        <f>IF(I27428="OUTSTANDING",'Data Table Volumes'!$B$1-G27428,"NA")</f>
        <v>NA</v>
      </c>
    </row>
    <row r="27429" spans="7:17">
      <c r="G27429" s="1"/>
      <c r="Q27429" s="32" t="str">
        <f>IF(I27429="OUTSTANDING",'Data Table Volumes'!$B$1-G27429,"NA")</f>
        <v>NA</v>
      </c>
    </row>
    <row r="27430" spans="7:17">
      <c r="G27430" s="1"/>
      <c r="Q27430" s="32" t="str">
        <f>IF(I27430="OUTSTANDING",'Data Table Volumes'!$B$1-G27430,"NA")</f>
        <v>NA</v>
      </c>
    </row>
    <row r="27431" spans="7:17">
      <c r="G27431" s="1"/>
      <c r="Q27431" s="32" t="str">
        <f>IF(I27431="OUTSTANDING",'Data Table Volumes'!$B$1-G27431,"NA")</f>
        <v>NA</v>
      </c>
    </row>
    <row r="27432" spans="7:17">
      <c r="G27432" s="1"/>
      <c r="Q27432" s="32" t="str">
        <f>IF(I27432="OUTSTANDING",'Data Table Volumes'!$B$1-G27432,"NA")</f>
        <v>NA</v>
      </c>
    </row>
    <row r="27433" spans="7:17">
      <c r="G27433" s="1"/>
      <c r="Q27433" s="32" t="str">
        <f>IF(I27433="OUTSTANDING",'Data Table Volumes'!$B$1-G27433,"NA")</f>
        <v>NA</v>
      </c>
    </row>
    <row r="27434" spans="7:17">
      <c r="G27434" s="1"/>
      <c r="Q27434" s="32" t="str">
        <f>IF(I27434="OUTSTANDING",'Data Table Volumes'!$B$1-G27434,"NA")</f>
        <v>NA</v>
      </c>
    </row>
    <row r="27435" spans="7:17">
      <c r="G27435" s="1"/>
      <c r="Q27435" s="32" t="str">
        <f>IF(I27435="OUTSTANDING",'Data Table Volumes'!$B$1-G27435,"NA")</f>
        <v>NA</v>
      </c>
    </row>
    <row r="27436" spans="7:17">
      <c r="G27436" s="1"/>
      <c r="Q27436" s="32" t="str">
        <f>IF(I27436="OUTSTANDING",'Data Table Volumes'!$B$1-G27436,"NA")</f>
        <v>NA</v>
      </c>
    </row>
    <row r="27437" spans="7:17">
      <c r="G27437" s="1"/>
      <c r="Q27437" s="32" t="str">
        <f>IF(I27437="OUTSTANDING",'Data Table Volumes'!$B$1-G27437,"NA")</f>
        <v>NA</v>
      </c>
    </row>
    <row r="27438" spans="7:17">
      <c r="G27438" s="1"/>
      <c r="Q27438" s="32" t="str">
        <f>IF(I27438="OUTSTANDING",'Data Table Volumes'!$B$1-G27438,"NA")</f>
        <v>NA</v>
      </c>
    </row>
    <row r="27439" spans="7:17">
      <c r="G27439" s="1"/>
      <c r="Q27439" s="32" t="str">
        <f>IF(I27439="OUTSTANDING",'Data Table Volumes'!$B$1-G27439,"NA")</f>
        <v>NA</v>
      </c>
    </row>
    <row r="27440" spans="7:17">
      <c r="G27440" s="1"/>
      <c r="Q27440" s="32" t="str">
        <f>IF(I27440="OUTSTANDING",'Data Table Volumes'!$B$1-G27440,"NA")</f>
        <v>NA</v>
      </c>
    </row>
    <row r="27441" spans="7:17">
      <c r="G27441" s="1"/>
      <c r="Q27441" s="32" t="str">
        <f>IF(I27441="OUTSTANDING",'Data Table Volumes'!$B$1-G27441,"NA")</f>
        <v>NA</v>
      </c>
    </row>
    <row r="27442" spans="7:17">
      <c r="G27442" s="1"/>
      <c r="Q27442" s="32" t="str">
        <f>IF(I27442="OUTSTANDING",'Data Table Volumes'!$B$1-G27442,"NA")</f>
        <v>NA</v>
      </c>
    </row>
    <row r="27443" spans="7:17">
      <c r="G27443" s="1"/>
      <c r="Q27443" s="32" t="str">
        <f>IF(I27443="OUTSTANDING",'Data Table Volumes'!$B$1-G27443,"NA")</f>
        <v>NA</v>
      </c>
    </row>
    <row r="27444" spans="7:17">
      <c r="G27444" s="1"/>
      <c r="Q27444" s="32" t="str">
        <f>IF(I27444="OUTSTANDING",'Data Table Volumes'!$B$1-G27444,"NA")</f>
        <v>NA</v>
      </c>
    </row>
    <row r="27445" spans="7:17">
      <c r="G27445" s="1"/>
      <c r="Q27445" s="32" t="str">
        <f>IF(I27445="OUTSTANDING",'Data Table Volumes'!$B$1-G27445,"NA")</f>
        <v>NA</v>
      </c>
    </row>
    <row r="27446" spans="7:17">
      <c r="G27446" s="1"/>
      <c r="Q27446" s="32" t="str">
        <f>IF(I27446="OUTSTANDING",'Data Table Volumes'!$B$1-G27446,"NA")</f>
        <v>NA</v>
      </c>
    </row>
    <row r="27447" spans="7:17">
      <c r="G27447" s="1"/>
      <c r="Q27447" s="32" t="str">
        <f>IF(I27447="OUTSTANDING",'Data Table Volumes'!$B$1-G27447,"NA")</f>
        <v>NA</v>
      </c>
    </row>
    <row r="27448" spans="7:17">
      <c r="G27448" s="1"/>
      <c r="Q27448" s="32" t="str">
        <f>IF(I27448="OUTSTANDING",'Data Table Volumes'!$B$1-G27448,"NA")</f>
        <v>NA</v>
      </c>
    </row>
    <row r="27449" spans="7:17">
      <c r="G27449" s="1"/>
      <c r="Q27449" s="32" t="str">
        <f>IF(I27449="OUTSTANDING",'Data Table Volumes'!$B$1-G27449,"NA")</f>
        <v>NA</v>
      </c>
    </row>
    <row r="27450" spans="7:17">
      <c r="G27450" s="1"/>
      <c r="Q27450" s="32" t="str">
        <f>IF(I27450="OUTSTANDING",'Data Table Volumes'!$B$1-G27450,"NA")</f>
        <v>NA</v>
      </c>
    </row>
    <row r="27451" spans="7:17">
      <c r="G27451" s="1"/>
      <c r="Q27451" s="32" t="str">
        <f>IF(I27451="OUTSTANDING",'Data Table Volumes'!$B$1-G27451,"NA")</f>
        <v>NA</v>
      </c>
    </row>
    <row r="27452" spans="7:17">
      <c r="G27452" s="1"/>
      <c r="Q27452" s="32" t="str">
        <f>IF(I27452="OUTSTANDING",'Data Table Volumes'!$B$1-G27452,"NA")</f>
        <v>NA</v>
      </c>
    </row>
    <row r="27453" spans="7:17">
      <c r="G27453" s="1"/>
      <c r="Q27453" s="32" t="str">
        <f>IF(I27453="OUTSTANDING",'Data Table Volumes'!$B$1-G27453,"NA")</f>
        <v>NA</v>
      </c>
    </row>
    <row r="27454" spans="7:17">
      <c r="G27454" s="1"/>
      <c r="Q27454" s="32" t="str">
        <f>IF(I27454="OUTSTANDING",'Data Table Volumes'!$B$1-G27454,"NA")</f>
        <v>NA</v>
      </c>
    </row>
    <row r="27455" spans="7:17">
      <c r="G27455" s="1"/>
      <c r="Q27455" s="32" t="str">
        <f>IF(I27455="OUTSTANDING",'Data Table Volumes'!$B$1-G27455,"NA")</f>
        <v>NA</v>
      </c>
    </row>
    <row r="27456" spans="7:17">
      <c r="G27456" s="1"/>
      <c r="Q27456" s="32" t="str">
        <f>IF(I27456="OUTSTANDING",'Data Table Volumes'!$B$1-G27456,"NA")</f>
        <v>NA</v>
      </c>
    </row>
    <row r="27457" spans="7:17">
      <c r="G27457" s="1"/>
      <c r="Q27457" s="32" t="str">
        <f>IF(I27457="OUTSTANDING",'Data Table Volumes'!$B$1-G27457,"NA")</f>
        <v>NA</v>
      </c>
    </row>
    <row r="27458" spans="7:17">
      <c r="G27458" s="1"/>
      <c r="Q27458" s="32" t="str">
        <f>IF(I27458="OUTSTANDING",'Data Table Volumes'!$B$1-G27458,"NA")</f>
        <v>NA</v>
      </c>
    </row>
    <row r="27459" spans="7:17">
      <c r="G27459" s="1"/>
      <c r="Q27459" s="32" t="str">
        <f>IF(I27459="OUTSTANDING",'Data Table Volumes'!$B$1-G27459,"NA")</f>
        <v>NA</v>
      </c>
    </row>
    <row r="27460" spans="7:17">
      <c r="G27460" s="1"/>
      <c r="Q27460" s="32" t="str">
        <f>IF(I27460="OUTSTANDING",'Data Table Volumes'!$B$1-G27460,"NA")</f>
        <v>NA</v>
      </c>
    </row>
    <row r="27461" spans="7:17">
      <c r="G27461" s="1"/>
      <c r="Q27461" s="32" t="str">
        <f>IF(I27461="OUTSTANDING",'Data Table Volumes'!$B$1-G27461,"NA")</f>
        <v>NA</v>
      </c>
    </row>
    <row r="27462" spans="7:17">
      <c r="G27462" s="1"/>
      <c r="Q27462" s="32" t="str">
        <f>IF(I27462="OUTSTANDING",'Data Table Volumes'!$B$1-G27462,"NA")</f>
        <v>NA</v>
      </c>
    </row>
    <row r="27463" spans="7:17">
      <c r="G27463" s="1"/>
      <c r="Q27463" s="32" t="str">
        <f>IF(I27463="OUTSTANDING",'Data Table Volumes'!$B$1-G27463,"NA")</f>
        <v>NA</v>
      </c>
    </row>
    <row r="27464" spans="7:17">
      <c r="G27464" s="1"/>
      <c r="Q27464" s="32" t="str">
        <f>IF(I27464="OUTSTANDING",'Data Table Volumes'!$B$1-G27464,"NA")</f>
        <v>NA</v>
      </c>
    </row>
    <row r="27465" spans="7:17">
      <c r="G27465" s="1"/>
      <c r="Q27465" s="32" t="str">
        <f>IF(I27465="OUTSTANDING",'Data Table Volumes'!$B$1-G27465,"NA")</f>
        <v>NA</v>
      </c>
    </row>
    <row r="27466" spans="7:17">
      <c r="G27466" s="1"/>
      <c r="Q27466" s="32" t="str">
        <f>IF(I27466="OUTSTANDING",'Data Table Volumes'!$B$1-G27466,"NA")</f>
        <v>NA</v>
      </c>
    </row>
    <row r="27467" spans="7:17">
      <c r="G27467" s="1"/>
      <c r="Q27467" s="32" t="str">
        <f>IF(I27467="OUTSTANDING",'Data Table Volumes'!$B$1-G27467,"NA")</f>
        <v>NA</v>
      </c>
    </row>
    <row r="27468" spans="7:17">
      <c r="G27468" s="1"/>
      <c r="Q27468" s="32" t="str">
        <f>IF(I27468="OUTSTANDING",'Data Table Volumes'!$B$1-G27468,"NA")</f>
        <v>NA</v>
      </c>
    </row>
    <row r="27469" spans="7:17">
      <c r="G27469" s="1"/>
      <c r="Q27469" s="32" t="str">
        <f>IF(I27469="OUTSTANDING",'Data Table Volumes'!$B$1-G27469,"NA")</f>
        <v>NA</v>
      </c>
    </row>
    <row r="27470" spans="7:17">
      <c r="G27470" s="1"/>
      <c r="Q27470" s="32" t="str">
        <f>IF(I27470="OUTSTANDING",'Data Table Volumes'!$B$1-G27470,"NA")</f>
        <v>NA</v>
      </c>
    </row>
    <row r="27471" spans="7:17">
      <c r="G27471" s="1"/>
      <c r="Q27471" s="32" t="str">
        <f>IF(I27471="OUTSTANDING",'Data Table Volumes'!$B$1-G27471,"NA")</f>
        <v>NA</v>
      </c>
    </row>
    <row r="27472" spans="7:17">
      <c r="G27472" s="1"/>
      <c r="Q27472" s="32" t="str">
        <f>IF(I27472="OUTSTANDING",'Data Table Volumes'!$B$1-G27472,"NA")</f>
        <v>NA</v>
      </c>
    </row>
    <row r="27473" spans="7:17">
      <c r="G27473" s="1"/>
      <c r="Q27473" s="32" t="str">
        <f>IF(I27473="OUTSTANDING",'Data Table Volumes'!$B$1-G27473,"NA")</f>
        <v>NA</v>
      </c>
    </row>
    <row r="27474" spans="7:17">
      <c r="G27474" s="1"/>
      <c r="Q27474" s="32" t="str">
        <f>IF(I27474="OUTSTANDING",'Data Table Volumes'!$B$1-G27474,"NA")</f>
        <v>NA</v>
      </c>
    </row>
    <row r="27475" spans="7:17">
      <c r="G27475" s="1"/>
      <c r="Q27475" s="32" t="str">
        <f>IF(I27475="OUTSTANDING",'Data Table Volumes'!$B$1-G27475,"NA")</f>
        <v>NA</v>
      </c>
    </row>
    <row r="27476" spans="7:17">
      <c r="G27476" s="1"/>
      <c r="Q27476" s="32" t="str">
        <f>IF(I27476="OUTSTANDING",'Data Table Volumes'!$B$1-G27476,"NA")</f>
        <v>NA</v>
      </c>
    </row>
    <row r="27477" spans="7:17">
      <c r="G27477" s="1"/>
      <c r="Q27477" s="32" t="str">
        <f>IF(I27477="OUTSTANDING",'Data Table Volumes'!$B$1-G27477,"NA")</f>
        <v>NA</v>
      </c>
    </row>
    <row r="27478" spans="7:17">
      <c r="G27478" s="1"/>
      <c r="Q27478" s="32" t="str">
        <f>IF(I27478="OUTSTANDING",'Data Table Volumes'!$B$1-G27478,"NA")</f>
        <v>NA</v>
      </c>
    </row>
    <row r="27479" spans="7:17">
      <c r="G27479" s="1"/>
      <c r="Q27479" s="32" t="str">
        <f>IF(I27479="OUTSTANDING",'Data Table Volumes'!$B$1-G27479,"NA")</f>
        <v>NA</v>
      </c>
    </row>
    <row r="27480" spans="7:17">
      <c r="G27480" s="1"/>
      <c r="Q27480" s="32" t="str">
        <f>IF(I27480="OUTSTANDING",'Data Table Volumes'!$B$1-G27480,"NA")</f>
        <v>NA</v>
      </c>
    </row>
    <row r="27481" spans="7:17">
      <c r="G27481" s="1"/>
      <c r="Q27481" s="32" t="str">
        <f>IF(I27481="OUTSTANDING",'Data Table Volumes'!$B$1-G27481,"NA")</f>
        <v>NA</v>
      </c>
    </row>
    <row r="27482" spans="7:17">
      <c r="G27482" s="1"/>
      <c r="Q27482" s="32" t="str">
        <f>IF(I27482="OUTSTANDING",'Data Table Volumes'!$B$1-G27482,"NA")</f>
        <v>NA</v>
      </c>
    </row>
    <row r="27483" spans="7:17">
      <c r="G27483" s="1"/>
      <c r="Q27483" s="32" t="str">
        <f>IF(I27483="OUTSTANDING",'Data Table Volumes'!$B$1-G27483,"NA")</f>
        <v>NA</v>
      </c>
    </row>
    <row r="27484" spans="7:17">
      <c r="G27484" s="1"/>
      <c r="Q27484" s="32" t="str">
        <f>IF(I27484="OUTSTANDING",'Data Table Volumes'!$B$1-G27484,"NA")</f>
        <v>NA</v>
      </c>
    </row>
    <row r="27485" spans="7:17">
      <c r="G27485" s="1"/>
      <c r="Q27485" s="32" t="str">
        <f>IF(I27485="OUTSTANDING",'Data Table Volumes'!$B$1-G27485,"NA")</f>
        <v>NA</v>
      </c>
    </row>
    <row r="27486" spans="7:17">
      <c r="G27486" s="1"/>
      <c r="Q27486" s="32" t="str">
        <f>IF(I27486="OUTSTANDING",'Data Table Volumes'!$B$1-G27486,"NA")</f>
        <v>NA</v>
      </c>
    </row>
    <row r="27487" spans="7:17">
      <c r="G27487" s="1"/>
      <c r="Q27487" s="32" t="str">
        <f>IF(I27487="OUTSTANDING",'Data Table Volumes'!$B$1-G27487,"NA")</f>
        <v>NA</v>
      </c>
    </row>
    <row r="27488" spans="7:17">
      <c r="G27488" s="1"/>
      <c r="Q27488" s="32" t="str">
        <f>IF(I27488="OUTSTANDING",'Data Table Volumes'!$B$1-G27488,"NA")</f>
        <v>NA</v>
      </c>
    </row>
    <row r="27489" spans="7:17">
      <c r="G27489" s="1"/>
      <c r="Q27489" s="32" t="str">
        <f>IF(I27489="OUTSTANDING",'Data Table Volumes'!$B$1-G27489,"NA")</f>
        <v>NA</v>
      </c>
    </row>
    <row r="27490" spans="7:17">
      <c r="G27490" s="1"/>
      <c r="Q27490" s="32" t="str">
        <f>IF(I27490="OUTSTANDING",'Data Table Volumes'!$B$1-G27490,"NA")</f>
        <v>NA</v>
      </c>
    </row>
    <row r="27491" spans="7:17">
      <c r="G27491" s="1"/>
      <c r="Q27491" s="32" t="str">
        <f>IF(I27491="OUTSTANDING",'Data Table Volumes'!$B$1-G27491,"NA")</f>
        <v>NA</v>
      </c>
    </row>
    <row r="27492" spans="7:17">
      <c r="G27492" s="1"/>
      <c r="Q27492" s="32" t="str">
        <f>IF(I27492="OUTSTANDING",'Data Table Volumes'!$B$1-G27492,"NA")</f>
        <v>NA</v>
      </c>
    </row>
    <row r="27493" spans="7:17">
      <c r="G27493" s="1"/>
      <c r="Q27493" s="32" t="str">
        <f>IF(I27493="OUTSTANDING",'Data Table Volumes'!$B$1-G27493,"NA")</f>
        <v>NA</v>
      </c>
    </row>
    <row r="27494" spans="7:17">
      <c r="G27494" s="1"/>
      <c r="Q27494" s="32" t="str">
        <f>IF(I27494="OUTSTANDING",'Data Table Volumes'!$B$1-G27494,"NA")</f>
        <v>NA</v>
      </c>
    </row>
    <row r="27495" spans="7:17">
      <c r="G27495" s="1"/>
      <c r="Q27495" s="32" t="str">
        <f>IF(I27495="OUTSTANDING",'Data Table Volumes'!$B$1-G27495,"NA")</f>
        <v>NA</v>
      </c>
    </row>
    <row r="27496" spans="7:17">
      <c r="G27496" s="1"/>
      <c r="Q27496" s="32" t="str">
        <f>IF(I27496="OUTSTANDING",'Data Table Volumes'!$B$1-G27496,"NA")</f>
        <v>NA</v>
      </c>
    </row>
    <row r="27497" spans="7:17">
      <c r="G27497" s="1"/>
      <c r="Q27497" s="32" t="str">
        <f>IF(I27497="OUTSTANDING",'Data Table Volumes'!$B$1-G27497,"NA")</f>
        <v>NA</v>
      </c>
    </row>
    <row r="27498" spans="7:17">
      <c r="G27498" s="1"/>
      <c r="Q27498" s="32" t="str">
        <f>IF(I27498="OUTSTANDING",'Data Table Volumes'!$B$1-G27498,"NA")</f>
        <v>NA</v>
      </c>
    </row>
    <row r="27499" spans="7:17">
      <c r="G27499" s="1"/>
      <c r="Q27499" s="32" t="str">
        <f>IF(I27499="OUTSTANDING",'Data Table Volumes'!$B$1-G27499,"NA")</f>
        <v>NA</v>
      </c>
    </row>
    <row r="27500" spans="7:17">
      <c r="G27500" s="1"/>
      <c r="Q27500" s="32" t="str">
        <f>IF(I27500="OUTSTANDING",'Data Table Volumes'!$B$1-G27500,"NA")</f>
        <v>NA</v>
      </c>
    </row>
    <row r="27501" spans="7:17">
      <c r="G27501" s="1"/>
      <c r="Q27501" s="32" t="str">
        <f>IF(I27501="OUTSTANDING",'Data Table Volumes'!$B$1-G27501,"NA")</f>
        <v>NA</v>
      </c>
    </row>
    <row r="27502" spans="7:17">
      <c r="G27502" s="1"/>
      <c r="Q27502" s="32" t="str">
        <f>IF(I27502="OUTSTANDING",'Data Table Volumes'!$B$1-G27502,"NA")</f>
        <v>NA</v>
      </c>
    </row>
    <row r="27503" spans="7:17">
      <c r="G27503" s="1"/>
      <c r="Q27503" s="32" t="str">
        <f>IF(I27503="OUTSTANDING",'Data Table Volumes'!$B$1-G27503,"NA")</f>
        <v>NA</v>
      </c>
    </row>
    <row r="27504" spans="7:17">
      <c r="G27504" s="1"/>
      <c r="Q27504" s="32" t="str">
        <f>IF(I27504="OUTSTANDING",'Data Table Volumes'!$B$1-G27504,"NA")</f>
        <v>NA</v>
      </c>
    </row>
    <row r="27505" spans="7:17">
      <c r="G27505" s="1"/>
      <c r="Q27505" s="32" t="str">
        <f>IF(I27505="OUTSTANDING",'Data Table Volumes'!$B$1-G27505,"NA")</f>
        <v>NA</v>
      </c>
    </row>
    <row r="27506" spans="7:17">
      <c r="G27506" s="1"/>
      <c r="Q27506" s="32" t="str">
        <f>IF(I27506="OUTSTANDING",'Data Table Volumes'!$B$1-G27506,"NA")</f>
        <v>NA</v>
      </c>
    </row>
    <row r="27507" spans="7:17">
      <c r="G27507" s="1"/>
      <c r="Q27507" s="32" t="str">
        <f>IF(I27507="OUTSTANDING",'Data Table Volumes'!$B$1-G27507,"NA")</f>
        <v>NA</v>
      </c>
    </row>
    <row r="27508" spans="7:17">
      <c r="G27508" s="1"/>
      <c r="Q27508" s="32" t="str">
        <f>IF(I27508="OUTSTANDING",'Data Table Volumes'!$B$1-G27508,"NA")</f>
        <v>NA</v>
      </c>
    </row>
    <row r="27509" spans="7:17">
      <c r="G27509" s="1"/>
      <c r="Q27509" s="32" t="str">
        <f>IF(I27509="OUTSTANDING",'Data Table Volumes'!$B$1-G27509,"NA")</f>
        <v>NA</v>
      </c>
    </row>
    <row r="27510" spans="7:17">
      <c r="G27510" s="1"/>
      <c r="Q27510" s="32" t="str">
        <f>IF(I27510="OUTSTANDING",'Data Table Volumes'!$B$1-G27510,"NA")</f>
        <v>NA</v>
      </c>
    </row>
    <row r="27511" spans="7:17">
      <c r="G27511" s="1"/>
      <c r="Q27511" s="32" t="str">
        <f>IF(I27511="OUTSTANDING",'Data Table Volumes'!$B$1-G27511,"NA")</f>
        <v>NA</v>
      </c>
    </row>
    <row r="27512" spans="7:17">
      <c r="G27512" s="1"/>
      <c r="Q27512" s="32" t="str">
        <f>IF(I27512="OUTSTANDING",'Data Table Volumes'!$B$1-G27512,"NA")</f>
        <v>NA</v>
      </c>
    </row>
    <row r="27513" spans="7:17">
      <c r="G27513" s="1"/>
      <c r="Q27513" s="32" t="str">
        <f>IF(I27513="OUTSTANDING",'Data Table Volumes'!$B$1-G27513,"NA")</f>
        <v>NA</v>
      </c>
    </row>
    <row r="27514" spans="7:17">
      <c r="G27514" s="1"/>
      <c r="Q27514" s="32" t="str">
        <f>IF(I27514="OUTSTANDING",'Data Table Volumes'!$B$1-G27514,"NA")</f>
        <v>NA</v>
      </c>
    </row>
    <row r="27515" spans="7:17">
      <c r="G27515" s="1"/>
      <c r="Q27515" s="32" t="str">
        <f>IF(I27515="OUTSTANDING",'Data Table Volumes'!$B$1-G27515,"NA")</f>
        <v>NA</v>
      </c>
    </row>
    <row r="27516" spans="7:17">
      <c r="G27516" s="1"/>
      <c r="Q27516" s="32" t="str">
        <f>IF(I27516="OUTSTANDING",'Data Table Volumes'!$B$1-G27516,"NA")</f>
        <v>NA</v>
      </c>
    </row>
    <row r="27517" spans="7:17">
      <c r="G27517" s="1"/>
      <c r="Q27517" s="32" t="str">
        <f>IF(I27517="OUTSTANDING",'Data Table Volumes'!$B$1-G27517,"NA")</f>
        <v>NA</v>
      </c>
    </row>
    <row r="27518" spans="7:17">
      <c r="G27518" s="1"/>
      <c r="Q27518" s="32" t="str">
        <f>IF(I27518="OUTSTANDING",'Data Table Volumes'!$B$1-G27518,"NA")</f>
        <v>NA</v>
      </c>
    </row>
    <row r="27519" spans="7:17">
      <c r="G27519" s="1"/>
      <c r="Q27519" s="32" t="str">
        <f>IF(I27519="OUTSTANDING",'Data Table Volumes'!$B$1-G27519,"NA")</f>
        <v>NA</v>
      </c>
    </row>
    <row r="27520" spans="7:17">
      <c r="G27520" s="1"/>
      <c r="Q27520" s="32" t="str">
        <f>IF(I27520="OUTSTANDING",'Data Table Volumes'!$B$1-G27520,"NA")</f>
        <v>NA</v>
      </c>
    </row>
    <row r="27521" spans="7:17">
      <c r="G27521" s="1"/>
      <c r="Q27521" s="32" t="str">
        <f>IF(I27521="OUTSTANDING",'Data Table Volumes'!$B$1-G27521,"NA")</f>
        <v>NA</v>
      </c>
    </row>
    <row r="27522" spans="7:17">
      <c r="G27522" s="1"/>
      <c r="Q27522" s="32" t="str">
        <f>IF(I27522="OUTSTANDING",'Data Table Volumes'!$B$1-G27522,"NA")</f>
        <v>NA</v>
      </c>
    </row>
    <row r="27523" spans="7:17">
      <c r="G27523" s="1"/>
      <c r="Q27523" s="32" t="str">
        <f>IF(I27523="OUTSTANDING",'Data Table Volumes'!$B$1-G27523,"NA")</f>
        <v>NA</v>
      </c>
    </row>
    <row r="27524" spans="7:17">
      <c r="G27524" s="1"/>
      <c r="Q27524" s="32" t="str">
        <f>IF(I27524="OUTSTANDING",'Data Table Volumes'!$B$1-G27524,"NA")</f>
        <v>NA</v>
      </c>
    </row>
    <row r="27525" spans="7:17">
      <c r="G27525" s="1"/>
      <c r="Q27525" s="32" t="str">
        <f>IF(I27525="OUTSTANDING",'Data Table Volumes'!$B$1-G27525,"NA")</f>
        <v>NA</v>
      </c>
    </row>
    <row r="27526" spans="7:17">
      <c r="G27526" s="1"/>
      <c r="Q27526" s="32" t="str">
        <f>IF(I27526="OUTSTANDING",'Data Table Volumes'!$B$1-G27526,"NA")</f>
        <v>NA</v>
      </c>
    </row>
    <row r="27527" spans="7:17">
      <c r="G27527" s="1"/>
      <c r="Q27527" s="32" t="str">
        <f>IF(I27527="OUTSTANDING",'Data Table Volumes'!$B$1-G27527,"NA")</f>
        <v>NA</v>
      </c>
    </row>
    <row r="27528" spans="7:17">
      <c r="G27528" s="1"/>
      <c r="Q27528" s="32" t="str">
        <f>IF(I27528="OUTSTANDING",'Data Table Volumes'!$B$1-G27528,"NA")</f>
        <v>NA</v>
      </c>
    </row>
    <row r="27529" spans="7:17">
      <c r="G27529" s="1"/>
      <c r="Q27529" s="32" t="str">
        <f>IF(I27529="OUTSTANDING",'Data Table Volumes'!$B$1-G27529,"NA")</f>
        <v>NA</v>
      </c>
    </row>
    <row r="27530" spans="7:17">
      <c r="G27530" s="1"/>
      <c r="Q27530" s="32" t="str">
        <f>IF(I27530="OUTSTANDING",'Data Table Volumes'!$B$1-G27530,"NA")</f>
        <v>NA</v>
      </c>
    </row>
    <row r="27531" spans="7:17">
      <c r="G27531" s="1"/>
      <c r="Q27531" s="32" t="str">
        <f>IF(I27531="OUTSTANDING",'Data Table Volumes'!$B$1-G27531,"NA")</f>
        <v>NA</v>
      </c>
    </row>
    <row r="27532" spans="7:17">
      <c r="G27532" s="1"/>
      <c r="Q27532" s="32" t="str">
        <f>IF(I27532="OUTSTANDING",'Data Table Volumes'!$B$1-G27532,"NA")</f>
        <v>NA</v>
      </c>
    </row>
    <row r="27533" spans="7:17">
      <c r="G27533" s="1"/>
      <c r="Q27533" s="32" t="str">
        <f>IF(I27533="OUTSTANDING",'Data Table Volumes'!$B$1-G27533,"NA")</f>
        <v>NA</v>
      </c>
    </row>
    <row r="27534" spans="7:17">
      <c r="G27534" s="1"/>
      <c r="Q27534" s="32" t="str">
        <f>IF(I27534="OUTSTANDING",'Data Table Volumes'!$B$1-G27534,"NA")</f>
        <v>NA</v>
      </c>
    </row>
    <row r="27535" spans="7:17">
      <c r="G27535" s="1"/>
      <c r="Q27535" s="32" t="str">
        <f>IF(I27535="OUTSTANDING",'Data Table Volumes'!$B$1-G27535,"NA")</f>
        <v>NA</v>
      </c>
    </row>
    <row r="27536" spans="7:17">
      <c r="G27536" s="1"/>
      <c r="Q27536" s="32" t="str">
        <f>IF(I27536="OUTSTANDING",'Data Table Volumes'!$B$1-G27536,"NA")</f>
        <v>NA</v>
      </c>
    </row>
    <row r="27537" spans="7:17">
      <c r="G27537" s="1"/>
      <c r="Q27537" s="32" t="str">
        <f>IF(I27537="OUTSTANDING",'Data Table Volumes'!$B$1-G27537,"NA")</f>
        <v>NA</v>
      </c>
    </row>
    <row r="27538" spans="7:17">
      <c r="G27538" s="1"/>
      <c r="Q27538" s="32" t="str">
        <f>IF(I27538="OUTSTANDING",'Data Table Volumes'!$B$1-G27538,"NA")</f>
        <v>NA</v>
      </c>
    </row>
    <row r="27539" spans="7:17">
      <c r="G27539" s="1"/>
      <c r="Q27539" s="32" t="str">
        <f>IF(I27539="OUTSTANDING",'Data Table Volumes'!$B$1-G27539,"NA")</f>
        <v>NA</v>
      </c>
    </row>
    <row r="27540" spans="7:17">
      <c r="G27540" s="1"/>
      <c r="Q27540" s="32" t="str">
        <f>IF(I27540="OUTSTANDING",'Data Table Volumes'!$B$1-G27540,"NA")</f>
        <v>NA</v>
      </c>
    </row>
    <row r="27541" spans="7:17">
      <c r="G27541" s="1"/>
      <c r="Q27541" s="32" t="str">
        <f>IF(I27541="OUTSTANDING",'Data Table Volumes'!$B$1-G27541,"NA")</f>
        <v>NA</v>
      </c>
    </row>
    <row r="27542" spans="7:17">
      <c r="G27542" s="1"/>
      <c r="Q27542" s="32" t="str">
        <f>IF(I27542="OUTSTANDING",'Data Table Volumes'!$B$1-G27542,"NA")</f>
        <v>NA</v>
      </c>
    </row>
    <row r="27543" spans="7:17">
      <c r="G27543" s="1"/>
      <c r="Q27543" s="32" t="str">
        <f>IF(I27543="OUTSTANDING",'Data Table Volumes'!$B$1-G27543,"NA")</f>
        <v>NA</v>
      </c>
    </row>
    <row r="27544" spans="7:17">
      <c r="G27544" s="1"/>
      <c r="Q27544" s="32" t="str">
        <f>IF(I27544="OUTSTANDING",'Data Table Volumes'!$B$1-G27544,"NA")</f>
        <v>NA</v>
      </c>
    </row>
    <row r="27545" spans="7:17">
      <c r="G27545" s="1"/>
      <c r="Q27545" s="32" t="str">
        <f>IF(I27545="OUTSTANDING",'Data Table Volumes'!$B$1-G27545,"NA")</f>
        <v>NA</v>
      </c>
    </row>
    <row r="27546" spans="7:17">
      <c r="G27546" s="1"/>
      <c r="Q27546" s="32" t="str">
        <f>IF(I27546="OUTSTANDING",'Data Table Volumes'!$B$1-G27546,"NA")</f>
        <v>NA</v>
      </c>
    </row>
    <row r="27547" spans="7:17">
      <c r="G27547" s="1"/>
      <c r="Q27547" s="32" t="str">
        <f>IF(I27547="OUTSTANDING",'Data Table Volumes'!$B$1-G27547,"NA")</f>
        <v>NA</v>
      </c>
    </row>
    <row r="27548" spans="7:17">
      <c r="G27548" s="1"/>
      <c r="Q27548" s="32" t="str">
        <f>IF(I27548="OUTSTANDING",'Data Table Volumes'!$B$1-G27548,"NA")</f>
        <v>NA</v>
      </c>
    </row>
    <row r="27549" spans="7:17">
      <c r="G27549" s="1"/>
      <c r="Q27549" s="32" t="str">
        <f>IF(I27549="OUTSTANDING",'Data Table Volumes'!$B$1-G27549,"NA")</f>
        <v>NA</v>
      </c>
    </row>
    <row r="27550" spans="7:17">
      <c r="G27550" s="1"/>
      <c r="Q27550" s="32" t="str">
        <f>IF(I27550="OUTSTANDING",'Data Table Volumes'!$B$1-G27550,"NA")</f>
        <v>NA</v>
      </c>
    </row>
    <row r="27551" spans="7:17">
      <c r="G27551" s="1"/>
      <c r="Q27551" s="32" t="str">
        <f>IF(I27551="OUTSTANDING",'Data Table Volumes'!$B$1-G27551,"NA")</f>
        <v>NA</v>
      </c>
    </row>
    <row r="27552" spans="7:17">
      <c r="G27552" s="1"/>
      <c r="Q27552" s="32" t="str">
        <f>IF(I27552="OUTSTANDING",'Data Table Volumes'!$B$1-G27552,"NA")</f>
        <v>NA</v>
      </c>
    </row>
    <row r="27553" spans="7:17">
      <c r="G27553" s="1"/>
      <c r="Q27553" s="32" t="str">
        <f>IF(I27553="OUTSTANDING",'Data Table Volumes'!$B$1-G27553,"NA")</f>
        <v>NA</v>
      </c>
    </row>
    <row r="27554" spans="7:17">
      <c r="G27554" s="1"/>
      <c r="Q27554" s="32" t="str">
        <f>IF(I27554="OUTSTANDING",'Data Table Volumes'!$B$1-G27554,"NA")</f>
        <v>NA</v>
      </c>
    </row>
    <row r="27555" spans="7:17">
      <c r="G27555" s="1"/>
      <c r="Q27555" s="32" t="str">
        <f>IF(I27555="OUTSTANDING",'Data Table Volumes'!$B$1-G27555,"NA")</f>
        <v>NA</v>
      </c>
    </row>
    <row r="27556" spans="7:17">
      <c r="G27556" s="1"/>
      <c r="Q27556" s="32" t="str">
        <f>IF(I27556="OUTSTANDING",'Data Table Volumes'!$B$1-G27556,"NA")</f>
        <v>NA</v>
      </c>
    </row>
    <row r="27557" spans="7:17">
      <c r="G27557" s="1"/>
      <c r="Q27557" s="32" t="str">
        <f>IF(I27557="OUTSTANDING",'Data Table Volumes'!$B$1-G27557,"NA")</f>
        <v>NA</v>
      </c>
    </row>
    <row r="27558" spans="7:17">
      <c r="G27558" s="1"/>
      <c r="Q27558" s="32" t="str">
        <f>IF(I27558="OUTSTANDING",'Data Table Volumes'!$B$1-G27558,"NA")</f>
        <v>NA</v>
      </c>
    </row>
    <row r="27559" spans="7:17">
      <c r="G27559" s="1"/>
      <c r="Q27559" s="32" t="str">
        <f>IF(I27559="OUTSTANDING",'Data Table Volumes'!$B$1-G27559,"NA")</f>
        <v>NA</v>
      </c>
    </row>
    <row r="27560" spans="7:17">
      <c r="G27560" s="1"/>
      <c r="Q27560" s="32" t="str">
        <f>IF(I27560="OUTSTANDING",'Data Table Volumes'!$B$1-G27560,"NA")</f>
        <v>NA</v>
      </c>
    </row>
    <row r="27561" spans="7:17">
      <c r="G27561" s="1"/>
      <c r="Q27561" s="32" t="str">
        <f>IF(I27561="OUTSTANDING",'Data Table Volumes'!$B$1-G27561,"NA")</f>
        <v>NA</v>
      </c>
    </row>
    <row r="27562" spans="7:17">
      <c r="G27562" s="1"/>
      <c r="Q27562" s="32" t="str">
        <f>IF(I27562="OUTSTANDING",'Data Table Volumes'!$B$1-G27562,"NA")</f>
        <v>NA</v>
      </c>
    </row>
    <row r="27563" spans="7:17">
      <c r="G27563" s="1"/>
      <c r="Q27563" s="32" t="str">
        <f>IF(I27563="OUTSTANDING",'Data Table Volumes'!$B$1-G27563,"NA")</f>
        <v>NA</v>
      </c>
    </row>
    <row r="27564" spans="7:17">
      <c r="G27564" s="1"/>
      <c r="Q27564" s="32" t="str">
        <f>IF(I27564="OUTSTANDING",'Data Table Volumes'!$B$1-G27564,"NA")</f>
        <v>NA</v>
      </c>
    </row>
    <row r="27565" spans="7:17">
      <c r="G27565" s="1"/>
      <c r="Q27565" s="32" t="str">
        <f>IF(I27565="OUTSTANDING",'Data Table Volumes'!$B$1-G27565,"NA")</f>
        <v>NA</v>
      </c>
    </row>
    <row r="27566" spans="7:17">
      <c r="G27566" s="1"/>
      <c r="Q27566" s="32" t="str">
        <f>IF(I27566="OUTSTANDING",'Data Table Volumes'!$B$1-G27566,"NA")</f>
        <v>NA</v>
      </c>
    </row>
    <row r="27567" spans="7:17">
      <c r="G27567" s="1"/>
      <c r="Q27567" s="32" t="str">
        <f>IF(I27567="OUTSTANDING",'Data Table Volumes'!$B$1-G27567,"NA")</f>
        <v>NA</v>
      </c>
    </row>
    <row r="27568" spans="7:17">
      <c r="G27568" s="1"/>
      <c r="Q27568" s="32" t="str">
        <f>IF(I27568="OUTSTANDING",'Data Table Volumes'!$B$1-G27568,"NA")</f>
        <v>NA</v>
      </c>
    </row>
    <row r="27569" spans="7:17">
      <c r="G27569" s="1"/>
      <c r="Q27569" s="32" t="str">
        <f>IF(I27569="OUTSTANDING",'Data Table Volumes'!$B$1-G27569,"NA")</f>
        <v>NA</v>
      </c>
    </row>
    <row r="27570" spans="7:17">
      <c r="G27570" s="1"/>
      <c r="Q27570" s="32" t="str">
        <f>IF(I27570="OUTSTANDING",'Data Table Volumes'!$B$1-G27570,"NA")</f>
        <v>NA</v>
      </c>
    </row>
    <row r="27571" spans="7:17">
      <c r="G27571" s="1"/>
      <c r="Q27571" s="32" t="str">
        <f>IF(I27571="OUTSTANDING",'Data Table Volumes'!$B$1-G27571,"NA")</f>
        <v>NA</v>
      </c>
    </row>
    <row r="27572" spans="7:17">
      <c r="G27572" s="1"/>
      <c r="Q27572" s="32" t="str">
        <f>IF(I27572="OUTSTANDING",'Data Table Volumes'!$B$1-G27572,"NA")</f>
        <v>NA</v>
      </c>
    </row>
    <row r="27573" spans="7:17">
      <c r="G27573" s="1"/>
      <c r="Q27573" s="32" t="str">
        <f>IF(I27573="OUTSTANDING",'Data Table Volumes'!$B$1-G27573,"NA")</f>
        <v>NA</v>
      </c>
    </row>
    <row r="27574" spans="7:17">
      <c r="G27574" s="1"/>
      <c r="Q27574" s="32" t="str">
        <f>IF(I27574="OUTSTANDING",'Data Table Volumes'!$B$1-G27574,"NA")</f>
        <v>NA</v>
      </c>
    </row>
    <row r="27575" spans="7:17">
      <c r="G27575" s="1"/>
      <c r="Q27575" s="32" t="str">
        <f>IF(I27575="OUTSTANDING",'Data Table Volumes'!$B$1-G27575,"NA")</f>
        <v>NA</v>
      </c>
    </row>
    <row r="27576" spans="7:17">
      <c r="G27576" s="1"/>
      <c r="Q27576" s="32" t="str">
        <f>IF(I27576="OUTSTANDING",'Data Table Volumes'!$B$1-G27576,"NA")</f>
        <v>NA</v>
      </c>
    </row>
    <row r="27577" spans="7:17">
      <c r="G27577" s="1"/>
      <c r="Q27577" s="32" t="str">
        <f>IF(I27577="OUTSTANDING",'Data Table Volumes'!$B$1-G27577,"NA")</f>
        <v>NA</v>
      </c>
    </row>
    <row r="27578" spans="7:17">
      <c r="G27578" s="1"/>
      <c r="Q27578" s="32" t="str">
        <f>IF(I27578="OUTSTANDING",'Data Table Volumes'!$B$1-G27578,"NA")</f>
        <v>NA</v>
      </c>
    </row>
    <row r="27579" spans="7:17">
      <c r="G27579" s="1"/>
      <c r="Q27579" s="32" t="str">
        <f>IF(I27579="OUTSTANDING",'Data Table Volumes'!$B$1-G27579,"NA")</f>
        <v>NA</v>
      </c>
    </row>
    <row r="27580" spans="7:17">
      <c r="G27580" s="1"/>
      <c r="Q27580" s="32" t="str">
        <f>IF(I27580="OUTSTANDING",'Data Table Volumes'!$B$1-G27580,"NA")</f>
        <v>NA</v>
      </c>
    </row>
    <row r="27581" spans="7:17">
      <c r="G27581" s="1"/>
      <c r="Q27581" s="32" t="str">
        <f>IF(I27581="OUTSTANDING",'Data Table Volumes'!$B$1-G27581,"NA")</f>
        <v>NA</v>
      </c>
    </row>
    <row r="27582" spans="7:17">
      <c r="G27582" s="1"/>
      <c r="Q27582" s="32" t="str">
        <f>IF(I27582="OUTSTANDING",'Data Table Volumes'!$B$1-G27582,"NA")</f>
        <v>NA</v>
      </c>
    </row>
    <row r="27583" spans="7:17">
      <c r="G27583" s="1"/>
      <c r="Q27583" s="32" t="str">
        <f>IF(I27583="OUTSTANDING",'Data Table Volumes'!$B$1-G27583,"NA")</f>
        <v>NA</v>
      </c>
    </row>
    <row r="27584" spans="7:17">
      <c r="G27584" s="1"/>
      <c r="Q27584" s="32" t="str">
        <f>IF(I27584="OUTSTANDING",'Data Table Volumes'!$B$1-G27584,"NA")</f>
        <v>NA</v>
      </c>
    </row>
    <row r="27585" spans="7:17">
      <c r="G27585" s="1"/>
      <c r="Q27585" s="32" t="str">
        <f>IF(I27585="OUTSTANDING",'Data Table Volumes'!$B$1-G27585,"NA")</f>
        <v>NA</v>
      </c>
    </row>
    <row r="27586" spans="7:17">
      <c r="G27586" s="1"/>
      <c r="Q27586" s="32" t="str">
        <f>IF(I27586="OUTSTANDING",'Data Table Volumes'!$B$1-G27586,"NA")</f>
        <v>NA</v>
      </c>
    </row>
    <row r="27587" spans="7:17">
      <c r="G27587" s="1"/>
      <c r="Q27587" s="32" t="str">
        <f>IF(I27587="OUTSTANDING",'Data Table Volumes'!$B$1-G27587,"NA")</f>
        <v>NA</v>
      </c>
    </row>
    <row r="27588" spans="7:17">
      <c r="G27588" s="1"/>
      <c r="Q27588" s="32" t="str">
        <f>IF(I27588="OUTSTANDING",'Data Table Volumes'!$B$1-G27588,"NA")</f>
        <v>NA</v>
      </c>
    </row>
    <row r="27589" spans="7:17">
      <c r="G27589" s="1"/>
      <c r="Q27589" s="32" t="str">
        <f>IF(I27589="OUTSTANDING",'Data Table Volumes'!$B$1-G27589,"NA")</f>
        <v>NA</v>
      </c>
    </row>
    <row r="27590" spans="7:17">
      <c r="G27590" s="1"/>
      <c r="Q27590" s="32" t="str">
        <f>IF(I27590="OUTSTANDING",'Data Table Volumes'!$B$1-G27590,"NA")</f>
        <v>NA</v>
      </c>
    </row>
    <row r="27591" spans="7:17">
      <c r="G27591" s="1"/>
      <c r="Q27591" s="32" t="str">
        <f>IF(I27591="OUTSTANDING",'Data Table Volumes'!$B$1-G27591,"NA")</f>
        <v>NA</v>
      </c>
    </row>
    <row r="27592" spans="7:17">
      <c r="G27592" s="1"/>
      <c r="Q27592" s="32" t="str">
        <f>IF(I27592="OUTSTANDING",'Data Table Volumes'!$B$1-G27592,"NA")</f>
        <v>NA</v>
      </c>
    </row>
    <row r="27593" spans="7:17">
      <c r="G27593" s="1"/>
      <c r="Q27593" s="32" t="str">
        <f>IF(I27593="OUTSTANDING",'Data Table Volumes'!$B$1-G27593,"NA")</f>
        <v>NA</v>
      </c>
    </row>
    <row r="27594" spans="7:17">
      <c r="G27594" s="1"/>
      <c r="Q27594" s="32" t="str">
        <f>IF(I27594="OUTSTANDING",'Data Table Volumes'!$B$1-G27594,"NA")</f>
        <v>NA</v>
      </c>
    </row>
    <row r="27595" spans="7:17">
      <c r="G27595" s="1"/>
      <c r="Q27595" s="32" t="str">
        <f>IF(I27595="OUTSTANDING",'Data Table Volumes'!$B$1-G27595,"NA")</f>
        <v>NA</v>
      </c>
    </row>
    <row r="27596" spans="7:17">
      <c r="G27596" s="1"/>
      <c r="Q27596" s="32" t="str">
        <f>IF(I27596="OUTSTANDING",'Data Table Volumes'!$B$1-G27596,"NA")</f>
        <v>NA</v>
      </c>
    </row>
    <row r="27597" spans="7:17">
      <c r="G27597" s="1"/>
      <c r="Q27597" s="32" t="str">
        <f>IF(I27597="OUTSTANDING",'Data Table Volumes'!$B$1-G27597,"NA")</f>
        <v>NA</v>
      </c>
    </row>
    <row r="27598" spans="7:17">
      <c r="G27598" s="1"/>
      <c r="Q27598" s="32" t="str">
        <f>IF(I27598="OUTSTANDING",'Data Table Volumes'!$B$1-G27598,"NA")</f>
        <v>NA</v>
      </c>
    </row>
    <row r="27599" spans="7:17">
      <c r="G27599" s="1"/>
      <c r="Q27599" s="32" t="str">
        <f>IF(I27599="OUTSTANDING",'Data Table Volumes'!$B$1-G27599,"NA")</f>
        <v>NA</v>
      </c>
    </row>
    <row r="27600" spans="7:17">
      <c r="G27600" s="1"/>
      <c r="Q27600" s="32" t="str">
        <f>IF(I27600="OUTSTANDING",'Data Table Volumes'!$B$1-G27600,"NA")</f>
        <v>NA</v>
      </c>
    </row>
    <row r="27601" spans="7:17">
      <c r="G27601" s="1"/>
      <c r="Q27601" s="32" t="str">
        <f>IF(I27601="OUTSTANDING",'Data Table Volumes'!$B$1-G27601,"NA")</f>
        <v>NA</v>
      </c>
    </row>
    <row r="27602" spans="7:17">
      <c r="G27602" s="1"/>
      <c r="Q27602" s="32" t="str">
        <f>IF(I27602="OUTSTANDING",'Data Table Volumes'!$B$1-G27602,"NA")</f>
        <v>NA</v>
      </c>
    </row>
    <row r="27603" spans="7:17">
      <c r="G27603" s="1"/>
      <c r="Q27603" s="32" t="str">
        <f>IF(I27603="OUTSTANDING",'Data Table Volumes'!$B$1-G27603,"NA")</f>
        <v>NA</v>
      </c>
    </row>
    <row r="27604" spans="7:17">
      <c r="G27604" s="1"/>
      <c r="Q27604" s="32" t="str">
        <f>IF(I27604="OUTSTANDING",'Data Table Volumes'!$B$1-G27604,"NA")</f>
        <v>NA</v>
      </c>
    </row>
    <row r="27605" spans="7:17">
      <c r="G27605" s="1"/>
      <c r="Q27605" s="32" t="str">
        <f>IF(I27605="OUTSTANDING",'Data Table Volumes'!$B$1-G27605,"NA")</f>
        <v>NA</v>
      </c>
    </row>
    <row r="27606" spans="7:17">
      <c r="G27606" s="1"/>
      <c r="Q27606" s="32" t="str">
        <f>IF(I27606="OUTSTANDING",'Data Table Volumes'!$B$1-G27606,"NA")</f>
        <v>NA</v>
      </c>
    </row>
    <row r="27607" spans="7:17">
      <c r="G27607" s="1"/>
      <c r="Q27607" s="32" t="str">
        <f>IF(I27607="OUTSTANDING",'Data Table Volumes'!$B$1-G27607,"NA")</f>
        <v>NA</v>
      </c>
    </row>
    <row r="27608" spans="7:17">
      <c r="G27608" s="1"/>
      <c r="Q27608" s="32" t="str">
        <f>IF(I27608="OUTSTANDING",'Data Table Volumes'!$B$1-G27608,"NA")</f>
        <v>NA</v>
      </c>
    </row>
    <row r="27609" spans="7:17">
      <c r="G27609" s="1"/>
      <c r="Q27609" s="32" t="str">
        <f>IF(I27609="OUTSTANDING",'Data Table Volumes'!$B$1-G27609,"NA")</f>
        <v>NA</v>
      </c>
    </row>
    <row r="27610" spans="7:17">
      <c r="G27610" s="1"/>
      <c r="Q27610" s="32" t="str">
        <f>IF(I27610="OUTSTANDING",'Data Table Volumes'!$B$1-G27610,"NA")</f>
        <v>NA</v>
      </c>
    </row>
    <row r="27611" spans="7:17">
      <c r="G27611" s="1"/>
      <c r="Q27611" s="32" t="str">
        <f>IF(I27611="OUTSTANDING",'Data Table Volumes'!$B$1-G27611,"NA")</f>
        <v>NA</v>
      </c>
    </row>
    <row r="27612" spans="7:17">
      <c r="G27612" s="1"/>
      <c r="Q27612" s="32" t="str">
        <f>IF(I27612="OUTSTANDING",'Data Table Volumes'!$B$1-G27612,"NA")</f>
        <v>NA</v>
      </c>
    </row>
    <row r="27613" spans="7:17">
      <c r="G27613" s="1"/>
      <c r="Q27613" s="32" t="str">
        <f>IF(I27613="OUTSTANDING",'Data Table Volumes'!$B$1-G27613,"NA")</f>
        <v>NA</v>
      </c>
    </row>
    <row r="27614" spans="7:17">
      <c r="G27614" s="1"/>
      <c r="Q27614" s="32" t="str">
        <f>IF(I27614="OUTSTANDING",'Data Table Volumes'!$B$1-G27614,"NA")</f>
        <v>NA</v>
      </c>
    </row>
    <row r="27615" spans="7:17">
      <c r="G27615" s="1"/>
      <c r="Q27615" s="32" t="str">
        <f>IF(I27615="OUTSTANDING",'Data Table Volumes'!$B$1-G27615,"NA")</f>
        <v>NA</v>
      </c>
    </row>
    <row r="27616" spans="7:17">
      <c r="G27616" s="1"/>
      <c r="Q27616" s="32" t="str">
        <f>IF(I27616="OUTSTANDING",'Data Table Volumes'!$B$1-G27616,"NA")</f>
        <v>NA</v>
      </c>
    </row>
    <row r="27617" spans="7:17">
      <c r="G27617" s="1"/>
      <c r="Q27617" s="32" t="str">
        <f>IF(I27617="OUTSTANDING",'Data Table Volumes'!$B$1-G27617,"NA")</f>
        <v>NA</v>
      </c>
    </row>
    <row r="27618" spans="7:17">
      <c r="G27618" s="1"/>
      <c r="Q27618" s="32" t="str">
        <f>IF(I27618="OUTSTANDING",'Data Table Volumes'!$B$1-G27618,"NA")</f>
        <v>NA</v>
      </c>
    </row>
    <row r="27619" spans="7:17">
      <c r="G27619" s="1"/>
      <c r="Q27619" s="32" t="str">
        <f>IF(I27619="OUTSTANDING",'Data Table Volumes'!$B$1-G27619,"NA")</f>
        <v>NA</v>
      </c>
    </row>
    <row r="27620" spans="7:17">
      <c r="G27620" s="1"/>
      <c r="Q27620" s="32" t="str">
        <f>IF(I27620="OUTSTANDING",'Data Table Volumes'!$B$1-G27620,"NA")</f>
        <v>NA</v>
      </c>
    </row>
    <row r="27621" spans="7:17">
      <c r="G27621" s="1"/>
      <c r="Q27621" s="32" t="str">
        <f>IF(I27621="OUTSTANDING",'Data Table Volumes'!$B$1-G27621,"NA")</f>
        <v>NA</v>
      </c>
    </row>
    <row r="27622" spans="7:17">
      <c r="G27622" s="1"/>
      <c r="Q27622" s="32" t="str">
        <f>IF(I27622="OUTSTANDING",'Data Table Volumes'!$B$1-G27622,"NA")</f>
        <v>NA</v>
      </c>
    </row>
    <row r="27623" spans="7:17">
      <c r="G27623" s="1"/>
      <c r="Q27623" s="32" t="str">
        <f>IF(I27623="OUTSTANDING",'Data Table Volumes'!$B$1-G27623,"NA")</f>
        <v>NA</v>
      </c>
    </row>
    <row r="27624" spans="7:17">
      <c r="G27624" s="1"/>
      <c r="Q27624" s="32" t="str">
        <f>IF(I27624="OUTSTANDING",'Data Table Volumes'!$B$1-G27624,"NA")</f>
        <v>NA</v>
      </c>
    </row>
    <row r="27625" spans="7:17">
      <c r="G27625" s="1"/>
      <c r="Q27625" s="32" t="str">
        <f>IF(I27625="OUTSTANDING",'Data Table Volumes'!$B$1-G27625,"NA")</f>
        <v>NA</v>
      </c>
    </row>
    <row r="27626" spans="7:17">
      <c r="G27626" s="1"/>
      <c r="Q27626" s="32" t="str">
        <f>IF(I27626="OUTSTANDING",'Data Table Volumes'!$B$1-G27626,"NA")</f>
        <v>NA</v>
      </c>
    </row>
    <row r="27627" spans="7:17">
      <c r="G27627" s="1"/>
      <c r="Q27627" s="32" t="str">
        <f>IF(I27627="OUTSTANDING",'Data Table Volumes'!$B$1-G27627,"NA")</f>
        <v>NA</v>
      </c>
    </row>
    <row r="27628" spans="7:17">
      <c r="G27628" s="1"/>
      <c r="Q27628" s="32" t="str">
        <f>IF(I27628="OUTSTANDING",'Data Table Volumes'!$B$1-G27628,"NA")</f>
        <v>NA</v>
      </c>
    </row>
    <row r="27629" spans="7:17">
      <c r="G27629" s="1"/>
      <c r="Q27629" s="32" t="str">
        <f>IF(I27629="OUTSTANDING",'Data Table Volumes'!$B$1-G27629,"NA")</f>
        <v>NA</v>
      </c>
    </row>
    <row r="27630" spans="7:17">
      <c r="G27630" s="1"/>
      <c r="Q27630" s="32" t="str">
        <f>IF(I27630="OUTSTANDING",'Data Table Volumes'!$B$1-G27630,"NA")</f>
        <v>NA</v>
      </c>
    </row>
    <row r="27631" spans="7:17">
      <c r="G27631" s="1"/>
      <c r="Q27631" s="32" t="str">
        <f>IF(I27631="OUTSTANDING",'Data Table Volumes'!$B$1-G27631,"NA")</f>
        <v>NA</v>
      </c>
    </row>
    <row r="27632" spans="7:17">
      <c r="G27632" s="1"/>
      <c r="Q27632" s="32" t="str">
        <f>IF(I27632="OUTSTANDING",'Data Table Volumes'!$B$1-G27632,"NA")</f>
        <v>NA</v>
      </c>
    </row>
    <row r="27633" spans="7:17">
      <c r="G27633" s="1"/>
      <c r="Q27633" s="32" t="str">
        <f>IF(I27633="OUTSTANDING",'Data Table Volumes'!$B$1-G27633,"NA")</f>
        <v>NA</v>
      </c>
    </row>
    <row r="27634" spans="7:17">
      <c r="G27634" s="1"/>
      <c r="Q27634" s="32" t="str">
        <f>IF(I27634="OUTSTANDING",'Data Table Volumes'!$B$1-G27634,"NA")</f>
        <v>NA</v>
      </c>
    </row>
    <row r="27635" spans="7:17">
      <c r="G27635" s="1"/>
      <c r="Q27635" s="32" t="str">
        <f>IF(I27635="OUTSTANDING",'Data Table Volumes'!$B$1-G27635,"NA")</f>
        <v>NA</v>
      </c>
    </row>
    <row r="27636" spans="7:17">
      <c r="G27636" s="1"/>
      <c r="Q27636" s="32" t="str">
        <f>IF(I27636="OUTSTANDING",'Data Table Volumes'!$B$1-G27636,"NA")</f>
        <v>NA</v>
      </c>
    </row>
    <row r="27637" spans="7:17">
      <c r="G27637" s="1"/>
      <c r="Q27637" s="32" t="str">
        <f>IF(I27637="OUTSTANDING",'Data Table Volumes'!$B$1-G27637,"NA")</f>
        <v>NA</v>
      </c>
    </row>
    <row r="27638" spans="7:17">
      <c r="G27638" s="1"/>
      <c r="Q27638" s="32" t="str">
        <f>IF(I27638="OUTSTANDING",'Data Table Volumes'!$B$1-G27638,"NA")</f>
        <v>NA</v>
      </c>
    </row>
    <row r="27639" spans="7:17">
      <c r="G27639" s="1"/>
      <c r="Q27639" s="32" t="str">
        <f>IF(I27639="OUTSTANDING",'Data Table Volumes'!$B$1-G27639,"NA")</f>
        <v>NA</v>
      </c>
    </row>
    <row r="27640" spans="7:17">
      <c r="G27640" s="1"/>
      <c r="Q27640" s="32" t="str">
        <f>IF(I27640="OUTSTANDING",'Data Table Volumes'!$B$1-G27640,"NA")</f>
        <v>NA</v>
      </c>
    </row>
    <row r="27641" spans="7:17">
      <c r="G27641" s="1"/>
      <c r="Q27641" s="32" t="str">
        <f>IF(I27641="OUTSTANDING",'Data Table Volumes'!$B$1-G27641,"NA")</f>
        <v>NA</v>
      </c>
    </row>
    <row r="27642" spans="7:17">
      <c r="G27642" s="1"/>
      <c r="Q27642" s="32" t="str">
        <f>IF(I27642="OUTSTANDING",'Data Table Volumes'!$B$1-G27642,"NA")</f>
        <v>NA</v>
      </c>
    </row>
    <row r="27643" spans="7:17">
      <c r="G27643" s="1"/>
      <c r="Q27643" s="32" t="str">
        <f>IF(I27643="OUTSTANDING",'Data Table Volumes'!$B$1-G27643,"NA")</f>
        <v>NA</v>
      </c>
    </row>
    <row r="27644" spans="7:17">
      <c r="G27644" s="1"/>
      <c r="Q27644" s="32" t="str">
        <f>IF(I27644="OUTSTANDING",'Data Table Volumes'!$B$1-G27644,"NA")</f>
        <v>NA</v>
      </c>
    </row>
    <row r="27645" spans="7:17">
      <c r="G27645" s="1"/>
      <c r="Q27645" s="32" t="str">
        <f>IF(I27645="OUTSTANDING",'Data Table Volumes'!$B$1-G27645,"NA")</f>
        <v>NA</v>
      </c>
    </row>
    <row r="27646" spans="7:17">
      <c r="G27646" s="1"/>
      <c r="Q27646" s="32" t="str">
        <f>IF(I27646="OUTSTANDING",'Data Table Volumes'!$B$1-G27646,"NA")</f>
        <v>NA</v>
      </c>
    </row>
    <row r="27647" spans="7:17">
      <c r="G27647" s="1"/>
      <c r="Q27647" s="32" t="str">
        <f>IF(I27647="OUTSTANDING",'Data Table Volumes'!$B$1-G27647,"NA")</f>
        <v>NA</v>
      </c>
    </row>
    <row r="27648" spans="7:17">
      <c r="G27648" s="1"/>
      <c r="Q27648" s="32" t="str">
        <f>IF(I27648="OUTSTANDING",'Data Table Volumes'!$B$1-G27648,"NA")</f>
        <v>NA</v>
      </c>
    </row>
    <row r="27649" spans="7:17">
      <c r="G27649" s="1"/>
      <c r="Q27649" s="32" t="str">
        <f>IF(I27649="OUTSTANDING",'Data Table Volumes'!$B$1-G27649,"NA")</f>
        <v>NA</v>
      </c>
    </row>
    <row r="27650" spans="7:17">
      <c r="G27650" s="1"/>
      <c r="Q27650" s="32" t="str">
        <f>IF(I27650="OUTSTANDING",'Data Table Volumes'!$B$1-G27650,"NA")</f>
        <v>NA</v>
      </c>
    </row>
    <row r="27651" spans="7:17">
      <c r="G27651" s="1"/>
      <c r="Q27651" s="32" t="str">
        <f>IF(I27651="OUTSTANDING",'Data Table Volumes'!$B$1-G27651,"NA")</f>
        <v>NA</v>
      </c>
    </row>
    <row r="27652" spans="7:17">
      <c r="G27652" s="1"/>
      <c r="Q27652" s="32" t="str">
        <f>IF(I27652="OUTSTANDING",'Data Table Volumes'!$B$1-G27652,"NA")</f>
        <v>NA</v>
      </c>
    </row>
    <row r="27653" spans="7:17">
      <c r="G27653" s="1"/>
      <c r="Q27653" s="32" t="str">
        <f>IF(I27653="OUTSTANDING",'Data Table Volumes'!$B$1-G27653,"NA")</f>
        <v>NA</v>
      </c>
    </row>
    <row r="27654" spans="7:17">
      <c r="G27654" s="1"/>
      <c r="Q27654" s="32" t="str">
        <f>IF(I27654="OUTSTANDING",'Data Table Volumes'!$B$1-G27654,"NA")</f>
        <v>NA</v>
      </c>
    </row>
    <row r="27655" spans="7:17">
      <c r="G27655" s="1"/>
      <c r="Q27655" s="32" t="str">
        <f>IF(I27655="OUTSTANDING",'Data Table Volumes'!$B$1-G27655,"NA")</f>
        <v>NA</v>
      </c>
    </row>
    <row r="27656" spans="7:17">
      <c r="G27656" s="1"/>
      <c r="Q27656" s="32" t="str">
        <f>IF(I27656="OUTSTANDING",'Data Table Volumes'!$B$1-G27656,"NA")</f>
        <v>NA</v>
      </c>
    </row>
    <row r="27657" spans="7:17">
      <c r="G27657" s="1"/>
      <c r="Q27657" s="32" t="str">
        <f>IF(I27657="OUTSTANDING",'Data Table Volumes'!$B$1-G27657,"NA")</f>
        <v>NA</v>
      </c>
    </row>
    <row r="27658" spans="7:17">
      <c r="G27658" s="1"/>
      <c r="Q27658" s="32" t="str">
        <f>IF(I27658="OUTSTANDING",'Data Table Volumes'!$B$1-G27658,"NA")</f>
        <v>NA</v>
      </c>
    </row>
    <row r="27659" spans="7:17">
      <c r="G27659" s="1"/>
      <c r="Q27659" s="32" t="str">
        <f>IF(I27659="OUTSTANDING",'Data Table Volumes'!$B$1-G27659,"NA")</f>
        <v>NA</v>
      </c>
    </row>
    <row r="27660" spans="7:17">
      <c r="G27660" s="1"/>
      <c r="Q27660" s="32" t="str">
        <f>IF(I27660="OUTSTANDING",'Data Table Volumes'!$B$1-G27660,"NA")</f>
        <v>NA</v>
      </c>
    </row>
    <row r="27661" spans="7:17">
      <c r="G27661" s="1"/>
      <c r="Q27661" s="32" t="str">
        <f>IF(I27661="OUTSTANDING",'Data Table Volumes'!$B$1-G27661,"NA")</f>
        <v>NA</v>
      </c>
    </row>
    <row r="27662" spans="7:17">
      <c r="G27662" s="1"/>
      <c r="Q27662" s="32" t="str">
        <f>IF(I27662="OUTSTANDING",'Data Table Volumes'!$B$1-G27662,"NA")</f>
        <v>NA</v>
      </c>
    </row>
    <row r="27663" spans="7:17">
      <c r="G27663" s="1"/>
      <c r="Q27663" s="32" t="str">
        <f>IF(I27663="OUTSTANDING",'Data Table Volumes'!$B$1-G27663,"NA")</f>
        <v>NA</v>
      </c>
    </row>
    <row r="27664" spans="7:17">
      <c r="G27664" s="1"/>
      <c r="Q27664" s="32" t="str">
        <f>IF(I27664="OUTSTANDING",'Data Table Volumes'!$B$1-G27664,"NA")</f>
        <v>NA</v>
      </c>
    </row>
    <row r="27665" spans="7:17">
      <c r="G27665" s="1"/>
      <c r="Q27665" s="32" t="str">
        <f>IF(I27665="OUTSTANDING",'Data Table Volumes'!$B$1-G27665,"NA")</f>
        <v>NA</v>
      </c>
    </row>
    <row r="27666" spans="7:17">
      <c r="G27666" s="1"/>
      <c r="Q27666" s="32" t="str">
        <f>IF(I27666="OUTSTANDING",'Data Table Volumes'!$B$1-G27666,"NA")</f>
        <v>NA</v>
      </c>
    </row>
    <row r="27667" spans="7:17">
      <c r="G27667" s="1"/>
      <c r="Q27667" s="32" t="str">
        <f>IF(I27667="OUTSTANDING",'Data Table Volumes'!$B$1-G27667,"NA")</f>
        <v>NA</v>
      </c>
    </row>
    <row r="27668" spans="7:17">
      <c r="G27668" s="1"/>
      <c r="Q27668" s="32" t="str">
        <f>IF(I27668="OUTSTANDING",'Data Table Volumes'!$B$1-G27668,"NA")</f>
        <v>NA</v>
      </c>
    </row>
    <row r="27669" spans="7:17">
      <c r="G27669" s="1"/>
      <c r="Q27669" s="32" t="str">
        <f>IF(I27669="OUTSTANDING",'Data Table Volumes'!$B$1-G27669,"NA")</f>
        <v>NA</v>
      </c>
    </row>
    <row r="27670" spans="7:17">
      <c r="G27670" s="1"/>
      <c r="Q27670" s="32" t="str">
        <f>IF(I27670="OUTSTANDING",'Data Table Volumes'!$B$1-G27670,"NA")</f>
        <v>NA</v>
      </c>
    </row>
    <row r="27671" spans="7:17">
      <c r="G27671" s="1"/>
      <c r="Q27671" s="32" t="str">
        <f>IF(I27671="OUTSTANDING",'Data Table Volumes'!$B$1-G27671,"NA")</f>
        <v>NA</v>
      </c>
    </row>
    <row r="27672" spans="7:17">
      <c r="G27672" s="1"/>
      <c r="Q27672" s="32" t="str">
        <f>IF(I27672="OUTSTANDING",'Data Table Volumes'!$B$1-G27672,"NA")</f>
        <v>NA</v>
      </c>
    </row>
    <row r="27673" spans="7:17">
      <c r="G27673" s="1"/>
      <c r="Q27673" s="32" t="str">
        <f>IF(I27673="OUTSTANDING",'Data Table Volumes'!$B$1-G27673,"NA")</f>
        <v>NA</v>
      </c>
    </row>
    <row r="27674" spans="7:17">
      <c r="G27674" s="1"/>
      <c r="Q27674" s="32" t="str">
        <f>IF(I27674="OUTSTANDING",'Data Table Volumes'!$B$1-G27674,"NA")</f>
        <v>NA</v>
      </c>
    </row>
    <row r="27675" spans="7:17">
      <c r="G27675" s="1"/>
      <c r="Q27675" s="32" t="str">
        <f>IF(I27675="OUTSTANDING",'Data Table Volumes'!$B$1-G27675,"NA")</f>
        <v>NA</v>
      </c>
    </row>
    <row r="27676" spans="7:17">
      <c r="G27676" s="1"/>
      <c r="Q27676" s="32" t="str">
        <f>IF(I27676="OUTSTANDING",'Data Table Volumes'!$B$1-G27676,"NA")</f>
        <v>NA</v>
      </c>
    </row>
    <row r="27677" spans="7:17">
      <c r="G27677" s="1"/>
      <c r="Q27677" s="32" t="str">
        <f>IF(I27677="OUTSTANDING",'Data Table Volumes'!$B$1-G27677,"NA")</f>
        <v>NA</v>
      </c>
    </row>
    <row r="27678" spans="7:17">
      <c r="G27678" s="1"/>
      <c r="Q27678" s="32" t="str">
        <f>IF(I27678="OUTSTANDING",'Data Table Volumes'!$B$1-G27678,"NA")</f>
        <v>NA</v>
      </c>
    </row>
    <row r="27679" spans="7:17">
      <c r="G27679" s="1"/>
      <c r="Q27679" s="32" t="str">
        <f>IF(I27679="OUTSTANDING",'Data Table Volumes'!$B$1-G27679,"NA")</f>
        <v>NA</v>
      </c>
    </row>
    <row r="27680" spans="7:17">
      <c r="G27680" s="1"/>
      <c r="Q27680" s="32" t="str">
        <f>IF(I27680="OUTSTANDING",'Data Table Volumes'!$B$1-G27680,"NA")</f>
        <v>NA</v>
      </c>
    </row>
    <row r="27681" spans="7:17">
      <c r="G27681" s="1"/>
      <c r="Q27681" s="32" t="str">
        <f>IF(I27681="OUTSTANDING",'Data Table Volumes'!$B$1-G27681,"NA")</f>
        <v>NA</v>
      </c>
    </row>
    <row r="27682" spans="7:17">
      <c r="G27682" s="1"/>
      <c r="Q27682" s="32" t="str">
        <f>IF(I27682="OUTSTANDING",'Data Table Volumes'!$B$1-G27682,"NA")</f>
        <v>NA</v>
      </c>
    </row>
    <row r="27683" spans="7:17">
      <c r="G27683" s="1"/>
      <c r="Q27683" s="32" t="str">
        <f>IF(I27683="OUTSTANDING",'Data Table Volumes'!$B$1-G27683,"NA")</f>
        <v>NA</v>
      </c>
    </row>
    <row r="27684" spans="7:17">
      <c r="G27684" s="1"/>
      <c r="Q27684" s="32" t="str">
        <f>IF(I27684="OUTSTANDING",'Data Table Volumes'!$B$1-G27684,"NA")</f>
        <v>NA</v>
      </c>
    </row>
    <row r="27685" spans="7:17">
      <c r="G27685" s="1"/>
      <c r="Q27685" s="32" t="str">
        <f>IF(I27685="OUTSTANDING",'Data Table Volumes'!$B$1-G27685,"NA")</f>
        <v>NA</v>
      </c>
    </row>
    <row r="27686" spans="7:17">
      <c r="G27686" s="1"/>
      <c r="Q27686" s="32" t="str">
        <f>IF(I27686="OUTSTANDING",'Data Table Volumes'!$B$1-G27686,"NA")</f>
        <v>NA</v>
      </c>
    </row>
    <row r="27687" spans="7:17">
      <c r="G27687" s="1"/>
      <c r="Q27687" s="32" t="str">
        <f>IF(I27687="OUTSTANDING",'Data Table Volumes'!$B$1-G27687,"NA")</f>
        <v>NA</v>
      </c>
    </row>
    <row r="27688" spans="7:17">
      <c r="G27688" s="1"/>
      <c r="Q27688" s="32" t="str">
        <f>IF(I27688="OUTSTANDING",'Data Table Volumes'!$B$1-G27688,"NA")</f>
        <v>NA</v>
      </c>
    </row>
    <row r="27689" spans="7:17">
      <c r="G27689" s="1"/>
      <c r="Q27689" s="32" t="str">
        <f>IF(I27689="OUTSTANDING",'Data Table Volumes'!$B$1-G27689,"NA")</f>
        <v>NA</v>
      </c>
    </row>
    <row r="27690" spans="7:17">
      <c r="G27690" s="1"/>
      <c r="Q27690" s="32" t="str">
        <f>IF(I27690="OUTSTANDING",'Data Table Volumes'!$B$1-G27690,"NA")</f>
        <v>NA</v>
      </c>
    </row>
    <row r="27691" spans="7:17">
      <c r="G27691" s="1"/>
      <c r="Q27691" s="32" t="str">
        <f>IF(I27691="OUTSTANDING",'Data Table Volumes'!$B$1-G27691,"NA")</f>
        <v>NA</v>
      </c>
    </row>
    <row r="27692" spans="7:17">
      <c r="G27692" s="1"/>
      <c r="Q27692" s="32" t="str">
        <f>IF(I27692="OUTSTANDING",'Data Table Volumes'!$B$1-G27692,"NA")</f>
        <v>NA</v>
      </c>
    </row>
    <row r="27693" spans="7:17">
      <c r="G27693" s="1"/>
      <c r="Q27693" s="32" t="str">
        <f>IF(I27693="OUTSTANDING",'Data Table Volumes'!$B$1-G27693,"NA")</f>
        <v>NA</v>
      </c>
    </row>
    <row r="27694" spans="7:17">
      <c r="G27694" s="1"/>
      <c r="Q27694" s="32" t="str">
        <f>IF(I27694="OUTSTANDING",'Data Table Volumes'!$B$1-G27694,"NA")</f>
        <v>NA</v>
      </c>
    </row>
    <row r="27695" spans="7:17">
      <c r="G27695" s="1"/>
      <c r="Q27695" s="32" t="str">
        <f>IF(I27695="OUTSTANDING",'Data Table Volumes'!$B$1-G27695,"NA")</f>
        <v>NA</v>
      </c>
    </row>
    <row r="27696" spans="7:17">
      <c r="G27696" s="1"/>
      <c r="Q27696" s="32" t="str">
        <f>IF(I27696="OUTSTANDING",'Data Table Volumes'!$B$1-G27696,"NA")</f>
        <v>NA</v>
      </c>
    </row>
    <row r="27697" spans="7:17">
      <c r="G27697" s="1"/>
      <c r="Q27697" s="32" t="str">
        <f>IF(I27697="OUTSTANDING",'Data Table Volumes'!$B$1-G27697,"NA")</f>
        <v>NA</v>
      </c>
    </row>
    <row r="27698" spans="7:17">
      <c r="G27698" s="1"/>
      <c r="Q27698" s="32" t="str">
        <f>IF(I27698="OUTSTANDING",'Data Table Volumes'!$B$1-G27698,"NA")</f>
        <v>NA</v>
      </c>
    </row>
    <row r="27699" spans="7:17">
      <c r="G27699" s="1"/>
      <c r="Q27699" s="32" t="str">
        <f>IF(I27699="OUTSTANDING",'Data Table Volumes'!$B$1-G27699,"NA")</f>
        <v>NA</v>
      </c>
    </row>
    <row r="27700" spans="7:17">
      <c r="G27700" s="1"/>
      <c r="Q27700" s="32" t="str">
        <f>IF(I27700="OUTSTANDING",'Data Table Volumes'!$B$1-G27700,"NA")</f>
        <v>NA</v>
      </c>
    </row>
    <row r="27701" spans="7:17">
      <c r="G27701" s="1"/>
      <c r="Q27701" s="32" t="str">
        <f>IF(I27701="OUTSTANDING",'Data Table Volumes'!$B$1-G27701,"NA")</f>
        <v>NA</v>
      </c>
    </row>
    <row r="27702" spans="7:17">
      <c r="G27702" s="1"/>
      <c r="Q27702" s="32" t="str">
        <f>IF(I27702="OUTSTANDING",'Data Table Volumes'!$B$1-G27702,"NA")</f>
        <v>NA</v>
      </c>
    </row>
    <row r="27703" spans="7:17">
      <c r="G27703" s="1"/>
      <c r="Q27703" s="32" t="str">
        <f>IF(I27703="OUTSTANDING",'Data Table Volumes'!$B$1-G27703,"NA")</f>
        <v>NA</v>
      </c>
    </row>
    <row r="27704" spans="7:17">
      <c r="G27704" s="1"/>
      <c r="Q27704" s="32" t="str">
        <f>IF(I27704="OUTSTANDING",'Data Table Volumes'!$B$1-G27704,"NA")</f>
        <v>NA</v>
      </c>
    </row>
    <row r="27705" spans="7:17">
      <c r="G27705" s="1"/>
      <c r="Q27705" s="32" t="str">
        <f>IF(I27705="OUTSTANDING",'Data Table Volumes'!$B$1-G27705,"NA")</f>
        <v>NA</v>
      </c>
    </row>
    <row r="27706" spans="7:17">
      <c r="G27706" s="1"/>
      <c r="Q27706" s="32" t="str">
        <f>IF(I27706="OUTSTANDING",'Data Table Volumes'!$B$1-G27706,"NA")</f>
        <v>NA</v>
      </c>
    </row>
    <row r="27707" spans="7:17">
      <c r="G27707" s="1"/>
      <c r="Q27707" s="32" t="str">
        <f>IF(I27707="OUTSTANDING",'Data Table Volumes'!$B$1-G27707,"NA")</f>
        <v>NA</v>
      </c>
    </row>
    <row r="27708" spans="7:17">
      <c r="G27708" s="1"/>
      <c r="Q27708" s="32" t="str">
        <f>IF(I27708="OUTSTANDING",'Data Table Volumes'!$B$1-G27708,"NA")</f>
        <v>NA</v>
      </c>
    </row>
    <row r="27709" spans="7:17">
      <c r="G27709" s="1"/>
      <c r="Q27709" s="32" t="str">
        <f>IF(I27709="OUTSTANDING",'Data Table Volumes'!$B$1-G27709,"NA")</f>
        <v>NA</v>
      </c>
    </row>
    <row r="27710" spans="7:17">
      <c r="G27710" s="1"/>
      <c r="Q27710" s="32" t="str">
        <f>IF(I27710="OUTSTANDING",'Data Table Volumes'!$B$1-G27710,"NA")</f>
        <v>NA</v>
      </c>
    </row>
    <row r="27711" spans="7:17">
      <c r="G27711" s="1"/>
      <c r="Q27711" s="32" t="str">
        <f>IF(I27711="OUTSTANDING",'Data Table Volumes'!$B$1-G27711,"NA")</f>
        <v>NA</v>
      </c>
    </row>
    <row r="27712" spans="7:17">
      <c r="G27712" s="1"/>
      <c r="Q27712" s="32" t="str">
        <f>IF(I27712="OUTSTANDING",'Data Table Volumes'!$B$1-G27712,"NA")</f>
        <v>NA</v>
      </c>
    </row>
    <row r="27713" spans="7:17">
      <c r="G27713" s="1"/>
      <c r="Q27713" s="32" t="str">
        <f>IF(I27713="OUTSTANDING",'Data Table Volumes'!$B$1-G27713,"NA")</f>
        <v>NA</v>
      </c>
    </row>
    <row r="27714" spans="7:17">
      <c r="G27714" s="1"/>
      <c r="Q27714" s="32" t="str">
        <f>IF(I27714="OUTSTANDING",'Data Table Volumes'!$B$1-G27714,"NA")</f>
        <v>NA</v>
      </c>
    </row>
    <row r="27715" spans="7:17">
      <c r="G27715" s="1"/>
      <c r="Q27715" s="32" t="str">
        <f>IF(I27715="OUTSTANDING",'Data Table Volumes'!$B$1-G27715,"NA")</f>
        <v>NA</v>
      </c>
    </row>
    <row r="27716" spans="7:17">
      <c r="G27716" s="1"/>
      <c r="Q27716" s="32" t="str">
        <f>IF(I27716="OUTSTANDING",'Data Table Volumes'!$B$1-G27716,"NA")</f>
        <v>NA</v>
      </c>
    </row>
    <row r="27717" spans="7:17">
      <c r="G27717" s="1"/>
      <c r="Q27717" s="32" t="str">
        <f>IF(I27717="OUTSTANDING",'Data Table Volumes'!$B$1-G27717,"NA")</f>
        <v>NA</v>
      </c>
    </row>
    <row r="27718" spans="7:17">
      <c r="G27718" s="1"/>
      <c r="Q27718" s="32" t="str">
        <f>IF(I27718="OUTSTANDING",'Data Table Volumes'!$B$1-G27718,"NA")</f>
        <v>NA</v>
      </c>
    </row>
    <row r="27719" spans="7:17">
      <c r="G27719" s="1"/>
      <c r="Q27719" s="32" t="str">
        <f>IF(I27719="OUTSTANDING",'Data Table Volumes'!$B$1-G27719,"NA")</f>
        <v>NA</v>
      </c>
    </row>
    <row r="27720" spans="7:17">
      <c r="G27720" s="1"/>
      <c r="Q27720" s="32" t="str">
        <f>IF(I27720="OUTSTANDING",'Data Table Volumes'!$B$1-G27720,"NA")</f>
        <v>NA</v>
      </c>
    </row>
    <row r="27721" spans="7:17">
      <c r="G27721" s="1"/>
      <c r="Q27721" s="32" t="str">
        <f>IF(I27721="OUTSTANDING",'Data Table Volumes'!$B$1-G27721,"NA")</f>
        <v>NA</v>
      </c>
    </row>
    <row r="27722" spans="7:17">
      <c r="G27722" s="1"/>
      <c r="Q27722" s="32" t="str">
        <f>IF(I27722="OUTSTANDING",'Data Table Volumes'!$B$1-G27722,"NA")</f>
        <v>NA</v>
      </c>
    </row>
    <row r="27723" spans="7:17">
      <c r="G27723" s="1"/>
      <c r="Q27723" s="32" t="str">
        <f>IF(I27723="OUTSTANDING",'Data Table Volumes'!$B$1-G27723,"NA")</f>
        <v>NA</v>
      </c>
    </row>
    <row r="27724" spans="7:17">
      <c r="G27724" s="1"/>
      <c r="Q27724" s="32" t="str">
        <f>IF(I27724="OUTSTANDING",'Data Table Volumes'!$B$1-G27724,"NA")</f>
        <v>NA</v>
      </c>
    </row>
    <row r="27725" spans="7:17">
      <c r="G27725" s="1"/>
      <c r="Q27725" s="32" t="str">
        <f>IF(I27725="OUTSTANDING",'Data Table Volumes'!$B$1-G27725,"NA")</f>
        <v>NA</v>
      </c>
    </row>
    <row r="27726" spans="7:17">
      <c r="G27726" s="1"/>
      <c r="Q27726" s="32" t="str">
        <f>IF(I27726="OUTSTANDING",'Data Table Volumes'!$B$1-G27726,"NA")</f>
        <v>NA</v>
      </c>
    </row>
    <row r="27727" spans="7:17">
      <c r="G27727" s="1"/>
      <c r="Q27727" s="32" t="str">
        <f>IF(I27727="OUTSTANDING",'Data Table Volumes'!$B$1-G27727,"NA")</f>
        <v>NA</v>
      </c>
    </row>
    <row r="27728" spans="7:17">
      <c r="G27728" s="1"/>
      <c r="Q27728" s="32" t="str">
        <f>IF(I27728="OUTSTANDING",'Data Table Volumes'!$B$1-G27728,"NA")</f>
        <v>NA</v>
      </c>
    </row>
    <row r="27729" spans="7:17">
      <c r="G27729" s="1"/>
      <c r="Q27729" s="32" t="str">
        <f>IF(I27729="OUTSTANDING",'Data Table Volumes'!$B$1-G27729,"NA")</f>
        <v>NA</v>
      </c>
    </row>
    <row r="27730" spans="7:17">
      <c r="G27730" s="1"/>
      <c r="Q27730" s="32" t="str">
        <f>IF(I27730="OUTSTANDING",'Data Table Volumes'!$B$1-G27730,"NA")</f>
        <v>NA</v>
      </c>
    </row>
    <row r="27731" spans="7:17">
      <c r="G27731" s="1"/>
      <c r="Q27731" s="32" t="str">
        <f>IF(I27731="OUTSTANDING",'Data Table Volumes'!$B$1-G27731,"NA")</f>
        <v>NA</v>
      </c>
    </row>
    <row r="27732" spans="7:17">
      <c r="G27732" s="1"/>
      <c r="Q27732" s="32" t="str">
        <f>IF(I27732="OUTSTANDING",'Data Table Volumes'!$B$1-G27732,"NA")</f>
        <v>NA</v>
      </c>
    </row>
    <row r="27733" spans="7:17">
      <c r="G27733" s="1"/>
      <c r="Q27733" s="32" t="str">
        <f>IF(I27733="OUTSTANDING",'Data Table Volumes'!$B$1-G27733,"NA")</f>
        <v>NA</v>
      </c>
    </row>
    <row r="27734" spans="7:17">
      <c r="G27734" s="1"/>
      <c r="Q27734" s="32" t="str">
        <f>IF(I27734="OUTSTANDING",'Data Table Volumes'!$B$1-G27734,"NA")</f>
        <v>NA</v>
      </c>
    </row>
    <row r="27735" spans="7:17">
      <c r="G27735" s="1"/>
      <c r="Q27735" s="32" t="str">
        <f>IF(I27735="OUTSTANDING",'Data Table Volumes'!$B$1-G27735,"NA")</f>
        <v>NA</v>
      </c>
    </row>
    <row r="27736" spans="7:17">
      <c r="G27736" s="1"/>
      <c r="Q27736" s="32" t="str">
        <f>IF(I27736="OUTSTANDING",'Data Table Volumes'!$B$1-G27736,"NA")</f>
        <v>NA</v>
      </c>
    </row>
    <row r="27737" spans="7:17">
      <c r="G27737" s="1"/>
      <c r="Q27737" s="32" t="str">
        <f>IF(I27737="OUTSTANDING",'Data Table Volumes'!$B$1-G27737,"NA")</f>
        <v>NA</v>
      </c>
    </row>
    <row r="27738" spans="7:17">
      <c r="G27738" s="1"/>
      <c r="Q27738" s="32" t="str">
        <f>IF(I27738="OUTSTANDING",'Data Table Volumes'!$B$1-G27738,"NA")</f>
        <v>NA</v>
      </c>
    </row>
    <row r="27739" spans="7:17">
      <c r="G27739" s="1"/>
      <c r="Q27739" s="32" t="str">
        <f>IF(I27739="OUTSTANDING",'Data Table Volumes'!$B$1-G27739,"NA")</f>
        <v>NA</v>
      </c>
    </row>
    <row r="27740" spans="7:17">
      <c r="G27740" s="1"/>
      <c r="Q27740" s="32" t="str">
        <f>IF(I27740="OUTSTANDING",'Data Table Volumes'!$B$1-G27740,"NA")</f>
        <v>NA</v>
      </c>
    </row>
    <row r="27741" spans="7:17">
      <c r="G27741" s="1"/>
      <c r="Q27741" s="32" t="str">
        <f>IF(I27741="OUTSTANDING",'Data Table Volumes'!$B$1-G27741,"NA")</f>
        <v>NA</v>
      </c>
    </row>
    <row r="27742" spans="7:17">
      <c r="G27742" s="1"/>
      <c r="Q27742" s="32" t="str">
        <f>IF(I27742="OUTSTANDING",'Data Table Volumes'!$B$1-G27742,"NA")</f>
        <v>NA</v>
      </c>
    </row>
    <row r="27743" spans="7:17">
      <c r="G27743" s="1"/>
      <c r="Q27743" s="32" t="str">
        <f>IF(I27743="OUTSTANDING",'Data Table Volumes'!$B$1-G27743,"NA")</f>
        <v>NA</v>
      </c>
    </row>
    <row r="27744" spans="7:17">
      <c r="G27744" s="1"/>
      <c r="Q27744" s="32" t="str">
        <f>IF(I27744="OUTSTANDING",'Data Table Volumes'!$B$1-G27744,"NA")</f>
        <v>NA</v>
      </c>
    </row>
    <row r="27745" spans="7:17">
      <c r="G27745" s="1"/>
      <c r="Q27745" s="32" t="str">
        <f>IF(I27745="OUTSTANDING",'Data Table Volumes'!$B$1-G27745,"NA")</f>
        <v>NA</v>
      </c>
    </row>
    <row r="27746" spans="7:17">
      <c r="G27746" s="1"/>
      <c r="Q27746" s="32" t="str">
        <f>IF(I27746="OUTSTANDING",'Data Table Volumes'!$B$1-G27746,"NA")</f>
        <v>NA</v>
      </c>
    </row>
    <row r="27747" spans="7:17">
      <c r="G27747" s="1"/>
      <c r="Q27747" s="32" t="str">
        <f>IF(I27747="OUTSTANDING",'Data Table Volumes'!$B$1-G27747,"NA")</f>
        <v>NA</v>
      </c>
    </row>
    <row r="27748" spans="7:17">
      <c r="G27748" s="1"/>
      <c r="Q27748" s="32" t="str">
        <f>IF(I27748="OUTSTANDING",'Data Table Volumes'!$B$1-G27748,"NA")</f>
        <v>NA</v>
      </c>
    </row>
    <row r="27749" spans="7:17">
      <c r="G27749" s="1"/>
      <c r="Q27749" s="32" t="str">
        <f>IF(I27749="OUTSTANDING",'Data Table Volumes'!$B$1-G27749,"NA")</f>
        <v>NA</v>
      </c>
    </row>
    <row r="27750" spans="7:17">
      <c r="G27750" s="1"/>
      <c r="Q27750" s="32" t="str">
        <f>IF(I27750="OUTSTANDING",'Data Table Volumes'!$B$1-G27750,"NA")</f>
        <v>NA</v>
      </c>
    </row>
    <row r="27751" spans="7:17">
      <c r="G27751" s="1"/>
      <c r="Q27751" s="32" t="str">
        <f>IF(I27751="OUTSTANDING",'Data Table Volumes'!$B$1-G27751,"NA")</f>
        <v>NA</v>
      </c>
    </row>
    <row r="27752" spans="7:17">
      <c r="G27752" s="1"/>
      <c r="Q27752" s="32" t="str">
        <f>IF(I27752="OUTSTANDING",'Data Table Volumes'!$B$1-G27752,"NA")</f>
        <v>NA</v>
      </c>
    </row>
    <row r="27753" spans="7:17">
      <c r="G27753" s="1"/>
      <c r="Q27753" s="32" t="str">
        <f>IF(I27753="OUTSTANDING",'Data Table Volumes'!$B$1-G27753,"NA")</f>
        <v>NA</v>
      </c>
    </row>
    <row r="27754" spans="7:17">
      <c r="G27754" s="1"/>
      <c r="Q27754" s="32" t="str">
        <f>IF(I27754="OUTSTANDING",'Data Table Volumes'!$B$1-G27754,"NA")</f>
        <v>NA</v>
      </c>
    </row>
    <row r="27755" spans="7:17">
      <c r="G27755" s="1"/>
      <c r="Q27755" s="32" t="str">
        <f>IF(I27755="OUTSTANDING",'Data Table Volumes'!$B$1-G27755,"NA")</f>
        <v>NA</v>
      </c>
    </row>
    <row r="27756" spans="7:17">
      <c r="G27756" s="1"/>
      <c r="Q27756" s="32" t="str">
        <f>IF(I27756="OUTSTANDING",'Data Table Volumes'!$B$1-G27756,"NA")</f>
        <v>NA</v>
      </c>
    </row>
    <row r="27757" spans="7:17">
      <c r="G27757" s="1"/>
      <c r="Q27757" s="32" t="str">
        <f>IF(I27757="OUTSTANDING",'Data Table Volumes'!$B$1-G27757,"NA")</f>
        <v>NA</v>
      </c>
    </row>
    <row r="27758" spans="7:17">
      <c r="G27758" s="1"/>
      <c r="Q27758" s="32" t="str">
        <f>IF(I27758="OUTSTANDING",'Data Table Volumes'!$B$1-G27758,"NA")</f>
        <v>NA</v>
      </c>
    </row>
    <row r="27759" spans="7:17">
      <c r="G27759" s="1"/>
      <c r="Q27759" s="32" t="str">
        <f>IF(I27759="OUTSTANDING",'Data Table Volumes'!$B$1-G27759,"NA")</f>
        <v>NA</v>
      </c>
    </row>
    <row r="27760" spans="7:17">
      <c r="G27760" s="1"/>
      <c r="Q27760" s="32" t="str">
        <f>IF(I27760="OUTSTANDING",'Data Table Volumes'!$B$1-G27760,"NA")</f>
        <v>NA</v>
      </c>
    </row>
    <row r="27761" spans="7:17">
      <c r="G27761" s="1"/>
      <c r="Q27761" s="32" t="str">
        <f>IF(I27761="OUTSTANDING",'Data Table Volumes'!$B$1-G27761,"NA")</f>
        <v>NA</v>
      </c>
    </row>
    <row r="27762" spans="7:17">
      <c r="G27762" s="1"/>
      <c r="Q27762" s="32" t="str">
        <f>IF(I27762="OUTSTANDING",'Data Table Volumes'!$B$1-G27762,"NA")</f>
        <v>NA</v>
      </c>
    </row>
    <row r="27763" spans="7:17">
      <c r="G27763" s="1"/>
      <c r="Q27763" s="32" t="str">
        <f>IF(I27763="OUTSTANDING",'Data Table Volumes'!$B$1-G27763,"NA")</f>
        <v>NA</v>
      </c>
    </row>
    <row r="27764" spans="7:17">
      <c r="G27764" s="1"/>
      <c r="Q27764" s="32" t="str">
        <f>IF(I27764="OUTSTANDING",'Data Table Volumes'!$B$1-G27764,"NA")</f>
        <v>NA</v>
      </c>
    </row>
    <row r="27765" spans="7:17">
      <c r="G27765" s="1"/>
      <c r="Q27765" s="32" t="str">
        <f>IF(I27765="OUTSTANDING",'Data Table Volumes'!$B$1-G27765,"NA")</f>
        <v>NA</v>
      </c>
    </row>
    <row r="27766" spans="7:17">
      <c r="G27766" s="1"/>
      <c r="Q27766" s="32" t="str">
        <f>IF(I27766="OUTSTANDING",'Data Table Volumes'!$B$1-G27766,"NA")</f>
        <v>NA</v>
      </c>
    </row>
    <row r="27767" spans="7:17">
      <c r="G27767" s="1"/>
      <c r="Q27767" s="32" t="str">
        <f>IF(I27767="OUTSTANDING",'Data Table Volumes'!$B$1-G27767,"NA")</f>
        <v>NA</v>
      </c>
    </row>
    <row r="27768" spans="7:17">
      <c r="G27768" s="1"/>
      <c r="Q27768" s="32" t="str">
        <f>IF(I27768="OUTSTANDING",'Data Table Volumes'!$B$1-G27768,"NA")</f>
        <v>NA</v>
      </c>
    </row>
    <row r="27769" spans="7:17">
      <c r="G27769" s="1"/>
      <c r="Q27769" s="32" t="str">
        <f>IF(I27769="OUTSTANDING",'Data Table Volumes'!$B$1-G27769,"NA")</f>
        <v>NA</v>
      </c>
    </row>
    <row r="27770" spans="7:17">
      <c r="G27770" s="1"/>
      <c r="Q27770" s="32" t="str">
        <f>IF(I27770="OUTSTANDING",'Data Table Volumes'!$B$1-G27770,"NA")</f>
        <v>NA</v>
      </c>
    </row>
    <row r="27771" spans="7:17">
      <c r="G27771" s="1"/>
      <c r="Q27771" s="32" t="str">
        <f>IF(I27771="OUTSTANDING",'Data Table Volumes'!$B$1-G27771,"NA")</f>
        <v>NA</v>
      </c>
    </row>
    <row r="27772" spans="7:17">
      <c r="G27772" s="1"/>
      <c r="Q27772" s="32" t="str">
        <f>IF(I27772="OUTSTANDING",'Data Table Volumes'!$B$1-G27772,"NA")</f>
        <v>NA</v>
      </c>
    </row>
    <row r="27773" spans="7:17">
      <c r="G27773" s="1"/>
      <c r="Q27773" s="32" t="str">
        <f>IF(I27773="OUTSTANDING",'Data Table Volumes'!$B$1-G27773,"NA")</f>
        <v>NA</v>
      </c>
    </row>
    <row r="27774" spans="7:17">
      <c r="G27774" s="1"/>
      <c r="Q27774" s="32" t="str">
        <f>IF(I27774="OUTSTANDING",'Data Table Volumes'!$B$1-G27774,"NA")</f>
        <v>NA</v>
      </c>
    </row>
    <row r="27775" spans="7:17">
      <c r="G27775" s="1"/>
      <c r="Q27775" s="32" t="str">
        <f>IF(I27775="OUTSTANDING",'Data Table Volumes'!$B$1-G27775,"NA")</f>
        <v>NA</v>
      </c>
    </row>
    <row r="27776" spans="7:17">
      <c r="G27776" s="1"/>
      <c r="Q27776" s="32" t="str">
        <f>IF(I27776="OUTSTANDING",'Data Table Volumes'!$B$1-G27776,"NA")</f>
        <v>NA</v>
      </c>
    </row>
    <row r="27777" spans="7:17">
      <c r="G27777" s="1"/>
      <c r="Q27777" s="32" t="str">
        <f>IF(I27777="OUTSTANDING",'Data Table Volumes'!$B$1-G27777,"NA")</f>
        <v>NA</v>
      </c>
    </row>
    <row r="27778" spans="7:17">
      <c r="G27778" s="1"/>
      <c r="Q27778" s="32" t="str">
        <f>IF(I27778="OUTSTANDING",'Data Table Volumes'!$B$1-G27778,"NA")</f>
        <v>NA</v>
      </c>
    </row>
    <row r="27779" spans="7:17">
      <c r="G27779" s="1"/>
      <c r="Q27779" s="32" t="str">
        <f>IF(I27779="OUTSTANDING",'Data Table Volumes'!$B$1-G27779,"NA")</f>
        <v>NA</v>
      </c>
    </row>
    <row r="27780" spans="7:17">
      <c r="G27780" s="1"/>
      <c r="Q27780" s="32" t="str">
        <f>IF(I27780="OUTSTANDING",'Data Table Volumes'!$B$1-G27780,"NA")</f>
        <v>NA</v>
      </c>
    </row>
    <row r="27781" spans="7:17">
      <c r="G27781" s="1"/>
      <c r="Q27781" s="32" t="str">
        <f>IF(I27781="OUTSTANDING",'Data Table Volumes'!$B$1-G27781,"NA")</f>
        <v>NA</v>
      </c>
    </row>
    <row r="27782" spans="7:17">
      <c r="G27782" s="1"/>
      <c r="Q27782" s="32" t="str">
        <f>IF(I27782="OUTSTANDING",'Data Table Volumes'!$B$1-G27782,"NA")</f>
        <v>NA</v>
      </c>
    </row>
    <row r="27783" spans="7:17">
      <c r="G27783" s="1"/>
      <c r="Q27783" s="32" t="str">
        <f>IF(I27783="OUTSTANDING",'Data Table Volumes'!$B$1-G27783,"NA")</f>
        <v>NA</v>
      </c>
    </row>
    <row r="27784" spans="7:17">
      <c r="G27784" s="1"/>
      <c r="Q27784" s="32" t="str">
        <f>IF(I27784="OUTSTANDING",'Data Table Volumes'!$B$1-G27784,"NA")</f>
        <v>NA</v>
      </c>
    </row>
    <row r="27785" spans="7:17">
      <c r="G27785" s="1"/>
      <c r="Q27785" s="32" t="str">
        <f>IF(I27785="OUTSTANDING",'Data Table Volumes'!$B$1-G27785,"NA")</f>
        <v>NA</v>
      </c>
    </row>
    <row r="27786" spans="7:17">
      <c r="G27786" s="1"/>
      <c r="Q27786" s="32" t="str">
        <f>IF(I27786="OUTSTANDING",'Data Table Volumes'!$B$1-G27786,"NA")</f>
        <v>NA</v>
      </c>
    </row>
    <row r="27787" spans="7:17">
      <c r="G27787" s="1"/>
      <c r="Q27787" s="32" t="str">
        <f>IF(I27787="OUTSTANDING",'Data Table Volumes'!$B$1-G27787,"NA")</f>
        <v>NA</v>
      </c>
    </row>
    <row r="27788" spans="7:17">
      <c r="G27788" s="1"/>
      <c r="Q27788" s="32" t="str">
        <f>IF(I27788="OUTSTANDING",'Data Table Volumes'!$B$1-G27788,"NA")</f>
        <v>NA</v>
      </c>
    </row>
    <row r="27789" spans="7:17">
      <c r="G27789" s="1"/>
      <c r="Q27789" s="32" t="str">
        <f>IF(I27789="OUTSTANDING",'Data Table Volumes'!$B$1-G27789,"NA")</f>
        <v>NA</v>
      </c>
    </row>
    <row r="27790" spans="7:17">
      <c r="G27790" s="1"/>
      <c r="Q27790" s="32" t="str">
        <f>IF(I27790="OUTSTANDING",'Data Table Volumes'!$B$1-G27790,"NA")</f>
        <v>NA</v>
      </c>
    </row>
    <row r="27791" spans="7:17">
      <c r="G27791" s="1"/>
      <c r="Q27791" s="32" t="str">
        <f>IF(I27791="OUTSTANDING",'Data Table Volumes'!$B$1-G27791,"NA")</f>
        <v>NA</v>
      </c>
    </row>
    <row r="27792" spans="7:17">
      <c r="G27792" s="1"/>
      <c r="Q27792" s="32" t="str">
        <f>IF(I27792="OUTSTANDING",'Data Table Volumes'!$B$1-G27792,"NA")</f>
        <v>NA</v>
      </c>
    </row>
    <row r="27793" spans="7:17">
      <c r="G27793" s="1"/>
      <c r="Q27793" s="32" t="str">
        <f>IF(I27793="OUTSTANDING",'Data Table Volumes'!$B$1-G27793,"NA")</f>
        <v>NA</v>
      </c>
    </row>
    <row r="27794" spans="7:17">
      <c r="G27794" s="1"/>
      <c r="Q27794" s="32" t="str">
        <f>IF(I27794="OUTSTANDING",'Data Table Volumes'!$B$1-G27794,"NA")</f>
        <v>NA</v>
      </c>
    </row>
    <row r="27795" spans="7:17">
      <c r="G27795" s="1"/>
      <c r="Q27795" s="32" t="str">
        <f>IF(I27795="OUTSTANDING",'Data Table Volumes'!$B$1-G27795,"NA")</f>
        <v>NA</v>
      </c>
    </row>
    <row r="27796" spans="7:17">
      <c r="G27796" s="1"/>
      <c r="Q27796" s="32" t="str">
        <f>IF(I27796="OUTSTANDING",'Data Table Volumes'!$B$1-G27796,"NA")</f>
        <v>NA</v>
      </c>
    </row>
    <row r="27797" spans="7:17">
      <c r="G27797" s="1"/>
      <c r="Q27797" s="32" t="str">
        <f>IF(I27797="OUTSTANDING",'Data Table Volumes'!$B$1-G27797,"NA")</f>
        <v>NA</v>
      </c>
    </row>
    <row r="27798" spans="7:17">
      <c r="G27798" s="1"/>
      <c r="Q27798" s="32" t="str">
        <f>IF(I27798="OUTSTANDING",'Data Table Volumes'!$B$1-G27798,"NA")</f>
        <v>NA</v>
      </c>
    </row>
    <row r="27799" spans="7:17">
      <c r="G27799" s="1"/>
      <c r="Q27799" s="32" t="str">
        <f>IF(I27799="OUTSTANDING",'Data Table Volumes'!$B$1-G27799,"NA")</f>
        <v>NA</v>
      </c>
    </row>
    <row r="27800" spans="7:17">
      <c r="G27800" s="1"/>
      <c r="Q27800" s="32" t="str">
        <f>IF(I27800="OUTSTANDING",'Data Table Volumes'!$B$1-G27800,"NA")</f>
        <v>NA</v>
      </c>
    </row>
    <row r="27801" spans="7:17">
      <c r="G27801" s="1"/>
      <c r="Q27801" s="32" t="str">
        <f>IF(I27801="OUTSTANDING",'Data Table Volumes'!$B$1-G27801,"NA")</f>
        <v>NA</v>
      </c>
    </row>
    <row r="27802" spans="7:17">
      <c r="G27802" s="1"/>
      <c r="Q27802" s="32" t="str">
        <f>IF(I27802="OUTSTANDING",'Data Table Volumes'!$B$1-G27802,"NA")</f>
        <v>NA</v>
      </c>
    </row>
    <row r="27803" spans="7:17">
      <c r="G27803" s="1"/>
      <c r="Q27803" s="32" t="str">
        <f>IF(I27803="OUTSTANDING",'Data Table Volumes'!$B$1-G27803,"NA")</f>
        <v>NA</v>
      </c>
    </row>
    <row r="27804" spans="7:17">
      <c r="G27804" s="1"/>
      <c r="Q27804" s="32" t="str">
        <f>IF(I27804="OUTSTANDING",'Data Table Volumes'!$B$1-G27804,"NA")</f>
        <v>NA</v>
      </c>
    </row>
    <row r="27805" spans="7:17">
      <c r="G27805" s="1"/>
      <c r="Q27805" s="32" t="str">
        <f>IF(I27805="OUTSTANDING",'Data Table Volumes'!$B$1-G27805,"NA")</f>
        <v>NA</v>
      </c>
    </row>
    <row r="27806" spans="7:17">
      <c r="G27806" s="1"/>
      <c r="Q27806" s="32" t="str">
        <f>IF(I27806="OUTSTANDING",'Data Table Volumes'!$B$1-G27806,"NA")</f>
        <v>NA</v>
      </c>
    </row>
    <row r="27807" spans="7:17">
      <c r="G27807" s="1"/>
      <c r="Q27807" s="32" t="str">
        <f>IF(I27807="OUTSTANDING",'Data Table Volumes'!$B$1-G27807,"NA")</f>
        <v>NA</v>
      </c>
    </row>
    <row r="27808" spans="7:17">
      <c r="G27808" s="1"/>
      <c r="Q27808" s="32" t="str">
        <f>IF(I27808="OUTSTANDING",'Data Table Volumes'!$B$1-G27808,"NA")</f>
        <v>NA</v>
      </c>
    </row>
    <row r="27809" spans="7:17">
      <c r="G27809" s="1"/>
      <c r="Q27809" s="32" t="str">
        <f>IF(I27809="OUTSTANDING",'Data Table Volumes'!$B$1-G27809,"NA")</f>
        <v>NA</v>
      </c>
    </row>
    <row r="27810" spans="7:17">
      <c r="G27810" s="1"/>
      <c r="Q27810" s="32" t="str">
        <f>IF(I27810="OUTSTANDING",'Data Table Volumes'!$B$1-G27810,"NA")</f>
        <v>NA</v>
      </c>
    </row>
    <row r="27811" spans="7:17">
      <c r="G27811" s="1"/>
      <c r="Q27811" s="32" t="str">
        <f>IF(I27811="OUTSTANDING",'Data Table Volumes'!$B$1-G27811,"NA")</f>
        <v>NA</v>
      </c>
    </row>
    <row r="27812" spans="7:17">
      <c r="G27812" s="1"/>
      <c r="Q27812" s="32" t="str">
        <f>IF(I27812="OUTSTANDING",'Data Table Volumes'!$B$1-G27812,"NA")</f>
        <v>NA</v>
      </c>
    </row>
    <row r="27813" spans="7:17">
      <c r="G27813" s="1"/>
      <c r="Q27813" s="32" t="str">
        <f>IF(I27813="OUTSTANDING",'Data Table Volumes'!$B$1-G27813,"NA")</f>
        <v>NA</v>
      </c>
    </row>
    <row r="27814" spans="7:17">
      <c r="G27814" s="1"/>
      <c r="Q27814" s="32" t="str">
        <f>IF(I27814="OUTSTANDING",'Data Table Volumes'!$B$1-G27814,"NA")</f>
        <v>NA</v>
      </c>
    </row>
    <row r="27815" spans="7:17">
      <c r="G27815" s="1"/>
      <c r="Q27815" s="32" t="str">
        <f>IF(I27815="OUTSTANDING",'Data Table Volumes'!$B$1-G27815,"NA")</f>
        <v>NA</v>
      </c>
    </row>
    <row r="27816" spans="7:17">
      <c r="G27816" s="1"/>
      <c r="Q27816" s="32" t="str">
        <f>IF(I27816="OUTSTANDING",'Data Table Volumes'!$B$1-G27816,"NA")</f>
        <v>NA</v>
      </c>
    </row>
    <row r="27817" spans="7:17">
      <c r="G27817" s="1"/>
      <c r="Q27817" s="32" t="str">
        <f>IF(I27817="OUTSTANDING",'Data Table Volumes'!$B$1-G27817,"NA")</f>
        <v>NA</v>
      </c>
    </row>
    <row r="27818" spans="7:17">
      <c r="G27818" s="1"/>
      <c r="Q27818" s="32" t="str">
        <f>IF(I27818="OUTSTANDING",'Data Table Volumes'!$B$1-G27818,"NA")</f>
        <v>NA</v>
      </c>
    </row>
    <row r="27819" spans="7:17">
      <c r="G27819" s="1"/>
      <c r="Q27819" s="32" t="str">
        <f>IF(I27819="OUTSTANDING",'Data Table Volumes'!$B$1-G27819,"NA")</f>
        <v>NA</v>
      </c>
    </row>
    <row r="27820" spans="7:17">
      <c r="G27820" s="1"/>
      <c r="Q27820" s="32" t="str">
        <f>IF(I27820="OUTSTANDING",'Data Table Volumes'!$B$1-G27820,"NA")</f>
        <v>NA</v>
      </c>
    </row>
    <row r="27821" spans="7:17">
      <c r="G27821" s="1"/>
      <c r="Q27821" s="32" t="str">
        <f>IF(I27821="OUTSTANDING",'Data Table Volumes'!$B$1-G27821,"NA")</f>
        <v>NA</v>
      </c>
    </row>
    <row r="27822" spans="7:17">
      <c r="G27822" s="1"/>
      <c r="Q27822" s="32" t="str">
        <f>IF(I27822="OUTSTANDING",'Data Table Volumes'!$B$1-G27822,"NA")</f>
        <v>NA</v>
      </c>
    </row>
    <row r="27823" spans="7:17">
      <c r="G27823" s="1"/>
      <c r="Q27823" s="32" t="str">
        <f>IF(I27823="OUTSTANDING",'Data Table Volumes'!$B$1-G27823,"NA")</f>
        <v>NA</v>
      </c>
    </row>
    <row r="27824" spans="7:17">
      <c r="G27824" s="1"/>
      <c r="Q27824" s="32" t="str">
        <f>IF(I27824="OUTSTANDING",'Data Table Volumes'!$B$1-G27824,"NA")</f>
        <v>NA</v>
      </c>
    </row>
    <row r="27825" spans="7:17">
      <c r="G27825" s="1"/>
      <c r="Q27825" s="32" t="str">
        <f>IF(I27825="OUTSTANDING",'Data Table Volumes'!$B$1-G27825,"NA")</f>
        <v>NA</v>
      </c>
    </row>
    <row r="27826" spans="7:17">
      <c r="G27826" s="1"/>
      <c r="Q27826" s="32" t="str">
        <f>IF(I27826="OUTSTANDING",'Data Table Volumes'!$B$1-G27826,"NA")</f>
        <v>NA</v>
      </c>
    </row>
    <row r="27827" spans="7:17">
      <c r="G27827" s="1"/>
      <c r="Q27827" s="32" t="str">
        <f>IF(I27827="OUTSTANDING",'Data Table Volumes'!$B$1-G27827,"NA")</f>
        <v>NA</v>
      </c>
    </row>
    <row r="27828" spans="7:17">
      <c r="G27828" s="1"/>
      <c r="Q27828" s="32" t="str">
        <f>IF(I27828="OUTSTANDING",'Data Table Volumes'!$B$1-G27828,"NA")</f>
        <v>NA</v>
      </c>
    </row>
    <row r="27829" spans="7:17">
      <c r="G27829" s="1"/>
      <c r="Q27829" s="32" t="str">
        <f>IF(I27829="OUTSTANDING",'Data Table Volumes'!$B$1-G27829,"NA")</f>
        <v>NA</v>
      </c>
    </row>
    <row r="27830" spans="7:17">
      <c r="G27830" s="1"/>
      <c r="Q27830" s="32" t="str">
        <f>IF(I27830="OUTSTANDING",'Data Table Volumes'!$B$1-G27830,"NA")</f>
        <v>NA</v>
      </c>
    </row>
    <row r="27831" spans="7:17">
      <c r="G27831" s="1"/>
      <c r="Q27831" s="32" t="str">
        <f>IF(I27831="OUTSTANDING",'Data Table Volumes'!$B$1-G27831,"NA")</f>
        <v>NA</v>
      </c>
    </row>
    <row r="27832" spans="7:17">
      <c r="G27832" s="1"/>
      <c r="Q27832" s="32" t="str">
        <f>IF(I27832="OUTSTANDING",'Data Table Volumes'!$B$1-G27832,"NA")</f>
        <v>NA</v>
      </c>
    </row>
    <row r="27833" spans="7:17">
      <c r="G27833" s="1"/>
      <c r="Q27833" s="32" t="str">
        <f>IF(I27833="OUTSTANDING",'Data Table Volumes'!$B$1-G27833,"NA")</f>
        <v>NA</v>
      </c>
    </row>
    <row r="27834" spans="7:17">
      <c r="G27834" s="1"/>
      <c r="Q27834" s="32" t="str">
        <f>IF(I27834="OUTSTANDING",'Data Table Volumes'!$B$1-G27834,"NA")</f>
        <v>NA</v>
      </c>
    </row>
    <row r="27835" spans="7:17">
      <c r="G27835" s="1"/>
      <c r="Q27835" s="32" t="str">
        <f>IF(I27835="OUTSTANDING",'Data Table Volumes'!$B$1-G27835,"NA")</f>
        <v>NA</v>
      </c>
    </row>
    <row r="27836" spans="7:17">
      <c r="G27836" s="1"/>
      <c r="Q27836" s="32" t="str">
        <f>IF(I27836="OUTSTANDING",'Data Table Volumes'!$B$1-G27836,"NA")</f>
        <v>NA</v>
      </c>
    </row>
    <row r="27837" spans="7:17">
      <c r="G27837" s="1"/>
      <c r="Q27837" s="32" t="str">
        <f>IF(I27837="OUTSTANDING",'Data Table Volumes'!$B$1-G27837,"NA")</f>
        <v>NA</v>
      </c>
    </row>
    <row r="27838" spans="7:17">
      <c r="G27838" s="1"/>
      <c r="Q27838" s="32" t="str">
        <f>IF(I27838="OUTSTANDING",'Data Table Volumes'!$B$1-G27838,"NA")</f>
        <v>NA</v>
      </c>
    </row>
    <row r="27839" spans="7:17">
      <c r="G27839" s="1"/>
      <c r="Q27839" s="32" t="str">
        <f>IF(I27839="OUTSTANDING",'Data Table Volumes'!$B$1-G27839,"NA")</f>
        <v>NA</v>
      </c>
    </row>
    <row r="27840" spans="7:17">
      <c r="G27840" s="1"/>
      <c r="Q27840" s="32" t="str">
        <f>IF(I27840="OUTSTANDING",'Data Table Volumes'!$B$1-G27840,"NA")</f>
        <v>NA</v>
      </c>
    </row>
    <row r="27841" spans="7:17">
      <c r="G27841" s="1"/>
      <c r="Q27841" s="32" t="str">
        <f>IF(I27841="OUTSTANDING",'Data Table Volumes'!$B$1-G27841,"NA")</f>
        <v>NA</v>
      </c>
    </row>
    <row r="27842" spans="7:17">
      <c r="G27842" s="1"/>
      <c r="Q27842" s="32" t="str">
        <f>IF(I27842="OUTSTANDING",'Data Table Volumes'!$B$1-G27842,"NA")</f>
        <v>NA</v>
      </c>
    </row>
    <row r="27843" spans="7:17">
      <c r="G27843" s="1"/>
      <c r="Q27843" s="32" t="str">
        <f>IF(I27843="OUTSTANDING",'Data Table Volumes'!$B$1-G27843,"NA")</f>
        <v>NA</v>
      </c>
    </row>
    <row r="27844" spans="7:17">
      <c r="G27844" s="1"/>
      <c r="Q27844" s="32" t="str">
        <f>IF(I27844="OUTSTANDING",'Data Table Volumes'!$B$1-G27844,"NA")</f>
        <v>NA</v>
      </c>
    </row>
    <row r="27845" spans="7:17">
      <c r="G27845" s="1"/>
      <c r="Q27845" s="32" t="str">
        <f>IF(I27845="OUTSTANDING",'Data Table Volumes'!$B$1-G27845,"NA")</f>
        <v>NA</v>
      </c>
    </row>
    <row r="27846" spans="7:17">
      <c r="G27846" s="1"/>
      <c r="Q27846" s="32" t="str">
        <f>IF(I27846="OUTSTANDING",'Data Table Volumes'!$B$1-G27846,"NA")</f>
        <v>NA</v>
      </c>
    </row>
    <row r="27847" spans="7:17">
      <c r="G27847" s="1"/>
      <c r="Q27847" s="32" t="str">
        <f>IF(I27847="OUTSTANDING",'Data Table Volumes'!$B$1-G27847,"NA")</f>
        <v>NA</v>
      </c>
    </row>
    <row r="27848" spans="7:17">
      <c r="G27848" s="1"/>
      <c r="Q27848" s="32" t="str">
        <f>IF(I27848="OUTSTANDING",'Data Table Volumes'!$B$1-G27848,"NA")</f>
        <v>NA</v>
      </c>
    </row>
    <row r="27849" spans="7:17">
      <c r="G27849" s="1"/>
      <c r="Q27849" s="32" t="str">
        <f>IF(I27849="OUTSTANDING",'Data Table Volumes'!$B$1-G27849,"NA")</f>
        <v>NA</v>
      </c>
    </row>
    <row r="27850" spans="7:17">
      <c r="G27850" s="1"/>
      <c r="Q27850" s="32" t="str">
        <f>IF(I27850="OUTSTANDING",'Data Table Volumes'!$B$1-G27850,"NA")</f>
        <v>NA</v>
      </c>
    </row>
    <row r="27851" spans="7:17">
      <c r="G27851" s="1"/>
      <c r="Q27851" s="32" t="str">
        <f>IF(I27851="OUTSTANDING",'Data Table Volumes'!$B$1-G27851,"NA")</f>
        <v>NA</v>
      </c>
    </row>
    <row r="27852" spans="7:17">
      <c r="G27852" s="1"/>
      <c r="Q27852" s="32" t="str">
        <f>IF(I27852="OUTSTANDING",'Data Table Volumes'!$B$1-G27852,"NA")</f>
        <v>NA</v>
      </c>
    </row>
    <row r="27853" spans="7:17">
      <c r="G27853" s="1"/>
      <c r="Q27853" s="32" t="str">
        <f>IF(I27853="OUTSTANDING",'Data Table Volumes'!$B$1-G27853,"NA")</f>
        <v>NA</v>
      </c>
    </row>
    <row r="27854" spans="7:17">
      <c r="G27854" s="1"/>
      <c r="Q27854" s="32" t="str">
        <f>IF(I27854="OUTSTANDING",'Data Table Volumes'!$B$1-G27854,"NA")</f>
        <v>NA</v>
      </c>
    </row>
    <row r="27855" spans="7:17">
      <c r="G27855" s="1"/>
      <c r="Q27855" s="32" t="str">
        <f>IF(I27855="OUTSTANDING",'Data Table Volumes'!$B$1-G27855,"NA")</f>
        <v>NA</v>
      </c>
    </row>
    <row r="27856" spans="7:17">
      <c r="G27856" s="1"/>
      <c r="Q27856" s="32" t="str">
        <f>IF(I27856="OUTSTANDING",'Data Table Volumes'!$B$1-G27856,"NA")</f>
        <v>NA</v>
      </c>
    </row>
    <row r="27857" spans="7:17">
      <c r="G27857" s="1"/>
      <c r="Q27857" s="32" t="str">
        <f>IF(I27857="OUTSTANDING",'Data Table Volumes'!$B$1-G27857,"NA")</f>
        <v>NA</v>
      </c>
    </row>
    <row r="27858" spans="7:17">
      <c r="G27858" s="1"/>
      <c r="Q27858" s="32" t="str">
        <f>IF(I27858="OUTSTANDING",'Data Table Volumes'!$B$1-G27858,"NA")</f>
        <v>NA</v>
      </c>
    </row>
    <row r="27859" spans="7:17">
      <c r="G27859" s="1"/>
      <c r="Q27859" s="32" t="str">
        <f>IF(I27859="OUTSTANDING",'Data Table Volumes'!$B$1-G27859,"NA")</f>
        <v>NA</v>
      </c>
    </row>
    <row r="27860" spans="7:17">
      <c r="G27860" s="1"/>
      <c r="Q27860" s="32" t="str">
        <f>IF(I27860="OUTSTANDING",'Data Table Volumes'!$B$1-G27860,"NA")</f>
        <v>NA</v>
      </c>
    </row>
    <row r="27861" spans="7:17">
      <c r="G27861" s="1"/>
      <c r="Q27861" s="32" t="str">
        <f>IF(I27861="OUTSTANDING",'Data Table Volumes'!$B$1-G27861,"NA")</f>
        <v>NA</v>
      </c>
    </row>
    <row r="27862" spans="7:17">
      <c r="G27862" s="1"/>
      <c r="Q27862" s="32" t="str">
        <f>IF(I27862="OUTSTANDING",'Data Table Volumes'!$B$1-G27862,"NA")</f>
        <v>NA</v>
      </c>
    </row>
    <row r="27863" spans="7:17">
      <c r="G27863" s="1"/>
      <c r="Q27863" s="32" t="str">
        <f>IF(I27863="OUTSTANDING",'Data Table Volumes'!$B$1-G27863,"NA")</f>
        <v>NA</v>
      </c>
    </row>
    <row r="27864" spans="7:17">
      <c r="G27864" s="1"/>
      <c r="Q27864" s="32" t="str">
        <f>IF(I27864="OUTSTANDING",'Data Table Volumes'!$B$1-G27864,"NA")</f>
        <v>NA</v>
      </c>
    </row>
    <row r="27865" spans="7:17">
      <c r="G27865" s="1"/>
      <c r="Q27865" s="32" t="str">
        <f>IF(I27865="OUTSTANDING",'Data Table Volumes'!$B$1-G27865,"NA")</f>
        <v>NA</v>
      </c>
    </row>
    <row r="27866" spans="7:17">
      <c r="G27866" s="1"/>
      <c r="Q27866" s="32" t="str">
        <f>IF(I27866="OUTSTANDING",'Data Table Volumes'!$B$1-G27866,"NA")</f>
        <v>NA</v>
      </c>
    </row>
    <row r="27867" spans="7:17">
      <c r="G27867" s="1"/>
      <c r="Q27867" s="32" t="str">
        <f>IF(I27867="OUTSTANDING",'Data Table Volumes'!$B$1-G27867,"NA")</f>
        <v>NA</v>
      </c>
    </row>
    <row r="27868" spans="7:17">
      <c r="G27868" s="1"/>
      <c r="Q27868" s="32" t="str">
        <f>IF(I27868="OUTSTANDING",'Data Table Volumes'!$B$1-G27868,"NA")</f>
        <v>NA</v>
      </c>
    </row>
    <row r="27869" spans="7:17">
      <c r="G27869" s="1"/>
      <c r="Q27869" s="32" t="str">
        <f>IF(I27869="OUTSTANDING",'Data Table Volumes'!$B$1-G27869,"NA")</f>
        <v>NA</v>
      </c>
    </row>
    <row r="27870" spans="7:17">
      <c r="G27870" s="1"/>
      <c r="Q27870" s="32" t="str">
        <f>IF(I27870="OUTSTANDING",'Data Table Volumes'!$B$1-G27870,"NA")</f>
        <v>NA</v>
      </c>
    </row>
    <row r="27871" spans="7:17">
      <c r="G27871" s="1"/>
      <c r="Q27871" s="32" t="str">
        <f>IF(I27871="OUTSTANDING",'Data Table Volumes'!$B$1-G27871,"NA")</f>
        <v>NA</v>
      </c>
    </row>
    <row r="27872" spans="7:17">
      <c r="G27872" s="1"/>
      <c r="Q27872" s="32" t="str">
        <f>IF(I27872="OUTSTANDING",'Data Table Volumes'!$B$1-G27872,"NA")</f>
        <v>NA</v>
      </c>
    </row>
    <row r="27873" spans="7:17">
      <c r="G27873" s="1"/>
      <c r="Q27873" s="32" t="str">
        <f>IF(I27873="OUTSTANDING",'Data Table Volumes'!$B$1-G27873,"NA")</f>
        <v>NA</v>
      </c>
    </row>
    <row r="27874" spans="7:17">
      <c r="G27874" s="1"/>
      <c r="Q27874" s="32" t="str">
        <f>IF(I27874="OUTSTANDING",'Data Table Volumes'!$B$1-G27874,"NA")</f>
        <v>NA</v>
      </c>
    </row>
    <row r="27875" spans="7:17">
      <c r="G27875" s="1"/>
      <c r="Q27875" s="32" t="str">
        <f>IF(I27875="OUTSTANDING",'Data Table Volumes'!$B$1-G27875,"NA")</f>
        <v>NA</v>
      </c>
    </row>
    <row r="27876" spans="7:17">
      <c r="G27876" s="1"/>
      <c r="Q27876" s="32" t="str">
        <f>IF(I27876="OUTSTANDING",'Data Table Volumes'!$B$1-G27876,"NA")</f>
        <v>NA</v>
      </c>
    </row>
    <row r="27877" spans="7:17">
      <c r="G27877" s="1"/>
      <c r="Q27877" s="32" t="str">
        <f>IF(I27877="OUTSTANDING",'Data Table Volumes'!$B$1-G27877,"NA")</f>
        <v>NA</v>
      </c>
    </row>
    <row r="27878" spans="7:17">
      <c r="G27878" s="1"/>
      <c r="Q27878" s="32" t="str">
        <f>IF(I27878="OUTSTANDING",'Data Table Volumes'!$B$1-G27878,"NA")</f>
        <v>NA</v>
      </c>
    </row>
    <row r="27879" spans="7:17">
      <c r="G27879" s="1"/>
      <c r="Q27879" s="32" t="str">
        <f>IF(I27879="OUTSTANDING",'Data Table Volumes'!$B$1-G27879,"NA")</f>
        <v>NA</v>
      </c>
    </row>
    <row r="27880" spans="7:17">
      <c r="G27880" s="1"/>
      <c r="Q27880" s="32" t="str">
        <f>IF(I27880="OUTSTANDING",'Data Table Volumes'!$B$1-G27880,"NA")</f>
        <v>NA</v>
      </c>
    </row>
    <row r="27881" spans="7:17">
      <c r="G27881" s="1"/>
      <c r="Q27881" s="32" t="str">
        <f>IF(I27881="OUTSTANDING",'Data Table Volumes'!$B$1-G27881,"NA")</f>
        <v>NA</v>
      </c>
    </row>
    <row r="27882" spans="7:17">
      <c r="G27882" s="1"/>
      <c r="Q27882" s="32" t="str">
        <f>IF(I27882="OUTSTANDING",'Data Table Volumes'!$B$1-G27882,"NA")</f>
        <v>NA</v>
      </c>
    </row>
    <row r="27883" spans="7:17">
      <c r="G27883" s="1"/>
      <c r="Q27883" s="32" t="str">
        <f>IF(I27883="OUTSTANDING",'Data Table Volumes'!$B$1-G27883,"NA")</f>
        <v>NA</v>
      </c>
    </row>
    <row r="27884" spans="7:17">
      <c r="G27884" s="1"/>
      <c r="Q27884" s="32" t="str">
        <f>IF(I27884="OUTSTANDING",'Data Table Volumes'!$B$1-G27884,"NA")</f>
        <v>NA</v>
      </c>
    </row>
    <row r="27885" spans="7:17">
      <c r="G27885" s="1"/>
      <c r="Q27885" s="32" t="str">
        <f>IF(I27885="OUTSTANDING",'Data Table Volumes'!$B$1-G27885,"NA")</f>
        <v>NA</v>
      </c>
    </row>
    <row r="27886" spans="7:17">
      <c r="G27886" s="1"/>
      <c r="Q27886" s="32" t="str">
        <f>IF(I27886="OUTSTANDING",'Data Table Volumes'!$B$1-G27886,"NA")</f>
        <v>NA</v>
      </c>
    </row>
    <row r="27887" spans="7:17">
      <c r="G27887" s="1"/>
      <c r="Q27887" s="32" t="str">
        <f>IF(I27887="OUTSTANDING",'Data Table Volumes'!$B$1-G27887,"NA")</f>
        <v>NA</v>
      </c>
    </row>
    <row r="27888" spans="7:17">
      <c r="G27888" s="1"/>
      <c r="Q27888" s="32" t="str">
        <f>IF(I27888="OUTSTANDING",'Data Table Volumes'!$B$1-G27888,"NA")</f>
        <v>NA</v>
      </c>
    </row>
    <row r="27889" spans="7:17">
      <c r="G27889" s="1"/>
      <c r="Q27889" s="32" t="str">
        <f>IF(I27889="OUTSTANDING",'Data Table Volumes'!$B$1-G27889,"NA")</f>
        <v>NA</v>
      </c>
    </row>
    <row r="27890" spans="7:17">
      <c r="G27890" s="1"/>
      <c r="Q27890" s="32" t="str">
        <f>IF(I27890="OUTSTANDING",'Data Table Volumes'!$B$1-G27890,"NA")</f>
        <v>NA</v>
      </c>
    </row>
    <row r="27891" spans="7:17">
      <c r="G27891" s="1"/>
      <c r="Q27891" s="32" t="str">
        <f>IF(I27891="OUTSTANDING",'Data Table Volumes'!$B$1-G27891,"NA")</f>
        <v>NA</v>
      </c>
    </row>
    <row r="27892" spans="7:17">
      <c r="G27892" s="1"/>
      <c r="Q27892" s="32" t="str">
        <f>IF(I27892="OUTSTANDING",'Data Table Volumes'!$B$1-G27892,"NA")</f>
        <v>NA</v>
      </c>
    </row>
    <row r="27893" spans="7:17">
      <c r="G27893" s="1"/>
      <c r="Q27893" s="32" t="str">
        <f>IF(I27893="OUTSTANDING",'Data Table Volumes'!$B$1-G27893,"NA")</f>
        <v>NA</v>
      </c>
    </row>
    <row r="27894" spans="7:17">
      <c r="G27894" s="1"/>
      <c r="Q27894" s="32" t="str">
        <f>IF(I27894="OUTSTANDING",'Data Table Volumes'!$B$1-G27894,"NA")</f>
        <v>NA</v>
      </c>
    </row>
    <row r="27895" spans="7:17">
      <c r="G27895" s="1"/>
      <c r="Q27895" s="32" t="str">
        <f>IF(I27895="OUTSTANDING",'Data Table Volumes'!$B$1-G27895,"NA")</f>
        <v>NA</v>
      </c>
    </row>
    <row r="27896" spans="7:17">
      <c r="G27896" s="1"/>
      <c r="Q27896" s="32" t="str">
        <f>IF(I27896="OUTSTANDING",'Data Table Volumes'!$B$1-G27896,"NA")</f>
        <v>NA</v>
      </c>
    </row>
    <row r="27897" spans="7:17">
      <c r="G27897" s="1"/>
      <c r="Q27897" s="32" t="str">
        <f>IF(I27897="OUTSTANDING",'Data Table Volumes'!$B$1-G27897,"NA")</f>
        <v>NA</v>
      </c>
    </row>
    <row r="27898" spans="7:17">
      <c r="G27898" s="1"/>
      <c r="Q27898" s="32" t="str">
        <f>IF(I27898="OUTSTANDING",'Data Table Volumes'!$B$1-G27898,"NA")</f>
        <v>NA</v>
      </c>
    </row>
    <row r="27899" spans="7:17">
      <c r="G27899" s="1"/>
      <c r="Q27899" s="32" t="str">
        <f>IF(I27899="OUTSTANDING",'Data Table Volumes'!$B$1-G27899,"NA")</f>
        <v>NA</v>
      </c>
    </row>
    <row r="27900" spans="7:17">
      <c r="G27900" s="1"/>
      <c r="Q27900" s="32" t="str">
        <f>IF(I27900="OUTSTANDING",'Data Table Volumes'!$B$1-G27900,"NA")</f>
        <v>NA</v>
      </c>
    </row>
    <row r="27901" spans="7:17">
      <c r="G27901" s="1"/>
      <c r="Q27901" s="32" t="str">
        <f>IF(I27901="OUTSTANDING",'Data Table Volumes'!$B$1-G27901,"NA")</f>
        <v>NA</v>
      </c>
    </row>
    <row r="27902" spans="7:17">
      <c r="G27902" s="1"/>
      <c r="Q27902" s="32" t="str">
        <f>IF(I27902="OUTSTANDING",'Data Table Volumes'!$B$1-G27902,"NA")</f>
        <v>NA</v>
      </c>
    </row>
    <row r="27903" spans="7:17">
      <c r="G27903" s="1"/>
      <c r="Q27903" s="32" t="str">
        <f>IF(I27903="OUTSTANDING",'Data Table Volumes'!$B$1-G27903,"NA")</f>
        <v>NA</v>
      </c>
    </row>
    <row r="27904" spans="7:17">
      <c r="G27904" s="1"/>
      <c r="Q27904" s="32" t="str">
        <f>IF(I27904="OUTSTANDING",'Data Table Volumes'!$B$1-G27904,"NA")</f>
        <v>NA</v>
      </c>
    </row>
    <row r="27905" spans="7:17">
      <c r="G27905" s="1"/>
      <c r="Q27905" s="32" t="str">
        <f>IF(I27905="OUTSTANDING",'Data Table Volumes'!$B$1-G27905,"NA")</f>
        <v>NA</v>
      </c>
    </row>
    <row r="27906" spans="7:17">
      <c r="G27906" s="1"/>
      <c r="Q27906" s="32" t="str">
        <f>IF(I27906="OUTSTANDING",'Data Table Volumes'!$B$1-G27906,"NA")</f>
        <v>NA</v>
      </c>
    </row>
    <row r="27907" spans="7:17">
      <c r="G27907" s="1"/>
      <c r="Q27907" s="32" t="str">
        <f>IF(I27907="OUTSTANDING",'Data Table Volumes'!$B$1-G27907,"NA")</f>
        <v>NA</v>
      </c>
    </row>
    <row r="27908" spans="7:17">
      <c r="G27908" s="1"/>
      <c r="Q27908" s="32" t="str">
        <f>IF(I27908="OUTSTANDING",'Data Table Volumes'!$B$1-G27908,"NA")</f>
        <v>NA</v>
      </c>
    </row>
    <row r="27909" spans="7:17">
      <c r="G27909" s="1"/>
      <c r="Q27909" s="32" t="str">
        <f>IF(I27909="OUTSTANDING",'Data Table Volumes'!$B$1-G27909,"NA")</f>
        <v>NA</v>
      </c>
    </row>
    <row r="27910" spans="7:17">
      <c r="G27910" s="1"/>
      <c r="Q27910" s="32" t="str">
        <f>IF(I27910="OUTSTANDING",'Data Table Volumes'!$B$1-G27910,"NA")</f>
        <v>NA</v>
      </c>
    </row>
    <row r="27911" spans="7:17">
      <c r="G27911" s="1"/>
      <c r="Q27911" s="32" t="str">
        <f>IF(I27911="OUTSTANDING",'Data Table Volumes'!$B$1-G27911,"NA")</f>
        <v>NA</v>
      </c>
    </row>
    <row r="27912" spans="7:17">
      <c r="G27912" s="1"/>
      <c r="Q27912" s="32" t="str">
        <f>IF(I27912="OUTSTANDING",'Data Table Volumes'!$B$1-G27912,"NA")</f>
        <v>NA</v>
      </c>
    </row>
    <row r="27913" spans="7:17">
      <c r="G27913" s="1"/>
      <c r="Q27913" s="32" t="str">
        <f>IF(I27913="OUTSTANDING",'Data Table Volumes'!$B$1-G27913,"NA")</f>
        <v>NA</v>
      </c>
    </row>
    <row r="27914" spans="7:17">
      <c r="G27914" s="1"/>
      <c r="Q27914" s="32" t="str">
        <f>IF(I27914="OUTSTANDING",'Data Table Volumes'!$B$1-G27914,"NA")</f>
        <v>NA</v>
      </c>
    </row>
    <row r="27915" spans="7:17">
      <c r="G27915" s="1"/>
      <c r="Q27915" s="32" t="str">
        <f>IF(I27915="OUTSTANDING",'Data Table Volumes'!$B$1-G27915,"NA")</f>
        <v>NA</v>
      </c>
    </row>
    <row r="27916" spans="7:17">
      <c r="G27916" s="1"/>
      <c r="Q27916" s="32" t="str">
        <f>IF(I27916="OUTSTANDING",'Data Table Volumes'!$B$1-G27916,"NA")</f>
        <v>NA</v>
      </c>
    </row>
    <row r="27917" spans="7:17">
      <c r="G27917" s="1"/>
      <c r="Q27917" s="32" t="str">
        <f>IF(I27917="OUTSTANDING",'Data Table Volumes'!$B$1-G27917,"NA")</f>
        <v>NA</v>
      </c>
    </row>
    <row r="27918" spans="7:17">
      <c r="G27918" s="1"/>
      <c r="Q27918" s="32" t="str">
        <f>IF(I27918="OUTSTANDING",'Data Table Volumes'!$B$1-G27918,"NA")</f>
        <v>NA</v>
      </c>
    </row>
    <row r="27919" spans="7:17">
      <c r="G27919" s="1"/>
      <c r="Q27919" s="32" t="str">
        <f>IF(I27919="OUTSTANDING",'Data Table Volumes'!$B$1-G27919,"NA")</f>
        <v>NA</v>
      </c>
    </row>
    <row r="27920" spans="7:17">
      <c r="G27920" s="1"/>
      <c r="Q27920" s="32" t="str">
        <f>IF(I27920="OUTSTANDING",'Data Table Volumes'!$B$1-G27920,"NA")</f>
        <v>NA</v>
      </c>
    </row>
    <row r="27921" spans="7:17">
      <c r="G27921" s="1"/>
      <c r="Q27921" s="32" t="str">
        <f>IF(I27921="OUTSTANDING",'Data Table Volumes'!$B$1-G27921,"NA")</f>
        <v>NA</v>
      </c>
    </row>
    <row r="27922" spans="7:17">
      <c r="G27922" s="1"/>
      <c r="Q27922" s="32" t="str">
        <f>IF(I27922="OUTSTANDING",'Data Table Volumes'!$B$1-G27922,"NA")</f>
        <v>NA</v>
      </c>
    </row>
    <row r="27923" spans="7:17">
      <c r="G27923" s="1"/>
      <c r="Q27923" s="32" t="str">
        <f>IF(I27923="OUTSTANDING",'Data Table Volumes'!$B$1-G27923,"NA")</f>
        <v>NA</v>
      </c>
    </row>
    <row r="27924" spans="7:17">
      <c r="G27924" s="1"/>
      <c r="Q27924" s="32" t="str">
        <f>IF(I27924="OUTSTANDING",'Data Table Volumes'!$B$1-G27924,"NA")</f>
        <v>NA</v>
      </c>
    </row>
    <row r="27925" spans="7:17">
      <c r="G27925" s="1"/>
      <c r="Q27925" s="32" t="str">
        <f>IF(I27925="OUTSTANDING",'Data Table Volumes'!$B$1-G27925,"NA")</f>
        <v>NA</v>
      </c>
    </row>
    <row r="27926" spans="7:17">
      <c r="G27926" s="1"/>
      <c r="Q27926" s="32" t="str">
        <f>IF(I27926="OUTSTANDING",'Data Table Volumes'!$B$1-G27926,"NA")</f>
        <v>NA</v>
      </c>
    </row>
    <row r="27927" spans="7:17">
      <c r="G27927" s="1"/>
      <c r="Q27927" s="32" t="str">
        <f>IF(I27927="OUTSTANDING",'Data Table Volumes'!$B$1-G27927,"NA")</f>
        <v>NA</v>
      </c>
    </row>
    <row r="27928" spans="7:17">
      <c r="G27928" s="1"/>
      <c r="Q27928" s="32" t="str">
        <f>IF(I27928="OUTSTANDING",'Data Table Volumes'!$B$1-G27928,"NA")</f>
        <v>NA</v>
      </c>
    </row>
    <row r="27929" spans="7:17">
      <c r="G27929" s="1"/>
      <c r="Q27929" s="32" t="str">
        <f>IF(I27929="OUTSTANDING",'Data Table Volumes'!$B$1-G27929,"NA")</f>
        <v>NA</v>
      </c>
    </row>
    <row r="27930" spans="7:17">
      <c r="G27930" s="1"/>
      <c r="Q27930" s="32" t="str">
        <f>IF(I27930="OUTSTANDING",'Data Table Volumes'!$B$1-G27930,"NA")</f>
        <v>NA</v>
      </c>
    </row>
    <row r="27931" spans="7:17">
      <c r="G27931" s="1"/>
      <c r="Q27931" s="32" t="str">
        <f>IF(I27931="OUTSTANDING",'Data Table Volumes'!$B$1-G27931,"NA")</f>
        <v>NA</v>
      </c>
    </row>
    <row r="27932" spans="7:17">
      <c r="G27932" s="1"/>
      <c r="Q27932" s="32" t="str">
        <f>IF(I27932="OUTSTANDING",'Data Table Volumes'!$B$1-G27932,"NA")</f>
        <v>NA</v>
      </c>
    </row>
    <row r="27933" spans="7:17">
      <c r="G27933" s="1"/>
      <c r="Q27933" s="32" t="str">
        <f>IF(I27933="OUTSTANDING",'Data Table Volumes'!$B$1-G27933,"NA")</f>
        <v>NA</v>
      </c>
    </row>
    <row r="27934" spans="7:17">
      <c r="G27934" s="1"/>
      <c r="Q27934" s="32" t="str">
        <f>IF(I27934="OUTSTANDING",'Data Table Volumes'!$B$1-G27934,"NA")</f>
        <v>NA</v>
      </c>
    </row>
    <row r="27935" spans="7:17">
      <c r="G27935" s="1"/>
      <c r="Q27935" s="32" t="str">
        <f>IF(I27935="OUTSTANDING",'Data Table Volumes'!$B$1-G27935,"NA")</f>
        <v>NA</v>
      </c>
    </row>
    <row r="27936" spans="7:17">
      <c r="G27936" s="1"/>
      <c r="Q27936" s="32" t="str">
        <f>IF(I27936="OUTSTANDING",'Data Table Volumes'!$B$1-G27936,"NA")</f>
        <v>NA</v>
      </c>
    </row>
    <row r="27937" spans="7:17">
      <c r="G27937" s="1"/>
      <c r="Q27937" s="32" t="str">
        <f>IF(I27937="OUTSTANDING",'Data Table Volumes'!$B$1-G27937,"NA")</f>
        <v>NA</v>
      </c>
    </row>
    <row r="27938" spans="7:17">
      <c r="G27938" s="1"/>
      <c r="Q27938" s="32" t="str">
        <f>IF(I27938="OUTSTANDING",'Data Table Volumes'!$B$1-G27938,"NA")</f>
        <v>NA</v>
      </c>
    </row>
    <row r="27939" spans="7:17">
      <c r="G27939" s="1"/>
      <c r="Q27939" s="32" t="str">
        <f>IF(I27939="OUTSTANDING",'Data Table Volumes'!$B$1-G27939,"NA")</f>
        <v>NA</v>
      </c>
    </row>
    <row r="27940" spans="7:17">
      <c r="G27940" s="1"/>
      <c r="Q27940" s="32" t="str">
        <f>IF(I27940="OUTSTANDING",'Data Table Volumes'!$B$1-G27940,"NA")</f>
        <v>NA</v>
      </c>
    </row>
    <row r="27941" spans="7:17">
      <c r="G27941" s="1"/>
      <c r="Q27941" s="32" t="str">
        <f>IF(I27941="OUTSTANDING",'Data Table Volumes'!$B$1-G27941,"NA")</f>
        <v>NA</v>
      </c>
    </row>
    <row r="27942" spans="7:17">
      <c r="G27942" s="1"/>
      <c r="Q27942" s="32" t="str">
        <f>IF(I27942="OUTSTANDING",'Data Table Volumes'!$B$1-G27942,"NA")</f>
        <v>NA</v>
      </c>
    </row>
    <row r="27943" spans="7:17">
      <c r="G27943" s="1"/>
      <c r="Q27943" s="32" t="str">
        <f>IF(I27943="OUTSTANDING",'Data Table Volumes'!$B$1-G27943,"NA")</f>
        <v>NA</v>
      </c>
    </row>
    <row r="27944" spans="7:17">
      <c r="G27944" s="1"/>
      <c r="Q27944" s="32" t="str">
        <f>IF(I27944="OUTSTANDING",'Data Table Volumes'!$B$1-G27944,"NA")</f>
        <v>NA</v>
      </c>
    </row>
    <row r="27945" spans="7:17">
      <c r="G27945" s="1"/>
      <c r="Q27945" s="32" t="str">
        <f>IF(I27945="OUTSTANDING",'Data Table Volumes'!$B$1-G27945,"NA")</f>
        <v>NA</v>
      </c>
    </row>
    <row r="27946" spans="7:17">
      <c r="G27946" s="1"/>
      <c r="Q27946" s="32" t="str">
        <f>IF(I27946="OUTSTANDING",'Data Table Volumes'!$B$1-G27946,"NA")</f>
        <v>NA</v>
      </c>
    </row>
    <row r="27947" spans="7:17">
      <c r="G27947" s="1"/>
      <c r="Q27947" s="32" t="str">
        <f>IF(I27947="OUTSTANDING",'Data Table Volumes'!$B$1-G27947,"NA")</f>
        <v>NA</v>
      </c>
    </row>
    <row r="27948" spans="7:17">
      <c r="G27948" s="1"/>
      <c r="Q27948" s="32" t="str">
        <f>IF(I27948="OUTSTANDING",'Data Table Volumes'!$B$1-G27948,"NA")</f>
        <v>NA</v>
      </c>
    </row>
    <row r="27949" spans="7:17">
      <c r="G27949" s="1"/>
      <c r="Q27949" s="32" t="str">
        <f>IF(I27949="OUTSTANDING",'Data Table Volumes'!$B$1-G27949,"NA")</f>
        <v>NA</v>
      </c>
    </row>
    <row r="27950" spans="7:17">
      <c r="G27950" s="1"/>
      <c r="Q27950" s="32" t="str">
        <f>IF(I27950="OUTSTANDING",'Data Table Volumes'!$B$1-G27950,"NA")</f>
        <v>NA</v>
      </c>
    </row>
    <row r="27951" spans="7:17">
      <c r="G27951" s="1"/>
      <c r="Q27951" s="32" t="str">
        <f>IF(I27951="OUTSTANDING",'Data Table Volumes'!$B$1-G27951,"NA")</f>
        <v>NA</v>
      </c>
    </row>
    <row r="27952" spans="7:17">
      <c r="G27952" s="1"/>
      <c r="Q27952" s="32" t="str">
        <f>IF(I27952="OUTSTANDING",'Data Table Volumes'!$B$1-G27952,"NA")</f>
        <v>NA</v>
      </c>
    </row>
    <row r="27953" spans="7:17">
      <c r="G27953" s="1"/>
      <c r="Q27953" s="32" t="str">
        <f>IF(I27953="OUTSTANDING",'Data Table Volumes'!$B$1-G27953,"NA")</f>
        <v>NA</v>
      </c>
    </row>
    <row r="27954" spans="7:17">
      <c r="G27954" s="1"/>
      <c r="Q27954" s="32" t="str">
        <f>IF(I27954="OUTSTANDING",'Data Table Volumes'!$B$1-G27954,"NA")</f>
        <v>NA</v>
      </c>
    </row>
    <row r="27955" spans="7:17">
      <c r="G27955" s="1"/>
      <c r="Q27955" s="32" t="str">
        <f>IF(I27955="OUTSTANDING",'Data Table Volumes'!$B$1-G27955,"NA")</f>
        <v>NA</v>
      </c>
    </row>
    <row r="27956" spans="7:17">
      <c r="G27956" s="1"/>
      <c r="Q27956" s="32" t="str">
        <f>IF(I27956="OUTSTANDING",'Data Table Volumes'!$B$1-G27956,"NA")</f>
        <v>NA</v>
      </c>
    </row>
    <row r="27957" spans="7:17">
      <c r="G27957" s="1"/>
      <c r="Q27957" s="32" t="str">
        <f>IF(I27957="OUTSTANDING",'Data Table Volumes'!$B$1-G27957,"NA")</f>
        <v>NA</v>
      </c>
    </row>
    <row r="27958" spans="7:17">
      <c r="G27958" s="1"/>
      <c r="Q27958" s="32" t="str">
        <f>IF(I27958="OUTSTANDING",'Data Table Volumes'!$B$1-G27958,"NA")</f>
        <v>NA</v>
      </c>
    </row>
    <row r="27959" spans="7:17">
      <c r="G27959" s="1"/>
      <c r="Q27959" s="32" t="str">
        <f>IF(I27959="OUTSTANDING",'Data Table Volumes'!$B$1-G27959,"NA")</f>
        <v>NA</v>
      </c>
    </row>
    <row r="27960" spans="7:17">
      <c r="G27960" s="1"/>
      <c r="Q27960" s="32" t="str">
        <f>IF(I27960="OUTSTANDING",'Data Table Volumes'!$B$1-G27960,"NA")</f>
        <v>NA</v>
      </c>
    </row>
    <row r="27961" spans="7:17">
      <c r="G27961" s="1"/>
      <c r="Q27961" s="32" t="str">
        <f>IF(I27961="OUTSTANDING",'Data Table Volumes'!$B$1-G27961,"NA")</f>
        <v>NA</v>
      </c>
    </row>
    <row r="27962" spans="7:17">
      <c r="G27962" s="1"/>
      <c r="Q27962" s="32" t="str">
        <f>IF(I27962="OUTSTANDING",'Data Table Volumes'!$B$1-G27962,"NA")</f>
        <v>NA</v>
      </c>
    </row>
    <row r="27963" spans="7:17">
      <c r="G27963" s="1"/>
      <c r="Q27963" s="32" t="str">
        <f>IF(I27963="OUTSTANDING",'Data Table Volumes'!$B$1-G27963,"NA")</f>
        <v>NA</v>
      </c>
    </row>
    <row r="27964" spans="7:17">
      <c r="G27964" s="1"/>
      <c r="Q27964" s="32" t="str">
        <f>IF(I27964="OUTSTANDING",'Data Table Volumes'!$B$1-G27964,"NA")</f>
        <v>NA</v>
      </c>
    </row>
    <row r="27965" spans="7:17">
      <c r="G27965" s="1"/>
      <c r="Q27965" s="32" t="str">
        <f>IF(I27965="OUTSTANDING",'Data Table Volumes'!$B$1-G27965,"NA")</f>
        <v>NA</v>
      </c>
    </row>
    <row r="27966" spans="7:17">
      <c r="G27966" s="1"/>
      <c r="Q27966" s="32" t="str">
        <f>IF(I27966="OUTSTANDING",'Data Table Volumes'!$B$1-G27966,"NA")</f>
        <v>NA</v>
      </c>
    </row>
    <row r="27967" spans="7:17">
      <c r="G27967" s="1"/>
      <c r="Q27967" s="32" t="str">
        <f>IF(I27967="OUTSTANDING",'Data Table Volumes'!$B$1-G27967,"NA")</f>
        <v>NA</v>
      </c>
    </row>
    <row r="27968" spans="7:17">
      <c r="G27968" s="1"/>
      <c r="Q27968" s="32" t="str">
        <f>IF(I27968="OUTSTANDING",'Data Table Volumes'!$B$1-G27968,"NA")</f>
        <v>NA</v>
      </c>
    </row>
    <row r="27969" spans="7:17">
      <c r="G27969" s="1"/>
      <c r="Q27969" s="32" t="str">
        <f>IF(I27969="OUTSTANDING",'Data Table Volumes'!$B$1-G27969,"NA")</f>
        <v>NA</v>
      </c>
    </row>
    <row r="27970" spans="7:17">
      <c r="G27970" s="1"/>
      <c r="Q27970" s="32" t="str">
        <f>IF(I27970="OUTSTANDING",'Data Table Volumes'!$B$1-G27970,"NA")</f>
        <v>NA</v>
      </c>
    </row>
    <row r="27971" spans="7:17">
      <c r="G27971" s="1"/>
      <c r="Q27971" s="32" t="str">
        <f>IF(I27971="OUTSTANDING",'Data Table Volumes'!$B$1-G27971,"NA")</f>
        <v>NA</v>
      </c>
    </row>
    <row r="27972" spans="7:17">
      <c r="G27972" s="1"/>
      <c r="Q27972" s="32" t="str">
        <f>IF(I27972="OUTSTANDING",'Data Table Volumes'!$B$1-G27972,"NA")</f>
        <v>NA</v>
      </c>
    </row>
    <row r="27973" spans="7:17">
      <c r="G27973" s="1"/>
      <c r="Q27973" s="32" t="str">
        <f>IF(I27973="OUTSTANDING",'Data Table Volumes'!$B$1-G27973,"NA")</f>
        <v>NA</v>
      </c>
    </row>
    <row r="27974" spans="7:17">
      <c r="G27974" s="1"/>
      <c r="Q27974" s="32" t="str">
        <f>IF(I27974="OUTSTANDING",'Data Table Volumes'!$B$1-G27974,"NA")</f>
        <v>NA</v>
      </c>
    </row>
    <row r="27975" spans="7:17">
      <c r="G27975" s="1"/>
      <c r="Q27975" s="32" t="str">
        <f>IF(I27975="OUTSTANDING",'Data Table Volumes'!$B$1-G27975,"NA")</f>
        <v>NA</v>
      </c>
    </row>
    <row r="27976" spans="7:17">
      <c r="G27976" s="1"/>
      <c r="Q27976" s="32" t="str">
        <f>IF(I27976="OUTSTANDING",'Data Table Volumes'!$B$1-G27976,"NA")</f>
        <v>NA</v>
      </c>
    </row>
    <row r="27977" spans="7:17">
      <c r="G27977" s="1"/>
      <c r="Q27977" s="32" t="str">
        <f>IF(I27977="OUTSTANDING",'Data Table Volumes'!$B$1-G27977,"NA")</f>
        <v>NA</v>
      </c>
    </row>
    <row r="27978" spans="7:17">
      <c r="G27978" s="1"/>
      <c r="Q27978" s="32" t="str">
        <f>IF(I27978="OUTSTANDING",'Data Table Volumes'!$B$1-G27978,"NA")</f>
        <v>NA</v>
      </c>
    </row>
    <row r="27979" spans="7:17">
      <c r="G27979" s="1"/>
      <c r="Q27979" s="32" t="str">
        <f>IF(I27979="OUTSTANDING",'Data Table Volumes'!$B$1-G27979,"NA")</f>
        <v>NA</v>
      </c>
    </row>
    <row r="27980" spans="7:17">
      <c r="G27980" s="1"/>
      <c r="Q27980" s="32" t="str">
        <f>IF(I27980="OUTSTANDING",'Data Table Volumes'!$B$1-G27980,"NA")</f>
        <v>NA</v>
      </c>
    </row>
    <row r="27981" spans="7:17">
      <c r="G27981" s="1"/>
      <c r="Q27981" s="32" t="str">
        <f>IF(I27981="OUTSTANDING",'Data Table Volumes'!$B$1-G27981,"NA")</f>
        <v>NA</v>
      </c>
    </row>
    <row r="27982" spans="7:17">
      <c r="G27982" s="1"/>
      <c r="Q27982" s="32" t="str">
        <f>IF(I27982="OUTSTANDING",'Data Table Volumes'!$B$1-G27982,"NA")</f>
        <v>NA</v>
      </c>
    </row>
    <row r="27983" spans="7:17">
      <c r="G27983" s="1"/>
      <c r="Q27983" s="32" t="str">
        <f>IF(I27983="OUTSTANDING",'Data Table Volumes'!$B$1-G27983,"NA")</f>
        <v>NA</v>
      </c>
    </row>
    <row r="27984" spans="7:17">
      <c r="G27984" s="1"/>
      <c r="Q27984" s="32" t="str">
        <f>IF(I27984="OUTSTANDING",'Data Table Volumes'!$B$1-G27984,"NA")</f>
        <v>NA</v>
      </c>
    </row>
    <row r="27985" spans="7:17">
      <c r="G27985" s="1"/>
      <c r="Q27985" s="32" t="str">
        <f>IF(I27985="OUTSTANDING",'Data Table Volumes'!$B$1-G27985,"NA")</f>
        <v>NA</v>
      </c>
    </row>
    <row r="27986" spans="7:17">
      <c r="G27986" s="1"/>
      <c r="Q27986" s="32" t="str">
        <f>IF(I27986="OUTSTANDING",'Data Table Volumes'!$B$1-G27986,"NA")</f>
        <v>NA</v>
      </c>
    </row>
    <row r="27987" spans="7:17">
      <c r="G27987" s="1"/>
      <c r="Q27987" s="32" t="str">
        <f>IF(I27987="OUTSTANDING",'Data Table Volumes'!$B$1-G27987,"NA")</f>
        <v>NA</v>
      </c>
    </row>
    <row r="27988" spans="7:17">
      <c r="G27988" s="1"/>
      <c r="Q27988" s="32" t="str">
        <f>IF(I27988="OUTSTANDING",'Data Table Volumes'!$B$1-G27988,"NA")</f>
        <v>NA</v>
      </c>
    </row>
    <row r="27989" spans="7:17">
      <c r="G27989" s="1"/>
      <c r="Q27989" s="32" t="str">
        <f>IF(I27989="OUTSTANDING",'Data Table Volumes'!$B$1-G27989,"NA")</f>
        <v>NA</v>
      </c>
    </row>
    <row r="27990" spans="7:17">
      <c r="G27990" s="1"/>
      <c r="Q27990" s="32" t="str">
        <f>IF(I27990="OUTSTANDING",'Data Table Volumes'!$B$1-G27990,"NA")</f>
        <v>NA</v>
      </c>
    </row>
    <row r="27991" spans="7:17">
      <c r="G27991" s="1"/>
      <c r="Q27991" s="32" t="str">
        <f>IF(I27991="OUTSTANDING",'Data Table Volumes'!$B$1-G27991,"NA")</f>
        <v>NA</v>
      </c>
    </row>
    <row r="27992" spans="7:17">
      <c r="G27992" s="1"/>
      <c r="Q27992" s="32" t="str">
        <f>IF(I27992="OUTSTANDING",'Data Table Volumes'!$B$1-G27992,"NA")</f>
        <v>NA</v>
      </c>
    </row>
    <row r="27993" spans="7:17">
      <c r="G27993" s="1"/>
      <c r="Q27993" s="32" t="str">
        <f>IF(I27993="OUTSTANDING",'Data Table Volumes'!$B$1-G27993,"NA")</f>
        <v>NA</v>
      </c>
    </row>
    <row r="27994" spans="7:17">
      <c r="G27994" s="1"/>
      <c r="Q27994" s="32" t="str">
        <f>IF(I27994="OUTSTANDING",'Data Table Volumes'!$B$1-G27994,"NA")</f>
        <v>NA</v>
      </c>
    </row>
    <row r="27995" spans="7:17">
      <c r="G27995" s="1"/>
      <c r="Q27995" s="32" t="str">
        <f>IF(I27995="OUTSTANDING",'Data Table Volumes'!$B$1-G27995,"NA")</f>
        <v>NA</v>
      </c>
    </row>
    <row r="27996" spans="7:17">
      <c r="G27996" s="1"/>
      <c r="Q27996" s="32" t="str">
        <f>IF(I27996="OUTSTANDING",'Data Table Volumes'!$B$1-G27996,"NA")</f>
        <v>NA</v>
      </c>
    </row>
    <row r="27997" spans="7:17">
      <c r="G27997" s="1"/>
      <c r="Q27997" s="32" t="str">
        <f>IF(I27997="OUTSTANDING",'Data Table Volumes'!$B$1-G27997,"NA")</f>
        <v>NA</v>
      </c>
    </row>
    <row r="27998" spans="7:17">
      <c r="G27998" s="1"/>
      <c r="Q27998" s="32" t="str">
        <f>IF(I27998="OUTSTANDING",'Data Table Volumes'!$B$1-G27998,"NA")</f>
        <v>NA</v>
      </c>
    </row>
    <row r="27999" spans="7:17">
      <c r="G27999" s="1"/>
      <c r="Q27999" s="32" t="str">
        <f>IF(I27999="OUTSTANDING",'Data Table Volumes'!$B$1-G27999,"NA")</f>
        <v>NA</v>
      </c>
    </row>
    <row r="28000" spans="7:17">
      <c r="G28000" s="1"/>
      <c r="Q28000" s="32" t="str">
        <f>IF(I28000="OUTSTANDING",'Data Table Volumes'!$B$1-G28000,"NA")</f>
        <v>NA</v>
      </c>
    </row>
    <row r="28001" spans="7:17">
      <c r="G28001" s="1"/>
      <c r="Q28001" s="32" t="str">
        <f>IF(I28001="OUTSTANDING",'Data Table Volumes'!$B$1-G28001,"NA")</f>
        <v>NA</v>
      </c>
    </row>
    <row r="28002" spans="7:17">
      <c r="G28002" s="1"/>
      <c r="Q28002" s="32" t="str">
        <f>IF(I28002="OUTSTANDING",'Data Table Volumes'!$B$1-G28002,"NA")</f>
        <v>NA</v>
      </c>
    </row>
    <row r="28003" spans="7:17">
      <c r="G28003" s="1"/>
      <c r="Q28003" s="32" t="str">
        <f>IF(I28003="OUTSTANDING",'Data Table Volumes'!$B$1-G28003,"NA")</f>
        <v>NA</v>
      </c>
    </row>
    <row r="28004" spans="7:17">
      <c r="G28004" s="1"/>
      <c r="Q28004" s="32" t="str">
        <f>IF(I28004="OUTSTANDING",'Data Table Volumes'!$B$1-G28004,"NA")</f>
        <v>NA</v>
      </c>
    </row>
    <row r="28005" spans="7:17">
      <c r="G28005" s="1"/>
      <c r="Q28005" s="32" t="str">
        <f>IF(I28005="OUTSTANDING",'Data Table Volumes'!$B$1-G28005,"NA")</f>
        <v>NA</v>
      </c>
    </row>
    <row r="28006" spans="7:17">
      <c r="G28006" s="1"/>
      <c r="Q28006" s="32" t="str">
        <f>IF(I28006="OUTSTANDING",'Data Table Volumes'!$B$1-G28006,"NA")</f>
        <v>NA</v>
      </c>
    </row>
    <row r="28007" spans="7:17">
      <c r="G28007" s="1"/>
      <c r="Q28007" s="32" t="str">
        <f>IF(I28007="OUTSTANDING",'Data Table Volumes'!$B$1-G28007,"NA")</f>
        <v>NA</v>
      </c>
    </row>
    <row r="28008" spans="7:17">
      <c r="G28008" s="1"/>
      <c r="Q28008" s="32" t="str">
        <f>IF(I28008="OUTSTANDING",'Data Table Volumes'!$B$1-G28008,"NA")</f>
        <v>NA</v>
      </c>
    </row>
    <row r="28009" spans="7:17">
      <c r="G28009" s="1"/>
      <c r="Q28009" s="32" t="str">
        <f>IF(I28009="OUTSTANDING",'Data Table Volumes'!$B$1-G28009,"NA")</f>
        <v>NA</v>
      </c>
    </row>
    <row r="28010" spans="7:17">
      <c r="G28010" s="1"/>
      <c r="Q28010" s="32" t="str">
        <f>IF(I28010="OUTSTANDING",'Data Table Volumes'!$B$1-G28010,"NA")</f>
        <v>NA</v>
      </c>
    </row>
    <row r="28011" spans="7:17">
      <c r="G28011" s="1"/>
      <c r="Q28011" s="32" t="str">
        <f>IF(I28011="OUTSTANDING",'Data Table Volumes'!$B$1-G28011,"NA")</f>
        <v>NA</v>
      </c>
    </row>
    <row r="28012" spans="7:17">
      <c r="G28012" s="1"/>
      <c r="Q28012" s="32" t="str">
        <f>IF(I28012="OUTSTANDING",'Data Table Volumes'!$B$1-G28012,"NA")</f>
        <v>NA</v>
      </c>
    </row>
    <row r="28013" spans="7:17">
      <c r="G28013" s="1"/>
      <c r="Q28013" s="32" t="str">
        <f>IF(I28013="OUTSTANDING",'Data Table Volumes'!$B$1-G28013,"NA")</f>
        <v>NA</v>
      </c>
    </row>
    <row r="28014" spans="7:17">
      <c r="G28014" s="1"/>
      <c r="Q28014" s="32" t="str">
        <f>IF(I28014="OUTSTANDING",'Data Table Volumes'!$B$1-G28014,"NA")</f>
        <v>NA</v>
      </c>
    </row>
    <row r="28015" spans="7:17">
      <c r="G28015" s="1"/>
      <c r="Q28015" s="32" t="str">
        <f>IF(I28015="OUTSTANDING",'Data Table Volumes'!$B$1-G28015,"NA")</f>
        <v>NA</v>
      </c>
    </row>
    <row r="28016" spans="7:17">
      <c r="G28016" s="1"/>
      <c r="Q28016" s="32" t="str">
        <f>IF(I28016="OUTSTANDING",'Data Table Volumes'!$B$1-G28016,"NA")</f>
        <v>NA</v>
      </c>
    </row>
    <row r="28017" spans="7:17">
      <c r="G28017" s="1"/>
      <c r="Q28017" s="32" t="str">
        <f>IF(I28017="OUTSTANDING",'Data Table Volumes'!$B$1-G28017,"NA")</f>
        <v>NA</v>
      </c>
    </row>
    <row r="28018" spans="7:17">
      <c r="G28018" s="1"/>
      <c r="Q28018" s="32" t="str">
        <f>IF(I28018="OUTSTANDING",'Data Table Volumes'!$B$1-G28018,"NA")</f>
        <v>NA</v>
      </c>
    </row>
    <row r="28019" spans="7:17">
      <c r="G28019" s="1"/>
      <c r="Q28019" s="32" t="str">
        <f>IF(I28019="OUTSTANDING",'Data Table Volumes'!$B$1-G28019,"NA")</f>
        <v>NA</v>
      </c>
    </row>
    <row r="28020" spans="7:17">
      <c r="G28020" s="1"/>
      <c r="Q28020" s="32" t="str">
        <f>IF(I28020="OUTSTANDING",'Data Table Volumes'!$B$1-G28020,"NA")</f>
        <v>NA</v>
      </c>
    </row>
    <row r="28021" spans="7:17">
      <c r="G28021" s="1"/>
      <c r="Q28021" s="32" t="str">
        <f>IF(I28021="OUTSTANDING",'Data Table Volumes'!$B$1-G28021,"NA")</f>
        <v>NA</v>
      </c>
    </row>
    <row r="28022" spans="7:17">
      <c r="G28022" s="1"/>
      <c r="Q28022" s="32" t="str">
        <f>IF(I28022="OUTSTANDING",'Data Table Volumes'!$B$1-G28022,"NA")</f>
        <v>NA</v>
      </c>
    </row>
    <row r="28023" spans="7:17">
      <c r="G28023" s="1"/>
      <c r="Q28023" s="32" t="str">
        <f>IF(I28023="OUTSTANDING",'Data Table Volumes'!$B$1-G28023,"NA")</f>
        <v>NA</v>
      </c>
    </row>
    <row r="28024" spans="7:17">
      <c r="G28024" s="1"/>
      <c r="Q28024" s="32" t="str">
        <f>IF(I28024="OUTSTANDING",'Data Table Volumes'!$B$1-G28024,"NA")</f>
        <v>NA</v>
      </c>
    </row>
    <row r="28025" spans="7:17">
      <c r="G28025" s="1"/>
      <c r="Q28025" s="32" t="str">
        <f>IF(I28025="OUTSTANDING",'Data Table Volumes'!$B$1-G28025,"NA")</f>
        <v>NA</v>
      </c>
    </row>
    <row r="28026" spans="7:17">
      <c r="G28026" s="1"/>
      <c r="Q28026" s="32" t="str">
        <f>IF(I28026="OUTSTANDING",'Data Table Volumes'!$B$1-G28026,"NA")</f>
        <v>NA</v>
      </c>
    </row>
    <row r="28027" spans="7:17">
      <c r="G28027" s="1"/>
      <c r="Q28027" s="32" t="str">
        <f>IF(I28027="OUTSTANDING",'Data Table Volumes'!$B$1-G28027,"NA")</f>
        <v>NA</v>
      </c>
    </row>
    <row r="28028" spans="7:17">
      <c r="G28028" s="1"/>
      <c r="Q28028" s="32" t="str">
        <f>IF(I28028="OUTSTANDING",'Data Table Volumes'!$B$1-G28028,"NA")</f>
        <v>NA</v>
      </c>
    </row>
    <row r="28029" spans="7:17">
      <c r="G28029" s="1"/>
      <c r="Q28029" s="32" t="str">
        <f>IF(I28029="OUTSTANDING",'Data Table Volumes'!$B$1-G28029,"NA")</f>
        <v>NA</v>
      </c>
    </row>
    <row r="28030" spans="7:17">
      <c r="G28030" s="1"/>
      <c r="Q28030" s="32" t="str">
        <f>IF(I28030="OUTSTANDING",'Data Table Volumes'!$B$1-G28030,"NA")</f>
        <v>NA</v>
      </c>
    </row>
    <row r="28031" spans="7:17">
      <c r="G28031" s="1"/>
      <c r="Q28031" s="32" t="str">
        <f>IF(I28031="OUTSTANDING",'Data Table Volumes'!$B$1-G28031,"NA")</f>
        <v>NA</v>
      </c>
    </row>
    <row r="28032" spans="7:17">
      <c r="G28032" s="1"/>
      <c r="Q28032" s="32" t="str">
        <f>IF(I28032="OUTSTANDING",'Data Table Volumes'!$B$1-G28032,"NA")</f>
        <v>NA</v>
      </c>
    </row>
    <row r="28033" spans="7:17">
      <c r="G28033" s="1"/>
      <c r="Q28033" s="32" t="str">
        <f>IF(I28033="OUTSTANDING",'Data Table Volumes'!$B$1-G28033,"NA")</f>
        <v>NA</v>
      </c>
    </row>
    <row r="28034" spans="7:17">
      <c r="G28034" s="1"/>
      <c r="Q28034" s="32" t="str">
        <f>IF(I28034="OUTSTANDING",'Data Table Volumes'!$B$1-G28034,"NA")</f>
        <v>NA</v>
      </c>
    </row>
    <row r="28035" spans="7:17">
      <c r="G28035" s="1"/>
      <c r="Q28035" s="32" t="str">
        <f>IF(I28035="OUTSTANDING",'Data Table Volumes'!$B$1-G28035,"NA")</f>
        <v>NA</v>
      </c>
    </row>
    <row r="28036" spans="7:17">
      <c r="G28036" s="1"/>
      <c r="Q28036" s="32" t="str">
        <f>IF(I28036="OUTSTANDING",'Data Table Volumes'!$B$1-G28036,"NA")</f>
        <v>NA</v>
      </c>
    </row>
    <row r="28037" spans="7:17">
      <c r="G28037" s="1"/>
      <c r="Q28037" s="32" t="str">
        <f>IF(I28037="OUTSTANDING",'Data Table Volumes'!$B$1-G28037,"NA")</f>
        <v>NA</v>
      </c>
    </row>
    <row r="28038" spans="7:17">
      <c r="G28038" s="1"/>
      <c r="Q28038" s="32" t="str">
        <f>IF(I28038="OUTSTANDING",'Data Table Volumes'!$B$1-G28038,"NA")</f>
        <v>NA</v>
      </c>
    </row>
    <row r="28039" spans="7:17">
      <c r="G28039" s="1"/>
      <c r="Q28039" s="32" t="str">
        <f>IF(I28039="OUTSTANDING",'Data Table Volumes'!$B$1-G28039,"NA")</f>
        <v>NA</v>
      </c>
    </row>
    <row r="28040" spans="7:17">
      <c r="G28040" s="1"/>
      <c r="Q28040" s="32" t="str">
        <f>IF(I28040="OUTSTANDING",'Data Table Volumes'!$B$1-G28040,"NA")</f>
        <v>NA</v>
      </c>
    </row>
    <row r="28041" spans="7:17">
      <c r="G28041" s="1"/>
      <c r="Q28041" s="32" t="str">
        <f>IF(I28041="OUTSTANDING",'Data Table Volumes'!$B$1-G28041,"NA")</f>
        <v>NA</v>
      </c>
    </row>
    <row r="28042" spans="7:17">
      <c r="G28042" s="1"/>
      <c r="Q28042" s="32" t="str">
        <f>IF(I28042="OUTSTANDING",'Data Table Volumes'!$B$1-G28042,"NA")</f>
        <v>NA</v>
      </c>
    </row>
    <row r="28043" spans="7:17">
      <c r="G28043" s="1"/>
      <c r="Q28043" s="32" t="str">
        <f>IF(I28043="OUTSTANDING",'Data Table Volumes'!$B$1-G28043,"NA")</f>
        <v>NA</v>
      </c>
    </row>
    <row r="28044" spans="7:17">
      <c r="G28044" s="1"/>
      <c r="Q28044" s="32" t="str">
        <f>IF(I28044="OUTSTANDING",'Data Table Volumes'!$B$1-G28044,"NA")</f>
        <v>NA</v>
      </c>
    </row>
    <row r="28045" spans="7:17">
      <c r="G28045" s="1"/>
      <c r="Q28045" s="32" t="str">
        <f>IF(I28045="OUTSTANDING",'Data Table Volumes'!$B$1-G28045,"NA")</f>
        <v>NA</v>
      </c>
    </row>
    <row r="28046" spans="7:17">
      <c r="G28046" s="1"/>
      <c r="Q28046" s="32" t="str">
        <f>IF(I28046="OUTSTANDING",'Data Table Volumes'!$B$1-G28046,"NA")</f>
        <v>NA</v>
      </c>
    </row>
    <row r="28047" spans="7:17">
      <c r="G28047" s="1"/>
      <c r="Q28047" s="32" t="str">
        <f>IF(I28047="OUTSTANDING",'Data Table Volumes'!$B$1-G28047,"NA")</f>
        <v>NA</v>
      </c>
    </row>
    <row r="28048" spans="7:17">
      <c r="G28048" s="1"/>
      <c r="Q28048" s="32" t="str">
        <f>IF(I28048="OUTSTANDING",'Data Table Volumes'!$B$1-G28048,"NA")</f>
        <v>NA</v>
      </c>
    </row>
    <row r="28049" spans="7:17">
      <c r="G28049" s="1"/>
      <c r="Q28049" s="32" t="str">
        <f>IF(I28049="OUTSTANDING",'Data Table Volumes'!$B$1-G28049,"NA")</f>
        <v>NA</v>
      </c>
    </row>
    <row r="28050" spans="7:17">
      <c r="G28050" s="1"/>
      <c r="Q28050" s="32" t="str">
        <f>IF(I28050="OUTSTANDING",'Data Table Volumes'!$B$1-G28050,"NA")</f>
        <v>NA</v>
      </c>
    </row>
    <row r="28051" spans="7:17">
      <c r="G28051" s="1"/>
      <c r="Q28051" s="32" t="str">
        <f>IF(I28051="OUTSTANDING",'Data Table Volumes'!$B$1-G28051,"NA")</f>
        <v>NA</v>
      </c>
    </row>
    <row r="28052" spans="7:17">
      <c r="G28052" s="1"/>
      <c r="Q28052" s="32" t="str">
        <f>IF(I28052="OUTSTANDING",'Data Table Volumes'!$B$1-G28052,"NA")</f>
        <v>NA</v>
      </c>
    </row>
    <row r="28053" spans="7:17">
      <c r="G28053" s="1"/>
      <c r="Q28053" s="32" t="str">
        <f>IF(I28053="OUTSTANDING",'Data Table Volumes'!$B$1-G28053,"NA")</f>
        <v>NA</v>
      </c>
    </row>
    <row r="28054" spans="7:17">
      <c r="G28054" s="1"/>
      <c r="Q28054" s="32" t="str">
        <f>IF(I28054="OUTSTANDING",'Data Table Volumes'!$B$1-G28054,"NA")</f>
        <v>NA</v>
      </c>
    </row>
    <row r="28055" spans="7:17">
      <c r="G28055" s="1"/>
      <c r="Q28055" s="32" t="str">
        <f>IF(I28055="OUTSTANDING",'Data Table Volumes'!$B$1-G28055,"NA")</f>
        <v>NA</v>
      </c>
    </row>
    <row r="28056" spans="7:17">
      <c r="G28056" s="1"/>
      <c r="Q28056" s="32" t="str">
        <f>IF(I28056="OUTSTANDING",'Data Table Volumes'!$B$1-G28056,"NA")</f>
        <v>NA</v>
      </c>
    </row>
    <row r="28057" spans="7:17">
      <c r="G28057" s="1"/>
      <c r="Q28057" s="32" t="str">
        <f>IF(I28057="OUTSTANDING",'Data Table Volumes'!$B$1-G28057,"NA")</f>
        <v>NA</v>
      </c>
    </row>
    <row r="28058" spans="7:17">
      <c r="G28058" s="1"/>
      <c r="Q28058" s="32" t="str">
        <f>IF(I28058="OUTSTANDING",'Data Table Volumes'!$B$1-G28058,"NA")</f>
        <v>NA</v>
      </c>
    </row>
    <row r="28059" spans="7:17">
      <c r="G28059" s="1"/>
      <c r="Q28059" s="32" t="str">
        <f>IF(I28059="OUTSTANDING",'Data Table Volumes'!$B$1-G28059,"NA")</f>
        <v>NA</v>
      </c>
    </row>
    <row r="28060" spans="7:17">
      <c r="G28060" s="1"/>
      <c r="Q28060" s="32" t="str">
        <f>IF(I28060="OUTSTANDING",'Data Table Volumes'!$B$1-G28060,"NA")</f>
        <v>NA</v>
      </c>
    </row>
    <row r="28061" spans="7:17">
      <c r="G28061" s="1"/>
      <c r="Q28061" s="32" t="str">
        <f>IF(I28061="OUTSTANDING",'Data Table Volumes'!$B$1-G28061,"NA")</f>
        <v>NA</v>
      </c>
    </row>
    <row r="28062" spans="7:17">
      <c r="G28062" s="1"/>
      <c r="Q28062" s="32" t="str">
        <f>IF(I28062="OUTSTANDING",'Data Table Volumes'!$B$1-G28062,"NA")</f>
        <v>NA</v>
      </c>
    </row>
    <row r="28063" spans="7:17">
      <c r="G28063" s="1"/>
      <c r="Q28063" s="32" t="str">
        <f>IF(I28063="OUTSTANDING",'Data Table Volumes'!$B$1-G28063,"NA")</f>
        <v>NA</v>
      </c>
    </row>
    <row r="28064" spans="7:17">
      <c r="G28064" s="1"/>
      <c r="Q28064" s="32" t="str">
        <f>IF(I28064="OUTSTANDING",'Data Table Volumes'!$B$1-G28064,"NA")</f>
        <v>NA</v>
      </c>
    </row>
    <row r="28065" spans="7:17">
      <c r="G28065" s="1"/>
      <c r="Q28065" s="32" t="str">
        <f>IF(I28065="OUTSTANDING",'Data Table Volumes'!$B$1-G28065,"NA")</f>
        <v>NA</v>
      </c>
    </row>
    <row r="28066" spans="7:17">
      <c r="G28066" s="1"/>
      <c r="Q28066" s="32" t="str">
        <f>IF(I28066="OUTSTANDING",'Data Table Volumes'!$B$1-G28066,"NA")</f>
        <v>NA</v>
      </c>
    </row>
    <row r="28067" spans="7:17">
      <c r="G28067" s="1"/>
      <c r="Q28067" s="32" t="str">
        <f>IF(I28067="OUTSTANDING",'Data Table Volumes'!$B$1-G28067,"NA")</f>
        <v>NA</v>
      </c>
    </row>
    <row r="28068" spans="7:17">
      <c r="G28068" s="1"/>
      <c r="Q28068" s="32" t="str">
        <f>IF(I28068="OUTSTANDING",'Data Table Volumes'!$B$1-G28068,"NA")</f>
        <v>NA</v>
      </c>
    </row>
    <row r="28069" spans="7:17">
      <c r="G28069" s="1"/>
      <c r="Q28069" s="32" t="str">
        <f>IF(I28069="OUTSTANDING",'Data Table Volumes'!$B$1-G28069,"NA")</f>
        <v>NA</v>
      </c>
    </row>
    <row r="28070" spans="7:17">
      <c r="G28070" s="1"/>
      <c r="Q28070" s="32" t="str">
        <f>IF(I28070="OUTSTANDING",'Data Table Volumes'!$B$1-G28070,"NA")</f>
        <v>NA</v>
      </c>
    </row>
    <row r="28071" spans="7:17">
      <c r="G28071" s="1"/>
      <c r="Q28071" s="32" t="str">
        <f>IF(I28071="OUTSTANDING",'Data Table Volumes'!$B$1-G28071,"NA")</f>
        <v>NA</v>
      </c>
    </row>
    <row r="28072" spans="7:17">
      <c r="G28072" s="1"/>
      <c r="Q28072" s="32" t="str">
        <f>IF(I28072="OUTSTANDING",'Data Table Volumes'!$B$1-G28072,"NA")</f>
        <v>NA</v>
      </c>
    </row>
    <row r="28073" spans="7:17">
      <c r="G28073" s="1"/>
      <c r="Q28073" s="32" t="str">
        <f>IF(I28073="OUTSTANDING",'Data Table Volumes'!$B$1-G28073,"NA")</f>
        <v>NA</v>
      </c>
    </row>
    <row r="28074" spans="7:17">
      <c r="G28074" s="1"/>
      <c r="Q28074" s="32" t="str">
        <f>IF(I28074="OUTSTANDING",'Data Table Volumes'!$B$1-G28074,"NA")</f>
        <v>NA</v>
      </c>
    </row>
    <row r="28075" spans="7:17">
      <c r="G28075" s="1"/>
      <c r="Q28075" s="32" t="str">
        <f>IF(I28075="OUTSTANDING",'Data Table Volumes'!$B$1-G28075,"NA")</f>
        <v>NA</v>
      </c>
    </row>
    <row r="28076" spans="7:17">
      <c r="G28076" s="1"/>
      <c r="Q28076" s="32" t="str">
        <f>IF(I28076="OUTSTANDING",'Data Table Volumes'!$B$1-G28076,"NA")</f>
        <v>NA</v>
      </c>
    </row>
    <row r="28077" spans="7:17">
      <c r="G28077" s="1"/>
      <c r="Q28077" s="32" t="str">
        <f>IF(I28077="OUTSTANDING",'Data Table Volumes'!$B$1-G28077,"NA")</f>
        <v>NA</v>
      </c>
    </row>
    <row r="28078" spans="7:17">
      <c r="G28078" s="1"/>
      <c r="Q28078" s="32" t="str">
        <f>IF(I28078="OUTSTANDING",'Data Table Volumes'!$B$1-G28078,"NA")</f>
        <v>NA</v>
      </c>
    </row>
    <row r="28079" spans="7:17">
      <c r="G28079" s="1"/>
      <c r="Q28079" s="32" t="str">
        <f>IF(I28079="OUTSTANDING",'Data Table Volumes'!$B$1-G28079,"NA")</f>
        <v>NA</v>
      </c>
    </row>
    <row r="28080" spans="7:17">
      <c r="G28080" s="1"/>
      <c r="Q28080" s="32" t="str">
        <f>IF(I28080="OUTSTANDING",'Data Table Volumes'!$B$1-G28080,"NA")</f>
        <v>NA</v>
      </c>
    </row>
    <row r="28081" spans="7:17">
      <c r="G28081" s="1"/>
      <c r="Q28081" s="32" t="str">
        <f>IF(I28081="OUTSTANDING",'Data Table Volumes'!$B$1-G28081,"NA")</f>
        <v>NA</v>
      </c>
    </row>
    <row r="28082" spans="7:17">
      <c r="G28082" s="1"/>
      <c r="Q28082" s="32" t="str">
        <f>IF(I28082="OUTSTANDING",'Data Table Volumes'!$B$1-G28082,"NA")</f>
        <v>NA</v>
      </c>
    </row>
    <row r="28083" spans="7:17">
      <c r="G28083" s="1"/>
      <c r="Q28083" s="32" t="str">
        <f>IF(I28083="OUTSTANDING",'Data Table Volumes'!$B$1-G28083,"NA")</f>
        <v>NA</v>
      </c>
    </row>
    <row r="28084" spans="7:17">
      <c r="G28084" s="1"/>
      <c r="Q28084" s="32" t="str">
        <f>IF(I28084="OUTSTANDING",'Data Table Volumes'!$B$1-G28084,"NA")</f>
        <v>NA</v>
      </c>
    </row>
    <row r="28085" spans="7:17">
      <c r="G28085" s="1"/>
      <c r="Q28085" s="32" t="str">
        <f>IF(I28085="OUTSTANDING",'Data Table Volumes'!$B$1-G28085,"NA")</f>
        <v>NA</v>
      </c>
    </row>
    <row r="28086" spans="7:17">
      <c r="G28086" s="1"/>
      <c r="Q28086" s="32" t="str">
        <f>IF(I28086="OUTSTANDING",'Data Table Volumes'!$B$1-G28086,"NA")</f>
        <v>NA</v>
      </c>
    </row>
    <row r="28087" spans="7:17">
      <c r="G28087" s="1"/>
      <c r="Q28087" s="32" t="str">
        <f>IF(I28087="OUTSTANDING",'Data Table Volumes'!$B$1-G28087,"NA")</f>
        <v>NA</v>
      </c>
    </row>
    <row r="28088" spans="7:17">
      <c r="G28088" s="1"/>
      <c r="Q28088" s="32" t="str">
        <f>IF(I28088="OUTSTANDING",'Data Table Volumes'!$B$1-G28088,"NA")</f>
        <v>NA</v>
      </c>
    </row>
    <row r="28089" spans="7:17">
      <c r="G28089" s="1"/>
      <c r="Q28089" s="32" t="str">
        <f>IF(I28089="OUTSTANDING",'Data Table Volumes'!$B$1-G28089,"NA")</f>
        <v>NA</v>
      </c>
    </row>
    <row r="28090" spans="7:17">
      <c r="G28090" s="1"/>
      <c r="Q28090" s="32" t="str">
        <f>IF(I28090="OUTSTANDING",'Data Table Volumes'!$B$1-G28090,"NA")</f>
        <v>NA</v>
      </c>
    </row>
    <row r="28091" spans="7:17">
      <c r="G28091" s="1"/>
      <c r="Q28091" s="32" t="str">
        <f>IF(I28091="OUTSTANDING",'Data Table Volumes'!$B$1-G28091,"NA")</f>
        <v>NA</v>
      </c>
    </row>
    <row r="28092" spans="7:17">
      <c r="G28092" s="1"/>
      <c r="Q28092" s="32" t="str">
        <f>IF(I28092="OUTSTANDING",'Data Table Volumes'!$B$1-G28092,"NA")</f>
        <v>NA</v>
      </c>
    </row>
    <row r="28093" spans="7:17">
      <c r="G28093" s="1"/>
      <c r="Q28093" s="32" t="str">
        <f>IF(I28093="OUTSTANDING",'Data Table Volumes'!$B$1-G28093,"NA")</f>
        <v>NA</v>
      </c>
    </row>
    <row r="28094" spans="7:17">
      <c r="G28094" s="1"/>
      <c r="Q28094" s="32" t="str">
        <f>IF(I28094="OUTSTANDING",'Data Table Volumes'!$B$1-G28094,"NA")</f>
        <v>NA</v>
      </c>
    </row>
    <row r="28095" spans="7:17">
      <c r="G28095" s="1"/>
      <c r="Q28095" s="32" t="str">
        <f>IF(I28095="OUTSTANDING",'Data Table Volumes'!$B$1-G28095,"NA")</f>
        <v>NA</v>
      </c>
    </row>
    <row r="28096" spans="7:17">
      <c r="G28096" s="1"/>
      <c r="Q28096" s="32" t="str">
        <f>IF(I28096="OUTSTANDING",'Data Table Volumes'!$B$1-G28096,"NA")</f>
        <v>NA</v>
      </c>
    </row>
    <row r="28097" spans="7:17">
      <c r="G28097" s="1"/>
      <c r="Q28097" s="32" t="str">
        <f>IF(I28097="OUTSTANDING",'Data Table Volumes'!$B$1-G28097,"NA")</f>
        <v>NA</v>
      </c>
    </row>
    <row r="28098" spans="7:17">
      <c r="G28098" s="1"/>
      <c r="Q28098" s="32" t="str">
        <f>IF(I28098="OUTSTANDING",'Data Table Volumes'!$B$1-G28098,"NA")</f>
        <v>NA</v>
      </c>
    </row>
    <row r="28099" spans="7:17">
      <c r="G28099" s="1"/>
      <c r="Q28099" s="32" t="str">
        <f>IF(I28099="OUTSTANDING",'Data Table Volumes'!$B$1-G28099,"NA")</f>
        <v>NA</v>
      </c>
    </row>
    <row r="28100" spans="7:17">
      <c r="G28100" s="1"/>
      <c r="Q28100" s="32" t="str">
        <f>IF(I28100="OUTSTANDING",'Data Table Volumes'!$B$1-G28100,"NA")</f>
        <v>NA</v>
      </c>
    </row>
    <row r="28101" spans="7:17">
      <c r="G28101" s="1"/>
      <c r="Q28101" s="32" t="str">
        <f>IF(I28101="OUTSTANDING",'Data Table Volumes'!$B$1-G28101,"NA")</f>
        <v>NA</v>
      </c>
    </row>
    <row r="28102" spans="7:17">
      <c r="G28102" s="1"/>
      <c r="Q28102" s="32" t="str">
        <f>IF(I28102="OUTSTANDING",'Data Table Volumes'!$B$1-G28102,"NA")</f>
        <v>NA</v>
      </c>
    </row>
    <row r="28103" spans="7:17">
      <c r="G28103" s="1"/>
      <c r="Q28103" s="32" t="str">
        <f>IF(I28103="OUTSTANDING",'Data Table Volumes'!$B$1-G28103,"NA")</f>
        <v>NA</v>
      </c>
    </row>
    <row r="28104" spans="7:17">
      <c r="G28104" s="1"/>
      <c r="Q28104" s="32" t="str">
        <f>IF(I28104="OUTSTANDING",'Data Table Volumes'!$B$1-G28104,"NA")</f>
        <v>NA</v>
      </c>
    </row>
    <row r="28105" spans="7:17">
      <c r="G28105" s="1"/>
      <c r="Q28105" s="32" t="str">
        <f>IF(I28105="OUTSTANDING",'Data Table Volumes'!$B$1-G28105,"NA")</f>
        <v>NA</v>
      </c>
    </row>
    <row r="28106" spans="7:17">
      <c r="G28106" s="1"/>
      <c r="Q28106" s="32" t="str">
        <f>IF(I28106="OUTSTANDING",'Data Table Volumes'!$B$1-G28106,"NA")</f>
        <v>NA</v>
      </c>
    </row>
    <row r="28107" spans="7:17">
      <c r="G28107" s="1"/>
      <c r="Q28107" s="32" t="str">
        <f>IF(I28107="OUTSTANDING",'Data Table Volumes'!$B$1-G28107,"NA")</f>
        <v>NA</v>
      </c>
    </row>
    <row r="28108" spans="7:17">
      <c r="G28108" s="1"/>
      <c r="Q28108" s="32" t="str">
        <f>IF(I28108="OUTSTANDING",'Data Table Volumes'!$B$1-G28108,"NA")</f>
        <v>NA</v>
      </c>
    </row>
    <row r="28109" spans="7:17">
      <c r="G28109" s="1"/>
      <c r="Q28109" s="32" t="str">
        <f>IF(I28109="OUTSTANDING",'Data Table Volumes'!$B$1-G28109,"NA")</f>
        <v>NA</v>
      </c>
    </row>
    <row r="28110" spans="7:17">
      <c r="G28110" s="1"/>
      <c r="Q28110" s="32" t="str">
        <f>IF(I28110="OUTSTANDING",'Data Table Volumes'!$B$1-G28110,"NA")</f>
        <v>NA</v>
      </c>
    </row>
    <row r="28111" spans="7:17">
      <c r="G28111" s="1"/>
      <c r="Q28111" s="32" t="str">
        <f>IF(I28111="OUTSTANDING",'Data Table Volumes'!$B$1-G28111,"NA")</f>
        <v>NA</v>
      </c>
    </row>
    <row r="28112" spans="7:17">
      <c r="G28112" s="1"/>
      <c r="Q28112" s="32" t="str">
        <f>IF(I28112="OUTSTANDING",'Data Table Volumes'!$B$1-G28112,"NA")</f>
        <v>NA</v>
      </c>
    </row>
    <row r="28113" spans="7:17">
      <c r="G28113" s="1"/>
      <c r="Q28113" s="32" t="str">
        <f>IF(I28113="OUTSTANDING",'Data Table Volumes'!$B$1-G28113,"NA")</f>
        <v>NA</v>
      </c>
    </row>
    <row r="28114" spans="7:17">
      <c r="G28114" s="1"/>
      <c r="Q28114" s="32" t="str">
        <f>IF(I28114="OUTSTANDING",'Data Table Volumes'!$B$1-G28114,"NA")</f>
        <v>NA</v>
      </c>
    </row>
    <row r="28115" spans="7:17">
      <c r="G28115" s="1"/>
      <c r="Q28115" s="32" t="str">
        <f>IF(I28115="OUTSTANDING",'Data Table Volumes'!$B$1-G28115,"NA")</f>
        <v>NA</v>
      </c>
    </row>
    <row r="28116" spans="7:17">
      <c r="G28116" s="1"/>
      <c r="Q28116" s="32" t="str">
        <f>IF(I28116="OUTSTANDING",'Data Table Volumes'!$B$1-G28116,"NA")</f>
        <v>NA</v>
      </c>
    </row>
    <row r="28117" spans="7:17">
      <c r="G28117" s="1"/>
      <c r="Q28117" s="32" t="str">
        <f>IF(I28117="OUTSTANDING",'Data Table Volumes'!$B$1-G28117,"NA")</f>
        <v>NA</v>
      </c>
    </row>
    <row r="28118" spans="7:17">
      <c r="G28118" s="1"/>
      <c r="Q28118" s="32" t="str">
        <f>IF(I28118="OUTSTANDING",'Data Table Volumes'!$B$1-G28118,"NA")</f>
        <v>NA</v>
      </c>
    </row>
    <row r="28119" spans="7:17">
      <c r="G28119" s="1"/>
      <c r="Q28119" s="32" t="str">
        <f>IF(I28119="OUTSTANDING",'Data Table Volumes'!$B$1-G28119,"NA")</f>
        <v>NA</v>
      </c>
    </row>
    <row r="28120" spans="7:17">
      <c r="G28120" s="1"/>
      <c r="Q28120" s="32" t="str">
        <f>IF(I28120="OUTSTANDING",'Data Table Volumes'!$B$1-G28120,"NA")</f>
        <v>NA</v>
      </c>
    </row>
    <row r="28121" spans="7:17">
      <c r="G28121" s="1"/>
      <c r="Q28121" s="32" t="str">
        <f>IF(I28121="OUTSTANDING",'Data Table Volumes'!$B$1-G28121,"NA")</f>
        <v>NA</v>
      </c>
    </row>
    <row r="28122" spans="7:17">
      <c r="G28122" s="1"/>
      <c r="Q28122" s="32" t="str">
        <f>IF(I28122="OUTSTANDING",'Data Table Volumes'!$B$1-G28122,"NA")</f>
        <v>NA</v>
      </c>
    </row>
    <row r="28123" spans="7:17">
      <c r="G28123" s="1"/>
      <c r="Q28123" s="32" t="str">
        <f>IF(I28123="OUTSTANDING",'Data Table Volumes'!$B$1-G28123,"NA")</f>
        <v>NA</v>
      </c>
    </row>
    <row r="28124" spans="7:17">
      <c r="G28124" s="1"/>
      <c r="Q28124" s="32" t="str">
        <f>IF(I28124="OUTSTANDING",'Data Table Volumes'!$B$1-G28124,"NA")</f>
        <v>NA</v>
      </c>
    </row>
    <row r="28125" spans="7:17">
      <c r="G28125" s="1"/>
      <c r="Q28125" s="32" t="str">
        <f>IF(I28125="OUTSTANDING",'Data Table Volumes'!$B$1-G28125,"NA")</f>
        <v>NA</v>
      </c>
    </row>
    <row r="28126" spans="7:17">
      <c r="G28126" s="1"/>
      <c r="Q28126" s="32" t="str">
        <f>IF(I28126="OUTSTANDING",'Data Table Volumes'!$B$1-G28126,"NA")</f>
        <v>NA</v>
      </c>
    </row>
    <row r="28127" spans="7:17">
      <c r="G28127" s="1"/>
      <c r="Q28127" s="32" t="str">
        <f>IF(I28127="OUTSTANDING",'Data Table Volumes'!$B$1-G28127,"NA")</f>
        <v>NA</v>
      </c>
    </row>
    <row r="28128" spans="7:17">
      <c r="G28128" s="1"/>
      <c r="Q28128" s="32" t="str">
        <f>IF(I28128="OUTSTANDING",'Data Table Volumes'!$B$1-G28128,"NA")</f>
        <v>NA</v>
      </c>
    </row>
    <row r="28129" spans="7:17">
      <c r="G28129" s="1"/>
      <c r="Q28129" s="32" t="str">
        <f>IF(I28129="OUTSTANDING",'Data Table Volumes'!$B$1-G28129,"NA")</f>
        <v>NA</v>
      </c>
    </row>
    <row r="28130" spans="7:17">
      <c r="G28130" s="1"/>
      <c r="Q28130" s="32" t="str">
        <f>IF(I28130="OUTSTANDING",'Data Table Volumes'!$B$1-G28130,"NA")</f>
        <v>NA</v>
      </c>
    </row>
    <row r="28131" spans="7:17">
      <c r="G28131" s="1"/>
      <c r="Q28131" s="32" t="str">
        <f>IF(I28131="OUTSTANDING",'Data Table Volumes'!$B$1-G28131,"NA")</f>
        <v>NA</v>
      </c>
    </row>
    <row r="28132" spans="7:17">
      <c r="G28132" s="1"/>
      <c r="Q28132" s="32" t="str">
        <f>IF(I28132="OUTSTANDING",'Data Table Volumes'!$B$1-G28132,"NA")</f>
        <v>NA</v>
      </c>
    </row>
    <row r="28133" spans="7:17">
      <c r="G28133" s="1"/>
      <c r="Q28133" s="32" t="str">
        <f>IF(I28133="OUTSTANDING",'Data Table Volumes'!$B$1-G28133,"NA")</f>
        <v>NA</v>
      </c>
    </row>
    <row r="28134" spans="7:17">
      <c r="G28134" s="1"/>
      <c r="Q28134" s="32" t="str">
        <f>IF(I28134="OUTSTANDING",'Data Table Volumes'!$B$1-G28134,"NA")</f>
        <v>NA</v>
      </c>
    </row>
    <row r="28135" spans="7:17">
      <c r="G28135" s="1"/>
      <c r="Q28135" s="32" t="str">
        <f>IF(I28135="OUTSTANDING",'Data Table Volumes'!$B$1-G28135,"NA")</f>
        <v>NA</v>
      </c>
    </row>
    <row r="28136" spans="7:17">
      <c r="G28136" s="1"/>
      <c r="Q28136" s="32" t="str">
        <f>IF(I28136="OUTSTANDING",'Data Table Volumes'!$B$1-G28136,"NA")</f>
        <v>NA</v>
      </c>
    </row>
    <row r="28137" spans="7:17">
      <c r="G28137" s="1"/>
      <c r="Q28137" s="32" t="str">
        <f>IF(I28137="OUTSTANDING",'Data Table Volumes'!$B$1-G28137,"NA")</f>
        <v>NA</v>
      </c>
    </row>
    <row r="28138" spans="7:17">
      <c r="G28138" s="1"/>
      <c r="Q28138" s="32" t="str">
        <f>IF(I28138="OUTSTANDING",'Data Table Volumes'!$B$1-G28138,"NA")</f>
        <v>NA</v>
      </c>
    </row>
    <row r="28139" spans="7:17">
      <c r="G28139" s="1"/>
      <c r="Q28139" s="32" t="str">
        <f>IF(I28139="OUTSTANDING",'Data Table Volumes'!$B$1-G28139,"NA")</f>
        <v>NA</v>
      </c>
    </row>
    <row r="28140" spans="7:17">
      <c r="G28140" s="1"/>
      <c r="Q28140" s="32" t="str">
        <f>IF(I28140="OUTSTANDING",'Data Table Volumes'!$B$1-G28140,"NA")</f>
        <v>NA</v>
      </c>
    </row>
    <row r="28141" spans="7:17">
      <c r="G28141" s="1"/>
      <c r="Q28141" s="32" t="str">
        <f>IF(I28141="OUTSTANDING",'Data Table Volumes'!$B$1-G28141,"NA")</f>
        <v>NA</v>
      </c>
    </row>
    <row r="28142" spans="7:17">
      <c r="G28142" s="1"/>
      <c r="Q28142" s="32" t="str">
        <f>IF(I28142="OUTSTANDING",'Data Table Volumes'!$B$1-G28142,"NA")</f>
        <v>NA</v>
      </c>
    </row>
    <row r="28143" spans="7:17">
      <c r="G28143" s="1"/>
      <c r="Q28143" s="32" t="str">
        <f>IF(I28143="OUTSTANDING",'Data Table Volumes'!$B$1-G28143,"NA")</f>
        <v>NA</v>
      </c>
    </row>
    <row r="28144" spans="7:17">
      <c r="G28144" s="1"/>
      <c r="Q28144" s="32" t="str">
        <f>IF(I28144="OUTSTANDING",'Data Table Volumes'!$B$1-G28144,"NA")</f>
        <v>NA</v>
      </c>
    </row>
    <row r="28145" spans="7:17">
      <c r="G28145" s="1"/>
      <c r="Q28145" s="32" t="str">
        <f>IF(I28145="OUTSTANDING",'Data Table Volumes'!$B$1-G28145,"NA")</f>
        <v>NA</v>
      </c>
    </row>
    <row r="28146" spans="7:17">
      <c r="G28146" s="1"/>
      <c r="Q28146" s="32" t="str">
        <f>IF(I28146="OUTSTANDING",'Data Table Volumes'!$B$1-G28146,"NA")</f>
        <v>NA</v>
      </c>
    </row>
    <row r="28147" spans="7:17">
      <c r="G28147" s="1"/>
      <c r="Q28147" s="32" t="str">
        <f>IF(I28147="OUTSTANDING",'Data Table Volumes'!$B$1-G28147,"NA")</f>
        <v>NA</v>
      </c>
    </row>
    <row r="28148" spans="7:17">
      <c r="G28148" s="1"/>
      <c r="Q28148" s="32" t="str">
        <f>IF(I28148="OUTSTANDING",'Data Table Volumes'!$B$1-G28148,"NA")</f>
        <v>NA</v>
      </c>
    </row>
    <row r="28149" spans="7:17">
      <c r="G28149" s="1"/>
      <c r="Q28149" s="32" t="str">
        <f>IF(I28149="OUTSTANDING",'Data Table Volumes'!$B$1-G28149,"NA")</f>
        <v>NA</v>
      </c>
    </row>
    <row r="28150" spans="7:17">
      <c r="G28150" s="1"/>
      <c r="Q28150" s="32" t="str">
        <f>IF(I28150="OUTSTANDING",'Data Table Volumes'!$B$1-G28150,"NA")</f>
        <v>NA</v>
      </c>
    </row>
    <row r="28151" spans="7:17">
      <c r="G28151" s="1"/>
      <c r="Q28151" s="32" t="str">
        <f>IF(I28151="OUTSTANDING",'Data Table Volumes'!$B$1-G28151,"NA")</f>
        <v>NA</v>
      </c>
    </row>
    <row r="28152" spans="7:17">
      <c r="G28152" s="1"/>
      <c r="Q28152" s="32" t="str">
        <f>IF(I28152="OUTSTANDING",'Data Table Volumes'!$B$1-G28152,"NA")</f>
        <v>NA</v>
      </c>
    </row>
    <row r="28153" spans="7:17">
      <c r="G28153" s="1"/>
      <c r="Q28153" s="32" t="str">
        <f>IF(I28153="OUTSTANDING",'Data Table Volumes'!$B$1-G28153,"NA")</f>
        <v>NA</v>
      </c>
    </row>
    <row r="28154" spans="7:17">
      <c r="G28154" s="1"/>
      <c r="Q28154" s="32" t="str">
        <f>IF(I28154="OUTSTANDING",'Data Table Volumes'!$B$1-G28154,"NA")</f>
        <v>NA</v>
      </c>
    </row>
    <row r="28155" spans="7:17">
      <c r="G28155" s="1"/>
      <c r="Q28155" s="32" t="str">
        <f>IF(I28155="OUTSTANDING",'Data Table Volumes'!$B$1-G28155,"NA")</f>
        <v>NA</v>
      </c>
    </row>
    <row r="28156" spans="7:17">
      <c r="G28156" s="1"/>
      <c r="Q28156" s="32" t="str">
        <f>IF(I28156="OUTSTANDING",'Data Table Volumes'!$B$1-G28156,"NA")</f>
        <v>NA</v>
      </c>
    </row>
    <row r="28157" spans="7:17">
      <c r="G28157" s="1"/>
      <c r="Q28157" s="32" t="str">
        <f>IF(I28157="OUTSTANDING",'Data Table Volumes'!$B$1-G28157,"NA")</f>
        <v>NA</v>
      </c>
    </row>
    <row r="28158" spans="7:17">
      <c r="G28158" s="1"/>
      <c r="Q28158" s="32" t="str">
        <f>IF(I28158="OUTSTANDING",'Data Table Volumes'!$B$1-G28158,"NA")</f>
        <v>NA</v>
      </c>
    </row>
    <row r="28159" spans="7:17">
      <c r="G28159" s="1"/>
      <c r="Q28159" s="32" t="str">
        <f>IF(I28159="OUTSTANDING",'Data Table Volumes'!$B$1-G28159,"NA")</f>
        <v>NA</v>
      </c>
    </row>
    <row r="28160" spans="7:17">
      <c r="G28160" s="1"/>
      <c r="Q28160" s="32" t="str">
        <f>IF(I28160="OUTSTANDING",'Data Table Volumes'!$B$1-G28160,"NA")</f>
        <v>NA</v>
      </c>
    </row>
    <row r="28161" spans="7:17">
      <c r="G28161" s="1"/>
      <c r="Q28161" s="32" t="str">
        <f>IF(I28161="OUTSTANDING",'Data Table Volumes'!$B$1-G28161,"NA")</f>
        <v>NA</v>
      </c>
    </row>
    <row r="28162" spans="7:17">
      <c r="G28162" s="1"/>
      <c r="Q28162" s="32" t="str">
        <f>IF(I28162="OUTSTANDING",'Data Table Volumes'!$B$1-G28162,"NA")</f>
        <v>NA</v>
      </c>
    </row>
    <row r="28163" spans="7:17">
      <c r="G28163" s="1"/>
      <c r="Q28163" s="32" t="str">
        <f>IF(I28163="OUTSTANDING",'Data Table Volumes'!$B$1-G28163,"NA")</f>
        <v>NA</v>
      </c>
    </row>
    <row r="28164" spans="7:17">
      <c r="G28164" s="1"/>
      <c r="Q28164" s="32" t="str">
        <f>IF(I28164="OUTSTANDING",'Data Table Volumes'!$B$1-G28164,"NA")</f>
        <v>NA</v>
      </c>
    </row>
    <row r="28165" spans="7:17">
      <c r="G28165" s="1"/>
      <c r="Q28165" s="32" t="str">
        <f>IF(I28165="OUTSTANDING",'Data Table Volumes'!$B$1-G28165,"NA")</f>
        <v>NA</v>
      </c>
    </row>
    <row r="28166" spans="7:17">
      <c r="G28166" s="1"/>
      <c r="Q28166" s="32" t="str">
        <f>IF(I28166="OUTSTANDING",'Data Table Volumes'!$B$1-G28166,"NA")</f>
        <v>NA</v>
      </c>
    </row>
    <row r="28167" spans="7:17">
      <c r="G28167" s="1"/>
      <c r="Q28167" s="32" t="str">
        <f>IF(I28167="OUTSTANDING",'Data Table Volumes'!$B$1-G28167,"NA")</f>
        <v>NA</v>
      </c>
    </row>
    <row r="28168" spans="7:17">
      <c r="G28168" s="1"/>
      <c r="Q28168" s="32" t="str">
        <f>IF(I28168="OUTSTANDING",'Data Table Volumes'!$B$1-G28168,"NA")</f>
        <v>NA</v>
      </c>
    </row>
    <row r="28169" spans="7:17">
      <c r="G28169" s="1"/>
      <c r="Q28169" s="32" t="str">
        <f>IF(I28169="OUTSTANDING",'Data Table Volumes'!$B$1-G28169,"NA")</f>
        <v>NA</v>
      </c>
    </row>
    <row r="28170" spans="7:17">
      <c r="G28170" s="1"/>
      <c r="Q28170" s="32" t="str">
        <f>IF(I28170="OUTSTANDING",'Data Table Volumes'!$B$1-G28170,"NA")</f>
        <v>NA</v>
      </c>
    </row>
    <row r="28171" spans="7:17">
      <c r="G28171" s="1"/>
      <c r="Q28171" s="32" t="str">
        <f>IF(I28171="OUTSTANDING",'Data Table Volumes'!$B$1-G28171,"NA")</f>
        <v>NA</v>
      </c>
    </row>
    <row r="28172" spans="7:17">
      <c r="G28172" s="1"/>
      <c r="Q28172" s="32" t="str">
        <f>IF(I28172="OUTSTANDING",'Data Table Volumes'!$B$1-G28172,"NA")</f>
        <v>NA</v>
      </c>
    </row>
    <row r="28173" spans="7:17">
      <c r="G28173" s="1"/>
      <c r="Q28173" s="32" t="str">
        <f>IF(I28173="OUTSTANDING",'Data Table Volumes'!$B$1-G28173,"NA")</f>
        <v>NA</v>
      </c>
    </row>
    <row r="28174" spans="7:17">
      <c r="G28174" s="1"/>
      <c r="Q28174" s="32" t="str">
        <f>IF(I28174="OUTSTANDING",'Data Table Volumes'!$B$1-G28174,"NA")</f>
        <v>NA</v>
      </c>
    </row>
    <row r="28175" spans="7:17">
      <c r="G28175" s="1"/>
      <c r="Q28175" s="32" t="str">
        <f>IF(I28175="OUTSTANDING",'Data Table Volumes'!$B$1-G28175,"NA")</f>
        <v>NA</v>
      </c>
    </row>
    <row r="28176" spans="7:17">
      <c r="G28176" s="1"/>
      <c r="Q28176" s="32" t="str">
        <f>IF(I28176="OUTSTANDING",'Data Table Volumes'!$B$1-G28176,"NA")</f>
        <v>NA</v>
      </c>
    </row>
    <row r="28177" spans="7:17">
      <c r="G28177" s="1"/>
      <c r="Q28177" s="32" t="str">
        <f>IF(I28177="OUTSTANDING",'Data Table Volumes'!$B$1-G28177,"NA")</f>
        <v>NA</v>
      </c>
    </row>
    <row r="28178" spans="7:17">
      <c r="G28178" s="1"/>
      <c r="Q28178" s="32" t="str">
        <f>IF(I28178="OUTSTANDING",'Data Table Volumes'!$B$1-G28178,"NA")</f>
        <v>NA</v>
      </c>
    </row>
    <row r="28179" spans="7:17">
      <c r="G28179" s="1"/>
      <c r="Q28179" s="32" t="str">
        <f>IF(I28179="OUTSTANDING",'Data Table Volumes'!$B$1-G28179,"NA")</f>
        <v>NA</v>
      </c>
    </row>
    <row r="28180" spans="7:17">
      <c r="G28180" s="1"/>
      <c r="Q28180" s="32" t="str">
        <f>IF(I28180="OUTSTANDING",'Data Table Volumes'!$B$1-G28180,"NA")</f>
        <v>NA</v>
      </c>
    </row>
    <row r="28181" spans="7:17">
      <c r="G28181" s="1"/>
      <c r="Q28181" s="32" t="str">
        <f>IF(I28181="OUTSTANDING",'Data Table Volumes'!$B$1-G28181,"NA")</f>
        <v>NA</v>
      </c>
    </row>
    <row r="28182" spans="7:17">
      <c r="G28182" s="1"/>
      <c r="Q28182" s="32" t="str">
        <f>IF(I28182="OUTSTANDING",'Data Table Volumes'!$B$1-G28182,"NA")</f>
        <v>NA</v>
      </c>
    </row>
    <row r="28183" spans="7:17">
      <c r="G28183" s="1"/>
      <c r="Q28183" s="32" t="str">
        <f>IF(I28183="OUTSTANDING",'Data Table Volumes'!$B$1-G28183,"NA")</f>
        <v>NA</v>
      </c>
    </row>
    <row r="28184" spans="7:17">
      <c r="G28184" s="1"/>
      <c r="Q28184" s="32" t="str">
        <f>IF(I28184="OUTSTANDING",'Data Table Volumes'!$B$1-G28184,"NA")</f>
        <v>NA</v>
      </c>
    </row>
    <row r="28185" spans="7:17">
      <c r="G28185" s="1"/>
      <c r="Q28185" s="32" t="str">
        <f>IF(I28185="OUTSTANDING",'Data Table Volumes'!$B$1-G28185,"NA")</f>
        <v>NA</v>
      </c>
    </row>
    <row r="28186" spans="7:17">
      <c r="G28186" s="1"/>
      <c r="Q28186" s="32" t="str">
        <f>IF(I28186="OUTSTANDING",'Data Table Volumes'!$B$1-G28186,"NA")</f>
        <v>NA</v>
      </c>
    </row>
    <row r="28187" spans="7:17">
      <c r="G28187" s="1"/>
      <c r="Q28187" s="32" t="str">
        <f>IF(I28187="OUTSTANDING",'Data Table Volumes'!$B$1-G28187,"NA")</f>
        <v>NA</v>
      </c>
    </row>
    <row r="28188" spans="7:17">
      <c r="G28188" s="1"/>
      <c r="Q28188" s="32" t="str">
        <f>IF(I28188="OUTSTANDING",'Data Table Volumes'!$B$1-G28188,"NA")</f>
        <v>NA</v>
      </c>
    </row>
    <row r="28189" spans="7:17">
      <c r="G28189" s="1"/>
      <c r="Q28189" s="32" t="str">
        <f>IF(I28189="OUTSTANDING",'Data Table Volumes'!$B$1-G28189,"NA")</f>
        <v>NA</v>
      </c>
    </row>
    <row r="28190" spans="7:17">
      <c r="G28190" s="1"/>
      <c r="Q28190" s="32" t="str">
        <f>IF(I28190="OUTSTANDING",'Data Table Volumes'!$B$1-G28190,"NA")</f>
        <v>NA</v>
      </c>
    </row>
    <row r="28191" spans="7:17">
      <c r="G28191" s="1"/>
      <c r="Q28191" s="32" t="str">
        <f>IF(I28191="OUTSTANDING",'Data Table Volumes'!$B$1-G28191,"NA")</f>
        <v>NA</v>
      </c>
    </row>
    <row r="28192" spans="7:17">
      <c r="G28192" s="1"/>
      <c r="Q28192" s="32" t="str">
        <f>IF(I28192="OUTSTANDING",'Data Table Volumes'!$B$1-G28192,"NA")</f>
        <v>NA</v>
      </c>
    </row>
    <row r="28193" spans="7:17">
      <c r="G28193" s="1"/>
      <c r="Q28193" s="32" t="str">
        <f>IF(I28193="OUTSTANDING",'Data Table Volumes'!$B$1-G28193,"NA")</f>
        <v>NA</v>
      </c>
    </row>
    <row r="28194" spans="7:17">
      <c r="G28194" s="1"/>
      <c r="Q28194" s="32" t="str">
        <f>IF(I28194="OUTSTANDING",'Data Table Volumes'!$B$1-G28194,"NA")</f>
        <v>NA</v>
      </c>
    </row>
    <row r="28195" spans="7:17">
      <c r="G28195" s="1"/>
      <c r="Q28195" s="32" t="str">
        <f>IF(I28195="OUTSTANDING",'Data Table Volumes'!$B$1-G28195,"NA")</f>
        <v>NA</v>
      </c>
    </row>
    <row r="28196" spans="7:17">
      <c r="G28196" s="1"/>
      <c r="Q28196" s="32" t="str">
        <f>IF(I28196="OUTSTANDING",'Data Table Volumes'!$B$1-G28196,"NA")</f>
        <v>NA</v>
      </c>
    </row>
    <row r="28197" spans="7:17">
      <c r="G28197" s="1"/>
      <c r="Q28197" s="32" t="str">
        <f>IF(I28197="OUTSTANDING",'Data Table Volumes'!$B$1-G28197,"NA")</f>
        <v>NA</v>
      </c>
    </row>
    <row r="28198" spans="7:17">
      <c r="G28198" s="1"/>
      <c r="Q28198" s="32" t="str">
        <f>IF(I28198="OUTSTANDING",'Data Table Volumes'!$B$1-G28198,"NA")</f>
        <v>NA</v>
      </c>
    </row>
    <row r="28199" spans="7:17">
      <c r="G28199" s="1"/>
      <c r="Q28199" s="32" t="str">
        <f>IF(I28199="OUTSTANDING",'Data Table Volumes'!$B$1-G28199,"NA")</f>
        <v>NA</v>
      </c>
    </row>
    <row r="28200" spans="7:17">
      <c r="G28200" s="1"/>
      <c r="Q28200" s="32" t="str">
        <f>IF(I28200="OUTSTANDING",'Data Table Volumes'!$B$1-G28200,"NA")</f>
        <v>NA</v>
      </c>
    </row>
    <row r="28201" spans="7:17">
      <c r="G28201" s="1"/>
      <c r="Q28201" s="32" t="str">
        <f>IF(I28201="OUTSTANDING",'Data Table Volumes'!$B$1-G28201,"NA")</f>
        <v>NA</v>
      </c>
    </row>
    <row r="28202" spans="7:17">
      <c r="G28202" s="1"/>
      <c r="Q28202" s="32" t="str">
        <f>IF(I28202="OUTSTANDING",'Data Table Volumes'!$B$1-G28202,"NA")</f>
        <v>NA</v>
      </c>
    </row>
    <row r="28203" spans="7:17">
      <c r="G28203" s="1"/>
      <c r="Q28203" s="32" t="str">
        <f>IF(I28203="OUTSTANDING",'Data Table Volumes'!$B$1-G28203,"NA")</f>
        <v>NA</v>
      </c>
    </row>
    <row r="28204" spans="7:17">
      <c r="G28204" s="1"/>
      <c r="Q28204" s="32" t="str">
        <f>IF(I28204="OUTSTANDING",'Data Table Volumes'!$B$1-G28204,"NA")</f>
        <v>NA</v>
      </c>
    </row>
    <row r="28205" spans="7:17">
      <c r="G28205" s="1"/>
      <c r="Q28205" s="32" t="str">
        <f>IF(I28205="OUTSTANDING",'Data Table Volumes'!$B$1-G28205,"NA")</f>
        <v>NA</v>
      </c>
    </row>
    <row r="28206" spans="7:17">
      <c r="G28206" s="1"/>
      <c r="Q28206" s="32" t="str">
        <f>IF(I28206="OUTSTANDING",'Data Table Volumes'!$B$1-G28206,"NA")</f>
        <v>NA</v>
      </c>
    </row>
    <row r="28207" spans="7:17">
      <c r="G28207" s="1"/>
      <c r="Q28207" s="32" t="str">
        <f>IF(I28207="OUTSTANDING",'Data Table Volumes'!$B$1-G28207,"NA")</f>
        <v>NA</v>
      </c>
    </row>
    <row r="28208" spans="7:17">
      <c r="G28208" s="1"/>
      <c r="Q28208" s="32" t="str">
        <f>IF(I28208="OUTSTANDING",'Data Table Volumes'!$B$1-G28208,"NA")</f>
        <v>NA</v>
      </c>
    </row>
    <row r="28209" spans="7:17">
      <c r="G28209" s="1"/>
      <c r="Q28209" s="32" t="str">
        <f>IF(I28209="OUTSTANDING",'Data Table Volumes'!$B$1-G28209,"NA")</f>
        <v>NA</v>
      </c>
    </row>
    <row r="28210" spans="7:17">
      <c r="G28210" s="1"/>
      <c r="Q28210" s="32" t="str">
        <f>IF(I28210="OUTSTANDING",'Data Table Volumes'!$B$1-G28210,"NA")</f>
        <v>NA</v>
      </c>
    </row>
    <row r="28211" spans="7:17">
      <c r="G28211" s="1"/>
      <c r="Q28211" s="32" t="str">
        <f>IF(I28211="OUTSTANDING",'Data Table Volumes'!$B$1-G28211,"NA")</f>
        <v>NA</v>
      </c>
    </row>
    <row r="28212" spans="7:17">
      <c r="G28212" s="1"/>
      <c r="Q28212" s="32" t="str">
        <f>IF(I28212="OUTSTANDING",'Data Table Volumes'!$B$1-G28212,"NA")</f>
        <v>NA</v>
      </c>
    </row>
    <row r="28213" spans="7:17">
      <c r="G28213" s="1"/>
      <c r="Q28213" s="32" t="str">
        <f>IF(I28213="OUTSTANDING",'Data Table Volumes'!$B$1-G28213,"NA")</f>
        <v>NA</v>
      </c>
    </row>
    <row r="28214" spans="7:17">
      <c r="G28214" s="1"/>
      <c r="Q28214" s="32" t="str">
        <f>IF(I28214="OUTSTANDING",'Data Table Volumes'!$B$1-G28214,"NA")</f>
        <v>NA</v>
      </c>
    </row>
    <row r="28215" spans="7:17">
      <c r="G28215" s="1"/>
      <c r="Q28215" s="32" t="str">
        <f>IF(I28215="OUTSTANDING",'Data Table Volumes'!$B$1-G28215,"NA")</f>
        <v>NA</v>
      </c>
    </row>
    <row r="28216" spans="7:17">
      <c r="G28216" s="1"/>
      <c r="Q28216" s="32" t="str">
        <f>IF(I28216="OUTSTANDING",'Data Table Volumes'!$B$1-G28216,"NA")</f>
        <v>NA</v>
      </c>
    </row>
    <row r="28217" spans="7:17">
      <c r="G28217" s="1"/>
      <c r="Q28217" s="32" t="str">
        <f>IF(I28217="OUTSTANDING",'Data Table Volumes'!$B$1-G28217,"NA")</f>
        <v>NA</v>
      </c>
    </row>
    <row r="28218" spans="7:17">
      <c r="G28218" s="1"/>
      <c r="Q28218" s="32" t="str">
        <f>IF(I28218="OUTSTANDING",'Data Table Volumes'!$B$1-G28218,"NA")</f>
        <v>NA</v>
      </c>
    </row>
    <row r="28219" spans="7:17">
      <c r="G28219" s="1"/>
      <c r="Q28219" s="32" t="str">
        <f>IF(I28219="OUTSTANDING",'Data Table Volumes'!$B$1-G28219,"NA")</f>
        <v>NA</v>
      </c>
    </row>
    <row r="28220" spans="7:17">
      <c r="G28220" s="1"/>
      <c r="Q28220" s="32" t="str">
        <f>IF(I28220="OUTSTANDING",'Data Table Volumes'!$B$1-G28220,"NA")</f>
        <v>NA</v>
      </c>
    </row>
    <row r="28221" spans="7:17">
      <c r="G28221" s="1"/>
      <c r="Q28221" s="32" t="str">
        <f>IF(I28221="OUTSTANDING",'Data Table Volumes'!$B$1-G28221,"NA")</f>
        <v>NA</v>
      </c>
    </row>
    <row r="28222" spans="7:17">
      <c r="G28222" s="1"/>
      <c r="Q28222" s="32" t="str">
        <f>IF(I28222="OUTSTANDING",'Data Table Volumes'!$B$1-G28222,"NA")</f>
        <v>NA</v>
      </c>
    </row>
    <row r="28223" spans="7:17">
      <c r="G28223" s="1"/>
      <c r="Q28223" s="32" t="str">
        <f>IF(I28223="OUTSTANDING",'Data Table Volumes'!$B$1-G28223,"NA")</f>
        <v>NA</v>
      </c>
    </row>
    <row r="28224" spans="7:17">
      <c r="G28224" s="1"/>
      <c r="Q28224" s="32" t="str">
        <f>IF(I28224="OUTSTANDING",'Data Table Volumes'!$B$1-G28224,"NA")</f>
        <v>NA</v>
      </c>
    </row>
    <row r="28225" spans="7:17">
      <c r="G28225" s="1"/>
      <c r="Q28225" s="32" t="str">
        <f>IF(I28225="OUTSTANDING",'Data Table Volumes'!$B$1-G28225,"NA")</f>
        <v>NA</v>
      </c>
    </row>
    <row r="28226" spans="7:17">
      <c r="G28226" s="1"/>
      <c r="Q28226" s="32" t="str">
        <f>IF(I28226="OUTSTANDING",'Data Table Volumes'!$B$1-G28226,"NA")</f>
        <v>NA</v>
      </c>
    </row>
    <row r="28227" spans="7:17">
      <c r="G28227" s="1"/>
      <c r="Q28227" s="32" t="str">
        <f>IF(I28227="OUTSTANDING",'Data Table Volumes'!$B$1-G28227,"NA")</f>
        <v>NA</v>
      </c>
    </row>
    <row r="28228" spans="7:17">
      <c r="G28228" s="1"/>
      <c r="Q28228" s="32" t="str">
        <f>IF(I28228="OUTSTANDING",'Data Table Volumes'!$B$1-G28228,"NA")</f>
        <v>NA</v>
      </c>
    </row>
    <row r="28229" spans="7:17">
      <c r="G28229" s="1"/>
      <c r="Q28229" s="32" t="str">
        <f>IF(I28229="OUTSTANDING",'Data Table Volumes'!$B$1-G28229,"NA")</f>
        <v>NA</v>
      </c>
    </row>
    <row r="28230" spans="7:17">
      <c r="G28230" s="1"/>
      <c r="Q28230" s="32" t="str">
        <f>IF(I28230="OUTSTANDING",'Data Table Volumes'!$B$1-G28230,"NA")</f>
        <v>NA</v>
      </c>
    </row>
    <row r="28231" spans="7:17">
      <c r="G28231" s="1"/>
      <c r="Q28231" s="32" t="str">
        <f>IF(I28231="OUTSTANDING",'Data Table Volumes'!$B$1-G28231,"NA")</f>
        <v>NA</v>
      </c>
    </row>
    <row r="28232" spans="7:17">
      <c r="G28232" s="1"/>
      <c r="Q28232" s="32" t="str">
        <f>IF(I28232="OUTSTANDING",'Data Table Volumes'!$B$1-G28232,"NA")</f>
        <v>NA</v>
      </c>
    </row>
    <row r="28233" spans="7:17">
      <c r="G28233" s="1"/>
      <c r="Q28233" s="32" t="str">
        <f>IF(I28233="OUTSTANDING",'Data Table Volumes'!$B$1-G28233,"NA")</f>
        <v>NA</v>
      </c>
    </row>
    <row r="28234" spans="7:17">
      <c r="G28234" s="1"/>
      <c r="Q28234" s="32" t="str">
        <f>IF(I28234="OUTSTANDING",'Data Table Volumes'!$B$1-G28234,"NA")</f>
        <v>NA</v>
      </c>
    </row>
    <row r="28235" spans="7:17">
      <c r="G28235" s="1"/>
      <c r="Q28235" s="32" t="str">
        <f>IF(I28235="OUTSTANDING",'Data Table Volumes'!$B$1-G28235,"NA")</f>
        <v>NA</v>
      </c>
    </row>
    <row r="28236" spans="7:17">
      <c r="G28236" s="1"/>
      <c r="Q28236" s="32" t="str">
        <f>IF(I28236="OUTSTANDING",'Data Table Volumes'!$B$1-G28236,"NA")</f>
        <v>NA</v>
      </c>
    </row>
    <row r="28237" spans="7:17">
      <c r="G28237" s="1"/>
      <c r="Q28237" s="32" t="str">
        <f>IF(I28237="OUTSTANDING",'Data Table Volumes'!$B$1-G28237,"NA")</f>
        <v>NA</v>
      </c>
    </row>
    <row r="28238" spans="7:17">
      <c r="G28238" s="1"/>
      <c r="Q28238" s="32" t="str">
        <f>IF(I28238="OUTSTANDING",'Data Table Volumes'!$B$1-G28238,"NA")</f>
        <v>NA</v>
      </c>
    </row>
    <row r="28239" spans="7:17">
      <c r="G28239" s="1"/>
      <c r="Q28239" s="32" t="str">
        <f>IF(I28239="OUTSTANDING",'Data Table Volumes'!$B$1-G28239,"NA")</f>
        <v>NA</v>
      </c>
    </row>
    <row r="28240" spans="7:17">
      <c r="G28240" s="1"/>
      <c r="Q28240" s="32" t="str">
        <f>IF(I28240="OUTSTANDING",'Data Table Volumes'!$B$1-G28240,"NA")</f>
        <v>NA</v>
      </c>
    </row>
    <row r="28241" spans="7:17">
      <c r="G28241" s="1"/>
      <c r="Q28241" s="32" t="str">
        <f>IF(I28241="OUTSTANDING",'Data Table Volumes'!$B$1-G28241,"NA")</f>
        <v>NA</v>
      </c>
    </row>
    <row r="28242" spans="7:17">
      <c r="G28242" s="1"/>
      <c r="Q28242" s="32" t="str">
        <f>IF(I28242="OUTSTANDING",'Data Table Volumes'!$B$1-G28242,"NA")</f>
        <v>NA</v>
      </c>
    </row>
    <row r="28243" spans="7:17">
      <c r="G28243" s="1"/>
      <c r="Q28243" s="32" t="str">
        <f>IF(I28243="OUTSTANDING",'Data Table Volumes'!$B$1-G28243,"NA")</f>
        <v>NA</v>
      </c>
    </row>
    <row r="28244" spans="7:17">
      <c r="G28244" s="1"/>
      <c r="Q28244" s="32" t="str">
        <f>IF(I28244="OUTSTANDING",'Data Table Volumes'!$B$1-G28244,"NA")</f>
        <v>NA</v>
      </c>
    </row>
    <row r="28245" spans="7:17">
      <c r="G28245" s="1"/>
      <c r="Q28245" s="32" t="str">
        <f>IF(I28245="OUTSTANDING",'Data Table Volumes'!$B$1-G28245,"NA")</f>
        <v>NA</v>
      </c>
    </row>
    <row r="28246" spans="7:17">
      <c r="G28246" s="1"/>
      <c r="Q28246" s="32" t="str">
        <f>IF(I28246="OUTSTANDING",'Data Table Volumes'!$B$1-G28246,"NA")</f>
        <v>NA</v>
      </c>
    </row>
    <row r="28247" spans="7:17">
      <c r="G28247" s="1"/>
      <c r="Q28247" s="32" t="str">
        <f>IF(I28247="OUTSTANDING",'Data Table Volumes'!$B$1-G28247,"NA")</f>
        <v>NA</v>
      </c>
    </row>
    <row r="28248" spans="7:17">
      <c r="G28248" s="1"/>
      <c r="Q28248" s="32" t="str">
        <f>IF(I28248="OUTSTANDING",'Data Table Volumes'!$B$1-G28248,"NA")</f>
        <v>NA</v>
      </c>
    </row>
    <row r="28249" spans="7:17">
      <c r="G28249" s="1"/>
      <c r="Q28249" s="32" t="str">
        <f>IF(I28249="OUTSTANDING",'Data Table Volumes'!$B$1-G28249,"NA")</f>
        <v>NA</v>
      </c>
    </row>
    <row r="28250" spans="7:17">
      <c r="G28250" s="1"/>
      <c r="Q28250" s="32" t="str">
        <f>IF(I28250="OUTSTANDING",'Data Table Volumes'!$B$1-G28250,"NA")</f>
        <v>NA</v>
      </c>
    </row>
    <row r="28251" spans="7:17">
      <c r="G28251" s="1"/>
      <c r="Q28251" s="32" t="str">
        <f>IF(I28251="OUTSTANDING",'Data Table Volumes'!$B$1-G28251,"NA")</f>
        <v>NA</v>
      </c>
    </row>
    <row r="28252" spans="7:17">
      <c r="G28252" s="1"/>
      <c r="Q28252" s="32" t="str">
        <f>IF(I28252="OUTSTANDING",'Data Table Volumes'!$B$1-G28252,"NA")</f>
        <v>NA</v>
      </c>
    </row>
    <row r="28253" spans="7:17">
      <c r="G28253" s="1"/>
      <c r="Q28253" s="32" t="str">
        <f>IF(I28253="OUTSTANDING",'Data Table Volumes'!$B$1-G28253,"NA")</f>
        <v>NA</v>
      </c>
    </row>
    <row r="28254" spans="7:17">
      <c r="G28254" s="1"/>
      <c r="Q28254" s="32" t="str">
        <f>IF(I28254="OUTSTANDING",'Data Table Volumes'!$B$1-G28254,"NA")</f>
        <v>NA</v>
      </c>
    </row>
    <row r="28255" spans="7:17">
      <c r="G28255" s="1"/>
      <c r="Q28255" s="32" t="str">
        <f>IF(I28255="OUTSTANDING",'Data Table Volumes'!$B$1-G28255,"NA")</f>
        <v>NA</v>
      </c>
    </row>
    <row r="28256" spans="7:17">
      <c r="G28256" s="1"/>
      <c r="Q28256" s="32" t="str">
        <f>IF(I28256="OUTSTANDING",'Data Table Volumes'!$B$1-G28256,"NA")</f>
        <v>NA</v>
      </c>
    </row>
    <row r="28257" spans="7:17">
      <c r="G28257" s="1"/>
      <c r="Q28257" s="32" t="str">
        <f>IF(I28257="OUTSTANDING",'Data Table Volumes'!$B$1-G28257,"NA")</f>
        <v>NA</v>
      </c>
    </row>
    <row r="28258" spans="7:17">
      <c r="G28258" s="1"/>
      <c r="Q28258" s="32" t="str">
        <f>IF(I28258="OUTSTANDING",'Data Table Volumes'!$B$1-G28258,"NA")</f>
        <v>NA</v>
      </c>
    </row>
    <row r="28259" spans="7:17">
      <c r="G28259" s="1"/>
      <c r="Q28259" s="32" t="str">
        <f>IF(I28259="OUTSTANDING",'Data Table Volumes'!$B$1-G28259,"NA")</f>
        <v>NA</v>
      </c>
    </row>
    <row r="28260" spans="7:17">
      <c r="G28260" s="1"/>
      <c r="Q28260" s="32" t="str">
        <f>IF(I28260="OUTSTANDING",'Data Table Volumes'!$B$1-G28260,"NA")</f>
        <v>NA</v>
      </c>
    </row>
    <row r="28261" spans="7:17">
      <c r="G28261" s="1"/>
      <c r="Q28261" s="32" t="str">
        <f>IF(I28261="OUTSTANDING",'Data Table Volumes'!$B$1-G28261,"NA")</f>
        <v>NA</v>
      </c>
    </row>
    <row r="28262" spans="7:17">
      <c r="G28262" s="1"/>
      <c r="Q28262" s="32" t="str">
        <f>IF(I28262="OUTSTANDING",'Data Table Volumes'!$B$1-G28262,"NA")</f>
        <v>NA</v>
      </c>
    </row>
    <row r="28263" spans="7:17">
      <c r="G28263" s="1"/>
      <c r="Q28263" s="32" t="str">
        <f>IF(I28263="OUTSTANDING",'Data Table Volumes'!$B$1-G28263,"NA")</f>
        <v>NA</v>
      </c>
    </row>
    <row r="28264" spans="7:17">
      <c r="G28264" s="1"/>
      <c r="Q28264" s="32" t="str">
        <f>IF(I28264="OUTSTANDING",'Data Table Volumes'!$B$1-G28264,"NA")</f>
        <v>NA</v>
      </c>
    </row>
    <row r="28265" spans="7:17">
      <c r="G28265" s="1"/>
      <c r="Q28265" s="32" t="str">
        <f>IF(I28265="OUTSTANDING",'Data Table Volumes'!$B$1-G28265,"NA")</f>
        <v>NA</v>
      </c>
    </row>
    <row r="28266" spans="7:17">
      <c r="G28266" s="1"/>
      <c r="Q28266" s="32" t="str">
        <f>IF(I28266="OUTSTANDING",'Data Table Volumes'!$B$1-G28266,"NA")</f>
        <v>NA</v>
      </c>
    </row>
    <row r="28267" spans="7:17">
      <c r="G28267" s="1"/>
      <c r="Q28267" s="32" t="str">
        <f>IF(I28267="OUTSTANDING",'Data Table Volumes'!$B$1-G28267,"NA")</f>
        <v>NA</v>
      </c>
    </row>
    <row r="28268" spans="7:17">
      <c r="G28268" s="1"/>
      <c r="Q28268" s="32" t="str">
        <f>IF(I28268="OUTSTANDING",'Data Table Volumes'!$B$1-G28268,"NA")</f>
        <v>NA</v>
      </c>
    </row>
    <row r="28269" spans="7:17">
      <c r="G28269" s="1"/>
      <c r="Q28269" s="32" t="str">
        <f>IF(I28269="OUTSTANDING",'Data Table Volumes'!$B$1-G28269,"NA")</f>
        <v>NA</v>
      </c>
    </row>
    <row r="28270" spans="7:17">
      <c r="G28270" s="1"/>
      <c r="Q28270" s="32" t="str">
        <f>IF(I28270="OUTSTANDING",'Data Table Volumes'!$B$1-G28270,"NA")</f>
        <v>NA</v>
      </c>
    </row>
    <row r="28271" spans="7:17">
      <c r="G28271" s="1"/>
      <c r="Q28271" s="32" t="str">
        <f>IF(I28271="OUTSTANDING",'Data Table Volumes'!$B$1-G28271,"NA")</f>
        <v>NA</v>
      </c>
    </row>
    <row r="28272" spans="7:17">
      <c r="G28272" s="1"/>
      <c r="Q28272" s="32" t="str">
        <f>IF(I28272="OUTSTANDING",'Data Table Volumes'!$B$1-G28272,"NA")</f>
        <v>NA</v>
      </c>
    </row>
    <row r="28273" spans="7:17">
      <c r="G28273" s="1"/>
      <c r="Q28273" s="32" t="str">
        <f>IF(I28273="OUTSTANDING",'Data Table Volumes'!$B$1-G28273,"NA")</f>
        <v>NA</v>
      </c>
    </row>
    <row r="28274" spans="7:17">
      <c r="G28274" s="1"/>
      <c r="Q28274" s="32" t="str">
        <f>IF(I28274="OUTSTANDING",'Data Table Volumes'!$B$1-G28274,"NA")</f>
        <v>NA</v>
      </c>
    </row>
    <row r="28275" spans="7:17">
      <c r="G28275" s="1"/>
      <c r="Q28275" s="32" t="str">
        <f>IF(I28275="OUTSTANDING",'Data Table Volumes'!$B$1-G28275,"NA")</f>
        <v>NA</v>
      </c>
    </row>
    <row r="28276" spans="7:17">
      <c r="G28276" s="1"/>
      <c r="Q28276" s="32" t="str">
        <f>IF(I28276="OUTSTANDING",'Data Table Volumes'!$B$1-G28276,"NA")</f>
        <v>NA</v>
      </c>
    </row>
    <row r="28277" spans="7:17">
      <c r="G28277" s="1"/>
      <c r="Q28277" s="32" t="str">
        <f>IF(I28277="OUTSTANDING",'Data Table Volumes'!$B$1-G28277,"NA")</f>
        <v>NA</v>
      </c>
    </row>
    <row r="28278" spans="7:17">
      <c r="G28278" s="1"/>
      <c r="Q28278" s="32" t="str">
        <f>IF(I28278="OUTSTANDING",'Data Table Volumes'!$B$1-G28278,"NA")</f>
        <v>NA</v>
      </c>
    </row>
    <row r="28279" spans="7:17">
      <c r="G28279" s="1"/>
      <c r="Q28279" s="32" t="str">
        <f>IF(I28279="OUTSTANDING",'Data Table Volumes'!$B$1-G28279,"NA")</f>
        <v>NA</v>
      </c>
    </row>
    <row r="28280" spans="7:17">
      <c r="G28280" s="1"/>
      <c r="Q28280" s="32" t="str">
        <f>IF(I28280="OUTSTANDING",'Data Table Volumes'!$B$1-G28280,"NA")</f>
        <v>NA</v>
      </c>
    </row>
    <row r="28281" spans="7:17">
      <c r="G28281" s="1"/>
      <c r="Q28281" s="32" t="str">
        <f>IF(I28281="OUTSTANDING",'Data Table Volumes'!$B$1-G28281,"NA")</f>
        <v>NA</v>
      </c>
    </row>
    <row r="28282" spans="7:17">
      <c r="G28282" s="1"/>
      <c r="Q28282" s="32" t="str">
        <f>IF(I28282="OUTSTANDING",'Data Table Volumes'!$B$1-G28282,"NA")</f>
        <v>NA</v>
      </c>
    </row>
    <row r="28283" spans="7:17">
      <c r="G28283" s="1"/>
      <c r="Q28283" s="32" t="str">
        <f>IF(I28283="OUTSTANDING",'Data Table Volumes'!$B$1-G28283,"NA")</f>
        <v>NA</v>
      </c>
    </row>
    <row r="28284" spans="7:17">
      <c r="G28284" s="1"/>
      <c r="Q28284" s="32" t="str">
        <f>IF(I28284="OUTSTANDING",'Data Table Volumes'!$B$1-G28284,"NA")</f>
        <v>NA</v>
      </c>
    </row>
    <row r="28285" spans="7:17">
      <c r="G28285" s="1"/>
      <c r="Q28285" s="32" t="str">
        <f>IF(I28285="OUTSTANDING",'Data Table Volumes'!$B$1-G28285,"NA")</f>
        <v>NA</v>
      </c>
    </row>
    <row r="28286" spans="7:17">
      <c r="G28286" s="1"/>
      <c r="Q28286" s="32" t="str">
        <f>IF(I28286="OUTSTANDING",'Data Table Volumes'!$B$1-G28286,"NA")</f>
        <v>NA</v>
      </c>
    </row>
    <row r="28287" spans="7:17">
      <c r="G28287" s="1"/>
      <c r="Q28287" s="32" t="str">
        <f>IF(I28287="OUTSTANDING",'Data Table Volumes'!$B$1-G28287,"NA")</f>
        <v>NA</v>
      </c>
    </row>
    <row r="28288" spans="7:17">
      <c r="G28288" s="1"/>
      <c r="Q28288" s="32" t="str">
        <f>IF(I28288="OUTSTANDING",'Data Table Volumes'!$B$1-G28288,"NA")</f>
        <v>NA</v>
      </c>
    </row>
    <row r="28289" spans="7:17">
      <c r="G28289" s="1"/>
      <c r="Q28289" s="32" t="str">
        <f>IF(I28289="OUTSTANDING",'Data Table Volumes'!$B$1-G28289,"NA")</f>
        <v>NA</v>
      </c>
    </row>
    <row r="28290" spans="7:17">
      <c r="G28290" s="1"/>
      <c r="Q28290" s="32" t="str">
        <f>IF(I28290="OUTSTANDING",'Data Table Volumes'!$B$1-G28290,"NA")</f>
        <v>NA</v>
      </c>
    </row>
    <row r="28291" spans="7:17">
      <c r="G28291" s="1"/>
      <c r="Q28291" s="32" t="str">
        <f>IF(I28291="OUTSTANDING",'Data Table Volumes'!$B$1-G28291,"NA")</f>
        <v>NA</v>
      </c>
    </row>
    <row r="28292" spans="7:17">
      <c r="G28292" s="1"/>
      <c r="Q28292" s="32" t="str">
        <f>IF(I28292="OUTSTANDING",'Data Table Volumes'!$B$1-G28292,"NA")</f>
        <v>NA</v>
      </c>
    </row>
    <row r="28293" spans="7:17">
      <c r="G28293" s="1"/>
      <c r="Q28293" s="32" t="str">
        <f>IF(I28293="OUTSTANDING",'Data Table Volumes'!$B$1-G28293,"NA")</f>
        <v>NA</v>
      </c>
    </row>
    <row r="28294" spans="7:17">
      <c r="G28294" s="1"/>
      <c r="Q28294" s="32" t="str">
        <f>IF(I28294="OUTSTANDING",'Data Table Volumes'!$B$1-G28294,"NA")</f>
        <v>NA</v>
      </c>
    </row>
    <row r="28295" spans="7:17">
      <c r="G28295" s="1"/>
      <c r="Q28295" s="32" t="str">
        <f>IF(I28295="OUTSTANDING",'Data Table Volumes'!$B$1-G28295,"NA")</f>
        <v>NA</v>
      </c>
    </row>
    <row r="28296" spans="7:17">
      <c r="G28296" s="1"/>
      <c r="Q28296" s="32" t="str">
        <f>IF(I28296="OUTSTANDING",'Data Table Volumes'!$B$1-G28296,"NA")</f>
        <v>NA</v>
      </c>
    </row>
    <row r="28297" spans="7:17">
      <c r="G28297" s="1"/>
      <c r="Q28297" s="32" t="str">
        <f>IF(I28297="OUTSTANDING",'Data Table Volumes'!$B$1-G28297,"NA")</f>
        <v>NA</v>
      </c>
    </row>
    <row r="28298" spans="7:17">
      <c r="G28298" s="1"/>
      <c r="Q28298" s="32" t="str">
        <f>IF(I28298="OUTSTANDING",'Data Table Volumes'!$B$1-G28298,"NA")</f>
        <v>NA</v>
      </c>
    </row>
    <row r="28299" spans="7:17">
      <c r="G28299" s="1"/>
      <c r="Q28299" s="32" t="str">
        <f>IF(I28299="OUTSTANDING",'Data Table Volumes'!$B$1-G28299,"NA")</f>
        <v>NA</v>
      </c>
    </row>
    <row r="28300" spans="7:17">
      <c r="G28300" s="1"/>
      <c r="Q28300" s="32" t="str">
        <f>IF(I28300="OUTSTANDING",'Data Table Volumes'!$B$1-G28300,"NA")</f>
        <v>NA</v>
      </c>
    </row>
    <row r="28301" spans="7:17">
      <c r="G28301" s="1"/>
      <c r="Q28301" s="32" t="str">
        <f>IF(I28301="OUTSTANDING",'Data Table Volumes'!$B$1-G28301,"NA")</f>
        <v>NA</v>
      </c>
    </row>
    <row r="28302" spans="7:17">
      <c r="G28302" s="1"/>
      <c r="Q28302" s="32" t="str">
        <f>IF(I28302="OUTSTANDING",'Data Table Volumes'!$B$1-G28302,"NA")</f>
        <v>NA</v>
      </c>
    </row>
    <row r="28303" spans="7:17">
      <c r="G28303" s="1"/>
      <c r="Q28303" s="32" t="str">
        <f>IF(I28303="OUTSTANDING",'Data Table Volumes'!$B$1-G28303,"NA")</f>
        <v>NA</v>
      </c>
    </row>
    <row r="28304" spans="7:17">
      <c r="G28304" s="1"/>
      <c r="Q28304" s="32" t="str">
        <f>IF(I28304="OUTSTANDING",'Data Table Volumes'!$B$1-G28304,"NA")</f>
        <v>NA</v>
      </c>
    </row>
    <row r="28305" spans="7:17">
      <c r="G28305" s="1"/>
      <c r="Q28305" s="32" t="str">
        <f>IF(I28305="OUTSTANDING",'Data Table Volumes'!$B$1-G28305,"NA")</f>
        <v>NA</v>
      </c>
    </row>
    <row r="28306" spans="7:17">
      <c r="G28306" s="1"/>
      <c r="Q28306" s="32" t="str">
        <f>IF(I28306="OUTSTANDING",'Data Table Volumes'!$B$1-G28306,"NA")</f>
        <v>NA</v>
      </c>
    </row>
    <row r="28307" spans="7:17">
      <c r="G28307" s="1"/>
      <c r="Q28307" s="32" t="str">
        <f>IF(I28307="OUTSTANDING",'Data Table Volumes'!$B$1-G28307,"NA")</f>
        <v>NA</v>
      </c>
    </row>
    <row r="28308" spans="7:17">
      <c r="G28308" s="1"/>
      <c r="Q28308" s="32" t="str">
        <f>IF(I28308="OUTSTANDING",'Data Table Volumes'!$B$1-G28308,"NA")</f>
        <v>NA</v>
      </c>
    </row>
    <row r="28309" spans="7:17">
      <c r="G28309" s="1"/>
      <c r="Q28309" s="32" t="str">
        <f>IF(I28309="OUTSTANDING",'Data Table Volumes'!$B$1-G28309,"NA")</f>
        <v>NA</v>
      </c>
    </row>
    <row r="28310" spans="7:17">
      <c r="G28310" s="1"/>
      <c r="Q28310" s="32" t="str">
        <f>IF(I28310="OUTSTANDING",'Data Table Volumes'!$B$1-G28310,"NA")</f>
        <v>NA</v>
      </c>
    </row>
    <row r="28311" spans="7:17">
      <c r="G28311" s="1"/>
      <c r="Q28311" s="32" t="str">
        <f>IF(I28311="OUTSTANDING",'Data Table Volumes'!$B$1-G28311,"NA")</f>
        <v>NA</v>
      </c>
    </row>
    <row r="28312" spans="7:17">
      <c r="G28312" s="1"/>
      <c r="Q28312" s="32" t="str">
        <f>IF(I28312="OUTSTANDING",'Data Table Volumes'!$B$1-G28312,"NA")</f>
        <v>NA</v>
      </c>
    </row>
    <row r="28313" spans="7:17">
      <c r="G28313" s="1"/>
      <c r="Q28313" s="32" t="str">
        <f>IF(I28313="OUTSTANDING",'Data Table Volumes'!$B$1-G28313,"NA")</f>
        <v>NA</v>
      </c>
    </row>
    <row r="28314" spans="7:17">
      <c r="G28314" s="1"/>
      <c r="Q28314" s="32" t="str">
        <f>IF(I28314="OUTSTANDING",'Data Table Volumes'!$B$1-G28314,"NA")</f>
        <v>NA</v>
      </c>
    </row>
    <row r="28315" spans="7:17">
      <c r="G28315" s="1"/>
      <c r="Q28315" s="32" t="str">
        <f>IF(I28315="OUTSTANDING",'Data Table Volumes'!$B$1-G28315,"NA")</f>
        <v>NA</v>
      </c>
    </row>
    <row r="28316" spans="7:17">
      <c r="G28316" s="1"/>
      <c r="Q28316" s="32" t="str">
        <f>IF(I28316="OUTSTANDING",'Data Table Volumes'!$B$1-G28316,"NA")</f>
        <v>NA</v>
      </c>
    </row>
    <row r="28317" spans="7:17">
      <c r="G28317" s="1"/>
      <c r="Q28317" s="32" t="str">
        <f>IF(I28317="OUTSTANDING",'Data Table Volumes'!$B$1-G28317,"NA")</f>
        <v>NA</v>
      </c>
    </row>
    <row r="28318" spans="7:17">
      <c r="G28318" s="1"/>
      <c r="Q28318" s="32" t="str">
        <f>IF(I28318="OUTSTANDING",'Data Table Volumes'!$B$1-G28318,"NA")</f>
        <v>NA</v>
      </c>
    </row>
    <row r="28319" spans="7:17">
      <c r="G28319" s="1"/>
      <c r="Q28319" s="32" t="str">
        <f>IF(I28319="OUTSTANDING",'Data Table Volumes'!$B$1-G28319,"NA")</f>
        <v>NA</v>
      </c>
    </row>
    <row r="28320" spans="7:17">
      <c r="G28320" s="1"/>
      <c r="Q28320" s="32" t="str">
        <f>IF(I28320="OUTSTANDING",'Data Table Volumes'!$B$1-G28320,"NA")</f>
        <v>NA</v>
      </c>
    </row>
    <row r="28321" spans="7:17">
      <c r="G28321" s="1"/>
      <c r="Q28321" s="32" t="str">
        <f>IF(I28321="OUTSTANDING",'Data Table Volumes'!$B$1-G28321,"NA")</f>
        <v>NA</v>
      </c>
    </row>
    <row r="28322" spans="7:17">
      <c r="G28322" s="1"/>
      <c r="Q28322" s="32" t="str">
        <f>IF(I28322="OUTSTANDING",'Data Table Volumes'!$B$1-G28322,"NA")</f>
        <v>NA</v>
      </c>
    </row>
    <row r="28323" spans="7:17">
      <c r="G28323" s="1"/>
      <c r="Q28323" s="32" t="str">
        <f>IF(I28323="OUTSTANDING",'Data Table Volumes'!$B$1-G28323,"NA")</f>
        <v>NA</v>
      </c>
    </row>
    <row r="28324" spans="7:17">
      <c r="G28324" s="1"/>
      <c r="Q28324" s="32" t="str">
        <f>IF(I28324="OUTSTANDING",'Data Table Volumes'!$B$1-G28324,"NA")</f>
        <v>NA</v>
      </c>
    </row>
    <row r="28325" spans="7:17">
      <c r="G28325" s="1"/>
      <c r="Q28325" s="32" t="str">
        <f>IF(I28325="OUTSTANDING",'Data Table Volumes'!$B$1-G28325,"NA")</f>
        <v>NA</v>
      </c>
    </row>
    <row r="28326" spans="7:17">
      <c r="G28326" s="1"/>
      <c r="Q28326" s="32" t="str">
        <f>IF(I28326="OUTSTANDING",'Data Table Volumes'!$B$1-G28326,"NA")</f>
        <v>NA</v>
      </c>
    </row>
    <row r="28327" spans="7:17">
      <c r="G28327" s="1"/>
      <c r="Q28327" s="32" t="str">
        <f>IF(I28327="OUTSTANDING",'Data Table Volumes'!$B$1-G28327,"NA")</f>
        <v>NA</v>
      </c>
    </row>
    <row r="28328" spans="7:17">
      <c r="G28328" s="1"/>
      <c r="Q28328" s="32" t="str">
        <f>IF(I28328="OUTSTANDING",'Data Table Volumes'!$B$1-G28328,"NA")</f>
        <v>NA</v>
      </c>
    </row>
    <row r="28329" spans="7:17">
      <c r="G28329" s="1"/>
      <c r="Q28329" s="32" t="str">
        <f>IF(I28329="OUTSTANDING",'Data Table Volumes'!$B$1-G28329,"NA")</f>
        <v>NA</v>
      </c>
    </row>
    <row r="28330" spans="7:17">
      <c r="G28330" s="1"/>
      <c r="Q28330" s="32" t="str">
        <f>IF(I28330="OUTSTANDING",'Data Table Volumes'!$B$1-G28330,"NA")</f>
        <v>NA</v>
      </c>
    </row>
    <row r="28331" spans="7:17">
      <c r="G28331" s="1"/>
      <c r="Q28331" s="32" t="str">
        <f>IF(I28331="OUTSTANDING",'Data Table Volumes'!$B$1-G28331,"NA")</f>
        <v>NA</v>
      </c>
    </row>
    <row r="28332" spans="7:17">
      <c r="G28332" s="1"/>
      <c r="Q28332" s="32" t="str">
        <f>IF(I28332="OUTSTANDING",'Data Table Volumes'!$B$1-G28332,"NA")</f>
        <v>NA</v>
      </c>
    </row>
    <row r="28333" spans="7:17">
      <c r="G28333" s="1"/>
      <c r="Q28333" s="32" t="str">
        <f>IF(I28333="OUTSTANDING",'Data Table Volumes'!$B$1-G28333,"NA")</f>
        <v>NA</v>
      </c>
    </row>
    <row r="28334" spans="7:17">
      <c r="G28334" s="1"/>
      <c r="Q28334" s="32" t="str">
        <f>IF(I28334="OUTSTANDING",'Data Table Volumes'!$B$1-G28334,"NA")</f>
        <v>NA</v>
      </c>
    </row>
    <row r="28335" spans="7:17">
      <c r="G28335" s="1"/>
      <c r="Q28335" s="32" t="str">
        <f>IF(I28335="OUTSTANDING",'Data Table Volumes'!$B$1-G28335,"NA")</f>
        <v>NA</v>
      </c>
    </row>
    <row r="28336" spans="7:17">
      <c r="G28336" s="1"/>
      <c r="Q28336" s="32" t="str">
        <f>IF(I28336="OUTSTANDING",'Data Table Volumes'!$B$1-G28336,"NA")</f>
        <v>NA</v>
      </c>
    </row>
    <row r="28337" spans="7:17">
      <c r="G28337" s="1"/>
      <c r="Q28337" s="32" t="str">
        <f>IF(I28337="OUTSTANDING",'Data Table Volumes'!$B$1-G28337,"NA")</f>
        <v>NA</v>
      </c>
    </row>
    <row r="28338" spans="7:17">
      <c r="G28338" s="1"/>
      <c r="Q28338" s="32" t="str">
        <f>IF(I28338="OUTSTANDING",'Data Table Volumes'!$B$1-G28338,"NA")</f>
        <v>NA</v>
      </c>
    </row>
    <row r="28339" spans="7:17">
      <c r="G28339" s="1"/>
      <c r="Q28339" s="32" t="str">
        <f>IF(I28339="OUTSTANDING",'Data Table Volumes'!$B$1-G28339,"NA")</f>
        <v>NA</v>
      </c>
    </row>
    <row r="28340" spans="7:17">
      <c r="G28340" s="1"/>
      <c r="Q28340" s="32" t="str">
        <f>IF(I28340="OUTSTANDING",'Data Table Volumes'!$B$1-G28340,"NA")</f>
        <v>NA</v>
      </c>
    </row>
    <row r="28341" spans="7:17">
      <c r="G28341" s="1"/>
      <c r="Q28341" s="32" t="str">
        <f>IF(I28341="OUTSTANDING",'Data Table Volumes'!$B$1-G28341,"NA")</f>
        <v>NA</v>
      </c>
    </row>
    <row r="28342" spans="7:17">
      <c r="G28342" s="1"/>
      <c r="Q28342" s="32" t="str">
        <f>IF(I28342="OUTSTANDING",'Data Table Volumes'!$B$1-G28342,"NA")</f>
        <v>NA</v>
      </c>
    </row>
    <row r="28343" spans="7:17">
      <c r="G28343" s="1"/>
      <c r="Q28343" s="32" t="str">
        <f>IF(I28343="OUTSTANDING",'Data Table Volumes'!$B$1-G28343,"NA")</f>
        <v>NA</v>
      </c>
    </row>
    <row r="28344" spans="7:17">
      <c r="G28344" s="1"/>
      <c r="Q28344" s="32" t="str">
        <f>IF(I28344="OUTSTANDING",'Data Table Volumes'!$B$1-G28344,"NA")</f>
        <v>NA</v>
      </c>
    </row>
    <row r="28345" spans="7:17">
      <c r="G28345" s="1"/>
      <c r="Q28345" s="32" t="str">
        <f>IF(I28345="OUTSTANDING",'Data Table Volumes'!$B$1-G28345,"NA")</f>
        <v>NA</v>
      </c>
    </row>
    <row r="28346" spans="7:17">
      <c r="G28346" s="1"/>
      <c r="Q28346" s="32" t="str">
        <f>IF(I28346="OUTSTANDING",'Data Table Volumes'!$B$1-G28346,"NA")</f>
        <v>NA</v>
      </c>
    </row>
    <row r="28347" spans="7:17">
      <c r="G28347" s="1"/>
      <c r="Q28347" s="32" t="str">
        <f>IF(I28347="OUTSTANDING",'Data Table Volumes'!$B$1-G28347,"NA")</f>
        <v>NA</v>
      </c>
    </row>
    <row r="28348" spans="7:17">
      <c r="G28348" s="1"/>
      <c r="Q28348" s="32" t="str">
        <f>IF(I28348="OUTSTANDING",'Data Table Volumes'!$B$1-G28348,"NA")</f>
        <v>NA</v>
      </c>
    </row>
    <row r="28349" spans="7:17">
      <c r="G28349" s="1"/>
      <c r="Q28349" s="32" t="str">
        <f>IF(I28349="OUTSTANDING",'Data Table Volumes'!$B$1-G28349,"NA")</f>
        <v>NA</v>
      </c>
    </row>
    <row r="28350" spans="7:17">
      <c r="G28350" s="1"/>
      <c r="Q28350" s="32" t="str">
        <f>IF(I28350="OUTSTANDING",'Data Table Volumes'!$B$1-G28350,"NA")</f>
        <v>NA</v>
      </c>
    </row>
    <row r="28351" spans="7:17">
      <c r="G28351" s="1"/>
      <c r="Q28351" s="32" t="str">
        <f>IF(I28351="OUTSTANDING",'Data Table Volumes'!$B$1-G28351,"NA")</f>
        <v>NA</v>
      </c>
    </row>
    <row r="28352" spans="7:17">
      <c r="G28352" s="1"/>
      <c r="Q28352" s="32" t="str">
        <f>IF(I28352="OUTSTANDING",'Data Table Volumes'!$B$1-G28352,"NA")</f>
        <v>NA</v>
      </c>
    </row>
    <row r="28353" spans="7:17">
      <c r="G28353" s="1"/>
      <c r="Q28353" s="32" t="str">
        <f>IF(I28353="OUTSTANDING",'Data Table Volumes'!$B$1-G28353,"NA")</f>
        <v>NA</v>
      </c>
    </row>
    <row r="28354" spans="7:17">
      <c r="G28354" s="1"/>
      <c r="Q28354" s="32" t="str">
        <f>IF(I28354="OUTSTANDING",'Data Table Volumes'!$B$1-G28354,"NA")</f>
        <v>NA</v>
      </c>
    </row>
    <row r="28355" spans="7:17">
      <c r="G28355" s="1"/>
      <c r="Q28355" s="32" t="str">
        <f>IF(I28355="OUTSTANDING",'Data Table Volumes'!$B$1-G28355,"NA")</f>
        <v>NA</v>
      </c>
    </row>
    <row r="28356" spans="7:17">
      <c r="G28356" s="1"/>
      <c r="Q28356" s="32" t="str">
        <f>IF(I28356="OUTSTANDING",'Data Table Volumes'!$B$1-G28356,"NA")</f>
        <v>NA</v>
      </c>
    </row>
    <row r="28357" spans="7:17">
      <c r="G28357" s="1"/>
      <c r="Q28357" s="32" t="str">
        <f>IF(I28357="OUTSTANDING",'Data Table Volumes'!$B$1-G28357,"NA")</f>
        <v>NA</v>
      </c>
    </row>
    <row r="28358" spans="7:17">
      <c r="G28358" s="1"/>
      <c r="Q28358" s="32" t="str">
        <f>IF(I28358="OUTSTANDING",'Data Table Volumes'!$B$1-G28358,"NA")</f>
        <v>NA</v>
      </c>
    </row>
    <row r="28359" spans="7:17">
      <c r="G28359" s="1"/>
      <c r="Q28359" s="32" t="str">
        <f>IF(I28359="OUTSTANDING",'Data Table Volumes'!$B$1-G28359,"NA")</f>
        <v>NA</v>
      </c>
    </row>
    <row r="28360" spans="7:17">
      <c r="G28360" s="1"/>
      <c r="Q28360" s="32" t="str">
        <f>IF(I28360="OUTSTANDING",'Data Table Volumes'!$B$1-G28360,"NA")</f>
        <v>NA</v>
      </c>
    </row>
    <row r="28361" spans="7:17">
      <c r="G28361" s="1"/>
      <c r="Q28361" s="32" t="str">
        <f>IF(I28361="OUTSTANDING",'Data Table Volumes'!$B$1-G28361,"NA")</f>
        <v>NA</v>
      </c>
    </row>
    <row r="28362" spans="7:17">
      <c r="G28362" s="1"/>
      <c r="Q28362" s="32" t="str">
        <f>IF(I28362="OUTSTANDING",'Data Table Volumes'!$B$1-G28362,"NA")</f>
        <v>NA</v>
      </c>
    </row>
    <row r="28363" spans="7:17">
      <c r="G28363" s="1"/>
      <c r="Q28363" s="32" t="str">
        <f>IF(I28363="OUTSTANDING",'Data Table Volumes'!$B$1-G28363,"NA")</f>
        <v>NA</v>
      </c>
    </row>
    <row r="28364" spans="7:17">
      <c r="G28364" s="1"/>
      <c r="Q28364" s="32" t="str">
        <f>IF(I28364="OUTSTANDING",'Data Table Volumes'!$B$1-G28364,"NA")</f>
        <v>NA</v>
      </c>
    </row>
    <row r="28365" spans="7:17">
      <c r="G28365" s="1"/>
      <c r="Q28365" s="32" t="str">
        <f>IF(I28365="OUTSTANDING",'Data Table Volumes'!$B$1-G28365,"NA")</f>
        <v>NA</v>
      </c>
    </row>
    <row r="28366" spans="7:17">
      <c r="G28366" s="1"/>
      <c r="Q28366" s="32" t="str">
        <f>IF(I28366="OUTSTANDING",'Data Table Volumes'!$B$1-G28366,"NA")</f>
        <v>NA</v>
      </c>
    </row>
    <row r="28367" spans="7:17">
      <c r="G28367" s="1"/>
      <c r="Q28367" s="32" t="str">
        <f>IF(I28367="OUTSTANDING",'Data Table Volumes'!$B$1-G28367,"NA")</f>
        <v>NA</v>
      </c>
    </row>
    <row r="28368" spans="7:17">
      <c r="G28368" s="1"/>
      <c r="Q28368" s="32" t="str">
        <f>IF(I28368="OUTSTANDING",'Data Table Volumes'!$B$1-G28368,"NA")</f>
        <v>NA</v>
      </c>
    </row>
    <row r="28369" spans="7:17">
      <c r="G28369" s="1"/>
      <c r="Q28369" s="32" t="str">
        <f>IF(I28369="OUTSTANDING",'Data Table Volumes'!$B$1-G28369,"NA")</f>
        <v>NA</v>
      </c>
    </row>
    <row r="28370" spans="7:17">
      <c r="G28370" s="1"/>
      <c r="Q28370" s="32" t="str">
        <f>IF(I28370="OUTSTANDING",'Data Table Volumes'!$B$1-G28370,"NA")</f>
        <v>NA</v>
      </c>
    </row>
    <row r="28371" spans="7:17">
      <c r="G28371" s="1"/>
      <c r="Q28371" s="32" t="str">
        <f>IF(I28371="OUTSTANDING",'Data Table Volumes'!$B$1-G28371,"NA")</f>
        <v>NA</v>
      </c>
    </row>
    <row r="28372" spans="7:17">
      <c r="G28372" s="1"/>
      <c r="Q28372" s="32" t="str">
        <f>IF(I28372="OUTSTANDING",'Data Table Volumes'!$B$1-G28372,"NA")</f>
        <v>NA</v>
      </c>
    </row>
    <row r="28373" spans="7:17">
      <c r="G28373" s="1"/>
      <c r="Q28373" s="32" t="str">
        <f>IF(I28373="OUTSTANDING",'Data Table Volumes'!$B$1-G28373,"NA")</f>
        <v>NA</v>
      </c>
    </row>
    <row r="28374" spans="7:17">
      <c r="G28374" s="1"/>
      <c r="Q28374" s="32" t="str">
        <f>IF(I28374="OUTSTANDING",'Data Table Volumes'!$B$1-G28374,"NA")</f>
        <v>NA</v>
      </c>
    </row>
    <row r="28375" spans="7:17">
      <c r="G28375" s="1"/>
      <c r="Q28375" s="32" t="str">
        <f>IF(I28375="OUTSTANDING",'Data Table Volumes'!$B$1-G28375,"NA")</f>
        <v>NA</v>
      </c>
    </row>
    <row r="28376" spans="7:17">
      <c r="G28376" s="1"/>
      <c r="Q28376" s="32" t="str">
        <f>IF(I28376="OUTSTANDING",'Data Table Volumes'!$B$1-G28376,"NA")</f>
        <v>NA</v>
      </c>
    </row>
    <row r="28377" spans="7:17">
      <c r="G28377" s="1"/>
      <c r="Q28377" s="32" t="str">
        <f>IF(I28377="OUTSTANDING",'Data Table Volumes'!$B$1-G28377,"NA")</f>
        <v>NA</v>
      </c>
    </row>
    <row r="28378" spans="7:17">
      <c r="G28378" s="1"/>
      <c r="Q28378" s="32" t="str">
        <f>IF(I28378="OUTSTANDING",'Data Table Volumes'!$B$1-G28378,"NA")</f>
        <v>NA</v>
      </c>
    </row>
    <row r="28379" spans="7:17">
      <c r="G28379" s="1"/>
      <c r="Q28379" s="32" t="str">
        <f>IF(I28379="OUTSTANDING",'Data Table Volumes'!$B$1-G28379,"NA")</f>
        <v>NA</v>
      </c>
    </row>
    <row r="28380" spans="7:17">
      <c r="G28380" s="1"/>
      <c r="Q28380" s="32" t="str">
        <f>IF(I28380="OUTSTANDING",'Data Table Volumes'!$B$1-G28380,"NA")</f>
        <v>NA</v>
      </c>
    </row>
    <row r="28381" spans="7:17">
      <c r="G28381" s="1"/>
      <c r="Q28381" s="32" t="str">
        <f>IF(I28381="OUTSTANDING",'Data Table Volumes'!$B$1-G28381,"NA")</f>
        <v>NA</v>
      </c>
    </row>
    <row r="28382" spans="7:17">
      <c r="G28382" s="1"/>
      <c r="Q28382" s="32" t="str">
        <f>IF(I28382="OUTSTANDING",'Data Table Volumes'!$B$1-G28382,"NA")</f>
        <v>NA</v>
      </c>
    </row>
    <row r="28383" spans="7:17">
      <c r="G28383" s="1"/>
      <c r="Q28383" s="32" t="str">
        <f>IF(I28383="OUTSTANDING",'Data Table Volumes'!$B$1-G28383,"NA")</f>
        <v>NA</v>
      </c>
    </row>
    <row r="28384" spans="7:17">
      <c r="G28384" s="1"/>
      <c r="Q28384" s="32" t="str">
        <f>IF(I28384="OUTSTANDING",'Data Table Volumes'!$B$1-G28384,"NA")</f>
        <v>NA</v>
      </c>
    </row>
    <row r="28385" spans="7:17">
      <c r="G28385" s="1"/>
      <c r="Q28385" s="32" t="str">
        <f>IF(I28385="OUTSTANDING",'Data Table Volumes'!$B$1-G28385,"NA")</f>
        <v>NA</v>
      </c>
    </row>
    <row r="28386" spans="7:17">
      <c r="G28386" s="1"/>
      <c r="Q28386" s="32" t="str">
        <f>IF(I28386="OUTSTANDING",'Data Table Volumes'!$B$1-G28386,"NA")</f>
        <v>NA</v>
      </c>
    </row>
    <row r="28387" spans="7:17">
      <c r="G28387" s="1"/>
      <c r="Q28387" s="32" t="str">
        <f>IF(I28387="OUTSTANDING",'Data Table Volumes'!$B$1-G28387,"NA")</f>
        <v>NA</v>
      </c>
    </row>
    <row r="28388" spans="7:17">
      <c r="G28388" s="1"/>
      <c r="Q28388" s="32" t="str">
        <f>IF(I28388="OUTSTANDING",'Data Table Volumes'!$B$1-G28388,"NA")</f>
        <v>NA</v>
      </c>
    </row>
    <row r="28389" spans="7:17">
      <c r="G28389" s="1"/>
      <c r="Q28389" s="32" t="str">
        <f>IF(I28389="OUTSTANDING",'Data Table Volumes'!$B$1-G28389,"NA")</f>
        <v>NA</v>
      </c>
    </row>
    <row r="28390" spans="7:17">
      <c r="G28390" s="1"/>
      <c r="Q28390" s="32" t="str">
        <f>IF(I28390="OUTSTANDING",'Data Table Volumes'!$B$1-G28390,"NA")</f>
        <v>NA</v>
      </c>
    </row>
    <row r="28391" spans="7:17">
      <c r="G28391" s="1"/>
      <c r="Q28391" s="32" t="str">
        <f>IF(I28391="OUTSTANDING",'Data Table Volumes'!$B$1-G28391,"NA")</f>
        <v>NA</v>
      </c>
    </row>
    <row r="28392" spans="7:17">
      <c r="G28392" s="1"/>
      <c r="Q28392" s="32" t="str">
        <f>IF(I28392="OUTSTANDING",'Data Table Volumes'!$B$1-G28392,"NA")</f>
        <v>NA</v>
      </c>
    </row>
    <row r="28393" spans="7:17">
      <c r="G28393" s="1"/>
      <c r="Q28393" s="32" t="str">
        <f>IF(I28393="OUTSTANDING",'Data Table Volumes'!$B$1-G28393,"NA")</f>
        <v>NA</v>
      </c>
    </row>
    <row r="28394" spans="7:17">
      <c r="G28394" s="1"/>
      <c r="Q28394" s="32" t="str">
        <f>IF(I28394="OUTSTANDING",'Data Table Volumes'!$B$1-G28394,"NA")</f>
        <v>NA</v>
      </c>
    </row>
    <row r="28395" spans="7:17">
      <c r="G28395" s="1"/>
      <c r="Q28395" s="32" t="str">
        <f>IF(I28395="OUTSTANDING",'Data Table Volumes'!$B$1-G28395,"NA")</f>
        <v>NA</v>
      </c>
    </row>
    <row r="28396" spans="7:17">
      <c r="G28396" s="1"/>
      <c r="Q28396" s="32" t="str">
        <f>IF(I28396="OUTSTANDING",'Data Table Volumes'!$B$1-G28396,"NA")</f>
        <v>NA</v>
      </c>
    </row>
    <row r="28397" spans="7:17">
      <c r="G28397" s="1"/>
      <c r="Q28397" s="32" t="str">
        <f>IF(I28397="OUTSTANDING",'Data Table Volumes'!$B$1-G28397,"NA")</f>
        <v>NA</v>
      </c>
    </row>
    <row r="28398" spans="7:17">
      <c r="G28398" s="1"/>
      <c r="Q28398" s="32" t="str">
        <f>IF(I28398="OUTSTANDING",'Data Table Volumes'!$B$1-G28398,"NA")</f>
        <v>NA</v>
      </c>
    </row>
    <row r="28399" spans="7:17">
      <c r="G28399" s="1"/>
      <c r="Q28399" s="32" t="str">
        <f>IF(I28399="OUTSTANDING",'Data Table Volumes'!$B$1-G28399,"NA")</f>
        <v>NA</v>
      </c>
    </row>
    <row r="28400" spans="7:17">
      <c r="G28400" s="1"/>
      <c r="Q28400" s="32" t="str">
        <f>IF(I28400="OUTSTANDING",'Data Table Volumes'!$B$1-G28400,"NA")</f>
        <v>NA</v>
      </c>
    </row>
    <row r="28401" spans="7:17">
      <c r="G28401" s="1"/>
      <c r="Q28401" s="32" t="str">
        <f>IF(I28401="OUTSTANDING",'Data Table Volumes'!$B$1-G28401,"NA")</f>
        <v>NA</v>
      </c>
    </row>
    <row r="28402" spans="7:17">
      <c r="G28402" s="1"/>
      <c r="Q28402" s="32" t="str">
        <f>IF(I28402="OUTSTANDING",'Data Table Volumes'!$B$1-G28402,"NA")</f>
        <v>NA</v>
      </c>
    </row>
    <row r="28403" spans="7:17">
      <c r="G28403" s="1"/>
      <c r="Q28403" s="32" t="str">
        <f>IF(I28403="OUTSTANDING",'Data Table Volumes'!$B$1-G28403,"NA")</f>
        <v>NA</v>
      </c>
    </row>
    <row r="28404" spans="7:17">
      <c r="G28404" s="1"/>
      <c r="Q28404" s="32" t="str">
        <f>IF(I28404="OUTSTANDING",'Data Table Volumes'!$B$1-G28404,"NA")</f>
        <v>NA</v>
      </c>
    </row>
    <row r="28405" spans="7:17">
      <c r="G28405" s="1"/>
      <c r="Q28405" s="32" t="str">
        <f>IF(I28405="OUTSTANDING",'Data Table Volumes'!$B$1-G28405,"NA")</f>
        <v>NA</v>
      </c>
    </row>
    <row r="28406" spans="7:17">
      <c r="G28406" s="1"/>
      <c r="Q28406" s="32" t="str">
        <f>IF(I28406="OUTSTANDING",'Data Table Volumes'!$B$1-G28406,"NA")</f>
        <v>NA</v>
      </c>
    </row>
    <row r="28407" spans="7:17">
      <c r="G28407" s="1"/>
      <c r="Q28407" s="32" t="str">
        <f>IF(I28407="OUTSTANDING",'Data Table Volumes'!$B$1-G28407,"NA")</f>
        <v>NA</v>
      </c>
    </row>
    <row r="28408" spans="7:17">
      <c r="G28408" s="1"/>
      <c r="Q28408" s="32" t="str">
        <f>IF(I28408="OUTSTANDING",'Data Table Volumes'!$B$1-G28408,"NA")</f>
        <v>NA</v>
      </c>
    </row>
    <row r="28409" spans="7:17">
      <c r="G28409" s="1"/>
      <c r="Q28409" s="32" t="str">
        <f>IF(I28409="OUTSTANDING",'Data Table Volumes'!$B$1-G28409,"NA")</f>
        <v>NA</v>
      </c>
    </row>
    <row r="28410" spans="7:17">
      <c r="G28410" s="1"/>
      <c r="Q28410" s="32" t="str">
        <f>IF(I28410="OUTSTANDING",'Data Table Volumes'!$B$1-G28410,"NA")</f>
        <v>NA</v>
      </c>
    </row>
    <row r="28411" spans="7:17">
      <c r="G28411" s="1"/>
      <c r="Q28411" s="32" t="str">
        <f>IF(I28411="OUTSTANDING",'Data Table Volumes'!$B$1-G28411,"NA")</f>
        <v>NA</v>
      </c>
    </row>
    <row r="28412" spans="7:17">
      <c r="G28412" s="1"/>
      <c r="Q28412" s="32" t="str">
        <f>IF(I28412="OUTSTANDING",'Data Table Volumes'!$B$1-G28412,"NA")</f>
        <v>NA</v>
      </c>
    </row>
    <row r="28413" spans="7:17">
      <c r="G28413" s="1"/>
      <c r="Q28413" s="32" t="str">
        <f>IF(I28413="OUTSTANDING",'Data Table Volumes'!$B$1-G28413,"NA")</f>
        <v>NA</v>
      </c>
    </row>
    <row r="28414" spans="7:17">
      <c r="G28414" s="1"/>
      <c r="Q28414" s="32" t="str">
        <f>IF(I28414="OUTSTANDING",'Data Table Volumes'!$B$1-G28414,"NA")</f>
        <v>NA</v>
      </c>
    </row>
    <row r="28415" spans="7:17">
      <c r="G28415" s="1"/>
      <c r="Q28415" s="32" t="str">
        <f>IF(I28415="OUTSTANDING",'Data Table Volumes'!$B$1-G28415,"NA")</f>
        <v>NA</v>
      </c>
    </row>
    <row r="28416" spans="7:17">
      <c r="G28416" s="1"/>
      <c r="Q28416" s="32" t="str">
        <f>IF(I28416="OUTSTANDING",'Data Table Volumes'!$B$1-G28416,"NA")</f>
        <v>NA</v>
      </c>
    </row>
    <row r="28417" spans="7:17">
      <c r="G28417" s="1"/>
      <c r="Q28417" s="32" t="str">
        <f>IF(I28417="OUTSTANDING",'Data Table Volumes'!$B$1-G28417,"NA")</f>
        <v>NA</v>
      </c>
    </row>
    <row r="28418" spans="7:17">
      <c r="G28418" s="1"/>
      <c r="Q28418" s="32" t="str">
        <f>IF(I28418="OUTSTANDING",'Data Table Volumes'!$B$1-G28418,"NA")</f>
        <v>NA</v>
      </c>
    </row>
    <row r="28419" spans="7:17">
      <c r="G28419" s="1"/>
      <c r="Q28419" s="32" t="str">
        <f>IF(I28419="OUTSTANDING",'Data Table Volumes'!$B$1-G28419,"NA")</f>
        <v>NA</v>
      </c>
    </row>
    <row r="28420" spans="7:17">
      <c r="G28420" s="1"/>
      <c r="Q28420" s="32" t="str">
        <f>IF(I28420="OUTSTANDING",'Data Table Volumes'!$B$1-G28420,"NA")</f>
        <v>NA</v>
      </c>
    </row>
    <row r="28421" spans="7:17">
      <c r="G28421" s="1"/>
      <c r="Q28421" s="32" t="str">
        <f>IF(I28421="OUTSTANDING",'Data Table Volumes'!$B$1-G28421,"NA")</f>
        <v>NA</v>
      </c>
    </row>
    <row r="28422" spans="7:17">
      <c r="G28422" s="1"/>
      <c r="Q28422" s="32" t="str">
        <f>IF(I28422="OUTSTANDING",'Data Table Volumes'!$B$1-G28422,"NA")</f>
        <v>NA</v>
      </c>
    </row>
    <row r="28423" spans="7:17">
      <c r="G28423" s="1"/>
      <c r="Q28423" s="32" t="str">
        <f>IF(I28423="OUTSTANDING",'Data Table Volumes'!$B$1-G28423,"NA")</f>
        <v>NA</v>
      </c>
    </row>
    <row r="28424" spans="7:17">
      <c r="G28424" s="1"/>
      <c r="Q28424" s="32" t="str">
        <f>IF(I28424="OUTSTANDING",'Data Table Volumes'!$B$1-G28424,"NA")</f>
        <v>NA</v>
      </c>
    </row>
    <row r="28425" spans="7:17">
      <c r="G28425" s="1"/>
      <c r="Q28425" s="32" t="str">
        <f>IF(I28425="OUTSTANDING",'Data Table Volumes'!$B$1-G28425,"NA")</f>
        <v>NA</v>
      </c>
    </row>
    <row r="28426" spans="7:17">
      <c r="G28426" s="1"/>
      <c r="Q28426" s="32" t="str">
        <f>IF(I28426="OUTSTANDING",'Data Table Volumes'!$B$1-G28426,"NA")</f>
        <v>NA</v>
      </c>
    </row>
    <row r="28427" spans="7:17">
      <c r="G28427" s="1"/>
      <c r="Q28427" s="32" t="str">
        <f>IF(I28427="OUTSTANDING",'Data Table Volumes'!$B$1-G28427,"NA")</f>
        <v>NA</v>
      </c>
    </row>
    <row r="28428" spans="7:17">
      <c r="G28428" s="1"/>
      <c r="Q28428" s="32" t="str">
        <f>IF(I28428="OUTSTANDING",'Data Table Volumes'!$B$1-G28428,"NA")</f>
        <v>NA</v>
      </c>
    </row>
    <row r="28429" spans="7:17">
      <c r="G28429" s="1"/>
      <c r="Q28429" s="32" t="str">
        <f>IF(I28429="OUTSTANDING",'Data Table Volumes'!$B$1-G28429,"NA")</f>
        <v>NA</v>
      </c>
    </row>
    <row r="28430" spans="7:17">
      <c r="G28430" s="1"/>
      <c r="Q28430" s="32" t="str">
        <f>IF(I28430="OUTSTANDING",'Data Table Volumes'!$B$1-G28430,"NA")</f>
        <v>NA</v>
      </c>
    </row>
    <row r="28431" spans="7:17">
      <c r="G28431" s="1"/>
      <c r="Q28431" s="32" t="str">
        <f>IF(I28431="OUTSTANDING",'Data Table Volumes'!$B$1-G28431,"NA")</f>
        <v>NA</v>
      </c>
    </row>
    <row r="28432" spans="7:17">
      <c r="G28432" s="1"/>
      <c r="Q28432" s="32" t="str">
        <f>IF(I28432="OUTSTANDING",'Data Table Volumes'!$B$1-G28432,"NA")</f>
        <v>NA</v>
      </c>
    </row>
    <row r="28433" spans="7:17">
      <c r="G28433" s="1"/>
      <c r="Q28433" s="32" t="str">
        <f>IF(I28433="OUTSTANDING",'Data Table Volumes'!$B$1-G28433,"NA")</f>
        <v>NA</v>
      </c>
    </row>
    <row r="28434" spans="7:17">
      <c r="G28434" s="1"/>
      <c r="Q28434" s="32" t="str">
        <f>IF(I28434="OUTSTANDING",'Data Table Volumes'!$B$1-G28434,"NA")</f>
        <v>NA</v>
      </c>
    </row>
    <row r="28435" spans="7:17">
      <c r="G28435" s="1"/>
      <c r="Q28435" s="32" t="str">
        <f>IF(I28435="OUTSTANDING",'Data Table Volumes'!$B$1-G28435,"NA")</f>
        <v>NA</v>
      </c>
    </row>
    <row r="28436" spans="7:17">
      <c r="G28436" s="1"/>
      <c r="Q28436" s="32" t="str">
        <f>IF(I28436="OUTSTANDING",'Data Table Volumes'!$B$1-G28436,"NA")</f>
        <v>NA</v>
      </c>
    </row>
    <row r="28437" spans="7:17">
      <c r="G28437" s="1"/>
      <c r="Q28437" s="32" t="str">
        <f>IF(I28437="OUTSTANDING",'Data Table Volumes'!$B$1-G28437,"NA")</f>
        <v>NA</v>
      </c>
    </row>
    <row r="28438" spans="7:17">
      <c r="G28438" s="1"/>
      <c r="Q28438" s="32" t="str">
        <f>IF(I28438="OUTSTANDING",'Data Table Volumes'!$B$1-G28438,"NA")</f>
        <v>NA</v>
      </c>
    </row>
    <row r="28439" spans="7:17">
      <c r="G28439" s="1"/>
      <c r="Q28439" s="32" t="str">
        <f>IF(I28439="OUTSTANDING",'Data Table Volumes'!$B$1-G28439,"NA")</f>
        <v>NA</v>
      </c>
    </row>
    <row r="28440" spans="7:17">
      <c r="G28440" s="1"/>
      <c r="Q28440" s="32" t="str">
        <f>IF(I28440="OUTSTANDING",'Data Table Volumes'!$B$1-G28440,"NA")</f>
        <v>NA</v>
      </c>
    </row>
    <row r="28441" spans="7:17">
      <c r="G28441" s="1"/>
      <c r="Q28441" s="32" t="str">
        <f>IF(I28441="OUTSTANDING",'Data Table Volumes'!$B$1-G28441,"NA")</f>
        <v>NA</v>
      </c>
    </row>
    <row r="28442" spans="7:17">
      <c r="G28442" s="1"/>
      <c r="Q28442" s="32" t="str">
        <f>IF(I28442="OUTSTANDING",'Data Table Volumes'!$B$1-G28442,"NA")</f>
        <v>NA</v>
      </c>
    </row>
    <row r="28443" spans="7:17">
      <c r="G28443" s="1"/>
      <c r="Q28443" s="32" t="str">
        <f>IF(I28443="OUTSTANDING",'Data Table Volumes'!$B$1-G28443,"NA")</f>
        <v>NA</v>
      </c>
    </row>
    <row r="28444" spans="7:17">
      <c r="G28444" s="1"/>
      <c r="Q28444" s="32" t="str">
        <f>IF(I28444="OUTSTANDING",'Data Table Volumes'!$B$1-G28444,"NA")</f>
        <v>NA</v>
      </c>
    </row>
    <row r="28445" spans="7:17">
      <c r="G28445" s="1"/>
      <c r="Q28445" s="32" t="str">
        <f>IF(I28445="OUTSTANDING",'Data Table Volumes'!$B$1-G28445,"NA")</f>
        <v>NA</v>
      </c>
    </row>
    <row r="28446" spans="7:17">
      <c r="G28446" s="1"/>
      <c r="Q28446" s="32" t="str">
        <f>IF(I28446="OUTSTANDING",'Data Table Volumes'!$B$1-G28446,"NA")</f>
        <v>NA</v>
      </c>
    </row>
    <row r="28447" spans="7:17">
      <c r="G28447" s="1"/>
      <c r="Q28447" s="32" t="str">
        <f>IF(I28447="OUTSTANDING",'Data Table Volumes'!$B$1-G28447,"NA")</f>
        <v>NA</v>
      </c>
    </row>
    <row r="28448" spans="7:17">
      <c r="G28448" s="1"/>
      <c r="Q28448" s="32" t="str">
        <f>IF(I28448="OUTSTANDING",'Data Table Volumes'!$B$1-G28448,"NA")</f>
        <v>NA</v>
      </c>
    </row>
    <row r="28449" spans="7:17">
      <c r="G28449" s="1"/>
      <c r="Q28449" s="32" t="str">
        <f>IF(I28449="OUTSTANDING",'Data Table Volumes'!$B$1-G28449,"NA")</f>
        <v>NA</v>
      </c>
    </row>
    <row r="28450" spans="7:17">
      <c r="G28450" s="1"/>
      <c r="Q28450" s="32" t="str">
        <f>IF(I28450="OUTSTANDING",'Data Table Volumes'!$B$1-G28450,"NA")</f>
        <v>NA</v>
      </c>
    </row>
    <row r="28451" spans="7:17">
      <c r="G28451" s="1"/>
      <c r="Q28451" s="32" t="str">
        <f>IF(I28451="OUTSTANDING",'Data Table Volumes'!$B$1-G28451,"NA")</f>
        <v>NA</v>
      </c>
    </row>
    <row r="28452" spans="7:17">
      <c r="G28452" s="1"/>
      <c r="Q28452" s="32" t="str">
        <f>IF(I28452="OUTSTANDING",'Data Table Volumes'!$B$1-G28452,"NA")</f>
        <v>NA</v>
      </c>
    </row>
    <row r="28453" spans="7:17">
      <c r="G28453" s="1"/>
      <c r="Q28453" s="32" t="str">
        <f>IF(I28453="OUTSTANDING",'Data Table Volumes'!$B$1-G28453,"NA")</f>
        <v>NA</v>
      </c>
    </row>
    <row r="28454" spans="7:17">
      <c r="G28454" s="1"/>
      <c r="Q28454" s="32" t="str">
        <f>IF(I28454="OUTSTANDING",'Data Table Volumes'!$B$1-G28454,"NA")</f>
        <v>NA</v>
      </c>
    </row>
    <row r="28455" spans="7:17">
      <c r="G28455" s="1"/>
      <c r="Q28455" s="32" t="str">
        <f>IF(I28455="OUTSTANDING",'Data Table Volumes'!$B$1-G28455,"NA")</f>
        <v>NA</v>
      </c>
    </row>
    <row r="28456" spans="7:17">
      <c r="G28456" s="1"/>
      <c r="Q28456" s="32" t="str">
        <f>IF(I28456="OUTSTANDING",'Data Table Volumes'!$B$1-G28456,"NA")</f>
        <v>NA</v>
      </c>
    </row>
    <row r="28457" spans="7:17">
      <c r="G28457" s="1"/>
      <c r="Q28457" s="32" t="str">
        <f>IF(I28457="OUTSTANDING",'Data Table Volumes'!$B$1-G28457,"NA")</f>
        <v>NA</v>
      </c>
    </row>
    <row r="28458" spans="7:17">
      <c r="G28458" s="1"/>
      <c r="Q28458" s="32" t="str">
        <f>IF(I28458="OUTSTANDING",'Data Table Volumes'!$B$1-G28458,"NA")</f>
        <v>NA</v>
      </c>
    </row>
    <row r="28459" spans="7:17">
      <c r="G28459" s="1"/>
      <c r="Q28459" s="32" t="str">
        <f>IF(I28459="OUTSTANDING",'Data Table Volumes'!$B$1-G28459,"NA")</f>
        <v>NA</v>
      </c>
    </row>
    <row r="28460" spans="7:17">
      <c r="G28460" s="1"/>
      <c r="Q28460" s="32" t="str">
        <f>IF(I28460="OUTSTANDING",'Data Table Volumes'!$B$1-G28460,"NA")</f>
        <v>NA</v>
      </c>
    </row>
    <row r="28461" spans="7:17">
      <c r="G28461" s="1"/>
      <c r="Q28461" s="32" t="str">
        <f>IF(I28461="OUTSTANDING",'Data Table Volumes'!$B$1-G28461,"NA")</f>
        <v>NA</v>
      </c>
    </row>
    <row r="28462" spans="7:17">
      <c r="G28462" s="1"/>
      <c r="Q28462" s="32" t="str">
        <f>IF(I28462="OUTSTANDING",'Data Table Volumes'!$B$1-G28462,"NA")</f>
        <v>NA</v>
      </c>
    </row>
    <row r="28463" spans="7:17">
      <c r="G28463" s="1"/>
      <c r="Q28463" s="32" t="str">
        <f>IF(I28463="OUTSTANDING",'Data Table Volumes'!$B$1-G28463,"NA")</f>
        <v>NA</v>
      </c>
    </row>
    <row r="28464" spans="7:17">
      <c r="G28464" s="1"/>
      <c r="Q28464" s="32" t="str">
        <f>IF(I28464="OUTSTANDING",'Data Table Volumes'!$B$1-G28464,"NA")</f>
        <v>NA</v>
      </c>
    </row>
    <row r="28465" spans="7:17">
      <c r="G28465" s="1"/>
      <c r="Q28465" s="32" t="str">
        <f>IF(I28465="OUTSTANDING",'Data Table Volumes'!$B$1-G28465,"NA")</f>
        <v>NA</v>
      </c>
    </row>
    <row r="28466" spans="7:17">
      <c r="G28466" s="1"/>
      <c r="Q28466" s="32" t="str">
        <f>IF(I28466="OUTSTANDING",'Data Table Volumes'!$B$1-G28466,"NA")</f>
        <v>NA</v>
      </c>
    </row>
    <row r="28467" spans="7:17">
      <c r="G28467" s="1"/>
      <c r="Q28467" s="32" t="str">
        <f>IF(I28467="OUTSTANDING",'Data Table Volumes'!$B$1-G28467,"NA")</f>
        <v>NA</v>
      </c>
    </row>
    <row r="28468" spans="7:17">
      <c r="G28468" s="1"/>
      <c r="Q28468" s="32" t="str">
        <f>IF(I28468="OUTSTANDING",'Data Table Volumes'!$B$1-G28468,"NA")</f>
        <v>NA</v>
      </c>
    </row>
    <row r="28469" spans="7:17">
      <c r="G28469" s="1"/>
      <c r="Q28469" s="32" t="str">
        <f>IF(I28469="OUTSTANDING",'Data Table Volumes'!$B$1-G28469,"NA")</f>
        <v>NA</v>
      </c>
    </row>
    <row r="28470" spans="7:17">
      <c r="G28470" s="1"/>
      <c r="Q28470" s="32" t="str">
        <f>IF(I28470="OUTSTANDING",'Data Table Volumes'!$B$1-G28470,"NA")</f>
        <v>NA</v>
      </c>
    </row>
    <row r="28471" spans="7:17">
      <c r="G28471" s="1"/>
      <c r="Q28471" s="32" t="str">
        <f>IF(I28471="OUTSTANDING",'Data Table Volumes'!$B$1-G28471,"NA")</f>
        <v>NA</v>
      </c>
    </row>
    <row r="28472" spans="7:17">
      <c r="G28472" s="1"/>
      <c r="Q28472" s="32" t="str">
        <f>IF(I28472="OUTSTANDING",'Data Table Volumes'!$B$1-G28472,"NA")</f>
        <v>NA</v>
      </c>
    </row>
    <row r="28473" spans="7:17">
      <c r="G28473" s="1"/>
      <c r="Q28473" s="32" t="str">
        <f>IF(I28473="OUTSTANDING",'Data Table Volumes'!$B$1-G28473,"NA")</f>
        <v>NA</v>
      </c>
    </row>
    <row r="28474" spans="7:17">
      <c r="G28474" s="1"/>
      <c r="Q28474" s="32" t="str">
        <f>IF(I28474="OUTSTANDING",'Data Table Volumes'!$B$1-G28474,"NA")</f>
        <v>NA</v>
      </c>
    </row>
    <row r="28475" spans="7:17">
      <c r="G28475" s="1"/>
      <c r="Q28475" s="32" t="str">
        <f>IF(I28475="OUTSTANDING",'Data Table Volumes'!$B$1-G28475,"NA")</f>
        <v>NA</v>
      </c>
    </row>
    <row r="28476" spans="7:17">
      <c r="G28476" s="1"/>
      <c r="Q28476" s="32" t="str">
        <f>IF(I28476="OUTSTANDING",'Data Table Volumes'!$B$1-G28476,"NA")</f>
        <v>NA</v>
      </c>
    </row>
    <row r="28477" spans="7:17">
      <c r="G28477" s="1"/>
      <c r="Q28477" s="32" t="str">
        <f>IF(I28477="OUTSTANDING",'Data Table Volumes'!$B$1-G28477,"NA")</f>
        <v>NA</v>
      </c>
    </row>
    <row r="28478" spans="7:17">
      <c r="G28478" s="1"/>
      <c r="Q28478" s="32" t="str">
        <f>IF(I28478="OUTSTANDING",'Data Table Volumes'!$B$1-G28478,"NA")</f>
        <v>NA</v>
      </c>
    </row>
    <row r="28479" spans="7:17">
      <c r="G28479" s="1"/>
      <c r="Q28479" s="32" t="str">
        <f>IF(I28479="OUTSTANDING",'Data Table Volumes'!$B$1-G28479,"NA")</f>
        <v>NA</v>
      </c>
    </row>
    <row r="28480" spans="7:17">
      <c r="G28480" s="1"/>
      <c r="Q28480" s="32" t="str">
        <f>IF(I28480="OUTSTANDING",'Data Table Volumes'!$B$1-G28480,"NA")</f>
        <v>NA</v>
      </c>
    </row>
    <row r="28481" spans="7:17">
      <c r="G28481" s="1"/>
      <c r="Q28481" s="32" t="str">
        <f>IF(I28481="OUTSTANDING",'Data Table Volumes'!$B$1-G28481,"NA")</f>
        <v>NA</v>
      </c>
    </row>
    <row r="28482" spans="7:17">
      <c r="G28482" s="1"/>
      <c r="Q28482" s="32" t="str">
        <f>IF(I28482="OUTSTANDING",'Data Table Volumes'!$B$1-G28482,"NA")</f>
        <v>NA</v>
      </c>
    </row>
    <row r="28483" spans="7:17">
      <c r="G28483" s="1"/>
      <c r="Q28483" s="32" t="str">
        <f>IF(I28483="OUTSTANDING",'Data Table Volumes'!$B$1-G28483,"NA")</f>
        <v>NA</v>
      </c>
    </row>
    <row r="28484" spans="7:17">
      <c r="G28484" s="1"/>
      <c r="Q28484" s="32" t="str">
        <f>IF(I28484="OUTSTANDING",'Data Table Volumes'!$B$1-G28484,"NA")</f>
        <v>NA</v>
      </c>
    </row>
    <row r="28485" spans="7:17">
      <c r="G28485" s="1"/>
      <c r="Q28485" s="32" t="str">
        <f>IF(I28485="OUTSTANDING",'Data Table Volumes'!$B$1-G28485,"NA")</f>
        <v>NA</v>
      </c>
    </row>
    <row r="28486" spans="7:17">
      <c r="G28486" s="1"/>
      <c r="Q28486" s="32" t="str">
        <f>IF(I28486="OUTSTANDING",'Data Table Volumes'!$B$1-G28486,"NA")</f>
        <v>NA</v>
      </c>
    </row>
    <row r="28487" spans="7:17">
      <c r="G28487" s="1"/>
      <c r="Q28487" s="32" t="str">
        <f>IF(I28487="OUTSTANDING",'Data Table Volumes'!$B$1-G28487,"NA")</f>
        <v>NA</v>
      </c>
    </row>
    <row r="28488" spans="7:17">
      <c r="G28488" s="1"/>
      <c r="Q28488" s="32" t="str">
        <f>IF(I28488="OUTSTANDING",'Data Table Volumes'!$B$1-G28488,"NA")</f>
        <v>NA</v>
      </c>
    </row>
    <row r="28489" spans="7:17">
      <c r="G28489" s="1"/>
      <c r="Q28489" s="32" t="str">
        <f>IF(I28489="OUTSTANDING",'Data Table Volumes'!$B$1-G28489,"NA")</f>
        <v>NA</v>
      </c>
    </row>
    <row r="28490" spans="7:17">
      <c r="G28490" s="1"/>
      <c r="Q28490" s="32" t="str">
        <f>IF(I28490="OUTSTANDING",'Data Table Volumes'!$B$1-G28490,"NA")</f>
        <v>NA</v>
      </c>
    </row>
    <row r="28491" spans="7:17">
      <c r="G28491" s="1"/>
      <c r="Q28491" s="32" t="str">
        <f>IF(I28491="OUTSTANDING",'Data Table Volumes'!$B$1-G28491,"NA")</f>
        <v>NA</v>
      </c>
    </row>
    <row r="28492" spans="7:17">
      <c r="G28492" s="1"/>
      <c r="Q28492" s="32" t="str">
        <f>IF(I28492="OUTSTANDING",'Data Table Volumes'!$B$1-G28492,"NA")</f>
        <v>NA</v>
      </c>
    </row>
    <row r="28493" spans="7:17">
      <c r="G28493" s="1"/>
      <c r="Q28493" s="32" t="str">
        <f>IF(I28493="OUTSTANDING",'Data Table Volumes'!$B$1-G28493,"NA")</f>
        <v>NA</v>
      </c>
    </row>
    <row r="28494" spans="7:17">
      <c r="G28494" s="1"/>
      <c r="Q28494" s="32" t="str">
        <f>IF(I28494="OUTSTANDING",'Data Table Volumes'!$B$1-G28494,"NA")</f>
        <v>NA</v>
      </c>
    </row>
    <row r="28495" spans="7:17">
      <c r="G28495" s="1"/>
      <c r="Q28495" s="32" t="str">
        <f>IF(I28495="OUTSTANDING",'Data Table Volumes'!$B$1-G28495,"NA")</f>
        <v>NA</v>
      </c>
    </row>
    <row r="28496" spans="7:17">
      <c r="G28496" s="1"/>
      <c r="Q28496" s="32" t="str">
        <f>IF(I28496="OUTSTANDING",'Data Table Volumes'!$B$1-G28496,"NA")</f>
        <v>NA</v>
      </c>
    </row>
    <row r="28497" spans="7:17">
      <c r="G28497" s="1"/>
      <c r="Q28497" s="32" t="str">
        <f>IF(I28497="OUTSTANDING",'Data Table Volumes'!$B$1-G28497,"NA")</f>
        <v>NA</v>
      </c>
    </row>
    <row r="28498" spans="7:17">
      <c r="G28498" s="1"/>
      <c r="Q28498" s="32" t="str">
        <f>IF(I28498="OUTSTANDING",'Data Table Volumes'!$B$1-G28498,"NA")</f>
        <v>NA</v>
      </c>
    </row>
    <row r="28499" spans="7:17">
      <c r="G28499" s="1"/>
      <c r="Q28499" s="32" t="str">
        <f>IF(I28499="OUTSTANDING",'Data Table Volumes'!$B$1-G28499,"NA")</f>
        <v>NA</v>
      </c>
    </row>
    <row r="28500" spans="7:17">
      <c r="G28500" s="1"/>
      <c r="Q28500" s="32" t="str">
        <f>IF(I28500="OUTSTANDING",'Data Table Volumes'!$B$1-G28500,"NA")</f>
        <v>NA</v>
      </c>
    </row>
    <row r="28501" spans="7:17">
      <c r="G28501" s="1"/>
      <c r="Q28501" s="32" t="str">
        <f>IF(I28501="OUTSTANDING",'Data Table Volumes'!$B$1-G28501,"NA")</f>
        <v>NA</v>
      </c>
    </row>
    <row r="28502" spans="7:17">
      <c r="G28502" s="1"/>
      <c r="Q28502" s="32" t="str">
        <f>IF(I28502="OUTSTANDING",'Data Table Volumes'!$B$1-G28502,"NA")</f>
        <v>NA</v>
      </c>
    </row>
    <row r="28503" spans="7:17">
      <c r="G28503" s="1"/>
      <c r="Q28503" s="32" t="str">
        <f>IF(I28503="OUTSTANDING",'Data Table Volumes'!$B$1-G28503,"NA")</f>
        <v>NA</v>
      </c>
    </row>
    <row r="28504" spans="7:17">
      <c r="G28504" s="1"/>
      <c r="Q28504" s="32" t="str">
        <f>IF(I28504="OUTSTANDING",'Data Table Volumes'!$B$1-G28504,"NA")</f>
        <v>NA</v>
      </c>
    </row>
    <row r="28505" spans="7:17">
      <c r="G28505" s="1"/>
      <c r="Q28505" s="32" t="str">
        <f>IF(I28505="OUTSTANDING",'Data Table Volumes'!$B$1-G28505,"NA")</f>
        <v>NA</v>
      </c>
    </row>
    <row r="28506" spans="7:17">
      <c r="G28506" s="1"/>
      <c r="Q28506" s="32" t="str">
        <f>IF(I28506="OUTSTANDING",'Data Table Volumes'!$B$1-G28506,"NA")</f>
        <v>NA</v>
      </c>
    </row>
    <row r="28507" spans="7:17">
      <c r="G28507" s="1"/>
      <c r="Q28507" s="32" t="str">
        <f>IF(I28507="OUTSTANDING",'Data Table Volumes'!$B$1-G28507,"NA")</f>
        <v>NA</v>
      </c>
    </row>
    <row r="28508" spans="7:17">
      <c r="G28508" s="1"/>
      <c r="Q28508" s="32" t="str">
        <f>IF(I28508="OUTSTANDING",'Data Table Volumes'!$B$1-G28508,"NA")</f>
        <v>NA</v>
      </c>
    </row>
    <row r="28509" spans="7:17">
      <c r="G28509" s="1"/>
      <c r="Q28509" s="32" t="str">
        <f>IF(I28509="OUTSTANDING",'Data Table Volumes'!$B$1-G28509,"NA")</f>
        <v>NA</v>
      </c>
    </row>
    <row r="28510" spans="7:17">
      <c r="G28510" s="1"/>
      <c r="Q28510" s="32" t="str">
        <f>IF(I28510="OUTSTANDING",'Data Table Volumes'!$B$1-G28510,"NA")</f>
        <v>NA</v>
      </c>
    </row>
    <row r="28511" spans="7:17">
      <c r="G28511" s="1"/>
      <c r="Q28511" s="32" t="str">
        <f>IF(I28511="OUTSTANDING",'Data Table Volumes'!$B$1-G28511,"NA")</f>
        <v>NA</v>
      </c>
    </row>
    <row r="28512" spans="7:17">
      <c r="G28512" s="1"/>
      <c r="Q28512" s="32" t="str">
        <f>IF(I28512="OUTSTANDING",'Data Table Volumes'!$B$1-G28512,"NA")</f>
        <v>NA</v>
      </c>
    </row>
    <row r="28513" spans="7:17">
      <c r="G28513" s="1"/>
      <c r="Q28513" s="32" t="str">
        <f>IF(I28513="OUTSTANDING",'Data Table Volumes'!$B$1-G28513,"NA")</f>
        <v>NA</v>
      </c>
    </row>
    <row r="28514" spans="7:17">
      <c r="G28514" s="1"/>
      <c r="Q28514" s="32" t="str">
        <f>IF(I28514="OUTSTANDING",'Data Table Volumes'!$B$1-G28514,"NA")</f>
        <v>NA</v>
      </c>
    </row>
    <row r="28515" spans="7:17">
      <c r="G28515" s="1"/>
      <c r="Q28515" s="32" t="str">
        <f>IF(I28515="OUTSTANDING",'Data Table Volumes'!$B$1-G28515,"NA")</f>
        <v>NA</v>
      </c>
    </row>
    <row r="28516" spans="7:17">
      <c r="G28516" s="1"/>
      <c r="Q28516" s="32" t="str">
        <f>IF(I28516="OUTSTANDING",'Data Table Volumes'!$B$1-G28516,"NA")</f>
        <v>NA</v>
      </c>
    </row>
    <row r="28517" spans="7:17">
      <c r="G28517" s="1"/>
      <c r="Q28517" s="32" t="str">
        <f>IF(I28517="OUTSTANDING",'Data Table Volumes'!$B$1-G28517,"NA")</f>
        <v>NA</v>
      </c>
    </row>
    <row r="28518" spans="7:17">
      <c r="G28518" s="1"/>
      <c r="Q28518" s="32" t="str">
        <f>IF(I28518="OUTSTANDING",'Data Table Volumes'!$B$1-G28518,"NA")</f>
        <v>NA</v>
      </c>
    </row>
    <row r="28519" spans="7:17">
      <c r="G28519" s="1"/>
      <c r="Q28519" s="32" t="str">
        <f>IF(I28519="OUTSTANDING",'Data Table Volumes'!$B$1-G28519,"NA")</f>
        <v>NA</v>
      </c>
    </row>
    <row r="28520" spans="7:17">
      <c r="G28520" s="1"/>
      <c r="Q28520" s="32" t="str">
        <f>IF(I28520="OUTSTANDING",'Data Table Volumes'!$B$1-G28520,"NA")</f>
        <v>NA</v>
      </c>
    </row>
    <row r="28521" spans="7:17">
      <c r="G28521" s="1"/>
      <c r="Q28521" s="32" t="str">
        <f>IF(I28521="OUTSTANDING",'Data Table Volumes'!$B$1-G28521,"NA")</f>
        <v>NA</v>
      </c>
    </row>
    <row r="28522" spans="7:17">
      <c r="G28522" s="1"/>
      <c r="Q28522" s="32" t="str">
        <f>IF(I28522="OUTSTANDING",'Data Table Volumes'!$B$1-G28522,"NA")</f>
        <v>NA</v>
      </c>
    </row>
    <row r="28523" spans="7:17">
      <c r="G28523" s="1"/>
      <c r="Q28523" s="32" t="str">
        <f>IF(I28523="OUTSTANDING",'Data Table Volumes'!$B$1-G28523,"NA")</f>
        <v>NA</v>
      </c>
    </row>
    <row r="28524" spans="7:17">
      <c r="G28524" s="1"/>
      <c r="Q28524" s="32" t="str">
        <f>IF(I28524="OUTSTANDING",'Data Table Volumes'!$B$1-G28524,"NA")</f>
        <v>NA</v>
      </c>
    </row>
    <row r="28525" spans="7:17">
      <c r="G28525" s="1"/>
      <c r="Q28525" s="32" t="str">
        <f>IF(I28525="OUTSTANDING",'Data Table Volumes'!$B$1-G28525,"NA")</f>
        <v>NA</v>
      </c>
    </row>
    <row r="28526" spans="7:17">
      <c r="G28526" s="1"/>
      <c r="Q28526" s="32" t="str">
        <f>IF(I28526="OUTSTANDING",'Data Table Volumes'!$B$1-G28526,"NA")</f>
        <v>NA</v>
      </c>
    </row>
    <row r="28527" spans="7:17">
      <c r="G28527" s="1"/>
      <c r="Q28527" s="32" t="str">
        <f>IF(I28527="OUTSTANDING",'Data Table Volumes'!$B$1-G28527,"NA")</f>
        <v>NA</v>
      </c>
    </row>
    <row r="28528" spans="7:17">
      <c r="G28528" s="1"/>
      <c r="Q28528" s="32" t="str">
        <f>IF(I28528="OUTSTANDING",'Data Table Volumes'!$B$1-G28528,"NA")</f>
        <v>NA</v>
      </c>
    </row>
    <row r="28529" spans="7:17">
      <c r="G28529" s="1"/>
      <c r="Q28529" s="32" t="str">
        <f>IF(I28529="OUTSTANDING",'Data Table Volumes'!$B$1-G28529,"NA")</f>
        <v>NA</v>
      </c>
    </row>
    <row r="28530" spans="7:17">
      <c r="G28530" s="1"/>
      <c r="Q28530" s="32" t="str">
        <f>IF(I28530="OUTSTANDING",'Data Table Volumes'!$B$1-G28530,"NA")</f>
        <v>NA</v>
      </c>
    </row>
    <row r="28531" spans="7:17">
      <c r="G28531" s="1"/>
      <c r="Q28531" s="32" t="str">
        <f>IF(I28531="OUTSTANDING",'Data Table Volumes'!$B$1-G28531,"NA")</f>
        <v>NA</v>
      </c>
    </row>
    <row r="28532" spans="7:17">
      <c r="G28532" s="1"/>
      <c r="Q28532" s="32" t="str">
        <f>IF(I28532="OUTSTANDING",'Data Table Volumes'!$B$1-G28532,"NA")</f>
        <v>NA</v>
      </c>
    </row>
    <row r="28533" spans="7:17">
      <c r="G28533" s="1"/>
      <c r="Q28533" s="32" t="str">
        <f>IF(I28533="OUTSTANDING",'Data Table Volumes'!$B$1-G28533,"NA")</f>
        <v>NA</v>
      </c>
    </row>
    <row r="28534" spans="7:17">
      <c r="G28534" s="1"/>
      <c r="Q28534" s="32" t="str">
        <f>IF(I28534="OUTSTANDING",'Data Table Volumes'!$B$1-G28534,"NA")</f>
        <v>NA</v>
      </c>
    </row>
    <row r="28535" spans="7:17">
      <c r="G28535" s="1"/>
      <c r="Q28535" s="32" t="str">
        <f>IF(I28535="OUTSTANDING",'Data Table Volumes'!$B$1-G28535,"NA")</f>
        <v>NA</v>
      </c>
    </row>
    <row r="28536" spans="7:17">
      <c r="G28536" s="1"/>
      <c r="Q28536" s="32" t="str">
        <f>IF(I28536="OUTSTANDING",'Data Table Volumes'!$B$1-G28536,"NA")</f>
        <v>NA</v>
      </c>
    </row>
    <row r="28537" spans="7:17">
      <c r="G28537" s="1"/>
      <c r="Q28537" s="32" t="str">
        <f>IF(I28537="OUTSTANDING",'Data Table Volumes'!$B$1-G28537,"NA")</f>
        <v>NA</v>
      </c>
    </row>
    <row r="28538" spans="7:17">
      <c r="G28538" s="1"/>
      <c r="Q28538" s="32" t="str">
        <f>IF(I28538="OUTSTANDING",'Data Table Volumes'!$B$1-G28538,"NA")</f>
        <v>NA</v>
      </c>
    </row>
    <row r="28539" spans="7:17">
      <c r="G28539" s="1"/>
      <c r="Q28539" s="32" t="str">
        <f>IF(I28539="OUTSTANDING",'Data Table Volumes'!$B$1-G28539,"NA")</f>
        <v>NA</v>
      </c>
    </row>
    <row r="28540" spans="7:17">
      <c r="G28540" s="1"/>
      <c r="Q28540" s="32" t="str">
        <f>IF(I28540="OUTSTANDING",'Data Table Volumes'!$B$1-G28540,"NA")</f>
        <v>NA</v>
      </c>
    </row>
    <row r="28541" spans="7:17">
      <c r="G28541" s="1"/>
      <c r="Q28541" s="32" t="str">
        <f>IF(I28541="OUTSTANDING",'Data Table Volumes'!$B$1-G28541,"NA")</f>
        <v>NA</v>
      </c>
    </row>
    <row r="28542" spans="7:17">
      <c r="G28542" s="1"/>
      <c r="Q28542" s="32" t="str">
        <f>IF(I28542="OUTSTANDING",'Data Table Volumes'!$B$1-G28542,"NA")</f>
        <v>NA</v>
      </c>
    </row>
    <row r="28543" spans="7:17">
      <c r="G28543" s="1"/>
      <c r="Q28543" s="32" t="str">
        <f>IF(I28543="OUTSTANDING",'Data Table Volumes'!$B$1-G28543,"NA")</f>
        <v>NA</v>
      </c>
    </row>
    <row r="28544" spans="7:17">
      <c r="G28544" s="1"/>
      <c r="Q28544" s="32" t="str">
        <f>IF(I28544="OUTSTANDING",'Data Table Volumes'!$B$1-G28544,"NA")</f>
        <v>NA</v>
      </c>
    </row>
    <row r="28545" spans="7:17">
      <c r="G28545" s="1"/>
      <c r="Q28545" s="32" t="str">
        <f>IF(I28545="OUTSTANDING",'Data Table Volumes'!$B$1-G28545,"NA")</f>
        <v>NA</v>
      </c>
    </row>
    <row r="28546" spans="7:17">
      <c r="G28546" s="1"/>
      <c r="Q28546" s="32" t="str">
        <f>IF(I28546="OUTSTANDING",'Data Table Volumes'!$B$1-G28546,"NA")</f>
        <v>NA</v>
      </c>
    </row>
    <row r="28547" spans="7:17">
      <c r="G28547" s="1"/>
      <c r="Q28547" s="32" t="str">
        <f>IF(I28547="OUTSTANDING",'Data Table Volumes'!$B$1-G28547,"NA")</f>
        <v>NA</v>
      </c>
    </row>
    <row r="28548" spans="7:17">
      <c r="G28548" s="1"/>
      <c r="Q28548" s="32" t="str">
        <f>IF(I28548="OUTSTANDING",'Data Table Volumes'!$B$1-G28548,"NA")</f>
        <v>NA</v>
      </c>
    </row>
    <row r="28549" spans="7:17">
      <c r="G28549" s="1"/>
      <c r="Q28549" s="32" t="str">
        <f>IF(I28549="OUTSTANDING",'Data Table Volumes'!$B$1-G28549,"NA")</f>
        <v>NA</v>
      </c>
    </row>
    <row r="28550" spans="7:17">
      <c r="G28550" s="1"/>
      <c r="Q28550" s="32" t="str">
        <f>IF(I28550="OUTSTANDING",'Data Table Volumes'!$B$1-G28550,"NA")</f>
        <v>NA</v>
      </c>
    </row>
    <row r="28551" spans="7:17">
      <c r="G28551" s="1"/>
      <c r="Q28551" s="32" t="str">
        <f>IF(I28551="OUTSTANDING",'Data Table Volumes'!$B$1-G28551,"NA")</f>
        <v>NA</v>
      </c>
    </row>
    <row r="28552" spans="7:17">
      <c r="G28552" s="1"/>
      <c r="Q28552" s="32" t="str">
        <f>IF(I28552="OUTSTANDING",'Data Table Volumes'!$B$1-G28552,"NA")</f>
        <v>NA</v>
      </c>
    </row>
    <row r="28553" spans="7:17">
      <c r="G28553" s="1"/>
      <c r="Q28553" s="32" t="str">
        <f>IF(I28553="OUTSTANDING",'Data Table Volumes'!$B$1-G28553,"NA")</f>
        <v>NA</v>
      </c>
    </row>
    <row r="28554" spans="7:17">
      <c r="G28554" s="1"/>
      <c r="Q28554" s="32" t="str">
        <f>IF(I28554="OUTSTANDING",'Data Table Volumes'!$B$1-G28554,"NA")</f>
        <v>NA</v>
      </c>
    </row>
    <row r="28555" spans="7:17">
      <c r="G28555" s="1"/>
      <c r="Q28555" s="32" t="str">
        <f>IF(I28555="OUTSTANDING",'Data Table Volumes'!$B$1-G28555,"NA")</f>
        <v>NA</v>
      </c>
    </row>
    <row r="28556" spans="7:17">
      <c r="G28556" s="1"/>
      <c r="Q28556" s="32" t="str">
        <f>IF(I28556="OUTSTANDING",'Data Table Volumes'!$B$1-G28556,"NA")</f>
        <v>NA</v>
      </c>
    </row>
    <row r="28557" spans="7:17">
      <c r="G28557" s="1"/>
      <c r="Q28557" s="32" t="str">
        <f>IF(I28557="OUTSTANDING",'Data Table Volumes'!$B$1-G28557,"NA")</f>
        <v>NA</v>
      </c>
    </row>
    <row r="28558" spans="7:17">
      <c r="G28558" s="1"/>
      <c r="Q28558" s="32" t="str">
        <f>IF(I28558="OUTSTANDING",'Data Table Volumes'!$B$1-G28558,"NA")</f>
        <v>NA</v>
      </c>
    </row>
    <row r="28559" spans="7:17">
      <c r="G28559" s="1"/>
      <c r="Q28559" s="32" t="str">
        <f>IF(I28559="OUTSTANDING",'Data Table Volumes'!$B$1-G28559,"NA")</f>
        <v>NA</v>
      </c>
    </row>
    <row r="28560" spans="7:17">
      <c r="G28560" s="1"/>
      <c r="Q28560" s="32" t="str">
        <f>IF(I28560="OUTSTANDING",'Data Table Volumes'!$B$1-G28560,"NA")</f>
        <v>NA</v>
      </c>
    </row>
    <row r="28561" spans="7:17">
      <c r="G28561" s="1"/>
      <c r="Q28561" s="32" t="str">
        <f>IF(I28561="OUTSTANDING",'Data Table Volumes'!$B$1-G28561,"NA")</f>
        <v>NA</v>
      </c>
    </row>
    <row r="28562" spans="7:17">
      <c r="G28562" s="1"/>
      <c r="Q28562" s="32" t="str">
        <f>IF(I28562="OUTSTANDING",'Data Table Volumes'!$B$1-G28562,"NA")</f>
        <v>NA</v>
      </c>
    </row>
    <row r="28563" spans="7:17">
      <c r="G28563" s="1"/>
      <c r="Q28563" s="32" t="str">
        <f>IF(I28563="OUTSTANDING",'Data Table Volumes'!$B$1-G28563,"NA")</f>
        <v>NA</v>
      </c>
    </row>
    <row r="28564" spans="7:17">
      <c r="G28564" s="1"/>
      <c r="Q28564" s="32" t="str">
        <f>IF(I28564="OUTSTANDING",'Data Table Volumes'!$B$1-G28564,"NA")</f>
        <v>NA</v>
      </c>
    </row>
    <row r="28565" spans="7:17">
      <c r="G28565" s="1"/>
      <c r="Q28565" s="32" t="str">
        <f>IF(I28565="OUTSTANDING",'Data Table Volumes'!$B$1-G28565,"NA")</f>
        <v>NA</v>
      </c>
    </row>
    <row r="28566" spans="7:17">
      <c r="G28566" s="1"/>
      <c r="Q28566" s="32" t="str">
        <f>IF(I28566="OUTSTANDING",'Data Table Volumes'!$B$1-G28566,"NA")</f>
        <v>NA</v>
      </c>
    </row>
    <row r="28567" spans="7:17">
      <c r="G28567" s="1"/>
      <c r="Q28567" s="32" t="str">
        <f>IF(I28567="OUTSTANDING",'Data Table Volumes'!$B$1-G28567,"NA")</f>
        <v>NA</v>
      </c>
    </row>
    <row r="28568" spans="7:17">
      <c r="G28568" s="1"/>
      <c r="Q28568" s="32" t="str">
        <f>IF(I28568="OUTSTANDING",'Data Table Volumes'!$B$1-G28568,"NA")</f>
        <v>NA</v>
      </c>
    </row>
    <row r="28569" spans="7:17">
      <c r="G28569" s="1"/>
      <c r="Q28569" s="32" t="str">
        <f>IF(I28569="OUTSTANDING",'Data Table Volumes'!$B$1-G28569,"NA")</f>
        <v>NA</v>
      </c>
    </row>
    <row r="28570" spans="7:17">
      <c r="G28570" s="1"/>
      <c r="Q28570" s="32" t="str">
        <f>IF(I28570="OUTSTANDING",'Data Table Volumes'!$B$1-G28570,"NA")</f>
        <v>NA</v>
      </c>
    </row>
    <row r="28571" spans="7:17">
      <c r="G28571" s="1"/>
      <c r="Q28571" s="32" t="str">
        <f>IF(I28571="OUTSTANDING",'Data Table Volumes'!$B$1-G28571,"NA")</f>
        <v>NA</v>
      </c>
    </row>
    <row r="28572" spans="7:17">
      <c r="G28572" s="1"/>
      <c r="Q28572" s="32" t="str">
        <f>IF(I28572="OUTSTANDING",'Data Table Volumes'!$B$1-G28572,"NA")</f>
        <v>NA</v>
      </c>
    </row>
    <row r="28573" spans="7:17">
      <c r="G28573" s="1"/>
      <c r="Q28573" s="32" t="str">
        <f>IF(I28573="OUTSTANDING",'Data Table Volumes'!$B$1-G28573,"NA")</f>
        <v>NA</v>
      </c>
    </row>
    <row r="28574" spans="7:17">
      <c r="G28574" s="1"/>
      <c r="Q28574" s="32" t="str">
        <f>IF(I28574="OUTSTANDING",'Data Table Volumes'!$B$1-G28574,"NA")</f>
        <v>NA</v>
      </c>
    </row>
    <row r="28575" spans="7:17">
      <c r="G28575" s="1"/>
      <c r="Q28575" s="32" t="str">
        <f>IF(I28575="OUTSTANDING",'Data Table Volumes'!$B$1-G28575,"NA")</f>
        <v>NA</v>
      </c>
    </row>
    <row r="28576" spans="7:17">
      <c r="G28576" s="1"/>
      <c r="Q28576" s="32" t="str">
        <f>IF(I28576="OUTSTANDING",'Data Table Volumes'!$B$1-G28576,"NA")</f>
        <v>NA</v>
      </c>
    </row>
    <row r="28577" spans="7:17">
      <c r="G28577" s="1"/>
      <c r="Q28577" s="32" t="str">
        <f>IF(I28577="OUTSTANDING",'Data Table Volumes'!$B$1-G28577,"NA")</f>
        <v>NA</v>
      </c>
    </row>
    <row r="28578" spans="7:17">
      <c r="G28578" s="1"/>
      <c r="Q28578" s="32" t="str">
        <f>IF(I28578="OUTSTANDING",'Data Table Volumes'!$B$1-G28578,"NA")</f>
        <v>NA</v>
      </c>
    </row>
    <row r="28579" spans="7:17">
      <c r="G28579" s="1"/>
      <c r="Q28579" s="32" t="str">
        <f>IF(I28579="OUTSTANDING",'Data Table Volumes'!$B$1-G28579,"NA")</f>
        <v>NA</v>
      </c>
    </row>
    <row r="28580" spans="7:17">
      <c r="G28580" s="1"/>
      <c r="Q28580" s="32" t="str">
        <f>IF(I28580="OUTSTANDING",'Data Table Volumes'!$B$1-G28580,"NA")</f>
        <v>NA</v>
      </c>
    </row>
    <row r="28581" spans="7:17">
      <c r="G28581" s="1"/>
      <c r="Q28581" s="32" t="str">
        <f>IF(I28581="OUTSTANDING",'Data Table Volumes'!$B$1-G28581,"NA")</f>
        <v>NA</v>
      </c>
    </row>
    <row r="28582" spans="7:17">
      <c r="G28582" s="1"/>
      <c r="Q28582" s="32" t="str">
        <f>IF(I28582="OUTSTANDING",'Data Table Volumes'!$B$1-G28582,"NA")</f>
        <v>NA</v>
      </c>
    </row>
    <row r="28583" spans="7:17">
      <c r="G28583" s="1"/>
      <c r="Q28583" s="32" t="str">
        <f>IF(I28583="OUTSTANDING",'Data Table Volumes'!$B$1-G28583,"NA")</f>
        <v>NA</v>
      </c>
    </row>
    <row r="28584" spans="7:17">
      <c r="G28584" s="1"/>
      <c r="Q28584" s="32" t="str">
        <f>IF(I28584="OUTSTANDING",'Data Table Volumes'!$B$1-G28584,"NA")</f>
        <v>NA</v>
      </c>
    </row>
    <row r="28585" spans="7:17">
      <c r="G28585" s="1"/>
      <c r="Q28585" s="32" t="str">
        <f>IF(I28585="OUTSTANDING",'Data Table Volumes'!$B$1-G28585,"NA")</f>
        <v>NA</v>
      </c>
    </row>
    <row r="28586" spans="7:17">
      <c r="G28586" s="1"/>
      <c r="Q28586" s="32" t="str">
        <f>IF(I28586="OUTSTANDING",'Data Table Volumes'!$B$1-G28586,"NA")</f>
        <v>NA</v>
      </c>
    </row>
    <row r="28587" spans="7:17">
      <c r="G28587" s="1"/>
      <c r="Q28587" s="32" t="str">
        <f>IF(I28587="OUTSTANDING",'Data Table Volumes'!$B$1-G28587,"NA")</f>
        <v>NA</v>
      </c>
    </row>
    <row r="28588" spans="7:17">
      <c r="G28588" s="1"/>
      <c r="Q28588" s="32" t="str">
        <f>IF(I28588="OUTSTANDING",'Data Table Volumes'!$B$1-G28588,"NA")</f>
        <v>NA</v>
      </c>
    </row>
    <row r="28589" spans="7:17">
      <c r="G28589" s="1"/>
      <c r="Q28589" s="32" t="str">
        <f>IF(I28589="OUTSTANDING",'Data Table Volumes'!$B$1-G28589,"NA")</f>
        <v>NA</v>
      </c>
    </row>
    <row r="28590" spans="7:17">
      <c r="G28590" s="1"/>
      <c r="Q28590" s="32" t="str">
        <f>IF(I28590="OUTSTANDING",'Data Table Volumes'!$B$1-G28590,"NA")</f>
        <v>NA</v>
      </c>
    </row>
    <row r="28591" spans="7:17">
      <c r="G28591" s="1"/>
      <c r="Q28591" s="32" t="str">
        <f>IF(I28591="OUTSTANDING",'Data Table Volumes'!$B$1-G28591,"NA")</f>
        <v>NA</v>
      </c>
    </row>
    <row r="28592" spans="7:17">
      <c r="G28592" s="1"/>
      <c r="Q28592" s="32" t="str">
        <f>IF(I28592="OUTSTANDING",'Data Table Volumes'!$B$1-G28592,"NA")</f>
        <v>NA</v>
      </c>
    </row>
    <row r="28593" spans="7:17">
      <c r="G28593" s="1"/>
      <c r="Q28593" s="32" t="str">
        <f>IF(I28593="OUTSTANDING",'Data Table Volumes'!$B$1-G28593,"NA")</f>
        <v>NA</v>
      </c>
    </row>
    <row r="28594" spans="7:17">
      <c r="G28594" s="1"/>
      <c r="Q28594" s="32" t="str">
        <f>IF(I28594="OUTSTANDING",'Data Table Volumes'!$B$1-G28594,"NA")</f>
        <v>NA</v>
      </c>
    </row>
    <row r="28595" spans="7:17">
      <c r="G28595" s="1"/>
      <c r="Q28595" s="32" t="str">
        <f>IF(I28595="OUTSTANDING",'Data Table Volumes'!$B$1-G28595,"NA")</f>
        <v>NA</v>
      </c>
    </row>
    <row r="28596" spans="7:17">
      <c r="G28596" s="1"/>
      <c r="Q28596" s="32" t="str">
        <f>IF(I28596="OUTSTANDING",'Data Table Volumes'!$B$1-G28596,"NA")</f>
        <v>NA</v>
      </c>
    </row>
    <row r="28597" spans="7:17">
      <c r="G28597" s="1"/>
      <c r="Q28597" s="32" t="str">
        <f>IF(I28597="OUTSTANDING",'Data Table Volumes'!$B$1-G28597,"NA")</f>
        <v>NA</v>
      </c>
    </row>
    <row r="28598" spans="7:17">
      <c r="G28598" s="1"/>
      <c r="Q28598" s="32" t="str">
        <f>IF(I28598="OUTSTANDING",'Data Table Volumes'!$B$1-G28598,"NA")</f>
        <v>NA</v>
      </c>
    </row>
    <row r="28599" spans="7:17">
      <c r="G28599" s="1"/>
      <c r="Q28599" s="32" t="str">
        <f>IF(I28599="OUTSTANDING",'Data Table Volumes'!$B$1-G28599,"NA")</f>
        <v>NA</v>
      </c>
    </row>
    <row r="28600" spans="7:17">
      <c r="G28600" s="1"/>
      <c r="Q28600" s="32" t="str">
        <f>IF(I28600="OUTSTANDING",'Data Table Volumes'!$B$1-G28600,"NA")</f>
        <v>NA</v>
      </c>
    </row>
    <row r="28601" spans="7:17">
      <c r="G28601" s="1"/>
      <c r="Q28601" s="32" t="str">
        <f>IF(I28601="OUTSTANDING",'Data Table Volumes'!$B$1-G28601,"NA")</f>
        <v>NA</v>
      </c>
    </row>
    <row r="28602" spans="7:17">
      <c r="G28602" s="1"/>
      <c r="Q28602" s="32" t="str">
        <f>IF(I28602="OUTSTANDING",'Data Table Volumes'!$B$1-G28602,"NA")</f>
        <v>NA</v>
      </c>
    </row>
    <row r="28603" spans="7:17">
      <c r="G28603" s="1"/>
      <c r="Q28603" s="32" t="str">
        <f>IF(I28603="OUTSTANDING",'Data Table Volumes'!$B$1-G28603,"NA")</f>
        <v>NA</v>
      </c>
    </row>
    <row r="28604" spans="7:17">
      <c r="G28604" s="1"/>
      <c r="Q28604" s="32" t="str">
        <f>IF(I28604="OUTSTANDING",'Data Table Volumes'!$B$1-G28604,"NA")</f>
        <v>NA</v>
      </c>
    </row>
    <row r="28605" spans="7:17">
      <c r="G28605" s="1"/>
      <c r="Q28605" s="32" t="str">
        <f>IF(I28605="OUTSTANDING",'Data Table Volumes'!$B$1-G28605,"NA")</f>
        <v>NA</v>
      </c>
    </row>
    <row r="28606" spans="7:17">
      <c r="G28606" s="1"/>
      <c r="Q28606" s="32" t="str">
        <f>IF(I28606="OUTSTANDING",'Data Table Volumes'!$B$1-G28606,"NA")</f>
        <v>NA</v>
      </c>
    </row>
    <row r="28607" spans="7:17">
      <c r="G28607" s="1"/>
      <c r="Q28607" s="32" t="str">
        <f>IF(I28607="OUTSTANDING",'Data Table Volumes'!$B$1-G28607,"NA")</f>
        <v>NA</v>
      </c>
    </row>
    <row r="28608" spans="7:17">
      <c r="G28608" s="1"/>
      <c r="Q28608" s="32" t="str">
        <f>IF(I28608="OUTSTANDING",'Data Table Volumes'!$B$1-G28608,"NA")</f>
        <v>NA</v>
      </c>
    </row>
    <row r="28609" spans="7:17">
      <c r="G28609" s="1"/>
      <c r="Q28609" s="32" t="str">
        <f>IF(I28609="OUTSTANDING",'Data Table Volumes'!$B$1-G28609,"NA")</f>
        <v>NA</v>
      </c>
    </row>
    <row r="28610" spans="7:17">
      <c r="G28610" s="1"/>
      <c r="Q28610" s="32" t="str">
        <f>IF(I28610="OUTSTANDING",'Data Table Volumes'!$B$1-G28610,"NA")</f>
        <v>NA</v>
      </c>
    </row>
    <row r="28611" spans="7:17">
      <c r="G28611" s="1"/>
      <c r="Q28611" s="32" t="str">
        <f>IF(I28611="OUTSTANDING",'Data Table Volumes'!$B$1-G28611,"NA")</f>
        <v>NA</v>
      </c>
    </row>
    <row r="28612" spans="7:17">
      <c r="G28612" s="1"/>
      <c r="Q28612" s="32" t="str">
        <f>IF(I28612="OUTSTANDING",'Data Table Volumes'!$B$1-G28612,"NA")</f>
        <v>NA</v>
      </c>
    </row>
    <row r="28613" spans="7:17">
      <c r="G28613" s="1"/>
      <c r="Q28613" s="32" t="str">
        <f>IF(I28613="OUTSTANDING",'Data Table Volumes'!$B$1-G28613,"NA")</f>
        <v>NA</v>
      </c>
    </row>
    <row r="28614" spans="7:17">
      <c r="G28614" s="1"/>
      <c r="Q28614" s="32" t="str">
        <f>IF(I28614="OUTSTANDING",'Data Table Volumes'!$B$1-G28614,"NA")</f>
        <v>NA</v>
      </c>
    </row>
    <row r="28615" spans="7:17">
      <c r="G28615" s="1"/>
      <c r="Q28615" s="32" t="str">
        <f>IF(I28615="OUTSTANDING",'Data Table Volumes'!$B$1-G28615,"NA")</f>
        <v>NA</v>
      </c>
    </row>
    <row r="28616" spans="7:17">
      <c r="G28616" s="1"/>
      <c r="Q28616" s="32" t="str">
        <f>IF(I28616="OUTSTANDING",'Data Table Volumes'!$B$1-G28616,"NA")</f>
        <v>NA</v>
      </c>
    </row>
    <row r="28617" spans="7:17">
      <c r="G28617" s="1"/>
      <c r="Q28617" s="32" t="str">
        <f>IF(I28617="OUTSTANDING",'Data Table Volumes'!$B$1-G28617,"NA")</f>
        <v>NA</v>
      </c>
    </row>
    <row r="28618" spans="7:17">
      <c r="G28618" s="1"/>
      <c r="Q28618" s="32" t="str">
        <f>IF(I28618="OUTSTANDING",'Data Table Volumes'!$B$1-G28618,"NA")</f>
        <v>NA</v>
      </c>
    </row>
    <row r="28619" spans="7:17">
      <c r="G28619" s="1"/>
      <c r="Q28619" s="32" t="str">
        <f>IF(I28619="OUTSTANDING",'Data Table Volumes'!$B$1-G28619,"NA")</f>
        <v>NA</v>
      </c>
    </row>
    <row r="28620" spans="7:17">
      <c r="G28620" s="1"/>
      <c r="Q28620" s="32" t="str">
        <f>IF(I28620="OUTSTANDING",'Data Table Volumes'!$B$1-G28620,"NA")</f>
        <v>NA</v>
      </c>
    </row>
    <row r="28621" spans="7:17">
      <c r="G28621" s="1"/>
      <c r="Q28621" s="32" t="str">
        <f>IF(I28621="OUTSTANDING",'Data Table Volumes'!$B$1-G28621,"NA")</f>
        <v>NA</v>
      </c>
    </row>
    <row r="28622" spans="7:17">
      <c r="G28622" s="1"/>
      <c r="Q28622" s="32" t="str">
        <f>IF(I28622="OUTSTANDING",'Data Table Volumes'!$B$1-G28622,"NA")</f>
        <v>NA</v>
      </c>
    </row>
    <row r="28623" spans="7:17">
      <c r="G28623" s="1"/>
      <c r="Q28623" s="32" t="str">
        <f>IF(I28623="OUTSTANDING",'Data Table Volumes'!$B$1-G28623,"NA")</f>
        <v>NA</v>
      </c>
    </row>
    <row r="28624" spans="7:17">
      <c r="G28624" s="1"/>
      <c r="Q28624" s="32" t="str">
        <f>IF(I28624="OUTSTANDING",'Data Table Volumes'!$B$1-G28624,"NA")</f>
        <v>NA</v>
      </c>
    </row>
    <row r="28625" spans="7:17">
      <c r="G28625" s="1"/>
      <c r="Q28625" s="32" t="str">
        <f>IF(I28625="OUTSTANDING",'Data Table Volumes'!$B$1-G28625,"NA")</f>
        <v>NA</v>
      </c>
    </row>
    <row r="28626" spans="7:17">
      <c r="G28626" s="1"/>
      <c r="Q28626" s="32" t="str">
        <f>IF(I28626="OUTSTANDING",'Data Table Volumes'!$B$1-G28626,"NA")</f>
        <v>NA</v>
      </c>
    </row>
    <row r="28627" spans="7:17">
      <c r="G28627" s="1"/>
      <c r="Q28627" s="32" t="str">
        <f>IF(I28627="OUTSTANDING",'Data Table Volumes'!$B$1-G28627,"NA")</f>
        <v>NA</v>
      </c>
    </row>
    <row r="28628" spans="7:17">
      <c r="G28628" s="1"/>
      <c r="Q28628" s="32" t="str">
        <f>IF(I28628="OUTSTANDING",'Data Table Volumes'!$B$1-G28628,"NA")</f>
        <v>NA</v>
      </c>
    </row>
    <row r="28629" spans="7:17">
      <c r="G28629" s="1"/>
      <c r="Q28629" s="32" t="str">
        <f>IF(I28629="OUTSTANDING",'Data Table Volumes'!$B$1-G28629,"NA")</f>
        <v>NA</v>
      </c>
    </row>
    <row r="28630" spans="7:17">
      <c r="G28630" s="1"/>
      <c r="Q28630" s="32" t="str">
        <f>IF(I28630="OUTSTANDING",'Data Table Volumes'!$B$1-G28630,"NA")</f>
        <v>NA</v>
      </c>
    </row>
    <row r="28631" spans="7:17">
      <c r="G28631" s="1"/>
      <c r="Q28631" s="32" t="str">
        <f>IF(I28631="OUTSTANDING",'Data Table Volumes'!$B$1-G28631,"NA")</f>
        <v>NA</v>
      </c>
    </row>
    <row r="28632" spans="7:17">
      <c r="G28632" s="1"/>
      <c r="Q28632" s="32" t="str">
        <f>IF(I28632="OUTSTANDING",'Data Table Volumes'!$B$1-G28632,"NA")</f>
        <v>NA</v>
      </c>
    </row>
    <row r="28633" spans="7:17">
      <c r="G28633" s="1"/>
      <c r="Q28633" s="32" t="str">
        <f>IF(I28633="OUTSTANDING",'Data Table Volumes'!$B$1-G28633,"NA")</f>
        <v>NA</v>
      </c>
    </row>
    <row r="28634" spans="7:17">
      <c r="G28634" s="1"/>
      <c r="Q28634" s="32" t="str">
        <f>IF(I28634="OUTSTANDING",'Data Table Volumes'!$B$1-G28634,"NA")</f>
        <v>NA</v>
      </c>
    </row>
    <row r="28635" spans="7:17">
      <c r="G28635" s="1"/>
      <c r="Q28635" s="32" t="str">
        <f>IF(I28635="OUTSTANDING",'Data Table Volumes'!$B$1-G28635,"NA")</f>
        <v>NA</v>
      </c>
    </row>
    <row r="28636" spans="7:17">
      <c r="G28636" s="1"/>
      <c r="Q28636" s="32" t="str">
        <f>IF(I28636="OUTSTANDING",'Data Table Volumes'!$B$1-G28636,"NA")</f>
        <v>NA</v>
      </c>
    </row>
    <row r="28637" spans="7:17">
      <c r="G28637" s="1"/>
      <c r="Q28637" s="32" t="str">
        <f>IF(I28637="OUTSTANDING",'Data Table Volumes'!$B$1-G28637,"NA")</f>
        <v>NA</v>
      </c>
    </row>
    <row r="28638" spans="7:17">
      <c r="G28638" s="1"/>
      <c r="Q28638" s="32" t="str">
        <f>IF(I28638="OUTSTANDING",'Data Table Volumes'!$B$1-G28638,"NA")</f>
        <v>NA</v>
      </c>
    </row>
    <row r="28639" spans="7:17">
      <c r="G28639" s="1"/>
      <c r="Q28639" s="32" t="str">
        <f>IF(I28639="OUTSTANDING",'Data Table Volumes'!$B$1-G28639,"NA")</f>
        <v>NA</v>
      </c>
    </row>
    <row r="28640" spans="7:17">
      <c r="G28640" s="1"/>
      <c r="Q28640" s="32" t="str">
        <f>IF(I28640="OUTSTANDING",'Data Table Volumes'!$B$1-G28640,"NA")</f>
        <v>NA</v>
      </c>
    </row>
    <row r="28641" spans="7:17">
      <c r="G28641" s="1"/>
      <c r="Q28641" s="32" t="str">
        <f>IF(I28641="OUTSTANDING",'Data Table Volumes'!$B$1-G28641,"NA")</f>
        <v>NA</v>
      </c>
    </row>
    <row r="28642" spans="7:17">
      <c r="G28642" s="1"/>
      <c r="Q28642" s="32" t="str">
        <f>IF(I28642="OUTSTANDING",'Data Table Volumes'!$B$1-G28642,"NA")</f>
        <v>NA</v>
      </c>
    </row>
    <row r="28643" spans="7:17">
      <c r="G28643" s="1"/>
      <c r="Q28643" s="32" t="str">
        <f>IF(I28643="OUTSTANDING",'Data Table Volumes'!$B$1-G28643,"NA")</f>
        <v>NA</v>
      </c>
    </row>
    <row r="28644" spans="7:17">
      <c r="G28644" s="1"/>
      <c r="Q28644" s="32" t="str">
        <f>IF(I28644="OUTSTANDING",'Data Table Volumes'!$B$1-G28644,"NA")</f>
        <v>NA</v>
      </c>
    </row>
    <row r="28645" spans="7:17">
      <c r="G28645" s="1"/>
      <c r="Q28645" s="32" t="str">
        <f>IF(I28645="OUTSTANDING",'Data Table Volumes'!$B$1-G28645,"NA")</f>
        <v>NA</v>
      </c>
    </row>
    <row r="28646" spans="7:17">
      <c r="G28646" s="1"/>
      <c r="Q28646" s="32" t="str">
        <f>IF(I28646="OUTSTANDING",'Data Table Volumes'!$B$1-G28646,"NA")</f>
        <v>NA</v>
      </c>
    </row>
    <row r="28647" spans="7:17">
      <c r="G28647" s="1"/>
      <c r="Q28647" s="32" t="str">
        <f>IF(I28647="OUTSTANDING",'Data Table Volumes'!$B$1-G28647,"NA")</f>
        <v>NA</v>
      </c>
    </row>
    <row r="28648" spans="7:17">
      <c r="G28648" s="1"/>
      <c r="Q28648" s="32" t="str">
        <f>IF(I28648="OUTSTANDING",'Data Table Volumes'!$B$1-G28648,"NA")</f>
        <v>NA</v>
      </c>
    </row>
    <row r="28649" spans="7:17">
      <c r="G28649" s="1"/>
      <c r="Q28649" s="32" t="str">
        <f>IF(I28649="OUTSTANDING",'Data Table Volumes'!$B$1-G28649,"NA")</f>
        <v>NA</v>
      </c>
    </row>
    <row r="28650" spans="7:17">
      <c r="G28650" s="1"/>
      <c r="Q28650" s="32" t="str">
        <f>IF(I28650="OUTSTANDING",'Data Table Volumes'!$B$1-G28650,"NA")</f>
        <v>NA</v>
      </c>
    </row>
    <row r="28651" spans="7:17">
      <c r="G28651" s="1"/>
      <c r="Q28651" s="32" t="str">
        <f>IF(I28651="OUTSTANDING",'Data Table Volumes'!$B$1-G28651,"NA")</f>
        <v>NA</v>
      </c>
    </row>
    <row r="28652" spans="7:17">
      <c r="G28652" s="1"/>
      <c r="Q28652" s="32" t="str">
        <f>IF(I28652="OUTSTANDING",'Data Table Volumes'!$B$1-G28652,"NA")</f>
        <v>NA</v>
      </c>
    </row>
    <row r="28653" spans="7:17">
      <c r="G28653" s="1"/>
      <c r="Q28653" s="32" t="str">
        <f>IF(I28653="OUTSTANDING",'Data Table Volumes'!$B$1-G28653,"NA")</f>
        <v>NA</v>
      </c>
    </row>
    <row r="28654" spans="7:17">
      <c r="G28654" s="1"/>
      <c r="Q28654" s="32" t="str">
        <f>IF(I28654="OUTSTANDING",'Data Table Volumes'!$B$1-G28654,"NA")</f>
        <v>NA</v>
      </c>
    </row>
    <row r="28655" spans="7:17">
      <c r="G28655" s="1"/>
      <c r="Q28655" s="32" t="str">
        <f>IF(I28655="OUTSTANDING",'Data Table Volumes'!$B$1-G28655,"NA")</f>
        <v>NA</v>
      </c>
    </row>
    <row r="28656" spans="7:17">
      <c r="G28656" s="1"/>
      <c r="Q28656" s="32" t="str">
        <f>IF(I28656="OUTSTANDING",'Data Table Volumes'!$B$1-G28656,"NA")</f>
        <v>NA</v>
      </c>
    </row>
    <row r="28657" spans="7:17">
      <c r="G28657" s="1"/>
      <c r="Q28657" s="32" t="str">
        <f>IF(I28657="OUTSTANDING",'Data Table Volumes'!$B$1-G28657,"NA")</f>
        <v>NA</v>
      </c>
    </row>
    <row r="28658" spans="7:17">
      <c r="G28658" s="1"/>
      <c r="Q28658" s="32" t="str">
        <f>IF(I28658="OUTSTANDING",'Data Table Volumes'!$B$1-G28658,"NA")</f>
        <v>NA</v>
      </c>
    </row>
    <row r="28659" spans="7:17">
      <c r="G28659" s="1"/>
      <c r="Q28659" s="32" t="str">
        <f>IF(I28659="OUTSTANDING",'Data Table Volumes'!$B$1-G28659,"NA")</f>
        <v>NA</v>
      </c>
    </row>
    <row r="28660" spans="7:17">
      <c r="G28660" s="1"/>
      <c r="Q28660" s="32" t="str">
        <f>IF(I28660="OUTSTANDING",'Data Table Volumes'!$B$1-G28660,"NA")</f>
        <v>NA</v>
      </c>
    </row>
    <row r="28661" spans="7:17">
      <c r="G28661" s="1"/>
      <c r="Q28661" s="32" t="str">
        <f>IF(I28661="OUTSTANDING",'Data Table Volumes'!$B$1-G28661,"NA")</f>
        <v>NA</v>
      </c>
    </row>
    <row r="28662" spans="7:17">
      <c r="G28662" s="1"/>
      <c r="Q28662" s="32" t="str">
        <f>IF(I28662="OUTSTANDING",'Data Table Volumes'!$B$1-G28662,"NA")</f>
        <v>NA</v>
      </c>
    </row>
    <row r="28663" spans="7:17">
      <c r="G28663" s="1"/>
      <c r="Q28663" s="32" t="str">
        <f>IF(I28663="OUTSTANDING",'Data Table Volumes'!$B$1-G28663,"NA")</f>
        <v>NA</v>
      </c>
    </row>
    <row r="28664" spans="7:17">
      <c r="G28664" s="1"/>
      <c r="Q28664" s="32" t="str">
        <f>IF(I28664="OUTSTANDING",'Data Table Volumes'!$B$1-G28664,"NA")</f>
        <v>NA</v>
      </c>
    </row>
    <row r="28665" spans="7:17">
      <c r="G28665" s="1"/>
      <c r="Q28665" s="32" t="str">
        <f>IF(I28665="OUTSTANDING",'Data Table Volumes'!$B$1-G28665,"NA")</f>
        <v>NA</v>
      </c>
    </row>
    <row r="28666" spans="7:17">
      <c r="G28666" s="1"/>
      <c r="Q28666" s="32" t="str">
        <f>IF(I28666="OUTSTANDING",'Data Table Volumes'!$B$1-G28666,"NA")</f>
        <v>NA</v>
      </c>
    </row>
    <row r="28667" spans="7:17">
      <c r="G28667" s="1"/>
      <c r="Q28667" s="32" t="str">
        <f>IF(I28667="OUTSTANDING",'Data Table Volumes'!$B$1-G28667,"NA")</f>
        <v>NA</v>
      </c>
    </row>
    <row r="28668" spans="7:17">
      <c r="G28668" s="1"/>
      <c r="Q28668" s="32" t="str">
        <f>IF(I28668="OUTSTANDING",'Data Table Volumes'!$B$1-G28668,"NA")</f>
        <v>NA</v>
      </c>
    </row>
    <row r="28669" spans="7:17">
      <c r="G28669" s="1"/>
      <c r="Q28669" s="32" t="str">
        <f>IF(I28669="OUTSTANDING",'Data Table Volumes'!$B$1-G28669,"NA")</f>
        <v>NA</v>
      </c>
    </row>
    <row r="28670" spans="7:17">
      <c r="G28670" s="1"/>
      <c r="Q28670" s="32" t="str">
        <f>IF(I28670="OUTSTANDING",'Data Table Volumes'!$B$1-G28670,"NA")</f>
        <v>NA</v>
      </c>
    </row>
    <row r="28671" spans="7:17">
      <c r="G28671" s="1"/>
      <c r="Q28671" s="32" t="str">
        <f>IF(I28671="OUTSTANDING",'Data Table Volumes'!$B$1-G28671,"NA")</f>
        <v>NA</v>
      </c>
    </row>
    <row r="28672" spans="7:17">
      <c r="G28672" s="1"/>
      <c r="Q28672" s="32" t="str">
        <f>IF(I28672="OUTSTANDING",'Data Table Volumes'!$B$1-G28672,"NA")</f>
        <v>NA</v>
      </c>
    </row>
    <row r="28673" spans="7:17">
      <c r="G28673" s="1"/>
      <c r="Q28673" s="32" t="str">
        <f>IF(I28673="OUTSTANDING",'Data Table Volumes'!$B$1-G28673,"NA")</f>
        <v>NA</v>
      </c>
    </row>
    <row r="28674" spans="7:17">
      <c r="G28674" s="1"/>
      <c r="Q28674" s="32" t="str">
        <f>IF(I28674="OUTSTANDING",'Data Table Volumes'!$B$1-G28674,"NA")</f>
        <v>NA</v>
      </c>
    </row>
    <row r="28675" spans="7:17">
      <c r="G28675" s="1"/>
      <c r="Q28675" s="32" t="str">
        <f>IF(I28675="OUTSTANDING",'Data Table Volumes'!$B$1-G28675,"NA")</f>
        <v>NA</v>
      </c>
    </row>
    <row r="28676" spans="7:17">
      <c r="G28676" s="1"/>
      <c r="Q28676" s="32" t="str">
        <f>IF(I28676="OUTSTANDING",'Data Table Volumes'!$B$1-G28676,"NA")</f>
        <v>NA</v>
      </c>
    </row>
    <row r="28677" spans="7:17">
      <c r="G28677" s="1"/>
      <c r="Q28677" s="32" t="str">
        <f>IF(I28677="OUTSTANDING",'Data Table Volumes'!$B$1-G28677,"NA")</f>
        <v>NA</v>
      </c>
    </row>
    <row r="28678" spans="7:17">
      <c r="G28678" s="1"/>
      <c r="Q28678" s="32" t="str">
        <f>IF(I28678="OUTSTANDING",'Data Table Volumes'!$B$1-G28678,"NA")</f>
        <v>NA</v>
      </c>
    </row>
    <row r="28679" spans="7:17">
      <c r="G28679" s="1"/>
      <c r="Q28679" s="32" t="str">
        <f>IF(I28679="OUTSTANDING",'Data Table Volumes'!$B$1-G28679,"NA")</f>
        <v>NA</v>
      </c>
    </row>
    <row r="28680" spans="7:17">
      <c r="G28680" s="1"/>
      <c r="Q28680" s="32" t="str">
        <f>IF(I28680="OUTSTANDING",'Data Table Volumes'!$B$1-G28680,"NA")</f>
        <v>NA</v>
      </c>
    </row>
    <row r="28681" spans="7:17">
      <c r="G28681" s="1"/>
      <c r="Q28681" s="32" t="str">
        <f>IF(I28681="OUTSTANDING",'Data Table Volumes'!$B$1-G28681,"NA")</f>
        <v>NA</v>
      </c>
    </row>
    <row r="28682" spans="7:17">
      <c r="G28682" s="1"/>
      <c r="Q28682" s="32" t="str">
        <f>IF(I28682="OUTSTANDING",'Data Table Volumes'!$B$1-G28682,"NA")</f>
        <v>NA</v>
      </c>
    </row>
    <row r="28683" spans="7:17">
      <c r="G28683" s="1"/>
      <c r="Q28683" s="32" t="str">
        <f>IF(I28683="OUTSTANDING",'Data Table Volumes'!$B$1-G28683,"NA")</f>
        <v>NA</v>
      </c>
    </row>
    <row r="28684" spans="7:17">
      <c r="G28684" s="1"/>
      <c r="Q28684" s="32" t="str">
        <f>IF(I28684="OUTSTANDING",'Data Table Volumes'!$B$1-G28684,"NA")</f>
        <v>NA</v>
      </c>
    </row>
    <row r="28685" spans="7:17">
      <c r="G28685" s="1"/>
      <c r="Q28685" s="32" t="str">
        <f>IF(I28685="OUTSTANDING",'Data Table Volumes'!$B$1-G28685,"NA")</f>
        <v>NA</v>
      </c>
    </row>
    <row r="28686" spans="7:17">
      <c r="G28686" s="1"/>
      <c r="Q28686" s="32" t="str">
        <f>IF(I28686="OUTSTANDING",'Data Table Volumes'!$B$1-G28686,"NA")</f>
        <v>NA</v>
      </c>
    </row>
    <row r="28687" spans="7:17">
      <c r="G28687" s="1"/>
      <c r="Q28687" s="32" t="str">
        <f>IF(I28687="OUTSTANDING",'Data Table Volumes'!$B$1-G28687,"NA")</f>
        <v>NA</v>
      </c>
    </row>
    <row r="28688" spans="7:17">
      <c r="G28688" s="1"/>
      <c r="Q28688" s="32" t="str">
        <f>IF(I28688="OUTSTANDING",'Data Table Volumes'!$B$1-G28688,"NA")</f>
        <v>NA</v>
      </c>
    </row>
    <row r="28689" spans="7:17">
      <c r="G28689" s="1"/>
      <c r="Q28689" s="32" t="str">
        <f>IF(I28689="OUTSTANDING",'Data Table Volumes'!$B$1-G28689,"NA")</f>
        <v>NA</v>
      </c>
    </row>
    <row r="28690" spans="7:17">
      <c r="G28690" s="1"/>
      <c r="Q28690" s="32" t="str">
        <f>IF(I28690="OUTSTANDING",'Data Table Volumes'!$B$1-G28690,"NA")</f>
        <v>NA</v>
      </c>
    </row>
    <row r="28691" spans="7:17">
      <c r="G28691" s="1"/>
      <c r="Q28691" s="32" t="str">
        <f>IF(I28691="OUTSTANDING",'Data Table Volumes'!$B$1-G28691,"NA")</f>
        <v>NA</v>
      </c>
    </row>
    <row r="28692" spans="7:17">
      <c r="G28692" s="1"/>
      <c r="Q28692" s="32" t="str">
        <f>IF(I28692="OUTSTANDING",'Data Table Volumes'!$B$1-G28692,"NA")</f>
        <v>NA</v>
      </c>
    </row>
    <row r="28693" spans="7:17">
      <c r="G28693" s="1"/>
      <c r="Q28693" s="32" t="str">
        <f>IF(I28693="OUTSTANDING",'Data Table Volumes'!$B$1-G28693,"NA")</f>
        <v>NA</v>
      </c>
    </row>
    <row r="28694" spans="7:17">
      <c r="G28694" s="1"/>
      <c r="Q28694" s="32" t="str">
        <f>IF(I28694="OUTSTANDING",'Data Table Volumes'!$B$1-G28694,"NA")</f>
        <v>NA</v>
      </c>
    </row>
    <row r="28695" spans="7:17">
      <c r="G28695" s="1"/>
      <c r="Q28695" s="32" t="str">
        <f>IF(I28695="OUTSTANDING",'Data Table Volumes'!$B$1-G28695,"NA")</f>
        <v>NA</v>
      </c>
    </row>
    <row r="28696" spans="7:17">
      <c r="G28696" s="1"/>
      <c r="Q28696" s="32" t="str">
        <f>IF(I28696="OUTSTANDING",'Data Table Volumes'!$B$1-G28696,"NA")</f>
        <v>NA</v>
      </c>
    </row>
    <row r="28697" spans="7:17">
      <c r="G28697" s="1"/>
      <c r="Q28697" s="32" t="str">
        <f>IF(I28697="OUTSTANDING",'Data Table Volumes'!$B$1-G28697,"NA")</f>
        <v>NA</v>
      </c>
    </row>
    <row r="28698" spans="7:17">
      <c r="G28698" s="1"/>
      <c r="Q28698" s="32" t="str">
        <f>IF(I28698="OUTSTANDING",'Data Table Volumes'!$B$1-G28698,"NA")</f>
        <v>NA</v>
      </c>
    </row>
    <row r="28699" spans="7:17">
      <c r="G28699" s="1"/>
      <c r="Q28699" s="32" t="str">
        <f>IF(I28699="OUTSTANDING",'Data Table Volumes'!$B$1-G28699,"NA")</f>
        <v>NA</v>
      </c>
    </row>
    <row r="28700" spans="7:17">
      <c r="G28700" s="1"/>
      <c r="Q28700" s="32" t="str">
        <f>IF(I28700="OUTSTANDING",'Data Table Volumes'!$B$1-G28700,"NA")</f>
        <v>NA</v>
      </c>
    </row>
    <row r="28701" spans="7:17">
      <c r="G28701" s="1"/>
      <c r="Q28701" s="32" t="str">
        <f>IF(I28701="OUTSTANDING",'Data Table Volumes'!$B$1-G28701,"NA")</f>
        <v>NA</v>
      </c>
    </row>
    <row r="28702" spans="7:17">
      <c r="G28702" s="1"/>
      <c r="Q28702" s="32" t="str">
        <f>IF(I28702="OUTSTANDING",'Data Table Volumes'!$B$1-G28702,"NA")</f>
        <v>NA</v>
      </c>
    </row>
    <row r="28703" spans="7:17">
      <c r="G28703" s="1"/>
      <c r="Q28703" s="32" t="str">
        <f>IF(I28703="OUTSTANDING",'Data Table Volumes'!$B$1-G28703,"NA")</f>
        <v>NA</v>
      </c>
    </row>
    <row r="28704" spans="7:17">
      <c r="G28704" s="1"/>
      <c r="Q28704" s="32" t="str">
        <f>IF(I28704="OUTSTANDING",'Data Table Volumes'!$B$1-G28704,"NA")</f>
        <v>NA</v>
      </c>
    </row>
    <row r="28705" spans="7:17">
      <c r="G28705" s="1"/>
      <c r="Q28705" s="32" t="str">
        <f>IF(I28705="OUTSTANDING",'Data Table Volumes'!$B$1-G28705,"NA")</f>
        <v>NA</v>
      </c>
    </row>
    <row r="28706" spans="7:17">
      <c r="G28706" s="1"/>
      <c r="Q28706" s="32" t="str">
        <f>IF(I28706="OUTSTANDING",'Data Table Volumes'!$B$1-G28706,"NA")</f>
        <v>NA</v>
      </c>
    </row>
    <row r="28707" spans="7:17">
      <c r="G28707" s="1"/>
      <c r="Q28707" s="32" t="str">
        <f>IF(I28707="OUTSTANDING",'Data Table Volumes'!$B$1-G28707,"NA")</f>
        <v>NA</v>
      </c>
    </row>
    <row r="28708" spans="7:17">
      <c r="G28708" s="1"/>
      <c r="Q28708" s="32" t="str">
        <f>IF(I28708="OUTSTANDING",'Data Table Volumes'!$B$1-G28708,"NA")</f>
        <v>NA</v>
      </c>
    </row>
    <row r="28709" spans="7:17">
      <c r="G28709" s="1"/>
      <c r="Q28709" s="32" t="str">
        <f>IF(I28709="OUTSTANDING",'Data Table Volumes'!$B$1-G28709,"NA")</f>
        <v>NA</v>
      </c>
    </row>
    <row r="28710" spans="7:17">
      <c r="G28710" s="1"/>
      <c r="Q28710" s="32" t="str">
        <f>IF(I28710="OUTSTANDING",'Data Table Volumes'!$B$1-G28710,"NA")</f>
        <v>NA</v>
      </c>
    </row>
    <row r="28711" spans="7:17">
      <c r="G28711" s="1"/>
      <c r="Q28711" s="32" t="str">
        <f>IF(I28711="OUTSTANDING",'Data Table Volumes'!$B$1-G28711,"NA")</f>
        <v>NA</v>
      </c>
    </row>
    <row r="28712" spans="7:17">
      <c r="G28712" s="1"/>
      <c r="Q28712" s="32" t="str">
        <f>IF(I28712="OUTSTANDING",'Data Table Volumes'!$B$1-G28712,"NA")</f>
        <v>NA</v>
      </c>
    </row>
    <row r="28713" spans="7:17">
      <c r="G28713" s="1"/>
      <c r="Q28713" s="32" t="str">
        <f>IF(I28713="OUTSTANDING",'Data Table Volumes'!$B$1-G28713,"NA")</f>
        <v>NA</v>
      </c>
    </row>
    <row r="28714" spans="7:17">
      <c r="G28714" s="1"/>
      <c r="Q28714" s="32" t="str">
        <f>IF(I28714="OUTSTANDING",'Data Table Volumes'!$B$1-G28714,"NA")</f>
        <v>NA</v>
      </c>
    </row>
    <row r="28715" spans="7:17">
      <c r="G28715" s="1"/>
      <c r="Q28715" s="32" t="str">
        <f>IF(I28715="OUTSTANDING",'Data Table Volumes'!$B$1-G28715,"NA")</f>
        <v>NA</v>
      </c>
    </row>
    <row r="28716" spans="7:17">
      <c r="G28716" s="1"/>
      <c r="Q28716" s="32" t="str">
        <f>IF(I28716="OUTSTANDING",'Data Table Volumes'!$B$1-G28716,"NA")</f>
        <v>NA</v>
      </c>
    </row>
    <row r="28717" spans="7:17">
      <c r="G28717" s="1"/>
      <c r="Q28717" s="32" t="str">
        <f>IF(I28717="OUTSTANDING",'Data Table Volumes'!$B$1-G28717,"NA")</f>
        <v>NA</v>
      </c>
    </row>
    <row r="28718" spans="7:17">
      <c r="G28718" s="1"/>
      <c r="Q28718" s="32" t="str">
        <f>IF(I28718="OUTSTANDING",'Data Table Volumes'!$B$1-G28718,"NA")</f>
        <v>NA</v>
      </c>
    </row>
    <row r="28719" spans="7:17">
      <c r="G28719" s="1"/>
      <c r="Q28719" s="32" t="str">
        <f>IF(I28719="OUTSTANDING",'Data Table Volumes'!$B$1-G28719,"NA")</f>
        <v>NA</v>
      </c>
    </row>
    <row r="28720" spans="7:17">
      <c r="G28720" s="1"/>
      <c r="Q28720" s="32" t="str">
        <f>IF(I28720="OUTSTANDING",'Data Table Volumes'!$B$1-G28720,"NA")</f>
        <v>NA</v>
      </c>
    </row>
    <row r="28721" spans="7:17">
      <c r="G28721" s="1"/>
      <c r="Q28721" s="32" t="str">
        <f>IF(I28721="OUTSTANDING",'Data Table Volumes'!$B$1-G28721,"NA")</f>
        <v>NA</v>
      </c>
    </row>
    <row r="28722" spans="7:17">
      <c r="G28722" s="1"/>
      <c r="Q28722" s="32" t="str">
        <f>IF(I28722="OUTSTANDING",'Data Table Volumes'!$B$1-G28722,"NA")</f>
        <v>NA</v>
      </c>
    </row>
    <row r="28723" spans="7:17">
      <c r="G28723" s="1"/>
      <c r="Q28723" s="32" t="str">
        <f>IF(I28723="OUTSTANDING",'Data Table Volumes'!$B$1-G28723,"NA")</f>
        <v>NA</v>
      </c>
    </row>
    <row r="28724" spans="7:17">
      <c r="G28724" s="1"/>
      <c r="Q28724" s="32" t="str">
        <f>IF(I28724="OUTSTANDING",'Data Table Volumes'!$B$1-G28724,"NA")</f>
        <v>NA</v>
      </c>
    </row>
    <row r="28725" spans="7:17">
      <c r="G28725" s="1"/>
      <c r="Q28725" s="32" t="str">
        <f>IF(I28725="OUTSTANDING",'Data Table Volumes'!$B$1-G28725,"NA")</f>
        <v>NA</v>
      </c>
    </row>
    <row r="28726" spans="7:17">
      <c r="G28726" s="1"/>
      <c r="Q28726" s="32" t="str">
        <f>IF(I28726="OUTSTANDING",'Data Table Volumes'!$B$1-G28726,"NA")</f>
        <v>NA</v>
      </c>
    </row>
    <row r="28727" spans="7:17">
      <c r="G28727" s="1"/>
      <c r="Q28727" s="32" t="str">
        <f>IF(I28727="OUTSTANDING",'Data Table Volumes'!$B$1-G28727,"NA")</f>
        <v>NA</v>
      </c>
    </row>
    <row r="28728" spans="7:17">
      <c r="G28728" s="1"/>
      <c r="Q28728" s="32" t="str">
        <f>IF(I28728="OUTSTANDING",'Data Table Volumes'!$B$1-G28728,"NA")</f>
        <v>NA</v>
      </c>
    </row>
    <row r="28729" spans="7:17">
      <c r="G28729" s="1"/>
      <c r="Q28729" s="32" t="str">
        <f>IF(I28729="OUTSTANDING",'Data Table Volumes'!$B$1-G28729,"NA")</f>
        <v>NA</v>
      </c>
    </row>
    <row r="28730" spans="7:17">
      <c r="G28730" s="1"/>
      <c r="Q28730" s="32" t="str">
        <f>IF(I28730="OUTSTANDING",'Data Table Volumes'!$B$1-G28730,"NA")</f>
        <v>NA</v>
      </c>
    </row>
    <row r="28731" spans="7:17">
      <c r="G28731" s="1"/>
      <c r="Q28731" s="32" t="str">
        <f>IF(I28731="OUTSTANDING",'Data Table Volumes'!$B$1-G28731,"NA")</f>
        <v>NA</v>
      </c>
    </row>
    <row r="28732" spans="7:17">
      <c r="G28732" s="1"/>
      <c r="Q28732" s="32" t="str">
        <f>IF(I28732="OUTSTANDING",'Data Table Volumes'!$B$1-G28732,"NA")</f>
        <v>NA</v>
      </c>
    </row>
    <row r="28733" spans="7:17">
      <c r="G28733" s="1"/>
      <c r="Q28733" s="32" t="str">
        <f>IF(I28733="OUTSTANDING",'Data Table Volumes'!$B$1-G28733,"NA")</f>
        <v>NA</v>
      </c>
    </row>
    <row r="28734" spans="7:17">
      <c r="G28734" s="1"/>
      <c r="Q28734" s="32" t="str">
        <f>IF(I28734="OUTSTANDING",'Data Table Volumes'!$B$1-G28734,"NA")</f>
        <v>NA</v>
      </c>
    </row>
    <row r="28735" spans="7:17">
      <c r="G28735" s="1"/>
      <c r="Q28735" s="32" t="str">
        <f>IF(I28735="OUTSTANDING",'Data Table Volumes'!$B$1-G28735,"NA")</f>
        <v>NA</v>
      </c>
    </row>
    <row r="28736" spans="7:17">
      <c r="G28736" s="1"/>
      <c r="Q28736" s="32" t="str">
        <f>IF(I28736="OUTSTANDING",'Data Table Volumes'!$B$1-G28736,"NA")</f>
        <v>NA</v>
      </c>
    </row>
    <row r="28737" spans="7:17">
      <c r="G28737" s="1"/>
      <c r="Q28737" s="32" t="str">
        <f>IF(I28737="OUTSTANDING",'Data Table Volumes'!$B$1-G28737,"NA")</f>
        <v>NA</v>
      </c>
    </row>
    <row r="28738" spans="7:17">
      <c r="G28738" s="1"/>
      <c r="Q28738" s="32" t="str">
        <f>IF(I28738="OUTSTANDING",'Data Table Volumes'!$B$1-G28738,"NA")</f>
        <v>NA</v>
      </c>
    </row>
    <row r="28739" spans="7:17">
      <c r="G28739" s="1"/>
      <c r="Q28739" s="32" t="str">
        <f>IF(I28739="OUTSTANDING",'Data Table Volumes'!$B$1-G28739,"NA")</f>
        <v>NA</v>
      </c>
    </row>
    <row r="28740" spans="7:17">
      <c r="G28740" s="1"/>
      <c r="Q28740" s="32" t="str">
        <f>IF(I28740="OUTSTANDING",'Data Table Volumes'!$B$1-G28740,"NA")</f>
        <v>NA</v>
      </c>
    </row>
    <row r="28741" spans="7:17">
      <c r="G28741" s="1"/>
      <c r="Q28741" s="32" t="str">
        <f>IF(I28741="OUTSTANDING",'Data Table Volumes'!$B$1-G28741,"NA")</f>
        <v>NA</v>
      </c>
    </row>
    <row r="28742" spans="7:17">
      <c r="G28742" s="1"/>
      <c r="Q28742" s="32" t="str">
        <f>IF(I28742="OUTSTANDING",'Data Table Volumes'!$B$1-G28742,"NA")</f>
        <v>NA</v>
      </c>
    </row>
    <row r="28743" spans="7:17">
      <c r="G28743" s="1"/>
      <c r="Q28743" s="32" t="str">
        <f>IF(I28743="OUTSTANDING",'Data Table Volumes'!$B$1-G28743,"NA")</f>
        <v>NA</v>
      </c>
    </row>
    <row r="28744" spans="7:17">
      <c r="G28744" s="1"/>
      <c r="Q28744" s="32" t="str">
        <f>IF(I28744="OUTSTANDING",'Data Table Volumes'!$B$1-G28744,"NA")</f>
        <v>NA</v>
      </c>
    </row>
    <row r="28745" spans="7:17">
      <c r="G28745" s="1"/>
      <c r="Q28745" s="32" t="str">
        <f>IF(I28745="OUTSTANDING",'Data Table Volumes'!$B$1-G28745,"NA")</f>
        <v>NA</v>
      </c>
    </row>
    <row r="28746" spans="7:17">
      <c r="G28746" s="1"/>
      <c r="Q28746" s="32" t="str">
        <f>IF(I28746="OUTSTANDING",'Data Table Volumes'!$B$1-G28746,"NA")</f>
        <v>NA</v>
      </c>
    </row>
    <row r="28747" spans="7:17">
      <c r="G28747" s="1"/>
      <c r="Q28747" s="32" t="str">
        <f>IF(I28747="OUTSTANDING",'Data Table Volumes'!$B$1-G28747,"NA")</f>
        <v>NA</v>
      </c>
    </row>
    <row r="28748" spans="7:17">
      <c r="G28748" s="1"/>
      <c r="Q28748" s="32" t="str">
        <f>IF(I28748="OUTSTANDING",'Data Table Volumes'!$B$1-G28748,"NA")</f>
        <v>NA</v>
      </c>
    </row>
    <row r="28749" spans="7:17">
      <c r="G28749" s="1"/>
      <c r="Q28749" s="32" t="str">
        <f>IF(I28749="OUTSTANDING",'Data Table Volumes'!$B$1-G28749,"NA")</f>
        <v>NA</v>
      </c>
    </row>
    <row r="28750" spans="7:17">
      <c r="G28750" s="1"/>
      <c r="Q28750" s="32" t="str">
        <f>IF(I28750="OUTSTANDING",'Data Table Volumes'!$B$1-G28750,"NA")</f>
        <v>NA</v>
      </c>
    </row>
    <row r="28751" spans="7:17">
      <c r="G28751" s="1"/>
      <c r="Q28751" s="32" t="str">
        <f>IF(I28751="OUTSTANDING",'Data Table Volumes'!$B$1-G28751,"NA")</f>
        <v>NA</v>
      </c>
    </row>
    <row r="28752" spans="7:17">
      <c r="G28752" s="1"/>
      <c r="Q28752" s="32" t="str">
        <f>IF(I28752="OUTSTANDING",'Data Table Volumes'!$B$1-G28752,"NA")</f>
        <v>NA</v>
      </c>
    </row>
    <row r="28753" spans="7:17">
      <c r="G28753" s="1"/>
      <c r="Q28753" s="32" t="str">
        <f>IF(I28753="OUTSTANDING",'Data Table Volumes'!$B$1-G28753,"NA")</f>
        <v>NA</v>
      </c>
    </row>
    <row r="28754" spans="7:17">
      <c r="G28754" s="1"/>
      <c r="Q28754" s="32" t="str">
        <f>IF(I28754="OUTSTANDING",'Data Table Volumes'!$B$1-G28754,"NA")</f>
        <v>NA</v>
      </c>
    </row>
    <row r="28755" spans="7:17">
      <c r="G28755" s="1"/>
      <c r="Q28755" s="32" t="str">
        <f>IF(I28755="OUTSTANDING",'Data Table Volumes'!$B$1-G28755,"NA")</f>
        <v>NA</v>
      </c>
    </row>
    <row r="28756" spans="7:17">
      <c r="G28756" s="1"/>
      <c r="Q28756" s="32" t="str">
        <f>IF(I28756="OUTSTANDING",'Data Table Volumes'!$B$1-G28756,"NA")</f>
        <v>NA</v>
      </c>
    </row>
    <row r="28757" spans="7:17">
      <c r="G28757" s="1"/>
      <c r="Q28757" s="32" t="str">
        <f>IF(I28757="OUTSTANDING",'Data Table Volumes'!$B$1-G28757,"NA")</f>
        <v>NA</v>
      </c>
    </row>
    <row r="28758" spans="7:17">
      <c r="G28758" s="1"/>
      <c r="Q28758" s="32" t="str">
        <f>IF(I28758="OUTSTANDING",'Data Table Volumes'!$B$1-G28758,"NA")</f>
        <v>NA</v>
      </c>
    </row>
    <row r="28759" spans="7:17">
      <c r="G28759" s="1"/>
      <c r="Q28759" s="32" t="str">
        <f>IF(I28759="OUTSTANDING",'Data Table Volumes'!$B$1-G28759,"NA")</f>
        <v>NA</v>
      </c>
    </row>
    <row r="28760" spans="7:17">
      <c r="G28760" s="1"/>
      <c r="Q28760" s="32" t="str">
        <f>IF(I28760="OUTSTANDING",'Data Table Volumes'!$B$1-G28760,"NA")</f>
        <v>NA</v>
      </c>
    </row>
    <row r="28761" spans="7:17">
      <c r="G28761" s="1"/>
      <c r="Q28761" s="32" t="str">
        <f>IF(I28761="OUTSTANDING",'Data Table Volumes'!$B$1-G28761,"NA")</f>
        <v>NA</v>
      </c>
    </row>
    <row r="28762" spans="7:17">
      <c r="G28762" s="1"/>
      <c r="Q28762" s="32" t="str">
        <f>IF(I28762="OUTSTANDING",'Data Table Volumes'!$B$1-G28762,"NA")</f>
        <v>NA</v>
      </c>
    </row>
    <row r="28763" spans="7:17">
      <c r="G28763" s="1"/>
      <c r="Q28763" s="32" t="str">
        <f>IF(I28763="OUTSTANDING",'Data Table Volumes'!$B$1-G28763,"NA")</f>
        <v>NA</v>
      </c>
    </row>
    <row r="28764" spans="7:17">
      <c r="G28764" s="1"/>
      <c r="Q28764" s="32" t="str">
        <f>IF(I28764="OUTSTANDING",'Data Table Volumes'!$B$1-G28764,"NA")</f>
        <v>NA</v>
      </c>
    </row>
    <row r="28765" spans="7:17">
      <c r="G28765" s="1"/>
      <c r="Q28765" s="32" t="str">
        <f>IF(I28765="OUTSTANDING",'Data Table Volumes'!$B$1-G28765,"NA")</f>
        <v>NA</v>
      </c>
    </row>
    <row r="28766" spans="7:17">
      <c r="G28766" s="1"/>
      <c r="Q28766" s="32" t="str">
        <f>IF(I28766="OUTSTANDING",'Data Table Volumes'!$B$1-G28766,"NA")</f>
        <v>NA</v>
      </c>
    </row>
    <row r="28767" spans="7:17">
      <c r="G28767" s="1"/>
      <c r="Q28767" s="32" t="str">
        <f>IF(I28767="OUTSTANDING",'Data Table Volumes'!$B$1-G28767,"NA")</f>
        <v>NA</v>
      </c>
    </row>
    <row r="28768" spans="7:17">
      <c r="G28768" s="1"/>
      <c r="Q28768" s="32" t="str">
        <f>IF(I28768="OUTSTANDING",'Data Table Volumes'!$B$1-G28768,"NA")</f>
        <v>NA</v>
      </c>
    </row>
    <row r="28769" spans="7:17">
      <c r="G28769" s="1"/>
      <c r="Q28769" s="32" t="str">
        <f>IF(I28769="OUTSTANDING",'Data Table Volumes'!$B$1-G28769,"NA")</f>
        <v>NA</v>
      </c>
    </row>
    <row r="28770" spans="7:17">
      <c r="G28770" s="1"/>
      <c r="Q28770" s="32" t="str">
        <f>IF(I28770="OUTSTANDING",'Data Table Volumes'!$B$1-G28770,"NA")</f>
        <v>NA</v>
      </c>
    </row>
    <row r="28771" spans="7:17">
      <c r="G28771" s="1"/>
      <c r="Q28771" s="32" t="str">
        <f>IF(I28771="OUTSTANDING",'Data Table Volumes'!$B$1-G28771,"NA")</f>
        <v>NA</v>
      </c>
    </row>
    <row r="28772" spans="7:17">
      <c r="G28772" s="1"/>
      <c r="Q28772" s="32" t="str">
        <f>IF(I28772="OUTSTANDING",'Data Table Volumes'!$B$1-G28772,"NA")</f>
        <v>NA</v>
      </c>
    </row>
    <row r="28773" spans="7:17">
      <c r="G28773" s="1"/>
      <c r="Q28773" s="32" t="str">
        <f>IF(I28773="OUTSTANDING",'Data Table Volumes'!$B$1-G28773,"NA")</f>
        <v>NA</v>
      </c>
    </row>
    <row r="28774" spans="7:17">
      <c r="G28774" s="1"/>
      <c r="Q28774" s="32" t="str">
        <f>IF(I28774="OUTSTANDING",'Data Table Volumes'!$B$1-G28774,"NA")</f>
        <v>NA</v>
      </c>
    </row>
    <row r="28775" spans="7:17">
      <c r="G28775" s="1"/>
      <c r="Q28775" s="32" t="str">
        <f>IF(I28775="OUTSTANDING",'Data Table Volumes'!$B$1-G28775,"NA")</f>
        <v>NA</v>
      </c>
    </row>
    <row r="28776" spans="7:17">
      <c r="G28776" s="1"/>
      <c r="Q28776" s="32" t="str">
        <f>IF(I28776="OUTSTANDING",'Data Table Volumes'!$B$1-G28776,"NA")</f>
        <v>NA</v>
      </c>
    </row>
    <row r="28777" spans="7:17">
      <c r="G28777" s="1"/>
      <c r="Q28777" s="32" t="str">
        <f>IF(I28777="OUTSTANDING",'Data Table Volumes'!$B$1-G28777,"NA")</f>
        <v>NA</v>
      </c>
    </row>
    <row r="28778" spans="7:17">
      <c r="G28778" s="1"/>
      <c r="Q28778" s="32" t="str">
        <f>IF(I28778="OUTSTANDING",'Data Table Volumes'!$B$1-G28778,"NA")</f>
        <v>NA</v>
      </c>
    </row>
    <row r="28779" spans="7:17">
      <c r="G28779" s="1"/>
      <c r="Q28779" s="32" t="str">
        <f>IF(I28779="OUTSTANDING",'Data Table Volumes'!$B$1-G28779,"NA")</f>
        <v>NA</v>
      </c>
    </row>
    <row r="28780" spans="7:17">
      <c r="G28780" s="1"/>
      <c r="Q28780" s="32" t="str">
        <f>IF(I28780="OUTSTANDING",'Data Table Volumes'!$B$1-G28780,"NA")</f>
        <v>NA</v>
      </c>
    </row>
    <row r="28781" spans="7:17">
      <c r="G28781" s="1"/>
      <c r="Q28781" s="32" t="str">
        <f>IF(I28781="OUTSTANDING",'Data Table Volumes'!$B$1-G28781,"NA")</f>
        <v>NA</v>
      </c>
    </row>
    <row r="28782" spans="7:17">
      <c r="G28782" s="1"/>
      <c r="Q28782" s="32" t="str">
        <f>IF(I28782="OUTSTANDING",'Data Table Volumes'!$B$1-G28782,"NA")</f>
        <v>NA</v>
      </c>
    </row>
    <row r="28783" spans="7:17">
      <c r="G28783" s="1"/>
      <c r="Q28783" s="32" t="str">
        <f>IF(I28783="OUTSTANDING",'Data Table Volumes'!$B$1-G28783,"NA")</f>
        <v>NA</v>
      </c>
    </row>
    <row r="28784" spans="7:17">
      <c r="G28784" s="1"/>
      <c r="Q28784" s="32" t="str">
        <f>IF(I28784="OUTSTANDING",'Data Table Volumes'!$B$1-G28784,"NA")</f>
        <v>NA</v>
      </c>
    </row>
    <row r="28785" spans="7:17">
      <c r="G28785" s="1"/>
      <c r="Q28785" s="32" t="str">
        <f>IF(I28785="OUTSTANDING",'Data Table Volumes'!$B$1-G28785,"NA")</f>
        <v>NA</v>
      </c>
    </row>
    <row r="28786" spans="7:17">
      <c r="G28786" s="1"/>
      <c r="Q28786" s="32" t="str">
        <f>IF(I28786="OUTSTANDING",'Data Table Volumes'!$B$1-G28786,"NA")</f>
        <v>NA</v>
      </c>
    </row>
    <row r="28787" spans="7:17">
      <c r="G28787" s="1"/>
      <c r="Q28787" s="32" t="str">
        <f>IF(I28787="OUTSTANDING",'Data Table Volumes'!$B$1-G28787,"NA")</f>
        <v>NA</v>
      </c>
    </row>
    <row r="28788" spans="7:17">
      <c r="G28788" s="1"/>
      <c r="Q28788" s="32" t="str">
        <f>IF(I28788="OUTSTANDING",'Data Table Volumes'!$B$1-G28788,"NA")</f>
        <v>NA</v>
      </c>
    </row>
    <row r="28789" spans="7:17">
      <c r="G28789" s="1"/>
      <c r="Q28789" s="32" t="str">
        <f>IF(I28789="OUTSTANDING",'Data Table Volumes'!$B$1-G28789,"NA")</f>
        <v>NA</v>
      </c>
    </row>
    <row r="28790" spans="7:17">
      <c r="G28790" s="1"/>
      <c r="Q28790" s="32" t="str">
        <f>IF(I28790="OUTSTANDING",'Data Table Volumes'!$B$1-G28790,"NA")</f>
        <v>NA</v>
      </c>
    </row>
    <row r="28791" spans="7:17">
      <c r="G28791" s="1"/>
      <c r="Q28791" s="32" t="str">
        <f>IF(I28791="OUTSTANDING",'Data Table Volumes'!$B$1-G28791,"NA")</f>
        <v>NA</v>
      </c>
    </row>
    <row r="28792" spans="7:17">
      <c r="G28792" s="1"/>
      <c r="Q28792" s="32" t="str">
        <f>IF(I28792="OUTSTANDING",'Data Table Volumes'!$B$1-G28792,"NA")</f>
        <v>NA</v>
      </c>
    </row>
    <row r="28793" spans="7:17">
      <c r="G28793" s="1"/>
      <c r="Q28793" s="32" t="str">
        <f>IF(I28793="OUTSTANDING",'Data Table Volumes'!$B$1-G28793,"NA")</f>
        <v>NA</v>
      </c>
    </row>
    <row r="28794" spans="7:17">
      <c r="G28794" s="1"/>
      <c r="Q28794" s="32" t="str">
        <f>IF(I28794="OUTSTANDING",'Data Table Volumes'!$B$1-G28794,"NA")</f>
        <v>NA</v>
      </c>
    </row>
    <row r="28795" spans="7:17">
      <c r="G28795" s="1"/>
      <c r="Q28795" s="32" t="str">
        <f>IF(I28795="OUTSTANDING",'Data Table Volumes'!$B$1-G28795,"NA")</f>
        <v>NA</v>
      </c>
    </row>
    <row r="28796" spans="7:17">
      <c r="G28796" s="1"/>
      <c r="Q28796" s="32" t="str">
        <f>IF(I28796="OUTSTANDING",'Data Table Volumes'!$B$1-G28796,"NA")</f>
        <v>NA</v>
      </c>
    </row>
    <row r="28797" spans="7:17">
      <c r="G28797" s="1"/>
      <c r="Q28797" s="32" t="str">
        <f>IF(I28797="OUTSTANDING",'Data Table Volumes'!$B$1-G28797,"NA")</f>
        <v>NA</v>
      </c>
    </row>
    <row r="28798" spans="7:17">
      <c r="G28798" s="1"/>
      <c r="Q28798" s="32" t="str">
        <f>IF(I28798="OUTSTANDING",'Data Table Volumes'!$B$1-G28798,"NA")</f>
        <v>NA</v>
      </c>
    </row>
    <row r="28799" spans="7:17">
      <c r="G28799" s="1"/>
      <c r="Q28799" s="32" t="str">
        <f>IF(I28799="OUTSTANDING",'Data Table Volumes'!$B$1-G28799,"NA")</f>
        <v>NA</v>
      </c>
    </row>
    <row r="28800" spans="7:17">
      <c r="G28800" s="1"/>
      <c r="Q28800" s="32" t="str">
        <f>IF(I28800="OUTSTANDING",'Data Table Volumes'!$B$1-G28800,"NA")</f>
        <v>NA</v>
      </c>
    </row>
    <row r="28801" spans="7:17">
      <c r="G28801" s="1"/>
      <c r="Q28801" s="32" t="str">
        <f>IF(I28801="OUTSTANDING",'Data Table Volumes'!$B$1-G28801,"NA")</f>
        <v>NA</v>
      </c>
    </row>
    <row r="28802" spans="7:17">
      <c r="G28802" s="1"/>
      <c r="Q28802" s="32" t="str">
        <f>IF(I28802="OUTSTANDING",'Data Table Volumes'!$B$1-G28802,"NA")</f>
        <v>NA</v>
      </c>
    </row>
    <row r="28803" spans="7:17">
      <c r="G28803" s="1"/>
      <c r="Q28803" s="32" t="str">
        <f>IF(I28803="OUTSTANDING",'Data Table Volumes'!$B$1-G28803,"NA")</f>
        <v>NA</v>
      </c>
    </row>
    <row r="28804" spans="7:17">
      <c r="G28804" s="1"/>
      <c r="Q28804" s="32" t="str">
        <f>IF(I28804="OUTSTANDING",'Data Table Volumes'!$B$1-G28804,"NA")</f>
        <v>NA</v>
      </c>
    </row>
    <row r="28805" spans="7:17">
      <c r="G28805" s="1"/>
      <c r="Q28805" s="32" t="str">
        <f>IF(I28805="OUTSTANDING",'Data Table Volumes'!$B$1-G28805,"NA")</f>
        <v>NA</v>
      </c>
    </row>
    <row r="28806" spans="7:17">
      <c r="G28806" s="1"/>
      <c r="Q28806" s="32" t="str">
        <f>IF(I28806="OUTSTANDING",'Data Table Volumes'!$B$1-G28806,"NA")</f>
        <v>NA</v>
      </c>
    </row>
    <row r="28807" spans="7:17">
      <c r="G28807" s="1"/>
      <c r="Q28807" s="32" t="str">
        <f>IF(I28807="OUTSTANDING",'Data Table Volumes'!$B$1-G28807,"NA")</f>
        <v>NA</v>
      </c>
    </row>
    <row r="28808" spans="7:17">
      <c r="G28808" s="1"/>
      <c r="Q28808" s="32" t="str">
        <f>IF(I28808="OUTSTANDING",'Data Table Volumes'!$B$1-G28808,"NA")</f>
        <v>NA</v>
      </c>
    </row>
    <row r="28809" spans="7:17">
      <c r="G28809" s="1"/>
      <c r="Q28809" s="32" t="str">
        <f>IF(I28809="OUTSTANDING",'Data Table Volumes'!$B$1-G28809,"NA")</f>
        <v>NA</v>
      </c>
    </row>
    <row r="28810" spans="7:17">
      <c r="G28810" s="1"/>
      <c r="Q28810" s="32" t="str">
        <f>IF(I28810="OUTSTANDING",'Data Table Volumes'!$B$1-G28810,"NA")</f>
        <v>NA</v>
      </c>
    </row>
    <row r="28811" spans="7:17">
      <c r="G28811" s="1"/>
      <c r="Q28811" s="32" t="str">
        <f>IF(I28811="OUTSTANDING",'Data Table Volumes'!$B$1-G28811,"NA")</f>
        <v>NA</v>
      </c>
    </row>
    <row r="28812" spans="7:17">
      <c r="G28812" s="1"/>
      <c r="Q28812" s="32" t="str">
        <f>IF(I28812="OUTSTANDING",'Data Table Volumes'!$B$1-G28812,"NA")</f>
        <v>NA</v>
      </c>
    </row>
    <row r="28813" spans="7:17">
      <c r="G28813" s="1"/>
      <c r="Q28813" s="32" t="str">
        <f>IF(I28813="OUTSTANDING",'Data Table Volumes'!$B$1-G28813,"NA")</f>
        <v>NA</v>
      </c>
    </row>
    <row r="28814" spans="7:17">
      <c r="G28814" s="1"/>
      <c r="Q28814" s="32" t="str">
        <f>IF(I28814="OUTSTANDING",'Data Table Volumes'!$B$1-G28814,"NA")</f>
        <v>NA</v>
      </c>
    </row>
    <row r="28815" spans="7:17">
      <c r="G28815" s="1"/>
      <c r="Q28815" s="32" t="str">
        <f>IF(I28815="OUTSTANDING",'Data Table Volumes'!$B$1-G28815,"NA")</f>
        <v>NA</v>
      </c>
    </row>
    <row r="28816" spans="7:17">
      <c r="G28816" s="1"/>
      <c r="Q28816" s="32" t="str">
        <f>IF(I28816="OUTSTANDING",'Data Table Volumes'!$B$1-G28816,"NA")</f>
        <v>NA</v>
      </c>
    </row>
    <row r="28817" spans="7:17">
      <c r="G28817" s="1"/>
      <c r="Q28817" s="32" t="str">
        <f>IF(I28817="OUTSTANDING",'Data Table Volumes'!$B$1-G28817,"NA")</f>
        <v>NA</v>
      </c>
    </row>
    <row r="28818" spans="7:17">
      <c r="G28818" s="1"/>
      <c r="Q28818" s="32" t="str">
        <f>IF(I28818="OUTSTANDING",'Data Table Volumes'!$B$1-G28818,"NA")</f>
        <v>NA</v>
      </c>
    </row>
    <row r="28819" spans="7:17">
      <c r="G28819" s="1"/>
      <c r="Q28819" s="32" t="str">
        <f>IF(I28819="OUTSTANDING",'Data Table Volumes'!$B$1-G28819,"NA")</f>
        <v>NA</v>
      </c>
    </row>
    <row r="28820" spans="7:17">
      <c r="G28820" s="1"/>
      <c r="Q28820" s="32" t="str">
        <f>IF(I28820="OUTSTANDING",'Data Table Volumes'!$B$1-G28820,"NA")</f>
        <v>NA</v>
      </c>
    </row>
    <row r="28821" spans="7:17">
      <c r="G28821" s="1"/>
      <c r="Q28821" s="32" t="str">
        <f>IF(I28821="OUTSTANDING",'Data Table Volumes'!$B$1-G28821,"NA")</f>
        <v>NA</v>
      </c>
    </row>
    <row r="28822" spans="7:17">
      <c r="G28822" s="1"/>
      <c r="Q28822" s="32" t="str">
        <f>IF(I28822="OUTSTANDING",'Data Table Volumes'!$B$1-G28822,"NA")</f>
        <v>NA</v>
      </c>
    </row>
    <row r="28823" spans="7:17">
      <c r="G28823" s="1"/>
      <c r="Q28823" s="32" t="str">
        <f>IF(I28823="OUTSTANDING",'Data Table Volumes'!$B$1-G28823,"NA")</f>
        <v>NA</v>
      </c>
    </row>
    <row r="28824" spans="7:17">
      <c r="G28824" s="1"/>
      <c r="Q28824" s="32" t="str">
        <f>IF(I28824="OUTSTANDING",'Data Table Volumes'!$B$1-G28824,"NA")</f>
        <v>NA</v>
      </c>
    </row>
    <row r="28825" spans="7:17">
      <c r="G28825" s="1"/>
      <c r="Q28825" s="32" t="str">
        <f>IF(I28825="OUTSTANDING",'Data Table Volumes'!$B$1-G28825,"NA")</f>
        <v>NA</v>
      </c>
    </row>
    <row r="28826" spans="7:17">
      <c r="G28826" s="1"/>
      <c r="Q28826" s="32" t="str">
        <f>IF(I28826="OUTSTANDING",'Data Table Volumes'!$B$1-G28826,"NA")</f>
        <v>NA</v>
      </c>
    </row>
    <row r="28827" spans="7:17">
      <c r="G28827" s="1"/>
      <c r="Q28827" s="32" t="str">
        <f>IF(I28827="OUTSTANDING",'Data Table Volumes'!$B$1-G28827,"NA")</f>
        <v>NA</v>
      </c>
    </row>
    <row r="28828" spans="7:17">
      <c r="G28828" s="1"/>
      <c r="Q28828" s="32" t="str">
        <f>IF(I28828="OUTSTANDING",'Data Table Volumes'!$B$1-G28828,"NA")</f>
        <v>NA</v>
      </c>
    </row>
    <row r="28829" spans="7:17">
      <c r="G28829" s="1"/>
      <c r="Q28829" s="32" t="str">
        <f>IF(I28829="OUTSTANDING",'Data Table Volumes'!$B$1-G28829,"NA")</f>
        <v>NA</v>
      </c>
    </row>
    <row r="28830" spans="7:17">
      <c r="G28830" s="1"/>
      <c r="Q28830" s="32" t="str">
        <f>IF(I28830="OUTSTANDING",'Data Table Volumes'!$B$1-G28830,"NA")</f>
        <v>NA</v>
      </c>
    </row>
    <row r="28831" spans="7:17">
      <c r="G28831" s="1"/>
      <c r="Q28831" s="32" t="str">
        <f>IF(I28831="OUTSTANDING",'Data Table Volumes'!$B$1-G28831,"NA")</f>
        <v>NA</v>
      </c>
    </row>
    <row r="28832" spans="7:17">
      <c r="G28832" s="1"/>
      <c r="Q28832" s="32" t="str">
        <f>IF(I28832="OUTSTANDING",'Data Table Volumes'!$B$1-G28832,"NA")</f>
        <v>NA</v>
      </c>
    </row>
    <row r="28833" spans="7:17">
      <c r="G28833" s="1"/>
      <c r="Q28833" s="32" t="str">
        <f>IF(I28833="OUTSTANDING",'Data Table Volumes'!$B$1-G28833,"NA")</f>
        <v>NA</v>
      </c>
    </row>
    <row r="28834" spans="7:17">
      <c r="G28834" s="1"/>
      <c r="Q28834" s="32" t="str">
        <f>IF(I28834="OUTSTANDING",'Data Table Volumes'!$B$1-G28834,"NA")</f>
        <v>NA</v>
      </c>
    </row>
    <row r="28835" spans="7:17">
      <c r="G28835" s="1"/>
      <c r="Q28835" s="32" t="str">
        <f>IF(I28835="OUTSTANDING",'Data Table Volumes'!$B$1-G28835,"NA")</f>
        <v>NA</v>
      </c>
    </row>
    <row r="28836" spans="7:17">
      <c r="G28836" s="1"/>
      <c r="Q28836" s="32" t="str">
        <f>IF(I28836="OUTSTANDING",'Data Table Volumes'!$B$1-G28836,"NA")</f>
        <v>NA</v>
      </c>
    </row>
    <row r="28837" spans="7:17">
      <c r="G28837" s="1"/>
      <c r="Q28837" s="32" t="str">
        <f>IF(I28837="OUTSTANDING",'Data Table Volumes'!$B$1-G28837,"NA")</f>
        <v>NA</v>
      </c>
    </row>
    <row r="28838" spans="7:17">
      <c r="G28838" s="1"/>
      <c r="Q28838" s="32" t="str">
        <f>IF(I28838="OUTSTANDING",'Data Table Volumes'!$B$1-G28838,"NA")</f>
        <v>NA</v>
      </c>
    </row>
    <row r="28839" spans="7:17">
      <c r="G28839" s="1"/>
      <c r="Q28839" s="32" t="str">
        <f>IF(I28839="OUTSTANDING",'Data Table Volumes'!$B$1-G28839,"NA")</f>
        <v>NA</v>
      </c>
    </row>
    <row r="28840" spans="7:17">
      <c r="G28840" s="1"/>
      <c r="Q28840" s="32" t="str">
        <f>IF(I28840="OUTSTANDING",'Data Table Volumes'!$B$1-G28840,"NA")</f>
        <v>NA</v>
      </c>
    </row>
    <row r="28841" spans="7:17">
      <c r="G28841" s="1"/>
      <c r="Q28841" s="32" t="str">
        <f>IF(I28841="OUTSTANDING",'Data Table Volumes'!$B$1-G28841,"NA")</f>
        <v>NA</v>
      </c>
    </row>
    <row r="28842" spans="7:17">
      <c r="G28842" s="1"/>
      <c r="Q28842" s="32" t="str">
        <f>IF(I28842="OUTSTANDING",'Data Table Volumes'!$B$1-G28842,"NA")</f>
        <v>NA</v>
      </c>
    </row>
    <row r="28843" spans="7:17">
      <c r="G28843" s="1"/>
      <c r="Q28843" s="32" t="str">
        <f>IF(I28843="OUTSTANDING",'Data Table Volumes'!$B$1-G28843,"NA")</f>
        <v>NA</v>
      </c>
    </row>
    <row r="28844" spans="7:17">
      <c r="G28844" s="1"/>
      <c r="Q28844" s="32" t="str">
        <f>IF(I28844="OUTSTANDING",'Data Table Volumes'!$B$1-G28844,"NA")</f>
        <v>NA</v>
      </c>
    </row>
    <row r="28845" spans="7:17">
      <c r="G28845" s="1"/>
      <c r="Q28845" s="32" t="str">
        <f>IF(I28845="OUTSTANDING",'Data Table Volumes'!$B$1-G28845,"NA")</f>
        <v>NA</v>
      </c>
    </row>
    <row r="28846" spans="7:17">
      <c r="G28846" s="1"/>
      <c r="Q28846" s="32" t="str">
        <f>IF(I28846="OUTSTANDING",'Data Table Volumes'!$B$1-G28846,"NA")</f>
        <v>NA</v>
      </c>
    </row>
    <row r="28847" spans="7:17">
      <c r="G28847" s="1"/>
      <c r="Q28847" s="32" t="str">
        <f>IF(I28847="OUTSTANDING",'Data Table Volumes'!$B$1-G28847,"NA")</f>
        <v>NA</v>
      </c>
    </row>
    <row r="28848" spans="7:17">
      <c r="G28848" s="1"/>
      <c r="Q28848" s="32" t="str">
        <f>IF(I28848="OUTSTANDING",'Data Table Volumes'!$B$1-G28848,"NA")</f>
        <v>NA</v>
      </c>
    </row>
    <row r="28849" spans="7:17">
      <c r="G28849" s="1"/>
      <c r="Q28849" s="32" t="str">
        <f>IF(I28849="OUTSTANDING",'Data Table Volumes'!$B$1-G28849,"NA")</f>
        <v>NA</v>
      </c>
    </row>
    <row r="28850" spans="7:17">
      <c r="G28850" s="1"/>
      <c r="Q28850" s="32" t="str">
        <f>IF(I28850="OUTSTANDING",'Data Table Volumes'!$B$1-G28850,"NA")</f>
        <v>NA</v>
      </c>
    </row>
    <row r="28851" spans="7:17">
      <c r="G28851" s="1"/>
      <c r="Q28851" s="32" t="str">
        <f>IF(I28851="OUTSTANDING",'Data Table Volumes'!$B$1-G28851,"NA")</f>
        <v>NA</v>
      </c>
    </row>
    <row r="28852" spans="7:17">
      <c r="G28852" s="1"/>
      <c r="Q28852" s="32" t="str">
        <f>IF(I28852="OUTSTANDING",'Data Table Volumes'!$B$1-G28852,"NA")</f>
        <v>NA</v>
      </c>
    </row>
    <row r="28853" spans="7:17">
      <c r="G28853" s="1"/>
      <c r="Q28853" s="32" t="str">
        <f>IF(I28853="OUTSTANDING",'Data Table Volumes'!$B$1-G28853,"NA")</f>
        <v>NA</v>
      </c>
    </row>
    <row r="28854" spans="7:17">
      <c r="G28854" s="1"/>
      <c r="Q28854" s="32" t="str">
        <f>IF(I28854="OUTSTANDING",'Data Table Volumes'!$B$1-G28854,"NA")</f>
        <v>NA</v>
      </c>
    </row>
    <row r="28855" spans="7:17">
      <c r="G28855" s="1"/>
      <c r="Q28855" s="32" t="str">
        <f>IF(I28855="OUTSTANDING",'Data Table Volumes'!$B$1-G28855,"NA")</f>
        <v>NA</v>
      </c>
    </row>
    <row r="28856" spans="7:17">
      <c r="G28856" s="1"/>
      <c r="Q28856" s="32" t="str">
        <f>IF(I28856="OUTSTANDING",'Data Table Volumes'!$B$1-G28856,"NA")</f>
        <v>NA</v>
      </c>
    </row>
    <row r="28857" spans="7:17">
      <c r="G28857" s="1"/>
      <c r="Q28857" s="32" t="str">
        <f>IF(I28857="OUTSTANDING",'Data Table Volumes'!$B$1-G28857,"NA")</f>
        <v>NA</v>
      </c>
    </row>
    <row r="28858" spans="7:17">
      <c r="G28858" s="1"/>
      <c r="Q28858" s="32" t="str">
        <f>IF(I28858="OUTSTANDING",'Data Table Volumes'!$B$1-G28858,"NA")</f>
        <v>NA</v>
      </c>
    </row>
    <row r="28859" spans="7:17">
      <c r="G28859" s="1"/>
      <c r="Q28859" s="32" t="str">
        <f>IF(I28859="OUTSTANDING",'Data Table Volumes'!$B$1-G28859,"NA")</f>
        <v>NA</v>
      </c>
    </row>
    <row r="28860" spans="7:17">
      <c r="G28860" s="1"/>
      <c r="Q28860" s="32" t="str">
        <f>IF(I28860="OUTSTANDING",'Data Table Volumes'!$B$1-G28860,"NA")</f>
        <v>NA</v>
      </c>
    </row>
    <row r="28861" spans="7:17">
      <c r="G28861" s="1"/>
      <c r="Q28861" s="32" t="str">
        <f>IF(I28861="OUTSTANDING",'Data Table Volumes'!$B$1-G28861,"NA")</f>
        <v>NA</v>
      </c>
    </row>
    <row r="28862" spans="7:17">
      <c r="G28862" s="1"/>
      <c r="Q28862" s="32" t="str">
        <f>IF(I28862="OUTSTANDING",'Data Table Volumes'!$B$1-G28862,"NA")</f>
        <v>NA</v>
      </c>
    </row>
    <row r="28863" spans="7:17">
      <c r="G28863" s="1"/>
      <c r="Q28863" s="32" t="str">
        <f>IF(I28863="OUTSTANDING",'Data Table Volumes'!$B$1-G28863,"NA")</f>
        <v>NA</v>
      </c>
    </row>
    <row r="28864" spans="7:17">
      <c r="G28864" s="1"/>
      <c r="Q28864" s="32" t="str">
        <f>IF(I28864="OUTSTANDING",'Data Table Volumes'!$B$1-G28864,"NA")</f>
        <v>NA</v>
      </c>
    </row>
    <row r="28865" spans="7:17">
      <c r="G28865" s="1"/>
      <c r="Q28865" s="32" t="str">
        <f>IF(I28865="OUTSTANDING",'Data Table Volumes'!$B$1-G28865,"NA")</f>
        <v>NA</v>
      </c>
    </row>
    <row r="28866" spans="7:17">
      <c r="G28866" s="1"/>
      <c r="Q28866" s="32" t="str">
        <f>IF(I28866="OUTSTANDING",'Data Table Volumes'!$B$1-G28866,"NA")</f>
        <v>NA</v>
      </c>
    </row>
    <row r="28867" spans="7:17">
      <c r="G28867" s="1"/>
      <c r="Q28867" s="32" t="str">
        <f>IF(I28867="OUTSTANDING",'Data Table Volumes'!$B$1-G28867,"NA")</f>
        <v>NA</v>
      </c>
    </row>
    <row r="28868" spans="7:17">
      <c r="G28868" s="1"/>
      <c r="Q28868" s="32" t="str">
        <f>IF(I28868="OUTSTANDING",'Data Table Volumes'!$B$1-G28868,"NA")</f>
        <v>NA</v>
      </c>
    </row>
    <row r="28869" spans="7:17">
      <c r="G28869" s="1"/>
      <c r="Q28869" s="32" t="str">
        <f>IF(I28869="OUTSTANDING",'Data Table Volumes'!$B$1-G28869,"NA")</f>
        <v>NA</v>
      </c>
    </row>
    <row r="28870" spans="7:17">
      <c r="G28870" s="1"/>
      <c r="Q28870" s="32" t="str">
        <f>IF(I28870="OUTSTANDING",'Data Table Volumes'!$B$1-G28870,"NA")</f>
        <v>NA</v>
      </c>
    </row>
    <row r="28871" spans="7:17">
      <c r="G28871" s="1"/>
      <c r="Q28871" s="32" t="str">
        <f>IF(I28871="OUTSTANDING",'Data Table Volumes'!$B$1-G28871,"NA")</f>
        <v>NA</v>
      </c>
    </row>
    <row r="28872" spans="7:17">
      <c r="G28872" s="1"/>
      <c r="Q28872" s="32" t="str">
        <f>IF(I28872="OUTSTANDING",'Data Table Volumes'!$B$1-G28872,"NA")</f>
        <v>NA</v>
      </c>
    </row>
    <row r="28873" spans="7:17">
      <c r="G28873" s="1"/>
      <c r="Q28873" s="32" t="str">
        <f>IF(I28873="OUTSTANDING",'Data Table Volumes'!$B$1-G28873,"NA")</f>
        <v>NA</v>
      </c>
    </row>
    <row r="28874" spans="7:17">
      <c r="G28874" s="1"/>
      <c r="Q28874" s="32" t="str">
        <f>IF(I28874="OUTSTANDING",'Data Table Volumes'!$B$1-G28874,"NA")</f>
        <v>NA</v>
      </c>
    </row>
    <row r="28875" spans="7:17">
      <c r="G28875" s="1"/>
      <c r="Q28875" s="32" t="str">
        <f>IF(I28875="OUTSTANDING",'Data Table Volumes'!$B$1-G28875,"NA")</f>
        <v>NA</v>
      </c>
    </row>
    <row r="28876" spans="7:17">
      <c r="G28876" s="1"/>
      <c r="Q28876" s="32" t="str">
        <f>IF(I28876="OUTSTANDING",'Data Table Volumes'!$B$1-G28876,"NA")</f>
        <v>NA</v>
      </c>
    </row>
    <row r="28877" spans="7:17">
      <c r="G28877" s="1"/>
      <c r="Q28877" s="32" t="str">
        <f>IF(I28877="OUTSTANDING",'Data Table Volumes'!$B$1-G28877,"NA")</f>
        <v>NA</v>
      </c>
    </row>
    <row r="28878" spans="7:17">
      <c r="G28878" s="1"/>
      <c r="Q28878" s="32" t="str">
        <f>IF(I28878="OUTSTANDING",'Data Table Volumes'!$B$1-G28878,"NA")</f>
        <v>NA</v>
      </c>
    </row>
    <row r="28879" spans="7:17">
      <c r="G28879" s="1"/>
      <c r="Q28879" s="32" t="str">
        <f>IF(I28879="OUTSTANDING",'Data Table Volumes'!$B$1-G28879,"NA")</f>
        <v>NA</v>
      </c>
    </row>
    <row r="28880" spans="7:17">
      <c r="G28880" s="1"/>
      <c r="Q28880" s="32" t="str">
        <f>IF(I28880="OUTSTANDING",'Data Table Volumes'!$B$1-G28880,"NA")</f>
        <v>NA</v>
      </c>
    </row>
    <row r="28881" spans="7:17">
      <c r="G28881" s="1"/>
      <c r="Q28881" s="32" t="str">
        <f>IF(I28881="OUTSTANDING",'Data Table Volumes'!$B$1-G28881,"NA")</f>
        <v>NA</v>
      </c>
    </row>
    <row r="28882" spans="7:17">
      <c r="G28882" s="1"/>
      <c r="Q28882" s="32" t="str">
        <f>IF(I28882="OUTSTANDING",'Data Table Volumes'!$B$1-G28882,"NA")</f>
        <v>NA</v>
      </c>
    </row>
    <row r="28883" spans="7:17">
      <c r="G28883" s="1"/>
      <c r="Q28883" s="32" t="str">
        <f>IF(I28883="OUTSTANDING",'Data Table Volumes'!$B$1-G28883,"NA")</f>
        <v>NA</v>
      </c>
    </row>
    <row r="28884" spans="7:17">
      <c r="G28884" s="1"/>
      <c r="Q28884" s="32" t="str">
        <f>IF(I28884="OUTSTANDING",'Data Table Volumes'!$B$1-G28884,"NA")</f>
        <v>NA</v>
      </c>
    </row>
    <row r="28885" spans="7:17">
      <c r="G28885" s="1"/>
      <c r="Q28885" s="32" t="str">
        <f>IF(I28885="OUTSTANDING",'Data Table Volumes'!$B$1-G28885,"NA")</f>
        <v>NA</v>
      </c>
    </row>
    <row r="28886" spans="7:17">
      <c r="G28886" s="1"/>
      <c r="Q28886" s="32" t="str">
        <f>IF(I28886="OUTSTANDING",'Data Table Volumes'!$B$1-G28886,"NA")</f>
        <v>NA</v>
      </c>
    </row>
    <row r="28887" spans="7:17">
      <c r="G28887" s="1"/>
      <c r="Q28887" s="32" t="str">
        <f>IF(I28887="OUTSTANDING",'Data Table Volumes'!$B$1-G28887,"NA")</f>
        <v>NA</v>
      </c>
    </row>
    <row r="28888" spans="7:17">
      <c r="G28888" s="1"/>
      <c r="Q28888" s="32" t="str">
        <f>IF(I28888="OUTSTANDING",'Data Table Volumes'!$B$1-G28888,"NA")</f>
        <v>NA</v>
      </c>
    </row>
    <row r="28889" spans="7:17">
      <c r="G28889" s="1"/>
      <c r="Q28889" s="32" t="str">
        <f>IF(I28889="OUTSTANDING",'Data Table Volumes'!$B$1-G28889,"NA")</f>
        <v>NA</v>
      </c>
    </row>
    <row r="28890" spans="7:17">
      <c r="G28890" s="1"/>
      <c r="Q28890" s="32" t="str">
        <f>IF(I28890="OUTSTANDING",'Data Table Volumes'!$B$1-G28890,"NA")</f>
        <v>NA</v>
      </c>
    </row>
    <row r="28891" spans="7:17">
      <c r="G28891" s="1"/>
      <c r="Q28891" s="32" t="str">
        <f>IF(I28891="OUTSTANDING",'Data Table Volumes'!$B$1-G28891,"NA")</f>
        <v>NA</v>
      </c>
    </row>
    <row r="28892" spans="7:17">
      <c r="G28892" s="1"/>
      <c r="Q28892" s="32" t="str">
        <f>IF(I28892="OUTSTANDING",'Data Table Volumes'!$B$1-G28892,"NA")</f>
        <v>NA</v>
      </c>
    </row>
    <row r="28893" spans="7:17">
      <c r="G28893" s="1"/>
      <c r="Q28893" s="32" t="str">
        <f>IF(I28893="OUTSTANDING",'Data Table Volumes'!$B$1-G28893,"NA")</f>
        <v>NA</v>
      </c>
    </row>
    <row r="28894" spans="7:17">
      <c r="G28894" s="1"/>
      <c r="Q28894" s="32" t="str">
        <f>IF(I28894="OUTSTANDING",'Data Table Volumes'!$B$1-G28894,"NA")</f>
        <v>NA</v>
      </c>
    </row>
    <row r="28895" spans="7:17">
      <c r="G28895" s="1"/>
      <c r="Q28895" s="32" t="str">
        <f>IF(I28895="OUTSTANDING",'Data Table Volumes'!$B$1-G28895,"NA")</f>
        <v>NA</v>
      </c>
    </row>
    <row r="28896" spans="7:17">
      <c r="G28896" s="1"/>
      <c r="Q28896" s="32" t="str">
        <f>IF(I28896="OUTSTANDING",'Data Table Volumes'!$B$1-G28896,"NA")</f>
        <v>NA</v>
      </c>
    </row>
    <row r="28897" spans="7:17">
      <c r="G28897" s="1"/>
      <c r="Q28897" s="32" t="str">
        <f>IF(I28897="OUTSTANDING",'Data Table Volumes'!$B$1-G28897,"NA")</f>
        <v>NA</v>
      </c>
    </row>
    <row r="28898" spans="7:17">
      <c r="G28898" s="1"/>
      <c r="Q28898" s="32" t="str">
        <f>IF(I28898="OUTSTANDING",'Data Table Volumes'!$B$1-G28898,"NA")</f>
        <v>NA</v>
      </c>
    </row>
    <row r="28899" spans="7:17">
      <c r="G28899" s="1"/>
      <c r="Q28899" s="32" t="str">
        <f>IF(I28899="OUTSTANDING",'Data Table Volumes'!$B$1-G28899,"NA")</f>
        <v>NA</v>
      </c>
    </row>
    <row r="28900" spans="7:17">
      <c r="G28900" s="1"/>
      <c r="Q28900" s="32" t="str">
        <f>IF(I28900="OUTSTANDING",'Data Table Volumes'!$B$1-G28900,"NA")</f>
        <v>NA</v>
      </c>
    </row>
    <row r="28901" spans="7:17">
      <c r="G28901" s="1"/>
      <c r="Q28901" s="32" t="str">
        <f>IF(I28901="OUTSTANDING",'Data Table Volumes'!$B$1-G28901,"NA")</f>
        <v>NA</v>
      </c>
    </row>
    <row r="28902" spans="7:17">
      <c r="G28902" s="1"/>
      <c r="Q28902" s="32" t="str">
        <f>IF(I28902="OUTSTANDING",'Data Table Volumes'!$B$1-G28902,"NA")</f>
        <v>NA</v>
      </c>
    </row>
    <row r="28903" spans="7:17">
      <c r="G28903" s="1"/>
      <c r="Q28903" s="32" t="str">
        <f>IF(I28903="OUTSTANDING",'Data Table Volumes'!$B$1-G28903,"NA")</f>
        <v>NA</v>
      </c>
    </row>
    <row r="28904" spans="7:17">
      <c r="G28904" s="1"/>
      <c r="Q28904" s="32" t="str">
        <f>IF(I28904="OUTSTANDING",'Data Table Volumes'!$B$1-G28904,"NA")</f>
        <v>NA</v>
      </c>
    </row>
    <row r="28905" spans="7:17">
      <c r="G28905" s="1"/>
      <c r="Q28905" s="32" t="str">
        <f>IF(I28905="OUTSTANDING",'Data Table Volumes'!$B$1-G28905,"NA")</f>
        <v>NA</v>
      </c>
    </row>
    <row r="28906" spans="7:17">
      <c r="G28906" s="1"/>
      <c r="Q28906" s="32" t="str">
        <f>IF(I28906="OUTSTANDING",'Data Table Volumes'!$B$1-G28906,"NA")</f>
        <v>NA</v>
      </c>
    </row>
    <row r="28907" spans="7:17">
      <c r="G28907" s="1"/>
      <c r="Q28907" s="32" t="str">
        <f>IF(I28907="OUTSTANDING",'Data Table Volumes'!$B$1-G28907,"NA")</f>
        <v>NA</v>
      </c>
    </row>
    <row r="28908" spans="7:17">
      <c r="G28908" s="1"/>
      <c r="Q28908" s="32" t="str">
        <f>IF(I28908="OUTSTANDING",'Data Table Volumes'!$B$1-G28908,"NA")</f>
        <v>NA</v>
      </c>
    </row>
    <row r="28909" spans="7:17">
      <c r="G28909" s="1"/>
      <c r="Q28909" s="32" t="str">
        <f>IF(I28909="OUTSTANDING",'Data Table Volumes'!$B$1-G28909,"NA")</f>
        <v>NA</v>
      </c>
    </row>
    <row r="28910" spans="7:17">
      <c r="G28910" s="1"/>
      <c r="Q28910" s="32" t="str">
        <f>IF(I28910="OUTSTANDING",'Data Table Volumes'!$B$1-G28910,"NA")</f>
        <v>NA</v>
      </c>
    </row>
    <row r="28911" spans="7:17">
      <c r="G28911" s="1"/>
      <c r="Q28911" s="32" t="str">
        <f>IF(I28911="OUTSTANDING",'Data Table Volumes'!$B$1-G28911,"NA")</f>
        <v>NA</v>
      </c>
    </row>
    <row r="28912" spans="7:17">
      <c r="G28912" s="1"/>
      <c r="Q28912" s="32" t="str">
        <f>IF(I28912="OUTSTANDING",'Data Table Volumes'!$B$1-G28912,"NA")</f>
        <v>NA</v>
      </c>
    </row>
    <row r="28913" spans="7:17">
      <c r="G28913" s="1"/>
      <c r="Q28913" s="32" t="str">
        <f>IF(I28913="OUTSTANDING",'Data Table Volumes'!$B$1-G28913,"NA")</f>
        <v>NA</v>
      </c>
    </row>
    <row r="28914" spans="7:17">
      <c r="G28914" s="1"/>
      <c r="Q28914" s="32" t="str">
        <f>IF(I28914="OUTSTANDING",'Data Table Volumes'!$B$1-G28914,"NA")</f>
        <v>NA</v>
      </c>
    </row>
    <row r="28915" spans="7:17">
      <c r="G28915" s="1"/>
      <c r="Q28915" s="32" t="str">
        <f>IF(I28915="OUTSTANDING",'Data Table Volumes'!$B$1-G28915,"NA")</f>
        <v>NA</v>
      </c>
    </row>
    <row r="28916" spans="7:17">
      <c r="G28916" s="1"/>
      <c r="Q28916" s="32" t="str">
        <f>IF(I28916="OUTSTANDING",'Data Table Volumes'!$B$1-G28916,"NA")</f>
        <v>NA</v>
      </c>
    </row>
    <row r="28917" spans="7:17">
      <c r="G28917" s="1"/>
      <c r="Q28917" s="32" t="str">
        <f>IF(I28917="OUTSTANDING",'Data Table Volumes'!$B$1-G28917,"NA")</f>
        <v>NA</v>
      </c>
    </row>
    <row r="28918" spans="7:17">
      <c r="G28918" s="1"/>
      <c r="Q28918" s="32" t="str">
        <f>IF(I28918="OUTSTANDING",'Data Table Volumes'!$B$1-G28918,"NA")</f>
        <v>NA</v>
      </c>
    </row>
    <row r="28919" spans="7:17">
      <c r="G28919" s="1"/>
      <c r="Q28919" s="32" t="str">
        <f>IF(I28919="OUTSTANDING",'Data Table Volumes'!$B$1-G28919,"NA")</f>
        <v>NA</v>
      </c>
    </row>
    <row r="28920" spans="7:17">
      <c r="G28920" s="1"/>
      <c r="Q28920" s="32" t="str">
        <f>IF(I28920="OUTSTANDING",'Data Table Volumes'!$B$1-G28920,"NA")</f>
        <v>NA</v>
      </c>
    </row>
    <row r="28921" spans="7:17">
      <c r="G28921" s="1"/>
      <c r="Q28921" s="32" t="str">
        <f>IF(I28921="OUTSTANDING",'Data Table Volumes'!$B$1-G28921,"NA")</f>
        <v>NA</v>
      </c>
    </row>
    <row r="28922" spans="7:17">
      <c r="G28922" s="1"/>
      <c r="Q28922" s="32" t="str">
        <f>IF(I28922="OUTSTANDING",'Data Table Volumes'!$B$1-G28922,"NA")</f>
        <v>NA</v>
      </c>
    </row>
    <row r="28923" spans="7:17">
      <c r="G28923" s="1"/>
      <c r="Q28923" s="32" t="str">
        <f>IF(I28923="OUTSTANDING",'Data Table Volumes'!$B$1-G28923,"NA")</f>
        <v>NA</v>
      </c>
    </row>
    <row r="28924" spans="7:17">
      <c r="G28924" s="1"/>
      <c r="Q28924" s="32" t="str">
        <f>IF(I28924="OUTSTANDING",'Data Table Volumes'!$B$1-G28924,"NA")</f>
        <v>NA</v>
      </c>
    </row>
    <row r="28925" spans="7:17">
      <c r="G28925" s="1"/>
      <c r="Q28925" s="32" t="str">
        <f>IF(I28925="OUTSTANDING",'Data Table Volumes'!$B$1-G28925,"NA")</f>
        <v>NA</v>
      </c>
    </row>
    <row r="28926" spans="7:17">
      <c r="G28926" s="1"/>
      <c r="Q28926" s="32" t="str">
        <f>IF(I28926="OUTSTANDING",'Data Table Volumes'!$B$1-G28926,"NA")</f>
        <v>NA</v>
      </c>
    </row>
    <row r="28927" spans="7:17">
      <c r="G28927" s="1"/>
      <c r="Q28927" s="32" t="str">
        <f>IF(I28927="OUTSTANDING",'Data Table Volumes'!$B$1-G28927,"NA")</f>
        <v>NA</v>
      </c>
    </row>
    <row r="28928" spans="7:17">
      <c r="G28928" s="1"/>
      <c r="Q28928" s="32" t="str">
        <f>IF(I28928="OUTSTANDING",'Data Table Volumes'!$B$1-G28928,"NA")</f>
        <v>NA</v>
      </c>
    </row>
    <row r="28929" spans="7:17">
      <c r="G28929" s="1"/>
      <c r="Q28929" s="32" t="str">
        <f>IF(I28929="OUTSTANDING",'Data Table Volumes'!$B$1-G28929,"NA")</f>
        <v>NA</v>
      </c>
    </row>
    <row r="28930" spans="7:17">
      <c r="G28930" s="1"/>
      <c r="Q28930" s="32" t="str">
        <f>IF(I28930="OUTSTANDING",'Data Table Volumes'!$B$1-G28930,"NA")</f>
        <v>NA</v>
      </c>
    </row>
    <row r="28931" spans="7:17">
      <c r="G28931" s="1"/>
      <c r="Q28931" s="32" t="str">
        <f>IF(I28931="OUTSTANDING",'Data Table Volumes'!$B$1-G28931,"NA")</f>
        <v>NA</v>
      </c>
    </row>
    <row r="28932" spans="7:17">
      <c r="G28932" s="1"/>
      <c r="Q28932" s="32" t="str">
        <f>IF(I28932="OUTSTANDING",'Data Table Volumes'!$B$1-G28932,"NA")</f>
        <v>NA</v>
      </c>
    </row>
    <row r="28933" spans="7:17">
      <c r="G28933" s="1"/>
      <c r="Q28933" s="32" t="str">
        <f>IF(I28933="OUTSTANDING",'Data Table Volumes'!$B$1-G28933,"NA")</f>
        <v>NA</v>
      </c>
    </row>
    <row r="28934" spans="7:17">
      <c r="G28934" s="1"/>
      <c r="Q28934" s="32" t="str">
        <f>IF(I28934="OUTSTANDING",'Data Table Volumes'!$B$1-G28934,"NA")</f>
        <v>NA</v>
      </c>
    </row>
    <row r="28935" spans="7:17">
      <c r="G28935" s="1"/>
      <c r="Q28935" s="32" t="str">
        <f>IF(I28935="OUTSTANDING",'Data Table Volumes'!$B$1-G28935,"NA")</f>
        <v>NA</v>
      </c>
    </row>
    <row r="28936" spans="7:17">
      <c r="G28936" s="1"/>
      <c r="Q28936" s="32" t="str">
        <f>IF(I28936="OUTSTANDING",'Data Table Volumes'!$B$1-G28936,"NA")</f>
        <v>NA</v>
      </c>
    </row>
    <row r="28937" spans="7:17">
      <c r="G28937" s="1"/>
      <c r="Q28937" s="32" t="str">
        <f>IF(I28937="OUTSTANDING",'Data Table Volumes'!$B$1-G28937,"NA")</f>
        <v>NA</v>
      </c>
    </row>
    <row r="28938" spans="7:17">
      <c r="G28938" s="1"/>
      <c r="Q28938" s="32" t="str">
        <f>IF(I28938="OUTSTANDING",'Data Table Volumes'!$B$1-G28938,"NA")</f>
        <v>NA</v>
      </c>
    </row>
    <row r="28939" spans="7:17">
      <c r="G28939" s="1"/>
      <c r="Q28939" s="32" t="str">
        <f>IF(I28939="OUTSTANDING",'Data Table Volumes'!$B$1-G28939,"NA")</f>
        <v>NA</v>
      </c>
    </row>
    <row r="28940" spans="7:17">
      <c r="G28940" s="1"/>
      <c r="Q28940" s="32" t="str">
        <f>IF(I28940="OUTSTANDING",'Data Table Volumes'!$B$1-G28940,"NA")</f>
        <v>NA</v>
      </c>
    </row>
    <row r="28941" spans="7:17">
      <c r="G28941" s="1"/>
      <c r="Q28941" s="32" t="str">
        <f>IF(I28941="OUTSTANDING",'Data Table Volumes'!$B$1-G28941,"NA")</f>
        <v>NA</v>
      </c>
    </row>
    <row r="28942" spans="7:17">
      <c r="G28942" s="1"/>
      <c r="Q28942" s="32" t="str">
        <f>IF(I28942="OUTSTANDING",'Data Table Volumes'!$B$1-G28942,"NA")</f>
        <v>NA</v>
      </c>
    </row>
    <row r="28943" spans="7:17">
      <c r="G28943" s="1"/>
      <c r="Q28943" s="32" t="str">
        <f>IF(I28943="OUTSTANDING",'Data Table Volumes'!$B$1-G28943,"NA")</f>
        <v>NA</v>
      </c>
    </row>
    <row r="28944" spans="7:17">
      <c r="G28944" s="1"/>
      <c r="Q28944" s="32" t="str">
        <f>IF(I28944="OUTSTANDING",'Data Table Volumes'!$B$1-G28944,"NA")</f>
        <v>NA</v>
      </c>
    </row>
    <row r="28945" spans="7:17">
      <c r="G28945" s="1"/>
      <c r="Q28945" s="32" t="str">
        <f>IF(I28945="OUTSTANDING",'Data Table Volumes'!$B$1-G28945,"NA")</f>
        <v>NA</v>
      </c>
    </row>
    <row r="28946" spans="7:17">
      <c r="G28946" s="1"/>
      <c r="Q28946" s="32" t="str">
        <f>IF(I28946="OUTSTANDING",'Data Table Volumes'!$B$1-G28946,"NA")</f>
        <v>NA</v>
      </c>
    </row>
    <row r="28947" spans="7:17">
      <c r="G28947" s="1"/>
      <c r="Q28947" s="32" t="str">
        <f>IF(I28947="OUTSTANDING",'Data Table Volumes'!$B$1-G28947,"NA")</f>
        <v>NA</v>
      </c>
    </row>
    <row r="28948" spans="7:17">
      <c r="G28948" s="1"/>
      <c r="Q28948" s="32" t="str">
        <f>IF(I28948="OUTSTANDING",'Data Table Volumes'!$B$1-G28948,"NA")</f>
        <v>NA</v>
      </c>
    </row>
    <row r="28949" spans="7:17">
      <c r="G28949" s="1"/>
      <c r="Q28949" s="32" t="str">
        <f>IF(I28949="OUTSTANDING",'Data Table Volumes'!$B$1-G28949,"NA")</f>
        <v>NA</v>
      </c>
    </row>
    <row r="28950" spans="7:17">
      <c r="G28950" s="1"/>
      <c r="Q28950" s="32" t="str">
        <f>IF(I28950="OUTSTANDING",'Data Table Volumes'!$B$1-G28950,"NA")</f>
        <v>NA</v>
      </c>
    </row>
    <row r="28951" spans="7:17">
      <c r="G28951" s="1"/>
      <c r="Q28951" s="32" t="str">
        <f>IF(I28951="OUTSTANDING",'Data Table Volumes'!$B$1-G28951,"NA")</f>
        <v>NA</v>
      </c>
    </row>
    <row r="28952" spans="7:17">
      <c r="G28952" s="1"/>
      <c r="Q28952" s="32" t="str">
        <f>IF(I28952="OUTSTANDING",'Data Table Volumes'!$B$1-G28952,"NA")</f>
        <v>NA</v>
      </c>
    </row>
    <row r="28953" spans="7:17">
      <c r="G28953" s="1"/>
      <c r="Q28953" s="32" t="str">
        <f>IF(I28953="OUTSTANDING",'Data Table Volumes'!$B$1-G28953,"NA")</f>
        <v>NA</v>
      </c>
    </row>
    <row r="28954" spans="7:17">
      <c r="G28954" s="1"/>
      <c r="Q28954" s="32" t="str">
        <f>IF(I28954="OUTSTANDING",'Data Table Volumes'!$B$1-G28954,"NA")</f>
        <v>NA</v>
      </c>
    </row>
    <row r="28955" spans="7:17">
      <c r="G28955" s="1"/>
      <c r="Q28955" s="32" t="str">
        <f>IF(I28955="OUTSTANDING",'Data Table Volumes'!$B$1-G28955,"NA")</f>
        <v>NA</v>
      </c>
    </row>
    <row r="28956" spans="7:17">
      <c r="G28956" s="1"/>
      <c r="Q28956" s="32" t="str">
        <f>IF(I28956="OUTSTANDING",'Data Table Volumes'!$B$1-G28956,"NA")</f>
        <v>NA</v>
      </c>
    </row>
    <row r="28957" spans="7:17">
      <c r="G28957" s="1"/>
      <c r="Q28957" s="32" t="str">
        <f>IF(I28957="OUTSTANDING",'Data Table Volumes'!$B$1-G28957,"NA")</f>
        <v>NA</v>
      </c>
    </row>
    <row r="28958" spans="7:17">
      <c r="G28958" s="1"/>
      <c r="Q28958" s="32" t="str">
        <f>IF(I28958="OUTSTANDING",'Data Table Volumes'!$B$1-G28958,"NA")</f>
        <v>NA</v>
      </c>
    </row>
    <row r="28959" spans="7:17">
      <c r="G28959" s="1"/>
      <c r="Q28959" s="32" t="str">
        <f>IF(I28959="OUTSTANDING",'Data Table Volumes'!$B$1-G28959,"NA")</f>
        <v>NA</v>
      </c>
    </row>
    <row r="28960" spans="7:17">
      <c r="G28960" s="1"/>
      <c r="Q28960" s="32" t="str">
        <f>IF(I28960="OUTSTANDING",'Data Table Volumes'!$B$1-G28960,"NA")</f>
        <v>NA</v>
      </c>
    </row>
    <row r="28961" spans="7:17">
      <c r="G28961" s="1"/>
      <c r="Q28961" s="32" t="str">
        <f>IF(I28961="OUTSTANDING",'Data Table Volumes'!$B$1-G28961,"NA")</f>
        <v>NA</v>
      </c>
    </row>
    <row r="28962" spans="7:17">
      <c r="G28962" s="1"/>
      <c r="Q28962" s="32" t="str">
        <f>IF(I28962="OUTSTANDING",'Data Table Volumes'!$B$1-G28962,"NA")</f>
        <v>NA</v>
      </c>
    </row>
    <row r="28963" spans="7:17">
      <c r="G28963" s="1"/>
      <c r="Q28963" s="32" t="str">
        <f>IF(I28963="OUTSTANDING",'Data Table Volumes'!$B$1-G28963,"NA")</f>
        <v>NA</v>
      </c>
    </row>
    <row r="28964" spans="7:17">
      <c r="G28964" s="1"/>
      <c r="Q28964" s="32" t="str">
        <f>IF(I28964="OUTSTANDING",'Data Table Volumes'!$B$1-G28964,"NA")</f>
        <v>NA</v>
      </c>
    </row>
    <row r="28965" spans="7:17">
      <c r="G28965" s="1"/>
      <c r="Q28965" s="32" t="str">
        <f>IF(I28965="OUTSTANDING",'Data Table Volumes'!$B$1-G28965,"NA")</f>
        <v>NA</v>
      </c>
    </row>
    <row r="28966" spans="7:17">
      <c r="G28966" s="1"/>
      <c r="Q28966" s="32" t="str">
        <f>IF(I28966="OUTSTANDING",'Data Table Volumes'!$B$1-G28966,"NA")</f>
        <v>NA</v>
      </c>
    </row>
    <row r="28967" spans="7:17">
      <c r="G28967" s="1"/>
      <c r="Q28967" s="32" t="str">
        <f>IF(I28967="OUTSTANDING",'Data Table Volumes'!$B$1-G28967,"NA")</f>
        <v>NA</v>
      </c>
    </row>
    <row r="28968" spans="7:17">
      <c r="G28968" s="1"/>
      <c r="Q28968" s="32" t="str">
        <f>IF(I28968="OUTSTANDING",'Data Table Volumes'!$B$1-G28968,"NA")</f>
        <v>NA</v>
      </c>
    </row>
    <row r="28969" spans="7:17">
      <c r="G28969" s="1"/>
      <c r="Q28969" s="32" t="str">
        <f>IF(I28969="OUTSTANDING",'Data Table Volumes'!$B$1-G28969,"NA")</f>
        <v>NA</v>
      </c>
    </row>
    <row r="28970" spans="7:17">
      <c r="G28970" s="1"/>
      <c r="Q28970" s="32" t="str">
        <f>IF(I28970="OUTSTANDING",'Data Table Volumes'!$B$1-G28970,"NA")</f>
        <v>NA</v>
      </c>
    </row>
    <row r="28971" spans="7:17">
      <c r="G28971" s="1"/>
      <c r="Q28971" s="32" t="str">
        <f>IF(I28971="OUTSTANDING",'Data Table Volumes'!$B$1-G28971,"NA")</f>
        <v>NA</v>
      </c>
    </row>
    <row r="28972" spans="7:17">
      <c r="G28972" s="1"/>
      <c r="Q28972" s="32" t="str">
        <f>IF(I28972="OUTSTANDING",'Data Table Volumes'!$B$1-G28972,"NA")</f>
        <v>NA</v>
      </c>
    </row>
    <row r="28973" spans="7:17">
      <c r="G28973" s="1"/>
      <c r="Q28973" s="32" t="str">
        <f>IF(I28973="OUTSTANDING",'Data Table Volumes'!$B$1-G28973,"NA")</f>
        <v>NA</v>
      </c>
    </row>
    <row r="28974" spans="7:17">
      <c r="G28974" s="1"/>
      <c r="Q28974" s="32" t="str">
        <f>IF(I28974="OUTSTANDING",'Data Table Volumes'!$B$1-G28974,"NA")</f>
        <v>NA</v>
      </c>
    </row>
    <row r="28975" spans="7:17">
      <c r="G28975" s="1"/>
      <c r="Q28975" s="32" t="str">
        <f>IF(I28975="OUTSTANDING",'Data Table Volumes'!$B$1-G28975,"NA")</f>
        <v>NA</v>
      </c>
    </row>
    <row r="28976" spans="7:17">
      <c r="G28976" s="1"/>
      <c r="Q28976" s="32" t="str">
        <f>IF(I28976="OUTSTANDING",'Data Table Volumes'!$B$1-G28976,"NA")</f>
        <v>NA</v>
      </c>
    </row>
    <row r="28977" spans="7:17">
      <c r="G28977" s="1"/>
      <c r="Q28977" s="32" t="str">
        <f>IF(I28977="OUTSTANDING",'Data Table Volumes'!$B$1-G28977,"NA")</f>
        <v>NA</v>
      </c>
    </row>
    <row r="28978" spans="7:17">
      <c r="G28978" s="1"/>
      <c r="Q28978" s="32" t="str">
        <f>IF(I28978="OUTSTANDING",'Data Table Volumes'!$B$1-G28978,"NA")</f>
        <v>NA</v>
      </c>
    </row>
    <row r="28979" spans="7:17">
      <c r="G28979" s="1"/>
      <c r="Q28979" s="32" t="str">
        <f>IF(I28979="OUTSTANDING",'Data Table Volumes'!$B$1-G28979,"NA")</f>
        <v>NA</v>
      </c>
    </row>
    <row r="28980" spans="7:17">
      <c r="G28980" s="1"/>
      <c r="Q28980" s="32" t="str">
        <f>IF(I28980="OUTSTANDING",'Data Table Volumes'!$B$1-G28980,"NA")</f>
        <v>NA</v>
      </c>
    </row>
    <row r="28981" spans="7:17">
      <c r="G28981" s="1"/>
      <c r="Q28981" s="32" t="str">
        <f>IF(I28981="OUTSTANDING",'Data Table Volumes'!$B$1-G28981,"NA")</f>
        <v>NA</v>
      </c>
    </row>
    <row r="28982" spans="7:17">
      <c r="G28982" s="1"/>
      <c r="Q28982" s="32" t="str">
        <f>IF(I28982="OUTSTANDING",'Data Table Volumes'!$B$1-G28982,"NA")</f>
        <v>NA</v>
      </c>
    </row>
    <row r="28983" spans="7:17">
      <c r="G28983" s="1"/>
      <c r="Q28983" s="32" t="str">
        <f>IF(I28983="OUTSTANDING",'Data Table Volumes'!$B$1-G28983,"NA")</f>
        <v>NA</v>
      </c>
    </row>
    <row r="28984" spans="7:17">
      <c r="G28984" s="1"/>
      <c r="Q28984" s="32" t="str">
        <f>IF(I28984="OUTSTANDING",'Data Table Volumes'!$B$1-G28984,"NA")</f>
        <v>NA</v>
      </c>
    </row>
    <row r="28985" spans="7:17">
      <c r="G28985" s="1"/>
      <c r="Q28985" s="32" t="str">
        <f>IF(I28985="OUTSTANDING",'Data Table Volumes'!$B$1-G28985,"NA")</f>
        <v>NA</v>
      </c>
    </row>
    <row r="28986" spans="7:17">
      <c r="G28986" s="1"/>
      <c r="Q28986" s="32" t="str">
        <f>IF(I28986="OUTSTANDING",'Data Table Volumes'!$B$1-G28986,"NA")</f>
        <v>NA</v>
      </c>
    </row>
    <row r="28987" spans="7:17">
      <c r="G28987" s="1"/>
      <c r="Q28987" s="32" t="str">
        <f>IF(I28987="OUTSTANDING",'Data Table Volumes'!$B$1-G28987,"NA")</f>
        <v>NA</v>
      </c>
    </row>
    <row r="28988" spans="7:17">
      <c r="G28988" s="1"/>
      <c r="Q28988" s="32" t="str">
        <f>IF(I28988="OUTSTANDING",'Data Table Volumes'!$B$1-G28988,"NA")</f>
        <v>NA</v>
      </c>
    </row>
    <row r="28989" spans="7:17">
      <c r="G28989" s="1"/>
      <c r="Q28989" s="32" t="str">
        <f>IF(I28989="OUTSTANDING",'Data Table Volumes'!$B$1-G28989,"NA")</f>
        <v>NA</v>
      </c>
    </row>
    <row r="28990" spans="7:17">
      <c r="G28990" s="1"/>
      <c r="Q28990" s="32" t="str">
        <f>IF(I28990="OUTSTANDING",'Data Table Volumes'!$B$1-G28990,"NA")</f>
        <v>NA</v>
      </c>
    </row>
    <row r="28991" spans="7:17">
      <c r="G28991" s="1"/>
      <c r="Q28991" s="32" t="str">
        <f>IF(I28991="OUTSTANDING",'Data Table Volumes'!$B$1-G28991,"NA")</f>
        <v>NA</v>
      </c>
    </row>
    <row r="28992" spans="7:17">
      <c r="G28992" s="1"/>
      <c r="Q28992" s="32" t="str">
        <f>IF(I28992="OUTSTANDING",'Data Table Volumes'!$B$1-G28992,"NA")</f>
        <v>NA</v>
      </c>
    </row>
    <row r="28993" spans="7:17">
      <c r="G28993" s="1"/>
      <c r="Q28993" s="32" t="str">
        <f>IF(I28993="OUTSTANDING",'Data Table Volumes'!$B$1-G28993,"NA")</f>
        <v>NA</v>
      </c>
    </row>
    <row r="28994" spans="7:17">
      <c r="G28994" s="1"/>
      <c r="Q28994" s="32" t="str">
        <f>IF(I28994="OUTSTANDING",'Data Table Volumes'!$B$1-G28994,"NA")</f>
        <v>NA</v>
      </c>
    </row>
    <row r="28995" spans="7:17">
      <c r="G28995" s="1"/>
      <c r="Q28995" s="32" t="str">
        <f>IF(I28995="OUTSTANDING",'Data Table Volumes'!$B$1-G28995,"NA")</f>
        <v>NA</v>
      </c>
    </row>
    <row r="28996" spans="7:17">
      <c r="G28996" s="1"/>
      <c r="Q28996" s="32" t="str">
        <f>IF(I28996="OUTSTANDING",'Data Table Volumes'!$B$1-G28996,"NA")</f>
        <v>NA</v>
      </c>
    </row>
    <row r="28997" spans="7:17">
      <c r="G28997" s="1"/>
      <c r="Q28997" s="32" t="str">
        <f>IF(I28997="OUTSTANDING",'Data Table Volumes'!$B$1-G28997,"NA")</f>
        <v>NA</v>
      </c>
    </row>
    <row r="28998" spans="7:17">
      <c r="G28998" s="1"/>
      <c r="Q28998" s="32" t="str">
        <f>IF(I28998="OUTSTANDING",'Data Table Volumes'!$B$1-G28998,"NA")</f>
        <v>NA</v>
      </c>
    </row>
    <row r="28999" spans="7:17">
      <c r="G28999" s="1"/>
      <c r="Q28999" s="32" t="str">
        <f>IF(I28999="OUTSTANDING",'Data Table Volumes'!$B$1-G28999,"NA")</f>
        <v>NA</v>
      </c>
    </row>
    <row r="29000" spans="7:17">
      <c r="G29000" s="1"/>
      <c r="Q29000" s="32" t="str">
        <f>IF(I29000="OUTSTANDING",'Data Table Volumes'!$B$1-G29000,"NA")</f>
        <v>NA</v>
      </c>
    </row>
    <row r="29001" spans="7:17">
      <c r="G29001" s="1"/>
      <c r="Q29001" s="32" t="str">
        <f>IF(I29001="OUTSTANDING",'Data Table Volumes'!$B$1-G29001,"NA")</f>
        <v>NA</v>
      </c>
    </row>
    <row r="29002" spans="7:17">
      <c r="G29002" s="1"/>
      <c r="Q29002" s="32" t="str">
        <f>IF(I29002="OUTSTANDING",'Data Table Volumes'!$B$1-G29002,"NA")</f>
        <v>NA</v>
      </c>
    </row>
    <row r="29003" spans="7:17">
      <c r="G29003" s="1"/>
      <c r="Q29003" s="32" t="str">
        <f>IF(I29003="OUTSTANDING",'Data Table Volumes'!$B$1-G29003,"NA")</f>
        <v>NA</v>
      </c>
    </row>
    <row r="29004" spans="7:17">
      <c r="G29004" s="1"/>
      <c r="Q29004" s="32" t="str">
        <f>IF(I29004="OUTSTANDING",'Data Table Volumes'!$B$1-G29004,"NA")</f>
        <v>NA</v>
      </c>
    </row>
    <row r="29005" spans="7:17">
      <c r="G29005" s="1"/>
      <c r="Q29005" s="32" t="str">
        <f>IF(I29005="OUTSTANDING",'Data Table Volumes'!$B$1-G29005,"NA")</f>
        <v>NA</v>
      </c>
    </row>
    <row r="29006" spans="7:17">
      <c r="G29006" s="1"/>
      <c r="Q29006" s="32" t="str">
        <f>IF(I29006="OUTSTANDING",'Data Table Volumes'!$B$1-G29006,"NA")</f>
        <v>NA</v>
      </c>
    </row>
    <row r="29007" spans="7:17">
      <c r="G29007" s="1"/>
      <c r="Q29007" s="32" t="str">
        <f>IF(I29007="OUTSTANDING",'Data Table Volumes'!$B$1-G29007,"NA")</f>
        <v>NA</v>
      </c>
    </row>
    <row r="29008" spans="7:17">
      <c r="G29008" s="1"/>
      <c r="Q29008" s="32" t="str">
        <f>IF(I29008="OUTSTANDING",'Data Table Volumes'!$B$1-G29008,"NA")</f>
        <v>NA</v>
      </c>
    </row>
    <row r="29009" spans="7:17">
      <c r="G29009" s="1"/>
      <c r="Q29009" s="32" t="str">
        <f>IF(I29009="OUTSTANDING",'Data Table Volumes'!$B$1-G29009,"NA")</f>
        <v>NA</v>
      </c>
    </row>
    <row r="29010" spans="7:17">
      <c r="G29010" s="1"/>
      <c r="Q29010" s="32" t="str">
        <f>IF(I29010="OUTSTANDING",'Data Table Volumes'!$B$1-G29010,"NA")</f>
        <v>NA</v>
      </c>
    </row>
    <row r="29011" spans="7:17">
      <c r="G29011" s="1"/>
      <c r="Q29011" s="32" t="str">
        <f>IF(I29011="OUTSTANDING",'Data Table Volumes'!$B$1-G29011,"NA")</f>
        <v>NA</v>
      </c>
    </row>
    <row r="29012" spans="7:17">
      <c r="G29012" s="1"/>
      <c r="Q29012" s="32" t="str">
        <f>IF(I29012="OUTSTANDING",'Data Table Volumes'!$B$1-G29012,"NA")</f>
        <v>NA</v>
      </c>
    </row>
    <row r="29013" spans="7:17">
      <c r="G29013" s="1"/>
      <c r="Q29013" s="32" t="str">
        <f>IF(I29013="OUTSTANDING",'Data Table Volumes'!$B$1-G29013,"NA")</f>
        <v>NA</v>
      </c>
    </row>
    <row r="29014" spans="7:17">
      <c r="G29014" s="1"/>
      <c r="Q29014" s="32" t="str">
        <f>IF(I29014="OUTSTANDING",'Data Table Volumes'!$B$1-G29014,"NA")</f>
        <v>NA</v>
      </c>
    </row>
    <row r="29015" spans="7:17">
      <c r="G29015" s="1"/>
      <c r="Q29015" s="32" t="str">
        <f>IF(I29015="OUTSTANDING",'Data Table Volumes'!$B$1-G29015,"NA")</f>
        <v>NA</v>
      </c>
    </row>
    <row r="29016" spans="7:17">
      <c r="G29016" s="1"/>
      <c r="Q29016" s="32" t="str">
        <f>IF(I29016="OUTSTANDING",'Data Table Volumes'!$B$1-G29016,"NA")</f>
        <v>NA</v>
      </c>
    </row>
    <row r="29017" spans="7:17">
      <c r="G29017" s="1"/>
      <c r="Q29017" s="32" t="str">
        <f>IF(I29017="OUTSTANDING",'Data Table Volumes'!$B$1-G29017,"NA")</f>
        <v>NA</v>
      </c>
    </row>
    <row r="29018" spans="7:17">
      <c r="G29018" s="1"/>
      <c r="Q29018" s="32" t="str">
        <f>IF(I29018="OUTSTANDING",'Data Table Volumes'!$B$1-G29018,"NA")</f>
        <v>NA</v>
      </c>
    </row>
    <row r="29019" spans="7:17">
      <c r="G29019" s="1"/>
      <c r="Q29019" s="32" t="str">
        <f>IF(I29019="OUTSTANDING",'Data Table Volumes'!$B$1-G29019,"NA")</f>
        <v>NA</v>
      </c>
    </row>
    <row r="29020" spans="7:17">
      <c r="G29020" s="1"/>
      <c r="Q29020" s="32" t="str">
        <f>IF(I29020="OUTSTANDING",'Data Table Volumes'!$B$1-G29020,"NA")</f>
        <v>NA</v>
      </c>
    </row>
    <row r="29021" spans="7:17">
      <c r="G29021" s="1"/>
      <c r="Q29021" s="32" t="str">
        <f>IF(I29021="OUTSTANDING",'Data Table Volumes'!$B$1-G29021,"NA")</f>
        <v>NA</v>
      </c>
    </row>
    <row r="29022" spans="7:17">
      <c r="G29022" s="1"/>
      <c r="Q29022" s="32" t="str">
        <f>IF(I29022="OUTSTANDING",'Data Table Volumes'!$B$1-G29022,"NA")</f>
        <v>NA</v>
      </c>
    </row>
    <row r="29023" spans="7:17">
      <c r="G29023" s="1"/>
      <c r="Q29023" s="32" t="str">
        <f>IF(I29023="OUTSTANDING",'Data Table Volumes'!$B$1-G29023,"NA")</f>
        <v>NA</v>
      </c>
    </row>
    <row r="29024" spans="7:17">
      <c r="G29024" s="1"/>
      <c r="Q29024" s="32" t="str">
        <f>IF(I29024="OUTSTANDING",'Data Table Volumes'!$B$1-G29024,"NA")</f>
        <v>NA</v>
      </c>
    </row>
    <row r="29025" spans="7:17">
      <c r="G29025" s="1"/>
      <c r="Q29025" s="32" t="str">
        <f>IF(I29025="OUTSTANDING",'Data Table Volumes'!$B$1-G29025,"NA")</f>
        <v>NA</v>
      </c>
    </row>
    <row r="29026" spans="7:17">
      <c r="G29026" s="1"/>
      <c r="Q29026" s="32" t="str">
        <f>IF(I29026="OUTSTANDING",'Data Table Volumes'!$B$1-G29026,"NA")</f>
        <v>NA</v>
      </c>
    </row>
    <row r="29027" spans="7:17">
      <c r="G29027" s="1"/>
      <c r="Q29027" s="32" t="str">
        <f>IF(I29027="OUTSTANDING",'Data Table Volumes'!$B$1-G29027,"NA")</f>
        <v>NA</v>
      </c>
    </row>
    <row r="29028" spans="7:17">
      <c r="G29028" s="1"/>
      <c r="Q29028" s="32" t="str">
        <f>IF(I29028="OUTSTANDING",'Data Table Volumes'!$B$1-G29028,"NA")</f>
        <v>NA</v>
      </c>
    </row>
    <row r="29029" spans="7:17">
      <c r="G29029" s="1"/>
      <c r="Q29029" s="32" t="str">
        <f>IF(I29029="OUTSTANDING",'Data Table Volumes'!$B$1-G29029,"NA")</f>
        <v>NA</v>
      </c>
    </row>
    <row r="29030" spans="7:17">
      <c r="G29030" s="1"/>
      <c r="Q29030" s="32" t="str">
        <f>IF(I29030="OUTSTANDING",'Data Table Volumes'!$B$1-G29030,"NA")</f>
        <v>NA</v>
      </c>
    </row>
    <row r="29031" spans="7:17">
      <c r="G29031" s="1"/>
      <c r="Q29031" s="32" t="str">
        <f>IF(I29031="OUTSTANDING",'Data Table Volumes'!$B$1-G29031,"NA")</f>
        <v>NA</v>
      </c>
    </row>
    <row r="29032" spans="7:17">
      <c r="G29032" s="1"/>
      <c r="Q29032" s="32" t="str">
        <f>IF(I29032="OUTSTANDING",'Data Table Volumes'!$B$1-G29032,"NA")</f>
        <v>NA</v>
      </c>
    </row>
    <row r="29033" spans="7:17">
      <c r="G29033" s="1"/>
      <c r="Q29033" s="32" t="str">
        <f>IF(I29033="OUTSTANDING",'Data Table Volumes'!$B$1-G29033,"NA")</f>
        <v>NA</v>
      </c>
    </row>
    <row r="29034" spans="7:17">
      <c r="G29034" s="1"/>
      <c r="Q29034" s="32" t="str">
        <f>IF(I29034="OUTSTANDING",'Data Table Volumes'!$B$1-G29034,"NA")</f>
        <v>NA</v>
      </c>
    </row>
    <row r="29035" spans="7:17">
      <c r="G29035" s="1"/>
      <c r="Q29035" s="32" t="str">
        <f>IF(I29035="OUTSTANDING",'Data Table Volumes'!$B$1-G29035,"NA")</f>
        <v>NA</v>
      </c>
    </row>
    <row r="29036" spans="7:17">
      <c r="G29036" s="1"/>
      <c r="Q29036" s="32" t="str">
        <f>IF(I29036="OUTSTANDING",'Data Table Volumes'!$B$1-G29036,"NA")</f>
        <v>NA</v>
      </c>
    </row>
    <row r="29037" spans="7:17">
      <c r="G29037" s="1"/>
      <c r="Q29037" s="32" t="str">
        <f>IF(I29037="OUTSTANDING",'Data Table Volumes'!$B$1-G29037,"NA")</f>
        <v>NA</v>
      </c>
    </row>
    <row r="29038" spans="7:17">
      <c r="G29038" s="1"/>
      <c r="Q29038" s="32" t="str">
        <f>IF(I29038="OUTSTANDING",'Data Table Volumes'!$B$1-G29038,"NA")</f>
        <v>NA</v>
      </c>
    </row>
    <row r="29039" spans="7:17">
      <c r="G29039" s="1"/>
      <c r="Q29039" s="32" t="str">
        <f>IF(I29039="OUTSTANDING",'Data Table Volumes'!$B$1-G29039,"NA")</f>
        <v>NA</v>
      </c>
    </row>
    <row r="29040" spans="7:17">
      <c r="G29040" s="1"/>
      <c r="Q29040" s="32" t="str">
        <f>IF(I29040="OUTSTANDING",'Data Table Volumes'!$B$1-G29040,"NA")</f>
        <v>NA</v>
      </c>
    </row>
    <row r="29041" spans="7:17">
      <c r="G29041" s="1"/>
      <c r="Q29041" s="32" t="str">
        <f>IF(I29041="OUTSTANDING",'Data Table Volumes'!$B$1-G29041,"NA")</f>
        <v>NA</v>
      </c>
    </row>
    <row r="29042" spans="7:17">
      <c r="G29042" s="1"/>
      <c r="Q29042" s="32" t="str">
        <f>IF(I29042="OUTSTANDING",'Data Table Volumes'!$B$1-G29042,"NA")</f>
        <v>NA</v>
      </c>
    </row>
    <row r="29043" spans="7:17">
      <c r="G29043" s="1"/>
      <c r="Q29043" s="32" t="str">
        <f>IF(I29043="OUTSTANDING",'Data Table Volumes'!$B$1-G29043,"NA")</f>
        <v>NA</v>
      </c>
    </row>
    <row r="29044" spans="7:17">
      <c r="G29044" s="1"/>
      <c r="Q29044" s="32" t="str">
        <f>IF(I29044="OUTSTANDING",'Data Table Volumes'!$B$1-G29044,"NA")</f>
        <v>NA</v>
      </c>
    </row>
    <row r="29045" spans="7:17">
      <c r="G29045" s="1"/>
      <c r="Q29045" s="32" t="str">
        <f>IF(I29045="OUTSTANDING",'Data Table Volumes'!$B$1-G29045,"NA")</f>
        <v>NA</v>
      </c>
    </row>
    <row r="29046" spans="7:17">
      <c r="G29046" s="1"/>
      <c r="Q29046" s="32" t="str">
        <f>IF(I29046="OUTSTANDING",'Data Table Volumes'!$B$1-G29046,"NA")</f>
        <v>NA</v>
      </c>
    </row>
    <row r="29047" spans="7:17">
      <c r="G29047" s="1"/>
      <c r="Q29047" s="32" t="str">
        <f>IF(I29047="OUTSTANDING",'Data Table Volumes'!$B$1-G29047,"NA")</f>
        <v>NA</v>
      </c>
    </row>
    <row r="29048" spans="7:17">
      <c r="G29048" s="1"/>
      <c r="Q29048" s="32" t="str">
        <f>IF(I29048="OUTSTANDING",'Data Table Volumes'!$B$1-G29048,"NA")</f>
        <v>NA</v>
      </c>
    </row>
    <row r="29049" spans="7:17">
      <c r="G29049" s="1"/>
      <c r="Q29049" s="32" t="str">
        <f>IF(I29049="OUTSTANDING",'Data Table Volumes'!$B$1-G29049,"NA")</f>
        <v>NA</v>
      </c>
    </row>
    <row r="29050" spans="7:17">
      <c r="G29050" s="1"/>
      <c r="Q29050" s="32" t="str">
        <f>IF(I29050="OUTSTANDING",'Data Table Volumes'!$B$1-G29050,"NA")</f>
        <v>NA</v>
      </c>
    </row>
    <row r="29051" spans="7:17">
      <c r="G29051" s="1"/>
      <c r="Q29051" s="32" t="str">
        <f>IF(I29051="OUTSTANDING",'Data Table Volumes'!$B$1-G29051,"NA")</f>
        <v>NA</v>
      </c>
    </row>
    <row r="29052" spans="7:17">
      <c r="G29052" s="1"/>
      <c r="Q29052" s="32" t="str">
        <f>IF(I29052="OUTSTANDING",'Data Table Volumes'!$B$1-G29052,"NA")</f>
        <v>NA</v>
      </c>
    </row>
    <row r="29053" spans="7:17">
      <c r="G29053" s="1"/>
      <c r="Q29053" s="32" t="str">
        <f>IF(I29053="OUTSTANDING",'Data Table Volumes'!$B$1-G29053,"NA")</f>
        <v>NA</v>
      </c>
    </row>
    <row r="29054" spans="7:17">
      <c r="G29054" s="1"/>
      <c r="Q29054" s="32" t="str">
        <f>IF(I29054="OUTSTANDING",'Data Table Volumes'!$B$1-G29054,"NA")</f>
        <v>NA</v>
      </c>
    </row>
    <row r="29055" spans="7:17">
      <c r="G29055" s="1"/>
      <c r="Q29055" s="32" t="str">
        <f>IF(I29055="OUTSTANDING",'Data Table Volumes'!$B$1-G29055,"NA")</f>
        <v>NA</v>
      </c>
    </row>
    <row r="29056" spans="7:17">
      <c r="G29056" s="1"/>
      <c r="Q29056" s="32" t="str">
        <f>IF(I29056="OUTSTANDING",'Data Table Volumes'!$B$1-G29056,"NA")</f>
        <v>NA</v>
      </c>
    </row>
    <row r="29057" spans="7:17">
      <c r="G29057" s="1"/>
      <c r="Q29057" s="32" t="str">
        <f>IF(I29057="OUTSTANDING",'Data Table Volumes'!$B$1-G29057,"NA")</f>
        <v>NA</v>
      </c>
    </row>
    <row r="29058" spans="7:17">
      <c r="G29058" s="1"/>
      <c r="Q29058" s="32" t="str">
        <f>IF(I29058="OUTSTANDING",'Data Table Volumes'!$B$1-G29058,"NA")</f>
        <v>NA</v>
      </c>
    </row>
    <row r="29059" spans="7:17">
      <c r="G29059" s="1"/>
      <c r="Q29059" s="32" t="str">
        <f>IF(I29059="OUTSTANDING",'Data Table Volumes'!$B$1-G29059,"NA")</f>
        <v>NA</v>
      </c>
    </row>
    <row r="29060" spans="7:17">
      <c r="G29060" s="1"/>
      <c r="Q29060" s="32" t="str">
        <f>IF(I29060="OUTSTANDING",'Data Table Volumes'!$B$1-G29060,"NA")</f>
        <v>NA</v>
      </c>
    </row>
    <row r="29061" spans="7:17">
      <c r="G29061" s="1"/>
      <c r="Q29061" s="32" t="str">
        <f>IF(I29061="OUTSTANDING",'Data Table Volumes'!$B$1-G29061,"NA")</f>
        <v>NA</v>
      </c>
    </row>
    <row r="29062" spans="7:17">
      <c r="G29062" s="1"/>
      <c r="Q29062" s="32" t="str">
        <f>IF(I29062="OUTSTANDING",'Data Table Volumes'!$B$1-G29062,"NA")</f>
        <v>NA</v>
      </c>
    </row>
    <row r="29063" spans="7:17">
      <c r="G29063" s="1"/>
      <c r="Q29063" s="32" t="str">
        <f>IF(I29063="OUTSTANDING",'Data Table Volumes'!$B$1-G29063,"NA")</f>
        <v>NA</v>
      </c>
    </row>
    <row r="29064" spans="7:17">
      <c r="G29064" s="1"/>
      <c r="Q29064" s="32" t="str">
        <f>IF(I29064="OUTSTANDING",'Data Table Volumes'!$B$1-G29064,"NA")</f>
        <v>NA</v>
      </c>
    </row>
    <row r="29065" spans="7:17">
      <c r="G29065" s="1"/>
      <c r="Q29065" s="32" t="str">
        <f>IF(I29065="OUTSTANDING",'Data Table Volumes'!$B$1-G29065,"NA")</f>
        <v>NA</v>
      </c>
    </row>
    <row r="29066" spans="7:17">
      <c r="G29066" s="1"/>
      <c r="Q29066" s="32" t="str">
        <f>IF(I29066="OUTSTANDING",'Data Table Volumes'!$B$1-G29066,"NA")</f>
        <v>NA</v>
      </c>
    </row>
    <row r="29067" spans="7:17">
      <c r="G29067" s="1"/>
      <c r="Q29067" s="32" t="str">
        <f>IF(I29067="OUTSTANDING",'Data Table Volumes'!$B$1-G29067,"NA")</f>
        <v>NA</v>
      </c>
    </row>
    <row r="29068" spans="7:17">
      <c r="G29068" s="1"/>
      <c r="Q29068" s="32" t="str">
        <f>IF(I29068="OUTSTANDING",'Data Table Volumes'!$B$1-G29068,"NA")</f>
        <v>NA</v>
      </c>
    </row>
    <row r="29069" spans="7:17">
      <c r="G29069" s="1"/>
      <c r="Q29069" s="32" t="str">
        <f>IF(I29069="OUTSTANDING",'Data Table Volumes'!$B$1-G29069,"NA")</f>
        <v>NA</v>
      </c>
    </row>
    <row r="29070" spans="7:17">
      <c r="G29070" s="1"/>
      <c r="Q29070" s="32" t="str">
        <f>IF(I29070="OUTSTANDING",'Data Table Volumes'!$B$1-G29070,"NA")</f>
        <v>NA</v>
      </c>
    </row>
    <row r="29071" spans="7:17">
      <c r="G29071" s="1"/>
      <c r="Q29071" s="32" t="str">
        <f>IF(I29071="OUTSTANDING",'Data Table Volumes'!$B$1-G29071,"NA")</f>
        <v>NA</v>
      </c>
    </row>
    <row r="29072" spans="7:17">
      <c r="G29072" s="1"/>
      <c r="Q29072" s="32" t="str">
        <f>IF(I29072="OUTSTANDING",'Data Table Volumes'!$B$1-G29072,"NA")</f>
        <v>NA</v>
      </c>
    </row>
    <row r="29073" spans="7:17">
      <c r="G29073" s="1"/>
      <c r="Q29073" s="32" t="str">
        <f>IF(I29073="OUTSTANDING",'Data Table Volumes'!$B$1-G29073,"NA")</f>
        <v>NA</v>
      </c>
    </row>
    <row r="29074" spans="7:17">
      <c r="G29074" s="1"/>
      <c r="Q29074" s="32" t="str">
        <f>IF(I29074="OUTSTANDING",'Data Table Volumes'!$B$1-G29074,"NA")</f>
        <v>NA</v>
      </c>
    </row>
    <row r="29075" spans="7:17">
      <c r="G29075" s="1"/>
      <c r="Q29075" s="32" t="str">
        <f>IF(I29075="OUTSTANDING",'Data Table Volumes'!$B$1-G29075,"NA")</f>
        <v>NA</v>
      </c>
    </row>
    <row r="29076" spans="7:17">
      <c r="G29076" s="1"/>
      <c r="Q29076" s="32" t="str">
        <f>IF(I29076="OUTSTANDING",'Data Table Volumes'!$B$1-G29076,"NA")</f>
        <v>NA</v>
      </c>
    </row>
    <row r="29077" spans="7:17">
      <c r="G29077" s="1"/>
      <c r="Q29077" s="32" t="str">
        <f>IF(I29077="OUTSTANDING",'Data Table Volumes'!$B$1-G29077,"NA")</f>
        <v>NA</v>
      </c>
    </row>
    <row r="29078" spans="7:17">
      <c r="G29078" s="1"/>
      <c r="Q29078" s="32" t="str">
        <f>IF(I29078="OUTSTANDING",'Data Table Volumes'!$B$1-G29078,"NA")</f>
        <v>NA</v>
      </c>
    </row>
    <row r="29079" spans="7:17">
      <c r="G29079" s="1"/>
      <c r="Q29079" s="32" t="str">
        <f>IF(I29079="OUTSTANDING",'Data Table Volumes'!$B$1-G29079,"NA")</f>
        <v>NA</v>
      </c>
    </row>
    <row r="29080" spans="7:17">
      <c r="G29080" s="1"/>
      <c r="Q29080" s="32" t="str">
        <f>IF(I29080="OUTSTANDING",'Data Table Volumes'!$B$1-G29080,"NA")</f>
        <v>NA</v>
      </c>
    </row>
    <row r="29081" spans="7:17">
      <c r="G29081" s="1"/>
      <c r="Q29081" s="32" t="str">
        <f>IF(I29081="OUTSTANDING",'Data Table Volumes'!$B$1-G29081,"NA")</f>
        <v>NA</v>
      </c>
    </row>
    <row r="29082" spans="7:17">
      <c r="G29082" s="1"/>
      <c r="Q29082" s="32" t="str">
        <f>IF(I29082="OUTSTANDING",'Data Table Volumes'!$B$1-G29082,"NA")</f>
        <v>NA</v>
      </c>
    </row>
    <row r="29083" spans="7:17">
      <c r="G29083" s="1"/>
      <c r="Q29083" s="32" t="str">
        <f>IF(I29083="OUTSTANDING",'Data Table Volumes'!$B$1-G29083,"NA")</f>
        <v>NA</v>
      </c>
    </row>
    <row r="29084" spans="7:17">
      <c r="G29084" s="1"/>
      <c r="Q29084" s="32" t="str">
        <f>IF(I29084="OUTSTANDING",'Data Table Volumes'!$B$1-G29084,"NA")</f>
        <v>NA</v>
      </c>
    </row>
    <row r="29085" spans="7:17">
      <c r="G29085" s="1"/>
      <c r="Q29085" s="32" t="str">
        <f>IF(I29085="OUTSTANDING",'Data Table Volumes'!$B$1-G29085,"NA")</f>
        <v>NA</v>
      </c>
    </row>
    <row r="29086" spans="7:17">
      <c r="G29086" s="1"/>
      <c r="Q29086" s="32" t="str">
        <f>IF(I29086="OUTSTANDING",'Data Table Volumes'!$B$1-G29086,"NA")</f>
        <v>NA</v>
      </c>
    </row>
    <row r="29087" spans="7:17">
      <c r="G29087" s="1"/>
      <c r="Q29087" s="32" t="str">
        <f>IF(I29087="OUTSTANDING",'Data Table Volumes'!$B$1-G29087,"NA")</f>
        <v>NA</v>
      </c>
    </row>
    <row r="29088" spans="7:17">
      <c r="G29088" s="1"/>
      <c r="Q29088" s="32" t="str">
        <f>IF(I29088="OUTSTANDING",'Data Table Volumes'!$B$1-G29088,"NA")</f>
        <v>NA</v>
      </c>
    </row>
    <row r="29089" spans="7:17">
      <c r="G29089" s="1"/>
      <c r="Q29089" s="32" t="str">
        <f>IF(I29089="OUTSTANDING",'Data Table Volumes'!$B$1-G29089,"NA")</f>
        <v>NA</v>
      </c>
    </row>
    <row r="29090" spans="7:17">
      <c r="G29090" s="1"/>
      <c r="Q29090" s="32" t="str">
        <f>IF(I29090="OUTSTANDING",'Data Table Volumes'!$B$1-G29090,"NA")</f>
        <v>NA</v>
      </c>
    </row>
    <row r="29091" spans="7:17">
      <c r="G29091" s="1"/>
      <c r="Q29091" s="32" t="str">
        <f>IF(I29091="OUTSTANDING",'Data Table Volumes'!$B$1-G29091,"NA")</f>
        <v>NA</v>
      </c>
    </row>
    <row r="29092" spans="7:17">
      <c r="G29092" s="1"/>
      <c r="Q29092" s="32" t="str">
        <f>IF(I29092="OUTSTANDING",'Data Table Volumes'!$B$1-G29092,"NA")</f>
        <v>NA</v>
      </c>
    </row>
    <row r="29093" spans="7:17">
      <c r="G29093" s="1"/>
      <c r="Q29093" s="32" t="str">
        <f>IF(I29093="OUTSTANDING",'Data Table Volumes'!$B$1-G29093,"NA")</f>
        <v>NA</v>
      </c>
    </row>
    <row r="29094" spans="7:17">
      <c r="G29094" s="1"/>
      <c r="Q29094" s="32" t="str">
        <f>IF(I29094="OUTSTANDING",'Data Table Volumes'!$B$1-G29094,"NA")</f>
        <v>NA</v>
      </c>
    </row>
    <row r="29095" spans="7:17">
      <c r="G29095" s="1"/>
      <c r="Q29095" s="32" t="str">
        <f>IF(I29095="OUTSTANDING",'Data Table Volumes'!$B$1-G29095,"NA")</f>
        <v>NA</v>
      </c>
    </row>
    <row r="29096" spans="7:17">
      <c r="G29096" s="1"/>
      <c r="Q29096" s="32" t="str">
        <f>IF(I29096="OUTSTANDING",'Data Table Volumes'!$B$1-G29096,"NA")</f>
        <v>NA</v>
      </c>
    </row>
    <row r="29097" spans="7:17">
      <c r="G29097" s="1"/>
      <c r="Q29097" s="32" t="str">
        <f>IF(I29097="OUTSTANDING",'Data Table Volumes'!$B$1-G29097,"NA")</f>
        <v>NA</v>
      </c>
    </row>
    <row r="29098" spans="7:17">
      <c r="G29098" s="1"/>
      <c r="Q29098" s="32" t="str">
        <f>IF(I29098="OUTSTANDING",'Data Table Volumes'!$B$1-G29098,"NA")</f>
        <v>NA</v>
      </c>
    </row>
    <row r="29099" spans="7:17">
      <c r="G29099" s="1"/>
      <c r="Q29099" s="32" t="str">
        <f>IF(I29099="OUTSTANDING",'Data Table Volumes'!$B$1-G29099,"NA")</f>
        <v>NA</v>
      </c>
    </row>
    <row r="29100" spans="7:17">
      <c r="G29100" s="1"/>
      <c r="Q29100" s="32" t="str">
        <f>IF(I29100="OUTSTANDING",'Data Table Volumes'!$B$1-G29100,"NA")</f>
        <v>NA</v>
      </c>
    </row>
    <row r="29101" spans="7:17">
      <c r="G29101" s="1"/>
      <c r="Q29101" s="32" t="str">
        <f>IF(I29101="OUTSTANDING",'Data Table Volumes'!$B$1-G29101,"NA")</f>
        <v>NA</v>
      </c>
    </row>
    <row r="29102" spans="7:17">
      <c r="G29102" s="1"/>
      <c r="Q29102" s="32" t="str">
        <f>IF(I29102="OUTSTANDING",'Data Table Volumes'!$B$1-G29102,"NA")</f>
        <v>NA</v>
      </c>
    </row>
    <row r="29103" spans="7:17">
      <c r="G29103" s="1"/>
      <c r="Q29103" s="32" t="str">
        <f>IF(I29103="OUTSTANDING",'Data Table Volumes'!$B$1-G29103,"NA")</f>
        <v>NA</v>
      </c>
    </row>
    <row r="29104" spans="7:17">
      <c r="G29104" s="1"/>
      <c r="Q29104" s="32" t="str">
        <f>IF(I29104="OUTSTANDING",'Data Table Volumes'!$B$1-G29104,"NA")</f>
        <v>NA</v>
      </c>
    </row>
    <row r="29105" spans="7:17">
      <c r="G29105" s="1"/>
      <c r="Q29105" s="32" t="str">
        <f>IF(I29105="OUTSTANDING",'Data Table Volumes'!$B$1-G29105,"NA")</f>
        <v>NA</v>
      </c>
    </row>
    <row r="29106" spans="7:17">
      <c r="G29106" s="1"/>
      <c r="Q29106" s="32" t="str">
        <f>IF(I29106="OUTSTANDING",'Data Table Volumes'!$B$1-G29106,"NA")</f>
        <v>NA</v>
      </c>
    </row>
    <row r="29107" spans="7:17">
      <c r="G29107" s="1"/>
      <c r="Q29107" s="32" t="str">
        <f>IF(I29107="OUTSTANDING",'Data Table Volumes'!$B$1-G29107,"NA")</f>
        <v>NA</v>
      </c>
    </row>
    <row r="29108" spans="7:17">
      <c r="G29108" s="1"/>
      <c r="Q29108" s="32" t="str">
        <f>IF(I29108="OUTSTANDING",'Data Table Volumes'!$B$1-G29108,"NA")</f>
        <v>NA</v>
      </c>
    </row>
    <row r="29109" spans="7:17">
      <c r="G29109" s="1"/>
      <c r="Q29109" s="32" t="str">
        <f>IF(I29109="OUTSTANDING",'Data Table Volumes'!$B$1-G29109,"NA")</f>
        <v>NA</v>
      </c>
    </row>
    <row r="29110" spans="7:17">
      <c r="G29110" s="1"/>
      <c r="Q29110" s="32" t="str">
        <f>IF(I29110="OUTSTANDING",'Data Table Volumes'!$B$1-G29110,"NA")</f>
        <v>NA</v>
      </c>
    </row>
    <row r="29111" spans="7:17">
      <c r="G29111" s="1"/>
      <c r="Q29111" s="32" t="str">
        <f>IF(I29111="OUTSTANDING",'Data Table Volumes'!$B$1-G29111,"NA")</f>
        <v>NA</v>
      </c>
    </row>
    <row r="29112" spans="7:17">
      <c r="G29112" s="1"/>
      <c r="Q29112" s="32" t="str">
        <f>IF(I29112="OUTSTANDING",'Data Table Volumes'!$B$1-G29112,"NA")</f>
        <v>NA</v>
      </c>
    </row>
    <row r="29113" spans="7:17">
      <c r="G29113" s="1"/>
      <c r="Q29113" s="32" t="str">
        <f>IF(I29113="OUTSTANDING",'Data Table Volumes'!$B$1-G29113,"NA")</f>
        <v>NA</v>
      </c>
    </row>
    <row r="29114" spans="7:17">
      <c r="G29114" s="1"/>
      <c r="Q29114" s="32" t="str">
        <f>IF(I29114="OUTSTANDING",'Data Table Volumes'!$B$1-G29114,"NA")</f>
        <v>NA</v>
      </c>
    </row>
    <row r="29115" spans="7:17">
      <c r="G29115" s="1"/>
      <c r="Q29115" s="32" t="str">
        <f>IF(I29115="OUTSTANDING",'Data Table Volumes'!$B$1-G29115,"NA")</f>
        <v>NA</v>
      </c>
    </row>
    <row r="29116" spans="7:17">
      <c r="G29116" s="1"/>
      <c r="Q29116" s="32" t="str">
        <f>IF(I29116="OUTSTANDING",'Data Table Volumes'!$B$1-G29116,"NA")</f>
        <v>NA</v>
      </c>
    </row>
    <row r="29117" spans="7:17">
      <c r="G29117" s="1"/>
      <c r="Q29117" s="32" t="str">
        <f>IF(I29117="OUTSTANDING",'Data Table Volumes'!$B$1-G29117,"NA")</f>
        <v>NA</v>
      </c>
    </row>
    <row r="29118" spans="7:17">
      <c r="G29118" s="1"/>
      <c r="Q29118" s="32" t="str">
        <f>IF(I29118="OUTSTANDING",'Data Table Volumes'!$B$1-G29118,"NA")</f>
        <v>NA</v>
      </c>
    </row>
    <row r="29119" spans="7:17">
      <c r="G29119" s="1"/>
      <c r="Q29119" s="32" t="str">
        <f>IF(I29119="OUTSTANDING",'Data Table Volumes'!$B$1-G29119,"NA")</f>
        <v>NA</v>
      </c>
    </row>
    <row r="29120" spans="7:17">
      <c r="G29120" s="1"/>
      <c r="Q29120" s="32" t="str">
        <f>IF(I29120="OUTSTANDING",'Data Table Volumes'!$B$1-G29120,"NA")</f>
        <v>NA</v>
      </c>
    </row>
    <row r="29121" spans="7:17">
      <c r="G29121" s="1"/>
      <c r="Q29121" s="32" t="str">
        <f>IF(I29121="OUTSTANDING",'Data Table Volumes'!$B$1-G29121,"NA")</f>
        <v>NA</v>
      </c>
    </row>
    <row r="29122" spans="7:17">
      <c r="G29122" s="1"/>
      <c r="Q29122" s="32" t="str">
        <f>IF(I29122="OUTSTANDING",'Data Table Volumes'!$B$1-G29122,"NA")</f>
        <v>NA</v>
      </c>
    </row>
    <row r="29123" spans="7:17">
      <c r="G29123" s="1"/>
      <c r="Q29123" s="32" t="str">
        <f>IF(I29123="OUTSTANDING",'Data Table Volumes'!$B$1-G29123,"NA")</f>
        <v>NA</v>
      </c>
    </row>
    <row r="29124" spans="7:17">
      <c r="G29124" s="1"/>
      <c r="Q29124" s="32" t="str">
        <f>IF(I29124="OUTSTANDING",'Data Table Volumes'!$B$1-G29124,"NA")</f>
        <v>NA</v>
      </c>
    </row>
    <row r="29125" spans="7:17">
      <c r="G29125" s="1"/>
      <c r="Q29125" s="32" t="str">
        <f>IF(I29125="OUTSTANDING",'Data Table Volumes'!$B$1-G29125,"NA")</f>
        <v>NA</v>
      </c>
    </row>
    <row r="29126" spans="7:17">
      <c r="G29126" s="1"/>
      <c r="Q29126" s="32" t="str">
        <f>IF(I29126="OUTSTANDING",'Data Table Volumes'!$B$1-G29126,"NA")</f>
        <v>NA</v>
      </c>
    </row>
    <row r="29127" spans="7:17">
      <c r="G29127" s="1"/>
      <c r="Q29127" s="32" t="str">
        <f>IF(I29127="OUTSTANDING",'Data Table Volumes'!$B$1-G29127,"NA")</f>
        <v>NA</v>
      </c>
    </row>
    <row r="29128" spans="7:17">
      <c r="G29128" s="1"/>
      <c r="Q29128" s="32" t="str">
        <f>IF(I29128="OUTSTANDING",'Data Table Volumes'!$B$1-G29128,"NA")</f>
        <v>NA</v>
      </c>
    </row>
    <row r="29129" spans="7:17">
      <c r="G29129" s="1"/>
      <c r="Q29129" s="32" t="str">
        <f>IF(I29129="OUTSTANDING",'Data Table Volumes'!$B$1-G29129,"NA")</f>
        <v>NA</v>
      </c>
    </row>
    <row r="29130" spans="7:17">
      <c r="G29130" s="1"/>
      <c r="Q29130" s="32" t="str">
        <f>IF(I29130="OUTSTANDING",'Data Table Volumes'!$B$1-G29130,"NA")</f>
        <v>NA</v>
      </c>
    </row>
    <row r="29131" spans="7:17">
      <c r="G29131" s="1"/>
      <c r="Q29131" s="32" t="str">
        <f>IF(I29131="OUTSTANDING",'Data Table Volumes'!$B$1-G29131,"NA")</f>
        <v>NA</v>
      </c>
    </row>
    <row r="29132" spans="7:17">
      <c r="G29132" s="1"/>
      <c r="Q29132" s="32" t="str">
        <f>IF(I29132="OUTSTANDING",'Data Table Volumes'!$B$1-G29132,"NA")</f>
        <v>NA</v>
      </c>
    </row>
    <row r="29133" spans="7:17">
      <c r="G29133" s="1"/>
      <c r="Q29133" s="32" t="str">
        <f>IF(I29133="OUTSTANDING",'Data Table Volumes'!$B$1-G29133,"NA")</f>
        <v>NA</v>
      </c>
    </row>
    <row r="29134" spans="7:17">
      <c r="G29134" s="1"/>
      <c r="Q29134" s="32" t="str">
        <f>IF(I29134="OUTSTANDING",'Data Table Volumes'!$B$1-G29134,"NA")</f>
        <v>NA</v>
      </c>
    </row>
    <row r="29135" spans="7:17">
      <c r="G29135" s="1"/>
      <c r="Q29135" s="32" t="str">
        <f>IF(I29135="OUTSTANDING",'Data Table Volumes'!$B$1-G29135,"NA")</f>
        <v>NA</v>
      </c>
    </row>
    <row r="29136" spans="7:17">
      <c r="G29136" s="1"/>
      <c r="Q29136" s="32" t="str">
        <f>IF(I29136="OUTSTANDING",'Data Table Volumes'!$B$1-G29136,"NA")</f>
        <v>NA</v>
      </c>
    </row>
    <row r="29137" spans="7:17">
      <c r="G29137" s="1"/>
      <c r="Q29137" s="32" t="str">
        <f>IF(I29137="OUTSTANDING",'Data Table Volumes'!$B$1-G29137,"NA")</f>
        <v>NA</v>
      </c>
    </row>
    <row r="29138" spans="7:17">
      <c r="G29138" s="1"/>
      <c r="Q29138" s="32" t="str">
        <f>IF(I29138="OUTSTANDING",'Data Table Volumes'!$B$1-G29138,"NA")</f>
        <v>NA</v>
      </c>
    </row>
    <row r="29139" spans="7:17">
      <c r="G29139" s="1"/>
      <c r="Q29139" s="32" t="str">
        <f>IF(I29139="OUTSTANDING",'Data Table Volumes'!$B$1-G29139,"NA")</f>
        <v>NA</v>
      </c>
    </row>
    <row r="29140" spans="7:17">
      <c r="G29140" s="1"/>
      <c r="Q29140" s="32" t="str">
        <f>IF(I29140="OUTSTANDING",'Data Table Volumes'!$B$1-G29140,"NA")</f>
        <v>NA</v>
      </c>
    </row>
    <row r="29141" spans="7:17">
      <c r="G29141" s="1"/>
      <c r="Q29141" s="32" t="str">
        <f>IF(I29141="OUTSTANDING",'Data Table Volumes'!$B$1-G29141,"NA")</f>
        <v>NA</v>
      </c>
    </row>
    <row r="29142" spans="7:17">
      <c r="G29142" s="1"/>
      <c r="Q29142" s="32" t="str">
        <f>IF(I29142="OUTSTANDING",'Data Table Volumes'!$B$1-G29142,"NA")</f>
        <v>NA</v>
      </c>
    </row>
    <row r="29143" spans="7:17">
      <c r="G29143" s="1"/>
      <c r="Q29143" s="32" t="str">
        <f>IF(I29143="OUTSTANDING",'Data Table Volumes'!$B$1-G29143,"NA")</f>
        <v>NA</v>
      </c>
    </row>
    <row r="29144" spans="7:17">
      <c r="G29144" s="1"/>
      <c r="Q29144" s="32" t="str">
        <f>IF(I29144="OUTSTANDING",'Data Table Volumes'!$B$1-G29144,"NA")</f>
        <v>NA</v>
      </c>
    </row>
    <row r="29145" spans="7:17">
      <c r="G29145" s="1"/>
      <c r="Q29145" s="32" t="str">
        <f>IF(I29145="OUTSTANDING",'Data Table Volumes'!$B$1-G29145,"NA")</f>
        <v>NA</v>
      </c>
    </row>
    <row r="29146" spans="7:17">
      <c r="G29146" s="1"/>
      <c r="Q29146" s="32" t="str">
        <f>IF(I29146="OUTSTANDING",'Data Table Volumes'!$B$1-G29146,"NA")</f>
        <v>NA</v>
      </c>
    </row>
    <row r="29147" spans="7:17">
      <c r="G29147" s="1"/>
      <c r="Q29147" s="32" t="str">
        <f>IF(I29147="OUTSTANDING",'Data Table Volumes'!$B$1-G29147,"NA")</f>
        <v>NA</v>
      </c>
    </row>
    <row r="29148" spans="7:17">
      <c r="G29148" s="1"/>
      <c r="Q29148" s="32" t="str">
        <f>IF(I29148="OUTSTANDING",'Data Table Volumes'!$B$1-G29148,"NA")</f>
        <v>NA</v>
      </c>
    </row>
    <row r="29149" spans="7:17">
      <c r="G29149" s="1"/>
      <c r="Q29149" s="32" t="str">
        <f>IF(I29149="OUTSTANDING",'Data Table Volumes'!$B$1-G29149,"NA")</f>
        <v>NA</v>
      </c>
    </row>
    <row r="29150" spans="7:17">
      <c r="G29150" s="1"/>
      <c r="Q29150" s="32" t="str">
        <f>IF(I29150="OUTSTANDING",'Data Table Volumes'!$B$1-G29150,"NA")</f>
        <v>NA</v>
      </c>
    </row>
    <row r="29151" spans="7:17">
      <c r="G29151" s="1"/>
      <c r="Q29151" s="32" t="str">
        <f>IF(I29151="OUTSTANDING",'Data Table Volumes'!$B$1-G29151,"NA")</f>
        <v>NA</v>
      </c>
    </row>
    <row r="29152" spans="7:17">
      <c r="G29152" s="1"/>
      <c r="Q29152" s="32" t="str">
        <f>IF(I29152="OUTSTANDING",'Data Table Volumes'!$B$1-G29152,"NA")</f>
        <v>NA</v>
      </c>
    </row>
    <row r="29153" spans="7:17">
      <c r="G29153" s="1"/>
      <c r="Q29153" s="32" t="str">
        <f>IF(I29153="OUTSTANDING",'Data Table Volumes'!$B$1-G29153,"NA")</f>
        <v>NA</v>
      </c>
    </row>
    <row r="29154" spans="7:17">
      <c r="G29154" s="1"/>
      <c r="Q29154" s="32" t="str">
        <f>IF(I29154="OUTSTANDING",'Data Table Volumes'!$B$1-G29154,"NA")</f>
        <v>NA</v>
      </c>
    </row>
    <row r="29155" spans="7:17">
      <c r="G29155" s="1"/>
      <c r="Q29155" s="32" t="str">
        <f>IF(I29155="OUTSTANDING",'Data Table Volumes'!$B$1-G29155,"NA")</f>
        <v>NA</v>
      </c>
    </row>
    <row r="29156" spans="7:17">
      <c r="G29156" s="1"/>
      <c r="Q29156" s="32" t="str">
        <f>IF(I29156="OUTSTANDING",'Data Table Volumes'!$B$1-G29156,"NA")</f>
        <v>NA</v>
      </c>
    </row>
    <row r="29157" spans="7:17">
      <c r="G29157" s="1"/>
      <c r="Q29157" s="32" t="str">
        <f>IF(I29157="OUTSTANDING",'Data Table Volumes'!$B$1-G29157,"NA")</f>
        <v>NA</v>
      </c>
    </row>
    <row r="29158" spans="7:17">
      <c r="G29158" s="1"/>
      <c r="Q29158" s="32" t="str">
        <f>IF(I29158="OUTSTANDING",'Data Table Volumes'!$B$1-G29158,"NA")</f>
        <v>NA</v>
      </c>
    </row>
    <row r="29159" spans="7:17">
      <c r="G29159" s="1"/>
      <c r="Q29159" s="32" t="str">
        <f>IF(I29159="OUTSTANDING",'Data Table Volumes'!$B$1-G29159,"NA")</f>
        <v>NA</v>
      </c>
    </row>
    <row r="29160" spans="7:17">
      <c r="G29160" s="1"/>
      <c r="Q29160" s="32" t="str">
        <f>IF(I29160="OUTSTANDING",'Data Table Volumes'!$B$1-G29160,"NA")</f>
        <v>NA</v>
      </c>
    </row>
    <row r="29161" spans="7:17">
      <c r="G29161" s="1"/>
      <c r="Q29161" s="32" t="str">
        <f>IF(I29161="OUTSTANDING",'Data Table Volumes'!$B$1-G29161,"NA")</f>
        <v>NA</v>
      </c>
    </row>
    <row r="29162" spans="7:17">
      <c r="G29162" s="1"/>
      <c r="Q29162" s="32" t="str">
        <f>IF(I29162="OUTSTANDING",'Data Table Volumes'!$B$1-G29162,"NA")</f>
        <v>NA</v>
      </c>
    </row>
    <row r="29163" spans="7:17">
      <c r="G29163" s="1"/>
      <c r="Q29163" s="32" t="str">
        <f>IF(I29163="OUTSTANDING",'Data Table Volumes'!$B$1-G29163,"NA")</f>
        <v>NA</v>
      </c>
    </row>
    <row r="29164" spans="7:17">
      <c r="G29164" s="1"/>
      <c r="Q29164" s="32" t="str">
        <f>IF(I29164="OUTSTANDING",'Data Table Volumes'!$B$1-G29164,"NA")</f>
        <v>NA</v>
      </c>
    </row>
    <row r="29165" spans="7:17">
      <c r="G29165" s="1"/>
      <c r="Q29165" s="32" t="str">
        <f>IF(I29165="OUTSTANDING",'Data Table Volumes'!$B$1-G29165,"NA")</f>
        <v>NA</v>
      </c>
    </row>
    <row r="29166" spans="7:17">
      <c r="G29166" s="1"/>
      <c r="Q29166" s="32" t="str">
        <f>IF(I29166="OUTSTANDING",'Data Table Volumes'!$B$1-G29166,"NA")</f>
        <v>NA</v>
      </c>
    </row>
    <row r="29167" spans="7:17">
      <c r="G29167" s="1"/>
      <c r="Q29167" s="32" t="str">
        <f>IF(I29167="OUTSTANDING",'Data Table Volumes'!$B$1-G29167,"NA")</f>
        <v>NA</v>
      </c>
    </row>
    <row r="29168" spans="7:17">
      <c r="G29168" s="1"/>
      <c r="Q29168" s="32" t="str">
        <f>IF(I29168="OUTSTANDING",'Data Table Volumes'!$B$1-G29168,"NA")</f>
        <v>NA</v>
      </c>
    </row>
    <row r="29169" spans="7:17">
      <c r="G29169" s="1"/>
      <c r="Q29169" s="32" t="str">
        <f>IF(I29169="OUTSTANDING",'Data Table Volumes'!$B$1-G29169,"NA")</f>
        <v>NA</v>
      </c>
    </row>
    <row r="29170" spans="7:17">
      <c r="G29170" s="1"/>
      <c r="Q29170" s="32" t="str">
        <f>IF(I29170="OUTSTANDING",'Data Table Volumes'!$B$1-G29170,"NA")</f>
        <v>NA</v>
      </c>
    </row>
    <row r="29171" spans="7:17">
      <c r="G29171" s="1"/>
      <c r="Q29171" s="32" t="str">
        <f>IF(I29171="OUTSTANDING",'Data Table Volumes'!$B$1-G29171,"NA")</f>
        <v>NA</v>
      </c>
    </row>
    <row r="29172" spans="7:17">
      <c r="G29172" s="1"/>
      <c r="Q29172" s="32" t="str">
        <f>IF(I29172="OUTSTANDING",'Data Table Volumes'!$B$1-G29172,"NA")</f>
        <v>NA</v>
      </c>
    </row>
    <row r="29173" spans="7:17">
      <c r="G29173" s="1"/>
      <c r="Q29173" s="32" t="str">
        <f>IF(I29173="OUTSTANDING",'Data Table Volumes'!$B$1-G29173,"NA")</f>
        <v>NA</v>
      </c>
    </row>
    <row r="29174" spans="7:17">
      <c r="G29174" s="1"/>
      <c r="Q29174" s="32" t="str">
        <f>IF(I29174="OUTSTANDING",'Data Table Volumes'!$B$1-G29174,"NA")</f>
        <v>NA</v>
      </c>
    </row>
    <row r="29175" spans="7:17">
      <c r="G29175" s="1"/>
      <c r="Q29175" s="32" t="str">
        <f>IF(I29175="OUTSTANDING",'Data Table Volumes'!$B$1-G29175,"NA")</f>
        <v>NA</v>
      </c>
    </row>
    <row r="29176" spans="7:17">
      <c r="G29176" s="1"/>
      <c r="Q29176" s="32" t="str">
        <f>IF(I29176="OUTSTANDING",'Data Table Volumes'!$B$1-G29176,"NA")</f>
        <v>NA</v>
      </c>
    </row>
    <row r="29177" spans="7:17">
      <c r="G29177" s="1"/>
      <c r="Q29177" s="32" t="str">
        <f>IF(I29177="OUTSTANDING",'Data Table Volumes'!$B$1-G29177,"NA")</f>
        <v>NA</v>
      </c>
    </row>
    <row r="29178" spans="7:17">
      <c r="G29178" s="1"/>
      <c r="Q29178" s="32" t="str">
        <f>IF(I29178="OUTSTANDING",'Data Table Volumes'!$B$1-G29178,"NA")</f>
        <v>NA</v>
      </c>
    </row>
    <row r="29179" spans="7:17">
      <c r="G29179" s="1"/>
      <c r="Q29179" s="32" t="str">
        <f>IF(I29179="OUTSTANDING",'Data Table Volumes'!$B$1-G29179,"NA")</f>
        <v>NA</v>
      </c>
    </row>
    <row r="29180" spans="7:17">
      <c r="G29180" s="1"/>
      <c r="Q29180" s="32" t="str">
        <f>IF(I29180="OUTSTANDING",'Data Table Volumes'!$B$1-G29180,"NA")</f>
        <v>NA</v>
      </c>
    </row>
    <row r="29181" spans="7:17">
      <c r="G29181" s="1"/>
      <c r="Q29181" s="32" t="str">
        <f>IF(I29181="OUTSTANDING",'Data Table Volumes'!$B$1-G29181,"NA")</f>
        <v>NA</v>
      </c>
    </row>
    <row r="29182" spans="7:17">
      <c r="G29182" s="1"/>
      <c r="Q29182" s="32" t="str">
        <f>IF(I29182="OUTSTANDING",'Data Table Volumes'!$B$1-G29182,"NA")</f>
        <v>NA</v>
      </c>
    </row>
    <row r="29183" spans="7:17">
      <c r="G29183" s="1"/>
      <c r="Q29183" s="32" t="str">
        <f>IF(I29183="OUTSTANDING",'Data Table Volumes'!$B$1-G29183,"NA")</f>
        <v>NA</v>
      </c>
    </row>
    <row r="29184" spans="7:17">
      <c r="G29184" s="1"/>
      <c r="Q29184" s="32" t="str">
        <f>IF(I29184="OUTSTANDING",'Data Table Volumes'!$B$1-G29184,"NA")</f>
        <v>NA</v>
      </c>
    </row>
    <row r="29185" spans="7:17">
      <c r="G29185" s="1"/>
      <c r="Q29185" s="32" t="str">
        <f>IF(I29185="OUTSTANDING",'Data Table Volumes'!$B$1-G29185,"NA")</f>
        <v>NA</v>
      </c>
    </row>
    <row r="29186" spans="7:17">
      <c r="G29186" s="1"/>
      <c r="Q29186" s="32" t="str">
        <f>IF(I29186="OUTSTANDING",'Data Table Volumes'!$B$1-G29186,"NA")</f>
        <v>NA</v>
      </c>
    </row>
    <row r="29187" spans="7:17">
      <c r="G29187" s="1"/>
      <c r="Q29187" s="32" t="str">
        <f>IF(I29187="OUTSTANDING",'Data Table Volumes'!$B$1-G29187,"NA")</f>
        <v>NA</v>
      </c>
    </row>
    <row r="29188" spans="7:17">
      <c r="G29188" s="1"/>
      <c r="Q29188" s="32" t="str">
        <f>IF(I29188="OUTSTANDING",'Data Table Volumes'!$B$1-G29188,"NA")</f>
        <v>NA</v>
      </c>
    </row>
    <row r="29189" spans="7:17">
      <c r="G29189" s="1"/>
      <c r="Q29189" s="32" t="str">
        <f>IF(I29189="OUTSTANDING",'Data Table Volumes'!$B$1-G29189,"NA")</f>
        <v>NA</v>
      </c>
    </row>
    <row r="29190" spans="7:17">
      <c r="G29190" s="1"/>
      <c r="Q29190" s="32" t="str">
        <f>IF(I29190="OUTSTANDING",'Data Table Volumes'!$B$1-G29190,"NA")</f>
        <v>NA</v>
      </c>
    </row>
    <row r="29191" spans="7:17">
      <c r="G29191" s="1"/>
      <c r="Q29191" s="32" t="str">
        <f>IF(I29191="OUTSTANDING",'Data Table Volumes'!$B$1-G29191,"NA")</f>
        <v>NA</v>
      </c>
    </row>
    <row r="29192" spans="7:17">
      <c r="G29192" s="1"/>
      <c r="Q29192" s="32" t="str">
        <f>IF(I29192="OUTSTANDING",'Data Table Volumes'!$B$1-G29192,"NA")</f>
        <v>NA</v>
      </c>
    </row>
    <row r="29193" spans="7:17">
      <c r="G29193" s="1"/>
      <c r="Q29193" s="32" t="str">
        <f>IF(I29193="OUTSTANDING",'Data Table Volumes'!$B$1-G29193,"NA")</f>
        <v>NA</v>
      </c>
    </row>
    <row r="29194" spans="7:17">
      <c r="G29194" s="1"/>
      <c r="Q29194" s="32" t="str">
        <f>IF(I29194="OUTSTANDING",'Data Table Volumes'!$B$1-G29194,"NA")</f>
        <v>NA</v>
      </c>
    </row>
    <row r="29195" spans="7:17">
      <c r="G29195" s="1"/>
      <c r="Q29195" s="32" t="str">
        <f>IF(I29195="OUTSTANDING",'Data Table Volumes'!$B$1-G29195,"NA")</f>
        <v>NA</v>
      </c>
    </row>
    <row r="29196" spans="7:17">
      <c r="G29196" s="1"/>
      <c r="Q29196" s="32" t="str">
        <f>IF(I29196="OUTSTANDING",'Data Table Volumes'!$B$1-G29196,"NA")</f>
        <v>NA</v>
      </c>
    </row>
    <row r="29197" spans="7:17">
      <c r="G29197" s="1"/>
      <c r="Q29197" s="32" t="str">
        <f>IF(I29197="OUTSTANDING",'Data Table Volumes'!$B$1-G29197,"NA")</f>
        <v>NA</v>
      </c>
    </row>
    <row r="29198" spans="7:17">
      <c r="G29198" s="1"/>
      <c r="Q29198" s="32" t="str">
        <f>IF(I29198="OUTSTANDING",'Data Table Volumes'!$B$1-G29198,"NA")</f>
        <v>NA</v>
      </c>
    </row>
    <row r="29199" spans="7:17">
      <c r="G29199" s="1"/>
      <c r="Q29199" s="32" t="str">
        <f>IF(I29199="OUTSTANDING",'Data Table Volumes'!$B$1-G29199,"NA")</f>
        <v>NA</v>
      </c>
    </row>
    <row r="29200" spans="7:17">
      <c r="G29200" s="1"/>
      <c r="Q29200" s="32" t="str">
        <f>IF(I29200="OUTSTANDING",'Data Table Volumes'!$B$1-G29200,"NA")</f>
        <v>NA</v>
      </c>
    </row>
    <row r="29201" spans="7:17">
      <c r="G29201" s="1"/>
      <c r="Q29201" s="32" t="str">
        <f>IF(I29201="OUTSTANDING",'Data Table Volumes'!$B$1-G29201,"NA")</f>
        <v>NA</v>
      </c>
    </row>
    <row r="29202" spans="7:17">
      <c r="G29202" s="1"/>
      <c r="Q29202" s="32" t="str">
        <f>IF(I29202="OUTSTANDING",'Data Table Volumes'!$B$1-G29202,"NA")</f>
        <v>NA</v>
      </c>
    </row>
    <row r="29203" spans="7:17">
      <c r="G29203" s="1"/>
      <c r="Q29203" s="32" t="str">
        <f>IF(I29203="OUTSTANDING",'Data Table Volumes'!$B$1-G29203,"NA")</f>
        <v>NA</v>
      </c>
    </row>
    <row r="29204" spans="7:17">
      <c r="G29204" s="1"/>
      <c r="Q29204" s="32" t="str">
        <f>IF(I29204="OUTSTANDING",'Data Table Volumes'!$B$1-G29204,"NA")</f>
        <v>NA</v>
      </c>
    </row>
    <row r="29205" spans="7:17">
      <c r="G29205" s="1"/>
      <c r="Q29205" s="32" t="str">
        <f>IF(I29205="OUTSTANDING",'Data Table Volumes'!$B$1-G29205,"NA")</f>
        <v>NA</v>
      </c>
    </row>
    <row r="29206" spans="7:17">
      <c r="G29206" s="1"/>
      <c r="Q29206" s="32" t="str">
        <f>IF(I29206="OUTSTANDING",'Data Table Volumes'!$B$1-G29206,"NA")</f>
        <v>NA</v>
      </c>
    </row>
    <row r="29207" spans="7:17">
      <c r="G29207" s="1"/>
      <c r="Q29207" s="32" t="str">
        <f>IF(I29207="OUTSTANDING",'Data Table Volumes'!$B$1-G29207,"NA")</f>
        <v>NA</v>
      </c>
    </row>
    <row r="29208" spans="7:17">
      <c r="G29208" s="1"/>
      <c r="Q29208" s="32" t="str">
        <f>IF(I29208="OUTSTANDING",'Data Table Volumes'!$B$1-G29208,"NA")</f>
        <v>NA</v>
      </c>
    </row>
    <row r="29209" spans="7:17">
      <c r="G29209" s="1"/>
      <c r="Q29209" s="32" t="str">
        <f>IF(I29209="OUTSTANDING",'Data Table Volumes'!$B$1-G29209,"NA")</f>
        <v>NA</v>
      </c>
    </row>
    <row r="29210" spans="7:17">
      <c r="G29210" s="1"/>
      <c r="Q29210" s="32" t="str">
        <f>IF(I29210="OUTSTANDING",'Data Table Volumes'!$B$1-G29210,"NA")</f>
        <v>NA</v>
      </c>
    </row>
    <row r="29211" spans="7:17">
      <c r="G29211" s="1"/>
      <c r="Q29211" s="32" t="str">
        <f>IF(I29211="OUTSTANDING",'Data Table Volumes'!$B$1-G29211,"NA")</f>
        <v>NA</v>
      </c>
    </row>
    <row r="29212" spans="7:17">
      <c r="G29212" s="1"/>
      <c r="Q29212" s="32" t="str">
        <f>IF(I29212="OUTSTANDING",'Data Table Volumes'!$B$1-G29212,"NA")</f>
        <v>NA</v>
      </c>
    </row>
    <row r="29213" spans="7:17">
      <c r="G29213" s="1"/>
      <c r="Q29213" s="32" t="str">
        <f>IF(I29213="OUTSTANDING",'Data Table Volumes'!$B$1-G29213,"NA")</f>
        <v>NA</v>
      </c>
    </row>
    <row r="29214" spans="7:17">
      <c r="G29214" s="1"/>
      <c r="Q29214" s="32" t="str">
        <f>IF(I29214="OUTSTANDING",'Data Table Volumes'!$B$1-G29214,"NA")</f>
        <v>NA</v>
      </c>
    </row>
    <row r="29215" spans="7:17">
      <c r="G29215" s="1"/>
      <c r="Q29215" s="32" t="str">
        <f>IF(I29215="OUTSTANDING",'Data Table Volumes'!$B$1-G29215,"NA")</f>
        <v>NA</v>
      </c>
    </row>
    <row r="29216" spans="7:17">
      <c r="G29216" s="1"/>
      <c r="Q29216" s="32" t="str">
        <f>IF(I29216="OUTSTANDING",'Data Table Volumes'!$B$1-G29216,"NA")</f>
        <v>NA</v>
      </c>
    </row>
    <row r="29217" spans="7:17">
      <c r="G29217" s="1"/>
      <c r="Q29217" s="32" t="str">
        <f>IF(I29217="OUTSTANDING",'Data Table Volumes'!$B$1-G29217,"NA")</f>
        <v>NA</v>
      </c>
    </row>
    <row r="29218" spans="7:17">
      <c r="G29218" s="1"/>
      <c r="Q29218" s="32" t="str">
        <f>IF(I29218="OUTSTANDING",'Data Table Volumes'!$B$1-G29218,"NA")</f>
        <v>NA</v>
      </c>
    </row>
    <row r="29219" spans="7:17">
      <c r="G29219" s="1"/>
      <c r="Q29219" s="32" t="str">
        <f>IF(I29219="OUTSTANDING",'Data Table Volumes'!$B$1-G29219,"NA")</f>
        <v>NA</v>
      </c>
    </row>
    <row r="29220" spans="7:17">
      <c r="G29220" s="1"/>
      <c r="Q29220" s="32" t="str">
        <f>IF(I29220="OUTSTANDING",'Data Table Volumes'!$B$1-G29220,"NA")</f>
        <v>NA</v>
      </c>
    </row>
    <row r="29221" spans="7:17">
      <c r="G29221" s="1"/>
      <c r="Q29221" s="32" t="str">
        <f>IF(I29221="OUTSTANDING",'Data Table Volumes'!$B$1-G29221,"NA")</f>
        <v>NA</v>
      </c>
    </row>
    <row r="29222" spans="7:17">
      <c r="G29222" s="1"/>
      <c r="Q29222" s="32" t="str">
        <f>IF(I29222="OUTSTANDING",'Data Table Volumes'!$B$1-G29222,"NA")</f>
        <v>NA</v>
      </c>
    </row>
    <row r="29223" spans="7:17">
      <c r="G29223" s="1"/>
      <c r="Q29223" s="32" t="str">
        <f>IF(I29223="OUTSTANDING",'Data Table Volumes'!$B$1-G29223,"NA")</f>
        <v>NA</v>
      </c>
    </row>
    <row r="29224" spans="7:17">
      <c r="G29224" s="1"/>
      <c r="Q29224" s="32" t="str">
        <f>IF(I29224="OUTSTANDING",'Data Table Volumes'!$B$1-G29224,"NA")</f>
        <v>NA</v>
      </c>
    </row>
    <row r="29225" spans="7:17">
      <c r="G29225" s="1"/>
      <c r="Q29225" s="32" t="str">
        <f>IF(I29225="OUTSTANDING",'Data Table Volumes'!$B$1-G29225,"NA")</f>
        <v>NA</v>
      </c>
    </row>
    <row r="29226" spans="7:17">
      <c r="G29226" s="1"/>
      <c r="Q29226" s="32" t="str">
        <f>IF(I29226="OUTSTANDING",'Data Table Volumes'!$B$1-G29226,"NA")</f>
        <v>NA</v>
      </c>
    </row>
    <row r="29227" spans="7:17">
      <c r="G29227" s="1"/>
      <c r="Q29227" s="32" t="str">
        <f>IF(I29227="OUTSTANDING",'Data Table Volumes'!$B$1-G29227,"NA")</f>
        <v>NA</v>
      </c>
    </row>
    <row r="29228" spans="7:17">
      <c r="G29228" s="1"/>
      <c r="Q29228" s="32" t="str">
        <f>IF(I29228="OUTSTANDING",'Data Table Volumes'!$B$1-G29228,"NA")</f>
        <v>NA</v>
      </c>
    </row>
    <row r="29229" spans="7:17">
      <c r="G29229" s="1"/>
      <c r="Q29229" s="32" t="str">
        <f>IF(I29229="OUTSTANDING",'Data Table Volumes'!$B$1-G29229,"NA")</f>
        <v>NA</v>
      </c>
    </row>
    <row r="29230" spans="7:17">
      <c r="G29230" s="1"/>
      <c r="Q29230" s="32" t="str">
        <f>IF(I29230="OUTSTANDING",'Data Table Volumes'!$B$1-G29230,"NA")</f>
        <v>NA</v>
      </c>
    </row>
    <row r="29231" spans="7:17">
      <c r="G29231" s="1"/>
      <c r="Q29231" s="32" t="str">
        <f>IF(I29231="OUTSTANDING",'Data Table Volumes'!$B$1-G29231,"NA")</f>
        <v>NA</v>
      </c>
    </row>
    <row r="29232" spans="7:17">
      <c r="G29232" s="1"/>
      <c r="Q29232" s="32" t="str">
        <f>IF(I29232="OUTSTANDING",'Data Table Volumes'!$B$1-G29232,"NA")</f>
        <v>NA</v>
      </c>
    </row>
    <row r="29233" spans="7:17">
      <c r="G29233" s="1"/>
      <c r="Q29233" s="32" t="str">
        <f>IF(I29233="OUTSTANDING",'Data Table Volumes'!$B$1-G29233,"NA")</f>
        <v>NA</v>
      </c>
    </row>
    <row r="29234" spans="7:17">
      <c r="G29234" s="1"/>
      <c r="Q29234" s="32" t="str">
        <f>IF(I29234="OUTSTANDING",'Data Table Volumes'!$B$1-G29234,"NA")</f>
        <v>NA</v>
      </c>
    </row>
    <row r="29235" spans="7:17">
      <c r="G29235" s="1"/>
      <c r="Q29235" s="32" t="str">
        <f>IF(I29235="OUTSTANDING",'Data Table Volumes'!$B$1-G29235,"NA")</f>
        <v>NA</v>
      </c>
    </row>
    <row r="29236" spans="7:17">
      <c r="G29236" s="1"/>
      <c r="Q29236" s="32" t="str">
        <f>IF(I29236="OUTSTANDING",'Data Table Volumes'!$B$1-G29236,"NA")</f>
        <v>NA</v>
      </c>
    </row>
    <row r="29237" spans="7:17">
      <c r="G29237" s="1"/>
      <c r="Q29237" s="32" t="str">
        <f>IF(I29237="OUTSTANDING",'Data Table Volumes'!$B$1-G29237,"NA")</f>
        <v>NA</v>
      </c>
    </row>
    <row r="29238" spans="7:17">
      <c r="G29238" s="1"/>
      <c r="Q29238" s="32" t="str">
        <f>IF(I29238="OUTSTANDING",'Data Table Volumes'!$B$1-G29238,"NA")</f>
        <v>NA</v>
      </c>
    </row>
    <row r="29239" spans="7:17">
      <c r="G29239" s="1"/>
      <c r="Q29239" s="32" t="str">
        <f>IF(I29239="OUTSTANDING",'Data Table Volumes'!$B$1-G29239,"NA")</f>
        <v>NA</v>
      </c>
    </row>
    <row r="29240" spans="7:17">
      <c r="G29240" s="1"/>
      <c r="Q29240" s="32" t="str">
        <f>IF(I29240="OUTSTANDING",'Data Table Volumes'!$B$1-G29240,"NA")</f>
        <v>NA</v>
      </c>
    </row>
    <row r="29241" spans="7:17">
      <c r="G29241" s="1"/>
      <c r="Q29241" s="32" t="str">
        <f>IF(I29241="OUTSTANDING",'Data Table Volumes'!$B$1-G29241,"NA")</f>
        <v>NA</v>
      </c>
    </row>
    <row r="29242" spans="7:17">
      <c r="G29242" s="1"/>
      <c r="Q29242" s="32" t="str">
        <f>IF(I29242="OUTSTANDING",'Data Table Volumes'!$B$1-G29242,"NA")</f>
        <v>NA</v>
      </c>
    </row>
    <row r="29243" spans="7:17">
      <c r="G29243" s="1"/>
      <c r="Q29243" s="32" t="str">
        <f>IF(I29243="OUTSTANDING",'Data Table Volumes'!$B$1-G29243,"NA")</f>
        <v>NA</v>
      </c>
    </row>
    <row r="29244" spans="7:17">
      <c r="G29244" s="1"/>
      <c r="Q29244" s="32" t="str">
        <f>IF(I29244="OUTSTANDING",'Data Table Volumes'!$B$1-G29244,"NA")</f>
        <v>NA</v>
      </c>
    </row>
    <row r="29245" spans="7:17">
      <c r="G29245" s="1"/>
      <c r="Q29245" s="32" t="str">
        <f>IF(I29245="OUTSTANDING",'Data Table Volumes'!$B$1-G29245,"NA")</f>
        <v>NA</v>
      </c>
    </row>
    <row r="29246" spans="7:17">
      <c r="G29246" s="1"/>
      <c r="Q29246" s="32" t="str">
        <f>IF(I29246="OUTSTANDING",'Data Table Volumes'!$B$1-G29246,"NA")</f>
        <v>NA</v>
      </c>
    </row>
    <row r="29247" spans="7:17">
      <c r="G29247" s="1"/>
      <c r="Q29247" s="32" t="str">
        <f>IF(I29247="OUTSTANDING",'Data Table Volumes'!$B$1-G29247,"NA")</f>
        <v>NA</v>
      </c>
    </row>
    <row r="29248" spans="7:17">
      <c r="G29248" s="1"/>
      <c r="Q29248" s="32" t="str">
        <f>IF(I29248="OUTSTANDING",'Data Table Volumes'!$B$1-G29248,"NA")</f>
        <v>NA</v>
      </c>
    </row>
    <row r="29249" spans="7:17">
      <c r="G29249" s="1"/>
      <c r="Q29249" s="32" t="str">
        <f>IF(I29249="OUTSTANDING",'Data Table Volumes'!$B$1-G29249,"NA")</f>
        <v>NA</v>
      </c>
    </row>
    <row r="29250" spans="7:17">
      <c r="G29250" s="1"/>
      <c r="Q29250" s="32" t="str">
        <f>IF(I29250="OUTSTANDING",'Data Table Volumes'!$B$1-G29250,"NA")</f>
        <v>NA</v>
      </c>
    </row>
    <row r="29251" spans="7:17">
      <c r="G29251" s="1"/>
      <c r="Q29251" s="32" t="str">
        <f>IF(I29251="OUTSTANDING",'Data Table Volumes'!$B$1-G29251,"NA")</f>
        <v>NA</v>
      </c>
    </row>
    <row r="29252" spans="7:17">
      <c r="G29252" s="1"/>
      <c r="Q29252" s="32" t="str">
        <f>IF(I29252="OUTSTANDING",'Data Table Volumes'!$B$1-G29252,"NA")</f>
        <v>NA</v>
      </c>
    </row>
    <row r="29253" spans="7:17">
      <c r="G29253" s="1"/>
      <c r="Q29253" s="32" t="str">
        <f>IF(I29253="OUTSTANDING",'Data Table Volumes'!$B$1-G29253,"NA")</f>
        <v>NA</v>
      </c>
    </row>
    <row r="29254" spans="7:17">
      <c r="G29254" s="1"/>
      <c r="Q29254" s="32" t="str">
        <f>IF(I29254="OUTSTANDING",'Data Table Volumes'!$B$1-G29254,"NA")</f>
        <v>NA</v>
      </c>
    </row>
    <row r="29255" spans="7:17">
      <c r="G29255" s="1"/>
      <c r="Q29255" s="32" t="str">
        <f>IF(I29255="OUTSTANDING",'Data Table Volumes'!$B$1-G29255,"NA")</f>
        <v>NA</v>
      </c>
    </row>
    <row r="29256" spans="7:17">
      <c r="G29256" s="1"/>
      <c r="Q29256" s="32" t="str">
        <f>IF(I29256="OUTSTANDING",'Data Table Volumes'!$B$1-G29256,"NA")</f>
        <v>NA</v>
      </c>
    </row>
    <row r="29257" spans="7:17">
      <c r="G29257" s="1"/>
      <c r="Q29257" s="32" t="str">
        <f>IF(I29257="OUTSTANDING",'Data Table Volumes'!$B$1-G29257,"NA")</f>
        <v>NA</v>
      </c>
    </row>
    <row r="29258" spans="7:17">
      <c r="G29258" s="1"/>
      <c r="Q29258" s="32" t="str">
        <f>IF(I29258="OUTSTANDING",'Data Table Volumes'!$B$1-G29258,"NA")</f>
        <v>NA</v>
      </c>
    </row>
    <row r="29259" spans="7:17">
      <c r="G29259" s="1"/>
      <c r="Q29259" s="32" t="str">
        <f>IF(I29259="OUTSTANDING",'Data Table Volumes'!$B$1-G29259,"NA")</f>
        <v>NA</v>
      </c>
    </row>
    <row r="29260" spans="7:17">
      <c r="G29260" s="1"/>
      <c r="Q29260" s="32" t="str">
        <f>IF(I29260="OUTSTANDING",'Data Table Volumes'!$B$1-G29260,"NA")</f>
        <v>NA</v>
      </c>
    </row>
    <row r="29261" spans="7:17">
      <c r="G29261" s="1"/>
      <c r="Q29261" s="32" t="str">
        <f>IF(I29261="OUTSTANDING",'Data Table Volumes'!$B$1-G29261,"NA")</f>
        <v>NA</v>
      </c>
    </row>
    <row r="29262" spans="7:17">
      <c r="G29262" s="1"/>
      <c r="Q29262" s="32" t="str">
        <f>IF(I29262="OUTSTANDING",'Data Table Volumes'!$B$1-G29262,"NA")</f>
        <v>NA</v>
      </c>
    </row>
    <row r="29263" spans="7:17">
      <c r="G29263" s="1"/>
      <c r="Q29263" s="32" t="str">
        <f>IF(I29263="OUTSTANDING",'Data Table Volumes'!$B$1-G29263,"NA")</f>
        <v>NA</v>
      </c>
    </row>
    <row r="29264" spans="7:17">
      <c r="G29264" s="1"/>
      <c r="Q29264" s="32" t="str">
        <f>IF(I29264="OUTSTANDING",'Data Table Volumes'!$B$1-G29264,"NA")</f>
        <v>NA</v>
      </c>
    </row>
    <row r="29265" spans="7:17">
      <c r="G29265" s="1"/>
      <c r="Q29265" s="32" t="str">
        <f>IF(I29265="OUTSTANDING",'Data Table Volumes'!$B$1-G29265,"NA")</f>
        <v>NA</v>
      </c>
    </row>
    <row r="29266" spans="7:17">
      <c r="G29266" s="1"/>
      <c r="Q29266" s="32" t="str">
        <f>IF(I29266="OUTSTANDING",'Data Table Volumes'!$B$1-G29266,"NA")</f>
        <v>NA</v>
      </c>
    </row>
    <row r="29267" spans="7:17">
      <c r="G29267" s="1"/>
      <c r="Q29267" s="32" t="str">
        <f>IF(I29267="OUTSTANDING",'Data Table Volumes'!$B$1-G29267,"NA")</f>
        <v>NA</v>
      </c>
    </row>
    <row r="29268" spans="7:17">
      <c r="G29268" s="1"/>
      <c r="Q29268" s="32" t="str">
        <f>IF(I29268="OUTSTANDING",'Data Table Volumes'!$B$1-G29268,"NA")</f>
        <v>NA</v>
      </c>
    </row>
    <row r="29269" spans="7:17">
      <c r="G29269" s="1"/>
      <c r="Q29269" s="32" t="str">
        <f>IF(I29269="OUTSTANDING",'Data Table Volumes'!$B$1-G29269,"NA")</f>
        <v>NA</v>
      </c>
    </row>
    <row r="29270" spans="7:17">
      <c r="G29270" s="1"/>
      <c r="Q29270" s="32" t="str">
        <f>IF(I29270="OUTSTANDING",'Data Table Volumes'!$B$1-G29270,"NA")</f>
        <v>NA</v>
      </c>
    </row>
    <row r="29271" spans="7:17">
      <c r="G29271" s="1"/>
      <c r="Q29271" s="32" t="str">
        <f>IF(I29271="OUTSTANDING",'Data Table Volumes'!$B$1-G29271,"NA")</f>
        <v>NA</v>
      </c>
    </row>
    <row r="29272" spans="7:17">
      <c r="G29272" s="1"/>
      <c r="Q29272" s="32" t="str">
        <f>IF(I29272="OUTSTANDING",'Data Table Volumes'!$B$1-G29272,"NA")</f>
        <v>NA</v>
      </c>
    </row>
    <row r="29273" spans="7:17">
      <c r="G29273" s="1"/>
      <c r="Q29273" s="32" t="str">
        <f>IF(I29273="OUTSTANDING",'Data Table Volumes'!$B$1-G29273,"NA")</f>
        <v>NA</v>
      </c>
    </row>
    <row r="29274" spans="7:17">
      <c r="G29274" s="1"/>
      <c r="Q29274" s="32" t="str">
        <f>IF(I29274="OUTSTANDING",'Data Table Volumes'!$B$1-G29274,"NA")</f>
        <v>NA</v>
      </c>
    </row>
    <row r="29275" spans="7:17">
      <c r="G29275" s="1"/>
      <c r="Q29275" s="32" t="str">
        <f>IF(I29275="OUTSTANDING",'Data Table Volumes'!$B$1-G29275,"NA")</f>
        <v>NA</v>
      </c>
    </row>
    <row r="29276" spans="7:17">
      <c r="G29276" s="1"/>
      <c r="Q29276" s="32" t="str">
        <f>IF(I29276="OUTSTANDING",'Data Table Volumes'!$B$1-G29276,"NA")</f>
        <v>NA</v>
      </c>
    </row>
    <row r="29277" spans="7:17">
      <c r="G29277" s="1"/>
      <c r="Q29277" s="32" t="str">
        <f>IF(I29277="OUTSTANDING",'Data Table Volumes'!$B$1-G29277,"NA")</f>
        <v>NA</v>
      </c>
    </row>
    <row r="29278" spans="7:17">
      <c r="G29278" s="1"/>
      <c r="Q29278" s="32" t="str">
        <f>IF(I29278="OUTSTANDING",'Data Table Volumes'!$B$1-G29278,"NA")</f>
        <v>NA</v>
      </c>
    </row>
    <row r="29279" spans="7:17">
      <c r="G29279" s="1"/>
      <c r="Q29279" s="32" t="str">
        <f>IF(I29279="OUTSTANDING",'Data Table Volumes'!$B$1-G29279,"NA")</f>
        <v>NA</v>
      </c>
    </row>
    <row r="29280" spans="7:17">
      <c r="G29280" s="1"/>
      <c r="Q29280" s="32" t="str">
        <f>IF(I29280="OUTSTANDING",'Data Table Volumes'!$B$1-G29280,"NA")</f>
        <v>NA</v>
      </c>
    </row>
    <row r="29281" spans="7:17">
      <c r="G29281" s="1"/>
      <c r="Q29281" s="32" t="str">
        <f>IF(I29281="OUTSTANDING",'Data Table Volumes'!$B$1-G29281,"NA")</f>
        <v>NA</v>
      </c>
    </row>
    <row r="29282" spans="7:17">
      <c r="G29282" s="1"/>
      <c r="Q29282" s="32" t="str">
        <f>IF(I29282="OUTSTANDING",'Data Table Volumes'!$B$1-G29282,"NA")</f>
        <v>NA</v>
      </c>
    </row>
    <row r="29283" spans="7:17">
      <c r="G29283" s="1"/>
      <c r="Q29283" s="32" t="str">
        <f>IF(I29283="OUTSTANDING",'Data Table Volumes'!$B$1-G29283,"NA")</f>
        <v>NA</v>
      </c>
    </row>
    <row r="29284" spans="7:17">
      <c r="G29284" s="1"/>
      <c r="Q29284" s="32" t="str">
        <f>IF(I29284="OUTSTANDING",'Data Table Volumes'!$B$1-G29284,"NA")</f>
        <v>NA</v>
      </c>
    </row>
    <row r="29285" spans="7:17">
      <c r="G29285" s="1"/>
      <c r="Q29285" s="32" t="str">
        <f>IF(I29285="OUTSTANDING",'Data Table Volumes'!$B$1-G29285,"NA")</f>
        <v>NA</v>
      </c>
    </row>
    <row r="29286" spans="7:17">
      <c r="G29286" s="1"/>
      <c r="Q29286" s="32" t="str">
        <f>IF(I29286="OUTSTANDING",'Data Table Volumes'!$B$1-G29286,"NA")</f>
        <v>NA</v>
      </c>
    </row>
    <row r="29287" spans="7:17">
      <c r="G29287" s="1"/>
      <c r="Q29287" s="32" t="str">
        <f>IF(I29287="OUTSTANDING",'Data Table Volumes'!$B$1-G29287,"NA")</f>
        <v>NA</v>
      </c>
    </row>
    <row r="29288" spans="7:17">
      <c r="G29288" s="1"/>
      <c r="Q29288" s="32" t="str">
        <f>IF(I29288="OUTSTANDING",'Data Table Volumes'!$B$1-G29288,"NA")</f>
        <v>NA</v>
      </c>
    </row>
    <row r="29289" spans="7:17">
      <c r="G29289" s="1"/>
      <c r="Q29289" s="32" t="str">
        <f>IF(I29289="OUTSTANDING",'Data Table Volumes'!$B$1-G29289,"NA")</f>
        <v>NA</v>
      </c>
    </row>
    <row r="29290" spans="7:17">
      <c r="G29290" s="1"/>
      <c r="Q29290" s="32" t="str">
        <f>IF(I29290="OUTSTANDING",'Data Table Volumes'!$B$1-G29290,"NA")</f>
        <v>NA</v>
      </c>
    </row>
    <row r="29291" spans="7:17">
      <c r="G29291" s="1"/>
      <c r="Q29291" s="32" t="str">
        <f>IF(I29291="OUTSTANDING",'Data Table Volumes'!$B$1-G29291,"NA")</f>
        <v>NA</v>
      </c>
    </row>
    <row r="29292" spans="7:17">
      <c r="G29292" s="1"/>
      <c r="Q29292" s="32" t="str">
        <f>IF(I29292="OUTSTANDING",'Data Table Volumes'!$B$1-G29292,"NA")</f>
        <v>NA</v>
      </c>
    </row>
    <row r="29293" spans="7:17">
      <c r="G29293" s="1"/>
      <c r="Q29293" s="32" t="str">
        <f>IF(I29293="OUTSTANDING",'Data Table Volumes'!$B$1-G29293,"NA")</f>
        <v>NA</v>
      </c>
    </row>
    <row r="29294" spans="7:17">
      <c r="G29294" s="1"/>
      <c r="Q29294" s="32" t="str">
        <f>IF(I29294="OUTSTANDING",'Data Table Volumes'!$B$1-G29294,"NA")</f>
        <v>NA</v>
      </c>
    </row>
    <row r="29295" spans="7:17">
      <c r="G29295" s="1"/>
      <c r="Q29295" s="32" t="str">
        <f>IF(I29295="OUTSTANDING",'Data Table Volumes'!$B$1-G29295,"NA")</f>
        <v>NA</v>
      </c>
    </row>
    <row r="29296" spans="7:17">
      <c r="G29296" s="1"/>
      <c r="Q29296" s="32" t="str">
        <f>IF(I29296="OUTSTANDING",'Data Table Volumes'!$B$1-G29296,"NA")</f>
        <v>NA</v>
      </c>
    </row>
    <row r="29297" spans="7:17">
      <c r="G29297" s="1"/>
      <c r="Q29297" s="32" t="str">
        <f>IF(I29297="OUTSTANDING",'Data Table Volumes'!$B$1-G29297,"NA")</f>
        <v>NA</v>
      </c>
    </row>
    <row r="29298" spans="7:17">
      <c r="G29298" s="1"/>
      <c r="Q29298" s="32" t="str">
        <f>IF(I29298="OUTSTANDING",'Data Table Volumes'!$B$1-G29298,"NA")</f>
        <v>NA</v>
      </c>
    </row>
    <row r="29299" spans="7:17">
      <c r="G29299" s="1"/>
      <c r="Q29299" s="32" t="str">
        <f>IF(I29299="OUTSTANDING",'Data Table Volumes'!$B$1-G29299,"NA")</f>
        <v>NA</v>
      </c>
    </row>
    <row r="29300" spans="7:17">
      <c r="G29300" s="1"/>
      <c r="Q29300" s="32" t="str">
        <f>IF(I29300="OUTSTANDING",'Data Table Volumes'!$B$1-G29300,"NA")</f>
        <v>NA</v>
      </c>
    </row>
    <row r="29301" spans="7:17">
      <c r="G29301" s="1"/>
      <c r="Q29301" s="32" t="str">
        <f>IF(I29301="OUTSTANDING",'Data Table Volumes'!$B$1-G29301,"NA")</f>
        <v>NA</v>
      </c>
    </row>
    <row r="29302" spans="7:17">
      <c r="G29302" s="1"/>
      <c r="Q29302" s="32" t="str">
        <f>IF(I29302="OUTSTANDING",'Data Table Volumes'!$B$1-G29302,"NA")</f>
        <v>NA</v>
      </c>
    </row>
    <row r="29303" spans="7:17">
      <c r="G29303" s="1"/>
      <c r="Q29303" s="32" t="str">
        <f>IF(I29303="OUTSTANDING",'Data Table Volumes'!$B$1-G29303,"NA")</f>
        <v>NA</v>
      </c>
    </row>
    <row r="29304" spans="7:17">
      <c r="G29304" s="1"/>
      <c r="Q29304" s="32" t="str">
        <f>IF(I29304="OUTSTANDING",'Data Table Volumes'!$B$1-G29304,"NA")</f>
        <v>NA</v>
      </c>
    </row>
    <row r="29305" spans="7:17">
      <c r="G29305" s="1"/>
      <c r="Q29305" s="32" t="str">
        <f>IF(I29305="OUTSTANDING",'Data Table Volumes'!$B$1-G29305,"NA")</f>
        <v>NA</v>
      </c>
    </row>
    <row r="29306" spans="7:17">
      <c r="G29306" s="1"/>
      <c r="Q29306" s="32" t="str">
        <f>IF(I29306="OUTSTANDING",'Data Table Volumes'!$B$1-G29306,"NA")</f>
        <v>NA</v>
      </c>
    </row>
    <row r="29307" spans="7:17">
      <c r="G29307" s="1"/>
      <c r="Q29307" s="32" t="str">
        <f>IF(I29307="OUTSTANDING",'Data Table Volumes'!$B$1-G29307,"NA")</f>
        <v>NA</v>
      </c>
    </row>
    <row r="29308" spans="7:17">
      <c r="G29308" s="1"/>
      <c r="Q29308" s="32" t="str">
        <f>IF(I29308="OUTSTANDING",'Data Table Volumes'!$B$1-G29308,"NA")</f>
        <v>NA</v>
      </c>
    </row>
    <row r="29309" spans="7:17">
      <c r="G29309" s="1"/>
      <c r="Q29309" s="32" t="str">
        <f>IF(I29309="OUTSTANDING",'Data Table Volumes'!$B$1-G29309,"NA")</f>
        <v>NA</v>
      </c>
    </row>
    <row r="29310" spans="7:17">
      <c r="G29310" s="1"/>
      <c r="Q29310" s="32" t="str">
        <f>IF(I29310="OUTSTANDING",'Data Table Volumes'!$B$1-G29310,"NA")</f>
        <v>NA</v>
      </c>
    </row>
    <row r="29311" spans="7:17">
      <c r="G29311" s="1"/>
      <c r="Q29311" s="32" t="str">
        <f>IF(I29311="OUTSTANDING",'Data Table Volumes'!$B$1-G29311,"NA")</f>
        <v>NA</v>
      </c>
    </row>
    <row r="29312" spans="7:17">
      <c r="G29312" s="1"/>
      <c r="Q29312" s="32" t="str">
        <f>IF(I29312="OUTSTANDING",'Data Table Volumes'!$B$1-G29312,"NA")</f>
        <v>NA</v>
      </c>
    </row>
    <row r="29313" spans="7:17">
      <c r="G29313" s="1"/>
      <c r="Q29313" s="32" t="str">
        <f>IF(I29313="OUTSTANDING",'Data Table Volumes'!$B$1-G29313,"NA")</f>
        <v>NA</v>
      </c>
    </row>
    <row r="29314" spans="7:17">
      <c r="G29314" s="1"/>
      <c r="Q29314" s="32" t="str">
        <f>IF(I29314="OUTSTANDING",'Data Table Volumes'!$B$1-G29314,"NA")</f>
        <v>NA</v>
      </c>
    </row>
    <row r="29315" spans="7:17">
      <c r="G29315" s="1"/>
      <c r="Q29315" s="32" t="str">
        <f>IF(I29315="OUTSTANDING",'Data Table Volumes'!$B$1-G29315,"NA")</f>
        <v>NA</v>
      </c>
    </row>
    <row r="29316" spans="7:17">
      <c r="G29316" s="1"/>
      <c r="Q29316" s="32" t="str">
        <f>IF(I29316="OUTSTANDING",'Data Table Volumes'!$B$1-G29316,"NA")</f>
        <v>NA</v>
      </c>
    </row>
    <row r="29317" spans="7:17">
      <c r="G29317" s="1"/>
      <c r="Q29317" s="32" t="str">
        <f>IF(I29317="OUTSTANDING",'Data Table Volumes'!$B$1-G29317,"NA")</f>
        <v>NA</v>
      </c>
    </row>
    <row r="29318" spans="7:17">
      <c r="G29318" s="1"/>
      <c r="Q29318" s="32" t="str">
        <f>IF(I29318="OUTSTANDING",'Data Table Volumes'!$B$1-G29318,"NA")</f>
        <v>NA</v>
      </c>
    </row>
    <row r="29319" spans="7:17">
      <c r="G29319" s="1"/>
      <c r="Q29319" s="32" t="str">
        <f>IF(I29319="OUTSTANDING",'Data Table Volumes'!$B$1-G29319,"NA")</f>
        <v>NA</v>
      </c>
    </row>
    <row r="29320" spans="7:17">
      <c r="G29320" s="1"/>
      <c r="Q29320" s="32" t="str">
        <f>IF(I29320="OUTSTANDING",'Data Table Volumes'!$B$1-G29320,"NA")</f>
        <v>NA</v>
      </c>
    </row>
    <row r="29321" spans="7:17">
      <c r="G29321" s="1"/>
      <c r="Q29321" s="32" t="str">
        <f>IF(I29321="OUTSTANDING",'Data Table Volumes'!$B$1-G29321,"NA")</f>
        <v>NA</v>
      </c>
    </row>
    <row r="29322" spans="7:17">
      <c r="G29322" s="1"/>
      <c r="Q29322" s="32" t="str">
        <f>IF(I29322="OUTSTANDING",'Data Table Volumes'!$B$1-G29322,"NA")</f>
        <v>NA</v>
      </c>
    </row>
    <row r="29323" spans="7:17">
      <c r="G29323" s="1"/>
      <c r="Q29323" s="32" t="str">
        <f>IF(I29323="OUTSTANDING",'Data Table Volumes'!$B$1-G29323,"NA")</f>
        <v>NA</v>
      </c>
    </row>
    <row r="29324" spans="7:17">
      <c r="G29324" s="1"/>
      <c r="Q29324" s="32" t="str">
        <f>IF(I29324="OUTSTANDING",'Data Table Volumes'!$B$1-G29324,"NA")</f>
        <v>NA</v>
      </c>
    </row>
    <row r="29325" spans="7:17">
      <c r="G29325" s="1"/>
      <c r="Q29325" s="32" t="str">
        <f>IF(I29325="OUTSTANDING",'Data Table Volumes'!$B$1-G29325,"NA")</f>
        <v>NA</v>
      </c>
    </row>
    <row r="29326" spans="7:17">
      <c r="G29326" s="1"/>
      <c r="Q29326" s="32" t="str">
        <f>IF(I29326="OUTSTANDING",'Data Table Volumes'!$B$1-G29326,"NA")</f>
        <v>NA</v>
      </c>
    </row>
    <row r="29327" spans="7:17">
      <c r="G29327" s="1"/>
      <c r="Q29327" s="32" t="str">
        <f>IF(I29327="OUTSTANDING",'Data Table Volumes'!$B$1-G29327,"NA")</f>
        <v>NA</v>
      </c>
    </row>
    <row r="29328" spans="7:17">
      <c r="G29328" s="1"/>
      <c r="Q29328" s="32" t="str">
        <f>IF(I29328="OUTSTANDING",'Data Table Volumes'!$B$1-G29328,"NA")</f>
        <v>NA</v>
      </c>
    </row>
    <row r="29329" spans="7:17">
      <c r="G29329" s="1"/>
      <c r="Q29329" s="32" t="str">
        <f>IF(I29329="OUTSTANDING",'Data Table Volumes'!$B$1-G29329,"NA")</f>
        <v>NA</v>
      </c>
    </row>
    <row r="29330" spans="7:17">
      <c r="G29330" s="1"/>
      <c r="Q29330" s="32" t="str">
        <f>IF(I29330="OUTSTANDING",'Data Table Volumes'!$B$1-G29330,"NA")</f>
        <v>NA</v>
      </c>
    </row>
    <row r="29331" spans="7:17">
      <c r="G29331" s="1"/>
      <c r="Q29331" s="32" t="str">
        <f>IF(I29331="OUTSTANDING",'Data Table Volumes'!$B$1-G29331,"NA")</f>
        <v>NA</v>
      </c>
    </row>
    <row r="29332" spans="7:17">
      <c r="G29332" s="1"/>
      <c r="Q29332" s="32" t="str">
        <f>IF(I29332="OUTSTANDING",'Data Table Volumes'!$B$1-G29332,"NA")</f>
        <v>NA</v>
      </c>
    </row>
    <row r="29333" spans="7:17">
      <c r="G29333" s="1"/>
      <c r="Q29333" s="32" t="str">
        <f>IF(I29333="OUTSTANDING",'Data Table Volumes'!$B$1-G29333,"NA")</f>
        <v>NA</v>
      </c>
    </row>
    <row r="29334" spans="7:17">
      <c r="G29334" s="1"/>
      <c r="Q29334" s="32" t="str">
        <f>IF(I29334="OUTSTANDING",'Data Table Volumes'!$B$1-G29334,"NA")</f>
        <v>NA</v>
      </c>
    </row>
    <row r="29335" spans="7:17">
      <c r="G29335" s="1"/>
      <c r="Q29335" s="32" t="str">
        <f>IF(I29335="OUTSTANDING",'Data Table Volumes'!$B$1-G29335,"NA")</f>
        <v>NA</v>
      </c>
    </row>
    <row r="29336" spans="7:17">
      <c r="G29336" s="1"/>
      <c r="Q29336" s="32" t="str">
        <f>IF(I29336="OUTSTANDING",'Data Table Volumes'!$B$1-G29336,"NA")</f>
        <v>NA</v>
      </c>
    </row>
    <row r="29337" spans="7:17">
      <c r="G29337" s="1"/>
      <c r="Q29337" s="32" t="str">
        <f>IF(I29337="OUTSTANDING",'Data Table Volumes'!$B$1-G29337,"NA")</f>
        <v>NA</v>
      </c>
    </row>
    <row r="29338" spans="7:17">
      <c r="G29338" s="1"/>
      <c r="Q29338" s="32" t="str">
        <f>IF(I29338="OUTSTANDING",'Data Table Volumes'!$B$1-G29338,"NA")</f>
        <v>NA</v>
      </c>
    </row>
    <row r="29339" spans="7:17">
      <c r="G29339" s="1"/>
      <c r="Q29339" s="32" t="str">
        <f>IF(I29339="OUTSTANDING",'Data Table Volumes'!$B$1-G29339,"NA")</f>
        <v>NA</v>
      </c>
    </row>
    <row r="29340" spans="7:17">
      <c r="G29340" s="1"/>
      <c r="Q29340" s="32" t="str">
        <f>IF(I29340="OUTSTANDING",'Data Table Volumes'!$B$1-G29340,"NA")</f>
        <v>NA</v>
      </c>
    </row>
    <row r="29341" spans="7:17">
      <c r="G29341" s="1"/>
      <c r="Q29341" s="32" t="str">
        <f>IF(I29341="OUTSTANDING",'Data Table Volumes'!$B$1-G29341,"NA")</f>
        <v>NA</v>
      </c>
    </row>
    <row r="29342" spans="7:17">
      <c r="G29342" s="1"/>
      <c r="Q29342" s="32" t="str">
        <f>IF(I29342="OUTSTANDING",'Data Table Volumes'!$B$1-G29342,"NA")</f>
        <v>NA</v>
      </c>
    </row>
    <row r="29343" spans="7:17">
      <c r="G29343" s="1"/>
      <c r="Q29343" s="32" t="str">
        <f>IF(I29343="OUTSTANDING",'Data Table Volumes'!$B$1-G29343,"NA")</f>
        <v>NA</v>
      </c>
    </row>
    <row r="29344" spans="7:17">
      <c r="G29344" s="1"/>
      <c r="Q29344" s="32" t="str">
        <f>IF(I29344="OUTSTANDING",'Data Table Volumes'!$B$1-G29344,"NA")</f>
        <v>NA</v>
      </c>
    </row>
    <row r="29345" spans="7:17">
      <c r="G29345" s="1"/>
      <c r="Q29345" s="32" t="str">
        <f>IF(I29345="OUTSTANDING",'Data Table Volumes'!$B$1-G29345,"NA")</f>
        <v>NA</v>
      </c>
    </row>
    <row r="29346" spans="7:17">
      <c r="G29346" s="1"/>
      <c r="Q29346" s="32" t="str">
        <f>IF(I29346="OUTSTANDING",'Data Table Volumes'!$B$1-G29346,"NA")</f>
        <v>NA</v>
      </c>
    </row>
    <row r="29347" spans="7:17">
      <c r="G29347" s="1"/>
      <c r="Q29347" s="32" t="str">
        <f>IF(I29347="OUTSTANDING",'Data Table Volumes'!$B$1-G29347,"NA")</f>
        <v>NA</v>
      </c>
    </row>
    <row r="29348" spans="7:17">
      <c r="G29348" s="1"/>
      <c r="Q29348" s="32" t="str">
        <f>IF(I29348="OUTSTANDING",'Data Table Volumes'!$B$1-G29348,"NA")</f>
        <v>NA</v>
      </c>
    </row>
    <row r="29349" spans="7:17">
      <c r="G29349" s="1"/>
      <c r="Q29349" s="32" t="str">
        <f>IF(I29349="OUTSTANDING",'Data Table Volumes'!$B$1-G29349,"NA")</f>
        <v>NA</v>
      </c>
    </row>
    <row r="29350" spans="7:17">
      <c r="G29350" s="1"/>
      <c r="Q29350" s="32" t="str">
        <f>IF(I29350="OUTSTANDING",'Data Table Volumes'!$B$1-G29350,"NA")</f>
        <v>NA</v>
      </c>
    </row>
    <row r="29351" spans="7:17">
      <c r="G29351" s="1"/>
      <c r="Q29351" s="32" t="str">
        <f>IF(I29351="OUTSTANDING",'Data Table Volumes'!$B$1-G29351,"NA")</f>
        <v>NA</v>
      </c>
    </row>
    <row r="29352" spans="7:17">
      <c r="G29352" s="1"/>
      <c r="Q29352" s="32" t="str">
        <f>IF(I29352="OUTSTANDING",'Data Table Volumes'!$B$1-G29352,"NA")</f>
        <v>NA</v>
      </c>
    </row>
    <row r="29353" spans="7:17">
      <c r="G29353" s="1"/>
      <c r="Q29353" s="32" t="str">
        <f>IF(I29353="OUTSTANDING",'Data Table Volumes'!$B$1-G29353,"NA")</f>
        <v>NA</v>
      </c>
    </row>
    <row r="29354" spans="7:17">
      <c r="G29354" s="1"/>
      <c r="Q29354" s="32" t="str">
        <f>IF(I29354="OUTSTANDING",'Data Table Volumes'!$B$1-G29354,"NA")</f>
        <v>NA</v>
      </c>
    </row>
    <row r="29355" spans="7:17">
      <c r="G29355" s="1"/>
      <c r="Q29355" s="32" t="str">
        <f>IF(I29355="OUTSTANDING",'Data Table Volumes'!$B$1-G29355,"NA")</f>
        <v>NA</v>
      </c>
    </row>
    <row r="29356" spans="7:17">
      <c r="G29356" s="1"/>
      <c r="Q29356" s="32" t="str">
        <f>IF(I29356="OUTSTANDING",'Data Table Volumes'!$B$1-G29356,"NA")</f>
        <v>NA</v>
      </c>
    </row>
    <row r="29357" spans="7:17">
      <c r="G29357" s="1"/>
      <c r="Q29357" s="32" t="str">
        <f>IF(I29357="OUTSTANDING",'Data Table Volumes'!$B$1-G29357,"NA")</f>
        <v>NA</v>
      </c>
    </row>
    <row r="29358" spans="7:17">
      <c r="G29358" s="1"/>
      <c r="Q29358" s="32" t="str">
        <f>IF(I29358="OUTSTANDING",'Data Table Volumes'!$B$1-G29358,"NA")</f>
        <v>NA</v>
      </c>
    </row>
    <row r="29359" spans="7:17">
      <c r="G29359" s="1"/>
      <c r="Q29359" s="32" t="str">
        <f>IF(I29359="OUTSTANDING",'Data Table Volumes'!$B$1-G29359,"NA")</f>
        <v>NA</v>
      </c>
    </row>
    <row r="29360" spans="7:17">
      <c r="G29360" s="1"/>
      <c r="Q29360" s="32" t="str">
        <f>IF(I29360="OUTSTANDING",'Data Table Volumes'!$B$1-G29360,"NA")</f>
        <v>NA</v>
      </c>
    </row>
    <row r="29361" spans="7:17">
      <c r="G29361" s="1"/>
      <c r="Q29361" s="32" t="str">
        <f>IF(I29361="OUTSTANDING",'Data Table Volumes'!$B$1-G29361,"NA")</f>
        <v>NA</v>
      </c>
    </row>
    <row r="29362" spans="7:17">
      <c r="G29362" s="1"/>
      <c r="Q29362" s="32" t="str">
        <f>IF(I29362="OUTSTANDING",'Data Table Volumes'!$B$1-G29362,"NA")</f>
        <v>NA</v>
      </c>
    </row>
    <row r="29363" spans="7:17">
      <c r="G29363" s="1"/>
      <c r="Q29363" s="32" t="str">
        <f>IF(I29363="OUTSTANDING",'Data Table Volumes'!$B$1-G29363,"NA")</f>
        <v>NA</v>
      </c>
    </row>
    <row r="29364" spans="7:17">
      <c r="G29364" s="1"/>
      <c r="Q29364" s="32" t="str">
        <f>IF(I29364="OUTSTANDING",'Data Table Volumes'!$B$1-G29364,"NA")</f>
        <v>NA</v>
      </c>
    </row>
    <row r="29365" spans="7:17">
      <c r="G29365" s="1"/>
      <c r="Q29365" s="32" t="str">
        <f>IF(I29365="OUTSTANDING",'Data Table Volumes'!$B$1-G29365,"NA")</f>
        <v>NA</v>
      </c>
    </row>
    <row r="29366" spans="7:17">
      <c r="G29366" s="1"/>
      <c r="Q29366" s="32" t="str">
        <f>IF(I29366="OUTSTANDING",'Data Table Volumes'!$B$1-G29366,"NA")</f>
        <v>NA</v>
      </c>
    </row>
    <row r="29367" spans="7:17">
      <c r="G29367" s="1"/>
      <c r="Q29367" s="32" t="str">
        <f>IF(I29367="OUTSTANDING",'Data Table Volumes'!$B$1-G29367,"NA")</f>
        <v>NA</v>
      </c>
    </row>
    <row r="29368" spans="7:17">
      <c r="G29368" s="1"/>
      <c r="Q29368" s="32" t="str">
        <f>IF(I29368="OUTSTANDING",'Data Table Volumes'!$B$1-G29368,"NA")</f>
        <v>NA</v>
      </c>
    </row>
    <row r="29369" spans="7:17">
      <c r="G29369" s="1"/>
      <c r="Q29369" s="32" t="str">
        <f>IF(I29369="OUTSTANDING",'Data Table Volumes'!$B$1-G29369,"NA")</f>
        <v>NA</v>
      </c>
    </row>
    <row r="29370" spans="7:17">
      <c r="G29370" s="1"/>
      <c r="Q29370" s="32" t="str">
        <f>IF(I29370="OUTSTANDING",'Data Table Volumes'!$B$1-G29370,"NA")</f>
        <v>NA</v>
      </c>
    </row>
    <row r="29371" spans="7:17">
      <c r="G29371" s="1"/>
      <c r="Q29371" s="32" t="str">
        <f>IF(I29371="OUTSTANDING",'Data Table Volumes'!$B$1-G29371,"NA")</f>
        <v>NA</v>
      </c>
    </row>
    <row r="29372" spans="7:17">
      <c r="G29372" s="1"/>
      <c r="Q29372" s="32" t="str">
        <f>IF(I29372="OUTSTANDING",'Data Table Volumes'!$B$1-G29372,"NA")</f>
        <v>NA</v>
      </c>
    </row>
    <row r="29373" spans="7:17">
      <c r="G29373" s="1"/>
      <c r="Q29373" s="32" t="str">
        <f>IF(I29373="OUTSTANDING",'Data Table Volumes'!$B$1-G29373,"NA")</f>
        <v>NA</v>
      </c>
    </row>
    <row r="29374" spans="7:17">
      <c r="G29374" s="1"/>
      <c r="Q29374" s="32" t="str">
        <f>IF(I29374="OUTSTANDING",'Data Table Volumes'!$B$1-G29374,"NA")</f>
        <v>NA</v>
      </c>
    </row>
    <row r="29375" spans="7:17">
      <c r="G29375" s="1"/>
      <c r="Q29375" s="32" t="str">
        <f>IF(I29375="OUTSTANDING",'Data Table Volumes'!$B$1-G29375,"NA")</f>
        <v>NA</v>
      </c>
    </row>
    <row r="29376" spans="7:17">
      <c r="G29376" s="1"/>
      <c r="Q29376" s="32" t="str">
        <f>IF(I29376="OUTSTANDING",'Data Table Volumes'!$B$1-G29376,"NA")</f>
        <v>NA</v>
      </c>
    </row>
    <row r="29377" spans="7:17">
      <c r="G29377" s="1"/>
      <c r="Q29377" s="32" t="str">
        <f>IF(I29377="OUTSTANDING",'Data Table Volumes'!$B$1-G29377,"NA")</f>
        <v>NA</v>
      </c>
    </row>
    <row r="29378" spans="7:17">
      <c r="G29378" s="1"/>
      <c r="Q29378" s="32" t="str">
        <f>IF(I29378="OUTSTANDING",'Data Table Volumes'!$B$1-G29378,"NA")</f>
        <v>NA</v>
      </c>
    </row>
    <row r="29379" spans="7:17">
      <c r="G29379" s="1"/>
      <c r="Q29379" s="32" t="str">
        <f>IF(I29379="OUTSTANDING",'Data Table Volumes'!$B$1-G29379,"NA")</f>
        <v>NA</v>
      </c>
    </row>
    <row r="29380" spans="7:17">
      <c r="G29380" s="1"/>
      <c r="Q29380" s="32" t="str">
        <f>IF(I29380="OUTSTANDING",'Data Table Volumes'!$B$1-G29380,"NA")</f>
        <v>NA</v>
      </c>
    </row>
    <row r="29381" spans="7:17">
      <c r="G29381" s="1"/>
      <c r="Q29381" s="32" t="str">
        <f>IF(I29381="OUTSTANDING",'Data Table Volumes'!$B$1-G29381,"NA")</f>
        <v>NA</v>
      </c>
    </row>
    <row r="29382" spans="7:17">
      <c r="G29382" s="1"/>
      <c r="Q29382" s="32" t="str">
        <f>IF(I29382="OUTSTANDING",'Data Table Volumes'!$B$1-G29382,"NA")</f>
        <v>NA</v>
      </c>
    </row>
    <row r="29383" spans="7:17">
      <c r="G29383" s="1"/>
      <c r="Q29383" s="32" t="str">
        <f>IF(I29383="OUTSTANDING",'Data Table Volumes'!$B$1-G29383,"NA")</f>
        <v>NA</v>
      </c>
    </row>
    <row r="29384" spans="7:17">
      <c r="G29384" s="1"/>
      <c r="Q29384" s="32" t="str">
        <f>IF(I29384="OUTSTANDING",'Data Table Volumes'!$B$1-G29384,"NA")</f>
        <v>NA</v>
      </c>
    </row>
    <row r="29385" spans="7:17">
      <c r="G29385" s="1"/>
      <c r="Q29385" s="32" t="str">
        <f>IF(I29385="OUTSTANDING",'Data Table Volumes'!$B$1-G29385,"NA")</f>
        <v>NA</v>
      </c>
    </row>
    <row r="29386" spans="7:17">
      <c r="G29386" s="1"/>
      <c r="Q29386" s="32" t="str">
        <f>IF(I29386="OUTSTANDING",'Data Table Volumes'!$B$1-G29386,"NA")</f>
        <v>NA</v>
      </c>
    </row>
    <row r="29387" spans="7:17">
      <c r="G29387" s="1"/>
      <c r="Q29387" s="32" t="str">
        <f>IF(I29387="OUTSTANDING",'Data Table Volumes'!$B$1-G29387,"NA")</f>
        <v>NA</v>
      </c>
    </row>
    <row r="29388" spans="7:17">
      <c r="G29388" s="1"/>
      <c r="Q29388" s="32" t="str">
        <f>IF(I29388="OUTSTANDING",'Data Table Volumes'!$B$1-G29388,"NA")</f>
        <v>NA</v>
      </c>
    </row>
    <row r="29389" spans="7:17">
      <c r="G29389" s="1"/>
      <c r="Q29389" s="32" t="str">
        <f>IF(I29389="OUTSTANDING",'Data Table Volumes'!$B$1-G29389,"NA")</f>
        <v>NA</v>
      </c>
    </row>
    <row r="29390" spans="7:17">
      <c r="G29390" s="1"/>
      <c r="Q29390" s="32" t="str">
        <f>IF(I29390="OUTSTANDING",'Data Table Volumes'!$B$1-G29390,"NA")</f>
        <v>NA</v>
      </c>
    </row>
    <row r="29391" spans="7:17">
      <c r="G29391" s="1"/>
      <c r="Q29391" s="32" t="str">
        <f>IF(I29391="OUTSTANDING",'Data Table Volumes'!$B$1-G29391,"NA")</f>
        <v>NA</v>
      </c>
    </row>
    <row r="29392" spans="7:17">
      <c r="G29392" s="1"/>
      <c r="Q29392" s="32" t="str">
        <f>IF(I29392="OUTSTANDING",'Data Table Volumes'!$B$1-G29392,"NA")</f>
        <v>NA</v>
      </c>
    </row>
    <row r="29393" spans="7:17">
      <c r="G29393" s="1"/>
      <c r="Q29393" s="32" t="str">
        <f>IF(I29393="OUTSTANDING",'Data Table Volumes'!$B$1-G29393,"NA")</f>
        <v>NA</v>
      </c>
    </row>
    <row r="29394" spans="7:17">
      <c r="G29394" s="1"/>
      <c r="Q29394" s="32" t="str">
        <f>IF(I29394="OUTSTANDING",'Data Table Volumes'!$B$1-G29394,"NA")</f>
        <v>NA</v>
      </c>
    </row>
    <row r="29395" spans="7:17">
      <c r="G29395" s="1"/>
      <c r="Q29395" s="32" t="str">
        <f>IF(I29395="OUTSTANDING",'Data Table Volumes'!$B$1-G29395,"NA")</f>
        <v>NA</v>
      </c>
    </row>
    <row r="29396" spans="7:17">
      <c r="G29396" s="1"/>
      <c r="Q29396" s="32" t="str">
        <f>IF(I29396="OUTSTANDING",'Data Table Volumes'!$B$1-G29396,"NA")</f>
        <v>NA</v>
      </c>
    </row>
    <row r="29397" spans="7:17">
      <c r="G29397" s="1"/>
      <c r="Q29397" s="32" t="str">
        <f>IF(I29397="OUTSTANDING",'Data Table Volumes'!$B$1-G29397,"NA")</f>
        <v>NA</v>
      </c>
    </row>
    <row r="29398" spans="7:17">
      <c r="G29398" s="1"/>
      <c r="Q29398" s="32" t="str">
        <f>IF(I29398="OUTSTANDING",'Data Table Volumes'!$B$1-G29398,"NA")</f>
        <v>NA</v>
      </c>
    </row>
    <row r="29399" spans="7:17">
      <c r="G29399" s="1"/>
      <c r="Q29399" s="32" t="str">
        <f>IF(I29399="OUTSTANDING",'Data Table Volumes'!$B$1-G29399,"NA")</f>
        <v>NA</v>
      </c>
    </row>
    <row r="29400" spans="7:17">
      <c r="G29400" s="1"/>
      <c r="Q29400" s="32" t="str">
        <f>IF(I29400="OUTSTANDING",'Data Table Volumes'!$B$1-G29400,"NA")</f>
        <v>NA</v>
      </c>
    </row>
    <row r="29401" spans="7:17">
      <c r="G29401" s="1"/>
      <c r="Q29401" s="32" t="str">
        <f>IF(I29401="OUTSTANDING",'Data Table Volumes'!$B$1-G29401,"NA")</f>
        <v>NA</v>
      </c>
    </row>
    <row r="29402" spans="7:17">
      <c r="G29402" s="1"/>
      <c r="Q29402" s="32" t="str">
        <f>IF(I29402="OUTSTANDING",'Data Table Volumes'!$B$1-G29402,"NA")</f>
        <v>NA</v>
      </c>
    </row>
    <row r="29403" spans="7:17">
      <c r="G29403" s="1"/>
      <c r="Q29403" s="32" t="str">
        <f>IF(I29403="OUTSTANDING",'Data Table Volumes'!$B$1-G29403,"NA")</f>
        <v>NA</v>
      </c>
    </row>
    <row r="29404" spans="7:17">
      <c r="G29404" s="1"/>
      <c r="Q29404" s="32" t="str">
        <f>IF(I29404="OUTSTANDING",'Data Table Volumes'!$B$1-G29404,"NA")</f>
        <v>NA</v>
      </c>
    </row>
    <row r="29405" spans="7:17">
      <c r="G29405" s="1"/>
      <c r="Q29405" s="32" t="str">
        <f>IF(I29405="OUTSTANDING",'Data Table Volumes'!$B$1-G29405,"NA")</f>
        <v>NA</v>
      </c>
    </row>
    <row r="29406" spans="7:17">
      <c r="G29406" s="1"/>
      <c r="Q29406" s="32" t="str">
        <f>IF(I29406="OUTSTANDING",'Data Table Volumes'!$B$1-G29406,"NA")</f>
        <v>NA</v>
      </c>
    </row>
    <row r="29407" spans="7:17">
      <c r="G29407" s="1"/>
      <c r="Q29407" s="32" t="str">
        <f>IF(I29407="OUTSTANDING",'Data Table Volumes'!$B$1-G29407,"NA")</f>
        <v>NA</v>
      </c>
    </row>
    <row r="29408" spans="7:17">
      <c r="G29408" s="1"/>
      <c r="Q29408" s="32" t="str">
        <f>IF(I29408="OUTSTANDING",'Data Table Volumes'!$B$1-G29408,"NA")</f>
        <v>NA</v>
      </c>
    </row>
    <row r="29409" spans="7:17">
      <c r="G29409" s="1"/>
      <c r="Q29409" s="32" t="str">
        <f>IF(I29409="OUTSTANDING",'Data Table Volumes'!$B$1-G29409,"NA")</f>
        <v>NA</v>
      </c>
    </row>
    <row r="29410" spans="7:17">
      <c r="G29410" s="1"/>
      <c r="Q29410" s="32" t="str">
        <f>IF(I29410="OUTSTANDING",'Data Table Volumes'!$B$1-G29410,"NA")</f>
        <v>NA</v>
      </c>
    </row>
    <row r="29411" spans="7:17">
      <c r="G29411" s="1"/>
      <c r="Q29411" s="32" t="str">
        <f>IF(I29411="OUTSTANDING",'Data Table Volumes'!$B$1-G29411,"NA")</f>
        <v>NA</v>
      </c>
    </row>
    <row r="29412" spans="7:17">
      <c r="G29412" s="1"/>
      <c r="Q29412" s="32" t="str">
        <f>IF(I29412="OUTSTANDING",'Data Table Volumes'!$B$1-G29412,"NA")</f>
        <v>NA</v>
      </c>
    </row>
    <row r="29413" spans="7:17">
      <c r="G29413" s="1"/>
      <c r="Q29413" s="32" t="str">
        <f>IF(I29413="OUTSTANDING",'Data Table Volumes'!$B$1-G29413,"NA")</f>
        <v>NA</v>
      </c>
    </row>
    <row r="29414" spans="7:17">
      <c r="G29414" s="1"/>
      <c r="Q29414" s="32" t="str">
        <f>IF(I29414="OUTSTANDING",'Data Table Volumes'!$B$1-G29414,"NA")</f>
        <v>NA</v>
      </c>
    </row>
    <row r="29415" spans="7:17">
      <c r="G29415" s="1"/>
      <c r="Q29415" s="32" t="str">
        <f>IF(I29415="OUTSTANDING",'Data Table Volumes'!$B$1-G29415,"NA")</f>
        <v>NA</v>
      </c>
    </row>
    <row r="29416" spans="7:17">
      <c r="G29416" s="1"/>
      <c r="Q29416" s="32" t="str">
        <f>IF(I29416="OUTSTANDING",'Data Table Volumes'!$B$1-G29416,"NA")</f>
        <v>NA</v>
      </c>
    </row>
    <row r="29417" spans="7:17">
      <c r="G29417" s="1"/>
      <c r="Q29417" s="32" t="str">
        <f>IF(I29417="OUTSTANDING",'Data Table Volumes'!$B$1-G29417,"NA")</f>
        <v>NA</v>
      </c>
    </row>
    <row r="29418" spans="7:17">
      <c r="G29418" s="1"/>
      <c r="Q29418" s="32" t="str">
        <f>IF(I29418="OUTSTANDING",'Data Table Volumes'!$B$1-G29418,"NA")</f>
        <v>NA</v>
      </c>
    </row>
    <row r="29419" spans="7:17">
      <c r="G29419" s="1"/>
      <c r="Q29419" s="32" t="str">
        <f>IF(I29419="OUTSTANDING",'Data Table Volumes'!$B$1-G29419,"NA")</f>
        <v>NA</v>
      </c>
    </row>
    <row r="29420" spans="7:17">
      <c r="G29420" s="1"/>
      <c r="Q29420" s="32" t="str">
        <f>IF(I29420="OUTSTANDING",'Data Table Volumes'!$B$1-G29420,"NA")</f>
        <v>NA</v>
      </c>
    </row>
    <row r="29421" spans="7:17">
      <c r="G29421" s="1"/>
      <c r="Q29421" s="32" t="str">
        <f>IF(I29421="OUTSTANDING",'Data Table Volumes'!$B$1-G29421,"NA")</f>
        <v>NA</v>
      </c>
    </row>
    <row r="29422" spans="7:17">
      <c r="G29422" s="1"/>
      <c r="Q29422" s="32" t="str">
        <f>IF(I29422="OUTSTANDING",'Data Table Volumes'!$B$1-G29422,"NA")</f>
        <v>NA</v>
      </c>
    </row>
    <row r="29423" spans="7:17">
      <c r="G29423" s="1"/>
      <c r="Q29423" s="32" t="str">
        <f>IF(I29423="OUTSTANDING",'Data Table Volumes'!$B$1-G29423,"NA")</f>
        <v>NA</v>
      </c>
    </row>
    <row r="29424" spans="7:17">
      <c r="G29424" s="1"/>
      <c r="Q29424" s="32" t="str">
        <f>IF(I29424="OUTSTANDING",'Data Table Volumes'!$B$1-G29424,"NA")</f>
        <v>NA</v>
      </c>
    </row>
    <row r="29425" spans="7:17">
      <c r="G29425" s="1"/>
      <c r="Q29425" s="32" t="str">
        <f>IF(I29425="OUTSTANDING",'Data Table Volumes'!$B$1-G29425,"NA")</f>
        <v>NA</v>
      </c>
    </row>
    <row r="29426" spans="7:17">
      <c r="G29426" s="1"/>
      <c r="Q29426" s="32" t="str">
        <f>IF(I29426="OUTSTANDING",'Data Table Volumes'!$B$1-G29426,"NA")</f>
        <v>NA</v>
      </c>
    </row>
    <row r="29427" spans="7:17">
      <c r="G29427" s="1"/>
      <c r="Q29427" s="32" t="str">
        <f>IF(I29427="OUTSTANDING",'Data Table Volumes'!$B$1-G29427,"NA")</f>
        <v>NA</v>
      </c>
    </row>
    <row r="29428" spans="7:17">
      <c r="G29428" s="1"/>
      <c r="Q29428" s="32" t="str">
        <f>IF(I29428="OUTSTANDING",'Data Table Volumes'!$B$1-G29428,"NA")</f>
        <v>NA</v>
      </c>
    </row>
    <row r="29429" spans="7:17">
      <c r="G29429" s="1"/>
      <c r="Q29429" s="32" t="str">
        <f>IF(I29429="OUTSTANDING",'Data Table Volumes'!$B$1-G29429,"NA")</f>
        <v>NA</v>
      </c>
    </row>
    <row r="29430" spans="7:17">
      <c r="G29430" s="1"/>
      <c r="Q29430" s="32" t="str">
        <f>IF(I29430="OUTSTANDING",'Data Table Volumes'!$B$1-G29430,"NA")</f>
        <v>NA</v>
      </c>
    </row>
    <row r="29431" spans="7:17">
      <c r="G29431" s="1"/>
      <c r="Q29431" s="32" t="str">
        <f>IF(I29431="OUTSTANDING",'Data Table Volumes'!$B$1-G29431,"NA")</f>
        <v>NA</v>
      </c>
    </row>
    <row r="29432" spans="7:17">
      <c r="G29432" s="1"/>
      <c r="Q29432" s="32" t="str">
        <f>IF(I29432="OUTSTANDING",'Data Table Volumes'!$B$1-G29432,"NA")</f>
        <v>NA</v>
      </c>
    </row>
    <row r="29433" spans="7:17">
      <c r="G29433" s="1"/>
      <c r="Q29433" s="32" t="str">
        <f>IF(I29433="OUTSTANDING",'Data Table Volumes'!$B$1-G29433,"NA")</f>
        <v>NA</v>
      </c>
    </row>
    <row r="29434" spans="7:17">
      <c r="G29434" s="1"/>
      <c r="Q29434" s="32" t="str">
        <f>IF(I29434="OUTSTANDING",'Data Table Volumes'!$B$1-G29434,"NA")</f>
        <v>NA</v>
      </c>
    </row>
    <row r="29435" spans="7:17">
      <c r="G29435" s="1"/>
      <c r="Q29435" s="32" t="str">
        <f>IF(I29435="OUTSTANDING",'Data Table Volumes'!$B$1-G29435,"NA")</f>
        <v>NA</v>
      </c>
    </row>
    <row r="29436" spans="7:17">
      <c r="G29436" s="1"/>
      <c r="Q29436" s="32" t="str">
        <f>IF(I29436="OUTSTANDING",'Data Table Volumes'!$B$1-G29436,"NA")</f>
        <v>NA</v>
      </c>
    </row>
    <row r="29437" spans="7:17">
      <c r="G29437" s="1"/>
      <c r="Q29437" s="32" t="str">
        <f>IF(I29437="OUTSTANDING",'Data Table Volumes'!$B$1-G29437,"NA")</f>
        <v>NA</v>
      </c>
    </row>
    <row r="29438" spans="7:17">
      <c r="G29438" s="1"/>
      <c r="Q29438" s="32" t="str">
        <f>IF(I29438="OUTSTANDING",'Data Table Volumes'!$B$1-G29438,"NA")</f>
        <v>NA</v>
      </c>
    </row>
    <row r="29439" spans="7:17">
      <c r="G29439" s="1"/>
      <c r="Q29439" s="32" t="str">
        <f>IF(I29439="OUTSTANDING",'Data Table Volumes'!$B$1-G29439,"NA")</f>
        <v>NA</v>
      </c>
    </row>
    <row r="29440" spans="7:17">
      <c r="G29440" s="1"/>
      <c r="Q29440" s="32" t="str">
        <f>IF(I29440="OUTSTANDING",'Data Table Volumes'!$B$1-G29440,"NA")</f>
        <v>NA</v>
      </c>
    </row>
    <row r="29441" spans="7:17">
      <c r="G29441" s="1"/>
      <c r="Q29441" s="32" t="str">
        <f>IF(I29441="OUTSTANDING",'Data Table Volumes'!$B$1-G29441,"NA")</f>
        <v>NA</v>
      </c>
    </row>
    <row r="29442" spans="7:17">
      <c r="G29442" s="1"/>
      <c r="Q29442" s="32" t="str">
        <f>IF(I29442="OUTSTANDING",'Data Table Volumes'!$B$1-G29442,"NA")</f>
        <v>NA</v>
      </c>
    </row>
    <row r="29443" spans="7:17">
      <c r="G29443" s="1"/>
      <c r="Q29443" s="32" t="str">
        <f>IF(I29443="OUTSTANDING",'Data Table Volumes'!$B$1-G29443,"NA")</f>
        <v>NA</v>
      </c>
    </row>
    <row r="29444" spans="7:17">
      <c r="G29444" s="1"/>
      <c r="Q29444" s="32" t="str">
        <f>IF(I29444="OUTSTANDING",'Data Table Volumes'!$B$1-G29444,"NA")</f>
        <v>NA</v>
      </c>
    </row>
    <row r="29445" spans="7:17">
      <c r="G29445" s="1"/>
      <c r="Q29445" s="32" t="str">
        <f>IF(I29445="OUTSTANDING",'Data Table Volumes'!$B$1-G29445,"NA")</f>
        <v>NA</v>
      </c>
    </row>
    <row r="29446" spans="7:17">
      <c r="G29446" s="1"/>
      <c r="Q29446" s="32" t="str">
        <f>IF(I29446="OUTSTANDING",'Data Table Volumes'!$B$1-G29446,"NA")</f>
        <v>NA</v>
      </c>
    </row>
    <row r="29447" spans="7:17">
      <c r="G29447" s="1"/>
      <c r="Q29447" s="32" t="str">
        <f>IF(I29447="OUTSTANDING",'Data Table Volumes'!$B$1-G29447,"NA")</f>
        <v>NA</v>
      </c>
    </row>
    <row r="29448" spans="7:17">
      <c r="G29448" s="1"/>
      <c r="Q29448" s="32" t="str">
        <f>IF(I29448="OUTSTANDING",'Data Table Volumes'!$B$1-G29448,"NA")</f>
        <v>NA</v>
      </c>
    </row>
    <row r="29449" spans="7:17">
      <c r="G29449" s="1"/>
      <c r="Q29449" s="32" t="str">
        <f>IF(I29449="OUTSTANDING",'Data Table Volumes'!$B$1-G29449,"NA")</f>
        <v>NA</v>
      </c>
    </row>
    <row r="29450" spans="7:17">
      <c r="G29450" s="1"/>
      <c r="Q29450" s="32" t="str">
        <f>IF(I29450="OUTSTANDING",'Data Table Volumes'!$B$1-G29450,"NA")</f>
        <v>NA</v>
      </c>
    </row>
    <row r="29451" spans="7:17">
      <c r="G29451" s="1"/>
      <c r="Q29451" s="32" t="str">
        <f>IF(I29451="OUTSTANDING",'Data Table Volumes'!$B$1-G29451,"NA")</f>
        <v>NA</v>
      </c>
    </row>
    <row r="29452" spans="7:17">
      <c r="G29452" s="1"/>
      <c r="Q29452" s="32" t="str">
        <f>IF(I29452="OUTSTANDING",'Data Table Volumes'!$B$1-G29452,"NA")</f>
        <v>NA</v>
      </c>
    </row>
    <row r="29453" spans="7:17">
      <c r="G29453" s="1"/>
      <c r="Q29453" s="32" t="str">
        <f>IF(I29453="OUTSTANDING",'Data Table Volumes'!$B$1-G29453,"NA")</f>
        <v>NA</v>
      </c>
    </row>
    <row r="29454" spans="7:17">
      <c r="G29454" s="1"/>
      <c r="Q29454" s="32" t="str">
        <f>IF(I29454="OUTSTANDING",'Data Table Volumes'!$B$1-G29454,"NA")</f>
        <v>NA</v>
      </c>
    </row>
    <row r="29455" spans="7:17">
      <c r="G29455" s="1"/>
      <c r="Q29455" s="32" t="str">
        <f>IF(I29455="OUTSTANDING",'Data Table Volumes'!$B$1-G29455,"NA")</f>
        <v>NA</v>
      </c>
    </row>
    <row r="29456" spans="7:17">
      <c r="G29456" s="1"/>
      <c r="Q29456" s="32" t="str">
        <f>IF(I29456="OUTSTANDING",'Data Table Volumes'!$B$1-G29456,"NA")</f>
        <v>NA</v>
      </c>
    </row>
    <row r="29457" spans="7:17">
      <c r="G29457" s="1"/>
      <c r="Q29457" s="32" t="str">
        <f>IF(I29457="OUTSTANDING",'Data Table Volumes'!$B$1-G29457,"NA")</f>
        <v>NA</v>
      </c>
    </row>
    <row r="29458" spans="7:17">
      <c r="G29458" s="1"/>
      <c r="Q29458" s="32" t="str">
        <f>IF(I29458="OUTSTANDING",'Data Table Volumes'!$B$1-G29458,"NA")</f>
        <v>NA</v>
      </c>
    </row>
    <row r="29459" spans="7:17">
      <c r="G29459" s="1"/>
      <c r="Q29459" s="32" t="str">
        <f>IF(I29459="OUTSTANDING",'Data Table Volumes'!$B$1-G29459,"NA")</f>
        <v>NA</v>
      </c>
    </row>
    <row r="29460" spans="7:17">
      <c r="G29460" s="1"/>
      <c r="Q29460" s="32" t="str">
        <f>IF(I29460="OUTSTANDING",'Data Table Volumes'!$B$1-G29460,"NA")</f>
        <v>NA</v>
      </c>
    </row>
    <row r="29461" spans="7:17">
      <c r="G29461" s="1"/>
      <c r="Q29461" s="32" t="str">
        <f>IF(I29461="OUTSTANDING",'Data Table Volumes'!$B$1-G29461,"NA")</f>
        <v>NA</v>
      </c>
    </row>
    <row r="29462" spans="7:17">
      <c r="G29462" s="1"/>
      <c r="Q29462" s="32" t="str">
        <f>IF(I29462="OUTSTANDING",'Data Table Volumes'!$B$1-G29462,"NA")</f>
        <v>NA</v>
      </c>
    </row>
    <row r="29463" spans="7:17">
      <c r="G29463" s="1"/>
      <c r="Q29463" s="32" t="str">
        <f>IF(I29463="OUTSTANDING",'Data Table Volumes'!$B$1-G29463,"NA")</f>
        <v>NA</v>
      </c>
    </row>
    <row r="29464" spans="7:17">
      <c r="G29464" s="1"/>
      <c r="Q29464" s="32" t="str">
        <f>IF(I29464="OUTSTANDING",'Data Table Volumes'!$B$1-G29464,"NA")</f>
        <v>NA</v>
      </c>
    </row>
    <row r="29465" spans="7:17">
      <c r="G29465" s="1"/>
      <c r="Q29465" s="32" t="str">
        <f>IF(I29465="OUTSTANDING",'Data Table Volumes'!$B$1-G29465,"NA")</f>
        <v>NA</v>
      </c>
    </row>
    <row r="29466" spans="7:17">
      <c r="G29466" s="1"/>
      <c r="Q29466" s="32" t="str">
        <f>IF(I29466="OUTSTANDING",'Data Table Volumes'!$B$1-G29466,"NA")</f>
        <v>NA</v>
      </c>
    </row>
    <row r="29467" spans="7:17">
      <c r="G29467" s="1"/>
      <c r="Q29467" s="32" t="str">
        <f>IF(I29467="OUTSTANDING",'Data Table Volumes'!$B$1-G29467,"NA")</f>
        <v>NA</v>
      </c>
    </row>
    <row r="29468" spans="7:17">
      <c r="G29468" s="1"/>
      <c r="Q29468" s="32" t="str">
        <f>IF(I29468="OUTSTANDING",'Data Table Volumes'!$B$1-G29468,"NA")</f>
        <v>NA</v>
      </c>
    </row>
    <row r="29469" spans="7:17">
      <c r="G29469" s="1"/>
      <c r="Q29469" s="32" t="str">
        <f>IF(I29469="OUTSTANDING",'Data Table Volumes'!$B$1-G29469,"NA")</f>
        <v>NA</v>
      </c>
    </row>
    <row r="29470" spans="7:17">
      <c r="G29470" s="1"/>
      <c r="Q29470" s="32" t="str">
        <f>IF(I29470="OUTSTANDING",'Data Table Volumes'!$B$1-G29470,"NA")</f>
        <v>NA</v>
      </c>
    </row>
    <row r="29471" spans="7:17">
      <c r="G29471" s="1"/>
      <c r="Q29471" s="32" t="str">
        <f>IF(I29471="OUTSTANDING",'Data Table Volumes'!$B$1-G29471,"NA")</f>
        <v>NA</v>
      </c>
    </row>
    <row r="29472" spans="7:17">
      <c r="G29472" s="1"/>
      <c r="Q29472" s="32" t="str">
        <f>IF(I29472="OUTSTANDING",'Data Table Volumes'!$B$1-G29472,"NA")</f>
        <v>NA</v>
      </c>
    </row>
    <row r="29473" spans="7:17">
      <c r="G29473" s="1"/>
      <c r="Q29473" s="32" t="str">
        <f>IF(I29473="OUTSTANDING",'Data Table Volumes'!$B$1-G29473,"NA")</f>
        <v>NA</v>
      </c>
    </row>
    <row r="29474" spans="7:17">
      <c r="G29474" s="1"/>
      <c r="Q29474" s="32" t="str">
        <f>IF(I29474="OUTSTANDING",'Data Table Volumes'!$B$1-G29474,"NA")</f>
        <v>NA</v>
      </c>
    </row>
    <row r="29475" spans="7:17">
      <c r="G29475" s="1"/>
      <c r="Q29475" s="32" t="str">
        <f>IF(I29475="OUTSTANDING",'Data Table Volumes'!$B$1-G29475,"NA")</f>
        <v>NA</v>
      </c>
    </row>
    <row r="29476" spans="7:17">
      <c r="G29476" s="1"/>
      <c r="Q29476" s="32" t="str">
        <f>IF(I29476="OUTSTANDING",'Data Table Volumes'!$B$1-G29476,"NA")</f>
        <v>NA</v>
      </c>
    </row>
    <row r="29477" spans="7:17">
      <c r="G29477" s="1"/>
      <c r="Q29477" s="32" t="str">
        <f>IF(I29477="OUTSTANDING",'Data Table Volumes'!$B$1-G29477,"NA")</f>
        <v>NA</v>
      </c>
    </row>
    <row r="29478" spans="7:17">
      <c r="G29478" s="1"/>
      <c r="Q29478" s="32" t="str">
        <f>IF(I29478="OUTSTANDING",'Data Table Volumes'!$B$1-G29478,"NA")</f>
        <v>NA</v>
      </c>
    </row>
    <row r="29479" spans="7:17">
      <c r="G29479" s="1"/>
      <c r="Q29479" s="32" t="str">
        <f>IF(I29479="OUTSTANDING",'Data Table Volumes'!$B$1-G29479,"NA")</f>
        <v>NA</v>
      </c>
    </row>
    <row r="29480" spans="7:17">
      <c r="G29480" s="1"/>
      <c r="Q29480" s="32" t="str">
        <f>IF(I29480="OUTSTANDING",'Data Table Volumes'!$B$1-G29480,"NA")</f>
        <v>NA</v>
      </c>
    </row>
    <row r="29481" spans="7:17">
      <c r="G29481" s="1"/>
      <c r="Q29481" s="32" t="str">
        <f>IF(I29481="OUTSTANDING",'Data Table Volumes'!$B$1-G29481,"NA")</f>
        <v>NA</v>
      </c>
    </row>
    <row r="29482" spans="7:17">
      <c r="G29482" s="1"/>
      <c r="Q29482" s="32" t="str">
        <f>IF(I29482="OUTSTANDING",'Data Table Volumes'!$B$1-G29482,"NA")</f>
        <v>NA</v>
      </c>
    </row>
    <row r="29483" spans="7:17">
      <c r="G29483" s="1"/>
      <c r="Q29483" s="32" t="str">
        <f>IF(I29483="OUTSTANDING",'Data Table Volumes'!$B$1-G29483,"NA")</f>
        <v>NA</v>
      </c>
    </row>
    <row r="29484" spans="7:17">
      <c r="G29484" s="1"/>
      <c r="Q29484" s="32" t="str">
        <f>IF(I29484="OUTSTANDING",'Data Table Volumes'!$B$1-G29484,"NA")</f>
        <v>NA</v>
      </c>
    </row>
    <row r="29485" spans="7:17">
      <c r="G29485" s="1"/>
      <c r="Q29485" s="32" t="str">
        <f>IF(I29485="OUTSTANDING",'Data Table Volumes'!$B$1-G29485,"NA")</f>
        <v>NA</v>
      </c>
    </row>
    <row r="29486" spans="7:17">
      <c r="G29486" s="1"/>
      <c r="Q29486" s="32" t="str">
        <f>IF(I29486="OUTSTANDING",'Data Table Volumes'!$B$1-G29486,"NA")</f>
        <v>NA</v>
      </c>
    </row>
    <row r="29487" spans="7:17">
      <c r="G29487" s="1"/>
      <c r="Q29487" s="32" t="str">
        <f>IF(I29487="OUTSTANDING",'Data Table Volumes'!$B$1-G29487,"NA")</f>
        <v>NA</v>
      </c>
    </row>
    <row r="29488" spans="7:17">
      <c r="G29488" s="1"/>
      <c r="Q29488" s="32" t="str">
        <f>IF(I29488="OUTSTANDING",'Data Table Volumes'!$B$1-G29488,"NA")</f>
        <v>NA</v>
      </c>
    </row>
    <row r="29489" spans="7:17">
      <c r="G29489" s="1"/>
      <c r="Q29489" s="32" t="str">
        <f>IF(I29489="OUTSTANDING",'Data Table Volumes'!$B$1-G29489,"NA")</f>
        <v>NA</v>
      </c>
    </row>
    <row r="29490" spans="7:17">
      <c r="G29490" s="1"/>
      <c r="Q29490" s="32" t="str">
        <f>IF(I29490="OUTSTANDING",'Data Table Volumes'!$B$1-G29490,"NA")</f>
        <v>NA</v>
      </c>
    </row>
    <row r="29491" spans="7:17">
      <c r="G29491" s="1"/>
      <c r="Q29491" s="32" t="str">
        <f>IF(I29491="OUTSTANDING",'Data Table Volumes'!$B$1-G29491,"NA")</f>
        <v>NA</v>
      </c>
    </row>
    <row r="29492" spans="7:17">
      <c r="G29492" s="1"/>
      <c r="Q29492" s="32" t="str">
        <f>IF(I29492="OUTSTANDING",'Data Table Volumes'!$B$1-G29492,"NA")</f>
        <v>NA</v>
      </c>
    </row>
    <row r="29493" spans="7:17">
      <c r="G29493" s="1"/>
      <c r="Q29493" s="32" t="str">
        <f>IF(I29493="OUTSTANDING",'Data Table Volumes'!$B$1-G29493,"NA")</f>
        <v>NA</v>
      </c>
    </row>
    <row r="29494" spans="7:17">
      <c r="G29494" s="1"/>
      <c r="Q29494" s="32" t="str">
        <f>IF(I29494="OUTSTANDING",'Data Table Volumes'!$B$1-G29494,"NA")</f>
        <v>NA</v>
      </c>
    </row>
    <row r="29495" spans="7:17">
      <c r="G29495" s="1"/>
      <c r="Q29495" s="32" t="str">
        <f>IF(I29495="OUTSTANDING",'Data Table Volumes'!$B$1-G29495,"NA")</f>
        <v>NA</v>
      </c>
    </row>
    <row r="29496" spans="7:17">
      <c r="G29496" s="1"/>
      <c r="Q29496" s="32" t="str">
        <f>IF(I29496="OUTSTANDING",'Data Table Volumes'!$B$1-G29496,"NA")</f>
        <v>NA</v>
      </c>
    </row>
    <row r="29497" spans="7:17">
      <c r="G29497" s="1"/>
      <c r="Q29497" s="32" t="str">
        <f>IF(I29497="OUTSTANDING",'Data Table Volumes'!$B$1-G29497,"NA")</f>
        <v>NA</v>
      </c>
    </row>
    <row r="29498" spans="7:17">
      <c r="G29498" s="1"/>
      <c r="Q29498" s="32" t="str">
        <f>IF(I29498="OUTSTANDING",'Data Table Volumes'!$B$1-G29498,"NA")</f>
        <v>NA</v>
      </c>
    </row>
    <row r="29499" spans="7:17">
      <c r="G29499" s="1"/>
      <c r="Q29499" s="32" t="str">
        <f>IF(I29499="OUTSTANDING",'Data Table Volumes'!$B$1-G29499,"NA")</f>
        <v>NA</v>
      </c>
    </row>
    <row r="29500" spans="7:17">
      <c r="G29500" s="1"/>
      <c r="Q29500" s="32" t="str">
        <f>IF(I29500="OUTSTANDING",'Data Table Volumes'!$B$1-G29500,"NA")</f>
        <v>NA</v>
      </c>
    </row>
    <row r="29501" spans="7:17">
      <c r="G29501" s="1"/>
      <c r="Q29501" s="32" t="str">
        <f>IF(I29501="OUTSTANDING",'Data Table Volumes'!$B$1-G29501,"NA")</f>
        <v>NA</v>
      </c>
    </row>
    <row r="29502" spans="7:17">
      <c r="G29502" s="1"/>
      <c r="Q29502" s="32" t="str">
        <f>IF(I29502="OUTSTANDING",'Data Table Volumes'!$B$1-G29502,"NA")</f>
        <v>NA</v>
      </c>
    </row>
    <row r="29503" spans="7:17">
      <c r="G29503" s="1"/>
      <c r="Q29503" s="32" t="str">
        <f>IF(I29503="OUTSTANDING",'Data Table Volumes'!$B$1-G29503,"NA")</f>
        <v>NA</v>
      </c>
    </row>
    <row r="29504" spans="7:17">
      <c r="G29504" s="1"/>
      <c r="Q29504" s="32" t="str">
        <f>IF(I29504="OUTSTANDING",'Data Table Volumes'!$B$1-G29504,"NA")</f>
        <v>NA</v>
      </c>
    </row>
    <row r="29505" spans="7:17">
      <c r="G29505" s="1"/>
      <c r="Q29505" s="32" t="str">
        <f>IF(I29505="OUTSTANDING",'Data Table Volumes'!$B$1-G29505,"NA")</f>
        <v>NA</v>
      </c>
    </row>
    <row r="29506" spans="7:17">
      <c r="G29506" s="1"/>
      <c r="Q29506" s="32" t="str">
        <f>IF(I29506="OUTSTANDING",'Data Table Volumes'!$B$1-G29506,"NA")</f>
        <v>NA</v>
      </c>
    </row>
    <row r="29507" spans="7:17">
      <c r="G29507" s="1"/>
      <c r="Q29507" s="32" t="str">
        <f>IF(I29507="OUTSTANDING",'Data Table Volumes'!$B$1-G29507,"NA")</f>
        <v>NA</v>
      </c>
    </row>
    <row r="29508" spans="7:17">
      <c r="G29508" s="1"/>
      <c r="Q29508" s="32" t="str">
        <f>IF(I29508="OUTSTANDING",'Data Table Volumes'!$B$1-G29508,"NA")</f>
        <v>NA</v>
      </c>
    </row>
    <row r="29509" spans="7:17">
      <c r="G29509" s="1"/>
      <c r="Q29509" s="32" t="str">
        <f>IF(I29509="OUTSTANDING",'Data Table Volumes'!$B$1-G29509,"NA")</f>
        <v>NA</v>
      </c>
    </row>
    <row r="29510" spans="7:17">
      <c r="G29510" s="1"/>
      <c r="Q29510" s="32" t="str">
        <f>IF(I29510="OUTSTANDING",'Data Table Volumes'!$B$1-G29510,"NA")</f>
        <v>NA</v>
      </c>
    </row>
    <row r="29511" spans="7:17">
      <c r="G29511" s="1"/>
      <c r="Q29511" s="32" t="str">
        <f>IF(I29511="OUTSTANDING",'Data Table Volumes'!$B$1-G29511,"NA")</f>
        <v>NA</v>
      </c>
    </row>
    <row r="29512" spans="7:17">
      <c r="G29512" s="1"/>
      <c r="Q29512" s="32" t="str">
        <f>IF(I29512="OUTSTANDING",'Data Table Volumes'!$B$1-G29512,"NA")</f>
        <v>NA</v>
      </c>
    </row>
    <row r="29513" spans="7:17">
      <c r="G29513" s="1"/>
      <c r="Q29513" s="32" t="str">
        <f>IF(I29513="OUTSTANDING",'Data Table Volumes'!$B$1-G29513,"NA")</f>
        <v>NA</v>
      </c>
    </row>
    <row r="29514" spans="7:17">
      <c r="G29514" s="1"/>
      <c r="Q29514" s="32" t="str">
        <f>IF(I29514="OUTSTANDING",'Data Table Volumes'!$B$1-G29514,"NA")</f>
        <v>NA</v>
      </c>
    </row>
    <row r="29515" spans="7:17">
      <c r="G29515" s="1"/>
      <c r="Q29515" s="32" t="str">
        <f>IF(I29515="OUTSTANDING",'Data Table Volumes'!$B$1-G29515,"NA")</f>
        <v>NA</v>
      </c>
    </row>
    <row r="29516" spans="7:17">
      <c r="G29516" s="1"/>
      <c r="Q29516" s="32" t="str">
        <f>IF(I29516="OUTSTANDING",'Data Table Volumes'!$B$1-G29516,"NA")</f>
        <v>NA</v>
      </c>
    </row>
    <row r="29517" spans="7:17">
      <c r="G29517" s="1"/>
      <c r="Q29517" s="32" t="str">
        <f>IF(I29517="OUTSTANDING",'Data Table Volumes'!$B$1-G29517,"NA")</f>
        <v>NA</v>
      </c>
    </row>
    <row r="29518" spans="7:17">
      <c r="G29518" s="1"/>
      <c r="Q29518" s="32" t="str">
        <f>IF(I29518="OUTSTANDING",'Data Table Volumes'!$B$1-G29518,"NA")</f>
        <v>NA</v>
      </c>
    </row>
    <row r="29519" spans="7:17">
      <c r="G29519" s="1"/>
      <c r="Q29519" s="32" t="str">
        <f>IF(I29519="OUTSTANDING",'Data Table Volumes'!$B$1-G29519,"NA")</f>
        <v>NA</v>
      </c>
    </row>
    <row r="29520" spans="7:17">
      <c r="G29520" s="1"/>
      <c r="Q29520" s="32" t="str">
        <f>IF(I29520="OUTSTANDING",'Data Table Volumes'!$B$1-G29520,"NA")</f>
        <v>NA</v>
      </c>
    </row>
    <row r="29521" spans="7:17">
      <c r="G29521" s="1"/>
      <c r="Q29521" s="32" t="str">
        <f>IF(I29521="OUTSTANDING",'Data Table Volumes'!$B$1-G29521,"NA")</f>
        <v>NA</v>
      </c>
    </row>
    <row r="29522" spans="7:17">
      <c r="G29522" s="1"/>
      <c r="Q29522" s="32" t="str">
        <f>IF(I29522="OUTSTANDING",'Data Table Volumes'!$B$1-G29522,"NA")</f>
        <v>NA</v>
      </c>
    </row>
    <row r="29523" spans="7:17">
      <c r="G29523" s="1"/>
      <c r="Q29523" s="32" t="str">
        <f>IF(I29523="OUTSTANDING",'Data Table Volumes'!$B$1-G29523,"NA")</f>
        <v>NA</v>
      </c>
    </row>
    <row r="29524" spans="7:17">
      <c r="G29524" s="1"/>
      <c r="Q29524" s="32" t="str">
        <f>IF(I29524="OUTSTANDING",'Data Table Volumes'!$B$1-G29524,"NA")</f>
        <v>NA</v>
      </c>
    </row>
    <row r="29525" spans="7:17">
      <c r="G29525" s="1"/>
      <c r="Q29525" s="32" t="str">
        <f>IF(I29525="OUTSTANDING",'Data Table Volumes'!$B$1-G29525,"NA")</f>
        <v>NA</v>
      </c>
    </row>
    <row r="29526" spans="7:17">
      <c r="G29526" s="1"/>
      <c r="Q29526" s="32" t="str">
        <f>IF(I29526="OUTSTANDING",'Data Table Volumes'!$B$1-G29526,"NA")</f>
        <v>NA</v>
      </c>
    </row>
    <row r="29527" spans="7:17">
      <c r="G29527" s="1"/>
      <c r="Q29527" s="32" t="str">
        <f>IF(I29527="OUTSTANDING",'Data Table Volumes'!$B$1-G29527,"NA")</f>
        <v>NA</v>
      </c>
    </row>
    <row r="29528" spans="7:17">
      <c r="G29528" s="1"/>
      <c r="Q29528" s="32" t="str">
        <f>IF(I29528="OUTSTANDING",'Data Table Volumes'!$B$1-G29528,"NA")</f>
        <v>NA</v>
      </c>
    </row>
    <row r="29529" spans="7:17">
      <c r="G29529" s="1"/>
      <c r="Q29529" s="32" t="str">
        <f>IF(I29529="OUTSTANDING",'Data Table Volumes'!$B$1-G29529,"NA")</f>
        <v>NA</v>
      </c>
    </row>
    <row r="29530" spans="7:17">
      <c r="G29530" s="1"/>
      <c r="Q29530" s="32" t="str">
        <f>IF(I29530="OUTSTANDING",'Data Table Volumes'!$B$1-G29530,"NA")</f>
        <v>NA</v>
      </c>
    </row>
    <row r="29531" spans="7:17">
      <c r="G29531" s="1"/>
      <c r="Q29531" s="32" t="str">
        <f>IF(I29531="OUTSTANDING",'Data Table Volumes'!$B$1-G29531,"NA")</f>
        <v>NA</v>
      </c>
    </row>
    <row r="29532" spans="7:17">
      <c r="G29532" s="1"/>
      <c r="Q29532" s="32" t="str">
        <f>IF(I29532="OUTSTANDING",'Data Table Volumes'!$B$1-G29532,"NA")</f>
        <v>NA</v>
      </c>
    </row>
    <row r="29533" spans="7:17">
      <c r="G29533" s="1"/>
      <c r="Q29533" s="32" t="str">
        <f>IF(I29533="OUTSTANDING",'Data Table Volumes'!$B$1-G29533,"NA")</f>
        <v>NA</v>
      </c>
    </row>
    <row r="29534" spans="7:17">
      <c r="G29534" s="1"/>
      <c r="Q29534" s="32" t="str">
        <f>IF(I29534="OUTSTANDING",'Data Table Volumes'!$B$1-G29534,"NA")</f>
        <v>NA</v>
      </c>
    </row>
    <row r="29535" spans="7:17">
      <c r="G29535" s="1"/>
      <c r="Q29535" s="32" t="str">
        <f>IF(I29535="OUTSTANDING",'Data Table Volumes'!$B$1-G29535,"NA")</f>
        <v>NA</v>
      </c>
    </row>
    <row r="29536" spans="7:17">
      <c r="G29536" s="1"/>
      <c r="Q29536" s="32" t="str">
        <f>IF(I29536="OUTSTANDING",'Data Table Volumes'!$B$1-G29536,"NA")</f>
        <v>NA</v>
      </c>
    </row>
    <row r="29537" spans="7:17">
      <c r="G29537" s="1"/>
      <c r="Q29537" s="32" t="str">
        <f>IF(I29537="OUTSTANDING",'Data Table Volumes'!$B$1-G29537,"NA")</f>
        <v>NA</v>
      </c>
    </row>
    <row r="29538" spans="7:17">
      <c r="G29538" s="1"/>
      <c r="Q29538" s="32" t="str">
        <f>IF(I29538="OUTSTANDING",'Data Table Volumes'!$B$1-G29538,"NA")</f>
        <v>NA</v>
      </c>
    </row>
    <row r="29539" spans="7:17">
      <c r="G29539" s="1"/>
      <c r="Q29539" s="32" t="str">
        <f>IF(I29539="OUTSTANDING",'Data Table Volumes'!$B$1-G29539,"NA")</f>
        <v>NA</v>
      </c>
    </row>
    <row r="29540" spans="7:17">
      <c r="G29540" s="1"/>
      <c r="Q29540" s="32" t="str">
        <f>IF(I29540="OUTSTANDING",'Data Table Volumes'!$B$1-G29540,"NA")</f>
        <v>NA</v>
      </c>
    </row>
    <row r="29541" spans="7:17">
      <c r="G29541" s="1"/>
      <c r="Q29541" s="32" t="str">
        <f>IF(I29541="OUTSTANDING",'Data Table Volumes'!$B$1-G29541,"NA")</f>
        <v>NA</v>
      </c>
    </row>
    <row r="29542" spans="7:17">
      <c r="G29542" s="1"/>
      <c r="Q29542" s="32" t="str">
        <f>IF(I29542="OUTSTANDING",'Data Table Volumes'!$B$1-G29542,"NA")</f>
        <v>NA</v>
      </c>
    </row>
    <row r="29543" spans="7:17">
      <c r="G29543" s="1"/>
      <c r="Q29543" s="32" t="str">
        <f>IF(I29543="OUTSTANDING",'Data Table Volumes'!$B$1-G29543,"NA")</f>
        <v>NA</v>
      </c>
    </row>
    <row r="29544" spans="7:17">
      <c r="G29544" s="1"/>
      <c r="Q29544" s="32" t="str">
        <f>IF(I29544="OUTSTANDING",'Data Table Volumes'!$B$1-G29544,"NA")</f>
        <v>NA</v>
      </c>
    </row>
    <row r="29545" spans="7:17">
      <c r="G29545" s="1"/>
      <c r="Q29545" s="32" t="str">
        <f>IF(I29545="OUTSTANDING",'Data Table Volumes'!$B$1-G29545,"NA")</f>
        <v>NA</v>
      </c>
    </row>
    <row r="29546" spans="7:17">
      <c r="G29546" s="1"/>
      <c r="Q29546" s="32" t="str">
        <f>IF(I29546="OUTSTANDING",'Data Table Volumes'!$B$1-G29546,"NA")</f>
        <v>NA</v>
      </c>
    </row>
    <row r="29547" spans="7:17">
      <c r="G29547" s="1"/>
      <c r="Q29547" s="32" t="str">
        <f>IF(I29547="OUTSTANDING",'Data Table Volumes'!$B$1-G29547,"NA")</f>
        <v>NA</v>
      </c>
    </row>
    <row r="29548" spans="7:17">
      <c r="G29548" s="1"/>
      <c r="Q29548" s="32" t="str">
        <f>IF(I29548="OUTSTANDING",'Data Table Volumes'!$B$1-G29548,"NA")</f>
        <v>NA</v>
      </c>
    </row>
    <row r="29549" spans="7:17">
      <c r="G29549" s="1"/>
      <c r="Q29549" s="32" t="str">
        <f>IF(I29549="OUTSTANDING",'Data Table Volumes'!$B$1-G29549,"NA")</f>
        <v>NA</v>
      </c>
    </row>
    <row r="29550" spans="7:17">
      <c r="G29550" s="1"/>
      <c r="Q29550" s="32" t="str">
        <f>IF(I29550="OUTSTANDING",'Data Table Volumes'!$B$1-G29550,"NA")</f>
        <v>NA</v>
      </c>
    </row>
    <row r="29551" spans="7:17">
      <c r="G29551" s="1"/>
      <c r="Q29551" s="32" t="str">
        <f>IF(I29551="OUTSTANDING",'Data Table Volumes'!$B$1-G29551,"NA")</f>
        <v>NA</v>
      </c>
    </row>
    <row r="29552" spans="7:17">
      <c r="G29552" s="1"/>
      <c r="Q29552" s="32" t="str">
        <f>IF(I29552="OUTSTANDING",'Data Table Volumes'!$B$1-G29552,"NA")</f>
        <v>NA</v>
      </c>
    </row>
    <row r="29553" spans="7:17">
      <c r="G29553" s="1"/>
      <c r="Q29553" s="32" t="str">
        <f>IF(I29553="OUTSTANDING",'Data Table Volumes'!$B$1-G29553,"NA")</f>
        <v>NA</v>
      </c>
    </row>
    <row r="29554" spans="7:17">
      <c r="G29554" s="1"/>
      <c r="Q29554" s="32" t="str">
        <f>IF(I29554="OUTSTANDING",'Data Table Volumes'!$B$1-G29554,"NA")</f>
        <v>NA</v>
      </c>
    </row>
    <row r="29555" spans="7:17">
      <c r="G29555" s="1"/>
      <c r="Q29555" s="32" t="str">
        <f>IF(I29555="OUTSTANDING",'Data Table Volumes'!$B$1-G29555,"NA")</f>
        <v>NA</v>
      </c>
    </row>
    <row r="29556" spans="7:17">
      <c r="G29556" s="1"/>
      <c r="Q29556" s="32" t="str">
        <f>IF(I29556="OUTSTANDING",'Data Table Volumes'!$B$1-G29556,"NA")</f>
        <v>NA</v>
      </c>
    </row>
    <row r="29557" spans="7:17">
      <c r="G29557" s="1"/>
      <c r="Q29557" s="32" t="str">
        <f>IF(I29557="OUTSTANDING",'Data Table Volumes'!$B$1-G29557,"NA")</f>
        <v>NA</v>
      </c>
    </row>
    <row r="29558" spans="7:17">
      <c r="G29558" s="1"/>
      <c r="Q29558" s="32" t="str">
        <f>IF(I29558="OUTSTANDING",'Data Table Volumes'!$B$1-G29558,"NA")</f>
        <v>NA</v>
      </c>
    </row>
    <row r="29559" spans="7:17">
      <c r="G29559" s="1"/>
      <c r="Q29559" s="32" t="str">
        <f>IF(I29559="OUTSTANDING",'Data Table Volumes'!$B$1-G29559,"NA")</f>
        <v>NA</v>
      </c>
    </row>
    <row r="29560" spans="7:17">
      <c r="G29560" s="1"/>
      <c r="Q29560" s="32" t="str">
        <f>IF(I29560="OUTSTANDING",'Data Table Volumes'!$B$1-G29560,"NA")</f>
        <v>NA</v>
      </c>
    </row>
    <row r="29561" spans="7:17">
      <c r="G29561" s="1"/>
      <c r="Q29561" s="32" t="str">
        <f>IF(I29561="OUTSTANDING",'Data Table Volumes'!$B$1-G29561,"NA")</f>
        <v>NA</v>
      </c>
    </row>
    <row r="29562" spans="7:17">
      <c r="G29562" s="1"/>
      <c r="Q29562" s="32" t="str">
        <f>IF(I29562="OUTSTANDING",'Data Table Volumes'!$B$1-G29562,"NA")</f>
        <v>NA</v>
      </c>
    </row>
    <row r="29563" spans="7:17">
      <c r="G29563" s="1"/>
      <c r="Q29563" s="32" t="str">
        <f>IF(I29563="OUTSTANDING",'Data Table Volumes'!$B$1-G29563,"NA")</f>
        <v>NA</v>
      </c>
    </row>
    <row r="29564" spans="7:17">
      <c r="G29564" s="1"/>
      <c r="Q29564" s="32" t="str">
        <f>IF(I29564="OUTSTANDING",'Data Table Volumes'!$B$1-G29564,"NA")</f>
        <v>NA</v>
      </c>
    </row>
    <row r="29565" spans="7:17">
      <c r="G29565" s="1"/>
      <c r="Q29565" s="32" t="str">
        <f>IF(I29565="OUTSTANDING",'Data Table Volumes'!$B$1-G29565,"NA")</f>
        <v>NA</v>
      </c>
    </row>
    <row r="29566" spans="7:17">
      <c r="G29566" s="1"/>
      <c r="Q29566" s="32" t="str">
        <f>IF(I29566="OUTSTANDING",'Data Table Volumes'!$B$1-G29566,"NA")</f>
        <v>NA</v>
      </c>
    </row>
    <row r="29567" spans="7:17">
      <c r="G29567" s="1"/>
      <c r="Q29567" s="32" t="str">
        <f>IF(I29567="OUTSTANDING",'Data Table Volumes'!$B$1-G29567,"NA")</f>
        <v>NA</v>
      </c>
    </row>
    <row r="29568" spans="7:17">
      <c r="G29568" s="1"/>
      <c r="Q29568" s="32" t="str">
        <f>IF(I29568="OUTSTANDING",'Data Table Volumes'!$B$1-G29568,"NA")</f>
        <v>NA</v>
      </c>
    </row>
    <row r="29569" spans="7:17">
      <c r="G29569" s="1"/>
      <c r="Q29569" s="32" t="str">
        <f>IF(I29569="OUTSTANDING",'Data Table Volumes'!$B$1-G29569,"NA")</f>
        <v>NA</v>
      </c>
    </row>
    <row r="29570" spans="7:17">
      <c r="G29570" s="1"/>
      <c r="Q29570" s="32" t="str">
        <f>IF(I29570="OUTSTANDING",'Data Table Volumes'!$B$1-G29570,"NA")</f>
        <v>NA</v>
      </c>
    </row>
    <row r="29571" spans="7:17">
      <c r="G29571" s="1"/>
      <c r="Q29571" s="32" t="str">
        <f>IF(I29571="OUTSTANDING",'Data Table Volumes'!$B$1-G29571,"NA")</f>
        <v>NA</v>
      </c>
    </row>
    <row r="29572" spans="7:17">
      <c r="G29572" s="1"/>
      <c r="Q29572" s="32" t="str">
        <f>IF(I29572="OUTSTANDING",'Data Table Volumes'!$B$1-G29572,"NA")</f>
        <v>NA</v>
      </c>
    </row>
    <row r="29573" spans="7:17">
      <c r="G29573" s="1"/>
      <c r="Q29573" s="32" t="str">
        <f>IF(I29573="OUTSTANDING",'Data Table Volumes'!$B$1-G29573,"NA")</f>
        <v>NA</v>
      </c>
    </row>
    <row r="29574" spans="7:17">
      <c r="G29574" s="1"/>
      <c r="Q29574" s="32" t="str">
        <f>IF(I29574="OUTSTANDING",'Data Table Volumes'!$B$1-G29574,"NA")</f>
        <v>NA</v>
      </c>
    </row>
    <row r="29575" spans="7:17">
      <c r="G29575" s="1"/>
      <c r="Q29575" s="32" t="str">
        <f>IF(I29575="OUTSTANDING",'Data Table Volumes'!$B$1-G29575,"NA")</f>
        <v>NA</v>
      </c>
    </row>
    <row r="29576" spans="7:17">
      <c r="G29576" s="1"/>
      <c r="Q29576" s="32" t="str">
        <f>IF(I29576="OUTSTANDING",'Data Table Volumes'!$B$1-G29576,"NA")</f>
        <v>NA</v>
      </c>
    </row>
    <row r="29577" spans="7:17">
      <c r="G29577" s="1"/>
      <c r="Q29577" s="32" t="str">
        <f>IF(I29577="OUTSTANDING",'Data Table Volumes'!$B$1-G29577,"NA")</f>
        <v>NA</v>
      </c>
    </row>
    <row r="29578" spans="7:17">
      <c r="G29578" s="1"/>
      <c r="Q29578" s="32" t="str">
        <f>IF(I29578="OUTSTANDING",'Data Table Volumes'!$B$1-G29578,"NA")</f>
        <v>NA</v>
      </c>
    </row>
    <row r="29579" spans="7:17">
      <c r="G29579" s="1"/>
      <c r="Q29579" s="32" t="str">
        <f>IF(I29579="OUTSTANDING",'Data Table Volumes'!$B$1-G29579,"NA")</f>
        <v>NA</v>
      </c>
    </row>
    <row r="29580" spans="7:17">
      <c r="G29580" s="1"/>
      <c r="Q29580" s="32" t="str">
        <f>IF(I29580="OUTSTANDING",'Data Table Volumes'!$B$1-G29580,"NA")</f>
        <v>NA</v>
      </c>
    </row>
    <row r="29581" spans="7:17">
      <c r="G29581" s="1"/>
      <c r="Q29581" s="32" t="str">
        <f>IF(I29581="OUTSTANDING",'Data Table Volumes'!$B$1-G29581,"NA")</f>
        <v>NA</v>
      </c>
    </row>
    <row r="29582" spans="7:17">
      <c r="G29582" s="1"/>
      <c r="Q29582" s="32" t="str">
        <f>IF(I29582="OUTSTANDING",'Data Table Volumes'!$B$1-G29582,"NA")</f>
        <v>NA</v>
      </c>
    </row>
    <row r="29583" spans="7:17">
      <c r="G29583" s="1"/>
      <c r="Q29583" s="32" t="str">
        <f>IF(I29583="OUTSTANDING",'Data Table Volumes'!$B$1-G29583,"NA")</f>
        <v>NA</v>
      </c>
    </row>
    <row r="29584" spans="7:17">
      <c r="G29584" s="1"/>
      <c r="Q29584" s="32" t="str">
        <f>IF(I29584="OUTSTANDING",'Data Table Volumes'!$B$1-G29584,"NA")</f>
        <v>NA</v>
      </c>
    </row>
    <row r="29585" spans="7:17">
      <c r="G29585" s="1"/>
      <c r="Q29585" s="32" t="str">
        <f>IF(I29585="OUTSTANDING",'Data Table Volumes'!$B$1-G29585,"NA")</f>
        <v>NA</v>
      </c>
    </row>
    <row r="29586" spans="7:17">
      <c r="G29586" s="1"/>
      <c r="Q29586" s="32" t="str">
        <f>IF(I29586="OUTSTANDING",'Data Table Volumes'!$B$1-G29586,"NA")</f>
        <v>NA</v>
      </c>
    </row>
    <row r="29587" spans="7:17">
      <c r="G29587" s="1"/>
      <c r="Q29587" s="32" t="str">
        <f>IF(I29587="OUTSTANDING",'Data Table Volumes'!$B$1-G29587,"NA")</f>
        <v>NA</v>
      </c>
    </row>
    <row r="29588" spans="7:17">
      <c r="G29588" s="1"/>
      <c r="Q29588" s="32" t="str">
        <f>IF(I29588="OUTSTANDING",'Data Table Volumes'!$B$1-G29588,"NA")</f>
        <v>NA</v>
      </c>
    </row>
    <row r="29589" spans="7:17">
      <c r="G29589" s="1"/>
      <c r="Q29589" s="32" t="str">
        <f>IF(I29589="OUTSTANDING",'Data Table Volumes'!$B$1-G29589,"NA")</f>
        <v>NA</v>
      </c>
    </row>
    <row r="29590" spans="7:17">
      <c r="G29590" s="1"/>
      <c r="Q29590" s="32" t="str">
        <f>IF(I29590="OUTSTANDING",'Data Table Volumes'!$B$1-G29590,"NA")</f>
        <v>NA</v>
      </c>
    </row>
    <row r="29591" spans="7:17">
      <c r="G29591" s="1"/>
      <c r="Q29591" s="32" t="str">
        <f>IF(I29591="OUTSTANDING",'Data Table Volumes'!$B$1-G29591,"NA")</f>
        <v>NA</v>
      </c>
    </row>
    <row r="29592" spans="7:17">
      <c r="G29592" s="1"/>
      <c r="Q29592" s="32" t="str">
        <f>IF(I29592="OUTSTANDING",'Data Table Volumes'!$B$1-G29592,"NA")</f>
        <v>NA</v>
      </c>
    </row>
    <row r="29593" spans="7:17">
      <c r="G29593" s="1"/>
      <c r="Q29593" s="32" t="str">
        <f>IF(I29593="OUTSTANDING",'Data Table Volumes'!$B$1-G29593,"NA")</f>
        <v>NA</v>
      </c>
    </row>
    <row r="29594" spans="7:17">
      <c r="G29594" s="1"/>
      <c r="Q29594" s="32" t="str">
        <f>IF(I29594="OUTSTANDING",'Data Table Volumes'!$B$1-G29594,"NA")</f>
        <v>NA</v>
      </c>
    </row>
    <row r="29595" spans="7:17">
      <c r="G29595" s="1"/>
      <c r="Q29595" s="32" t="str">
        <f>IF(I29595="OUTSTANDING",'Data Table Volumes'!$B$1-G29595,"NA")</f>
        <v>NA</v>
      </c>
    </row>
    <row r="29596" spans="7:17">
      <c r="G29596" s="1"/>
      <c r="Q29596" s="32" t="str">
        <f>IF(I29596="OUTSTANDING",'Data Table Volumes'!$B$1-G29596,"NA")</f>
        <v>NA</v>
      </c>
    </row>
    <row r="29597" spans="7:17">
      <c r="G29597" s="1"/>
      <c r="Q29597" s="32" t="str">
        <f>IF(I29597="OUTSTANDING",'Data Table Volumes'!$B$1-G29597,"NA")</f>
        <v>NA</v>
      </c>
    </row>
    <row r="29598" spans="7:17">
      <c r="G29598" s="1"/>
      <c r="Q29598" s="32" t="str">
        <f>IF(I29598="OUTSTANDING",'Data Table Volumes'!$B$1-G29598,"NA")</f>
        <v>NA</v>
      </c>
    </row>
    <row r="29599" spans="7:17">
      <c r="G29599" s="1"/>
      <c r="Q29599" s="32" t="str">
        <f>IF(I29599="OUTSTANDING",'Data Table Volumes'!$B$1-G29599,"NA")</f>
        <v>NA</v>
      </c>
    </row>
    <row r="29600" spans="7:17">
      <c r="G29600" s="1"/>
      <c r="Q29600" s="32" t="str">
        <f>IF(I29600="OUTSTANDING",'Data Table Volumes'!$B$1-G29600,"NA")</f>
        <v>NA</v>
      </c>
    </row>
    <row r="29601" spans="7:17">
      <c r="G29601" s="1"/>
      <c r="Q29601" s="32" t="str">
        <f>IF(I29601="OUTSTANDING",'Data Table Volumes'!$B$1-G29601,"NA")</f>
        <v>NA</v>
      </c>
    </row>
    <row r="29602" spans="7:17">
      <c r="G29602" s="1"/>
      <c r="Q29602" s="32" t="str">
        <f>IF(I29602="OUTSTANDING",'Data Table Volumes'!$B$1-G29602,"NA")</f>
        <v>NA</v>
      </c>
    </row>
    <row r="29603" spans="7:17">
      <c r="G29603" s="1"/>
      <c r="Q29603" s="32" t="str">
        <f>IF(I29603="OUTSTANDING",'Data Table Volumes'!$B$1-G29603,"NA")</f>
        <v>NA</v>
      </c>
    </row>
    <row r="29604" spans="7:17">
      <c r="G29604" s="1"/>
      <c r="Q29604" s="32" t="str">
        <f>IF(I29604="OUTSTANDING",'Data Table Volumes'!$B$1-G29604,"NA")</f>
        <v>NA</v>
      </c>
    </row>
    <row r="29605" spans="7:17">
      <c r="G29605" s="1"/>
      <c r="Q29605" s="32" t="str">
        <f>IF(I29605="OUTSTANDING",'Data Table Volumes'!$B$1-G29605,"NA")</f>
        <v>NA</v>
      </c>
    </row>
    <row r="29606" spans="7:17">
      <c r="G29606" s="1"/>
      <c r="Q29606" s="32" t="str">
        <f>IF(I29606="OUTSTANDING",'Data Table Volumes'!$B$1-G29606,"NA")</f>
        <v>NA</v>
      </c>
    </row>
    <row r="29607" spans="7:17">
      <c r="G29607" s="1"/>
      <c r="Q29607" s="32" t="str">
        <f>IF(I29607="OUTSTANDING",'Data Table Volumes'!$B$1-G29607,"NA")</f>
        <v>NA</v>
      </c>
    </row>
    <row r="29608" spans="7:17">
      <c r="G29608" s="1"/>
      <c r="Q29608" s="32" t="str">
        <f>IF(I29608="OUTSTANDING",'Data Table Volumes'!$B$1-G29608,"NA")</f>
        <v>NA</v>
      </c>
    </row>
    <row r="29609" spans="7:17">
      <c r="G29609" s="1"/>
      <c r="Q29609" s="32" t="str">
        <f>IF(I29609="OUTSTANDING",'Data Table Volumes'!$B$1-G29609,"NA")</f>
        <v>NA</v>
      </c>
    </row>
    <row r="29610" spans="7:17">
      <c r="G29610" s="1"/>
      <c r="Q29610" s="32" t="str">
        <f>IF(I29610="OUTSTANDING",'Data Table Volumes'!$B$1-G29610,"NA")</f>
        <v>NA</v>
      </c>
    </row>
    <row r="29611" spans="7:17">
      <c r="G29611" s="1"/>
      <c r="Q29611" s="32" t="str">
        <f>IF(I29611="OUTSTANDING",'Data Table Volumes'!$B$1-G29611,"NA")</f>
        <v>NA</v>
      </c>
    </row>
    <row r="29612" spans="7:17">
      <c r="G29612" s="1"/>
      <c r="Q29612" s="32" t="str">
        <f>IF(I29612="OUTSTANDING",'Data Table Volumes'!$B$1-G29612,"NA")</f>
        <v>NA</v>
      </c>
    </row>
    <row r="29613" spans="7:17">
      <c r="G29613" s="1"/>
      <c r="Q29613" s="32" t="str">
        <f>IF(I29613="OUTSTANDING",'Data Table Volumes'!$B$1-G29613,"NA")</f>
        <v>NA</v>
      </c>
    </row>
    <row r="29614" spans="7:17">
      <c r="G29614" s="1"/>
      <c r="Q29614" s="32" t="str">
        <f>IF(I29614="OUTSTANDING",'Data Table Volumes'!$B$1-G29614,"NA")</f>
        <v>NA</v>
      </c>
    </row>
    <row r="29615" spans="7:17">
      <c r="G29615" s="1"/>
      <c r="Q29615" s="32" t="str">
        <f>IF(I29615="OUTSTANDING",'Data Table Volumes'!$B$1-G29615,"NA")</f>
        <v>NA</v>
      </c>
    </row>
    <row r="29616" spans="7:17">
      <c r="G29616" s="1"/>
      <c r="Q29616" s="32" t="str">
        <f>IF(I29616="OUTSTANDING",'Data Table Volumes'!$B$1-G29616,"NA")</f>
        <v>NA</v>
      </c>
    </row>
    <row r="29617" spans="7:17">
      <c r="G29617" s="1"/>
      <c r="Q29617" s="32" t="str">
        <f>IF(I29617="OUTSTANDING",'Data Table Volumes'!$B$1-G29617,"NA")</f>
        <v>NA</v>
      </c>
    </row>
    <row r="29618" spans="7:17">
      <c r="G29618" s="1"/>
      <c r="Q29618" s="32" t="str">
        <f>IF(I29618="OUTSTANDING",'Data Table Volumes'!$B$1-G29618,"NA")</f>
        <v>NA</v>
      </c>
    </row>
    <row r="29619" spans="7:17">
      <c r="G29619" s="1"/>
      <c r="Q29619" s="32" t="str">
        <f>IF(I29619="OUTSTANDING",'Data Table Volumes'!$B$1-G29619,"NA")</f>
        <v>NA</v>
      </c>
    </row>
    <row r="29620" spans="7:17">
      <c r="G29620" s="1"/>
      <c r="Q29620" s="32" t="str">
        <f>IF(I29620="OUTSTANDING",'Data Table Volumes'!$B$1-G29620,"NA")</f>
        <v>NA</v>
      </c>
    </row>
    <row r="29621" spans="7:17">
      <c r="G29621" s="1"/>
      <c r="Q29621" s="32" t="str">
        <f>IF(I29621="OUTSTANDING",'Data Table Volumes'!$B$1-G29621,"NA")</f>
        <v>NA</v>
      </c>
    </row>
    <row r="29622" spans="7:17">
      <c r="G29622" s="1"/>
      <c r="Q29622" s="32" t="str">
        <f>IF(I29622="OUTSTANDING",'Data Table Volumes'!$B$1-G29622,"NA")</f>
        <v>NA</v>
      </c>
    </row>
    <row r="29623" spans="7:17">
      <c r="G29623" s="1"/>
      <c r="Q29623" s="32" t="str">
        <f>IF(I29623="OUTSTANDING",'Data Table Volumes'!$B$1-G29623,"NA")</f>
        <v>NA</v>
      </c>
    </row>
    <row r="29624" spans="7:17">
      <c r="G29624" s="1"/>
      <c r="Q29624" s="32" t="str">
        <f>IF(I29624="OUTSTANDING",'Data Table Volumes'!$B$1-G29624,"NA")</f>
        <v>NA</v>
      </c>
    </row>
    <row r="29625" spans="7:17">
      <c r="G29625" s="1"/>
      <c r="Q29625" s="32" t="str">
        <f>IF(I29625="OUTSTANDING",'Data Table Volumes'!$B$1-G29625,"NA")</f>
        <v>NA</v>
      </c>
    </row>
    <row r="29626" spans="7:17">
      <c r="G29626" s="1"/>
      <c r="Q29626" s="32" t="str">
        <f>IF(I29626="OUTSTANDING",'Data Table Volumes'!$B$1-G29626,"NA")</f>
        <v>NA</v>
      </c>
    </row>
    <row r="29627" spans="7:17">
      <c r="G29627" s="1"/>
      <c r="Q29627" s="32" t="str">
        <f>IF(I29627="OUTSTANDING",'Data Table Volumes'!$B$1-G29627,"NA")</f>
        <v>NA</v>
      </c>
    </row>
    <row r="29628" spans="7:17">
      <c r="G29628" s="1"/>
      <c r="Q29628" s="32" t="str">
        <f>IF(I29628="OUTSTANDING",'Data Table Volumes'!$B$1-G29628,"NA")</f>
        <v>NA</v>
      </c>
    </row>
    <row r="29629" spans="7:17">
      <c r="G29629" s="1"/>
      <c r="Q29629" s="32" t="str">
        <f>IF(I29629="OUTSTANDING",'Data Table Volumes'!$B$1-G29629,"NA")</f>
        <v>NA</v>
      </c>
    </row>
    <row r="29630" spans="7:17">
      <c r="G29630" s="1"/>
      <c r="Q29630" s="32" t="str">
        <f>IF(I29630="OUTSTANDING",'Data Table Volumes'!$B$1-G29630,"NA")</f>
        <v>NA</v>
      </c>
    </row>
    <row r="29631" spans="7:17">
      <c r="G29631" s="1"/>
      <c r="Q29631" s="32" t="str">
        <f>IF(I29631="OUTSTANDING",'Data Table Volumes'!$B$1-G29631,"NA")</f>
        <v>NA</v>
      </c>
    </row>
    <row r="29632" spans="7:17">
      <c r="G29632" s="1"/>
      <c r="Q29632" s="32" t="str">
        <f>IF(I29632="OUTSTANDING",'Data Table Volumes'!$B$1-G29632,"NA")</f>
        <v>NA</v>
      </c>
    </row>
    <row r="29633" spans="7:17">
      <c r="G29633" s="1"/>
      <c r="Q29633" s="32" t="str">
        <f>IF(I29633="OUTSTANDING",'Data Table Volumes'!$B$1-G29633,"NA")</f>
        <v>NA</v>
      </c>
    </row>
    <row r="29634" spans="7:17">
      <c r="G29634" s="1"/>
      <c r="Q29634" s="32" t="str">
        <f>IF(I29634="OUTSTANDING",'Data Table Volumes'!$B$1-G29634,"NA")</f>
        <v>NA</v>
      </c>
    </row>
    <row r="29635" spans="7:17">
      <c r="G29635" s="1"/>
      <c r="Q29635" s="32" t="str">
        <f>IF(I29635="OUTSTANDING",'Data Table Volumes'!$B$1-G29635,"NA")</f>
        <v>NA</v>
      </c>
    </row>
    <row r="29636" spans="7:17">
      <c r="G29636" s="1"/>
      <c r="Q29636" s="32" t="str">
        <f>IF(I29636="OUTSTANDING",'Data Table Volumes'!$B$1-G29636,"NA")</f>
        <v>NA</v>
      </c>
    </row>
    <row r="29637" spans="7:17">
      <c r="G29637" s="1"/>
      <c r="Q29637" s="32" t="str">
        <f>IF(I29637="OUTSTANDING",'Data Table Volumes'!$B$1-G29637,"NA")</f>
        <v>NA</v>
      </c>
    </row>
    <row r="29638" spans="7:17">
      <c r="G29638" s="1"/>
      <c r="Q29638" s="32" t="str">
        <f>IF(I29638="OUTSTANDING",'Data Table Volumes'!$B$1-G29638,"NA")</f>
        <v>NA</v>
      </c>
    </row>
    <row r="29639" spans="7:17">
      <c r="G29639" s="1"/>
      <c r="Q29639" s="32" t="str">
        <f>IF(I29639="OUTSTANDING",'Data Table Volumes'!$B$1-G29639,"NA")</f>
        <v>NA</v>
      </c>
    </row>
    <row r="29640" spans="7:17">
      <c r="G29640" s="1"/>
      <c r="Q29640" s="32" t="str">
        <f>IF(I29640="OUTSTANDING",'Data Table Volumes'!$B$1-G29640,"NA")</f>
        <v>NA</v>
      </c>
    </row>
    <row r="29641" spans="7:17">
      <c r="G29641" s="1"/>
      <c r="Q29641" s="32" t="str">
        <f>IF(I29641="OUTSTANDING",'Data Table Volumes'!$B$1-G29641,"NA")</f>
        <v>NA</v>
      </c>
    </row>
    <row r="29642" spans="7:17">
      <c r="G29642" s="1"/>
      <c r="Q29642" s="32" t="str">
        <f>IF(I29642="OUTSTANDING",'Data Table Volumes'!$B$1-G29642,"NA")</f>
        <v>NA</v>
      </c>
    </row>
    <row r="29643" spans="7:17">
      <c r="G29643" s="1"/>
      <c r="Q29643" s="32" t="str">
        <f>IF(I29643="OUTSTANDING",'Data Table Volumes'!$B$1-G29643,"NA")</f>
        <v>NA</v>
      </c>
    </row>
    <row r="29644" spans="7:17">
      <c r="G29644" s="1"/>
      <c r="Q29644" s="32" t="str">
        <f>IF(I29644="OUTSTANDING",'Data Table Volumes'!$B$1-G29644,"NA")</f>
        <v>NA</v>
      </c>
    </row>
    <row r="29645" spans="7:17">
      <c r="G29645" s="1"/>
      <c r="Q29645" s="32" t="str">
        <f>IF(I29645="OUTSTANDING",'Data Table Volumes'!$B$1-G29645,"NA")</f>
        <v>NA</v>
      </c>
    </row>
    <row r="29646" spans="7:17">
      <c r="G29646" s="1"/>
      <c r="Q29646" s="32" t="str">
        <f>IF(I29646="OUTSTANDING",'Data Table Volumes'!$B$1-G29646,"NA")</f>
        <v>NA</v>
      </c>
    </row>
    <row r="29647" spans="7:17">
      <c r="G29647" s="1"/>
      <c r="Q29647" s="32" t="str">
        <f>IF(I29647="OUTSTANDING",'Data Table Volumes'!$B$1-G29647,"NA")</f>
        <v>NA</v>
      </c>
    </row>
    <row r="29648" spans="7:17">
      <c r="G29648" s="1"/>
      <c r="Q29648" s="32" t="str">
        <f>IF(I29648="OUTSTANDING",'Data Table Volumes'!$B$1-G29648,"NA")</f>
        <v>NA</v>
      </c>
    </row>
    <row r="29649" spans="7:17">
      <c r="G29649" s="1"/>
      <c r="Q29649" s="32" t="str">
        <f>IF(I29649="OUTSTANDING",'Data Table Volumes'!$B$1-G29649,"NA")</f>
        <v>NA</v>
      </c>
    </row>
    <row r="29650" spans="7:17">
      <c r="G29650" s="1"/>
      <c r="Q29650" s="32" t="str">
        <f>IF(I29650="OUTSTANDING",'Data Table Volumes'!$B$1-G29650,"NA")</f>
        <v>NA</v>
      </c>
    </row>
    <row r="29651" spans="7:17">
      <c r="G29651" s="1"/>
      <c r="Q29651" s="32" t="str">
        <f>IF(I29651="OUTSTANDING",'Data Table Volumes'!$B$1-G29651,"NA")</f>
        <v>NA</v>
      </c>
    </row>
    <row r="29652" spans="7:17">
      <c r="G29652" s="1"/>
      <c r="Q29652" s="32" t="str">
        <f>IF(I29652="OUTSTANDING",'Data Table Volumes'!$B$1-G29652,"NA")</f>
        <v>NA</v>
      </c>
    </row>
    <row r="29653" spans="7:17">
      <c r="G29653" s="1"/>
      <c r="Q29653" s="32" t="str">
        <f>IF(I29653="OUTSTANDING",'Data Table Volumes'!$B$1-G29653,"NA")</f>
        <v>NA</v>
      </c>
    </row>
    <row r="29654" spans="7:17">
      <c r="G29654" s="1"/>
      <c r="Q29654" s="32" t="str">
        <f>IF(I29654="OUTSTANDING",'Data Table Volumes'!$B$1-G29654,"NA")</f>
        <v>NA</v>
      </c>
    </row>
    <row r="29655" spans="7:17">
      <c r="G29655" s="1"/>
      <c r="Q29655" s="32" t="str">
        <f>IF(I29655="OUTSTANDING",'Data Table Volumes'!$B$1-G29655,"NA")</f>
        <v>NA</v>
      </c>
    </row>
    <row r="29656" spans="7:17">
      <c r="G29656" s="1"/>
      <c r="Q29656" s="32" t="str">
        <f>IF(I29656="OUTSTANDING",'Data Table Volumes'!$B$1-G29656,"NA")</f>
        <v>NA</v>
      </c>
    </row>
    <row r="29657" spans="7:17">
      <c r="G29657" s="1"/>
      <c r="Q29657" s="32" t="str">
        <f>IF(I29657="OUTSTANDING",'Data Table Volumes'!$B$1-G29657,"NA")</f>
        <v>NA</v>
      </c>
    </row>
    <row r="29658" spans="7:17">
      <c r="G29658" s="1"/>
      <c r="Q29658" s="32" t="str">
        <f>IF(I29658="OUTSTANDING",'Data Table Volumes'!$B$1-G29658,"NA")</f>
        <v>NA</v>
      </c>
    </row>
    <row r="29659" spans="7:17">
      <c r="G29659" s="1"/>
      <c r="Q29659" s="32" t="str">
        <f>IF(I29659="OUTSTANDING",'Data Table Volumes'!$B$1-G29659,"NA")</f>
        <v>NA</v>
      </c>
    </row>
    <row r="29660" spans="7:17">
      <c r="G29660" s="1"/>
      <c r="Q29660" s="32" t="str">
        <f>IF(I29660="OUTSTANDING",'Data Table Volumes'!$B$1-G29660,"NA")</f>
        <v>NA</v>
      </c>
    </row>
    <row r="29661" spans="7:17">
      <c r="G29661" s="1"/>
      <c r="Q29661" s="32" t="str">
        <f>IF(I29661="OUTSTANDING",'Data Table Volumes'!$B$1-G29661,"NA")</f>
        <v>NA</v>
      </c>
    </row>
    <row r="29662" spans="7:17">
      <c r="G29662" s="1"/>
      <c r="Q29662" s="32" t="str">
        <f>IF(I29662="OUTSTANDING",'Data Table Volumes'!$B$1-G29662,"NA")</f>
        <v>NA</v>
      </c>
    </row>
    <row r="29663" spans="7:17">
      <c r="G29663" s="1"/>
      <c r="Q29663" s="32" t="str">
        <f>IF(I29663="OUTSTANDING",'Data Table Volumes'!$B$1-G29663,"NA")</f>
        <v>NA</v>
      </c>
    </row>
    <row r="29664" spans="7:17">
      <c r="G29664" s="1"/>
      <c r="Q29664" s="32" t="str">
        <f>IF(I29664="OUTSTANDING",'Data Table Volumes'!$B$1-G29664,"NA")</f>
        <v>NA</v>
      </c>
    </row>
    <row r="29665" spans="7:17">
      <c r="G29665" s="1"/>
      <c r="Q29665" s="32" t="str">
        <f>IF(I29665="OUTSTANDING",'Data Table Volumes'!$B$1-G29665,"NA")</f>
        <v>NA</v>
      </c>
    </row>
    <row r="29666" spans="7:17">
      <c r="G29666" s="1"/>
      <c r="Q29666" s="32" t="str">
        <f>IF(I29666="OUTSTANDING",'Data Table Volumes'!$B$1-G29666,"NA")</f>
        <v>NA</v>
      </c>
    </row>
    <row r="29667" spans="7:17">
      <c r="G29667" s="1"/>
      <c r="Q29667" s="32" t="str">
        <f>IF(I29667="OUTSTANDING",'Data Table Volumes'!$B$1-G29667,"NA")</f>
        <v>NA</v>
      </c>
    </row>
    <row r="29668" spans="7:17">
      <c r="G29668" s="1"/>
      <c r="Q29668" s="32" t="str">
        <f>IF(I29668="OUTSTANDING",'Data Table Volumes'!$B$1-G29668,"NA")</f>
        <v>NA</v>
      </c>
    </row>
    <row r="29669" spans="7:17">
      <c r="G29669" s="1"/>
      <c r="Q29669" s="32" t="str">
        <f>IF(I29669="OUTSTANDING",'Data Table Volumes'!$B$1-G29669,"NA")</f>
        <v>NA</v>
      </c>
    </row>
    <row r="29670" spans="7:17">
      <c r="G29670" s="1"/>
      <c r="Q29670" s="32" t="str">
        <f>IF(I29670="OUTSTANDING",'Data Table Volumes'!$B$1-G29670,"NA")</f>
        <v>NA</v>
      </c>
    </row>
    <row r="29671" spans="7:17">
      <c r="G29671" s="1"/>
      <c r="Q29671" s="32" t="str">
        <f>IF(I29671="OUTSTANDING",'Data Table Volumes'!$B$1-G29671,"NA")</f>
        <v>NA</v>
      </c>
    </row>
    <row r="29672" spans="7:17">
      <c r="G29672" s="1"/>
      <c r="Q29672" s="32" t="str">
        <f>IF(I29672="OUTSTANDING",'Data Table Volumes'!$B$1-G29672,"NA")</f>
        <v>NA</v>
      </c>
    </row>
    <row r="29673" spans="7:17">
      <c r="G29673" s="1"/>
      <c r="Q29673" s="32" t="str">
        <f>IF(I29673="OUTSTANDING",'Data Table Volumes'!$B$1-G29673,"NA")</f>
        <v>NA</v>
      </c>
    </row>
    <row r="29674" spans="7:17">
      <c r="G29674" s="1"/>
      <c r="Q29674" s="32" t="str">
        <f>IF(I29674="OUTSTANDING",'Data Table Volumes'!$B$1-G29674,"NA")</f>
        <v>NA</v>
      </c>
    </row>
    <row r="29675" spans="7:17">
      <c r="G29675" s="1"/>
      <c r="Q29675" s="32" t="str">
        <f>IF(I29675="OUTSTANDING",'Data Table Volumes'!$B$1-G29675,"NA")</f>
        <v>NA</v>
      </c>
    </row>
    <row r="29676" spans="7:17">
      <c r="G29676" s="1"/>
      <c r="Q29676" s="32" t="str">
        <f>IF(I29676="OUTSTANDING",'Data Table Volumes'!$B$1-G29676,"NA")</f>
        <v>NA</v>
      </c>
    </row>
    <row r="29677" spans="7:17">
      <c r="G29677" s="1"/>
      <c r="Q29677" s="32" t="str">
        <f>IF(I29677="OUTSTANDING",'Data Table Volumes'!$B$1-G29677,"NA")</f>
        <v>NA</v>
      </c>
    </row>
    <row r="29678" spans="7:17">
      <c r="G29678" s="1"/>
      <c r="Q29678" s="32" t="str">
        <f>IF(I29678="OUTSTANDING",'Data Table Volumes'!$B$1-G29678,"NA")</f>
        <v>NA</v>
      </c>
    </row>
    <row r="29679" spans="7:17">
      <c r="G29679" s="1"/>
      <c r="Q29679" s="32" t="str">
        <f>IF(I29679="OUTSTANDING",'Data Table Volumes'!$B$1-G29679,"NA")</f>
        <v>NA</v>
      </c>
    </row>
    <row r="29680" spans="7:17">
      <c r="G29680" s="1"/>
      <c r="Q29680" s="32" t="str">
        <f>IF(I29680="OUTSTANDING",'Data Table Volumes'!$B$1-G29680,"NA")</f>
        <v>NA</v>
      </c>
    </row>
    <row r="29681" spans="7:17">
      <c r="G29681" s="1"/>
      <c r="Q29681" s="32" t="str">
        <f>IF(I29681="OUTSTANDING",'Data Table Volumes'!$B$1-G29681,"NA")</f>
        <v>NA</v>
      </c>
    </row>
    <row r="29682" spans="7:17">
      <c r="G29682" s="1"/>
      <c r="Q29682" s="32" t="str">
        <f>IF(I29682="OUTSTANDING",'Data Table Volumes'!$B$1-G29682,"NA")</f>
        <v>NA</v>
      </c>
    </row>
    <row r="29683" spans="7:17">
      <c r="G29683" s="1"/>
      <c r="Q29683" s="32" t="str">
        <f>IF(I29683="OUTSTANDING",'Data Table Volumes'!$B$1-G29683,"NA")</f>
        <v>NA</v>
      </c>
    </row>
    <row r="29684" spans="7:17">
      <c r="G29684" s="1"/>
      <c r="Q29684" s="32" t="str">
        <f>IF(I29684="OUTSTANDING",'Data Table Volumes'!$B$1-G29684,"NA")</f>
        <v>NA</v>
      </c>
    </row>
    <row r="29685" spans="7:17">
      <c r="G29685" s="1"/>
      <c r="Q29685" s="32" t="str">
        <f>IF(I29685="OUTSTANDING",'Data Table Volumes'!$B$1-G29685,"NA")</f>
        <v>NA</v>
      </c>
    </row>
    <row r="29686" spans="7:17">
      <c r="G29686" s="1"/>
      <c r="Q29686" s="32" t="str">
        <f>IF(I29686="OUTSTANDING",'Data Table Volumes'!$B$1-G29686,"NA")</f>
        <v>NA</v>
      </c>
    </row>
    <row r="29687" spans="7:17">
      <c r="G29687" s="1"/>
      <c r="Q29687" s="32" t="str">
        <f>IF(I29687="OUTSTANDING",'Data Table Volumes'!$B$1-G29687,"NA")</f>
        <v>NA</v>
      </c>
    </row>
    <row r="29688" spans="7:17">
      <c r="G29688" s="1"/>
      <c r="Q29688" s="32" t="str">
        <f>IF(I29688="OUTSTANDING",'Data Table Volumes'!$B$1-G29688,"NA")</f>
        <v>NA</v>
      </c>
    </row>
    <row r="29689" spans="7:17">
      <c r="G29689" s="1"/>
      <c r="Q29689" s="32" t="str">
        <f>IF(I29689="OUTSTANDING",'Data Table Volumes'!$B$1-G29689,"NA")</f>
        <v>NA</v>
      </c>
    </row>
    <row r="29690" spans="7:17">
      <c r="G29690" s="1"/>
      <c r="Q29690" s="32" t="str">
        <f>IF(I29690="OUTSTANDING",'Data Table Volumes'!$B$1-G29690,"NA")</f>
        <v>NA</v>
      </c>
    </row>
    <row r="29691" spans="7:17">
      <c r="G29691" s="1"/>
      <c r="Q29691" s="32" t="str">
        <f>IF(I29691="OUTSTANDING",'Data Table Volumes'!$B$1-G29691,"NA")</f>
        <v>NA</v>
      </c>
    </row>
    <row r="29692" spans="7:17">
      <c r="G29692" s="1"/>
      <c r="Q29692" s="32" t="str">
        <f>IF(I29692="OUTSTANDING",'Data Table Volumes'!$B$1-G29692,"NA")</f>
        <v>NA</v>
      </c>
    </row>
    <row r="29693" spans="7:17">
      <c r="G29693" s="1"/>
      <c r="Q29693" s="32" t="str">
        <f>IF(I29693="OUTSTANDING",'Data Table Volumes'!$B$1-G29693,"NA")</f>
        <v>NA</v>
      </c>
    </row>
    <row r="29694" spans="7:17">
      <c r="G29694" s="1"/>
      <c r="Q29694" s="32" t="str">
        <f>IF(I29694="OUTSTANDING",'Data Table Volumes'!$B$1-G29694,"NA")</f>
        <v>NA</v>
      </c>
    </row>
    <row r="29695" spans="7:17">
      <c r="G29695" s="1"/>
      <c r="Q29695" s="32" t="str">
        <f>IF(I29695="OUTSTANDING",'Data Table Volumes'!$B$1-G29695,"NA")</f>
        <v>NA</v>
      </c>
    </row>
    <row r="29696" spans="7:17">
      <c r="G29696" s="1"/>
      <c r="Q29696" s="32" t="str">
        <f>IF(I29696="OUTSTANDING",'Data Table Volumes'!$B$1-G29696,"NA")</f>
        <v>NA</v>
      </c>
    </row>
    <row r="29697" spans="7:17">
      <c r="G29697" s="1"/>
      <c r="Q29697" s="32" t="str">
        <f>IF(I29697="OUTSTANDING",'Data Table Volumes'!$B$1-G29697,"NA")</f>
        <v>NA</v>
      </c>
    </row>
    <row r="29698" spans="7:17">
      <c r="G29698" s="1"/>
      <c r="Q29698" s="32" t="str">
        <f>IF(I29698="OUTSTANDING",'Data Table Volumes'!$B$1-G29698,"NA")</f>
        <v>NA</v>
      </c>
    </row>
    <row r="29699" spans="7:17">
      <c r="G29699" s="1"/>
      <c r="Q29699" s="32" t="str">
        <f>IF(I29699="OUTSTANDING",'Data Table Volumes'!$B$1-G29699,"NA")</f>
        <v>NA</v>
      </c>
    </row>
    <row r="29700" spans="7:17">
      <c r="G29700" s="1"/>
      <c r="Q29700" s="32" t="str">
        <f>IF(I29700="OUTSTANDING",'Data Table Volumes'!$B$1-G29700,"NA")</f>
        <v>NA</v>
      </c>
    </row>
    <row r="29701" spans="7:17">
      <c r="G29701" s="1"/>
      <c r="Q29701" s="32" t="str">
        <f>IF(I29701="OUTSTANDING",'Data Table Volumes'!$B$1-G29701,"NA")</f>
        <v>NA</v>
      </c>
    </row>
    <row r="29702" spans="7:17">
      <c r="G29702" s="1"/>
      <c r="Q29702" s="32" t="str">
        <f>IF(I29702="OUTSTANDING",'Data Table Volumes'!$B$1-G29702,"NA")</f>
        <v>NA</v>
      </c>
    </row>
    <row r="29703" spans="7:17">
      <c r="G29703" s="1"/>
      <c r="Q29703" s="32" t="str">
        <f>IF(I29703="OUTSTANDING",'Data Table Volumes'!$B$1-G29703,"NA")</f>
        <v>NA</v>
      </c>
    </row>
    <row r="29704" spans="7:17">
      <c r="G29704" s="1"/>
      <c r="Q29704" s="32" t="str">
        <f>IF(I29704="OUTSTANDING",'Data Table Volumes'!$B$1-G29704,"NA")</f>
        <v>NA</v>
      </c>
    </row>
    <row r="29705" spans="7:17">
      <c r="G29705" s="1"/>
      <c r="Q29705" s="32" t="str">
        <f>IF(I29705="OUTSTANDING",'Data Table Volumes'!$B$1-G29705,"NA")</f>
        <v>NA</v>
      </c>
    </row>
    <row r="29706" spans="7:17">
      <c r="G29706" s="1"/>
      <c r="Q29706" s="32" t="str">
        <f>IF(I29706="OUTSTANDING",'Data Table Volumes'!$B$1-G29706,"NA")</f>
        <v>NA</v>
      </c>
    </row>
    <row r="29707" spans="7:17">
      <c r="G29707" s="1"/>
      <c r="Q29707" s="32" t="str">
        <f>IF(I29707="OUTSTANDING",'Data Table Volumes'!$B$1-G29707,"NA")</f>
        <v>NA</v>
      </c>
    </row>
    <row r="29708" spans="7:17">
      <c r="G29708" s="1"/>
      <c r="Q29708" s="32" t="str">
        <f>IF(I29708="OUTSTANDING",'Data Table Volumes'!$B$1-G29708,"NA")</f>
        <v>NA</v>
      </c>
    </row>
    <row r="29709" spans="7:17">
      <c r="G29709" s="1"/>
      <c r="Q29709" s="32" t="str">
        <f>IF(I29709="OUTSTANDING",'Data Table Volumes'!$B$1-G29709,"NA")</f>
        <v>NA</v>
      </c>
    </row>
    <row r="29710" spans="7:17">
      <c r="G29710" s="1"/>
      <c r="Q29710" s="32" t="str">
        <f>IF(I29710="OUTSTANDING",'Data Table Volumes'!$B$1-G29710,"NA")</f>
        <v>NA</v>
      </c>
    </row>
    <row r="29711" spans="7:17">
      <c r="G29711" s="1"/>
      <c r="Q29711" s="32" t="str">
        <f>IF(I29711="OUTSTANDING",'Data Table Volumes'!$B$1-G29711,"NA")</f>
        <v>NA</v>
      </c>
    </row>
    <row r="29712" spans="7:17">
      <c r="G29712" s="1"/>
      <c r="Q29712" s="32" t="str">
        <f>IF(I29712="OUTSTANDING",'Data Table Volumes'!$B$1-G29712,"NA")</f>
        <v>NA</v>
      </c>
    </row>
    <row r="29713" spans="7:17">
      <c r="G29713" s="1"/>
      <c r="Q29713" s="32" t="str">
        <f>IF(I29713="OUTSTANDING",'Data Table Volumes'!$B$1-G29713,"NA")</f>
        <v>NA</v>
      </c>
    </row>
    <row r="29714" spans="7:17">
      <c r="G29714" s="1"/>
      <c r="Q29714" s="32" t="str">
        <f>IF(I29714="OUTSTANDING",'Data Table Volumes'!$B$1-G29714,"NA")</f>
        <v>NA</v>
      </c>
    </row>
    <row r="29715" spans="7:17">
      <c r="G29715" s="1"/>
      <c r="Q29715" s="32" t="str">
        <f>IF(I29715="OUTSTANDING",'Data Table Volumes'!$B$1-G29715,"NA")</f>
        <v>NA</v>
      </c>
    </row>
    <row r="29716" spans="7:17">
      <c r="G29716" s="1"/>
      <c r="Q29716" s="32" t="str">
        <f>IF(I29716="OUTSTANDING",'Data Table Volumes'!$B$1-G29716,"NA")</f>
        <v>NA</v>
      </c>
    </row>
    <row r="29717" spans="7:17">
      <c r="G29717" s="1"/>
      <c r="Q29717" s="32" t="str">
        <f>IF(I29717="OUTSTANDING",'Data Table Volumes'!$B$1-G29717,"NA")</f>
        <v>NA</v>
      </c>
    </row>
    <row r="29718" spans="7:17">
      <c r="G29718" s="1"/>
      <c r="Q29718" s="32" t="str">
        <f>IF(I29718="OUTSTANDING",'Data Table Volumes'!$B$1-G29718,"NA")</f>
        <v>NA</v>
      </c>
    </row>
    <row r="29719" spans="7:17">
      <c r="G29719" s="1"/>
      <c r="Q29719" s="32" t="str">
        <f>IF(I29719="OUTSTANDING",'Data Table Volumes'!$B$1-G29719,"NA")</f>
        <v>NA</v>
      </c>
    </row>
    <row r="29720" spans="7:17">
      <c r="G29720" s="1"/>
      <c r="Q29720" s="32" t="str">
        <f>IF(I29720="OUTSTANDING",'Data Table Volumes'!$B$1-G29720,"NA")</f>
        <v>NA</v>
      </c>
    </row>
    <row r="29721" spans="7:17">
      <c r="G29721" s="1"/>
      <c r="Q29721" s="32" t="str">
        <f>IF(I29721="OUTSTANDING",'Data Table Volumes'!$B$1-G29721,"NA")</f>
        <v>NA</v>
      </c>
    </row>
    <row r="29722" spans="7:17">
      <c r="G29722" s="1"/>
      <c r="Q29722" s="32" t="str">
        <f>IF(I29722="OUTSTANDING",'Data Table Volumes'!$B$1-G29722,"NA")</f>
        <v>NA</v>
      </c>
    </row>
    <row r="29723" spans="7:17">
      <c r="G29723" s="1"/>
      <c r="Q29723" s="32" t="str">
        <f>IF(I29723="OUTSTANDING",'Data Table Volumes'!$B$1-G29723,"NA")</f>
        <v>NA</v>
      </c>
    </row>
    <row r="29724" spans="7:17">
      <c r="G29724" s="1"/>
      <c r="Q29724" s="32" t="str">
        <f>IF(I29724="OUTSTANDING",'Data Table Volumes'!$B$1-G29724,"NA")</f>
        <v>NA</v>
      </c>
    </row>
    <row r="29725" spans="7:17">
      <c r="G29725" s="1"/>
      <c r="Q29725" s="32" t="str">
        <f>IF(I29725="OUTSTANDING",'Data Table Volumes'!$B$1-G29725,"NA")</f>
        <v>NA</v>
      </c>
    </row>
    <row r="29726" spans="7:17">
      <c r="G29726" s="1"/>
      <c r="Q29726" s="32" t="str">
        <f>IF(I29726="OUTSTANDING",'Data Table Volumes'!$B$1-G29726,"NA")</f>
        <v>NA</v>
      </c>
    </row>
    <row r="29727" spans="7:17">
      <c r="G29727" s="1"/>
      <c r="Q29727" s="32" t="str">
        <f>IF(I29727="OUTSTANDING",'Data Table Volumes'!$B$1-G29727,"NA")</f>
        <v>NA</v>
      </c>
    </row>
    <row r="29728" spans="7:17">
      <c r="G29728" s="1"/>
      <c r="Q29728" s="32" t="str">
        <f>IF(I29728="OUTSTANDING",'Data Table Volumes'!$B$1-G29728,"NA")</f>
        <v>NA</v>
      </c>
    </row>
    <row r="29729" spans="7:17">
      <c r="G29729" s="1"/>
      <c r="Q29729" s="32" t="str">
        <f>IF(I29729="OUTSTANDING",'Data Table Volumes'!$B$1-G29729,"NA")</f>
        <v>NA</v>
      </c>
    </row>
    <row r="29730" spans="7:17">
      <c r="G29730" s="1"/>
      <c r="Q29730" s="32" t="str">
        <f>IF(I29730="OUTSTANDING",'Data Table Volumes'!$B$1-G29730,"NA")</f>
        <v>NA</v>
      </c>
    </row>
    <row r="29731" spans="7:17">
      <c r="G29731" s="1"/>
      <c r="Q29731" s="32" t="str">
        <f>IF(I29731="OUTSTANDING",'Data Table Volumes'!$B$1-G29731,"NA")</f>
        <v>NA</v>
      </c>
    </row>
    <row r="29732" spans="7:17">
      <c r="G29732" s="1"/>
      <c r="Q29732" s="32" t="str">
        <f>IF(I29732="OUTSTANDING",'Data Table Volumes'!$B$1-G29732,"NA")</f>
        <v>NA</v>
      </c>
    </row>
    <row r="29733" spans="7:17">
      <c r="G29733" s="1"/>
      <c r="Q29733" s="32" t="str">
        <f>IF(I29733="OUTSTANDING",'Data Table Volumes'!$B$1-G29733,"NA")</f>
        <v>NA</v>
      </c>
    </row>
    <row r="29734" spans="7:17">
      <c r="G29734" s="1"/>
      <c r="Q29734" s="32" t="str">
        <f>IF(I29734="OUTSTANDING",'Data Table Volumes'!$B$1-G29734,"NA")</f>
        <v>NA</v>
      </c>
    </row>
    <row r="29735" spans="7:17">
      <c r="G29735" s="1"/>
      <c r="Q29735" s="32" t="str">
        <f>IF(I29735="OUTSTANDING",'Data Table Volumes'!$B$1-G29735,"NA")</f>
        <v>NA</v>
      </c>
    </row>
    <row r="29736" spans="7:17">
      <c r="G29736" s="1"/>
      <c r="Q29736" s="32" t="str">
        <f>IF(I29736="OUTSTANDING",'Data Table Volumes'!$B$1-G29736,"NA")</f>
        <v>NA</v>
      </c>
    </row>
    <row r="29737" spans="7:17">
      <c r="G29737" s="1"/>
      <c r="Q29737" s="32" t="str">
        <f>IF(I29737="OUTSTANDING",'Data Table Volumes'!$B$1-G29737,"NA")</f>
        <v>NA</v>
      </c>
    </row>
    <row r="29738" spans="7:17">
      <c r="G29738" s="1"/>
      <c r="Q29738" s="32" t="str">
        <f>IF(I29738="OUTSTANDING",'Data Table Volumes'!$B$1-G29738,"NA")</f>
        <v>NA</v>
      </c>
    </row>
    <row r="29739" spans="7:17">
      <c r="G29739" s="1"/>
      <c r="Q29739" s="32" t="str">
        <f>IF(I29739="OUTSTANDING",'Data Table Volumes'!$B$1-G29739,"NA")</f>
        <v>NA</v>
      </c>
    </row>
    <row r="29740" spans="7:17">
      <c r="G29740" s="1"/>
      <c r="Q29740" s="32" t="str">
        <f>IF(I29740="OUTSTANDING",'Data Table Volumes'!$B$1-G29740,"NA")</f>
        <v>NA</v>
      </c>
    </row>
    <row r="29741" spans="7:17">
      <c r="G29741" s="1"/>
      <c r="Q29741" s="32" t="str">
        <f>IF(I29741="OUTSTANDING",'Data Table Volumes'!$B$1-G29741,"NA")</f>
        <v>NA</v>
      </c>
    </row>
    <row r="29742" spans="7:17">
      <c r="G29742" s="1"/>
      <c r="Q29742" s="32" t="str">
        <f>IF(I29742="OUTSTANDING",'Data Table Volumes'!$B$1-G29742,"NA")</f>
        <v>NA</v>
      </c>
    </row>
    <row r="29743" spans="7:17">
      <c r="G29743" s="1"/>
      <c r="Q29743" s="32" t="str">
        <f>IF(I29743="OUTSTANDING",'Data Table Volumes'!$B$1-G29743,"NA")</f>
        <v>NA</v>
      </c>
    </row>
    <row r="29744" spans="7:17">
      <c r="G29744" s="1"/>
      <c r="Q29744" s="32" t="str">
        <f>IF(I29744="OUTSTANDING",'Data Table Volumes'!$B$1-G29744,"NA")</f>
        <v>NA</v>
      </c>
    </row>
    <row r="29745" spans="7:17">
      <c r="G29745" s="1"/>
      <c r="Q29745" s="32" t="str">
        <f>IF(I29745="OUTSTANDING",'Data Table Volumes'!$B$1-G29745,"NA")</f>
        <v>NA</v>
      </c>
    </row>
    <row r="29746" spans="7:17">
      <c r="G29746" s="1"/>
      <c r="Q29746" s="32" t="str">
        <f>IF(I29746="OUTSTANDING",'Data Table Volumes'!$B$1-G29746,"NA")</f>
        <v>NA</v>
      </c>
    </row>
    <row r="29747" spans="7:17">
      <c r="G29747" s="1"/>
      <c r="Q29747" s="32" t="str">
        <f>IF(I29747="OUTSTANDING",'Data Table Volumes'!$B$1-G29747,"NA")</f>
        <v>NA</v>
      </c>
    </row>
    <row r="29748" spans="7:17">
      <c r="G29748" s="1"/>
      <c r="Q29748" s="32" t="str">
        <f>IF(I29748="OUTSTANDING",'Data Table Volumes'!$B$1-G29748,"NA")</f>
        <v>NA</v>
      </c>
    </row>
    <row r="29749" spans="7:17">
      <c r="G29749" s="1"/>
      <c r="Q29749" s="32" t="str">
        <f>IF(I29749="OUTSTANDING",'Data Table Volumes'!$B$1-G29749,"NA")</f>
        <v>NA</v>
      </c>
    </row>
    <row r="29750" spans="7:17">
      <c r="G29750" s="1"/>
      <c r="Q29750" s="32" t="str">
        <f>IF(I29750="OUTSTANDING",'Data Table Volumes'!$B$1-G29750,"NA")</f>
        <v>NA</v>
      </c>
    </row>
    <row r="29751" spans="7:17">
      <c r="G29751" s="1"/>
      <c r="Q29751" s="32" t="str">
        <f>IF(I29751="OUTSTANDING",'Data Table Volumes'!$B$1-G29751,"NA")</f>
        <v>NA</v>
      </c>
    </row>
    <row r="29752" spans="7:17">
      <c r="G29752" s="1"/>
      <c r="Q29752" s="32" t="str">
        <f>IF(I29752="OUTSTANDING",'Data Table Volumes'!$B$1-G29752,"NA")</f>
        <v>NA</v>
      </c>
    </row>
    <row r="29753" spans="7:17">
      <c r="G29753" s="1"/>
      <c r="Q29753" s="32" t="str">
        <f>IF(I29753="OUTSTANDING",'Data Table Volumes'!$B$1-G29753,"NA")</f>
        <v>NA</v>
      </c>
    </row>
    <row r="29754" spans="7:17">
      <c r="G29754" s="1"/>
      <c r="Q29754" s="32" t="str">
        <f>IF(I29754="OUTSTANDING",'Data Table Volumes'!$B$1-G29754,"NA")</f>
        <v>NA</v>
      </c>
    </row>
    <row r="29755" spans="7:17">
      <c r="G29755" s="1"/>
      <c r="Q29755" s="32" t="str">
        <f>IF(I29755="OUTSTANDING",'Data Table Volumes'!$B$1-G29755,"NA")</f>
        <v>NA</v>
      </c>
    </row>
    <row r="29756" spans="7:17">
      <c r="G29756" s="1"/>
      <c r="Q29756" s="32" t="str">
        <f>IF(I29756="OUTSTANDING",'Data Table Volumes'!$B$1-G29756,"NA")</f>
        <v>NA</v>
      </c>
    </row>
    <row r="29757" spans="7:17">
      <c r="G29757" s="1"/>
      <c r="Q29757" s="32" t="str">
        <f>IF(I29757="OUTSTANDING",'Data Table Volumes'!$B$1-G29757,"NA")</f>
        <v>NA</v>
      </c>
    </row>
    <row r="29758" spans="7:17">
      <c r="G29758" s="1"/>
      <c r="Q29758" s="32" t="str">
        <f>IF(I29758="OUTSTANDING",'Data Table Volumes'!$B$1-G29758,"NA")</f>
        <v>NA</v>
      </c>
    </row>
    <row r="29759" spans="7:17">
      <c r="G29759" s="1"/>
      <c r="Q29759" s="32" t="str">
        <f>IF(I29759="OUTSTANDING",'Data Table Volumes'!$B$1-G29759,"NA")</f>
        <v>NA</v>
      </c>
    </row>
    <row r="29760" spans="7:17">
      <c r="G29760" s="1"/>
      <c r="Q29760" s="32" t="str">
        <f>IF(I29760="OUTSTANDING",'Data Table Volumes'!$B$1-G29760,"NA")</f>
        <v>NA</v>
      </c>
    </row>
    <row r="29761" spans="7:17">
      <c r="G29761" s="1"/>
      <c r="Q29761" s="32" t="str">
        <f>IF(I29761="OUTSTANDING",'Data Table Volumes'!$B$1-G29761,"NA")</f>
        <v>NA</v>
      </c>
    </row>
    <row r="29762" spans="7:17">
      <c r="G29762" s="1"/>
      <c r="Q29762" s="32" t="str">
        <f>IF(I29762="OUTSTANDING",'Data Table Volumes'!$B$1-G29762,"NA")</f>
        <v>NA</v>
      </c>
    </row>
    <row r="29763" spans="7:17">
      <c r="G29763" s="1"/>
      <c r="Q29763" s="32" t="str">
        <f>IF(I29763="OUTSTANDING",'Data Table Volumes'!$B$1-G29763,"NA")</f>
        <v>NA</v>
      </c>
    </row>
    <row r="29764" spans="7:17">
      <c r="G29764" s="1"/>
      <c r="Q29764" s="32" t="str">
        <f>IF(I29764="OUTSTANDING",'Data Table Volumes'!$B$1-G29764,"NA")</f>
        <v>NA</v>
      </c>
    </row>
    <row r="29765" spans="7:17">
      <c r="G29765" s="1"/>
      <c r="Q29765" s="32" t="str">
        <f>IF(I29765="OUTSTANDING",'Data Table Volumes'!$B$1-G29765,"NA")</f>
        <v>NA</v>
      </c>
    </row>
    <row r="29766" spans="7:17">
      <c r="G29766" s="1"/>
      <c r="Q29766" s="32" t="str">
        <f>IF(I29766="OUTSTANDING",'Data Table Volumes'!$B$1-G29766,"NA")</f>
        <v>NA</v>
      </c>
    </row>
    <row r="29767" spans="7:17">
      <c r="G29767" s="1"/>
      <c r="Q29767" s="32" t="str">
        <f>IF(I29767="OUTSTANDING",'Data Table Volumes'!$B$1-G29767,"NA")</f>
        <v>NA</v>
      </c>
    </row>
    <row r="29768" spans="7:17">
      <c r="G29768" s="1"/>
      <c r="Q29768" s="32" t="str">
        <f>IF(I29768="OUTSTANDING",'Data Table Volumes'!$B$1-G29768,"NA")</f>
        <v>NA</v>
      </c>
    </row>
    <row r="29769" spans="7:17">
      <c r="G29769" s="1"/>
      <c r="Q29769" s="32" t="str">
        <f>IF(I29769="OUTSTANDING",'Data Table Volumes'!$B$1-G29769,"NA")</f>
        <v>NA</v>
      </c>
    </row>
    <row r="29770" spans="7:17">
      <c r="G29770" s="1"/>
      <c r="Q29770" s="32" t="str">
        <f>IF(I29770="OUTSTANDING",'Data Table Volumes'!$B$1-G29770,"NA")</f>
        <v>NA</v>
      </c>
    </row>
    <row r="29771" spans="7:17">
      <c r="G29771" s="1"/>
      <c r="Q29771" s="32" t="str">
        <f>IF(I29771="OUTSTANDING",'Data Table Volumes'!$B$1-G29771,"NA")</f>
        <v>NA</v>
      </c>
    </row>
    <row r="29772" spans="7:17">
      <c r="G29772" s="1"/>
      <c r="Q29772" s="32" t="str">
        <f>IF(I29772="OUTSTANDING",'Data Table Volumes'!$B$1-G29772,"NA")</f>
        <v>NA</v>
      </c>
    </row>
    <row r="29773" spans="7:17">
      <c r="G29773" s="1"/>
      <c r="Q29773" s="32" t="str">
        <f>IF(I29773="OUTSTANDING",'Data Table Volumes'!$B$1-G29773,"NA")</f>
        <v>NA</v>
      </c>
    </row>
    <row r="29774" spans="7:17">
      <c r="G29774" s="1"/>
      <c r="Q29774" s="32" t="str">
        <f>IF(I29774="OUTSTANDING",'Data Table Volumes'!$B$1-G29774,"NA")</f>
        <v>NA</v>
      </c>
    </row>
    <row r="29775" spans="7:17">
      <c r="G29775" s="1"/>
      <c r="Q29775" s="32" t="str">
        <f>IF(I29775="OUTSTANDING",'Data Table Volumes'!$B$1-G29775,"NA")</f>
        <v>NA</v>
      </c>
    </row>
    <row r="29776" spans="7:17">
      <c r="G29776" s="1"/>
      <c r="Q29776" s="32" t="str">
        <f>IF(I29776="OUTSTANDING",'Data Table Volumes'!$B$1-G29776,"NA")</f>
        <v>NA</v>
      </c>
    </row>
    <row r="29777" spans="7:17">
      <c r="G29777" s="1"/>
      <c r="Q29777" s="32" t="str">
        <f>IF(I29777="OUTSTANDING",'Data Table Volumes'!$B$1-G29777,"NA")</f>
        <v>NA</v>
      </c>
    </row>
    <row r="29778" spans="7:17">
      <c r="G29778" s="1"/>
      <c r="Q29778" s="32" t="str">
        <f>IF(I29778="OUTSTANDING",'Data Table Volumes'!$B$1-G29778,"NA")</f>
        <v>NA</v>
      </c>
    </row>
    <row r="29779" spans="7:17">
      <c r="G29779" s="1"/>
      <c r="Q29779" s="32" t="str">
        <f>IF(I29779="OUTSTANDING",'Data Table Volumes'!$B$1-G29779,"NA")</f>
        <v>NA</v>
      </c>
    </row>
    <row r="29780" spans="7:17">
      <c r="G29780" s="1"/>
      <c r="Q29780" s="32" t="str">
        <f>IF(I29780="OUTSTANDING",'Data Table Volumes'!$B$1-G29780,"NA")</f>
        <v>NA</v>
      </c>
    </row>
    <row r="29781" spans="7:17">
      <c r="G29781" s="1"/>
      <c r="Q29781" s="32" t="str">
        <f>IF(I29781="OUTSTANDING",'Data Table Volumes'!$B$1-G29781,"NA")</f>
        <v>NA</v>
      </c>
    </row>
    <row r="29782" spans="7:17">
      <c r="G29782" s="1"/>
      <c r="Q29782" s="32" t="str">
        <f>IF(I29782="OUTSTANDING",'Data Table Volumes'!$B$1-G29782,"NA")</f>
        <v>NA</v>
      </c>
    </row>
    <row r="29783" spans="7:17">
      <c r="G29783" s="1"/>
      <c r="Q29783" s="32" t="str">
        <f>IF(I29783="OUTSTANDING",'Data Table Volumes'!$B$1-G29783,"NA")</f>
        <v>NA</v>
      </c>
    </row>
    <row r="29784" spans="7:17">
      <c r="G29784" s="1"/>
      <c r="Q29784" s="32" t="str">
        <f>IF(I29784="OUTSTANDING",'Data Table Volumes'!$B$1-G29784,"NA")</f>
        <v>NA</v>
      </c>
    </row>
    <row r="29785" spans="7:17">
      <c r="G29785" s="1"/>
      <c r="Q29785" s="32" t="str">
        <f>IF(I29785="OUTSTANDING",'Data Table Volumes'!$B$1-G29785,"NA")</f>
        <v>NA</v>
      </c>
    </row>
    <row r="29786" spans="7:17">
      <c r="G29786" s="1"/>
      <c r="Q29786" s="32" t="str">
        <f>IF(I29786="OUTSTANDING",'Data Table Volumes'!$B$1-G29786,"NA")</f>
        <v>NA</v>
      </c>
    </row>
    <row r="29787" spans="7:17">
      <c r="G29787" s="1"/>
      <c r="Q29787" s="32" t="str">
        <f>IF(I29787="OUTSTANDING",'Data Table Volumes'!$B$1-G29787,"NA")</f>
        <v>NA</v>
      </c>
    </row>
    <row r="29788" spans="7:17">
      <c r="G29788" s="1"/>
      <c r="Q29788" s="32" t="str">
        <f>IF(I29788="OUTSTANDING",'Data Table Volumes'!$B$1-G29788,"NA")</f>
        <v>NA</v>
      </c>
    </row>
    <row r="29789" spans="7:17">
      <c r="G29789" s="1"/>
      <c r="Q29789" s="32" t="str">
        <f>IF(I29789="OUTSTANDING",'Data Table Volumes'!$B$1-G29789,"NA")</f>
        <v>NA</v>
      </c>
    </row>
    <row r="29790" spans="7:17">
      <c r="G29790" s="1"/>
      <c r="Q29790" s="32" t="str">
        <f>IF(I29790="OUTSTANDING",'Data Table Volumes'!$B$1-G29790,"NA")</f>
        <v>NA</v>
      </c>
    </row>
    <row r="29791" spans="7:17">
      <c r="G29791" s="1"/>
      <c r="Q29791" s="32" t="str">
        <f>IF(I29791="OUTSTANDING",'Data Table Volumes'!$B$1-G29791,"NA")</f>
        <v>NA</v>
      </c>
    </row>
    <row r="29792" spans="7:17">
      <c r="G29792" s="1"/>
      <c r="Q29792" s="32" t="str">
        <f>IF(I29792="OUTSTANDING",'Data Table Volumes'!$B$1-G29792,"NA")</f>
        <v>NA</v>
      </c>
    </row>
    <row r="29793" spans="7:17">
      <c r="G29793" s="1"/>
      <c r="Q29793" s="32" t="str">
        <f>IF(I29793="OUTSTANDING",'Data Table Volumes'!$B$1-G29793,"NA")</f>
        <v>NA</v>
      </c>
    </row>
    <row r="29794" spans="7:17">
      <c r="G29794" s="1"/>
      <c r="Q29794" s="32" t="str">
        <f>IF(I29794="OUTSTANDING",'Data Table Volumes'!$B$1-G29794,"NA")</f>
        <v>NA</v>
      </c>
    </row>
    <row r="29795" spans="7:17">
      <c r="G29795" s="1"/>
      <c r="Q29795" s="32" t="str">
        <f>IF(I29795="OUTSTANDING",'Data Table Volumes'!$B$1-G29795,"NA")</f>
        <v>NA</v>
      </c>
    </row>
    <row r="29796" spans="7:17">
      <c r="G29796" s="1"/>
      <c r="Q29796" s="32" t="str">
        <f>IF(I29796="OUTSTANDING",'Data Table Volumes'!$B$1-G29796,"NA")</f>
        <v>NA</v>
      </c>
    </row>
    <row r="29797" spans="7:17">
      <c r="G29797" s="1"/>
      <c r="Q29797" s="32" t="str">
        <f>IF(I29797="OUTSTANDING",'Data Table Volumes'!$B$1-G29797,"NA")</f>
        <v>NA</v>
      </c>
    </row>
    <row r="29798" spans="7:17">
      <c r="G29798" s="1"/>
      <c r="Q29798" s="32" t="str">
        <f>IF(I29798="OUTSTANDING",'Data Table Volumes'!$B$1-G29798,"NA")</f>
        <v>NA</v>
      </c>
    </row>
    <row r="29799" spans="7:17">
      <c r="G29799" s="1"/>
      <c r="Q29799" s="32" t="str">
        <f>IF(I29799="OUTSTANDING",'Data Table Volumes'!$B$1-G29799,"NA")</f>
        <v>NA</v>
      </c>
    </row>
    <row r="29800" spans="7:17">
      <c r="G29800" s="1"/>
      <c r="Q29800" s="32" t="str">
        <f>IF(I29800="OUTSTANDING",'Data Table Volumes'!$B$1-G29800,"NA")</f>
        <v>NA</v>
      </c>
    </row>
    <row r="29801" spans="7:17">
      <c r="G29801" s="1"/>
      <c r="Q29801" s="32" t="str">
        <f>IF(I29801="OUTSTANDING",'Data Table Volumes'!$B$1-G29801,"NA")</f>
        <v>NA</v>
      </c>
    </row>
    <row r="29802" spans="7:17">
      <c r="G29802" s="1"/>
      <c r="Q29802" s="32" t="str">
        <f>IF(I29802="OUTSTANDING",'Data Table Volumes'!$B$1-G29802,"NA")</f>
        <v>NA</v>
      </c>
    </row>
    <row r="29803" spans="7:17">
      <c r="G29803" s="1"/>
      <c r="Q29803" s="32" t="str">
        <f>IF(I29803="OUTSTANDING",'Data Table Volumes'!$B$1-G29803,"NA")</f>
        <v>NA</v>
      </c>
    </row>
    <row r="29804" spans="7:17">
      <c r="G29804" s="1"/>
      <c r="Q29804" s="32" t="str">
        <f>IF(I29804="OUTSTANDING",'Data Table Volumes'!$B$1-G29804,"NA")</f>
        <v>NA</v>
      </c>
    </row>
    <row r="29805" spans="7:17">
      <c r="G29805" s="1"/>
      <c r="Q29805" s="32" t="str">
        <f>IF(I29805="OUTSTANDING",'Data Table Volumes'!$B$1-G29805,"NA")</f>
        <v>NA</v>
      </c>
    </row>
    <row r="29806" spans="7:17">
      <c r="G29806" s="1"/>
      <c r="Q29806" s="32" t="str">
        <f>IF(I29806="OUTSTANDING",'Data Table Volumes'!$B$1-G29806,"NA")</f>
        <v>NA</v>
      </c>
    </row>
    <row r="29807" spans="7:17">
      <c r="G29807" s="1"/>
      <c r="Q29807" s="32" t="str">
        <f>IF(I29807="OUTSTANDING",'Data Table Volumes'!$B$1-G29807,"NA")</f>
        <v>NA</v>
      </c>
    </row>
    <row r="29808" spans="7:17">
      <c r="G29808" s="1"/>
      <c r="Q29808" s="32" t="str">
        <f>IF(I29808="OUTSTANDING",'Data Table Volumes'!$B$1-G29808,"NA")</f>
        <v>NA</v>
      </c>
    </row>
    <row r="29809" spans="7:17">
      <c r="G29809" s="1"/>
      <c r="Q29809" s="32" t="str">
        <f>IF(I29809="OUTSTANDING",'Data Table Volumes'!$B$1-G29809,"NA")</f>
        <v>NA</v>
      </c>
    </row>
    <row r="29810" spans="7:17">
      <c r="G29810" s="1"/>
      <c r="Q29810" s="32" t="str">
        <f>IF(I29810="OUTSTANDING",'Data Table Volumes'!$B$1-G29810,"NA")</f>
        <v>NA</v>
      </c>
    </row>
    <row r="29811" spans="7:17">
      <c r="G29811" s="1"/>
      <c r="Q29811" s="32" t="str">
        <f>IF(I29811="OUTSTANDING",'Data Table Volumes'!$B$1-G29811,"NA")</f>
        <v>NA</v>
      </c>
    </row>
    <row r="29812" spans="7:17">
      <c r="G29812" s="1"/>
      <c r="Q29812" s="32" t="str">
        <f>IF(I29812="OUTSTANDING",'Data Table Volumes'!$B$1-G29812,"NA")</f>
        <v>NA</v>
      </c>
    </row>
    <row r="29813" spans="7:17">
      <c r="G29813" s="1"/>
      <c r="Q29813" s="32" t="str">
        <f>IF(I29813="OUTSTANDING",'Data Table Volumes'!$B$1-G29813,"NA")</f>
        <v>NA</v>
      </c>
    </row>
    <row r="29814" spans="7:17">
      <c r="G29814" s="1"/>
      <c r="Q29814" s="32" t="str">
        <f>IF(I29814="OUTSTANDING",'Data Table Volumes'!$B$1-G29814,"NA")</f>
        <v>NA</v>
      </c>
    </row>
    <row r="29815" spans="7:17">
      <c r="G29815" s="1"/>
      <c r="Q29815" s="32" t="str">
        <f>IF(I29815="OUTSTANDING",'Data Table Volumes'!$B$1-G29815,"NA")</f>
        <v>NA</v>
      </c>
    </row>
    <row r="29816" spans="7:17">
      <c r="G29816" s="1"/>
      <c r="Q29816" s="32" t="str">
        <f>IF(I29816="OUTSTANDING",'Data Table Volumes'!$B$1-G29816,"NA")</f>
        <v>NA</v>
      </c>
    </row>
    <row r="29817" spans="7:17">
      <c r="G29817" s="1"/>
      <c r="Q29817" s="32" t="str">
        <f>IF(I29817="OUTSTANDING",'Data Table Volumes'!$B$1-G29817,"NA")</f>
        <v>NA</v>
      </c>
    </row>
    <row r="29818" spans="7:17">
      <c r="G29818" s="1"/>
      <c r="Q29818" s="32" t="str">
        <f>IF(I29818="OUTSTANDING",'Data Table Volumes'!$B$1-G29818,"NA")</f>
        <v>NA</v>
      </c>
    </row>
    <row r="29819" spans="7:17">
      <c r="G29819" s="1"/>
      <c r="Q29819" s="32" t="str">
        <f>IF(I29819="OUTSTANDING",'Data Table Volumes'!$B$1-G29819,"NA")</f>
        <v>NA</v>
      </c>
    </row>
    <row r="29820" spans="7:17">
      <c r="G29820" s="1"/>
      <c r="Q29820" s="32" t="str">
        <f>IF(I29820="OUTSTANDING",'Data Table Volumes'!$B$1-G29820,"NA")</f>
        <v>NA</v>
      </c>
    </row>
    <row r="29821" spans="7:17">
      <c r="G29821" s="1"/>
      <c r="Q29821" s="32" t="str">
        <f>IF(I29821="OUTSTANDING",'Data Table Volumes'!$B$1-G29821,"NA")</f>
        <v>NA</v>
      </c>
    </row>
    <row r="29822" spans="7:17">
      <c r="G29822" s="1"/>
      <c r="Q29822" s="32" t="str">
        <f>IF(I29822="OUTSTANDING",'Data Table Volumes'!$B$1-G29822,"NA")</f>
        <v>NA</v>
      </c>
    </row>
    <row r="29823" spans="7:17">
      <c r="G29823" s="1"/>
      <c r="Q29823" s="32" t="str">
        <f>IF(I29823="OUTSTANDING",'Data Table Volumes'!$B$1-G29823,"NA")</f>
        <v>NA</v>
      </c>
    </row>
    <row r="29824" spans="7:17">
      <c r="G29824" s="1"/>
      <c r="Q29824" s="32" t="str">
        <f>IF(I29824="OUTSTANDING",'Data Table Volumes'!$B$1-G29824,"NA")</f>
        <v>NA</v>
      </c>
    </row>
    <row r="29825" spans="7:17">
      <c r="G29825" s="1"/>
      <c r="Q29825" s="32" t="str">
        <f>IF(I29825="OUTSTANDING",'Data Table Volumes'!$B$1-G29825,"NA")</f>
        <v>NA</v>
      </c>
    </row>
    <row r="29826" spans="7:17">
      <c r="G29826" s="1"/>
      <c r="Q29826" s="32" t="str">
        <f>IF(I29826="OUTSTANDING",'Data Table Volumes'!$B$1-G29826,"NA")</f>
        <v>NA</v>
      </c>
    </row>
    <row r="29827" spans="7:17">
      <c r="G29827" s="1"/>
      <c r="Q29827" s="32" t="str">
        <f>IF(I29827="OUTSTANDING",'Data Table Volumes'!$B$1-G29827,"NA")</f>
        <v>NA</v>
      </c>
    </row>
    <row r="29828" spans="7:17">
      <c r="G29828" s="1"/>
      <c r="Q29828" s="32" t="str">
        <f>IF(I29828="OUTSTANDING",'Data Table Volumes'!$B$1-G29828,"NA")</f>
        <v>NA</v>
      </c>
    </row>
    <row r="29829" spans="7:17">
      <c r="G29829" s="1"/>
      <c r="Q29829" s="32" t="str">
        <f>IF(I29829="OUTSTANDING",'Data Table Volumes'!$B$1-G29829,"NA")</f>
        <v>NA</v>
      </c>
    </row>
    <row r="29830" spans="7:17">
      <c r="G29830" s="1"/>
      <c r="Q29830" s="32" t="str">
        <f>IF(I29830="OUTSTANDING",'Data Table Volumes'!$B$1-G29830,"NA")</f>
        <v>NA</v>
      </c>
    </row>
    <row r="29831" spans="7:17">
      <c r="G29831" s="1"/>
      <c r="Q29831" s="32" t="str">
        <f>IF(I29831="OUTSTANDING",'Data Table Volumes'!$B$1-G29831,"NA")</f>
        <v>NA</v>
      </c>
    </row>
    <row r="29832" spans="7:17">
      <c r="G29832" s="1"/>
      <c r="Q29832" s="32" t="str">
        <f>IF(I29832="OUTSTANDING",'Data Table Volumes'!$B$1-G29832,"NA")</f>
        <v>NA</v>
      </c>
    </row>
    <row r="29833" spans="7:17">
      <c r="G29833" s="1"/>
      <c r="Q29833" s="32" t="str">
        <f>IF(I29833="OUTSTANDING",'Data Table Volumes'!$B$1-G29833,"NA")</f>
        <v>NA</v>
      </c>
    </row>
    <row r="29834" spans="7:17">
      <c r="G29834" s="1"/>
      <c r="Q29834" s="32" t="str">
        <f>IF(I29834="OUTSTANDING",'Data Table Volumes'!$B$1-G29834,"NA")</f>
        <v>NA</v>
      </c>
    </row>
    <row r="29835" spans="7:17">
      <c r="G29835" s="1"/>
      <c r="Q29835" s="32" t="str">
        <f>IF(I29835="OUTSTANDING",'Data Table Volumes'!$B$1-G29835,"NA")</f>
        <v>NA</v>
      </c>
    </row>
    <row r="29836" spans="7:17">
      <c r="G29836" s="1"/>
      <c r="Q29836" s="32" t="str">
        <f>IF(I29836="OUTSTANDING",'Data Table Volumes'!$B$1-G29836,"NA")</f>
        <v>NA</v>
      </c>
    </row>
    <row r="29837" spans="7:17">
      <c r="G29837" s="1"/>
      <c r="Q29837" s="32" t="str">
        <f>IF(I29837="OUTSTANDING",'Data Table Volumes'!$B$1-G29837,"NA")</f>
        <v>NA</v>
      </c>
    </row>
    <row r="29838" spans="7:17">
      <c r="G29838" s="1"/>
      <c r="Q29838" s="32" t="str">
        <f>IF(I29838="OUTSTANDING",'Data Table Volumes'!$B$1-G29838,"NA")</f>
        <v>NA</v>
      </c>
    </row>
    <row r="29839" spans="7:17">
      <c r="G29839" s="1"/>
      <c r="Q29839" s="32" t="str">
        <f>IF(I29839="OUTSTANDING",'Data Table Volumes'!$B$1-G29839,"NA")</f>
        <v>NA</v>
      </c>
    </row>
    <row r="29840" spans="7:17">
      <c r="G29840" s="1"/>
      <c r="Q29840" s="32" t="str">
        <f>IF(I29840="OUTSTANDING",'Data Table Volumes'!$B$1-G29840,"NA")</f>
        <v>NA</v>
      </c>
    </row>
    <row r="29841" spans="7:17">
      <c r="G29841" s="1"/>
      <c r="Q29841" s="32" t="str">
        <f>IF(I29841="OUTSTANDING",'Data Table Volumes'!$B$1-G29841,"NA")</f>
        <v>NA</v>
      </c>
    </row>
    <row r="29842" spans="7:17">
      <c r="G29842" s="1"/>
      <c r="Q29842" s="32" t="str">
        <f>IF(I29842="OUTSTANDING",'Data Table Volumes'!$B$1-G29842,"NA")</f>
        <v>NA</v>
      </c>
    </row>
    <row r="29843" spans="7:17">
      <c r="G29843" s="1"/>
      <c r="Q29843" s="32" t="str">
        <f>IF(I29843="OUTSTANDING",'Data Table Volumes'!$B$1-G29843,"NA")</f>
        <v>NA</v>
      </c>
    </row>
    <row r="29844" spans="7:17">
      <c r="G29844" s="1"/>
      <c r="Q29844" s="32" t="str">
        <f>IF(I29844="OUTSTANDING",'Data Table Volumes'!$B$1-G29844,"NA")</f>
        <v>NA</v>
      </c>
    </row>
    <row r="29845" spans="7:17">
      <c r="G29845" s="1"/>
      <c r="Q29845" s="32" t="str">
        <f>IF(I29845="OUTSTANDING",'Data Table Volumes'!$B$1-G29845,"NA")</f>
        <v>NA</v>
      </c>
    </row>
    <row r="29846" spans="7:17">
      <c r="G29846" s="1"/>
      <c r="Q29846" s="32" t="str">
        <f>IF(I29846="OUTSTANDING",'Data Table Volumes'!$B$1-G29846,"NA")</f>
        <v>NA</v>
      </c>
    </row>
    <row r="29847" spans="7:17">
      <c r="G29847" s="1"/>
      <c r="Q29847" s="32" t="str">
        <f>IF(I29847="OUTSTANDING",'Data Table Volumes'!$B$1-G29847,"NA")</f>
        <v>NA</v>
      </c>
    </row>
    <row r="29848" spans="7:17">
      <c r="G29848" s="1"/>
      <c r="Q29848" s="32" t="str">
        <f>IF(I29848="OUTSTANDING",'Data Table Volumes'!$B$1-G29848,"NA")</f>
        <v>NA</v>
      </c>
    </row>
    <row r="29849" spans="7:17">
      <c r="G29849" s="1"/>
      <c r="Q29849" s="32" t="str">
        <f>IF(I29849="OUTSTANDING",'Data Table Volumes'!$B$1-G29849,"NA")</f>
        <v>NA</v>
      </c>
    </row>
    <row r="29850" spans="7:17">
      <c r="G29850" s="1"/>
      <c r="Q29850" s="32" t="str">
        <f>IF(I29850="OUTSTANDING",'Data Table Volumes'!$B$1-G29850,"NA")</f>
        <v>NA</v>
      </c>
    </row>
    <row r="29851" spans="7:17">
      <c r="G29851" s="1"/>
      <c r="Q29851" s="32" t="str">
        <f>IF(I29851="OUTSTANDING",'Data Table Volumes'!$B$1-G29851,"NA")</f>
        <v>NA</v>
      </c>
    </row>
    <row r="29852" spans="7:17">
      <c r="G29852" s="1"/>
      <c r="Q29852" s="32" t="str">
        <f>IF(I29852="OUTSTANDING",'Data Table Volumes'!$B$1-G29852,"NA")</f>
        <v>NA</v>
      </c>
    </row>
    <row r="29853" spans="7:17">
      <c r="G29853" s="1"/>
      <c r="Q29853" s="32" t="str">
        <f>IF(I29853="OUTSTANDING",'Data Table Volumes'!$B$1-G29853,"NA")</f>
        <v>NA</v>
      </c>
    </row>
    <row r="29854" spans="7:17">
      <c r="G29854" s="1"/>
      <c r="Q29854" s="32" t="str">
        <f>IF(I29854="OUTSTANDING",'Data Table Volumes'!$B$1-G29854,"NA")</f>
        <v>NA</v>
      </c>
    </row>
    <row r="29855" spans="7:17">
      <c r="G29855" s="1"/>
      <c r="Q29855" s="32" t="str">
        <f>IF(I29855="OUTSTANDING",'Data Table Volumes'!$B$1-G29855,"NA")</f>
        <v>NA</v>
      </c>
    </row>
    <row r="29856" spans="7:17">
      <c r="G29856" s="1"/>
      <c r="Q29856" s="32" t="str">
        <f>IF(I29856="OUTSTANDING",'Data Table Volumes'!$B$1-G29856,"NA")</f>
        <v>NA</v>
      </c>
    </row>
    <row r="29857" spans="7:17">
      <c r="G29857" s="1"/>
      <c r="Q29857" s="32" t="str">
        <f>IF(I29857="OUTSTANDING",'Data Table Volumes'!$B$1-G29857,"NA")</f>
        <v>NA</v>
      </c>
    </row>
    <row r="29858" spans="7:17">
      <c r="G29858" s="1"/>
      <c r="Q29858" s="32" t="str">
        <f>IF(I29858="OUTSTANDING",'Data Table Volumes'!$B$1-G29858,"NA")</f>
        <v>NA</v>
      </c>
    </row>
    <row r="29859" spans="7:17">
      <c r="G29859" s="1"/>
      <c r="Q29859" s="32" t="str">
        <f>IF(I29859="OUTSTANDING",'Data Table Volumes'!$B$1-G29859,"NA")</f>
        <v>NA</v>
      </c>
    </row>
    <row r="29860" spans="7:17">
      <c r="G29860" s="1"/>
      <c r="Q29860" s="32" t="str">
        <f>IF(I29860="OUTSTANDING",'Data Table Volumes'!$B$1-G29860,"NA")</f>
        <v>NA</v>
      </c>
    </row>
    <row r="29861" spans="7:17">
      <c r="G29861" s="1"/>
      <c r="Q29861" s="32" t="str">
        <f>IF(I29861="OUTSTANDING",'Data Table Volumes'!$B$1-G29861,"NA")</f>
        <v>NA</v>
      </c>
    </row>
    <row r="29862" spans="7:17">
      <c r="G29862" s="1"/>
      <c r="Q29862" s="32" t="str">
        <f>IF(I29862="OUTSTANDING",'Data Table Volumes'!$B$1-G29862,"NA")</f>
        <v>NA</v>
      </c>
    </row>
    <row r="29863" spans="7:17">
      <c r="G29863" s="1"/>
      <c r="Q29863" s="32" t="str">
        <f>IF(I29863="OUTSTANDING",'Data Table Volumes'!$B$1-G29863,"NA")</f>
        <v>NA</v>
      </c>
    </row>
    <row r="29864" spans="7:17">
      <c r="G29864" s="1"/>
      <c r="Q29864" s="32" t="str">
        <f>IF(I29864="OUTSTANDING",'Data Table Volumes'!$B$1-G29864,"NA")</f>
        <v>NA</v>
      </c>
    </row>
    <row r="29865" spans="7:17">
      <c r="G29865" s="1"/>
      <c r="Q29865" s="32" t="str">
        <f>IF(I29865="OUTSTANDING",'Data Table Volumes'!$B$1-G29865,"NA")</f>
        <v>NA</v>
      </c>
    </row>
    <row r="29866" spans="7:17">
      <c r="G29866" s="1"/>
      <c r="Q29866" s="32" t="str">
        <f>IF(I29866="OUTSTANDING",'Data Table Volumes'!$B$1-G29866,"NA")</f>
        <v>NA</v>
      </c>
    </row>
    <row r="29867" spans="7:17">
      <c r="G29867" s="1"/>
      <c r="Q29867" s="32" t="str">
        <f>IF(I29867="OUTSTANDING",'Data Table Volumes'!$B$1-G29867,"NA")</f>
        <v>NA</v>
      </c>
    </row>
    <row r="29868" spans="7:17">
      <c r="G29868" s="1"/>
      <c r="Q29868" s="32" t="str">
        <f>IF(I29868="OUTSTANDING",'Data Table Volumes'!$B$1-G29868,"NA")</f>
        <v>NA</v>
      </c>
    </row>
    <row r="29869" spans="7:17">
      <c r="G29869" s="1"/>
      <c r="Q29869" s="32" t="str">
        <f>IF(I29869="OUTSTANDING",'Data Table Volumes'!$B$1-G29869,"NA")</f>
        <v>NA</v>
      </c>
    </row>
    <row r="29870" spans="7:17">
      <c r="G29870" s="1"/>
      <c r="Q29870" s="32" t="str">
        <f>IF(I29870="OUTSTANDING",'Data Table Volumes'!$B$1-G29870,"NA")</f>
        <v>NA</v>
      </c>
    </row>
    <row r="29871" spans="7:17">
      <c r="G29871" s="1"/>
      <c r="Q29871" s="32" t="str">
        <f>IF(I29871="OUTSTANDING",'Data Table Volumes'!$B$1-G29871,"NA")</f>
        <v>NA</v>
      </c>
    </row>
    <row r="29872" spans="7:17">
      <c r="G29872" s="1"/>
      <c r="Q29872" s="32" t="str">
        <f>IF(I29872="OUTSTANDING",'Data Table Volumes'!$B$1-G29872,"NA")</f>
        <v>NA</v>
      </c>
    </row>
    <row r="29873" spans="7:17">
      <c r="G29873" s="1"/>
      <c r="Q29873" s="32" t="str">
        <f>IF(I29873="OUTSTANDING",'Data Table Volumes'!$B$1-G29873,"NA")</f>
        <v>NA</v>
      </c>
    </row>
    <row r="29874" spans="7:17">
      <c r="G29874" s="1"/>
      <c r="Q29874" s="32" t="str">
        <f>IF(I29874="OUTSTANDING",'Data Table Volumes'!$B$1-G29874,"NA")</f>
        <v>NA</v>
      </c>
    </row>
    <row r="29875" spans="7:17">
      <c r="G29875" s="1"/>
      <c r="Q29875" s="32" t="str">
        <f>IF(I29875="OUTSTANDING",'Data Table Volumes'!$B$1-G29875,"NA")</f>
        <v>NA</v>
      </c>
    </row>
    <row r="29876" spans="7:17">
      <c r="G29876" s="1"/>
      <c r="Q29876" s="32" t="str">
        <f>IF(I29876="OUTSTANDING",'Data Table Volumes'!$B$1-G29876,"NA")</f>
        <v>NA</v>
      </c>
    </row>
    <row r="29877" spans="7:17">
      <c r="G29877" s="1"/>
      <c r="Q29877" s="32" t="str">
        <f>IF(I29877="OUTSTANDING",'Data Table Volumes'!$B$1-G29877,"NA")</f>
        <v>NA</v>
      </c>
    </row>
    <row r="29878" spans="7:17">
      <c r="G29878" s="1"/>
      <c r="Q29878" s="32" t="str">
        <f>IF(I29878="OUTSTANDING",'Data Table Volumes'!$B$1-G29878,"NA")</f>
        <v>NA</v>
      </c>
    </row>
    <row r="29879" spans="7:17">
      <c r="G29879" s="1"/>
      <c r="Q29879" s="32" t="str">
        <f>IF(I29879="OUTSTANDING",'Data Table Volumes'!$B$1-G29879,"NA")</f>
        <v>NA</v>
      </c>
    </row>
    <row r="29880" spans="7:17">
      <c r="G29880" s="1"/>
      <c r="Q29880" s="32" t="str">
        <f>IF(I29880="OUTSTANDING",'Data Table Volumes'!$B$1-G29880,"NA")</f>
        <v>NA</v>
      </c>
    </row>
    <row r="29881" spans="7:17">
      <c r="G29881" s="1"/>
      <c r="Q29881" s="32" t="str">
        <f>IF(I29881="OUTSTANDING",'Data Table Volumes'!$B$1-G29881,"NA")</f>
        <v>NA</v>
      </c>
    </row>
    <row r="29882" spans="7:17">
      <c r="G29882" s="1"/>
      <c r="Q29882" s="32" t="str">
        <f>IF(I29882="OUTSTANDING",'Data Table Volumes'!$B$1-G29882,"NA")</f>
        <v>NA</v>
      </c>
    </row>
    <row r="29883" spans="7:17">
      <c r="G29883" s="1"/>
      <c r="Q29883" s="32" t="str">
        <f>IF(I29883="OUTSTANDING",'Data Table Volumes'!$B$1-G29883,"NA")</f>
        <v>NA</v>
      </c>
    </row>
    <row r="29884" spans="7:17">
      <c r="G29884" s="1"/>
      <c r="Q29884" s="32" t="str">
        <f>IF(I29884="OUTSTANDING",'Data Table Volumes'!$B$1-G29884,"NA")</f>
        <v>NA</v>
      </c>
    </row>
    <row r="29885" spans="7:17">
      <c r="G29885" s="1"/>
      <c r="Q29885" s="32" t="str">
        <f>IF(I29885="OUTSTANDING",'Data Table Volumes'!$B$1-G29885,"NA")</f>
        <v>NA</v>
      </c>
    </row>
    <row r="29886" spans="7:17">
      <c r="G29886" s="1"/>
      <c r="Q29886" s="32" t="str">
        <f>IF(I29886="OUTSTANDING",'Data Table Volumes'!$B$1-G29886,"NA")</f>
        <v>NA</v>
      </c>
    </row>
    <row r="29887" spans="7:17">
      <c r="G29887" s="1"/>
      <c r="Q29887" s="32" t="str">
        <f>IF(I29887="OUTSTANDING",'Data Table Volumes'!$B$1-G29887,"NA")</f>
        <v>NA</v>
      </c>
    </row>
    <row r="29888" spans="7:17">
      <c r="G29888" s="1"/>
      <c r="Q29888" s="32" t="str">
        <f>IF(I29888="OUTSTANDING",'Data Table Volumes'!$B$1-G29888,"NA")</f>
        <v>NA</v>
      </c>
    </row>
    <row r="29889" spans="7:17">
      <c r="G29889" s="1"/>
      <c r="Q29889" s="32" t="str">
        <f>IF(I29889="OUTSTANDING",'Data Table Volumes'!$B$1-G29889,"NA")</f>
        <v>NA</v>
      </c>
    </row>
    <row r="29890" spans="7:17">
      <c r="G29890" s="1"/>
      <c r="Q29890" s="32" t="str">
        <f>IF(I29890="OUTSTANDING",'Data Table Volumes'!$B$1-G29890,"NA")</f>
        <v>NA</v>
      </c>
    </row>
    <row r="29891" spans="7:17">
      <c r="G29891" s="1"/>
      <c r="Q29891" s="32" t="str">
        <f>IF(I29891="OUTSTANDING",'Data Table Volumes'!$B$1-G29891,"NA")</f>
        <v>NA</v>
      </c>
    </row>
    <row r="29892" spans="7:17">
      <c r="G29892" s="1"/>
      <c r="Q29892" s="32" t="str">
        <f>IF(I29892="OUTSTANDING",'Data Table Volumes'!$B$1-G29892,"NA")</f>
        <v>NA</v>
      </c>
    </row>
    <row r="29893" spans="7:17">
      <c r="G29893" s="1"/>
      <c r="Q29893" s="32" t="str">
        <f>IF(I29893="OUTSTANDING",'Data Table Volumes'!$B$1-G29893,"NA")</f>
        <v>NA</v>
      </c>
    </row>
    <row r="29894" spans="7:17">
      <c r="G29894" s="1"/>
      <c r="Q29894" s="32" t="str">
        <f>IF(I29894="OUTSTANDING",'Data Table Volumes'!$B$1-G29894,"NA")</f>
        <v>NA</v>
      </c>
    </row>
    <row r="29895" spans="7:17">
      <c r="G29895" s="1"/>
      <c r="Q29895" s="32" t="str">
        <f>IF(I29895="OUTSTANDING",'Data Table Volumes'!$B$1-G29895,"NA")</f>
        <v>NA</v>
      </c>
    </row>
    <row r="29896" spans="7:17">
      <c r="G29896" s="1"/>
      <c r="Q29896" s="32" t="str">
        <f>IF(I29896="OUTSTANDING",'Data Table Volumes'!$B$1-G29896,"NA")</f>
        <v>NA</v>
      </c>
    </row>
    <row r="29897" spans="7:17">
      <c r="G29897" s="1"/>
      <c r="Q29897" s="32" t="str">
        <f>IF(I29897="OUTSTANDING",'Data Table Volumes'!$B$1-G29897,"NA")</f>
        <v>NA</v>
      </c>
    </row>
    <row r="29898" spans="7:17">
      <c r="G29898" s="1"/>
      <c r="Q29898" s="32" t="str">
        <f>IF(I29898="OUTSTANDING",'Data Table Volumes'!$B$1-G29898,"NA")</f>
        <v>NA</v>
      </c>
    </row>
    <row r="29899" spans="7:17">
      <c r="G29899" s="1"/>
      <c r="Q29899" s="32" t="str">
        <f>IF(I29899="OUTSTANDING",'Data Table Volumes'!$B$1-G29899,"NA")</f>
        <v>NA</v>
      </c>
    </row>
    <row r="29900" spans="7:17">
      <c r="G29900" s="1"/>
      <c r="Q29900" s="32" t="str">
        <f>IF(I29900="OUTSTANDING",'Data Table Volumes'!$B$1-G29900,"NA")</f>
        <v>NA</v>
      </c>
    </row>
    <row r="29901" spans="7:17">
      <c r="G29901" s="1"/>
      <c r="Q29901" s="32" t="str">
        <f>IF(I29901="OUTSTANDING",'Data Table Volumes'!$B$1-G29901,"NA")</f>
        <v>NA</v>
      </c>
    </row>
    <row r="29902" spans="7:17">
      <c r="G29902" s="1"/>
      <c r="Q29902" s="32" t="str">
        <f>IF(I29902="OUTSTANDING",'Data Table Volumes'!$B$1-G29902,"NA")</f>
        <v>NA</v>
      </c>
    </row>
    <row r="29903" spans="7:17">
      <c r="G29903" s="1"/>
      <c r="Q29903" s="32" t="str">
        <f>IF(I29903="OUTSTANDING",'Data Table Volumes'!$B$1-G29903,"NA")</f>
        <v>NA</v>
      </c>
    </row>
    <row r="29904" spans="7:17">
      <c r="G29904" s="1"/>
      <c r="Q29904" s="32" t="str">
        <f>IF(I29904="OUTSTANDING",'Data Table Volumes'!$B$1-G29904,"NA")</f>
        <v>NA</v>
      </c>
    </row>
    <row r="29905" spans="7:17">
      <c r="G29905" s="1"/>
      <c r="Q29905" s="32" t="str">
        <f>IF(I29905="OUTSTANDING",'Data Table Volumes'!$B$1-G29905,"NA")</f>
        <v>NA</v>
      </c>
    </row>
    <row r="29906" spans="7:17">
      <c r="G29906" s="1"/>
      <c r="Q29906" s="32" t="str">
        <f>IF(I29906="OUTSTANDING",'Data Table Volumes'!$B$1-G29906,"NA")</f>
        <v>NA</v>
      </c>
    </row>
    <row r="29907" spans="7:17">
      <c r="G29907" s="1"/>
      <c r="Q29907" s="32" t="str">
        <f>IF(I29907="OUTSTANDING",'Data Table Volumes'!$B$1-G29907,"NA")</f>
        <v>NA</v>
      </c>
    </row>
    <row r="29908" spans="7:17">
      <c r="G29908" s="1"/>
      <c r="Q29908" s="32" t="str">
        <f>IF(I29908="OUTSTANDING",'Data Table Volumes'!$B$1-G29908,"NA")</f>
        <v>NA</v>
      </c>
    </row>
    <row r="29909" spans="7:17">
      <c r="G29909" s="1"/>
      <c r="Q29909" s="32" t="str">
        <f>IF(I29909="OUTSTANDING",'Data Table Volumes'!$B$1-G29909,"NA")</f>
        <v>NA</v>
      </c>
    </row>
    <row r="29910" spans="7:17">
      <c r="G29910" s="1"/>
      <c r="Q29910" s="32" t="str">
        <f>IF(I29910="OUTSTANDING",'Data Table Volumes'!$B$1-G29910,"NA")</f>
        <v>NA</v>
      </c>
    </row>
    <row r="29911" spans="7:17">
      <c r="G29911" s="1"/>
      <c r="Q29911" s="32" t="str">
        <f>IF(I29911="OUTSTANDING",'Data Table Volumes'!$B$1-G29911,"NA")</f>
        <v>NA</v>
      </c>
    </row>
    <row r="29912" spans="7:17">
      <c r="G29912" s="1"/>
      <c r="Q29912" s="32" t="str">
        <f>IF(I29912="OUTSTANDING",'Data Table Volumes'!$B$1-G29912,"NA")</f>
        <v>NA</v>
      </c>
    </row>
    <row r="29913" spans="7:17">
      <c r="G29913" s="1"/>
      <c r="Q29913" s="32" t="str">
        <f>IF(I29913="OUTSTANDING",'Data Table Volumes'!$B$1-G29913,"NA")</f>
        <v>NA</v>
      </c>
    </row>
    <row r="29914" spans="7:17">
      <c r="G29914" s="1"/>
      <c r="Q29914" s="32" t="str">
        <f>IF(I29914="OUTSTANDING",'Data Table Volumes'!$B$1-G29914,"NA")</f>
        <v>NA</v>
      </c>
    </row>
    <row r="29915" spans="7:17">
      <c r="G29915" s="1"/>
      <c r="Q29915" s="32" t="str">
        <f>IF(I29915="OUTSTANDING",'Data Table Volumes'!$B$1-G29915,"NA")</f>
        <v>NA</v>
      </c>
    </row>
    <row r="29916" spans="7:17">
      <c r="G29916" s="1"/>
      <c r="Q29916" s="32" t="str">
        <f>IF(I29916="OUTSTANDING",'Data Table Volumes'!$B$1-G29916,"NA")</f>
        <v>NA</v>
      </c>
    </row>
    <row r="29917" spans="7:17">
      <c r="G29917" s="1"/>
      <c r="Q29917" s="32" t="str">
        <f>IF(I29917="OUTSTANDING",'Data Table Volumes'!$B$1-G29917,"NA")</f>
        <v>NA</v>
      </c>
    </row>
    <row r="29918" spans="7:17">
      <c r="G29918" s="1"/>
      <c r="Q29918" s="32" t="str">
        <f>IF(I29918="OUTSTANDING",'Data Table Volumes'!$B$1-G29918,"NA")</f>
        <v>NA</v>
      </c>
    </row>
    <row r="29919" spans="7:17">
      <c r="G29919" s="1"/>
      <c r="Q29919" s="32" t="str">
        <f>IF(I29919="OUTSTANDING",'Data Table Volumes'!$B$1-G29919,"NA")</f>
        <v>NA</v>
      </c>
    </row>
    <row r="29920" spans="7:17">
      <c r="G29920" s="1"/>
      <c r="Q29920" s="32" t="str">
        <f>IF(I29920="OUTSTANDING",'Data Table Volumes'!$B$1-G29920,"NA")</f>
        <v>NA</v>
      </c>
    </row>
    <row r="29921" spans="7:17">
      <c r="G29921" s="1"/>
      <c r="Q29921" s="32" t="str">
        <f>IF(I29921="OUTSTANDING",'Data Table Volumes'!$B$1-G29921,"NA")</f>
        <v>NA</v>
      </c>
    </row>
    <row r="29922" spans="7:17">
      <c r="G29922" s="1"/>
      <c r="Q29922" s="32" t="str">
        <f>IF(I29922="OUTSTANDING",'Data Table Volumes'!$B$1-G29922,"NA")</f>
        <v>NA</v>
      </c>
    </row>
    <row r="29923" spans="7:17">
      <c r="G29923" s="1"/>
      <c r="Q29923" s="32" t="str">
        <f>IF(I29923="OUTSTANDING",'Data Table Volumes'!$B$1-G29923,"NA")</f>
        <v>NA</v>
      </c>
    </row>
    <row r="29924" spans="7:17">
      <c r="G29924" s="1"/>
      <c r="Q29924" s="32" t="str">
        <f>IF(I29924="OUTSTANDING",'Data Table Volumes'!$B$1-G29924,"NA")</f>
        <v>NA</v>
      </c>
    </row>
    <row r="29925" spans="7:17">
      <c r="G29925" s="1"/>
      <c r="Q29925" s="32" t="str">
        <f>IF(I29925="OUTSTANDING",'Data Table Volumes'!$B$1-G29925,"NA")</f>
        <v>NA</v>
      </c>
    </row>
    <row r="29926" spans="7:17">
      <c r="G29926" s="1"/>
      <c r="Q29926" s="32" t="str">
        <f>IF(I29926="OUTSTANDING",'Data Table Volumes'!$B$1-G29926,"NA")</f>
        <v>NA</v>
      </c>
    </row>
    <row r="29927" spans="7:17">
      <c r="G29927" s="1"/>
      <c r="Q29927" s="32" t="str">
        <f>IF(I29927="OUTSTANDING",'Data Table Volumes'!$B$1-G29927,"NA")</f>
        <v>NA</v>
      </c>
    </row>
    <row r="29928" spans="7:17">
      <c r="G29928" s="1"/>
      <c r="Q29928" s="32" t="str">
        <f>IF(I29928="OUTSTANDING",'Data Table Volumes'!$B$1-G29928,"NA")</f>
        <v>NA</v>
      </c>
    </row>
    <row r="29929" spans="7:17">
      <c r="G29929" s="1"/>
      <c r="Q29929" s="32" t="str">
        <f>IF(I29929="OUTSTANDING",'Data Table Volumes'!$B$1-G29929,"NA")</f>
        <v>NA</v>
      </c>
    </row>
    <row r="29930" spans="7:17">
      <c r="G29930" s="1"/>
      <c r="Q29930" s="32" t="str">
        <f>IF(I29930="OUTSTANDING",'Data Table Volumes'!$B$1-G29930,"NA")</f>
        <v>NA</v>
      </c>
    </row>
    <row r="29931" spans="7:17">
      <c r="G29931" s="1"/>
      <c r="Q29931" s="32" t="str">
        <f>IF(I29931="OUTSTANDING",'Data Table Volumes'!$B$1-G29931,"NA")</f>
        <v>NA</v>
      </c>
    </row>
    <row r="29932" spans="7:17">
      <c r="G29932" s="1"/>
      <c r="Q29932" s="32" t="str">
        <f>IF(I29932="OUTSTANDING",'Data Table Volumes'!$B$1-G29932,"NA")</f>
        <v>NA</v>
      </c>
    </row>
    <row r="29933" spans="7:17">
      <c r="G29933" s="1"/>
      <c r="Q29933" s="32" t="str">
        <f>IF(I29933="OUTSTANDING",'Data Table Volumes'!$B$1-G29933,"NA")</f>
        <v>NA</v>
      </c>
    </row>
    <row r="29934" spans="7:17">
      <c r="G29934" s="1"/>
      <c r="Q29934" s="32" t="str">
        <f>IF(I29934="OUTSTANDING",'Data Table Volumes'!$B$1-G29934,"NA")</f>
        <v>NA</v>
      </c>
    </row>
    <row r="29935" spans="7:17">
      <c r="G29935" s="1"/>
      <c r="Q29935" s="32" t="str">
        <f>IF(I29935="OUTSTANDING",'Data Table Volumes'!$B$1-G29935,"NA")</f>
        <v>NA</v>
      </c>
    </row>
    <row r="29936" spans="7:17">
      <c r="G29936" s="1"/>
      <c r="Q29936" s="32" t="str">
        <f>IF(I29936="OUTSTANDING",'Data Table Volumes'!$B$1-G29936,"NA")</f>
        <v>NA</v>
      </c>
    </row>
    <row r="29937" spans="7:17">
      <c r="G29937" s="1"/>
      <c r="Q29937" s="32" t="str">
        <f>IF(I29937="OUTSTANDING",'Data Table Volumes'!$B$1-G29937,"NA")</f>
        <v>NA</v>
      </c>
    </row>
    <row r="29938" spans="7:17">
      <c r="G29938" s="1"/>
      <c r="Q29938" s="32" t="str">
        <f>IF(I29938="OUTSTANDING",'Data Table Volumes'!$B$1-G29938,"NA")</f>
        <v>NA</v>
      </c>
    </row>
    <row r="29939" spans="7:17">
      <c r="G29939" s="1"/>
      <c r="Q29939" s="32" t="str">
        <f>IF(I29939="OUTSTANDING",'Data Table Volumes'!$B$1-G29939,"NA")</f>
        <v>NA</v>
      </c>
    </row>
    <row r="29940" spans="7:17">
      <c r="G29940" s="1"/>
      <c r="Q29940" s="32" t="str">
        <f>IF(I29940="OUTSTANDING",'Data Table Volumes'!$B$1-G29940,"NA")</f>
        <v>NA</v>
      </c>
    </row>
    <row r="29941" spans="7:17">
      <c r="G29941" s="1"/>
      <c r="Q29941" s="32" t="str">
        <f>IF(I29941="OUTSTANDING",'Data Table Volumes'!$B$1-G29941,"NA")</f>
        <v>NA</v>
      </c>
    </row>
    <row r="29942" spans="7:17">
      <c r="G29942" s="1"/>
      <c r="Q29942" s="32" t="str">
        <f>IF(I29942="OUTSTANDING",'Data Table Volumes'!$B$1-G29942,"NA")</f>
        <v>NA</v>
      </c>
    </row>
    <row r="29943" spans="7:17">
      <c r="G29943" s="1"/>
      <c r="Q29943" s="32" t="str">
        <f>IF(I29943="OUTSTANDING",'Data Table Volumes'!$B$1-G29943,"NA")</f>
        <v>NA</v>
      </c>
    </row>
    <row r="29944" spans="7:17">
      <c r="G29944" s="1"/>
      <c r="Q29944" s="32" t="str">
        <f>IF(I29944="OUTSTANDING",'Data Table Volumes'!$B$1-G29944,"NA")</f>
        <v>NA</v>
      </c>
    </row>
    <row r="29945" spans="7:17">
      <c r="G29945" s="1"/>
      <c r="Q29945" s="32" t="str">
        <f>IF(I29945="OUTSTANDING",'Data Table Volumes'!$B$1-G29945,"NA")</f>
        <v>NA</v>
      </c>
    </row>
    <row r="29946" spans="7:17">
      <c r="G29946" s="1"/>
      <c r="Q29946" s="32" t="str">
        <f>IF(I29946="OUTSTANDING",'Data Table Volumes'!$B$1-G29946,"NA")</f>
        <v>NA</v>
      </c>
    </row>
    <row r="29947" spans="7:17">
      <c r="G29947" s="1"/>
      <c r="Q29947" s="32" t="str">
        <f>IF(I29947="OUTSTANDING",'Data Table Volumes'!$B$1-G29947,"NA")</f>
        <v>NA</v>
      </c>
    </row>
    <row r="29948" spans="7:17">
      <c r="G29948" s="1"/>
      <c r="Q29948" s="32" t="str">
        <f>IF(I29948="OUTSTANDING",'Data Table Volumes'!$B$1-G29948,"NA")</f>
        <v>NA</v>
      </c>
    </row>
    <row r="29949" spans="7:17">
      <c r="G29949" s="1"/>
      <c r="Q29949" s="32" t="str">
        <f>IF(I29949="OUTSTANDING",'Data Table Volumes'!$B$1-G29949,"NA")</f>
        <v>NA</v>
      </c>
    </row>
    <row r="29950" spans="7:17">
      <c r="G29950" s="1"/>
      <c r="Q29950" s="32" t="str">
        <f>IF(I29950="OUTSTANDING",'Data Table Volumes'!$B$1-G29950,"NA")</f>
        <v>NA</v>
      </c>
    </row>
    <row r="29951" spans="7:17">
      <c r="G29951" s="1"/>
      <c r="Q29951" s="32" t="str">
        <f>IF(I29951="OUTSTANDING",'Data Table Volumes'!$B$1-G29951,"NA")</f>
        <v>NA</v>
      </c>
    </row>
    <row r="29952" spans="7:17">
      <c r="G29952" s="1"/>
      <c r="Q29952" s="32" t="str">
        <f>IF(I29952="OUTSTANDING",'Data Table Volumes'!$B$1-G29952,"NA")</f>
        <v>NA</v>
      </c>
    </row>
    <row r="29953" spans="7:17">
      <c r="G29953" s="1"/>
      <c r="Q29953" s="32" t="str">
        <f>IF(I29953="OUTSTANDING",'Data Table Volumes'!$B$1-G29953,"NA")</f>
        <v>NA</v>
      </c>
    </row>
    <row r="29954" spans="7:17">
      <c r="G29954" s="1"/>
      <c r="Q29954" s="32" t="str">
        <f>IF(I29954="OUTSTANDING",'Data Table Volumes'!$B$1-G29954,"NA")</f>
        <v>NA</v>
      </c>
    </row>
    <row r="29955" spans="7:17">
      <c r="G29955" s="1"/>
      <c r="Q29955" s="32" t="str">
        <f>IF(I29955="OUTSTANDING",'Data Table Volumes'!$B$1-G29955,"NA")</f>
        <v>NA</v>
      </c>
    </row>
    <row r="29956" spans="7:17">
      <c r="G29956" s="1"/>
      <c r="Q29956" s="32" t="str">
        <f>IF(I29956="OUTSTANDING",'Data Table Volumes'!$B$1-G29956,"NA")</f>
        <v>NA</v>
      </c>
    </row>
    <row r="29957" spans="7:17">
      <c r="G29957" s="1"/>
      <c r="Q29957" s="32" t="str">
        <f>IF(I29957="OUTSTANDING",'Data Table Volumes'!$B$1-G29957,"NA")</f>
        <v>NA</v>
      </c>
    </row>
    <row r="29958" spans="7:17">
      <c r="G29958" s="1"/>
      <c r="Q29958" s="32" t="str">
        <f>IF(I29958="OUTSTANDING",'Data Table Volumes'!$B$1-G29958,"NA")</f>
        <v>NA</v>
      </c>
    </row>
    <row r="29959" spans="7:17">
      <c r="G29959" s="1"/>
      <c r="Q29959" s="32" t="str">
        <f>IF(I29959="OUTSTANDING",'Data Table Volumes'!$B$1-G29959,"NA")</f>
        <v>NA</v>
      </c>
    </row>
    <row r="29960" spans="7:17">
      <c r="G29960" s="1"/>
      <c r="Q29960" s="32" t="str">
        <f>IF(I29960="OUTSTANDING",'Data Table Volumes'!$B$1-G29960,"NA")</f>
        <v>NA</v>
      </c>
    </row>
    <row r="29961" spans="7:17">
      <c r="G29961" s="1"/>
      <c r="Q29961" s="32" t="str">
        <f>IF(I29961="OUTSTANDING",'Data Table Volumes'!$B$1-G29961,"NA")</f>
        <v>NA</v>
      </c>
    </row>
    <row r="29962" spans="7:17">
      <c r="G29962" s="1"/>
      <c r="Q29962" s="32" t="str">
        <f>IF(I29962="OUTSTANDING",'Data Table Volumes'!$B$1-G29962,"NA")</f>
        <v>NA</v>
      </c>
    </row>
    <row r="29963" spans="7:17">
      <c r="G29963" s="1"/>
      <c r="Q29963" s="32" t="str">
        <f>IF(I29963="OUTSTANDING",'Data Table Volumes'!$B$1-G29963,"NA")</f>
        <v>NA</v>
      </c>
    </row>
    <row r="29964" spans="7:17">
      <c r="G29964" s="1"/>
      <c r="Q29964" s="32" t="str">
        <f>IF(I29964="OUTSTANDING",'Data Table Volumes'!$B$1-G29964,"NA")</f>
        <v>NA</v>
      </c>
    </row>
    <row r="29965" spans="7:17">
      <c r="G29965" s="1"/>
      <c r="Q29965" s="32" t="str">
        <f>IF(I29965="OUTSTANDING",'Data Table Volumes'!$B$1-G29965,"NA")</f>
        <v>NA</v>
      </c>
    </row>
    <row r="29966" spans="7:17">
      <c r="G29966" s="1"/>
      <c r="Q29966" s="32" t="str">
        <f>IF(I29966="OUTSTANDING",'Data Table Volumes'!$B$1-G29966,"NA")</f>
        <v>NA</v>
      </c>
    </row>
    <row r="29967" spans="7:17">
      <c r="G29967" s="1"/>
      <c r="Q29967" s="32" t="str">
        <f>IF(I29967="OUTSTANDING",'Data Table Volumes'!$B$1-G29967,"NA")</f>
        <v>NA</v>
      </c>
    </row>
    <row r="29968" spans="7:17">
      <c r="G29968" s="1"/>
      <c r="Q29968" s="32" t="str">
        <f>IF(I29968="OUTSTANDING",'Data Table Volumes'!$B$1-G29968,"NA")</f>
        <v>NA</v>
      </c>
    </row>
    <row r="29969" spans="7:17">
      <c r="G29969" s="1"/>
      <c r="Q29969" s="32" t="str">
        <f>IF(I29969="OUTSTANDING",'Data Table Volumes'!$B$1-G29969,"NA")</f>
        <v>NA</v>
      </c>
    </row>
    <row r="29970" spans="7:17">
      <c r="G29970" s="1"/>
      <c r="Q29970" s="32" t="str">
        <f>IF(I29970="OUTSTANDING",'Data Table Volumes'!$B$1-G29970,"NA")</f>
        <v>NA</v>
      </c>
    </row>
    <row r="29971" spans="7:17">
      <c r="G29971" s="1"/>
      <c r="Q29971" s="32" t="str">
        <f>IF(I29971="OUTSTANDING",'Data Table Volumes'!$B$1-G29971,"NA")</f>
        <v>NA</v>
      </c>
    </row>
    <row r="29972" spans="7:17">
      <c r="G29972" s="1"/>
      <c r="Q29972" s="32" t="str">
        <f>IF(I29972="OUTSTANDING",'Data Table Volumes'!$B$1-G29972,"NA")</f>
        <v>NA</v>
      </c>
    </row>
    <row r="29973" spans="7:17">
      <c r="G29973" s="1"/>
      <c r="Q29973" s="32" t="str">
        <f>IF(I29973="OUTSTANDING",'Data Table Volumes'!$B$1-G29973,"NA")</f>
        <v>NA</v>
      </c>
    </row>
    <row r="29974" spans="7:17">
      <c r="G29974" s="1"/>
      <c r="Q29974" s="32" t="str">
        <f>IF(I29974="OUTSTANDING",'Data Table Volumes'!$B$1-G29974,"NA")</f>
        <v>NA</v>
      </c>
    </row>
    <row r="29975" spans="7:17">
      <c r="G29975" s="1"/>
      <c r="Q29975" s="32" t="str">
        <f>IF(I29975="OUTSTANDING",'Data Table Volumes'!$B$1-G29975,"NA")</f>
        <v>NA</v>
      </c>
    </row>
    <row r="29976" spans="7:17">
      <c r="G29976" s="1"/>
      <c r="Q29976" s="32" t="str">
        <f>IF(I29976="OUTSTANDING",'Data Table Volumes'!$B$1-G29976,"NA")</f>
        <v>NA</v>
      </c>
    </row>
    <row r="29977" spans="7:17">
      <c r="G29977" s="1"/>
      <c r="Q29977" s="32" t="str">
        <f>IF(I29977="OUTSTANDING",'Data Table Volumes'!$B$1-G29977,"NA")</f>
        <v>NA</v>
      </c>
    </row>
    <row r="29978" spans="7:17">
      <c r="G29978" s="1"/>
      <c r="Q29978" s="32" t="str">
        <f>IF(I29978="OUTSTANDING",'Data Table Volumes'!$B$1-G29978,"NA")</f>
        <v>NA</v>
      </c>
    </row>
    <row r="29979" spans="7:17">
      <c r="G29979" s="1"/>
      <c r="Q29979" s="32" t="str">
        <f>IF(I29979="OUTSTANDING",'Data Table Volumes'!$B$1-G29979,"NA")</f>
        <v>NA</v>
      </c>
    </row>
    <row r="29980" spans="7:17">
      <c r="G29980" s="1"/>
      <c r="Q29980" s="32" t="str">
        <f>IF(I29980="OUTSTANDING",'Data Table Volumes'!$B$1-G29980,"NA")</f>
        <v>NA</v>
      </c>
    </row>
    <row r="29981" spans="7:17">
      <c r="G29981" s="1"/>
      <c r="Q29981" s="32" t="str">
        <f>IF(I29981="OUTSTANDING",'Data Table Volumes'!$B$1-G29981,"NA")</f>
        <v>NA</v>
      </c>
    </row>
    <row r="29982" spans="7:17">
      <c r="G29982" s="1"/>
      <c r="Q29982" s="32" t="str">
        <f>IF(I29982="OUTSTANDING",'Data Table Volumes'!$B$1-G29982,"NA")</f>
        <v>NA</v>
      </c>
    </row>
    <row r="29983" spans="7:17">
      <c r="G29983" s="1"/>
      <c r="Q29983" s="32" t="str">
        <f>IF(I29983="OUTSTANDING",'Data Table Volumes'!$B$1-G29983,"NA")</f>
        <v>NA</v>
      </c>
    </row>
    <row r="29984" spans="7:17">
      <c r="G29984" s="1"/>
      <c r="Q29984" s="32" t="str">
        <f>IF(I29984="OUTSTANDING",'Data Table Volumes'!$B$1-G29984,"NA")</f>
        <v>NA</v>
      </c>
    </row>
    <row r="29985" spans="7:17">
      <c r="G29985" s="1"/>
      <c r="Q29985" s="32" t="str">
        <f>IF(I29985="OUTSTANDING",'Data Table Volumes'!$B$1-G29985,"NA")</f>
        <v>NA</v>
      </c>
    </row>
    <row r="29986" spans="7:17">
      <c r="G29986" s="1"/>
      <c r="Q29986" s="32" t="str">
        <f>IF(I29986="OUTSTANDING",'Data Table Volumes'!$B$1-G29986,"NA")</f>
        <v>NA</v>
      </c>
    </row>
    <row r="29987" spans="7:17">
      <c r="G29987" s="1"/>
      <c r="Q29987" s="32" t="str">
        <f>IF(I29987="OUTSTANDING",'Data Table Volumes'!$B$1-G29987,"NA")</f>
        <v>NA</v>
      </c>
    </row>
    <row r="29988" spans="7:17">
      <c r="G29988" s="1"/>
      <c r="Q29988" s="32" t="str">
        <f>IF(I29988="OUTSTANDING",'Data Table Volumes'!$B$1-G29988,"NA")</f>
        <v>NA</v>
      </c>
    </row>
    <row r="29989" spans="7:17">
      <c r="G29989" s="1"/>
      <c r="Q29989" s="32" t="str">
        <f>IF(I29989="OUTSTANDING",'Data Table Volumes'!$B$1-G29989,"NA")</f>
        <v>NA</v>
      </c>
    </row>
    <row r="29990" spans="7:17">
      <c r="G29990" s="1"/>
      <c r="Q29990" s="32" t="str">
        <f>IF(I29990="OUTSTANDING",'Data Table Volumes'!$B$1-G29990,"NA")</f>
        <v>NA</v>
      </c>
    </row>
    <row r="29991" spans="7:17">
      <c r="G29991" s="1"/>
      <c r="Q29991" s="32" t="str">
        <f>IF(I29991="OUTSTANDING",'Data Table Volumes'!$B$1-G29991,"NA")</f>
        <v>NA</v>
      </c>
    </row>
    <row r="29992" spans="7:17">
      <c r="G29992" s="1"/>
      <c r="Q29992" s="32" t="str">
        <f>IF(I29992="OUTSTANDING",'Data Table Volumes'!$B$1-G29992,"NA")</f>
        <v>NA</v>
      </c>
    </row>
    <row r="29993" spans="7:17">
      <c r="G29993" s="1"/>
      <c r="Q29993" s="32" t="str">
        <f>IF(I29993="OUTSTANDING",'Data Table Volumes'!$B$1-G29993,"NA")</f>
        <v>NA</v>
      </c>
    </row>
    <row r="29994" spans="7:17">
      <c r="G29994" s="1"/>
      <c r="Q29994" s="32" t="str">
        <f>IF(I29994="OUTSTANDING",'Data Table Volumes'!$B$1-G29994,"NA")</f>
        <v>NA</v>
      </c>
    </row>
    <row r="29995" spans="7:17">
      <c r="G29995" s="1"/>
      <c r="Q29995" s="32" t="str">
        <f>IF(I29995="OUTSTANDING",'Data Table Volumes'!$B$1-G29995,"NA")</f>
        <v>NA</v>
      </c>
    </row>
    <row r="29996" spans="7:17">
      <c r="G29996" s="1"/>
      <c r="Q29996" s="32" t="str">
        <f>IF(I29996="OUTSTANDING",'Data Table Volumes'!$B$1-G29996,"NA")</f>
        <v>NA</v>
      </c>
    </row>
    <row r="29997" spans="7:17">
      <c r="G29997" s="1"/>
      <c r="Q29997" s="32" t="str">
        <f>IF(I29997="OUTSTANDING",'Data Table Volumes'!$B$1-G29997,"NA")</f>
        <v>NA</v>
      </c>
    </row>
    <row r="29998" spans="7:17">
      <c r="G29998" s="1"/>
      <c r="Q29998" s="32" t="str">
        <f>IF(I29998="OUTSTANDING",'Data Table Volumes'!$B$1-G29998,"NA")</f>
        <v>NA</v>
      </c>
    </row>
    <row r="29999" spans="7:17">
      <c r="G29999" s="1"/>
      <c r="Q29999" s="32" t="str">
        <f>IF(I29999="OUTSTANDING",'Data Table Volumes'!$B$1-G29999,"NA")</f>
        <v>NA</v>
      </c>
    </row>
    <row r="30000" spans="7:17">
      <c r="G30000" s="1"/>
      <c r="Q30000" s="32" t="str">
        <f>IF(I30000="OUTSTANDING",'Data Table Volumes'!$B$1-G30000,"NA")</f>
        <v>NA</v>
      </c>
    </row>
    <row r="30001" spans="7:17">
      <c r="G30001" s="1"/>
      <c r="Q30001" s="32" t="str">
        <f>IF(I30001="OUTSTANDING",'Data Table Volumes'!$B$1-G30001,"NA")</f>
        <v>NA</v>
      </c>
    </row>
    <row r="30002" spans="7:17">
      <c r="G30002" s="1"/>
      <c r="Q30002" s="32" t="str">
        <f>IF(I30002="OUTSTANDING",'Data Table Volumes'!$B$1-G30002,"NA")</f>
        <v>NA</v>
      </c>
    </row>
    <row r="30003" spans="7:17">
      <c r="G30003" s="1"/>
      <c r="Q30003" s="32" t="str">
        <f>IF(I30003="OUTSTANDING",'Data Table Volumes'!$B$1-G30003,"NA")</f>
        <v>NA</v>
      </c>
    </row>
    <row r="30004" spans="7:17">
      <c r="G30004" s="1"/>
      <c r="Q30004" s="32" t="str">
        <f>IF(I30004="OUTSTANDING",'Data Table Volumes'!$B$1-G30004,"NA")</f>
        <v>NA</v>
      </c>
    </row>
    <row r="30005" spans="7:17">
      <c r="G30005" s="1"/>
      <c r="Q30005" s="32" t="str">
        <f>IF(I30005="OUTSTANDING",'Data Table Volumes'!$B$1-G30005,"NA")</f>
        <v>NA</v>
      </c>
    </row>
    <row r="30006" spans="7:17">
      <c r="G30006" s="1"/>
      <c r="Q30006" s="32" t="str">
        <f>IF(I30006="OUTSTANDING",'Data Table Volumes'!$B$1-G30006,"NA")</f>
        <v>NA</v>
      </c>
    </row>
    <row r="30007" spans="7:17">
      <c r="G30007" s="1"/>
      <c r="Q30007" s="32" t="str">
        <f>IF(I30007="OUTSTANDING",'Data Table Volumes'!$B$1-G30007,"NA")</f>
        <v>NA</v>
      </c>
    </row>
    <row r="30008" spans="7:17">
      <c r="G30008" s="1"/>
      <c r="Q30008" s="32" t="str">
        <f>IF(I30008="OUTSTANDING",'Data Table Volumes'!$B$1-G30008,"NA")</f>
        <v>NA</v>
      </c>
    </row>
    <row r="30009" spans="7:17">
      <c r="G30009" s="1"/>
      <c r="Q30009" s="32" t="str">
        <f>IF(I30009="OUTSTANDING",'Data Table Volumes'!$B$1-G30009,"NA")</f>
        <v>NA</v>
      </c>
    </row>
    <row r="30010" spans="7:17">
      <c r="G30010" s="1"/>
      <c r="Q30010" s="32" t="str">
        <f>IF(I30010="OUTSTANDING",'Data Table Volumes'!$B$1-G30010,"NA")</f>
        <v>NA</v>
      </c>
    </row>
    <row r="30011" spans="7:17">
      <c r="G30011" s="1"/>
      <c r="Q30011" s="32" t="str">
        <f>IF(I30011="OUTSTANDING",'Data Table Volumes'!$B$1-G30011,"NA")</f>
        <v>NA</v>
      </c>
    </row>
    <row r="30012" spans="7:17">
      <c r="G30012" s="1"/>
      <c r="Q30012" s="32" t="str">
        <f>IF(I30012="OUTSTANDING",'Data Table Volumes'!$B$1-G30012,"NA")</f>
        <v>NA</v>
      </c>
    </row>
    <row r="30013" spans="7:17">
      <c r="G30013" s="1"/>
      <c r="Q30013" s="32" t="str">
        <f>IF(I30013="OUTSTANDING",'Data Table Volumes'!$B$1-G30013,"NA")</f>
        <v>NA</v>
      </c>
    </row>
    <row r="30014" spans="7:17">
      <c r="G30014" s="1"/>
      <c r="Q30014" s="32" t="str">
        <f>IF(I30014="OUTSTANDING",'Data Table Volumes'!$B$1-G30014,"NA")</f>
        <v>NA</v>
      </c>
    </row>
    <row r="30015" spans="7:17">
      <c r="G30015" s="1"/>
      <c r="Q30015" s="32" t="str">
        <f>IF(I30015="OUTSTANDING",'Data Table Volumes'!$B$1-G30015,"NA")</f>
        <v>NA</v>
      </c>
    </row>
    <row r="30016" spans="7:17">
      <c r="G30016" s="1"/>
      <c r="Q30016" s="32" t="str">
        <f>IF(I30016="OUTSTANDING",'Data Table Volumes'!$B$1-G30016,"NA")</f>
        <v>NA</v>
      </c>
    </row>
    <row r="30017" spans="7:17">
      <c r="G30017" s="1"/>
      <c r="Q30017" s="32" t="str">
        <f>IF(I30017="OUTSTANDING",'Data Table Volumes'!$B$1-G30017,"NA")</f>
        <v>NA</v>
      </c>
    </row>
    <row r="30018" spans="7:17">
      <c r="G30018" s="1"/>
      <c r="Q30018" s="32" t="str">
        <f>IF(I30018="OUTSTANDING",'Data Table Volumes'!$B$1-G30018,"NA")</f>
        <v>NA</v>
      </c>
    </row>
    <row r="30019" spans="7:17">
      <c r="G30019" s="1"/>
      <c r="Q30019" s="32" t="str">
        <f>IF(I30019="OUTSTANDING",'Data Table Volumes'!$B$1-G30019,"NA")</f>
        <v>NA</v>
      </c>
    </row>
    <row r="30020" spans="7:17">
      <c r="G30020" s="1"/>
      <c r="Q30020" s="32" t="str">
        <f>IF(I30020="OUTSTANDING",'Data Table Volumes'!$B$1-G30020,"NA")</f>
        <v>NA</v>
      </c>
    </row>
    <row r="30021" spans="7:17">
      <c r="G30021" s="1"/>
      <c r="Q30021" s="32" t="str">
        <f>IF(I30021="OUTSTANDING",'Data Table Volumes'!$B$1-G30021,"NA")</f>
        <v>NA</v>
      </c>
    </row>
    <row r="30022" spans="7:17">
      <c r="G30022" s="1"/>
      <c r="Q30022" s="32" t="str">
        <f>IF(I30022="OUTSTANDING",'Data Table Volumes'!$B$1-G30022,"NA")</f>
        <v>NA</v>
      </c>
    </row>
    <row r="30023" spans="7:17">
      <c r="G30023" s="1"/>
      <c r="Q30023" s="32" t="str">
        <f>IF(I30023="OUTSTANDING",'Data Table Volumes'!$B$1-G30023,"NA")</f>
        <v>NA</v>
      </c>
    </row>
    <row r="30024" spans="7:17">
      <c r="G30024" s="1"/>
      <c r="Q30024" s="32" t="str">
        <f>IF(I30024="OUTSTANDING",'Data Table Volumes'!$B$1-G30024,"NA")</f>
        <v>NA</v>
      </c>
    </row>
    <row r="30025" spans="7:17">
      <c r="G30025" s="1"/>
      <c r="Q30025" s="32" t="str">
        <f>IF(I30025="OUTSTANDING",'Data Table Volumes'!$B$1-G30025,"NA")</f>
        <v>NA</v>
      </c>
    </row>
    <row r="30026" spans="7:17">
      <c r="G30026" s="1"/>
      <c r="Q30026" s="32" t="str">
        <f>IF(I30026="OUTSTANDING",'Data Table Volumes'!$B$1-G30026,"NA")</f>
        <v>NA</v>
      </c>
    </row>
    <row r="30027" spans="7:17">
      <c r="G30027" s="1"/>
      <c r="Q30027" s="32" t="str">
        <f>IF(I30027="OUTSTANDING",'Data Table Volumes'!$B$1-G30027,"NA")</f>
        <v>NA</v>
      </c>
    </row>
    <row r="30028" spans="7:17">
      <c r="G30028" s="1"/>
      <c r="Q30028" s="32" t="str">
        <f>IF(I30028="OUTSTANDING",'Data Table Volumes'!$B$1-G30028,"NA")</f>
        <v>NA</v>
      </c>
    </row>
    <row r="30029" spans="7:17">
      <c r="G30029" s="1"/>
      <c r="Q30029" s="32" t="str">
        <f>IF(I30029="OUTSTANDING",'Data Table Volumes'!$B$1-G30029,"NA")</f>
        <v>NA</v>
      </c>
    </row>
    <row r="30030" spans="7:17">
      <c r="G30030" s="1"/>
      <c r="Q30030" s="32" t="str">
        <f>IF(I30030="OUTSTANDING",'Data Table Volumes'!$B$1-G30030,"NA")</f>
        <v>NA</v>
      </c>
    </row>
    <row r="30031" spans="7:17">
      <c r="G30031" s="1"/>
      <c r="Q30031" s="32" t="str">
        <f>IF(I30031="OUTSTANDING",'Data Table Volumes'!$B$1-G30031,"NA")</f>
        <v>NA</v>
      </c>
    </row>
    <row r="30032" spans="7:17">
      <c r="G30032" s="1"/>
      <c r="Q30032" s="32" t="str">
        <f>IF(I30032="OUTSTANDING",'Data Table Volumes'!$B$1-G30032,"NA")</f>
        <v>NA</v>
      </c>
    </row>
    <row r="30033" spans="7:17">
      <c r="G30033" s="1"/>
      <c r="Q30033" s="32" t="str">
        <f>IF(I30033="OUTSTANDING",'Data Table Volumes'!$B$1-G30033,"NA")</f>
        <v>NA</v>
      </c>
    </row>
    <row r="30034" spans="7:17">
      <c r="G30034" s="1"/>
      <c r="Q30034" s="32" t="str">
        <f>IF(I30034="OUTSTANDING",'Data Table Volumes'!$B$1-G30034,"NA")</f>
        <v>NA</v>
      </c>
    </row>
    <row r="30035" spans="7:17">
      <c r="G30035" s="1"/>
      <c r="Q30035" s="32" t="str">
        <f>IF(I30035="OUTSTANDING",'Data Table Volumes'!$B$1-G30035,"NA")</f>
        <v>NA</v>
      </c>
    </row>
    <row r="30036" spans="7:17">
      <c r="G30036" s="1"/>
      <c r="Q30036" s="32" t="str">
        <f>IF(I30036="OUTSTANDING",'Data Table Volumes'!$B$1-G30036,"NA")</f>
        <v>NA</v>
      </c>
    </row>
    <row r="30037" spans="7:17">
      <c r="G30037" s="1"/>
      <c r="Q30037" s="32" t="str">
        <f>IF(I30037="OUTSTANDING",'Data Table Volumes'!$B$1-G30037,"NA")</f>
        <v>NA</v>
      </c>
    </row>
    <row r="30038" spans="7:17">
      <c r="G30038" s="1"/>
      <c r="Q30038" s="32" t="str">
        <f>IF(I30038="OUTSTANDING",'Data Table Volumes'!$B$1-G30038,"NA")</f>
        <v>NA</v>
      </c>
    </row>
    <row r="30039" spans="7:17">
      <c r="G30039" s="1"/>
      <c r="Q30039" s="32" t="str">
        <f>IF(I30039="OUTSTANDING",'Data Table Volumes'!$B$1-G30039,"NA")</f>
        <v>NA</v>
      </c>
    </row>
    <row r="30040" spans="7:17">
      <c r="G30040" s="1"/>
      <c r="Q30040" s="32" t="str">
        <f>IF(I30040="OUTSTANDING",'Data Table Volumes'!$B$1-G30040,"NA")</f>
        <v>NA</v>
      </c>
    </row>
    <row r="30041" spans="7:17">
      <c r="G30041" s="1"/>
      <c r="Q30041" s="32" t="str">
        <f>IF(I30041="OUTSTANDING",'Data Table Volumes'!$B$1-G30041,"NA")</f>
        <v>NA</v>
      </c>
    </row>
    <row r="30042" spans="7:17">
      <c r="G30042" s="1"/>
      <c r="Q30042" s="32" t="str">
        <f>IF(I30042="OUTSTANDING",'Data Table Volumes'!$B$1-G30042,"NA")</f>
        <v>NA</v>
      </c>
    </row>
    <row r="30043" spans="7:17">
      <c r="G30043" s="1"/>
      <c r="Q30043" s="32" t="str">
        <f>IF(I30043="OUTSTANDING",'Data Table Volumes'!$B$1-G30043,"NA")</f>
        <v>NA</v>
      </c>
    </row>
    <row r="30044" spans="7:17">
      <c r="G30044" s="1"/>
      <c r="Q30044" s="32" t="str">
        <f>IF(I30044="OUTSTANDING",'Data Table Volumes'!$B$1-G30044,"NA")</f>
        <v>NA</v>
      </c>
    </row>
    <row r="30045" spans="7:17">
      <c r="G30045" s="1"/>
      <c r="Q30045" s="32" t="str">
        <f>IF(I30045="OUTSTANDING",'Data Table Volumes'!$B$1-G30045,"NA")</f>
        <v>NA</v>
      </c>
    </row>
    <row r="30046" spans="7:17">
      <c r="G30046" s="1"/>
      <c r="Q30046" s="32" t="str">
        <f>IF(I30046="OUTSTANDING",'Data Table Volumes'!$B$1-G30046,"NA")</f>
        <v>NA</v>
      </c>
    </row>
    <row r="30047" spans="7:17">
      <c r="G30047" s="1"/>
      <c r="Q30047" s="32" t="str">
        <f>IF(I30047="OUTSTANDING",'Data Table Volumes'!$B$1-G30047,"NA")</f>
        <v>NA</v>
      </c>
    </row>
    <row r="30048" spans="7:17">
      <c r="G30048" s="1"/>
      <c r="Q30048" s="32" t="str">
        <f>IF(I30048="OUTSTANDING",'Data Table Volumes'!$B$1-G30048,"NA")</f>
        <v>NA</v>
      </c>
    </row>
    <row r="30049" spans="7:17">
      <c r="G30049" s="1"/>
      <c r="Q30049" s="32" t="str">
        <f>IF(I30049="OUTSTANDING",'Data Table Volumes'!$B$1-G30049,"NA")</f>
        <v>NA</v>
      </c>
    </row>
    <row r="30050" spans="7:17">
      <c r="G30050" s="1"/>
      <c r="Q30050" s="32" t="str">
        <f>IF(I30050="OUTSTANDING",'Data Table Volumes'!$B$1-G30050,"NA")</f>
        <v>NA</v>
      </c>
    </row>
    <row r="30051" spans="7:17">
      <c r="G30051" s="1"/>
      <c r="Q30051" s="32" t="str">
        <f>IF(I30051="OUTSTANDING",'Data Table Volumes'!$B$1-G30051,"NA")</f>
        <v>NA</v>
      </c>
    </row>
    <row r="30052" spans="7:17">
      <c r="G30052" s="1"/>
      <c r="Q30052" s="32" t="str">
        <f>IF(I30052="OUTSTANDING",'Data Table Volumes'!$B$1-G30052,"NA")</f>
        <v>NA</v>
      </c>
    </row>
    <row r="30053" spans="7:17">
      <c r="G30053" s="1"/>
      <c r="Q30053" s="32" t="str">
        <f>IF(I30053="OUTSTANDING",'Data Table Volumes'!$B$1-G30053,"NA")</f>
        <v>NA</v>
      </c>
    </row>
    <row r="30054" spans="7:17">
      <c r="G30054" s="1"/>
      <c r="Q30054" s="32" t="str">
        <f>IF(I30054="OUTSTANDING",'Data Table Volumes'!$B$1-G30054,"NA")</f>
        <v>NA</v>
      </c>
    </row>
    <row r="30055" spans="7:17">
      <c r="G30055" s="1"/>
      <c r="Q30055" s="32" t="str">
        <f>IF(I30055="OUTSTANDING",'Data Table Volumes'!$B$1-G30055,"NA")</f>
        <v>NA</v>
      </c>
    </row>
    <row r="30056" spans="7:17">
      <c r="G30056" s="1"/>
      <c r="Q30056" s="32" t="str">
        <f>IF(I30056="OUTSTANDING",'Data Table Volumes'!$B$1-G30056,"NA")</f>
        <v>NA</v>
      </c>
    </row>
    <row r="30057" spans="7:17">
      <c r="G30057" s="1"/>
      <c r="Q30057" s="32" t="str">
        <f>IF(I30057="OUTSTANDING",'Data Table Volumes'!$B$1-G30057,"NA")</f>
        <v>NA</v>
      </c>
    </row>
    <row r="30058" spans="7:17">
      <c r="G30058" s="1"/>
      <c r="Q30058" s="32" t="str">
        <f>IF(I30058="OUTSTANDING",'Data Table Volumes'!$B$1-G30058,"NA")</f>
        <v>NA</v>
      </c>
    </row>
    <row r="30059" spans="7:17">
      <c r="G30059" s="1"/>
      <c r="Q30059" s="32" t="str">
        <f>IF(I30059="OUTSTANDING",'Data Table Volumes'!$B$1-G30059,"NA")</f>
        <v>NA</v>
      </c>
    </row>
    <row r="30060" spans="7:17">
      <c r="G30060" s="1"/>
      <c r="Q30060" s="32" t="str">
        <f>IF(I30060="OUTSTANDING",'Data Table Volumes'!$B$1-G30060,"NA")</f>
        <v>NA</v>
      </c>
    </row>
    <row r="30061" spans="7:17">
      <c r="G30061" s="1"/>
      <c r="Q30061" s="32" t="str">
        <f>IF(I30061="OUTSTANDING",'Data Table Volumes'!$B$1-G30061,"NA")</f>
        <v>NA</v>
      </c>
    </row>
    <row r="30062" spans="7:17">
      <c r="G30062" s="1"/>
      <c r="Q30062" s="32" t="str">
        <f>IF(I30062="OUTSTANDING",'Data Table Volumes'!$B$1-G30062,"NA")</f>
        <v>NA</v>
      </c>
    </row>
    <row r="30063" spans="7:17">
      <c r="G30063" s="1"/>
      <c r="Q30063" s="32" t="str">
        <f>IF(I30063="OUTSTANDING",'Data Table Volumes'!$B$1-G30063,"NA")</f>
        <v>NA</v>
      </c>
    </row>
    <row r="30064" spans="7:17">
      <c r="G30064" s="1"/>
      <c r="Q30064" s="32" t="str">
        <f>IF(I30064="OUTSTANDING",'Data Table Volumes'!$B$1-G30064,"NA")</f>
        <v>NA</v>
      </c>
    </row>
    <row r="30065" spans="7:17">
      <c r="G30065" s="1"/>
      <c r="Q30065" s="32" t="str">
        <f>IF(I30065="OUTSTANDING",'Data Table Volumes'!$B$1-G30065,"NA")</f>
        <v>NA</v>
      </c>
    </row>
    <row r="30066" spans="7:17">
      <c r="G30066" s="1"/>
      <c r="Q30066" s="32" t="str">
        <f>IF(I30066="OUTSTANDING",'Data Table Volumes'!$B$1-G30066,"NA")</f>
        <v>NA</v>
      </c>
    </row>
    <row r="30067" spans="7:17">
      <c r="G30067" s="1"/>
      <c r="Q30067" s="32" t="str">
        <f>IF(I30067="OUTSTANDING",'Data Table Volumes'!$B$1-G30067,"NA")</f>
        <v>NA</v>
      </c>
    </row>
    <row r="30068" spans="7:17">
      <c r="G30068" s="1"/>
      <c r="Q30068" s="32" t="str">
        <f>IF(I30068="OUTSTANDING",'Data Table Volumes'!$B$1-G30068,"NA")</f>
        <v>NA</v>
      </c>
    </row>
    <row r="30069" spans="7:17">
      <c r="G30069" s="1"/>
      <c r="Q30069" s="32" t="str">
        <f>IF(I30069="OUTSTANDING",'Data Table Volumes'!$B$1-G30069,"NA")</f>
        <v>NA</v>
      </c>
    </row>
    <row r="30070" spans="7:17">
      <c r="G30070" s="1"/>
      <c r="Q30070" s="32" t="str">
        <f>IF(I30070="OUTSTANDING",'Data Table Volumes'!$B$1-G30070,"NA")</f>
        <v>NA</v>
      </c>
    </row>
    <row r="30071" spans="7:17">
      <c r="G30071" s="1"/>
      <c r="Q30071" s="32" t="str">
        <f>IF(I30071="OUTSTANDING",'Data Table Volumes'!$B$1-G30071,"NA")</f>
        <v>NA</v>
      </c>
    </row>
    <row r="30072" spans="7:17">
      <c r="G30072" s="1"/>
      <c r="Q30072" s="32" t="str">
        <f>IF(I30072="OUTSTANDING",'Data Table Volumes'!$B$1-G30072,"NA")</f>
        <v>NA</v>
      </c>
    </row>
    <row r="30073" spans="7:17">
      <c r="G30073" s="1"/>
      <c r="Q30073" s="32" t="str">
        <f>IF(I30073="OUTSTANDING",'Data Table Volumes'!$B$1-G30073,"NA")</f>
        <v>NA</v>
      </c>
    </row>
    <row r="30074" spans="7:17">
      <c r="G30074" s="1"/>
      <c r="Q30074" s="32" t="str">
        <f>IF(I30074="OUTSTANDING",'Data Table Volumes'!$B$1-G30074,"NA")</f>
        <v>NA</v>
      </c>
    </row>
    <row r="30075" spans="7:17">
      <c r="G30075" s="1"/>
      <c r="Q30075" s="32" t="str">
        <f>IF(I30075="OUTSTANDING",'Data Table Volumes'!$B$1-G30075,"NA")</f>
        <v>NA</v>
      </c>
    </row>
    <row r="30076" spans="7:17">
      <c r="G30076" s="1"/>
      <c r="Q30076" s="32" t="str">
        <f>IF(I30076="OUTSTANDING",'Data Table Volumes'!$B$1-G30076,"NA")</f>
        <v>NA</v>
      </c>
    </row>
    <row r="30077" spans="7:17">
      <c r="G30077" s="1"/>
      <c r="Q30077" s="32" t="str">
        <f>IF(I30077="OUTSTANDING",'Data Table Volumes'!$B$1-G30077,"NA")</f>
        <v>NA</v>
      </c>
    </row>
    <row r="30078" spans="7:17">
      <c r="G30078" s="1"/>
      <c r="Q30078" s="32" t="str">
        <f>IF(I30078="OUTSTANDING",'Data Table Volumes'!$B$1-G30078,"NA")</f>
        <v>NA</v>
      </c>
    </row>
    <row r="30079" spans="7:17">
      <c r="G30079" s="1"/>
      <c r="Q30079" s="32" t="str">
        <f>IF(I30079="OUTSTANDING",'Data Table Volumes'!$B$1-G30079,"NA")</f>
        <v>NA</v>
      </c>
    </row>
    <row r="30080" spans="7:17">
      <c r="G30080" s="1"/>
      <c r="Q30080" s="32" t="str">
        <f>IF(I30080="OUTSTANDING",'Data Table Volumes'!$B$1-G30080,"NA")</f>
        <v>NA</v>
      </c>
    </row>
    <row r="30081" spans="7:17">
      <c r="G30081" s="1"/>
      <c r="Q30081" s="32" t="str">
        <f>IF(I30081="OUTSTANDING",'Data Table Volumes'!$B$1-G30081,"NA")</f>
        <v>NA</v>
      </c>
    </row>
    <row r="30082" spans="7:17">
      <c r="G30082" s="1"/>
      <c r="Q30082" s="32" t="str">
        <f>IF(I30082="OUTSTANDING",'Data Table Volumes'!$B$1-G30082,"NA")</f>
        <v>NA</v>
      </c>
    </row>
    <row r="30083" spans="7:17">
      <c r="G30083" s="1"/>
      <c r="Q30083" s="32" t="str">
        <f>IF(I30083="OUTSTANDING",'Data Table Volumes'!$B$1-G30083,"NA")</f>
        <v>NA</v>
      </c>
    </row>
    <row r="30084" spans="7:17">
      <c r="G30084" s="1"/>
      <c r="Q30084" s="32" t="str">
        <f>IF(I30084="OUTSTANDING",'Data Table Volumes'!$B$1-G30084,"NA")</f>
        <v>NA</v>
      </c>
    </row>
    <row r="30085" spans="7:17">
      <c r="G30085" s="1"/>
      <c r="Q30085" s="32" t="str">
        <f>IF(I30085="OUTSTANDING",'Data Table Volumes'!$B$1-G30085,"NA")</f>
        <v>NA</v>
      </c>
    </row>
    <row r="30086" spans="7:17">
      <c r="G30086" s="1"/>
      <c r="Q30086" s="32" t="str">
        <f>IF(I30086="OUTSTANDING",'Data Table Volumes'!$B$1-G30086,"NA")</f>
        <v>NA</v>
      </c>
    </row>
    <row r="30087" spans="7:17">
      <c r="G30087" s="1"/>
      <c r="Q30087" s="32" t="str">
        <f>IF(I30087="OUTSTANDING",'Data Table Volumes'!$B$1-G30087,"NA")</f>
        <v>NA</v>
      </c>
    </row>
    <row r="30088" spans="7:17">
      <c r="G30088" s="1"/>
      <c r="Q30088" s="32" t="str">
        <f>IF(I30088="OUTSTANDING",'Data Table Volumes'!$B$1-G30088,"NA")</f>
        <v>NA</v>
      </c>
    </row>
    <row r="30089" spans="7:17">
      <c r="G30089" s="1"/>
      <c r="Q30089" s="32" t="str">
        <f>IF(I30089="OUTSTANDING",'Data Table Volumes'!$B$1-G30089,"NA")</f>
        <v>NA</v>
      </c>
    </row>
    <row r="30090" spans="7:17">
      <c r="G30090" s="1"/>
      <c r="Q30090" s="32" t="str">
        <f>IF(I30090="OUTSTANDING",'Data Table Volumes'!$B$1-G30090,"NA")</f>
        <v>NA</v>
      </c>
    </row>
    <row r="30091" spans="7:17">
      <c r="G30091" s="1"/>
      <c r="Q30091" s="32" t="str">
        <f>IF(I30091="OUTSTANDING",'Data Table Volumes'!$B$1-G30091,"NA")</f>
        <v>NA</v>
      </c>
    </row>
    <row r="30092" spans="7:17">
      <c r="G30092" s="1"/>
      <c r="Q30092" s="32" t="str">
        <f>IF(I30092="OUTSTANDING",'Data Table Volumes'!$B$1-G30092,"NA")</f>
        <v>NA</v>
      </c>
    </row>
    <row r="30093" spans="7:17">
      <c r="G30093" s="1"/>
      <c r="Q30093" s="32" t="str">
        <f>IF(I30093="OUTSTANDING",'Data Table Volumes'!$B$1-G30093,"NA")</f>
        <v>NA</v>
      </c>
    </row>
    <row r="30094" spans="7:17">
      <c r="G30094" s="1"/>
      <c r="Q30094" s="32" t="str">
        <f>IF(I30094="OUTSTANDING",'Data Table Volumes'!$B$1-G30094,"NA")</f>
        <v>NA</v>
      </c>
    </row>
    <row r="30095" spans="7:17">
      <c r="G30095" s="1"/>
      <c r="Q30095" s="32" t="str">
        <f>IF(I30095="OUTSTANDING",'Data Table Volumes'!$B$1-G30095,"NA")</f>
        <v>NA</v>
      </c>
    </row>
    <row r="30096" spans="7:17">
      <c r="G30096" s="1"/>
      <c r="Q30096" s="32" t="str">
        <f>IF(I30096="OUTSTANDING",'Data Table Volumes'!$B$1-G30096,"NA")</f>
        <v>NA</v>
      </c>
    </row>
    <row r="30097" spans="7:17">
      <c r="G30097" s="1"/>
      <c r="Q30097" s="32" t="str">
        <f>IF(I30097="OUTSTANDING",'Data Table Volumes'!$B$1-G30097,"NA")</f>
        <v>NA</v>
      </c>
    </row>
    <row r="30098" spans="7:17">
      <c r="G30098" s="1"/>
      <c r="Q30098" s="32" t="str">
        <f>IF(I30098="OUTSTANDING",'Data Table Volumes'!$B$1-G30098,"NA")</f>
        <v>NA</v>
      </c>
    </row>
    <row r="30099" spans="7:17">
      <c r="G30099" s="1"/>
      <c r="Q30099" s="32" t="str">
        <f>IF(I30099="OUTSTANDING",'Data Table Volumes'!$B$1-G30099,"NA")</f>
        <v>NA</v>
      </c>
    </row>
    <row r="30100" spans="7:17">
      <c r="G30100" s="1"/>
      <c r="Q30100" s="32" t="str">
        <f>IF(I30100="OUTSTANDING",'Data Table Volumes'!$B$1-G30100,"NA")</f>
        <v>NA</v>
      </c>
    </row>
    <row r="30101" spans="7:17">
      <c r="G30101" s="1"/>
      <c r="Q30101" s="32" t="str">
        <f>IF(I30101="OUTSTANDING",'Data Table Volumes'!$B$1-G30101,"NA")</f>
        <v>NA</v>
      </c>
    </row>
    <row r="30102" spans="7:17">
      <c r="G30102" s="1"/>
      <c r="Q30102" s="32" t="str">
        <f>IF(I30102="OUTSTANDING",'Data Table Volumes'!$B$1-G30102,"NA")</f>
        <v>NA</v>
      </c>
    </row>
    <row r="30103" spans="7:17">
      <c r="G30103" s="1"/>
      <c r="Q30103" s="32" t="str">
        <f>IF(I30103="OUTSTANDING",'Data Table Volumes'!$B$1-G30103,"NA")</f>
        <v>NA</v>
      </c>
    </row>
    <row r="30104" spans="7:17">
      <c r="G30104" s="1"/>
      <c r="Q30104" s="32" t="str">
        <f>IF(I30104="OUTSTANDING",'Data Table Volumes'!$B$1-G30104,"NA")</f>
        <v>NA</v>
      </c>
    </row>
    <row r="30105" spans="7:17">
      <c r="G30105" s="1"/>
      <c r="Q30105" s="32" t="str">
        <f>IF(I30105="OUTSTANDING",'Data Table Volumes'!$B$1-G30105,"NA")</f>
        <v>NA</v>
      </c>
    </row>
    <row r="30106" spans="7:17">
      <c r="G30106" s="1"/>
      <c r="Q30106" s="32" t="str">
        <f>IF(I30106="OUTSTANDING",'Data Table Volumes'!$B$1-G30106,"NA")</f>
        <v>NA</v>
      </c>
    </row>
    <row r="30107" spans="7:17">
      <c r="G30107" s="1"/>
      <c r="Q30107" s="32" t="str">
        <f>IF(I30107="OUTSTANDING",'Data Table Volumes'!$B$1-G30107,"NA")</f>
        <v>NA</v>
      </c>
    </row>
    <row r="30108" spans="7:17">
      <c r="G30108" s="1"/>
      <c r="Q30108" s="32" t="str">
        <f>IF(I30108="OUTSTANDING",'Data Table Volumes'!$B$1-G30108,"NA")</f>
        <v>NA</v>
      </c>
    </row>
    <row r="30109" spans="7:17">
      <c r="G30109" s="1"/>
      <c r="Q30109" s="32" t="str">
        <f>IF(I30109="OUTSTANDING",'Data Table Volumes'!$B$1-G30109,"NA")</f>
        <v>NA</v>
      </c>
    </row>
    <row r="30110" spans="7:17">
      <c r="G30110" s="1"/>
      <c r="Q30110" s="32" t="str">
        <f>IF(I30110="OUTSTANDING",'Data Table Volumes'!$B$1-G30110,"NA")</f>
        <v>NA</v>
      </c>
    </row>
    <row r="30111" spans="7:17">
      <c r="G30111" s="1"/>
      <c r="Q30111" s="32" t="str">
        <f>IF(I30111="OUTSTANDING",'Data Table Volumes'!$B$1-G30111,"NA")</f>
        <v>NA</v>
      </c>
    </row>
    <row r="30112" spans="7:17">
      <c r="G30112" s="1"/>
      <c r="Q30112" s="32" t="str">
        <f>IF(I30112="OUTSTANDING",'Data Table Volumes'!$B$1-G30112,"NA")</f>
        <v>NA</v>
      </c>
    </row>
    <row r="30113" spans="7:17">
      <c r="G30113" s="1"/>
      <c r="Q30113" s="32" t="str">
        <f>IF(I30113="OUTSTANDING",'Data Table Volumes'!$B$1-G30113,"NA")</f>
        <v>NA</v>
      </c>
    </row>
    <row r="30114" spans="7:17">
      <c r="G30114" s="1"/>
      <c r="Q30114" s="32" t="str">
        <f>IF(I30114="OUTSTANDING",'Data Table Volumes'!$B$1-G30114,"NA")</f>
        <v>NA</v>
      </c>
    </row>
    <row r="30115" spans="7:17">
      <c r="G30115" s="1"/>
      <c r="Q30115" s="32" t="str">
        <f>IF(I30115="OUTSTANDING",'Data Table Volumes'!$B$1-G30115,"NA")</f>
        <v>NA</v>
      </c>
    </row>
    <row r="30116" spans="7:17">
      <c r="G30116" s="1"/>
      <c r="Q30116" s="32" t="str">
        <f>IF(I30116="OUTSTANDING",'Data Table Volumes'!$B$1-G30116,"NA")</f>
        <v>NA</v>
      </c>
    </row>
    <row r="30117" spans="7:17">
      <c r="G30117" s="1"/>
      <c r="Q30117" s="32" t="str">
        <f>IF(I30117="OUTSTANDING",'Data Table Volumes'!$B$1-G30117,"NA")</f>
        <v>NA</v>
      </c>
    </row>
    <row r="30118" spans="7:17">
      <c r="G30118" s="1"/>
      <c r="Q30118" s="32" t="str">
        <f>IF(I30118="OUTSTANDING",'Data Table Volumes'!$B$1-G30118,"NA")</f>
        <v>NA</v>
      </c>
    </row>
    <row r="30119" spans="7:17">
      <c r="G30119" s="1"/>
      <c r="Q30119" s="32" t="str">
        <f>IF(I30119="OUTSTANDING",'Data Table Volumes'!$B$1-G30119,"NA")</f>
        <v>NA</v>
      </c>
    </row>
    <row r="30120" spans="7:17">
      <c r="G30120" s="1"/>
      <c r="Q30120" s="32" t="str">
        <f>IF(I30120="OUTSTANDING",'Data Table Volumes'!$B$1-G30120,"NA")</f>
        <v>NA</v>
      </c>
    </row>
    <row r="30121" spans="7:17">
      <c r="G30121" s="1"/>
      <c r="Q30121" s="32" t="str">
        <f>IF(I30121="OUTSTANDING",'Data Table Volumes'!$B$1-G30121,"NA")</f>
        <v>NA</v>
      </c>
    </row>
    <row r="30122" spans="7:17">
      <c r="G30122" s="1"/>
      <c r="Q30122" s="32" t="str">
        <f>IF(I30122="OUTSTANDING",'Data Table Volumes'!$B$1-G30122,"NA")</f>
        <v>NA</v>
      </c>
    </row>
    <row r="30123" spans="7:17">
      <c r="G30123" s="1"/>
      <c r="Q30123" s="32" t="str">
        <f>IF(I30123="OUTSTANDING",'Data Table Volumes'!$B$1-G30123,"NA")</f>
        <v>NA</v>
      </c>
    </row>
    <row r="30124" spans="7:17">
      <c r="G30124" s="1"/>
      <c r="Q30124" s="32" t="str">
        <f>IF(I30124="OUTSTANDING",'Data Table Volumes'!$B$1-G30124,"NA")</f>
        <v>NA</v>
      </c>
    </row>
    <row r="30125" spans="7:17">
      <c r="G30125" s="1"/>
      <c r="Q30125" s="32" t="str">
        <f>IF(I30125="OUTSTANDING",'Data Table Volumes'!$B$1-G30125,"NA")</f>
        <v>NA</v>
      </c>
    </row>
    <row r="30126" spans="7:17">
      <c r="G30126" s="1"/>
      <c r="Q30126" s="32" t="str">
        <f>IF(I30126="OUTSTANDING",'Data Table Volumes'!$B$1-G30126,"NA")</f>
        <v>NA</v>
      </c>
    </row>
    <row r="30127" spans="7:17">
      <c r="G30127" s="1"/>
      <c r="Q30127" s="32" t="str">
        <f>IF(I30127="OUTSTANDING",'Data Table Volumes'!$B$1-G30127,"NA")</f>
        <v>NA</v>
      </c>
    </row>
    <row r="30128" spans="7:17">
      <c r="G30128" s="1"/>
      <c r="Q30128" s="32" t="str">
        <f>IF(I30128="OUTSTANDING",'Data Table Volumes'!$B$1-G30128,"NA")</f>
        <v>NA</v>
      </c>
    </row>
    <row r="30129" spans="7:17">
      <c r="G30129" s="1"/>
      <c r="Q30129" s="32" t="str">
        <f>IF(I30129="OUTSTANDING",'Data Table Volumes'!$B$1-G30129,"NA")</f>
        <v>NA</v>
      </c>
    </row>
    <row r="30130" spans="7:17">
      <c r="G30130" s="1"/>
      <c r="Q30130" s="32" t="str">
        <f>IF(I30130="OUTSTANDING",'Data Table Volumes'!$B$1-G30130,"NA")</f>
        <v>NA</v>
      </c>
    </row>
    <row r="30131" spans="7:17">
      <c r="G30131" s="1"/>
      <c r="Q30131" s="32" t="str">
        <f>IF(I30131="OUTSTANDING",'Data Table Volumes'!$B$1-G30131,"NA")</f>
        <v>NA</v>
      </c>
    </row>
    <row r="30132" spans="7:17">
      <c r="G30132" s="1"/>
      <c r="Q30132" s="32" t="str">
        <f>IF(I30132="OUTSTANDING",'Data Table Volumes'!$B$1-G30132,"NA")</f>
        <v>NA</v>
      </c>
    </row>
    <row r="30133" spans="7:17">
      <c r="G30133" s="1"/>
      <c r="Q30133" s="32" t="str">
        <f>IF(I30133="OUTSTANDING",'Data Table Volumes'!$B$1-G30133,"NA")</f>
        <v>NA</v>
      </c>
    </row>
    <row r="30134" spans="7:17">
      <c r="G30134" s="1"/>
      <c r="Q30134" s="32" t="str">
        <f>IF(I30134="OUTSTANDING",'Data Table Volumes'!$B$1-G30134,"NA")</f>
        <v>NA</v>
      </c>
    </row>
    <row r="30135" spans="7:17">
      <c r="G30135" s="1"/>
      <c r="Q30135" s="32" t="str">
        <f>IF(I30135="OUTSTANDING",'Data Table Volumes'!$B$1-G30135,"NA")</f>
        <v>NA</v>
      </c>
    </row>
    <row r="30136" spans="7:17">
      <c r="G30136" s="1"/>
      <c r="Q30136" s="32" t="str">
        <f>IF(I30136="OUTSTANDING",'Data Table Volumes'!$B$1-G30136,"NA")</f>
        <v>NA</v>
      </c>
    </row>
    <row r="30137" spans="7:17">
      <c r="G30137" s="1"/>
      <c r="Q30137" s="32" t="str">
        <f>IF(I30137="OUTSTANDING",'Data Table Volumes'!$B$1-G30137,"NA")</f>
        <v>NA</v>
      </c>
    </row>
    <row r="30138" spans="7:17">
      <c r="G30138" s="1"/>
      <c r="Q30138" s="32" t="str">
        <f>IF(I30138="OUTSTANDING",'Data Table Volumes'!$B$1-G30138,"NA")</f>
        <v>NA</v>
      </c>
    </row>
    <row r="30139" spans="7:17">
      <c r="G30139" s="1"/>
      <c r="Q30139" s="32" t="str">
        <f>IF(I30139="OUTSTANDING",'Data Table Volumes'!$B$1-G30139,"NA")</f>
        <v>NA</v>
      </c>
    </row>
    <row r="30140" spans="7:17">
      <c r="G30140" s="1"/>
      <c r="Q30140" s="32" t="str">
        <f>IF(I30140="OUTSTANDING",'Data Table Volumes'!$B$1-G30140,"NA")</f>
        <v>NA</v>
      </c>
    </row>
    <row r="30141" spans="7:17">
      <c r="G30141" s="1"/>
      <c r="Q30141" s="32" t="str">
        <f>IF(I30141="OUTSTANDING",'Data Table Volumes'!$B$1-G30141,"NA")</f>
        <v>NA</v>
      </c>
    </row>
    <row r="30142" spans="7:17">
      <c r="G30142" s="1"/>
      <c r="Q30142" s="32" t="str">
        <f>IF(I30142="OUTSTANDING",'Data Table Volumes'!$B$1-G30142,"NA")</f>
        <v>NA</v>
      </c>
    </row>
    <row r="30143" spans="7:17">
      <c r="G30143" s="1"/>
      <c r="Q30143" s="32" t="str">
        <f>IF(I30143="OUTSTANDING",'Data Table Volumes'!$B$1-G30143,"NA")</f>
        <v>NA</v>
      </c>
    </row>
    <row r="30144" spans="7:17">
      <c r="G30144" s="1"/>
      <c r="Q30144" s="32" t="str">
        <f>IF(I30144="OUTSTANDING",'Data Table Volumes'!$B$1-G30144,"NA")</f>
        <v>NA</v>
      </c>
    </row>
    <row r="30145" spans="7:17">
      <c r="G30145" s="1"/>
      <c r="Q30145" s="32" t="str">
        <f>IF(I30145="OUTSTANDING",'Data Table Volumes'!$B$1-G30145,"NA")</f>
        <v>NA</v>
      </c>
    </row>
    <row r="30146" spans="7:17">
      <c r="G30146" s="1"/>
      <c r="Q30146" s="32" t="str">
        <f>IF(I30146="OUTSTANDING",'Data Table Volumes'!$B$1-G30146,"NA")</f>
        <v>NA</v>
      </c>
    </row>
    <row r="30147" spans="7:17">
      <c r="G30147" s="1"/>
      <c r="Q30147" s="32" t="str">
        <f>IF(I30147="OUTSTANDING",'Data Table Volumes'!$B$1-G30147,"NA")</f>
        <v>NA</v>
      </c>
    </row>
    <row r="30148" spans="7:17">
      <c r="G30148" s="1"/>
      <c r="Q30148" s="32" t="str">
        <f>IF(I30148="OUTSTANDING",'Data Table Volumes'!$B$1-G30148,"NA")</f>
        <v>NA</v>
      </c>
    </row>
    <row r="30149" spans="7:17">
      <c r="G30149" s="1"/>
      <c r="Q30149" s="32" t="str">
        <f>IF(I30149="OUTSTANDING",'Data Table Volumes'!$B$1-G30149,"NA")</f>
        <v>NA</v>
      </c>
    </row>
    <row r="30150" spans="7:17">
      <c r="G30150" s="1"/>
      <c r="Q30150" s="32" t="str">
        <f>IF(I30150="OUTSTANDING",'Data Table Volumes'!$B$1-G30150,"NA")</f>
        <v>NA</v>
      </c>
    </row>
    <row r="30151" spans="7:17">
      <c r="G30151" s="1"/>
      <c r="Q30151" s="32" t="str">
        <f>IF(I30151="OUTSTANDING",'Data Table Volumes'!$B$1-G30151,"NA")</f>
        <v>NA</v>
      </c>
    </row>
    <row r="30152" spans="7:17">
      <c r="G30152" s="1"/>
      <c r="Q30152" s="32" t="str">
        <f>IF(I30152="OUTSTANDING",'Data Table Volumes'!$B$1-G30152,"NA")</f>
        <v>NA</v>
      </c>
    </row>
    <row r="30153" spans="7:17">
      <c r="G30153" s="1"/>
      <c r="Q30153" s="32" t="str">
        <f>IF(I30153="OUTSTANDING",'Data Table Volumes'!$B$1-G30153,"NA")</f>
        <v>NA</v>
      </c>
    </row>
    <row r="30154" spans="7:17">
      <c r="G30154" s="1"/>
      <c r="Q30154" s="32" t="str">
        <f>IF(I30154="OUTSTANDING",'Data Table Volumes'!$B$1-G30154,"NA")</f>
        <v>NA</v>
      </c>
    </row>
    <row r="30155" spans="7:17">
      <c r="G30155" s="1"/>
      <c r="Q30155" s="32" t="str">
        <f>IF(I30155="OUTSTANDING",'Data Table Volumes'!$B$1-G30155,"NA")</f>
        <v>NA</v>
      </c>
    </row>
    <row r="30156" spans="7:17">
      <c r="G30156" s="1"/>
      <c r="Q30156" s="32" t="str">
        <f>IF(I30156="OUTSTANDING",'Data Table Volumes'!$B$1-G30156,"NA")</f>
        <v>NA</v>
      </c>
    </row>
    <row r="30157" spans="7:17">
      <c r="G30157" s="1"/>
      <c r="Q30157" s="32" t="str">
        <f>IF(I30157="OUTSTANDING",'Data Table Volumes'!$B$1-G30157,"NA")</f>
        <v>NA</v>
      </c>
    </row>
    <row r="30158" spans="7:17">
      <c r="G30158" s="1"/>
      <c r="Q30158" s="32" t="str">
        <f>IF(I30158="OUTSTANDING",'Data Table Volumes'!$B$1-G30158,"NA")</f>
        <v>NA</v>
      </c>
    </row>
    <row r="30159" spans="7:17">
      <c r="G30159" s="1"/>
      <c r="Q30159" s="32" t="str">
        <f>IF(I30159="OUTSTANDING",'Data Table Volumes'!$B$1-G30159,"NA")</f>
        <v>NA</v>
      </c>
    </row>
    <row r="30160" spans="7:17">
      <c r="G30160" s="1"/>
      <c r="Q30160" s="32" t="str">
        <f>IF(I30160="OUTSTANDING",'Data Table Volumes'!$B$1-G30160,"NA")</f>
        <v>NA</v>
      </c>
    </row>
    <row r="30161" spans="7:17">
      <c r="G30161" s="1"/>
      <c r="Q30161" s="32" t="str">
        <f>IF(I30161="OUTSTANDING",'Data Table Volumes'!$B$1-G30161,"NA")</f>
        <v>NA</v>
      </c>
    </row>
    <row r="30162" spans="7:17">
      <c r="G30162" s="1"/>
      <c r="Q30162" s="32" t="str">
        <f>IF(I30162="OUTSTANDING",'Data Table Volumes'!$B$1-G30162,"NA")</f>
        <v>NA</v>
      </c>
    </row>
    <row r="30163" spans="7:17">
      <c r="G30163" s="1"/>
      <c r="Q30163" s="32" t="str">
        <f>IF(I30163="OUTSTANDING",'Data Table Volumes'!$B$1-G30163,"NA")</f>
        <v>NA</v>
      </c>
    </row>
    <row r="30164" spans="7:17">
      <c r="G30164" s="1"/>
      <c r="Q30164" s="32" t="str">
        <f>IF(I30164="OUTSTANDING",'Data Table Volumes'!$B$1-G30164,"NA")</f>
        <v>NA</v>
      </c>
    </row>
    <row r="30165" spans="7:17">
      <c r="G30165" s="1"/>
      <c r="Q30165" s="32" t="str">
        <f>IF(I30165="OUTSTANDING",'Data Table Volumes'!$B$1-G30165,"NA")</f>
        <v>NA</v>
      </c>
    </row>
    <row r="30166" spans="7:17">
      <c r="G30166" s="1"/>
      <c r="Q30166" s="32" t="str">
        <f>IF(I30166="OUTSTANDING",'Data Table Volumes'!$B$1-G30166,"NA")</f>
        <v>NA</v>
      </c>
    </row>
    <row r="30167" spans="7:17">
      <c r="G30167" s="1"/>
      <c r="Q30167" s="32" t="str">
        <f>IF(I30167="OUTSTANDING",'Data Table Volumes'!$B$1-G30167,"NA")</f>
        <v>NA</v>
      </c>
    </row>
    <row r="30168" spans="7:17">
      <c r="G30168" s="1"/>
      <c r="Q30168" s="32" t="str">
        <f>IF(I30168="OUTSTANDING",'Data Table Volumes'!$B$1-G30168,"NA")</f>
        <v>NA</v>
      </c>
    </row>
    <row r="30169" spans="7:17">
      <c r="G30169" s="1"/>
      <c r="Q30169" s="32" t="str">
        <f>IF(I30169="OUTSTANDING",'Data Table Volumes'!$B$1-G30169,"NA")</f>
        <v>NA</v>
      </c>
    </row>
    <row r="30170" spans="7:17">
      <c r="G30170" s="1"/>
      <c r="Q30170" s="32" t="str">
        <f>IF(I30170="OUTSTANDING",'Data Table Volumes'!$B$1-G30170,"NA")</f>
        <v>NA</v>
      </c>
    </row>
    <row r="30171" spans="7:17">
      <c r="G30171" s="1"/>
      <c r="Q30171" s="32" t="str">
        <f>IF(I30171="OUTSTANDING",'Data Table Volumes'!$B$1-G30171,"NA")</f>
        <v>NA</v>
      </c>
    </row>
    <row r="30172" spans="7:17">
      <c r="G30172" s="1"/>
      <c r="Q30172" s="32" t="str">
        <f>IF(I30172="OUTSTANDING",'Data Table Volumes'!$B$1-G30172,"NA")</f>
        <v>NA</v>
      </c>
    </row>
    <row r="30173" spans="7:17">
      <c r="G30173" s="1"/>
      <c r="Q30173" s="32" t="str">
        <f>IF(I30173="OUTSTANDING",'Data Table Volumes'!$B$1-G30173,"NA")</f>
        <v>NA</v>
      </c>
    </row>
    <row r="30174" spans="7:17">
      <c r="G30174" s="1"/>
      <c r="Q30174" s="32" t="str">
        <f>IF(I30174="OUTSTANDING",'Data Table Volumes'!$B$1-G30174,"NA")</f>
        <v>NA</v>
      </c>
    </row>
    <row r="30175" spans="7:17">
      <c r="G30175" s="1"/>
      <c r="Q30175" s="32" t="str">
        <f>IF(I30175="OUTSTANDING",'Data Table Volumes'!$B$1-G30175,"NA")</f>
        <v>NA</v>
      </c>
    </row>
    <row r="30176" spans="7:17">
      <c r="G30176" s="1"/>
      <c r="Q30176" s="32" t="str">
        <f>IF(I30176="OUTSTANDING",'Data Table Volumes'!$B$1-G30176,"NA")</f>
        <v>NA</v>
      </c>
    </row>
    <row r="30177" spans="7:17">
      <c r="G30177" s="1"/>
      <c r="Q30177" s="32" t="str">
        <f>IF(I30177="OUTSTANDING",'Data Table Volumes'!$B$1-G30177,"NA")</f>
        <v>NA</v>
      </c>
    </row>
    <row r="30178" spans="7:17">
      <c r="G30178" s="1"/>
      <c r="Q30178" s="32" t="str">
        <f>IF(I30178="OUTSTANDING",'Data Table Volumes'!$B$1-G30178,"NA")</f>
        <v>NA</v>
      </c>
    </row>
    <row r="30179" spans="7:17">
      <c r="G30179" s="1"/>
      <c r="Q30179" s="32" t="str">
        <f>IF(I30179="OUTSTANDING",'Data Table Volumes'!$B$1-G30179,"NA")</f>
        <v>NA</v>
      </c>
    </row>
    <row r="30180" spans="7:17">
      <c r="G30180" s="1"/>
      <c r="Q30180" s="32" t="str">
        <f>IF(I30180="OUTSTANDING",'Data Table Volumes'!$B$1-G30180,"NA")</f>
        <v>NA</v>
      </c>
    </row>
    <row r="30181" spans="7:17">
      <c r="G30181" s="1"/>
      <c r="Q30181" s="32" t="str">
        <f>IF(I30181="OUTSTANDING",'Data Table Volumes'!$B$1-G30181,"NA")</f>
        <v>NA</v>
      </c>
    </row>
    <row r="30182" spans="7:17">
      <c r="G30182" s="1"/>
      <c r="Q30182" s="32" t="str">
        <f>IF(I30182="OUTSTANDING",'Data Table Volumes'!$B$1-G30182,"NA")</f>
        <v>NA</v>
      </c>
    </row>
    <row r="30183" spans="7:17">
      <c r="G30183" s="1"/>
      <c r="Q30183" s="32" t="str">
        <f>IF(I30183="OUTSTANDING",'Data Table Volumes'!$B$1-G30183,"NA")</f>
        <v>NA</v>
      </c>
    </row>
    <row r="30184" spans="7:17">
      <c r="G30184" s="1"/>
      <c r="Q30184" s="32" t="str">
        <f>IF(I30184="OUTSTANDING",'Data Table Volumes'!$B$1-G30184,"NA")</f>
        <v>NA</v>
      </c>
    </row>
    <row r="30185" spans="7:17">
      <c r="G30185" s="1"/>
      <c r="Q30185" s="32" t="str">
        <f>IF(I30185="OUTSTANDING",'Data Table Volumes'!$B$1-G30185,"NA")</f>
        <v>NA</v>
      </c>
    </row>
    <row r="30186" spans="7:17">
      <c r="G30186" s="1"/>
      <c r="Q30186" s="32" t="str">
        <f>IF(I30186="OUTSTANDING",'Data Table Volumes'!$B$1-G30186,"NA")</f>
        <v>NA</v>
      </c>
    </row>
    <row r="30187" spans="7:17">
      <c r="G30187" s="1"/>
      <c r="Q30187" s="32" t="str">
        <f>IF(I30187="OUTSTANDING",'Data Table Volumes'!$B$1-G30187,"NA")</f>
        <v>NA</v>
      </c>
    </row>
    <row r="30188" spans="7:17">
      <c r="G30188" s="1"/>
      <c r="Q30188" s="32" t="str">
        <f>IF(I30188="OUTSTANDING",'Data Table Volumes'!$B$1-G30188,"NA")</f>
        <v>NA</v>
      </c>
    </row>
    <row r="30189" spans="7:17">
      <c r="G30189" s="1"/>
      <c r="Q30189" s="32" t="str">
        <f>IF(I30189="OUTSTANDING",'Data Table Volumes'!$B$1-G30189,"NA")</f>
        <v>NA</v>
      </c>
    </row>
    <row r="30190" spans="7:17">
      <c r="G30190" s="1"/>
      <c r="Q30190" s="32" t="str">
        <f>IF(I30190="OUTSTANDING",'Data Table Volumes'!$B$1-G30190,"NA")</f>
        <v>NA</v>
      </c>
    </row>
    <row r="30191" spans="7:17">
      <c r="G30191" s="1"/>
      <c r="Q30191" s="32" t="str">
        <f>IF(I30191="OUTSTANDING",'Data Table Volumes'!$B$1-G30191,"NA")</f>
        <v>NA</v>
      </c>
    </row>
    <row r="30192" spans="7:17">
      <c r="G30192" s="1"/>
      <c r="Q30192" s="32" t="str">
        <f>IF(I30192="OUTSTANDING",'Data Table Volumes'!$B$1-G30192,"NA")</f>
        <v>NA</v>
      </c>
    </row>
    <row r="30193" spans="7:17">
      <c r="G30193" s="1"/>
      <c r="Q30193" s="32" t="str">
        <f>IF(I30193="OUTSTANDING",'Data Table Volumes'!$B$1-G30193,"NA")</f>
        <v>NA</v>
      </c>
    </row>
    <row r="30194" spans="7:17">
      <c r="G30194" s="1"/>
      <c r="Q30194" s="32" t="str">
        <f>IF(I30194="OUTSTANDING",'Data Table Volumes'!$B$1-G30194,"NA")</f>
        <v>NA</v>
      </c>
    </row>
    <row r="30195" spans="7:17">
      <c r="G30195" s="1"/>
      <c r="Q30195" s="32" t="str">
        <f>IF(I30195="OUTSTANDING",'Data Table Volumes'!$B$1-G30195,"NA")</f>
        <v>NA</v>
      </c>
    </row>
    <row r="30196" spans="7:17">
      <c r="G30196" s="1"/>
      <c r="Q30196" s="32" t="str">
        <f>IF(I30196="OUTSTANDING",'Data Table Volumes'!$B$1-G30196,"NA")</f>
        <v>NA</v>
      </c>
    </row>
    <row r="30197" spans="7:17">
      <c r="G30197" s="1"/>
      <c r="Q30197" s="32" t="str">
        <f>IF(I30197="OUTSTANDING",'Data Table Volumes'!$B$1-G30197,"NA")</f>
        <v>NA</v>
      </c>
    </row>
    <row r="30198" spans="7:17">
      <c r="G30198" s="1"/>
      <c r="Q30198" s="32" t="str">
        <f>IF(I30198="OUTSTANDING",'Data Table Volumes'!$B$1-G30198,"NA")</f>
        <v>NA</v>
      </c>
    </row>
    <row r="30199" spans="7:17">
      <c r="G30199" s="1"/>
      <c r="Q30199" s="32" t="str">
        <f>IF(I30199="OUTSTANDING",'Data Table Volumes'!$B$1-G30199,"NA")</f>
        <v>NA</v>
      </c>
    </row>
    <row r="30200" spans="7:17">
      <c r="G30200" s="1"/>
      <c r="Q30200" s="32" t="str">
        <f>IF(I30200="OUTSTANDING",'Data Table Volumes'!$B$1-G30200,"NA")</f>
        <v>NA</v>
      </c>
    </row>
    <row r="30201" spans="7:17">
      <c r="G30201" s="1"/>
      <c r="Q30201" s="32" t="str">
        <f>IF(I30201="OUTSTANDING",'Data Table Volumes'!$B$1-G30201,"NA")</f>
        <v>NA</v>
      </c>
    </row>
    <row r="30202" spans="7:17">
      <c r="G30202" s="1"/>
      <c r="Q30202" s="32" t="str">
        <f>IF(I30202="OUTSTANDING",'Data Table Volumes'!$B$1-G30202,"NA")</f>
        <v>NA</v>
      </c>
    </row>
    <row r="30203" spans="7:17">
      <c r="G30203" s="1"/>
      <c r="Q30203" s="32" t="str">
        <f>IF(I30203="OUTSTANDING",'Data Table Volumes'!$B$1-G30203,"NA")</f>
        <v>NA</v>
      </c>
    </row>
    <row r="30204" spans="7:17">
      <c r="G30204" s="1"/>
      <c r="Q30204" s="32" t="str">
        <f>IF(I30204="OUTSTANDING",'Data Table Volumes'!$B$1-G30204,"NA")</f>
        <v>NA</v>
      </c>
    </row>
    <row r="30205" spans="7:17">
      <c r="G30205" s="1"/>
      <c r="Q30205" s="32" t="str">
        <f>IF(I30205="OUTSTANDING",'Data Table Volumes'!$B$1-G30205,"NA")</f>
        <v>NA</v>
      </c>
    </row>
    <row r="30206" spans="7:17">
      <c r="G30206" s="1"/>
      <c r="Q30206" s="32" t="str">
        <f>IF(I30206="OUTSTANDING",'Data Table Volumes'!$B$1-G30206,"NA")</f>
        <v>NA</v>
      </c>
    </row>
    <row r="30207" spans="7:17">
      <c r="G30207" s="1"/>
      <c r="Q30207" s="32" t="str">
        <f>IF(I30207="OUTSTANDING",'Data Table Volumes'!$B$1-G30207,"NA")</f>
        <v>NA</v>
      </c>
    </row>
    <row r="30208" spans="7:17">
      <c r="G30208" s="1"/>
      <c r="Q30208" s="32" t="str">
        <f>IF(I30208="OUTSTANDING",'Data Table Volumes'!$B$1-G30208,"NA")</f>
        <v>NA</v>
      </c>
    </row>
    <row r="30209" spans="7:17">
      <c r="G30209" s="1"/>
      <c r="Q30209" s="32" t="str">
        <f>IF(I30209="OUTSTANDING",'Data Table Volumes'!$B$1-G30209,"NA")</f>
        <v>NA</v>
      </c>
    </row>
    <row r="30210" spans="7:17">
      <c r="G30210" s="1"/>
      <c r="Q30210" s="32" t="str">
        <f>IF(I30210="OUTSTANDING",'Data Table Volumes'!$B$1-G30210,"NA")</f>
        <v>NA</v>
      </c>
    </row>
    <row r="30211" spans="7:17">
      <c r="G30211" s="1"/>
      <c r="Q30211" s="32" t="str">
        <f>IF(I30211="OUTSTANDING",'Data Table Volumes'!$B$1-G30211,"NA")</f>
        <v>NA</v>
      </c>
    </row>
    <row r="30212" spans="7:17">
      <c r="G30212" s="1"/>
      <c r="Q30212" s="32" t="str">
        <f>IF(I30212="OUTSTANDING",'Data Table Volumes'!$B$1-G30212,"NA")</f>
        <v>NA</v>
      </c>
    </row>
    <row r="30213" spans="7:17">
      <c r="G30213" s="1"/>
      <c r="Q30213" s="32" t="str">
        <f>IF(I30213="OUTSTANDING",'Data Table Volumes'!$B$1-G30213,"NA")</f>
        <v>NA</v>
      </c>
    </row>
    <row r="30214" spans="7:17">
      <c r="G30214" s="1"/>
      <c r="Q30214" s="32" t="str">
        <f>IF(I30214="OUTSTANDING",'Data Table Volumes'!$B$1-G30214,"NA")</f>
        <v>NA</v>
      </c>
    </row>
    <row r="30215" spans="7:17">
      <c r="G30215" s="1"/>
      <c r="Q30215" s="32" t="str">
        <f>IF(I30215="OUTSTANDING",'Data Table Volumes'!$B$1-G30215,"NA")</f>
        <v>NA</v>
      </c>
    </row>
    <row r="30216" spans="7:17">
      <c r="G30216" s="1"/>
      <c r="Q30216" s="32" t="str">
        <f>IF(I30216="OUTSTANDING",'Data Table Volumes'!$B$1-G30216,"NA")</f>
        <v>NA</v>
      </c>
    </row>
    <row r="30217" spans="7:17">
      <c r="G30217" s="1"/>
      <c r="Q30217" s="32" t="str">
        <f>IF(I30217="OUTSTANDING",'Data Table Volumes'!$B$1-G30217,"NA")</f>
        <v>NA</v>
      </c>
    </row>
    <row r="30218" spans="7:17">
      <c r="G30218" s="1"/>
      <c r="Q30218" s="32" t="str">
        <f>IF(I30218="OUTSTANDING",'Data Table Volumes'!$B$1-G30218,"NA")</f>
        <v>NA</v>
      </c>
    </row>
    <row r="30219" spans="7:17">
      <c r="G30219" s="1"/>
      <c r="Q30219" s="32" t="str">
        <f>IF(I30219="OUTSTANDING",'Data Table Volumes'!$B$1-G30219,"NA")</f>
        <v>NA</v>
      </c>
    </row>
    <row r="30220" spans="7:17">
      <c r="G30220" s="1"/>
      <c r="Q30220" s="32" t="str">
        <f>IF(I30220="OUTSTANDING",'Data Table Volumes'!$B$1-G30220,"NA")</f>
        <v>NA</v>
      </c>
    </row>
    <row r="30221" spans="7:17">
      <c r="G30221" s="1"/>
      <c r="Q30221" s="32" t="str">
        <f>IF(I30221="OUTSTANDING",'Data Table Volumes'!$B$1-G30221,"NA")</f>
        <v>NA</v>
      </c>
    </row>
    <row r="30222" spans="7:17">
      <c r="G30222" s="1"/>
      <c r="Q30222" s="32" t="str">
        <f>IF(I30222="OUTSTANDING",'Data Table Volumes'!$B$1-G30222,"NA")</f>
        <v>NA</v>
      </c>
    </row>
    <row r="30223" spans="7:17">
      <c r="G30223" s="1"/>
      <c r="Q30223" s="32" t="str">
        <f>IF(I30223="OUTSTANDING",'Data Table Volumes'!$B$1-G30223,"NA")</f>
        <v>NA</v>
      </c>
    </row>
    <row r="30224" spans="7:17">
      <c r="G30224" s="1"/>
      <c r="Q30224" s="32" t="str">
        <f>IF(I30224="OUTSTANDING",'Data Table Volumes'!$B$1-G30224,"NA")</f>
        <v>NA</v>
      </c>
    </row>
    <row r="30225" spans="7:17">
      <c r="G30225" s="1"/>
      <c r="Q30225" s="32" t="str">
        <f>IF(I30225="OUTSTANDING",'Data Table Volumes'!$B$1-G30225,"NA")</f>
        <v>NA</v>
      </c>
    </row>
    <row r="30226" spans="7:17">
      <c r="G30226" s="1"/>
      <c r="Q30226" s="32" t="str">
        <f>IF(I30226="OUTSTANDING",'Data Table Volumes'!$B$1-G30226,"NA")</f>
        <v>NA</v>
      </c>
    </row>
    <row r="30227" spans="7:17">
      <c r="G30227" s="1"/>
      <c r="Q30227" s="32" t="str">
        <f>IF(I30227="OUTSTANDING",'Data Table Volumes'!$B$1-G30227,"NA")</f>
        <v>NA</v>
      </c>
    </row>
    <row r="30228" spans="7:17">
      <c r="G30228" s="1"/>
      <c r="Q30228" s="32" t="str">
        <f>IF(I30228="OUTSTANDING",'Data Table Volumes'!$B$1-G30228,"NA")</f>
        <v>NA</v>
      </c>
    </row>
    <row r="30229" spans="7:17">
      <c r="G30229" s="1"/>
      <c r="Q30229" s="32" t="str">
        <f>IF(I30229="OUTSTANDING",'Data Table Volumes'!$B$1-G30229,"NA")</f>
        <v>NA</v>
      </c>
    </row>
    <row r="30230" spans="7:17">
      <c r="G30230" s="1"/>
      <c r="Q30230" s="32" t="str">
        <f>IF(I30230="OUTSTANDING",'Data Table Volumes'!$B$1-G30230,"NA")</f>
        <v>NA</v>
      </c>
    </row>
    <row r="30231" spans="7:17">
      <c r="G30231" s="1"/>
      <c r="Q30231" s="32" t="str">
        <f>IF(I30231="OUTSTANDING",'Data Table Volumes'!$B$1-G30231,"NA")</f>
        <v>NA</v>
      </c>
    </row>
    <row r="30232" spans="7:17">
      <c r="G30232" s="1"/>
      <c r="Q30232" s="32" t="str">
        <f>IF(I30232="OUTSTANDING",'Data Table Volumes'!$B$1-G30232,"NA")</f>
        <v>NA</v>
      </c>
    </row>
    <row r="30233" spans="7:17">
      <c r="G30233" s="1"/>
      <c r="Q30233" s="32" t="str">
        <f>IF(I30233="OUTSTANDING",'Data Table Volumes'!$B$1-G30233,"NA")</f>
        <v>NA</v>
      </c>
    </row>
    <row r="30234" spans="7:17">
      <c r="G30234" s="1"/>
      <c r="Q30234" s="32" t="str">
        <f>IF(I30234="OUTSTANDING",'Data Table Volumes'!$B$1-G30234,"NA")</f>
        <v>NA</v>
      </c>
    </row>
    <row r="30235" spans="7:17">
      <c r="G30235" s="1"/>
      <c r="Q30235" s="32" t="str">
        <f>IF(I30235="OUTSTANDING",'Data Table Volumes'!$B$1-G30235,"NA")</f>
        <v>NA</v>
      </c>
    </row>
    <row r="30236" spans="7:17">
      <c r="G30236" s="1"/>
      <c r="Q30236" s="32" t="str">
        <f>IF(I30236="OUTSTANDING",'Data Table Volumes'!$B$1-G30236,"NA")</f>
        <v>NA</v>
      </c>
    </row>
    <row r="30237" spans="7:17">
      <c r="G30237" s="1"/>
      <c r="Q30237" s="32" t="str">
        <f>IF(I30237="OUTSTANDING",'Data Table Volumes'!$B$1-G30237,"NA")</f>
        <v>NA</v>
      </c>
    </row>
    <row r="30238" spans="7:17">
      <c r="G30238" s="1"/>
      <c r="Q30238" s="32" t="str">
        <f>IF(I30238="OUTSTANDING",'Data Table Volumes'!$B$1-G30238,"NA")</f>
        <v>NA</v>
      </c>
    </row>
    <row r="30239" spans="7:17">
      <c r="G30239" s="1"/>
      <c r="Q30239" s="32" t="str">
        <f>IF(I30239="OUTSTANDING",'Data Table Volumes'!$B$1-G30239,"NA")</f>
        <v>NA</v>
      </c>
    </row>
    <row r="30240" spans="7:17">
      <c r="G30240" s="1"/>
      <c r="Q30240" s="32" t="str">
        <f>IF(I30240="OUTSTANDING",'Data Table Volumes'!$B$1-G30240,"NA")</f>
        <v>NA</v>
      </c>
    </row>
    <row r="30241" spans="7:17">
      <c r="G30241" s="1"/>
      <c r="Q30241" s="32" t="str">
        <f>IF(I30241="OUTSTANDING",'Data Table Volumes'!$B$1-G30241,"NA")</f>
        <v>NA</v>
      </c>
    </row>
    <row r="30242" spans="7:17">
      <c r="G30242" s="1"/>
      <c r="Q30242" s="32" t="str">
        <f>IF(I30242="OUTSTANDING",'Data Table Volumes'!$B$1-G30242,"NA")</f>
        <v>NA</v>
      </c>
    </row>
    <row r="30243" spans="7:17">
      <c r="G30243" s="1"/>
      <c r="Q30243" s="32" t="str">
        <f>IF(I30243="OUTSTANDING",'Data Table Volumes'!$B$1-G30243,"NA")</f>
        <v>NA</v>
      </c>
    </row>
    <row r="30244" spans="7:17">
      <c r="G30244" s="1"/>
      <c r="Q30244" s="32" t="str">
        <f>IF(I30244="OUTSTANDING",'Data Table Volumes'!$B$1-G30244,"NA")</f>
        <v>NA</v>
      </c>
    </row>
    <row r="30245" spans="7:17">
      <c r="G30245" s="1"/>
      <c r="Q30245" s="32" t="str">
        <f>IF(I30245="OUTSTANDING",'Data Table Volumes'!$B$1-G30245,"NA")</f>
        <v>NA</v>
      </c>
    </row>
    <row r="30246" spans="7:17">
      <c r="G30246" s="1"/>
      <c r="Q30246" s="32" t="str">
        <f>IF(I30246="OUTSTANDING",'Data Table Volumes'!$B$1-G30246,"NA")</f>
        <v>NA</v>
      </c>
    </row>
    <row r="30247" spans="7:17">
      <c r="G30247" s="1"/>
      <c r="Q30247" s="32" t="str">
        <f>IF(I30247="OUTSTANDING",'Data Table Volumes'!$B$1-G30247,"NA")</f>
        <v>NA</v>
      </c>
    </row>
    <row r="30248" spans="7:17">
      <c r="G30248" s="1"/>
      <c r="Q30248" s="32" t="str">
        <f>IF(I30248="OUTSTANDING",'Data Table Volumes'!$B$1-G30248,"NA")</f>
        <v>NA</v>
      </c>
    </row>
    <row r="30249" spans="7:17">
      <c r="G30249" s="1"/>
      <c r="Q30249" s="32" t="str">
        <f>IF(I30249="OUTSTANDING",'Data Table Volumes'!$B$1-G30249,"NA")</f>
        <v>NA</v>
      </c>
    </row>
    <row r="30250" spans="7:17">
      <c r="G30250" s="1"/>
      <c r="Q30250" s="32" t="str">
        <f>IF(I30250="OUTSTANDING",'Data Table Volumes'!$B$1-G30250,"NA")</f>
        <v>NA</v>
      </c>
    </row>
    <row r="30251" spans="7:17">
      <c r="G30251" s="1"/>
      <c r="Q30251" s="32" t="str">
        <f>IF(I30251="OUTSTANDING",'Data Table Volumes'!$B$1-G30251,"NA")</f>
        <v>NA</v>
      </c>
    </row>
    <row r="30252" spans="7:17">
      <c r="G30252" s="1"/>
      <c r="Q30252" s="32" t="str">
        <f>IF(I30252="OUTSTANDING",'Data Table Volumes'!$B$1-G30252,"NA")</f>
        <v>NA</v>
      </c>
    </row>
    <row r="30253" spans="7:17">
      <c r="G30253" s="1"/>
      <c r="Q30253" s="32" t="str">
        <f>IF(I30253="OUTSTANDING",'Data Table Volumes'!$B$1-G30253,"NA")</f>
        <v>NA</v>
      </c>
    </row>
    <row r="30254" spans="7:17">
      <c r="G30254" s="1"/>
      <c r="Q30254" s="32" t="str">
        <f>IF(I30254="OUTSTANDING",'Data Table Volumes'!$B$1-G30254,"NA")</f>
        <v>NA</v>
      </c>
    </row>
    <row r="30255" spans="7:17">
      <c r="G30255" s="1"/>
      <c r="Q30255" s="32" t="str">
        <f>IF(I30255="OUTSTANDING",'Data Table Volumes'!$B$1-G30255,"NA")</f>
        <v>NA</v>
      </c>
    </row>
    <row r="30256" spans="7:17">
      <c r="G30256" s="1"/>
      <c r="Q30256" s="32" t="str">
        <f>IF(I30256="OUTSTANDING",'Data Table Volumes'!$B$1-G30256,"NA")</f>
        <v>NA</v>
      </c>
    </row>
    <row r="30257" spans="7:17">
      <c r="G30257" s="1"/>
      <c r="Q30257" s="32" t="str">
        <f>IF(I30257="OUTSTANDING",'Data Table Volumes'!$B$1-G30257,"NA")</f>
        <v>NA</v>
      </c>
    </row>
    <row r="30258" spans="7:17">
      <c r="G30258" s="1"/>
      <c r="Q30258" s="32" t="str">
        <f>IF(I30258="OUTSTANDING",'Data Table Volumes'!$B$1-G30258,"NA")</f>
        <v>NA</v>
      </c>
    </row>
    <row r="30259" spans="7:17">
      <c r="G30259" s="1"/>
      <c r="Q30259" s="32" t="str">
        <f>IF(I30259="OUTSTANDING",'Data Table Volumes'!$B$1-G30259,"NA")</f>
        <v>NA</v>
      </c>
    </row>
    <row r="30260" spans="7:17">
      <c r="G30260" s="1"/>
      <c r="Q30260" s="32" t="str">
        <f>IF(I30260="OUTSTANDING",'Data Table Volumes'!$B$1-G30260,"NA")</f>
        <v>NA</v>
      </c>
    </row>
    <row r="30261" spans="7:17">
      <c r="G30261" s="1"/>
      <c r="Q30261" s="32" t="str">
        <f>IF(I30261="OUTSTANDING",'Data Table Volumes'!$B$1-G30261,"NA")</f>
        <v>NA</v>
      </c>
    </row>
    <row r="30262" spans="7:17">
      <c r="G30262" s="1"/>
      <c r="Q30262" s="32" t="str">
        <f>IF(I30262="OUTSTANDING",'Data Table Volumes'!$B$1-G30262,"NA")</f>
        <v>NA</v>
      </c>
    </row>
    <row r="30263" spans="7:17">
      <c r="G30263" s="1"/>
      <c r="Q30263" s="32" t="str">
        <f>IF(I30263="OUTSTANDING",'Data Table Volumes'!$B$1-G30263,"NA")</f>
        <v>NA</v>
      </c>
    </row>
    <row r="30264" spans="7:17">
      <c r="G30264" s="1"/>
      <c r="Q30264" s="32" t="str">
        <f>IF(I30264="OUTSTANDING",'Data Table Volumes'!$B$1-G30264,"NA")</f>
        <v>NA</v>
      </c>
    </row>
    <row r="30265" spans="7:17">
      <c r="G30265" s="1"/>
      <c r="Q30265" s="32" t="str">
        <f>IF(I30265="OUTSTANDING",'Data Table Volumes'!$B$1-G30265,"NA")</f>
        <v>NA</v>
      </c>
    </row>
    <row r="30266" spans="7:17">
      <c r="G30266" s="1"/>
      <c r="Q30266" s="32" t="str">
        <f>IF(I30266="OUTSTANDING",'Data Table Volumes'!$B$1-G30266,"NA")</f>
        <v>NA</v>
      </c>
    </row>
    <row r="30267" spans="7:17">
      <c r="G30267" s="1"/>
      <c r="Q30267" s="32" t="str">
        <f>IF(I30267="OUTSTANDING",'Data Table Volumes'!$B$1-G30267,"NA")</f>
        <v>NA</v>
      </c>
    </row>
    <row r="30268" spans="7:17">
      <c r="G30268" s="1"/>
      <c r="Q30268" s="32" t="str">
        <f>IF(I30268="OUTSTANDING",'Data Table Volumes'!$B$1-G30268,"NA")</f>
        <v>NA</v>
      </c>
    </row>
    <row r="30269" spans="7:17">
      <c r="G30269" s="1"/>
      <c r="Q30269" s="32" t="str">
        <f>IF(I30269="OUTSTANDING",'Data Table Volumes'!$B$1-G30269,"NA")</f>
        <v>NA</v>
      </c>
    </row>
    <row r="30270" spans="7:17">
      <c r="G30270" s="1"/>
      <c r="Q30270" s="32" t="str">
        <f>IF(I30270="OUTSTANDING",'Data Table Volumes'!$B$1-G30270,"NA")</f>
        <v>NA</v>
      </c>
    </row>
    <row r="30271" spans="7:17">
      <c r="G30271" s="1"/>
      <c r="Q30271" s="32" t="str">
        <f>IF(I30271="OUTSTANDING",'Data Table Volumes'!$B$1-G30271,"NA")</f>
        <v>NA</v>
      </c>
    </row>
    <row r="30272" spans="7:17">
      <c r="G30272" s="1"/>
      <c r="Q30272" s="32" t="str">
        <f>IF(I30272="OUTSTANDING",'Data Table Volumes'!$B$1-G30272,"NA")</f>
        <v>NA</v>
      </c>
    </row>
    <row r="30273" spans="7:17">
      <c r="G30273" s="1"/>
      <c r="Q30273" s="32" t="str">
        <f>IF(I30273="OUTSTANDING",'Data Table Volumes'!$B$1-G30273,"NA")</f>
        <v>NA</v>
      </c>
    </row>
    <row r="30274" spans="7:17">
      <c r="G30274" s="1"/>
      <c r="Q30274" s="32" t="str">
        <f>IF(I30274="OUTSTANDING",'Data Table Volumes'!$B$1-G30274,"NA")</f>
        <v>NA</v>
      </c>
    </row>
    <row r="30275" spans="7:17">
      <c r="G30275" s="1"/>
      <c r="Q30275" s="32" t="str">
        <f>IF(I30275="OUTSTANDING",'Data Table Volumes'!$B$1-G30275,"NA")</f>
        <v>NA</v>
      </c>
    </row>
    <row r="30276" spans="7:17">
      <c r="G30276" s="1"/>
      <c r="Q30276" s="32" t="str">
        <f>IF(I30276="OUTSTANDING",'Data Table Volumes'!$B$1-G30276,"NA")</f>
        <v>NA</v>
      </c>
    </row>
    <row r="30277" spans="7:17">
      <c r="G30277" s="1"/>
      <c r="Q30277" s="32" t="str">
        <f>IF(I30277="OUTSTANDING",'Data Table Volumes'!$B$1-G30277,"NA")</f>
        <v>NA</v>
      </c>
    </row>
    <row r="30278" spans="7:17">
      <c r="G30278" s="1"/>
      <c r="Q30278" s="32" t="str">
        <f>IF(I30278="OUTSTANDING",'Data Table Volumes'!$B$1-G30278,"NA")</f>
        <v>NA</v>
      </c>
    </row>
    <row r="30279" spans="7:17">
      <c r="G30279" s="1"/>
      <c r="Q30279" s="32" t="str">
        <f>IF(I30279="OUTSTANDING",'Data Table Volumes'!$B$1-G30279,"NA")</f>
        <v>NA</v>
      </c>
    </row>
    <row r="30280" spans="7:17">
      <c r="G30280" s="1"/>
      <c r="Q30280" s="32" t="str">
        <f>IF(I30280="OUTSTANDING",'Data Table Volumes'!$B$1-G30280,"NA")</f>
        <v>NA</v>
      </c>
    </row>
    <row r="30281" spans="7:17">
      <c r="G30281" s="1"/>
      <c r="Q30281" s="32" t="str">
        <f>IF(I30281="OUTSTANDING",'Data Table Volumes'!$B$1-G30281,"NA")</f>
        <v>NA</v>
      </c>
    </row>
    <row r="30282" spans="7:17">
      <c r="G30282" s="1"/>
      <c r="Q30282" s="32" t="str">
        <f>IF(I30282="OUTSTANDING",'Data Table Volumes'!$B$1-G30282,"NA")</f>
        <v>NA</v>
      </c>
    </row>
    <row r="30283" spans="7:17">
      <c r="G30283" s="1"/>
      <c r="Q30283" s="32" t="str">
        <f>IF(I30283="OUTSTANDING",'Data Table Volumes'!$B$1-G30283,"NA")</f>
        <v>NA</v>
      </c>
    </row>
    <row r="30284" spans="7:17">
      <c r="G30284" s="1"/>
      <c r="Q30284" s="32" t="str">
        <f>IF(I30284="OUTSTANDING",'Data Table Volumes'!$B$1-G30284,"NA")</f>
        <v>NA</v>
      </c>
    </row>
    <row r="30285" spans="7:17">
      <c r="G30285" s="1"/>
      <c r="Q30285" s="32" t="str">
        <f>IF(I30285="OUTSTANDING",'Data Table Volumes'!$B$1-G30285,"NA")</f>
        <v>NA</v>
      </c>
    </row>
    <row r="30286" spans="7:17">
      <c r="G30286" s="1"/>
      <c r="Q30286" s="32" t="str">
        <f>IF(I30286="OUTSTANDING",'Data Table Volumes'!$B$1-G30286,"NA")</f>
        <v>NA</v>
      </c>
    </row>
    <row r="30287" spans="7:17">
      <c r="G30287" s="1"/>
      <c r="Q30287" s="32" t="str">
        <f>IF(I30287="OUTSTANDING",'Data Table Volumes'!$B$1-G30287,"NA")</f>
        <v>NA</v>
      </c>
    </row>
    <row r="30288" spans="7:17">
      <c r="G30288" s="1"/>
      <c r="Q30288" s="32" t="str">
        <f>IF(I30288="OUTSTANDING",'Data Table Volumes'!$B$1-G30288,"NA")</f>
        <v>NA</v>
      </c>
    </row>
    <row r="30289" spans="7:17">
      <c r="G30289" s="1"/>
      <c r="Q30289" s="32" t="str">
        <f>IF(I30289="OUTSTANDING",'Data Table Volumes'!$B$1-G30289,"NA")</f>
        <v>NA</v>
      </c>
    </row>
    <row r="30290" spans="7:17">
      <c r="G30290" s="1"/>
      <c r="Q30290" s="32" t="str">
        <f>IF(I30290="OUTSTANDING",'Data Table Volumes'!$B$1-G30290,"NA")</f>
        <v>NA</v>
      </c>
    </row>
    <row r="30291" spans="7:17">
      <c r="G30291" s="1"/>
      <c r="Q30291" s="32" t="str">
        <f>IF(I30291="OUTSTANDING",'Data Table Volumes'!$B$1-G30291,"NA")</f>
        <v>NA</v>
      </c>
    </row>
    <row r="30292" spans="7:17">
      <c r="G30292" s="1"/>
      <c r="Q30292" s="32" t="str">
        <f>IF(I30292="OUTSTANDING",'Data Table Volumes'!$B$1-G30292,"NA")</f>
        <v>NA</v>
      </c>
    </row>
    <row r="30293" spans="7:17">
      <c r="G30293" s="1"/>
      <c r="Q30293" s="32" t="str">
        <f>IF(I30293="OUTSTANDING",'Data Table Volumes'!$B$1-G30293,"NA")</f>
        <v>NA</v>
      </c>
    </row>
    <row r="30294" spans="7:17">
      <c r="G30294" s="1"/>
      <c r="Q30294" s="32" t="str">
        <f>IF(I30294="OUTSTANDING",'Data Table Volumes'!$B$1-G30294,"NA")</f>
        <v>NA</v>
      </c>
    </row>
    <row r="30295" spans="7:17">
      <c r="G30295" s="1"/>
      <c r="Q30295" s="32" t="str">
        <f>IF(I30295="OUTSTANDING",'Data Table Volumes'!$B$1-G30295,"NA")</f>
        <v>NA</v>
      </c>
    </row>
    <row r="30296" spans="7:17">
      <c r="G30296" s="1"/>
      <c r="Q30296" s="32" t="str">
        <f>IF(I30296="OUTSTANDING",'Data Table Volumes'!$B$1-G30296,"NA")</f>
        <v>NA</v>
      </c>
    </row>
    <row r="30297" spans="7:17">
      <c r="G30297" s="1"/>
      <c r="Q30297" s="32" t="str">
        <f>IF(I30297="OUTSTANDING",'Data Table Volumes'!$B$1-G30297,"NA")</f>
        <v>NA</v>
      </c>
    </row>
    <row r="30298" spans="7:17">
      <c r="G30298" s="1"/>
      <c r="Q30298" s="32" t="str">
        <f>IF(I30298="OUTSTANDING",'Data Table Volumes'!$B$1-G30298,"NA")</f>
        <v>NA</v>
      </c>
    </row>
    <row r="30299" spans="7:17">
      <c r="G30299" s="1"/>
      <c r="Q30299" s="32" t="str">
        <f>IF(I30299="OUTSTANDING",'Data Table Volumes'!$B$1-G30299,"NA")</f>
        <v>NA</v>
      </c>
    </row>
    <row r="30300" spans="7:17">
      <c r="G30300" s="1"/>
      <c r="Q30300" s="32" t="str">
        <f>IF(I30300="OUTSTANDING",'Data Table Volumes'!$B$1-G30300,"NA")</f>
        <v>NA</v>
      </c>
    </row>
    <row r="30301" spans="7:17">
      <c r="G30301" s="1"/>
      <c r="Q30301" s="32" t="str">
        <f>IF(I30301="OUTSTANDING",'Data Table Volumes'!$B$1-G30301,"NA")</f>
        <v>NA</v>
      </c>
    </row>
    <row r="30302" spans="7:17">
      <c r="G30302" s="1"/>
      <c r="Q30302" s="32" t="str">
        <f>IF(I30302="OUTSTANDING",'Data Table Volumes'!$B$1-G30302,"NA")</f>
        <v>NA</v>
      </c>
    </row>
    <row r="30303" spans="7:17">
      <c r="G30303" s="1"/>
      <c r="Q30303" s="32" t="str">
        <f>IF(I30303="OUTSTANDING",'Data Table Volumes'!$B$1-G30303,"NA")</f>
        <v>NA</v>
      </c>
    </row>
    <row r="30304" spans="7:17">
      <c r="G30304" s="1"/>
      <c r="Q30304" s="32" t="str">
        <f>IF(I30304="OUTSTANDING",'Data Table Volumes'!$B$1-G30304,"NA")</f>
        <v>NA</v>
      </c>
    </row>
    <row r="30305" spans="7:17">
      <c r="G30305" s="1"/>
      <c r="Q30305" s="32" t="str">
        <f>IF(I30305="OUTSTANDING",'Data Table Volumes'!$B$1-G30305,"NA")</f>
        <v>NA</v>
      </c>
    </row>
    <row r="30306" spans="7:17">
      <c r="G30306" s="1"/>
      <c r="Q30306" s="32" t="str">
        <f>IF(I30306="OUTSTANDING",'Data Table Volumes'!$B$1-G30306,"NA")</f>
        <v>NA</v>
      </c>
    </row>
    <row r="30307" spans="7:17">
      <c r="G30307" s="1"/>
      <c r="Q30307" s="32" t="str">
        <f>IF(I30307="OUTSTANDING",'Data Table Volumes'!$B$1-G30307,"NA")</f>
        <v>NA</v>
      </c>
    </row>
    <row r="30308" spans="7:17">
      <c r="G30308" s="1"/>
      <c r="Q30308" s="32" t="str">
        <f>IF(I30308="OUTSTANDING",'Data Table Volumes'!$B$1-G30308,"NA")</f>
        <v>NA</v>
      </c>
    </row>
    <row r="30309" spans="7:17">
      <c r="G30309" s="1"/>
      <c r="Q30309" s="32" t="str">
        <f>IF(I30309="OUTSTANDING",'Data Table Volumes'!$B$1-G30309,"NA")</f>
        <v>NA</v>
      </c>
    </row>
    <row r="30310" spans="7:17">
      <c r="G30310" s="1"/>
      <c r="Q30310" s="32" t="str">
        <f>IF(I30310="OUTSTANDING",'Data Table Volumes'!$B$1-G30310,"NA")</f>
        <v>NA</v>
      </c>
    </row>
    <row r="30311" spans="7:17">
      <c r="G30311" s="1"/>
      <c r="Q30311" s="32" t="str">
        <f>IF(I30311="OUTSTANDING",'Data Table Volumes'!$B$1-G30311,"NA")</f>
        <v>NA</v>
      </c>
    </row>
    <row r="30312" spans="7:17">
      <c r="G30312" s="1"/>
      <c r="Q30312" s="32" t="str">
        <f>IF(I30312="OUTSTANDING",'Data Table Volumes'!$B$1-G30312,"NA")</f>
        <v>NA</v>
      </c>
    </row>
    <row r="30313" spans="7:17">
      <c r="G30313" s="1"/>
      <c r="Q30313" s="32" t="str">
        <f>IF(I30313="OUTSTANDING",'Data Table Volumes'!$B$1-G30313,"NA")</f>
        <v>NA</v>
      </c>
    </row>
    <row r="30314" spans="7:17">
      <c r="G30314" s="1"/>
      <c r="Q30314" s="32" t="str">
        <f>IF(I30314="OUTSTANDING",'Data Table Volumes'!$B$1-G30314,"NA")</f>
        <v>NA</v>
      </c>
    </row>
    <row r="30315" spans="7:17">
      <c r="G30315" s="1"/>
      <c r="Q30315" s="32" t="str">
        <f>IF(I30315="OUTSTANDING",'Data Table Volumes'!$B$1-G30315,"NA")</f>
        <v>NA</v>
      </c>
    </row>
    <row r="30316" spans="7:17">
      <c r="G30316" s="1"/>
      <c r="Q30316" s="32" t="str">
        <f>IF(I30316="OUTSTANDING",'Data Table Volumes'!$B$1-G30316,"NA")</f>
        <v>NA</v>
      </c>
    </row>
    <row r="30317" spans="7:17">
      <c r="G30317" s="1"/>
      <c r="Q30317" s="32" t="str">
        <f>IF(I30317="OUTSTANDING",'Data Table Volumes'!$B$1-G30317,"NA")</f>
        <v>NA</v>
      </c>
    </row>
    <row r="30318" spans="7:17">
      <c r="G30318" s="1"/>
      <c r="Q30318" s="32" t="str">
        <f>IF(I30318="OUTSTANDING",'Data Table Volumes'!$B$1-G30318,"NA")</f>
        <v>NA</v>
      </c>
    </row>
    <row r="30319" spans="7:17">
      <c r="G30319" s="1"/>
      <c r="Q30319" s="32" t="str">
        <f>IF(I30319="OUTSTANDING",'Data Table Volumes'!$B$1-G30319,"NA")</f>
        <v>NA</v>
      </c>
    </row>
    <row r="30320" spans="7:17">
      <c r="G30320" s="1"/>
      <c r="Q30320" s="32" t="str">
        <f>IF(I30320="OUTSTANDING",'Data Table Volumes'!$B$1-G30320,"NA")</f>
        <v>NA</v>
      </c>
    </row>
    <row r="30321" spans="7:17">
      <c r="G30321" s="1"/>
      <c r="Q30321" s="32" t="str">
        <f>IF(I30321="OUTSTANDING",'Data Table Volumes'!$B$1-G30321,"NA")</f>
        <v>NA</v>
      </c>
    </row>
    <row r="30322" spans="7:17">
      <c r="G30322" s="1"/>
      <c r="Q30322" s="32" t="str">
        <f>IF(I30322="OUTSTANDING",'Data Table Volumes'!$B$1-G30322,"NA")</f>
        <v>NA</v>
      </c>
    </row>
    <row r="30323" spans="7:17">
      <c r="G30323" s="1"/>
      <c r="Q30323" s="32" t="str">
        <f>IF(I30323="OUTSTANDING",'Data Table Volumes'!$B$1-G30323,"NA")</f>
        <v>NA</v>
      </c>
    </row>
    <row r="30324" spans="7:17">
      <c r="G30324" s="1"/>
      <c r="Q30324" s="32" t="str">
        <f>IF(I30324="OUTSTANDING",'Data Table Volumes'!$B$1-G30324,"NA")</f>
        <v>NA</v>
      </c>
    </row>
    <row r="30325" spans="7:17">
      <c r="G30325" s="1"/>
      <c r="Q30325" s="32" t="str">
        <f>IF(I30325="OUTSTANDING",'Data Table Volumes'!$B$1-G30325,"NA")</f>
        <v>NA</v>
      </c>
    </row>
    <row r="30326" spans="7:17">
      <c r="G30326" s="1"/>
      <c r="Q30326" s="32" t="str">
        <f>IF(I30326="OUTSTANDING",'Data Table Volumes'!$B$1-G30326,"NA")</f>
        <v>NA</v>
      </c>
    </row>
    <row r="30327" spans="7:17">
      <c r="G30327" s="1"/>
      <c r="Q30327" s="32" t="str">
        <f>IF(I30327="OUTSTANDING",'Data Table Volumes'!$B$1-G30327,"NA")</f>
        <v>NA</v>
      </c>
    </row>
    <row r="30328" spans="7:17">
      <c r="G30328" s="1"/>
      <c r="Q30328" s="32" t="str">
        <f>IF(I30328="OUTSTANDING",'Data Table Volumes'!$B$1-G30328,"NA")</f>
        <v>NA</v>
      </c>
    </row>
    <row r="30329" spans="7:17">
      <c r="G30329" s="1"/>
      <c r="Q30329" s="32" t="str">
        <f>IF(I30329="OUTSTANDING",'Data Table Volumes'!$B$1-G30329,"NA")</f>
        <v>NA</v>
      </c>
    </row>
    <row r="30330" spans="7:17">
      <c r="G30330" s="1"/>
      <c r="Q30330" s="32" t="str">
        <f>IF(I30330="OUTSTANDING",'Data Table Volumes'!$B$1-G30330,"NA")</f>
        <v>NA</v>
      </c>
    </row>
    <row r="30331" spans="7:17">
      <c r="G30331" s="1"/>
      <c r="Q30331" s="32" t="str">
        <f>IF(I30331="OUTSTANDING",'Data Table Volumes'!$B$1-G30331,"NA")</f>
        <v>NA</v>
      </c>
    </row>
    <row r="30332" spans="7:17">
      <c r="G30332" s="1"/>
      <c r="Q30332" s="32" t="str">
        <f>IF(I30332="OUTSTANDING",'Data Table Volumes'!$B$1-G30332,"NA")</f>
        <v>NA</v>
      </c>
    </row>
    <row r="30333" spans="7:17">
      <c r="G30333" s="1"/>
      <c r="Q30333" s="32" t="str">
        <f>IF(I30333="OUTSTANDING",'Data Table Volumes'!$B$1-G30333,"NA")</f>
        <v>NA</v>
      </c>
    </row>
    <row r="30334" spans="7:17">
      <c r="G30334" s="1"/>
      <c r="Q30334" s="32" t="str">
        <f>IF(I30334="OUTSTANDING",'Data Table Volumes'!$B$1-G30334,"NA")</f>
        <v>NA</v>
      </c>
    </row>
    <row r="30335" spans="7:17">
      <c r="G30335" s="1"/>
      <c r="Q30335" s="32" t="str">
        <f>IF(I30335="OUTSTANDING",'Data Table Volumes'!$B$1-G30335,"NA")</f>
        <v>NA</v>
      </c>
    </row>
    <row r="30336" spans="7:17">
      <c r="G30336" s="1"/>
      <c r="Q30336" s="32" t="str">
        <f>IF(I30336="OUTSTANDING",'Data Table Volumes'!$B$1-G30336,"NA")</f>
        <v>NA</v>
      </c>
    </row>
    <row r="30337" spans="7:17">
      <c r="G30337" s="1"/>
      <c r="Q30337" s="32" t="str">
        <f>IF(I30337="OUTSTANDING",'Data Table Volumes'!$B$1-G30337,"NA")</f>
        <v>NA</v>
      </c>
    </row>
    <row r="30338" spans="7:17">
      <c r="G30338" s="1"/>
      <c r="Q30338" s="32" t="str">
        <f>IF(I30338="OUTSTANDING",'Data Table Volumes'!$B$1-G30338,"NA")</f>
        <v>NA</v>
      </c>
    </row>
    <row r="30339" spans="7:17">
      <c r="G30339" s="1"/>
      <c r="Q30339" s="32" t="str">
        <f>IF(I30339="OUTSTANDING",'Data Table Volumes'!$B$1-G30339,"NA")</f>
        <v>NA</v>
      </c>
    </row>
    <row r="30340" spans="7:17">
      <c r="G30340" s="1"/>
      <c r="Q30340" s="32" t="str">
        <f>IF(I30340="OUTSTANDING",'Data Table Volumes'!$B$1-G30340,"NA")</f>
        <v>NA</v>
      </c>
    </row>
    <row r="30341" spans="7:17">
      <c r="G30341" s="1"/>
      <c r="Q30341" s="32" t="str">
        <f>IF(I30341="OUTSTANDING",'Data Table Volumes'!$B$1-G30341,"NA")</f>
        <v>NA</v>
      </c>
    </row>
    <row r="30342" spans="7:17">
      <c r="G30342" s="1"/>
      <c r="Q30342" s="32" t="str">
        <f>IF(I30342="OUTSTANDING",'Data Table Volumes'!$B$1-G30342,"NA")</f>
        <v>NA</v>
      </c>
    </row>
    <row r="30343" spans="7:17">
      <c r="G30343" s="1"/>
      <c r="Q30343" s="32" t="str">
        <f>IF(I30343="OUTSTANDING",'Data Table Volumes'!$B$1-G30343,"NA")</f>
        <v>NA</v>
      </c>
    </row>
    <row r="30344" spans="7:17">
      <c r="G30344" s="1"/>
      <c r="Q30344" s="32" t="str">
        <f>IF(I30344="OUTSTANDING",'Data Table Volumes'!$B$1-G30344,"NA")</f>
        <v>NA</v>
      </c>
    </row>
    <row r="30345" spans="7:17">
      <c r="G30345" s="1"/>
      <c r="Q30345" s="32" t="str">
        <f>IF(I30345="OUTSTANDING",'Data Table Volumes'!$B$1-G30345,"NA")</f>
        <v>NA</v>
      </c>
    </row>
    <row r="30346" spans="7:17">
      <c r="G30346" s="1"/>
      <c r="Q30346" s="32" t="str">
        <f>IF(I30346="OUTSTANDING",'Data Table Volumes'!$B$1-G30346,"NA")</f>
        <v>NA</v>
      </c>
    </row>
    <row r="30347" spans="7:17">
      <c r="G30347" s="1"/>
      <c r="Q30347" s="32" t="str">
        <f>IF(I30347="OUTSTANDING",'Data Table Volumes'!$B$1-G30347,"NA")</f>
        <v>NA</v>
      </c>
    </row>
    <row r="30348" spans="7:17">
      <c r="G30348" s="1"/>
      <c r="Q30348" s="32" t="str">
        <f>IF(I30348="OUTSTANDING",'Data Table Volumes'!$B$1-G30348,"NA")</f>
        <v>NA</v>
      </c>
    </row>
    <row r="30349" spans="7:17">
      <c r="G30349" s="1"/>
      <c r="Q30349" s="32" t="str">
        <f>IF(I30349="OUTSTANDING",'Data Table Volumes'!$B$1-G30349,"NA")</f>
        <v>NA</v>
      </c>
    </row>
    <row r="30350" spans="7:17">
      <c r="G30350" s="1"/>
      <c r="Q30350" s="32" t="str">
        <f>IF(I30350="OUTSTANDING",'Data Table Volumes'!$B$1-G30350,"NA")</f>
        <v>NA</v>
      </c>
    </row>
    <row r="30351" spans="7:17">
      <c r="G30351" s="1"/>
      <c r="Q30351" s="32" t="str">
        <f>IF(I30351="OUTSTANDING",'Data Table Volumes'!$B$1-G30351,"NA")</f>
        <v>NA</v>
      </c>
    </row>
    <row r="30352" spans="7:17">
      <c r="G30352" s="1"/>
      <c r="Q30352" s="32" t="str">
        <f>IF(I30352="OUTSTANDING",'Data Table Volumes'!$B$1-G30352,"NA")</f>
        <v>NA</v>
      </c>
    </row>
    <row r="30353" spans="7:17">
      <c r="G30353" s="1"/>
      <c r="Q30353" s="32" t="str">
        <f>IF(I30353="OUTSTANDING",'Data Table Volumes'!$B$1-G30353,"NA")</f>
        <v>NA</v>
      </c>
    </row>
    <row r="30354" spans="7:17">
      <c r="G30354" s="1"/>
      <c r="Q30354" s="32" t="str">
        <f>IF(I30354="OUTSTANDING",'Data Table Volumes'!$B$1-G30354,"NA")</f>
        <v>NA</v>
      </c>
    </row>
    <row r="30355" spans="7:17">
      <c r="G30355" s="1"/>
      <c r="Q30355" s="32" t="str">
        <f>IF(I30355="OUTSTANDING",'Data Table Volumes'!$B$1-G30355,"NA")</f>
        <v>NA</v>
      </c>
    </row>
    <row r="30356" spans="7:17">
      <c r="G30356" s="1"/>
      <c r="Q30356" s="32" t="str">
        <f>IF(I30356="OUTSTANDING",'Data Table Volumes'!$B$1-G30356,"NA")</f>
        <v>NA</v>
      </c>
    </row>
    <row r="30357" spans="7:17">
      <c r="G30357" s="1"/>
      <c r="Q30357" s="32" t="str">
        <f>IF(I30357="OUTSTANDING",'Data Table Volumes'!$B$1-G30357,"NA")</f>
        <v>NA</v>
      </c>
    </row>
    <row r="30358" spans="7:17">
      <c r="G30358" s="1"/>
      <c r="Q30358" s="32" t="str">
        <f>IF(I30358="OUTSTANDING",'Data Table Volumes'!$B$1-G30358,"NA")</f>
        <v>NA</v>
      </c>
    </row>
    <row r="30359" spans="7:17">
      <c r="G30359" s="1"/>
      <c r="Q30359" s="32" t="str">
        <f>IF(I30359="OUTSTANDING",'Data Table Volumes'!$B$1-G30359,"NA")</f>
        <v>NA</v>
      </c>
    </row>
    <row r="30360" spans="7:17">
      <c r="G30360" s="1"/>
      <c r="Q30360" s="32" t="str">
        <f>IF(I30360="OUTSTANDING",'Data Table Volumes'!$B$1-G30360,"NA")</f>
        <v>NA</v>
      </c>
    </row>
    <row r="30361" spans="7:17">
      <c r="G30361" s="1"/>
      <c r="Q30361" s="32" t="str">
        <f>IF(I30361="OUTSTANDING",'Data Table Volumes'!$B$1-G30361,"NA")</f>
        <v>NA</v>
      </c>
    </row>
    <row r="30362" spans="7:17">
      <c r="G30362" s="1"/>
      <c r="Q30362" s="32" t="str">
        <f>IF(I30362="OUTSTANDING",'Data Table Volumes'!$B$1-G30362,"NA")</f>
        <v>NA</v>
      </c>
    </row>
    <row r="30363" spans="7:17">
      <c r="G30363" s="1"/>
      <c r="Q30363" s="32" t="str">
        <f>IF(I30363="OUTSTANDING",'Data Table Volumes'!$B$1-G30363,"NA")</f>
        <v>NA</v>
      </c>
    </row>
    <row r="30364" spans="7:17">
      <c r="G30364" s="1"/>
      <c r="Q30364" s="32" t="str">
        <f>IF(I30364="OUTSTANDING",'Data Table Volumes'!$B$1-G30364,"NA")</f>
        <v>NA</v>
      </c>
    </row>
    <row r="30365" spans="7:17">
      <c r="G30365" s="1"/>
      <c r="Q30365" s="32" t="str">
        <f>IF(I30365="OUTSTANDING",'Data Table Volumes'!$B$1-G30365,"NA")</f>
        <v>NA</v>
      </c>
    </row>
    <row r="30366" spans="7:17">
      <c r="G30366" s="1"/>
      <c r="Q30366" s="32" t="str">
        <f>IF(I30366="OUTSTANDING",'Data Table Volumes'!$B$1-G30366,"NA")</f>
        <v>NA</v>
      </c>
    </row>
    <row r="30367" spans="7:17">
      <c r="G30367" s="1"/>
      <c r="Q30367" s="32" t="str">
        <f>IF(I30367="OUTSTANDING",'Data Table Volumes'!$B$1-G30367,"NA")</f>
        <v>NA</v>
      </c>
    </row>
    <row r="30368" spans="7:17">
      <c r="G30368" s="1"/>
      <c r="Q30368" s="32" t="str">
        <f>IF(I30368="OUTSTANDING",'Data Table Volumes'!$B$1-G30368,"NA")</f>
        <v>NA</v>
      </c>
    </row>
    <row r="30369" spans="7:17">
      <c r="G30369" s="1"/>
      <c r="Q30369" s="32" t="str">
        <f>IF(I30369="OUTSTANDING",'Data Table Volumes'!$B$1-G30369,"NA")</f>
        <v>NA</v>
      </c>
    </row>
    <row r="30370" spans="7:17">
      <c r="G30370" s="1"/>
      <c r="Q30370" s="32" t="str">
        <f>IF(I30370="OUTSTANDING",'Data Table Volumes'!$B$1-G30370,"NA")</f>
        <v>NA</v>
      </c>
    </row>
    <row r="30371" spans="7:17">
      <c r="G30371" s="1"/>
      <c r="Q30371" s="32" t="str">
        <f>IF(I30371="OUTSTANDING",'Data Table Volumes'!$B$1-G30371,"NA")</f>
        <v>NA</v>
      </c>
    </row>
    <row r="30372" spans="7:17">
      <c r="G30372" s="1"/>
      <c r="Q30372" s="32" t="str">
        <f>IF(I30372="OUTSTANDING",'Data Table Volumes'!$B$1-G30372,"NA")</f>
        <v>NA</v>
      </c>
    </row>
    <row r="30373" spans="7:17">
      <c r="G30373" s="1"/>
      <c r="Q30373" s="32" t="str">
        <f>IF(I30373="OUTSTANDING",'Data Table Volumes'!$B$1-G30373,"NA")</f>
        <v>NA</v>
      </c>
    </row>
    <row r="30374" spans="7:17">
      <c r="G30374" s="1"/>
      <c r="Q30374" s="32" t="str">
        <f>IF(I30374="OUTSTANDING",'Data Table Volumes'!$B$1-G30374,"NA")</f>
        <v>NA</v>
      </c>
    </row>
    <row r="30375" spans="7:17">
      <c r="G30375" s="1"/>
      <c r="Q30375" s="32" t="str">
        <f>IF(I30375="OUTSTANDING",'Data Table Volumes'!$B$1-G30375,"NA")</f>
        <v>NA</v>
      </c>
    </row>
    <row r="30376" spans="7:17">
      <c r="G30376" s="1"/>
      <c r="Q30376" s="32" t="str">
        <f>IF(I30376="OUTSTANDING",'Data Table Volumes'!$B$1-G30376,"NA")</f>
        <v>NA</v>
      </c>
    </row>
    <row r="30377" spans="7:17">
      <c r="G30377" s="1"/>
      <c r="Q30377" s="32" t="str">
        <f>IF(I30377="OUTSTANDING",'Data Table Volumes'!$B$1-G30377,"NA")</f>
        <v>NA</v>
      </c>
    </row>
    <row r="30378" spans="7:17">
      <c r="G30378" s="1"/>
      <c r="Q30378" s="32" t="str">
        <f>IF(I30378="OUTSTANDING",'Data Table Volumes'!$B$1-G30378,"NA")</f>
        <v>NA</v>
      </c>
    </row>
    <row r="30379" spans="7:17">
      <c r="G30379" s="1"/>
      <c r="Q30379" s="32" t="str">
        <f>IF(I30379="OUTSTANDING",'Data Table Volumes'!$B$1-G30379,"NA")</f>
        <v>NA</v>
      </c>
    </row>
    <row r="30380" spans="7:17">
      <c r="G30380" s="1"/>
      <c r="Q30380" s="32" t="str">
        <f>IF(I30380="OUTSTANDING",'Data Table Volumes'!$B$1-G30380,"NA")</f>
        <v>NA</v>
      </c>
    </row>
    <row r="30381" spans="7:17">
      <c r="G30381" s="1"/>
      <c r="Q30381" s="32" t="str">
        <f>IF(I30381="OUTSTANDING",'Data Table Volumes'!$B$1-G30381,"NA")</f>
        <v>NA</v>
      </c>
    </row>
    <row r="30382" spans="7:17">
      <c r="G30382" s="1"/>
      <c r="Q30382" s="32" t="str">
        <f>IF(I30382="OUTSTANDING",'Data Table Volumes'!$B$1-G30382,"NA")</f>
        <v>NA</v>
      </c>
    </row>
    <row r="30383" spans="7:17">
      <c r="G30383" s="1"/>
      <c r="Q30383" s="32" t="str">
        <f>IF(I30383="OUTSTANDING",'Data Table Volumes'!$B$1-G30383,"NA")</f>
        <v>NA</v>
      </c>
    </row>
    <row r="30384" spans="7:17">
      <c r="G30384" s="1"/>
      <c r="Q30384" s="32" t="str">
        <f>IF(I30384="OUTSTANDING",'Data Table Volumes'!$B$1-G30384,"NA")</f>
        <v>NA</v>
      </c>
    </row>
    <row r="30385" spans="7:17">
      <c r="G30385" s="1"/>
      <c r="Q30385" s="32" t="str">
        <f>IF(I30385="OUTSTANDING",'Data Table Volumes'!$B$1-G30385,"NA")</f>
        <v>NA</v>
      </c>
    </row>
    <row r="30386" spans="7:17">
      <c r="G30386" s="1"/>
      <c r="Q30386" s="32" t="str">
        <f>IF(I30386="OUTSTANDING",'Data Table Volumes'!$B$1-G30386,"NA")</f>
        <v>NA</v>
      </c>
    </row>
    <row r="30387" spans="7:17">
      <c r="G30387" s="1"/>
      <c r="Q30387" s="32" t="str">
        <f>IF(I30387="OUTSTANDING",'Data Table Volumes'!$B$1-G30387,"NA")</f>
        <v>NA</v>
      </c>
    </row>
    <row r="30388" spans="7:17">
      <c r="G30388" s="1"/>
      <c r="Q30388" s="32" t="str">
        <f>IF(I30388="OUTSTANDING",'Data Table Volumes'!$B$1-G30388,"NA")</f>
        <v>NA</v>
      </c>
    </row>
    <row r="30389" spans="7:17">
      <c r="G30389" s="1"/>
      <c r="Q30389" s="32" t="str">
        <f>IF(I30389="OUTSTANDING",'Data Table Volumes'!$B$1-G30389,"NA")</f>
        <v>NA</v>
      </c>
    </row>
    <row r="30390" spans="7:17">
      <c r="G30390" s="1"/>
      <c r="Q30390" s="32" t="str">
        <f>IF(I30390="OUTSTANDING",'Data Table Volumes'!$B$1-G30390,"NA")</f>
        <v>NA</v>
      </c>
    </row>
    <row r="30391" spans="7:17">
      <c r="G30391" s="1"/>
      <c r="Q30391" s="32" t="str">
        <f>IF(I30391="OUTSTANDING",'Data Table Volumes'!$B$1-G30391,"NA")</f>
        <v>NA</v>
      </c>
    </row>
    <row r="30392" spans="7:17">
      <c r="G30392" s="1"/>
      <c r="Q30392" s="32" t="str">
        <f>IF(I30392="OUTSTANDING",'Data Table Volumes'!$B$1-G30392,"NA")</f>
        <v>NA</v>
      </c>
    </row>
    <row r="30393" spans="7:17">
      <c r="G30393" s="1"/>
      <c r="Q30393" s="32" t="str">
        <f>IF(I30393="OUTSTANDING",'Data Table Volumes'!$B$1-G30393,"NA")</f>
        <v>NA</v>
      </c>
    </row>
    <row r="30394" spans="7:17">
      <c r="G30394" s="1"/>
      <c r="Q30394" s="32" t="str">
        <f>IF(I30394="OUTSTANDING",'Data Table Volumes'!$B$1-G30394,"NA")</f>
        <v>NA</v>
      </c>
    </row>
    <row r="30395" spans="7:17">
      <c r="G30395" s="1"/>
      <c r="Q30395" s="32" t="str">
        <f>IF(I30395="OUTSTANDING",'Data Table Volumes'!$B$1-G30395,"NA")</f>
        <v>NA</v>
      </c>
    </row>
    <row r="30396" spans="7:17">
      <c r="G30396" s="1"/>
      <c r="Q30396" s="32" t="str">
        <f>IF(I30396="OUTSTANDING",'Data Table Volumes'!$B$1-G30396,"NA")</f>
        <v>NA</v>
      </c>
    </row>
    <row r="30397" spans="7:17">
      <c r="G30397" s="1"/>
      <c r="Q30397" s="32" t="str">
        <f>IF(I30397="OUTSTANDING",'Data Table Volumes'!$B$1-G30397,"NA")</f>
        <v>NA</v>
      </c>
    </row>
    <row r="30398" spans="7:17">
      <c r="G30398" s="1"/>
      <c r="Q30398" s="32" t="str">
        <f>IF(I30398="OUTSTANDING",'Data Table Volumes'!$B$1-G30398,"NA")</f>
        <v>NA</v>
      </c>
    </row>
    <row r="30399" spans="7:17">
      <c r="G30399" s="1"/>
      <c r="Q30399" s="32" t="str">
        <f>IF(I30399="OUTSTANDING",'Data Table Volumes'!$B$1-G30399,"NA")</f>
        <v>NA</v>
      </c>
    </row>
    <row r="30400" spans="7:17">
      <c r="G30400" s="1"/>
      <c r="Q30400" s="32" t="str">
        <f>IF(I30400="OUTSTANDING",'Data Table Volumes'!$B$1-G30400,"NA")</f>
        <v>NA</v>
      </c>
    </row>
    <row r="30401" spans="7:17">
      <c r="G30401" s="1"/>
      <c r="Q30401" s="32" t="str">
        <f>IF(I30401="OUTSTANDING",'Data Table Volumes'!$B$1-G30401,"NA")</f>
        <v>NA</v>
      </c>
    </row>
    <row r="30402" spans="7:17">
      <c r="G30402" s="1"/>
      <c r="Q30402" s="32" t="str">
        <f>IF(I30402="OUTSTANDING",'Data Table Volumes'!$B$1-G30402,"NA")</f>
        <v>NA</v>
      </c>
    </row>
    <row r="30403" spans="7:17">
      <c r="G30403" s="1"/>
      <c r="Q30403" s="32" t="str">
        <f>IF(I30403="OUTSTANDING",'Data Table Volumes'!$B$1-G30403,"NA")</f>
        <v>NA</v>
      </c>
    </row>
    <row r="30404" spans="7:17">
      <c r="G30404" s="1"/>
      <c r="Q30404" s="32" t="str">
        <f>IF(I30404="OUTSTANDING",'Data Table Volumes'!$B$1-G30404,"NA")</f>
        <v>NA</v>
      </c>
    </row>
    <row r="30405" spans="7:17">
      <c r="G30405" s="1"/>
      <c r="Q30405" s="32" t="str">
        <f>IF(I30405="OUTSTANDING",'Data Table Volumes'!$B$1-G30405,"NA")</f>
        <v>NA</v>
      </c>
    </row>
    <row r="30406" spans="7:17">
      <c r="G30406" s="1"/>
      <c r="Q30406" s="32" t="str">
        <f>IF(I30406="OUTSTANDING",'Data Table Volumes'!$B$1-G30406,"NA")</f>
        <v>NA</v>
      </c>
    </row>
    <row r="30407" spans="7:17">
      <c r="G30407" s="1"/>
      <c r="Q30407" s="32" t="str">
        <f>IF(I30407="OUTSTANDING",'Data Table Volumes'!$B$1-G30407,"NA")</f>
        <v>NA</v>
      </c>
    </row>
    <row r="30408" spans="7:17">
      <c r="G30408" s="1"/>
      <c r="Q30408" s="32" t="str">
        <f>IF(I30408="OUTSTANDING",'Data Table Volumes'!$B$1-G30408,"NA")</f>
        <v>NA</v>
      </c>
    </row>
    <row r="30409" spans="7:17">
      <c r="G30409" s="1"/>
      <c r="Q30409" s="32" t="str">
        <f>IF(I30409="OUTSTANDING",'Data Table Volumes'!$B$1-G30409,"NA")</f>
        <v>NA</v>
      </c>
    </row>
    <row r="30410" spans="7:17">
      <c r="G30410" s="1"/>
      <c r="Q30410" s="32" t="str">
        <f>IF(I30410="OUTSTANDING",'Data Table Volumes'!$B$1-G30410,"NA")</f>
        <v>NA</v>
      </c>
    </row>
    <row r="30411" spans="7:17">
      <c r="G30411" s="1"/>
      <c r="Q30411" s="32" t="str">
        <f>IF(I30411="OUTSTANDING",'Data Table Volumes'!$B$1-G30411,"NA")</f>
        <v>NA</v>
      </c>
    </row>
    <row r="30412" spans="7:17">
      <c r="G30412" s="1"/>
      <c r="Q30412" s="32" t="str">
        <f>IF(I30412="OUTSTANDING",'Data Table Volumes'!$B$1-G30412,"NA")</f>
        <v>NA</v>
      </c>
    </row>
    <row r="30413" spans="7:17">
      <c r="G30413" s="1"/>
      <c r="Q30413" s="32" t="str">
        <f>IF(I30413="OUTSTANDING",'Data Table Volumes'!$B$1-G30413,"NA")</f>
        <v>NA</v>
      </c>
    </row>
    <row r="30414" spans="7:17">
      <c r="G30414" s="1"/>
      <c r="Q30414" s="32" t="str">
        <f>IF(I30414="OUTSTANDING",'Data Table Volumes'!$B$1-G30414,"NA")</f>
        <v>NA</v>
      </c>
    </row>
    <row r="30415" spans="7:17">
      <c r="G30415" s="1"/>
      <c r="Q30415" s="32" t="str">
        <f>IF(I30415="OUTSTANDING",'Data Table Volumes'!$B$1-G30415,"NA")</f>
        <v>NA</v>
      </c>
    </row>
    <row r="30416" spans="7:17">
      <c r="G30416" s="1"/>
      <c r="Q30416" s="32" t="str">
        <f>IF(I30416="OUTSTANDING",'Data Table Volumes'!$B$1-G30416,"NA")</f>
        <v>NA</v>
      </c>
    </row>
    <row r="30417" spans="7:17">
      <c r="G30417" s="1"/>
      <c r="Q30417" s="32" t="str">
        <f>IF(I30417="OUTSTANDING",'Data Table Volumes'!$B$1-G30417,"NA")</f>
        <v>NA</v>
      </c>
    </row>
    <row r="30418" spans="7:17">
      <c r="G30418" s="1"/>
      <c r="Q30418" s="32" t="str">
        <f>IF(I30418="OUTSTANDING",'Data Table Volumes'!$B$1-G30418,"NA")</f>
        <v>NA</v>
      </c>
    </row>
    <row r="30419" spans="7:17">
      <c r="G30419" s="1"/>
      <c r="Q30419" s="32" t="str">
        <f>IF(I30419="OUTSTANDING",'Data Table Volumes'!$B$1-G30419,"NA")</f>
        <v>NA</v>
      </c>
    </row>
    <row r="30420" spans="7:17">
      <c r="G30420" s="1"/>
      <c r="Q30420" s="32" t="str">
        <f>IF(I30420="OUTSTANDING",'Data Table Volumes'!$B$1-G30420,"NA")</f>
        <v>NA</v>
      </c>
    </row>
    <row r="30421" spans="7:17">
      <c r="G30421" s="1"/>
      <c r="Q30421" s="32" t="str">
        <f>IF(I30421="OUTSTANDING",'Data Table Volumes'!$B$1-G30421,"NA")</f>
        <v>NA</v>
      </c>
    </row>
    <row r="30422" spans="7:17">
      <c r="G30422" s="1"/>
      <c r="Q30422" s="32" t="str">
        <f>IF(I30422="OUTSTANDING",'Data Table Volumes'!$B$1-G30422,"NA")</f>
        <v>NA</v>
      </c>
    </row>
    <row r="30423" spans="7:17">
      <c r="G30423" s="1"/>
      <c r="Q30423" s="32" t="str">
        <f>IF(I30423="OUTSTANDING",'Data Table Volumes'!$B$1-G30423,"NA")</f>
        <v>NA</v>
      </c>
    </row>
    <row r="30424" spans="7:17">
      <c r="G30424" s="1"/>
      <c r="Q30424" s="32" t="str">
        <f>IF(I30424="OUTSTANDING",'Data Table Volumes'!$B$1-G30424,"NA")</f>
        <v>NA</v>
      </c>
    </row>
    <row r="30425" spans="7:17">
      <c r="G30425" s="1"/>
      <c r="Q30425" s="32" t="str">
        <f>IF(I30425="OUTSTANDING",'Data Table Volumes'!$B$1-G30425,"NA")</f>
        <v>NA</v>
      </c>
    </row>
    <row r="30426" spans="7:17">
      <c r="G30426" s="1"/>
      <c r="Q30426" s="32" t="str">
        <f>IF(I30426="OUTSTANDING",'Data Table Volumes'!$B$1-G30426,"NA")</f>
        <v>NA</v>
      </c>
    </row>
    <row r="30427" spans="7:17">
      <c r="G30427" s="1"/>
      <c r="Q30427" s="32" t="str">
        <f>IF(I30427="OUTSTANDING",'Data Table Volumes'!$B$1-G30427,"NA")</f>
        <v>NA</v>
      </c>
    </row>
    <row r="30428" spans="7:17">
      <c r="G30428" s="1"/>
      <c r="Q30428" s="32" t="str">
        <f>IF(I30428="OUTSTANDING",'Data Table Volumes'!$B$1-G30428,"NA")</f>
        <v>NA</v>
      </c>
    </row>
    <row r="30429" spans="7:17">
      <c r="G30429" s="1"/>
      <c r="Q30429" s="32" t="str">
        <f>IF(I30429="OUTSTANDING",'Data Table Volumes'!$B$1-G30429,"NA")</f>
        <v>NA</v>
      </c>
    </row>
    <row r="30430" spans="7:17">
      <c r="G30430" s="1"/>
      <c r="Q30430" s="32" t="str">
        <f>IF(I30430="OUTSTANDING",'Data Table Volumes'!$B$1-G30430,"NA")</f>
        <v>NA</v>
      </c>
    </row>
    <row r="30431" spans="7:17">
      <c r="G30431" s="1"/>
      <c r="Q30431" s="32" t="str">
        <f>IF(I30431="OUTSTANDING",'Data Table Volumes'!$B$1-G30431,"NA")</f>
        <v>NA</v>
      </c>
    </row>
    <row r="30432" spans="7:17">
      <c r="G30432" s="1"/>
      <c r="Q30432" s="32" t="str">
        <f>IF(I30432="OUTSTANDING",'Data Table Volumes'!$B$1-G30432,"NA")</f>
        <v>NA</v>
      </c>
    </row>
    <row r="30433" spans="7:17">
      <c r="G30433" s="1"/>
      <c r="Q30433" s="32" t="str">
        <f>IF(I30433="OUTSTANDING",'Data Table Volumes'!$B$1-G30433,"NA")</f>
        <v>NA</v>
      </c>
    </row>
    <row r="30434" spans="7:17">
      <c r="G30434" s="1"/>
      <c r="Q30434" s="32" t="str">
        <f>IF(I30434="OUTSTANDING",'Data Table Volumes'!$B$1-G30434,"NA")</f>
        <v>NA</v>
      </c>
    </row>
    <row r="30435" spans="7:17">
      <c r="G30435" s="1"/>
      <c r="Q30435" s="32" t="str">
        <f>IF(I30435="OUTSTANDING",'Data Table Volumes'!$B$1-G30435,"NA")</f>
        <v>NA</v>
      </c>
    </row>
    <row r="30436" spans="7:17">
      <c r="G30436" s="1"/>
      <c r="Q30436" s="32" t="str">
        <f>IF(I30436="OUTSTANDING",'Data Table Volumes'!$B$1-G30436,"NA")</f>
        <v>NA</v>
      </c>
    </row>
    <row r="30437" spans="7:17">
      <c r="G30437" s="1"/>
      <c r="Q30437" s="32" t="str">
        <f>IF(I30437="OUTSTANDING",'Data Table Volumes'!$B$1-G30437,"NA")</f>
        <v>NA</v>
      </c>
    </row>
    <row r="30438" spans="7:17">
      <c r="G30438" s="1"/>
      <c r="Q30438" s="32" t="str">
        <f>IF(I30438="OUTSTANDING",'Data Table Volumes'!$B$1-G30438,"NA")</f>
        <v>NA</v>
      </c>
    </row>
    <row r="30439" spans="7:17">
      <c r="G30439" s="1"/>
      <c r="Q30439" s="32" t="str">
        <f>IF(I30439="OUTSTANDING",'Data Table Volumes'!$B$1-G30439,"NA")</f>
        <v>NA</v>
      </c>
    </row>
    <row r="30440" spans="7:17">
      <c r="G30440" s="1"/>
      <c r="Q30440" s="32" t="str">
        <f>IF(I30440="OUTSTANDING",'Data Table Volumes'!$B$1-G30440,"NA")</f>
        <v>NA</v>
      </c>
    </row>
    <row r="30441" spans="7:17">
      <c r="G30441" s="1"/>
      <c r="Q30441" s="32" t="str">
        <f>IF(I30441="OUTSTANDING",'Data Table Volumes'!$B$1-G30441,"NA")</f>
        <v>NA</v>
      </c>
    </row>
    <row r="30442" spans="7:17">
      <c r="G30442" s="1"/>
      <c r="Q30442" s="32" t="str">
        <f>IF(I30442="OUTSTANDING",'Data Table Volumes'!$B$1-G30442,"NA")</f>
        <v>NA</v>
      </c>
    </row>
    <row r="30443" spans="7:17">
      <c r="G30443" s="1"/>
      <c r="Q30443" s="32" t="str">
        <f>IF(I30443="OUTSTANDING",'Data Table Volumes'!$B$1-G30443,"NA")</f>
        <v>NA</v>
      </c>
    </row>
    <row r="30444" spans="7:17">
      <c r="G30444" s="1"/>
      <c r="Q30444" s="32" t="str">
        <f>IF(I30444="OUTSTANDING",'Data Table Volumes'!$B$1-G30444,"NA")</f>
        <v>NA</v>
      </c>
    </row>
    <row r="30445" spans="7:17">
      <c r="G30445" s="1"/>
      <c r="Q30445" s="32" t="str">
        <f>IF(I30445="OUTSTANDING",'Data Table Volumes'!$B$1-G30445,"NA")</f>
        <v>NA</v>
      </c>
    </row>
    <row r="30446" spans="7:17">
      <c r="G30446" s="1"/>
      <c r="Q30446" s="32" t="str">
        <f>IF(I30446="OUTSTANDING",'Data Table Volumes'!$B$1-G30446,"NA")</f>
        <v>NA</v>
      </c>
    </row>
    <row r="30447" spans="7:17">
      <c r="G30447" s="1"/>
      <c r="Q30447" s="32" t="str">
        <f>IF(I30447="OUTSTANDING",'Data Table Volumes'!$B$1-G30447,"NA")</f>
        <v>NA</v>
      </c>
    </row>
    <row r="30448" spans="7:17">
      <c r="G30448" s="1"/>
      <c r="Q30448" s="32" t="str">
        <f>IF(I30448="OUTSTANDING",'Data Table Volumes'!$B$1-G30448,"NA")</f>
        <v>NA</v>
      </c>
    </row>
    <row r="30449" spans="7:17">
      <c r="G30449" s="1"/>
      <c r="Q30449" s="32" t="str">
        <f>IF(I30449="OUTSTANDING",'Data Table Volumes'!$B$1-G30449,"NA")</f>
        <v>NA</v>
      </c>
    </row>
    <row r="30450" spans="7:17">
      <c r="G30450" s="1"/>
      <c r="Q30450" s="32" t="str">
        <f>IF(I30450="OUTSTANDING",'Data Table Volumes'!$B$1-G30450,"NA")</f>
        <v>NA</v>
      </c>
    </row>
    <row r="30451" spans="7:17">
      <c r="G30451" s="1"/>
      <c r="Q30451" s="32" t="str">
        <f>IF(I30451="OUTSTANDING",'Data Table Volumes'!$B$1-G30451,"NA")</f>
        <v>NA</v>
      </c>
    </row>
    <row r="30452" spans="7:17">
      <c r="G30452" s="1"/>
      <c r="Q30452" s="32" t="str">
        <f>IF(I30452="OUTSTANDING",'Data Table Volumes'!$B$1-G30452,"NA")</f>
        <v>NA</v>
      </c>
    </row>
    <row r="30453" spans="7:17">
      <c r="G30453" s="1"/>
      <c r="Q30453" s="32" t="str">
        <f>IF(I30453="OUTSTANDING",'Data Table Volumes'!$B$1-G30453,"NA")</f>
        <v>NA</v>
      </c>
    </row>
    <row r="30454" spans="7:17">
      <c r="G30454" s="1"/>
      <c r="Q30454" s="32" t="str">
        <f>IF(I30454="OUTSTANDING",'Data Table Volumes'!$B$1-G30454,"NA")</f>
        <v>NA</v>
      </c>
    </row>
    <row r="30455" spans="7:17">
      <c r="G30455" s="1"/>
      <c r="Q30455" s="32" t="str">
        <f>IF(I30455="OUTSTANDING",'Data Table Volumes'!$B$1-G30455,"NA")</f>
        <v>NA</v>
      </c>
    </row>
    <row r="30456" spans="7:17">
      <c r="G30456" s="1"/>
      <c r="Q30456" s="32" t="str">
        <f>IF(I30456="OUTSTANDING",'Data Table Volumes'!$B$1-G30456,"NA")</f>
        <v>NA</v>
      </c>
    </row>
    <row r="30457" spans="7:17">
      <c r="G30457" s="1"/>
      <c r="Q30457" s="32" t="str">
        <f>IF(I30457="OUTSTANDING",'Data Table Volumes'!$B$1-G30457,"NA")</f>
        <v>NA</v>
      </c>
    </row>
    <row r="30458" spans="7:17">
      <c r="G30458" s="1"/>
      <c r="Q30458" s="32" t="str">
        <f>IF(I30458="OUTSTANDING",'Data Table Volumes'!$B$1-G30458,"NA")</f>
        <v>NA</v>
      </c>
    </row>
    <row r="30459" spans="7:17">
      <c r="G30459" s="1"/>
      <c r="Q30459" s="32" t="str">
        <f>IF(I30459="OUTSTANDING",'Data Table Volumes'!$B$1-G30459,"NA")</f>
        <v>NA</v>
      </c>
    </row>
    <row r="30460" spans="7:17">
      <c r="G30460" s="1"/>
      <c r="Q30460" s="32" t="str">
        <f>IF(I30460="OUTSTANDING",'Data Table Volumes'!$B$1-G30460,"NA")</f>
        <v>NA</v>
      </c>
    </row>
    <row r="30461" spans="7:17">
      <c r="G30461" s="1"/>
      <c r="Q30461" s="32" t="str">
        <f>IF(I30461="OUTSTANDING",'Data Table Volumes'!$B$1-G30461,"NA")</f>
        <v>NA</v>
      </c>
    </row>
    <row r="30462" spans="7:17">
      <c r="G30462" s="1"/>
      <c r="Q30462" s="32" t="str">
        <f>IF(I30462="OUTSTANDING",'Data Table Volumes'!$B$1-G30462,"NA")</f>
        <v>NA</v>
      </c>
    </row>
    <row r="30463" spans="7:17">
      <c r="G30463" s="1"/>
      <c r="Q30463" s="32" t="str">
        <f>IF(I30463="OUTSTANDING",'Data Table Volumes'!$B$1-G30463,"NA")</f>
        <v>NA</v>
      </c>
    </row>
    <row r="30464" spans="7:17">
      <c r="G30464" s="1"/>
      <c r="Q30464" s="32" t="str">
        <f>IF(I30464="OUTSTANDING",'Data Table Volumes'!$B$1-G30464,"NA")</f>
        <v>NA</v>
      </c>
    </row>
    <row r="30465" spans="7:17">
      <c r="G30465" s="1"/>
      <c r="Q30465" s="32" t="str">
        <f>IF(I30465="OUTSTANDING",'Data Table Volumes'!$B$1-G30465,"NA")</f>
        <v>NA</v>
      </c>
    </row>
    <row r="30466" spans="7:17">
      <c r="G30466" s="1"/>
      <c r="Q30466" s="32" t="str">
        <f>IF(I30466="OUTSTANDING",'Data Table Volumes'!$B$1-G30466,"NA")</f>
        <v>NA</v>
      </c>
    </row>
    <row r="30467" spans="7:17">
      <c r="G30467" s="1"/>
      <c r="Q30467" s="32" t="str">
        <f>IF(I30467="OUTSTANDING",'Data Table Volumes'!$B$1-G30467,"NA")</f>
        <v>NA</v>
      </c>
    </row>
    <row r="30468" spans="7:17">
      <c r="G30468" s="1"/>
      <c r="Q30468" s="32" t="str">
        <f>IF(I30468="OUTSTANDING",'Data Table Volumes'!$B$1-G30468,"NA")</f>
        <v>NA</v>
      </c>
    </row>
    <row r="30469" spans="7:17">
      <c r="G30469" s="1"/>
      <c r="Q30469" s="32" t="str">
        <f>IF(I30469="OUTSTANDING",'Data Table Volumes'!$B$1-G30469,"NA")</f>
        <v>NA</v>
      </c>
    </row>
    <row r="30470" spans="7:17">
      <c r="G30470" s="1"/>
      <c r="Q30470" s="32" t="str">
        <f>IF(I30470="OUTSTANDING",'Data Table Volumes'!$B$1-G30470,"NA")</f>
        <v>NA</v>
      </c>
    </row>
    <row r="30471" spans="7:17">
      <c r="G30471" s="1"/>
      <c r="Q30471" s="32" t="str">
        <f>IF(I30471="OUTSTANDING",'Data Table Volumes'!$B$1-G30471,"NA")</f>
        <v>NA</v>
      </c>
    </row>
    <row r="30472" spans="7:17">
      <c r="G30472" s="1"/>
      <c r="Q30472" s="32" t="str">
        <f>IF(I30472="OUTSTANDING",'Data Table Volumes'!$B$1-G30472,"NA")</f>
        <v>NA</v>
      </c>
    </row>
    <row r="30473" spans="7:17">
      <c r="G30473" s="1"/>
      <c r="Q30473" s="32" t="str">
        <f>IF(I30473="OUTSTANDING",'Data Table Volumes'!$B$1-G30473,"NA")</f>
        <v>NA</v>
      </c>
    </row>
    <row r="30474" spans="7:17">
      <c r="G30474" s="1"/>
      <c r="Q30474" s="32" t="str">
        <f>IF(I30474="OUTSTANDING",'Data Table Volumes'!$B$1-G30474,"NA")</f>
        <v>NA</v>
      </c>
    </row>
    <row r="30475" spans="7:17">
      <c r="G30475" s="1"/>
      <c r="Q30475" s="32" t="str">
        <f>IF(I30475="OUTSTANDING",'Data Table Volumes'!$B$1-G30475,"NA")</f>
        <v>NA</v>
      </c>
    </row>
    <row r="30476" spans="7:17">
      <c r="G30476" s="1"/>
      <c r="Q30476" s="32" t="str">
        <f>IF(I30476="OUTSTANDING",'Data Table Volumes'!$B$1-G30476,"NA")</f>
        <v>NA</v>
      </c>
    </row>
    <row r="30477" spans="7:17">
      <c r="G30477" s="1"/>
      <c r="Q30477" s="32" t="str">
        <f>IF(I30477="OUTSTANDING",'Data Table Volumes'!$B$1-G30477,"NA")</f>
        <v>NA</v>
      </c>
    </row>
    <row r="30478" spans="7:17">
      <c r="G30478" s="1"/>
      <c r="Q30478" s="32" t="str">
        <f>IF(I30478="OUTSTANDING",'Data Table Volumes'!$B$1-G30478,"NA")</f>
        <v>NA</v>
      </c>
    </row>
    <row r="30479" spans="7:17">
      <c r="G30479" s="1"/>
      <c r="Q30479" s="32" t="str">
        <f>IF(I30479="OUTSTANDING",'Data Table Volumes'!$B$1-G30479,"NA")</f>
        <v>NA</v>
      </c>
    </row>
    <row r="30480" spans="7:17">
      <c r="G30480" s="1"/>
      <c r="Q30480" s="32" t="str">
        <f>IF(I30480="OUTSTANDING",'Data Table Volumes'!$B$1-G30480,"NA")</f>
        <v>NA</v>
      </c>
    </row>
    <row r="30481" spans="7:17">
      <c r="G30481" s="1"/>
      <c r="Q30481" s="32" t="str">
        <f>IF(I30481="OUTSTANDING",'Data Table Volumes'!$B$1-G30481,"NA")</f>
        <v>NA</v>
      </c>
    </row>
    <row r="30482" spans="7:17">
      <c r="G30482" s="1"/>
      <c r="Q30482" s="32" t="str">
        <f>IF(I30482="OUTSTANDING",'Data Table Volumes'!$B$1-G30482,"NA")</f>
        <v>NA</v>
      </c>
    </row>
    <row r="30483" spans="7:17">
      <c r="G30483" s="1"/>
      <c r="Q30483" s="32" t="str">
        <f>IF(I30483="OUTSTANDING",'Data Table Volumes'!$B$1-G30483,"NA")</f>
        <v>NA</v>
      </c>
    </row>
    <row r="30484" spans="7:17">
      <c r="G30484" s="1"/>
      <c r="Q30484" s="32" t="str">
        <f>IF(I30484="OUTSTANDING",'Data Table Volumes'!$B$1-G30484,"NA")</f>
        <v>NA</v>
      </c>
    </row>
    <row r="30485" spans="7:17">
      <c r="G30485" s="1"/>
      <c r="Q30485" s="32" t="str">
        <f>IF(I30485="OUTSTANDING",'Data Table Volumes'!$B$1-G30485,"NA")</f>
        <v>NA</v>
      </c>
    </row>
    <row r="30486" spans="7:17">
      <c r="G30486" s="1"/>
      <c r="Q30486" s="32" t="str">
        <f>IF(I30486="OUTSTANDING",'Data Table Volumes'!$B$1-G30486,"NA")</f>
        <v>NA</v>
      </c>
    </row>
    <row r="30487" spans="7:17">
      <c r="G30487" s="1"/>
      <c r="Q30487" s="32" t="str">
        <f>IF(I30487="OUTSTANDING",'Data Table Volumes'!$B$1-G30487,"NA")</f>
        <v>NA</v>
      </c>
    </row>
    <row r="30488" spans="7:17">
      <c r="G30488" s="1"/>
      <c r="Q30488" s="32" t="str">
        <f>IF(I30488="OUTSTANDING",'Data Table Volumes'!$B$1-G30488,"NA")</f>
        <v>NA</v>
      </c>
    </row>
    <row r="30489" spans="7:17">
      <c r="G30489" s="1"/>
      <c r="Q30489" s="32" t="str">
        <f>IF(I30489="OUTSTANDING",'Data Table Volumes'!$B$1-G30489,"NA")</f>
        <v>NA</v>
      </c>
    </row>
    <row r="30490" spans="7:17">
      <c r="G30490" s="1"/>
      <c r="Q30490" s="32" t="str">
        <f>IF(I30490="OUTSTANDING",'Data Table Volumes'!$B$1-G30490,"NA")</f>
        <v>NA</v>
      </c>
    </row>
    <row r="30491" spans="7:17">
      <c r="G30491" s="1"/>
      <c r="Q30491" s="32" t="str">
        <f>IF(I30491="OUTSTANDING",'Data Table Volumes'!$B$1-G30491,"NA")</f>
        <v>NA</v>
      </c>
    </row>
    <row r="30492" spans="7:17">
      <c r="G30492" s="1"/>
      <c r="Q30492" s="32" t="str">
        <f>IF(I30492="OUTSTANDING",'Data Table Volumes'!$B$1-G30492,"NA")</f>
        <v>NA</v>
      </c>
    </row>
    <row r="30493" spans="7:17">
      <c r="G30493" s="1"/>
      <c r="Q30493" s="32" t="str">
        <f>IF(I30493="OUTSTANDING",'Data Table Volumes'!$B$1-G30493,"NA")</f>
        <v>NA</v>
      </c>
    </row>
    <row r="30494" spans="7:17">
      <c r="G30494" s="1"/>
      <c r="Q30494" s="32" t="str">
        <f>IF(I30494="OUTSTANDING",'Data Table Volumes'!$B$1-G30494,"NA")</f>
        <v>NA</v>
      </c>
    </row>
    <row r="30495" spans="7:17">
      <c r="G30495" s="1"/>
      <c r="Q30495" s="32" t="str">
        <f>IF(I30495="OUTSTANDING",'Data Table Volumes'!$B$1-G30495,"NA")</f>
        <v>NA</v>
      </c>
    </row>
    <row r="30496" spans="7:17">
      <c r="G30496" s="1"/>
      <c r="Q30496" s="32" t="str">
        <f>IF(I30496="OUTSTANDING",'Data Table Volumes'!$B$1-G30496,"NA")</f>
        <v>NA</v>
      </c>
    </row>
    <row r="30497" spans="7:17">
      <c r="G30497" s="1"/>
      <c r="Q30497" s="32" t="str">
        <f>IF(I30497="OUTSTANDING",'Data Table Volumes'!$B$1-G30497,"NA")</f>
        <v>NA</v>
      </c>
    </row>
    <row r="30498" spans="7:17">
      <c r="G30498" s="1"/>
      <c r="Q30498" s="32" t="str">
        <f>IF(I30498="OUTSTANDING",'Data Table Volumes'!$B$1-G30498,"NA")</f>
        <v>NA</v>
      </c>
    </row>
    <row r="30499" spans="7:17">
      <c r="G30499" s="1"/>
      <c r="Q30499" s="32" t="str">
        <f>IF(I30499="OUTSTANDING",'Data Table Volumes'!$B$1-G30499,"NA")</f>
        <v>NA</v>
      </c>
    </row>
    <row r="30500" spans="7:17">
      <c r="G30500" s="1"/>
      <c r="Q30500" s="32" t="str">
        <f>IF(I30500="OUTSTANDING",'Data Table Volumes'!$B$1-G30500,"NA")</f>
        <v>NA</v>
      </c>
    </row>
    <row r="30501" spans="7:17">
      <c r="G30501" s="1"/>
      <c r="Q30501" s="32" t="str">
        <f>IF(I30501="OUTSTANDING",'Data Table Volumes'!$B$1-G30501,"NA")</f>
        <v>NA</v>
      </c>
    </row>
    <row r="30502" spans="7:17">
      <c r="G30502" s="1"/>
      <c r="Q30502" s="32" t="str">
        <f>IF(I30502="OUTSTANDING",'Data Table Volumes'!$B$1-G30502,"NA")</f>
        <v>NA</v>
      </c>
    </row>
    <row r="30503" spans="7:17">
      <c r="G30503" s="1"/>
      <c r="Q30503" s="32" t="str">
        <f>IF(I30503="OUTSTANDING",'Data Table Volumes'!$B$1-G30503,"NA")</f>
        <v>NA</v>
      </c>
    </row>
    <row r="30504" spans="7:17">
      <c r="G30504" s="1"/>
      <c r="Q30504" s="32" t="str">
        <f>IF(I30504="OUTSTANDING",'Data Table Volumes'!$B$1-G30504,"NA")</f>
        <v>NA</v>
      </c>
    </row>
    <row r="30505" spans="7:17">
      <c r="G30505" s="1"/>
      <c r="Q30505" s="32" t="str">
        <f>IF(I30505="OUTSTANDING",'Data Table Volumes'!$B$1-G30505,"NA")</f>
        <v>NA</v>
      </c>
    </row>
    <row r="30506" spans="7:17">
      <c r="G30506" s="1"/>
      <c r="Q30506" s="32" t="str">
        <f>IF(I30506="OUTSTANDING",'Data Table Volumes'!$B$1-G30506,"NA")</f>
        <v>NA</v>
      </c>
    </row>
    <row r="30507" spans="7:17">
      <c r="G30507" s="1"/>
      <c r="Q30507" s="32" t="str">
        <f>IF(I30507="OUTSTANDING",'Data Table Volumes'!$B$1-G30507,"NA")</f>
        <v>NA</v>
      </c>
    </row>
    <row r="30508" spans="7:17">
      <c r="G30508" s="1"/>
      <c r="Q30508" s="32" t="str">
        <f>IF(I30508="OUTSTANDING",'Data Table Volumes'!$B$1-G30508,"NA")</f>
        <v>NA</v>
      </c>
    </row>
    <row r="30509" spans="7:17">
      <c r="G30509" s="1"/>
      <c r="Q30509" s="32" t="str">
        <f>IF(I30509="OUTSTANDING",'Data Table Volumes'!$B$1-G30509,"NA")</f>
        <v>NA</v>
      </c>
    </row>
    <row r="30510" spans="7:17">
      <c r="G30510" s="1"/>
      <c r="Q30510" s="32" t="str">
        <f>IF(I30510="OUTSTANDING",'Data Table Volumes'!$B$1-G30510,"NA")</f>
        <v>NA</v>
      </c>
    </row>
    <row r="30511" spans="7:17">
      <c r="G30511" s="1"/>
      <c r="Q30511" s="32" t="str">
        <f>IF(I30511="OUTSTANDING",'Data Table Volumes'!$B$1-G30511,"NA")</f>
        <v>NA</v>
      </c>
    </row>
    <row r="30512" spans="7:17">
      <c r="G30512" s="1"/>
      <c r="Q30512" s="32" t="str">
        <f>IF(I30512="OUTSTANDING",'Data Table Volumes'!$B$1-G30512,"NA")</f>
        <v>NA</v>
      </c>
    </row>
    <row r="30513" spans="7:17">
      <c r="G30513" s="1"/>
      <c r="Q30513" s="32" t="str">
        <f>IF(I30513="OUTSTANDING",'Data Table Volumes'!$B$1-G30513,"NA")</f>
        <v>NA</v>
      </c>
    </row>
    <row r="30514" spans="7:17">
      <c r="G30514" s="1"/>
      <c r="Q30514" s="32" t="str">
        <f>IF(I30514="OUTSTANDING",'Data Table Volumes'!$B$1-G30514,"NA")</f>
        <v>NA</v>
      </c>
    </row>
    <row r="30515" spans="7:17">
      <c r="G30515" s="1"/>
      <c r="Q30515" s="32" t="str">
        <f>IF(I30515="OUTSTANDING",'Data Table Volumes'!$B$1-G30515,"NA")</f>
        <v>NA</v>
      </c>
    </row>
    <row r="30516" spans="7:17">
      <c r="G30516" s="1"/>
      <c r="Q30516" s="32" t="str">
        <f>IF(I30516="OUTSTANDING",'Data Table Volumes'!$B$1-G30516,"NA")</f>
        <v>NA</v>
      </c>
    </row>
    <row r="30517" spans="7:17">
      <c r="G30517" s="1"/>
      <c r="Q30517" s="32" t="str">
        <f>IF(I30517="OUTSTANDING",'Data Table Volumes'!$B$1-G30517,"NA")</f>
        <v>NA</v>
      </c>
    </row>
    <row r="30518" spans="7:17">
      <c r="G30518" s="1"/>
      <c r="Q30518" s="32" t="str">
        <f>IF(I30518="OUTSTANDING",'Data Table Volumes'!$B$1-G30518,"NA")</f>
        <v>NA</v>
      </c>
    </row>
    <row r="30519" spans="7:17">
      <c r="G30519" s="1"/>
      <c r="Q30519" s="32" t="str">
        <f>IF(I30519="OUTSTANDING",'Data Table Volumes'!$B$1-G30519,"NA")</f>
        <v>NA</v>
      </c>
    </row>
    <row r="30520" spans="7:17">
      <c r="G30520" s="1"/>
      <c r="Q30520" s="32" t="str">
        <f>IF(I30520="OUTSTANDING",'Data Table Volumes'!$B$1-G30520,"NA")</f>
        <v>NA</v>
      </c>
    </row>
    <row r="30521" spans="7:17">
      <c r="G30521" s="1"/>
      <c r="Q30521" s="32" t="str">
        <f>IF(I30521="OUTSTANDING",'Data Table Volumes'!$B$1-G30521,"NA")</f>
        <v>NA</v>
      </c>
    </row>
    <row r="30522" spans="7:17">
      <c r="G30522" s="1"/>
      <c r="Q30522" s="32" t="str">
        <f>IF(I30522="OUTSTANDING",'Data Table Volumes'!$B$1-G30522,"NA")</f>
        <v>NA</v>
      </c>
    </row>
    <row r="30523" spans="7:17">
      <c r="G30523" s="1"/>
      <c r="Q30523" s="32" t="str">
        <f>IF(I30523="OUTSTANDING",'Data Table Volumes'!$B$1-G30523,"NA")</f>
        <v>NA</v>
      </c>
    </row>
    <row r="30524" spans="7:17">
      <c r="G30524" s="1"/>
      <c r="Q30524" s="32" t="str">
        <f>IF(I30524="OUTSTANDING",'Data Table Volumes'!$B$1-G30524,"NA")</f>
        <v>NA</v>
      </c>
    </row>
    <row r="30525" spans="7:17">
      <c r="G30525" s="1"/>
      <c r="Q30525" s="32" t="str">
        <f>IF(I30525="OUTSTANDING",'Data Table Volumes'!$B$1-G30525,"NA")</f>
        <v>NA</v>
      </c>
    </row>
    <row r="30526" spans="7:17">
      <c r="G30526" s="1"/>
      <c r="Q30526" s="32" t="str">
        <f>IF(I30526="OUTSTANDING",'Data Table Volumes'!$B$1-G30526,"NA")</f>
        <v>NA</v>
      </c>
    </row>
    <row r="30527" spans="7:17">
      <c r="G30527" s="1"/>
      <c r="Q30527" s="32" t="str">
        <f>IF(I30527="OUTSTANDING",'Data Table Volumes'!$B$1-G30527,"NA")</f>
        <v>NA</v>
      </c>
    </row>
    <row r="30528" spans="7:17">
      <c r="G30528" s="1"/>
      <c r="Q30528" s="32" t="str">
        <f>IF(I30528="OUTSTANDING",'Data Table Volumes'!$B$1-G30528,"NA")</f>
        <v>NA</v>
      </c>
    </row>
    <row r="30529" spans="7:17">
      <c r="G30529" s="1"/>
      <c r="Q30529" s="32" t="str">
        <f>IF(I30529="OUTSTANDING",'Data Table Volumes'!$B$1-G30529,"NA")</f>
        <v>NA</v>
      </c>
    </row>
    <row r="30530" spans="7:17">
      <c r="G30530" s="1"/>
      <c r="Q30530" s="32" t="str">
        <f>IF(I30530="OUTSTANDING",'Data Table Volumes'!$B$1-G30530,"NA")</f>
        <v>NA</v>
      </c>
    </row>
    <row r="30531" spans="7:17">
      <c r="G30531" s="1"/>
      <c r="Q30531" s="32" t="str">
        <f>IF(I30531="OUTSTANDING",'Data Table Volumes'!$B$1-G30531,"NA")</f>
        <v>NA</v>
      </c>
    </row>
    <row r="30532" spans="7:17">
      <c r="G30532" s="1"/>
      <c r="Q30532" s="32" t="str">
        <f>IF(I30532="OUTSTANDING",'Data Table Volumes'!$B$1-G30532,"NA")</f>
        <v>NA</v>
      </c>
    </row>
    <row r="30533" spans="7:17">
      <c r="G30533" s="1"/>
      <c r="Q30533" s="32" t="str">
        <f>IF(I30533="OUTSTANDING",'Data Table Volumes'!$B$1-G30533,"NA")</f>
        <v>NA</v>
      </c>
    </row>
    <row r="30534" spans="7:17">
      <c r="G30534" s="1"/>
      <c r="Q30534" s="32" t="str">
        <f>IF(I30534="OUTSTANDING",'Data Table Volumes'!$B$1-G30534,"NA")</f>
        <v>NA</v>
      </c>
    </row>
    <row r="30535" spans="7:17">
      <c r="G30535" s="1"/>
      <c r="Q30535" s="32" t="str">
        <f>IF(I30535="OUTSTANDING",'Data Table Volumes'!$B$1-G30535,"NA")</f>
        <v>NA</v>
      </c>
    </row>
    <row r="30536" spans="7:17">
      <c r="G30536" s="1"/>
      <c r="Q30536" s="32" t="str">
        <f>IF(I30536="OUTSTANDING",'Data Table Volumes'!$B$1-G30536,"NA")</f>
        <v>NA</v>
      </c>
    </row>
    <row r="30537" spans="7:17">
      <c r="G30537" s="1"/>
      <c r="Q30537" s="32" t="str">
        <f>IF(I30537="OUTSTANDING",'Data Table Volumes'!$B$1-G30537,"NA")</f>
        <v>NA</v>
      </c>
    </row>
    <row r="30538" spans="7:17">
      <c r="G30538" s="1"/>
      <c r="Q30538" s="32" t="str">
        <f>IF(I30538="OUTSTANDING",'Data Table Volumes'!$B$1-G30538,"NA")</f>
        <v>NA</v>
      </c>
    </row>
    <row r="30539" spans="7:17">
      <c r="G30539" s="1"/>
      <c r="Q30539" s="32" t="str">
        <f>IF(I30539="OUTSTANDING",'Data Table Volumes'!$B$1-G30539,"NA")</f>
        <v>NA</v>
      </c>
    </row>
    <row r="30540" spans="7:17">
      <c r="G30540" s="1"/>
      <c r="Q30540" s="32" t="str">
        <f>IF(I30540="OUTSTANDING",'Data Table Volumes'!$B$1-G30540,"NA")</f>
        <v>NA</v>
      </c>
    </row>
    <row r="30541" spans="7:17">
      <c r="G30541" s="1"/>
      <c r="Q30541" s="32" t="str">
        <f>IF(I30541="OUTSTANDING",'Data Table Volumes'!$B$1-G30541,"NA")</f>
        <v>NA</v>
      </c>
    </row>
    <row r="30542" spans="7:17">
      <c r="G30542" s="1"/>
      <c r="Q30542" s="32" t="str">
        <f>IF(I30542="OUTSTANDING",'Data Table Volumes'!$B$1-G30542,"NA")</f>
        <v>NA</v>
      </c>
    </row>
    <row r="30543" spans="7:17">
      <c r="G30543" s="1"/>
      <c r="Q30543" s="32" t="str">
        <f>IF(I30543="OUTSTANDING",'Data Table Volumes'!$B$1-G30543,"NA")</f>
        <v>NA</v>
      </c>
    </row>
    <row r="30544" spans="7:17">
      <c r="G30544" s="1"/>
      <c r="Q30544" s="32" t="str">
        <f>IF(I30544="OUTSTANDING",'Data Table Volumes'!$B$1-G30544,"NA")</f>
        <v>NA</v>
      </c>
    </row>
    <row r="30545" spans="7:17">
      <c r="G30545" s="1"/>
      <c r="Q30545" s="32" t="str">
        <f>IF(I30545="OUTSTANDING",'Data Table Volumes'!$B$1-G30545,"NA")</f>
        <v>NA</v>
      </c>
    </row>
    <row r="30546" spans="7:17">
      <c r="G30546" s="1"/>
      <c r="Q30546" s="32" t="str">
        <f>IF(I30546="OUTSTANDING",'Data Table Volumes'!$B$1-G30546,"NA")</f>
        <v>NA</v>
      </c>
    </row>
    <row r="30547" spans="7:17">
      <c r="G30547" s="1"/>
      <c r="Q30547" s="32" t="str">
        <f>IF(I30547="OUTSTANDING",'Data Table Volumes'!$B$1-G30547,"NA")</f>
        <v>NA</v>
      </c>
    </row>
    <row r="30548" spans="7:17">
      <c r="G30548" s="1"/>
      <c r="Q30548" s="32" t="str">
        <f>IF(I30548="OUTSTANDING",'Data Table Volumes'!$B$1-G30548,"NA")</f>
        <v>NA</v>
      </c>
    </row>
    <row r="30549" spans="7:17">
      <c r="G30549" s="1"/>
      <c r="Q30549" s="32" t="str">
        <f>IF(I30549="OUTSTANDING",'Data Table Volumes'!$B$1-G30549,"NA")</f>
        <v>NA</v>
      </c>
    </row>
    <row r="30550" spans="7:17">
      <c r="G30550" s="1"/>
      <c r="Q30550" s="32" t="str">
        <f>IF(I30550="OUTSTANDING",'Data Table Volumes'!$B$1-G30550,"NA")</f>
        <v>NA</v>
      </c>
    </row>
    <row r="30551" spans="7:17">
      <c r="G30551" s="1"/>
      <c r="Q30551" s="32" t="str">
        <f>IF(I30551="OUTSTANDING",'Data Table Volumes'!$B$1-G30551,"NA")</f>
        <v>NA</v>
      </c>
    </row>
    <row r="30552" spans="7:17">
      <c r="G30552" s="1"/>
      <c r="Q30552" s="32" t="str">
        <f>IF(I30552="OUTSTANDING",'Data Table Volumes'!$B$1-G30552,"NA")</f>
        <v>NA</v>
      </c>
    </row>
    <row r="30553" spans="7:17">
      <c r="G30553" s="1"/>
      <c r="Q30553" s="32" t="str">
        <f>IF(I30553="OUTSTANDING",'Data Table Volumes'!$B$1-G30553,"NA")</f>
        <v>NA</v>
      </c>
    </row>
    <row r="30554" spans="7:17">
      <c r="G30554" s="1"/>
      <c r="Q30554" s="32" t="str">
        <f>IF(I30554="OUTSTANDING",'Data Table Volumes'!$B$1-G30554,"NA")</f>
        <v>NA</v>
      </c>
    </row>
    <row r="30555" spans="7:17">
      <c r="G30555" s="1"/>
      <c r="Q30555" s="32" t="str">
        <f>IF(I30555="OUTSTANDING",'Data Table Volumes'!$B$1-G30555,"NA")</f>
        <v>NA</v>
      </c>
    </row>
    <row r="30556" spans="7:17">
      <c r="G30556" s="1"/>
      <c r="Q30556" s="32" t="str">
        <f>IF(I30556="OUTSTANDING",'Data Table Volumes'!$B$1-G30556,"NA")</f>
        <v>NA</v>
      </c>
    </row>
    <row r="30557" spans="7:17">
      <c r="G30557" s="1"/>
      <c r="Q30557" s="32" t="str">
        <f>IF(I30557="OUTSTANDING",'Data Table Volumes'!$B$1-G30557,"NA")</f>
        <v>NA</v>
      </c>
    </row>
    <row r="30558" spans="7:17">
      <c r="G30558" s="1"/>
      <c r="Q30558" s="32" t="str">
        <f>IF(I30558="OUTSTANDING",'Data Table Volumes'!$B$1-G30558,"NA")</f>
        <v>NA</v>
      </c>
    </row>
    <row r="30559" spans="7:17">
      <c r="G30559" s="1"/>
      <c r="Q30559" s="32" t="str">
        <f>IF(I30559="OUTSTANDING",'Data Table Volumes'!$B$1-G30559,"NA")</f>
        <v>NA</v>
      </c>
    </row>
    <row r="30560" spans="7:17">
      <c r="G30560" s="1"/>
      <c r="Q30560" s="32" t="str">
        <f>IF(I30560="OUTSTANDING",'Data Table Volumes'!$B$1-G30560,"NA")</f>
        <v>NA</v>
      </c>
    </row>
    <row r="30561" spans="7:17">
      <c r="G30561" s="1"/>
      <c r="Q30561" s="32" t="str">
        <f>IF(I30561="OUTSTANDING",'Data Table Volumes'!$B$1-G30561,"NA")</f>
        <v>NA</v>
      </c>
    </row>
    <row r="30562" spans="7:17">
      <c r="G30562" s="1"/>
      <c r="Q30562" s="32" t="str">
        <f>IF(I30562="OUTSTANDING",'Data Table Volumes'!$B$1-G30562,"NA")</f>
        <v>NA</v>
      </c>
    </row>
    <row r="30563" spans="7:17">
      <c r="G30563" s="1"/>
      <c r="Q30563" s="32" t="str">
        <f>IF(I30563="OUTSTANDING",'Data Table Volumes'!$B$1-G30563,"NA")</f>
        <v>NA</v>
      </c>
    </row>
    <row r="30564" spans="7:17">
      <c r="G30564" s="1"/>
      <c r="Q30564" s="32" t="str">
        <f>IF(I30564="OUTSTANDING",'Data Table Volumes'!$B$1-G30564,"NA")</f>
        <v>NA</v>
      </c>
    </row>
    <row r="30565" spans="7:17">
      <c r="G30565" s="1"/>
      <c r="Q30565" s="32" t="str">
        <f>IF(I30565="OUTSTANDING",'Data Table Volumes'!$B$1-G30565,"NA")</f>
        <v>NA</v>
      </c>
    </row>
    <row r="30566" spans="7:17">
      <c r="G30566" s="1"/>
      <c r="Q30566" s="32" t="str">
        <f>IF(I30566="OUTSTANDING",'Data Table Volumes'!$B$1-G30566,"NA")</f>
        <v>NA</v>
      </c>
    </row>
    <row r="30567" spans="7:17">
      <c r="G30567" s="1"/>
      <c r="Q30567" s="32" t="str">
        <f>IF(I30567="OUTSTANDING",'Data Table Volumes'!$B$1-G30567,"NA")</f>
        <v>NA</v>
      </c>
    </row>
    <row r="30568" spans="7:17">
      <c r="G30568" s="1"/>
      <c r="Q30568" s="32" t="str">
        <f>IF(I30568="OUTSTANDING",'Data Table Volumes'!$B$1-G30568,"NA")</f>
        <v>NA</v>
      </c>
    </row>
    <row r="30569" spans="7:17">
      <c r="G30569" s="1"/>
      <c r="Q30569" s="32" t="str">
        <f>IF(I30569="OUTSTANDING",'Data Table Volumes'!$B$1-G30569,"NA")</f>
        <v>NA</v>
      </c>
    </row>
    <row r="30570" spans="7:17">
      <c r="G30570" s="1"/>
      <c r="Q30570" s="32" t="str">
        <f>IF(I30570="OUTSTANDING",'Data Table Volumes'!$B$1-G30570,"NA")</f>
        <v>NA</v>
      </c>
    </row>
    <row r="30571" spans="7:17">
      <c r="G30571" s="1"/>
      <c r="Q30571" s="32" t="str">
        <f>IF(I30571="OUTSTANDING",'Data Table Volumes'!$B$1-G30571,"NA")</f>
        <v>NA</v>
      </c>
    </row>
    <row r="30572" spans="7:17">
      <c r="G30572" s="1"/>
      <c r="Q30572" s="32" t="str">
        <f>IF(I30572="OUTSTANDING",'Data Table Volumes'!$B$1-G30572,"NA")</f>
        <v>NA</v>
      </c>
    </row>
    <row r="30573" spans="7:17">
      <c r="G30573" s="1"/>
      <c r="Q30573" s="32" t="str">
        <f>IF(I30573="OUTSTANDING",'Data Table Volumes'!$B$1-G30573,"NA")</f>
        <v>NA</v>
      </c>
    </row>
    <row r="30574" spans="7:17">
      <c r="G30574" s="1"/>
      <c r="Q30574" s="32" t="str">
        <f>IF(I30574="OUTSTANDING",'Data Table Volumes'!$B$1-G30574,"NA")</f>
        <v>NA</v>
      </c>
    </row>
    <row r="30575" spans="7:17">
      <c r="G30575" s="1"/>
      <c r="Q30575" s="32" t="str">
        <f>IF(I30575="OUTSTANDING",'Data Table Volumes'!$B$1-G30575,"NA")</f>
        <v>NA</v>
      </c>
    </row>
    <row r="30576" spans="7:17">
      <c r="G30576" s="1"/>
      <c r="Q30576" s="32" t="str">
        <f>IF(I30576="OUTSTANDING",'Data Table Volumes'!$B$1-G30576,"NA")</f>
        <v>NA</v>
      </c>
    </row>
    <row r="30577" spans="7:17">
      <c r="G30577" s="1"/>
      <c r="Q30577" s="32" t="str">
        <f>IF(I30577="OUTSTANDING",'Data Table Volumes'!$B$1-G30577,"NA")</f>
        <v>NA</v>
      </c>
    </row>
    <row r="30578" spans="7:17">
      <c r="G30578" s="1"/>
      <c r="Q30578" s="32" t="str">
        <f>IF(I30578="OUTSTANDING",'Data Table Volumes'!$B$1-G30578,"NA")</f>
        <v>NA</v>
      </c>
    </row>
    <row r="30579" spans="7:17">
      <c r="G30579" s="1"/>
      <c r="Q30579" s="32" t="str">
        <f>IF(I30579="OUTSTANDING",'Data Table Volumes'!$B$1-G30579,"NA")</f>
        <v>NA</v>
      </c>
    </row>
    <row r="30580" spans="7:17">
      <c r="G30580" s="1"/>
      <c r="Q30580" s="32" t="str">
        <f>IF(I30580="OUTSTANDING",'Data Table Volumes'!$B$1-G30580,"NA")</f>
        <v>NA</v>
      </c>
    </row>
    <row r="30581" spans="7:17">
      <c r="G30581" s="1"/>
      <c r="Q30581" s="32" t="str">
        <f>IF(I30581="OUTSTANDING",'Data Table Volumes'!$B$1-G30581,"NA")</f>
        <v>NA</v>
      </c>
    </row>
    <row r="30582" spans="7:17">
      <c r="G30582" s="1"/>
      <c r="Q30582" s="32" t="str">
        <f>IF(I30582="OUTSTANDING",'Data Table Volumes'!$B$1-G30582,"NA")</f>
        <v>NA</v>
      </c>
    </row>
    <row r="30583" spans="7:17">
      <c r="G30583" s="1"/>
      <c r="Q30583" s="32" t="str">
        <f>IF(I30583="OUTSTANDING",'Data Table Volumes'!$B$1-G30583,"NA")</f>
        <v>NA</v>
      </c>
    </row>
    <row r="30584" spans="7:17">
      <c r="G30584" s="1"/>
      <c r="Q30584" s="32" t="str">
        <f>IF(I30584="OUTSTANDING",'Data Table Volumes'!$B$1-G30584,"NA")</f>
        <v>NA</v>
      </c>
    </row>
    <row r="30585" spans="7:17">
      <c r="G30585" s="1"/>
      <c r="Q30585" s="32" t="str">
        <f>IF(I30585="OUTSTANDING",'Data Table Volumes'!$B$1-G30585,"NA")</f>
        <v>NA</v>
      </c>
    </row>
    <row r="30586" spans="7:17">
      <c r="G30586" s="1"/>
      <c r="Q30586" s="32" t="str">
        <f>IF(I30586="OUTSTANDING",'Data Table Volumes'!$B$1-G30586,"NA")</f>
        <v>NA</v>
      </c>
    </row>
    <row r="30587" spans="7:17">
      <c r="G30587" s="1"/>
      <c r="Q30587" s="32" t="str">
        <f>IF(I30587="OUTSTANDING",'Data Table Volumes'!$B$1-G30587,"NA")</f>
        <v>NA</v>
      </c>
    </row>
    <row r="30588" spans="7:17">
      <c r="G30588" s="1"/>
      <c r="Q30588" s="32" t="str">
        <f>IF(I30588="OUTSTANDING",'Data Table Volumes'!$B$1-G30588,"NA")</f>
        <v>NA</v>
      </c>
    </row>
    <row r="30589" spans="7:17">
      <c r="G30589" s="1"/>
      <c r="Q30589" s="32" t="str">
        <f>IF(I30589="OUTSTANDING",'Data Table Volumes'!$B$1-G30589,"NA")</f>
        <v>NA</v>
      </c>
    </row>
    <row r="30590" spans="7:17">
      <c r="G30590" s="1"/>
      <c r="Q30590" s="32" t="str">
        <f>IF(I30590="OUTSTANDING",'Data Table Volumes'!$B$1-G30590,"NA")</f>
        <v>NA</v>
      </c>
    </row>
    <row r="30591" spans="7:17">
      <c r="G30591" s="1"/>
      <c r="Q30591" s="32" t="str">
        <f>IF(I30591="OUTSTANDING",'Data Table Volumes'!$B$1-G30591,"NA")</f>
        <v>NA</v>
      </c>
    </row>
    <row r="30592" spans="7:17">
      <c r="G30592" s="1"/>
      <c r="Q30592" s="32" t="str">
        <f>IF(I30592="OUTSTANDING",'Data Table Volumes'!$B$1-G30592,"NA")</f>
        <v>NA</v>
      </c>
    </row>
    <row r="30593" spans="7:17">
      <c r="G30593" s="1"/>
      <c r="Q30593" s="32" t="str">
        <f>IF(I30593="OUTSTANDING",'Data Table Volumes'!$B$1-G30593,"NA")</f>
        <v>NA</v>
      </c>
    </row>
    <row r="30594" spans="7:17">
      <c r="G30594" s="1"/>
      <c r="Q30594" s="32" t="str">
        <f>IF(I30594="OUTSTANDING",'Data Table Volumes'!$B$1-G30594,"NA")</f>
        <v>NA</v>
      </c>
    </row>
    <row r="30595" spans="7:17">
      <c r="G30595" s="1"/>
      <c r="Q30595" s="32" t="str">
        <f>IF(I30595="OUTSTANDING",'Data Table Volumes'!$B$1-G30595,"NA")</f>
        <v>NA</v>
      </c>
    </row>
    <row r="30596" spans="7:17">
      <c r="G30596" s="1"/>
      <c r="Q30596" s="32" t="str">
        <f>IF(I30596="OUTSTANDING",'Data Table Volumes'!$B$1-G30596,"NA")</f>
        <v>NA</v>
      </c>
    </row>
    <row r="30597" spans="7:17">
      <c r="G30597" s="1"/>
      <c r="Q30597" s="32" t="str">
        <f>IF(I30597="OUTSTANDING",'Data Table Volumes'!$B$1-G30597,"NA")</f>
        <v>NA</v>
      </c>
    </row>
    <row r="30598" spans="7:17">
      <c r="G30598" s="1"/>
      <c r="Q30598" s="32" t="str">
        <f>IF(I30598="OUTSTANDING",'Data Table Volumes'!$B$1-G30598,"NA")</f>
        <v>NA</v>
      </c>
    </row>
    <row r="30599" spans="7:17">
      <c r="G30599" s="1"/>
      <c r="Q30599" s="32" t="str">
        <f>IF(I30599="OUTSTANDING",'Data Table Volumes'!$B$1-G30599,"NA")</f>
        <v>NA</v>
      </c>
    </row>
    <row r="30600" spans="7:17">
      <c r="G30600" s="1"/>
      <c r="Q30600" s="32" t="str">
        <f>IF(I30600="OUTSTANDING",'Data Table Volumes'!$B$1-G30600,"NA")</f>
        <v>NA</v>
      </c>
    </row>
    <row r="30601" spans="7:17">
      <c r="G30601" s="1"/>
      <c r="Q30601" s="32" t="str">
        <f>IF(I30601="OUTSTANDING",'Data Table Volumes'!$B$1-G30601,"NA")</f>
        <v>NA</v>
      </c>
    </row>
    <row r="30602" spans="7:17">
      <c r="G30602" s="1"/>
      <c r="Q30602" s="32" t="str">
        <f>IF(I30602="OUTSTANDING",'Data Table Volumes'!$B$1-G30602,"NA")</f>
        <v>NA</v>
      </c>
    </row>
    <row r="30603" spans="7:17">
      <c r="G30603" s="1"/>
      <c r="Q30603" s="32" t="str">
        <f>IF(I30603="OUTSTANDING",'Data Table Volumes'!$B$1-G30603,"NA")</f>
        <v>NA</v>
      </c>
    </row>
    <row r="30604" spans="7:17">
      <c r="G30604" s="1"/>
      <c r="Q30604" s="32" t="str">
        <f>IF(I30604="OUTSTANDING",'Data Table Volumes'!$B$1-G30604,"NA")</f>
        <v>NA</v>
      </c>
    </row>
    <row r="30605" spans="7:17">
      <c r="G30605" s="1"/>
      <c r="Q30605" s="32" t="str">
        <f>IF(I30605="OUTSTANDING",'Data Table Volumes'!$B$1-G30605,"NA")</f>
        <v>NA</v>
      </c>
    </row>
    <row r="30606" spans="7:17">
      <c r="G30606" s="1"/>
      <c r="Q30606" s="32" t="str">
        <f>IF(I30606="OUTSTANDING",'Data Table Volumes'!$B$1-G30606,"NA")</f>
        <v>NA</v>
      </c>
    </row>
    <row r="30607" spans="7:17">
      <c r="G30607" s="1"/>
      <c r="Q30607" s="32" t="str">
        <f>IF(I30607="OUTSTANDING",'Data Table Volumes'!$B$1-G30607,"NA")</f>
        <v>NA</v>
      </c>
    </row>
    <row r="30608" spans="7:17">
      <c r="G30608" s="1"/>
      <c r="Q30608" s="32" t="str">
        <f>IF(I30608="OUTSTANDING",'Data Table Volumes'!$B$1-G30608,"NA")</f>
        <v>NA</v>
      </c>
    </row>
    <row r="30609" spans="7:17">
      <c r="G30609" s="1"/>
      <c r="Q30609" s="32" t="str">
        <f>IF(I30609="OUTSTANDING",'Data Table Volumes'!$B$1-G30609,"NA")</f>
        <v>NA</v>
      </c>
    </row>
    <row r="30610" spans="7:17">
      <c r="G30610" s="1"/>
      <c r="Q30610" s="32" t="str">
        <f>IF(I30610="OUTSTANDING",'Data Table Volumes'!$B$1-G30610,"NA")</f>
        <v>NA</v>
      </c>
    </row>
    <row r="30611" spans="7:17">
      <c r="G30611" s="1"/>
      <c r="Q30611" s="32" t="str">
        <f>IF(I30611="OUTSTANDING",'Data Table Volumes'!$B$1-G30611,"NA")</f>
        <v>NA</v>
      </c>
    </row>
    <row r="30612" spans="7:17">
      <c r="G30612" s="1"/>
      <c r="Q30612" s="32" t="str">
        <f>IF(I30612="OUTSTANDING",'Data Table Volumes'!$B$1-G30612,"NA")</f>
        <v>NA</v>
      </c>
    </row>
    <row r="30613" spans="7:17">
      <c r="G30613" s="1"/>
      <c r="Q30613" s="32" t="str">
        <f>IF(I30613="OUTSTANDING",'Data Table Volumes'!$B$1-G30613,"NA")</f>
        <v>NA</v>
      </c>
    </row>
    <row r="30614" spans="7:17">
      <c r="G30614" s="1"/>
      <c r="Q30614" s="32" t="str">
        <f>IF(I30614="OUTSTANDING",'Data Table Volumes'!$B$1-G30614,"NA")</f>
        <v>NA</v>
      </c>
    </row>
    <row r="30615" spans="7:17">
      <c r="G30615" s="1"/>
      <c r="Q30615" s="32" t="str">
        <f>IF(I30615="OUTSTANDING",'Data Table Volumes'!$B$1-G30615,"NA")</f>
        <v>NA</v>
      </c>
    </row>
    <row r="30616" spans="7:17">
      <c r="G30616" s="1"/>
      <c r="Q30616" s="32" t="str">
        <f>IF(I30616="OUTSTANDING",'Data Table Volumes'!$B$1-G30616,"NA")</f>
        <v>NA</v>
      </c>
    </row>
    <row r="30617" spans="7:17">
      <c r="G30617" s="1"/>
      <c r="Q30617" s="32" t="str">
        <f>IF(I30617="OUTSTANDING",'Data Table Volumes'!$B$1-G30617,"NA")</f>
        <v>NA</v>
      </c>
    </row>
    <row r="30618" spans="7:17">
      <c r="G30618" s="1"/>
      <c r="Q30618" s="32" t="str">
        <f>IF(I30618="OUTSTANDING",'Data Table Volumes'!$B$1-G30618,"NA")</f>
        <v>NA</v>
      </c>
    </row>
    <row r="30619" spans="7:17">
      <c r="G30619" s="1"/>
      <c r="Q30619" s="32" t="str">
        <f>IF(I30619="OUTSTANDING",'Data Table Volumes'!$B$1-G30619,"NA")</f>
        <v>NA</v>
      </c>
    </row>
    <row r="30620" spans="7:17">
      <c r="G30620" s="1"/>
      <c r="Q30620" s="32" t="str">
        <f>IF(I30620="OUTSTANDING",'Data Table Volumes'!$B$1-G30620,"NA")</f>
        <v>NA</v>
      </c>
    </row>
    <row r="30621" spans="7:17">
      <c r="G30621" s="1"/>
      <c r="Q30621" s="32" t="str">
        <f>IF(I30621="OUTSTANDING",'Data Table Volumes'!$B$1-G30621,"NA")</f>
        <v>NA</v>
      </c>
    </row>
    <row r="30622" spans="7:17">
      <c r="G30622" s="1"/>
      <c r="Q30622" s="32" t="str">
        <f>IF(I30622="OUTSTANDING",'Data Table Volumes'!$B$1-G30622,"NA")</f>
        <v>NA</v>
      </c>
    </row>
    <row r="30623" spans="7:17">
      <c r="G30623" s="1"/>
      <c r="Q30623" s="32" t="str">
        <f>IF(I30623="OUTSTANDING",'Data Table Volumes'!$B$1-G30623,"NA")</f>
        <v>NA</v>
      </c>
    </row>
    <row r="30624" spans="7:17">
      <c r="G30624" s="1"/>
      <c r="Q30624" s="32" t="str">
        <f>IF(I30624="OUTSTANDING",'Data Table Volumes'!$B$1-G30624,"NA")</f>
        <v>NA</v>
      </c>
    </row>
    <row r="30625" spans="7:17">
      <c r="G30625" s="1"/>
      <c r="Q30625" s="32" t="str">
        <f>IF(I30625="OUTSTANDING",'Data Table Volumes'!$B$1-G30625,"NA")</f>
        <v>NA</v>
      </c>
    </row>
    <row r="30626" spans="7:17">
      <c r="G30626" s="1"/>
      <c r="Q30626" s="32" t="str">
        <f>IF(I30626="OUTSTANDING",'Data Table Volumes'!$B$1-G30626,"NA")</f>
        <v>NA</v>
      </c>
    </row>
    <row r="30627" spans="7:17">
      <c r="G30627" s="1"/>
      <c r="Q30627" s="32" t="str">
        <f>IF(I30627="OUTSTANDING",'Data Table Volumes'!$B$1-G30627,"NA")</f>
        <v>NA</v>
      </c>
    </row>
    <row r="30628" spans="7:17">
      <c r="G30628" s="1"/>
      <c r="Q30628" s="32" t="str">
        <f>IF(I30628="OUTSTANDING",'Data Table Volumes'!$B$1-G30628,"NA")</f>
        <v>NA</v>
      </c>
    </row>
    <row r="30629" spans="7:17">
      <c r="G30629" s="1"/>
      <c r="Q30629" s="32" t="str">
        <f>IF(I30629="OUTSTANDING",'Data Table Volumes'!$B$1-G30629,"NA")</f>
        <v>NA</v>
      </c>
    </row>
    <row r="30630" spans="7:17">
      <c r="G30630" s="1"/>
      <c r="Q30630" s="32" t="str">
        <f>IF(I30630="OUTSTANDING",'Data Table Volumes'!$B$1-G30630,"NA")</f>
        <v>NA</v>
      </c>
    </row>
    <row r="30631" spans="7:17">
      <c r="G30631" s="1"/>
      <c r="Q30631" s="32" t="str">
        <f>IF(I30631="OUTSTANDING",'Data Table Volumes'!$B$1-G30631,"NA")</f>
        <v>NA</v>
      </c>
    </row>
    <row r="30632" spans="7:17">
      <c r="G30632" s="1"/>
      <c r="Q30632" s="32" t="str">
        <f>IF(I30632="OUTSTANDING",'Data Table Volumes'!$B$1-G30632,"NA")</f>
        <v>NA</v>
      </c>
    </row>
    <row r="30633" spans="7:17">
      <c r="G30633" s="1"/>
      <c r="Q30633" s="32" t="str">
        <f>IF(I30633="OUTSTANDING",'Data Table Volumes'!$B$1-G30633,"NA")</f>
        <v>NA</v>
      </c>
    </row>
    <row r="30634" spans="7:17">
      <c r="G30634" s="1"/>
      <c r="Q30634" s="32" t="str">
        <f>IF(I30634="OUTSTANDING",'Data Table Volumes'!$B$1-G30634,"NA")</f>
        <v>NA</v>
      </c>
    </row>
    <row r="30635" spans="7:17">
      <c r="G30635" s="1"/>
      <c r="Q30635" s="32" t="str">
        <f>IF(I30635="OUTSTANDING",'Data Table Volumes'!$B$1-G30635,"NA")</f>
        <v>NA</v>
      </c>
    </row>
    <row r="30636" spans="7:17">
      <c r="G30636" s="1"/>
      <c r="Q30636" s="32" t="str">
        <f>IF(I30636="OUTSTANDING",'Data Table Volumes'!$B$1-G30636,"NA")</f>
        <v>NA</v>
      </c>
    </row>
    <row r="30637" spans="7:17">
      <c r="G30637" s="1"/>
      <c r="Q30637" s="32" t="str">
        <f>IF(I30637="OUTSTANDING",'Data Table Volumes'!$B$1-G30637,"NA")</f>
        <v>NA</v>
      </c>
    </row>
    <row r="30638" spans="7:17">
      <c r="G30638" s="1"/>
      <c r="Q30638" s="32" t="str">
        <f>IF(I30638="OUTSTANDING",'Data Table Volumes'!$B$1-G30638,"NA")</f>
        <v>NA</v>
      </c>
    </row>
    <row r="30639" spans="7:17">
      <c r="G30639" s="1"/>
      <c r="Q30639" s="32" t="str">
        <f>IF(I30639="OUTSTANDING",'Data Table Volumes'!$B$1-G30639,"NA")</f>
        <v>NA</v>
      </c>
    </row>
    <row r="30640" spans="7:17">
      <c r="G30640" s="1"/>
      <c r="Q30640" s="32" t="str">
        <f>IF(I30640="OUTSTANDING",'Data Table Volumes'!$B$1-G30640,"NA")</f>
        <v>NA</v>
      </c>
    </row>
    <row r="30641" spans="7:17">
      <c r="G30641" s="1"/>
      <c r="Q30641" s="32" t="str">
        <f>IF(I30641="OUTSTANDING",'Data Table Volumes'!$B$1-G30641,"NA")</f>
        <v>NA</v>
      </c>
    </row>
    <row r="30642" spans="7:17">
      <c r="G30642" s="1"/>
      <c r="Q30642" s="32" t="str">
        <f>IF(I30642="OUTSTANDING",'Data Table Volumes'!$B$1-G30642,"NA")</f>
        <v>NA</v>
      </c>
    </row>
    <row r="30643" spans="7:17">
      <c r="G30643" s="1"/>
      <c r="Q30643" s="32" t="str">
        <f>IF(I30643="OUTSTANDING",'Data Table Volumes'!$B$1-G30643,"NA")</f>
        <v>NA</v>
      </c>
    </row>
    <row r="30644" spans="7:17">
      <c r="G30644" s="1"/>
      <c r="Q30644" s="32" t="str">
        <f>IF(I30644="OUTSTANDING",'Data Table Volumes'!$B$1-G30644,"NA")</f>
        <v>NA</v>
      </c>
    </row>
    <row r="30645" spans="7:17">
      <c r="G30645" s="1"/>
      <c r="Q30645" s="32" t="str">
        <f>IF(I30645="OUTSTANDING",'Data Table Volumes'!$B$1-G30645,"NA")</f>
        <v>NA</v>
      </c>
    </row>
    <row r="30646" spans="7:17">
      <c r="G30646" s="1"/>
      <c r="Q30646" s="32" t="str">
        <f>IF(I30646="OUTSTANDING",'Data Table Volumes'!$B$1-G30646,"NA")</f>
        <v>NA</v>
      </c>
    </row>
    <row r="30647" spans="7:17">
      <c r="G30647" s="1"/>
      <c r="Q30647" s="32" t="str">
        <f>IF(I30647="OUTSTANDING",'Data Table Volumes'!$B$1-G30647,"NA")</f>
        <v>NA</v>
      </c>
    </row>
    <row r="30648" spans="7:17">
      <c r="G30648" s="1"/>
      <c r="Q30648" s="32" t="str">
        <f>IF(I30648="OUTSTANDING",'Data Table Volumes'!$B$1-G30648,"NA")</f>
        <v>NA</v>
      </c>
    </row>
    <row r="30649" spans="7:17">
      <c r="G30649" s="1"/>
      <c r="Q30649" s="32" t="str">
        <f>IF(I30649="OUTSTANDING",'Data Table Volumes'!$B$1-G30649,"NA")</f>
        <v>NA</v>
      </c>
    </row>
    <row r="30650" spans="7:17">
      <c r="G30650" s="1"/>
      <c r="Q30650" s="32" t="str">
        <f>IF(I30650="OUTSTANDING",'Data Table Volumes'!$B$1-G30650,"NA")</f>
        <v>NA</v>
      </c>
    </row>
    <row r="30651" spans="7:17">
      <c r="G30651" s="1"/>
      <c r="Q30651" s="32" t="str">
        <f>IF(I30651="OUTSTANDING",'Data Table Volumes'!$B$1-G30651,"NA")</f>
        <v>NA</v>
      </c>
    </row>
    <row r="30652" spans="7:17">
      <c r="G30652" s="1"/>
      <c r="Q30652" s="32" t="str">
        <f>IF(I30652="OUTSTANDING",'Data Table Volumes'!$B$1-G30652,"NA")</f>
        <v>NA</v>
      </c>
    </row>
    <row r="30653" spans="7:17">
      <c r="G30653" s="1"/>
      <c r="Q30653" s="32" t="str">
        <f>IF(I30653="OUTSTANDING",'Data Table Volumes'!$B$1-G30653,"NA")</f>
        <v>NA</v>
      </c>
    </row>
    <row r="30654" spans="7:17">
      <c r="G30654" s="1"/>
      <c r="Q30654" s="32" t="str">
        <f>IF(I30654="OUTSTANDING",'Data Table Volumes'!$B$1-G30654,"NA")</f>
        <v>NA</v>
      </c>
    </row>
    <row r="30655" spans="7:17">
      <c r="G30655" s="1"/>
      <c r="Q30655" s="32" t="str">
        <f>IF(I30655="OUTSTANDING",'Data Table Volumes'!$B$1-G30655,"NA")</f>
        <v>NA</v>
      </c>
    </row>
    <row r="30656" spans="7:17">
      <c r="G30656" s="1"/>
      <c r="Q30656" s="32" t="str">
        <f>IF(I30656="OUTSTANDING",'Data Table Volumes'!$B$1-G30656,"NA")</f>
        <v>NA</v>
      </c>
    </row>
    <row r="30657" spans="7:17">
      <c r="G30657" s="1"/>
      <c r="Q30657" s="32" t="str">
        <f>IF(I30657="OUTSTANDING",'Data Table Volumes'!$B$1-G30657,"NA")</f>
        <v>NA</v>
      </c>
    </row>
    <row r="30658" spans="7:17">
      <c r="G30658" s="1"/>
      <c r="Q30658" s="32" t="str">
        <f>IF(I30658="OUTSTANDING",'Data Table Volumes'!$B$1-G30658,"NA")</f>
        <v>NA</v>
      </c>
    </row>
    <row r="30659" spans="7:17">
      <c r="G30659" s="1"/>
      <c r="Q30659" s="32" t="str">
        <f>IF(I30659="OUTSTANDING",'Data Table Volumes'!$B$1-G30659,"NA")</f>
        <v>NA</v>
      </c>
    </row>
    <row r="30660" spans="7:17">
      <c r="G30660" s="1"/>
      <c r="Q30660" s="32" t="str">
        <f>IF(I30660="OUTSTANDING",'Data Table Volumes'!$B$1-G30660,"NA")</f>
        <v>NA</v>
      </c>
    </row>
    <row r="30661" spans="7:17">
      <c r="G30661" s="1"/>
      <c r="Q30661" s="32" t="str">
        <f>IF(I30661="OUTSTANDING",'Data Table Volumes'!$B$1-G30661,"NA")</f>
        <v>NA</v>
      </c>
    </row>
    <row r="30662" spans="7:17">
      <c r="G30662" s="1"/>
      <c r="Q30662" s="32" t="str">
        <f>IF(I30662="OUTSTANDING",'Data Table Volumes'!$B$1-G30662,"NA")</f>
        <v>NA</v>
      </c>
    </row>
    <row r="30663" spans="7:17">
      <c r="G30663" s="1"/>
      <c r="Q30663" s="32" t="str">
        <f>IF(I30663="OUTSTANDING",'Data Table Volumes'!$B$1-G30663,"NA")</f>
        <v>NA</v>
      </c>
    </row>
    <row r="30664" spans="7:17">
      <c r="G30664" s="1"/>
      <c r="Q30664" s="32" t="str">
        <f>IF(I30664="OUTSTANDING",'Data Table Volumes'!$B$1-G30664,"NA")</f>
        <v>NA</v>
      </c>
    </row>
    <row r="30665" spans="7:17">
      <c r="G30665" s="1"/>
      <c r="Q30665" s="32" t="str">
        <f>IF(I30665="OUTSTANDING",'Data Table Volumes'!$B$1-G30665,"NA")</f>
        <v>NA</v>
      </c>
    </row>
    <row r="30666" spans="7:17">
      <c r="G30666" s="1"/>
      <c r="Q30666" s="32" t="str">
        <f>IF(I30666="OUTSTANDING",'Data Table Volumes'!$B$1-G30666,"NA")</f>
        <v>NA</v>
      </c>
    </row>
    <row r="30667" spans="7:17">
      <c r="G30667" s="1"/>
      <c r="Q30667" s="32" t="str">
        <f>IF(I30667="OUTSTANDING",'Data Table Volumes'!$B$1-G30667,"NA")</f>
        <v>NA</v>
      </c>
    </row>
    <row r="30668" spans="7:17">
      <c r="G30668" s="1"/>
      <c r="Q30668" s="32" t="str">
        <f>IF(I30668="OUTSTANDING",'Data Table Volumes'!$B$1-G30668,"NA")</f>
        <v>NA</v>
      </c>
    </row>
    <row r="30669" spans="7:17">
      <c r="G30669" s="1"/>
      <c r="Q30669" s="32" t="str">
        <f>IF(I30669="OUTSTANDING",'Data Table Volumes'!$B$1-G30669,"NA")</f>
        <v>NA</v>
      </c>
    </row>
    <row r="30670" spans="7:17">
      <c r="G30670" s="1"/>
      <c r="Q30670" s="32" t="str">
        <f>IF(I30670="OUTSTANDING",'Data Table Volumes'!$B$1-G30670,"NA")</f>
        <v>NA</v>
      </c>
    </row>
    <row r="30671" spans="7:17">
      <c r="G30671" s="1"/>
      <c r="Q30671" s="32" t="str">
        <f>IF(I30671="OUTSTANDING",'Data Table Volumes'!$B$1-G30671,"NA")</f>
        <v>NA</v>
      </c>
    </row>
    <row r="30672" spans="7:17">
      <c r="G30672" s="1"/>
      <c r="Q30672" s="32" t="str">
        <f>IF(I30672="OUTSTANDING",'Data Table Volumes'!$B$1-G30672,"NA")</f>
        <v>NA</v>
      </c>
    </row>
    <row r="30673" spans="7:17">
      <c r="G30673" s="1"/>
      <c r="Q30673" s="32" t="str">
        <f>IF(I30673="OUTSTANDING",'Data Table Volumes'!$B$1-G30673,"NA")</f>
        <v>NA</v>
      </c>
    </row>
    <row r="30674" spans="7:17">
      <c r="G30674" s="1"/>
      <c r="Q30674" s="32" t="str">
        <f>IF(I30674="OUTSTANDING",'Data Table Volumes'!$B$1-G30674,"NA")</f>
        <v>NA</v>
      </c>
    </row>
    <row r="30675" spans="7:17">
      <c r="G30675" s="1"/>
      <c r="Q30675" s="32" t="str">
        <f>IF(I30675="OUTSTANDING",'Data Table Volumes'!$B$1-G30675,"NA")</f>
        <v>NA</v>
      </c>
    </row>
    <row r="30676" spans="7:17">
      <c r="G30676" s="1"/>
      <c r="Q30676" s="32" t="str">
        <f>IF(I30676="OUTSTANDING",'Data Table Volumes'!$B$1-G30676,"NA")</f>
        <v>NA</v>
      </c>
    </row>
    <row r="30677" spans="7:17">
      <c r="G30677" s="1"/>
      <c r="Q30677" s="32" t="str">
        <f>IF(I30677="OUTSTANDING",'Data Table Volumes'!$B$1-G30677,"NA")</f>
        <v>NA</v>
      </c>
    </row>
    <row r="30678" spans="7:17">
      <c r="G30678" s="1"/>
      <c r="Q30678" s="32" t="str">
        <f>IF(I30678="OUTSTANDING",'Data Table Volumes'!$B$1-G30678,"NA")</f>
        <v>NA</v>
      </c>
    </row>
    <row r="30679" spans="7:17">
      <c r="G30679" s="1"/>
      <c r="Q30679" s="32" t="str">
        <f>IF(I30679="OUTSTANDING",'Data Table Volumes'!$B$1-G30679,"NA")</f>
        <v>NA</v>
      </c>
    </row>
    <row r="30680" spans="7:17">
      <c r="G30680" s="1"/>
      <c r="Q30680" s="32" t="str">
        <f>IF(I30680="OUTSTANDING",'Data Table Volumes'!$B$1-G30680,"NA")</f>
        <v>NA</v>
      </c>
    </row>
    <row r="30681" spans="7:17">
      <c r="G30681" s="1"/>
      <c r="Q30681" s="32" t="str">
        <f>IF(I30681="OUTSTANDING",'Data Table Volumes'!$B$1-G30681,"NA")</f>
        <v>NA</v>
      </c>
    </row>
    <row r="30682" spans="7:17">
      <c r="G30682" s="1"/>
      <c r="Q30682" s="32" t="str">
        <f>IF(I30682="OUTSTANDING",'Data Table Volumes'!$B$1-G30682,"NA")</f>
        <v>NA</v>
      </c>
    </row>
    <row r="30683" spans="7:17">
      <c r="G30683" s="1"/>
      <c r="Q30683" s="32" t="str">
        <f>IF(I30683="OUTSTANDING",'Data Table Volumes'!$B$1-G30683,"NA")</f>
        <v>NA</v>
      </c>
    </row>
    <row r="30684" spans="7:17">
      <c r="G30684" s="1"/>
      <c r="Q30684" s="32" t="str">
        <f>IF(I30684="OUTSTANDING",'Data Table Volumes'!$B$1-G30684,"NA")</f>
        <v>NA</v>
      </c>
    </row>
    <row r="30685" spans="7:17">
      <c r="G30685" s="1"/>
      <c r="Q30685" s="32" t="str">
        <f>IF(I30685="OUTSTANDING",'Data Table Volumes'!$B$1-G30685,"NA")</f>
        <v>NA</v>
      </c>
    </row>
    <row r="30686" spans="7:17">
      <c r="G30686" s="1"/>
      <c r="Q30686" s="32" t="str">
        <f>IF(I30686="OUTSTANDING",'Data Table Volumes'!$B$1-G30686,"NA")</f>
        <v>NA</v>
      </c>
    </row>
    <row r="30687" spans="7:17">
      <c r="G30687" s="1"/>
      <c r="Q30687" s="32" t="str">
        <f>IF(I30687="OUTSTANDING",'Data Table Volumes'!$B$1-G30687,"NA")</f>
        <v>NA</v>
      </c>
    </row>
    <row r="30688" spans="7:17">
      <c r="G30688" s="1"/>
      <c r="Q30688" s="32" t="str">
        <f>IF(I30688="OUTSTANDING",'Data Table Volumes'!$B$1-G30688,"NA")</f>
        <v>NA</v>
      </c>
    </row>
    <row r="30689" spans="7:17">
      <c r="G30689" s="1"/>
      <c r="Q30689" s="32" t="str">
        <f>IF(I30689="OUTSTANDING",'Data Table Volumes'!$B$1-G30689,"NA")</f>
        <v>NA</v>
      </c>
    </row>
    <row r="30690" spans="7:17">
      <c r="G30690" s="1"/>
      <c r="Q30690" s="32" t="str">
        <f>IF(I30690="OUTSTANDING",'Data Table Volumes'!$B$1-G30690,"NA")</f>
        <v>NA</v>
      </c>
    </row>
    <row r="30691" spans="7:17">
      <c r="G30691" s="1"/>
      <c r="Q30691" s="32" t="str">
        <f>IF(I30691="OUTSTANDING",'Data Table Volumes'!$B$1-G30691,"NA")</f>
        <v>NA</v>
      </c>
    </row>
    <row r="30692" spans="7:17">
      <c r="G30692" s="1"/>
      <c r="Q30692" s="32" t="str">
        <f>IF(I30692="OUTSTANDING",'Data Table Volumes'!$B$1-G30692,"NA")</f>
        <v>NA</v>
      </c>
    </row>
    <row r="30693" spans="7:17">
      <c r="G30693" s="1"/>
      <c r="Q30693" s="32" t="str">
        <f>IF(I30693="OUTSTANDING",'Data Table Volumes'!$B$1-G30693,"NA")</f>
        <v>NA</v>
      </c>
    </row>
    <row r="30694" spans="7:17">
      <c r="G30694" s="1"/>
      <c r="Q30694" s="32" t="str">
        <f>IF(I30694="OUTSTANDING",'Data Table Volumes'!$B$1-G30694,"NA")</f>
        <v>NA</v>
      </c>
    </row>
    <row r="30695" spans="7:17">
      <c r="G30695" s="1"/>
      <c r="Q30695" s="32" t="str">
        <f>IF(I30695="OUTSTANDING",'Data Table Volumes'!$B$1-G30695,"NA")</f>
        <v>NA</v>
      </c>
    </row>
    <row r="30696" spans="7:17">
      <c r="G30696" s="1"/>
      <c r="Q30696" s="32" t="str">
        <f>IF(I30696="OUTSTANDING",'Data Table Volumes'!$B$1-G30696,"NA")</f>
        <v>NA</v>
      </c>
    </row>
    <row r="30697" spans="7:17">
      <c r="G30697" s="1"/>
      <c r="Q30697" s="32" t="str">
        <f>IF(I30697="OUTSTANDING",'Data Table Volumes'!$B$1-G30697,"NA")</f>
        <v>NA</v>
      </c>
    </row>
    <row r="30698" spans="7:17">
      <c r="G30698" s="1"/>
      <c r="Q30698" s="32" t="str">
        <f>IF(I30698="OUTSTANDING",'Data Table Volumes'!$B$1-G30698,"NA")</f>
        <v>NA</v>
      </c>
    </row>
    <row r="30699" spans="7:17">
      <c r="G30699" s="1"/>
      <c r="Q30699" s="32" t="str">
        <f>IF(I30699="OUTSTANDING",'Data Table Volumes'!$B$1-G30699,"NA")</f>
        <v>NA</v>
      </c>
    </row>
    <row r="30700" spans="7:17">
      <c r="G30700" s="1"/>
      <c r="Q30700" s="32" t="str">
        <f>IF(I30700="OUTSTANDING",'Data Table Volumes'!$B$1-G30700,"NA")</f>
        <v>NA</v>
      </c>
    </row>
    <row r="30701" spans="7:17">
      <c r="G30701" s="1"/>
      <c r="Q30701" s="32" t="str">
        <f>IF(I30701="OUTSTANDING",'Data Table Volumes'!$B$1-G30701,"NA")</f>
        <v>NA</v>
      </c>
    </row>
    <row r="30702" spans="7:17">
      <c r="G30702" s="1"/>
      <c r="Q30702" s="32" t="str">
        <f>IF(I30702="OUTSTANDING",'Data Table Volumes'!$B$1-G30702,"NA")</f>
        <v>NA</v>
      </c>
    </row>
    <row r="30703" spans="7:17">
      <c r="G30703" s="1"/>
      <c r="Q30703" s="32" t="str">
        <f>IF(I30703="OUTSTANDING",'Data Table Volumes'!$B$1-G30703,"NA")</f>
        <v>NA</v>
      </c>
    </row>
    <row r="30704" spans="7:17">
      <c r="G30704" s="1"/>
      <c r="Q30704" s="32" t="str">
        <f>IF(I30704="OUTSTANDING",'Data Table Volumes'!$B$1-G30704,"NA")</f>
        <v>NA</v>
      </c>
    </row>
    <row r="30705" spans="7:17">
      <c r="G30705" s="1"/>
      <c r="Q30705" s="32" t="str">
        <f>IF(I30705="OUTSTANDING",'Data Table Volumes'!$B$1-G30705,"NA")</f>
        <v>NA</v>
      </c>
    </row>
    <row r="30706" spans="7:17">
      <c r="G30706" s="1"/>
      <c r="Q30706" s="32" t="str">
        <f>IF(I30706="OUTSTANDING",'Data Table Volumes'!$B$1-G30706,"NA")</f>
        <v>NA</v>
      </c>
    </row>
    <row r="30707" spans="7:17">
      <c r="G30707" s="1"/>
      <c r="Q30707" s="32" t="str">
        <f>IF(I30707="OUTSTANDING",'Data Table Volumes'!$B$1-G30707,"NA")</f>
        <v>NA</v>
      </c>
    </row>
    <row r="30708" spans="7:17">
      <c r="G30708" s="1"/>
      <c r="Q30708" s="32" t="str">
        <f>IF(I30708="OUTSTANDING",'Data Table Volumes'!$B$1-G30708,"NA")</f>
        <v>NA</v>
      </c>
    </row>
    <row r="30709" spans="7:17">
      <c r="G30709" s="1"/>
      <c r="Q30709" s="32" t="str">
        <f>IF(I30709="OUTSTANDING",'Data Table Volumes'!$B$1-G30709,"NA")</f>
        <v>NA</v>
      </c>
    </row>
    <row r="30710" spans="7:17">
      <c r="G30710" s="1"/>
      <c r="Q30710" s="32" t="str">
        <f>IF(I30710="OUTSTANDING",'Data Table Volumes'!$B$1-G30710,"NA")</f>
        <v>NA</v>
      </c>
    </row>
    <row r="30711" spans="7:17">
      <c r="G30711" s="1"/>
      <c r="Q30711" s="32" t="str">
        <f>IF(I30711="OUTSTANDING",'Data Table Volumes'!$B$1-G30711,"NA")</f>
        <v>NA</v>
      </c>
    </row>
    <row r="30712" spans="7:17">
      <c r="G30712" s="1"/>
      <c r="Q30712" s="32" t="str">
        <f>IF(I30712="OUTSTANDING",'Data Table Volumes'!$B$1-G30712,"NA")</f>
        <v>NA</v>
      </c>
    </row>
    <row r="30713" spans="7:17">
      <c r="G30713" s="1"/>
      <c r="Q30713" s="32" t="str">
        <f>IF(I30713="OUTSTANDING",'Data Table Volumes'!$B$1-G30713,"NA")</f>
        <v>NA</v>
      </c>
    </row>
    <row r="30714" spans="7:17">
      <c r="G30714" s="1"/>
      <c r="Q30714" s="32" t="str">
        <f>IF(I30714="OUTSTANDING",'Data Table Volumes'!$B$1-G30714,"NA")</f>
        <v>NA</v>
      </c>
    </row>
    <row r="30715" spans="7:17">
      <c r="G30715" s="1"/>
      <c r="Q30715" s="32" t="str">
        <f>IF(I30715="OUTSTANDING",'Data Table Volumes'!$B$1-G30715,"NA")</f>
        <v>NA</v>
      </c>
    </row>
    <row r="30716" spans="7:17">
      <c r="G30716" s="1"/>
      <c r="Q30716" s="32" t="str">
        <f>IF(I30716="OUTSTANDING",'Data Table Volumes'!$B$1-G30716,"NA")</f>
        <v>NA</v>
      </c>
    </row>
    <row r="30717" spans="7:17">
      <c r="G30717" s="1"/>
      <c r="Q30717" s="32" t="str">
        <f>IF(I30717="OUTSTANDING",'Data Table Volumes'!$B$1-G30717,"NA")</f>
        <v>NA</v>
      </c>
    </row>
    <row r="30718" spans="7:17">
      <c r="G30718" s="1"/>
      <c r="Q30718" s="32" t="str">
        <f>IF(I30718="OUTSTANDING",'Data Table Volumes'!$B$1-G30718,"NA")</f>
        <v>NA</v>
      </c>
    </row>
    <row r="30719" spans="7:17">
      <c r="G30719" s="1"/>
      <c r="Q30719" s="32" t="str">
        <f>IF(I30719="OUTSTANDING",'Data Table Volumes'!$B$1-G30719,"NA")</f>
        <v>NA</v>
      </c>
    </row>
    <row r="30720" spans="7:17">
      <c r="G30720" s="1"/>
      <c r="Q30720" s="32" t="str">
        <f>IF(I30720="OUTSTANDING",'Data Table Volumes'!$B$1-G30720,"NA")</f>
        <v>NA</v>
      </c>
    </row>
    <row r="30721" spans="7:17">
      <c r="G30721" s="1"/>
      <c r="Q30721" s="32" t="str">
        <f>IF(I30721="OUTSTANDING",'Data Table Volumes'!$B$1-G30721,"NA")</f>
        <v>NA</v>
      </c>
    </row>
    <row r="30722" spans="7:17">
      <c r="G30722" s="1"/>
      <c r="Q30722" s="32" t="str">
        <f>IF(I30722="OUTSTANDING",'Data Table Volumes'!$B$1-G30722,"NA")</f>
        <v>NA</v>
      </c>
    </row>
    <row r="30723" spans="7:17">
      <c r="G30723" s="1"/>
      <c r="Q30723" s="32" t="str">
        <f>IF(I30723="OUTSTANDING",'Data Table Volumes'!$B$1-G30723,"NA")</f>
        <v>NA</v>
      </c>
    </row>
    <row r="30724" spans="7:17">
      <c r="G30724" s="1"/>
      <c r="Q30724" s="32" t="str">
        <f>IF(I30724="OUTSTANDING",'Data Table Volumes'!$B$1-G30724,"NA")</f>
        <v>NA</v>
      </c>
    </row>
    <row r="30725" spans="7:17">
      <c r="G30725" s="1"/>
      <c r="Q30725" s="32" t="str">
        <f>IF(I30725="OUTSTANDING",'Data Table Volumes'!$B$1-G30725,"NA")</f>
        <v>NA</v>
      </c>
    </row>
    <row r="30726" spans="7:17">
      <c r="G30726" s="1"/>
      <c r="Q30726" s="32" t="str">
        <f>IF(I30726="OUTSTANDING",'Data Table Volumes'!$B$1-G30726,"NA")</f>
        <v>NA</v>
      </c>
    </row>
    <row r="30727" spans="7:17">
      <c r="G30727" s="1"/>
      <c r="Q30727" s="32" t="str">
        <f>IF(I30727="OUTSTANDING",'Data Table Volumes'!$B$1-G30727,"NA")</f>
        <v>NA</v>
      </c>
    </row>
    <row r="30728" spans="7:17">
      <c r="G30728" s="1"/>
      <c r="Q30728" s="32" t="str">
        <f>IF(I30728="OUTSTANDING",'Data Table Volumes'!$B$1-G30728,"NA")</f>
        <v>NA</v>
      </c>
    </row>
    <row r="30729" spans="7:17">
      <c r="G30729" s="1"/>
      <c r="Q30729" s="32" t="str">
        <f>IF(I30729="OUTSTANDING",'Data Table Volumes'!$B$1-G30729,"NA")</f>
        <v>NA</v>
      </c>
    </row>
    <row r="30730" spans="7:17">
      <c r="G30730" s="1"/>
      <c r="Q30730" s="32" t="str">
        <f>IF(I30730="OUTSTANDING",'Data Table Volumes'!$B$1-G30730,"NA")</f>
        <v>NA</v>
      </c>
    </row>
    <row r="30731" spans="7:17">
      <c r="G30731" s="1"/>
      <c r="Q30731" s="32" t="str">
        <f>IF(I30731="OUTSTANDING",'Data Table Volumes'!$B$1-G30731,"NA")</f>
        <v>NA</v>
      </c>
    </row>
    <row r="30732" spans="7:17">
      <c r="G30732" s="1"/>
      <c r="Q30732" s="32" t="str">
        <f>IF(I30732="OUTSTANDING",'Data Table Volumes'!$B$1-G30732,"NA")</f>
        <v>NA</v>
      </c>
    </row>
    <row r="30733" spans="7:17">
      <c r="G30733" s="1"/>
      <c r="Q30733" s="32" t="str">
        <f>IF(I30733="OUTSTANDING",'Data Table Volumes'!$B$1-G30733,"NA")</f>
        <v>NA</v>
      </c>
    </row>
    <row r="30734" spans="7:17">
      <c r="G30734" s="1"/>
      <c r="Q30734" s="32" t="str">
        <f>IF(I30734="OUTSTANDING",'Data Table Volumes'!$B$1-G30734,"NA")</f>
        <v>NA</v>
      </c>
    </row>
    <row r="30735" spans="7:17">
      <c r="G30735" s="1"/>
      <c r="Q30735" s="32" t="str">
        <f>IF(I30735="OUTSTANDING",'Data Table Volumes'!$B$1-G30735,"NA")</f>
        <v>NA</v>
      </c>
    </row>
    <row r="30736" spans="7:17">
      <c r="G30736" s="1"/>
      <c r="Q30736" s="32" t="str">
        <f>IF(I30736="OUTSTANDING",'Data Table Volumes'!$B$1-G30736,"NA")</f>
        <v>NA</v>
      </c>
    </row>
    <row r="30737" spans="7:17">
      <c r="G30737" s="1"/>
      <c r="Q30737" s="32" t="str">
        <f>IF(I30737="OUTSTANDING",'Data Table Volumes'!$B$1-G30737,"NA")</f>
        <v>NA</v>
      </c>
    </row>
    <row r="30738" spans="7:17">
      <c r="G30738" s="1"/>
      <c r="Q30738" s="32" t="str">
        <f>IF(I30738="OUTSTANDING",'Data Table Volumes'!$B$1-G30738,"NA")</f>
        <v>NA</v>
      </c>
    </row>
    <row r="30739" spans="7:17">
      <c r="G30739" s="1"/>
      <c r="Q30739" s="32" t="str">
        <f>IF(I30739="OUTSTANDING",'Data Table Volumes'!$B$1-G30739,"NA")</f>
        <v>NA</v>
      </c>
    </row>
    <row r="30740" spans="7:17">
      <c r="G30740" s="1"/>
      <c r="Q30740" s="32" t="str">
        <f>IF(I30740="OUTSTANDING",'Data Table Volumes'!$B$1-G30740,"NA")</f>
        <v>NA</v>
      </c>
    </row>
    <row r="30741" spans="7:17">
      <c r="G30741" s="1"/>
      <c r="Q30741" s="32" t="str">
        <f>IF(I30741="OUTSTANDING",'Data Table Volumes'!$B$1-G30741,"NA")</f>
        <v>NA</v>
      </c>
    </row>
    <row r="30742" spans="7:17">
      <c r="G30742" s="1"/>
      <c r="Q30742" s="32" t="str">
        <f>IF(I30742="OUTSTANDING",'Data Table Volumes'!$B$1-G30742,"NA")</f>
        <v>NA</v>
      </c>
    </row>
    <row r="30743" spans="7:17">
      <c r="G30743" s="1"/>
      <c r="Q30743" s="32" t="str">
        <f>IF(I30743="OUTSTANDING",'Data Table Volumes'!$B$1-G30743,"NA")</f>
        <v>NA</v>
      </c>
    </row>
    <row r="30744" spans="7:17">
      <c r="G30744" s="1"/>
      <c r="Q30744" s="32" t="str">
        <f>IF(I30744="OUTSTANDING",'Data Table Volumes'!$B$1-G30744,"NA")</f>
        <v>NA</v>
      </c>
    </row>
    <row r="30745" spans="7:17">
      <c r="G30745" s="1"/>
      <c r="Q30745" s="32" t="str">
        <f>IF(I30745="OUTSTANDING",'Data Table Volumes'!$B$1-G30745,"NA")</f>
        <v>NA</v>
      </c>
    </row>
    <row r="30746" spans="7:17">
      <c r="G30746" s="1"/>
      <c r="Q30746" s="32" t="str">
        <f>IF(I30746="OUTSTANDING",'Data Table Volumes'!$B$1-G30746,"NA")</f>
        <v>NA</v>
      </c>
    </row>
    <row r="30747" spans="7:17">
      <c r="G30747" s="1"/>
      <c r="Q30747" s="32" t="str">
        <f>IF(I30747="OUTSTANDING",'Data Table Volumes'!$B$1-G30747,"NA")</f>
        <v>NA</v>
      </c>
    </row>
    <row r="30748" spans="7:17">
      <c r="G30748" s="1"/>
      <c r="Q30748" s="32" t="str">
        <f>IF(I30748="OUTSTANDING",'Data Table Volumes'!$B$1-G30748,"NA")</f>
        <v>NA</v>
      </c>
    </row>
    <row r="30749" spans="7:17">
      <c r="G30749" s="1"/>
      <c r="Q30749" s="32" t="str">
        <f>IF(I30749="OUTSTANDING",'Data Table Volumes'!$B$1-G30749,"NA")</f>
        <v>NA</v>
      </c>
    </row>
    <row r="30750" spans="7:17">
      <c r="G30750" s="1"/>
      <c r="Q30750" s="32" t="str">
        <f>IF(I30750="OUTSTANDING",'Data Table Volumes'!$B$1-G30750,"NA")</f>
        <v>NA</v>
      </c>
    </row>
    <row r="30751" spans="7:17">
      <c r="G30751" s="1"/>
      <c r="Q30751" s="32" t="str">
        <f>IF(I30751="OUTSTANDING",'Data Table Volumes'!$B$1-G30751,"NA")</f>
        <v>NA</v>
      </c>
    </row>
    <row r="30752" spans="7:17">
      <c r="G30752" s="1"/>
      <c r="Q30752" s="32" t="str">
        <f>IF(I30752="OUTSTANDING",'Data Table Volumes'!$B$1-G30752,"NA")</f>
        <v>NA</v>
      </c>
    </row>
    <row r="30753" spans="7:17">
      <c r="G30753" s="1"/>
      <c r="Q30753" s="32" t="str">
        <f>IF(I30753="OUTSTANDING",'Data Table Volumes'!$B$1-G30753,"NA")</f>
        <v>NA</v>
      </c>
    </row>
    <row r="30754" spans="7:17">
      <c r="G30754" s="1"/>
      <c r="Q30754" s="32" t="str">
        <f>IF(I30754="OUTSTANDING",'Data Table Volumes'!$B$1-G30754,"NA")</f>
        <v>NA</v>
      </c>
    </row>
    <row r="30755" spans="7:17">
      <c r="G30755" s="1"/>
      <c r="Q30755" s="32" t="str">
        <f>IF(I30755="OUTSTANDING",'Data Table Volumes'!$B$1-G30755,"NA")</f>
        <v>NA</v>
      </c>
    </row>
    <row r="30756" spans="7:17">
      <c r="G30756" s="1"/>
      <c r="Q30756" s="32" t="str">
        <f>IF(I30756="OUTSTANDING",'Data Table Volumes'!$B$1-G30756,"NA")</f>
        <v>NA</v>
      </c>
    </row>
    <row r="30757" spans="7:17">
      <c r="G30757" s="1"/>
      <c r="Q30757" s="32" t="str">
        <f>IF(I30757="OUTSTANDING",'Data Table Volumes'!$B$1-G30757,"NA")</f>
        <v>NA</v>
      </c>
    </row>
    <row r="30758" spans="7:17">
      <c r="G30758" s="1"/>
      <c r="Q30758" s="32" t="str">
        <f>IF(I30758="OUTSTANDING",'Data Table Volumes'!$B$1-G30758,"NA")</f>
        <v>NA</v>
      </c>
    </row>
    <row r="30759" spans="7:17">
      <c r="G30759" s="1"/>
      <c r="Q30759" s="32" t="str">
        <f>IF(I30759="OUTSTANDING",'Data Table Volumes'!$B$1-G30759,"NA")</f>
        <v>NA</v>
      </c>
    </row>
    <row r="30760" spans="7:17">
      <c r="G30760" s="1"/>
      <c r="Q30760" s="32" t="str">
        <f>IF(I30760="OUTSTANDING",'Data Table Volumes'!$B$1-G30760,"NA")</f>
        <v>NA</v>
      </c>
    </row>
    <row r="30761" spans="7:17">
      <c r="G30761" s="1"/>
      <c r="Q30761" s="32" t="str">
        <f>IF(I30761="OUTSTANDING",'Data Table Volumes'!$B$1-G30761,"NA")</f>
        <v>NA</v>
      </c>
    </row>
    <row r="30762" spans="7:17">
      <c r="G30762" s="1"/>
      <c r="Q30762" s="32" t="str">
        <f>IF(I30762="OUTSTANDING",'Data Table Volumes'!$B$1-G30762,"NA")</f>
        <v>NA</v>
      </c>
    </row>
    <row r="30763" spans="7:17">
      <c r="G30763" s="1"/>
      <c r="Q30763" s="32" t="str">
        <f>IF(I30763="OUTSTANDING",'Data Table Volumes'!$B$1-G30763,"NA")</f>
        <v>NA</v>
      </c>
    </row>
    <row r="30764" spans="7:17">
      <c r="G30764" s="1"/>
      <c r="Q30764" s="32" t="str">
        <f>IF(I30764="OUTSTANDING",'Data Table Volumes'!$B$1-G30764,"NA")</f>
        <v>NA</v>
      </c>
    </row>
    <row r="30765" spans="7:17">
      <c r="G30765" s="1"/>
      <c r="Q30765" s="32" t="str">
        <f>IF(I30765="OUTSTANDING",'Data Table Volumes'!$B$1-G30765,"NA")</f>
        <v>NA</v>
      </c>
    </row>
    <row r="30766" spans="7:17">
      <c r="G30766" s="1"/>
      <c r="Q30766" s="32" t="str">
        <f>IF(I30766="OUTSTANDING",'Data Table Volumes'!$B$1-G30766,"NA")</f>
        <v>NA</v>
      </c>
    </row>
    <row r="30767" spans="7:17">
      <c r="G30767" s="1"/>
      <c r="Q30767" s="32" t="str">
        <f>IF(I30767="OUTSTANDING",'Data Table Volumes'!$B$1-G30767,"NA")</f>
        <v>NA</v>
      </c>
    </row>
    <row r="30768" spans="7:17">
      <c r="G30768" s="1"/>
      <c r="Q30768" s="32" t="str">
        <f>IF(I30768="OUTSTANDING",'Data Table Volumes'!$B$1-G30768,"NA")</f>
        <v>NA</v>
      </c>
    </row>
    <row r="30769" spans="7:17">
      <c r="G30769" s="1"/>
      <c r="Q30769" s="32" t="str">
        <f>IF(I30769="OUTSTANDING",'Data Table Volumes'!$B$1-G30769,"NA")</f>
        <v>NA</v>
      </c>
    </row>
    <row r="30770" spans="7:17">
      <c r="G30770" s="1"/>
      <c r="Q30770" s="32" t="str">
        <f>IF(I30770="OUTSTANDING",'Data Table Volumes'!$B$1-G30770,"NA")</f>
        <v>NA</v>
      </c>
    </row>
    <row r="30771" spans="7:17">
      <c r="G30771" s="1"/>
      <c r="Q30771" s="32" t="str">
        <f>IF(I30771="OUTSTANDING",'Data Table Volumes'!$B$1-G30771,"NA")</f>
        <v>NA</v>
      </c>
    </row>
    <row r="30772" spans="7:17">
      <c r="G30772" s="1"/>
      <c r="Q30772" s="32" t="str">
        <f>IF(I30772="OUTSTANDING",'Data Table Volumes'!$B$1-G30772,"NA")</f>
        <v>NA</v>
      </c>
    </row>
    <row r="30773" spans="7:17">
      <c r="G30773" s="1"/>
      <c r="Q30773" s="32" t="str">
        <f>IF(I30773="OUTSTANDING",'Data Table Volumes'!$B$1-G30773,"NA")</f>
        <v>NA</v>
      </c>
    </row>
    <row r="30774" spans="7:17">
      <c r="G30774" s="1"/>
      <c r="Q30774" s="32" t="str">
        <f>IF(I30774="OUTSTANDING",'Data Table Volumes'!$B$1-G30774,"NA")</f>
        <v>NA</v>
      </c>
    </row>
    <row r="30775" spans="7:17">
      <c r="G30775" s="1"/>
      <c r="Q30775" s="32" t="str">
        <f>IF(I30775="OUTSTANDING",'Data Table Volumes'!$B$1-G30775,"NA")</f>
        <v>NA</v>
      </c>
    </row>
    <row r="30776" spans="7:17">
      <c r="G30776" s="1"/>
      <c r="Q30776" s="32" t="str">
        <f>IF(I30776="OUTSTANDING",'Data Table Volumes'!$B$1-G30776,"NA")</f>
        <v>NA</v>
      </c>
    </row>
    <row r="30777" spans="7:17">
      <c r="G30777" s="1"/>
      <c r="Q30777" s="32" t="str">
        <f>IF(I30777="OUTSTANDING",'Data Table Volumes'!$B$1-G30777,"NA")</f>
        <v>NA</v>
      </c>
    </row>
    <row r="30778" spans="7:17">
      <c r="G30778" s="1"/>
      <c r="Q30778" s="32" t="str">
        <f>IF(I30778="OUTSTANDING",'Data Table Volumes'!$B$1-G30778,"NA")</f>
        <v>NA</v>
      </c>
    </row>
    <row r="30779" spans="7:17">
      <c r="G30779" s="1"/>
      <c r="Q30779" s="32" t="str">
        <f>IF(I30779="OUTSTANDING",'Data Table Volumes'!$B$1-G30779,"NA")</f>
        <v>NA</v>
      </c>
    </row>
    <row r="30780" spans="7:17">
      <c r="G30780" s="1"/>
      <c r="Q30780" s="32" t="str">
        <f>IF(I30780="OUTSTANDING",'Data Table Volumes'!$B$1-G30780,"NA")</f>
        <v>NA</v>
      </c>
    </row>
    <row r="30781" spans="7:17">
      <c r="G30781" s="1"/>
      <c r="Q30781" s="32" t="str">
        <f>IF(I30781="OUTSTANDING",'Data Table Volumes'!$B$1-G30781,"NA")</f>
        <v>NA</v>
      </c>
    </row>
    <row r="30782" spans="7:17">
      <c r="G30782" s="1"/>
      <c r="Q30782" s="32" t="str">
        <f>IF(I30782="OUTSTANDING",'Data Table Volumes'!$B$1-G30782,"NA")</f>
        <v>NA</v>
      </c>
    </row>
    <row r="30783" spans="7:17">
      <c r="G30783" s="1"/>
      <c r="Q30783" s="32" t="str">
        <f>IF(I30783="OUTSTANDING",'Data Table Volumes'!$B$1-G30783,"NA")</f>
        <v>NA</v>
      </c>
    </row>
    <row r="30784" spans="7:17">
      <c r="G30784" s="1"/>
      <c r="Q30784" s="32" t="str">
        <f>IF(I30784="OUTSTANDING",'Data Table Volumes'!$B$1-G30784,"NA")</f>
        <v>NA</v>
      </c>
    </row>
    <row r="30785" spans="7:17">
      <c r="G30785" s="1"/>
      <c r="Q30785" s="32" t="str">
        <f>IF(I30785="OUTSTANDING",'Data Table Volumes'!$B$1-G30785,"NA")</f>
        <v>NA</v>
      </c>
    </row>
    <row r="30786" spans="7:17">
      <c r="G30786" s="1"/>
      <c r="Q30786" s="32" t="str">
        <f>IF(I30786="OUTSTANDING",'Data Table Volumes'!$B$1-G30786,"NA")</f>
        <v>NA</v>
      </c>
    </row>
    <row r="30787" spans="7:17">
      <c r="G30787" s="1"/>
      <c r="Q30787" s="32" t="str">
        <f>IF(I30787="OUTSTANDING",'Data Table Volumes'!$B$1-G30787,"NA")</f>
        <v>NA</v>
      </c>
    </row>
    <row r="30788" spans="7:17">
      <c r="G30788" s="1"/>
      <c r="Q30788" s="32" t="str">
        <f>IF(I30788="OUTSTANDING",'Data Table Volumes'!$B$1-G30788,"NA")</f>
        <v>NA</v>
      </c>
    </row>
    <row r="30789" spans="7:17">
      <c r="G30789" s="1"/>
      <c r="Q30789" s="32" t="str">
        <f>IF(I30789="OUTSTANDING",'Data Table Volumes'!$B$1-G30789,"NA")</f>
        <v>NA</v>
      </c>
    </row>
    <row r="30790" spans="7:17">
      <c r="G30790" s="1"/>
      <c r="Q30790" s="32" t="str">
        <f>IF(I30790="OUTSTANDING",'Data Table Volumes'!$B$1-G30790,"NA")</f>
        <v>NA</v>
      </c>
    </row>
    <row r="30791" spans="7:17">
      <c r="G30791" s="1"/>
      <c r="Q30791" s="32" t="str">
        <f>IF(I30791="OUTSTANDING",'Data Table Volumes'!$B$1-G30791,"NA")</f>
        <v>NA</v>
      </c>
    </row>
    <row r="30792" spans="7:17">
      <c r="G30792" s="1"/>
      <c r="Q30792" s="32" t="str">
        <f>IF(I30792="OUTSTANDING",'Data Table Volumes'!$B$1-G30792,"NA")</f>
        <v>NA</v>
      </c>
    </row>
    <row r="30793" spans="7:17">
      <c r="G30793" s="1"/>
      <c r="Q30793" s="32" t="str">
        <f>IF(I30793="OUTSTANDING",'Data Table Volumes'!$B$1-G30793,"NA")</f>
        <v>NA</v>
      </c>
    </row>
    <row r="30794" spans="7:17">
      <c r="G30794" s="1"/>
      <c r="Q30794" s="32" t="str">
        <f>IF(I30794="OUTSTANDING",'Data Table Volumes'!$B$1-G30794,"NA")</f>
        <v>NA</v>
      </c>
    </row>
    <row r="30795" spans="7:17">
      <c r="G30795" s="1"/>
      <c r="Q30795" s="32" t="str">
        <f>IF(I30795="OUTSTANDING",'Data Table Volumes'!$B$1-G30795,"NA")</f>
        <v>NA</v>
      </c>
    </row>
    <row r="30796" spans="7:17">
      <c r="G30796" s="1"/>
      <c r="Q30796" s="32" t="str">
        <f>IF(I30796="OUTSTANDING",'Data Table Volumes'!$B$1-G30796,"NA")</f>
        <v>NA</v>
      </c>
    </row>
    <row r="30797" spans="7:17">
      <c r="G30797" s="1"/>
      <c r="Q30797" s="32" t="str">
        <f>IF(I30797="OUTSTANDING",'Data Table Volumes'!$B$1-G30797,"NA")</f>
        <v>NA</v>
      </c>
    </row>
    <row r="30798" spans="7:17">
      <c r="G30798" s="1"/>
      <c r="Q30798" s="32" t="str">
        <f>IF(I30798="OUTSTANDING",'Data Table Volumes'!$B$1-G30798,"NA")</f>
        <v>NA</v>
      </c>
    </row>
    <row r="30799" spans="7:17">
      <c r="G30799" s="1"/>
      <c r="Q30799" s="32" t="str">
        <f>IF(I30799="OUTSTANDING",'Data Table Volumes'!$B$1-G30799,"NA")</f>
        <v>NA</v>
      </c>
    </row>
    <row r="30800" spans="7:17">
      <c r="G30800" s="1"/>
      <c r="Q30800" s="32" t="str">
        <f>IF(I30800="OUTSTANDING",'Data Table Volumes'!$B$1-G30800,"NA")</f>
        <v>NA</v>
      </c>
    </row>
    <row r="30801" spans="7:17">
      <c r="G30801" s="1"/>
      <c r="Q30801" s="32" t="str">
        <f>IF(I30801="OUTSTANDING",'Data Table Volumes'!$B$1-G30801,"NA")</f>
        <v>NA</v>
      </c>
    </row>
    <row r="30802" spans="7:17">
      <c r="G30802" s="1"/>
      <c r="Q30802" s="32" t="str">
        <f>IF(I30802="OUTSTANDING",'Data Table Volumes'!$B$1-G30802,"NA")</f>
        <v>NA</v>
      </c>
    </row>
    <row r="30803" spans="7:17">
      <c r="G30803" s="1"/>
      <c r="Q30803" s="32" t="str">
        <f>IF(I30803="OUTSTANDING",'Data Table Volumes'!$B$1-G30803,"NA")</f>
        <v>NA</v>
      </c>
    </row>
    <row r="30804" spans="7:17">
      <c r="G30804" s="1"/>
      <c r="Q30804" s="32" t="str">
        <f>IF(I30804="OUTSTANDING",'Data Table Volumes'!$B$1-G30804,"NA")</f>
        <v>NA</v>
      </c>
    </row>
    <row r="30805" spans="7:17">
      <c r="G30805" s="1"/>
      <c r="Q30805" s="32" t="str">
        <f>IF(I30805="OUTSTANDING",'Data Table Volumes'!$B$1-G30805,"NA")</f>
        <v>NA</v>
      </c>
    </row>
    <row r="30806" spans="7:17">
      <c r="G30806" s="1"/>
      <c r="Q30806" s="32" t="str">
        <f>IF(I30806="OUTSTANDING",'Data Table Volumes'!$B$1-G30806,"NA")</f>
        <v>NA</v>
      </c>
    </row>
    <row r="30807" spans="7:17">
      <c r="G30807" s="1"/>
      <c r="Q30807" s="32" t="str">
        <f>IF(I30807="OUTSTANDING",'Data Table Volumes'!$B$1-G30807,"NA")</f>
        <v>NA</v>
      </c>
    </row>
    <row r="30808" spans="7:17">
      <c r="G30808" s="1"/>
      <c r="Q30808" s="32" t="str">
        <f>IF(I30808="OUTSTANDING",'Data Table Volumes'!$B$1-G30808,"NA")</f>
        <v>NA</v>
      </c>
    </row>
    <row r="30809" spans="7:17">
      <c r="G30809" s="1"/>
      <c r="Q30809" s="32" t="str">
        <f>IF(I30809="OUTSTANDING",'Data Table Volumes'!$B$1-G30809,"NA")</f>
        <v>NA</v>
      </c>
    </row>
    <row r="30810" spans="7:17">
      <c r="G30810" s="1"/>
      <c r="Q30810" s="32" t="str">
        <f>IF(I30810="OUTSTANDING",'Data Table Volumes'!$B$1-G30810,"NA")</f>
        <v>NA</v>
      </c>
    </row>
    <row r="30811" spans="7:17">
      <c r="G30811" s="1"/>
      <c r="Q30811" s="32" t="str">
        <f>IF(I30811="OUTSTANDING",'Data Table Volumes'!$B$1-G30811,"NA")</f>
        <v>NA</v>
      </c>
    </row>
    <row r="30812" spans="7:17">
      <c r="G30812" s="1"/>
      <c r="Q30812" s="32" t="str">
        <f>IF(I30812="OUTSTANDING",'Data Table Volumes'!$B$1-G30812,"NA")</f>
        <v>NA</v>
      </c>
    </row>
    <row r="30813" spans="7:17">
      <c r="G30813" s="1"/>
      <c r="Q30813" s="32" t="str">
        <f>IF(I30813="OUTSTANDING",'Data Table Volumes'!$B$1-G30813,"NA")</f>
        <v>NA</v>
      </c>
    </row>
    <row r="30814" spans="7:17">
      <c r="G30814" s="1"/>
      <c r="Q30814" s="32" t="str">
        <f>IF(I30814="OUTSTANDING",'Data Table Volumes'!$B$1-G30814,"NA")</f>
        <v>NA</v>
      </c>
    </row>
    <row r="30815" spans="7:17">
      <c r="G30815" s="1"/>
      <c r="Q30815" s="32" t="str">
        <f>IF(I30815="OUTSTANDING",'Data Table Volumes'!$B$1-G30815,"NA")</f>
        <v>NA</v>
      </c>
    </row>
    <row r="30816" spans="7:17">
      <c r="G30816" s="1"/>
      <c r="Q30816" s="32" t="str">
        <f>IF(I30816="OUTSTANDING",'Data Table Volumes'!$B$1-G30816,"NA")</f>
        <v>NA</v>
      </c>
    </row>
    <row r="30817" spans="7:17">
      <c r="G30817" s="1"/>
      <c r="Q30817" s="32" t="str">
        <f>IF(I30817="OUTSTANDING",'Data Table Volumes'!$B$1-G30817,"NA")</f>
        <v>NA</v>
      </c>
    </row>
    <row r="30818" spans="7:17">
      <c r="G30818" s="1"/>
      <c r="Q30818" s="32" t="str">
        <f>IF(I30818="OUTSTANDING",'Data Table Volumes'!$B$1-G30818,"NA")</f>
        <v>NA</v>
      </c>
    </row>
    <row r="30819" spans="7:17">
      <c r="G30819" s="1"/>
      <c r="Q30819" s="32" t="str">
        <f>IF(I30819="OUTSTANDING",'Data Table Volumes'!$B$1-G30819,"NA")</f>
        <v>NA</v>
      </c>
    </row>
    <row r="30820" spans="7:17">
      <c r="G30820" s="1"/>
      <c r="Q30820" s="32" t="str">
        <f>IF(I30820="OUTSTANDING",'Data Table Volumes'!$B$1-G30820,"NA")</f>
        <v>NA</v>
      </c>
    </row>
    <row r="30821" spans="7:17">
      <c r="G30821" s="1"/>
      <c r="Q30821" s="32" t="str">
        <f>IF(I30821="OUTSTANDING",'Data Table Volumes'!$B$1-G30821,"NA")</f>
        <v>NA</v>
      </c>
    </row>
    <row r="30822" spans="7:17">
      <c r="G30822" s="1"/>
      <c r="Q30822" s="32" t="str">
        <f>IF(I30822="OUTSTANDING",'Data Table Volumes'!$B$1-G30822,"NA")</f>
        <v>NA</v>
      </c>
    </row>
    <row r="30823" spans="7:17">
      <c r="G30823" s="1"/>
      <c r="Q30823" s="32" t="str">
        <f>IF(I30823="OUTSTANDING",'Data Table Volumes'!$B$1-G30823,"NA")</f>
        <v>NA</v>
      </c>
    </row>
    <row r="30824" spans="7:17">
      <c r="G30824" s="1"/>
      <c r="Q30824" s="32" t="str">
        <f>IF(I30824="OUTSTANDING",'Data Table Volumes'!$B$1-G30824,"NA")</f>
        <v>NA</v>
      </c>
    </row>
    <row r="30825" spans="7:17">
      <c r="G30825" s="1"/>
      <c r="Q30825" s="32" t="str">
        <f>IF(I30825="OUTSTANDING",'Data Table Volumes'!$B$1-G30825,"NA")</f>
        <v>NA</v>
      </c>
    </row>
    <row r="30826" spans="7:17">
      <c r="G30826" s="1"/>
      <c r="Q30826" s="32" t="str">
        <f>IF(I30826="OUTSTANDING",'Data Table Volumes'!$B$1-G30826,"NA")</f>
        <v>NA</v>
      </c>
    </row>
    <row r="30827" spans="7:17">
      <c r="G30827" s="1"/>
      <c r="Q30827" s="32" t="str">
        <f>IF(I30827="OUTSTANDING",'Data Table Volumes'!$B$1-G30827,"NA")</f>
        <v>NA</v>
      </c>
    </row>
    <row r="30828" spans="7:17">
      <c r="G30828" s="1"/>
      <c r="Q30828" s="32" t="str">
        <f>IF(I30828="OUTSTANDING",'Data Table Volumes'!$B$1-G30828,"NA")</f>
        <v>NA</v>
      </c>
    </row>
    <row r="30829" spans="7:17">
      <c r="G30829" s="1"/>
      <c r="Q30829" s="32" t="str">
        <f>IF(I30829="OUTSTANDING",'Data Table Volumes'!$B$1-G30829,"NA")</f>
        <v>NA</v>
      </c>
    </row>
    <row r="30830" spans="7:17">
      <c r="G30830" s="1"/>
      <c r="Q30830" s="32" t="str">
        <f>IF(I30830="OUTSTANDING",'Data Table Volumes'!$B$1-G30830,"NA")</f>
        <v>NA</v>
      </c>
    </row>
    <row r="30831" spans="7:17">
      <c r="G30831" s="1"/>
      <c r="Q30831" s="32" t="str">
        <f>IF(I30831="OUTSTANDING",'Data Table Volumes'!$B$1-G30831,"NA")</f>
        <v>NA</v>
      </c>
    </row>
    <row r="30832" spans="7:17">
      <c r="G30832" s="1"/>
      <c r="Q30832" s="32" t="str">
        <f>IF(I30832="OUTSTANDING",'Data Table Volumes'!$B$1-G30832,"NA")</f>
        <v>NA</v>
      </c>
    </row>
    <row r="30833" spans="7:17">
      <c r="G30833" s="1"/>
      <c r="Q30833" s="32" t="str">
        <f>IF(I30833="OUTSTANDING",'Data Table Volumes'!$B$1-G30833,"NA")</f>
        <v>NA</v>
      </c>
    </row>
    <row r="30834" spans="7:17">
      <c r="G30834" s="1"/>
      <c r="Q30834" s="32" t="str">
        <f>IF(I30834="OUTSTANDING",'Data Table Volumes'!$B$1-G30834,"NA")</f>
        <v>NA</v>
      </c>
    </row>
    <row r="30835" spans="7:17">
      <c r="G30835" s="1"/>
      <c r="Q30835" s="32" t="str">
        <f>IF(I30835="OUTSTANDING",'Data Table Volumes'!$B$1-G30835,"NA")</f>
        <v>NA</v>
      </c>
    </row>
    <row r="30836" spans="7:17">
      <c r="G30836" s="1"/>
      <c r="Q30836" s="32" t="str">
        <f>IF(I30836="OUTSTANDING",'Data Table Volumes'!$B$1-G30836,"NA")</f>
        <v>NA</v>
      </c>
    </row>
    <row r="30837" spans="7:17">
      <c r="G30837" s="1"/>
      <c r="Q30837" s="32" t="str">
        <f>IF(I30837="OUTSTANDING",'Data Table Volumes'!$B$1-G30837,"NA")</f>
        <v>NA</v>
      </c>
    </row>
    <row r="30838" spans="7:17">
      <c r="G30838" s="1"/>
      <c r="Q30838" s="32" t="str">
        <f>IF(I30838="OUTSTANDING",'Data Table Volumes'!$B$1-G30838,"NA")</f>
        <v>NA</v>
      </c>
    </row>
    <row r="30839" spans="7:17">
      <c r="G30839" s="1"/>
      <c r="Q30839" s="32" t="str">
        <f>IF(I30839="OUTSTANDING",'Data Table Volumes'!$B$1-G30839,"NA")</f>
        <v>NA</v>
      </c>
    </row>
    <row r="30840" spans="7:17">
      <c r="G30840" s="1"/>
      <c r="Q30840" s="32" t="str">
        <f>IF(I30840="OUTSTANDING",'Data Table Volumes'!$B$1-G30840,"NA")</f>
        <v>NA</v>
      </c>
    </row>
    <row r="30841" spans="7:17">
      <c r="G30841" s="1"/>
      <c r="Q30841" s="32" t="str">
        <f>IF(I30841="OUTSTANDING",'Data Table Volumes'!$B$1-G30841,"NA")</f>
        <v>NA</v>
      </c>
    </row>
    <row r="30842" spans="7:17">
      <c r="G30842" s="1"/>
      <c r="Q30842" s="32" t="str">
        <f>IF(I30842="OUTSTANDING",'Data Table Volumes'!$B$1-G30842,"NA")</f>
        <v>NA</v>
      </c>
    </row>
    <row r="30843" spans="7:17">
      <c r="G30843" s="1"/>
      <c r="Q30843" s="32" t="str">
        <f>IF(I30843="OUTSTANDING",'Data Table Volumes'!$B$1-G30843,"NA")</f>
        <v>NA</v>
      </c>
    </row>
    <row r="30844" spans="7:17">
      <c r="G30844" s="1"/>
      <c r="Q30844" s="32" t="str">
        <f>IF(I30844="OUTSTANDING",'Data Table Volumes'!$B$1-G30844,"NA")</f>
        <v>NA</v>
      </c>
    </row>
    <row r="30845" spans="7:17">
      <c r="G30845" s="1"/>
      <c r="Q30845" s="32" t="str">
        <f>IF(I30845="OUTSTANDING",'Data Table Volumes'!$B$1-G30845,"NA")</f>
        <v>NA</v>
      </c>
    </row>
    <row r="30846" spans="7:17">
      <c r="G30846" s="1"/>
      <c r="Q30846" s="32" t="str">
        <f>IF(I30846="OUTSTANDING",'Data Table Volumes'!$B$1-G30846,"NA")</f>
        <v>NA</v>
      </c>
    </row>
    <row r="30847" spans="7:17">
      <c r="G30847" s="1"/>
      <c r="Q30847" s="32" t="str">
        <f>IF(I30847="OUTSTANDING",'Data Table Volumes'!$B$1-G30847,"NA")</f>
        <v>NA</v>
      </c>
    </row>
    <row r="30848" spans="7:17">
      <c r="G30848" s="1"/>
      <c r="Q30848" s="32" t="str">
        <f>IF(I30848="OUTSTANDING",'Data Table Volumes'!$B$1-G30848,"NA")</f>
        <v>NA</v>
      </c>
    </row>
    <row r="30849" spans="7:17">
      <c r="G30849" s="1"/>
      <c r="Q30849" s="32" t="str">
        <f>IF(I30849="OUTSTANDING",'Data Table Volumes'!$B$1-G30849,"NA")</f>
        <v>NA</v>
      </c>
    </row>
    <row r="30850" spans="7:17">
      <c r="G30850" s="1"/>
      <c r="Q30850" s="32" t="str">
        <f>IF(I30850="OUTSTANDING",'Data Table Volumes'!$B$1-G30850,"NA")</f>
        <v>NA</v>
      </c>
    </row>
    <row r="30851" spans="7:17">
      <c r="G30851" s="1"/>
      <c r="Q30851" s="32" t="str">
        <f>IF(I30851="OUTSTANDING",'Data Table Volumes'!$B$1-G30851,"NA")</f>
        <v>NA</v>
      </c>
    </row>
    <row r="30852" spans="7:17">
      <c r="G30852" s="1"/>
      <c r="Q30852" s="32" t="str">
        <f>IF(I30852="OUTSTANDING",'Data Table Volumes'!$B$1-G30852,"NA")</f>
        <v>NA</v>
      </c>
    </row>
    <row r="30853" spans="7:17">
      <c r="G30853" s="1"/>
      <c r="Q30853" s="32" t="str">
        <f>IF(I30853="OUTSTANDING",'Data Table Volumes'!$B$1-G30853,"NA")</f>
        <v>NA</v>
      </c>
    </row>
    <row r="30854" spans="7:17">
      <c r="G30854" s="1"/>
      <c r="Q30854" s="32" t="str">
        <f>IF(I30854="OUTSTANDING",'Data Table Volumes'!$B$1-G30854,"NA")</f>
        <v>NA</v>
      </c>
    </row>
    <row r="30855" spans="7:17">
      <c r="G30855" s="1"/>
      <c r="Q30855" s="32" t="str">
        <f>IF(I30855="OUTSTANDING",'Data Table Volumes'!$B$1-G30855,"NA")</f>
        <v>NA</v>
      </c>
    </row>
    <row r="30856" spans="7:17">
      <c r="G30856" s="1"/>
      <c r="Q30856" s="32" t="str">
        <f>IF(I30856="OUTSTANDING",'Data Table Volumes'!$B$1-G30856,"NA")</f>
        <v>NA</v>
      </c>
    </row>
    <row r="30857" spans="7:17">
      <c r="G30857" s="1"/>
      <c r="Q30857" s="32" t="str">
        <f>IF(I30857="OUTSTANDING",'Data Table Volumes'!$B$1-G30857,"NA")</f>
        <v>NA</v>
      </c>
    </row>
    <row r="30858" spans="7:17">
      <c r="G30858" s="1"/>
      <c r="Q30858" s="32" t="str">
        <f>IF(I30858="OUTSTANDING",'Data Table Volumes'!$B$1-G30858,"NA")</f>
        <v>NA</v>
      </c>
    </row>
    <row r="30859" spans="7:17">
      <c r="G30859" s="1"/>
      <c r="Q30859" s="32" t="str">
        <f>IF(I30859="OUTSTANDING",'Data Table Volumes'!$B$1-G30859,"NA")</f>
        <v>NA</v>
      </c>
    </row>
    <row r="30860" spans="7:17">
      <c r="G30860" s="1"/>
      <c r="Q30860" s="32" t="str">
        <f>IF(I30860="OUTSTANDING",'Data Table Volumes'!$B$1-G30860,"NA")</f>
        <v>NA</v>
      </c>
    </row>
    <row r="30861" spans="7:17">
      <c r="G30861" s="1"/>
      <c r="Q30861" s="32" t="str">
        <f>IF(I30861="OUTSTANDING",'Data Table Volumes'!$B$1-G30861,"NA")</f>
        <v>NA</v>
      </c>
    </row>
    <row r="30862" spans="7:17">
      <c r="G30862" s="1"/>
      <c r="Q30862" s="32" t="str">
        <f>IF(I30862="OUTSTANDING",'Data Table Volumes'!$B$1-G30862,"NA")</f>
        <v>NA</v>
      </c>
    </row>
    <row r="30863" spans="7:17">
      <c r="G30863" s="1"/>
      <c r="Q30863" s="32" t="str">
        <f>IF(I30863="OUTSTANDING",'Data Table Volumes'!$B$1-G30863,"NA")</f>
        <v>NA</v>
      </c>
    </row>
    <row r="30864" spans="7:17">
      <c r="G30864" s="1"/>
      <c r="Q30864" s="32" t="str">
        <f>IF(I30864="OUTSTANDING",'Data Table Volumes'!$B$1-G30864,"NA")</f>
        <v>NA</v>
      </c>
    </row>
    <row r="30865" spans="7:17">
      <c r="G30865" s="1"/>
      <c r="Q30865" s="32" t="str">
        <f>IF(I30865="OUTSTANDING",'Data Table Volumes'!$B$1-G30865,"NA")</f>
        <v>NA</v>
      </c>
    </row>
    <row r="30866" spans="7:17">
      <c r="G30866" s="1"/>
      <c r="Q30866" s="32" t="str">
        <f>IF(I30866="OUTSTANDING",'Data Table Volumes'!$B$1-G30866,"NA")</f>
        <v>NA</v>
      </c>
    </row>
    <row r="30867" spans="7:17">
      <c r="G30867" s="1"/>
      <c r="Q30867" s="32" t="str">
        <f>IF(I30867="OUTSTANDING",'Data Table Volumes'!$B$1-G30867,"NA")</f>
        <v>NA</v>
      </c>
    </row>
    <row r="30868" spans="7:17">
      <c r="G30868" s="1"/>
      <c r="Q30868" s="32" t="str">
        <f>IF(I30868="OUTSTANDING",'Data Table Volumes'!$B$1-G30868,"NA")</f>
        <v>NA</v>
      </c>
    </row>
    <row r="30869" spans="7:17">
      <c r="G30869" s="1"/>
      <c r="Q30869" s="32" t="str">
        <f>IF(I30869="OUTSTANDING",'Data Table Volumes'!$B$1-G30869,"NA")</f>
        <v>NA</v>
      </c>
    </row>
    <row r="30870" spans="7:17">
      <c r="G30870" s="1"/>
      <c r="Q30870" s="32" t="str">
        <f>IF(I30870="OUTSTANDING",'Data Table Volumes'!$B$1-G30870,"NA")</f>
        <v>NA</v>
      </c>
    </row>
    <row r="30871" spans="7:17">
      <c r="G30871" s="1"/>
      <c r="Q30871" s="32" t="str">
        <f>IF(I30871="OUTSTANDING",'Data Table Volumes'!$B$1-G30871,"NA")</f>
        <v>NA</v>
      </c>
    </row>
    <row r="30872" spans="7:17">
      <c r="G30872" s="1"/>
      <c r="Q30872" s="32" t="str">
        <f>IF(I30872="OUTSTANDING",'Data Table Volumes'!$B$1-G30872,"NA")</f>
        <v>NA</v>
      </c>
    </row>
    <row r="30873" spans="7:17">
      <c r="G30873" s="1"/>
      <c r="Q30873" s="32" t="str">
        <f>IF(I30873="OUTSTANDING",'Data Table Volumes'!$B$1-G30873,"NA")</f>
        <v>NA</v>
      </c>
    </row>
    <row r="30874" spans="7:17">
      <c r="G30874" s="1"/>
      <c r="Q30874" s="32" t="str">
        <f>IF(I30874="OUTSTANDING",'Data Table Volumes'!$B$1-G30874,"NA")</f>
        <v>NA</v>
      </c>
    </row>
    <row r="30875" spans="7:17">
      <c r="G30875" s="1"/>
      <c r="Q30875" s="32" t="str">
        <f>IF(I30875="OUTSTANDING",'Data Table Volumes'!$B$1-G30875,"NA")</f>
        <v>NA</v>
      </c>
    </row>
    <row r="30876" spans="7:17">
      <c r="G30876" s="1"/>
      <c r="Q30876" s="32" t="str">
        <f>IF(I30876="OUTSTANDING",'Data Table Volumes'!$B$1-G30876,"NA")</f>
        <v>NA</v>
      </c>
    </row>
    <row r="30877" spans="7:17">
      <c r="G30877" s="1"/>
      <c r="Q30877" s="32" t="str">
        <f>IF(I30877="OUTSTANDING",'Data Table Volumes'!$B$1-G30877,"NA")</f>
        <v>NA</v>
      </c>
    </row>
    <row r="30878" spans="7:17">
      <c r="G30878" s="1"/>
      <c r="Q30878" s="32" t="str">
        <f>IF(I30878="OUTSTANDING",'Data Table Volumes'!$B$1-G30878,"NA")</f>
        <v>NA</v>
      </c>
    </row>
    <row r="30879" spans="7:17">
      <c r="G30879" s="1"/>
      <c r="Q30879" s="32" t="str">
        <f>IF(I30879="OUTSTANDING",'Data Table Volumes'!$B$1-G30879,"NA")</f>
        <v>NA</v>
      </c>
    </row>
    <row r="30880" spans="7:17">
      <c r="G30880" s="1"/>
      <c r="Q30880" s="32" t="str">
        <f>IF(I30880="OUTSTANDING",'Data Table Volumes'!$B$1-G30880,"NA")</f>
        <v>NA</v>
      </c>
    </row>
    <row r="30881" spans="7:17">
      <c r="G30881" s="1"/>
      <c r="Q30881" s="32" t="str">
        <f>IF(I30881="OUTSTANDING",'Data Table Volumes'!$B$1-G30881,"NA")</f>
        <v>NA</v>
      </c>
    </row>
    <row r="30882" spans="7:17">
      <c r="G30882" s="1"/>
      <c r="Q30882" s="32" t="str">
        <f>IF(I30882="OUTSTANDING",'Data Table Volumes'!$B$1-G30882,"NA")</f>
        <v>NA</v>
      </c>
    </row>
    <row r="30883" spans="7:17">
      <c r="G30883" s="1"/>
      <c r="Q30883" s="32" t="str">
        <f>IF(I30883="OUTSTANDING",'Data Table Volumes'!$B$1-G30883,"NA")</f>
        <v>NA</v>
      </c>
    </row>
    <row r="30884" spans="7:17">
      <c r="G30884" s="1"/>
      <c r="Q30884" s="32" t="str">
        <f>IF(I30884="OUTSTANDING",'Data Table Volumes'!$B$1-G30884,"NA")</f>
        <v>NA</v>
      </c>
    </row>
    <row r="30885" spans="7:17">
      <c r="G30885" s="1"/>
      <c r="Q30885" s="32" t="str">
        <f>IF(I30885="OUTSTANDING",'Data Table Volumes'!$B$1-G30885,"NA")</f>
        <v>NA</v>
      </c>
    </row>
    <row r="30886" spans="7:17">
      <c r="G30886" s="1"/>
      <c r="Q30886" s="32" t="str">
        <f>IF(I30886="OUTSTANDING",'Data Table Volumes'!$B$1-G30886,"NA")</f>
        <v>NA</v>
      </c>
    </row>
    <row r="30887" spans="7:17">
      <c r="G30887" s="1"/>
      <c r="Q30887" s="32" t="str">
        <f>IF(I30887="OUTSTANDING",'Data Table Volumes'!$B$1-G30887,"NA")</f>
        <v>NA</v>
      </c>
    </row>
    <row r="30888" spans="7:17">
      <c r="G30888" s="1"/>
      <c r="Q30888" s="32" t="str">
        <f>IF(I30888="OUTSTANDING",'Data Table Volumes'!$B$1-G30888,"NA")</f>
        <v>NA</v>
      </c>
    </row>
    <row r="30889" spans="7:17">
      <c r="G30889" s="1"/>
      <c r="Q30889" s="32" t="str">
        <f>IF(I30889="OUTSTANDING",'Data Table Volumes'!$B$1-G30889,"NA")</f>
        <v>NA</v>
      </c>
    </row>
    <row r="30890" spans="7:17">
      <c r="G30890" s="1"/>
      <c r="Q30890" s="32" t="str">
        <f>IF(I30890="OUTSTANDING",'Data Table Volumes'!$B$1-G30890,"NA")</f>
        <v>NA</v>
      </c>
    </row>
    <row r="30891" spans="7:17">
      <c r="G30891" s="1"/>
      <c r="Q30891" s="32" t="str">
        <f>IF(I30891="OUTSTANDING",'Data Table Volumes'!$B$1-G30891,"NA")</f>
        <v>NA</v>
      </c>
    </row>
    <row r="30892" spans="7:17">
      <c r="G30892" s="1"/>
      <c r="Q30892" s="32" t="str">
        <f>IF(I30892="OUTSTANDING",'Data Table Volumes'!$B$1-G30892,"NA")</f>
        <v>NA</v>
      </c>
    </row>
    <row r="30893" spans="7:17">
      <c r="G30893" s="1"/>
      <c r="Q30893" s="32" t="str">
        <f>IF(I30893="OUTSTANDING",'Data Table Volumes'!$B$1-G30893,"NA")</f>
        <v>NA</v>
      </c>
    </row>
    <row r="30894" spans="7:17">
      <c r="G30894" s="1"/>
      <c r="Q30894" s="32" t="str">
        <f>IF(I30894="OUTSTANDING",'Data Table Volumes'!$B$1-G30894,"NA")</f>
        <v>NA</v>
      </c>
    </row>
    <row r="30895" spans="7:17">
      <c r="G30895" s="1"/>
      <c r="Q30895" s="32" t="str">
        <f>IF(I30895="OUTSTANDING",'Data Table Volumes'!$B$1-G30895,"NA")</f>
        <v>NA</v>
      </c>
    </row>
    <row r="30896" spans="7:17">
      <c r="G30896" s="1"/>
      <c r="Q30896" s="32" t="str">
        <f>IF(I30896="OUTSTANDING",'Data Table Volumes'!$B$1-G30896,"NA")</f>
        <v>NA</v>
      </c>
    </row>
    <row r="30897" spans="7:17">
      <c r="G30897" s="1"/>
      <c r="Q30897" s="32" t="str">
        <f>IF(I30897="OUTSTANDING",'Data Table Volumes'!$B$1-G30897,"NA")</f>
        <v>NA</v>
      </c>
    </row>
    <row r="30898" spans="7:17">
      <c r="G30898" s="1"/>
      <c r="Q30898" s="32" t="str">
        <f>IF(I30898="OUTSTANDING",'Data Table Volumes'!$B$1-G30898,"NA")</f>
        <v>NA</v>
      </c>
    </row>
    <row r="30899" spans="7:17">
      <c r="G30899" s="1"/>
      <c r="Q30899" s="32" t="str">
        <f>IF(I30899="OUTSTANDING",'Data Table Volumes'!$B$1-G30899,"NA")</f>
        <v>NA</v>
      </c>
    </row>
    <row r="30900" spans="7:17">
      <c r="G30900" s="1"/>
      <c r="Q30900" s="32" t="str">
        <f>IF(I30900="OUTSTANDING",'Data Table Volumes'!$B$1-G30900,"NA")</f>
        <v>NA</v>
      </c>
    </row>
    <row r="30901" spans="7:17">
      <c r="G30901" s="1"/>
      <c r="Q30901" s="32" t="str">
        <f>IF(I30901="OUTSTANDING",'Data Table Volumes'!$B$1-G30901,"NA")</f>
        <v>NA</v>
      </c>
    </row>
    <row r="30902" spans="7:17">
      <c r="G30902" s="1"/>
      <c r="Q30902" s="32" t="str">
        <f>IF(I30902="OUTSTANDING",'Data Table Volumes'!$B$1-G30902,"NA")</f>
        <v>NA</v>
      </c>
    </row>
    <row r="30903" spans="7:17">
      <c r="G30903" s="1"/>
      <c r="Q30903" s="32" t="str">
        <f>IF(I30903="OUTSTANDING",'Data Table Volumes'!$B$1-G30903,"NA")</f>
        <v>NA</v>
      </c>
    </row>
    <row r="30904" spans="7:17">
      <c r="G30904" s="1"/>
      <c r="Q30904" s="32" t="str">
        <f>IF(I30904="OUTSTANDING",'Data Table Volumes'!$B$1-G30904,"NA")</f>
        <v>NA</v>
      </c>
    </row>
    <row r="30905" spans="7:17">
      <c r="G30905" s="1"/>
      <c r="Q30905" s="32" t="str">
        <f>IF(I30905="OUTSTANDING",'Data Table Volumes'!$B$1-G30905,"NA")</f>
        <v>NA</v>
      </c>
    </row>
    <row r="30906" spans="7:17">
      <c r="G30906" s="1"/>
      <c r="Q30906" s="32" t="str">
        <f>IF(I30906="OUTSTANDING",'Data Table Volumes'!$B$1-G30906,"NA")</f>
        <v>NA</v>
      </c>
    </row>
    <row r="30907" spans="7:17">
      <c r="G30907" s="1"/>
      <c r="Q30907" s="32" t="str">
        <f>IF(I30907="OUTSTANDING",'Data Table Volumes'!$B$1-G30907,"NA")</f>
        <v>NA</v>
      </c>
    </row>
    <row r="30908" spans="7:17">
      <c r="G30908" s="1"/>
      <c r="Q30908" s="32" t="str">
        <f>IF(I30908="OUTSTANDING",'Data Table Volumes'!$B$1-G30908,"NA")</f>
        <v>NA</v>
      </c>
    </row>
    <row r="30909" spans="7:17">
      <c r="G30909" s="1"/>
      <c r="Q30909" s="32" t="str">
        <f>IF(I30909="OUTSTANDING",'Data Table Volumes'!$B$1-G30909,"NA")</f>
        <v>NA</v>
      </c>
    </row>
    <row r="30910" spans="7:17">
      <c r="G30910" s="1"/>
      <c r="Q30910" s="32" t="str">
        <f>IF(I30910="OUTSTANDING",'Data Table Volumes'!$B$1-G30910,"NA")</f>
        <v>NA</v>
      </c>
    </row>
    <row r="30911" spans="7:17">
      <c r="G30911" s="1"/>
      <c r="Q30911" s="32" t="str">
        <f>IF(I30911="OUTSTANDING",'Data Table Volumes'!$B$1-G30911,"NA")</f>
        <v>NA</v>
      </c>
    </row>
    <row r="30912" spans="7:17">
      <c r="G30912" s="1"/>
      <c r="Q30912" s="32" t="str">
        <f>IF(I30912="OUTSTANDING",'Data Table Volumes'!$B$1-G30912,"NA")</f>
        <v>NA</v>
      </c>
    </row>
    <row r="30913" spans="7:17">
      <c r="G30913" s="1"/>
      <c r="Q30913" s="32" t="str">
        <f>IF(I30913="OUTSTANDING",'Data Table Volumes'!$B$1-G30913,"NA")</f>
        <v>NA</v>
      </c>
    </row>
    <row r="30914" spans="7:17">
      <c r="G30914" s="1"/>
      <c r="Q30914" s="32" t="str">
        <f>IF(I30914="OUTSTANDING",'Data Table Volumes'!$B$1-G30914,"NA")</f>
        <v>NA</v>
      </c>
    </row>
    <row r="30915" spans="7:17">
      <c r="G30915" s="1"/>
      <c r="Q30915" s="32" t="str">
        <f>IF(I30915="OUTSTANDING",'Data Table Volumes'!$B$1-G30915,"NA")</f>
        <v>NA</v>
      </c>
    </row>
    <row r="30916" spans="7:17">
      <c r="G30916" s="1"/>
      <c r="Q30916" s="32" t="str">
        <f>IF(I30916="OUTSTANDING",'Data Table Volumes'!$B$1-G30916,"NA")</f>
        <v>NA</v>
      </c>
    </row>
    <row r="30917" spans="7:17">
      <c r="G30917" s="1"/>
      <c r="Q30917" s="32" t="str">
        <f>IF(I30917="OUTSTANDING",'Data Table Volumes'!$B$1-G30917,"NA")</f>
        <v>NA</v>
      </c>
    </row>
    <row r="30918" spans="7:17">
      <c r="G30918" s="1"/>
      <c r="Q30918" s="32" t="str">
        <f>IF(I30918="OUTSTANDING",'Data Table Volumes'!$B$1-G30918,"NA")</f>
        <v>NA</v>
      </c>
    </row>
    <row r="30919" spans="7:17">
      <c r="G30919" s="1"/>
      <c r="Q30919" s="32" t="str">
        <f>IF(I30919="OUTSTANDING",'Data Table Volumes'!$B$1-G30919,"NA")</f>
        <v>NA</v>
      </c>
    </row>
    <row r="30920" spans="7:17">
      <c r="G30920" s="1"/>
      <c r="Q30920" s="32" t="str">
        <f>IF(I30920="OUTSTANDING",'Data Table Volumes'!$B$1-G30920,"NA")</f>
        <v>NA</v>
      </c>
    </row>
    <row r="30921" spans="7:17">
      <c r="G30921" s="1"/>
      <c r="Q30921" s="32" t="str">
        <f>IF(I30921="OUTSTANDING",'Data Table Volumes'!$B$1-G30921,"NA")</f>
        <v>NA</v>
      </c>
    </row>
    <row r="30922" spans="7:17">
      <c r="G30922" s="1"/>
      <c r="Q30922" s="32" t="str">
        <f>IF(I30922="OUTSTANDING",'Data Table Volumes'!$B$1-G30922,"NA")</f>
        <v>NA</v>
      </c>
    </row>
    <row r="30923" spans="7:17">
      <c r="G30923" s="1"/>
      <c r="Q30923" s="32" t="str">
        <f>IF(I30923="OUTSTANDING",'Data Table Volumes'!$B$1-G30923,"NA")</f>
        <v>NA</v>
      </c>
    </row>
    <row r="30924" spans="7:17">
      <c r="G30924" s="1"/>
      <c r="Q30924" s="32" t="str">
        <f>IF(I30924="OUTSTANDING",'Data Table Volumes'!$B$1-G30924,"NA")</f>
        <v>NA</v>
      </c>
    </row>
    <row r="30925" spans="7:17">
      <c r="G30925" s="1"/>
      <c r="Q30925" s="32" t="str">
        <f>IF(I30925="OUTSTANDING",'Data Table Volumes'!$B$1-G30925,"NA")</f>
        <v>NA</v>
      </c>
    </row>
    <row r="30926" spans="7:17">
      <c r="G30926" s="1"/>
      <c r="Q30926" s="32" t="str">
        <f>IF(I30926="OUTSTANDING",'Data Table Volumes'!$B$1-G30926,"NA")</f>
        <v>NA</v>
      </c>
    </row>
    <row r="30927" spans="7:17">
      <c r="G30927" s="1"/>
      <c r="Q30927" s="32" t="str">
        <f>IF(I30927="OUTSTANDING",'Data Table Volumes'!$B$1-G30927,"NA")</f>
        <v>NA</v>
      </c>
    </row>
    <row r="30928" spans="7:17">
      <c r="G30928" s="1"/>
      <c r="Q30928" s="32" t="str">
        <f>IF(I30928="OUTSTANDING",'Data Table Volumes'!$B$1-G30928,"NA")</f>
        <v>NA</v>
      </c>
    </row>
    <row r="30929" spans="7:17">
      <c r="G30929" s="1"/>
      <c r="Q30929" s="32" t="str">
        <f>IF(I30929="OUTSTANDING",'Data Table Volumes'!$B$1-G30929,"NA")</f>
        <v>NA</v>
      </c>
    </row>
    <row r="30930" spans="7:17">
      <c r="G30930" s="1"/>
      <c r="Q30930" s="32" t="str">
        <f>IF(I30930="OUTSTANDING",'Data Table Volumes'!$B$1-G30930,"NA")</f>
        <v>NA</v>
      </c>
    </row>
    <row r="30931" spans="7:17">
      <c r="G30931" s="1"/>
      <c r="Q30931" s="32" t="str">
        <f>IF(I30931="OUTSTANDING",'Data Table Volumes'!$B$1-G30931,"NA")</f>
        <v>NA</v>
      </c>
    </row>
    <row r="30932" spans="7:17">
      <c r="G30932" s="1"/>
      <c r="Q30932" s="32" t="str">
        <f>IF(I30932="OUTSTANDING",'Data Table Volumes'!$B$1-G30932,"NA")</f>
        <v>NA</v>
      </c>
    </row>
    <row r="30933" spans="7:17">
      <c r="G30933" s="1"/>
      <c r="Q30933" s="32" t="str">
        <f>IF(I30933="OUTSTANDING",'Data Table Volumes'!$B$1-G30933,"NA")</f>
        <v>NA</v>
      </c>
    </row>
    <row r="30934" spans="7:17">
      <c r="G30934" s="1"/>
      <c r="Q30934" s="32" t="str">
        <f>IF(I30934="OUTSTANDING",'Data Table Volumes'!$B$1-G30934,"NA")</f>
        <v>NA</v>
      </c>
    </row>
    <row r="30935" spans="7:17">
      <c r="G30935" s="1"/>
      <c r="Q30935" s="32" t="str">
        <f>IF(I30935="OUTSTANDING",'Data Table Volumes'!$B$1-G30935,"NA")</f>
        <v>NA</v>
      </c>
    </row>
    <row r="30936" spans="7:17">
      <c r="G30936" s="1"/>
      <c r="Q30936" s="32" t="str">
        <f>IF(I30936="OUTSTANDING",'Data Table Volumes'!$B$1-G30936,"NA")</f>
        <v>NA</v>
      </c>
    </row>
    <row r="30937" spans="7:17">
      <c r="G30937" s="1"/>
      <c r="Q30937" s="32" t="str">
        <f>IF(I30937="OUTSTANDING",'Data Table Volumes'!$B$1-G30937,"NA")</f>
        <v>NA</v>
      </c>
    </row>
    <row r="30938" spans="7:17">
      <c r="G30938" s="1"/>
      <c r="Q30938" s="32" t="str">
        <f>IF(I30938="OUTSTANDING",'Data Table Volumes'!$B$1-G30938,"NA")</f>
        <v>NA</v>
      </c>
    </row>
    <row r="30939" spans="7:17">
      <c r="G30939" s="1"/>
      <c r="Q30939" s="32" t="str">
        <f>IF(I30939="OUTSTANDING",'Data Table Volumes'!$B$1-G30939,"NA")</f>
        <v>NA</v>
      </c>
    </row>
    <row r="30940" spans="7:17">
      <c r="G30940" s="1"/>
      <c r="Q30940" s="32" t="str">
        <f>IF(I30940="OUTSTANDING",'Data Table Volumes'!$B$1-G30940,"NA")</f>
        <v>NA</v>
      </c>
    </row>
    <row r="30941" spans="7:17">
      <c r="G30941" s="1"/>
      <c r="Q30941" s="32" t="str">
        <f>IF(I30941="OUTSTANDING",'Data Table Volumes'!$B$1-G30941,"NA")</f>
        <v>NA</v>
      </c>
    </row>
    <row r="30942" spans="7:17">
      <c r="G30942" s="1"/>
      <c r="Q30942" s="32" t="str">
        <f>IF(I30942="OUTSTANDING",'Data Table Volumes'!$B$1-G30942,"NA")</f>
        <v>NA</v>
      </c>
    </row>
    <row r="30943" spans="7:17">
      <c r="G30943" s="1"/>
      <c r="Q30943" s="32" t="str">
        <f>IF(I30943="OUTSTANDING",'Data Table Volumes'!$B$1-G30943,"NA")</f>
        <v>NA</v>
      </c>
    </row>
    <row r="30944" spans="7:17">
      <c r="G30944" s="1"/>
      <c r="Q30944" s="32" t="str">
        <f>IF(I30944="OUTSTANDING",'Data Table Volumes'!$B$1-G30944,"NA")</f>
        <v>NA</v>
      </c>
    </row>
    <row r="30945" spans="7:17">
      <c r="G30945" s="1"/>
      <c r="Q30945" s="32" t="str">
        <f>IF(I30945="OUTSTANDING",'Data Table Volumes'!$B$1-G30945,"NA")</f>
        <v>NA</v>
      </c>
    </row>
    <row r="30946" spans="7:17">
      <c r="G30946" s="1"/>
      <c r="Q30946" s="32" t="str">
        <f>IF(I30946="OUTSTANDING",'Data Table Volumes'!$B$1-G30946,"NA")</f>
        <v>NA</v>
      </c>
    </row>
    <row r="30947" spans="7:17">
      <c r="G30947" s="1"/>
      <c r="Q30947" s="32" t="str">
        <f>IF(I30947="OUTSTANDING",'Data Table Volumes'!$B$1-G30947,"NA")</f>
        <v>NA</v>
      </c>
    </row>
    <row r="30948" spans="7:17">
      <c r="G30948" s="1"/>
      <c r="Q30948" s="32" t="str">
        <f>IF(I30948="OUTSTANDING",'Data Table Volumes'!$B$1-G30948,"NA")</f>
        <v>NA</v>
      </c>
    </row>
    <row r="30949" spans="7:17">
      <c r="G30949" s="1"/>
      <c r="Q30949" s="32" t="str">
        <f>IF(I30949="OUTSTANDING",'Data Table Volumes'!$B$1-G30949,"NA")</f>
        <v>NA</v>
      </c>
    </row>
    <row r="30950" spans="7:17">
      <c r="G30950" s="1"/>
      <c r="Q30950" s="32" t="str">
        <f>IF(I30950="OUTSTANDING",'Data Table Volumes'!$B$1-G30950,"NA")</f>
        <v>NA</v>
      </c>
    </row>
    <row r="30951" spans="7:17">
      <c r="G30951" s="1"/>
      <c r="Q30951" s="32" t="str">
        <f>IF(I30951="OUTSTANDING",'Data Table Volumes'!$B$1-G30951,"NA")</f>
        <v>NA</v>
      </c>
    </row>
    <row r="30952" spans="7:17">
      <c r="G30952" s="1"/>
      <c r="Q30952" s="32" t="str">
        <f>IF(I30952="OUTSTANDING",'Data Table Volumes'!$B$1-G30952,"NA")</f>
        <v>NA</v>
      </c>
    </row>
    <row r="30953" spans="7:17">
      <c r="G30953" s="1"/>
      <c r="Q30953" s="32" t="str">
        <f>IF(I30953="OUTSTANDING",'Data Table Volumes'!$B$1-G30953,"NA")</f>
        <v>NA</v>
      </c>
    </row>
    <row r="30954" spans="7:17">
      <c r="G30954" s="1"/>
      <c r="Q30954" s="32" t="str">
        <f>IF(I30954="OUTSTANDING",'Data Table Volumes'!$B$1-G30954,"NA")</f>
        <v>NA</v>
      </c>
    </row>
    <row r="30955" spans="7:17">
      <c r="G30955" s="1"/>
      <c r="Q30955" s="32" t="str">
        <f>IF(I30955="OUTSTANDING",'Data Table Volumes'!$B$1-G30955,"NA")</f>
        <v>NA</v>
      </c>
    </row>
    <row r="30956" spans="7:17">
      <c r="G30956" s="1"/>
      <c r="Q30956" s="32" t="str">
        <f>IF(I30956="OUTSTANDING",'Data Table Volumes'!$B$1-G30956,"NA")</f>
        <v>NA</v>
      </c>
    </row>
    <row r="30957" spans="7:17">
      <c r="G30957" s="1"/>
      <c r="Q30957" s="32" t="str">
        <f>IF(I30957="OUTSTANDING",'Data Table Volumes'!$B$1-G30957,"NA")</f>
        <v>NA</v>
      </c>
    </row>
    <row r="30958" spans="7:17">
      <c r="G30958" s="1"/>
      <c r="Q30958" s="32" t="str">
        <f>IF(I30958="OUTSTANDING",'Data Table Volumes'!$B$1-G30958,"NA")</f>
        <v>NA</v>
      </c>
    </row>
    <row r="30959" spans="7:17">
      <c r="G30959" s="1"/>
      <c r="Q30959" s="32" t="str">
        <f>IF(I30959="OUTSTANDING",'Data Table Volumes'!$B$1-G30959,"NA")</f>
        <v>NA</v>
      </c>
    </row>
    <row r="30960" spans="7:17">
      <c r="G30960" s="1"/>
      <c r="Q30960" s="32" t="str">
        <f>IF(I30960="OUTSTANDING",'Data Table Volumes'!$B$1-G30960,"NA")</f>
        <v>NA</v>
      </c>
    </row>
    <row r="30961" spans="7:17">
      <c r="G30961" s="1"/>
      <c r="Q30961" s="32" t="str">
        <f>IF(I30961="OUTSTANDING",'Data Table Volumes'!$B$1-G30961,"NA")</f>
        <v>NA</v>
      </c>
    </row>
    <row r="30962" spans="7:17">
      <c r="G30962" s="1"/>
      <c r="Q30962" s="32" t="str">
        <f>IF(I30962="OUTSTANDING",'Data Table Volumes'!$B$1-G30962,"NA")</f>
        <v>NA</v>
      </c>
    </row>
    <row r="30963" spans="7:17">
      <c r="G30963" s="1"/>
      <c r="Q30963" s="32" t="str">
        <f>IF(I30963="OUTSTANDING",'Data Table Volumes'!$B$1-G30963,"NA")</f>
        <v>NA</v>
      </c>
    </row>
    <row r="30964" spans="7:17">
      <c r="G30964" s="1"/>
      <c r="Q30964" s="32" t="str">
        <f>IF(I30964="OUTSTANDING",'Data Table Volumes'!$B$1-G30964,"NA")</f>
        <v>NA</v>
      </c>
    </row>
    <row r="30965" spans="7:17">
      <c r="G30965" s="1"/>
      <c r="Q30965" s="32" t="str">
        <f>IF(I30965="OUTSTANDING",'Data Table Volumes'!$B$1-G30965,"NA")</f>
        <v>NA</v>
      </c>
    </row>
    <row r="30966" spans="7:17">
      <c r="G30966" s="1"/>
      <c r="Q30966" s="32" t="str">
        <f>IF(I30966="OUTSTANDING",'Data Table Volumes'!$B$1-G30966,"NA")</f>
        <v>NA</v>
      </c>
    </row>
    <row r="30967" spans="7:17">
      <c r="G30967" s="1"/>
      <c r="Q30967" s="32" t="str">
        <f>IF(I30967="OUTSTANDING",'Data Table Volumes'!$B$1-G30967,"NA")</f>
        <v>NA</v>
      </c>
    </row>
    <row r="30968" spans="7:17">
      <c r="G30968" s="1"/>
      <c r="Q30968" s="32" t="str">
        <f>IF(I30968="OUTSTANDING",'Data Table Volumes'!$B$1-G30968,"NA")</f>
        <v>NA</v>
      </c>
    </row>
    <row r="30969" spans="7:17">
      <c r="G30969" s="1"/>
      <c r="Q30969" s="32" t="str">
        <f>IF(I30969="OUTSTANDING",'Data Table Volumes'!$B$1-G30969,"NA")</f>
        <v>NA</v>
      </c>
    </row>
    <row r="30970" spans="7:17">
      <c r="G30970" s="1"/>
      <c r="Q30970" s="32" t="str">
        <f>IF(I30970="OUTSTANDING",'Data Table Volumes'!$B$1-G30970,"NA")</f>
        <v>NA</v>
      </c>
    </row>
    <row r="30971" spans="7:17">
      <c r="G30971" s="1"/>
      <c r="Q30971" s="32" t="str">
        <f>IF(I30971="OUTSTANDING",'Data Table Volumes'!$B$1-G30971,"NA")</f>
        <v>NA</v>
      </c>
    </row>
    <row r="30972" spans="7:17">
      <c r="G30972" s="1"/>
      <c r="Q30972" s="32" t="str">
        <f>IF(I30972="OUTSTANDING",'Data Table Volumes'!$B$1-G30972,"NA")</f>
        <v>NA</v>
      </c>
    </row>
    <row r="30973" spans="7:17">
      <c r="G30973" s="1"/>
      <c r="Q30973" s="32" t="str">
        <f>IF(I30973="OUTSTANDING",'Data Table Volumes'!$B$1-G30973,"NA")</f>
        <v>NA</v>
      </c>
    </row>
    <row r="30974" spans="7:17">
      <c r="G30974" s="1"/>
      <c r="Q30974" s="32" t="str">
        <f>IF(I30974="OUTSTANDING",'Data Table Volumes'!$B$1-G30974,"NA")</f>
        <v>NA</v>
      </c>
    </row>
    <row r="30975" spans="7:17">
      <c r="G30975" s="1"/>
      <c r="Q30975" s="32" t="str">
        <f>IF(I30975="OUTSTANDING",'Data Table Volumes'!$B$1-G30975,"NA")</f>
        <v>NA</v>
      </c>
    </row>
    <row r="30976" spans="7:17">
      <c r="G30976" s="1"/>
      <c r="Q30976" s="32" t="str">
        <f>IF(I30976="OUTSTANDING",'Data Table Volumes'!$B$1-G30976,"NA")</f>
        <v>NA</v>
      </c>
    </row>
    <row r="30977" spans="7:17">
      <c r="G30977" s="1"/>
      <c r="Q30977" s="32" t="str">
        <f>IF(I30977="OUTSTANDING",'Data Table Volumes'!$B$1-G30977,"NA")</f>
        <v>NA</v>
      </c>
    </row>
    <row r="30978" spans="7:17">
      <c r="G30978" s="1"/>
      <c r="Q30978" s="32" t="str">
        <f>IF(I30978="OUTSTANDING",'Data Table Volumes'!$B$1-G30978,"NA")</f>
        <v>NA</v>
      </c>
    </row>
    <row r="30979" spans="7:17">
      <c r="G30979" s="1"/>
      <c r="Q30979" s="32" t="str">
        <f>IF(I30979="OUTSTANDING",'Data Table Volumes'!$B$1-G30979,"NA")</f>
        <v>NA</v>
      </c>
    </row>
    <row r="30980" spans="7:17">
      <c r="G30980" s="1"/>
      <c r="Q30980" s="32" t="str">
        <f>IF(I30980="OUTSTANDING",'Data Table Volumes'!$B$1-G30980,"NA")</f>
        <v>NA</v>
      </c>
    </row>
    <row r="30981" spans="7:17">
      <c r="G30981" s="1"/>
      <c r="Q30981" s="32" t="str">
        <f>IF(I30981="OUTSTANDING",'Data Table Volumes'!$B$1-G30981,"NA")</f>
        <v>NA</v>
      </c>
    </row>
    <row r="30982" spans="7:17">
      <c r="G30982" s="1"/>
      <c r="Q30982" s="32" t="str">
        <f>IF(I30982="OUTSTANDING",'Data Table Volumes'!$B$1-G30982,"NA")</f>
        <v>NA</v>
      </c>
    </row>
    <row r="30983" spans="7:17">
      <c r="G30983" s="1"/>
      <c r="Q30983" s="32" t="str">
        <f>IF(I30983="OUTSTANDING",'Data Table Volumes'!$B$1-G30983,"NA")</f>
        <v>NA</v>
      </c>
    </row>
    <row r="30984" spans="7:17">
      <c r="G30984" s="1"/>
      <c r="Q30984" s="32" t="str">
        <f>IF(I30984="OUTSTANDING",'Data Table Volumes'!$B$1-G30984,"NA")</f>
        <v>NA</v>
      </c>
    </row>
    <row r="30985" spans="7:17">
      <c r="G30985" s="1"/>
      <c r="Q30985" s="32" t="str">
        <f>IF(I30985="OUTSTANDING",'Data Table Volumes'!$B$1-G30985,"NA")</f>
        <v>NA</v>
      </c>
    </row>
    <row r="30986" spans="7:17">
      <c r="G30986" s="1"/>
      <c r="Q30986" s="32" t="str">
        <f>IF(I30986="OUTSTANDING",'Data Table Volumes'!$B$1-G30986,"NA")</f>
        <v>NA</v>
      </c>
    </row>
    <row r="30987" spans="7:17">
      <c r="G30987" s="1"/>
      <c r="Q30987" s="32" t="str">
        <f>IF(I30987="OUTSTANDING",'Data Table Volumes'!$B$1-G30987,"NA")</f>
        <v>NA</v>
      </c>
    </row>
    <row r="30988" spans="7:17">
      <c r="G30988" s="1"/>
      <c r="Q30988" s="32" t="str">
        <f>IF(I30988="OUTSTANDING",'Data Table Volumes'!$B$1-G30988,"NA")</f>
        <v>NA</v>
      </c>
    </row>
    <row r="30989" spans="7:17">
      <c r="G30989" s="1"/>
      <c r="Q30989" s="32" t="str">
        <f>IF(I30989="OUTSTANDING",'Data Table Volumes'!$B$1-G30989,"NA")</f>
        <v>NA</v>
      </c>
    </row>
    <row r="30990" spans="7:17">
      <c r="G30990" s="1"/>
      <c r="Q30990" s="32" t="str">
        <f>IF(I30990="OUTSTANDING",'Data Table Volumes'!$B$1-G30990,"NA")</f>
        <v>NA</v>
      </c>
    </row>
    <row r="30991" spans="7:17">
      <c r="G30991" s="1"/>
      <c r="Q30991" s="32" t="str">
        <f>IF(I30991="OUTSTANDING",'Data Table Volumes'!$B$1-G30991,"NA")</f>
        <v>NA</v>
      </c>
    </row>
    <row r="30992" spans="7:17">
      <c r="G30992" s="1"/>
      <c r="Q30992" s="32" t="str">
        <f>IF(I30992="OUTSTANDING",'Data Table Volumes'!$B$1-G30992,"NA")</f>
        <v>NA</v>
      </c>
    </row>
    <row r="30993" spans="7:17">
      <c r="G30993" s="1"/>
      <c r="Q30993" s="32" t="str">
        <f>IF(I30993="OUTSTANDING",'Data Table Volumes'!$B$1-G30993,"NA")</f>
        <v>NA</v>
      </c>
    </row>
    <row r="30994" spans="7:17">
      <c r="G30994" s="1"/>
      <c r="Q30994" s="32" t="str">
        <f>IF(I30994="OUTSTANDING",'Data Table Volumes'!$B$1-G30994,"NA")</f>
        <v>NA</v>
      </c>
    </row>
    <row r="30995" spans="7:17">
      <c r="G30995" s="1"/>
      <c r="Q30995" s="32" t="str">
        <f>IF(I30995="OUTSTANDING",'Data Table Volumes'!$B$1-G30995,"NA")</f>
        <v>NA</v>
      </c>
    </row>
    <row r="30996" spans="7:17">
      <c r="G30996" s="1"/>
      <c r="Q30996" s="32" t="str">
        <f>IF(I30996="OUTSTANDING",'Data Table Volumes'!$B$1-G30996,"NA")</f>
        <v>NA</v>
      </c>
    </row>
    <row r="30997" spans="7:17">
      <c r="G30997" s="1"/>
      <c r="Q30997" s="32" t="str">
        <f>IF(I30997="OUTSTANDING",'Data Table Volumes'!$B$1-G30997,"NA")</f>
        <v>NA</v>
      </c>
    </row>
    <row r="30998" spans="7:17">
      <c r="G30998" s="1"/>
      <c r="Q30998" s="32" t="str">
        <f>IF(I30998="OUTSTANDING",'Data Table Volumes'!$B$1-G30998,"NA")</f>
        <v>NA</v>
      </c>
    </row>
    <row r="30999" spans="7:17">
      <c r="G30999" s="1"/>
      <c r="Q30999" s="32" t="str">
        <f>IF(I30999="OUTSTANDING",'Data Table Volumes'!$B$1-G30999,"NA")</f>
        <v>NA</v>
      </c>
    </row>
    <row r="31000" spans="7:17">
      <c r="G31000" s="1"/>
      <c r="Q31000" s="32" t="str">
        <f>IF(I31000="OUTSTANDING",'Data Table Volumes'!$B$1-G31000,"NA")</f>
        <v>NA</v>
      </c>
    </row>
    <row r="31001" spans="7:17">
      <c r="G31001" s="1"/>
      <c r="Q31001" s="32" t="str">
        <f>IF(I31001="OUTSTANDING",'Data Table Volumes'!$B$1-G31001,"NA")</f>
        <v>NA</v>
      </c>
    </row>
    <row r="31002" spans="7:17">
      <c r="G31002" s="1"/>
      <c r="Q31002" s="32" t="str">
        <f>IF(I31002="OUTSTANDING",'Data Table Volumes'!$B$1-G31002,"NA")</f>
        <v>NA</v>
      </c>
    </row>
    <row r="31003" spans="7:17">
      <c r="G31003" s="1"/>
      <c r="Q31003" s="32" t="str">
        <f>IF(I31003="OUTSTANDING",'Data Table Volumes'!$B$1-G31003,"NA")</f>
        <v>NA</v>
      </c>
    </row>
    <row r="31004" spans="7:17">
      <c r="G31004" s="1"/>
      <c r="Q31004" s="32" t="str">
        <f>IF(I31004="OUTSTANDING",'Data Table Volumes'!$B$1-G31004,"NA")</f>
        <v>NA</v>
      </c>
    </row>
    <row r="31005" spans="7:17">
      <c r="G31005" s="1"/>
      <c r="Q31005" s="32" t="str">
        <f>IF(I31005="OUTSTANDING",'Data Table Volumes'!$B$1-G31005,"NA")</f>
        <v>NA</v>
      </c>
    </row>
    <row r="31006" spans="7:17">
      <c r="G31006" s="1"/>
      <c r="Q31006" s="32" t="str">
        <f>IF(I31006="OUTSTANDING",'Data Table Volumes'!$B$1-G31006,"NA")</f>
        <v>NA</v>
      </c>
    </row>
    <row r="31007" spans="7:17">
      <c r="G31007" s="1"/>
      <c r="Q31007" s="32" t="str">
        <f>IF(I31007="OUTSTANDING",'Data Table Volumes'!$B$1-G31007,"NA")</f>
        <v>NA</v>
      </c>
    </row>
    <row r="31008" spans="7:17">
      <c r="G31008" s="1"/>
      <c r="Q31008" s="32" t="str">
        <f>IF(I31008="OUTSTANDING",'Data Table Volumes'!$B$1-G31008,"NA")</f>
        <v>NA</v>
      </c>
    </row>
    <row r="31009" spans="7:17">
      <c r="G31009" s="1"/>
      <c r="Q31009" s="32" t="str">
        <f>IF(I31009="OUTSTANDING",'Data Table Volumes'!$B$1-G31009,"NA")</f>
        <v>NA</v>
      </c>
    </row>
    <row r="31010" spans="7:17">
      <c r="G31010" s="1"/>
      <c r="Q31010" s="32" t="str">
        <f>IF(I31010="OUTSTANDING",'Data Table Volumes'!$B$1-G31010,"NA")</f>
        <v>NA</v>
      </c>
    </row>
    <row r="31011" spans="7:17">
      <c r="G31011" s="1"/>
      <c r="Q31011" s="32" t="str">
        <f>IF(I31011="OUTSTANDING",'Data Table Volumes'!$B$1-G31011,"NA")</f>
        <v>NA</v>
      </c>
    </row>
    <row r="31012" spans="7:17">
      <c r="G31012" s="1"/>
      <c r="Q31012" s="32" t="str">
        <f>IF(I31012="OUTSTANDING",'Data Table Volumes'!$B$1-G31012,"NA")</f>
        <v>NA</v>
      </c>
    </row>
    <row r="31013" spans="7:17">
      <c r="G31013" s="1"/>
      <c r="Q31013" s="32" t="str">
        <f>IF(I31013="OUTSTANDING",'Data Table Volumes'!$B$1-G31013,"NA")</f>
        <v>NA</v>
      </c>
    </row>
    <row r="31014" spans="7:17">
      <c r="G31014" s="1"/>
      <c r="Q31014" s="32" t="str">
        <f>IF(I31014="OUTSTANDING",'Data Table Volumes'!$B$1-G31014,"NA")</f>
        <v>NA</v>
      </c>
    </row>
    <row r="31015" spans="7:17">
      <c r="G31015" s="1"/>
      <c r="Q31015" s="32" t="str">
        <f>IF(I31015="OUTSTANDING",'Data Table Volumes'!$B$1-G31015,"NA")</f>
        <v>NA</v>
      </c>
    </row>
    <row r="31016" spans="7:17">
      <c r="G31016" s="1"/>
      <c r="Q31016" s="32" t="str">
        <f>IF(I31016="OUTSTANDING",'Data Table Volumes'!$B$1-G31016,"NA")</f>
        <v>NA</v>
      </c>
    </row>
    <row r="31017" spans="7:17">
      <c r="G31017" s="1"/>
      <c r="Q31017" s="32" t="str">
        <f>IF(I31017="OUTSTANDING",'Data Table Volumes'!$B$1-G31017,"NA")</f>
        <v>NA</v>
      </c>
    </row>
    <row r="31018" spans="7:17">
      <c r="G31018" s="1"/>
      <c r="Q31018" s="32" t="str">
        <f>IF(I31018="OUTSTANDING",'Data Table Volumes'!$B$1-G31018,"NA")</f>
        <v>NA</v>
      </c>
    </row>
    <row r="31019" spans="7:17">
      <c r="G31019" s="1"/>
      <c r="Q31019" s="32" t="str">
        <f>IF(I31019="OUTSTANDING",'Data Table Volumes'!$B$1-G31019,"NA")</f>
        <v>NA</v>
      </c>
    </row>
    <row r="31020" spans="7:17">
      <c r="G31020" s="1"/>
      <c r="Q31020" s="32" t="str">
        <f>IF(I31020="OUTSTANDING",'Data Table Volumes'!$B$1-G31020,"NA")</f>
        <v>NA</v>
      </c>
    </row>
    <row r="31021" spans="7:17">
      <c r="G31021" s="1"/>
      <c r="Q31021" s="32" t="str">
        <f>IF(I31021="OUTSTANDING",'Data Table Volumes'!$B$1-G31021,"NA")</f>
        <v>NA</v>
      </c>
    </row>
    <row r="31022" spans="7:17">
      <c r="G31022" s="1"/>
      <c r="Q31022" s="32" t="str">
        <f>IF(I31022="OUTSTANDING",'Data Table Volumes'!$B$1-G31022,"NA")</f>
        <v>NA</v>
      </c>
    </row>
    <row r="31023" spans="7:17">
      <c r="G31023" s="1"/>
      <c r="Q31023" s="32" t="str">
        <f>IF(I31023="OUTSTANDING",'Data Table Volumes'!$B$1-G31023,"NA")</f>
        <v>NA</v>
      </c>
    </row>
    <row r="31024" spans="7:17">
      <c r="G31024" s="1"/>
      <c r="Q31024" s="32" t="str">
        <f>IF(I31024="OUTSTANDING",'Data Table Volumes'!$B$1-G31024,"NA")</f>
        <v>NA</v>
      </c>
    </row>
    <row r="31025" spans="7:17">
      <c r="G31025" s="1"/>
      <c r="Q31025" s="32" t="str">
        <f>IF(I31025="OUTSTANDING",'Data Table Volumes'!$B$1-G31025,"NA")</f>
        <v>NA</v>
      </c>
    </row>
    <row r="31026" spans="7:17">
      <c r="G31026" s="1"/>
      <c r="Q31026" s="32" t="str">
        <f>IF(I31026="OUTSTANDING",'Data Table Volumes'!$B$1-G31026,"NA")</f>
        <v>NA</v>
      </c>
    </row>
    <row r="31027" spans="7:17">
      <c r="G31027" s="1"/>
      <c r="Q31027" s="32" t="str">
        <f>IF(I31027="OUTSTANDING",'Data Table Volumes'!$B$1-G31027,"NA")</f>
        <v>NA</v>
      </c>
    </row>
    <row r="31028" spans="7:17">
      <c r="G31028" s="1"/>
      <c r="Q31028" s="32" t="str">
        <f>IF(I31028="OUTSTANDING",'Data Table Volumes'!$B$1-G31028,"NA")</f>
        <v>NA</v>
      </c>
    </row>
    <row r="31029" spans="7:17">
      <c r="G31029" s="1"/>
      <c r="Q31029" s="32" t="str">
        <f>IF(I31029="OUTSTANDING",'Data Table Volumes'!$B$1-G31029,"NA")</f>
        <v>NA</v>
      </c>
    </row>
    <row r="31030" spans="7:17">
      <c r="G31030" s="1"/>
      <c r="Q31030" s="32" t="str">
        <f>IF(I31030="OUTSTANDING",'Data Table Volumes'!$B$1-G31030,"NA")</f>
        <v>NA</v>
      </c>
    </row>
    <row r="31031" spans="7:17">
      <c r="G31031" s="1"/>
      <c r="Q31031" s="32" t="str">
        <f>IF(I31031="OUTSTANDING",'Data Table Volumes'!$B$1-G31031,"NA")</f>
        <v>NA</v>
      </c>
    </row>
    <row r="31032" spans="7:17">
      <c r="G31032" s="1"/>
      <c r="Q31032" s="32" t="str">
        <f>IF(I31032="OUTSTANDING",'Data Table Volumes'!$B$1-G31032,"NA")</f>
        <v>NA</v>
      </c>
    </row>
    <row r="31033" spans="7:17">
      <c r="G31033" s="1"/>
      <c r="Q31033" s="32" t="str">
        <f>IF(I31033="OUTSTANDING",'Data Table Volumes'!$B$1-G31033,"NA")</f>
        <v>NA</v>
      </c>
    </row>
    <row r="31034" spans="7:17">
      <c r="G31034" s="1"/>
      <c r="Q31034" s="32" t="str">
        <f>IF(I31034="OUTSTANDING",'Data Table Volumes'!$B$1-G31034,"NA")</f>
        <v>NA</v>
      </c>
    </row>
    <row r="31035" spans="7:17">
      <c r="G31035" s="1"/>
      <c r="Q31035" s="32" t="str">
        <f>IF(I31035="OUTSTANDING",'Data Table Volumes'!$B$1-G31035,"NA")</f>
        <v>NA</v>
      </c>
    </row>
    <row r="31036" spans="7:17">
      <c r="G31036" s="1"/>
      <c r="Q31036" s="32" t="str">
        <f>IF(I31036="OUTSTANDING",'Data Table Volumes'!$B$1-G31036,"NA")</f>
        <v>NA</v>
      </c>
    </row>
    <row r="31037" spans="7:17">
      <c r="G31037" s="1"/>
      <c r="Q31037" s="32" t="str">
        <f>IF(I31037="OUTSTANDING",'Data Table Volumes'!$B$1-G31037,"NA")</f>
        <v>NA</v>
      </c>
    </row>
    <row r="31038" spans="7:17">
      <c r="G31038" s="1"/>
      <c r="Q31038" s="32" t="str">
        <f>IF(I31038="OUTSTANDING",'Data Table Volumes'!$B$1-G31038,"NA")</f>
        <v>NA</v>
      </c>
    </row>
    <row r="31039" spans="7:17">
      <c r="G31039" s="1"/>
      <c r="Q31039" s="32" t="str">
        <f>IF(I31039="OUTSTANDING",'Data Table Volumes'!$B$1-G31039,"NA")</f>
        <v>NA</v>
      </c>
    </row>
    <row r="31040" spans="7:17">
      <c r="G31040" s="1"/>
      <c r="Q31040" s="32" t="str">
        <f>IF(I31040="OUTSTANDING",'Data Table Volumes'!$B$1-G31040,"NA")</f>
        <v>NA</v>
      </c>
    </row>
    <row r="31041" spans="7:17">
      <c r="G31041" s="1"/>
      <c r="Q31041" s="32" t="str">
        <f>IF(I31041="OUTSTANDING",'Data Table Volumes'!$B$1-G31041,"NA")</f>
        <v>NA</v>
      </c>
    </row>
    <row r="31042" spans="7:17">
      <c r="G31042" s="1"/>
      <c r="Q31042" s="32" t="str">
        <f>IF(I31042="OUTSTANDING",'Data Table Volumes'!$B$1-G31042,"NA")</f>
        <v>NA</v>
      </c>
    </row>
    <row r="31043" spans="7:17">
      <c r="G31043" s="1"/>
      <c r="Q31043" s="32" t="str">
        <f>IF(I31043="OUTSTANDING",'Data Table Volumes'!$B$1-G31043,"NA")</f>
        <v>NA</v>
      </c>
    </row>
    <row r="31044" spans="7:17">
      <c r="G31044" s="1"/>
      <c r="Q31044" s="32" t="str">
        <f>IF(I31044="OUTSTANDING",'Data Table Volumes'!$B$1-G31044,"NA")</f>
        <v>NA</v>
      </c>
    </row>
    <row r="31045" spans="7:17">
      <c r="G31045" s="1"/>
      <c r="Q31045" s="32" t="str">
        <f>IF(I31045="OUTSTANDING",'Data Table Volumes'!$B$1-G31045,"NA")</f>
        <v>NA</v>
      </c>
    </row>
    <row r="31046" spans="7:17">
      <c r="G31046" s="1"/>
      <c r="Q31046" s="32" t="str">
        <f>IF(I31046="OUTSTANDING",'Data Table Volumes'!$B$1-G31046,"NA")</f>
        <v>NA</v>
      </c>
    </row>
    <row r="31047" spans="7:17">
      <c r="G31047" s="1"/>
      <c r="Q31047" s="32" t="str">
        <f>IF(I31047="OUTSTANDING",'Data Table Volumes'!$B$1-G31047,"NA")</f>
        <v>NA</v>
      </c>
    </row>
    <row r="31048" spans="7:17">
      <c r="G31048" s="1"/>
      <c r="Q31048" s="32" t="str">
        <f>IF(I31048="OUTSTANDING",'Data Table Volumes'!$B$1-G31048,"NA")</f>
        <v>NA</v>
      </c>
    </row>
    <row r="31049" spans="7:17">
      <c r="G31049" s="1"/>
      <c r="Q31049" s="32" t="str">
        <f>IF(I31049="OUTSTANDING",'Data Table Volumes'!$B$1-G31049,"NA")</f>
        <v>NA</v>
      </c>
    </row>
    <row r="31050" spans="7:17">
      <c r="G31050" s="1"/>
      <c r="Q31050" s="32" t="str">
        <f>IF(I31050="OUTSTANDING",'Data Table Volumes'!$B$1-G31050,"NA")</f>
        <v>NA</v>
      </c>
    </row>
    <row r="31051" spans="7:17">
      <c r="G31051" s="1"/>
      <c r="Q31051" s="32" t="str">
        <f>IF(I31051="OUTSTANDING",'Data Table Volumes'!$B$1-G31051,"NA")</f>
        <v>NA</v>
      </c>
    </row>
    <row r="31052" spans="7:17">
      <c r="G31052" s="1"/>
      <c r="Q31052" s="32" t="str">
        <f>IF(I31052="OUTSTANDING",'Data Table Volumes'!$B$1-G31052,"NA")</f>
        <v>NA</v>
      </c>
    </row>
    <row r="31053" spans="7:17">
      <c r="G31053" s="1"/>
      <c r="Q31053" s="32" t="str">
        <f>IF(I31053="OUTSTANDING",'Data Table Volumes'!$B$1-G31053,"NA")</f>
        <v>NA</v>
      </c>
    </row>
    <row r="31054" spans="7:17">
      <c r="G31054" s="1"/>
      <c r="Q31054" s="32" t="str">
        <f>IF(I31054="OUTSTANDING",'Data Table Volumes'!$B$1-G31054,"NA")</f>
        <v>NA</v>
      </c>
    </row>
    <row r="31055" spans="7:17">
      <c r="G31055" s="1"/>
      <c r="Q31055" s="32" t="str">
        <f>IF(I31055="OUTSTANDING",'Data Table Volumes'!$B$1-G31055,"NA")</f>
        <v>NA</v>
      </c>
    </row>
    <row r="31056" spans="7:17">
      <c r="G31056" s="1"/>
      <c r="Q31056" s="32" t="str">
        <f>IF(I31056="OUTSTANDING",'Data Table Volumes'!$B$1-G31056,"NA")</f>
        <v>NA</v>
      </c>
    </row>
    <row r="31057" spans="7:17">
      <c r="G31057" s="1"/>
      <c r="Q31057" s="32" t="str">
        <f>IF(I31057="OUTSTANDING",'Data Table Volumes'!$B$1-G31057,"NA")</f>
        <v>NA</v>
      </c>
    </row>
    <row r="31058" spans="7:17">
      <c r="G31058" s="1"/>
      <c r="Q31058" s="32" t="str">
        <f>IF(I31058="OUTSTANDING",'Data Table Volumes'!$B$1-G31058,"NA")</f>
        <v>NA</v>
      </c>
    </row>
    <row r="31059" spans="7:17">
      <c r="G31059" s="1"/>
      <c r="Q31059" s="32" t="str">
        <f>IF(I31059="OUTSTANDING",'Data Table Volumes'!$B$1-G31059,"NA")</f>
        <v>NA</v>
      </c>
    </row>
    <row r="31060" spans="7:17">
      <c r="G31060" s="1"/>
      <c r="Q31060" s="32" t="str">
        <f>IF(I31060="OUTSTANDING",'Data Table Volumes'!$B$1-G31060,"NA")</f>
        <v>NA</v>
      </c>
    </row>
    <row r="31061" spans="7:17">
      <c r="G31061" s="1"/>
      <c r="Q31061" s="32" t="str">
        <f>IF(I31061="OUTSTANDING",'Data Table Volumes'!$B$1-G31061,"NA")</f>
        <v>NA</v>
      </c>
    </row>
    <row r="31062" spans="7:17">
      <c r="G31062" s="1"/>
      <c r="Q31062" s="32" t="str">
        <f>IF(I31062="OUTSTANDING",'Data Table Volumes'!$B$1-G31062,"NA")</f>
        <v>NA</v>
      </c>
    </row>
    <row r="31063" spans="7:17">
      <c r="G31063" s="1"/>
      <c r="Q31063" s="32" t="str">
        <f>IF(I31063="OUTSTANDING",'Data Table Volumes'!$B$1-G31063,"NA")</f>
        <v>NA</v>
      </c>
    </row>
    <row r="31064" spans="7:17">
      <c r="G31064" s="1"/>
      <c r="Q31064" s="32" t="str">
        <f>IF(I31064="OUTSTANDING",'Data Table Volumes'!$B$1-G31064,"NA")</f>
        <v>NA</v>
      </c>
    </row>
    <row r="31065" spans="7:17">
      <c r="G31065" s="1"/>
      <c r="Q31065" s="32" t="str">
        <f>IF(I31065="OUTSTANDING",'Data Table Volumes'!$B$1-G31065,"NA")</f>
        <v>NA</v>
      </c>
    </row>
    <row r="31066" spans="7:17">
      <c r="G31066" s="1"/>
      <c r="Q31066" s="32" t="str">
        <f>IF(I31066="OUTSTANDING",'Data Table Volumes'!$B$1-G31066,"NA")</f>
        <v>NA</v>
      </c>
    </row>
    <row r="31067" spans="7:17">
      <c r="G31067" s="1"/>
      <c r="Q31067" s="32" t="str">
        <f>IF(I31067="OUTSTANDING",'Data Table Volumes'!$B$1-G31067,"NA")</f>
        <v>NA</v>
      </c>
    </row>
    <row r="31068" spans="7:17">
      <c r="G31068" s="1"/>
      <c r="Q31068" s="32" t="str">
        <f>IF(I31068="OUTSTANDING",'Data Table Volumes'!$B$1-G31068,"NA")</f>
        <v>NA</v>
      </c>
    </row>
    <row r="31069" spans="7:17">
      <c r="G31069" s="1"/>
      <c r="Q31069" s="32" t="str">
        <f>IF(I31069="OUTSTANDING",'Data Table Volumes'!$B$1-G31069,"NA")</f>
        <v>NA</v>
      </c>
    </row>
    <row r="31070" spans="7:17">
      <c r="G31070" s="1"/>
      <c r="Q31070" s="32" t="str">
        <f>IF(I31070="OUTSTANDING",'Data Table Volumes'!$B$1-G31070,"NA")</f>
        <v>NA</v>
      </c>
    </row>
    <row r="31071" spans="7:17">
      <c r="G31071" s="1"/>
      <c r="Q31071" s="32" t="str">
        <f>IF(I31071="OUTSTANDING",'Data Table Volumes'!$B$1-G31071,"NA")</f>
        <v>NA</v>
      </c>
    </row>
    <row r="31072" spans="7:17">
      <c r="G31072" s="1"/>
      <c r="Q31072" s="32" t="str">
        <f>IF(I31072="OUTSTANDING",'Data Table Volumes'!$B$1-G31072,"NA")</f>
        <v>NA</v>
      </c>
    </row>
    <row r="31073" spans="7:17">
      <c r="G31073" s="1"/>
      <c r="Q31073" s="32" t="str">
        <f>IF(I31073="OUTSTANDING",'Data Table Volumes'!$B$1-G31073,"NA")</f>
        <v>NA</v>
      </c>
    </row>
    <row r="31074" spans="7:17">
      <c r="G31074" s="1"/>
      <c r="Q31074" s="32" t="str">
        <f>IF(I31074="OUTSTANDING",'Data Table Volumes'!$B$1-G31074,"NA")</f>
        <v>NA</v>
      </c>
    </row>
    <row r="31075" spans="7:17">
      <c r="G31075" s="1"/>
      <c r="Q31075" s="32" t="str">
        <f>IF(I31075="OUTSTANDING",'Data Table Volumes'!$B$1-G31075,"NA")</f>
        <v>NA</v>
      </c>
    </row>
    <row r="31076" spans="7:17">
      <c r="G31076" s="1"/>
      <c r="Q31076" s="32" t="str">
        <f>IF(I31076="OUTSTANDING",'Data Table Volumes'!$B$1-G31076,"NA")</f>
        <v>NA</v>
      </c>
    </row>
    <row r="31077" spans="7:17">
      <c r="G31077" s="1"/>
      <c r="Q31077" s="32" t="str">
        <f>IF(I31077="OUTSTANDING",'Data Table Volumes'!$B$1-G31077,"NA")</f>
        <v>NA</v>
      </c>
    </row>
    <row r="31078" spans="7:17">
      <c r="G31078" s="1"/>
      <c r="Q31078" s="32" t="str">
        <f>IF(I31078="OUTSTANDING",'Data Table Volumes'!$B$1-G31078,"NA")</f>
        <v>NA</v>
      </c>
    </row>
    <row r="31079" spans="7:17">
      <c r="G31079" s="1"/>
      <c r="Q31079" s="32" t="str">
        <f>IF(I31079="OUTSTANDING",'Data Table Volumes'!$B$1-G31079,"NA")</f>
        <v>NA</v>
      </c>
    </row>
    <row r="31080" spans="7:17">
      <c r="G31080" s="1"/>
      <c r="Q31080" s="32" t="str">
        <f>IF(I31080="OUTSTANDING",'Data Table Volumes'!$B$1-G31080,"NA")</f>
        <v>NA</v>
      </c>
    </row>
    <row r="31081" spans="7:17">
      <c r="G31081" s="1"/>
      <c r="Q31081" s="32" t="str">
        <f>IF(I31081="OUTSTANDING",'Data Table Volumes'!$B$1-G31081,"NA")</f>
        <v>NA</v>
      </c>
    </row>
    <row r="31082" spans="7:17">
      <c r="G31082" s="1"/>
      <c r="Q31082" s="32" t="str">
        <f>IF(I31082="OUTSTANDING",'Data Table Volumes'!$B$1-G31082,"NA")</f>
        <v>NA</v>
      </c>
    </row>
    <row r="31083" spans="7:17">
      <c r="G31083" s="1"/>
      <c r="Q31083" s="32" t="str">
        <f>IF(I31083="OUTSTANDING",'Data Table Volumes'!$B$1-G31083,"NA")</f>
        <v>NA</v>
      </c>
    </row>
    <row r="31084" spans="7:17">
      <c r="G31084" s="1"/>
      <c r="Q31084" s="32" t="str">
        <f>IF(I31084="OUTSTANDING",'Data Table Volumes'!$B$1-G31084,"NA")</f>
        <v>NA</v>
      </c>
    </row>
    <row r="31085" spans="7:17">
      <c r="G31085" s="1"/>
      <c r="Q31085" s="32" t="str">
        <f>IF(I31085="OUTSTANDING",'Data Table Volumes'!$B$1-G31085,"NA")</f>
        <v>NA</v>
      </c>
    </row>
    <row r="31086" spans="7:17">
      <c r="G31086" s="1"/>
      <c r="Q31086" s="32" t="str">
        <f>IF(I31086="OUTSTANDING",'Data Table Volumes'!$B$1-G31086,"NA")</f>
        <v>NA</v>
      </c>
    </row>
    <row r="31087" spans="7:17">
      <c r="G31087" s="1"/>
      <c r="Q31087" s="32" t="str">
        <f>IF(I31087="OUTSTANDING",'Data Table Volumes'!$B$1-G31087,"NA")</f>
        <v>NA</v>
      </c>
    </row>
    <row r="31088" spans="7:17">
      <c r="G31088" s="1"/>
      <c r="Q31088" s="32" t="str">
        <f>IF(I31088="OUTSTANDING",'Data Table Volumes'!$B$1-G31088,"NA")</f>
        <v>NA</v>
      </c>
    </row>
    <row r="31089" spans="7:17">
      <c r="G31089" s="1"/>
      <c r="Q31089" s="32" t="str">
        <f>IF(I31089="OUTSTANDING",'Data Table Volumes'!$B$1-G31089,"NA")</f>
        <v>NA</v>
      </c>
    </row>
    <row r="31090" spans="7:17">
      <c r="G31090" s="1"/>
      <c r="Q31090" s="32" t="str">
        <f>IF(I31090="OUTSTANDING",'Data Table Volumes'!$B$1-G31090,"NA")</f>
        <v>NA</v>
      </c>
    </row>
    <row r="31091" spans="7:17">
      <c r="G31091" s="1"/>
      <c r="Q31091" s="32" t="str">
        <f>IF(I31091="OUTSTANDING",'Data Table Volumes'!$B$1-G31091,"NA")</f>
        <v>NA</v>
      </c>
    </row>
    <row r="31092" spans="7:17">
      <c r="G31092" s="1"/>
      <c r="Q31092" s="32" t="str">
        <f>IF(I31092="OUTSTANDING",'Data Table Volumes'!$B$1-G31092,"NA")</f>
        <v>NA</v>
      </c>
    </row>
    <row r="31093" spans="7:17">
      <c r="G31093" s="1"/>
      <c r="Q31093" s="32" t="str">
        <f>IF(I31093="OUTSTANDING",'Data Table Volumes'!$B$1-G31093,"NA")</f>
        <v>NA</v>
      </c>
    </row>
    <row r="31094" spans="7:17">
      <c r="G31094" s="1"/>
      <c r="Q31094" s="32" t="str">
        <f>IF(I31094="OUTSTANDING",'Data Table Volumes'!$B$1-G31094,"NA")</f>
        <v>NA</v>
      </c>
    </row>
    <row r="31095" spans="7:17">
      <c r="G31095" s="1"/>
      <c r="Q31095" s="32" t="str">
        <f>IF(I31095="OUTSTANDING",'Data Table Volumes'!$B$1-G31095,"NA")</f>
        <v>NA</v>
      </c>
    </row>
    <row r="31096" spans="7:17">
      <c r="G31096" s="1"/>
      <c r="Q31096" s="32" t="str">
        <f>IF(I31096="OUTSTANDING",'Data Table Volumes'!$B$1-G31096,"NA")</f>
        <v>NA</v>
      </c>
    </row>
    <row r="31097" spans="7:17">
      <c r="G31097" s="1"/>
      <c r="Q31097" s="32" t="str">
        <f>IF(I31097="OUTSTANDING",'Data Table Volumes'!$B$1-G31097,"NA")</f>
        <v>NA</v>
      </c>
    </row>
    <row r="31098" spans="7:17">
      <c r="G31098" s="1"/>
      <c r="Q31098" s="32" t="str">
        <f>IF(I31098="OUTSTANDING",'Data Table Volumes'!$B$1-G31098,"NA")</f>
        <v>NA</v>
      </c>
    </row>
    <row r="31099" spans="7:17">
      <c r="G31099" s="1"/>
      <c r="Q31099" s="32" t="str">
        <f>IF(I31099="OUTSTANDING",'Data Table Volumes'!$B$1-G31099,"NA")</f>
        <v>NA</v>
      </c>
    </row>
    <row r="31100" spans="7:17">
      <c r="G31100" s="1"/>
      <c r="Q31100" s="32" t="str">
        <f>IF(I31100="OUTSTANDING",'Data Table Volumes'!$B$1-G31100,"NA")</f>
        <v>NA</v>
      </c>
    </row>
    <row r="31101" spans="7:17">
      <c r="G31101" s="1"/>
      <c r="Q31101" s="32" t="str">
        <f>IF(I31101="OUTSTANDING",'Data Table Volumes'!$B$1-G31101,"NA")</f>
        <v>NA</v>
      </c>
    </row>
    <row r="31102" spans="7:17">
      <c r="G31102" s="1"/>
      <c r="Q31102" s="32" t="str">
        <f>IF(I31102="OUTSTANDING",'Data Table Volumes'!$B$1-G31102,"NA")</f>
        <v>NA</v>
      </c>
    </row>
    <row r="31103" spans="7:17">
      <c r="G31103" s="1"/>
      <c r="Q31103" s="32" t="str">
        <f>IF(I31103="OUTSTANDING",'Data Table Volumes'!$B$1-G31103,"NA")</f>
        <v>NA</v>
      </c>
    </row>
    <row r="31104" spans="7:17">
      <c r="G31104" s="1"/>
      <c r="Q31104" s="32" t="str">
        <f>IF(I31104="OUTSTANDING",'Data Table Volumes'!$B$1-G31104,"NA")</f>
        <v>NA</v>
      </c>
    </row>
    <row r="31105" spans="7:17">
      <c r="G31105" s="1"/>
      <c r="Q31105" s="32" t="str">
        <f>IF(I31105="OUTSTANDING",'Data Table Volumes'!$B$1-G31105,"NA")</f>
        <v>NA</v>
      </c>
    </row>
    <row r="31106" spans="7:17">
      <c r="G31106" s="1"/>
      <c r="Q31106" s="32" t="str">
        <f>IF(I31106="OUTSTANDING",'Data Table Volumes'!$B$1-G31106,"NA")</f>
        <v>NA</v>
      </c>
    </row>
    <row r="31107" spans="7:17">
      <c r="G31107" s="1"/>
      <c r="Q31107" s="32" t="str">
        <f>IF(I31107="OUTSTANDING",'Data Table Volumes'!$B$1-G31107,"NA")</f>
        <v>NA</v>
      </c>
    </row>
    <row r="31108" spans="7:17">
      <c r="G31108" s="1"/>
      <c r="Q31108" s="32" t="str">
        <f>IF(I31108="OUTSTANDING",'Data Table Volumes'!$B$1-G31108,"NA")</f>
        <v>NA</v>
      </c>
    </row>
    <row r="31109" spans="7:17">
      <c r="G31109" s="1"/>
      <c r="Q31109" s="32" t="str">
        <f>IF(I31109="OUTSTANDING",'Data Table Volumes'!$B$1-G31109,"NA")</f>
        <v>NA</v>
      </c>
    </row>
    <row r="31110" spans="7:17">
      <c r="G31110" s="1"/>
      <c r="Q31110" s="32" t="str">
        <f>IF(I31110="OUTSTANDING",'Data Table Volumes'!$B$1-G31110,"NA")</f>
        <v>NA</v>
      </c>
    </row>
    <row r="31111" spans="7:17">
      <c r="G31111" s="1"/>
      <c r="Q31111" s="32" t="str">
        <f>IF(I31111="OUTSTANDING",'Data Table Volumes'!$B$1-G31111,"NA")</f>
        <v>NA</v>
      </c>
    </row>
    <row r="31112" spans="7:17">
      <c r="G31112" s="1"/>
      <c r="Q31112" s="32" t="str">
        <f>IF(I31112="OUTSTANDING",'Data Table Volumes'!$B$1-G31112,"NA")</f>
        <v>NA</v>
      </c>
    </row>
    <row r="31113" spans="7:17">
      <c r="G31113" s="1"/>
      <c r="Q31113" s="32" t="str">
        <f>IF(I31113="OUTSTANDING",'Data Table Volumes'!$B$1-G31113,"NA")</f>
        <v>NA</v>
      </c>
    </row>
    <row r="31114" spans="7:17">
      <c r="G31114" s="1"/>
      <c r="Q31114" s="32" t="str">
        <f>IF(I31114="OUTSTANDING",'Data Table Volumes'!$B$1-G31114,"NA")</f>
        <v>NA</v>
      </c>
    </row>
    <row r="31115" spans="7:17">
      <c r="G31115" s="1"/>
      <c r="Q31115" s="32" t="str">
        <f>IF(I31115="OUTSTANDING",'Data Table Volumes'!$B$1-G31115,"NA")</f>
        <v>NA</v>
      </c>
    </row>
    <row r="31116" spans="7:17">
      <c r="G31116" s="1"/>
      <c r="Q31116" s="32" t="str">
        <f>IF(I31116="OUTSTANDING",'Data Table Volumes'!$B$1-G31116,"NA")</f>
        <v>NA</v>
      </c>
    </row>
    <row r="31117" spans="7:17">
      <c r="G31117" s="1"/>
      <c r="Q31117" s="32" t="str">
        <f>IF(I31117="OUTSTANDING",'Data Table Volumes'!$B$1-G31117,"NA")</f>
        <v>NA</v>
      </c>
    </row>
    <row r="31118" spans="7:17">
      <c r="G31118" s="1"/>
      <c r="Q31118" s="32" t="str">
        <f>IF(I31118="OUTSTANDING",'Data Table Volumes'!$B$1-G31118,"NA")</f>
        <v>NA</v>
      </c>
    </row>
    <row r="31119" spans="7:17">
      <c r="G31119" s="1"/>
      <c r="Q31119" s="32" t="str">
        <f>IF(I31119="OUTSTANDING",'Data Table Volumes'!$B$1-G31119,"NA")</f>
        <v>NA</v>
      </c>
    </row>
    <row r="31120" spans="7:17">
      <c r="G31120" s="1"/>
      <c r="Q31120" s="32" t="str">
        <f>IF(I31120="OUTSTANDING",'Data Table Volumes'!$B$1-G31120,"NA")</f>
        <v>NA</v>
      </c>
    </row>
    <row r="31121" spans="7:17">
      <c r="G31121" s="1"/>
      <c r="Q31121" s="32" t="str">
        <f>IF(I31121="OUTSTANDING",'Data Table Volumes'!$B$1-G31121,"NA")</f>
        <v>NA</v>
      </c>
    </row>
    <row r="31122" spans="7:17">
      <c r="G31122" s="1"/>
      <c r="Q31122" s="32" t="str">
        <f>IF(I31122="OUTSTANDING",'Data Table Volumes'!$B$1-G31122,"NA")</f>
        <v>NA</v>
      </c>
    </row>
    <row r="31123" spans="7:17">
      <c r="G31123" s="1"/>
      <c r="Q31123" s="32" t="str">
        <f>IF(I31123="OUTSTANDING",'Data Table Volumes'!$B$1-G31123,"NA")</f>
        <v>NA</v>
      </c>
    </row>
    <row r="31124" spans="7:17">
      <c r="G31124" s="1"/>
      <c r="Q31124" s="32" t="str">
        <f>IF(I31124="OUTSTANDING",'Data Table Volumes'!$B$1-G31124,"NA")</f>
        <v>NA</v>
      </c>
    </row>
    <row r="31125" spans="7:17">
      <c r="G31125" s="1"/>
      <c r="Q31125" s="32" t="str">
        <f>IF(I31125="OUTSTANDING",'Data Table Volumes'!$B$1-G31125,"NA")</f>
        <v>NA</v>
      </c>
    </row>
    <row r="31126" spans="7:17">
      <c r="G31126" s="1"/>
      <c r="Q31126" s="32" t="str">
        <f>IF(I31126="OUTSTANDING",'Data Table Volumes'!$B$1-G31126,"NA")</f>
        <v>NA</v>
      </c>
    </row>
    <row r="31127" spans="7:17">
      <c r="G31127" s="1"/>
      <c r="Q31127" s="32" t="str">
        <f>IF(I31127="OUTSTANDING",'Data Table Volumes'!$B$1-G31127,"NA")</f>
        <v>NA</v>
      </c>
    </row>
    <row r="31128" spans="7:17">
      <c r="G31128" s="1"/>
      <c r="Q31128" s="32" t="str">
        <f>IF(I31128="OUTSTANDING",'Data Table Volumes'!$B$1-G31128,"NA")</f>
        <v>NA</v>
      </c>
    </row>
    <row r="31129" spans="7:17">
      <c r="G31129" s="1"/>
      <c r="Q31129" s="32" t="str">
        <f>IF(I31129="OUTSTANDING",'Data Table Volumes'!$B$1-G31129,"NA")</f>
        <v>NA</v>
      </c>
    </row>
    <row r="31130" spans="7:17">
      <c r="G31130" s="1"/>
      <c r="Q31130" s="32" t="str">
        <f>IF(I31130="OUTSTANDING",'Data Table Volumes'!$B$1-G31130,"NA")</f>
        <v>NA</v>
      </c>
    </row>
    <row r="31131" spans="7:17">
      <c r="G31131" s="1"/>
      <c r="Q31131" s="32" t="str">
        <f>IF(I31131="OUTSTANDING",'Data Table Volumes'!$B$1-G31131,"NA")</f>
        <v>NA</v>
      </c>
    </row>
    <row r="31132" spans="7:17">
      <c r="G31132" s="1"/>
      <c r="Q31132" s="32" t="str">
        <f>IF(I31132="OUTSTANDING",'Data Table Volumes'!$B$1-G31132,"NA")</f>
        <v>NA</v>
      </c>
    </row>
    <row r="31133" spans="7:17">
      <c r="G31133" s="1"/>
      <c r="Q31133" s="32" t="str">
        <f>IF(I31133="OUTSTANDING",'Data Table Volumes'!$B$1-G31133,"NA")</f>
        <v>NA</v>
      </c>
    </row>
    <row r="31134" spans="7:17">
      <c r="G31134" s="1"/>
      <c r="Q31134" s="32" t="str">
        <f>IF(I31134="OUTSTANDING",'Data Table Volumes'!$B$1-G31134,"NA")</f>
        <v>NA</v>
      </c>
    </row>
    <row r="31135" spans="7:17">
      <c r="G31135" s="1"/>
      <c r="Q31135" s="32" t="str">
        <f>IF(I31135="OUTSTANDING",'Data Table Volumes'!$B$1-G31135,"NA")</f>
        <v>NA</v>
      </c>
    </row>
    <row r="31136" spans="7:17">
      <c r="G31136" s="1"/>
      <c r="Q31136" s="32" t="str">
        <f>IF(I31136="OUTSTANDING",'Data Table Volumes'!$B$1-G31136,"NA")</f>
        <v>NA</v>
      </c>
    </row>
    <row r="31137" spans="7:17">
      <c r="G31137" s="1"/>
      <c r="Q31137" s="32" t="str">
        <f>IF(I31137="OUTSTANDING",'Data Table Volumes'!$B$1-G31137,"NA")</f>
        <v>NA</v>
      </c>
    </row>
    <row r="31138" spans="7:17">
      <c r="G31138" s="1"/>
      <c r="Q31138" s="32" t="str">
        <f>IF(I31138="OUTSTANDING",'Data Table Volumes'!$B$1-G31138,"NA")</f>
        <v>NA</v>
      </c>
    </row>
    <row r="31139" spans="7:17">
      <c r="G31139" s="1"/>
      <c r="Q31139" s="32" t="str">
        <f>IF(I31139="OUTSTANDING",'Data Table Volumes'!$B$1-G31139,"NA")</f>
        <v>NA</v>
      </c>
    </row>
    <row r="31140" spans="7:17">
      <c r="G31140" s="1"/>
      <c r="Q31140" s="32" t="str">
        <f>IF(I31140="OUTSTANDING",'Data Table Volumes'!$B$1-G31140,"NA")</f>
        <v>NA</v>
      </c>
    </row>
    <row r="31141" spans="7:17">
      <c r="G31141" s="1"/>
      <c r="Q31141" s="32" t="str">
        <f>IF(I31141="OUTSTANDING",'Data Table Volumes'!$B$1-G31141,"NA")</f>
        <v>NA</v>
      </c>
    </row>
    <row r="31142" spans="7:17">
      <c r="G31142" s="1"/>
      <c r="Q31142" s="32" t="str">
        <f>IF(I31142="OUTSTANDING",'Data Table Volumes'!$B$1-G31142,"NA")</f>
        <v>NA</v>
      </c>
    </row>
    <row r="31143" spans="7:17">
      <c r="G31143" s="1"/>
      <c r="Q31143" s="32" t="str">
        <f>IF(I31143="OUTSTANDING",'Data Table Volumes'!$B$1-G31143,"NA")</f>
        <v>NA</v>
      </c>
    </row>
    <row r="31144" spans="7:17">
      <c r="G31144" s="1"/>
      <c r="Q31144" s="32" t="str">
        <f>IF(I31144="OUTSTANDING",'Data Table Volumes'!$B$1-G31144,"NA")</f>
        <v>NA</v>
      </c>
    </row>
    <row r="31145" spans="7:17">
      <c r="G31145" s="1"/>
      <c r="Q31145" s="32" t="str">
        <f>IF(I31145="OUTSTANDING",'Data Table Volumes'!$B$1-G31145,"NA")</f>
        <v>NA</v>
      </c>
    </row>
    <row r="31146" spans="7:17">
      <c r="G31146" s="1"/>
      <c r="Q31146" s="32" t="str">
        <f>IF(I31146="OUTSTANDING",'Data Table Volumes'!$B$1-G31146,"NA")</f>
        <v>NA</v>
      </c>
    </row>
    <row r="31147" spans="7:17">
      <c r="G31147" s="1"/>
      <c r="Q31147" s="32" t="str">
        <f>IF(I31147="OUTSTANDING",'Data Table Volumes'!$B$1-G31147,"NA")</f>
        <v>NA</v>
      </c>
    </row>
    <row r="31148" spans="7:17">
      <c r="G31148" s="1"/>
      <c r="Q31148" s="32" t="str">
        <f>IF(I31148="OUTSTANDING",'Data Table Volumes'!$B$1-G31148,"NA")</f>
        <v>NA</v>
      </c>
    </row>
    <row r="31149" spans="7:17">
      <c r="G31149" s="1"/>
      <c r="Q31149" s="32" t="str">
        <f>IF(I31149="OUTSTANDING",'Data Table Volumes'!$B$1-G31149,"NA")</f>
        <v>NA</v>
      </c>
    </row>
    <row r="31150" spans="7:17">
      <c r="G31150" s="1"/>
      <c r="Q31150" s="32" t="str">
        <f>IF(I31150="OUTSTANDING",'Data Table Volumes'!$B$1-G31150,"NA")</f>
        <v>NA</v>
      </c>
    </row>
    <row r="31151" spans="7:17">
      <c r="G31151" s="1"/>
      <c r="Q31151" s="32" t="str">
        <f>IF(I31151="OUTSTANDING",'Data Table Volumes'!$B$1-G31151,"NA")</f>
        <v>NA</v>
      </c>
    </row>
    <row r="31152" spans="7:17">
      <c r="G31152" s="1"/>
      <c r="Q31152" s="32" t="str">
        <f>IF(I31152="OUTSTANDING",'Data Table Volumes'!$B$1-G31152,"NA")</f>
        <v>NA</v>
      </c>
    </row>
    <row r="31153" spans="7:17">
      <c r="G31153" s="1"/>
      <c r="Q31153" s="32" t="str">
        <f>IF(I31153="OUTSTANDING",'Data Table Volumes'!$B$1-G31153,"NA")</f>
        <v>NA</v>
      </c>
    </row>
    <row r="31154" spans="7:17">
      <c r="G31154" s="1"/>
      <c r="Q31154" s="32" t="str">
        <f>IF(I31154="OUTSTANDING",'Data Table Volumes'!$B$1-G31154,"NA")</f>
        <v>NA</v>
      </c>
    </row>
    <row r="31155" spans="7:17">
      <c r="G31155" s="1"/>
      <c r="Q31155" s="32" t="str">
        <f>IF(I31155="OUTSTANDING",'Data Table Volumes'!$B$1-G31155,"NA")</f>
        <v>NA</v>
      </c>
    </row>
    <row r="31156" spans="7:17">
      <c r="G31156" s="1"/>
      <c r="Q31156" s="32" t="str">
        <f>IF(I31156="OUTSTANDING",'Data Table Volumes'!$B$1-G31156,"NA")</f>
        <v>NA</v>
      </c>
    </row>
    <row r="31157" spans="7:17">
      <c r="G31157" s="1"/>
      <c r="Q31157" s="32" t="str">
        <f>IF(I31157="OUTSTANDING",'Data Table Volumes'!$B$1-G31157,"NA")</f>
        <v>NA</v>
      </c>
    </row>
    <row r="31158" spans="7:17">
      <c r="G31158" s="1"/>
      <c r="Q31158" s="32" t="str">
        <f>IF(I31158="OUTSTANDING",'Data Table Volumes'!$B$1-G31158,"NA")</f>
        <v>NA</v>
      </c>
    </row>
    <row r="31159" spans="7:17">
      <c r="G31159" s="1"/>
      <c r="Q31159" s="32" t="str">
        <f>IF(I31159="OUTSTANDING",'Data Table Volumes'!$B$1-G31159,"NA")</f>
        <v>NA</v>
      </c>
    </row>
    <row r="31160" spans="7:17">
      <c r="G31160" s="1"/>
      <c r="Q31160" s="32" t="str">
        <f>IF(I31160="OUTSTANDING",'Data Table Volumes'!$B$1-G31160,"NA")</f>
        <v>NA</v>
      </c>
    </row>
    <row r="31161" spans="7:17">
      <c r="G31161" s="1"/>
      <c r="Q31161" s="32" t="str">
        <f>IF(I31161="OUTSTANDING",'Data Table Volumes'!$B$1-G31161,"NA")</f>
        <v>NA</v>
      </c>
    </row>
    <row r="31162" spans="7:17">
      <c r="G31162" s="1"/>
      <c r="Q31162" s="32" t="str">
        <f>IF(I31162="OUTSTANDING",'Data Table Volumes'!$B$1-G31162,"NA")</f>
        <v>NA</v>
      </c>
    </row>
    <row r="31163" spans="7:17">
      <c r="G31163" s="1"/>
      <c r="Q31163" s="32" t="str">
        <f>IF(I31163="OUTSTANDING",'Data Table Volumes'!$B$1-G31163,"NA")</f>
        <v>NA</v>
      </c>
    </row>
    <row r="31164" spans="7:17">
      <c r="G31164" s="1"/>
      <c r="Q31164" s="32" t="str">
        <f>IF(I31164="OUTSTANDING",'Data Table Volumes'!$B$1-G31164,"NA")</f>
        <v>NA</v>
      </c>
    </row>
    <row r="31165" spans="7:17">
      <c r="G31165" s="1"/>
      <c r="Q31165" s="32" t="str">
        <f>IF(I31165="OUTSTANDING",'Data Table Volumes'!$B$1-G31165,"NA")</f>
        <v>NA</v>
      </c>
    </row>
    <row r="31166" spans="7:17">
      <c r="G31166" s="1"/>
      <c r="Q31166" s="32" t="str">
        <f>IF(I31166="OUTSTANDING",'Data Table Volumes'!$B$1-G31166,"NA")</f>
        <v>NA</v>
      </c>
    </row>
    <row r="31167" spans="7:17">
      <c r="G31167" s="1"/>
      <c r="Q31167" s="32" t="str">
        <f>IF(I31167="OUTSTANDING",'Data Table Volumes'!$B$1-G31167,"NA")</f>
        <v>NA</v>
      </c>
    </row>
    <row r="31168" spans="7:17">
      <c r="G31168" s="1"/>
      <c r="Q31168" s="32" t="str">
        <f>IF(I31168="OUTSTANDING",'Data Table Volumes'!$B$1-G31168,"NA")</f>
        <v>NA</v>
      </c>
    </row>
    <row r="31169" spans="7:17">
      <c r="G31169" s="1"/>
      <c r="Q31169" s="32" t="str">
        <f>IF(I31169="OUTSTANDING",'Data Table Volumes'!$B$1-G31169,"NA")</f>
        <v>NA</v>
      </c>
    </row>
    <row r="31170" spans="7:17">
      <c r="G31170" s="1"/>
      <c r="Q31170" s="32" t="str">
        <f>IF(I31170="OUTSTANDING",'Data Table Volumes'!$B$1-G31170,"NA")</f>
        <v>NA</v>
      </c>
    </row>
    <row r="31171" spans="7:17">
      <c r="G31171" s="1"/>
      <c r="Q31171" s="32" t="str">
        <f>IF(I31171="OUTSTANDING",'Data Table Volumes'!$B$1-G31171,"NA")</f>
        <v>NA</v>
      </c>
    </row>
    <row r="31172" spans="7:17">
      <c r="G31172" s="1"/>
      <c r="Q31172" s="32" t="str">
        <f>IF(I31172="OUTSTANDING",'Data Table Volumes'!$B$1-G31172,"NA")</f>
        <v>NA</v>
      </c>
    </row>
    <row r="31173" spans="7:17">
      <c r="G31173" s="1"/>
      <c r="Q31173" s="32" t="str">
        <f>IF(I31173="OUTSTANDING",'Data Table Volumes'!$B$1-G31173,"NA")</f>
        <v>NA</v>
      </c>
    </row>
    <row r="31174" spans="7:17">
      <c r="G31174" s="1"/>
      <c r="Q31174" s="32" t="str">
        <f>IF(I31174="OUTSTANDING",'Data Table Volumes'!$B$1-G31174,"NA")</f>
        <v>NA</v>
      </c>
    </row>
    <row r="31175" spans="7:17">
      <c r="G31175" s="1"/>
      <c r="Q31175" s="32" t="str">
        <f>IF(I31175="OUTSTANDING",'Data Table Volumes'!$B$1-G31175,"NA")</f>
        <v>NA</v>
      </c>
    </row>
    <row r="31176" spans="7:17">
      <c r="G31176" s="1"/>
      <c r="Q31176" s="32" t="str">
        <f>IF(I31176="OUTSTANDING",'Data Table Volumes'!$B$1-G31176,"NA")</f>
        <v>NA</v>
      </c>
    </row>
    <row r="31177" spans="7:17">
      <c r="G31177" s="1"/>
      <c r="Q31177" s="32" t="str">
        <f>IF(I31177="OUTSTANDING",'Data Table Volumes'!$B$1-G31177,"NA")</f>
        <v>NA</v>
      </c>
    </row>
    <row r="31178" spans="7:17">
      <c r="G31178" s="1"/>
      <c r="Q31178" s="32" t="str">
        <f>IF(I31178="OUTSTANDING",'Data Table Volumes'!$B$1-G31178,"NA")</f>
        <v>NA</v>
      </c>
    </row>
    <row r="31179" spans="7:17">
      <c r="G31179" s="1"/>
      <c r="Q31179" s="32" t="str">
        <f>IF(I31179="OUTSTANDING",'Data Table Volumes'!$B$1-G31179,"NA")</f>
        <v>NA</v>
      </c>
    </row>
    <row r="31180" spans="7:17">
      <c r="G31180" s="1"/>
      <c r="Q31180" s="32" t="str">
        <f>IF(I31180="OUTSTANDING",'Data Table Volumes'!$B$1-G31180,"NA")</f>
        <v>NA</v>
      </c>
    </row>
    <row r="31181" spans="7:17">
      <c r="G31181" s="1"/>
      <c r="Q31181" s="32" t="str">
        <f>IF(I31181="OUTSTANDING",'Data Table Volumes'!$B$1-G31181,"NA")</f>
        <v>NA</v>
      </c>
    </row>
    <row r="31182" spans="7:17">
      <c r="G31182" s="1"/>
      <c r="Q31182" s="32" t="str">
        <f>IF(I31182="OUTSTANDING",'Data Table Volumes'!$B$1-G31182,"NA")</f>
        <v>NA</v>
      </c>
    </row>
    <row r="31183" spans="7:17">
      <c r="G31183" s="1"/>
      <c r="Q31183" s="32" t="str">
        <f>IF(I31183="OUTSTANDING",'Data Table Volumes'!$B$1-G31183,"NA")</f>
        <v>NA</v>
      </c>
    </row>
    <row r="31184" spans="7:17">
      <c r="G31184" s="1"/>
      <c r="Q31184" s="32" t="str">
        <f>IF(I31184="OUTSTANDING",'Data Table Volumes'!$B$1-G31184,"NA")</f>
        <v>NA</v>
      </c>
    </row>
    <row r="31185" spans="7:17">
      <c r="G31185" s="1"/>
      <c r="Q31185" s="32" t="str">
        <f>IF(I31185="OUTSTANDING",'Data Table Volumes'!$B$1-G31185,"NA")</f>
        <v>NA</v>
      </c>
    </row>
    <row r="31186" spans="7:17">
      <c r="G31186" s="1"/>
      <c r="Q31186" s="32" t="str">
        <f>IF(I31186="OUTSTANDING",'Data Table Volumes'!$B$1-G31186,"NA")</f>
        <v>NA</v>
      </c>
    </row>
    <row r="31187" spans="7:17">
      <c r="G31187" s="1"/>
      <c r="Q31187" s="32" t="str">
        <f>IF(I31187="OUTSTANDING",'Data Table Volumes'!$B$1-G31187,"NA")</f>
        <v>NA</v>
      </c>
    </row>
    <row r="31188" spans="7:17">
      <c r="G31188" s="1"/>
      <c r="Q31188" s="32" t="str">
        <f>IF(I31188="OUTSTANDING",'Data Table Volumes'!$B$1-G31188,"NA")</f>
        <v>NA</v>
      </c>
    </row>
    <row r="31189" spans="7:17">
      <c r="G31189" s="1"/>
      <c r="Q31189" s="32" t="str">
        <f>IF(I31189="OUTSTANDING",'Data Table Volumes'!$B$1-G31189,"NA")</f>
        <v>NA</v>
      </c>
    </row>
    <row r="31190" spans="7:17">
      <c r="G31190" s="1"/>
      <c r="Q31190" s="32" t="str">
        <f>IF(I31190="OUTSTANDING",'Data Table Volumes'!$B$1-G31190,"NA")</f>
        <v>NA</v>
      </c>
    </row>
    <row r="31191" spans="7:17">
      <c r="G31191" s="1"/>
      <c r="Q31191" s="32" t="str">
        <f>IF(I31191="OUTSTANDING",'Data Table Volumes'!$B$1-G31191,"NA")</f>
        <v>NA</v>
      </c>
    </row>
    <row r="31192" spans="7:17">
      <c r="G31192" s="1"/>
      <c r="Q31192" s="32" t="str">
        <f>IF(I31192="OUTSTANDING",'Data Table Volumes'!$B$1-G31192,"NA")</f>
        <v>NA</v>
      </c>
    </row>
    <row r="31193" spans="7:17">
      <c r="G31193" s="1"/>
      <c r="Q31193" s="32" t="str">
        <f>IF(I31193="OUTSTANDING",'Data Table Volumes'!$B$1-G31193,"NA")</f>
        <v>NA</v>
      </c>
    </row>
    <row r="31194" spans="7:17">
      <c r="G31194" s="1"/>
      <c r="Q31194" s="32" t="str">
        <f>IF(I31194="OUTSTANDING",'Data Table Volumes'!$B$1-G31194,"NA")</f>
        <v>NA</v>
      </c>
    </row>
    <row r="31195" spans="7:17">
      <c r="G31195" s="1"/>
      <c r="Q31195" s="32" t="str">
        <f>IF(I31195="OUTSTANDING",'Data Table Volumes'!$B$1-G31195,"NA")</f>
        <v>NA</v>
      </c>
    </row>
    <row r="31196" spans="7:17">
      <c r="G31196" s="1"/>
      <c r="Q31196" s="32" t="str">
        <f>IF(I31196="OUTSTANDING",'Data Table Volumes'!$B$1-G31196,"NA")</f>
        <v>NA</v>
      </c>
    </row>
    <row r="31197" spans="7:17">
      <c r="G31197" s="1"/>
      <c r="Q31197" s="32" t="str">
        <f>IF(I31197="OUTSTANDING",'Data Table Volumes'!$B$1-G31197,"NA")</f>
        <v>NA</v>
      </c>
    </row>
    <row r="31198" spans="7:17">
      <c r="G31198" s="1"/>
      <c r="Q31198" s="32" t="str">
        <f>IF(I31198="OUTSTANDING",'Data Table Volumes'!$B$1-G31198,"NA")</f>
        <v>NA</v>
      </c>
    </row>
    <row r="31199" spans="7:17">
      <c r="G31199" s="1"/>
      <c r="Q31199" s="32" t="str">
        <f>IF(I31199="OUTSTANDING",'Data Table Volumes'!$B$1-G31199,"NA")</f>
        <v>NA</v>
      </c>
    </row>
    <row r="31200" spans="7:17">
      <c r="G31200" s="1"/>
      <c r="Q31200" s="32" t="str">
        <f>IF(I31200="OUTSTANDING",'Data Table Volumes'!$B$1-G31200,"NA")</f>
        <v>NA</v>
      </c>
    </row>
    <row r="31201" spans="7:17">
      <c r="G31201" s="1"/>
      <c r="Q31201" s="32" t="str">
        <f>IF(I31201="OUTSTANDING",'Data Table Volumes'!$B$1-G31201,"NA")</f>
        <v>NA</v>
      </c>
    </row>
    <row r="31202" spans="7:17">
      <c r="G31202" s="1"/>
      <c r="Q31202" s="32" t="str">
        <f>IF(I31202="OUTSTANDING",'Data Table Volumes'!$B$1-G31202,"NA")</f>
        <v>NA</v>
      </c>
    </row>
    <row r="31203" spans="7:17">
      <c r="G31203" s="1"/>
      <c r="Q31203" s="32" t="str">
        <f>IF(I31203="OUTSTANDING",'Data Table Volumes'!$B$1-G31203,"NA")</f>
        <v>NA</v>
      </c>
    </row>
    <row r="31204" spans="7:17">
      <c r="G31204" s="1"/>
      <c r="Q31204" s="32" t="str">
        <f>IF(I31204="OUTSTANDING",'Data Table Volumes'!$B$1-G31204,"NA")</f>
        <v>NA</v>
      </c>
    </row>
    <row r="31205" spans="7:17">
      <c r="G31205" s="1"/>
      <c r="Q31205" s="32" t="str">
        <f>IF(I31205="OUTSTANDING",'Data Table Volumes'!$B$1-G31205,"NA")</f>
        <v>NA</v>
      </c>
    </row>
    <row r="31206" spans="7:17">
      <c r="G31206" s="1"/>
      <c r="Q31206" s="32" t="str">
        <f>IF(I31206="OUTSTANDING",'Data Table Volumes'!$B$1-G31206,"NA")</f>
        <v>NA</v>
      </c>
    </row>
    <row r="31207" spans="7:17">
      <c r="G31207" s="1"/>
      <c r="Q31207" s="32" t="str">
        <f>IF(I31207="OUTSTANDING",'Data Table Volumes'!$B$1-G31207,"NA")</f>
        <v>NA</v>
      </c>
    </row>
    <row r="31208" spans="7:17">
      <c r="G31208" s="1"/>
      <c r="Q31208" s="32" t="str">
        <f>IF(I31208="OUTSTANDING",'Data Table Volumes'!$B$1-G31208,"NA")</f>
        <v>NA</v>
      </c>
    </row>
    <row r="31209" spans="7:17">
      <c r="G31209" s="1"/>
      <c r="Q31209" s="32" t="str">
        <f>IF(I31209="OUTSTANDING",'Data Table Volumes'!$B$1-G31209,"NA")</f>
        <v>NA</v>
      </c>
    </row>
    <row r="31210" spans="7:17">
      <c r="G31210" s="1"/>
      <c r="Q31210" s="32" t="str">
        <f>IF(I31210="OUTSTANDING",'Data Table Volumes'!$B$1-G31210,"NA")</f>
        <v>NA</v>
      </c>
    </row>
    <row r="31211" spans="7:17">
      <c r="G31211" s="1"/>
      <c r="Q31211" s="32" t="str">
        <f>IF(I31211="OUTSTANDING",'Data Table Volumes'!$B$1-G31211,"NA")</f>
        <v>NA</v>
      </c>
    </row>
    <row r="31212" spans="7:17">
      <c r="G31212" s="1"/>
      <c r="Q31212" s="32" t="str">
        <f>IF(I31212="OUTSTANDING",'Data Table Volumes'!$B$1-G31212,"NA")</f>
        <v>NA</v>
      </c>
    </row>
    <row r="31213" spans="7:17">
      <c r="G31213" s="1"/>
      <c r="Q31213" s="32" t="str">
        <f>IF(I31213="OUTSTANDING",'Data Table Volumes'!$B$1-G31213,"NA")</f>
        <v>NA</v>
      </c>
    </row>
    <row r="31214" spans="7:17">
      <c r="G31214" s="1"/>
      <c r="Q31214" s="32" t="str">
        <f>IF(I31214="OUTSTANDING",'Data Table Volumes'!$B$1-G31214,"NA")</f>
        <v>NA</v>
      </c>
    </row>
    <row r="31215" spans="7:17">
      <c r="G31215" s="1"/>
      <c r="Q31215" s="32" t="str">
        <f>IF(I31215="OUTSTANDING",'Data Table Volumes'!$B$1-G31215,"NA")</f>
        <v>NA</v>
      </c>
    </row>
    <row r="31216" spans="7:17">
      <c r="G31216" s="1"/>
      <c r="Q31216" s="32" t="str">
        <f>IF(I31216="OUTSTANDING",'Data Table Volumes'!$B$1-G31216,"NA")</f>
        <v>NA</v>
      </c>
    </row>
    <row r="31217" spans="7:17">
      <c r="G31217" s="1"/>
      <c r="Q31217" s="32" t="str">
        <f>IF(I31217="OUTSTANDING",'Data Table Volumes'!$B$1-G31217,"NA")</f>
        <v>NA</v>
      </c>
    </row>
    <row r="31218" spans="7:17">
      <c r="G31218" s="1"/>
      <c r="Q31218" s="32" t="str">
        <f>IF(I31218="OUTSTANDING",'Data Table Volumes'!$B$1-G31218,"NA")</f>
        <v>NA</v>
      </c>
    </row>
    <row r="31219" spans="7:17">
      <c r="G31219" s="1"/>
      <c r="Q31219" s="32" t="str">
        <f>IF(I31219="OUTSTANDING",'Data Table Volumes'!$B$1-G31219,"NA")</f>
        <v>NA</v>
      </c>
    </row>
    <row r="31220" spans="7:17">
      <c r="G31220" s="1"/>
      <c r="Q31220" s="32" t="str">
        <f>IF(I31220="OUTSTANDING",'Data Table Volumes'!$B$1-G31220,"NA")</f>
        <v>NA</v>
      </c>
    </row>
    <row r="31221" spans="7:17">
      <c r="G31221" s="1"/>
      <c r="Q31221" s="32" t="str">
        <f>IF(I31221="OUTSTANDING",'Data Table Volumes'!$B$1-G31221,"NA")</f>
        <v>NA</v>
      </c>
    </row>
    <row r="31222" spans="7:17">
      <c r="G31222" s="1"/>
      <c r="Q31222" s="32" t="str">
        <f>IF(I31222="OUTSTANDING",'Data Table Volumes'!$B$1-G31222,"NA")</f>
        <v>NA</v>
      </c>
    </row>
    <row r="31223" spans="7:17">
      <c r="G31223" s="1"/>
      <c r="Q31223" s="32" t="str">
        <f>IF(I31223="OUTSTANDING",'Data Table Volumes'!$B$1-G31223,"NA")</f>
        <v>NA</v>
      </c>
    </row>
    <row r="31224" spans="7:17">
      <c r="G31224" s="1"/>
      <c r="Q31224" s="32" t="str">
        <f>IF(I31224="OUTSTANDING",'Data Table Volumes'!$B$1-G31224,"NA")</f>
        <v>NA</v>
      </c>
    </row>
    <row r="31225" spans="7:17">
      <c r="G31225" s="1"/>
      <c r="Q31225" s="32" t="str">
        <f>IF(I31225="OUTSTANDING",'Data Table Volumes'!$B$1-G31225,"NA")</f>
        <v>NA</v>
      </c>
    </row>
    <row r="31226" spans="7:17">
      <c r="G31226" s="1"/>
      <c r="Q31226" s="32" t="str">
        <f>IF(I31226="OUTSTANDING",'Data Table Volumes'!$B$1-G31226,"NA")</f>
        <v>NA</v>
      </c>
    </row>
    <row r="31227" spans="7:17">
      <c r="G31227" s="1"/>
      <c r="Q31227" s="32" t="str">
        <f>IF(I31227="OUTSTANDING",'Data Table Volumes'!$B$1-G31227,"NA")</f>
        <v>NA</v>
      </c>
    </row>
    <row r="31228" spans="7:17">
      <c r="G31228" s="1"/>
      <c r="Q31228" s="32" t="str">
        <f>IF(I31228="OUTSTANDING",'Data Table Volumes'!$B$1-G31228,"NA")</f>
        <v>NA</v>
      </c>
    </row>
    <row r="31229" spans="7:17">
      <c r="G31229" s="1"/>
      <c r="Q31229" s="32" t="str">
        <f>IF(I31229="OUTSTANDING",'Data Table Volumes'!$B$1-G31229,"NA")</f>
        <v>NA</v>
      </c>
    </row>
    <row r="31230" spans="7:17">
      <c r="G31230" s="1"/>
      <c r="Q31230" s="32" t="str">
        <f>IF(I31230="OUTSTANDING",'Data Table Volumes'!$B$1-G31230,"NA")</f>
        <v>NA</v>
      </c>
    </row>
    <row r="31231" spans="7:17">
      <c r="G31231" s="1"/>
      <c r="Q31231" s="32" t="str">
        <f>IF(I31231="OUTSTANDING",'Data Table Volumes'!$B$1-G31231,"NA")</f>
        <v>NA</v>
      </c>
    </row>
    <row r="31232" spans="7:17">
      <c r="G31232" s="1"/>
      <c r="Q31232" s="32" t="str">
        <f>IF(I31232="OUTSTANDING",'Data Table Volumes'!$B$1-G31232,"NA")</f>
        <v>NA</v>
      </c>
    </row>
    <row r="31233" spans="7:17">
      <c r="G31233" s="1"/>
      <c r="Q31233" s="32" t="str">
        <f>IF(I31233="OUTSTANDING",'Data Table Volumes'!$B$1-G31233,"NA")</f>
        <v>NA</v>
      </c>
    </row>
    <row r="31234" spans="7:17">
      <c r="G31234" s="1"/>
      <c r="Q31234" s="32" t="str">
        <f>IF(I31234="OUTSTANDING",'Data Table Volumes'!$B$1-G31234,"NA")</f>
        <v>NA</v>
      </c>
    </row>
    <row r="31235" spans="7:17">
      <c r="G31235" s="1"/>
      <c r="Q31235" s="32" t="str">
        <f>IF(I31235="OUTSTANDING",'Data Table Volumes'!$B$1-G31235,"NA")</f>
        <v>NA</v>
      </c>
    </row>
    <row r="31236" spans="7:17">
      <c r="G31236" s="1"/>
      <c r="Q31236" s="32" t="str">
        <f>IF(I31236="OUTSTANDING",'Data Table Volumes'!$B$1-G31236,"NA")</f>
        <v>NA</v>
      </c>
    </row>
    <row r="31237" spans="7:17">
      <c r="G31237" s="1"/>
      <c r="Q31237" s="32" t="str">
        <f>IF(I31237="OUTSTANDING",'Data Table Volumes'!$B$1-G31237,"NA")</f>
        <v>NA</v>
      </c>
    </row>
    <row r="31238" spans="7:17">
      <c r="G31238" s="1"/>
      <c r="Q31238" s="32" t="str">
        <f>IF(I31238="OUTSTANDING",'Data Table Volumes'!$B$1-G31238,"NA")</f>
        <v>NA</v>
      </c>
    </row>
    <row r="31239" spans="7:17">
      <c r="G31239" s="1"/>
      <c r="Q31239" s="32" t="str">
        <f>IF(I31239="OUTSTANDING",'Data Table Volumes'!$B$1-G31239,"NA")</f>
        <v>NA</v>
      </c>
    </row>
    <row r="31240" spans="7:17">
      <c r="G31240" s="1"/>
      <c r="Q31240" s="32" t="str">
        <f>IF(I31240="OUTSTANDING",'Data Table Volumes'!$B$1-G31240,"NA")</f>
        <v>NA</v>
      </c>
    </row>
    <row r="31241" spans="7:17">
      <c r="G31241" s="1"/>
      <c r="Q31241" s="32" t="str">
        <f>IF(I31241="OUTSTANDING",'Data Table Volumes'!$B$1-G31241,"NA")</f>
        <v>NA</v>
      </c>
    </row>
    <row r="31242" spans="7:17">
      <c r="G31242" s="1"/>
      <c r="Q31242" s="32" t="str">
        <f>IF(I31242="OUTSTANDING",'Data Table Volumes'!$B$1-G31242,"NA")</f>
        <v>NA</v>
      </c>
    </row>
    <row r="31243" spans="7:17">
      <c r="G31243" s="1"/>
      <c r="Q31243" s="32" t="str">
        <f>IF(I31243="OUTSTANDING",'Data Table Volumes'!$B$1-G31243,"NA")</f>
        <v>NA</v>
      </c>
    </row>
    <row r="31244" spans="7:17">
      <c r="G31244" s="1"/>
      <c r="Q31244" s="32" t="str">
        <f>IF(I31244="OUTSTANDING",'Data Table Volumes'!$B$1-G31244,"NA")</f>
        <v>NA</v>
      </c>
    </row>
    <row r="31245" spans="7:17">
      <c r="G31245" s="1"/>
      <c r="Q31245" s="32" t="str">
        <f>IF(I31245="OUTSTANDING",'Data Table Volumes'!$B$1-G31245,"NA")</f>
        <v>NA</v>
      </c>
    </row>
    <row r="31246" spans="7:17">
      <c r="G31246" s="1"/>
      <c r="Q31246" s="32" t="str">
        <f>IF(I31246="OUTSTANDING",'Data Table Volumes'!$B$1-G31246,"NA")</f>
        <v>NA</v>
      </c>
    </row>
    <row r="31247" spans="7:17">
      <c r="G31247" s="1"/>
      <c r="Q31247" s="32" t="str">
        <f>IF(I31247="OUTSTANDING",'Data Table Volumes'!$B$1-G31247,"NA")</f>
        <v>NA</v>
      </c>
    </row>
    <row r="31248" spans="7:17">
      <c r="G31248" s="1"/>
      <c r="Q31248" s="32" t="str">
        <f>IF(I31248="OUTSTANDING",'Data Table Volumes'!$B$1-G31248,"NA")</f>
        <v>NA</v>
      </c>
    </row>
    <row r="31249" spans="7:17">
      <c r="G31249" s="1"/>
      <c r="Q31249" s="32" t="str">
        <f>IF(I31249="OUTSTANDING",'Data Table Volumes'!$B$1-G31249,"NA")</f>
        <v>NA</v>
      </c>
    </row>
    <row r="31250" spans="7:17">
      <c r="G31250" s="1"/>
      <c r="Q31250" s="32" t="str">
        <f>IF(I31250="OUTSTANDING",'Data Table Volumes'!$B$1-G31250,"NA")</f>
        <v>NA</v>
      </c>
    </row>
    <row r="31251" spans="7:17">
      <c r="G31251" s="1"/>
      <c r="Q31251" s="32" t="str">
        <f>IF(I31251="OUTSTANDING",'Data Table Volumes'!$B$1-G31251,"NA")</f>
        <v>NA</v>
      </c>
    </row>
    <row r="31252" spans="7:17">
      <c r="G31252" s="1"/>
      <c r="Q31252" s="32" t="str">
        <f>IF(I31252="OUTSTANDING",'Data Table Volumes'!$B$1-G31252,"NA")</f>
        <v>NA</v>
      </c>
    </row>
    <row r="31253" spans="7:17">
      <c r="G31253" s="1"/>
      <c r="Q31253" s="32" t="str">
        <f>IF(I31253="OUTSTANDING",'Data Table Volumes'!$B$1-G31253,"NA")</f>
        <v>NA</v>
      </c>
    </row>
    <row r="31254" spans="7:17">
      <c r="G31254" s="1"/>
      <c r="Q31254" s="32" t="str">
        <f>IF(I31254="OUTSTANDING",'Data Table Volumes'!$B$1-G31254,"NA")</f>
        <v>NA</v>
      </c>
    </row>
    <row r="31255" spans="7:17">
      <c r="G31255" s="1"/>
      <c r="Q31255" s="32" t="str">
        <f>IF(I31255="OUTSTANDING",'Data Table Volumes'!$B$1-G31255,"NA")</f>
        <v>NA</v>
      </c>
    </row>
    <row r="31256" spans="7:17">
      <c r="G31256" s="1"/>
      <c r="Q31256" s="32" t="str">
        <f>IF(I31256="OUTSTANDING",'Data Table Volumes'!$B$1-G31256,"NA")</f>
        <v>NA</v>
      </c>
    </row>
    <row r="31257" spans="7:17">
      <c r="G31257" s="1"/>
      <c r="Q31257" s="32" t="str">
        <f>IF(I31257="OUTSTANDING",'Data Table Volumes'!$B$1-G31257,"NA")</f>
        <v>NA</v>
      </c>
    </row>
    <row r="31258" spans="7:17">
      <c r="G31258" s="1"/>
      <c r="Q31258" s="32" t="str">
        <f>IF(I31258="OUTSTANDING",'Data Table Volumes'!$B$1-G31258,"NA")</f>
        <v>NA</v>
      </c>
    </row>
    <row r="31259" spans="7:17">
      <c r="G31259" s="1"/>
      <c r="Q31259" s="32" t="str">
        <f>IF(I31259="OUTSTANDING",'Data Table Volumes'!$B$1-G31259,"NA")</f>
        <v>NA</v>
      </c>
    </row>
    <row r="31260" spans="7:17">
      <c r="G31260" s="1"/>
      <c r="Q31260" s="32" t="str">
        <f>IF(I31260="OUTSTANDING",'Data Table Volumes'!$B$1-G31260,"NA")</f>
        <v>NA</v>
      </c>
    </row>
    <row r="31261" spans="7:17">
      <c r="G31261" s="1"/>
      <c r="Q31261" s="32" t="str">
        <f>IF(I31261="OUTSTANDING",'Data Table Volumes'!$B$1-G31261,"NA")</f>
        <v>NA</v>
      </c>
    </row>
    <row r="31262" spans="7:17">
      <c r="G31262" s="1"/>
      <c r="Q31262" s="32" t="str">
        <f>IF(I31262="OUTSTANDING",'Data Table Volumes'!$B$1-G31262,"NA")</f>
        <v>NA</v>
      </c>
    </row>
    <row r="31263" spans="7:17">
      <c r="G31263" s="1"/>
      <c r="Q31263" s="32" t="str">
        <f>IF(I31263="OUTSTANDING",'Data Table Volumes'!$B$1-G31263,"NA")</f>
        <v>NA</v>
      </c>
    </row>
    <row r="31264" spans="7:17">
      <c r="G31264" s="1"/>
      <c r="Q31264" s="32" t="str">
        <f>IF(I31264="OUTSTANDING",'Data Table Volumes'!$B$1-G31264,"NA")</f>
        <v>NA</v>
      </c>
    </row>
    <row r="31265" spans="7:17">
      <c r="G31265" s="1"/>
      <c r="Q31265" s="32" t="str">
        <f>IF(I31265="OUTSTANDING",'Data Table Volumes'!$B$1-G31265,"NA")</f>
        <v>NA</v>
      </c>
    </row>
    <row r="31266" spans="7:17">
      <c r="G31266" s="1"/>
      <c r="Q31266" s="32" t="str">
        <f>IF(I31266="OUTSTANDING",'Data Table Volumes'!$B$1-G31266,"NA")</f>
        <v>NA</v>
      </c>
    </row>
    <row r="31267" spans="7:17">
      <c r="G31267" s="1"/>
      <c r="Q31267" s="32" t="str">
        <f>IF(I31267="OUTSTANDING",'Data Table Volumes'!$B$1-G31267,"NA")</f>
        <v>NA</v>
      </c>
    </row>
    <row r="31268" spans="7:17">
      <c r="G31268" s="1"/>
      <c r="Q31268" s="32" t="str">
        <f>IF(I31268="OUTSTANDING",'Data Table Volumes'!$B$1-G31268,"NA")</f>
        <v>NA</v>
      </c>
    </row>
    <row r="31269" spans="7:17">
      <c r="G31269" s="1"/>
      <c r="Q31269" s="32" t="str">
        <f>IF(I31269="OUTSTANDING",'Data Table Volumes'!$B$1-G31269,"NA")</f>
        <v>NA</v>
      </c>
    </row>
    <row r="31270" spans="7:17">
      <c r="G31270" s="1"/>
      <c r="Q31270" s="32" t="str">
        <f>IF(I31270="OUTSTANDING",'Data Table Volumes'!$B$1-G31270,"NA")</f>
        <v>NA</v>
      </c>
    </row>
    <row r="31271" spans="7:17">
      <c r="G31271" s="1"/>
      <c r="Q31271" s="32" t="str">
        <f>IF(I31271="OUTSTANDING",'Data Table Volumes'!$B$1-G31271,"NA")</f>
        <v>NA</v>
      </c>
    </row>
    <row r="31272" spans="7:17">
      <c r="G31272" s="1"/>
      <c r="Q31272" s="32" t="str">
        <f>IF(I31272="OUTSTANDING",'Data Table Volumes'!$B$1-G31272,"NA")</f>
        <v>NA</v>
      </c>
    </row>
    <row r="31273" spans="7:17">
      <c r="G31273" s="1"/>
      <c r="Q31273" s="32" t="str">
        <f>IF(I31273="OUTSTANDING",'Data Table Volumes'!$B$1-G31273,"NA")</f>
        <v>NA</v>
      </c>
    </row>
    <row r="31274" spans="7:17">
      <c r="G31274" s="1"/>
      <c r="Q31274" s="32" t="str">
        <f>IF(I31274="OUTSTANDING",'Data Table Volumes'!$B$1-G31274,"NA")</f>
        <v>NA</v>
      </c>
    </row>
    <row r="31275" spans="7:17">
      <c r="G31275" s="1"/>
      <c r="Q31275" s="32" t="str">
        <f>IF(I31275="OUTSTANDING",'Data Table Volumes'!$B$1-G31275,"NA")</f>
        <v>NA</v>
      </c>
    </row>
    <row r="31276" spans="7:17">
      <c r="G31276" s="1"/>
      <c r="Q31276" s="32" t="str">
        <f>IF(I31276="OUTSTANDING",'Data Table Volumes'!$B$1-G31276,"NA")</f>
        <v>NA</v>
      </c>
    </row>
    <row r="31277" spans="7:17">
      <c r="G31277" s="1"/>
      <c r="Q31277" s="32" t="str">
        <f>IF(I31277="OUTSTANDING",'Data Table Volumes'!$B$1-G31277,"NA")</f>
        <v>NA</v>
      </c>
    </row>
    <row r="31278" spans="7:17">
      <c r="G31278" s="1"/>
      <c r="Q31278" s="32" t="str">
        <f>IF(I31278="OUTSTANDING",'Data Table Volumes'!$B$1-G31278,"NA")</f>
        <v>NA</v>
      </c>
    </row>
    <row r="31279" spans="7:17">
      <c r="G31279" s="1"/>
      <c r="Q31279" s="32" t="str">
        <f>IF(I31279="OUTSTANDING",'Data Table Volumes'!$B$1-G31279,"NA")</f>
        <v>NA</v>
      </c>
    </row>
    <row r="31280" spans="7:17">
      <c r="G31280" s="1"/>
      <c r="Q31280" s="32" t="str">
        <f>IF(I31280="OUTSTANDING",'Data Table Volumes'!$B$1-G31280,"NA")</f>
        <v>NA</v>
      </c>
    </row>
    <row r="31281" spans="7:17">
      <c r="G31281" s="1"/>
      <c r="Q31281" s="32" t="str">
        <f>IF(I31281="OUTSTANDING",'Data Table Volumes'!$B$1-G31281,"NA")</f>
        <v>NA</v>
      </c>
    </row>
    <row r="31282" spans="7:17">
      <c r="G31282" s="1"/>
      <c r="Q31282" s="32" t="str">
        <f>IF(I31282="OUTSTANDING",'Data Table Volumes'!$B$1-G31282,"NA")</f>
        <v>NA</v>
      </c>
    </row>
    <row r="31283" spans="7:17">
      <c r="G31283" s="1"/>
      <c r="Q31283" s="32" t="str">
        <f>IF(I31283="OUTSTANDING",'Data Table Volumes'!$B$1-G31283,"NA")</f>
        <v>NA</v>
      </c>
    </row>
    <row r="31284" spans="7:17">
      <c r="G31284" s="1"/>
      <c r="Q31284" s="32" t="str">
        <f>IF(I31284="OUTSTANDING",'Data Table Volumes'!$B$1-G31284,"NA")</f>
        <v>NA</v>
      </c>
    </row>
    <row r="31285" spans="7:17">
      <c r="G31285" s="1"/>
      <c r="Q31285" s="32" t="str">
        <f>IF(I31285="OUTSTANDING",'Data Table Volumes'!$B$1-G31285,"NA")</f>
        <v>NA</v>
      </c>
    </row>
    <row r="31286" spans="7:17">
      <c r="G31286" s="1"/>
      <c r="Q31286" s="32" t="str">
        <f>IF(I31286="OUTSTANDING",'Data Table Volumes'!$B$1-G31286,"NA")</f>
        <v>NA</v>
      </c>
    </row>
    <row r="31287" spans="7:17">
      <c r="G31287" s="1"/>
      <c r="Q31287" s="32" t="str">
        <f>IF(I31287="OUTSTANDING",'Data Table Volumes'!$B$1-G31287,"NA")</f>
        <v>NA</v>
      </c>
    </row>
    <row r="31288" spans="7:17">
      <c r="G31288" s="1"/>
      <c r="Q31288" s="32" t="str">
        <f>IF(I31288="OUTSTANDING",'Data Table Volumes'!$B$1-G31288,"NA")</f>
        <v>NA</v>
      </c>
    </row>
    <row r="31289" spans="7:17">
      <c r="G31289" s="1"/>
      <c r="Q31289" s="32" t="str">
        <f>IF(I31289="OUTSTANDING",'Data Table Volumes'!$B$1-G31289,"NA")</f>
        <v>NA</v>
      </c>
    </row>
    <row r="31290" spans="7:17">
      <c r="G31290" s="1"/>
      <c r="Q31290" s="32" t="str">
        <f>IF(I31290="OUTSTANDING",'Data Table Volumes'!$B$1-G31290,"NA")</f>
        <v>NA</v>
      </c>
    </row>
    <row r="31291" spans="7:17">
      <c r="G31291" s="1"/>
      <c r="Q31291" s="32" t="str">
        <f>IF(I31291="OUTSTANDING",'Data Table Volumes'!$B$1-G31291,"NA")</f>
        <v>NA</v>
      </c>
    </row>
    <row r="31292" spans="7:17">
      <c r="G31292" s="1"/>
      <c r="Q31292" s="32" t="str">
        <f>IF(I31292="OUTSTANDING",'Data Table Volumes'!$B$1-G31292,"NA")</f>
        <v>NA</v>
      </c>
    </row>
    <row r="31293" spans="7:17">
      <c r="G31293" s="1"/>
      <c r="Q31293" s="32" t="str">
        <f>IF(I31293="OUTSTANDING",'Data Table Volumes'!$B$1-G31293,"NA")</f>
        <v>NA</v>
      </c>
    </row>
    <row r="31294" spans="7:17">
      <c r="G31294" s="1"/>
      <c r="Q31294" s="32" t="str">
        <f>IF(I31294="OUTSTANDING",'Data Table Volumes'!$B$1-G31294,"NA")</f>
        <v>NA</v>
      </c>
    </row>
    <row r="31295" spans="7:17">
      <c r="G31295" s="1"/>
      <c r="Q31295" s="32" t="str">
        <f>IF(I31295="OUTSTANDING",'Data Table Volumes'!$B$1-G31295,"NA")</f>
        <v>NA</v>
      </c>
    </row>
    <row r="31296" spans="7:17">
      <c r="G31296" s="1"/>
      <c r="Q31296" s="32" t="str">
        <f>IF(I31296="OUTSTANDING",'Data Table Volumes'!$B$1-G31296,"NA")</f>
        <v>NA</v>
      </c>
    </row>
    <row r="31297" spans="7:17">
      <c r="G31297" s="1"/>
      <c r="Q31297" s="32" t="str">
        <f>IF(I31297="OUTSTANDING",'Data Table Volumes'!$B$1-G31297,"NA")</f>
        <v>NA</v>
      </c>
    </row>
    <row r="31298" spans="7:17">
      <c r="G31298" s="1"/>
      <c r="Q31298" s="32" t="str">
        <f>IF(I31298="OUTSTANDING",'Data Table Volumes'!$B$1-G31298,"NA")</f>
        <v>NA</v>
      </c>
    </row>
    <row r="31299" spans="7:17">
      <c r="G31299" s="1"/>
      <c r="Q31299" s="32" t="str">
        <f>IF(I31299="OUTSTANDING",'Data Table Volumes'!$B$1-G31299,"NA")</f>
        <v>NA</v>
      </c>
    </row>
    <row r="31300" spans="7:17">
      <c r="G31300" s="1"/>
      <c r="Q31300" s="32" t="str">
        <f>IF(I31300="OUTSTANDING",'Data Table Volumes'!$B$1-G31300,"NA")</f>
        <v>NA</v>
      </c>
    </row>
    <row r="31301" spans="7:17">
      <c r="G31301" s="1"/>
      <c r="Q31301" s="32" t="str">
        <f>IF(I31301="OUTSTANDING",'Data Table Volumes'!$B$1-G31301,"NA")</f>
        <v>NA</v>
      </c>
    </row>
    <row r="31302" spans="7:17">
      <c r="G31302" s="1"/>
      <c r="Q31302" s="32" t="str">
        <f>IF(I31302="OUTSTANDING",'Data Table Volumes'!$B$1-G31302,"NA")</f>
        <v>NA</v>
      </c>
    </row>
    <row r="31303" spans="7:17">
      <c r="G31303" s="1"/>
      <c r="Q31303" s="32" t="str">
        <f>IF(I31303="OUTSTANDING",'Data Table Volumes'!$B$1-G31303,"NA")</f>
        <v>NA</v>
      </c>
    </row>
    <row r="31304" spans="7:17">
      <c r="G31304" s="1"/>
      <c r="Q31304" s="32" t="str">
        <f>IF(I31304="OUTSTANDING",'Data Table Volumes'!$B$1-G31304,"NA")</f>
        <v>NA</v>
      </c>
    </row>
    <row r="31305" spans="7:17">
      <c r="G31305" s="1"/>
      <c r="Q31305" s="32" t="str">
        <f>IF(I31305="OUTSTANDING",'Data Table Volumes'!$B$1-G31305,"NA")</f>
        <v>NA</v>
      </c>
    </row>
    <row r="31306" spans="7:17">
      <c r="G31306" s="1"/>
      <c r="Q31306" s="32" t="str">
        <f>IF(I31306="OUTSTANDING",'Data Table Volumes'!$B$1-G31306,"NA")</f>
        <v>NA</v>
      </c>
    </row>
    <row r="31307" spans="7:17">
      <c r="G31307" s="1"/>
      <c r="Q31307" s="32" t="str">
        <f>IF(I31307="OUTSTANDING",'Data Table Volumes'!$B$1-G31307,"NA")</f>
        <v>NA</v>
      </c>
    </row>
    <row r="31308" spans="7:17">
      <c r="G31308" s="1"/>
      <c r="Q31308" s="32" t="str">
        <f>IF(I31308="OUTSTANDING",'Data Table Volumes'!$B$1-G31308,"NA")</f>
        <v>NA</v>
      </c>
    </row>
    <row r="31309" spans="7:17">
      <c r="G31309" s="1"/>
      <c r="Q31309" s="32" t="str">
        <f>IF(I31309="OUTSTANDING",'Data Table Volumes'!$B$1-G31309,"NA")</f>
        <v>NA</v>
      </c>
    </row>
    <row r="31310" spans="7:17">
      <c r="G31310" s="1"/>
      <c r="Q31310" s="32" t="str">
        <f>IF(I31310="OUTSTANDING",'Data Table Volumes'!$B$1-G31310,"NA")</f>
        <v>NA</v>
      </c>
    </row>
    <row r="31311" spans="7:17">
      <c r="G31311" s="1"/>
      <c r="Q31311" s="32" t="str">
        <f>IF(I31311="OUTSTANDING",'Data Table Volumes'!$B$1-G31311,"NA")</f>
        <v>NA</v>
      </c>
    </row>
    <row r="31312" spans="7:17">
      <c r="G31312" s="1"/>
      <c r="Q31312" s="32" t="str">
        <f>IF(I31312="OUTSTANDING",'Data Table Volumes'!$B$1-G31312,"NA")</f>
        <v>NA</v>
      </c>
    </row>
    <row r="31313" spans="7:17">
      <c r="G31313" s="1"/>
      <c r="Q31313" s="32" t="str">
        <f>IF(I31313="OUTSTANDING",'Data Table Volumes'!$B$1-G31313,"NA")</f>
        <v>NA</v>
      </c>
    </row>
    <row r="31314" spans="7:17">
      <c r="G31314" s="1"/>
      <c r="Q31314" s="32" t="str">
        <f>IF(I31314="OUTSTANDING",'Data Table Volumes'!$B$1-G31314,"NA")</f>
        <v>NA</v>
      </c>
    </row>
    <row r="31315" spans="7:17">
      <c r="G31315" s="1"/>
      <c r="Q31315" s="32" t="str">
        <f>IF(I31315="OUTSTANDING",'Data Table Volumes'!$B$1-G31315,"NA")</f>
        <v>NA</v>
      </c>
    </row>
    <row r="31316" spans="7:17">
      <c r="G31316" s="1"/>
      <c r="Q31316" s="32" t="str">
        <f>IF(I31316="OUTSTANDING",'Data Table Volumes'!$B$1-G31316,"NA")</f>
        <v>NA</v>
      </c>
    </row>
    <row r="31317" spans="7:17">
      <c r="G31317" s="1"/>
      <c r="Q31317" s="32" t="str">
        <f>IF(I31317="OUTSTANDING",'Data Table Volumes'!$B$1-G31317,"NA")</f>
        <v>NA</v>
      </c>
    </row>
    <row r="31318" spans="7:17">
      <c r="G31318" s="1"/>
      <c r="Q31318" s="32" t="str">
        <f>IF(I31318="OUTSTANDING",'Data Table Volumes'!$B$1-G31318,"NA")</f>
        <v>NA</v>
      </c>
    </row>
    <row r="31319" spans="7:17">
      <c r="G31319" s="1"/>
      <c r="Q31319" s="32" t="str">
        <f>IF(I31319="OUTSTANDING",'Data Table Volumes'!$B$1-G31319,"NA")</f>
        <v>NA</v>
      </c>
    </row>
    <row r="31320" spans="7:17">
      <c r="G31320" s="1"/>
      <c r="Q31320" s="32" t="str">
        <f>IF(I31320="OUTSTANDING",'Data Table Volumes'!$B$1-G31320,"NA")</f>
        <v>NA</v>
      </c>
    </row>
    <row r="31321" spans="7:17">
      <c r="G31321" s="1"/>
      <c r="Q31321" s="32" t="str">
        <f>IF(I31321="OUTSTANDING",'Data Table Volumes'!$B$1-G31321,"NA")</f>
        <v>NA</v>
      </c>
    </row>
    <row r="31322" spans="7:17">
      <c r="G31322" s="1"/>
      <c r="Q31322" s="32" t="str">
        <f>IF(I31322="OUTSTANDING",'Data Table Volumes'!$B$1-G31322,"NA")</f>
        <v>NA</v>
      </c>
    </row>
    <row r="31323" spans="7:17">
      <c r="G31323" s="1"/>
      <c r="Q31323" s="32" t="str">
        <f>IF(I31323="OUTSTANDING",'Data Table Volumes'!$B$1-G31323,"NA")</f>
        <v>NA</v>
      </c>
    </row>
    <row r="31324" spans="7:17">
      <c r="G31324" s="1"/>
      <c r="Q31324" s="32" t="str">
        <f>IF(I31324="OUTSTANDING",'Data Table Volumes'!$B$1-G31324,"NA")</f>
        <v>NA</v>
      </c>
    </row>
    <row r="31325" spans="7:17">
      <c r="G31325" s="1"/>
      <c r="Q31325" s="32" t="str">
        <f>IF(I31325="OUTSTANDING",'Data Table Volumes'!$B$1-G31325,"NA")</f>
        <v>NA</v>
      </c>
    </row>
    <row r="31326" spans="7:17">
      <c r="G31326" s="1"/>
      <c r="Q31326" s="32" t="str">
        <f>IF(I31326="OUTSTANDING",'Data Table Volumes'!$B$1-G31326,"NA")</f>
        <v>NA</v>
      </c>
    </row>
    <row r="31327" spans="7:17">
      <c r="G31327" s="1"/>
      <c r="Q31327" s="32" t="str">
        <f>IF(I31327="OUTSTANDING",'Data Table Volumes'!$B$1-G31327,"NA")</f>
        <v>NA</v>
      </c>
    </row>
    <row r="31328" spans="7:17">
      <c r="G31328" s="1"/>
      <c r="Q31328" s="32" t="str">
        <f>IF(I31328="OUTSTANDING",'Data Table Volumes'!$B$1-G31328,"NA")</f>
        <v>NA</v>
      </c>
    </row>
    <row r="31329" spans="7:17">
      <c r="G31329" s="1"/>
      <c r="Q31329" s="32" t="str">
        <f>IF(I31329="OUTSTANDING",'Data Table Volumes'!$B$1-G31329,"NA")</f>
        <v>NA</v>
      </c>
    </row>
    <row r="31330" spans="7:17">
      <c r="G31330" s="1"/>
      <c r="Q31330" s="32" t="str">
        <f>IF(I31330="OUTSTANDING",'Data Table Volumes'!$B$1-G31330,"NA")</f>
        <v>NA</v>
      </c>
    </row>
    <row r="31331" spans="7:17">
      <c r="G31331" s="1"/>
      <c r="Q31331" s="32" t="str">
        <f>IF(I31331="OUTSTANDING",'Data Table Volumes'!$B$1-G31331,"NA")</f>
        <v>NA</v>
      </c>
    </row>
    <row r="31332" spans="7:17">
      <c r="G31332" s="1"/>
      <c r="Q31332" s="32" t="str">
        <f>IF(I31332="OUTSTANDING",'Data Table Volumes'!$B$1-G31332,"NA")</f>
        <v>NA</v>
      </c>
    </row>
    <row r="31333" spans="7:17">
      <c r="G31333" s="1"/>
      <c r="Q31333" s="32" t="str">
        <f>IF(I31333="OUTSTANDING",'Data Table Volumes'!$B$1-G31333,"NA")</f>
        <v>NA</v>
      </c>
    </row>
    <row r="31334" spans="7:17">
      <c r="G31334" s="1"/>
      <c r="Q31334" s="32" t="str">
        <f>IF(I31334="OUTSTANDING",'Data Table Volumes'!$B$1-G31334,"NA")</f>
        <v>NA</v>
      </c>
    </row>
    <row r="31335" spans="7:17">
      <c r="G31335" s="1"/>
      <c r="Q31335" s="32" t="str">
        <f>IF(I31335="OUTSTANDING",'Data Table Volumes'!$B$1-G31335,"NA")</f>
        <v>NA</v>
      </c>
    </row>
    <row r="31336" spans="7:17">
      <c r="G31336" s="1"/>
      <c r="Q31336" s="32" t="str">
        <f>IF(I31336="OUTSTANDING",'Data Table Volumes'!$B$1-G31336,"NA")</f>
        <v>NA</v>
      </c>
    </row>
    <row r="31337" spans="7:17">
      <c r="G31337" s="1"/>
      <c r="Q31337" s="32" t="str">
        <f>IF(I31337="OUTSTANDING",'Data Table Volumes'!$B$1-G31337,"NA")</f>
        <v>NA</v>
      </c>
    </row>
    <row r="31338" spans="7:17">
      <c r="G31338" s="1"/>
      <c r="Q31338" s="32" t="str">
        <f>IF(I31338="OUTSTANDING",'Data Table Volumes'!$B$1-G31338,"NA")</f>
        <v>NA</v>
      </c>
    </row>
    <row r="31339" spans="7:17">
      <c r="G31339" s="1"/>
      <c r="Q31339" s="32" t="str">
        <f>IF(I31339="OUTSTANDING",'Data Table Volumes'!$B$1-G31339,"NA")</f>
        <v>NA</v>
      </c>
    </row>
    <row r="31340" spans="7:17">
      <c r="G31340" s="1"/>
      <c r="Q31340" s="32" t="str">
        <f>IF(I31340="OUTSTANDING",'Data Table Volumes'!$B$1-G31340,"NA")</f>
        <v>NA</v>
      </c>
    </row>
    <row r="31341" spans="7:17">
      <c r="G31341" s="1"/>
      <c r="Q31341" s="32" t="str">
        <f>IF(I31341="OUTSTANDING",'Data Table Volumes'!$B$1-G31341,"NA")</f>
        <v>NA</v>
      </c>
    </row>
    <row r="31342" spans="7:17">
      <c r="G31342" s="1"/>
      <c r="Q31342" s="32" t="str">
        <f>IF(I31342="OUTSTANDING",'Data Table Volumes'!$B$1-G31342,"NA")</f>
        <v>NA</v>
      </c>
    </row>
    <row r="31343" spans="7:17">
      <c r="G31343" s="1"/>
      <c r="Q31343" s="32" t="str">
        <f>IF(I31343="OUTSTANDING",'Data Table Volumes'!$B$1-G31343,"NA")</f>
        <v>NA</v>
      </c>
    </row>
    <row r="31344" spans="7:17">
      <c r="G31344" s="1"/>
      <c r="Q31344" s="32" t="str">
        <f>IF(I31344="OUTSTANDING",'Data Table Volumes'!$B$1-G31344,"NA")</f>
        <v>NA</v>
      </c>
    </row>
    <row r="31345" spans="7:17">
      <c r="G31345" s="1"/>
      <c r="Q31345" s="32" t="str">
        <f>IF(I31345="OUTSTANDING",'Data Table Volumes'!$B$1-G31345,"NA")</f>
        <v>NA</v>
      </c>
    </row>
    <row r="31346" spans="7:17">
      <c r="G31346" s="1"/>
      <c r="Q31346" s="32" t="str">
        <f>IF(I31346="OUTSTANDING",'Data Table Volumes'!$B$1-G31346,"NA")</f>
        <v>NA</v>
      </c>
    </row>
    <row r="31347" spans="7:17">
      <c r="G31347" s="1"/>
      <c r="Q31347" s="32" t="str">
        <f>IF(I31347="OUTSTANDING",'Data Table Volumes'!$B$1-G31347,"NA")</f>
        <v>NA</v>
      </c>
    </row>
    <row r="31348" spans="7:17">
      <c r="G31348" s="1"/>
      <c r="Q31348" s="32" t="str">
        <f>IF(I31348="OUTSTANDING",'Data Table Volumes'!$B$1-G31348,"NA")</f>
        <v>NA</v>
      </c>
    </row>
    <row r="31349" spans="7:17">
      <c r="G31349" s="1"/>
      <c r="Q31349" s="32" t="str">
        <f>IF(I31349="OUTSTANDING",'Data Table Volumes'!$B$1-G31349,"NA")</f>
        <v>NA</v>
      </c>
    </row>
    <row r="31350" spans="7:17">
      <c r="G31350" s="1"/>
      <c r="Q31350" s="32" t="str">
        <f>IF(I31350="OUTSTANDING",'Data Table Volumes'!$B$1-G31350,"NA")</f>
        <v>NA</v>
      </c>
    </row>
    <row r="31351" spans="7:17">
      <c r="G31351" s="1"/>
      <c r="Q31351" s="32" t="str">
        <f>IF(I31351="OUTSTANDING",'Data Table Volumes'!$B$1-G31351,"NA")</f>
        <v>NA</v>
      </c>
    </row>
    <row r="31352" spans="7:17">
      <c r="G31352" s="1"/>
      <c r="Q31352" s="32" t="str">
        <f>IF(I31352="OUTSTANDING",'Data Table Volumes'!$B$1-G31352,"NA")</f>
        <v>NA</v>
      </c>
    </row>
    <row r="31353" spans="7:17">
      <c r="G31353" s="1"/>
      <c r="Q31353" s="32" t="str">
        <f>IF(I31353="OUTSTANDING",'Data Table Volumes'!$B$1-G31353,"NA")</f>
        <v>NA</v>
      </c>
    </row>
    <row r="31354" spans="7:17">
      <c r="G31354" s="1"/>
      <c r="Q31354" s="32" t="str">
        <f>IF(I31354="OUTSTANDING",'Data Table Volumes'!$B$1-G31354,"NA")</f>
        <v>NA</v>
      </c>
    </row>
    <row r="31355" spans="7:17">
      <c r="G31355" s="1"/>
      <c r="Q31355" s="32" t="str">
        <f>IF(I31355="OUTSTANDING",'Data Table Volumes'!$B$1-G31355,"NA")</f>
        <v>NA</v>
      </c>
    </row>
    <row r="31356" spans="7:17">
      <c r="G31356" s="1"/>
      <c r="Q31356" s="32" t="str">
        <f>IF(I31356="OUTSTANDING",'Data Table Volumes'!$B$1-G31356,"NA")</f>
        <v>NA</v>
      </c>
    </row>
    <row r="31357" spans="7:17">
      <c r="G31357" s="1"/>
      <c r="Q31357" s="32" t="str">
        <f>IF(I31357="OUTSTANDING",'Data Table Volumes'!$B$1-G31357,"NA")</f>
        <v>NA</v>
      </c>
    </row>
    <row r="31358" spans="7:17">
      <c r="G31358" s="1"/>
      <c r="Q31358" s="32" t="str">
        <f>IF(I31358="OUTSTANDING",'Data Table Volumes'!$B$1-G31358,"NA")</f>
        <v>NA</v>
      </c>
    </row>
    <row r="31359" spans="7:17">
      <c r="G31359" s="1"/>
      <c r="Q31359" s="32" t="str">
        <f>IF(I31359="OUTSTANDING",'Data Table Volumes'!$B$1-G31359,"NA")</f>
        <v>NA</v>
      </c>
    </row>
    <row r="31360" spans="7:17">
      <c r="G31360" s="1"/>
      <c r="Q31360" s="32" t="str">
        <f>IF(I31360="OUTSTANDING",'Data Table Volumes'!$B$1-G31360,"NA")</f>
        <v>NA</v>
      </c>
    </row>
    <row r="31361" spans="7:17">
      <c r="G31361" s="1"/>
      <c r="Q31361" s="32" t="str">
        <f>IF(I31361="OUTSTANDING",'Data Table Volumes'!$B$1-G31361,"NA")</f>
        <v>NA</v>
      </c>
    </row>
    <row r="31362" spans="7:17">
      <c r="G31362" s="1"/>
      <c r="Q31362" s="32" t="str">
        <f>IF(I31362="OUTSTANDING",'Data Table Volumes'!$B$1-G31362,"NA")</f>
        <v>NA</v>
      </c>
    </row>
    <row r="31363" spans="7:17">
      <c r="G31363" s="1"/>
      <c r="Q31363" s="32" t="str">
        <f>IF(I31363="OUTSTANDING",'Data Table Volumes'!$B$1-G31363,"NA")</f>
        <v>NA</v>
      </c>
    </row>
    <row r="31364" spans="7:17">
      <c r="G31364" s="1"/>
      <c r="Q31364" s="32" t="str">
        <f>IF(I31364="OUTSTANDING",'Data Table Volumes'!$B$1-G31364,"NA")</f>
        <v>NA</v>
      </c>
    </row>
    <row r="31365" spans="7:17">
      <c r="G31365" s="1"/>
      <c r="Q31365" s="32" t="str">
        <f>IF(I31365="OUTSTANDING",'Data Table Volumes'!$B$1-G31365,"NA")</f>
        <v>NA</v>
      </c>
    </row>
    <row r="31366" spans="7:17">
      <c r="G31366" s="1"/>
      <c r="Q31366" s="32" t="str">
        <f>IF(I31366="OUTSTANDING",'Data Table Volumes'!$B$1-G31366,"NA")</f>
        <v>NA</v>
      </c>
    </row>
    <row r="31367" spans="7:17">
      <c r="G31367" s="1"/>
      <c r="Q31367" s="32" t="str">
        <f>IF(I31367="OUTSTANDING",'Data Table Volumes'!$B$1-G31367,"NA")</f>
        <v>NA</v>
      </c>
    </row>
    <row r="31368" spans="7:17">
      <c r="G31368" s="1"/>
      <c r="Q31368" s="32" t="str">
        <f>IF(I31368="OUTSTANDING",'Data Table Volumes'!$B$1-G31368,"NA")</f>
        <v>NA</v>
      </c>
    </row>
    <row r="31369" spans="7:17">
      <c r="G31369" s="1"/>
      <c r="Q31369" s="32" t="str">
        <f>IF(I31369="OUTSTANDING",'Data Table Volumes'!$B$1-G31369,"NA")</f>
        <v>NA</v>
      </c>
    </row>
    <row r="31370" spans="7:17">
      <c r="G31370" s="1"/>
      <c r="Q31370" s="32" t="str">
        <f>IF(I31370="OUTSTANDING",'Data Table Volumes'!$B$1-G31370,"NA")</f>
        <v>NA</v>
      </c>
    </row>
    <row r="31371" spans="7:17">
      <c r="G31371" s="1"/>
      <c r="Q31371" s="32" t="str">
        <f>IF(I31371="OUTSTANDING",'Data Table Volumes'!$B$1-G31371,"NA")</f>
        <v>NA</v>
      </c>
    </row>
    <row r="31372" spans="7:17">
      <c r="G31372" s="1"/>
      <c r="Q31372" s="32" t="str">
        <f>IF(I31372="OUTSTANDING",'Data Table Volumes'!$B$1-G31372,"NA")</f>
        <v>NA</v>
      </c>
    </row>
    <row r="31373" spans="7:17">
      <c r="G31373" s="1"/>
      <c r="Q31373" s="32" t="str">
        <f>IF(I31373="OUTSTANDING",'Data Table Volumes'!$B$1-G31373,"NA")</f>
        <v>NA</v>
      </c>
    </row>
    <row r="31374" spans="7:17">
      <c r="G31374" s="1"/>
      <c r="Q31374" s="32" t="str">
        <f>IF(I31374="OUTSTANDING",'Data Table Volumes'!$B$1-G31374,"NA")</f>
        <v>NA</v>
      </c>
    </row>
    <row r="31375" spans="7:17">
      <c r="G31375" s="1"/>
      <c r="Q31375" s="32" t="str">
        <f>IF(I31375="OUTSTANDING",'Data Table Volumes'!$B$1-G31375,"NA")</f>
        <v>NA</v>
      </c>
    </row>
    <row r="31376" spans="7:17">
      <c r="G31376" s="1"/>
      <c r="Q31376" s="32" t="str">
        <f>IF(I31376="OUTSTANDING",'Data Table Volumes'!$B$1-G31376,"NA")</f>
        <v>NA</v>
      </c>
    </row>
    <row r="31377" spans="7:17">
      <c r="G31377" s="1"/>
      <c r="Q31377" s="32" t="str">
        <f>IF(I31377="OUTSTANDING",'Data Table Volumes'!$B$1-G31377,"NA")</f>
        <v>NA</v>
      </c>
    </row>
    <row r="31378" spans="7:17">
      <c r="G31378" s="1"/>
      <c r="Q31378" s="32" t="str">
        <f>IF(I31378="OUTSTANDING",'Data Table Volumes'!$B$1-G31378,"NA")</f>
        <v>NA</v>
      </c>
    </row>
    <row r="31379" spans="7:17">
      <c r="G31379" s="1"/>
      <c r="Q31379" s="32" t="str">
        <f>IF(I31379="OUTSTANDING",'Data Table Volumes'!$B$1-G31379,"NA")</f>
        <v>NA</v>
      </c>
    </row>
    <row r="31380" spans="7:17">
      <c r="G31380" s="1"/>
      <c r="Q31380" s="32" t="str">
        <f>IF(I31380="OUTSTANDING",'Data Table Volumes'!$B$1-G31380,"NA")</f>
        <v>NA</v>
      </c>
    </row>
    <row r="31381" spans="7:17">
      <c r="G31381" s="1"/>
      <c r="Q31381" s="32" t="str">
        <f>IF(I31381="OUTSTANDING",'Data Table Volumes'!$B$1-G31381,"NA")</f>
        <v>NA</v>
      </c>
    </row>
    <row r="31382" spans="7:17">
      <c r="G31382" s="1"/>
      <c r="Q31382" s="32" t="str">
        <f>IF(I31382="OUTSTANDING",'Data Table Volumes'!$B$1-G31382,"NA")</f>
        <v>NA</v>
      </c>
    </row>
    <row r="31383" spans="7:17">
      <c r="G31383" s="1"/>
      <c r="Q31383" s="32" t="str">
        <f>IF(I31383="OUTSTANDING",'Data Table Volumes'!$B$1-G31383,"NA")</f>
        <v>NA</v>
      </c>
    </row>
    <row r="31384" spans="7:17">
      <c r="G31384" s="1"/>
      <c r="Q31384" s="32" t="str">
        <f>IF(I31384="OUTSTANDING",'Data Table Volumes'!$B$1-G31384,"NA")</f>
        <v>NA</v>
      </c>
    </row>
    <row r="31385" spans="7:17">
      <c r="G31385" s="1"/>
      <c r="Q31385" s="32" t="str">
        <f>IF(I31385="OUTSTANDING",'Data Table Volumes'!$B$1-G31385,"NA")</f>
        <v>NA</v>
      </c>
    </row>
    <row r="31386" spans="7:17">
      <c r="G31386" s="1"/>
      <c r="Q31386" s="32" t="str">
        <f>IF(I31386="OUTSTANDING",'Data Table Volumes'!$B$1-G31386,"NA")</f>
        <v>NA</v>
      </c>
    </row>
    <row r="31387" spans="7:17">
      <c r="G31387" s="1"/>
      <c r="Q31387" s="32" t="str">
        <f>IF(I31387="OUTSTANDING",'Data Table Volumes'!$B$1-G31387,"NA")</f>
        <v>NA</v>
      </c>
    </row>
    <row r="31388" spans="7:17">
      <c r="G31388" s="1"/>
      <c r="Q31388" s="32" t="str">
        <f>IF(I31388="OUTSTANDING",'Data Table Volumes'!$B$1-G31388,"NA")</f>
        <v>NA</v>
      </c>
    </row>
    <row r="31389" spans="7:17">
      <c r="G31389" s="1"/>
      <c r="Q31389" s="32" t="str">
        <f>IF(I31389="OUTSTANDING",'Data Table Volumes'!$B$1-G31389,"NA")</f>
        <v>NA</v>
      </c>
    </row>
    <row r="31390" spans="7:17">
      <c r="G31390" s="1"/>
      <c r="Q31390" s="32" t="str">
        <f>IF(I31390="OUTSTANDING",'Data Table Volumes'!$B$1-G31390,"NA")</f>
        <v>NA</v>
      </c>
    </row>
    <row r="31391" spans="7:17">
      <c r="G31391" s="1"/>
      <c r="Q31391" s="32" t="str">
        <f>IF(I31391="OUTSTANDING",'Data Table Volumes'!$B$1-G31391,"NA")</f>
        <v>NA</v>
      </c>
    </row>
    <row r="31392" spans="7:17">
      <c r="G31392" s="1"/>
      <c r="Q31392" s="32" t="str">
        <f>IF(I31392="OUTSTANDING",'Data Table Volumes'!$B$1-G31392,"NA")</f>
        <v>NA</v>
      </c>
    </row>
    <row r="31393" spans="7:17">
      <c r="G31393" s="1"/>
      <c r="Q31393" s="32" t="str">
        <f>IF(I31393="OUTSTANDING",'Data Table Volumes'!$B$1-G31393,"NA")</f>
        <v>NA</v>
      </c>
    </row>
    <row r="31394" spans="7:17">
      <c r="G31394" s="1"/>
      <c r="Q31394" s="32" t="str">
        <f>IF(I31394="OUTSTANDING",'Data Table Volumes'!$B$1-G31394,"NA")</f>
        <v>NA</v>
      </c>
    </row>
    <row r="31395" spans="7:17">
      <c r="G31395" s="1"/>
      <c r="Q31395" s="32" t="str">
        <f>IF(I31395="OUTSTANDING",'Data Table Volumes'!$B$1-G31395,"NA")</f>
        <v>NA</v>
      </c>
    </row>
    <row r="31396" spans="7:17">
      <c r="G31396" s="1"/>
      <c r="Q31396" s="32" t="str">
        <f>IF(I31396="OUTSTANDING",'Data Table Volumes'!$B$1-G31396,"NA")</f>
        <v>NA</v>
      </c>
    </row>
    <row r="31397" spans="7:17">
      <c r="G31397" s="1"/>
      <c r="Q31397" s="32" t="str">
        <f>IF(I31397="OUTSTANDING",'Data Table Volumes'!$B$1-G31397,"NA")</f>
        <v>NA</v>
      </c>
    </row>
    <row r="31398" spans="7:17">
      <c r="G31398" s="1"/>
      <c r="Q31398" s="32" t="str">
        <f>IF(I31398="OUTSTANDING",'Data Table Volumes'!$B$1-G31398,"NA")</f>
        <v>NA</v>
      </c>
    </row>
    <row r="31399" spans="7:17">
      <c r="G31399" s="1"/>
      <c r="Q31399" s="32" t="str">
        <f>IF(I31399="OUTSTANDING",'Data Table Volumes'!$B$1-G31399,"NA")</f>
        <v>NA</v>
      </c>
    </row>
    <row r="31400" spans="7:17">
      <c r="G31400" s="1"/>
      <c r="Q31400" s="32" t="str">
        <f>IF(I31400="OUTSTANDING",'Data Table Volumes'!$B$1-G31400,"NA")</f>
        <v>NA</v>
      </c>
    </row>
    <row r="31401" spans="7:17">
      <c r="G31401" s="1"/>
      <c r="Q31401" s="32" t="str">
        <f>IF(I31401="OUTSTANDING",'Data Table Volumes'!$B$1-G31401,"NA")</f>
        <v>NA</v>
      </c>
    </row>
    <row r="31402" spans="7:17">
      <c r="G31402" s="1"/>
      <c r="Q31402" s="32" t="str">
        <f>IF(I31402="OUTSTANDING",'Data Table Volumes'!$B$1-G31402,"NA")</f>
        <v>NA</v>
      </c>
    </row>
    <row r="31403" spans="7:17">
      <c r="G31403" s="1"/>
      <c r="Q31403" s="32" t="str">
        <f>IF(I31403="OUTSTANDING",'Data Table Volumes'!$B$1-G31403,"NA")</f>
        <v>NA</v>
      </c>
    </row>
    <row r="31404" spans="7:17">
      <c r="G31404" s="1"/>
      <c r="Q31404" s="32" t="str">
        <f>IF(I31404="OUTSTANDING",'Data Table Volumes'!$B$1-G31404,"NA")</f>
        <v>NA</v>
      </c>
    </row>
    <row r="31405" spans="7:17">
      <c r="G31405" s="1"/>
      <c r="Q31405" s="32" t="str">
        <f>IF(I31405="OUTSTANDING",'Data Table Volumes'!$B$1-G31405,"NA")</f>
        <v>NA</v>
      </c>
    </row>
    <row r="31406" spans="7:17">
      <c r="G31406" s="1"/>
      <c r="Q31406" s="32" t="str">
        <f>IF(I31406="OUTSTANDING",'Data Table Volumes'!$B$1-G31406,"NA")</f>
        <v>NA</v>
      </c>
    </row>
    <row r="31407" spans="7:17">
      <c r="G31407" s="1"/>
      <c r="Q31407" s="32" t="str">
        <f>IF(I31407="OUTSTANDING",'Data Table Volumes'!$B$1-G31407,"NA")</f>
        <v>NA</v>
      </c>
    </row>
    <row r="31408" spans="7:17">
      <c r="G31408" s="1"/>
      <c r="Q31408" s="32" t="str">
        <f>IF(I31408="OUTSTANDING",'Data Table Volumes'!$B$1-G31408,"NA")</f>
        <v>NA</v>
      </c>
    </row>
    <row r="31409" spans="7:17">
      <c r="G31409" s="1"/>
      <c r="Q31409" s="32" t="str">
        <f>IF(I31409="OUTSTANDING",'Data Table Volumes'!$B$1-G31409,"NA")</f>
        <v>NA</v>
      </c>
    </row>
    <row r="31410" spans="7:17">
      <c r="G31410" s="1"/>
      <c r="Q31410" s="32" t="str">
        <f>IF(I31410="OUTSTANDING",'Data Table Volumes'!$B$1-G31410,"NA")</f>
        <v>NA</v>
      </c>
    </row>
    <row r="31411" spans="7:17">
      <c r="G31411" s="1"/>
      <c r="Q31411" s="32" t="str">
        <f>IF(I31411="OUTSTANDING",'Data Table Volumes'!$B$1-G31411,"NA")</f>
        <v>NA</v>
      </c>
    </row>
    <row r="31412" spans="7:17">
      <c r="G31412" s="1"/>
      <c r="Q31412" s="32" t="str">
        <f>IF(I31412="OUTSTANDING",'Data Table Volumes'!$B$1-G31412,"NA")</f>
        <v>NA</v>
      </c>
    </row>
    <row r="31413" spans="7:17">
      <c r="G31413" s="1"/>
      <c r="Q31413" s="32" t="str">
        <f>IF(I31413="OUTSTANDING",'Data Table Volumes'!$B$1-G31413,"NA")</f>
        <v>NA</v>
      </c>
    </row>
    <row r="31414" spans="7:17">
      <c r="G31414" s="1"/>
      <c r="Q31414" s="32" t="str">
        <f>IF(I31414="OUTSTANDING",'Data Table Volumes'!$B$1-G31414,"NA")</f>
        <v>NA</v>
      </c>
    </row>
    <row r="31415" spans="7:17">
      <c r="G31415" s="1"/>
      <c r="Q31415" s="32" t="str">
        <f>IF(I31415="OUTSTANDING",'Data Table Volumes'!$B$1-G31415,"NA")</f>
        <v>NA</v>
      </c>
    </row>
    <row r="31416" spans="7:17">
      <c r="G31416" s="1"/>
      <c r="Q31416" s="32" t="str">
        <f>IF(I31416="OUTSTANDING",'Data Table Volumes'!$B$1-G31416,"NA")</f>
        <v>NA</v>
      </c>
    </row>
    <row r="31417" spans="7:17">
      <c r="G31417" s="1"/>
      <c r="Q31417" s="32" t="str">
        <f>IF(I31417="OUTSTANDING",'Data Table Volumes'!$B$1-G31417,"NA")</f>
        <v>NA</v>
      </c>
    </row>
    <row r="31418" spans="7:17">
      <c r="G31418" s="1"/>
      <c r="Q31418" s="32" t="str">
        <f>IF(I31418="OUTSTANDING",'Data Table Volumes'!$B$1-G31418,"NA")</f>
        <v>NA</v>
      </c>
    </row>
    <row r="31419" spans="7:17">
      <c r="G31419" s="1"/>
      <c r="Q31419" s="32" t="str">
        <f>IF(I31419="OUTSTANDING",'Data Table Volumes'!$B$1-G31419,"NA")</f>
        <v>NA</v>
      </c>
    </row>
    <row r="31420" spans="7:17">
      <c r="G31420" s="1"/>
      <c r="Q31420" s="32" t="str">
        <f>IF(I31420="OUTSTANDING",'Data Table Volumes'!$B$1-G31420,"NA")</f>
        <v>NA</v>
      </c>
    </row>
    <row r="31421" spans="7:17">
      <c r="G31421" s="1"/>
      <c r="Q31421" s="32" t="str">
        <f>IF(I31421="OUTSTANDING",'Data Table Volumes'!$B$1-G31421,"NA")</f>
        <v>NA</v>
      </c>
    </row>
    <row r="31422" spans="7:17">
      <c r="G31422" s="1"/>
      <c r="Q31422" s="32" t="str">
        <f>IF(I31422="OUTSTANDING",'Data Table Volumes'!$B$1-G31422,"NA")</f>
        <v>NA</v>
      </c>
    </row>
    <row r="31423" spans="7:17">
      <c r="G31423" s="1"/>
      <c r="Q31423" s="32" t="str">
        <f>IF(I31423="OUTSTANDING",'Data Table Volumes'!$B$1-G31423,"NA")</f>
        <v>NA</v>
      </c>
    </row>
    <row r="31424" spans="7:17">
      <c r="G31424" s="1"/>
      <c r="Q31424" s="32" t="str">
        <f>IF(I31424="OUTSTANDING",'Data Table Volumes'!$B$1-G31424,"NA")</f>
        <v>NA</v>
      </c>
    </row>
    <row r="31425" spans="7:17">
      <c r="G31425" s="1"/>
      <c r="Q31425" s="32" t="str">
        <f>IF(I31425="OUTSTANDING",'Data Table Volumes'!$B$1-G31425,"NA")</f>
        <v>NA</v>
      </c>
    </row>
    <row r="31426" spans="7:17">
      <c r="G31426" s="1"/>
      <c r="Q31426" s="32" t="str">
        <f>IF(I31426="OUTSTANDING",'Data Table Volumes'!$B$1-G31426,"NA")</f>
        <v>NA</v>
      </c>
    </row>
    <row r="31427" spans="7:17">
      <c r="G31427" s="1"/>
      <c r="Q31427" s="32" t="str">
        <f>IF(I31427="OUTSTANDING",'Data Table Volumes'!$B$1-G31427,"NA")</f>
        <v>NA</v>
      </c>
    </row>
    <row r="31428" spans="7:17">
      <c r="G31428" s="1"/>
      <c r="Q31428" s="32" t="str">
        <f>IF(I31428="OUTSTANDING",'Data Table Volumes'!$B$1-G31428,"NA")</f>
        <v>NA</v>
      </c>
    </row>
    <row r="31429" spans="7:17">
      <c r="G31429" s="1"/>
      <c r="Q31429" s="32" t="str">
        <f>IF(I31429="OUTSTANDING",'Data Table Volumes'!$B$1-G31429,"NA")</f>
        <v>NA</v>
      </c>
    </row>
    <row r="31430" spans="7:17">
      <c r="G31430" s="1"/>
      <c r="Q31430" s="32" t="str">
        <f>IF(I31430="OUTSTANDING",'Data Table Volumes'!$B$1-G31430,"NA")</f>
        <v>NA</v>
      </c>
    </row>
    <row r="31431" spans="7:17">
      <c r="G31431" s="1"/>
      <c r="Q31431" s="32" t="str">
        <f>IF(I31431="OUTSTANDING",'Data Table Volumes'!$B$1-G31431,"NA")</f>
        <v>NA</v>
      </c>
    </row>
    <row r="31432" spans="7:17">
      <c r="G31432" s="1"/>
      <c r="Q31432" s="32" t="str">
        <f>IF(I31432="OUTSTANDING",'Data Table Volumes'!$B$1-G31432,"NA")</f>
        <v>NA</v>
      </c>
    </row>
    <row r="31433" spans="7:17">
      <c r="G31433" s="1"/>
      <c r="Q31433" s="32" t="str">
        <f>IF(I31433="OUTSTANDING",'Data Table Volumes'!$B$1-G31433,"NA")</f>
        <v>NA</v>
      </c>
    </row>
    <row r="31434" spans="7:17">
      <c r="G31434" s="1"/>
      <c r="Q31434" s="32" t="str">
        <f>IF(I31434="OUTSTANDING",'Data Table Volumes'!$B$1-G31434,"NA")</f>
        <v>NA</v>
      </c>
    </row>
    <row r="31435" spans="7:17">
      <c r="G31435" s="1"/>
      <c r="Q31435" s="32" t="str">
        <f>IF(I31435="OUTSTANDING",'Data Table Volumes'!$B$1-G31435,"NA")</f>
        <v>NA</v>
      </c>
    </row>
    <row r="31436" spans="7:17">
      <c r="G31436" s="1"/>
      <c r="Q31436" s="32" t="str">
        <f>IF(I31436="OUTSTANDING",'Data Table Volumes'!$B$1-G31436,"NA")</f>
        <v>NA</v>
      </c>
    </row>
    <row r="31437" spans="7:17">
      <c r="G31437" s="1"/>
      <c r="Q31437" s="32" t="str">
        <f>IF(I31437="OUTSTANDING",'Data Table Volumes'!$B$1-G31437,"NA")</f>
        <v>NA</v>
      </c>
    </row>
    <row r="31438" spans="7:17">
      <c r="G31438" s="1"/>
      <c r="Q31438" s="32" t="str">
        <f>IF(I31438="OUTSTANDING",'Data Table Volumes'!$B$1-G31438,"NA")</f>
        <v>NA</v>
      </c>
    </row>
    <row r="31439" spans="7:17">
      <c r="G31439" s="1"/>
      <c r="Q31439" s="32" t="str">
        <f>IF(I31439="OUTSTANDING",'Data Table Volumes'!$B$1-G31439,"NA")</f>
        <v>NA</v>
      </c>
    </row>
    <row r="31440" spans="7:17">
      <c r="G31440" s="1"/>
      <c r="Q31440" s="32" t="str">
        <f>IF(I31440="OUTSTANDING",'Data Table Volumes'!$B$1-G31440,"NA")</f>
        <v>NA</v>
      </c>
    </row>
    <row r="31441" spans="7:17">
      <c r="G31441" s="1"/>
      <c r="Q31441" s="32" t="str">
        <f>IF(I31441="OUTSTANDING",'Data Table Volumes'!$B$1-G31441,"NA")</f>
        <v>NA</v>
      </c>
    </row>
    <row r="31442" spans="7:17">
      <c r="G31442" s="1"/>
      <c r="Q31442" s="32" t="str">
        <f>IF(I31442="OUTSTANDING",'Data Table Volumes'!$B$1-G31442,"NA")</f>
        <v>NA</v>
      </c>
    </row>
    <row r="31443" spans="7:17">
      <c r="G31443" s="1"/>
      <c r="Q31443" s="32" t="str">
        <f>IF(I31443="OUTSTANDING",'Data Table Volumes'!$B$1-G31443,"NA")</f>
        <v>NA</v>
      </c>
    </row>
    <row r="31444" spans="7:17">
      <c r="G31444" s="1"/>
      <c r="Q31444" s="32" t="str">
        <f>IF(I31444="OUTSTANDING",'Data Table Volumes'!$B$1-G31444,"NA")</f>
        <v>NA</v>
      </c>
    </row>
    <row r="31445" spans="7:17">
      <c r="G31445" s="1"/>
      <c r="Q31445" s="32" t="str">
        <f>IF(I31445="OUTSTANDING",'Data Table Volumes'!$B$1-G31445,"NA")</f>
        <v>NA</v>
      </c>
    </row>
    <row r="31446" spans="7:17">
      <c r="G31446" s="1"/>
      <c r="Q31446" s="32" t="str">
        <f>IF(I31446="OUTSTANDING",'Data Table Volumes'!$B$1-G31446,"NA")</f>
        <v>NA</v>
      </c>
    </row>
    <row r="31447" spans="7:17">
      <c r="G31447" s="1"/>
      <c r="Q31447" s="32" t="str">
        <f>IF(I31447="OUTSTANDING",'Data Table Volumes'!$B$1-G31447,"NA")</f>
        <v>NA</v>
      </c>
    </row>
    <row r="31448" spans="7:17">
      <c r="G31448" s="1"/>
      <c r="Q31448" s="32" t="str">
        <f>IF(I31448="OUTSTANDING",'Data Table Volumes'!$B$1-G31448,"NA")</f>
        <v>NA</v>
      </c>
    </row>
    <row r="31449" spans="7:17">
      <c r="G31449" s="1"/>
      <c r="Q31449" s="32" t="str">
        <f>IF(I31449="OUTSTANDING",'Data Table Volumes'!$B$1-G31449,"NA")</f>
        <v>NA</v>
      </c>
    </row>
    <row r="31450" spans="7:17">
      <c r="G31450" s="1"/>
      <c r="Q31450" s="32" t="str">
        <f>IF(I31450="OUTSTANDING",'Data Table Volumes'!$B$1-G31450,"NA")</f>
        <v>NA</v>
      </c>
    </row>
    <row r="31451" spans="7:17">
      <c r="G31451" s="1"/>
      <c r="Q31451" s="32" t="str">
        <f>IF(I31451="OUTSTANDING",'Data Table Volumes'!$B$1-G31451,"NA")</f>
        <v>NA</v>
      </c>
    </row>
    <row r="31452" spans="7:17">
      <c r="G31452" s="1"/>
      <c r="Q31452" s="32" t="str">
        <f>IF(I31452="OUTSTANDING",'Data Table Volumes'!$B$1-G31452,"NA")</f>
        <v>NA</v>
      </c>
    </row>
    <row r="31453" spans="7:17">
      <c r="G31453" s="1"/>
      <c r="Q31453" s="32" t="str">
        <f>IF(I31453="OUTSTANDING",'Data Table Volumes'!$B$1-G31453,"NA")</f>
        <v>NA</v>
      </c>
    </row>
    <row r="31454" spans="7:17">
      <c r="G31454" s="1"/>
      <c r="Q31454" s="32" t="str">
        <f>IF(I31454="OUTSTANDING",'Data Table Volumes'!$B$1-G31454,"NA")</f>
        <v>NA</v>
      </c>
    </row>
    <row r="31455" spans="7:17">
      <c r="G31455" s="1"/>
      <c r="Q31455" s="32" t="str">
        <f>IF(I31455="OUTSTANDING",'Data Table Volumes'!$B$1-G31455,"NA")</f>
        <v>NA</v>
      </c>
    </row>
    <row r="31456" spans="7:17">
      <c r="G31456" s="1"/>
      <c r="Q31456" s="32" t="str">
        <f>IF(I31456="OUTSTANDING",'Data Table Volumes'!$B$1-G31456,"NA")</f>
        <v>NA</v>
      </c>
    </row>
    <row r="31457" spans="7:17">
      <c r="G31457" s="1"/>
      <c r="Q31457" s="32" t="str">
        <f>IF(I31457="OUTSTANDING",'Data Table Volumes'!$B$1-G31457,"NA")</f>
        <v>NA</v>
      </c>
    </row>
    <row r="31458" spans="7:17">
      <c r="G31458" s="1"/>
      <c r="Q31458" s="32" t="str">
        <f>IF(I31458="OUTSTANDING",'Data Table Volumes'!$B$1-G31458,"NA")</f>
        <v>NA</v>
      </c>
    </row>
    <row r="31459" spans="7:17">
      <c r="G31459" s="1"/>
      <c r="Q31459" s="32" t="str">
        <f>IF(I31459="OUTSTANDING",'Data Table Volumes'!$B$1-G31459,"NA")</f>
        <v>NA</v>
      </c>
    </row>
    <row r="31460" spans="7:17">
      <c r="G31460" s="1"/>
      <c r="Q31460" s="32" t="str">
        <f>IF(I31460="OUTSTANDING",'Data Table Volumes'!$B$1-G31460,"NA")</f>
        <v>NA</v>
      </c>
    </row>
    <row r="31461" spans="7:17">
      <c r="G31461" s="1"/>
      <c r="Q31461" s="32" t="str">
        <f>IF(I31461="OUTSTANDING",'Data Table Volumes'!$B$1-G31461,"NA")</f>
        <v>NA</v>
      </c>
    </row>
    <row r="31462" spans="7:17">
      <c r="G31462" s="1"/>
      <c r="Q31462" s="32" t="str">
        <f>IF(I31462="OUTSTANDING",'Data Table Volumes'!$B$1-G31462,"NA")</f>
        <v>NA</v>
      </c>
    </row>
    <row r="31463" spans="7:17">
      <c r="G31463" s="1"/>
      <c r="Q31463" s="32" t="str">
        <f>IF(I31463="OUTSTANDING",'Data Table Volumes'!$B$1-G31463,"NA")</f>
        <v>NA</v>
      </c>
    </row>
    <row r="31464" spans="7:17">
      <c r="G31464" s="1"/>
      <c r="Q31464" s="32" t="str">
        <f>IF(I31464="OUTSTANDING",'Data Table Volumes'!$B$1-G31464,"NA")</f>
        <v>NA</v>
      </c>
    </row>
    <row r="31465" spans="7:17">
      <c r="G31465" s="1"/>
      <c r="Q31465" s="32" t="str">
        <f>IF(I31465="OUTSTANDING",'Data Table Volumes'!$B$1-G31465,"NA")</f>
        <v>NA</v>
      </c>
    </row>
    <row r="31466" spans="7:17">
      <c r="G31466" s="1"/>
      <c r="Q31466" s="32" t="str">
        <f>IF(I31466="OUTSTANDING",'Data Table Volumes'!$B$1-G31466,"NA")</f>
        <v>NA</v>
      </c>
    </row>
    <row r="31467" spans="7:17">
      <c r="G31467" s="1"/>
      <c r="Q31467" s="32" t="str">
        <f>IF(I31467="OUTSTANDING",'Data Table Volumes'!$B$1-G31467,"NA")</f>
        <v>NA</v>
      </c>
    </row>
    <row r="31468" spans="7:17">
      <c r="G31468" s="1"/>
      <c r="Q31468" s="32" t="str">
        <f>IF(I31468="OUTSTANDING",'Data Table Volumes'!$B$1-G31468,"NA")</f>
        <v>NA</v>
      </c>
    </row>
    <row r="31469" spans="7:17">
      <c r="G31469" s="1"/>
      <c r="Q31469" s="32" t="str">
        <f>IF(I31469="OUTSTANDING",'Data Table Volumes'!$B$1-G31469,"NA")</f>
        <v>NA</v>
      </c>
    </row>
    <row r="31470" spans="7:17">
      <c r="G31470" s="1"/>
      <c r="Q31470" s="32" t="str">
        <f>IF(I31470="OUTSTANDING",'Data Table Volumes'!$B$1-G31470,"NA")</f>
        <v>NA</v>
      </c>
    </row>
    <row r="31471" spans="7:17">
      <c r="G31471" s="1"/>
      <c r="Q31471" s="32" t="str">
        <f>IF(I31471="OUTSTANDING",'Data Table Volumes'!$B$1-G31471,"NA")</f>
        <v>NA</v>
      </c>
    </row>
    <row r="31472" spans="7:17">
      <c r="G31472" s="1"/>
      <c r="Q31472" s="32" t="str">
        <f>IF(I31472="OUTSTANDING",'Data Table Volumes'!$B$1-G31472,"NA")</f>
        <v>NA</v>
      </c>
    </row>
    <row r="31473" spans="7:17">
      <c r="G31473" s="1"/>
      <c r="Q31473" s="32" t="str">
        <f>IF(I31473="OUTSTANDING",'Data Table Volumes'!$B$1-G31473,"NA")</f>
        <v>NA</v>
      </c>
    </row>
    <row r="31474" spans="7:17">
      <c r="G31474" s="1"/>
      <c r="Q31474" s="32" t="str">
        <f>IF(I31474="OUTSTANDING",'Data Table Volumes'!$B$1-G31474,"NA")</f>
        <v>NA</v>
      </c>
    </row>
    <row r="31475" spans="7:17">
      <c r="G31475" s="1"/>
      <c r="Q31475" s="32" t="str">
        <f>IF(I31475="OUTSTANDING",'Data Table Volumes'!$B$1-G31475,"NA")</f>
        <v>NA</v>
      </c>
    </row>
    <row r="31476" spans="7:17">
      <c r="G31476" s="1"/>
      <c r="Q31476" s="32" t="str">
        <f>IF(I31476="OUTSTANDING",'Data Table Volumes'!$B$1-G31476,"NA")</f>
        <v>NA</v>
      </c>
    </row>
    <row r="31477" spans="7:17">
      <c r="G31477" s="1"/>
      <c r="Q31477" s="32" t="str">
        <f>IF(I31477="OUTSTANDING",'Data Table Volumes'!$B$1-G31477,"NA")</f>
        <v>NA</v>
      </c>
    </row>
    <row r="31478" spans="7:17">
      <c r="G31478" s="1"/>
      <c r="Q31478" s="32" t="str">
        <f>IF(I31478="OUTSTANDING",'Data Table Volumes'!$B$1-G31478,"NA")</f>
        <v>NA</v>
      </c>
    </row>
    <row r="31479" spans="7:17">
      <c r="G31479" s="1"/>
      <c r="Q31479" s="32" t="str">
        <f>IF(I31479="OUTSTANDING",'Data Table Volumes'!$B$1-G31479,"NA")</f>
        <v>NA</v>
      </c>
    </row>
    <row r="31480" spans="7:17">
      <c r="G31480" s="1"/>
      <c r="Q31480" s="32" t="str">
        <f>IF(I31480="OUTSTANDING",'Data Table Volumes'!$B$1-G31480,"NA")</f>
        <v>NA</v>
      </c>
    </row>
    <row r="31481" spans="7:17">
      <c r="G31481" s="1"/>
      <c r="Q31481" s="32" t="str">
        <f>IF(I31481="OUTSTANDING",'Data Table Volumes'!$B$1-G31481,"NA")</f>
        <v>NA</v>
      </c>
    </row>
    <row r="31482" spans="7:17">
      <c r="G31482" s="1"/>
      <c r="Q31482" s="32" t="str">
        <f>IF(I31482="OUTSTANDING",'Data Table Volumes'!$B$1-G31482,"NA")</f>
        <v>NA</v>
      </c>
    </row>
    <row r="31483" spans="7:17">
      <c r="G31483" s="1"/>
      <c r="Q31483" s="32" t="str">
        <f>IF(I31483="OUTSTANDING",'Data Table Volumes'!$B$1-G31483,"NA")</f>
        <v>NA</v>
      </c>
    </row>
    <row r="31484" spans="7:17">
      <c r="G31484" s="1"/>
      <c r="Q31484" s="32" t="str">
        <f>IF(I31484="OUTSTANDING",'Data Table Volumes'!$B$1-G31484,"NA")</f>
        <v>NA</v>
      </c>
    </row>
    <row r="31485" spans="7:17">
      <c r="G31485" s="1"/>
      <c r="Q31485" s="32" t="str">
        <f>IF(I31485="OUTSTANDING",'Data Table Volumes'!$B$1-G31485,"NA")</f>
        <v>NA</v>
      </c>
    </row>
    <row r="31486" spans="7:17">
      <c r="G31486" s="1"/>
      <c r="Q31486" s="32" t="str">
        <f>IF(I31486="OUTSTANDING",'Data Table Volumes'!$B$1-G31486,"NA")</f>
        <v>NA</v>
      </c>
    </row>
    <row r="31487" spans="7:17">
      <c r="G31487" s="1"/>
      <c r="Q31487" s="32" t="str">
        <f>IF(I31487="OUTSTANDING",'Data Table Volumes'!$B$1-G31487,"NA")</f>
        <v>NA</v>
      </c>
    </row>
    <row r="31488" spans="7:17">
      <c r="G31488" s="1"/>
      <c r="Q31488" s="32" t="str">
        <f>IF(I31488="OUTSTANDING",'Data Table Volumes'!$B$1-G31488,"NA")</f>
        <v>NA</v>
      </c>
    </row>
    <row r="31489" spans="7:17">
      <c r="G31489" s="1"/>
      <c r="Q31489" s="32" t="str">
        <f>IF(I31489="OUTSTANDING",'Data Table Volumes'!$B$1-G31489,"NA")</f>
        <v>NA</v>
      </c>
    </row>
    <row r="31490" spans="7:17">
      <c r="G31490" s="1"/>
      <c r="Q31490" s="32" t="str">
        <f>IF(I31490="OUTSTANDING",'Data Table Volumes'!$B$1-G31490,"NA")</f>
        <v>NA</v>
      </c>
    </row>
    <row r="31491" spans="7:17">
      <c r="G31491" s="1"/>
      <c r="Q31491" s="32" t="str">
        <f>IF(I31491="OUTSTANDING",'Data Table Volumes'!$B$1-G31491,"NA")</f>
        <v>NA</v>
      </c>
    </row>
    <row r="31492" spans="7:17">
      <c r="G31492" s="1"/>
      <c r="Q31492" s="32" t="str">
        <f>IF(I31492="OUTSTANDING",'Data Table Volumes'!$B$1-G31492,"NA")</f>
        <v>NA</v>
      </c>
    </row>
    <row r="31493" spans="7:17">
      <c r="G31493" s="1"/>
      <c r="Q31493" s="32" t="str">
        <f>IF(I31493="OUTSTANDING",'Data Table Volumes'!$B$1-G31493,"NA")</f>
        <v>NA</v>
      </c>
    </row>
    <row r="31494" spans="7:17">
      <c r="G31494" s="1"/>
      <c r="Q31494" s="32" t="str">
        <f>IF(I31494="OUTSTANDING",'Data Table Volumes'!$B$1-G31494,"NA")</f>
        <v>NA</v>
      </c>
    </row>
    <row r="31495" spans="7:17">
      <c r="G31495" s="1"/>
      <c r="Q31495" s="32" t="str">
        <f>IF(I31495="OUTSTANDING",'Data Table Volumes'!$B$1-G31495,"NA")</f>
        <v>NA</v>
      </c>
    </row>
    <row r="31496" spans="7:17">
      <c r="G31496" s="1"/>
      <c r="Q31496" s="32" t="str">
        <f>IF(I31496="OUTSTANDING",'Data Table Volumes'!$B$1-G31496,"NA")</f>
        <v>NA</v>
      </c>
    </row>
    <row r="31497" spans="7:17">
      <c r="G31497" s="1"/>
      <c r="Q31497" s="32" t="str">
        <f>IF(I31497="OUTSTANDING",'Data Table Volumes'!$B$1-G31497,"NA")</f>
        <v>NA</v>
      </c>
    </row>
    <row r="31498" spans="7:17">
      <c r="G31498" s="1"/>
      <c r="Q31498" s="32" t="str">
        <f>IF(I31498="OUTSTANDING",'Data Table Volumes'!$B$1-G31498,"NA")</f>
        <v>NA</v>
      </c>
    </row>
    <row r="31499" spans="7:17">
      <c r="G31499" s="1"/>
      <c r="Q31499" s="32" t="str">
        <f>IF(I31499="OUTSTANDING",'Data Table Volumes'!$B$1-G31499,"NA")</f>
        <v>NA</v>
      </c>
    </row>
    <row r="31500" spans="7:17">
      <c r="G31500" s="1"/>
      <c r="Q31500" s="32" t="str">
        <f>IF(I31500="OUTSTANDING",'Data Table Volumes'!$B$1-G31500,"NA")</f>
        <v>NA</v>
      </c>
    </row>
    <row r="31501" spans="7:17">
      <c r="G31501" s="1"/>
      <c r="Q31501" s="32" t="str">
        <f>IF(I31501="OUTSTANDING",'Data Table Volumes'!$B$1-G31501,"NA")</f>
        <v>NA</v>
      </c>
    </row>
    <row r="31502" spans="7:17">
      <c r="G31502" s="1"/>
      <c r="Q31502" s="32" t="str">
        <f>IF(I31502="OUTSTANDING",'Data Table Volumes'!$B$1-G31502,"NA")</f>
        <v>NA</v>
      </c>
    </row>
    <row r="31503" spans="7:17">
      <c r="G31503" s="1"/>
      <c r="Q31503" s="32" t="str">
        <f>IF(I31503="OUTSTANDING",'Data Table Volumes'!$B$1-G31503,"NA")</f>
        <v>NA</v>
      </c>
    </row>
    <row r="31504" spans="7:17">
      <c r="G31504" s="1"/>
      <c r="Q31504" s="32" t="str">
        <f>IF(I31504="OUTSTANDING",'Data Table Volumes'!$B$1-G31504,"NA")</f>
        <v>NA</v>
      </c>
    </row>
    <row r="31505" spans="7:17">
      <c r="G31505" s="1"/>
      <c r="Q31505" s="32" t="str">
        <f>IF(I31505="OUTSTANDING",'Data Table Volumes'!$B$1-G31505,"NA")</f>
        <v>NA</v>
      </c>
    </row>
    <row r="31506" spans="7:17">
      <c r="G31506" s="1"/>
      <c r="Q31506" s="32" t="str">
        <f>IF(I31506="OUTSTANDING",'Data Table Volumes'!$B$1-G31506,"NA")</f>
        <v>NA</v>
      </c>
    </row>
    <row r="31507" spans="7:17">
      <c r="G31507" s="1"/>
      <c r="Q31507" s="32" t="str">
        <f>IF(I31507="OUTSTANDING",'Data Table Volumes'!$B$1-G31507,"NA")</f>
        <v>NA</v>
      </c>
    </row>
    <row r="31508" spans="7:17">
      <c r="G31508" s="1"/>
      <c r="Q31508" s="32" t="str">
        <f>IF(I31508="OUTSTANDING",'Data Table Volumes'!$B$1-G31508,"NA")</f>
        <v>NA</v>
      </c>
    </row>
    <row r="31509" spans="7:17">
      <c r="G31509" s="1"/>
      <c r="Q31509" s="32" t="str">
        <f>IF(I31509="OUTSTANDING",'Data Table Volumes'!$B$1-G31509,"NA")</f>
        <v>NA</v>
      </c>
    </row>
    <row r="31510" spans="7:17">
      <c r="G31510" s="1"/>
      <c r="Q31510" s="32" t="str">
        <f>IF(I31510="OUTSTANDING",'Data Table Volumes'!$B$1-G31510,"NA")</f>
        <v>NA</v>
      </c>
    </row>
    <row r="31511" spans="7:17">
      <c r="G31511" s="1"/>
      <c r="Q31511" s="32" t="str">
        <f>IF(I31511="OUTSTANDING",'Data Table Volumes'!$B$1-G31511,"NA")</f>
        <v>NA</v>
      </c>
    </row>
    <row r="31512" spans="7:17">
      <c r="G31512" s="1"/>
      <c r="Q31512" s="32" t="str">
        <f>IF(I31512="OUTSTANDING",'Data Table Volumes'!$B$1-G31512,"NA")</f>
        <v>NA</v>
      </c>
    </row>
    <row r="31513" spans="7:17">
      <c r="G31513" s="1"/>
      <c r="Q31513" s="32" t="str">
        <f>IF(I31513="OUTSTANDING",'Data Table Volumes'!$B$1-G31513,"NA")</f>
        <v>NA</v>
      </c>
    </row>
    <row r="31514" spans="7:17">
      <c r="G31514" s="1"/>
      <c r="Q31514" s="32" t="str">
        <f>IF(I31514="OUTSTANDING",'Data Table Volumes'!$B$1-G31514,"NA")</f>
        <v>NA</v>
      </c>
    </row>
    <row r="31515" spans="7:17">
      <c r="G31515" s="1"/>
      <c r="Q31515" s="32" t="str">
        <f>IF(I31515="OUTSTANDING",'Data Table Volumes'!$B$1-G31515,"NA")</f>
        <v>NA</v>
      </c>
    </row>
    <row r="31516" spans="7:17">
      <c r="G31516" s="1"/>
      <c r="Q31516" s="32" t="str">
        <f>IF(I31516="OUTSTANDING",'Data Table Volumes'!$B$1-G31516,"NA")</f>
        <v>NA</v>
      </c>
    </row>
    <row r="31517" spans="7:17">
      <c r="G31517" s="1"/>
      <c r="Q31517" s="32" t="str">
        <f>IF(I31517="OUTSTANDING",'Data Table Volumes'!$B$1-G31517,"NA")</f>
        <v>NA</v>
      </c>
    </row>
    <row r="31518" spans="7:17">
      <c r="G31518" s="1"/>
      <c r="Q31518" s="32" t="str">
        <f>IF(I31518="OUTSTANDING",'Data Table Volumes'!$B$1-G31518,"NA")</f>
        <v>NA</v>
      </c>
    </row>
    <row r="31519" spans="7:17">
      <c r="G31519" s="1"/>
      <c r="Q31519" s="32" t="str">
        <f>IF(I31519="OUTSTANDING",'Data Table Volumes'!$B$1-G31519,"NA")</f>
        <v>NA</v>
      </c>
    </row>
    <row r="31520" spans="7:17">
      <c r="G31520" s="1"/>
      <c r="Q31520" s="32" t="str">
        <f>IF(I31520="OUTSTANDING",'Data Table Volumes'!$B$1-G31520,"NA")</f>
        <v>NA</v>
      </c>
    </row>
    <row r="31521" spans="7:17">
      <c r="G31521" s="1"/>
      <c r="Q31521" s="32" t="str">
        <f>IF(I31521="OUTSTANDING",'Data Table Volumes'!$B$1-G31521,"NA")</f>
        <v>NA</v>
      </c>
    </row>
    <row r="31522" spans="7:17">
      <c r="G31522" s="1"/>
      <c r="Q31522" s="32" t="str">
        <f>IF(I31522="OUTSTANDING",'Data Table Volumes'!$B$1-G31522,"NA")</f>
        <v>NA</v>
      </c>
    </row>
    <row r="31523" spans="7:17">
      <c r="G31523" s="1"/>
      <c r="Q31523" s="32" t="str">
        <f>IF(I31523="OUTSTANDING",'Data Table Volumes'!$B$1-G31523,"NA")</f>
        <v>NA</v>
      </c>
    </row>
    <row r="31524" spans="7:17">
      <c r="G31524" s="1"/>
      <c r="Q31524" s="32" t="str">
        <f>IF(I31524="OUTSTANDING",'Data Table Volumes'!$B$1-G31524,"NA")</f>
        <v>NA</v>
      </c>
    </row>
    <row r="31525" spans="7:17">
      <c r="G31525" s="1"/>
      <c r="Q31525" s="32" t="str">
        <f>IF(I31525="OUTSTANDING",'Data Table Volumes'!$B$1-G31525,"NA")</f>
        <v>NA</v>
      </c>
    </row>
    <row r="31526" spans="7:17">
      <c r="G31526" s="1"/>
      <c r="Q31526" s="32" t="str">
        <f>IF(I31526="OUTSTANDING",'Data Table Volumes'!$B$1-G31526,"NA")</f>
        <v>NA</v>
      </c>
    </row>
    <row r="31527" spans="7:17">
      <c r="G31527" s="1"/>
      <c r="Q31527" s="32" t="str">
        <f>IF(I31527="OUTSTANDING",'Data Table Volumes'!$B$1-G31527,"NA")</f>
        <v>NA</v>
      </c>
    </row>
    <row r="31528" spans="7:17">
      <c r="G31528" s="1"/>
      <c r="Q31528" s="32" t="str">
        <f>IF(I31528="OUTSTANDING",'Data Table Volumes'!$B$1-G31528,"NA")</f>
        <v>NA</v>
      </c>
    </row>
    <row r="31529" spans="7:17">
      <c r="G31529" s="1"/>
      <c r="Q31529" s="32" t="str">
        <f>IF(I31529="OUTSTANDING",'Data Table Volumes'!$B$1-G31529,"NA")</f>
        <v>NA</v>
      </c>
    </row>
    <row r="31530" spans="7:17">
      <c r="G31530" s="1"/>
      <c r="Q31530" s="32" t="str">
        <f>IF(I31530="OUTSTANDING",'Data Table Volumes'!$B$1-G31530,"NA")</f>
        <v>NA</v>
      </c>
    </row>
    <row r="31531" spans="7:17">
      <c r="G31531" s="1"/>
      <c r="Q31531" s="32" t="str">
        <f>IF(I31531="OUTSTANDING",'Data Table Volumes'!$B$1-G31531,"NA")</f>
        <v>NA</v>
      </c>
    </row>
    <row r="31532" spans="7:17">
      <c r="G31532" s="1"/>
      <c r="Q31532" s="32" t="str">
        <f>IF(I31532="OUTSTANDING",'Data Table Volumes'!$B$1-G31532,"NA")</f>
        <v>NA</v>
      </c>
    </row>
    <row r="31533" spans="7:17">
      <c r="G31533" s="1"/>
      <c r="Q31533" s="32" t="str">
        <f>IF(I31533="OUTSTANDING",'Data Table Volumes'!$B$1-G31533,"NA")</f>
        <v>NA</v>
      </c>
    </row>
    <row r="31534" spans="7:17">
      <c r="G31534" s="1"/>
      <c r="Q31534" s="32" t="str">
        <f>IF(I31534="OUTSTANDING",'Data Table Volumes'!$B$1-G31534,"NA")</f>
        <v>NA</v>
      </c>
    </row>
    <row r="31535" spans="7:17">
      <c r="G31535" s="1"/>
      <c r="Q31535" s="32" t="str">
        <f>IF(I31535="OUTSTANDING",'Data Table Volumes'!$B$1-G31535,"NA")</f>
        <v>NA</v>
      </c>
    </row>
    <row r="31536" spans="7:17">
      <c r="G31536" s="1"/>
      <c r="Q31536" s="32" t="str">
        <f>IF(I31536="OUTSTANDING",'Data Table Volumes'!$B$1-G31536,"NA")</f>
        <v>NA</v>
      </c>
    </row>
    <row r="31537" spans="7:17">
      <c r="G31537" s="1"/>
      <c r="Q31537" s="32" t="str">
        <f>IF(I31537="OUTSTANDING",'Data Table Volumes'!$B$1-G31537,"NA")</f>
        <v>NA</v>
      </c>
    </row>
    <row r="31538" spans="7:17">
      <c r="G31538" s="1"/>
      <c r="Q31538" s="32" t="str">
        <f>IF(I31538="OUTSTANDING",'Data Table Volumes'!$B$1-G31538,"NA")</f>
        <v>NA</v>
      </c>
    </row>
    <row r="31539" spans="7:17">
      <c r="G31539" s="1"/>
      <c r="Q31539" s="32" t="str">
        <f>IF(I31539="OUTSTANDING",'Data Table Volumes'!$B$1-G31539,"NA")</f>
        <v>NA</v>
      </c>
    </row>
    <row r="31540" spans="7:17">
      <c r="G31540" s="1"/>
      <c r="Q31540" s="32" t="str">
        <f>IF(I31540="OUTSTANDING",'Data Table Volumes'!$B$1-G31540,"NA")</f>
        <v>NA</v>
      </c>
    </row>
    <row r="31541" spans="7:17">
      <c r="G31541" s="1"/>
      <c r="Q31541" s="32" t="str">
        <f>IF(I31541="OUTSTANDING",'Data Table Volumes'!$B$1-G31541,"NA")</f>
        <v>NA</v>
      </c>
    </row>
    <row r="31542" spans="7:17">
      <c r="G31542" s="1"/>
      <c r="Q31542" s="32" t="str">
        <f>IF(I31542="OUTSTANDING",'Data Table Volumes'!$B$1-G31542,"NA")</f>
        <v>NA</v>
      </c>
    </row>
    <row r="31543" spans="7:17">
      <c r="G31543" s="1"/>
      <c r="Q31543" s="32" t="str">
        <f>IF(I31543="OUTSTANDING",'Data Table Volumes'!$B$1-G31543,"NA")</f>
        <v>NA</v>
      </c>
    </row>
    <row r="31544" spans="7:17">
      <c r="G31544" s="1"/>
      <c r="Q31544" s="32" t="str">
        <f>IF(I31544="OUTSTANDING",'Data Table Volumes'!$B$1-G31544,"NA")</f>
        <v>NA</v>
      </c>
    </row>
    <row r="31545" spans="7:17">
      <c r="G31545" s="1"/>
      <c r="Q31545" s="32" t="str">
        <f>IF(I31545="OUTSTANDING",'Data Table Volumes'!$B$1-G31545,"NA")</f>
        <v>NA</v>
      </c>
    </row>
    <row r="31546" spans="7:17">
      <c r="G31546" s="1"/>
      <c r="Q31546" s="32" t="str">
        <f>IF(I31546="OUTSTANDING",'Data Table Volumes'!$B$1-G31546,"NA")</f>
        <v>NA</v>
      </c>
    </row>
    <row r="31547" spans="7:17">
      <c r="G31547" s="1"/>
      <c r="Q31547" s="32" t="str">
        <f>IF(I31547="OUTSTANDING",'Data Table Volumes'!$B$1-G31547,"NA")</f>
        <v>NA</v>
      </c>
    </row>
    <row r="31548" spans="7:17">
      <c r="G31548" s="1"/>
      <c r="Q31548" s="32" t="str">
        <f>IF(I31548="OUTSTANDING",'Data Table Volumes'!$B$1-G31548,"NA")</f>
        <v>NA</v>
      </c>
    </row>
    <row r="31549" spans="7:17">
      <c r="G31549" s="1"/>
      <c r="Q31549" s="32" t="str">
        <f>IF(I31549="OUTSTANDING",'Data Table Volumes'!$B$1-G31549,"NA")</f>
        <v>NA</v>
      </c>
    </row>
    <row r="31550" spans="7:17">
      <c r="G31550" s="1"/>
      <c r="Q31550" s="32" t="str">
        <f>IF(I31550="OUTSTANDING",'Data Table Volumes'!$B$1-G31550,"NA")</f>
        <v>NA</v>
      </c>
    </row>
    <row r="31551" spans="7:17">
      <c r="G31551" s="1"/>
      <c r="Q31551" s="32" t="str">
        <f>IF(I31551="OUTSTANDING",'Data Table Volumes'!$B$1-G31551,"NA")</f>
        <v>NA</v>
      </c>
    </row>
    <row r="31552" spans="7:17">
      <c r="G31552" s="1"/>
      <c r="Q31552" s="32" t="str">
        <f>IF(I31552="OUTSTANDING",'Data Table Volumes'!$B$1-G31552,"NA")</f>
        <v>NA</v>
      </c>
    </row>
    <row r="31553" spans="7:17">
      <c r="G31553" s="1"/>
      <c r="Q31553" s="32" t="str">
        <f>IF(I31553="OUTSTANDING",'Data Table Volumes'!$B$1-G31553,"NA")</f>
        <v>NA</v>
      </c>
    </row>
    <row r="31554" spans="7:17">
      <c r="G31554" s="1"/>
      <c r="Q31554" s="32" t="str">
        <f>IF(I31554="OUTSTANDING",'Data Table Volumes'!$B$1-G31554,"NA")</f>
        <v>NA</v>
      </c>
    </row>
    <row r="31555" spans="7:17">
      <c r="G31555" s="1"/>
      <c r="Q31555" s="32" t="str">
        <f>IF(I31555="OUTSTANDING",'Data Table Volumes'!$B$1-G31555,"NA")</f>
        <v>NA</v>
      </c>
    </row>
    <row r="31556" spans="7:17">
      <c r="G31556" s="1"/>
      <c r="Q31556" s="32" t="str">
        <f>IF(I31556="OUTSTANDING",'Data Table Volumes'!$B$1-G31556,"NA")</f>
        <v>NA</v>
      </c>
    </row>
    <row r="31557" spans="7:17">
      <c r="G31557" s="1"/>
      <c r="Q31557" s="32" t="str">
        <f>IF(I31557="OUTSTANDING",'Data Table Volumes'!$B$1-G31557,"NA")</f>
        <v>NA</v>
      </c>
    </row>
    <row r="31558" spans="7:17">
      <c r="G31558" s="1"/>
      <c r="Q31558" s="32" t="str">
        <f>IF(I31558="OUTSTANDING",'Data Table Volumes'!$B$1-G31558,"NA")</f>
        <v>NA</v>
      </c>
    </row>
    <row r="31559" spans="7:17">
      <c r="G31559" s="1"/>
      <c r="Q31559" s="32" t="str">
        <f>IF(I31559="OUTSTANDING",'Data Table Volumes'!$B$1-G31559,"NA")</f>
        <v>NA</v>
      </c>
    </row>
    <row r="31560" spans="7:17">
      <c r="G31560" s="1"/>
      <c r="Q31560" s="32" t="str">
        <f>IF(I31560="OUTSTANDING",'Data Table Volumes'!$B$1-G31560,"NA")</f>
        <v>NA</v>
      </c>
    </row>
    <row r="31561" spans="7:17">
      <c r="G31561" s="1"/>
      <c r="Q31561" s="32" t="str">
        <f>IF(I31561="OUTSTANDING",'Data Table Volumes'!$B$1-G31561,"NA")</f>
        <v>NA</v>
      </c>
    </row>
    <row r="31562" spans="7:17">
      <c r="G31562" s="1"/>
      <c r="Q31562" s="32" t="str">
        <f>IF(I31562="OUTSTANDING",'Data Table Volumes'!$B$1-G31562,"NA")</f>
        <v>NA</v>
      </c>
    </row>
    <row r="31563" spans="7:17">
      <c r="G31563" s="1"/>
      <c r="Q31563" s="32" t="str">
        <f>IF(I31563="OUTSTANDING",'Data Table Volumes'!$B$1-G31563,"NA")</f>
        <v>NA</v>
      </c>
    </row>
    <row r="31564" spans="7:17">
      <c r="G31564" s="1"/>
      <c r="Q31564" s="32" t="str">
        <f>IF(I31564="OUTSTANDING",'Data Table Volumes'!$B$1-G31564,"NA")</f>
        <v>NA</v>
      </c>
    </row>
    <row r="31565" spans="7:17">
      <c r="G31565" s="1"/>
      <c r="Q31565" s="32" t="str">
        <f>IF(I31565="OUTSTANDING",'Data Table Volumes'!$B$1-G31565,"NA")</f>
        <v>NA</v>
      </c>
    </row>
    <row r="31566" spans="7:17">
      <c r="G31566" s="1"/>
      <c r="Q31566" s="32" t="str">
        <f>IF(I31566="OUTSTANDING",'Data Table Volumes'!$B$1-G31566,"NA")</f>
        <v>NA</v>
      </c>
    </row>
    <row r="31567" spans="7:17">
      <c r="G31567" s="1"/>
      <c r="Q31567" s="32" t="str">
        <f>IF(I31567="OUTSTANDING",'Data Table Volumes'!$B$1-G31567,"NA")</f>
        <v>NA</v>
      </c>
    </row>
    <row r="31568" spans="7:17">
      <c r="G31568" s="1"/>
      <c r="Q31568" s="32" t="str">
        <f>IF(I31568="OUTSTANDING",'Data Table Volumes'!$B$1-G31568,"NA")</f>
        <v>NA</v>
      </c>
    </row>
    <row r="31569" spans="7:17">
      <c r="G31569" s="1"/>
      <c r="Q31569" s="32" t="str">
        <f>IF(I31569="OUTSTANDING",'Data Table Volumes'!$B$1-G31569,"NA")</f>
        <v>NA</v>
      </c>
    </row>
    <row r="31570" spans="7:17">
      <c r="G31570" s="1"/>
      <c r="Q31570" s="32" t="str">
        <f>IF(I31570="OUTSTANDING",'Data Table Volumes'!$B$1-G31570,"NA")</f>
        <v>NA</v>
      </c>
    </row>
    <row r="31571" spans="7:17">
      <c r="G31571" s="1"/>
      <c r="Q31571" s="32" t="str">
        <f>IF(I31571="OUTSTANDING",'Data Table Volumes'!$B$1-G31571,"NA")</f>
        <v>NA</v>
      </c>
    </row>
    <row r="31572" spans="7:17">
      <c r="G31572" s="1"/>
      <c r="Q31572" s="32" t="str">
        <f>IF(I31572="OUTSTANDING",'Data Table Volumes'!$B$1-G31572,"NA")</f>
        <v>NA</v>
      </c>
    </row>
    <row r="31573" spans="7:17">
      <c r="G31573" s="1"/>
      <c r="Q31573" s="32" t="str">
        <f>IF(I31573="OUTSTANDING",'Data Table Volumes'!$B$1-G31573,"NA")</f>
        <v>NA</v>
      </c>
    </row>
    <row r="31574" spans="7:17">
      <c r="G31574" s="1"/>
      <c r="Q31574" s="32" t="str">
        <f>IF(I31574="OUTSTANDING",'Data Table Volumes'!$B$1-G31574,"NA")</f>
        <v>NA</v>
      </c>
    </row>
    <row r="31575" spans="7:17">
      <c r="G31575" s="1"/>
      <c r="Q31575" s="32" t="str">
        <f>IF(I31575="OUTSTANDING",'Data Table Volumes'!$B$1-G31575,"NA")</f>
        <v>NA</v>
      </c>
    </row>
    <row r="31576" spans="7:17">
      <c r="G31576" s="1"/>
      <c r="Q31576" s="32" t="str">
        <f>IF(I31576="OUTSTANDING",'Data Table Volumes'!$B$1-G31576,"NA")</f>
        <v>NA</v>
      </c>
    </row>
    <row r="31577" spans="7:17">
      <c r="G31577" s="1"/>
      <c r="Q31577" s="32" t="str">
        <f>IF(I31577="OUTSTANDING",'Data Table Volumes'!$B$1-G31577,"NA")</f>
        <v>NA</v>
      </c>
    </row>
    <row r="31578" spans="7:17">
      <c r="G31578" s="1"/>
      <c r="Q31578" s="32" t="str">
        <f>IF(I31578="OUTSTANDING",'Data Table Volumes'!$B$1-G31578,"NA")</f>
        <v>NA</v>
      </c>
    </row>
    <row r="31579" spans="7:17">
      <c r="G31579" s="1"/>
      <c r="Q31579" s="32" t="str">
        <f>IF(I31579="OUTSTANDING",'Data Table Volumes'!$B$1-G31579,"NA")</f>
        <v>NA</v>
      </c>
    </row>
    <row r="31580" spans="7:17">
      <c r="G31580" s="1"/>
      <c r="Q31580" s="32" t="str">
        <f>IF(I31580="OUTSTANDING",'Data Table Volumes'!$B$1-G31580,"NA")</f>
        <v>NA</v>
      </c>
    </row>
    <row r="31581" spans="7:17">
      <c r="G31581" s="1"/>
      <c r="Q31581" s="32" t="str">
        <f>IF(I31581="OUTSTANDING",'Data Table Volumes'!$B$1-G31581,"NA")</f>
        <v>NA</v>
      </c>
    </row>
    <row r="31582" spans="7:17">
      <c r="G31582" s="1"/>
      <c r="Q31582" s="32" t="str">
        <f>IF(I31582="OUTSTANDING",'Data Table Volumes'!$B$1-G31582,"NA")</f>
        <v>NA</v>
      </c>
    </row>
    <row r="31583" spans="7:17">
      <c r="G31583" s="1"/>
      <c r="Q31583" s="32" t="str">
        <f>IF(I31583="OUTSTANDING",'Data Table Volumes'!$B$1-G31583,"NA")</f>
        <v>NA</v>
      </c>
    </row>
    <row r="31584" spans="7:17">
      <c r="G31584" s="1"/>
      <c r="Q31584" s="32" t="str">
        <f>IF(I31584="OUTSTANDING",'Data Table Volumes'!$B$1-G31584,"NA")</f>
        <v>NA</v>
      </c>
    </row>
    <row r="31585" spans="7:17">
      <c r="G31585" s="1"/>
      <c r="Q31585" s="32" t="str">
        <f>IF(I31585="OUTSTANDING",'Data Table Volumes'!$B$1-G31585,"NA")</f>
        <v>NA</v>
      </c>
    </row>
    <row r="31586" spans="7:17">
      <c r="G31586" s="1"/>
      <c r="Q31586" s="32" t="str">
        <f>IF(I31586="OUTSTANDING",'Data Table Volumes'!$B$1-G31586,"NA")</f>
        <v>NA</v>
      </c>
    </row>
    <row r="31587" spans="7:17">
      <c r="G31587" s="1"/>
      <c r="Q31587" s="32" t="str">
        <f>IF(I31587="OUTSTANDING",'Data Table Volumes'!$B$1-G31587,"NA")</f>
        <v>NA</v>
      </c>
    </row>
    <row r="31588" spans="7:17">
      <c r="G31588" s="1"/>
      <c r="Q31588" s="32" t="str">
        <f>IF(I31588="OUTSTANDING",'Data Table Volumes'!$B$1-G31588,"NA")</f>
        <v>NA</v>
      </c>
    </row>
    <row r="31589" spans="7:17">
      <c r="G31589" s="1"/>
      <c r="Q31589" s="32" t="str">
        <f>IF(I31589="OUTSTANDING",'Data Table Volumes'!$B$1-G31589,"NA")</f>
        <v>NA</v>
      </c>
    </row>
    <row r="31590" spans="7:17">
      <c r="G31590" s="1"/>
      <c r="Q31590" s="32" t="str">
        <f>IF(I31590="OUTSTANDING",'Data Table Volumes'!$B$1-G31590,"NA")</f>
        <v>NA</v>
      </c>
    </row>
    <row r="31591" spans="7:17">
      <c r="G31591" s="1"/>
      <c r="Q31591" s="32" t="str">
        <f>IF(I31591="OUTSTANDING",'Data Table Volumes'!$B$1-G31591,"NA")</f>
        <v>NA</v>
      </c>
    </row>
    <row r="31592" spans="7:17">
      <c r="G31592" s="1"/>
      <c r="Q31592" s="32" t="str">
        <f>IF(I31592="OUTSTANDING",'Data Table Volumes'!$B$1-G31592,"NA")</f>
        <v>NA</v>
      </c>
    </row>
    <row r="31593" spans="7:17">
      <c r="G31593" s="1"/>
      <c r="Q31593" s="32" t="str">
        <f>IF(I31593="OUTSTANDING",'Data Table Volumes'!$B$1-G31593,"NA")</f>
        <v>NA</v>
      </c>
    </row>
    <row r="31594" spans="7:17">
      <c r="G31594" s="1"/>
      <c r="Q31594" s="32" t="str">
        <f>IF(I31594="OUTSTANDING",'Data Table Volumes'!$B$1-G31594,"NA")</f>
        <v>NA</v>
      </c>
    </row>
    <row r="31595" spans="7:17">
      <c r="G31595" s="1"/>
      <c r="Q31595" s="32" t="str">
        <f>IF(I31595="OUTSTANDING",'Data Table Volumes'!$B$1-G31595,"NA")</f>
        <v>NA</v>
      </c>
    </row>
    <row r="31596" spans="7:17">
      <c r="G31596" s="1"/>
      <c r="Q31596" s="32" t="str">
        <f>IF(I31596="OUTSTANDING",'Data Table Volumes'!$B$1-G31596,"NA")</f>
        <v>NA</v>
      </c>
    </row>
    <row r="31597" spans="7:17">
      <c r="G31597" s="1"/>
      <c r="Q31597" s="32" t="str">
        <f>IF(I31597="OUTSTANDING",'Data Table Volumes'!$B$1-G31597,"NA")</f>
        <v>NA</v>
      </c>
    </row>
    <row r="31598" spans="7:17">
      <c r="G31598" s="1"/>
      <c r="Q31598" s="32" t="str">
        <f>IF(I31598="OUTSTANDING",'Data Table Volumes'!$B$1-G31598,"NA")</f>
        <v>NA</v>
      </c>
    </row>
    <row r="31599" spans="7:17">
      <c r="G31599" s="1"/>
      <c r="Q31599" s="32" t="str">
        <f>IF(I31599="OUTSTANDING",'Data Table Volumes'!$B$1-G31599,"NA")</f>
        <v>NA</v>
      </c>
    </row>
    <row r="31600" spans="7:17">
      <c r="G31600" s="1"/>
      <c r="Q31600" s="32" t="str">
        <f>IF(I31600="OUTSTANDING",'Data Table Volumes'!$B$1-G31600,"NA")</f>
        <v>NA</v>
      </c>
    </row>
    <row r="31601" spans="7:17">
      <c r="G31601" s="1"/>
      <c r="Q31601" s="32" t="str">
        <f>IF(I31601="OUTSTANDING",'Data Table Volumes'!$B$1-G31601,"NA")</f>
        <v>NA</v>
      </c>
    </row>
    <row r="31602" spans="7:17">
      <c r="G31602" s="1"/>
      <c r="Q31602" s="32" t="str">
        <f>IF(I31602="OUTSTANDING",'Data Table Volumes'!$B$1-G31602,"NA")</f>
        <v>NA</v>
      </c>
    </row>
    <row r="31603" spans="7:17">
      <c r="G31603" s="1"/>
      <c r="Q31603" s="32" t="str">
        <f>IF(I31603="OUTSTANDING",'Data Table Volumes'!$B$1-G31603,"NA")</f>
        <v>NA</v>
      </c>
    </row>
    <row r="31604" spans="7:17">
      <c r="G31604" s="1"/>
      <c r="Q31604" s="32" t="str">
        <f>IF(I31604="OUTSTANDING",'Data Table Volumes'!$B$1-G31604,"NA")</f>
        <v>NA</v>
      </c>
    </row>
    <row r="31605" spans="7:17">
      <c r="G31605" s="1"/>
      <c r="Q31605" s="32" t="str">
        <f>IF(I31605="OUTSTANDING",'Data Table Volumes'!$B$1-G31605,"NA")</f>
        <v>NA</v>
      </c>
    </row>
    <row r="31606" spans="7:17">
      <c r="G31606" s="1"/>
      <c r="Q31606" s="32" t="str">
        <f>IF(I31606="OUTSTANDING",'Data Table Volumes'!$B$1-G31606,"NA")</f>
        <v>NA</v>
      </c>
    </row>
    <row r="31607" spans="7:17">
      <c r="G31607" s="1"/>
      <c r="Q31607" s="32" t="str">
        <f>IF(I31607="OUTSTANDING",'Data Table Volumes'!$B$1-G31607,"NA")</f>
        <v>NA</v>
      </c>
    </row>
    <row r="31608" spans="7:17">
      <c r="G31608" s="1"/>
      <c r="Q31608" s="32" t="str">
        <f>IF(I31608="OUTSTANDING",'Data Table Volumes'!$B$1-G31608,"NA")</f>
        <v>NA</v>
      </c>
    </row>
    <row r="31609" spans="7:17">
      <c r="G31609" s="1"/>
      <c r="Q31609" s="32" t="str">
        <f>IF(I31609="OUTSTANDING",'Data Table Volumes'!$B$1-G31609,"NA")</f>
        <v>NA</v>
      </c>
    </row>
    <row r="31610" spans="7:17">
      <c r="G31610" s="1"/>
      <c r="Q31610" s="32" t="str">
        <f>IF(I31610="OUTSTANDING",'Data Table Volumes'!$B$1-G31610,"NA")</f>
        <v>NA</v>
      </c>
    </row>
    <row r="31611" spans="7:17">
      <c r="G31611" s="1"/>
      <c r="Q31611" s="32" t="str">
        <f>IF(I31611="OUTSTANDING",'Data Table Volumes'!$B$1-G31611,"NA")</f>
        <v>NA</v>
      </c>
    </row>
    <row r="31612" spans="7:17">
      <c r="G31612" s="1"/>
      <c r="Q31612" s="32" t="str">
        <f>IF(I31612="OUTSTANDING",'Data Table Volumes'!$B$1-G31612,"NA")</f>
        <v>NA</v>
      </c>
    </row>
    <row r="31613" spans="7:17">
      <c r="G31613" s="1"/>
      <c r="Q31613" s="32" t="str">
        <f>IF(I31613="OUTSTANDING",'Data Table Volumes'!$B$1-G31613,"NA")</f>
        <v>NA</v>
      </c>
    </row>
    <row r="31614" spans="7:17">
      <c r="G31614" s="1"/>
      <c r="Q31614" s="32" t="str">
        <f>IF(I31614="OUTSTANDING",'Data Table Volumes'!$B$1-G31614,"NA")</f>
        <v>NA</v>
      </c>
    </row>
    <row r="31615" spans="7:17">
      <c r="G31615" s="1"/>
      <c r="Q31615" s="32" t="str">
        <f>IF(I31615="OUTSTANDING",'Data Table Volumes'!$B$1-G31615,"NA")</f>
        <v>NA</v>
      </c>
    </row>
    <row r="31616" spans="7:17">
      <c r="G31616" s="1"/>
      <c r="Q31616" s="32" t="str">
        <f>IF(I31616="OUTSTANDING",'Data Table Volumes'!$B$1-G31616,"NA")</f>
        <v>NA</v>
      </c>
    </row>
    <row r="31617" spans="7:17">
      <c r="G31617" s="1"/>
      <c r="Q31617" s="32" t="str">
        <f>IF(I31617="OUTSTANDING",'Data Table Volumes'!$B$1-G31617,"NA")</f>
        <v>NA</v>
      </c>
    </row>
    <row r="31618" spans="7:17">
      <c r="G31618" s="1"/>
      <c r="Q31618" s="32" t="str">
        <f>IF(I31618="OUTSTANDING",'Data Table Volumes'!$B$1-G31618,"NA")</f>
        <v>NA</v>
      </c>
    </row>
    <row r="31619" spans="7:17">
      <c r="G31619" s="1"/>
      <c r="Q31619" s="32" t="str">
        <f>IF(I31619="OUTSTANDING",'Data Table Volumes'!$B$1-G31619,"NA")</f>
        <v>NA</v>
      </c>
    </row>
    <row r="31620" spans="7:17">
      <c r="G31620" s="1"/>
      <c r="Q31620" s="32" t="str">
        <f>IF(I31620="OUTSTANDING",'Data Table Volumes'!$B$1-G31620,"NA")</f>
        <v>NA</v>
      </c>
    </row>
    <row r="31621" spans="7:17">
      <c r="G31621" s="1"/>
      <c r="Q31621" s="32" t="str">
        <f>IF(I31621="OUTSTANDING",'Data Table Volumes'!$B$1-G31621,"NA")</f>
        <v>NA</v>
      </c>
    </row>
    <row r="31622" spans="7:17">
      <c r="G31622" s="1"/>
      <c r="Q31622" s="32" t="str">
        <f>IF(I31622="OUTSTANDING",'Data Table Volumes'!$B$1-G31622,"NA")</f>
        <v>NA</v>
      </c>
    </row>
    <row r="31623" spans="7:17">
      <c r="G31623" s="1"/>
      <c r="Q31623" s="32" t="str">
        <f>IF(I31623="OUTSTANDING",'Data Table Volumes'!$B$1-G31623,"NA")</f>
        <v>NA</v>
      </c>
    </row>
    <row r="31624" spans="7:17">
      <c r="G31624" s="1"/>
      <c r="Q31624" s="32" t="str">
        <f>IF(I31624="OUTSTANDING",'Data Table Volumes'!$B$1-G31624,"NA")</f>
        <v>NA</v>
      </c>
    </row>
    <row r="31625" spans="7:17">
      <c r="G31625" s="1"/>
      <c r="Q31625" s="32" t="str">
        <f>IF(I31625="OUTSTANDING",'Data Table Volumes'!$B$1-G31625,"NA")</f>
        <v>NA</v>
      </c>
    </row>
    <row r="31626" spans="7:17">
      <c r="G31626" s="1"/>
      <c r="Q31626" s="32" t="str">
        <f>IF(I31626="OUTSTANDING",'Data Table Volumes'!$B$1-G31626,"NA")</f>
        <v>NA</v>
      </c>
    </row>
    <row r="31627" spans="7:17">
      <c r="G31627" s="1"/>
      <c r="Q31627" s="32" t="str">
        <f>IF(I31627="OUTSTANDING",'Data Table Volumes'!$B$1-G31627,"NA")</f>
        <v>NA</v>
      </c>
    </row>
    <row r="31628" spans="7:17">
      <c r="G31628" s="1"/>
      <c r="Q31628" s="32" t="str">
        <f>IF(I31628="OUTSTANDING",'Data Table Volumes'!$B$1-G31628,"NA")</f>
        <v>NA</v>
      </c>
    </row>
    <row r="31629" spans="7:17">
      <c r="G31629" s="1"/>
      <c r="Q31629" s="32" t="str">
        <f>IF(I31629="OUTSTANDING",'Data Table Volumes'!$B$1-G31629,"NA")</f>
        <v>NA</v>
      </c>
    </row>
    <row r="31630" spans="7:17">
      <c r="G31630" s="1"/>
      <c r="Q31630" s="32" t="str">
        <f>IF(I31630="OUTSTANDING",'Data Table Volumes'!$B$1-G31630,"NA")</f>
        <v>NA</v>
      </c>
    </row>
    <row r="31631" spans="7:17">
      <c r="G31631" s="1"/>
      <c r="Q31631" s="32" t="str">
        <f>IF(I31631="OUTSTANDING",'Data Table Volumes'!$B$1-G31631,"NA")</f>
        <v>NA</v>
      </c>
    </row>
    <row r="31632" spans="7:17">
      <c r="G31632" s="1"/>
      <c r="Q31632" s="32" t="str">
        <f>IF(I31632="OUTSTANDING",'Data Table Volumes'!$B$1-G31632,"NA")</f>
        <v>NA</v>
      </c>
    </row>
    <row r="31633" spans="7:17">
      <c r="G31633" s="1"/>
      <c r="Q31633" s="32" t="str">
        <f>IF(I31633="OUTSTANDING",'Data Table Volumes'!$B$1-G31633,"NA")</f>
        <v>NA</v>
      </c>
    </row>
    <row r="31634" spans="7:17">
      <c r="G31634" s="1"/>
      <c r="Q31634" s="32" t="str">
        <f>IF(I31634="OUTSTANDING",'Data Table Volumes'!$B$1-G31634,"NA")</f>
        <v>NA</v>
      </c>
    </row>
    <row r="31635" spans="7:17">
      <c r="G31635" s="1"/>
      <c r="Q31635" s="32" t="str">
        <f>IF(I31635="OUTSTANDING",'Data Table Volumes'!$B$1-G31635,"NA")</f>
        <v>NA</v>
      </c>
    </row>
    <row r="31636" spans="7:17">
      <c r="G31636" s="1"/>
      <c r="Q31636" s="32" t="str">
        <f>IF(I31636="OUTSTANDING",'Data Table Volumes'!$B$1-G31636,"NA")</f>
        <v>NA</v>
      </c>
    </row>
    <row r="31637" spans="7:17">
      <c r="G31637" s="1"/>
      <c r="Q31637" s="32" t="str">
        <f>IF(I31637="OUTSTANDING",'Data Table Volumes'!$B$1-G31637,"NA")</f>
        <v>NA</v>
      </c>
    </row>
    <row r="31638" spans="7:17">
      <c r="G31638" s="1"/>
      <c r="Q31638" s="32" t="str">
        <f>IF(I31638="OUTSTANDING",'Data Table Volumes'!$B$1-G31638,"NA")</f>
        <v>NA</v>
      </c>
    </row>
    <row r="31639" spans="7:17">
      <c r="G31639" s="1"/>
      <c r="Q31639" s="32" t="str">
        <f>IF(I31639="OUTSTANDING",'Data Table Volumes'!$B$1-G31639,"NA")</f>
        <v>NA</v>
      </c>
    </row>
    <row r="31640" spans="7:17">
      <c r="G31640" s="1"/>
      <c r="Q31640" s="32" t="str">
        <f>IF(I31640="OUTSTANDING",'Data Table Volumes'!$B$1-G31640,"NA")</f>
        <v>NA</v>
      </c>
    </row>
    <row r="31641" spans="7:17">
      <c r="G31641" s="1"/>
      <c r="Q31641" s="32" t="str">
        <f>IF(I31641="OUTSTANDING",'Data Table Volumes'!$B$1-G31641,"NA")</f>
        <v>NA</v>
      </c>
    </row>
    <row r="31642" spans="7:17">
      <c r="G31642" s="1"/>
      <c r="Q31642" s="32" t="str">
        <f>IF(I31642="OUTSTANDING",'Data Table Volumes'!$B$1-G31642,"NA")</f>
        <v>NA</v>
      </c>
    </row>
    <row r="31643" spans="7:17">
      <c r="G31643" s="1"/>
      <c r="Q31643" s="32" t="str">
        <f>IF(I31643="OUTSTANDING",'Data Table Volumes'!$B$1-G31643,"NA")</f>
        <v>NA</v>
      </c>
    </row>
    <row r="31644" spans="7:17">
      <c r="G31644" s="1"/>
      <c r="Q31644" s="32" t="str">
        <f>IF(I31644="OUTSTANDING",'Data Table Volumes'!$B$1-G31644,"NA")</f>
        <v>NA</v>
      </c>
    </row>
    <row r="31645" spans="7:17">
      <c r="G31645" s="1"/>
      <c r="Q31645" s="32" t="str">
        <f>IF(I31645="OUTSTANDING",'Data Table Volumes'!$B$1-G31645,"NA")</f>
        <v>NA</v>
      </c>
    </row>
    <row r="31646" spans="7:17">
      <c r="G31646" s="1"/>
      <c r="Q31646" s="32" t="str">
        <f>IF(I31646="OUTSTANDING",'Data Table Volumes'!$B$1-G31646,"NA")</f>
        <v>NA</v>
      </c>
    </row>
    <row r="31647" spans="7:17">
      <c r="G31647" s="1"/>
      <c r="Q31647" s="32" t="str">
        <f>IF(I31647="OUTSTANDING",'Data Table Volumes'!$B$1-G31647,"NA")</f>
        <v>NA</v>
      </c>
    </row>
    <row r="31648" spans="7:17">
      <c r="G31648" s="1"/>
      <c r="Q31648" s="32" t="str">
        <f>IF(I31648="OUTSTANDING",'Data Table Volumes'!$B$1-G31648,"NA")</f>
        <v>NA</v>
      </c>
    </row>
    <row r="31649" spans="7:17">
      <c r="G31649" s="1"/>
      <c r="Q31649" s="32" t="str">
        <f>IF(I31649="OUTSTANDING",'Data Table Volumes'!$B$1-G31649,"NA")</f>
        <v>NA</v>
      </c>
    </row>
    <row r="31650" spans="7:17">
      <c r="G31650" s="1"/>
      <c r="Q31650" s="32" t="str">
        <f>IF(I31650="OUTSTANDING",'Data Table Volumes'!$B$1-G31650,"NA")</f>
        <v>NA</v>
      </c>
    </row>
    <row r="31651" spans="7:17">
      <c r="G31651" s="1"/>
      <c r="Q31651" s="32" t="str">
        <f>IF(I31651="OUTSTANDING",'Data Table Volumes'!$B$1-G31651,"NA")</f>
        <v>NA</v>
      </c>
    </row>
    <row r="31652" spans="7:17">
      <c r="G31652" s="1"/>
      <c r="Q31652" s="32" t="str">
        <f>IF(I31652="OUTSTANDING",'Data Table Volumes'!$B$1-G31652,"NA")</f>
        <v>NA</v>
      </c>
    </row>
    <row r="31653" spans="7:17">
      <c r="G31653" s="1"/>
      <c r="Q31653" s="32" t="str">
        <f>IF(I31653="OUTSTANDING",'Data Table Volumes'!$B$1-G31653,"NA")</f>
        <v>NA</v>
      </c>
    </row>
    <row r="31654" spans="7:17">
      <c r="G31654" s="1"/>
      <c r="Q31654" s="32" t="str">
        <f>IF(I31654="OUTSTANDING",'Data Table Volumes'!$B$1-G31654,"NA")</f>
        <v>NA</v>
      </c>
    </row>
    <row r="31655" spans="7:17">
      <c r="G31655" s="1"/>
      <c r="Q31655" s="32" t="str">
        <f>IF(I31655="OUTSTANDING",'Data Table Volumes'!$B$1-G31655,"NA")</f>
        <v>NA</v>
      </c>
    </row>
    <row r="31656" spans="7:17">
      <c r="G31656" s="1"/>
      <c r="Q31656" s="32" t="str">
        <f>IF(I31656="OUTSTANDING",'Data Table Volumes'!$B$1-G31656,"NA")</f>
        <v>NA</v>
      </c>
    </row>
    <row r="31657" spans="7:17">
      <c r="G31657" s="1"/>
      <c r="Q31657" s="32" t="str">
        <f>IF(I31657="OUTSTANDING",'Data Table Volumes'!$B$1-G31657,"NA")</f>
        <v>NA</v>
      </c>
    </row>
    <row r="31658" spans="7:17">
      <c r="G31658" s="1"/>
      <c r="Q31658" s="32" t="str">
        <f>IF(I31658="OUTSTANDING",'Data Table Volumes'!$B$1-G31658,"NA")</f>
        <v>NA</v>
      </c>
    </row>
    <row r="31659" spans="7:17">
      <c r="G31659" s="1"/>
      <c r="Q31659" s="32" t="str">
        <f>IF(I31659="OUTSTANDING",'Data Table Volumes'!$B$1-G31659,"NA")</f>
        <v>NA</v>
      </c>
    </row>
    <row r="31660" spans="7:17">
      <c r="G31660" s="1"/>
      <c r="Q31660" s="32" t="str">
        <f>IF(I31660="OUTSTANDING",'Data Table Volumes'!$B$1-G31660,"NA")</f>
        <v>NA</v>
      </c>
    </row>
    <row r="31661" spans="7:17">
      <c r="G31661" s="1"/>
      <c r="Q31661" s="32" t="str">
        <f>IF(I31661="OUTSTANDING",'Data Table Volumes'!$B$1-G31661,"NA")</f>
        <v>NA</v>
      </c>
    </row>
    <row r="31662" spans="7:17">
      <c r="G31662" s="1"/>
      <c r="Q31662" s="32" t="str">
        <f>IF(I31662="OUTSTANDING",'Data Table Volumes'!$B$1-G31662,"NA")</f>
        <v>NA</v>
      </c>
    </row>
    <row r="31663" spans="7:17">
      <c r="G31663" s="1"/>
      <c r="Q31663" s="32" t="str">
        <f>IF(I31663="OUTSTANDING",'Data Table Volumes'!$B$1-G31663,"NA")</f>
        <v>NA</v>
      </c>
    </row>
    <row r="31664" spans="7:17">
      <c r="G31664" s="1"/>
      <c r="Q31664" s="32" t="str">
        <f>IF(I31664="OUTSTANDING",'Data Table Volumes'!$B$1-G31664,"NA")</f>
        <v>NA</v>
      </c>
    </row>
    <row r="31665" spans="7:17">
      <c r="G31665" s="1"/>
      <c r="Q31665" s="32" t="str">
        <f>IF(I31665="OUTSTANDING",'Data Table Volumes'!$B$1-G31665,"NA")</f>
        <v>NA</v>
      </c>
    </row>
    <row r="31666" spans="7:17">
      <c r="G31666" s="1"/>
      <c r="Q31666" s="32" t="str">
        <f>IF(I31666="OUTSTANDING",'Data Table Volumes'!$B$1-G31666,"NA")</f>
        <v>NA</v>
      </c>
    </row>
    <row r="31667" spans="7:17">
      <c r="G31667" s="1"/>
      <c r="Q31667" s="32" t="str">
        <f>IF(I31667="OUTSTANDING",'Data Table Volumes'!$B$1-G31667,"NA")</f>
        <v>NA</v>
      </c>
    </row>
    <row r="31668" spans="7:17">
      <c r="G31668" s="1"/>
      <c r="Q31668" s="32" t="str">
        <f>IF(I31668="OUTSTANDING",'Data Table Volumes'!$B$1-G31668,"NA")</f>
        <v>NA</v>
      </c>
    </row>
    <row r="31669" spans="7:17">
      <c r="G31669" s="1"/>
      <c r="Q31669" s="32" t="str">
        <f>IF(I31669="OUTSTANDING",'Data Table Volumes'!$B$1-G31669,"NA")</f>
        <v>NA</v>
      </c>
    </row>
    <row r="31670" spans="7:17">
      <c r="G31670" s="1"/>
      <c r="Q31670" s="32" t="str">
        <f>IF(I31670="OUTSTANDING",'Data Table Volumes'!$B$1-G31670,"NA")</f>
        <v>NA</v>
      </c>
    </row>
    <row r="31671" spans="7:17">
      <c r="G31671" s="1"/>
      <c r="Q31671" s="32" t="str">
        <f>IF(I31671="OUTSTANDING",'Data Table Volumes'!$B$1-G31671,"NA")</f>
        <v>NA</v>
      </c>
    </row>
    <row r="31672" spans="7:17">
      <c r="G31672" s="1"/>
      <c r="Q31672" s="32" t="str">
        <f>IF(I31672="OUTSTANDING",'Data Table Volumes'!$B$1-G31672,"NA")</f>
        <v>NA</v>
      </c>
    </row>
    <row r="31673" spans="7:17">
      <c r="G31673" s="1"/>
      <c r="Q31673" s="32" t="str">
        <f>IF(I31673="OUTSTANDING",'Data Table Volumes'!$B$1-G31673,"NA")</f>
        <v>NA</v>
      </c>
    </row>
    <row r="31674" spans="7:17">
      <c r="G31674" s="1"/>
      <c r="Q31674" s="32" t="str">
        <f>IF(I31674="OUTSTANDING",'Data Table Volumes'!$B$1-G31674,"NA")</f>
        <v>NA</v>
      </c>
    </row>
    <row r="31675" spans="7:17">
      <c r="G31675" s="1"/>
      <c r="Q31675" s="32" t="str">
        <f>IF(I31675="OUTSTANDING",'Data Table Volumes'!$B$1-G31675,"NA")</f>
        <v>NA</v>
      </c>
    </row>
    <row r="31676" spans="7:17">
      <c r="G31676" s="1"/>
      <c r="Q31676" s="32" t="str">
        <f>IF(I31676="OUTSTANDING",'Data Table Volumes'!$B$1-G31676,"NA")</f>
        <v>NA</v>
      </c>
    </row>
    <row r="31677" spans="7:17">
      <c r="G31677" s="1"/>
      <c r="Q31677" s="32" t="str">
        <f>IF(I31677="OUTSTANDING",'Data Table Volumes'!$B$1-G31677,"NA")</f>
        <v>NA</v>
      </c>
    </row>
    <row r="31678" spans="7:17">
      <c r="G31678" s="1"/>
      <c r="Q31678" s="32" t="str">
        <f>IF(I31678="OUTSTANDING",'Data Table Volumes'!$B$1-G31678,"NA")</f>
        <v>NA</v>
      </c>
    </row>
    <row r="31679" spans="7:17">
      <c r="G31679" s="1"/>
      <c r="Q31679" s="32" t="str">
        <f>IF(I31679="OUTSTANDING",'Data Table Volumes'!$B$1-G31679,"NA")</f>
        <v>NA</v>
      </c>
    </row>
    <row r="31680" spans="7:17">
      <c r="G31680" s="1"/>
      <c r="Q31680" s="32" t="str">
        <f>IF(I31680="OUTSTANDING",'Data Table Volumes'!$B$1-G31680,"NA")</f>
        <v>NA</v>
      </c>
    </row>
    <row r="31681" spans="7:17">
      <c r="G31681" s="1"/>
      <c r="Q31681" s="32" t="str">
        <f>IF(I31681="OUTSTANDING",'Data Table Volumes'!$B$1-G31681,"NA")</f>
        <v>NA</v>
      </c>
    </row>
    <row r="31682" spans="7:17">
      <c r="G31682" s="1"/>
      <c r="Q31682" s="32" t="str">
        <f>IF(I31682="OUTSTANDING",'Data Table Volumes'!$B$1-G31682,"NA")</f>
        <v>NA</v>
      </c>
    </row>
    <row r="31683" spans="7:17">
      <c r="G31683" s="1"/>
      <c r="Q31683" s="32" t="str">
        <f>IF(I31683="OUTSTANDING",'Data Table Volumes'!$B$1-G31683,"NA")</f>
        <v>NA</v>
      </c>
    </row>
    <row r="31684" spans="7:17">
      <c r="G31684" s="1"/>
      <c r="Q31684" s="32" t="str">
        <f>IF(I31684="OUTSTANDING",'Data Table Volumes'!$B$1-G31684,"NA")</f>
        <v>NA</v>
      </c>
    </row>
    <row r="31685" spans="7:17">
      <c r="G31685" s="1"/>
      <c r="Q31685" s="32" t="str">
        <f>IF(I31685="OUTSTANDING",'Data Table Volumes'!$B$1-G31685,"NA")</f>
        <v>NA</v>
      </c>
    </row>
    <row r="31686" spans="7:17">
      <c r="G31686" s="1"/>
      <c r="Q31686" s="32" t="str">
        <f>IF(I31686="OUTSTANDING",'Data Table Volumes'!$B$1-G31686,"NA")</f>
        <v>NA</v>
      </c>
    </row>
    <row r="31687" spans="7:17">
      <c r="G31687" s="1"/>
      <c r="Q31687" s="32" t="str">
        <f>IF(I31687="OUTSTANDING",'Data Table Volumes'!$B$1-G31687,"NA")</f>
        <v>NA</v>
      </c>
    </row>
    <row r="31688" spans="7:17">
      <c r="G31688" s="1"/>
      <c r="Q31688" s="32" t="str">
        <f>IF(I31688="OUTSTANDING",'Data Table Volumes'!$B$1-G31688,"NA")</f>
        <v>NA</v>
      </c>
    </row>
    <row r="31689" spans="7:17">
      <c r="G31689" s="1"/>
      <c r="Q31689" s="32" t="str">
        <f>IF(I31689="OUTSTANDING",'Data Table Volumes'!$B$1-G31689,"NA")</f>
        <v>NA</v>
      </c>
    </row>
    <row r="31690" spans="7:17">
      <c r="G31690" s="1"/>
      <c r="Q31690" s="32" t="str">
        <f>IF(I31690="OUTSTANDING",'Data Table Volumes'!$B$1-G31690,"NA")</f>
        <v>NA</v>
      </c>
    </row>
    <row r="31691" spans="7:17">
      <c r="G31691" s="1"/>
      <c r="Q31691" s="32" t="str">
        <f>IF(I31691="OUTSTANDING",'Data Table Volumes'!$B$1-G31691,"NA")</f>
        <v>NA</v>
      </c>
    </row>
    <row r="31692" spans="7:17">
      <c r="G31692" s="1"/>
      <c r="Q31692" s="32" t="str">
        <f>IF(I31692="OUTSTANDING",'Data Table Volumes'!$B$1-G31692,"NA")</f>
        <v>NA</v>
      </c>
    </row>
    <row r="31693" spans="7:17">
      <c r="G31693" s="1"/>
      <c r="Q31693" s="32" t="str">
        <f>IF(I31693="OUTSTANDING",'Data Table Volumes'!$B$1-G31693,"NA")</f>
        <v>NA</v>
      </c>
    </row>
    <row r="31694" spans="7:17">
      <c r="G31694" s="1"/>
      <c r="Q31694" s="32" t="str">
        <f>IF(I31694="OUTSTANDING",'Data Table Volumes'!$B$1-G31694,"NA")</f>
        <v>NA</v>
      </c>
    </row>
    <row r="31695" spans="7:17">
      <c r="G31695" s="1"/>
      <c r="Q31695" s="32" t="str">
        <f>IF(I31695="OUTSTANDING",'Data Table Volumes'!$B$1-G31695,"NA")</f>
        <v>NA</v>
      </c>
    </row>
    <row r="31696" spans="7:17">
      <c r="G31696" s="1"/>
      <c r="Q31696" s="32" t="str">
        <f>IF(I31696="OUTSTANDING",'Data Table Volumes'!$B$1-G31696,"NA")</f>
        <v>NA</v>
      </c>
    </row>
    <row r="31697" spans="7:17">
      <c r="G31697" s="1"/>
      <c r="Q31697" s="32" t="str">
        <f>IF(I31697="OUTSTANDING",'Data Table Volumes'!$B$1-G31697,"NA")</f>
        <v>NA</v>
      </c>
    </row>
    <row r="31698" spans="7:17">
      <c r="G31698" s="1"/>
      <c r="Q31698" s="32" t="str">
        <f>IF(I31698="OUTSTANDING",'Data Table Volumes'!$B$1-G31698,"NA")</f>
        <v>NA</v>
      </c>
    </row>
    <row r="31699" spans="7:17">
      <c r="G31699" s="1"/>
      <c r="Q31699" s="32" t="str">
        <f>IF(I31699="OUTSTANDING",'Data Table Volumes'!$B$1-G31699,"NA")</f>
        <v>NA</v>
      </c>
    </row>
    <row r="31700" spans="7:17">
      <c r="G31700" s="1"/>
      <c r="Q31700" s="32" t="str">
        <f>IF(I31700="OUTSTANDING",'Data Table Volumes'!$B$1-G31700,"NA")</f>
        <v>NA</v>
      </c>
    </row>
    <row r="31701" spans="7:17">
      <c r="G31701" s="1"/>
      <c r="Q31701" s="32" t="str">
        <f>IF(I31701="OUTSTANDING",'Data Table Volumes'!$B$1-G31701,"NA")</f>
        <v>NA</v>
      </c>
    </row>
    <row r="31702" spans="7:17">
      <c r="G31702" s="1"/>
      <c r="Q31702" s="32" t="str">
        <f>IF(I31702="OUTSTANDING",'Data Table Volumes'!$B$1-G31702,"NA")</f>
        <v>NA</v>
      </c>
    </row>
    <row r="31703" spans="7:17">
      <c r="G31703" s="1"/>
      <c r="Q31703" s="32" t="str">
        <f>IF(I31703="OUTSTANDING",'Data Table Volumes'!$B$1-G31703,"NA")</f>
        <v>NA</v>
      </c>
    </row>
    <row r="31704" spans="7:17">
      <c r="G31704" s="1"/>
      <c r="Q31704" s="32" t="str">
        <f>IF(I31704="OUTSTANDING",'Data Table Volumes'!$B$1-G31704,"NA")</f>
        <v>NA</v>
      </c>
    </row>
    <row r="31705" spans="7:17">
      <c r="G31705" s="1"/>
      <c r="Q31705" s="32" t="str">
        <f>IF(I31705="OUTSTANDING",'Data Table Volumes'!$B$1-G31705,"NA")</f>
        <v>NA</v>
      </c>
    </row>
    <row r="31706" spans="7:17">
      <c r="G31706" s="1"/>
      <c r="Q31706" s="32" t="str">
        <f>IF(I31706="OUTSTANDING",'Data Table Volumes'!$B$1-G31706,"NA")</f>
        <v>NA</v>
      </c>
    </row>
    <row r="31707" spans="7:17">
      <c r="G31707" s="1"/>
      <c r="Q31707" s="32" t="str">
        <f>IF(I31707="OUTSTANDING",'Data Table Volumes'!$B$1-G31707,"NA")</f>
        <v>NA</v>
      </c>
    </row>
    <row r="31708" spans="7:17">
      <c r="G31708" s="1"/>
      <c r="Q31708" s="32" t="str">
        <f>IF(I31708="OUTSTANDING",'Data Table Volumes'!$B$1-G31708,"NA")</f>
        <v>NA</v>
      </c>
    </row>
    <row r="31709" spans="7:17">
      <c r="G31709" s="1"/>
      <c r="Q31709" s="32" t="str">
        <f>IF(I31709="OUTSTANDING",'Data Table Volumes'!$B$1-G31709,"NA")</f>
        <v>NA</v>
      </c>
    </row>
    <row r="31710" spans="7:17">
      <c r="G31710" s="1"/>
      <c r="Q31710" s="32" t="str">
        <f>IF(I31710="OUTSTANDING",'Data Table Volumes'!$B$1-G31710,"NA")</f>
        <v>NA</v>
      </c>
    </row>
    <row r="31711" spans="7:17">
      <c r="G31711" s="1"/>
      <c r="Q31711" s="32" t="str">
        <f>IF(I31711="OUTSTANDING",'Data Table Volumes'!$B$1-G31711,"NA")</f>
        <v>NA</v>
      </c>
    </row>
    <row r="31712" spans="7:17">
      <c r="G31712" s="1"/>
      <c r="Q31712" s="32" t="str">
        <f>IF(I31712="OUTSTANDING",'Data Table Volumes'!$B$1-G31712,"NA")</f>
        <v>NA</v>
      </c>
    </row>
    <row r="31713" spans="7:17">
      <c r="G31713" s="1"/>
      <c r="Q31713" s="32" t="str">
        <f>IF(I31713="OUTSTANDING",'Data Table Volumes'!$B$1-G31713,"NA")</f>
        <v>NA</v>
      </c>
    </row>
    <row r="31714" spans="7:17">
      <c r="G31714" s="1"/>
      <c r="Q31714" s="32" t="str">
        <f>IF(I31714="OUTSTANDING",'Data Table Volumes'!$B$1-G31714,"NA")</f>
        <v>NA</v>
      </c>
    </row>
    <row r="31715" spans="7:17">
      <c r="G31715" s="1"/>
      <c r="Q31715" s="32" t="str">
        <f>IF(I31715="OUTSTANDING",'Data Table Volumes'!$B$1-G31715,"NA")</f>
        <v>NA</v>
      </c>
    </row>
    <row r="31716" spans="7:17">
      <c r="G31716" s="1"/>
      <c r="Q31716" s="32" t="str">
        <f>IF(I31716="OUTSTANDING",'Data Table Volumes'!$B$1-G31716,"NA")</f>
        <v>NA</v>
      </c>
    </row>
    <row r="31717" spans="7:17">
      <c r="G31717" s="1"/>
      <c r="Q31717" s="32" t="str">
        <f>IF(I31717="OUTSTANDING",'Data Table Volumes'!$B$1-G31717,"NA")</f>
        <v>NA</v>
      </c>
    </row>
    <row r="31718" spans="7:17">
      <c r="G31718" s="1"/>
      <c r="Q31718" s="32" t="str">
        <f>IF(I31718="OUTSTANDING",'Data Table Volumes'!$B$1-G31718,"NA")</f>
        <v>NA</v>
      </c>
    </row>
    <row r="31719" spans="7:17">
      <c r="G31719" s="1"/>
      <c r="Q31719" s="32" t="str">
        <f>IF(I31719="OUTSTANDING",'Data Table Volumes'!$B$1-G31719,"NA")</f>
        <v>NA</v>
      </c>
    </row>
    <row r="31720" spans="7:17">
      <c r="G31720" s="1"/>
      <c r="Q31720" s="32" t="str">
        <f>IF(I31720="OUTSTANDING",'Data Table Volumes'!$B$1-G31720,"NA")</f>
        <v>NA</v>
      </c>
    </row>
    <row r="31721" spans="7:17">
      <c r="G31721" s="1"/>
      <c r="Q31721" s="32" t="str">
        <f>IF(I31721="OUTSTANDING",'Data Table Volumes'!$B$1-G31721,"NA")</f>
        <v>NA</v>
      </c>
    </row>
    <row r="31722" spans="7:17">
      <c r="G31722" s="1"/>
      <c r="Q31722" s="32" t="str">
        <f>IF(I31722="OUTSTANDING",'Data Table Volumes'!$B$1-G31722,"NA")</f>
        <v>NA</v>
      </c>
    </row>
    <row r="31723" spans="7:17">
      <c r="G31723" s="1"/>
      <c r="Q31723" s="32" t="str">
        <f>IF(I31723="OUTSTANDING",'Data Table Volumes'!$B$1-G31723,"NA")</f>
        <v>NA</v>
      </c>
    </row>
    <row r="31724" spans="7:17">
      <c r="G31724" s="1"/>
      <c r="Q31724" s="32" t="str">
        <f>IF(I31724="OUTSTANDING",'Data Table Volumes'!$B$1-G31724,"NA")</f>
        <v>NA</v>
      </c>
    </row>
    <row r="31725" spans="7:17">
      <c r="G31725" s="1"/>
      <c r="Q31725" s="32" t="str">
        <f>IF(I31725="OUTSTANDING",'Data Table Volumes'!$B$1-G31725,"NA")</f>
        <v>NA</v>
      </c>
    </row>
    <row r="31726" spans="7:17">
      <c r="G31726" s="1"/>
      <c r="Q31726" s="32" t="str">
        <f>IF(I31726="OUTSTANDING",'Data Table Volumes'!$B$1-G31726,"NA")</f>
        <v>NA</v>
      </c>
    </row>
    <row r="31727" spans="7:17">
      <c r="G31727" s="1"/>
      <c r="Q31727" s="32" t="str">
        <f>IF(I31727="OUTSTANDING",'Data Table Volumes'!$B$1-G31727,"NA")</f>
        <v>NA</v>
      </c>
    </row>
    <row r="31728" spans="7:17">
      <c r="G31728" s="1"/>
      <c r="Q31728" s="32" t="str">
        <f>IF(I31728="OUTSTANDING",'Data Table Volumes'!$B$1-G31728,"NA")</f>
        <v>NA</v>
      </c>
    </row>
    <row r="31729" spans="7:17">
      <c r="G31729" s="1"/>
      <c r="Q31729" s="32" t="str">
        <f>IF(I31729="OUTSTANDING",'Data Table Volumes'!$B$1-G31729,"NA")</f>
        <v>NA</v>
      </c>
    </row>
    <row r="31730" spans="7:17">
      <c r="G31730" s="1"/>
      <c r="Q31730" s="32" t="str">
        <f>IF(I31730="OUTSTANDING",'Data Table Volumes'!$B$1-G31730,"NA")</f>
        <v>NA</v>
      </c>
    </row>
    <row r="31731" spans="7:17">
      <c r="G31731" s="1"/>
      <c r="Q31731" s="32" t="str">
        <f>IF(I31731="OUTSTANDING",'Data Table Volumes'!$B$1-G31731,"NA")</f>
        <v>NA</v>
      </c>
    </row>
    <row r="31732" spans="7:17">
      <c r="G31732" s="1"/>
      <c r="Q31732" s="32" t="str">
        <f>IF(I31732="OUTSTANDING",'Data Table Volumes'!$B$1-G31732,"NA")</f>
        <v>NA</v>
      </c>
    </row>
    <row r="31733" spans="7:17">
      <c r="G31733" s="1"/>
      <c r="Q31733" s="32" t="str">
        <f>IF(I31733="OUTSTANDING",'Data Table Volumes'!$B$1-G31733,"NA")</f>
        <v>NA</v>
      </c>
    </row>
    <row r="31734" spans="7:17">
      <c r="G31734" s="1"/>
      <c r="Q31734" s="32" t="str">
        <f>IF(I31734="OUTSTANDING",'Data Table Volumes'!$B$1-G31734,"NA")</f>
        <v>NA</v>
      </c>
    </row>
    <row r="31735" spans="7:17">
      <c r="G31735" s="1"/>
      <c r="Q31735" s="32" t="str">
        <f>IF(I31735="OUTSTANDING",'Data Table Volumes'!$B$1-G31735,"NA")</f>
        <v>NA</v>
      </c>
    </row>
    <row r="31736" spans="7:17">
      <c r="G31736" s="1"/>
      <c r="Q31736" s="32" t="str">
        <f>IF(I31736="OUTSTANDING",'Data Table Volumes'!$B$1-G31736,"NA")</f>
        <v>NA</v>
      </c>
    </row>
    <row r="31737" spans="7:17">
      <c r="G31737" s="1"/>
      <c r="Q31737" s="32" t="str">
        <f>IF(I31737="OUTSTANDING",'Data Table Volumes'!$B$1-G31737,"NA")</f>
        <v>NA</v>
      </c>
    </row>
    <row r="31738" spans="7:17">
      <c r="G31738" s="1"/>
      <c r="Q31738" s="32" t="str">
        <f>IF(I31738="OUTSTANDING",'Data Table Volumes'!$B$1-G31738,"NA")</f>
        <v>NA</v>
      </c>
    </row>
    <row r="31739" spans="7:17">
      <c r="G31739" s="1"/>
      <c r="Q31739" s="32" t="str">
        <f>IF(I31739="OUTSTANDING",'Data Table Volumes'!$B$1-G31739,"NA")</f>
        <v>NA</v>
      </c>
    </row>
    <row r="31740" spans="7:17">
      <c r="G31740" s="1"/>
      <c r="Q31740" s="32" t="str">
        <f>IF(I31740="OUTSTANDING",'Data Table Volumes'!$B$1-G31740,"NA")</f>
        <v>NA</v>
      </c>
    </row>
    <row r="31741" spans="7:17">
      <c r="G31741" s="1"/>
      <c r="Q31741" s="32" t="str">
        <f>IF(I31741="OUTSTANDING",'Data Table Volumes'!$B$1-G31741,"NA")</f>
        <v>NA</v>
      </c>
    </row>
    <row r="31742" spans="7:17">
      <c r="G31742" s="1"/>
      <c r="Q31742" s="32" t="str">
        <f>IF(I31742="OUTSTANDING",'Data Table Volumes'!$B$1-G31742,"NA")</f>
        <v>NA</v>
      </c>
    </row>
    <row r="31743" spans="7:17">
      <c r="G31743" s="1"/>
      <c r="Q31743" s="32" t="str">
        <f>IF(I31743="OUTSTANDING",'Data Table Volumes'!$B$1-G31743,"NA")</f>
        <v>NA</v>
      </c>
    </row>
    <row r="31744" spans="7:17">
      <c r="G31744" s="1"/>
      <c r="Q31744" s="32" t="str">
        <f>IF(I31744="OUTSTANDING",'Data Table Volumes'!$B$1-G31744,"NA")</f>
        <v>NA</v>
      </c>
    </row>
    <row r="31745" spans="7:17">
      <c r="G31745" s="1"/>
      <c r="Q31745" s="32" t="str">
        <f>IF(I31745="OUTSTANDING",'Data Table Volumes'!$B$1-G31745,"NA")</f>
        <v>NA</v>
      </c>
    </row>
    <row r="31746" spans="7:17">
      <c r="G31746" s="1"/>
      <c r="Q31746" s="32" t="str">
        <f>IF(I31746="OUTSTANDING",'Data Table Volumes'!$B$1-G31746,"NA")</f>
        <v>NA</v>
      </c>
    </row>
    <row r="31747" spans="7:17">
      <c r="G31747" s="1"/>
      <c r="Q31747" s="32" t="str">
        <f>IF(I31747="OUTSTANDING",'Data Table Volumes'!$B$1-G31747,"NA")</f>
        <v>NA</v>
      </c>
    </row>
    <row r="31748" spans="7:17">
      <c r="G31748" s="1"/>
      <c r="Q31748" s="32" t="str">
        <f>IF(I31748="OUTSTANDING",'Data Table Volumes'!$B$1-G31748,"NA")</f>
        <v>NA</v>
      </c>
    </row>
    <row r="31749" spans="7:17">
      <c r="G31749" s="1"/>
      <c r="Q31749" s="32" t="str">
        <f>IF(I31749="OUTSTANDING",'Data Table Volumes'!$B$1-G31749,"NA")</f>
        <v>NA</v>
      </c>
    </row>
    <row r="31750" spans="7:17">
      <c r="G31750" s="1"/>
      <c r="Q31750" s="32" t="str">
        <f>IF(I31750="OUTSTANDING",'Data Table Volumes'!$B$1-G31750,"NA")</f>
        <v>NA</v>
      </c>
    </row>
    <row r="31751" spans="7:17">
      <c r="G31751" s="1"/>
      <c r="Q31751" s="32" t="str">
        <f>IF(I31751="OUTSTANDING",'Data Table Volumes'!$B$1-G31751,"NA")</f>
        <v>NA</v>
      </c>
    </row>
    <row r="31752" spans="7:17">
      <c r="G31752" s="1"/>
      <c r="Q31752" s="32" t="str">
        <f>IF(I31752="OUTSTANDING",'Data Table Volumes'!$B$1-G31752,"NA")</f>
        <v>NA</v>
      </c>
    </row>
    <row r="31753" spans="7:17">
      <c r="G31753" s="1"/>
      <c r="Q31753" s="32" t="str">
        <f>IF(I31753="OUTSTANDING",'Data Table Volumes'!$B$1-G31753,"NA")</f>
        <v>NA</v>
      </c>
    </row>
    <row r="31754" spans="7:17">
      <c r="G31754" s="1"/>
      <c r="Q31754" s="32" t="str">
        <f>IF(I31754="OUTSTANDING",'Data Table Volumes'!$B$1-G31754,"NA")</f>
        <v>NA</v>
      </c>
    </row>
    <row r="31755" spans="7:17">
      <c r="G31755" s="1"/>
      <c r="Q31755" s="32" t="str">
        <f>IF(I31755="OUTSTANDING",'Data Table Volumes'!$B$1-G31755,"NA")</f>
        <v>NA</v>
      </c>
    </row>
    <row r="31756" spans="7:17">
      <c r="G31756" s="1"/>
      <c r="Q31756" s="32" t="str">
        <f>IF(I31756="OUTSTANDING",'Data Table Volumes'!$B$1-G31756,"NA")</f>
        <v>NA</v>
      </c>
    </row>
    <row r="31757" spans="7:17">
      <c r="G31757" s="1"/>
      <c r="Q31757" s="32" t="str">
        <f>IF(I31757="OUTSTANDING",'Data Table Volumes'!$B$1-G31757,"NA")</f>
        <v>NA</v>
      </c>
    </row>
    <row r="31758" spans="7:17">
      <c r="G31758" s="1"/>
      <c r="Q31758" s="32" t="str">
        <f>IF(I31758="OUTSTANDING",'Data Table Volumes'!$B$1-G31758,"NA")</f>
        <v>NA</v>
      </c>
    </row>
    <row r="31759" spans="7:17">
      <c r="G31759" s="1"/>
      <c r="Q31759" s="32" t="str">
        <f>IF(I31759="OUTSTANDING",'Data Table Volumes'!$B$1-G31759,"NA")</f>
        <v>NA</v>
      </c>
    </row>
    <row r="31760" spans="7:17">
      <c r="G31760" s="1"/>
      <c r="Q31760" s="32" t="str">
        <f>IF(I31760="OUTSTANDING",'Data Table Volumes'!$B$1-G31760,"NA")</f>
        <v>NA</v>
      </c>
    </row>
    <row r="31761" spans="7:17">
      <c r="G31761" s="1"/>
      <c r="Q31761" s="32" t="str">
        <f>IF(I31761="OUTSTANDING",'Data Table Volumes'!$B$1-G31761,"NA")</f>
        <v>NA</v>
      </c>
    </row>
    <row r="31762" spans="7:17">
      <c r="G31762" s="1"/>
      <c r="Q31762" s="32" t="str">
        <f>IF(I31762="OUTSTANDING",'Data Table Volumes'!$B$1-G31762,"NA")</f>
        <v>NA</v>
      </c>
    </row>
    <row r="31763" spans="7:17">
      <c r="G31763" s="1"/>
      <c r="Q31763" s="32" t="str">
        <f>IF(I31763="OUTSTANDING",'Data Table Volumes'!$B$1-G31763,"NA")</f>
        <v>NA</v>
      </c>
    </row>
    <row r="31764" spans="7:17">
      <c r="G31764" s="1"/>
      <c r="Q31764" s="32" t="str">
        <f>IF(I31764="OUTSTANDING",'Data Table Volumes'!$B$1-G31764,"NA")</f>
        <v>NA</v>
      </c>
    </row>
    <row r="31765" spans="7:17">
      <c r="G31765" s="1"/>
      <c r="Q31765" s="32" t="str">
        <f>IF(I31765="OUTSTANDING",'Data Table Volumes'!$B$1-G31765,"NA")</f>
        <v>NA</v>
      </c>
    </row>
    <row r="31766" spans="7:17">
      <c r="G31766" s="1"/>
      <c r="Q31766" s="32" t="str">
        <f>IF(I31766="OUTSTANDING",'Data Table Volumes'!$B$1-G31766,"NA")</f>
        <v>NA</v>
      </c>
    </row>
    <row r="31767" spans="7:17">
      <c r="G31767" s="1"/>
      <c r="Q31767" s="32" t="str">
        <f>IF(I31767="OUTSTANDING",'Data Table Volumes'!$B$1-G31767,"NA")</f>
        <v>NA</v>
      </c>
    </row>
    <row r="31768" spans="7:17">
      <c r="G31768" s="1"/>
      <c r="Q31768" s="32" t="str">
        <f>IF(I31768="OUTSTANDING",'Data Table Volumes'!$B$1-G31768,"NA")</f>
        <v>NA</v>
      </c>
    </row>
    <row r="31769" spans="7:17">
      <c r="G31769" s="1"/>
      <c r="Q31769" s="32" t="str">
        <f>IF(I31769="OUTSTANDING",'Data Table Volumes'!$B$1-G31769,"NA")</f>
        <v>NA</v>
      </c>
    </row>
    <row r="31770" spans="7:17">
      <c r="G31770" s="1"/>
      <c r="Q31770" s="32" t="str">
        <f>IF(I31770="OUTSTANDING",'Data Table Volumes'!$B$1-G31770,"NA")</f>
        <v>NA</v>
      </c>
    </row>
    <row r="31771" spans="7:17">
      <c r="G31771" s="1"/>
      <c r="Q31771" s="32" t="str">
        <f>IF(I31771="OUTSTANDING",'Data Table Volumes'!$B$1-G31771,"NA")</f>
        <v>NA</v>
      </c>
    </row>
    <row r="31772" spans="7:17">
      <c r="G31772" s="1"/>
      <c r="Q31772" s="32" t="str">
        <f>IF(I31772="OUTSTANDING",'Data Table Volumes'!$B$1-G31772,"NA")</f>
        <v>NA</v>
      </c>
    </row>
    <row r="31773" spans="7:17">
      <c r="G31773" s="1"/>
      <c r="Q31773" s="32" t="str">
        <f>IF(I31773="OUTSTANDING",'Data Table Volumes'!$B$1-G31773,"NA")</f>
        <v>NA</v>
      </c>
    </row>
    <row r="31774" spans="7:17">
      <c r="G31774" s="1"/>
      <c r="Q31774" s="32" t="str">
        <f>IF(I31774="OUTSTANDING",'Data Table Volumes'!$B$1-G31774,"NA")</f>
        <v>NA</v>
      </c>
    </row>
    <row r="31775" spans="7:17">
      <c r="G31775" s="1"/>
      <c r="Q31775" s="32" t="str">
        <f>IF(I31775="OUTSTANDING",'Data Table Volumes'!$B$1-G31775,"NA")</f>
        <v>NA</v>
      </c>
    </row>
    <row r="31776" spans="7:17">
      <c r="G31776" s="1"/>
      <c r="Q31776" s="32" t="str">
        <f>IF(I31776="OUTSTANDING",'Data Table Volumes'!$B$1-G31776,"NA")</f>
        <v>NA</v>
      </c>
    </row>
    <row r="31777" spans="7:17">
      <c r="G31777" s="1"/>
      <c r="Q31777" s="32" t="str">
        <f>IF(I31777="OUTSTANDING",'Data Table Volumes'!$B$1-G31777,"NA")</f>
        <v>NA</v>
      </c>
    </row>
    <row r="31778" spans="7:17">
      <c r="G31778" s="1"/>
      <c r="Q31778" s="32" t="str">
        <f>IF(I31778="OUTSTANDING",'Data Table Volumes'!$B$1-G31778,"NA")</f>
        <v>NA</v>
      </c>
    </row>
    <row r="31779" spans="7:17">
      <c r="G31779" s="1"/>
      <c r="Q31779" s="32" t="str">
        <f>IF(I31779="OUTSTANDING",'Data Table Volumes'!$B$1-G31779,"NA")</f>
        <v>NA</v>
      </c>
    </row>
    <row r="31780" spans="7:17">
      <c r="G31780" s="1"/>
      <c r="Q31780" s="32" t="str">
        <f>IF(I31780="OUTSTANDING",'Data Table Volumes'!$B$1-G31780,"NA")</f>
        <v>NA</v>
      </c>
    </row>
    <row r="31781" spans="7:17">
      <c r="G31781" s="1"/>
      <c r="Q31781" s="32" t="str">
        <f>IF(I31781="OUTSTANDING",'Data Table Volumes'!$B$1-G31781,"NA")</f>
        <v>NA</v>
      </c>
    </row>
    <row r="31782" spans="7:17">
      <c r="G31782" s="1"/>
      <c r="Q31782" s="32" t="str">
        <f>IF(I31782="OUTSTANDING",'Data Table Volumes'!$B$1-G31782,"NA")</f>
        <v>NA</v>
      </c>
    </row>
    <row r="31783" spans="7:17">
      <c r="G31783" s="1"/>
      <c r="Q31783" s="32" t="str">
        <f>IF(I31783="OUTSTANDING",'Data Table Volumes'!$B$1-G31783,"NA")</f>
        <v>NA</v>
      </c>
    </row>
    <row r="31784" spans="7:17">
      <c r="G31784" s="1"/>
      <c r="Q31784" s="32" t="str">
        <f>IF(I31784="OUTSTANDING",'Data Table Volumes'!$B$1-G31784,"NA")</f>
        <v>NA</v>
      </c>
    </row>
    <row r="31785" spans="7:17">
      <c r="G31785" s="1"/>
      <c r="Q31785" s="32" t="str">
        <f>IF(I31785="OUTSTANDING",'Data Table Volumes'!$B$1-G31785,"NA")</f>
        <v>NA</v>
      </c>
    </row>
    <row r="31786" spans="7:17">
      <c r="G31786" s="1"/>
      <c r="Q31786" s="32" t="str">
        <f>IF(I31786="OUTSTANDING",'Data Table Volumes'!$B$1-G31786,"NA")</f>
        <v>NA</v>
      </c>
    </row>
    <row r="31787" spans="7:17">
      <c r="G31787" s="1"/>
      <c r="Q31787" s="32" t="str">
        <f>IF(I31787="OUTSTANDING",'Data Table Volumes'!$B$1-G31787,"NA")</f>
        <v>NA</v>
      </c>
    </row>
    <row r="31788" spans="7:17">
      <c r="G31788" s="1"/>
      <c r="Q31788" s="32" t="str">
        <f>IF(I31788="OUTSTANDING",'Data Table Volumes'!$B$1-G31788,"NA")</f>
        <v>NA</v>
      </c>
    </row>
    <row r="31789" spans="7:17">
      <c r="G31789" s="1"/>
      <c r="Q31789" s="32" t="str">
        <f>IF(I31789="OUTSTANDING",'Data Table Volumes'!$B$1-G31789,"NA")</f>
        <v>NA</v>
      </c>
    </row>
    <row r="31790" spans="7:17">
      <c r="G31790" s="1"/>
      <c r="Q31790" s="32" t="str">
        <f>IF(I31790="OUTSTANDING",'Data Table Volumes'!$B$1-G31790,"NA")</f>
        <v>NA</v>
      </c>
    </row>
    <row r="31791" spans="7:17">
      <c r="G31791" s="1"/>
      <c r="Q31791" s="32" t="str">
        <f>IF(I31791="OUTSTANDING",'Data Table Volumes'!$B$1-G31791,"NA")</f>
        <v>NA</v>
      </c>
    </row>
    <row r="31792" spans="7:17">
      <c r="G31792" s="1"/>
      <c r="Q31792" s="32" t="str">
        <f>IF(I31792="OUTSTANDING",'Data Table Volumes'!$B$1-G31792,"NA")</f>
        <v>NA</v>
      </c>
    </row>
    <row r="31793" spans="7:17">
      <c r="G31793" s="1"/>
      <c r="Q31793" s="32" t="str">
        <f>IF(I31793="OUTSTANDING",'Data Table Volumes'!$B$1-G31793,"NA")</f>
        <v>NA</v>
      </c>
    </row>
    <row r="31794" spans="7:17">
      <c r="G31794" s="1"/>
      <c r="Q31794" s="32" t="str">
        <f>IF(I31794="OUTSTANDING",'Data Table Volumes'!$B$1-G31794,"NA")</f>
        <v>NA</v>
      </c>
    </row>
    <row r="31795" spans="7:17">
      <c r="G31795" s="1"/>
      <c r="Q31795" s="32" t="str">
        <f>IF(I31795="OUTSTANDING",'Data Table Volumes'!$B$1-G31795,"NA")</f>
        <v>NA</v>
      </c>
    </row>
    <row r="31796" spans="7:17">
      <c r="G31796" s="1"/>
      <c r="Q31796" s="32" t="str">
        <f>IF(I31796="OUTSTANDING",'Data Table Volumes'!$B$1-G31796,"NA")</f>
        <v>NA</v>
      </c>
    </row>
    <row r="31797" spans="7:17">
      <c r="G31797" s="1"/>
      <c r="Q31797" s="32" t="str">
        <f>IF(I31797="OUTSTANDING",'Data Table Volumes'!$B$1-G31797,"NA")</f>
        <v>NA</v>
      </c>
    </row>
    <row r="31798" spans="7:17">
      <c r="G31798" s="1"/>
      <c r="Q31798" s="32" t="str">
        <f>IF(I31798="OUTSTANDING",'Data Table Volumes'!$B$1-G31798,"NA")</f>
        <v>NA</v>
      </c>
    </row>
    <row r="31799" spans="7:17">
      <c r="G31799" s="1"/>
      <c r="Q31799" s="32" t="str">
        <f>IF(I31799="OUTSTANDING",'Data Table Volumes'!$B$1-G31799,"NA")</f>
        <v>NA</v>
      </c>
    </row>
    <row r="31800" spans="7:17">
      <c r="G31800" s="1"/>
      <c r="Q31800" s="32" t="str">
        <f>IF(I31800="OUTSTANDING",'Data Table Volumes'!$B$1-G31800,"NA")</f>
        <v>NA</v>
      </c>
    </row>
    <row r="31801" spans="7:17">
      <c r="G31801" s="1"/>
      <c r="Q31801" s="32" t="str">
        <f>IF(I31801="OUTSTANDING",'Data Table Volumes'!$B$1-G31801,"NA")</f>
        <v>NA</v>
      </c>
    </row>
    <row r="31802" spans="7:17">
      <c r="G31802" s="1"/>
      <c r="Q31802" s="32" t="str">
        <f>IF(I31802="OUTSTANDING",'Data Table Volumes'!$B$1-G31802,"NA")</f>
        <v>NA</v>
      </c>
    </row>
    <row r="31803" spans="7:17">
      <c r="G31803" s="1"/>
      <c r="Q31803" s="32" t="str">
        <f>IF(I31803="OUTSTANDING",'Data Table Volumes'!$B$1-G31803,"NA")</f>
        <v>NA</v>
      </c>
    </row>
    <row r="31804" spans="7:17">
      <c r="G31804" s="1"/>
      <c r="Q31804" s="32" t="str">
        <f>IF(I31804="OUTSTANDING",'Data Table Volumes'!$B$1-G31804,"NA")</f>
        <v>NA</v>
      </c>
    </row>
    <row r="31805" spans="7:17">
      <c r="G31805" s="1"/>
      <c r="Q31805" s="32" t="str">
        <f>IF(I31805="OUTSTANDING",'Data Table Volumes'!$B$1-G31805,"NA")</f>
        <v>NA</v>
      </c>
    </row>
    <row r="31806" spans="7:17">
      <c r="G31806" s="1"/>
      <c r="Q31806" s="32" t="str">
        <f>IF(I31806="OUTSTANDING",'Data Table Volumes'!$B$1-G31806,"NA")</f>
        <v>NA</v>
      </c>
    </row>
    <row r="31807" spans="7:17">
      <c r="G31807" s="1"/>
      <c r="Q31807" s="32" t="str">
        <f>IF(I31807="OUTSTANDING",'Data Table Volumes'!$B$1-G31807,"NA")</f>
        <v>NA</v>
      </c>
    </row>
    <row r="31808" spans="7:17">
      <c r="G31808" s="1"/>
      <c r="Q31808" s="32" t="str">
        <f>IF(I31808="OUTSTANDING",'Data Table Volumes'!$B$1-G31808,"NA")</f>
        <v>NA</v>
      </c>
    </row>
    <row r="31809" spans="7:17">
      <c r="G31809" s="1"/>
      <c r="Q31809" s="32" t="str">
        <f>IF(I31809="OUTSTANDING",'Data Table Volumes'!$B$1-G31809,"NA")</f>
        <v>NA</v>
      </c>
    </row>
    <row r="31810" spans="7:17">
      <c r="G31810" s="1"/>
      <c r="Q31810" s="32" t="str">
        <f>IF(I31810="OUTSTANDING",'Data Table Volumes'!$B$1-G31810,"NA")</f>
        <v>NA</v>
      </c>
    </row>
    <row r="31811" spans="7:17">
      <c r="G31811" s="1"/>
      <c r="Q31811" s="32" t="str">
        <f>IF(I31811="OUTSTANDING",'Data Table Volumes'!$B$1-G31811,"NA")</f>
        <v>NA</v>
      </c>
    </row>
    <row r="31812" spans="7:17">
      <c r="G31812" s="1"/>
      <c r="Q31812" s="32" t="str">
        <f>IF(I31812="OUTSTANDING",'Data Table Volumes'!$B$1-G31812,"NA")</f>
        <v>NA</v>
      </c>
    </row>
    <row r="31813" spans="7:17">
      <c r="G31813" s="1"/>
      <c r="Q31813" s="32" t="str">
        <f>IF(I31813="OUTSTANDING",'Data Table Volumes'!$B$1-G31813,"NA")</f>
        <v>NA</v>
      </c>
    </row>
    <row r="31814" spans="7:17">
      <c r="G31814" s="1"/>
      <c r="Q31814" s="32" t="str">
        <f>IF(I31814="OUTSTANDING",'Data Table Volumes'!$B$1-G31814,"NA")</f>
        <v>NA</v>
      </c>
    </row>
    <row r="31815" spans="7:17">
      <c r="G31815" s="1"/>
      <c r="Q31815" s="32" t="str">
        <f>IF(I31815="OUTSTANDING",'Data Table Volumes'!$B$1-G31815,"NA")</f>
        <v>NA</v>
      </c>
    </row>
    <row r="31816" spans="7:17">
      <c r="G31816" s="1"/>
      <c r="Q31816" s="32" t="str">
        <f>IF(I31816="OUTSTANDING",'Data Table Volumes'!$B$1-G31816,"NA")</f>
        <v>NA</v>
      </c>
    </row>
    <row r="31817" spans="7:17">
      <c r="G31817" s="1"/>
      <c r="Q31817" s="32" t="str">
        <f>IF(I31817="OUTSTANDING",'Data Table Volumes'!$B$1-G31817,"NA")</f>
        <v>NA</v>
      </c>
    </row>
    <row r="31818" spans="7:17">
      <c r="G31818" s="1"/>
      <c r="Q31818" s="32" t="str">
        <f>IF(I31818="OUTSTANDING",'Data Table Volumes'!$B$1-G31818,"NA")</f>
        <v>NA</v>
      </c>
    </row>
    <row r="31819" spans="7:17">
      <c r="G31819" s="1"/>
      <c r="Q31819" s="32" t="str">
        <f>IF(I31819="OUTSTANDING",'Data Table Volumes'!$B$1-G31819,"NA")</f>
        <v>NA</v>
      </c>
    </row>
    <row r="31820" spans="7:17">
      <c r="G31820" s="1"/>
      <c r="Q31820" s="32" t="str">
        <f>IF(I31820="OUTSTANDING",'Data Table Volumes'!$B$1-G31820,"NA")</f>
        <v>NA</v>
      </c>
    </row>
    <row r="31821" spans="7:17">
      <c r="G31821" s="1"/>
      <c r="Q31821" s="32" t="str">
        <f>IF(I31821="OUTSTANDING",'Data Table Volumes'!$B$1-G31821,"NA")</f>
        <v>NA</v>
      </c>
    </row>
    <row r="31822" spans="7:17">
      <c r="G31822" s="1"/>
      <c r="Q31822" s="32" t="str">
        <f>IF(I31822="OUTSTANDING",'Data Table Volumes'!$B$1-G31822,"NA")</f>
        <v>NA</v>
      </c>
    </row>
    <row r="31823" spans="7:17">
      <c r="G31823" s="1"/>
      <c r="Q31823" s="32" t="str">
        <f>IF(I31823="OUTSTANDING",'Data Table Volumes'!$B$1-G31823,"NA")</f>
        <v>NA</v>
      </c>
    </row>
    <row r="31824" spans="7:17">
      <c r="G31824" s="1"/>
      <c r="Q31824" s="32" t="str">
        <f>IF(I31824="OUTSTANDING",'Data Table Volumes'!$B$1-G31824,"NA")</f>
        <v>NA</v>
      </c>
    </row>
    <row r="31825" spans="7:17">
      <c r="G31825" s="1"/>
      <c r="Q31825" s="32" t="str">
        <f>IF(I31825="OUTSTANDING",'Data Table Volumes'!$B$1-G31825,"NA")</f>
        <v>NA</v>
      </c>
    </row>
    <row r="31826" spans="7:17">
      <c r="G31826" s="1"/>
      <c r="Q31826" s="32" t="str">
        <f>IF(I31826="OUTSTANDING",'Data Table Volumes'!$B$1-G31826,"NA")</f>
        <v>NA</v>
      </c>
    </row>
    <row r="31827" spans="7:17">
      <c r="G31827" s="1"/>
      <c r="Q31827" s="32" t="str">
        <f>IF(I31827="OUTSTANDING",'Data Table Volumes'!$B$1-G31827,"NA")</f>
        <v>NA</v>
      </c>
    </row>
    <row r="31828" spans="7:17">
      <c r="G31828" s="1"/>
      <c r="Q31828" s="32" t="str">
        <f>IF(I31828="OUTSTANDING",'Data Table Volumes'!$B$1-G31828,"NA")</f>
        <v>NA</v>
      </c>
    </row>
    <row r="31829" spans="7:17">
      <c r="G31829" s="1"/>
      <c r="Q31829" s="32" t="str">
        <f>IF(I31829="OUTSTANDING",'Data Table Volumes'!$B$1-G31829,"NA")</f>
        <v>NA</v>
      </c>
    </row>
    <row r="31830" spans="7:17">
      <c r="G31830" s="1"/>
      <c r="Q31830" s="32" t="str">
        <f>IF(I31830="OUTSTANDING",'Data Table Volumes'!$B$1-G31830,"NA")</f>
        <v>NA</v>
      </c>
    </row>
    <row r="31831" spans="7:17">
      <c r="G31831" s="1"/>
      <c r="Q31831" s="32" t="str">
        <f>IF(I31831="OUTSTANDING",'Data Table Volumes'!$B$1-G31831,"NA")</f>
        <v>NA</v>
      </c>
    </row>
    <row r="31832" spans="7:17">
      <c r="G31832" s="1"/>
      <c r="Q31832" s="32" t="str">
        <f>IF(I31832="OUTSTANDING",'Data Table Volumes'!$B$1-G31832,"NA")</f>
        <v>NA</v>
      </c>
    </row>
    <row r="31833" spans="7:17">
      <c r="G31833" s="1"/>
      <c r="Q31833" s="32" t="str">
        <f>IF(I31833="OUTSTANDING",'Data Table Volumes'!$B$1-G31833,"NA")</f>
        <v>NA</v>
      </c>
    </row>
    <row r="31834" spans="7:17">
      <c r="G31834" s="1"/>
      <c r="Q31834" s="32" t="str">
        <f>IF(I31834="OUTSTANDING",'Data Table Volumes'!$B$1-G31834,"NA")</f>
        <v>NA</v>
      </c>
    </row>
    <row r="31835" spans="7:17">
      <c r="G31835" s="1"/>
      <c r="Q31835" s="32" t="str">
        <f>IF(I31835="OUTSTANDING",'Data Table Volumes'!$B$1-G31835,"NA")</f>
        <v>NA</v>
      </c>
    </row>
    <row r="31836" spans="7:17">
      <c r="G31836" s="1"/>
      <c r="Q31836" s="32" t="str">
        <f>IF(I31836="OUTSTANDING",'Data Table Volumes'!$B$1-G31836,"NA")</f>
        <v>NA</v>
      </c>
    </row>
    <row r="31837" spans="7:17">
      <c r="G31837" s="1"/>
      <c r="Q31837" s="32" t="str">
        <f>IF(I31837="OUTSTANDING",'Data Table Volumes'!$B$1-G31837,"NA")</f>
        <v>NA</v>
      </c>
    </row>
    <row r="31838" spans="7:17">
      <c r="G31838" s="1"/>
      <c r="Q31838" s="32" t="str">
        <f>IF(I31838="OUTSTANDING",'Data Table Volumes'!$B$1-G31838,"NA")</f>
        <v>NA</v>
      </c>
    </row>
    <row r="31839" spans="7:17">
      <c r="G31839" s="1"/>
      <c r="Q31839" s="32" t="str">
        <f>IF(I31839="OUTSTANDING",'Data Table Volumes'!$B$1-G31839,"NA")</f>
        <v>NA</v>
      </c>
    </row>
    <row r="31840" spans="7:17">
      <c r="G31840" s="1"/>
      <c r="Q31840" s="32" t="str">
        <f>IF(I31840="OUTSTANDING",'Data Table Volumes'!$B$1-G31840,"NA")</f>
        <v>NA</v>
      </c>
    </row>
    <row r="31841" spans="7:17">
      <c r="G31841" s="1"/>
      <c r="Q31841" s="32" t="str">
        <f>IF(I31841="OUTSTANDING",'Data Table Volumes'!$B$1-G31841,"NA")</f>
        <v>NA</v>
      </c>
    </row>
    <row r="31842" spans="7:17">
      <c r="G31842" s="1"/>
      <c r="Q31842" s="32" t="str">
        <f>IF(I31842="OUTSTANDING",'Data Table Volumes'!$B$1-G31842,"NA")</f>
        <v>NA</v>
      </c>
    </row>
    <row r="31843" spans="7:17">
      <c r="G31843" s="1"/>
      <c r="Q31843" s="32" t="str">
        <f>IF(I31843="OUTSTANDING",'Data Table Volumes'!$B$1-G31843,"NA")</f>
        <v>NA</v>
      </c>
    </row>
    <row r="31844" spans="7:17">
      <c r="G31844" s="1"/>
      <c r="Q31844" s="32" t="str">
        <f>IF(I31844="OUTSTANDING",'Data Table Volumes'!$B$1-G31844,"NA")</f>
        <v>NA</v>
      </c>
    </row>
    <row r="31845" spans="7:17">
      <c r="G31845" s="1"/>
      <c r="Q31845" s="32" t="str">
        <f>IF(I31845="OUTSTANDING",'Data Table Volumes'!$B$1-G31845,"NA")</f>
        <v>NA</v>
      </c>
    </row>
    <row r="31846" spans="7:17">
      <c r="G31846" s="1"/>
      <c r="Q31846" s="32" t="str">
        <f>IF(I31846="OUTSTANDING",'Data Table Volumes'!$B$1-G31846,"NA")</f>
        <v>NA</v>
      </c>
    </row>
    <row r="31847" spans="7:17">
      <c r="G31847" s="1"/>
      <c r="Q31847" s="32" t="str">
        <f>IF(I31847="OUTSTANDING",'Data Table Volumes'!$B$1-G31847,"NA")</f>
        <v>NA</v>
      </c>
    </row>
    <row r="31848" spans="7:17">
      <c r="G31848" s="1"/>
      <c r="Q31848" s="32" t="str">
        <f>IF(I31848="OUTSTANDING",'Data Table Volumes'!$B$1-G31848,"NA")</f>
        <v>NA</v>
      </c>
    </row>
    <row r="31849" spans="7:17">
      <c r="G31849" s="1"/>
      <c r="Q31849" s="32" t="str">
        <f>IF(I31849="OUTSTANDING",'Data Table Volumes'!$B$1-G31849,"NA")</f>
        <v>NA</v>
      </c>
    </row>
    <row r="31850" spans="7:17">
      <c r="G31850" s="1"/>
      <c r="Q31850" s="32" t="str">
        <f>IF(I31850="OUTSTANDING",'Data Table Volumes'!$B$1-G31850,"NA")</f>
        <v>NA</v>
      </c>
    </row>
    <row r="31851" spans="7:17">
      <c r="G31851" s="1"/>
      <c r="Q31851" s="32" t="str">
        <f>IF(I31851="OUTSTANDING",'Data Table Volumes'!$B$1-G31851,"NA")</f>
        <v>NA</v>
      </c>
    </row>
    <row r="31852" spans="7:17">
      <c r="G31852" s="1"/>
      <c r="Q31852" s="32" t="str">
        <f>IF(I31852="OUTSTANDING",'Data Table Volumes'!$B$1-G31852,"NA")</f>
        <v>NA</v>
      </c>
    </row>
    <row r="31853" spans="7:17">
      <c r="G31853" s="1"/>
      <c r="Q31853" s="32" t="str">
        <f>IF(I31853="OUTSTANDING",'Data Table Volumes'!$B$1-G31853,"NA")</f>
        <v>NA</v>
      </c>
    </row>
    <row r="31854" spans="7:17">
      <c r="G31854" s="1"/>
      <c r="Q31854" s="32" t="str">
        <f>IF(I31854="OUTSTANDING",'Data Table Volumes'!$B$1-G31854,"NA")</f>
        <v>NA</v>
      </c>
    </row>
    <row r="31855" spans="7:17">
      <c r="G31855" s="1"/>
      <c r="Q31855" s="32" t="str">
        <f>IF(I31855="OUTSTANDING",'Data Table Volumes'!$B$1-G31855,"NA")</f>
        <v>NA</v>
      </c>
    </row>
    <row r="31856" spans="7:17">
      <c r="G31856" s="1"/>
      <c r="Q31856" s="32" t="str">
        <f>IF(I31856="OUTSTANDING",'Data Table Volumes'!$B$1-G31856,"NA")</f>
        <v>NA</v>
      </c>
    </row>
    <row r="31857" spans="7:17">
      <c r="G31857" s="1"/>
      <c r="Q31857" s="32" t="str">
        <f>IF(I31857="OUTSTANDING",'Data Table Volumes'!$B$1-G31857,"NA")</f>
        <v>NA</v>
      </c>
    </row>
    <row r="31858" spans="7:17">
      <c r="G31858" s="1"/>
      <c r="Q31858" s="32" t="str">
        <f>IF(I31858="OUTSTANDING",'Data Table Volumes'!$B$1-G31858,"NA")</f>
        <v>NA</v>
      </c>
    </row>
    <row r="31859" spans="7:17">
      <c r="G31859" s="1"/>
      <c r="Q31859" s="32" t="str">
        <f>IF(I31859="OUTSTANDING",'Data Table Volumes'!$B$1-G31859,"NA")</f>
        <v>NA</v>
      </c>
    </row>
    <row r="31860" spans="7:17">
      <c r="G31860" s="1"/>
      <c r="Q31860" s="32" t="str">
        <f>IF(I31860="OUTSTANDING",'Data Table Volumes'!$B$1-G31860,"NA")</f>
        <v>NA</v>
      </c>
    </row>
    <row r="31861" spans="7:17">
      <c r="G31861" s="1"/>
      <c r="Q31861" s="32" t="str">
        <f>IF(I31861="OUTSTANDING",'Data Table Volumes'!$B$1-G31861,"NA")</f>
        <v>NA</v>
      </c>
    </row>
    <row r="31862" spans="7:17">
      <c r="G31862" s="1"/>
      <c r="Q31862" s="32" t="str">
        <f>IF(I31862="OUTSTANDING",'Data Table Volumes'!$B$1-G31862,"NA")</f>
        <v>NA</v>
      </c>
    </row>
    <row r="31863" spans="7:17">
      <c r="G31863" s="1"/>
      <c r="Q31863" s="32" t="str">
        <f>IF(I31863="OUTSTANDING",'Data Table Volumes'!$B$1-G31863,"NA")</f>
        <v>NA</v>
      </c>
    </row>
    <row r="31864" spans="7:17">
      <c r="G31864" s="1"/>
      <c r="Q31864" s="32" t="str">
        <f>IF(I31864="OUTSTANDING",'Data Table Volumes'!$B$1-G31864,"NA")</f>
        <v>NA</v>
      </c>
    </row>
    <row r="31865" spans="7:17">
      <c r="G31865" s="1"/>
      <c r="Q31865" s="32" t="str">
        <f>IF(I31865="OUTSTANDING",'Data Table Volumes'!$B$1-G31865,"NA")</f>
        <v>NA</v>
      </c>
    </row>
    <row r="31866" spans="7:17">
      <c r="G31866" s="1"/>
      <c r="Q31866" s="32" t="str">
        <f>IF(I31866="OUTSTANDING",'Data Table Volumes'!$B$1-G31866,"NA")</f>
        <v>NA</v>
      </c>
    </row>
    <row r="31867" spans="7:17">
      <c r="G31867" s="1"/>
      <c r="Q31867" s="32" t="str">
        <f>IF(I31867="OUTSTANDING",'Data Table Volumes'!$B$1-G31867,"NA")</f>
        <v>NA</v>
      </c>
    </row>
    <row r="31868" spans="7:17">
      <c r="G31868" s="1"/>
      <c r="Q31868" s="32" t="str">
        <f>IF(I31868="OUTSTANDING",'Data Table Volumes'!$B$1-G31868,"NA")</f>
        <v>NA</v>
      </c>
    </row>
    <row r="31869" spans="7:17">
      <c r="G31869" s="1"/>
      <c r="Q31869" s="32" t="str">
        <f>IF(I31869="OUTSTANDING",'Data Table Volumes'!$B$1-G31869,"NA")</f>
        <v>NA</v>
      </c>
    </row>
    <row r="31870" spans="7:17">
      <c r="G31870" s="1"/>
      <c r="Q31870" s="32" t="str">
        <f>IF(I31870="OUTSTANDING",'Data Table Volumes'!$B$1-G31870,"NA")</f>
        <v>NA</v>
      </c>
    </row>
    <row r="31871" spans="7:17">
      <c r="G31871" s="1"/>
      <c r="Q31871" s="32" t="str">
        <f>IF(I31871="OUTSTANDING",'Data Table Volumes'!$B$1-G31871,"NA")</f>
        <v>NA</v>
      </c>
    </row>
    <row r="31872" spans="7:17">
      <c r="G31872" s="1"/>
      <c r="Q31872" s="32" t="str">
        <f>IF(I31872="OUTSTANDING",'Data Table Volumes'!$B$1-G31872,"NA")</f>
        <v>NA</v>
      </c>
    </row>
    <row r="31873" spans="7:17">
      <c r="G31873" s="1"/>
      <c r="Q31873" s="32" t="str">
        <f>IF(I31873="OUTSTANDING",'Data Table Volumes'!$B$1-G31873,"NA")</f>
        <v>NA</v>
      </c>
    </row>
    <row r="31874" spans="7:17">
      <c r="G31874" s="1"/>
      <c r="Q31874" s="32" t="str">
        <f>IF(I31874="OUTSTANDING",'Data Table Volumes'!$B$1-G31874,"NA")</f>
        <v>NA</v>
      </c>
    </row>
    <row r="31875" spans="7:17">
      <c r="G31875" s="1"/>
      <c r="Q31875" s="32" t="str">
        <f>IF(I31875="OUTSTANDING",'Data Table Volumes'!$B$1-G31875,"NA")</f>
        <v>NA</v>
      </c>
    </row>
    <row r="31876" spans="7:17">
      <c r="G31876" s="1"/>
      <c r="Q31876" s="32" t="str">
        <f>IF(I31876="OUTSTANDING",'Data Table Volumes'!$B$1-G31876,"NA")</f>
        <v>NA</v>
      </c>
    </row>
    <row r="31877" spans="7:17">
      <c r="G31877" s="1"/>
      <c r="Q31877" s="32" t="str">
        <f>IF(I31877="OUTSTANDING",'Data Table Volumes'!$B$1-G31877,"NA")</f>
        <v>NA</v>
      </c>
    </row>
    <row r="31878" spans="7:17">
      <c r="G31878" s="1"/>
      <c r="Q31878" s="32" t="str">
        <f>IF(I31878="OUTSTANDING",'Data Table Volumes'!$B$1-G31878,"NA")</f>
        <v>NA</v>
      </c>
    </row>
    <row r="31879" spans="7:17">
      <c r="G31879" s="1"/>
      <c r="Q31879" s="32" t="str">
        <f>IF(I31879="OUTSTANDING",'Data Table Volumes'!$B$1-G31879,"NA")</f>
        <v>NA</v>
      </c>
    </row>
    <row r="31880" spans="7:17">
      <c r="G31880" s="1"/>
      <c r="Q31880" s="32" t="str">
        <f>IF(I31880="OUTSTANDING",'Data Table Volumes'!$B$1-G31880,"NA")</f>
        <v>NA</v>
      </c>
    </row>
    <row r="31881" spans="7:17">
      <c r="G31881" s="1"/>
      <c r="Q31881" s="32" t="str">
        <f>IF(I31881="OUTSTANDING",'Data Table Volumes'!$B$1-G31881,"NA")</f>
        <v>NA</v>
      </c>
    </row>
    <row r="31882" spans="7:17">
      <c r="G31882" s="1"/>
      <c r="Q31882" s="32" t="str">
        <f>IF(I31882="OUTSTANDING",'Data Table Volumes'!$B$1-G31882,"NA")</f>
        <v>NA</v>
      </c>
    </row>
    <row r="31883" spans="7:17">
      <c r="G31883" s="1"/>
      <c r="Q31883" s="32" t="str">
        <f>IF(I31883="OUTSTANDING",'Data Table Volumes'!$B$1-G31883,"NA")</f>
        <v>NA</v>
      </c>
    </row>
    <row r="31884" spans="7:17">
      <c r="G31884" s="1"/>
      <c r="Q31884" s="32" t="str">
        <f>IF(I31884="OUTSTANDING",'Data Table Volumes'!$B$1-G31884,"NA")</f>
        <v>NA</v>
      </c>
    </row>
    <row r="31885" spans="7:17">
      <c r="G31885" s="1"/>
      <c r="Q31885" s="32" t="str">
        <f>IF(I31885="OUTSTANDING",'Data Table Volumes'!$B$1-G31885,"NA")</f>
        <v>NA</v>
      </c>
    </row>
    <row r="31886" spans="7:17">
      <c r="G31886" s="1"/>
      <c r="Q31886" s="32" t="str">
        <f>IF(I31886="OUTSTANDING",'Data Table Volumes'!$B$1-G31886,"NA")</f>
        <v>NA</v>
      </c>
    </row>
    <row r="31887" spans="7:17">
      <c r="G31887" s="1"/>
      <c r="Q31887" s="32" t="str">
        <f>IF(I31887="OUTSTANDING",'Data Table Volumes'!$B$1-G31887,"NA")</f>
        <v>NA</v>
      </c>
    </row>
    <row r="31888" spans="7:17">
      <c r="G31888" s="1"/>
      <c r="Q31888" s="32" t="str">
        <f>IF(I31888="OUTSTANDING",'Data Table Volumes'!$B$1-G31888,"NA")</f>
        <v>NA</v>
      </c>
    </row>
    <row r="31889" spans="7:17">
      <c r="G31889" s="1"/>
      <c r="Q31889" s="32" t="str">
        <f>IF(I31889="OUTSTANDING",'Data Table Volumes'!$B$1-G31889,"NA")</f>
        <v>NA</v>
      </c>
    </row>
    <row r="31890" spans="7:17">
      <c r="G31890" s="1"/>
      <c r="Q31890" s="32" t="str">
        <f>IF(I31890="OUTSTANDING",'Data Table Volumes'!$B$1-G31890,"NA")</f>
        <v>NA</v>
      </c>
    </row>
    <row r="31891" spans="7:17">
      <c r="G31891" s="1"/>
      <c r="Q31891" s="32" t="str">
        <f>IF(I31891="OUTSTANDING",'Data Table Volumes'!$B$1-G31891,"NA")</f>
        <v>NA</v>
      </c>
    </row>
    <row r="31892" spans="7:17">
      <c r="G31892" s="1"/>
      <c r="Q31892" s="32" t="str">
        <f>IF(I31892="OUTSTANDING",'Data Table Volumes'!$B$1-G31892,"NA")</f>
        <v>NA</v>
      </c>
    </row>
    <row r="31893" spans="7:17">
      <c r="G31893" s="1"/>
      <c r="Q31893" s="32" t="str">
        <f>IF(I31893="OUTSTANDING",'Data Table Volumes'!$B$1-G31893,"NA")</f>
        <v>NA</v>
      </c>
    </row>
    <row r="31894" spans="7:17">
      <c r="G31894" s="1"/>
      <c r="Q31894" s="32" t="str">
        <f>IF(I31894="OUTSTANDING",'Data Table Volumes'!$B$1-G31894,"NA")</f>
        <v>NA</v>
      </c>
    </row>
    <row r="31895" spans="7:17">
      <c r="G31895" s="1"/>
      <c r="Q31895" s="32" t="str">
        <f>IF(I31895="OUTSTANDING",'Data Table Volumes'!$B$1-G31895,"NA")</f>
        <v>NA</v>
      </c>
    </row>
    <row r="31896" spans="7:17">
      <c r="G31896" s="1"/>
      <c r="Q31896" s="32" t="str">
        <f>IF(I31896="OUTSTANDING",'Data Table Volumes'!$B$1-G31896,"NA")</f>
        <v>NA</v>
      </c>
    </row>
    <row r="31897" spans="7:17">
      <c r="G31897" s="1"/>
      <c r="Q31897" s="32" t="str">
        <f>IF(I31897="OUTSTANDING",'Data Table Volumes'!$B$1-G31897,"NA")</f>
        <v>NA</v>
      </c>
    </row>
    <row r="31898" spans="7:17">
      <c r="G31898" s="1"/>
      <c r="Q31898" s="32" t="str">
        <f>IF(I31898="OUTSTANDING",'Data Table Volumes'!$B$1-G31898,"NA")</f>
        <v>NA</v>
      </c>
    </row>
    <row r="31899" spans="7:17">
      <c r="G31899" s="1"/>
      <c r="Q31899" s="32" t="str">
        <f>IF(I31899="OUTSTANDING",'Data Table Volumes'!$B$1-G31899,"NA")</f>
        <v>NA</v>
      </c>
    </row>
    <row r="31900" spans="7:17">
      <c r="G31900" s="1"/>
      <c r="Q31900" s="32" t="str">
        <f>IF(I31900="OUTSTANDING",'Data Table Volumes'!$B$1-G31900,"NA")</f>
        <v>NA</v>
      </c>
    </row>
    <row r="31901" spans="7:17">
      <c r="G31901" s="1"/>
      <c r="Q31901" s="32" t="str">
        <f>IF(I31901="OUTSTANDING",'Data Table Volumes'!$B$1-G31901,"NA")</f>
        <v>NA</v>
      </c>
    </row>
    <row r="31902" spans="7:17">
      <c r="G31902" s="1"/>
      <c r="Q31902" s="32" t="str">
        <f>IF(I31902="OUTSTANDING",'Data Table Volumes'!$B$1-G31902,"NA")</f>
        <v>NA</v>
      </c>
    </row>
    <row r="31903" spans="7:17">
      <c r="G31903" s="1"/>
      <c r="Q31903" s="32" t="str">
        <f>IF(I31903="OUTSTANDING",'Data Table Volumes'!$B$1-G31903,"NA")</f>
        <v>NA</v>
      </c>
    </row>
    <row r="31904" spans="7:17">
      <c r="G31904" s="1"/>
      <c r="Q31904" s="32" t="str">
        <f>IF(I31904="OUTSTANDING",'Data Table Volumes'!$B$1-G31904,"NA")</f>
        <v>NA</v>
      </c>
    </row>
    <row r="31905" spans="7:17">
      <c r="G31905" s="1"/>
      <c r="Q31905" s="32" t="str">
        <f>IF(I31905="OUTSTANDING",'Data Table Volumes'!$B$1-G31905,"NA")</f>
        <v>NA</v>
      </c>
    </row>
    <row r="31906" spans="7:17">
      <c r="G31906" s="1"/>
      <c r="Q31906" s="32" t="str">
        <f>IF(I31906="OUTSTANDING",'Data Table Volumes'!$B$1-G31906,"NA")</f>
        <v>NA</v>
      </c>
    </row>
    <row r="31907" spans="7:17">
      <c r="G31907" s="1"/>
      <c r="Q31907" s="32" t="str">
        <f>IF(I31907="OUTSTANDING",'Data Table Volumes'!$B$1-G31907,"NA")</f>
        <v>NA</v>
      </c>
    </row>
    <row r="31908" spans="7:17">
      <c r="G31908" s="1"/>
      <c r="Q31908" s="32" t="str">
        <f>IF(I31908="OUTSTANDING",'Data Table Volumes'!$B$1-G31908,"NA")</f>
        <v>NA</v>
      </c>
    </row>
    <row r="31909" spans="7:17">
      <c r="G31909" s="1"/>
      <c r="Q31909" s="32" t="str">
        <f>IF(I31909="OUTSTANDING",'Data Table Volumes'!$B$1-G31909,"NA")</f>
        <v>NA</v>
      </c>
    </row>
    <row r="31910" spans="7:17">
      <c r="G31910" s="1"/>
      <c r="Q31910" s="32" t="str">
        <f>IF(I31910="OUTSTANDING",'Data Table Volumes'!$B$1-G31910,"NA")</f>
        <v>NA</v>
      </c>
    </row>
    <row r="31911" spans="7:17">
      <c r="G31911" s="1"/>
      <c r="Q31911" s="32" t="str">
        <f>IF(I31911="OUTSTANDING",'Data Table Volumes'!$B$1-G31911,"NA")</f>
        <v>NA</v>
      </c>
    </row>
    <row r="31912" spans="7:17">
      <c r="G31912" s="1"/>
      <c r="Q31912" s="32" t="str">
        <f>IF(I31912="OUTSTANDING",'Data Table Volumes'!$B$1-G31912,"NA")</f>
        <v>NA</v>
      </c>
    </row>
    <row r="31913" spans="7:17">
      <c r="G31913" s="1"/>
      <c r="Q31913" s="32" t="str">
        <f>IF(I31913="OUTSTANDING",'Data Table Volumes'!$B$1-G31913,"NA")</f>
        <v>NA</v>
      </c>
    </row>
    <row r="31914" spans="7:17">
      <c r="G31914" s="1"/>
      <c r="Q31914" s="32" t="str">
        <f>IF(I31914="OUTSTANDING",'Data Table Volumes'!$B$1-G31914,"NA")</f>
        <v>NA</v>
      </c>
    </row>
    <row r="31915" spans="7:17">
      <c r="G31915" s="1"/>
      <c r="Q31915" s="32" t="str">
        <f>IF(I31915="OUTSTANDING",'Data Table Volumes'!$B$1-G31915,"NA")</f>
        <v>NA</v>
      </c>
    </row>
    <row r="31916" spans="7:17">
      <c r="G31916" s="1"/>
      <c r="Q31916" s="32" t="str">
        <f>IF(I31916="OUTSTANDING",'Data Table Volumes'!$B$1-G31916,"NA")</f>
        <v>NA</v>
      </c>
    </row>
    <row r="31917" spans="7:17">
      <c r="G31917" s="1"/>
      <c r="Q31917" s="32" t="str">
        <f>IF(I31917="OUTSTANDING",'Data Table Volumes'!$B$1-G31917,"NA")</f>
        <v>NA</v>
      </c>
    </row>
    <row r="31918" spans="7:17">
      <c r="G31918" s="1"/>
      <c r="Q31918" s="32" t="str">
        <f>IF(I31918="OUTSTANDING",'Data Table Volumes'!$B$1-G31918,"NA")</f>
        <v>NA</v>
      </c>
    </row>
    <row r="31919" spans="7:17">
      <c r="G31919" s="1"/>
      <c r="Q31919" s="32" t="str">
        <f>IF(I31919="OUTSTANDING",'Data Table Volumes'!$B$1-G31919,"NA")</f>
        <v>NA</v>
      </c>
    </row>
    <row r="31920" spans="7:17">
      <c r="G31920" s="1"/>
      <c r="Q31920" s="32" t="str">
        <f>IF(I31920="OUTSTANDING",'Data Table Volumes'!$B$1-G31920,"NA")</f>
        <v>NA</v>
      </c>
    </row>
    <row r="31921" spans="7:17">
      <c r="G31921" s="1"/>
      <c r="Q31921" s="32" t="str">
        <f>IF(I31921="OUTSTANDING",'Data Table Volumes'!$B$1-G31921,"NA")</f>
        <v>NA</v>
      </c>
    </row>
    <row r="31922" spans="7:17">
      <c r="G31922" s="1"/>
      <c r="Q31922" s="32" t="str">
        <f>IF(I31922="OUTSTANDING",'Data Table Volumes'!$B$1-G31922,"NA")</f>
        <v>NA</v>
      </c>
    </row>
    <row r="31923" spans="7:17">
      <c r="G31923" s="1"/>
      <c r="Q31923" s="32" t="str">
        <f>IF(I31923="OUTSTANDING",'Data Table Volumes'!$B$1-G31923,"NA")</f>
        <v>NA</v>
      </c>
    </row>
    <row r="31924" spans="7:17">
      <c r="G31924" s="1"/>
      <c r="Q31924" s="32" t="str">
        <f>IF(I31924="OUTSTANDING",'Data Table Volumes'!$B$1-G31924,"NA")</f>
        <v>NA</v>
      </c>
    </row>
    <row r="31925" spans="7:17">
      <c r="G31925" s="1"/>
      <c r="Q31925" s="32" t="str">
        <f>IF(I31925="OUTSTANDING",'Data Table Volumes'!$B$1-G31925,"NA")</f>
        <v>NA</v>
      </c>
    </row>
    <row r="31926" spans="7:17">
      <c r="G31926" s="1"/>
      <c r="Q31926" s="32" t="str">
        <f>IF(I31926="OUTSTANDING",'Data Table Volumes'!$B$1-G31926,"NA")</f>
        <v>NA</v>
      </c>
    </row>
    <row r="31927" spans="7:17">
      <c r="G31927" s="1"/>
      <c r="Q31927" s="32" t="str">
        <f>IF(I31927="OUTSTANDING",'Data Table Volumes'!$B$1-G31927,"NA")</f>
        <v>NA</v>
      </c>
    </row>
    <row r="31928" spans="7:17">
      <c r="G31928" s="1"/>
      <c r="Q31928" s="32" t="str">
        <f>IF(I31928="OUTSTANDING",'Data Table Volumes'!$B$1-G31928,"NA")</f>
        <v>NA</v>
      </c>
    </row>
    <row r="31929" spans="7:17">
      <c r="G31929" s="1"/>
      <c r="Q31929" s="32" t="str">
        <f>IF(I31929="OUTSTANDING",'Data Table Volumes'!$B$1-G31929,"NA")</f>
        <v>NA</v>
      </c>
    </row>
    <row r="31930" spans="7:17">
      <c r="G31930" s="1"/>
      <c r="Q31930" s="32" t="str">
        <f>IF(I31930="OUTSTANDING",'Data Table Volumes'!$B$1-G31930,"NA")</f>
        <v>NA</v>
      </c>
    </row>
    <row r="31931" spans="7:17">
      <c r="G31931" s="1"/>
      <c r="Q31931" s="32" t="str">
        <f>IF(I31931="OUTSTANDING",'Data Table Volumes'!$B$1-G31931,"NA")</f>
        <v>NA</v>
      </c>
    </row>
    <row r="31932" spans="7:17">
      <c r="G31932" s="1"/>
      <c r="Q31932" s="32" t="str">
        <f>IF(I31932="OUTSTANDING",'Data Table Volumes'!$B$1-G31932,"NA")</f>
        <v>NA</v>
      </c>
    </row>
    <row r="31933" spans="7:17">
      <c r="G31933" s="1"/>
      <c r="Q31933" s="32" t="str">
        <f>IF(I31933="OUTSTANDING",'Data Table Volumes'!$B$1-G31933,"NA")</f>
        <v>NA</v>
      </c>
    </row>
    <row r="31934" spans="7:17">
      <c r="G31934" s="1"/>
      <c r="Q31934" s="32" t="str">
        <f>IF(I31934="OUTSTANDING",'Data Table Volumes'!$B$1-G31934,"NA")</f>
        <v>NA</v>
      </c>
    </row>
    <row r="31935" spans="7:17">
      <c r="G31935" s="1"/>
      <c r="Q31935" s="32" t="str">
        <f>IF(I31935="OUTSTANDING",'Data Table Volumes'!$B$1-G31935,"NA")</f>
        <v>NA</v>
      </c>
    </row>
    <row r="31936" spans="7:17">
      <c r="G31936" s="1"/>
      <c r="Q31936" s="32" t="str">
        <f>IF(I31936="OUTSTANDING",'Data Table Volumes'!$B$1-G31936,"NA")</f>
        <v>NA</v>
      </c>
    </row>
    <row r="31937" spans="7:17">
      <c r="G31937" s="1"/>
      <c r="Q31937" s="32" t="str">
        <f>IF(I31937="OUTSTANDING",'Data Table Volumes'!$B$1-G31937,"NA")</f>
        <v>NA</v>
      </c>
    </row>
    <row r="31938" spans="7:17">
      <c r="G31938" s="1"/>
      <c r="Q31938" s="32" t="str">
        <f>IF(I31938="OUTSTANDING",'Data Table Volumes'!$B$1-G31938,"NA")</f>
        <v>NA</v>
      </c>
    </row>
    <row r="31939" spans="7:17">
      <c r="G31939" s="1"/>
      <c r="Q31939" s="32" t="str">
        <f>IF(I31939="OUTSTANDING",'Data Table Volumes'!$B$1-G31939,"NA")</f>
        <v>NA</v>
      </c>
    </row>
    <row r="31940" spans="7:17">
      <c r="G31940" s="1"/>
      <c r="Q31940" s="32" t="str">
        <f>IF(I31940="OUTSTANDING",'Data Table Volumes'!$B$1-G31940,"NA")</f>
        <v>NA</v>
      </c>
    </row>
    <row r="31941" spans="7:17">
      <c r="G31941" s="1"/>
      <c r="Q31941" s="32" t="str">
        <f>IF(I31941="OUTSTANDING",'Data Table Volumes'!$B$1-G31941,"NA")</f>
        <v>NA</v>
      </c>
    </row>
    <row r="31942" spans="7:17">
      <c r="G31942" s="1"/>
      <c r="Q31942" s="32" t="str">
        <f>IF(I31942="OUTSTANDING",'Data Table Volumes'!$B$1-G31942,"NA")</f>
        <v>NA</v>
      </c>
    </row>
    <row r="31943" spans="7:17">
      <c r="G31943" s="1"/>
      <c r="Q31943" s="32" t="str">
        <f>IF(I31943="OUTSTANDING",'Data Table Volumes'!$B$1-G31943,"NA")</f>
        <v>NA</v>
      </c>
    </row>
    <row r="31944" spans="7:17">
      <c r="G31944" s="1"/>
      <c r="Q31944" s="32" t="str">
        <f>IF(I31944="OUTSTANDING",'Data Table Volumes'!$B$1-G31944,"NA")</f>
        <v>NA</v>
      </c>
    </row>
    <row r="31945" spans="7:17">
      <c r="G31945" s="1"/>
      <c r="Q31945" s="32" t="str">
        <f>IF(I31945="OUTSTANDING",'Data Table Volumes'!$B$1-G31945,"NA")</f>
        <v>NA</v>
      </c>
    </row>
    <row r="31946" spans="7:17">
      <c r="G31946" s="1"/>
      <c r="Q31946" s="32" t="str">
        <f>IF(I31946="OUTSTANDING",'Data Table Volumes'!$B$1-G31946,"NA")</f>
        <v>NA</v>
      </c>
    </row>
    <row r="31947" spans="7:17">
      <c r="G31947" s="1"/>
      <c r="Q31947" s="32" t="str">
        <f>IF(I31947="OUTSTANDING",'Data Table Volumes'!$B$1-G31947,"NA")</f>
        <v>NA</v>
      </c>
    </row>
    <row r="31948" spans="7:17">
      <c r="G31948" s="1"/>
      <c r="Q31948" s="32" t="str">
        <f>IF(I31948="OUTSTANDING",'Data Table Volumes'!$B$1-G31948,"NA")</f>
        <v>NA</v>
      </c>
    </row>
    <row r="31949" spans="7:17">
      <c r="G31949" s="1"/>
      <c r="Q31949" s="32" t="str">
        <f>IF(I31949="OUTSTANDING",'Data Table Volumes'!$B$1-G31949,"NA")</f>
        <v>NA</v>
      </c>
    </row>
    <row r="31950" spans="7:17">
      <c r="G31950" s="1"/>
      <c r="Q31950" s="32" t="str">
        <f>IF(I31950="OUTSTANDING",'Data Table Volumes'!$B$1-G31950,"NA")</f>
        <v>NA</v>
      </c>
    </row>
    <row r="31951" spans="7:17">
      <c r="G31951" s="1"/>
      <c r="Q31951" s="32" t="str">
        <f>IF(I31951="OUTSTANDING",'Data Table Volumes'!$B$1-G31951,"NA")</f>
        <v>NA</v>
      </c>
    </row>
    <row r="31952" spans="7:17">
      <c r="G31952" s="1"/>
      <c r="Q31952" s="32" t="str">
        <f>IF(I31952="OUTSTANDING",'Data Table Volumes'!$B$1-G31952,"NA")</f>
        <v>NA</v>
      </c>
    </row>
    <row r="31953" spans="7:17">
      <c r="G31953" s="1"/>
      <c r="Q31953" s="32" t="str">
        <f>IF(I31953="OUTSTANDING",'Data Table Volumes'!$B$1-G31953,"NA")</f>
        <v>NA</v>
      </c>
    </row>
    <row r="31954" spans="7:17">
      <c r="G31954" s="1"/>
      <c r="Q31954" s="32" t="str">
        <f>IF(I31954="OUTSTANDING",'Data Table Volumes'!$B$1-G31954,"NA")</f>
        <v>NA</v>
      </c>
    </row>
    <row r="31955" spans="7:17">
      <c r="G31955" s="1"/>
      <c r="Q31955" s="32" t="str">
        <f>IF(I31955="OUTSTANDING",'Data Table Volumes'!$B$1-G31955,"NA")</f>
        <v>NA</v>
      </c>
    </row>
    <row r="31956" spans="7:17">
      <c r="G31956" s="1"/>
      <c r="Q31956" s="32" t="str">
        <f>IF(I31956="OUTSTANDING",'Data Table Volumes'!$B$1-G31956,"NA")</f>
        <v>NA</v>
      </c>
    </row>
    <row r="31957" spans="7:17">
      <c r="G31957" s="1"/>
      <c r="Q31957" s="32" t="str">
        <f>IF(I31957="OUTSTANDING",'Data Table Volumes'!$B$1-G31957,"NA")</f>
        <v>NA</v>
      </c>
    </row>
    <row r="31958" spans="7:17">
      <c r="G31958" s="1"/>
      <c r="Q31958" s="32" t="str">
        <f>IF(I31958="OUTSTANDING",'Data Table Volumes'!$B$1-G31958,"NA")</f>
        <v>NA</v>
      </c>
    </row>
    <row r="31959" spans="7:17">
      <c r="G31959" s="1"/>
      <c r="Q31959" s="32" t="str">
        <f>IF(I31959="OUTSTANDING",'Data Table Volumes'!$B$1-G31959,"NA")</f>
        <v>NA</v>
      </c>
    </row>
    <row r="31960" spans="7:17">
      <c r="G31960" s="1"/>
      <c r="Q31960" s="32" t="str">
        <f>IF(I31960="OUTSTANDING",'Data Table Volumes'!$B$1-G31960,"NA")</f>
        <v>NA</v>
      </c>
    </row>
    <row r="31961" spans="7:17">
      <c r="G31961" s="1"/>
      <c r="Q31961" s="32" t="str">
        <f>IF(I31961="OUTSTANDING",'Data Table Volumes'!$B$1-G31961,"NA")</f>
        <v>NA</v>
      </c>
    </row>
    <row r="31962" spans="7:17">
      <c r="G31962" s="1"/>
      <c r="Q31962" s="32" t="str">
        <f>IF(I31962="OUTSTANDING",'Data Table Volumes'!$B$1-G31962,"NA")</f>
        <v>NA</v>
      </c>
    </row>
    <row r="31963" spans="7:17">
      <c r="G31963" s="1"/>
      <c r="Q31963" s="32" t="str">
        <f>IF(I31963="OUTSTANDING",'Data Table Volumes'!$B$1-G31963,"NA")</f>
        <v>NA</v>
      </c>
    </row>
    <row r="31964" spans="7:17">
      <c r="G31964" s="1"/>
      <c r="Q31964" s="32" t="str">
        <f>IF(I31964="OUTSTANDING",'Data Table Volumes'!$B$1-G31964,"NA")</f>
        <v>NA</v>
      </c>
    </row>
    <row r="31965" spans="7:17">
      <c r="G31965" s="1"/>
      <c r="Q31965" s="32" t="str">
        <f>IF(I31965="OUTSTANDING",'Data Table Volumes'!$B$1-G31965,"NA")</f>
        <v>NA</v>
      </c>
    </row>
    <row r="31966" spans="7:17">
      <c r="G31966" s="1"/>
      <c r="Q31966" s="32" t="str">
        <f>IF(I31966="OUTSTANDING",'Data Table Volumes'!$B$1-G31966,"NA")</f>
        <v>NA</v>
      </c>
    </row>
    <row r="31967" spans="7:17">
      <c r="G31967" s="1"/>
      <c r="Q31967" s="32" t="str">
        <f>IF(I31967="OUTSTANDING",'Data Table Volumes'!$B$1-G31967,"NA")</f>
        <v>NA</v>
      </c>
    </row>
    <row r="31968" spans="7:17">
      <c r="G31968" s="1"/>
      <c r="Q31968" s="32" t="str">
        <f>IF(I31968="OUTSTANDING",'Data Table Volumes'!$B$1-G31968,"NA")</f>
        <v>NA</v>
      </c>
    </row>
    <row r="31969" spans="7:17">
      <c r="G31969" s="1"/>
      <c r="Q31969" s="32" t="str">
        <f>IF(I31969="OUTSTANDING",'Data Table Volumes'!$B$1-G31969,"NA")</f>
        <v>NA</v>
      </c>
    </row>
    <row r="31970" spans="7:17">
      <c r="G31970" s="1"/>
      <c r="Q31970" s="32" t="str">
        <f>IF(I31970="OUTSTANDING",'Data Table Volumes'!$B$1-G31970,"NA")</f>
        <v>NA</v>
      </c>
    </row>
    <row r="31971" spans="7:17">
      <c r="G31971" s="1"/>
      <c r="Q31971" s="32" t="str">
        <f>IF(I31971="OUTSTANDING",'Data Table Volumes'!$B$1-G31971,"NA")</f>
        <v>NA</v>
      </c>
    </row>
    <row r="31972" spans="7:17">
      <c r="G31972" s="1"/>
      <c r="Q31972" s="32" t="str">
        <f>IF(I31972="OUTSTANDING",'Data Table Volumes'!$B$1-G31972,"NA")</f>
        <v>NA</v>
      </c>
    </row>
    <row r="31973" spans="7:17">
      <c r="G31973" s="1"/>
      <c r="Q31973" s="32" t="str">
        <f>IF(I31973="OUTSTANDING",'Data Table Volumes'!$B$1-G31973,"NA")</f>
        <v>NA</v>
      </c>
    </row>
    <row r="31974" spans="7:17">
      <c r="G31974" s="1"/>
      <c r="Q31974" s="32" t="str">
        <f>IF(I31974="OUTSTANDING",'Data Table Volumes'!$B$1-G31974,"NA")</f>
        <v>NA</v>
      </c>
    </row>
    <row r="31975" spans="7:17">
      <c r="G31975" s="1"/>
      <c r="Q31975" s="32" t="str">
        <f>IF(I31975="OUTSTANDING",'Data Table Volumes'!$B$1-G31975,"NA")</f>
        <v>NA</v>
      </c>
    </row>
    <row r="31976" spans="7:17">
      <c r="G31976" s="1"/>
      <c r="Q31976" s="32" t="str">
        <f>IF(I31976="OUTSTANDING",'Data Table Volumes'!$B$1-G31976,"NA")</f>
        <v>NA</v>
      </c>
    </row>
    <row r="31977" spans="7:17">
      <c r="G31977" s="1"/>
      <c r="Q31977" s="32" t="str">
        <f>IF(I31977="OUTSTANDING",'Data Table Volumes'!$B$1-G31977,"NA")</f>
        <v>NA</v>
      </c>
    </row>
    <row r="31978" spans="7:17">
      <c r="G31978" s="1"/>
      <c r="Q31978" s="32" t="str">
        <f>IF(I31978="OUTSTANDING",'Data Table Volumes'!$B$1-G31978,"NA")</f>
        <v>NA</v>
      </c>
    </row>
    <row r="31979" spans="7:17">
      <c r="G31979" s="1"/>
      <c r="Q31979" s="32" t="str">
        <f>IF(I31979="OUTSTANDING",'Data Table Volumes'!$B$1-G31979,"NA")</f>
        <v>NA</v>
      </c>
    </row>
    <row r="31980" spans="7:17">
      <c r="G31980" s="1"/>
      <c r="Q31980" s="32" t="str">
        <f>IF(I31980="OUTSTANDING",'Data Table Volumes'!$B$1-G31980,"NA")</f>
        <v>NA</v>
      </c>
    </row>
    <row r="31981" spans="7:17">
      <c r="G31981" s="1"/>
      <c r="Q31981" s="32" t="str">
        <f>IF(I31981="OUTSTANDING",'Data Table Volumes'!$B$1-G31981,"NA")</f>
        <v>NA</v>
      </c>
    </row>
    <row r="31982" spans="7:17">
      <c r="G31982" s="1"/>
      <c r="Q31982" s="32" t="str">
        <f>IF(I31982="OUTSTANDING",'Data Table Volumes'!$B$1-G31982,"NA")</f>
        <v>NA</v>
      </c>
    </row>
    <row r="31983" spans="7:17">
      <c r="G31983" s="1"/>
      <c r="Q31983" s="32" t="str">
        <f>IF(I31983="OUTSTANDING",'Data Table Volumes'!$B$1-G31983,"NA")</f>
        <v>NA</v>
      </c>
    </row>
    <row r="31984" spans="7:17">
      <c r="G31984" s="1"/>
      <c r="Q31984" s="32" t="str">
        <f>IF(I31984="OUTSTANDING",'Data Table Volumes'!$B$1-G31984,"NA")</f>
        <v>NA</v>
      </c>
    </row>
    <row r="31985" spans="7:17">
      <c r="G31985" s="1"/>
      <c r="Q31985" s="32" t="str">
        <f>IF(I31985="OUTSTANDING",'Data Table Volumes'!$B$1-G31985,"NA")</f>
        <v>NA</v>
      </c>
    </row>
    <row r="31986" spans="7:17">
      <c r="G31986" s="1"/>
      <c r="Q31986" s="32" t="str">
        <f>IF(I31986="OUTSTANDING",'Data Table Volumes'!$B$1-G31986,"NA")</f>
        <v>NA</v>
      </c>
    </row>
    <row r="31987" spans="7:17">
      <c r="G31987" s="1"/>
      <c r="Q31987" s="32" t="str">
        <f>IF(I31987="OUTSTANDING",'Data Table Volumes'!$B$1-G31987,"NA")</f>
        <v>NA</v>
      </c>
    </row>
    <row r="31988" spans="7:17">
      <c r="G31988" s="1"/>
      <c r="Q31988" s="32" t="str">
        <f>IF(I31988="OUTSTANDING",'Data Table Volumes'!$B$1-G31988,"NA")</f>
        <v>NA</v>
      </c>
    </row>
    <row r="31989" spans="7:17">
      <c r="G31989" s="1"/>
      <c r="Q31989" s="32" t="str">
        <f>IF(I31989="OUTSTANDING",'Data Table Volumes'!$B$1-G31989,"NA")</f>
        <v>NA</v>
      </c>
    </row>
    <row r="31990" spans="7:17">
      <c r="G31990" s="1"/>
      <c r="Q31990" s="32" t="str">
        <f>IF(I31990="OUTSTANDING",'Data Table Volumes'!$B$1-G31990,"NA")</f>
        <v>NA</v>
      </c>
    </row>
    <row r="31991" spans="7:17">
      <c r="G31991" s="1"/>
      <c r="Q31991" s="32" t="str">
        <f>IF(I31991="OUTSTANDING",'Data Table Volumes'!$B$1-G31991,"NA")</f>
        <v>NA</v>
      </c>
    </row>
    <row r="31992" spans="7:17">
      <c r="G31992" s="1"/>
      <c r="Q31992" s="32" t="str">
        <f>IF(I31992="OUTSTANDING",'Data Table Volumes'!$B$1-G31992,"NA")</f>
        <v>NA</v>
      </c>
    </row>
    <row r="31993" spans="7:17">
      <c r="G31993" s="1"/>
      <c r="Q31993" s="32" t="str">
        <f>IF(I31993="OUTSTANDING",'Data Table Volumes'!$B$1-G31993,"NA")</f>
        <v>NA</v>
      </c>
    </row>
    <row r="31994" spans="7:17">
      <c r="G31994" s="1"/>
      <c r="Q31994" s="32" t="str">
        <f>IF(I31994="OUTSTANDING",'Data Table Volumes'!$B$1-G31994,"NA")</f>
        <v>NA</v>
      </c>
    </row>
    <row r="31995" spans="7:17">
      <c r="G31995" s="1"/>
      <c r="Q31995" s="32" t="str">
        <f>IF(I31995="OUTSTANDING",'Data Table Volumes'!$B$1-G31995,"NA")</f>
        <v>NA</v>
      </c>
    </row>
    <row r="31996" spans="7:17">
      <c r="G31996" s="1"/>
      <c r="Q31996" s="32" t="str">
        <f>IF(I31996="OUTSTANDING",'Data Table Volumes'!$B$1-G31996,"NA")</f>
        <v>NA</v>
      </c>
    </row>
    <row r="31997" spans="7:17">
      <c r="G31997" s="1"/>
      <c r="Q31997" s="32" t="str">
        <f>IF(I31997="OUTSTANDING",'Data Table Volumes'!$B$1-G31997,"NA")</f>
        <v>NA</v>
      </c>
    </row>
    <row r="31998" spans="7:17">
      <c r="G31998" s="1"/>
      <c r="Q31998" s="32" t="str">
        <f>IF(I31998="OUTSTANDING",'Data Table Volumes'!$B$1-G31998,"NA")</f>
        <v>NA</v>
      </c>
    </row>
    <row r="31999" spans="7:17">
      <c r="G31999" s="1"/>
      <c r="Q31999" s="32" t="str">
        <f>IF(I31999="OUTSTANDING",'Data Table Volumes'!$B$1-G31999,"NA")</f>
        <v>NA</v>
      </c>
    </row>
    <row r="32000" spans="7:17">
      <c r="G32000" s="1"/>
      <c r="Q32000" s="32" t="str">
        <f>IF(I32000="OUTSTANDING",'Data Table Volumes'!$B$1-G32000,"NA")</f>
        <v>NA</v>
      </c>
    </row>
    <row r="32001" spans="7:17">
      <c r="G32001" s="1"/>
      <c r="Q32001" s="32" t="str">
        <f>IF(I32001="OUTSTANDING",'Data Table Volumes'!$B$1-G32001,"NA")</f>
        <v>NA</v>
      </c>
    </row>
    <row r="32002" spans="7:17">
      <c r="G32002" s="1"/>
      <c r="Q32002" s="32" t="str">
        <f>IF(I32002="OUTSTANDING",'Data Table Volumes'!$B$1-G32002,"NA")</f>
        <v>NA</v>
      </c>
    </row>
    <row r="32003" spans="7:17">
      <c r="G32003" s="1"/>
      <c r="Q32003" s="32" t="str">
        <f>IF(I32003="OUTSTANDING",'Data Table Volumes'!$B$1-G32003,"NA")</f>
        <v>NA</v>
      </c>
    </row>
    <row r="32004" spans="7:17">
      <c r="G32004" s="1"/>
      <c r="Q32004" s="32" t="str">
        <f>IF(I32004="OUTSTANDING",'Data Table Volumes'!$B$1-G32004,"NA")</f>
        <v>NA</v>
      </c>
    </row>
    <row r="32005" spans="7:17">
      <c r="G32005" s="1"/>
      <c r="Q32005" s="32" t="str">
        <f>IF(I32005="OUTSTANDING",'Data Table Volumes'!$B$1-G32005,"NA")</f>
        <v>NA</v>
      </c>
    </row>
    <row r="32006" spans="7:17">
      <c r="G32006" s="1"/>
      <c r="Q32006" s="32" t="str">
        <f>IF(I32006="OUTSTANDING",'Data Table Volumes'!$B$1-G32006,"NA")</f>
        <v>NA</v>
      </c>
    </row>
    <row r="32007" spans="7:17">
      <c r="G32007" s="1"/>
      <c r="Q32007" s="32" t="str">
        <f>IF(I32007="OUTSTANDING",'Data Table Volumes'!$B$1-G32007,"NA")</f>
        <v>NA</v>
      </c>
    </row>
    <row r="32008" spans="7:17">
      <c r="G32008" s="1"/>
      <c r="Q32008" s="32" t="str">
        <f>IF(I32008="OUTSTANDING",'Data Table Volumes'!$B$1-G32008,"NA")</f>
        <v>NA</v>
      </c>
    </row>
    <row r="32009" spans="7:17">
      <c r="G32009" s="1"/>
      <c r="Q32009" s="32" t="str">
        <f>IF(I32009="OUTSTANDING",'Data Table Volumes'!$B$1-G32009,"NA")</f>
        <v>NA</v>
      </c>
    </row>
    <row r="32010" spans="7:17">
      <c r="G32010" s="1"/>
      <c r="Q32010" s="32" t="str">
        <f>IF(I32010="OUTSTANDING",'Data Table Volumes'!$B$1-G32010,"NA")</f>
        <v>NA</v>
      </c>
    </row>
    <row r="32011" spans="7:17">
      <c r="G32011" s="1"/>
      <c r="Q32011" s="32" t="str">
        <f>IF(I32011="OUTSTANDING",'Data Table Volumes'!$B$1-G32011,"NA")</f>
        <v>NA</v>
      </c>
    </row>
    <row r="32012" spans="7:17">
      <c r="G32012" s="1"/>
      <c r="Q32012" s="32" t="str">
        <f>IF(I32012="OUTSTANDING",'Data Table Volumes'!$B$1-G32012,"NA")</f>
        <v>NA</v>
      </c>
    </row>
    <row r="32013" spans="7:17">
      <c r="G32013" s="1"/>
      <c r="Q32013" s="32" t="str">
        <f>IF(I32013="OUTSTANDING",'Data Table Volumes'!$B$1-G32013,"NA")</f>
        <v>NA</v>
      </c>
    </row>
    <row r="32014" spans="7:17">
      <c r="G32014" s="1"/>
      <c r="Q32014" s="32" t="str">
        <f>IF(I32014="OUTSTANDING",'Data Table Volumes'!$B$1-G32014,"NA")</f>
        <v>NA</v>
      </c>
    </row>
    <row r="32015" spans="7:17">
      <c r="G32015" s="1"/>
      <c r="Q32015" s="32" t="str">
        <f>IF(I32015="OUTSTANDING",'Data Table Volumes'!$B$1-G32015,"NA")</f>
        <v>NA</v>
      </c>
    </row>
    <row r="32016" spans="7:17">
      <c r="G32016" s="1"/>
      <c r="Q32016" s="32" t="str">
        <f>IF(I32016="OUTSTANDING",'Data Table Volumes'!$B$1-G32016,"NA")</f>
        <v>NA</v>
      </c>
    </row>
    <row r="32017" spans="7:17">
      <c r="G32017" s="1"/>
      <c r="Q32017" s="32" t="str">
        <f>IF(I32017="OUTSTANDING",'Data Table Volumes'!$B$1-G32017,"NA")</f>
        <v>NA</v>
      </c>
    </row>
    <row r="32018" spans="7:17">
      <c r="G32018" s="1"/>
      <c r="Q32018" s="32" t="str">
        <f>IF(I32018="OUTSTANDING",'Data Table Volumes'!$B$1-G32018,"NA")</f>
        <v>NA</v>
      </c>
    </row>
    <row r="32019" spans="7:17">
      <c r="G32019" s="1"/>
      <c r="Q32019" s="32" t="str">
        <f>IF(I32019="OUTSTANDING",'Data Table Volumes'!$B$1-G32019,"NA")</f>
        <v>NA</v>
      </c>
    </row>
    <row r="32020" spans="7:17">
      <c r="G32020" s="1"/>
      <c r="Q32020" s="32" t="str">
        <f>IF(I32020="OUTSTANDING",'Data Table Volumes'!$B$1-G32020,"NA")</f>
        <v>NA</v>
      </c>
    </row>
    <row r="32021" spans="7:17">
      <c r="G32021" s="1"/>
      <c r="Q32021" s="32" t="str">
        <f>IF(I32021="OUTSTANDING",'Data Table Volumes'!$B$1-G32021,"NA")</f>
        <v>NA</v>
      </c>
    </row>
    <row r="32022" spans="7:17">
      <c r="G32022" s="1"/>
      <c r="Q32022" s="32" t="str">
        <f>IF(I32022="OUTSTANDING",'Data Table Volumes'!$B$1-G32022,"NA")</f>
        <v>NA</v>
      </c>
    </row>
    <row r="32023" spans="7:17">
      <c r="G32023" s="1"/>
      <c r="Q32023" s="32" t="str">
        <f>IF(I32023="OUTSTANDING",'Data Table Volumes'!$B$1-G32023,"NA")</f>
        <v>NA</v>
      </c>
    </row>
    <row r="32024" spans="7:17">
      <c r="G32024" s="1"/>
      <c r="Q32024" s="32" t="str">
        <f>IF(I32024="OUTSTANDING",'Data Table Volumes'!$B$1-G32024,"NA")</f>
        <v>NA</v>
      </c>
    </row>
    <row r="32025" spans="7:17">
      <c r="G32025" s="1"/>
      <c r="Q32025" s="32" t="str">
        <f>IF(I32025="OUTSTANDING",'Data Table Volumes'!$B$1-G32025,"NA")</f>
        <v>NA</v>
      </c>
    </row>
    <row r="32026" spans="7:17">
      <c r="G32026" s="1"/>
      <c r="Q32026" s="32" t="str">
        <f>IF(I32026="OUTSTANDING",'Data Table Volumes'!$B$1-G32026,"NA")</f>
        <v>NA</v>
      </c>
    </row>
    <row r="32027" spans="7:17">
      <c r="G32027" s="1"/>
      <c r="Q32027" s="32" t="str">
        <f>IF(I32027="OUTSTANDING",'Data Table Volumes'!$B$1-G32027,"NA")</f>
        <v>NA</v>
      </c>
    </row>
    <row r="32028" spans="7:17">
      <c r="G32028" s="1"/>
      <c r="Q32028" s="32" t="str">
        <f>IF(I32028="OUTSTANDING",'Data Table Volumes'!$B$1-G32028,"NA")</f>
        <v>NA</v>
      </c>
    </row>
    <row r="32029" spans="7:17">
      <c r="G32029" s="1"/>
      <c r="Q32029" s="32" t="str">
        <f>IF(I32029="OUTSTANDING",'Data Table Volumes'!$B$1-G32029,"NA")</f>
        <v>NA</v>
      </c>
    </row>
    <row r="32030" spans="7:17">
      <c r="G32030" s="1"/>
      <c r="Q32030" s="32" t="str">
        <f>IF(I32030="OUTSTANDING",'Data Table Volumes'!$B$1-G32030,"NA")</f>
        <v>NA</v>
      </c>
    </row>
    <row r="32031" spans="7:17">
      <c r="G32031" s="1"/>
      <c r="Q32031" s="32" t="str">
        <f>IF(I32031="OUTSTANDING",'Data Table Volumes'!$B$1-G32031,"NA")</f>
        <v>NA</v>
      </c>
    </row>
    <row r="32032" spans="7:17">
      <c r="G32032" s="1"/>
      <c r="Q32032" s="32" t="str">
        <f>IF(I32032="OUTSTANDING",'Data Table Volumes'!$B$1-G32032,"NA")</f>
        <v>NA</v>
      </c>
    </row>
    <row r="32033" spans="7:17">
      <c r="G32033" s="1"/>
      <c r="Q32033" s="32" t="str">
        <f>IF(I32033="OUTSTANDING",'Data Table Volumes'!$B$1-G32033,"NA")</f>
        <v>NA</v>
      </c>
    </row>
    <row r="32034" spans="7:17">
      <c r="G32034" s="1"/>
      <c r="Q32034" s="32" t="str">
        <f>IF(I32034="OUTSTANDING",'Data Table Volumes'!$B$1-G32034,"NA")</f>
        <v>NA</v>
      </c>
    </row>
    <row r="32035" spans="7:17">
      <c r="G32035" s="1"/>
      <c r="Q32035" s="32" t="str">
        <f>IF(I32035="OUTSTANDING",'Data Table Volumes'!$B$1-G32035,"NA")</f>
        <v>NA</v>
      </c>
    </row>
    <row r="32036" spans="7:17">
      <c r="G32036" s="1"/>
      <c r="Q32036" s="32" t="str">
        <f>IF(I32036="OUTSTANDING",'Data Table Volumes'!$B$1-G32036,"NA")</f>
        <v>NA</v>
      </c>
    </row>
    <row r="32037" spans="7:17">
      <c r="G32037" s="1"/>
      <c r="Q32037" s="32" t="str">
        <f>IF(I32037="OUTSTANDING",'Data Table Volumes'!$B$1-G32037,"NA")</f>
        <v>NA</v>
      </c>
    </row>
    <row r="32038" spans="7:17">
      <c r="G32038" s="1"/>
      <c r="Q32038" s="32" t="str">
        <f>IF(I32038="OUTSTANDING",'Data Table Volumes'!$B$1-G32038,"NA")</f>
        <v>NA</v>
      </c>
    </row>
    <row r="32039" spans="7:17">
      <c r="G32039" s="1"/>
      <c r="Q32039" s="32" t="str">
        <f>IF(I32039="OUTSTANDING",'Data Table Volumes'!$B$1-G32039,"NA")</f>
        <v>NA</v>
      </c>
    </row>
    <row r="32040" spans="7:17">
      <c r="G32040" s="1"/>
      <c r="Q32040" s="32" t="str">
        <f>IF(I32040="OUTSTANDING",'Data Table Volumes'!$B$1-G32040,"NA")</f>
        <v>NA</v>
      </c>
    </row>
    <row r="32041" spans="7:17">
      <c r="G32041" s="1"/>
      <c r="Q32041" s="32" t="str">
        <f>IF(I32041="OUTSTANDING",'Data Table Volumes'!$B$1-G32041,"NA")</f>
        <v>NA</v>
      </c>
    </row>
    <row r="32042" spans="7:17">
      <c r="G32042" s="1"/>
      <c r="Q32042" s="32" t="str">
        <f>IF(I32042="OUTSTANDING",'Data Table Volumes'!$B$1-G32042,"NA")</f>
        <v>NA</v>
      </c>
    </row>
    <row r="32043" spans="7:17">
      <c r="G32043" s="1"/>
      <c r="Q32043" s="32" t="str">
        <f>IF(I32043="OUTSTANDING",'Data Table Volumes'!$B$1-G32043,"NA")</f>
        <v>NA</v>
      </c>
    </row>
    <row r="32044" spans="7:17">
      <c r="G32044" s="1"/>
      <c r="Q32044" s="32" t="str">
        <f>IF(I32044="OUTSTANDING",'Data Table Volumes'!$B$1-G32044,"NA")</f>
        <v>NA</v>
      </c>
    </row>
    <row r="32045" spans="7:17">
      <c r="G32045" s="1"/>
      <c r="Q32045" s="32" t="str">
        <f>IF(I32045="OUTSTANDING",'Data Table Volumes'!$B$1-G32045,"NA")</f>
        <v>NA</v>
      </c>
    </row>
    <row r="32046" spans="7:17">
      <c r="G32046" s="1"/>
      <c r="Q32046" s="32" t="str">
        <f>IF(I32046="OUTSTANDING",'Data Table Volumes'!$B$1-G32046,"NA")</f>
        <v>NA</v>
      </c>
    </row>
    <row r="32047" spans="7:17">
      <c r="G32047" s="1"/>
      <c r="Q32047" s="32" t="str">
        <f>IF(I32047="OUTSTANDING",'Data Table Volumes'!$B$1-G32047,"NA")</f>
        <v>NA</v>
      </c>
    </row>
    <row r="32048" spans="7:17">
      <c r="G32048" s="1"/>
      <c r="Q32048" s="32" t="str">
        <f>IF(I32048="OUTSTANDING",'Data Table Volumes'!$B$1-G32048,"NA")</f>
        <v>NA</v>
      </c>
    </row>
    <row r="32049" spans="7:17">
      <c r="G32049" s="1"/>
      <c r="Q32049" s="32" t="str">
        <f>IF(I32049="OUTSTANDING",'Data Table Volumes'!$B$1-G32049,"NA")</f>
        <v>NA</v>
      </c>
    </row>
    <row r="32050" spans="7:17">
      <c r="G32050" s="1"/>
      <c r="Q32050" s="32" t="str">
        <f>IF(I32050="OUTSTANDING",'Data Table Volumes'!$B$1-G32050,"NA")</f>
        <v>NA</v>
      </c>
    </row>
    <row r="32051" spans="7:17">
      <c r="G32051" s="1"/>
      <c r="Q32051" s="32" t="str">
        <f>IF(I32051="OUTSTANDING",'Data Table Volumes'!$B$1-G32051,"NA")</f>
        <v>NA</v>
      </c>
    </row>
    <row r="32052" spans="7:17">
      <c r="G32052" s="1"/>
      <c r="Q32052" s="32" t="str">
        <f>IF(I32052="OUTSTANDING",'Data Table Volumes'!$B$1-G32052,"NA")</f>
        <v>NA</v>
      </c>
    </row>
    <row r="32053" spans="7:17">
      <c r="G32053" s="1"/>
      <c r="Q32053" s="32" t="str">
        <f>IF(I32053="OUTSTANDING",'Data Table Volumes'!$B$1-G32053,"NA")</f>
        <v>NA</v>
      </c>
    </row>
    <row r="32054" spans="7:17">
      <c r="G32054" s="1"/>
      <c r="Q32054" s="32" t="str">
        <f>IF(I32054="OUTSTANDING",'Data Table Volumes'!$B$1-G32054,"NA")</f>
        <v>NA</v>
      </c>
    </row>
    <row r="32055" spans="7:17">
      <c r="G32055" s="1"/>
      <c r="Q32055" s="32" t="str">
        <f>IF(I32055="OUTSTANDING",'Data Table Volumes'!$B$1-G32055,"NA")</f>
        <v>NA</v>
      </c>
    </row>
    <row r="32056" spans="7:17">
      <c r="G32056" s="1"/>
      <c r="Q32056" s="32" t="str">
        <f>IF(I32056="OUTSTANDING",'Data Table Volumes'!$B$1-G32056,"NA")</f>
        <v>NA</v>
      </c>
    </row>
    <row r="32057" spans="7:17">
      <c r="G32057" s="1"/>
      <c r="Q32057" s="32" t="str">
        <f>IF(I32057="OUTSTANDING",'Data Table Volumes'!$B$1-G32057,"NA")</f>
        <v>NA</v>
      </c>
    </row>
    <row r="32058" spans="7:17">
      <c r="G32058" s="1"/>
      <c r="Q32058" s="32" t="str">
        <f>IF(I32058="OUTSTANDING",'Data Table Volumes'!$B$1-G32058,"NA")</f>
        <v>NA</v>
      </c>
    </row>
    <row r="32059" spans="7:17">
      <c r="G32059" s="1"/>
      <c r="Q32059" s="32" t="str">
        <f>IF(I32059="OUTSTANDING",'Data Table Volumes'!$B$1-G32059,"NA")</f>
        <v>NA</v>
      </c>
    </row>
    <row r="32060" spans="7:17">
      <c r="G32060" s="1"/>
      <c r="Q32060" s="32" t="str">
        <f>IF(I32060="OUTSTANDING",'Data Table Volumes'!$B$1-G32060,"NA")</f>
        <v>NA</v>
      </c>
    </row>
    <row r="32061" spans="7:17">
      <c r="G32061" s="1"/>
      <c r="Q32061" s="32" t="str">
        <f>IF(I32061="OUTSTANDING",'Data Table Volumes'!$B$1-G32061,"NA")</f>
        <v>NA</v>
      </c>
    </row>
    <row r="32062" spans="7:17">
      <c r="G32062" s="1"/>
      <c r="Q32062" s="32" t="str">
        <f>IF(I32062="OUTSTANDING",'Data Table Volumes'!$B$1-G32062,"NA")</f>
        <v>NA</v>
      </c>
    </row>
    <row r="32063" spans="7:17">
      <c r="G32063" s="1"/>
      <c r="Q32063" s="32" t="str">
        <f>IF(I32063="OUTSTANDING",'Data Table Volumes'!$B$1-G32063,"NA")</f>
        <v>NA</v>
      </c>
    </row>
    <row r="32064" spans="7:17">
      <c r="G32064" s="1"/>
      <c r="Q32064" s="32" t="str">
        <f>IF(I32064="OUTSTANDING",'Data Table Volumes'!$B$1-G32064,"NA")</f>
        <v>NA</v>
      </c>
    </row>
    <row r="32065" spans="7:17">
      <c r="G32065" s="1"/>
      <c r="Q32065" s="32" t="str">
        <f>IF(I32065="OUTSTANDING",'Data Table Volumes'!$B$1-G32065,"NA")</f>
        <v>NA</v>
      </c>
    </row>
    <row r="32066" spans="7:17">
      <c r="G32066" s="1"/>
      <c r="Q32066" s="32" t="str">
        <f>IF(I32066="OUTSTANDING",'Data Table Volumes'!$B$1-G32066,"NA")</f>
        <v>NA</v>
      </c>
    </row>
    <row r="32067" spans="7:17">
      <c r="G32067" s="1"/>
      <c r="Q32067" s="32" t="str">
        <f>IF(I32067="OUTSTANDING",'Data Table Volumes'!$B$1-G32067,"NA")</f>
        <v>NA</v>
      </c>
    </row>
    <row r="32068" spans="7:17">
      <c r="G32068" s="1"/>
      <c r="Q32068" s="32" t="str">
        <f>IF(I32068="OUTSTANDING",'Data Table Volumes'!$B$1-G32068,"NA")</f>
        <v>NA</v>
      </c>
    </row>
    <row r="32069" spans="7:17">
      <c r="G32069" s="1"/>
      <c r="Q32069" s="32" t="str">
        <f>IF(I32069="OUTSTANDING",'Data Table Volumes'!$B$1-G32069,"NA")</f>
        <v>NA</v>
      </c>
    </row>
    <row r="32070" spans="7:17">
      <c r="G32070" s="1"/>
      <c r="Q32070" s="32" t="str">
        <f>IF(I32070="OUTSTANDING",'Data Table Volumes'!$B$1-G32070,"NA")</f>
        <v>NA</v>
      </c>
    </row>
    <row r="32071" spans="7:17">
      <c r="G32071" s="1"/>
      <c r="Q32071" s="32" t="str">
        <f>IF(I32071="OUTSTANDING",'Data Table Volumes'!$B$1-G32071,"NA")</f>
        <v>NA</v>
      </c>
    </row>
    <row r="32072" spans="7:17">
      <c r="G32072" s="1"/>
      <c r="Q32072" s="32" t="str">
        <f>IF(I32072="OUTSTANDING",'Data Table Volumes'!$B$1-G32072,"NA")</f>
        <v>NA</v>
      </c>
    </row>
    <row r="32073" spans="7:17">
      <c r="G32073" s="1"/>
      <c r="Q32073" s="32" t="str">
        <f>IF(I32073="OUTSTANDING",'Data Table Volumes'!$B$1-G32073,"NA")</f>
        <v>NA</v>
      </c>
    </row>
    <row r="32074" spans="7:17">
      <c r="G32074" s="1"/>
      <c r="Q32074" s="32" t="str">
        <f>IF(I32074="OUTSTANDING",'Data Table Volumes'!$B$1-G32074,"NA")</f>
        <v>NA</v>
      </c>
    </row>
    <row r="32075" spans="7:17">
      <c r="G32075" s="1"/>
      <c r="Q32075" s="32" t="str">
        <f>IF(I32075="OUTSTANDING",'Data Table Volumes'!$B$1-G32075,"NA")</f>
        <v>NA</v>
      </c>
    </row>
    <row r="32076" spans="7:17">
      <c r="G32076" s="1"/>
      <c r="Q32076" s="32" t="str">
        <f>IF(I32076="OUTSTANDING",'Data Table Volumes'!$B$1-G32076,"NA")</f>
        <v>NA</v>
      </c>
    </row>
    <row r="32077" spans="7:17">
      <c r="G32077" s="1"/>
      <c r="Q32077" s="32" t="str">
        <f>IF(I32077="OUTSTANDING",'Data Table Volumes'!$B$1-G32077,"NA")</f>
        <v>NA</v>
      </c>
    </row>
    <row r="32078" spans="7:17">
      <c r="G32078" s="1"/>
      <c r="Q32078" s="32" t="str">
        <f>IF(I32078="OUTSTANDING",'Data Table Volumes'!$B$1-G32078,"NA")</f>
        <v>NA</v>
      </c>
    </row>
    <row r="32079" spans="7:17">
      <c r="G32079" s="1"/>
      <c r="Q32079" s="32" t="str">
        <f>IF(I32079="OUTSTANDING",'Data Table Volumes'!$B$1-G32079,"NA")</f>
        <v>NA</v>
      </c>
    </row>
    <row r="32080" spans="7:17">
      <c r="G32080" s="1"/>
      <c r="Q32080" s="32" t="str">
        <f>IF(I32080="OUTSTANDING",'Data Table Volumes'!$B$1-G32080,"NA")</f>
        <v>NA</v>
      </c>
    </row>
    <row r="32081" spans="7:17">
      <c r="G32081" s="1"/>
      <c r="Q32081" s="32" t="str">
        <f>IF(I32081="OUTSTANDING",'Data Table Volumes'!$B$1-G32081,"NA")</f>
        <v>NA</v>
      </c>
    </row>
    <row r="32082" spans="7:17">
      <c r="G32082" s="1"/>
      <c r="Q32082" s="32" t="str">
        <f>IF(I32082="OUTSTANDING",'Data Table Volumes'!$B$1-G32082,"NA")</f>
        <v>NA</v>
      </c>
    </row>
    <row r="32083" spans="7:17">
      <c r="G32083" s="1"/>
      <c r="Q32083" s="32" t="str">
        <f>IF(I32083="OUTSTANDING",'Data Table Volumes'!$B$1-G32083,"NA")</f>
        <v>NA</v>
      </c>
    </row>
    <row r="32084" spans="7:17">
      <c r="G32084" s="1"/>
      <c r="Q32084" s="32" t="str">
        <f>IF(I32084="OUTSTANDING",'Data Table Volumes'!$B$1-G32084,"NA")</f>
        <v>NA</v>
      </c>
    </row>
    <row r="32085" spans="7:17">
      <c r="G32085" s="1"/>
      <c r="Q32085" s="32" t="str">
        <f>IF(I32085="OUTSTANDING",'Data Table Volumes'!$B$1-G32085,"NA")</f>
        <v>NA</v>
      </c>
    </row>
    <row r="32086" spans="7:17">
      <c r="G32086" s="1"/>
      <c r="Q32086" s="32" t="str">
        <f>IF(I32086="OUTSTANDING",'Data Table Volumes'!$B$1-G32086,"NA")</f>
        <v>NA</v>
      </c>
    </row>
    <row r="32087" spans="7:17">
      <c r="G32087" s="1"/>
      <c r="Q32087" s="32" t="str">
        <f>IF(I32087="OUTSTANDING",'Data Table Volumes'!$B$1-G32087,"NA")</f>
        <v>NA</v>
      </c>
    </row>
    <row r="32088" spans="7:17">
      <c r="G32088" s="1"/>
      <c r="Q32088" s="32" t="str">
        <f>IF(I32088="OUTSTANDING",'Data Table Volumes'!$B$1-G32088,"NA")</f>
        <v>NA</v>
      </c>
    </row>
    <row r="32089" spans="7:17">
      <c r="G32089" s="1"/>
      <c r="Q32089" s="32" t="str">
        <f>IF(I32089="OUTSTANDING",'Data Table Volumes'!$B$1-G32089,"NA")</f>
        <v>NA</v>
      </c>
    </row>
    <row r="32090" spans="7:17">
      <c r="G32090" s="1"/>
      <c r="Q32090" s="32" t="str">
        <f>IF(I32090="OUTSTANDING",'Data Table Volumes'!$B$1-G32090,"NA")</f>
        <v>NA</v>
      </c>
    </row>
    <row r="32091" spans="7:17">
      <c r="G32091" s="1"/>
      <c r="Q32091" s="32" t="str">
        <f>IF(I32091="OUTSTANDING",'Data Table Volumes'!$B$1-G32091,"NA")</f>
        <v>NA</v>
      </c>
    </row>
    <row r="32092" spans="7:17">
      <c r="G32092" s="1"/>
      <c r="Q32092" s="32" t="str">
        <f>IF(I32092="OUTSTANDING",'Data Table Volumes'!$B$1-G32092,"NA")</f>
        <v>NA</v>
      </c>
    </row>
    <row r="32093" spans="7:17">
      <c r="G32093" s="1"/>
      <c r="Q32093" s="32" t="str">
        <f>IF(I32093="OUTSTANDING",'Data Table Volumes'!$B$1-G32093,"NA")</f>
        <v>NA</v>
      </c>
    </row>
    <row r="32094" spans="7:17">
      <c r="G32094" s="1"/>
      <c r="Q32094" s="32" t="str">
        <f>IF(I32094="OUTSTANDING",'Data Table Volumes'!$B$1-G32094,"NA")</f>
        <v>NA</v>
      </c>
    </row>
    <row r="32095" spans="7:17">
      <c r="G32095" s="1"/>
      <c r="Q32095" s="32" t="str">
        <f>IF(I32095="OUTSTANDING",'Data Table Volumes'!$B$1-G32095,"NA")</f>
        <v>NA</v>
      </c>
    </row>
    <row r="32096" spans="7:17">
      <c r="G32096" s="1"/>
      <c r="Q32096" s="32" t="str">
        <f>IF(I32096="OUTSTANDING",'Data Table Volumes'!$B$1-G32096,"NA")</f>
        <v>NA</v>
      </c>
    </row>
    <row r="32097" spans="7:17">
      <c r="G32097" s="1"/>
      <c r="Q32097" s="32" t="str">
        <f>IF(I32097="OUTSTANDING",'Data Table Volumes'!$B$1-G32097,"NA")</f>
        <v>NA</v>
      </c>
    </row>
    <row r="32098" spans="7:17">
      <c r="G32098" s="1"/>
      <c r="Q32098" s="32" t="str">
        <f>IF(I32098="OUTSTANDING",'Data Table Volumes'!$B$1-G32098,"NA")</f>
        <v>NA</v>
      </c>
    </row>
    <row r="32099" spans="7:17">
      <c r="G32099" s="1"/>
      <c r="Q32099" s="32" t="str">
        <f>IF(I32099="OUTSTANDING",'Data Table Volumes'!$B$1-G32099,"NA")</f>
        <v>NA</v>
      </c>
    </row>
    <row r="32100" spans="7:17">
      <c r="G32100" s="1"/>
      <c r="Q32100" s="32" t="str">
        <f>IF(I32100="OUTSTANDING",'Data Table Volumes'!$B$1-G32100,"NA")</f>
        <v>NA</v>
      </c>
    </row>
    <row r="32101" spans="7:17">
      <c r="G32101" s="1"/>
      <c r="Q32101" s="32" t="str">
        <f>IF(I32101="OUTSTANDING",'Data Table Volumes'!$B$1-G32101,"NA")</f>
        <v>NA</v>
      </c>
    </row>
    <row r="32102" spans="7:17">
      <c r="G32102" s="1"/>
      <c r="Q32102" s="32" t="str">
        <f>IF(I32102="OUTSTANDING",'Data Table Volumes'!$B$1-G32102,"NA")</f>
        <v>NA</v>
      </c>
    </row>
    <row r="32103" spans="7:17">
      <c r="G32103" s="1"/>
      <c r="Q32103" s="32" t="str">
        <f>IF(I32103="OUTSTANDING",'Data Table Volumes'!$B$1-G32103,"NA")</f>
        <v>NA</v>
      </c>
    </row>
    <row r="32104" spans="7:17">
      <c r="G32104" s="1"/>
      <c r="Q32104" s="32" t="str">
        <f>IF(I32104="OUTSTANDING",'Data Table Volumes'!$B$1-G32104,"NA")</f>
        <v>NA</v>
      </c>
    </row>
    <row r="32105" spans="7:17">
      <c r="G32105" s="1"/>
      <c r="Q32105" s="32" t="str">
        <f>IF(I32105="OUTSTANDING",'Data Table Volumes'!$B$1-G32105,"NA")</f>
        <v>NA</v>
      </c>
    </row>
    <row r="32106" spans="7:17">
      <c r="G32106" s="1"/>
      <c r="Q32106" s="32" t="str">
        <f>IF(I32106="OUTSTANDING",'Data Table Volumes'!$B$1-G32106,"NA")</f>
        <v>NA</v>
      </c>
    </row>
    <row r="32107" spans="7:17">
      <c r="G32107" s="1"/>
      <c r="Q32107" s="32" t="str">
        <f>IF(I32107="OUTSTANDING",'Data Table Volumes'!$B$1-G32107,"NA")</f>
        <v>NA</v>
      </c>
    </row>
    <row r="32108" spans="7:17">
      <c r="G32108" s="1"/>
      <c r="Q32108" s="32" t="str">
        <f>IF(I32108="OUTSTANDING",'Data Table Volumes'!$B$1-G32108,"NA")</f>
        <v>NA</v>
      </c>
    </row>
    <row r="32109" spans="7:17">
      <c r="G32109" s="1"/>
      <c r="Q32109" s="32" t="str">
        <f>IF(I32109="OUTSTANDING",'Data Table Volumes'!$B$1-G32109,"NA")</f>
        <v>NA</v>
      </c>
    </row>
    <row r="32110" spans="7:17">
      <c r="G32110" s="1"/>
      <c r="Q32110" s="32" t="str">
        <f>IF(I32110="OUTSTANDING",'Data Table Volumes'!$B$1-G32110,"NA")</f>
        <v>NA</v>
      </c>
    </row>
    <row r="32111" spans="7:17">
      <c r="G32111" s="1"/>
      <c r="Q32111" s="32" t="str">
        <f>IF(I32111="OUTSTANDING",'Data Table Volumes'!$B$1-G32111,"NA")</f>
        <v>NA</v>
      </c>
    </row>
    <row r="32112" spans="7:17">
      <c r="G32112" s="1"/>
      <c r="Q32112" s="32" t="str">
        <f>IF(I32112="OUTSTANDING",'Data Table Volumes'!$B$1-G32112,"NA")</f>
        <v>NA</v>
      </c>
    </row>
    <row r="32113" spans="7:17">
      <c r="G32113" s="1"/>
      <c r="Q32113" s="32" t="str">
        <f>IF(I32113="OUTSTANDING",'Data Table Volumes'!$B$1-G32113,"NA")</f>
        <v>NA</v>
      </c>
    </row>
    <row r="32114" spans="7:17">
      <c r="G32114" s="1"/>
      <c r="Q32114" s="32" t="str">
        <f>IF(I32114="OUTSTANDING",'Data Table Volumes'!$B$1-G32114,"NA")</f>
        <v>NA</v>
      </c>
    </row>
    <row r="32115" spans="7:17">
      <c r="G32115" s="1"/>
      <c r="Q32115" s="32" t="str">
        <f>IF(I32115="OUTSTANDING",'Data Table Volumes'!$B$1-G32115,"NA")</f>
        <v>NA</v>
      </c>
    </row>
    <row r="32116" spans="7:17">
      <c r="G32116" s="1"/>
      <c r="Q32116" s="32" t="str">
        <f>IF(I32116="OUTSTANDING",'Data Table Volumes'!$B$1-G32116,"NA")</f>
        <v>NA</v>
      </c>
    </row>
    <row r="32117" spans="7:17">
      <c r="G32117" s="1"/>
      <c r="Q32117" s="32" t="str">
        <f>IF(I32117="OUTSTANDING",'Data Table Volumes'!$B$1-G32117,"NA")</f>
        <v>NA</v>
      </c>
    </row>
    <row r="32118" spans="7:17">
      <c r="G32118" s="1"/>
      <c r="Q32118" s="32" t="str">
        <f>IF(I32118="OUTSTANDING",'Data Table Volumes'!$B$1-G32118,"NA")</f>
        <v>NA</v>
      </c>
    </row>
    <row r="32119" spans="7:17">
      <c r="G32119" s="1"/>
      <c r="Q32119" s="32" t="str">
        <f>IF(I32119="OUTSTANDING",'Data Table Volumes'!$B$1-G32119,"NA")</f>
        <v>NA</v>
      </c>
    </row>
    <row r="32120" spans="7:17">
      <c r="G32120" s="1"/>
      <c r="Q32120" s="32" t="str">
        <f>IF(I32120="OUTSTANDING",'Data Table Volumes'!$B$1-G32120,"NA")</f>
        <v>NA</v>
      </c>
    </row>
    <row r="32121" spans="7:17">
      <c r="G32121" s="1"/>
      <c r="Q32121" s="32" t="str">
        <f>IF(I32121="OUTSTANDING",'Data Table Volumes'!$B$1-G32121,"NA")</f>
        <v>NA</v>
      </c>
    </row>
    <row r="32122" spans="7:17">
      <c r="G32122" s="1"/>
      <c r="Q32122" s="32" t="str">
        <f>IF(I32122="OUTSTANDING",'Data Table Volumes'!$B$1-G32122,"NA")</f>
        <v>NA</v>
      </c>
    </row>
    <row r="32123" spans="7:17">
      <c r="G32123" s="1"/>
      <c r="Q32123" s="32" t="str">
        <f>IF(I32123="OUTSTANDING",'Data Table Volumes'!$B$1-G32123,"NA")</f>
        <v>NA</v>
      </c>
    </row>
    <row r="32124" spans="7:17">
      <c r="G32124" s="1"/>
      <c r="Q32124" s="32" t="str">
        <f>IF(I32124="OUTSTANDING",'Data Table Volumes'!$B$1-G32124,"NA")</f>
        <v>NA</v>
      </c>
    </row>
    <row r="32125" spans="7:17">
      <c r="G32125" s="1"/>
      <c r="Q32125" s="32" t="str">
        <f>IF(I32125="OUTSTANDING",'Data Table Volumes'!$B$1-G32125,"NA")</f>
        <v>NA</v>
      </c>
    </row>
    <row r="32126" spans="7:17">
      <c r="G32126" s="1"/>
      <c r="Q32126" s="32" t="str">
        <f>IF(I32126="OUTSTANDING",'Data Table Volumes'!$B$1-G32126,"NA")</f>
        <v>NA</v>
      </c>
    </row>
    <row r="32127" spans="7:17">
      <c r="G32127" s="1"/>
      <c r="Q32127" s="32" t="str">
        <f>IF(I32127="OUTSTANDING",'Data Table Volumes'!$B$1-G32127,"NA")</f>
        <v>NA</v>
      </c>
    </row>
    <row r="32128" spans="7:17">
      <c r="G32128" s="1"/>
      <c r="Q32128" s="32" t="str">
        <f>IF(I32128="OUTSTANDING",'Data Table Volumes'!$B$1-G32128,"NA")</f>
        <v>NA</v>
      </c>
    </row>
    <row r="32129" spans="7:17">
      <c r="G32129" s="1"/>
      <c r="Q32129" s="32" t="str">
        <f>IF(I32129="OUTSTANDING",'Data Table Volumes'!$B$1-G32129,"NA")</f>
        <v>NA</v>
      </c>
    </row>
    <row r="32130" spans="7:17">
      <c r="G32130" s="1"/>
      <c r="Q32130" s="32" t="str">
        <f>IF(I32130="OUTSTANDING",'Data Table Volumes'!$B$1-G32130,"NA")</f>
        <v>NA</v>
      </c>
    </row>
    <row r="32131" spans="7:17">
      <c r="G32131" s="1"/>
      <c r="Q32131" s="32" t="str">
        <f>IF(I32131="OUTSTANDING",'Data Table Volumes'!$B$1-G32131,"NA")</f>
        <v>NA</v>
      </c>
    </row>
    <row r="32132" spans="7:17">
      <c r="G32132" s="1"/>
      <c r="Q32132" s="32" t="str">
        <f>IF(I32132="OUTSTANDING",'Data Table Volumes'!$B$1-G32132,"NA")</f>
        <v>NA</v>
      </c>
    </row>
    <row r="32133" spans="7:17">
      <c r="G32133" s="1"/>
      <c r="Q32133" s="32" t="str">
        <f>IF(I32133="OUTSTANDING",'Data Table Volumes'!$B$1-G32133,"NA")</f>
        <v>NA</v>
      </c>
    </row>
    <row r="32134" spans="7:17">
      <c r="G32134" s="1"/>
      <c r="Q32134" s="32" t="str">
        <f>IF(I32134="OUTSTANDING",'Data Table Volumes'!$B$1-G32134,"NA")</f>
        <v>NA</v>
      </c>
    </row>
    <row r="32135" spans="7:17">
      <c r="G32135" s="1"/>
      <c r="Q32135" s="32" t="str">
        <f>IF(I32135="OUTSTANDING",'Data Table Volumes'!$B$1-G32135,"NA")</f>
        <v>NA</v>
      </c>
    </row>
    <row r="32136" spans="7:17">
      <c r="G32136" s="1"/>
      <c r="Q32136" s="32" t="str">
        <f>IF(I32136="OUTSTANDING",'Data Table Volumes'!$B$1-G32136,"NA")</f>
        <v>NA</v>
      </c>
    </row>
    <row r="32137" spans="7:17">
      <c r="G32137" s="1"/>
      <c r="Q32137" s="32" t="str">
        <f>IF(I32137="OUTSTANDING",'Data Table Volumes'!$B$1-G32137,"NA")</f>
        <v>NA</v>
      </c>
    </row>
    <row r="32138" spans="7:17">
      <c r="G32138" s="1"/>
      <c r="Q32138" s="32" t="str">
        <f>IF(I32138="OUTSTANDING",'Data Table Volumes'!$B$1-G32138,"NA")</f>
        <v>NA</v>
      </c>
    </row>
    <row r="32139" spans="7:17">
      <c r="G32139" s="1"/>
      <c r="Q32139" s="32" t="str">
        <f>IF(I32139="OUTSTANDING",'Data Table Volumes'!$B$1-G32139,"NA")</f>
        <v>NA</v>
      </c>
    </row>
    <row r="32140" spans="7:17">
      <c r="G32140" s="1"/>
      <c r="Q32140" s="32" t="str">
        <f>IF(I32140="OUTSTANDING",'Data Table Volumes'!$B$1-G32140,"NA")</f>
        <v>NA</v>
      </c>
    </row>
    <row r="32141" spans="7:17">
      <c r="G32141" s="1"/>
      <c r="Q32141" s="32" t="str">
        <f>IF(I32141="OUTSTANDING",'Data Table Volumes'!$B$1-G32141,"NA")</f>
        <v>NA</v>
      </c>
    </row>
    <row r="32142" spans="7:17">
      <c r="G32142" s="1"/>
      <c r="Q32142" s="32" t="str">
        <f>IF(I32142="OUTSTANDING",'Data Table Volumes'!$B$1-G32142,"NA")</f>
        <v>NA</v>
      </c>
    </row>
    <row r="32143" spans="7:17">
      <c r="G32143" s="1"/>
      <c r="Q32143" s="32" t="str">
        <f>IF(I32143="OUTSTANDING",'Data Table Volumes'!$B$1-G32143,"NA")</f>
        <v>NA</v>
      </c>
    </row>
    <row r="32144" spans="7:17">
      <c r="G32144" s="1"/>
      <c r="Q32144" s="32" t="str">
        <f>IF(I32144="OUTSTANDING",'Data Table Volumes'!$B$1-G32144,"NA")</f>
        <v>NA</v>
      </c>
    </row>
    <row r="32145" spans="7:17">
      <c r="G32145" s="1"/>
      <c r="Q32145" s="32" t="str">
        <f>IF(I32145="OUTSTANDING",'Data Table Volumes'!$B$1-G32145,"NA")</f>
        <v>NA</v>
      </c>
    </row>
    <row r="32146" spans="7:17">
      <c r="G32146" s="1"/>
      <c r="Q32146" s="32" t="str">
        <f>IF(I32146="OUTSTANDING",'Data Table Volumes'!$B$1-G32146,"NA")</f>
        <v>NA</v>
      </c>
    </row>
    <row r="32147" spans="7:17">
      <c r="G32147" s="1"/>
      <c r="Q32147" s="32" t="str">
        <f>IF(I32147="OUTSTANDING",'Data Table Volumes'!$B$1-G32147,"NA")</f>
        <v>NA</v>
      </c>
    </row>
    <row r="32148" spans="7:17">
      <c r="G32148" s="1"/>
      <c r="Q32148" s="32" t="str">
        <f>IF(I32148="OUTSTANDING",'Data Table Volumes'!$B$1-G32148,"NA")</f>
        <v>NA</v>
      </c>
    </row>
    <row r="32149" spans="7:17">
      <c r="G32149" s="1"/>
      <c r="Q32149" s="32" t="str">
        <f>IF(I32149="OUTSTANDING",'Data Table Volumes'!$B$1-G32149,"NA")</f>
        <v>NA</v>
      </c>
    </row>
    <row r="32150" spans="7:17">
      <c r="G32150" s="1"/>
      <c r="Q32150" s="32" t="str">
        <f>IF(I32150="OUTSTANDING",'Data Table Volumes'!$B$1-G32150,"NA")</f>
        <v>NA</v>
      </c>
    </row>
    <row r="32151" spans="7:17">
      <c r="G32151" s="1"/>
      <c r="Q32151" s="32" t="str">
        <f>IF(I32151="OUTSTANDING",'Data Table Volumes'!$B$1-G32151,"NA")</f>
        <v>NA</v>
      </c>
    </row>
    <row r="32152" spans="7:17">
      <c r="G32152" s="1"/>
      <c r="Q32152" s="32" t="str">
        <f>IF(I32152="OUTSTANDING",'Data Table Volumes'!$B$1-G32152,"NA")</f>
        <v>NA</v>
      </c>
    </row>
    <row r="32153" spans="7:17">
      <c r="G32153" s="1"/>
      <c r="Q32153" s="32" t="str">
        <f>IF(I32153="OUTSTANDING",'Data Table Volumes'!$B$1-G32153,"NA")</f>
        <v>NA</v>
      </c>
    </row>
    <row r="32154" spans="7:17">
      <c r="G32154" s="1"/>
      <c r="Q32154" s="32" t="str">
        <f>IF(I32154="OUTSTANDING",'Data Table Volumes'!$B$1-G32154,"NA")</f>
        <v>NA</v>
      </c>
    </row>
    <row r="32155" spans="7:17">
      <c r="G32155" s="1"/>
      <c r="Q32155" s="32" t="str">
        <f>IF(I32155="OUTSTANDING",'Data Table Volumes'!$B$1-G32155,"NA")</f>
        <v>NA</v>
      </c>
    </row>
    <row r="32156" spans="7:17">
      <c r="G32156" s="1"/>
      <c r="Q32156" s="32" t="str">
        <f>IF(I32156="OUTSTANDING",'Data Table Volumes'!$B$1-G32156,"NA")</f>
        <v>NA</v>
      </c>
    </row>
    <row r="32157" spans="7:17">
      <c r="G32157" s="1"/>
      <c r="Q32157" s="32" t="str">
        <f>IF(I32157="OUTSTANDING",'Data Table Volumes'!$B$1-G32157,"NA")</f>
        <v>NA</v>
      </c>
    </row>
    <row r="32158" spans="7:17">
      <c r="G32158" s="1"/>
      <c r="Q32158" s="32" t="str">
        <f>IF(I32158="OUTSTANDING",'Data Table Volumes'!$B$1-G32158,"NA")</f>
        <v>NA</v>
      </c>
    </row>
    <row r="32159" spans="7:17">
      <c r="G32159" s="1"/>
      <c r="Q32159" s="32" t="str">
        <f>IF(I32159="OUTSTANDING",'Data Table Volumes'!$B$1-G32159,"NA")</f>
        <v>NA</v>
      </c>
    </row>
    <row r="32160" spans="7:17">
      <c r="G32160" s="1"/>
      <c r="Q32160" s="32" t="str">
        <f>IF(I32160="OUTSTANDING",'Data Table Volumes'!$B$1-G32160,"NA")</f>
        <v>NA</v>
      </c>
    </row>
    <row r="32161" spans="7:17">
      <c r="G32161" s="1"/>
      <c r="Q32161" s="32" t="str">
        <f>IF(I32161="OUTSTANDING",'Data Table Volumes'!$B$1-G32161,"NA")</f>
        <v>NA</v>
      </c>
    </row>
    <row r="32162" spans="7:17">
      <c r="G32162" s="1"/>
      <c r="Q32162" s="32" t="str">
        <f>IF(I32162="OUTSTANDING",'Data Table Volumes'!$B$1-G32162,"NA")</f>
        <v>NA</v>
      </c>
    </row>
    <row r="32163" spans="7:17">
      <c r="G32163" s="1"/>
      <c r="Q32163" s="32" t="str">
        <f>IF(I32163="OUTSTANDING",'Data Table Volumes'!$B$1-G32163,"NA")</f>
        <v>NA</v>
      </c>
    </row>
    <row r="32164" spans="7:17">
      <c r="G32164" s="1"/>
      <c r="Q32164" s="32" t="str">
        <f>IF(I32164="OUTSTANDING",'Data Table Volumes'!$B$1-G32164,"NA")</f>
        <v>NA</v>
      </c>
    </row>
    <row r="32165" spans="7:17">
      <c r="G32165" s="1"/>
      <c r="Q32165" s="32" t="str">
        <f>IF(I32165="OUTSTANDING",'Data Table Volumes'!$B$1-G32165,"NA")</f>
        <v>NA</v>
      </c>
    </row>
    <row r="32166" spans="7:17">
      <c r="G32166" s="1"/>
      <c r="Q32166" s="32" t="str">
        <f>IF(I32166="OUTSTANDING",'Data Table Volumes'!$B$1-G32166,"NA")</f>
        <v>NA</v>
      </c>
    </row>
    <row r="32167" spans="7:17">
      <c r="G32167" s="1"/>
      <c r="Q32167" s="32" t="str">
        <f>IF(I32167="OUTSTANDING",'Data Table Volumes'!$B$1-G32167,"NA")</f>
        <v>NA</v>
      </c>
    </row>
    <row r="32168" spans="7:17">
      <c r="G32168" s="1"/>
      <c r="Q32168" s="32" t="str">
        <f>IF(I32168="OUTSTANDING",'Data Table Volumes'!$B$1-G32168,"NA")</f>
        <v>NA</v>
      </c>
    </row>
    <row r="32169" spans="7:17">
      <c r="G32169" s="1"/>
      <c r="Q32169" s="32" t="str">
        <f>IF(I32169="OUTSTANDING",'Data Table Volumes'!$B$1-G32169,"NA")</f>
        <v>NA</v>
      </c>
    </row>
    <row r="32170" spans="7:17">
      <c r="G32170" s="1"/>
      <c r="Q32170" s="32" t="str">
        <f>IF(I32170="OUTSTANDING",'Data Table Volumes'!$B$1-G32170,"NA")</f>
        <v>NA</v>
      </c>
    </row>
    <row r="32171" spans="7:17">
      <c r="G32171" s="1"/>
      <c r="Q32171" s="32" t="str">
        <f>IF(I32171="OUTSTANDING",'Data Table Volumes'!$B$1-G32171,"NA")</f>
        <v>NA</v>
      </c>
    </row>
    <row r="32172" spans="7:17">
      <c r="G32172" s="1"/>
      <c r="Q32172" s="32" t="str">
        <f>IF(I32172="OUTSTANDING",'Data Table Volumes'!$B$1-G32172,"NA")</f>
        <v>NA</v>
      </c>
    </row>
    <row r="32173" spans="7:17">
      <c r="G32173" s="1"/>
      <c r="Q32173" s="32" t="str">
        <f>IF(I32173="OUTSTANDING",'Data Table Volumes'!$B$1-G32173,"NA")</f>
        <v>NA</v>
      </c>
    </row>
    <row r="32174" spans="7:17">
      <c r="G32174" s="1"/>
      <c r="Q32174" s="32" t="str">
        <f>IF(I32174="OUTSTANDING",'Data Table Volumes'!$B$1-G32174,"NA")</f>
        <v>NA</v>
      </c>
    </row>
    <row r="32175" spans="7:17">
      <c r="G32175" s="1"/>
      <c r="Q32175" s="32" t="str">
        <f>IF(I32175="OUTSTANDING",'Data Table Volumes'!$B$1-G32175,"NA")</f>
        <v>NA</v>
      </c>
    </row>
    <row r="32176" spans="7:17">
      <c r="G32176" s="1"/>
      <c r="Q32176" s="32" t="str">
        <f>IF(I32176="OUTSTANDING",'Data Table Volumes'!$B$1-G32176,"NA")</f>
        <v>NA</v>
      </c>
    </row>
    <row r="32177" spans="7:17">
      <c r="G32177" s="1"/>
      <c r="Q32177" s="32" t="str">
        <f>IF(I32177="OUTSTANDING",'Data Table Volumes'!$B$1-G32177,"NA")</f>
        <v>NA</v>
      </c>
    </row>
    <row r="32178" spans="7:17">
      <c r="G32178" s="1"/>
      <c r="Q32178" s="32" t="str">
        <f>IF(I32178="OUTSTANDING",'Data Table Volumes'!$B$1-G32178,"NA")</f>
        <v>NA</v>
      </c>
    </row>
    <row r="32179" spans="7:17">
      <c r="G32179" s="1"/>
      <c r="Q32179" s="32" t="str">
        <f>IF(I32179="OUTSTANDING",'Data Table Volumes'!$B$1-G32179,"NA")</f>
        <v>NA</v>
      </c>
    </row>
    <row r="32180" spans="7:17">
      <c r="G32180" s="1"/>
      <c r="Q32180" s="32" t="str">
        <f>IF(I32180="OUTSTANDING",'Data Table Volumes'!$B$1-G32180,"NA")</f>
        <v>NA</v>
      </c>
    </row>
    <row r="32181" spans="7:17">
      <c r="G32181" s="1"/>
      <c r="Q32181" s="32" t="str">
        <f>IF(I32181="OUTSTANDING",'Data Table Volumes'!$B$1-G32181,"NA")</f>
        <v>NA</v>
      </c>
    </row>
    <row r="32182" spans="7:17">
      <c r="G32182" s="1"/>
      <c r="Q32182" s="32" t="str">
        <f>IF(I32182="OUTSTANDING",'Data Table Volumes'!$B$1-G32182,"NA")</f>
        <v>NA</v>
      </c>
    </row>
    <row r="32183" spans="7:17">
      <c r="G32183" s="1"/>
      <c r="Q32183" s="32" t="str">
        <f>IF(I32183="OUTSTANDING",'Data Table Volumes'!$B$1-G32183,"NA")</f>
        <v>NA</v>
      </c>
    </row>
    <row r="32184" spans="7:17">
      <c r="G32184" s="1"/>
      <c r="Q32184" s="32" t="str">
        <f>IF(I32184="OUTSTANDING",'Data Table Volumes'!$B$1-G32184,"NA")</f>
        <v>NA</v>
      </c>
    </row>
    <row r="32185" spans="7:17">
      <c r="G32185" s="1"/>
      <c r="Q32185" s="32" t="str">
        <f>IF(I32185="OUTSTANDING",'Data Table Volumes'!$B$1-G32185,"NA")</f>
        <v>NA</v>
      </c>
    </row>
    <row r="32186" spans="7:17">
      <c r="G32186" s="1"/>
      <c r="Q32186" s="32" t="str">
        <f>IF(I32186="OUTSTANDING",'Data Table Volumes'!$B$1-G32186,"NA")</f>
        <v>NA</v>
      </c>
    </row>
    <row r="32187" spans="7:17">
      <c r="G32187" s="1"/>
      <c r="Q32187" s="32" t="str">
        <f>IF(I32187="OUTSTANDING",'Data Table Volumes'!$B$1-G32187,"NA")</f>
        <v>NA</v>
      </c>
    </row>
    <row r="32188" spans="7:17">
      <c r="G32188" s="1"/>
      <c r="Q32188" s="32" t="str">
        <f>IF(I32188="OUTSTANDING",'Data Table Volumes'!$B$1-G32188,"NA")</f>
        <v>NA</v>
      </c>
    </row>
    <row r="32189" spans="7:17">
      <c r="G32189" s="1"/>
      <c r="Q32189" s="32" t="str">
        <f>IF(I32189="OUTSTANDING",'Data Table Volumes'!$B$1-G32189,"NA")</f>
        <v>NA</v>
      </c>
    </row>
    <row r="32190" spans="7:17">
      <c r="G32190" s="1"/>
      <c r="Q32190" s="32" t="str">
        <f>IF(I32190="OUTSTANDING",'Data Table Volumes'!$B$1-G32190,"NA")</f>
        <v>NA</v>
      </c>
    </row>
    <row r="32191" spans="7:17">
      <c r="G32191" s="1"/>
      <c r="Q32191" s="32" t="str">
        <f>IF(I32191="OUTSTANDING",'Data Table Volumes'!$B$1-G32191,"NA")</f>
        <v>NA</v>
      </c>
    </row>
    <row r="32192" spans="7:17">
      <c r="G32192" s="1"/>
      <c r="Q32192" s="32" t="str">
        <f>IF(I32192="OUTSTANDING",'Data Table Volumes'!$B$1-G32192,"NA")</f>
        <v>NA</v>
      </c>
    </row>
    <row r="32193" spans="7:17">
      <c r="G32193" s="1"/>
      <c r="Q32193" s="32" t="str">
        <f>IF(I32193="OUTSTANDING",'Data Table Volumes'!$B$1-G32193,"NA")</f>
        <v>NA</v>
      </c>
    </row>
    <row r="32194" spans="7:17">
      <c r="G32194" s="1"/>
      <c r="Q32194" s="32" t="str">
        <f>IF(I32194="OUTSTANDING",'Data Table Volumes'!$B$1-G32194,"NA")</f>
        <v>NA</v>
      </c>
    </row>
    <row r="32195" spans="7:17">
      <c r="G32195" s="1"/>
      <c r="Q32195" s="32" t="str">
        <f>IF(I32195="OUTSTANDING",'Data Table Volumes'!$B$1-G32195,"NA")</f>
        <v>NA</v>
      </c>
    </row>
    <row r="32196" spans="7:17">
      <c r="G32196" s="1"/>
      <c r="Q32196" s="32" t="str">
        <f>IF(I32196="OUTSTANDING",'Data Table Volumes'!$B$1-G32196,"NA")</f>
        <v>NA</v>
      </c>
    </row>
    <row r="32197" spans="7:17">
      <c r="G32197" s="1"/>
      <c r="Q32197" s="32" t="str">
        <f>IF(I32197="OUTSTANDING",'Data Table Volumes'!$B$1-G32197,"NA")</f>
        <v>NA</v>
      </c>
    </row>
    <row r="32198" spans="7:17">
      <c r="G32198" s="1"/>
      <c r="Q32198" s="32" t="str">
        <f>IF(I32198="OUTSTANDING",'Data Table Volumes'!$B$1-G32198,"NA")</f>
        <v>NA</v>
      </c>
    </row>
    <row r="32199" spans="7:17">
      <c r="G32199" s="1"/>
      <c r="Q32199" s="32" t="str">
        <f>IF(I32199="OUTSTANDING",'Data Table Volumes'!$B$1-G32199,"NA")</f>
        <v>NA</v>
      </c>
    </row>
    <row r="32200" spans="7:17">
      <c r="G32200" s="1"/>
      <c r="Q32200" s="32" t="str">
        <f>IF(I32200="OUTSTANDING",'Data Table Volumes'!$B$1-G32200,"NA")</f>
        <v>NA</v>
      </c>
    </row>
    <row r="32201" spans="7:17">
      <c r="G32201" s="1"/>
      <c r="Q32201" s="32" t="str">
        <f>IF(I32201="OUTSTANDING",'Data Table Volumes'!$B$1-G32201,"NA")</f>
        <v>NA</v>
      </c>
    </row>
    <row r="32202" spans="7:17">
      <c r="G32202" s="1"/>
      <c r="Q32202" s="32" t="str">
        <f>IF(I32202="OUTSTANDING",'Data Table Volumes'!$B$1-G32202,"NA")</f>
        <v>NA</v>
      </c>
    </row>
    <row r="32203" spans="7:17">
      <c r="G32203" s="1"/>
      <c r="Q32203" s="32" t="str">
        <f>IF(I32203="OUTSTANDING",'Data Table Volumes'!$B$1-G32203,"NA")</f>
        <v>NA</v>
      </c>
    </row>
    <row r="32204" spans="7:17">
      <c r="G32204" s="1"/>
      <c r="Q32204" s="32" t="str">
        <f>IF(I32204="OUTSTANDING",'Data Table Volumes'!$B$1-G32204,"NA")</f>
        <v>NA</v>
      </c>
    </row>
    <row r="32205" spans="7:17">
      <c r="G32205" s="1"/>
      <c r="Q32205" s="32" t="str">
        <f>IF(I32205="OUTSTANDING",'Data Table Volumes'!$B$1-G32205,"NA")</f>
        <v>NA</v>
      </c>
    </row>
    <row r="32206" spans="7:17">
      <c r="G32206" s="1"/>
      <c r="Q32206" s="32" t="str">
        <f>IF(I32206="OUTSTANDING",'Data Table Volumes'!$B$1-G32206,"NA")</f>
        <v>NA</v>
      </c>
    </row>
    <row r="32207" spans="7:17">
      <c r="G32207" s="1"/>
      <c r="Q32207" s="32" t="str">
        <f>IF(I32207="OUTSTANDING",'Data Table Volumes'!$B$1-G32207,"NA")</f>
        <v>NA</v>
      </c>
    </row>
    <row r="32208" spans="7:17">
      <c r="G32208" s="1"/>
      <c r="Q32208" s="32" t="str">
        <f>IF(I32208="OUTSTANDING",'Data Table Volumes'!$B$1-G32208,"NA")</f>
        <v>NA</v>
      </c>
    </row>
    <row r="32209" spans="7:17">
      <c r="G32209" s="1"/>
      <c r="Q32209" s="32" t="str">
        <f>IF(I32209="OUTSTANDING",'Data Table Volumes'!$B$1-G32209,"NA")</f>
        <v>NA</v>
      </c>
    </row>
    <row r="32210" spans="7:17">
      <c r="G32210" s="1"/>
      <c r="Q32210" s="32" t="str">
        <f>IF(I32210="OUTSTANDING",'Data Table Volumes'!$B$1-G32210,"NA")</f>
        <v>NA</v>
      </c>
    </row>
    <row r="32211" spans="7:17">
      <c r="G32211" s="1"/>
      <c r="Q32211" s="32" t="str">
        <f>IF(I32211="OUTSTANDING",'Data Table Volumes'!$B$1-G32211,"NA")</f>
        <v>NA</v>
      </c>
    </row>
    <row r="32212" spans="7:17">
      <c r="G32212" s="1"/>
      <c r="Q32212" s="32" t="str">
        <f>IF(I32212="OUTSTANDING",'Data Table Volumes'!$B$1-G32212,"NA")</f>
        <v>NA</v>
      </c>
    </row>
    <row r="32213" spans="7:17">
      <c r="G32213" s="1"/>
      <c r="Q32213" s="32" t="str">
        <f>IF(I32213="OUTSTANDING",'Data Table Volumes'!$B$1-G32213,"NA")</f>
        <v>NA</v>
      </c>
    </row>
    <row r="32214" spans="7:17">
      <c r="G32214" s="1"/>
      <c r="Q32214" s="32" t="str">
        <f>IF(I32214="OUTSTANDING",'Data Table Volumes'!$B$1-G32214,"NA")</f>
        <v>NA</v>
      </c>
    </row>
    <row r="32215" spans="7:17">
      <c r="G32215" s="1"/>
      <c r="Q32215" s="32" t="str">
        <f>IF(I32215="OUTSTANDING",'Data Table Volumes'!$B$1-G32215,"NA")</f>
        <v>NA</v>
      </c>
    </row>
    <row r="32216" spans="7:17">
      <c r="G32216" s="1"/>
      <c r="Q32216" s="32" t="str">
        <f>IF(I32216="OUTSTANDING",'Data Table Volumes'!$B$1-G32216,"NA")</f>
        <v>NA</v>
      </c>
    </row>
    <row r="32217" spans="7:17">
      <c r="G32217" s="1"/>
      <c r="Q32217" s="32" t="str">
        <f>IF(I32217="OUTSTANDING",'Data Table Volumes'!$B$1-G32217,"NA")</f>
        <v>NA</v>
      </c>
    </row>
    <row r="32218" spans="7:17">
      <c r="G32218" s="1"/>
      <c r="Q32218" s="32" t="str">
        <f>IF(I32218="OUTSTANDING",'Data Table Volumes'!$B$1-G32218,"NA")</f>
        <v>NA</v>
      </c>
    </row>
    <row r="32219" spans="7:17">
      <c r="G32219" s="1"/>
      <c r="Q32219" s="32" t="str">
        <f>IF(I32219="OUTSTANDING",'Data Table Volumes'!$B$1-G32219,"NA")</f>
        <v>NA</v>
      </c>
    </row>
    <row r="32220" spans="7:17">
      <c r="G32220" s="1"/>
      <c r="Q32220" s="32" t="str">
        <f>IF(I32220="OUTSTANDING",'Data Table Volumes'!$B$1-G32220,"NA")</f>
        <v>NA</v>
      </c>
    </row>
    <row r="32221" spans="7:17">
      <c r="G32221" s="1"/>
      <c r="Q32221" s="32" t="str">
        <f>IF(I32221="OUTSTANDING",'Data Table Volumes'!$B$1-G32221,"NA")</f>
        <v>NA</v>
      </c>
    </row>
    <row r="32222" spans="7:17">
      <c r="G32222" s="1"/>
      <c r="Q32222" s="32" t="str">
        <f>IF(I32222="OUTSTANDING",'Data Table Volumes'!$B$1-G32222,"NA")</f>
        <v>NA</v>
      </c>
    </row>
    <row r="32223" spans="7:17">
      <c r="G32223" s="1"/>
      <c r="Q32223" s="32" t="str">
        <f>IF(I32223="OUTSTANDING",'Data Table Volumes'!$B$1-G32223,"NA")</f>
        <v>NA</v>
      </c>
    </row>
    <row r="32224" spans="7:17">
      <c r="G32224" s="1"/>
      <c r="Q32224" s="32" t="str">
        <f>IF(I32224="OUTSTANDING",'Data Table Volumes'!$B$1-G32224,"NA")</f>
        <v>NA</v>
      </c>
    </row>
    <row r="32225" spans="7:17">
      <c r="G32225" s="1"/>
      <c r="Q32225" s="32" t="str">
        <f>IF(I32225="OUTSTANDING",'Data Table Volumes'!$B$1-G32225,"NA")</f>
        <v>NA</v>
      </c>
    </row>
    <row r="32226" spans="7:17">
      <c r="G32226" s="1"/>
      <c r="Q32226" s="32" t="str">
        <f>IF(I32226="OUTSTANDING",'Data Table Volumes'!$B$1-G32226,"NA")</f>
        <v>NA</v>
      </c>
    </row>
    <row r="32227" spans="7:17">
      <c r="G32227" s="1"/>
      <c r="Q32227" s="32" t="str">
        <f>IF(I32227="OUTSTANDING",'Data Table Volumes'!$B$1-G32227,"NA")</f>
        <v>NA</v>
      </c>
    </row>
    <row r="32228" spans="7:17">
      <c r="G32228" s="1"/>
      <c r="Q32228" s="32" t="str">
        <f>IF(I32228="OUTSTANDING",'Data Table Volumes'!$B$1-G32228,"NA")</f>
        <v>NA</v>
      </c>
    </row>
    <row r="32229" spans="7:17">
      <c r="G32229" s="1"/>
      <c r="Q32229" s="32" t="str">
        <f>IF(I32229="OUTSTANDING",'Data Table Volumes'!$B$1-G32229,"NA")</f>
        <v>NA</v>
      </c>
    </row>
    <row r="32230" spans="7:17">
      <c r="G32230" s="1"/>
      <c r="Q32230" s="32" t="str">
        <f>IF(I32230="OUTSTANDING",'Data Table Volumes'!$B$1-G32230,"NA")</f>
        <v>NA</v>
      </c>
    </row>
    <row r="32231" spans="7:17">
      <c r="G32231" s="1"/>
      <c r="Q32231" s="32" t="str">
        <f>IF(I32231="OUTSTANDING",'Data Table Volumes'!$B$1-G32231,"NA")</f>
        <v>NA</v>
      </c>
    </row>
    <row r="32232" spans="7:17">
      <c r="G32232" s="1"/>
      <c r="Q32232" s="32" t="str">
        <f>IF(I32232="OUTSTANDING",'Data Table Volumes'!$B$1-G32232,"NA")</f>
        <v>NA</v>
      </c>
    </row>
    <row r="32233" spans="7:17">
      <c r="G32233" s="1"/>
      <c r="Q32233" s="32" t="str">
        <f>IF(I32233="OUTSTANDING",'Data Table Volumes'!$B$1-G32233,"NA")</f>
        <v>NA</v>
      </c>
    </row>
    <row r="32234" spans="7:17">
      <c r="G32234" s="1"/>
      <c r="Q32234" s="32" t="str">
        <f>IF(I32234="OUTSTANDING",'Data Table Volumes'!$B$1-G32234,"NA")</f>
        <v>NA</v>
      </c>
    </row>
    <row r="32235" spans="7:17">
      <c r="G32235" s="1"/>
      <c r="Q32235" s="32" t="str">
        <f>IF(I32235="OUTSTANDING",'Data Table Volumes'!$B$1-G32235,"NA")</f>
        <v>NA</v>
      </c>
    </row>
    <row r="32236" spans="7:17">
      <c r="G32236" s="1"/>
      <c r="Q32236" s="32" t="str">
        <f>IF(I32236="OUTSTANDING",'Data Table Volumes'!$B$1-G32236,"NA")</f>
        <v>NA</v>
      </c>
    </row>
    <row r="32237" spans="7:17">
      <c r="G32237" s="1"/>
      <c r="Q32237" s="32" t="str">
        <f>IF(I32237="OUTSTANDING",'Data Table Volumes'!$B$1-G32237,"NA")</f>
        <v>NA</v>
      </c>
    </row>
    <row r="32238" spans="7:17">
      <c r="G32238" s="1"/>
      <c r="Q32238" s="32" t="str">
        <f>IF(I32238="OUTSTANDING",'Data Table Volumes'!$B$1-G32238,"NA")</f>
        <v>NA</v>
      </c>
    </row>
    <row r="32239" spans="7:17">
      <c r="G32239" s="1"/>
      <c r="Q32239" s="32" t="str">
        <f>IF(I32239="OUTSTANDING",'Data Table Volumes'!$B$1-G32239,"NA")</f>
        <v>NA</v>
      </c>
    </row>
    <row r="32240" spans="7:17">
      <c r="G32240" s="1"/>
      <c r="Q32240" s="32" t="str">
        <f>IF(I32240="OUTSTANDING",'Data Table Volumes'!$B$1-G32240,"NA")</f>
        <v>NA</v>
      </c>
    </row>
    <row r="32241" spans="7:17">
      <c r="G32241" s="1"/>
      <c r="Q32241" s="32" t="str">
        <f>IF(I32241="OUTSTANDING",'Data Table Volumes'!$B$1-G32241,"NA")</f>
        <v>NA</v>
      </c>
    </row>
    <row r="32242" spans="7:17">
      <c r="G32242" s="1"/>
      <c r="Q32242" s="32" t="str">
        <f>IF(I32242="OUTSTANDING",'Data Table Volumes'!$B$1-G32242,"NA")</f>
        <v>NA</v>
      </c>
    </row>
    <row r="32243" spans="7:17">
      <c r="G32243" s="1"/>
      <c r="Q32243" s="32" t="str">
        <f>IF(I32243="OUTSTANDING",'Data Table Volumes'!$B$1-G32243,"NA")</f>
        <v>NA</v>
      </c>
    </row>
    <row r="32244" spans="7:17">
      <c r="G32244" s="1"/>
      <c r="Q32244" s="32" t="str">
        <f>IF(I32244="OUTSTANDING",'Data Table Volumes'!$B$1-G32244,"NA")</f>
        <v>NA</v>
      </c>
    </row>
    <row r="32245" spans="7:17">
      <c r="G32245" s="1"/>
      <c r="Q32245" s="32" t="str">
        <f>IF(I32245="OUTSTANDING",'Data Table Volumes'!$B$1-G32245,"NA")</f>
        <v>NA</v>
      </c>
    </row>
    <row r="32246" spans="7:17">
      <c r="G32246" s="1"/>
      <c r="Q32246" s="32" t="str">
        <f>IF(I32246="OUTSTANDING",'Data Table Volumes'!$B$1-G32246,"NA")</f>
        <v>NA</v>
      </c>
    </row>
    <row r="32247" spans="7:17">
      <c r="G32247" s="1"/>
      <c r="Q32247" s="32" t="str">
        <f>IF(I32247="OUTSTANDING",'Data Table Volumes'!$B$1-G32247,"NA")</f>
        <v>NA</v>
      </c>
    </row>
    <row r="32248" spans="7:17">
      <c r="G32248" s="1"/>
      <c r="Q32248" s="32" t="str">
        <f>IF(I32248="OUTSTANDING",'Data Table Volumes'!$B$1-G32248,"NA")</f>
        <v>NA</v>
      </c>
    </row>
    <row r="32249" spans="7:17">
      <c r="G32249" s="1"/>
      <c r="Q32249" s="32" t="str">
        <f>IF(I32249="OUTSTANDING",'Data Table Volumes'!$B$1-G32249,"NA")</f>
        <v>NA</v>
      </c>
    </row>
    <row r="32250" spans="7:17">
      <c r="G32250" s="1"/>
      <c r="Q32250" s="32" t="str">
        <f>IF(I32250="OUTSTANDING",'Data Table Volumes'!$B$1-G32250,"NA")</f>
        <v>NA</v>
      </c>
    </row>
    <row r="32251" spans="7:17">
      <c r="G32251" s="1"/>
      <c r="Q32251" s="32" t="str">
        <f>IF(I32251="OUTSTANDING",'Data Table Volumes'!$B$1-G32251,"NA")</f>
        <v>NA</v>
      </c>
    </row>
    <row r="32252" spans="7:17">
      <c r="G32252" s="1"/>
      <c r="Q32252" s="32" t="str">
        <f>IF(I32252="OUTSTANDING",'Data Table Volumes'!$B$1-G32252,"NA")</f>
        <v>NA</v>
      </c>
    </row>
    <row r="32253" spans="7:17">
      <c r="G32253" s="1"/>
      <c r="Q32253" s="32" t="str">
        <f>IF(I32253="OUTSTANDING",'Data Table Volumes'!$B$1-G32253,"NA")</f>
        <v>NA</v>
      </c>
    </row>
    <row r="32254" spans="7:17">
      <c r="G32254" s="1"/>
      <c r="Q32254" s="32" t="str">
        <f>IF(I32254="OUTSTANDING",'Data Table Volumes'!$B$1-G32254,"NA")</f>
        <v>NA</v>
      </c>
    </row>
    <row r="32255" spans="7:17">
      <c r="G32255" s="1"/>
      <c r="Q32255" s="32" t="str">
        <f>IF(I32255="OUTSTANDING",'Data Table Volumes'!$B$1-G32255,"NA")</f>
        <v>NA</v>
      </c>
    </row>
    <row r="32256" spans="7:17">
      <c r="G32256" s="1"/>
      <c r="Q32256" s="32" t="str">
        <f>IF(I32256="OUTSTANDING",'Data Table Volumes'!$B$1-G32256,"NA")</f>
        <v>NA</v>
      </c>
    </row>
    <row r="32257" spans="7:17">
      <c r="G32257" s="1"/>
      <c r="Q32257" s="32" t="str">
        <f>IF(I32257="OUTSTANDING",'Data Table Volumes'!$B$1-G32257,"NA")</f>
        <v>NA</v>
      </c>
    </row>
    <row r="32258" spans="7:17">
      <c r="G32258" s="1"/>
      <c r="Q32258" s="32" t="str">
        <f>IF(I32258="OUTSTANDING",'Data Table Volumes'!$B$1-G32258,"NA")</f>
        <v>NA</v>
      </c>
    </row>
    <row r="32259" spans="7:17">
      <c r="G32259" s="1"/>
      <c r="Q32259" s="32" t="str">
        <f>IF(I32259="OUTSTANDING",'Data Table Volumes'!$B$1-G32259,"NA")</f>
        <v>NA</v>
      </c>
    </row>
    <row r="32260" spans="7:17">
      <c r="G32260" s="1"/>
      <c r="Q32260" s="32" t="str">
        <f>IF(I32260="OUTSTANDING",'Data Table Volumes'!$B$1-G32260,"NA")</f>
        <v>NA</v>
      </c>
    </row>
    <row r="32261" spans="7:17">
      <c r="G32261" s="1"/>
      <c r="Q32261" s="32" t="str">
        <f>IF(I32261="OUTSTANDING",'Data Table Volumes'!$B$1-G32261,"NA")</f>
        <v>NA</v>
      </c>
    </row>
    <row r="32262" spans="7:17">
      <c r="G32262" s="1"/>
      <c r="Q32262" s="32" t="str">
        <f>IF(I32262="OUTSTANDING",'Data Table Volumes'!$B$1-G32262,"NA")</f>
        <v>NA</v>
      </c>
    </row>
    <row r="32263" spans="7:17">
      <c r="G32263" s="1"/>
      <c r="Q32263" s="32" t="str">
        <f>IF(I32263="OUTSTANDING",'Data Table Volumes'!$B$1-G32263,"NA")</f>
        <v>NA</v>
      </c>
    </row>
    <row r="32264" spans="7:17">
      <c r="G32264" s="1"/>
      <c r="Q32264" s="32" t="str">
        <f>IF(I32264="OUTSTANDING",'Data Table Volumes'!$B$1-G32264,"NA")</f>
        <v>NA</v>
      </c>
    </row>
    <row r="32265" spans="7:17">
      <c r="G32265" s="1"/>
      <c r="Q32265" s="32" t="str">
        <f>IF(I32265="OUTSTANDING",'Data Table Volumes'!$B$1-G32265,"NA")</f>
        <v>NA</v>
      </c>
    </row>
    <row r="32266" spans="7:17">
      <c r="G32266" s="1"/>
      <c r="Q32266" s="32" t="str">
        <f>IF(I32266="OUTSTANDING",'Data Table Volumes'!$B$1-G32266,"NA")</f>
        <v>NA</v>
      </c>
    </row>
    <row r="32267" spans="7:17">
      <c r="G32267" s="1"/>
      <c r="Q32267" s="32" t="str">
        <f>IF(I32267="OUTSTANDING",'Data Table Volumes'!$B$1-G32267,"NA")</f>
        <v>NA</v>
      </c>
    </row>
    <row r="32268" spans="7:17">
      <c r="G32268" s="1"/>
      <c r="Q32268" s="32" t="str">
        <f>IF(I32268="OUTSTANDING",'Data Table Volumes'!$B$1-G32268,"NA")</f>
        <v>NA</v>
      </c>
    </row>
    <row r="32269" spans="7:17">
      <c r="G32269" s="1"/>
      <c r="Q32269" s="32" t="str">
        <f>IF(I32269="OUTSTANDING",'Data Table Volumes'!$B$1-G32269,"NA")</f>
        <v>NA</v>
      </c>
    </row>
    <row r="32270" spans="7:17">
      <c r="G32270" s="1"/>
      <c r="Q32270" s="32" t="str">
        <f>IF(I32270="OUTSTANDING",'Data Table Volumes'!$B$1-G32270,"NA")</f>
        <v>NA</v>
      </c>
    </row>
    <row r="32271" spans="7:17">
      <c r="G32271" s="1"/>
      <c r="Q32271" s="32" t="str">
        <f>IF(I32271="OUTSTANDING",'Data Table Volumes'!$B$1-G32271,"NA")</f>
        <v>NA</v>
      </c>
    </row>
    <row r="32272" spans="7:17">
      <c r="G32272" s="1"/>
      <c r="Q32272" s="32" t="str">
        <f>IF(I32272="OUTSTANDING",'Data Table Volumes'!$B$1-G32272,"NA")</f>
        <v>NA</v>
      </c>
    </row>
    <row r="32273" spans="7:17">
      <c r="G32273" s="1"/>
      <c r="Q32273" s="32" t="str">
        <f>IF(I32273="OUTSTANDING",'Data Table Volumes'!$B$1-G32273,"NA")</f>
        <v>NA</v>
      </c>
    </row>
    <row r="32274" spans="7:17">
      <c r="G32274" s="1"/>
      <c r="Q32274" s="32" t="str">
        <f>IF(I32274="OUTSTANDING",'Data Table Volumes'!$B$1-G32274,"NA")</f>
        <v>NA</v>
      </c>
    </row>
    <row r="32275" spans="7:17">
      <c r="G32275" s="1"/>
      <c r="Q32275" s="32" t="str">
        <f>IF(I32275="OUTSTANDING",'Data Table Volumes'!$B$1-G32275,"NA")</f>
        <v>NA</v>
      </c>
    </row>
    <row r="32276" spans="7:17">
      <c r="G32276" s="1"/>
      <c r="Q32276" s="32" t="str">
        <f>IF(I32276="OUTSTANDING",'Data Table Volumes'!$B$1-G32276,"NA")</f>
        <v>NA</v>
      </c>
    </row>
    <row r="32277" spans="7:17">
      <c r="G32277" s="1"/>
      <c r="Q32277" s="32" t="str">
        <f>IF(I32277="OUTSTANDING",'Data Table Volumes'!$B$1-G32277,"NA")</f>
        <v>NA</v>
      </c>
    </row>
    <row r="32278" spans="7:17">
      <c r="G32278" s="1"/>
      <c r="Q32278" s="32" t="str">
        <f>IF(I32278="OUTSTANDING",'Data Table Volumes'!$B$1-G32278,"NA")</f>
        <v>NA</v>
      </c>
    </row>
    <row r="32279" spans="7:17">
      <c r="G32279" s="1"/>
      <c r="Q32279" s="32" t="str">
        <f>IF(I32279="OUTSTANDING",'Data Table Volumes'!$B$1-G32279,"NA")</f>
        <v>NA</v>
      </c>
    </row>
    <row r="32280" spans="7:17">
      <c r="G32280" s="1"/>
      <c r="Q32280" s="32" t="str">
        <f>IF(I32280="OUTSTANDING",'Data Table Volumes'!$B$1-G32280,"NA")</f>
        <v>NA</v>
      </c>
    </row>
    <row r="32281" spans="7:17">
      <c r="G32281" s="1"/>
      <c r="Q32281" s="32" t="str">
        <f>IF(I32281="OUTSTANDING",'Data Table Volumes'!$B$1-G32281,"NA")</f>
        <v>NA</v>
      </c>
    </row>
    <row r="32282" spans="7:17">
      <c r="G32282" s="1"/>
      <c r="Q32282" s="32" t="str">
        <f>IF(I32282="OUTSTANDING",'Data Table Volumes'!$B$1-G32282,"NA")</f>
        <v>NA</v>
      </c>
    </row>
    <row r="32283" spans="7:17">
      <c r="G32283" s="1"/>
      <c r="Q32283" s="32" t="str">
        <f>IF(I32283="OUTSTANDING",'Data Table Volumes'!$B$1-G32283,"NA")</f>
        <v>NA</v>
      </c>
    </row>
    <row r="32284" spans="7:17">
      <c r="G32284" s="1"/>
      <c r="Q32284" s="32" t="str">
        <f>IF(I32284="OUTSTANDING",'Data Table Volumes'!$B$1-G32284,"NA")</f>
        <v>NA</v>
      </c>
    </row>
    <row r="32285" spans="7:17">
      <c r="G32285" s="1"/>
      <c r="Q32285" s="32" t="str">
        <f>IF(I32285="OUTSTANDING",'Data Table Volumes'!$B$1-G32285,"NA")</f>
        <v>NA</v>
      </c>
    </row>
    <row r="32286" spans="7:17">
      <c r="G32286" s="1"/>
      <c r="Q32286" s="32" t="str">
        <f>IF(I32286="OUTSTANDING",'Data Table Volumes'!$B$1-G32286,"NA")</f>
        <v>NA</v>
      </c>
    </row>
    <row r="32287" spans="7:17">
      <c r="G32287" s="1"/>
      <c r="Q32287" s="32" t="str">
        <f>IF(I32287="OUTSTANDING",'Data Table Volumes'!$B$1-G32287,"NA")</f>
        <v>NA</v>
      </c>
    </row>
    <row r="32288" spans="7:17">
      <c r="G32288" s="1"/>
      <c r="Q32288" s="32" t="str">
        <f>IF(I32288="OUTSTANDING",'Data Table Volumes'!$B$1-G32288,"NA")</f>
        <v>NA</v>
      </c>
    </row>
    <row r="32289" spans="7:17">
      <c r="G32289" s="1"/>
      <c r="Q32289" s="32" t="str">
        <f>IF(I32289="OUTSTANDING",'Data Table Volumes'!$B$1-G32289,"NA")</f>
        <v>NA</v>
      </c>
    </row>
    <row r="32290" spans="7:17">
      <c r="G32290" s="1"/>
      <c r="Q32290" s="32" t="str">
        <f>IF(I32290="OUTSTANDING",'Data Table Volumes'!$B$1-G32290,"NA")</f>
        <v>NA</v>
      </c>
    </row>
    <row r="32291" spans="7:17">
      <c r="G32291" s="1"/>
      <c r="Q32291" s="32" t="str">
        <f>IF(I32291="OUTSTANDING",'Data Table Volumes'!$B$1-G32291,"NA")</f>
        <v>NA</v>
      </c>
    </row>
    <row r="32292" spans="7:17">
      <c r="G32292" s="1"/>
      <c r="Q32292" s="32" t="str">
        <f>IF(I32292="OUTSTANDING",'Data Table Volumes'!$B$1-G32292,"NA")</f>
        <v>NA</v>
      </c>
    </row>
    <row r="32293" spans="7:17">
      <c r="G32293" s="1"/>
      <c r="Q32293" s="32" t="str">
        <f>IF(I32293="OUTSTANDING",'Data Table Volumes'!$B$1-G32293,"NA")</f>
        <v>NA</v>
      </c>
    </row>
    <row r="32294" spans="7:17">
      <c r="G32294" s="1"/>
      <c r="Q32294" s="32" t="str">
        <f>IF(I32294="OUTSTANDING",'Data Table Volumes'!$B$1-G32294,"NA")</f>
        <v>NA</v>
      </c>
    </row>
    <row r="32295" spans="7:17">
      <c r="G32295" s="1"/>
      <c r="Q32295" s="32" t="str">
        <f>IF(I32295="OUTSTANDING",'Data Table Volumes'!$B$1-G32295,"NA")</f>
        <v>NA</v>
      </c>
    </row>
    <row r="32296" spans="7:17">
      <c r="G32296" s="1"/>
      <c r="Q32296" s="32" t="str">
        <f>IF(I32296="OUTSTANDING",'Data Table Volumes'!$B$1-G32296,"NA")</f>
        <v>NA</v>
      </c>
    </row>
    <row r="32297" spans="7:17">
      <c r="G32297" s="1"/>
      <c r="Q32297" s="32" t="str">
        <f>IF(I32297="OUTSTANDING",'Data Table Volumes'!$B$1-G32297,"NA")</f>
        <v>NA</v>
      </c>
    </row>
    <row r="32298" spans="7:17">
      <c r="G32298" s="1"/>
      <c r="Q32298" s="32" t="str">
        <f>IF(I32298="OUTSTANDING",'Data Table Volumes'!$B$1-G32298,"NA")</f>
        <v>NA</v>
      </c>
    </row>
    <row r="32299" spans="7:17">
      <c r="G32299" s="1"/>
      <c r="Q32299" s="32" t="str">
        <f>IF(I32299="OUTSTANDING",'Data Table Volumes'!$B$1-G32299,"NA")</f>
        <v>NA</v>
      </c>
    </row>
    <row r="32300" spans="7:17">
      <c r="G32300" s="1"/>
      <c r="Q32300" s="32" t="str">
        <f>IF(I32300="OUTSTANDING",'Data Table Volumes'!$B$1-G32300,"NA")</f>
        <v>NA</v>
      </c>
    </row>
    <row r="32301" spans="7:17">
      <c r="G32301" s="1"/>
      <c r="Q32301" s="32" t="str">
        <f>IF(I32301="OUTSTANDING",'Data Table Volumes'!$B$1-G32301,"NA")</f>
        <v>NA</v>
      </c>
    </row>
    <row r="32302" spans="7:17">
      <c r="G32302" s="1"/>
      <c r="Q32302" s="32" t="str">
        <f>IF(I32302="OUTSTANDING",'Data Table Volumes'!$B$1-G32302,"NA")</f>
        <v>NA</v>
      </c>
    </row>
    <row r="32303" spans="7:17">
      <c r="G32303" s="1"/>
      <c r="Q32303" s="32" t="str">
        <f>IF(I32303="OUTSTANDING",'Data Table Volumes'!$B$1-G32303,"NA")</f>
        <v>NA</v>
      </c>
    </row>
    <row r="32304" spans="7:17">
      <c r="G32304" s="1"/>
      <c r="Q32304" s="32" t="str">
        <f>IF(I32304="OUTSTANDING",'Data Table Volumes'!$B$1-G32304,"NA")</f>
        <v>NA</v>
      </c>
    </row>
    <row r="32305" spans="7:17">
      <c r="G32305" s="1"/>
      <c r="Q32305" s="32" t="str">
        <f>IF(I32305="OUTSTANDING",'Data Table Volumes'!$B$1-G32305,"NA")</f>
        <v>NA</v>
      </c>
    </row>
    <row r="32306" spans="7:17">
      <c r="G32306" s="1"/>
      <c r="Q32306" s="32" t="str">
        <f>IF(I32306="OUTSTANDING",'Data Table Volumes'!$B$1-G32306,"NA")</f>
        <v>NA</v>
      </c>
    </row>
    <row r="32307" spans="7:17">
      <c r="G32307" s="1"/>
      <c r="Q32307" s="32" t="str">
        <f>IF(I32307="OUTSTANDING",'Data Table Volumes'!$B$1-G32307,"NA")</f>
        <v>NA</v>
      </c>
    </row>
    <row r="32308" spans="7:17">
      <c r="G32308" s="1"/>
      <c r="Q32308" s="32" t="str">
        <f>IF(I32308="OUTSTANDING",'Data Table Volumes'!$B$1-G32308,"NA")</f>
        <v>NA</v>
      </c>
    </row>
    <row r="32309" spans="7:17">
      <c r="G32309" s="1"/>
      <c r="Q32309" s="32" t="str">
        <f>IF(I32309="OUTSTANDING",'Data Table Volumes'!$B$1-G32309,"NA")</f>
        <v>NA</v>
      </c>
    </row>
    <row r="32310" spans="7:17">
      <c r="G32310" s="1"/>
      <c r="Q32310" s="32" t="str">
        <f>IF(I32310="OUTSTANDING",'Data Table Volumes'!$B$1-G32310,"NA")</f>
        <v>NA</v>
      </c>
    </row>
    <row r="32311" spans="7:17">
      <c r="G32311" s="1"/>
      <c r="Q32311" s="32" t="str">
        <f>IF(I32311="OUTSTANDING",'Data Table Volumes'!$B$1-G32311,"NA")</f>
        <v>NA</v>
      </c>
    </row>
    <row r="32312" spans="7:17">
      <c r="G32312" s="1"/>
      <c r="Q32312" s="32" t="str">
        <f>IF(I32312="OUTSTANDING",'Data Table Volumes'!$B$1-G32312,"NA")</f>
        <v>NA</v>
      </c>
    </row>
    <row r="32313" spans="7:17">
      <c r="G32313" s="1"/>
      <c r="Q32313" s="32" t="str">
        <f>IF(I32313="OUTSTANDING",'Data Table Volumes'!$B$1-G32313,"NA")</f>
        <v>NA</v>
      </c>
    </row>
    <row r="32314" spans="7:17">
      <c r="G32314" s="1"/>
      <c r="Q32314" s="32" t="str">
        <f>IF(I32314="OUTSTANDING",'Data Table Volumes'!$B$1-G32314,"NA")</f>
        <v>NA</v>
      </c>
    </row>
    <row r="32315" spans="7:17">
      <c r="G32315" s="1"/>
      <c r="Q32315" s="32" t="str">
        <f>IF(I32315="OUTSTANDING",'Data Table Volumes'!$B$1-G32315,"NA")</f>
        <v>NA</v>
      </c>
    </row>
    <row r="32316" spans="7:17">
      <c r="G32316" s="1"/>
      <c r="Q32316" s="32" t="str">
        <f>IF(I32316="OUTSTANDING",'Data Table Volumes'!$B$1-G32316,"NA")</f>
        <v>NA</v>
      </c>
    </row>
    <row r="32317" spans="7:17">
      <c r="G32317" s="1"/>
      <c r="Q32317" s="32" t="str">
        <f>IF(I32317="OUTSTANDING",'Data Table Volumes'!$B$1-G32317,"NA")</f>
        <v>NA</v>
      </c>
    </row>
    <row r="32318" spans="7:17">
      <c r="G32318" s="1"/>
      <c r="Q32318" s="32" t="str">
        <f>IF(I32318="OUTSTANDING",'Data Table Volumes'!$B$1-G32318,"NA")</f>
        <v>NA</v>
      </c>
    </row>
    <row r="32319" spans="7:17">
      <c r="G32319" s="1"/>
      <c r="Q32319" s="32" t="str">
        <f>IF(I32319="OUTSTANDING",'Data Table Volumes'!$B$1-G32319,"NA")</f>
        <v>NA</v>
      </c>
    </row>
    <row r="32320" spans="7:17">
      <c r="G32320" s="1"/>
      <c r="Q32320" s="32" t="str">
        <f>IF(I32320="OUTSTANDING",'Data Table Volumes'!$B$1-G32320,"NA")</f>
        <v>NA</v>
      </c>
    </row>
    <row r="32321" spans="7:17">
      <c r="G32321" s="1"/>
      <c r="Q32321" s="32" t="str">
        <f>IF(I32321="OUTSTANDING",'Data Table Volumes'!$B$1-G32321,"NA")</f>
        <v>NA</v>
      </c>
    </row>
    <row r="32322" spans="7:17">
      <c r="G32322" s="1"/>
      <c r="Q32322" s="32" t="str">
        <f>IF(I32322="OUTSTANDING",'Data Table Volumes'!$B$1-G32322,"NA")</f>
        <v>NA</v>
      </c>
    </row>
    <row r="32323" spans="7:17">
      <c r="G32323" s="1"/>
      <c r="Q32323" s="32" t="str">
        <f>IF(I32323="OUTSTANDING",'Data Table Volumes'!$B$1-G32323,"NA")</f>
        <v>NA</v>
      </c>
    </row>
    <row r="32324" spans="7:17">
      <c r="G32324" s="1"/>
      <c r="Q32324" s="32" t="str">
        <f>IF(I32324="OUTSTANDING",'Data Table Volumes'!$B$1-G32324,"NA")</f>
        <v>NA</v>
      </c>
    </row>
    <row r="32325" spans="7:17">
      <c r="G32325" s="1"/>
      <c r="Q32325" s="32" t="str">
        <f>IF(I32325="OUTSTANDING",'Data Table Volumes'!$B$1-G32325,"NA")</f>
        <v>NA</v>
      </c>
    </row>
    <row r="32326" spans="7:17">
      <c r="G32326" s="1"/>
      <c r="Q32326" s="32" t="str">
        <f>IF(I32326="OUTSTANDING",'Data Table Volumes'!$B$1-G32326,"NA")</f>
        <v>NA</v>
      </c>
    </row>
    <row r="32327" spans="7:17">
      <c r="G32327" s="1"/>
      <c r="Q32327" s="32" t="str">
        <f>IF(I32327="OUTSTANDING",'Data Table Volumes'!$B$1-G32327,"NA")</f>
        <v>NA</v>
      </c>
    </row>
    <row r="32328" spans="7:17">
      <c r="G32328" s="1"/>
      <c r="Q32328" s="32" t="str">
        <f>IF(I32328="OUTSTANDING",'Data Table Volumes'!$B$1-G32328,"NA")</f>
        <v>NA</v>
      </c>
    </row>
    <row r="32329" spans="7:17">
      <c r="G32329" s="1"/>
      <c r="Q32329" s="32" t="str">
        <f>IF(I32329="OUTSTANDING",'Data Table Volumes'!$B$1-G32329,"NA")</f>
        <v>NA</v>
      </c>
    </row>
    <row r="32330" spans="7:17">
      <c r="G32330" s="1"/>
      <c r="Q32330" s="32" t="str">
        <f>IF(I32330="OUTSTANDING",'Data Table Volumes'!$B$1-G32330,"NA")</f>
        <v>NA</v>
      </c>
    </row>
    <row r="32331" spans="7:17">
      <c r="G32331" s="1"/>
      <c r="Q32331" s="32" t="str">
        <f>IF(I32331="OUTSTANDING",'Data Table Volumes'!$B$1-G32331,"NA")</f>
        <v>NA</v>
      </c>
    </row>
    <row r="32332" spans="7:17">
      <c r="G32332" s="1"/>
      <c r="Q32332" s="32" t="str">
        <f>IF(I32332="OUTSTANDING",'Data Table Volumes'!$B$1-G32332,"NA")</f>
        <v>NA</v>
      </c>
    </row>
    <row r="32333" spans="7:17">
      <c r="G32333" s="1"/>
      <c r="Q32333" s="32" t="str">
        <f>IF(I32333="OUTSTANDING",'Data Table Volumes'!$B$1-G32333,"NA")</f>
        <v>NA</v>
      </c>
    </row>
    <row r="32334" spans="7:17">
      <c r="G32334" s="1"/>
      <c r="Q32334" s="32" t="str">
        <f>IF(I32334="OUTSTANDING",'Data Table Volumes'!$B$1-G32334,"NA")</f>
        <v>NA</v>
      </c>
    </row>
    <row r="32335" spans="7:17">
      <c r="G32335" s="1"/>
      <c r="Q32335" s="32" t="str">
        <f>IF(I32335="OUTSTANDING",'Data Table Volumes'!$B$1-G32335,"NA")</f>
        <v>NA</v>
      </c>
    </row>
    <row r="32336" spans="7:17">
      <c r="G32336" s="1"/>
      <c r="Q32336" s="32" t="str">
        <f>IF(I32336="OUTSTANDING",'Data Table Volumes'!$B$1-G32336,"NA")</f>
        <v>NA</v>
      </c>
    </row>
    <row r="32337" spans="7:17">
      <c r="G32337" s="1"/>
      <c r="Q32337" s="32" t="str">
        <f>IF(I32337="OUTSTANDING",'Data Table Volumes'!$B$1-G32337,"NA")</f>
        <v>NA</v>
      </c>
    </row>
    <row r="32338" spans="7:17">
      <c r="G32338" s="1"/>
      <c r="Q32338" s="32" t="str">
        <f>IF(I32338="OUTSTANDING",'Data Table Volumes'!$B$1-G32338,"NA")</f>
        <v>NA</v>
      </c>
    </row>
    <row r="32339" spans="7:17">
      <c r="G32339" s="1"/>
      <c r="Q32339" s="32" t="str">
        <f>IF(I32339="OUTSTANDING",'Data Table Volumes'!$B$1-G32339,"NA")</f>
        <v>NA</v>
      </c>
    </row>
    <row r="32340" spans="7:17">
      <c r="G32340" s="1"/>
      <c r="Q32340" s="32" t="str">
        <f>IF(I32340="OUTSTANDING",'Data Table Volumes'!$B$1-G32340,"NA")</f>
        <v>NA</v>
      </c>
    </row>
    <row r="32341" spans="7:17">
      <c r="G32341" s="1"/>
      <c r="Q32341" s="32" t="str">
        <f>IF(I32341="OUTSTANDING",'Data Table Volumes'!$B$1-G32341,"NA")</f>
        <v>NA</v>
      </c>
    </row>
    <row r="32342" spans="7:17">
      <c r="G32342" s="1"/>
      <c r="Q32342" s="32" t="str">
        <f>IF(I32342="OUTSTANDING",'Data Table Volumes'!$B$1-G32342,"NA")</f>
        <v>NA</v>
      </c>
    </row>
    <row r="32343" spans="7:17">
      <c r="G32343" s="1"/>
      <c r="Q32343" s="32" t="str">
        <f>IF(I32343="OUTSTANDING",'Data Table Volumes'!$B$1-G32343,"NA")</f>
        <v>NA</v>
      </c>
    </row>
    <row r="32344" spans="7:17">
      <c r="G32344" s="1"/>
      <c r="Q32344" s="32" t="str">
        <f>IF(I32344="OUTSTANDING",'Data Table Volumes'!$B$1-G32344,"NA")</f>
        <v>NA</v>
      </c>
    </row>
    <row r="32345" spans="7:17">
      <c r="G32345" s="1"/>
      <c r="Q32345" s="32" t="str">
        <f>IF(I32345="OUTSTANDING",'Data Table Volumes'!$B$1-G32345,"NA")</f>
        <v>NA</v>
      </c>
    </row>
    <row r="32346" spans="7:17">
      <c r="G32346" s="1"/>
      <c r="Q32346" s="32" t="str">
        <f>IF(I32346="OUTSTANDING",'Data Table Volumes'!$B$1-G32346,"NA")</f>
        <v>NA</v>
      </c>
    </row>
    <row r="32347" spans="7:17">
      <c r="G32347" s="1"/>
      <c r="Q32347" s="32" t="str">
        <f>IF(I32347="OUTSTANDING",'Data Table Volumes'!$B$1-G32347,"NA")</f>
        <v>NA</v>
      </c>
    </row>
    <row r="32348" spans="7:17">
      <c r="G32348" s="1"/>
      <c r="Q32348" s="32" t="str">
        <f>IF(I32348="OUTSTANDING",'Data Table Volumes'!$B$1-G32348,"NA")</f>
        <v>NA</v>
      </c>
    </row>
    <row r="32349" spans="7:17">
      <c r="G32349" s="1"/>
      <c r="Q32349" s="32" t="str">
        <f>IF(I32349="OUTSTANDING",'Data Table Volumes'!$B$1-G32349,"NA")</f>
        <v>NA</v>
      </c>
    </row>
    <row r="32350" spans="7:17">
      <c r="G32350" s="1"/>
      <c r="Q32350" s="32" t="str">
        <f>IF(I32350="OUTSTANDING",'Data Table Volumes'!$B$1-G32350,"NA")</f>
        <v>NA</v>
      </c>
    </row>
    <row r="32351" spans="7:17">
      <c r="G32351" s="1"/>
      <c r="Q32351" s="32" t="str">
        <f>IF(I32351="OUTSTANDING",'Data Table Volumes'!$B$1-G32351,"NA")</f>
        <v>NA</v>
      </c>
    </row>
    <row r="32352" spans="7:17">
      <c r="G32352" s="1"/>
      <c r="Q32352" s="32" t="str">
        <f>IF(I32352="OUTSTANDING",'Data Table Volumes'!$B$1-G32352,"NA")</f>
        <v>NA</v>
      </c>
    </row>
    <row r="32353" spans="7:17">
      <c r="G32353" s="1"/>
      <c r="Q32353" s="32" t="str">
        <f>IF(I32353="OUTSTANDING",'Data Table Volumes'!$B$1-G32353,"NA")</f>
        <v>NA</v>
      </c>
    </row>
    <row r="32354" spans="7:17">
      <c r="G32354" s="1"/>
      <c r="Q32354" s="32" t="str">
        <f>IF(I32354="OUTSTANDING",'Data Table Volumes'!$B$1-G32354,"NA")</f>
        <v>NA</v>
      </c>
    </row>
    <row r="32355" spans="7:17">
      <c r="G32355" s="1"/>
      <c r="Q32355" s="32" t="str">
        <f>IF(I32355="OUTSTANDING",'Data Table Volumes'!$B$1-G32355,"NA")</f>
        <v>NA</v>
      </c>
    </row>
    <row r="32356" spans="7:17">
      <c r="G32356" s="1"/>
      <c r="Q32356" s="32" t="str">
        <f>IF(I32356="OUTSTANDING",'Data Table Volumes'!$B$1-G32356,"NA")</f>
        <v>NA</v>
      </c>
    </row>
    <row r="32357" spans="7:17">
      <c r="G32357" s="1"/>
      <c r="Q32357" s="32" t="str">
        <f>IF(I32357="OUTSTANDING",'Data Table Volumes'!$B$1-G32357,"NA")</f>
        <v>NA</v>
      </c>
    </row>
    <row r="32358" spans="7:17">
      <c r="G32358" s="1"/>
      <c r="Q32358" s="32" t="str">
        <f>IF(I32358="OUTSTANDING",'Data Table Volumes'!$B$1-G32358,"NA")</f>
        <v>NA</v>
      </c>
    </row>
    <row r="32359" spans="7:17">
      <c r="G32359" s="1"/>
      <c r="Q32359" s="32" t="str">
        <f>IF(I32359="OUTSTANDING",'Data Table Volumes'!$B$1-G32359,"NA")</f>
        <v>NA</v>
      </c>
    </row>
    <row r="32360" spans="7:17">
      <c r="G32360" s="1"/>
      <c r="Q32360" s="32" t="str">
        <f>IF(I32360="OUTSTANDING",'Data Table Volumes'!$B$1-G32360,"NA")</f>
        <v>NA</v>
      </c>
    </row>
    <row r="32361" spans="7:17">
      <c r="G32361" s="1"/>
      <c r="Q32361" s="32" t="str">
        <f>IF(I32361="OUTSTANDING",'Data Table Volumes'!$B$1-G32361,"NA")</f>
        <v>NA</v>
      </c>
    </row>
    <row r="32362" spans="7:17">
      <c r="G32362" s="1"/>
      <c r="Q32362" s="32" t="str">
        <f>IF(I32362="OUTSTANDING",'Data Table Volumes'!$B$1-G32362,"NA")</f>
        <v>NA</v>
      </c>
    </row>
    <row r="32363" spans="7:17">
      <c r="G32363" s="1"/>
      <c r="Q32363" s="32" t="str">
        <f>IF(I32363="OUTSTANDING",'Data Table Volumes'!$B$1-G32363,"NA")</f>
        <v>NA</v>
      </c>
    </row>
    <row r="32364" spans="7:17">
      <c r="G32364" s="1"/>
      <c r="Q32364" s="32" t="str">
        <f>IF(I32364="OUTSTANDING",'Data Table Volumes'!$B$1-G32364,"NA")</f>
        <v>NA</v>
      </c>
    </row>
    <row r="32365" spans="7:17">
      <c r="G32365" s="1"/>
      <c r="Q32365" s="32" t="str">
        <f>IF(I32365="OUTSTANDING",'Data Table Volumes'!$B$1-G32365,"NA")</f>
        <v>NA</v>
      </c>
    </row>
    <row r="32366" spans="7:17">
      <c r="G32366" s="1"/>
      <c r="Q32366" s="32" t="str">
        <f>IF(I32366="OUTSTANDING",'Data Table Volumes'!$B$1-G32366,"NA")</f>
        <v>NA</v>
      </c>
    </row>
    <row r="32367" spans="7:17">
      <c r="G32367" s="1"/>
      <c r="Q32367" s="32" t="str">
        <f>IF(I32367="OUTSTANDING",'Data Table Volumes'!$B$1-G32367,"NA")</f>
        <v>NA</v>
      </c>
    </row>
    <row r="32368" spans="7:17">
      <c r="G32368" s="1"/>
      <c r="Q32368" s="32" t="str">
        <f>IF(I32368="OUTSTANDING",'Data Table Volumes'!$B$1-G32368,"NA")</f>
        <v>NA</v>
      </c>
    </row>
    <row r="32369" spans="7:17">
      <c r="G32369" s="1"/>
      <c r="Q32369" s="32" t="str">
        <f>IF(I32369="OUTSTANDING",'Data Table Volumes'!$B$1-G32369,"NA")</f>
        <v>NA</v>
      </c>
    </row>
    <row r="32370" spans="7:17">
      <c r="G32370" s="1"/>
      <c r="Q32370" s="32" t="str">
        <f>IF(I32370="OUTSTANDING",'Data Table Volumes'!$B$1-G32370,"NA")</f>
        <v>NA</v>
      </c>
    </row>
    <row r="32371" spans="7:17">
      <c r="G32371" s="1"/>
      <c r="Q32371" s="32" t="str">
        <f>IF(I32371="OUTSTANDING",'Data Table Volumes'!$B$1-G32371,"NA")</f>
        <v>NA</v>
      </c>
    </row>
    <row r="32372" spans="7:17">
      <c r="G32372" s="1"/>
      <c r="Q32372" s="32" t="str">
        <f>IF(I32372="OUTSTANDING",'Data Table Volumes'!$B$1-G32372,"NA")</f>
        <v>NA</v>
      </c>
    </row>
    <row r="32373" spans="7:17">
      <c r="G32373" s="1"/>
      <c r="Q32373" s="32" t="str">
        <f>IF(I32373="OUTSTANDING",'Data Table Volumes'!$B$1-G32373,"NA")</f>
        <v>NA</v>
      </c>
    </row>
    <row r="32374" spans="7:17">
      <c r="G32374" s="1"/>
      <c r="Q32374" s="32" t="str">
        <f>IF(I32374="OUTSTANDING",'Data Table Volumes'!$B$1-G32374,"NA")</f>
        <v>NA</v>
      </c>
    </row>
    <row r="32375" spans="7:17">
      <c r="G32375" s="1"/>
      <c r="Q32375" s="32" t="str">
        <f>IF(I32375="OUTSTANDING",'Data Table Volumes'!$B$1-G32375,"NA")</f>
        <v>NA</v>
      </c>
    </row>
    <row r="32376" spans="7:17">
      <c r="G32376" s="1"/>
      <c r="Q32376" s="32" t="str">
        <f>IF(I32376="OUTSTANDING",'Data Table Volumes'!$B$1-G32376,"NA")</f>
        <v>NA</v>
      </c>
    </row>
    <row r="32377" spans="7:17">
      <c r="G32377" s="1"/>
      <c r="Q32377" s="32" t="str">
        <f>IF(I32377="OUTSTANDING",'Data Table Volumes'!$B$1-G32377,"NA")</f>
        <v>NA</v>
      </c>
    </row>
    <row r="32378" spans="7:17">
      <c r="G32378" s="1"/>
      <c r="Q32378" s="32" t="str">
        <f>IF(I32378="OUTSTANDING",'Data Table Volumes'!$B$1-G32378,"NA")</f>
        <v>NA</v>
      </c>
    </row>
    <row r="32379" spans="7:17">
      <c r="G32379" s="1"/>
      <c r="Q32379" s="32" t="str">
        <f>IF(I32379="OUTSTANDING",'Data Table Volumes'!$B$1-G32379,"NA")</f>
        <v>NA</v>
      </c>
    </row>
    <row r="32380" spans="7:17">
      <c r="G32380" s="1"/>
      <c r="Q32380" s="32" t="str">
        <f>IF(I32380="OUTSTANDING",'Data Table Volumes'!$B$1-G32380,"NA")</f>
        <v>NA</v>
      </c>
    </row>
    <row r="32381" spans="7:17">
      <c r="G32381" s="1"/>
      <c r="Q32381" s="32" t="str">
        <f>IF(I32381="OUTSTANDING",'Data Table Volumes'!$B$1-G32381,"NA")</f>
        <v>NA</v>
      </c>
    </row>
    <row r="32382" spans="7:17">
      <c r="G32382" s="1"/>
      <c r="Q32382" s="32" t="str">
        <f>IF(I32382="OUTSTANDING",'Data Table Volumes'!$B$1-G32382,"NA")</f>
        <v>NA</v>
      </c>
    </row>
    <row r="32383" spans="7:17">
      <c r="G32383" s="1"/>
      <c r="Q32383" s="32" t="str">
        <f>IF(I32383="OUTSTANDING",'Data Table Volumes'!$B$1-G32383,"NA")</f>
        <v>NA</v>
      </c>
    </row>
    <row r="32384" spans="7:17">
      <c r="G32384" s="1"/>
      <c r="Q32384" s="32" t="str">
        <f>IF(I32384="OUTSTANDING",'Data Table Volumes'!$B$1-G32384,"NA")</f>
        <v>NA</v>
      </c>
    </row>
    <row r="32385" spans="7:17">
      <c r="G32385" s="1"/>
      <c r="Q32385" s="32" t="str">
        <f>IF(I32385="OUTSTANDING",'Data Table Volumes'!$B$1-G32385,"NA")</f>
        <v>NA</v>
      </c>
    </row>
    <row r="32386" spans="7:17">
      <c r="G32386" s="1"/>
      <c r="Q32386" s="32" t="str">
        <f>IF(I32386="OUTSTANDING",'Data Table Volumes'!$B$1-G32386,"NA")</f>
        <v>NA</v>
      </c>
    </row>
    <row r="32387" spans="7:17">
      <c r="G32387" s="1"/>
      <c r="Q32387" s="32" t="str">
        <f>IF(I32387="OUTSTANDING",'Data Table Volumes'!$B$1-G32387,"NA")</f>
        <v>NA</v>
      </c>
    </row>
    <row r="32388" spans="7:17">
      <c r="G32388" s="1"/>
      <c r="Q32388" s="32" t="str">
        <f>IF(I32388="OUTSTANDING",'Data Table Volumes'!$B$1-G32388,"NA")</f>
        <v>NA</v>
      </c>
    </row>
    <row r="32389" spans="7:17">
      <c r="G32389" s="1"/>
      <c r="Q32389" s="32" t="str">
        <f>IF(I32389="OUTSTANDING",'Data Table Volumes'!$B$1-G32389,"NA")</f>
        <v>NA</v>
      </c>
    </row>
    <row r="32390" spans="7:17">
      <c r="G32390" s="1"/>
      <c r="Q32390" s="32" t="str">
        <f>IF(I32390="OUTSTANDING",'Data Table Volumes'!$B$1-G32390,"NA")</f>
        <v>NA</v>
      </c>
    </row>
    <row r="32391" spans="7:17">
      <c r="G32391" s="1"/>
      <c r="Q32391" s="32" t="str">
        <f>IF(I32391="OUTSTANDING",'Data Table Volumes'!$B$1-G32391,"NA")</f>
        <v>NA</v>
      </c>
    </row>
    <row r="32392" spans="7:17">
      <c r="G32392" s="1"/>
      <c r="Q32392" s="32" t="str">
        <f>IF(I32392="OUTSTANDING",'Data Table Volumes'!$B$1-G32392,"NA")</f>
        <v>NA</v>
      </c>
    </row>
    <row r="32393" spans="7:17">
      <c r="G32393" s="1"/>
      <c r="Q32393" s="32" t="str">
        <f>IF(I32393="OUTSTANDING",'Data Table Volumes'!$B$1-G32393,"NA")</f>
        <v>NA</v>
      </c>
    </row>
    <row r="32394" spans="7:17">
      <c r="G32394" s="1"/>
      <c r="Q32394" s="32" t="str">
        <f>IF(I32394="OUTSTANDING",'Data Table Volumes'!$B$1-G32394,"NA")</f>
        <v>NA</v>
      </c>
    </row>
    <row r="32395" spans="7:17">
      <c r="G32395" s="1"/>
      <c r="Q32395" s="32" t="str">
        <f>IF(I32395="OUTSTANDING",'Data Table Volumes'!$B$1-G32395,"NA")</f>
        <v>NA</v>
      </c>
    </row>
    <row r="32396" spans="7:17">
      <c r="G32396" s="1"/>
      <c r="Q32396" s="32" t="str">
        <f>IF(I32396="OUTSTANDING",'Data Table Volumes'!$B$1-G32396,"NA")</f>
        <v>NA</v>
      </c>
    </row>
    <row r="32397" spans="7:17">
      <c r="G32397" s="1"/>
      <c r="Q32397" s="32" t="str">
        <f>IF(I32397="OUTSTANDING",'Data Table Volumes'!$B$1-G32397,"NA")</f>
        <v>NA</v>
      </c>
    </row>
    <row r="32398" spans="7:17">
      <c r="G32398" s="1"/>
      <c r="Q32398" s="32" t="str">
        <f>IF(I32398="OUTSTANDING",'Data Table Volumes'!$B$1-G32398,"NA")</f>
        <v>NA</v>
      </c>
    </row>
    <row r="32399" spans="7:17">
      <c r="G32399" s="1"/>
      <c r="Q32399" s="32" t="str">
        <f>IF(I32399="OUTSTANDING",'Data Table Volumes'!$B$1-G32399,"NA")</f>
        <v>NA</v>
      </c>
    </row>
    <row r="32400" spans="7:17">
      <c r="G32400" s="1"/>
      <c r="Q32400" s="32" t="str">
        <f>IF(I32400="OUTSTANDING",'Data Table Volumes'!$B$1-G32400,"NA")</f>
        <v>NA</v>
      </c>
    </row>
    <row r="32401" spans="7:17">
      <c r="G32401" s="1"/>
      <c r="Q32401" s="32" t="str">
        <f>IF(I32401="OUTSTANDING",'Data Table Volumes'!$B$1-G32401,"NA")</f>
        <v>NA</v>
      </c>
    </row>
    <row r="32402" spans="7:17">
      <c r="G32402" s="1"/>
      <c r="Q32402" s="32" t="str">
        <f>IF(I32402="OUTSTANDING",'Data Table Volumes'!$B$1-G32402,"NA")</f>
        <v>NA</v>
      </c>
    </row>
    <row r="32403" spans="7:17">
      <c r="G32403" s="1"/>
      <c r="Q32403" s="32" t="str">
        <f>IF(I32403="OUTSTANDING",'Data Table Volumes'!$B$1-G32403,"NA")</f>
        <v>NA</v>
      </c>
    </row>
    <row r="32404" spans="7:17">
      <c r="G32404" s="1"/>
      <c r="Q32404" s="32" t="str">
        <f>IF(I32404="OUTSTANDING",'Data Table Volumes'!$B$1-G32404,"NA")</f>
        <v>NA</v>
      </c>
    </row>
    <row r="32405" spans="7:17">
      <c r="G32405" s="1"/>
      <c r="Q32405" s="32" t="str">
        <f>IF(I32405="OUTSTANDING",'Data Table Volumes'!$B$1-G32405,"NA")</f>
        <v>NA</v>
      </c>
    </row>
    <row r="32406" spans="7:17">
      <c r="G32406" s="1"/>
      <c r="Q32406" s="32" t="str">
        <f>IF(I32406="OUTSTANDING",'Data Table Volumes'!$B$1-G32406,"NA")</f>
        <v>NA</v>
      </c>
    </row>
    <row r="32407" spans="7:17">
      <c r="G32407" s="1"/>
      <c r="Q32407" s="32" t="str">
        <f>IF(I32407="OUTSTANDING",'Data Table Volumes'!$B$1-G32407,"NA")</f>
        <v>NA</v>
      </c>
    </row>
    <row r="32408" spans="7:17">
      <c r="G32408" s="1"/>
      <c r="Q32408" s="32" t="str">
        <f>IF(I32408="OUTSTANDING",'Data Table Volumes'!$B$1-G32408,"NA")</f>
        <v>NA</v>
      </c>
    </row>
    <row r="32409" spans="7:17">
      <c r="G32409" s="1"/>
      <c r="Q32409" s="32" t="str">
        <f>IF(I32409="OUTSTANDING",'Data Table Volumes'!$B$1-G32409,"NA")</f>
        <v>NA</v>
      </c>
    </row>
    <row r="32410" spans="7:17">
      <c r="G32410" s="1"/>
      <c r="Q32410" s="32" t="str">
        <f>IF(I32410="OUTSTANDING",'Data Table Volumes'!$B$1-G32410,"NA")</f>
        <v>NA</v>
      </c>
    </row>
    <row r="32411" spans="7:17">
      <c r="G32411" s="1"/>
      <c r="Q32411" s="32" t="str">
        <f>IF(I32411="OUTSTANDING",'Data Table Volumes'!$B$1-G32411,"NA")</f>
        <v>NA</v>
      </c>
    </row>
    <row r="32412" spans="7:17">
      <c r="G32412" s="1"/>
      <c r="Q32412" s="32" t="str">
        <f>IF(I32412="OUTSTANDING",'Data Table Volumes'!$B$1-G32412,"NA")</f>
        <v>NA</v>
      </c>
    </row>
    <row r="32413" spans="7:17">
      <c r="G32413" s="1"/>
      <c r="Q32413" s="32" t="str">
        <f>IF(I32413="OUTSTANDING",'Data Table Volumes'!$B$1-G32413,"NA")</f>
        <v>NA</v>
      </c>
    </row>
    <row r="32414" spans="7:17">
      <c r="G32414" s="1"/>
      <c r="Q32414" s="32" t="str">
        <f>IF(I32414="OUTSTANDING",'Data Table Volumes'!$B$1-G32414,"NA")</f>
        <v>NA</v>
      </c>
    </row>
    <row r="32415" spans="7:17">
      <c r="G32415" s="1"/>
      <c r="Q32415" s="32" t="str">
        <f>IF(I32415="OUTSTANDING",'Data Table Volumes'!$B$1-G32415,"NA")</f>
        <v>NA</v>
      </c>
    </row>
    <row r="32416" spans="7:17">
      <c r="G32416" s="1"/>
      <c r="Q32416" s="32" t="str">
        <f>IF(I32416="OUTSTANDING",'Data Table Volumes'!$B$1-G32416,"NA")</f>
        <v>NA</v>
      </c>
    </row>
    <row r="32417" spans="7:17">
      <c r="G32417" s="1"/>
      <c r="Q32417" s="32" t="str">
        <f>IF(I32417="OUTSTANDING",'Data Table Volumes'!$B$1-G32417,"NA")</f>
        <v>NA</v>
      </c>
    </row>
    <row r="32418" spans="7:17">
      <c r="G32418" s="1"/>
      <c r="Q32418" s="32" t="str">
        <f>IF(I32418="OUTSTANDING",'Data Table Volumes'!$B$1-G32418,"NA")</f>
        <v>NA</v>
      </c>
    </row>
    <row r="32419" spans="7:17">
      <c r="G32419" s="1"/>
      <c r="Q32419" s="32" t="str">
        <f>IF(I32419="OUTSTANDING",'Data Table Volumes'!$B$1-G32419,"NA")</f>
        <v>NA</v>
      </c>
    </row>
    <row r="32420" spans="7:17">
      <c r="G32420" s="1"/>
      <c r="Q32420" s="32" t="str">
        <f>IF(I32420="OUTSTANDING",'Data Table Volumes'!$B$1-G32420,"NA")</f>
        <v>NA</v>
      </c>
    </row>
    <row r="32421" spans="7:17">
      <c r="G32421" s="1"/>
      <c r="Q32421" s="32" t="str">
        <f>IF(I32421="OUTSTANDING",'Data Table Volumes'!$B$1-G32421,"NA")</f>
        <v>NA</v>
      </c>
    </row>
    <row r="32422" spans="7:17">
      <c r="G32422" s="1"/>
      <c r="Q32422" s="32" t="str">
        <f>IF(I32422="OUTSTANDING",'Data Table Volumes'!$B$1-G32422,"NA")</f>
        <v>NA</v>
      </c>
    </row>
    <row r="32423" spans="7:17">
      <c r="G32423" s="1"/>
      <c r="Q32423" s="32" t="str">
        <f>IF(I32423="OUTSTANDING",'Data Table Volumes'!$B$1-G32423,"NA")</f>
        <v>NA</v>
      </c>
    </row>
    <row r="32424" spans="7:17">
      <c r="G32424" s="1"/>
      <c r="Q32424" s="32" t="str">
        <f>IF(I32424="OUTSTANDING",'Data Table Volumes'!$B$1-G32424,"NA")</f>
        <v>NA</v>
      </c>
    </row>
    <row r="32425" spans="7:17">
      <c r="G32425" s="1"/>
      <c r="Q32425" s="32" t="str">
        <f>IF(I32425="OUTSTANDING",'Data Table Volumes'!$B$1-G32425,"NA")</f>
        <v>NA</v>
      </c>
    </row>
    <row r="32426" spans="7:17">
      <c r="G32426" s="1"/>
      <c r="Q32426" s="32" t="str">
        <f>IF(I32426="OUTSTANDING",'Data Table Volumes'!$B$1-G32426,"NA")</f>
        <v>NA</v>
      </c>
    </row>
    <row r="32427" spans="7:17">
      <c r="G32427" s="1"/>
      <c r="Q32427" s="32" t="str">
        <f>IF(I32427="OUTSTANDING",'Data Table Volumes'!$B$1-G32427,"NA")</f>
        <v>NA</v>
      </c>
    </row>
    <row r="32428" spans="7:17">
      <c r="G32428" s="1"/>
      <c r="Q32428" s="32" t="str">
        <f>IF(I32428="OUTSTANDING",'Data Table Volumes'!$B$1-G32428,"NA")</f>
        <v>NA</v>
      </c>
    </row>
    <row r="32429" spans="7:17">
      <c r="G32429" s="1"/>
      <c r="Q32429" s="32" t="str">
        <f>IF(I32429="OUTSTANDING",'Data Table Volumes'!$B$1-G32429,"NA")</f>
        <v>NA</v>
      </c>
    </row>
    <row r="32430" spans="7:17">
      <c r="G32430" s="1"/>
      <c r="Q32430" s="32" t="str">
        <f>IF(I32430="OUTSTANDING",'Data Table Volumes'!$B$1-G32430,"NA")</f>
        <v>NA</v>
      </c>
    </row>
    <row r="32431" spans="7:17">
      <c r="G32431" s="1"/>
      <c r="Q32431" s="32" t="str">
        <f>IF(I32431="OUTSTANDING",'Data Table Volumes'!$B$1-G32431,"NA")</f>
        <v>NA</v>
      </c>
    </row>
    <row r="32432" spans="7:17">
      <c r="G32432" s="1"/>
      <c r="Q32432" s="32" t="str">
        <f>IF(I32432="OUTSTANDING",'Data Table Volumes'!$B$1-G32432,"NA")</f>
        <v>NA</v>
      </c>
    </row>
    <row r="32433" spans="7:17">
      <c r="G32433" s="1"/>
      <c r="Q32433" s="32" t="str">
        <f>IF(I32433="OUTSTANDING",'Data Table Volumes'!$B$1-G32433,"NA")</f>
        <v>NA</v>
      </c>
    </row>
    <row r="32434" spans="7:17">
      <c r="G32434" s="1"/>
      <c r="Q32434" s="32" t="str">
        <f>IF(I32434="OUTSTANDING",'Data Table Volumes'!$B$1-G32434,"NA")</f>
        <v>NA</v>
      </c>
    </row>
    <row r="32435" spans="7:17">
      <c r="G32435" s="1"/>
      <c r="Q32435" s="32" t="str">
        <f>IF(I32435="OUTSTANDING",'Data Table Volumes'!$B$1-G32435,"NA")</f>
        <v>NA</v>
      </c>
    </row>
    <row r="32436" spans="7:17">
      <c r="G32436" s="1"/>
      <c r="Q32436" s="32" t="str">
        <f>IF(I32436="OUTSTANDING",'Data Table Volumes'!$B$1-G32436,"NA")</f>
        <v>NA</v>
      </c>
    </row>
    <row r="32437" spans="7:17">
      <c r="G32437" s="1"/>
      <c r="Q32437" s="32" t="str">
        <f>IF(I32437="OUTSTANDING",'Data Table Volumes'!$B$1-G32437,"NA")</f>
        <v>NA</v>
      </c>
    </row>
    <row r="32438" spans="7:17">
      <c r="G32438" s="1"/>
      <c r="Q32438" s="32" t="str">
        <f>IF(I32438="OUTSTANDING",'Data Table Volumes'!$B$1-G32438,"NA")</f>
        <v>NA</v>
      </c>
    </row>
    <row r="32439" spans="7:17">
      <c r="G32439" s="1"/>
      <c r="Q32439" s="32" t="str">
        <f>IF(I32439="OUTSTANDING",'Data Table Volumes'!$B$1-G32439,"NA")</f>
        <v>NA</v>
      </c>
    </row>
    <row r="32440" spans="7:17">
      <c r="G32440" s="1"/>
      <c r="Q32440" s="32" t="str">
        <f>IF(I32440="OUTSTANDING",'Data Table Volumes'!$B$1-G32440,"NA")</f>
        <v>NA</v>
      </c>
    </row>
    <row r="32441" spans="7:17">
      <c r="G32441" s="1"/>
      <c r="Q32441" s="32" t="str">
        <f>IF(I32441="OUTSTANDING",'Data Table Volumes'!$B$1-G32441,"NA")</f>
        <v>NA</v>
      </c>
    </row>
    <row r="32442" spans="7:17">
      <c r="G32442" s="1"/>
      <c r="Q32442" s="32" t="str">
        <f>IF(I32442="OUTSTANDING",'Data Table Volumes'!$B$1-G32442,"NA")</f>
        <v>NA</v>
      </c>
    </row>
    <row r="32443" spans="7:17">
      <c r="G32443" s="1"/>
      <c r="Q32443" s="32" t="str">
        <f>IF(I32443="OUTSTANDING",'Data Table Volumes'!$B$1-G32443,"NA")</f>
        <v>NA</v>
      </c>
    </row>
    <row r="32444" spans="7:17">
      <c r="G32444" s="1"/>
      <c r="Q32444" s="32" t="str">
        <f>IF(I32444="OUTSTANDING",'Data Table Volumes'!$B$1-G32444,"NA")</f>
        <v>NA</v>
      </c>
    </row>
    <row r="32445" spans="7:17">
      <c r="G32445" s="1"/>
      <c r="Q32445" s="32" t="str">
        <f>IF(I32445="OUTSTANDING",'Data Table Volumes'!$B$1-G32445,"NA")</f>
        <v>NA</v>
      </c>
    </row>
    <row r="32446" spans="7:17">
      <c r="G32446" s="1"/>
      <c r="Q32446" s="32" t="str">
        <f>IF(I32446="OUTSTANDING",'Data Table Volumes'!$B$1-G32446,"NA")</f>
        <v>NA</v>
      </c>
    </row>
    <row r="32447" spans="7:17">
      <c r="G32447" s="1"/>
      <c r="Q32447" s="32" t="str">
        <f>IF(I32447="OUTSTANDING",'Data Table Volumes'!$B$1-G32447,"NA")</f>
        <v>NA</v>
      </c>
    </row>
    <row r="32448" spans="7:17">
      <c r="G32448" s="1"/>
      <c r="Q32448" s="32" t="str">
        <f>IF(I32448="OUTSTANDING",'Data Table Volumes'!$B$1-G32448,"NA")</f>
        <v>NA</v>
      </c>
    </row>
    <row r="32449" spans="7:17">
      <c r="G32449" s="1"/>
      <c r="Q32449" s="32" t="str">
        <f>IF(I32449="OUTSTANDING",'Data Table Volumes'!$B$1-G32449,"NA")</f>
        <v>NA</v>
      </c>
    </row>
    <row r="32450" spans="7:17">
      <c r="G32450" s="1"/>
      <c r="Q32450" s="32" t="str">
        <f>IF(I32450="OUTSTANDING",'Data Table Volumes'!$B$1-G32450,"NA")</f>
        <v>NA</v>
      </c>
    </row>
    <row r="32451" spans="7:17">
      <c r="G32451" s="1"/>
      <c r="Q32451" s="32" t="str">
        <f>IF(I32451="OUTSTANDING",'Data Table Volumes'!$B$1-G32451,"NA")</f>
        <v>NA</v>
      </c>
    </row>
    <row r="32452" spans="7:17">
      <c r="G32452" s="1"/>
      <c r="Q32452" s="32" t="str">
        <f>IF(I32452="OUTSTANDING",'Data Table Volumes'!$B$1-G32452,"NA")</f>
        <v>NA</v>
      </c>
    </row>
    <row r="32453" spans="7:17">
      <c r="G32453" s="1"/>
      <c r="Q32453" s="32" t="str">
        <f>IF(I32453="OUTSTANDING",'Data Table Volumes'!$B$1-G32453,"NA")</f>
        <v>NA</v>
      </c>
    </row>
    <row r="32454" spans="7:17">
      <c r="G32454" s="1"/>
      <c r="Q32454" s="32" t="str">
        <f>IF(I32454="OUTSTANDING",'Data Table Volumes'!$B$1-G32454,"NA")</f>
        <v>NA</v>
      </c>
    </row>
    <row r="32455" spans="7:17">
      <c r="G32455" s="1"/>
      <c r="Q32455" s="32" t="str">
        <f>IF(I32455="OUTSTANDING",'Data Table Volumes'!$B$1-G32455,"NA")</f>
        <v>NA</v>
      </c>
    </row>
    <row r="32456" spans="7:17">
      <c r="G32456" s="1"/>
      <c r="Q32456" s="32" t="str">
        <f>IF(I32456="OUTSTANDING",'Data Table Volumes'!$B$1-G32456,"NA")</f>
        <v>NA</v>
      </c>
    </row>
    <row r="32457" spans="7:17">
      <c r="G32457" s="1"/>
      <c r="Q32457" s="32" t="str">
        <f>IF(I32457="OUTSTANDING",'Data Table Volumes'!$B$1-G32457,"NA")</f>
        <v>NA</v>
      </c>
    </row>
    <row r="32458" spans="7:17">
      <c r="G32458" s="1"/>
      <c r="Q32458" s="32" t="str">
        <f>IF(I32458="OUTSTANDING",'Data Table Volumes'!$B$1-G32458,"NA")</f>
        <v>NA</v>
      </c>
    </row>
    <row r="32459" spans="7:17">
      <c r="G32459" s="1"/>
      <c r="Q32459" s="32" t="str">
        <f>IF(I32459="OUTSTANDING",'Data Table Volumes'!$B$1-G32459,"NA")</f>
        <v>NA</v>
      </c>
    </row>
    <row r="32460" spans="7:17">
      <c r="G32460" s="1"/>
      <c r="Q32460" s="32" t="str">
        <f>IF(I32460="OUTSTANDING",'Data Table Volumes'!$B$1-G32460,"NA")</f>
        <v>NA</v>
      </c>
    </row>
    <row r="32461" spans="7:17">
      <c r="G32461" s="1"/>
      <c r="Q32461" s="32" t="str">
        <f>IF(I32461="OUTSTANDING",'Data Table Volumes'!$B$1-G32461,"NA")</f>
        <v>NA</v>
      </c>
    </row>
    <row r="32462" spans="7:17">
      <c r="G32462" s="1"/>
      <c r="Q32462" s="32" t="str">
        <f>IF(I32462="OUTSTANDING",'Data Table Volumes'!$B$1-G32462,"NA")</f>
        <v>NA</v>
      </c>
    </row>
    <row r="32463" spans="7:17">
      <c r="G32463" s="1"/>
      <c r="Q32463" s="32" t="str">
        <f>IF(I32463="OUTSTANDING",'Data Table Volumes'!$B$1-G32463,"NA")</f>
        <v>NA</v>
      </c>
    </row>
    <row r="32464" spans="7:17">
      <c r="G32464" s="1"/>
      <c r="Q32464" s="32" t="str">
        <f>IF(I32464="OUTSTANDING",'Data Table Volumes'!$B$1-G32464,"NA")</f>
        <v>NA</v>
      </c>
    </row>
    <row r="32465" spans="7:17">
      <c r="G32465" s="1"/>
      <c r="Q32465" s="32" t="str">
        <f>IF(I32465="OUTSTANDING",'Data Table Volumes'!$B$1-G32465,"NA")</f>
        <v>NA</v>
      </c>
    </row>
    <row r="32466" spans="7:17">
      <c r="G32466" s="1"/>
      <c r="Q32466" s="32" t="str">
        <f>IF(I32466="OUTSTANDING",'Data Table Volumes'!$B$1-G32466,"NA")</f>
        <v>NA</v>
      </c>
    </row>
    <row r="32467" spans="7:17">
      <c r="G32467" s="1"/>
      <c r="Q32467" s="32" t="str">
        <f>IF(I32467="OUTSTANDING",'Data Table Volumes'!$B$1-G32467,"NA")</f>
        <v>NA</v>
      </c>
    </row>
    <row r="32468" spans="7:17">
      <c r="G32468" s="1"/>
      <c r="Q32468" s="32" t="str">
        <f>IF(I32468="OUTSTANDING",'Data Table Volumes'!$B$1-G32468,"NA")</f>
        <v>NA</v>
      </c>
    </row>
    <row r="32469" spans="7:17">
      <c r="G32469" s="1"/>
      <c r="Q32469" s="32" t="str">
        <f>IF(I32469="OUTSTANDING",'Data Table Volumes'!$B$1-G32469,"NA")</f>
        <v>NA</v>
      </c>
    </row>
    <row r="32470" spans="7:17">
      <c r="G32470" s="1"/>
      <c r="Q32470" s="32" t="str">
        <f>IF(I32470="OUTSTANDING",'Data Table Volumes'!$B$1-G32470,"NA")</f>
        <v>NA</v>
      </c>
    </row>
    <row r="32471" spans="7:17">
      <c r="G32471" s="1"/>
      <c r="Q32471" s="32" t="str">
        <f>IF(I32471="OUTSTANDING",'Data Table Volumes'!$B$1-G32471,"NA")</f>
        <v>NA</v>
      </c>
    </row>
    <row r="32472" spans="7:17">
      <c r="G32472" s="1"/>
      <c r="Q32472" s="32" t="str">
        <f>IF(I32472="OUTSTANDING",'Data Table Volumes'!$B$1-G32472,"NA")</f>
        <v>NA</v>
      </c>
    </row>
    <row r="32473" spans="7:17">
      <c r="G32473" s="1"/>
      <c r="Q32473" s="32" t="str">
        <f>IF(I32473="OUTSTANDING",'Data Table Volumes'!$B$1-G32473,"NA")</f>
        <v>NA</v>
      </c>
    </row>
    <row r="32474" spans="7:17">
      <c r="G32474" s="1"/>
      <c r="Q32474" s="32" t="str">
        <f>IF(I32474="OUTSTANDING",'Data Table Volumes'!$B$1-G32474,"NA")</f>
        <v>NA</v>
      </c>
    </row>
    <row r="32475" spans="7:17">
      <c r="G32475" s="1"/>
      <c r="Q32475" s="32" t="str">
        <f>IF(I32475="OUTSTANDING",'Data Table Volumes'!$B$1-G32475,"NA")</f>
        <v>NA</v>
      </c>
    </row>
    <row r="32476" spans="7:17">
      <c r="G32476" s="1"/>
      <c r="Q32476" s="32" t="str">
        <f>IF(I32476="OUTSTANDING",'Data Table Volumes'!$B$1-G32476,"NA")</f>
        <v>NA</v>
      </c>
    </row>
    <row r="32477" spans="7:17">
      <c r="G32477" s="1"/>
      <c r="Q32477" s="32" t="str">
        <f>IF(I32477="OUTSTANDING",'Data Table Volumes'!$B$1-G32477,"NA")</f>
        <v>NA</v>
      </c>
    </row>
    <row r="32478" spans="7:17">
      <c r="G32478" s="1"/>
      <c r="Q32478" s="32" t="str">
        <f>IF(I32478="OUTSTANDING",'Data Table Volumes'!$B$1-G32478,"NA")</f>
        <v>NA</v>
      </c>
    </row>
    <row r="32479" spans="7:17">
      <c r="G32479" s="1"/>
      <c r="Q32479" s="32" t="str">
        <f>IF(I32479="OUTSTANDING",'Data Table Volumes'!$B$1-G32479,"NA")</f>
        <v>NA</v>
      </c>
    </row>
    <row r="32480" spans="7:17">
      <c r="G32480" s="1"/>
      <c r="Q32480" s="32" t="str">
        <f>IF(I32480="OUTSTANDING",'Data Table Volumes'!$B$1-G32480,"NA")</f>
        <v>NA</v>
      </c>
    </row>
    <row r="32481" spans="7:17">
      <c r="G32481" s="1"/>
      <c r="Q32481" s="32" t="str">
        <f>IF(I32481="OUTSTANDING",'Data Table Volumes'!$B$1-G32481,"NA")</f>
        <v>NA</v>
      </c>
    </row>
    <row r="32482" spans="7:17">
      <c r="G32482" s="1"/>
      <c r="Q32482" s="32" t="str">
        <f>IF(I32482="OUTSTANDING",'Data Table Volumes'!$B$1-G32482,"NA")</f>
        <v>NA</v>
      </c>
    </row>
    <row r="32483" spans="7:17">
      <c r="G32483" s="1"/>
      <c r="Q32483" s="32" t="str">
        <f>IF(I32483="OUTSTANDING",'Data Table Volumes'!$B$1-G32483,"NA")</f>
        <v>NA</v>
      </c>
    </row>
    <row r="32484" spans="7:17">
      <c r="G32484" s="1"/>
      <c r="Q32484" s="32" t="str">
        <f>IF(I32484="OUTSTANDING",'Data Table Volumes'!$B$1-G32484,"NA")</f>
        <v>NA</v>
      </c>
    </row>
    <row r="32485" spans="7:17">
      <c r="G32485" s="1"/>
      <c r="Q32485" s="32" t="str">
        <f>IF(I32485="OUTSTANDING",'Data Table Volumes'!$B$1-G32485,"NA")</f>
        <v>NA</v>
      </c>
    </row>
    <row r="32486" spans="7:17">
      <c r="G32486" s="1"/>
      <c r="Q32486" s="32" t="str">
        <f>IF(I32486="OUTSTANDING",'Data Table Volumes'!$B$1-G32486,"NA")</f>
        <v>NA</v>
      </c>
    </row>
    <row r="32487" spans="7:17">
      <c r="G32487" s="1"/>
      <c r="Q32487" s="32" t="str">
        <f>IF(I32487="OUTSTANDING",'Data Table Volumes'!$B$1-G32487,"NA")</f>
        <v>NA</v>
      </c>
    </row>
    <row r="32488" spans="7:17">
      <c r="G32488" s="1"/>
      <c r="Q32488" s="32" t="str">
        <f>IF(I32488="OUTSTANDING",'Data Table Volumes'!$B$1-G32488,"NA")</f>
        <v>NA</v>
      </c>
    </row>
    <row r="32489" spans="7:17">
      <c r="G32489" s="1"/>
      <c r="Q32489" s="32" t="str">
        <f>IF(I32489="OUTSTANDING",'Data Table Volumes'!$B$1-G32489,"NA")</f>
        <v>NA</v>
      </c>
    </row>
    <row r="32490" spans="7:17">
      <c r="G32490" s="1"/>
      <c r="Q32490" s="32" t="str">
        <f>IF(I32490="OUTSTANDING",'Data Table Volumes'!$B$1-G32490,"NA")</f>
        <v>NA</v>
      </c>
    </row>
    <row r="32491" spans="7:17">
      <c r="G32491" s="1"/>
      <c r="Q32491" s="32" t="str">
        <f>IF(I32491="OUTSTANDING",'Data Table Volumes'!$B$1-G32491,"NA")</f>
        <v>NA</v>
      </c>
    </row>
    <row r="32492" spans="7:17">
      <c r="G32492" s="1"/>
      <c r="Q32492" s="32" t="str">
        <f>IF(I32492="OUTSTANDING",'Data Table Volumes'!$B$1-G32492,"NA")</f>
        <v>NA</v>
      </c>
    </row>
    <row r="32493" spans="7:17">
      <c r="G32493" s="1"/>
      <c r="Q32493" s="32" t="str">
        <f>IF(I32493="OUTSTANDING",'Data Table Volumes'!$B$1-G32493,"NA")</f>
        <v>NA</v>
      </c>
    </row>
    <row r="32494" spans="7:17">
      <c r="G32494" s="1"/>
      <c r="Q32494" s="32" t="str">
        <f>IF(I32494="OUTSTANDING",'Data Table Volumes'!$B$1-G32494,"NA")</f>
        <v>NA</v>
      </c>
    </row>
    <row r="32495" spans="7:17">
      <c r="G32495" s="1"/>
      <c r="Q32495" s="32" t="str">
        <f>IF(I32495="OUTSTANDING",'Data Table Volumes'!$B$1-G32495,"NA")</f>
        <v>NA</v>
      </c>
    </row>
    <row r="32496" spans="7:17">
      <c r="G32496" s="1"/>
      <c r="Q32496" s="32" t="str">
        <f>IF(I32496="OUTSTANDING",'Data Table Volumes'!$B$1-G32496,"NA")</f>
        <v>NA</v>
      </c>
    </row>
    <row r="32497" spans="7:17">
      <c r="G32497" s="1"/>
      <c r="Q32497" s="32" t="str">
        <f>IF(I32497="OUTSTANDING",'Data Table Volumes'!$B$1-G32497,"NA")</f>
        <v>NA</v>
      </c>
    </row>
    <row r="32498" spans="7:17">
      <c r="G32498" s="1"/>
      <c r="Q32498" s="32" t="str">
        <f>IF(I32498="OUTSTANDING",'Data Table Volumes'!$B$1-G32498,"NA")</f>
        <v>NA</v>
      </c>
    </row>
    <row r="32499" spans="7:17">
      <c r="G32499" s="1"/>
      <c r="Q32499" s="32" t="str">
        <f>IF(I32499="OUTSTANDING",'Data Table Volumes'!$B$1-G32499,"NA")</f>
        <v>NA</v>
      </c>
    </row>
    <row r="32500" spans="7:17">
      <c r="G32500" s="1"/>
      <c r="Q32500" s="32" t="str">
        <f>IF(I32500="OUTSTANDING",'Data Table Volumes'!$B$1-G32500,"NA")</f>
        <v>NA</v>
      </c>
    </row>
    <row r="32501" spans="7:17">
      <c r="G32501" s="1"/>
      <c r="Q32501" s="32" t="str">
        <f>IF(I32501="OUTSTANDING",'Data Table Volumes'!$B$1-G32501,"NA")</f>
        <v>NA</v>
      </c>
    </row>
    <row r="32502" spans="7:17">
      <c r="G32502" s="1"/>
      <c r="Q32502" s="32" t="str">
        <f>IF(I32502="OUTSTANDING",'Data Table Volumes'!$B$1-G32502,"NA")</f>
        <v>NA</v>
      </c>
    </row>
    <row r="32503" spans="7:17">
      <c r="G32503" s="1"/>
      <c r="Q32503" s="32" t="str">
        <f>IF(I32503="OUTSTANDING",'Data Table Volumes'!$B$1-G32503,"NA")</f>
        <v>NA</v>
      </c>
    </row>
    <row r="32504" spans="7:17">
      <c r="G32504" s="1"/>
      <c r="Q32504" s="32" t="str">
        <f>IF(I32504="OUTSTANDING",'Data Table Volumes'!$B$1-G32504,"NA")</f>
        <v>NA</v>
      </c>
    </row>
    <row r="32505" spans="7:17">
      <c r="G32505" s="1"/>
      <c r="Q32505" s="32" t="str">
        <f>IF(I32505="OUTSTANDING",'Data Table Volumes'!$B$1-G32505,"NA")</f>
        <v>NA</v>
      </c>
    </row>
    <row r="32506" spans="7:17">
      <c r="G32506" s="1"/>
      <c r="Q32506" s="32" t="str">
        <f>IF(I32506="OUTSTANDING",'Data Table Volumes'!$B$1-G32506,"NA")</f>
        <v>NA</v>
      </c>
    </row>
    <row r="32507" spans="7:17">
      <c r="G32507" s="1"/>
      <c r="Q32507" s="32" t="str">
        <f>IF(I32507="OUTSTANDING",'Data Table Volumes'!$B$1-G32507,"NA")</f>
        <v>NA</v>
      </c>
    </row>
    <row r="32508" spans="7:17">
      <c r="G32508" s="1"/>
      <c r="Q32508" s="32" t="str">
        <f>IF(I32508="OUTSTANDING",'Data Table Volumes'!$B$1-G32508,"NA")</f>
        <v>NA</v>
      </c>
    </row>
    <row r="32509" spans="7:17">
      <c r="G32509" s="1"/>
      <c r="Q32509" s="32" t="str">
        <f>IF(I32509="OUTSTANDING",'Data Table Volumes'!$B$1-G32509,"NA")</f>
        <v>NA</v>
      </c>
    </row>
    <row r="32510" spans="7:17">
      <c r="G32510" s="1"/>
      <c r="Q32510" s="32" t="str">
        <f>IF(I32510="OUTSTANDING",'Data Table Volumes'!$B$1-G32510,"NA")</f>
        <v>NA</v>
      </c>
    </row>
    <row r="32511" spans="7:17">
      <c r="G32511" s="1"/>
      <c r="Q32511" s="32" t="str">
        <f>IF(I32511="OUTSTANDING",'Data Table Volumes'!$B$1-G32511,"NA")</f>
        <v>NA</v>
      </c>
    </row>
    <row r="32512" spans="7:17">
      <c r="G32512" s="1"/>
      <c r="Q32512" s="32" t="str">
        <f>IF(I32512="OUTSTANDING",'Data Table Volumes'!$B$1-G32512,"NA")</f>
        <v>NA</v>
      </c>
    </row>
    <row r="32513" spans="7:17">
      <c r="G32513" s="1"/>
      <c r="Q32513" s="32" t="str">
        <f>IF(I32513="OUTSTANDING",'Data Table Volumes'!$B$1-G32513,"NA")</f>
        <v>NA</v>
      </c>
    </row>
    <row r="32514" spans="7:17">
      <c r="G32514" s="1"/>
      <c r="Q32514" s="32" t="str">
        <f>IF(I32514="OUTSTANDING",'Data Table Volumes'!$B$1-G32514,"NA")</f>
        <v>NA</v>
      </c>
    </row>
    <row r="32515" spans="7:17">
      <c r="G32515" s="1"/>
      <c r="Q32515" s="32" t="str">
        <f>IF(I32515="OUTSTANDING",'Data Table Volumes'!$B$1-G32515,"NA")</f>
        <v>NA</v>
      </c>
    </row>
    <row r="32516" spans="7:17">
      <c r="G32516" s="1"/>
      <c r="Q32516" s="32" t="str">
        <f>IF(I32516="OUTSTANDING",'Data Table Volumes'!$B$1-G32516,"NA")</f>
        <v>NA</v>
      </c>
    </row>
    <row r="32517" spans="7:17">
      <c r="G32517" s="1"/>
      <c r="Q32517" s="32" t="str">
        <f>IF(I32517="OUTSTANDING",'Data Table Volumes'!$B$1-G32517,"NA")</f>
        <v>NA</v>
      </c>
    </row>
    <row r="32518" spans="7:17">
      <c r="G32518" s="1"/>
      <c r="Q32518" s="32" t="str">
        <f>IF(I32518="OUTSTANDING",'Data Table Volumes'!$B$1-G32518,"NA")</f>
        <v>NA</v>
      </c>
    </row>
    <row r="32519" spans="7:17">
      <c r="G32519" s="1"/>
      <c r="Q32519" s="32" t="str">
        <f>IF(I32519="OUTSTANDING",'Data Table Volumes'!$B$1-G32519,"NA")</f>
        <v>NA</v>
      </c>
    </row>
    <row r="32520" spans="7:17">
      <c r="G32520" s="1"/>
      <c r="Q32520" s="32" t="str">
        <f>IF(I32520="OUTSTANDING",'Data Table Volumes'!$B$1-G32520,"NA")</f>
        <v>NA</v>
      </c>
    </row>
    <row r="32521" spans="7:17">
      <c r="G32521" s="1"/>
      <c r="Q32521" s="32" t="str">
        <f>IF(I32521="OUTSTANDING",'Data Table Volumes'!$B$1-G32521,"NA")</f>
        <v>NA</v>
      </c>
    </row>
    <row r="32522" spans="7:17">
      <c r="G32522" s="1"/>
      <c r="Q32522" s="32" t="str">
        <f>IF(I32522="OUTSTANDING",'Data Table Volumes'!$B$1-G32522,"NA")</f>
        <v>NA</v>
      </c>
    </row>
    <row r="32523" spans="7:17">
      <c r="G32523" s="1"/>
      <c r="Q32523" s="32" t="str">
        <f>IF(I32523="OUTSTANDING",'Data Table Volumes'!$B$1-G32523,"NA")</f>
        <v>NA</v>
      </c>
    </row>
    <row r="32524" spans="7:17">
      <c r="G32524" s="1"/>
      <c r="Q32524" s="32" t="str">
        <f>IF(I32524="OUTSTANDING",'Data Table Volumes'!$B$1-G32524,"NA")</f>
        <v>NA</v>
      </c>
    </row>
    <row r="32525" spans="7:17">
      <c r="G32525" s="1"/>
      <c r="Q32525" s="32" t="str">
        <f>IF(I32525="OUTSTANDING",'Data Table Volumes'!$B$1-G32525,"NA")</f>
        <v>NA</v>
      </c>
    </row>
    <row r="32526" spans="7:17">
      <c r="G32526" s="1"/>
      <c r="Q32526" s="32" t="str">
        <f>IF(I32526="OUTSTANDING",'Data Table Volumes'!$B$1-G32526,"NA")</f>
        <v>NA</v>
      </c>
    </row>
    <row r="32527" spans="7:17">
      <c r="G32527" s="1"/>
      <c r="Q32527" s="32" t="str">
        <f>IF(I32527="OUTSTANDING",'Data Table Volumes'!$B$1-G32527,"NA")</f>
        <v>NA</v>
      </c>
    </row>
    <row r="32528" spans="7:17">
      <c r="G32528" s="1"/>
      <c r="Q32528" s="32" t="str">
        <f>IF(I32528="OUTSTANDING",'Data Table Volumes'!$B$1-G32528,"NA")</f>
        <v>NA</v>
      </c>
    </row>
    <row r="32529" spans="7:17">
      <c r="G32529" s="1"/>
      <c r="Q32529" s="32" t="str">
        <f>IF(I32529="OUTSTANDING",'Data Table Volumes'!$B$1-G32529,"NA")</f>
        <v>NA</v>
      </c>
    </row>
    <row r="32530" spans="7:17">
      <c r="G32530" s="1"/>
      <c r="Q32530" s="32" t="str">
        <f>IF(I32530="OUTSTANDING",'Data Table Volumes'!$B$1-G32530,"NA")</f>
        <v>NA</v>
      </c>
    </row>
    <row r="32531" spans="7:17">
      <c r="G32531" s="1"/>
      <c r="Q32531" s="32" t="str">
        <f>IF(I32531="OUTSTANDING",'Data Table Volumes'!$B$1-G32531,"NA")</f>
        <v>NA</v>
      </c>
    </row>
    <row r="32532" spans="7:17">
      <c r="G32532" s="1"/>
      <c r="Q32532" s="32" t="str">
        <f>IF(I32532="OUTSTANDING",'Data Table Volumes'!$B$1-G32532,"NA")</f>
        <v>NA</v>
      </c>
    </row>
    <row r="32533" spans="7:17">
      <c r="G32533" s="1"/>
      <c r="Q32533" s="32" t="str">
        <f>IF(I32533="OUTSTANDING",'Data Table Volumes'!$B$1-G32533,"NA")</f>
        <v>NA</v>
      </c>
    </row>
    <row r="32534" spans="7:17">
      <c r="G32534" s="1"/>
      <c r="Q32534" s="32" t="str">
        <f>IF(I32534="OUTSTANDING",'Data Table Volumes'!$B$1-G32534,"NA")</f>
        <v>NA</v>
      </c>
    </row>
    <row r="32535" spans="7:17">
      <c r="G32535" s="1"/>
      <c r="Q32535" s="32" t="str">
        <f>IF(I32535="OUTSTANDING",'Data Table Volumes'!$B$1-G32535,"NA")</f>
        <v>NA</v>
      </c>
    </row>
    <row r="32536" spans="7:17">
      <c r="G32536" s="1"/>
      <c r="Q32536" s="32" t="str">
        <f>IF(I32536="OUTSTANDING",'Data Table Volumes'!$B$1-G32536,"NA")</f>
        <v>NA</v>
      </c>
    </row>
    <row r="32537" spans="7:17">
      <c r="G32537" s="1"/>
      <c r="Q32537" s="32" t="str">
        <f>IF(I32537="OUTSTANDING",'Data Table Volumes'!$B$1-G32537,"NA")</f>
        <v>NA</v>
      </c>
    </row>
    <row r="32538" spans="7:17">
      <c r="G32538" s="1"/>
      <c r="Q32538" s="32" t="str">
        <f>IF(I32538="OUTSTANDING",'Data Table Volumes'!$B$1-G32538,"NA")</f>
        <v>NA</v>
      </c>
    </row>
    <row r="32539" spans="7:17">
      <c r="G32539" s="1"/>
      <c r="Q32539" s="32" t="str">
        <f>IF(I32539="OUTSTANDING",'Data Table Volumes'!$B$1-G32539,"NA")</f>
        <v>NA</v>
      </c>
    </row>
    <row r="32540" spans="7:17">
      <c r="G32540" s="1"/>
      <c r="Q32540" s="32" t="str">
        <f>IF(I32540="OUTSTANDING",'Data Table Volumes'!$B$1-G32540,"NA")</f>
        <v>NA</v>
      </c>
    </row>
    <row r="32541" spans="7:17">
      <c r="G32541" s="1"/>
      <c r="Q32541" s="32" t="str">
        <f>IF(I32541="OUTSTANDING",'Data Table Volumes'!$B$1-G32541,"NA")</f>
        <v>NA</v>
      </c>
    </row>
    <row r="32542" spans="7:17">
      <c r="G32542" s="1"/>
      <c r="Q32542" s="32" t="str">
        <f>IF(I32542="OUTSTANDING",'Data Table Volumes'!$B$1-G32542,"NA")</f>
        <v>NA</v>
      </c>
    </row>
    <row r="32543" spans="7:17">
      <c r="G32543" s="1"/>
      <c r="Q32543" s="32" t="str">
        <f>IF(I32543="OUTSTANDING",'Data Table Volumes'!$B$1-G32543,"NA")</f>
        <v>NA</v>
      </c>
    </row>
    <row r="32544" spans="7:17">
      <c r="G32544" s="1"/>
      <c r="Q32544" s="32" t="str">
        <f>IF(I32544="OUTSTANDING",'Data Table Volumes'!$B$1-G32544,"NA")</f>
        <v>NA</v>
      </c>
    </row>
    <row r="32545" spans="7:17">
      <c r="G32545" s="1"/>
      <c r="Q32545" s="32" t="str">
        <f>IF(I32545="OUTSTANDING",'Data Table Volumes'!$B$1-G32545,"NA")</f>
        <v>NA</v>
      </c>
    </row>
    <row r="32546" spans="7:17">
      <c r="G32546" s="1"/>
      <c r="Q32546" s="32" t="str">
        <f>IF(I32546="OUTSTANDING",'Data Table Volumes'!$B$1-G32546,"NA")</f>
        <v>NA</v>
      </c>
    </row>
    <row r="32547" spans="7:17">
      <c r="G32547" s="1"/>
      <c r="Q32547" s="32" t="str">
        <f>IF(I32547="OUTSTANDING",'Data Table Volumes'!$B$1-G32547,"NA")</f>
        <v>NA</v>
      </c>
    </row>
    <row r="32548" spans="7:17">
      <c r="G32548" s="1"/>
      <c r="Q32548" s="32" t="str">
        <f>IF(I32548="OUTSTANDING",'Data Table Volumes'!$B$1-G32548,"NA")</f>
        <v>NA</v>
      </c>
    </row>
    <row r="32549" spans="7:17">
      <c r="G32549" s="1"/>
      <c r="Q32549" s="32" t="str">
        <f>IF(I32549="OUTSTANDING",'Data Table Volumes'!$B$1-G32549,"NA")</f>
        <v>NA</v>
      </c>
    </row>
    <row r="32550" spans="7:17">
      <c r="G32550" s="1"/>
      <c r="Q32550" s="32" t="str">
        <f>IF(I32550="OUTSTANDING",'Data Table Volumes'!$B$1-G32550,"NA")</f>
        <v>NA</v>
      </c>
    </row>
    <row r="32551" spans="7:17">
      <c r="G32551" s="1"/>
      <c r="Q32551" s="32" t="str">
        <f>IF(I32551="OUTSTANDING",'Data Table Volumes'!$B$1-G32551,"NA")</f>
        <v>NA</v>
      </c>
    </row>
    <row r="32552" spans="7:17">
      <c r="G32552" s="1"/>
      <c r="Q32552" s="32" t="str">
        <f>IF(I32552="OUTSTANDING",'Data Table Volumes'!$B$1-G32552,"NA")</f>
        <v>NA</v>
      </c>
    </row>
    <row r="32553" spans="7:17">
      <c r="G32553" s="1"/>
      <c r="Q32553" s="32" t="str">
        <f>IF(I32553="OUTSTANDING",'Data Table Volumes'!$B$1-G32553,"NA")</f>
        <v>NA</v>
      </c>
    </row>
    <row r="32554" spans="7:17">
      <c r="G32554" s="1"/>
      <c r="Q32554" s="32" t="str">
        <f>IF(I32554="OUTSTANDING",'Data Table Volumes'!$B$1-G32554,"NA")</f>
        <v>NA</v>
      </c>
    </row>
    <row r="32555" spans="7:17">
      <c r="G32555" s="1"/>
      <c r="Q32555" s="32" t="str">
        <f>IF(I32555="OUTSTANDING",'Data Table Volumes'!$B$1-G32555,"NA")</f>
        <v>NA</v>
      </c>
    </row>
    <row r="32556" spans="7:17">
      <c r="G32556" s="1"/>
      <c r="Q32556" s="32" t="str">
        <f>IF(I32556="OUTSTANDING",'Data Table Volumes'!$B$1-G32556,"NA")</f>
        <v>NA</v>
      </c>
    </row>
    <row r="32557" spans="7:17">
      <c r="G32557" s="1"/>
      <c r="Q32557" s="32" t="str">
        <f>IF(I32557="OUTSTANDING",'Data Table Volumes'!$B$1-G32557,"NA")</f>
        <v>NA</v>
      </c>
    </row>
    <row r="32558" spans="7:17">
      <c r="G32558" s="1"/>
      <c r="Q32558" s="32" t="str">
        <f>IF(I32558="OUTSTANDING",'Data Table Volumes'!$B$1-G32558,"NA")</f>
        <v>NA</v>
      </c>
    </row>
    <row r="32559" spans="7:17">
      <c r="G32559" s="1"/>
      <c r="Q32559" s="32" t="str">
        <f>IF(I32559="OUTSTANDING",'Data Table Volumes'!$B$1-G32559,"NA")</f>
        <v>NA</v>
      </c>
    </row>
    <row r="32560" spans="7:17">
      <c r="G32560" s="1"/>
      <c r="Q32560" s="32" t="str">
        <f>IF(I32560="OUTSTANDING",'Data Table Volumes'!$B$1-G32560,"NA")</f>
        <v>NA</v>
      </c>
    </row>
    <row r="32561" spans="7:17">
      <c r="G32561" s="1"/>
      <c r="Q32561" s="32" t="str">
        <f>IF(I32561="OUTSTANDING",'Data Table Volumes'!$B$1-G32561,"NA")</f>
        <v>NA</v>
      </c>
    </row>
    <row r="32562" spans="7:17">
      <c r="G32562" s="1"/>
      <c r="Q32562" s="32" t="str">
        <f>IF(I32562="OUTSTANDING",'Data Table Volumes'!$B$1-G32562,"NA")</f>
        <v>NA</v>
      </c>
    </row>
    <row r="32563" spans="7:17">
      <c r="G32563" s="1"/>
      <c r="Q32563" s="32" t="str">
        <f>IF(I32563="OUTSTANDING",'Data Table Volumes'!$B$1-G32563,"NA")</f>
        <v>NA</v>
      </c>
    </row>
    <row r="32564" spans="7:17">
      <c r="G32564" s="1"/>
      <c r="Q32564" s="32" t="str">
        <f>IF(I32564="OUTSTANDING",'Data Table Volumes'!$B$1-G32564,"NA")</f>
        <v>NA</v>
      </c>
    </row>
    <row r="32565" spans="7:17">
      <c r="G32565" s="1"/>
      <c r="Q32565" s="32" t="str">
        <f>IF(I32565="OUTSTANDING",'Data Table Volumes'!$B$1-G32565,"NA")</f>
        <v>NA</v>
      </c>
    </row>
    <row r="32566" spans="7:17">
      <c r="G32566" s="1"/>
      <c r="Q32566" s="32" t="str">
        <f>IF(I32566="OUTSTANDING",'Data Table Volumes'!$B$1-G32566,"NA")</f>
        <v>NA</v>
      </c>
    </row>
    <row r="32567" spans="7:17">
      <c r="G32567" s="1"/>
      <c r="Q32567" s="32" t="str">
        <f>IF(I32567="OUTSTANDING",'Data Table Volumes'!$B$1-G32567,"NA")</f>
        <v>NA</v>
      </c>
    </row>
    <row r="32568" spans="7:17">
      <c r="G32568" s="1"/>
      <c r="Q32568" s="32" t="str">
        <f>IF(I32568="OUTSTANDING",'Data Table Volumes'!$B$1-G32568,"NA")</f>
        <v>NA</v>
      </c>
    </row>
    <row r="32569" spans="7:17">
      <c r="G32569" s="1"/>
      <c r="Q32569" s="32" t="str">
        <f>IF(I32569="OUTSTANDING",'Data Table Volumes'!$B$1-G32569,"NA")</f>
        <v>NA</v>
      </c>
    </row>
    <row r="32570" spans="7:17">
      <c r="G32570" s="1"/>
      <c r="Q32570" s="32" t="str">
        <f>IF(I32570="OUTSTANDING",'Data Table Volumes'!$B$1-G32570,"NA")</f>
        <v>NA</v>
      </c>
    </row>
    <row r="32571" spans="7:17">
      <c r="G32571" s="1"/>
      <c r="Q32571" s="32" t="str">
        <f>IF(I32571="OUTSTANDING",'Data Table Volumes'!$B$1-G32571,"NA")</f>
        <v>NA</v>
      </c>
    </row>
    <row r="32572" spans="7:17">
      <c r="G32572" s="1"/>
      <c r="Q32572" s="32" t="str">
        <f>IF(I32572="OUTSTANDING",'Data Table Volumes'!$B$1-G32572,"NA")</f>
        <v>NA</v>
      </c>
    </row>
    <row r="32573" spans="7:17">
      <c r="G32573" s="1"/>
      <c r="Q32573" s="32" t="str">
        <f>IF(I32573="OUTSTANDING",'Data Table Volumes'!$B$1-G32573,"NA")</f>
        <v>NA</v>
      </c>
    </row>
    <row r="32574" spans="7:17">
      <c r="G32574" s="1"/>
      <c r="Q32574" s="32" t="str">
        <f>IF(I32574="OUTSTANDING",'Data Table Volumes'!$B$1-G32574,"NA")</f>
        <v>NA</v>
      </c>
    </row>
    <row r="32575" spans="7:17">
      <c r="G32575" s="1"/>
      <c r="Q32575" s="32" t="str">
        <f>IF(I32575="OUTSTANDING",'Data Table Volumes'!$B$1-G32575,"NA")</f>
        <v>NA</v>
      </c>
    </row>
    <row r="32576" spans="7:17">
      <c r="G32576" s="1"/>
      <c r="Q32576" s="32" t="str">
        <f>IF(I32576="OUTSTANDING",'Data Table Volumes'!$B$1-G32576,"NA")</f>
        <v>NA</v>
      </c>
    </row>
    <row r="32577" spans="7:17">
      <c r="G32577" s="1"/>
      <c r="Q32577" s="32" t="str">
        <f>IF(I32577="OUTSTANDING",'Data Table Volumes'!$B$1-G32577,"NA")</f>
        <v>NA</v>
      </c>
    </row>
    <row r="32578" spans="7:17">
      <c r="G32578" s="1"/>
      <c r="Q32578" s="32" t="str">
        <f>IF(I32578="OUTSTANDING",'Data Table Volumes'!$B$1-G32578,"NA")</f>
        <v>NA</v>
      </c>
    </row>
    <row r="32579" spans="7:17">
      <c r="G32579" s="1"/>
      <c r="Q32579" s="32" t="str">
        <f>IF(I32579="OUTSTANDING",'Data Table Volumes'!$B$1-G32579,"NA")</f>
        <v>NA</v>
      </c>
    </row>
    <row r="32580" spans="7:17">
      <c r="G32580" s="1"/>
      <c r="Q32580" s="32" t="str">
        <f>IF(I32580="OUTSTANDING",'Data Table Volumes'!$B$1-G32580,"NA")</f>
        <v>NA</v>
      </c>
    </row>
    <row r="32581" spans="7:17">
      <c r="G32581" s="1"/>
      <c r="Q32581" s="32" t="str">
        <f>IF(I32581="OUTSTANDING",'Data Table Volumes'!$B$1-G32581,"NA")</f>
        <v>NA</v>
      </c>
    </row>
    <row r="32582" spans="7:17">
      <c r="G32582" s="1"/>
      <c r="Q32582" s="32" t="str">
        <f>IF(I32582="OUTSTANDING",'Data Table Volumes'!$B$1-G32582,"NA")</f>
        <v>NA</v>
      </c>
    </row>
    <row r="32583" spans="7:17">
      <c r="G32583" s="1"/>
      <c r="Q32583" s="32" t="str">
        <f>IF(I32583="OUTSTANDING",'Data Table Volumes'!$B$1-G32583,"NA")</f>
        <v>NA</v>
      </c>
    </row>
    <row r="32584" spans="7:17">
      <c r="G32584" s="1"/>
      <c r="Q32584" s="32" t="str">
        <f>IF(I32584="OUTSTANDING",'Data Table Volumes'!$B$1-G32584,"NA")</f>
        <v>NA</v>
      </c>
    </row>
    <row r="32585" spans="7:17">
      <c r="G32585" s="1"/>
      <c r="Q32585" s="32" t="str">
        <f>IF(I32585="OUTSTANDING",'Data Table Volumes'!$B$1-G32585,"NA")</f>
        <v>NA</v>
      </c>
    </row>
    <row r="32586" spans="7:17">
      <c r="G32586" s="1"/>
      <c r="Q32586" s="32" t="str">
        <f>IF(I32586="OUTSTANDING",'Data Table Volumes'!$B$1-G32586,"NA")</f>
        <v>NA</v>
      </c>
    </row>
    <row r="32587" spans="7:17">
      <c r="G32587" s="1"/>
      <c r="Q32587" s="32" t="str">
        <f>IF(I32587="OUTSTANDING",'Data Table Volumes'!$B$1-G32587,"NA")</f>
        <v>NA</v>
      </c>
    </row>
    <row r="32588" spans="7:17">
      <c r="G32588" s="1"/>
      <c r="Q32588" s="32" t="str">
        <f>IF(I32588="OUTSTANDING",'Data Table Volumes'!$B$1-G32588,"NA")</f>
        <v>NA</v>
      </c>
    </row>
    <row r="32589" spans="7:17">
      <c r="G32589" s="1"/>
      <c r="Q32589" s="32" t="str">
        <f>IF(I32589="OUTSTANDING",'Data Table Volumes'!$B$1-G32589,"NA")</f>
        <v>NA</v>
      </c>
    </row>
    <row r="32590" spans="7:17">
      <c r="G32590" s="1"/>
      <c r="Q32590" s="32" t="str">
        <f>IF(I32590="OUTSTANDING",'Data Table Volumes'!$B$1-G32590,"NA")</f>
        <v>NA</v>
      </c>
    </row>
    <row r="32591" spans="7:17">
      <c r="G32591" s="1"/>
      <c r="Q32591" s="32" t="str">
        <f>IF(I32591="OUTSTANDING",'Data Table Volumes'!$B$1-G32591,"NA")</f>
        <v>NA</v>
      </c>
    </row>
    <row r="32592" spans="7:17">
      <c r="G32592" s="1"/>
      <c r="Q32592" s="32" t="str">
        <f>IF(I32592="OUTSTANDING",'Data Table Volumes'!$B$1-G32592,"NA")</f>
        <v>NA</v>
      </c>
    </row>
    <row r="32593" spans="7:17">
      <c r="G32593" s="1"/>
      <c r="Q32593" s="32" t="str">
        <f>IF(I32593="OUTSTANDING",'Data Table Volumes'!$B$1-G32593,"NA")</f>
        <v>NA</v>
      </c>
    </row>
    <row r="32594" spans="7:17">
      <c r="G32594" s="1"/>
      <c r="Q32594" s="32" t="str">
        <f>IF(I32594="OUTSTANDING",'Data Table Volumes'!$B$1-G32594,"NA")</f>
        <v>NA</v>
      </c>
    </row>
    <row r="32595" spans="7:17">
      <c r="G32595" s="1"/>
      <c r="Q32595" s="32" t="str">
        <f>IF(I32595="OUTSTANDING",'Data Table Volumes'!$B$1-G32595,"NA")</f>
        <v>NA</v>
      </c>
    </row>
    <row r="32596" spans="7:17">
      <c r="G32596" s="1"/>
      <c r="Q32596" s="32" t="str">
        <f>IF(I32596="OUTSTANDING",'Data Table Volumes'!$B$1-G32596,"NA")</f>
        <v>NA</v>
      </c>
    </row>
    <row r="32597" spans="7:17">
      <c r="G32597" s="1"/>
      <c r="Q32597" s="32" t="str">
        <f>IF(I32597="OUTSTANDING",'Data Table Volumes'!$B$1-G32597,"NA")</f>
        <v>NA</v>
      </c>
    </row>
    <row r="32598" spans="7:17">
      <c r="G32598" s="1"/>
      <c r="Q32598" s="32" t="str">
        <f>IF(I32598="OUTSTANDING",'Data Table Volumes'!$B$1-G32598,"NA")</f>
        <v>NA</v>
      </c>
    </row>
    <row r="32599" spans="7:17">
      <c r="G32599" s="1"/>
      <c r="Q32599" s="32" t="str">
        <f>IF(I32599="OUTSTANDING",'Data Table Volumes'!$B$1-G32599,"NA")</f>
        <v>NA</v>
      </c>
    </row>
    <row r="32600" spans="7:17">
      <c r="G32600" s="1"/>
      <c r="Q32600" s="32" t="str">
        <f>IF(I32600="OUTSTANDING",'Data Table Volumes'!$B$1-G32600,"NA")</f>
        <v>NA</v>
      </c>
    </row>
    <row r="32601" spans="7:17">
      <c r="G32601" s="1"/>
      <c r="Q32601" s="32" t="str">
        <f>IF(I32601="OUTSTANDING",'Data Table Volumes'!$B$1-G32601,"NA")</f>
        <v>NA</v>
      </c>
    </row>
    <row r="32602" spans="7:17">
      <c r="G32602" s="1"/>
      <c r="Q32602" s="32" t="str">
        <f>IF(I32602="OUTSTANDING",'Data Table Volumes'!$B$1-G32602,"NA")</f>
        <v>NA</v>
      </c>
    </row>
    <row r="32603" spans="7:17">
      <c r="G32603" s="1"/>
      <c r="Q32603" s="32" t="str">
        <f>IF(I32603="OUTSTANDING",'Data Table Volumes'!$B$1-G32603,"NA")</f>
        <v>NA</v>
      </c>
    </row>
    <row r="32604" spans="7:17">
      <c r="G32604" s="1"/>
      <c r="Q32604" s="32" t="str">
        <f>IF(I32604="OUTSTANDING",'Data Table Volumes'!$B$1-G32604,"NA")</f>
        <v>NA</v>
      </c>
    </row>
    <row r="32605" spans="7:17">
      <c r="G32605" s="1"/>
      <c r="Q32605" s="32" t="str">
        <f>IF(I32605="OUTSTANDING",'Data Table Volumes'!$B$1-G32605,"NA")</f>
        <v>NA</v>
      </c>
    </row>
    <row r="32606" spans="7:17">
      <c r="G32606" s="1"/>
      <c r="Q32606" s="32" t="str">
        <f>IF(I32606="OUTSTANDING",'Data Table Volumes'!$B$1-G32606,"NA")</f>
        <v>NA</v>
      </c>
    </row>
    <row r="32607" spans="7:17">
      <c r="G32607" s="1"/>
      <c r="Q32607" s="32" t="str">
        <f>IF(I32607="OUTSTANDING",'Data Table Volumes'!$B$1-G32607,"NA")</f>
        <v>NA</v>
      </c>
    </row>
    <row r="32608" spans="7:17">
      <c r="G32608" s="1"/>
      <c r="Q32608" s="32" t="str">
        <f>IF(I32608="OUTSTANDING",'Data Table Volumes'!$B$1-G32608,"NA")</f>
        <v>NA</v>
      </c>
    </row>
    <row r="32609" spans="7:17">
      <c r="G32609" s="1"/>
      <c r="Q32609" s="32" t="str">
        <f>IF(I32609="OUTSTANDING",'Data Table Volumes'!$B$1-G32609,"NA")</f>
        <v>NA</v>
      </c>
    </row>
    <row r="32610" spans="7:17">
      <c r="G32610" s="1"/>
      <c r="Q32610" s="32" t="str">
        <f>IF(I32610="OUTSTANDING",'Data Table Volumes'!$B$1-G32610,"NA")</f>
        <v>NA</v>
      </c>
    </row>
    <row r="32611" spans="7:17">
      <c r="G32611" s="1"/>
      <c r="Q32611" s="32" t="str">
        <f>IF(I32611="OUTSTANDING",'Data Table Volumes'!$B$1-G32611,"NA")</f>
        <v>NA</v>
      </c>
    </row>
    <row r="32612" spans="7:17">
      <c r="G32612" s="1"/>
      <c r="Q32612" s="32" t="str">
        <f>IF(I32612="OUTSTANDING",'Data Table Volumes'!$B$1-G32612,"NA")</f>
        <v>NA</v>
      </c>
    </row>
    <row r="32613" spans="7:17">
      <c r="G32613" s="1"/>
      <c r="Q32613" s="32" t="str">
        <f>IF(I32613="OUTSTANDING",'Data Table Volumes'!$B$1-G32613,"NA")</f>
        <v>NA</v>
      </c>
    </row>
    <row r="32614" spans="7:17">
      <c r="G32614" s="1"/>
      <c r="Q32614" s="32" t="str">
        <f>IF(I32614="OUTSTANDING",'Data Table Volumes'!$B$1-G32614,"NA")</f>
        <v>NA</v>
      </c>
    </row>
    <row r="32615" spans="7:17">
      <c r="G32615" s="1"/>
      <c r="Q32615" s="32" t="str">
        <f>IF(I32615="OUTSTANDING",'Data Table Volumes'!$B$1-G32615,"NA")</f>
        <v>NA</v>
      </c>
    </row>
    <row r="32616" spans="7:17">
      <c r="G32616" s="1"/>
      <c r="Q32616" s="32" t="str">
        <f>IF(I32616="OUTSTANDING",'Data Table Volumes'!$B$1-G32616,"NA")</f>
        <v>NA</v>
      </c>
    </row>
    <row r="32617" spans="7:17">
      <c r="G32617" s="1"/>
      <c r="Q32617" s="32" t="str">
        <f>IF(I32617="OUTSTANDING",'Data Table Volumes'!$B$1-G32617,"NA")</f>
        <v>NA</v>
      </c>
    </row>
    <row r="32618" spans="7:17">
      <c r="G32618" s="1"/>
      <c r="Q32618" s="32" t="str">
        <f>IF(I32618="OUTSTANDING",'Data Table Volumes'!$B$1-G32618,"NA")</f>
        <v>NA</v>
      </c>
    </row>
    <row r="32619" spans="7:17">
      <c r="G32619" s="1"/>
      <c r="Q32619" s="32" t="str">
        <f>IF(I32619="OUTSTANDING",'Data Table Volumes'!$B$1-G32619,"NA")</f>
        <v>NA</v>
      </c>
    </row>
    <row r="32620" spans="7:17">
      <c r="G32620" s="1"/>
      <c r="Q32620" s="32" t="str">
        <f>IF(I32620="OUTSTANDING",'Data Table Volumes'!$B$1-G32620,"NA")</f>
        <v>NA</v>
      </c>
    </row>
    <row r="32621" spans="7:17">
      <c r="G32621" s="1"/>
      <c r="Q32621" s="32" t="str">
        <f>IF(I32621="OUTSTANDING",'Data Table Volumes'!$B$1-G32621,"NA")</f>
        <v>NA</v>
      </c>
    </row>
    <row r="32622" spans="7:17">
      <c r="G32622" s="1"/>
      <c r="Q32622" s="32" t="str">
        <f>IF(I32622="OUTSTANDING",'Data Table Volumes'!$B$1-G32622,"NA")</f>
        <v>NA</v>
      </c>
    </row>
    <row r="32623" spans="7:17">
      <c r="G32623" s="1"/>
      <c r="Q32623" s="32" t="str">
        <f>IF(I32623="OUTSTANDING",'Data Table Volumes'!$B$1-G32623,"NA")</f>
        <v>NA</v>
      </c>
    </row>
    <row r="32624" spans="7:17">
      <c r="G32624" s="1"/>
      <c r="Q32624" s="32" t="str">
        <f>IF(I32624="OUTSTANDING",'Data Table Volumes'!$B$1-G32624,"NA")</f>
        <v>NA</v>
      </c>
    </row>
    <row r="32625" spans="7:17">
      <c r="G32625" s="1"/>
      <c r="Q32625" s="32" t="str">
        <f>IF(I32625="OUTSTANDING",'Data Table Volumes'!$B$1-G32625,"NA")</f>
        <v>NA</v>
      </c>
    </row>
    <row r="32626" spans="7:17">
      <c r="G32626" s="1"/>
      <c r="Q32626" s="32" t="str">
        <f>IF(I32626="OUTSTANDING",'Data Table Volumes'!$B$1-G32626,"NA")</f>
        <v>NA</v>
      </c>
    </row>
    <row r="32627" spans="7:17">
      <c r="G32627" s="1"/>
      <c r="Q32627" s="32" t="str">
        <f>IF(I32627="OUTSTANDING",'Data Table Volumes'!$B$1-G32627,"NA")</f>
        <v>NA</v>
      </c>
    </row>
    <row r="32628" spans="7:17">
      <c r="G32628" s="1"/>
      <c r="Q32628" s="32" t="str">
        <f>IF(I32628="OUTSTANDING",'Data Table Volumes'!$B$1-G32628,"NA")</f>
        <v>NA</v>
      </c>
    </row>
    <row r="32629" spans="7:17">
      <c r="G32629" s="1"/>
      <c r="Q32629" s="32" t="str">
        <f>IF(I32629="OUTSTANDING",'Data Table Volumes'!$B$1-G32629,"NA")</f>
        <v>NA</v>
      </c>
    </row>
    <row r="32630" spans="7:17">
      <c r="G32630" s="1"/>
      <c r="Q32630" s="32" t="str">
        <f>IF(I32630="OUTSTANDING",'Data Table Volumes'!$B$1-G32630,"NA")</f>
        <v>NA</v>
      </c>
    </row>
    <row r="32631" spans="7:17">
      <c r="G32631" s="1"/>
      <c r="Q32631" s="32" t="str">
        <f>IF(I32631="OUTSTANDING",'Data Table Volumes'!$B$1-G32631,"NA")</f>
        <v>NA</v>
      </c>
    </row>
    <row r="32632" spans="7:17">
      <c r="G32632" s="1"/>
      <c r="Q32632" s="32" t="str">
        <f>IF(I32632="OUTSTANDING",'Data Table Volumes'!$B$1-G32632,"NA")</f>
        <v>NA</v>
      </c>
    </row>
    <row r="32633" spans="7:17">
      <c r="G32633" s="1"/>
      <c r="Q32633" s="32" t="str">
        <f>IF(I32633="OUTSTANDING",'Data Table Volumes'!$B$1-G32633,"NA")</f>
        <v>NA</v>
      </c>
    </row>
    <row r="32634" spans="7:17">
      <c r="G32634" s="1"/>
      <c r="Q32634" s="32" t="str">
        <f>IF(I32634="OUTSTANDING",'Data Table Volumes'!$B$1-G32634,"NA")</f>
        <v>NA</v>
      </c>
    </row>
    <row r="32635" spans="7:17">
      <c r="G32635" s="1"/>
      <c r="Q32635" s="32" t="str">
        <f>IF(I32635="OUTSTANDING",'Data Table Volumes'!$B$1-G32635,"NA")</f>
        <v>NA</v>
      </c>
    </row>
    <row r="32636" spans="7:17">
      <c r="G32636" s="1"/>
      <c r="Q32636" s="32" t="str">
        <f>IF(I32636="OUTSTANDING",'Data Table Volumes'!$B$1-G32636,"NA")</f>
        <v>NA</v>
      </c>
    </row>
    <row r="32637" spans="7:17">
      <c r="G32637" s="1"/>
      <c r="Q32637" s="32" t="str">
        <f>IF(I32637="OUTSTANDING",'Data Table Volumes'!$B$1-G32637,"NA")</f>
        <v>NA</v>
      </c>
    </row>
    <row r="32638" spans="7:17">
      <c r="G32638" s="1"/>
      <c r="Q32638" s="32" t="str">
        <f>IF(I32638="OUTSTANDING",'Data Table Volumes'!$B$1-G32638,"NA")</f>
        <v>NA</v>
      </c>
    </row>
    <row r="32639" spans="7:17">
      <c r="G32639" s="1"/>
      <c r="Q32639" s="32" t="str">
        <f>IF(I32639="OUTSTANDING",'Data Table Volumes'!$B$1-G32639,"NA")</f>
        <v>NA</v>
      </c>
    </row>
    <row r="32640" spans="7:17">
      <c r="G32640" s="1"/>
      <c r="Q32640" s="32" t="str">
        <f>IF(I32640="OUTSTANDING",'Data Table Volumes'!$B$1-G32640,"NA")</f>
        <v>NA</v>
      </c>
    </row>
    <row r="32641" spans="7:17">
      <c r="G32641" s="1"/>
      <c r="Q32641" s="32" t="str">
        <f>IF(I32641="OUTSTANDING",'Data Table Volumes'!$B$1-G32641,"NA")</f>
        <v>NA</v>
      </c>
    </row>
    <row r="32642" spans="7:17">
      <c r="G32642" s="1"/>
      <c r="Q32642" s="32" t="str">
        <f>IF(I32642="OUTSTANDING",'Data Table Volumes'!$B$1-G32642,"NA")</f>
        <v>NA</v>
      </c>
    </row>
    <row r="32643" spans="7:17">
      <c r="G32643" s="1"/>
      <c r="Q32643" s="32" t="str">
        <f>IF(I32643="OUTSTANDING",'Data Table Volumes'!$B$1-G32643,"NA")</f>
        <v>NA</v>
      </c>
    </row>
    <row r="32644" spans="7:17">
      <c r="G32644" s="1"/>
      <c r="Q32644" s="32" t="str">
        <f>IF(I32644="OUTSTANDING",'Data Table Volumes'!$B$1-G32644,"NA")</f>
        <v>NA</v>
      </c>
    </row>
    <row r="32645" spans="7:17">
      <c r="G32645" s="1"/>
      <c r="Q32645" s="32" t="str">
        <f>IF(I32645="OUTSTANDING",'Data Table Volumes'!$B$1-G32645,"NA")</f>
        <v>NA</v>
      </c>
    </row>
    <row r="32646" spans="7:17">
      <c r="G32646" s="1"/>
      <c r="Q32646" s="32" t="str">
        <f>IF(I32646="OUTSTANDING",'Data Table Volumes'!$B$1-G32646,"NA")</f>
        <v>NA</v>
      </c>
    </row>
    <row r="32647" spans="7:17">
      <c r="G32647" s="1"/>
      <c r="Q32647" s="32" t="str">
        <f>IF(I32647="OUTSTANDING",'Data Table Volumes'!$B$1-G32647,"NA")</f>
        <v>NA</v>
      </c>
    </row>
    <row r="32648" spans="7:17">
      <c r="G32648" s="1"/>
      <c r="Q32648" s="32" t="str">
        <f>IF(I32648="OUTSTANDING",'Data Table Volumes'!$B$1-G32648,"NA")</f>
        <v>NA</v>
      </c>
    </row>
    <row r="32649" spans="7:17">
      <c r="G32649" s="1"/>
      <c r="Q32649" s="32" t="str">
        <f>IF(I32649="OUTSTANDING",'Data Table Volumes'!$B$1-G32649,"NA")</f>
        <v>NA</v>
      </c>
    </row>
    <row r="32650" spans="7:17">
      <c r="G32650" s="1"/>
      <c r="Q32650" s="32" t="str">
        <f>IF(I32650="OUTSTANDING",'Data Table Volumes'!$B$1-G32650,"NA")</f>
        <v>NA</v>
      </c>
    </row>
    <row r="32651" spans="7:17">
      <c r="G32651" s="1"/>
      <c r="Q32651" s="32" t="str">
        <f>IF(I32651="OUTSTANDING",'Data Table Volumes'!$B$1-G32651,"NA")</f>
        <v>NA</v>
      </c>
    </row>
    <row r="32652" spans="7:17">
      <c r="G32652" s="1"/>
      <c r="Q32652" s="32" t="str">
        <f>IF(I32652="OUTSTANDING",'Data Table Volumes'!$B$1-G32652,"NA")</f>
        <v>NA</v>
      </c>
    </row>
    <row r="32653" spans="7:17">
      <c r="G32653" s="1"/>
      <c r="Q32653" s="32" t="str">
        <f>IF(I32653="OUTSTANDING",'Data Table Volumes'!$B$1-G32653,"NA")</f>
        <v>NA</v>
      </c>
    </row>
    <row r="32654" spans="7:17">
      <c r="G32654" s="1"/>
      <c r="Q32654" s="32" t="str">
        <f>IF(I32654="OUTSTANDING",'Data Table Volumes'!$B$1-G32654,"NA")</f>
        <v>NA</v>
      </c>
    </row>
    <row r="32655" spans="7:17">
      <c r="G32655" s="1"/>
      <c r="Q32655" s="32" t="str">
        <f>IF(I32655="OUTSTANDING",'Data Table Volumes'!$B$1-G32655,"NA")</f>
        <v>NA</v>
      </c>
    </row>
    <row r="32656" spans="7:17">
      <c r="G32656" s="1"/>
      <c r="Q32656" s="32" t="str">
        <f>IF(I32656="OUTSTANDING",'Data Table Volumes'!$B$1-G32656,"NA")</f>
        <v>NA</v>
      </c>
    </row>
    <row r="32657" spans="7:17">
      <c r="G32657" s="1"/>
      <c r="Q32657" s="32" t="str">
        <f>IF(I32657="OUTSTANDING",'Data Table Volumes'!$B$1-G32657,"NA")</f>
        <v>NA</v>
      </c>
    </row>
    <row r="32658" spans="7:17">
      <c r="G32658" s="1"/>
      <c r="Q32658" s="32" t="str">
        <f>IF(I32658="OUTSTANDING",'Data Table Volumes'!$B$1-G32658,"NA")</f>
        <v>NA</v>
      </c>
    </row>
    <row r="32659" spans="7:17">
      <c r="G32659" s="1"/>
      <c r="Q32659" s="32" t="str">
        <f>IF(I32659="OUTSTANDING",'Data Table Volumes'!$B$1-G32659,"NA")</f>
        <v>NA</v>
      </c>
    </row>
    <row r="32660" spans="7:17">
      <c r="G32660" s="1"/>
      <c r="Q32660" s="32" t="str">
        <f>IF(I32660="OUTSTANDING",'Data Table Volumes'!$B$1-G32660,"NA")</f>
        <v>NA</v>
      </c>
    </row>
    <row r="32661" spans="7:17">
      <c r="G32661" s="1"/>
      <c r="Q32661" s="32" t="str">
        <f>IF(I32661="OUTSTANDING",'Data Table Volumes'!$B$1-G32661,"NA")</f>
        <v>NA</v>
      </c>
    </row>
    <row r="32662" spans="7:17">
      <c r="G32662" s="1"/>
      <c r="Q32662" s="32" t="str">
        <f>IF(I32662="OUTSTANDING",'Data Table Volumes'!$B$1-G32662,"NA")</f>
        <v>NA</v>
      </c>
    </row>
    <row r="32663" spans="7:17">
      <c r="G32663" s="1"/>
      <c r="Q32663" s="32" t="str">
        <f>IF(I32663="OUTSTANDING",'Data Table Volumes'!$B$1-G32663,"NA")</f>
        <v>NA</v>
      </c>
    </row>
    <row r="32664" spans="7:17">
      <c r="G32664" s="1"/>
      <c r="Q32664" s="32" t="str">
        <f>IF(I32664="OUTSTANDING",'Data Table Volumes'!$B$1-G32664,"NA")</f>
        <v>NA</v>
      </c>
    </row>
    <row r="32665" spans="7:17">
      <c r="G32665" s="1"/>
      <c r="Q32665" s="32" t="str">
        <f>IF(I32665="OUTSTANDING",'Data Table Volumes'!$B$1-G32665,"NA")</f>
        <v>NA</v>
      </c>
    </row>
    <row r="32666" spans="7:17">
      <c r="G32666" s="1"/>
      <c r="Q32666" s="32" t="str">
        <f>IF(I32666="OUTSTANDING",'Data Table Volumes'!$B$1-G32666,"NA")</f>
        <v>NA</v>
      </c>
    </row>
    <row r="32667" spans="7:17">
      <c r="G32667" s="1"/>
      <c r="Q32667" s="32" t="str">
        <f>IF(I32667="OUTSTANDING",'Data Table Volumes'!$B$1-G32667,"NA")</f>
        <v>NA</v>
      </c>
    </row>
    <row r="32668" spans="7:17">
      <c r="G32668" s="1"/>
      <c r="Q32668" s="32" t="str">
        <f>IF(I32668="OUTSTANDING",'Data Table Volumes'!$B$1-G32668,"NA")</f>
        <v>NA</v>
      </c>
    </row>
    <row r="32669" spans="7:17">
      <c r="G32669" s="1"/>
      <c r="Q32669" s="32" t="str">
        <f>IF(I32669="OUTSTANDING",'Data Table Volumes'!$B$1-G32669,"NA")</f>
        <v>NA</v>
      </c>
    </row>
    <row r="32670" spans="7:17">
      <c r="G32670" s="1"/>
      <c r="Q32670" s="32" t="str">
        <f>IF(I32670="OUTSTANDING",'Data Table Volumes'!$B$1-G32670,"NA")</f>
        <v>NA</v>
      </c>
    </row>
    <row r="32671" spans="7:17">
      <c r="G32671" s="1"/>
      <c r="Q32671" s="32" t="str">
        <f>IF(I32671="OUTSTANDING",'Data Table Volumes'!$B$1-G32671,"NA")</f>
        <v>NA</v>
      </c>
    </row>
    <row r="32672" spans="7:17">
      <c r="G32672" s="1"/>
      <c r="Q32672" s="32" t="str">
        <f>IF(I32672="OUTSTANDING",'Data Table Volumes'!$B$1-G32672,"NA")</f>
        <v>NA</v>
      </c>
    </row>
    <row r="32673" spans="7:17">
      <c r="G32673" s="1"/>
      <c r="Q32673" s="32" t="str">
        <f>IF(I32673="OUTSTANDING",'Data Table Volumes'!$B$1-G32673,"NA")</f>
        <v>NA</v>
      </c>
    </row>
    <row r="32674" spans="7:17">
      <c r="G32674" s="1"/>
      <c r="Q32674" s="32" t="str">
        <f>IF(I32674="OUTSTANDING",'Data Table Volumes'!$B$1-G32674,"NA")</f>
        <v>NA</v>
      </c>
    </row>
    <row r="32675" spans="7:17">
      <c r="G32675" s="1"/>
      <c r="Q32675" s="32" t="str">
        <f>IF(I32675="OUTSTANDING",'Data Table Volumes'!$B$1-G32675,"NA")</f>
        <v>NA</v>
      </c>
    </row>
    <row r="32676" spans="7:17">
      <c r="G32676" s="1"/>
      <c r="Q32676" s="32" t="str">
        <f>IF(I32676="OUTSTANDING",'Data Table Volumes'!$B$1-G32676,"NA")</f>
        <v>NA</v>
      </c>
    </row>
    <row r="32677" spans="7:17">
      <c r="G32677" s="1"/>
      <c r="Q32677" s="32" t="str">
        <f>IF(I32677="OUTSTANDING",'Data Table Volumes'!$B$1-G32677,"NA")</f>
        <v>NA</v>
      </c>
    </row>
    <row r="32678" spans="7:17">
      <c r="G32678" s="1"/>
      <c r="Q32678" s="32" t="str">
        <f>IF(I32678="OUTSTANDING",'Data Table Volumes'!$B$1-G32678,"NA")</f>
        <v>NA</v>
      </c>
    </row>
    <row r="32679" spans="7:17">
      <c r="G32679" s="1"/>
      <c r="Q32679" s="32" t="str">
        <f>IF(I32679="OUTSTANDING",'Data Table Volumes'!$B$1-G32679,"NA")</f>
        <v>NA</v>
      </c>
    </row>
    <row r="32680" spans="7:17">
      <c r="G32680" s="1"/>
      <c r="Q32680" s="32" t="str">
        <f>IF(I32680="OUTSTANDING",'Data Table Volumes'!$B$1-G32680,"NA")</f>
        <v>NA</v>
      </c>
    </row>
    <row r="32681" spans="7:17">
      <c r="G32681" s="1"/>
      <c r="Q32681" s="32" t="str">
        <f>IF(I32681="OUTSTANDING",'Data Table Volumes'!$B$1-G32681,"NA")</f>
        <v>NA</v>
      </c>
    </row>
    <row r="32682" spans="7:17">
      <c r="G32682" s="1"/>
      <c r="Q32682" s="32" t="str">
        <f>IF(I32682="OUTSTANDING",'Data Table Volumes'!$B$1-G32682,"NA")</f>
        <v>NA</v>
      </c>
    </row>
    <row r="32683" spans="7:17">
      <c r="G32683" s="1"/>
      <c r="Q32683" s="32" t="str">
        <f>IF(I32683="OUTSTANDING",'Data Table Volumes'!$B$1-G32683,"NA")</f>
        <v>NA</v>
      </c>
    </row>
    <row r="32684" spans="7:17">
      <c r="G32684" s="1"/>
      <c r="Q32684" s="32" t="str">
        <f>IF(I32684="OUTSTANDING",'Data Table Volumes'!$B$1-G32684,"NA")</f>
        <v>NA</v>
      </c>
    </row>
    <row r="32685" spans="7:17">
      <c r="G32685" s="1"/>
      <c r="Q32685" s="32" t="str">
        <f>IF(I32685="OUTSTANDING",'Data Table Volumes'!$B$1-G32685,"NA")</f>
        <v>NA</v>
      </c>
    </row>
    <row r="32686" spans="7:17">
      <c r="G32686" s="1"/>
      <c r="Q32686" s="32" t="str">
        <f>IF(I32686="OUTSTANDING",'Data Table Volumes'!$B$1-G32686,"NA")</f>
        <v>NA</v>
      </c>
    </row>
    <row r="32687" spans="7:17">
      <c r="G32687" s="1"/>
      <c r="Q32687" s="32" t="str">
        <f>IF(I32687="OUTSTANDING",'Data Table Volumes'!$B$1-G32687,"NA")</f>
        <v>NA</v>
      </c>
    </row>
    <row r="32688" spans="7:17">
      <c r="G32688" s="1"/>
      <c r="Q32688" s="32" t="str">
        <f>IF(I32688="OUTSTANDING",'Data Table Volumes'!$B$1-G32688,"NA")</f>
        <v>NA</v>
      </c>
    </row>
    <row r="32689" spans="7:17">
      <c r="G32689" s="1"/>
      <c r="Q32689" s="32" t="str">
        <f>IF(I32689="OUTSTANDING",'Data Table Volumes'!$B$1-G32689,"NA")</f>
        <v>NA</v>
      </c>
    </row>
    <row r="32690" spans="7:17">
      <c r="G32690" s="1"/>
      <c r="Q32690" s="32" t="str">
        <f>IF(I32690="OUTSTANDING",'Data Table Volumes'!$B$1-G32690,"NA")</f>
        <v>NA</v>
      </c>
    </row>
    <row r="32691" spans="7:17">
      <c r="G32691" s="1"/>
      <c r="Q32691" s="32" t="str">
        <f>IF(I32691="OUTSTANDING",'Data Table Volumes'!$B$1-G32691,"NA")</f>
        <v>NA</v>
      </c>
    </row>
    <row r="32692" spans="7:17">
      <c r="G32692" s="1"/>
      <c r="Q32692" s="32" t="str">
        <f>IF(I32692="OUTSTANDING",'Data Table Volumes'!$B$1-G32692,"NA")</f>
        <v>NA</v>
      </c>
    </row>
    <row r="32693" spans="7:17">
      <c r="G32693" s="1"/>
      <c r="Q32693" s="32" t="str">
        <f>IF(I32693="OUTSTANDING",'Data Table Volumes'!$B$1-G32693,"NA")</f>
        <v>NA</v>
      </c>
    </row>
    <row r="32694" spans="7:17">
      <c r="G32694" s="1"/>
      <c r="Q32694" s="32" t="str">
        <f>IF(I32694="OUTSTANDING",'Data Table Volumes'!$B$1-G32694,"NA")</f>
        <v>NA</v>
      </c>
    </row>
    <row r="32695" spans="7:17">
      <c r="G32695" s="1"/>
      <c r="Q32695" s="32" t="str">
        <f>IF(I32695="OUTSTANDING",'Data Table Volumes'!$B$1-G32695,"NA")</f>
        <v>NA</v>
      </c>
    </row>
    <row r="32696" spans="7:17">
      <c r="G32696" s="1"/>
      <c r="Q32696" s="32" t="str">
        <f>IF(I32696="OUTSTANDING",'Data Table Volumes'!$B$1-G32696,"NA")</f>
        <v>NA</v>
      </c>
    </row>
    <row r="32697" spans="7:17">
      <c r="G32697" s="1"/>
      <c r="Q32697" s="32" t="str">
        <f>IF(I32697="OUTSTANDING",'Data Table Volumes'!$B$1-G32697,"NA")</f>
        <v>NA</v>
      </c>
    </row>
    <row r="32698" spans="7:17">
      <c r="G32698" s="1"/>
      <c r="Q32698" s="32" t="str">
        <f>IF(I32698="OUTSTANDING",'Data Table Volumes'!$B$1-G32698,"NA")</f>
        <v>NA</v>
      </c>
    </row>
    <row r="32699" spans="7:17">
      <c r="G32699" s="1"/>
      <c r="Q32699" s="32" t="str">
        <f>IF(I32699="OUTSTANDING",'Data Table Volumes'!$B$1-G32699,"NA")</f>
        <v>NA</v>
      </c>
    </row>
    <row r="32700" spans="7:17">
      <c r="G32700" s="1"/>
      <c r="Q32700" s="32" t="str">
        <f>IF(I32700="OUTSTANDING",'Data Table Volumes'!$B$1-G32700,"NA")</f>
        <v>NA</v>
      </c>
    </row>
    <row r="32701" spans="7:17">
      <c r="G32701" s="1"/>
      <c r="Q32701" s="32" t="str">
        <f>IF(I32701="OUTSTANDING",'Data Table Volumes'!$B$1-G32701,"NA")</f>
        <v>NA</v>
      </c>
    </row>
    <row r="32702" spans="7:17">
      <c r="G32702" s="1"/>
      <c r="Q32702" s="32" t="str">
        <f>IF(I32702="OUTSTANDING",'Data Table Volumes'!$B$1-G32702,"NA")</f>
        <v>NA</v>
      </c>
    </row>
    <row r="32703" spans="7:17">
      <c r="G32703" s="1"/>
      <c r="Q32703" s="32" t="str">
        <f>IF(I32703="OUTSTANDING",'Data Table Volumes'!$B$1-G32703,"NA")</f>
        <v>NA</v>
      </c>
    </row>
    <row r="32704" spans="7:17">
      <c r="G32704" s="1"/>
      <c r="Q32704" s="32" t="str">
        <f>IF(I32704="OUTSTANDING",'Data Table Volumes'!$B$1-G32704,"NA")</f>
        <v>NA</v>
      </c>
    </row>
    <row r="32705" spans="7:17">
      <c r="G32705" s="1"/>
      <c r="Q32705" s="32" t="str">
        <f>IF(I32705="OUTSTANDING",'Data Table Volumes'!$B$1-G32705,"NA")</f>
        <v>NA</v>
      </c>
    </row>
    <row r="32706" spans="7:17">
      <c r="G32706" s="1"/>
      <c r="Q32706" s="32" t="str">
        <f>IF(I32706="OUTSTANDING",'Data Table Volumes'!$B$1-G32706,"NA")</f>
        <v>NA</v>
      </c>
    </row>
    <row r="32707" spans="7:17">
      <c r="G32707" s="1"/>
      <c r="Q32707" s="32" t="str">
        <f>IF(I32707="OUTSTANDING",'Data Table Volumes'!$B$1-G32707,"NA")</f>
        <v>NA</v>
      </c>
    </row>
    <row r="32708" spans="7:17">
      <c r="G32708" s="1"/>
      <c r="Q32708" s="32" t="str">
        <f>IF(I32708="OUTSTANDING",'Data Table Volumes'!$B$1-G32708,"NA")</f>
        <v>NA</v>
      </c>
    </row>
    <row r="32709" spans="7:17">
      <c r="G32709" s="1"/>
      <c r="Q32709" s="32" t="str">
        <f>IF(I32709="OUTSTANDING",'Data Table Volumes'!$B$1-G32709,"NA")</f>
        <v>NA</v>
      </c>
    </row>
    <row r="32710" spans="7:17">
      <c r="G32710" s="1"/>
      <c r="Q32710" s="32" t="str">
        <f>IF(I32710="OUTSTANDING",'Data Table Volumes'!$B$1-G32710,"NA")</f>
        <v>NA</v>
      </c>
    </row>
    <row r="32711" spans="7:17">
      <c r="G32711" s="1"/>
      <c r="Q32711" s="32" t="str">
        <f>IF(I32711="OUTSTANDING",'Data Table Volumes'!$B$1-G32711,"NA")</f>
        <v>NA</v>
      </c>
    </row>
    <row r="32712" spans="7:17">
      <c r="G32712" s="1"/>
      <c r="Q32712" s="32" t="str">
        <f>IF(I32712="OUTSTANDING",'Data Table Volumes'!$B$1-G32712,"NA")</f>
        <v>NA</v>
      </c>
    </row>
    <row r="32713" spans="7:17">
      <c r="G32713" s="1"/>
      <c r="Q32713" s="32" t="str">
        <f>IF(I32713="OUTSTANDING",'Data Table Volumes'!$B$1-G32713,"NA")</f>
        <v>NA</v>
      </c>
    </row>
    <row r="32714" spans="7:17">
      <c r="G32714" s="1"/>
      <c r="Q32714" s="32" t="str">
        <f>IF(I32714="OUTSTANDING",'Data Table Volumes'!$B$1-G32714,"NA")</f>
        <v>NA</v>
      </c>
    </row>
    <row r="32715" spans="7:17">
      <c r="G32715" s="1"/>
      <c r="Q32715" s="32" t="str">
        <f>IF(I32715="OUTSTANDING",'Data Table Volumes'!$B$1-G32715,"NA")</f>
        <v>NA</v>
      </c>
    </row>
    <row r="32716" spans="7:17">
      <c r="G32716" s="1"/>
      <c r="Q32716" s="32" t="str">
        <f>IF(I32716="OUTSTANDING",'Data Table Volumes'!$B$1-G32716,"NA")</f>
        <v>NA</v>
      </c>
    </row>
    <row r="32717" spans="7:17">
      <c r="G32717" s="1"/>
      <c r="Q32717" s="32" t="str">
        <f>IF(I32717="OUTSTANDING",'Data Table Volumes'!$B$1-G32717,"NA")</f>
        <v>NA</v>
      </c>
    </row>
    <row r="32718" spans="7:17">
      <c r="G32718" s="1"/>
      <c r="Q32718" s="32" t="str">
        <f>IF(I32718="OUTSTANDING",'Data Table Volumes'!$B$1-G32718,"NA")</f>
        <v>NA</v>
      </c>
    </row>
    <row r="32719" spans="7:17">
      <c r="G32719" s="1"/>
      <c r="Q32719" s="32" t="str">
        <f>IF(I32719="OUTSTANDING",'Data Table Volumes'!$B$1-G32719,"NA")</f>
        <v>NA</v>
      </c>
    </row>
    <row r="32720" spans="7:17">
      <c r="G32720" s="1"/>
      <c r="Q32720" s="32" t="str">
        <f>IF(I32720="OUTSTANDING",'Data Table Volumes'!$B$1-G32720,"NA")</f>
        <v>NA</v>
      </c>
    </row>
    <row r="32721" spans="7:17">
      <c r="G32721" s="1"/>
      <c r="Q32721" s="32" t="str">
        <f>IF(I32721="OUTSTANDING",'Data Table Volumes'!$B$1-G32721,"NA")</f>
        <v>NA</v>
      </c>
    </row>
    <row r="32722" spans="7:17">
      <c r="G32722" s="1"/>
      <c r="Q32722" s="32" t="str">
        <f>IF(I32722="OUTSTANDING",'Data Table Volumes'!$B$1-G32722,"NA")</f>
        <v>NA</v>
      </c>
    </row>
    <row r="32723" spans="7:17">
      <c r="G32723" s="1"/>
      <c r="Q32723" s="32" t="str">
        <f>IF(I32723="OUTSTANDING",'Data Table Volumes'!$B$1-G32723,"NA")</f>
        <v>NA</v>
      </c>
    </row>
    <row r="32724" spans="7:17">
      <c r="G32724" s="1"/>
      <c r="Q32724" s="32" t="str">
        <f>IF(I32724="OUTSTANDING",'Data Table Volumes'!$B$1-G32724,"NA")</f>
        <v>NA</v>
      </c>
    </row>
    <row r="32725" spans="7:17">
      <c r="G32725" s="1"/>
      <c r="Q32725" s="32" t="str">
        <f>IF(I32725="OUTSTANDING",'Data Table Volumes'!$B$1-G32725,"NA")</f>
        <v>NA</v>
      </c>
    </row>
    <row r="32726" spans="7:17">
      <c r="G32726" s="1"/>
      <c r="Q32726" s="32" t="str">
        <f>IF(I32726="OUTSTANDING",'Data Table Volumes'!$B$1-G32726,"NA")</f>
        <v>NA</v>
      </c>
    </row>
    <row r="32727" spans="7:17">
      <c r="G32727" s="1"/>
      <c r="Q32727" s="32" t="str">
        <f>IF(I32727="OUTSTANDING",'Data Table Volumes'!$B$1-G32727,"NA")</f>
        <v>NA</v>
      </c>
    </row>
    <row r="32728" spans="7:17">
      <c r="G32728" s="1"/>
      <c r="Q32728" s="32" t="str">
        <f>IF(I32728="OUTSTANDING",'Data Table Volumes'!$B$1-G32728,"NA")</f>
        <v>NA</v>
      </c>
    </row>
    <row r="32729" spans="7:17">
      <c r="G32729" s="1"/>
      <c r="Q32729" s="32" t="str">
        <f>IF(I32729="OUTSTANDING",'Data Table Volumes'!$B$1-G32729,"NA")</f>
        <v>NA</v>
      </c>
    </row>
    <row r="32730" spans="7:17">
      <c r="G32730" s="1"/>
      <c r="Q32730" s="32" t="str">
        <f>IF(I32730="OUTSTANDING",'Data Table Volumes'!$B$1-G32730,"NA")</f>
        <v>NA</v>
      </c>
    </row>
    <row r="32731" spans="7:17">
      <c r="G32731" s="1"/>
      <c r="Q32731" s="32" t="str">
        <f>IF(I32731="OUTSTANDING",'Data Table Volumes'!$B$1-G32731,"NA")</f>
        <v>NA</v>
      </c>
    </row>
    <row r="32732" spans="7:17">
      <c r="G32732" s="1"/>
      <c r="Q32732" s="32" t="str">
        <f>IF(I32732="OUTSTANDING",'Data Table Volumes'!$B$1-G32732,"NA")</f>
        <v>NA</v>
      </c>
    </row>
    <row r="32733" spans="7:17">
      <c r="G32733" s="1"/>
      <c r="Q32733" s="32" t="str">
        <f>IF(I32733="OUTSTANDING",'Data Table Volumes'!$B$1-G32733,"NA")</f>
        <v>NA</v>
      </c>
    </row>
    <row r="32734" spans="7:17">
      <c r="G32734" s="1"/>
      <c r="Q32734" s="32" t="str">
        <f>IF(I32734="OUTSTANDING",'Data Table Volumes'!$B$1-G32734,"NA")</f>
        <v>NA</v>
      </c>
    </row>
    <row r="32735" spans="7:17">
      <c r="G32735" s="1"/>
      <c r="Q32735" s="32" t="str">
        <f>IF(I32735="OUTSTANDING",'Data Table Volumes'!$B$1-G32735,"NA")</f>
        <v>NA</v>
      </c>
    </row>
    <row r="32736" spans="7:17">
      <c r="G32736" s="1"/>
      <c r="Q32736" s="32" t="str">
        <f>IF(I32736="OUTSTANDING",'Data Table Volumes'!$B$1-G32736,"NA")</f>
        <v>NA</v>
      </c>
    </row>
    <row r="32737" spans="7:17">
      <c r="G32737" s="1"/>
      <c r="Q32737" s="32" t="str">
        <f>IF(I32737="OUTSTANDING",'Data Table Volumes'!$B$1-G32737,"NA")</f>
        <v>NA</v>
      </c>
    </row>
    <row r="32738" spans="7:17">
      <c r="G32738" s="1"/>
      <c r="Q32738" s="32" t="str">
        <f>IF(I32738="OUTSTANDING",'Data Table Volumes'!$B$1-G32738,"NA")</f>
        <v>NA</v>
      </c>
    </row>
    <row r="32739" spans="7:17">
      <c r="G32739" s="1"/>
      <c r="Q32739" s="32" t="str">
        <f>IF(I32739="OUTSTANDING",'Data Table Volumes'!$B$1-G32739,"NA")</f>
        <v>NA</v>
      </c>
    </row>
    <row r="32740" spans="7:17">
      <c r="G32740" s="1"/>
      <c r="Q32740" s="32" t="str">
        <f>IF(I32740="OUTSTANDING",'Data Table Volumes'!$B$1-G32740,"NA")</f>
        <v>NA</v>
      </c>
    </row>
    <row r="32741" spans="7:17">
      <c r="G32741" s="1"/>
      <c r="Q32741" s="32" t="str">
        <f>IF(I32741="OUTSTANDING",'Data Table Volumes'!$B$1-G32741,"NA")</f>
        <v>NA</v>
      </c>
    </row>
    <row r="32742" spans="7:17">
      <c r="G32742" s="1"/>
      <c r="Q32742" s="32" t="str">
        <f>IF(I32742="OUTSTANDING",'Data Table Volumes'!$B$1-G32742,"NA")</f>
        <v>NA</v>
      </c>
    </row>
    <row r="32743" spans="7:17">
      <c r="G32743" s="1"/>
      <c r="Q32743" s="32" t="str">
        <f>IF(I32743="OUTSTANDING",'Data Table Volumes'!$B$1-G32743,"NA")</f>
        <v>NA</v>
      </c>
    </row>
    <row r="32744" spans="7:17">
      <c r="G32744" s="1"/>
      <c r="Q32744" s="32" t="str">
        <f>IF(I32744="OUTSTANDING",'Data Table Volumes'!$B$1-G32744,"NA")</f>
        <v>NA</v>
      </c>
    </row>
    <row r="32745" spans="7:17">
      <c r="G32745" s="1"/>
      <c r="Q32745" s="32" t="str">
        <f>IF(I32745="OUTSTANDING",'Data Table Volumes'!$B$1-G32745,"NA")</f>
        <v>NA</v>
      </c>
    </row>
    <row r="32746" spans="7:17">
      <c r="G32746" s="1"/>
      <c r="Q32746" s="32" t="str">
        <f>IF(I32746="OUTSTANDING",'Data Table Volumes'!$B$1-G32746,"NA")</f>
        <v>NA</v>
      </c>
    </row>
    <row r="32747" spans="7:17">
      <c r="G32747" s="1"/>
      <c r="Q32747" s="32" t="str">
        <f>IF(I32747="OUTSTANDING",'Data Table Volumes'!$B$1-G32747,"NA")</f>
        <v>NA</v>
      </c>
    </row>
    <row r="32748" spans="7:17">
      <c r="G32748" s="1"/>
      <c r="Q32748" s="32" t="str">
        <f>IF(I32748="OUTSTANDING",'Data Table Volumes'!$B$1-G32748,"NA")</f>
        <v>NA</v>
      </c>
    </row>
    <row r="32749" spans="7:17">
      <c r="G32749" s="1"/>
      <c r="Q32749" s="32" t="str">
        <f>IF(I32749="OUTSTANDING",'Data Table Volumes'!$B$1-G32749,"NA")</f>
        <v>NA</v>
      </c>
    </row>
    <row r="32750" spans="7:17">
      <c r="G32750" s="1"/>
      <c r="Q32750" s="32" t="str">
        <f>IF(I32750="OUTSTANDING",'Data Table Volumes'!$B$1-G32750,"NA")</f>
        <v>NA</v>
      </c>
    </row>
    <row r="32751" spans="7:17">
      <c r="G32751" s="1"/>
      <c r="Q32751" s="32" t="str">
        <f>IF(I32751="OUTSTANDING",'Data Table Volumes'!$B$1-G32751,"NA")</f>
        <v>NA</v>
      </c>
    </row>
    <row r="32752" spans="7:17">
      <c r="G32752" s="1"/>
      <c r="Q32752" s="32" t="str">
        <f>IF(I32752="OUTSTANDING",'Data Table Volumes'!$B$1-G32752,"NA")</f>
        <v>NA</v>
      </c>
    </row>
    <row r="32753" spans="7:17">
      <c r="G32753" s="1"/>
      <c r="Q32753" s="32" t="str">
        <f>IF(I32753="OUTSTANDING",'Data Table Volumes'!$B$1-G32753,"NA")</f>
        <v>NA</v>
      </c>
    </row>
    <row r="32754" spans="7:17">
      <c r="G32754" s="1"/>
      <c r="Q32754" s="32" t="str">
        <f>IF(I32754="OUTSTANDING",'Data Table Volumes'!$B$1-G32754,"NA")</f>
        <v>NA</v>
      </c>
    </row>
    <row r="32755" spans="7:17">
      <c r="G32755" s="1"/>
      <c r="Q32755" s="32" t="str">
        <f>IF(I32755="OUTSTANDING",'Data Table Volumes'!$B$1-G32755,"NA")</f>
        <v>NA</v>
      </c>
    </row>
    <row r="32756" spans="7:17">
      <c r="G32756" s="1"/>
      <c r="Q32756" s="32" t="str">
        <f>IF(I32756="OUTSTANDING",'Data Table Volumes'!$B$1-G32756,"NA")</f>
        <v>NA</v>
      </c>
    </row>
    <row r="32757" spans="7:17">
      <c r="G32757" s="1"/>
      <c r="Q32757" s="32" t="str">
        <f>IF(I32757="OUTSTANDING",'Data Table Volumes'!$B$1-G32757,"NA")</f>
        <v>NA</v>
      </c>
    </row>
    <row r="32758" spans="7:17">
      <c r="G32758" s="1"/>
      <c r="Q32758" s="32" t="str">
        <f>IF(I32758="OUTSTANDING",'Data Table Volumes'!$B$1-G32758,"NA")</f>
        <v>NA</v>
      </c>
    </row>
    <row r="32759" spans="7:17">
      <c r="G32759" s="1"/>
      <c r="Q32759" s="32" t="str">
        <f>IF(I32759="OUTSTANDING",'Data Table Volumes'!$B$1-G32759,"NA")</f>
        <v>NA</v>
      </c>
    </row>
    <row r="32760" spans="7:17">
      <c r="G32760" s="1"/>
      <c r="Q32760" s="32" t="str">
        <f>IF(I32760="OUTSTANDING",'Data Table Volumes'!$B$1-G32760,"NA")</f>
        <v>NA</v>
      </c>
    </row>
    <row r="32761" spans="7:17">
      <c r="G32761" s="1"/>
      <c r="Q32761" s="32" t="str">
        <f>IF(I32761="OUTSTANDING",'Data Table Volumes'!$B$1-G32761,"NA")</f>
        <v>NA</v>
      </c>
    </row>
    <row r="32762" spans="7:17">
      <c r="G32762" s="1"/>
      <c r="Q32762" s="32" t="str">
        <f>IF(I32762="OUTSTANDING",'Data Table Volumes'!$B$1-G32762,"NA")</f>
        <v>NA</v>
      </c>
    </row>
    <row r="32763" spans="7:17">
      <c r="G32763" s="1"/>
      <c r="Q32763" s="32" t="str">
        <f>IF(I32763="OUTSTANDING",'Data Table Volumes'!$B$1-G32763,"NA")</f>
        <v>NA</v>
      </c>
    </row>
    <row r="32764" spans="7:17">
      <c r="G32764" s="1"/>
      <c r="Q32764" s="32" t="str">
        <f>IF(I32764="OUTSTANDING",'Data Table Volumes'!$B$1-G32764,"NA")</f>
        <v>NA</v>
      </c>
    </row>
    <row r="32765" spans="7:17">
      <c r="G32765" s="1"/>
      <c r="Q32765" s="32" t="str">
        <f>IF(I32765="OUTSTANDING",'Data Table Volumes'!$B$1-G32765,"NA")</f>
        <v>NA</v>
      </c>
    </row>
    <row r="32766" spans="7:17">
      <c r="G32766" s="1"/>
      <c r="Q32766" s="32" t="str">
        <f>IF(I32766="OUTSTANDING",'Data Table Volumes'!$B$1-G32766,"NA")</f>
        <v>NA</v>
      </c>
    </row>
    <row r="32767" spans="7:17">
      <c r="G32767" s="1"/>
      <c r="Q32767" s="32" t="str">
        <f>IF(I32767="OUTSTANDING",'Data Table Volumes'!$B$1-G32767,"NA")</f>
        <v>NA</v>
      </c>
    </row>
    <row r="32768" spans="7:17">
      <c r="G32768" s="1"/>
      <c r="Q32768" s="32" t="str">
        <f>IF(I32768="OUTSTANDING",'Data Table Volumes'!$B$1-G32768,"NA")</f>
        <v>NA</v>
      </c>
    </row>
    <row r="32769" spans="7:17">
      <c r="G32769" s="1"/>
      <c r="Q32769" s="32" t="str">
        <f>IF(I32769="OUTSTANDING",'Data Table Volumes'!$B$1-G32769,"NA")</f>
        <v>NA</v>
      </c>
    </row>
    <row r="32770" spans="7:17">
      <c r="G32770" s="1"/>
      <c r="Q32770" s="32" t="str">
        <f>IF(I32770="OUTSTANDING",'Data Table Volumes'!$B$1-G32770,"NA")</f>
        <v>NA</v>
      </c>
    </row>
    <row r="32771" spans="7:17">
      <c r="G32771" s="1"/>
      <c r="Q32771" s="32" t="str">
        <f>IF(I32771="OUTSTANDING",'Data Table Volumes'!$B$1-G32771,"NA")</f>
        <v>NA</v>
      </c>
    </row>
    <row r="32772" spans="7:17">
      <c r="G32772" s="1"/>
      <c r="Q32772" s="32" t="str">
        <f>IF(I32772="OUTSTANDING",'Data Table Volumes'!$B$1-G32772,"NA")</f>
        <v>NA</v>
      </c>
    </row>
    <row r="32773" spans="7:17">
      <c r="G32773" s="1"/>
      <c r="Q32773" s="32" t="str">
        <f>IF(I32773="OUTSTANDING",'Data Table Volumes'!$B$1-G32773,"NA")</f>
        <v>NA</v>
      </c>
    </row>
    <row r="32774" spans="7:17">
      <c r="G32774" s="1"/>
      <c r="Q32774" s="32" t="str">
        <f>IF(I32774="OUTSTANDING",'Data Table Volumes'!$B$1-G32774,"NA")</f>
        <v>NA</v>
      </c>
    </row>
    <row r="32775" spans="7:17">
      <c r="G32775" s="1"/>
      <c r="Q32775" s="32" t="str">
        <f>IF(I32775="OUTSTANDING",'Data Table Volumes'!$B$1-G32775,"NA")</f>
        <v>NA</v>
      </c>
    </row>
    <row r="32776" spans="7:17">
      <c r="G32776" s="1"/>
      <c r="Q32776" s="32" t="str">
        <f>IF(I32776="OUTSTANDING",'Data Table Volumes'!$B$1-G32776,"NA")</f>
        <v>NA</v>
      </c>
    </row>
    <row r="32777" spans="7:17">
      <c r="G32777" s="1"/>
      <c r="Q32777" s="32" t="str">
        <f>IF(I32777="OUTSTANDING",'Data Table Volumes'!$B$1-G32777,"NA")</f>
        <v>NA</v>
      </c>
    </row>
    <row r="32778" spans="7:17">
      <c r="G32778" s="1"/>
      <c r="Q32778" s="32" t="str">
        <f>IF(I32778="OUTSTANDING",'Data Table Volumes'!$B$1-G32778,"NA")</f>
        <v>NA</v>
      </c>
    </row>
    <row r="32779" spans="7:17">
      <c r="G32779" s="1"/>
      <c r="Q32779" s="32" t="str">
        <f>IF(I32779="OUTSTANDING",'Data Table Volumes'!$B$1-G32779,"NA")</f>
        <v>NA</v>
      </c>
    </row>
    <row r="32780" spans="7:17">
      <c r="G32780" s="1"/>
      <c r="Q32780" s="32" t="str">
        <f>IF(I32780="OUTSTANDING",'Data Table Volumes'!$B$1-G32780,"NA")</f>
        <v>NA</v>
      </c>
    </row>
    <row r="32781" spans="7:17">
      <c r="G32781" s="1"/>
      <c r="Q32781" s="32" t="str">
        <f>IF(I32781="OUTSTANDING",'Data Table Volumes'!$B$1-G32781,"NA")</f>
        <v>NA</v>
      </c>
    </row>
    <row r="32782" spans="7:17">
      <c r="G32782" s="1"/>
      <c r="Q32782" s="32" t="str">
        <f>IF(I32782="OUTSTANDING",'Data Table Volumes'!$B$1-G32782,"NA")</f>
        <v>NA</v>
      </c>
    </row>
    <row r="32783" spans="7:17">
      <c r="G32783" s="1"/>
      <c r="Q32783" s="32" t="str">
        <f>IF(I32783="OUTSTANDING",'Data Table Volumes'!$B$1-G32783,"NA")</f>
        <v>NA</v>
      </c>
    </row>
    <row r="32784" spans="7:17">
      <c r="G32784" s="1"/>
      <c r="Q32784" s="32" t="str">
        <f>IF(I32784="OUTSTANDING",'Data Table Volumes'!$B$1-G32784,"NA")</f>
        <v>NA</v>
      </c>
    </row>
    <row r="32785" spans="7:17">
      <c r="G32785" s="1"/>
      <c r="Q32785" s="32" t="str">
        <f>IF(I32785="OUTSTANDING",'Data Table Volumes'!$B$1-G32785,"NA")</f>
        <v>NA</v>
      </c>
    </row>
    <row r="32786" spans="7:17">
      <c r="G32786" s="1"/>
      <c r="Q32786" s="32" t="str">
        <f>IF(I32786="OUTSTANDING",'Data Table Volumes'!$B$1-G32786,"NA")</f>
        <v>NA</v>
      </c>
    </row>
    <row r="32787" spans="7:17">
      <c r="G32787" s="1"/>
      <c r="Q32787" s="32" t="str">
        <f>IF(I32787="OUTSTANDING",'Data Table Volumes'!$B$1-G32787,"NA")</f>
        <v>NA</v>
      </c>
    </row>
    <row r="32788" spans="7:17">
      <c r="G32788" s="1"/>
      <c r="Q32788" s="32" t="str">
        <f>IF(I32788="OUTSTANDING",'Data Table Volumes'!$B$1-G32788,"NA")</f>
        <v>NA</v>
      </c>
    </row>
    <row r="32789" spans="7:17">
      <c r="G32789" s="1"/>
      <c r="Q32789" s="32" t="str">
        <f>IF(I32789="OUTSTANDING",'Data Table Volumes'!$B$1-G32789,"NA")</f>
        <v>NA</v>
      </c>
    </row>
    <row r="32790" spans="7:17">
      <c r="G32790" s="1"/>
      <c r="Q32790" s="32" t="str">
        <f>IF(I32790="OUTSTANDING",'Data Table Volumes'!$B$1-G32790,"NA")</f>
        <v>NA</v>
      </c>
    </row>
    <row r="32791" spans="7:17">
      <c r="G32791" s="1"/>
      <c r="Q32791" s="32" t="str">
        <f>IF(I32791="OUTSTANDING",'Data Table Volumes'!$B$1-G32791,"NA")</f>
        <v>NA</v>
      </c>
    </row>
    <row r="32792" spans="7:17">
      <c r="G32792" s="1"/>
      <c r="Q32792" s="32" t="str">
        <f>IF(I32792="OUTSTANDING",'Data Table Volumes'!$B$1-G32792,"NA")</f>
        <v>NA</v>
      </c>
    </row>
    <row r="32793" spans="7:17">
      <c r="G32793" s="1"/>
      <c r="Q32793" s="32" t="str">
        <f>IF(I32793="OUTSTANDING",'Data Table Volumes'!$B$1-G32793,"NA")</f>
        <v>NA</v>
      </c>
    </row>
    <row r="32794" spans="7:17">
      <c r="G32794" s="1"/>
      <c r="Q32794" s="32" t="str">
        <f>IF(I32794="OUTSTANDING",'Data Table Volumes'!$B$1-G32794,"NA")</f>
        <v>NA</v>
      </c>
    </row>
    <row r="32795" spans="7:17">
      <c r="G32795" s="1"/>
      <c r="Q32795" s="32" t="str">
        <f>IF(I32795="OUTSTANDING",'Data Table Volumes'!$B$1-G32795,"NA")</f>
        <v>NA</v>
      </c>
    </row>
    <row r="32796" spans="7:17">
      <c r="G32796" s="1"/>
      <c r="Q32796" s="32" t="str">
        <f>IF(I32796="OUTSTANDING",'Data Table Volumes'!$B$1-G32796,"NA")</f>
        <v>NA</v>
      </c>
    </row>
    <row r="32797" spans="7:17">
      <c r="G32797" s="1"/>
      <c r="Q32797" s="32" t="str">
        <f>IF(I32797="OUTSTANDING",'Data Table Volumes'!$B$1-G32797,"NA")</f>
        <v>NA</v>
      </c>
    </row>
    <row r="32798" spans="7:17">
      <c r="G32798" s="1"/>
      <c r="Q32798" s="32" t="str">
        <f>IF(I32798="OUTSTANDING",'Data Table Volumes'!$B$1-G32798,"NA")</f>
        <v>NA</v>
      </c>
    </row>
    <row r="32799" spans="7:17">
      <c r="G32799" s="1"/>
      <c r="Q32799" s="32" t="str">
        <f>IF(I32799="OUTSTANDING",'Data Table Volumes'!$B$1-G32799,"NA")</f>
        <v>NA</v>
      </c>
    </row>
    <row r="32800" spans="7:17">
      <c r="G32800" s="1"/>
      <c r="Q32800" s="32" t="str">
        <f>IF(I32800="OUTSTANDING",'Data Table Volumes'!$B$1-G32800,"NA")</f>
        <v>NA</v>
      </c>
    </row>
    <row r="32801" spans="7:17">
      <c r="G32801" s="1"/>
      <c r="Q32801" s="32" t="str">
        <f>IF(I32801="OUTSTANDING",'Data Table Volumes'!$B$1-G32801,"NA")</f>
        <v>NA</v>
      </c>
    </row>
    <row r="32802" spans="7:17">
      <c r="G32802" s="1"/>
      <c r="Q32802" s="32" t="str">
        <f>IF(I32802="OUTSTANDING",'Data Table Volumes'!$B$1-G32802,"NA")</f>
        <v>NA</v>
      </c>
    </row>
    <row r="32803" spans="7:17">
      <c r="G32803" s="1"/>
      <c r="Q32803" s="32" t="str">
        <f>IF(I32803="OUTSTANDING",'Data Table Volumes'!$B$1-G32803,"NA")</f>
        <v>NA</v>
      </c>
    </row>
    <row r="32804" spans="7:17">
      <c r="G32804" s="1"/>
      <c r="Q32804" s="32" t="str">
        <f>IF(I32804="OUTSTANDING",'Data Table Volumes'!$B$1-G32804,"NA")</f>
        <v>NA</v>
      </c>
    </row>
    <row r="32805" spans="7:17">
      <c r="G32805" s="1"/>
      <c r="Q32805" s="32" t="str">
        <f>IF(I32805="OUTSTANDING",'Data Table Volumes'!$B$1-G32805,"NA")</f>
        <v>NA</v>
      </c>
    </row>
    <row r="32806" spans="7:17">
      <c r="G32806" s="1"/>
      <c r="Q32806" s="32" t="str">
        <f>IF(I32806="OUTSTANDING",'Data Table Volumes'!$B$1-G32806,"NA")</f>
        <v>NA</v>
      </c>
    </row>
    <row r="32807" spans="7:17">
      <c r="G32807" s="1"/>
      <c r="Q32807" s="32" t="str">
        <f>IF(I32807="OUTSTANDING",'Data Table Volumes'!$B$1-G32807,"NA")</f>
        <v>NA</v>
      </c>
    </row>
    <row r="32808" spans="7:17">
      <c r="G32808" s="1"/>
      <c r="Q32808" s="32" t="str">
        <f>IF(I32808="OUTSTANDING",'Data Table Volumes'!$B$1-G32808,"NA")</f>
        <v>NA</v>
      </c>
    </row>
    <row r="32809" spans="7:17">
      <c r="G32809" s="1"/>
      <c r="Q32809" s="32" t="str">
        <f>IF(I32809="OUTSTANDING",'Data Table Volumes'!$B$1-G32809,"NA")</f>
        <v>NA</v>
      </c>
    </row>
    <row r="32810" spans="7:17">
      <c r="G32810" s="1"/>
      <c r="Q32810" s="32" t="str">
        <f>IF(I32810="OUTSTANDING",'Data Table Volumes'!$B$1-G32810,"NA")</f>
        <v>NA</v>
      </c>
    </row>
    <row r="32811" spans="7:17">
      <c r="G32811" s="1"/>
      <c r="Q32811" s="32" t="str">
        <f>IF(I32811="OUTSTANDING",'Data Table Volumes'!$B$1-G32811,"NA")</f>
        <v>NA</v>
      </c>
    </row>
    <row r="32812" spans="7:17">
      <c r="G32812" s="1"/>
      <c r="Q32812" s="32" t="str">
        <f>IF(I32812="OUTSTANDING",'Data Table Volumes'!$B$1-G32812,"NA")</f>
        <v>NA</v>
      </c>
    </row>
    <row r="32813" spans="7:17">
      <c r="G32813" s="1"/>
      <c r="Q32813" s="32" t="str">
        <f>IF(I32813="OUTSTANDING",'Data Table Volumes'!$B$1-G32813,"NA")</f>
        <v>NA</v>
      </c>
    </row>
    <row r="32814" spans="7:17">
      <c r="G32814" s="1"/>
      <c r="Q32814" s="32" t="str">
        <f>IF(I32814="OUTSTANDING",'Data Table Volumes'!$B$1-G32814,"NA")</f>
        <v>NA</v>
      </c>
    </row>
    <row r="32815" spans="7:17">
      <c r="G32815" s="1"/>
      <c r="Q32815" s="32" t="str">
        <f>IF(I32815="OUTSTANDING",'Data Table Volumes'!$B$1-G32815,"NA")</f>
        <v>NA</v>
      </c>
    </row>
    <row r="32816" spans="7:17">
      <c r="G32816" s="1"/>
      <c r="Q32816" s="32" t="str">
        <f>IF(I32816="OUTSTANDING",'Data Table Volumes'!$B$1-G32816,"NA")</f>
        <v>NA</v>
      </c>
    </row>
    <row r="32817" spans="7:17">
      <c r="G32817" s="1"/>
      <c r="Q32817" s="32" t="str">
        <f>IF(I32817="OUTSTANDING",'Data Table Volumes'!$B$1-G32817,"NA")</f>
        <v>NA</v>
      </c>
    </row>
    <row r="32818" spans="7:17">
      <c r="G32818" s="1"/>
      <c r="Q32818" s="32" t="str">
        <f>IF(I32818="OUTSTANDING",'Data Table Volumes'!$B$1-G32818,"NA")</f>
        <v>NA</v>
      </c>
    </row>
    <row r="32819" spans="7:17">
      <c r="G32819" s="1"/>
      <c r="Q32819" s="32" t="str">
        <f>IF(I32819="OUTSTANDING",'Data Table Volumes'!$B$1-G32819,"NA")</f>
        <v>NA</v>
      </c>
    </row>
    <row r="32820" spans="7:17">
      <c r="G32820" s="1"/>
      <c r="Q32820" s="32" t="str">
        <f>IF(I32820="OUTSTANDING",'Data Table Volumes'!$B$1-G32820,"NA")</f>
        <v>NA</v>
      </c>
    </row>
    <row r="32821" spans="7:17">
      <c r="G32821" s="1"/>
      <c r="Q32821" s="32" t="str">
        <f>IF(I32821="OUTSTANDING",'Data Table Volumes'!$B$1-G32821,"NA")</f>
        <v>NA</v>
      </c>
    </row>
    <row r="32822" spans="7:17">
      <c r="G32822" s="1"/>
      <c r="Q32822" s="32" t="str">
        <f>IF(I32822="OUTSTANDING",'Data Table Volumes'!$B$1-G32822,"NA")</f>
        <v>NA</v>
      </c>
    </row>
    <row r="32823" spans="7:17">
      <c r="G32823" s="1"/>
      <c r="Q32823" s="32" t="str">
        <f>IF(I32823="OUTSTANDING",'Data Table Volumes'!$B$1-G32823,"NA")</f>
        <v>NA</v>
      </c>
    </row>
    <row r="32824" spans="7:17">
      <c r="G32824" s="1"/>
      <c r="Q32824" s="32" t="str">
        <f>IF(I32824="OUTSTANDING",'Data Table Volumes'!$B$1-G32824,"NA")</f>
        <v>NA</v>
      </c>
    </row>
    <row r="32825" spans="7:17">
      <c r="G32825" s="1"/>
      <c r="Q32825" s="32" t="str">
        <f>IF(I32825="OUTSTANDING",'Data Table Volumes'!$B$1-G32825,"NA")</f>
        <v>NA</v>
      </c>
    </row>
    <row r="32826" spans="7:17">
      <c r="G32826" s="1"/>
      <c r="Q32826" s="32" t="str">
        <f>IF(I32826="OUTSTANDING",'Data Table Volumes'!$B$1-G32826,"NA")</f>
        <v>NA</v>
      </c>
    </row>
    <row r="32827" spans="7:17">
      <c r="G32827" s="1"/>
      <c r="Q32827" s="32" t="str">
        <f>IF(I32827="OUTSTANDING",'Data Table Volumes'!$B$1-G32827,"NA")</f>
        <v>NA</v>
      </c>
    </row>
    <row r="32828" spans="7:17">
      <c r="G32828" s="1"/>
      <c r="Q32828" s="32" t="str">
        <f>IF(I32828="OUTSTANDING",'Data Table Volumes'!$B$1-G32828,"NA")</f>
        <v>NA</v>
      </c>
    </row>
    <row r="32829" spans="7:17">
      <c r="G32829" s="1"/>
      <c r="Q32829" s="32" t="str">
        <f>IF(I32829="OUTSTANDING",'Data Table Volumes'!$B$1-G32829,"NA")</f>
        <v>NA</v>
      </c>
    </row>
    <row r="32830" spans="7:17">
      <c r="G32830" s="1"/>
      <c r="Q32830" s="32" t="str">
        <f>IF(I32830="OUTSTANDING",'Data Table Volumes'!$B$1-G32830,"NA")</f>
        <v>NA</v>
      </c>
    </row>
    <row r="32831" spans="7:17">
      <c r="G32831" s="1"/>
      <c r="Q32831" s="32" t="str">
        <f>IF(I32831="OUTSTANDING",'Data Table Volumes'!$B$1-G32831,"NA")</f>
        <v>NA</v>
      </c>
    </row>
    <row r="32832" spans="7:17">
      <c r="G32832" s="1"/>
      <c r="Q32832" s="32" t="str">
        <f>IF(I32832="OUTSTANDING",'Data Table Volumes'!$B$1-G32832,"NA")</f>
        <v>NA</v>
      </c>
    </row>
    <row r="32833" spans="7:17">
      <c r="G32833" s="1"/>
      <c r="Q32833" s="32" t="str">
        <f>IF(I32833="OUTSTANDING",'Data Table Volumes'!$B$1-G32833,"NA")</f>
        <v>NA</v>
      </c>
    </row>
    <row r="32834" spans="7:17">
      <c r="G32834" s="1"/>
      <c r="Q32834" s="32" t="str">
        <f>IF(I32834="OUTSTANDING",'Data Table Volumes'!$B$1-G32834,"NA")</f>
        <v>NA</v>
      </c>
    </row>
    <row r="32835" spans="7:17">
      <c r="G32835" s="1"/>
      <c r="Q32835" s="32" t="str">
        <f>IF(I32835="OUTSTANDING",'Data Table Volumes'!$B$1-G32835,"NA")</f>
        <v>NA</v>
      </c>
    </row>
    <row r="32836" spans="7:17">
      <c r="G32836" s="1"/>
      <c r="Q32836" s="32" t="str">
        <f>IF(I32836="OUTSTANDING",'Data Table Volumes'!$B$1-G32836,"NA")</f>
        <v>NA</v>
      </c>
    </row>
    <row r="32837" spans="7:17">
      <c r="G32837" s="1"/>
      <c r="Q32837" s="32" t="str">
        <f>IF(I32837="OUTSTANDING",'Data Table Volumes'!$B$1-G32837,"NA")</f>
        <v>NA</v>
      </c>
    </row>
    <row r="32838" spans="7:17">
      <c r="G32838" s="1"/>
      <c r="Q32838" s="32" t="str">
        <f>IF(I32838="OUTSTANDING",'Data Table Volumes'!$B$1-G32838,"NA")</f>
        <v>NA</v>
      </c>
    </row>
    <row r="32839" spans="7:17">
      <c r="G32839" s="1"/>
      <c r="Q32839" s="32" t="str">
        <f>IF(I32839="OUTSTANDING",'Data Table Volumes'!$B$1-G32839,"NA")</f>
        <v>NA</v>
      </c>
    </row>
    <row r="32840" spans="7:17">
      <c r="G32840" s="1"/>
      <c r="Q32840" s="32" t="str">
        <f>IF(I32840="OUTSTANDING",'Data Table Volumes'!$B$1-G32840,"NA")</f>
        <v>NA</v>
      </c>
    </row>
    <row r="32841" spans="7:17">
      <c r="G32841" s="1"/>
      <c r="Q32841" s="32" t="str">
        <f>IF(I32841="OUTSTANDING",'Data Table Volumes'!$B$1-G32841,"NA")</f>
        <v>NA</v>
      </c>
    </row>
    <row r="32842" spans="7:17">
      <c r="G32842" s="1"/>
      <c r="Q32842" s="32" t="str">
        <f>IF(I32842="OUTSTANDING",'Data Table Volumes'!$B$1-G32842,"NA")</f>
        <v>NA</v>
      </c>
    </row>
    <row r="32843" spans="7:17">
      <c r="G32843" s="1"/>
      <c r="Q32843" s="32" t="str">
        <f>IF(I32843="OUTSTANDING",'Data Table Volumes'!$B$1-G32843,"NA")</f>
        <v>NA</v>
      </c>
    </row>
    <row r="32844" spans="7:17">
      <c r="G32844" s="1"/>
      <c r="Q32844" s="32" t="str">
        <f>IF(I32844="OUTSTANDING",'Data Table Volumes'!$B$1-G32844,"NA")</f>
        <v>NA</v>
      </c>
    </row>
    <row r="32845" spans="7:17">
      <c r="G32845" s="1"/>
      <c r="Q32845" s="32" t="str">
        <f>IF(I32845="OUTSTANDING",'Data Table Volumes'!$B$1-G32845,"NA")</f>
        <v>NA</v>
      </c>
    </row>
    <row r="32846" spans="7:17">
      <c r="G32846" s="1"/>
      <c r="Q32846" s="32" t="str">
        <f>IF(I32846="OUTSTANDING",'Data Table Volumes'!$B$1-G32846,"NA")</f>
        <v>NA</v>
      </c>
    </row>
    <row r="32847" spans="7:17">
      <c r="G32847" s="1"/>
      <c r="Q32847" s="32" t="str">
        <f>IF(I32847="OUTSTANDING",'Data Table Volumes'!$B$1-G32847,"NA")</f>
        <v>NA</v>
      </c>
    </row>
    <row r="32848" spans="7:17">
      <c r="G32848" s="1"/>
      <c r="Q32848" s="32" t="str">
        <f>IF(I32848="OUTSTANDING",'Data Table Volumes'!$B$1-G32848,"NA")</f>
        <v>NA</v>
      </c>
    </row>
    <row r="32849" spans="7:17">
      <c r="G32849" s="1"/>
      <c r="Q32849" s="32" t="str">
        <f>IF(I32849="OUTSTANDING",'Data Table Volumes'!$B$1-G32849,"NA")</f>
        <v>NA</v>
      </c>
    </row>
    <row r="32850" spans="7:17">
      <c r="G32850" s="1"/>
      <c r="Q32850" s="32" t="str">
        <f>IF(I32850="OUTSTANDING",'Data Table Volumes'!$B$1-G32850,"NA")</f>
        <v>NA</v>
      </c>
    </row>
    <row r="32851" spans="7:17">
      <c r="G32851" s="1"/>
      <c r="Q32851" s="32" t="str">
        <f>IF(I32851="OUTSTANDING",'Data Table Volumes'!$B$1-G32851,"NA")</f>
        <v>NA</v>
      </c>
    </row>
    <row r="32852" spans="7:17">
      <c r="G32852" s="1"/>
      <c r="Q32852" s="32" t="str">
        <f>IF(I32852="OUTSTANDING",'Data Table Volumes'!$B$1-G32852,"NA")</f>
        <v>NA</v>
      </c>
    </row>
    <row r="32853" spans="7:17">
      <c r="G32853" s="1"/>
      <c r="Q32853" s="32" t="str">
        <f>IF(I32853="OUTSTANDING",'Data Table Volumes'!$B$1-G32853,"NA")</f>
        <v>NA</v>
      </c>
    </row>
    <row r="32854" spans="7:17">
      <c r="G32854" s="1"/>
      <c r="Q32854" s="32" t="str">
        <f>IF(I32854="OUTSTANDING",'Data Table Volumes'!$B$1-G32854,"NA")</f>
        <v>NA</v>
      </c>
    </row>
    <row r="32855" spans="7:17">
      <c r="G32855" s="1"/>
      <c r="Q32855" s="32" t="str">
        <f>IF(I32855="OUTSTANDING",'Data Table Volumes'!$B$1-G32855,"NA")</f>
        <v>NA</v>
      </c>
    </row>
    <row r="32856" spans="7:17">
      <c r="G32856" s="1"/>
      <c r="Q32856" s="32" t="str">
        <f>IF(I32856="OUTSTANDING",'Data Table Volumes'!$B$1-G32856,"NA")</f>
        <v>NA</v>
      </c>
    </row>
    <row r="32857" spans="7:17">
      <c r="G32857" s="1"/>
      <c r="Q32857" s="32" t="str">
        <f>IF(I32857="OUTSTANDING",'Data Table Volumes'!$B$1-G32857,"NA")</f>
        <v>NA</v>
      </c>
    </row>
    <row r="32858" spans="7:17">
      <c r="G32858" s="1"/>
      <c r="Q32858" s="32" t="str">
        <f>IF(I32858="OUTSTANDING",'Data Table Volumes'!$B$1-G32858,"NA")</f>
        <v>NA</v>
      </c>
    </row>
    <row r="32859" spans="7:17">
      <c r="G32859" s="1"/>
      <c r="Q32859" s="32" t="str">
        <f>IF(I32859="OUTSTANDING",'Data Table Volumes'!$B$1-G32859,"NA")</f>
        <v>NA</v>
      </c>
    </row>
    <row r="32860" spans="7:17">
      <c r="G32860" s="1"/>
      <c r="Q32860" s="32" t="str">
        <f>IF(I32860="OUTSTANDING",'Data Table Volumes'!$B$1-G32860,"NA")</f>
        <v>NA</v>
      </c>
    </row>
    <row r="32861" spans="7:17">
      <c r="G32861" s="1"/>
      <c r="Q32861" s="32" t="str">
        <f>IF(I32861="OUTSTANDING",'Data Table Volumes'!$B$1-G32861,"NA")</f>
        <v>NA</v>
      </c>
    </row>
    <row r="32862" spans="7:17">
      <c r="G32862" s="1"/>
      <c r="Q32862" s="32" t="str">
        <f>IF(I32862="OUTSTANDING",'Data Table Volumes'!$B$1-G32862,"NA")</f>
        <v>NA</v>
      </c>
    </row>
    <row r="32863" spans="7:17">
      <c r="G32863" s="1"/>
      <c r="Q32863" s="32" t="str">
        <f>IF(I32863="OUTSTANDING",'Data Table Volumes'!$B$1-G32863,"NA")</f>
        <v>NA</v>
      </c>
    </row>
    <row r="32864" spans="7:17">
      <c r="G32864" s="1"/>
      <c r="Q32864" s="32" t="str">
        <f>IF(I32864="OUTSTANDING",'Data Table Volumes'!$B$1-G32864,"NA")</f>
        <v>NA</v>
      </c>
    </row>
    <row r="32865" spans="7:17">
      <c r="G32865" s="1"/>
      <c r="Q32865" s="32" t="str">
        <f>IF(I32865="OUTSTANDING",'Data Table Volumes'!$B$1-G32865,"NA")</f>
        <v>NA</v>
      </c>
    </row>
    <row r="32866" spans="7:17">
      <c r="G32866" s="1"/>
      <c r="Q32866" s="32" t="str">
        <f>IF(I32866="OUTSTANDING",'Data Table Volumes'!$B$1-G32866,"NA")</f>
        <v>NA</v>
      </c>
    </row>
    <row r="32867" spans="7:17">
      <c r="G32867" s="1"/>
      <c r="Q32867" s="32" t="str">
        <f>IF(I32867="OUTSTANDING",'Data Table Volumes'!$B$1-G32867,"NA")</f>
        <v>NA</v>
      </c>
    </row>
    <row r="32868" spans="7:17">
      <c r="G32868" s="1"/>
      <c r="Q32868" s="32" t="str">
        <f>IF(I32868="OUTSTANDING",'Data Table Volumes'!$B$1-G32868,"NA")</f>
        <v>NA</v>
      </c>
    </row>
    <row r="32869" spans="7:17">
      <c r="G32869" s="1"/>
      <c r="Q32869" s="32" t="str">
        <f>IF(I32869="OUTSTANDING",'Data Table Volumes'!$B$1-G32869,"NA")</f>
        <v>NA</v>
      </c>
    </row>
    <row r="32870" spans="7:17">
      <c r="G32870" s="1"/>
      <c r="Q32870" s="32" t="str">
        <f>IF(I32870="OUTSTANDING",'Data Table Volumes'!$B$1-G32870,"NA")</f>
        <v>NA</v>
      </c>
    </row>
    <row r="32871" spans="7:17">
      <c r="G32871" s="1"/>
      <c r="Q32871" s="32" t="str">
        <f>IF(I32871="OUTSTANDING",'Data Table Volumes'!$B$1-G32871,"NA")</f>
        <v>NA</v>
      </c>
    </row>
    <row r="32872" spans="7:17">
      <c r="G32872" s="1"/>
      <c r="Q32872" s="32" t="str">
        <f>IF(I32872="OUTSTANDING",'Data Table Volumes'!$B$1-G32872,"NA")</f>
        <v>NA</v>
      </c>
    </row>
    <row r="32873" spans="7:17">
      <c r="G32873" s="1"/>
      <c r="Q32873" s="32" t="str">
        <f>IF(I32873="OUTSTANDING",'Data Table Volumes'!$B$1-G32873,"NA")</f>
        <v>NA</v>
      </c>
    </row>
    <row r="32874" spans="7:17">
      <c r="G32874" s="1"/>
      <c r="Q32874" s="32" t="str">
        <f>IF(I32874="OUTSTANDING",'Data Table Volumes'!$B$1-G32874,"NA")</f>
        <v>NA</v>
      </c>
    </row>
    <row r="32875" spans="7:17">
      <c r="G32875" s="1"/>
      <c r="Q32875" s="32" t="str">
        <f>IF(I32875="OUTSTANDING",'Data Table Volumes'!$B$1-G32875,"NA")</f>
        <v>NA</v>
      </c>
    </row>
    <row r="32876" spans="7:17">
      <c r="G32876" s="1"/>
      <c r="Q32876" s="32" t="str">
        <f>IF(I32876="OUTSTANDING",'Data Table Volumes'!$B$1-G32876,"NA")</f>
        <v>NA</v>
      </c>
    </row>
    <row r="32877" spans="7:17">
      <c r="G32877" s="1"/>
      <c r="Q32877" s="32" t="str">
        <f>IF(I32877="OUTSTANDING",'Data Table Volumes'!$B$1-G32877,"NA")</f>
        <v>NA</v>
      </c>
    </row>
    <row r="32878" spans="7:17">
      <c r="G32878" s="1"/>
      <c r="Q32878" s="32" t="str">
        <f>IF(I32878="OUTSTANDING",'Data Table Volumes'!$B$1-G32878,"NA")</f>
        <v>NA</v>
      </c>
    </row>
    <row r="32879" spans="7:17">
      <c r="G32879" s="1"/>
      <c r="Q32879" s="32" t="str">
        <f>IF(I32879="OUTSTANDING",'Data Table Volumes'!$B$1-G32879,"NA")</f>
        <v>NA</v>
      </c>
    </row>
    <row r="32880" spans="7:17">
      <c r="G32880" s="1"/>
      <c r="Q32880" s="32" t="str">
        <f>IF(I32880="OUTSTANDING",'Data Table Volumes'!$B$1-G32880,"NA")</f>
        <v>NA</v>
      </c>
    </row>
    <row r="32881" spans="7:17">
      <c r="G32881" s="1"/>
      <c r="Q32881" s="32" t="str">
        <f>IF(I32881="OUTSTANDING",'Data Table Volumes'!$B$1-G32881,"NA")</f>
        <v>NA</v>
      </c>
    </row>
    <row r="32882" spans="7:17">
      <c r="G32882" s="1"/>
      <c r="Q32882" s="32" t="str">
        <f>IF(I32882="OUTSTANDING",'Data Table Volumes'!$B$1-G32882,"NA")</f>
        <v>NA</v>
      </c>
    </row>
    <row r="32883" spans="7:17">
      <c r="G32883" s="1"/>
      <c r="Q32883" s="32" t="str">
        <f>IF(I32883="OUTSTANDING",'Data Table Volumes'!$B$1-G32883,"NA")</f>
        <v>NA</v>
      </c>
    </row>
    <row r="32884" spans="7:17">
      <c r="G32884" s="1"/>
      <c r="Q32884" s="32" t="str">
        <f>IF(I32884="OUTSTANDING",'Data Table Volumes'!$B$1-G32884,"NA")</f>
        <v>NA</v>
      </c>
    </row>
    <row r="32885" spans="7:17">
      <c r="G32885" s="1"/>
      <c r="Q32885" s="32" t="str">
        <f>IF(I32885="OUTSTANDING",'Data Table Volumes'!$B$1-G32885,"NA")</f>
        <v>NA</v>
      </c>
    </row>
    <row r="32886" spans="7:17">
      <c r="G32886" s="1"/>
      <c r="Q32886" s="32" t="str">
        <f>IF(I32886="OUTSTANDING",'Data Table Volumes'!$B$1-G32886,"NA")</f>
        <v>NA</v>
      </c>
    </row>
    <row r="32887" spans="7:17">
      <c r="G32887" s="1"/>
      <c r="Q32887" s="32" t="str">
        <f>IF(I32887="OUTSTANDING",'Data Table Volumes'!$B$1-G32887,"NA")</f>
        <v>NA</v>
      </c>
    </row>
    <row r="32888" spans="7:17">
      <c r="G32888" s="1"/>
      <c r="Q32888" s="32" t="str">
        <f>IF(I32888="OUTSTANDING",'Data Table Volumes'!$B$1-G32888,"NA")</f>
        <v>NA</v>
      </c>
    </row>
    <row r="32889" spans="7:17">
      <c r="G32889" s="1"/>
      <c r="Q32889" s="32" t="str">
        <f>IF(I32889="OUTSTANDING",'Data Table Volumes'!$B$1-G32889,"NA")</f>
        <v>NA</v>
      </c>
    </row>
    <row r="32890" spans="7:17">
      <c r="G32890" s="1"/>
      <c r="Q32890" s="32" t="str">
        <f>IF(I32890="OUTSTANDING",'Data Table Volumes'!$B$1-G32890,"NA")</f>
        <v>NA</v>
      </c>
    </row>
    <row r="32891" spans="7:17">
      <c r="G32891" s="1"/>
      <c r="Q32891" s="32" t="str">
        <f>IF(I32891="OUTSTANDING",'Data Table Volumes'!$B$1-G32891,"NA")</f>
        <v>NA</v>
      </c>
    </row>
    <row r="32892" spans="7:17">
      <c r="G32892" s="1"/>
      <c r="Q32892" s="32" t="str">
        <f>IF(I32892="OUTSTANDING",'Data Table Volumes'!$B$1-G32892,"NA")</f>
        <v>NA</v>
      </c>
    </row>
    <row r="32893" spans="7:17">
      <c r="G32893" s="1"/>
      <c r="Q32893" s="32" t="str">
        <f>IF(I32893="OUTSTANDING",'Data Table Volumes'!$B$1-G32893,"NA")</f>
        <v>NA</v>
      </c>
    </row>
    <row r="32894" spans="7:17">
      <c r="G32894" s="1"/>
      <c r="Q32894" s="32" t="str">
        <f>IF(I32894="OUTSTANDING",'Data Table Volumes'!$B$1-G32894,"NA")</f>
        <v>NA</v>
      </c>
    </row>
    <row r="32895" spans="7:17">
      <c r="G32895" s="1"/>
      <c r="Q32895" s="32" t="str">
        <f>IF(I32895="OUTSTANDING",'Data Table Volumes'!$B$1-G32895,"NA")</f>
        <v>NA</v>
      </c>
    </row>
    <row r="32896" spans="7:17">
      <c r="G32896" s="1"/>
      <c r="Q32896" s="32" t="str">
        <f>IF(I32896="OUTSTANDING",'Data Table Volumes'!$B$1-G32896,"NA")</f>
        <v>NA</v>
      </c>
    </row>
    <row r="32897" spans="7:17">
      <c r="G32897" s="1"/>
      <c r="Q32897" s="32" t="str">
        <f>IF(I32897="OUTSTANDING",'Data Table Volumes'!$B$1-G32897,"NA")</f>
        <v>NA</v>
      </c>
    </row>
    <row r="32898" spans="7:17">
      <c r="G32898" s="1"/>
      <c r="Q32898" s="32" t="str">
        <f>IF(I32898="OUTSTANDING",'Data Table Volumes'!$B$1-G32898,"NA")</f>
        <v>NA</v>
      </c>
    </row>
    <row r="32899" spans="7:17">
      <c r="G32899" s="1"/>
      <c r="Q32899" s="32" t="str">
        <f>IF(I32899="OUTSTANDING",'Data Table Volumes'!$B$1-G32899,"NA")</f>
        <v>NA</v>
      </c>
    </row>
    <row r="32900" spans="7:17">
      <c r="G32900" s="1"/>
      <c r="Q32900" s="32" t="str">
        <f>IF(I32900="OUTSTANDING",'Data Table Volumes'!$B$1-G32900,"NA")</f>
        <v>NA</v>
      </c>
    </row>
    <row r="32901" spans="7:17">
      <c r="G32901" s="1"/>
      <c r="Q32901" s="32" t="str">
        <f>IF(I32901="OUTSTANDING",'Data Table Volumes'!$B$1-G32901,"NA")</f>
        <v>NA</v>
      </c>
    </row>
    <row r="32902" spans="7:17">
      <c r="G32902" s="1"/>
      <c r="Q32902" s="32" t="str">
        <f>IF(I32902="OUTSTANDING",'Data Table Volumes'!$B$1-G32902,"NA")</f>
        <v>NA</v>
      </c>
    </row>
    <row r="32903" spans="7:17">
      <c r="G32903" s="1"/>
      <c r="Q32903" s="32" t="str">
        <f>IF(I32903="OUTSTANDING",'Data Table Volumes'!$B$1-G32903,"NA")</f>
        <v>NA</v>
      </c>
    </row>
    <row r="32904" spans="7:17">
      <c r="G32904" s="1"/>
      <c r="Q32904" s="32" t="str">
        <f>IF(I32904="OUTSTANDING",'Data Table Volumes'!$B$1-G32904,"NA")</f>
        <v>NA</v>
      </c>
    </row>
    <row r="32905" spans="7:17">
      <c r="G32905" s="1"/>
      <c r="Q32905" s="32" t="str">
        <f>IF(I32905="OUTSTANDING",'Data Table Volumes'!$B$1-G32905,"NA")</f>
        <v>NA</v>
      </c>
    </row>
    <row r="32906" spans="7:17">
      <c r="G32906" s="1"/>
      <c r="Q32906" s="32" t="str">
        <f>IF(I32906="OUTSTANDING",'Data Table Volumes'!$B$1-G32906,"NA")</f>
        <v>NA</v>
      </c>
    </row>
    <row r="32907" spans="7:17">
      <c r="G32907" s="1"/>
      <c r="Q32907" s="32" t="str">
        <f>IF(I32907="OUTSTANDING",'Data Table Volumes'!$B$1-G32907,"NA")</f>
        <v>NA</v>
      </c>
    </row>
    <row r="32908" spans="7:17">
      <c r="G32908" s="1"/>
      <c r="Q32908" s="32" t="str">
        <f>IF(I32908="OUTSTANDING",'Data Table Volumes'!$B$1-G32908,"NA")</f>
        <v>NA</v>
      </c>
    </row>
    <row r="32909" spans="7:17">
      <c r="G32909" s="1"/>
      <c r="Q32909" s="32" t="str">
        <f>IF(I32909="OUTSTANDING",'Data Table Volumes'!$B$1-G32909,"NA")</f>
        <v>NA</v>
      </c>
    </row>
    <row r="32910" spans="7:17">
      <c r="G32910" s="1"/>
      <c r="Q32910" s="32" t="str">
        <f>IF(I32910="OUTSTANDING",'Data Table Volumes'!$B$1-G32910,"NA")</f>
        <v>NA</v>
      </c>
    </row>
    <row r="32911" spans="7:17">
      <c r="G32911" s="1"/>
      <c r="Q32911" s="32" t="str">
        <f>IF(I32911="OUTSTANDING",'Data Table Volumes'!$B$1-G32911,"NA")</f>
        <v>NA</v>
      </c>
    </row>
    <row r="32912" spans="7:17">
      <c r="G32912" s="1"/>
      <c r="Q32912" s="32" t="str">
        <f>IF(I32912="OUTSTANDING",'Data Table Volumes'!$B$1-G32912,"NA")</f>
        <v>NA</v>
      </c>
    </row>
    <row r="32913" spans="7:17">
      <c r="G32913" s="1"/>
      <c r="Q32913" s="32" t="str">
        <f>IF(I32913="OUTSTANDING",'Data Table Volumes'!$B$1-G32913,"NA")</f>
        <v>NA</v>
      </c>
    </row>
    <row r="32914" spans="7:17">
      <c r="G32914" s="1"/>
      <c r="Q32914" s="32" t="str">
        <f>IF(I32914="OUTSTANDING",'Data Table Volumes'!$B$1-G32914,"NA")</f>
        <v>NA</v>
      </c>
    </row>
    <row r="32915" spans="7:17">
      <c r="G32915" s="1"/>
      <c r="Q32915" s="32" t="str">
        <f>IF(I32915="OUTSTANDING",'Data Table Volumes'!$B$1-G32915,"NA")</f>
        <v>NA</v>
      </c>
    </row>
    <row r="32916" spans="7:17">
      <c r="G32916" s="1"/>
      <c r="Q32916" s="32" t="str">
        <f>IF(I32916="OUTSTANDING",'Data Table Volumes'!$B$1-G32916,"NA")</f>
        <v>NA</v>
      </c>
    </row>
    <row r="32917" spans="7:17">
      <c r="G32917" s="1"/>
      <c r="Q32917" s="32" t="str">
        <f>IF(I32917="OUTSTANDING",'Data Table Volumes'!$B$1-G32917,"NA")</f>
        <v>NA</v>
      </c>
    </row>
    <row r="32918" spans="7:17">
      <c r="G32918" s="1"/>
      <c r="Q32918" s="32" t="str">
        <f>IF(I32918="OUTSTANDING",'Data Table Volumes'!$B$1-G32918,"NA")</f>
        <v>NA</v>
      </c>
    </row>
    <row r="32919" spans="7:17">
      <c r="G32919" s="1"/>
      <c r="Q32919" s="32" t="str">
        <f>IF(I32919="OUTSTANDING",'Data Table Volumes'!$B$1-G32919,"NA")</f>
        <v>NA</v>
      </c>
    </row>
    <row r="32920" spans="7:17">
      <c r="G32920" s="1"/>
      <c r="Q32920" s="32" t="str">
        <f>IF(I32920="OUTSTANDING",'Data Table Volumes'!$B$1-G32920,"NA")</f>
        <v>NA</v>
      </c>
    </row>
    <row r="32921" spans="7:17">
      <c r="G32921" s="1"/>
      <c r="Q32921" s="32" t="str">
        <f>IF(I32921="OUTSTANDING",'Data Table Volumes'!$B$1-G32921,"NA")</f>
        <v>NA</v>
      </c>
    </row>
    <row r="32922" spans="7:17">
      <c r="G32922" s="1"/>
      <c r="Q32922" s="32" t="str">
        <f>IF(I32922="OUTSTANDING",'Data Table Volumes'!$B$1-G32922,"NA")</f>
        <v>NA</v>
      </c>
    </row>
    <row r="32923" spans="7:17">
      <c r="G32923" s="1"/>
      <c r="Q32923" s="32" t="str">
        <f>IF(I32923="OUTSTANDING",'Data Table Volumes'!$B$1-G32923,"NA")</f>
        <v>NA</v>
      </c>
    </row>
    <row r="32924" spans="7:17">
      <c r="G32924" s="1"/>
      <c r="Q32924" s="32" t="str">
        <f>IF(I32924="OUTSTANDING",'Data Table Volumes'!$B$1-G32924,"NA")</f>
        <v>NA</v>
      </c>
    </row>
    <row r="32925" spans="7:17">
      <c r="G32925" s="1"/>
      <c r="Q32925" s="32" t="str">
        <f>IF(I32925="OUTSTANDING",'Data Table Volumes'!$B$1-G32925,"NA")</f>
        <v>NA</v>
      </c>
    </row>
    <row r="32926" spans="7:17">
      <c r="G32926" s="1"/>
      <c r="Q32926" s="32" t="str">
        <f>IF(I32926="OUTSTANDING",'Data Table Volumes'!$B$1-G32926,"NA")</f>
        <v>NA</v>
      </c>
    </row>
    <row r="32927" spans="7:17">
      <c r="G32927" s="1"/>
      <c r="Q32927" s="32" t="str">
        <f>IF(I32927="OUTSTANDING",'Data Table Volumes'!$B$1-G32927,"NA")</f>
        <v>NA</v>
      </c>
    </row>
    <row r="32928" spans="7:17">
      <c r="G32928" s="1"/>
      <c r="Q32928" s="32" t="str">
        <f>IF(I32928="OUTSTANDING",'Data Table Volumes'!$B$1-G32928,"NA")</f>
        <v>NA</v>
      </c>
    </row>
    <row r="32929" spans="7:17">
      <c r="G32929" s="1"/>
      <c r="Q32929" s="32" t="str">
        <f>IF(I32929="OUTSTANDING",'Data Table Volumes'!$B$1-G32929,"NA")</f>
        <v>NA</v>
      </c>
    </row>
    <row r="32930" spans="7:17">
      <c r="G32930" s="1"/>
      <c r="Q32930" s="32" t="str">
        <f>IF(I32930="OUTSTANDING",'Data Table Volumes'!$B$1-G32930,"NA")</f>
        <v>NA</v>
      </c>
    </row>
    <row r="32931" spans="7:17">
      <c r="G32931" s="1"/>
      <c r="Q32931" s="32" t="str">
        <f>IF(I32931="OUTSTANDING",'Data Table Volumes'!$B$1-G32931,"NA")</f>
        <v>NA</v>
      </c>
    </row>
    <row r="32932" spans="7:17">
      <c r="G32932" s="1"/>
      <c r="Q32932" s="32" t="str">
        <f>IF(I32932="OUTSTANDING",'Data Table Volumes'!$B$1-G32932,"NA")</f>
        <v>NA</v>
      </c>
    </row>
    <row r="32933" spans="7:17">
      <c r="G32933" s="1"/>
      <c r="Q32933" s="32" t="str">
        <f>IF(I32933="OUTSTANDING",'Data Table Volumes'!$B$1-G32933,"NA")</f>
        <v>NA</v>
      </c>
    </row>
    <row r="32934" spans="7:17">
      <c r="G32934" s="1"/>
      <c r="Q32934" s="32" t="str">
        <f>IF(I32934="OUTSTANDING",'Data Table Volumes'!$B$1-G32934,"NA")</f>
        <v>NA</v>
      </c>
    </row>
    <row r="32935" spans="7:17">
      <c r="G32935" s="1"/>
      <c r="Q32935" s="32" t="str">
        <f>IF(I32935="OUTSTANDING",'Data Table Volumes'!$B$1-G32935,"NA")</f>
        <v>NA</v>
      </c>
    </row>
    <row r="32936" spans="7:17">
      <c r="G32936" s="1"/>
      <c r="Q32936" s="32" t="str">
        <f>IF(I32936="OUTSTANDING",'Data Table Volumes'!$B$1-G32936,"NA")</f>
        <v>NA</v>
      </c>
    </row>
    <row r="32937" spans="7:17">
      <c r="G32937" s="1"/>
      <c r="Q32937" s="32" t="str">
        <f>IF(I32937="OUTSTANDING",'Data Table Volumes'!$B$1-G32937,"NA")</f>
        <v>NA</v>
      </c>
    </row>
    <row r="32938" spans="7:17">
      <c r="G32938" s="1"/>
      <c r="Q32938" s="32" t="str">
        <f>IF(I32938="OUTSTANDING",'Data Table Volumes'!$B$1-G32938,"NA")</f>
        <v>NA</v>
      </c>
    </row>
    <row r="32939" spans="7:17">
      <c r="G32939" s="1"/>
      <c r="Q32939" s="32" t="str">
        <f>IF(I32939="OUTSTANDING",'Data Table Volumes'!$B$1-G32939,"NA")</f>
        <v>NA</v>
      </c>
    </row>
    <row r="32940" spans="7:17">
      <c r="G32940" s="1"/>
      <c r="Q32940" s="32" t="str">
        <f>IF(I32940="OUTSTANDING",'Data Table Volumes'!$B$1-G32940,"NA")</f>
        <v>NA</v>
      </c>
    </row>
    <row r="32941" spans="7:17">
      <c r="G32941" s="1"/>
      <c r="Q32941" s="32" t="str">
        <f>IF(I32941="OUTSTANDING",'Data Table Volumes'!$B$1-G32941,"NA")</f>
        <v>NA</v>
      </c>
    </row>
    <row r="32942" spans="7:17">
      <c r="G32942" s="1"/>
      <c r="Q32942" s="32" t="str">
        <f>IF(I32942="OUTSTANDING",'Data Table Volumes'!$B$1-G32942,"NA")</f>
        <v>NA</v>
      </c>
    </row>
    <row r="32943" spans="7:17">
      <c r="G32943" s="1"/>
      <c r="Q32943" s="32" t="str">
        <f>IF(I32943="OUTSTANDING",'Data Table Volumes'!$B$1-G32943,"NA")</f>
        <v>NA</v>
      </c>
    </row>
    <row r="32944" spans="7:17">
      <c r="G32944" s="1"/>
      <c r="Q32944" s="32" t="str">
        <f>IF(I32944="OUTSTANDING",'Data Table Volumes'!$B$1-G32944,"NA")</f>
        <v>NA</v>
      </c>
    </row>
    <row r="32945" spans="7:17">
      <c r="G32945" s="1"/>
      <c r="Q32945" s="32" t="str">
        <f>IF(I32945="OUTSTANDING",'Data Table Volumes'!$B$1-G32945,"NA")</f>
        <v>NA</v>
      </c>
    </row>
    <row r="32946" spans="7:17">
      <c r="G32946" s="1"/>
      <c r="Q32946" s="32" t="str">
        <f>IF(I32946="OUTSTANDING",'Data Table Volumes'!$B$1-G32946,"NA")</f>
        <v>NA</v>
      </c>
    </row>
    <row r="32947" spans="7:17">
      <c r="G32947" s="1"/>
      <c r="Q32947" s="32" t="str">
        <f>IF(I32947="OUTSTANDING",'Data Table Volumes'!$B$1-G32947,"NA")</f>
        <v>NA</v>
      </c>
    </row>
    <row r="32948" spans="7:17">
      <c r="G32948" s="1"/>
      <c r="Q32948" s="32" t="str">
        <f>IF(I32948="OUTSTANDING",'Data Table Volumes'!$B$1-G32948,"NA")</f>
        <v>NA</v>
      </c>
    </row>
    <row r="32949" spans="7:17">
      <c r="G32949" s="1"/>
      <c r="Q32949" s="32" t="str">
        <f>IF(I32949="OUTSTANDING",'Data Table Volumes'!$B$1-G32949,"NA")</f>
        <v>NA</v>
      </c>
    </row>
    <row r="32950" spans="7:17">
      <c r="G32950" s="1"/>
      <c r="Q32950" s="32" t="str">
        <f>IF(I32950="OUTSTANDING",'Data Table Volumes'!$B$1-G32950,"NA")</f>
        <v>NA</v>
      </c>
    </row>
    <row r="32951" spans="7:17">
      <c r="G32951" s="1"/>
      <c r="Q32951" s="32" t="str">
        <f>IF(I32951="OUTSTANDING",'Data Table Volumes'!$B$1-G32951,"NA")</f>
        <v>NA</v>
      </c>
    </row>
    <row r="32952" spans="7:17">
      <c r="G32952" s="1"/>
      <c r="Q32952" s="32" t="str">
        <f>IF(I32952="OUTSTANDING",'Data Table Volumes'!$B$1-G32952,"NA")</f>
        <v>NA</v>
      </c>
    </row>
    <row r="32953" spans="7:17">
      <c r="G32953" s="1"/>
      <c r="Q32953" s="32" t="str">
        <f>IF(I32953="OUTSTANDING",'Data Table Volumes'!$B$1-G32953,"NA")</f>
        <v>NA</v>
      </c>
    </row>
    <row r="32954" spans="7:17">
      <c r="G32954" s="1"/>
      <c r="Q32954" s="32" t="str">
        <f>IF(I32954="OUTSTANDING",'Data Table Volumes'!$B$1-G32954,"NA")</f>
        <v>NA</v>
      </c>
    </row>
    <row r="32955" spans="7:17">
      <c r="G32955" s="1"/>
      <c r="Q32955" s="32" t="str">
        <f>IF(I32955="OUTSTANDING",'Data Table Volumes'!$B$1-G32955,"NA")</f>
        <v>NA</v>
      </c>
    </row>
    <row r="32956" spans="7:17">
      <c r="G32956" s="1"/>
      <c r="Q32956" s="32" t="str">
        <f>IF(I32956="OUTSTANDING",'Data Table Volumes'!$B$1-G32956,"NA")</f>
        <v>NA</v>
      </c>
    </row>
    <row r="32957" spans="7:17">
      <c r="G32957" s="1"/>
      <c r="Q32957" s="32" t="str">
        <f>IF(I32957="OUTSTANDING",'Data Table Volumes'!$B$1-G32957,"NA")</f>
        <v>NA</v>
      </c>
    </row>
    <row r="32958" spans="7:17">
      <c r="G32958" s="1"/>
      <c r="Q32958" s="32" t="str">
        <f>IF(I32958="OUTSTANDING",'Data Table Volumes'!$B$1-G32958,"NA")</f>
        <v>NA</v>
      </c>
    </row>
    <row r="32959" spans="7:17">
      <c r="G32959" s="1"/>
      <c r="Q32959" s="32" t="str">
        <f>IF(I32959="OUTSTANDING",'Data Table Volumes'!$B$1-G32959,"NA")</f>
        <v>NA</v>
      </c>
    </row>
    <row r="32960" spans="7:17">
      <c r="G32960" s="1"/>
      <c r="Q32960" s="32" t="str">
        <f>IF(I32960="OUTSTANDING",'Data Table Volumes'!$B$1-G32960,"NA")</f>
        <v>NA</v>
      </c>
    </row>
    <row r="32961" spans="7:17">
      <c r="G32961" s="1"/>
      <c r="Q32961" s="32" t="str">
        <f>IF(I32961="OUTSTANDING",'Data Table Volumes'!$B$1-G32961,"NA")</f>
        <v>NA</v>
      </c>
    </row>
    <row r="32962" spans="7:17">
      <c r="G32962" s="1"/>
      <c r="Q32962" s="32" t="str">
        <f>IF(I32962="OUTSTANDING",'Data Table Volumes'!$B$1-G32962,"NA")</f>
        <v>NA</v>
      </c>
    </row>
    <row r="32963" spans="7:17">
      <c r="G32963" s="1"/>
      <c r="Q32963" s="32" t="str">
        <f>IF(I32963="OUTSTANDING",'Data Table Volumes'!$B$1-G32963,"NA")</f>
        <v>NA</v>
      </c>
    </row>
    <row r="32964" spans="7:17">
      <c r="G32964" s="1"/>
      <c r="Q32964" s="32" t="str">
        <f>IF(I32964="OUTSTANDING",'Data Table Volumes'!$B$1-G32964,"NA")</f>
        <v>NA</v>
      </c>
    </row>
    <row r="32965" spans="7:17">
      <c r="G32965" s="1"/>
      <c r="Q32965" s="32" t="str">
        <f>IF(I32965="OUTSTANDING",'Data Table Volumes'!$B$1-G32965,"NA")</f>
        <v>NA</v>
      </c>
    </row>
    <row r="32966" spans="7:17">
      <c r="G32966" s="1"/>
      <c r="Q32966" s="32" t="str">
        <f>IF(I32966="OUTSTANDING",'Data Table Volumes'!$B$1-G32966,"NA")</f>
        <v>NA</v>
      </c>
    </row>
    <row r="32967" spans="7:17">
      <c r="G32967" s="1"/>
      <c r="Q32967" s="32" t="str">
        <f>IF(I32967="OUTSTANDING",'Data Table Volumes'!$B$1-G32967,"NA")</f>
        <v>NA</v>
      </c>
    </row>
    <row r="32968" spans="7:17">
      <c r="G32968" s="1"/>
      <c r="Q32968" s="32" t="str">
        <f>IF(I32968="OUTSTANDING",'Data Table Volumes'!$B$1-G32968,"NA")</f>
        <v>NA</v>
      </c>
    </row>
    <row r="32969" spans="7:17">
      <c r="G32969" s="1"/>
      <c r="Q32969" s="32" t="str">
        <f>IF(I32969="OUTSTANDING",'Data Table Volumes'!$B$1-G32969,"NA")</f>
        <v>NA</v>
      </c>
    </row>
    <row r="32970" spans="7:17">
      <c r="G32970" s="1"/>
      <c r="Q32970" s="32" t="str">
        <f>IF(I32970="OUTSTANDING",'Data Table Volumes'!$B$1-G32970,"NA")</f>
        <v>NA</v>
      </c>
    </row>
    <row r="32971" spans="7:17">
      <c r="G32971" s="1"/>
      <c r="Q32971" s="32" t="str">
        <f>IF(I32971="OUTSTANDING",'Data Table Volumes'!$B$1-G32971,"NA")</f>
        <v>NA</v>
      </c>
    </row>
    <row r="32972" spans="7:17">
      <c r="G32972" s="1"/>
      <c r="Q32972" s="32" t="str">
        <f>IF(I32972="OUTSTANDING",'Data Table Volumes'!$B$1-G32972,"NA")</f>
        <v>NA</v>
      </c>
    </row>
    <row r="32973" spans="7:17">
      <c r="G32973" s="1"/>
      <c r="Q32973" s="32" t="str">
        <f>IF(I32973="OUTSTANDING",'Data Table Volumes'!$B$1-G32973,"NA")</f>
        <v>NA</v>
      </c>
    </row>
    <row r="32974" spans="7:17">
      <c r="G32974" s="1"/>
      <c r="Q32974" s="32" t="str">
        <f>IF(I32974="OUTSTANDING",'Data Table Volumes'!$B$1-G32974,"NA")</f>
        <v>NA</v>
      </c>
    </row>
    <row r="32975" spans="7:17">
      <c r="G32975" s="1"/>
      <c r="Q32975" s="32" t="str">
        <f>IF(I32975="OUTSTANDING",'Data Table Volumes'!$B$1-G32975,"NA")</f>
        <v>NA</v>
      </c>
    </row>
    <row r="32976" spans="7:17">
      <c r="G32976" s="1"/>
      <c r="Q32976" s="32" t="str">
        <f>IF(I32976="OUTSTANDING",'Data Table Volumes'!$B$1-G32976,"NA")</f>
        <v>NA</v>
      </c>
    </row>
    <row r="32977" spans="7:17">
      <c r="G32977" s="1"/>
      <c r="Q32977" s="32" t="str">
        <f>IF(I32977="OUTSTANDING",'Data Table Volumes'!$B$1-G32977,"NA")</f>
        <v>NA</v>
      </c>
    </row>
    <row r="32978" spans="7:17">
      <c r="G32978" s="1"/>
      <c r="Q32978" s="32" t="str">
        <f>IF(I32978="OUTSTANDING",'Data Table Volumes'!$B$1-G32978,"NA")</f>
        <v>NA</v>
      </c>
    </row>
    <row r="32979" spans="7:17">
      <c r="G32979" s="1"/>
      <c r="Q32979" s="32" t="str">
        <f>IF(I32979="OUTSTANDING",'Data Table Volumes'!$B$1-G32979,"NA")</f>
        <v>NA</v>
      </c>
    </row>
    <row r="32980" spans="7:17">
      <c r="G32980" s="1"/>
      <c r="Q32980" s="32" t="str">
        <f>IF(I32980="OUTSTANDING",'Data Table Volumes'!$B$1-G32980,"NA")</f>
        <v>NA</v>
      </c>
    </row>
    <row r="32981" spans="7:17">
      <c r="G32981" s="1"/>
      <c r="Q32981" s="32" t="str">
        <f>IF(I32981="OUTSTANDING",'Data Table Volumes'!$B$1-G32981,"NA")</f>
        <v>NA</v>
      </c>
    </row>
    <row r="32982" spans="7:17">
      <c r="G32982" s="1"/>
      <c r="Q32982" s="32" t="str">
        <f>IF(I32982="OUTSTANDING",'Data Table Volumes'!$B$1-G32982,"NA")</f>
        <v>NA</v>
      </c>
    </row>
    <row r="32983" spans="7:17">
      <c r="G32983" s="1"/>
      <c r="Q32983" s="32" t="str">
        <f>IF(I32983="OUTSTANDING",'Data Table Volumes'!$B$1-G32983,"NA")</f>
        <v>NA</v>
      </c>
    </row>
    <row r="32984" spans="7:17">
      <c r="G32984" s="1"/>
      <c r="Q32984" s="32" t="str">
        <f>IF(I32984="OUTSTANDING",'Data Table Volumes'!$B$1-G32984,"NA")</f>
        <v>NA</v>
      </c>
    </row>
    <row r="32985" spans="7:17">
      <c r="G32985" s="1"/>
      <c r="Q32985" s="32" t="str">
        <f>IF(I32985="OUTSTANDING",'Data Table Volumes'!$B$1-G32985,"NA")</f>
        <v>NA</v>
      </c>
    </row>
    <row r="32986" spans="7:17">
      <c r="G32986" s="1"/>
      <c r="Q32986" s="32" t="str">
        <f>IF(I32986="OUTSTANDING",'Data Table Volumes'!$B$1-G32986,"NA")</f>
        <v>NA</v>
      </c>
    </row>
    <row r="32987" spans="7:17">
      <c r="G32987" s="1"/>
      <c r="Q32987" s="32" t="str">
        <f>IF(I32987="OUTSTANDING",'Data Table Volumes'!$B$1-G32987,"NA")</f>
        <v>NA</v>
      </c>
    </row>
    <row r="32988" spans="7:17">
      <c r="G32988" s="1"/>
      <c r="Q32988" s="32" t="str">
        <f>IF(I32988="OUTSTANDING",'Data Table Volumes'!$B$1-G32988,"NA")</f>
        <v>NA</v>
      </c>
    </row>
    <row r="32989" spans="7:17">
      <c r="G32989" s="1"/>
      <c r="Q32989" s="32" t="str">
        <f>IF(I32989="OUTSTANDING",'Data Table Volumes'!$B$1-G32989,"NA")</f>
        <v>NA</v>
      </c>
    </row>
    <row r="32990" spans="7:17">
      <c r="G32990" s="1"/>
      <c r="Q32990" s="32" t="str">
        <f>IF(I32990="OUTSTANDING",'Data Table Volumes'!$B$1-G32990,"NA")</f>
        <v>NA</v>
      </c>
    </row>
    <row r="32991" spans="7:17">
      <c r="G32991" s="1"/>
      <c r="Q32991" s="32" t="str">
        <f>IF(I32991="OUTSTANDING",'Data Table Volumes'!$B$1-G32991,"NA")</f>
        <v>NA</v>
      </c>
    </row>
    <row r="32992" spans="7:17">
      <c r="G32992" s="1"/>
      <c r="Q32992" s="32" t="str">
        <f>IF(I32992="OUTSTANDING",'Data Table Volumes'!$B$1-G32992,"NA")</f>
        <v>NA</v>
      </c>
    </row>
    <row r="32993" spans="7:17">
      <c r="G32993" s="1"/>
      <c r="Q32993" s="32" t="str">
        <f>IF(I32993="OUTSTANDING",'Data Table Volumes'!$B$1-G32993,"NA")</f>
        <v>NA</v>
      </c>
    </row>
    <row r="32994" spans="7:17">
      <c r="G32994" s="1"/>
      <c r="Q32994" s="32" t="str">
        <f>IF(I32994="OUTSTANDING",'Data Table Volumes'!$B$1-G32994,"NA")</f>
        <v>NA</v>
      </c>
    </row>
    <row r="32995" spans="7:17">
      <c r="G32995" s="1"/>
      <c r="Q32995" s="32" t="str">
        <f>IF(I32995="OUTSTANDING",'Data Table Volumes'!$B$1-G32995,"NA")</f>
        <v>NA</v>
      </c>
    </row>
    <row r="32996" spans="7:17">
      <c r="G32996" s="1"/>
      <c r="Q32996" s="32" t="str">
        <f>IF(I32996="OUTSTANDING",'Data Table Volumes'!$B$1-G32996,"NA")</f>
        <v>NA</v>
      </c>
    </row>
    <row r="32997" spans="7:17">
      <c r="G32997" s="1"/>
      <c r="Q32997" s="32" t="str">
        <f>IF(I32997="OUTSTANDING",'Data Table Volumes'!$B$1-G32997,"NA")</f>
        <v>NA</v>
      </c>
    </row>
    <row r="32998" spans="7:17">
      <c r="G32998" s="1"/>
      <c r="Q32998" s="32" t="str">
        <f>IF(I32998="OUTSTANDING",'Data Table Volumes'!$B$1-G32998,"NA")</f>
        <v>NA</v>
      </c>
    </row>
    <row r="32999" spans="7:17">
      <c r="G32999" s="1"/>
      <c r="Q32999" s="32" t="str">
        <f>IF(I32999="OUTSTANDING",'Data Table Volumes'!$B$1-G32999,"NA")</f>
        <v>NA</v>
      </c>
    </row>
    <row r="33000" spans="7:17">
      <c r="G33000" s="1"/>
      <c r="Q33000" s="32" t="str">
        <f>IF(I33000="OUTSTANDING",'Data Table Volumes'!$B$1-G33000,"NA")</f>
        <v>NA</v>
      </c>
    </row>
    <row r="33001" spans="7:17">
      <c r="G33001" s="1"/>
      <c r="Q33001" s="32" t="str">
        <f>IF(I33001="OUTSTANDING",'Data Table Volumes'!$B$1-G33001,"NA")</f>
        <v>NA</v>
      </c>
    </row>
    <row r="33002" spans="7:17">
      <c r="G33002" s="1"/>
      <c r="Q33002" s="32" t="str">
        <f>IF(I33002="OUTSTANDING",'Data Table Volumes'!$B$1-G33002,"NA")</f>
        <v>NA</v>
      </c>
    </row>
    <row r="33003" spans="7:17">
      <c r="G33003" s="1"/>
      <c r="Q33003" s="32" t="str">
        <f>IF(I33003="OUTSTANDING",'Data Table Volumes'!$B$1-G33003,"NA")</f>
        <v>NA</v>
      </c>
    </row>
    <row r="33004" spans="7:17">
      <c r="G33004" s="1"/>
      <c r="Q33004" s="32" t="str">
        <f>IF(I33004="OUTSTANDING",'Data Table Volumes'!$B$1-G33004,"NA")</f>
        <v>NA</v>
      </c>
    </row>
    <row r="33005" spans="7:17">
      <c r="G33005" s="1"/>
      <c r="Q33005" s="32" t="str">
        <f>IF(I33005="OUTSTANDING",'Data Table Volumes'!$B$1-G33005,"NA")</f>
        <v>NA</v>
      </c>
    </row>
    <row r="33006" spans="7:17">
      <c r="G33006" s="1"/>
      <c r="Q33006" s="32" t="str">
        <f>IF(I33006="OUTSTANDING",'Data Table Volumes'!$B$1-G33006,"NA")</f>
        <v>NA</v>
      </c>
    </row>
    <row r="33007" spans="7:17">
      <c r="G33007" s="1"/>
      <c r="Q33007" s="32" t="str">
        <f>IF(I33007="OUTSTANDING",'Data Table Volumes'!$B$1-G33007,"NA")</f>
        <v>NA</v>
      </c>
    </row>
    <row r="33008" spans="7:17">
      <c r="G33008" s="1"/>
      <c r="Q33008" s="32" t="str">
        <f>IF(I33008="OUTSTANDING",'Data Table Volumes'!$B$1-G33008,"NA")</f>
        <v>NA</v>
      </c>
    </row>
    <row r="33009" spans="7:17">
      <c r="G33009" s="1"/>
      <c r="Q33009" s="32" t="str">
        <f>IF(I33009="OUTSTANDING",'Data Table Volumes'!$B$1-G33009,"NA")</f>
        <v>NA</v>
      </c>
    </row>
    <row r="33010" spans="7:17">
      <c r="G33010" s="1"/>
      <c r="Q33010" s="32" t="str">
        <f>IF(I33010="OUTSTANDING",'Data Table Volumes'!$B$1-G33010,"NA")</f>
        <v>NA</v>
      </c>
    </row>
    <row r="33011" spans="7:17">
      <c r="G33011" s="1"/>
      <c r="Q33011" s="32" t="str">
        <f>IF(I33011="OUTSTANDING",'Data Table Volumes'!$B$1-G33011,"NA")</f>
        <v>NA</v>
      </c>
    </row>
    <row r="33012" spans="7:17">
      <c r="G33012" s="1"/>
      <c r="Q33012" s="32" t="str">
        <f>IF(I33012="OUTSTANDING",'Data Table Volumes'!$B$1-G33012,"NA")</f>
        <v>NA</v>
      </c>
    </row>
    <row r="33013" spans="7:17">
      <c r="G33013" s="1"/>
      <c r="Q33013" s="32" t="str">
        <f>IF(I33013="OUTSTANDING",'Data Table Volumes'!$B$1-G33013,"NA")</f>
        <v>NA</v>
      </c>
    </row>
    <row r="33014" spans="7:17">
      <c r="G33014" s="1"/>
      <c r="Q33014" s="32" t="str">
        <f>IF(I33014="OUTSTANDING",'Data Table Volumes'!$B$1-G33014,"NA")</f>
        <v>NA</v>
      </c>
    </row>
    <row r="33015" spans="7:17">
      <c r="G33015" s="1"/>
      <c r="Q33015" s="32" t="str">
        <f>IF(I33015="OUTSTANDING",'Data Table Volumes'!$B$1-G33015,"NA")</f>
        <v>NA</v>
      </c>
    </row>
    <row r="33016" spans="7:17">
      <c r="G33016" s="1"/>
      <c r="Q33016" s="32" t="str">
        <f>IF(I33016="OUTSTANDING",'Data Table Volumes'!$B$1-G33016,"NA")</f>
        <v>NA</v>
      </c>
    </row>
    <row r="33017" spans="7:17">
      <c r="G33017" s="1"/>
      <c r="Q33017" s="32" t="str">
        <f>IF(I33017="OUTSTANDING",'Data Table Volumes'!$B$1-G33017,"NA")</f>
        <v>NA</v>
      </c>
    </row>
    <row r="33018" spans="7:17">
      <c r="G33018" s="1"/>
      <c r="Q33018" s="32" t="str">
        <f>IF(I33018="OUTSTANDING",'Data Table Volumes'!$B$1-G33018,"NA")</f>
        <v>NA</v>
      </c>
    </row>
    <row r="33019" spans="7:17">
      <c r="G33019" s="1"/>
      <c r="Q33019" s="32" t="str">
        <f>IF(I33019="OUTSTANDING",'Data Table Volumes'!$B$1-G33019,"NA")</f>
        <v>NA</v>
      </c>
    </row>
    <row r="33020" spans="7:17">
      <c r="G33020" s="1"/>
      <c r="Q33020" s="32" t="str">
        <f>IF(I33020="OUTSTANDING",'Data Table Volumes'!$B$1-G33020,"NA")</f>
        <v>NA</v>
      </c>
    </row>
    <row r="33021" spans="7:17">
      <c r="G33021" s="1"/>
      <c r="Q33021" s="32" t="str">
        <f>IF(I33021="OUTSTANDING",'Data Table Volumes'!$B$1-G33021,"NA")</f>
        <v>NA</v>
      </c>
    </row>
    <row r="33022" spans="7:17">
      <c r="G33022" s="1"/>
      <c r="Q33022" s="32" t="str">
        <f>IF(I33022="OUTSTANDING",'Data Table Volumes'!$B$1-G33022,"NA")</f>
        <v>NA</v>
      </c>
    </row>
    <row r="33023" spans="7:17">
      <c r="G33023" s="1"/>
      <c r="Q33023" s="32" t="str">
        <f>IF(I33023="OUTSTANDING",'Data Table Volumes'!$B$1-G33023,"NA")</f>
        <v>NA</v>
      </c>
    </row>
    <row r="33024" spans="7:17">
      <c r="G33024" s="1"/>
      <c r="Q33024" s="32" t="str">
        <f>IF(I33024="OUTSTANDING",'Data Table Volumes'!$B$1-G33024,"NA")</f>
        <v>NA</v>
      </c>
    </row>
    <row r="33025" spans="7:17">
      <c r="G33025" s="1"/>
      <c r="Q33025" s="32" t="str">
        <f>IF(I33025="OUTSTANDING",'Data Table Volumes'!$B$1-G33025,"NA")</f>
        <v>NA</v>
      </c>
    </row>
    <row r="33026" spans="7:17">
      <c r="G33026" s="1"/>
      <c r="Q33026" s="32" t="str">
        <f>IF(I33026="OUTSTANDING",'Data Table Volumes'!$B$1-G33026,"NA")</f>
        <v>NA</v>
      </c>
    </row>
    <row r="33027" spans="7:17">
      <c r="G33027" s="1"/>
      <c r="Q33027" s="32" t="str">
        <f>IF(I33027="OUTSTANDING",'Data Table Volumes'!$B$1-G33027,"NA")</f>
        <v>NA</v>
      </c>
    </row>
    <row r="33028" spans="7:17">
      <c r="G33028" s="1"/>
      <c r="Q33028" s="32" t="str">
        <f>IF(I33028="OUTSTANDING",'Data Table Volumes'!$B$1-G33028,"NA")</f>
        <v>NA</v>
      </c>
    </row>
    <row r="33029" spans="7:17">
      <c r="G33029" s="1"/>
      <c r="Q33029" s="32" t="str">
        <f>IF(I33029="OUTSTANDING",'Data Table Volumes'!$B$1-G33029,"NA")</f>
        <v>NA</v>
      </c>
    </row>
    <row r="33030" spans="7:17">
      <c r="G33030" s="1"/>
      <c r="Q33030" s="32" t="str">
        <f>IF(I33030="OUTSTANDING",'Data Table Volumes'!$B$1-G33030,"NA")</f>
        <v>NA</v>
      </c>
    </row>
    <row r="33031" spans="7:17">
      <c r="G33031" s="1"/>
      <c r="Q33031" s="32" t="str">
        <f>IF(I33031="OUTSTANDING",'Data Table Volumes'!$B$1-G33031,"NA")</f>
        <v>NA</v>
      </c>
    </row>
    <row r="33032" spans="7:17">
      <c r="G33032" s="1"/>
      <c r="Q33032" s="32" t="str">
        <f>IF(I33032="OUTSTANDING",'Data Table Volumes'!$B$1-G33032,"NA")</f>
        <v>NA</v>
      </c>
    </row>
    <row r="33033" spans="7:17">
      <c r="G33033" s="1"/>
      <c r="Q33033" s="32" t="str">
        <f>IF(I33033="OUTSTANDING",'Data Table Volumes'!$B$1-G33033,"NA")</f>
        <v>NA</v>
      </c>
    </row>
    <row r="33034" spans="7:17">
      <c r="G33034" s="1"/>
      <c r="Q33034" s="32" t="str">
        <f>IF(I33034="OUTSTANDING",'Data Table Volumes'!$B$1-G33034,"NA")</f>
        <v>NA</v>
      </c>
    </row>
    <row r="33035" spans="7:17">
      <c r="G33035" s="1"/>
      <c r="Q33035" s="32" t="str">
        <f>IF(I33035="OUTSTANDING",'Data Table Volumes'!$B$1-G33035,"NA")</f>
        <v>NA</v>
      </c>
    </row>
    <row r="33036" spans="7:17">
      <c r="G33036" s="1"/>
      <c r="Q33036" s="32" t="str">
        <f>IF(I33036="OUTSTANDING",'Data Table Volumes'!$B$1-G33036,"NA")</f>
        <v>NA</v>
      </c>
    </row>
    <row r="33037" spans="7:17">
      <c r="G33037" s="1"/>
      <c r="Q33037" s="32" t="str">
        <f>IF(I33037="OUTSTANDING",'Data Table Volumes'!$B$1-G33037,"NA")</f>
        <v>NA</v>
      </c>
    </row>
    <row r="33038" spans="7:17">
      <c r="G33038" s="1"/>
      <c r="Q33038" s="32" t="str">
        <f>IF(I33038="OUTSTANDING",'Data Table Volumes'!$B$1-G33038,"NA")</f>
        <v>NA</v>
      </c>
    </row>
    <row r="33039" spans="7:17">
      <c r="G33039" s="1"/>
      <c r="Q33039" s="32" t="str">
        <f>IF(I33039="OUTSTANDING",'Data Table Volumes'!$B$1-G33039,"NA")</f>
        <v>NA</v>
      </c>
    </row>
    <row r="33040" spans="7:17">
      <c r="G33040" s="1"/>
      <c r="Q33040" s="32" t="str">
        <f>IF(I33040="OUTSTANDING",'Data Table Volumes'!$B$1-G33040,"NA")</f>
        <v>NA</v>
      </c>
    </row>
    <row r="33041" spans="7:17">
      <c r="G33041" s="1"/>
      <c r="Q33041" s="32" t="str">
        <f>IF(I33041="OUTSTANDING",'Data Table Volumes'!$B$1-G33041,"NA")</f>
        <v>NA</v>
      </c>
    </row>
    <row r="33042" spans="7:17">
      <c r="G33042" s="1"/>
      <c r="Q33042" s="32" t="str">
        <f>IF(I33042="OUTSTANDING",'Data Table Volumes'!$B$1-G33042,"NA")</f>
        <v>NA</v>
      </c>
    </row>
    <row r="33043" spans="7:17">
      <c r="G33043" s="1"/>
      <c r="Q33043" s="32" t="str">
        <f>IF(I33043="OUTSTANDING",'Data Table Volumes'!$B$1-G33043,"NA")</f>
        <v>NA</v>
      </c>
    </row>
    <row r="33044" spans="7:17">
      <c r="G33044" s="1"/>
      <c r="Q33044" s="32" t="str">
        <f>IF(I33044="OUTSTANDING",'Data Table Volumes'!$B$1-G33044,"NA")</f>
        <v>NA</v>
      </c>
    </row>
    <row r="33045" spans="7:17">
      <c r="G33045" s="1"/>
      <c r="Q33045" s="32" t="str">
        <f>IF(I33045="OUTSTANDING",'Data Table Volumes'!$B$1-G33045,"NA")</f>
        <v>NA</v>
      </c>
    </row>
    <row r="33046" spans="7:17">
      <c r="G33046" s="1"/>
      <c r="Q33046" s="32" t="str">
        <f>IF(I33046="OUTSTANDING",'Data Table Volumes'!$B$1-G33046,"NA")</f>
        <v>NA</v>
      </c>
    </row>
    <row r="33047" spans="7:17">
      <c r="G33047" s="1"/>
      <c r="Q33047" s="32" t="str">
        <f>IF(I33047="OUTSTANDING",'Data Table Volumes'!$B$1-G33047,"NA")</f>
        <v>NA</v>
      </c>
    </row>
    <row r="33048" spans="7:17">
      <c r="G33048" s="1"/>
      <c r="Q33048" s="32" t="str">
        <f>IF(I33048="OUTSTANDING",'Data Table Volumes'!$B$1-G33048,"NA")</f>
        <v>NA</v>
      </c>
    </row>
    <row r="33049" spans="7:17">
      <c r="G33049" s="1"/>
      <c r="Q33049" s="32" t="str">
        <f>IF(I33049="OUTSTANDING",'Data Table Volumes'!$B$1-G33049,"NA")</f>
        <v>NA</v>
      </c>
    </row>
    <row r="33050" spans="7:17">
      <c r="G33050" s="1"/>
      <c r="Q33050" s="32" t="str">
        <f>IF(I33050="OUTSTANDING",'Data Table Volumes'!$B$1-G33050,"NA")</f>
        <v>NA</v>
      </c>
    </row>
    <row r="33051" spans="7:17">
      <c r="G33051" s="1"/>
      <c r="Q33051" s="32" t="str">
        <f>IF(I33051="OUTSTANDING",'Data Table Volumes'!$B$1-G33051,"NA")</f>
        <v>NA</v>
      </c>
    </row>
    <row r="33052" spans="7:17">
      <c r="G33052" s="1"/>
      <c r="Q33052" s="32" t="str">
        <f>IF(I33052="OUTSTANDING",'Data Table Volumes'!$B$1-G33052,"NA")</f>
        <v>NA</v>
      </c>
    </row>
    <row r="33053" spans="7:17">
      <c r="G33053" s="1"/>
      <c r="Q33053" s="32" t="str">
        <f>IF(I33053="OUTSTANDING",'Data Table Volumes'!$B$1-G33053,"NA")</f>
        <v>NA</v>
      </c>
    </row>
    <row r="33054" spans="7:17">
      <c r="G33054" s="1"/>
      <c r="Q33054" s="32" t="str">
        <f>IF(I33054="OUTSTANDING",'Data Table Volumes'!$B$1-G33054,"NA")</f>
        <v>NA</v>
      </c>
    </row>
    <row r="33055" spans="7:17">
      <c r="G33055" s="1"/>
      <c r="Q33055" s="32" t="str">
        <f>IF(I33055="OUTSTANDING",'Data Table Volumes'!$B$1-G33055,"NA")</f>
        <v>NA</v>
      </c>
    </row>
    <row r="33056" spans="7:17">
      <c r="G33056" s="1"/>
      <c r="Q33056" s="32" t="str">
        <f>IF(I33056="OUTSTANDING",'Data Table Volumes'!$B$1-G33056,"NA")</f>
        <v>NA</v>
      </c>
    </row>
    <row r="33057" spans="7:17">
      <c r="G33057" s="1"/>
      <c r="Q33057" s="32" t="str">
        <f>IF(I33057="OUTSTANDING",'Data Table Volumes'!$B$1-G33057,"NA")</f>
        <v>NA</v>
      </c>
    </row>
    <row r="33058" spans="7:17">
      <c r="G33058" s="1"/>
      <c r="Q33058" s="32" t="str">
        <f>IF(I33058="OUTSTANDING",'Data Table Volumes'!$B$1-G33058,"NA")</f>
        <v>NA</v>
      </c>
    </row>
    <row r="33059" spans="7:17">
      <c r="G33059" s="1"/>
      <c r="Q33059" s="32" t="str">
        <f>IF(I33059="OUTSTANDING",'Data Table Volumes'!$B$1-G33059,"NA")</f>
        <v>NA</v>
      </c>
    </row>
    <row r="33060" spans="7:17">
      <c r="G33060" s="1"/>
      <c r="Q33060" s="32" t="str">
        <f>IF(I33060="OUTSTANDING",'Data Table Volumes'!$B$1-G33060,"NA")</f>
        <v>NA</v>
      </c>
    </row>
    <row r="33061" spans="7:17">
      <c r="G33061" s="1"/>
      <c r="Q33061" s="32" t="str">
        <f>IF(I33061="OUTSTANDING",'Data Table Volumes'!$B$1-G33061,"NA")</f>
        <v>NA</v>
      </c>
    </row>
    <row r="33062" spans="7:17">
      <c r="G33062" s="1"/>
      <c r="Q33062" s="32" t="str">
        <f>IF(I33062="OUTSTANDING",'Data Table Volumes'!$B$1-G33062,"NA")</f>
        <v>NA</v>
      </c>
    </row>
    <row r="33063" spans="7:17">
      <c r="G33063" s="1"/>
      <c r="Q33063" s="32" t="str">
        <f>IF(I33063="OUTSTANDING",'Data Table Volumes'!$B$1-G33063,"NA")</f>
        <v>NA</v>
      </c>
    </row>
    <row r="33064" spans="7:17">
      <c r="G33064" s="1"/>
      <c r="Q33064" s="32" t="str">
        <f>IF(I33064="OUTSTANDING",'Data Table Volumes'!$B$1-G33064,"NA")</f>
        <v>NA</v>
      </c>
    </row>
    <row r="33065" spans="7:17">
      <c r="G33065" s="1"/>
      <c r="Q33065" s="32" t="str">
        <f>IF(I33065="OUTSTANDING",'Data Table Volumes'!$B$1-G33065,"NA")</f>
        <v>NA</v>
      </c>
    </row>
    <row r="33066" spans="7:17">
      <c r="G33066" s="1"/>
      <c r="Q33066" s="32" t="str">
        <f>IF(I33066="OUTSTANDING",'Data Table Volumes'!$B$1-G33066,"NA")</f>
        <v>NA</v>
      </c>
    </row>
    <row r="33067" spans="7:17">
      <c r="G33067" s="1"/>
      <c r="Q33067" s="32" t="str">
        <f>IF(I33067="OUTSTANDING",'Data Table Volumes'!$B$1-G33067,"NA")</f>
        <v>NA</v>
      </c>
    </row>
    <row r="33068" spans="7:17">
      <c r="G33068" s="1"/>
      <c r="Q33068" s="32" t="str">
        <f>IF(I33068="OUTSTANDING",'Data Table Volumes'!$B$1-G33068,"NA")</f>
        <v>NA</v>
      </c>
    </row>
    <row r="33069" spans="7:17">
      <c r="G33069" s="1"/>
      <c r="Q33069" s="32" t="str">
        <f>IF(I33069="OUTSTANDING",'Data Table Volumes'!$B$1-G33069,"NA")</f>
        <v>NA</v>
      </c>
    </row>
    <row r="33070" spans="7:17">
      <c r="G33070" s="1"/>
      <c r="Q33070" s="32" t="str">
        <f>IF(I33070="OUTSTANDING",'Data Table Volumes'!$B$1-G33070,"NA")</f>
        <v>NA</v>
      </c>
    </row>
    <row r="33071" spans="7:17">
      <c r="G33071" s="1"/>
      <c r="Q33071" s="32" t="str">
        <f>IF(I33071="OUTSTANDING",'Data Table Volumes'!$B$1-G33071,"NA")</f>
        <v>NA</v>
      </c>
    </row>
    <row r="33072" spans="7:17">
      <c r="G33072" s="1"/>
      <c r="Q33072" s="32" t="str">
        <f>IF(I33072="OUTSTANDING",'Data Table Volumes'!$B$1-G33072,"NA")</f>
        <v>NA</v>
      </c>
    </row>
    <row r="33073" spans="7:17">
      <c r="G33073" s="1"/>
      <c r="Q33073" s="32" t="str">
        <f>IF(I33073="OUTSTANDING",'Data Table Volumes'!$B$1-G33073,"NA")</f>
        <v>NA</v>
      </c>
    </row>
    <row r="33074" spans="7:17">
      <c r="G33074" s="1"/>
      <c r="Q33074" s="32" t="str">
        <f>IF(I33074="OUTSTANDING",'Data Table Volumes'!$B$1-G33074,"NA")</f>
        <v>NA</v>
      </c>
    </row>
    <row r="33075" spans="7:17">
      <c r="G33075" s="1"/>
      <c r="Q33075" s="32" t="str">
        <f>IF(I33075="OUTSTANDING",'Data Table Volumes'!$B$1-G33075,"NA")</f>
        <v>NA</v>
      </c>
    </row>
    <row r="33076" spans="7:17">
      <c r="G33076" s="1"/>
      <c r="Q33076" s="32" t="str">
        <f>IF(I33076="OUTSTANDING",'Data Table Volumes'!$B$1-G33076,"NA")</f>
        <v>NA</v>
      </c>
    </row>
    <row r="33077" spans="7:17">
      <c r="G33077" s="1"/>
      <c r="Q33077" s="32" t="str">
        <f>IF(I33077="OUTSTANDING",'Data Table Volumes'!$B$1-G33077,"NA")</f>
        <v>NA</v>
      </c>
    </row>
    <row r="33078" spans="7:17">
      <c r="G33078" s="1"/>
      <c r="Q33078" s="32" t="str">
        <f>IF(I33078="OUTSTANDING",'Data Table Volumes'!$B$1-G33078,"NA")</f>
        <v>NA</v>
      </c>
    </row>
    <row r="33079" spans="7:17">
      <c r="G33079" s="1"/>
      <c r="Q33079" s="32" t="str">
        <f>IF(I33079="OUTSTANDING",'Data Table Volumes'!$B$1-G33079,"NA")</f>
        <v>NA</v>
      </c>
    </row>
    <row r="33080" spans="7:17">
      <c r="G33080" s="1"/>
      <c r="Q33080" s="32" t="str">
        <f>IF(I33080="OUTSTANDING",'Data Table Volumes'!$B$1-G33080,"NA")</f>
        <v>NA</v>
      </c>
    </row>
    <row r="33081" spans="7:17">
      <c r="G33081" s="1"/>
      <c r="Q33081" s="32" t="str">
        <f>IF(I33081="OUTSTANDING",'Data Table Volumes'!$B$1-G33081,"NA")</f>
        <v>NA</v>
      </c>
    </row>
    <row r="33082" spans="7:17">
      <c r="G33082" s="1"/>
      <c r="Q33082" s="32" t="str">
        <f>IF(I33082="OUTSTANDING",'Data Table Volumes'!$B$1-G33082,"NA")</f>
        <v>NA</v>
      </c>
    </row>
    <row r="33083" spans="7:17">
      <c r="G33083" s="1"/>
      <c r="Q33083" s="32" t="str">
        <f>IF(I33083="OUTSTANDING",'Data Table Volumes'!$B$1-G33083,"NA")</f>
        <v>NA</v>
      </c>
    </row>
    <row r="33084" spans="7:17">
      <c r="G33084" s="1"/>
      <c r="Q33084" s="32" t="str">
        <f>IF(I33084="OUTSTANDING",'Data Table Volumes'!$B$1-G33084,"NA")</f>
        <v>NA</v>
      </c>
    </row>
    <row r="33085" spans="7:17">
      <c r="G33085" s="1"/>
      <c r="Q33085" s="32" t="str">
        <f>IF(I33085="OUTSTANDING",'Data Table Volumes'!$B$1-G33085,"NA")</f>
        <v>NA</v>
      </c>
    </row>
    <row r="33086" spans="7:17">
      <c r="G33086" s="1"/>
      <c r="Q33086" s="32" t="str">
        <f>IF(I33086="OUTSTANDING",'Data Table Volumes'!$B$1-G33086,"NA")</f>
        <v>NA</v>
      </c>
    </row>
    <row r="33087" spans="7:17">
      <c r="G33087" s="1"/>
      <c r="Q33087" s="32" t="str">
        <f>IF(I33087="OUTSTANDING",'Data Table Volumes'!$B$1-G33087,"NA")</f>
        <v>NA</v>
      </c>
    </row>
    <row r="33088" spans="7:17">
      <c r="G33088" s="1"/>
      <c r="Q33088" s="32" t="str">
        <f>IF(I33088="OUTSTANDING",'Data Table Volumes'!$B$1-G33088,"NA")</f>
        <v>NA</v>
      </c>
    </row>
    <row r="33089" spans="7:17">
      <c r="G33089" s="1"/>
      <c r="Q33089" s="32" t="str">
        <f>IF(I33089="OUTSTANDING",'Data Table Volumes'!$B$1-G33089,"NA")</f>
        <v>NA</v>
      </c>
    </row>
    <row r="33090" spans="7:17">
      <c r="G33090" s="1"/>
      <c r="Q33090" s="32" t="str">
        <f>IF(I33090="OUTSTANDING",'Data Table Volumes'!$B$1-G33090,"NA")</f>
        <v>NA</v>
      </c>
    </row>
    <row r="33091" spans="7:17">
      <c r="G33091" s="1"/>
      <c r="Q33091" s="32" t="str">
        <f>IF(I33091="OUTSTANDING",'Data Table Volumes'!$B$1-G33091,"NA")</f>
        <v>NA</v>
      </c>
    </row>
    <row r="33092" spans="7:17">
      <c r="G33092" s="1"/>
      <c r="Q33092" s="32" t="str">
        <f>IF(I33092="OUTSTANDING",'Data Table Volumes'!$B$1-G33092,"NA")</f>
        <v>NA</v>
      </c>
    </row>
    <row r="33093" spans="7:17">
      <c r="G33093" s="1"/>
      <c r="Q33093" s="32" t="str">
        <f>IF(I33093="OUTSTANDING",'Data Table Volumes'!$B$1-G33093,"NA")</f>
        <v>NA</v>
      </c>
    </row>
    <row r="33094" spans="7:17">
      <c r="G33094" s="1"/>
      <c r="Q33094" s="32" t="str">
        <f>IF(I33094="OUTSTANDING",'Data Table Volumes'!$B$1-G33094,"NA")</f>
        <v>NA</v>
      </c>
    </row>
    <row r="33095" spans="7:17">
      <c r="G33095" s="1"/>
      <c r="Q33095" s="32" t="str">
        <f>IF(I33095="OUTSTANDING",'Data Table Volumes'!$B$1-G33095,"NA")</f>
        <v>NA</v>
      </c>
    </row>
    <row r="33096" spans="7:17">
      <c r="G33096" s="1"/>
      <c r="Q33096" s="32" t="str">
        <f>IF(I33096="OUTSTANDING",'Data Table Volumes'!$B$1-G33096,"NA")</f>
        <v>NA</v>
      </c>
    </row>
    <row r="33097" spans="7:17">
      <c r="G33097" s="1"/>
      <c r="Q33097" s="32" t="str">
        <f>IF(I33097="OUTSTANDING",'Data Table Volumes'!$B$1-G33097,"NA")</f>
        <v>NA</v>
      </c>
    </row>
    <row r="33098" spans="7:17">
      <c r="G33098" s="1"/>
      <c r="Q33098" s="32" t="str">
        <f>IF(I33098="OUTSTANDING",'Data Table Volumes'!$B$1-G33098,"NA")</f>
        <v>NA</v>
      </c>
    </row>
    <row r="33099" spans="7:17">
      <c r="G33099" s="1"/>
      <c r="Q33099" s="32" t="str">
        <f>IF(I33099="OUTSTANDING",'Data Table Volumes'!$B$1-G33099,"NA")</f>
        <v>NA</v>
      </c>
    </row>
    <row r="33100" spans="7:17">
      <c r="G33100" s="1"/>
      <c r="Q33100" s="32" t="str">
        <f>IF(I33100="OUTSTANDING",'Data Table Volumes'!$B$1-G33100,"NA")</f>
        <v>NA</v>
      </c>
    </row>
    <row r="33101" spans="7:17">
      <c r="G33101" s="1"/>
      <c r="Q33101" s="32" t="str">
        <f>IF(I33101="OUTSTANDING",'Data Table Volumes'!$B$1-G33101,"NA")</f>
        <v>NA</v>
      </c>
    </row>
    <row r="33102" spans="7:17">
      <c r="G33102" s="1"/>
      <c r="Q33102" s="32" t="str">
        <f>IF(I33102="OUTSTANDING",'Data Table Volumes'!$B$1-G33102,"NA")</f>
        <v>NA</v>
      </c>
    </row>
    <row r="33103" spans="7:17">
      <c r="G33103" s="1"/>
      <c r="Q33103" s="32" t="str">
        <f>IF(I33103="OUTSTANDING",'Data Table Volumes'!$B$1-G33103,"NA")</f>
        <v>NA</v>
      </c>
    </row>
    <row r="33104" spans="7:17">
      <c r="G33104" s="1"/>
      <c r="Q33104" s="32" t="str">
        <f>IF(I33104="OUTSTANDING",'Data Table Volumes'!$B$1-G33104,"NA")</f>
        <v>NA</v>
      </c>
    </row>
    <row r="33105" spans="7:17">
      <c r="G33105" s="1"/>
      <c r="Q33105" s="32" t="str">
        <f>IF(I33105="OUTSTANDING",'Data Table Volumes'!$B$1-G33105,"NA")</f>
        <v>NA</v>
      </c>
    </row>
    <row r="33106" spans="7:17">
      <c r="G33106" s="1"/>
      <c r="Q33106" s="32" t="str">
        <f>IF(I33106="OUTSTANDING",'Data Table Volumes'!$B$1-G33106,"NA")</f>
        <v>NA</v>
      </c>
    </row>
    <row r="33107" spans="7:17">
      <c r="G33107" s="1"/>
      <c r="Q33107" s="32" t="str">
        <f>IF(I33107="OUTSTANDING",'Data Table Volumes'!$B$1-G33107,"NA")</f>
        <v>NA</v>
      </c>
    </row>
    <row r="33108" spans="7:17">
      <c r="G33108" s="1"/>
      <c r="Q33108" s="32" t="str">
        <f>IF(I33108="OUTSTANDING",'Data Table Volumes'!$B$1-G33108,"NA")</f>
        <v>NA</v>
      </c>
    </row>
    <row r="33109" spans="7:17">
      <c r="G33109" s="1"/>
      <c r="Q33109" s="32" t="str">
        <f>IF(I33109="OUTSTANDING",'Data Table Volumes'!$B$1-G33109,"NA")</f>
        <v>NA</v>
      </c>
    </row>
    <row r="33110" spans="7:17">
      <c r="G33110" s="1"/>
      <c r="Q33110" s="32" t="str">
        <f>IF(I33110="OUTSTANDING",'Data Table Volumes'!$B$1-G33110,"NA")</f>
        <v>NA</v>
      </c>
    </row>
    <row r="33111" spans="7:17">
      <c r="G33111" s="1"/>
      <c r="Q33111" s="32" t="str">
        <f>IF(I33111="OUTSTANDING",'Data Table Volumes'!$B$1-G33111,"NA")</f>
        <v>NA</v>
      </c>
    </row>
    <row r="33112" spans="7:17">
      <c r="G33112" s="1"/>
      <c r="Q33112" s="32" t="str">
        <f>IF(I33112="OUTSTANDING",'Data Table Volumes'!$B$1-G33112,"NA")</f>
        <v>NA</v>
      </c>
    </row>
    <row r="33113" spans="7:17">
      <c r="G33113" s="1"/>
      <c r="Q33113" s="32" t="str">
        <f>IF(I33113="OUTSTANDING",'Data Table Volumes'!$B$1-G33113,"NA")</f>
        <v>NA</v>
      </c>
    </row>
    <row r="33114" spans="7:17">
      <c r="G33114" s="1"/>
      <c r="Q33114" s="32" t="str">
        <f>IF(I33114="OUTSTANDING",'Data Table Volumes'!$B$1-G33114,"NA")</f>
        <v>NA</v>
      </c>
    </row>
    <row r="33115" spans="7:17">
      <c r="G33115" s="1"/>
      <c r="Q33115" s="32" t="str">
        <f>IF(I33115="OUTSTANDING",'Data Table Volumes'!$B$1-G33115,"NA")</f>
        <v>NA</v>
      </c>
    </row>
    <row r="33116" spans="7:17">
      <c r="G33116" s="1"/>
      <c r="Q33116" s="32" t="str">
        <f>IF(I33116="OUTSTANDING",'Data Table Volumes'!$B$1-G33116,"NA")</f>
        <v>NA</v>
      </c>
    </row>
    <row r="33117" spans="7:17">
      <c r="G33117" s="1"/>
      <c r="Q33117" s="32" t="str">
        <f>IF(I33117="OUTSTANDING",'Data Table Volumes'!$B$1-G33117,"NA")</f>
        <v>NA</v>
      </c>
    </row>
    <row r="33118" spans="7:17">
      <c r="G33118" s="1"/>
      <c r="Q33118" s="32" t="str">
        <f>IF(I33118="OUTSTANDING",'Data Table Volumes'!$B$1-G33118,"NA")</f>
        <v>NA</v>
      </c>
    </row>
    <row r="33119" spans="7:17">
      <c r="G33119" s="1"/>
      <c r="Q33119" s="32" t="str">
        <f>IF(I33119="OUTSTANDING",'Data Table Volumes'!$B$1-G33119,"NA")</f>
        <v>NA</v>
      </c>
    </row>
    <row r="33120" spans="7:17">
      <c r="G33120" s="1"/>
      <c r="Q33120" s="32" t="str">
        <f>IF(I33120="OUTSTANDING",'Data Table Volumes'!$B$1-G33120,"NA")</f>
        <v>NA</v>
      </c>
    </row>
    <row r="33121" spans="7:17">
      <c r="G33121" s="1"/>
      <c r="Q33121" s="32" t="str">
        <f>IF(I33121="OUTSTANDING",'Data Table Volumes'!$B$1-G33121,"NA")</f>
        <v>NA</v>
      </c>
    </row>
    <row r="33122" spans="7:17">
      <c r="G33122" s="1"/>
      <c r="Q33122" s="32" t="str">
        <f>IF(I33122="OUTSTANDING",'Data Table Volumes'!$B$1-G33122,"NA")</f>
        <v>NA</v>
      </c>
    </row>
    <row r="33123" spans="7:17">
      <c r="G33123" s="1"/>
      <c r="Q33123" s="32" t="str">
        <f>IF(I33123="OUTSTANDING",'Data Table Volumes'!$B$1-G33123,"NA")</f>
        <v>NA</v>
      </c>
    </row>
    <row r="33124" spans="7:17">
      <c r="G33124" s="1"/>
      <c r="Q33124" s="32" t="str">
        <f>IF(I33124="OUTSTANDING",'Data Table Volumes'!$B$1-G33124,"NA")</f>
        <v>NA</v>
      </c>
    </row>
    <row r="33125" spans="7:17">
      <c r="G33125" s="1"/>
      <c r="Q33125" s="32" t="str">
        <f>IF(I33125="OUTSTANDING",'Data Table Volumes'!$B$1-G33125,"NA")</f>
        <v>NA</v>
      </c>
    </row>
    <row r="33126" spans="7:17">
      <c r="G33126" s="1"/>
      <c r="Q33126" s="32" t="str">
        <f>IF(I33126="OUTSTANDING",'Data Table Volumes'!$B$1-G33126,"NA")</f>
        <v>NA</v>
      </c>
    </row>
    <row r="33127" spans="7:17">
      <c r="G33127" s="1"/>
      <c r="Q33127" s="32" t="str">
        <f>IF(I33127="OUTSTANDING",'Data Table Volumes'!$B$1-G33127,"NA")</f>
        <v>NA</v>
      </c>
    </row>
    <row r="33128" spans="7:17">
      <c r="G33128" s="1"/>
      <c r="Q33128" s="32" t="str">
        <f>IF(I33128="OUTSTANDING",'Data Table Volumes'!$B$1-G33128,"NA")</f>
        <v>NA</v>
      </c>
    </row>
    <row r="33129" spans="7:17">
      <c r="G33129" s="1"/>
      <c r="Q33129" s="32" t="str">
        <f>IF(I33129="OUTSTANDING",'Data Table Volumes'!$B$1-G33129,"NA")</f>
        <v>NA</v>
      </c>
    </row>
    <row r="33130" spans="7:17">
      <c r="G33130" s="1"/>
      <c r="Q33130" s="32" t="str">
        <f>IF(I33130="OUTSTANDING",'Data Table Volumes'!$B$1-G33130,"NA")</f>
        <v>NA</v>
      </c>
    </row>
    <row r="33131" spans="7:17">
      <c r="G33131" s="1"/>
      <c r="Q33131" s="32" t="str">
        <f>IF(I33131="OUTSTANDING",'Data Table Volumes'!$B$1-G33131,"NA")</f>
        <v>NA</v>
      </c>
    </row>
    <row r="33132" spans="7:17">
      <c r="G33132" s="1"/>
      <c r="Q33132" s="32" t="str">
        <f>IF(I33132="OUTSTANDING",'Data Table Volumes'!$B$1-G33132,"NA")</f>
        <v>NA</v>
      </c>
    </row>
    <row r="33133" spans="7:17">
      <c r="G33133" s="1"/>
      <c r="Q33133" s="32" t="str">
        <f>IF(I33133="OUTSTANDING",'Data Table Volumes'!$B$1-G33133,"NA")</f>
        <v>NA</v>
      </c>
    </row>
    <row r="33134" spans="7:17">
      <c r="G33134" s="1"/>
      <c r="Q33134" s="32" t="str">
        <f>IF(I33134="OUTSTANDING",'Data Table Volumes'!$B$1-G33134,"NA")</f>
        <v>NA</v>
      </c>
    </row>
    <row r="33135" spans="7:17">
      <c r="G33135" s="1"/>
      <c r="Q33135" s="32" t="str">
        <f>IF(I33135="OUTSTANDING",'Data Table Volumes'!$B$1-G33135,"NA")</f>
        <v>NA</v>
      </c>
    </row>
    <row r="33136" spans="7:17">
      <c r="G33136" s="1"/>
      <c r="Q33136" s="32" t="str">
        <f>IF(I33136="OUTSTANDING",'Data Table Volumes'!$B$1-G33136,"NA")</f>
        <v>NA</v>
      </c>
    </row>
    <row r="33137" spans="7:17">
      <c r="G33137" s="1"/>
      <c r="Q33137" s="32" t="str">
        <f>IF(I33137="OUTSTANDING",'Data Table Volumes'!$B$1-G33137,"NA")</f>
        <v>NA</v>
      </c>
    </row>
    <row r="33138" spans="7:17">
      <c r="G33138" s="1"/>
      <c r="Q33138" s="32" t="str">
        <f>IF(I33138="OUTSTANDING",'Data Table Volumes'!$B$1-G33138,"NA")</f>
        <v>NA</v>
      </c>
    </row>
    <row r="33139" spans="7:17">
      <c r="G33139" s="1"/>
      <c r="Q33139" s="32" t="str">
        <f>IF(I33139="OUTSTANDING",'Data Table Volumes'!$B$1-G33139,"NA")</f>
        <v>NA</v>
      </c>
    </row>
    <row r="33140" spans="7:17">
      <c r="G33140" s="1"/>
      <c r="Q33140" s="32" t="str">
        <f>IF(I33140="OUTSTANDING",'Data Table Volumes'!$B$1-G33140,"NA")</f>
        <v>NA</v>
      </c>
    </row>
    <row r="33141" spans="7:17">
      <c r="G33141" s="1"/>
      <c r="Q33141" s="32" t="str">
        <f>IF(I33141="OUTSTANDING",'Data Table Volumes'!$B$1-G33141,"NA")</f>
        <v>NA</v>
      </c>
    </row>
    <row r="33142" spans="7:17">
      <c r="G33142" s="1"/>
      <c r="Q33142" s="32" t="str">
        <f>IF(I33142="OUTSTANDING",'Data Table Volumes'!$B$1-G33142,"NA")</f>
        <v>NA</v>
      </c>
    </row>
    <row r="33143" spans="7:17">
      <c r="G33143" s="1"/>
      <c r="Q33143" s="32" t="str">
        <f>IF(I33143="OUTSTANDING",'Data Table Volumes'!$B$1-G33143,"NA")</f>
        <v>NA</v>
      </c>
    </row>
    <row r="33144" spans="7:17">
      <c r="G33144" s="1"/>
      <c r="Q33144" s="32" t="str">
        <f>IF(I33144="OUTSTANDING",'Data Table Volumes'!$B$1-G33144,"NA")</f>
        <v>NA</v>
      </c>
    </row>
    <row r="33145" spans="7:17">
      <c r="G33145" s="1"/>
      <c r="Q33145" s="32" t="str">
        <f>IF(I33145="OUTSTANDING",'Data Table Volumes'!$B$1-G33145,"NA")</f>
        <v>NA</v>
      </c>
    </row>
    <row r="33146" spans="7:17">
      <c r="G33146" s="1"/>
      <c r="Q33146" s="32" t="str">
        <f>IF(I33146="OUTSTANDING",'Data Table Volumes'!$B$1-G33146,"NA")</f>
        <v>NA</v>
      </c>
    </row>
    <row r="33147" spans="7:17">
      <c r="G33147" s="1"/>
      <c r="Q33147" s="32" t="str">
        <f>IF(I33147="OUTSTANDING",'Data Table Volumes'!$B$1-G33147,"NA")</f>
        <v>NA</v>
      </c>
    </row>
    <row r="33148" spans="7:17">
      <c r="G33148" s="1"/>
      <c r="Q33148" s="32" t="str">
        <f>IF(I33148="OUTSTANDING",'Data Table Volumes'!$B$1-G33148,"NA")</f>
        <v>NA</v>
      </c>
    </row>
    <row r="33149" spans="7:17">
      <c r="G33149" s="1"/>
      <c r="Q33149" s="32" t="str">
        <f>IF(I33149="OUTSTANDING",'Data Table Volumes'!$B$1-G33149,"NA")</f>
        <v>NA</v>
      </c>
    </row>
    <row r="33150" spans="7:17">
      <c r="G33150" s="1"/>
      <c r="Q33150" s="32" t="str">
        <f>IF(I33150="OUTSTANDING",'Data Table Volumes'!$B$1-G33150,"NA")</f>
        <v>NA</v>
      </c>
    </row>
    <row r="33151" spans="7:17">
      <c r="G33151" s="1"/>
      <c r="Q33151" s="32" t="str">
        <f>IF(I33151="OUTSTANDING",'Data Table Volumes'!$B$1-G33151,"NA")</f>
        <v>NA</v>
      </c>
    </row>
    <row r="33152" spans="7:17">
      <c r="G33152" s="1"/>
      <c r="Q33152" s="32" t="str">
        <f>IF(I33152="OUTSTANDING",'Data Table Volumes'!$B$1-G33152,"NA")</f>
        <v>NA</v>
      </c>
    </row>
    <row r="33153" spans="7:17">
      <c r="G33153" s="1"/>
      <c r="Q33153" s="32" t="str">
        <f>IF(I33153="OUTSTANDING",'Data Table Volumes'!$B$1-G33153,"NA")</f>
        <v>NA</v>
      </c>
    </row>
    <row r="33154" spans="7:17">
      <c r="G33154" s="1"/>
      <c r="Q33154" s="32" t="str">
        <f>IF(I33154="OUTSTANDING",'Data Table Volumes'!$B$1-G33154,"NA")</f>
        <v>NA</v>
      </c>
    </row>
    <row r="33155" spans="7:17">
      <c r="G33155" s="1"/>
      <c r="Q33155" s="32" t="str">
        <f>IF(I33155="OUTSTANDING",'Data Table Volumes'!$B$1-G33155,"NA")</f>
        <v>NA</v>
      </c>
    </row>
    <row r="33156" spans="7:17">
      <c r="G33156" s="1"/>
      <c r="Q33156" s="32" t="str">
        <f>IF(I33156="OUTSTANDING",'Data Table Volumes'!$B$1-G33156,"NA")</f>
        <v>NA</v>
      </c>
    </row>
    <row r="33157" spans="7:17">
      <c r="G33157" s="1"/>
      <c r="Q33157" s="32" t="str">
        <f>IF(I33157="OUTSTANDING",'Data Table Volumes'!$B$1-G33157,"NA")</f>
        <v>NA</v>
      </c>
    </row>
    <row r="33158" spans="7:17">
      <c r="G33158" s="1"/>
      <c r="Q33158" s="32" t="str">
        <f>IF(I33158="OUTSTANDING",'Data Table Volumes'!$B$1-G33158,"NA")</f>
        <v>NA</v>
      </c>
    </row>
    <row r="33159" spans="7:17">
      <c r="G33159" s="1"/>
      <c r="Q33159" s="32" t="str">
        <f>IF(I33159="OUTSTANDING",'Data Table Volumes'!$B$1-G33159,"NA")</f>
        <v>NA</v>
      </c>
    </row>
    <row r="33160" spans="7:17">
      <c r="G33160" s="1"/>
      <c r="Q33160" s="32" t="str">
        <f>IF(I33160="OUTSTANDING",'Data Table Volumes'!$B$1-G33160,"NA")</f>
        <v>NA</v>
      </c>
    </row>
    <row r="33161" spans="7:17">
      <c r="G33161" s="1"/>
      <c r="Q33161" s="32" t="str">
        <f>IF(I33161="OUTSTANDING",'Data Table Volumes'!$B$1-G33161,"NA")</f>
        <v>NA</v>
      </c>
    </row>
    <row r="33162" spans="7:17">
      <c r="G33162" s="1"/>
      <c r="Q33162" s="32" t="str">
        <f>IF(I33162="OUTSTANDING",'Data Table Volumes'!$B$1-G33162,"NA")</f>
        <v>NA</v>
      </c>
    </row>
    <row r="33163" spans="7:17">
      <c r="G33163" s="1"/>
      <c r="Q33163" s="32" t="str">
        <f>IF(I33163="OUTSTANDING",'Data Table Volumes'!$B$1-G33163,"NA")</f>
        <v>NA</v>
      </c>
    </row>
    <row r="33164" spans="7:17">
      <c r="G33164" s="1"/>
      <c r="Q33164" s="32" t="str">
        <f>IF(I33164="OUTSTANDING",'Data Table Volumes'!$B$1-G33164,"NA")</f>
        <v>NA</v>
      </c>
    </row>
    <row r="33165" spans="7:17">
      <c r="G33165" s="1"/>
      <c r="Q33165" s="32" t="str">
        <f>IF(I33165="OUTSTANDING",'Data Table Volumes'!$B$1-G33165,"NA")</f>
        <v>NA</v>
      </c>
    </row>
    <row r="33166" spans="7:17">
      <c r="G33166" s="1"/>
      <c r="Q33166" s="32" t="str">
        <f>IF(I33166="OUTSTANDING",'Data Table Volumes'!$B$1-G33166,"NA")</f>
        <v>NA</v>
      </c>
    </row>
    <row r="33167" spans="7:17">
      <c r="G33167" s="1"/>
      <c r="Q33167" s="32" t="str">
        <f>IF(I33167="OUTSTANDING",'Data Table Volumes'!$B$1-G33167,"NA")</f>
        <v>NA</v>
      </c>
    </row>
    <row r="33168" spans="7:17">
      <c r="G33168" s="1"/>
      <c r="Q33168" s="32" t="str">
        <f>IF(I33168="OUTSTANDING",'Data Table Volumes'!$B$1-G33168,"NA")</f>
        <v>NA</v>
      </c>
    </row>
    <row r="33169" spans="7:17">
      <c r="G33169" s="1"/>
      <c r="Q33169" s="32" t="str">
        <f>IF(I33169="OUTSTANDING",'Data Table Volumes'!$B$1-G33169,"NA")</f>
        <v>NA</v>
      </c>
    </row>
    <row r="33170" spans="7:17">
      <c r="G33170" s="1"/>
      <c r="Q33170" s="32" t="str">
        <f>IF(I33170="OUTSTANDING",'Data Table Volumes'!$B$1-G33170,"NA")</f>
        <v>NA</v>
      </c>
    </row>
    <row r="33171" spans="7:17">
      <c r="G33171" s="1"/>
      <c r="Q33171" s="32" t="str">
        <f>IF(I33171="OUTSTANDING",'Data Table Volumes'!$B$1-G33171,"NA")</f>
        <v>NA</v>
      </c>
    </row>
    <row r="33172" spans="7:17">
      <c r="G33172" s="1"/>
      <c r="Q33172" s="32" t="str">
        <f>IF(I33172="OUTSTANDING",'Data Table Volumes'!$B$1-G33172,"NA")</f>
        <v>NA</v>
      </c>
    </row>
    <row r="33173" spans="7:17">
      <c r="G33173" s="1"/>
      <c r="Q33173" s="32" t="str">
        <f>IF(I33173="OUTSTANDING",'Data Table Volumes'!$B$1-G33173,"NA")</f>
        <v>NA</v>
      </c>
    </row>
    <row r="33174" spans="7:17">
      <c r="G33174" s="1"/>
      <c r="Q33174" s="32" t="str">
        <f>IF(I33174="OUTSTANDING",'Data Table Volumes'!$B$1-G33174,"NA")</f>
        <v>NA</v>
      </c>
    </row>
    <row r="33175" spans="7:17">
      <c r="G33175" s="1"/>
      <c r="Q33175" s="32" t="str">
        <f>IF(I33175="OUTSTANDING",'Data Table Volumes'!$B$1-G33175,"NA")</f>
        <v>NA</v>
      </c>
    </row>
    <row r="33176" spans="7:17">
      <c r="G33176" s="1"/>
      <c r="Q33176" s="32" t="str">
        <f>IF(I33176="OUTSTANDING",'Data Table Volumes'!$B$1-G33176,"NA")</f>
        <v>NA</v>
      </c>
    </row>
    <row r="33177" spans="7:17">
      <c r="G33177" s="1"/>
      <c r="Q33177" s="32" t="str">
        <f>IF(I33177="OUTSTANDING",'Data Table Volumes'!$B$1-G33177,"NA")</f>
        <v>NA</v>
      </c>
    </row>
    <row r="33178" spans="7:17">
      <c r="G33178" s="1"/>
      <c r="Q33178" s="32" t="str">
        <f>IF(I33178="OUTSTANDING",'Data Table Volumes'!$B$1-G33178,"NA")</f>
        <v>NA</v>
      </c>
    </row>
    <row r="33179" spans="7:17">
      <c r="G33179" s="1"/>
      <c r="Q33179" s="32" t="str">
        <f>IF(I33179="OUTSTANDING",'Data Table Volumes'!$B$1-G33179,"NA")</f>
        <v>NA</v>
      </c>
    </row>
    <row r="33180" spans="7:17">
      <c r="G33180" s="1"/>
      <c r="Q33180" s="32" t="str">
        <f>IF(I33180="OUTSTANDING",'Data Table Volumes'!$B$1-G33180,"NA")</f>
        <v>NA</v>
      </c>
    </row>
    <row r="33181" spans="7:17">
      <c r="G33181" s="1"/>
      <c r="Q33181" s="32" t="str">
        <f>IF(I33181="OUTSTANDING",'Data Table Volumes'!$B$1-G33181,"NA")</f>
        <v>NA</v>
      </c>
    </row>
    <row r="33182" spans="7:17">
      <c r="G33182" s="1"/>
      <c r="Q33182" s="32" t="str">
        <f>IF(I33182="OUTSTANDING",'Data Table Volumes'!$B$1-G33182,"NA")</f>
        <v>NA</v>
      </c>
    </row>
    <row r="33183" spans="7:17">
      <c r="G33183" s="1"/>
      <c r="Q33183" s="32" t="str">
        <f>IF(I33183="OUTSTANDING",'Data Table Volumes'!$B$1-G33183,"NA")</f>
        <v>NA</v>
      </c>
    </row>
    <row r="33184" spans="7:17">
      <c r="G33184" s="1"/>
      <c r="Q33184" s="32" t="str">
        <f>IF(I33184="OUTSTANDING",'Data Table Volumes'!$B$1-G33184,"NA")</f>
        <v>NA</v>
      </c>
    </row>
    <row r="33185" spans="7:17">
      <c r="G33185" s="1"/>
      <c r="Q33185" s="32" t="str">
        <f>IF(I33185="OUTSTANDING",'Data Table Volumes'!$B$1-G33185,"NA")</f>
        <v>NA</v>
      </c>
    </row>
    <row r="33186" spans="7:17">
      <c r="G33186" s="1"/>
      <c r="Q33186" s="32" t="str">
        <f>IF(I33186="OUTSTANDING",'Data Table Volumes'!$B$1-G33186,"NA")</f>
        <v>NA</v>
      </c>
    </row>
    <row r="33187" spans="7:17">
      <c r="G33187" s="1"/>
      <c r="Q33187" s="32" t="str">
        <f>IF(I33187="OUTSTANDING",'Data Table Volumes'!$B$1-G33187,"NA")</f>
        <v>NA</v>
      </c>
    </row>
    <row r="33188" spans="7:17">
      <c r="G33188" s="1"/>
      <c r="Q33188" s="32" t="str">
        <f>IF(I33188="OUTSTANDING",'Data Table Volumes'!$B$1-G33188,"NA")</f>
        <v>NA</v>
      </c>
    </row>
    <row r="33189" spans="7:17">
      <c r="G33189" s="1"/>
      <c r="Q33189" s="32" t="str">
        <f>IF(I33189="OUTSTANDING",'Data Table Volumes'!$B$1-G33189,"NA")</f>
        <v>NA</v>
      </c>
    </row>
    <row r="33190" spans="7:17">
      <c r="G33190" s="1"/>
      <c r="Q33190" s="32" t="str">
        <f>IF(I33190="OUTSTANDING",'Data Table Volumes'!$B$1-G33190,"NA")</f>
        <v>NA</v>
      </c>
    </row>
    <row r="33191" spans="7:17">
      <c r="G33191" s="1"/>
      <c r="Q33191" s="32" t="str">
        <f>IF(I33191="OUTSTANDING",'Data Table Volumes'!$B$1-G33191,"NA")</f>
        <v>NA</v>
      </c>
    </row>
    <row r="33192" spans="7:17">
      <c r="G33192" s="1"/>
      <c r="Q33192" s="32" t="str">
        <f>IF(I33192="OUTSTANDING",'Data Table Volumes'!$B$1-G33192,"NA")</f>
        <v>NA</v>
      </c>
    </row>
    <row r="33193" spans="7:17">
      <c r="G33193" s="1"/>
      <c r="Q33193" s="32" t="str">
        <f>IF(I33193="OUTSTANDING",'Data Table Volumes'!$B$1-G33193,"NA")</f>
        <v>NA</v>
      </c>
    </row>
    <row r="33194" spans="7:17">
      <c r="G33194" s="1"/>
      <c r="Q33194" s="32" t="str">
        <f>IF(I33194="OUTSTANDING",'Data Table Volumes'!$B$1-G33194,"NA")</f>
        <v>NA</v>
      </c>
    </row>
    <row r="33195" spans="7:17">
      <c r="G33195" s="1"/>
      <c r="Q33195" s="32" t="str">
        <f>IF(I33195="OUTSTANDING",'Data Table Volumes'!$B$1-G33195,"NA")</f>
        <v>NA</v>
      </c>
    </row>
    <row r="33196" spans="7:17">
      <c r="G33196" s="1"/>
      <c r="Q33196" s="32" t="str">
        <f>IF(I33196="OUTSTANDING",'Data Table Volumes'!$B$1-G33196,"NA")</f>
        <v>NA</v>
      </c>
    </row>
    <row r="33197" spans="7:17">
      <c r="G33197" s="1"/>
      <c r="Q33197" s="32" t="str">
        <f>IF(I33197="OUTSTANDING",'Data Table Volumes'!$B$1-G33197,"NA")</f>
        <v>NA</v>
      </c>
    </row>
    <row r="33198" spans="7:17">
      <c r="G33198" s="1"/>
      <c r="Q33198" s="32" t="str">
        <f>IF(I33198="OUTSTANDING",'Data Table Volumes'!$B$1-G33198,"NA")</f>
        <v>NA</v>
      </c>
    </row>
    <row r="33199" spans="7:17">
      <c r="G33199" s="1"/>
      <c r="Q33199" s="32" t="str">
        <f>IF(I33199="OUTSTANDING",'Data Table Volumes'!$B$1-G33199,"NA")</f>
        <v>NA</v>
      </c>
    </row>
    <row r="33200" spans="7:17">
      <c r="G33200" s="1"/>
      <c r="Q33200" s="32" t="str">
        <f>IF(I33200="OUTSTANDING",'Data Table Volumes'!$B$1-G33200,"NA")</f>
        <v>NA</v>
      </c>
    </row>
    <row r="33201" spans="7:17">
      <c r="G33201" s="1"/>
      <c r="Q33201" s="32" t="str">
        <f>IF(I33201="OUTSTANDING",'Data Table Volumes'!$B$1-G33201,"NA")</f>
        <v>NA</v>
      </c>
    </row>
    <row r="33202" spans="7:17">
      <c r="G33202" s="1"/>
      <c r="Q33202" s="32" t="str">
        <f>IF(I33202="OUTSTANDING",'Data Table Volumes'!$B$1-G33202,"NA")</f>
        <v>NA</v>
      </c>
    </row>
    <row r="33203" spans="7:17">
      <c r="G33203" s="1"/>
      <c r="Q33203" s="32" t="str">
        <f>IF(I33203="OUTSTANDING",'Data Table Volumes'!$B$1-G33203,"NA")</f>
        <v>NA</v>
      </c>
    </row>
    <row r="33204" spans="7:17">
      <c r="G33204" s="1"/>
      <c r="Q33204" s="32" t="str">
        <f>IF(I33204="OUTSTANDING",'Data Table Volumes'!$B$1-G33204,"NA")</f>
        <v>NA</v>
      </c>
    </row>
    <row r="33205" spans="7:17">
      <c r="G33205" s="1"/>
      <c r="Q33205" s="32" t="str">
        <f>IF(I33205="OUTSTANDING",'Data Table Volumes'!$B$1-G33205,"NA")</f>
        <v>NA</v>
      </c>
    </row>
    <row r="33206" spans="7:17">
      <c r="G33206" s="1"/>
      <c r="Q33206" s="32" t="str">
        <f>IF(I33206="OUTSTANDING",'Data Table Volumes'!$B$1-G33206,"NA")</f>
        <v>NA</v>
      </c>
    </row>
    <row r="33207" spans="7:17">
      <c r="G33207" s="1"/>
      <c r="Q33207" s="32" t="str">
        <f>IF(I33207="OUTSTANDING",'Data Table Volumes'!$B$1-G33207,"NA")</f>
        <v>NA</v>
      </c>
    </row>
    <row r="33208" spans="7:17">
      <c r="G33208" s="1"/>
      <c r="Q33208" s="32" t="str">
        <f>IF(I33208="OUTSTANDING",'Data Table Volumes'!$B$1-G33208,"NA")</f>
        <v>NA</v>
      </c>
    </row>
    <row r="33209" spans="7:17">
      <c r="G33209" s="1"/>
      <c r="Q33209" s="32" t="str">
        <f>IF(I33209="OUTSTANDING",'Data Table Volumes'!$B$1-G33209,"NA")</f>
        <v>NA</v>
      </c>
    </row>
    <row r="33210" spans="7:17">
      <c r="G33210" s="1"/>
      <c r="Q33210" s="32" t="str">
        <f>IF(I33210="OUTSTANDING",'Data Table Volumes'!$B$1-G33210,"NA")</f>
        <v>NA</v>
      </c>
    </row>
    <row r="33211" spans="7:17">
      <c r="G33211" s="1"/>
      <c r="Q33211" s="32" t="str">
        <f>IF(I33211="OUTSTANDING",'Data Table Volumes'!$B$1-G33211,"NA")</f>
        <v>NA</v>
      </c>
    </row>
    <row r="33212" spans="7:17">
      <c r="G33212" s="1"/>
      <c r="Q33212" s="32" t="str">
        <f>IF(I33212="OUTSTANDING",'Data Table Volumes'!$B$1-G33212,"NA")</f>
        <v>NA</v>
      </c>
    </row>
    <row r="33213" spans="7:17">
      <c r="G33213" s="1"/>
      <c r="Q33213" s="32" t="str">
        <f>IF(I33213="OUTSTANDING",'Data Table Volumes'!$B$1-G33213,"NA")</f>
        <v>NA</v>
      </c>
    </row>
    <row r="33214" spans="7:17">
      <c r="G33214" s="1"/>
      <c r="Q33214" s="32" t="str">
        <f>IF(I33214="OUTSTANDING",'Data Table Volumes'!$B$1-G33214,"NA")</f>
        <v>NA</v>
      </c>
    </row>
    <row r="33215" spans="7:17">
      <c r="G33215" s="1"/>
      <c r="Q33215" s="32" t="str">
        <f>IF(I33215="OUTSTANDING",'Data Table Volumes'!$B$1-G33215,"NA")</f>
        <v>NA</v>
      </c>
    </row>
    <row r="33216" spans="7:17">
      <c r="G33216" s="1"/>
      <c r="Q33216" s="32" t="str">
        <f>IF(I33216="OUTSTANDING",'Data Table Volumes'!$B$1-G33216,"NA")</f>
        <v>NA</v>
      </c>
    </row>
    <row r="33217" spans="7:17">
      <c r="G33217" s="1"/>
      <c r="Q33217" s="32" t="str">
        <f>IF(I33217="OUTSTANDING",'Data Table Volumes'!$B$1-G33217,"NA")</f>
        <v>NA</v>
      </c>
    </row>
    <row r="33218" spans="7:17">
      <c r="G33218" s="1"/>
      <c r="Q33218" s="32" t="str">
        <f>IF(I33218="OUTSTANDING",'Data Table Volumes'!$B$1-G33218,"NA")</f>
        <v>NA</v>
      </c>
    </row>
    <row r="33219" spans="7:17">
      <c r="G33219" s="1"/>
      <c r="Q33219" s="32" t="str">
        <f>IF(I33219="OUTSTANDING",'Data Table Volumes'!$B$1-G33219,"NA")</f>
        <v>NA</v>
      </c>
    </row>
    <row r="33220" spans="7:17">
      <c r="G33220" s="1"/>
      <c r="Q33220" s="32" t="str">
        <f>IF(I33220="OUTSTANDING",'Data Table Volumes'!$B$1-G33220,"NA")</f>
        <v>NA</v>
      </c>
    </row>
    <row r="33221" spans="7:17">
      <c r="G33221" s="1"/>
      <c r="Q33221" s="32" t="str">
        <f>IF(I33221="OUTSTANDING",'Data Table Volumes'!$B$1-G33221,"NA")</f>
        <v>NA</v>
      </c>
    </row>
    <row r="33222" spans="7:17">
      <c r="G33222" s="1"/>
      <c r="Q33222" s="32" t="str">
        <f>IF(I33222="OUTSTANDING",'Data Table Volumes'!$B$1-G33222,"NA")</f>
        <v>NA</v>
      </c>
    </row>
    <row r="33223" spans="7:17">
      <c r="G33223" s="1"/>
      <c r="Q33223" s="32" t="str">
        <f>IF(I33223="OUTSTANDING",'Data Table Volumes'!$B$1-G33223,"NA")</f>
        <v>NA</v>
      </c>
    </row>
    <row r="33224" spans="7:17">
      <c r="G33224" s="1"/>
      <c r="Q33224" s="32" t="str">
        <f>IF(I33224="OUTSTANDING",'Data Table Volumes'!$B$1-G33224,"NA")</f>
        <v>NA</v>
      </c>
    </row>
    <row r="33225" spans="7:17">
      <c r="G33225" s="1"/>
      <c r="Q33225" s="32" t="str">
        <f>IF(I33225="OUTSTANDING",'Data Table Volumes'!$B$1-G33225,"NA")</f>
        <v>NA</v>
      </c>
    </row>
    <row r="33226" spans="7:17">
      <c r="G33226" s="1"/>
      <c r="Q33226" s="32" t="str">
        <f>IF(I33226="OUTSTANDING",'Data Table Volumes'!$B$1-G33226,"NA")</f>
        <v>NA</v>
      </c>
    </row>
    <row r="33227" spans="7:17">
      <c r="G33227" s="1"/>
      <c r="Q33227" s="32" t="str">
        <f>IF(I33227="OUTSTANDING",'Data Table Volumes'!$B$1-G33227,"NA")</f>
        <v>NA</v>
      </c>
    </row>
    <row r="33228" spans="7:17">
      <c r="G33228" s="1"/>
      <c r="Q33228" s="32" t="str">
        <f>IF(I33228="OUTSTANDING",'Data Table Volumes'!$B$1-G33228,"NA")</f>
        <v>NA</v>
      </c>
    </row>
    <row r="33229" spans="7:17">
      <c r="G33229" s="1"/>
      <c r="Q33229" s="32" t="str">
        <f>IF(I33229="OUTSTANDING",'Data Table Volumes'!$B$1-G33229,"NA")</f>
        <v>NA</v>
      </c>
    </row>
    <row r="33230" spans="7:17">
      <c r="G33230" s="1"/>
      <c r="Q33230" s="32" t="str">
        <f>IF(I33230="OUTSTANDING",'Data Table Volumes'!$B$1-G33230,"NA")</f>
        <v>NA</v>
      </c>
    </row>
    <row r="33231" spans="7:17">
      <c r="G33231" s="1"/>
      <c r="Q33231" s="32" t="str">
        <f>IF(I33231="OUTSTANDING",'Data Table Volumes'!$B$1-G33231,"NA")</f>
        <v>NA</v>
      </c>
    </row>
    <row r="33232" spans="7:17">
      <c r="G33232" s="1"/>
      <c r="Q33232" s="32" t="str">
        <f>IF(I33232="OUTSTANDING",'Data Table Volumes'!$B$1-G33232,"NA")</f>
        <v>NA</v>
      </c>
    </row>
    <row r="33233" spans="7:17">
      <c r="G33233" s="1"/>
      <c r="Q33233" s="32" t="str">
        <f>IF(I33233="OUTSTANDING",'Data Table Volumes'!$B$1-G33233,"NA")</f>
        <v>NA</v>
      </c>
    </row>
    <row r="33234" spans="7:17">
      <c r="G33234" s="1"/>
      <c r="Q33234" s="32" t="str">
        <f>IF(I33234="OUTSTANDING",'Data Table Volumes'!$B$1-G33234,"NA")</f>
        <v>NA</v>
      </c>
    </row>
    <row r="33235" spans="7:17">
      <c r="G33235" s="1"/>
      <c r="Q33235" s="32" t="str">
        <f>IF(I33235="OUTSTANDING",'Data Table Volumes'!$B$1-G33235,"NA")</f>
        <v>NA</v>
      </c>
    </row>
    <row r="33236" spans="7:17">
      <c r="G33236" s="1"/>
      <c r="Q33236" s="32" t="str">
        <f>IF(I33236="OUTSTANDING",'Data Table Volumes'!$B$1-G33236,"NA")</f>
        <v>NA</v>
      </c>
    </row>
    <row r="33237" spans="7:17">
      <c r="G33237" s="1"/>
      <c r="Q33237" s="32" t="str">
        <f>IF(I33237="OUTSTANDING",'Data Table Volumes'!$B$1-G33237,"NA")</f>
        <v>NA</v>
      </c>
    </row>
    <row r="33238" spans="7:17">
      <c r="G33238" s="1"/>
      <c r="Q33238" s="32" t="str">
        <f>IF(I33238="OUTSTANDING",'Data Table Volumes'!$B$1-G33238,"NA")</f>
        <v>NA</v>
      </c>
    </row>
    <row r="33239" spans="7:17">
      <c r="G33239" s="1"/>
      <c r="Q33239" s="32" t="str">
        <f>IF(I33239="OUTSTANDING",'Data Table Volumes'!$B$1-G33239,"NA")</f>
        <v>NA</v>
      </c>
    </row>
    <row r="33240" spans="7:17">
      <c r="G33240" s="1"/>
      <c r="Q33240" s="32" t="str">
        <f>IF(I33240="OUTSTANDING",'Data Table Volumes'!$B$1-G33240,"NA")</f>
        <v>NA</v>
      </c>
    </row>
    <row r="33241" spans="7:17">
      <c r="G33241" s="1"/>
      <c r="Q33241" s="32" t="str">
        <f>IF(I33241="OUTSTANDING",'Data Table Volumes'!$B$1-G33241,"NA")</f>
        <v>NA</v>
      </c>
    </row>
    <row r="33242" spans="7:17">
      <c r="G33242" s="1"/>
      <c r="Q33242" s="32" t="str">
        <f>IF(I33242="OUTSTANDING",'Data Table Volumes'!$B$1-G33242,"NA")</f>
        <v>NA</v>
      </c>
    </row>
    <row r="33243" spans="7:17">
      <c r="G33243" s="1"/>
      <c r="Q33243" s="32" t="str">
        <f>IF(I33243="OUTSTANDING",'Data Table Volumes'!$B$1-G33243,"NA")</f>
        <v>NA</v>
      </c>
    </row>
    <row r="33244" spans="7:17">
      <c r="G33244" s="1"/>
      <c r="Q33244" s="32" t="str">
        <f>IF(I33244="OUTSTANDING",'Data Table Volumes'!$B$1-G33244,"NA")</f>
        <v>NA</v>
      </c>
    </row>
    <row r="33245" spans="7:17">
      <c r="G33245" s="1"/>
      <c r="Q33245" s="32" t="str">
        <f>IF(I33245="OUTSTANDING",'Data Table Volumes'!$B$1-G33245,"NA")</f>
        <v>NA</v>
      </c>
    </row>
    <row r="33246" spans="7:17">
      <c r="G33246" s="1"/>
      <c r="Q33246" s="32" t="str">
        <f>IF(I33246="OUTSTANDING",'Data Table Volumes'!$B$1-G33246,"NA")</f>
        <v>NA</v>
      </c>
    </row>
    <row r="33247" spans="7:17">
      <c r="G33247" s="1"/>
      <c r="Q33247" s="32" t="str">
        <f>IF(I33247="OUTSTANDING",'Data Table Volumes'!$B$1-G33247,"NA")</f>
        <v>NA</v>
      </c>
    </row>
    <row r="33248" spans="7:17">
      <c r="G33248" s="1"/>
      <c r="Q33248" s="32" t="str">
        <f>IF(I33248="OUTSTANDING",'Data Table Volumes'!$B$1-G33248,"NA")</f>
        <v>NA</v>
      </c>
    </row>
    <row r="33249" spans="7:17">
      <c r="G33249" s="1"/>
      <c r="Q33249" s="32" t="str">
        <f>IF(I33249="OUTSTANDING",'Data Table Volumes'!$B$1-G33249,"NA")</f>
        <v>NA</v>
      </c>
    </row>
    <row r="33250" spans="7:17">
      <c r="G33250" s="1"/>
      <c r="Q33250" s="32" t="str">
        <f>IF(I33250="OUTSTANDING",'Data Table Volumes'!$B$1-G33250,"NA")</f>
        <v>NA</v>
      </c>
    </row>
    <row r="33251" spans="7:17">
      <c r="G33251" s="1"/>
      <c r="Q33251" s="32" t="str">
        <f>IF(I33251="OUTSTANDING",'Data Table Volumes'!$B$1-G33251,"NA")</f>
        <v>NA</v>
      </c>
    </row>
    <row r="33252" spans="7:17">
      <c r="G33252" s="1"/>
      <c r="Q33252" s="32" t="str">
        <f>IF(I33252="OUTSTANDING",'Data Table Volumes'!$B$1-G33252,"NA")</f>
        <v>NA</v>
      </c>
    </row>
    <row r="33253" spans="7:17">
      <c r="G33253" s="1"/>
      <c r="Q33253" s="32" t="str">
        <f>IF(I33253="OUTSTANDING",'Data Table Volumes'!$B$1-G33253,"NA")</f>
        <v>NA</v>
      </c>
    </row>
    <row r="33254" spans="7:17">
      <c r="G33254" s="1"/>
      <c r="Q33254" s="32" t="str">
        <f>IF(I33254="OUTSTANDING",'Data Table Volumes'!$B$1-G33254,"NA")</f>
        <v>NA</v>
      </c>
    </row>
    <row r="33255" spans="7:17">
      <c r="G33255" s="1"/>
      <c r="Q33255" s="32" t="str">
        <f>IF(I33255="OUTSTANDING",'Data Table Volumes'!$B$1-G33255,"NA")</f>
        <v>NA</v>
      </c>
    </row>
    <row r="33256" spans="7:17">
      <c r="G33256" s="1"/>
      <c r="Q33256" s="32" t="str">
        <f>IF(I33256="OUTSTANDING",'Data Table Volumes'!$B$1-G33256,"NA")</f>
        <v>NA</v>
      </c>
    </row>
    <row r="33257" spans="7:17">
      <c r="G33257" s="1"/>
      <c r="Q33257" s="32" t="str">
        <f>IF(I33257="OUTSTANDING",'Data Table Volumes'!$B$1-G33257,"NA")</f>
        <v>NA</v>
      </c>
    </row>
    <row r="33258" spans="7:17">
      <c r="G33258" s="1"/>
      <c r="Q33258" s="32" t="str">
        <f>IF(I33258="OUTSTANDING",'Data Table Volumes'!$B$1-G33258,"NA")</f>
        <v>NA</v>
      </c>
    </row>
    <row r="33259" spans="7:17">
      <c r="G33259" s="1"/>
      <c r="Q33259" s="32" t="str">
        <f>IF(I33259="OUTSTANDING",'Data Table Volumes'!$B$1-G33259,"NA")</f>
        <v>NA</v>
      </c>
    </row>
    <row r="33260" spans="7:17">
      <c r="G33260" s="1"/>
      <c r="Q33260" s="32" t="str">
        <f>IF(I33260="OUTSTANDING",'Data Table Volumes'!$B$1-G33260,"NA")</f>
        <v>NA</v>
      </c>
    </row>
    <row r="33261" spans="7:17">
      <c r="G33261" s="1"/>
      <c r="Q33261" s="32" t="str">
        <f>IF(I33261="OUTSTANDING",'Data Table Volumes'!$B$1-G33261,"NA")</f>
        <v>NA</v>
      </c>
    </row>
    <row r="33262" spans="7:17">
      <c r="G33262" s="1"/>
      <c r="Q33262" s="32" t="str">
        <f>IF(I33262="OUTSTANDING",'Data Table Volumes'!$B$1-G33262,"NA")</f>
        <v>NA</v>
      </c>
    </row>
    <row r="33263" spans="7:17">
      <c r="G33263" s="1"/>
      <c r="Q33263" s="32" t="str">
        <f>IF(I33263="OUTSTANDING",'Data Table Volumes'!$B$1-G33263,"NA")</f>
        <v>NA</v>
      </c>
    </row>
    <row r="33264" spans="7:17">
      <c r="G33264" s="1"/>
      <c r="Q33264" s="32" t="str">
        <f>IF(I33264="OUTSTANDING",'Data Table Volumes'!$B$1-G33264,"NA")</f>
        <v>NA</v>
      </c>
    </row>
    <row r="33265" spans="7:17">
      <c r="G33265" s="1"/>
      <c r="Q33265" s="32" t="str">
        <f>IF(I33265="OUTSTANDING",'Data Table Volumes'!$B$1-G33265,"NA")</f>
        <v>NA</v>
      </c>
    </row>
    <row r="33266" spans="7:17">
      <c r="G33266" s="1"/>
      <c r="Q33266" s="32" t="str">
        <f>IF(I33266="OUTSTANDING",'Data Table Volumes'!$B$1-G33266,"NA")</f>
        <v>NA</v>
      </c>
    </row>
    <row r="33267" spans="7:17">
      <c r="G33267" s="1"/>
      <c r="Q33267" s="32" t="str">
        <f>IF(I33267="OUTSTANDING",'Data Table Volumes'!$B$1-G33267,"NA")</f>
        <v>NA</v>
      </c>
    </row>
    <row r="33268" spans="7:17">
      <c r="G33268" s="1"/>
      <c r="Q33268" s="32" t="str">
        <f>IF(I33268="OUTSTANDING",'Data Table Volumes'!$B$1-G33268,"NA")</f>
        <v>NA</v>
      </c>
    </row>
    <row r="33269" spans="7:17">
      <c r="G33269" s="1"/>
      <c r="Q33269" s="32" t="str">
        <f>IF(I33269="OUTSTANDING",'Data Table Volumes'!$B$1-G33269,"NA")</f>
        <v>NA</v>
      </c>
    </row>
    <row r="33270" spans="7:17">
      <c r="G33270" s="1"/>
      <c r="Q33270" s="32" t="str">
        <f>IF(I33270="OUTSTANDING",'Data Table Volumes'!$B$1-G33270,"NA")</f>
        <v>NA</v>
      </c>
    </row>
    <row r="33271" spans="7:17">
      <c r="G33271" s="1"/>
      <c r="Q33271" s="32" t="str">
        <f>IF(I33271="OUTSTANDING",'Data Table Volumes'!$B$1-G33271,"NA")</f>
        <v>NA</v>
      </c>
    </row>
    <row r="33272" spans="7:17">
      <c r="G33272" s="1"/>
      <c r="Q33272" s="32" t="str">
        <f>IF(I33272="OUTSTANDING",'Data Table Volumes'!$B$1-G33272,"NA")</f>
        <v>NA</v>
      </c>
    </row>
    <row r="33273" spans="7:17">
      <c r="G33273" s="1"/>
      <c r="Q33273" s="32" t="str">
        <f>IF(I33273="OUTSTANDING",'Data Table Volumes'!$B$1-G33273,"NA")</f>
        <v>NA</v>
      </c>
    </row>
    <row r="33274" spans="7:17">
      <c r="G33274" s="1"/>
      <c r="Q33274" s="32" t="str">
        <f>IF(I33274="OUTSTANDING",'Data Table Volumes'!$B$1-G33274,"NA")</f>
        <v>NA</v>
      </c>
    </row>
    <row r="33275" spans="7:17">
      <c r="G33275" s="1"/>
      <c r="Q33275" s="32" t="str">
        <f>IF(I33275="OUTSTANDING",'Data Table Volumes'!$B$1-G33275,"NA")</f>
        <v>NA</v>
      </c>
    </row>
    <row r="33276" spans="7:17">
      <c r="G33276" s="1"/>
      <c r="Q33276" s="32" t="str">
        <f>IF(I33276="OUTSTANDING",'Data Table Volumes'!$B$1-G33276,"NA")</f>
        <v>NA</v>
      </c>
    </row>
    <row r="33277" spans="7:17">
      <c r="G33277" s="1"/>
      <c r="Q33277" s="32" t="str">
        <f>IF(I33277="OUTSTANDING",'Data Table Volumes'!$B$1-G33277,"NA")</f>
        <v>NA</v>
      </c>
    </row>
    <row r="33278" spans="7:17">
      <c r="G33278" s="1"/>
      <c r="Q33278" s="32" t="str">
        <f>IF(I33278="OUTSTANDING",'Data Table Volumes'!$B$1-G33278,"NA")</f>
        <v>NA</v>
      </c>
    </row>
    <row r="33279" spans="7:17">
      <c r="G33279" s="1"/>
      <c r="Q33279" s="32" t="str">
        <f>IF(I33279="OUTSTANDING",'Data Table Volumes'!$B$1-G33279,"NA")</f>
        <v>NA</v>
      </c>
    </row>
    <row r="33280" spans="7:17">
      <c r="G33280" s="1"/>
      <c r="Q33280" s="32" t="str">
        <f>IF(I33280="OUTSTANDING",'Data Table Volumes'!$B$1-G33280,"NA")</f>
        <v>NA</v>
      </c>
    </row>
    <row r="33281" spans="7:17">
      <c r="G33281" s="1"/>
      <c r="Q33281" s="32" t="str">
        <f>IF(I33281="OUTSTANDING",'Data Table Volumes'!$B$1-G33281,"NA")</f>
        <v>NA</v>
      </c>
    </row>
    <row r="33282" spans="7:17">
      <c r="G33282" s="1"/>
      <c r="Q33282" s="32" t="str">
        <f>IF(I33282="OUTSTANDING",'Data Table Volumes'!$B$1-G33282,"NA")</f>
        <v>NA</v>
      </c>
    </row>
    <row r="33283" spans="7:17">
      <c r="G33283" s="1"/>
      <c r="Q33283" s="32" t="str">
        <f>IF(I33283="OUTSTANDING",'Data Table Volumes'!$B$1-G33283,"NA")</f>
        <v>NA</v>
      </c>
    </row>
    <row r="33284" spans="7:17">
      <c r="G33284" s="1"/>
      <c r="Q33284" s="32" t="str">
        <f>IF(I33284="OUTSTANDING",'Data Table Volumes'!$B$1-G33284,"NA")</f>
        <v>NA</v>
      </c>
    </row>
    <row r="33285" spans="7:17">
      <c r="G33285" s="1"/>
      <c r="Q33285" s="32" t="str">
        <f>IF(I33285="OUTSTANDING",'Data Table Volumes'!$B$1-G33285,"NA")</f>
        <v>NA</v>
      </c>
    </row>
    <row r="33286" spans="7:17">
      <c r="G33286" s="1"/>
      <c r="Q33286" s="32" t="str">
        <f>IF(I33286="OUTSTANDING",'Data Table Volumes'!$B$1-G33286,"NA")</f>
        <v>NA</v>
      </c>
    </row>
    <row r="33287" spans="7:17">
      <c r="G33287" s="1"/>
      <c r="Q33287" s="32" t="str">
        <f>IF(I33287="OUTSTANDING",'Data Table Volumes'!$B$1-G33287,"NA")</f>
        <v>NA</v>
      </c>
    </row>
    <row r="33288" spans="7:17">
      <c r="G33288" s="1"/>
      <c r="Q33288" s="32" t="str">
        <f>IF(I33288="OUTSTANDING",'Data Table Volumes'!$B$1-G33288,"NA")</f>
        <v>NA</v>
      </c>
    </row>
    <row r="33289" spans="7:17">
      <c r="G33289" s="1"/>
      <c r="Q33289" s="32" t="str">
        <f>IF(I33289="OUTSTANDING",'Data Table Volumes'!$B$1-G33289,"NA")</f>
        <v>NA</v>
      </c>
    </row>
    <row r="33290" spans="7:17">
      <c r="G33290" s="1"/>
      <c r="Q33290" s="32" t="str">
        <f>IF(I33290="OUTSTANDING",'Data Table Volumes'!$B$1-G33290,"NA")</f>
        <v>NA</v>
      </c>
    </row>
    <row r="33291" spans="7:17">
      <c r="G33291" s="1"/>
      <c r="Q33291" s="32" t="str">
        <f>IF(I33291="OUTSTANDING",'Data Table Volumes'!$B$1-G33291,"NA")</f>
        <v>NA</v>
      </c>
    </row>
    <row r="33292" spans="7:17">
      <c r="G33292" s="1"/>
      <c r="Q33292" s="32" t="str">
        <f>IF(I33292="OUTSTANDING",'Data Table Volumes'!$B$1-G33292,"NA")</f>
        <v>NA</v>
      </c>
    </row>
    <row r="33293" spans="7:17">
      <c r="G33293" s="1"/>
      <c r="Q33293" s="32" t="str">
        <f>IF(I33293="OUTSTANDING",'Data Table Volumes'!$B$1-G33293,"NA")</f>
        <v>NA</v>
      </c>
    </row>
    <row r="33294" spans="7:17">
      <c r="G33294" s="1"/>
      <c r="Q33294" s="32" t="str">
        <f>IF(I33294="OUTSTANDING",'Data Table Volumes'!$B$1-G33294,"NA")</f>
        <v>NA</v>
      </c>
    </row>
    <row r="33295" spans="7:17">
      <c r="G33295" s="1"/>
      <c r="Q33295" s="32" t="str">
        <f>IF(I33295="OUTSTANDING",'Data Table Volumes'!$B$1-G33295,"NA")</f>
        <v>NA</v>
      </c>
    </row>
    <row r="33296" spans="7:17">
      <c r="G33296" s="1"/>
      <c r="Q33296" s="32" t="str">
        <f>IF(I33296="OUTSTANDING",'Data Table Volumes'!$B$1-G33296,"NA")</f>
        <v>NA</v>
      </c>
    </row>
    <row r="33297" spans="7:17">
      <c r="G33297" s="1"/>
      <c r="Q33297" s="32" t="str">
        <f>IF(I33297="OUTSTANDING",'Data Table Volumes'!$B$1-G33297,"NA")</f>
        <v>NA</v>
      </c>
    </row>
    <row r="33298" spans="7:17">
      <c r="G33298" s="1"/>
      <c r="Q33298" s="32" t="str">
        <f>IF(I33298="OUTSTANDING",'Data Table Volumes'!$B$1-G33298,"NA")</f>
        <v>NA</v>
      </c>
    </row>
    <row r="33299" spans="7:17">
      <c r="G33299" s="1"/>
      <c r="Q33299" s="32" t="str">
        <f>IF(I33299="OUTSTANDING",'Data Table Volumes'!$B$1-G33299,"NA")</f>
        <v>NA</v>
      </c>
    </row>
    <row r="33300" spans="7:17">
      <c r="G33300" s="1"/>
      <c r="Q33300" s="32" t="str">
        <f>IF(I33300="OUTSTANDING",'Data Table Volumes'!$B$1-G33300,"NA")</f>
        <v>NA</v>
      </c>
    </row>
    <row r="33301" spans="7:17">
      <c r="G33301" s="1"/>
      <c r="Q33301" s="32" t="str">
        <f>IF(I33301="OUTSTANDING",'Data Table Volumes'!$B$1-G33301,"NA")</f>
        <v>NA</v>
      </c>
    </row>
    <row r="33302" spans="7:17">
      <c r="G33302" s="1"/>
      <c r="Q33302" s="32" t="str">
        <f>IF(I33302="OUTSTANDING",'Data Table Volumes'!$B$1-G33302,"NA")</f>
        <v>NA</v>
      </c>
    </row>
    <row r="33303" spans="7:17">
      <c r="G33303" s="1"/>
      <c r="Q33303" s="32" t="str">
        <f>IF(I33303="OUTSTANDING",'Data Table Volumes'!$B$1-G33303,"NA")</f>
        <v>NA</v>
      </c>
    </row>
    <row r="33304" spans="7:17">
      <c r="G33304" s="1"/>
      <c r="Q33304" s="32" t="str">
        <f>IF(I33304="OUTSTANDING",'Data Table Volumes'!$B$1-G33304,"NA")</f>
        <v>NA</v>
      </c>
    </row>
    <row r="33305" spans="7:17">
      <c r="G33305" s="1"/>
      <c r="Q33305" s="32" t="str">
        <f>IF(I33305="OUTSTANDING",'Data Table Volumes'!$B$1-G33305,"NA")</f>
        <v>NA</v>
      </c>
    </row>
    <row r="33306" spans="7:17">
      <c r="G33306" s="1"/>
      <c r="Q33306" s="32" t="str">
        <f>IF(I33306="OUTSTANDING",'Data Table Volumes'!$B$1-G33306,"NA")</f>
        <v>NA</v>
      </c>
    </row>
    <row r="33307" spans="7:17">
      <c r="G33307" s="1"/>
      <c r="Q33307" s="32" t="str">
        <f>IF(I33307="OUTSTANDING",'Data Table Volumes'!$B$1-G33307,"NA")</f>
        <v>NA</v>
      </c>
    </row>
    <row r="33308" spans="7:17">
      <c r="G33308" s="1"/>
      <c r="Q33308" s="32" t="str">
        <f>IF(I33308="OUTSTANDING",'Data Table Volumes'!$B$1-G33308,"NA")</f>
        <v>NA</v>
      </c>
    </row>
    <row r="33309" spans="7:17">
      <c r="G33309" s="1"/>
      <c r="Q33309" s="32" t="str">
        <f>IF(I33309="OUTSTANDING",'Data Table Volumes'!$B$1-G33309,"NA")</f>
        <v>NA</v>
      </c>
    </row>
    <row r="33310" spans="7:17">
      <c r="G33310" s="1"/>
      <c r="Q33310" s="32" t="str">
        <f>IF(I33310="OUTSTANDING",'Data Table Volumes'!$B$1-G33310,"NA")</f>
        <v>NA</v>
      </c>
    </row>
    <row r="33311" spans="7:17">
      <c r="G33311" s="1"/>
      <c r="Q33311" s="32" t="str">
        <f>IF(I33311="OUTSTANDING",'Data Table Volumes'!$B$1-G33311,"NA")</f>
        <v>NA</v>
      </c>
    </row>
    <row r="33312" spans="7:17">
      <c r="G33312" s="1"/>
      <c r="Q33312" s="32" t="str">
        <f>IF(I33312="OUTSTANDING",'Data Table Volumes'!$B$1-G33312,"NA")</f>
        <v>NA</v>
      </c>
    </row>
    <row r="33313" spans="7:17">
      <c r="G33313" s="1"/>
      <c r="Q33313" s="32" t="str">
        <f>IF(I33313="OUTSTANDING",'Data Table Volumes'!$B$1-G33313,"NA")</f>
        <v>NA</v>
      </c>
    </row>
    <row r="33314" spans="7:17">
      <c r="G33314" s="1"/>
      <c r="Q33314" s="32" t="str">
        <f>IF(I33314="OUTSTANDING",'Data Table Volumes'!$B$1-G33314,"NA")</f>
        <v>NA</v>
      </c>
    </row>
    <row r="33315" spans="7:17">
      <c r="G33315" s="1"/>
      <c r="Q33315" s="32" t="str">
        <f>IF(I33315="OUTSTANDING",'Data Table Volumes'!$B$1-G33315,"NA")</f>
        <v>NA</v>
      </c>
    </row>
    <row r="33316" spans="7:17">
      <c r="G33316" s="1"/>
      <c r="Q33316" s="32" t="str">
        <f>IF(I33316="OUTSTANDING",'Data Table Volumes'!$B$1-G33316,"NA")</f>
        <v>NA</v>
      </c>
    </row>
    <row r="33317" spans="7:17">
      <c r="G33317" s="1"/>
      <c r="Q33317" s="32" t="str">
        <f>IF(I33317="OUTSTANDING",'Data Table Volumes'!$B$1-G33317,"NA")</f>
        <v>NA</v>
      </c>
    </row>
    <row r="33318" spans="7:17">
      <c r="G33318" s="1"/>
      <c r="Q33318" s="32" t="str">
        <f>IF(I33318="OUTSTANDING",'Data Table Volumes'!$B$1-G33318,"NA")</f>
        <v>NA</v>
      </c>
    </row>
    <row r="33319" spans="7:17">
      <c r="G33319" s="1"/>
      <c r="Q33319" s="32" t="str">
        <f>IF(I33319="OUTSTANDING",'Data Table Volumes'!$B$1-G33319,"NA")</f>
        <v>NA</v>
      </c>
    </row>
    <row r="33320" spans="7:17">
      <c r="G33320" s="1"/>
      <c r="Q33320" s="32" t="str">
        <f>IF(I33320="OUTSTANDING",'Data Table Volumes'!$B$1-G33320,"NA")</f>
        <v>NA</v>
      </c>
    </row>
    <row r="33321" spans="7:17">
      <c r="G33321" s="1"/>
      <c r="Q33321" s="32" t="str">
        <f>IF(I33321="OUTSTANDING",'Data Table Volumes'!$B$1-G33321,"NA")</f>
        <v>NA</v>
      </c>
    </row>
    <row r="33322" spans="7:17">
      <c r="G33322" s="1"/>
      <c r="Q33322" s="32" t="str">
        <f>IF(I33322="OUTSTANDING",'Data Table Volumes'!$B$1-G33322,"NA")</f>
        <v>NA</v>
      </c>
    </row>
    <row r="33323" spans="7:17">
      <c r="G33323" s="1"/>
      <c r="Q33323" s="32" t="str">
        <f>IF(I33323="OUTSTANDING",'Data Table Volumes'!$B$1-G33323,"NA")</f>
        <v>NA</v>
      </c>
    </row>
    <row r="33324" spans="7:17">
      <c r="G33324" s="1"/>
      <c r="Q33324" s="32" t="str">
        <f>IF(I33324="OUTSTANDING",'Data Table Volumes'!$B$1-G33324,"NA")</f>
        <v>NA</v>
      </c>
    </row>
    <row r="33325" spans="7:17">
      <c r="G33325" s="1"/>
      <c r="Q33325" s="32" t="str">
        <f>IF(I33325="OUTSTANDING",'Data Table Volumes'!$B$1-G33325,"NA")</f>
        <v>NA</v>
      </c>
    </row>
    <row r="33326" spans="7:17">
      <c r="G33326" s="1"/>
      <c r="Q33326" s="32" t="str">
        <f>IF(I33326="OUTSTANDING",'Data Table Volumes'!$B$1-G33326,"NA")</f>
        <v>NA</v>
      </c>
    </row>
    <row r="33327" spans="7:17">
      <c r="G33327" s="1"/>
      <c r="Q33327" s="32" t="str">
        <f>IF(I33327="OUTSTANDING",'Data Table Volumes'!$B$1-G33327,"NA")</f>
        <v>NA</v>
      </c>
    </row>
    <row r="33328" spans="7:17">
      <c r="G33328" s="1"/>
      <c r="Q33328" s="32" t="str">
        <f>IF(I33328="OUTSTANDING",'Data Table Volumes'!$B$1-G33328,"NA")</f>
        <v>NA</v>
      </c>
    </row>
    <row r="33329" spans="7:17">
      <c r="G33329" s="1"/>
      <c r="Q33329" s="32" t="str">
        <f>IF(I33329="OUTSTANDING",'Data Table Volumes'!$B$1-G33329,"NA")</f>
        <v>NA</v>
      </c>
    </row>
    <row r="33330" spans="7:17">
      <c r="G33330" s="1"/>
      <c r="Q33330" s="32" t="str">
        <f>IF(I33330="OUTSTANDING",'Data Table Volumes'!$B$1-G33330,"NA")</f>
        <v>NA</v>
      </c>
    </row>
    <row r="33331" spans="7:17">
      <c r="G33331" s="1"/>
      <c r="Q33331" s="32" t="str">
        <f>IF(I33331="OUTSTANDING",'Data Table Volumes'!$B$1-G33331,"NA")</f>
        <v>NA</v>
      </c>
    </row>
    <row r="33332" spans="7:17">
      <c r="G33332" s="1"/>
      <c r="Q33332" s="32" t="str">
        <f>IF(I33332="OUTSTANDING",'Data Table Volumes'!$B$1-G33332,"NA")</f>
        <v>NA</v>
      </c>
    </row>
    <row r="33333" spans="7:17">
      <c r="G33333" s="1"/>
      <c r="Q33333" s="32" t="str">
        <f>IF(I33333="OUTSTANDING",'Data Table Volumes'!$B$1-G33333,"NA")</f>
        <v>NA</v>
      </c>
    </row>
    <row r="33334" spans="7:17">
      <c r="G33334" s="1"/>
      <c r="Q33334" s="32" t="str">
        <f>IF(I33334="OUTSTANDING",'Data Table Volumes'!$B$1-G33334,"NA")</f>
        <v>NA</v>
      </c>
    </row>
    <row r="33335" spans="7:17">
      <c r="G33335" s="1"/>
      <c r="Q33335" s="32" t="str">
        <f>IF(I33335="OUTSTANDING",'Data Table Volumes'!$B$1-G33335,"NA")</f>
        <v>NA</v>
      </c>
    </row>
    <row r="33336" spans="7:17">
      <c r="G33336" s="1"/>
      <c r="Q33336" s="32" t="str">
        <f>IF(I33336="OUTSTANDING",'Data Table Volumes'!$B$1-G33336,"NA")</f>
        <v>NA</v>
      </c>
    </row>
    <row r="33337" spans="7:17">
      <c r="G33337" s="1"/>
      <c r="Q33337" s="32" t="str">
        <f>IF(I33337="OUTSTANDING",'Data Table Volumes'!$B$1-G33337,"NA")</f>
        <v>NA</v>
      </c>
    </row>
    <row r="33338" spans="7:17">
      <c r="G33338" s="1"/>
      <c r="Q33338" s="32" t="str">
        <f>IF(I33338="OUTSTANDING",'Data Table Volumes'!$B$1-G33338,"NA")</f>
        <v>NA</v>
      </c>
    </row>
    <row r="33339" spans="7:17">
      <c r="G33339" s="1"/>
      <c r="Q33339" s="32" t="str">
        <f>IF(I33339="OUTSTANDING",'Data Table Volumes'!$B$1-G33339,"NA")</f>
        <v>NA</v>
      </c>
    </row>
    <row r="33340" spans="7:17">
      <c r="G33340" s="1"/>
      <c r="Q33340" s="32" t="str">
        <f>IF(I33340="OUTSTANDING",'Data Table Volumes'!$B$1-G33340,"NA")</f>
        <v>NA</v>
      </c>
    </row>
    <row r="33341" spans="7:17">
      <c r="G33341" s="1"/>
      <c r="Q33341" s="32" t="str">
        <f>IF(I33341="OUTSTANDING",'Data Table Volumes'!$B$1-G33341,"NA")</f>
        <v>NA</v>
      </c>
    </row>
    <row r="33342" spans="7:17">
      <c r="G33342" s="1"/>
      <c r="Q33342" s="32" t="str">
        <f>IF(I33342="OUTSTANDING",'Data Table Volumes'!$B$1-G33342,"NA")</f>
        <v>NA</v>
      </c>
    </row>
    <row r="33343" spans="7:17">
      <c r="G33343" s="1"/>
      <c r="Q33343" s="32" t="str">
        <f>IF(I33343="OUTSTANDING",'Data Table Volumes'!$B$1-G33343,"NA")</f>
        <v>NA</v>
      </c>
    </row>
    <row r="33344" spans="7:17">
      <c r="G33344" s="1"/>
      <c r="Q33344" s="32" t="str">
        <f>IF(I33344="OUTSTANDING",'Data Table Volumes'!$B$1-G33344,"NA")</f>
        <v>NA</v>
      </c>
    </row>
    <row r="33345" spans="7:17">
      <c r="G33345" s="1"/>
      <c r="Q33345" s="32" t="str">
        <f>IF(I33345="OUTSTANDING",'Data Table Volumes'!$B$1-G33345,"NA")</f>
        <v>NA</v>
      </c>
    </row>
    <row r="33346" spans="7:17">
      <c r="G33346" s="1"/>
      <c r="Q33346" s="32" t="str">
        <f>IF(I33346="OUTSTANDING",'Data Table Volumes'!$B$1-G33346,"NA")</f>
        <v>NA</v>
      </c>
    </row>
    <row r="33347" spans="7:17">
      <c r="G33347" s="1"/>
      <c r="Q33347" s="32" t="str">
        <f>IF(I33347="OUTSTANDING",'Data Table Volumes'!$B$1-G33347,"NA")</f>
        <v>NA</v>
      </c>
    </row>
    <row r="33348" spans="7:17">
      <c r="G33348" s="1"/>
      <c r="Q33348" s="32" t="str">
        <f>IF(I33348="OUTSTANDING",'Data Table Volumes'!$B$1-G33348,"NA")</f>
        <v>NA</v>
      </c>
    </row>
    <row r="33349" spans="7:17">
      <c r="G33349" s="1"/>
      <c r="Q33349" s="32" t="str">
        <f>IF(I33349="OUTSTANDING",'Data Table Volumes'!$B$1-G33349,"NA")</f>
        <v>NA</v>
      </c>
    </row>
    <row r="33350" spans="7:17">
      <c r="G33350" s="1"/>
      <c r="Q33350" s="32" t="str">
        <f>IF(I33350="OUTSTANDING",'Data Table Volumes'!$B$1-G33350,"NA")</f>
        <v>NA</v>
      </c>
    </row>
    <row r="33351" spans="7:17">
      <c r="G33351" s="1"/>
      <c r="Q33351" s="32" t="str">
        <f>IF(I33351="OUTSTANDING",'Data Table Volumes'!$B$1-G33351,"NA")</f>
        <v>NA</v>
      </c>
    </row>
    <row r="33352" spans="7:17">
      <c r="G33352" s="1"/>
      <c r="Q33352" s="32" t="str">
        <f>IF(I33352="OUTSTANDING",'Data Table Volumes'!$B$1-G33352,"NA")</f>
        <v>NA</v>
      </c>
    </row>
    <row r="33353" spans="7:17">
      <c r="G33353" s="1"/>
      <c r="Q33353" s="32" t="str">
        <f>IF(I33353="OUTSTANDING",'Data Table Volumes'!$B$1-G33353,"NA")</f>
        <v>NA</v>
      </c>
    </row>
    <row r="33354" spans="7:17">
      <c r="G33354" s="1"/>
      <c r="Q33354" s="32" t="str">
        <f>IF(I33354="OUTSTANDING",'Data Table Volumes'!$B$1-G33354,"NA")</f>
        <v>NA</v>
      </c>
    </row>
    <row r="33355" spans="7:17">
      <c r="G33355" s="1"/>
      <c r="Q33355" s="32" t="str">
        <f>IF(I33355="OUTSTANDING",'Data Table Volumes'!$B$1-G33355,"NA")</f>
        <v>NA</v>
      </c>
    </row>
    <row r="33356" spans="7:17">
      <c r="G33356" s="1"/>
      <c r="Q33356" s="32" t="str">
        <f>IF(I33356="OUTSTANDING",'Data Table Volumes'!$B$1-G33356,"NA")</f>
        <v>NA</v>
      </c>
    </row>
    <row r="33357" spans="7:17">
      <c r="G33357" s="1"/>
      <c r="Q33357" s="32" t="str">
        <f>IF(I33357="OUTSTANDING",'Data Table Volumes'!$B$1-G33357,"NA")</f>
        <v>NA</v>
      </c>
    </row>
    <row r="33358" spans="7:17">
      <c r="G33358" s="1"/>
      <c r="Q33358" s="32" t="str">
        <f>IF(I33358="OUTSTANDING",'Data Table Volumes'!$B$1-G33358,"NA")</f>
        <v>NA</v>
      </c>
    </row>
    <row r="33359" spans="7:17">
      <c r="G33359" s="1"/>
      <c r="Q33359" s="32" t="str">
        <f>IF(I33359="OUTSTANDING",'Data Table Volumes'!$B$1-G33359,"NA")</f>
        <v>NA</v>
      </c>
    </row>
    <row r="33360" spans="7:17">
      <c r="G33360" s="1"/>
      <c r="Q33360" s="32" t="str">
        <f>IF(I33360="OUTSTANDING",'Data Table Volumes'!$B$1-G33360,"NA")</f>
        <v>NA</v>
      </c>
    </row>
    <row r="33361" spans="7:17">
      <c r="G33361" s="1"/>
      <c r="Q33361" s="32" t="str">
        <f>IF(I33361="OUTSTANDING",'Data Table Volumes'!$B$1-G33361,"NA")</f>
        <v>NA</v>
      </c>
    </row>
    <row r="33362" spans="7:17">
      <c r="G33362" s="1"/>
      <c r="Q33362" s="32" t="str">
        <f>IF(I33362="OUTSTANDING",'Data Table Volumes'!$B$1-G33362,"NA")</f>
        <v>NA</v>
      </c>
    </row>
    <row r="33363" spans="7:17">
      <c r="G33363" s="1"/>
      <c r="Q33363" s="32" t="str">
        <f>IF(I33363="OUTSTANDING",'Data Table Volumes'!$B$1-G33363,"NA")</f>
        <v>NA</v>
      </c>
    </row>
    <row r="33364" spans="7:17">
      <c r="G33364" s="1"/>
      <c r="Q33364" s="32" t="str">
        <f>IF(I33364="OUTSTANDING",'Data Table Volumes'!$B$1-G33364,"NA")</f>
        <v>NA</v>
      </c>
    </row>
    <row r="33365" spans="7:17">
      <c r="G33365" s="1"/>
      <c r="Q33365" s="32" t="str">
        <f>IF(I33365="OUTSTANDING",'Data Table Volumes'!$B$1-G33365,"NA")</f>
        <v>NA</v>
      </c>
    </row>
    <row r="33366" spans="7:17">
      <c r="G33366" s="1"/>
      <c r="Q33366" s="32" t="str">
        <f>IF(I33366="OUTSTANDING",'Data Table Volumes'!$B$1-G33366,"NA")</f>
        <v>NA</v>
      </c>
    </row>
    <row r="33367" spans="7:17">
      <c r="G33367" s="1"/>
      <c r="Q33367" s="32" t="str">
        <f>IF(I33367="OUTSTANDING",'Data Table Volumes'!$B$1-G33367,"NA")</f>
        <v>NA</v>
      </c>
    </row>
    <row r="33368" spans="7:17">
      <c r="G33368" s="1"/>
      <c r="Q33368" s="32" t="str">
        <f>IF(I33368="OUTSTANDING",'Data Table Volumes'!$B$1-G33368,"NA")</f>
        <v>NA</v>
      </c>
    </row>
    <row r="33369" spans="7:17">
      <c r="G33369" s="1"/>
      <c r="Q33369" s="32" t="str">
        <f>IF(I33369="OUTSTANDING",'Data Table Volumes'!$B$1-G33369,"NA")</f>
        <v>NA</v>
      </c>
    </row>
    <row r="33370" spans="7:17">
      <c r="G33370" s="1"/>
      <c r="Q33370" s="32" t="str">
        <f>IF(I33370="OUTSTANDING",'Data Table Volumes'!$B$1-G33370,"NA")</f>
        <v>NA</v>
      </c>
    </row>
    <row r="33371" spans="7:17">
      <c r="G33371" s="1"/>
      <c r="Q33371" s="32" t="str">
        <f>IF(I33371="OUTSTANDING",'Data Table Volumes'!$B$1-G33371,"NA")</f>
        <v>NA</v>
      </c>
    </row>
    <row r="33372" spans="7:17">
      <c r="G33372" s="1"/>
      <c r="Q33372" s="32" t="str">
        <f>IF(I33372="OUTSTANDING",'Data Table Volumes'!$B$1-G33372,"NA")</f>
        <v>NA</v>
      </c>
    </row>
    <row r="33373" spans="7:17">
      <c r="G33373" s="1"/>
      <c r="Q33373" s="32" t="str">
        <f>IF(I33373="OUTSTANDING",'Data Table Volumes'!$B$1-G33373,"NA")</f>
        <v>NA</v>
      </c>
    </row>
    <row r="33374" spans="7:17">
      <c r="G33374" s="1"/>
      <c r="Q33374" s="32" t="str">
        <f>IF(I33374="OUTSTANDING",'Data Table Volumes'!$B$1-G33374,"NA")</f>
        <v>NA</v>
      </c>
    </row>
    <row r="33375" spans="7:17">
      <c r="G33375" s="1"/>
      <c r="Q33375" s="32" t="str">
        <f>IF(I33375="OUTSTANDING",'Data Table Volumes'!$B$1-G33375,"NA")</f>
        <v>NA</v>
      </c>
    </row>
    <row r="33376" spans="7:17">
      <c r="G33376" s="1"/>
      <c r="Q33376" s="32" t="str">
        <f>IF(I33376="OUTSTANDING",'Data Table Volumes'!$B$1-G33376,"NA")</f>
        <v>NA</v>
      </c>
    </row>
    <row r="33377" spans="7:17">
      <c r="G33377" s="1"/>
      <c r="Q33377" s="32" t="str">
        <f>IF(I33377="OUTSTANDING",'Data Table Volumes'!$B$1-G33377,"NA")</f>
        <v>NA</v>
      </c>
    </row>
    <row r="33378" spans="7:17">
      <c r="G33378" s="1"/>
      <c r="Q33378" s="32" t="str">
        <f>IF(I33378="OUTSTANDING",'Data Table Volumes'!$B$1-G33378,"NA")</f>
        <v>NA</v>
      </c>
    </row>
    <row r="33379" spans="7:17">
      <c r="G33379" s="1"/>
      <c r="Q33379" s="32" t="str">
        <f>IF(I33379="OUTSTANDING",'Data Table Volumes'!$B$1-G33379,"NA")</f>
        <v>NA</v>
      </c>
    </row>
    <row r="33380" spans="7:17">
      <c r="G33380" s="1"/>
      <c r="Q33380" s="32" t="str">
        <f>IF(I33380="OUTSTANDING",'Data Table Volumes'!$B$1-G33380,"NA")</f>
        <v>NA</v>
      </c>
    </row>
    <row r="33381" spans="7:17">
      <c r="G33381" s="1"/>
      <c r="Q33381" s="32" t="str">
        <f>IF(I33381="OUTSTANDING",'Data Table Volumes'!$B$1-G33381,"NA")</f>
        <v>NA</v>
      </c>
    </row>
    <row r="33382" spans="7:17">
      <c r="G33382" s="1"/>
      <c r="Q33382" s="32" t="str">
        <f>IF(I33382="OUTSTANDING",'Data Table Volumes'!$B$1-G33382,"NA")</f>
        <v>NA</v>
      </c>
    </row>
    <row r="33383" spans="7:17">
      <c r="G33383" s="1"/>
      <c r="Q33383" s="32" t="str">
        <f>IF(I33383="OUTSTANDING",'Data Table Volumes'!$B$1-G33383,"NA")</f>
        <v>NA</v>
      </c>
    </row>
    <row r="33384" spans="7:17">
      <c r="G33384" s="1"/>
      <c r="Q33384" s="32" t="str">
        <f>IF(I33384="OUTSTANDING",'Data Table Volumes'!$B$1-G33384,"NA")</f>
        <v>NA</v>
      </c>
    </row>
    <row r="33385" spans="7:17">
      <c r="G33385" s="1"/>
      <c r="Q33385" s="32" t="str">
        <f>IF(I33385="OUTSTANDING",'Data Table Volumes'!$B$1-G33385,"NA")</f>
        <v>NA</v>
      </c>
    </row>
    <row r="33386" spans="7:17">
      <c r="G33386" s="1"/>
      <c r="Q33386" s="32" t="str">
        <f>IF(I33386="OUTSTANDING",'Data Table Volumes'!$B$1-G33386,"NA")</f>
        <v>NA</v>
      </c>
    </row>
    <row r="33387" spans="7:17">
      <c r="G33387" s="1"/>
      <c r="Q33387" s="32" t="str">
        <f>IF(I33387="OUTSTANDING",'Data Table Volumes'!$B$1-G33387,"NA")</f>
        <v>NA</v>
      </c>
    </row>
    <row r="33388" spans="7:17">
      <c r="G33388" s="1"/>
      <c r="Q33388" s="32" t="str">
        <f>IF(I33388="OUTSTANDING",'Data Table Volumes'!$B$1-G33388,"NA")</f>
        <v>NA</v>
      </c>
    </row>
    <row r="33389" spans="7:17">
      <c r="G33389" s="1"/>
      <c r="Q33389" s="32" t="str">
        <f>IF(I33389="OUTSTANDING",'Data Table Volumes'!$B$1-G33389,"NA")</f>
        <v>NA</v>
      </c>
    </row>
    <row r="33390" spans="7:17">
      <c r="G33390" s="1"/>
      <c r="Q33390" s="32" t="str">
        <f>IF(I33390="OUTSTANDING",'Data Table Volumes'!$B$1-G33390,"NA")</f>
        <v>NA</v>
      </c>
    </row>
    <row r="33391" spans="7:17">
      <c r="G33391" s="1"/>
      <c r="Q33391" s="32" t="str">
        <f>IF(I33391="OUTSTANDING",'Data Table Volumes'!$B$1-G33391,"NA")</f>
        <v>NA</v>
      </c>
    </row>
    <row r="33392" spans="7:17">
      <c r="G33392" s="1"/>
      <c r="Q33392" s="32" t="str">
        <f>IF(I33392="OUTSTANDING",'Data Table Volumes'!$B$1-G33392,"NA")</f>
        <v>NA</v>
      </c>
    </row>
    <row r="33393" spans="7:17">
      <c r="G33393" s="1"/>
      <c r="Q33393" s="32" t="str">
        <f>IF(I33393="OUTSTANDING",'Data Table Volumes'!$B$1-G33393,"NA")</f>
        <v>NA</v>
      </c>
    </row>
    <row r="33394" spans="7:17">
      <c r="G33394" s="1"/>
      <c r="Q33394" s="32" t="str">
        <f>IF(I33394="OUTSTANDING",'Data Table Volumes'!$B$1-G33394,"NA")</f>
        <v>NA</v>
      </c>
    </row>
    <row r="33395" spans="7:17">
      <c r="G33395" s="1"/>
      <c r="Q33395" s="32" t="str">
        <f>IF(I33395="OUTSTANDING",'Data Table Volumes'!$B$1-G33395,"NA")</f>
        <v>NA</v>
      </c>
    </row>
    <row r="33396" spans="7:17">
      <c r="G33396" s="1"/>
      <c r="Q33396" s="32" t="str">
        <f>IF(I33396="OUTSTANDING",'Data Table Volumes'!$B$1-G33396,"NA")</f>
        <v>NA</v>
      </c>
    </row>
    <row r="33397" spans="7:17">
      <c r="G33397" s="1"/>
      <c r="Q33397" s="32" t="str">
        <f>IF(I33397="OUTSTANDING",'Data Table Volumes'!$B$1-G33397,"NA")</f>
        <v>NA</v>
      </c>
    </row>
    <row r="33398" spans="7:17">
      <c r="G33398" s="1"/>
      <c r="Q33398" s="32" t="str">
        <f>IF(I33398="OUTSTANDING",'Data Table Volumes'!$B$1-G33398,"NA")</f>
        <v>NA</v>
      </c>
    </row>
    <row r="33399" spans="7:17">
      <c r="G33399" s="1"/>
      <c r="Q33399" s="32" t="str">
        <f>IF(I33399="OUTSTANDING",'Data Table Volumes'!$B$1-G33399,"NA")</f>
        <v>NA</v>
      </c>
    </row>
    <row r="33400" spans="7:17">
      <c r="G33400" s="1"/>
      <c r="Q33400" s="32" t="str">
        <f>IF(I33400="OUTSTANDING",'Data Table Volumes'!$B$1-G33400,"NA")</f>
        <v>NA</v>
      </c>
    </row>
    <row r="33401" spans="7:17">
      <c r="G33401" s="1"/>
      <c r="Q33401" s="32" t="str">
        <f>IF(I33401="OUTSTANDING",'Data Table Volumes'!$B$1-G33401,"NA")</f>
        <v>NA</v>
      </c>
    </row>
    <row r="33402" spans="7:17">
      <c r="G33402" s="1"/>
      <c r="Q33402" s="32" t="str">
        <f>IF(I33402="OUTSTANDING",'Data Table Volumes'!$B$1-G33402,"NA")</f>
        <v>NA</v>
      </c>
    </row>
    <row r="33403" spans="7:17">
      <c r="G33403" s="1"/>
      <c r="Q33403" s="32" t="str">
        <f>IF(I33403="OUTSTANDING",'Data Table Volumes'!$B$1-G33403,"NA")</f>
        <v>NA</v>
      </c>
    </row>
    <row r="33404" spans="7:17">
      <c r="G33404" s="1"/>
      <c r="Q33404" s="32" t="str">
        <f>IF(I33404="OUTSTANDING",'Data Table Volumes'!$B$1-G33404,"NA")</f>
        <v>NA</v>
      </c>
    </row>
    <row r="33405" spans="7:17">
      <c r="G33405" s="1"/>
      <c r="Q33405" s="32" t="str">
        <f>IF(I33405="OUTSTANDING",'Data Table Volumes'!$B$1-G33405,"NA")</f>
        <v>NA</v>
      </c>
    </row>
    <row r="33406" spans="7:17">
      <c r="G33406" s="1"/>
      <c r="Q33406" s="32" t="str">
        <f>IF(I33406="OUTSTANDING",'Data Table Volumes'!$B$1-G33406,"NA")</f>
        <v>NA</v>
      </c>
    </row>
    <row r="33407" spans="7:17">
      <c r="G33407" s="1"/>
      <c r="Q33407" s="32" t="str">
        <f>IF(I33407="OUTSTANDING",'Data Table Volumes'!$B$1-G33407,"NA")</f>
        <v>NA</v>
      </c>
    </row>
    <row r="33408" spans="7:17">
      <c r="G33408" s="1"/>
      <c r="Q33408" s="32" t="str">
        <f>IF(I33408="OUTSTANDING",'Data Table Volumes'!$B$1-G33408,"NA")</f>
        <v>NA</v>
      </c>
    </row>
    <row r="33409" spans="7:17">
      <c r="G33409" s="1"/>
      <c r="Q33409" s="32" t="str">
        <f>IF(I33409="OUTSTANDING",'Data Table Volumes'!$B$1-G33409,"NA")</f>
        <v>NA</v>
      </c>
    </row>
    <row r="33410" spans="7:17">
      <c r="G33410" s="1"/>
      <c r="Q33410" s="32" t="str">
        <f>IF(I33410="OUTSTANDING",'Data Table Volumes'!$B$1-G33410,"NA")</f>
        <v>NA</v>
      </c>
    </row>
    <row r="33411" spans="7:17">
      <c r="G33411" s="1"/>
      <c r="Q33411" s="32" t="str">
        <f>IF(I33411="OUTSTANDING",'Data Table Volumes'!$B$1-G33411,"NA")</f>
        <v>NA</v>
      </c>
    </row>
    <row r="33412" spans="7:17">
      <c r="G33412" s="1"/>
      <c r="Q33412" s="32" t="str">
        <f>IF(I33412="OUTSTANDING",'Data Table Volumes'!$B$1-G33412,"NA")</f>
        <v>NA</v>
      </c>
    </row>
    <row r="33413" spans="7:17">
      <c r="G33413" s="1"/>
      <c r="Q33413" s="32" t="str">
        <f>IF(I33413="OUTSTANDING",'Data Table Volumes'!$B$1-G33413,"NA")</f>
        <v>NA</v>
      </c>
    </row>
    <row r="33414" spans="7:17">
      <c r="G33414" s="1"/>
      <c r="Q33414" s="32" t="str">
        <f>IF(I33414="OUTSTANDING",'Data Table Volumes'!$B$1-G33414,"NA")</f>
        <v>NA</v>
      </c>
    </row>
    <row r="33415" spans="7:17">
      <c r="G33415" s="1"/>
      <c r="Q33415" s="32" t="str">
        <f>IF(I33415="OUTSTANDING",'Data Table Volumes'!$B$1-G33415,"NA")</f>
        <v>NA</v>
      </c>
    </row>
    <row r="33416" spans="7:17">
      <c r="G33416" s="1"/>
      <c r="Q33416" s="32" t="str">
        <f>IF(I33416="OUTSTANDING",'Data Table Volumes'!$B$1-G33416,"NA")</f>
        <v>NA</v>
      </c>
    </row>
    <row r="33417" spans="7:17">
      <c r="G33417" s="1"/>
      <c r="Q33417" s="32" t="str">
        <f>IF(I33417="OUTSTANDING",'Data Table Volumes'!$B$1-G33417,"NA")</f>
        <v>NA</v>
      </c>
    </row>
    <row r="33418" spans="7:17">
      <c r="G33418" s="1"/>
      <c r="Q33418" s="32" t="str">
        <f>IF(I33418="OUTSTANDING",'Data Table Volumes'!$B$1-G33418,"NA")</f>
        <v>NA</v>
      </c>
    </row>
    <row r="33419" spans="7:17">
      <c r="G33419" s="1"/>
      <c r="Q33419" s="32" t="str">
        <f>IF(I33419="OUTSTANDING",'Data Table Volumes'!$B$1-G33419,"NA")</f>
        <v>NA</v>
      </c>
    </row>
    <row r="33420" spans="7:17">
      <c r="G33420" s="1"/>
      <c r="Q33420" s="32" t="str">
        <f>IF(I33420="OUTSTANDING",'Data Table Volumes'!$B$1-G33420,"NA")</f>
        <v>NA</v>
      </c>
    </row>
    <row r="33421" spans="7:17">
      <c r="G33421" s="1"/>
      <c r="Q33421" s="32" t="str">
        <f>IF(I33421="OUTSTANDING",'Data Table Volumes'!$B$1-G33421,"NA")</f>
        <v>NA</v>
      </c>
    </row>
    <row r="33422" spans="7:17">
      <c r="G33422" s="1"/>
      <c r="Q33422" s="32" t="str">
        <f>IF(I33422="OUTSTANDING",'Data Table Volumes'!$B$1-G33422,"NA")</f>
        <v>NA</v>
      </c>
    </row>
    <row r="33423" spans="7:17">
      <c r="G33423" s="1"/>
      <c r="Q33423" s="32" t="str">
        <f>IF(I33423="OUTSTANDING",'Data Table Volumes'!$B$1-G33423,"NA")</f>
        <v>NA</v>
      </c>
    </row>
    <row r="33424" spans="7:17">
      <c r="G33424" s="1"/>
      <c r="Q33424" s="32" t="str">
        <f>IF(I33424="OUTSTANDING",'Data Table Volumes'!$B$1-G33424,"NA")</f>
        <v>NA</v>
      </c>
    </row>
    <row r="33425" spans="7:17">
      <c r="G33425" s="1"/>
      <c r="Q33425" s="32" t="str">
        <f>IF(I33425="OUTSTANDING",'Data Table Volumes'!$B$1-G33425,"NA")</f>
        <v>NA</v>
      </c>
    </row>
    <row r="33426" spans="7:17">
      <c r="G33426" s="1"/>
      <c r="Q33426" s="32" t="str">
        <f>IF(I33426="OUTSTANDING",'Data Table Volumes'!$B$1-G33426,"NA")</f>
        <v>NA</v>
      </c>
    </row>
    <row r="33427" spans="7:17">
      <c r="G33427" s="1"/>
      <c r="Q33427" s="32" t="str">
        <f>IF(I33427="OUTSTANDING",'Data Table Volumes'!$B$1-G33427,"NA")</f>
        <v>NA</v>
      </c>
    </row>
    <row r="33428" spans="7:17">
      <c r="G33428" s="1"/>
      <c r="Q33428" s="32" t="str">
        <f>IF(I33428="OUTSTANDING",'Data Table Volumes'!$B$1-G33428,"NA")</f>
        <v>NA</v>
      </c>
    </row>
    <row r="33429" spans="7:17">
      <c r="G33429" s="1"/>
      <c r="Q33429" s="32" t="str">
        <f>IF(I33429="OUTSTANDING",'Data Table Volumes'!$B$1-G33429,"NA")</f>
        <v>NA</v>
      </c>
    </row>
    <row r="33430" spans="7:17">
      <c r="G33430" s="1"/>
      <c r="Q33430" s="32" t="str">
        <f>IF(I33430="OUTSTANDING",'Data Table Volumes'!$B$1-G33430,"NA")</f>
        <v>NA</v>
      </c>
    </row>
    <row r="33431" spans="7:17">
      <c r="G33431" s="1"/>
      <c r="Q33431" s="32" t="str">
        <f>IF(I33431="OUTSTANDING",'Data Table Volumes'!$B$1-G33431,"NA")</f>
        <v>NA</v>
      </c>
    </row>
    <row r="33432" spans="7:17">
      <c r="G33432" s="1"/>
      <c r="Q33432" s="32" t="str">
        <f>IF(I33432="OUTSTANDING",'Data Table Volumes'!$B$1-G33432,"NA")</f>
        <v>NA</v>
      </c>
    </row>
    <row r="33433" spans="7:17">
      <c r="G33433" s="1"/>
      <c r="Q33433" s="32" t="str">
        <f>IF(I33433="OUTSTANDING",'Data Table Volumes'!$B$1-G33433,"NA")</f>
        <v>NA</v>
      </c>
    </row>
    <row r="33434" spans="7:17">
      <c r="G33434" s="1"/>
      <c r="Q33434" s="32" t="str">
        <f>IF(I33434="OUTSTANDING",'Data Table Volumes'!$B$1-G33434,"NA")</f>
        <v>NA</v>
      </c>
    </row>
    <row r="33435" spans="7:17">
      <c r="G33435" s="1"/>
      <c r="Q33435" s="32" t="str">
        <f>IF(I33435="OUTSTANDING",'Data Table Volumes'!$B$1-G33435,"NA")</f>
        <v>NA</v>
      </c>
    </row>
    <row r="33436" spans="7:17">
      <c r="G33436" s="1"/>
      <c r="Q33436" s="32" t="str">
        <f>IF(I33436="OUTSTANDING",'Data Table Volumes'!$B$1-G33436,"NA")</f>
        <v>NA</v>
      </c>
    </row>
    <row r="33437" spans="7:17">
      <c r="G33437" s="1"/>
      <c r="Q33437" s="32" t="str">
        <f>IF(I33437="OUTSTANDING",'Data Table Volumes'!$B$1-G33437,"NA")</f>
        <v>NA</v>
      </c>
    </row>
    <row r="33438" spans="7:17">
      <c r="G33438" s="1"/>
      <c r="Q33438" s="32" t="str">
        <f>IF(I33438="OUTSTANDING",'Data Table Volumes'!$B$1-G33438,"NA")</f>
        <v>NA</v>
      </c>
    </row>
    <row r="33439" spans="7:17">
      <c r="G33439" s="1"/>
      <c r="Q33439" s="32" t="str">
        <f>IF(I33439="OUTSTANDING",'Data Table Volumes'!$B$1-G33439,"NA")</f>
        <v>NA</v>
      </c>
    </row>
    <row r="33440" spans="7:17">
      <c r="G33440" s="1"/>
      <c r="Q33440" s="32" t="str">
        <f>IF(I33440="OUTSTANDING",'Data Table Volumes'!$B$1-G33440,"NA")</f>
        <v>NA</v>
      </c>
    </row>
    <row r="33441" spans="7:17">
      <c r="G33441" s="1"/>
      <c r="Q33441" s="32" t="str">
        <f>IF(I33441="OUTSTANDING",'Data Table Volumes'!$B$1-G33441,"NA")</f>
        <v>NA</v>
      </c>
    </row>
    <row r="33442" spans="7:17">
      <c r="G33442" s="1"/>
      <c r="Q33442" s="32" t="str">
        <f>IF(I33442="OUTSTANDING",'Data Table Volumes'!$B$1-G33442,"NA")</f>
        <v>NA</v>
      </c>
    </row>
    <row r="33443" spans="7:17">
      <c r="G33443" s="1"/>
      <c r="Q33443" s="32" t="str">
        <f>IF(I33443="OUTSTANDING",'Data Table Volumes'!$B$1-G33443,"NA")</f>
        <v>NA</v>
      </c>
    </row>
    <row r="33444" spans="7:17">
      <c r="G33444" s="1"/>
      <c r="Q33444" s="32" t="str">
        <f>IF(I33444="OUTSTANDING",'Data Table Volumes'!$B$1-G33444,"NA")</f>
        <v>NA</v>
      </c>
    </row>
    <row r="33445" spans="7:17">
      <c r="G33445" s="1"/>
      <c r="Q33445" s="32" t="str">
        <f>IF(I33445="OUTSTANDING",'Data Table Volumes'!$B$1-G33445,"NA")</f>
        <v>NA</v>
      </c>
    </row>
    <row r="33446" spans="7:17">
      <c r="G33446" s="1"/>
      <c r="Q33446" s="32" t="str">
        <f>IF(I33446="OUTSTANDING",'Data Table Volumes'!$B$1-G33446,"NA")</f>
        <v>NA</v>
      </c>
    </row>
    <row r="33447" spans="7:17">
      <c r="G33447" s="1"/>
      <c r="Q33447" s="32" t="str">
        <f>IF(I33447="OUTSTANDING",'Data Table Volumes'!$B$1-G33447,"NA")</f>
        <v>NA</v>
      </c>
    </row>
    <row r="33448" spans="7:17">
      <c r="G33448" s="1"/>
      <c r="Q33448" s="32" t="str">
        <f>IF(I33448="OUTSTANDING",'Data Table Volumes'!$B$1-G33448,"NA")</f>
        <v>NA</v>
      </c>
    </row>
    <row r="33449" spans="7:17">
      <c r="G33449" s="1"/>
      <c r="Q33449" s="32" t="str">
        <f>IF(I33449="OUTSTANDING",'Data Table Volumes'!$B$1-G33449,"NA")</f>
        <v>NA</v>
      </c>
    </row>
    <row r="33450" spans="7:17">
      <c r="G33450" s="1"/>
      <c r="Q33450" s="32" t="str">
        <f>IF(I33450="OUTSTANDING",'Data Table Volumes'!$B$1-G33450,"NA")</f>
        <v>NA</v>
      </c>
    </row>
    <row r="33451" spans="7:17">
      <c r="G33451" s="1"/>
      <c r="Q33451" s="32" t="str">
        <f>IF(I33451="OUTSTANDING",'Data Table Volumes'!$B$1-G33451,"NA")</f>
        <v>NA</v>
      </c>
    </row>
    <row r="33452" spans="7:17">
      <c r="G33452" s="1"/>
      <c r="Q33452" s="32" t="str">
        <f>IF(I33452="OUTSTANDING",'Data Table Volumes'!$B$1-G33452,"NA")</f>
        <v>NA</v>
      </c>
    </row>
    <row r="33453" spans="7:17">
      <c r="G33453" s="1"/>
      <c r="Q33453" s="32" t="str">
        <f>IF(I33453="OUTSTANDING",'Data Table Volumes'!$B$1-G33453,"NA")</f>
        <v>NA</v>
      </c>
    </row>
    <row r="33454" spans="7:17">
      <c r="G33454" s="1"/>
      <c r="Q33454" s="32" t="str">
        <f>IF(I33454="OUTSTANDING",'Data Table Volumes'!$B$1-G33454,"NA")</f>
        <v>NA</v>
      </c>
    </row>
    <row r="33455" spans="7:17">
      <c r="G33455" s="1"/>
      <c r="Q33455" s="32" t="str">
        <f>IF(I33455="OUTSTANDING",'Data Table Volumes'!$B$1-G33455,"NA")</f>
        <v>NA</v>
      </c>
    </row>
    <row r="33456" spans="7:17">
      <c r="G33456" s="1"/>
      <c r="Q33456" s="32" t="str">
        <f>IF(I33456="OUTSTANDING",'Data Table Volumes'!$B$1-G33456,"NA")</f>
        <v>NA</v>
      </c>
    </row>
    <row r="33457" spans="7:17">
      <c r="G33457" s="1"/>
      <c r="Q33457" s="32" t="str">
        <f>IF(I33457="OUTSTANDING",'Data Table Volumes'!$B$1-G33457,"NA")</f>
        <v>NA</v>
      </c>
    </row>
    <row r="33458" spans="7:17">
      <c r="G33458" s="1"/>
      <c r="Q33458" s="32" t="str">
        <f>IF(I33458="OUTSTANDING",'Data Table Volumes'!$B$1-G33458,"NA")</f>
        <v>NA</v>
      </c>
    </row>
    <row r="33459" spans="7:17">
      <c r="G33459" s="1"/>
      <c r="Q33459" s="32" t="str">
        <f>IF(I33459="OUTSTANDING",'Data Table Volumes'!$B$1-G33459,"NA")</f>
        <v>NA</v>
      </c>
    </row>
    <row r="33460" spans="7:17">
      <c r="G33460" s="1"/>
      <c r="Q33460" s="32" t="str">
        <f>IF(I33460="OUTSTANDING",'Data Table Volumes'!$B$1-G33460,"NA")</f>
        <v>NA</v>
      </c>
    </row>
    <row r="33461" spans="7:17">
      <c r="G33461" s="1"/>
      <c r="Q33461" s="32" t="str">
        <f>IF(I33461="OUTSTANDING",'Data Table Volumes'!$B$1-G33461,"NA")</f>
        <v>NA</v>
      </c>
    </row>
    <row r="33462" spans="7:17">
      <c r="G33462" s="1"/>
      <c r="Q33462" s="32" t="str">
        <f>IF(I33462="OUTSTANDING",'Data Table Volumes'!$B$1-G33462,"NA")</f>
        <v>NA</v>
      </c>
    </row>
    <row r="33463" spans="7:17">
      <c r="G33463" s="1"/>
      <c r="Q33463" s="32" t="str">
        <f>IF(I33463="OUTSTANDING",'Data Table Volumes'!$B$1-G33463,"NA")</f>
        <v>NA</v>
      </c>
    </row>
    <row r="33464" spans="7:17">
      <c r="G33464" s="1"/>
      <c r="Q33464" s="32" t="str">
        <f>IF(I33464="OUTSTANDING",'Data Table Volumes'!$B$1-G33464,"NA")</f>
        <v>NA</v>
      </c>
    </row>
    <row r="33465" spans="7:17">
      <c r="G33465" s="1"/>
      <c r="Q33465" s="32" t="str">
        <f>IF(I33465="OUTSTANDING",'Data Table Volumes'!$B$1-G33465,"NA")</f>
        <v>NA</v>
      </c>
    </row>
    <row r="33466" spans="7:17">
      <c r="G33466" s="1"/>
      <c r="Q33466" s="32" t="str">
        <f>IF(I33466="OUTSTANDING",'Data Table Volumes'!$B$1-G33466,"NA")</f>
        <v>NA</v>
      </c>
    </row>
    <row r="33467" spans="7:17">
      <c r="G33467" s="1"/>
      <c r="Q33467" s="32" t="str">
        <f>IF(I33467="OUTSTANDING",'Data Table Volumes'!$B$1-G33467,"NA")</f>
        <v>NA</v>
      </c>
    </row>
    <row r="33468" spans="7:17">
      <c r="G33468" s="1"/>
      <c r="Q33468" s="32" t="str">
        <f>IF(I33468="OUTSTANDING",'Data Table Volumes'!$B$1-G33468,"NA")</f>
        <v>NA</v>
      </c>
    </row>
    <row r="33469" spans="7:17">
      <c r="G33469" s="1"/>
      <c r="Q33469" s="32" t="str">
        <f>IF(I33469="OUTSTANDING",'Data Table Volumes'!$B$1-G33469,"NA")</f>
        <v>NA</v>
      </c>
    </row>
    <row r="33470" spans="7:17">
      <c r="G33470" s="1"/>
      <c r="Q33470" s="32" t="str">
        <f>IF(I33470="OUTSTANDING",'Data Table Volumes'!$B$1-G33470,"NA")</f>
        <v>NA</v>
      </c>
    </row>
    <row r="33471" spans="7:17">
      <c r="G33471" s="1"/>
      <c r="Q33471" s="32" t="str">
        <f>IF(I33471="OUTSTANDING",'Data Table Volumes'!$B$1-G33471,"NA")</f>
        <v>NA</v>
      </c>
    </row>
    <row r="33472" spans="7:17">
      <c r="G33472" s="1"/>
      <c r="Q33472" s="32" t="str">
        <f>IF(I33472="OUTSTANDING",'Data Table Volumes'!$B$1-G33472,"NA")</f>
        <v>NA</v>
      </c>
    </row>
    <row r="33473" spans="7:17">
      <c r="G33473" s="1"/>
      <c r="Q33473" s="32" t="str">
        <f>IF(I33473="OUTSTANDING",'Data Table Volumes'!$B$1-G33473,"NA")</f>
        <v>NA</v>
      </c>
    </row>
    <row r="33474" spans="7:17">
      <c r="G33474" s="1"/>
      <c r="Q33474" s="32" t="str">
        <f>IF(I33474="OUTSTANDING",'Data Table Volumes'!$B$1-G33474,"NA")</f>
        <v>NA</v>
      </c>
    </row>
    <row r="33475" spans="7:17">
      <c r="G33475" s="1"/>
      <c r="Q33475" s="32" t="str">
        <f>IF(I33475="OUTSTANDING",'Data Table Volumes'!$B$1-G33475,"NA")</f>
        <v>NA</v>
      </c>
    </row>
    <row r="33476" spans="7:17">
      <c r="G33476" s="1"/>
      <c r="Q33476" s="32" t="str">
        <f>IF(I33476="OUTSTANDING",'Data Table Volumes'!$B$1-G33476,"NA")</f>
        <v>NA</v>
      </c>
    </row>
    <row r="33477" spans="7:17">
      <c r="G33477" s="1"/>
      <c r="Q33477" s="32" t="str">
        <f>IF(I33477="OUTSTANDING",'Data Table Volumes'!$B$1-G33477,"NA")</f>
        <v>NA</v>
      </c>
    </row>
    <row r="33478" spans="7:17">
      <c r="G33478" s="1"/>
      <c r="Q33478" s="32" t="str">
        <f>IF(I33478="OUTSTANDING",'Data Table Volumes'!$B$1-G33478,"NA")</f>
        <v>NA</v>
      </c>
    </row>
    <row r="33479" spans="7:17">
      <c r="G33479" s="1"/>
      <c r="Q33479" s="32" t="str">
        <f>IF(I33479="OUTSTANDING",'Data Table Volumes'!$B$1-G33479,"NA")</f>
        <v>NA</v>
      </c>
    </row>
    <row r="33480" spans="7:17">
      <c r="G33480" s="1"/>
      <c r="Q33480" s="32" t="str">
        <f>IF(I33480="OUTSTANDING",'Data Table Volumes'!$B$1-G33480,"NA")</f>
        <v>NA</v>
      </c>
    </row>
    <row r="33481" spans="7:17">
      <c r="G33481" s="1"/>
      <c r="Q33481" s="32" t="str">
        <f>IF(I33481="OUTSTANDING",'Data Table Volumes'!$B$1-G33481,"NA")</f>
        <v>NA</v>
      </c>
    </row>
    <row r="33482" spans="7:17">
      <c r="G33482" s="1"/>
      <c r="Q33482" s="32" t="str">
        <f>IF(I33482="OUTSTANDING",'Data Table Volumes'!$B$1-G33482,"NA")</f>
        <v>NA</v>
      </c>
    </row>
    <row r="33483" spans="7:17">
      <c r="G33483" s="1"/>
      <c r="Q33483" s="32" t="str">
        <f>IF(I33483="OUTSTANDING",'Data Table Volumes'!$B$1-G33483,"NA")</f>
        <v>NA</v>
      </c>
    </row>
    <row r="33484" spans="7:17">
      <c r="G33484" s="1"/>
      <c r="Q33484" s="32" t="str">
        <f>IF(I33484="OUTSTANDING",'Data Table Volumes'!$B$1-G33484,"NA")</f>
        <v>NA</v>
      </c>
    </row>
    <row r="33485" spans="7:17">
      <c r="G33485" s="1"/>
      <c r="Q33485" s="32" t="str">
        <f>IF(I33485="OUTSTANDING",'Data Table Volumes'!$B$1-G33485,"NA")</f>
        <v>NA</v>
      </c>
    </row>
    <row r="33486" spans="7:17">
      <c r="G33486" s="1"/>
      <c r="Q33486" s="32" t="str">
        <f>IF(I33486="OUTSTANDING",'Data Table Volumes'!$B$1-G33486,"NA")</f>
        <v>NA</v>
      </c>
    </row>
    <row r="33487" spans="7:17">
      <c r="G33487" s="1"/>
      <c r="Q33487" s="32" t="str">
        <f>IF(I33487="OUTSTANDING",'Data Table Volumes'!$B$1-G33487,"NA")</f>
        <v>NA</v>
      </c>
    </row>
    <row r="33488" spans="7:17">
      <c r="G33488" s="1"/>
      <c r="Q33488" s="32" t="str">
        <f>IF(I33488="OUTSTANDING",'Data Table Volumes'!$B$1-G33488,"NA")</f>
        <v>NA</v>
      </c>
    </row>
    <row r="33489" spans="7:17">
      <c r="G33489" s="1"/>
      <c r="Q33489" s="32" t="str">
        <f>IF(I33489="OUTSTANDING",'Data Table Volumes'!$B$1-G33489,"NA")</f>
        <v>NA</v>
      </c>
    </row>
    <row r="33490" spans="7:17">
      <c r="G33490" s="1"/>
      <c r="Q33490" s="32" t="str">
        <f>IF(I33490="OUTSTANDING",'Data Table Volumes'!$B$1-G33490,"NA")</f>
        <v>NA</v>
      </c>
    </row>
    <row r="33491" spans="7:17">
      <c r="G33491" s="1"/>
      <c r="Q33491" s="32" t="str">
        <f>IF(I33491="OUTSTANDING",'Data Table Volumes'!$B$1-G33491,"NA")</f>
        <v>NA</v>
      </c>
    </row>
    <row r="33492" spans="7:17">
      <c r="G33492" s="1"/>
      <c r="Q33492" s="32" t="str">
        <f>IF(I33492="OUTSTANDING",'Data Table Volumes'!$B$1-G33492,"NA")</f>
        <v>NA</v>
      </c>
    </row>
    <row r="33493" spans="7:17">
      <c r="G33493" s="1"/>
      <c r="Q33493" s="32" t="str">
        <f>IF(I33493="OUTSTANDING",'Data Table Volumes'!$B$1-G33493,"NA")</f>
        <v>NA</v>
      </c>
    </row>
    <row r="33494" spans="7:17">
      <c r="G33494" s="1"/>
      <c r="Q33494" s="32" t="str">
        <f>IF(I33494="OUTSTANDING",'Data Table Volumes'!$B$1-G33494,"NA")</f>
        <v>NA</v>
      </c>
    </row>
    <row r="33495" spans="7:17">
      <c r="G33495" s="1"/>
      <c r="Q33495" s="32" t="str">
        <f>IF(I33495="OUTSTANDING",'Data Table Volumes'!$B$1-G33495,"NA")</f>
        <v>NA</v>
      </c>
    </row>
    <row r="33496" spans="7:17">
      <c r="G33496" s="1"/>
      <c r="Q33496" s="32" t="str">
        <f>IF(I33496="OUTSTANDING",'Data Table Volumes'!$B$1-G33496,"NA")</f>
        <v>NA</v>
      </c>
    </row>
    <row r="33497" spans="7:17">
      <c r="G33497" s="1"/>
      <c r="Q33497" s="32" t="str">
        <f>IF(I33497="OUTSTANDING",'Data Table Volumes'!$B$1-G33497,"NA")</f>
        <v>NA</v>
      </c>
    </row>
    <row r="33498" spans="7:17">
      <c r="G33498" s="1"/>
      <c r="Q33498" s="32" t="str">
        <f>IF(I33498="OUTSTANDING",'Data Table Volumes'!$B$1-G33498,"NA")</f>
        <v>NA</v>
      </c>
    </row>
    <row r="33499" spans="7:17">
      <c r="G33499" s="1"/>
      <c r="Q33499" s="32" t="str">
        <f>IF(I33499="OUTSTANDING",'Data Table Volumes'!$B$1-G33499,"NA")</f>
        <v>NA</v>
      </c>
    </row>
    <row r="33500" spans="7:17">
      <c r="G33500" s="1"/>
      <c r="Q33500" s="32" t="str">
        <f>IF(I33500="OUTSTANDING",'Data Table Volumes'!$B$1-G33500,"NA")</f>
        <v>NA</v>
      </c>
    </row>
    <row r="33501" spans="7:17">
      <c r="G33501" s="1"/>
      <c r="Q33501" s="32" t="str">
        <f>IF(I33501="OUTSTANDING",'Data Table Volumes'!$B$1-G33501,"NA")</f>
        <v>NA</v>
      </c>
    </row>
    <row r="33502" spans="7:17">
      <c r="G33502" s="1"/>
      <c r="Q33502" s="32" t="str">
        <f>IF(I33502="OUTSTANDING",'Data Table Volumes'!$B$1-G33502,"NA")</f>
        <v>NA</v>
      </c>
    </row>
    <row r="33503" spans="7:17">
      <c r="G33503" s="1"/>
      <c r="Q33503" s="32" t="str">
        <f>IF(I33503="OUTSTANDING",'Data Table Volumes'!$B$1-G33503,"NA")</f>
        <v>NA</v>
      </c>
    </row>
    <row r="33504" spans="7:17">
      <c r="G33504" s="1"/>
      <c r="Q33504" s="32" t="str">
        <f>IF(I33504="OUTSTANDING",'Data Table Volumes'!$B$1-G33504,"NA")</f>
        <v>NA</v>
      </c>
    </row>
    <row r="33505" spans="7:17">
      <c r="G33505" s="1"/>
      <c r="Q33505" s="32" t="str">
        <f>IF(I33505="OUTSTANDING",'Data Table Volumes'!$B$1-G33505,"NA")</f>
        <v>NA</v>
      </c>
    </row>
    <row r="33506" spans="7:17">
      <c r="G33506" s="1"/>
      <c r="Q33506" s="32" t="str">
        <f>IF(I33506="OUTSTANDING",'Data Table Volumes'!$B$1-G33506,"NA")</f>
        <v>NA</v>
      </c>
    </row>
    <row r="33507" spans="7:17">
      <c r="G33507" s="1"/>
      <c r="Q33507" s="32" t="str">
        <f>IF(I33507="OUTSTANDING",'Data Table Volumes'!$B$1-G33507,"NA")</f>
        <v>NA</v>
      </c>
    </row>
    <row r="33508" spans="7:17">
      <c r="G33508" s="1"/>
      <c r="Q33508" s="32" t="str">
        <f>IF(I33508="OUTSTANDING",'Data Table Volumes'!$B$1-G33508,"NA")</f>
        <v>NA</v>
      </c>
    </row>
    <row r="33509" spans="7:17">
      <c r="G33509" s="1"/>
      <c r="Q33509" s="32" t="str">
        <f>IF(I33509="OUTSTANDING",'Data Table Volumes'!$B$1-G33509,"NA")</f>
        <v>NA</v>
      </c>
    </row>
    <row r="33510" spans="7:17">
      <c r="G33510" s="1"/>
      <c r="Q33510" s="32" t="str">
        <f>IF(I33510="OUTSTANDING",'Data Table Volumes'!$B$1-G33510,"NA")</f>
        <v>NA</v>
      </c>
    </row>
    <row r="33511" spans="7:17">
      <c r="G33511" s="1"/>
      <c r="Q33511" s="32" t="str">
        <f>IF(I33511="OUTSTANDING",'Data Table Volumes'!$B$1-G33511,"NA")</f>
        <v>NA</v>
      </c>
    </row>
    <row r="33512" spans="7:17">
      <c r="G33512" s="1"/>
      <c r="Q33512" s="32" t="str">
        <f>IF(I33512="OUTSTANDING",'Data Table Volumes'!$B$1-G33512,"NA")</f>
        <v>NA</v>
      </c>
    </row>
    <row r="33513" spans="7:17">
      <c r="G33513" s="1"/>
      <c r="Q33513" s="32" t="str">
        <f>IF(I33513="OUTSTANDING",'Data Table Volumes'!$B$1-G33513,"NA")</f>
        <v>NA</v>
      </c>
    </row>
    <row r="33514" spans="7:17">
      <c r="G33514" s="1"/>
      <c r="Q33514" s="32" t="str">
        <f>IF(I33514="OUTSTANDING",'Data Table Volumes'!$B$1-G33514,"NA")</f>
        <v>NA</v>
      </c>
    </row>
    <row r="33515" spans="7:17">
      <c r="G33515" s="1"/>
      <c r="Q33515" s="32" t="str">
        <f>IF(I33515="OUTSTANDING",'Data Table Volumes'!$B$1-G33515,"NA")</f>
        <v>NA</v>
      </c>
    </row>
    <row r="33516" spans="7:17">
      <c r="G33516" s="1"/>
      <c r="Q33516" s="32" t="str">
        <f>IF(I33516="OUTSTANDING",'Data Table Volumes'!$B$1-G33516,"NA")</f>
        <v>NA</v>
      </c>
    </row>
    <row r="33517" spans="7:17">
      <c r="G33517" s="1"/>
      <c r="Q33517" s="32" t="str">
        <f>IF(I33517="OUTSTANDING",'Data Table Volumes'!$B$1-G33517,"NA")</f>
        <v>NA</v>
      </c>
    </row>
    <row r="33518" spans="7:17">
      <c r="G33518" s="1"/>
      <c r="Q33518" s="32" t="str">
        <f>IF(I33518="OUTSTANDING",'Data Table Volumes'!$B$1-G33518,"NA")</f>
        <v>NA</v>
      </c>
    </row>
    <row r="33519" spans="7:17">
      <c r="G33519" s="1"/>
      <c r="Q33519" s="32" t="str">
        <f>IF(I33519="OUTSTANDING",'Data Table Volumes'!$B$1-G33519,"NA")</f>
        <v>NA</v>
      </c>
    </row>
    <row r="33520" spans="7:17">
      <c r="G33520" s="1"/>
      <c r="Q33520" s="32" t="str">
        <f>IF(I33520="OUTSTANDING",'Data Table Volumes'!$B$1-G33520,"NA")</f>
        <v>NA</v>
      </c>
    </row>
    <row r="33521" spans="7:17">
      <c r="G33521" s="1"/>
      <c r="Q33521" s="32" t="str">
        <f>IF(I33521="OUTSTANDING",'Data Table Volumes'!$B$1-G33521,"NA")</f>
        <v>NA</v>
      </c>
    </row>
    <row r="33522" spans="7:17">
      <c r="G33522" s="1"/>
      <c r="Q33522" s="32" t="str">
        <f>IF(I33522="OUTSTANDING",'Data Table Volumes'!$B$1-G33522,"NA")</f>
        <v>NA</v>
      </c>
    </row>
    <row r="33523" spans="7:17">
      <c r="G33523" s="1"/>
      <c r="Q33523" s="32" t="str">
        <f>IF(I33523="OUTSTANDING",'Data Table Volumes'!$B$1-G33523,"NA")</f>
        <v>NA</v>
      </c>
    </row>
    <row r="33524" spans="7:17">
      <c r="G33524" s="1"/>
      <c r="Q33524" s="32" t="str">
        <f>IF(I33524="OUTSTANDING",'Data Table Volumes'!$B$1-G33524,"NA")</f>
        <v>NA</v>
      </c>
    </row>
    <row r="33525" spans="7:17">
      <c r="G33525" s="1"/>
      <c r="Q33525" s="32" t="str">
        <f>IF(I33525="OUTSTANDING",'Data Table Volumes'!$B$1-G33525,"NA")</f>
        <v>NA</v>
      </c>
    </row>
    <row r="33526" spans="7:17">
      <c r="G33526" s="1"/>
      <c r="Q33526" s="32" t="str">
        <f>IF(I33526="OUTSTANDING",'Data Table Volumes'!$B$1-G33526,"NA")</f>
        <v>NA</v>
      </c>
    </row>
    <row r="33527" spans="7:17">
      <c r="G33527" s="1"/>
      <c r="Q33527" s="32" t="str">
        <f>IF(I33527="OUTSTANDING",'Data Table Volumes'!$B$1-G33527,"NA")</f>
        <v>NA</v>
      </c>
    </row>
    <row r="33528" spans="7:17">
      <c r="G33528" s="1"/>
      <c r="Q33528" s="32" t="str">
        <f>IF(I33528="OUTSTANDING",'Data Table Volumes'!$B$1-G33528,"NA")</f>
        <v>NA</v>
      </c>
    </row>
    <row r="33529" spans="7:17">
      <c r="G33529" s="1"/>
      <c r="Q33529" s="32" t="str">
        <f>IF(I33529="OUTSTANDING",'Data Table Volumes'!$B$1-G33529,"NA")</f>
        <v>NA</v>
      </c>
    </row>
    <row r="33530" spans="7:17">
      <c r="G33530" s="1"/>
      <c r="Q33530" s="32" t="str">
        <f>IF(I33530="OUTSTANDING",'Data Table Volumes'!$B$1-G33530,"NA")</f>
        <v>NA</v>
      </c>
    </row>
    <row r="33531" spans="7:17">
      <c r="G33531" s="1"/>
      <c r="Q33531" s="32" t="str">
        <f>IF(I33531="OUTSTANDING",'Data Table Volumes'!$B$1-G33531,"NA")</f>
        <v>NA</v>
      </c>
    </row>
    <row r="33532" spans="7:17">
      <c r="G33532" s="1"/>
      <c r="Q33532" s="32" t="str">
        <f>IF(I33532="OUTSTANDING",'Data Table Volumes'!$B$1-G33532,"NA")</f>
        <v>NA</v>
      </c>
    </row>
    <row r="33533" spans="7:17">
      <c r="G33533" s="1"/>
      <c r="Q33533" s="32" t="str">
        <f>IF(I33533="OUTSTANDING",'Data Table Volumes'!$B$1-G33533,"NA")</f>
        <v>NA</v>
      </c>
    </row>
    <row r="33534" spans="7:17">
      <c r="G33534" s="1"/>
      <c r="Q33534" s="32" t="str">
        <f>IF(I33534="OUTSTANDING",'Data Table Volumes'!$B$1-G33534,"NA")</f>
        <v>NA</v>
      </c>
    </row>
    <row r="33535" spans="7:17">
      <c r="G33535" s="1"/>
      <c r="Q33535" s="32" t="str">
        <f>IF(I33535="OUTSTANDING",'Data Table Volumes'!$B$1-G33535,"NA")</f>
        <v>NA</v>
      </c>
    </row>
    <row r="33536" spans="7:17">
      <c r="G33536" s="1"/>
      <c r="Q33536" s="32" t="str">
        <f>IF(I33536="OUTSTANDING",'Data Table Volumes'!$B$1-G33536,"NA")</f>
        <v>NA</v>
      </c>
    </row>
    <row r="33537" spans="7:17">
      <c r="G33537" s="1"/>
      <c r="Q33537" s="32" t="str">
        <f>IF(I33537="OUTSTANDING",'Data Table Volumes'!$B$1-G33537,"NA")</f>
        <v>NA</v>
      </c>
    </row>
    <row r="33538" spans="7:17">
      <c r="G33538" s="1"/>
      <c r="Q33538" s="32" t="str">
        <f>IF(I33538="OUTSTANDING",'Data Table Volumes'!$B$1-G33538,"NA")</f>
        <v>NA</v>
      </c>
    </row>
    <row r="33539" spans="7:17">
      <c r="G33539" s="1"/>
      <c r="Q33539" s="32" t="str">
        <f>IF(I33539="OUTSTANDING",'Data Table Volumes'!$B$1-G33539,"NA")</f>
        <v>NA</v>
      </c>
    </row>
    <row r="33540" spans="7:17">
      <c r="G33540" s="1"/>
      <c r="Q33540" s="32" t="str">
        <f>IF(I33540="OUTSTANDING",'Data Table Volumes'!$B$1-G33540,"NA")</f>
        <v>NA</v>
      </c>
    </row>
    <row r="33541" spans="7:17">
      <c r="G33541" s="1"/>
      <c r="Q33541" s="32" t="str">
        <f>IF(I33541="OUTSTANDING",'Data Table Volumes'!$B$1-G33541,"NA")</f>
        <v>NA</v>
      </c>
    </row>
    <row r="33542" spans="7:17">
      <c r="G33542" s="1"/>
      <c r="Q33542" s="32" t="str">
        <f>IF(I33542="OUTSTANDING",'Data Table Volumes'!$B$1-G33542,"NA")</f>
        <v>NA</v>
      </c>
    </row>
    <row r="33543" spans="7:17">
      <c r="G33543" s="1"/>
      <c r="Q33543" s="32" t="str">
        <f>IF(I33543="OUTSTANDING",'Data Table Volumes'!$B$1-G33543,"NA")</f>
        <v>NA</v>
      </c>
    </row>
    <row r="33544" spans="7:17">
      <c r="G33544" s="1"/>
      <c r="Q33544" s="32" t="str">
        <f>IF(I33544="OUTSTANDING",'Data Table Volumes'!$B$1-G33544,"NA")</f>
        <v>NA</v>
      </c>
    </row>
    <row r="33545" spans="7:17">
      <c r="G33545" s="1"/>
      <c r="Q33545" s="32" t="str">
        <f>IF(I33545="OUTSTANDING",'Data Table Volumes'!$B$1-G33545,"NA")</f>
        <v>NA</v>
      </c>
    </row>
    <row r="33546" spans="7:17">
      <c r="G33546" s="1"/>
      <c r="Q33546" s="32" t="str">
        <f>IF(I33546="OUTSTANDING",'Data Table Volumes'!$B$1-G33546,"NA")</f>
        <v>NA</v>
      </c>
    </row>
    <row r="33547" spans="7:17">
      <c r="G33547" s="1"/>
      <c r="Q33547" s="32" t="str">
        <f>IF(I33547="OUTSTANDING",'Data Table Volumes'!$B$1-G33547,"NA")</f>
        <v>NA</v>
      </c>
    </row>
    <row r="33548" spans="7:17">
      <c r="G33548" s="1"/>
      <c r="Q33548" s="32" t="str">
        <f>IF(I33548="OUTSTANDING",'Data Table Volumes'!$B$1-G33548,"NA")</f>
        <v>NA</v>
      </c>
    </row>
    <row r="33549" spans="7:17">
      <c r="G33549" s="1"/>
      <c r="Q33549" s="32" t="str">
        <f>IF(I33549="OUTSTANDING",'Data Table Volumes'!$B$1-G33549,"NA")</f>
        <v>NA</v>
      </c>
    </row>
    <row r="33550" spans="7:17">
      <c r="G33550" s="1"/>
      <c r="Q33550" s="32" t="str">
        <f>IF(I33550="OUTSTANDING",'Data Table Volumes'!$B$1-G33550,"NA")</f>
        <v>NA</v>
      </c>
    </row>
    <row r="33551" spans="7:17">
      <c r="G33551" s="1"/>
      <c r="Q33551" s="32" t="str">
        <f>IF(I33551="OUTSTANDING",'Data Table Volumes'!$B$1-G33551,"NA")</f>
        <v>NA</v>
      </c>
    </row>
    <row r="33552" spans="7:17">
      <c r="G33552" s="1"/>
      <c r="Q33552" s="32" t="str">
        <f>IF(I33552="OUTSTANDING",'Data Table Volumes'!$B$1-G33552,"NA")</f>
        <v>NA</v>
      </c>
    </row>
    <row r="33553" spans="7:17">
      <c r="G33553" s="1"/>
      <c r="Q33553" s="32" t="str">
        <f>IF(I33553="OUTSTANDING",'Data Table Volumes'!$B$1-G33553,"NA")</f>
        <v>NA</v>
      </c>
    </row>
    <row r="33554" spans="7:17">
      <c r="G33554" s="1"/>
      <c r="Q33554" s="32" t="str">
        <f>IF(I33554="OUTSTANDING",'Data Table Volumes'!$B$1-G33554,"NA")</f>
        <v>NA</v>
      </c>
    </row>
    <row r="33555" spans="7:17">
      <c r="G33555" s="1"/>
      <c r="Q33555" s="32" t="str">
        <f>IF(I33555="OUTSTANDING",'Data Table Volumes'!$B$1-G33555,"NA")</f>
        <v>NA</v>
      </c>
    </row>
    <row r="33556" spans="7:17">
      <c r="G33556" s="1"/>
      <c r="Q33556" s="32" t="str">
        <f>IF(I33556="OUTSTANDING",'Data Table Volumes'!$B$1-G33556,"NA")</f>
        <v>NA</v>
      </c>
    </row>
    <row r="33557" spans="7:17">
      <c r="G33557" s="1"/>
      <c r="Q33557" s="32" t="str">
        <f>IF(I33557="OUTSTANDING",'Data Table Volumes'!$B$1-G33557,"NA")</f>
        <v>NA</v>
      </c>
    </row>
    <row r="33558" spans="7:17">
      <c r="G33558" s="1"/>
      <c r="Q33558" s="32" t="str">
        <f>IF(I33558="OUTSTANDING",'Data Table Volumes'!$B$1-G33558,"NA")</f>
        <v>NA</v>
      </c>
    </row>
    <row r="33559" spans="7:17">
      <c r="G33559" s="1"/>
      <c r="Q33559" s="32" t="str">
        <f>IF(I33559="OUTSTANDING",'Data Table Volumes'!$B$1-G33559,"NA")</f>
        <v>NA</v>
      </c>
    </row>
    <row r="33560" spans="7:17">
      <c r="G33560" s="1"/>
      <c r="Q33560" s="32" t="str">
        <f>IF(I33560="OUTSTANDING",'Data Table Volumes'!$B$1-G33560,"NA")</f>
        <v>NA</v>
      </c>
    </row>
    <row r="33561" spans="7:17">
      <c r="G33561" s="1"/>
      <c r="Q33561" s="32" t="str">
        <f>IF(I33561="OUTSTANDING",'Data Table Volumes'!$B$1-G33561,"NA")</f>
        <v>NA</v>
      </c>
    </row>
    <row r="33562" spans="7:17">
      <c r="G33562" s="1"/>
      <c r="Q33562" s="32" t="str">
        <f>IF(I33562="OUTSTANDING",'Data Table Volumes'!$B$1-G33562,"NA")</f>
        <v>NA</v>
      </c>
    </row>
    <row r="33563" spans="7:17">
      <c r="G33563" s="1"/>
      <c r="Q33563" s="32" t="str">
        <f>IF(I33563="OUTSTANDING",'Data Table Volumes'!$B$1-G33563,"NA")</f>
        <v>NA</v>
      </c>
    </row>
    <row r="33564" spans="7:17">
      <c r="G33564" s="1"/>
      <c r="Q33564" s="32" t="str">
        <f>IF(I33564="OUTSTANDING",'Data Table Volumes'!$B$1-G33564,"NA")</f>
        <v>NA</v>
      </c>
    </row>
    <row r="33565" spans="7:17">
      <c r="G33565" s="1"/>
      <c r="Q33565" s="32" t="str">
        <f>IF(I33565="OUTSTANDING",'Data Table Volumes'!$B$1-G33565,"NA")</f>
        <v>NA</v>
      </c>
    </row>
    <row r="33566" spans="7:17">
      <c r="G33566" s="1"/>
      <c r="Q33566" s="32" t="str">
        <f>IF(I33566="OUTSTANDING",'Data Table Volumes'!$B$1-G33566,"NA")</f>
        <v>NA</v>
      </c>
    </row>
    <row r="33567" spans="7:17">
      <c r="G33567" s="1"/>
      <c r="Q33567" s="32" t="str">
        <f>IF(I33567="OUTSTANDING",'Data Table Volumes'!$B$1-G33567,"NA")</f>
        <v>NA</v>
      </c>
    </row>
    <row r="33568" spans="7:17">
      <c r="G33568" s="1"/>
      <c r="Q33568" s="32" t="str">
        <f>IF(I33568="OUTSTANDING",'Data Table Volumes'!$B$1-G33568,"NA")</f>
        <v>NA</v>
      </c>
    </row>
    <row r="33569" spans="7:17">
      <c r="G33569" s="1"/>
      <c r="Q33569" s="32" t="str">
        <f>IF(I33569="OUTSTANDING",'Data Table Volumes'!$B$1-G33569,"NA")</f>
        <v>NA</v>
      </c>
    </row>
    <row r="33570" spans="7:17">
      <c r="G33570" s="1"/>
      <c r="Q33570" s="32" t="str">
        <f>IF(I33570="OUTSTANDING",'Data Table Volumes'!$B$1-G33570,"NA")</f>
        <v>NA</v>
      </c>
    </row>
    <row r="33571" spans="7:17">
      <c r="G33571" s="1"/>
      <c r="Q33571" s="32" t="str">
        <f>IF(I33571="OUTSTANDING",'Data Table Volumes'!$B$1-G33571,"NA")</f>
        <v>NA</v>
      </c>
    </row>
    <row r="33572" spans="7:17">
      <c r="G33572" s="1"/>
      <c r="Q33572" s="32" t="str">
        <f>IF(I33572="OUTSTANDING",'Data Table Volumes'!$B$1-G33572,"NA")</f>
        <v>NA</v>
      </c>
    </row>
    <row r="33573" spans="7:17">
      <c r="G33573" s="1"/>
      <c r="Q33573" s="32" t="str">
        <f>IF(I33573="OUTSTANDING",'Data Table Volumes'!$B$1-G33573,"NA")</f>
        <v>NA</v>
      </c>
    </row>
    <row r="33574" spans="7:17">
      <c r="G33574" s="1"/>
      <c r="Q33574" s="32" t="str">
        <f>IF(I33574="OUTSTANDING",'Data Table Volumes'!$B$1-G33574,"NA")</f>
        <v>NA</v>
      </c>
    </row>
    <row r="33575" spans="7:17">
      <c r="G33575" s="1"/>
      <c r="Q33575" s="32" t="str">
        <f>IF(I33575="OUTSTANDING",'Data Table Volumes'!$B$1-G33575,"NA")</f>
        <v>NA</v>
      </c>
    </row>
    <row r="33576" spans="7:17">
      <c r="G33576" s="1"/>
      <c r="Q33576" s="32" t="str">
        <f>IF(I33576="OUTSTANDING",'Data Table Volumes'!$B$1-G33576,"NA")</f>
        <v>NA</v>
      </c>
    </row>
    <row r="33577" spans="7:17">
      <c r="G33577" s="1"/>
      <c r="Q33577" s="32" t="str">
        <f>IF(I33577="OUTSTANDING",'Data Table Volumes'!$B$1-G33577,"NA")</f>
        <v>NA</v>
      </c>
    </row>
    <row r="33578" spans="7:17">
      <c r="G33578" s="1"/>
      <c r="Q33578" s="32" t="str">
        <f>IF(I33578="OUTSTANDING",'Data Table Volumes'!$B$1-G33578,"NA")</f>
        <v>NA</v>
      </c>
    </row>
    <row r="33579" spans="7:17">
      <c r="G33579" s="1"/>
      <c r="Q33579" s="32" t="str">
        <f>IF(I33579="OUTSTANDING",'Data Table Volumes'!$B$1-G33579,"NA")</f>
        <v>NA</v>
      </c>
    </row>
    <row r="33580" spans="7:17">
      <c r="G33580" s="1"/>
      <c r="Q33580" s="32" t="str">
        <f>IF(I33580="OUTSTANDING",'Data Table Volumes'!$B$1-G33580,"NA")</f>
        <v>NA</v>
      </c>
    </row>
    <row r="33581" spans="7:17">
      <c r="G33581" s="1"/>
      <c r="Q33581" s="32" t="str">
        <f>IF(I33581="OUTSTANDING",'Data Table Volumes'!$B$1-G33581,"NA")</f>
        <v>NA</v>
      </c>
    </row>
    <row r="33582" spans="7:17">
      <c r="G33582" s="1"/>
      <c r="Q33582" s="32" t="str">
        <f>IF(I33582="OUTSTANDING",'Data Table Volumes'!$B$1-G33582,"NA")</f>
        <v>NA</v>
      </c>
    </row>
    <row r="33583" spans="7:17">
      <c r="G33583" s="1"/>
      <c r="Q33583" s="32" t="str">
        <f>IF(I33583="OUTSTANDING",'Data Table Volumes'!$B$1-G33583,"NA")</f>
        <v>NA</v>
      </c>
    </row>
    <row r="33584" spans="7:17">
      <c r="G33584" s="1"/>
      <c r="Q33584" s="32" t="str">
        <f>IF(I33584="OUTSTANDING",'Data Table Volumes'!$B$1-G33584,"NA")</f>
        <v>NA</v>
      </c>
    </row>
    <row r="33585" spans="7:17">
      <c r="G33585" s="1"/>
      <c r="Q33585" s="32" t="str">
        <f>IF(I33585="OUTSTANDING",'Data Table Volumes'!$B$1-G33585,"NA")</f>
        <v>NA</v>
      </c>
    </row>
    <row r="33586" spans="7:17">
      <c r="G33586" s="1"/>
      <c r="Q33586" s="32" t="str">
        <f>IF(I33586="OUTSTANDING",'Data Table Volumes'!$B$1-G33586,"NA")</f>
        <v>NA</v>
      </c>
    </row>
    <row r="33587" spans="7:17">
      <c r="G33587" s="1"/>
      <c r="Q33587" s="32" t="str">
        <f>IF(I33587="OUTSTANDING",'Data Table Volumes'!$B$1-G33587,"NA")</f>
        <v>NA</v>
      </c>
    </row>
    <row r="33588" spans="7:17">
      <c r="G33588" s="1"/>
      <c r="Q33588" s="32" t="str">
        <f>IF(I33588="OUTSTANDING",'Data Table Volumes'!$B$1-G33588,"NA")</f>
        <v>NA</v>
      </c>
    </row>
    <row r="33589" spans="7:17">
      <c r="G33589" s="1"/>
      <c r="Q33589" s="32" t="str">
        <f>IF(I33589="OUTSTANDING",'Data Table Volumes'!$B$1-G33589,"NA")</f>
        <v>NA</v>
      </c>
    </row>
    <row r="33590" spans="7:17">
      <c r="G33590" s="1"/>
      <c r="Q33590" s="32" t="str">
        <f>IF(I33590="OUTSTANDING",'Data Table Volumes'!$B$1-G33590,"NA")</f>
        <v>NA</v>
      </c>
    </row>
    <row r="33591" spans="7:17">
      <c r="G33591" s="1"/>
      <c r="Q33591" s="32" t="str">
        <f>IF(I33591="OUTSTANDING",'Data Table Volumes'!$B$1-G33591,"NA")</f>
        <v>NA</v>
      </c>
    </row>
    <row r="33592" spans="7:17">
      <c r="G33592" s="1"/>
      <c r="Q33592" s="32" t="str">
        <f>IF(I33592="OUTSTANDING",'Data Table Volumes'!$B$1-G33592,"NA")</f>
        <v>NA</v>
      </c>
    </row>
    <row r="33593" spans="7:17">
      <c r="G33593" s="1"/>
      <c r="Q33593" s="32" t="str">
        <f>IF(I33593="OUTSTANDING",'Data Table Volumes'!$B$1-G33593,"NA")</f>
        <v>NA</v>
      </c>
    </row>
    <row r="33594" spans="7:17">
      <c r="G33594" s="1"/>
      <c r="Q33594" s="32" t="str">
        <f>IF(I33594="OUTSTANDING",'Data Table Volumes'!$B$1-G33594,"NA")</f>
        <v>NA</v>
      </c>
    </row>
    <row r="33595" spans="7:17">
      <c r="G33595" s="1"/>
      <c r="Q33595" s="32" t="str">
        <f>IF(I33595="OUTSTANDING",'Data Table Volumes'!$B$1-G33595,"NA")</f>
        <v>NA</v>
      </c>
    </row>
    <row r="33596" spans="7:17">
      <c r="G33596" s="1"/>
      <c r="Q33596" s="32" t="str">
        <f>IF(I33596="OUTSTANDING",'Data Table Volumes'!$B$1-G33596,"NA")</f>
        <v>NA</v>
      </c>
    </row>
    <row r="33597" spans="7:17">
      <c r="G33597" s="1"/>
      <c r="Q33597" s="32" t="str">
        <f>IF(I33597="OUTSTANDING",'Data Table Volumes'!$B$1-G33597,"NA")</f>
        <v>NA</v>
      </c>
    </row>
    <row r="33598" spans="7:17">
      <c r="G33598" s="1"/>
      <c r="Q33598" s="32" t="str">
        <f>IF(I33598="OUTSTANDING",'Data Table Volumes'!$B$1-G33598,"NA")</f>
        <v>NA</v>
      </c>
    </row>
    <row r="33599" spans="7:17">
      <c r="G33599" s="1"/>
      <c r="Q33599" s="32" t="str">
        <f>IF(I33599="OUTSTANDING",'Data Table Volumes'!$B$1-G33599,"NA")</f>
        <v>NA</v>
      </c>
    </row>
    <row r="33600" spans="7:17">
      <c r="G33600" s="1"/>
      <c r="Q33600" s="32" t="str">
        <f>IF(I33600="OUTSTANDING",'Data Table Volumes'!$B$1-G33600,"NA")</f>
        <v>NA</v>
      </c>
    </row>
    <row r="33601" spans="7:17">
      <c r="G33601" s="1"/>
      <c r="Q33601" s="32" t="str">
        <f>IF(I33601="OUTSTANDING",'Data Table Volumes'!$B$1-G33601,"NA")</f>
        <v>NA</v>
      </c>
    </row>
    <row r="33602" spans="7:17">
      <c r="G33602" s="1"/>
      <c r="Q33602" s="32" t="str">
        <f>IF(I33602="OUTSTANDING",'Data Table Volumes'!$B$1-G33602,"NA")</f>
        <v>NA</v>
      </c>
    </row>
    <row r="33603" spans="7:17">
      <c r="G33603" s="1"/>
      <c r="Q33603" s="32" t="str">
        <f>IF(I33603="OUTSTANDING",'Data Table Volumes'!$B$1-G33603,"NA")</f>
        <v>NA</v>
      </c>
    </row>
    <row r="33604" spans="7:17">
      <c r="G33604" s="1"/>
      <c r="Q33604" s="32" t="str">
        <f>IF(I33604="OUTSTANDING",'Data Table Volumes'!$B$1-G33604,"NA")</f>
        <v>NA</v>
      </c>
    </row>
    <row r="33605" spans="7:17">
      <c r="G33605" s="1"/>
      <c r="Q33605" s="32" t="str">
        <f>IF(I33605="OUTSTANDING",'Data Table Volumes'!$B$1-G33605,"NA")</f>
        <v>NA</v>
      </c>
    </row>
    <row r="33606" spans="7:17">
      <c r="G33606" s="1"/>
      <c r="Q33606" s="32" t="str">
        <f>IF(I33606="OUTSTANDING",'Data Table Volumes'!$B$1-G33606,"NA")</f>
        <v>NA</v>
      </c>
    </row>
    <row r="33607" spans="7:17">
      <c r="G33607" s="1"/>
      <c r="Q33607" s="32" t="str">
        <f>IF(I33607="OUTSTANDING",'Data Table Volumes'!$B$1-G33607,"NA")</f>
        <v>NA</v>
      </c>
    </row>
    <row r="33608" spans="7:17">
      <c r="G33608" s="1"/>
      <c r="Q33608" s="32" t="str">
        <f>IF(I33608="OUTSTANDING",'Data Table Volumes'!$B$1-G33608,"NA")</f>
        <v>NA</v>
      </c>
    </row>
    <row r="33609" spans="7:17">
      <c r="G33609" s="1"/>
      <c r="Q33609" s="32" t="str">
        <f>IF(I33609="OUTSTANDING",'Data Table Volumes'!$B$1-G33609,"NA")</f>
        <v>NA</v>
      </c>
    </row>
    <row r="33610" spans="7:17">
      <c r="G33610" s="1"/>
      <c r="Q33610" s="32" t="str">
        <f>IF(I33610="OUTSTANDING",'Data Table Volumes'!$B$1-G33610,"NA")</f>
        <v>NA</v>
      </c>
    </row>
    <row r="33611" spans="7:17">
      <c r="G33611" s="1"/>
      <c r="Q33611" s="32" t="str">
        <f>IF(I33611="OUTSTANDING",'Data Table Volumes'!$B$1-G33611,"NA")</f>
        <v>NA</v>
      </c>
    </row>
    <row r="33612" spans="7:17">
      <c r="G33612" s="1"/>
      <c r="Q33612" s="32" t="str">
        <f>IF(I33612="OUTSTANDING",'Data Table Volumes'!$B$1-G33612,"NA")</f>
        <v>NA</v>
      </c>
    </row>
    <row r="33613" spans="7:17">
      <c r="G33613" s="1"/>
      <c r="Q33613" s="32" t="str">
        <f>IF(I33613="OUTSTANDING",'Data Table Volumes'!$B$1-G33613,"NA")</f>
        <v>NA</v>
      </c>
    </row>
    <row r="33614" spans="7:17">
      <c r="G33614" s="1"/>
      <c r="Q33614" s="32" t="str">
        <f>IF(I33614="OUTSTANDING",'Data Table Volumes'!$B$1-G33614,"NA")</f>
        <v>NA</v>
      </c>
    </row>
    <row r="33615" spans="7:17">
      <c r="G33615" s="1"/>
      <c r="Q33615" s="32" t="str">
        <f>IF(I33615="OUTSTANDING",'Data Table Volumes'!$B$1-G33615,"NA")</f>
        <v>NA</v>
      </c>
    </row>
    <row r="33616" spans="7:17">
      <c r="G33616" s="1"/>
      <c r="Q33616" s="32" t="str">
        <f>IF(I33616="OUTSTANDING",'Data Table Volumes'!$B$1-G33616,"NA")</f>
        <v>NA</v>
      </c>
    </row>
    <row r="33617" spans="7:17">
      <c r="G33617" s="1"/>
      <c r="Q33617" s="32" t="str">
        <f>IF(I33617="OUTSTANDING",'Data Table Volumes'!$B$1-G33617,"NA")</f>
        <v>NA</v>
      </c>
    </row>
    <row r="33618" spans="7:17">
      <c r="G33618" s="1"/>
      <c r="Q33618" s="32" t="str">
        <f>IF(I33618="OUTSTANDING",'Data Table Volumes'!$B$1-G33618,"NA")</f>
        <v>NA</v>
      </c>
    </row>
    <row r="33619" spans="7:17">
      <c r="G33619" s="1"/>
      <c r="Q33619" s="32" t="str">
        <f>IF(I33619="OUTSTANDING",'Data Table Volumes'!$B$1-G33619,"NA")</f>
        <v>NA</v>
      </c>
    </row>
    <row r="33620" spans="7:17">
      <c r="G33620" s="1"/>
      <c r="Q33620" s="32" t="str">
        <f>IF(I33620="OUTSTANDING",'Data Table Volumes'!$B$1-G33620,"NA")</f>
        <v>NA</v>
      </c>
    </row>
    <row r="33621" spans="7:17">
      <c r="G33621" s="1"/>
      <c r="Q33621" s="32" t="str">
        <f>IF(I33621="OUTSTANDING",'Data Table Volumes'!$B$1-G33621,"NA")</f>
        <v>NA</v>
      </c>
    </row>
    <row r="33622" spans="7:17">
      <c r="G33622" s="1"/>
      <c r="Q33622" s="32" t="str">
        <f>IF(I33622="OUTSTANDING",'Data Table Volumes'!$B$1-G33622,"NA")</f>
        <v>NA</v>
      </c>
    </row>
    <row r="33623" spans="7:17">
      <c r="G33623" s="1"/>
      <c r="Q33623" s="32" t="str">
        <f>IF(I33623="OUTSTANDING",'Data Table Volumes'!$B$1-G33623,"NA")</f>
        <v>NA</v>
      </c>
    </row>
    <row r="33624" spans="7:17">
      <c r="G33624" s="1"/>
      <c r="Q33624" s="32" t="str">
        <f>IF(I33624="OUTSTANDING",'Data Table Volumes'!$B$1-G33624,"NA")</f>
        <v>NA</v>
      </c>
    </row>
    <row r="33625" spans="7:17">
      <c r="G33625" s="1"/>
      <c r="Q33625" s="32" t="str">
        <f>IF(I33625="OUTSTANDING",'Data Table Volumes'!$B$1-G33625,"NA")</f>
        <v>NA</v>
      </c>
    </row>
    <row r="33626" spans="7:17">
      <c r="G33626" s="1"/>
      <c r="Q33626" s="32" t="str">
        <f>IF(I33626="OUTSTANDING",'Data Table Volumes'!$B$1-G33626,"NA")</f>
        <v>NA</v>
      </c>
    </row>
    <row r="33627" spans="7:17">
      <c r="G33627" s="1"/>
      <c r="Q33627" s="32" t="str">
        <f>IF(I33627="OUTSTANDING",'Data Table Volumes'!$B$1-G33627,"NA")</f>
        <v>NA</v>
      </c>
    </row>
    <row r="33628" spans="7:17">
      <c r="G33628" s="1"/>
      <c r="Q33628" s="32" t="str">
        <f>IF(I33628="OUTSTANDING",'Data Table Volumes'!$B$1-G33628,"NA")</f>
        <v>NA</v>
      </c>
    </row>
    <row r="33629" spans="7:17">
      <c r="G33629" s="1"/>
      <c r="Q33629" s="32" t="str">
        <f>IF(I33629="OUTSTANDING",'Data Table Volumes'!$B$1-G33629,"NA")</f>
        <v>NA</v>
      </c>
    </row>
    <row r="33630" spans="7:17">
      <c r="G33630" s="1"/>
      <c r="Q33630" s="32" t="str">
        <f>IF(I33630="OUTSTANDING",'Data Table Volumes'!$B$1-G33630,"NA")</f>
        <v>NA</v>
      </c>
    </row>
    <row r="33631" spans="7:17">
      <c r="G33631" s="1"/>
      <c r="Q33631" s="32" t="str">
        <f>IF(I33631="OUTSTANDING",'Data Table Volumes'!$B$1-G33631,"NA")</f>
        <v>NA</v>
      </c>
    </row>
    <row r="33632" spans="7:17">
      <c r="G33632" s="1"/>
      <c r="Q33632" s="32" t="str">
        <f>IF(I33632="OUTSTANDING",'Data Table Volumes'!$B$1-G33632,"NA")</f>
        <v>NA</v>
      </c>
    </row>
    <row r="33633" spans="7:17">
      <c r="G33633" s="1"/>
      <c r="Q33633" s="32" t="str">
        <f>IF(I33633="OUTSTANDING",'Data Table Volumes'!$B$1-G33633,"NA")</f>
        <v>NA</v>
      </c>
    </row>
    <row r="33634" spans="7:17">
      <c r="G33634" s="1"/>
      <c r="Q33634" s="32" t="str">
        <f>IF(I33634="OUTSTANDING",'Data Table Volumes'!$B$1-G33634,"NA")</f>
        <v>NA</v>
      </c>
    </row>
    <row r="33635" spans="7:17">
      <c r="G33635" s="1"/>
      <c r="Q33635" s="32" t="str">
        <f>IF(I33635="OUTSTANDING",'Data Table Volumes'!$B$1-G33635,"NA")</f>
        <v>NA</v>
      </c>
    </row>
    <row r="33636" spans="7:17">
      <c r="G33636" s="1"/>
      <c r="Q33636" s="32" t="str">
        <f>IF(I33636="OUTSTANDING",'Data Table Volumes'!$B$1-G33636,"NA")</f>
        <v>NA</v>
      </c>
    </row>
    <row r="33637" spans="7:17">
      <c r="G33637" s="1"/>
      <c r="Q33637" s="32" t="str">
        <f>IF(I33637="OUTSTANDING",'Data Table Volumes'!$B$1-G33637,"NA")</f>
        <v>NA</v>
      </c>
    </row>
    <row r="33638" spans="7:17">
      <c r="G33638" s="1"/>
      <c r="Q33638" s="32" t="str">
        <f>IF(I33638="OUTSTANDING",'Data Table Volumes'!$B$1-G33638,"NA")</f>
        <v>NA</v>
      </c>
    </row>
    <row r="33639" spans="7:17">
      <c r="G33639" s="1"/>
      <c r="Q33639" s="32" t="str">
        <f>IF(I33639="OUTSTANDING",'Data Table Volumes'!$B$1-G33639,"NA")</f>
        <v>NA</v>
      </c>
    </row>
    <row r="33640" spans="7:17">
      <c r="G33640" s="1"/>
      <c r="Q33640" s="32" t="str">
        <f>IF(I33640="OUTSTANDING",'Data Table Volumes'!$B$1-G33640,"NA")</f>
        <v>NA</v>
      </c>
    </row>
    <row r="33641" spans="7:17">
      <c r="G33641" s="1"/>
      <c r="Q33641" s="32" t="str">
        <f>IF(I33641="OUTSTANDING",'Data Table Volumes'!$B$1-G33641,"NA")</f>
        <v>NA</v>
      </c>
    </row>
    <row r="33642" spans="7:17">
      <c r="G33642" s="1"/>
      <c r="Q33642" s="32" t="str">
        <f>IF(I33642="OUTSTANDING",'Data Table Volumes'!$B$1-G33642,"NA")</f>
        <v>NA</v>
      </c>
    </row>
    <row r="33643" spans="7:17">
      <c r="G33643" s="1"/>
      <c r="Q33643" s="32" t="str">
        <f>IF(I33643="OUTSTANDING",'Data Table Volumes'!$B$1-G33643,"NA")</f>
        <v>NA</v>
      </c>
    </row>
    <row r="33644" spans="7:17">
      <c r="G33644" s="1"/>
      <c r="Q33644" s="32" t="str">
        <f>IF(I33644="OUTSTANDING",'Data Table Volumes'!$B$1-G33644,"NA")</f>
        <v>NA</v>
      </c>
    </row>
    <row r="33645" spans="7:17">
      <c r="G33645" s="1"/>
      <c r="Q33645" s="32" t="str">
        <f>IF(I33645="OUTSTANDING",'Data Table Volumes'!$B$1-G33645,"NA")</f>
        <v>NA</v>
      </c>
    </row>
    <row r="33646" spans="7:17">
      <c r="G33646" s="1"/>
      <c r="Q33646" s="32" t="str">
        <f>IF(I33646="OUTSTANDING",'Data Table Volumes'!$B$1-G33646,"NA")</f>
        <v>NA</v>
      </c>
    </row>
    <row r="33647" spans="7:17">
      <c r="G33647" s="1"/>
      <c r="Q33647" s="32" t="str">
        <f>IF(I33647="OUTSTANDING",'Data Table Volumes'!$B$1-G33647,"NA")</f>
        <v>NA</v>
      </c>
    </row>
    <row r="33648" spans="7:17">
      <c r="G33648" s="1"/>
      <c r="Q33648" s="32" t="str">
        <f>IF(I33648="OUTSTANDING",'Data Table Volumes'!$B$1-G33648,"NA")</f>
        <v>NA</v>
      </c>
    </row>
    <row r="33649" spans="7:17">
      <c r="G33649" s="1"/>
      <c r="Q33649" s="32" t="str">
        <f>IF(I33649="OUTSTANDING",'Data Table Volumes'!$B$1-G33649,"NA")</f>
        <v>NA</v>
      </c>
    </row>
    <row r="33650" spans="7:17">
      <c r="G33650" s="1"/>
      <c r="Q33650" s="32" t="str">
        <f>IF(I33650="OUTSTANDING",'Data Table Volumes'!$B$1-G33650,"NA")</f>
        <v>NA</v>
      </c>
    </row>
    <row r="33651" spans="7:17">
      <c r="G33651" s="1"/>
      <c r="Q33651" s="32" t="str">
        <f>IF(I33651="OUTSTANDING",'Data Table Volumes'!$B$1-G33651,"NA")</f>
        <v>NA</v>
      </c>
    </row>
    <row r="33652" spans="7:17">
      <c r="G33652" s="1"/>
      <c r="Q33652" s="32" t="str">
        <f>IF(I33652="OUTSTANDING",'Data Table Volumes'!$B$1-G33652,"NA")</f>
        <v>NA</v>
      </c>
    </row>
    <row r="33653" spans="7:17">
      <c r="G33653" s="1"/>
      <c r="Q33653" s="32" t="str">
        <f>IF(I33653="OUTSTANDING",'Data Table Volumes'!$B$1-G33653,"NA")</f>
        <v>NA</v>
      </c>
    </row>
    <row r="33654" spans="7:17">
      <c r="G33654" s="1"/>
      <c r="Q33654" s="32" t="str">
        <f>IF(I33654="OUTSTANDING",'Data Table Volumes'!$B$1-G33654,"NA")</f>
        <v>NA</v>
      </c>
    </row>
    <row r="33655" spans="7:17">
      <c r="G33655" s="1"/>
      <c r="Q33655" s="32" t="str">
        <f>IF(I33655="OUTSTANDING",'Data Table Volumes'!$B$1-G33655,"NA")</f>
        <v>NA</v>
      </c>
    </row>
    <row r="33656" spans="7:17">
      <c r="G33656" s="1"/>
      <c r="Q33656" s="32" t="str">
        <f>IF(I33656="OUTSTANDING",'Data Table Volumes'!$B$1-G33656,"NA")</f>
        <v>NA</v>
      </c>
    </row>
    <row r="33657" spans="7:17">
      <c r="G33657" s="1"/>
      <c r="Q33657" s="32" t="str">
        <f>IF(I33657="OUTSTANDING",'Data Table Volumes'!$B$1-G33657,"NA")</f>
        <v>NA</v>
      </c>
    </row>
    <row r="33658" spans="7:17">
      <c r="G33658" s="1"/>
      <c r="Q33658" s="32" t="str">
        <f>IF(I33658="OUTSTANDING",'Data Table Volumes'!$B$1-G33658,"NA")</f>
        <v>NA</v>
      </c>
    </row>
    <row r="33659" spans="7:17">
      <c r="G33659" s="1"/>
      <c r="Q33659" s="32" t="str">
        <f>IF(I33659="OUTSTANDING",'Data Table Volumes'!$B$1-G33659,"NA")</f>
        <v>NA</v>
      </c>
    </row>
    <row r="33660" spans="7:17">
      <c r="G33660" s="1"/>
      <c r="Q33660" s="32" t="str">
        <f>IF(I33660="OUTSTANDING",'Data Table Volumes'!$B$1-G33660,"NA")</f>
        <v>NA</v>
      </c>
    </row>
    <row r="33661" spans="7:17">
      <c r="G33661" s="1"/>
      <c r="Q33661" s="32" t="str">
        <f>IF(I33661="OUTSTANDING",'Data Table Volumes'!$B$1-G33661,"NA")</f>
        <v>NA</v>
      </c>
    </row>
    <row r="33662" spans="7:17">
      <c r="G33662" s="1"/>
      <c r="Q33662" s="32" t="str">
        <f>IF(I33662="OUTSTANDING",'Data Table Volumes'!$B$1-G33662,"NA")</f>
        <v>NA</v>
      </c>
    </row>
    <row r="33663" spans="7:17">
      <c r="G33663" s="1"/>
      <c r="Q33663" s="32" t="str">
        <f>IF(I33663="OUTSTANDING",'Data Table Volumes'!$B$1-G33663,"NA")</f>
        <v>NA</v>
      </c>
    </row>
    <row r="33664" spans="7:17">
      <c r="G33664" s="1"/>
      <c r="Q33664" s="32" t="str">
        <f>IF(I33664="OUTSTANDING",'Data Table Volumes'!$B$1-G33664,"NA")</f>
        <v>NA</v>
      </c>
    </row>
    <row r="33665" spans="7:17">
      <c r="G33665" s="1"/>
      <c r="Q33665" s="32" t="str">
        <f>IF(I33665="OUTSTANDING",'Data Table Volumes'!$B$1-G33665,"NA")</f>
        <v>NA</v>
      </c>
    </row>
    <row r="33666" spans="7:17">
      <c r="G33666" s="1"/>
      <c r="Q33666" s="32" t="str">
        <f>IF(I33666="OUTSTANDING",'Data Table Volumes'!$B$1-G33666,"NA")</f>
        <v>NA</v>
      </c>
    </row>
    <row r="33667" spans="7:17">
      <c r="G33667" s="1"/>
      <c r="Q33667" s="32" t="str">
        <f>IF(I33667="OUTSTANDING",'Data Table Volumes'!$B$1-G33667,"NA")</f>
        <v>NA</v>
      </c>
    </row>
    <row r="33668" spans="7:17">
      <c r="G33668" s="1"/>
      <c r="Q33668" s="32" t="str">
        <f>IF(I33668="OUTSTANDING",'Data Table Volumes'!$B$1-G33668,"NA")</f>
        <v>NA</v>
      </c>
    </row>
    <row r="33669" spans="7:17">
      <c r="G33669" s="1"/>
      <c r="Q33669" s="32" t="str">
        <f>IF(I33669="OUTSTANDING",'Data Table Volumes'!$B$1-G33669,"NA")</f>
        <v>NA</v>
      </c>
    </row>
    <row r="33670" spans="7:17">
      <c r="G33670" s="1"/>
      <c r="Q33670" s="32" t="str">
        <f>IF(I33670="OUTSTANDING",'Data Table Volumes'!$B$1-G33670,"NA")</f>
        <v>NA</v>
      </c>
    </row>
    <row r="33671" spans="7:17">
      <c r="G33671" s="1"/>
      <c r="Q33671" s="32" t="str">
        <f>IF(I33671="OUTSTANDING",'Data Table Volumes'!$B$1-G33671,"NA")</f>
        <v>NA</v>
      </c>
    </row>
    <row r="33672" spans="7:17">
      <c r="G33672" s="1"/>
      <c r="Q33672" s="32" t="str">
        <f>IF(I33672="OUTSTANDING",'Data Table Volumes'!$B$1-G33672,"NA")</f>
        <v>NA</v>
      </c>
    </row>
    <row r="33673" spans="7:17">
      <c r="G33673" s="1"/>
      <c r="Q33673" s="32" t="str">
        <f>IF(I33673="OUTSTANDING",'Data Table Volumes'!$B$1-G33673,"NA")</f>
        <v>NA</v>
      </c>
    </row>
    <row r="33674" spans="7:17">
      <c r="G33674" s="1"/>
      <c r="Q33674" s="32" t="str">
        <f>IF(I33674="OUTSTANDING",'Data Table Volumes'!$B$1-G33674,"NA")</f>
        <v>NA</v>
      </c>
    </row>
    <row r="33675" spans="7:17">
      <c r="G33675" s="1"/>
      <c r="Q33675" s="32" t="str">
        <f>IF(I33675="OUTSTANDING",'Data Table Volumes'!$B$1-G33675,"NA")</f>
        <v>NA</v>
      </c>
    </row>
    <row r="33676" spans="7:17">
      <c r="G33676" s="1"/>
      <c r="Q33676" s="32" t="str">
        <f>IF(I33676="OUTSTANDING",'Data Table Volumes'!$B$1-G33676,"NA")</f>
        <v>NA</v>
      </c>
    </row>
    <row r="33677" spans="7:17">
      <c r="G33677" s="1"/>
      <c r="Q33677" s="32" t="str">
        <f>IF(I33677="OUTSTANDING",'Data Table Volumes'!$B$1-G33677,"NA")</f>
        <v>NA</v>
      </c>
    </row>
    <row r="33678" spans="7:17">
      <c r="G33678" s="1"/>
      <c r="Q33678" s="32" t="str">
        <f>IF(I33678="OUTSTANDING",'Data Table Volumes'!$B$1-G33678,"NA")</f>
        <v>NA</v>
      </c>
    </row>
    <row r="33679" spans="7:17">
      <c r="G33679" s="1"/>
      <c r="Q33679" s="32" t="str">
        <f>IF(I33679="OUTSTANDING",'Data Table Volumes'!$B$1-G33679,"NA")</f>
        <v>NA</v>
      </c>
    </row>
    <row r="33680" spans="7:17">
      <c r="G33680" s="1"/>
      <c r="Q33680" s="32" t="str">
        <f>IF(I33680="OUTSTANDING",'Data Table Volumes'!$B$1-G33680,"NA")</f>
        <v>NA</v>
      </c>
    </row>
    <row r="33681" spans="7:17">
      <c r="G33681" s="1"/>
      <c r="Q33681" s="32" t="str">
        <f>IF(I33681="OUTSTANDING",'Data Table Volumes'!$B$1-G33681,"NA")</f>
        <v>NA</v>
      </c>
    </row>
    <row r="33682" spans="7:17">
      <c r="G33682" s="1"/>
      <c r="Q33682" s="32" t="str">
        <f>IF(I33682="OUTSTANDING",'Data Table Volumes'!$B$1-G33682,"NA")</f>
        <v>NA</v>
      </c>
    </row>
    <row r="33683" spans="7:17">
      <c r="G33683" s="1"/>
      <c r="Q33683" s="32" t="str">
        <f>IF(I33683="OUTSTANDING",'Data Table Volumes'!$B$1-G33683,"NA")</f>
        <v>NA</v>
      </c>
    </row>
    <row r="33684" spans="7:17">
      <c r="G33684" s="1"/>
      <c r="Q33684" s="32" t="str">
        <f>IF(I33684="OUTSTANDING",'Data Table Volumes'!$B$1-G33684,"NA")</f>
        <v>NA</v>
      </c>
    </row>
    <row r="33685" spans="7:17">
      <c r="G33685" s="1"/>
      <c r="Q33685" s="32" t="str">
        <f>IF(I33685="OUTSTANDING",'Data Table Volumes'!$B$1-G33685,"NA")</f>
        <v>NA</v>
      </c>
    </row>
    <row r="33686" spans="7:17">
      <c r="G33686" s="1"/>
      <c r="Q33686" s="32" t="str">
        <f>IF(I33686="OUTSTANDING",'Data Table Volumes'!$B$1-G33686,"NA")</f>
        <v>NA</v>
      </c>
    </row>
    <row r="33687" spans="7:17">
      <c r="G33687" s="1"/>
      <c r="Q33687" s="32" t="str">
        <f>IF(I33687="OUTSTANDING",'Data Table Volumes'!$B$1-G33687,"NA")</f>
        <v>NA</v>
      </c>
    </row>
    <row r="33688" spans="7:17">
      <c r="G33688" s="1"/>
      <c r="Q33688" s="32" t="str">
        <f>IF(I33688="OUTSTANDING",'Data Table Volumes'!$B$1-G33688,"NA")</f>
        <v>NA</v>
      </c>
    </row>
    <row r="33689" spans="7:17">
      <c r="G33689" s="1"/>
      <c r="Q33689" s="32" t="str">
        <f>IF(I33689="OUTSTANDING",'Data Table Volumes'!$B$1-G33689,"NA")</f>
        <v>NA</v>
      </c>
    </row>
    <row r="33690" spans="7:17">
      <c r="G33690" s="1"/>
      <c r="Q33690" s="32" t="str">
        <f>IF(I33690="OUTSTANDING",'Data Table Volumes'!$B$1-G33690,"NA")</f>
        <v>NA</v>
      </c>
    </row>
    <row r="33691" spans="7:17">
      <c r="G33691" s="1"/>
      <c r="Q33691" s="32" t="str">
        <f>IF(I33691="OUTSTANDING",'Data Table Volumes'!$B$1-G33691,"NA")</f>
        <v>NA</v>
      </c>
    </row>
    <row r="33692" spans="7:17">
      <c r="G33692" s="1"/>
      <c r="Q33692" s="32" t="str">
        <f>IF(I33692="OUTSTANDING",'Data Table Volumes'!$B$1-G33692,"NA")</f>
        <v>NA</v>
      </c>
    </row>
    <row r="33693" spans="7:17">
      <c r="G33693" s="1"/>
      <c r="Q33693" s="32" t="str">
        <f>IF(I33693="OUTSTANDING",'Data Table Volumes'!$B$1-G33693,"NA")</f>
        <v>NA</v>
      </c>
    </row>
    <row r="33694" spans="7:17">
      <c r="G33694" s="1"/>
      <c r="Q33694" s="32" t="str">
        <f>IF(I33694="OUTSTANDING",'Data Table Volumes'!$B$1-G33694,"NA")</f>
        <v>NA</v>
      </c>
    </row>
    <row r="33695" spans="7:17">
      <c r="G33695" s="1"/>
      <c r="Q33695" s="32" t="str">
        <f>IF(I33695="OUTSTANDING",'Data Table Volumes'!$B$1-G33695,"NA")</f>
        <v>NA</v>
      </c>
    </row>
    <row r="33696" spans="7:17">
      <c r="G33696" s="1"/>
      <c r="Q33696" s="32" t="str">
        <f>IF(I33696="OUTSTANDING",'Data Table Volumes'!$B$1-G33696,"NA")</f>
        <v>NA</v>
      </c>
    </row>
    <row r="33697" spans="7:17">
      <c r="G33697" s="1"/>
      <c r="Q33697" s="32" t="str">
        <f>IF(I33697="OUTSTANDING",'Data Table Volumes'!$B$1-G33697,"NA")</f>
        <v>NA</v>
      </c>
    </row>
    <row r="33698" spans="7:17">
      <c r="G33698" s="1"/>
      <c r="Q33698" s="32" t="str">
        <f>IF(I33698="OUTSTANDING",'Data Table Volumes'!$B$1-G33698,"NA")</f>
        <v>NA</v>
      </c>
    </row>
    <row r="33699" spans="7:17">
      <c r="G33699" s="1"/>
      <c r="Q33699" s="32" t="str">
        <f>IF(I33699="OUTSTANDING",'Data Table Volumes'!$B$1-G33699,"NA")</f>
        <v>NA</v>
      </c>
    </row>
    <row r="33700" spans="7:17">
      <c r="G33700" s="1"/>
      <c r="Q33700" s="32" t="str">
        <f>IF(I33700="OUTSTANDING",'Data Table Volumes'!$B$1-G33700,"NA")</f>
        <v>NA</v>
      </c>
    </row>
    <row r="33701" spans="7:17">
      <c r="G33701" s="1"/>
      <c r="Q33701" s="32" t="str">
        <f>IF(I33701="OUTSTANDING",'Data Table Volumes'!$B$1-G33701,"NA")</f>
        <v>NA</v>
      </c>
    </row>
    <row r="33702" spans="7:17">
      <c r="G33702" s="1"/>
      <c r="Q33702" s="32" t="str">
        <f>IF(I33702="OUTSTANDING",'Data Table Volumes'!$B$1-G33702,"NA")</f>
        <v>NA</v>
      </c>
    </row>
    <row r="33703" spans="7:17">
      <c r="G33703" s="1"/>
      <c r="Q33703" s="32" t="str">
        <f>IF(I33703="OUTSTANDING",'Data Table Volumes'!$B$1-G33703,"NA")</f>
        <v>NA</v>
      </c>
    </row>
    <row r="33704" spans="7:17">
      <c r="G33704" s="1"/>
      <c r="Q33704" s="32" t="str">
        <f>IF(I33704="OUTSTANDING",'Data Table Volumes'!$B$1-G33704,"NA")</f>
        <v>NA</v>
      </c>
    </row>
    <row r="33705" spans="7:17">
      <c r="G33705" s="1"/>
      <c r="Q33705" s="32" t="str">
        <f>IF(I33705="OUTSTANDING",'Data Table Volumes'!$B$1-G33705,"NA")</f>
        <v>NA</v>
      </c>
    </row>
    <row r="33706" spans="7:17">
      <c r="G33706" s="1"/>
      <c r="Q33706" s="32" t="str">
        <f>IF(I33706="OUTSTANDING",'Data Table Volumes'!$B$1-G33706,"NA")</f>
        <v>NA</v>
      </c>
    </row>
    <row r="33707" spans="7:17">
      <c r="G33707" s="1"/>
      <c r="Q33707" s="32" t="str">
        <f>IF(I33707="OUTSTANDING",'Data Table Volumes'!$B$1-G33707,"NA")</f>
        <v>NA</v>
      </c>
    </row>
    <row r="33708" spans="7:17">
      <c r="G33708" s="1"/>
      <c r="Q33708" s="32" t="str">
        <f>IF(I33708="OUTSTANDING",'Data Table Volumes'!$B$1-G33708,"NA")</f>
        <v>NA</v>
      </c>
    </row>
    <row r="33709" spans="7:17">
      <c r="G33709" s="1"/>
      <c r="Q33709" s="32" t="str">
        <f>IF(I33709="OUTSTANDING",'Data Table Volumes'!$B$1-G33709,"NA")</f>
        <v>NA</v>
      </c>
    </row>
    <row r="33710" spans="7:17">
      <c r="G33710" s="1"/>
      <c r="Q33710" s="32" t="str">
        <f>IF(I33710="OUTSTANDING",'Data Table Volumes'!$B$1-G33710,"NA")</f>
        <v>NA</v>
      </c>
    </row>
    <row r="33711" spans="7:17">
      <c r="G33711" s="1"/>
      <c r="Q33711" s="32" t="str">
        <f>IF(I33711="OUTSTANDING",'Data Table Volumes'!$B$1-G33711,"NA")</f>
        <v>NA</v>
      </c>
    </row>
    <row r="33712" spans="7:17">
      <c r="G33712" s="1"/>
      <c r="Q33712" s="32" t="str">
        <f>IF(I33712="OUTSTANDING",'Data Table Volumes'!$B$1-G33712,"NA")</f>
        <v>NA</v>
      </c>
    </row>
    <row r="33713" spans="7:17">
      <c r="G33713" s="1"/>
      <c r="Q33713" s="32" t="str">
        <f>IF(I33713="OUTSTANDING",'Data Table Volumes'!$B$1-G33713,"NA")</f>
        <v>NA</v>
      </c>
    </row>
    <row r="33714" spans="7:17">
      <c r="G33714" s="1"/>
      <c r="Q33714" s="32" t="str">
        <f>IF(I33714="OUTSTANDING",'Data Table Volumes'!$B$1-G33714,"NA")</f>
        <v>NA</v>
      </c>
    </row>
    <row r="33715" spans="7:17">
      <c r="G33715" s="1"/>
      <c r="Q33715" s="32" t="str">
        <f>IF(I33715="OUTSTANDING",'Data Table Volumes'!$B$1-G33715,"NA")</f>
        <v>NA</v>
      </c>
    </row>
    <row r="33716" spans="7:17">
      <c r="G33716" s="1"/>
      <c r="Q33716" s="32" t="str">
        <f>IF(I33716="OUTSTANDING",'Data Table Volumes'!$B$1-G33716,"NA")</f>
        <v>NA</v>
      </c>
    </row>
    <row r="33717" spans="7:17">
      <c r="G33717" s="1"/>
      <c r="Q33717" s="32" t="str">
        <f>IF(I33717="OUTSTANDING",'Data Table Volumes'!$B$1-G33717,"NA")</f>
        <v>NA</v>
      </c>
    </row>
    <row r="33718" spans="7:17">
      <c r="G33718" s="1"/>
      <c r="Q33718" s="32" t="str">
        <f>IF(I33718="OUTSTANDING",'Data Table Volumes'!$B$1-G33718,"NA")</f>
        <v>NA</v>
      </c>
    </row>
    <row r="33719" spans="7:17">
      <c r="G33719" s="1"/>
      <c r="Q33719" s="32" t="str">
        <f>IF(I33719="OUTSTANDING",'Data Table Volumes'!$B$1-G33719,"NA")</f>
        <v>NA</v>
      </c>
    </row>
    <row r="33720" spans="7:17">
      <c r="G33720" s="1"/>
      <c r="Q33720" s="32" t="str">
        <f>IF(I33720="OUTSTANDING",'Data Table Volumes'!$B$1-G33720,"NA")</f>
        <v>NA</v>
      </c>
    </row>
    <row r="33721" spans="7:17">
      <c r="G33721" s="1"/>
      <c r="Q33721" s="32" t="str">
        <f>IF(I33721="OUTSTANDING",'Data Table Volumes'!$B$1-G33721,"NA")</f>
        <v>NA</v>
      </c>
    </row>
    <row r="33722" spans="7:17">
      <c r="G33722" s="1"/>
      <c r="Q33722" s="32" t="str">
        <f>IF(I33722="OUTSTANDING",'Data Table Volumes'!$B$1-G33722,"NA")</f>
        <v>NA</v>
      </c>
    </row>
    <row r="33723" spans="7:17">
      <c r="G33723" s="1"/>
      <c r="Q33723" s="32" t="str">
        <f>IF(I33723="OUTSTANDING",'Data Table Volumes'!$B$1-G33723,"NA")</f>
        <v>NA</v>
      </c>
    </row>
    <row r="33724" spans="7:17">
      <c r="G33724" s="1"/>
      <c r="Q33724" s="32" t="str">
        <f>IF(I33724="OUTSTANDING",'Data Table Volumes'!$B$1-G33724,"NA")</f>
        <v>NA</v>
      </c>
    </row>
    <row r="33725" spans="7:17">
      <c r="G33725" s="1"/>
      <c r="Q33725" s="32" t="str">
        <f>IF(I33725="OUTSTANDING",'Data Table Volumes'!$B$1-G33725,"NA")</f>
        <v>NA</v>
      </c>
    </row>
    <row r="33726" spans="7:17">
      <c r="G33726" s="1"/>
      <c r="Q33726" s="32" t="str">
        <f>IF(I33726="OUTSTANDING",'Data Table Volumes'!$B$1-G33726,"NA")</f>
        <v>NA</v>
      </c>
    </row>
    <row r="33727" spans="7:17">
      <c r="G33727" s="1"/>
      <c r="Q33727" s="32" t="str">
        <f>IF(I33727="OUTSTANDING",'Data Table Volumes'!$B$1-G33727,"NA")</f>
        <v>NA</v>
      </c>
    </row>
    <row r="33728" spans="7:17">
      <c r="G33728" s="1"/>
      <c r="Q33728" s="32" t="str">
        <f>IF(I33728="OUTSTANDING",'Data Table Volumes'!$B$1-G33728,"NA")</f>
        <v>NA</v>
      </c>
    </row>
    <row r="33729" spans="7:17">
      <c r="G33729" s="1"/>
      <c r="Q33729" s="32" t="str">
        <f>IF(I33729="OUTSTANDING",'Data Table Volumes'!$B$1-G33729,"NA")</f>
        <v>NA</v>
      </c>
    </row>
    <row r="33730" spans="7:17">
      <c r="G33730" s="1"/>
      <c r="Q33730" s="32" t="str">
        <f>IF(I33730="OUTSTANDING",'Data Table Volumes'!$B$1-G33730,"NA")</f>
        <v>NA</v>
      </c>
    </row>
    <row r="33731" spans="7:17">
      <c r="G33731" s="1"/>
      <c r="Q33731" s="32" t="str">
        <f>IF(I33731="OUTSTANDING",'Data Table Volumes'!$B$1-G33731,"NA")</f>
        <v>NA</v>
      </c>
    </row>
    <row r="33732" spans="7:17">
      <c r="G33732" s="1"/>
      <c r="Q33732" s="32" t="str">
        <f>IF(I33732="OUTSTANDING",'Data Table Volumes'!$B$1-G33732,"NA")</f>
        <v>NA</v>
      </c>
    </row>
    <row r="33733" spans="7:17">
      <c r="G33733" s="1"/>
      <c r="Q33733" s="32" t="str">
        <f>IF(I33733="OUTSTANDING",'Data Table Volumes'!$B$1-G33733,"NA")</f>
        <v>NA</v>
      </c>
    </row>
    <row r="33734" spans="7:17">
      <c r="G33734" s="1"/>
      <c r="Q33734" s="32" t="str">
        <f>IF(I33734="OUTSTANDING",'Data Table Volumes'!$B$1-G33734,"NA")</f>
        <v>NA</v>
      </c>
    </row>
    <row r="33735" spans="7:17">
      <c r="G33735" s="1"/>
      <c r="Q33735" s="32" t="str">
        <f>IF(I33735="OUTSTANDING",'Data Table Volumes'!$B$1-G33735,"NA")</f>
        <v>NA</v>
      </c>
    </row>
    <row r="33736" spans="7:17">
      <c r="G33736" s="1"/>
      <c r="Q33736" s="32" t="str">
        <f>IF(I33736="OUTSTANDING",'Data Table Volumes'!$B$1-G33736,"NA")</f>
        <v>NA</v>
      </c>
    </row>
    <row r="33737" spans="7:17">
      <c r="G33737" s="1"/>
      <c r="Q33737" s="32" t="str">
        <f>IF(I33737="OUTSTANDING",'Data Table Volumes'!$B$1-G33737,"NA")</f>
        <v>NA</v>
      </c>
    </row>
    <row r="33738" spans="7:17">
      <c r="G33738" s="1"/>
      <c r="Q33738" s="32" t="str">
        <f>IF(I33738="OUTSTANDING",'Data Table Volumes'!$B$1-G33738,"NA")</f>
        <v>NA</v>
      </c>
    </row>
    <row r="33739" spans="7:17">
      <c r="G33739" s="1"/>
      <c r="Q33739" s="32" t="str">
        <f>IF(I33739="OUTSTANDING",'Data Table Volumes'!$B$1-G33739,"NA")</f>
        <v>NA</v>
      </c>
    </row>
    <row r="33740" spans="7:17">
      <c r="G33740" s="1"/>
      <c r="Q33740" s="32" t="str">
        <f>IF(I33740="OUTSTANDING",'Data Table Volumes'!$B$1-G33740,"NA")</f>
        <v>NA</v>
      </c>
    </row>
    <row r="33741" spans="7:17">
      <c r="G33741" s="1"/>
      <c r="Q33741" s="32" t="str">
        <f>IF(I33741="OUTSTANDING",'Data Table Volumes'!$B$1-G33741,"NA")</f>
        <v>NA</v>
      </c>
    </row>
    <row r="33742" spans="7:17">
      <c r="G33742" s="1"/>
      <c r="Q33742" s="32" t="str">
        <f>IF(I33742="OUTSTANDING",'Data Table Volumes'!$B$1-G33742,"NA")</f>
        <v>NA</v>
      </c>
    </row>
    <row r="33743" spans="7:17">
      <c r="G33743" s="1"/>
      <c r="Q33743" s="32" t="str">
        <f>IF(I33743="OUTSTANDING",'Data Table Volumes'!$B$1-G33743,"NA")</f>
        <v>NA</v>
      </c>
    </row>
    <row r="33744" spans="7:17">
      <c r="G33744" s="1"/>
      <c r="Q33744" s="32" t="str">
        <f>IF(I33744="OUTSTANDING",'Data Table Volumes'!$B$1-G33744,"NA")</f>
        <v>NA</v>
      </c>
    </row>
    <row r="33745" spans="7:17">
      <c r="G33745" s="1"/>
      <c r="Q33745" s="32" t="str">
        <f>IF(I33745="OUTSTANDING",'Data Table Volumes'!$B$1-G33745,"NA")</f>
        <v>NA</v>
      </c>
    </row>
    <row r="33746" spans="7:17">
      <c r="G33746" s="1"/>
      <c r="Q33746" s="32" t="str">
        <f>IF(I33746="OUTSTANDING",'Data Table Volumes'!$B$1-G33746,"NA")</f>
        <v>NA</v>
      </c>
    </row>
    <row r="33747" spans="7:17">
      <c r="G33747" s="1"/>
      <c r="Q33747" s="32" t="str">
        <f>IF(I33747="OUTSTANDING",'Data Table Volumes'!$B$1-G33747,"NA")</f>
        <v>NA</v>
      </c>
    </row>
    <row r="33748" spans="7:17">
      <c r="G33748" s="1"/>
      <c r="Q33748" s="32" t="str">
        <f>IF(I33748="OUTSTANDING",'Data Table Volumes'!$B$1-G33748,"NA")</f>
        <v>NA</v>
      </c>
    </row>
    <row r="33749" spans="7:17">
      <c r="G33749" s="1"/>
      <c r="Q33749" s="32" t="str">
        <f>IF(I33749="OUTSTANDING",'Data Table Volumes'!$B$1-G33749,"NA")</f>
        <v>NA</v>
      </c>
    </row>
    <row r="33750" spans="7:17">
      <c r="G33750" s="1"/>
      <c r="Q33750" s="32" t="str">
        <f>IF(I33750="OUTSTANDING",'Data Table Volumes'!$B$1-G33750,"NA")</f>
        <v>NA</v>
      </c>
    </row>
    <row r="33751" spans="7:17">
      <c r="G33751" s="1"/>
      <c r="Q33751" s="32" t="str">
        <f>IF(I33751="OUTSTANDING",'Data Table Volumes'!$B$1-G33751,"NA")</f>
        <v>NA</v>
      </c>
    </row>
    <row r="33752" spans="7:17">
      <c r="G33752" s="1"/>
      <c r="Q33752" s="32" t="str">
        <f>IF(I33752="OUTSTANDING",'Data Table Volumes'!$B$1-G33752,"NA")</f>
        <v>NA</v>
      </c>
    </row>
    <row r="33753" spans="7:17">
      <c r="G33753" s="1"/>
      <c r="Q33753" s="32" t="str">
        <f>IF(I33753="OUTSTANDING",'Data Table Volumes'!$B$1-G33753,"NA")</f>
        <v>NA</v>
      </c>
    </row>
    <row r="33754" spans="7:17">
      <c r="G33754" s="1"/>
      <c r="Q33754" s="32" t="str">
        <f>IF(I33754="OUTSTANDING",'Data Table Volumes'!$B$1-G33754,"NA")</f>
        <v>NA</v>
      </c>
    </row>
    <row r="33755" spans="7:17">
      <c r="G33755" s="1"/>
      <c r="Q33755" s="32" t="str">
        <f>IF(I33755="OUTSTANDING",'Data Table Volumes'!$B$1-G33755,"NA")</f>
        <v>NA</v>
      </c>
    </row>
    <row r="33756" spans="7:17">
      <c r="G33756" s="1"/>
      <c r="Q33756" s="32" t="str">
        <f>IF(I33756="OUTSTANDING",'Data Table Volumes'!$B$1-G33756,"NA")</f>
        <v>NA</v>
      </c>
    </row>
    <row r="33757" spans="7:17">
      <c r="G33757" s="1"/>
      <c r="Q33757" s="32" t="str">
        <f>IF(I33757="OUTSTANDING",'Data Table Volumes'!$B$1-G33757,"NA")</f>
        <v>NA</v>
      </c>
    </row>
    <row r="33758" spans="7:17">
      <c r="G33758" s="1"/>
      <c r="Q33758" s="32" t="str">
        <f>IF(I33758="OUTSTANDING",'Data Table Volumes'!$B$1-G33758,"NA")</f>
        <v>NA</v>
      </c>
    </row>
    <row r="33759" spans="7:17">
      <c r="G33759" s="1"/>
      <c r="Q33759" s="32" t="str">
        <f>IF(I33759="OUTSTANDING",'Data Table Volumes'!$B$1-G33759,"NA")</f>
        <v>NA</v>
      </c>
    </row>
    <row r="33760" spans="7:17">
      <c r="G33760" s="1"/>
      <c r="Q33760" s="32" t="str">
        <f>IF(I33760="OUTSTANDING",'Data Table Volumes'!$B$1-G33760,"NA")</f>
        <v>NA</v>
      </c>
    </row>
    <row r="33761" spans="7:17">
      <c r="G33761" s="1"/>
      <c r="Q33761" s="32" t="str">
        <f>IF(I33761="OUTSTANDING",'Data Table Volumes'!$B$1-G33761,"NA")</f>
        <v>NA</v>
      </c>
    </row>
    <row r="33762" spans="7:17">
      <c r="G33762" s="1"/>
      <c r="Q33762" s="32" t="str">
        <f>IF(I33762="OUTSTANDING",'Data Table Volumes'!$B$1-G33762,"NA")</f>
        <v>NA</v>
      </c>
    </row>
    <row r="33763" spans="7:17">
      <c r="G33763" s="1"/>
      <c r="Q33763" s="32" t="str">
        <f>IF(I33763="OUTSTANDING",'Data Table Volumes'!$B$1-G33763,"NA")</f>
        <v>NA</v>
      </c>
    </row>
    <row r="33764" spans="7:17">
      <c r="G33764" s="1"/>
      <c r="Q33764" s="32" t="str">
        <f>IF(I33764="OUTSTANDING",'Data Table Volumes'!$B$1-G33764,"NA")</f>
        <v>NA</v>
      </c>
    </row>
    <row r="33765" spans="7:17">
      <c r="G33765" s="1"/>
      <c r="Q33765" s="32" t="str">
        <f>IF(I33765="OUTSTANDING",'Data Table Volumes'!$B$1-G33765,"NA")</f>
        <v>NA</v>
      </c>
    </row>
    <row r="33766" spans="7:17">
      <c r="G33766" s="1"/>
      <c r="Q33766" s="32" t="str">
        <f>IF(I33766="OUTSTANDING",'Data Table Volumes'!$B$1-G33766,"NA")</f>
        <v>NA</v>
      </c>
    </row>
    <row r="33767" spans="7:17">
      <c r="G33767" s="1"/>
      <c r="Q33767" s="32" t="str">
        <f>IF(I33767="OUTSTANDING",'Data Table Volumes'!$B$1-G33767,"NA")</f>
        <v>NA</v>
      </c>
    </row>
    <row r="33768" spans="7:17">
      <c r="G33768" s="1"/>
      <c r="Q33768" s="32" t="str">
        <f>IF(I33768="OUTSTANDING",'Data Table Volumes'!$B$1-G33768,"NA")</f>
        <v>NA</v>
      </c>
    </row>
    <row r="33769" spans="7:17">
      <c r="G33769" s="1"/>
      <c r="Q33769" s="32" t="str">
        <f>IF(I33769="OUTSTANDING",'Data Table Volumes'!$B$1-G33769,"NA")</f>
        <v>NA</v>
      </c>
    </row>
    <row r="33770" spans="7:17">
      <c r="G33770" s="1"/>
      <c r="Q33770" s="32" t="str">
        <f>IF(I33770="OUTSTANDING",'Data Table Volumes'!$B$1-G33770,"NA")</f>
        <v>NA</v>
      </c>
    </row>
    <row r="33771" spans="7:17">
      <c r="G33771" s="1"/>
      <c r="Q33771" s="32" t="str">
        <f>IF(I33771="OUTSTANDING",'Data Table Volumes'!$B$1-G33771,"NA")</f>
        <v>NA</v>
      </c>
    </row>
    <row r="33772" spans="7:17">
      <c r="G33772" s="1"/>
      <c r="Q33772" s="32" t="str">
        <f>IF(I33772="OUTSTANDING",'Data Table Volumes'!$B$1-G33772,"NA")</f>
        <v>NA</v>
      </c>
    </row>
    <row r="33773" spans="7:17">
      <c r="G33773" s="1"/>
      <c r="Q33773" s="32" t="str">
        <f>IF(I33773="OUTSTANDING",'Data Table Volumes'!$B$1-G33773,"NA")</f>
        <v>NA</v>
      </c>
    </row>
    <row r="33774" spans="7:17">
      <c r="G33774" s="1"/>
      <c r="Q33774" s="32" t="str">
        <f>IF(I33774="OUTSTANDING",'Data Table Volumes'!$B$1-G33774,"NA")</f>
        <v>NA</v>
      </c>
    </row>
    <row r="33775" spans="7:17">
      <c r="G33775" s="1"/>
      <c r="Q33775" s="32" t="str">
        <f>IF(I33775="OUTSTANDING",'Data Table Volumes'!$B$1-G33775,"NA")</f>
        <v>NA</v>
      </c>
    </row>
    <row r="33776" spans="7:17">
      <c r="G33776" s="1"/>
      <c r="Q33776" s="32" t="str">
        <f>IF(I33776="OUTSTANDING",'Data Table Volumes'!$B$1-G33776,"NA")</f>
        <v>NA</v>
      </c>
    </row>
    <row r="33777" spans="7:17">
      <c r="G33777" s="1"/>
      <c r="Q33777" s="32" t="str">
        <f>IF(I33777="OUTSTANDING",'Data Table Volumes'!$B$1-G33777,"NA")</f>
        <v>NA</v>
      </c>
    </row>
    <row r="33778" spans="7:17">
      <c r="G33778" s="1"/>
      <c r="Q33778" s="32" t="str">
        <f>IF(I33778="OUTSTANDING",'Data Table Volumes'!$B$1-G33778,"NA")</f>
        <v>NA</v>
      </c>
    </row>
    <row r="33779" spans="7:17">
      <c r="G33779" s="1"/>
      <c r="Q33779" s="32" t="str">
        <f>IF(I33779="OUTSTANDING",'Data Table Volumes'!$B$1-G33779,"NA")</f>
        <v>NA</v>
      </c>
    </row>
    <row r="33780" spans="7:17">
      <c r="G33780" s="1"/>
      <c r="Q33780" s="32" t="str">
        <f>IF(I33780="OUTSTANDING",'Data Table Volumes'!$B$1-G33780,"NA")</f>
        <v>NA</v>
      </c>
    </row>
    <row r="33781" spans="7:17">
      <c r="G33781" s="1"/>
      <c r="Q33781" s="32" t="str">
        <f>IF(I33781="OUTSTANDING",'Data Table Volumes'!$B$1-G33781,"NA")</f>
        <v>NA</v>
      </c>
    </row>
    <row r="33782" spans="7:17">
      <c r="G33782" s="1"/>
      <c r="Q33782" s="32" t="str">
        <f>IF(I33782="OUTSTANDING",'Data Table Volumes'!$B$1-G33782,"NA")</f>
        <v>NA</v>
      </c>
    </row>
    <row r="33783" spans="7:17">
      <c r="G33783" s="1"/>
      <c r="Q33783" s="32" t="str">
        <f>IF(I33783="OUTSTANDING",'Data Table Volumes'!$B$1-G33783,"NA")</f>
        <v>NA</v>
      </c>
    </row>
    <row r="33784" spans="7:17">
      <c r="G33784" s="1"/>
      <c r="Q33784" s="32" t="str">
        <f>IF(I33784="OUTSTANDING",'Data Table Volumes'!$B$1-G33784,"NA")</f>
        <v>NA</v>
      </c>
    </row>
    <row r="33785" spans="7:17">
      <c r="G33785" s="1"/>
      <c r="Q33785" s="32" t="str">
        <f>IF(I33785="OUTSTANDING",'Data Table Volumes'!$B$1-G33785,"NA")</f>
        <v>NA</v>
      </c>
    </row>
    <row r="33786" spans="7:17">
      <c r="G33786" s="1"/>
      <c r="Q33786" s="32" t="str">
        <f>IF(I33786="OUTSTANDING",'Data Table Volumes'!$B$1-G33786,"NA")</f>
        <v>NA</v>
      </c>
    </row>
    <row r="33787" spans="7:17">
      <c r="G33787" s="1"/>
      <c r="Q33787" s="32" t="str">
        <f>IF(I33787="OUTSTANDING",'Data Table Volumes'!$B$1-G33787,"NA")</f>
        <v>NA</v>
      </c>
    </row>
    <row r="33788" spans="7:17">
      <c r="G33788" s="1"/>
      <c r="Q33788" s="32" t="str">
        <f>IF(I33788="OUTSTANDING",'Data Table Volumes'!$B$1-G33788,"NA")</f>
        <v>NA</v>
      </c>
    </row>
    <row r="33789" spans="7:17">
      <c r="G33789" s="1"/>
      <c r="Q33789" s="32" t="str">
        <f>IF(I33789="OUTSTANDING",'Data Table Volumes'!$B$1-G33789,"NA")</f>
        <v>NA</v>
      </c>
    </row>
    <row r="33790" spans="7:17">
      <c r="G33790" s="1"/>
      <c r="Q33790" s="32" t="str">
        <f>IF(I33790="OUTSTANDING",'Data Table Volumes'!$B$1-G33790,"NA")</f>
        <v>NA</v>
      </c>
    </row>
    <row r="33791" spans="7:17">
      <c r="G33791" s="1"/>
      <c r="Q33791" s="32" t="str">
        <f>IF(I33791="OUTSTANDING",'Data Table Volumes'!$B$1-G33791,"NA")</f>
        <v>NA</v>
      </c>
    </row>
    <row r="33792" spans="7:17">
      <c r="G33792" s="1"/>
      <c r="Q33792" s="32" t="str">
        <f>IF(I33792="OUTSTANDING",'Data Table Volumes'!$B$1-G33792,"NA")</f>
        <v>NA</v>
      </c>
    </row>
    <row r="33793" spans="7:17">
      <c r="G33793" s="1"/>
      <c r="Q33793" s="32" t="str">
        <f>IF(I33793="OUTSTANDING",'Data Table Volumes'!$B$1-G33793,"NA")</f>
        <v>NA</v>
      </c>
    </row>
    <row r="33794" spans="7:17">
      <c r="G33794" s="1"/>
      <c r="Q33794" s="32" t="str">
        <f>IF(I33794="OUTSTANDING",'Data Table Volumes'!$B$1-G33794,"NA")</f>
        <v>NA</v>
      </c>
    </row>
    <row r="33795" spans="7:17">
      <c r="G33795" s="1"/>
      <c r="Q33795" s="32" t="str">
        <f>IF(I33795="OUTSTANDING",'Data Table Volumes'!$B$1-G33795,"NA")</f>
        <v>NA</v>
      </c>
    </row>
    <row r="33796" spans="7:17">
      <c r="G33796" s="1"/>
      <c r="Q33796" s="32" t="str">
        <f>IF(I33796="OUTSTANDING",'Data Table Volumes'!$B$1-G33796,"NA")</f>
        <v>NA</v>
      </c>
    </row>
    <row r="33797" spans="7:17">
      <c r="G33797" s="1"/>
      <c r="Q33797" s="32" t="str">
        <f>IF(I33797="OUTSTANDING",'Data Table Volumes'!$B$1-G33797,"NA")</f>
        <v>NA</v>
      </c>
    </row>
    <row r="33798" spans="7:17">
      <c r="G33798" s="1"/>
      <c r="Q33798" s="32" t="str">
        <f>IF(I33798="OUTSTANDING",'Data Table Volumes'!$B$1-G33798,"NA")</f>
        <v>NA</v>
      </c>
    </row>
    <row r="33799" spans="7:17">
      <c r="G33799" s="1"/>
      <c r="Q33799" s="32" t="str">
        <f>IF(I33799="OUTSTANDING",'Data Table Volumes'!$B$1-G33799,"NA")</f>
        <v>NA</v>
      </c>
    </row>
    <row r="33800" spans="7:17">
      <c r="G33800" s="1"/>
      <c r="Q33800" s="32" t="str">
        <f>IF(I33800="OUTSTANDING",'Data Table Volumes'!$B$1-G33800,"NA")</f>
        <v>NA</v>
      </c>
    </row>
    <row r="33801" spans="7:17">
      <c r="G33801" s="1"/>
      <c r="Q33801" s="32" t="str">
        <f>IF(I33801="OUTSTANDING",'Data Table Volumes'!$B$1-G33801,"NA")</f>
        <v>NA</v>
      </c>
    </row>
    <row r="33802" spans="7:17">
      <c r="G33802" s="1"/>
      <c r="Q33802" s="32" t="str">
        <f>IF(I33802="OUTSTANDING",'Data Table Volumes'!$B$1-G33802,"NA")</f>
        <v>NA</v>
      </c>
    </row>
    <row r="33803" spans="7:17">
      <c r="G33803" s="1"/>
      <c r="Q33803" s="32" t="str">
        <f>IF(I33803="OUTSTANDING",'Data Table Volumes'!$B$1-G33803,"NA")</f>
        <v>NA</v>
      </c>
    </row>
    <row r="33804" spans="7:17">
      <c r="G33804" s="1"/>
      <c r="Q33804" s="32" t="str">
        <f>IF(I33804="OUTSTANDING",'Data Table Volumes'!$B$1-G33804,"NA")</f>
        <v>NA</v>
      </c>
    </row>
    <row r="33805" spans="7:17">
      <c r="G33805" s="1"/>
      <c r="Q33805" s="32" t="str">
        <f>IF(I33805="OUTSTANDING",'Data Table Volumes'!$B$1-G33805,"NA")</f>
        <v>NA</v>
      </c>
    </row>
    <row r="33806" spans="7:17">
      <c r="G33806" s="1"/>
      <c r="Q33806" s="32" t="str">
        <f>IF(I33806="OUTSTANDING",'Data Table Volumes'!$B$1-G33806,"NA")</f>
        <v>NA</v>
      </c>
    </row>
    <row r="33807" spans="7:17">
      <c r="G33807" s="1"/>
      <c r="Q33807" s="32" t="str">
        <f>IF(I33807="OUTSTANDING",'Data Table Volumes'!$B$1-G33807,"NA")</f>
        <v>NA</v>
      </c>
    </row>
    <row r="33808" spans="7:17">
      <c r="G33808" s="1"/>
      <c r="Q33808" s="32" t="str">
        <f>IF(I33808="OUTSTANDING",'Data Table Volumes'!$B$1-G33808,"NA")</f>
        <v>NA</v>
      </c>
    </row>
    <row r="33809" spans="7:17">
      <c r="G33809" s="1"/>
      <c r="Q33809" s="32" t="str">
        <f>IF(I33809="OUTSTANDING",'Data Table Volumes'!$B$1-G33809,"NA")</f>
        <v>NA</v>
      </c>
    </row>
    <row r="33810" spans="7:17">
      <c r="G33810" s="1"/>
      <c r="Q33810" s="32" t="str">
        <f>IF(I33810="OUTSTANDING",'Data Table Volumes'!$B$1-G33810,"NA")</f>
        <v>NA</v>
      </c>
    </row>
    <row r="33811" spans="7:17">
      <c r="G33811" s="1"/>
      <c r="Q33811" s="32" t="str">
        <f>IF(I33811="OUTSTANDING",'Data Table Volumes'!$B$1-G33811,"NA")</f>
        <v>NA</v>
      </c>
    </row>
    <row r="33812" spans="7:17">
      <c r="G33812" s="1"/>
      <c r="Q33812" s="32" t="str">
        <f>IF(I33812="OUTSTANDING",'Data Table Volumes'!$B$1-G33812,"NA")</f>
        <v>NA</v>
      </c>
    </row>
    <row r="33813" spans="7:17">
      <c r="G33813" s="1"/>
      <c r="Q33813" s="32" t="str">
        <f>IF(I33813="OUTSTANDING",'Data Table Volumes'!$B$1-G33813,"NA")</f>
        <v>NA</v>
      </c>
    </row>
    <row r="33814" spans="7:17">
      <c r="G33814" s="1"/>
      <c r="Q33814" s="32" t="str">
        <f>IF(I33814="OUTSTANDING",'Data Table Volumes'!$B$1-G33814,"NA")</f>
        <v>NA</v>
      </c>
    </row>
    <row r="33815" spans="7:17">
      <c r="G33815" s="1"/>
      <c r="Q33815" s="32" t="str">
        <f>IF(I33815="OUTSTANDING",'Data Table Volumes'!$B$1-G33815,"NA")</f>
        <v>NA</v>
      </c>
    </row>
    <row r="33816" spans="7:17">
      <c r="G33816" s="1"/>
      <c r="Q33816" s="32" t="str">
        <f>IF(I33816="OUTSTANDING",'Data Table Volumes'!$B$1-G33816,"NA")</f>
        <v>NA</v>
      </c>
    </row>
    <row r="33817" spans="7:17">
      <c r="G33817" s="1"/>
      <c r="Q33817" s="32" t="str">
        <f>IF(I33817="OUTSTANDING",'Data Table Volumes'!$B$1-G33817,"NA")</f>
        <v>NA</v>
      </c>
    </row>
    <row r="33818" spans="7:17">
      <c r="G33818" s="1"/>
      <c r="Q33818" s="32" t="str">
        <f>IF(I33818="OUTSTANDING",'Data Table Volumes'!$B$1-G33818,"NA")</f>
        <v>NA</v>
      </c>
    </row>
    <row r="33819" spans="7:17">
      <c r="G33819" s="1"/>
      <c r="Q33819" s="32" t="str">
        <f>IF(I33819="OUTSTANDING",'Data Table Volumes'!$B$1-G33819,"NA")</f>
        <v>NA</v>
      </c>
    </row>
    <row r="33820" spans="7:17">
      <c r="G33820" s="1"/>
      <c r="Q33820" s="32" t="str">
        <f>IF(I33820="OUTSTANDING",'Data Table Volumes'!$B$1-G33820,"NA")</f>
        <v>NA</v>
      </c>
    </row>
    <row r="33821" spans="7:17">
      <c r="G33821" s="1"/>
      <c r="Q33821" s="32" t="str">
        <f>IF(I33821="OUTSTANDING",'Data Table Volumes'!$B$1-G33821,"NA")</f>
        <v>NA</v>
      </c>
    </row>
    <row r="33822" spans="7:17">
      <c r="G33822" s="1"/>
      <c r="Q33822" s="32" t="str">
        <f>IF(I33822="OUTSTANDING",'Data Table Volumes'!$B$1-G33822,"NA")</f>
        <v>NA</v>
      </c>
    </row>
    <row r="33823" spans="7:17">
      <c r="G33823" s="1"/>
      <c r="Q33823" s="32" t="str">
        <f>IF(I33823="OUTSTANDING",'Data Table Volumes'!$B$1-G33823,"NA")</f>
        <v>NA</v>
      </c>
    </row>
    <row r="33824" spans="7:17">
      <c r="G33824" s="1"/>
      <c r="Q33824" s="32" t="str">
        <f>IF(I33824="OUTSTANDING",'Data Table Volumes'!$B$1-G33824,"NA")</f>
        <v>NA</v>
      </c>
    </row>
    <row r="33825" spans="7:17">
      <c r="G33825" s="1"/>
      <c r="Q33825" s="32" t="str">
        <f>IF(I33825="OUTSTANDING",'Data Table Volumes'!$B$1-G33825,"NA")</f>
        <v>NA</v>
      </c>
    </row>
    <row r="33826" spans="7:17">
      <c r="G33826" s="1"/>
      <c r="Q33826" s="32" t="str">
        <f>IF(I33826="OUTSTANDING",'Data Table Volumes'!$B$1-G33826,"NA")</f>
        <v>NA</v>
      </c>
    </row>
    <row r="33827" spans="7:17">
      <c r="G33827" s="1"/>
      <c r="Q33827" s="32" t="str">
        <f>IF(I33827="OUTSTANDING",'Data Table Volumes'!$B$1-G33827,"NA")</f>
        <v>NA</v>
      </c>
    </row>
    <row r="33828" spans="7:17">
      <c r="G33828" s="1"/>
      <c r="Q33828" s="32" t="str">
        <f>IF(I33828="OUTSTANDING",'Data Table Volumes'!$B$1-G33828,"NA")</f>
        <v>NA</v>
      </c>
    </row>
    <row r="33829" spans="7:17">
      <c r="G33829" s="1"/>
      <c r="Q33829" s="32" t="str">
        <f>IF(I33829="OUTSTANDING",'Data Table Volumes'!$B$1-G33829,"NA")</f>
        <v>NA</v>
      </c>
    </row>
    <row r="33830" spans="7:17">
      <c r="G33830" s="1"/>
      <c r="Q33830" s="32" t="str">
        <f>IF(I33830="OUTSTANDING",'Data Table Volumes'!$B$1-G33830,"NA")</f>
        <v>NA</v>
      </c>
    </row>
    <row r="33831" spans="7:17">
      <c r="G33831" s="1"/>
      <c r="Q33831" s="32" t="str">
        <f>IF(I33831="OUTSTANDING",'Data Table Volumes'!$B$1-G33831,"NA")</f>
        <v>NA</v>
      </c>
    </row>
    <row r="33832" spans="7:17">
      <c r="G33832" s="1"/>
      <c r="Q33832" s="32" t="str">
        <f>IF(I33832="OUTSTANDING",'Data Table Volumes'!$B$1-G33832,"NA")</f>
        <v>NA</v>
      </c>
    </row>
    <row r="33833" spans="7:17">
      <c r="G33833" s="1"/>
      <c r="Q33833" s="32" t="str">
        <f>IF(I33833="OUTSTANDING",'Data Table Volumes'!$B$1-G33833,"NA")</f>
        <v>NA</v>
      </c>
    </row>
    <row r="33834" spans="7:17">
      <c r="G33834" s="1"/>
      <c r="Q33834" s="32" t="str">
        <f>IF(I33834="OUTSTANDING",'Data Table Volumes'!$B$1-G33834,"NA")</f>
        <v>NA</v>
      </c>
    </row>
    <row r="33835" spans="7:17">
      <c r="G33835" s="1"/>
      <c r="Q33835" s="32" t="str">
        <f>IF(I33835="OUTSTANDING",'Data Table Volumes'!$B$1-G33835,"NA")</f>
        <v>NA</v>
      </c>
    </row>
    <row r="33836" spans="7:17">
      <c r="G33836" s="1"/>
      <c r="Q33836" s="32" t="str">
        <f>IF(I33836="OUTSTANDING",'Data Table Volumes'!$B$1-G33836,"NA")</f>
        <v>NA</v>
      </c>
    </row>
    <row r="33837" spans="7:17">
      <c r="G33837" s="1"/>
      <c r="Q33837" s="32" t="str">
        <f>IF(I33837="OUTSTANDING",'Data Table Volumes'!$B$1-G33837,"NA")</f>
        <v>NA</v>
      </c>
    </row>
    <row r="33838" spans="7:17">
      <c r="G33838" s="1"/>
      <c r="Q33838" s="32" t="str">
        <f>IF(I33838="OUTSTANDING",'Data Table Volumes'!$B$1-G33838,"NA")</f>
        <v>NA</v>
      </c>
    </row>
    <row r="33839" spans="7:17">
      <c r="G33839" s="1"/>
      <c r="Q33839" s="32" t="str">
        <f>IF(I33839="OUTSTANDING",'Data Table Volumes'!$B$1-G33839,"NA")</f>
        <v>NA</v>
      </c>
    </row>
    <row r="33840" spans="7:17">
      <c r="G33840" s="1"/>
      <c r="Q33840" s="32" t="str">
        <f>IF(I33840="OUTSTANDING",'Data Table Volumes'!$B$1-G33840,"NA")</f>
        <v>NA</v>
      </c>
    </row>
    <row r="33841" spans="7:17">
      <c r="G33841" s="1"/>
      <c r="Q33841" s="32" t="str">
        <f>IF(I33841="OUTSTANDING",'Data Table Volumes'!$B$1-G33841,"NA")</f>
        <v>NA</v>
      </c>
    </row>
    <row r="33842" spans="7:17">
      <c r="G33842" s="1"/>
      <c r="Q33842" s="32" t="str">
        <f>IF(I33842="OUTSTANDING",'Data Table Volumes'!$B$1-G33842,"NA")</f>
        <v>NA</v>
      </c>
    </row>
    <row r="33843" spans="7:17">
      <c r="G33843" s="1"/>
      <c r="Q33843" s="32" t="str">
        <f>IF(I33843="OUTSTANDING",'Data Table Volumes'!$B$1-G33843,"NA")</f>
        <v>NA</v>
      </c>
    </row>
    <row r="33844" spans="7:17">
      <c r="G33844" s="1"/>
      <c r="Q33844" s="32" t="str">
        <f>IF(I33844="OUTSTANDING",'Data Table Volumes'!$B$1-G33844,"NA")</f>
        <v>NA</v>
      </c>
    </row>
    <row r="33845" spans="7:17">
      <c r="G33845" s="1"/>
      <c r="Q33845" s="32" t="str">
        <f>IF(I33845="OUTSTANDING",'Data Table Volumes'!$B$1-G33845,"NA")</f>
        <v>NA</v>
      </c>
    </row>
    <row r="33846" spans="7:17">
      <c r="G33846" s="1"/>
      <c r="Q33846" s="32" t="str">
        <f>IF(I33846="OUTSTANDING",'Data Table Volumes'!$B$1-G33846,"NA")</f>
        <v>NA</v>
      </c>
    </row>
    <row r="33847" spans="7:17">
      <c r="G33847" s="1"/>
      <c r="Q33847" s="32" t="str">
        <f>IF(I33847="OUTSTANDING",'Data Table Volumes'!$B$1-G33847,"NA")</f>
        <v>NA</v>
      </c>
    </row>
    <row r="33848" spans="7:17">
      <c r="G33848" s="1"/>
      <c r="Q33848" s="32" t="str">
        <f>IF(I33848="OUTSTANDING",'Data Table Volumes'!$B$1-G33848,"NA")</f>
        <v>NA</v>
      </c>
    </row>
    <row r="33849" spans="7:17">
      <c r="G33849" s="1"/>
      <c r="Q33849" s="32" t="str">
        <f>IF(I33849="OUTSTANDING",'Data Table Volumes'!$B$1-G33849,"NA")</f>
        <v>NA</v>
      </c>
    </row>
    <row r="33850" spans="7:17">
      <c r="G33850" s="1"/>
      <c r="Q33850" s="32" t="str">
        <f>IF(I33850="OUTSTANDING",'Data Table Volumes'!$B$1-G33850,"NA")</f>
        <v>NA</v>
      </c>
    </row>
    <row r="33851" spans="7:17">
      <c r="G33851" s="1"/>
      <c r="Q33851" s="32" t="str">
        <f>IF(I33851="OUTSTANDING",'Data Table Volumes'!$B$1-G33851,"NA")</f>
        <v>NA</v>
      </c>
    </row>
    <row r="33852" spans="7:17">
      <c r="G33852" s="1"/>
      <c r="Q33852" s="32" t="str">
        <f>IF(I33852="OUTSTANDING",'Data Table Volumes'!$B$1-G33852,"NA")</f>
        <v>NA</v>
      </c>
    </row>
    <row r="33853" spans="7:17">
      <c r="G33853" s="1"/>
      <c r="Q33853" s="32" t="str">
        <f>IF(I33853="OUTSTANDING",'Data Table Volumes'!$B$1-G33853,"NA")</f>
        <v>NA</v>
      </c>
    </row>
    <row r="33854" spans="7:17">
      <c r="G33854" s="1"/>
      <c r="Q33854" s="32" t="str">
        <f>IF(I33854="OUTSTANDING",'Data Table Volumes'!$B$1-G33854,"NA")</f>
        <v>NA</v>
      </c>
    </row>
    <row r="33855" spans="7:17">
      <c r="G33855" s="1"/>
      <c r="Q33855" s="32" t="str">
        <f>IF(I33855="OUTSTANDING",'Data Table Volumes'!$B$1-G33855,"NA")</f>
        <v>NA</v>
      </c>
    </row>
    <row r="33856" spans="7:17">
      <c r="G33856" s="1"/>
      <c r="Q33856" s="32" t="str">
        <f>IF(I33856="OUTSTANDING",'Data Table Volumes'!$B$1-G33856,"NA")</f>
        <v>NA</v>
      </c>
    </row>
    <row r="33857" spans="7:17">
      <c r="G33857" s="1"/>
      <c r="Q33857" s="32" t="str">
        <f>IF(I33857="OUTSTANDING",'Data Table Volumes'!$B$1-G33857,"NA")</f>
        <v>NA</v>
      </c>
    </row>
    <row r="33858" spans="7:17">
      <c r="G33858" s="1"/>
      <c r="Q33858" s="32" t="str">
        <f>IF(I33858="OUTSTANDING",'Data Table Volumes'!$B$1-G33858,"NA")</f>
        <v>NA</v>
      </c>
    </row>
    <row r="33859" spans="7:17">
      <c r="G33859" s="1"/>
      <c r="Q33859" s="32" t="str">
        <f>IF(I33859="OUTSTANDING",'Data Table Volumes'!$B$1-G33859,"NA")</f>
        <v>NA</v>
      </c>
    </row>
    <row r="33860" spans="7:17">
      <c r="G33860" s="1"/>
      <c r="Q33860" s="32" t="str">
        <f>IF(I33860="OUTSTANDING",'Data Table Volumes'!$B$1-G33860,"NA")</f>
        <v>NA</v>
      </c>
    </row>
    <row r="33861" spans="7:17">
      <c r="G33861" s="1"/>
      <c r="Q33861" s="32" t="str">
        <f>IF(I33861="OUTSTANDING",'Data Table Volumes'!$B$1-G33861,"NA")</f>
        <v>NA</v>
      </c>
    </row>
    <row r="33862" spans="7:17">
      <c r="G33862" s="1"/>
      <c r="Q33862" s="32" t="str">
        <f>IF(I33862="OUTSTANDING",'Data Table Volumes'!$B$1-G33862,"NA")</f>
        <v>NA</v>
      </c>
    </row>
    <row r="33863" spans="7:17">
      <c r="G33863" s="1"/>
      <c r="Q33863" s="32" t="str">
        <f>IF(I33863="OUTSTANDING",'Data Table Volumes'!$B$1-G33863,"NA")</f>
        <v>NA</v>
      </c>
    </row>
    <row r="33864" spans="7:17">
      <c r="G33864" s="1"/>
      <c r="Q33864" s="32" t="str">
        <f>IF(I33864="OUTSTANDING",'Data Table Volumes'!$B$1-G33864,"NA")</f>
        <v>NA</v>
      </c>
    </row>
    <row r="33865" spans="7:17">
      <c r="G33865" s="1"/>
      <c r="Q33865" s="32" t="str">
        <f>IF(I33865="OUTSTANDING",'Data Table Volumes'!$B$1-G33865,"NA")</f>
        <v>NA</v>
      </c>
    </row>
    <row r="33866" spans="7:17">
      <c r="G33866" s="1"/>
      <c r="Q33866" s="32" t="str">
        <f>IF(I33866="OUTSTANDING",'Data Table Volumes'!$B$1-G33866,"NA")</f>
        <v>NA</v>
      </c>
    </row>
    <row r="33867" spans="7:17">
      <c r="G33867" s="1"/>
      <c r="Q33867" s="32" t="str">
        <f>IF(I33867="OUTSTANDING",'Data Table Volumes'!$B$1-G33867,"NA")</f>
        <v>NA</v>
      </c>
    </row>
    <row r="33868" spans="7:17">
      <c r="G33868" s="1"/>
      <c r="Q33868" s="32" t="str">
        <f>IF(I33868="OUTSTANDING",'Data Table Volumes'!$B$1-G33868,"NA")</f>
        <v>NA</v>
      </c>
    </row>
    <row r="33869" spans="7:17">
      <c r="G33869" s="1"/>
      <c r="Q33869" s="32" t="str">
        <f>IF(I33869="OUTSTANDING",'Data Table Volumes'!$B$1-G33869,"NA")</f>
        <v>NA</v>
      </c>
    </row>
    <row r="33870" spans="7:17">
      <c r="G33870" s="1"/>
      <c r="Q33870" s="32" t="str">
        <f>IF(I33870="OUTSTANDING",'Data Table Volumes'!$B$1-G33870,"NA")</f>
        <v>NA</v>
      </c>
    </row>
    <row r="33871" spans="7:17">
      <c r="G33871" s="1"/>
      <c r="Q33871" s="32" t="str">
        <f>IF(I33871="OUTSTANDING",'Data Table Volumes'!$B$1-G33871,"NA")</f>
        <v>NA</v>
      </c>
    </row>
    <row r="33872" spans="7:17">
      <c r="G33872" s="1"/>
      <c r="Q33872" s="32" t="str">
        <f>IF(I33872="OUTSTANDING",'Data Table Volumes'!$B$1-G33872,"NA")</f>
        <v>NA</v>
      </c>
    </row>
    <row r="33873" spans="7:17">
      <c r="G33873" s="1"/>
      <c r="Q33873" s="32" t="str">
        <f>IF(I33873="OUTSTANDING",'Data Table Volumes'!$B$1-G33873,"NA")</f>
        <v>NA</v>
      </c>
    </row>
    <row r="33874" spans="7:17">
      <c r="G33874" s="1"/>
      <c r="Q33874" s="32" t="str">
        <f>IF(I33874="OUTSTANDING",'Data Table Volumes'!$B$1-G33874,"NA")</f>
        <v>NA</v>
      </c>
    </row>
    <row r="33875" spans="7:17">
      <c r="G33875" s="1"/>
      <c r="Q33875" s="32" t="str">
        <f>IF(I33875="OUTSTANDING",'Data Table Volumes'!$B$1-G33875,"NA")</f>
        <v>NA</v>
      </c>
    </row>
    <row r="33876" spans="7:17">
      <c r="G33876" s="1"/>
      <c r="Q33876" s="32" t="str">
        <f>IF(I33876="OUTSTANDING",'Data Table Volumes'!$B$1-G33876,"NA")</f>
        <v>NA</v>
      </c>
    </row>
    <row r="33877" spans="7:17">
      <c r="G33877" s="1"/>
      <c r="Q33877" s="32" t="str">
        <f>IF(I33877="OUTSTANDING",'Data Table Volumes'!$B$1-G33877,"NA")</f>
        <v>NA</v>
      </c>
    </row>
    <row r="33878" spans="7:17">
      <c r="G33878" s="1"/>
      <c r="Q33878" s="32" t="str">
        <f>IF(I33878="OUTSTANDING",'Data Table Volumes'!$B$1-G33878,"NA")</f>
        <v>NA</v>
      </c>
    </row>
    <row r="33879" spans="7:17">
      <c r="G33879" s="1"/>
      <c r="Q33879" s="32" t="str">
        <f>IF(I33879="OUTSTANDING",'Data Table Volumes'!$B$1-G33879,"NA")</f>
        <v>NA</v>
      </c>
    </row>
    <row r="33880" spans="7:17">
      <c r="G33880" s="1"/>
      <c r="Q33880" s="32" t="str">
        <f>IF(I33880="OUTSTANDING",'Data Table Volumes'!$B$1-G33880,"NA")</f>
        <v>NA</v>
      </c>
    </row>
    <row r="33881" spans="7:17">
      <c r="G33881" s="1"/>
      <c r="Q33881" s="32" t="str">
        <f>IF(I33881="OUTSTANDING",'Data Table Volumes'!$B$1-G33881,"NA")</f>
        <v>NA</v>
      </c>
    </row>
    <row r="33882" spans="7:17">
      <c r="G33882" s="1"/>
      <c r="Q33882" s="32" t="str">
        <f>IF(I33882="OUTSTANDING",'Data Table Volumes'!$B$1-G33882,"NA")</f>
        <v>NA</v>
      </c>
    </row>
    <row r="33883" spans="7:17">
      <c r="G33883" s="1"/>
      <c r="Q33883" s="32" t="str">
        <f>IF(I33883="OUTSTANDING",'Data Table Volumes'!$B$1-G33883,"NA")</f>
        <v>NA</v>
      </c>
    </row>
    <row r="33884" spans="7:17">
      <c r="G33884" s="1"/>
      <c r="Q33884" s="32" t="str">
        <f>IF(I33884="OUTSTANDING",'Data Table Volumes'!$B$1-G33884,"NA")</f>
        <v>NA</v>
      </c>
    </row>
    <row r="33885" spans="7:17">
      <c r="G33885" s="1"/>
      <c r="Q33885" s="32" t="str">
        <f>IF(I33885="OUTSTANDING",'Data Table Volumes'!$B$1-G33885,"NA")</f>
        <v>NA</v>
      </c>
    </row>
    <row r="33886" spans="7:17">
      <c r="G33886" s="1"/>
      <c r="Q33886" s="32" t="str">
        <f>IF(I33886="OUTSTANDING",'Data Table Volumes'!$B$1-G33886,"NA")</f>
        <v>NA</v>
      </c>
    </row>
    <row r="33887" spans="7:17">
      <c r="G33887" s="1"/>
      <c r="Q33887" s="32" t="str">
        <f>IF(I33887="OUTSTANDING",'Data Table Volumes'!$B$1-G33887,"NA")</f>
        <v>NA</v>
      </c>
    </row>
    <row r="33888" spans="7:17">
      <c r="G33888" s="1"/>
      <c r="Q33888" s="32" t="str">
        <f>IF(I33888="OUTSTANDING",'Data Table Volumes'!$B$1-G33888,"NA")</f>
        <v>NA</v>
      </c>
    </row>
    <row r="33889" spans="7:17">
      <c r="G33889" s="1"/>
      <c r="Q33889" s="32" t="str">
        <f>IF(I33889="OUTSTANDING",'Data Table Volumes'!$B$1-G33889,"NA")</f>
        <v>NA</v>
      </c>
    </row>
    <row r="33890" spans="7:17">
      <c r="G33890" s="1"/>
      <c r="Q33890" s="32" t="str">
        <f>IF(I33890="OUTSTANDING",'Data Table Volumes'!$B$1-G33890,"NA")</f>
        <v>NA</v>
      </c>
    </row>
    <row r="33891" spans="7:17">
      <c r="G33891" s="1"/>
      <c r="Q33891" s="32" t="str">
        <f>IF(I33891="OUTSTANDING",'Data Table Volumes'!$B$1-G33891,"NA")</f>
        <v>NA</v>
      </c>
    </row>
    <row r="33892" spans="7:17">
      <c r="G33892" s="1"/>
      <c r="Q33892" s="32" t="str">
        <f>IF(I33892="OUTSTANDING",'Data Table Volumes'!$B$1-G33892,"NA")</f>
        <v>NA</v>
      </c>
    </row>
    <row r="33893" spans="7:17">
      <c r="G33893" s="1"/>
      <c r="Q33893" s="32" t="str">
        <f>IF(I33893="OUTSTANDING",'Data Table Volumes'!$B$1-G33893,"NA")</f>
        <v>NA</v>
      </c>
    </row>
    <row r="33894" spans="7:17">
      <c r="G33894" s="1"/>
      <c r="Q33894" s="32" t="str">
        <f>IF(I33894="OUTSTANDING",'Data Table Volumes'!$B$1-G33894,"NA")</f>
        <v>NA</v>
      </c>
    </row>
    <row r="33895" spans="7:17">
      <c r="G33895" s="1"/>
      <c r="Q33895" s="32" t="str">
        <f>IF(I33895="OUTSTANDING",'Data Table Volumes'!$B$1-G33895,"NA")</f>
        <v>NA</v>
      </c>
    </row>
    <row r="33896" spans="7:17">
      <c r="G33896" s="1"/>
      <c r="Q33896" s="32" t="str">
        <f>IF(I33896="OUTSTANDING",'Data Table Volumes'!$B$1-G33896,"NA")</f>
        <v>NA</v>
      </c>
    </row>
    <row r="33897" spans="7:17">
      <c r="G33897" s="1"/>
      <c r="Q33897" s="32" t="str">
        <f>IF(I33897="OUTSTANDING",'Data Table Volumes'!$B$1-G33897,"NA")</f>
        <v>NA</v>
      </c>
    </row>
    <row r="33898" spans="7:17">
      <c r="G33898" s="1"/>
      <c r="Q33898" s="32" t="str">
        <f>IF(I33898="OUTSTANDING",'Data Table Volumes'!$B$1-G33898,"NA")</f>
        <v>NA</v>
      </c>
    </row>
    <row r="33899" spans="7:17">
      <c r="G33899" s="1"/>
      <c r="Q33899" s="32" t="str">
        <f>IF(I33899="OUTSTANDING",'Data Table Volumes'!$B$1-G33899,"NA")</f>
        <v>NA</v>
      </c>
    </row>
    <row r="33900" spans="7:17">
      <c r="G33900" s="1"/>
      <c r="Q33900" s="32" t="str">
        <f>IF(I33900="OUTSTANDING",'Data Table Volumes'!$B$1-G33900,"NA")</f>
        <v>NA</v>
      </c>
    </row>
    <row r="33901" spans="7:17">
      <c r="G33901" s="1"/>
      <c r="Q33901" s="32" t="str">
        <f>IF(I33901="OUTSTANDING",'Data Table Volumes'!$B$1-G33901,"NA")</f>
        <v>NA</v>
      </c>
    </row>
    <row r="33902" spans="7:17">
      <c r="G33902" s="1"/>
      <c r="Q33902" s="32" t="str">
        <f>IF(I33902="OUTSTANDING",'Data Table Volumes'!$B$1-G33902,"NA")</f>
        <v>NA</v>
      </c>
    </row>
    <row r="33903" spans="7:17">
      <c r="G33903" s="1"/>
      <c r="Q33903" s="32" t="str">
        <f>IF(I33903="OUTSTANDING",'Data Table Volumes'!$B$1-G33903,"NA")</f>
        <v>NA</v>
      </c>
    </row>
    <row r="33904" spans="7:17">
      <c r="G33904" s="1"/>
      <c r="Q33904" s="32" t="str">
        <f>IF(I33904="OUTSTANDING",'Data Table Volumes'!$B$1-G33904,"NA")</f>
        <v>NA</v>
      </c>
    </row>
    <row r="33905" spans="7:17">
      <c r="G33905" s="1"/>
      <c r="Q33905" s="32" t="str">
        <f>IF(I33905="OUTSTANDING",'Data Table Volumes'!$B$1-G33905,"NA")</f>
        <v>NA</v>
      </c>
    </row>
    <row r="33906" spans="7:17">
      <c r="G33906" s="1"/>
      <c r="Q33906" s="32" t="str">
        <f>IF(I33906="OUTSTANDING",'Data Table Volumes'!$B$1-G33906,"NA")</f>
        <v>NA</v>
      </c>
    </row>
    <row r="33907" spans="7:17">
      <c r="G33907" s="1"/>
      <c r="Q33907" s="32" t="str">
        <f>IF(I33907="OUTSTANDING",'Data Table Volumes'!$B$1-G33907,"NA")</f>
        <v>NA</v>
      </c>
    </row>
    <row r="33908" spans="7:17">
      <c r="G33908" s="1"/>
      <c r="Q33908" s="32" t="str">
        <f>IF(I33908="OUTSTANDING",'Data Table Volumes'!$B$1-G33908,"NA")</f>
        <v>NA</v>
      </c>
    </row>
    <row r="33909" spans="7:17">
      <c r="G33909" s="1"/>
      <c r="Q33909" s="32" t="str">
        <f>IF(I33909="OUTSTANDING",'Data Table Volumes'!$B$1-G33909,"NA")</f>
        <v>NA</v>
      </c>
    </row>
    <row r="33910" spans="7:17">
      <c r="G33910" s="1"/>
      <c r="Q33910" s="32" t="str">
        <f>IF(I33910="OUTSTANDING",'Data Table Volumes'!$B$1-G33910,"NA")</f>
        <v>NA</v>
      </c>
    </row>
    <row r="33911" spans="7:17">
      <c r="G33911" s="1"/>
      <c r="Q33911" s="32" t="str">
        <f>IF(I33911="OUTSTANDING",'Data Table Volumes'!$B$1-G33911,"NA")</f>
        <v>NA</v>
      </c>
    </row>
    <row r="33912" spans="7:17">
      <c r="G33912" s="1"/>
      <c r="Q33912" s="32" t="str">
        <f>IF(I33912="OUTSTANDING",'Data Table Volumes'!$B$1-G33912,"NA")</f>
        <v>NA</v>
      </c>
    </row>
    <row r="33913" spans="7:17">
      <c r="G33913" s="1"/>
      <c r="Q33913" s="32" t="str">
        <f>IF(I33913="OUTSTANDING",'Data Table Volumes'!$B$1-G33913,"NA")</f>
        <v>NA</v>
      </c>
    </row>
    <row r="33914" spans="7:17">
      <c r="G33914" s="1"/>
      <c r="Q33914" s="32" t="str">
        <f>IF(I33914="OUTSTANDING",'Data Table Volumes'!$B$1-G33914,"NA")</f>
        <v>NA</v>
      </c>
    </row>
    <row r="33915" spans="7:17">
      <c r="G33915" s="1"/>
      <c r="Q33915" s="32" t="str">
        <f>IF(I33915="OUTSTANDING",'Data Table Volumes'!$B$1-G33915,"NA")</f>
        <v>NA</v>
      </c>
    </row>
    <row r="33916" spans="7:17">
      <c r="G33916" s="1"/>
      <c r="Q33916" s="32" t="str">
        <f>IF(I33916="OUTSTANDING",'Data Table Volumes'!$B$1-G33916,"NA")</f>
        <v>NA</v>
      </c>
    </row>
    <row r="33917" spans="7:17">
      <c r="G33917" s="1"/>
      <c r="Q33917" s="32" t="str">
        <f>IF(I33917="OUTSTANDING",'Data Table Volumes'!$B$1-G33917,"NA")</f>
        <v>NA</v>
      </c>
    </row>
    <row r="33918" spans="7:17">
      <c r="G33918" s="1"/>
      <c r="Q33918" s="32" t="str">
        <f>IF(I33918="OUTSTANDING",'Data Table Volumes'!$B$1-G33918,"NA")</f>
        <v>NA</v>
      </c>
    </row>
    <row r="33919" spans="7:17">
      <c r="G33919" s="1"/>
      <c r="Q33919" s="32" t="str">
        <f>IF(I33919="OUTSTANDING",'Data Table Volumes'!$B$1-G33919,"NA")</f>
        <v>NA</v>
      </c>
    </row>
    <row r="33920" spans="7:17">
      <c r="G33920" s="1"/>
      <c r="Q33920" s="32" t="str">
        <f>IF(I33920="OUTSTANDING",'Data Table Volumes'!$B$1-G33920,"NA")</f>
        <v>NA</v>
      </c>
    </row>
    <row r="33921" spans="7:17">
      <c r="G33921" s="1"/>
      <c r="Q33921" s="32" t="str">
        <f>IF(I33921="OUTSTANDING",'Data Table Volumes'!$B$1-G33921,"NA")</f>
        <v>NA</v>
      </c>
    </row>
    <row r="33922" spans="7:17">
      <c r="G33922" s="1"/>
      <c r="Q33922" s="32" t="str">
        <f>IF(I33922="OUTSTANDING",'Data Table Volumes'!$B$1-G33922,"NA")</f>
        <v>NA</v>
      </c>
    </row>
    <row r="33923" spans="7:17">
      <c r="G33923" s="1"/>
      <c r="Q33923" s="32" t="str">
        <f>IF(I33923="OUTSTANDING",'Data Table Volumes'!$B$1-G33923,"NA")</f>
        <v>NA</v>
      </c>
    </row>
    <row r="33924" spans="7:17">
      <c r="G33924" s="1"/>
      <c r="Q33924" s="32" t="str">
        <f>IF(I33924="OUTSTANDING",'Data Table Volumes'!$B$1-G33924,"NA")</f>
        <v>NA</v>
      </c>
    </row>
    <row r="33925" spans="7:17">
      <c r="G33925" s="1"/>
      <c r="Q33925" s="32" t="str">
        <f>IF(I33925="OUTSTANDING",'Data Table Volumes'!$B$1-G33925,"NA")</f>
        <v>NA</v>
      </c>
    </row>
    <row r="33926" spans="7:17">
      <c r="G33926" s="1"/>
      <c r="Q33926" s="32" t="str">
        <f>IF(I33926="OUTSTANDING",'Data Table Volumes'!$B$1-G33926,"NA")</f>
        <v>NA</v>
      </c>
    </row>
    <row r="33927" spans="7:17">
      <c r="G33927" s="1"/>
      <c r="Q33927" s="32" t="str">
        <f>IF(I33927="OUTSTANDING",'Data Table Volumes'!$B$1-G33927,"NA")</f>
        <v>NA</v>
      </c>
    </row>
    <row r="33928" spans="7:17">
      <c r="G33928" s="1"/>
      <c r="Q33928" s="32" t="str">
        <f>IF(I33928="OUTSTANDING",'Data Table Volumes'!$B$1-G33928,"NA")</f>
        <v>NA</v>
      </c>
    </row>
    <row r="33929" spans="7:17">
      <c r="G33929" s="1"/>
      <c r="Q33929" s="32" t="str">
        <f>IF(I33929="OUTSTANDING",'Data Table Volumes'!$B$1-G33929,"NA")</f>
        <v>NA</v>
      </c>
    </row>
    <row r="33930" spans="7:17">
      <c r="G33930" s="1"/>
      <c r="Q33930" s="32" t="str">
        <f>IF(I33930="OUTSTANDING",'Data Table Volumes'!$B$1-G33930,"NA")</f>
        <v>NA</v>
      </c>
    </row>
    <row r="33931" spans="7:17">
      <c r="G33931" s="1"/>
      <c r="Q33931" s="32" t="str">
        <f>IF(I33931="OUTSTANDING",'Data Table Volumes'!$B$1-G33931,"NA")</f>
        <v>NA</v>
      </c>
    </row>
    <row r="33932" spans="7:17">
      <c r="G33932" s="1"/>
      <c r="Q33932" s="32" t="str">
        <f>IF(I33932="OUTSTANDING",'Data Table Volumes'!$B$1-G33932,"NA")</f>
        <v>NA</v>
      </c>
    </row>
    <row r="33933" spans="7:17">
      <c r="G33933" s="1"/>
      <c r="Q33933" s="32" t="str">
        <f>IF(I33933="OUTSTANDING",'Data Table Volumes'!$B$1-G33933,"NA")</f>
        <v>NA</v>
      </c>
    </row>
    <row r="33934" spans="7:17">
      <c r="G33934" s="1"/>
      <c r="Q33934" s="32" t="str">
        <f>IF(I33934="OUTSTANDING",'Data Table Volumes'!$B$1-G33934,"NA")</f>
        <v>NA</v>
      </c>
    </row>
    <row r="33935" spans="7:17">
      <c r="G33935" s="1"/>
      <c r="Q33935" s="32" t="str">
        <f>IF(I33935="OUTSTANDING",'Data Table Volumes'!$B$1-G33935,"NA")</f>
        <v>NA</v>
      </c>
    </row>
    <row r="33936" spans="7:17">
      <c r="G33936" s="1"/>
      <c r="Q33936" s="32" t="str">
        <f>IF(I33936="OUTSTANDING",'Data Table Volumes'!$B$1-G33936,"NA")</f>
        <v>NA</v>
      </c>
    </row>
    <row r="33937" spans="7:17">
      <c r="G33937" s="1"/>
      <c r="Q33937" s="32" t="str">
        <f>IF(I33937="OUTSTANDING",'Data Table Volumes'!$B$1-G33937,"NA")</f>
        <v>NA</v>
      </c>
    </row>
    <row r="33938" spans="7:17">
      <c r="G33938" s="1"/>
      <c r="Q33938" s="32" t="str">
        <f>IF(I33938="OUTSTANDING",'Data Table Volumes'!$B$1-G33938,"NA")</f>
        <v>NA</v>
      </c>
    </row>
    <row r="33939" spans="7:17">
      <c r="G33939" s="1"/>
      <c r="Q33939" s="32" t="str">
        <f>IF(I33939="OUTSTANDING",'Data Table Volumes'!$B$1-G33939,"NA")</f>
        <v>NA</v>
      </c>
    </row>
    <row r="33940" spans="7:17">
      <c r="G33940" s="1"/>
      <c r="Q33940" s="32" t="str">
        <f>IF(I33940="OUTSTANDING",'Data Table Volumes'!$B$1-G33940,"NA")</f>
        <v>NA</v>
      </c>
    </row>
    <row r="33941" spans="7:17">
      <c r="G33941" s="1"/>
      <c r="Q33941" s="32" t="str">
        <f>IF(I33941="OUTSTANDING",'Data Table Volumes'!$B$1-G33941,"NA")</f>
        <v>NA</v>
      </c>
    </row>
    <row r="33942" spans="7:17">
      <c r="G33942" s="1"/>
      <c r="Q33942" s="32" t="str">
        <f>IF(I33942="OUTSTANDING",'Data Table Volumes'!$B$1-G33942,"NA")</f>
        <v>NA</v>
      </c>
    </row>
    <row r="33943" spans="7:17">
      <c r="G33943" s="1"/>
      <c r="Q33943" s="32" t="str">
        <f>IF(I33943="OUTSTANDING",'Data Table Volumes'!$B$1-G33943,"NA")</f>
        <v>NA</v>
      </c>
    </row>
    <row r="33944" spans="7:17">
      <c r="G33944" s="1"/>
      <c r="Q33944" s="32" t="str">
        <f>IF(I33944="OUTSTANDING",'Data Table Volumes'!$B$1-G33944,"NA")</f>
        <v>NA</v>
      </c>
    </row>
    <row r="33945" spans="7:17">
      <c r="G33945" s="1"/>
      <c r="Q33945" s="32" t="str">
        <f>IF(I33945="OUTSTANDING",'Data Table Volumes'!$B$1-G33945,"NA")</f>
        <v>NA</v>
      </c>
    </row>
    <row r="33946" spans="7:17">
      <c r="G33946" s="1"/>
      <c r="Q33946" s="32" t="str">
        <f>IF(I33946="OUTSTANDING",'Data Table Volumes'!$B$1-G33946,"NA")</f>
        <v>NA</v>
      </c>
    </row>
    <row r="33947" spans="7:17">
      <c r="G33947" s="1"/>
      <c r="Q33947" s="32" t="str">
        <f>IF(I33947="OUTSTANDING",'Data Table Volumes'!$B$1-G33947,"NA")</f>
        <v>NA</v>
      </c>
    </row>
    <row r="33948" spans="7:17">
      <c r="G33948" s="1"/>
      <c r="Q33948" s="32" t="str">
        <f>IF(I33948="OUTSTANDING",'Data Table Volumes'!$B$1-G33948,"NA")</f>
        <v>NA</v>
      </c>
    </row>
    <row r="33949" spans="7:17">
      <c r="G33949" s="1"/>
      <c r="Q33949" s="32" t="str">
        <f>IF(I33949="OUTSTANDING",'Data Table Volumes'!$B$1-G33949,"NA")</f>
        <v>NA</v>
      </c>
    </row>
    <row r="33950" spans="7:17">
      <c r="G33950" s="1"/>
      <c r="Q33950" s="32" t="str">
        <f>IF(I33950="OUTSTANDING",'Data Table Volumes'!$B$1-G33950,"NA")</f>
        <v>NA</v>
      </c>
    </row>
    <row r="33951" spans="7:17">
      <c r="G33951" s="1"/>
      <c r="Q33951" s="32" t="str">
        <f>IF(I33951="OUTSTANDING",'Data Table Volumes'!$B$1-G33951,"NA")</f>
        <v>NA</v>
      </c>
    </row>
    <row r="33952" spans="7:17">
      <c r="G33952" s="1"/>
      <c r="Q33952" s="32" t="str">
        <f>IF(I33952="OUTSTANDING",'Data Table Volumes'!$B$1-G33952,"NA")</f>
        <v>NA</v>
      </c>
    </row>
    <row r="33953" spans="7:17">
      <c r="G33953" s="1"/>
      <c r="Q33953" s="32" t="str">
        <f>IF(I33953="OUTSTANDING",'Data Table Volumes'!$B$1-G33953,"NA")</f>
        <v>NA</v>
      </c>
    </row>
    <row r="33954" spans="7:17">
      <c r="G33954" s="1"/>
      <c r="Q33954" s="32" t="str">
        <f>IF(I33954="OUTSTANDING",'Data Table Volumes'!$B$1-G33954,"NA")</f>
        <v>NA</v>
      </c>
    </row>
    <row r="33955" spans="7:17">
      <c r="G33955" s="1"/>
      <c r="Q33955" s="32" t="str">
        <f>IF(I33955="OUTSTANDING",'Data Table Volumes'!$B$1-G33955,"NA")</f>
        <v>NA</v>
      </c>
    </row>
    <row r="33956" spans="7:17">
      <c r="G33956" s="1"/>
      <c r="Q33956" s="32" t="str">
        <f>IF(I33956="OUTSTANDING",'Data Table Volumes'!$B$1-G33956,"NA")</f>
        <v>NA</v>
      </c>
    </row>
    <row r="33957" spans="7:17">
      <c r="G33957" s="1"/>
      <c r="Q33957" s="32" t="str">
        <f>IF(I33957="OUTSTANDING",'Data Table Volumes'!$B$1-G33957,"NA")</f>
        <v>NA</v>
      </c>
    </row>
    <row r="33958" spans="7:17">
      <c r="G33958" s="1"/>
      <c r="Q33958" s="32" t="str">
        <f>IF(I33958="OUTSTANDING",'Data Table Volumes'!$B$1-G33958,"NA")</f>
        <v>NA</v>
      </c>
    </row>
    <row r="33959" spans="7:17">
      <c r="G33959" s="1"/>
      <c r="Q33959" s="32" t="str">
        <f>IF(I33959="OUTSTANDING",'Data Table Volumes'!$B$1-G33959,"NA")</f>
        <v>NA</v>
      </c>
    </row>
    <row r="33960" spans="7:17">
      <c r="G33960" s="1"/>
      <c r="Q33960" s="32" t="str">
        <f>IF(I33960="OUTSTANDING",'Data Table Volumes'!$B$1-G33960,"NA")</f>
        <v>NA</v>
      </c>
    </row>
    <row r="33961" spans="7:17">
      <c r="G33961" s="1"/>
      <c r="Q33961" s="32" t="str">
        <f>IF(I33961="OUTSTANDING",'Data Table Volumes'!$B$1-G33961,"NA")</f>
        <v>NA</v>
      </c>
    </row>
    <row r="33962" spans="7:17">
      <c r="G33962" s="1"/>
      <c r="Q33962" s="32" t="str">
        <f>IF(I33962="OUTSTANDING",'Data Table Volumes'!$B$1-G33962,"NA")</f>
        <v>NA</v>
      </c>
    </row>
    <row r="33963" spans="7:17">
      <c r="G33963" s="1"/>
      <c r="Q33963" s="32" t="str">
        <f>IF(I33963="OUTSTANDING",'Data Table Volumes'!$B$1-G33963,"NA")</f>
        <v>NA</v>
      </c>
    </row>
    <row r="33964" spans="7:17">
      <c r="G33964" s="1"/>
      <c r="Q33964" s="32" t="str">
        <f>IF(I33964="OUTSTANDING",'Data Table Volumes'!$B$1-G33964,"NA")</f>
        <v>NA</v>
      </c>
    </row>
    <row r="33965" spans="7:17">
      <c r="G33965" s="1"/>
      <c r="Q33965" s="32" t="str">
        <f>IF(I33965="OUTSTANDING",'Data Table Volumes'!$B$1-G33965,"NA")</f>
        <v>NA</v>
      </c>
    </row>
    <row r="33966" spans="7:17">
      <c r="G33966" s="1"/>
      <c r="Q33966" s="32" t="str">
        <f>IF(I33966="OUTSTANDING",'Data Table Volumes'!$B$1-G33966,"NA")</f>
        <v>NA</v>
      </c>
    </row>
    <row r="33967" spans="7:17">
      <c r="G33967" s="1"/>
      <c r="Q33967" s="32" t="str">
        <f>IF(I33967="OUTSTANDING",'Data Table Volumes'!$B$1-G33967,"NA")</f>
        <v>NA</v>
      </c>
    </row>
    <row r="33968" spans="7:17">
      <c r="G33968" s="1"/>
      <c r="Q33968" s="32" t="str">
        <f>IF(I33968="OUTSTANDING",'Data Table Volumes'!$B$1-G33968,"NA")</f>
        <v>NA</v>
      </c>
    </row>
    <row r="33969" spans="7:17">
      <c r="G33969" s="1"/>
      <c r="Q33969" s="32" t="str">
        <f>IF(I33969="OUTSTANDING",'Data Table Volumes'!$B$1-G33969,"NA")</f>
        <v>NA</v>
      </c>
    </row>
    <row r="33970" spans="7:17">
      <c r="G33970" s="1"/>
      <c r="Q33970" s="32" t="str">
        <f>IF(I33970="OUTSTANDING",'Data Table Volumes'!$B$1-G33970,"NA")</f>
        <v>NA</v>
      </c>
    </row>
    <row r="33971" spans="7:17">
      <c r="G33971" s="1"/>
      <c r="Q33971" s="32" t="str">
        <f>IF(I33971="OUTSTANDING",'Data Table Volumes'!$B$1-G33971,"NA")</f>
        <v>NA</v>
      </c>
    </row>
    <row r="33972" spans="7:17">
      <c r="G33972" s="1"/>
      <c r="Q33972" s="32" t="str">
        <f>IF(I33972="OUTSTANDING",'Data Table Volumes'!$B$1-G33972,"NA")</f>
        <v>NA</v>
      </c>
    </row>
    <row r="33973" spans="7:17">
      <c r="G33973" s="1"/>
      <c r="Q33973" s="32" t="str">
        <f>IF(I33973="OUTSTANDING",'Data Table Volumes'!$B$1-G33973,"NA")</f>
        <v>NA</v>
      </c>
    </row>
    <row r="33974" spans="7:17">
      <c r="G33974" s="1"/>
      <c r="Q33974" s="32" t="str">
        <f>IF(I33974="OUTSTANDING",'Data Table Volumes'!$B$1-G33974,"NA")</f>
        <v>NA</v>
      </c>
    </row>
    <row r="33975" spans="7:17">
      <c r="G33975" s="1"/>
      <c r="Q33975" s="32" t="str">
        <f>IF(I33975="OUTSTANDING",'Data Table Volumes'!$B$1-G33975,"NA")</f>
        <v>NA</v>
      </c>
    </row>
    <row r="33976" spans="7:17">
      <c r="G33976" s="1"/>
      <c r="Q33976" s="32" t="str">
        <f>IF(I33976="OUTSTANDING",'Data Table Volumes'!$B$1-G33976,"NA")</f>
        <v>NA</v>
      </c>
    </row>
    <row r="33977" spans="7:17">
      <c r="G33977" s="1"/>
      <c r="Q33977" s="32" t="str">
        <f>IF(I33977="OUTSTANDING",'Data Table Volumes'!$B$1-G33977,"NA")</f>
        <v>NA</v>
      </c>
    </row>
    <row r="33978" spans="7:17">
      <c r="G33978" s="1"/>
      <c r="Q33978" s="32" t="str">
        <f>IF(I33978="OUTSTANDING",'Data Table Volumes'!$B$1-G33978,"NA")</f>
        <v>NA</v>
      </c>
    </row>
    <row r="33979" spans="7:17">
      <c r="G33979" s="1"/>
      <c r="Q33979" s="32" t="str">
        <f>IF(I33979="OUTSTANDING",'Data Table Volumes'!$B$1-G33979,"NA")</f>
        <v>NA</v>
      </c>
    </row>
    <row r="33980" spans="7:17">
      <c r="G33980" s="1"/>
      <c r="Q33980" s="32" t="str">
        <f>IF(I33980="OUTSTANDING",'Data Table Volumes'!$B$1-G33980,"NA")</f>
        <v>NA</v>
      </c>
    </row>
    <row r="33981" spans="7:17">
      <c r="G33981" s="1"/>
      <c r="Q33981" s="32" t="str">
        <f>IF(I33981="OUTSTANDING",'Data Table Volumes'!$B$1-G33981,"NA")</f>
        <v>NA</v>
      </c>
    </row>
    <row r="33982" spans="7:17">
      <c r="G33982" s="1"/>
      <c r="Q33982" s="32" t="str">
        <f>IF(I33982="OUTSTANDING",'Data Table Volumes'!$B$1-G33982,"NA")</f>
        <v>NA</v>
      </c>
    </row>
    <row r="33983" spans="7:17">
      <c r="G33983" s="1"/>
      <c r="Q33983" s="32" t="str">
        <f>IF(I33983="OUTSTANDING",'Data Table Volumes'!$B$1-G33983,"NA")</f>
        <v>NA</v>
      </c>
    </row>
    <row r="33984" spans="7:17">
      <c r="G33984" s="1"/>
      <c r="Q33984" s="32" t="str">
        <f>IF(I33984="OUTSTANDING",'Data Table Volumes'!$B$1-G33984,"NA")</f>
        <v>NA</v>
      </c>
    </row>
    <row r="33985" spans="7:17">
      <c r="G33985" s="1"/>
      <c r="Q33985" s="32" t="str">
        <f>IF(I33985="OUTSTANDING",'Data Table Volumes'!$B$1-G33985,"NA")</f>
        <v>NA</v>
      </c>
    </row>
    <row r="33986" spans="7:17">
      <c r="G33986" s="1"/>
      <c r="Q33986" s="32" t="str">
        <f>IF(I33986="OUTSTANDING",'Data Table Volumes'!$B$1-G33986,"NA")</f>
        <v>NA</v>
      </c>
    </row>
    <row r="33987" spans="7:17">
      <c r="G33987" s="1"/>
      <c r="Q33987" s="32" t="str">
        <f>IF(I33987="OUTSTANDING",'Data Table Volumes'!$B$1-G33987,"NA")</f>
        <v>NA</v>
      </c>
    </row>
    <row r="33988" spans="7:17">
      <c r="G33988" s="1"/>
      <c r="Q33988" s="32" t="str">
        <f>IF(I33988="OUTSTANDING",'Data Table Volumes'!$B$1-G33988,"NA")</f>
        <v>NA</v>
      </c>
    </row>
    <row r="33989" spans="7:17">
      <c r="G33989" s="1"/>
      <c r="Q33989" s="32" t="str">
        <f>IF(I33989="OUTSTANDING",'Data Table Volumes'!$B$1-G33989,"NA")</f>
        <v>NA</v>
      </c>
    </row>
    <row r="33990" spans="7:17">
      <c r="G33990" s="1"/>
      <c r="Q33990" s="32" t="str">
        <f>IF(I33990="OUTSTANDING",'Data Table Volumes'!$B$1-G33990,"NA")</f>
        <v>NA</v>
      </c>
    </row>
    <row r="33991" spans="7:17">
      <c r="G33991" s="1"/>
      <c r="Q33991" s="32" t="str">
        <f>IF(I33991="OUTSTANDING",'Data Table Volumes'!$B$1-G33991,"NA")</f>
        <v>NA</v>
      </c>
    </row>
    <row r="33992" spans="7:17">
      <c r="G33992" s="1"/>
      <c r="Q33992" s="32" t="str">
        <f>IF(I33992="OUTSTANDING",'Data Table Volumes'!$B$1-G33992,"NA")</f>
        <v>NA</v>
      </c>
    </row>
    <row r="33993" spans="7:17">
      <c r="G33993" s="1"/>
      <c r="Q33993" s="32" t="str">
        <f>IF(I33993="OUTSTANDING",'Data Table Volumes'!$B$1-G33993,"NA")</f>
        <v>NA</v>
      </c>
    </row>
    <row r="33994" spans="7:17">
      <c r="G33994" s="1"/>
      <c r="Q33994" s="32" t="str">
        <f>IF(I33994="OUTSTANDING",'Data Table Volumes'!$B$1-G33994,"NA")</f>
        <v>NA</v>
      </c>
    </row>
    <row r="33995" spans="7:17">
      <c r="G33995" s="1"/>
      <c r="Q33995" s="32" t="str">
        <f>IF(I33995="OUTSTANDING",'Data Table Volumes'!$B$1-G33995,"NA")</f>
        <v>NA</v>
      </c>
    </row>
    <row r="33996" spans="7:17">
      <c r="G33996" s="1"/>
      <c r="Q33996" s="32" t="str">
        <f>IF(I33996="OUTSTANDING",'Data Table Volumes'!$B$1-G33996,"NA")</f>
        <v>NA</v>
      </c>
    </row>
    <row r="33997" spans="7:17">
      <c r="G33997" s="1"/>
      <c r="Q33997" s="32" t="str">
        <f>IF(I33997="OUTSTANDING",'Data Table Volumes'!$B$1-G33997,"NA")</f>
        <v>NA</v>
      </c>
    </row>
    <row r="33998" spans="7:17">
      <c r="G33998" s="1"/>
      <c r="Q33998" s="32" t="str">
        <f>IF(I33998="OUTSTANDING",'Data Table Volumes'!$B$1-G33998,"NA")</f>
        <v>NA</v>
      </c>
    </row>
    <row r="33999" spans="7:17">
      <c r="G33999" s="1"/>
      <c r="Q33999" s="32" t="str">
        <f>IF(I33999="OUTSTANDING",'Data Table Volumes'!$B$1-G33999,"NA")</f>
        <v>NA</v>
      </c>
    </row>
    <row r="34000" spans="7:17">
      <c r="G34000" s="1"/>
      <c r="Q34000" s="32" t="str">
        <f>IF(I34000="OUTSTANDING",'Data Table Volumes'!$B$1-G34000,"NA")</f>
        <v>NA</v>
      </c>
    </row>
    <row r="34001" spans="7:17">
      <c r="G34001" s="1"/>
      <c r="Q34001" s="32" t="str">
        <f>IF(I34001="OUTSTANDING",'Data Table Volumes'!$B$1-G34001,"NA")</f>
        <v>NA</v>
      </c>
    </row>
    <row r="34002" spans="7:17">
      <c r="G34002" s="1"/>
      <c r="Q34002" s="32" t="str">
        <f>IF(I34002="OUTSTANDING",'Data Table Volumes'!$B$1-G34002,"NA")</f>
        <v>NA</v>
      </c>
    </row>
    <row r="34003" spans="7:17">
      <c r="G34003" s="1"/>
      <c r="Q34003" s="32" t="str">
        <f>IF(I34003="OUTSTANDING",'Data Table Volumes'!$B$1-G34003,"NA")</f>
        <v>NA</v>
      </c>
    </row>
    <row r="34004" spans="7:17">
      <c r="G34004" s="1"/>
      <c r="Q34004" s="32" t="str">
        <f>IF(I34004="OUTSTANDING",'Data Table Volumes'!$B$1-G34004,"NA")</f>
        <v>NA</v>
      </c>
    </row>
    <row r="34005" spans="7:17">
      <c r="G34005" s="1"/>
      <c r="Q34005" s="32" t="str">
        <f>IF(I34005="OUTSTANDING",'Data Table Volumes'!$B$1-G34005,"NA")</f>
        <v>NA</v>
      </c>
    </row>
    <row r="34006" spans="7:17">
      <c r="G34006" s="1"/>
      <c r="Q34006" s="32" t="str">
        <f>IF(I34006="OUTSTANDING",'Data Table Volumes'!$B$1-G34006,"NA")</f>
        <v>NA</v>
      </c>
    </row>
    <row r="34007" spans="7:17">
      <c r="G34007" s="1"/>
      <c r="Q34007" s="32" t="str">
        <f>IF(I34007="OUTSTANDING",'Data Table Volumes'!$B$1-G34007,"NA")</f>
        <v>NA</v>
      </c>
    </row>
    <row r="34008" spans="7:17">
      <c r="G34008" s="1"/>
      <c r="Q34008" s="32" t="str">
        <f>IF(I34008="OUTSTANDING",'Data Table Volumes'!$B$1-G34008,"NA")</f>
        <v>NA</v>
      </c>
    </row>
    <row r="34009" spans="7:17">
      <c r="G34009" s="1"/>
      <c r="Q34009" s="32" t="str">
        <f>IF(I34009="OUTSTANDING",'Data Table Volumes'!$B$1-G34009,"NA")</f>
        <v>NA</v>
      </c>
    </row>
    <row r="34010" spans="7:17">
      <c r="G34010" s="1"/>
      <c r="Q34010" s="32" t="str">
        <f>IF(I34010="OUTSTANDING",'Data Table Volumes'!$B$1-G34010,"NA")</f>
        <v>NA</v>
      </c>
    </row>
    <row r="34011" spans="7:17">
      <c r="G34011" s="1"/>
      <c r="Q34011" s="32" t="str">
        <f>IF(I34011="OUTSTANDING",'Data Table Volumes'!$B$1-G34011,"NA")</f>
        <v>NA</v>
      </c>
    </row>
    <row r="34012" spans="7:17">
      <c r="G34012" s="1"/>
      <c r="Q34012" s="32" t="str">
        <f>IF(I34012="OUTSTANDING",'Data Table Volumes'!$B$1-G34012,"NA")</f>
        <v>NA</v>
      </c>
    </row>
    <row r="34013" spans="7:17">
      <c r="G34013" s="1"/>
      <c r="Q34013" s="32" t="str">
        <f>IF(I34013="OUTSTANDING",'Data Table Volumes'!$B$1-G34013,"NA")</f>
        <v>NA</v>
      </c>
    </row>
    <row r="34014" spans="7:17">
      <c r="G34014" s="1"/>
      <c r="Q34014" s="32" t="str">
        <f>IF(I34014="OUTSTANDING",'Data Table Volumes'!$B$1-G34014,"NA")</f>
        <v>NA</v>
      </c>
    </row>
    <row r="34015" spans="7:17">
      <c r="G34015" s="1"/>
      <c r="Q34015" s="32" t="str">
        <f>IF(I34015="OUTSTANDING",'Data Table Volumes'!$B$1-G34015,"NA")</f>
        <v>NA</v>
      </c>
    </row>
    <row r="34016" spans="7:17">
      <c r="G34016" s="1"/>
      <c r="Q34016" s="32" t="str">
        <f>IF(I34016="OUTSTANDING",'Data Table Volumes'!$B$1-G34016,"NA")</f>
        <v>NA</v>
      </c>
    </row>
    <row r="34017" spans="7:17">
      <c r="G34017" s="1"/>
      <c r="Q34017" s="32" t="str">
        <f>IF(I34017="OUTSTANDING",'Data Table Volumes'!$B$1-G34017,"NA")</f>
        <v>NA</v>
      </c>
    </row>
    <row r="34018" spans="7:17">
      <c r="G34018" s="1"/>
      <c r="Q34018" s="32" t="str">
        <f>IF(I34018="OUTSTANDING",'Data Table Volumes'!$B$1-G34018,"NA")</f>
        <v>NA</v>
      </c>
    </row>
    <row r="34019" spans="7:17">
      <c r="G34019" s="1"/>
      <c r="Q34019" s="32" t="str">
        <f>IF(I34019="OUTSTANDING",'Data Table Volumes'!$B$1-G34019,"NA")</f>
        <v>NA</v>
      </c>
    </row>
    <row r="34020" spans="7:17">
      <c r="G34020" s="1"/>
      <c r="Q34020" s="32" t="str">
        <f>IF(I34020="OUTSTANDING",'Data Table Volumes'!$B$1-G34020,"NA")</f>
        <v>NA</v>
      </c>
    </row>
    <row r="34021" spans="7:17">
      <c r="G34021" s="1"/>
      <c r="Q34021" s="32" t="str">
        <f>IF(I34021="OUTSTANDING",'Data Table Volumes'!$B$1-G34021,"NA")</f>
        <v>NA</v>
      </c>
    </row>
    <row r="34022" spans="7:17">
      <c r="G34022" s="1"/>
      <c r="Q34022" s="32" t="str">
        <f>IF(I34022="OUTSTANDING",'Data Table Volumes'!$B$1-G34022,"NA")</f>
        <v>NA</v>
      </c>
    </row>
    <row r="34023" spans="7:17">
      <c r="G34023" s="1"/>
      <c r="Q34023" s="32" t="str">
        <f>IF(I34023="OUTSTANDING",'Data Table Volumes'!$B$1-G34023,"NA")</f>
        <v>NA</v>
      </c>
    </row>
    <row r="34024" spans="7:17">
      <c r="G34024" s="1"/>
      <c r="Q34024" s="32" t="str">
        <f>IF(I34024="OUTSTANDING",'Data Table Volumes'!$B$1-G34024,"NA")</f>
        <v>NA</v>
      </c>
    </row>
    <row r="34025" spans="7:17">
      <c r="G34025" s="1"/>
      <c r="Q34025" s="32" t="str">
        <f>IF(I34025="OUTSTANDING",'Data Table Volumes'!$B$1-G34025,"NA")</f>
        <v>NA</v>
      </c>
    </row>
    <row r="34026" spans="7:17">
      <c r="G34026" s="1"/>
      <c r="Q34026" s="32" t="str">
        <f>IF(I34026="OUTSTANDING",'Data Table Volumes'!$B$1-G34026,"NA")</f>
        <v>NA</v>
      </c>
    </row>
    <row r="34027" spans="7:17">
      <c r="G34027" s="1"/>
      <c r="Q34027" s="32" t="str">
        <f>IF(I34027="OUTSTANDING",'Data Table Volumes'!$B$1-G34027,"NA")</f>
        <v>NA</v>
      </c>
    </row>
    <row r="34028" spans="7:17">
      <c r="G34028" s="1"/>
      <c r="Q34028" s="32" t="str">
        <f>IF(I34028="OUTSTANDING",'Data Table Volumes'!$B$1-G34028,"NA")</f>
        <v>NA</v>
      </c>
    </row>
    <row r="34029" spans="7:17">
      <c r="G34029" s="1"/>
      <c r="Q34029" s="32" t="str">
        <f>IF(I34029="OUTSTANDING",'Data Table Volumes'!$B$1-G34029,"NA")</f>
        <v>NA</v>
      </c>
    </row>
    <row r="34030" spans="7:17">
      <c r="G34030" s="1"/>
      <c r="Q34030" s="32" t="str">
        <f>IF(I34030="OUTSTANDING",'Data Table Volumes'!$B$1-G34030,"NA")</f>
        <v>NA</v>
      </c>
    </row>
    <row r="34031" spans="7:17">
      <c r="G34031" s="1"/>
      <c r="Q34031" s="32" t="str">
        <f>IF(I34031="OUTSTANDING",'Data Table Volumes'!$B$1-G34031,"NA")</f>
        <v>NA</v>
      </c>
    </row>
    <row r="34032" spans="7:17">
      <c r="G34032" s="1"/>
      <c r="Q34032" s="32" t="str">
        <f>IF(I34032="OUTSTANDING",'Data Table Volumes'!$B$1-G34032,"NA")</f>
        <v>NA</v>
      </c>
    </row>
    <row r="34033" spans="7:17">
      <c r="G34033" s="1"/>
      <c r="Q34033" s="32" t="str">
        <f>IF(I34033="OUTSTANDING",'Data Table Volumes'!$B$1-G34033,"NA")</f>
        <v>NA</v>
      </c>
    </row>
    <row r="34034" spans="7:17">
      <c r="G34034" s="1"/>
      <c r="Q34034" s="32" t="str">
        <f>IF(I34034="OUTSTANDING",'Data Table Volumes'!$B$1-G34034,"NA")</f>
        <v>NA</v>
      </c>
    </row>
    <row r="34035" spans="7:17">
      <c r="G34035" s="1"/>
      <c r="Q34035" s="32" t="str">
        <f>IF(I34035="OUTSTANDING",'Data Table Volumes'!$B$1-G34035,"NA")</f>
        <v>NA</v>
      </c>
    </row>
    <row r="34036" spans="7:17">
      <c r="G34036" s="1"/>
      <c r="Q34036" s="32" t="str">
        <f>IF(I34036="OUTSTANDING",'Data Table Volumes'!$B$1-G34036,"NA")</f>
        <v>NA</v>
      </c>
    </row>
    <row r="34037" spans="7:17">
      <c r="G34037" s="1"/>
      <c r="Q34037" s="32" t="str">
        <f>IF(I34037="OUTSTANDING",'Data Table Volumes'!$B$1-G34037,"NA")</f>
        <v>NA</v>
      </c>
    </row>
    <row r="34038" spans="7:17">
      <c r="G34038" s="1"/>
      <c r="Q34038" s="32" t="str">
        <f>IF(I34038="OUTSTANDING",'Data Table Volumes'!$B$1-G34038,"NA")</f>
        <v>NA</v>
      </c>
    </row>
    <row r="34039" spans="7:17">
      <c r="G34039" s="1"/>
      <c r="Q34039" s="32" t="str">
        <f>IF(I34039="OUTSTANDING",'Data Table Volumes'!$B$1-G34039,"NA")</f>
        <v>NA</v>
      </c>
    </row>
    <row r="34040" spans="7:17">
      <c r="G34040" s="1"/>
      <c r="Q34040" s="32" t="str">
        <f>IF(I34040="OUTSTANDING",'Data Table Volumes'!$B$1-G34040,"NA")</f>
        <v>NA</v>
      </c>
    </row>
    <row r="34041" spans="7:17">
      <c r="G34041" s="1"/>
      <c r="Q34041" s="32" t="str">
        <f>IF(I34041="OUTSTANDING",'Data Table Volumes'!$B$1-G34041,"NA")</f>
        <v>NA</v>
      </c>
    </row>
    <row r="34042" spans="7:17">
      <c r="G34042" s="1"/>
      <c r="Q34042" s="32" t="str">
        <f>IF(I34042="OUTSTANDING",'Data Table Volumes'!$B$1-G34042,"NA")</f>
        <v>NA</v>
      </c>
    </row>
    <row r="34043" spans="7:17">
      <c r="G34043" s="1"/>
      <c r="Q34043" s="32" t="str">
        <f>IF(I34043="OUTSTANDING",'Data Table Volumes'!$B$1-G34043,"NA")</f>
        <v>NA</v>
      </c>
    </row>
    <row r="34044" spans="7:17">
      <c r="G34044" s="1"/>
      <c r="Q34044" s="32" t="str">
        <f>IF(I34044="OUTSTANDING",'Data Table Volumes'!$B$1-G34044,"NA")</f>
        <v>NA</v>
      </c>
    </row>
    <row r="34045" spans="7:17">
      <c r="G34045" s="1"/>
      <c r="Q34045" s="32" t="str">
        <f>IF(I34045="OUTSTANDING",'Data Table Volumes'!$B$1-G34045,"NA")</f>
        <v>NA</v>
      </c>
    </row>
    <row r="34046" spans="7:17">
      <c r="G34046" s="1"/>
      <c r="Q34046" s="32" t="str">
        <f>IF(I34046="OUTSTANDING",'Data Table Volumes'!$B$1-G34046,"NA")</f>
        <v>NA</v>
      </c>
    </row>
    <row r="34047" spans="7:17">
      <c r="G34047" s="1"/>
      <c r="Q34047" s="32" t="str">
        <f>IF(I34047="OUTSTANDING",'Data Table Volumes'!$B$1-G34047,"NA")</f>
        <v>NA</v>
      </c>
    </row>
    <row r="34048" spans="7:17">
      <c r="G34048" s="1"/>
      <c r="Q34048" s="32" t="str">
        <f>IF(I34048="OUTSTANDING",'Data Table Volumes'!$B$1-G34048,"NA")</f>
        <v>NA</v>
      </c>
    </row>
    <row r="34049" spans="7:17">
      <c r="G34049" s="1"/>
      <c r="Q34049" s="32" t="str">
        <f>IF(I34049="OUTSTANDING",'Data Table Volumes'!$B$1-G34049,"NA")</f>
        <v>NA</v>
      </c>
    </row>
    <row r="34050" spans="7:17">
      <c r="G34050" s="1"/>
      <c r="Q34050" s="32" t="str">
        <f>IF(I34050="OUTSTANDING",'Data Table Volumes'!$B$1-G34050,"NA")</f>
        <v>NA</v>
      </c>
    </row>
    <row r="34051" spans="7:17">
      <c r="G34051" s="1"/>
      <c r="Q34051" s="32" t="str">
        <f>IF(I34051="OUTSTANDING",'Data Table Volumes'!$B$1-G34051,"NA")</f>
        <v>NA</v>
      </c>
    </row>
    <row r="34052" spans="7:17">
      <c r="G34052" s="1"/>
      <c r="Q34052" s="32" t="str">
        <f>IF(I34052="OUTSTANDING",'Data Table Volumes'!$B$1-G34052,"NA")</f>
        <v>NA</v>
      </c>
    </row>
    <row r="34053" spans="7:17">
      <c r="G34053" s="1"/>
      <c r="Q34053" s="32" t="str">
        <f>IF(I34053="OUTSTANDING",'Data Table Volumes'!$B$1-G34053,"NA")</f>
        <v>NA</v>
      </c>
    </row>
    <row r="34054" spans="7:17">
      <c r="G34054" s="1"/>
      <c r="Q34054" s="32" t="str">
        <f>IF(I34054="OUTSTANDING",'Data Table Volumes'!$B$1-G34054,"NA")</f>
        <v>NA</v>
      </c>
    </row>
    <row r="34055" spans="7:17">
      <c r="G34055" s="1"/>
      <c r="Q34055" s="32" t="str">
        <f>IF(I34055="OUTSTANDING",'Data Table Volumes'!$B$1-G34055,"NA")</f>
        <v>NA</v>
      </c>
    </row>
    <row r="34056" spans="7:17">
      <c r="G34056" s="1"/>
      <c r="Q34056" s="32" t="str">
        <f>IF(I34056="OUTSTANDING",'Data Table Volumes'!$B$1-G34056,"NA")</f>
        <v>NA</v>
      </c>
    </row>
    <row r="34057" spans="7:17">
      <c r="G34057" s="1"/>
      <c r="Q34057" s="32" t="str">
        <f>IF(I34057="OUTSTANDING",'Data Table Volumes'!$B$1-G34057,"NA")</f>
        <v>NA</v>
      </c>
    </row>
    <row r="34058" spans="7:17">
      <c r="G34058" s="1"/>
      <c r="Q34058" s="32" t="str">
        <f>IF(I34058="OUTSTANDING",'Data Table Volumes'!$B$1-G34058,"NA")</f>
        <v>NA</v>
      </c>
    </row>
    <row r="34059" spans="7:17">
      <c r="G34059" s="1"/>
      <c r="Q34059" s="32" t="str">
        <f>IF(I34059="OUTSTANDING",'Data Table Volumes'!$B$1-G34059,"NA")</f>
        <v>NA</v>
      </c>
    </row>
    <row r="34060" spans="7:17">
      <c r="G34060" s="1"/>
      <c r="Q34060" s="32" t="str">
        <f>IF(I34060="OUTSTANDING",'Data Table Volumes'!$B$1-G34060,"NA")</f>
        <v>NA</v>
      </c>
    </row>
    <row r="34061" spans="7:17">
      <c r="G34061" s="1"/>
      <c r="Q34061" s="32" t="str">
        <f>IF(I34061="OUTSTANDING",'Data Table Volumes'!$B$1-G34061,"NA")</f>
        <v>NA</v>
      </c>
    </row>
    <row r="34062" spans="7:17">
      <c r="G34062" s="1"/>
      <c r="Q34062" s="32" t="str">
        <f>IF(I34062="OUTSTANDING",'Data Table Volumes'!$B$1-G34062,"NA")</f>
        <v>NA</v>
      </c>
    </row>
    <row r="34063" spans="7:17">
      <c r="G34063" s="1"/>
      <c r="Q34063" s="32" t="str">
        <f>IF(I34063="OUTSTANDING",'Data Table Volumes'!$B$1-G34063,"NA")</f>
        <v>NA</v>
      </c>
    </row>
    <row r="34064" spans="7:17">
      <c r="G34064" s="1"/>
      <c r="Q34064" s="32" t="str">
        <f>IF(I34064="OUTSTANDING",'Data Table Volumes'!$B$1-G34064,"NA")</f>
        <v>NA</v>
      </c>
    </row>
    <row r="34065" spans="7:17">
      <c r="G34065" s="1"/>
      <c r="Q34065" s="32" t="str">
        <f>IF(I34065="OUTSTANDING",'Data Table Volumes'!$B$1-G34065,"NA")</f>
        <v>NA</v>
      </c>
    </row>
    <row r="34066" spans="7:17">
      <c r="G34066" s="1"/>
      <c r="Q34066" s="32" t="str">
        <f>IF(I34066="OUTSTANDING",'Data Table Volumes'!$B$1-G34066,"NA")</f>
        <v>NA</v>
      </c>
    </row>
    <row r="34067" spans="7:17">
      <c r="G34067" s="1"/>
      <c r="Q34067" s="32" t="str">
        <f>IF(I34067="OUTSTANDING",'Data Table Volumes'!$B$1-G34067,"NA")</f>
        <v>NA</v>
      </c>
    </row>
    <row r="34068" spans="7:17">
      <c r="G34068" s="1"/>
      <c r="Q34068" s="32" t="str">
        <f>IF(I34068="OUTSTANDING",'Data Table Volumes'!$B$1-G34068,"NA")</f>
        <v>NA</v>
      </c>
    </row>
    <row r="34069" spans="7:17">
      <c r="G34069" s="1"/>
      <c r="Q34069" s="32" t="str">
        <f>IF(I34069="OUTSTANDING",'Data Table Volumes'!$B$1-G34069,"NA")</f>
        <v>NA</v>
      </c>
    </row>
    <row r="34070" spans="7:17">
      <c r="G34070" s="1"/>
      <c r="Q34070" s="32" t="str">
        <f>IF(I34070="OUTSTANDING",'Data Table Volumes'!$B$1-G34070,"NA")</f>
        <v>NA</v>
      </c>
    </row>
    <row r="34071" spans="7:17">
      <c r="G34071" s="1"/>
      <c r="Q34071" s="32" t="str">
        <f>IF(I34071="OUTSTANDING",'Data Table Volumes'!$B$1-G34071,"NA")</f>
        <v>NA</v>
      </c>
    </row>
    <row r="34072" spans="7:17">
      <c r="G34072" s="1"/>
      <c r="Q34072" s="32" t="str">
        <f>IF(I34072="OUTSTANDING",'Data Table Volumes'!$B$1-G34072,"NA")</f>
        <v>NA</v>
      </c>
    </row>
    <row r="34073" spans="7:17">
      <c r="G34073" s="1"/>
      <c r="Q34073" s="32" t="str">
        <f>IF(I34073="OUTSTANDING",'Data Table Volumes'!$B$1-G34073,"NA")</f>
        <v>NA</v>
      </c>
    </row>
    <row r="34074" spans="7:17">
      <c r="G34074" s="1"/>
      <c r="Q34074" s="32" t="str">
        <f>IF(I34074="OUTSTANDING",'Data Table Volumes'!$B$1-G34074,"NA")</f>
        <v>NA</v>
      </c>
    </row>
    <row r="34075" spans="7:17">
      <c r="G34075" s="1"/>
      <c r="Q34075" s="32" t="str">
        <f>IF(I34075="OUTSTANDING",'Data Table Volumes'!$B$1-G34075,"NA")</f>
        <v>NA</v>
      </c>
    </row>
    <row r="34076" spans="7:17">
      <c r="G34076" s="1"/>
      <c r="Q34076" s="32" t="str">
        <f>IF(I34076="OUTSTANDING",'Data Table Volumes'!$B$1-G34076,"NA")</f>
        <v>NA</v>
      </c>
    </row>
    <row r="34077" spans="7:17">
      <c r="G34077" s="1"/>
      <c r="Q34077" s="32" t="str">
        <f>IF(I34077="OUTSTANDING",'Data Table Volumes'!$B$1-G34077,"NA")</f>
        <v>NA</v>
      </c>
    </row>
    <row r="34078" spans="7:17">
      <c r="G34078" s="1"/>
      <c r="Q34078" s="32" t="str">
        <f>IF(I34078="OUTSTANDING",'Data Table Volumes'!$B$1-G34078,"NA")</f>
        <v>NA</v>
      </c>
    </row>
    <row r="34079" spans="7:17">
      <c r="G34079" s="1"/>
      <c r="Q34079" s="32" t="str">
        <f>IF(I34079="OUTSTANDING",'Data Table Volumes'!$B$1-G34079,"NA")</f>
        <v>NA</v>
      </c>
    </row>
    <row r="34080" spans="7:17">
      <c r="G34080" s="1"/>
      <c r="Q34080" s="32" t="str">
        <f>IF(I34080="OUTSTANDING",'Data Table Volumes'!$B$1-G34080,"NA")</f>
        <v>NA</v>
      </c>
    </row>
    <row r="34081" spans="7:17">
      <c r="G34081" s="1"/>
      <c r="Q34081" s="32" t="str">
        <f>IF(I34081="OUTSTANDING",'Data Table Volumes'!$B$1-G34081,"NA")</f>
        <v>NA</v>
      </c>
    </row>
    <row r="34082" spans="7:17">
      <c r="G34082" s="1"/>
      <c r="Q34082" s="32" t="str">
        <f>IF(I34082="OUTSTANDING",'Data Table Volumes'!$B$1-G34082,"NA")</f>
        <v>NA</v>
      </c>
    </row>
    <row r="34083" spans="7:17">
      <c r="G34083" s="1"/>
      <c r="Q34083" s="32" t="str">
        <f>IF(I34083="OUTSTANDING",'Data Table Volumes'!$B$1-G34083,"NA")</f>
        <v>NA</v>
      </c>
    </row>
    <row r="34084" spans="7:17">
      <c r="G34084" s="1"/>
      <c r="Q34084" s="32" t="str">
        <f>IF(I34084="OUTSTANDING",'Data Table Volumes'!$B$1-G34084,"NA")</f>
        <v>NA</v>
      </c>
    </row>
    <row r="34085" spans="7:17">
      <c r="G34085" s="1"/>
      <c r="Q34085" s="32" t="str">
        <f>IF(I34085="OUTSTANDING",'Data Table Volumes'!$B$1-G34085,"NA")</f>
        <v>NA</v>
      </c>
    </row>
    <row r="34086" spans="7:17">
      <c r="G34086" s="1"/>
      <c r="Q34086" s="32" t="str">
        <f>IF(I34086="OUTSTANDING",'Data Table Volumes'!$B$1-G34086,"NA")</f>
        <v>NA</v>
      </c>
    </row>
    <row r="34087" spans="7:17">
      <c r="G34087" s="1"/>
      <c r="Q34087" s="32" t="str">
        <f>IF(I34087="OUTSTANDING",'Data Table Volumes'!$B$1-G34087,"NA")</f>
        <v>NA</v>
      </c>
    </row>
    <row r="34088" spans="7:17">
      <c r="G34088" s="1"/>
      <c r="Q34088" s="32" t="str">
        <f>IF(I34088="OUTSTANDING",'Data Table Volumes'!$B$1-G34088,"NA")</f>
        <v>NA</v>
      </c>
    </row>
    <row r="34089" spans="7:17">
      <c r="G34089" s="1"/>
      <c r="Q34089" s="32" t="str">
        <f>IF(I34089="OUTSTANDING",'Data Table Volumes'!$B$1-G34089,"NA")</f>
        <v>NA</v>
      </c>
    </row>
    <row r="34090" spans="7:17">
      <c r="G34090" s="1"/>
      <c r="Q34090" s="32" t="str">
        <f>IF(I34090="OUTSTANDING",'Data Table Volumes'!$B$1-G34090,"NA")</f>
        <v>NA</v>
      </c>
    </row>
    <row r="34091" spans="7:17">
      <c r="G34091" s="1"/>
      <c r="Q34091" s="32" t="str">
        <f>IF(I34091="OUTSTANDING",'Data Table Volumes'!$B$1-G34091,"NA")</f>
        <v>NA</v>
      </c>
    </row>
    <row r="34092" spans="7:17">
      <c r="G34092" s="1"/>
      <c r="Q34092" s="32" t="str">
        <f>IF(I34092="OUTSTANDING",'Data Table Volumes'!$B$1-G34092,"NA")</f>
        <v>NA</v>
      </c>
    </row>
    <row r="34093" spans="7:17">
      <c r="G34093" s="1"/>
      <c r="Q34093" s="32" t="str">
        <f>IF(I34093="OUTSTANDING",'Data Table Volumes'!$B$1-G34093,"NA")</f>
        <v>NA</v>
      </c>
    </row>
    <row r="34094" spans="7:17">
      <c r="G34094" s="1"/>
      <c r="Q34094" s="32" t="str">
        <f>IF(I34094="OUTSTANDING",'Data Table Volumes'!$B$1-G34094,"NA")</f>
        <v>NA</v>
      </c>
    </row>
    <row r="34095" spans="7:17">
      <c r="G34095" s="1"/>
      <c r="Q34095" s="32" t="str">
        <f>IF(I34095="OUTSTANDING",'Data Table Volumes'!$B$1-G34095,"NA")</f>
        <v>NA</v>
      </c>
    </row>
    <row r="34096" spans="7:17">
      <c r="G34096" s="1"/>
      <c r="Q34096" s="32" t="str">
        <f>IF(I34096="OUTSTANDING",'Data Table Volumes'!$B$1-G34096,"NA")</f>
        <v>NA</v>
      </c>
    </row>
    <row r="34097" spans="7:17">
      <c r="G34097" s="1"/>
      <c r="Q34097" s="32" t="str">
        <f>IF(I34097="OUTSTANDING",'Data Table Volumes'!$B$1-G34097,"NA")</f>
        <v>NA</v>
      </c>
    </row>
    <row r="34098" spans="7:17">
      <c r="G34098" s="1"/>
      <c r="Q34098" s="32" t="str">
        <f>IF(I34098="OUTSTANDING",'Data Table Volumes'!$B$1-G34098,"NA")</f>
        <v>NA</v>
      </c>
    </row>
    <row r="34099" spans="7:17">
      <c r="G34099" s="1"/>
      <c r="Q34099" s="32" t="str">
        <f>IF(I34099="OUTSTANDING",'Data Table Volumes'!$B$1-G34099,"NA")</f>
        <v>NA</v>
      </c>
    </row>
    <row r="34100" spans="7:17">
      <c r="G34100" s="1"/>
      <c r="Q34100" s="32" t="str">
        <f>IF(I34100="OUTSTANDING",'Data Table Volumes'!$B$1-G34100,"NA")</f>
        <v>NA</v>
      </c>
    </row>
    <row r="34101" spans="7:17">
      <c r="G34101" s="1"/>
      <c r="Q34101" s="32" t="str">
        <f>IF(I34101="OUTSTANDING",'Data Table Volumes'!$B$1-G34101,"NA")</f>
        <v>NA</v>
      </c>
    </row>
    <row r="34102" spans="7:17">
      <c r="G34102" s="1"/>
      <c r="Q34102" s="32" t="str">
        <f>IF(I34102="OUTSTANDING",'Data Table Volumes'!$B$1-G34102,"NA")</f>
        <v>NA</v>
      </c>
    </row>
    <row r="34103" spans="7:17">
      <c r="G34103" s="1"/>
      <c r="Q34103" s="32" t="str">
        <f>IF(I34103="OUTSTANDING",'Data Table Volumes'!$B$1-G34103,"NA")</f>
        <v>NA</v>
      </c>
    </row>
    <row r="34104" spans="7:17">
      <c r="G34104" s="1"/>
      <c r="Q34104" s="32" t="str">
        <f>IF(I34104="OUTSTANDING",'Data Table Volumes'!$B$1-G34104,"NA")</f>
        <v>NA</v>
      </c>
    </row>
    <row r="34105" spans="7:17">
      <c r="G34105" s="1"/>
      <c r="Q34105" s="32" t="str">
        <f>IF(I34105="OUTSTANDING",'Data Table Volumes'!$B$1-G34105,"NA")</f>
        <v>NA</v>
      </c>
    </row>
    <row r="34106" spans="7:17">
      <c r="G34106" s="1"/>
      <c r="Q34106" s="32" t="str">
        <f>IF(I34106="OUTSTANDING",'Data Table Volumes'!$B$1-G34106,"NA")</f>
        <v>NA</v>
      </c>
    </row>
    <row r="34107" spans="7:17">
      <c r="G34107" s="1"/>
      <c r="Q34107" s="32" t="str">
        <f>IF(I34107="OUTSTANDING",'Data Table Volumes'!$B$1-G34107,"NA")</f>
        <v>NA</v>
      </c>
    </row>
    <row r="34108" spans="7:17">
      <c r="G34108" s="1"/>
      <c r="Q34108" s="32" t="str">
        <f>IF(I34108="OUTSTANDING",'Data Table Volumes'!$B$1-G34108,"NA")</f>
        <v>NA</v>
      </c>
    </row>
    <row r="34109" spans="7:17">
      <c r="G34109" s="1"/>
      <c r="Q34109" s="32" t="str">
        <f>IF(I34109="OUTSTANDING",'Data Table Volumes'!$B$1-G34109,"NA")</f>
        <v>NA</v>
      </c>
    </row>
    <row r="34110" spans="7:17">
      <c r="G34110" s="1"/>
      <c r="Q34110" s="32" t="str">
        <f>IF(I34110="OUTSTANDING",'Data Table Volumes'!$B$1-G34110,"NA")</f>
        <v>NA</v>
      </c>
    </row>
    <row r="34111" spans="7:17">
      <c r="G34111" s="1"/>
      <c r="Q34111" s="32" t="str">
        <f>IF(I34111="OUTSTANDING",'Data Table Volumes'!$B$1-G34111,"NA")</f>
        <v>NA</v>
      </c>
    </row>
    <row r="34112" spans="7:17">
      <c r="G34112" s="1"/>
      <c r="Q34112" s="32" t="str">
        <f>IF(I34112="OUTSTANDING",'Data Table Volumes'!$B$1-G34112,"NA")</f>
        <v>NA</v>
      </c>
    </row>
    <row r="34113" spans="7:17">
      <c r="G34113" s="1"/>
      <c r="Q34113" s="32" t="str">
        <f>IF(I34113="OUTSTANDING",'Data Table Volumes'!$B$1-G34113,"NA")</f>
        <v>NA</v>
      </c>
    </row>
    <row r="34114" spans="7:17">
      <c r="G34114" s="1"/>
      <c r="Q34114" s="32" t="str">
        <f>IF(I34114="OUTSTANDING",'Data Table Volumes'!$B$1-G34114,"NA")</f>
        <v>NA</v>
      </c>
    </row>
    <row r="34115" spans="7:17">
      <c r="G34115" s="1"/>
      <c r="Q34115" s="32" t="str">
        <f>IF(I34115="OUTSTANDING",'Data Table Volumes'!$B$1-G34115,"NA")</f>
        <v>NA</v>
      </c>
    </row>
    <row r="34116" spans="7:17">
      <c r="G34116" s="1"/>
      <c r="Q34116" s="32" t="str">
        <f>IF(I34116="OUTSTANDING",'Data Table Volumes'!$B$1-G34116,"NA")</f>
        <v>NA</v>
      </c>
    </row>
    <row r="34117" spans="7:17">
      <c r="G34117" s="1"/>
      <c r="Q34117" s="32" t="str">
        <f>IF(I34117="OUTSTANDING",'Data Table Volumes'!$B$1-G34117,"NA")</f>
        <v>NA</v>
      </c>
    </row>
    <row r="34118" spans="7:17">
      <c r="G34118" s="1"/>
      <c r="Q34118" s="32" t="str">
        <f>IF(I34118="OUTSTANDING",'Data Table Volumes'!$B$1-G34118,"NA")</f>
        <v>NA</v>
      </c>
    </row>
    <row r="34119" spans="7:17">
      <c r="G34119" s="1"/>
      <c r="Q34119" s="32" t="str">
        <f>IF(I34119="OUTSTANDING",'Data Table Volumes'!$B$1-G34119,"NA")</f>
        <v>NA</v>
      </c>
    </row>
    <row r="34120" spans="7:17">
      <c r="G34120" s="1"/>
      <c r="Q34120" s="32" t="str">
        <f>IF(I34120="OUTSTANDING",'Data Table Volumes'!$B$1-G34120,"NA")</f>
        <v>NA</v>
      </c>
    </row>
    <row r="34121" spans="7:17">
      <c r="G34121" s="1"/>
      <c r="Q34121" s="32" t="str">
        <f>IF(I34121="OUTSTANDING",'Data Table Volumes'!$B$1-G34121,"NA")</f>
        <v>NA</v>
      </c>
    </row>
    <row r="34122" spans="7:17">
      <c r="G34122" s="1"/>
      <c r="Q34122" s="32" t="str">
        <f>IF(I34122="OUTSTANDING",'Data Table Volumes'!$B$1-G34122,"NA")</f>
        <v>NA</v>
      </c>
    </row>
    <row r="34123" spans="7:17">
      <c r="G34123" s="1"/>
      <c r="Q34123" s="32" t="str">
        <f>IF(I34123="OUTSTANDING",'Data Table Volumes'!$B$1-G34123,"NA")</f>
        <v>NA</v>
      </c>
    </row>
    <row r="34124" spans="7:17">
      <c r="G34124" s="1"/>
      <c r="Q34124" s="32" t="str">
        <f>IF(I34124="OUTSTANDING",'Data Table Volumes'!$B$1-G34124,"NA")</f>
        <v>NA</v>
      </c>
    </row>
    <row r="34125" spans="7:17">
      <c r="G34125" s="1"/>
      <c r="Q34125" s="32" t="str">
        <f>IF(I34125="OUTSTANDING",'Data Table Volumes'!$B$1-G34125,"NA")</f>
        <v>NA</v>
      </c>
    </row>
    <row r="34126" spans="7:17">
      <c r="G34126" s="1"/>
      <c r="Q34126" s="32" t="str">
        <f>IF(I34126="OUTSTANDING",'Data Table Volumes'!$B$1-G34126,"NA")</f>
        <v>NA</v>
      </c>
    </row>
    <row r="34127" spans="7:17">
      <c r="G34127" s="1"/>
      <c r="Q34127" s="32" t="str">
        <f>IF(I34127="OUTSTANDING",'Data Table Volumes'!$B$1-G34127,"NA")</f>
        <v>NA</v>
      </c>
    </row>
    <row r="34128" spans="7:17">
      <c r="G34128" s="1"/>
      <c r="Q34128" s="32" t="str">
        <f>IF(I34128="OUTSTANDING",'Data Table Volumes'!$B$1-G34128,"NA")</f>
        <v>NA</v>
      </c>
    </row>
    <row r="34129" spans="7:17">
      <c r="G34129" s="1"/>
      <c r="Q34129" s="32" t="str">
        <f>IF(I34129="OUTSTANDING",'Data Table Volumes'!$B$1-G34129,"NA")</f>
        <v>NA</v>
      </c>
    </row>
    <row r="34130" spans="7:17">
      <c r="G34130" s="1"/>
      <c r="Q34130" s="32" t="str">
        <f>IF(I34130="OUTSTANDING",'Data Table Volumes'!$B$1-G34130,"NA")</f>
        <v>NA</v>
      </c>
    </row>
    <row r="34131" spans="7:17">
      <c r="G34131" s="1"/>
      <c r="Q34131" s="32" t="str">
        <f>IF(I34131="OUTSTANDING",'Data Table Volumes'!$B$1-G34131,"NA")</f>
        <v>NA</v>
      </c>
    </row>
    <row r="34132" spans="7:17">
      <c r="G34132" s="1"/>
      <c r="Q34132" s="32" t="str">
        <f>IF(I34132="OUTSTANDING",'Data Table Volumes'!$B$1-G34132,"NA")</f>
        <v>NA</v>
      </c>
    </row>
    <row r="34133" spans="7:17">
      <c r="G34133" s="1"/>
      <c r="Q34133" s="32" t="str">
        <f>IF(I34133="OUTSTANDING",'Data Table Volumes'!$B$1-G34133,"NA")</f>
        <v>NA</v>
      </c>
    </row>
    <row r="34134" spans="7:17">
      <c r="G34134" s="1"/>
      <c r="Q34134" s="32" t="str">
        <f>IF(I34134="OUTSTANDING",'Data Table Volumes'!$B$1-G34134,"NA")</f>
        <v>NA</v>
      </c>
    </row>
    <row r="34135" spans="7:17">
      <c r="G34135" s="1"/>
      <c r="Q34135" s="32" t="str">
        <f>IF(I34135="OUTSTANDING",'Data Table Volumes'!$B$1-G34135,"NA")</f>
        <v>NA</v>
      </c>
    </row>
    <row r="34136" spans="7:17">
      <c r="G34136" s="1"/>
      <c r="Q34136" s="32" t="str">
        <f>IF(I34136="OUTSTANDING",'Data Table Volumes'!$B$1-G34136,"NA")</f>
        <v>NA</v>
      </c>
    </row>
    <row r="34137" spans="7:17">
      <c r="G34137" s="1"/>
      <c r="Q34137" s="32" t="str">
        <f>IF(I34137="OUTSTANDING",'Data Table Volumes'!$B$1-G34137,"NA")</f>
        <v>NA</v>
      </c>
    </row>
    <row r="34138" spans="7:17">
      <c r="G34138" s="1"/>
      <c r="Q34138" s="32" t="str">
        <f>IF(I34138="OUTSTANDING",'Data Table Volumes'!$B$1-G34138,"NA")</f>
        <v>NA</v>
      </c>
    </row>
    <row r="34139" spans="7:17">
      <c r="G34139" s="1"/>
      <c r="Q34139" s="32" t="str">
        <f>IF(I34139="OUTSTANDING",'Data Table Volumes'!$B$1-G34139,"NA")</f>
        <v>NA</v>
      </c>
    </row>
    <row r="34140" spans="7:17">
      <c r="G34140" s="1"/>
      <c r="Q34140" s="32" t="str">
        <f>IF(I34140="OUTSTANDING",'Data Table Volumes'!$B$1-G34140,"NA")</f>
        <v>NA</v>
      </c>
    </row>
    <row r="34141" spans="7:17">
      <c r="G34141" s="1"/>
      <c r="Q34141" s="32" t="str">
        <f>IF(I34141="OUTSTANDING",'Data Table Volumes'!$B$1-G34141,"NA")</f>
        <v>NA</v>
      </c>
    </row>
    <row r="34142" spans="7:17">
      <c r="G34142" s="1"/>
      <c r="Q34142" s="32" t="str">
        <f>IF(I34142="OUTSTANDING",'Data Table Volumes'!$B$1-G34142,"NA")</f>
        <v>NA</v>
      </c>
    </row>
    <row r="34143" spans="7:17">
      <c r="G34143" s="1"/>
      <c r="Q34143" s="32" t="str">
        <f>IF(I34143="OUTSTANDING",'Data Table Volumes'!$B$1-G34143,"NA")</f>
        <v>NA</v>
      </c>
    </row>
    <row r="34144" spans="7:17">
      <c r="G34144" s="1"/>
      <c r="Q34144" s="32" t="str">
        <f>IF(I34144="OUTSTANDING",'Data Table Volumes'!$B$1-G34144,"NA")</f>
        <v>NA</v>
      </c>
    </row>
    <row r="34145" spans="7:17">
      <c r="G34145" s="1"/>
      <c r="Q34145" s="32" t="str">
        <f>IF(I34145="OUTSTANDING",'Data Table Volumes'!$B$1-G34145,"NA")</f>
        <v>NA</v>
      </c>
    </row>
    <row r="34146" spans="7:17">
      <c r="G34146" s="1"/>
      <c r="Q34146" s="32" t="str">
        <f>IF(I34146="OUTSTANDING",'Data Table Volumes'!$B$1-G34146,"NA")</f>
        <v>NA</v>
      </c>
    </row>
    <row r="34147" spans="7:17">
      <c r="G34147" s="1"/>
      <c r="Q34147" s="32" t="str">
        <f>IF(I34147="OUTSTANDING",'Data Table Volumes'!$B$1-G34147,"NA")</f>
        <v>NA</v>
      </c>
    </row>
    <row r="34148" spans="7:17">
      <c r="G34148" s="1"/>
      <c r="Q34148" s="32" t="str">
        <f>IF(I34148="OUTSTANDING",'Data Table Volumes'!$B$1-G34148,"NA")</f>
        <v>NA</v>
      </c>
    </row>
    <row r="34149" spans="7:17">
      <c r="G34149" s="1"/>
      <c r="Q34149" s="32" t="str">
        <f>IF(I34149="OUTSTANDING",'Data Table Volumes'!$B$1-G34149,"NA")</f>
        <v>NA</v>
      </c>
    </row>
    <row r="34150" spans="7:17">
      <c r="G34150" s="1"/>
      <c r="Q34150" s="32" t="str">
        <f>IF(I34150="OUTSTANDING",'Data Table Volumes'!$B$1-G34150,"NA")</f>
        <v>NA</v>
      </c>
    </row>
    <row r="34151" spans="7:17">
      <c r="G34151" s="1"/>
      <c r="Q34151" s="32" t="str">
        <f>IF(I34151="OUTSTANDING",'Data Table Volumes'!$B$1-G34151,"NA")</f>
        <v>NA</v>
      </c>
    </row>
    <row r="34152" spans="7:17">
      <c r="G34152" s="1"/>
      <c r="Q34152" s="32" t="str">
        <f>IF(I34152="OUTSTANDING",'Data Table Volumes'!$B$1-G34152,"NA")</f>
        <v>NA</v>
      </c>
    </row>
    <row r="34153" spans="7:17">
      <c r="G34153" s="1"/>
      <c r="Q34153" s="32" t="str">
        <f>IF(I34153="OUTSTANDING",'Data Table Volumes'!$B$1-G34153,"NA")</f>
        <v>NA</v>
      </c>
    </row>
    <row r="34154" spans="7:17">
      <c r="G34154" s="1"/>
      <c r="Q34154" s="32" t="str">
        <f>IF(I34154="OUTSTANDING",'Data Table Volumes'!$B$1-G34154,"NA")</f>
        <v>NA</v>
      </c>
    </row>
    <row r="34155" spans="7:17">
      <c r="G34155" s="1"/>
      <c r="Q34155" s="32" t="str">
        <f>IF(I34155="OUTSTANDING",'Data Table Volumes'!$B$1-G34155,"NA")</f>
        <v>NA</v>
      </c>
    </row>
    <row r="34156" spans="7:17">
      <c r="G34156" s="1"/>
      <c r="Q34156" s="32" t="str">
        <f>IF(I34156="OUTSTANDING",'Data Table Volumes'!$B$1-G34156,"NA")</f>
        <v>NA</v>
      </c>
    </row>
    <row r="34157" spans="7:17">
      <c r="G34157" s="1"/>
      <c r="Q34157" s="32" t="str">
        <f>IF(I34157="OUTSTANDING",'Data Table Volumes'!$B$1-G34157,"NA")</f>
        <v>NA</v>
      </c>
    </row>
    <row r="34158" spans="7:17">
      <c r="G34158" s="1"/>
      <c r="Q34158" s="32" t="str">
        <f>IF(I34158="OUTSTANDING",'Data Table Volumes'!$B$1-G34158,"NA")</f>
        <v>NA</v>
      </c>
    </row>
    <row r="34159" spans="7:17">
      <c r="G34159" s="1"/>
      <c r="Q34159" s="32" t="str">
        <f>IF(I34159="OUTSTANDING",'Data Table Volumes'!$B$1-G34159,"NA")</f>
        <v>NA</v>
      </c>
    </row>
    <row r="34160" spans="7:17">
      <c r="G34160" s="1"/>
      <c r="Q34160" s="32" t="str">
        <f>IF(I34160="OUTSTANDING",'Data Table Volumes'!$B$1-G34160,"NA")</f>
        <v>NA</v>
      </c>
    </row>
    <row r="34161" spans="7:17">
      <c r="G34161" s="1"/>
      <c r="Q34161" s="32" t="str">
        <f>IF(I34161="OUTSTANDING",'Data Table Volumes'!$B$1-G34161,"NA")</f>
        <v>NA</v>
      </c>
    </row>
    <row r="34162" spans="7:17">
      <c r="G34162" s="1"/>
      <c r="Q34162" s="32" t="str">
        <f>IF(I34162="OUTSTANDING",'Data Table Volumes'!$B$1-G34162,"NA")</f>
        <v>NA</v>
      </c>
    </row>
    <row r="34163" spans="7:17">
      <c r="G34163" s="1"/>
      <c r="Q34163" s="32" t="str">
        <f>IF(I34163="OUTSTANDING",'Data Table Volumes'!$B$1-G34163,"NA")</f>
        <v>NA</v>
      </c>
    </row>
    <row r="34164" spans="7:17">
      <c r="G34164" s="1"/>
      <c r="Q34164" s="32" t="str">
        <f>IF(I34164="OUTSTANDING",'Data Table Volumes'!$B$1-G34164,"NA")</f>
        <v>NA</v>
      </c>
    </row>
    <row r="34165" spans="7:17">
      <c r="G34165" s="1"/>
      <c r="Q34165" s="32" t="str">
        <f>IF(I34165="OUTSTANDING",'Data Table Volumes'!$B$1-G34165,"NA")</f>
        <v>NA</v>
      </c>
    </row>
    <row r="34166" spans="7:17">
      <c r="G34166" s="1"/>
      <c r="Q34166" s="32" t="str">
        <f>IF(I34166="OUTSTANDING",'Data Table Volumes'!$B$1-G34166,"NA")</f>
        <v>NA</v>
      </c>
    </row>
    <row r="34167" spans="7:17">
      <c r="G34167" s="1"/>
      <c r="Q34167" s="32" t="str">
        <f>IF(I34167="OUTSTANDING",'Data Table Volumes'!$B$1-G34167,"NA")</f>
        <v>NA</v>
      </c>
    </row>
    <row r="34168" spans="7:17">
      <c r="G34168" s="1"/>
      <c r="Q34168" s="32" t="str">
        <f>IF(I34168="OUTSTANDING",'Data Table Volumes'!$B$1-G34168,"NA")</f>
        <v>NA</v>
      </c>
    </row>
    <row r="34169" spans="7:17">
      <c r="G34169" s="1"/>
      <c r="Q34169" s="32" t="str">
        <f>IF(I34169="OUTSTANDING",'Data Table Volumes'!$B$1-G34169,"NA")</f>
        <v>NA</v>
      </c>
    </row>
    <row r="34170" spans="7:17">
      <c r="G34170" s="1"/>
      <c r="Q34170" s="32" t="str">
        <f>IF(I34170="OUTSTANDING",'Data Table Volumes'!$B$1-G34170,"NA")</f>
        <v>NA</v>
      </c>
    </row>
    <row r="34171" spans="7:17">
      <c r="G34171" s="1"/>
      <c r="Q34171" s="32" t="str">
        <f>IF(I34171="OUTSTANDING",'Data Table Volumes'!$B$1-G34171,"NA")</f>
        <v>NA</v>
      </c>
    </row>
    <row r="34172" spans="7:17">
      <c r="G34172" s="1"/>
      <c r="Q34172" s="32" t="str">
        <f>IF(I34172="OUTSTANDING",'Data Table Volumes'!$B$1-G34172,"NA")</f>
        <v>NA</v>
      </c>
    </row>
    <row r="34173" spans="7:17">
      <c r="G34173" s="1"/>
      <c r="Q34173" s="32" t="str">
        <f>IF(I34173="OUTSTANDING",'Data Table Volumes'!$B$1-G34173,"NA")</f>
        <v>NA</v>
      </c>
    </row>
    <row r="34174" spans="7:17">
      <c r="G34174" s="1"/>
      <c r="Q34174" s="32" t="str">
        <f>IF(I34174="OUTSTANDING",'Data Table Volumes'!$B$1-G34174,"NA")</f>
        <v>NA</v>
      </c>
    </row>
    <row r="34175" spans="7:17">
      <c r="G34175" s="1"/>
      <c r="Q34175" s="32" t="str">
        <f>IF(I34175="OUTSTANDING",'Data Table Volumes'!$B$1-G34175,"NA")</f>
        <v>NA</v>
      </c>
    </row>
    <row r="34176" spans="7:17">
      <c r="G34176" s="1"/>
      <c r="Q34176" s="32" t="str">
        <f>IF(I34176="OUTSTANDING",'Data Table Volumes'!$B$1-G34176,"NA")</f>
        <v>NA</v>
      </c>
    </row>
    <row r="34177" spans="7:17">
      <c r="G34177" s="1"/>
      <c r="Q34177" s="32" t="str">
        <f>IF(I34177="OUTSTANDING",'Data Table Volumes'!$B$1-G34177,"NA")</f>
        <v>NA</v>
      </c>
    </row>
    <row r="34178" spans="7:17">
      <c r="G34178" s="1"/>
      <c r="Q34178" s="32" t="str">
        <f>IF(I34178="OUTSTANDING",'Data Table Volumes'!$B$1-G34178,"NA")</f>
        <v>NA</v>
      </c>
    </row>
    <row r="34179" spans="7:17">
      <c r="G34179" s="1"/>
      <c r="Q34179" s="32" t="str">
        <f>IF(I34179="OUTSTANDING",'Data Table Volumes'!$B$1-G34179,"NA")</f>
        <v>NA</v>
      </c>
    </row>
    <row r="34180" spans="7:17">
      <c r="G34180" s="1"/>
      <c r="Q34180" s="32" t="str">
        <f>IF(I34180="OUTSTANDING",'Data Table Volumes'!$B$1-G34180,"NA")</f>
        <v>NA</v>
      </c>
    </row>
    <row r="34181" spans="7:17">
      <c r="G34181" s="1"/>
      <c r="Q34181" s="32" t="str">
        <f>IF(I34181="OUTSTANDING",'Data Table Volumes'!$B$1-G34181,"NA")</f>
        <v>NA</v>
      </c>
    </row>
    <row r="34182" spans="7:17">
      <c r="G34182" s="1"/>
      <c r="Q34182" s="32" t="str">
        <f>IF(I34182="OUTSTANDING",'Data Table Volumes'!$B$1-G34182,"NA")</f>
        <v>NA</v>
      </c>
    </row>
    <row r="34183" spans="7:17">
      <c r="G34183" s="1"/>
      <c r="Q34183" s="32" t="str">
        <f>IF(I34183="OUTSTANDING",'Data Table Volumes'!$B$1-G34183,"NA")</f>
        <v>NA</v>
      </c>
    </row>
    <row r="34184" spans="7:17">
      <c r="G34184" s="1"/>
      <c r="Q34184" s="32" t="str">
        <f>IF(I34184="OUTSTANDING",'Data Table Volumes'!$B$1-G34184,"NA")</f>
        <v>NA</v>
      </c>
    </row>
    <row r="34185" spans="7:17">
      <c r="G34185" s="1"/>
      <c r="Q34185" s="32" t="str">
        <f>IF(I34185="OUTSTANDING",'Data Table Volumes'!$B$1-G34185,"NA")</f>
        <v>NA</v>
      </c>
    </row>
    <row r="34186" spans="7:17">
      <c r="G34186" s="1"/>
      <c r="Q34186" s="32" t="str">
        <f>IF(I34186="OUTSTANDING",'Data Table Volumes'!$B$1-G34186,"NA")</f>
        <v>NA</v>
      </c>
    </row>
    <row r="34187" spans="7:17">
      <c r="G34187" s="1"/>
      <c r="Q34187" s="32" t="str">
        <f>IF(I34187="OUTSTANDING",'Data Table Volumes'!$B$1-G34187,"NA")</f>
        <v>NA</v>
      </c>
    </row>
    <row r="34188" spans="7:17">
      <c r="G34188" s="1"/>
      <c r="Q34188" s="32" t="str">
        <f>IF(I34188="OUTSTANDING",'Data Table Volumes'!$B$1-G34188,"NA")</f>
        <v>NA</v>
      </c>
    </row>
    <row r="34189" spans="7:17">
      <c r="G34189" s="1"/>
      <c r="Q34189" s="32" t="str">
        <f>IF(I34189="OUTSTANDING",'Data Table Volumes'!$B$1-G34189,"NA")</f>
        <v>NA</v>
      </c>
    </row>
    <row r="34190" spans="7:17">
      <c r="G34190" s="1"/>
      <c r="Q34190" s="32" t="str">
        <f>IF(I34190="OUTSTANDING",'Data Table Volumes'!$B$1-G34190,"NA")</f>
        <v>NA</v>
      </c>
    </row>
    <row r="34191" spans="7:17">
      <c r="G34191" s="1"/>
      <c r="Q34191" s="32" t="str">
        <f>IF(I34191="OUTSTANDING",'Data Table Volumes'!$B$1-G34191,"NA")</f>
        <v>NA</v>
      </c>
    </row>
    <row r="34192" spans="7:17">
      <c r="G34192" s="1"/>
      <c r="Q34192" s="32" t="str">
        <f>IF(I34192="OUTSTANDING",'Data Table Volumes'!$B$1-G34192,"NA")</f>
        <v>NA</v>
      </c>
    </row>
    <row r="34193" spans="7:17">
      <c r="G34193" s="1"/>
      <c r="Q34193" s="32" t="str">
        <f>IF(I34193="OUTSTANDING",'Data Table Volumes'!$B$1-G34193,"NA")</f>
        <v>NA</v>
      </c>
    </row>
    <row r="34194" spans="7:17">
      <c r="G34194" s="1"/>
      <c r="Q34194" s="32" t="str">
        <f>IF(I34194="OUTSTANDING",'Data Table Volumes'!$B$1-G34194,"NA")</f>
        <v>NA</v>
      </c>
    </row>
    <row r="34195" spans="7:17">
      <c r="G34195" s="1"/>
      <c r="Q34195" s="32" t="str">
        <f>IF(I34195="OUTSTANDING",'Data Table Volumes'!$B$1-G34195,"NA")</f>
        <v>NA</v>
      </c>
    </row>
    <row r="34196" spans="7:17">
      <c r="G34196" s="1"/>
      <c r="Q34196" s="32" t="str">
        <f>IF(I34196="OUTSTANDING",'Data Table Volumes'!$B$1-G34196,"NA")</f>
        <v>NA</v>
      </c>
    </row>
    <row r="34197" spans="7:17">
      <c r="G34197" s="1"/>
      <c r="Q34197" s="32" t="str">
        <f>IF(I34197="OUTSTANDING",'Data Table Volumes'!$B$1-G34197,"NA")</f>
        <v>NA</v>
      </c>
    </row>
    <row r="34198" spans="7:17">
      <c r="G34198" s="1"/>
      <c r="Q34198" s="32" t="str">
        <f>IF(I34198="OUTSTANDING",'Data Table Volumes'!$B$1-G34198,"NA")</f>
        <v>NA</v>
      </c>
    </row>
    <row r="34199" spans="7:17">
      <c r="G34199" s="1"/>
      <c r="Q34199" s="32" t="str">
        <f>IF(I34199="OUTSTANDING",'Data Table Volumes'!$B$1-G34199,"NA")</f>
        <v>NA</v>
      </c>
    </row>
    <row r="34200" spans="7:17">
      <c r="G34200" s="1"/>
      <c r="Q34200" s="32" t="str">
        <f>IF(I34200="OUTSTANDING",'Data Table Volumes'!$B$1-G34200,"NA")</f>
        <v>NA</v>
      </c>
    </row>
    <row r="34201" spans="7:17">
      <c r="G34201" s="1"/>
      <c r="Q34201" s="32" t="str">
        <f>IF(I34201="OUTSTANDING",'Data Table Volumes'!$B$1-G34201,"NA")</f>
        <v>NA</v>
      </c>
    </row>
    <row r="34202" spans="7:17">
      <c r="G34202" s="1"/>
      <c r="Q34202" s="32" t="str">
        <f>IF(I34202="OUTSTANDING",'Data Table Volumes'!$B$1-G34202,"NA")</f>
        <v>NA</v>
      </c>
    </row>
    <row r="34203" spans="7:17">
      <c r="G34203" s="1"/>
      <c r="Q34203" s="32" t="str">
        <f>IF(I34203="OUTSTANDING",'Data Table Volumes'!$B$1-G34203,"NA")</f>
        <v>NA</v>
      </c>
    </row>
    <row r="34204" spans="7:17">
      <c r="G34204" s="1"/>
      <c r="Q34204" s="32" t="str">
        <f>IF(I34204="OUTSTANDING",'Data Table Volumes'!$B$1-G34204,"NA")</f>
        <v>NA</v>
      </c>
    </row>
    <row r="34205" spans="7:17">
      <c r="G34205" s="1"/>
      <c r="Q34205" s="32" t="str">
        <f>IF(I34205="OUTSTANDING",'Data Table Volumes'!$B$1-G34205,"NA")</f>
        <v>NA</v>
      </c>
    </row>
    <row r="34206" spans="7:17">
      <c r="G34206" s="1"/>
      <c r="Q34206" s="32" t="str">
        <f>IF(I34206="OUTSTANDING",'Data Table Volumes'!$B$1-G34206,"NA")</f>
        <v>NA</v>
      </c>
    </row>
    <row r="34207" spans="7:17">
      <c r="G34207" s="1"/>
      <c r="Q34207" s="32" t="str">
        <f>IF(I34207="OUTSTANDING",'Data Table Volumes'!$B$1-G34207,"NA")</f>
        <v>NA</v>
      </c>
    </row>
    <row r="34208" spans="7:17">
      <c r="G34208" s="1"/>
      <c r="Q34208" s="32" t="str">
        <f>IF(I34208="OUTSTANDING",'Data Table Volumes'!$B$1-G34208,"NA")</f>
        <v>NA</v>
      </c>
    </row>
    <row r="34209" spans="7:17">
      <c r="G34209" s="1"/>
      <c r="Q34209" s="32" t="str">
        <f>IF(I34209="OUTSTANDING",'Data Table Volumes'!$B$1-G34209,"NA")</f>
        <v>NA</v>
      </c>
    </row>
    <row r="34210" spans="7:17">
      <c r="G34210" s="1"/>
      <c r="Q34210" s="32" t="str">
        <f>IF(I34210="OUTSTANDING",'Data Table Volumes'!$B$1-G34210,"NA")</f>
        <v>NA</v>
      </c>
    </row>
    <row r="34211" spans="7:17">
      <c r="G34211" s="1"/>
      <c r="Q34211" s="32" t="str">
        <f>IF(I34211="OUTSTANDING",'Data Table Volumes'!$B$1-G34211,"NA")</f>
        <v>NA</v>
      </c>
    </row>
    <row r="34212" spans="7:17">
      <c r="G34212" s="1"/>
      <c r="Q34212" s="32" t="str">
        <f>IF(I34212="OUTSTANDING",'Data Table Volumes'!$B$1-G34212,"NA")</f>
        <v>NA</v>
      </c>
    </row>
    <row r="34213" spans="7:17">
      <c r="G34213" s="1"/>
      <c r="Q34213" s="32" t="str">
        <f>IF(I34213="OUTSTANDING",'Data Table Volumes'!$B$1-G34213,"NA")</f>
        <v>NA</v>
      </c>
    </row>
    <row r="34214" spans="7:17">
      <c r="G34214" s="1"/>
      <c r="Q34214" s="32" t="str">
        <f>IF(I34214="OUTSTANDING",'Data Table Volumes'!$B$1-G34214,"NA")</f>
        <v>NA</v>
      </c>
    </row>
    <row r="34215" spans="7:17">
      <c r="G34215" s="1"/>
      <c r="Q34215" s="32" t="str">
        <f>IF(I34215="OUTSTANDING",'Data Table Volumes'!$B$1-G34215,"NA")</f>
        <v>NA</v>
      </c>
    </row>
    <row r="34216" spans="7:17">
      <c r="G34216" s="1"/>
      <c r="Q34216" s="32" t="str">
        <f>IF(I34216="OUTSTANDING",'Data Table Volumes'!$B$1-G34216,"NA")</f>
        <v>NA</v>
      </c>
    </row>
    <row r="34217" spans="7:17">
      <c r="G34217" s="1"/>
      <c r="Q34217" s="32" t="str">
        <f>IF(I34217="OUTSTANDING",'Data Table Volumes'!$B$1-G34217,"NA")</f>
        <v>NA</v>
      </c>
    </row>
    <row r="34218" spans="7:17">
      <c r="G34218" s="1"/>
      <c r="Q34218" s="32" t="str">
        <f>IF(I34218="OUTSTANDING",'Data Table Volumes'!$B$1-G34218,"NA")</f>
        <v>NA</v>
      </c>
    </row>
    <row r="34219" spans="7:17">
      <c r="G34219" s="1"/>
      <c r="Q34219" s="32" t="str">
        <f>IF(I34219="OUTSTANDING",'Data Table Volumes'!$B$1-G34219,"NA")</f>
        <v>NA</v>
      </c>
    </row>
    <row r="34220" spans="7:17">
      <c r="G34220" s="1"/>
      <c r="Q34220" s="32" t="str">
        <f>IF(I34220="OUTSTANDING",'Data Table Volumes'!$B$1-G34220,"NA")</f>
        <v>NA</v>
      </c>
    </row>
    <row r="34221" spans="7:17">
      <c r="G34221" s="1"/>
      <c r="Q34221" s="32" t="str">
        <f>IF(I34221="OUTSTANDING",'Data Table Volumes'!$B$1-G34221,"NA")</f>
        <v>NA</v>
      </c>
    </row>
    <row r="34222" spans="7:17">
      <c r="G34222" s="1"/>
      <c r="Q34222" s="32" t="str">
        <f>IF(I34222="OUTSTANDING",'Data Table Volumes'!$B$1-G34222,"NA")</f>
        <v>NA</v>
      </c>
    </row>
    <row r="34223" spans="7:17">
      <c r="G34223" s="1"/>
      <c r="Q34223" s="32" t="str">
        <f>IF(I34223="OUTSTANDING",'Data Table Volumes'!$B$1-G34223,"NA")</f>
        <v>NA</v>
      </c>
    </row>
    <row r="34224" spans="7:17">
      <c r="G34224" s="1"/>
      <c r="Q34224" s="32" t="str">
        <f>IF(I34224="OUTSTANDING",'Data Table Volumes'!$B$1-G34224,"NA")</f>
        <v>NA</v>
      </c>
    </row>
    <row r="34225" spans="7:17">
      <c r="G34225" s="1"/>
      <c r="Q34225" s="32" t="str">
        <f>IF(I34225="OUTSTANDING",'Data Table Volumes'!$B$1-G34225,"NA")</f>
        <v>NA</v>
      </c>
    </row>
    <row r="34226" spans="7:17">
      <c r="G34226" s="1"/>
      <c r="Q34226" s="32" t="str">
        <f>IF(I34226="OUTSTANDING",'Data Table Volumes'!$B$1-G34226,"NA")</f>
        <v>NA</v>
      </c>
    </row>
    <row r="34227" spans="7:17">
      <c r="G34227" s="1"/>
      <c r="Q34227" s="32" t="str">
        <f>IF(I34227="OUTSTANDING",'Data Table Volumes'!$B$1-G34227,"NA")</f>
        <v>NA</v>
      </c>
    </row>
    <row r="34228" spans="7:17">
      <c r="G34228" s="1"/>
      <c r="Q34228" s="32" t="str">
        <f>IF(I34228="OUTSTANDING",'Data Table Volumes'!$B$1-G34228,"NA")</f>
        <v>NA</v>
      </c>
    </row>
    <row r="34229" spans="7:17">
      <c r="G34229" s="1"/>
      <c r="Q34229" s="32" t="str">
        <f>IF(I34229="OUTSTANDING",'Data Table Volumes'!$B$1-G34229,"NA")</f>
        <v>NA</v>
      </c>
    </row>
    <row r="34230" spans="7:17">
      <c r="G34230" s="1"/>
      <c r="Q34230" s="32" t="str">
        <f>IF(I34230="OUTSTANDING",'Data Table Volumes'!$B$1-G34230,"NA")</f>
        <v>NA</v>
      </c>
    </row>
    <row r="34231" spans="7:17">
      <c r="G34231" s="1"/>
      <c r="Q34231" s="32" t="str">
        <f>IF(I34231="OUTSTANDING",'Data Table Volumes'!$B$1-G34231,"NA")</f>
        <v>NA</v>
      </c>
    </row>
    <row r="34232" spans="7:17">
      <c r="G34232" s="1"/>
      <c r="Q34232" s="32" t="str">
        <f>IF(I34232="OUTSTANDING",'Data Table Volumes'!$B$1-G34232,"NA")</f>
        <v>NA</v>
      </c>
    </row>
    <row r="34233" spans="7:17">
      <c r="G34233" s="1"/>
      <c r="Q34233" s="32" t="str">
        <f>IF(I34233="OUTSTANDING",'Data Table Volumes'!$B$1-G34233,"NA")</f>
        <v>NA</v>
      </c>
    </row>
    <row r="34234" spans="7:17">
      <c r="G34234" s="1"/>
      <c r="Q34234" s="32" t="str">
        <f>IF(I34234="OUTSTANDING",'Data Table Volumes'!$B$1-G34234,"NA")</f>
        <v>NA</v>
      </c>
    </row>
    <row r="34235" spans="7:17">
      <c r="G34235" s="1"/>
      <c r="Q34235" s="32" t="str">
        <f>IF(I34235="OUTSTANDING",'Data Table Volumes'!$B$1-G34235,"NA")</f>
        <v>NA</v>
      </c>
    </row>
    <row r="34236" spans="7:17">
      <c r="G34236" s="1"/>
      <c r="Q34236" s="32" t="str">
        <f>IF(I34236="OUTSTANDING",'Data Table Volumes'!$B$1-G34236,"NA")</f>
        <v>NA</v>
      </c>
    </row>
    <row r="34237" spans="7:17">
      <c r="G34237" s="1"/>
      <c r="Q34237" s="32" t="str">
        <f>IF(I34237="OUTSTANDING",'Data Table Volumes'!$B$1-G34237,"NA")</f>
        <v>NA</v>
      </c>
    </row>
    <row r="34238" spans="7:17">
      <c r="G34238" s="1"/>
      <c r="Q34238" s="32" t="str">
        <f>IF(I34238="OUTSTANDING",'Data Table Volumes'!$B$1-G34238,"NA")</f>
        <v>NA</v>
      </c>
    </row>
    <row r="34239" spans="7:17">
      <c r="G34239" s="1"/>
      <c r="Q34239" s="32" t="str">
        <f>IF(I34239="OUTSTANDING",'Data Table Volumes'!$B$1-G34239,"NA")</f>
        <v>NA</v>
      </c>
    </row>
    <row r="34240" spans="7:17">
      <c r="G34240" s="1"/>
      <c r="Q34240" s="32" t="str">
        <f>IF(I34240="OUTSTANDING",'Data Table Volumes'!$B$1-G34240,"NA")</f>
        <v>NA</v>
      </c>
    </row>
    <row r="34241" spans="7:17">
      <c r="G34241" s="1"/>
      <c r="Q34241" s="32" t="str">
        <f>IF(I34241="OUTSTANDING",'Data Table Volumes'!$B$1-G34241,"NA")</f>
        <v>NA</v>
      </c>
    </row>
    <row r="34242" spans="7:17">
      <c r="G34242" s="1"/>
      <c r="Q34242" s="32" t="str">
        <f>IF(I34242="OUTSTANDING",'Data Table Volumes'!$B$1-G34242,"NA")</f>
        <v>NA</v>
      </c>
    </row>
    <row r="34243" spans="7:17">
      <c r="G34243" s="1"/>
      <c r="Q34243" s="32" t="str">
        <f>IF(I34243="OUTSTANDING",'Data Table Volumes'!$B$1-G34243,"NA")</f>
        <v>NA</v>
      </c>
    </row>
    <row r="34244" spans="7:17">
      <c r="G34244" s="1"/>
      <c r="Q34244" s="32" t="str">
        <f>IF(I34244="OUTSTANDING",'Data Table Volumes'!$B$1-G34244,"NA")</f>
        <v>NA</v>
      </c>
    </row>
    <row r="34245" spans="7:17">
      <c r="G34245" s="1"/>
      <c r="Q34245" s="32" t="str">
        <f>IF(I34245="OUTSTANDING",'Data Table Volumes'!$B$1-G34245,"NA")</f>
        <v>NA</v>
      </c>
    </row>
    <row r="34246" spans="7:17">
      <c r="G34246" s="1"/>
      <c r="Q34246" s="32" t="str">
        <f>IF(I34246="OUTSTANDING",'Data Table Volumes'!$B$1-G34246,"NA")</f>
        <v>NA</v>
      </c>
    </row>
    <row r="34247" spans="7:17">
      <c r="G34247" s="1"/>
      <c r="Q34247" s="32" t="str">
        <f>IF(I34247="OUTSTANDING",'Data Table Volumes'!$B$1-G34247,"NA")</f>
        <v>NA</v>
      </c>
    </row>
    <row r="34248" spans="7:17">
      <c r="G34248" s="1"/>
      <c r="Q34248" s="32" t="str">
        <f>IF(I34248="OUTSTANDING",'Data Table Volumes'!$B$1-G34248,"NA")</f>
        <v>NA</v>
      </c>
    </row>
    <row r="34249" spans="7:17">
      <c r="G34249" s="1"/>
      <c r="Q34249" s="32" t="str">
        <f>IF(I34249="OUTSTANDING",'Data Table Volumes'!$B$1-G34249,"NA")</f>
        <v>NA</v>
      </c>
    </row>
    <row r="34250" spans="7:17">
      <c r="G34250" s="1"/>
      <c r="Q34250" s="32" t="str">
        <f>IF(I34250="OUTSTANDING",'Data Table Volumes'!$B$1-G34250,"NA")</f>
        <v>NA</v>
      </c>
    </row>
    <row r="34251" spans="7:17">
      <c r="G34251" s="1"/>
      <c r="Q34251" s="32" t="str">
        <f>IF(I34251="OUTSTANDING",'Data Table Volumes'!$B$1-G34251,"NA")</f>
        <v>NA</v>
      </c>
    </row>
    <row r="34252" spans="7:17">
      <c r="G34252" s="1"/>
      <c r="Q34252" s="32" t="str">
        <f>IF(I34252="OUTSTANDING",'Data Table Volumes'!$B$1-G34252,"NA")</f>
        <v>NA</v>
      </c>
    </row>
    <row r="34253" spans="7:17">
      <c r="G34253" s="1"/>
      <c r="Q34253" s="32" t="str">
        <f>IF(I34253="OUTSTANDING",'Data Table Volumes'!$B$1-G34253,"NA")</f>
        <v>NA</v>
      </c>
    </row>
    <row r="34254" spans="7:17">
      <c r="G34254" s="1"/>
      <c r="Q34254" s="32" t="str">
        <f>IF(I34254="OUTSTANDING",'Data Table Volumes'!$B$1-G34254,"NA")</f>
        <v>NA</v>
      </c>
    </row>
    <row r="34255" spans="7:17">
      <c r="G34255" s="1"/>
      <c r="Q34255" s="32" t="str">
        <f>IF(I34255="OUTSTANDING",'Data Table Volumes'!$B$1-G34255,"NA")</f>
        <v>NA</v>
      </c>
    </row>
    <row r="34256" spans="7:17">
      <c r="G34256" s="1"/>
      <c r="Q34256" s="32" t="str">
        <f>IF(I34256="OUTSTANDING",'Data Table Volumes'!$B$1-G34256,"NA")</f>
        <v>NA</v>
      </c>
    </row>
    <row r="34257" spans="7:17">
      <c r="G34257" s="1"/>
      <c r="Q34257" s="32" t="str">
        <f>IF(I34257="OUTSTANDING",'Data Table Volumes'!$B$1-G34257,"NA")</f>
        <v>NA</v>
      </c>
    </row>
    <row r="34258" spans="7:17">
      <c r="G34258" s="1"/>
      <c r="Q34258" s="32" t="str">
        <f>IF(I34258="OUTSTANDING",'Data Table Volumes'!$B$1-G34258,"NA")</f>
        <v>NA</v>
      </c>
    </row>
    <row r="34259" spans="7:17">
      <c r="G34259" s="1"/>
      <c r="Q34259" s="32" t="str">
        <f>IF(I34259="OUTSTANDING",'Data Table Volumes'!$B$1-G34259,"NA")</f>
        <v>NA</v>
      </c>
    </row>
    <row r="34260" spans="7:17">
      <c r="G34260" s="1"/>
      <c r="Q34260" s="32" t="str">
        <f>IF(I34260="OUTSTANDING",'Data Table Volumes'!$B$1-G34260,"NA")</f>
        <v>NA</v>
      </c>
    </row>
    <row r="34261" spans="7:17">
      <c r="G34261" s="1"/>
      <c r="Q34261" s="32" t="str">
        <f>IF(I34261="OUTSTANDING",'Data Table Volumes'!$B$1-G34261,"NA")</f>
        <v>NA</v>
      </c>
    </row>
    <row r="34262" spans="7:17">
      <c r="G34262" s="1"/>
      <c r="Q34262" s="32" t="str">
        <f>IF(I34262="OUTSTANDING",'Data Table Volumes'!$B$1-G34262,"NA")</f>
        <v>NA</v>
      </c>
    </row>
    <row r="34263" spans="7:17">
      <c r="G34263" s="1"/>
      <c r="Q34263" s="32" t="str">
        <f>IF(I34263="OUTSTANDING",'Data Table Volumes'!$B$1-G34263,"NA")</f>
        <v>NA</v>
      </c>
    </row>
    <row r="34264" spans="7:17">
      <c r="G34264" s="1"/>
      <c r="Q34264" s="32" t="str">
        <f>IF(I34264="OUTSTANDING",'Data Table Volumes'!$B$1-G34264,"NA")</f>
        <v>NA</v>
      </c>
    </row>
    <row r="34265" spans="7:17">
      <c r="G34265" s="1"/>
      <c r="Q34265" s="32" t="str">
        <f>IF(I34265="OUTSTANDING",'Data Table Volumes'!$B$1-G34265,"NA")</f>
        <v>NA</v>
      </c>
    </row>
    <row r="34266" spans="7:17">
      <c r="G34266" s="1"/>
      <c r="Q34266" s="32" t="str">
        <f>IF(I34266="OUTSTANDING",'Data Table Volumes'!$B$1-G34266,"NA")</f>
        <v>NA</v>
      </c>
    </row>
    <row r="34267" spans="7:17">
      <c r="G34267" s="1"/>
      <c r="Q34267" s="32" t="str">
        <f>IF(I34267="OUTSTANDING",'Data Table Volumes'!$B$1-G34267,"NA")</f>
        <v>NA</v>
      </c>
    </row>
    <row r="34268" spans="7:17">
      <c r="G34268" s="1"/>
      <c r="Q34268" s="32" t="str">
        <f>IF(I34268="OUTSTANDING",'Data Table Volumes'!$B$1-G34268,"NA")</f>
        <v>NA</v>
      </c>
    </row>
    <row r="34269" spans="7:17">
      <c r="G34269" s="1"/>
      <c r="Q34269" s="32" t="str">
        <f>IF(I34269="OUTSTANDING",'Data Table Volumes'!$B$1-G34269,"NA")</f>
        <v>NA</v>
      </c>
    </row>
    <row r="34270" spans="7:17">
      <c r="G34270" s="1"/>
      <c r="Q34270" s="32" t="str">
        <f>IF(I34270="OUTSTANDING",'Data Table Volumes'!$B$1-G34270,"NA")</f>
        <v>NA</v>
      </c>
    </row>
    <row r="34271" spans="7:17">
      <c r="G34271" s="1"/>
      <c r="Q34271" s="32" t="str">
        <f>IF(I34271="OUTSTANDING",'Data Table Volumes'!$B$1-G34271,"NA")</f>
        <v>NA</v>
      </c>
    </row>
    <row r="34272" spans="7:17">
      <c r="G34272" s="1"/>
      <c r="Q34272" s="32" t="str">
        <f>IF(I34272="OUTSTANDING",'Data Table Volumes'!$B$1-G34272,"NA")</f>
        <v>NA</v>
      </c>
    </row>
    <row r="34273" spans="7:17">
      <c r="G34273" s="1"/>
      <c r="Q34273" s="32" t="str">
        <f>IF(I34273="OUTSTANDING",'Data Table Volumes'!$B$1-G34273,"NA")</f>
        <v>NA</v>
      </c>
    </row>
    <row r="34274" spans="7:17">
      <c r="G34274" s="1"/>
      <c r="Q34274" s="32" t="str">
        <f>IF(I34274="OUTSTANDING",'Data Table Volumes'!$B$1-G34274,"NA")</f>
        <v>NA</v>
      </c>
    </row>
    <row r="34275" spans="7:17">
      <c r="G34275" s="1"/>
      <c r="Q34275" s="32" t="str">
        <f>IF(I34275="OUTSTANDING",'Data Table Volumes'!$B$1-G34275,"NA")</f>
        <v>NA</v>
      </c>
    </row>
    <row r="34276" spans="7:17">
      <c r="G34276" s="1"/>
      <c r="Q34276" s="32" t="str">
        <f>IF(I34276="OUTSTANDING",'Data Table Volumes'!$B$1-G34276,"NA")</f>
        <v>NA</v>
      </c>
    </row>
    <row r="34277" spans="7:17">
      <c r="G34277" s="1"/>
      <c r="Q34277" s="32" t="str">
        <f>IF(I34277="OUTSTANDING",'Data Table Volumes'!$B$1-G34277,"NA")</f>
        <v>NA</v>
      </c>
    </row>
    <row r="34278" spans="7:17">
      <c r="G34278" s="1"/>
      <c r="Q34278" s="32" t="str">
        <f>IF(I34278="OUTSTANDING",'Data Table Volumes'!$B$1-G34278,"NA")</f>
        <v>NA</v>
      </c>
    </row>
    <row r="34279" spans="7:17">
      <c r="G34279" s="1"/>
      <c r="Q34279" s="32" t="str">
        <f>IF(I34279="OUTSTANDING",'Data Table Volumes'!$B$1-G34279,"NA")</f>
        <v>NA</v>
      </c>
    </row>
    <row r="34280" spans="7:17">
      <c r="G34280" s="1"/>
      <c r="Q34280" s="32" t="str">
        <f>IF(I34280="OUTSTANDING",'Data Table Volumes'!$B$1-G34280,"NA")</f>
        <v>NA</v>
      </c>
    </row>
    <row r="34281" spans="7:17">
      <c r="G34281" s="1"/>
      <c r="Q34281" s="32" t="str">
        <f>IF(I34281="OUTSTANDING",'Data Table Volumes'!$B$1-G34281,"NA")</f>
        <v>NA</v>
      </c>
    </row>
    <row r="34282" spans="7:17">
      <c r="G34282" s="1"/>
      <c r="Q34282" s="32" t="str">
        <f>IF(I34282="OUTSTANDING",'Data Table Volumes'!$B$1-G34282,"NA")</f>
        <v>NA</v>
      </c>
    </row>
    <row r="34283" spans="7:17">
      <c r="G34283" s="1"/>
      <c r="Q34283" s="32" t="str">
        <f>IF(I34283="OUTSTANDING",'Data Table Volumes'!$B$1-G34283,"NA")</f>
        <v>NA</v>
      </c>
    </row>
    <row r="34284" spans="7:17">
      <c r="G34284" s="1"/>
      <c r="Q34284" s="32" t="str">
        <f>IF(I34284="OUTSTANDING",'Data Table Volumes'!$B$1-G34284,"NA")</f>
        <v>NA</v>
      </c>
    </row>
    <row r="34285" spans="7:17">
      <c r="G34285" s="1"/>
      <c r="Q34285" s="32" t="str">
        <f>IF(I34285="OUTSTANDING",'Data Table Volumes'!$B$1-G34285,"NA")</f>
        <v>NA</v>
      </c>
    </row>
    <row r="34286" spans="7:17">
      <c r="G34286" s="1"/>
      <c r="Q34286" s="32" t="str">
        <f>IF(I34286="OUTSTANDING",'Data Table Volumes'!$B$1-G34286,"NA")</f>
        <v>NA</v>
      </c>
    </row>
    <row r="34287" spans="7:17">
      <c r="G34287" s="1"/>
      <c r="Q34287" s="32" t="str">
        <f>IF(I34287="OUTSTANDING",'Data Table Volumes'!$B$1-G34287,"NA")</f>
        <v>NA</v>
      </c>
    </row>
    <row r="34288" spans="7:17">
      <c r="G34288" s="1"/>
      <c r="Q34288" s="32" t="str">
        <f>IF(I34288="OUTSTANDING",'Data Table Volumes'!$B$1-G34288,"NA")</f>
        <v>NA</v>
      </c>
    </row>
    <row r="34289" spans="7:17">
      <c r="G34289" s="1"/>
      <c r="Q34289" s="32" t="str">
        <f>IF(I34289="OUTSTANDING",'Data Table Volumes'!$B$1-G34289,"NA")</f>
        <v>NA</v>
      </c>
    </row>
    <row r="34290" spans="7:17">
      <c r="G34290" s="1"/>
      <c r="Q34290" s="32" t="str">
        <f>IF(I34290="OUTSTANDING",'Data Table Volumes'!$B$1-G34290,"NA")</f>
        <v>NA</v>
      </c>
    </row>
    <row r="34291" spans="7:17">
      <c r="G34291" s="1"/>
      <c r="Q34291" s="32" t="str">
        <f>IF(I34291="OUTSTANDING",'Data Table Volumes'!$B$1-G34291,"NA")</f>
        <v>NA</v>
      </c>
    </row>
    <row r="34292" spans="7:17">
      <c r="G34292" s="1"/>
      <c r="Q34292" s="32" t="str">
        <f>IF(I34292="OUTSTANDING",'Data Table Volumes'!$B$1-G34292,"NA")</f>
        <v>NA</v>
      </c>
    </row>
    <row r="34293" spans="7:17">
      <c r="G34293" s="1"/>
      <c r="Q34293" s="32" t="str">
        <f>IF(I34293="OUTSTANDING",'Data Table Volumes'!$B$1-G34293,"NA")</f>
        <v>NA</v>
      </c>
    </row>
    <row r="34294" spans="7:17">
      <c r="G34294" s="1"/>
      <c r="Q34294" s="32" t="str">
        <f>IF(I34294="OUTSTANDING",'Data Table Volumes'!$B$1-G34294,"NA")</f>
        <v>NA</v>
      </c>
    </row>
    <row r="34295" spans="7:17">
      <c r="G34295" s="1"/>
      <c r="Q34295" s="32" t="str">
        <f>IF(I34295="OUTSTANDING",'Data Table Volumes'!$B$1-G34295,"NA")</f>
        <v>NA</v>
      </c>
    </row>
    <row r="34296" spans="7:17">
      <c r="G34296" s="1"/>
      <c r="Q34296" s="32" t="str">
        <f>IF(I34296="OUTSTANDING",'Data Table Volumes'!$B$1-G34296,"NA")</f>
        <v>NA</v>
      </c>
    </row>
    <row r="34297" spans="7:17">
      <c r="G34297" s="1"/>
      <c r="Q34297" s="32" t="str">
        <f>IF(I34297="OUTSTANDING",'Data Table Volumes'!$B$1-G34297,"NA")</f>
        <v>NA</v>
      </c>
    </row>
    <row r="34298" spans="7:17">
      <c r="G34298" s="1"/>
      <c r="Q34298" s="32" t="str">
        <f>IF(I34298="OUTSTANDING",'Data Table Volumes'!$B$1-G34298,"NA")</f>
        <v>NA</v>
      </c>
    </row>
    <row r="34299" spans="7:17">
      <c r="G34299" s="1"/>
      <c r="Q34299" s="32" t="str">
        <f>IF(I34299="OUTSTANDING",'Data Table Volumes'!$B$1-G34299,"NA")</f>
        <v>NA</v>
      </c>
    </row>
    <row r="34300" spans="7:17">
      <c r="G34300" s="1"/>
      <c r="Q34300" s="32" t="str">
        <f>IF(I34300="OUTSTANDING",'Data Table Volumes'!$B$1-G34300,"NA")</f>
        <v>NA</v>
      </c>
    </row>
    <row r="34301" spans="7:17">
      <c r="G34301" s="1"/>
      <c r="Q34301" s="32" t="str">
        <f>IF(I34301="OUTSTANDING",'Data Table Volumes'!$B$1-G34301,"NA")</f>
        <v>NA</v>
      </c>
    </row>
    <row r="34302" spans="7:17">
      <c r="G34302" s="1"/>
      <c r="Q34302" s="32" t="str">
        <f>IF(I34302="OUTSTANDING",'Data Table Volumes'!$B$1-G34302,"NA")</f>
        <v>NA</v>
      </c>
    </row>
    <row r="34303" spans="7:17">
      <c r="G34303" s="1"/>
      <c r="Q34303" s="32" t="str">
        <f>IF(I34303="OUTSTANDING",'Data Table Volumes'!$B$1-G34303,"NA")</f>
        <v>NA</v>
      </c>
    </row>
    <row r="34304" spans="7:17">
      <c r="G34304" s="1"/>
      <c r="Q34304" s="32" t="str">
        <f>IF(I34304="OUTSTANDING",'Data Table Volumes'!$B$1-G34304,"NA")</f>
        <v>NA</v>
      </c>
    </row>
    <row r="34305" spans="7:17">
      <c r="G34305" s="1"/>
      <c r="Q34305" s="32" t="str">
        <f>IF(I34305="OUTSTANDING",'Data Table Volumes'!$B$1-G34305,"NA")</f>
        <v>NA</v>
      </c>
    </row>
    <row r="34306" spans="7:17">
      <c r="G34306" s="1"/>
      <c r="Q34306" s="32" t="str">
        <f>IF(I34306="OUTSTANDING",'Data Table Volumes'!$B$1-G34306,"NA")</f>
        <v>NA</v>
      </c>
    </row>
    <row r="34307" spans="7:17">
      <c r="G34307" s="1"/>
      <c r="Q34307" s="32" t="str">
        <f>IF(I34307="OUTSTANDING",'Data Table Volumes'!$B$1-G34307,"NA")</f>
        <v>NA</v>
      </c>
    </row>
    <row r="34308" spans="7:17">
      <c r="G34308" s="1"/>
      <c r="Q34308" s="32" t="str">
        <f>IF(I34308="OUTSTANDING",'Data Table Volumes'!$B$1-G34308,"NA")</f>
        <v>NA</v>
      </c>
    </row>
    <row r="34309" spans="7:17">
      <c r="G34309" s="1"/>
      <c r="Q34309" s="32" t="str">
        <f>IF(I34309="OUTSTANDING",'Data Table Volumes'!$B$1-G34309,"NA")</f>
        <v>NA</v>
      </c>
    </row>
    <row r="34310" spans="7:17">
      <c r="G34310" s="1"/>
      <c r="Q34310" s="32" t="str">
        <f>IF(I34310="OUTSTANDING",'Data Table Volumes'!$B$1-G34310,"NA")</f>
        <v>NA</v>
      </c>
    </row>
    <row r="34311" spans="7:17">
      <c r="G34311" s="1"/>
      <c r="Q34311" s="32" t="str">
        <f>IF(I34311="OUTSTANDING",'Data Table Volumes'!$B$1-G34311,"NA")</f>
        <v>NA</v>
      </c>
    </row>
    <row r="34312" spans="7:17">
      <c r="G34312" s="1"/>
      <c r="Q34312" s="32" t="str">
        <f>IF(I34312="OUTSTANDING",'Data Table Volumes'!$B$1-G34312,"NA")</f>
        <v>NA</v>
      </c>
    </row>
    <row r="34313" spans="7:17">
      <c r="G34313" s="1"/>
      <c r="Q34313" s="32" t="str">
        <f>IF(I34313="OUTSTANDING",'Data Table Volumes'!$B$1-G34313,"NA")</f>
        <v>NA</v>
      </c>
    </row>
    <row r="34314" spans="7:17">
      <c r="G34314" s="1"/>
      <c r="Q34314" s="32" t="str">
        <f>IF(I34314="OUTSTANDING",'Data Table Volumes'!$B$1-G34314,"NA")</f>
        <v>NA</v>
      </c>
    </row>
    <row r="34315" spans="7:17">
      <c r="G34315" s="1"/>
      <c r="Q34315" s="32" t="str">
        <f>IF(I34315="OUTSTANDING",'Data Table Volumes'!$B$1-G34315,"NA")</f>
        <v>NA</v>
      </c>
    </row>
    <row r="34316" spans="7:17">
      <c r="G34316" s="1"/>
      <c r="Q34316" s="32" t="str">
        <f>IF(I34316="OUTSTANDING",'Data Table Volumes'!$B$1-G34316,"NA")</f>
        <v>NA</v>
      </c>
    </row>
    <row r="34317" spans="7:17">
      <c r="G34317" s="1"/>
      <c r="Q34317" s="32" t="str">
        <f>IF(I34317="OUTSTANDING",'Data Table Volumes'!$B$1-G34317,"NA")</f>
        <v>NA</v>
      </c>
    </row>
    <row r="34318" spans="7:17">
      <c r="G34318" s="1"/>
      <c r="Q34318" s="32" t="str">
        <f>IF(I34318="OUTSTANDING",'Data Table Volumes'!$B$1-G34318,"NA")</f>
        <v>NA</v>
      </c>
    </row>
    <row r="34319" spans="7:17">
      <c r="G34319" s="1"/>
      <c r="Q34319" s="32" t="str">
        <f>IF(I34319="OUTSTANDING",'Data Table Volumes'!$B$1-G34319,"NA")</f>
        <v>NA</v>
      </c>
    </row>
    <row r="34320" spans="7:17">
      <c r="G34320" s="1"/>
      <c r="Q34320" s="32" t="str">
        <f>IF(I34320="OUTSTANDING",'Data Table Volumes'!$B$1-G34320,"NA")</f>
        <v>NA</v>
      </c>
    </row>
    <row r="34321" spans="7:17">
      <c r="G34321" s="1"/>
      <c r="Q34321" s="32" t="str">
        <f>IF(I34321="OUTSTANDING",'Data Table Volumes'!$B$1-G34321,"NA")</f>
        <v>NA</v>
      </c>
    </row>
    <row r="34322" spans="7:17">
      <c r="G34322" s="1"/>
      <c r="Q34322" s="32" t="str">
        <f>IF(I34322="OUTSTANDING",'Data Table Volumes'!$B$1-G34322,"NA")</f>
        <v>NA</v>
      </c>
    </row>
    <row r="34323" spans="7:17">
      <c r="G34323" s="1"/>
      <c r="Q34323" s="32" t="str">
        <f>IF(I34323="OUTSTANDING",'Data Table Volumes'!$B$1-G34323,"NA")</f>
        <v>NA</v>
      </c>
    </row>
    <row r="34324" spans="7:17">
      <c r="G34324" s="1"/>
      <c r="Q34324" s="32" t="str">
        <f>IF(I34324="OUTSTANDING",'Data Table Volumes'!$B$1-G34324,"NA")</f>
        <v>NA</v>
      </c>
    </row>
    <row r="34325" spans="7:17">
      <c r="G34325" s="1"/>
      <c r="Q34325" s="32" t="str">
        <f>IF(I34325="OUTSTANDING",'Data Table Volumes'!$B$1-G34325,"NA")</f>
        <v>NA</v>
      </c>
    </row>
    <row r="34326" spans="7:17">
      <c r="G34326" s="1"/>
      <c r="Q34326" s="32" t="str">
        <f>IF(I34326="OUTSTANDING",'Data Table Volumes'!$B$1-G34326,"NA")</f>
        <v>NA</v>
      </c>
    </row>
    <row r="34327" spans="7:17">
      <c r="G34327" s="1"/>
      <c r="Q34327" s="32" t="str">
        <f>IF(I34327="OUTSTANDING",'Data Table Volumes'!$B$1-G34327,"NA")</f>
        <v>NA</v>
      </c>
    </row>
    <row r="34328" spans="7:17">
      <c r="G34328" s="1"/>
      <c r="Q34328" s="32" t="str">
        <f>IF(I34328="OUTSTANDING",'Data Table Volumes'!$B$1-G34328,"NA")</f>
        <v>NA</v>
      </c>
    </row>
    <row r="34329" spans="7:17">
      <c r="G34329" s="1"/>
      <c r="Q34329" s="32" t="str">
        <f>IF(I34329="OUTSTANDING",'Data Table Volumes'!$B$1-G34329,"NA")</f>
        <v>NA</v>
      </c>
    </row>
    <row r="34330" spans="7:17">
      <c r="G34330" s="1"/>
      <c r="Q34330" s="32" t="str">
        <f>IF(I34330="OUTSTANDING",'Data Table Volumes'!$B$1-G34330,"NA")</f>
        <v>NA</v>
      </c>
    </row>
    <row r="34331" spans="7:17">
      <c r="G34331" s="1"/>
      <c r="Q34331" s="32" t="str">
        <f>IF(I34331="OUTSTANDING",'Data Table Volumes'!$B$1-G34331,"NA")</f>
        <v>NA</v>
      </c>
    </row>
    <row r="34332" spans="7:17">
      <c r="G34332" s="1"/>
      <c r="Q34332" s="32" t="str">
        <f>IF(I34332="OUTSTANDING",'Data Table Volumes'!$B$1-G34332,"NA")</f>
        <v>NA</v>
      </c>
    </row>
    <row r="34333" spans="7:17">
      <c r="G34333" s="1"/>
      <c r="Q34333" s="32" t="str">
        <f>IF(I34333="OUTSTANDING",'Data Table Volumes'!$B$1-G34333,"NA")</f>
        <v>NA</v>
      </c>
    </row>
    <row r="34334" spans="7:17">
      <c r="G34334" s="1"/>
      <c r="Q34334" s="32" t="str">
        <f>IF(I34334="OUTSTANDING",'Data Table Volumes'!$B$1-G34334,"NA")</f>
        <v>NA</v>
      </c>
    </row>
    <row r="34335" spans="7:17">
      <c r="G34335" s="1"/>
      <c r="Q34335" s="32" t="str">
        <f>IF(I34335="OUTSTANDING",'Data Table Volumes'!$B$1-G34335,"NA")</f>
        <v>NA</v>
      </c>
    </row>
    <row r="34336" spans="7:17">
      <c r="G34336" s="1"/>
      <c r="Q34336" s="32" t="str">
        <f>IF(I34336="OUTSTANDING",'Data Table Volumes'!$B$1-G34336,"NA")</f>
        <v>NA</v>
      </c>
    </row>
    <row r="34337" spans="7:17">
      <c r="G34337" s="1"/>
      <c r="Q34337" s="32" t="str">
        <f>IF(I34337="OUTSTANDING",'Data Table Volumes'!$B$1-G34337,"NA")</f>
        <v>NA</v>
      </c>
    </row>
    <row r="34338" spans="7:17">
      <c r="G34338" s="1"/>
      <c r="Q34338" s="32" t="str">
        <f>IF(I34338="OUTSTANDING",'Data Table Volumes'!$B$1-G34338,"NA")</f>
        <v>NA</v>
      </c>
    </row>
    <row r="34339" spans="7:17">
      <c r="G34339" s="1"/>
      <c r="Q34339" s="32" t="str">
        <f>IF(I34339="OUTSTANDING",'Data Table Volumes'!$B$1-G34339,"NA")</f>
        <v>NA</v>
      </c>
    </row>
    <row r="34340" spans="7:17">
      <c r="G34340" s="1"/>
      <c r="Q34340" s="32" t="str">
        <f>IF(I34340="OUTSTANDING",'Data Table Volumes'!$B$1-G34340,"NA")</f>
        <v>NA</v>
      </c>
    </row>
    <row r="34341" spans="7:17">
      <c r="G34341" s="1"/>
      <c r="Q34341" s="32" t="str">
        <f>IF(I34341="OUTSTANDING",'Data Table Volumes'!$B$1-G34341,"NA")</f>
        <v>NA</v>
      </c>
    </row>
    <row r="34342" spans="7:17">
      <c r="G34342" s="1"/>
      <c r="Q34342" s="32" t="str">
        <f>IF(I34342="OUTSTANDING",'Data Table Volumes'!$B$1-G34342,"NA")</f>
        <v>NA</v>
      </c>
    </row>
    <row r="34343" spans="7:17">
      <c r="G34343" s="1"/>
      <c r="Q34343" s="32" t="str">
        <f>IF(I34343="OUTSTANDING",'Data Table Volumes'!$B$1-G34343,"NA")</f>
        <v>NA</v>
      </c>
    </row>
    <row r="34344" spans="7:17">
      <c r="G34344" s="1"/>
      <c r="Q34344" s="32" t="str">
        <f>IF(I34344="OUTSTANDING",'Data Table Volumes'!$B$1-G34344,"NA")</f>
        <v>NA</v>
      </c>
    </row>
    <row r="34345" spans="7:17">
      <c r="G34345" s="1"/>
      <c r="Q34345" s="32" t="str">
        <f>IF(I34345="OUTSTANDING",'Data Table Volumes'!$B$1-G34345,"NA")</f>
        <v>NA</v>
      </c>
    </row>
    <row r="34346" spans="7:17">
      <c r="G34346" s="1"/>
      <c r="Q34346" s="32" t="str">
        <f>IF(I34346="OUTSTANDING",'Data Table Volumes'!$B$1-G34346,"NA")</f>
        <v>NA</v>
      </c>
    </row>
    <row r="34347" spans="7:17">
      <c r="G34347" s="1"/>
      <c r="Q34347" s="32" t="str">
        <f>IF(I34347="OUTSTANDING",'Data Table Volumes'!$B$1-G34347,"NA")</f>
        <v>NA</v>
      </c>
    </row>
    <row r="34348" spans="7:17">
      <c r="G34348" s="1"/>
      <c r="Q34348" s="32" t="str">
        <f>IF(I34348="OUTSTANDING",'Data Table Volumes'!$B$1-G34348,"NA")</f>
        <v>NA</v>
      </c>
    </row>
    <row r="34349" spans="7:17">
      <c r="G34349" s="1"/>
      <c r="Q34349" s="32" t="str">
        <f>IF(I34349="OUTSTANDING",'Data Table Volumes'!$B$1-G34349,"NA")</f>
        <v>NA</v>
      </c>
    </row>
    <row r="34350" spans="7:17">
      <c r="G34350" s="1"/>
      <c r="Q34350" s="32" t="str">
        <f>IF(I34350="OUTSTANDING",'Data Table Volumes'!$B$1-G34350,"NA")</f>
        <v>NA</v>
      </c>
    </row>
    <row r="34351" spans="7:17">
      <c r="G34351" s="1"/>
      <c r="Q34351" s="32" t="str">
        <f>IF(I34351="OUTSTANDING",'Data Table Volumes'!$B$1-G34351,"NA")</f>
        <v>NA</v>
      </c>
    </row>
    <row r="34352" spans="7:17">
      <c r="G34352" s="1"/>
      <c r="Q34352" s="32" t="str">
        <f>IF(I34352="OUTSTANDING",'Data Table Volumes'!$B$1-G34352,"NA")</f>
        <v>NA</v>
      </c>
    </row>
    <row r="34353" spans="7:17">
      <c r="G34353" s="1"/>
      <c r="Q34353" s="32" t="str">
        <f>IF(I34353="OUTSTANDING",'Data Table Volumes'!$B$1-G34353,"NA")</f>
        <v>NA</v>
      </c>
    </row>
    <row r="34354" spans="7:17">
      <c r="G34354" s="1"/>
      <c r="Q34354" s="32" t="str">
        <f>IF(I34354="OUTSTANDING",'Data Table Volumes'!$B$1-G34354,"NA")</f>
        <v>NA</v>
      </c>
    </row>
    <row r="34355" spans="7:17">
      <c r="G34355" s="1"/>
      <c r="Q34355" s="32" t="str">
        <f>IF(I34355="OUTSTANDING",'Data Table Volumes'!$B$1-G34355,"NA")</f>
        <v>NA</v>
      </c>
    </row>
    <row r="34356" spans="7:17">
      <c r="G34356" s="1"/>
      <c r="Q34356" s="32" t="str">
        <f>IF(I34356="OUTSTANDING",'Data Table Volumes'!$B$1-G34356,"NA")</f>
        <v>NA</v>
      </c>
    </row>
    <row r="34357" spans="7:17">
      <c r="G34357" s="1"/>
      <c r="Q34357" s="32" t="str">
        <f>IF(I34357="OUTSTANDING",'Data Table Volumes'!$B$1-G34357,"NA")</f>
        <v>NA</v>
      </c>
    </row>
    <row r="34358" spans="7:17">
      <c r="G34358" s="1"/>
      <c r="Q34358" s="32" t="str">
        <f>IF(I34358="OUTSTANDING",'Data Table Volumes'!$B$1-G34358,"NA")</f>
        <v>NA</v>
      </c>
    </row>
    <row r="34359" spans="7:17">
      <c r="G34359" s="1"/>
      <c r="Q34359" s="32" t="str">
        <f>IF(I34359="OUTSTANDING",'Data Table Volumes'!$B$1-G34359,"NA")</f>
        <v>NA</v>
      </c>
    </row>
    <row r="34360" spans="7:17">
      <c r="G34360" s="1"/>
      <c r="Q34360" s="32" t="str">
        <f>IF(I34360="OUTSTANDING",'Data Table Volumes'!$B$1-G34360,"NA")</f>
        <v>NA</v>
      </c>
    </row>
    <row r="34361" spans="7:17">
      <c r="G34361" s="1"/>
      <c r="Q34361" s="32" t="str">
        <f>IF(I34361="OUTSTANDING",'Data Table Volumes'!$B$1-G34361,"NA")</f>
        <v>NA</v>
      </c>
    </row>
    <row r="34362" spans="7:17">
      <c r="G34362" s="1"/>
      <c r="Q34362" s="32" t="str">
        <f>IF(I34362="OUTSTANDING",'Data Table Volumes'!$B$1-G34362,"NA")</f>
        <v>NA</v>
      </c>
    </row>
    <row r="34363" spans="7:17">
      <c r="G34363" s="1"/>
      <c r="Q34363" s="32" t="str">
        <f>IF(I34363="OUTSTANDING",'Data Table Volumes'!$B$1-G34363,"NA")</f>
        <v>NA</v>
      </c>
    </row>
    <row r="34364" spans="7:17">
      <c r="G34364" s="1"/>
      <c r="Q34364" s="32" t="str">
        <f>IF(I34364="OUTSTANDING",'Data Table Volumes'!$B$1-G34364,"NA")</f>
        <v>NA</v>
      </c>
    </row>
    <row r="34365" spans="7:17">
      <c r="G34365" s="1"/>
      <c r="Q34365" s="32" t="str">
        <f>IF(I34365="OUTSTANDING",'Data Table Volumes'!$B$1-G34365,"NA")</f>
        <v>NA</v>
      </c>
    </row>
    <row r="34366" spans="7:17">
      <c r="G34366" s="1"/>
      <c r="Q34366" s="32" t="str">
        <f>IF(I34366="OUTSTANDING",'Data Table Volumes'!$B$1-G34366,"NA")</f>
        <v>NA</v>
      </c>
    </row>
    <row r="34367" spans="7:17">
      <c r="G34367" s="1"/>
      <c r="Q34367" s="32" t="str">
        <f>IF(I34367="OUTSTANDING",'Data Table Volumes'!$B$1-G34367,"NA")</f>
        <v>NA</v>
      </c>
    </row>
    <row r="34368" spans="7:17">
      <c r="G34368" s="1"/>
      <c r="Q34368" s="32" t="str">
        <f>IF(I34368="OUTSTANDING",'Data Table Volumes'!$B$1-G34368,"NA")</f>
        <v>NA</v>
      </c>
    </row>
    <row r="34369" spans="7:17">
      <c r="G34369" s="1"/>
      <c r="Q34369" s="32" t="str">
        <f>IF(I34369="OUTSTANDING",'Data Table Volumes'!$B$1-G34369,"NA")</f>
        <v>NA</v>
      </c>
    </row>
    <row r="34370" spans="7:17">
      <c r="G34370" s="1"/>
      <c r="Q34370" s="32" t="str">
        <f>IF(I34370="OUTSTANDING",'Data Table Volumes'!$B$1-G34370,"NA")</f>
        <v>NA</v>
      </c>
    </row>
    <row r="34371" spans="7:17">
      <c r="G34371" s="1"/>
      <c r="Q34371" s="32" t="str">
        <f>IF(I34371="OUTSTANDING",'Data Table Volumes'!$B$1-G34371,"NA")</f>
        <v>NA</v>
      </c>
    </row>
    <row r="34372" spans="7:17">
      <c r="G34372" s="1"/>
      <c r="Q34372" s="32" t="str">
        <f>IF(I34372="OUTSTANDING",'Data Table Volumes'!$B$1-G34372,"NA")</f>
        <v>NA</v>
      </c>
    </row>
    <row r="34373" spans="7:17">
      <c r="G34373" s="1"/>
      <c r="Q34373" s="32" t="str">
        <f>IF(I34373="OUTSTANDING",'Data Table Volumes'!$B$1-G34373,"NA")</f>
        <v>NA</v>
      </c>
    </row>
    <row r="34374" spans="7:17">
      <c r="G34374" s="1"/>
      <c r="Q34374" s="32" t="str">
        <f>IF(I34374="OUTSTANDING",'Data Table Volumes'!$B$1-G34374,"NA")</f>
        <v>NA</v>
      </c>
    </row>
    <row r="34375" spans="7:17">
      <c r="G34375" s="1"/>
      <c r="Q34375" s="32" t="str">
        <f>IF(I34375="OUTSTANDING",'Data Table Volumes'!$B$1-G34375,"NA")</f>
        <v>NA</v>
      </c>
    </row>
    <row r="34376" spans="7:17">
      <c r="G34376" s="1"/>
      <c r="Q34376" s="32" t="str">
        <f>IF(I34376="OUTSTANDING",'Data Table Volumes'!$B$1-G34376,"NA")</f>
        <v>NA</v>
      </c>
    </row>
    <row r="34377" spans="7:17">
      <c r="G34377" s="1"/>
      <c r="Q34377" s="32" t="str">
        <f>IF(I34377="OUTSTANDING",'Data Table Volumes'!$B$1-G34377,"NA")</f>
        <v>NA</v>
      </c>
    </row>
    <row r="34378" spans="7:17">
      <c r="G34378" s="1"/>
      <c r="Q34378" s="32" t="str">
        <f>IF(I34378="OUTSTANDING",'Data Table Volumes'!$B$1-G34378,"NA")</f>
        <v>NA</v>
      </c>
    </row>
    <row r="34379" spans="7:17">
      <c r="G34379" s="1"/>
      <c r="Q34379" s="32" t="str">
        <f>IF(I34379="OUTSTANDING",'Data Table Volumes'!$B$1-G34379,"NA")</f>
        <v>NA</v>
      </c>
    </row>
    <row r="34380" spans="7:17">
      <c r="G34380" s="1"/>
      <c r="Q34380" s="32" t="str">
        <f>IF(I34380="OUTSTANDING",'Data Table Volumes'!$B$1-G34380,"NA")</f>
        <v>NA</v>
      </c>
    </row>
    <row r="34381" spans="7:17">
      <c r="G34381" s="1"/>
      <c r="Q34381" s="32" t="str">
        <f>IF(I34381="OUTSTANDING",'Data Table Volumes'!$B$1-G34381,"NA")</f>
        <v>NA</v>
      </c>
    </row>
    <row r="34382" spans="7:17">
      <c r="G34382" s="1"/>
      <c r="Q34382" s="32" t="str">
        <f>IF(I34382="OUTSTANDING",'Data Table Volumes'!$B$1-G34382,"NA")</f>
        <v>NA</v>
      </c>
    </row>
    <row r="34383" spans="7:17">
      <c r="G34383" s="1"/>
      <c r="Q34383" s="32" t="str">
        <f>IF(I34383="OUTSTANDING",'Data Table Volumes'!$B$1-G34383,"NA")</f>
        <v>NA</v>
      </c>
    </row>
    <row r="34384" spans="7:17">
      <c r="G34384" s="1"/>
      <c r="Q34384" s="32" t="str">
        <f>IF(I34384="OUTSTANDING",'Data Table Volumes'!$B$1-G34384,"NA")</f>
        <v>NA</v>
      </c>
    </row>
    <row r="34385" spans="7:17">
      <c r="G34385" s="1"/>
      <c r="Q34385" s="32" t="str">
        <f>IF(I34385="OUTSTANDING",'Data Table Volumes'!$B$1-G34385,"NA")</f>
        <v>NA</v>
      </c>
    </row>
    <row r="34386" spans="7:17">
      <c r="G34386" s="1"/>
      <c r="Q34386" s="32" t="str">
        <f>IF(I34386="OUTSTANDING",'Data Table Volumes'!$B$1-G34386,"NA")</f>
        <v>NA</v>
      </c>
    </row>
    <row r="34387" spans="7:17">
      <c r="G34387" s="1"/>
      <c r="Q34387" s="32" t="str">
        <f>IF(I34387="OUTSTANDING",'Data Table Volumes'!$B$1-G34387,"NA")</f>
        <v>NA</v>
      </c>
    </row>
    <row r="34388" spans="7:17">
      <c r="G34388" s="1"/>
      <c r="Q34388" s="32" t="str">
        <f>IF(I34388="OUTSTANDING",'Data Table Volumes'!$B$1-G34388,"NA")</f>
        <v>NA</v>
      </c>
    </row>
    <row r="34389" spans="7:17">
      <c r="G34389" s="1"/>
      <c r="Q34389" s="32" t="str">
        <f>IF(I34389="OUTSTANDING",'Data Table Volumes'!$B$1-G34389,"NA")</f>
        <v>NA</v>
      </c>
    </row>
    <row r="34390" spans="7:17">
      <c r="G34390" s="1"/>
      <c r="Q34390" s="32" t="str">
        <f>IF(I34390="OUTSTANDING",'Data Table Volumes'!$B$1-G34390,"NA")</f>
        <v>NA</v>
      </c>
    </row>
    <row r="34391" spans="7:17">
      <c r="G34391" s="1"/>
      <c r="Q34391" s="32" t="str">
        <f>IF(I34391="OUTSTANDING",'Data Table Volumes'!$B$1-G34391,"NA")</f>
        <v>NA</v>
      </c>
    </row>
    <row r="34392" spans="7:17">
      <c r="G34392" s="1"/>
      <c r="Q34392" s="32" t="str">
        <f>IF(I34392="OUTSTANDING",'Data Table Volumes'!$B$1-G34392,"NA")</f>
        <v>NA</v>
      </c>
    </row>
    <row r="34393" spans="7:17">
      <c r="G34393" s="1"/>
      <c r="Q34393" s="32" t="str">
        <f>IF(I34393="OUTSTANDING",'Data Table Volumes'!$B$1-G34393,"NA")</f>
        <v>NA</v>
      </c>
    </row>
    <row r="34394" spans="7:17">
      <c r="G34394" s="1"/>
      <c r="Q34394" s="32" t="str">
        <f>IF(I34394="OUTSTANDING",'Data Table Volumes'!$B$1-G34394,"NA")</f>
        <v>NA</v>
      </c>
    </row>
    <row r="34395" spans="7:17">
      <c r="G34395" s="1"/>
      <c r="Q34395" s="32" t="str">
        <f>IF(I34395="OUTSTANDING",'Data Table Volumes'!$B$1-G34395,"NA")</f>
        <v>NA</v>
      </c>
    </row>
    <row r="34396" spans="7:17">
      <c r="G34396" s="1"/>
      <c r="Q34396" s="32" t="str">
        <f>IF(I34396="OUTSTANDING",'Data Table Volumes'!$B$1-G34396,"NA")</f>
        <v>NA</v>
      </c>
    </row>
    <row r="34397" spans="7:17">
      <c r="G34397" s="1"/>
      <c r="Q34397" s="32" t="str">
        <f>IF(I34397="OUTSTANDING",'Data Table Volumes'!$B$1-G34397,"NA")</f>
        <v>NA</v>
      </c>
    </row>
    <row r="34398" spans="7:17">
      <c r="G34398" s="1"/>
      <c r="Q34398" s="32" t="str">
        <f>IF(I34398="OUTSTANDING",'Data Table Volumes'!$B$1-G34398,"NA")</f>
        <v>NA</v>
      </c>
    </row>
    <row r="34399" spans="7:17">
      <c r="G34399" s="1"/>
      <c r="Q34399" s="32" t="str">
        <f>IF(I34399="OUTSTANDING",'Data Table Volumes'!$B$1-G34399,"NA")</f>
        <v>NA</v>
      </c>
    </row>
    <row r="34400" spans="7:17">
      <c r="G34400" s="1"/>
      <c r="Q34400" s="32" t="str">
        <f>IF(I34400="OUTSTANDING",'Data Table Volumes'!$B$1-G34400,"NA")</f>
        <v>NA</v>
      </c>
    </row>
    <row r="34401" spans="7:17">
      <c r="G34401" s="1"/>
      <c r="Q34401" s="32" t="str">
        <f>IF(I34401="OUTSTANDING",'Data Table Volumes'!$B$1-G34401,"NA")</f>
        <v>NA</v>
      </c>
    </row>
    <row r="34402" spans="7:17">
      <c r="G34402" s="1"/>
      <c r="Q34402" s="32" t="str">
        <f>IF(I34402="OUTSTANDING",'Data Table Volumes'!$B$1-G34402,"NA")</f>
        <v>NA</v>
      </c>
    </row>
    <row r="34403" spans="7:17">
      <c r="G34403" s="1"/>
      <c r="Q34403" s="32" t="str">
        <f>IF(I34403="OUTSTANDING",'Data Table Volumes'!$B$1-G34403,"NA")</f>
        <v>NA</v>
      </c>
    </row>
    <row r="34404" spans="7:17">
      <c r="G34404" s="1"/>
      <c r="Q34404" s="32" t="str">
        <f>IF(I34404="OUTSTANDING",'Data Table Volumes'!$B$1-G34404,"NA")</f>
        <v>NA</v>
      </c>
    </row>
    <row r="34405" spans="7:17">
      <c r="G34405" s="1"/>
      <c r="Q34405" s="32" t="str">
        <f>IF(I34405="OUTSTANDING",'Data Table Volumes'!$B$1-G34405,"NA")</f>
        <v>NA</v>
      </c>
    </row>
    <row r="34406" spans="7:17">
      <c r="G34406" s="1"/>
      <c r="Q34406" s="32" t="str">
        <f>IF(I34406="OUTSTANDING",'Data Table Volumes'!$B$1-G34406,"NA")</f>
        <v>NA</v>
      </c>
    </row>
    <row r="34407" spans="7:17">
      <c r="G34407" s="1"/>
      <c r="Q34407" s="32" t="str">
        <f>IF(I34407="OUTSTANDING",'Data Table Volumes'!$B$1-G34407,"NA")</f>
        <v>NA</v>
      </c>
    </row>
    <row r="34408" spans="7:17">
      <c r="G34408" s="1"/>
      <c r="Q34408" s="32" t="str">
        <f>IF(I34408="OUTSTANDING",'Data Table Volumes'!$B$1-G34408,"NA")</f>
        <v>NA</v>
      </c>
    </row>
    <row r="34409" spans="7:17">
      <c r="G34409" s="1"/>
      <c r="Q34409" s="32" t="str">
        <f>IF(I34409="OUTSTANDING",'Data Table Volumes'!$B$1-G34409,"NA")</f>
        <v>NA</v>
      </c>
    </row>
    <row r="34410" spans="7:17">
      <c r="G34410" s="1"/>
      <c r="Q34410" s="32" t="str">
        <f>IF(I34410="OUTSTANDING",'Data Table Volumes'!$B$1-G34410,"NA")</f>
        <v>NA</v>
      </c>
    </row>
    <row r="34411" spans="7:17">
      <c r="G34411" s="1"/>
      <c r="Q34411" s="32" t="str">
        <f>IF(I34411="OUTSTANDING",'Data Table Volumes'!$B$1-G34411,"NA")</f>
        <v>NA</v>
      </c>
    </row>
    <row r="34412" spans="7:17">
      <c r="G34412" s="1"/>
      <c r="Q34412" s="32" t="str">
        <f>IF(I34412="OUTSTANDING",'Data Table Volumes'!$B$1-G34412,"NA")</f>
        <v>NA</v>
      </c>
    </row>
    <row r="34413" spans="7:17">
      <c r="G34413" s="1"/>
      <c r="Q34413" s="32" t="str">
        <f>IF(I34413="OUTSTANDING",'Data Table Volumes'!$B$1-G34413,"NA")</f>
        <v>NA</v>
      </c>
    </row>
    <row r="34414" spans="7:17">
      <c r="G34414" s="1"/>
      <c r="Q34414" s="32" t="str">
        <f>IF(I34414="OUTSTANDING",'Data Table Volumes'!$B$1-G34414,"NA")</f>
        <v>NA</v>
      </c>
    </row>
    <row r="34415" spans="7:17">
      <c r="G34415" s="1"/>
      <c r="Q34415" s="32" t="str">
        <f>IF(I34415="OUTSTANDING",'Data Table Volumes'!$B$1-G34415,"NA")</f>
        <v>NA</v>
      </c>
    </row>
    <row r="34416" spans="7:17">
      <c r="G34416" s="1"/>
      <c r="Q34416" s="32" t="str">
        <f>IF(I34416="OUTSTANDING",'Data Table Volumes'!$B$1-G34416,"NA")</f>
        <v>NA</v>
      </c>
    </row>
    <row r="34417" spans="7:17">
      <c r="G34417" s="1"/>
      <c r="Q34417" s="32" t="str">
        <f>IF(I34417="OUTSTANDING",'Data Table Volumes'!$B$1-G34417,"NA")</f>
        <v>NA</v>
      </c>
    </row>
    <row r="34418" spans="7:17">
      <c r="G34418" s="1"/>
      <c r="Q34418" s="32" t="str">
        <f>IF(I34418="OUTSTANDING",'Data Table Volumes'!$B$1-G34418,"NA")</f>
        <v>NA</v>
      </c>
    </row>
    <row r="34419" spans="7:17">
      <c r="G34419" s="1"/>
      <c r="Q34419" s="32" t="str">
        <f>IF(I34419="OUTSTANDING",'Data Table Volumes'!$B$1-G34419,"NA")</f>
        <v>NA</v>
      </c>
    </row>
    <row r="34420" spans="7:17">
      <c r="G34420" s="1"/>
      <c r="Q34420" s="32" t="str">
        <f>IF(I34420="OUTSTANDING",'Data Table Volumes'!$B$1-G34420,"NA")</f>
        <v>NA</v>
      </c>
    </row>
    <row r="34421" spans="7:17">
      <c r="G34421" s="1"/>
      <c r="Q34421" s="32" t="str">
        <f>IF(I34421="OUTSTANDING",'Data Table Volumes'!$B$1-G34421,"NA")</f>
        <v>NA</v>
      </c>
    </row>
    <row r="34422" spans="7:17">
      <c r="G34422" s="1"/>
      <c r="Q34422" s="32" t="str">
        <f>IF(I34422="OUTSTANDING",'Data Table Volumes'!$B$1-G34422,"NA")</f>
        <v>NA</v>
      </c>
    </row>
    <row r="34423" spans="7:17">
      <c r="G34423" s="1"/>
      <c r="Q34423" s="32" t="str">
        <f>IF(I34423="OUTSTANDING",'Data Table Volumes'!$B$1-G34423,"NA")</f>
        <v>NA</v>
      </c>
    </row>
    <row r="34424" spans="7:17">
      <c r="G34424" s="1"/>
      <c r="Q34424" s="32" t="str">
        <f>IF(I34424="OUTSTANDING",'Data Table Volumes'!$B$1-G34424,"NA")</f>
        <v>NA</v>
      </c>
    </row>
    <row r="34425" spans="7:17">
      <c r="G34425" s="1"/>
      <c r="Q34425" s="32" t="str">
        <f>IF(I34425="OUTSTANDING",'Data Table Volumes'!$B$1-G34425,"NA")</f>
        <v>NA</v>
      </c>
    </row>
    <row r="34426" spans="7:17">
      <c r="G34426" s="1"/>
      <c r="Q34426" s="32" t="str">
        <f>IF(I34426="OUTSTANDING",'Data Table Volumes'!$B$1-G34426,"NA")</f>
        <v>NA</v>
      </c>
    </row>
    <row r="34427" spans="7:17">
      <c r="G34427" s="1"/>
      <c r="Q34427" s="32" t="str">
        <f>IF(I34427="OUTSTANDING",'Data Table Volumes'!$B$1-G34427,"NA")</f>
        <v>NA</v>
      </c>
    </row>
    <row r="34428" spans="7:17">
      <c r="G34428" s="1"/>
      <c r="Q34428" s="32" t="str">
        <f>IF(I34428="OUTSTANDING",'Data Table Volumes'!$B$1-G34428,"NA")</f>
        <v>NA</v>
      </c>
    </row>
    <row r="34429" spans="7:17">
      <c r="G34429" s="1"/>
      <c r="Q34429" s="32" t="str">
        <f>IF(I34429="OUTSTANDING",'Data Table Volumes'!$B$1-G34429,"NA")</f>
        <v>NA</v>
      </c>
    </row>
    <row r="34430" spans="7:17">
      <c r="G34430" s="1"/>
      <c r="Q34430" s="32" t="str">
        <f>IF(I34430="OUTSTANDING",'Data Table Volumes'!$B$1-G34430,"NA")</f>
        <v>NA</v>
      </c>
    </row>
    <row r="34431" spans="7:17">
      <c r="G34431" s="1"/>
      <c r="Q34431" s="32" t="str">
        <f>IF(I34431="OUTSTANDING",'Data Table Volumes'!$B$1-G34431,"NA")</f>
        <v>NA</v>
      </c>
    </row>
    <row r="34432" spans="7:17">
      <c r="G34432" s="1"/>
      <c r="Q34432" s="32" t="str">
        <f>IF(I34432="OUTSTANDING",'Data Table Volumes'!$B$1-G34432,"NA")</f>
        <v>NA</v>
      </c>
    </row>
    <row r="34433" spans="7:17">
      <c r="G34433" s="1"/>
      <c r="Q34433" s="32" t="str">
        <f>IF(I34433="OUTSTANDING",'Data Table Volumes'!$B$1-G34433,"NA")</f>
        <v>NA</v>
      </c>
    </row>
    <row r="34434" spans="7:17">
      <c r="G34434" s="1"/>
      <c r="Q34434" s="32" t="str">
        <f>IF(I34434="OUTSTANDING",'Data Table Volumes'!$B$1-G34434,"NA")</f>
        <v>NA</v>
      </c>
    </row>
    <row r="34435" spans="7:17">
      <c r="G34435" s="1"/>
      <c r="Q34435" s="32" t="str">
        <f>IF(I34435="OUTSTANDING",'Data Table Volumes'!$B$1-G34435,"NA")</f>
        <v>NA</v>
      </c>
    </row>
    <row r="34436" spans="7:17">
      <c r="G34436" s="1"/>
      <c r="Q34436" s="32" t="str">
        <f>IF(I34436="OUTSTANDING",'Data Table Volumes'!$B$1-G34436,"NA")</f>
        <v>NA</v>
      </c>
    </row>
    <row r="34437" spans="7:17">
      <c r="G34437" s="1"/>
      <c r="Q34437" s="32" t="str">
        <f>IF(I34437="OUTSTANDING",'Data Table Volumes'!$B$1-G34437,"NA")</f>
        <v>NA</v>
      </c>
    </row>
    <row r="34438" spans="7:17">
      <c r="G34438" s="1"/>
      <c r="Q34438" s="32" t="str">
        <f>IF(I34438="OUTSTANDING",'Data Table Volumes'!$B$1-G34438,"NA")</f>
        <v>NA</v>
      </c>
    </row>
    <row r="34439" spans="7:17">
      <c r="G34439" s="1"/>
      <c r="Q34439" s="32" t="str">
        <f>IF(I34439="OUTSTANDING",'Data Table Volumes'!$B$1-G34439,"NA")</f>
        <v>NA</v>
      </c>
    </row>
    <row r="34440" spans="7:17">
      <c r="G34440" s="1"/>
      <c r="Q34440" s="32" t="str">
        <f>IF(I34440="OUTSTANDING",'Data Table Volumes'!$B$1-G34440,"NA")</f>
        <v>NA</v>
      </c>
    </row>
    <row r="34441" spans="7:17">
      <c r="G34441" s="1"/>
      <c r="Q34441" s="32" t="str">
        <f>IF(I34441="OUTSTANDING",'Data Table Volumes'!$B$1-G34441,"NA")</f>
        <v>NA</v>
      </c>
    </row>
    <row r="34442" spans="7:17">
      <c r="G34442" s="1"/>
      <c r="Q34442" s="32" t="str">
        <f>IF(I34442="OUTSTANDING",'Data Table Volumes'!$B$1-G34442,"NA")</f>
        <v>NA</v>
      </c>
    </row>
    <row r="34443" spans="7:17">
      <c r="G34443" s="1"/>
      <c r="Q34443" s="32" t="str">
        <f>IF(I34443="OUTSTANDING",'Data Table Volumes'!$B$1-G34443,"NA")</f>
        <v>NA</v>
      </c>
    </row>
    <row r="34444" spans="7:17">
      <c r="G34444" s="1"/>
      <c r="Q34444" s="32" t="str">
        <f>IF(I34444="OUTSTANDING",'Data Table Volumes'!$B$1-G34444,"NA")</f>
        <v>NA</v>
      </c>
    </row>
    <row r="34445" spans="7:17">
      <c r="G34445" s="1"/>
      <c r="Q34445" s="32" t="str">
        <f>IF(I34445="OUTSTANDING",'Data Table Volumes'!$B$1-G34445,"NA")</f>
        <v>NA</v>
      </c>
    </row>
    <row r="34446" spans="7:17">
      <c r="G34446" s="1"/>
      <c r="Q34446" s="32" t="str">
        <f>IF(I34446="OUTSTANDING",'Data Table Volumes'!$B$1-G34446,"NA")</f>
        <v>NA</v>
      </c>
    </row>
    <row r="34447" spans="7:17">
      <c r="G34447" s="1"/>
      <c r="Q34447" s="32" t="str">
        <f>IF(I34447="OUTSTANDING",'Data Table Volumes'!$B$1-G34447,"NA")</f>
        <v>NA</v>
      </c>
    </row>
    <row r="34448" spans="7:17">
      <c r="G34448" s="1"/>
      <c r="Q34448" s="32" t="str">
        <f>IF(I34448="OUTSTANDING",'Data Table Volumes'!$B$1-G34448,"NA")</f>
        <v>NA</v>
      </c>
    </row>
    <row r="34449" spans="7:17">
      <c r="G34449" s="1"/>
      <c r="Q34449" s="32" t="str">
        <f>IF(I34449="OUTSTANDING",'Data Table Volumes'!$B$1-G34449,"NA")</f>
        <v>NA</v>
      </c>
    </row>
    <row r="34450" spans="7:17">
      <c r="G34450" s="1"/>
      <c r="Q34450" s="32" t="str">
        <f>IF(I34450="OUTSTANDING",'Data Table Volumes'!$B$1-G34450,"NA")</f>
        <v>NA</v>
      </c>
    </row>
    <row r="34451" spans="7:17">
      <c r="G34451" s="1"/>
      <c r="Q34451" s="32" t="str">
        <f>IF(I34451="OUTSTANDING",'Data Table Volumes'!$B$1-G34451,"NA")</f>
        <v>NA</v>
      </c>
    </row>
    <row r="34452" spans="7:17">
      <c r="G34452" s="1"/>
      <c r="Q34452" s="32" t="str">
        <f>IF(I34452="OUTSTANDING",'Data Table Volumes'!$B$1-G34452,"NA")</f>
        <v>NA</v>
      </c>
    </row>
    <row r="34453" spans="7:17">
      <c r="G34453" s="1"/>
      <c r="Q34453" s="32" t="str">
        <f>IF(I34453="OUTSTANDING",'Data Table Volumes'!$B$1-G34453,"NA")</f>
        <v>NA</v>
      </c>
    </row>
    <row r="34454" spans="7:17">
      <c r="G34454" s="1"/>
      <c r="Q34454" s="32" t="str">
        <f>IF(I34454="OUTSTANDING",'Data Table Volumes'!$B$1-G34454,"NA")</f>
        <v>NA</v>
      </c>
    </row>
    <row r="34455" spans="7:17">
      <c r="G34455" s="1"/>
      <c r="Q34455" s="32" t="str">
        <f>IF(I34455="OUTSTANDING",'Data Table Volumes'!$B$1-G34455,"NA")</f>
        <v>NA</v>
      </c>
    </row>
    <row r="34456" spans="7:17">
      <c r="G34456" s="1"/>
      <c r="Q34456" s="32" t="str">
        <f>IF(I34456="OUTSTANDING",'Data Table Volumes'!$B$1-G34456,"NA")</f>
        <v>NA</v>
      </c>
    </row>
    <row r="34457" spans="7:17">
      <c r="G34457" s="1"/>
      <c r="Q34457" s="32" t="str">
        <f>IF(I34457="OUTSTANDING",'Data Table Volumes'!$B$1-G34457,"NA")</f>
        <v>NA</v>
      </c>
    </row>
    <row r="34458" spans="7:17">
      <c r="G34458" s="1"/>
      <c r="Q34458" s="32" t="str">
        <f>IF(I34458="OUTSTANDING",'Data Table Volumes'!$B$1-G34458,"NA")</f>
        <v>NA</v>
      </c>
    </row>
    <row r="34459" spans="7:17">
      <c r="G34459" s="1"/>
      <c r="Q34459" s="32" t="str">
        <f>IF(I34459="OUTSTANDING",'Data Table Volumes'!$B$1-G34459,"NA")</f>
        <v>NA</v>
      </c>
    </row>
    <row r="34460" spans="7:17">
      <c r="G34460" s="1"/>
      <c r="Q34460" s="32" t="str">
        <f>IF(I34460="OUTSTANDING",'Data Table Volumes'!$B$1-G34460,"NA")</f>
        <v>NA</v>
      </c>
    </row>
    <row r="34461" spans="7:17">
      <c r="G34461" s="1"/>
      <c r="Q34461" s="32" t="str">
        <f>IF(I34461="OUTSTANDING",'Data Table Volumes'!$B$1-G34461,"NA")</f>
        <v>NA</v>
      </c>
    </row>
    <row r="34462" spans="7:17">
      <c r="G34462" s="1"/>
      <c r="Q34462" s="32" t="str">
        <f>IF(I34462="OUTSTANDING",'Data Table Volumes'!$B$1-G34462,"NA")</f>
        <v>NA</v>
      </c>
    </row>
    <row r="34463" spans="7:17">
      <c r="G34463" s="1"/>
      <c r="Q34463" s="32" t="str">
        <f>IF(I34463="OUTSTANDING",'Data Table Volumes'!$B$1-G34463,"NA")</f>
        <v>NA</v>
      </c>
    </row>
    <row r="34464" spans="7:17">
      <c r="G34464" s="1"/>
      <c r="Q34464" s="32" t="str">
        <f>IF(I34464="OUTSTANDING",'Data Table Volumes'!$B$1-G34464,"NA")</f>
        <v>NA</v>
      </c>
    </row>
    <row r="34465" spans="7:17">
      <c r="G34465" s="1"/>
      <c r="Q34465" s="32" t="str">
        <f>IF(I34465="OUTSTANDING",'Data Table Volumes'!$B$1-G34465,"NA")</f>
        <v>NA</v>
      </c>
    </row>
    <row r="34466" spans="7:17">
      <c r="G34466" s="1"/>
      <c r="Q34466" s="32" t="str">
        <f>IF(I34466="OUTSTANDING",'Data Table Volumes'!$B$1-G34466,"NA")</f>
        <v>NA</v>
      </c>
    </row>
    <row r="34467" spans="7:17">
      <c r="G34467" s="1"/>
      <c r="Q34467" s="32" t="str">
        <f>IF(I34467="OUTSTANDING",'Data Table Volumes'!$B$1-G34467,"NA")</f>
        <v>NA</v>
      </c>
    </row>
    <row r="34468" spans="7:17">
      <c r="G34468" s="1"/>
      <c r="Q34468" s="32" t="str">
        <f>IF(I34468="OUTSTANDING",'Data Table Volumes'!$B$1-G34468,"NA")</f>
        <v>NA</v>
      </c>
    </row>
    <row r="34469" spans="7:17">
      <c r="G34469" s="1"/>
      <c r="Q34469" s="32" t="str">
        <f>IF(I34469="OUTSTANDING",'Data Table Volumes'!$B$1-G34469,"NA")</f>
        <v>NA</v>
      </c>
    </row>
    <row r="34470" spans="7:17">
      <c r="G34470" s="1"/>
      <c r="Q34470" s="32" t="str">
        <f>IF(I34470="OUTSTANDING",'Data Table Volumes'!$B$1-G34470,"NA")</f>
        <v>NA</v>
      </c>
    </row>
    <row r="34471" spans="7:17">
      <c r="G34471" s="1"/>
      <c r="Q34471" s="32" t="str">
        <f>IF(I34471="OUTSTANDING",'Data Table Volumes'!$B$1-G34471,"NA")</f>
        <v>NA</v>
      </c>
    </row>
    <row r="34472" spans="7:17">
      <c r="G34472" s="1"/>
      <c r="Q34472" s="32" t="str">
        <f>IF(I34472="OUTSTANDING",'Data Table Volumes'!$B$1-G34472,"NA")</f>
        <v>NA</v>
      </c>
    </row>
    <row r="34473" spans="7:17">
      <c r="G34473" s="1"/>
      <c r="Q34473" s="32" t="str">
        <f>IF(I34473="OUTSTANDING",'Data Table Volumes'!$B$1-G34473,"NA")</f>
        <v>NA</v>
      </c>
    </row>
    <row r="34474" spans="7:17">
      <c r="G34474" s="1"/>
      <c r="Q34474" s="32" t="str">
        <f>IF(I34474="OUTSTANDING",'Data Table Volumes'!$B$1-G34474,"NA")</f>
        <v>NA</v>
      </c>
    </row>
    <row r="34475" spans="7:17">
      <c r="G34475" s="1"/>
      <c r="Q34475" s="32" t="str">
        <f>IF(I34475="OUTSTANDING",'Data Table Volumes'!$B$1-G34475,"NA")</f>
        <v>NA</v>
      </c>
    </row>
    <row r="34476" spans="7:17">
      <c r="G34476" s="1"/>
      <c r="Q34476" s="32" t="str">
        <f>IF(I34476="OUTSTANDING",'Data Table Volumes'!$B$1-G34476,"NA")</f>
        <v>NA</v>
      </c>
    </row>
    <row r="34477" spans="7:17">
      <c r="G34477" s="1"/>
      <c r="Q34477" s="32" t="str">
        <f>IF(I34477="OUTSTANDING",'Data Table Volumes'!$B$1-G34477,"NA")</f>
        <v>NA</v>
      </c>
    </row>
    <row r="34478" spans="7:17">
      <c r="G34478" s="1"/>
      <c r="Q34478" s="32" t="str">
        <f>IF(I34478="OUTSTANDING",'Data Table Volumes'!$B$1-G34478,"NA")</f>
        <v>NA</v>
      </c>
    </row>
    <row r="34479" spans="7:17">
      <c r="G34479" s="1"/>
      <c r="Q34479" s="32" t="str">
        <f>IF(I34479="OUTSTANDING",'Data Table Volumes'!$B$1-G34479,"NA")</f>
        <v>NA</v>
      </c>
    </row>
    <row r="34480" spans="7:17">
      <c r="G34480" s="1"/>
      <c r="Q34480" s="32" t="str">
        <f>IF(I34480="OUTSTANDING",'Data Table Volumes'!$B$1-G34480,"NA")</f>
        <v>NA</v>
      </c>
    </row>
    <row r="34481" spans="7:17">
      <c r="G34481" s="1"/>
      <c r="Q34481" s="32" t="str">
        <f>IF(I34481="OUTSTANDING",'Data Table Volumes'!$B$1-G34481,"NA")</f>
        <v>NA</v>
      </c>
    </row>
    <row r="34482" spans="7:17">
      <c r="G34482" s="1"/>
      <c r="Q34482" s="32" t="str">
        <f>IF(I34482="OUTSTANDING",'Data Table Volumes'!$B$1-G34482,"NA")</f>
        <v>NA</v>
      </c>
    </row>
    <row r="34483" spans="7:17">
      <c r="G34483" s="1"/>
      <c r="Q34483" s="32" t="str">
        <f>IF(I34483="OUTSTANDING",'Data Table Volumes'!$B$1-G34483,"NA")</f>
        <v>NA</v>
      </c>
    </row>
    <row r="34484" spans="7:17">
      <c r="G34484" s="1"/>
      <c r="Q34484" s="32" t="str">
        <f>IF(I34484="OUTSTANDING",'Data Table Volumes'!$B$1-G34484,"NA")</f>
        <v>NA</v>
      </c>
    </row>
    <row r="34485" spans="7:17">
      <c r="G34485" s="1"/>
      <c r="Q34485" s="32" t="str">
        <f>IF(I34485="OUTSTANDING",'Data Table Volumes'!$B$1-G34485,"NA")</f>
        <v>NA</v>
      </c>
    </row>
    <row r="34486" spans="7:17">
      <c r="G34486" s="1"/>
      <c r="Q34486" s="32" t="str">
        <f>IF(I34486="OUTSTANDING",'Data Table Volumes'!$B$1-G34486,"NA")</f>
        <v>NA</v>
      </c>
    </row>
    <row r="34487" spans="7:17">
      <c r="G34487" s="1"/>
      <c r="Q34487" s="32" t="str">
        <f>IF(I34487="OUTSTANDING",'Data Table Volumes'!$B$1-G34487,"NA")</f>
        <v>NA</v>
      </c>
    </row>
    <row r="34488" spans="7:17">
      <c r="G34488" s="1"/>
      <c r="Q34488" s="32" t="str">
        <f>IF(I34488="OUTSTANDING",'Data Table Volumes'!$B$1-G34488,"NA")</f>
        <v>NA</v>
      </c>
    </row>
    <row r="34489" spans="7:17">
      <c r="G34489" s="1"/>
      <c r="Q34489" s="32" t="str">
        <f>IF(I34489="OUTSTANDING",'Data Table Volumes'!$B$1-G34489,"NA")</f>
        <v>NA</v>
      </c>
    </row>
    <row r="34490" spans="7:17">
      <c r="G34490" s="1"/>
      <c r="Q34490" s="32" t="str">
        <f>IF(I34490="OUTSTANDING",'Data Table Volumes'!$B$1-G34490,"NA")</f>
        <v>NA</v>
      </c>
    </row>
    <row r="34491" spans="7:17">
      <c r="G34491" s="1"/>
      <c r="Q34491" s="32" t="str">
        <f>IF(I34491="OUTSTANDING",'Data Table Volumes'!$B$1-G34491,"NA")</f>
        <v>NA</v>
      </c>
    </row>
    <row r="34492" spans="7:17">
      <c r="G34492" s="1"/>
      <c r="Q34492" s="32" t="str">
        <f>IF(I34492="OUTSTANDING",'Data Table Volumes'!$B$1-G34492,"NA")</f>
        <v>NA</v>
      </c>
    </row>
    <row r="34493" spans="7:17">
      <c r="G34493" s="1"/>
      <c r="Q34493" s="32" t="str">
        <f>IF(I34493="OUTSTANDING",'Data Table Volumes'!$B$1-G34493,"NA")</f>
        <v>NA</v>
      </c>
    </row>
    <row r="34494" spans="7:17">
      <c r="G34494" s="1"/>
      <c r="Q34494" s="32" t="str">
        <f>IF(I34494="OUTSTANDING",'Data Table Volumes'!$B$1-G34494,"NA")</f>
        <v>NA</v>
      </c>
    </row>
    <row r="34495" spans="7:17">
      <c r="G34495" s="1"/>
      <c r="Q34495" s="32" t="str">
        <f>IF(I34495="OUTSTANDING",'Data Table Volumes'!$B$1-G34495,"NA")</f>
        <v>NA</v>
      </c>
    </row>
    <row r="34496" spans="7:17">
      <c r="G34496" s="1"/>
      <c r="Q34496" s="32" t="str">
        <f>IF(I34496="OUTSTANDING",'Data Table Volumes'!$B$1-G34496,"NA")</f>
        <v>NA</v>
      </c>
    </row>
    <row r="34497" spans="7:17">
      <c r="G34497" s="1"/>
      <c r="Q34497" s="32" t="str">
        <f>IF(I34497="OUTSTANDING",'Data Table Volumes'!$B$1-G34497,"NA")</f>
        <v>NA</v>
      </c>
    </row>
    <row r="34498" spans="7:17">
      <c r="G34498" s="1"/>
      <c r="Q34498" s="32" t="str">
        <f>IF(I34498="OUTSTANDING",'Data Table Volumes'!$B$1-G34498,"NA")</f>
        <v>NA</v>
      </c>
    </row>
    <row r="34499" spans="7:17">
      <c r="G34499" s="1"/>
      <c r="Q34499" s="32" t="str">
        <f>IF(I34499="OUTSTANDING",'Data Table Volumes'!$B$1-G34499,"NA")</f>
        <v>NA</v>
      </c>
    </row>
    <row r="34500" spans="7:17">
      <c r="G34500" s="1"/>
      <c r="Q34500" s="32" t="str">
        <f>IF(I34500="OUTSTANDING",'Data Table Volumes'!$B$1-G34500,"NA")</f>
        <v>NA</v>
      </c>
    </row>
    <row r="34501" spans="7:17">
      <c r="G34501" s="1"/>
      <c r="Q34501" s="32" t="str">
        <f>IF(I34501="OUTSTANDING",'Data Table Volumes'!$B$1-G34501,"NA")</f>
        <v>NA</v>
      </c>
    </row>
    <row r="34502" spans="7:17">
      <c r="G34502" s="1"/>
      <c r="Q34502" s="32" t="str">
        <f>IF(I34502="OUTSTANDING",'Data Table Volumes'!$B$1-G34502,"NA")</f>
        <v>NA</v>
      </c>
    </row>
    <row r="34503" spans="7:17">
      <c r="G34503" s="1"/>
      <c r="Q34503" s="32" t="str">
        <f>IF(I34503="OUTSTANDING",'Data Table Volumes'!$B$1-G34503,"NA")</f>
        <v>NA</v>
      </c>
    </row>
    <row r="34504" spans="7:17">
      <c r="G34504" s="1"/>
      <c r="Q34504" s="32" t="str">
        <f>IF(I34504="OUTSTANDING",'Data Table Volumes'!$B$1-G34504,"NA")</f>
        <v>NA</v>
      </c>
    </row>
    <row r="34505" spans="7:17">
      <c r="G34505" s="1"/>
      <c r="Q34505" s="32" t="str">
        <f>IF(I34505="OUTSTANDING",'Data Table Volumes'!$B$1-G34505,"NA")</f>
        <v>NA</v>
      </c>
    </row>
    <row r="34506" spans="7:17">
      <c r="G34506" s="1"/>
      <c r="Q34506" s="32" t="str">
        <f>IF(I34506="OUTSTANDING",'Data Table Volumes'!$B$1-G34506,"NA")</f>
        <v>NA</v>
      </c>
    </row>
    <row r="34507" spans="7:17">
      <c r="G34507" s="1"/>
      <c r="Q34507" s="32" t="str">
        <f>IF(I34507="OUTSTANDING",'Data Table Volumes'!$B$1-G34507,"NA")</f>
        <v>NA</v>
      </c>
    </row>
    <row r="34508" spans="7:17">
      <c r="G34508" s="1"/>
      <c r="Q34508" s="32" t="str">
        <f>IF(I34508="OUTSTANDING",'Data Table Volumes'!$B$1-G34508,"NA")</f>
        <v>NA</v>
      </c>
    </row>
    <row r="34509" spans="7:17">
      <c r="G34509" s="1"/>
      <c r="Q34509" s="32" t="str">
        <f>IF(I34509="OUTSTANDING",'Data Table Volumes'!$B$1-G34509,"NA")</f>
        <v>NA</v>
      </c>
    </row>
    <row r="34510" spans="7:17">
      <c r="G34510" s="1"/>
      <c r="Q34510" s="32" t="str">
        <f>IF(I34510="OUTSTANDING",'Data Table Volumes'!$B$1-G34510,"NA")</f>
        <v>NA</v>
      </c>
    </row>
    <row r="34511" spans="7:17">
      <c r="G34511" s="1"/>
      <c r="Q34511" s="32" t="str">
        <f>IF(I34511="OUTSTANDING",'Data Table Volumes'!$B$1-G34511,"NA")</f>
        <v>NA</v>
      </c>
    </row>
    <row r="34512" spans="7:17">
      <c r="G34512" s="1"/>
      <c r="Q34512" s="32" t="str">
        <f>IF(I34512="OUTSTANDING",'Data Table Volumes'!$B$1-G34512,"NA")</f>
        <v>NA</v>
      </c>
    </row>
    <row r="34513" spans="7:17">
      <c r="G34513" s="1"/>
      <c r="Q34513" s="32" t="str">
        <f>IF(I34513="OUTSTANDING",'Data Table Volumes'!$B$1-G34513,"NA")</f>
        <v>NA</v>
      </c>
    </row>
    <row r="34514" spans="7:17">
      <c r="G34514" s="1"/>
      <c r="Q34514" s="32" t="str">
        <f>IF(I34514="OUTSTANDING",'Data Table Volumes'!$B$1-G34514,"NA")</f>
        <v>NA</v>
      </c>
    </row>
    <row r="34515" spans="7:17">
      <c r="G34515" s="1"/>
      <c r="Q34515" s="32" t="str">
        <f>IF(I34515="OUTSTANDING",'Data Table Volumes'!$B$1-G34515,"NA")</f>
        <v>NA</v>
      </c>
    </row>
    <row r="34516" spans="7:17">
      <c r="G34516" s="1"/>
      <c r="Q34516" s="32" t="str">
        <f>IF(I34516="OUTSTANDING",'Data Table Volumes'!$B$1-G34516,"NA")</f>
        <v>NA</v>
      </c>
    </row>
    <row r="34517" spans="7:17">
      <c r="G34517" s="1"/>
      <c r="Q34517" s="32" t="str">
        <f>IF(I34517="OUTSTANDING",'Data Table Volumes'!$B$1-G34517,"NA")</f>
        <v>NA</v>
      </c>
    </row>
    <row r="34518" spans="7:17">
      <c r="G34518" s="1"/>
      <c r="Q34518" s="32" t="str">
        <f>IF(I34518="OUTSTANDING",'Data Table Volumes'!$B$1-G34518,"NA")</f>
        <v>NA</v>
      </c>
    </row>
    <row r="34519" spans="7:17">
      <c r="G34519" s="1"/>
      <c r="Q34519" s="32" t="str">
        <f>IF(I34519="OUTSTANDING",'Data Table Volumes'!$B$1-G34519,"NA")</f>
        <v>NA</v>
      </c>
    </row>
    <row r="34520" spans="7:17">
      <c r="G34520" s="1"/>
      <c r="Q34520" s="32" t="str">
        <f>IF(I34520="OUTSTANDING",'Data Table Volumes'!$B$1-G34520,"NA")</f>
        <v>NA</v>
      </c>
    </row>
    <row r="34521" spans="7:17">
      <c r="G34521" s="1"/>
      <c r="Q34521" s="32" t="str">
        <f>IF(I34521="OUTSTANDING",'Data Table Volumes'!$B$1-G34521,"NA")</f>
        <v>NA</v>
      </c>
    </row>
    <row r="34522" spans="7:17">
      <c r="G34522" s="1"/>
      <c r="Q34522" s="32" t="str">
        <f>IF(I34522="OUTSTANDING",'Data Table Volumes'!$B$1-G34522,"NA")</f>
        <v>NA</v>
      </c>
    </row>
    <row r="34523" spans="7:17">
      <c r="G34523" s="1"/>
      <c r="Q34523" s="32" t="str">
        <f>IF(I34523="OUTSTANDING",'Data Table Volumes'!$B$1-G34523,"NA")</f>
        <v>NA</v>
      </c>
    </row>
    <row r="34524" spans="7:17">
      <c r="G34524" s="1"/>
      <c r="Q34524" s="32" t="str">
        <f>IF(I34524="OUTSTANDING",'Data Table Volumes'!$B$1-G34524,"NA")</f>
        <v>NA</v>
      </c>
    </row>
    <row r="34525" spans="7:17">
      <c r="G34525" s="1"/>
      <c r="Q34525" s="32" t="str">
        <f>IF(I34525="OUTSTANDING",'Data Table Volumes'!$B$1-G34525,"NA")</f>
        <v>NA</v>
      </c>
    </row>
    <row r="34526" spans="7:17">
      <c r="G34526" s="1"/>
      <c r="Q34526" s="32" t="str">
        <f>IF(I34526="OUTSTANDING",'Data Table Volumes'!$B$1-G34526,"NA")</f>
        <v>NA</v>
      </c>
    </row>
    <row r="34527" spans="7:17">
      <c r="G34527" s="1"/>
      <c r="Q34527" s="32" t="str">
        <f>IF(I34527="OUTSTANDING",'Data Table Volumes'!$B$1-G34527,"NA")</f>
        <v>NA</v>
      </c>
    </row>
    <row r="34528" spans="7:17">
      <c r="G34528" s="1"/>
      <c r="Q34528" s="32" t="str">
        <f>IF(I34528="OUTSTANDING",'Data Table Volumes'!$B$1-G34528,"NA")</f>
        <v>NA</v>
      </c>
    </row>
    <row r="34529" spans="7:17">
      <c r="G34529" s="1"/>
      <c r="Q34529" s="32" t="str">
        <f>IF(I34529="OUTSTANDING",'Data Table Volumes'!$B$1-G34529,"NA")</f>
        <v>NA</v>
      </c>
    </row>
    <row r="34530" spans="7:17">
      <c r="G34530" s="1"/>
      <c r="Q34530" s="32" t="str">
        <f>IF(I34530="OUTSTANDING",'Data Table Volumes'!$B$1-G34530,"NA")</f>
        <v>NA</v>
      </c>
    </row>
    <row r="34531" spans="7:17">
      <c r="G34531" s="1"/>
      <c r="Q34531" s="32" t="str">
        <f>IF(I34531="OUTSTANDING",'Data Table Volumes'!$B$1-G34531,"NA")</f>
        <v>NA</v>
      </c>
    </row>
    <row r="34532" spans="7:17">
      <c r="G34532" s="1"/>
      <c r="Q34532" s="32" t="str">
        <f>IF(I34532="OUTSTANDING",'Data Table Volumes'!$B$1-G34532,"NA")</f>
        <v>NA</v>
      </c>
    </row>
    <row r="34533" spans="7:17">
      <c r="G34533" s="1"/>
      <c r="Q34533" s="32" t="str">
        <f>IF(I34533="OUTSTANDING",'Data Table Volumes'!$B$1-G34533,"NA")</f>
        <v>NA</v>
      </c>
    </row>
    <row r="34534" spans="7:17">
      <c r="G34534" s="1"/>
      <c r="Q34534" s="32" t="str">
        <f>IF(I34534="OUTSTANDING",'Data Table Volumes'!$B$1-G34534,"NA")</f>
        <v>NA</v>
      </c>
    </row>
    <row r="34535" spans="7:17">
      <c r="G34535" s="1"/>
      <c r="Q34535" s="32" t="str">
        <f>IF(I34535="OUTSTANDING",'Data Table Volumes'!$B$1-G34535,"NA")</f>
        <v>NA</v>
      </c>
    </row>
    <row r="34536" spans="7:17">
      <c r="G34536" s="1"/>
      <c r="Q34536" s="32" t="str">
        <f>IF(I34536="OUTSTANDING",'Data Table Volumes'!$B$1-G34536,"NA")</f>
        <v>NA</v>
      </c>
    </row>
    <row r="34537" spans="7:17">
      <c r="G34537" s="1"/>
      <c r="Q34537" s="32" t="str">
        <f>IF(I34537="OUTSTANDING",'Data Table Volumes'!$B$1-G34537,"NA")</f>
        <v>NA</v>
      </c>
    </row>
    <row r="34538" spans="7:17">
      <c r="G34538" s="1"/>
      <c r="Q34538" s="32" t="str">
        <f>IF(I34538="OUTSTANDING",'Data Table Volumes'!$B$1-G34538,"NA")</f>
        <v>NA</v>
      </c>
    </row>
    <row r="34539" spans="7:17">
      <c r="G34539" s="1"/>
      <c r="Q34539" s="32" t="str">
        <f>IF(I34539="OUTSTANDING",'Data Table Volumes'!$B$1-G34539,"NA")</f>
        <v>NA</v>
      </c>
    </row>
    <row r="34540" spans="7:17">
      <c r="G34540" s="1"/>
      <c r="Q34540" s="32" t="str">
        <f>IF(I34540="OUTSTANDING",'Data Table Volumes'!$B$1-G34540,"NA")</f>
        <v>NA</v>
      </c>
    </row>
    <row r="34541" spans="7:17">
      <c r="G34541" s="1"/>
      <c r="Q34541" s="32" t="str">
        <f>IF(I34541="OUTSTANDING",'Data Table Volumes'!$B$1-G34541,"NA")</f>
        <v>NA</v>
      </c>
    </row>
    <row r="34542" spans="7:17">
      <c r="G34542" s="1"/>
      <c r="Q34542" s="32" t="str">
        <f>IF(I34542="OUTSTANDING",'Data Table Volumes'!$B$1-G34542,"NA")</f>
        <v>NA</v>
      </c>
    </row>
    <row r="34543" spans="7:17">
      <c r="G34543" s="1"/>
      <c r="Q34543" s="32" t="str">
        <f>IF(I34543="OUTSTANDING",'Data Table Volumes'!$B$1-G34543,"NA")</f>
        <v>NA</v>
      </c>
    </row>
    <row r="34544" spans="7:17">
      <c r="G34544" s="1"/>
      <c r="Q34544" s="32" t="str">
        <f>IF(I34544="OUTSTANDING",'Data Table Volumes'!$B$1-G34544,"NA")</f>
        <v>NA</v>
      </c>
    </row>
    <row r="34545" spans="7:17">
      <c r="G34545" s="1"/>
      <c r="Q34545" s="32" t="str">
        <f>IF(I34545="OUTSTANDING",'Data Table Volumes'!$B$1-G34545,"NA")</f>
        <v>NA</v>
      </c>
    </row>
    <row r="34546" spans="7:17">
      <c r="G34546" s="1"/>
      <c r="Q34546" s="32" t="str">
        <f>IF(I34546="OUTSTANDING",'Data Table Volumes'!$B$1-G34546,"NA")</f>
        <v>NA</v>
      </c>
    </row>
    <row r="34547" spans="7:17">
      <c r="G34547" s="1"/>
      <c r="Q34547" s="32" t="str">
        <f>IF(I34547="OUTSTANDING",'Data Table Volumes'!$B$1-G34547,"NA")</f>
        <v>NA</v>
      </c>
    </row>
    <row r="34548" spans="7:17">
      <c r="G34548" s="1"/>
      <c r="Q34548" s="32" t="str">
        <f>IF(I34548="OUTSTANDING",'Data Table Volumes'!$B$1-G34548,"NA")</f>
        <v>NA</v>
      </c>
    </row>
    <row r="34549" spans="7:17">
      <c r="G34549" s="1"/>
      <c r="Q34549" s="32" t="str">
        <f>IF(I34549="OUTSTANDING",'Data Table Volumes'!$B$1-G34549,"NA")</f>
        <v>NA</v>
      </c>
    </row>
    <row r="34550" spans="7:17">
      <c r="G34550" s="1"/>
      <c r="Q34550" s="32" t="str">
        <f>IF(I34550="OUTSTANDING",'Data Table Volumes'!$B$1-G34550,"NA")</f>
        <v>NA</v>
      </c>
    </row>
    <row r="34551" spans="7:17">
      <c r="G34551" s="1"/>
      <c r="Q34551" s="32" t="str">
        <f>IF(I34551="OUTSTANDING",'Data Table Volumes'!$B$1-G34551,"NA")</f>
        <v>NA</v>
      </c>
    </row>
    <row r="34552" spans="7:17">
      <c r="G34552" s="1"/>
      <c r="Q34552" s="32" t="str">
        <f>IF(I34552="OUTSTANDING",'Data Table Volumes'!$B$1-G34552,"NA")</f>
        <v>NA</v>
      </c>
    </row>
    <row r="34553" spans="7:17">
      <c r="G34553" s="1"/>
      <c r="Q34553" s="32" t="str">
        <f>IF(I34553="OUTSTANDING",'Data Table Volumes'!$B$1-G34553,"NA")</f>
        <v>NA</v>
      </c>
    </row>
    <row r="34554" spans="7:17">
      <c r="G34554" s="1"/>
      <c r="Q34554" s="32" t="str">
        <f>IF(I34554="OUTSTANDING",'Data Table Volumes'!$B$1-G34554,"NA")</f>
        <v>NA</v>
      </c>
    </row>
    <row r="34555" spans="7:17">
      <c r="G34555" s="1"/>
      <c r="Q34555" s="32" t="str">
        <f>IF(I34555="OUTSTANDING",'Data Table Volumes'!$B$1-G34555,"NA")</f>
        <v>NA</v>
      </c>
    </row>
    <row r="34556" spans="7:17">
      <c r="G34556" s="1"/>
      <c r="Q34556" s="32" t="str">
        <f>IF(I34556="OUTSTANDING",'Data Table Volumes'!$B$1-G34556,"NA")</f>
        <v>NA</v>
      </c>
    </row>
    <row r="34557" spans="7:17">
      <c r="G34557" s="1"/>
      <c r="Q34557" s="32" t="str">
        <f>IF(I34557="OUTSTANDING",'Data Table Volumes'!$B$1-G34557,"NA")</f>
        <v>NA</v>
      </c>
    </row>
    <row r="34558" spans="7:17">
      <c r="G34558" s="1"/>
      <c r="Q34558" s="32" t="str">
        <f>IF(I34558="OUTSTANDING",'Data Table Volumes'!$B$1-G34558,"NA")</f>
        <v>NA</v>
      </c>
    </row>
    <row r="34559" spans="7:17">
      <c r="G34559" s="1"/>
      <c r="Q34559" s="32" t="str">
        <f>IF(I34559="OUTSTANDING",'Data Table Volumes'!$B$1-G34559,"NA")</f>
        <v>NA</v>
      </c>
    </row>
    <row r="34560" spans="7:17">
      <c r="G34560" s="1"/>
      <c r="Q34560" s="32" t="str">
        <f>IF(I34560="OUTSTANDING",'Data Table Volumes'!$B$1-G34560,"NA")</f>
        <v>NA</v>
      </c>
    </row>
    <row r="34561" spans="7:17">
      <c r="G34561" s="1"/>
      <c r="Q34561" s="32" t="str">
        <f>IF(I34561="OUTSTANDING",'Data Table Volumes'!$B$1-G34561,"NA")</f>
        <v>NA</v>
      </c>
    </row>
    <row r="34562" spans="7:17">
      <c r="G34562" s="1"/>
      <c r="Q34562" s="32" t="str">
        <f>IF(I34562="OUTSTANDING",'Data Table Volumes'!$B$1-G34562,"NA")</f>
        <v>NA</v>
      </c>
    </row>
    <row r="34563" spans="7:17">
      <c r="G34563" s="1"/>
      <c r="Q34563" s="32" t="str">
        <f>IF(I34563="OUTSTANDING",'Data Table Volumes'!$B$1-G34563,"NA")</f>
        <v>NA</v>
      </c>
    </row>
    <row r="34564" spans="7:17">
      <c r="G34564" s="1"/>
      <c r="Q34564" s="32" t="str">
        <f>IF(I34564="OUTSTANDING",'Data Table Volumes'!$B$1-G34564,"NA")</f>
        <v>NA</v>
      </c>
    </row>
    <row r="34565" spans="7:17">
      <c r="G34565" s="1"/>
      <c r="Q34565" s="32" t="str">
        <f>IF(I34565="OUTSTANDING",'Data Table Volumes'!$B$1-G34565,"NA")</f>
        <v>NA</v>
      </c>
    </row>
    <row r="34566" spans="7:17">
      <c r="G34566" s="1"/>
      <c r="Q34566" s="32" t="str">
        <f>IF(I34566="OUTSTANDING",'Data Table Volumes'!$B$1-G34566,"NA")</f>
        <v>NA</v>
      </c>
    </row>
    <row r="34567" spans="7:17">
      <c r="G34567" s="1"/>
      <c r="Q34567" s="32" t="str">
        <f>IF(I34567="OUTSTANDING",'Data Table Volumes'!$B$1-G34567,"NA")</f>
        <v>NA</v>
      </c>
    </row>
    <row r="34568" spans="7:17">
      <c r="G34568" s="1"/>
      <c r="Q34568" s="32" t="str">
        <f>IF(I34568="OUTSTANDING",'Data Table Volumes'!$B$1-G34568,"NA")</f>
        <v>NA</v>
      </c>
    </row>
    <row r="34569" spans="7:17">
      <c r="G34569" s="1"/>
      <c r="Q34569" s="32" t="str">
        <f>IF(I34569="OUTSTANDING",'Data Table Volumes'!$B$1-G34569,"NA")</f>
        <v>NA</v>
      </c>
    </row>
    <row r="34570" spans="7:17">
      <c r="G34570" s="1"/>
      <c r="Q34570" s="32" t="str">
        <f>IF(I34570="OUTSTANDING",'Data Table Volumes'!$B$1-G34570,"NA")</f>
        <v>NA</v>
      </c>
    </row>
    <row r="34571" spans="7:17">
      <c r="G34571" s="1"/>
      <c r="Q34571" s="32" t="str">
        <f>IF(I34571="OUTSTANDING",'Data Table Volumes'!$B$1-G34571,"NA")</f>
        <v>NA</v>
      </c>
    </row>
    <row r="34572" spans="7:17">
      <c r="G34572" s="1"/>
      <c r="Q34572" s="32" t="str">
        <f>IF(I34572="OUTSTANDING",'Data Table Volumes'!$B$1-G34572,"NA")</f>
        <v>NA</v>
      </c>
    </row>
    <row r="34573" spans="7:17">
      <c r="G34573" s="1"/>
      <c r="Q34573" s="32" t="str">
        <f>IF(I34573="OUTSTANDING",'Data Table Volumes'!$B$1-G34573,"NA")</f>
        <v>NA</v>
      </c>
    </row>
    <row r="34574" spans="7:17">
      <c r="G34574" s="1"/>
      <c r="Q34574" s="32" t="str">
        <f>IF(I34574="OUTSTANDING",'Data Table Volumes'!$B$1-G34574,"NA")</f>
        <v>NA</v>
      </c>
    </row>
    <row r="34575" spans="7:17">
      <c r="G34575" s="1"/>
      <c r="Q34575" s="32" t="str">
        <f>IF(I34575="OUTSTANDING",'Data Table Volumes'!$B$1-G34575,"NA")</f>
        <v>NA</v>
      </c>
    </row>
    <row r="34576" spans="7:17">
      <c r="G34576" s="1"/>
      <c r="Q34576" s="32" t="str">
        <f>IF(I34576="OUTSTANDING",'Data Table Volumes'!$B$1-G34576,"NA")</f>
        <v>NA</v>
      </c>
    </row>
    <row r="34577" spans="7:17">
      <c r="G34577" s="1"/>
      <c r="Q34577" s="32" t="str">
        <f>IF(I34577="OUTSTANDING",'Data Table Volumes'!$B$1-G34577,"NA")</f>
        <v>NA</v>
      </c>
    </row>
    <row r="34578" spans="7:17">
      <c r="G34578" s="1"/>
      <c r="Q34578" s="32" t="str">
        <f>IF(I34578="OUTSTANDING",'Data Table Volumes'!$B$1-G34578,"NA")</f>
        <v>NA</v>
      </c>
    </row>
    <row r="34579" spans="7:17">
      <c r="G34579" s="1"/>
      <c r="Q34579" s="32" t="str">
        <f>IF(I34579="OUTSTANDING",'Data Table Volumes'!$B$1-G34579,"NA")</f>
        <v>NA</v>
      </c>
    </row>
    <row r="34580" spans="7:17">
      <c r="G34580" s="1"/>
      <c r="Q34580" s="32" t="str">
        <f>IF(I34580="OUTSTANDING",'Data Table Volumes'!$B$1-G34580,"NA")</f>
        <v>NA</v>
      </c>
    </row>
    <row r="34581" spans="7:17">
      <c r="G34581" s="1"/>
      <c r="Q34581" s="32" t="str">
        <f>IF(I34581="OUTSTANDING",'Data Table Volumes'!$B$1-G34581,"NA")</f>
        <v>NA</v>
      </c>
    </row>
    <row r="34582" spans="7:17">
      <c r="G34582" s="1"/>
      <c r="Q34582" s="32" t="str">
        <f>IF(I34582="OUTSTANDING",'Data Table Volumes'!$B$1-G34582,"NA")</f>
        <v>NA</v>
      </c>
    </row>
    <row r="34583" spans="7:17">
      <c r="G34583" s="1"/>
      <c r="Q34583" s="32" t="str">
        <f>IF(I34583="OUTSTANDING",'Data Table Volumes'!$B$1-G34583,"NA")</f>
        <v>NA</v>
      </c>
    </row>
    <row r="34584" spans="7:17">
      <c r="G34584" s="1"/>
      <c r="Q34584" s="32" t="str">
        <f>IF(I34584="OUTSTANDING",'Data Table Volumes'!$B$1-G34584,"NA")</f>
        <v>NA</v>
      </c>
    </row>
    <row r="34585" spans="7:17">
      <c r="G34585" s="1"/>
      <c r="Q34585" s="32" t="str">
        <f>IF(I34585="OUTSTANDING",'Data Table Volumes'!$B$1-G34585,"NA")</f>
        <v>NA</v>
      </c>
    </row>
    <row r="34586" spans="7:17">
      <c r="G34586" s="1"/>
      <c r="Q34586" s="32" t="str">
        <f>IF(I34586="OUTSTANDING",'Data Table Volumes'!$B$1-G34586,"NA")</f>
        <v>NA</v>
      </c>
    </row>
    <row r="34587" spans="7:17">
      <c r="G34587" s="1"/>
      <c r="Q34587" s="32" t="str">
        <f>IF(I34587="OUTSTANDING",'Data Table Volumes'!$B$1-G34587,"NA")</f>
        <v>NA</v>
      </c>
    </row>
    <row r="34588" spans="7:17">
      <c r="G34588" s="1"/>
      <c r="Q34588" s="32" t="str">
        <f>IF(I34588="OUTSTANDING",'Data Table Volumes'!$B$1-G34588,"NA")</f>
        <v>NA</v>
      </c>
    </row>
    <row r="34589" spans="7:17">
      <c r="G34589" s="1"/>
      <c r="Q34589" s="32" t="str">
        <f>IF(I34589="OUTSTANDING",'Data Table Volumes'!$B$1-G34589,"NA")</f>
        <v>NA</v>
      </c>
    </row>
    <row r="34590" spans="7:17">
      <c r="G34590" s="1"/>
      <c r="Q34590" s="32" t="str">
        <f>IF(I34590="OUTSTANDING",'Data Table Volumes'!$B$1-G34590,"NA")</f>
        <v>NA</v>
      </c>
    </row>
    <row r="34591" spans="7:17">
      <c r="G34591" s="1"/>
      <c r="Q34591" s="32" t="str">
        <f>IF(I34591="OUTSTANDING",'Data Table Volumes'!$B$1-G34591,"NA")</f>
        <v>NA</v>
      </c>
    </row>
    <row r="34592" spans="7:17">
      <c r="G34592" s="1"/>
      <c r="Q34592" s="32" t="str">
        <f>IF(I34592="OUTSTANDING",'Data Table Volumes'!$B$1-G34592,"NA")</f>
        <v>NA</v>
      </c>
    </row>
    <row r="34593" spans="7:17">
      <c r="G34593" s="1"/>
      <c r="Q34593" s="32" t="str">
        <f>IF(I34593="OUTSTANDING",'Data Table Volumes'!$B$1-G34593,"NA")</f>
        <v>NA</v>
      </c>
    </row>
    <row r="34594" spans="7:17">
      <c r="G34594" s="1"/>
      <c r="Q34594" s="32" t="str">
        <f>IF(I34594="OUTSTANDING",'Data Table Volumes'!$B$1-G34594,"NA")</f>
        <v>NA</v>
      </c>
    </row>
    <row r="34595" spans="7:17">
      <c r="G34595" s="1"/>
      <c r="Q34595" s="32" t="str">
        <f>IF(I34595="OUTSTANDING",'Data Table Volumes'!$B$1-G34595,"NA")</f>
        <v>NA</v>
      </c>
    </row>
    <row r="34596" spans="7:17">
      <c r="G34596" s="1"/>
      <c r="Q34596" s="32" t="str">
        <f>IF(I34596="OUTSTANDING",'Data Table Volumes'!$B$1-G34596,"NA")</f>
        <v>NA</v>
      </c>
    </row>
    <row r="34597" spans="7:17">
      <c r="G34597" s="1"/>
      <c r="Q34597" s="32" t="str">
        <f>IF(I34597="OUTSTANDING",'Data Table Volumes'!$B$1-G34597,"NA")</f>
        <v>NA</v>
      </c>
    </row>
    <row r="34598" spans="7:17">
      <c r="G34598" s="1"/>
      <c r="Q34598" s="32" t="str">
        <f>IF(I34598="OUTSTANDING",'Data Table Volumes'!$B$1-G34598,"NA")</f>
        <v>NA</v>
      </c>
    </row>
    <row r="34599" spans="7:17">
      <c r="G34599" s="1"/>
      <c r="Q34599" s="32" t="str">
        <f>IF(I34599="OUTSTANDING",'Data Table Volumes'!$B$1-G34599,"NA")</f>
        <v>NA</v>
      </c>
    </row>
    <row r="34600" spans="7:17">
      <c r="G34600" s="1"/>
      <c r="Q34600" s="32" t="str">
        <f>IF(I34600="OUTSTANDING",'Data Table Volumes'!$B$1-G34600,"NA")</f>
        <v>NA</v>
      </c>
    </row>
    <row r="34601" spans="7:17">
      <c r="G34601" s="1"/>
      <c r="Q34601" s="32" t="str">
        <f>IF(I34601="OUTSTANDING",'Data Table Volumes'!$B$1-G34601,"NA")</f>
        <v>NA</v>
      </c>
    </row>
    <row r="34602" spans="7:17">
      <c r="G34602" s="1"/>
      <c r="Q34602" s="32" t="str">
        <f>IF(I34602="OUTSTANDING",'Data Table Volumes'!$B$1-G34602,"NA")</f>
        <v>NA</v>
      </c>
    </row>
    <row r="34603" spans="7:17">
      <c r="G34603" s="1"/>
      <c r="Q34603" s="32" t="str">
        <f>IF(I34603="OUTSTANDING",'Data Table Volumes'!$B$1-G34603,"NA")</f>
        <v>NA</v>
      </c>
    </row>
    <row r="34604" spans="7:17">
      <c r="G34604" s="1"/>
      <c r="Q34604" s="32" t="str">
        <f>IF(I34604="OUTSTANDING",'Data Table Volumes'!$B$1-G34604,"NA")</f>
        <v>NA</v>
      </c>
    </row>
    <row r="34605" spans="7:17">
      <c r="G34605" s="1"/>
      <c r="Q34605" s="32" t="str">
        <f>IF(I34605="OUTSTANDING",'Data Table Volumes'!$B$1-G34605,"NA")</f>
        <v>NA</v>
      </c>
    </row>
    <row r="34606" spans="7:17">
      <c r="G34606" s="1"/>
      <c r="Q34606" s="32" t="str">
        <f>IF(I34606="OUTSTANDING",'Data Table Volumes'!$B$1-G34606,"NA")</f>
        <v>NA</v>
      </c>
    </row>
    <row r="34607" spans="7:17">
      <c r="G34607" s="1"/>
      <c r="Q34607" s="32" t="str">
        <f>IF(I34607="OUTSTANDING",'Data Table Volumes'!$B$1-G34607,"NA")</f>
        <v>NA</v>
      </c>
    </row>
    <row r="34608" spans="7:17">
      <c r="G34608" s="1"/>
      <c r="Q34608" s="32" t="str">
        <f>IF(I34608="OUTSTANDING",'Data Table Volumes'!$B$1-G34608,"NA")</f>
        <v>NA</v>
      </c>
    </row>
    <row r="34609" spans="7:17">
      <c r="G34609" s="1"/>
      <c r="Q34609" s="32" t="str">
        <f>IF(I34609="OUTSTANDING",'Data Table Volumes'!$B$1-G34609,"NA")</f>
        <v>NA</v>
      </c>
    </row>
    <row r="34610" spans="7:17">
      <c r="G34610" s="1"/>
      <c r="Q34610" s="32" t="str">
        <f>IF(I34610="OUTSTANDING",'Data Table Volumes'!$B$1-G34610,"NA")</f>
        <v>NA</v>
      </c>
    </row>
    <row r="34611" spans="7:17">
      <c r="G34611" s="1"/>
      <c r="Q34611" s="32" t="str">
        <f>IF(I34611="OUTSTANDING",'Data Table Volumes'!$B$1-G34611,"NA")</f>
        <v>NA</v>
      </c>
    </row>
    <row r="34612" spans="7:17">
      <c r="G34612" s="1"/>
      <c r="Q34612" s="32" t="str">
        <f>IF(I34612="OUTSTANDING",'Data Table Volumes'!$B$1-G34612,"NA")</f>
        <v>NA</v>
      </c>
    </row>
    <row r="34613" spans="7:17">
      <c r="G34613" s="1"/>
      <c r="Q34613" s="32" t="str">
        <f>IF(I34613="OUTSTANDING",'Data Table Volumes'!$B$1-G34613,"NA")</f>
        <v>NA</v>
      </c>
    </row>
    <row r="34614" spans="7:17">
      <c r="G34614" s="1"/>
      <c r="Q34614" s="32" t="str">
        <f>IF(I34614="OUTSTANDING",'Data Table Volumes'!$B$1-G34614,"NA")</f>
        <v>NA</v>
      </c>
    </row>
    <row r="34615" spans="7:17">
      <c r="G34615" s="1"/>
      <c r="Q34615" s="32" t="str">
        <f>IF(I34615="OUTSTANDING",'Data Table Volumes'!$B$1-G34615,"NA")</f>
        <v>NA</v>
      </c>
    </row>
    <row r="34616" spans="7:17">
      <c r="G34616" s="1"/>
      <c r="Q34616" s="32" t="str">
        <f>IF(I34616="OUTSTANDING",'Data Table Volumes'!$B$1-G34616,"NA")</f>
        <v>NA</v>
      </c>
    </row>
    <row r="34617" spans="7:17">
      <c r="G34617" s="1"/>
      <c r="Q34617" s="32" t="str">
        <f>IF(I34617="OUTSTANDING",'Data Table Volumes'!$B$1-G34617,"NA")</f>
        <v>NA</v>
      </c>
    </row>
    <row r="34618" spans="7:17">
      <c r="G34618" s="1"/>
      <c r="Q34618" s="32" t="str">
        <f>IF(I34618="OUTSTANDING",'Data Table Volumes'!$B$1-G34618,"NA")</f>
        <v>NA</v>
      </c>
    </row>
    <row r="34619" spans="7:17">
      <c r="G34619" s="1"/>
      <c r="Q34619" s="32" t="str">
        <f>IF(I34619="OUTSTANDING",'Data Table Volumes'!$B$1-G34619,"NA")</f>
        <v>NA</v>
      </c>
    </row>
    <row r="34620" spans="7:17">
      <c r="G34620" s="1"/>
      <c r="Q34620" s="32" t="str">
        <f>IF(I34620="OUTSTANDING",'Data Table Volumes'!$B$1-G34620,"NA")</f>
        <v>NA</v>
      </c>
    </row>
    <row r="34621" spans="7:17">
      <c r="G34621" s="1"/>
      <c r="Q34621" s="32" t="str">
        <f>IF(I34621="OUTSTANDING",'Data Table Volumes'!$B$1-G34621,"NA")</f>
        <v>NA</v>
      </c>
    </row>
    <row r="34622" spans="7:17">
      <c r="G34622" s="1"/>
      <c r="Q34622" s="32" t="str">
        <f>IF(I34622="OUTSTANDING",'Data Table Volumes'!$B$1-G34622,"NA")</f>
        <v>NA</v>
      </c>
    </row>
    <row r="34623" spans="7:17">
      <c r="G34623" s="1"/>
      <c r="Q34623" s="32" t="str">
        <f>IF(I34623="OUTSTANDING",'Data Table Volumes'!$B$1-G34623,"NA")</f>
        <v>NA</v>
      </c>
    </row>
    <row r="34624" spans="7:17">
      <c r="G34624" s="1"/>
      <c r="Q34624" s="32" t="str">
        <f>IF(I34624="OUTSTANDING",'Data Table Volumes'!$B$1-G34624,"NA")</f>
        <v>NA</v>
      </c>
    </row>
    <row r="34625" spans="7:17">
      <c r="G34625" s="1"/>
      <c r="Q34625" s="32" t="str">
        <f>IF(I34625="OUTSTANDING",'Data Table Volumes'!$B$1-G34625,"NA")</f>
        <v>NA</v>
      </c>
    </row>
    <row r="34626" spans="7:17">
      <c r="G34626" s="1"/>
      <c r="Q34626" s="32" t="str">
        <f>IF(I34626="OUTSTANDING",'Data Table Volumes'!$B$1-G34626,"NA")</f>
        <v>NA</v>
      </c>
    </row>
    <row r="34627" spans="7:17">
      <c r="G34627" s="1"/>
      <c r="Q34627" s="32" t="str">
        <f>IF(I34627="OUTSTANDING",'Data Table Volumes'!$B$1-G34627,"NA")</f>
        <v>NA</v>
      </c>
    </row>
    <row r="34628" spans="7:17">
      <c r="G34628" s="1"/>
      <c r="Q34628" s="32" t="str">
        <f>IF(I34628="OUTSTANDING",'Data Table Volumes'!$B$1-G34628,"NA")</f>
        <v>NA</v>
      </c>
    </row>
    <row r="34629" spans="7:17">
      <c r="G34629" s="1"/>
      <c r="Q34629" s="32" t="str">
        <f>IF(I34629="OUTSTANDING",'Data Table Volumes'!$B$1-G34629,"NA")</f>
        <v>NA</v>
      </c>
    </row>
    <row r="34630" spans="7:17">
      <c r="G34630" s="1"/>
      <c r="Q34630" s="32" t="str">
        <f>IF(I34630="OUTSTANDING",'Data Table Volumes'!$B$1-G34630,"NA")</f>
        <v>NA</v>
      </c>
    </row>
    <row r="34631" spans="7:17">
      <c r="G34631" s="1"/>
      <c r="Q34631" s="32" t="str">
        <f>IF(I34631="OUTSTANDING",'Data Table Volumes'!$B$1-G34631,"NA")</f>
        <v>NA</v>
      </c>
    </row>
    <row r="34632" spans="7:17">
      <c r="G34632" s="1"/>
      <c r="Q34632" s="32" t="str">
        <f>IF(I34632="OUTSTANDING",'Data Table Volumes'!$B$1-G34632,"NA")</f>
        <v>NA</v>
      </c>
    </row>
    <row r="34633" spans="7:17">
      <c r="G34633" s="1"/>
      <c r="Q34633" s="32" t="str">
        <f>IF(I34633="OUTSTANDING",'Data Table Volumes'!$B$1-G34633,"NA")</f>
        <v>NA</v>
      </c>
    </row>
    <row r="34634" spans="7:17">
      <c r="G34634" s="1"/>
      <c r="Q34634" s="32" t="str">
        <f>IF(I34634="OUTSTANDING",'Data Table Volumes'!$B$1-G34634,"NA")</f>
        <v>NA</v>
      </c>
    </row>
    <row r="34635" spans="7:17">
      <c r="G34635" s="1"/>
      <c r="Q34635" s="32" t="str">
        <f>IF(I34635="OUTSTANDING",'Data Table Volumes'!$B$1-G34635,"NA")</f>
        <v>NA</v>
      </c>
    </row>
    <row r="34636" spans="7:17">
      <c r="G34636" s="1"/>
      <c r="Q34636" s="32" t="str">
        <f>IF(I34636="OUTSTANDING",'Data Table Volumes'!$B$1-G34636,"NA")</f>
        <v>NA</v>
      </c>
    </row>
    <row r="34637" spans="7:17">
      <c r="G34637" s="1"/>
      <c r="Q34637" s="32" t="str">
        <f>IF(I34637="OUTSTANDING",'Data Table Volumes'!$B$1-G34637,"NA")</f>
        <v>NA</v>
      </c>
    </row>
    <row r="34638" spans="7:17">
      <c r="G34638" s="1"/>
      <c r="Q34638" s="32" t="str">
        <f>IF(I34638="OUTSTANDING",'Data Table Volumes'!$B$1-G34638,"NA")</f>
        <v>NA</v>
      </c>
    </row>
    <row r="34639" spans="7:17">
      <c r="G34639" s="1"/>
      <c r="Q34639" s="32" t="str">
        <f>IF(I34639="OUTSTANDING",'Data Table Volumes'!$B$1-G34639,"NA")</f>
        <v>NA</v>
      </c>
    </row>
    <row r="34640" spans="7:17">
      <c r="G34640" s="1"/>
      <c r="Q34640" s="32" t="str">
        <f>IF(I34640="OUTSTANDING",'Data Table Volumes'!$B$1-G34640,"NA")</f>
        <v>NA</v>
      </c>
    </row>
    <row r="34641" spans="7:17">
      <c r="G34641" s="1"/>
      <c r="Q34641" s="32" t="str">
        <f>IF(I34641="OUTSTANDING",'Data Table Volumes'!$B$1-G34641,"NA")</f>
        <v>NA</v>
      </c>
    </row>
    <row r="34642" spans="7:17">
      <c r="G34642" s="1"/>
      <c r="Q34642" s="32" t="str">
        <f>IF(I34642="OUTSTANDING",'Data Table Volumes'!$B$1-G34642,"NA")</f>
        <v>NA</v>
      </c>
    </row>
    <row r="34643" spans="7:17">
      <c r="G34643" s="1"/>
      <c r="Q34643" s="32" t="str">
        <f>IF(I34643="OUTSTANDING",'Data Table Volumes'!$B$1-G34643,"NA")</f>
        <v>NA</v>
      </c>
    </row>
    <row r="34644" spans="7:17">
      <c r="G34644" s="1"/>
      <c r="Q34644" s="32" t="str">
        <f>IF(I34644="OUTSTANDING",'Data Table Volumes'!$B$1-G34644,"NA")</f>
        <v>NA</v>
      </c>
    </row>
    <row r="34645" spans="7:17">
      <c r="G34645" s="1"/>
      <c r="Q34645" s="32" t="str">
        <f>IF(I34645="OUTSTANDING",'Data Table Volumes'!$B$1-G34645,"NA")</f>
        <v>NA</v>
      </c>
    </row>
    <row r="34646" spans="7:17">
      <c r="G34646" s="1"/>
      <c r="Q34646" s="32" t="str">
        <f>IF(I34646="OUTSTANDING",'Data Table Volumes'!$B$1-G34646,"NA")</f>
        <v>NA</v>
      </c>
    </row>
    <row r="34647" spans="7:17">
      <c r="G34647" s="1"/>
      <c r="Q34647" s="32" t="str">
        <f>IF(I34647="OUTSTANDING",'Data Table Volumes'!$B$1-G34647,"NA")</f>
        <v>NA</v>
      </c>
    </row>
    <row r="34648" spans="7:17">
      <c r="G34648" s="1"/>
      <c r="Q34648" s="32" t="str">
        <f>IF(I34648="OUTSTANDING",'Data Table Volumes'!$B$1-G34648,"NA")</f>
        <v>NA</v>
      </c>
    </row>
    <row r="34649" spans="7:17">
      <c r="G34649" s="1"/>
      <c r="Q34649" s="32" t="str">
        <f>IF(I34649="OUTSTANDING",'Data Table Volumes'!$B$1-G34649,"NA")</f>
        <v>NA</v>
      </c>
    </row>
    <row r="34650" spans="7:17">
      <c r="G34650" s="1"/>
      <c r="Q34650" s="32" t="str">
        <f>IF(I34650="OUTSTANDING",'Data Table Volumes'!$B$1-G34650,"NA")</f>
        <v>NA</v>
      </c>
    </row>
    <row r="34651" spans="7:17">
      <c r="G34651" s="1"/>
      <c r="Q34651" s="32" t="str">
        <f>IF(I34651="OUTSTANDING",'Data Table Volumes'!$B$1-G34651,"NA")</f>
        <v>NA</v>
      </c>
    </row>
    <row r="34652" spans="7:17">
      <c r="G34652" s="1"/>
      <c r="Q34652" s="32" t="str">
        <f>IF(I34652="OUTSTANDING",'Data Table Volumes'!$B$1-G34652,"NA")</f>
        <v>NA</v>
      </c>
    </row>
    <row r="34653" spans="7:17">
      <c r="G34653" s="1"/>
      <c r="Q34653" s="32" t="str">
        <f>IF(I34653="OUTSTANDING",'Data Table Volumes'!$B$1-G34653,"NA")</f>
        <v>NA</v>
      </c>
    </row>
    <row r="34654" spans="7:17">
      <c r="G34654" s="1"/>
      <c r="Q34654" s="32" t="str">
        <f>IF(I34654="OUTSTANDING",'Data Table Volumes'!$B$1-G34654,"NA")</f>
        <v>NA</v>
      </c>
    </row>
    <row r="34655" spans="7:17">
      <c r="G34655" s="1"/>
      <c r="Q34655" s="32" t="str">
        <f>IF(I34655="OUTSTANDING",'Data Table Volumes'!$B$1-G34655,"NA")</f>
        <v>NA</v>
      </c>
    </row>
    <row r="34656" spans="7:17">
      <c r="G34656" s="1"/>
      <c r="Q34656" s="32" t="str">
        <f>IF(I34656="OUTSTANDING",'Data Table Volumes'!$B$1-G34656,"NA")</f>
        <v>NA</v>
      </c>
    </row>
    <row r="34657" spans="7:17">
      <c r="G34657" s="1"/>
      <c r="Q34657" s="32" t="str">
        <f>IF(I34657="OUTSTANDING",'Data Table Volumes'!$B$1-G34657,"NA")</f>
        <v>NA</v>
      </c>
    </row>
    <row r="34658" spans="7:17">
      <c r="G34658" s="1"/>
      <c r="Q34658" s="32" t="str">
        <f>IF(I34658="OUTSTANDING",'Data Table Volumes'!$B$1-G34658,"NA")</f>
        <v>NA</v>
      </c>
    </row>
    <row r="34659" spans="7:17">
      <c r="G34659" s="1"/>
      <c r="Q34659" s="32" t="str">
        <f>IF(I34659="OUTSTANDING",'Data Table Volumes'!$B$1-G34659,"NA")</f>
        <v>NA</v>
      </c>
    </row>
    <row r="34660" spans="7:17">
      <c r="G34660" s="1"/>
      <c r="Q34660" s="32" t="str">
        <f>IF(I34660="OUTSTANDING",'Data Table Volumes'!$B$1-G34660,"NA")</f>
        <v>NA</v>
      </c>
    </row>
    <row r="34661" spans="7:17">
      <c r="G34661" s="1"/>
      <c r="Q34661" s="32" t="str">
        <f>IF(I34661="OUTSTANDING",'Data Table Volumes'!$B$1-G34661,"NA")</f>
        <v>NA</v>
      </c>
    </row>
    <row r="34662" spans="7:17">
      <c r="G34662" s="1"/>
      <c r="Q34662" s="32" t="str">
        <f>IF(I34662="OUTSTANDING",'Data Table Volumes'!$B$1-G34662,"NA")</f>
        <v>NA</v>
      </c>
    </row>
    <row r="34663" spans="7:17">
      <c r="G34663" s="1"/>
      <c r="Q34663" s="32" t="str">
        <f>IF(I34663="OUTSTANDING",'Data Table Volumes'!$B$1-G34663,"NA")</f>
        <v>NA</v>
      </c>
    </row>
    <row r="34664" spans="7:17">
      <c r="G34664" s="1"/>
      <c r="Q34664" s="32" t="str">
        <f>IF(I34664="OUTSTANDING",'Data Table Volumes'!$B$1-G34664,"NA")</f>
        <v>NA</v>
      </c>
    </row>
    <row r="34665" spans="7:17">
      <c r="G34665" s="1"/>
      <c r="Q34665" s="32" t="str">
        <f>IF(I34665="OUTSTANDING",'Data Table Volumes'!$B$1-G34665,"NA")</f>
        <v>NA</v>
      </c>
    </row>
    <row r="34666" spans="7:17">
      <c r="G34666" s="1"/>
      <c r="Q34666" s="32" t="str">
        <f>IF(I34666="OUTSTANDING",'Data Table Volumes'!$B$1-G34666,"NA")</f>
        <v>NA</v>
      </c>
    </row>
    <row r="34667" spans="7:17">
      <c r="G34667" s="1"/>
      <c r="Q34667" s="32" t="str">
        <f>IF(I34667="OUTSTANDING",'Data Table Volumes'!$B$1-G34667,"NA")</f>
        <v>NA</v>
      </c>
    </row>
    <row r="34668" spans="7:17">
      <c r="G34668" s="1"/>
      <c r="Q34668" s="32" t="str">
        <f>IF(I34668="OUTSTANDING",'Data Table Volumes'!$B$1-G34668,"NA")</f>
        <v>NA</v>
      </c>
    </row>
    <row r="34669" spans="7:17">
      <c r="G34669" s="1"/>
      <c r="Q34669" s="32" t="str">
        <f>IF(I34669="OUTSTANDING",'Data Table Volumes'!$B$1-G34669,"NA")</f>
        <v>NA</v>
      </c>
    </row>
    <row r="34670" spans="7:17">
      <c r="G34670" s="1"/>
      <c r="Q34670" s="32" t="str">
        <f>IF(I34670="OUTSTANDING",'Data Table Volumes'!$B$1-G34670,"NA")</f>
        <v>NA</v>
      </c>
    </row>
    <row r="34671" spans="7:17">
      <c r="G34671" s="1"/>
      <c r="Q34671" s="32" t="str">
        <f>IF(I34671="OUTSTANDING",'Data Table Volumes'!$B$1-G34671,"NA")</f>
        <v>NA</v>
      </c>
    </row>
    <row r="34672" spans="7:17">
      <c r="G34672" s="1"/>
      <c r="Q34672" s="32" t="str">
        <f>IF(I34672="OUTSTANDING",'Data Table Volumes'!$B$1-G34672,"NA")</f>
        <v>NA</v>
      </c>
    </row>
    <row r="34673" spans="7:17">
      <c r="G34673" s="1"/>
      <c r="Q34673" s="32" t="str">
        <f>IF(I34673="OUTSTANDING",'Data Table Volumes'!$B$1-G34673,"NA")</f>
        <v>NA</v>
      </c>
    </row>
    <row r="34674" spans="7:17">
      <c r="G34674" s="1"/>
      <c r="Q34674" s="32" t="str">
        <f>IF(I34674="OUTSTANDING",'Data Table Volumes'!$B$1-G34674,"NA")</f>
        <v>NA</v>
      </c>
    </row>
    <row r="34675" spans="7:17">
      <c r="G34675" s="1"/>
      <c r="Q34675" s="32" t="str">
        <f>IF(I34675="OUTSTANDING",'Data Table Volumes'!$B$1-G34675,"NA")</f>
        <v>NA</v>
      </c>
    </row>
    <row r="34676" spans="7:17">
      <c r="G34676" s="1"/>
      <c r="Q34676" s="32" t="str">
        <f>IF(I34676="OUTSTANDING",'Data Table Volumes'!$B$1-G34676,"NA")</f>
        <v>NA</v>
      </c>
    </row>
    <row r="34677" spans="7:17">
      <c r="G34677" s="1"/>
      <c r="Q34677" s="32" t="str">
        <f>IF(I34677="OUTSTANDING",'Data Table Volumes'!$B$1-G34677,"NA")</f>
        <v>NA</v>
      </c>
    </row>
    <row r="34678" spans="7:17">
      <c r="G34678" s="1"/>
      <c r="Q34678" s="32" t="str">
        <f>IF(I34678="OUTSTANDING",'Data Table Volumes'!$B$1-G34678,"NA")</f>
        <v>NA</v>
      </c>
    </row>
    <row r="34679" spans="7:17">
      <c r="G34679" s="1"/>
      <c r="Q34679" s="32" t="str">
        <f>IF(I34679="OUTSTANDING",'Data Table Volumes'!$B$1-G34679,"NA")</f>
        <v>NA</v>
      </c>
    </row>
    <row r="34680" spans="7:17">
      <c r="G34680" s="1"/>
      <c r="Q34680" s="32" t="str">
        <f>IF(I34680="OUTSTANDING",'Data Table Volumes'!$B$1-G34680,"NA")</f>
        <v>NA</v>
      </c>
    </row>
    <row r="34681" spans="7:17">
      <c r="G34681" s="1"/>
      <c r="Q34681" s="32" t="str">
        <f>IF(I34681="OUTSTANDING",'Data Table Volumes'!$B$1-G34681,"NA")</f>
        <v>NA</v>
      </c>
    </row>
    <row r="34682" spans="7:17">
      <c r="G34682" s="1"/>
      <c r="Q34682" s="32" t="str">
        <f>IF(I34682="OUTSTANDING",'Data Table Volumes'!$B$1-G34682,"NA")</f>
        <v>NA</v>
      </c>
    </row>
    <row r="34683" spans="7:17">
      <c r="G34683" s="1"/>
      <c r="Q34683" s="32" t="str">
        <f>IF(I34683="OUTSTANDING",'Data Table Volumes'!$B$1-G34683,"NA")</f>
        <v>NA</v>
      </c>
    </row>
    <row r="34684" spans="7:17">
      <c r="G34684" s="1"/>
      <c r="Q34684" s="32" t="str">
        <f>IF(I34684="OUTSTANDING",'Data Table Volumes'!$B$1-G34684,"NA")</f>
        <v>NA</v>
      </c>
    </row>
    <row r="34685" spans="7:17">
      <c r="G34685" s="1"/>
      <c r="Q34685" s="32" t="str">
        <f>IF(I34685="OUTSTANDING",'Data Table Volumes'!$B$1-G34685,"NA")</f>
        <v>NA</v>
      </c>
    </row>
    <row r="34686" spans="7:17">
      <c r="G34686" s="1"/>
      <c r="Q34686" s="32" t="str">
        <f>IF(I34686="OUTSTANDING",'Data Table Volumes'!$B$1-G34686,"NA")</f>
        <v>NA</v>
      </c>
    </row>
    <row r="34687" spans="7:17">
      <c r="G34687" s="1"/>
      <c r="Q34687" s="32" t="str">
        <f>IF(I34687="OUTSTANDING",'Data Table Volumes'!$B$1-G34687,"NA")</f>
        <v>NA</v>
      </c>
    </row>
    <row r="34688" spans="7:17">
      <c r="G34688" s="1"/>
      <c r="Q34688" s="32" t="str">
        <f>IF(I34688="OUTSTANDING",'Data Table Volumes'!$B$1-G34688,"NA")</f>
        <v>NA</v>
      </c>
    </row>
    <row r="34689" spans="7:17">
      <c r="G34689" s="1"/>
      <c r="Q34689" s="32" t="str">
        <f>IF(I34689="OUTSTANDING",'Data Table Volumes'!$B$1-G34689,"NA")</f>
        <v>NA</v>
      </c>
    </row>
    <row r="34690" spans="7:17">
      <c r="G34690" s="1"/>
      <c r="Q34690" s="32" t="str">
        <f>IF(I34690="OUTSTANDING",'Data Table Volumes'!$B$1-G34690,"NA")</f>
        <v>NA</v>
      </c>
    </row>
    <row r="34691" spans="7:17">
      <c r="G34691" s="1"/>
      <c r="Q34691" s="32" t="str">
        <f>IF(I34691="OUTSTANDING",'Data Table Volumes'!$B$1-G34691,"NA")</f>
        <v>NA</v>
      </c>
    </row>
    <row r="34692" spans="7:17">
      <c r="G34692" s="1"/>
      <c r="Q34692" s="32" t="str">
        <f>IF(I34692="OUTSTANDING",'Data Table Volumes'!$B$1-G34692,"NA")</f>
        <v>NA</v>
      </c>
    </row>
    <row r="34693" spans="7:17">
      <c r="G34693" s="1"/>
      <c r="Q34693" s="32" t="str">
        <f>IF(I34693="OUTSTANDING",'Data Table Volumes'!$B$1-G34693,"NA")</f>
        <v>NA</v>
      </c>
    </row>
    <row r="34694" spans="7:17">
      <c r="G34694" s="1"/>
      <c r="Q34694" s="32" t="str">
        <f>IF(I34694="OUTSTANDING",'Data Table Volumes'!$B$1-G34694,"NA")</f>
        <v>NA</v>
      </c>
    </row>
    <row r="34695" spans="7:17">
      <c r="G34695" s="1"/>
      <c r="Q34695" s="32" t="str">
        <f>IF(I34695="OUTSTANDING",'Data Table Volumes'!$B$1-G34695,"NA")</f>
        <v>NA</v>
      </c>
    </row>
    <row r="34696" spans="7:17">
      <c r="G34696" s="1"/>
      <c r="Q34696" s="32" t="str">
        <f>IF(I34696="OUTSTANDING",'Data Table Volumes'!$B$1-G34696,"NA")</f>
        <v>NA</v>
      </c>
    </row>
    <row r="34697" spans="7:17">
      <c r="G34697" s="1"/>
      <c r="Q34697" s="32" t="str">
        <f>IF(I34697="OUTSTANDING",'Data Table Volumes'!$B$1-G34697,"NA")</f>
        <v>NA</v>
      </c>
    </row>
    <row r="34698" spans="7:17">
      <c r="G34698" s="1"/>
      <c r="Q34698" s="32" t="str">
        <f>IF(I34698="OUTSTANDING",'Data Table Volumes'!$B$1-G34698,"NA")</f>
        <v>NA</v>
      </c>
    </row>
    <row r="34699" spans="7:17">
      <c r="G34699" s="1"/>
      <c r="Q34699" s="32" t="str">
        <f>IF(I34699="OUTSTANDING",'Data Table Volumes'!$B$1-G34699,"NA")</f>
        <v>NA</v>
      </c>
    </row>
    <row r="34700" spans="7:17">
      <c r="G34700" s="1"/>
      <c r="Q34700" s="32" t="str">
        <f>IF(I34700="OUTSTANDING",'Data Table Volumes'!$B$1-G34700,"NA")</f>
        <v>NA</v>
      </c>
    </row>
    <row r="34701" spans="7:17">
      <c r="G34701" s="1"/>
      <c r="Q34701" s="32" t="str">
        <f>IF(I34701="OUTSTANDING",'Data Table Volumes'!$B$1-G34701,"NA")</f>
        <v>NA</v>
      </c>
    </row>
    <row r="34702" spans="7:17">
      <c r="G34702" s="1"/>
      <c r="Q34702" s="32" t="str">
        <f>IF(I34702="OUTSTANDING",'Data Table Volumes'!$B$1-G34702,"NA")</f>
        <v>NA</v>
      </c>
    </row>
    <row r="34703" spans="7:17">
      <c r="G34703" s="1"/>
      <c r="Q34703" s="32" t="str">
        <f>IF(I34703="OUTSTANDING",'Data Table Volumes'!$B$1-G34703,"NA")</f>
        <v>NA</v>
      </c>
    </row>
    <row r="34704" spans="7:17">
      <c r="G34704" s="1"/>
      <c r="Q34704" s="32" t="str">
        <f>IF(I34704="OUTSTANDING",'Data Table Volumes'!$B$1-G34704,"NA")</f>
        <v>NA</v>
      </c>
    </row>
    <row r="34705" spans="7:17">
      <c r="G34705" s="1"/>
      <c r="Q34705" s="32" t="str">
        <f>IF(I34705="OUTSTANDING",'Data Table Volumes'!$B$1-G34705,"NA")</f>
        <v>NA</v>
      </c>
    </row>
    <row r="34706" spans="7:17">
      <c r="G34706" s="1"/>
      <c r="Q34706" s="32" t="str">
        <f>IF(I34706="OUTSTANDING",'Data Table Volumes'!$B$1-G34706,"NA")</f>
        <v>NA</v>
      </c>
    </row>
    <row r="34707" spans="7:17">
      <c r="G34707" s="1"/>
      <c r="Q34707" s="32" t="str">
        <f>IF(I34707="OUTSTANDING",'Data Table Volumes'!$B$1-G34707,"NA")</f>
        <v>NA</v>
      </c>
    </row>
    <row r="34708" spans="7:17">
      <c r="G34708" s="1"/>
      <c r="Q34708" s="32" t="str">
        <f>IF(I34708="OUTSTANDING",'Data Table Volumes'!$B$1-G34708,"NA")</f>
        <v>NA</v>
      </c>
    </row>
    <row r="34709" spans="7:17">
      <c r="G34709" s="1"/>
      <c r="Q34709" s="32" t="str">
        <f>IF(I34709="OUTSTANDING",'Data Table Volumes'!$B$1-G34709,"NA")</f>
        <v>NA</v>
      </c>
    </row>
    <row r="34710" spans="7:17">
      <c r="G34710" s="1"/>
      <c r="Q34710" s="32" t="str">
        <f>IF(I34710="OUTSTANDING",'Data Table Volumes'!$B$1-G34710,"NA")</f>
        <v>NA</v>
      </c>
    </row>
    <row r="34711" spans="7:17">
      <c r="G34711" s="1"/>
      <c r="Q34711" s="32" t="str">
        <f>IF(I34711="OUTSTANDING",'Data Table Volumes'!$B$1-G34711,"NA")</f>
        <v>NA</v>
      </c>
    </row>
    <row r="34712" spans="7:17">
      <c r="G34712" s="1"/>
      <c r="Q34712" s="32" t="str">
        <f>IF(I34712="OUTSTANDING",'Data Table Volumes'!$B$1-G34712,"NA")</f>
        <v>NA</v>
      </c>
    </row>
    <row r="34713" spans="7:17">
      <c r="G34713" s="1"/>
      <c r="Q34713" s="32" t="str">
        <f>IF(I34713="OUTSTANDING",'Data Table Volumes'!$B$1-G34713,"NA")</f>
        <v>NA</v>
      </c>
    </row>
    <row r="34714" spans="7:17">
      <c r="G34714" s="1"/>
      <c r="Q34714" s="32" t="str">
        <f>IF(I34714="OUTSTANDING",'Data Table Volumes'!$B$1-G34714,"NA")</f>
        <v>NA</v>
      </c>
    </row>
    <row r="34715" spans="7:17">
      <c r="G34715" s="1"/>
      <c r="Q34715" s="32" t="str">
        <f>IF(I34715="OUTSTANDING",'Data Table Volumes'!$B$1-G34715,"NA")</f>
        <v>NA</v>
      </c>
    </row>
    <row r="34716" spans="7:17">
      <c r="G34716" s="1"/>
      <c r="Q34716" s="32" t="str">
        <f>IF(I34716="OUTSTANDING",'Data Table Volumes'!$B$1-G34716,"NA")</f>
        <v>NA</v>
      </c>
    </row>
    <row r="34717" spans="7:17">
      <c r="G34717" s="1"/>
      <c r="Q34717" s="32" t="str">
        <f>IF(I34717="OUTSTANDING",'Data Table Volumes'!$B$1-G34717,"NA")</f>
        <v>NA</v>
      </c>
    </row>
    <row r="34718" spans="7:17">
      <c r="G34718" s="1"/>
      <c r="Q34718" s="32" t="str">
        <f>IF(I34718="OUTSTANDING",'Data Table Volumes'!$B$1-G34718,"NA")</f>
        <v>NA</v>
      </c>
    </row>
    <row r="34719" spans="7:17">
      <c r="G34719" s="1"/>
      <c r="Q34719" s="32" t="str">
        <f>IF(I34719="OUTSTANDING",'Data Table Volumes'!$B$1-G34719,"NA")</f>
        <v>NA</v>
      </c>
    </row>
    <row r="34720" spans="7:17">
      <c r="G34720" s="1"/>
      <c r="Q34720" s="32" t="str">
        <f>IF(I34720="OUTSTANDING",'Data Table Volumes'!$B$1-G34720,"NA")</f>
        <v>NA</v>
      </c>
    </row>
    <row r="34721" spans="7:17">
      <c r="G34721" s="1"/>
      <c r="Q34721" s="32" t="str">
        <f>IF(I34721="OUTSTANDING",'Data Table Volumes'!$B$1-G34721,"NA")</f>
        <v>NA</v>
      </c>
    </row>
    <row r="34722" spans="7:17">
      <c r="G34722" s="1"/>
      <c r="Q34722" s="32" t="str">
        <f>IF(I34722="OUTSTANDING",'Data Table Volumes'!$B$1-G34722,"NA")</f>
        <v>NA</v>
      </c>
    </row>
    <row r="34723" spans="7:17">
      <c r="G34723" s="1"/>
      <c r="Q34723" s="32" t="str">
        <f>IF(I34723="OUTSTANDING",'Data Table Volumes'!$B$1-G34723,"NA")</f>
        <v>NA</v>
      </c>
    </row>
    <row r="34724" spans="7:17">
      <c r="G34724" s="1"/>
      <c r="Q34724" s="32" t="str">
        <f>IF(I34724="OUTSTANDING",'Data Table Volumes'!$B$1-G34724,"NA")</f>
        <v>NA</v>
      </c>
    </row>
    <row r="34725" spans="7:17">
      <c r="G34725" s="1"/>
      <c r="Q34725" s="32" t="str">
        <f>IF(I34725="OUTSTANDING",'Data Table Volumes'!$B$1-G34725,"NA")</f>
        <v>NA</v>
      </c>
    </row>
    <row r="34726" spans="7:17">
      <c r="G34726" s="1"/>
      <c r="Q34726" s="32" t="str">
        <f>IF(I34726="OUTSTANDING",'Data Table Volumes'!$B$1-G34726,"NA")</f>
        <v>NA</v>
      </c>
    </row>
    <row r="34727" spans="7:17">
      <c r="G34727" s="1"/>
      <c r="Q34727" s="32" t="str">
        <f>IF(I34727="OUTSTANDING",'Data Table Volumes'!$B$1-G34727,"NA")</f>
        <v>NA</v>
      </c>
    </row>
    <row r="34728" spans="7:17">
      <c r="G34728" s="1"/>
      <c r="Q34728" s="32" t="str">
        <f>IF(I34728="OUTSTANDING",'Data Table Volumes'!$B$1-G34728,"NA")</f>
        <v>NA</v>
      </c>
    </row>
    <row r="34729" spans="7:17">
      <c r="G34729" s="1"/>
      <c r="Q34729" s="32" t="str">
        <f>IF(I34729="OUTSTANDING",'Data Table Volumes'!$B$1-G34729,"NA")</f>
        <v>NA</v>
      </c>
    </row>
    <row r="34730" spans="7:17">
      <c r="G34730" s="1"/>
      <c r="Q34730" s="32" t="str">
        <f>IF(I34730="OUTSTANDING",'Data Table Volumes'!$B$1-G34730,"NA")</f>
        <v>NA</v>
      </c>
    </row>
    <row r="34731" spans="7:17">
      <c r="G34731" s="1"/>
      <c r="Q34731" s="32" t="str">
        <f>IF(I34731="OUTSTANDING",'Data Table Volumes'!$B$1-G34731,"NA")</f>
        <v>NA</v>
      </c>
    </row>
    <row r="34732" spans="7:17">
      <c r="G34732" s="1"/>
      <c r="Q34732" s="32" t="str">
        <f>IF(I34732="OUTSTANDING",'Data Table Volumes'!$B$1-G34732,"NA")</f>
        <v>NA</v>
      </c>
    </row>
    <row r="34733" spans="7:17">
      <c r="G34733" s="1"/>
      <c r="Q34733" s="32" t="str">
        <f>IF(I34733="OUTSTANDING",'Data Table Volumes'!$B$1-G34733,"NA")</f>
        <v>NA</v>
      </c>
    </row>
    <row r="34734" spans="7:17">
      <c r="G34734" s="1"/>
      <c r="Q34734" s="32" t="str">
        <f>IF(I34734="OUTSTANDING",'Data Table Volumes'!$B$1-G34734,"NA")</f>
        <v>NA</v>
      </c>
    </row>
    <row r="34735" spans="7:17">
      <c r="G34735" s="1"/>
      <c r="Q34735" s="32" t="str">
        <f>IF(I34735="OUTSTANDING",'Data Table Volumes'!$B$1-G34735,"NA")</f>
        <v>NA</v>
      </c>
    </row>
    <row r="34736" spans="7:17">
      <c r="G34736" s="1"/>
      <c r="Q34736" s="32" t="str">
        <f>IF(I34736="OUTSTANDING",'Data Table Volumes'!$B$1-G34736,"NA")</f>
        <v>NA</v>
      </c>
    </row>
    <row r="34737" spans="7:17">
      <c r="G34737" s="1"/>
      <c r="Q34737" s="32" t="str">
        <f>IF(I34737="OUTSTANDING",'Data Table Volumes'!$B$1-G34737,"NA")</f>
        <v>NA</v>
      </c>
    </row>
    <row r="34738" spans="7:17">
      <c r="G34738" s="1"/>
      <c r="Q34738" s="32" t="str">
        <f>IF(I34738="OUTSTANDING",'Data Table Volumes'!$B$1-G34738,"NA")</f>
        <v>NA</v>
      </c>
    </row>
    <row r="34739" spans="7:17">
      <c r="G34739" s="1"/>
      <c r="Q34739" s="32" t="str">
        <f>IF(I34739="OUTSTANDING",'Data Table Volumes'!$B$1-G34739,"NA")</f>
        <v>NA</v>
      </c>
    </row>
    <row r="34740" spans="7:17">
      <c r="G34740" s="1"/>
      <c r="Q34740" s="32" t="str">
        <f>IF(I34740="OUTSTANDING",'Data Table Volumes'!$B$1-G34740,"NA")</f>
        <v>NA</v>
      </c>
    </row>
    <row r="34741" spans="7:17">
      <c r="G34741" s="1"/>
      <c r="Q34741" s="32" t="str">
        <f>IF(I34741="OUTSTANDING",'Data Table Volumes'!$B$1-G34741,"NA")</f>
        <v>NA</v>
      </c>
    </row>
    <row r="34742" spans="7:17">
      <c r="G34742" s="1"/>
      <c r="Q34742" s="32" t="str">
        <f>IF(I34742="OUTSTANDING",'Data Table Volumes'!$B$1-G34742,"NA")</f>
        <v>NA</v>
      </c>
    </row>
    <row r="34743" spans="7:17">
      <c r="G34743" s="1"/>
      <c r="Q34743" s="32" t="str">
        <f>IF(I34743="OUTSTANDING",'Data Table Volumes'!$B$1-G34743,"NA")</f>
        <v>NA</v>
      </c>
    </row>
    <row r="34744" spans="7:17">
      <c r="G34744" s="1"/>
      <c r="Q34744" s="32" t="str">
        <f>IF(I34744="OUTSTANDING",'Data Table Volumes'!$B$1-G34744,"NA")</f>
        <v>NA</v>
      </c>
    </row>
    <row r="34745" spans="7:17">
      <c r="G34745" s="1"/>
      <c r="Q34745" s="32" t="str">
        <f>IF(I34745="OUTSTANDING",'Data Table Volumes'!$B$1-G34745,"NA")</f>
        <v>NA</v>
      </c>
    </row>
    <row r="34746" spans="7:17">
      <c r="G34746" s="1"/>
      <c r="Q34746" s="32" t="str">
        <f>IF(I34746="OUTSTANDING",'Data Table Volumes'!$B$1-G34746,"NA")</f>
        <v>NA</v>
      </c>
    </row>
    <row r="34747" spans="7:17">
      <c r="G34747" s="1"/>
      <c r="Q34747" s="32" t="str">
        <f>IF(I34747="OUTSTANDING",'Data Table Volumes'!$B$1-G34747,"NA")</f>
        <v>NA</v>
      </c>
    </row>
    <row r="34748" spans="7:17">
      <c r="G34748" s="1"/>
      <c r="Q34748" s="32" t="str">
        <f>IF(I34748="OUTSTANDING",'Data Table Volumes'!$B$1-G34748,"NA")</f>
        <v>NA</v>
      </c>
    </row>
    <row r="34749" spans="7:17">
      <c r="G34749" s="1"/>
      <c r="Q34749" s="32" t="str">
        <f>IF(I34749="OUTSTANDING",'Data Table Volumes'!$B$1-G34749,"NA")</f>
        <v>NA</v>
      </c>
    </row>
    <row r="34750" spans="7:17">
      <c r="G34750" s="1"/>
      <c r="Q34750" s="32" t="str">
        <f>IF(I34750="OUTSTANDING",'Data Table Volumes'!$B$1-G34750,"NA")</f>
        <v>NA</v>
      </c>
    </row>
    <row r="34751" spans="7:17">
      <c r="G34751" s="1"/>
      <c r="Q34751" s="32" t="str">
        <f>IF(I34751="OUTSTANDING",'Data Table Volumes'!$B$1-G34751,"NA")</f>
        <v>NA</v>
      </c>
    </row>
    <row r="34752" spans="7:17">
      <c r="G34752" s="1"/>
      <c r="Q34752" s="32" t="str">
        <f>IF(I34752="OUTSTANDING",'Data Table Volumes'!$B$1-G34752,"NA")</f>
        <v>NA</v>
      </c>
    </row>
    <row r="34753" spans="7:17">
      <c r="G34753" s="1"/>
      <c r="Q34753" s="32" t="str">
        <f>IF(I34753="OUTSTANDING",'Data Table Volumes'!$B$1-G34753,"NA")</f>
        <v>NA</v>
      </c>
    </row>
    <row r="34754" spans="7:17">
      <c r="G34754" s="1"/>
      <c r="Q34754" s="32" t="str">
        <f>IF(I34754="OUTSTANDING",'Data Table Volumes'!$B$1-G34754,"NA")</f>
        <v>NA</v>
      </c>
    </row>
    <row r="34755" spans="7:17">
      <c r="G34755" s="1"/>
      <c r="Q34755" s="32" t="str">
        <f>IF(I34755="OUTSTANDING",'Data Table Volumes'!$B$1-G34755,"NA")</f>
        <v>NA</v>
      </c>
    </row>
    <row r="34756" spans="7:17">
      <c r="G34756" s="1"/>
      <c r="Q34756" s="32" t="str">
        <f>IF(I34756="OUTSTANDING",'Data Table Volumes'!$B$1-G34756,"NA")</f>
        <v>NA</v>
      </c>
    </row>
    <row r="34757" spans="7:17">
      <c r="G34757" s="1"/>
      <c r="Q34757" s="32" t="str">
        <f>IF(I34757="OUTSTANDING",'Data Table Volumes'!$B$1-G34757,"NA")</f>
        <v>NA</v>
      </c>
    </row>
    <row r="34758" spans="7:17">
      <c r="G34758" s="1"/>
      <c r="Q34758" s="32" t="str">
        <f>IF(I34758="OUTSTANDING",'Data Table Volumes'!$B$1-G34758,"NA")</f>
        <v>NA</v>
      </c>
    </row>
    <row r="34759" spans="7:17">
      <c r="G34759" s="1"/>
      <c r="Q34759" s="32" t="str">
        <f>IF(I34759="OUTSTANDING",'Data Table Volumes'!$B$1-G34759,"NA")</f>
        <v>NA</v>
      </c>
    </row>
    <row r="34760" spans="7:17">
      <c r="G34760" s="1"/>
      <c r="Q34760" s="32" t="str">
        <f>IF(I34760="OUTSTANDING",'Data Table Volumes'!$B$1-G34760,"NA")</f>
        <v>NA</v>
      </c>
    </row>
    <row r="34761" spans="7:17">
      <c r="G34761" s="1"/>
      <c r="Q34761" s="32" t="str">
        <f>IF(I34761="OUTSTANDING",'Data Table Volumes'!$B$1-G34761,"NA")</f>
        <v>NA</v>
      </c>
    </row>
    <row r="34762" spans="7:17">
      <c r="G34762" s="1"/>
      <c r="Q34762" s="32" t="str">
        <f>IF(I34762="OUTSTANDING",'Data Table Volumes'!$B$1-G34762,"NA")</f>
        <v>NA</v>
      </c>
    </row>
    <row r="34763" spans="7:17">
      <c r="G34763" s="1"/>
      <c r="Q34763" s="32" t="str">
        <f>IF(I34763="OUTSTANDING",'Data Table Volumes'!$B$1-G34763,"NA")</f>
        <v>NA</v>
      </c>
    </row>
    <row r="34764" spans="7:17">
      <c r="G34764" s="1"/>
      <c r="Q34764" s="32" t="str">
        <f>IF(I34764="OUTSTANDING",'Data Table Volumes'!$B$1-G34764,"NA")</f>
        <v>NA</v>
      </c>
    </row>
    <row r="34765" spans="7:17">
      <c r="G34765" s="1"/>
      <c r="Q34765" s="32" t="str">
        <f>IF(I34765="OUTSTANDING",'Data Table Volumes'!$B$1-G34765,"NA")</f>
        <v>NA</v>
      </c>
    </row>
    <row r="34766" spans="7:17">
      <c r="G34766" s="1"/>
      <c r="Q34766" s="32" t="str">
        <f>IF(I34766="OUTSTANDING",'Data Table Volumes'!$B$1-G34766,"NA")</f>
        <v>NA</v>
      </c>
    </row>
    <row r="34767" spans="7:17">
      <c r="G34767" s="1"/>
      <c r="Q34767" s="32" t="str">
        <f>IF(I34767="OUTSTANDING",'Data Table Volumes'!$B$1-G34767,"NA")</f>
        <v>NA</v>
      </c>
    </row>
    <row r="34768" spans="7:17">
      <c r="G34768" s="1"/>
      <c r="Q34768" s="32" t="str">
        <f>IF(I34768="OUTSTANDING",'Data Table Volumes'!$B$1-G34768,"NA")</f>
        <v>NA</v>
      </c>
    </row>
    <row r="34769" spans="7:17">
      <c r="G34769" s="1"/>
      <c r="Q34769" s="32" t="str">
        <f>IF(I34769="OUTSTANDING",'Data Table Volumes'!$B$1-G34769,"NA")</f>
        <v>NA</v>
      </c>
    </row>
    <row r="34770" spans="7:17">
      <c r="G34770" s="1"/>
      <c r="Q34770" s="32" t="str">
        <f>IF(I34770="OUTSTANDING",'Data Table Volumes'!$B$1-G34770,"NA")</f>
        <v>NA</v>
      </c>
    </row>
    <row r="34771" spans="7:17">
      <c r="G34771" s="1"/>
      <c r="Q34771" s="32" t="str">
        <f>IF(I34771="OUTSTANDING",'Data Table Volumes'!$B$1-G34771,"NA")</f>
        <v>NA</v>
      </c>
    </row>
    <row r="34772" spans="7:17">
      <c r="G34772" s="1"/>
      <c r="Q34772" s="32" t="str">
        <f>IF(I34772="OUTSTANDING",'Data Table Volumes'!$B$1-G34772,"NA")</f>
        <v>NA</v>
      </c>
    </row>
    <row r="34773" spans="7:17">
      <c r="G34773" s="1"/>
      <c r="Q34773" s="32" t="str">
        <f>IF(I34773="OUTSTANDING",'Data Table Volumes'!$B$1-G34773,"NA")</f>
        <v>NA</v>
      </c>
    </row>
    <row r="34774" spans="7:17">
      <c r="G34774" s="1"/>
      <c r="Q34774" s="32" t="str">
        <f>IF(I34774="OUTSTANDING",'Data Table Volumes'!$B$1-G34774,"NA")</f>
        <v>NA</v>
      </c>
    </row>
    <row r="34775" spans="7:17">
      <c r="G34775" s="1"/>
      <c r="Q34775" s="32" t="str">
        <f>IF(I34775="OUTSTANDING",'Data Table Volumes'!$B$1-G34775,"NA")</f>
        <v>NA</v>
      </c>
    </row>
    <row r="34776" spans="7:17">
      <c r="G34776" s="1"/>
      <c r="Q34776" s="32" t="str">
        <f>IF(I34776="OUTSTANDING",'Data Table Volumes'!$B$1-G34776,"NA")</f>
        <v>NA</v>
      </c>
    </row>
    <row r="34777" spans="7:17">
      <c r="G34777" s="1"/>
      <c r="Q34777" s="32" t="str">
        <f>IF(I34777="OUTSTANDING",'Data Table Volumes'!$B$1-G34777,"NA")</f>
        <v>NA</v>
      </c>
    </row>
    <row r="34778" spans="7:17">
      <c r="G34778" s="1"/>
      <c r="Q34778" s="32" t="str">
        <f>IF(I34778="OUTSTANDING",'Data Table Volumes'!$B$1-G34778,"NA")</f>
        <v>NA</v>
      </c>
    </row>
    <row r="34779" spans="7:17">
      <c r="G34779" s="1"/>
      <c r="Q34779" s="32" t="str">
        <f>IF(I34779="OUTSTANDING",'Data Table Volumes'!$B$1-G34779,"NA")</f>
        <v>NA</v>
      </c>
    </row>
    <row r="34780" spans="7:17">
      <c r="G34780" s="1"/>
      <c r="Q34780" s="32" t="str">
        <f>IF(I34780="OUTSTANDING",'Data Table Volumes'!$B$1-G34780,"NA")</f>
        <v>NA</v>
      </c>
    </row>
    <row r="34781" spans="7:17">
      <c r="G34781" s="1"/>
      <c r="Q34781" s="32" t="str">
        <f>IF(I34781="OUTSTANDING",'Data Table Volumes'!$B$1-G34781,"NA")</f>
        <v>NA</v>
      </c>
    </row>
    <row r="34782" spans="7:17">
      <c r="G34782" s="1"/>
      <c r="Q34782" s="32" t="str">
        <f>IF(I34782="OUTSTANDING",'Data Table Volumes'!$B$1-G34782,"NA")</f>
        <v>NA</v>
      </c>
    </row>
    <row r="34783" spans="7:17">
      <c r="G34783" s="1"/>
      <c r="Q34783" s="32" t="str">
        <f>IF(I34783="OUTSTANDING",'Data Table Volumes'!$B$1-G34783,"NA")</f>
        <v>NA</v>
      </c>
    </row>
    <row r="34784" spans="7:17">
      <c r="G34784" s="1"/>
      <c r="Q34784" s="32" t="str">
        <f>IF(I34784="OUTSTANDING",'Data Table Volumes'!$B$1-G34784,"NA")</f>
        <v>NA</v>
      </c>
    </row>
    <row r="34785" spans="7:17">
      <c r="G34785" s="1"/>
      <c r="Q34785" s="32" t="str">
        <f>IF(I34785="OUTSTANDING",'Data Table Volumes'!$B$1-G34785,"NA")</f>
        <v>NA</v>
      </c>
    </row>
    <row r="34786" spans="7:17">
      <c r="G34786" s="1"/>
      <c r="Q34786" s="32" t="str">
        <f>IF(I34786="OUTSTANDING",'Data Table Volumes'!$B$1-G34786,"NA")</f>
        <v>NA</v>
      </c>
    </row>
    <row r="34787" spans="7:17">
      <c r="G34787" s="1"/>
      <c r="Q34787" s="32" t="str">
        <f>IF(I34787="OUTSTANDING",'Data Table Volumes'!$B$1-G34787,"NA")</f>
        <v>NA</v>
      </c>
    </row>
    <row r="34788" spans="7:17">
      <c r="G34788" s="1"/>
      <c r="Q34788" s="32" t="str">
        <f>IF(I34788="OUTSTANDING",'Data Table Volumes'!$B$1-G34788,"NA")</f>
        <v>NA</v>
      </c>
    </row>
    <row r="34789" spans="7:17">
      <c r="G34789" s="1"/>
      <c r="Q34789" s="32" t="str">
        <f>IF(I34789="OUTSTANDING",'Data Table Volumes'!$B$1-G34789,"NA")</f>
        <v>NA</v>
      </c>
    </row>
    <row r="34790" spans="7:17">
      <c r="G34790" s="1"/>
      <c r="Q34790" s="32" t="str">
        <f>IF(I34790="OUTSTANDING",'Data Table Volumes'!$B$1-G34790,"NA")</f>
        <v>NA</v>
      </c>
    </row>
    <row r="34791" spans="7:17">
      <c r="G34791" s="1"/>
      <c r="Q34791" s="32" t="str">
        <f>IF(I34791="OUTSTANDING",'Data Table Volumes'!$B$1-G34791,"NA")</f>
        <v>NA</v>
      </c>
    </row>
    <row r="34792" spans="7:17">
      <c r="G34792" s="1"/>
      <c r="Q34792" s="32" t="str">
        <f>IF(I34792="OUTSTANDING",'Data Table Volumes'!$B$1-G34792,"NA")</f>
        <v>NA</v>
      </c>
    </row>
    <row r="34793" spans="7:17">
      <c r="G34793" s="1"/>
      <c r="Q34793" s="32" t="str">
        <f>IF(I34793="OUTSTANDING",'Data Table Volumes'!$B$1-G34793,"NA")</f>
        <v>NA</v>
      </c>
    </row>
    <row r="34794" spans="7:17">
      <c r="G34794" s="1"/>
      <c r="Q34794" s="32" t="str">
        <f>IF(I34794="OUTSTANDING",'Data Table Volumes'!$B$1-G34794,"NA")</f>
        <v>NA</v>
      </c>
    </row>
    <row r="34795" spans="7:17">
      <c r="G34795" s="1"/>
      <c r="Q34795" s="32" t="str">
        <f>IF(I34795="OUTSTANDING",'Data Table Volumes'!$B$1-G34795,"NA")</f>
        <v>NA</v>
      </c>
    </row>
    <row r="34796" spans="7:17">
      <c r="G34796" s="1"/>
      <c r="Q34796" s="32" t="str">
        <f>IF(I34796="OUTSTANDING",'Data Table Volumes'!$B$1-G34796,"NA")</f>
        <v>NA</v>
      </c>
    </row>
    <row r="34797" spans="7:17">
      <c r="G34797" s="1"/>
      <c r="Q34797" s="32" t="str">
        <f>IF(I34797="OUTSTANDING",'Data Table Volumes'!$B$1-G34797,"NA")</f>
        <v>NA</v>
      </c>
    </row>
    <row r="34798" spans="7:17">
      <c r="G34798" s="1"/>
      <c r="Q34798" s="32" t="str">
        <f>IF(I34798="OUTSTANDING",'Data Table Volumes'!$B$1-G34798,"NA")</f>
        <v>NA</v>
      </c>
    </row>
    <row r="34799" spans="7:17">
      <c r="G34799" s="1"/>
      <c r="Q34799" s="32" t="str">
        <f>IF(I34799="OUTSTANDING",'Data Table Volumes'!$B$1-G34799,"NA")</f>
        <v>NA</v>
      </c>
    </row>
    <row r="34800" spans="7:17">
      <c r="G34800" s="1"/>
      <c r="Q34800" s="32" t="str">
        <f>IF(I34800="OUTSTANDING",'Data Table Volumes'!$B$1-G34800,"NA")</f>
        <v>NA</v>
      </c>
    </row>
    <row r="34801" spans="7:17">
      <c r="G34801" s="1"/>
      <c r="Q34801" s="32" t="str">
        <f>IF(I34801="OUTSTANDING",'Data Table Volumes'!$B$1-G34801,"NA")</f>
        <v>NA</v>
      </c>
    </row>
    <row r="34802" spans="7:17">
      <c r="G34802" s="1"/>
      <c r="Q34802" s="32" t="str">
        <f>IF(I34802="OUTSTANDING",'Data Table Volumes'!$B$1-G34802,"NA")</f>
        <v>NA</v>
      </c>
    </row>
    <row r="34803" spans="7:17">
      <c r="G34803" s="1"/>
      <c r="Q34803" s="32" t="str">
        <f>IF(I34803="OUTSTANDING",'Data Table Volumes'!$B$1-G34803,"NA")</f>
        <v>NA</v>
      </c>
    </row>
    <row r="34804" spans="7:17">
      <c r="G34804" s="1"/>
      <c r="Q34804" s="32" t="str">
        <f>IF(I34804="OUTSTANDING",'Data Table Volumes'!$B$1-G34804,"NA")</f>
        <v>NA</v>
      </c>
    </row>
    <row r="34805" spans="7:17">
      <c r="G34805" s="1"/>
      <c r="Q34805" s="32" t="str">
        <f>IF(I34805="OUTSTANDING",'Data Table Volumes'!$B$1-G34805,"NA")</f>
        <v>NA</v>
      </c>
    </row>
    <row r="34806" spans="7:17">
      <c r="G34806" s="1"/>
      <c r="Q34806" s="32" t="str">
        <f>IF(I34806="OUTSTANDING",'Data Table Volumes'!$B$1-G34806,"NA")</f>
        <v>NA</v>
      </c>
    </row>
    <row r="34807" spans="7:17">
      <c r="G34807" s="1"/>
      <c r="Q34807" s="32" t="str">
        <f>IF(I34807="OUTSTANDING",'Data Table Volumes'!$B$1-G34807,"NA")</f>
        <v>NA</v>
      </c>
    </row>
    <row r="34808" spans="7:17">
      <c r="G34808" s="1"/>
      <c r="Q34808" s="32" t="str">
        <f>IF(I34808="OUTSTANDING",'Data Table Volumes'!$B$1-G34808,"NA")</f>
        <v>NA</v>
      </c>
    </row>
    <row r="34809" spans="7:17">
      <c r="G34809" s="1"/>
      <c r="Q34809" s="32" t="str">
        <f>IF(I34809="OUTSTANDING",'Data Table Volumes'!$B$1-G34809,"NA")</f>
        <v>NA</v>
      </c>
    </row>
    <row r="34810" spans="7:17">
      <c r="G34810" s="1"/>
      <c r="Q34810" s="32" t="str">
        <f>IF(I34810="OUTSTANDING",'Data Table Volumes'!$B$1-G34810,"NA")</f>
        <v>NA</v>
      </c>
    </row>
    <row r="34811" spans="7:17">
      <c r="G34811" s="1"/>
      <c r="Q34811" s="32" t="str">
        <f>IF(I34811="OUTSTANDING",'Data Table Volumes'!$B$1-G34811,"NA")</f>
        <v>NA</v>
      </c>
    </row>
    <row r="34812" spans="7:17">
      <c r="G34812" s="1"/>
      <c r="Q34812" s="32" t="str">
        <f>IF(I34812="OUTSTANDING",'Data Table Volumes'!$B$1-G34812,"NA")</f>
        <v>NA</v>
      </c>
    </row>
    <row r="34813" spans="7:17">
      <c r="G34813" s="1"/>
      <c r="Q34813" s="32" t="str">
        <f>IF(I34813="OUTSTANDING",'Data Table Volumes'!$B$1-G34813,"NA")</f>
        <v>NA</v>
      </c>
    </row>
    <row r="34814" spans="7:17">
      <c r="G34814" s="1"/>
      <c r="Q34814" s="32" t="str">
        <f>IF(I34814="OUTSTANDING",'Data Table Volumes'!$B$1-G34814,"NA")</f>
        <v>NA</v>
      </c>
    </row>
    <row r="34815" spans="7:17">
      <c r="G34815" s="1"/>
      <c r="Q34815" s="32" t="str">
        <f>IF(I34815="OUTSTANDING",'Data Table Volumes'!$B$1-G34815,"NA")</f>
        <v>NA</v>
      </c>
    </row>
    <row r="34816" spans="7:17">
      <c r="G34816" s="1"/>
      <c r="Q34816" s="32" t="str">
        <f>IF(I34816="OUTSTANDING",'Data Table Volumes'!$B$1-G34816,"NA")</f>
        <v>NA</v>
      </c>
    </row>
    <row r="34817" spans="7:17">
      <c r="G34817" s="1"/>
      <c r="Q34817" s="32" t="str">
        <f>IF(I34817="OUTSTANDING",'Data Table Volumes'!$B$1-G34817,"NA")</f>
        <v>NA</v>
      </c>
    </row>
    <row r="34818" spans="7:17">
      <c r="G34818" s="1"/>
      <c r="Q34818" s="32" t="str">
        <f>IF(I34818="OUTSTANDING",'Data Table Volumes'!$B$1-G34818,"NA")</f>
        <v>NA</v>
      </c>
    </row>
    <row r="34819" spans="7:17">
      <c r="G34819" s="1"/>
      <c r="Q34819" s="32" t="str">
        <f>IF(I34819="OUTSTANDING",'Data Table Volumes'!$B$1-G34819,"NA")</f>
        <v>NA</v>
      </c>
    </row>
    <row r="34820" spans="7:17">
      <c r="G34820" s="1"/>
      <c r="Q34820" s="32" t="str">
        <f>IF(I34820="OUTSTANDING",'Data Table Volumes'!$B$1-G34820,"NA")</f>
        <v>NA</v>
      </c>
    </row>
    <row r="34821" spans="7:17">
      <c r="G34821" s="1"/>
      <c r="Q34821" s="32" t="str">
        <f>IF(I34821="OUTSTANDING",'Data Table Volumes'!$B$1-G34821,"NA")</f>
        <v>NA</v>
      </c>
    </row>
    <row r="34822" spans="7:17">
      <c r="G34822" s="1"/>
      <c r="Q34822" s="32" t="str">
        <f>IF(I34822="OUTSTANDING",'Data Table Volumes'!$B$1-G34822,"NA")</f>
        <v>NA</v>
      </c>
    </row>
    <row r="34823" spans="7:17">
      <c r="G34823" s="1"/>
      <c r="Q34823" s="32" t="str">
        <f>IF(I34823="OUTSTANDING",'Data Table Volumes'!$B$1-G34823,"NA")</f>
        <v>NA</v>
      </c>
    </row>
    <row r="34824" spans="7:17">
      <c r="G34824" s="1"/>
      <c r="Q34824" s="32" t="str">
        <f>IF(I34824="OUTSTANDING",'Data Table Volumes'!$B$1-G34824,"NA")</f>
        <v>NA</v>
      </c>
    </row>
    <row r="34825" spans="7:17">
      <c r="G34825" s="1"/>
      <c r="Q34825" s="32" t="str">
        <f>IF(I34825="OUTSTANDING",'Data Table Volumes'!$B$1-G34825,"NA")</f>
        <v>NA</v>
      </c>
    </row>
    <row r="34826" spans="7:17">
      <c r="G34826" s="1"/>
      <c r="Q34826" s="32" t="str">
        <f>IF(I34826="OUTSTANDING",'Data Table Volumes'!$B$1-G34826,"NA")</f>
        <v>NA</v>
      </c>
    </row>
    <row r="34827" spans="7:17">
      <c r="G34827" s="1"/>
      <c r="Q34827" s="32" t="str">
        <f>IF(I34827="OUTSTANDING",'Data Table Volumes'!$B$1-G34827,"NA")</f>
        <v>NA</v>
      </c>
    </row>
    <row r="34828" spans="7:17">
      <c r="G34828" s="1"/>
      <c r="Q34828" s="32" t="str">
        <f>IF(I34828="OUTSTANDING",'Data Table Volumes'!$B$1-G34828,"NA")</f>
        <v>NA</v>
      </c>
    </row>
    <row r="34829" spans="7:17">
      <c r="G34829" s="1"/>
      <c r="Q34829" s="32" t="str">
        <f>IF(I34829="OUTSTANDING",'Data Table Volumes'!$B$1-G34829,"NA")</f>
        <v>NA</v>
      </c>
    </row>
    <row r="34830" spans="7:17">
      <c r="G34830" s="1"/>
      <c r="Q34830" s="32" t="str">
        <f>IF(I34830="OUTSTANDING",'Data Table Volumes'!$B$1-G34830,"NA")</f>
        <v>NA</v>
      </c>
    </row>
    <row r="34831" spans="7:17">
      <c r="G34831" s="1"/>
      <c r="Q34831" s="32" t="str">
        <f>IF(I34831="OUTSTANDING",'Data Table Volumes'!$B$1-G34831,"NA")</f>
        <v>NA</v>
      </c>
    </row>
    <row r="34832" spans="7:17">
      <c r="G34832" s="1"/>
      <c r="Q34832" s="32" t="str">
        <f>IF(I34832="OUTSTANDING",'Data Table Volumes'!$B$1-G34832,"NA")</f>
        <v>NA</v>
      </c>
    </row>
    <row r="34833" spans="7:17">
      <c r="G34833" s="1"/>
      <c r="Q34833" s="32" t="str">
        <f>IF(I34833="OUTSTANDING",'Data Table Volumes'!$B$1-G34833,"NA")</f>
        <v>NA</v>
      </c>
    </row>
    <row r="34834" spans="7:17">
      <c r="G34834" s="1"/>
      <c r="Q34834" s="32" t="str">
        <f>IF(I34834="OUTSTANDING",'Data Table Volumes'!$B$1-G34834,"NA")</f>
        <v>NA</v>
      </c>
    </row>
    <row r="34835" spans="7:17">
      <c r="G34835" s="1"/>
      <c r="Q34835" s="32" t="str">
        <f>IF(I34835="OUTSTANDING",'Data Table Volumes'!$B$1-G34835,"NA")</f>
        <v>NA</v>
      </c>
    </row>
    <row r="34836" spans="7:17">
      <c r="G34836" s="1"/>
      <c r="Q34836" s="32" t="str">
        <f>IF(I34836="OUTSTANDING",'Data Table Volumes'!$B$1-G34836,"NA")</f>
        <v>NA</v>
      </c>
    </row>
    <row r="34837" spans="7:17">
      <c r="G34837" s="1"/>
      <c r="Q34837" s="32" t="str">
        <f>IF(I34837="OUTSTANDING",'Data Table Volumes'!$B$1-G34837,"NA")</f>
        <v>NA</v>
      </c>
    </row>
    <row r="34838" spans="7:17">
      <c r="G34838" s="1"/>
      <c r="Q34838" s="32" t="str">
        <f>IF(I34838="OUTSTANDING",'Data Table Volumes'!$B$1-G34838,"NA")</f>
        <v>NA</v>
      </c>
    </row>
    <row r="34839" spans="7:17">
      <c r="G34839" s="1"/>
      <c r="Q34839" s="32" t="str">
        <f>IF(I34839="OUTSTANDING",'Data Table Volumes'!$B$1-G34839,"NA")</f>
        <v>NA</v>
      </c>
    </row>
    <row r="34840" spans="7:17">
      <c r="G34840" s="1"/>
      <c r="Q34840" s="32" t="str">
        <f>IF(I34840="OUTSTANDING",'Data Table Volumes'!$B$1-G34840,"NA")</f>
        <v>NA</v>
      </c>
    </row>
    <row r="34841" spans="7:17">
      <c r="G34841" s="1"/>
      <c r="Q34841" s="32" t="str">
        <f>IF(I34841="OUTSTANDING",'Data Table Volumes'!$B$1-G34841,"NA")</f>
        <v>NA</v>
      </c>
    </row>
    <row r="34842" spans="7:17">
      <c r="G34842" s="1"/>
      <c r="Q34842" s="32" t="str">
        <f>IF(I34842="OUTSTANDING",'Data Table Volumes'!$B$1-G34842,"NA")</f>
        <v>NA</v>
      </c>
    </row>
    <row r="34843" spans="7:17">
      <c r="G34843" s="1"/>
      <c r="Q34843" s="32" t="str">
        <f>IF(I34843="OUTSTANDING",'Data Table Volumes'!$B$1-G34843,"NA")</f>
        <v>NA</v>
      </c>
    </row>
    <row r="34844" spans="7:17">
      <c r="G34844" s="1"/>
      <c r="Q34844" s="32" t="str">
        <f>IF(I34844="OUTSTANDING",'Data Table Volumes'!$B$1-G34844,"NA")</f>
        <v>NA</v>
      </c>
    </row>
    <row r="34845" spans="7:17">
      <c r="G34845" s="1"/>
      <c r="Q34845" s="32" t="str">
        <f>IF(I34845="OUTSTANDING",'Data Table Volumes'!$B$1-G34845,"NA")</f>
        <v>NA</v>
      </c>
    </row>
    <row r="34846" spans="7:17">
      <c r="G34846" s="1"/>
      <c r="Q34846" s="32" t="str">
        <f>IF(I34846="OUTSTANDING",'Data Table Volumes'!$B$1-G34846,"NA")</f>
        <v>NA</v>
      </c>
    </row>
    <row r="34847" spans="7:17">
      <c r="G34847" s="1"/>
      <c r="Q34847" s="32" t="str">
        <f>IF(I34847="OUTSTANDING",'Data Table Volumes'!$B$1-G34847,"NA")</f>
        <v>NA</v>
      </c>
    </row>
    <row r="34848" spans="7:17">
      <c r="G34848" s="1"/>
      <c r="Q34848" s="32" t="str">
        <f>IF(I34848="OUTSTANDING",'Data Table Volumes'!$B$1-G34848,"NA")</f>
        <v>NA</v>
      </c>
    </row>
    <row r="34849" spans="7:17">
      <c r="G34849" s="1"/>
      <c r="Q34849" s="32" t="str">
        <f>IF(I34849="OUTSTANDING",'Data Table Volumes'!$B$1-G34849,"NA")</f>
        <v>NA</v>
      </c>
    </row>
    <row r="34850" spans="7:17">
      <c r="G34850" s="1"/>
      <c r="Q34850" s="32" t="str">
        <f>IF(I34850="OUTSTANDING",'Data Table Volumes'!$B$1-G34850,"NA")</f>
        <v>NA</v>
      </c>
    </row>
    <row r="34851" spans="7:17">
      <c r="G34851" s="1"/>
      <c r="Q34851" s="32" t="str">
        <f>IF(I34851="OUTSTANDING",'Data Table Volumes'!$B$1-G34851,"NA")</f>
        <v>NA</v>
      </c>
    </row>
    <row r="34852" spans="7:17">
      <c r="G34852" s="1"/>
      <c r="Q34852" s="32" t="str">
        <f>IF(I34852="OUTSTANDING",'Data Table Volumes'!$B$1-G34852,"NA")</f>
        <v>NA</v>
      </c>
    </row>
    <row r="34853" spans="7:17">
      <c r="G34853" s="1"/>
      <c r="Q34853" s="32" t="str">
        <f>IF(I34853="OUTSTANDING",'Data Table Volumes'!$B$1-G34853,"NA")</f>
        <v>NA</v>
      </c>
    </row>
    <row r="34854" spans="7:17">
      <c r="G34854" s="1"/>
      <c r="Q34854" s="32" t="str">
        <f>IF(I34854="OUTSTANDING",'Data Table Volumes'!$B$1-G34854,"NA")</f>
        <v>NA</v>
      </c>
    </row>
    <row r="34855" spans="7:17">
      <c r="G34855" s="1"/>
      <c r="Q34855" s="32" t="str">
        <f>IF(I34855="OUTSTANDING",'Data Table Volumes'!$B$1-G34855,"NA")</f>
        <v>NA</v>
      </c>
    </row>
    <row r="34856" spans="7:17">
      <c r="G34856" s="1"/>
      <c r="Q34856" s="32" t="str">
        <f>IF(I34856="OUTSTANDING",'Data Table Volumes'!$B$1-G34856,"NA")</f>
        <v>NA</v>
      </c>
    </row>
    <row r="34857" spans="7:17">
      <c r="G34857" s="1"/>
      <c r="Q34857" s="32" t="str">
        <f>IF(I34857="OUTSTANDING",'Data Table Volumes'!$B$1-G34857,"NA")</f>
        <v>NA</v>
      </c>
    </row>
    <row r="34858" spans="7:17">
      <c r="G34858" s="1"/>
      <c r="Q34858" s="32" t="str">
        <f>IF(I34858="OUTSTANDING",'Data Table Volumes'!$B$1-G34858,"NA")</f>
        <v>NA</v>
      </c>
    </row>
    <row r="34859" spans="7:17">
      <c r="G34859" s="1"/>
      <c r="Q34859" s="32" t="str">
        <f>IF(I34859="OUTSTANDING",'Data Table Volumes'!$B$1-G34859,"NA")</f>
        <v>NA</v>
      </c>
    </row>
    <row r="34860" spans="7:17">
      <c r="G34860" s="1"/>
      <c r="Q34860" s="32" t="str">
        <f>IF(I34860="OUTSTANDING",'Data Table Volumes'!$B$1-G34860,"NA")</f>
        <v>NA</v>
      </c>
    </row>
    <row r="34861" spans="7:17">
      <c r="G34861" s="1"/>
      <c r="Q34861" s="32" t="str">
        <f>IF(I34861="OUTSTANDING",'Data Table Volumes'!$B$1-G34861,"NA")</f>
        <v>NA</v>
      </c>
    </row>
    <row r="34862" spans="7:17">
      <c r="G34862" s="1"/>
      <c r="Q34862" s="32" t="str">
        <f>IF(I34862="OUTSTANDING",'Data Table Volumes'!$B$1-G34862,"NA")</f>
        <v>NA</v>
      </c>
    </row>
    <row r="34863" spans="7:17">
      <c r="G34863" s="1"/>
      <c r="Q34863" s="32" t="str">
        <f>IF(I34863="OUTSTANDING",'Data Table Volumes'!$B$1-G34863,"NA")</f>
        <v>NA</v>
      </c>
    </row>
    <row r="34864" spans="7:17">
      <c r="G34864" s="1"/>
      <c r="Q34864" s="32" t="str">
        <f>IF(I34864="OUTSTANDING",'Data Table Volumes'!$B$1-G34864,"NA")</f>
        <v>NA</v>
      </c>
    </row>
    <row r="34865" spans="7:17">
      <c r="G34865" s="1"/>
      <c r="Q34865" s="32" t="str">
        <f>IF(I34865="OUTSTANDING",'Data Table Volumes'!$B$1-G34865,"NA")</f>
        <v>NA</v>
      </c>
    </row>
    <row r="34866" spans="7:17">
      <c r="G34866" s="1"/>
      <c r="Q34866" s="32" t="str">
        <f>IF(I34866="OUTSTANDING",'Data Table Volumes'!$B$1-G34866,"NA")</f>
        <v>NA</v>
      </c>
    </row>
    <row r="34867" spans="7:17">
      <c r="G34867" s="1"/>
      <c r="Q34867" s="32" t="str">
        <f>IF(I34867="OUTSTANDING",'Data Table Volumes'!$B$1-G34867,"NA")</f>
        <v>NA</v>
      </c>
    </row>
    <row r="34868" spans="7:17">
      <c r="G34868" s="1"/>
      <c r="Q34868" s="32" t="str">
        <f>IF(I34868="OUTSTANDING",'Data Table Volumes'!$B$1-G34868,"NA")</f>
        <v>NA</v>
      </c>
    </row>
    <row r="34869" spans="7:17">
      <c r="G34869" s="1"/>
      <c r="Q34869" s="32" t="str">
        <f>IF(I34869="OUTSTANDING",'Data Table Volumes'!$B$1-G34869,"NA")</f>
        <v>NA</v>
      </c>
    </row>
    <row r="34870" spans="7:17">
      <c r="G34870" s="1"/>
      <c r="Q34870" s="32" t="str">
        <f>IF(I34870="OUTSTANDING",'Data Table Volumes'!$B$1-G34870,"NA")</f>
        <v>NA</v>
      </c>
    </row>
    <row r="34871" spans="7:17">
      <c r="G34871" s="1"/>
      <c r="Q34871" s="32" t="str">
        <f>IF(I34871="OUTSTANDING",'Data Table Volumes'!$B$1-G34871,"NA")</f>
        <v>NA</v>
      </c>
    </row>
    <row r="34872" spans="7:17">
      <c r="G34872" s="1"/>
      <c r="Q34872" s="32" t="str">
        <f>IF(I34872="OUTSTANDING",'Data Table Volumes'!$B$1-G34872,"NA")</f>
        <v>NA</v>
      </c>
    </row>
    <row r="34873" spans="7:17">
      <c r="G34873" s="1"/>
      <c r="Q34873" s="32" t="str">
        <f>IF(I34873="OUTSTANDING",'Data Table Volumes'!$B$1-G34873,"NA")</f>
        <v>NA</v>
      </c>
    </row>
    <row r="34874" spans="7:17">
      <c r="G34874" s="1"/>
      <c r="Q34874" s="32" t="str">
        <f>IF(I34874="OUTSTANDING",'Data Table Volumes'!$B$1-G34874,"NA")</f>
        <v>NA</v>
      </c>
    </row>
    <row r="34875" spans="7:17">
      <c r="G34875" s="1"/>
      <c r="Q34875" s="32" t="str">
        <f>IF(I34875="OUTSTANDING",'Data Table Volumes'!$B$1-G34875,"NA")</f>
        <v>NA</v>
      </c>
    </row>
    <row r="34876" spans="7:17">
      <c r="G34876" s="1"/>
      <c r="Q34876" s="32" t="str">
        <f>IF(I34876="OUTSTANDING",'Data Table Volumes'!$B$1-G34876,"NA")</f>
        <v>NA</v>
      </c>
    </row>
    <row r="34877" spans="7:17">
      <c r="G34877" s="1"/>
      <c r="Q34877" s="32" t="str">
        <f>IF(I34877="OUTSTANDING",'Data Table Volumes'!$B$1-G34877,"NA")</f>
        <v>NA</v>
      </c>
    </row>
    <row r="34878" spans="7:17">
      <c r="G34878" s="1"/>
      <c r="Q34878" s="32" t="str">
        <f>IF(I34878="OUTSTANDING",'Data Table Volumes'!$B$1-G34878,"NA")</f>
        <v>NA</v>
      </c>
    </row>
    <row r="34879" spans="7:17">
      <c r="G34879" s="1"/>
      <c r="Q34879" s="32" t="str">
        <f>IF(I34879="OUTSTANDING",'Data Table Volumes'!$B$1-G34879,"NA")</f>
        <v>NA</v>
      </c>
    </row>
    <row r="34880" spans="7:17">
      <c r="G34880" s="1"/>
      <c r="Q34880" s="32" t="str">
        <f>IF(I34880="OUTSTANDING",'Data Table Volumes'!$B$1-G34880,"NA")</f>
        <v>NA</v>
      </c>
    </row>
    <row r="34881" spans="7:17">
      <c r="G34881" s="1"/>
      <c r="Q34881" s="32" t="str">
        <f>IF(I34881="OUTSTANDING",'Data Table Volumes'!$B$1-G34881,"NA")</f>
        <v>NA</v>
      </c>
    </row>
    <row r="34882" spans="7:17">
      <c r="G34882" s="1"/>
      <c r="Q34882" s="32" t="str">
        <f>IF(I34882="OUTSTANDING",'Data Table Volumes'!$B$1-G34882,"NA")</f>
        <v>NA</v>
      </c>
    </row>
    <row r="34883" spans="7:17">
      <c r="G34883" s="1"/>
      <c r="Q34883" s="32" t="str">
        <f>IF(I34883="OUTSTANDING",'Data Table Volumes'!$B$1-G34883,"NA")</f>
        <v>NA</v>
      </c>
    </row>
    <row r="34884" spans="7:17">
      <c r="G34884" s="1"/>
      <c r="Q34884" s="32" t="str">
        <f>IF(I34884="OUTSTANDING",'Data Table Volumes'!$B$1-G34884,"NA")</f>
        <v>NA</v>
      </c>
    </row>
    <row r="34885" spans="7:17">
      <c r="G34885" s="1"/>
      <c r="Q34885" s="32" t="str">
        <f>IF(I34885="OUTSTANDING",'Data Table Volumes'!$B$1-G34885,"NA")</f>
        <v>NA</v>
      </c>
    </row>
    <row r="34886" spans="7:17">
      <c r="G34886" s="1"/>
      <c r="Q34886" s="32" t="str">
        <f>IF(I34886="OUTSTANDING",'Data Table Volumes'!$B$1-G34886,"NA")</f>
        <v>NA</v>
      </c>
    </row>
    <row r="34887" spans="7:17">
      <c r="G34887" s="1"/>
      <c r="Q34887" s="32" t="str">
        <f>IF(I34887="OUTSTANDING",'Data Table Volumes'!$B$1-G34887,"NA")</f>
        <v>NA</v>
      </c>
    </row>
    <row r="34888" spans="7:17">
      <c r="G34888" s="1"/>
      <c r="Q34888" s="32" t="str">
        <f>IF(I34888="OUTSTANDING",'Data Table Volumes'!$B$1-G34888,"NA")</f>
        <v>NA</v>
      </c>
    </row>
    <row r="34889" spans="7:17">
      <c r="G34889" s="1"/>
      <c r="Q34889" s="32" t="str">
        <f>IF(I34889="OUTSTANDING",'Data Table Volumes'!$B$1-G34889,"NA")</f>
        <v>NA</v>
      </c>
    </row>
    <row r="34890" spans="7:17">
      <c r="G34890" s="1"/>
      <c r="Q34890" s="32" t="str">
        <f>IF(I34890="OUTSTANDING",'Data Table Volumes'!$B$1-G34890,"NA")</f>
        <v>NA</v>
      </c>
    </row>
    <row r="34891" spans="7:17">
      <c r="G34891" s="1"/>
      <c r="Q34891" s="32" t="str">
        <f>IF(I34891="OUTSTANDING",'Data Table Volumes'!$B$1-G34891,"NA")</f>
        <v>NA</v>
      </c>
    </row>
    <row r="34892" spans="7:17">
      <c r="G34892" s="1"/>
      <c r="Q34892" s="32" t="str">
        <f>IF(I34892="OUTSTANDING",'Data Table Volumes'!$B$1-G34892,"NA")</f>
        <v>NA</v>
      </c>
    </row>
    <row r="34893" spans="7:17">
      <c r="G34893" s="1"/>
      <c r="Q34893" s="32" t="str">
        <f>IF(I34893="OUTSTANDING",'Data Table Volumes'!$B$1-G34893,"NA")</f>
        <v>NA</v>
      </c>
    </row>
    <row r="34894" spans="7:17">
      <c r="G34894" s="1"/>
      <c r="Q34894" s="32" t="str">
        <f>IF(I34894="OUTSTANDING",'Data Table Volumes'!$B$1-G34894,"NA")</f>
        <v>NA</v>
      </c>
    </row>
    <row r="34895" spans="7:17">
      <c r="G34895" s="1"/>
      <c r="Q34895" s="32" t="str">
        <f>IF(I34895="OUTSTANDING",'Data Table Volumes'!$B$1-G34895,"NA")</f>
        <v>NA</v>
      </c>
    </row>
    <row r="34896" spans="7:17">
      <c r="G34896" s="1"/>
      <c r="Q34896" s="32" t="str">
        <f>IF(I34896="OUTSTANDING",'Data Table Volumes'!$B$1-G34896,"NA")</f>
        <v>NA</v>
      </c>
    </row>
    <row r="34897" spans="7:17">
      <c r="G34897" s="1"/>
      <c r="Q34897" s="32" t="str">
        <f>IF(I34897="OUTSTANDING",'Data Table Volumes'!$B$1-G34897,"NA")</f>
        <v>NA</v>
      </c>
    </row>
    <row r="34898" spans="7:17">
      <c r="G34898" s="1"/>
      <c r="Q34898" s="32" t="str">
        <f>IF(I34898="OUTSTANDING",'Data Table Volumes'!$B$1-G34898,"NA")</f>
        <v>NA</v>
      </c>
    </row>
    <row r="34899" spans="7:17">
      <c r="G34899" s="1"/>
      <c r="Q34899" s="32" t="str">
        <f>IF(I34899="OUTSTANDING",'Data Table Volumes'!$B$1-G34899,"NA")</f>
        <v>NA</v>
      </c>
    </row>
    <row r="34900" spans="7:17">
      <c r="G34900" s="1"/>
      <c r="Q34900" s="32" t="str">
        <f>IF(I34900="OUTSTANDING",'Data Table Volumes'!$B$1-G34900,"NA")</f>
        <v>NA</v>
      </c>
    </row>
    <row r="34901" spans="7:17">
      <c r="G34901" s="1"/>
      <c r="Q34901" s="32" t="str">
        <f>IF(I34901="OUTSTANDING",'Data Table Volumes'!$B$1-G34901,"NA")</f>
        <v>NA</v>
      </c>
    </row>
    <row r="34902" spans="7:17">
      <c r="G34902" s="1"/>
      <c r="Q34902" s="32" t="str">
        <f>IF(I34902="OUTSTANDING",'Data Table Volumes'!$B$1-G34902,"NA")</f>
        <v>NA</v>
      </c>
    </row>
    <row r="34903" spans="7:17">
      <c r="G34903" s="1"/>
      <c r="Q34903" s="32" t="str">
        <f>IF(I34903="OUTSTANDING",'Data Table Volumes'!$B$1-G34903,"NA")</f>
        <v>NA</v>
      </c>
    </row>
    <row r="34904" spans="7:17">
      <c r="G34904" s="1"/>
      <c r="Q34904" s="32" t="str">
        <f>IF(I34904="OUTSTANDING",'Data Table Volumes'!$B$1-G34904,"NA")</f>
        <v>NA</v>
      </c>
    </row>
    <row r="34905" spans="7:17">
      <c r="G34905" s="1"/>
      <c r="Q34905" s="32" t="str">
        <f>IF(I34905="OUTSTANDING",'Data Table Volumes'!$B$1-G34905,"NA")</f>
        <v>NA</v>
      </c>
    </row>
    <row r="34906" spans="7:17">
      <c r="G34906" s="1"/>
      <c r="Q34906" s="32" t="str">
        <f>IF(I34906="OUTSTANDING",'Data Table Volumes'!$B$1-G34906,"NA")</f>
        <v>NA</v>
      </c>
    </row>
    <row r="34907" spans="7:17">
      <c r="G34907" s="1"/>
      <c r="Q34907" s="32" t="str">
        <f>IF(I34907="OUTSTANDING",'Data Table Volumes'!$B$1-G34907,"NA")</f>
        <v>NA</v>
      </c>
    </row>
    <row r="34908" spans="7:17">
      <c r="G34908" s="1"/>
      <c r="Q34908" s="32" t="str">
        <f>IF(I34908="OUTSTANDING",'Data Table Volumes'!$B$1-G34908,"NA")</f>
        <v>NA</v>
      </c>
    </row>
    <row r="34909" spans="7:17">
      <c r="G34909" s="1"/>
      <c r="Q34909" s="32" t="str">
        <f>IF(I34909="OUTSTANDING",'Data Table Volumes'!$B$1-G34909,"NA")</f>
        <v>NA</v>
      </c>
    </row>
    <row r="34910" spans="7:17">
      <c r="G34910" s="1"/>
      <c r="Q34910" s="32" t="str">
        <f>IF(I34910="OUTSTANDING",'Data Table Volumes'!$B$1-G34910,"NA")</f>
        <v>NA</v>
      </c>
    </row>
    <row r="34911" spans="7:17">
      <c r="G34911" s="1"/>
      <c r="Q34911" s="32" t="str">
        <f>IF(I34911="OUTSTANDING",'Data Table Volumes'!$B$1-G34911,"NA")</f>
        <v>NA</v>
      </c>
    </row>
    <row r="34912" spans="7:17">
      <c r="G34912" s="1"/>
      <c r="Q34912" s="32" t="str">
        <f>IF(I34912="OUTSTANDING",'Data Table Volumes'!$B$1-G34912,"NA")</f>
        <v>NA</v>
      </c>
    </row>
    <row r="34913" spans="7:17">
      <c r="G34913" s="1"/>
      <c r="Q34913" s="32" t="str">
        <f>IF(I34913="OUTSTANDING",'Data Table Volumes'!$B$1-G34913,"NA")</f>
        <v>NA</v>
      </c>
    </row>
    <row r="34914" spans="7:17">
      <c r="G34914" s="1"/>
      <c r="Q34914" s="32" t="str">
        <f>IF(I34914="OUTSTANDING",'Data Table Volumes'!$B$1-G34914,"NA")</f>
        <v>NA</v>
      </c>
    </row>
    <row r="34915" spans="7:17">
      <c r="G34915" s="1"/>
      <c r="Q34915" s="32" t="str">
        <f>IF(I34915="OUTSTANDING",'Data Table Volumes'!$B$1-G34915,"NA")</f>
        <v>NA</v>
      </c>
    </row>
    <row r="34916" spans="7:17">
      <c r="G34916" s="1"/>
      <c r="Q34916" s="32" t="str">
        <f>IF(I34916="OUTSTANDING",'Data Table Volumes'!$B$1-G34916,"NA")</f>
        <v>NA</v>
      </c>
    </row>
    <row r="34917" spans="7:17">
      <c r="G34917" s="1"/>
      <c r="Q34917" s="32" t="str">
        <f>IF(I34917="OUTSTANDING",'Data Table Volumes'!$B$1-G34917,"NA")</f>
        <v>NA</v>
      </c>
    </row>
    <row r="34918" spans="7:17">
      <c r="G34918" s="1"/>
      <c r="Q34918" s="32" t="str">
        <f>IF(I34918="OUTSTANDING",'Data Table Volumes'!$B$1-G34918,"NA")</f>
        <v>NA</v>
      </c>
    </row>
    <row r="34919" spans="7:17">
      <c r="G34919" s="1"/>
      <c r="Q34919" s="32" t="str">
        <f>IF(I34919="OUTSTANDING",'Data Table Volumes'!$B$1-G34919,"NA")</f>
        <v>NA</v>
      </c>
    </row>
    <row r="34920" spans="7:17">
      <c r="G34920" s="1"/>
      <c r="Q34920" s="32" t="str">
        <f>IF(I34920="OUTSTANDING",'Data Table Volumes'!$B$1-G34920,"NA")</f>
        <v>NA</v>
      </c>
    </row>
    <row r="34921" spans="7:17">
      <c r="G34921" s="1"/>
      <c r="Q34921" s="32" t="str">
        <f>IF(I34921="OUTSTANDING",'Data Table Volumes'!$B$1-G34921,"NA")</f>
        <v>NA</v>
      </c>
    </row>
    <row r="34922" spans="7:17">
      <c r="G34922" s="1"/>
      <c r="Q34922" s="32" t="str">
        <f>IF(I34922="OUTSTANDING",'Data Table Volumes'!$B$1-G34922,"NA")</f>
        <v>NA</v>
      </c>
    </row>
    <row r="34923" spans="7:17">
      <c r="G34923" s="1"/>
      <c r="Q34923" s="32" t="str">
        <f>IF(I34923="OUTSTANDING",'Data Table Volumes'!$B$1-G34923,"NA")</f>
        <v>NA</v>
      </c>
    </row>
    <row r="34924" spans="7:17">
      <c r="G34924" s="1"/>
      <c r="Q34924" s="32" t="str">
        <f>IF(I34924="OUTSTANDING",'Data Table Volumes'!$B$1-G34924,"NA")</f>
        <v>NA</v>
      </c>
    </row>
    <row r="34925" spans="7:17">
      <c r="G34925" s="1"/>
      <c r="Q34925" s="32" t="str">
        <f>IF(I34925="OUTSTANDING",'Data Table Volumes'!$B$1-G34925,"NA")</f>
        <v>NA</v>
      </c>
    </row>
    <row r="34926" spans="7:17">
      <c r="G34926" s="1"/>
      <c r="Q34926" s="32" t="str">
        <f>IF(I34926="OUTSTANDING",'Data Table Volumes'!$B$1-G34926,"NA")</f>
        <v>NA</v>
      </c>
    </row>
    <row r="34927" spans="7:17">
      <c r="G34927" s="1"/>
      <c r="Q34927" s="32" t="str">
        <f>IF(I34927="OUTSTANDING",'Data Table Volumes'!$B$1-G34927,"NA")</f>
        <v>NA</v>
      </c>
    </row>
    <row r="34928" spans="7:17">
      <c r="G34928" s="1"/>
      <c r="Q34928" s="32" t="str">
        <f>IF(I34928="OUTSTANDING",'Data Table Volumes'!$B$1-G34928,"NA")</f>
        <v>NA</v>
      </c>
    </row>
    <row r="34929" spans="7:17">
      <c r="G34929" s="1"/>
      <c r="Q34929" s="32" t="str">
        <f>IF(I34929="OUTSTANDING",'Data Table Volumes'!$B$1-G34929,"NA")</f>
        <v>NA</v>
      </c>
    </row>
    <row r="34930" spans="7:17">
      <c r="G34930" s="1"/>
      <c r="Q34930" s="32" t="str">
        <f>IF(I34930="OUTSTANDING",'Data Table Volumes'!$B$1-G34930,"NA")</f>
        <v>NA</v>
      </c>
    </row>
    <row r="34931" spans="7:17">
      <c r="G34931" s="1"/>
      <c r="Q34931" s="32" t="str">
        <f>IF(I34931="OUTSTANDING",'Data Table Volumes'!$B$1-G34931,"NA")</f>
        <v>NA</v>
      </c>
    </row>
    <row r="34932" spans="7:17">
      <c r="G34932" s="1"/>
      <c r="Q34932" s="32" t="str">
        <f>IF(I34932="OUTSTANDING",'Data Table Volumes'!$B$1-G34932,"NA")</f>
        <v>NA</v>
      </c>
    </row>
    <row r="34933" spans="7:17">
      <c r="G34933" s="1"/>
      <c r="Q34933" s="32" t="str">
        <f>IF(I34933="OUTSTANDING",'Data Table Volumes'!$B$1-G34933,"NA")</f>
        <v>NA</v>
      </c>
    </row>
    <row r="34934" spans="7:17">
      <c r="G34934" s="1"/>
      <c r="Q34934" s="32" t="str">
        <f>IF(I34934="OUTSTANDING",'Data Table Volumes'!$B$1-G34934,"NA")</f>
        <v>NA</v>
      </c>
    </row>
    <row r="34935" spans="7:17">
      <c r="G34935" s="1"/>
      <c r="Q34935" s="32" t="str">
        <f>IF(I34935="OUTSTANDING",'Data Table Volumes'!$B$1-G34935,"NA")</f>
        <v>NA</v>
      </c>
    </row>
    <row r="34936" spans="7:17">
      <c r="G34936" s="1"/>
      <c r="Q34936" s="32" t="str">
        <f>IF(I34936="OUTSTANDING",'Data Table Volumes'!$B$1-G34936,"NA")</f>
        <v>NA</v>
      </c>
    </row>
    <row r="34937" spans="7:17">
      <c r="G34937" s="1"/>
      <c r="Q34937" s="32" t="str">
        <f>IF(I34937="OUTSTANDING",'Data Table Volumes'!$B$1-G34937,"NA")</f>
        <v>NA</v>
      </c>
    </row>
    <row r="34938" spans="7:17">
      <c r="G34938" s="1"/>
      <c r="Q34938" s="32" t="str">
        <f>IF(I34938="OUTSTANDING",'Data Table Volumes'!$B$1-G34938,"NA")</f>
        <v>NA</v>
      </c>
    </row>
    <row r="34939" spans="7:17">
      <c r="G34939" s="1"/>
      <c r="Q34939" s="32" t="str">
        <f>IF(I34939="OUTSTANDING",'Data Table Volumes'!$B$1-G34939,"NA")</f>
        <v>NA</v>
      </c>
    </row>
    <row r="34940" spans="7:17">
      <c r="G34940" s="1"/>
      <c r="Q34940" s="32" t="str">
        <f>IF(I34940="OUTSTANDING",'Data Table Volumes'!$B$1-G34940,"NA")</f>
        <v>NA</v>
      </c>
    </row>
    <row r="34941" spans="7:17">
      <c r="G34941" s="1"/>
      <c r="Q34941" s="32" t="str">
        <f>IF(I34941="OUTSTANDING",'Data Table Volumes'!$B$1-G34941,"NA")</f>
        <v>NA</v>
      </c>
    </row>
    <row r="34942" spans="7:17">
      <c r="G34942" s="1"/>
      <c r="Q34942" s="32" t="str">
        <f>IF(I34942="OUTSTANDING",'Data Table Volumes'!$B$1-G34942,"NA")</f>
        <v>NA</v>
      </c>
    </row>
    <row r="34943" spans="7:17">
      <c r="G34943" s="1"/>
      <c r="Q34943" s="32" t="str">
        <f>IF(I34943="OUTSTANDING",'Data Table Volumes'!$B$1-G34943,"NA")</f>
        <v>NA</v>
      </c>
    </row>
    <row r="34944" spans="7:17">
      <c r="G34944" s="1"/>
      <c r="Q34944" s="32" t="str">
        <f>IF(I34944="OUTSTANDING",'Data Table Volumes'!$B$1-G34944,"NA")</f>
        <v>NA</v>
      </c>
    </row>
    <row r="34945" spans="7:17">
      <c r="G34945" s="1"/>
      <c r="Q34945" s="32" t="str">
        <f>IF(I34945="OUTSTANDING",'Data Table Volumes'!$B$1-G34945,"NA")</f>
        <v>NA</v>
      </c>
    </row>
    <row r="34946" spans="7:17">
      <c r="G34946" s="1"/>
      <c r="Q34946" s="32" t="str">
        <f>IF(I34946="OUTSTANDING",'Data Table Volumes'!$B$1-G34946,"NA")</f>
        <v>NA</v>
      </c>
    </row>
    <row r="34947" spans="7:17">
      <c r="G34947" s="1"/>
      <c r="Q34947" s="32" t="str">
        <f>IF(I34947="OUTSTANDING",'Data Table Volumes'!$B$1-G34947,"NA")</f>
        <v>NA</v>
      </c>
    </row>
    <row r="34948" spans="7:17">
      <c r="G34948" s="1"/>
      <c r="Q34948" s="32" t="str">
        <f>IF(I34948="OUTSTANDING",'Data Table Volumes'!$B$1-G34948,"NA")</f>
        <v>NA</v>
      </c>
    </row>
    <row r="34949" spans="7:17">
      <c r="G34949" s="1"/>
      <c r="Q34949" s="32" t="str">
        <f>IF(I34949="OUTSTANDING",'Data Table Volumes'!$B$1-G34949,"NA")</f>
        <v>NA</v>
      </c>
    </row>
    <row r="34950" spans="7:17">
      <c r="G34950" s="1"/>
      <c r="Q34950" s="32" t="str">
        <f>IF(I34950="OUTSTANDING",'Data Table Volumes'!$B$1-G34950,"NA")</f>
        <v>NA</v>
      </c>
    </row>
    <row r="34951" spans="7:17">
      <c r="G34951" s="1"/>
      <c r="Q34951" s="32" t="str">
        <f>IF(I34951="OUTSTANDING",'Data Table Volumes'!$B$1-G34951,"NA")</f>
        <v>NA</v>
      </c>
    </row>
    <row r="34952" spans="7:17">
      <c r="G34952" s="1"/>
      <c r="Q34952" s="32" t="str">
        <f>IF(I34952="OUTSTANDING",'Data Table Volumes'!$B$1-G34952,"NA")</f>
        <v>NA</v>
      </c>
    </row>
    <row r="34953" spans="7:17">
      <c r="G34953" s="1"/>
      <c r="Q34953" s="32" t="str">
        <f>IF(I34953="OUTSTANDING",'Data Table Volumes'!$B$1-G34953,"NA")</f>
        <v>NA</v>
      </c>
    </row>
    <row r="34954" spans="7:17">
      <c r="G34954" s="1"/>
      <c r="Q34954" s="32" t="str">
        <f>IF(I34954="OUTSTANDING",'Data Table Volumes'!$B$1-G34954,"NA")</f>
        <v>NA</v>
      </c>
    </row>
    <row r="34955" spans="7:17">
      <c r="G34955" s="1"/>
      <c r="Q34955" s="32" t="str">
        <f>IF(I34955="OUTSTANDING",'Data Table Volumes'!$B$1-G34955,"NA")</f>
        <v>NA</v>
      </c>
    </row>
    <row r="34956" spans="7:17">
      <c r="G34956" s="1"/>
      <c r="Q34956" s="32" t="str">
        <f>IF(I34956="OUTSTANDING",'Data Table Volumes'!$B$1-G34956,"NA")</f>
        <v>NA</v>
      </c>
    </row>
    <row r="34957" spans="7:17">
      <c r="G34957" s="1"/>
      <c r="Q34957" s="32" t="str">
        <f>IF(I34957="OUTSTANDING",'Data Table Volumes'!$B$1-G34957,"NA")</f>
        <v>NA</v>
      </c>
    </row>
    <row r="34958" spans="7:17">
      <c r="G34958" s="1"/>
      <c r="Q34958" s="32" t="str">
        <f>IF(I34958="OUTSTANDING",'Data Table Volumes'!$B$1-G34958,"NA")</f>
        <v>NA</v>
      </c>
    </row>
    <row r="34959" spans="7:17">
      <c r="G34959" s="1"/>
      <c r="Q34959" s="32" t="str">
        <f>IF(I34959="OUTSTANDING",'Data Table Volumes'!$B$1-G34959,"NA")</f>
        <v>NA</v>
      </c>
    </row>
    <row r="34960" spans="7:17">
      <c r="G34960" s="1"/>
      <c r="Q34960" s="32" t="str">
        <f>IF(I34960="OUTSTANDING",'Data Table Volumes'!$B$1-G34960,"NA")</f>
        <v>NA</v>
      </c>
    </row>
    <row r="34961" spans="7:17">
      <c r="G34961" s="1"/>
      <c r="Q34961" s="32" t="str">
        <f>IF(I34961="OUTSTANDING",'Data Table Volumes'!$B$1-G34961,"NA")</f>
        <v>NA</v>
      </c>
    </row>
    <row r="34962" spans="7:17">
      <c r="G34962" s="1"/>
      <c r="Q34962" s="32" t="str">
        <f>IF(I34962="OUTSTANDING",'Data Table Volumes'!$B$1-G34962,"NA")</f>
        <v>NA</v>
      </c>
    </row>
    <row r="34963" spans="7:17">
      <c r="G34963" s="1"/>
      <c r="Q34963" s="32" t="str">
        <f>IF(I34963="OUTSTANDING",'Data Table Volumes'!$B$1-G34963,"NA")</f>
        <v>NA</v>
      </c>
    </row>
    <row r="34964" spans="7:17">
      <c r="G34964" s="1"/>
      <c r="Q34964" s="32" t="str">
        <f>IF(I34964="OUTSTANDING",'Data Table Volumes'!$B$1-G34964,"NA")</f>
        <v>NA</v>
      </c>
    </row>
    <row r="34965" spans="7:17">
      <c r="G34965" s="1"/>
      <c r="Q34965" s="32" t="str">
        <f>IF(I34965="OUTSTANDING",'Data Table Volumes'!$B$1-G34965,"NA")</f>
        <v>NA</v>
      </c>
    </row>
    <row r="34966" spans="7:17">
      <c r="G34966" s="1"/>
      <c r="Q34966" s="32" t="str">
        <f>IF(I34966="OUTSTANDING",'Data Table Volumes'!$B$1-G34966,"NA")</f>
        <v>NA</v>
      </c>
    </row>
    <row r="34967" spans="7:17">
      <c r="G34967" s="1"/>
      <c r="Q34967" s="32" t="str">
        <f>IF(I34967="OUTSTANDING",'Data Table Volumes'!$B$1-G34967,"NA")</f>
        <v>NA</v>
      </c>
    </row>
    <row r="34968" spans="7:17">
      <c r="G34968" s="1"/>
      <c r="Q34968" s="32" t="str">
        <f>IF(I34968="OUTSTANDING",'Data Table Volumes'!$B$1-G34968,"NA")</f>
        <v>NA</v>
      </c>
    </row>
    <row r="34969" spans="7:17">
      <c r="G34969" s="1"/>
      <c r="Q34969" s="32" t="str">
        <f>IF(I34969="OUTSTANDING",'Data Table Volumes'!$B$1-G34969,"NA")</f>
        <v>NA</v>
      </c>
    </row>
    <row r="34970" spans="7:17">
      <c r="G34970" s="1"/>
      <c r="Q34970" s="32" t="str">
        <f>IF(I34970="OUTSTANDING",'Data Table Volumes'!$B$1-G34970,"NA")</f>
        <v>NA</v>
      </c>
    </row>
    <row r="34971" spans="7:17">
      <c r="G34971" s="1"/>
      <c r="Q34971" s="32" t="str">
        <f>IF(I34971="OUTSTANDING",'Data Table Volumes'!$B$1-G34971,"NA")</f>
        <v>NA</v>
      </c>
    </row>
    <row r="34972" spans="7:17">
      <c r="G34972" s="1"/>
      <c r="Q34972" s="32" t="str">
        <f>IF(I34972="OUTSTANDING",'Data Table Volumes'!$B$1-G34972,"NA")</f>
        <v>NA</v>
      </c>
    </row>
    <row r="34973" spans="7:17">
      <c r="G34973" s="1"/>
      <c r="Q34973" s="32" t="str">
        <f>IF(I34973="OUTSTANDING",'Data Table Volumes'!$B$1-G34973,"NA")</f>
        <v>NA</v>
      </c>
    </row>
    <row r="34974" spans="7:17">
      <c r="G34974" s="1"/>
      <c r="Q34974" s="32" t="str">
        <f>IF(I34974="OUTSTANDING",'Data Table Volumes'!$B$1-G34974,"NA")</f>
        <v>NA</v>
      </c>
    </row>
    <row r="34975" spans="7:17">
      <c r="G34975" s="1"/>
      <c r="Q34975" s="32" t="str">
        <f>IF(I34975="OUTSTANDING",'Data Table Volumes'!$B$1-G34975,"NA")</f>
        <v>NA</v>
      </c>
    </row>
    <row r="34976" spans="7:17">
      <c r="G34976" s="1"/>
      <c r="Q34976" s="32" t="str">
        <f>IF(I34976="OUTSTANDING",'Data Table Volumes'!$B$1-G34976,"NA")</f>
        <v>NA</v>
      </c>
    </row>
    <row r="34977" spans="7:17">
      <c r="G34977" s="1"/>
      <c r="Q34977" s="32" t="str">
        <f>IF(I34977="OUTSTANDING",'Data Table Volumes'!$B$1-G34977,"NA")</f>
        <v>NA</v>
      </c>
    </row>
    <row r="34978" spans="7:17">
      <c r="G34978" s="1"/>
      <c r="Q34978" s="32" t="str">
        <f>IF(I34978="OUTSTANDING",'Data Table Volumes'!$B$1-G34978,"NA")</f>
        <v>NA</v>
      </c>
    </row>
    <row r="34979" spans="7:17">
      <c r="G34979" s="1"/>
      <c r="Q34979" s="32" t="str">
        <f>IF(I34979="OUTSTANDING",'Data Table Volumes'!$B$1-G34979,"NA")</f>
        <v>NA</v>
      </c>
    </row>
    <row r="34980" spans="7:17">
      <c r="G34980" s="1"/>
      <c r="Q34980" s="32" t="str">
        <f>IF(I34980="OUTSTANDING",'Data Table Volumes'!$B$1-G34980,"NA")</f>
        <v>NA</v>
      </c>
    </row>
    <row r="34981" spans="7:17">
      <c r="G34981" s="1"/>
      <c r="Q34981" s="32" t="str">
        <f>IF(I34981="OUTSTANDING",'Data Table Volumes'!$B$1-G34981,"NA")</f>
        <v>NA</v>
      </c>
    </row>
    <row r="34982" spans="7:17">
      <c r="G34982" s="1"/>
      <c r="Q34982" s="32" t="str">
        <f>IF(I34982="OUTSTANDING",'Data Table Volumes'!$B$1-G34982,"NA")</f>
        <v>NA</v>
      </c>
    </row>
    <row r="34983" spans="7:17">
      <c r="G34983" s="1"/>
      <c r="Q34983" s="32" t="str">
        <f>IF(I34983="OUTSTANDING",'Data Table Volumes'!$B$1-G34983,"NA")</f>
        <v>NA</v>
      </c>
    </row>
    <row r="34984" spans="7:17">
      <c r="G34984" s="1"/>
      <c r="Q34984" s="32" t="str">
        <f>IF(I34984="OUTSTANDING",'Data Table Volumes'!$B$1-G34984,"NA")</f>
        <v>NA</v>
      </c>
    </row>
    <row r="34985" spans="7:17">
      <c r="G34985" s="1"/>
      <c r="Q34985" s="32" t="str">
        <f>IF(I34985="OUTSTANDING",'Data Table Volumes'!$B$1-G34985,"NA")</f>
        <v>NA</v>
      </c>
    </row>
    <row r="34986" spans="7:17">
      <c r="G34986" s="1"/>
      <c r="Q34986" s="32" t="str">
        <f>IF(I34986="OUTSTANDING",'Data Table Volumes'!$B$1-G34986,"NA")</f>
        <v>NA</v>
      </c>
    </row>
    <row r="34987" spans="7:17">
      <c r="G34987" s="1"/>
      <c r="Q34987" s="32" t="str">
        <f>IF(I34987="OUTSTANDING",'Data Table Volumes'!$B$1-G34987,"NA")</f>
        <v>NA</v>
      </c>
    </row>
    <row r="34988" spans="7:17">
      <c r="G34988" s="1"/>
      <c r="Q34988" s="32" t="str">
        <f>IF(I34988="OUTSTANDING",'Data Table Volumes'!$B$1-G34988,"NA")</f>
        <v>NA</v>
      </c>
    </row>
    <row r="34989" spans="7:17">
      <c r="G34989" s="1"/>
      <c r="Q34989" s="32" t="str">
        <f>IF(I34989="OUTSTANDING",'Data Table Volumes'!$B$1-G34989,"NA")</f>
        <v>NA</v>
      </c>
    </row>
    <row r="34990" spans="7:17">
      <c r="G34990" s="1"/>
      <c r="Q34990" s="32" t="str">
        <f>IF(I34990="OUTSTANDING",'Data Table Volumes'!$B$1-G34990,"NA")</f>
        <v>NA</v>
      </c>
    </row>
    <row r="34991" spans="7:17">
      <c r="G34991" s="1"/>
      <c r="Q34991" s="32" t="str">
        <f>IF(I34991="OUTSTANDING",'Data Table Volumes'!$B$1-G34991,"NA")</f>
        <v>NA</v>
      </c>
    </row>
    <row r="34992" spans="7:17">
      <c r="G34992" s="1"/>
      <c r="Q34992" s="32" t="str">
        <f>IF(I34992="OUTSTANDING",'Data Table Volumes'!$B$1-G34992,"NA")</f>
        <v>NA</v>
      </c>
    </row>
    <row r="34993" spans="7:17">
      <c r="G34993" s="1"/>
      <c r="Q34993" s="32" t="str">
        <f>IF(I34993="OUTSTANDING",'Data Table Volumes'!$B$1-G34993,"NA")</f>
        <v>NA</v>
      </c>
    </row>
    <row r="34994" spans="7:17">
      <c r="G34994" s="1"/>
      <c r="Q34994" s="32" t="str">
        <f>IF(I34994="OUTSTANDING",'Data Table Volumes'!$B$1-G34994,"NA")</f>
        <v>NA</v>
      </c>
    </row>
    <row r="34995" spans="7:17">
      <c r="G34995" s="1"/>
      <c r="Q34995" s="32" t="str">
        <f>IF(I34995="OUTSTANDING",'Data Table Volumes'!$B$1-G34995,"NA")</f>
        <v>NA</v>
      </c>
    </row>
    <row r="34996" spans="7:17">
      <c r="G34996" s="1"/>
      <c r="Q34996" s="32" t="str">
        <f>IF(I34996="OUTSTANDING",'Data Table Volumes'!$B$1-G34996,"NA")</f>
        <v>NA</v>
      </c>
    </row>
    <row r="34997" spans="7:17">
      <c r="G34997" s="1"/>
      <c r="Q34997" s="32" t="str">
        <f>IF(I34997="OUTSTANDING",'Data Table Volumes'!$B$1-G34997,"NA")</f>
        <v>NA</v>
      </c>
    </row>
    <row r="34998" spans="7:17">
      <c r="G34998" s="1"/>
      <c r="Q34998" s="32" t="str">
        <f>IF(I34998="OUTSTANDING",'Data Table Volumes'!$B$1-G34998,"NA")</f>
        <v>NA</v>
      </c>
    </row>
    <row r="34999" spans="7:17">
      <c r="G34999" s="1"/>
      <c r="Q34999" s="32" t="str">
        <f>IF(I34999="OUTSTANDING",'Data Table Volumes'!$B$1-G34999,"NA")</f>
        <v>NA</v>
      </c>
    </row>
    <row r="35000" spans="7:17">
      <c r="G35000" s="1"/>
      <c r="Q35000" s="32" t="str">
        <f>IF(I35000="OUTSTANDING",'Data Table Volumes'!$B$1-G35000,"NA")</f>
        <v>NA</v>
      </c>
    </row>
    <row r="35001" spans="7:17">
      <c r="G35001" s="1"/>
      <c r="Q35001" s="32" t="str">
        <f>IF(I35001="OUTSTANDING",'Data Table Volumes'!$B$1-G35001,"NA")</f>
        <v>NA</v>
      </c>
    </row>
    <row r="35002" spans="7:17">
      <c r="G35002" s="1"/>
      <c r="Q35002" s="32" t="str">
        <f>IF(I35002="OUTSTANDING",'Data Table Volumes'!$B$1-G35002,"NA")</f>
        <v>NA</v>
      </c>
    </row>
    <row r="35003" spans="7:17">
      <c r="G35003" s="1"/>
      <c r="Q35003" s="32" t="str">
        <f>IF(I35003="OUTSTANDING",'Data Table Volumes'!$B$1-G35003,"NA")</f>
        <v>NA</v>
      </c>
    </row>
    <row r="35004" spans="7:17">
      <c r="G35004" s="1"/>
      <c r="Q35004" s="32" t="str">
        <f>IF(I35004="OUTSTANDING",'Data Table Volumes'!$B$1-G35004,"NA")</f>
        <v>NA</v>
      </c>
    </row>
    <row r="35005" spans="7:17">
      <c r="G35005" s="1"/>
      <c r="Q35005" s="32" t="str">
        <f>IF(I35005="OUTSTANDING",'Data Table Volumes'!$B$1-G35005,"NA")</f>
        <v>NA</v>
      </c>
    </row>
    <row r="35006" spans="7:17">
      <c r="G35006" s="1"/>
      <c r="Q35006" s="32" t="str">
        <f>IF(I35006="OUTSTANDING",'Data Table Volumes'!$B$1-G35006,"NA")</f>
        <v>NA</v>
      </c>
    </row>
    <row r="35007" spans="7:17">
      <c r="G35007" s="1"/>
      <c r="Q35007" s="32" t="str">
        <f>IF(I35007="OUTSTANDING",'Data Table Volumes'!$B$1-G35007,"NA")</f>
        <v>NA</v>
      </c>
    </row>
    <row r="35008" spans="7:17">
      <c r="G35008" s="1"/>
      <c r="Q35008" s="32" t="str">
        <f>IF(I35008="OUTSTANDING",'Data Table Volumes'!$B$1-G35008,"NA")</f>
        <v>NA</v>
      </c>
    </row>
    <row r="35009" spans="7:17">
      <c r="G35009" s="1"/>
      <c r="Q35009" s="32" t="str">
        <f>IF(I35009="OUTSTANDING",'Data Table Volumes'!$B$1-G35009,"NA")</f>
        <v>NA</v>
      </c>
    </row>
    <row r="35010" spans="7:17">
      <c r="G35010" s="1"/>
      <c r="Q35010" s="32" t="str">
        <f>IF(I35010="OUTSTANDING",'Data Table Volumes'!$B$1-G35010,"NA")</f>
        <v>NA</v>
      </c>
    </row>
    <row r="35011" spans="7:17">
      <c r="G35011" s="1"/>
      <c r="Q35011" s="32" t="str">
        <f>IF(I35011="OUTSTANDING",'Data Table Volumes'!$B$1-G35011,"NA")</f>
        <v>NA</v>
      </c>
    </row>
    <row r="35012" spans="7:17">
      <c r="G35012" s="1"/>
      <c r="Q35012" s="32" t="str">
        <f>IF(I35012="OUTSTANDING",'Data Table Volumes'!$B$1-G35012,"NA")</f>
        <v>NA</v>
      </c>
    </row>
    <row r="35013" spans="7:17">
      <c r="G35013" s="1"/>
      <c r="Q35013" s="32" t="str">
        <f>IF(I35013="OUTSTANDING",'Data Table Volumes'!$B$1-G35013,"NA")</f>
        <v>NA</v>
      </c>
    </row>
    <row r="35014" spans="7:17">
      <c r="G35014" s="1"/>
      <c r="Q35014" s="32" t="str">
        <f>IF(I35014="OUTSTANDING",'Data Table Volumes'!$B$1-G35014,"NA")</f>
        <v>NA</v>
      </c>
    </row>
    <row r="35015" spans="7:17">
      <c r="G35015" s="1"/>
      <c r="Q35015" s="32" t="str">
        <f>IF(I35015="OUTSTANDING",'Data Table Volumes'!$B$1-G35015,"NA")</f>
        <v>NA</v>
      </c>
    </row>
    <row r="35016" spans="7:17">
      <c r="G35016" s="1"/>
      <c r="Q35016" s="32" t="str">
        <f>IF(I35016="OUTSTANDING",'Data Table Volumes'!$B$1-G35016,"NA")</f>
        <v>NA</v>
      </c>
    </row>
    <row r="35017" spans="7:17">
      <c r="G35017" s="1"/>
      <c r="Q35017" s="32" t="str">
        <f>IF(I35017="OUTSTANDING",'Data Table Volumes'!$B$1-G35017,"NA")</f>
        <v>NA</v>
      </c>
    </row>
    <row r="35018" spans="7:17">
      <c r="G35018" s="1"/>
      <c r="Q35018" s="32" t="str">
        <f>IF(I35018="OUTSTANDING",'Data Table Volumes'!$B$1-G35018,"NA")</f>
        <v>NA</v>
      </c>
    </row>
    <row r="35019" spans="7:17">
      <c r="G35019" s="1"/>
      <c r="Q35019" s="32" t="str">
        <f>IF(I35019="OUTSTANDING",'Data Table Volumes'!$B$1-G35019,"NA")</f>
        <v>NA</v>
      </c>
    </row>
    <row r="35020" spans="7:17">
      <c r="G35020" s="1"/>
      <c r="Q35020" s="32" t="str">
        <f>IF(I35020="OUTSTANDING",'Data Table Volumes'!$B$1-G35020,"NA")</f>
        <v>NA</v>
      </c>
    </row>
    <row r="35021" spans="7:17">
      <c r="G35021" s="1"/>
      <c r="Q35021" s="32" t="str">
        <f>IF(I35021="OUTSTANDING",'Data Table Volumes'!$B$1-G35021,"NA")</f>
        <v>NA</v>
      </c>
    </row>
    <row r="35022" spans="7:17">
      <c r="G35022" s="1"/>
      <c r="Q35022" s="32" t="str">
        <f>IF(I35022="OUTSTANDING",'Data Table Volumes'!$B$1-G35022,"NA")</f>
        <v>NA</v>
      </c>
    </row>
    <row r="35023" spans="7:17">
      <c r="G35023" s="1"/>
      <c r="Q35023" s="32" t="str">
        <f>IF(I35023="OUTSTANDING",'Data Table Volumes'!$B$1-G35023,"NA")</f>
        <v>NA</v>
      </c>
    </row>
    <row r="35024" spans="7:17">
      <c r="G35024" s="1"/>
      <c r="Q35024" s="32" t="str">
        <f>IF(I35024="OUTSTANDING",'Data Table Volumes'!$B$1-G35024,"NA")</f>
        <v>NA</v>
      </c>
    </row>
    <row r="35025" spans="7:17">
      <c r="G35025" s="1"/>
      <c r="Q35025" s="32" t="str">
        <f>IF(I35025="OUTSTANDING",'Data Table Volumes'!$B$1-G35025,"NA")</f>
        <v>NA</v>
      </c>
    </row>
    <row r="35026" spans="7:17">
      <c r="G35026" s="1"/>
      <c r="Q35026" s="32" t="str">
        <f>IF(I35026="OUTSTANDING",'Data Table Volumes'!$B$1-G35026,"NA")</f>
        <v>NA</v>
      </c>
    </row>
    <row r="35027" spans="7:17">
      <c r="G35027" s="1"/>
      <c r="Q35027" s="32" t="str">
        <f>IF(I35027="OUTSTANDING",'Data Table Volumes'!$B$1-G35027,"NA")</f>
        <v>NA</v>
      </c>
    </row>
    <row r="35028" spans="7:17">
      <c r="G35028" s="1"/>
      <c r="Q35028" s="32" t="str">
        <f>IF(I35028="OUTSTANDING",'Data Table Volumes'!$B$1-G35028,"NA")</f>
        <v>NA</v>
      </c>
    </row>
    <row r="35029" spans="7:17">
      <c r="G35029" s="1"/>
      <c r="Q35029" s="32" t="str">
        <f>IF(I35029="OUTSTANDING",'Data Table Volumes'!$B$1-G35029,"NA")</f>
        <v>NA</v>
      </c>
    </row>
    <row r="35030" spans="7:17">
      <c r="G35030" s="1"/>
      <c r="Q35030" s="32" t="str">
        <f>IF(I35030="OUTSTANDING",'Data Table Volumes'!$B$1-G35030,"NA")</f>
        <v>NA</v>
      </c>
    </row>
    <row r="35031" spans="7:17">
      <c r="G35031" s="1"/>
      <c r="Q35031" s="32" t="str">
        <f>IF(I35031="OUTSTANDING",'Data Table Volumes'!$B$1-G35031,"NA")</f>
        <v>NA</v>
      </c>
    </row>
    <row r="35032" spans="7:17">
      <c r="G35032" s="1"/>
      <c r="Q35032" s="32" t="str">
        <f>IF(I35032="OUTSTANDING",'Data Table Volumes'!$B$1-G35032,"NA")</f>
        <v>NA</v>
      </c>
    </row>
    <row r="35033" spans="7:17">
      <c r="G35033" s="1"/>
      <c r="Q35033" s="32" t="str">
        <f>IF(I35033="OUTSTANDING",'Data Table Volumes'!$B$1-G35033,"NA")</f>
        <v>NA</v>
      </c>
    </row>
    <row r="35034" spans="7:17">
      <c r="G35034" s="1"/>
      <c r="Q35034" s="32" t="str">
        <f>IF(I35034="OUTSTANDING",'Data Table Volumes'!$B$1-G35034,"NA")</f>
        <v>NA</v>
      </c>
    </row>
    <row r="35035" spans="7:17">
      <c r="G35035" s="1"/>
      <c r="Q35035" s="32" t="str">
        <f>IF(I35035="OUTSTANDING",'Data Table Volumes'!$B$1-G35035,"NA")</f>
        <v>NA</v>
      </c>
    </row>
    <row r="35036" spans="7:17">
      <c r="G35036" s="1"/>
      <c r="Q35036" s="32" t="str">
        <f>IF(I35036="OUTSTANDING",'Data Table Volumes'!$B$1-G35036,"NA")</f>
        <v>NA</v>
      </c>
    </row>
    <row r="35037" spans="7:17">
      <c r="G35037" s="1"/>
      <c r="Q35037" s="32" t="str">
        <f>IF(I35037="OUTSTANDING",'Data Table Volumes'!$B$1-G35037,"NA")</f>
        <v>NA</v>
      </c>
    </row>
    <row r="35038" spans="7:17">
      <c r="G35038" s="1"/>
      <c r="Q35038" s="32" t="str">
        <f>IF(I35038="OUTSTANDING",'Data Table Volumes'!$B$1-G35038,"NA")</f>
        <v>NA</v>
      </c>
    </row>
    <row r="35039" spans="7:17">
      <c r="G35039" s="1"/>
      <c r="Q35039" s="32" t="str">
        <f>IF(I35039="OUTSTANDING",'Data Table Volumes'!$B$1-G35039,"NA")</f>
        <v>NA</v>
      </c>
    </row>
    <row r="35040" spans="7:17">
      <c r="G35040" s="1"/>
      <c r="Q35040" s="32" t="str">
        <f>IF(I35040="OUTSTANDING",'Data Table Volumes'!$B$1-G35040,"NA")</f>
        <v>NA</v>
      </c>
    </row>
    <row r="35041" spans="7:17">
      <c r="G35041" s="1"/>
      <c r="Q35041" s="32" t="str">
        <f>IF(I35041="OUTSTANDING",'Data Table Volumes'!$B$1-G35041,"NA")</f>
        <v>NA</v>
      </c>
    </row>
    <row r="35042" spans="7:17">
      <c r="G35042" s="1"/>
      <c r="Q35042" s="32" t="str">
        <f>IF(I35042="OUTSTANDING",'Data Table Volumes'!$B$1-G35042,"NA")</f>
        <v>NA</v>
      </c>
    </row>
    <row r="35043" spans="7:17">
      <c r="G35043" s="1"/>
      <c r="Q35043" s="32" t="str">
        <f>IF(I35043="OUTSTANDING",'Data Table Volumes'!$B$1-G35043,"NA")</f>
        <v>NA</v>
      </c>
    </row>
    <row r="35044" spans="7:17">
      <c r="G35044" s="1"/>
      <c r="Q35044" s="32" t="str">
        <f>IF(I35044="OUTSTANDING",'Data Table Volumes'!$B$1-G35044,"NA")</f>
        <v>NA</v>
      </c>
    </row>
    <row r="35045" spans="7:17">
      <c r="G35045" s="1"/>
      <c r="Q35045" s="32" t="str">
        <f>IF(I35045="OUTSTANDING",'Data Table Volumes'!$B$1-G35045,"NA")</f>
        <v>NA</v>
      </c>
    </row>
    <row r="35046" spans="7:17">
      <c r="G35046" s="1"/>
      <c r="Q35046" s="32" t="str">
        <f>IF(I35046="OUTSTANDING",'Data Table Volumes'!$B$1-G35046,"NA")</f>
        <v>NA</v>
      </c>
    </row>
    <row r="35047" spans="7:17">
      <c r="G35047" s="1"/>
      <c r="Q35047" s="32" t="str">
        <f>IF(I35047="OUTSTANDING",'Data Table Volumes'!$B$1-G35047,"NA")</f>
        <v>NA</v>
      </c>
    </row>
    <row r="35048" spans="7:17">
      <c r="G35048" s="1"/>
      <c r="Q35048" s="32" t="str">
        <f>IF(I35048="OUTSTANDING",'Data Table Volumes'!$B$1-G35048,"NA")</f>
        <v>NA</v>
      </c>
    </row>
    <row r="35049" spans="7:17">
      <c r="G35049" s="1"/>
      <c r="Q35049" s="32" t="str">
        <f>IF(I35049="OUTSTANDING",'Data Table Volumes'!$B$1-G35049,"NA")</f>
        <v>NA</v>
      </c>
    </row>
    <row r="35050" spans="7:17">
      <c r="G35050" s="1"/>
      <c r="Q35050" s="32" t="str">
        <f>IF(I35050="OUTSTANDING",'Data Table Volumes'!$B$1-G35050,"NA")</f>
        <v>NA</v>
      </c>
    </row>
    <row r="35051" spans="7:17">
      <c r="G35051" s="1"/>
      <c r="Q35051" s="32" t="str">
        <f>IF(I35051="OUTSTANDING",'Data Table Volumes'!$B$1-G35051,"NA")</f>
        <v>NA</v>
      </c>
    </row>
    <row r="35052" spans="7:17">
      <c r="G35052" s="1"/>
      <c r="Q35052" s="32" t="str">
        <f>IF(I35052="OUTSTANDING",'Data Table Volumes'!$B$1-G35052,"NA")</f>
        <v>NA</v>
      </c>
    </row>
    <row r="35053" spans="7:17">
      <c r="G35053" s="1"/>
      <c r="Q35053" s="32" t="str">
        <f>IF(I35053="OUTSTANDING",'Data Table Volumes'!$B$1-G35053,"NA")</f>
        <v>NA</v>
      </c>
    </row>
    <row r="35054" spans="7:17">
      <c r="G35054" s="1"/>
      <c r="Q35054" s="32" t="str">
        <f>IF(I35054="OUTSTANDING",'Data Table Volumes'!$B$1-G35054,"NA")</f>
        <v>NA</v>
      </c>
    </row>
    <row r="35055" spans="7:17">
      <c r="G35055" s="1"/>
      <c r="Q35055" s="32" t="str">
        <f>IF(I35055="OUTSTANDING",'Data Table Volumes'!$B$1-G35055,"NA")</f>
        <v>NA</v>
      </c>
    </row>
    <row r="35056" spans="7:17">
      <c r="G35056" s="1"/>
      <c r="Q35056" s="32" t="str">
        <f>IF(I35056="OUTSTANDING",'Data Table Volumes'!$B$1-G35056,"NA")</f>
        <v>NA</v>
      </c>
    </row>
    <row r="35057" spans="7:17">
      <c r="G35057" s="1"/>
      <c r="Q35057" s="32" t="str">
        <f>IF(I35057="OUTSTANDING",'Data Table Volumes'!$B$1-G35057,"NA")</f>
        <v>NA</v>
      </c>
    </row>
    <row r="35058" spans="7:17">
      <c r="G35058" s="1"/>
      <c r="Q35058" s="32" t="str">
        <f>IF(I35058="OUTSTANDING",'Data Table Volumes'!$B$1-G35058,"NA")</f>
        <v>NA</v>
      </c>
    </row>
    <row r="35059" spans="7:17">
      <c r="G35059" s="1"/>
      <c r="Q35059" s="32" t="str">
        <f>IF(I35059="OUTSTANDING",'Data Table Volumes'!$B$1-G35059,"NA")</f>
        <v>NA</v>
      </c>
    </row>
    <row r="35060" spans="7:17">
      <c r="G35060" s="1"/>
      <c r="Q35060" s="32" t="str">
        <f>IF(I35060="OUTSTANDING",'Data Table Volumes'!$B$1-G35060,"NA")</f>
        <v>NA</v>
      </c>
    </row>
    <row r="35061" spans="7:17">
      <c r="G35061" s="1"/>
      <c r="Q35061" s="32" t="str">
        <f>IF(I35061="OUTSTANDING",'Data Table Volumes'!$B$1-G35061,"NA")</f>
        <v>NA</v>
      </c>
    </row>
    <row r="35062" spans="7:17">
      <c r="G35062" s="1"/>
      <c r="Q35062" s="32" t="str">
        <f>IF(I35062="OUTSTANDING",'Data Table Volumes'!$B$1-G35062,"NA")</f>
        <v>NA</v>
      </c>
    </row>
    <row r="35063" spans="7:17">
      <c r="G35063" s="1"/>
      <c r="Q35063" s="32" t="str">
        <f>IF(I35063="OUTSTANDING",'Data Table Volumes'!$B$1-G35063,"NA")</f>
        <v>NA</v>
      </c>
    </row>
    <row r="35064" spans="7:17">
      <c r="G35064" s="1"/>
      <c r="Q35064" s="32" t="str">
        <f>IF(I35064="OUTSTANDING",'Data Table Volumes'!$B$1-G35064,"NA")</f>
        <v>NA</v>
      </c>
    </row>
    <row r="35065" spans="7:17">
      <c r="G35065" s="1"/>
      <c r="Q35065" s="32" t="str">
        <f>IF(I35065="OUTSTANDING",'Data Table Volumes'!$B$1-G35065,"NA")</f>
        <v>NA</v>
      </c>
    </row>
    <row r="35066" spans="7:17">
      <c r="G35066" s="1"/>
      <c r="Q35066" s="32" t="str">
        <f>IF(I35066="OUTSTANDING",'Data Table Volumes'!$B$1-G35066,"NA")</f>
        <v>NA</v>
      </c>
    </row>
    <row r="35067" spans="7:17">
      <c r="G35067" s="1"/>
      <c r="Q35067" s="32" t="str">
        <f>IF(I35067="OUTSTANDING",'Data Table Volumes'!$B$1-G35067,"NA")</f>
        <v>NA</v>
      </c>
    </row>
    <row r="35068" spans="7:17">
      <c r="G35068" s="1"/>
      <c r="Q35068" s="32" t="str">
        <f>IF(I35068="OUTSTANDING",'Data Table Volumes'!$B$1-G35068,"NA")</f>
        <v>NA</v>
      </c>
    </row>
    <row r="35069" spans="7:17">
      <c r="G35069" s="1"/>
      <c r="Q35069" s="32" t="str">
        <f>IF(I35069="OUTSTANDING",'Data Table Volumes'!$B$1-G35069,"NA")</f>
        <v>NA</v>
      </c>
    </row>
    <row r="35070" spans="7:17">
      <c r="G35070" s="1"/>
      <c r="Q35070" s="32" t="str">
        <f>IF(I35070="OUTSTANDING",'Data Table Volumes'!$B$1-G35070,"NA")</f>
        <v>NA</v>
      </c>
    </row>
    <row r="35071" spans="7:17">
      <c r="G35071" s="1"/>
      <c r="Q35071" s="32" t="str">
        <f>IF(I35071="OUTSTANDING",'Data Table Volumes'!$B$1-G35071,"NA")</f>
        <v>NA</v>
      </c>
    </row>
    <row r="35072" spans="7:17">
      <c r="G35072" s="1"/>
      <c r="Q35072" s="32" t="str">
        <f>IF(I35072="OUTSTANDING",'Data Table Volumes'!$B$1-G35072,"NA")</f>
        <v>NA</v>
      </c>
    </row>
    <row r="35073" spans="7:17">
      <c r="G35073" s="1"/>
      <c r="Q35073" s="32" t="str">
        <f>IF(I35073="OUTSTANDING",'Data Table Volumes'!$B$1-G35073,"NA")</f>
        <v>NA</v>
      </c>
    </row>
    <row r="35074" spans="7:17">
      <c r="G35074" s="1"/>
      <c r="Q35074" s="32" t="str">
        <f>IF(I35074="OUTSTANDING",'Data Table Volumes'!$B$1-G35074,"NA")</f>
        <v>NA</v>
      </c>
    </row>
    <row r="35075" spans="7:17">
      <c r="G35075" s="1"/>
      <c r="Q35075" s="32" t="str">
        <f>IF(I35075="OUTSTANDING",'Data Table Volumes'!$B$1-G35075,"NA")</f>
        <v>NA</v>
      </c>
    </row>
    <row r="35076" spans="7:17">
      <c r="G35076" s="1"/>
      <c r="Q35076" s="32" t="str">
        <f>IF(I35076="OUTSTANDING",'Data Table Volumes'!$B$1-G35076,"NA")</f>
        <v>NA</v>
      </c>
    </row>
    <row r="35077" spans="7:17">
      <c r="G35077" s="1"/>
      <c r="Q35077" s="32" t="str">
        <f>IF(I35077="OUTSTANDING",'Data Table Volumes'!$B$1-G35077,"NA")</f>
        <v>NA</v>
      </c>
    </row>
    <row r="35078" spans="7:17">
      <c r="G35078" s="1"/>
      <c r="Q35078" s="32" t="str">
        <f>IF(I35078="OUTSTANDING",'Data Table Volumes'!$B$1-G35078,"NA")</f>
        <v>NA</v>
      </c>
    </row>
    <row r="35079" spans="7:17">
      <c r="G35079" s="1"/>
      <c r="Q35079" s="32" t="str">
        <f>IF(I35079="OUTSTANDING",'Data Table Volumes'!$B$1-G35079,"NA")</f>
        <v>NA</v>
      </c>
    </row>
    <row r="35080" spans="7:17">
      <c r="G35080" s="1"/>
      <c r="Q35080" s="32" t="str">
        <f>IF(I35080="OUTSTANDING",'Data Table Volumes'!$B$1-G35080,"NA")</f>
        <v>NA</v>
      </c>
    </row>
    <row r="35081" spans="7:17">
      <c r="G35081" s="1"/>
      <c r="Q35081" s="32" t="str">
        <f>IF(I35081="OUTSTANDING",'Data Table Volumes'!$B$1-G35081,"NA")</f>
        <v>NA</v>
      </c>
    </row>
    <row r="35082" spans="7:17">
      <c r="G35082" s="1"/>
      <c r="Q35082" s="32" t="str">
        <f>IF(I35082="OUTSTANDING",'Data Table Volumes'!$B$1-G35082,"NA")</f>
        <v>NA</v>
      </c>
    </row>
    <row r="35083" spans="7:17">
      <c r="G35083" s="1"/>
      <c r="Q35083" s="32" t="str">
        <f>IF(I35083="OUTSTANDING",'Data Table Volumes'!$B$1-G35083,"NA")</f>
        <v>NA</v>
      </c>
    </row>
    <row r="35084" spans="7:17">
      <c r="G35084" s="1"/>
      <c r="Q35084" s="32" t="str">
        <f>IF(I35084="OUTSTANDING",'Data Table Volumes'!$B$1-G35084,"NA")</f>
        <v>NA</v>
      </c>
    </row>
    <row r="35085" spans="7:17">
      <c r="G35085" s="1"/>
      <c r="Q35085" s="32" t="str">
        <f>IF(I35085="OUTSTANDING",'Data Table Volumes'!$B$1-G35085,"NA")</f>
        <v>NA</v>
      </c>
    </row>
    <row r="35086" spans="7:17">
      <c r="G35086" s="1"/>
      <c r="Q35086" s="32" t="str">
        <f>IF(I35086="OUTSTANDING",'Data Table Volumes'!$B$1-G35086,"NA")</f>
        <v>NA</v>
      </c>
    </row>
    <row r="35087" spans="7:17">
      <c r="G35087" s="1"/>
      <c r="Q35087" s="32" t="str">
        <f>IF(I35087="OUTSTANDING",'Data Table Volumes'!$B$1-G35087,"NA")</f>
        <v>NA</v>
      </c>
    </row>
    <row r="35088" spans="7:17">
      <c r="G35088" s="1"/>
      <c r="Q35088" s="32" t="str">
        <f>IF(I35088="OUTSTANDING",'Data Table Volumes'!$B$1-G35088,"NA")</f>
        <v>NA</v>
      </c>
    </row>
    <row r="35089" spans="7:17">
      <c r="G35089" s="1"/>
      <c r="Q35089" s="32" t="str">
        <f>IF(I35089="OUTSTANDING",'Data Table Volumes'!$B$1-G35089,"NA")</f>
        <v>NA</v>
      </c>
    </row>
    <row r="35090" spans="7:17">
      <c r="G35090" s="1"/>
      <c r="Q35090" s="32" t="str">
        <f>IF(I35090="OUTSTANDING",'Data Table Volumes'!$B$1-G35090,"NA")</f>
        <v>NA</v>
      </c>
    </row>
    <row r="35091" spans="7:17">
      <c r="G35091" s="1"/>
      <c r="Q35091" s="32" t="str">
        <f>IF(I35091="OUTSTANDING",'Data Table Volumes'!$B$1-G35091,"NA")</f>
        <v>NA</v>
      </c>
    </row>
    <row r="35092" spans="7:17">
      <c r="G35092" s="1"/>
      <c r="Q35092" s="32" t="str">
        <f>IF(I35092="OUTSTANDING",'Data Table Volumes'!$B$1-G35092,"NA")</f>
        <v>NA</v>
      </c>
    </row>
    <row r="35093" spans="7:17">
      <c r="G35093" s="1"/>
      <c r="Q35093" s="32" t="str">
        <f>IF(I35093="OUTSTANDING",'Data Table Volumes'!$B$1-G35093,"NA")</f>
        <v>NA</v>
      </c>
    </row>
    <row r="35094" spans="7:17">
      <c r="G35094" s="1"/>
      <c r="Q35094" s="32" t="str">
        <f>IF(I35094="OUTSTANDING",'Data Table Volumes'!$B$1-G35094,"NA")</f>
        <v>NA</v>
      </c>
    </row>
    <row r="35095" spans="7:17">
      <c r="G35095" s="1"/>
      <c r="Q35095" s="32" t="str">
        <f>IF(I35095="OUTSTANDING",'Data Table Volumes'!$B$1-G35095,"NA")</f>
        <v>NA</v>
      </c>
    </row>
    <row r="35096" spans="7:17">
      <c r="G35096" s="1"/>
      <c r="Q35096" s="32" t="str">
        <f>IF(I35096="OUTSTANDING",'Data Table Volumes'!$B$1-G35096,"NA")</f>
        <v>NA</v>
      </c>
    </row>
    <row r="35097" spans="7:17">
      <c r="G35097" s="1"/>
      <c r="Q35097" s="32" t="str">
        <f>IF(I35097="OUTSTANDING",'Data Table Volumes'!$B$1-G35097,"NA")</f>
        <v>NA</v>
      </c>
    </row>
    <row r="35098" spans="7:17">
      <c r="G35098" s="1"/>
      <c r="Q35098" s="32" t="str">
        <f>IF(I35098="OUTSTANDING",'Data Table Volumes'!$B$1-G35098,"NA")</f>
        <v>NA</v>
      </c>
    </row>
    <row r="35099" spans="7:17">
      <c r="G35099" s="1"/>
      <c r="Q35099" s="32" t="str">
        <f>IF(I35099="OUTSTANDING",'Data Table Volumes'!$B$1-G35099,"NA")</f>
        <v>NA</v>
      </c>
    </row>
    <row r="35100" spans="7:17">
      <c r="G35100" s="1"/>
      <c r="Q35100" s="32" t="str">
        <f>IF(I35100="OUTSTANDING",'Data Table Volumes'!$B$1-G35100,"NA")</f>
        <v>NA</v>
      </c>
    </row>
    <row r="35101" spans="7:17">
      <c r="G35101" s="1"/>
      <c r="Q35101" s="32" t="str">
        <f>IF(I35101="OUTSTANDING",'Data Table Volumes'!$B$1-G35101,"NA")</f>
        <v>NA</v>
      </c>
    </row>
    <row r="35102" spans="7:17">
      <c r="G35102" s="1"/>
      <c r="Q35102" s="32" t="str">
        <f>IF(I35102="OUTSTANDING",'Data Table Volumes'!$B$1-G35102,"NA")</f>
        <v>NA</v>
      </c>
    </row>
    <row r="35103" spans="7:17">
      <c r="G35103" s="1"/>
      <c r="Q35103" s="32" t="str">
        <f>IF(I35103="OUTSTANDING",'Data Table Volumes'!$B$1-G35103,"NA")</f>
        <v>NA</v>
      </c>
    </row>
    <row r="35104" spans="7:17">
      <c r="G35104" s="1"/>
      <c r="Q35104" s="32" t="str">
        <f>IF(I35104="OUTSTANDING",'Data Table Volumes'!$B$1-G35104,"NA")</f>
        <v>NA</v>
      </c>
    </row>
    <row r="35105" spans="7:17">
      <c r="G35105" s="1"/>
      <c r="Q35105" s="32" t="str">
        <f>IF(I35105="OUTSTANDING",'Data Table Volumes'!$B$1-G35105,"NA")</f>
        <v>NA</v>
      </c>
    </row>
    <row r="35106" spans="7:17">
      <c r="G35106" s="1"/>
      <c r="Q35106" s="32" t="str">
        <f>IF(I35106="OUTSTANDING",'Data Table Volumes'!$B$1-G35106,"NA")</f>
        <v>NA</v>
      </c>
    </row>
    <row r="35107" spans="7:17">
      <c r="G35107" s="1"/>
      <c r="Q35107" s="32" t="str">
        <f>IF(I35107="OUTSTANDING",'Data Table Volumes'!$B$1-G35107,"NA")</f>
        <v>NA</v>
      </c>
    </row>
    <row r="35108" spans="7:17">
      <c r="G35108" s="1"/>
      <c r="Q35108" s="32" t="str">
        <f>IF(I35108="OUTSTANDING",'Data Table Volumes'!$B$1-G35108,"NA")</f>
        <v>NA</v>
      </c>
    </row>
    <row r="35109" spans="7:17">
      <c r="G35109" s="1"/>
      <c r="Q35109" s="32" t="str">
        <f>IF(I35109="OUTSTANDING",'Data Table Volumes'!$B$1-G35109,"NA")</f>
        <v>NA</v>
      </c>
    </row>
    <row r="35110" spans="7:17">
      <c r="G35110" s="1"/>
      <c r="Q35110" s="32" t="str">
        <f>IF(I35110="OUTSTANDING",'Data Table Volumes'!$B$1-G35110,"NA")</f>
        <v>NA</v>
      </c>
    </row>
    <row r="35111" spans="7:17">
      <c r="G35111" s="1"/>
      <c r="Q35111" s="32" t="str">
        <f>IF(I35111="OUTSTANDING",'Data Table Volumes'!$B$1-G35111,"NA")</f>
        <v>NA</v>
      </c>
    </row>
    <row r="35112" spans="7:17">
      <c r="G35112" s="1"/>
      <c r="Q35112" s="32" t="str">
        <f>IF(I35112="OUTSTANDING",'Data Table Volumes'!$B$1-G35112,"NA")</f>
        <v>NA</v>
      </c>
    </row>
    <row r="35113" spans="7:17">
      <c r="G35113" s="1"/>
      <c r="Q35113" s="32" t="str">
        <f>IF(I35113="OUTSTANDING",'Data Table Volumes'!$B$1-G35113,"NA")</f>
        <v>NA</v>
      </c>
    </row>
    <row r="35114" spans="7:17">
      <c r="G35114" s="1"/>
      <c r="Q35114" s="32" t="str">
        <f>IF(I35114="OUTSTANDING",'Data Table Volumes'!$B$1-G35114,"NA")</f>
        <v>NA</v>
      </c>
    </row>
    <row r="35115" spans="7:17">
      <c r="G35115" s="1"/>
      <c r="Q35115" s="32" t="str">
        <f>IF(I35115="OUTSTANDING",'Data Table Volumes'!$B$1-G35115,"NA")</f>
        <v>NA</v>
      </c>
    </row>
    <row r="35116" spans="7:17">
      <c r="G35116" s="1"/>
      <c r="Q35116" s="32" t="str">
        <f>IF(I35116="OUTSTANDING",'Data Table Volumes'!$B$1-G35116,"NA")</f>
        <v>NA</v>
      </c>
    </row>
    <row r="35117" spans="7:17">
      <c r="G35117" s="1"/>
      <c r="Q35117" s="32" t="str">
        <f>IF(I35117="OUTSTANDING",'Data Table Volumes'!$B$1-G35117,"NA")</f>
        <v>NA</v>
      </c>
    </row>
    <row r="35118" spans="7:17">
      <c r="G35118" s="1"/>
      <c r="Q35118" s="32" t="str">
        <f>IF(I35118="OUTSTANDING",'Data Table Volumes'!$B$1-G35118,"NA")</f>
        <v>NA</v>
      </c>
    </row>
    <row r="35119" spans="7:17">
      <c r="G35119" s="1"/>
      <c r="Q35119" s="32" t="str">
        <f>IF(I35119="OUTSTANDING",'Data Table Volumes'!$B$1-G35119,"NA")</f>
        <v>NA</v>
      </c>
    </row>
    <row r="35120" spans="7:17">
      <c r="G35120" s="1"/>
      <c r="Q35120" s="32" t="str">
        <f>IF(I35120="OUTSTANDING",'Data Table Volumes'!$B$1-G35120,"NA")</f>
        <v>NA</v>
      </c>
    </row>
    <row r="35121" spans="7:17">
      <c r="G35121" s="1"/>
      <c r="Q35121" s="32" t="str">
        <f>IF(I35121="OUTSTANDING",'Data Table Volumes'!$B$1-G35121,"NA")</f>
        <v>NA</v>
      </c>
    </row>
    <row r="35122" spans="7:17">
      <c r="G35122" s="1"/>
      <c r="Q35122" s="32" t="str">
        <f>IF(I35122="OUTSTANDING",'Data Table Volumes'!$B$1-G35122,"NA")</f>
        <v>NA</v>
      </c>
    </row>
    <row r="35123" spans="7:17">
      <c r="G35123" s="1"/>
      <c r="Q35123" s="32" t="str">
        <f>IF(I35123="OUTSTANDING",'Data Table Volumes'!$B$1-G35123,"NA")</f>
        <v>NA</v>
      </c>
    </row>
    <row r="35124" spans="7:17">
      <c r="G35124" s="1"/>
      <c r="Q35124" s="32" t="str">
        <f>IF(I35124="OUTSTANDING",'Data Table Volumes'!$B$1-G35124,"NA")</f>
        <v>NA</v>
      </c>
    </row>
    <row r="35125" spans="7:17">
      <c r="G35125" s="1"/>
      <c r="Q35125" s="32" t="str">
        <f>IF(I35125="OUTSTANDING",'Data Table Volumes'!$B$1-G35125,"NA")</f>
        <v>NA</v>
      </c>
    </row>
    <row r="35126" spans="7:17">
      <c r="G35126" s="1"/>
      <c r="Q35126" s="32" t="str">
        <f>IF(I35126="OUTSTANDING",'Data Table Volumes'!$B$1-G35126,"NA")</f>
        <v>NA</v>
      </c>
    </row>
    <row r="35127" spans="7:17">
      <c r="G35127" s="1"/>
      <c r="Q35127" s="32" t="str">
        <f>IF(I35127="OUTSTANDING",'Data Table Volumes'!$B$1-G35127,"NA")</f>
        <v>NA</v>
      </c>
    </row>
    <row r="35128" spans="7:17">
      <c r="G35128" s="1"/>
      <c r="Q35128" s="32" t="str">
        <f>IF(I35128="OUTSTANDING",'Data Table Volumes'!$B$1-G35128,"NA")</f>
        <v>NA</v>
      </c>
    </row>
    <row r="35129" spans="7:17">
      <c r="G35129" s="1"/>
      <c r="Q35129" s="32" t="str">
        <f>IF(I35129="OUTSTANDING",'Data Table Volumes'!$B$1-G35129,"NA")</f>
        <v>NA</v>
      </c>
    </row>
    <row r="35130" spans="7:17">
      <c r="G35130" s="1"/>
      <c r="Q35130" s="32" t="str">
        <f>IF(I35130="OUTSTANDING",'Data Table Volumes'!$B$1-G35130,"NA")</f>
        <v>NA</v>
      </c>
    </row>
    <row r="35131" spans="7:17">
      <c r="G35131" s="1"/>
      <c r="Q35131" s="32" t="str">
        <f>IF(I35131="OUTSTANDING",'Data Table Volumes'!$B$1-G35131,"NA")</f>
        <v>NA</v>
      </c>
    </row>
    <row r="35132" spans="7:17">
      <c r="G35132" s="1"/>
      <c r="Q35132" s="32" t="str">
        <f>IF(I35132="OUTSTANDING",'Data Table Volumes'!$B$1-G35132,"NA")</f>
        <v>NA</v>
      </c>
    </row>
    <row r="35133" spans="7:17">
      <c r="G35133" s="1"/>
      <c r="Q35133" s="32" t="str">
        <f>IF(I35133="OUTSTANDING",'Data Table Volumes'!$B$1-G35133,"NA")</f>
        <v>NA</v>
      </c>
    </row>
    <row r="35134" spans="7:17">
      <c r="G35134" s="1"/>
      <c r="Q35134" s="32" t="str">
        <f>IF(I35134="OUTSTANDING",'Data Table Volumes'!$B$1-G35134,"NA")</f>
        <v>NA</v>
      </c>
    </row>
    <row r="35135" spans="7:17">
      <c r="G35135" s="1"/>
      <c r="Q35135" s="32" t="str">
        <f>IF(I35135="OUTSTANDING",'Data Table Volumes'!$B$1-G35135,"NA")</f>
        <v>NA</v>
      </c>
    </row>
    <row r="35136" spans="7:17">
      <c r="G35136" s="1"/>
      <c r="Q35136" s="32" t="str">
        <f>IF(I35136="OUTSTANDING",'Data Table Volumes'!$B$1-G35136,"NA")</f>
        <v>NA</v>
      </c>
    </row>
    <row r="35137" spans="7:17">
      <c r="G35137" s="1"/>
      <c r="Q35137" s="32" t="str">
        <f>IF(I35137="OUTSTANDING",'Data Table Volumes'!$B$1-G35137,"NA")</f>
        <v>NA</v>
      </c>
    </row>
    <row r="35138" spans="7:17">
      <c r="G35138" s="1"/>
      <c r="Q35138" s="32" t="str">
        <f>IF(I35138="OUTSTANDING",'Data Table Volumes'!$B$1-G35138,"NA")</f>
        <v>NA</v>
      </c>
    </row>
    <row r="35139" spans="7:17">
      <c r="G35139" s="1"/>
      <c r="Q35139" s="32" t="str">
        <f>IF(I35139="OUTSTANDING",'Data Table Volumes'!$B$1-G35139,"NA")</f>
        <v>NA</v>
      </c>
    </row>
    <row r="35140" spans="7:17">
      <c r="G35140" s="1"/>
      <c r="Q35140" s="32" t="str">
        <f>IF(I35140="OUTSTANDING",'Data Table Volumes'!$B$1-G35140,"NA")</f>
        <v>NA</v>
      </c>
    </row>
    <row r="35141" spans="7:17">
      <c r="G35141" s="1"/>
      <c r="Q35141" s="32" t="str">
        <f>IF(I35141="OUTSTANDING",'Data Table Volumes'!$B$1-G35141,"NA")</f>
        <v>NA</v>
      </c>
    </row>
    <row r="35142" spans="7:17">
      <c r="G35142" s="1"/>
      <c r="Q35142" s="32" t="str">
        <f>IF(I35142="OUTSTANDING",'Data Table Volumes'!$B$1-G35142,"NA")</f>
        <v>NA</v>
      </c>
    </row>
    <row r="35143" spans="7:17">
      <c r="G35143" s="1"/>
      <c r="Q35143" s="32" t="str">
        <f>IF(I35143="OUTSTANDING",'Data Table Volumes'!$B$1-G35143,"NA")</f>
        <v>NA</v>
      </c>
    </row>
    <row r="35144" spans="7:17">
      <c r="G35144" s="1"/>
      <c r="Q35144" s="32" t="str">
        <f>IF(I35144="OUTSTANDING",'Data Table Volumes'!$B$1-G35144,"NA")</f>
        <v>NA</v>
      </c>
    </row>
    <row r="35145" spans="7:17">
      <c r="G35145" s="1"/>
      <c r="Q35145" s="32" t="str">
        <f>IF(I35145="OUTSTANDING",'Data Table Volumes'!$B$1-G35145,"NA")</f>
        <v>NA</v>
      </c>
    </row>
    <row r="35146" spans="7:17">
      <c r="G35146" s="1"/>
      <c r="Q35146" s="32" t="str">
        <f>IF(I35146="OUTSTANDING",'Data Table Volumes'!$B$1-G35146,"NA")</f>
        <v>NA</v>
      </c>
    </row>
    <row r="35147" spans="7:17">
      <c r="G35147" s="1"/>
      <c r="Q35147" s="32" t="str">
        <f>IF(I35147="OUTSTANDING",'Data Table Volumes'!$B$1-G35147,"NA")</f>
        <v>NA</v>
      </c>
    </row>
    <row r="35148" spans="7:17">
      <c r="G35148" s="1"/>
      <c r="Q35148" s="32" t="str">
        <f>IF(I35148="OUTSTANDING",'Data Table Volumes'!$B$1-G35148,"NA")</f>
        <v>NA</v>
      </c>
    </row>
    <row r="35149" spans="7:17">
      <c r="G35149" s="1"/>
      <c r="Q35149" s="32" t="str">
        <f>IF(I35149="OUTSTANDING",'Data Table Volumes'!$B$1-G35149,"NA")</f>
        <v>NA</v>
      </c>
    </row>
    <row r="35150" spans="7:17">
      <c r="G35150" s="1"/>
      <c r="Q35150" s="32" t="str">
        <f>IF(I35150="OUTSTANDING",'Data Table Volumes'!$B$1-G35150,"NA")</f>
        <v>NA</v>
      </c>
    </row>
    <row r="35151" spans="7:17">
      <c r="G35151" s="1"/>
      <c r="Q35151" s="32" t="str">
        <f>IF(I35151="OUTSTANDING",'Data Table Volumes'!$B$1-G35151,"NA")</f>
        <v>NA</v>
      </c>
    </row>
    <row r="35152" spans="7:17">
      <c r="G35152" s="1"/>
      <c r="Q35152" s="32" t="str">
        <f>IF(I35152="OUTSTANDING",'Data Table Volumes'!$B$1-G35152,"NA")</f>
        <v>NA</v>
      </c>
    </row>
    <row r="35153" spans="7:17">
      <c r="G35153" s="1"/>
      <c r="Q35153" s="32" t="str">
        <f>IF(I35153="OUTSTANDING",'Data Table Volumes'!$B$1-G35153,"NA")</f>
        <v>NA</v>
      </c>
    </row>
    <row r="35154" spans="7:17">
      <c r="G35154" s="1"/>
      <c r="Q35154" s="32" t="str">
        <f>IF(I35154="OUTSTANDING",'Data Table Volumes'!$B$1-G35154,"NA")</f>
        <v>NA</v>
      </c>
    </row>
    <row r="35155" spans="7:17">
      <c r="G35155" s="1"/>
      <c r="Q35155" s="32" t="str">
        <f>IF(I35155="OUTSTANDING",'Data Table Volumes'!$B$1-G35155,"NA")</f>
        <v>NA</v>
      </c>
    </row>
    <row r="35156" spans="7:17">
      <c r="G35156" s="1"/>
      <c r="Q35156" s="32" t="str">
        <f>IF(I35156="OUTSTANDING",'Data Table Volumes'!$B$1-G35156,"NA")</f>
        <v>NA</v>
      </c>
    </row>
    <row r="35157" spans="7:17">
      <c r="G35157" s="1"/>
      <c r="Q35157" s="32" t="str">
        <f>IF(I35157="OUTSTANDING",'Data Table Volumes'!$B$1-G35157,"NA")</f>
        <v>NA</v>
      </c>
    </row>
    <row r="35158" spans="7:17">
      <c r="G35158" s="1"/>
      <c r="Q35158" s="32" t="str">
        <f>IF(I35158="OUTSTANDING",'Data Table Volumes'!$B$1-G35158,"NA")</f>
        <v>NA</v>
      </c>
    </row>
    <row r="35159" spans="7:17">
      <c r="G35159" s="1"/>
      <c r="Q35159" s="32" t="str">
        <f>IF(I35159="OUTSTANDING",'Data Table Volumes'!$B$1-G35159,"NA")</f>
        <v>NA</v>
      </c>
    </row>
    <row r="35160" spans="7:17">
      <c r="G35160" s="1"/>
      <c r="Q35160" s="32" t="str">
        <f>IF(I35160="OUTSTANDING",'Data Table Volumes'!$B$1-G35160,"NA")</f>
        <v>NA</v>
      </c>
    </row>
    <row r="35161" spans="7:17">
      <c r="G35161" s="1"/>
      <c r="Q35161" s="32" t="str">
        <f>IF(I35161="OUTSTANDING",'Data Table Volumes'!$B$1-G35161,"NA")</f>
        <v>NA</v>
      </c>
    </row>
    <row r="35162" spans="7:17">
      <c r="G35162" s="1"/>
      <c r="Q35162" s="32" t="str">
        <f>IF(I35162="OUTSTANDING",'Data Table Volumes'!$B$1-G35162,"NA")</f>
        <v>NA</v>
      </c>
    </row>
    <row r="35163" spans="7:17">
      <c r="G35163" s="1"/>
      <c r="Q35163" s="32" t="str">
        <f>IF(I35163="OUTSTANDING",'Data Table Volumes'!$B$1-G35163,"NA")</f>
        <v>NA</v>
      </c>
    </row>
    <row r="35164" spans="7:17">
      <c r="G35164" s="1"/>
      <c r="Q35164" s="32" t="str">
        <f>IF(I35164="OUTSTANDING",'Data Table Volumes'!$B$1-G35164,"NA")</f>
        <v>NA</v>
      </c>
    </row>
    <row r="35165" spans="7:17">
      <c r="G35165" s="1"/>
      <c r="Q35165" s="32" t="str">
        <f>IF(I35165="OUTSTANDING",'Data Table Volumes'!$B$1-G35165,"NA")</f>
        <v>NA</v>
      </c>
    </row>
    <row r="35166" spans="7:17">
      <c r="G35166" s="1"/>
      <c r="Q35166" s="32" t="str">
        <f>IF(I35166="OUTSTANDING",'Data Table Volumes'!$B$1-G35166,"NA")</f>
        <v>NA</v>
      </c>
    </row>
    <row r="35167" spans="7:17">
      <c r="G35167" s="1"/>
      <c r="Q35167" s="32" t="str">
        <f>IF(I35167="OUTSTANDING",'Data Table Volumes'!$B$1-G35167,"NA")</f>
        <v>NA</v>
      </c>
    </row>
    <row r="35168" spans="7:17">
      <c r="G35168" s="1"/>
      <c r="Q35168" s="32" t="str">
        <f>IF(I35168="OUTSTANDING",'Data Table Volumes'!$B$1-G35168,"NA")</f>
        <v>NA</v>
      </c>
    </row>
    <row r="35169" spans="7:17">
      <c r="G35169" s="1"/>
      <c r="Q35169" s="32" t="str">
        <f>IF(I35169="OUTSTANDING",'Data Table Volumes'!$B$1-G35169,"NA")</f>
        <v>NA</v>
      </c>
    </row>
    <row r="35170" spans="7:17">
      <c r="G35170" s="1"/>
      <c r="Q35170" s="32" t="str">
        <f>IF(I35170="OUTSTANDING",'Data Table Volumes'!$B$1-G35170,"NA")</f>
        <v>NA</v>
      </c>
    </row>
    <row r="35171" spans="7:17">
      <c r="G35171" s="1"/>
      <c r="Q35171" s="32" t="str">
        <f>IF(I35171="OUTSTANDING",'Data Table Volumes'!$B$1-G35171,"NA")</f>
        <v>NA</v>
      </c>
    </row>
    <row r="35172" spans="7:17">
      <c r="G35172" s="1"/>
      <c r="Q35172" s="32" t="str">
        <f>IF(I35172="OUTSTANDING",'Data Table Volumes'!$B$1-G35172,"NA")</f>
        <v>NA</v>
      </c>
    </row>
    <row r="35173" spans="7:17">
      <c r="G35173" s="1"/>
      <c r="Q35173" s="32" t="str">
        <f>IF(I35173="OUTSTANDING",'Data Table Volumes'!$B$1-G35173,"NA")</f>
        <v>NA</v>
      </c>
    </row>
    <row r="35174" spans="7:17">
      <c r="G35174" s="1"/>
      <c r="Q35174" s="32" t="str">
        <f>IF(I35174="OUTSTANDING",'Data Table Volumes'!$B$1-G35174,"NA")</f>
        <v>NA</v>
      </c>
    </row>
    <row r="35175" spans="7:17">
      <c r="G35175" s="1"/>
      <c r="Q35175" s="32" t="str">
        <f>IF(I35175="OUTSTANDING",'Data Table Volumes'!$B$1-G35175,"NA")</f>
        <v>NA</v>
      </c>
    </row>
    <row r="35176" spans="7:17">
      <c r="G35176" s="1"/>
      <c r="Q35176" s="32" t="str">
        <f>IF(I35176="OUTSTANDING",'Data Table Volumes'!$B$1-G35176,"NA")</f>
        <v>NA</v>
      </c>
    </row>
    <row r="35177" spans="7:17">
      <c r="G35177" s="1"/>
      <c r="Q35177" s="32" t="str">
        <f>IF(I35177="OUTSTANDING",'Data Table Volumes'!$B$1-G35177,"NA")</f>
        <v>NA</v>
      </c>
    </row>
    <row r="35178" spans="7:17">
      <c r="G35178" s="1"/>
      <c r="Q35178" s="32" t="str">
        <f>IF(I35178="OUTSTANDING",'Data Table Volumes'!$B$1-G35178,"NA")</f>
        <v>NA</v>
      </c>
    </row>
    <row r="35179" spans="7:17">
      <c r="G35179" s="1"/>
      <c r="Q35179" s="32" t="str">
        <f>IF(I35179="OUTSTANDING",'Data Table Volumes'!$B$1-G35179,"NA")</f>
        <v>NA</v>
      </c>
    </row>
    <row r="35180" spans="7:17">
      <c r="G35180" s="1"/>
      <c r="Q35180" s="32" t="str">
        <f>IF(I35180="OUTSTANDING",'Data Table Volumes'!$B$1-G35180,"NA")</f>
        <v>NA</v>
      </c>
    </row>
    <row r="35181" spans="7:17">
      <c r="G35181" s="1"/>
      <c r="Q35181" s="32" t="str">
        <f>IF(I35181="OUTSTANDING",'Data Table Volumes'!$B$1-G35181,"NA")</f>
        <v>NA</v>
      </c>
    </row>
    <row r="35182" spans="7:17">
      <c r="G35182" s="1"/>
      <c r="Q35182" s="32" t="str">
        <f>IF(I35182="OUTSTANDING",'Data Table Volumes'!$B$1-G35182,"NA")</f>
        <v>NA</v>
      </c>
    </row>
    <row r="35183" spans="7:17">
      <c r="G35183" s="1"/>
      <c r="Q35183" s="32" t="str">
        <f>IF(I35183="OUTSTANDING",'Data Table Volumes'!$B$1-G35183,"NA")</f>
        <v>NA</v>
      </c>
    </row>
    <row r="35184" spans="7:17">
      <c r="G35184" s="1"/>
      <c r="Q35184" s="32" t="str">
        <f>IF(I35184="OUTSTANDING",'Data Table Volumes'!$B$1-G35184,"NA")</f>
        <v>NA</v>
      </c>
    </row>
    <row r="35185" spans="7:17">
      <c r="G35185" s="1"/>
      <c r="Q35185" s="32" t="str">
        <f>IF(I35185="OUTSTANDING",'Data Table Volumes'!$B$1-G35185,"NA")</f>
        <v>NA</v>
      </c>
    </row>
    <row r="35186" spans="7:17">
      <c r="G35186" s="1"/>
      <c r="Q35186" s="32" t="str">
        <f>IF(I35186="OUTSTANDING",'Data Table Volumes'!$B$1-G35186,"NA")</f>
        <v>NA</v>
      </c>
    </row>
    <row r="35187" spans="7:17">
      <c r="G35187" s="1"/>
      <c r="Q35187" s="32" t="str">
        <f>IF(I35187="OUTSTANDING",'Data Table Volumes'!$B$1-G35187,"NA")</f>
        <v>NA</v>
      </c>
    </row>
    <row r="35188" spans="7:17">
      <c r="G35188" s="1"/>
      <c r="Q35188" s="32" t="str">
        <f>IF(I35188="OUTSTANDING",'Data Table Volumes'!$B$1-G35188,"NA")</f>
        <v>NA</v>
      </c>
    </row>
    <row r="35189" spans="7:17">
      <c r="G35189" s="1"/>
      <c r="Q35189" s="32" t="str">
        <f>IF(I35189="OUTSTANDING",'Data Table Volumes'!$B$1-G35189,"NA")</f>
        <v>NA</v>
      </c>
    </row>
    <row r="35190" spans="7:17">
      <c r="G35190" s="1"/>
      <c r="Q35190" s="32" t="str">
        <f>IF(I35190="OUTSTANDING",'Data Table Volumes'!$B$1-G35190,"NA")</f>
        <v>NA</v>
      </c>
    </row>
    <row r="35191" spans="7:17">
      <c r="G35191" s="1"/>
      <c r="Q35191" s="32" t="str">
        <f>IF(I35191="OUTSTANDING",'Data Table Volumes'!$B$1-G35191,"NA")</f>
        <v>NA</v>
      </c>
    </row>
    <row r="35192" spans="7:17">
      <c r="G35192" s="1"/>
      <c r="Q35192" s="32" t="str">
        <f>IF(I35192="OUTSTANDING",'Data Table Volumes'!$B$1-G35192,"NA")</f>
        <v>NA</v>
      </c>
    </row>
    <row r="35193" spans="7:17">
      <c r="G35193" s="1"/>
      <c r="Q35193" s="32" t="str">
        <f>IF(I35193="OUTSTANDING",'Data Table Volumes'!$B$1-G35193,"NA")</f>
        <v>NA</v>
      </c>
    </row>
    <row r="35194" spans="7:17">
      <c r="G35194" s="1"/>
      <c r="Q35194" s="32" t="str">
        <f>IF(I35194="OUTSTANDING",'Data Table Volumes'!$B$1-G35194,"NA")</f>
        <v>NA</v>
      </c>
    </row>
    <row r="35195" spans="7:17">
      <c r="G35195" s="1"/>
      <c r="Q35195" s="32" t="str">
        <f>IF(I35195="OUTSTANDING",'Data Table Volumes'!$B$1-G35195,"NA")</f>
        <v>NA</v>
      </c>
    </row>
    <row r="35196" spans="7:17">
      <c r="G35196" s="1"/>
      <c r="Q35196" s="32" t="str">
        <f>IF(I35196="OUTSTANDING",'Data Table Volumes'!$B$1-G35196,"NA")</f>
        <v>NA</v>
      </c>
    </row>
    <row r="35197" spans="7:17">
      <c r="G35197" s="1"/>
      <c r="Q35197" s="32" t="str">
        <f>IF(I35197="OUTSTANDING",'Data Table Volumes'!$B$1-G35197,"NA")</f>
        <v>NA</v>
      </c>
    </row>
    <row r="35198" spans="7:17">
      <c r="G35198" s="1"/>
      <c r="Q35198" s="32" t="str">
        <f>IF(I35198="OUTSTANDING",'Data Table Volumes'!$B$1-G35198,"NA")</f>
        <v>NA</v>
      </c>
    </row>
    <row r="35199" spans="7:17">
      <c r="G35199" s="1"/>
      <c r="Q35199" s="32" t="str">
        <f>IF(I35199="OUTSTANDING",'Data Table Volumes'!$B$1-G35199,"NA")</f>
        <v>NA</v>
      </c>
    </row>
    <row r="35200" spans="7:17">
      <c r="G35200" s="1"/>
      <c r="Q35200" s="32" t="str">
        <f>IF(I35200="OUTSTANDING",'Data Table Volumes'!$B$1-G35200,"NA")</f>
        <v>NA</v>
      </c>
    </row>
    <row r="35201" spans="7:17">
      <c r="G35201" s="1"/>
      <c r="Q35201" s="32" t="str">
        <f>IF(I35201="OUTSTANDING",'Data Table Volumes'!$B$1-G35201,"NA")</f>
        <v>NA</v>
      </c>
    </row>
    <row r="35202" spans="7:17">
      <c r="G35202" s="1"/>
      <c r="Q35202" s="32" t="str">
        <f>IF(I35202="OUTSTANDING",'Data Table Volumes'!$B$1-G35202,"NA")</f>
        <v>NA</v>
      </c>
    </row>
    <row r="35203" spans="7:17">
      <c r="G35203" s="1"/>
      <c r="Q35203" s="32" t="str">
        <f>IF(I35203="OUTSTANDING",'Data Table Volumes'!$B$1-G35203,"NA")</f>
        <v>NA</v>
      </c>
    </row>
    <row r="35204" spans="7:17">
      <c r="G35204" s="1"/>
      <c r="Q35204" s="32" t="str">
        <f>IF(I35204="OUTSTANDING",'Data Table Volumes'!$B$1-G35204,"NA")</f>
        <v>NA</v>
      </c>
    </row>
    <row r="35205" spans="7:17">
      <c r="G35205" s="1"/>
      <c r="Q35205" s="32" t="str">
        <f>IF(I35205="OUTSTANDING",'Data Table Volumes'!$B$1-G35205,"NA")</f>
        <v>NA</v>
      </c>
    </row>
    <row r="35206" spans="7:17">
      <c r="G35206" s="1"/>
      <c r="Q35206" s="32" t="str">
        <f>IF(I35206="OUTSTANDING",'Data Table Volumes'!$B$1-G35206,"NA")</f>
        <v>NA</v>
      </c>
    </row>
    <row r="35207" spans="7:17">
      <c r="G35207" s="1"/>
      <c r="Q35207" s="32" t="str">
        <f>IF(I35207="OUTSTANDING",'Data Table Volumes'!$B$1-G35207,"NA")</f>
        <v>NA</v>
      </c>
    </row>
    <row r="35208" spans="7:17">
      <c r="G35208" s="1"/>
      <c r="Q35208" s="32" t="str">
        <f>IF(I35208="OUTSTANDING",'Data Table Volumes'!$B$1-G35208,"NA")</f>
        <v>NA</v>
      </c>
    </row>
    <row r="35209" spans="7:17">
      <c r="G35209" s="1"/>
      <c r="Q35209" s="32" t="str">
        <f>IF(I35209="OUTSTANDING",'Data Table Volumes'!$B$1-G35209,"NA")</f>
        <v>NA</v>
      </c>
    </row>
    <row r="35210" spans="7:17">
      <c r="G35210" s="1"/>
      <c r="Q35210" s="32" t="str">
        <f>IF(I35210="OUTSTANDING",'Data Table Volumes'!$B$1-G35210,"NA")</f>
        <v>NA</v>
      </c>
    </row>
    <row r="35211" spans="7:17">
      <c r="G35211" s="1"/>
      <c r="Q35211" s="32" t="str">
        <f>IF(I35211="OUTSTANDING",'Data Table Volumes'!$B$1-G35211,"NA")</f>
        <v>NA</v>
      </c>
    </row>
    <row r="35212" spans="7:17">
      <c r="G35212" s="1"/>
      <c r="Q35212" s="32" t="str">
        <f>IF(I35212="OUTSTANDING",'Data Table Volumes'!$B$1-G35212,"NA")</f>
        <v>NA</v>
      </c>
    </row>
    <row r="35213" spans="7:17">
      <c r="G35213" s="1"/>
      <c r="Q35213" s="32" t="str">
        <f>IF(I35213="OUTSTANDING",'Data Table Volumes'!$B$1-G35213,"NA")</f>
        <v>NA</v>
      </c>
    </row>
    <row r="35214" spans="7:17">
      <c r="G35214" s="1"/>
      <c r="Q35214" s="32" t="str">
        <f>IF(I35214="OUTSTANDING",'Data Table Volumes'!$B$1-G35214,"NA")</f>
        <v>NA</v>
      </c>
    </row>
    <row r="35215" spans="7:17">
      <c r="G35215" s="1"/>
      <c r="Q35215" s="32" t="str">
        <f>IF(I35215="OUTSTANDING",'Data Table Volumes'!$B$1-G35215,"NA")</f>
        <v>NA</v>
      </c>
    </row>
    <row r="35216" spans="7:17">
      <c r="G35216" s="1"/>
      <c r="Q35216" s="32" t="str">
        <f>IF(I35216="OUTSTANDING",'Data Table Volumes'!$B$1-G35216,"NA")</f>
        <v>NA</v>
      </c>
    </row>
    <row r="35217" spans="7:17">
      <c r="G35217" s="1"/>
      <c r="Q35217" s="32" t="str">
        <f>IF(I35217="OUTSTANDING",'Data Table Volumes'!$B$1-G35217,"NA")</f>
        <v>NA</v>
      </c>
    </row>
    <row r="35218" spans="7:17">
      <c r="G35218" s="1"/>
      <c r="Q35218" s="32" t="str">
        <f>IF(I35218="OUTSTANDING",'Data Table Volumes'!$B$1-G35218,"NA")</f>
        <v>NA</v>
      </c>
    </row>
    <row r="35219" spans="7:17">
      <c r="G35219" s="1"/>
      <c r="Q35219" s="32" t="str">
        <f>IF(I35219="OUTSTANDING",'Data Table Volumes'!$B$1-G35219,"NA")</f>
        <v>NA</v>
      </c>
    </row>
    <row r="35220" spans="7:17">
      <c r="G35220" s="1"/>
      <c r="Q35220" s="32" t="str">
        <f>IF(I35220="OUTSTANDING",'Data Table Volumes'!$B$1-G35220,"NA")</f>
        <v>NA</v>
      </c>
    </row>
    <row r="35221" spans="7:17">
      <c r="G35221" s="1"/>
      <c r="Q35221" s="32" t="str">
        <f>IF(I35221="OUTSTANDING",'Data Table Volumes'!$B$1-G35221,"NA")</f>
        <v>NA</v>
      </c>
    </row>
    <row r="35222" spans="7:17">
      <c r="G35222" s="1"/>
      <c r="Q35222" s="32" t="str">
        <f>IF(I35222="OUTSTANDING",'Data Table Volumes'!$B$1-G35222,"NA")</f>
        <v>NA</v>
      </c>
    </row>
    <row r="35223" spans="7:17">
      <c r="G35223" s="1"/>
      <c r="Q35223" s="32" t="str">
        <f>IF(I35223="OUTSTANDING",'Data Table Volumes'!$B$1-G35223,"NA")</f>
        <v>NA</v>
      </c>
    </row>
    <row r="35224" spans="7:17">
      <c r="G35224" s="1"/>
      <c r="Q35224" s="32" t="str">
        <f>IF(I35224="OUTSTANDING",'Data Table Volumes'!$B$1-G35224,"NA")</f>
        <v>NA</v>
      </c>
    </row>
    <row r="35225" spans="7:17">
      <c r="G35225" s="1"/>
      <c r="Q35225" s="32" t="str">
        <f>IF(I35225="OUTSTANDING",'Data Table Volumes'!$B$1-G35225,"NA")</f>
        <v>NA</v>
      </c>
    </row>
    <row r="35226" spans="7:17">
      <c r="G35226" s="1"/>
      <c r="Q35226" s="32" t="str">
        <f>IF(I35226="OUTSTANDING",'Data Table Volumes'!$B$1-G35226,"NA")</f>
        <v>NA</v>
      </c>
    </row>
    <row r="35227" spans="7:17">
      <c r="G35227" s="1"/>
      <c r="Q35227" s="32" t="str">
        <f>IF(I35227="OUTSTANDING",'Data Table Volumes'!$B$1-G35227,"NA")</f>
        <v>NA</v>
      </c>
    </row>
    <row r="35228" spans="7:17">
      <c r="G35228" s="1"/>
      <c r="Q35228" s="32" t="str">
        <f>IF(I35228="OUTSTANDING",'Data Table Volumes'!$B$1-G35228,"NA")</f>
        <v>NA</v>
      </c>
    </row>
    <row r="35229" spans="7:17">
      <c r="G35229" s="1"/>
      <c r="Q35229" s="32" t="str">
        <f>IF(I35229="OUTSTANDING",'Data Table Volumes'!$B$1-G35229,"NA")</f>
        <v>NA</v>
      </c>
    </row>
    <row r="35230" spans="7:17">
      <c r="G35230" s="1"/>
      <c r="Q35230" s="32" t="str">
        <f>IF(I35230="OUTSTANDING",'Data Table Volumes'!$B$1-G35230,"NA")</f>
        <v>NA</v>
      </c>
    </row>
    <row r="35231" spans="7:17">
      <c r="G35231" s="1"/>
      <c r="Q35231" s="32" t="str">
        <f>IF(I35231="OUTSTANDING",'Data Table Volumes'!$B$1-G35231,"NA")</f>
        <v>NA</v>
      </c>
    </row>
    <row r="35232" spans="7:17">
      <c r="G35232" s="1"/>
      <c r="Q35232" s="32" t="str">
        <f>IF(I35232="OUTSTANDING",'Data Table Volumes'!$B$1-G35232,"NA")</f>
        <v>NA</v>
      </c>
    </row>
    <row r="35233" spans="7:17">
      <c r="G35233" s="1"/>
      <c r="Q35233" s="32" t="str">
        <f>IF(I35233="OUTSTANDING",'Data Table Volumes'!$B$1-G35233,"NA")</f>
        <v>NA</v>
      </c>
    </row>
    <row r="35234" spans="7:17">
      <c r="G35234" s="1"/>
      <c r="Q35234" s="32" t="str">
        <f>IF(I35234="OUTSTANDING",'Data Table Volumes'!$B$1-G35234,"NA")</f>
        <v>NA</v>
      </c>
    </row>
    <row r="35235" spans="7:17">
      <c r="G35235" s="1"/>
      <c r="Q35235" s="32" t="str">
        <f>IF(I35235="OUTSTANDING",'Data Table Volumes'!$B$1-G35235,"NA")</f>
        <v>NA</v>
      </c>
    </row>
    <row r="35236" spans="7:17">
      <c r="G35236" s="1"/>
      <c r="Q35236" s="32" t="str">
        <f>IF(I35236="OUTSTANDING",'Data Table Volumes'!$B$1-G35236,"NA")</f>
        <v>NA</v>
      </c>
    </row>
    <row r="35237" spans="7:17">
      <c r="G35237" s="1"/>
      <c r="Q35237" s="32" t="str">
        <f>IF(I35237="OUTSTANDING",'Data Table Volumes'!$B$1-G35237,"NA")</f>
        <v>NA</v>
      </c>
    </row>
    <row r="35238" spans="7:17">
      <c r="G35238" s="1"/>
      <c r="Q35238" s="32" t="str">
        <f>IF(I35238="OUTSTANDING",'Data Table Volumes'!$B$1-G35238,"NA")</f>
        <v>NA</v>
      </c>
    </row>
    <row r="35239" spans="7:17">
      <c r="G35239" s="1"/>
      <c r="Q35239" s="32" t="str">
        <f>IF(I35239="OUTSTANDING",'Data Table Volumes'!$B$1-G35239,"NA")</f>
        <v>NA</v>
      </c>
    </row>
    <row r="35240" spans="7:17">
      <c r="G35240" s="1"/>
      <c r="Q35240" s="32" t="str">
        <f>IF(I35240="OUTSTANDING",'Data Table Volumes'!$B$1-G35240,"NA")</f>
        <v>NA</v>
      </c>
    </row>
    <row r="35241" spans="7:17">
      <c r="G35241" s="1"/>
      <c r="Q35241" s="32" t="str">
        <f>IF(I35241="OUTSTANDING",'Data Table Volumes'!$B$1-G35241,"NA")</f>
        <v>NA</v>
      </c>
    </row>
    <row r="35242" spans="7:17">
      <c r="G35242" s="1"/>
      <c r="Q35242" s="32" t="str">
        <f>IF(I35242="OUTSTANDING",'Data Table Volumes'!$B$1-G35242,"NA")</f>
        <v>NA</v>
      </c>
    </row>
    <row r="35243" spans="7:17">
      <c r="G35243" s="1"/>
      <c r="Q35243" s="32" t="str">
        <f>IF(I35243="OUTSTANDING",'Data Table Volumes'!$B$1-G35243,"NA")</f>
        <v>NA</v>
      </c>
    </row>
    <row r="35244" spans="7:17">
      <c r="G35244" s="1"/>
      <c r="Q35244" s="32" t="str">
        <f>IF(I35244="OUTSTANDING",'Data Table Volumes'!$B$1-G35244,"NA")</f>
        <v>NA</v>
      </c>
    </row>
    <row r="35245" spans="7:17">
      <c r="G35245" s="1"/>
      <c r="Q35245" s="32" t="str">
        <f>IF(I35245="OUTSTANDING",'Data Table Volumes'!$B$1-G35245,"NA")</f>
        <v>NA</v>
      </c>
    </row>
    <row r="35246" spans="7:17">
      <c r="G35246" s="1"/>
      <c r="Q35246" s="32" t="str">
        <f>IF(I35246="OUTSTANDING",'Data Table Volumes'!$B$1-G35246,"NA")</f>
        <v>NA</v>
      </c>
    </row>
    <row r="35247" spans="7:17">
      <c r="G35247" s="1"/>
      <c r="Q35247" s="32" t="str">
        <f>IF(I35247="OUTSTANDING",'Data Table Volumes'!$B$1-G35247,"NA")</f>
        <v>NA</v>
      </c>
    </row>
    <row r="35248" spans="7:17">
      <c r="G35248" s="1"/>
      <c r="Q35248" s="32" t="str">
        <f>IF(I35248="OUTSTANDING",'Data Table Volumes'!$B$1-G35248,"NA")</f>
        <v>NA</v>
      </c>
    </row>
    <row r="35249" spans="7:17">
      <c r="G35249" s="1"/>
      <c r="Q35249" s="32" t="str">
        <f>IF(I35249="OUTSTANDING",'Data Table Volumes'!$B$1-G35249,"NA")</f>
        <v>NA</v>
      </c>
    </row>
    <row r="35250" spans="7:17">
      <c r="G35250" s="1"/>
      <c r="Q35250" s="32" t="str">
        <f>IF(I35250="OUTSTANDING",'Data Table Volumes'!$B$1-G35250,"NA")</f>
        <v>NA</v>
      </c>
    </row>
    <row r="35251" spans="7:17">
      <c r="G35251" s="1"/>
      <c r="Q35251" s="32" t="str">
        <f>IF(I35251="OUTSTANDING",'Data Table Volumes'!$B$1-G35251,"NA")</f>
        <v>NA</v>
      </c>
    </row>
    <row r="35252" spans="7:17">
      <c r="G35252" s="1"/>
      <c r="Q35252" s="32" t="str">
        <f>IF(I35252="OUTSTANDING",'Data Table Volumes'!$B$1-G35252,"NA")</f>
        <v>NA</v>
      </c>
    </row>
    <row r="35253" spans="7:17">
      <c r="G35253" s="1"/>
      <c r="Q35253" s="32" t="str">
        <f>IF(I35253="OUTSTANDING",'Data Table Volumes'!$B$1-G35253,"NA")</f>
        <v>NA</v>
      </c>
    </row>
    <row r="35254" spans="7:17">
      <c r="G35254" s="1"/>
      <c r="Q35254" s="32" t="str">
        <f>IF(I35254="OUTSTANDING",'Data Table Volumes'!$B$1-G35254,"NA")</f>
        <v>NA</v>
      </c>
    </row>
    <row r="35255" spans="7:17">
      <c r="G35255" s="1"/>
      <c r="Q35255" s="32" t="str">
        <f>IF(I35255="OUTSTANDING",'Data Table Volumes'!$B$1-G35255,"NA")</f>
        <v>NA</v>
      </c>
    </row>
    <row r="35256" spans="7:17">
      <c r="G35256" s="1"/>
      <c r="Q35256" s="32" t="str">
        <f>IF(I35256="OUTSTANDING",'Data Table Volumes'!$B$1-G35256,"NA")</f>
        <v>NA</v>
      </c>
    </row>
    <row r="35257" spans="7:17">
      <c r="G35257" s="1"/>
      <c r="Q35257" s="32" t="str">
        <f>IF(I35257="OUTSTANDING",'Data Table Volumes'!$B$1-G35257,"NA")</f>
        <v>NA</v>
      </c>
    </row>
    <row r="35258" spans="7:17">
      <c r="G35258" s="1"/>
      <c r="Q35258" s="32" t="str">
        <f>IF(I35258="OUTSTANDING",'Data Table Volumes'!$B$1-G35258,"NA")</f>
        <v>NA</v>
      </c>
    </row>
    <row r="35259" spans="7:17">
      <c r="G35259" s="1"/>
      <c r="Q35259" s="32" t="str">
        <f>IF(I35259="OUTSTANDING",'Data Table Volumes'!$B$1-G35259,"NA")</f>
        <v>NA</v>
      </c>
    </row>
    <row r="35260" spans="7:17">
      <c r="G35260" s="1"/>
      <c r="Q35260" s="32" t="str">
        <f>IF(I35260="OUTSTANDING",'Data Table Volumes'!$B$1-G35260,"NA")</f>
        <v>NA</v>
      </c>
    </row>
    <row r="35261" spans="7:17">
      <c r="G35261" s="1"/>
      <c r="Q35261" s="32" t="str">
        <f>IF(I35261="OUTSTANDING",'Data Table Volumes'!$B$1-G35261,"NA")</f>
        <v>NA</v>
      </c>
    </row>
    <row r="35262" spans="7:17">
      <c r="G35262" s="1"/>
      <c r="Q35262" s="32" t="str">
        <f>IF(I35262="OUTSTANDING",'Data Table Volumes'!$B$1-G35262,"NA")</f>
        <v>NA</v>
      </c>
    </row>
    <row r="35263" spans="7:17">
      <c r="G35263" s="1"/>
      <c r="Q35263" s="32" t="str">
        <f>IF(I35263="OUTSTANDING",'Data Table Volumes'!$B$1-G35263,"NA")</f>
        <v>NA</v>
      </c>
    </row>
    <row r="35264" spans="7:17">
      <c r="G35264" s="1"/>
      <c r="Q35264" s="32" t="str">
        <f>IF(I35264="OUTSTANDING",'Data Table Volumes'!$B$1-G35264,"NA")</f>
        <v>NA</v>
      </c>
    </row>
    <row r="35265" spans="7:17">
      <c r="G35265" s="1"/>
      <c r="Q35265" s="32" t="str">
        <f>IF(I35265="OUTSTANDING",'Data Table Volumes'!$B$1-G35265,"NA")</f>
        <v>NA</v>
      </c>
    </row>
    <row r="35266" spans="7:17">
      <c r="G35266" s="1"/>
      <c r="Q35266" s="32" t="str">
        <f>IF(I35266="OUTSTANDING",'Data Table Volumes'!$B$1-G35266,"NA")</f>
        <v>NA</v>
      </c>
    </row>
    <row r="35267" spans="7:17">
      <c r="G35267" s="1"/>
      <c r="Q35267" s="32" t="str">
        <f>IF(I35267="OUTSTANDING",'Data Table Volumes'!$B$1-G35267,"NA")</f>
        <v>NA</v>
      </c>
    </row>
    <row r="35268" spans="7:17">
      <c r="G35268" s="1"/>
      <c r="Q35268" s="32" t="str">
        <f>IF(I35268="OUTSTANDING",'Data Table Volumes'!$B$1-G35268,"NA")</f>
        <v>NA</v>
      </c>
    </row>
    <row r="35269" spans="7:17">
      <c r="G35269" s="1"/>
      <c r="Q35269" s="32" t="str">
        <f>IF(I35269="OUTSTANDING",'Data Table Volumes'!$B$1-G35269,"NA")</f>
        <v>NA</v>
      </c>
    </row>
    <row r="35270" spans="7:17">
      <c r="G35270" s="1"/>
      <c r="Q35270" s="32" t="str">
        <f>IF(I35270="OUTSTANDING",'Data Table Volumes'!$B$1-G35270,"NA")</f>
        <v>NA</v>
      </c>
    </row>
    <row r="35271" spans="7:17">
      <c r="G35271" s="1"/>
      <c r="Q35271" s="32" t="str">
        <f>IF(I35271="OUTSTANDING",'Data Table Volumes'!$B$1-G35271,"NA")</f>
        <v>NA</v>
      </c>
    </row>
    <row r="35272" spans="7:17">
      <c r="G35272" s="1"/>
      <c r="Q35272" s="32" t="str">
        <f>IF(I35272="OUTSTANDING",'Data Table Volumes'!$B$1-G35272,"NA")</f>
        <v>NA</v>
      </c>
    </row>
    <row r="35273" spans="7:17">
      <c r="G35273" s="1"/>
      <c r="Q35273" s="32" t="str">
        <f>IF(I35273="OUTSTANDING",'Data Table Volumes'!$B$1-G35273,"NA")</f>
        <v>NA</v>
      </c>
    </row>
    <row r="35274" spans="7:17">
      <c r="G35274" s="1"/>
      <c r="Q35274" s="32" t="str">
        <f>IF(I35274="OUTSTANDING",'Data Table Volumes'!$B$1-G35274,"NA")</f>
        <v>NA</v>
      </c>
    </row>
    <row r="35275" spans="7:17">
      <c r="G35275" s="1"/>
      <c r="Q35275" s="32" t="str">
        <f>IF(I35275="OUTSTANDING",'Data Table Volumes'!$B$1-G35275,"NA")</f>
        <v>NA</v>
      </c>
    </row>
    <row r="35276" spans="7:17">
      <c r="G35276" s="1"/>
      <c r="Q35276" s="32" t="str">
        <f>IF(I35276="OUTSTANDING",'Data Table Volumes'!$B$1-G35276,"NA")</f>
        <v>NA</v>
      </c>
    </row>
    <row r="35277" spans="7:17">
      <c r="G35277" s="1"/>
      <c r="Q35277" s="32" t="str">
        <f>IF(I35277="OUTSTANDING",'Data Table Volumes'!$B$1-G35277,"NA")</f>
        <v>NA</v>
      </c>
    </row>
    <row r="35278" spans="7:17">
      <c r="G35278" s="1"/>
      <c r="Q35278" s="32" t="str">
        <f>IF(I35278="OUTSTANDING",'Data Table Volumes'!$B$1-G35278,"NA")</f>
        <v>NA</v>
      </c>
    </row>
    <row r="35279" spans="7:17">
      <c r="G35279" s="1"/>
      <c r="Q35279" s="32" t="str">
        <f>IF(I35279="OUTSTANDING",'Data Table Volumes'!$B$1-G35279,"NA")</f>
        <v>NA</v>
      </c>
    </row>
    <row r="35280" spans="7:17">
      <c r="G35280" s="1"/>
      <c r="Q35280" s="32" t="str">
        <f>IF(I35280="OUTSTANDING",'Data Table Volumes'!$B$1-G35280,"NA")</f>
        <v>NA</v>
      </c>
    </row>
    <row r="35281" spans="7:17">
      <c r="G35281" s="1"/>
      <c r="Q35281" s="32" t="str">
        <f>IF(I35281="OUTSTANDING",'Data Table Volumes'!$B$1-G35281,"NA")</f>
        <v>NA</v>
      </c>
    </row>
    <row r="35282" spans="7:17">
      <c r="G35282" s="1"/>
      <c r="Q35282" s="32" t="str">
        <f>IF(I35282="OUTSTANDING",'Data Table Volumes'!$B$1-G35282,"NA")</f>
        <v>NA</v>
      </c>
    </row>
    <row r="35283" spans="7:17">
      <c r="G35283" s="1"/>
      <c r="Q35283" s="32" t="str">
        <f>IF(I35283="OUTSTANDING",'Data Table Volumes'!$B$1-G35283,"NA")</f>
        <v>NA</v>
      </c>
    </row>
    <row r="35284" spans="7:17">
      <c r="G35284" s="1"/>
      <c r="Q35284" s="32" t="str">
        <f>IF(I35284="OUTSTANDING",'Data Table Volumes'!$B$1-G35284,"NA")</f>
        <v>NA</v>
      </c>
    </row>
    <row r="35285" spans="7:17">
      <c r="G35285" s="1"/>
      <c r="Q35285" s="32" t="str">
        <f>IF(I35285="OUTSTANDING",'Data Table Volumes'!$B$1-G35285,"NA")</f>
        <v>NA</v>
      </c>
    </row>
    <row r="35286" spans="7:17">
      <c r="G35286" s="1"/>
      <c r="Q35286" s="32" t="str">
        <f>IF(I35286="OUTSTANDING",'Data Table Volumes'!$B$1-G35286,"NA")</f>
        <v>NA</v>
      </c>
    </row>
    <row r="35287" spans="7:17">
      <c r="G35287" s="1"/>
      <c r="Q35287" s="32" t="str">
        <f>IF(I35287="OUTSTANDING",'Data Table Volumes'!$B$1-G35287,"NA")</f>
        <v>NA</v>
      </c>
    </row>
    <row r="35288" spans="7:17">
      <c r="G35288" s="1"/>
      <c r="Q35288" s="32" t="str">
        <f>IF(I35288="OUTSTANDING",'Data Table Volumes'!$B$1-G35288,"NA")</f>
        <v>NA</v>
      </c>
    </row>
    <row r="35289" spans="7:17">
      <c r="G35289" s="1"/>
      <c r="Q35289" s="32" t="str">
        <f>IF(I35289="OUTSTANDING",'Data Table Volumes'!$B$1-G35289,"NA")</f>
        <v>NA</v>
      </c>
    </row>
    <row r="35290" spans="7:17">
      <c r="G35290" s="1"/>
      <c r="Q35290" s="32" t="str">
        <f>IF(I35290="OUTSTANDING",'Data Table Volumes'!$B$1-G35290,"NA")</f>
        <v>NA</v>
      </c>
    </row>
    <row r="35291" spans="7:17">
      <c r="G35291" s="1"/>
      <c r="Q35291" s="32" t="str">
        <f>IF(I35291="OUTSTANDING",'Data Table Volumes'!$B$1-G35291,"NA")</f>
        <v>NA</v>
      </c>
    </row>
    <row r="35292" spans="7:17">
      <c r="G35292" s="1"/>
      <c r="Q35292" s="32" t="str">
        <f>IF(I35292="OUTSTANDING",'Data Table Volumes'!$B$1-G35292,"NA")</f>
        <v>NA</v>
      </c>
    </row>
    <row r="35293" spans="7:17">
      <c r="G35293" s="1"/>
      <c r="Q35293" s="32" t="str">
        <f>IF(I35293="OUTSTANDING",'Data Table Volumes'!$B$1-G35293,"NA")</f>
        <v>NA</v>
      </c>
    </row>
    <row r="35294" spans="7:17">
      <c r="G35294" s="1"/>
      <c r="Q35294" s="32" t="str">
        <f>IF(I35294="OUTSTANDING",'Data Table Volumes'!$B$1-G35294,"NA")</f>
        <v>NA</v>
      </c>
    </row>
    <row r="35295" spans="7:17">
      <c r="G35295" s="1"/>
      <c r="Q35295" s="32" t="str">
        <f>IF(I35295="OUTSTANDING",'Data Table Volumes'!$B$1-G35295,"NA")</f>
        <v>NA</v>
      </c>
    </row>
    <row r="35296" spans="7:17">
      <c r="G35296" s="1"/>
      <c r="Q35296" s="32" t="str">
        <f>IF(I35296="OUTSTANDING",'Data Table Volumes'!$B$1-G35296,"NA")</f>
        <v>NA</v>
      </c>
    </row>
    <row r="35297" spans="7:17">
      <c r="G35297" s="1"/>
      <c r="Q35297" s="32" t="str">
        <f>IF(I35297="OUTSTANDING",'Data Table Volumes'!$B$1-G35297,"NA")</f>
        <v>NA</v>
      </c>
    </row>
    <row r="35298" spans="7:17">
      <c r="G35298" s="1"/>
      <c r="Q35298" s="32" t="str">
        <f>IF(I35298="OUTSTANDING",'Data Table Volumes'!$B$1-G35298,"NA")</f>
        <v>NA</v>
      </c>
    </row>
    <row r="35299" spans="7:17">
      <c r="G35299" s="1"/>
      <c r="Q35299" s="32" t="str">
        <f>IF(I35299="OUTSTANDING",'Data Table Volumes'!$B$1-G35299,"NA")</f>
        <v>NA</v>
      </c>
    </row>
    <row r="35300" spans="7:17">
      <c r="G35300" s="1"/>
      <c r="Q35300" s="32" t="str">
        <f>IF(I35300="OUTSTANDING",'Data Table Volumes'!$B$1-G35300,"NA")</f>
        <v>NA</v>
      </c>
    </row>
    <row r="35301" spans="7:17">
      <c r="G35301" s="1"/>
      <c r="Q35301" s="32" t="str">
        <f>IF(I35301="OUTSTANDING",'Data Table Volumes'!$B$1-G35301,"NA")</f>
        <v>NA</v>
      </c>
    </row>
    <row r="35302" spans="7:17">
      <c r="G35302" s="1"/>
      <c r="Q35302" s="32" t="str">
        <f>IF(I35302="OUTSTANDING",'Data Table Volumes'!$B$1-G35302,"NA")</f>
        <v>NA</v>
      </c>
    </row>
    <row r="35303" spans="7:17">
      <c r="G35303" s="1"/>
      <c r="Q35303" s="32" t="str">
        <f>IF(I35303="OUTSTANDING",'Data Table Volumes'!$B$1-G35303,"NA")</f>
        <v>NA</v>
      </c>
    </row>
    <row r="35304" spans="7:17">
      <c r="G35304" s="1"/>
      <c r="Q35304" s="32" t="str">
        <f>IF(I35304="OUTSTANDING",'Data Table Volumes'!$B$1-G35304,"NA")</f>
        <v>NA</v>
      </c>
    </row>
    <row r="35305" spans="7:17">
      <c r="G35305" s="1"/>
      <c r="Q35305" s="32" t="str">
        <f>IF(I35305="OUTSTANDING",'Data Table Volumes'!$B$1-G35305,"NA")</f>
        <v>NA</v>
      </c>
    </row>
    <row r="35306" spans="7:17">
      <c r="G35306" s="1"/>
      <c r="Q35306" s="32" t="str">
        <f>IF(I35306="OUTSTANDING",'Data Table Volumes'!$B$1-G35306,"NA")</f>
        <v>NA</v>
      </c>
    </row>
    <row r="35307" spans="7:17">
      <c r="G35307" s="1"/>
      <c r="Q35307" s="32" t="str">
        <f>IF(I35307="OUTSTANDING",'Data Table Volumes'!$B$1-G35307,"NA")</f>
        <v>NA</v>
      </c>
    </row>
    <row r="35308" spans="7:17">
      <c r="G35308" s="1"/>
      <c r="Q35308" s="32" t="str">
        <f>IF(I35308="OUTSTANDING",'Data Table Volumes'!$B$1-G35308,"NA")</f>
        <v>NA</v>
      </c>
    </row>
    <row r="35309" spans="7:17">
      <c r="G35309" s="1"/>
      <c r="Q35309" s="32" t="str">
        <f>IF(I35309="OUTSTANDING",'Data Table Volumes'!$B$1-G35309,"NA")</f>
        <v>NA</v>
      </c>
    </row>
    <row r="35310" spans="7:17">
      <c r="G35310" s="1"/>
      <c r="Q35310" s="32" t="str">
        <f>IF(I35310="OUTSTANDING",'Data Table Volumes'!$B$1-G35310,"NA")</f>
        <v>NA</v>
      </c>
    </row>
    <row r="35311" spans="7:17">
      <c r="G35311" s="1"/>
      <c r="Q35311" s="32" t="str">
        <f>IF(I35311="OUTSTANDING",'Data Table Volumes'!$B$1-G35311,"NA")</f>
        <v>NA</v>
      </c>
    </row>
    <row r="35312" spans="7:17">
      <c r="G35312" s="1"/>
      <c r="Q35312" s="32" t="str">
        <f>IF(I35312="OUTSTANDING",'Data Table Volumes'!$B$1-G35312,"NA")</f>
        <v>NA</v>
      </c>
    </row>
    <row r="35313" spans="7:17">
      <c r="G35313" s="1"/>
      <c r="Q35313" s="32" t="str">
        <f>IF(I35313="OUTSTANDING",'Data Table Volumes'!$B$1-G35313,"NA")</f>
        <v>NA</v>
      </c>
    </row>
    <row r="35314" spans="7:17">
      <c r="G35314" s="1"/>
      <c r="Q35314" s="32" t="str">
        <f>IF(I35314="OUTSTANDING",'Data Table Volumes'!$B$1-G35314,"NA")</f>
        <v>NA</v>
      </c>
    </row>
    <row r="35315" spans="7:17">
      <c r="G35315" s="1"/>
      <c r="Q35315" s="32" t="str">
        <f>IF(I35315="OUTSTANDING",'Data Table Volumes'!$B$1-G35315,"NA")</f>
        <v>NA</v>
      </c>
    </row>
    <row r="35316" spans="7:17">
      <c r="G35316" s="1"/>
      <c r="Q35316" s="32" t="str">
        <f>IF(I35316="OUTSTANDING",'Data Table Volumes'!$B$1-G35316,"NA")</f>
        <v>NA</v>
      </c>
    </row>
    <row r="35317" spans="7:17">
      <c r="G35317" s="1"/>
      <c r="Q35317" s="32" t="str">
        <f>IF(I35317="OUTSTANDING",'Data Table Volumes'!$B$1-G35317,"NA")</f>
        <v>NA</v>
      </c>
    </row>
    <row r="35318" spans="7:17">
      <c r="G35318" s="1"/>
      <c r="Q35318" s="32" t="str">
        <f>IF(I35318="OUTSTANDING",'Data Table Volumes'!$B$1-G35318,"NA")</f>
        <v>NA</v>
      </c>
    </row>
    <row r="35319" spans="7:17">
      <c r="G35319" s="1"/>
      <c r="Q35319" s="32" t="str">
        <f>IF(I35319="OUTSTANDING",'Data Table Volumes'!$B$1-G35319,"NA")</f>
        <v>NA</v>
      </c>
    </row>
    <row r="35320" spans="7:17">
      <c r="G35320" s="1"/>
      <c r="Q35320" s="32" t="str">
        <f>IF(I35320="OUTSTANDING",'Data Table Volumes'!$B$1-G35320,"NA")</f>
        <v>NA</v>
      </c>
    </row>
    <row r="35321" spans="7:17">
      <c r="G35321" s="1"/>
      <c r="Q35321" s="32" t="str">
        <f>IF(I35321="OUTSTANDING",'Data Table Volumes'!$B$1-G35321,"NA")</f>
        <v>NA</v>
      </c>
    </row>
    <row r="35322" spans="7:17">
      <c r="G35322" s="1"/>
      <c r="Q35322" s="32" t="str">
        <f>IF(I35322="OUTSTANDING",'Data Table Volumes'!$B$1-G35322,"NA")</f>
        <v>NA</v>
      </c>
    </row>
    <row r="35323" spans="7:17">
      <c r="G35323" s="1"/>
      <c r="Q35323" s="32" t="str">
        <f>IF(I35323="OUTSTANDING",'Data Table Volumes'!$B$1-G35323,"NA")</f>
        <v>NA</v>
      </c>
    </row>
    <row r="35324" spans="7:17">
      <c r="G35324" s="1"/>
      <c r="Q35324" s="32" t="str">
        <f>IF(I35324="OUTSTANDING",'Data Table Volumes'!$B$1-G35324,"NA")</f>
        <v>NA</v>
      </c>
    </row>
    <row r="35325" spans="7:17">
      <c r="G35325" s="1"/>
      <c r="Q35325" s="32" t="str">
        <f>IF(I35325="OUTSTANDING",'Data Table Volumes'!$B$1-G35325,"NA")</f>
        <v>NA</v>
      </c>
    </row>
    <row r="35326" spans="7:17">
      <c r="G35326" s="1"/>
      <c r="Q35326" s="32" t="str">
        <f>IF(I35326="OUTSTANDING",'Data Table Volumes'!$B$1-G35326,"NA")</f>
        <v>NA</v>
      </c>
    </row>
    <row r="35327" spans="7:17">
      <c r="G35327" s="1"/>
      <c r="Q35327" s="32" t="str">
        <f>IF(I35327="OUTSTANDING",'Data Table Volumes'!$B$1-G35327,"NA")</f>
        <v>NA</v>
      </c>
    </row>
    <row r="35328" spans="7:17">
      <c r="G35328" s="1"/>
      <c r="Q35328" s="32" t="str">
        <f>IF(I35328="OUTSTANDING",'Data Table Volumes'!$B$1-G35328,"NA")</f>
        <v>NA</v>
      </c>
    </row>
    <row r="35329" spans="7:17">
      <c r="G35329" s="1"/>
      <c r="Q35329" s="32" t="str">
        <f>IF(I35329="OUTSTANDING",'Data Table Volumes'!$B$1-G35329,"NA")</f>
        <v>NA</v>
      </c>
    </row>
    <row r="35330" spans="7:17">
      <c r="G35330" s="1"/>
      <c r="Q35330" s="32" t="str">
        <f>IF(I35330="OUTSTANDING",'Data Table Volumes'!$B$1-G35330,"NA")</f>
        <v>NA</v>
      </c>
    </row>
    <row r="35331" spans="7:17">
      <c r="G35331" s="1"/>
      <c r="Q35331" s="32" t="str">
        <f>IF(I35331="OUTSTANDING",'Data Table Volumes'!$B$1-G35331,"NA")</f>
        <v>NA</v>
      </c>
    </row>
    <row r="35332" spans="7:17">
      <c r="G35332" s="1"/>
      <c r="Q35332" s="32" t="str">
        <f>IF(I35332="OUTSTANDING",'Data Table Volumes'!$B$1-G35332,"NA")</f>
        <v>NA</v>
      </c>
    </row>
    <row r="35333" spans="7:17">
      <c r="G35333" s="1"/>
      <c r="Q35333" s="32" t="str">
        <f>IF(I35333="OUTSTANDING",'Data Table Volumes'!$B$1-G35333,"NA")</f>
        <v>NA</v>
      </c>
    </row>
    <row r="35334" spans="7:17">
      <c r="G35334" s="1"/>
      <c r="Q35334" s="32" t="str">
        <f>IF(I35334="OUTSTANDING",'Data Table Volumes'!$B$1-G35334,"NA")</f>
        <v>NA</v>
      </c>
    </row>
    <row r="35335" spans="7:17">
      <c r="G35335" s="1"/>
      <c r="Q35335" s="32" t="str">
        <f>IF(I35335="OUTSTANDING",'Data Table Volumes'!$B$1-G35335,"NA")</f>
        <v>NA</v>
      </c>
    </row>
    <row r="35336" spans="7:17">
      <c r="G35336" s="1"/>
      <c r="Q35336" s="32" t="str">
        <f>IF(I35336="OUTSTANDING",'Data Table Volumes'!$B$1-G35336,"NA")</f>
        <v>NA</v>
      </c>
    </row>
    <row r="35337" spans="7:17">
      <c r="G35337" s="1"/>
      <c r="Q35337" s="32" t="str">
        <f>IF(I35337="OUTSTANDING",'Data Table Volumes'!$B$1-G35337,"NA")</f>
        <v>NA</v>
      </c>
    </row>
    <row r="35338" spans="7:17">
      <c r="G35338" s="1"/>
      <c r="Q35338" s="32" t="str">
        <f>IF(I35338="OUTSTANDING",'Data Table Volumes'!$B$1-G35338,"NA")</f>
        <v>NA</v>
      </c>
    </row>
    <row r="35339" spans="7:17">
      <c r="G35339" s="1"/>
      <c r="Q35339" s="32" t="str">
        <f>IF(I35339="OUTSTANDING",'Data Table Volumes'!$B$1-G35339,"NA")</f>
        <v>NA</v>
      </c>
    </row>
    <row r="35340" spans="7:17">
      <c r="G35340" s="1"/>
      <c r="Q35340" s="32" t="str">
        <f>IF(I35340="OUTSTANDING",'Data Table Volumes'!$B$1-G35340,"NA")</f>
        <v>NA</v>
      </c>
    </row>
    <row r="35341" spans="7:17">
      <c r="G35341" s="1"/>
      <c r="Q35341" s="32" t="str">
        <f>IF(I35341="OUTSTANDING",'Data Table Volumes'!$B$1-G35341,"NA")</f>
        <v>NA</v>
      </c>
    </row>
    <row r="35342" spans="7:17">
      <c r="G35342" s="1"/>
      <c r="Q35342" s="32" t="str">
        <f>IF(I35342="OUTSTANDING",'Data Table Volumes'!$B$1-G35342,"NA")</f>
        <v>NA</v>
      </c>
    </row>
    <row r="35343" spans="7:17">
      <c r="G35343" s="1"/>
      <c r="Q35343" s="32" t="str">
        <f>IF(I35343="OUTSTANDING",'Data Table Volumes'!$B$1-G35343,"NA")</f>
        <v>NA</v>
      </c>
    </row>
    <row r="35344" spans="7:17">
      <c r="G35344" s="1"/>
      <c r="Q35344" s="32" t="str">
        <f>IF(I35344="OUTSTANDING",'Data Table Volumes'!$B$1-G35344,"NA")</f>
        <v>NA</v>
      </c>
    </row>
    <row r="35345" spans="7:17">
      <c r="G35345" s="1"/>
      <c r="Q35345" s="32" t="str">
        <f>IF(I35345="OUTSTANDING",'Data Table Volumes'!$B$1-G35345,"NA")</f>
        <v>NA</v>
      </c>
    </row>
    <row r="35346" spans="7:17">
      <c r="G35346" s="1"/>
      <c r="Q35346" s="32" t="str">
        <f>IF(I35346="OUTSTANDING",'Data Table Volumes'!$B$1-G35346,"NA")</f>
        <v>NA</v>
      </c>
    </row>
    <row r="35347" spans="7:17">
      <c r="G35347" s="1"/>
      <c r="Q35347" s="32" t="str">
        <f>IF(I35347="OUTSTANDING",'Data Table Volumes'!$B$1-G35347,"NA")</f>
        <v>NA</v>
      </c>
    </row>
    <row r="35348" spans="7:17">
      <c r="G35348" s="1"/>
      <c r="Q35348" s="32" t="str">
        <f>IF(I35348="OUTSTANDING",'Data Table Volumes'!$B$1-G35348,"NA")</f>
        <v>NA</v>
      </c>
    </row>
    <row r="35349" spans="7:17">
      <c r="G35349" s="1"/>
      <c r="Q35349" s="32" t="str">
        <f>IF(I35349="OUTSTANDING",'Data Table Volumes'!$B$1-G35349,"NA")</f>
        <v>NA</v>
      </c>
    </row>
    <row r="35350" spans="7:17">
      <c r="G35350" s="1"/>
      <c r="Q35350" s="32" t="str">
        <f>IF(I35350="OUTSTANDING",'Data Table Volumes'!$B$1-G35350,"NA")</f>
        <v>NA</v>
      </c>
    </row>
    <row r="35351" spans="7:17">
      <c r="G35351" s="1"/>
      <c r="Q35351" s="32" t="str">
        <f>IF(I35351="OUTSTANDING",'Data Table Volumes'!$B$1-G35351,"NA")</f>
        <v>NA</v>
      </c>
    </row>
    <row r="35352" spans="7:17">
      <c r="G35352" s="1"/>
      <c r="Q35352" s="32" t="str">
        <f>IF(I35352="OUTSTANDING",'Data Table Volumes'!$B$1-G35352,"NA")</f>
        <v>NA</v>
      </c>
    </row>
    <row r="35353" spans="7:17">
      <c r="G35353" s="1"/>
      <c r="Q35353" s="32" t="str">
        <f>IF(I35353="OUTSTANDING",'Data Table Volumes'!$B$1-G35353,"NA")</f>
        <v>NA</v>
      </c>
    </row>
    <row r="35354" spans="7:17">
      <c r="G35354" s="1"/>
      <c r="Q35354" s="32" t="str">
        <f>IF(I35354="OUTSTANDING",'Data Table Volumes'!$B$1-G35354,"NA")</f>
        <v>NA</v>
      </c>
    </row>
    <row r="35355" spans="7:17">
      <c r="G35355" s="1"/>
      <c r="Q35355" s="32" t="str">
        <f>IF(I35355="OUTSTANDING",'Data Table Volumes'!$B$1-G35355,"NA")</f>
        <v>NA</v>
      </c>
    </row>
    <row r="35356" spans="7:17">
      <c r="G35356" s="1"/>
      <c r="Q35356" s="32" t="str">
        <f>IF(I35356="OUTSTANDING",'Data Table Volumes'!$B$1-G35356,"NA")</f>
        <v>NA</v>
      </c>
    </row>
    <row r="35357" spans="7:17">
      <c r="G35357" s="1"/>
      <c r="Q35357" s="32" t="str">
        <f>IF(I35357="OUTSTANDING",'Data Table Volumes'!$B$1-G35357,"NA")</f>
        <v>NA</v>
      </c>
    </row>
    <row r="35358" spans="7:17">
      <c r="G35358" s="1"/>
      <c r="Q35358" s="32" t="str">
        <f>IF(I35358="OUTSTANDING",'Data Table Volumes'!$B$1-G35358,"NA")</f>
        <v>NA</v>
      </c>
    </row>
    <row r="35359" spans="7:17">
      <c r="G35359" s="1"/>
      <c r="Q35359" s="32" t="str">
        <f>IF(I35359="OUTSTANDING",'Data Table Volumes'!$B$1-G35359,"NA")</f>
        <v>NA</v>
      </c>
    </row>
    <row r="35360" spans="7:17">
      <c r="G35360" s="1"/>
      <c r="Q35360" s="32" t="str">
        <f>IF(I35360="OUTSTANDING",'Data Table Volumes'!$B$1-G35360,"NA")</f>
        <v>NA</v>
      </c>
    </row>
    <row r="35361" spans="7:17">
      <c r="G35361" s="1"/>
      <c r="Q35361" s="32" t="str">
        <f>IF(I35361="OUTSTANDING",'Data Table Volumes'!$B$1-G35361,"NA")</f>
        <v>NA</v>
      </c>
    </row>
    <row r="35362" spans="7:17">
      <c r="G35362" s="1"/>
      <c r="Q35362" s="32" t="str">
        <f>IF(I35362="OUTSTANDING",'Data Table Volumes'!$B$1-G35362,"NA")</f>
        <v>NA</v>
      </c>
    </row>
    <row r="35363" spans="7:17">
      <c r="G35363" s="1"/>
      <c r="Q35363" s="32" t="str">
        <f>IF(I35363="OUTSTANDING",'Data Table Volumes'!$B$1-G35363,"NA")</f>
        <v>NA</v>
      </c>
    </row>
    <row r="35364" spans="7:17">
      <c r="G35364" s="1"/>
      <c r="Q35364" s="32" t="str">
        <f>IF(I35364="OUTSTANDING",'Data Table Volumes'!$B$1-G35364,"NA")</f>
        <v>NA</v>
      </c>
    </row>
    <row r="35365" spans="7:17">
      <c r="G35365" s="1"/>
      <c r="Q35365" s="32" t="str">
        <f>IF(I35365="OUTSTANDING",'Data Table Volumes'!$B$1-G35365,"NA")</f>
        <v>NA</v>
      </c>
    </row>
    <row r="35366" spans="7:17">
      <c r="G35366" s="1"/>
      <c r="Q35366" s="32" t="str">
        <f>IF(I35366="OUTSTANDING",'Data Table Volumes'!$B$1-G35366,"NA")</f>
        <v>NA</v>
      </c>
    </row>
    <row r="35367" spans="7:17">
      <c r="G35367" s="1"/>
      <c r="Q35367" s="32" t="str">
        <f>IF(I35367="OUTSTANDING",'Data Table Volumes'!$B$1-G35367,"NA")</f>
        <v>NA</v>
      </c>
    </row>
    <row r="35368" spans="7:17">
      <c r="G35368" s="1"/>
      <c r="Q35368" s="32" t="str">
        <f>IF(I35368="OUTSTANDING",'Data Table Volumes'!$B$1-G35368,"NA")</f>
        <v>NA</v>
      </c>
    </row>
    <row r="35369" spans="7:17">
      <c r="G35369" s="1"/>
      <c r="Q35369" s="32" t="str">
        <f>IF(I35369="OUTSTANDING",'Data Table Volumes'!$B$1-G35369,"NA")</f>
        <v>NA</v>
      </c>
    </row>
    <row r="35370" spans="7:17">
      <c r="G35370" s="1"/>
      <c r="Q35370" s="32" t="str">
        <f>IF(I35370="OUTSTANDING",'Data Table Volumes'!$B$1-G35370,"NA")</f>
        <v>NA</v>
      </c>
    </row>
    <row r="35371" spans="7:17">
      <c r="G35371" s="1"/>
      <c r="Q35371" s="32" t="str">
        <f>IF(I35371="OUTSTANDING",'Data Table Volumes'!$B$1-G35371,"NA")</f>
        <v>NA</v>
      </c>
    </row>
    <row r="35372" spans="7:17">
      <c r="G35372" s="1"/>
      <c r="Q35372" s="32" t="str">
        <f>IF(I35372="OUTSTANDING",'Data Table Volumes'!$B$1-G35372,"NA")</f>
        <v>NA</v>
      </c>
    </row>
    <row r="35373" spans="7:17">
      <c r="G35373" s="1"/>
      <c r="Q35373" s="32" t="str">
        <f>IF(I35373="OUTSTANDING",'Data Table Volumes'!$B$1-G35373,"NA")</f>
        <v>NA</v>
      </c>
    </row>
    <row r="35374" spans="7:17">
      <c r="G35374" s="1"/>
      <c r="Q35374" s="32" t="str">
        <f>IF(I35374="OUTSTANDING",'Data Table Volumes'!$B$1-G35374,"NA")</f>
        <v>NA</v>
      </c>
    </row>
    <row r="35375" spans="7:17">
      <c r="G35375" s="1"/>
      <c r="Q35375" s="32" t="str">
        <f>IF(I35375="OUTSTANDING",'Data Table Volumes'!$B$1-G35375,"NA")</f>
        <v>NA</v>
      </c>
    </row>
    <row r="35376" spans="7:17">
      <c r="G35376" s="1"/>
      <c r="Q35376" s="32" t="str">
        <f>IF(I35376="OUTSTANDING",'Data Table Volumes'!$B$1-G35376,"NA")</f>
        <v>NA</v>
      </c>
    </row>
    <row r="35377" spans="7:17">
      <c r="G35377" s="1"/>
      <c r="Q35377" s="32" t="str">
        <f>IF(I35377="OUTSTANDING",'Data Table Volumes'!$B$1-G35377,"NA")</f>
        <v>NA</v>
      </c>
    </row>
    <row r="35378" spans="7:17">
      <c r="G35378" s="1"/>
      <c r="Q35378" s="32" t="str">
        <f>IF(I35378="OUTSTANDING",'Data Table Volumes'!$B$1-G35378,"NA")</f>
        <v>NA</v>
      </c>
    </row>
    <row r="35379" spans="7:17">
      <c r="G35379" s="1"/>
      <c r="Q35379" s="32" t="str">
        <f>IF(I35379="OUTSTANDING",'Data Table Volumes'!$B$1-G35379,"NA")</f>
        <v>NA</v>
      </c>
    </row>
    <row r="35380" spans="7:17">
      <c r="G35380" s="1"/>
      <c r="Q35380" s="32" t="str">
        <f>IF(I35380="OUTSTANDING",'Data Table Volumes'!$B$1-G35380,"NA")</f>
        <v>NA</v>
      </c>
    </row>
    <row r="35381" spans="7:17">
      <c r="G35381" s="1"/>
      <c r="Q35381" s="32" t="str">
        <f>IF(I35381="OUTSTANDING",'Data Table Volumes'!$B$1-G35381,"NA")</f>
        <v>NA</v>
      </c>
    </row>
    <row r="35382" spans="7:17">
      <c r="G35382" s="1"/>
      <c r="Q35382" s="32" t="str">
        <f>IF(I35382="OUTSTANDING",'Data Table Volumes'!$B$1-G35382,"NA")</f>
        <v>NA</v>
      </c>
    </row>
    <row r="35383" spans="7:17">
      <c r="G35383" s="1"/>
      <c r="Q35383" s="32" t="str">
        <f>IF(I35383="OUTSTANDING",'Data Table Volumes'!$B$1-G35383,"NA")</f>
        <v>NA</v>
      </c>
    </row>
    <row r="35384" spans="7:17">
      <c r="G35384" s="1"/>
      <c r="Q35384" s="32" t="str">
        <f>IF(I35384="OUTSTANDING",'Data Table Volumes'!$B$1-G35384,"NA")</f>
        <v>NA</v>
      </c>
    </row>
    <row r="35385" spans="7:17">
      <c r="G35385" s="1"/>
      <c r="Q35385" s="32" t="str">
        <f>IF(I35385="OUTSTANDING",'Data Table Volumes'!$B$1-G35385,"NA")</f>
        <v>NA</v>
      </c>
    </row>
    <row r="35386" spans="7:17">
      <c r="G35386" s="1"/>
      <c r="Q35386" s="32" t="str">
        <f>IF(I35386="OUTSTANDING",'Data Table Volumes'!$B$1-G35386,"NA")</f>
        <v>NA</v>
      </c>
    </row>
    <row r="35387" spans="7:17">
      <c r="G35387" s="1"/>
      <c r="Q35387" s="32" t="str">
        <f>IF(I35387="OUTSTANDING",'Data Table Volumes'!$B$1-G35387,"NA")</f>
        <v>NA</v>
      </c>
    </row>
    <row r="35388" spans="7:17">
      <c r="G35388" s="1"/>
      <c r="Q35388" s="32" t="str">
        <f>IF(I35388="OUTSTANDING",'Data Table Volumes'!$B$1-G35388,"NA")</f>
        <v>NA</v>
      </c>
    </row>
    <row r="35389" spans="7:17">
      <c r="G35389" s="1"/>
      <c r="Q35389" s="32" t="str">
        <f>IF(I35389="OUTSTANDING",'Data Table Volumes'!$B$1-G35389,"NA")</f>
        <v>NA</v>
      </c>
    </row>
    <row r="35390" spans="7:17">
      <c r="G35390" s="1"/>
      <c r="Q35390" s="32" t="str">
        <f>IF(I35390="OUTSTANDING",'Data Table Volumes'!$B$1-G35390,"NA")</f>
        <v>NA</v>
      </c>
    </row>
    <row r="35391" spans="7:17">
      <c r="G35391" s="1"/>
      <c r="Q35391" s="32" t="str">
        <f>IF(I35391="OUTSTANDING",'Data Table Volumes'!$B$1-G35391,"NA")</f>
        <v>NA</v>
      </c>
    </row>
    <row r="35392" spans="7:17">
      <c r="G35392" s="1"/>
      <c r="Q35392" s="32" t="str">
        <f>IF(I35392="OUTSTANDING",'Data Table Volumes'!$B$1-G35392,"NA")</f>
        <v>NA</v>
      </c>
    </row>
    <row r="35393" spans="7:17">
      <c r="G35393" s="1"/>
      <c r="Q35393" s="32" t="str">
        <f>IF(I35393="OUTSTANDING",'Data Table Volumes'!$B$1-G35393,"NA")</f>
        <v>NA</v>
      </c>
    </row>
    <row r="35394" spans="7:17">
      <c r="G35394" s="1"/>
      <c r="Q35394" s="32" t="str">
        <f>IF(I35394="OUTSTANDING",'Data Table Volumes'!$B$1-G35394,"NA")</f>
        <v>NA</v>
      </c>
    </row>
    <row r="35395" spans="7:17">
      <c r="G35395" s="1"/>
      <c r="Q35395" s="32" t="str">
        <f>IF(I35395="OUTSTANDING",'Data Table Volumes'!$B$1-G35395,"NA")</f>
        <v>NA</v>
      </c>
    </row>
    <row r="35396" spans="7:17">
      <c r="G35396" s="1"/>
      <c r="Q35396" s="32" t="str">
        <f>IF(I35396="OUTSTANDING",'Data Table Volumes'!$B$1-G35396,"NA")</f>
        <v>NA</v>
      </c>
    </row>
    <row r="35397" spans="7:17">
      <c r="G35397" s="1"/>
      <c r="Q35397" s="32" t="str">
        <f>IF(I35397="OUTSTANDING",'Data Table Volumes'!$B$1-G35397,"NA")</f>
        <v>NA</v>
      </c>
    </row>
    <row r="35398" spans="7:17">
      <c r="G35398" s="1"/>
      <c r="Q35398" s="32" t="str">
        <f>IF(I35398="OUTSTANDING",'Data Table Volumes'!$B$1-G35398,"NA")</f>
        <v>NA</v>
      </c>
    </row>
    <row r="35399" spans="7:17">
      <c r="G35399" s="1"/>
      <c r="Q35399" s="32" t="str">
        <f>IF(I35399="OUTSTANDING",'Data Table Volumes'!$B$1-G35399,"NA")</f>
        <v>NA</v>
      </c>
    </row>
    <row r="35400" spans="7:17">
      <c r="G35400" s="1"/>
      <c r="Q35400" s="32" t="str">
        <f>IF(I35400="OUTSTANDING",'Data Table Volumes'!$B$1-G35400,"NA")</f>
        <v>NA</v>
      </c>
    </row>
    <row r="35401" spans="7:17">
      <c r="G35401" s="1"/>
      <c r="Q35401" s="32" t="str">
        <f>IF(I35401="OUTSTANDING",'Data Table Volumes'!$B$1-G35401,"NA")</f>
        <v>NA</v>
      </c>
    </row>
    <row r="35402" spans="7:17">
      <c r="G35402" s="1"/>
      <c r="Q35402" s="32" t="str">
        <f>IF(I35402="OUTSTANDING",'Data Table Volumes'!$B$1-G35402,"NA")</f>
        <v>NA</v>
      </c>
    </row>
    <row r="35403" spans="7:17">
      <c r="G35403" s="1"/>
      <c r="Q35403" s="32" t="str">
        <f>IF(I35403="OUTSTANDING",'Data Table Volumes'!$B$1-G35403,"NA")</f>
        <v>NA</v>
      </c>
    </row>
    <row r="35404" spans="7:17">
      <c r="G35404" s="1"/>
      <c r="Q35404" s="32" t="str">
        <f>IF(I35404="OUTSTANDING",'Data Table Volumes'!$B$1-G35404,"NA")</f>
        <v>NA</v>
      </c>
    </row>
    <row r="35405" spans="7:17">
      <c r="G35405" s="1"/>
      <c r="Q35405" s="32" t="str">
        <f>IF(I35405="OUTSTANDING",'Data Table Volumes'!$B$1-G35405,"NA")</f>
        <v>NA</v>
      </c>
    </row>
    <row r="35406" spans="7:17">
      <c r="G35406" s="1"/>
      <c r="Q35406" s="32" t="str">
        <f>IF(I35406="OUTSTANDING",'Data Table Volumes'!$B$1-G35406,"NA")</f>
        <v>NA</v>
      </c>
    </row>
    <row r="35407" spans="7:17">
      <c r="G35407" s="1"/>
      <c r="Q35407" s="32" t="str">
        <f>IF(I35407="OUTSTANDING",'Data Table Volumes'!$B$1-G35407,"NA")</f>
        <v>NA</v>
      </c>
    </row>
    <row r="35408" spans="7:17">
      <c r="G35408" s="1"/>
      <c r="Q35408" s="32" t="str">
        <f>IF(I35408="OUTSTANDING",'Data Table Volumes'!$B$1-G35408,"NA")</f>
        <v>NA</v>
      </c>
    </row>
    <row r="35409" spans="7:17">
      <c r="G35409" s="1"/>
      <c r="Q35409" s="32" t="str">
        <f>IF(I35409="OUTSTANDING",'Data Table Volumes'!$B$1-G35409,"NA")</f>
        <v>NA</v>
      </c>
    </row>
    <row r="35410" spans="7:17">
      <c r="G35410" s="1"/>
      <c r="Q35410" s="32" t="str">
        <f>IF(I35410="OUTSTANDING",'Data Table Volumes'!$B$1-G35410,"NA")</f>
        <v>NA</v>
      </c>
    </row>
    <row r="35411" spans="7:17">
      <c r="G35411" s="1"/>
      <c r="Q35411" s="32" t="str">
        <f>IF(I35411="OUTSTANDING",'Data Table Volumes'!$B$1-G35411,"NA")</f>
        <v>NA</v>
      </c>
    </row>
    <row r="35412" spans="7:17">
      <c r="G35412" s="1"/>
      <c r="Q35412" s="32" t="str">
        <f>IF(I35412="OUTSTANDING",'Data Table Volumes'!$B$1-G35412,"NA")</f>
        <v>NA</v>
      </c>
    </row>
    <row r="35413" spans="7:17">
      <c r="G35413" s="1"/>
      <c r="Q35413" s="32" t="str">
        <f>IF(I35413="OUTSTANDING",'Data Table Volumes'!$B$1-G35413,"NA")</f>
        <v>NA</v>
      </c>
    </row>
    <row r="35414" spans="7:17">
      <c r="G35414" s="1"/>
      <c r="Q35414" s="32" t="str">
        <f>IF(I35414="OUTSTANDING",'Data Table Volumes'!$B$1-G35414,"NA")</f>
        <v>NA</v>
      </c>
    </row>
    <row r="35415" spans="7:17">
      <c r="G35415" s="1"/>
      <c r="Q35415" s="32" t="str">
        <f>IF(I35415="OUTSTANDING",'Data Table Volumes'!$B$1-G35415,"NA")</f>
        <v>NA</v>
      </c>
    </row>
    <row r="35416" spans="7:17">
      <c r="G35416" s="1"/>
      <c r="Q35416" s="32" t="str">
        <f>IF(I35416="OUTSTANDING",'Data Table Volumes'!$B$1-G35416,"NA")</f>
        <v>NA</v>
      </c>
    </row>
    <row r="35417" spans="7:17">
      <c r="G35417" s="1"/>
      <c r="Q35417" s="32" t="str">
        <f>IF(I35417="OUTSTANDING",'Data Table Volumes'!$B$1-G35417,"NA")</f>
        <v>NA</v>
      </c>
    </row>
    <row r="35418" spans="7:17">
      <c r="G35418" s="1"/>
      <c r="Q35418" s="32" t="str">
        <f>IF(I35418="OUTSTANDING",'Data Table Volumes'!$B$1-G35418,"NA")</f>
        <v>NA</v>
      </c>
    </row>
    <row r="35419" spans="7:17">
      <c r="G35419" s="1"/>
      <c r="Q35419" s="32" t="str">
        <f>IF(I35419="OUTSTANDING",'Data Table Volumes'!$B$1-G35419,"NA")</f>
        <v>NA</v>
      </c>
    </row>
    <row r="35420" spans="7:17">
      <c r="G35420" s="1"/>
      <c r="Q35420" s="32" t="str">
        <f>IF(I35420="OUTSTANDING",'Data Table Volumes'!$B$1-G35420,"NA")</f>
        <v>NA</v>
      </c>
    </row>
    <row r="35421" spans="7:17">
      <c r="G35421" s="1"/>
      <c r="Q35421" s="32" t="str">
        <f>IF(I35421="OUTSTANDING",'Data Table Volumes'!$B$1-G35421,"NA")</f>
        <v>NA</v>
      </c>
    </row>
    <row r="35422" spans="7:17">
      <c r="G35422" s="1"/>
      <c r="Q35422" s="32" t="str">
        <f>IF(I35422="OUTSTANDING",'Data Table Volumes'!$B$1-G35422,"NA")</f>
        <v>NA</v>
      </c>
    </row>
    <row r="35423" spans="7:17">
      <c r="G35423" s="1"/>
      <c r="Q35423" s="32" t="str">
        <f>IF(I35423="OUTSTANDING",'Data Table Volumes'!$B$1-G35423,"NA")</f>
        <v>NA</v>
      </c>
    </row>
    <row r="35424" spans="7:17">
      <c r="G35424" s="1"/>
      <c r="Q35424" s="32" t="str">
        <f>IF(I35424="OUTSTANDING",'Data Table Volumes'!$B$1-G35424,"NA")</f>
        <v>NA</v>
      </c>
    </row>
    <row r="35425" spans="7:17">
      <c r="G35425" s="1"/>
      <c r="Q35425" s="32" t="str">
        <f>IF(I35425="OUTSTANDING",'Data Table Volumes'!$B$1-G35425,"NA")</f>
        <v>NA</v>
      </c>
    </row>
    <row r="35426" spans="7:17">
      <c r="G35426" s="1"/>
      <c r="Q35426" s="32" t="str">
        <f>IF(I35426="OUTSTANDING",'Data Table Volumes'!$B$1-G35426,"NA")</f>
        <v>NA</v>
      </c>
    </row>
    <row r="35427" spans="7:17">
      <c r="G35427" s="1"/>
      <c r="Q35427" s="32" t="str">
        <f>IF(I35427="OUTSTANDING",'Data Table Volumes'!$B$1-G35427,"NA")</f>
        <v>NA</v>
      </c>
    </row>
    <row r="35428" spans="7:17">
      <c r="G35428" s="1"/>
      <c r="Q35428" s="32" t="str">
        <f>IF(I35428="OUTSTANDING",'Data Table Volumes'!$B$1-G35428,"NA")</f>
        <v>NA</v>
      </c>
    </row>
    <row r="35429" spans="7:17">
      <c r="G35429" s="1"/>
      <c r="Q35429" s="32" t="str">
        <f>IF(I35429="OUTSTANDING",'Data Table Volumes'!$B$1-G35429,"NA")</f>
        <v>NA</v>
      </c>
    </row>
    <row r="35430" spans="7:17">
      <c r="G35430" s="1"/>
      <c r="Q35430" s="32" t="str">
        <f>IF(I35430="OUTSTANDING",'Data Table Volumes'!$B$1-G35430,"NA")</f>
        <v>NA</v>
      </c>
    </row>
    <row r="35431" spans="7:17">
      <c r="G35431" s="1"/>
      <c r="Q35431" s="32" t="str">
        <f>IF(I35431="OUTSTANDING",'Data Table Volumes'!$B$1-G35431,"NA")</f>
        <v>NA</v>
      </c>
    </row>
    <row r="35432" spans="7:17">
      <c r="G35432" s="1"/>
      <c r="Q35432" s="32" t="str">
        <f>IF(I35432="OUTSTANDING",'Data Table Volumes'!$B$1-G35432,"NA")</f>
        <v>NA</v>
      </c>
    </row>
    <row r="35433" spans="7:17">
      <c r="G35433" s="1"/>
      <c r="Q35433" s="32" t="str">
        <f>IF(I35433="OUTSTANDING",'Data Table Volumes'!$B$1-G35433,"NA")</f>
        <v>NA</v>
      </c>
    </row>
    <row r="35434" spans="7:17">
      <c r="G35434" s="1"/>
      <c r="Q35434" s="32" t="str">
        <f>IF(I35434="OUTSTANDING",'Data Table Volumes'!$B$1-G35434,"NA")</f>
        <v>NA</v>
      </c>
    </row>
    <row r="35435" spans="7:17">
      <c r="G35435" s="1"/>
      <c r="Q35435" s="32" t="str">
        <f>IF(I35435="OUTSTANDING",'Data Table Volumes'!$B$1-G35435,"NA")</f>
        <v>NA</v>
      </c>
    </row>
    <row r="35436" spans="7:17">
      <c r="G35436" s="1"/>
      <c r="Q35436" s="32" t="str">
        <f>IF(I35436="OUTSTANDING",'Data Table Volumes'!$B$1-G35436,"NA")</f>
        <v>NA</v>
      </c>
    </row>
    <row r="35437" spans="7:17">
      <c r="G35437" s="1"/>
      <c r="Q35437" s="32" t="str">
        <f>IF(I35437="OUTSTANDING",'Data Table Volumes'!$B$1-G35437,"NA")</f>
        <v>NA</v>
      </c>
    </row>
    <row r="35438" spans="7:17">
      <c r="G35438" s="1"/>
      <c r="Q35438" s="32" t="str">
        <f>IF(I35438="OUTSTANDING",'Data Table Volumes'!$B$1-G35438,"NA")</f>
        <v>NA</v>
      </c>
    </row>
    <row r="35439" spans="7:17">
      <c r="G35439" s="1"/>
      <c r="Q35439" s="32" t="str">
        <f>IF(I35439="OUTSTANDING",'Data Table Volumes'!$B$1-G35439,"NA")</f>
        <v>NA</v>
      </c>
    </row>
    <row r="35440" spans="7:17">
      <c r="G35440" s="1"/>
      <c r="Q35440" s="32" t="str">
        <f>IF(I35440="OUTSTANDING",'Data Table Volumes'!$B$1-G35440,"NA")</f>
        <v>NA</v>
      </c>
    </row>
    <row r="35441" spans="7:17">
      <c r="G35441" s="1"/>
      <c r="Q35441" s="32" t="str">
        <f>IF(I35441="OUTSTANDING",'Data Table Volumes'!$B$1-G35441,"NA")</f>
        <v>NA</v>
      </c>
    </row>
    <row r="35442" spans="7:17">
      <c r="G35442" s="1"/>
      <c r="Q35442" s="32" t="str">
        <f>IF(I35442="OUTSTANDING",'Data Table Volumes'!$B$1-G35442,"NA")</f>
        <v>NA</v>
      </c>
    </row>
    <row r="35443" spans="7:17">
      <c r="G35443" s="1"/>
      <c r="Q35443" s="32" t="str">
        <f>IF(I35443="OUTSTANDING",'Data Table Volumes'!$B$1-G35443,"NA")</f>
        <v>NA</v>
      </c>
    </row>
    <row r="35444" spans="7:17">
      <c r="G35444" s="1"/>
      <c r="Q35444" s="32" t="str">
        <f>IF(I35444="OUTSTANDING",'Data Table Volumes'!$B$1-G35444,"NA")</f>
        <v>NA</v>
      </c>
    </row>
    <row r="35445" spans="7:17">
      <c r="G35445" s="1"/>
      <c r="Q35445" s="32" t="str">
        <f>IF(I35445="OUTSTANDING",'Data Table Volumes'!$B$1-G35445,"NA")</f>
        <v>NA</v>
      </c>
    </row>
    <row r="35446" spans="7:17">
      <c r="G35446" s="1"/>
      <c r="Q35446" s="32" t="str">
        <f>IF(I35446="OUTSTANDING",'Data Table Volumes'!$B$1-G35446,"NA")</f>
        <v>NA</v>
      </c>
    </row>
    <row r="35447" spans="7:17">
      <c r="G35447" s="1"/>
      <c r="Q35447" s="32" t="str">
        <f>IF(I35447="OUTSTANDING",'Data Table Volumes'!$B$1-G35447,"NA")</f>
        <v>NA</v>
      </c>
    </row>
    <row r="35448" spans="7:17">
      <c r="G35448" s="1"/>
      <c r="Q35448" s="32" t="str">
        <f>IF(I35448="OUTSTANDING",'Data Table Volumes'!$B$1-G35448,"NA")</f>
        <v>NA</v>
      </c>
    </row>
    <row r="35449" spans="7:17">
      <c r="G35449" s="1"/>
      <c r="Q35449" s="32" t="str">
        <f>IF(I35449="OUTSTANDING",'Data Table Volumes'!$B$1-G35449,"NA")</f>
        <v>NA</v>
      </c>
    </row>
    <row r="35450" spans="7:17">
      <c r="G35450" s="1"/>
      <c r="Q35450" s="32" t="str">
        <f>IF(I35450="OUTSTANDING",'Data Table Volumes'!$B$1-G35450,"NA")</f>
        <v>NA</v>
      </c>
    </row>
    <row r="35451" spans="7:17">
      <c r="G35451" s="1"/>
      <c r="Q35451" s="32" t="str">
        <f>IF(I35451="OUTSTANDING",'Data Table Volumes'!$B$1-G35451,"NA")</f>
        <v>NA</v>
      </c>
    </row>
    <row r="35452" spans="7:17">
      <c r="G35452" s="1"/>
      <c r="Q35452" s="32" t="str">
        <f>IF(I35452="OUTSTANDING",'Data Table Volumes'!$B$1-G35452,"NA")</f>
        <v>NA</v>
      </c>
    </row>
    <row r="35453" spans="7:17">
      <c r="G35453" s="1"/>
      <c r="Q35453" s="32" t="str">
        <f>IF(I35453="OUTSTANDING",'Data Table Volumes'!$B$1-G35453,"NA")</f>
        <v>NA</v>
      </c>
    </row>
    <row r="35454" spans="7:17">
      <c r="G35454" s="1"/>
      <c r="Q35454" s="32" t="str">
        <f>IF(I35454="OUTSTANDING",'Data Table Volumes'!$B$1-G35454,"NA")</f>
        <v>NA</v>
      </c>
    </row>
    <row r="35455" spans="7:17">
      <c r="G35455" s="1"/>
      <c r="Q35455" s="32" t="str">
        <f>IF(I35455="OUTSTANDING",'Data Table Volumes'!$B$1-G35455,"NA")</f>
        <v>NA</v>
      </c>
    </row>
    <row r="35456" spans="7:17">
      <c r="G35456" s="1"/>
      <c r="Q35456" s="32" t="str">
        <f>IF(I35456="OUTSTANDING",'Data Table Volumes'!$B$1-G35456,"NA")</f>
        <v>NA</v>
      </c>
    </row>
    <row r="35457" spans="7:17">
      <c r="G35457" s="1"/>
      <c r="Q35457" s="32" t="str">
        <f>IF(I35457="OUTSTANDING",'Data Table Volumes'!$B$1-G35457,"NA")</f>
        <v>NA</v>
      </c>
    </row>
    <row r="35458" spans="7:17">
      <c r="G35458" s="1"/>
      <c r="Q35458" s="32" t="str">
        <f>IF(I35458="OUTSTANDING",'Data Table Volumes'!$B$1-G35458,"NA")</f>
        <v>NA</v>
      </c>
    </row>
    <row r="35459" spans="7:17">
      <c r="G35459" s="1"/>
      <c r="Q35459" s="32" t="str">
        <f>IF(I35459="OUTSTANDING",'Data Table Volumes'!$B$1-G35459,"NA")</f>
        <v>NA</v>
      </c>
    </row>
    <row r="35460" spans="7:17">
      <c r="G35460" s="1"/>
      <c r="Q35460" s="32" t="str">
        <f>IF(I35460="OUTSTANDING",'Data Table Volumes'!$B$1-G35460,"NA")</f>
        <v>NA</v>
      </c>
    </row>
    <row r="35461" spans="7:17">
      <c r="G35461" s="1"/>
      <c r="Q35461" s="32" t="str">
        <f>IF(I35461="OUTSTANDING",'Data Table Volumes'!$B$1-G35461,"NA")</f>
        <v>NA</v>
      </c>
    </row>
    <row r="35462" spans="7:17">
      <c r="G35462" s="1"/>
      <c r="Q35462" s="32" t="str">
        <f>IF(I35462="OUTSTANDING",'Data Table Volumes'!$B$1-G35462,"NA")</f>
        <v>NA</v>
      </c>
    </row>
    <row r="35463" spans="7:17">
      <c r="G35463" s="1"/>
      <c r="Q35463" s="32" t="str">
        <f>IF(I35463="OUTSTANDING",'Data Table Volumes'!$B$1-G35463,"NA")</f>
        <v>NA</v>
      </c>
    </row>
    <row r="35464" spans="7:17">
      <c r="G35464" s="1"/>
      <c r="Q35464" s="32" t="str">
        <f>IF(I35464="OUTSTANDING",'Data Table Volumes'!$B$1-G35464,"NA")</f>
        <v>NA</v>
      </c>
    </row>
    <row r="35465" spans="7:17">
      <c r="G35465" s="1"/>
      <c r="Q35465" s="32" t="str">
        <f>IF(I35465="OUTSTANDING",'Data Table Volumes'!$B$1-G35465,"NA")</f>
        <v>NA</v>
      </c>
    </row>
    <row r="35466" spans="7:17">
      <c r="G35466" s="1"/>
      <c r="Q35466" s="32" t="str">
        <f>IF(I35466="OUTSTANDING",'Data Table Volumes'!$B$1-G35466,"NA")</f>
        <v>NA</v>
      </c>
    </row>
    <row r="35467" spans="7:17">
      <c r="G35467" s="1"/>
      <c r="Q35467" s="32" t="str">
        <f>IF(I35467="OUTSTANDING",'Data Table Volumes'!$B$1-G35467,"NA")</f>
        <v>NA</v>
      </c>
    </row>
    <row r="35468" spans="7:17">
      <c r="G35468" s="1"/>
      <c r="Q35468" s="32" t="str">
        <f>IF(I35468="OUTSTANDING",'Data Table Volumes'!$B$1-G35468,"NA")</f>
        <v>NA</v>
      </c>
    </row>
    <row r="35469" spans="7:17">
      <c r="G35469" s="1"/>
      <c r="Q35469" s="32" t="str">
        <f>IF(I35469="OUTSTANDING",'Data Table Volumes'!$B$1-G35469,"NA")</f>
        <v>NA</v>
      </c>
    </row>
    <row r="35470" spans="7:17">
      <c r="G35470" s="1"/>
      <c r="Q35470" s="32" t="str">
        <f>IF(I35470="OUTSTANDING",'Data Table Volumes'!$B$1-G35470,"NA")</f>
        <v>NA</v>
      </c>
    </row>
    <row r="35471" spans="7:17">
      <c r="G35471" s="1"/>
      <c r="Q35471" s="32" t="str">
        <f>IF(I35471="OUTSTANDING",'Data Table Volumes'!$B$1-G35471,"NA")</f>
        <v>NA</v>
      </c>
    </row>
    <row r="35472" spans="7:17">
      <c r="G35472" s="1"/>
      <c r="Q35472" s="32" t="str">
        <f>IF(I35472="OUTSTANDING",'Data Table Volumes'!$B$1-G35472,"NA")</f>
        <v>NA</v>
      </c>
    </row>
    <row r="35473" spans="7:17">
      <c r="G35473" s="1"/>
      <c r="Q35473" s="32" t="str">
        <f>IF(I35473="OUTSTANDING",'Data Table Volumes'!$B$1-G35473,"NA")</f>
        <v>NA</v>
      </c>
    </row>
    <row r="35474" spans="7:17">
      <c r="G35474" s="1"/>
      <c r="Q35474" s="32" t="str">
        <f>IF(I35474="OUTSTANDING",'Data Table Volumes'!$B$1-G35474,"NA")</f>
        <v>NA</v>
      </c>
    </row>
    <row r="35475" spans="7:17">
      <c r="G35475" s="1"/>
      <c r="Q35475" s="32" t="str">
        <f>IF(I35475="OUTSTANDING",'Data Table Volumes'!$B$1-G35475,"NA")</f>
        <v>NA</v>
      </c>
    </row>
    <row r="35476" spans="7:17">
      <c r="G35476" s="1"/>
      <c r="Q35476" s="32" t="str">
        <f>IF(I35476="OUTSTANDING",'Data Table Volumes'!$B$1-G35476,"NA")</f>
        <v>NA</v>
      </c>
    </row>
    <row r="35477" spans="7:17">
      <c r="G35477" s="1"/>
      <c r="Q35477" s="32" t="str">
        <f>IF(I35477="OUTSTANDING",'Data Table Volumes'!$B$1-G35477,"NA")</f>
        <v>NA</v>
      </c>
    </row>
    <row r="35478" spans="7:17">
      <c r="G35478" s="1"/>
      <c r="Q35478" s="32" t="str">
        <f>IF(I35478="OUTSTANDING",'Data Table Volumes'!$B$1-G35478,"NA")</f>
        <v>NA</v>
      </c>
    </row>
    <row r="35479" spans="7:17">
      <c r="G35479" s="1"/>
      <c r="Q35479" s="32" t="str">
        <f>IF(I35479="OUTSTANDING",'Data Table Volumes'!$B$1-G35479,"NA")</f>
        <v>NA</v>
      </c>
    </row>
    <row r="35480" spans="7:17">
      <c r="G35480" s="1"/>
      <c r="Q35480" s="32" t="str">
        <f>IF(I35480="OUTSTANDING",'Data Table Volumes'!$B$1-G35480,"NA")</f>
        <v>NA</v>
      </c>
    </row>
    <row r="35481" spans="7:17">
      <c r="G35481" s="1"/>
      <c r="Q35481" s="32" t="str">
        <f>IF(I35481="OUTSTANDING",'Data Table Volumes'!$B$1-G35481,"NA")</f>
        <v>NA</v>
      </c>
    </row>
    <row r="35482" spans="7:17">
      <c r="G35482" s="1"/>
      <c r="Q35482" s="32" t="str">
        <f>IF(I35482="OUTSTANDING",'Data Table Volumes'!$B$1-G35482,"NA")</f>
        <v>NA</v>
      </c>
    </row>
    <row r="35483" spans="7:17">
      <c r="G35483" s="1"/>
      <c r="Q35483" s="32" t="str">
        <f>IF(I35483="OUTSTANDING",'Data Table Volumes'!$B$1-G35483,"NA")</f>
        <v>NA</v>
      </c>
    </row>
    <row r="35484" spans="7:17">
      <c r="G35484" s="1"/>
      <c r="Q35484" s="32" t="str">
        <f>IF(I35484="OUTSTANDING",'Data Table Volumes'!$B$1-G35484,"NA")</f>
        <v>NA</v>
      </c>
    </row>
    <row r="35485" spans="7:17">
      <c r="G35485" s="1"/>
      <c r="Q35485" s="32" t="str">
        <f>IF(I35485="OUTSTANDING",'Data Table Volumes'!$B$1-G35485,"NA")</f>
        <v>NA</v>
      </c>
    </row>
    <row r="35486" spans="7:17">
      <c r="G35486" s="1"/>
      <c r="Q35486" s="32" t="str">
        <f>IF(I35486="OUTSTANDING",'Data Table Volumes'!$B$1-G35486,"NA")</f>
        <v>NA</v>
      </c>
    </row>
    <row r="35487" spans="7:17">
      <c r="G35487" s="1"/>
      <c r="Q35487" s="32" t="str">
        <f>IF(I35487="OUTSTANDING",'Data Table Volumes'!$B$1-G35487,"NA")</f>
        <v>NA</v>
      </c>
    </row>
    <row r="35488" spans="7:17">
      <c r="G35488" s="1"/>
      <c r="Q35488" s="32" t="str">
        <f>IF(I35488="OUTSTANDING",'Data Table Volumes'!$B$1-G35488,"NA")</f>
        <v>NA</v>
      </c>
    </row>
    <row r="35489" spans="7:17">
      <c r="G35489" s="1"/>
      <c r="Q35489" s="32" t="str">
        <f>IF(I35489="OUTSTANDING",'Data Table Volumes'!$B$1-G35489,"NA")</f>
        <v>NA</v>
      </c>
    </row>
    <row r="35490" spans="7:17">
      <c r="G35490" s="1"/>
      <c r="Q35490" s="32" t="str">
        <f>IF(I35490="OUTSTANDING",'Data Table Volumes'!$B$1-G35490,"NA")</f>
        <v>NA</v>
      </c>
    </row>
    <row r="35491" spans="7:17">
      <c r="G35491" s="1"/>
      <c r="Q35491" s="32" t="str">
        <f>IF(I35491="OUTSTANDING",'Data Table Volumes'!$B$1-G35491,"NA")</f>
        <v>NA</v>
      </c>
    </row>
    <row r="35492" spans="7:17">
      <c r="G35492" s="1"/>
      <c r="Q35492" s="32" t="str">
        <f>IF(I35492="OUTSTANDING",'Data Table Volumes'!$B$1-G35492,"NA")</f>
        <v>NA</v>
      </c>
    </row>
    <row r="35493" spans="7:17">
      <c r="G35493" s="1"/>
      <c r="Q35493" s="32" t="str">
        <f>IF(I35493="OUTSTANDING",'Data Table Volumes'!$B$1-G35493,"NA")</f>
        <v>NA</v>
      </c>
    </row>
    <row r="35494" spans="7:17">
      <c r="G35494" s="1"/>
      <c r="Q35494" s="32" t="str">
        <f>IF(I35494="OUTSTANDING",'Data Table Volumes'!$B$1-G35494,"NA")</f>
        <v>NA</v>
      </c>
    </row>
    <row r="35495" spans="7:17">
      <c r="G35495" s="1"/>
      <c r="Q35495" s="32" t="str">
        <f>IF(I35495="OUTSTANDING",'Data Table Volumes'!$B$1-G35495,"NA")</f>
        <v>NA</v>
      </c>
    </row>
    <row r="35496" spans="7:17">
      <c r="G35496" s="1"/>
      <c r="Q35496" s="32" t="str">
        <f>IF(I35496="OUTSTANDING",'Data Table Volumes'!$B$1-G35496,"NA")</f>
        <v>NA</v>
      </c>
    </row>
    <row r="35497" spans="7:17">
      <c r="G35497" s="1"/>
      <c r="Q35497" s="32" t="str">
        <f>IF(I35497="OUTSTANDING",'Data Table Volumes'!$B$1-G35497,"NA")</f>
        <v>NA</v>
      </c>
    </row>
    <row r="35498" spans="7:17">
      <c r="G35498" s="1"/>
      <c r="Q35498" s="32" t="str">
        <f>IF(I35498="OUTSTANDING",'Data Table Volumes'!$B$1-G35498,"NA")</f>
        <v>NA</v>
      </c>
    </row>
    <row r="35499" spans="7:17">
      <c r="G35499" s="1"/>
      <c r="Q35499" s="32" t="str">
        <f>IF(I35499="OUTSTANDING",'Data Table Volumes'!$B$1-G35499,"NA")</f>
        <v>NA</v>
      </c>
    </row>
    <row r="35500" spans="7:17">
      <c r="G35500" s="1"/>
      <c r="Q35500" s="32" t="str">
        <f>IF(I35500="OUTSTANDING",'Data Table Volumes'!$B$1-G35500,"NA")</f>
        <v>NA</v>
      </c>
    </row>
    <row r="35501" spans="7:17">
      <c r="G35501" s="1"/>
      <c r="Q35501" s="32" t="str">
        <f>IF(I35501="OUTSTANDING",'Data Table Volumes'!$B$1-G35501,"NA")</f>
        <v>NA</v>
      </c>
    </row>
    <row r="35502" spans="7:17">
      <c r="G35502" s="1"/>
      <c r="Q35502" s="32" t="str">
        <f>IF(I35502="OUTSTANDING",'Data Table Volumes'!$B$1-G35502,"NA")</f>
        <v>NA</v>
      </c>
    </row>
    <row r="35503" spans="7:17">
      <c r="G35503" s="1"/>
      <c r="Q35503" s="32" t="str">
        <f>IF(I35503="OUTSTANDING",'Data Table Volumes'!$B$1-G35503,"NA")</f>
        <v>NA</v>
      </c>
    </row>
    <row r="35504" spans="7:17">
      <c r="G35504" s="1"/>
      <c r="Q35504" s="32" t="str">
        <f>IF(I35504="OUTSTANDING",'Data Table Volumes'!$B$1-G35504,"NA")</f>
        <v>NA</v>
      </c>
    </row>
    <row r="35505" spans="7:17">
      <c r="G35505" s="1"/>
      <c r="Q35505" s="32" t="str">
        <f>IF(I35505="OUTSTANDING",'Data Table Volumes'!$B$1-G35505,"NA")</f>
        <v>NA</v>
      </c>
    </row>
    <row r="35506" spans="7:17">
      <c r="G35506" s="1"/>
      <c r="Q35506" s="32" t="str">
        <f>IF(I35506="OUTSTANDING",'Data Table Volumes'!$B$1-G35506,"NA")</f>
        <v>NA</v>
      </c>
    </row>
    <row r="35507" spans="7:17">
      <c r="G35507" s="1"/>
      <c r="Q35507" s="32" t="str">
        <f>IF(I35507="OUTSTANDING",'Data Table Volumes'!$B$1-G35507,"NA")</f>
        <v>NA</v>
      </c>
    </row>
    <row r="35508" spans="7:17">
      <c r="G35508" s="1"/>
      <c r="Q35508" s="32" t="str">
        <f>IF(I35508="OUTSTANDING",'Data Table Volumes'!$B$1-G35508,"NA")</f>
        <v>NA</v>
      </c>
    </row>
    <row r="35509" spans="7:17">
      <c r="G35509" s="1"/>
      <c r="Q35509" s="32" t="str">
        <f>IF(I35509="OUTSTANDING",'Data Table Volumes'!$B$1-G35509,"NA")</f>
        <v>NA</v>
      </c>
    </row>
    <row r="35510" spans="7:17">
      <c r="G35510" s="1"/>
      <c r="Q35510" s="32" t="str">
        <f>IF(I35510="OUTSTANDING",'Data Table Volumes'!$B$1-G35510,"NA")</f>
        <v>NA</v>
      </c>
    </row>
    <row r="35511" spans="7:17">
      <c r="G35511" s="1"/>
      <c r="Q35511" s="32" t="str">
        <f>IF(I35511="OUTSTANDING",'Data Table Volumes'!$B$1-G35511,"NA")</f>
        <v>NA</v>
      </c>
    </row>
    <row r="35512" spans="7:17">
      <c r="G35512" s="1"/>
      <c r="Q35512" s="32" t="str">
        <f>IF(I35512="OUTSTANDING",'Data Table Volumes'!$B$1-G35512,"NA")</f>
        <v>NA</v>
      </c>
    </row>
    <row r="35513" spans="7:17">
      <c r="G35513" s="1"/>
      <c r="Q35513" s="32" t="str">
        <f>IF(I35513="OUTSTANDING",'Data Table Volumes'!$B$1-G35513,"NA")</f>
        <v>NA</v>
      </c>
    </row>
    <row r="35514" spans="7:17">
      <c r="G35514" s="1"/>
      <c r="Q35514" s="32" t="str">
        <f>IF(I35514="OUTSTANDING",'Data Table Volumes'!$B$1-G35514,"NA")</f>
        <v>NA</v>
      </c>
    </row>
    <row r="35515" spans="7:17">
      <c r="G35515" s="1"/>
      <c r="Q35515" s="32" t="str">
        <f>IF(I35515="OUTSTANDING",'Data Table Volumes'!$B$1-G35515,"NA")</f>
        <v>NA</v>
      </c>
    </row>
    <row r="35516" spans="7:17">
      <c r="G35516" s="1"/>
      <c r="Q35516" s="32" t="str">
        <f>IF(I35516="OUTSTANDING",'Data Table Volumes'!$B$1-G35516,"NA")</f>
        <v>NA</v>
      </c>
    </row>
    <row r="35517" spans="7:17">
      <c r="G35517" s="1"/>
      <c r="Q35517" s="32" t="str">
        <f>IF(I35517="OUTSTANDING",'Data Table Volumes'!$B$1-G35517,"NA")</f>
        <v>NA</v>
      </c>
    </row>
    <row r="35518" spans="7:17">
      <c r="G35518" s="1"/>
      <c r="Q35518" s="32" t="str">
        <f>IF(I35518="OUTSTANDING",'Data Table Volumes'!$B$1-G35518,"NA")</f>
        <v>NA</v>
      </c>
    </row>
    <row r="35519" spans="7:17">
      <c r="G35519" s="1"/>
      <c r="Q35519" s="32" t="str">
        <f>IF(I35519="OUTSTANDING",'Data Table Volumes'!$B$1-G35519,"NA")</f>
        <v>NA</v>
      </c>
    </row>
    <row r="35520" spans="7:17">
      <c r="G35520" s="1"/>
      <c r="Q35520" s="32" t="str">
        <f>IF(I35520="OUTSTANDING",'Data Table Volumes'!$B$1-G35520,"NA")</f>
        <v>NA</v>
      </c>
    </row>
    <row r="35521" spans="7:17">
      <c r="G35521" s="1"/>
      <c r="Q35521" s="32" t="str">
        <f>IF(I35521="OUTSTANDING",'Data Table Volumes'!$B$1-G35521,"NA")</f>
        <v>NA</v>
      </c>
    </row>
    <row r="35522" spans="7:17">
      <c r="G35522" s="1"/>
      <c r="Q35522" s="32" t="str">
        <f>IF(I35522="OUTSTANDING",'Data Table Volumes'!$B$1-G35522,"NA")</f>
        <v>NA</v>
      </c>
    </row>
    <row r="35523" spans="7:17">
      <c r="G35523" s="1"/>
      <c r="Q35523" s="32" t="str">
        <f>IF(I35523="OUTSTANDING",'Data Table Volumes'!$B$1-G35523,"NA")</f>
        <v>NA</v>
      </c>
    </row>
    <row r="35524" spans="7:17">
      <c r="G35524" s="1"/>
      <c r="Q35524" s="32" t="str">
        <f>IF(I35524="OUTSTANDING",'Data Table Volumes'!$B$1-G35524,"NA")</f>
        <v>NA</v>
      </c>
    </row>
    <row r="35525" spans="7:17">
      <c r="G35525" s="1"/>
      <c r="Q35525" s="32" t="str">
        <f>IF(I35525="OUTSTANDING",'Data Table Volumes'!$B$1-G35525,"NA")</f>
        <v>NA</v>
      </c>
    </row>
    <row r="35526" spans="7:17">
      <c r="G35526" s="1"/>
      <c r="Q35526" s="32" t="str">
        <f>IF(I35526="OUTSTANDING",'Data Table Volumes'!$B$1-G35526,"NA")</f>
        <v>NA</v>
      </c>
    </row>
    <row r="35527" spans="7:17">
      <c r="G35527" s="1"/>
      <c r="Q35527" s="32" t="str">
        <f>IF(I35527="OUTSTANDING",'Data Table Volumes'!$B$1-G35527,"NA")</f>
        <v>NA</v>
      </c>
    </row>
    <row r="35528" spans="7:17">
      <c r="G35528" s="1"/>
      <c r="Q35528" s="32" t="str">
        <f>IF(I35528="OUTSTANDING",'Data Table Volumes'!$B$1-G35528,"NA")</f>
        <v>NA</v>
      </c>
    </row>
    <row r="35529" spans="7:17">
      <c r="G35529" s="1"/>
      <c r="Q35529" s="32" t="str">
        <f>IF(I35529="OUTSTANDING",'Data Table Volumes'!$B$1-G35529,"NA")</f>
        <v>NA</v>
      </c>
    </row>
    <row r="35530" spans="7:17">
      <c r="G35530" s="1"/>
      <c r="Q35530" s="32" t="str">
        <f>IF(I35530="OUTSTANDING",'Data Table Volumes'!$B$1-G35530,"NA")</f>
        <v>NA</v>
      </c>
    </row>
    <row r="35531" spans="7:17">
      <c r="G35531" s="1"/>
      <c r="Q35531" s="32" t="str">
        <f>IF(I35531="OUTSTANDING",'Data Table Volumes'!$B$1-G35531,"NA")</f>
        <v>NA</v>
      </c>
    </row>
    <row r="35532" spans="7:17">
      <c r="G35532" s="1"/>
      <c r="Q35532" s="32" t="str">
        <f>IF(I35532="OUTSTANDING",'Data Table Volumes'!$B$1-G35532,"NA")</f>
        <v>NA</v>
      </c>
    </row>
    <row r="35533" spans="7:17">
      <c r="G35533" s="1"/>
      <c r="Q35533" s="32" t="str">
        <f>IF(I35533="OUTSTANDING",'Data Table Volumes'!$B$1-G35533,"NA")</f>
        <v>NA</v>
      </c>
    </row>
    <row r="35534" spans="7:17">
      <c r="G35534" s="1"/>
      <c r="Q35534" s="32" t="str">
        <f>IF(I35534="OUTSTANDING",'Data Table Volumes'!$B$1-G35534,"NA")</f>
        <v>NA</v>
      </c>
    </row>
    <row r="35535" spans="7:17">
      <c r="G35535" s="1"/>
      <c r="Q35535" s="32" t="str">
        <f>IF(I35535="OUTSTANDING",'Data Table Volumes'!$B$1-G35535,"NA")</f>
        <v>NA</v>
      </c>
    </row>
    <row r="35536" spans="7:17">
      <c r="G35536" s="1"/>
      <c r="Q35536" s="32" t="str">
        <f>IF(I35536="OUTSTANDING",'Data Table Volumes'!$B$1-G35536,"NA")</f>
        <v>NA</v>
      </c>
    </row>
    <row r="35537" spans="7:17">
      <c r="G35537" s="1"/>
      <c r="Q35537" s="32" t="str">
        <f>IF(I35537="OUTSTANDING",'Data Table Volumes'!$B$1-G35537,"NA")</f>
        <v>NA</v>
      </c>
    </row>
    <row r="35538" spans="7:17">
      <c r="G35538" s="1"/>
      <c r="Q35538" s="32" t="str">
        <f>IF(I35538="OUTSTANDING",'Data Table Volumes'!$B$1-G35538,"NA")</f>
        <v>NA</v>
      </c>
    </row>
    <row r="35539" spans="7:17">
      <c r="G35539" s="1"/>
      <c r="Q35539" s="32" t="str">
        <f>IF(I35539="OUTSTANDING",'Data Table Volumes'!$B$1-G35539,"NA")</f>
        <v>NA</v>
      </c>
    </row>
    <row r="35540" spans="7:17">
      <c r="G35540" s="1"/>
      <c r="Q35540" s="32" t="str">
        <f>IF(I35540="OUTSTANDING",'Data Table Volumes'!$B$1-G35540,"NA")</f>
        <v>NA</v>
      </c>
    </row>
    <row r="35541" spans="7:17">
      <c r="G35541" s="1"/>
      <c r="Q35541" s="32" t="str">
        <f>IF(I35541="OUTSTANDING",'Data Table Volumes'!$B$1-G35541,"NA")</f>
        <v>NA</v>
      </c>
    </row>
    <row r="35542" spans="7:17">
      <c r="G35542" s="1"/>
      <c r="Q35542" s="32" t="str">
        <f>IF(I35542="OUTSTANDING",'Data Table Volumes'!$B$1-G35542,"NA")</f>
        <v>NA</v>
      </c>
    </row>
    <row r="35543" spans="7:17">
      <c r="G35543" s="1"/>
      <c r="Q35543" s="32" t="str">
        <f>IF(I35543="OUTSTANDING",'Data Table Volumes'!$B$1-G35543,"NA")</f>
        <v>NA</v>
      </c>
    </row>
    <row r="35544" spans="7:17">
      <c r="G35544" s="1"/>
      <c r="Q35544" s="32" t="str">
        <f>IF(I35544="OUTSTANDING",'Data Table Volumes'!$B$1-G35544,"NA")</f>
        <v>NA</v>
      </c>
    </row>
    <row r="35545" spans="7:17">
      <c r="G35545" s="1"/>
      <c r="Q35545" s="32" t="str">
        <f>IF(I35545="OUTSTANDING",'Data Table Volumes'!$B$1-G35545,"NA")</f>
        <v>NA</v>
      </c>
    </row>
    <row r="35546" spans="7:17">
      <c r="G35546" s="1"/>
      <c r="Q35546" s="32" t="str">
        <f>IF(I35546="OUTSTANDING",'Data Table Volumes'!$B$1-G35546,"NA")</f>
        <v>NA</v>
      </c>
    </row>
    <row r="35547" spans="7:17">
      <c r="G35547" s="1"/>
      <c r="Q35547" s="32" t="str">
        <f>IF(I35547="OUTSTANDING",'Data Table Volumes'!$B$1-G35547,"NA")</f>
        <v>NA</v>
      </c>
    </row>
    <row r="35548" spans="7:17">
      <c r="G35548" s="1"/>
      <c r="Q35548" s="32" t="str">
        <f>IF(I35548="OUTSTANDING",'Data Table Volumes'!$B$1-G35548,"NA")</f>
        <v>NA</v>
      </c>
    </row>
    <row r="35549" spans="7:17">
      <c r="G35549" s="1"/>
      <c r="Q35549" s="32" t="str">
        <f>IF(I35549="OUTSTANDING",'Data Table Volumes'!$B$1-G35549,"NA")</f>
        <v>NA</v>
      </c>
    </row>
    <row r="35550" spans="7:17">
      <c r="G35550" s="1"/>
      <c r="Q35550" s="32" t="str">
        <f>IF(I35550="OUTSTANDING",'Data Table Volumes'!$B$1-G35550,"NA")</f>
        <v>NA</v>
      </c>
    </row>
    <row r="35551" spans="7:17">
      <c r="G35551" s="1"/>
      <c r="Q35551" s="32" t="str">
        <f>IF(I35551="OUTSTANDING",'Data Table Volumes'!$B$1-G35551,"NA")</f>
        <v>NA</v>
      </c>
    </row>
    <row r="35552" spans="7:17">
      <c r="G35552" s="1"/>
      <c r="Q35552" s="32" t="str">
        <f>IF(I35552="OUTSTANDING",'Data Table Volumes'!$B$1-G35552,"NA")</f>
        <v>NA</v>
      </c>
    </row>
    <row r="35553" spans="7:17">
      <c r="G35553" s="1"/>
      <c r="Q35553" s="32" t="str">
        <f>IF(I35553="OUTSTANDING",'Data Table Volumes'!$B$1-G35553,"NA")</f>
        <v>NA</v>
      </c>
    </row>
    <row r="35554" spans="7:17">
      <c r="G35554" s="1"/>
      <c r="Q35554" s="32" t="str">
        <f>IF(I35554="OUTSTANDING",'Data Table Volumes'!$B$1-G35554,"NA")</f>
        <v>NA</v>
      </c>
    </row>
    <row r="35555" spans="7:17">
      <c r="G35555" s="1"/>
      <c r="Q35555" s="32" t="str">
        <f>IF(I35555="OUTSTANDING",'Data Table Volumes'!$B$1-G35555,"NA")</f>
        <v>NA</v>
      </c>
    </row>
    <row r="35556" spans="7:17">
      <c r="G35556" s="1"/>
      <c r="Q35556" s="32" t="str">
        <f>IF(I35556="OUTSTANDING",'Data Table Volumes'!$B$1-G35556,"NA")</f>
        <v>NA</v>
      </c>
    </row>
    <row r="35557" spans="7:17">
      <c r="G35557" s="1"/>
      <c r="Q35557" s="32" t="str">
        <f>IF(I35557="OUTSTANDING",'Data Table Volumes'!$B$1-G35557,"NA")</f>
        <v>NA</v>
      </c>
    </row>
    <row r="35558" spans="7:17">
      <c r="G35558" s="1"/>
      <c r="Q35558" s="32" t="str">
        <f>IF(I35558="OUTSTANDING",'Data Table Volumes'!$B$1-G35558,"NA")</f>
        <v>NA</v>
      </c>
    </row>
    <row r="35559" spans="7:17">
      <c r="G35559" s="1"/>
      <c r="Q35559" s="32" t="str">
        <f>IF(I35559="OUTSTANDING",'Data Table Volumes'!$B$1-G35559,"NA")</f>
        <v>NA</v>
      </c>
    </row>
    <row r="35560" spans="7:17">
      <c r="G35560" s="1"/>
      <c r="Q35560" s="32" t="str">
        <f>IF(I35560="OUTSTANDING",'Data Table Volumes'!$B$1-G35560,"NA")</f>
        <v>NA</v>
      </c>
    </row>
    <row r="35561" spans="7:17">
      <c r="G35561" s="1"/>
      <c r="Q35561" s="32" t="str">
        <f>IF(I35561="OUTSTANDING",'Data Table Volumes'!$B$1-G35561,"NA")</f>
        <v>NA</v>
      </c>
    </row>
    <row r="35562" spans="7:17">
      <c r="G35562" s="1"/>
      <c r="Q35562" s="32" t="str">
        <f>IF(I35562="OUTSTANDING",'Data Table Volumes'!$B$1-G35562,"NA")</f>
        <v>NA</v>
      </c>
    </row>
    <row r="35563" spans="7:17">
      <c r="G35563" s="1"/>
      <c r="Q35563" s="32" t="str">
        <f>IF(I35563="OUTSTANDING",'Data Table Volumes'!$B$1-G35563,"NA")</f>
        <v>NA</v>
      </c>
    </row>
    <row r="35564" spans="7:17">
      <c r="G35564" s="1"/>
      <c r="Q35564" s="32" t="str">
        <f>IF(I35564="OUTSTANDING",'Data Table Volumes'!$B$1-G35564,"NA")</f>
        <v>NA</v>
      </c>
    </row>
    <row r="35565" spans="7:17">
      <c r="G35565" s="1"/>
      <c r="Q35565" s="32" t="str">
        <f>IF(I35565="OUTSTANDING",'Data Table Volumes'!$B$1-G35565,"NA")</f>
        <v>NA</v>
      </c>
    </row>
    <row r="35566" spans="7:17">
      <c r="G35566" s="1"/>
      <c r="Q35566" s="32" t="str">
        <f>IF(I35566="OUTSTANDING",'Data Table Volumes'!$B$1-G35566,"NA")</f>
        <v>NA</v>
      </c>
    </row>
    <row r="35567" spans="7:17">
      <c r="G35567" s="1"/>
      <c r="Q35567" s="32" t="str">
        <f>IF(I35567="OUTSTANDING",'Data Table Volumes'!$B$1-G35567,"NA")</f>
        <v>NA</v>
      </c>
    </row>
    <row r="35568" spans="7:17">
      <c r="G35568" s="1"/>
      <c r="Q35568" s="32" t="str">
        <f>IF(I35568="OUTSTANDING",'Data Table Volumes'!$B$1-G35568,"NA")</f>
        <v>NA</v>
      </c>
    </row>
    <row r="35569" spans="7:17">
      <c r="G35569" s="1"/>
      <c r="Q35569" s="32" t="str">
        <f>IF(I35569="OUTSTANDING",'Data Table Volumes'!$B$1-G35569,"NA")</f>
        <v>NA</v>
      </c>
    </row>
    <row r="35570" spans="7:17">
      <c r="G35570" s="1"/>
      <c r="Q35570" s="32" t="str">
        <f>IF(I35570="OUTSTANDING",'Data Table Volumes'!$B$1-G35570,"NA")</f>
        <v>NA</v>
      </c>
    </row>
    <row r="35571" spans="7:17">
      <c r="G35571" s="1"/>
      <c r="Q35571" s="32" t="str">
        <f>IF(I35571="OUTSTANDING",'Data Table Volumes'!$B$1-G35571,"NA")</f>
        <v>NA</v>
      </c>
    </row>
    <row r="35572" spans="7:17">
      <c r="G35572" s="1"/>
      <c r="Q35572" s="32" t="str">
        <f>IF(I35572="OUTSTANDING",'Data Table Volumes'!$B$1-G35572,"NA")</f>
        <v>NA</v>
      </c>
    </row>
    <row r="35573" spans="7:17">
      <c r="G35573" s="1"/>
      <c r="Q35573" s="32" t="str">
        <f>IF(I35573="OUTSTANDING",'Data Table Volumes'!$B$1-G35573,"NA")</f>
        <v>NA</v>
      </c>
    </row>
    <row r="35574" spans="7:17">
      <c r="G35574" s="1"/>
      <c r="Q35574" s="32" t="str">
        <f>IF(I35574="OUTSTANDING",'Data Table Volumes'!$B$1-G35574,"NA")</f>
        <v>NA</v>
      </c>
    </row>
    <row r="35575" spans="7:17">
      <c r="G35575" s="1"/>
      <c r="Q35575" s="32" t="str">
        <f>IF(I35575="OUTSTANDING",'Data Table Volumes'!$B$1-G35575,"NA")</f>
        <v>NA</v>
      </c>
    </row>
    <row r="35576" spans="7:17">
      <c r="G35576" s="1"/>
      <c r="Q35576" s="32" t="str">
        <f>IF(I35576="OUTSTANDING",'Data Table Volumes'!$B$1-G35576,"NA")</f>
        <v>NA</v>
      </c>
    </row>
    <row r="35577" spans="7:17">
      <c r="G35577" s="1"/>
      <c r="Q35577" s="32" t="str">
        <f>IF(I35577="OUTSTANDING",'Data Table Volumes'!$B$1-G35577,"NA")</f>
        <v>NA</v>
      </c>
    </row>
    <row r="35578" spans="7:17">
      <c r="G35578" s="1"/>
      <c r="Q35578" s="32" t="str">
        <f>IF(I35578="OUTSTANDING",'Data Table Volumes'!$B$1-G35578,"NA")</f>
        <v>NA</v>
      </c>
    </row>
    <row r="35579" spans="7:17">
      <c r="G35579" s="1"/>
      <c r="Q35579" s="32" t="str">
        <f>IF(I35579="OUTSTANDING",'Data Table Volumes'!$B$1-G35579,"NA")</f>
        <v>NA</v>
      </c>
    </row>
    <row r="35580" spans="7:17">
      <c r="G35580" s="1"/>
      <c r="Q35580" s="32" t="str">
        <f>IF(I35580="OUTSTANDING",'Data Table Volumes'!$B$1-G35580,"NA")</f>
        <v>NA</v>
      </c>
    </row>
    <row r="35581" spans="7:17">
      <c r="G35581" s="1"/>
      <c r="Q35581" s="32" t="str">
        <f>IF(I35581="OUTSTANDING",'Data Table Volumes'!$B$1-G35581,"NA")</f>
        <v>NA</v>
      </c>
    </row>
    <row r="35582" spans="7:17">
      <c r="G35582" s="1"/>
      <c r="Q35582" s="32" t="str">
        <f>IF(I35582="OUTSTANDING",'Data Table Volumes'!$B$1-G35582,"NA")</f>
        <v>NA</v>
      </c>
    </row>
    <row r="35583" spans="7:17">
      <c r="G35583" s="1"/>
      <c r="Q35583" s="32" t="str">
        <f>IF(I35583="OUTSTANDING",'Data Table Volumes'!$B$1-G35583,"NA")</f>
        <v>NA</v>
      </c>
    </row>
    <row r="35584" spans="7:17">
      <c r="G35584" s="1"/>
      <c r="Q35584" s="32" t="str">
        <f>IF(I35584="OUTSTANDING",'Data Table Volumes'!$B$1-G35584,"NA")</f>
        <v>NA</v>
      </c>
    </row>
    <row r="35585" spans="7:17">
      <c r="G35585" s="1"/>
      <c r="Q35585" s="32" t="str">
        <f>IF(I35585="OUTSTANDING",'Data Table Volumes'!$B$1-G35585,"NA")</f>
        <v>NA</v>
      </c>
    </row>
    <row r="35586" spans="7:17">
      <c r="G35586" s="1"/>
      <c r="Q35586" s="32" t="str">
        <f>IF(I35586="OUTSTANDING",'Data Table Volumes'!$B$1-G35586,"NA")</f>
        <v>NA</v>
      </c>
    </row>
    <row r="35587" spans="7:17">
      <c r="G35587" s="1"/>
      <c r="Q35587" s="32" t="str">
        <f>IF(I35587="OUTSTANDING",'Data Table Volumes'!$B$1-G35587,"NA")</f>
        <v>NA</v>
      </c>
    </row>
    <row r="35588" spans="7:17">
      <c r="G35588" s="1"/>
      <c r="Q35588" s="32" t="str">
        <f>IF(I35588="OUTSTANDING",'Data Table Volumes'!$B$1-G35588,"NA")</f>
        <v>NA</v>
      </c>
    </row>
    <row r="35589" spans="7:17">
      <c r="G35589" s="1"/>
      <c r="Q35589" s="32" t="str">
        <f>IF(I35589="OUTSTANDING",'Data Table Volumes'!$B$1-G35589,"NA")</f>
        <v>NA</v>
      </c>
    </row>
    <row r="35590" spans="7:17">
      <c r="G35590" s="1"/>
      <c r="Q35590" s="32" t="str">
        <f>IF(I35590="OUTSTANDING",'Data Table Volumes'!$B$1-G35590,"NA")</f>
        <v>NA</v>
      </c>
    </row>
    <row r="35591" spans="7:17">
      <c r="G35591" s="1"/>
      <c r="Q35591" s="32" t="str">
        <f>IF(I35591="OUTSTANDING",'Data Table Volumes'!$B$1-G35591,"NA")</f>
        <v>NA</v>
      </c>
    </row>
    <row r="35592" spans="7:17">
      <c r="G35592" s="1"/>
      <c r="Q35592" s="32" t="str">
        <f>IF(I35592="OUTSTANDING",'Data Table Volumes'!$B$1-G35592,"NA")</f>
        <v>NA</v>
      </c>
    </row>
    <row r="35593" spans="7:17">
      <c r="G35593" s="1"/>
      <c r="Q35593" s="32" t="str">
        <f>IF(I35593="OUTSTANDING",'Data Table Volumes'!$B$1-G35593,"NA")</f>
        <v>NA</v>
      </c>
    </row>
    <row r="35594" spans="7:17">
      <c r="G35594" s="1"/>
      <c r="Q35594" s="32" t="str">
        <f>IF(I35594="OUTSTANDING",'Data Table Volumes'!$B$1-G35594,"NA")</f>
        <v>NA</v>
      </c>
    </row>
    <row r="35595" spans="7:17">
      <c r="G35595" s="1"/>
      <c r="Q35595" s="32" t="str">
        <f>IF(I35595="OUTSTANDING",'Data Table Volumes'!$B$1-G35595,"NA")</f>
        <v>NA</v>
      </c>
    </row>
    <row r="35596" spans="7:17">
      <c r="G35596" s="1"/>
      <c r="Q35596" s="32" t="str">
        <f>IF(I35596="OUTSTANDING",'Data Table Volumes'!$B$1-G35596,"NA")</f>
        <v>NA</v>
      </c>
    </row>
    <row r="35597" spans="7:17">
      <c r="G35597" s="1"/>
      <c r="Q35597" s="32" t="str">
        <f>IF(I35597="OUTSTANDING",'Data Table Volumes'!$B$1-G35597,"NA")</f>
        <v>NA</v>
      </c>
    </row>
    <row r="35598" spans="7:17">
      <c r="G35598" s="1"/>
      <c r="Q35598" s="32" t="str">
        <f>IF(I35598="OUTSTANDING",'Data Table Volumes'!$B$1-G35598,"NA")</f>
        <v>NA</v>
      </c>
    </row>
    <row r="35599" spans="7:17">
      <c r="G35599" s="1"/>
      <c r="Q35599" s="32" t="str">
        <f>IF(I35599="OUTSTANDING",'Data Table Volumes'!$B$1-G35599,"NA")</f>
        <v>NA</v>
      </c>
    </row>
    <row r="35600" spans="7:17">
      <c r="G35600" s="1"/>
      <c r="Q35600" s="32" t="str">
        <f>IF(I35600="OUTSTANDING",'Data Table Volumes'!$B$1-G35600,"NA")</f>
        <v>NA</v>
      </c>
    </row>
    <row r="35601" spans="7:17">
      <c r="G35601" s="1"/>
      <c r="Q35601" s="32" t="str">
        <f>IF(I35601="OUTSTANDING",'Data Table Volumes'!$B$1-G35601,"NA")</f>
        <v>NA</v>
      </c>
    </row>
    <row r="35602" spans="7:17">
      <c r="G35602" s="1"/>
      <c r="Q35602" s="32" t="str">
        <f>IF(I35602="OUTSTANDING",'Data Table Volumes'!$B$1-G35602,"NA")</f>
        <v>NA</v>
      </c>
    </row>
    <row r="35603" spans="7:17">
      <c r="G35603" s="1"/>
      <c r="Q35603" s="32" t="str">
        <f>IF(I35603="OUTSTANDING",'Data Table Volumes'!$B$1-G35603,"NA")</f>
        <v>NA</v>
      </c>
    </row>
    <row r="35604" spans="7:17">
      <c r="G35604" s="1"/>
      <c r="Q35604" s="32" t="str">
        <f>IF(I35604="OUTSTANDING",'Data Table Volumes'!$B$1-G35604,"NA")</f>
        <v>NA</v>
      </c>
    </row>
    <row r="35605" spans="7:17">
      <c r="G35605" s="1"/>
      <c r="Q35605" s="32" t="str">
        <f>IF(I35605="OUTSTANDING",'Data Table Volumes'!$B$1-G35605,"NA")</f>
        <v>NA</v>
      </c>
    </row>
    <row r="35606" spans="7:17">
      <c r="G35606" s="1"/>
      <c r="Q35606" s="32" t="str">
        <f>IF(I35606="OUTSTANDING",'Data Table Volumes'!$B$1-G35606,"NA")</f>
        <v>NA</v>
      </c>
    </row>
    <row r="35607" spans="7:17">
      <c r="G35607" s="1"/>
      <c r="Q35607" s="32" t="str">
        <f>IF(I35607="OUTSTANDING",'Data Table Volumes'!$B$1-G35607,"NA")</f>
        <v>NA</v>
      </c>
    </row>
    <row r="35608" spans="7:17">
      <c r="G35608" s="1"/>
      <c r="Q35608" s="32" t="str">
        <f>IF(I35608="OUTSTANDING",'Data Table Volumes'!$B$1-G35608,"NA")</f>
        <v>NA</v>
      </c>
    </row>
    <row r="35609" spans="7:17">
      <c r="G35609" s="1"/>
      <c r="Q35609" s="32" t="str">
        <f>IF(I35609="OUTSTANDING",'Data Table Volumes'!$B$1-G35609,"NA")</f>
        <v>NA</v>
      </c>
    </row>
    <row r="35610" spans="7:17">
      <c r="G35610" s="1"/>
      <c r="Q35610" s="32" t="str">
        <f>IF(I35610="OUTSTANDING",'Data Table Volumes'!$B$1-G35610,"NA")</f>
        <v>NA</v>
      </c>
    </row>
    <row r="35611" spans="7:17">
      <c r="G35611" s="1"/>
      <c r="Q35611" s="32" t="str">
        <f>IF(I35611="OUTSTANDING",'Data Table Volumes'!$B$1-G35611,"NA")</f>
        <v>NA</v>
      </c>
    </row>
    <row r="35612" spans="7:17">
      <c r="G35612" s="1"/>
      <c r="Q35612" s="32" t="str">
        <f>IF(I35612="OUTSTANDING",'Data Table Volumes'!$B$1-G35612,"NA")</f>
        <v>NA</v>
      </c>
    </row>
    <row r="35613" spans="7:17">
      <c r="G35613" s="1"/>
      <c r="Q35613" s="32" t="str">
        <f>IF(I35613="OUTSTANDING",'Data Table Volumes'!$B$1-G35613,"NA")</f>
        <v>NA</v>
      </c>
    </row>
    <row r="35614" spans="7:17">
      <c r="G35614" s="1"/>
      <c r="Q35614" s="32" t="str">
        <f>IF(I35614="OUTSTANDING",'Data Table Volumes'!$B$1-G35614,"NA")</f>
        <v>NA</v>
      </c>
    </row>
    <row r="35615" spans="7:17">
      <c r="G35615" s="1"/>
      <c r="Q35615" s="32" t="str">
        <f>IF(I35615="OUTSTANDING",'Data Table Volumes'!$B$1-G35615,"NA")</f>
        <v>NA</v>
      </c>
    </row>
    <row r="35616" spans="7:17">
      <c r="G35616" s="1"/>
      <c r="Q35616" s="32" t="str">
        <f>IF(I35616="OUTSTANDING",'Data Table Volumes'!$B$1-G35616,"NA")</f>
        <v>NA</v>
      </c>
    </row>
    <row r="35617" spans="7:17">
      <c r="G35617" s="1"/>
      <c r="Q35617" s="32" t="str">
        <f>IF(I35617="OUTSTANDING",'Data Table Volumes'!$B$1-G35617,"NA")</f>
        <v>NA</v>
      </c>
    </row>
    <row r="35618" spans="7:17">
      <c r="G35618" s="1"/>
      <c r="Q35618" s="32" t="str">
        <f>IF(I35618="OUTSTANDING",'Data Table Volumes'!$B$1-G35618,"NA")</f>
        <v>NA</v>
      </c>
    </row>
    <row r="35619" spans="7:17">
      <c r="G35619" s="1"/>
      <c r="Q35619" s="32" t="str">
        <f>IF(I35619="OUTSTANDING",'Data Table Volumes'!$B$1-G35619,"NA")</f>
        <v>NA</v>
      </c>
    </row>
    <row r="35620" spans="7:17">
      <c r="G35620" s="1"/>
      <c r="Q35620" s="32" t="str">
        <f>IF(I35620="OUTSTANDING",'Data Table Volumes'!$B$1-G35620,"NA")</f>
        <v>NA</v>
      </c>
    </row>
    <row r="35621" spans="7:17">
      <c r="G35621" s="1"/>
      <c r="Q35621" s="32" t="str">
        <f>IF(I35621="OUTSTANDING",'Data Table Volumes'!$B$1-G35621,"NA")</f>
        <v>NA</v>
      </c>
    </row>
    <row r="35622" spans="7:17">
      <c r="G35622" s="1"/>
      <c r="Q35622" s="32" t="str">
        <f>IF(I35622="OUTSTANDING",'Data Table Volumes'!$B$1-G35622,"NA")</f>
        <v>NA</v>
      </c>
    </row>
    <row r="35623" spans="7:17">
      <c r="G35623" s="1"/>
      <c r="Q35623" s="32" t="str">
        <f>IF(I35623="OUTSTANDING",'Data Table Volumes'!$B$1-G35623,"NA")</f>
        <v>NA</v>
      </c>
    </row>
    <row r="35624" spans="7:17">
      <c r="G35624" s="1"/>
      <c r="Q35624" s="32" t="str">
        <f>IF(I35624="OUTSTANDING",'Data Table Volumes'!$B$1-G35624,"NA")</f>
        <v>NA</v>
      </c>
    </row>
    <row r="35625" spans="7:17">
      <c r="G35625" s="1"/>
      <c r="Q35625" s="32" t="str">
        <f>IF(I35625="OUTSTANDING",'Data Table Volumes'!$B$1-G35625,"NA")</f>
        <v>NA</v>
      </c>
    </row>
    <row r="35626" spans="7:17">
      <c r="G35626" s="1"/>
      <c r="Q35626" s="32" t="str">
        <f>IF(I35626="OUTSTANDING",'Data Table Volumes'!$B$1-G35626,"NA")</f>
        <v>NA</v>
      </c>
    </row>
    <row r="35627" spans="7:17">
      <c r="G35627" s="1"/>
      <c r="Q35627" s="32" t="str">
        <f>IF(I35627="OUTSTANDING",'Data Table Volumes'!$B$1-G35627,"NA")</f>
        <v>NA</v>
      </c>
    </row>
    <row r="35628" spans="7:17">
      <c r="G35628" s="1"/>
      <c r="Q35628" s="32" t="str">
        <f>IF(I35628="OUTSTANDING",'Data Table Volumes'!$B$1-G35628,"NA")</f>
        <v>NA</v>
      </c>
    </row>
    <row r="35629" spans="7:17">
      <c r="G35629" s="1"/>
      <c r="Q35629" s="32" t="str">
        <f>IF(I35629="OUTSTANDING",'Data Table Volumes'!$B$1-G35629,"NA")</f>
        <v>NA</v>
      </c>
    </row>
    <row r="35630" spans="7:17">
      <c r="G35630" s="1"/>
      <c r="Q35630" s="32" t="str">
        <f>IF(I35630="OUTSTANDING",'Data Table Volumes'!$B$1-G35630,"NA")</f>
        <v>NA</v>
      </c>
    </row>
    <row r="35631" spans="7:17">
      <c r="G35631" s="1"/>
      <c r="Q35631" s="32" t="str">
        <f>IF(I35631="OUTSTANDING",'Data Table Volumes'!$B$1-G35631,"NA")</f>
        <v>NA</v>
      </c>
    </row>
    <row r="35632" spans="7:17">
      <c r="G35632" s="1"/>
      <c r="Q35632" s="32" t="str">
        <f>IF(I35632="OUTSTANDING",'Data Table Volumes'!$B$1-G35632,"NA")</f>
        <v>NA</v>
      </c>
    </row>
    <row r="35633" spans="7:17">
      <c r="G35633" s="1"/>
      <c r="Q35633" s="32" t="str">
        <f>IF(I35633="OUTSTANDING",'Data Table Volumes'!$B$1-G35633,"NA")</f>
        <v>NA</v>
      </c>
    </row>
    <row r="35634" spans="7:17">
      <c r="G35634" s="1"/>
      <c r="Q35634" s="32" t="str">
        <f>IF(I35634="OUTSTANDING",'Data Table Volumes'!$B$1-G35634,"NA")</f>
        <v>NA</v>
      </c>
    </row>
    <row r="35635" spans="7:17">
      <c r="G35635" s="1"/>
      <c r="Q35635" s="32" t="str">
        <f>IF(I35635="OUTSTANDING",'Data Table Volumes'!$B$1-G35635,"NA")</f>
        <v>NA</v>
      </c>
    </row>
    <row r="35636" spans="7:17">
      <c r="G35636" s="1"/>
      <c r="Q35636" s="32" t="str">
        <f>IF(I35636="OUTSTANDING",'Data Table Volumes'!$B$1-G35636,"NA")</f>
        <v>NA</v>
      </c>
    </row>
    <row r="35637" spans="7:17">
      <c r="G35637" s="1"/>
      <c r="Q35637" s="32" t="str">
        <f>IF(I35637="OUTSTANDING",'Data Table Volumes'!$B$1-G35637,"NA")</f>
        <v>NA</v>
      </c>
    </row>
    <row r="35638" spans="7:17">
      <c r="G35638" s="1"/>
      <c r="Q35638" s="32" t="str">
        <f>IF(I35638="OUTSTANDING",'Data Table Volumes'!$B$1-G35638,"NA")</f>
        <v>NA</v>
      </c>
    </row>
    <row r="35639" spans="7:17">
      <c r="G35639" s="1"/>
      <c r="Q35639" s="32" t="str">
        <f>IF(I35639="OUTSTANDING",'Data Table Volumes'!$B$1-G35639,"NA")</f>
        <v>NA</v>
      </c>
    </row>
    <row r="35640" spans="7:17">
      <c r="G35640" s="1"/>
      <c r="Q35640" s="32" t="str">
        <f>IF(I35640="OUTSTANDING",'Data Table Volumes'!$B$1-G35640,"NA")</f>
        <v>NA</v>
      </c>
    </row>
    <row r="35641" spans="7:17">
      <c r="G35641" s="1"/>
      <c r="Q35641" s="32" t="str">
        <f>IF(I35641="OUTSTANDING",'Data Table Volumes'!$B$1-G35641,"NA")</f>
        <v>NA</v>
      </c>
    </row>
    <row r="35642" spans="7:17">
      <c r="G35642" s="1"/>
      <c r="Q35642" s="32" t="str">
        <f>IF(I35642="OUTSTANDING",'Data Table Volumes'!$B$1-G35642,"NA")</f>
        <v>NA</v>
      </c>
    </row>
    <row r="35643" spans="7:17">
      <c r="G35643" s="1"/>
      <c r="Q35643" s="32" t="str">
        <f>IF(I35643="OUTSTANDING",'Data Table Volumes'!$B$1-G35643,"NA")</f>
        <v>NA</v>
      </c>
    </row>
    <row r="35644" spans="7:17">
      <c r="G35644" s="1"/>
      <c r="Q35644" s="32" t="str">
        <f>IF(I35644="OUTSTANDING",'Data Table Volumes'!$B$1-G35644,"NA")</f>
        <v>NA</v>
      </c>
    </row>
    <row r="35645" spans="7:17">
      <c r="G35645" s="1"/>
      <c r="Q35645" s="32" t="str">
        <f>IF(I35645="OUTSTANDING",'Data Table Volumes'!$B$1-G35645,"NA")</f>
        <v>NA</v>
      </c>
    </row>
    <row r="35646" spans="7:17">
      <c r="G35646" s="1"/>
      <c r="Q35646" s="32" t="str">
        <f>IF(I35646="OUTSTANDING",'Data Table Volumes'!$B$1-G35646,"NA")</f>
        <v>NA</v>
      </c>
    </row>
    <row r="35647" spans="7:17">
      <c r="G35647" s="1"/>
      <c r="Q35647" s="32" t="str">
        <f>IF(I35647="OUTSTANDING",'Data Table Volumes'!$B$1-G35647,"NA")</f>
        <v>NA</v>
      </c>
    </row>
    <row r="35648" spans="7:17">
      <c r="G35648" s="1"/>
      <c r="Q35648" s="32" t="str">
        <f>IF(I35648="OUTSTANDING",'Data Table Volumes'!$B$1-G35648,"NA")</f>
        <v>NA</v>
      </c>
    </row>
    <row r="35649" spans="7:17">
      <c r="G35649" s="1"/>
      <c r="Q35649" s="32" t="str">
        <f>IF(I35649="OUTSTANDING",'Data Table Volumes'!$B$1-G35649,"NA")</f>
        <v>NA</v>
      </c>
    </row>
    <row r="35650" spans="7:17">
      <c r="G35650" s="1"/>
      <c r="Q35650" s="32" t="str">
        <f>IF(I35650="OUTSTANDING",'Data Table Volumes'!$B$1-G35650,"NA")</f>
        <v>NA</v>
      </c>
    </row>
    <row r="35651" spans="7:17">
      <c r="G35651" s="1"/>
      <c r="Q35651" s="32" t="str">
        <f>IF(I35651="OUTSTANDING",'Data Table Volumes'!$B$1-G35651,"NA")</f>
        <v>NA</v>
      </c>
    </row>
    <row r="35652" spans="7:17">
      <c r="G35652" s="1"/>
      <c r="Q35652" s="32" t="str">
        <f>IF(I35652="OUTSTANDING",'Data Table Volumes'!$B$1-G35652,"NA")</f>
        <v>NA</v>
      </c>
    </row>
    <row r="35653" spans="7:17">
      <c r="G35653" s="1"/>
      <c r="Q35653" s="32" t="str">
        <f>IF(I35653="OUTSTANDING",'Data Table Volumes'!$B$1-G35653,"NA")</f>
        <v>NA</v>
      </c>
    </row>
    <row r="35654" spans="7:17">
      <c r="G35654" s="1"/>
      <c r="Q35654" s="32" t="str">
        <f>IF(I35654="OUTSTANDING",'Data Table Volumes'!$B$1-G35654,"NA")</f>
        <v>NA</v>
      </c>
    </row>
    <row r="35655" spans="7:17">
      <c r="G35655" s="1"/>
      <c r="Q35655" s="32" t="str">
        <f>IF(I35655="OUTSTANDING",'Data Table Volumes'!$B$1-G35655,"NA")</f>
        <v>NA</v>
      </c>
    </row>
    <row r="35656" spans="7:17">
      <c r="G35656" s="1"/>
      <c r="Q35656" s="32" t="str">
        <f>IF(I35656="OUTSTANDING",'Data Table Volumes'!$B$1-G35656,"NA")</f>
        <v>NA</v>
      </c>
    </row>
    <row r="35657" spans="7:17">
      <c r="G35657" s="1"/>
      <c r="Q35657" s="32" t="str">
        <f>IF(I35657="OUTSTANDING",'Data Table Volumes'!$B$1-G35657,"NA")</f>
        <v>NA</v>
      </c>
    </row>
    <row r="35658" spans="7:17">
      <c r="G35658" s="1"/>
      <c r="Q35658" s="32" t="str">
        <f>IF(I35658="OUTSTANDING",'Data Table Volumes'!$B$1-G35658,"NA")</f>
        <v>NA</v>
      </c>
    </row>
    <row r="35659" spans="7:17">
      <c r="G35659" s="1"/>
      <c r="Q35659" s="32" t="str">
        <f>IF(I35659="OUTSTANDING",'Data Table Volumes'!$B$1-G35659,"NA")</f>
        <v>NA</v>
      </c>
    </row>
    <row r="35660" spans="7:17">
      <c r="G35660" s="1"/>
      <c r="Q35660" s="32" t="str">
        <f>IF(I35660="OUTSTANDING",'Data Table Volumes'!$B$1-G35660,"NA")</f>
        <v>NA</v>
      </c>
    </row>
    <row r="35661" spans="7:17">
      <c r="G35661" s="1"/>
      <c r="Q35661" s="32" t="str">
        <f>IF(I35661="OUTSTANDING",'Data Table Volumes'!$B$1-G35661,"NA")</f>
        <v>NA</v>
      </c>
    </row>
    <row r="35662" spans="7:17">
      <c r="G35662" s="1"/>
      <c r="Q35662" s="32" t="str">
        <f>IF(I35662="OUTSTANDING",'Data Table Volumes'!$B$1-G35662,"NA")</f>
        <v>NA</v>
      </c>
    </row>
    <row r="35663" spans="7:17">
      <c r="G35663" s="1"/>
      <c r="Q35663" s="32" t="str">
        <f>IF(I35663="OUTSTANDING",'Data Table Volumes'!$B$1-G35663,"NA")</f>
        <v>NA</v>
      </c>
    </row>
    <row r="35664" spans="7:17">
      <c r="G35664" s="1"/>
      <c r="Q35664" s="32" t="str">
        <f>IF(I35664="OUTSTANDING",'Data Table Volumes'!$B$1-G35664,"NA")</f>
        <v>NA</v>
      </c>
    </row>
    <row r="35665" spans="7:17">
      <c r="G35665" s="1"/>
      <c r="Q35665" s="32" t="str">
        <f>IF(I35665="OUTSTANDING",'Data Table Volumes'!$B$1-G35665,"NA")</f>
        <v>NA</v>
      </c>
    </row>
    <row r="35666" spans="7:17">
      <c r="G35666" s="1"/>
      <c r="Q35666" s="32" t="str">
        <f>IF(I35666="OUTSTANDING",'Data Table Volumes'!$B$1-G35666,"NA")</f>
        <v>NA</v>
      </c>
    </row>
    <row r="35667" spans="7:17">
      <c r="G35667" s="1"/>
      <c r="Q35667" s="32" t="str">
        <f>IF(I35667="OUTSTANDING",'Data Table Volumes'!$B$1-G35667,"NA")</f>
        <v>NA</v>
      </c>
    </row>
    <row r="35668" spans="7:17">
      <c r="G35668" s="1"/>
      <c r="Q35668" s="32" t="str">
        <f>IF(I35668="OUTSTANDING",'Data Table Volumes'!$B$1-G35668,"NA")</f>
        <v>NA</v>
      </c>
    </row>
    <row r="35669" spans="7:17">
      <c r="G35669" s="1"/>
      <c r="Q35669" s="32" t="str">
        <f>IF(I35669="OUTSTANDING",'Data Table Volumes'!$B$1-G35669,"NA")</f>
        <v>NA</v>
      </c>
    </row>
    <row r="35670" spans="7:17">
      <c r="G35670" s="1"/>
      <c r="Q35670" s="32" t="str">
        <f>IF(I35670="OUTSTANDING",'Data Table Volumes'!$B$1-G35670,"NA")</f>
        <v>NA</v>
      </c>
    </row>
    <row r="35671" spans="7:17">
      <c r="G35671" s="1"/>
      <c r="Q35671" s="32" t="str">
        <f>IF(I35671="OUTSTANDING",'Data Table Volumes'!$B$1-G35671,"NA")</f>
        <v>NA</v>
      </c>
    </row>
    <row r="35672" spans="7:17">
      <c r="G35672" s="1"/>
      <c r="Q35672" s="32" t="str">
        <f>IF(I35672="OUTSTANDING",'Data Table Volumes'!$B$1-G35672,"NA")</f>
        <v>NA</v>
      </c>
    </row>
    <row r="35673" spans="7:17">
      <c r="G35673" s="1"/>
      <c r="Q35673" s="32" t="str">
        <f>IF(I35673="OUTSTANDING",'Data Table Volumes'!$B$1-G35673,"NA")</f>
        <v>NA</v>
      </c>
    </row>
    <row r="35674" spans="7:17">
      <c r="G35674" s="1"/>
      <c r="Q35674" s="32" t="str">
        <f>IF(I35674="OUTSTANDING",'Data Table Volumes'!$B$1-G35674,"NA")</f>
        <v>NA</v>
      </c>
    </row>
    <row r="35675" spans="7:17">
      <c r="G35675" s="1"/>
      <c r="Q35675" s="32" t="str">
        <f>IF(I35675="OUTSTANDING",'Data Table Volumes'!$B$1-G35675,"NA")</f>
        <v>NA</v>
      </c>
    </row>
    <row r="35676" spans="7:17">
      <c r="G35676" s="1"/>
      <c r="Q35676" s="32" t="str">
        <f>IF(I35676="OUTSTANDING",'Data Table Volumes'!$B$1-G35676,"NA")</f>
        <v>NA</v>
      </c>
    </row>
    <row r="35677" spans="7:17">
      <c r="G35677" s="1"/>
      <c r="Q35677" s="32" t="str">
        <f>IF(I35677="OUTSTANDING",'Data Table Volumes'!$B$1-G35677,"NA")</f>
        <v>NA</v>
      </c>
    </row>
    <row r="35678" spans="7:17">
      <c r="G35678" s="1"/>
      <c r="Q35678" s="32" t="str">
        <f>IF(I35678="OUTSTANDING",'Data Table Volumes'!$B$1-G35678,"NA")</f>
        <v>NA</v>
      </c>
    </row>
    <row r="35679" spans="7:17">
      <c r="G35679" s="1"/>
      <c r="Q35679" s="32" t="str">
        <f>IF(I35679="OUTSTANDING",'Data Table Volumes'!$B$1-G35679,"NA")</f>
        <v>NA</v>
      </c>
    </row>
    <row r="35680" spans="7:17">
      <c r="G35680" s="1"/>
      <c r="Q35680" s="32" t="str">
        <f>IF(I35680="OUTSTANDING",'Data Table Volumes'!$B$1-G35680,"NA")</f>
        <v>NA</v>
      </c>
    </row>
    <row r="35681" spans="7:17">
      <c r="G35681" s="1"/>
      <c r="Q35681" s="32" t="str">
        <f>IF(I35681="OUTSTANDING",'Data Table Volumes'!$B$1-G35681,"NA")</f>
        <v>NA</v>
      </c>
    </row>
    <row r="35682" spans="7:17">
      <c r="G35682" s="1"/>
      <c r="Q35682" s="32" t="str">
        <f>IF(I35682="OUTSTANDING",'Data Table Volumes'!$B$1-G35682,"NA")</f>
        <v>NA</v>
      </c>
    </row>
    <row r="35683" spans="7:17">
      <c r="G35683" s="1"/>
      <c r="Q35683" s="32" t="str">
        <f>IF(I35683="OUTSTANDING",'Data Table Volumes'!$B$1-G35683,"NA")</f>
        <v>NA</v>
      </c>
    </row>
    <row r="35684" spans="7:17">
      <c r="G35684" s="1"/>
      <c r="Q35684" s="32" t="str">
        <f>IF(I35684="OUTSTANDING",'Data Table Volumes'!$B$1-G35684,"NA")</f>
        <v>NA</v>
      </c>
    </row>
    <row r="35685" spans="7:17">
      <c r="G35685" s="1"/>
      <c r="Q35685" s="32" t="str">
        <f>IF(I35685="OUTSTANDING",'Data Table Volumes'!$B$1-G35685,"NA")</f>
        <v>NA</v>
      </c>
    </row>
    <row r="35686" spans="7:17">
      <c r="G35686" s="1"/>
      <c r="Q35686" s="32" t="str">
        <f>IF(I35686="OUTSTANDING",'Data Table Volumes'!$B$1-G35686,"NA")</f>
        <v>NA</v>
      </c>
    </row>
    <row r="35687" spans="7:17">
      <c r="G35687" s="1"/>
      <c r="Q35687" s="32" t="str">
        <f>IF(I35687="OUTSTANDING",'Data Table Volumes'!$B$1-G35687,"NA")</f>
        <v>NA</v>
      </c>
    </row>
    <row r="35688" spans="7:17">
      <c r="G35688" s="1"/>
      <c r="Q35688" s="32" t="str">
        <f>IF(I35688="OUTSTANDING",'Data Table Volumes'!$B$1-G35688,"NA")</f>
        <v>NA</v>
      </c>
    </row>
    <row r="35689" spans="7:17">
      <c r="G35689" s="1"/>
      <c r="Q35689" s="32" t="str">
        <f>IF(I35689="OUTSTANDING",'Data Table Volumes'!$B$1-G35689,"NA")</f>
        <v>NA</v>
      </c>
    </row>
    <row r="35690" spans="7:17">
      <c r="G35690" s="1"/>
      <c r="Q35690" s="32" t="str">
        <f>IF(I35690="OUTSTANDING",'Data Table Volumes'!$B$1-G35690,"NA")</f>
        <v>NA</v>
      </c>
    </row>
    <row r="35691" spans="7:17">
      <c r="G35691" s="1"/>
      <c r="Q35691" s="32" t="str">
        <f>IF(I35691="OUTSTANDING",'Data Table Volumes'!$B$1-G35691,"NA")</f>
        <v>NA</v>
      </c>
    </row>
    <row r="35692" spans="7:17">
      <c r="G35692" s="1"/>
      <c r="Q35692" s="32" t="str">
        <f>IF(I35692="OUTSTANDING",'Data Table Volumes'!$B$1-G35692,"NA")</f>
        <v>NA</v>
      </c>
    </row>
    <row r="35693" spans="7:17">
      <c r="G35693" s="1"/>
      <c r="Q35693" s="32" t="str">
        <f>IF(I35693="OUTSTANDING",'Data Table Volumes'!$B$1-G35693,"NA")</f>
        <v>NA</v>
      </c>
    </row>
    <row r="35694" spans="7:17">
      <c r="G35694" s="1"/>
      <c r="Q35694" s="32" t="str">
        <f>IF(I35694="OUTSTANDING",'Data Table Volumes'!$B$1-G35694,"NA")</f>
        <v>NA</v>
      </c>
    </row>
    <row r="35695" spans="7:17">
      <c r="G35695" s="1"/>
      <c r="Q35695" s="32" t="str">
        <f>IF(I35695="OUTSTANDING",'Data Table Volumes'!$B$1-G35695,"NA")</f>
        <v>NA</v>
      </c>
    </row>
    <row r="35696" spans="7:17">
      <c r="G35696" s="1"/>
      <c r="Q35696" s="32" t="str">
        <f>IF(I35696="OUTSTANDING",'Data Table Volumes'!$B$1-G35696,"NA")</f>
        <v>NA</v>
      </c>
    </row>
    <row r="35697" spans="7:17">
      <c r="G35697" s="1"/>
      <c r="Q35697" s="32" t="str">
        <f>IF(I35697="OUTSTANDING",'Data Table Volumes'!$B$1-G35697,"NA")</f>
        <v>NA</v>
      </c>
    </row>
    <row r="35698" spans="7:17">
      <c r="G35698" s="1"/>
      <c r="Q35698" s="32" t="str">
        <f>IF(I35698="OUTSTANDING",'Data Table Volumes'!$B$1-G35698,"NA")</f>
        <v>NA</v>
      </c>
    </row>
    <row r="35699" spans="7:17">
      <c r="G35699" s="1"/>
      <c r="Q35699" s="32" t="str">
        <f>IF(I35699="OUTSTANDING",'Data Table Volumes'!$B$1-G35699,"NA")</f>
        <v>NA</v>
      </c>
    </row>
    <row r="35700" spans="7:17">
      <c r="G35700" s="1"/>
      <c r="Q35700" s="32" t="str">
        <f>IF(I35700="OUTSTANDING",'Data Table Volumes'!$B$1-G35700,"NA")</f>
        <v>NA</v>
      </c>
    </row>
    <row r="35701" spans="7:17">
      <c r="G35701" s="1"/>
      <c r="Q35701" s="32" t="str">
        <f>IF(I35701="OUTSTANDING",'Data Table Volumes'!$B$1-G35701,"NA")</f>
        <v>NA</v>
      </c>
    </row>
    <row r="35702" spans="7:17">
      <c r="G35702" s="1"/>
      <c r="Q35702" s="32" t="str">
        <f>IF(I35702="OUTSTANDING",'Data Table Volumes'!$B$1-G35702,"NA")</f>
        <v>NA</v>
      </c>
    </row>
    <row r="35703" spans="7:17">
      <c r="G35703" s="1"/>
      <c r="Q35703" s="32" t="str">
        <f>IF(I35703="OUTSTANDING",'Data Table Volumes'!$B$1-G35703,"NA")</f>
        <v>NA</v>
      </c>
    </row>
    <row r="35704" spans="7:17">
      <c r="G35704" s="1"/>
      <c r="Q35704" s="32" t="str">
        <f>IF(I35704="OUTSTANDING",'Data Table Volumes'!$B$1-G35704,"NA")</f>
        <v>NA</v>
      </c>
    </row>
    <row r="35705" spans="7:17">
      <c r="G35705" s="1"/>
      <c r="Q35705" s="32" t="str">
        <f>IF(I35705="OUTSTANDING",'Data Table Volumes'!$B$1-G35705,"NA")</f>
        <v>NA</v>
      </c>
    </row>
    <row r="35706" spans="7:17">
      <c r="G35706" s="1"/>
      <c r="Q35706" s="32" t="str">
        <f>IF(I35706="OUTSTANDING",'Data Table Volumes'!$B$1-G35706,"NA")</f>
        <v>NA</v>
      </c>
    </row>
    <row r="35707" spans="7:17">
      <c r="G35707" s="1"/>
      <c r="Q35707" s="32" t="str">
        <f>IF(I35707="OUTSTANDING",'Data Table Volumes'!$B$1-G35707,"NA")</f>
        <v>NA</v>
      </c>
    </row>
    <row r="35708" spans="7:17">
      <c r="G35708" s="1"/>
      <c r="Q35708" s="32" t="str">
        <f>IF(I35708="OUTSTANDING",'Data Table Volumes'!$B$1-G35708,"NA")</f>
        <v>NA</v>
      </c>
    </row>
    <row r="35709" spans="7:17">
      <c r="G35709" s="1"/>
      <c r="Q35709" s="32" t="str">
        <f>IF(I35709="OUTSTANDING",'Data Table Volumes'!$B$1-G35709,"NA")</f>
        <v>NA</v>
      </c>
    </row>
    <row r="35710" spans="7:17">
      <c r="G35710" s="1"/>
      <c r="Q35710" s="32" t="str">
        <f>IF(I35710="OUTSTANDING",'Data Table Volumes'!$B$1-G35710,"NA")</f>
        <v>NA</v>
      </c>
    </row>
    <row r="35711" spans="7:17">
      <c r="G35711" s="1"/>
      <c r="Q35711" s="32" t="str">
        <f>IF(I35711="OUTSTANDING",'Data Table Volumes'!$B$1-G35711,"NA")</f>
        <v>NA</v>
      </c>
    </row>
    <row r="35712" spans="7:17">
      <c r="G35712" s="1"/>
      <c r="Q35712" s="32" t="str">
        <f>IF(I35712="OUTSTANDING",'Data Table Volumes'!$B$1-G35712,"NA")</f>
        <v>NA</v>
      </c>
    </row>
    <row r="35713" spans="7:17">
      <c r="G35713" s="1"/>
      <c r="Q35713" s="32" t="str">
        <f>IF(I35713="OUTSTANDING",'Data Table Volumes'!$B$1-G35713,"NA")</f>
        <v>NA</v>
      </c>
    </row>
    <row r="35714" spans="7:17">
      <c r="G35714" s="1"/>
      <c r="Q35714" s="32" t="str">
        <f>IF(I35714="OUTSTANDING",'Data Table Volumes'!$B$1-G35714,"NA")</f>
        <v>NA</v>
      </c>
    </row>
    <row r="35715" spans="7:17">
      <c r="G35715" s="1"/>
      <c r="Q35715" s="32" t="str">
        <f>IF(I35715="OUTSTANDING",'Data Table Volumes'!$B$1-G35715,"NA")</f>
        <v>NA</v>
      </c>
    </row>
    <row r="35716" spans="7:17">
      <c r="G35716" s="1"/>
      <c r="Q35716" s="32" t="str">
        <f>IF(I35716="OUTSTANDING",'Data Table Volumes'!$B$1-G35716,"NA")</f>
        <v>NA</v>
      </c>
    </row>
    <row r="35717" spans="7:17">
      <c r="G35717" s="1"/>
      <c r="Q35717" s="32" t="str">
        <f>IF(I35717="OUTSTANDING",'Data Table Volumes'!$B$1-G35717,"NA")</f>
        <v>NA</v>
      </c>
    </row>
    <row r="35718" spans="7:17">
      <c r="G35718" s="1"/>
      <c r="Q35718" s="32" t="str">
        <f>IF(I35718="OUTSTANDING",'Data Table Volumes'!$B$1-G35718,"NA")</f>
        <v>NA</v>
      </c>
    </row>
    <row r="35719" spans="7:17">
      <c r="G35719" s="1"/>
      <c r="Q35719" s="32" t="str">
        <f>IF(I35719="OUTSTANDING",'Data Table Volumes'!$B$1-G35719,"NA")</f>
        <v>NA</v>
      </c>
    </row>
    <row r="35720" spans="7:17">
      <c r="G35720" s="1"/>
      <c r="Q35720" s="32" t="str">
        <f>IF(I35720="OUTSTANDING",'Data Table Volumes'!$B$1-G35720,"NA")</f>
        <v>NA</v>
      </c>
    </row>
    <row r="35721" spans="7:17">
      <c r="G35721" s="1"/>
      <c r="Q35721" s="32" t="str">
        <f>IF(I35721="OUTSTANDING",'Data Table Volumes'!$B$1-G35721,"NA")</f>
        <v>NA</v>
      </c>
    </row>
    <row r="35722" spans="7:17">
      <c r="G35722" s="1"/>
      <c r="Q35722" s="32" t="str">
        <f>IF(I35722="OUTSTANDING",'Data Table Volumes'!$B$1-G35722,"NA")</f>
        <v>NA</v>
      </c>
    </row>
    <row r="35723" spans="7:17">
      <c r="G35723" s="1"/>
      <c r="Q35723" s="32" t="str">
        <f>IF(I35723="OUTSTANDING",'Data Table Volumes'!$B$1-G35723,"NA")</f>
        <v>NA</v>
      </c>
    </row>
    <row r="35724" spans="7:17">
      <c r="G35724" s="1"/>
      <c r="Q35724" s="32" t="str">
        <f>IF(I35724="OUTSTANDING",'Data Table Volumes'!$B$1-G35724,"NA")</f>
        <v>NA</v>
      </c>
    </row>
    <row r="35725" spans="7:17">
      <c r="G35725" s="1"/>
      <c r="Q35725" s="32" t="str">
        <f>IF(I35725="OUTSTANDING",'Data Table Volumes'!$B$1-G35725,"NA")</f>
        <v>NA</v>
      </c>
    </row>
    <row r="35726" spans="7:17">
      <c r="G35726" s="1"/>
      <c r="Q35726" s="32" t="str">
        <f>IF(I35726="OUTSTANDING",'Data Table Volumes'!$B$1-G35726,"NA")</f>
        <v>NA</v>
      </c>
    </row>
    <row r="35727" spans="7:17">
      <c r="G35727" s="1"/>
      <c r="Q35727" s="32" t="str">
        <f>IF(I35727="OUTSTANDING",'Data Table Volumes'!$B$1-G35727,"NA")</f>
        <v>NA</v>
      </c>
    </row>
    <row r="35728" spans="7:17">
      <c r="G35728" s="1"/>
      <c r="Q35728" s="32" t="str">
        <f>IF(I35728="OUTSTANDING",'Data Table Volumes'!$B$1-G35728,"NA")</f>
        <v>NA</v>
      </c>
    </row>
    <row r="35729" spans="7:17">
      <c r="G35729" s="1"/>
      <c r="Q35729" s="32" t="str">
        <f>IF(I35729="OUTSTANDING",'Data Table Volumes'!$B$1-G35729,"NA")</f>
        <v>NA</v>
      </c>
    </row>
    <row r="35730" spans="7:17">
      <c r="G35730" s="1"/>
      <c r="Q35730" s="32" t="str">
        <f>IF(I35730="OUTSTANDING",'Data Table Volumes'!$B$1-G35730,"NA")</f>
        <v>NA</v>
      </c>
    </row>
    <row r="35731" spans="7:17">
      <c r="G35731" s="1"/>
      <c r="Q35731" s="32" t="str">
        <f>IF(I35731="OUTSTANDING",'Data Table Volumes'!$B$1-G35731,"NA")</f>
        <v>NA</v>
      </c>
    </row>
    <row r="35732" spans="7:17">
      <c r="G35732" s="1"/>
      <c r="Q35732" s="32" t="str">
        <f>IF(I35732="OUTSTANDING",'Data Table Volumes'!$B$1-G35732,"NA")</f>
        <v>NA</v>
      </c>
    </row>
    <row r="35733" spans="7:17">
      <c r="G35733" s="1"/>
      <c r="Q35733" s="32" t="str">
        <f>IF(I35733="OUTSTANDING",'Data Table Volumes'!$B$1-G35733,"NA")</f>
        <v>NA</v>
      </c>
    </row>
    <row r="35734" spans="7:17">
      <c r="G35734" s="1"/>
      <c r="Q35734" s="32" t="str">
        <f>IF(I35734="OUTSTANDING",'Data Table Volumes'!$B$1-G35734,"NA")</f>
        <v>NA</v>
      </c>
    </row>
    <row r="35735" spans="7:17">
      <c r="G35735" s="1"/>
      <c r="Q35735" s="32" t="str">
        <f>IF(I35735="OUTSTANDING",'Data Table Volumes'!$B$1-G35735,"NA")</f>
        <v>NA</v>
      </c>
    </row>
    <row r="35736" spans="7:17">
      <c r="G35736" s="1"/>
      <c r="Q35736" s="32" t="str">
        <f>IF(I35736="OUTSTANDING",'Data Table Volumes'!$B$1-G35736,"NA")</f>
        <v>NA</v>
      </c>
    </row>
    <row r="35737" spans="7:17">
      <c r="G35737" s="1"/>
      <c r="Q35737" s="32" t="str">
        <f>IF(I35737="OUTSTANDING",'Data Table Volumes'!$B$1-G35737,"NA")</f>
        <v>NA</v>
      </c>
    </row>
    <row r="35738" spans="7:17">
      <c r="G35738" s="1"/>
      <c r="Q35738" s="32" t="str">
        <f>IF(I35738="OUTSTANDING",'Data Table Volumes'!$B$1-G35738,"NA")</f>
        <v>NA</v>
      </c>
    </row>
    <row r="35739" spans="7:17">
      <c r="G35739" s="1"/>
      <c r="Q35739" s="32" t="str">
        <f>IF(I35739="OUTSTANDING",'Data Table Volumes'!$B$1-G35739,"NA")</f>
        <v>NA</v>
      </c>
    </row>
    <row r="35740" spans="7:17">
      <c r="G35740" s="1"/>
      <c r="Q35740" s="32" t="str">
        <f>IF(I35740="OUTSTANDING",'Data Table Volumes'!$B$1-G35740,"NA")</f>
        <v>NA</v>
      </c>
    </row>
    <row r="35741" spans="7:17">
      <c r="G35741" s="1"/>
      <c r="Q35741" s="32" t="str">
        <f>IF(I35741="OUTSTANDING",'Data Table Volumes'!$B$1-G35741,"NA")</f>
        <v>NA</v>
      </c>
    </row>
    <row r="35742" spans="7:17">
      <c r="G35742" s="1"/>
      <c r="Q35742" s="32" t="str">
        <f>IF(I35742="OUTSTANDING",'Data Table Volumes'!$B$1-G35742,"NA")</f>
        <v>NA</v>
      </c>
    </row>
    <row r="35743" spans="7:17">
      <c r="G35743" s="1"/>
      <c r="Q35743" s="32" t="str">
        <f>IF(I35743="OUTSTANDING",'Data Table Volumes'!$B$1-G35743,"NA")</f>
        <v>NA</v>
      </c>
    </row>
    <row r="35744" spans="7:17">
      <c r="G35744" s="1"/>
      <c r="Q35744" s="32" t="str">
        <f>IF(I35744="OUTSTANDING",'Data Table Volumes'!$B$1-G35744,"NA")</f>
        <v>NA</v>
      </c>
    </row>
    <row r="35745" spans="7:17">
      <c r="G35745" s="1"/>
      <c r="Q35745" s="32" t="str">
        <f>IF(I35745="OUTSTANDING",'Data Table Volumes'!$B$1-G35745,"NA")</f>
        <v>NA</v>
      </c>
    </row>
    <row r="35746" spans="7:17">
      <c r="G35746" s="1"/>
      <c r="Q35746" s="32" t="str">
        <f>IF(I35746="OUTSTANDING",'Data Table Volumes'!$B$1-G35746,"NA")</f>
        <v>NA</v>
      </c>
    </row>
    <row r="35747" spans="7:17">
      <c r="G35747" s="1"/>
      <c r="Q35747" s="32" t="str">
        <f>IF(I35747="OUTSTANDING",'Data Table Volumes'!$B$1-G35747,"NA")</f>
        <v>NA</v>
      </c>
    </row>
    <row r="35748" spans="7:17">
      <c r="G35748" s="1"/>
      <c r="Q35748" s="32" t="str">
        <f>IF(I35748="OUTSTANDING",'Data Table Volumes'!$B$1-G35748,"NA")</f>
        <v>NA</v>
      </c>
    </row>
    <row r="35749" spans="7:17">
      <c r="G35749" s="1"/>
      <c r="Q35749" s="32" t="str">
        <f>IF(I35749="OUTSTANDING",'Data Table Volumes'!$B$1-G35749,"NA")</f>
        <v>NA</v>
      </c>
    </row>
    <row r="35750" spans="7:17">
      <c r="G35750" s="1"/>
      <c r="Q35750" s="32" t="str">
        <f>IF(I35750="OUTSTANDING",'Data Table Volumes'!$B$1-G35750,"NA")</f>
        <v>NA</v>
      </c>
    </row>
    <row r="35751" spans="7:17">
      <c r="G35751" s="1"/>
      <c r="Q35751" s="32" t="str">
        <f>IF(I35751="OUTSTANDING",'Data Table Volumes'!$B$1-G35751,"NA")</f>
        <v>NA</v>
      </c>
    </row>
    <row r="35752" spans="7:17">
      <c r="G35752" s="1"/>
      <c r="Q35752" s="32" t="str">
        <f>IF(I35752="OUTSTANDING",'Data Table Volumes'!$B$1-G35752,"NA")</f>
        <v>NA</v>
      </c>
    </row>
    <row r="35753" spans="7:17">
      <c r="G35753" s="1"/>
      <c r="Q35753" s="32" t="str">
        <f>IF(I35753="OUTSTANDING",'Data Table Volumes'!$B$1-G35753,"NA")</f>
        <v>NA</v>
      </c>
    </row>
    <row r="35754" spans="7:17">
      <c r="G35754" s="1"/>
      <c r="Q35754" s="32" t="str">
        <f>IF(I35754="OUTSTANDING",'Data Table Volumes'!$B$1-G35754,"NA")</f>
        <v>NA</v>
      </c>
    </row>
    <row r="35755" spans="7:17">
      <c r="G35755" s="1"/>
      <c r="Q35755" s="32" t="str">
        <f>IF(I35755="OUTSTANDING",'Data Table Volumes'!$B$1-G35755,"NA")</f>
        <v>NA</v>
      </c>
    </row>
    <row r="35756" spans="7:17">
      <c r="G35756" s="1"/>
      <c r="Q35756" s="32" t="str">
        <f>IF(I35756="OUTSTANDING",'Data Table Volumes'!$B$1-G35756,"NA")</f>
        <v>NA</v>
      </c>
    </row>
    <row r="35757" spans="7:17">
      <c r="G35757" s="1"/>
      <c r="Q35757" s="32" t="str">
        <f>IF(I35757="OUTSTANDING",'Data Table Volumes'!$B$1-G35757,"NA")</f>
        <v>NA</v>
      </c>
    </row>
    <row r="35758" spans="7:17">
      <c r="G35758" s="1"/>
      <c r="Q35758" s="32" t="str">
        <f>IF(I35758="OUTSTANDING",'Data Table Volumes'!$B$1-G35758,"NA")</f>
        <v>NA</v>
      </c>
    </row>
    <row r="35759" spans="7:17">
      <c r="G35759" s="1"/>
      <c r="Q35759" s="32" t="str">
        <f>IF(I35759="OUTSTANDING",'Data Table Volumes'!$B$1-G35759,"NA")</f>
        <v>NA</v>
      </c>
    </row>
    <row r="35760" spans="7:17">
      <c r="G35760" s="1"/>
      <c r="Q35760" s="32" t="str">
        <f>IF(I35760="OUTSTANDING",'Data Table Volumes'!$B$1-G35760,"NA")</f>
        <v>NA</v>
      </c>
    </row>
    <row r="35761" spans="7:17">
      <c r="G35761" s="1"/>
      <c r="Q35761" s="32" t="str">
        <f>IF(I35761="OUTSTANDING",'Data Table Volumes'!$B$1-G35761,"NA")</f>
        <v>NA</v>
      </c>
    </row>
    <row r="35762" spans="7:17">
      <c r="G35762" s="1"/>
      <c r="Q35762" s="32" t="str">
        <f>IF(I35762="OUTSTANDING",'Data Table Volumes'!$B$1-G35762,"NA")</f>
        <v>NA</v>
      </c>
    </row>
    <row r="35763" spans="7:17">
      <c r="G35763" s="1"/>
      <c r="Q35763" s="32" t="str">
        <f>IF(I35763="OUTSTANDING",'Data Table Volumes'!$B$1-G35763,"NA")</f>
        <v>NA</v>
      </c>
    </row>
    <row r="35764" spans="7:17">
      <c r="G35764" s="1"/>
      <c r="Q35764" s="32" t="str">
        <f>IF(I35764="OUTSTANDING",'Data Table Volumes'!$B$1-G35764,"NA")</f>
        <v>NA</v>
      </c>
    </row>
    <row r="35765" spans="7:17">
      <c r="G35765" s="1"/>
      <c r="Q35765" s="32" t="str">
        <f>IF(I35765="OUTSTANDING",'Data Table Volumes'!$B$1-G35765,"NA")</f>
        <v>NA</v>
      </c>
    </row>
    <row r="35766" spans="7:17">
      <c r="G35766" s="1"/>
      <c r="Q35766" s="32" t="str">
        <f>IF(I35766="OUTSTANDING",'Data Table Volumes'!$B$1-G35766,"NA")</f>
        <v>NA</v>
      </c>
    </row>
    <row r="35767" spans="7:17">
      <c r="G35767" s="1"/>
      <c r="Q35767" s="32" t="str">
        <f>IF(I35767="OUTSTANDING",'Data Table Volumes'!$B$1-G35767,"NA")</f>
        <v>NA</v>
      </c>
    </row>
    <row r="35768" spans="7:17">
      <c r="G35768" s="1"/>
      <c r="Q35768" s="32" t="str">
        <f>IF(I35768="OUTSTANDING",'Data Table Volumes'!$B$1-G35768,"NA")</f>
        <v>NA</v>
      </c>
    </row>
    <row r="35769" spans="7:17">
      <c r="G35769" s="1"/>
      <c r="Q35769" s="32" t="str">
        <f>IF(I35769="OUTSTANDING",'Data Table Volumes'!$B$1-G35769,"NA")</f>
        <v>NA</v>
      </c>
    </row>
    <row r="35770" spans="7:17">
      <c r="G35770" s="1"/>
      <c r="Q35770" s="32" t="str">
        <f>IF(I35770="OUTSTANDING",'Data Table Volumes'!$B$1-G35770,"NA")</f>
        <v>NA</v>
      </c>
    </row>
    <row r="35771" spans="7:17">
      <c r="G35771" s="1"/>
      <c r="Q35771" s="32" t="str">
        <f>IF(I35771="OUTSTANDING",'Data Table Volumes'!$B$1-G35771,"NA")</f>
        <v>NA</v>
      </c>
    </row>
    <row r="35772" spans="7:17">
      <c r="G35772" s="1"/>
      <c r="Q35772" s="32" t="str">
        <f>IF(I35772="OUTSTANDING",'Data Table Volumes'!$B$1-G35772,"NA")</f>
        <v>NA</v>
      </c>
    </row>
    <row r="35773" spans="7:17">
      <c r="G35773" s="1"/>
      <c r="Q35773" s="32" t="str">
        <f>IF(I35773="OUTSTANDING",'Data Table Volumes'!$B$1-G35773,"NA")</f>
        <v>NA</v>
      </c>
    </row>
    <row r="35774" spans="7:17">
      <c r="G35774" s="1"/>
      <c r="Q35774" s="32" t="str">
        <f>IF(I35774="OUTSTANDING",'Data Table Volumes'!$B$1-G35774,"NA")</f>
        <v>NA</v>
      </c>
    </row>
    <row r="35775" spans="7:17">
      <c r="G35775" s="1"/>
      <c r="Q35775" s="32" t="str">
        <f>IF(I35775="OUTSTANDING",'Data Table Volumes'!$B$1-G35775,"NA")</f>
        <v>NA</v>
      </c>
    </row>
    <row r="35776" spans="7:17">
      <c r="G35776" s="1"/>
      <c r="Q35776" s="32" t="str">
        <f>IF(I35776="OUTSTANDING",'Data Table Volumes'!$B$1-G35776,"NA")</f>
        <v>NA</v>
      </c>
    </row>
    <row r="35777" spans="7:17">
      <c r="G35777" s="1"/>
      <c r="Q35777" s="32" t="str">
        <f>IF(I35777="OUTSTANDING",'Data Table Volumes'!$B$1-G35777,"NA")</f>
        <v>NA</v>
      </c>
    </row>
    <row r="35778" spans="7:17">
      <c r="G35778" s="1"/>
      <c r="Q35778" s="32" t="str">
        <f>IF(I35778="OUTSTANDING",'Data Table Volumes'!$B$1-G35778,"NA")</f>
        <v>NA</v>
      </c>
    </row>
    <row r="35779" spans="7:17">
      <c r="G35779" s="1"/>
      <c r="Q35779" s="32" t="str">
        <f>IF(I35779="OUTSTANDING",'Data Table Volumes'!$B$1-G35779,"NA")</f>
        <v>NA</v>
      </c>
    </row>
    <row r="35780" spans="7:17">
      <c r="G35780" s="1"/>
      <c r="Q35780" s="32" t="str">
        <f>IF(I35780="OUTSTANDING",'Data Table Volumes'!$B$1-G35780,"NA")</f>
        <v>NA</v>
      </c>
    </row>
    <row r="35781" spans="7:17">
      <c r="G35781" s="1"/>
      <c r="Q35781" s="32" t="str">
        <f>IF(I35781="OUTSTANDING",'Data Table Volumes'!$B$1-G35781,"NA")</f>
        <v>NA</v>
      </c>
    </row>
    <row r="35782" spans="7:17">
      <c r="G35782" s="1"/>
      <c r="Q35782" s="32" t="str">
        <f>IF(I35782="OUTSTANDING",'Data Table Volumes'!$B$1-G35782,"NA")</f>
        <v>NA</v>
      </c>
    </row>
    <row r="35783" spans="7:17">
      <c r="G35783" s="1"/>
      <c r="Q35783" s="32" t="str">
        <f>IF(I35783="OUTSTANDING",'Data Table Volumes'!$B$1-G35783,"NA")</f>
        <v>NA</v>
      </c>
    </row>
    <row r="35784" spans="7:17">
      <c r="G35784" s="1"/>
      <c r="Q35784" s="32" t="str">
        <f>IF(I35784="OUTSTANDING",'Data Table Volumes'!$B$1-G35784,"NA")</f>
        <v>NA</v>
      </c>
    </row>
    <row r="35785" spans="7:17">
      <c r="G35785" s="1"/>
      <c r="Q35785" s="32" t="str">
        <f>IF(I35785="OUTSTANDING",'Data Table Volumes'!$B$1-G35785,"NA")</f>
        <v>NA</v>
      </c>
    </row>
    <row r="35786" spans="7:17">
      <c r="G35786" s="1"/>
      <c r="Q35786" s="32" t="str">
        <f>IF(I35786="OUTSTANDING",'Data Table Volumes'!$B$1-G35786,"NA")</f>
        <v>NA</v>
      </c>
    </row>
    <row r="35787" spans="7:17">
      <c r="G35787" s="1"/>
      <c r="Q35787" s="32" t="str">
        <f>IF(I35787="OUTSTANDING",'Data Table Volumes'!$B$1-G35787,"NA")</f>
        <v>NA</v>
      </c>
    </row>
    <row r="35788" spans="7:17">
      <c r="G35788" s="1"/>
      <c r="Q35788" s="32" t="str">
        <f>IF(I35788="OUTSTANDING",'Data Table Volumes'!$B$1-G35788,"NA")</f>
        <v>NA</v>
      </c>
    </row>
    <row r="35789" spans="7:17">
      <c r="G35789" s="1"/>
      <c r="Q35789" s="32" t="str">
        <f>IF(I35789="OUTSTANDING",'Data Table Volumes'!$B$1-G35789,"NA")</f>
        <v>NA</v>
      </c>
    </row>
    <row r="35790" spans="7:17">
      <c r="G35790" s="1"/>
      <c r="Q35790" s="32" t="str">
        <f>IF(I35790="OUTSTANDING",'Data Table Volumes'!$B$1-G35790,"NA")</f>
        <v>NA</v>
      </c>
    </row>
    <row r="35791" spans="7:17">
      <c r="G35791" s="1"/>
      <c r="Q35791" s="32" t="str">
        <f>IF(I35791="OUTSTANDING",'Data Table Volumes'!$B$1-G35791,"NA")</f>
        <v>NA</v>
      </c>
    </row>
    <row r="35792" spans="7:17">
      <c r="G35792" s="1"/>
      <c r="Q35792" s="32" t="str">
        <f>IF(I35792="OUTSTANDING",'Data Table Volumes'!$B$1-G35792,"NA")</f>
        <v>NA</v>
      </c>
    </row>
    <row r="35793" spans="7:17">
      <c r="G35793" s="1"/>
      <c r="Q35793" s="32" t="str">
        <f>IF(I35793="OUTSTANDING",'Data Table Volumes'!$B$1-G35793,"NA")</f>
        <v>NA</v>
      </c>
    </row>
    <row r="35794" spans="7:17">
      <c r="G35794" s="1"/>
      <c r="Q35794" s="32" t="str">
        <f>IF(I35794="OUTSTANDING",'Data Table Volumes'!$B$1-G35794,"NA")</f>
        <v>NA</v>
      </c>
    </row>
    <row r="35795" spans="7:17">
      <c r="G35795" s="1"/>
      <c r="Q35795" s="32" t="str">
        <f>IF(I35795="OUTSTANDING",'Data Table Volumes'!$B$1-G35795,"NA")</f>
        <v>NA</v>
      </c>
    </row>
    <row r="35796" spans="7:17">
      <c r="G35796" s="1"/>
      <c r="Q35796" s="32" t="str">
        <f>IF(I35796="OUTSTANDING",'Data Table Volumes'!$B$1-G35796,"NA")</f>
        <v>NA</v>
      </c>
    </row>
    <row r="35797" spans="7:17">
      <c r="G35797" s="1"/>
      <c r="Q35797" s="32" t="str">
        <f>IF(I35797="OUTSTANDING",'Data Table Volumes'!$B$1-G35797,"NA")</f>
        <v>NA</v>
      </c>
    </row>
    <row r="35798" spans="7:17">
      <c r="G35798" s="1"/>
      <c r="Q35798" s="32" t="str">
        <f>IF(I35798="OUTSTANDING",'Data Table Volumes'!$B$1-G35798,"NA")</f>
        <v>NA</v>
      </c>
    </row>
    <row r="35799" spans="7:17">
      <c r="G35799" s="1"/>
      <c r="Q35799" s="32" t="str">
        <f>IF(I35799="OUTSTANDING",'Data Table Volumes'!$B$1-G35799,"NA")</f>
        <v>NA</v>
      </c>
    </row>
    <row r="35800" spans="7:17">
      <c r="G35800" s="1"/>
      <c r="Q35800" s="32" t="str">
        <f>IF(I35800="OUTSTANDING",'Data Table Volumes'!$B$1-G35800,"NA")</f>
        <v>NA</v>
      </c>
    </row>
    <row r="35801" spans="7:17">
      <c r="G35801" s="1"/>
      <c r="Q35801" s="32" t="str">
        <f>IF(I35801="OUTSTANDING",'Data Table Volumes'!$B$1-G35801,"NA")</f>
        <v>NA</v>
      </c>
    </row>
    <row r="35802" spans="7:17">
      <c r="G35802" s="1"/>
      <c r="Q35802" s="32" t="str">
        <f>IF(I35802="OUTSTANDING",'Data Table Volumes'!$B$1-G35802,"NA")</f>
        <v>NA</v>
      </c>
    </row>
    <row r="35803" spans="7:17">
      <c r="G35803" s="1"/>
      <c r="Q35803" s="32" t="str">
        <f>IF(I35803="OUTSTANDING",'Data Table Volumes'!$B$1-G35803,"NA")</f>
        <v>NA</v>
      </c>
    </row>
    <row r="35804" spans="7:17">
      <c r="G35804" s="1"/>
      <c r="Q35804" s="32" t="str">
        <f>IF(I35804="OUTSTANDING",'Data Table Volumes'!$B$1-G35804,"NA")</f>
        <v>NA</v>
      </c>
    </row>
    <row r="35805" spans="7:17">
      <c r="G35805" s="1"/>
      <c r="Q35805" s="32" t="str">
        <f>IF(I35805="OUTSTANDING",'Data Table Volumes'!$B$1-G35805,"NA")</f>
        <v>NA</v>
      </c>
    </row>
    <row r="35806" spans="7:17">
      <c r="G35806" s="1"/>
      <c r="Q35806" s="32" t="str">
        <f>IF(I35806="OUTSTANDING",'Data Table Volumes'!$B$1-G35806,"NA")</f>
        <v>NA</v>
      </c>
    </row>
    <row r="35807" spans="7:17">
      <c r="G35807" s="1"/>
      <c r="Q35807" s="32" t="str">
        <f>IF(I35807="OUTSTANDING",'Data Table Volumes'!$B$1-G35807,"NA")</f>
        <v>NA</v>
      </c>
    </row>
    <row r="35808" spans="7:17">
      <c r="G35808" s="1"/>
      <c r="Q35808" s="32" t="str">
        <f>IF(I35808="OUTSTANDING",'Data Table Volumes'!$B$1-G35808,"NA")</f>
        <v>NA</v>
      </c>
    </row>
    <row r="35809" spans="7:17">
      <c r="G35809" s="1"/>
      <c r="Q35809" s="32" t="str">
        <f>IF(I35809="OUTSTANDING",'Data Table Volumes'!$B$1-G35809,"NA")</f>
        <v>NA</v>
      </c>
    </row>
    <row r="35810" spans="7:17">
      <c r="G35810" s="1"/>
      <c r="Q35810" s="32" t="str">
        <f>IF(I35810="OUTSTANDING",'Data Table Volumes'!$B$1-G35810,"NA")</f>
        <v>NA</v>
      </c>
    </row>
    <row r="35811" spans="7:17">
      <c r="G35811" s="1"/>
      <c r="Q35811" s="32" t="str">
        <f>IF(I35811="OUTSTANDING",'Data Table Volumes'!$B$1-G35811,"NA")</f>
        <v>NA</v>
      </c>
    </row>
    <row r="35812" spans="7:17">
      <c r="G35812" s="1"/>
      <c r="Q35812" s="32" t="str">
        <f>IF(I35812="OUTSTANDING",'Data Table Volumes'!$B$1-G35812,"NA")</f>
        <v>NA</v>
      </c>
    </row>
    <row r="35813" spans="7:17">
      <c r="G35813" s="1"/>
      <c r="Q35813" s="32" t="str">
        <f>IF(I35813="OUTSTANDING",'Data Table Volumes'!$B$1-G35813,"NA")</f>
        <v>NA</v>
      </c>
    </row>
    <row r="35814" spans="7:17">
      <c r="G35814" s="1"/>
      <c r="Q35814" s="32" t="str">
        <f>IF(I35814="OUTSTANDING",'Data Table Volumes'!$B$1-G35814,"NA")</f>
        <v>NA</v>
      </c>
    </row>
    <row r="35815" spans="7:17">
      <c r="G35815" s="1"/>
      <c r="Q35815" s="32" t="str">
        <f>IF(I35815="OUTSTANDING",'Data Table Volumes'!$B$1-G35815,"NA")</f>
        <v>NA</v>
      </c>
    </row>
    <row r="35816" spans="7:17">
      <c r="G35816" s="1"/>
      <c r="Q35816" s="32" t="str">
        <f>IF(I35816="OUTSTANDING",'Data Table Volumes'!$B$1-G35816,"NA")</f>
        <v>NA</v>
      </c>
    </row>
    <row r="35817" spans="7:17">
      <c r="G35817" s="1"/>
      <c r="Q35817" s="32" t="str">
        <f>IF(I35817="OUTSTANDING",'Data Table Volumes'!$B$1-G35817,"NA")</f>
        <v>NA</v>
      </c>
    </row>
    <row r="35818" spans="7:17">
      <c r="G35818" s="1"/>
      <c r="Q35818" s="32" t="str">
        <f>IF(I35818="OUTSTANDING",'Data Table Volumes'!$B$1-G35818,"NA")</f>
        <v>NA</v>
      </c>
    </row>
    <row r="35819" spans="7:17">
      <c r="G35819" s="1"/>
      <c r="Q35819" s="32" t="str">
        <f>IF(I35819="OUTSTANDING",'Data Table Volumes'!$B$1-G35819,"NA")</f>
        <v>NA</v>
      </c>
    </row>
    <row r="35820" spans="7:17">
      <c r="G35820" s="1"/>
      <c r="Q35820" s="32" t="str">
        <f>IF(I35820="OUTSTANDING",'Data Table Volumes'!$B$1-G35820,"NA")</f>
        <v>NA</v>
      </c>
    </row>
    <row r="35821" spans="7:17">
      <c r="G35821" s="1"/>
      <c r="Q35821" s="32" t="str">
        <f>IF(I35821="OUTSTANDING",'Data Table Volumes'!$B$1-G35821,"NA")</f>
        <v>NA</v>
      </c>
    </row>
    <row r="35822" spans="7:17">
      <c r="G35822" s="1"/>
      <c r="Q35822" s="32" t="str">
        <f>IF(I35822="OUTSTANDING",'Data Table Volumes'!$B$1-G35822,"NA")</f>
        <v>NA</v>
      </c>
    </row>
    <row r="35823" spans="7:17">
      <c r="G35823" s="1"/>
      <c r="Q35823" s="32" t="str">
        <f>IF(I35823="OUTSTANDING",'Data Table Volumes'!$B$1-G35823,"NA")</f>
        <v>NA</v>
      </c>
    </row>
    <row r="35824" spans="7:17">
      <c r="G35824" s="1"/>
      <c r="Q35824" s="32" t="str">
        <f>IF(I35824="OUTSTANDING",'Data Table Volumes'!$B$1-G35824,"NA")</f>
        <v>NA</v>
      </c>
    </row>
    <row r="35825" spans="7:17">
      <c r="G35825" s="1"/>
      <c r="Q35825" s="32" t="str">
        <f>IF(I35825="OUTSTANDING",'Data Table Volumes'!$B$1-G35825,"NA")</f>
        <v>NA</v>
      </c>
    </row>
    <row r="35826" spans="7:17">
      <c r="G35826" s="1"/>
      <c r="Q35826" s="32" t="str">
        <f>IF(I35826="OUTSTANDING",'Data Table Volumes'!$B$1-G35826,"NA")</f>
        <v>NA</v>
      </c>
    </row>
    <row r="35827" spans="7:17">
      <c r="G35827" s="1"/>
      <c r="Q35827" s="32" t="str">
        <f>IF(I35827="OUTSTANDING",'Data Table Volumes'!$B$1-G35827,"NA")</f>
        <v>NA</v>
      </c>
    </row>
    <row r="35828" spans="7:17">
      <c r="G35828" s="1"/>
      <c r="Q35828" s="32" t="str">
        <f>IF(I35828="OUTSTANDING",'Data Table Volumes'!$B$1-G35828,"NA")</f>
        <v>NA</v>
      </c>
    </row>
    <row r="35829" spans="7:17">
      <c r="G35829" s="1"/>
      <c r="Q35829" s="32" t="str">
        <f>IF(I35829="OUTSTANDING",'Data Table Volumes'!$B$1-G35829,"NA")</f>
        <v>NA</v>
      </c>
    </row>
    <row r="35830" spans="7:17">
      <c r="G35830" s="1"/>
      <c r="Q35830" s="32" t="str">
        <f>IF(I35830="OUTSTANDING",'Data Table Volumes'!$B$1-G35830,"NA")</f>
        <v>NA</v>
      </c>
    </row>
    <row r="35831" spans="7:17">
      <c r="G35831" s="1"/>
      <c r="Q35831" s="32" t="str">
        <f>IF(I35831="OUTSTANDING",'Data Table Volumes'!$B$1-G35831,"NA")</f>
        <v>NA</v>
      </c>
    </row>
    <row r="35832" spans="7:17">
      <c r="G35832" s="1"/>
      <c r="Q35832" s="32" t="str">
        <f>IF(I35832="OUTSTANDING",'Data Table Volumes'!$B$1-G35832,"NA")</f>
        <v>NA</v>
      </c>
    </row>
    <row r="35833" spans="7:17">
      <c r="G35833" s="1"/>
      <c r="Q35833" s="32" t="str">
        <f>IF(I35833="OUTSTANDING",'Data Table Volumes'!$B$1-G35833,"NA")</f>
        <v>NA</v>
      </c>
    </row>
    <row r="35834" spans="7:17">
      <c r="G35834" s="1"/>
      <c r="Q35834" s="32" t="str">
        <f>IF(I35834="OUTSTANDING",'Data Table Volumes'!$B$1-G35834,"NA")</f>
        <v>NA</v>
      </c>
    </row>
    <row r="35835" spans="7:17">
      <c r="G35835" s="1"/>
      <c r="Q35835" s="32" t="str">
        <f>IF(I35835="OUTSTANDING",'Data Table Volumes'!$B$1-G35835,"NA")</f>
        <v>NA</v>
      </c>
    </row>
    <row r="35836" spans="7:17">
      <c r="G35836" s="1"/>
      <c r="Q35836" s="32" t="str">
        <f>IF(I35836="OUTSTANDING",'Data Table Volumes'!$B$1-G35836,"NA")</f>
        <v>NA</v>
      </c>
    </row>
    <row r="35837" spans="7:17">
      <c r="G35837" s="1"/>
      <c r="Q35837" s="32" t="str">
        <f>IF(I35837="OUTSTANDING",'Data Table Volumes'!$B$1-G35837,"NA")</f>
        <v>NA</v>
      </c>
    </row>
    <row r="35838" spans="7:17">
      <c r="G35838" s="1"/>
      <c r="Q35838" s="32" t="str">
        <f>IF(I35838="OUTSTANDING",'Data Table Volumes'!$B$1-G35838,"NA")</f>
        <v>NA</v>
      </c>
    </row>
    <row r="35839" spans="7:17">
      <c r="G35839" s="1"/>
      <c r="Q35839" s="32" t="str">
        <f>IF(I35839="OUTSTANDING",'Data Table Volumes'!$B$1-G35839,"NA")</f>
        <v>NA</v>
      </c>
    </row>
    <row r="35840" spans="7:17">
      <c r="G35840" s="1"/>
      <c r="Q35840" s="32" t="str">
        <f>IF(I35840="OUTSTANDING",'Data Table Volumes'!$B$1-G35840,"NA")</f>
        <v>NA</v>
      </c>
    </row>
    <row r="35841" spans="7:17">
      <c r="G35841" s="1"/>
      <c r="Q35841" s="32" t="str">
        <f>IF(I35841="OUTSTANDING",'Data Table Volumes'!$B$1-G35841,"NA")</f>
        <v>NA</v>
      </c>
    </row>
    <row r="35842" spans="7:17">
      <c r="G35842" s="1"/>
      <c r="Q35842" s="32" t="str">
        <f>IF(I35842="OUTSTANDING",'Data Table Volumes'!$B$1-G35842,"NA")</f>
        <v>NA</v>
      </c>
    </row>
    <row r="35843" spans="7:17">
      <c r="G35843" s="1"/>
      <c r="Q35843" s="32" t="str">
        <f>IF(I35843="OUTSTANDING",'Data Table Volumes'!$B$1-G35843,"NA")</f>
        <v>NA</v>
      </c>
    </row>
    <row r="35844" spans="7:17">
      <c r="G35844" s="1"/>
      <c r="Q35844" s="32" t="str">
        <f>IF(I35844="OUTSTANDING",'Data Table Volumes'!$B$1-G35844,"NA")</f>
        <v>NA</v>
      </c>
    </row>
    <row r="35845" spans="7:17">
      <c r="G35845" s="1"/>
      <c r="Q35845" s="32" t="str">
        <f>IF(I35845="OUTSTANDING",'Data Table Volumes'!$B$1-G35845,"NA")</f>
        <v>NA</v>
      </c>
    </row>
    <row r="35846" spans="7:17">
      <c r="G35846" s="1"/>
      <c r="Q35846" s="32" t="str">
        <f>IF(I35846="OUTSTANDING",'Data Table Volumes'!$B$1-G35846,"NA")</f>
        <v>NA</v>
      </c>
    </row>
    <row r="35847" spans="7:17">
      <c r="G35847" s="1"/>
      <c r="Q35847" s="32" t="str">
        <f>IF(I35847="OUTSTANDING",'Data Table Volumes'!$B$1-G35847,"NA")</f>
        <v>NA</v>
      </c>
    </row>
    <row r="35848" spans="7:17">
      <c r="G35848" s="1"/>
      <c r="Q35848" s="32" t="str">
        <f>IF(I35848="OUTSTANDING",'Data Table Volumes'!$B$1-G35848,"NA")</f>
        <v>NA</v>
      </c>
    </row>
    <row r="35849" spans="7:17">
      <c r="G35849" s="1"/>
      <c r="Q35849" s="32" t="str">
        <f>IF(I35849="OUTSTANDING",'Data Table Volumes'!$B$1-G35849,"NA")</f>
        <v>NA</v>
      </c>
    </row>
    <row r="35850" spans="7:17">
      <c r="G35850" s="1"/>
      <c r="Q35850" s="32" t="str">
        <f>IF(I35850="OUTSTANDING",'Data Table Volumes'!$B$1-G35850,"NA")</f>
        <v>NA</v>
      </c>
    </row>
    <row r="35851" spans="7:17">
      <c r="G35851" s="1"/>
      <c r="Q35851" s="32" t="str">
        <f>IF(I35851="OUTSTANDING",'Data Table Volumes'!$B$1-G35851,"NA")</f>
        <v>NA</v>
      </c>
    </row>
    <row r="35852" spans="7:17">
      <c r="G35852" s="1"/>
      <c r="Q35852" s="32" t="str">
        <f>IF(I35852="OUTSTANDING",'Data Table Volumes'!$B$1-G35852,"NA")</f>
        <v>NA</v>
      </c>
    </row>
    <row r="35853" spans="7:17">
      <c r="G35853" s="1"/>
      <c r="Q35853" s="32" t="str">
        <f>IF(I35853="OUTSTANDING",'Data Table Volumes'!$B$1-G35853,"NA")</f>
        <v>NA</v>
      </c>
    </row>
    <row r="35854" spans="7:17">
      <c r="G35854" s="1"/>
      <c r="Q35854" s="32" t="str">
        <f>IF(I35854="OUTSTANDING",'Data Table Volumes'!$B$1-G35854,"NA")</f>
        <v>NA</v>
      </c>
    </row>
    <row r="35855" spans="7:17">
      <c r="G35855" s="1"/>
      <c r="Q35855" s="32" t="str">
        <f>IF(I35855="OUTSTANDING",'Data Table Volumes'!$B$1-G35855,"NA")</f>
        <v>NA</v>
      </c>
    </row>
    <row r="35856" spans="7:17">
      <c r="G35856" s="1"/>
      <c r="Q35856" s="32" t="str">
        <f>IF(I35856="OUTSTANDING",'Data Table Volumes'!$B$1-G35856,"NA")</f>
        <v>NA</v>
      </c>
    </row>
    <row r="35857" spans="7:17">
      <c r="G35857" s="1"/>
      <c r="Q35857" s="32" t="str">
        <f>IF(I35857="OUTSTANDING",'Data Table Volumes'!$B$1-G35857,"NA")</f>
        <v>NA</v>
      </c>
    </row>
    <row r="35858" spans="7:17">
      <c r="G35858" s="1"/>
      <c r="Q35858" s="32" t="str">
        <f>IF(I35858="OUTSTANDING",'Data Table Volumes'!$B$1-G35858,"NA")</f>
        <v>NA</v>
      </c>
    </row>
    <row r="35859" spans="7:17">
      <c r="G35859" s="1"/>
      <c r="Q35859" s="32" t="str">
        <f>IF(I35859="OUTSTANDING",'Data Table Volumes'!$B$1-G35859,"NA")</f>
        <v>NA</v>
      </c>
    </row>
    <row r="35860" spans="7:17">
      <c r="G35860" s="1"/>
      <c r="Q35860" s="32" t="str">
        <f>IF(I35860="OUTSTANDING",'Data Table Volumes'!$B$1-G35860,"NA")</f>
        <v>NA</v>
      </c>
    </row>
    <row r="35861" spans="7:17">
      <c r="G35861" s="1"/>
      <c r="Q35861" s="32" t="str">
        <f>IF(I35861="OUTSTANDING",'Data Table Volumes'!$B$1-G35861,"NA")</f>
        <v>NA</v>
      </c>
    </row>
    <row r="35862" spans="7:17">
      <c r="G35862" s="1"/>
      <c r="Q35862" s="32" t="str">
        <f>IF(I35862="OUTSTANDING",'Data Table Volumes'!$B$1-G35862,"NA")</f>
        <v>NA</v>
      </c>
    </row>
    <row r="35863" spans="7:17">
      <c r="G35863" s="1"/>
      <c r="Q35863" s="32" t="str">
        <f>IF(I35863="OUTSTANDING",'Data Table Volumes'!$B$1-G35863,"NA")</f>
        <v>NA</v>
      </c>
    </row>
    <row r="35864" spans="7:17">
      <c r="G35864" s="1"/>
      <c r="Q35864" s="32" t="str">
        <f>IF(I35864="OUTSTANDING",'Data Table Volumes'!$B$1-G35864,"NA")</f>
        <v>NA</v>
      </c>
    </row>
    <row r="35865" spans="7:17">
      <c r="G35865" s="1"/>
      <c r="Q35865" s="32" t="str">
        <f>IF(I35865="OUTSTANDING",'Data Table Volumes'!$B$1-G35865,"NA")</f>
        <v>NA</v>
      </c>
    </row>
    <row r="35866" spans="7:17">
      <c r="G35866" s="1"/>
      <c r="Q35866" s="32" t="str">
        <f>IF(I35866="OUTSTANDING",'Data Table Volumes'!$B$1-G35866,"NA")</f>
        <v>NA</v>
      </c>
    </row>
    <row r="35867" spans="7:17">
      <c r="G35867" s="1"/>
      <c r="Q35867" s="32" t="str">
        <f>IF(I35867="OUTSTANDING",'Data Table Volumes'!$B$1-G35867,"NA")</f>
        <v>NA</v>
      </c>
    </row>
    <row r="35868" spans="7:17">
      <c r="G35868" s="1"/>
      <c r="Q35868" s="32" t="str">
        <f>IF(I35868="OUTSTANDING",'Data Table Volumes'!$B$1-G35868,"NA")</f>
        <v>NA</v>
      </c>
    </row>
    <row r="35869" spans="7:17">
      <c r="G35869" s="1"/>
      <c r="Q35869" s="32" t="str">
        <f>IF(I35869="OUTSTANDING",'Data Table Volumes'!$B$1-G35869,"NA")</f>
        <v>NA</v>
      </c>
    </row>
    <row r="35870" spans="7:17">
      <c r="G35870" s="1"/>
      <c r="Q35870" s="32" t="str">
        <f>IF(I35870="OUTSTANDING",'Data Table Volumes'!$B$1-G35870,"NA")</f>
        <v>NA</v>
      </c>
    </row>
    <row r="35871" spans="7:17">
      <c r="G35871" s="1"/>
      <c r="Q35871" s="32" t="str">
        <f>IF(I35871="OUTSTANDING",'Data Table Volumes'!$B$1-G35871,"NA")</f>
        <v>NA</v>
      </c>
    </row>
    <row r="35872" spans="7:17">
      <c r="G35872" s="1"/>
      <c r="Q35872" s="32" t="str">
        <f>IF(I35872="OUTSTANDING",'Data Table Volumes'!$B$1-G35872,"NA")</f>
        <v>NA</v>
      </c>
    </row>
    <row r="35873" spans="7:17">
      <c r="G35873" s="1"/>
      <c r="Q35873" s="32" t="str">
        <f>IF(I35873="OUTSTANDING",'Data Table Volumes'!$B$1-G35873,"NA")</f>
        <v>NA</v>
      </c>
    </row>
    <row r="35874" spans="7:17">
      <c r="G35874" s="1"/>
      <c r="Q35874" s="32" t="str">
        <f>IF(I35874="OUTSTANDING",'Data Table Volumes'!$B$1-G35874,"NA")</f>
        <v>NA</v>
      </c>
    </row>
    <row r="35875" spans="7:17">
      <c r="G35875" s="1"/>
      <c r="Q35875" s="32" t="str">
        <f>IF(I35875="OUTSTANDING",'Data Table Volumes'!$B$1-G35875,"NA")</f>
        <v>NA</v>
      </c>
    </row>
    <row r="35876" spans="7:17">
      <c r="G35876" s="1"/>
      <c r="Q35876" s="32" t="str">
        <f>IF(I35876="OUTSTANDING",'Data Table Volumes'!$B$1-G35876,"NA")</f>
        <v>NA</v>
      </c>
    </row>
    <row r="35877" spans="7:17">
      <c r="G35877" s="1"/>
      <c r="Q35877" s="32" t="str">
        <f>IF(I35877="OUTSTANDING",'Data Table Volumes'!$B$1-G35877,"NA")</f>
        <v>NA</v>
      </c>
    </row>
    <row r="35878" spans="7:17">
      <c r="G35878" s="1"/>
      <c r="Q35878" s="32" t="str">
        <f>IF(I35878="OUTSTANDING",'Data Table Volumes'!$B$1-G35878,"NA")</f>
        <v>NA</v>
      </c>
    </row>
    <row r="35879" spans="7:17">
      <c r="G35879" s="1"/>
      <c r="Q35879" s="32" t="str">
        <f>IF(I35879="OUTSTANDING",'Data Table Volumes'!$B$1-G35879,"NA")</f>
        <v>NA</v>
      </c>
    </row>
    <row r="35880" spans="7:17">
      <c r="G35880" s="1"/>
      <c r="Q35880" s="32" t="str">
        <f>IF(I35880="OUTSTANDING",'Data Table Volumes'!$B$1-G35880,"NA")</f>
        <v>NA</v>
      </c>
    </row>
    <row r="35881" spans="7:17">
      <c r="G35881" s="1"/>
      <c r="Q35881" s="32" t="str">
        <f>IF(I35881="OUTSTANDING",'Data Table Volumes'!$B$1-G35881,"NA")</f>
        <v>NA</v>
      </c>
    </row>
    <row r="35882" spans="7:17">
      <c r="G35882" s="1"/>
      <c r="Q35882" s="32" t="str">
        <f>IF(I35882="OUTSTANDING",'Data Table Volumes'!$B$1-G35882,"NA")</f>
        <v>NA</v>
      </c>
    </row>
    <row r="35883" spans="7:17">
      <c r="G35883" s="1"/>
      <c r="Q35883" s="32" t="str">
        <f>IF(I35883="OUTSTANDING",'Data Table Volumes'!$B$1-G35883,"NA")</f>
        <v>NA</v>
      </c>
    </row>
    <row r="35884" spans="7:17">
      <c r="G35884" s="1"/>
      <c r="Q35884" s="32" t="str">
        <f>IF(I35884="OUTSTANDING",'Data Table Volumes'!$B$1-G35884,"NA")</f>
        <v>NA</v>
      </c>
    </row>
    <row r="35885" spans="7:17">
      <c r="G35885" s="1"/>
      <c r="Q35885" s="32" t="str">
        <f>IF(I35885="OUTSTANDING",'Data Table Volumes'!$B$1-G35885,"NA")</f>
        <v>NA</v>
      </c>
    </row>
    <row r="35886" spans="7:17">
      <c r="G35886" s="1"/>
      <c r="Q35886" s="32" t="str">
        <f>IF(I35886="OUTSTANDING",'Data Table Volumes'!$B$1-G35886,"NA")</f>
        <v>NA</v>
      </c>
    </row>
    <row r="35887" spans="7:17">
      <c r="G35887" s="1"/>
      <c r="Q35887" s="32" t="str">
        <f>IF(I35887="OUTSTANDING",'Data Table Volumes'!$B$1-G35887,"NA")</f>
        <v>NA</v>
      </c>
    </row>
    <row r="35888" spans="7:17">
      <c r="G35888" s="1"/>
      <c r="Q35888" s="32" t="str">
        <f>IF(I35888="OUTSTANDING",'Data Table Volumes'!$B$1-G35888,"NA")</f>
        <v>NA</v>
      </c>
    </row>
    <row r="35889" spans="7:17">
      <c r="G35889" s="1"/>
      <c r="Q35889" s="32" t="str">
        <f>IF(I35889="OUTSTANDING",'Data Table Volumes'!$B$1-G35889,"NA")</f>
        <v>NA</v>
      </c>
    </row>
    <row r="35890" spans="7:17">
      <c r="G35890" s="1"/>
      <c r="Q35890" s="32" t="str">
        <f>IF(I35890="OUTSTANDING",'Data Table Volumes'!$B$1-G35890,"NA")</f>
        <v>NA</v>
      </c>
    </row>
    <row r="35891" spans="7:17">
      <c r="G35891" s="1"/>
      <c r="Q35891" s="32" t="str">
        <f>IF(I35891="OUTSTANDING",'Data Table Volumes'!$B$1-G35891,"NA")</f>
        <v>NA</v>
      </c>
    </row>
    <row r="35892" spans="7:17">
      <c r="G35892" s="1"/>
      <c r="Q35892" s="32" t="str">
        <f>IF(I35892="OUTSTANDING",'Data Table Volumes'!$B$1-G35892,"NA")</f>
        <v>NA</v>
      </c>
    </row>
    <row r="35893" spans="7:17">
      <c r="G35893" s="1"/>
      <c r="Q35893" s="32" t="str">
        <f>IF(I35893="OUTSTANDING",'Data Table Volumes'!$B$1-G35893,"NA")</f>
        <v>NA</v>
      </c>
    </row>
    <row r="35894" spans="7:17">
      <c r="G35894" s="1"/>
      <c r="Q35894" s="32" t="str">
        <f>IF(I35894="OUTSTANDING",'Data Table Volumes'!$B$1-G35894,"NA")</f>
        <v>NA</v>
      </c>
    </row>
    <row r="35895" spans="7:17">
      <c r="G35895" s="1"/>
      <c r="Q35895" s="32" t="str">
        <f>IF(I35895="OUTSTANDING",'Data Table Volumes'!$B$1-G35895,"NA")</f>
        <v>NA</v>
      </c>
    </row>
    <row r="35896" spans="7:17">
      <c r="G35896" s="1"/>
      <c r="Q35896" s="32" t="str">
        <f>IF(I35896="OUTSTANDING",'Data Table Volumes'!$B$1-G35896,"NA")</f>
        <v>NA</v>
      </c>
    </row>
    <row r="35897" spans="7:17">
      <c r="G35897" s="1"/>
      <c r="Q35897" s="32" t="str">
        <f>IF(I35897="OUTSTANDING",'Data Table Volumes'!$B$1-G35897,"NA")</f>
        <v>NA</v>
      </c>
    </row>
    <row r="35898" spans="7:17">
      <c r="G35898" s="1"/>
      <c r="Q35898" s="32" t="str">
        <f>IF(I35898="OUTSTANDING",'Data Table Volumes'!$B$1-G35898,"NA")</f>
        <v>NA</v>
      </c>
    </row>
    <row r="35899" spans="7:17">
      <c r="G35899" s="1"/>
      <c r="Q35899" s="32" t="str">
        <f>IF(I35899="OUTSTANDING",'Data Table Volumes'!$B$1-G35899,"NA")</f>
        <v>NA</v>
      </c>
    </row>
    <row r="35900" spans="7:17">
      <c r="G35900" s="1"/>
      <c r="Q35900" s="32" t="str">
        <f>IF(I35900="OUTSTANDING",'Data Table Volumes'!$B$1-G35900,"NA")</f>
        <v>NA</v>
      </c>
    </row>
    <row r="35901" spans="7:17">
      <c r="G35901" s="1"/>
      <c r="Q35901" s="32" t="str">
        <f>IF(I35901="OUTSTANDING",'Data Table Volumes'!$B$1-G35901,"NA")</f>
        <v>NA</v>
      </c>
    </row>
    <row r="35902" spans="7:17">
      <c r="G35902" s="1"/>
      <c r="Q35902" s="32" t="str">
        <f>IF(I35902="OUTSTANDING",'Data Table Volumes'!$B$1-G35902,"NA")</f>
        <v>NA</v>
      </c>
    </row>
    <row r="35903" spans="7:17">
      <c r="G35903" s="1"/>
      <c r="Q35903" s="32" t="str">
        <f>IF(I35903="OUTSTANDING",'Data Table Volumes'!$B$1-G35903,"NA")</f>
        <v>NA</v>
      </c>
    </row>
    <row r="35904" spans="7:17">
      <c r="G35904" s="1"/>
      <c r="Q35904" s="32" t="str">
        <f>IF(I35904="OUTSTANDING",'Data Table Volumes'!$B$1-G35904,"NA")</f>
        <v>NA</v>
      </c>
    </row>
    <row r="35905" spans="7:17">
      <c r="G35905" s="1"/>
      <c r="Q35905" s="32" t="str">
        <f>IF(I35905="OUTSTANDING",'Data Table Volumes'!$B$1-G35905,"NA")</f>
        <v>NA</v>
      </c>
    </row>
    <row r="35906" spans="7:17">
      <c r="G35906" s="1"/>
      <c r="Q35906" s="32" t="str">
        <f>IF(I35906="OUTSTANDING",'Data Table Volumes'!$B$1-G35906,"NA")</f>
        <v>NA</v>
      </c>
    </row>
    <row r="35907" spans="7:17">
      <c r="G35907" s="1"/>
      <c r="Q35907" s="32" t="str">
        <f>IF(I35907="OUTSTANDING",'Data Table Volumes'!$B$1-G35907,"NA")</f>
        <v>NA</v>
      </c>
    </row>
    <row r="35908" spans="7:17">
      <c r="G35908" s="1"/>
      <c r="Q35908" s="32" t="str">
        <f>IF(I35908="OUTSTANDING",'Data Table Volumes'!$B$1-G35908,"NA")</f>
        <v>NA</v>
      </c>
    </row>
    <row r="35909" spans="7:17">
      <c r="G35909" s="1"/>
      <c r="Q35909" s="32" t="str">
        <f>IF(I35909="OUTSTANDING",'Data Table Volumes'!$B$1-G35909,"NA")</f>
        <v>NA</v>
      </c>
    </row>
    <row r="35910" spans="7:17">
      <c r="G35910" s="1"/>
      <c r="Q35910" s="32" t="str">
        <f>IF(I35910="OUTSTANDING",'Data Table Volumes'!$B$1-G35910,"NA")</f>
        <v>NA</v>
      </c>
    </row>
    <row r="35911" spans="7:17">
      <c r="G35911" s="1"/>
      <c r="Q35911" s="32" t="str">
        <f>IF(I35911="OUTSTANDING",'Data Table Volumes'!$B$1-G35911,"NA")</f>
        <v>NA</v>
      </c>
    </row>
    <row r="35912" spans="7:17">
      <c r="G35912" s="1"/>
      <c r="Q35912" s="32" t="str">
        <f>IF(I35912="OUTSTANDING",'Data Table Volumes'!$B$1-G35912,"NA")</f>
        <v>NA</v>
      </c>
    </row>
    <row r="35913" spans="7:17">
      <c r="G35913" s="1"/>
      <c r="Q35913" s="32" t="str">
        <f>IF(I35913="OUTSTANDING",'Data Table Volumes'!$B$1-G35913,"NA")</f>
        <v>NA</v>
      </c>
    </row>
    <row r="35914" spans="7:17">
      <c r="G35914" s="1"/>
      <c r="Q35914" s="32" t="str">
        <f>IF(I35914="OUTSTANDING",'Data Table Volumes'!$B$1-G35914,"NA")</f>
        <v>NA</v>
      </c>
    </row>
    <row r="35915" spans="7:17">
      <c r="G35915" s="1"/>
      <c r="Q35915" s="32" t="str">
        <f>IF(I35915="OUTSTANDING",'Data Table Volumes'!$B$1-G35915,"NA")</f>
        <v>NA</v>
      </c>
    </row>
    <row r="35916" spans="7:17">
      <c r="G35916" s="1"/>
      <c r="Q35916" s="32" t="str">
        <f>IF(I35916="OUTSTANDING",'Data Table Volumes'!$B$1-G35916,"NA")</f>
        <v>NA</v>
      </c>
    </row>
    <row r="35917" spans="7:17">
      <c r="G35917" s="1"/>
      <c r="Q35917" s="32" t="str">
        <f>IF(I35917="OUTSTANDING",'Data Table Volumes'!$B$1-G35917,"NA")</f>
        <v>NA</v>
      </c>
    </row>
    <row r="35918" spans="7:17">
      <c r="G35918" s="1"/>
      <c r="Q35918" s="32" t="str">
        <f>IF(I35918="OUTSTANDING",'Data Table Volumes'!$B$1-G35918,"NA")</f>
        <v>NA</v>
      </c>
    </row>
    <row r="35919" spans="7:17">
      <c r="G35919" s="1"/>
      <c r="Q35919" s="32" t="str">
        <f>IF(I35919="OUTSTANDING",'Data Table Volumes'!$B$1-G35919,"NA")</f>
        <v>NA</v>
      </c>
    </row>
    <row r="35920" spans="7:17">
      <c r="G35920" s="1"/>
      <c r="Q35920" s="32" t="str">
        <f>IF(I35920="OUTSTANDING",'Data Table Volumes'!$B$1-G35920,"NA")</f>
        <v>NA</v>
      </c>
    </row>
    <row r="35921" spans="7:17">
      <c r="G35921" s="1"/>
      <c r="Q35921" s="32" t="str">
        <f>IF(I35921="OUTSTANDING",'Data Table Volumes'!$B$1-G35921,"NA")</f>
        <v>NA</v>
      </c>
    </row>
    <row r="35922" spans="7:17">
      <c r="G35922" s="1"/>
      <c r="Q35922" s="32" t="str">
        <f>IF(I35922="OUTSTANDING",'Data Table Volumes'!$B$1-G35922,"NA")</f>
        <v>NA</v>
      </c>
    </row>
    <row r="35923" spans="7:17">
      <c r="G35923" s="1"/>
      <c r="Q35923" s="32" t="str">
        <f>IF(I35923="OUTSTANDING",'Data Table Volumes'!$B$1-G35923,"NA")</f>
        <v>NA</v>
      </c>
    </row>
    <row r="35924" spans="7:17">
      <c r="G35924" s="1"/>
      <c r="Q35924" s="32" t="str">
        <f>IF(I35924="OUTSTANDING",'Data Table Volumes'!$B$1-G35924,"NA")</f>
        <v>NA</v>
      </c>
    </row>
    <row r="35925" spans="7:17">
      <c r="G35925" s="1"/>
      <c r="Q35925" s="32" t="str">
        <f>IF(I35925="OUTSTANDING",'Data Table Volumes'!$B$1-G35925,"NA")</f>
        <v>NA</v>
      </c>
    </row>
    <row r="35926" spans="7:17">
      <c r="G35926" s="1"/>
      <c r="Q35926" s="32" t="str">
        <f>IF(I35926="OUTSTANDING",'Data Table Volumes'!$B$1-G35926,"NA")</f>
        <v>NA</v>
      </c>
    </row>
    <row r="35927" spans="7:17">
      <c r="G35927" s="1"/>
      <c r="Q35927" s="32" t="str">
        <f>IF(I35927="OUTSTANDING",'Data Table Volumes'!$B$1-G35927,"NA")</f>
        <v>NA</v>
      </c>
    </row>
    <row r="35928" spans="7:17">
      <c r="G35928" s="1"/>
      <c r="Q35928" s="32" t="str">
        <f>IF(I35928="OUTSTANDING",'Data Table Volumes'!$B$1-G35928,"NA")</f>
        <v>NA</v>
      </c>
    </row>
    <row r="35929" spans="7:17">
      <c r="G35929" s="1"/>
      <c r="Q35929" s="32" t="str">
        <f>IF(I35929="OUTSTANDING",'Data Table Volumes'!$B$1-G35929,"NA")</f>
        <v>NA</v>
      </c>
    </row>
    <row r="35930" spans="7:17">
      <c r="G35930" s="1"/>
      <c r="Q35930" s="32" t="str">
        <f>IF(I35930="OUTSTANDING",'Data Table Volumes'!$B$1-G35930,"NA")</f>
        <v>NA</v>
      </c>
    </row>
    <row r="35931" spans="7:17">
      <c r="G35931" s="1"/>
      <c r="Q35931" s="32" t="str">
        <f>IF(I35931="OUTSTANDING",'Data Table Volumes'!$B$1-G35931,"NA")</f>
        <v>NA</v>
      </c>
    </row>
    <row r="35932" spans="7:17">
      <c r="G35932" s="1"/>
      <c r="Q35932" s="32" t="str">
        <f>IF(I35932="OUTSTANDING",'Data Table Volumes'!$B$1-G35932,"NA")</f>
        <v>NA</v>
      </c>
    </row>
    <row r="35933" spans="7:17">
      <c r="G35933" s="1"/>
      <c r="Q35933" s="32" t="str">
        <f>IF(I35933="OUTSTANDING",'Data Table Volumes'!$B$1-G35933,"NA")</f>
        <v>NA</v>
      </c>
    </row>
    <row r="35934" spans="7:17">
      <c r="G35934" s="1"/>
      <c r="Q35934" s="32" t="str">
        <f>IF(I35934="OUTSTANDING",'Data Table Volumes'!$B$1-G35934,"NA")</f>
        <v>NA</v>
      </c>
    </row>
    <row r="35935" spans="7:17">
      <c r="G35935" s="1"/>
      <c r="Q35935" s="32" t="str">
        <f>IF(I35935="OUTSTANDING",'Data Table Volumes'!$B$1-G35935,"NA")</f>
        <v>NA</v>
      </c>
    </row>
    <row r="35936" spans="7:17">
      <c r="G35936" s="1"/>
      <c r="Q35936" s="32" t="str">
        <f>IF(I35936="OUTSTANDING",'Data Table Volumes'!$B$1-G35936,"NA")</f>
        <v>NA</v>
      </c>
    </row>
    <row r="35937" spans="7:17">
      <c r="G35937" s="1"/>
      <c r="Q35937" s="32" t="str">
        <f>IF(I35937="OUTSTANDING",'Data Table Volumes'!$B$1-G35937,"NA")</f>
        <v>NA</v>
      </c>
    </row>
    <row r="35938" spans="7:17">
      <c r="G35938" s="1"/>
      <c r="Q35938" s="32" t="str">
        <f>IF(I35938="OUTSTANDING",'Data Table Volumes'!$B$1-G35938,"NA")</f>
        <v>NA</v>
      </c>
    </row>
    <row r="35939" spans="7:17">
      <c r="G35939" s="1"/>
      <c r="Q35939" s="32" t="str">
        <f>IF(I35939="OUTSTANDING",'Data Table Volumes'!$B$1-G35939,"NA")</f>
        <v>NA</v>
      </c>
    </row>
    <row r="35940" spans="7:17">
      <c r="G35940" s="1"/>
      <c r="Q35940" s="32" t="str">
        <f>IF(I35940="OUTSTANDING",'Data Table Volumes'!$B$1-G35940,"NA")</f>
        <v>NA</v>
      </c>
    </row>
    <row r="35941" spans="7:17">
      <c r="G35941" s="1"/>
      <c r="Q35941" s="32" t="str">
        <f>IF(I35941="OUTSTANDING",'Data Table Volumes'!$B$1-G35941,"NA")</f>
        <v>NA</v>
      </c>
    </row>
    <row r="35942" spans="7:17">
      <c r="G35942" s="1"/>
      <c r="Q35942" s="32" t="str">
        <f>IF(I35942="OUTSTANDING",'Data Table Volumes'!$B$1-G35942,"NA")</f>
        <v>NA</v>
      </c>
    </row>
    <row r="35943" spans="7:17">
      <c r="G35943" s="1"/>
      <c r="Q35943" s="32" t="str">
        <f>IF(I35943="OUTSTANDING",'Data Table Volumes'!$B$1-G35943,"NA")</f>
        <v>NA</v>
      </c>
    </row>
    <row r="35944" spans="7:17">
      <c r="G35944" s="1"/>
      <c r="Q35944" s="32" t="str">
        <f>IF(I35944="OUTSTANDING",'Data Table Volumes'!$B$1-G35944,"NA")</f>
        <v>NA</v>
      </c>
    </row>
    <row r="35945" spans="7:17">
      <c r="G35945" s="1"/>
      <c r="Q35945" s="32" t="str">
        <f>IF(I35945="OUTSTANDING",'Data Table Volumes'!$B$1-G35945,"NA")</f>
        <v>NA</v>
      </c>
    </row>
    <row r="35946" spans="7:17">
      <c r="G35946" s="1"/>
      <c r="Q35946" s="32" t="str">
        <f>IF(I35946="OUTSTANDING",'Data Table Volumes'!$B$1-G35946,"NA")</f>
        <v>NA</v>
      </c>
    </row>
    <row r="35947" spans="7:17">
      <c r="G35947" s="1"/>
      <c r="Q35947" s="32" t="str">
        <f>IF(I35947="OUTSTANDING",'Data Table Volumes'!$B$1-G35947,"NA")</f>
        <v>NA</v>
      </c>
    </row>
    <row r="35948" spans="7:17">
      <c r="G35948" s="1"/>
      <c r="Q35948" s="32" t="str">
        <f>IF(I35948="OUTSTANDING",'Data Table Volumes'!$B$1-G35948,"NA")</f>
        <v>NA</v>
      </c>
    </row>
    <row r="35949" spans="7:17">
      <c r="G35949" s="1"/>
      <c r="Q35949" s="32" t="str">
        <f>IF(I35949="OUTSTANDING",'Data Table Volumes'!$B$1-G35949,"NA")</f>
        <v>NA</v>
      </c>
    </row>
    <row r="35950" spans="7:17">
      <c r="G35950" s="1"/>
      <c r="Q35950" s="32" t="str">
        <f>IF(I35950="OUTSTANDING",'Data Table Volumes'!$B$1-G35950,"NA")</f>
        <v>NA</v>
      </c>
    </row>
    <row r="35951" spans="7:17">
      <c r="G35951" s="1"/>
      <c r="Q35951" s="32" t="str">
        <f>IF(I35951="OUTSTANDING",'Data Table Volumes'!$B$1-G35951,"NA")</f>
        <v>NA</v>
      </c>
    </row>
    <row r="35952" spans="7:17">
      <c r="G35952" s="1"/>
      <c r="Q35952" s="32" t="str">
        <f>IF(I35952="OUTSTANDING",'Data Table Volumes'!$B$1-G35952,"NA")</f>
        <v>NA</v>
      </c>
    </row>
    <row r="35953" spans="7:17">
      <c r="G35953" s="1"/>
      <c r="Q35953" s="32" t="str">
        <f>IF(I35953="OUTSTANDING",'Data Table Volumes'!$B$1-G35953,"NA")</f>
        <v>NA</v>
      </c>
    </row>
    <row r="35954" spans="7:17">
      <c r="G35954" s="1"/>
      <c r="Q35954" s="32" t="str">
        <f>IF(I35954="OUTSTANDING",'Data Table Volumes'!$B$1-G35954,"NA")</f>
        <v>NA</v>
      </c>
    </row>
    <row r="35955" spans="7:17">
      <c r="G35955" s="1"/>
      <c r="Q35955" s="32" t="str">
        <f>IF(I35955="OUTSTANDING",'Data Table Volumes'!$B$1-G35955,"NA")</f>
        <v>NA</v>
      </c>
    </row>
    <row r="35956" spans="7:17">
      <c r="G35956" s="1"/>
      <c r="Q35956" s="32" t="str">
        <f>IF(I35956="OUTSTANDING",'Data Table Volumes'!$B$1-G35956,"NA")</f>
        <v>NA</v>
      </c>
    </row>
    <row r="35957" spans="7:17">
      <c r="G35957" s="1"/>
      <c r="Q35957" s="32" t="str">
        <f>IF(I35957="OUTSTANDING",'Data Table Volumes'!$B$1-G35957,"NA")</f>
        <v>NA</v>
      </c>
    </row>
    <row r="35958" spans="7:17">
      <c r="G35958" s="1"/>
      <c r="Q35958" s="32" t="str">
        <f>IF(I35958="OUTSTANDING",'Data Table Volumes'!$B$1-G35958,"NA")</f>
        <v>NA</v>
      </c>
    </row>
    <row r="35959" spans="7:17">
      <c r="G35959" s="1"/>
      <c r="Q35959" s="32" t="str">
        <f>IF(I35959="OUTSTANDING",'Data Table Volumes'!$B$1-G35959,"NA")</f>
        <v>NA</v>
      </c>
    </row>
    <row r="35960" spans="7:17">
      <c r="G35960" s="1"/>
      <c r="Q35960" s="32" t="str">
        <f>IF(I35960="OUTSTANDING",'Data Table Volumes'!$B$1-G35960,"NA")</f>
        <v>NA</v>
      </c>
    </row>
    <row r="35961" spans="7:17">
      <c r="G35961" s="1"/>
      <c r="Q35961" s="32" t="str">
        <f>IF(I35961="OUTSTANDING",'Data Table Volumes'!$B$1-G35961,"NA")</f>
        <v>NA</v>
      </c>
    </row>
    <row r="35962" spans="7:17">
      <c r="G35962" s="1"/>
      <c r="Q35962" s="32" t="str">
        <f>IF(I35962="OUTSTANDING",'Data Table Volumes'!$B$1-G35962,"NA")</f>
        <v>NA</v>
      </c>
    </row>
    <row r="35963" spans="7:17">
      <c r="G35963" s="1"/>
      <c r="Q35963" s="32" t="str">
        <f>IF(I35963="OUTSTANDING",'Data Table Volumes'!$B$1-G35963,"NA")</f>
        <v>NA</v>
      </c>
    </row>
    <row r="35964" spans="7:17">
      <c r="G35964" s="1"/>
      <c r="Q35964" s="32" t="str">
        <f>IF(I35964="OUTSTANDING",'Data Table Volumes'!$B$1-G35964,"NA")</f>
        <v>NA</v>
      </c>
    </row>
    <row r="35965" spans="7:17">
      <c r="G35965" s="1"/>
      <c r="Q35965" s="32" t="str">
        <f>IF(I35965="OUTSTANDING",'Data Table Volumes'!$B$1-G35965,"NA")</f>
        <v>NA</v>
      </c>
    </row>
    <row r="35966" spans="7:17">
      <c r="G35966" s="1"/>
      <c r="Q35966" s="32" t="str">
        <f>IF(I35966="OUTSTANDING",'Data Table Volumes'!$B$1-G35966,"NA")</f>
        <v>NA</v>
      </c>
    </row>
    <row r="35967" spans="7:17">
      <c r="G35967" s="1"/>
      <c r="Q35967" s="32" t="str">
        <f>IF(I35967="OUTSTANDING",'Data Table Volumes'!$B$1-G35967,"NA")</f>
        <v>NA</v>
      </c>
    </row>
    <row r="35968" spans="7:17">
      <c r="G35968" s="1"/>
      <c r="Q35968" s="32" t="str">
        <f>IF(I35968="OUTSTANDING",'Data Table Volumes'!$B$1-G35968,"NA")</f>
        <v>NA</v>
      </c>
    </row>
    <row r="35969" spans="7:17">
      <c r="G35969" s="1"/>
      <c r="Q35969" s="32" t="str">
        <f>IF(I35969="OUTSTANDING",'Data Table Volumes'!$B$1-G35969,"NA")</f>
        <v>NA</v>
      </c>
    </row>
    <row r="35970" spans="7:17">
      <c r="G35970" s="1"/>
      <c r="Q35970" s="32" t="str">
        <f>IF(I35970="OUTSTANDING",'Data Table Volumes'!$B$1-G35970,"NA")</f>
        <v>NA</v>
      </c>
    </row>
    <row r="35971" spans="7:17">
      <c r="G35971" s="1"/>
      <c r="Q35971" s="32" t="str">
        <f>IF(I35971="OUTSTANDING",'Data Table Volumes'!$B$1-G35971,"NA")</f>
        <v>NA</v>
      </c>
    </row>
    <row r="35972" spans="7:17">
      <c r="G35972" s="1"/>
      <c r="Q35972" s="32" t="str">
        <f>IF(I35972="OUTSTANDING",'Data Table Volumes'!$B$1-G35972,"NA")</f>
        <v>NA</v>
      </c>
    </row>
    <row r="35973" spans="7:17">
      <c r="G35973" s="1"/>
      <c r="Q35973" s="32" t="str">
        <f>IF(I35973="OUTSTANDING",'Data Table Volumes'!$B$1-G35973,"NA")</f>
        <v>NA</v>
      </c>
    </row>
    <row r="35974" spans="7:17">
      <c r="G35974" s="1"/>
      <c r="Q35974" s="32" t="str">
        <f>IF(I35974="OUTSTANDING",'Data Table Volumes'!$B$1-G35974,"NA")</f>
        <v>NA</v>
      </c>
    </row>
    <row r="35975" spans="7:17">
      <c r="G35975" s="1"/>
      <c r="Q35975" s="32" t="str">
        <f>IF(I35975="OUTSTANDING",'Data Table Volumes'!$B$1-G35975,"NA")</f>
        <v>NA</v>
      </c>
    </row>
    <row r="35976" spans="7:17">
      <c r="G35976" s="1"/>
      <c r="Q35976" s="32" t="str">
        <f>IF(I35976="OUTSTANDING",'Data Table Volumes'!$B$1-G35976,"NA")</f>
        <v>NA</v>
      </c>
    </row>
    <row r="35977" spans="7:17">
      <c r="G35977" s="1"/>
      <c r="Q35977" s="32" t="str">
        <f>IF(I35977="OUTSTANDING",'Data Table Volumes'!$B$1-G35977,"NA")</f>
        <v>NA</v>
      </c>
    </row>
    <row r="35978" spans="7:17">
      <c r="G35978" s="1"/>
      <c r="Q35978" s="32" t="str">
        <f>IF(I35978="OUTSTANDING",'Data Table Volumes'!$B$1-G35978,"NA")</f>
        <v>NA</v>
      </c>
    </row>
    <row r="35979" spans="7:17">
      <c r="G35979" s="1"/>
      <c r="Q35979" s="32" t="str">
        <f>IF(I35979="OUTSTANDING",'Data Table Volumes'!$B$1-G35979,"NA")</f>
        <v>NA</v>
      </c>
    </row>
    <row r="35980" spans="7:17">
      <c r="G35980" s="1"/>
      <c r="Q35980" s="32" t="str">
        <f>IF(I35980="OUTSTANDING",'Data Table Volumes'!$B$1-G35980,"NA")</f>
        <v>NA</v>
      </c>
    </row>
    <row r="35981" spans="7:17">
      <c r="G35981" s="1"/>
      <c r="Q35981" s="32" t="str">
        <f>IF(I35981="OUTSTANDING",'Data Table Volumes'!$B$1-G35981,"NA")</f>
        <v>NA</v>
      </c>
    </row>
    <row r="35982" spans="7:17">
      <c r="G35982" s="1"/>
      <c r="Q35982" s="32" t="str">
        <f>IF(I35982="OUTSTANDING",'Data Table Volumes'!$B$1-G35982,"NA")</f>
        <v>NA</v>
      </c>
    </row>
    <row r="35983" spans="7:17">
      <c r="G35983" s="1"/>
      <c r="Q35983" s="32" t="str">
        <f>IF(I35983="OUTSTANDING",'Data Table Volumes'!$B$1-G35983,"NA")</f>
        <v>NA</v>
      </c>
    </row>
    <row r="35984" spans="7:17">
      <c r="G35984" s="1"/>
      <c r="Q35984" s="32" t="str">
        <f>IF(I35984="OUTSTANDING",'Data Table Volumes'!$B$1-G35984,"NA")</f>
        <v>NA</v>
      </c>
    </row>
    <row r="35985" spans="7:17">
      <c r="G35985" s="1"/>
      <c r="Q35985" s="32" t="str">
        <f>IF(I35985="OUTSTANDING",'Data Table Volumes'!$B$1-G35985,"NA")</f>
        <v>NA</v>
      </c>
    </row>
    <row r="35986" spans="7:17">
      <c r="G35986" s="1"/>
      <c r="Q35986" s="32" t="str">
        <f>IF(I35986="OUTSTANDING",'Data Table Volumes'!$B$1-G35986,"NA")</f>
        <v>NA</v>
      </c>
    </row>
    <row r="35987" spans="7:17">
      <c r="G35987" s="1"/>
      <c r="Q35987" s="32" t="str">
        <f>IF(I35987="OUTSTANDING",'Data Table Volumes'!$B$1-G35987,"NA")</f>
        <v>NA</v>
      </c>
    </row>
    <row r="35988" spans="7:17">
      <c r="G35988" s="1"/>
      <c r="Q35988" s="32" t="str">
        <f>IF(I35988="OUTSTANDING",'Data Table Volumes'!$B$1-G35988,"NA")</f>
        <v>NA</v>
      </c>
    </row>
    <row r="35989" spans="7:17">
      <c r="G35989" s="1"/>
      <c r="Q35989" s="32" t="str">
        <f>IF(I35989="OUTSTANDING",'Data Table Volumes'!$B$1-G35989,"NA")</f>
        <v>NA</v>
      </c>
    </row>
    <row r="35990" spans="7:17">
      <c r="G35990" s="1"/>
      <c r="Q35990" s="32" t="str">
        <f>IF(I35990="OUTSTANDING",'Data Table Volumes'!$B$1-G35990,"NA")</f>
        <v>NA</v>
      </c>
    </row>
    <row r="35991" spans="7:17">
      <c r="G35991" s="1"/>
      <c r="Q35991" s="32" t="str">
        <f>IF(I35991="OUTSTANDING",'Data Table Volumes'!$B$1-G35991,"NA")</f>
        <v>NA</v>
      </c>
    </row>
    <row r="35992" spans="7:17">
      <c r="G35992" s="1"/>
      <c r="Q35992" s="32" t="str">
        <f>IF(I35992="OUTSTANDING",'Data Table Volumes'!$B$1-G35992,"NA")</f>
        <v>NA</v>
      </c>
    </row>
    <row r="35993" spans="7:17">
      <c r="G35993" s="1"/>
      <c r="Q35993" s="32" t="str">
        <f>IF(I35993="OUTSTANDING",'Data Table Volumes'!$B$1-G35993,"NA")</f>
        <v>NA</v>
      </c>
    </row>
    <row r="35994" spans="7:17">
      <c r="G35994" s="1"/>
      <c r="Q35994" s="32" t="str">
        <f>IF(I35994="OUTSTANDING",'Data Table Volumes'!$B$1-G35994,"NA")</f>
        <v>NA</v>
      </c>
    </row>
    <row r="35995" spans="7:17">
      <c r="G35995" s="1"/>
      <c r="Q35995" s="32" t="str">
        <f>IF(I35995="OUTSTANDING",'Data Table Volumes'!$B$1-G35995,"NA")</f>
        <v>NA</v>
      </c>
    </row>
    <row r="35996" spans="7:17">
      <c r="G35996" s="1"/>
      <c r="Q35996" s="32" t="str">
        <f>IF(I35996="OUTSTANDING",'Data Table Volumes'!$B$1-G35996,"NA")</f>
        <v>NA</v>
      </c>
    </row>
    <row r="35997" spans="7:17">
      <c r="G35997" s="1"/>
      <c r="Q35997" s="32" t="str">
        <f>IF(I35997="OUTSTANDING",'Data Table Volumes'!$B$1-G35997,"NA")</f>
        <v>NA</v>
      </c>
    </row>
    <row r="35998" spans="7:17">
      <c r="G35998" s="1"/>
      <c r="Q35998" s="32" t="str">
        <f>IF(I35998="OUTSTANDING",'Data Table Volumes'!$B$1-G35998,"NA")</f>
        <v>NA</v>
      </c>
    </row>
    <row r="35999" spans="7:17">
      <c r="G35999" s="1"/>
      <c r="Q35999" s="32" t="str">
        <f>IF(I35999="OUTSTANDING",'Data Table Volumes'!$B$1-G35999,"NA")</f>
        <v>NA</v>
      </c>
    </row>
    <row r="36000" spans="7:17">
      <c r="G36000" s="1"/>
      <c r="Q36000" s="32" t="str">
        <f>IF(I36000="OUTSTANDING",'Data Table Volumes'!$B$1-G36000,"NA")</f>
        <v>NA</v>
      </c>
    </row>
    <row r="36001" spans="7:17">
      <c r="G36001" s="1"/>
      <c r="Q36001" s="32" t="str">
        <f>IF(I36001="OUTSTANDING",'Data Table Volumes'!$B$1-G36001,"NA")</f>
        <v>NA</v>
      </c>
    </row>
    <row r="36002" spans="7:17">
      <c r="G36002" s="1"/>
      <c r="Q36002" s="32" t="str">
        <f>IF(I36002="OUTSTANDING",'Data Table Volumes'!$B$1-G36002,"NA")</f>
        <v>NA</v>
      </c>
    </row>
    <row r="36003" spans="7:17">
      <c r="G36003" s="1"/>
      <c r="Q36003" s="32" t="str">
        <f>IF(I36003="OUTSTANDING",'Data Table Volumes'!$B$1-G36003,"NA")</f>
        <v>NA</v>
      </c>
    </row>
    <row r="36004" spans="7:17">
      <c r="G36004" s="1"/>
      <c r="Q36004" s="32" t="str">
        <f>IF(I36004="OUTSTANDING",'Data Table Volumes'!$B$1-G36004,"NA")</f>
        <v>NA</v>
      </c>
    </row>
    <row r="36005" spans="7:17">
      <c r="G36005" s="1"/>
      <c r="Q36005" s="32" t="str">
        <f>IF(I36005="OUTSTANDING",'Data Table Volumes'!$B$1-G36005,"NA")</f>
        <v>NA</v>
      </c>
    </row>
    <row r="36006" spans="7:17">
      <c r="G36006" s="1"/>
      <c r="Q36006" s="32" t="str">
        <f>IF(I36006="OUTSTANDING",'Data Table Volumes'!$B$1-G36006,"NA")</f>
        <v>NA</v>
      </c>
    </row>
    <row r="36007" spans="7:17">
      <c r="G36007" s="1"/>
      <c r="Q36007" s="32" t="str">
        <f>IF(I36007="OUTSTANDING",'Data Table Volumes'!$B$1-G36007,"NA")</f>
        <v>NA</v>
      </c>
    </row>
    <row r="36008" spans="7:17">
      <c r="G36008" s="1"/>
      <c r="Q36008" s="32" t="str">
        <f>IF(I36008="OUTSTANDING",'Data Table Volumes'!$B$1-G36008,"NA")</f>
        <v>NA</v>
      </c>
    </row>
    <row r="36009" spans="7:17">
      <c r="G36009" s="1"/>
      <c r="Q36009" s="32" t="str">
        <f>IF(I36009="OUTSTANDING",'Data Table Volumes'!$B$1-G36009,"NA")</f>
        <v>NA</v>
      </c>
    </row>
    <row r="36010" spans="7:17">
      <c r="G36010" s="1"/>
      <c r="Q36010" s="32" t="str">
        <f>IF(I36010="OUTSTANDING",'Data Table Volumes'!$B$1-G36010,"NA")</f>
        <v>NA</v>
      </c>
    </row>
    <row r="36011" spans="7:17">
      <c r="G36011" s="1"/>
      <c r="Q36011" s="32" t="str">
        <f>IF(I36011="OUTSTANDING",'Data Table Volumes'!$B$1-G36011,"NA")</f>
        <v>NA</v>
      </c>
    </row>
    <row r="36012" spans="7:17">
      <c r="G36012" s="1"/>
      <c r="Q36012" s="32" t="str">
        <f>IF(I36012="OUTSTANDING",'Data Table Volumes'!$B$1-G36012,"NA")</f>
        <v>NA</v>
      </c>
    </row>
    <row r="36013" spans="7:17">
      <c r="G36013" s="1"/>
      <c r="Q36013" s="32" t="str">
        <f>IF(I36013="OUTSTANDING",'Data Table Volumes'!$B$1-G36013,"NA")</f>
        <v>NA</v>
      </c>
    </row>
    <row r="36014" spans="7:17">
      <c r="G36014" s="1"/>
      <c r="Q36014" s="32" t="str">
        <f>IF(I36014="OUTSTANDING",'Data Table Volumes'!$B$1-G36014,"NA")</f>
        <v>NA</v>
      </c>
    </row>
    <row r="36015" spans="7:17">
      <c r="G36015" s="1"/>
      <c r="Q36015" s="32" t="str">
        <f>IF(I36015="OUTSTANDING",'Data Table Volumes'!$B$1-G36015,"NA")</f>
        <v>NA</v>
      </c>
    </row>
    <row r="36016" spans="7:17">
      <c r="G36016" s="1"/>
      <c r="Q36016" s="32" t="str">
        <f>IF(I36016="OUTSTANDING",'Data Table Volumes'!$B$1-G36016,"NA")</f>
        <v>NA</v>
      </c>
    </row>
    <row r="36017" spans="7:17">
      <c r="G36017" s="1"/>
      <c r="Q36017" s="32" t="str">
        <f>IF(I36017="OUTSTANDING",'Data Table Volumes'!$B$1-G36017,"NA")</f>
        <v>NA</v>
      </c>
    </row>
    <row r="36018" spans="7:17">
      <c r="G36018" s="1"/>
      <c r="Q36018" s="32" t="str">
        <f>IF(I36018="OUTSTANDING",'Data Table Volumes'!$B$1-G36018,"NA")</f>
        <v>NA</v>
      </c>
    </row>
    <row r="36019" spans="7:17">
      <c r="G36019" s="1"/>
      <c r="Q36019" s="32" t="str">
        <f>IF(I36019="OUTSTANDING",'Data Table Volumes'!$B$1-G36019,"NA")</f>
        <v>NA</v>
      </c>
    </row>
    <row r="36020" spans="7:17">
      <c r="G36020" s="1"/>
      <c r="Q36020" s="32" t="str">
        <f>IF(I36020="OUTSTANDING",'Data Table Volumes'!$B$1-G36020,"NA")</f>
        <v>NA</v>
      </c>
    </row>
    <row r="36021" spans="7:17">
      <c r="G36021" s="1"/>
      <c r="Q36021" s="32" t="str">
        <f>IF(I36021="OUTSTANDING",'Data Table Volumes'!$B$1-G36021,"NA")</f>
        <v>NA</v>
      </c>
    </row>
    <row r="36022" spans="7:17">
      <c r="G36022" s="1"/>
      <c r="Q36022" s="32" t="str">
        <f>IF(I36022="OUTSTANDING",'Data Table Volumes'!$B$1-G36022,"NA")</f>
        <v>NA</v>
      </c>
    </row>
    <row r="36023" spans="7:17">
      <c r="G36023" s="1"/>
      <c r="Q36023" s="32" t="str">
        <f>IF(I36023="OUTSTANDING",'Data Table Volumes'!$B$1-G36023,"NA")</f>
        <v>NA</v>
      </c>
    </row>
    <row r="36024" spans="7:17">
      <c r="G36024" s="1"/>
      <c r="Q36024" s="32" t="str">
        <f>IF(I36024="OUTSTANDING",'Data Table Volumes'!$B$1-G36024,"NA")</f>
        <v>NA</v>
      </c>
    </row>
    <row r="36025" spans="7:17">
      <c r="G36025" s="1"/>
      <c r="Q36025" s="32" t="str">
        <f>IF(I36025="OUTSTANDING",'Data Table Volumes'!$B$1-G36025,"NA")</f>
        <v>NA</v>
      </c>
    </row>
    <row r="36026" spans="7:17">
      <c r="G36026" s="1"/>
      <c r="Q36026" s="32" t="str">
        <f>IF(I36026="OUTSTANDING",'Data Table Volumes'!$B$1-G36026,"NA")</f>
        <v>NA</v>
      </c>
    </row>
    <row r="36027" spans="7:17">
      <c r="G36027" s="1"/>
      <c r="Q36027" s="32" t="str">
        <f>IF(I36027="OUTSTANDING",'Data Table Volumes'!$B$1-G36027,"NA")</f>
        <v>NA</v>
      </c>
    </row>
    <row r="36028" spans="7:17">
      <c r="G36028" s="1"/>
      <c r="Q36028" s="32" t="str">
        <f>IF(I36028="OUTSTANDING",'Data Table Volumes'!$B$1-G36028,"NA")</f>
        <v>NA</v>
      </c>
    </row>
    <row r="36029" spans="7:17">
      <c r="G36029" s="1"/>
      <c r="Q36029" s="32" t="str">
        <f>IF(I36029="OUTSTANDING",'Data Table Volumes'!$B$1-G36029,"NA")</f>
        <v>NA</v>
      </c>
    </row>
    <row r="36030" spans="7:17">
      <c r="G36030" s="1"/>
      <c r="Q36030" s="32" t="str">
        <f>IF(I36030="OUTSTANDING",'Data Table Volumes'!$B$1-G36030,"NA")</f>
        <v>NA</v>
      </c>
    </row>
    <row r="36031" spans="7:17">
      <c r="G36031" s="1"/>
      <c r="Q36031" s="32" t="str">
        <f>IF(I36031="OUTSTANDING",'Data Table Volumes'!$B$1-G36031,"NA")</f>
        <v>NA</v>
      </c>
    </row>
    <row r="36032" spans="7:17">
      <c r="G36032" s="1"/>
      <c r="Q36032" s="32" t="str">
        <f>IF(I36032="OUTSTANDING",'Data Table Volumes'!$B$1-G36032,"NA")</f>
        <v>NA</v>
      </c>
    </row>
    <row r="36033" spans="7:17">
      <c r="G36033" s="1"/>
      <c r="Q36033" s="32" t="str">
        <f>IF(I36033="OUTSTANDING",'Data Table Volumes'!$B$1-G36033,"NA")</f>
        <v>NA</v>
      </c>
    </row>
    <row r="36034" spans="7:17">
      <c r="G36034" s="1"/>
      <c r="Q36034" s="32" t="str">
        <f>IF(I36034="OUTSTANDING",'Data Table Volumes'!$B$1-G36034,"NA")</f>
        <v>NA</v>
      </c>
    </row>
    <row r="36035" spans="7:17">
      <c r="G36035" s="1"/>
      <c r="Q36035" s="32" t="str">
        <f>IF(I36035="OUTSTANDING",'Data Table Volumes'!$B$1-G36035,"NA")</f>
        <v>NA</v>
      </c>
    </row>
    <row r="36036" spans="7:17">
      <c r="G36036" s="1"/>
      <c r="Q36036" s="32" t="str">
        <f>IF(I36036="OUTSTANDING",'Data Table Volumes'!$B$1-G36036,"NA")</f>
        <v>NA</v>
      </c>
    </row>
    <row r="36037" spans="7:17">
      <c r="G36037" s="1"/>
      <c r="Q36037" s="32" t="str">
        <f>IF(I36037="OUTSTANDING",'Data Table Volumes'!$B$1-G36037,"NA")</f>
        <v>NA</v>
      </c>
    </row>
    <row r="36038" spans="7:17">
      <c r="G36038" s="1"/>
      <c r="Q36038" s="32" t="str">
        <f>IF(I36038="OUTSTANDING",'Data Table Volumes'!$B$1-G36038,"NA")</f>
        <v>NA</v>
      </c>
    </row>
    <row r="36039" spans="7:17">
      <c r="G36039" s="1"/>
      <c r="Q36039" s="32" t="str">
        <f>IF(I36039="OUTSTANDING",'Data Table Volumes'!$B$1-G36039,"NA")</f>
        <v>NA</v>
      </c>
    </row>
    <row r="36040" spans="7:17">
      <c r="G36040" s="1"/>
      <c r="Q36040" s="32" t="str">
        <f>IF(I36040="OUTSTANDING",'Data Table Volumes'!$B$1-G36040,"NA")</f>
        <v>NA</v>
      </c>
    </row>
    <row r="36041" spans="7:17">
      <c r="G36041" s="1"/>
      <c r="Q36041" s="32" t="str">
        <f>IF(I36041="OUTSTANDING",'Data Table Volumes'!$B$1-G36041,"NA")</f>
        <v>NA</v>
      </c>
    </row>
    <row r="36042" spans="7:17">
      <c r="G36042" s="1"/>
      <c r="Q36042" s="32" t="str">
        <f>IF(I36042="OUTSTANDING",'Data Table Volumes'!$B$1-G36042,"NA")</f>
        <v>NA</v>
      </c>
    </row>
    <row r="36043" spans="7:17">
      <c r="G36043" s="1"/>
      <c r="Q36043" s="32" t="str">
        <f>IF(I36043="OUTSTANDING",'Data Table Volumes'!$B$1-G36043,"NA")</f>
        <v>NA</v>
      </c>
    </row>
    <row r="36044" spans="7:17">
      <c r="G36044" s="1"/>
      <c r="Q36044" s="32" t="str">
        <f>IF(I36044="OUTSTANDING",'Data Table Volumes'!$B$1-G36044,"NA")</f>
        <v>NA</v>
      </c>
    </row>
    <row r="36045" spans="7:17">
      <c r="G36045" s="1"/>
      <c r="Q36045" s="32" t="str">
        <f>IF(I36045="OUTSTANDING",'Data Table Volumes'!$B$1-G36045,"NA")</f>
        <v>NA</v>
      </c>
    </row>
    <row r="36046" spans="7:17">
      <c r="G36046" s="1"/>
      <c r="Q36046" s="32" t="str">
        <f>IF(I36046="OUTSTANDING",'Data Table Volumes'!$B$1-G36046,"NA")</f>
        <v>NA</v>
      </c>
    </row>
    <row r="36047" spans="7:17">
      <c r="G36047" s="1"/>
      <c r="Q36047" s="32" t="str">
        <f>IF(I36047="OUTSTANDING",'Data Table Volumes'!$B$1-G36047,"NA")</f>
        <v>NA</v>
      </c>
    </row>
    <row r="36048" spans="7:17">
      <c r="G36048" s="1"/>
      <c r="Q36048" s="32" t="str">
        <f>IF(I36048="OUTSTANDING",'Data Table Volumes'!$B$1-G36048,"NA")</f>
        <v>NA</v>
      </c>
    </row>
    <row r="36049" spans="7:17">
      <c r="G36049" s="1"/>
      <c r="Q36049" s="32" t="str">
        <f>IF(I36049="OUTSTANDING",'Data Table Volumes'!$B$1-G36049,"NA")</f>
        <v>NA</v>
      </c>
    </row>
    <row r="36050" spans="7:17">
      <c r="G36050" s="1"/>
      <c r="Q36050" s="32" t="str">
        <f>IF(I36050="OUTSTANDING",'Data Table Volumes'!$B$1-G36050,"NA")</f>
        <v>NA</v>
      </c>
    </row>
    <row r="36051" spans="7:17">
      <c r="G36051" s="1"/>
      <c r="Q36051" s="32" t="str">
        <f>IF(I36051="OUTSTANDING",'Data Table Volumes'!$B$1-G36051,"NA")</f>
        <v>NA</v>
      </c>
    </row>
    <row r="36052" spans="7:17">
      <c r="G36052" s="1"/>
      <c r="Q36052" s="32" t="str">
        <f>IF(I36052="OUTSTANDING",'Data Table Volumes'!$B$1-G36052,"NA")</f>
        <v>NA</v>
      </c>
    </row>
    <row r="36053" spans="7:17">
      <c r="G36053" s="1"/>
      <c r="Q36053" s="32" t="str">
        <f>IF(I36053="OUTSTANDING",'Data Table Volumes'!$B$1-G36053,"NA")</f>
        <v>NA</v>
      </c>
    </row>
    <row r="36054" spans="7:17">
      <c r="G36054" s="1"/>
      <c r="Q36054" s="32" t="str">
        <f>IF(I36054="OUTSTANDING",'Data Table Volumes'!$B$1-G36054,"NA")</f>
        <v>NA</v>
      </c>
    </row>
    <row r="36055" spans="7:17">
      <c r="G36055" s="1"/>
      <c r="Q36055" s="32" t="str">
        <f>IF(I36055="OUTSTANDING",'Data Table Volumes'!$B$1-G36055,"NA")</f>
        <v>NA</v>
      </c>
    </row>
    <row r="36056" spans="7:17">
      <c r="G36056" s="1"/>
      <c r="Q36056" s="32" t="str">
        <f>IF(I36056="OUTSTANDING",'Data Table Volumes'!$B$1-G36056,"NA")</f>
        <v>NA</v>
      </c>
    </row>
    <row r="36057" spans="7:17">
      <c r="G36057" s="1"/>
      <c r="Q36057" s="32" t="str">
        <f>IF(I36057="OUTSTANDING",'Data Table Volumes'!$B$1-G36057,"NA")</f>
        <v>NA</v>
      </c>
    </row>
    <row r="36058" spans="7:17">
      <c r="G36058" s="1"/>
      <c r="Q36058" s="32" t="str">
        <f>IF(I36058="OUTSTANDING",'Data Table Volumes'!$B$1-G36058,"NA")</f>
        <v>NA</v>
      </c>
    </row>
    <row r="36059" spans="7:17">
      <c r="G36059" s="1"/>
      <c r="Q36059" s="32" t="str">
        <f>IF(I36059="OUTSTANDING",'Data Table Volumes'!$B$1-G36059,"NA")</f>
        <v>NA</v>
      </c>
    </row>
    <row r="36060" spans="7:17">
      <c r="G36060" s="1"/>
      <c r="Q36060" s="32" t="str">
        <f>IF(I36060="OUTSTANDING",'Data Table Volumes'!$B$1-G36060,"NA")</f>
        <v>NA</v>
      </c>
    </row>
    <row r="36061" spans="7:17">
      <c r="G36061" s="1"/>
      <c r="Q36061" s="32" t="str">
        <f>IF(I36061="OUTSTANDING",'Data Table Volumes'!$B$1-G36061,"NA")</f>
        <v>NA</v>
      </c>
    </row>
    <row r="36062" spans="7:17">
      <c r="G36062" s="1"/>
      <c r="Q36062" s="32" t="str">
        <f>IF(I36062="OUTSTANDING",'Data Table Volumes'!$B$1-G36062,"NA")</f>
        <v>NA</v>
      </c>
    </row>
    <row r="36063" spans="7:17">
      <c r="G36063" s="1"/>
      <c r="Q36063" s="32" t="str">
        <f>IF(I36063="OUTSTANDING",'Data Table Volumes'!$B$1-G36063,"NA")</f>
        <v>NA</v>
      </c>
    </row>
    <row r="36064" spans="7:17">
      <c r="G36064" s="1"/>
      <c r="Q36064" s="32" t="str">
        <f>IF(I36064="OUTSTANDING",'Data Table Volumes'!$B$1-G36064,"NA")</f>
        <v>NA</v>
      </c>
    </row>
    <row r="36065" spans="7:17">
      <c r="G36065" s="1"/>
      <c r="Q36065" s="32" t="str">
        <f>IF(I36065="OUTSTANDING",'Data Table Volumes'!$B$1-G36065,"NA")</f>
        <v>NA</v>
      </c>
    </row>
    <row r="36066" spans="7:17">
      <c r="G36066" s="1"/>
      <c r="Q36066" s="32" t="str">
        <f>IF(I36066="OUTSTANDING",'Data Table Volumes'!$B$1-G36066,"NA")</f>
        <v>NA</v>
      </c>
    </row>
    <row r="36067" spans="7:17">
      <c r="G36067" s="1"/>
      <c r="Q36067" s="32" t="str">
        <f>IF(I36067="OUTSTANDING",'Data Table Volumes'!$B$1-G36067,"NA")</f>
        <v>NA</v>
      </c>
    </row>
    <row r="36068" spans="7:17">
      <c r="G36068" s="1"/>
      <c r="Q36068" s="32" t="str">
        <f>IF(I36068="OUTSTANDING",'Data Table Volumes'!$B$1-G36068,"NA")</f>
        <v>NA</v>
      </c>
    </row>
    <row r="36069" spans="7:17">
      <c r="G36069" s="1"/>
      <c r="Q36069" s="32" t="str">
        <f>IF(I36069="OUTSTANDING",'Data Table Volumes'!$B$1-G36069,"NA")</f>
        <v>NA</v>
      </c>
    </row>
    <row r="36070" spans="7:17">
      <c r="G36070" s="1"/>
      <c r="Q36070" s="32" t="str">
        <f>IF(I36070="OUTSTANDING",'Data Table Volumes'!$B$1-G36070,"NA")</f>
        <v>NA</v>
      </c>
    </row>
    <row r="36071" spans="7:17">
      <c r="G36071" s="1"/>
      <c r="Q36071" s="32" t="str">
        <f>IF(I36071="OUTSTANDING",'Data Table Volumes'!$B$1-G36071,"NA")</f>
        <v>NA</v>
      </c>
    </row>
    <row r="36072" spans="7:17">
      <c r="G36072" s="1"/>
      <c r="Q36072" s="32" t="str">
        <f>IF(I36072="OUTSTANDING",'Data Table Volumes'!$B$1-G36072,"NA")</f>
        <v>NA</v>
      </c>
    </row>
    <row r="36073" spans="7:17">
      <c r="G36073" s="1"/>
      <c r="Q36073" s="32" t="str">
        <f>IF(I36073="OUTSTANDING",'Data Table Volumes'!$B$1-G36073,"NA")</f>
        <v>NA</v>
      </c>
    </row>
    <row r="36074" spans="7:17">
      <c r="G36074" s="1"/>
      <c r="Q36074" s="32" t="str">
        <f>IF(I36074="OUTSTANDING",'Data Table Volumes'!$B$1-G36074,"NA")</f>
        <v>NA</v>
      </c>
    </row>
    <row r="36075" spans="7:17">
      <c r="G36075" s="1"/>
      <c r="Q36075" s="32" t="str">
        <f>IF(I36075="OUTSTANDING",'Data Table Volumes'!$B$1-G36075,"NA")</f>
        <v>NA</v>
      </c>
    </row>
    <row r="36076" spans="7:17">
      <c r="G36076" s="1"/>
      <c r="Q36076" s="32" t="str">
        <f>IF(I36076="OUTSTANDING",'Data Table Volumes'!$B$1-G36076,"NA")</f>
        <v>NA</v>
      </c>
    </row>
    <row r="36077" spans="7:17">
      <c r="G36077" s="1"/>
      <c r="Q36077" s="32" t="str">
        <f>IF(I36077="OUTSTANDING",'Data Table Volumes'!$B$1-G36077,"NA")</f>
        <v>NA</v>
      </c>
    </row>
    <row r="36078" spans="7:17">
      <c r="G36078" s="1"/>
      <c r="Q36078" s="32" t="str">
        <f>IF(I36078="OUTSTANDING",'Data Table Volumes'!$B$1-G36078,"NA")</f>
        <v>NA</v>
      </c>
    </row>
    <row r="36079" spans="7:17">
      <c r="G36079" s="1"/>
      <c r="Q36079" s="32" t="str">
        <f>IF(I36079="OUTSTANDING",'Data Table Volumes'!$B$1-G36079,"NA")</f>
        <v>NA</v>
      </c>
    </row>
    <row r="36080" spans="7:17">
      <c r="G36080" s="1"/>
      <c r="Q36080" s="32" t="str">
        <f>IF(I36080="OUTSTANDING",'Data Table Volumes'!$B$1-G36080,"NA")</f>
        <v>NA</v>
      </c>
    </row>
    <row r="36081" spans="7:17">
      <c r="G36081" s="1"/>
      <c r="Q36081" s="32" t="str">
        <f>IF(I36081="OUTSTANDING",'Data Table Volumes'!$B$1-G36081,"NA")</f>
        <v>NA</v>
      </c>
    </row>
    <row r="36082" spans="7:17">
      <c r="G36082" s="1"/>
      <c r="Q36082" s="32" t="str">
        <f>IF(I36082="OUTSTANDING",'Data Table Volumes'!$B$1-G36082,"NA")</f>
        <v>NA</v>
      </c>
    </row>
    <row r="36083" spans="7:17">
      <c r="G36083" s="1"/>
      <c r="Q36083" s="32" t="str">
        <f>IF(I36083="OUTSTANDING",'Data Table Volumes'!$B$1-G36083,"NA")</f>
        <v>NA</v>
      </c>
    </row>
    <row r="36084" spans="7:17">
      <c r="G36084" s="1"/>
      <c r="Q36084" s="32" t="str">
        <f>IF(I36084="OUTSTANDING",'Data Table Volumes'!$B$1-G36084,"NA")</f>
        <v>NA</v>
      </c>
    </row>
    <row r="36085" spans="7:17">
      <c r="G36085" s="1"/>
      <c r="Q36085" s="32" t="str">
        <f>IF(I36085="OUTSTANDING",'Data Table Volumes'!$B$1-G36085,"NA")</f>
        <v>NA</v>
      </c>
    </row>
    <row r="36086" spans="7:17">
      <c r="G36086" s="1"/>
      <c r="Q36086" s="32" t="str">
        <f>IF(I36086="OUTSTANDING",'Data Table Volumes'!$B$1-G36086,"NA")</f>
        <v>NA</v>
      </c>
    </row>
    <row r="36087" spans="7:17">
      <c r="G36087" s="1"/>
      <c r="Q36087" s="32" t="str">
        <f>IF(I36087="OUTSTANDING",'Data Table Volumes'!$B$1-G36087,"NA")</f>
        <v>NA</v>
      </c>
    </row>
    <row r="36088" spans="7:17">
      <c r="G36088" s="1"/>
      <c r="Q36088" s="32" t="str">
        <f>IF(I36088="OUTSTANDING",'Data Table Volumes'!$B$1-G36088,"NA")</f>
        <v>NA</v>
      </c>
    </row>
    <row r="36089" spans="7:17">
      <c r="G36089" s="1"/>
      <c r="Q36089" s="32" t="str">
        <f>IF(I36089="OUTSTANDING",'Data Table Volumes'!$B$1-G36089,"NA")</f>
        <v>NA</v>
      </c>
    </row>
    <row r="36090" spans="7:17">
      <c r="G36090" s="1"/>
      <c r="Q36090" s="32" t="str">
        <f>IF(I36090="OUTSTANDING",'Data Table Volumes'!$B$1-G36090,"NA")</f>
        <v>NA</v>
      </c>
    </row>
    <row r="36091" spans="7:17">
      <c r="G36091" s="1"/>
      <c r="Q36091" s="32" t="str">
        <f>IF(I36091="OUTSTANDING",'Data Table Volumes'!$B$1-G36091,"NA")</f>
        <v>NA</v>
      </c>
    </row>
    <row r="36092" spans="7:17">
      <c r="G36092" s="1"/>
      <c r="Q36092" s="32" t="str">
        <f>IF(I36092="OUTSTANDING",'Data Table Volumes'!$B$1-G36092,"NA")</f>
        <v>NA</v>
      </c>
    </row>
    <row r="36093" spans="7:17">
      <c r="G36093" s="1"/>
      <c r="Q36093" s="32" t="str">
        <f>IF(I36093="OUTSTANDING",'Data Table Volumes'!$B$1-G36093,"NA")</f>
        <v>NA</v>
      </c>
    </row>
    <row r="36094" spans="7:17">
      <c r="G36094" s="1"/>
      <c r="Q36094" s="32" t="str">
        <f>IF(I36094="OUTSTANDING",'Data Table Volumes'!$B$1-G36094,"NA")</f>
        <v>NA</v>
      </c>
    </row>
    <row r="36095" spans="7:17">
      <c r="G36095" s="1"/>
      <c r="Q36095" s="32" t="str">
        <f>IF(I36095="OUTSTANDING",'Data Table Volumes'!$B$1-G36095,"NA")</f>
        <v>NA</v>
      </c>
    </row>
    <row r="36096" spans="7:17">
      <c r="G36096" s="1"/>
      <c r="Q36096" s="32" t="str">
        <f>IF(I36096="OUTSTANDING",'Data Table Volumes'!$B$1-G36096,"NA")</f>
        <v>NA</v>
      </c>
    </row>
    <row r="36097" spans="7:17">
      <c r="G36097" s="1"/>
      <c r="Q36097" s="32" t="str">
        <f>IF(I36097="OUTSTANDING",'Data Table Volumes'!$B$1-G36097,"NA")</f>
        <v>NA</v>
      </c>
    </row>
    <row r="36098" spans="7:17">
      <c r="G36098" s="1"/>
      <c r="Q36098" s="32" t="str">
        <f>IF(I36098="OUTSTANDING",'Data Table Volumes'!$B$1-G36098,"NA")</f>
        <v>NA</v>
      </c>
    </row>
    <row r="36099" spans="7:17">
      <c r="G36099" s="1"/>
      <c r="Q36099" s="32" t="str">
        <f>IF(I36099="OUTSTANDING",'Data Table Volumes'!$B$1-G36099,"NA")</f>
        <v>NA</v>
      </c>
    </row>
    <row r="36100" spans="7:17">
      <c r="G36100" s="1"/>
      <c r="Q36100" s="32" t="str">
        <f>IF(I36100="OUTSTANDING",'Data Table Volumes'!$B$1-G36100,"NA")</f>
        <v>NA</v>
      </c>
    </row>
    <row r="36101" spans="7:17">
      <c r="G36101" s="1"/>
      <c r="Q36101" s="32" t="str">
        <f>IF(I36101="OUTSTANDING",'Data Table Volumes'!$B$1-G36101,"NA")</f>
        <v>NA</v>
      </c>
    </row>
    <row r="36102" spans="7:17">
      <c r="G36102" s="1"/>
      <c r="Q36102" s="32" t="str">
        <f>IF(I36102="OUTSTANDING",'Data Table Volumes'!$B$1-G36102,"NA")</f>
        <v>NA</v>
      </c>
    </row>
    <row r="36103" spans="7:17">
      <c r="G36103" s="1"/>
      <c r="Q36103" s="32" t="str">
        <f>IF(I36103="OUTSTANDING",'Data Table Volumes'!$B$1-G36103,"NA")</f>
        <v>NA</v>
      </c>
    </row>
    <row r="36104" spans="7:17">
      <c r="G36104" s="1"/>
      <c r="Q36104" s="32" t="str">
        <f>IF(I36104="OUTSTANDING",'Data Table Volumes'!$B$1-G36104,"NA")</f>
        <v>NA</v>
      </c>
    </row>
    <row r="36105" spans="7:17">
      <c r="G36105" s="1"/>
      <c r="Q36105" s="32" t="str">
        <f>IF(I36105="OUTSTANDING",'Data Table Volumes'!$B$1-G36105,"NA")</f>
        <v>NA</v>
      </c>
    </row>
    <row r="36106" spans="7:17">
      <c r="G36106" s="1"/>
      <c r="Q36106" s="32" t="str">
        <f>IF(I36106="OUTSTANDING",'Data Table Volumes'!$B$1-G36106,"NA")</f>
        <v>NA</v>
      </c>
    </row>
    <row r="36107" spans="7:17">
      <c r="G36107" s="1"/>
      <c r="Q36107" s="32" t="str">
        <f>IF(I36107="OUTSTANDING",'Data Table Volumes'!$B$1-G36107,"NA")</f>
        <v>NA</v>
      </c>
    </row>
    <row r="36108" spans="7:17">
      <c r="G36108" s="1"/>
      <c r="Q36108" s="32" t="str">
        <f>IF(I36108="OUTSTANDING",'Data Table Volumes'!$B$1-G36108,"NA")</f>
        <v>NA</v>
      </c>
    </row>
    <row r="36109" spans="7:17">
      <c r="G36109" s="1"/>
      <c r="Q36109" s="32" t="str">
        <f>IF(I36109="OUTSTANDING",'Data Table Volumes'!$B$1-G36109,"NA")</f>
        <v>NA</v>
      </c>
    </row>
    <row r="36110" spans="7:17">
      <c r="G36110" s="1"/>
      <c r="Q36110" s="32" t="str">
        <f>IF(I36110="OUTSTANDING",'Data Table Volumes'!$B$1-G36110,"NA")</f>
        <v>NA</v>
      </c>
    </row>
    <row r="36111" spans="7:17">
      <c r="G36111" s="1"/>
      <c r="Q36111" s="32" t="str">
        <f>IF(I36111="OUTSTANDING",'Data Table Volumes'!$B$1-G36111,"NA")</f>
        <v>NA</v>
      </c>
    </row>
    <row r="36112" spans="7:17">
      <c r="G36112" s="1"/>
      <c r="Q36112" s="32" t="str">
        <f>IF(I36112="OUTSTANDING",'Data Table Volumes'!$B$1-G36112,"NA")</f>
        <v>NA</v>
      </c>
    </row>
    <row r="36113" spans="7:17">
      <c r="G36113" s="1"/>
      <c r="Q36113" s="32" t="str">
        <f>IF(I36113="OUTSTANDING",'Data Table Volumes'!$B$1-G36113,"NA")</f>
        <v>NA</v>
      </c>
    </row>
    <row r="36114" spans="7:17">
      <c r="G36114" s="1"/>
      <c r="Q36114" s="32" t="str">
        <f>IF(I36114="OUTSTANDING",'Data Table Volumes'!$B$1-G36114,"NA")</f>
        <v>NA</v>
      </c>
    </row>
    <row r="36115" spans="7:17">
      <c r="G36115" s="1"/>
      <c r="Q36115" s="32" t="str">
        <f>IF(I36115="OUTSTANDING",'Data Table Volumes'!$B$1-G36115,"NA")</f>
        <v>NA</v>
      </c>
    </row>
    <row r="36116" spans="7:17">
      <c r="G36116" s="1"/>
      <c r="Q36116" s="32" t="str">
        <f>IF(I36116="OUTSTANDING",'Data Table Volumes'!$B$1-G36116,"NA")</f>
        <v>NA</v>
      </c>
    </row>
    <row r="36117" spans="7:17">
      <c r="G36117" s="1"/>
      <c r="Q36117" s="32" t="str">
        <f>IF(I36117="OUTSTANDING",'Data Table Volumes'!$B$1-G36117,"NA")</f>
        <v>NA</v>
      </c>
    </row>
    <row r="36118" spans="7:17">
      <c r="G36118" s="1"/>
      <c r="Q36118" s="32" t="str">
        <f>IF(I36118="OUTSTANDING",'Data Table Volumes'!$B$1-G36118,"NA")</f>
        <v>NA</v>
      </c>
    </row>
    <row r="36119" spans="7:17">
      <c r="G36119" s="1"/>
      <c r="Q36119" s="32" t="str">
        <f>IF(I36119="OUTSTANDING",'Data Table Volumes'!$B$1-G36119,"NA")</f>
        <v>NA</v>
      </c>
    </row>
    <row r="36120" spans="7:17">
      <c r="G36120" s="1"/>
      <c r="Q36120" s="32" t="str">
        <f>IF(I36120="OUTSTANDING",'Data Table Volumes'!$B$1-G36120,"NA")</f>
        <v>NA</v>
      </c>
    </row>
    <row r="36121" spans="7:17">
      <c r="G36121" s="1"/>
      <c r="Q36121" s="32" t="str">
        <f>IF(I36121="OUTSTANDING",'Data Table Volumes'!$B$1-G36121,"NA")</f>
        <v>NA</v>
      </c>
    </row>
    <row r="36122" spans="7:17">
      <c r="G36122" s="1"/>
      <c r="Q36122" s="32" t="str">
        <f>IF(I36122="OUTSTANDING",'Data Table Volumes'!$B$1-G36122,"NA")</f>
        <v>NA</v>
      </c>
    </row>
    <row r="36123" spans="7:17">
      <c r="G36123" s="1"/>
      <c r="Q36123" s="32" t="str">
        <f>IF(I36123="OUTSTANDING",'Data Table Volumes'!$B$1-G36123,"NA")</f>
        <v>NA</v>
      </c>
    </row>
    <row r="36124" spans="7:17">
      <c r="G36124" s="1"/>
      <c r="Q36124" s="32" t="str">
        <f>IF(I36124="OUTSTANDING",'Data Table Volumes'!$B$1-G36124,"NA")</f>
        <v>NA</v>
      </c>
    </row>
    <row r="36125" spans="7:17">
      <c r="G36125" s="1"/>
      <c r="Q36125" s="32" t="str">
        <f>IF(I36125="OUTSTANDING",'Data Table Volumes'!$B$1-G36125,"NA")</f>
        <v>NA</v>
      </c>
    </row>
    <row r="36126" spans="7:17">
      <c r="G36126" s="1"/>
      <c r="Q36126" s="32" t="str">
        <f>IF(I36126="OUTSTANDING",'Data Table Volumes'!$B$1-G36126,"NA")</f>
        <v>NA</v>
      </c>
    </row>
    <row r="36127" spans="7:17">
      <c r="G36127" s="1"/>
      <c r="Q36127" s="32" t="str">
        <f>IF(I36127="OUTSTANDING",'Data Table Volumes'!$B$1-G36127,"NA")</f>
        <v>NA</v>
      </c>
    </row>
    <row r="36128" spans="7:17">
      <c r="G36128" s="1"/>
      <c r="Q36128" s="32" t="str">
        <f>IF(I36128="OUTSTANDING",'Data Table Volumes'!$B$1-G36128,"NA")</f>
        <v>NA</v>
      </c>
    </row>
    <row r="36129" spans="7:17">
      <c r="G36129" s="1"/>
      <c r="Q36129" s="32" t="str">
        <f>IF(I36129="OUTSTANDING",'Data Table Volumes'!$B$1-G36129,"NA")</f>
        <v>NA</v>
      </c>
    </row>
    <row r="36130" spans="7:17">
      <c r="G36130" s="1"/>
      <c r="Q36130" s="32" t="str">
        <f>IF(I36130="OUTSTANDING",'Data Table Volumes'!$B$1-G36130,"NA")</f>
        <v>NA</v>
      </c>
    </row>
    <row r="36131" spans="7:17">
      <c r="G36131" s="1"/>
      <c r="Q36131" s="32" t="str">
        <f>IF(I36131="OUTSTANDING",'Data Table Volumes'!$B$1-G36131,"NA")</f>
        <v>NA</v>
      </c>
    </row>
    <row r="36132" spans="7:17">
      <c r="G36132" s="1"/>
      <c r="Q36132" s="32" t="str">
        <f>IF(I36132="OUTSTANDING",'Data Table Volumes'!$B$1-G36132,"NA")</f>
        <v>NA</v>
      </c>
    </row>
    <row r="36133" spans="7:17">
      <c r="G36133" s="1"/>
      <c r="Q36133" s="32" t="str">
        <f>IF(I36133="OUTSTANDING",'Data Table Volumes'!$B$1-G36133,"NA")</f>
        <v>NA</v>
      </c>
    </row>
    <row r="36134" spans="7:17">
      <c r="G36134" s="1"/>
      <c r="Q36134" s="32" t="str">
        <f>IF(I36134="OUTSTANDING",'Data Table Volumes'!$B$1-G36134,"NA")</f>
        <v>NA</v>
      </c>
    </row>
    <row r="36135" spans="7:17">
      <c r="G36135" s="1"/>
      <c r="Q36135" s="32" t="str">
        <f>IF(I36135="OUTSTANDING",'Data Table Volumes'!$B$1-G36135,"NA")</f>
        <v>NA</v>
      </c>
    </row>
    <row r="36136" spans="7:17">
      <c r="G36136" s="1"/>
      <c r="Q36136" s="32" t="str">
        <f>IF(I36136="OUTSTANDING",'Data Table Volumes'!$B$1-G36136,"NA")</f>
        <v>NA</v>
      </c>
    </row>
    <row r="36137" spans="7:17">
      <c r="G36137" s="1"/>
      <c r="Q36137" s="32" t="str">
        <f>IF(I36137="OUTSTANDING",'Data Table Volumes'!$B$1-G36137,"NA")</f>
        <v>NA</v>
      </c>
    </row>
    <row r="36138" spans="7:17">
      <c r="G36138" s="1"/>
      <c r="Q36138" s="32" t="str">
        <f>IF(I36138="OUTSTANDING",'Data Table Volumes'!$B$1-G36138,"NA")</f>
        <v>NA</v>
      </c>
    </row>
    <row r="36139" spans="7:17">
      <c r="G36139" s="1"/>
      <c r="Q36139" s="32" t="str">
        <f>IF(I36139="OUTSTANDING",'Data Table Volumes'!$B$1-G36139,"NA")</f>
        <v>NA</v>
      </c>
    </row>
    <row r="36140" spans="7:17">
      <c r="G36140" s="1"/>
      <c r="Q36140" s="32" t="str">
        <f>IF(I36140="OUTSTANDING",'Data Table Volumes'!$B$1-G36140,"NA")</f>
        <v>NA</v>
      </c>
    </row>
    <row r="36141" spans="7:17">
      <c r="G36141" s="1"/>
      <c r="Q36141" s="32" t="str">
        <f>IF(I36141="OUTSTANDING",'Data Table Volumes'!$B$1-G36141,"NA")</f>
        <v>NA</v>
      </c>
    </row>
    <row r="36142" spans="7:17">
      <c r="G36142" s="1"/>
      <c r="Q36142" s="32" t="str">
        <f>IF(I36142="OUTSTANDING",'Data Table Volumes'!$B$1-G36142,"NA")</f>
        <v>NA</v>
      </c>
    </row>
    <row r="36143" spans="7:17">
      <c r="G36143" s="1"/>
      <c r="Q36143" s="32" t="str">
        <f>IF(I36143="OUTSTANDING",'Data Table Volumes'!$B$1-G36143,"NA")</f>
        <v>NA</v>
      </c>
    </row>
    <row r="36144" spans="7:17">
      <c r="G36144" s="1"/>
      <c r="Q36144" s="32" t="str">
        <f>IF(I36144="OUTSTANDING",'Data Table Volumes'!$B$1-G36144,"NA")</f>
        <v>NA</v>
      </c>
    </row>
    <row r="36145" spans="7:17">
      <c r="G36145" s="1"/>
      <c r="Q36145" s="32" t="str">
        <f>IF(I36145="OUTSTANDING",'Data Table Volumes'!$B$1-G36145,"NA")</f>
        <v>NA</v>
      </c>
    </row>
    <row r="36146" spans="7:17">
      <c r="G36146" s="1"/>
      <c r="Q36146" s="32" t="str">
        <f>IF(I36146="OUTSTANDING",'Data Table Volumes'!$B$1-G36146,"NA")</f>
        <v>NA</v>
      </c>
    </row>
    <row r="36147" spans="7:17">
      <c r="G36147" s="1"/>
      <c r="Q36147" s="32" t="str">
        <f>IF(I36147="OUTSTANDING",'Data Table Volumes'!$B$1-G36147,"NA")</f>
        <v>NA</v>
      </c>
    </row>
    <row r="36148" spans="7:17">
      <c r="G36148" s="1"/>
      <c r="Q36148" s="32" t="str">
        <f>IF(I36148="OUTSTANDING",'Data Table Volumes'!$B$1-G36148,"NA")</f>
        <v>NA</v>
      </c>
    </row>
    <row r="36149" spans="7:17">
      <c r="G36149" s="1"/>
      <c r="Q36149" s="32" t="str">
        <f>IF(I36149="OUTSTANDING",'Data Table Volumes'!$B$1-G36149,"NA")</f>
        <v>NA</v>
      </c>
    </row>
    <row r="36150" spans="7:17">
      <c r="G36150" s="1"/>
      <c r="Q36150" s="32" t="str">
        <f>IF(I36150="OUTSTANDING",'Data Table Volumes'!$B$1-G36150,"NA")</f>
        <v>NA</v>
      </c>
    </row>
    <row r="36151" spans="7:17">
      <c r="G36151" s="1"/>
      <c r="Q36151" s="32" t="str">
        <f>IF(I36151="OUTSTANDING",'Data Table Volumes'!$B$1-G36151,"NA")</f>
        <v>NA</v>
      </c>
    </row>
    <row r="36152" spans="7:17">
      <c r="G36152" s="1"/>
      <c r="Q36152" s="32" t="str">
        <f>IF(I36152="OUTSTANDING",'Data Table Volumes'!$B$1-G36152,"NA")</f>
        <v>NA</v>
      </c>
    </row>
    <row r="36153" spans="7:17">
      <c r="G36153" s="1"/>
      <c r="Q36153" s="32" t="str">
        <f>IF(I36153="OUTSTANDING",'Data Table Volumes'!$B$1-G36153,"NA")</f>
        <v>NA</v>
      </c>
    </row>
    <row r="36154" spans="7:17">
      <c r="G36154" s="1"/>
      <c r="Q36154" s="32" t="str">
        <f>IF(I36154="OUTSTANDING",'Data Table Volumes'!$B$1-G36154,"NA")</f>
        <v>NA</v>
      </c>
    </row>
    <row r="36155" spans="7:17">
      <c r="G36155" s="1"/>
      <c r="Q36155" s="32" t="str">
        <f>IF(I36155="OUTSTANDING",'Data Table Volumes'!$B$1-G36155,"NA")</f>
        <v>NA</v>
      </c>
    </row>
    <row r="36156" spans="7:17">
      <c r="G36156" s="1"/>
      <c r="Q36156" s="32" t="str">
        <f>IF(I36156="OUTSTANDING",'Data Table Volumes'!$B$1-G36156,"NA")</f>
        <v>NA</v>
      </c>
    </row>
    <row r="36157" spans="7:17">
      <c r="G36157" s="1"/>
      <c r="Q36157" s="32" t="str">
        <f>IF(I36157="OUTSTANDING",'Data Table Volumes'!$B$1-G36157,"NA")</f>
        <v>NA</v>
      </c>
    </row>
    <row r="36158" spans="7:17">
      <c r="G36158" s="1"/>
      <c r="Q36158" s="32" t="str">
        <f>IF(I36158="OUTSTANDING",'Data Table Volumes'!$B$1-G36158,"NA")</f>
        <v>NA</v>
      </c>
    </row>
    <row r="36159" spans="7:17">
      <c r="G36159" s="1"/>
      <c r="Q36159" s="32" t="str">
        <f>IF(I36159="OUTSTANDING",'Data Table Volumes'!$B$1-G36159,"NA")</f>
        <v>NA</v>
      </c>
    </row>
    <row r="36160" spans="7:17">
      <c r="G36160" s="1"/>
      <c r="Q36160" s="32" t="str">
        <f>IF(I36160="OUTSTANDING",'Data Table Volumes'!$B$1-G36160,"NA")</f>
        <v>NA</v>
      </c>
    </row>
    <row r="36161" spans="7:17">
      <c r="G36161" s="1"/>
      <c r="Q36161" s="32" t="str">
        <f>IF(I36161="OUTSTANDING",'Data Table Volumes'!$B$1-G36161,"NA")</f>
        <v>NA</v>
      </c>
    </row>
    <row r="36162" spans="7:17">
      <c r="G36162" s="1"/>
      <c r="Q36162" s="32" t="str">
        <f>IF(I36162="OUTSTANDING",'Data Table Volumes'!$B$1-G36162,"NA")</f>
        <v>NA</v>
      </c>
    </row>
    <row r="36163" spans="7:17">
      <c r="G36163" s="1"/>
      <c r="Q36163" s="32" t="str">
        <f>IF(I36163="OUTSTANDING",'Data Table Volumes'!$B$1-G36163,"NA")</f>
        <v>NA</v>
      </c>
    </row>
    <row r="36164" spans="7:17">
      <c r="G36164" s="1"/>
      <c r="Q36164" s="32" t="str">
        <f>IF(I36164="OUTSTANDING",'Data Table Volumes'!$B$1-G36164,"NA")</f>
        <v>NA</v>
      </c>
    </row>
    <row r="36165" spans="7:17">
      <c r="G36165" s="1"/>
      <c r="Q36165" s="32" t="str">
        <f>IF(I36165="OUTSTANDING",'Data Table Volumes'!$B$1-G36165,"NA")</f>
        <v>NA</v>
      </c>
    </row>
    <row r="36166" spans="7:17">
      <c r="G36166" s="1"/>
      <c r="Q36166" s="32" t="str">
        <f>IF(I36166="OUTSTANDING",'Data Table Volumes'!$B$1-G36166,"NA")</f>
        <v>NA</v>
      </c>
    </row>
    <row r="36167" spans="7:17">
      <c r="G36167" s="1"/>
      <c r="Q36167" s="32" t="str">
        <f>IF(I36167="OUTSTANDING",'Data Table Volumes'!$B$1-G36167,"NA")</f>
        <v>NA</v>
      </c>
    </row>
    <row r="36168" spans="7:17">
      <c r="G36168" s="1"/>
      <c r="Q36168" s="32" t="str">
        <f>IF(I36168="OUTSTANDING",'Data Table Volumes'!$B$1-G36168,"NA")</f>
        <v>NA</v>
      </c>
    </row>
    <row r="36169" spans="7:17">
      <c r="G36169" s="1"/>
      <c r="Q36169" s="32" t="str">
        <f>IF(I36169="OUTSTANDING",'Data Table Volumes'!$B$1-G36169,"NA")</f>
        <v>NA</v>
      </c>
    </row>
    <row r="36170" spans="7:17">
      <c r="G36170" s="1"/>
      <c r="Q36170" s="32" t="str">
        <f>IF(I36170="OUTSTANDING",'Data Table Volumes'!$B$1-G36170,"NA")</f>
        <v>NA</v>
      </c>
    </row>
    <row r="36171" spans="7:17">
      <c r="G36171" s="1"/>
      <c r="Q36171" s="32" t="str">
        <f>IF(I36171="OUTSTANDING",'Data Table Volumes'!$B$1-G36171,"NA")</f>
        <v>NA</v>
      </c>
    </row>
    <row r="36172" spans="7:17">
      <c r="G36172" s="1"/>
      <c r="Q36172" s="32" t="str">
        <f>IF(I36172="OUTSTANDING",'Data Table Volumes'!$B$1-G36172,"NA")</f>
        <v>NA</v>
      </c>
    </row>
    <row r="36173" spans="7:17">
      <c r="G36173" s="1"/>
      <c r="Q36173" s="32" t="str">
        <f>IF(I36173="OUTSTANDING",'Data Table Volumes'!$B$1-G36173,"NA")</f>
        <v>NA</v>
      </c>
    </row>
    <row r="36174" spans="7:17">
      <c r="G36174" s="1"/>
      <c r="Q36174" s="32" t="str">
        <f>IF(I36174="OUTSTANDING",'Data Table Volumes'!$B$1-G36174,"NA")</f>
        <v>NA</v>
      </c>
    </row>
    <row r="36175" spans="7:17">
      <c r="G36175" s="1"/>
      <c r="Q36175" s="32" t="str">
        <f>IF(I36175="OUTSTANDING",'Data Table Volumes'!$B$1-G36175,"NA")</f>
        <v>NA</v>
      </c>
    </row>
    <row r="36176" spans="7:17">
      <c r="G36176" s="1"/>
      <c r="Q36176" s="32" t="str">
        <f>IF(I36176="OUTSTANDING",'Data Table Volumes'!$B$1-G36176,"NA")</f>
        <v>NA</v>
      </c>
    </row>
    <row r="36177" spans="7:17">
      <c r="G36177" s="1"/>
      <c r="Q36177" s="32" t="str">
        <f>IF(I36177="OUTSTANDING",'Data Table Volumes'!$B$1-G36177,"NA")</f>
        <v>NA</v>
      </c>
    </row>
    <row r="36178" spans="7:17">
      <c r="G36178" s="1"/>
      <c r="Q36178" s="32" t="str">
        <f>IF(I36178="OUTSTANDING",'Data Table Volumes'!$B$1-G36178,"NA")</f>
        <v>NA</v>
      </c>
    </row>
    <row r="36179" spans="7:17">
      <c r="G36179" s="1"/>
      <c r="Q36179" s="32" t="str">
        <f>IF(I36179="OUTSTANDING",'Data Table Volumes'!$B$1-G36179,"NA")</f>
        <v>NA</v>
      </c>
    </row>
    <row r="36180" spans="7:17">
      <c r="G36180" s="1"/>
      <c r="Q36180" s="32" t="str">
        <f>IF(I36180="OUTSTANDING",'Data Table Volumes'!$B$1-G36180,"NA")</f>
        <v>NA</v>
      </c>
    </row>
    <row r="36181" spans="7:17">
      <c r="G36181" s="1"/>
      <c r="Q36181" s="32" t="str">
        <f>IF(I36181="OUTSTANDING",'Data Table Volumes'!$B$1-G36181,"NA")</f>
        <v>NA</v>
      </c>
    </row>
    <row r="36182" spans="7:17">
      <c r="G36182" s="1"/>
      <c r="Q36182" s="32" t="str">
        <f>IF(I36182="OUTSTANDING",'Data Table Volumes'!$B$1-G36182,"NA")</f>
        <v>NA</v>
      </c>
    </row>
    <row r="36183" spans="7:17">
      <c r="G36183" s="1"/>
      <c r="Q36183" s="32" t="str">
        <f>IF(I36183="OUTSTANDING",'Data Table Volumes'!$B$1-G36183,"NA")</f>
        <v>NA</v>
      </c>
    </row>
    <row r="36184" spans="7:17">
      <c r="G36184" s="1"/>
      <c r="Q36184" s="32" t="str">
        <f>IF(I36184="OUTSTANDING",'Data Table Volumes'!$B$1-G36184,"NA")</f>
        <v>NA</v>
      </c>
    </row>
    <row r="36185" spans="7:17">
      <c r="G36185" s="1"/>
      <c r="Q36185" s="32" t="str">
        <f>IF(I36185="OUTSTANDING",'Data Table Volumes'!$B$1-G36185,"NA")</f>
        <v>NA</v>
      </c>
    </row>
    <row r="36186" spans="7:17">
      <c r="G36186" s="1"/>
      <c r="Q36186" s="32" t="str">
        <f>IF(I36186="OUTSTANDING",'Data Table Volumes'!$B$1-G36186,"NA")</f>
        <v>NA</v>
      </c>
    </row>
    <row r="36187" spans="7:17">
      <c r="G36187" s="1"/>
      <c r="Q36187" s="32" t="str">
        <f>IF(I36187="OUTSTANDING",'Data Table Volumes'!$B$1-G36187,"NA")</f>
        <v>NA</v>
      </c>
    </row>
    <row r="36188" spans="7:17">
      <c r="G36188" s="1"/>
      <c r="Q36188" s="32" t="str">
        <f>IF(I36188="OUTSTANDING",'Data Table Volumes'!$B$1-G36188,"NA")</f>
        <v>NA</v>
      </c>
    </row>
    <row r="36189" spans="7:17">
      <c r="G36189" s="1"/>
      <c r="Q36189" s="32" t="str">
        <f>IF(I36189="OUTSTANDING",'Data Table Volumes'!$B$1-G36189,"NA")</f>
        <v>NA</v>
      </c>
    </row>
    <row r="36190" spans="7:17">
      <c r="G36190" s="1"/>
      <c r="Q36190" s="32" t="str">
        <f>IF(I36190="OUTSTANDING",'Data Table Volumes'!$B$1-G36190,"NA")</f>
        <v>NA</v>
      </c>
    </row>
    <row r="36191" spans="7:17">
      <c r="G36191" s="1"/>
      <c r="Q36191" s="32" t="str">
        <f>IF(I36191="OUTSTANDING",'Data Table Volumes'!$B$1-G36191,"NA")</f>
        <v>NA</v>
      </c>
    </row>
    <row r="36192" spans="7:17">
      <c r="G36192" s="1"/>
      <c r="Q36192" s="32" t="str">
        <f>IF(I36192="OUTSTANDING",'Data Table Volumes'!$B$1-G36192,"NA")</f>
        <v>NA</v>
      </c>
    </row>
    <row r="36193" spans="7:17">
      <c r="G36193" s="1"/>
      <c r="Q36193" s="32" t="str">
        <f>IF(I36193="OUTSTANDING",'Data Table Volumes'!$B$1-G36193,"NA")</f>
        <v>NA</v>
      </c>
    </row>
    <row r="36194" spans="7:17">
      <c r="G36194" s="1"/>
      <c r="Q36194" s="32" t="str">
        <f>IF(I36194="OUTSTANDING",'Data Table Volumes'!$B$1-G36194,"NA")</f>
        <v>NA</v>
      </c>
    </row>
    <row r="36195" spans="7:17">
      <c r="G36195" s="1"/>
      <c r="Q36195" s="32" t="str">
        <f>IF(I36195="OUTSTANDING",'Data Table Volumes'!$B$1-G36195,"NA")</f>
        <v>NA</v>
      </c>
    </row>
    <row r="36196" spans="7:17">
      <c r="G36196" s="1"/>
      <c r="Q36196" s="32" t="str">
        <f>IF(I36196="OUTSTANDING",'Data Table Volumes'!$B$1-G36196,"NA")</f>
        <v>NA</v>
      </c>
    </row>
    <row r="36197" spans="7:17">
      <c r="G36197" s="1"/>
      <c r="Q36197" s="32" t="str">
        <f>IF(I36197="OUTSTANDING",'Data Table Volumes'!$B$1-G36197,"NA")</f>
        <v>NA</v>
      </c>
    </row>
    <row r="36198" spans="7:17">
      <c r="G36198" s="1"/>
      <c r="Q36198" s="32" t="str">
        <f>IF(I36198="OUTSTANDING",'Data Table Volumes'!$B$1-G36198,"NA")</f>
        <v>NA</v>
      </c>
    </row>
    <row r="36199" spans="7:17">
      <c r="G36199" s="1"/>
      <c r="Q36199" s="32" t="str">
        <f>IF(I36199="OUTSTANDING",'Data Table Volumes'!$B$1-G36199,"NA")</f>
        <v>NA</v>
      </c>
    </row>
    <row r="36200" spans="7:17">
      <c r="G36200" s="1"/>
      <c r="Q36200" s="32" t="str">
        <f>IF(I36200="OUTSTANDING",'Data Table Volumes'!$B$1-G36200,"NA")</f>
        <v>NA</v>
      </c>
    </row>
    <row r="36201" spans="7:17">
      <c r="G36201" s="1"/>
      <c r="Q36201" s="32" t="str">
        <f>IF(I36201="OUTSTANDING",'Data Table Volumes'!$B$1-G36201,"NA")</f>
        <v>NA</v>
      </c>
    </row>
    <row r="36202" spans="7:17">
      <c r="G36202" s="1"/>
      <c r="Q36202" s="32" t="str">
        <f>IF(I36202="OUTSTANDING",'Data Table Volumes'!$B$1-G36202,"NA")</f>
        <v>NA</v>
      </c>
    </row>
    <row r="36203" spans="7:17">
      <c r="G36203" s="1"/>
      <c r="Q36203" s="32" t="str">
        <f>IF(I36203="OUTSTANDING",'Data Table Volumes'!$B$1-G36203,"NA")</f>
        <v>NA</v>
      </c>
    </row>
    <row r="36204" spans="7:17">
      <c r="G36204" s="1"/>
      <c r="Q36204" s="32" t="str">
        <f>IF(I36204="OUTSTANDING",'Data Table Volumes'!$B$1-G36204,"NA")</f>
        <v>NA</v>
      </c>
    </row>
    <row r="36205" spans="7:17">
      <c r="G36205" s="1"/>
      <c r="Q36205" s="32" t="str">
        <f>IF(I36205="OUTSTANDING",'Data Table Volumes'!$B$1-G36205,"NA")</f>
        <v>NA</v>
      </c>
    </row>
    <row r="36206" spans="7:17">
      <c r="G36206" s="1"/>
      <c r="Q36206" s="32" t="str">
        <f>IF(I36206="OUTSTANDING",'Data Table Volumes'!$B$1-G36206,"NA")</f>
        <v>NA</v>
      </c>
    </row>
    <row r="36207" spans="7:17">
      <c r="G36207" s="1"/>
      <c r="Q36207" s="32" t="str">
        <f>IF(I36207="OUTSTANDING",'Data Table Volumes'!$B$1-G36207,"NA")</f>
        <v>NA</v>
      </c>
    </row>
    <row r="36208" spans="7:17">
      <c r="G36208" s="1"/>
      <c r="Q36208" s="32" t="str">
        <f>IF(I36208="OUTSTANDING",'Data Table Volumes'!$B$1-G36208,"NA")</f>
        <v>NA</v>
      </c>
    </row>
    <row r="36209" spans="7:17">
      <c r="G36209" s="1"/>
      <c r="Q36209" s="32" t="str">
        <f>IF(I36209="OUTSTANDING",'Data Table Volumes'!$B$1-G36209,"NA")</f>
        <v>NA</v>
      </c>
    </row>
    <row r="36210" spans="7:17">
      <c r="G36210" s="1"/>
      <c r="Q36210" s="32" t="str">
        <f>IF(I36210="OUTSTANDING",'Data Table Volumes'!$B$1-G36210,"NA")</f>
        <v>NA</v>
      </c>
    </row>
    <row r="36211" spans="7:17">
      <c r="G36211" s="1"/>
      <c r="Q36211" s="32" t="str">
        <f>IF(I36211="OUTSTANDING",'Data Table Volumes'!$B$1-G36211,"NA")</f>
        <v>NA</v>
      </c>
    </row>
    <row r="36212" spans="7:17">
      <c r="G36212" s="1"/>
      <c r="Q36212" s="32" t="str">
        <f>IF(I36212="OUTSTANDING",'Data Table Volumes'!$B$1-G36212,"NA")</f>
        <v>NA</v>
      </c>
    </row>
    <row r="36213" spans="7:17">
      <c r="G36213" s="1"/>
      <c r="Q36213" s="32" t="str">
        <f>IF(I36213="OUTSTANDING",'Data Table Volumes'!$B$1-G36213,"NA")</f>
        <v>NA</v>
      </c>
    </row>
    <row r="36214" spans="7:17">
      <c r="G36214" s="1"/>
      <c r="Q36214" s="32" t="str">
        <f>IF(I36214="OUTSTANDING",'Data Table Volumes'!$B$1-G36214,"NA")</f>
        <v>NA</v>
      </c>
    </row>
    <row r="36215" spans="7:17">
      <c r="G36215" s="1"/>
      <c r="Q36215" s="32" t="str">
        <f>IF(I36215="OUTSTANDING",'Data Table Volumes'!$B$1-G36215,"NA")</f>
        <v>NA</v>
      </c>
    </row>
    <row r="36216" spans="7:17">
      <c r="G36216" s="1"/>
      <c r="Q36216" s="32" t="str">
        <f>IF(I36216="OUTSTANDING",'Data Table Volumes'!$B$1-G36216,"NA")</f>
        <v>NA</v>
      </c>
    </row>
    <row r="36217" spans="7:17">
      <c r="G36217" s="1"/>
      <c r="Q36217" s="32" t="str">
        <f>IF(I36217="OUTSTANDING",'Data Table Volumes'!$B$1-G36217,"NA")</f>
        <v>NA</v>
      </c>
    </row>
    <row r="36218" spans="7:17">
      <c r="G36218" s="1"/>
      <c r="Q36218" s="32" t="str">
        <f>IF(I36218="OUTSTANDING",'Data Table Volumes'!$B$1-G36218,"NA")</f>
        <v>NA</v>
      </c>
    </row>
    <row r="36219" spans="7:17">
      <c r="G36219" s="1"/>
      <c r="Q36219" s="32" t="str">
        <f>IF(I36219="OUTSTANDING",'Data Table Volumes'!$B$1-G36219,"NA")</f>
        <v>NA</v>
      </c>
    </row>
    <row r="36220" spans="7:17">
      <c r="G36220" s="1"/>
      <c r="Q36220" s="32" t="str">
        <f>IF(I36220="OUTSTANDING",'Data Table Volumes'!$B$1-G36220,"NA")</f>
        <v>NA</v>
      </c>
    </row>
    <row r="36221" spans="7:17">
      <c r="G36221" s="1"/>
      <c r="Q36221" s="32" t="str">
        <f>IF(I36221="OUTSTANDING",'Data Table Volumes'!$B$1-G36221,"NA")</f>
        <v>NA</v>
      </c>
    </row>
    <row r="36222" spans="7:17">
      <c r="G36222" s="1"/>
      <c r="Q36222" s="32" t="str">
        <f>IF(I36222="OUTSTANDING",'Data Table Volumes'!$B$1-G36222,"NA")</f>
        <v>NA</v>
      </c>
    </row>
    <row r="36223" spans="7:17">
      <c r="G36223" s="1"/>
      <c r="Q36223" s="32" t="str">
        <f>IF(I36223="OUTSTANDING",'Data Table Volumes'!$B$1-G36223,"NA")</f>
        <v>NA</v>
      </c>
    </row>
    <row r="36224" spans="7:17">
      <c r="G36224" s="1"/>
      <c r="Q36224" s="32" t="str">
        <f>IF(I36224="OUTSTANDING",'Data Table Volumes'!$B$1-G36224,"NA")</f>
        <v>NA</v>
      </c>
    </row>
    <row r="36225" spans="7:17">
      <c r="G36225" s="1"/>
      <c r="Q36225" s="32" t="str">
        <f>IF(I36225="OUTSTANDING",'Data Table Volumes'!$B$1-G36225,"NA")</f>
        <v>NA</v>
      </c>
    </row>
    <row r="36226" spans="7:17">
      <c r="G36226" s="1"/>
      <c r="Q36226" s="32" t="str">
        <f>IF(I36226="OUTSTANDING",'Data Table Volumes'!$B$1-G36226,"NA")</f>
        <v>NA</v>
      </c>
    </row>
    <row r="36227" spans="7:17">
      <c r="G36227" s="1"/>
      <c r="Q36227" s="32" t="str">
        <f>IF(I36227="OUTSTANDING",'Data Table Volumes'!$B$1-G36227,"NA")</f>
        <v>NA</v>
      </c>
    </row>
    <row r="36228" spans="7:17">
      <c r="G36228" s="1"/>
      <c r="Q36228" s="32" t="str">
        <f>IF(I36228="OUTSTANDING",'Data Table Volumes'!$B$1-G36228,"NA")</f>
        <v>NA</v>
      </c>
    </row>
    <row r="36229" spans="7:17">
      <c r="G36229" s="1"/>
      <c r="Q36229" s="32" t="str">
        <f>IF(I36229="OUTSTANDING",'Data Table Volumes'!$B$1-G36229,"NA")</f>
        <v>NA</v>
      </c>
    </row>
    <row r="36230" spans="7:17">
      <c r="G36230" s="1"/>
      <c r="Q36230" s="32" t="str">
        <f>IF(I36230="OUTSTANDING",'Data Table Volumes'!$B$1-G36230,"NA")</f>
        <v>NA</v>
      </c>
    </row>
    <row r="36231" spans="7:17">
      <c r="G36231" s="1"/>
      <c r="Q36231" s="32" t="str">
        <f>IF(I36231="OUTSTANDING",'Data Table Volumes'!$B$1-G36231,"NA")</f>
        <v>NA</v>
      </c>
    </row>
    <row r="36232" spans="7:17">
      <c r="G36232" s="1"/>
      <c r="Q36232" s="32" t="str">
        <f>IF(I36232="OUTSTANDING",'Data Table Volumes'!$B$1-G36232,"NA")</f>
        <v>NA</v>
      </c>
    </row>
    <row r="36233" spans="7:17">
      <c r="G36233" s="1"/>
      <c r="Q36233" s="32" t="str">
        <f>IF(I36233="OUTSTANDING",'Data Table Volumes'!$B$1-G36233,"NA")</f>
        <v>NA</v>
      </c>
    </row>
    <row r="36234" spans="7:17">
      <c r="G36234" s="1"/>
      <c r="Q36234" s="32" t="str">
        <f>IF(I36234="OUTSTANDING",'Data Table Volumes'!$B$1-G36234,"NA")</f>
        <v>NA</v>
      </c>
    </row>
    <row r="36235" spans="7:17">
      <c r="G36235" s="1"/>
      <c r="Q36235" s="32" t="str">
        <f>IF(I36235="OUTSTANDING",'Data Table Volumes'!$B$1-G36235,"NA")</f>
        <v>NA</v>
      </c>
    </row>
    <row r="36236" spans="7:17">
      <c r="G36236" s="1"/>
      <c r="Q36236" s="32" t="str">
        <f>IF(I36236="OUTSTANDING",'Data Table Volumes'!$B$1-G36236,"NA")</f>
        <v>NA</v>
      </c>
    </row>
    <row r="36237" spans="7:17">
      <c r="G36237" s="1"/>
      <c r="Q36237" s="32" t="str">
        <f>IF(I36237="OUTSTANDING",'Data Table Volumes'!$B$1-G36237,"NA")</f>
        <v>NA</v>
      </c>
    </row>
    <row r="36238" spans="7:17">
      <c r="G36238" s="1"/>
      <c r="Q36238" s="32" t="str">
        <f>IF(I36238="OUTSTANDING",'Data Table Volumes'!$B$1-G36238,"NA")</f>
        <v>NA</v>
      </c>
    </row>
    <row r="36239" spans="7:17">
      <c r="G36239" s="1"/>
      <c r="Q36239" s="32" t="str">
        <f>IF(I36239="OUTSTANDING",'Data Table Volumes'!$B$1-G36239,"NA")</f>
        <v>NA</v>
      </c>
    </row>
    <row r="36240" spans="7:17">
      <c r="G36240" s="1"/>
      <c r="Q36240" s="32" t="str">
        <f>IF(I36240="OUTSTANDING",'Data Table Volumes'!$B$1-G36240,"NA")</f>
        <v>NA</v>
      </c>
    </row>
    <row r="36241" spans="7:17">
      <c r="G36241" s="1"/>
      <c r="Q36241" s="32" t="str">
        <f>IF(I36241="OUTSTANDING",'Data Table Volumes'!$B$1-G36241,"NA")</f>
        <v>NA</v>
      </c>
    </row>
    <row r="36242" spans="7:17">
      <c r="G36242" s="1"/>
      <c r="Q36242" s="32" t="str">
        <f>IF(I36242="OUTSTANDING",'Data Table Volumes'!$B$1-G36242,"NA")</f>
        <v>NA</v>
      </c>
    </row>
    <row r="36243" spans="7:17">
      <c r="G36243" s="1"/>
      <c r="Q36243" s="32" t="str">
        <f>IF(I36243="OUTSTANDING",'Data Table Volumes'!$B$1-G36243,"NA")</f>
        <v>NA</v>
      </c>
    </row>
    <row r="36244" spans="7:17">
      <c r="G36244" s="1"/>
      <c r="Q36244" s="32" t="str">
        <f>IF(I36244="OUTSTANDING",'Data Table Volumes'!$B$1-G36244,"NA")</f>
        <v>NA</v>
      </c>
    </row>
    <row r="36245" spans="7:17">
      <c r="G36245" s="1"/>
      <c r="Q36245" s="32" t="str">
        <f>IF(I36245="OUTSTANDING",'Data Table Volumes'!$B$1-G36245,"NA")</f>
        <v>NA</v>
      </c>
    </row>
    <row r="36246" spans="7:17">
      <c r="G36246" s="1"/>
      <c r="Q36246" s="32" t="str">
        <f>IF(I36246="OUTSTANDING",'Data Table Volumes'!$B$1-G36246,"NA")</f>
        <v>NA</v>
      </c>
    </row>
    <row r="36247" spans="7:17">
      <c r="G36247" s="1"/>
      <c r="Q36247" s="32" t="str">
        <f>IF(I36247="OUTSTANDING",'Data Table Volumes'!$B$1-G36247,"NA")</f>
        <v>NA</v>
      </c>
    </row>
    <row r="36248" spans="7:17">
      <c r="G36248" s="1"/>
      <c r="Q36248" s="32" t="str">
        <f>IF(I36248="OUTSTANDING",'Data Table Volumes'!$B$1-G36248,"NA")</f>
        <v>NA</v>
      </c>
    </row>
    <row r="36249" spans="7:17">
      <c r="G36249" s="1"/>
      <c r="Q36249" s="32" t="str">
        <f>IF(I36249="OUTSTANDING",'Data Table Volumes'!$B$1-G36249,"NA")</f>
        <v>NA</v>
      </c>
    </row>
    <row r="36250" spans="7:17">
      <c r="G36250" s="1"/>
      <c r="Q36250" s="32" t="str">
        <f>IF(I36250="OUTSTANDING",'Data Table Volumes'!$B$1-G36250,"NA")</f>
        <v>NA</v>
      </c>
    </row>
    <row r="36251" spans="7:17">
      <c r="G36251" s="1"/>
      <c r="Q36251" s="32" t="str">
        <f>IF(I36251="OUTSTANDING",'Data Table Volumes'!$B$1-G36251,"NA")</f>
        <v>NA</v>
      </c>
    </row>
    <row r="36252" spans="7:17">
      <c r="G36252" s="1"/>
      <c r="Q36252" s="32" t="str">
        <f>IF(I36252="OUTSTANDING",'Data Table Volumes'!$B$1-G36252,"NA")</f>
        <v>NA</v>
      </c>
    </row>
    <row r="36253" spans="7:17">
      <c r="G36253" s="1"/>
      <c r="Q36253" s="32" t="str">
        <f>IF(I36253="OUTSTANDING",'Data Table Volumes'!$B$1-G36253,"NA")</f>
        <v>NA</v>
      </c>
    </row>
    <row r="36254" spans="7:17">
      <c r="G36254" s="1"/>
      <c r="Q36254" s="32" t="str">
        <f>IF(I36254="OUTSTANDING",'Data Table Volumes'!$B$1-G36254,"NA")</f>
        <v>NA</v>
      </c>
    </row>
    <row r="36255" spans="7:17">
      <c r="G36255" s="1"/>
      <c r="Q36255" s="32" t="str">
        <f>IF(I36255="OUTSTANDING",'Data Table Volumes'!$B$1-G36255,"NA")</f>
        <v>NA</v>
      </c>
    </row>
    <row r="36256" spans="7:17">
      <c r="G36256" s="1"/>
      <c r="Q36256" s="32" t="str">
        <f>IF(I36256="OUTSTANDING",'Data Table Volumes'!$B$1-G36256,"NA")</f>
        <v>NA</v>
      </c>
    </row>
    <row r="36257" spans="7:17">
      <c r="G36257" s="1"/>
      <c r="Q36257" s="32" t="str">
        <f>IF(I36257="OUTSTANDING",'Data Table Volumes'!$B$1-G36257,"NA")</f>
        <v>NA</v>
      </c>
    </row>
    <row r="36258" spans="7:17">
      <c r="G36258" s="1"/>
      <c r="Q36258" s="32" t="str">
        <f>IF(I36258="OUTSTANDING",'Data Table Volumes'!$B$1-G36258,"NA")</f>
        <v>NA</v>
      </c>
    </row>
    <row r="36259" spans="7:17">
      <c r="G36259" s="1"/>
      <c r="Q36259" s="32" t="str">
        <f>IF(I36259="OUTSTANDING",'Data Table Volumes'!$B$1-G36259,"NA")</f>
        <v>NA</v>
      </c>
    </row>
    <row r="36260" spans="7:17">
      <c r="G36260" s="1"/>
      <c r="Q36260" s="32" t="str">
        <f>IF(I36260="OUTSTANDING",'Data Table Volumes'!$B$1-G36260,"NA")</f>
        <v>NA</v>
      </c>
    </row>
    <row r="36261" spans="7:17">
      <c r="G36261" s="1"/>
      <c r="Q36261" s="32" t="str">
        <f>IF(I36261="OUTSTANDING",'Data Table Volumes'!$B$1-G36261,"NA")</f>
        <v>NA</v>
      </c>
    </row>
    <row r="36262" spans="7:17">
      <c r="G36262" s="1"/>
      <c r="Q36262" s="32" t="str">
        <f>IF(I36262="OUTSTANDING",'Data Table Volumes'!$B$1-G36262,"NA")</f>
        <v>NA</v>
      </c>
    </row>
    <row r="36263" spans="7:17">
      <c r="G36263" s="1"/>
      <c r="Q36263" s="32" t="str">
        <f>IF(I36263="OUTSTANDING",'Data Table Volumes'!$B$1-G36263,"NA")</f>
        <v>NA</v>
      </c>
    </row>
    <row r="36264" spans="7:17">
      <c r="G36264" s="1"/>
      <c r="Q36264" s="32" t="str">
        <f>IF(I36264="OUTSTANDING",'Data Table Volumes'!$B$1-G36264,"NA")</f>
        <v>NA</v>
      </c>
    </row>
    <row r="36265" spans="7:17">
      <c r="G36265" s="1"/>
      <c r="Q36265" s="32" t="str">
        <f>IF(I36265="OUTSTANDING",'Data Table Volumes'!$B$1-G36265,"NA")</f>
        <v>NA</v>
      </c>
    </row>
    <row r="36266" spans="7:17">
      <c r="G36266" s="1"/>
      <c r="Q36266" s="32" t="str">
        <f>IF(I36266="OUTSTANDING",'Data Table Volumes'!$B$1-G36266,"NA")</f>
        <v>NA</v>
      </c>
    </row>
    <row r="36267" spans="7:17">
      <c r="G36267" s="1"/>
      <c r="Q36267" s="32" t="str">
        <f>IF(I36267="OUTSTANDING",'Data Table Volumes'!$B$1-G36267,"NA")</f>
        <v>NA</v>
      </c>
    </row>
    <row r="36268" spans="7:17">
      <c r="G36268" s="1"/>
      <c r="Q36268" s="32" t="str">
        <f>IF(I36268="OUTSTANDING",'Data Table Volumes'!$B$1-G36268,"NA")</f>
        <v>NA</v>
      </c>
    </row>
    <row r="36269" spans="7:17">
      <c r="G36269" s="1"/>
      <c r="Q36269" s="32" t="str">
        <f>IF(I36269="OUTSTANDING",'Data Table Volumes'!$B$1-G36269,"NA")</f>
        <v>NA</v>
      </c>
    </row>
    <row r="36270" spans="7:17">
      <c r="G36270" s="1"/>
      <c r="Q36270" s="32" t="str">
        <f>IF(I36270="OUTSTANDING",'Data Table Volumes'!$B$1-G36270,"NA")</f>
        <v>NA</v>
      </c>
    </row>
    <row r="36271" spans="7:17">
      <c r="G36271" s="1"/>
      <c r="Q36271" s="32" t="str">
        <f>IF(I36271="OUTSTANDING",'Data Table Volumes'!$B$1-G36271,"NA")</f>
        <v>NA</v>
      </c>
    </row>
    <row r="36272" spans="7:17">
      <c r="G36272" s="1"/>
      <c r="Q36272" s="32" t="str">
        <f>IF(I36272="OUTSTANDING",'Data Table Volumes'!$B$1-G36272,"NA")</f>
        <v>NA</v>
      </c>
    </row>
    <row r="36273" spans="7:17">
      <c r="G36273" s="1"/>
      <c r="Q36273" s="32" t="str">
        <f>IF(I36273="OUTSTANDING",'Data Table Volumes'!$B$1-G36273,"NA")</f>
        <v>NA</v>
      </c>
    </row>
    <row r="36274" spans="7:17">
      <c r="G36274" s="1"/>
      <c r="Q36274" s="32" t="str">
        <f>IF(I36274="OUTSTANDING",'Data Table Volumes'!$B$1-G36274,"NA")</f>
        <v>NA</v>
      </c>
    </row>
    <row r="36275" spans="7:17">
      <c r="G36275" s="1"/>
      <c r="Q36275" s="32" t="str">
        <f>IF(I36275="OUTSTANDING",'Data Table Volumes'!$B$1-G36275,"NA")</f>
        <v>NA</v>
      </c>
    </row>
    <row r="36276" spans="7:17">
      <c r="G36276" s="1"/>
      <c r="Q36276" s="32" t="str">
        <f>IF(I36276="OUTSTANDING",'Data Table Volumes'!$B$1-G36276,"NA")</f>
        <v>NA</v>
      </c>
    </row>
    <row r="36277" spans="7:17">
      <c r="G36277" s="1"/>
      <c r="Q36277" s="32" t="str">
        <f>IF(I36277="OUTSTANDING",'Data Table Volumes'!$B$1-G36277,"NA")</f>
        <v>NA</v>
      </c>
    </row>
    <row r="36278" spans="7:17">
      <c r="G36278" s="1"/>
      <c r="Q36278" s="32" t="str">
        <f>IF(I36278="OUTSTANDING",'Data Table Volumes'!$B$1-G36278,"NA")</f>
        <v>NA</v>
      </c>
    </row>
    <row r="36279" spans="7:17">
      <c r="G36279" s="1"/>
      <c r="Q36279" s="32" t="str">
        <f>IF(I36279="OUTSTANDING",'Data Table Volumes'!$B$1-G36279,"NA")</f>
        <v>NA</v>
      </c>
    </row>
    <row r="36280" spans="7:17">
      <c r="G36280" s="1"/>
      <c r="Q36280" s="32" t="str">
        <f>IF(I36280="OUTSTANDING",'Data Table Volumes'!$B$1-G36280,"NA")</f>
        <v>NA</v>
      </c>
    </row>
    <row r="36281" spans="7:17">
      <c r="G36281" s="1"/>
      <c r="Q36281" s="32" t="str">
        <f>IF(I36281="OUTSTANDING",'Data Table Volumes'!$B$1-G36281,"NA")</f>
        <v>NA</v>
      </c>
    </row>
    <row r="36282" spans="7:17">
      <c r="G36282" s="1"/>
      <c r="Q36282" s="32" t="str">
        <f>IF(I36282="OUTSTANDING",'Data Table Volumes'!$B$1-G36282,"NA")</f>
        <v>NA</v>
      </c>
    </row>
    <row r="36283" spans="7:17">
      <c r="G36283" s="1"/>
      <c r="Q36283" s="32" t="str">
        <f>IF(I36283="OUTSTANDING",'Data Table Volumes'!$B$1-G36283,"NA")</f>
        <v>NA</v>
      </c>
    </row>
    <row r="36284" spans="7:17">
      <c r="G36284" s="1"/>
      <c r="Q36284" s="32" t="str">
        <f>IF(I36284="OUTSTANDING",'Data Table Volumes'!$B$1-G36284,"NA")</f>
        <v>NA</v>
      </c>
    </row>
    <row r="36285" spans="7:17">
      <c r="G36285" s="1"/>
      <c r="Q36285" s="32" t="str">
        <f>IF(I36285="OUTSTANDING",'Data Table Volumes'!$B$1-G36285,"NA")</f>
        <v>NA</v>
      </c>
    </row>
    <row r="36286" spans="7:17">
      <c r="G36286" s="1"/>
      <c r="Q36286" s="32" t="str">
        <f>IF(I36286="OUTSTANDING",'Data Table Volumes'!$B$1-G36286,"NA")</f>
        <v>NA</v>
      </c>
    </row>
    <row r="36287" spans="7:17">
      <c r="G36287" s="1"/>
      <c r="Q36287" s="32" t="str">
        <f>IF(I36287="OUTSTANDING",'Data Table Volumes'!$B$1-G36287,"NA")</f>
        <v>NA</v>
      </c>
    </row>
    <row r="36288" spans="7:17">
      <c r="G36288" s="1"/>
      <c r="Q36288" s="32" t="str">
        <f>IF(I36288="OUTSTANDING",'Data Table Volumes'!$B$1-G36288,"NA")</f>
        <v>NA</v>
      </c>
    </row>
    <row r="36289" spans="7:17">
      <c r="G36289" s="1"/>
      <c r="Q36289" s="32" t="str">
        <f>IF(I36289="OUTSTANDING",'Data Table Volumes'!$B$1-G36289,"NA")</f>
        <v>NA</v>
      </c>
    </row>
    <row r="36290" spans="7:17">
      <c r="G36290" s="1"/>
      <c r="Q36290" s="32" t="str">
        <f>IF(I36290="OUTSTANDING",'Data Table Volumes'!$B$1-G36290,"NA")</f>
        <v>NA</v>
      </c>
    </row>
    <row r="36291" spans="7:17">
      <c r="G36291" s="1"/>
      <c r="Q36291" s="32" t="str">
        <f>IF(I36291="OUTSTANDING",'Data Table Volumes'!$B$1-G36291,"NA")</f>
        <v>NA</v>
      </c>
    </row>
    <row r="36292" spans="7:17">
      <c r="G36292" s="1"/>
      <c r="Q36292" s="32" t="str">
        <f>IF(I36292="OUTSTANDING",'Data Table Volumes'!$B$1-G36292,"NA")</f>
        <v>NA</v>
      </c>
    </row>
    <row r="36293" spans="7:17">
      <c r="G36293" s="1"/>
      <c r="Q36293" s="32" t="str">
        <f>IF(I36293="OUTSTANDING",'Data Table Volumes'!$B$1-G36293,"NA")</f>
        <v>NA</v>
      </c>
    </row>
    <row r="36294" spans="7:17">
      <c r="G36294" s="1"/>
      <c r="Q36294" s="32" t="str">
        <f>IF(I36294="OUTSTANDING",'Data Table Volumes'!$B$1-G36294,"NA")</f>
        <v>NA</v>
      </c>
    </row>
    <row r="36295" spans="7:17">
      <c r="G36295" s="1"/>
      <c r="Q36295" s="32" t="str">
        <f>IF(I36295="OUTSTANDING",'Data Table Volumes'!$B$1-G36295,"NA")</f>
        <v>NA</v>
      </c>
    </row>
    <row r="36296" spans="7:17">
      <c r="G36296" s="1"/>
      <c r="Q36296" s="32" t="str">
        <f>IF(I36296="OUTSTANDING",'Data Table Volumes'!$B$1-G36296,"NA")</f>
        <v>NA</v>
      </c>
    </row>
    <row r="36297" spans="7:17">
      <c r="G36297" s="1"/>
      <c r="Q36297" s="32" t="str">
        <f>IF(I36297="OUTSTANDING",'Data Table Volumes'!$B$1-G36297,"NA")</f>
        <v>NA</v>
      </c>
    </row>
    <row r="36298" spans="7:17">
      <c r="G36298" s="1"/>
      <c r="Q36298" s="32" t="str">
        <f>IF(I36298="OUTSTANDING",'Data Table Volumes'!$B$1-G36298,"NA")</f>
        <v>NA</v>
      </c>
    </row>
    <row r="36299" spans="7:17">
      <c r="G36299" s="1"/>
      <c r="Q36299" s="32" t="str">
        <f>IF(I36299="OUTSTANDING",'Data Table Volumes'!$B$1-G36299,"NA")</f>
        <v>NA</v>
      </c>
    </row>
    <row r="36300" spans="7:17">
      <c r="G36300" s="1"/>
      <c r="Q36300" s="32" t="str">
        <f>IF(I36300="OUTSTANDING",'Data Table Volumes'!$B$1-G36300,"NA")</f>
        <v>NA</v>
      </c>
    </row>
    <row r="36301" spans="7:17">
      <c r="G36301" s="1"/>
      <c r="Q36301" s="32" t="str">
        <f>IF(I36301="OUTSTANDING",'Data Table Volumes'!$B$1-G36301,"NA")</f>
        <v>NA</v>
      </c>
    </row>
    <row r="36302" spans="7:17">
      <c r="G36302" s="1"/>
      <c r="Q36302" s="32" t="str">
        <f>IF(I36302="OUTSTANDING",'Data Table Volumes'!$B$1-G36302,"NA")</f>
        <v>NA</v>
      </c>
    </row>
    <row r="36303" spans="7:17">
      <c r="G36303" s="1"/>
      <c r="Q36303" s="32" t="str">
        <f>IF(I36303="OUTSTANDING",'Data Table Volumes'!$B$1-G36303,"NA")</f>
        <v>NA</v>
      </c>
    </row>
    <row r="36304" spans="7:17">
      <c r="G36304" s="1"/>
      <c r="Q36304" s="32" t="str">
        <f>IF(I36304="OUTSTANDING",'Data Table Volumes'!$B$1-G36304,"NA")</f>
        <v>NA</v>
      </c>
    </row>
    <row r="36305" spans="7:17">
      <c r="G36305" s="1"/>
      <c r="Q36305" s="32" t="str">
        <f>IF(I36305="OUTSTANDING",'Data Table Volumes'!$B$1-G36305,"NA")</f>
        <v>NA</v>
      </c>
    </row>
    <row r="36306" spans="7:17">
      <c r="G36306" s="1"/>
      <c r="Q36306" s="32" t="str">
        <f>IF(I36306="OUTSTANDING",'Data Table Volumes'!$B$1-G36306,"NA")</f>
        <v>NA</v>
      </c>
    </row>
    <row r="36307" spans="7:17">
      <c r="G36307" s="1"/>
      <c r="Q36307" s="32" t="str">
        <f>IF(I36307="OUTSTANDING",'Data Table Volumes'!$B$1-G36307,"NA")</f>
        <v>NA</v>
      </c>
    </row>
    <row r="36308" spans="7:17">
      <c r="G36308" s="1"/>
      <c r="Q36308" s="32" t="str">
        <f>IF(I36308="OUTSTANDING",'Data Table Volumes'!$B$1-G36308,"NA")</f>
        <v>NA</v>
      </c>
    </row>
    <row r="36309" spans="7:17">
      <c r="G36309" s="1"/>
      <c r="Q36309" s="32" t="str">
        <f>IF(I36309="OUTSTANDING",'Data Table Volumes'!$B$1-G36309,"NA")</f>
        <v>NA</v>
      </c>
    </row>
    <row r="36310" spans="7:17">
      <c r="G36310" s="1"/>
      <c r="Q36310" s="32" t="str">
        <f>IF(I36310="OUTSTANDING",'Data Table Volumes'!$B$1-G36310,"NA")</f>
        <v>NA</v>
      </c>
    </row>
    <row r="36311" spans="7:17">
      <c r="G36311" s="1"/>
      <c r="Q36311" s="32" t="str">
        <f>IF(I36311="OUTSTANDING",'Data Table Volumes'!$B$1-G36311,"NA")</f>
        <v>NA</v>
      </c>
    </row>
    <row r="36312" spans="7:17">
      <c r="G36312" s="1"/>
      <c r="Q36312" s="32" t="str">
        <f>IF(I36312="OUTSTANDING",'Data Table Volumes'!$B$1-G36312,"NA")</f>
        <v>NA</v>
      </c>
    </row>
    <row r="36313" spans="7:17">
      <c r="G36313" s="1"/>
      <c r="Q36313" s="32" t="str">
        <f>IF(I36313="OUTSTANDING",'Data Table Volumes'!$B$1-G36313,"NA")</f>
        <v>NA</v>
      </c>
    </row>
    <row r="36314" spans="7:17">
      <c r="G36314" s="1"/>
      <c r="Q36314" s="32" t="str">
        <f>IF(I36314="OUTSTANDING",'Data Table Volumes'!$B$1-G36314,"NA")</f>
        <v>NA</v>
      </c>
    </row>
    <row r="36315" spans="7:17">
      <c r="G36315" s="1"/>
      <c r="Q36315" s="32" t="str">
        <f>IF(I36315="OUTSTANDING",'Data Table Volumes'!$B$1-G36315,"NA")</f>
        <v>NA</v>
      </c>
    </row>
    <row r="36316" spans="7:17">
      <c r="G36316" s="1"/>
      <c r="Q36316" s="32" t="str">
        <f>IF(I36316="OUTSTANDING",'Data Table Volumes'!$B$1-G36316,"NA")</f>
        <v>NA</v>
      </c>
    </row>
    <row r="36317" spans="7:17">
      <c r="G36317" s="1"/>
      <c r="Q36317" s="32" t="str">
        <f>IF(I36317="OUTSTANDING",'Data Table Volumes'!$B$1-G36317,"NA")</f>
        <v>NA</v>
      </c>
    </row>
    <row r="36318" spans="7:17">
      <c r="G36318" s="1"/>
      <c r="Q36318" s="32" t="str">
        <f>IF(I36318="OUTSTANDING",'Data Table Volumes'!$B$1-G36318,"NA")</f>
        <v>NA</v>
      </c>
    </row>
    <row r="36319" spans="7:17">
      <c r="G36319" s="1"/>
      <c r="Q36319" s="32" t="str">
        <f>IF(I36319="OUTSTANDING",'Data Table Volumes'!$B$1-G36319,"NA")</f>
        <v>NA</v>
      </c>
    </row>
    <row r="36320" spans="7:17">
      <c r="G36320" s="1"/>
      <c r="Q36320" s="32" t="str">
        <f>IF(I36320="OUTSTANDING",'Data Table Volumes'!$B$1-G36320,"NA")</f>
        <v>NA</v>
      </c>
    </row>
    <row r="36321" spans="7:17">
      <c r="G36321" s="1"/>
      <c r="Q36321" s="32" t="str">
        <f>IF(I36321="OUTSTANDING",'Data Table Volumes'!$B$1-G36321,"NA")</f>
        <v>NA</v>
      </c>
    </row>
    <row r="36322" spans="7:17">
      <c r="G36322" s="1"/>
      <c r="Q36322" s="32" t="str">
        <f>IF(I36322="OUTSTANDING",'Data Table Volumes'!$B$1-G36322,"NA")</f>
        <v>NA</v>
      </c>
    </row>
    <row r="36323" spans="7:17">
      <c r="G36323" s="1"/>
      <c r="Q36323" s="32" t="str">
        <f>IF(I36323="OUTSTANDING",'Data Table Volumes'!$B$1-G36323,"NA")</f>
        <v>NA</v>
      </c>
    </row>
    <row r="36324" spans="7:17">
      <c r="G36324" s="1"/>
      <c r="Q36324" s="32" t="str">
        <f>IF(I36324="OUTSTANDING",'Data Table Volumes'!$B$1-G36324,"NA")</f>
        <v>NA</v>
      </c>
    </row>
    <row r="36325" spans="7:17">
      <c r="G36325" s="1"/>
      <c r="Q36325" s="32" t="str">
        <f>IF(I36325="OUTSTANDING",'Data Table Volumes'!$B$1-G36325,"NA")</f>
        <v>NA</v>
      </c>
    </row>
    <row r="36326" spans="7:17">
      <c r="G36326" s="1"/>
      <c r="Q36326" s="32" t="str">
        <f>IF(I36326="OUTSTANDING",'Data Table Volumes'!$B$1-G36326,"NA")</f>
        <v>NA</v>
      </c>
    </row>
    <row r="36327" spans="7:17">
      <c r="G36327" s="1"/>
      <c r="Q36327" s="32" t="str">
        <f>IF(I36327="OUTSTANDING",'Data Table Volumes'!$B$1-G36327,"NA")</f>
        <v>NA</v>
      </c>
    </row>
    <row r="36328" spans="7:17">
      <c r="G36328" s="1"/>
      <c r="Q36328" s="32" t="str">
        <f>IF(I36328="OUTSTANDING",'Data Table Volumes'!$B$1-G36328,"NA")</f>
        <v>NA</v>
      </c>
    </row>
    <row r="36329" spans="7:17">
      <c r="G36329" s="1"/>
      <c r="Q36329" s="32" t="str">
        <f>IF(I36329="OUTSTANDING",'Data Table Volumes'!$B$1-G36329,"NA")</f>
        <v>NA</v>
      </c>
    </row>
    <row r="36330" spans="7:17">
      <c r="G36330" s="1"/>
      <c r="Q36330" s="32" t="str">
        <f>IF(I36330="OUTSTANDING",'Data Table Volumes'!$B$1-G36330,"NA")</f>
        <v>NA</v>
      </c>
    </row>
    <row r="36331" spans="7:17">
      <c r="G36331" s="1"/>
      <c r="Q36331" s="32" t="str">
        <f>IF(I36331="OUTSTANDING",'Data Table Volumes'!$B$1-G36331,"NA")</f>
        <v>NA</v>
      </c>
    </row>
    <row r="36332" spans="7:17">
      <c r="G36332" s="1"/>
      <c r="Q36332" s="32" t="str">
        <f>IF(I36332="OUTSTANDING",'Data Table Volumes'!$B$1-G36332,"NA")</f>
        <v>NA</v>
      </c>
    </row>
    <row r="36333" spans="7:17">
      <c r="G36333" s="1"/>
      <c r="Q36333" s="32" t="str">
        <f>IF(I36333="OUTSTANDING",'Data Table Volumes'!$B$1-G36333,"NA")</f>
        <v>NA</v>
      </c>
    </row>
    <row r="36334" spans="7:17">
      <c r="G36334" s="1"/>
      <c r="Q36334" s="32" t="str">
        <f>IF(I36334="OUTSTANDING",'Data Table Volumes'!$B$1-G36334,"NA")</f>
        <v>NA</v>
      </c>
    </row>
    <row r="36335" spans="7:17">
      <c r="G36335" s="1"/>
      <c r="Q36335" s="32" t="str">
        <f>IF(I36335="OUTSTANDING",'Data Table Volumes'!$B$1-G36335,"NA")</f>
        <v>NA</v>
      </c>
    </row>
    <row r="36336" spans="7:17">
      <c r="G36336" s="1"/>
      <c r="Q36336" s="32" t="str">
        <f>IF(I36336="OUTSTANDING",'Data Table Volumes'!$B$1-G36336,"NA")</f>
        <v>NA</v>
      </c>
    </row>
    <row r="36337" spans="7:17">
      <c r="G36337" s="1"/>
      <c r="Q36337" s="32" t="str">
        <f>IF(I36337="OUTSTANDING",'Data Table Volumes'!$B$1-G36337,"NA")</f>
        <v>NA</v>
      </c>
    </row>
    <row r="36338" spans="7:17">
      <c r="G36338" s="1"/>
      <c r="Q36338" s="32" t="str">
        <f>IF(I36338="OUTSTANDING",'Data Table Volumes'!$B$1-G36338,"NA")</f>
        <v>NA</v>
      </c>
    </row>
    <row r="36339" spans="7:17">
      <c r="G36339" s="1"/>
      <c r="Q36339" s="32" t="str">
        <f>IF(I36339="OUTSTANDING",'Data Table Volumes'!$B$1-G36339,"NA")</f>
        <v>NA</v>
      </c>
    </row>
    <row r="36340" spans="7:17">
      <c r="G36340" s="1"/>
      <c r="Q36340" s="32" t="str">
        <f>IF(I36340="OUTSTANDING",'Data Table Volumes'!$B$1-G36340,"NA")</f>
        <v>NA</v>
      </c>
    </row>
    <row r="36341" spans="7:17">
      <c r="G36341" s="1"/>
      <c r="Q36341" s="32" t="str">
        <f>IF(I36341="OUTSTANDING",'Data Table Volumes'!$B$1-G36341,"NA")</f>
        <v>NA</v>
      </c>
    </row>
    <row r="36342" spans="7:17">
      <c r="G36342" s="1"/>
      <c r="Q36342" s="32" t="str">
        <f>IF(I36342="OUTSTANDING",'Data Table Volumes'!$B$1-G36342,"NA")</f>
        <v>NA</v>
      </c>
    </row>
    <row r="36343" spans="7:17">
      <c r="G36343" s="1"/>
      <c r="Q36343" s="32" t="str">
        <f>IF(I36343="OUTSTANDING",'Data Table Volumes'!$B$1-G36343,"NA")</f>
        <v>NA</v>
      </c>
    </row>
    <row r="36344" spans="7:17">
      <c r="G36344" s="1"/>
      <c r="Q36344" s="32" t="str">
        <f>IF(I36344="OUTSTANDING",'Data Table Volumes'!$B$1-G36344,"NA")</f>
        <v>NA</v>
      </c>
    </row>
    <row r="36345" spans="7:17">
      <c r="G36345" s="1"/>
      <c r="Q36345" s="32" t="str">
        <f>IF(I36345="OUTSTANDING",'Data Table Volumes'!$B$1-G36345,"NA")</f>
        <v>NA</v>
      </c>
    </row>
    <row r="36346" spans="7:17">
      <c r="G36346" s="1"/>
      <c r="Q36346" s="32" t="str">
        <f>IF(I36346="OUTSTANDING",'Data Table Volumes'!$B$1-G36346,"NA")</f>
        <v>NA</v>
      </c>
    </row>
    <row r="36347" spans="7:17">
      <c r="G36347" s="1"/>
      <c r="Q36347" s="32" t="str">
        <f>IF(I36347="OUTSTANDING",'Data Table Volumes'!$B$1-G36347,"NA")</f>
        <v>NA</v>
      </c>
    </row>
    <row r="36348" spans="7:17">
      <c r="G36348" s="1"/>
      <c r="Q36348" s="32" t="str">
        <f>IF(I36348="OUTSTANDING",'Data Table Volumes'!$B$1-G36348,"NA")</f>
        <v>NA</v>
      </c>
    </row>
    <row r="36349" spans="7:17">
      <c r="G36349" s="1"/>
      <c r="Q36349" s="32" t="str">
        <f>IF(I36349="OUTSTANDING",'Data Table Volumes'!$B$1-G36349,"NA")</f>
        <v>NA</v>
      </c>
    </row>
    <row r="36350" spans="7:17">
      <c r="G36350" s="1"/>
      <c r="Q36350" s="32" t="str">
        <f>IF(I36350="OUTSTANDING",'Data Table Volumes'!$B$1-G36350,"NA")</f>
        <v>NA</v>
      </c>
    </row>
    <row r="36351" spans="7:17">
      <c r="G36351" s="1"/>
      <c r="Q36351" s="32" t="str">
        <f>IF(I36351="OUTSTANDING",'Data Table Volumes'!$B$1-G36351,"NA")</f>
        <v>NA</v>
      </c>
    </row>
    <row r="36352" spans="7:17">
      <c r="G36352" s="1"/>
      <c r="Q36352" s="32" t="str">
        <f>IF(I36352="OUTSTANDING",'Data Table Volumes'!$B$1-G36352,"NA")</f>
        <v>NA</v>
      </c>
    </row>
    <row r="36353" spans="7:17">
      <c r="G36353" s="1"/>
      <c r="Q36353" s="32" t="str">
        <f>IF(I36353="OUTSTANDING",'Data Table Volumes'!$B$1-G36353,"NA")</f>
        <v>NA</v>
      </c>
    </row>
    <row r="36354" spans="7:17">
      <c r="G36354" s="1"/>
      <c r="Q36354" s="32" t="str">
        <f>IF(I36354="OUTSTANDING",'Data Table Volumes'!$B$1-G36354,"NA")</f>
        <v>NA</v>
      </c>
    </row>
    <row r="36355" spans="7:17">
      <c r="G36355" s="1"/>
      <c r="Q36355" s="32" t="str">
        <f>IF(I36355="OUTSTANDING",'Data Table Volumes'!$B$1-G36355,"NA")</f>
        <v>NA</v>
      </c>
    </row>
    <row r="36356" spans="7:17">
      <c r="G36356" s="1"/>
      <c r="Q36356" s="32" t="str">
        <f>IF(I36356="OUTSTANDING",'Data Table Volumes'!$B$1-G36356,"NA")</f>
        <v>NA</v>
      </c>
    </row>
    <row r="36357" spans="7:17">
      <c r="G36357" s="1"/>
      <c r="Q36357" s="32" t="str">
        <f>IF(I36357="OUTSTANDING",'Data Table Volumes'!$B$1-G36357,"NA")</f>
        <v>NA</v>
      </c>
    </row>
    <row r="36358" spans="7:17">
      <c r="G36358" s="1"/>
      <c r="Q36358" s="32" t="str">
        <f>IF(I36358="OUTSTANDING",'Data Table Volumes'!$B$1-G36358,"NA")</f>
        <v>NA</v>
      </c>
    </row>
    <row r="36359" spans="7:17">
      <c r="G36359" s="1"/>
      <c r="Q36359" s="32" t="str">
        <f>IF(I36359="OUTSTANDING",'Data Table Volumes'!$B$1-G36359,"NA")</f>
        <v>NA</v>
      </c>
    </row>
    <row r="36360" spans="7:17">
      <c r="G36360" s="1"/>
      <c r="Q36360" s="32" t="str">
        <f>IF(I36360="OUTSTANDING",'Data Table Volumes'!$B$1-G36360,"NA")</f>
        <v>NA</v>
      </c>
    </row>
    <row r="36361" spans="7:17">
      <c r="G36361" s="1"/>
      <c r="Q36361" s="32" t="str">
        <f>IF(I36361="OUTSTANDING",'Data Table Volumes'!$B$1-G36361,"NA")</f>
        <v>NA</v>
      </c>
    </row>
    <row r="36362" spans="7:17">
      <c r="G36362" s="1"/>
      <c r="Q36362" s="32" t="str">
        <f>IF(I36362="OUTSTANDING",'Data Table Volumes'!$B$1-G36362,"NA")</f>
        <v>NA</v>
      </c>
    </row>
    <row r="36363" spans="7:17">
      <c r="G36363" s="1"/>
      <c r="Q36363" s="32" t="str">
        <f>IF(I36363="OUTSTANDING",'Data Table Volumes'!$B$1-G36363,"NA")</f>
        <v>NA</v>
      </c>
    </row>
    <row r="36364" spans="7:17">
      <c r="G36364" s="1"/>
      <c r="Q36364" s="32" t="str">
        <f>IF(I36364="OUTSTANDING",'Data Table Volumes'!$B$1-G36364,"NA")</f>
        <v>NA</v>
      </c>
    </row>
    <row r="36365" spans="7:17">
      <c r="G36365" s="1"/>
      <c r="Q36365" s="32" t="str">
        <f>IF(I36365="OUTSTANDING",'Data Table Volumes'!$B$1-G36365,"NA")</f>
        <v>NA</v>
      </c>
    </row>
    <row r="36366" spans="7:17">
      <c r="G36366" s="1"/>
      <c r="Q36366" s="32" t="str">
        <f>IF(I36366="OUTSTANDING",'Data Table Volumes'!$B$1-G36366,"NA")</f>
        <v>NA</v>
      </c>
    </row>
    <row r="36367" spans="7:17">
      <c r="G36367" s="1"/>
      <c r="Q36367" s="32" t="str">
        <f>IF(I36367="OUTSTANDING",'Data Table Volumes'!$B$1-G36367,"NA")</f>
        <v>NA</v>
      </c>
    </row>
    <row r="36368" spans="7:17">
      <c r="G36368" s="1"/>
      <c r="Q36368" s="32" t="str">
        <f>IF(I36368="OUTSTANDING",'Data Table Volumes'!$B$1-G36368,"NA")</f>
        <v>NA</v>
      </c>
    </row>
    <row r="36369" spans="7:17">
      <c r="G36369" s="1"/>
      <c r="Q36369" s="32" t="str">
        <f>IF(I36369="OUTSTANDING",'Data Table Volumes'!$B$1-G36369,"NA")</f>
        <v>NA</v>
      </c>
    </row>
    <row r="36370" spans="7:17">
      <c r="G36370" s="1"/>
      <c r="Q36370" s="32" t="str">
        <f>IF(I36370="OUTSTANDING",'Data Table Volumes'!$B$1-G36370,"NA")</f>
        <v>NA</v>
      </c>
    </row>
    <row r="36371" spans="7:17">
      <c r="G36371" s="1"/>
      <c r="Q36371" s="32" t="str">
        <f>IF(I36371="OUTSTANDING",'Data Table Volumes'!$B$1-G36371,"NA")</f>
        <v>NA</v>
      </c>
    </row>
    <row r="36372" spans="7:17">
      <c r="G36372" s="1"/>
      <c r="Q36372" s="32" t="str">
        <f>IF(I36372="OUTSTANDING",'Data Table Volumes'!$B$1-G36372,"NA")</f>
        <v>NA</v>
      </c>
    </row>
    <row r="36373" spans="7:17">
      <c r="G36373" s="1"/>
      <c r="Q36373" s="32" t="str">
        <f>IF(I36373="OUTSTANDING",'Data Table Volumes'!$B$1-G36373,"NA")</f>
        <v>NA</v>
      </c>
    </row>
    <row r="36374" spans="7:17">
      <c r="G36374" s="1"/>
      <c r="Q36374" s="32" t="str">
        <f>IF(I36374="OUTSTANDING",'Data Table Volumes'!$B$1-G36374,"NA")</f>
        <v>NA</v>
      </c>
    </row>
    <row r="36375" spans="7:17">
      <c r="G36375" s="1"/>
      <c r="Q36375" s="32" t="str">
        <f>IF(I36375="OUTSTANDING",'Data Table Volumes'!$B$1-G36375,"NA")</f>
        <v>NA</v>
      </c>
    </row>
    <row r="36376" spans="7:17">
      <c r="G36376" s="1"/>
      <c r="Q36376" s="32" t="str">
        <f>IF(I36376="OUTSTANDING",'Data Table Volumes'!$B$1-G36376,"NA")</f>
        <v>NA</v>
      </c>
    </row>
    <row r="36377" spans="7:17">
      <c r="G36377" s="1"/>
      <c r="Q36377" s="32" t="str">
        <f>IF(I36377="OUTSTANDING",'Data Table Volumes'!$B$1-G36377,"NA")</f>
        <v>NA</v>
      </c>
    </row>
    <row r="36378" spans="7:17">
      <c r="G36378" s="1"/>
      <c r="Q36378" s="32" t="str">
        <f>IF(I36378="OUTSTANDING",'Data Table Volumes'!$B$1-G36378,"NA")</f>
        <v>NA</v>
      </c>
    </row>
    <row r="36379" spans="7:17">
      <c r="G36379" s="1"/>
      <c r="Q36379" s="32" t="str">
        <f>IF(I36379="OUTSTANDING",'Data Table Volumes'!$B$1-G36379,"NA")</f>
        <v>NA</v>
      </c>
    </row>
    <row r="36380" spans="7:17">
      <c r="G36380" s="1"/>
      <c r="Q36380" s="32" t="str">
        <f>IF(I36380="OUTSTANDING",'Data Table Volumes'!$B$1-G36380,"NA")</f>
        <v>NA</v>
      </c>
    </row>
    <row r="36381" spans="7:17">
      <c r="G36381" s="1"/>
      <c r="Q36381" s="32" t="str">
        <f>IF(I36381="OUTSTANDING",'Data Table Volumes'!$B$1-G36381,"NA")</f>
        <v>NA</v>
      </c>
    </row>
    <row r="36382" spans="7:17">
      <c r="G36382" s="1"/>
      <c r="Q36382" s="32" t="str">
        <f>IF(I36382="OUTSTANDING",'Data Table Volumes'!$B$1-G36382,"NA")</f>
        <v>NA</v>
      </c>
    </row>
    <row r="36383" spans="7:17">
      <c r="G36383" s="1"/>
      <c r="Q36383" s="32" t="str">
        <f>IF(I36383="OUTSTANDING",'Data Table Volumes'!$B$1-G36383,"NA")</f>
        <v>NA</v>
      </c>
    </row>
    <row r="36384" spans="7:17">
      <c r="G36384" s="1"/>
      <c r="Q36384" s="32" t="str">
        <f>IF(I36384="OUTSTANDING",'Data Table Volumes'!$B$1-G36384,"NA")</f>
        <v>NA</v>
      </c>
    </row>
    <row r="36385" spans="7:17">
      <c r="G36385" s="1"/>
      <c r="Q36385" s="32" t="str">
        <f>IF(I36385="OUTSTANDING",'Data Table Volumes'!$B$1-G36385,"NA")</f>
        <v>NA</v>
      </c>
    </row>
    <row r="36386" spans="7:17">
      <c r="G36386" s="1"/>
      <c r="Q36386" s="32" t="str">
        <f>IF(I36386="OUTSTANDING",'Data Table Volumes'!$B$1-G36386,"NA")</f>
        <v>NA</v>
      </c>
    </row>
    <row r="36387" spans="7:17">
      <c r="G36387" s="1"/>
      <c r="Q36387" s="32" t="str">
        <f>IF(I36387="OUTSTANDING",'Data Table Volumes'!$B$1-G36387,"NA")</f>
        <v>NA</v>
      </c>
    </row>
    <row r="36388" spans="7:17">
      <c r="G36388" s="1"/>
      <c r="Q36388" s="32" t="str">
        <f>IF(I36388="OUTSTANDING",'Data Table Volumes'!$B$1-G36388,"NA")</f>
        <v>NA</v>
      </c>
    </row>
    <row r="36389" spans="7:17">
      <c r="G36389" s="1"/>
      <c r="Q36389" s="32" t="str">
        <f>IF(I36389="OUTSTANDING",'Data Table Volumes'!$B$1-G36389,"NA")</f>
        <v>NA</v>
      </c>
    </row>
    <row r="36390" spans="7:17">
      <c r="G36390" s="1"/>
      <c r="Q36390" s="32" t="str">
        <f>IF(I36390="OUTSTANDING",'Data Table Volumes'!$B$1-G36390,"NA")</f>
        <v>NA</v>
      </c>
    </row>
    <row r="36391" spans="7:17">
      <c r="G36391" s="1"/>
      <c r="Q36391" s="32" t="str">
        <f>IF(I36391="OUTSTANDING",'Data Table Volumes'!$B$1-G36391,"NA")</f>
        <v>NA</v>
      </c>
    </row>
    <row r="36392" spans="7:17">
      <c r="G36392" s="1"/>
      <c r="Q36392" s="32" t="str">
        <f>IF(I36392="OUTSTANDING",'Data Table Volumes'!$B$1-G36392,"NA")</f>
        <v>NA</v>
      </c>
    </row>
    <row r="36393" spans="7:17">
      <c r="G36393" s="1"/>
      <c r="Q36393" s="32" t="str">
        <f>IF(I36393="OUTSTANDING",'Data Table Volumes'!$B$1-G36393,"NA")</f>
        <v>NA</v>
      </c>
    </row>
    <row r="36394" spans="7:17">
      <c r="G36394" s="1"/>
      <c r="Q36394" s="32" t="str">
        <f>IF(I36394="OUTSTANDING",'Data Table Volumes'!$B$1-G36394,"NA")</f>
        <v>NA</v>
      </c>
    </row>
    <row r="36395" spans="7:17">
      <c r="G36395" s="1"/>
      <c r="Q36395" s="32" t="str">
        <f>IF(I36395="OUTSTANDING",'Data Table Volumes'!$B$1-G36395,"NA")</f>
        <v>NA</v>
      </c>
    </row>
    <row r="36396" spans="7:17">
      <c r="G36396" s="1"/>
      <c r="Q36396" s="32" t="str">
        <f>IF(I36396="OUTSTANDING",'Data Table Volumes'!$B$1-G36396,"NA")</f>
        <v>NA</v>
      </c>
    </row>
    <row r="36397" spans="7:17">
      <c r="G36397" s="1"/>
      <c r="Q36397" s="32" t="str">
        <f>IF(I36397="OUTSTANDING",'Data Table Volumes'!$B$1-G36397,"NA")</f>
        <v>NA</v>
      </c>
    </row>
    <row r="36398" spans="7:17">
      <c r="G36398" s="1"/>
      <c r="Q36398" s="32" t="str">
        <f>IF(I36398="OUTSTANDING",'Data Table Volumes'!$B$1-G36398,"NA")</f>
        <v>NA</v>
      </c>
    </row>
    <row r="36399" spans="7:17">
      <c r="G36399" s="1"/>
      <c r="Q36399" s="32" t="str">
        <f>IF(I36399="OUTSTANDING",'Data Table Volumes'!$B$1-G36399,"NA")</f>
        <v>NA</v>
      </c>
    </row>
    <row r="36400" spans="7:17">
      <c r="G36400" s="1"/>
      <c r="Q36400" s="32" t="str">
        <f>IF(I36400="OUTSTANDING",'Data Table Volumes'!$B$1-G36400,"NA")</f>
        <v>NA</v>
      </c>
    </row>
    <row r="36401" spans="7:17">
      <c r="G36401" s="1"/>
      <c r="Q36401" s="32" t="str">
        <f>IF(I36401="OUTSTANDING",'Data Table Volumes'!$B$1-G36401,"NA")</f>
        <v>NA</v>
      </c>
    </row>
    <row r="36402" spans="7:17">
      <c r="G36402" s="1"/>
      <c r="Q36402" s="32" t="str">
        <f>IF(I36402="OUTSTANDING",'Data Table Volumes'!$B$1-G36402,"NA")</f>
        <v>NA</v>
      </c>
    </row>
    <row r="36403" spans="7:17">
      <c r="G36403" s="1"/>
      <c r="Q36403" s="32" t="str">
        <f>IF(I36403="OUTSTANDING",'Data Table Volumes'!$B$1-G36403,"NA")</f>
        <v>NA</v>
      </c>
    </row>
    <row r="36404" spans="7:17">
      <c r="G36404" s="1"/>
      <c r="Q36404" s="32" t="str">
        <f>IF(I36404="OUTSTANDING",'Data Table Volumes'!$B$1-G36404,"NA")</f>
        <v>NA</v>
      </c>
    </row>
    <row r="36405" spans="7:17">
      <c r="G36405" s="1"/>
      <c r="Q36405" s="32" t="str">
        <f>IF(I36405="OUTSTANDING",'Data Table Volumes'!$B$1-G36405,"NA")</f>
        <v>NA</v>
      </c>
    </row>
    <row r="36406" spans="7:17">
      <c r="G36406" s="1"/>
      <c r="Q36406" s="32" t="str">
        <f>IF(I36406="OUTSTANDING",'Data Table Volumes'!$B$1-G36406,"NA")</f>
        <v>NA</v>
      </c>
    </row>
    <row r="36407" spans="7:17">
      <c r="G36407" s="1"/>
      <c r="Q36407" s="32" t="str">
        <f>IF(I36407="OUTSTANDING",'Data Table Volumes'!$B$1-G36407,"NA")</f>
        <v>NA</v>
      </c>
    </row>
    <row r="36408" spans="7:17">
      <c r="G36408" s="1"/>
      <c r="Q36408" s="32" t="str">
        <f>IF(I36408="OUTSTANDING",'Data Table Volumes'!$B$1-G36408,"NA")</f>
        <v>NA</v>
      </c>
    </row>
    <row r="36409" spans="7:17">
      <c r="G36409" s="1"/>
      <c r="Q36409" s="32" t="str">
        <f>IF(I36409="OUTSTANDING",'Data Table Volumes'!$B$1-G36409,"NA")</f>
        <v>NA</v>
      </c>
    </row>
    <row r="36410" spans="7:17">
      <c r="G36410" s="1"/>
      <c r="Q36410" s="32" t="str">
        <f>IF(I36410="OUTSTANDING",'Data Table Volumes'!$B$1-G36410,"NA")</f>
        <v>NA</v>
      </c>
    </row>
    <row r="36411" spans="7:17">
      <c r="G36411" s="1"/>
      <c r="Q36411" s="32" t="str">
        <f>IF(I36411="OUTSTANDING",'Data Table Volumes'!$B$1-G36411,"NA")</f>
        <v>NA</v>
      </c>
    </row>
    <row r="36412" spans="7:17">
      <c r="G36412" s="1"/>
      <c r="Q36412" s="32" t="str">
        <f>IF(I36412="OUTSTANDING",'Data Table Volumes'!$B$1-G36412,"NA")</f>
        <v>NA</v>
      </c>
    </row>
    <row r="36413" spans="7:17">
      <c r="G36413" s="1"/>
      <c r="Q36413" s="32" t="str">
        <f>IF(I36413="OUTSTANDING",'Data Table Volumes'!$B$1-G36413,"NA")</f>
        <v>NA</v>
      </c>
    </row>
    <row r="36414" spans="7:17">
      <c r="G36414" s="1"/>
      <c r="Q36414" s="32" t="str">
        <f>IF(I36414="OUTSTANDING",'Data Table Volumes'!$B$1-G36414,"NA")</f>
        <v>NA</v>
      </c>
    </row>
    <row r="36415" spans="7:17">
      <c r="G36415" s="1"/>
      <c r="Q36415" s="32" t="str">
        <f>IF(I36415="OUTSTANDING",'Data Table Volumes'!$B$1-G36415,"NA")</f>
        <v>NA</v>
      </c>
    </row>
    <row r="36416" spans="7:17">
      <c r="G36416" s="1"/>
      <c r="Q36416" s="32" t="str">
        <f>IF(I36416="OUTSTANDING",'Data Table Volumes'!$B$1-G36416,"NA")</f>
        <v>NA</v>
      </c>
    </row>
    <row r="36417" spans="7:17">
      <c r="G36417" s="1"/>
      <c r="Q36417" s="32" t="str">
        <f>IF(I36417="OUTSTANDING",'Data Table Volumes'!$B$1-G36417,"NA")</f>
        <v>NA</v>
      </c>
    </row>
    <row r="36418" spans="7:17">
      <c r="G36418" s="1"/>
      <c r="Q36418" s="32" t="str">
        <f>IF(I36418="OUTSTANDING",'Data Table Volumes'!$B$1-G36418,"NA")</f>
        <v>NA</v>
      </c>
    </row>
    <row r="36419" spans="7:17">
      <c r="G36419" s="1"/>
      <c r="Q36419" s="32" t="str">
        <f>IF(I36419="OUTSTANDING",'Data Table Volumes'!$B$1-G36419,"NA")</f>
        <v>NA</v>
      </c>
    </row>
    <row r="36420" spans="7:17">
      <c r="G36420" s="1"/>
      <c r="Q36420" s="32" t="str">
        <f>IF(I36420="OUTSTANDING",'Data Table Volumes'!$B$1-G36420,"NA")</f>
        <v>NA</v>
      </c>
    </row>
    <row r="36421" spans="7:17">
      <c r="G36421" s="1"/>
      <c r="Q36421" s="32" t="str">
        <f>IF(I36421="OUTSTANDING",'Data Table Volumes'!$B$1-G36421,"NA")</f>
        <v>NA</v>
      </c>
    </row>
    <row r="36422" spans="7:17">
      <c r="G36422" s="1"/>
      <c r="Q36422" s="32" t="str">
        <f>IF(I36422="OUTSTANDING",'Data Table Volumes'!$B$1-G36422,"NA")</f>
        <v>NA</v>
      </c>
    </row>
    <row r="36423" spans="7:17">
      <c r="G36423" s="1"/>
      <c r="Q36423" s="32" t="str">
        <f>IF(I36423="OUTSTANDING",'Data Table Volumes'!$B$1-G36423,"NA")</f>
        <v>NA</v>
      </c>
    </row>
    <row r="36424" spans="7:17">
      <c r="G36424" s="1"/>
      <c r="Q36424" s="32" t="str">
        <f>IF(I36424="OUTSTANDING",'Data Table Volumes'!$B$1-G36424,"NA")</f>
        <v>NA</v>
      </c>
    </row>
    <row r="36425" spans="7:17">
      <c r="G36425" s="1"/>
      <c r="Q36425" s="32" t="str">
        <f>IF(I36425="OUTSTANDING",'Data Table Volumes'!$B$1-G36425,"NA")</f>
        <v>NA</v>
      </c>
    </row>
    <row r="36426" spans="7:17">
      <c r="G36426" s="1"/>
      <c r="Q36426" s="32" t="str">
        <f>IF(I36426="OUTSTANDING",'Data Table Volumes'!$B$1-G36426,"NA")</f>
        <v>NA</v>
      </c>
    </row>
    <row r="36427" spans="7:17">
      <c r="G36427" s="1"/>
      <c r="Q36427" s="32" t="str">
        <f>IF(I36427="OUTSTANDING",'Data Table Volumes'!$B$1-G36427,"NA")</f>
        <v>NA</v>
      </c>
    </row>
    <row r="36428" spans="7:17">
      <c r="G36428" s="1"/>
      <c r="Q36428" s="32" t="str">
        <f>IF(I36428="OUTSTANDING",'Data Table Volumes'!$B$1-G36428,"NA")</f>
        <v>NA</v>
      </c>
    </row>
    <row r="36429" spans="7:17">
      <c r="G36429" s="1"/>
      <c r="Q36429" s="32" t="str">
        <f>IF(I36429="OUTSTANDING",'Data Table Volumes'!$B$1-G36429,"NA")</f>
        <v>NA</v>
      </c>
    </row>
    <row r="36430" spans="7:17">
      <c r="G36430" s="1"/>
      <c r="Q36430" s="32" t="str">
        <f>IF(I36430="OUTSTANDING",'Data Table Volumes'!$B$1-G36430,"NA")</f>
        <v>NA</v>
      </c>
    </row>
    <row r="36431" spans="7:17">
      <c r="G36431" s="1"/>
      <c r="Q36431" s="32" t="str">
        <f>IF(I36431="OUTSTANDING",'Data Table Volumes'!$B$1-G36431,"NA")</f>
        <v>NA</v>
      </c>
    </row>
    <row r="36432" spans="7:17">
      <c r="G36432" s="1"/>
      <c r="Q36432" s="32" t="str">
        <f>IF(I36432="OUTSTANDING",'Data Table Volumes'!$B$1-G36432,"NA")</f>
        <v>NA</v>
      </c>
    </row>
    <row r="36433" spans="7:17">
      <c r="G36433" s="1"/>
      <c r="Q36433" s="32" t="str">
        <f>IF(I36433="OUTSTANDING",'Data Table Volumes'!$B$1-G36433,"NA")</f>
        <v>NA</v>
      </c>
    </row>
    <row r="36434" spans="7:17">
      <c r="G36434" s="1"/>
      <c r="Q36434" s="32" t="str">
        <f>IF(I36434="OUTSTANDING",'Data Table Volumes'!$B$1-G36434,"NA")</f>
        <v>NA</v>
      </c>
    </row>
    <row r="36435" spans="7:17">
      <c r="G36435" s="1"/>
      <c r="Q36435" s="32" t="str">
        <f>IF(I36435="OUTSTANDING",'Data Table Volumes'!$B$1-G36435,"NA")</f>
        <v>NA</v>
      </c>
    </row>
    <row r="36436" spans="7:17">
      <c r="G36436" s="1"/>
      <c r="Q36436" s="32" t="str">
        <f>IF(I36436="OUTSTANDING",'Data Table Volumes'!$B$1-G36436,"NA")</f>
        <v>NA</v>
      </c>
    </row>
    <row r="36437" spans="7:17">
      <c r="G36437" s="1"/>
      <c r="Q36437" s="32" t="str">
        <f>IF(I36437="OUTSTANDING",'Data Table Volumes'!$B$1-G36437,"NA")</f>
        <v>NA</v>
      </c>
    </row>
    <row r="36438" spans="7:17">
      <c r="G36438" s="1"/>
      <c r="Q36438" s="32" t="str">
        <f>IF(I36438="OUTSTANDING",'Data Table Volumes'!$B$1-G36438,"NA")</f>
        <v>NA</v>
      </c>
    </row>
    <row r="36439" spans="7:17">
      <c r="G36439" s="1"/>
      <c r="Q36439" s="32" t="str">
        <f>IF(I36439="OUTSTANDING",'Data Table Volumes'!$B$1-G36439,"NA")</f>
        <v>NA</v>
      </c>
    </row>
    <row r="36440" spans="7:17">
      <c r="G36440" s="1"/>
      <c r="Q36440" s="32" t="str">
        <f>IF(I36440="OUTSTANDING",'Data Table Volumes'!$B$1-G36440,"NA")</f>
        <v>NA</v>
      </c>
    </row>
    <row r="36441" spans="7:17">
      <c r="G36441" s="1"/>
      <c r="Q36441" s="32" t="str">
        <f>IF(I36441="OUTSTANDING",'Data Table Volumes'!$B$1-G36441,"NA")</f>
        <v>NA</v>
      </c>
    </row>
    <row r="36442" spans="7:17">
      <c r="G36442" s="1"/>
      <c r="Q36442" s="32" t="str">
        <f>IF(I36442="OUTSTANDING",'Data Table Volumes'!$B$1-G36442,"NA")</f>
        <v>NA</v>
      </c>
    </row>
    <row r="36443" spans="7:17">
      <c r="G36443" s="1"/>
      <c r="Q36443" s="32" t="str">
        <f>IF(I36443="OUTSTANDING",'Data Table Volumes'!$B$1-G36443,"NA")</f>
        <v>NA</v>
      </c>
    </row>
    <row r="36444" spans="7:17">
      <c r="G36444" s="1"/>
      <c r="Q36444" s="32" t="str">
        <f>IF(I36444="OUTSTANDING",'Data Table Volumes'!$B$1-G36444,"NA")</f>
        <v>NA</v>
      </c>
    </row>
    <row r="36445" spans="7:17">
      <c r="G36445" s="1"/>
      <c r="Q36445" s="32" t="str">
        <f>IF(I36445="OUTSTANDING",'Data Table Volumes'!$B$1-G36445,"NA")</f>
        <v>NA</v>
      </c>
    </row>
    <row r="36446" spans="7:17">
      <c r="G36446" s="1"/>
      <c r="Q36446" s="32" t="str">
        <f>IF(I36446="OUTSTANDING",'Data Table Volumes'!$B$1-G36446,"NA")</f>
        <v>NA</v>
      </c>
    </row>
    <row r="36447" spans="7:17">
      <c r="G36447" s="1"/>
      <c r="Q36447" s="32" t="str">
        <f>IF(I36447="OUTSTANDING",'Data Table Volumes'!$B$1-G36447,"NA")</f>
        <v>NA</v>
      </c>
    </row>
    <row r="36448" spans="7:17">
      <c r="G36448" s="1"/>
      <c r="Q36448" s="32" t="str">
        <f>IF(I36448="OUTSTANDING",'Data Table Volumes'!$B$1-G36448,"NA")</f>
        <v>NA</v>
      </c>
    </row>
    <row r="36449" spans="7:17">
      <c r="G36449" s="1"/>
      <c r="Q36449" s="32" t="str">
        <f>IF(I36449="OUTSTANDING",'Data Table Volumes'!$B$1-G36449,"NA")</f>
        <v>NA</v>
      </c>
    </row>
    <row r="36450" spans="7:17">
      <c r="G36450" s="1"/>
      <c r="Q36450" s="32" t="str">
        <f>IF(I36450="OUTSTANDING",'Data Table Volumes'!$B$1-G36450,"NA")</f>
        <v>NA</v>
      </c>
    </row>
    <row r="36451" spans="7:17">
      <c r="G36451" s="1"/>
      <c r="Q36451" s="32" t="str">
        <f>IF(I36451="OUTSTANDING",'Data Table Volumes'!$B$1-G36451,"NA")</f>
        <v>NA</v>
      </c>
    </row>
    <row r="36452" spans="7:17">
      <c r="G36452" s="1"/>
      <c r="Q36452" s="32" t="str">
        <f>IF(I36452="OUTSTANDING",'Data Table Volumes'!$B$1-G36452,"NA")</f>
        <v>NA</v>
      </c>
    </row>
    <row r="36453" spans="7:17">
      <c r="G36453" s="1"/>
      <c r="Q36453" s="32" t="str">
        <f>IF(I36453="OUTSTANDING",'Data Table Volumes'!$B$1-G36453,"NA")</f>
        <v>NA</v>
      </c>
    </row>
    <row r="36454" spans="7:17">
      <c r="G36454" s="1"/>
      <c r="Q36454" s="32" t="str">
        <f>IF(I36454="OUTSTANDING",'Data Table Volumes'!$B$1-G36454,"NA")</f>
        <v>NA</v>
      </c>
    </row>
    <row r="36455" spans="7:17">
      <c r="G36455" s="1"/>
      <c r="Q36455" s="32" t="str">
        <f>IF(I36455="OUTSTANDING",'Data Table Volumes'!$B$1-G36455,"NA")</f>
        <v>NA</v>
      </c>
    </row>
    <row r="36456" spans="7:17">
      <c r="G36456" s="1"/>
      <c r="Q36456" s="32" t="str">
        <f>IF(I36456="OUTSTANDING",'Data Table Volumes'!$B$1-G36456,"NA")</f>
        <v>NA</v>
      </c>
    </row>
    <row r="36457" spans="7:17">
      <c r="G36457" s="1"/>
      <c r="Q36457" s="32" t="str">
        <f>IF(I36457="OUTSTANDING",'Data Table Volumes'!$B$1-G36457,"NA")</f>
        <v>NA</v>
      </c>
    </row>
    <row r="36458" spans="7:17">
      <c r="G36458" s="1"/>
      <c r="Q36458" s="32" t="str">
        <f>IF(I36458="OUTSTANDING",'Data Table Volumes'!$B$1-G36458,"NA")</f>
        <v>NA</v>
      </c>
    </row>
    <row r="36459" spans="7:17">
      <c r="G36459" s="1"/>
      <c r="Q36459" s="32" t="str">
        <f>IF(I36459="OUTSTANDING",'Data Table Volumes'!$B$1-G36459,"NA")</f>
        <v>NA</v>
      </c>
    </row>
    <row r="36460" spans="7:17">
      <c r="G36460" s="1"/>
      <c r="Q36460" s="32" t="str">
        <f>IF(I36460="OUTSTANDING",'Data Table Volumes'!$B$1-G36460,"NA")</f>
        <v>NA</v>
      </c>
    </row>
    <row r="36461" spans="7:17">
      <c r="G36461" s="1"/>
      <c r="Q36461" s="32" t="str">
        <f>IF(I36461="OUTSTANDING",'Data Table Volumes'!$B$1-G36461,"NA")</f>
        <v>NA</v>
      </c>
    </row>
    <row r="36462" spans="7:17">
      <c r="G36462" s="1"/>
      <c r="Q36462" s="32" t="str">
        <f>IF(I36462="OUTSTANDING",'Data Table Volumes'!$B$1-G36462,"NA")</f>
        <v>NA</v>
      </c>
    </row>
    <row r="36463" spans="7:17">
      <c r="G36463" s="1"/>
      <c r="Q36463" s="32" t="str">
        <f>IF(I36463="OUTSTANDING",'Data Table Volumes'!$B$1-G36463,"NA")</f>
        <v>NA</v>
      </c>
    </row>
    <row r="36464" spans="7:17">
      <c r="G36464" s="1"/>
      <c r="Q36464" s="32" t="str">
        <f>IF(I36464="OUTSTANDING",'Data Table Volumes'!$B$1-G36464,"NA")</f>
        <v>NA</v>
      </c>
    </row>
    <row r="36465" spans="7:17">
      <c r="G36465" s="1"/>
      <c r="Q36465" s="32" t="str">
        <f>IF(I36465="OUTSTANDING",'Data Table Volumes'!$B$1-G36465,"NA")</f>
        <v>NA</v>
      </c>
    </row>
    <row r="36466" spans="7:17">
      <c r="G36466" s="1"/>
      <c r="Q36466" s="32" t="str">
        <f>IF(I36466="OUTSTANDING",'Data Table Volumes'!$B$1-G36466,"NA")</f>
        <v>NA</v>
      </c>
    </row>
    <row r="36467" spans="7:17">
      <c r="G36467" s="1"/>
      <c r="Q36467" s="32" t="str">
        <f>IF(I36467="OUTSTANDING",'Data Table Volumes'!$B$1-G36467,"NA")</f>
        <v>NA</v>
      </c>
    </row>
    <row r="36468" spans="7:17">
      <c r="G36468" s="1"/>
      <c r="Q36468" s="32" t="str">
        <f>IF(I36468="OUTSTANDING",'Data Table Volumes'!$B$1-G36468,"NA")</f>
        <v>NA</v>
      </c>
    </row>
    <row r="36469" spans="7:17">
      <c r="G36469" s="1"/>
      <c r="Q36469" s="32" t="str">
        <f>IF(I36469="OUTSTANDING",'Data Table Volumes'!$B$1-G36469,"NA")</f>
        <v>NA</v>
      </c>
    </row>
    <row r="36470" spans="7:17">
      <c r="G36470" s="1"/>
      <c r="Q36470" s="32" t="str">
        <f>IF(I36470="OUTSTANDING",'Data Table Volumes'!$B$1-G36470,"NA")</f>
        <v>NA</v>
      </c>
    </row>
    <row r="36471" spans="7:17">
      <c r="G36471" s="1"/>
      <c r="Q36471" s="32" t="str">
        <f>IF(I36471="OUTSTANDING",'Data Table Volumes'!$B$1-G36471,"NA")</f>
        <v>NA</v>
      </c>
    </row>
    <row r="36472" spans="7:17">
      <c r="G36472" s="1"/>
      <c r="Q36472" s="32" t="str">
        <f>IF(I36472="OUTSTANDING",'Data Table Volumes'!$B$1-G36472,"NA")</f>
        <v>NA</v>
      </c>
    </row>
    <row r="36473" spans="7:17">
      <c r="G36473" s="1"/>
      <c r="Q36473" s="32" t="str">
        <f>IF(I36473="OUTSTANDING",'Data Table Volumes'!$B$1-G36473,"NA")</f>
        <v>NA</v>
      </c>
    </row>
    <row r="36474" spans="7:17">
      <c r="G36474" s="1"/>
      <c r="Q36474" s="32" t="str">
        <f>IF(I36474="OUTSTANDING",'Data Table Volumes'!$B$1-G36474,"NA")</f>
        <v>NA</v>
      </c>
    </row>
    <row r="36475" spans="7:17">
      <c r="G36475" s="1"/>
      <c r="Q36475" s="32" t="str">
        <f>IF(I36475="OUTSTANDING",'Data Table Volumes'!$B$1-G36475,"NA")</f>
        <v>NA</v>
      </c>
    </row>
    <row r="36476" spans="7:17">
      <c r="G36476" s="1"/>
      <c r="Q36476" s="32" t="str">
        <f>IF(I36476="OUTSTANDING",'Data Table Volumes'!$B$1-G36476,"NA")</f>
        <v>NA</v>
      </c>
    </row>
    <row r="36477" spans="7:17">
      <c r="G36477" s="1"/>
      <c r="Q36477" s="32" t="str">
        <f>IF(I36477="OUTSTANDING",'Data Table Volumes'!$B$1-G36477,"NA")</f>
        <v>NA</v>
      </c>
    </row>
    <row r="36478" spans="7:17">
      <c r="G36478" s="1"/>
      <c r="Q36478" s="32" t="str">
        <f>IF(I36478="OUTSTANDING",'Data Table Volumes'!$B$1-G36478,"NA")</f>
        <v>NA</v>
      </c>
    </row>
    <row r="36479" spans="7:17">
      <c r="G36479" s="1"/>
      <c r="Q36479" s="32" t="str">
        <f>IF(I36479="OUTSTANDING",'Data Table Volumes'!$B$1-G36479,"NA")</f>
        <v>NA</v>
      </c>
    </row>
    <row r="36480" spans="7:17">
      <c r="G36480" s="1"/>
      <c r="Q36480" s="32" t="str">
        <f>IF(I36480="OUTSTANDING",'Data Table Volumes'!$B$1-G36480,"NA")</f>
        <v>NA</v>
      </c>
    </row>
    <row r="36481" spans="7:17">
      <c r="G36481" s="1"/>
      <c r="Q36481" s="32" t="str">
        <f>IF(I36481="OUTSTANDING",'Data Table Volumes'!$B$1-G36481,"NA")</f>
        <v>NA</v>
      </c>
    </row>
    <row r="36482" spans="7:17">
      <c r="G36482" s="1"/>
      <c r="Q36482" s="32" t="str">
        <f>IF(I36482="OUTSTANDING",'Data Table Volumes'!$B$1-G36482,"NA")</f>
        <v>NA</v>
      </c>
    </row>
    <row r="36483" spans="7:17">
      <c r="G36483" s="1"/>
      <c r="Q36483" s="32" t="str">
        <f>IF(I36483="OUTSTANDING",'Data Table Volumes'!$B$1-G36483,"NA")</f>
        <v>NA</v>
      </c>
    </row>
    <row r="36484" spans="7:17">
      <c r="G36484" s="1"/>
      <c r="Q36484" s="32" t="str">
        <f>IF(I36484="OUTSTANDING",'Data Table Volumes'!$B$1-G36484,"NA")</f>
        <v>NA</v>
      </c>
    </row>
    <row r="36485" spans="7:17">
      <c r="G36485" s="1"/>
      <c r="Q36485" s="32" t="str">
        <f>IF(I36485="OUTSTANDING",'Data Table Volumes'!$B$1-G36485,"NA")</f>
        <v>NA</v>
      </c>
    </row>
    <row r="36486" spans="7:17">
      <c r="G36486" s="1"/>
      <c r="Q36486" s="32" t="str">
        <f>IF(I36486="OUTSTANDING",'Data Table Volumes'!$B$1-G36486,"NA")</f>
        <v>NA</v>
      </c>
    </row>
    <row r="36487" spans="7:17">
      <c r="G36487" s="1"/>
      <c r="Q36487" s="32" t="str">
        <f>IF(I36487="OUTSTANDING",'Data Table Volumes'!$B$1-G36487,"NA")</f>
        <v>NA</v>
      </c>
    </row>
    <row r="36488" spans="7:17">
      <c r="G36488" s="1"/>
      <c r="Q36488" s="32" t="str">
        <f>IF(I36488="OUTSTANDING",'Data Table Volumes'!$B$1-G36488,"NA")</f>
        <v>NA</v>
      </c>
    </row>
    <row r="36489" spans="7:17">
      <c r="G36489" s="1"/>
      <c r="Q36489" s="32" t="str">
        <f>IF(I36489="OUTSTANDING",'Data Table Volumes'!$B$1-G36489,"NA")</f>
        <v>NA</v>
      </c>
    </row>
    <row r="36490" spans="7:17">
      <c r="G36490" s="1"/>
      <c r="Q36490" s="32" t="str">
        <f>IF(I36490="OUTSTANDING",'Data Table Volumes'!$B$1-G36490,"NA")</f>
        <v>NA</v>
      </c>
    </row>
    <row r="36491" spans="7:17">
      <c r="G36491" s="1"/>
      <c r="Q36491" s="32" t="str">
        <f>IF(I36491="OUTSTANDING",'Data Table Volumes'!$B$1-G36491,"NA")</f>
        <v>NA</v>
      </c>
    </row>
    <row r="36492" spans="7:17">
      <c r="G36492" s="1"/>
      <c r="Q36492" s="32" t="str">
        <f>IF(I36492="OUTSTANDING",'Data Table Volumes'!$B$1-G36492,"NA")</f>
        <v>NA</v>
      </c>
    </row>
    <row r="36493" spans="7:17">
      <c r="G36493" s="1"/>
      <c r="Q36493" s="32" t="str">
        <f>IF(I36493="OUTSTANDING",'Data Table Volumes'!$B$1-G36493,"NA")</f>
        <v>NA</v>
      </c>
    </row>
    <row r="36494" spans="7:17">
      <c r="G36494" s="1"/>
      <c r="Q36494" s="32" t="str">
        <f>IF(I36494="OUTSTANDING",'Data Table Volumes'!$B$1-G36494,"NA")</f>
        <v>NA</v>
      </c>
    </row>
    <row r="36495" spans="7:17">
      <c r="G36495" s="1"/>
      <c r="Q36495" s="32" t="str">
        <f>IF(I36495="OUTSTANDING",'Data Table Volumes'!$B$1-G36495,"NA")</f>
        <v>NA</v>
      </c>
    </row>
    <row r="36496" spans="7:17">
      <c r="G36496" s="1"/>
      <c r="Q36496" s="32" t="str">
        <f>IF(I36496="OUTSTANDING",'Data Table Volumes'!$B$1-G36496,"NA")</f>
        <v>NA</v>
      </c>
    </row>
    <row r="36497" spans="7:17">
      <c r="G36497" s="1"/>
      <c r="Q36497" s="32" t="str">
        <f>IF(I36497="OUTSTANDING",'Data Table Volumes'!$B$1-G36497,"NA")</f>
        <v>NA</v>
      </c>
    </row>
    <row r="36498" spans="7:17">
      <c r="G36498" s="1"/>
      <c r="Q36498" s="32" t="str">
        <f>IF(I36498="OUTSTANDING",'Data Table Volumes'!$B$1-G36498,"NA")</f>
        <v>NA</v>
      </c>
    </row>
    <row r="36499" spans="7:17">
      <c r="G36499" s="1"/>
      <c r="Q36499" s="32" t="str">
        <f>IF(I36499="OUTSTANDING",'Data Table Volumes'!$B$1-G36499,"NA")</f>
        <v>NA</v>
      </c>
    </row>
    <row r="36500" spans="7:17">
      <c r="G36500" s="1"/>
      <c r="Q36500" s="32" t="str">
        <f>IF(I36500="OUTSTANDING",'Data Table Volumes'!$B$1-G36500,"NA")</f>
        <v>NA</v>
      </c>
    </row>
    <row r="36501" spans="7:17">
      <c r="G36501" s="1"/>
      <c r="Q36501" s="32" t="str">
        <f>IF(I36501="OUTSTANDING",'Data Table Volumes'!$B$1-G36501,"NA")</f>
        <v>NA</v>
      </c>
    </row>
    <row r="36502" spans="7:17">
      <c r="G36502" s="1"/>
      <c r="Q36502" s="32" t="str">
        <f>IF(I36502="OUTSTANDING",'Data Table Volumes'!$B$1-G36502,"NA")</f>
        <v>NA</v>
      </c>
    </row>
    <row r="36503" spans="7:17">
      <c r="G36503" s="1"/>
      <c r="Q36503" s="32" t="str">
        <f>IF(I36503="OUTSTANDING",'Data Table Volumes'!$B$1-G36503,"NA")</f>
        <v>NA</v>
      </c>
    </row>
    <row r="36504" spans="7:17">
      <c r="G36504" s="1"/>
      <c r="Q36504" s="32" t="str">
        <f>IF(I36504="OUTSTANDING",'Data Table Volumes'!$B$1-G36504,"NA")</f>
        <v>NA</v>
      </c>
    </row>
    <row r="36505" spans="7:17">
      <c r="G36505" s="1"/>
      <c r="Q36505" s="32" t="str">
        <f>IF(I36505="OUTSTANDING",'Data Table Volumes'!$B$1-G36505,"NA")</f>
        <v>NA</v>
      </c>
    </row>
    <row r="36506" spans="7:17">
      <c r="G36506" s="1"/>
      <c r="Q36506" s="32" t="str">
        <f>IF(I36506="OUTSTANDING",'Data Table Volumes'!$B$1-G36506,"NA")</f>
        <v>NA</v>
      </c>
    </row>
    <row r="36507" spans="7:17">
      <c r="G36507" s="1"/>
      <c r="Q36507" s="32" t="str">
        <f>IF(I36507="OUTSTANDING",'Data Table Volumes'!$B$1-G36507,"NA")</f>
        <v>NA</v>
      </c>
    </row>
    <row r="36508" spans="7:17">
      <c r="G36508" s="1"/>
      <c r="Q36508" s="32" t="str">
        <f>IF(I36508="OUTSTANDING",'Data Table Volumes'!$B$1-G36508,"NA")</f>
        <v>NA</v>
      </c>
    </row>
    <row r="36509" spans="7:17">
      <c r="G36509" s="1"/>
      <c r="Q36509" s="32" t="str">
        <f>IF(I36509="OUTSTANDING",'Data Table Volumes'!$B$1-G36509,"NA")</f>
        <v>NA</v>
      </c>
    </row>
    <row r="36510" spans="7:17">
      <c r="G36510" s="1"/>
      <c r="Q36510" s="32" t="str">
        <f>IF(I36510="OUTSTANDING",'Data Table Volumes'!$B$1-G36510,"NA")</f>
        <v>NA</v>
      </c>
    </row>
    <row r="36511" spans="7:17">
      <c r="G36511" s="1"/>
      <c r="Q36511" s="32" t="str">
        <f>IF(I36511="OUTSTANDING",'Data Table Volumes'!$B$1-G36511,"NA")</f>
        <v>NA</v>
      </c>
    </row>
    <row r="36512" spans="7:17">
      <c r="G36512" s="1"/>
      <c r="Q36512" s="32" t="str">
        <f>IF(I36512="OUTSTANDING",'Data Table Volumes'!$B$1-G36512,"NA")</f>
        <v>NA</v>
      </c>
    </row>
    <row r="36513" spans="7:17">
      <c r="G36513" s="1"/>
      <c r="Q36513" s="32" t="str">
        <f>IF(I36513="OUTSTANDING",'Data Table Volumes'!$B$1-G36513,"NA")</f>
        <v>NA</v>
      </c>
    </row>
    <row r="36514" spans="7:17">
      <c r="G36514" s="1"/>
      <c r="Q36514" s="32" t="str">
        <f>IF(I36514="OUTSTANDING",'Data Table Volumes'!$B$1-G36514,"NA")</f>
        <v>NA</v>
      </c>
    </row>
    <row r="36515" spans="7:17">
      <c r="G36515" s="1"/>
      <c r="Q36515" s="32" t="str">
        <f>IF(I36515="OUTSTANDING",'Data Table Volumes'!$B$1-G36515,"NA")</f>
        <v>NA</v>
      </c>
    </row>
    <row r="36516" spans="7:17">
      <c r="G36516" s="1"/>
      <c r="Q36516" s="32" t="str">
        <f>IF(I36516="OUTSTANDING",'Data Table Volumes'!$B$1-G36516,"NA")</f>
        <v>NA</v>
      </c>
    </row>
    <row r="36517" spans="7:17">
      <c r="G36517" s="1"/>
      <c r="Q36517" s="32" t="str">
        <f>IF(I36517="OUTSTANDING",'Data Table Volumes'!$B$1-G36517,"NA")</f>
        <v>NA</v>
      </c>
    </row>
    <row r="36518" spans="7:17">
      <c r="G36518" s="1"/>
      <c r="Q36518" s="32" t="str">
        <f>IF(I36518="OUTSTANDING",'Data Table Volumes'!$B$1-G36518,"NA")</f>
        <v>NA</v>
      </c>
    </row>
    <row r="36519" spans="7:17">
      <c r="G36519" s="1"/>
      <c r="Q36519" s="32" t="str">
        <f>IF(I36519="OUTSTANDING",'Data Table Volumes'!$B$1-G36519,"NA")</f>
        <v>NA</v>
      </c>
    </row>
    <row r="36520" spans="7:17">
      <c r="G36520" s="1"/>
      <c r="Q36520" s="32" t="str">
        <f>IF(I36520="OUTSTANDING",'Data Table Volumes'!$B$1-G36520,"NA")</f>
        <v>NA</v>
      </c>
    </row>
    <row r="36521" spans="7:17">
      <c r="G36521" s="1"/>
      <c r="Q36521" s="32" t="str">
        <f>IF(I36521="OUTSTANDING",'Data Table Volumes'!$B$1-G36521,"NA")</f>
        <v>NA</v>
      </c>
    </row>
    <row r="36522" spans="7:17">
      <c r="G36522" s="1"/>
      <c r="Q36522" s="32" t="str">
        <f>IF(I36522="OUTSTANDING",'Data Table Volumes'!$B$1-G36522,"NA")</f>
        <v>NA</v>
      </c>
    </row>
    <row r="36523" spans="7:17">
      <c r="G36523" s="1"/>
      <c r="Q36523" s="32" t="str">
        <f>IF(I36523="OUTSTANDING",'Data Table Volumes'!$B$1-G36523,"NA")</f>
        <v>NA</v>
      </c>
    </row>
    <row r="36524" spans="7:17">
      <c r="G36524" s="1"/>
      <c r="Q36524" s="32" t="str">
        <f>IF(I36524="OUTSTANDING",'Data Table Volumes'!$B$1-G36524,"NA")</f>
        <v>NA</v>
      </c>
    </row>
    <row r="36525" spans="7:17">
      <c r="G36525" s="1"/>
      <c r="Q36525" s="32" t="str">
        <f>IF(I36525="OUTSTANDING",'Data Table Volumes'!$B$1-G36525,"NA")</f>
        <v>NA</v>
      </c>
    </row>
    <row r="36526" spans="7:17">
      <c r="G36526" s="1"/>
      <c r="Q36526" s="32" t="str">
        <f>IF(I36526="OUTSTANDING",'Data Table Volumes'!$B$1-G36526,"NA")</f>
        <v>NA</v>
      </c>
    </row>
    <row r="36527" spans="7:17">
      <c r="G36527" s="1"/>
      <c r="Q36527" s="32" t="str">
        <f>IF(I36527="OUTSTANDING",'Data Table Volumes'!$B$1-G36527,"NA")</f>
        <v>NA</v>
      </c>
    </row>
    <row r="36528" spans="7:17">
      <c r="G36528" s="1"/>
      <c r="Q36528" s="32" t="str">
        <f>IF(I36528="OUTSTANDING",'Data Table Volumes'!$B$1-G36528,"NA")</f>
        <v>NA</v>
      </c>
    </row>
    <row r="36529" spans="7:17">
      <c r="G36529" s="1"/>
      <c r="Q36529" s="32" t="str">
        <f>IF(I36529="OUTSTANDING",'Data Table Volumes'!$B$1-G36529,"NA")</f>
        <v>NA</v>
      </c>
    </row>
    <row r="36530" spans="7:17">
      <c r="G36530" s="1"/>
      <c r="Q36530" s="32" t="str">
        <f>IF(I36530="OUTSTANDING",'Data Table Volumes'!$B$1-G36530,"NA")</f>
        <v>NA</v>
      </c>
    </row>
    <row r="36531" spans="7:17">
      <c r="G36531" s="1"/>
      <c r="Q36531" s="32" t="str">
        <f>IF(I36531="OUTSTANDING",'Data Table Volumes'!$B$1-G36531,"NA")</f>
        <v>NA</v>
      </c>
    </row>
    <row r="36532" spans="7:17">
      <c r="G36532" s="1"/>
      <c r="Q36532" s="32" t="str">
        <f>IF(I36532="OUTSTANDING",'Data Table Volumes'!$B$1-G36532,"NA")</f>
        <v>NA</v>
      </c>
    </row>
    <row r="36533" spans="7:17">
      <c r="G36533" s="1"/>
      <c r="Q36533" s="32" t="str">
        <f>IF(I36533="OUTSTANDING",'Data Table Volumes'!$B$1-G36533,"NA")</f>
        <v>NA</v>
      </c>
    </row>
    <row r="36534" spans="7:17">
      <c r="G36534" s="1"/>
      <c r="Q36534" s="32" t="str">
        <f>IF(I36534="OUTSTANDING",'Data Table Volumes'!$B$1-G36534,"NA")</f>
        <v>NA</v>
      </c>
    </row>
    <row r="36535" spans="7:17">
      <c r="G36535" s="1"/>
      <c r="Q36535" s="32" t="str">
        <f>IF(I36535="OUTSTANDING",'Data Table Volumes'!$B$1-G36535,"NA")</f>
        <v>NA</v>
      </c>
    </row>
    <row r="36536" spans="7:17">
      <c r="G36536" s="1"/>
      <c r="Q36536" s="32" t="str">
        <f>IF(I36536="OUTSTANDING",'Data Table Volumes'!$B$1-G36536,"NA")</f>
        <v>NA</v>
      </c>
    </row>
    <row r="36537" spans="7:17">
      <c r="G36537" s="1"/>
      <c r="Q36537" s="32" t="str">
        <f>IF(I36537="OUTSTANDING",'Data Table Volumes'!$B$1-G36537,"NA")</f>
        <v>NA</v>
      </c>
    </row>
    <row r="36538" spans="7:17">
      <c r="G36538" s="1"/>
      <c r="Q36538" s="32" t="str">
        <f>IF(I36538="OUTSTANDING",'Data Table Volumes'!$B$1-G36538,"NA")</f>
        <v>NA</v>
      </c>
    </row>
    <row r="36539" spans="7:17">
      <c r="G36539" s="1"/>
      <c r="Q36539" s="32" t="str">
        <f>IF(I36539="OUTSTANDING",'Data Table Volumes'!$B$1-G36539,"NA")</f>
        <v>NA</v>
      </c>
    </row>
    <row r="36540" spans="7:17">
      <c r="G36540" s="1"/>
      <c r="Q36540" s="32" t="str">
        <f>IF(I36540="OUTSTANDING",'Data Table Volumes'!$B$1-G36540,"NA")</f>
        <v>NA</v>
      </c>
    </row>
    <row r="36541" spans="7:17">
      <c r="G36541" s="1"/>
      <c r="Q36541" s="32" t="str">
        <f>IF(I36541="OUTSTANDING",'Data Table Volumes'!$B$1-G36541,"NA")</f>
        <v>NA</v>
      </c>
    </row>
    <row r="36542" spans="7:17">
      <c r="G36542" s="1"/>
      <c r="Q36542" s="32" t="str">
        <f>IF(I36542="OUTSTANDING",'Data Table Volumes'!$B$1-G36542,"NA")</f>
        <v>NA</v>
      </c>
    </row>
    <row r="36543" spans="7:17">
      <c r="G36543" s="1"/>
      <c r="Q36543" s="32" t="str">
        <f>IF(I36543="OUTSTANDING",'Data Table Volumes'!$B$1-G36543,"NA")</f>
        <v>NA</v>
      </c>
    </row>
    <row r="36544" spans="7:17">
      <c r="G36544" s="1"/>
      <c r="Q36544" s="32" t="str">
        <f>IF(I36544="OUTSTANDING",'Data Table Volumes'!$B$1-G36544,"NA")</f>
        <v>NA</v>
      </c>
    </row>
    <row r="36545" spans="7:17">
      <c r="G36545" s="1"/>
      <c r="Q36545" s="32" t="str">
        <f>IF(I36545="OUTSTANDING",'Data Table Volumes'!$B$1-G36545,"NA")</f>
        <v>NA</v>
      </c>
    </row>
    <row r="36546" spans="7:17">
      <c r="G36546" s="1"/>
      <c r="Q36546" s="32" t="str">
        <f>IF(I36546="OUTSTANDING",'Data Table Volumes'!$B$1-G36546,"NA")</f>
        <v>NA</v>
      </c>
    </row>
    <row r="36547" spans="7:17">
      <c r="G36547" s="1"/>
      <c r="Q36547" s="32" t="str">
        <f>IF(I36547="OUTSTANDING",'Data Table Volumes'!$B$1-G36547,"NA")</f>
        <v>NA</v>
      </c>
    </row>
    <row r="36548" spans="7:17">
      <c r="G36548" s="1"/>
      <c r="Q36548" s="32" t="str">
        <f>IF(I36548="OUTSTANDING",'Data Table Volumes'!$B$1-G36548,"NA")</f>
        <v>NA</v>
      </c>
    </row>
    <row r="36549" spans="7:17">
      <c r="G36549" s="1"/>
      <c r="Q36549" s="32" t="str">
        <f>IF(I36549="OUTSTANDING",'Data Table Volumes'!$B$1-G36549,"NA")</f>
        <v>NA</v>
      </c>
    </row>
    <row r="36550" spans="7:17">
      <c r="G36550" s="1"/>
      <c r="Q36550" s="32" t="str">
        <f>IF(I36550="OUTSTANDING",'Data Table Volumes'!$B$1-G36550,"NA")</f>
        <v>NA</v>
      </c>
    </row>
    <row r="36551" spans="7:17">
      <c r="G36551" s="1"/>
      <c r="Q36551" s="32" t="str">
        <f>IF(I36551="OUTSTANDING",'Data Table Volumes'!$B$1-G36551,"NA")</f>
        <v>NA</v>
      </c>
    </row>
    <row r="36552" spans="7:17">
      <c r="G36552" s="1"/>
      <c r="Q36552" s="32" t="str">
        <f>IF(I36552="OUTSTANDING",'Data Table Volumes'!$B$1-G36552,"NA")</f>
        <v>NA</v>
      </c>
    </row>
    <row r="36553" spans="7:17">
      <c r="G36553" s="1"/>
      <c r="Q36553" s="32" t="str">
        <f>IF(I36553="OUTSTANDING",'Data Table Volumes'!$B$1-G36553,"NA")</f>
        <v>NA</v>
      </c>
    </row>
    <row r="36554" spans="7:17">
      <c r="G36554" s="1"/>
      <c r="Q36554" s="32" t="str">
        <f>IF(I36554="OUTSTANDING",'Data Table Volumes'!$B$1-G36554,"NA")</f>
        <v>NA</v>
      </c>
    </row>
    <row r="36555" spans="7:17">
      <c r="G36555" s="1"/>
      <c r="Q36555" s="32" t="str">
        <f>IF(I36555="OUTSTANDING",'Data Table Volumes'!$B$1-G36555,"NA")</f>
        <v>NA</v>
      </c>
    </row>
    <row r="36556" spans="7:17">
      <c r="G36556" s="1"/>
      <c r="Q36556" s="32" t="str">
        <f>IF(I36556="OUTSTANDING",'Data Table Volumes'!$B$1-G36556,"NA")</f>
        <v>NA</v>
      </c>
    </row>
    <row r="36557" spans="7:17">
      <c r="G36557" s="1"/>
      <c r="Q36557" s="32" t="str">
        <f>IF(I36557="OUTSTANDING",'Data Table Volumes'!$B$1-G36557,"NA")</f>
        <v>NA</v>
      </c>
    </row>
    <row r="36558" spans="7:17">
      <c r="G36558" s="1"/>
      <c r="Q36558" s="32" t="str">
        <f>IF(I36558="OUTSTANDING",'Data Table Volumes'!$B$1-G36558,"NA")</f>
        <v>NA</v>
      </c>
    </row>
    <row r="36559" spans="7:17">
      <c r="G36559" s="1"/>
      <c r="Q36559" s="32" t="str">
        <f>IF(I36559="OUTSTANDING",'Data Table Volumes'!$B$1-G36559,"NA")</f>
        <v>NA</v>
      </c>
    </row>
    <row r="36560" spans="7:17">
      <c r="G36560" s="1"/>
      <c r="Q36560" s="32" t="str">
        <f>IF(I36560="OUTSTANDING",'Data Table Volumes'!$B$1-G36560,"NA")</f>
        <v>NA</v>
      </c>
    </row>
    <row r="36561" spans="7:17">
      <c r="G36561" s="1"/>
      <c r="Q36561" s="32" t="str">
        <f>IF(I36561="OUTSTANDING",'Data Table Volumes'!$B$1-G36561,"NA")</f>
        <v>NA</v>
      </c>
    </row>
    <row r="36562" spans="7:17">
      <c r="G36562" s="1"/>
      <c r="Q36562" s="32" t="str">
        <f>IF(I36562="OUTSTANDING",'Data Table Volumes'!$B$1-G36562,"NA")</f>
        <v>NA</v>
      </c>
    </row>
    <row r="36563" spans="7:17">
      <c r="G36563" s="1"/>
      <c r="Q36563" s="32" t="str">
        <f>IF(I36563="OUTSTANDING",'Data Table Volumes'!$B$1-G36563,"NA")</f>
        <v>NA</v>
      </c>
    </row>
    <row r="36564" spans="7:17">
      <c r="G36564" s="1"/>
      <c r="Q36564" s="32" t="str">
        <f>IF(I36564="OUTSTANDING",'Data Table Volumes'!$B$1-G36564,"NA")</f>
        <v>NA</v>
      </c>
    </row>
    <row r="36565" spans="7:17">
      <c r="G36565" s="1"/>
      <c r="Q36565" s="32" t="str">
        <f>IF(I36565="OUTSTANDING",'Data Table Volumes'!$B$1-G36565,"NA")</f>
        <v>NA</v>
      </c>
    </row>
    <row r="36566" spans="7:17">
      <c r="G36566" s="1"/>
      <c r="Q36566" s="32" t="str">
        <f>IF(I36566="OUTSTANDING",'Data Table Volumes'!$B$1-G36566,"NA")</f>
        <v>NA</v>
      </c>
    </row>
    <row r="36567" spans="7:17">
      <c r="G36567" s="1"/>
      <c r="Q36567" s="32" t="str">
        <f>IF(I36567="OUTSTANDING",'Data Table Volumes'!$B$1-G36567,"NA")</f>
        <v>NA</v>
      </c>
    </row>
    <row r="36568" spans="7:17">
      <c r="G36568" s="1"/>
      <c r="Q36568" s="32" t="str">
        <f>IF(I36568="OUTSTANDING",'Data Table Volumes'!$B$1-G36568,"NA")</f>
        <v>NA</v>
      </c>
    </row>
    <row r="36569" spans="7:17">
      <c r="G36569" s="1"/>
      <c r="Q36569" s="32" t="str">
        <f>IF(I36569="OUTSTANDING",'Data Table Volumes'!$B$1-G36569,"NA")</f>
        <v>NA</v>
      </c>
    </row>
    <row r="36570" spans="7:17">
      <c r="G36570" s="1"/>
      <c r="Q36570" s="32" t="str">
        <f>IF(I36570="OUTSTANDING",'Data Table Volumes'!$B$1-G36570,"NA")</f>
        <v>NA</v>
      </c>
    </row>
    <row r="36571" spans="7:17">
      <c r="G36571" s="1"/>
      <c r="Q36571" s="32" t="str">
        <f>IF(I36571="OUTSTANDING",'Data Table Volumes'!$B$1-G36571,"NA")</f>
        <v>NA</v>
      </c>
    </row>
    <row r="36572" spans="7:17">
      <c r="G36572" s="1"/>
      <c r="Q36572" s="32" t="str">
        <f>IF(I36572="OUTSTANDING",'Data Table Volumes'!$B$1-G36572,"NA")</f>
        <v>NA</v>
      </c>
    </row>
    <row r="36573" spans="7:17">
      <c r="G36573" s="1"/>
      <c r="Q36573" s="32" t="str">
        <f>IF(I36573="OUTSTANDING",'Data Table Volumes'!$B$1-G36573,"NA")</f>
        <v>NA</v>
      </c>
    </row>
    <row r="36574" spans="7:17">
      <c r="G36574" s="1"/>
      <c r="Q36574" s="32" t="str">
        <f>IF(I36574="OUTSTANDING",'Data Table Volumes'!$B$1-G36574,"NA")</f>
        <v>NA</v>
      </c>
    </row>
    <row r="36575" spans="7:17">
      <c r="G36575" s="1"/>
      <c r="Q36575" s="32" t="str">
        <f>IF(I36575="OUTSTANDING",'Data Table Volumes'!$B$1-G36575,"NA")</f>
        <v>NA</v>
      </c>
    </row>
    <row r="36576" spans="7:17">
      <c r="G36576" s="1"/>
      <c r="Q36576" s="32" t="str">
        <f>IF(I36576="OUTSTANDING",'Data Table Volumes'!$B$1-G36576,"NA")</f>
        <v>NA</v>
      </c>
    </row>
    <row r="36577" spans="7:17">
      <c r="G36577" s="1"/>
      <c r="Q36577" s="32" t="str">
        <f>IF(I36577="OUTSTANDING",'Data Table Volumes'!$B$1-G36577,"NA")</f>
        <v>NA</v>
      </c>
    </row>
    <row r="36578" spans="7:17">
      <c r="G36578" s="1"/>
      <c r="Q36578" s="32" t="str">
        <f>IF(I36578="OUTSTANDING",'Data Table Volumes'!$B$1-G36578,"NA")</f>
        <v>NA</v>
      </c>
    </row>
    <row r="36579" spans="7:17">
      <c r="G36579" s="1"/>
      <c r="Q36579" s="32" t="str">
        <f>IF(I36579="OUTSTANDING",'Data Table Volumes'!$B$1-G36579,"NA")</f>
        <v>NA</v>
      </c>
    </row>
    <row r="36580" spans="7:17">
      <c r="G36580" s="1"/>
      <c r="Q36580" s="32" t="str">
        <f>IF(I36580="OUTSTANDING",'Data Table Volumes'!$B$1-G36580,"NA")</f>
        <v>NA</v>
      </c>
    </row>
    <row r="36581" spans="7:17">
      <c r="G36581" s="1"/>
      <c r="Q36581" s="32" t="str">
        <f>IF(I36581="OUTSTANDING",'Data Table Volumes'!$B$1-G36581,"NA")</f>
        <v>NA</v>
      </c>
    </row>
    <row r="36582" spans="7:17">
      <c r="G36582" s="1"/>
      <c r="Q36582" s="32" t="str">
        <f>IF(I36582="OUTSTANDING",'Data Table Volumes'!$B$1-G36582,"NA")</f>
        <v>NA</v>
      </c>
    </row>
    <row r="36583" spans="7:17">
      <c r="G36583" s="1"/>
      <c r="Q36583" s="32" t="str">
        <f>IF(I36583="OUTSTANDING",'Data Table Volumes'!$B$1-G36583,"NA")</f>
        <v>NA</v>
      </c>
    </row>
    <row r="36584" spans="7:17">
      <c r="G36584" s="1"/>
      <c r="Q36584" s="32" t="str">
        <f>IF(I36584="OUTSTANDING",'Data Table Volumes'!$B$1-G36584,"NA")</f>
        <v>NA</v>
      </c>
    </row>
    <row r="36585" spans="7:17">
      <c r="G36585" s="1"/>
      <c r="Q36585" s="32" t="str">
        <f>IF(I36585="OUTSTANDING",'Data Table Volumes'!$B$1-G36585,"NA")</f>
        <v>NA</v>
      </c>
    </row>
    <row r="36586" spans="7:17">
      <c r="G36586" s="1"/>
      <c r="Q36586" s="32" t="str">
        <f>IF(I36586="OUTSTANDING",'Data Table Volumes'!$B$1-G36586,"NA")</f>
        <v>NA</v>
      </c>
    </row>
    <row r="36587" spans="7:17">
      <c r="G36587" s="1"/>
      <c r="Q36587" s="32" t="str">
        <f>IF(I36587="OUTSTANDING",'Data Table Volumes'!$B$1-G36587,"NA")</f>
        <v>NA</v>
      </c>
    </row>
    <row r="36588" spans="7:17">
      <c r="G36588" s="1"/>
      <c r="Q36588" s="32" t="str">
        <f>IF(I36588="OUTSTANDING",'Data Table Volumes'!$B$1-G36588,"NA")</f>
        <v>NA</v>
      </c>
    </row>
    <row r="36589" spans="7:17">
      <c r="G36589" s="1"/>
      <c r="Q36589" s="32" t="str">
        <f>IF(I36589="OUTSTANDING",'Data Table Volumes'!$B$1-G36589,"NA")</f>
        <v>NA</v>
      </c>
    </row>
    <row r="36590" spans="7:17">
      <c r="G36590" s="1"/>
      <c r="Q36590" s="32" t="str">
        <f>IF(I36590="OUTSTANDING",'Data Table Volumes'!$B$1-G36590,"NA")</f>
        <v>NA</v>
      </c>
    </row>
    <row r="36591" spans="7:17">
      <c r="G36591" s="1"/>
      <c r="Q36591" s="32" t="str">
        <f>IF(I36591="OUTSTANDING",'Data Table Volumes'!$B$1-G36591,"NA")</f>
        <v>NA</v>
      </c>
    </row>
    <row r="36592" spans="7:17">
      <c r="G36592" s="1"/>
      <c r="Q36592" s="32" t="str">
        <f>IF(I36592="OUTSTANDING",'Data Table Volumes'!$B$1-G36592,"NA")</f>
        <v>NA</v>
      </c>
    </row>
    <row r="36593" spans="7:17">
      <c r="G36593" s="1"/>
      <c r="Q36593" s="32" t="str">
        <f>IF(I36593="OUTSTANDING",'Data Table Volumes'!$B$1-G36593,"NA")</f>
        <v>NA</v>
      </c>
    </row>
    <row r="36594" spans="7:17">
      <c r="G36594" s="1"/>
      <c r="Q36594" s="32" t="str">
        <f>IF(I36594="OUTSTANDING",'Data Table Volumes'!$B$1-G36594,"NA")</f>
        <v>NA</v>
      </c>
    </row>
    <row r="36595" spans="7:17">
      <c r="G36595" s="1"/>
      <c r="Q36595" s="32" t="str">
        <f>IF(I36595="OUTSTANDING",'Data Table Volumes'!$B$1-G36595,"NA")</f>
        <v>NA</v>
      </c>
    </row>
    <row r="36596" spans="7:17">
      <c r="G36596" s="1"/>
      <c r="Q36596" s="32" t="str">
        <f>IF(I36596="OUTSTANDING",'Data Table Volumes'!$B$1-G36596,"NA")</f>
        <v>NA</v>
      </c>
    </row>
    <row r="36597" spans="7:17">
      <c r="G36597" s="1"/>
      <c r="Q36597" s="32" t="str">
        <f>IF(I36597="OUTSTANDING",'Data Table Volumes'!$B$1-G36597,"NA")</f>
        <v>NA</v>
      </c>
    </row>
    <row r="36598" spans="7:17">
      <c r="G36598" s="1"/>
      <c r="Q36598" s="32" t="str">
        <f>IF(I36598="OUTSTANDING",'Data Table Volumes'!$B$1-G36598,"NA")</f>
        <v>NA</v>
      </c>
    </row>
    <row r="36599" spans="7:17">
      <c r="G36599" s="1"/>
      <c r="Q36599" s="32" t="str">
        <f>IF(I36599="OUTSTANDING",'Data Table Volumes'!$B$1-G36599,"NA")</f>
        <v>NA</v>
      </c>
    </row>
    <row r="36600" spans="7:17">
      <c r="G36600" s="1"/>
      <c r="Q36600" s="32" t="str">
        <f>IF(I36600="OUTSTANDING",'Data Table Volumes'!$B$1-G36600,"NA")</f>
        <v>NA</v>
      </c>
    </row>
    <row r="36601" spans="7:17">
      <c r="G36601" s="1"/>
      <c r="Q36601" s="32" t="str">
        <f>IF(I36601="OUTSTANDING",'Data Table Volumes'!$B$1-G36601,"NA")</f>
        <v>NA</v>
      </c>
    </row>
    <row r="36602" spans="7:17">
      <c r="G36602" s="1"/>
      <c r="Q36602" s="32" t="str">
        <f>IF(I36602="OUTSTANDING",'Data Table Volumes'!$B$1-G36602,"NA")</f>
        <v>NA</v>
      </c>
    </row>
    <row r="36603" spans="7:17">
      <c r="G36603" s="1"/>
      <c r="Q36603" s="32" t="str">
        <f>IF(I36603="OUTSTANDING",'Data Table Volumes'!$B$1-G36603,"NA")</f>
        <v>NA</v>
      </c>
    </row>
    <row r="36604" spans="7:17">
      <c r="G36604" s="1"/>
      <c r="Q36604" s="32" t="str">
        <f>IF(I36604="OUTSTANDING",'Data Table Volumes'!$B$1-G36604,"NA")</f>
        <v>NA</v>
      </c>
    </row>
    <row r="36605" spans="7:17">
      <c r="G36605" s="1"/>
      <c r="Q36605" s="32" t="str">
        <f>IF(I36605="OUTSTANDING",'Data Table Volumes'!$B$1-G36605,"NA")</f>
        <v>NA</v>
      </c>
    </row>
    <row r="36606" spans="7:17">
      <c r="G36606" s="1"/>
      <c r="Q36606" s="32" t="str">
        <f>IF(I36606="OUTSTANDING",'Data Table Volumes'!$B$1-G36606,"NA")</f>
        <v>NA</v>
      </c>
    </row>
    <row r="36607" spans="7:17">
      <c r="G36607" s="1"/>
      <c r="Q36607" s="32" t="str">
        <f>IF(I36607="OUTSTANDING",'Data Table Volumes'!$B$1-G36607,"NA")</f>
        <v>NA</v>
      </c>
    </row>
    <row r="36608" spans="7:17">
      <c r="G36608" s="1"/>
      <c r="Q36608" s="32" t="str">
        <f>IF(I36608="OUTSTANDING",'Data Table Volumes'!$B$1-G36608,"NA")</f>
        <v>NA</v>
      </c>
    </row>
    <row r="36609" spans="7:17">
      <c r="G36609" s="1"/>
      <c r="Q36609" s="32" t="str">
        <f>IF(I36609="OUTSTANDING",'Data Table Volumes'!$B$1-G36609,"NA")</f>
        <v>NA</v>
      </c>
    </row>
    <row r="36610" spans="7:17">
      <c r="G36610" s="1"/>
      <c r="Q36610" s="32" t="str">
        <f>IF(I36610="OUTSTANDING",'Data Table Volumes'!$B$1-G36610,"NA")</f>
        <v>NA</v>
      </c>
    </row>
    <row r="36611" spans="7:17">
      <c r="G36611" s="1"/>
      <c r="Q36611" s="32" t="str">
        <f>IF(I36611="OUTSTANDING",'Data Table Volumes'!$B$1-G36611,"NA")</f>
        <v>NA</v>
      </c>
    </row>
    <row r="36612" spans="7:17">
      <c r="G36612" s="1"/>
      <c r="Q36612" s="32" t="str">
        <f>IF(I36612="OUTSTANDING",'Data Table Volumes'!$B$1-G36612,"NA")</f>
        <v>NA</v>
      </c>
    </row>
    <row r="36613" spans="7:17">
      <c r="G36613" s="1"/>
      <c r="Q36613" s="32" t="str">
        <f>IF(I36613="OUTSTANDING",'Data Table Volumes'!$B$1-G36613,"NA")</f>
        <v>NA</v>
      </c>
    </row>
    <row r="36614" spans="7:17">
      <c r="G36614" s="1"/>
      <c r="Q36614" s="32" t="str">
        <f>IF(I36614="OUTSTANDING",'Data Table Volumes'!$B$1-G36614,"NA")</f>
        <v>NA</v>
      </c>
    </row>
    <row r="36615" spans="7:17">
      <c r="G36615" s="1"/>
      <c r="Q36615" s="32" t="str">
        <f>IF(I36615="OUTSTANDING",'Data Table Volumes'!$B$1-G36615,"NA")</f>
        <v>NA</v>
      </c>
    </row>
    <row r="36616" spans="7:17">
      <c r="G36616" s="1"/>
      <c r="Q36616" s="32" t="str">
        <f>IF(I36616="OUTSTANDING",'Data Table Volumes'!$B$1-G36616,"NA")</f>
        <v>NA</v>
      </c>
    </row>
    <row r="36617" spans="7:17">
      <c r="G36617" s="1"/>
      <c r="Q36617" s="32" t="str">
        <f>IF(I36617="OUTSTANDING",'Data Table Volumes'!$B$1-G36617,"NA")</f>
        <v>NA</v>
      </c>
    </row>
    <row r="36618" spans="7:17">
      <c r="G36618" s="1"/>
      <c r="Q36618" s="32" t="str">
        <f>IF(I36618="OUTSTANDING",'Data Table Volumes'!$B$1-G36618,"NA")</f>
        <v>NA</v>
      </c>
    </row>
    <row r="36619" spans="7:17">
      <c r="G36619" s="1"/>
      <c r="Q36619" s="32" t="str">
        <f>IF(I36619="OUTSTANDING",'Data Table Volumes'!$B$1-G36619,"NA")</f>
        <v>NA</v>
      </c>
    </row>
    <row r="36620" spans="7:17">
      <c r="G36620" s="1"/>
      <c r="Q36620" s="32" t="str">
        <f>IF(I36620="OUTSTANDING",'Data Table Volumes'!$B$1-G36620,"NA")</f>
        <v>NA</v>
      </c>
    </row>
    <row r="36621" spans="7:17">
      <c r="G36621" s="1"/>
      <c r="Q36621" s="32" t="str">
        <f>IF(I36621="OUTSTANDING",'Data Table Volumes'!$B$1-G36621,"NA")</f>
        <v>NA</v>
      </c>
    </row>
    <row r="36622" spans="7:17">
      <c r="G36622" s="1"/>
      <c r="Q36622" s="32" t="str">
        <f>IF(I36622="OUTSTANDING",'Data Table Volumes'!$B$1-G36622,"NA")</f>
        <v>NA</v>
      </c>
    </row>
    <row r="36623" spans="7:17">
      <c r="G36623" s="1"/>
      <c r="Q36623" s="32" t="str">
        <f>IF(I36623="OUTSTANDING",'Data Table Volumes'!$B$1-G36623,"NA")</f>
        <v>NA</v>
      </c>
    </row>
    <row r="36624" spans="7:17">
      <c r="G36624" s="1"/>
      <c r="Q36624" s="32" t="str">
        <f>IF(I36624="OUTSTANDING",'Data Table Volumes'!$B$1-G36624,"NA")</f>
        <v>NA</v>
      </c>
    </row>
    <row r="36625" spans="7:17">
      <c r="G36625" s="1"/>
      <c r="Q36625" s="32" t="str">
        <f>IF(I36625="OUTSTANDING",'Data Table Volumes'!$B$1-G36625,"NA")</f>
        <v>NA</v>
      </c>
    </row>
    <row r="36626" spans="7:17">
      <c r="G36626" s="1"/>
      <c r="Q36626" s="32" t="str">
        <f>IF(I36626="OUTSTANDING",'Data Table Volumes'!$B$1-G36626,"NA")</f>
        <v>NA</v>
      </c>
    </row>
    <row r="36627" spans="7:17">
      <c r="G36627" s="1"/>
      <c r="Q36627" s="32" t="str">
        <f>IF(I36627="OUTSTANDING",'Data Table Volumes'!$B$1-G36627,"NA")</f>
        <v>NA</v>
      </c>
    </row>
    <row r="36628" spans="7:17">
      <c r="G36628" s="1"/>
      <c r="Q36628" s="32" t="str">
        <f>IF(I36628="OUTSTANDING",'Data Table Volumes'!$B$1-G36628,"NA")</f>
        <v>NA</v>
      </c>
    </row>
    <row r="36629" spans="7:17">
      <c r="G36629" s="1"/>
      <c r="Q36629" s="32" t="str">
        <f>IF(I36629="OUTSTANDING",'Data Table Volumes'!$B$1-G36629,"NA")</f>
        <v>NA</v>
      </c>
    </row>
    <row r="36630" spans="7:17">
      <c r="G36630" s="1"/>
      <c r="Q36630" s="32" t="str">
        <f>IF(I36630="OUTSTANDING",'Data Table Volumes'!$B$1-G36630,"NA")</f>
        <v>NA</v>
      </c>
    </row>
    <row r="36631" spans="7:17">
      <c r="G36631" s="1"/>
      <c r="Q36631" s="32" t="str">
        <f>IF(I36631="OUTSTANDING",'Data Table Volumes'!$B$1-G36631,"NA")</f>
        <v>NA</v>
      </c>
    </row>
    <row r="36632" spans="7:17">
      <c r="G36632" s="1"/>
      <c r="Q36632" s="32" t="str">
        <f>IF(I36632="OUTSTANDING",'Data Table Volumes'!$B$1-G36632,"NA")</f>
        <v>NA</v>
      </c>
    </row>
    <row r="36633" spans="7:17">
      <c r="G36633" s="1"/>
      <c r="Q36633" s="32" t="str">
        <f>IF(I36633="OUTSTANDING",'Data Table Volumes'!$B$1-G36633,"NA")</f>
        <v>NA</v>
      </c>
    </row>
    <row r="36634" spans="7:17">
      <c r="G36634" s="1"/>
      <c r="Q36634" s="32" t="str">
        <f>IF(I36634="OUTSTANDING",'Data Table Volumes'!$B$1-G36634,"NA")</f>
        <v>NA</v>
      </c>
    </row>
    <row r="36635" spans="7:17">
      <c r="G36635" s="1"/>
      <c r="Q36635" s="32" t="str">
        <f>IF(I36635="OUTSTANDING",'Data Table Volumes'!$B$1-G36635,"NA")</f>
        <v>NA</v>
      </c>
    </row>
    <row r="36636" spans="7:17">
      <c r="G36636" s="1"/>
      <c r="Q36636" s="32" t="str">
        <f>IF(I36636="OUTSTANDING",'Data Table Volumes'!$B$1-G36636,"NA")</f>
        <v>NA</v>
      </c>
    </row>
    <row r="36637" spans="7:17">
      <c r="G36637" s="1"/>
      <c r="Q36637" s="32" t="str">
        <f>IF(I36637="OUTSTANDING",'Data Table Volumes'!$B$1-G36637,"NA")</f>
        <v>NA</v>
      </c>
    </row>
    <row r="36638" spans="7:17">
      <c r="G36638" s="1"/>
      <c r="Q36638" s="32" t="str">
        <f>IF(I36638="OUTSTANDING",'Data Table Volumes'!$B$1-G36638,"NA")</f>
        <v>NA</v>
      </c>
    </row>
    <row r="36639" spans="7:17">
      <c r="G36639" s="1"/>
      <c r="Q36639" s="32" t="str">
        <f>IF(I36639="OUTSTANDING",'Data Table Volumes'!$B$1-G36639,"NA")</f>
        <v>NA</v>
      </c>
    </row>
    <row r="36640" spans="7:17">
      <c r="G36640" s="1"/>
      <c r="Q36640" s="32" t="str">
        <f>IF(I36640="OUTSTANDING",'Data Table Volumes'!$B$1-G36640,"NA")</f>
        <v>NA</v>
      </c>
    </row>
    <row r="36641" spans="7:17">
      <c r="G36641" s="1"/>
      <c r="Q36641" s="32" t="str">
        <f>IF(I36641="OUTSTANDING",'Data Table Volumes'!$B$1-G36641,"NA")</f>
        <v>NA</v>
      </c>
    </row>
    <row r="36642" spans="7:17">
      <c r="G36642" s="1"/>
      <c r="Q36642" s="32" t="str">
        <f>IF(I36642="OUTSTANDING",'Data Table Volumes'!$B$1-G36642,"NA")</f>
        <v>NA</v>
      </c>
    </row>
    <row r="36643" spans="7:17">
      <c r="G36643" s="1"/>
      <c r="Q36643" s="32" t="str">
        <f>IF(I36643="OUTSTANDING",'Data Table Volumes'!$B$1-G36643,"NA")</f>
        <v>NA</v>
      </c>
    </row>
    <row r="36644" spans="7:17">
      <c r="G36644" s="1"/>
      <c r="Q36644" s="32" t="str">
        <f>IF(I36644="OUTSTANDING",'Data Table Volumes'!$B$1-G36644,"NA")</f>
        <v>NA</v>
      </c>
    </row>
    <row r="36645" spans="7:17">
      <c r="G36645" s="1"/>
      <c r="Q36645" s="32" t="str">
        <f>IF(I36645="OUTSTANDING",'Data Table Volumes'!$B$1-G36645,"NA")</f>
        <v>NA</v>
      </c>
    </row>
    <row r="36646" spans="7:17">
      <c r="G36646" s="1"/>
      <c r="Q36646" s="32" t="str">
        <f>IF(I36646="OUTSTANDING",'Data Table Volumes'!$B$1-G36646,"NA")</f>
        <v>NA</v>
      </c>
    </row>
    <row r="36647" spans="7:17">
      <c r="G36647" s="1"/>
      <c r="Q36647" s="32" t="str">
        <f>IF(I36647="OUTSTANDING",'Data Table Volumes'!$B$1-G36647,"NA")</f>
        <v>NA</v>
      </c>
    </row>
    <row r="36648" spans="7:17">
      <c r="G36648" s="1"/>
      <c r="Q36648" s="32" t="str">
        <f>IF(I36648="OUTSTANDING",'Data Table Volumes'!$B$1-G36648,"NA")</f>
        <v>NA</v>
      </c>
    </row>
    <row r="36649" spans="7:17">
      <c r="G36649" s="1"/>
      <c r="Q36649" s="32" t="str">
        <f>IF(I36649="OUTSTANDING",'Data Table Volumes'!$B$1-G36649,"NA")</f>
        <v>NA</v>
      </c>
    </row>
    <row r="36650" spans="7:17">
      <c r="G36650" s="1"/>
      <c r="Q36650" s="32" t="str">
        <f>IF(I36650="OUTSTANDING",'Data Table Volumes'!$B$1-G36650,"NA")</f>
        <v>NA</v>
      </c>
    </row>
    <row r="36651" spans="7:17">
      <c r="G36651" s="1"/>
      <c r="Q36651" s="32" t="str">
        <f>IF(I36651="OUTSTANDING",'Data Table Volumes'!$B$1-G36651,"NA")</f>
        <v>NA</v>
      </c>
    </row>
    <row r="36652" spans="7:17">
      <c r="G36652" s="1"/>
      <c r="Q36652" s="32" t="str">
        <f>IF(I36652="OUTSTANDING",'Data Table Volumes'!$B$1-G36652,"NA")</f>
        <v>NA</v>
      </c>
    </row>
    <row r="36653" spans="7:17">
      <c r="G36653" s="1"/>
      <c r="Q36653" s="32" t="str">
        <f>IF(I36653="OUTSTANDING",'Data Table Volumes'!$B$1-G36653,"NA")</f>
        <v>NA</v>
      </c>
    </row>
    <row r="36654" spans="7:17">
      <c r="G36654" s="1"/>
      <c r="Q36654" s="32" t="str">
        <f>IF(I36654="OUTSTANDING",'Data Table Volumes'!$B$1-G36654,"NA")</f>
        <v>NA</v>
      </c>
    </row>
    <row r="36655" spans="7:17">
      <c r="G36655" s="1"/>
      <c r="Q36655" s="32" t="str">
        <f>IF(I36655="OUTSTANDING",'Data Table Volumes'!$B$1-G36655,"NA")</f>
        <v>NA</v>
      </c>
    </row>
    <row r="36656" spans="7:17">
      <c r="G36656" s="1"/>
      <c r="Q36656" s="32" t="str">
        <f>IF(I36656="OUTSTANDING",'Data Table Volumes'!$B$1-G36656,"NA")</f>
        <v>NA</v>
      </c>
    </row>
    <row r="36657" spans="7:17">
      <c r="G36657" s="1"/>
      <c r="Q36657" s="32" t="str">
        <f>IF(I36657="OUTSTANDING",'Data Table Volumes'!$B$1-G36657,"NA")</f>
        <v>NA</v>
      </c>
    </row>
    <row r="36658" spans="7:17">
      <c r="G36658" s="1"/>
      <c r="Q36658" s="32" t="str">
        <f>IF(I36658="OUTSTANDING",'Data Table Volumes'!$B$1-G36658,"NA")</f>
        <v>NA</v>
      </c>
    </row>
    <row r="36659" spans="7:17">
      <c r="G36659" s="1"/>
      <c r="Q36659" s="32" t="str">
        <f>IF(I36659="OUTSTANDING",'Data Table Volumes'!$B$1-G36659,"NA")</f>
        <v>NA</v>
      </c>
    </row>
    <row r="36660" spans="7:17">
      <c r="G36660" s="1"/>
      <c r="Q36660" s="32" t="str">
        <f>IF(I36660="OUTSTANDING",'Data Table Volumes'!$B$1-G36660,"NA")</f>
        <v>NA</v>
      </c>
    </row>
    <row r="36661" spans="7:17">
      <c r="G36661" s="1"/>
      <c r="Q36661" s="32" t="str">
        <f>IF(I36661="OUTSTANDING",'Data Table Volumes'!$B$1-G36661,"NA")</f>
        <v>NA</v>
      </c>
    </row>
    <row r="36662" spans="7:17">
      <c r="G36662" s="1"/>
      <c r="Q36662" s="32" t="str">
        <f>IF(I36662="OUTSTANDING",'Data Table Volumes'!$B$1-G36662,"NA")</f>
        <v>NA</v>
      </c>
    </row>
    <row r="36663" spans="7:17">
      <c r="G36663" s="1"/>
      <c r="Q36663" s="32" t="str">
        <f>IF(I36663="OUTSTANDING",'Data Table Volumes'!$B$1-G36663,"NA")</f>
        <v>NA</v>
      </c>
    </row>
    <row r="36664" spans="7:17">
      <c r="G36664" s="1"/>
      <c r="Q36664" s="32" t="str">
        <f>IF(I36664="OUTSTANDING",'Data Table Volumes'!$B$1-G36664,"NA")</f>
        <v>NA</v>
      </c>
    </row>
    <row r="36665" spans="7:17">
      <c r="G36665" s="1"/>
      <c r="Q36665" s="32" t="str">
        <f>IF(I36665="OUTSTANDING",'Data Table Volumes'!$B$1-G36665,"NA")</f>
        <v>NA</v>
      </c>
    </row>
    <row r="36666" spans="7:17">
      <c r="G36666" s="1"/>
      <c r="Q36666" s="32" t="str">
        <f>IF(I36666="OUTSTANDING",'Data Table Volumes'!$B$1-G36666,"NA")</f>
        <v>NA</v>
      </c>
    </row>
    <row r="36667" spans="7:17">
      <c r="G36667" s="1"/>
      <c r="Q36667" s="32" t="str">
        <f>IF(I36667="OUTSTANDING",'Data Table Volumes'!$B$1-G36667,"NA")</f>
        <v>NA</v>
      </c>
    </row>
    <row r="36668" spans="7:17">
      <c r="G36668" s="1"/>
      <c r="Q36668" s="32" t="str">
        <f>IF(I36668="OUTSTANDING",'Data Table Volumes'!$B$1-G36668,"NA")</f>
        <v>NA</v>
      </c>
    </row>
    <row r="36669" spans="7:17">
      <c r="G36669" s="1"/>
      <c r="Q36669" s="32" t="str">
        <f>IF(I36669="OUTSTANDING",'Data Table Volumes'!$B$1-G36669,"NA")</f>
        <v>NA</v>
      </c>
    </row>
    <row r="36670" spans="7:17">
      <c r="G36670" s="1"/>
      <c r="Q36670" s="32" t="str">
        <f>IF(I36670="OUTSTANDING",'Data Table Volumes'!$B$1-G36670,"NA")</f>
        <v>NA</v>
      </c>
    </row>
    <row r="36671" spans="7:17">
      <c r="G36671" s="1"/>
      <c r="Q36671" s="32" t="str">
        <f>IF(I36671="OUTSTANDING",'Data Table Volumes'!$B$1-G36671,"NA")</f>
        <v>NA</v>
      </c>
    </row>
    <row r="36672" spans="7:17">
      <c r="G36672" s="1"/>
      <c r="Q36672" s="32" t="str">
        <f>IF(I36672="OUTSTANDING",'Data Table Volumes'!$B$1-G36672,"NA")</f>
        <v>NA</v>
      </c>
    </row>
    <row r="36673" spans="7:17">
      <c r="G36673" s="1"/>
      <c r="Q36673" s="32" t="str">
        <f>IF(I36673="OUTSTANDING",'Data Table Volumes'!$B$1-G36673,"NA")</f>
        <v>NA</v>
      </c>
    </row>
    <row r="36674" spans="7:17">
      <c r="G36674" s="1"/>
      <c r="Q36674" s="32" t="str">
        <f>IF(I36674="OUTSTANDING",'Data Table Volumes'!$B$1-G36674,"NA")</f>
        <v>NA</v>
      </c>
    </row>
    <row r="36675" spans="7:17">
      <c r="G36675" s="1"/>
      <c r="Q36675" s="32" t="str">
        <f>IF(I36675="OUTSTANDING",'Data Table Volumes'!$B$1-G36675,"NA")</f>
        <v>NA</v>
      </c>
    </row>
    <row r="36676" spans="7:17">
      <c r="G36676" s="1"/>
      <c r="Q36676" s="32" t="str">
        <f>IF(I36676="OUTSTANDING",'Data Table Volumes'!$B$1-G36676,"NA")</f>
        <v>NA</v>
      </c>
    </row>
    <row r="36677" spans="7:17">
      <c r="G36677" s="1"/>
      <c r="Q36677" s="32" t="str">
        <f>IF(I36677="OUTSTANDING",'Data Table Volumes'!$B$1-G36677,"NA")</f>
        <v>NA</v>
      </c>
    </row>
    <row r="36678" spans="7:17">
      <c r="G36678" s="1"/>
      <c r="Q36678" s="32" t="str">
        <f>IF(I36678="OUTSTANDING",'Data Table Volumes'!$B$1-G36678,"NA")</f>
        <v>NA</v>
      </c>
    </row>
    <row r="36679" spans="7:17">
      <c r="G36679" s="1"/>
      <c r="Q36679" s="32" t="str">
        <f>IF(I36679="OUTSTANDING",'Data Table Volumes'!$B$1-G36679,"NA")</f>
        <v>NA</v>
      </c>
    </row>
    <row r="36680" spans="7:17">
      <c r="G36680" s="1"/>
      <c r="Q36680" s="32" t="str">
        <f>IF(I36680="OUTSTANDING",'Data Table Volumes'!$B$1-G36680,"NA")</f>
        <v>NA</v>
      </c>
    </row>
    <row r="36681" spans="7:17">
      <c r="G36681" s="1"/>
      <c r="Q36681" s="32" t="str">
        <f>IF(I36681="OUTSTANDING",'Data Table Volumes'!$B$1-G36681,"NA")</f>
        <v>NA</v>
      </c>
    </row>
    <row r="36682" spans="7:17">
      <c r="G36682" s="1"/>
      <c r="Q36682" s="32" t="str">
        <f>IF(I36682="OUTSTANDING",'Data Table Volumes'!$B$1-G36682,"NA")</f>
        <v>NA</v>
      </c>
    </row>
    <row r="36683" spans="7:17">
      <c r="G36683" s="1"/>
      <c r="Q36683" s="32" t="str">
        <f>IF(I36683="OUTSTANDING",'Data Table Volumes'!$B$1-G36683,"NA")</f>
        <v>NA</v>
      </c>
    </row>
    <row r="36684" spans="7:17">
      <c r="G36684" s="1"/>
      <c r="Q36684" s="32" t="str">
        <f>IF(I36684="OUTSTANDING",'Data Table Volumes'!$B$1-G36684,"NA")</f>
        <v>NA</v>
      </c>
    </row>
    <row r="36685" spans="7:17">
      <c r="G36685" s="1"/>
      <c r="Q36685" s="32" t="str">
        <f>IF(I36685="OUTSTANDING",'Data Table Volumes'!$B$1-G36685,"NA")</f>
        <v>NA</v>
      </c>
    </row>
    <row r="36686" spans="7:17">
      <c r="G36686" s="1"/>
      <c r="Q36686" s="32" t="str">
        <f>IF(I36686="OUTSTANDING",'Data Table Volumes'!$B$1-G36686,"NA")</f>
        <v>NA</v>
      </c>
    </row>
    <row r="36687" spans="7:17">
      <c r="G36687" s="1"/>
      <c r="Q36687" s="32" t="str">
        <f>IF(I36687="OUTSTANDING",'Data Table Volumes'!$B$1-G36687,"NA")</f>
        <v>NA</v>
      </c>
    </row>
    <row r="36688" spans="7:17">
      <c r="G36688" s="1"/>
      <c r="Q36688" s="32" t="str">
        <f>IF(I36688="OUTSTANDING",'Data Table Volumes'!$B$1-G36688,"NA")</f>
        <v>NA</v>
      </c>
    </row>
    <row r="36689" spans="7:17">
      <c r="G36689" s="1"/>
      <c r="Q36689" s="32" t="str">
        <f>IF(I36689="OUTSTANDING",'Data Table Volumes'!$B$1-G36689,"NA")</f>
        <v>NA</v>
      </c>
    </row>
    <row r="36690" spans="7:17">
      <c r="G36690" s="1"/>
      <c r="Q36690" s="32" t="str">
        <f>IF(I36690="OUTSTANDING",'Data Table Volumes'!$B$1-G36690,"NA")</f>
        <v>NA</v>
      </c>
    </row>
    <row r="36691" spans="7:17">
      <c r="G36691" s="1"/>
      <c r="Q36691" s="32" t="str">
        <f>IF(I36691="OUTSTANDING",'Data Table Volumes'!$B$1-G36691,"NA")</f>
        <v>NA</v>
      </c>
    </row>
    <row r="36692" spans="7:17">
      <c r="G36692" s="1"/>
      <c r="Q36692" s="32" t="str">
        <f>IF(I36692="OUTSTANDING",'Data Table Volumes'!$B$1-G36692,"NA")</f>
        <v>NA</v>
      </c>
    </row>
    <row r="36693" spans="7:17">
      <c r="G36693" s="1"/>
      <c r="Q36693" s="32" t="str">
        <f>IF(I36693="OUTSTANDING",'Data Table Volumes'!$B$1-G36693,"NA")</f>
        <v>NA</v>
      </c>
    </row>
    <row r="36694" spans="7:17">
      <c r="G36694" s="1"/>
      <c r="Q36694" s="32" t="str">
        <f>IF(I36694="OUTSTANDING",'Data Table Volumes'!$B$1-G36694,"NA")</f>
        <v>NA</v>
      </c>
    </row>
    <row r="36695" spans="7:17">
      <c r="G36695" s="1"/>
      <c r="Q36695" s="32" t="str">
        <f>IF(I36695="OUTSTANDING",'Data Table Volumes'!$B$1-G36695,"NA")</f>
        <v>NA</v>
      </c>
    </row>
    <row r="36696" spans="7:17">
      <c r="G36696" s="1"/>
      <c r="Q36696" s="32" t="str">
        <f>IF(I36696="OUTSTANDING",'Data Table Volumes'!$B$1-G36696,"NA")</f>
        <v>NA</v>
      </c>
    </row>
    <row r="36697" spans="7:17">
      <c r="G36697" s="1"/>
      <c r="Q36697" s="32" t="str">
        <f>IF(I36697="OUTSTANDING",'Data Table Volumes'!$B$1-G36697,"NA")</f>
        <v>NA</v>
      </c>
    </row>
    <row r="36698" spans="7:17">
      <c r="G36698" s="1"/>
      <c r="Q36698" s="32" t="str">
        <f>IF(I36698="OUTSTANDING",'Data Table Volumes'!$B$1-G36698,"NA")</f>
        <v>NA</v>
      </c>
    </row>
    <row r="36699" spans="7:17">
      <c r="G36699" s="1"/>
      <c r="Q36699" s="32" t="str">
        <f>IF(I36699="OUTSTANDING",'Data Table Volumes'!$B$1-G36699,"NA")</f>
        <v>NA</v>
      </c>
    </row>
    <row r="36700" spans="7:17">
      <c r="G36700" s="1"/>
      <c r="Q36700" s="32" t="str">
        <f>IF(I36700="OUTSTANDING",'Data Table Volumes'!$B$1-G36700,"NA")</f>
        <v>NA</v>
      </c>
    </row>
    <row r="36701" spans="7:17">
      <c r="G36701" s="1"/>
      <c r="Q36701" s="32" t="str">
        <f>IF(I36701="OUTSTANDING",'Data Table Volumes'!$B$1-G36701,"NA")</f>
        <v>NA</v>
      </c>
    </row>
    <row r="36702" spans="7:17">
      <c r="G36702" s="1"/>
      <c r="Q36702" s="32" t="str">
        <f>IF(I36702="OUTSTANDING",'Data Table Volumes'!$B$1-G36702,"NA")</f>
        <v>NA</v>
      </c>
    </row>
    <row r="36703" spans="7:17">
      <c r="G36703" s="1"/>
      <c r="Q36703" s="32" t="str">
        <f>IF(I36703="OUTSTANDING",'Data Table Volumes'!$B$1-G36703,"NA")</f>
        <v>NA</v>
      </c>
    </row>
    <row r="36704" spans="7:17">
      <c r="G36704" s="1"/>
      <c r="Q36704" s="32" t="str">
        <f>IF(I36704="OUTSTANDING",'Data Table Volumes'!$B$1-G36704,"NA")</f>
        <v>NA</v>
      </c>
    </row>
    <row r="36705" spans="7:17">
      <c r="G36705" s="1"/>
      <c r="Q36705" s="32" t="str">
        <f>IF(I36705="OUTSTANDING",'Data Table Volumes'!$B$1-G36705,"NA")</f>
        <v>NA</v>
      </c>
    </row>
    <row r="36706" spans="7:17">
      <c r="G36706" s="1"/>
      <c r="Q36706" s="32" t="str">
        <f>IF(I36706="OUTSTANDING",'Data Table Volumes'!$B$1-G36706,"NA")</f>
        <v>NA</v>
      </c>
    </row>
    <row r="36707" spans="7:17">
      <c r="G36707" s="1"/>
      <c r="Q36707" s="32" t="str">
        <f>IF(I36707="OUTSTANDING",'Data Table Volumes'!$B$1-G36707,"NA")</f>
        <v>NA</v>
      </c>
    </row>
    <row r="36708" spans="7:17">
      <c r="G36708" s="1"/>
      <c r="Q36708" s="32" t="str">
        <f>IF(I36708="OUTSTANDING",'Data Table Volumes'!$B$1-G36708,"NA")</f>
        <v>NA</v>
      </c>
    </row>
    <row r="36709" spans="7:17">
      <c r="G36709" s="1"/>
      <c r="Q36709" s="32" t="str">
        <f>IF(I36709="OUTSTANDING",'Data Table Volumes'!$B$1-G36709,"NA")</f>
        <v>NA</v>
      </c>
    </row>
    <row r="36710" spans="7:17">
      <c r="G36710" s="1"/>
      <c r="Q36710" s="32" t="str">
        <f>IF(I36710="OUTSTANDING",'Data Table Volumes'!$B$1-G36710,"NA")</f>
        <v>NA</v>
      </c>
    </row>
    <row r="36711" spans="7:17">
      <c r="G36711" s="1"/>
      <c r="Q36711" s="32" t="str">
        <f>IF(I36711="OUTSTANDING",'Data Table Volumes'!$B$1-G36711,"NA")</f>
        <v>NA</v>
      </c>
    </row>
    <row r="36712" spans="7:17">
      <c r="G36712" s="1"/>
      <c r="Q36712" s="32" t="str">
        <f>IF(I36712="OUTSTANDING",'Data Table Volumes'!$B$1-G36712,"NA")</f>
        <v>NA</v>
      </c>
    </row>
    <row r="36713" spans="7:17">
      <c r="G36713" s="1"/>
      <c r="Q36713" s="32" t="str">
        <f>IF(I36713="OUTSTANDING",'Data Table Volumes'!$B$1-G36713,"NA")</f>
        <v>NA</v>
      </c>
    </row>
    <row r="36714" spans="7:17">
      <c r="G36714" s="1"/>
      <c r="Q36714" s="32" t="str">
        <f>IF(I36714="OUTSTANDING",'Data Table Volumes'!$B$1-G36714,"NA")</f>
        <v>NA</v>
      </c>
    </row>
    <row r="36715" spans="7:17">
      <c r="G36715" s="1"/>
      <c r="Q36715" s="32" t="str">
        <f>IF(I36715="OUTSTANDING",'Data Table Volumes'!$B$1-G36715,"NA")</f>
        <v>NA</v>
      </c>
    </row>
    <row r="36716" spans="7:17">
      <c r="G36716" s="1"/>
      <c r="Q36716" s="32" t="str">
        <f>IF(I36716="OUTSTANDING",'Data Table Volumes'!$B$1-G36716,"NA")</f>
        <v>NA</v>
      </c>
    </row>
    <row r="36717" spans="7:17">
      <c r="G36717" s="1"/>
      <c r="Q36717" s="32" t="str">
        <f>IF(I36717="OUTSTANDING",'Data Table Volumes'!$B$1-G36717,"NA")</f>
        <v>NA</v>
      </c>
    </row>
    <row r="36718" spans="7:17">
      <c r="G36718" s="1"/>
      <c r="Q36718" s="32" t="str">
        <f>IF(I36718="OUTSTANDING",'Data Table Volumes'!$B$1-G36718,"NA")</f>
        <v>NA</v>
      </c>
    </row>
    <row r="36719" spans="7:17">
      <c r="G36719" s="1"/>
      <c r="Q36719" s="32" t="str">
        <f>IF(I36719="OUTSTANDING",'Data Table Volumes'!$B$1-G36719,"NA")</f>
        <v>NA</v>
      </c>
    </row>
    <row r="36720" spans="7:17">
      <c r="G36720" s="1"/>
      <c r="Q36720" s="32" t="str">
        <f>IF(I36720="OUTSTANDING",'Data Table Volumes'!$B$1-G36720,"NA")</f>
        <v>NA</v>
      </c>
    </row>
    <row r="36721" spans="7:17">
      <c r="G36721" s="1"/>
      <c r="Q36721" s="32" t="str">
        <f>IF(I36721="OUTSTANDING",'Data Table Volumes'!$B$1-G36721,"NA")</f>
        <v>NA</v>
      </c>
    </row>
    <row r="36722" spans="7:17">
      <c r="G36722" s="1"/>
      <c r="Q36722" s="32" t="str">
        <f>IF(I36722="OUTSTANDING",'Data Table Volumes'!$B$1-G36722,"NA")</f>
        <v>NA</v>
      </c>
    </row>
    <row r="36723" spans="7:17">
      <c r="G36723" s="1"/>
      <c r="Q36723" s="32" t="str">
        <f>IF(I36723="OUTSTANDING",'Data Table Volumes'!$B$1-G36723,"NA")</f>
        <v>NA</v>
      </c>
    </row>
    <row r="36724" spans="7:17">
      <c r="G36724" s="1"/>
      <c r="Q36724" s="32" t="str">
        <f>IF(I36724="OUTSTANDING",'Data Table Volumes'!$B$1-G36724,"NA")</f>
        <v>NA</v>
      </c>
    </row>
    <row r="36725" spans="7:17">
      <c r="G36725" s="1"/>
      <c r="Q36725" s="32" t="str">
        <f>IF(I36725="OUTSTANDING",'Data Table Volumes'!$B$1-G36725,"NA")</f>
        <v>NA</v>
      </c>
    </row>
    <row r="36726" spans="7:17">
      <c r="G36726" s="1"/>
      <c r="Q36726" s="32" t="str">
        <f>IF(I36726="OUTSTANDING",'Data Table Volumes'!$B$1-G36726,"NA")</f>
        <v>NA</v>
      </c>
    </row>
    <row r="36727" spans="7:17">
      <c r="G36727" s="1"/>
      <c r="Q36727" s="32" t="str">
        <f>IF(I36727="OUTSTANDING",'Data Table Volumes'!$B$1-G36727,"NA")</f>
        <v>NA</v>
      </c>
    </row>
    <row r="36728" spans="7:17">
      <c r="G36728" s="1"/>
      <c r="Q36728" s="32" t="str">
        <f>IF(I36728="OUTSTANDING",'Data Table Volumes'!$B$1-G36728,"NA")</f>
        <v>NA</v>
      </c>
    </row>
    <row r="36729" spans="7:17">
      <c r="G36729" s="1"/>
      <c r="Q36729" s="32" t="str">
        <f>IF(I36729="OUTSTANDING",'Data Table Volumes'!$B$1-G36729,"NA")</f>
        <v>NA</v>
      </c>
    </row>
    <row r="36730" spans="7:17">
      <c r="G36730" s="1"/>
      <c r="Q36730" s="32" t="str">
        <f>IF(I36730="OUTSTANDING",'Data Table Volumes'!$B$1-G36730,"NA")</f>
        <v>NA</v>
      </c>
    </row>
    <row r="36731" spans="7:17">
      <c r="G36731" s="1"/>
      <c r="Q36731" s="32" t="str">
        <f>IF(I36731="OUTSTANDING",'Data Table Volumes'!$B$1-G36731,"NA")</f>
        <v>NA</v>
      </c>
    </row>
    <row r="36732" spans="7:17">
      <c r="G36732" s="1"/>
      <c r="Q36732" s="32" t="str">
        <f>IF(I36732="OUTSTANDING",'Data Table Volumes'!$B$1-G36732,"NA")</f>
        <v>NA</v>
      </c>
    </row>
    <row r="36733" spans="7:17">
      <c r="G36733" s="1"/>
      <c r="Q36733" s="32" t="str">
        <f>IF(I36733="OUTSTANDING",'Data Table Volumes'!$B$1-G36733,"NA")</f>
        <v>NA</v>
      </c>
    </row>
    <row r="36734" spans="7:17">
      <c r="G36734" s="1"/>
      <c r="Q36734" s="32" t="str">
        <f>IF(I36734="OUTSTANDING",'Data Table Volumes'!$B$1-G36734,"NA")</f>
        <v>NA</v>
      </c>
    </row>
    <row r="36735" spans="7:17">
      <c r="G36735" s="1"/>
      <c r="Q36735" s="32" t="str">
        <f>IF(I36735="OUTSTANDING",'Data Table Volumes'!$B$1-G36735,"NA")</f>
        <v>NA</v>
      </c>
    </row>
    <row r="36736" spans="7:17">
      <c r="G36736" s="1"/>
      <c r="Q36736" s="32" t="str">
        <f>IF(I36736="OUTSTANDING",'Data Table Volumes'!$B$1-G36736,"NA")</f>
        <v>NA</v>
      </c>
    </row>
    <row r="36737" spans="7:17">
      <c r="G36737" s="1"/>
      <c r="Q36737" s="32" t="str">
        <f>IF(I36737="OUTSTANDING",'Data Table Volumes'!$B$1-G36737,"NA")</f>
        <v>NA</v>
      </c>
    </row>
    <row r="36738" spans="7:17">
      <c r="G36738" s="1"/>
      <c r="Q36738" s="32" t="str">
        <f>IF(I36738="OUTSTANDING",'Data Table Volumes'!$B$1-G36738,"NA")</f>
        <v>NA</v>
      </c>
    </row>
    <row r="36739" spans="7:17">
      <c r="G36739" s="1"/>
      <c r="Q36739" s="32" t="str">
        <f>IF(I36739="OUTSTANDING",'Data Table Volumes'!$B$1-G36739,"NA")</f>
        <v>NA</v>
      </c>
    </row>
    <row r="36740" spans="7:17">
      <c r="G36740" s="1"/>
      <c r="Q36740" s="32" t="str">
        <f>IF(I36740="OUTSTANDING",'Data Table Volumes'!$B$1-G36740,"NA")</f>
        <v>NA</v>
      </c>
    </row>
    <row r="36741" spans="7:17">
      <c r="G36741" s="1"/>
      <c r="Q36741" s="32" t="str">
        <f>IF(I36741="OUTSTANDING",'Data Table Volumes'!$B$1-G36741,"NA")</f>
        <v>NA</v>
      </c>
    </row>
    <row r="36742" spans="7:17">
      <c r="G36742" s="1"/>
      <c r="Q36742" s="32" t="str">
        <f>IF(I36742="OUTSTANDING",'Data Table Volumes'!$B$1-G36742,"NA")</f>
        <v>NA</v>
      </c>
    </row>
    <row r="36743" spans="7:17">
      <c r="G36743" s="1"/>
      <c r="Q36743" s="32" t="str">
        <f>IF(I36743="OUTSTANDING",'Data Table Volumes'!$B$1-G36743,"NA")</f>
        <v>NA</v>
      </c>
    </row>
    <row r="36744" spans="7:17">
      <c r="G36744" s="1"/>
      <c r="Q36744" s="32" t="str">
        <f>IF(I36744="OUTSTANDING",'Data Table Volumes'!$B$1-G36744,"NA")</f>
        <v>NA</v>
      </c>
    </row>
    <row r="36745" spans="7:17">
      <c r="G36745" s="1"/>
      <c r="Q36745" s="32" t="str">
        <f>IF(I36745="OUTSTANDING",'Data Table Volumes'!$B$1-G36745,"NA")</f>
        <v>NA</v>
      </c>
    </row>
    <row r="36746" spans="7:17">
      <c r="G36746" s="1"/>
      <c r="Q36746" s="32" t="str">
        <f>IF(I36746="OUTSTANDING",'Data Table Volumes'!$B$1-G36746,"NA")</f>
        <v>NA</v>
      </c>
    </row>
    <row r="36747" spans="7:17">
      <c r="G36747" s="1"/>
      <c r="Q36747" s="32" t="str">
        <f>IF(I36747="OUTSTANDING",'Data Table Volumes'!$B$1-G36747,"NA")</f>
        <v>NA</v>
      </c>
    </row>
    <row r="36748" spans="7:17">
      <c r="G36748" s="1"/>
      <c r="Q36748" s="32" t="str">
        <f>IF(I36748="OUTSTANDING",'Data Table Volumes'!$B$1-G36748,"NA")</f>
        <v>NA</v>
      </c>
    </row>
    <row r="36749" spans="7:17">
      <c r="G36749" s="1"/>
      <c r="Q36749" s="32" t="str">
        <f>IF(I36749="OUTSTANDING",'Data Table Volumes'!$B$1-G36749,"NA")</f>
        <v>NA</v>
      </c>
    </row>
    <row r="36750" spans="7:17">
      <c r="G36750" s="1"/>
      <c r="Q36750" s="32" t="str">
        <f>IF(I36750="OUTSTANDING",'Data Table Volumes'!$B$1-G36750,"NA")</f>
        <v>NA</v>
      </c>
    </row>
    <row r="36751" spans="7:17">
      <c r="G36751" s="1"/>
      <c r="Q36751" s="32" t="str">
        <f>IF(I36751="OUTSTANDING",'Data Table Volumes'!$B$1-G36751,"NA")</f>
        <v>NA</v>
      </c>
    </row>
    <row r="36752" spans="7:17">
      <c r="G36752" s="1"/>
      <c r="Q36752" s="32" t="str">
        <f>IF(I36752="OUTSTANDING",'Data Table Volumes'!$B$1-G36752,"NA")</f>
        <v>NA</v>
      </c>
    </row>
    <row r="36753" spans="7:17">
      <c r="G36753" s="1"/>
      <c r="Q36753" s="32" t="str">
        <f>IF(I36753="OUTSTANDING",'Data Table Volumes'!$B$1-G36753,"NA")</f>
        <v>NA</v>
      </c>
    </row>
    <row r="36754" spans="7:17">
      <c r="G36754" s="1"/>
      <c r="Q36754" s="32" t="str">
        <f>IF(I36754="OUTSTANDING",'Data Table Volumes'!$B$1-G36754,"NA")</f>
        <v>NA</v>
      </c>
    </row>
    <row r="36755" spans="7:17">
      <c r="G36755" s="1"/>
      <c r="Q36755" s="32" t="str">
        <f>IF(I36755="OUTSTANDING",'Data Table Volumes'!$B$1-G36755,"NA")</f>
        <v>NA</v>
      </c>
    </row>
    <row r="36756" spans="7:17">
      <c r="G36756" s="1"/>
      <c r="Q36756" s="32" t="str">
        <f>IF(I36756="OUTSTANDING",'Data Table Volumes'!$B$1-G36756,"NA")</f>
        <v>NA</v>
      </c>
    </row>
    <row r="36757" spans="7:17">
      <c r="G36757" s="1"/>
      <c r="Q36757" s="32" t="str">
        <f>IF(I36757="OUTSTANDING",'Data Table Volumes'!$B$1-G36757,"NA")</f>
        <v>NA</v>
      </c>
    </row>
    <row r="36758" spans="7:17">
      <c r="G36758" s="1"/>
      <c r="Q36758" s="32" t="str">
        <f>IF(I36758="OUTSTANDING",'Data Table Volumes'!$B$1-G36758,"NA")</f>
        <v>NA</v>
      </c>
    </row>
    <row r="36759" spans="7:17">
      <c r="G36759" s="1"/>
      <c r="Q36759" s="32" t="str">
        <f>IF(I36759="OUTSTANDING",'Data Table Volumes'!$B$1-G36759,"NA")</f>
        <v>NA</v>
      </c>
    </row>
    <row r="36760" spans="7:17">
      <c r="G36760" s="1"/>
      <c r="Q36760" s="32" t="str">
        <f>IF(I36760="OUTSTANDING",'Data Table Volumes'!$B$1-G36760,"NA")</f>
        <v>NA</v>
      </c>
    </row>
    <row r="36761" spans="7:17">
      <c r="G36761" s="1"/>
      <c r="Q36761" s="32" t="str">
        <f>IF(I36761="OUTSTANDING",'Data Table Volumes'!$B$1-G36761,"NA")</f>
        <v>NA</v>
      </c>
    </row>
    <row r="36762" spans="7:17">
      <c r="G36762" s="1"/>
      <c r="Q36762" s="32" t="str">
        <f>IF(I36762="OUTSTANDING",'Data Table Volumes'!$B$1-G36762,"NA")</f>
        <v>NA</v>
      </c>
    </row>
    <row r="36763" spans="7:17">
      <c r="G36763" s="1"/>
      <c r="Q36763" s="32" t="str">
        <f>IF(I36763="OUTSTANDING",'Data Table Volumes'!$B$1-G36763,"NA")</f>
        <v>NA</v>
      </c>
    </row>
    <row r="36764" spans="7:17">
      <c r="G36764" s="1"/>
      <c r="Q36764" s="32" t="str">
        <f>IF(I36764="OUTSTANDING",'Data Table Volumes'!$B$1-G36764,"NA")</f>
        <v>NA</v>
      </c>
    </row>
    <row r="36765" spans="7:17">
      <c r="G36765" s="1"/>
      <c r="Q36765" s="32" t="str">
        <f>IF(I36765="OUTSTANDING",'Data Table Volumes'!$B$1-G36765,"NA")</f>
        <v>NA</v>
      </c>
    </row>
    <row r="36766" spans="7:17">
      <c r="G36766" s="1"/>
      <c r="Q36766" s="32" t="str">
        <f>IF(I36766="OUTSTANDING",'Data Table Volumes'!$B$1-G36766,"NA")</f>
        <v>NA</v>
      </c>
    </row>
    <row r="36767" spans="7:17">
      <c r="G36767" s="1"/>
      <c r="Q36767" s="32" t="str">
        <f>IF(I36767="OUTSTANDING",'Data Table Volumes'!$B$1-G36767,"NA")</f>
        <v>NA</v>
      </c>
    </row>
    <row r="36768" spans="7:17">
      <c r="G36768" s="1"/>
      <c r="Q36768" s="32" t="str">
        <f>IF(I36768="OUTSTANDING",'Data Table Volumes'!$B$1-G36768,"NA")</f>
        <v>NA</v>
      </c>
    </row>
    <row r="36769" spans="7:17">
      <c r="G36769" s="1"/>
      <c r="Q36769" s="32" t="str">
        <f>IF(I36769="OUTSTANDING",'Data Table Volumes'!$B$1-G36769,"NA")</f>
        <v>NA</v>
      </c>
    </row>
    <row r="36770" spans="7:17">
      <c r="G36770" s="1"/>
      <c r="Q36770" s="32" t="str">
        <f>IF(I36770="OUTSTANDING",'Data Table Volumes'!$B$1-G36770,"NA")</f>
        <v>NA</v>
      </c>
    </row>
    <row r="36771" spans="7:17">
      <c r="G36771" s="1"/>
      <c r="Q36771" s="32" t="str">
        <f>IF(I36771="OUTSTANDING",'Data Table Volumes'!$B$1-G36771,"NA")</f>
        <v>NA</v>
      </c>
    </row>
    <row r="36772" spans="7:17">
      <c r="G36772" s="1"/>
      <c r="Q36772" s="32" t="str">
        <f>IF(I36772="OUTSTANDING",'Data Table Volumes'!$B$1-G36772,"NA")</f>
        <v>NA</v>
      </c>
    </row>
    <row r="36773" spans="7:17">
      <c r="G36773" s="1"/>
      <c r="Q36773" s="32" t="str">
        <f>IF(I36773="OUTSTANDING",'Data Table Volumes'!$B$1-G36773,"NA")</f>
        <v>NA</v>
      </c>
    </row>
    <row r="36774" spans="7:17">
      <c r="G36774" s="1"/>
      <c r="Q36774" s="32" t="str">
        <f>IF(I36774="OUTSTANDING",'Data Table Volumes'!$B$1-G36774,"NA")</f>
        <v>NA</v>
      </c>
    </row>
    <row r="36775" spans="7:17">
      <c r="G36775" s="1"/>
      <c r="Q36775" s="32" t="str">
        <f>IF(I36775="OUTSTANDING",'Data Table Volumes'!$B$1-G36775,"NA")</f>
        <v>NA</v>
      </c>
    </row>
    <row r="36776" spans="7:17">
      <c r="G36776" s="1"/>
      <c r="Q36776" s="32" t="str">
        <f>IF(I36776="OUTSTANDING",'Data Table Volumes'!$B$1-G36776,"NA")</f>
        <v>NA</v>
      </c>
    </row>
    <row r="36777" spans="7:17">
      <c r="G36777" s="1"/>
      <c r="Q36777" s="32" t="str">
        <f>IF(I36777="OUTSTANDING",'Data Table Volumes'!$B$1-G36777,"NA")</f>
        <v>NA</v>
      </c>
    </row>
    <row r="36778" spans="7:17">
      <c r="G36778" s="1"/>
      <c r="Q36778" s="32" t="str">
        <f>IF(I36778="OUTSTANDING",'Data Table Volumes'!$B$1-G36778,"NA")</f>
        <v>NA</v>
      </c>
    </row>
    <row r="36779" spans="7:17">
      <c r="G36779" s="1"/>
      <c r="Q36779" s="32" t="str">
        <f>IF(I36779="OUTSTANDING",'Data Table Volumes'!$B$1-G36779,"NA")</f>
        <v>NA</v>
      </c>
    </row>
    <row r="36780" spans="7:17">
      <c r="G36780" s="1"/>
      <c r="Q36780" s="32" t="str">
        <f>IF(I36780="OUTSTANDING",'Data Table Volumes'!$B$1-G36780,"NA")</f>
        <v>NA</v>
      </c>
    </row>
    <row r="36781" spans="7:17">
      <c r="G36781" s="1"/>
      <c r="Q36781" s="32" t="str">
        <f>IF(I36781="OUTSTANDING",'Data Table Volumes'!$B$1-G36781,"NA")</f>
        <v>NA</v>
      </c>
    </row>
    <row r="36782" spans="7:17">
      <c r="G36782" s="1"/>
      <c r="Q36782" s="32" t="str">
        <f>IF(I36782="OUTSTANDING",'Data Table Volumes'!$B$1-G36782,"NA")</f>
        <v>NA</v>
      </c>
    </row>
    <row r="36783" spans="7:17">
      <c r="G36783" s="1"/>
      <c r="Q36783" s="32" t="str">
        <f>IF(I36783="OUTSTANDING",'Data Table Volumes'!$B$1-G36783,"NA")</f>
        <v>NA</v>
      </c>
    </row>
    <row r="36784" spans="7:17">
      <c r="G36784" s="1"/>
      <c r="Q36784" s="32" t="str">
        <f>IF(I36784="OUTSTANDING",'Data Table Volumes'!$B$1-G36784,"NA")</f>
        <v>NA</v>
      </c>
    </row>
    <row r="36785" spans="7:17">
      <c r="G36785" s="1"/>
      <c r="Q36785" s="32" t="str">
        <f>IF(I36785="OUTSTANDING",'Data Table Volumes'!$B$1-G36785,"NA")</f>
        <v>NA</v>
      </c>
    </row>
    <row r="36786" spans="7:17">
      <c r="G36786" s="1"/>
      <c r="Q36786" s="32" t="str">
        <f>IF(I36786="OUTSTANDING",'Data Table Volumes'!$B$1-G36786,"NA")</f>
        <v>NA</v>
      </c>
    </row>
    <row r="36787" spans="7:17">
      <c r="G36787" s="1"/>
      <c r="Q36787" s="32" t="str">
        <f>IF(I36787="OUTSTANDING",'Data Table Volumes'!$B$1-G36787,"NA")</f>
        <v>NA</v>
      </c>
    </row>
    <row r="36788" spans="7:17">
      <c r="G36788" s="1"/>
      <c r="Q36788" s="32" t="str">
        <f>IF(I36788="OUTSTANDING",'Data Table Volumes'!$B$1-G36788,"NA")</f>
        <v>NA</v>
      </c>
    </row>
    <row r="36789" spans="7:17">
      <c r="G36789" s="1"/>
      <c r="Q36789" s="32" t="str">
        <f>IF(I36789="OUTSTANDING",'Data Table Volumes'!$B$1-G36789,"NA")</f>
        <v>NA</v>
      </c>
    </row>
    <row r="36790" spans="7:17">
      <c r="G36790" s="1"/>
      <c r="Q36790" s="32" t="str">
        <f>IF(I36790="OUTSTANDING",'Data Table Volumes'!$B$1-G36790,"NA")</f>
        <v>NA</v>
      </c>
    </row>
    <row r="36791" spans="7:17">
      <c r="G36791" s="1"/>
      <c r="Q36791" s="32" t="str">
        <f>IF(I36791="OUTSTANDING",'Data Table Volumes'!$B$1-G36791,"NA")</f>
        <v>NA</v>
      </c>
    </row>
    <row r="36792" spans="7:17">
      <c r="G36792" s="1"/>
      <c r="Q36792" s="32" t="str">
        <f>IF(I36792="OUTSTANDING",'Data Table Volumes'!$B$1-G36792,"NA")</f>
        <v>NA</v>
      </c>
    </row>
    <row r="36793" spans="7:17">
      <c r="G36793" s="1"/>
      <c r="Q36793" s="32" t="str">
        <f>IF(I36793="OUTSTANDING",'Data Table Volumes'!$B$1-G36793,"NA")</f>
        <v>NA</v>
      </c>
    </row>
    <row r="36794" spans="7:17">
      <c r="G36794" s="1"/>
      <c r="Q36794" s="32" t="str">
        <f>IF(I36794="OUTSTANDING",'Data Table Volumes'!$B$1-G36794,"NA")</f>
        <v>NA</v>
      </c>
    </row>
    <row r="36795" spans="7:17">
      <c r="G36795" s="1"/>
      <c r="Q36795" s="32" t="str">
        <f>IF(I36795="OUTSTANDING",'Data Table Volumes'!$B$1-G36795,"NA")</f>
        <v>NA</v>
      </c>
    </row>
    <row r="36796" spans="7:17">
      <c r="G36796" s="1"/>
      <c r="Q36796" s="32" t="str">
        <f>IF(I36796="OUTSTANDING",'Data Table Volumes'!$B$1-G36796,"NA")</f>
        <v>NA</v>
      </c>
    </row>
    <row r="36797" spans="7:17">
      <c r="G36797" s="1"/>
      <c r="Q36797" s="32" t="str">
        <f>IF(I36797="OUTSTANDING",'Data Table Volumes'!$B$1-G36797,"NA")</f>
        <v>NA</v>
      </c>
    </row>
    <row r="36798" spans="7:17">
      <c r="G36798" s="1"/>
      <c r="Q36798" s="32" t="str">
        <f>IF(I36798="OUTSTANDING",'Data Table Volumes'!$B$1-G36798,"NA")</f>
        <v>NA</v>
      </c>
    </row>
    <row r="36799" spans="7:17">
      <c r="G36799" s="1"/>
      <c r="Q36799" s="32" t="str">
        <f>IF(I36799="OUTSTANDING",'Data Table Volumes'!$B$1-G36799,"NA")</f>
        <v>NA</v>
      </c>
    </row>
    <row r="36800" spans="7:17">
      <c r="G36800" s="1"/>
      <c r="Q36800" s="32" t="str">
        <f>IF(I36800="OUTSTANDING",'Data Table Volumes'!$B$1-G36800,"NA")</f>
        <v>NA</v>
      </c>
    </row>
    <row r="36801" spans="7:17">
      <c r="G36801" s="1"/>
      <c r="Q36801" s="32" t="str">
        <f>IF(I36801="OUTSTANDING",'Data Table Volumes'!$B$1-G36801,"NA")</f>
        <v>NA</v>
      </c>
    </row>
    <row r="36802" spans="7:17">
      <c r="G36802" s="1"/>
      <c r="Q36802" s="32" t="str">
        <f>IF(I36802="OUTSTANDING",'Data Table Volumes'!$B$1-G36802,"NA")</f>
        <v>NA</v>
      </c>
    </row>
    <row r="36803" spans="7:17">
      <c r="G36803" s="1"/>
      <c r="Q36803" s="32" t="str">
        <f>IF(I36803="OUTSTANDING",'Data Table Volumes'!$B$1-G36803,"NA")</f>
        <v>NA</v>
      </c>
    </row>
    <row r="36804" spans="7:17">
      <c r="G36804" s="1"/>
      <c r="Q36804" s="32" t="str">
        <f>IF(I36804="OUTSTANDING",'Data Table Volumes'!$B$1-G36804,"NA")</f>
        <v>NA</v>
      </c>
    </row>
    <row r="36805" spans="7:17">
      <c r="G36805" s="1"/>
      <c r="Q36805" s="32" t="str">
        <f>IF(I36805="OUTSTANDING",'Data Table Volumes'!$B$1-G36805,"NA")</f>
        <v>NA</v>
      </c>
    </row>
    <row r="36806" spans="7:17">
      <c r="G36806" s="1"/>
      <c r="Q36806" s="32" t="str">
        <f>IF(I36806="OUTSTANDING",'Data Table Volumes'!$B$1-G36806,"NA")</f>
        <v>NA</v>
      </c>
    </row>
    <row r="36807" spans="7:17">
      <c r="G36807" s="1"/>
      <c r="Q36807" s="32" t="str">
        <f>IF(I36807="OUTSTANDING",'Data Table Volumes'!$B$1-G36807,"NA")</f>
        <v>NA</v>
      </c>
    </row>
    <row r="36808" spans="7:17">
      <c r="G36808" s="1"/>
      <c r="Q36808" s="32" t="str">
        <f>IF(I36808="OUTSTANDING",'Data Table Volumes'!$B$1-G36808,"NA")</f>
        <v>NA</v>
      </c>
    </row>
    <row r="36809" spans="7:17">
      <c r="G36809" s="1"/>
      <c r="Q36809" s="32" t="str">
        <f>IF(I36809="OUTSTANDING",'Data Table Volumes'!$B$1-G36809,"NA")</f>
        <v>NA</v>
      </c>
    </row>
    <row r="36810" spans="7:17">
      <c r="G36810" s="1"/>
      <c r="Q36810" s="32" t="str">
        <f>IF(I36810="OUTSTANDING",'Data Table Volumes'!$B$1-G36810,"NA")</f>
        <v>NA</v>
      </c>
    </row>
    <row r="36811" spans="7:17">
      <c r="G36811" s="1"/>
      <c r="Q36811" s="32" t="str">
        <f>IF(I36811="OUTSTANDING",'Data Table Volumes'!$B$1-G36811,"NA")</f>
        <v>NA</v>
      </c>
    </row>
    <row r="36812" spans="7:17">
      <c r="G36812" s="1"/>
      <c r="Q36812" s="32" t="str">
        <f>IF(I36812="OUTSTANDING",'Data Table Volumes'!$B$1-G36812,"NA")</f>
        <v>NA</v>
      </c>
    </row>
    <row r="36813" spans="7:17">
      <c r="G36813" s="1"/>
      <c r="Q36813" s="32" t="str">
        <f>IF(I36813="OUTSTANDING",'Data Table Volumes'!$B$1-G36813,"NA")</f>
        <v>NA</v>
      </c>
    </row>
    <row r="36814" spans="7:17">
      <c r="G36814" s="1"/>
      <c r="Q36814" s="32" t="str">
        <f>IF(I36814="OUTSTANDING",'Data Table Volumes'!$B$1-G36814,"NA")</f>
        <v>NA</v>
      </c>
    </row>
    <row r="36815" spans="7:17">
      <c r="G36815" s="1"/>
      <c r="Q36815" s="32" t="str">
        <f>IF(I36815="OUTSTANDING",'Data Table Volumes'!$B$1-G36815,"NA")</f>
        <v>NA</v>
      </c>
    </row>
    <row r="36816" spans="7:17">
      <c r="G36816" s="1"/>
      <c r="Q36816" s="32" t="str">
        <f>IF(I36816="OUTSTANDING",'Data Table Volumes'!$B$1-G36816,"NA")</f>
        <v>NA</v>
      </c>
    </row>
    <row r="36817" spans="7:17">
      <c r="G36817" s="1"/>
      <c r="Q36817" s="32" t="str">
        <f>IF(I36817="OUTSTANDING",'Data Table Volumes'!$B$1-G36817,"NA")</f>
        <v>NA</v>
      </c>
    </row>
    <row r="36818" spans="7:17">
      <c r="G36818" s="1"/>
      <c r="Q36818" s="32" t="str">
        <f>IF(I36818="OUTSTANDING",'Data Table Volumes'!$B$1-G36818,"NA")</f>
        <v>NA</v>
      </c>
    </row>
    <row r="36819" spans="7:17">
      <c r="G36819" s="1"/>
      <c r="Q36819" s="32" t="str">
        <f>IF(I36819="OUTSTANDING",'Data Table Volumes'!$B$1-G36819,"NA")</f>
        <v>NA</v>
      </c>
    </row>
    <row r="36820" spans="7:17">
      <c r="G36820" s="1"/>
      <c r="Q36820" s="32" t="str">
        <f>IF(I36820="OUTSTANDING",'Data Table Volumes'!$B$1-G36820,"NA")</f>
        <v>NA</v>
      </c>
    </row>
    <row r="36821" spans="7:17">
      <c r="G36821" s="1"/>
      <c r="Q36821" s="32" t="str">
        <f>IF(I36821="OUTSTANDING",'Data Table Volumes'!$B$1-G36821,"NA")</f>
        <v>NA</v>
      </c>
    </row>
    <row r="36822" spans="7:17">
      <c r="G36822" s="1"/>
      <c r="Q36822" s="32" t="str">
        <f>IF(I36822="OUTSTANDING",'Data Table Volumes'!$B$1-G36822,"NA")</f>
        <v>NA</v>
      </c>
    </row>
    <row r="36823" spans="7:17">
      <c r="G36823" s="1"/>
      <c r="Q36823" s="32" t="str">
        <f>IF(I36823="OUTSTANDING",'Data Table Volumes'!$B$1-G36823,"NA")</f>
        <v>NA</v>
      </c>
    </row>
    <row r="36824" spans="7:17">
      <c r="G36824" s="1"/>
      <c r="Q36824" s="32" t="str">
        <f>IF(I36824="OUTSTANDING",'Data Table Volumes'!$B$1-G36824,"NA")</f>
        <v>NA</v>
      </c>
    </row>
    <row r="36825" spans="7:17">
      <c r="G36825" s="1"/>
      <c r="Q36825" s="32" t="str">
        <f>IF(I36825="OUTSTANDING",'Data Table Volumes'!$B$1-G36825,"NA")</f>
        <v>NA</v>
      </c>
    </row>
    <row r="36826" spans="7:17">
      <c r="G36826" s="1"/>
      <c r="Q36826" s="32" t="str">
        <f>IF(I36826="OUTSTANDING",'Data Table Volumes'!$B$1-G36826,"NA")</f>
        <v>NA</v>
      </c>
    </row>
    <row r="36827" spans="7:17">
      <c r="G36827" s="1"/>
      <c r="Q36827" s="32" t="str">
        <f>IF(I36827="OUTSTANDING",'Data Table Volumes'!$B$1-G36827,"NA")</f>
        <v>NA</v>
      </c>
    </row>
    <row r="36828" spans="7:17">
      <c r="G36828" s="1"/>
      <c r="Q36828" s="32" t="str">
        <f>IF(I36828="OUTSTANDING",'Data Table Volumes'!$B$1-G36828,"NA")</f>
        <v>NA</v>
      </c>
    </row>
    <row r="36829" spans="7:17">
      <c r="G36829" s="1"/>
      <c r="Q36829" s="32" t="str">
        <f>IF(I36829="OUTSTANDING",'Data Table Volumes'!$B$1-G36829,"NA")</f>
        <v>NA</v>
      </c>
    </row>
    <row r="36830" spans="7:17">
      <c r="G36830" s="1"/>
      <c r="Q36830" s="32" t="str">
        <f>IF(I36830="OUTSTANDING",'Data Table Volumes'!$B$1-G36830,"NA")</f>
        <v>NA</v>
      </c>
    </row>
    <row r="36831" spans="7:17">
      <c r="G36831" s="1"/>
      <c r="Q36831" s="32" t="str">
        <f>IF(I36831="OUTSTANDING",'Data Table Volumes'!$B$1-G36831,"NA")</f>
        <v>NA</v>
      </c>
    </row>
    <row r="36832" spans="7:17">
      <c r="G36832" s="1"/>
      <c r="Q36832" s="32" t="str">
        <f>IF(I36832="OUTSTANDING",'Data Table Volumes'!$B$1-G36832,"NA")</f>
        <v>NA</v>
      </c>
    </row>
    <row r="36833" spans="7:17">
      <c r="G36833" s="1"/>
      <c r="Q36833" s="32" t="str">
        <f>IF(I36833="OUTSTANDING",'Data Table Volumes'!$B$1-G36833,"NA")</f>
        <v>NA</v>
      </c>
    </row>
    <row r="36834" spans="7:17">
      <c r="G36834" s="1"/>
      <c r="Q36834" s="32" t="str">
        <f>IF(I36834="OUTSTANDING",'Data Table Volumes'!$B$1-G36834,"NA")</f>
        <v>NA</v>
      </c>
    </row>
    <row r="36835" spans="7:17">
      <c r="G36835" s="1"/>
      <c r="Q36835" s="32" t="str">
        <f>IF(I36835="OUTSTANDING",'Data Table Volumes'!$B$1-G36835,"NA")</f>
        <v>NA</v>
      </c>
    </row>
    <row r="36836" spans="7:17">
      <c r="G36836" s="1"/>
      <c r="Q36836" s="32" t="str">
        <f>IF(I36836="OUTSTANDING",'Data Table Volumes'!$B$1-G36836,"NA")</f>
        <v>NA</v>
      </c>
    </row>
    <row r="36837" spans="7:17">
      <c r="G36837" s="1"/>
      <c r="Q36837" s="32" t="str">
        <f>IF(I36837="OUTSTANDING",'Data Table Volumes'!$B$1-G36837,"NA")</f>
        <v>NA</v>
      </c>
    </row>
    <row r="36838" spans="7:17">
      <c r="G36838" s="1"/>
      <c r="Q36838" s="32" t="str">
        <f>IF(I36838="OUTSTANDING",'Data Table Volumes'!$B$1-G36838,"NA")</f>
        <v>NA</v>
      </c>
    </row>
    <row r="36839" spans="7:17">
      <c r="G36839" s="1"/>
      <c r="Q36839" s="32" t="str">
        <f>IF(I36839="OUTSTANDING",'Data Table Volumes'!$B$1-G36839,"NA")</f>
        <v>NA</v>
      </c>
    </row>
    <row r="36840" spans="7:17">
      <c r="G36840" s="1"/>
      <c r="Q36840" s="32" t="str">
        <f>IF(I36840="OUTSTANDING",'Data Table Volumes'!$B$1-G36840,"NA")</f>
        <v>NA</v>
      </c>
    </row>
    <row r="36841" spans="7:17">
      <c r="G36841" s="1"/>
      <c r="Q36841" s="32" t="str">
        <f>IF(I36841="OUTSTANDING",'Data Table Volumes'!$B$1-G36841,"NA")</f>
        <v>NA</v>
      </c>
    </row>
    <row r="36842" spans="7:17">
      <c r="G36842" s="1"/>
      <c r="Q36842" s="32" t="str">
        <f>IF(I36842="OUTSTANDING",'Data Table Volumes'!$B$1-G36842,"NA")</f>
        <v>NA</v>
      </c>
    </row>
    <row r="36843" spans="7:17">
      <c r="G36843" s="1"/>
      <c r="Q36843" s="32" t="str">
        <f>IF(I36843="OUTSTANDING",'Data Table Volumes'!$B$1-G36843,"NA")</f>
        <v>NA</v>
      </c>
    </row>
    <row r="36844" spans="7:17">
      <c r="G36844" s="1"/>
      <c r="Q36844" s="32" t="str">
        <f>IF(I36844="OUTSTANDING",'Data Table Volumes'!$B$1-G36844,"NA")</f>
        <v>NA</v>
      </c>
    </row>
    <row r="36845" spans="7:17">
      <c r="G36845" s="1"/>
      <c r="Q36845" s="32" t="str">
        <f>IF(I36845="OUTSTANDING",'Data Table Volumes'!$B$1-G36845,"NA")</f>
        <v>NA</v>
      </c>
    </row>
    <row r="36846" spans="7:17">
      <c r="G36846" s="1"/>
      <c r="Q36846" s="32" t="str">
        <f>IF(I36846="OUTSTANDING",'Data Table Volumes'!$B$1-G36846,"NA")</f>
        <v>NA</v>
      </c>
    </row>
    <row r="36847" spans="7:17">
      <c r="G36847" s="1"/>
      <c r="Q36847" s="32" t="str">
        <f>IF(I36847="OUTSTANDING",'Data Table Volumes'!$B$1-G36847,"NA")</f>
        <v>NA</v>
      </c>
    </row>
    <row r="36848" spans="7:17">
      <c r="G36848" s="1"/>
      <c r="Q36848" s="32" t="str">
        <f>IF(I36848="OUTSTANDING",'Data Table Volumes'!$B$1-G36848,"NA")</f>
        <v>NA</v>
      </c>
    </row>
    <row r="36849" spans="7:17">
      <c r="G36849" s="1"/>
      <c r="Q36849" s="32" t="str">
        <f>IF(I36849="OUTSTANDING",'Data Table Volumes'!$B$1-G36849,"NA")</f>
        <v>NA</v>
      </c>
    </row>
    <row r="36850" spans="7:17">
      <c r="G36850" s="1"/>
      <c r="Q36850" s="32" t="str">
        <f>IF(I36850="OUTSTANDING",'Data Table Volumes'!$B$1-G36850,"NA")</f>
        <v>NA</v>
      </c>
    </row>
    <row r="36851" spans="7:17">
      <c r="G36851" s="1"/>
      <c r="Q36851" s="32" t="str">
        <f>IF(I36851="OUTSTANDING",'Data Table Volumes'!$B$1-G36851,"NA")</f>
        <v>NA</v>
      </c>
    </row>
    <row r="36852" spans="7:17">
      <c r="G36852" s="1"/>
      <c r="Q36852" s="32" t="str">
        <f>IF(I36852="OUTSTANDING",'Data Table Volumes'!$B$1-G36852,"NA")</f>
        <v>NA</v>
      </c>
    </row>
    <row r="36853" spans="7:17">
      <c r="G36853" s="1"/>
      <c r="Q36853" s="32" t="str">
        <f>IF(I36853="OUTSTANDING",'Data Table Volumes'!$B$1-G36853,"NA")</f>
        <v>NA</v>
      </c>
    </row>
    <row r="36854" spans="7:17">
      <c r="G36854" s="1"/>
      <c r="Q36854" s="32" t="str">
        <f>IF(I36854="OUTSTANDING",'Data Table Volumes'!$B$1-G36854,"NA")</f>
        <v>NA</v>
      </c>
    </row>
    <row r="36855" spans="7:17">
      <c r="G36855" s="1"/>
      <c r="Q36855" s="32" t="str">
        <f>IF(I36855="OUTSTANDING",'Data Table Volumes'!$B$1-G36855,"NA")</f>
        <v>NA</v>
      </c>
    </row>
    <row r="36856" spans="7:17">
      <c r="G36856" s="1"/>
      <c r="Q36856" s="32" t="str">
        <f>IF(I36856="OUTSTANDING",'Data Table Volumes'!$B$1-G36856,"NA")</f>
        <v>NA</v>
      </c>
    </row>
    <row r="36857" spans="7:17">
      <c r="G36857" s="1"/>
      <c r="Q36857" s="32" t="str">
        <f>IF(I36857="OUTSTANDING",'Data Table Volumes'!$B$1-G36857,"NA")</f>
        <v>NA</v>
      </c>
    </row>
    <row r="36858" spans="7:17">
      <c r="G36858" s="1"/>
      <c r="Q36858" s="32" t="str">
        <f>IF(I36858="OUTSTANDING",'Data Table Volumes'!$B$1-G36858,"NA")</f>
        <v>NA</v>
      </c>
    </row>
    <row r="36859" spans="7:17">
      <c r="G36859" s="1"/>
      <c r="Q36859" s="32" t="str">
        <f>IF(I36859="OUTSTANDING",'Data Table Volumes'!$B$1-G36859,"NA")</f>
        <v>NA</v>
      </c>
    </row>
    <row r="36860" spans="7:17">
      <c r="G36860" s="1"/>
      <c r="Q36860" s="32" t="str">
        <f>IF(I36860="OUTSTANDING",'Data Table Volumes'!$B$1-G36860,"NA")</f>
        <v>NA</v>
      </c>
    </row>
    <row r="36861" spans="7:17">
      <c r="G36861" s="1"/>
      <c r="Q36861" s="32" t="str">
        <f>IF(I36861="OUTSTANDING",'Data Table Volumes'!$B$1-G36861,"NA")</f>
        <v>NA</v>
      </c>
    </row>
    <row r="36862" spans="7:17">
      <c r="G36862" s="1"/>
      <c r="Q36862" s="32" t="str">
        <f>IF(I36862="OUTSTANDING",'Data Table Volumes'!$B$1-G36862,"NA")</f>
        <v>NA</v>
      </c>
    </row>
    <row r="36863" spans="7:17">
      <c r="G36863" s="1"/>
      <c r="Q36863" s="32" t="str">
        <f>IF(I36863="OUTSTANDING",'Data Table Volumes'!$B$1-G36863,"NA")</f>
        <v>NA</v>
      </c>
    </row>
    <row r="36864" spans="7:17">
      <c r="G36864" s="1"/>
      <c r="Q36864" s="32" t="str">
        <f>IF(I36864="OUTSTANDING",'Data Table Volumes'!$B$1-G36864,"NA")</f>
        <v>NA</v>
      </c>
    </row>
    <row r="36865" spans="7:17">
      <c r="G36865" s="1"/>
      <c r="Q36865" s="32" t="str">
        <f>IF(I36865="OUTSTANDING",'Data Table Volumes'!$B$1-G36865,"NA")</f>
        <v>NA</v>
      </c>
    </row>
    <row r="36866" spans="7:17">
      <c r="G36866" s="1"/>
      <c r="Q36866" s="32" t="str">
        <f>IF(I36866="OUTSTANDING",'Data Table Volumes'!$B$1-G36866,"NA")</f>
        <v>NA</v>
      </c>
    </row>
    <row r="36867" spans="7:17">
      <c r="G36867" s="1"/>
      <c r="Q36867" s="32" t="str">
        <f>IF(I36867="OUTSTANDING",'Data Table Volumes'!$B$1-G36867,"NA")</f>
        <v>NA</v>
      </c>
    </row>
    <row r="36868" spans="7:17">
      <c r="G36868" s="1"/>
      <c r="Q36868" s="32" t="str">
        <f>IF(I36868="OUTSTANDING",'Data Table Volumes'!$B$1-G36868,"NA")</f>
        <v>NA</v>
      </c>
    </row>
    <row r="36869" spans="7:17">
      <c r="G36869" s="1"/>
      <c r="Q36869" s="32" t="str">
        <f>IF(I36869="OUTSTANDING",'Data Table Volumes'!$B$1-G36869,"NA")</f>
        <v>NA</v>
      </c>
    </row>
    <row r="36870" spans="7:17">
      <c r="G36870" s="1"/>
      <c r="Q36870" s="32" t="str">
        <f>IF(I36870="OUTSTANDING",'Data Table Volumes'!$B$1-G36870,"NA")</f>
        <v>NA</v>
      </c>
    </row>
    <row r="36871" spans="7:17">
      <c r="G36871" s="1"/>
      <c r="Q36871" s="32" t="str">
        <f>IF(I36871="OUTSTANDING",'Data Table Volumes'!$B$1-G36871,"NA")</f>
        <v>NA</v>
      </c>
    </row>
    <row r="36872" spans="7:17">
      <c r="G36872" s="1"/>
      <c r="Q36872" s="32" t="str">
        <f>IF(I36872="OUTSTANDING",'Data Table Volumes'!$B$1-G36872,"NA")</f>
        <v>NA</v>
      </c>
    </row>
    <row r="36873" spans="7:17">
      <c r="G36873" s="1"/>
      <c r="Q36873" s="32" t="str">
        <f>IF(I36873="OUTSTANDING",'Data Table Volumes'!$B$1-G36873,"NA")</f>
        <v>NA</v>
      </c>
    </row>
    <row r="36874" spans="7:17">
      <c r="G36874" s="1"/>
      <c r="Q36874" s="32" t="str">
        <f>IF(I36874="OUTSTANDING",'Data Table Volumes'!$B$1-G36874,"NA")</f>
        <v>NA</v>
      </c>
    </row>
    <row r="36875" spans="7:17">
      <c r="G36875" s="1"/>
      <c r="Q36875" s="32" t="str">
        <f>IF(I36875="OUTSTANDING",'Data Table Volumes'!$B$1-G36875,"NA")</f>
        <v>NA</v>
      </c>
    </row>
    <row r="36876" spans="7:17">
      <c r="G36876" s="1"/>
      <c r="Q36876" s="32" t="str">
        <f>IF(I36876="OUTSTANDING",'Data Table Volumes'!$B$1-G36876,"NA")</f>
        <v>NA</v>
      </c>
    </row>
    <row r="36877" spans="7:17">
      <c r="G36877" s="1"/>
      <c r="Q36877" s="32" t="str">
        <f>IF(I36877="OUTSTANDING",'Data Table Volumes'!$B$1-G36877,"NA")</f>
        <v>NA</v>
      </c>
    </row>
    <row r="36878" spans="7:17">
      <c r="G36878" s="1"/>
      <c r="Q36878" s="32" t="str">
        <f>IF(I36878="OUTSTANDING",'Data Table Volumes'!$B$1-G36878,"NA")</f>
        <v>NA</v>
      </c>
    </row>
    <row r="36879" spans="7:17">
      <c r="G36879" s="1"/>
      <c r="Q36879" s="32" t="str">
        <f>IF(I36879="OUTSTANDING",'Data Table Volumes'!$B$1-G36879,"NA")</f>
        <v>NA</v>
      </c>
    </row>
    <row r="36880" spans="7:17">
      <c r="G36880" s="1"/>
      <c r="Q36880" s="32" t="str">
        <f>IF(I36880="OUTSTANDING",'Data Table Volumes'!$B$1-G36880,"NA")</f>
        <v>NA</v>
      </c>
    </row>
    <row r="36881" spans="7:17">
      <c r="G36881" s="1"/>
      <c r="Q36881" s="32" t="str">
        <f>IF(I36881="OUTSTANDING",'Data Table Volumes'!$B$1-G36881,"NA")</f>
        <v>NA</v>
      </c>
    </row>
    <row r="36882" spans="7:17">
      <c r="G36882" s="1"/>
      <c r="Q36882" s="32" t="str">
        <f>IF(I36882="OUTSTANDING",'Data Table Volumes'!$B$1-G36882,"NA")</f>
        <v>NA</v>
      </c>
    </row>
    <row r="36883" spans="7:17">
      <c r="G36883" s="1"/>
      <c r="Q36883" s="32" t="str">
        <f>IF(I36883="OUTSTANDING",'Data Table Volumes'!$B$1-G36883,"NA")</f>
        <v>NA</v>
      </c>
    </row>
    <row r="36884" spans="7:17">
      <c r="G36884" s="1"/>
      <c r="Q36884" s="32" t="str">
        <f>IF(I36884="OUTSTANDING",'Data Table Volumes'!$B$1-G36884,"NA")</f>
        <v>NA</v>
      </c>
    </row>
    <row r="36885" spans="7:17">
      <c r="G36885" s="1"/>
      <c r="Q36885" s="32" t="str">
        <f>IF(I36885="OUTSTANDING",'Data Table Volumes'!$B$1-G36885,"NA")</f>
        <v>NA</v>
      </c>
    </row>
    <row r="36886" spans="7:17">
      <c r="G36886" s="1"/>
      <c r="Q36886" s="32" t="str">
        <f>IF(I36886="OUTSTANDING",'Data Table Volumes'!$B$1-G36886,"NA")</f>
        <v>NA</v>
      </c>
    </row>
    <row r="36887" spans="7:17">
      <c r="G36887" s="1"/>
      <c r="Q36887" s="32" t="str">
        <f>IF(I36887="OUTSTANDING",'Data Table Volumes'!$B$1-G36887,"NA")</f>
        <v>NA</v>
      </c>
    </row>
    <row r="36888" spans="7:17">
      <c r="G36888" s="1"/>
      <c r="Q36888" s="32" t="str">
        <f>IF(I36888="OUTSTANDING",'Data Table Volumes'!$B$1-G36888,"NA")</f>
        <v>NA</v>
      </c>
    </row>
    <row r="36889" spans="7:17">
      <c r="G36889" s="1"/>
      <c r="Q36889" s="32" t="str">
        <f>IF(I36889="OUTSTANDING",'Data Table Volumes'!$B$1-G36889,"NA")</f>
        <v>NA</v>
      </c>
    </row>
    <row r="36890" spans="7:17">
      <c r="G36890" s="1"/>
      <c r="Q36890" s="32" t="str">
        <f>IF(I36890="OUTSTANDING",'Data Table Volumes'!$B$1-G36890,"NA")</f>
        <v>NA</v>
      </c>
    </row>
    <row r="36891" spans="7:17">
      <c r="G36891" s="1"/>
      <c r="Q36891" s="32" t="str">
        <f>IF(I36891="OUTSTANDING",'Data Table Volumes'!$B$1-G36891,"NA")</f>
        <v>NA</v>
      </c>
    </row>
    <row r="36892" spans="7:17">
      <c r="G36892" s="1"/>
      <c r="Q36892" s="32" t="str">
        <f>IF(I36892="OUTSTANDING",'Data Table Volumes'!$B$1-G36892,"NA")</f>
        <v>NA</v>
      </c>
    </row>
    <row r="36893" spans="7:17">
      <c r="G36893" s="1"/>
      <c r="Q36893" s="32" t="str">
        <f>IF(I36893="OUTSTANDING",'Data Table Volumes'!$B$1-G36893,"NA")</f>
        <v>NA</v>
      </c>
    </row>
    <row r="36894" spans="7:17">
      <c r="G36894" s="1"/>
      <c r="Q36894" s="32" t="str">
        <f>IF(I36894="OUTSTANDING",'Data Table Volumes'!$B$1-G36894,"NA")</f>
        <v>NA</v>
      </c>
    </row>
    <row r="36895" spans="7:17">
      <c r="G36895" s="1"/>
      <c r="Q36895" s="32" t="str">
        <f>IF(I36895="OUTSTANDING",'Data Table Volumes'!$B$1-G36895,"NA")</f>
        <v>NA</v>
      </c>
    </row>
    <row r="36896" spans="7:17">
      <c r="G36896" s="1"/>
      <c r="Q36896" s="32" t="str">
        <f>IF(I36896="OUTSTANDING",'Data Table Volumes'!$B$1-G36896,"NA")</f>
        <v>NA</v>
      </c>
    </row>
    <row r="36897" spans="7:17">
      <c r="G36897" s="1"/>
      <c r="Q36897" s="32" t="str">
        <f>IF(I36897="OUTSTANDING",'Data Table Volumes'!$B$1-G36897,"NA")</f>
        <v>NA</v>
      </c>
    </row>
    <row r="36898" spans="7:17">
      <c r="G36898" s="1"/>
      <c r="Q36898" s="32" t="str">
        <f>IF(I36898="OUTSTANDING",'Data Table Volumes'!$B$1-G36898,"NA")</f>
        <v>NA</v>
      </c>
    </row>
    <row r="36899" spans="7:17">
      <c r="G36899" s="1"/>
      <c r="Q36899" s="32" t="str">
        <f>IF(I36899="OUTSTANDING",'Data Table Volumes'!$B$1-G36899,"NA")</f>
        <v>NA</v>
      </c>
    </row>
    <row r="36900" spans="7:17">
      <c r="G36900" s="1"/>
      <c r="Q36900" s="32" t="str">
        <f>IF(I36900="OUTSTANDING",'Data Table Volumes'!$B$1-G36900,"NA")</f>
        <v>NA</v>
      </c>
    </row>
    <row r="36901" spans="7:17">
      <c r="G36901" s="1"/>
      <c r="Q36901" s="32" t="str">
        <f>IF(I36901="OUTSTANDING",'Data Table Volumes'!$B$1-G36901,"NA")</f>
        <v>NA</v>
      </c>
    </row>
    <row r="36902" spans="7:17">
      <c r="G36902" s="1"/>
      <c r="Q36902" s="32" t="str">
        <f>IF(I36902="OUTSTANDING",'Data Table Volumes'!$B$1-G36902,"NA")</f>
        <v>NA</v>
      </c>
    </row>
    <row r="36903" spans="7:17">
      <c r="G36903" s="1"/>
      <c r="Q36903" s="32" t="str">
        <f>IF(I36903="OUTSTANDING",'Data Table Volumes'!$B$1-G36903,"NA")</f>
        <v>NA</v>
      </c>
    </row>
    <row r="36904" spans="7:17">
      <c r="G36904" s="1"/>
      <c r="Q36904" s="32" t="str">
        <f>IF(I36904="OUTSTANDING",'Data Table Volumes'!$B$1-G36904,"NA")</f>
        <v>NA</v>
      </c>
    </row>
    <row r="36905" spans="7:17">
      <c r="G36905" s="1"/>
      <c r="Q36905" s="32" t="str">
        <f>IF(I36905="OUTSTANDING",'Data Table Volumes'!$B$1-G36905,"NA")</f>
        <v>NA</v>
      </c>
    </row>
    <row r="36906" spans="7:17">
      <c r="G36906" s="1"/>
      <c r="Q36906" s="32" t="str">
        <f>IF(I36906="OUTSTANDING",'Data Table Volumes'!$B$1-G36906,"NA")</f>
        <v>NA</v>
      </c>
    </row>
    <row r="36907" spans="7:17">
      <c r="G36907" s="1"/>
      <c r="Q36907" s="32" t="str">
        <f>IF(I36907="OUTSTANDING",'Data Table Volumes'!$B$1-G36907,"NA")</f>
        <v>NA</v>
      </c>
    </row>
    <row r="36908" spans="7:17">
      <c r="G36908" s="1"/>
      <c r="Q36908" s="32" t="str">
        <f>IF(I36908="OUTSTANDING",'Data Table Volumes'!$B$1-G36908,"NA")</f>
        <v>NA</v>
      </c>
    </row>
    <row r="36909" spans="7:17">
      <c r="G36909" s="1"/>
      <c r="Q36909" s="32" t="str">
        <f>IF(I36909="OUTSTANDING",'Data Table Volumes'!$B$1-G36909,"NA")</f>
        <v>NA</v>
      </c>
    </row>
    <row r="36910" spans="7:17">
      <c r="G36910" s="1"/>
      <c r="Q36910" s="32" t="str">
        <f>IF(I36910="OUTSTANDING",'Data Table Volumes'!$B$1-G36910,"NA")</f>
        <v>NA</v>
      </c>
    </row>
    <row r="36911" spans="7:17">
      <c r="G36911" s="1"/>
      <c r="Q36911" s="32" t="str">
        <f>IF(I36911="OUTSTANDING",'Data Table Volumes'!$B$1-G36911,"NA")</f>
        <v>NA</v>
      </c>
    </row>
    <row r="36912" spans="7:17">
      <c r="G36912" s="1"/>
      <c r="Q36912" s="32" t="str">
        <f>IF(I36912="OUTSTANDING",'Data Table Volumes'!$B$1-G36912,"NA")</f>
        <v>NA</v>
      </c>
    </row>
    <row r="36913" spans="7:17">
      <c r="G36913" s="1"/>
      <c r="Q36913" s="32" t="str">
        <f>IF(I36913="OUTSTANDING",'Data Table Volumes'!$B$1-G36913,"NA")</f>
        <v>NA</v>
      </c>
    </row>
    <row r="36914" spans="7:17">
      <c r="G36914" s="1"/>
      <c r="Q36914" s="32" t="str">
        <f>IF(I36914="OUTSTANDING",'Data Table Volumes'!$B$1-G36914,"NA")</f>
        <v>NA</v>
      </c>
    </row>
    <row r="36915" spans="7:17">
      <c r="G36915" s="1"/>
      <c r="Q36915" s="32" t="str">
        <f>IF(I36915="OUTSTANDING",'Data Table Volumes'!$B$1-G36915,"NA")</f>
        <v>NA</v>
      </c>
    </row>
    <row r="36916" spans="7:17">
      <c r="G36916" s="1"/>
      <c r="Q36916" s="32" t="str">
        <f>IF(I36916="OUTSTANDING",'Data Table Volumes'!$B$1-G36916,"NA")</f>
        <v>NA</v>
      </c>
    </row>
    <row r="36917" spans="7:17">
      <c r="G36917" s="1"/>
      <c r="Q36917" s="32" t="str">
        <f>IF(I36917="OUTSTANDING",'Data Table Volumes'!$B$1-G36917,"NA")</f>
        <v>NA</v>
      </c>
    </row>
    <row r="36918" spans="7:17">
      <c r="G36918" s="1"/>
      <c r="Q36918" s="32" t="str">
        <f>IF(I36918="OUTSTANDING",'Data Table Volumes'!$B$1-G36918,"NA")</f>
        <v>NA</v>
      </c>
    </row>
    <row r="36919" spans="7:17">
      <c r="G36919" s="1"/>
      <c r="Q36919" s="32" t="str">
        <f>IF(I36919="OUTSTANDING",'Data Table Volumes'!$B$1-G36919,"NA")</f>
        <v>NA</v>
      </c>
    </row>
    <row r="36920" spans="7:17">
      <c r="G36920" s="1"/>
      <c r="Q36920" s="32" t="str">
        <f>IF(I36920="OUTSTANDING",'Data Table Volumes'!$B$1-G36920,"NA")</f>
        <v>NA</v>
      </c>
    </row>
    <row r="36921" spans="7:17">
      <c r="G36921" s="1"/>
      <c r="Q36921" s="32" t="str">
        <f>IF(I36921="OUTSTANDING",'Data Table Volumes'!$B$1-G36921,"NA")</f>
        <v>NA</v>
      </c>
    </row>
    <row r="36922" spans="7:17">
      <c r="G36922" s="1"/>
      <c r="Q36922" s="32" t="str">
        <f>IF(I36922="OUTSTANDING",'Data Table Volumes'!$B$1-G36922,"NA")</f>
        <v>NA</v>
      </c>
    </row>
    <row r="36923" spans="7:17">
      <c r="G36923" s="1"/>
      <c r="Q36923" s="32" t="str">
        <f>IF(I36923="OUTSTANDING",'Data Table Volumes'!$B$1-G36923,"NA")</f>
        <v>NA</v>
      </c>
    </row>
    <row r="36924" spans="7:17">
      <c r="G36924" s="1"/>
      <c r="Q36924" s="32" t="str">
        <f>IF(I36924="OUTSTANDING",'Data Table Volumes'!$B$1-G36924,"NA")</f>
        <v>NA</v>
      </c>
    </row>
    <row r="36925" spans="7:17">
      <c r="G36925" s="1"/>
      <c r="Q36925" s="32" t="str">
        <f>IF(I36925="OUTSTANDING",'Data Table Volumes'!$B$1-G36925,"NA")</f>
        <v>NA</v>
      </c>
    </row>
    <row r="36926" spans="7:17">
      <c r="G36926" s="1"/>
      <c r="Q36926" s="32" t="str">
        <f>IF(I36926="OUTSTANDING",'Data Table Volumes'!$B$1-G36926,"NA")</f>
        <v>NA</v>
      </c>
    </row>
    <row r="36927" spans="7:17">
      <c r="G36927" s="1"/>
      <c r="Q36927" s="32" t="str">
        <f>IF(I36927="OUTSTANDING",'Data Table Volumes'!$B$1-G36927,"NA")</f>
        <v>NA</v>
      </c>
    </row>
    <row r="36928" spans="7:17">
      <c r="G36928" s="1"/>
      <c r="Q36928" s="32" t="str">
        <f>IF(I36928="OUTSTANDING",'Data Table Volumes'!$B$1-G36928,"NA")</f>
        <v>NA</v>
      </c>
    </row>
    <row r="36929" spans="7:17">
      <c r="G36929" s="1"/>
      <c r="Q36929" s="32" t="str">
        <f>IF(I36929="OUTSTANDING",'Data Table Volumes'!$B$1-G36929,"NA")</f>
        <v>NA</v>
      </c>
    </row>
    <row r="36930" spans="7:17">
      <c r="G36930" s="1"/>
      <c r="Q36930" s="32" t="str">
        <f>IF(I36930="OUTSTANDING",'Data Table Volumes'!$B$1-G36930,"NA")</f>
        <v>NA</v>
      </c>
    </row>
    <row r="36931" spans="7:17">
      <c r="G36931" s="1"/>
      <c r="Q36931" s="32" t="str">
        <f>IF(I36931="OUTSTANDING",'Data Table Volumes'!$B$1-G36931,"NA")</f>
        <v>NA</v>
      </c>
    </row>
    <row r="36932" spans="7:17">
      <c r="G36932" s="1"/>
      <c r="Q36932" s="32" t="str">
        <f>IF(I36932="OUTSTANDING",'Data Table Volumes'!$B$1-G36932,"NA")</f>
        <v>NA</v>
      </c>
    </row>
    <row r="36933" spans="7:17">
      <c r="G36933" s="1"/>
      <c r="Q36933" s="32" t="str">
        <f>IF(I36933="OUTSTANDING",'Data Table Volumes'!$B$1-G36933,"NA")</f>
        <v>NA</v>
      </c>
    </row>
    <row r="36934" spans="7:17">
      <c r="G36934" s="1"/>
      <c r="Q36934" s="32" t="str">
        <f>IF(I36934="OUTSTANDING",'Data Table Volumes'!$B$1-G36934,"NA")</f>
        <v>NA</v>
      </c>
    </row>
    <row r="36935" spans="7:17">
      <c r="G36935" s="1"/>
      <c r="Q36935" s="32" t="str">
        <f>IF(I36935="OUTSTANDING",'Data Table Volumes'!$B$1-G36935,"NA")</f>
        <v>NA</v>
      </c>
    </row>
    <row r="36936" spans="7:17">
      <c r="G36936" s="1"/>
      <c r="Q36936" s="32" t="str">
        <f>IF(I36936="OUTSTANDING",'Data Table Volumes'!$B$1-G36936,"NA")</f>
        <v>NA</v>
      </c>
    </row>
    <row r="36937" spans="7:17">
      <c r="G36937" s="1"/>
      <c r="Q36937" s="32" t="str">
        <f>IF(I36937="OUTSTANDING",'Data Table Volumes'!$B$1-G36937,"NA")</f>
        <v>NA</v>
      </c>
    </row>
    <row r="36938" spans="7:17">
      <c r="G36938" s="1"/>
      <c r="Q36938" s="32" t="str">
        <f>IF(I36938="OUTSTANDING",'Data Table Volumes'!$B$1-G36938,"NA")</f>
        <v>NA</v>
      </c>
    </row>
    <row r="36939" spans="7:17">
      <c r="G36939" s="1"/>
      <c r="Q36939" s="32" t="str">
        <f>IF(I36939="OUTSTANDING",'Data Table Volumes'!$B$1-G36939,"NA")</f>
        <v>NA</v>
      </c>
    </row>
    <row r="36940" spans="7:17">
      <c r="G36940" s="1"/>
      <c r="Q36940" s="32" t="str">
        <f>IF(I36940="OUTSTANDING",'Data Table Volumes'!$B$1-G36940,"NA")</f>
        <v>NA</v>
      </c>
    </row>
    <row r="36941" spans="7:17">
      <c r="G36941" s="1"/>
      <c r="Q36941" s="32" t="str">
        <f>IF(I36941="OUTSTANDING",'Data Table Volumes'!$B$1-G36941,"NA")</f>
        <v>NA</v>
      </c>
    </row>
    <row r="36942" spans="7:17">
      <c r="G36942" s="1"/>
      <c r="Q36942" s="32" t="str">
        <f>IF(I36942="OUTSTANDING",'Data Table Volumes'!$B$1-G36942,"NA")</f>
        <v>NA</v>
      </c>
    </row>
    <row r="36943" spans="7:17">
      <c r="G36943" s="1"/>
      <c r="Q36943" s="32" t="str">
        <f>IF(I36943="OUTSTANDING",'Data Table Volumes'!$B$1-G36943,"NA")</f>
        <v>NA</v>
      </c>
    </row>
    <row r="36944" spans="7:17">
      <c r="G36944" s="1"/>
      <c r="Q36944" s="32" t="str">
        <f>IF(I36944="OUTSTANDING",'Data Table Volumes'!$B$1-G36944,"NA")</f>
        <v>NA</v>
      </c>
    </row>
    <row r="36945" spans="7:17">
      <c r="G36945" s="1"/>
      <c r="Q36945" s="32" t="str">
        <f>IF(I36945="OUTSTANDING",'Data Table Volumes'!$B$1-G36945,"NA")</f>
        <v>NA</v>
      </c>
    </row>
    <row r="36946" spans="7:17">
      <c r="G36946" s="1"/>
      <c r="Q36946" s="32" t="str">
        <f>IF(I36946="OUTSTANDING",'Data Table Volumes'!$B$1-G36946,"NA")</f>
        <v>NA</v>
      </c>
    </row>
    <row r="36947" spans="7:17">
      <c r="G36947" s="1"/>
      <c r="Q36947" s="32" t="str">
        <f>IF(I36947="OUTSTANDING",'Data Table Volumes'!$B$1-G36947,"NA")</f>
        <v>NA</v>
      </c>
    </row>
    <row r="36948" spans="7:17">
      <c r="G36948" s="1"/>
      <c r="Q36948" s="32" t="str">
        <f>IF(I36948="OUTSTANDING",'Data Table Volumes'!$B$1-G36948,"NA")</f>
        <v>NA</v>
      </c>
    </row>
    <row r="36949" spans="7:17">
      <c r="G36949" s="1"/>
      <c r="Q36949" s="32" t="str">
        <f>IF(I36949="OUTSTANDING",'Data Table Volumes'!$B$1-G36949,"NA")</f>
        <v>NA</v>
      </c>
    </row>
    <row r="36950" spans="7:17">
      <c r="G36950" s="1"/>
      <c r="Q36950" s="32" t="str">
        <f>IF(I36950="OUTSTANDING",'Data Table Volumes'!$B$1-G36950,"NA")</f>
        <v>NA</v>
      </c>
    </row>
    <row r="36951" spans="7:17">
      <c r="G36951" s="1"/>
      <c r="Q36951" s="32" t="str">
        <f>IF(I36951="OUTSTANDING",'Data Table Volumes'!$B$1-G36951,"NA")</f>
        <v>NA</v>
      </c>
    </row>
    <row r="36952" spans="7:17">
      <c r="G36952" s="1"/>
      <c r="Q36952" s="32" t="str">
        <f>IF(I36952="OUTSTANDING",'Data Table Volumes'!$B$1-G36952,"NA")</f>
        <v>NA</v>
      </c>
    </row>
    <row r="36953" spans="7:17">
      <c r="G36953" s="1"/>
      <c r="Q36953" s="32" t="str">
        <f>IF(I36953="OUTSTANDING",'Data Table Volumes'!$B$1-G36953,"NA")</f>
        <v>NA</v>
      </c>
    </row>
    <row r="36954" spans="7:17">
      <c r="G36954" s="1"/>
      <c r="Q36954" s="32" t="str">
        <f>IF(I36954="OUTSTANDING",'Data Table Volumes'!$B$1-G36954,"NA")</f>
        <v>NA</v>
      </c>
    </row>
    <row r="36955" spans="7:17">
      <c r="G36955" s="1"/>
      <c r="Q36955" s="32" t="str">
        <f>IF(I36955="OUTSTANDING",'Data Table Volumes'!$B$1-G36955,"NA")</f>
        <v>NA</v>
      </c>
    </row>
    <row r="36956" spans="7:17">
      <c r="G36956" s="1"/>
      <c r="Q36956" s="32" t="str">
        <f>IF(I36956="OUTSTANDING",'Data Table Volumes'!$B$1-G36956,"NA")</f>
        <v>NA</v>
      </c>
    </row>
    <row r="36957" spans="7:17">
      <c r="G36957" s="1"/>
      <c r="Q36957" s="32" t="str">
        <f>IF(I36957="OUTSTANDING",'Data Table Volumes'!$B$1-G36957,"NA")</f>
        <v>NA</v>
      </c>
    </row>
    <row r="36958" spans="7:17">
      <c r="G36958" s="1"/>
      <c r="Q36958" s="32" t="str">
        <f>IF(I36958="OUTSTANDING",'Data Table Volumes'!$B$1-G36958,"NA")</f>
        <v>NA</v>
      </c>
    </row>
    <row r="36959" spans="7:17">
      <c r="G36959" s="1"/>
      <c r="Q36959" s="32" t="str">
        <f>IF(I36959="OUTSTANDING",'Data Table Volumes'!$B$1-G36959,"NA")</f>
        <v>NA</v>
      </c>
    </row>
    <row r="36960" spans="7:17">
      <c r="G36960" s="1"/>
      <c r="Q36960" s="32" t="str">
        <f>IF(I36960="OUTSTANDING",'Data Table Volumes'!$B$1-G36960,"NA")</f>
        <v>NA</v>
      </c>
    </row>
    <row r="36961" spans="7:17">
      <c r="G36961" s="1"/>
      <c r="Q36961" s="32" t="str">
        <f>IF(I36961="OUTSTANDING",'Data Table Volumes'!$B$1-G36961,"NA")</f>
        <v>NA</v>
      </c>
    </row>
    <row r="36962" spans="7:17">
      <c r="G36962" s="1"/>
      <c r="Q36962" s="32" t="str">
        <f>IF(I36962="OUTSTANDING",'Data Table Volumes'!$B$1-G36962,"NA")</f>
        <v>NA</v>
      </c>
    </row>
    <row r="36963" spans="7:17">
      <c r="G36963" s="1"/>
      <c r="Q36963" s="32" t="str">
        <f>IF(I36963="OUTSTANDING",'Data Table Volumes'!$B$1-G36963,"NA")</f>
        <v>NA</v>
      </c>
    </row>
    <row r="36964" spans="7:17">
      <c r="G36964" s="1"/>
      <c r="Q36964" s="32" t="str">
        <f>IF(I36964="OUTSTANDING",'Data Table Volumes'!$B$1-G36964,"NA")</f>
        <v>NA</v>
      </c>
    </row>
    <row r="36965" spans="7:17">
      <c r="G36965" s="1"/>
      <c r="Q36965" s="32" t="str">
        <f>IF(I36965="OUTSTANDING",'Data Table Volumes'!$B$1-G36965,"NA")</f>
        <v>NA</v>
      </c>
    </row>
    <row r="36966" spans="7:17">
      <c r="G36966" s="1"/>
      <c r="Q36966" s="32" t="str">
        <f>IF(I36966="OUTSTANDING",'Data Table Volumes'!$B$1-G36966,"NA")</f>
        <v>NA</v>
      </c>
    </row>
    <row r="36967" spans="7:17">
      <c r="G36967" s="1"/>
      <c r="Q36967" s="32" t="str">
        <f>IF(I36967="OUTSTANDING",'Data Table Volumes'!$B$1-G36967,"NA")</f>
        <v>NA</v>
      </c>
    </row>
    <row r="36968" spans="7:17">
      <c r="G36968" s="1"/>
      <c r="Q36968" s="32" t="str">
        <f>IF(I36968="OUTSTANDING",'Data Table Volumes'!$B$1-G36968,"NA")</f>
        <v>NA</v>
      </c>
    </row>
    <row r="36969" spans="7:17">
      <c r="G36969" s="1"/>
      <c r="Q36969" s="32" t="str">
        <f>IF(I36969="OUTSTANDING",'Data Table Volumes'!$B$1-G36969,"NA")</f>
        <v>NA</v>
      </c>
    </row>
    <row r="36970" spans="7:17">
      <c r="G36970" s="1"/>
      <c r="Q36970" s="32" t="str">
        <f>IF(I36970="OUTSTANDING",'Data Table Volumes'!$B$1-G36970,"NA")</f>
        <v>NA</v>
      </c>
    </row>
    <row r="36971" spans="7:17">
      <c r="G36971" s="1"/>
      <c r="Q36971" s="32" t="str">
        <f>IF(I36971="OUTSTANDING",'Data Table Volumes'!$B$1-G36971,"NA")</f>
        <v>NA</v>
      </c>
    </row>
    <row r="36972" spans="7:17">
      <c r="G36972" s="1"/>
      <c r="Q36972" s="32" t="str">
        <f>IF(I36972="OUTSTANDING",'Data Table Volumes'!$B$1-G36972,"NA")</f>
        <v>NA</v>
      </c>
    </row>
    <row r="36973" spans="7:17">
      <c r="G36973" s="1"/>
      <c r="Q36973" s="32" t="str">
        <f>IF(I36973="OUTSTANDING",'Data Table Volumes'!$B$1-G36973,"NA")</f>
        <v>NA</v>
      </c>
    </row>
    <row r="36974" spans="7:17">
      <c r="G36974" s="1"/>
      <c r="Q36974" s="32" t="str">
        <f>IF(I36974="OUTSTANDING",'Data Table Volumes'!$B$1-G36974,"NA")</f>
        <v>NA</v>
      </c>
    </row>
    <row r="36975" spans="7:17">
      <c r="G36975" s="1"/>
      <c r="Q36975" s="32" t="str">
        <f>IF(I36975="OUTSTANDING",'Data Table Volumes'!$B$1-G36975,"NA")</f>
        <v>NA</v>
      </c>
    </row>
    <row r="36976" spans="7:17">
      <c r="G36976" s="1"/>
      <c r="Q36976" s="32" t="str">
        <f>IF(I36976="OUTSTANDING",'Data Table Volumes'!$B$1-G36976,"NA")</f>
        <v>NA</v>
      </c>
    </row>
    <row r="36977" spans="7:17">
      <c r="G36977" s="1"/>
      <c r="Q36977" s="32" t="str">
        <f>IF(I36977="OUTSTANDING",'Data Table Volumes'!$B$1-G36977,"NA")</f>
        <v>NA</v>
      </c>
    </row>
    <row r="36978" spans="7:17">
      <c r="G36978" s="1"/>
      <c r="Q36978" s="32" t="str">
        <f>IF(I36978="OUTSTANDING",'Data Table Volumes'!$B$1-G36978,"NA")</f>
        <v>NA</v>
      </c>
    </row>
    <row r="36979" spans="7:17">
      <c r="G36979" s="1"/>
      <c r="Q36979" s="32" t="str">
        <f>IF(I36979="OUTSTANDING",'Data Table Volumes'!$B$1-G36979,"NA")</f>
        <v>NA</v>
      </c>
    </row>
    <row r="36980" spans="7:17">
      <c r="G36980" s="1"/>
      <c r="Q36980" s="32" t="str">
        <f>IF(I36980="OUTSTANDING",'Data Table Volumes'!$B$1-G36980,"NA")</f>
        <v>NA</v>
      </c>
    </row>
    <row r="36981" spans="7:17">
      <c r="G36981" s="1"/>
      <c r="Q36981" s="32" t="str">
        <f>IF(I36981="OUTSTANDING",'Data Table Volumes'!$B$1-G36981,"NA")</f>
        <v>NA</v>
      </c>
    </row>
    <row r="36982" spans="7:17">
      <c r="G36982" s="1"/>
      <c r="Q36982" s="32" t="str">
        <f>IF(I36982="OUTSTANDING",'Data Table Volumes'!$B$1-G36982,"NA")</f>
        <v>NA</v>
      </c>
    </row>
    <row r="36983" spans="7:17">
      <c r="G36983" s="1"/>
      <c r="Q36983" s="32" t="str">
        <f>IF(I36983="OUTSTANDING",'Data Table Volumes'!$B$1-G36983,"NA")</f>
        <v>NA</v>
      </c>
    </row>
    <row r="36984" spans="7:17">
      <c r="G36984" s="1"/>
      <c r="Q36984" s="32" t="str">
        <f>IF(I36984="OUTSTANDING",'Data Table Volumes'!$B$1-G36984,"NA")</f>
        <v>NA</v>
      </c>
    </row>
    <row r="36985" spans="7:17">
      <c r="G36985" s="1"/>
      <c r="Q36985" s="32" t="str">
        <f>IF(I36985="OUTSTANDING",'Data Table Volumes'!$B$1-G36985,"NA")</f>
        <v>NA</v>
      </c>
    </row>
    <row r="36986" spans="7:17">
      <c r="G36986" s="1"/>
      <c r="Q36986" s="32" t="str">
        <f>IF(I36986="OUTSTANDING",'Data Table Volumes'!$B$1-G36986,"NA")</f>
        <v>NA</v>
      </c>
    </row>
    <row r="36987" spans="7:17">
      <c r="G36987" s="1"/>
      <c r="Q36987" s="32" t="str">
        <f>IF(I36987="OUTSTANDING",'Data Table Volumes'!$B$1-G36987,"NA")</f>
        <v>NA</v>
      </c>
    </row>
    <row r="36988" spans="7:17">
      <c r="G36988" s="1"/>
      <c r="Q36988" s="32" t="str">
        <f>IF(I36988="OUTSTANDING",'Data Table Volumes'!$B$1-G36988,"NA")</f>
        <v>NA</v>
      </c>
    </row>
    <row r="36989" spans="7:17">
      <c r="G36989" s="1"/>
      <c r="Q36989" s="32" t="str">
        <f>IF(I36989="OUTSTANDING",'Data Table Volumes'!$B$1-G36989,"NA")</f>
        <v>NA</v>
      </c>
    </row>
    <row r="36990" spans="7:17">
      <c r="G36990" s="1"/>
      <c r="Q36990" s="32" t="str">
        <f>IF(I36990="OUTSTANDING",'Data Table Volumes'!$B$1-G36990,"NA")</f>
        <v>NA</v>
      </c>
    </row>
    <row r="36991" spans="7:17">
      <c r="G36991" s="1"/>
      <c r="Q36991" s="32" t="str">
        <f>IF(I36991="OUTSTANDING",'Data Table Volumes'!$B$1-G36991,"NA")</f>
        <v>NA</v>
      </c>
    </row>
    <row r="36992" spans="7:17">
      <c r="G36992" s="1"/>
      <c r="Q36992" s="32" t="str">
        <f>IF(I36992="OUTSTANDING",'Data Table Volumes'!$B$1-G36992,"NA")</f>
        <v>NA</v>
      </c>
    </row>
    <row r="36993" spans="7:17">
      <c r="G36993" s="1"/>
      <c r="Q36993" s="32" t="str">
        <f>IF(I36993="OUTSTANDING",'Data Table Volumes'!$B$1-G36993,"NA")</f>
        <v>NA</v>
      </c>
    </row>
    <row r="36994" spans="7:17">
      <c r="G36994" s="1"/>
      <c r="Q36994" s="32" t="str">
        <f>IF(I36994="OUTSTANDING",'Data Table Volumes'!$B$1-G36994,"NA")</f>
        <v>NA</v>
      </c>
    </row>
    <row r="36995" spans="7:17">
      <c r="G36995" s="1"/>
      <c r="Q36995" s="32" t="str">
        <f>IF(I36995="OUTSTANDING",'Data Table Volumes'!$B$1-G36995,"NA")</f>
        <v>NA</v>
      </c>
    </row>
    <row r="36996" spans="7:17">
      <c r="G36996" s="1"/>
      <c r="Q36996" s="32" t="str">
        <f>IF(I36996="OUTSTANDING",'Data Table Volumes'!$B$1-G36996,"NA")</f>
        <v>NA</v>
      </c>
    </row>
    <row r="36997" spans="7:17">
      <c r="G36997" s="1"/>
      <c r="Q36997" s="32" t="str">
        <f>IF(I36997="OUTSTANDING",'Data Table Volumes'!$B$1-G36997,"NA")</f>
        <v>NA</v>
      </c>
    </row>
    <row r="36998" spans="7:17">
      <c r="G36998" s="1"/>
      <c r="Q36998" s="32" t="str">
        <f>IF(I36998="OUTSTANDING",'Data Table Volumes'!$B$1-G36998,"NA")</f>
        <v>NA</v>
      </c>
    </row>
    <row r="36999" spans="7:17">
      <c r="G36999" s="1"/>
      <c r="Q36999" s="32" t="str">
        <f>IF(I36999="OUTSTANDING",'Data Table Volumes'!$B$1-G36999,"NA")</f>
        <v>NA</v>
      </c>
    </row>
    <row r="37000" spans="7:17">
      <c r="G37000" s="1"/>
      <c r="Q37000" s="32" t="str">
        <f>IF(I37000="OUTSTANDING",'Data Table Volumes'!$B$1-G37000,"NA")</f>
        <v>NA</v>
      </c>
    </row>
    <row r="37001" spans="7:17">
      <c r="G37001" s="1"/>
      <c r="Q37001" s="32" t="str">
        <f>IF(I37001="OUTSTANDING",'Data Table Volumes'!$B$1-G37001,"NA")</f>
        <v>NA</v>
      </c>
    </row>
    <row r="37002" spans="7:17">
      <c r="G37002" s="1"/>
      <c r="Q37002" s="32" t="str">
        <f>IF(I37002="OUTSTANDING",'Data Table Volumes'!$B$1-G37002,"NA")</f>
        <v>NA</v>
      </c>
    </row>
    <row r="37003" spans="7:17">
      <c r="G37003" s="1"/>
      <c r="Q37003" s="32" t="str">
        <f>IF(I37003="OUTSTANDING",'Data Table Volumes'!$B$1-G37003,"NA")</f>
        <v>NA</v>
      </c>
    </row>
    <row r="37004" spans="7:17">
      <c r="G37004" s="1"/>
      <c r="Q37004" s="32" t="str">
        <f>IF(I37004="OUTSTANDING",'Data Table Volumes'!$B$1-G37004,"NA")</f>
        <v>NA</v>
      </c>
    </row>
    <row r="37005" spans="7:17">
      <c r="G37005" s="1"/>
      <c r="Q37005" s="32" t="str">
        <f>IF(I37005="OUTSTANDING",'Data Table Volumes'!$B$1-G37005,"NA")</f>
        <v>NA</v>
      </c>
    </row>
    <row r="37006" spans="7:17">
      <c r="G37006" s="1"/>
      <c r="Q37006" s="32" t="str">
        <f>IF(I37006="OUTSTANDING",'Data Table Volumes'!$B$1-G37006,"NA")</f>
        <v>NA</v>
      </c>
    </row>
    <row r="37007" spans="7:17">
      <c r="G37007" s="1"/>
      <c r="Q37007" s="32" t="str">
        <f>IF(I37007="OUTSTANDING",'Data Table Volumes'!$B$1-G37007,"NA")</f>
        <v>NA</v>
      </c>
    </row>
    <row r="37008" spans="7:17">
      <c r="G37008" s="1"/>
      <c r="Q37008" s="32" t="str">
        <f>IF(I37008="OUTSTANDING",'Data Table Volumes'!$B$1-G37008,"NA")</f>
        <v>NA</v>
      </c>
    </row>
    <row r="37009" spans="7:17">
      <c r="G37009" s="1"/>
      <c r="Q37009" s="32" t="str">
        <f>IF(I37009="OUTSTANDING",'Data Table Volumes'!$B$1-G37009,"NA")</f>
        <v>NA</v>
      </c>
    </row>
    <row r="37010" spans="7:17">
      <c r="G37010" s="1"/>
      <c r="Q37010" s="32" t="str">
        <f>IF(I37010="OUTSTANDING",'Data Table Volumes'!$B$1-G37010,"NA")</f>
        <v>NA</v>
      </c>
    </row>
    <row r="37011" spans="7:17">
      <c r="G37011" s="1"/>
      <c r="Q37011" s="32" t="str">
        <f>IF(I37011="OUTSTANDING",'Data Table Volumes'!$B$1-G37011,"NA")</f>
        <v>NA</v>
      </c>
    </row>
    <row r="37012" spans="7:17">
      <c r="G37012" s="1"/>
      <c r="Q37012" s="32" t="str">
        <f>IF(I37012="OUTSTANDING",'Data Table Volumes'!$B$1-G37012,"NA")</f>
        <v>NA</v>
      </c>
    </row>
    <row r="37013" spans="7:17">
      <c r="G37013" s="1"/>
      <c r="Q37013" s="32" t="str">
        <f>IF(I37013="OUTSTANDING",'Data Table Volumes'!$B$1-G37013,"NA")</f>
        <v>NA</v>
      </c>
    </row>
    <row r="37014" spans="7:17">
      <c r="G37014" s="1"/>
      <c r="Q37014" s="32" t="str">
        <f>IF(I37014="OUTSTANDING",'Data Table Volumes'!$B$1-G37014,"NA")</f>
        <v>NA</v>
      </c>
    </row>
    <row r="37015" spans="7:17">
      <c r="G37015" s="1"/>
      <c r="Q37015" s="32" t="str">
        <f>IF(I37015="OUTSTANDING",'Data Table Volumes'!$B$1-G37015,"NA")</f>
        <v>NA</v>
      </c>
    </row>
    <row r="37016" spans="7:17">
      <c r="G37016" s="1"/>
      <c r="Q37016" s="32" t="str">
        <f>IF(I37016="OUTSTANDING",'Data Table Volumes'!$B$1-G37016,"NA")</f>
        <v>NA</v>
      </c>
    </row>
    <row r="37017" spans="7:17">
      <c r="G37017" s="1"/>
      <c r="Q37017" s="32" t="str">
        <f>IF(I37017="OUTSTANDING",'Data Table Volumes'!$B$1-G37017,"NA")</f>
        <v>NA</v>
      </c>
    </row>
    <row r="37018" spans="7:17">
      <c r="G37018" s="1"/>
      <c r="Q37018" s="32" t="str">
        <f>IF(I37018="OUTSTANDING",'Data Table Volumes'!$B$1-G37018,"NA")</f>
        <v>NA</v>
      </c>
    </row>
    <row r="37019" spans="7:17">
      <c r="G37019" s="1"/>
      <c r="Q37019" s="32" t="str">
        <f>IF(I37019="OUTSTANDING",'Data Table Volumes'!$B$1-G37019,"NA")</f>
        <v>NA</v>
      </c>
    </row>
    <row r="37020" spans="7:17">
      <c r="G37020" s="1"/>
      <c r="Q37020" s="32" t="str">
        <f>IF(I37020="OUTSTANDING",'Data Table Volumes'!$B$1-G37020,"NA")</f>
        <v>NA</v>
      </c>
    </row>
    <row r="37021" spans="7:17">
      <c r="G37021" s="1"/>
      <c r="Q37021" s="32" t="str">
        <f>IF(I37021="OUTSTANDING",'Data Table Volumes'!$B$1-G37021,"NA")</f>
        <v>NA</v>
      </c>
    </row>
    <row r="37022" spans="7:17">
      <c r="G37022" s="1"/>
      <c r="Q37022" s="32" t="str">
        <f>IF(I37022="OUTSTANDING",'Data Table Volumes'!$B$1-G37022,"NA")</f>
        <v>NA</v>
      </c>
    </row>
    <row r="37023" spans="7:17">
      <c r="G37023" s="1"/>
      <c r="Q37023" s="32" t="str">
        <f>IF(I37023="OUTSTANDING",'Data Table Volumes'!$B$1-G37023,"NA")</f>
        <v>NA</v>
      </c>
    </row>
    <row r="37024" spans="7:17">
      <c r="G37024" s="1"/>
      <c r="Q37024" s="32" t="str">
        <f>IF(I37024="OUTSTANDING",'Data Table Volumes'!$B$1-G37024,"NA")</f>
        <v>NA</v>
      </c>
    </row>
    <row r="37025" spans="7:17">
      <c r="G37025" s="1"/>
      <c r="Q37025" s="32" t="str">
        <f>IF(I37025="OUTSTANDING",'Data Table Volumes'!$B$1-G37025,"NA")</f>
        <v>NA</v>
      </c>
    </row>
    <row r="37026" spans="7:17">
      <c r="G37026" s="1"/>
      <c r="Q37026" s="32" t="str">
        <f>IF(I37026="OUTSTANDING",'Data Table Volumes'!$B$1-G37026,"NA")</f>
        <v>NA</v>
      </c>
    </row>
    <row r="37027" spans="7:17">
      <c r="G37027" s="1"/>
      <c r="Q37027" s="32" t="str">
        <f>IF(I37027="OUTSTANDING",'Data Table Volumes'!$B$1-G37027,"NA")</f>
        <v>NA</v>
      </c>
    </row>
    <row r="37028" spans="7:17">
      <c r="G37028" s="1"/>
      <c r="Q37028" s="32" t="str">
        <f>IF(I37028="OUTSTANDING",'Data Table Volumes'!$B$1-G37028,"NA")</f>
        <v>NA</v>
      </c>
    </row>
    <row r="37029" spans="7:17">
      <c r="G37029" s="1"/>
      <c r="Q37029" s="32" t="str">
        <f>IF(I37029="OUTSTANDING",'Data Table Volumes'!$B$1-G37029,"NA")</f>
        <v>NA</v>
      </c>
    </row>
    <row r="37030" spans="7:17">
      <c r="G37030" s="1"/>
      <c r="Q37030" s="32" t="str">
        <f>IF(I37030="OUTSTANDING",'Data Table Volumes'!$B$1-G37030,"NA")</f>
        <v>NA</v>
      </c>
    </row>
    <row r="37031" spans="7:17">
      <c r="G37031" s="1"/>
      <c r="Q37031" s="32" t="str">
        <f>IF(I37031="OUTSTANDING",'Data Table Volumes'!$B$1-G37031,"NA")</f>
        <v>NA</v>
      </c>
    </row>
    <row r="37032" spans="7:17">
      <c r="G37032" s="1"/>
      <c r="Q37032" s="32" t="str">
        <f>IF(I37032="OUTSTANDING",'Data Table Volumes'!$B$1-G37032,"NA")</f>
        <v>NA</v>
      </c>
    </row>
    <row r="37033" spans="7:17">
      <c r="G37033" s="1"/>
      <c r="Q37033" s="32" t="str">
        <f>IF(I37033="OUTSTANDING",'Data Table Volumes'!$B$1-G37033,"NA")</f>
        <v>NA</v>
      </c>
    </row>
    <row r="37034" spans="7:17">
      <c r="G37034" s="1"/>
      <c r="Q37034" s="32" t="str">
        <f>IF(I37034="OUTSTANDING",'Data Table Volumes'!$B$1-G37034,"NA")</f>
        <v>NA</v>
      </c>
    </row>
    <row r="37035" spans="7:17">
      <c r="G37035" s="1"/>
      <c r="Q37035" s="32" t="str">
        <f>IF(I37035="OUTSTANDING",'Data Table Volumes'!$B$1-G37035,"NA")</f>
        <v>NA</v>
      </c>
    </row>
    <row r="37036" spans="7:17">
      <c r="G37036" s="1"/>
      <c r="Q37036" s="32" t="str">
        <f>IF(I37036="OUTSTANDING",'Data Table Volumes'!$B$1-G37036,"NA")</f>
        <v>NA</v>
      </c>
    </row>
    <row r="37037" spans="7:17">
      <c r="G37037" s="1"/>
      <c r="Q37037" s="32" t="str">
        <f>IF(I37037="OUTSTANDING",'Data Table Volumes'!$B$1-G37037,"NA")</f>
        <v>NA</v>
      </c>
    </row>
    <row r="37038" spans="7:17">
      <c r="G37038" s="1"/>
      <c r="Q37038" s="32" t="str">
        <f>IF(I37038="OUTSTANDING",'Data Table Volumes'!$B$1-G37038,"NA")</f>
        <v>NA</v>
      </c>
    </row>
    <row r="37039" spans="7:17">
      <c r="G37039" s="1"/>
      <c r="Q37039" s="32" t="str">
        <f>IF(I37039="OUTSTANDING",'Data Table Volumes'!$B$1-G37039,"NA")</f>
        <v>NA</v>
      </c>
    </row>
    <row r="37040" spans="7:17">
      <c r="G37040" s="1"/>
      <c r="Q37040" s="32" t="str">
        <f>IF(I37040="OUTSTANDING",'Data Table Volumes'!$B$1-G37040,"NA")</f>
        <v>NA</v>
      </c>
    </row>
    <row r="37041" spans="7:17">
      <c r="G37041" s="1"/>
      <c r="Q37041" s="32" t="str">
        <f>IF(I37041="OUTSTANDING",'Data Table Volumes'!$B$1-G37041,"NA")</f>
        <v>NA</v>
      </c>
    </row>
    <row r="37042" spans="7:17">
      <c r="G37042" s="1"/>
      <c r="Q37042" s="32" t="str">
        <f>IF(I37042="OUTSTANDING",'Data Table Volumes'!$B$1-G37042,"NA")</f>
        <v>NA</v>
      </c>
    </row>
    <row r="37043" spans="7:17">
      <c r="G37043" s="1"/>
      <c r="Q37043" s="32" t="str">
        <f>IF(I37043="OUTSTANDING",'Data Table Volumes'!$B$1-G37043,"NA")</f>
        <v>NA</v>
      </c>
    </row>
    <row r="37044" spans="7:17">
      <c r="G37044" s="1"/>
      <c r="Q37044" s="32" t="str">
        <f>IF(I37044="OUTSTANDING",'Data Table Volumes'!$B$1-G37044,"NA")</f>
        <v>NA</v>
      </c>
    </row>
    <row r="37045" spans="7:17">
      <c r="G37045" s="1"/>
      <c r="Q37045" s="32" t="str">
        <f>IF(I37045="OUTSTANDING",'Data Table Volumes'!$B$1-G37045,"NA")</f>
        <v>NA</v>
      </c>
    </row>
    <row r="37046" spans="7:17">
      <c r="G37046" s="1"/>
      <c r="Q37046" s="32" t="str">
        <f>IF(I37046="OUTSTANDING",'Data Table Volumes'!$B$1-G37046,"NA")</f>
        <v>NA</v>
      </c>
    </row>
    <row r="37047" spans="7:17">
      <c r="G37047" s="1"/>
      <c r="Q37047" s="32" t="str">
        <f>IF(I37047="OUTSTANDING",'Data Table Volumes'!$B$1-G37047,"NA")</f>
        <v>NA</v>
      </c>
    </row>
    <row r="37048" spans="7:17">
      <c r="G37048" s="1"/>
      <c r="Q37048" s="32" t="str">
        <f>IF(I37048="OUTSTANDING",'Data Table Volumes'!$B$1-G37048,"NA")</f>
        <v>NA</v>
      </c>
    </row>
    <row r="37049" spans="7:17">
      <c r="G37049" s="1"/>
      <c r="Q37049" s="32" t="str">
        <f>IF(I37049="OUTSTANDING",'Data Table Volumes'!$B$1-G37049,"NA")</f>
        <v>NA</v>
      </c>
    </row>
    <row r="37050" spans="7:17">
      <c r="G37050" s="1"/>
      <c r="Q37050" s="32" t="str">
        <f>IF(I37050="OUTSTANDING",'Data Table Volumes'!$B$1-G37050,"NA")</f>
        <v>NA</v>
      </c>
    </row>
    <row r="37051" spans="7:17">
      <c r="G37051" s="1"/>
      <c r="Q37051" s="32" t="str">
        <f>IF(I37051="OUTSTANDING",'Data Table Volumes'!$B$1-G37051,"NA")</f>
        <v>NA</v>
      </c>
    </row>
    <row r="37052" spans="7:17">
      <c r="G37052" s="1"/>
      <c r="Q37052" s="32" t="str">
        <f>IF(I37052="OUTSTANDING",'Data Table Volumes'!$B$1-G37052,"NA")</f>
        <v>NA</v>
      </c>
    </row>
    <row r="37053" spans="7:17">
      <c r="G37053" s="1"/>
      <c r="Q37053" s="32" t="str">
        <f>IF(I37053="OUTSTANDING",'Data Table Volumes'!$B$1-G37053,"NA")</f>
        <v>NA</v>
      </c>
    </row>
    <row r="37054" spans="7:17">
      <c r="G37054" s="1"/>
      <c r="Q37054" s="32" t="str">
        <f>IF(I37054="OUTSTANDING",'Data Table Volumes'!$B$1-G37054,"NA")</f>
        <v>NA</v>
      </c>
    </row>
    <row r="37055" spans="7:17">
      <c r="G37055" s="1"/>
      <c r="Q37055" s="32" t="str">
        <f>IF(I37055="OUTSTANDING",'Data Table Volumes'!$B$1-G37055,"NA")</f>
        <v>NA</v>
      </c>
    </row>
    <row r="37056" spans="7:17">
      <c r="G37056" s="1"/>
      <c r="Q37056" s="32" t="str">
        <f>IF(I37056="OUTSTANDING",'Data Table Volumes'!$B$1-G37056,"NA")</f>
        <v>NA</v>
      </c>
    </row>
    <row r="37057" spans="7:17">
      <c r="G37057" s="1"/>
      <c r="Q37057" s="32" t="str">
        <f>IF(I37057="OUTSTANDING",'Data Table Volumes'!$B$1-G37057,"NA")</f>
        <v>NA</v>
      </c>
    </row>
    <row r="37058" spans="7:17">
      <c r="G37058" s="1"/>
      <c r="Q37058" s="32" t="str">
        <f>IF(I37058="OUTSTANDING",'Data Table Volumes'!$B$1-G37058,"NA")</f>
        <v>NA</v>
      </c>
    </row>
    <row r="37059" spans="7:17">
      <c r="G37059" s="1"/>
      <c r="Q37059" s="32" t="str">
        <f>IF(I37059="OUTSTANDING",'Data Table Volumes'!$B$1-G37059,"NA")</f>
        <v>NA</v>
      </c>
    </row>
    <row r="37060" spans="7:17">
      <c r="G37060" s="1"/>
      <c r="Q37060" s="32" t="str">
        <f>IF(I37060="OUTSTANDING",'Data Table Volumes'!$B$1-G37060,"NA")</f>
        <v>NA</v>
      </c>
    </row>
    <row r="37061" spans="7:17">
      <c r="G37061" s="1"/>
      <c r="Q37061" s="32" t="str">
        <f>IF(I37061="OUTSTANDING",'Data Table Volumes'!$B$1-G37061,"NA")</f>
        <v>NA</v>
      </c>
    </row>
    <row r="37062" spans="7:17">
      <c r="G37062" s="1"/>
      <c r="Q37062" s="32" t="str">
        <f>IF(I37062="OUTSTANDING",'Data Table Volumes'!$B$1-G37062,"NA")</f>
        <v>NA</v>
      </c>
    </row>
    <row r="37063" spans="7:17">
      <c r="G37063" s="1"/>
      <c r="Q37063" s="32" t="str">
        <f>IF(I37063="OUTSTANDING",'Data Table Volumes'!$B$1-G37063,"NA")</f>
        <v>NA</v>
      </c>
    </row>
    <row r="37064" spans="7:17">
      <c r="G37064" s="1"/>
      <c r="Q37064" s="32" t="str">
        <f>IF(I37064="OUTSTANDING",'Data Table Volumes'!$B$1-G37064,"NA")</f>
        <v>NA</v>
      </c>
    </row>
    <row r="37065" spans="7:17">
      <c r="G37065" s="1"/>
      <c r="Q37065" s="32" t="str">
        <f>IF(I37065="OUTSTANDING",'Data Table Volumes'!$B$1-G37065,"NA")</f>
        <v>NA</v>
      </c>
    </row>
    <row r="37066" spans="7:17">
      <c r="G37066" s="1"/>
      <c r="Q37066" s="32" t="str">
        <f>IF(I37066="OUTSTANDING",'Data Table Volumes'!$B$1-G37066,"NA")</f>
        <v>NA</v>
      </c>
    </row>
    <row r="37067" spans="7:17">
      <c r="G37067" s="1"/>
      <c r="Q37067" s="32" t="str">
        <f>IF(I37067="OUTSTANDING",'Data Table Volumes'!$B$1-G37067,"NA")</f>
        <v>NA</v>
      </c>
    </row>
    <row r="37068" spans="7:17">
      <c r="G37068" s="1"/>
      <c r="Q37068" s="32" t="str">
        <f>IF(I37068="OUTSTANDING",'Data Table Volumes'!$B$1-G37068,"NA")</f>
        <v>NA</v>
      </c>
    </row>
    <row r="37069" spans="7:17">
      <c r="G37069" s="1"/>
      <c r="Q37069" s="32" t="str">
        <f>IF(I37069="OUTSTANDING",'Data Table Volumes'!$B$1-G37069,"NA")</f>
        <v>NA</v>
      </c>
    </row>
    <row r="37070" spans="7:17">
      <c r="G37070" s="1"/>
      <c r="Q37070" s="32" t="str">
        <f>IF(I37070="OUTSTANDING",'Data Table Volumes'!$B$1-G37070,"NA")</f>
        <v>NA</v>
      </c>
    </row>
    <row r="37071" spans="7:17">
      <c r="G37071" s="1"/>
      <c r="Q37071" s="32" t="str">
        <f>IF(I37071="OUTSTANDING",'Data Table Volumes'!$B$1-G37071,"NA")</f>
        <v>NA</v>
      </c>
    </row>
    <row r="37072" spans="7:17">
      <c r="G37072" s="1"/>
      <c r="Q37072" s="32" t="str">
        <f>IF(I37072="OUTSTANDING",'Data Table Volumes'!$B$1-G37072,"NA")</f>
        <v>NA</v>
      </c>
    </row>
    <row r="37073" spans="7:17">
      <c r="G37073" s="1"/>
      <c r="Q37073" s="32" t="str">
        <f>IF(I37073="OUTSTANDING",'Data Table Volumes'!$B$1-G37073,"NA")</f>
        <v>NA</v>
      </c>
    </row>
    <row r="37074" spans="7:17">
      <c r="G37074" s="1"/>
      <c r="Q37074" s="32" t="str">
        <f>IF(I37074="OUTSTANDING",'Data Table Volumes'!$B$1-G37074,"NA")</f>
        <v>NA</v>
      </c>
    </row>
    <row r="37075" spans="7:17">
      <c r="G37075" s="1"/>
      <c r="Q37075" s="32" t="str">
        <f>IF(I37075="OUTSTANDING",'Data Table Volumes'!$B$1-G37075,"NA")</f>
        <v>NA</v>
      </c>
    </row>
    <row r="37076" spans="7:17">
      <c r="G37076" s="1"/>
      <c r="Q37076" s="32" t="str">
        <f>IF(I37076="OUTSTANDING",'Data Table Volumes'!$B$1-G37076,"NA")</f>
        <v>NA</v>
      </c>
    </row>
    <row r="37077" spans="7:17">
      <c r="G37077" s="1"/>
      <c r="Q37077" s="32" t="str">
        <f>IF(I37077="OUTSTANDING",'Data Table Volumes'!$B$1-G37077,"NA")</f>
        <v>NA</v>
      </c>
    </row>
    <row r="37078" spans="7:17">
      <c r="G37078" s="1"/>
      <c r="Q37078" s="32" t="str">
        <f>IF(I37078="OUTSTANDING",'Data Table Volumes'!$B$1-G37078,"NA")</f>
        <v>NA</v>
      </c>
    </row>
    <row r="37079" spans="7:17">
      <c r="G37079" s="1"/>
      <c r="Q37079" s="32" t="str">
        <f>IF(I37079="OUTSTANDING",'Data Table Volumes'!$B$1-G37079,"NA")</f>
        <v>NA</v>
      </c>
    </row>
    <row r="37080" spans="7:17">
      <c r="G37080" s="1"/>
      <c r="Q37080" s="32" t="str">
        <f>IF(I37080="OUTSTANDING",'Data Table Volumes'!$B$1-G37080,"NA")</f>
        <v>NA</v>
      </c>
    </row>
    <row r="37081" spans="7:17">
      <c r="G37081" s="1"/>
      <c r="Q37081" s="32" t="str">
        <f>IF(I37081="OUTSTANDING",'Data Table Volumes'!$B$1-G37081,"NA")</f>
        <v>NA</v>
      </c>
    </row>
    <row r="37082" spans="7:17">
      <c r="G37082" s="1"/>
      <c r="Q37082" s="32" t="str">
        <f>IF(I37082="OUTSTANDING",'Data Table Volumes'!$B$1-G37082,"NA")</f>
        <v>NA</v>
      </c>
    </row>
    <row r="37083" spans="7:17">
      <c r="G37083" s="1"/>
      <c r="Q37083" s="32" t="str">
        <f>IF(I37083="OUTSTANDING",'Data Table Volumes'!$B$1-G37083,"NA")</f>
        <v>NA</v>
      </c>
    </row>
    <row r="37084" spans="7:17">
      <c r="G37084" s="1"/>
      <c r="Q37084" s="32" t="str">
        <f>IF(I37084="OUTSTANDING",'Data Table Volumes'!$B$1-G37084,"NA")</f>
        <v>NA</v>
      </c>
    </row>
    <row r="37085" spans="7:17">
      <c r="G37085" s="1"/>
      <c r="Q37085" s="32" t="str">
        <f>IF(I37085="OUTSTANDING",'Data Table Volumes'!$B$1-G37085,"NA")</f>
        <v>NA</v>
      </c>
    </row>
    <row r="37086" spans="7:17">
      <c r="G37086" s="1"/>
      <c r="Q37086" s="32" t="str">
        <f>IF(I37086="OUTSTANDING",'Data Table Volumes'!$B$1-G37086,"NA")</f>
        <v>NA</v>
      </c>
    </row>
    <row r="37087" spans="7:17">
      <c r="G37087" s="1"/>
      <c r="Q37087" s="32" t="str">
        <f>IF(I37087="OUTSTANDING",'Data Table Volumes'!$B$1-G37087,"NA")</f>
        <v>NA</v>
      </c>
    </row>
    <row r="37088" spans="7:17">
      <c r="G37088" s="1"/>
      <c r="Q37088" s="32" t="str">
        <f>IF(I37088="OUTSTANDING",'Data Table Volumes'!$B$1-G37088,"NA")</f>
        <v>NA</v>
      </c>
    </row>
    <row r="37089" spans="7:17">
      <c r="G37089" s="1"/>
      <c r="Q37089" s="32" t="str">
        <f>IF(I37089="OUTSTANDING",'Data Table Volumes'!$B$1-G37089,"NA")</f>
        <v>NA</v>
      </c>
    </row>
    <row r="37090" spans="7:17">
      <c r="G37090" s="1"/>
      <c r="Q37090" s="32" t="str">
        <f>IF(I37090="OUTSTANDING",'Data Table Volumes'!$B$1-G37090,"NA")</f>
        <v>NA</v>
      </c>
    </row>
    <row r="37091" spans="7:17">
      <c r="G37091" s="1"/>
      <c r="Q37091" s="32" t="str">
        <f>IF(I37091="OUTSTANDING",'Data Table Volumes'!$B$1-G37091,"NA")</f>
        <v>NA</v>
      </c>
    </row>
    <row r="37092" spans="7:17">
      <c r="G37092" s="1"/>
      <c r="Q37092" s="32" t="str">
        <f>IF(I37092="OUTSTANDING",'Data Table Volumes'!$B$1-G37092,"NA")</f>
        <v>NA</v>
      </c>
    </row>
    <row r="37093" spans="7:17">
      <c r="G37093" s="1"/>
      <c r="Q37093" s="32" t="str">
        <f>IF(I37093="OUTSTANDING",'Data Table Volumes'!$B$1-G37093,"NA")</f>
        <v>NA</v>
      </c>
    </row>
    <row r="37094" spans="7:17">
      <c r="G37094" s="1"/>
      <c r="Q37094" s="32" t="str">
        <f>IF(I37094="OUTSTANDING",'Data Table Volumes'!$B$1-G37094,"NA")</f>
        <v>NA</v>
      </c>
    </row>
    <row r="37095" spans="7:17">
      <c r="G37095" s="1"/>
      <c r="Q37095" s="32" t="str">
        <f>IF(I37095="OUTSTANDING",'Data Table Volumes'!$B$1-G37095,"NA")</f>
        <v>NA</v>
      </c>
    </row>
    <row r="37096" spans="7:17">
      <c r="G37096" s="1"/>
      <c r="Q37096" s="32" t="str">
        <f>IF(I37096="OUTSTANDING",'Data Table Volumes'!$B$1-G37096,"NA")</f>
        <v>NA</v>
      </c>
    </row>
    <row r="37097" spans="7:17">
      <c r="G37097" s="1"/>
      <c r="Q37097" s="32" t="str">
        <f>IF(I37097="OUTSTANDING",'Data Table Volumes'!$B$1-G37097,"NA")</f>
        <v>NA</v>
      </c>
    </row>
    <row r="37098" spans="7:17">
      <c r="G37098" s="1"/>
      <c r="Q37098" s="32" t="str">
        <f>IF(I37098="OUTSTANDING",'Data Table Volumes'!$B$1-G37098,"NA")</f>
        <v>NA</v>
      </c>
    </row>
    <row r="37099" spans="7:17">
      <c r="G37099" s="1"/>
      <c r="Q37099" s="32" t="str">
        <f>IF(I37099="OUTSTANDING",'Data Table Volumes'!$B$1-G37099,"NA")</f>
        <v>NA</v>
      </c>
    </row>
    <row r="37100" spans="7:17">
      <c r="G37100" s="1"/>
      <c r="Q37100" s="32" t="str">
        <f>IF(I37100="OUTSTANDING",'Data Table Volumes'!$B$1-G37100,"NA")</f>
        <v>NA</v>
      </c>
    </row>
    <row r="37101" spans="7:17">
      <c r="G37101" s="1"/>
      <c r="Q37101" s="32" t="str">
        <f>IF(I37101="OUTSTANDING",'Data Table Volumes'!$B$1-G37101,"NA")</f>
        <v>NA</v>
      </c>
    </row>
    <row r="37102" spans="7:17">
      <c r="G37102" s="1"/>
      <c r="Q37102" s="32" t="str">
        <f>IF(I37102="OUTSTANDING",'Data Table Volumes'!$B$1-G37102,"NA")</f>
        <v>NA</v>
      </c>
    </row>
    <row r="37103" spans="7:17">
      <c r="G37103" s="1"/>
      <c r="Q37103" s="32" t="str">
        <f>IF(I37103="OUTSTANDING",'Data Table Volumes'!$B$1-G37103,"NA")</f>
        <v>NA</v>
      </c>
    </row>
    <row r="37104" spans="7:17">
      <c r="G37104" s="1"/>
      <c r="Q37104" s="32" t="str">
        <f>IF(I37104="OUTSTANDING",'Data Table Volumes'!$B$1-G37104,"NA")</f>
        <v>NA</v>
      </c>
    </row>
    <row r="37105" spans="7:17">
      <c r="G37105" s="1"/>
      <c r="Q37105" s="32" t="str">
        <f>IF(I37105="OUTSTANDING",'Data Table Volumes'!$B$1-G37105,"NA")</f>
        <v>NA</v>
      </c>
    </row>
    <row r="37106" spans="7:17">
      <c r="G37106" s="1"/>
      <c r="Q37106" s="32" t="str">
        <f>IF(I37106="OUTSTANDING",'Data Table Volumes'!$B$1-G37106,"NA")</f>
        <v>NA</v>
      </c>
    </row>
    <row r="37107" spans="7:17">
      <c r="G37107" s="1"/>
      <c r="Q37107" s="32" t="str">
        <f>IF(I37107="OUTSTANDING",'Data Table Volumes'!$B$1-G37107,"NA")</f>
        <v>NA</v>
      </c>
    </row>
    <row r="37108" spans="7:17">
      <c r="G37108" s="1"/>
      <c r="Q37108" s="32" t="str">
        <f>IF(I37108="OUTSTANDING",'Data Table Volumes'!$B$1-G37108,"NA")</f>
        <v>NA</v>
      </c>
    </row>
    <row r="37109" spans="7:17">
      <c r="G37109" s="1"/>
      <c r="Q37109" s="32" t="str">
        <f>IF(I37109="OUTSTANDING",'Data Table Volumes'!$B$1-G37109,"NA")</f>
        <v>NA</v>
      </c>
    </row>
    <row r="37110" spans="7:17">
      <c r="G37110" s="1"/>
      <c r="Q37110" s="32" t="str">
        <f>IF(I37110="OUTSTANDING",'Data Table Volumes'!$B$1-G37110,"NA")</f>
        <v>NA</v>
      </c>
    </row>
    <row r="37111" spans="7:17">
      <c r="G37111" s="1"/>
      <c r="Q37111" s="32" t="str">
        <f>IF(I37111="OUTSTANDING",'Data Table Volumes'!$B$1-G37111,"NA")</f>
        <v>NA</v>
      </c>
    </row>
    <row r="37112" spans="7:17">
      <c r="G37112" s="1"/>
      <c r="Q37112" s="32" t="str">
        <f>IF(I37112="OUTSTANDING",'Data Table Volumes'!$B$1-G37112,"NA")</f>
        <v>NA</v>
      </c>
    </row>
    <row r="37113" spans="7:17">
      <c r="G37113" s="1"/>
      <c r="Q37113" s="32" t="str">
        <f>IF(I37113="OUTSTANDING",'Data Table Volumes'!$B$1-G37113,"NA")</f>
        <v>NA</v>
      </c>
    </row>
    <row r="37114" spans="7:17">
      <c r="G37114" s="1"/>
      <c r="Q37114" s="32" t="str">
        <f>IF(I37114="OUTSTANDING",'Data Table Volumes'!$B$1-G37114,"NA")</f>
        <v>NA</v>
      </c>
    </row>
    <row r="37115" spans="7:17">
      <c r="G37115" s="1"/>
      <c r="Q37115" s="32" t="str">
        <f>IF(I37115="OUTSTANDING",'Data Table Volumes'!$B$1-G37115,"NA")</f>
        <v>NA</v>
      </c>
    </row>
    <row r="37116" spans="7:17">
      <c r="G37116" s="1"/>
      <c r="Q37116" s="32" t="str">
        <f>IF(I37116="OUTSTANDING",'Data Table Volumes'!$B$1-G37116,"NA")</f>
        <v>NA</v>
      </c>
    </row>
    <row r="37117" spans="7:17">
      <c r="G37117" s="1"/>
      <c r="Q37117" s="32" t="str">
        <f>IF(I37117="OUTSTANDING",'Data Table Volumes'!$B$1-G37117,"NA")</f>
        <v>NA</v>
      </c>
    </row>
    <row r="37118" spans="7:17">
      <c r="G37118" s="1"/>
      <c r="Q37118" s="32" t="str">
        <f>IF(I37118="OUTSTANDING",'Data Table Volumes'!$B$1-G37118,"NA")</f>
        <v>NA</v>
      </c>
    </row>
    <row r="37119" spans="7:17">
      <c r="G37119" s="1"/>
      <c r="Q37119" s="32" t="str">
        <f>IF(I37119="OUTSTANDING",'Data Table Volumes'!$B$1-G37119,"NA")</f>
        <v>NA</v>
      </c>
    </row>
    <row r="37120" spans="7:17">
      <c r="G37120" s="1"/>
      <c r="Q37120" s="32" t="str">
        <f>IF(I37120="OUTSTANDING",'Data Table Volumes'!$B$1-G37120,"NA")</f>
        <v>NA</v>
      </c>
    </row>
    <row r="37121" spans="7:17">
      <c r="G37121" s="1"/>
      <c r="Q37121" s="32" t="str">
        <f>IF(I37121="OUTSTANDING",'Data Table Volumes'!$B$1-G37121,"NA")</f>
        <v>NA</v>
      </c>
    </row>
    <row r="37122" spans="7:17">
      <c r="G37122" s="1"/>
      <c r="Q37122" s="32" t="str">
        <f>IF(I37122="OUTSTANDING",'Data Table Volumes'!$B$1-G37122,"NA")</f>
        <v>NA</v>
      </c>
    </row>
    <row r="37123" spans="7:17">
      <c r="G37123" s="1"/>
      <c r="Q37123" s="32" t="str">
        <f>IF(I37123="OUTSTANDING",'Data Table Volumes'!$B$1-G37123,"NA")</f>
        <v>NA</v>
      </c>
    </row>
    <row r="37124" spans="7:17">
      <c r="G37124" s="1"/>
      <c r="Q37124" s="32" t="str">
        <f>IF(I37124="OUTSTANDING",'Data Table Volumes'!$B$1-G37124,"NA")</f>
        <v>NA</v>
      </c>
    </row>
    <row r="37125" spans="7:17">
      <c r="G37125" s="1"/>
      <c r="Q37125" s="32" t="str">
        <f>IF(I37125="OUTSTANDING",'Data Table Volumes'!$B$1-G37125,"NA")</f>
        <v>NA</v>
      </c>
    </row>
    <row r="37126" spans="7:17">
      <c r="G37126" s="1"/>
      <c r="Q37126" s="32" t="str">
        <f>IF(I37126="OUTSTANDING",'Data Table Volumes'!$B$1-G37126,"NA")</f>
        <v>NA</v>
      </c>
    </row>
    <row r="37127" spans="7:17">
      <c r="G37127" s="1"/>
      <c r="Q37127" s="32" t="str">
        <f>IF(I37127="OUTSTANDING",'Data Table Volumes'!$B$1-G37127,"NA")</f>
        <v>NA</v>
      </c>
    </row>
    <row r="37128" spans="7:17">
      <c r="G37128" s="1"/>
      <c r="Q37128" s="32" t="str">
        <f>IF(I37128="OUTSTANDING",'Data Table Volumes'!$B$1-G37128,"NA")</f>
        <v>NA</v>
      </c>
    </row>
    <row r="37129" spans="7:17">
      <c r="G37129" s="1"/>
      <c r="Q37129" s="32" t="str">
        <f>IF(I37129="OUTSTANDING",'Data Table Volumes'!$B$1-G37129,"NA")</f>
        <v>NA</v>
      </c>
    </row>
    <row r="37130" spans="7:17">
      <c r="G37130" s="1"/>
      <c r="Q37130" s="32" t="str">
        <f>IF(I37130="OUTSTANDING",'Data Table Volumes'!$B$1-G37130,"NA")</f>
        <v>NA</v>
      </c>
    </row>
    <row r="37131" spans="7:17">
      <c r="G37131" s="1"/>
      <c r="Q37131" s="32" t="str">
        <f>IF(I37131="OUTSTANDING",'Data Table Volumes'!$B$1-G37131,"NA")</f>
        <v>NA</v>
      </c>
    </row>
    <row r="37132" spans="7:17">
      <c r="G37132" s="1"/>
      <c r="Q37132" s="32" t="str">
        <f>IF(I37132="OUTSTANDING",'Data Table Volumes'!$B$1-G37132,"NA")</f>
        <v>NA</v>
      </c>
    </row>
    <row r="37133" spans="7:17">
      <c r="G37133" s="1"/>
      <c r="Q37133" s="32" t="str">
        <f>IF(I37133="OUTSTANDING",'Data Table Volumes'!$B$1-G37133,"NA")</f>
        <v>NA</v>
      </c>
    </row>
    <row r="37134" spans="7:17">
      <c r="G37134" s="1"/>
      <c r="Q37134" s="32" t="str">
        <f>IF(I37134="OUTSTANDING",'Data Table Volumes'!$B$1-G37134,"NA")</f>
        <v>NA</v>
      </c>
    </row>
    <row r="37135" spans="7:17">
      <c r="G37135" s="1"/>
      <c r="Q37135" s="32" t="str">
        <f>IF(I37135="OUTSTANDING",'Data Table Volumes'!$B$1-G37135,"NA")</f>
        <v>NA</v>
      </c>
    </row>
    <row r="37136" spans="7:17">
      <c r="G37136" s="1"/>
      <c r="Q37136" s="32" t="str">
        <f>IF(I37136="OUTSTANDING",'Data Table Volumes'!$B$1-G37136,"NA")</f>
        <v>NA</v>
      </c>
    </row>
    <row r="37137" spans="7:17">
      <c r="G37137" s="1"/>
      <c r="Q37137" s="32" t="str">
        <f>IF(I37137="OUTSTANDING",'Data Table Volumes'!$B$1-G37137,"NA")</f>
        <v>NA</v>
      </c>
    </row>
    <row r="37138" spans="7:17">
      <c r="G37138" s="1"/>
      <c r="Q37138" s="32" t="str">
        <f>IF(I37138="OUTSTANDING",'Data Table Volumes'!$B$1-G37138,"NA")</f>
        <v>NA</v>
      </c>
    </row>
    <row r="37139" spans="7:17">
      <c r="G37139" s="1"/>
      <c r="Q37139" s="32" t="str">
        <f>IF(I37139="OUTSTANDING",'Data Table Volumes'!$B$1-G37139,"NA")</f>
        <v>NA</v>
      </c>
    </row>
    <row r="37140" spans="7:17">
      <c r="G37140" s="1"/>
      <c r="Q37140" s="32" t="str">
        <f>IF(I37140="OUTSTANDING",'Data Table Volumes'!$B$1-G37140,"NA")</f>
        <v>NA</v>
      </c>
    </row>
    <row r="37141" spans="7:17">
      <c r="G37141" s="1"/>
      <c r="Q37141" s="32" t="str">
        <f>IF(I37141="OUTSTANDING",'Data Table Volumes'!$B$1-G37141,"NA")</f>
        <v>NA</v>
      </c>
    </row>
    <row r="37142" spans="7:17">
      <c r="G37142" s="1"/>
      <c r="Q37142" s="32" t="str">
        <f>IF(I37142="OUTSTANDING",'Data Table Volumes'!$B$1-G37142,"NA")</f>
        <v>NA</v>
      </c>
    </row>
    <row r="37143" spans="7:17">
      <c r="G37143" s="1"/>
      <c r="Q37143" s="32" t="str">
        <f>IF(I37143="OUTSTANDING",'Data Table Volumes'!$B$1-G37143,"NA")</f>
        <v>NA</v>
      </c>
    </row>
    <row r="37144" spans="7:17">
      <c r="G37144" s="1"/>
      <c r="Q37144" s="32" t="str">
        <f>IF(I37144="OUTSTANDING",'Data Table Volumes'!$B$1-G37144,"NA")</f>
        <v>NA</v>
      </c>
    </row>
    <row r="37145" spans="7:17">
      <c r="G37145" s="1"/>
      <c r="Q37145" s="32" t="str">
        <f>IF(I37145="OUTSTANDING",'Data Table Volumes'!$B$1-G37145,"NA")</f>
        <v>NA</v>
      </c>
    </row>
    <row r="37146" spans="7:17">
      <c r="G37146" s="1"/>
      <c r="Q37146" s="32" t="str">
        <f>IF(I37146="OUTSTANDING",'Data Table Volumes'!$B$1-G37146,"NA")</f>
        <v>NA</v>
      </c>
    </row>
    <row r="37147" spans="7:17">
      <c r="G37147" s="1"/>
      <c r="Q37147" s="32" t="str">
        <f>IF(I37147="OUTSTANDING",'Data Table Volumes'!$B$1-G37147,"NA")</f>
        <v>NA</v>
      </c>
    </row>
    <row r="37148" spans="7:17">
      <c r="G37148" s="1"/>
      <c r="Q37148" s="32" t="str">
        <f>IF(I37148="OUTSTANDING",'Data Table Volumes'!$B$1-G37148,"NA")</f>
        <v>NA</v>
      </c>
    </row>
    <row r="37149" spans="7:17">
      <c r="G37149" s="1"/>
      <c r="Q37149" s="32" t="str">
        <f>IF(I37149="OUTSTANDING",'Data Table Volumes'!$B$1-G37149,"NA")</f>
        <v>NA</v>
      </c>
    </row>
    <row r="37150" spans="7:17">
      <c r="G37150" s="1"/>
      <c r="Q37150" s="32" t="str">
        <f>IF(I37150="OUTSTANDING",'Data Table Volumes'!$B$1-G37150,"NA")</f>
        <v>NA</v>
      </c>
    </row>
    <row r="37151" spans="7:17">
      <c r="G37151" s="1"/>
      <c r="Q37151" s="32" t="str">
        <f>IF(I37151="OUTSTANDING",'Data Table Volumes'!$B$1-G37151,"NA")</f>
        <v>NA</v>
      </c>
    </row>
    <row r="37152" spans="7:17">
      <c r="G37152" s="1"/>
      <c r="Q37152" s="32" t="str">
        <f>IF(I37152="OUTSTANDING",'Data Table Volumes'!$B$1-G37152,"NA")</f>
        <v>NA</v>
      </c>
    </row>
    <row r="37153" spans="7:17">
      <c r="G37153" s="1"/>
      <c r="Q37153" s="32" t="str">
        <f>IF(I37153="OUTSTANDING",'Data Table Volumes'!$B$1-G37153,"NA")</f>
        <v>NA</v>
      </c>
    </row>
    <row r="37154" spans="7:17">
      <c r="G37154" s="1"/>
      <c r="Q37154" s="32" t="str">
        <f>IF(I37154="OUTSTANDING",'Data Table Volumes'!$B$1-G37154,"NA")</f>
        <v>NA</v>
      </c>
    </row>
    <row r="37155" spans="7:17">
      <c r="G37155" s="1"/>
      <c r="Q37155" s="32" t="str">
        <f>IF(I37155="OUTSTANDING",'Data Table Volumes'!$B$1-G37155,"NA")</f>
        <v>NA</v>
      </c>
    </row>
    <row r="37156" spans="7:17">
      <c r="G37156" s="1"/>
      <c r="Q37156" s="32" t="str">
        <f>IF(I37156="OUTSTANDING",'Data Table Volumes'!$B$1-G37156,"NA")</f>
        <v>NA</v>
      </c>
    </row>
    <row r="37157" spans="7:17">
      <c r="G37157" s="1"/>
      <c r="Q37157" s="32" t="str">
        <f>IF(I37157="OUTSTANDING",'Data Table Volumes'!$B$1-G37157,"NA")</f>
        <v>NA</v>
      </c>
    </row>
    <row r="37158" spans="7:17">
      <c r="G37158" s="1"/>
      <c r="Q37158" s="32" t="str">
        <f>IF(I37158="OUTSTANDING",'Data Table Volumes'!$B$1-G37158,"NA")</f>
        <v>NA</v>
      </c>
    </row>
    <row r="37159" spans="7:17">
      <c r="G37159" s="1"/>
      <c r="Q37159" s="32" t="str">
        <f>IF(I37159="OUTSTANDING",'Data Table Volumes'!$B$1-G37159,"NA")</f>
        <v>NA</v>
      </c>
    </row>
    <row r="37160" spans="7:17">
      <c r="G37160" s="1"/>
      <c r="Q37160" s="32" t="str">
        <f>IF(I37160="OUTSTANDING",'Data Table Volumes'!$B$1-G37160,"NA")</f>
        <v>NA</v>
      </c>
    </row>
    <row r="37161" spans="7:17">
      <c r="G37161" s="1"/>
      <c r="Q37161" s="32" t="str">
        <f>IF(I37161="OUTSTANDING",'Data Table Volumes'!$B$1-G37161,"NA")</f>
        <v>NA</v>
      </c>
    </row>
    <row r="37162" spans="7:17">
      <c r="G37162" s="1"/>
      <c r="Q37162" s="32" t="str">
        <f>IF(I37162="OUTSTANDING",'Data Table Volumes'!$B$1-G37162,"NA")</f>
        <v>NA</v>
      </c>
    </row>
    <row r="37163" spans="7:17">
      <c r="G37163" s="1"/>
      <c r="Q37163" s="32" t="str">
        <f>IF(I37163="OUTSTANDING",'Data Table Volumes'!$B$1-G37163,"NA")</f>
        <v>NA</v>
      </c>
    </row>
    <row r="37164" spans="7:17">
      <c r="G37164" s="1"/>
      <c r="Q37164" s="32" t="str">
        <f>IF(I37164="OUTSTANDING",'Data Table Volumes'!$B$1-G37164,"NA")</f>
        <v>NA</v>
      </c>
    </row>
    <row r="37165" spans="7:17">
      <c r="G37165" s="1"/>
      <c r="Q37165" s="32" t="str">
        <f>IF(I37165="OUTSTANDING",'Data Table Volumes'!$B$1-G37165,"NA")</f>
        <v>NA</v>
      </c>
    </row>
    <row r="37166" spans="7:17">
      <c r="G37166" s="1"/>
      <c r="Q37166" s="32" t="str">
        <f>IF(I37166="OUTSTANDING",'Data Table Volumes'!$B$1-G37166,"NA")</f>
        <v>NA</v>
      </c>
    </row>
    <row r="37167" spans="7:17">
      <c r="G37167" s="1"/>
      <c r="Q37167" s="32" t="str">
        <f>IF(I37167="OUTSTANDING",'Data Table Volumes'!$B$1-G37167,"NA")</f>
        <v>NA</v>
      </c>
    </row>
    <row r="37168" spans="7:17">
      <c r="G37168" s="1"/>
      <c r="Q37168" s="32" t="str">
        <f>IF(I37168="OUTSTANDING",'Data Table Volumes'!$B$1-G37168,"NA")</f>
        <v>NA</v>
      </c>
    </row>
    <row r="37169" spans="7:17">
      <c r="G37169" s="1"/>
      <c r="Q37169" s="32" t="str">
        <f>IF(I37169="OUTSTANDING",'Data Table Volumes'!$B$1-G37169,"NA")</f>
        <v>NA</v>
      </c>
    </row>
    <row r="37170" spans="7:17">
      <c r="G37170" s="1"/>
      <c r="Q37170" s="32" t="str">
        <f>IF(I37170="OUTSTANDING",'Data Table Volumes'!$B$1-G37170,"NA")</f>
        <v>NA</v>
      </c>
    </row>
    <row r="37171" spans="7:17">
      <c r="G37171" s="1"/>
      <c r="Q37171" s="32" t="str">
        <f>IF(I37171="OUTSTANDING",'Data Table Volumes'!$B$1-G37171,"NA")</f>
        <v>NA</v>
      </c>
    </row>
    <row r="37172" spans="7:17">
      <c r="G37172" s="1"/>
      <c r="Q37172" s="32" t="str">
        <f>IF(I37172="OUTSTANDING",'Data Table Volumes'!$B$1-G37172,"NA")</f>
        <v>NA</v>
      </c>
    </row>
    <row r="37173" spans="7:17">
      <c r="G37173" s="1"/>
      <c r="Q37173" s="32" t="str">
        <f>IF(I37173="OUTSTANDING",'Data Table Volumes'!$B$1-G37173,"NA")</f>
        <v>NA</v>
      </c>
    </row>
    <row r="37174" spans="7:17">
      <c r="G37174" s="1"/>
      <c r="Q37174" s="32" t="str">
        <f>IF(I37174="OUTSTANDING",'Data Table Volumes'!$B$1-G37174,"NA")</f>
        <v>NA</v>
      </c>
    </row>
    <row r="37175" spans="7:17">
      <c r="G37175" s="1"/>
      <c r="Q37175" s="32" t="str">
        <f>IF(I37175="OUTSTANDING",'Data Table Volumes'!$B$1-G37175,"NA")</f>
        <v>NA</v>
      </c>
    </row>
    <row r="37176" spans="7:17">
      <c r="G37176" s="1"/>
      <c r="Q37176" s="32" t="str">
        <f>IF(I37176="OUTSTANDING",'Data Table Volumes'!$B$1-G37176,"NA")</f>
        <v>NA</v>
      </c>
    </row>
    <row r="37177" spans="7:17">
      <c r="G37177" s="1"/>
      <c r="Q37177" s="32" t="str">
        <f>IF(I37177="OUTSTANDING",'Data Table Volumes'!$B$1-G37177,"NA")</f>
        <v>NA</v>
      </c>
    </row>
    <row r="37178" spans="7:17">
      <c r="G37178" s="1"/>
      <c r="Q37178" s="32" t="str">
        <f>IF(I37178="OUTSTANDING",'Data Table Volumes'!$B$1-G37178,"NA")</f>
        <v>NA</v>
      </c>
    </row>
    <row r="37179" spans="7:17">
      <c r="G37179" s="1"/>
      <c r="Q37179" s="32" t="str">
        <f>IF(I37179="OUTSTANDING",'Data Table Volumes'!$B$1-G37179,"NA")</f>
        <v>NA</v>
      </c>
    </row>
    <row r="37180" spans="7:17">
      <c r="G37180" s="1"/>
      <c r="Q37180" s="32" t="str">
        <f>IF(I37180="OUTSTANDING",'Data Table Volumes'!$B$1-G37180,"NA")</f>
        <v>NA</v>
      </c>
    </row>
    <row r="37181" spans="7:17">
      <c r="G37181" s="1"/>
      <c r="Q37181" s="32" t="str">
        <f>IF(I37181="OUTSTANDING",'Data Table Volumes'!$B$1-G37181,"NA")</f>
        <v>NA</v>
      </c>
    </row>
    <row r="37182" spans="7:17">
      <c r="G37182" s="1"/>
      <c r="Q37182" s="32" t="str">
        <f>IF(I37182="OUTSTANDING",'Data Table Volumes'!$B$1-G37182,"NA")</f>
        <v>NA</v>
      </c>
    </row>
    <row r="37183" spans="7:17">
      <c r="G37183" s="1"/>
      <c r="Q37183" s="32" t="str">
        <f>IF(I37183="OUTSTANDING",'Data Table Volumes'!$B$1-G37183,"NA")</f>
        <v>NA</v>
      </c>
    </row>
    <row r="37184" spans="7:17">
      <c r="G37184" s="1"/>
      <c r="Q37184" s="32" t="str">
        <f>IF(I37184="OUTSTANDING",'Data Table Volumes'!$B$1-G37184,"NA")</f>
        <v>NA</v>
      </c>
    </row>
    <row r="37185" spans="7:17">
      <c r="G37185" s="1"/>
      <c r="Q37185" s="32" t="str">
        <f>IF(I37185="OUTSTANDING",'Data Table Volumes'!$B$1-G37185,"NA")</f>
        <v>NA</v>
      </c>
    </row>
    <row r="37186" spans="7:17">
      <c r="G37186" s="1"/>
      <c r="Q37186" s="32" t="str">
        <f>IF(I37186="OUTSTANDING",'Data Table Volumes'!$B$1-G37186,"NA")</f>
        <v>NA</v>
      </c>
    </row>
    <row r="37187" spans="7:17">
      <c r="G37187" s="1"/>
      <c r="Q37187" s="32" t="str">
        <f>IF(I37187="OUTSTANDING",'Data Table Volumes'!$B$1-G37187,"NA")</f>
        <v>NA</v>
      </c>
    </row>
    <row r="37188" spans="7:17">
      <c r="G37188" s="1"/>
      <c r="Q37188" s="32" t="str">
        <f>IF(I37188="OUTSTANDING",'Data Table Volumes'!$B$1-G37188,"NA")</f>
        <v>NA</v>
      </c>
    </row>
    <row r="37189" spans="7:17">
      <c r="G37189" s="1"/>
      <c r="Q37189" s="32" t="str">
        <f>IF(I37189="OUTSTANDING",'Data Table Volumes'!$B$1-G37189,"NA")</f>
        <v>NA</v>
      </c>
    </row>
    <row r="37190" spans="7:17">
      <c r="G37190" s="1"/>
      <c r="Q37190" s="32" t="str">
        <f>IF(I37190="OUTSTANDING",'Data Table Volumes'!$B$1-G37190,"NA")</f>
        <v>NA</v>
      </c>
    </row>
    <row r="37191" spans="7:17">
      <c r="G37191" s="1"/>
      <c r="Q37191" s="32" t="str">
        <f>IF(I37191="OUTSTANDING",'Data Table Volumes'!$B$1-G37191,"NA")</f>
        <v>NA</v>
      </c>
    </row>
    <row r="37192" spans="7:17">
      <c r="G37192" s="1"/>
      <c r="Q37192" s="32" t="str">
        <f>IF(I37192="OUTSTANDING",'Data Table Volumes'!$B$1-G37192,"NA")</f>
        <v>NA</v>
      </c>
    </row>
    <row r="37193" spans="7:17">
      <c r="G37193" s="1"/>
      <c r="Q37193" s="32" t="str">
        <f>IF(I37193="OUTSTANDING",'Data Table Volumes'!$B$1-G37193,"NA")</f>
        <v>NA</v>
      </c>
    </row>
    <row r="37194" spans="7:17">
      <c r="G37194" s="1"/>
      <c r="Q37194" s="32" t="str">
        <f>IF(I37194="OUTSTANDING",'Data Table Volumes'!$B$1-G37194,"NA")</f>
        <v>NA</v>
      </c>
    </row>
    <row r="37195" spans="7:17">
      <c r="G37195" s="1"/>
      <c r="Q37195" s="32" t="str">
        <f>IF(I37195="OUTSTANDING",'Data Table Volumes'!$B$1-G37195,"NA")</f>
        <v>NA</v>
      </c>
    </row>
    <row r="37196" spans="7:17">
      <c r="G37196" s="1"/>
      <c r="Q37196" s="32" t="str">
        <f>IF(I37196="OUTSTANDING",'Data Table Volumes'!$B$1-G37196,"NA")</f>
        <v>NA</v>
      </c>
    </row>
    <row r="37197" spans="7:17">
      <c r="G37197" s="1"/>
      <c r="Q37197" s="32" t="str">
        <f>IF(I37197="OUTSTANDING",'Data Table Volumes'!$B$1-G37197,"NA")</f>
        <v>NA</v>
      </c>
    </row>
    <row r="37198" spans="7:17">
      <c r="G37198" s="1"/>
      <c r="Q37198" s="32" t="str">
        <f>IF(I37198="OUTSTANDING",'Data Table Volumes'!$B$1-G37198,"NA")</f>
        <v>NA</v>
      </c>
    </row>
    <row r="37199" spans="7:17">
      <c r="G37199" s="1"/>
      <c r="Q37199" s="32" t="str">
        <f>IF(I37199="OUTSTANDING",'Data Table Volumes'!$B$1-G37199,"NA")</f>
        <v>NA</v>
      </c>
    </row>
    <row r="37200" spans="7:17">
      <c r="G37200" s="1"/>
      <c r="Q37200" s="32" t="str">
        <f>IF(I37200="OUTSTANDING",'Data Table Volumes'!$B$1-G37200,"NA")</f>
        <v>NA</v>
      </c>
    </row>
    <row r="37201" spans="7:17">
      <c r="G37201" s="1"/>
      <c r="Q37201" s="32" t="str">
        <f>IF(I37201="OUTSTANDING",'Data Table Volumes'!$B$1-G37201,"NA")</f>
        <v>NA</v>
      </c>
    </row>
    <row r="37202" spans="7:17">
      <c r="G37202" s="1"/>
      <c r="Q37202" s="32" t="str">
        <f>IF(I37202="OUTSTANDING",'Data Table Volumes'!$B$1-G37202,"NA")</f>
        <v>NA</v>
      </c>
    </row>
    <row r="37203" spans="7:17">
      <c r="G37203" s="1"/>
      <c r="Q37203" s="32" t="str">
        <f>IF(I37203="OUTSTANDING",'Data Table Volumes'!$B$1-G37203,"NA")</f>
        <v>NA</v>
      </c>
    </row>
    <row r="37204" spans="7:17">
      <c r="G37204" s="1"/>
      <c r="Q37204" s="32" t="str">
        <f>IF(I37204="OUTSTANDING",'Data Table Volumes'!$B$1-G37204,"NA")</f>
        <v>NA</v>
      </c>
    </row>
    <row r="37205" spans="7:17">
      <c r="G37205" s="1"/>
      <c r="Q37205" s="32" t="str">
        <f>IF(I37205="OUTSTANDING",'Data Table Volumes'!$B$1-G37205,"NA")</f>
        <v>NA</v>
      </c>
    </row>
    <row r="37206" spans="7:17">
      <c r="G37206" s="1"/>
      <c r="Q37206" s="32" t="str">
        <f>IF(I37206="OUTSTANDING",'Data Table Volumes'!$B$1-G37206,"NA")</f>
        <v>NA</v>
      </c>
    </row>
    <row r="37207" spans="7:17">
      <c r="G37207" s="1"/>
      <c r="Q37207" s="32" t="str">
        <f>IF(I37207="OUTSTANDING",'Data Table Volumes'!$B$1-G37207,"NA")</f>
        <v>NA</v>
      </c>
    </row>
    <row r="37208" spans="7:17">
      <c r="G37208" s="1"/>
      <c r="Q37208" s="32" t="str">
        <f>IF(I37208="OUTSTANDING",'Data Table Volumes'!$B$1-G37208,"NA")</f>
        <v>NA</v>
      </c>
    </row>
    <row r="37209" spans="7:17">
      <c r="G37209" s="1"/>
      <c r="Q37209" s="32" t="str">
        <f>IF(I37209="OUTSTANDING",'Data Table Volumes'!$B$1-G37209,"NA")</f>
        <v>NA</v>
      </c>
    </row>
    <row r="37210" spans="7:17">
      <c r="G37210" s="1"/>
      <c r="Q37210" s="32" t="str">
        <f>IF(I37210="OUTSTANDING",'Data Table Volumes'!$B$1-G37210,"NA")</f>
        <v>NA</v>
      </c>
    </row>
    <row r="37211" spans="7:17">
      <c r="G37211" s="1"/>
      <c r="Q37211" s="32" t="str">
        <f>IF(I37211="OUTSTANDING",'Data Table Volumes'!$B$1-G37211,"NA")</f>
        <v>NA</v>
      </c>
    </row>
    <row r="37212" spans="7:17">
      <c r="G37212" s="1"/>
      <c r="Q37212" s="32" t="str">
        <f>IF(I37212="OUTSTANDING",'Data Table Volumes'!$B$1-G37212,"NA")</f>
        <v>NA</v>
      </c>
    </row>
    <row r="37213" spans="7:17">
      <c r="G37213" s="1"/>
      <c r="Q37213" s="32" t="str">
        <f>IF(I37213="OUTSTANDING",'Data Table Volumes'!$B$1-G37213,"NA")</f>
        <v>NA</v>
      </c>
    </row>
    <row r="37214" spans="7:17">
      <c r="G37214" s="1"/>
      <c r="Q37214" s="32" t="str">
        <f>IF(I37214="OUTSTANDING",'Data Table Volumes'!$B$1-G37214,"NA")</f>
        <v>NA</v>
      </c>
    </row>
    <row r="37215" spans="7:17">
      <c r="G37215" s="1"/>
      <c r="Q37215" s="32" t="str">
        <f>IF(I37215="OUTSTANDING",'Data Table Volumes'!$B$1-G37215,"NA")</f>
        <v>NA</v>
      </c>
    </row>
    <row r="37216" spans="7:17">
      <c r="G37216" s="1"/>
      <c r="Q37216" s="32" t="str">
        <f>IF(I37216="OUTSTANDING",'Data Table Volumes'!$B$1-G37216,"NA")</f>
        <v>NA</v>
      </c>
    </row>
    <row r="37217" spans="7:17">
      <c r="G37217" s="1"/>
      <c r="Q37217" s="32" t="str">
        <f>IF(I37217="OUTSTANDING",'Data Table Volumes'!$B$1-G37217,"NA")</f>
        <v>NA</v>
      </c>
    </row>
    <row r="37218" spans="7:17">
      <c r="G37218" s="1"/>
      <c r="Q37218" s="32" t="str">
        <f>IF(I37218="OUTSTANDING",'Data Table Volumes'!$B$1-G37218,"NA")</f>
        <v>NA</v>
      </c>
    </row>
    <row r="37219" spans="7:17">
      <c r="G37219" s="1"/>
      <c r="Q37219" s="32" t="str">
        <f>IF(I37219="OUTSTANDING",'Data Table Volumes'!$B$1-G37219,"NA")</f>
        <v>NA</v>
      </c>
    </row>
    <row r="37220" spans="7:17">
      <c r="G37220" s="1"/>
      <c r="Q37220" s="32" t="str">
        <f>IF(I37220="OUTSTANDING",'Data Table Volumes'!$B$1-G37220,"NA")</f>
        <v>NA</v>
      </c>
    </row>
    <row r="37221" spans="7:17">
      <c r="G37221" s="1"/>
      <c r="Q37221" s="32" t="str">
        <f>IF(I37221="OUTSTANDING",'Data Table Volumes'!$B$1-G37221,"NA")</f>
        <v>NA</v>
      </c>
    </row>
    <row r="37222" spans="7:17">
      <c r="G37222" s="1"/>
      <c r="Q37222" s="32" t="str">
        <f>IF(I37222="OUTSTANDING",'Data Table Volumes'!$B$1-G37222,"NA")</f>
        <v>NA</v>
      </c>
    </row>
    <row r="37223" spans="7:17">
      <c r="G37223" s="1"/>
      <c r="Q37223" s="32" t="str">
        <f>IF(I37223="OUTSTANDING",'Data Table Volumes'!$B$1-G37223,"NA")</f>
        <v>NA</v>
      </c>
    </row>
    <row r="37224" spans="7:17">
      <c r="G37224" s="1"/>
      <c r="Q37224" s="32" t="str">
        <f>IF(I37224="OUTSTANDING",'Data Table Volumes'!$B$1-G37224,"NA")</f>
        <v>NA</v>
      </c>
    </row>
    <row r="37225" spans="7:17">
      <c r="G37225" s="1"/>
      <c r="Q37225" s="32" t="str">
        <f>IF(I37225="OUTSTANDING",'Data Table Volumes'!$B$1-G37225,"NA")</f>
        <v>NA</v>
      </c>
    </row>
    <row r="37226" spans="7:17">
      <c r="G37226" s="1"/>
      <c r="Q37226" s="32" t="str">
        <f>IF(I37226="OUTSTANDING",'Data Table Volumes'!$B$1-G37226,"NA")</f>
        <v>NA</v>
      </c>
    </row>
    <row r="37227" spans="7:17">
      <c r="G37227" s="1"/>
      <c r="Q37227" s="32" t="str">
        <f>IF(I37227="OUTSTANDING",'Data Table Volumes'!$B$1-G37227,"NA")</f>
        <v>NA</v>
      </c>
    </row>
    <row r="37228" spans="7:17">
      <c r="G37228" s="1"/>
      <c r="Q37228" s="32" t="str">
        <f>IF(I37228="OUTSTANDING",'Data Table Volumes'!$B$1-G37228,"NA")</f>
        <v>NA</v>
      </c>
    </row>
    <row r="37229" spans="7:17">
      <c r="G37229" s="1"/>
      <c r="Q37229" s="32" t="str">
        <f>IF(I37229="OUTSTANDING",'Data Table Volumes'!$B$1-G37229,"NA")</f>
        <v>NA</v>
      </c>
    </row>
    <row r="37230" spans="7:17">
      <c r="G37230" s="1"/>
      <c r="Q37230" s="32" t="str">
        <f>IF(I37230="OUTSTANDING",'Data Table Volumes'!$B$1-G37230,"NA")</f>
        <v>NA</v>
      </c>
    </row>
    <row r="37231" spans="7:17">
      <c r="G37231" s="1"/>
      <c r="Q37231" s="32" t="str">
        <f>IF(I37231="OUTSTANDING",'Data Table Volumes'!$B$1-G37231,"NA")</f>
        <v>NA</v>
      </c>
    </row>
    <row r="37232" spans="7:17">
      <c r="G37232" s="1"/>
      <c r="Q37232" s="32" t="str">
        <f>IF(I37232="OUTSTANDING",'Data Table Volumes'!$B$1-G37232,"NA")</f>
        <v>NA</v>
      </c>
    </row>
    <row r="37233" spans="7:17">
      <c r="G37233" s="1"/>
      <c r="Q37233" s="32" t="str">
        <f>IF(I37233="OUTSTANDING",'Data Table Volumes'!$B$1-G37233,"NA")</f>
        <v>NA</v>
      </c>
    </row>
    <row r="37234" spans="7:17">
      <c r="G37234" s="1"/>
      <c r="Q37234" s="32" t="str">
        <f>IF(I37234="OUTSTANDING",'Data Table Volumes'!$B$1-G37234,"NA")</f>
        <v>NA</v>
      </c>
    </row>
    <row r="37235" spans="7:17">
      <c r="G37235" s="1"/>
      <c r="Q37235" s="32" t="str">
        <f>IF(I37235="OUTSTANDING",'Data Table Volumes'!$B$1-G37235,"NA")</f>
        <v>NA</v>
      </c>
    </row>
    <row r="37236" spans="7:17">
      <c r="G37236" s="1"/>
      <c r="Q37236" s="32" t="str">
        <f>IF(I37236="OUTSTANDING",'Data Table Volumes'!$B$1-G37236,"NA")</f>
        <v>NA</v>
      </c>
    </row>
    <row r="37237" spans="7:17">
      <c r="G37237" s="1"/>
      <c r="Q37237" s="32" t="str">
        <f>IF(I37237="OUTSTANDING",'Data Table Volumes'!$B$1-G37237,"NA")</f>
        <v>NA</v>
      </c>
    </row>
    <row r="37238" spans="7:17">
      <c r="G37238" s="1"/>
      <c r="Q37238" s="32" t="str">
        <f>IF(I37238="OUTSTANDING",'Data Table Volumes'!$B$1-G37238,"NA")</f>
        <v>NA</v>
      </c>
    </row>
    <row r="37239" spans="7:17">
      <c r="G37239" s="1"/>
      <c r="Q37239" s="32" t="str">
        <f>IF(I37239="OUTSTANDING",'Data Table Volumes'!$B$1-G37239,"NA")</f>
        <v>NA</v>
      </c>
    </row>
    <row r="37240" spans="7:17">
      <c r="G37240" s="1"/>
      <c r="Q37240" s="32" t="str">
        <f>IF(I37240="OUTSTANDING",'Data Table Volumes'!$B$1-G37240,"NA")</f>
        <v>NA</v>
      </c>
    </row>
    <row r="37241" spans="7:17">
      <c r="G37241" s="1"/>
      <c r="Q37241" s="32" t="str">
        <f>IF(I37241="OUTSTANDING",'Data Table Volumes'!$B$1-G37241,"NA")</f>
        <v>NA</v>
      </c>
    </row>
    <row r="37242" spans="7:17">
      <c r="G37242" s="1"/>
      <c r="Q37242" s="32" t="str">
        <f>IF(I37242="OUTSTANDING",'Data Table Volumes'!$B$1-G37242,"NA")</f>
        <v>NA</v>
      </c>
    </row>
    <row r="37243" spans="7:17">
      <c r="G37243" s="1"/>
      <c r="Q37243" s="32" t="str">
        <f>IF(I37243="OUTSTANDING",'Data Table Volumes'!$B$1-G37243,"NA")</f>
        <v>NA</v>
      </c>
    </row>
    <row r="37244" spans="7:17">
      <c r="G37244" s="1"/>
      <c r="Q37244" s="32" t="str">
        <f>IF(I37244="OUTSTANDING",'Data Table Volumes'!$B$1-G37244,"NA")</f>
        <v>NA</v>
      </c>
    </row>
    <row r="37245" spans="7:17">
      <c r="G37245" s="1"/>
      <c r="Q37245" s="32" t="str">
        <f>IF(I37245="OUTSTANDING",'Data Table Volumes'!$B$1-G37245,"NA")</f>
        <v>NA</v>
      </c>
    </row>
    <row r="37246" spans="7:17">
      <c r="G37246" s="1"/>
      <c r="Q37246" s="32" t="str">
        <f>IF(I37246="OUTSTANDING",'Data Table Volumes'!$B$1-G37246,"NA")</f>
        <v>NA</v>
      </c>
    </row>
    <row r="37247" spans="7:17">
      <c r="G37247" s="1"/>
      <c r="Q37247" s="32" t="str">
        <f>IF(I37247="OUTSTANDING",'Data Table Volumes'!$B$1-G37247,"NA")</f>
        <v>NA</v>
      </c>
    </row>
    <row r="37248" spans="7:17">
      <c r="G37248" s="1"/>
      <c r="Q37248" s="32" t="str">
        <f>IF(I37248="OUTSTANDING",'Data Table Volumes'!$B$1-G37248,"NA")</f>
        <v>NA</v>
      </c>
    </row>
    <row r="37249" spans="7:17">
      <c r="G37249" s="1"/>
      <c r="Q37249" s="32" t="str">
        <f>IF(I37249="OUTSTANDING",'Data Table Volumes'!$B$1-G37249,"NA")</f>
        <v>NA</v>
      </c>
    </row>
    <row r="37250" spans="7:17">
      <c r="G37250" s="1"/>
      <c r="Q37250" s="32" t="str">
        <f>IF(I37250="OUTSTANDING",'Data Table Volumes'!$B$1-G37250,"NA")</f>
        <v>NA</v>
      </c>
    </row>
    <row r="37251" spans="7:17">
      <c r="G37251" s="1"/>
      <c r="Q37251" s="32" t="str">
        <f>IF(I37251="OUTSTANDING",'Data Table Volumes'!$B$1-G37251,"NA")</f>
        <v>NA</v>
      </c>
    </row>
    <row r="37252" spans="7:17">
      <c r="G37252" s="1"/>
      <c r="Q37252" s="32" t="str">
        <f>IF(I37252="OUTSTANDING",'Data Table Volumes'!$B$1-G37252,"NA")</f>
        <v>NA</v>
      </c>
    </row>
    <row r="37253" spans="7:17">
      <c r="G37253" s="1"/>
      <c r="Q37253" s="32" t="str">
        <f>IF(I37253="OUTSTANDING",'Data Table Volumes'!$B$1-G37253,"NA")</f>
        <v>NA</v>
      </c>
    </row>
    <row r="37254" spans="7:17">
      <c r="G37254" s="1"/>
      <c r="Q37254" s="32" t="str">
        <f>IF(I37254="OUTSTANDING",'Data Table Volumes'!$B$1-G37254,"NA")</f>
        <v>NA</v>
      </c>
    </row>
    <row r="37255" spans="7:17">
      <c r="G37255" s="1"/>
      <c r="Q37255" s="32" t="str">
        <f>IF(I37255="OUTSTANDING",'Data Table Volumes'!$B$1-G37255,"NA")</f>
        <v>NA</v>
      </c>
    </row>
    <row r="37256" spans="7:17">
      <c r="G37256" s="1"/>
      <c r="Q37256" s="32" t="str">
        <f>IF(I37256="OUTSTANDING",'Data Table Volumes'!$B$1-G37256,"NA")</f>
        <v>NA</v>
      </c>
    </row>
    <row r="37257" spans="7:17">
      <c r="G37257" s="1"/>
      <c r="Q37257" s="32" t="str">
        <f>IF(I37257="OUTSTANDING",'Data Table Volumes'!$B$1-G37257,"NA")</f>
        <v>NA</v>
      </c>
    </row>
    <row r="37258" spans="7:17">
      <c r="G37258" s="1"/>
      <c r="Q37258" s="32" t="str">
        <f>IF(I37258="OUTSTANDING",'Data Table Volumes'!$B$1-G37258,"NA")</f>
        <v>NA</v>
      </c>
    </row>
    <row r="37259" spans="7:17">
      <c r="G37259" s="1"/>
      <c r="Q37259" s="32" t="str">
        <f>IF(I37259="OUTSTANDING",'Data Table Volumes'!$B$1-G37259,"NA")</f>
        <v>NA</v>
      </c>
    </row>
    <row r="37260" spans="7:17">
      <c r="G37260" s="1"/>
      <c r="Q37260" s="32" t="str">
        <f>IF(I37260="OUTSTANDING",'Data Table Volumes'!$B$1-G37260,"NA")</f>
        <v>NA</v>
      </c>
    </row>
    <row r="37261" spans="7:17">
      <c r="G37261" s="1"/>
      <c r="Q37261" s="32" t="str">
        <f>IF(I37261="OUTSTANDING",'Data Table Volumes'!$B$1-G37261,"NA")</f>
        <v>NA</v>
      </c>
    </row>
    <row r="37262" spans="7:17">
      <c r="G37262" s="1"/>
      <c r="Q37262" s="32" t="str">
        <f>IF(I37262="OUTSTANDING",'Data Table Volumes'!$B$1-G37262,"NA")</f>
        <v>NA</v>
      </c>
    </row>
    <row r="37263" spans="7:17">
      <c r="G37263" s="1"/>
      <c r="Q37263" s="32" t="str">
        <f>IF(I37263="OUTSTANDING",'Data Table Volumes'!$B$1-G37263,"NA")</f>
        <v>NA</v>
      </c>
    </row>
    <row r="37264" spans="7:17">
      <c r="G37264" s="1"/>
      <c r="Q37264" s="32" t="str">
        <f>IF(I37264="OUTSTANDING",'Data Table Volumes'!$B$1-G37264,"NA")</f>
        <v>NA</v>
      </c>
    </row>
    <row r="37265" spans="7:17">
      <c r="G37265" s="1"/>
      <c r="Q37265" s="32" t="str">
        <f>IF(I37265="OUTSTANDING",'Data Table Volumes'!$B$1-G37265,"NA")</f>
        <v>NA</v>
      </c>
    </row>
    <row r="37266" spans="7:17">
      <c r="G37266" s="1"/>
      <c r="Q37266" s="32" t="str">
        <f>IF(I37266="OUTSTANDING",'Data Table Volumes'!$B$1-G37266,"NA")</f>
        <v>NA</v>
      </c>
    </row>
    <row r="37267" spans="7:17">
      <c r="G37267" s="1"/>
      <c r="Q37267" s="32" t="str">
        <f>IF(I37267="OUTSTANDING",'Data Table Volumes'!$B$1-G37267,"NA")</f>
        <v>NA</v>
      </c>
    </row>
    <row r="37268" spans="7:17">
      <c r="G37268" s="1"/>
      <c r="Q37268" s="32" t="str">
        <f>IF(I37268="OUTSTANDING",'Data Table Volumes'!$B$1-G37268,"NA")</f>
        <v>NA</v>
      </c>
    </row>
    <row r="37269" spans="7:17">
      <c r="G37269" s="1"/>
      <c r="Q37269" s="32" t="str">
        <f>IF(I37269="OUTSTANDING",'Data Table Volumes'!$B$1-G37269,"NA")</f>
        <v>NA</v>
      </c>
    </row>
    <row r="37270" spans="7:17">
      <c r="G37270" s="1"/>
      <c r="Q37270" s="32" t="str">
        <f>IF(I37270="OUTSTANDING",'Data Table Volumes'!$B$1-G37270,"NA")</f>
        <v>NA</v>
      </c>
    </row>
    <row r="37271" spans="7:17">
      <c r="G37271" s="1"/>
      <c r="Q37271" s="32" t="str">
        <f>IF(I37271="OUTSTANDING",'Data Table Volumes'!$B$1-G37271,"NA")</f>
        <v>NA</v>
      </c>
    </row>
    <row r="37272" spans="7:17">
      <c r="G37272" s="1"/>
      <c r="Q37272" s="32" t="str">
        <f>IF(I37272="OUTSTANDING",'Data Table Volumes'!$B$1-G37272,"NA")</f>
        <v>NA</v>
      </c>
    </row>
    <row r="37273" spans="7:17">
      <c r="G37273" s="1"/>
      <c r="Q37273" s="32" t="str">
        <f>IF(I37273="OUTSTANDING",'Data Table Volumes'!$B$1-G37273,"NA")</f>
        <v>NA</v>
      </c>
    </row>
    <row r="37274" spans="7:17">
      <c r="G37274" s="1"/>
      <c r="Q37274" s="32" t="str">
        <f>IF(I37274="OUTSTANDING",'Data Table Volumes'!$B$1-G37274,"NA")</f>
        <v>NA</v>
      </c>
    </row>
    <row r="37275" spans="7:17">
      <c r="G37275" s="1"/>
      <c r="Q37275" s="32" t="str">
        <f>IF(I37275="OUTSTANDING",'Data Table Volumes'!$B$1-G37275,"NA")</f>
        <v>NA</v>
      </c>
    </row>
    <row r="37276" spans="7:17">
      <c r="G37276" s="1"/>
      <c r="Q37276" s="32" t="str">
        <f>IF(I37276="OUTSTANDING",'Data Table Volumes'!$B$1-G37276,"NA")</f>
        <v>NA</v>
      </c>
    </row>
    <row r="37277" spans="7:17">
      <c r="G37277" s="1"/>
      <c r="Q37277" s="32" t="str">
        <f>IF(I37277="OUTSTANDING",'Data Table Volumes'!$B$1-G37277,"NA")</f>
        <v>NA</v>
      </c>
    </row>
    <row r="37278" spans="7:17">
      <c r="G37278" s="1"/>
      <c r="Q37278" s="32" t="str">
        <f>IF(I37278="OUTSTANDING",'Data Table Volumes'!$B$1-G37278,"NA")</f>
        <v>NA</v>
      </c>
    </row>
    <row r="37279" spans="7:17">
      <c r="G37279" s="1"/>
      <c r="Q37279" s="32" t="str">
        <f>IF(I37279="OUTSTANDING",'Data Table Volumes'!$B$1-G37279,"NA")</f>
        <v>NA</v>
      </c>
    </row>
    <row r="37280" spans="7:17">
      <c r="G37280" s="1"/>
      <c r="Q37280" s="32" t="str">
        <f>IF(I37280="OUTSTANDING",'Data Table Volumes'!$B$1-G37280,"NA")</f>
        <v>NA</v>
      </c>
    </row>
    <row r="37281" spans="7:17">
      <c r="G37281" s="1"/>
      <c r="Q37281" s="32" t="str">
        <f>IF(I37281="OUTSTANDING",'Data Table Volumes'!$B$1-G37281,"NA")</f>
        <v>NA</v>
      </c>
    </row>
    <row r="37282" spans="7:17">
      <c r="G37282" s="1"/>
      <c r="Q37282" s="32" t="str">
        <f>IF(I37282="OUTSTANDING",'Data Table Volumes'!$B$1-G37282,"NA")</f>
        <v>NA</v>
      </c>
    </row>
    <row r="37283" spans="7:17">
      <c r="G37283" s="1"/>
      <c r="Q37283" s="32" t="str">
        <f>IF(I37283="OUTSTANDING",'Data Table Volumes'!$B$1-G37283,"NA")</f>
        <v>NA</v>
      </c>
    </row>
    <row r="37284" spans="7:17">
      <c r="G37284" s="1"/>
      <c r="Q37284" s="32" t="str">
        <f>IF(I37284="OUTSTANDING",'Data Table Volumes'!$B$1-G37284,"NA")</f>
        <v>NA</v>
      </c>
    </row>
    <row r="37285" spans="7:17">
      <c r="G37285" s="1"/>
      <c r="Q37285" s="32" t="str">
        <f>IF(I37285="OUTSTANDING",'Data Table Volumes'!$B$1-G37285,"NA")</f>
        <v>NA</v>
      </c>
    </row>
    <row r="37286" spans="7:17">
      <c r="G37286" s="1"/>
      <c r="Q37286" s="32" t="str">
        <f>IF(I37286="OUTSTANDING",'Data Table Volumes'!$B$1-G37286,"NA")</f>
        <v>NA</v>
      </c>
    </row>
    <row r="37287" spans="7:17">
      <c r="G37287" s="1"/>
      <c r="Q37287" s="32" t="str">
        <f>IF(I37287="OUTSTANDING",'Data Table Volumes'!$B$1-G37287,"NA")</f>
        <v>NA</v>
      </c>
    </row>
    <row r="37288" spans="7:17">
      <c r="G37288" s="1"/>
      <c r="Q37288" s="32" t="str">
        <f>IF(I37288="OUTSTANDING",'Data Table Volumes'!$B$1-G37288,"NA")</f>
        <v>NA</v>
      </c>
    </row>
    <row r="37289" spans="7:17">
      <c r="G37289" s="1"/>
      <c r="Q37289" s="32" t="str">
        <f>IF(I37289="OUTSTANDING",'Data Table Volumes'!$B$1-G37289,"NA")</f>
        <v>NA</v>
      </c>
    </row>
    <row r="37290" spans="7:17">
      <c r="G37290" s="1"/>
      <c r="Q37290" s="32" t="str">
        <f>IF(I37290="OUTSTANDING",'Data Table Volumes'!$B$1-G37290,"NA")</f>
        <v>NA</v>
      </c>
    </row>
    <row r="37291" spans="7:17">
      <c r="G37291" s="1"/>
      <c r="Q37291" s="32" t="str">
        <f>IF(I37291="OUTSTANDING",'Data Table Volumes'!$B$1-G37291,"NA")</f>
        <v>NA</v>
      </c>
    </row>
    <row r="37292" spans="7:17">
      <c r="G37292" s="1"/>
      <c r="Q37292" s="32" t="str">
        <f>IF(I37292="OUTSTANDING",'Data Table Volumes'!$B$1-G37292,"NA")</f>
        <v>NA</v>
      </c>
    </row>
    <row r="37293" spans="7:17">
      <c r="G37293" s="1"/>
      <c r="Q37293" s="32" t="str">
        <f>IF(I37293="OUTSTANDING",'Data Table Volumes'!$B$1-G37293,"NA")</f>
        <v>NA</v>
      </c>
    </row>
    <row r="37294" spans="7:17">
      <c r="G37294" s="1"/>
      <c r="Q37294" s="32" t="str">
        <f>IF(I37294="OUTSTANDING",'Data Table Volumes'!$B$1-G37294,"NA")</f>
        <v>NA</v>
      </c>
    </row>
    <row r="37295" spans="7:17">
      <c r="G37295" s="1"/>
      <c r="Q37295" s="32" t="str">
        <f>IF(I37295="OUTSTANDING",'Data Table Volumes'!$B$1-G37295,"NA")</f>
        <v>NA</v>
      </c>
    </row>
    <row r="37296" spans="7:17">
      <c r="G37296" s="1"/>
      <c r="Q37296" s="32" t="str">
        <f>IF(I37296="OUTSTANDING",'Data Table Volumes'!$B$1-G37296,"NA")</f>
        <v>NA</v>
      </c>
    </row>
    <row r="37297" spans="7:17">
      <c r="G37297" s="1"/>
      <c r="Q37297" s="32" t="str">
        <f>IF(I37297="OUTSTANDING",'Data Table Volumes'!$B$1-G37297,"NA")</f>
        <v>NA</v>
      </c>
    </row>
    <row r="37298" spans="7:17">
      <c r="G37298" s="1"/>
      <c r="Q37298" s="32" t="str">
        <f>IF(I37298="OUTSTANDING",'Data Table Volumes'!$B$1-G37298,"NA")</f>
        <v>NA</v>
      </c>
    </row>
    <row r="37299" spans="7:17">
      <c r="G37299" s="1"/>
      <c r="Q37299" s="32" t="str">
        <f>IF(I37299="OUTSTANDING",'Data Table Volumes'!$B$1-G37299,"NA")</f>
        <v>NA</v>
      </c>
    </row>
    <row r="37300" spans="7:17">
      <c r="G37300" s="1"/>
      <c r="Q37300" s="32" t="str">
        <f>IF(I37300="OUTSTANDING",'Data Table Volumes'!$B$1-G37300,"NA")</f>
        <v>NA</v>
      </c>
    </row>
    <row r="37301" spans="7:17">
      <c r="G37301" s="1"/>
      <c r="Q37301" s="32" t="str">
        <f>IF(I37301="OUTSTANDING",'Data Table Volumes'!$B$1-G37301,"NA")</f>
        <v>NA</v>
      </c>
    </row>
    <row r="37302" spans="7:17">
      <c r="G37302" s="1"/>
      <c r="Q37302" s="32" t="str">
        <f>IF(I37302="OUTSTANDING",'Data Table Volumes'!$B$1-G37302,"NA")</f>
        <v>NA</v>
      </c>
    </row>
    <row r="37303" spans="7:17">
      <c r="G37303" s="1"/>
      <c r="Q37303" s="32" t="str">
        <f>IF(I37303="OUTSTANDING",'Data Table Volumes'!$B$1-G37303,"NA")</f>
        <v>NA</v>
      </c>
    </row>
    <row r="37304" spans="7:17">
      <c r="G37304" s="1"/>
      <c r="Q37304" s="32" t="str">
        <f>IF(I37304="OUTSTANDING",'Data Table Volumes'!$B$1-G37304,"NA")</f>
        <v>NA</v>
      </c>
    </row>
    <row r="37305" spans="7:17">
      <c r="G37305" s="1"/>
      <c r="Q37305" s="32" t="str">
        <f>IF(I37305="OUTSTANDING",'Data Table Volumes'!$B$1-G37305,"NA")</f>
        <v>NA</v>
      </c>
    </row>
    <row r="37306" spans="7:17">
      <c r="G37306" s="1"/>
      <c r="Q37306" s="32" t="str">
        <f>IF(I37306="OUTSTANDING",'Data Table Volumes'!$B$1-G37306,"NA")</f>
        <v>NA</v>
      </c>
    </row>
    <row r="37307" spans="7:17">
      <c r="G37307" s="1"/>
      <c r="Q37307" s="32" t="str">
        <f>IF(I37307="OUTSTANDING",'Data Table Volumes'!$B$1-G37307,"NA")</f>
        <v>NA</v>
      </c>
    </row>
    <row r="37308" spans="7:17">
      <c r="G37308" s="1"/>
      <c r="Q37308" s="32" t="str">
        <f>IF(I37308="OUTSTANDING",'Data Table Volumes'!$B$1-G37308,"NA")</f>
        <v>NA</v>
      </c>
    </row>
    <row r="37309" spans="7:17">
      <c r="G37309" s="1"/>
      <c r="Q37309" s="32" t="str">
        <f>IF(I37309="OUTSTANDING",'Data Table Volumes'!$B$1-G37309,"NA")</f>
        <v>NA</v>
      </c>
    </row>
    <row r="37310" spans="7:17">
      <c r="G37310" s="1"/>
      <c r="Q37310" s="32" t="str">
        <f>IF(I37310="OUTSTANDING",'Data Table Volumes'!$B$1-G37310,"NA")</f>
        <v>NA</v>
      </c>
    </row>
    <row r="37311" spans="7:17">
      <c r="G37311" s="1"/>
      <c r="Q37311" s="32" t="str">
        <f>IF(I37311="OUTSTANDING",'Data Table Volumes'!$B$1-G37311,"NA")</f>
        <v>NA</v>
      </c>
    </row>
    <row r="37312" spans="7:17">
      <c r="G37312" s="1"/>
      <c r="Q37312" s="32" t="str">
        <f>IF(I37312="OUTSTANDING",'Data Table Volumes'!$B$1-G37312,"NA")</f>
        <v>NA</v>
      </c>
    </row>
    <row r="37313" spans="7:17">
      <c r="G37313" s="1"/>
      <c r="Q37313" s="32" t="str">
        <f>IF(I37313="OUTSTANDING",'Data Table Volumes'!$B$1-G37313,"NA")</f>
        <v>NA</v>
      </c>
    </row>
    <row r="37314" spans="7:17">
      <c r="G37314" s="1"/>
      <c r="Q37314" s="32" t="str">
        <f>IF(I37314="OUTSTANDING",'Data Table Volumes'!$B$1-G37314,"NA")</f>
        <v>NA</v>
      </c>
    </row>
    <row r="37315" spans="7:17">
      <c r="G37315" s="1"/>
      <c r="Q37315" s="32" t="str">
        <f>IF(I37315="OUTSTANDING",'Data Table Volumes'!$B$1-G37315,"NA")</f>
        <v>NA</v>
      </c>
    </row>
    <row r="37316" spans="7:17">
      <c r="G37316" s="1"/>
      <c r="Q37316" s="32" t="str">
        <f>IF(I37316="OUTSTANDING",'Data Table Volumes'!$B$1-G37316,"NA")</f>
        <v>NA</v>
      </c>
    </row>
    <row r="37317" spans="7:17">
      <c r="G37317" s="1"/>
      <c r="Q37317" s="32" t="str">
        <f>IF(I37317="OUTSTANDING",'Data Table Volumes'!$B$1-G37317,"NA")</f>
        <v>NA</v>
      </c>
    </row>
    <row r="37318" spans="7:17">
      <c r="G37318" s="1"/>
      <c r="Q37318" s="32" t="str">
        <f>IF(I37318="OUTSTANDING",'Data Table Volumes'!$B$1-G37318,"NA")</f>
        <v>NA</v>
      </c>
    </row>
    <row r="37319" spans="7:17">
      <c r="G37319" s="1"/>
      <c r="Q37319" s="32" t="str">
        <f>IF(I37319="OUTSTANDING",'Data Table Volumes'!$B$1-G37319,"NA")</f>
        <v>NA</v>
      </c>
    </row>
    <row r="37320" spans="7:17">
      <c r="G37320" s="1"/>
      <c r="Q37320" s="32" t="str">
        <f>IF(I37320="OUTSTANDING",'Data Table Volumes'!$B$1-G37320,"NA")</f>
        <v>NA</v>
      </c>
    </row>
    <row r="37321" spans="7:17">
      <c r="G37321" s="1"/>
      <c r="Q37321" s="32" t="str">
        <f>IF(I37321="OUTSTANDING",'Data Table Volumes'!$B$1-G37321,"NA")</f>
        <v>NA</v>
      </c>
    </row>
    <row r="37322" spans="7:17">
      <c r="G37322" s="1"/>
      <c r="Q37322" s="32" t="str">
        <f>IF(I37322="OUTSTANDING",'Data Table Volumes'!$B$1-G37322,"NA")</f>
        <v>NA</v>
      </c>
    </row>
    <row r="37323" spans="7:17">
      <c r="G37323" s="1"/>
      <c r="Q37323" s="32" t="str">
        <f>IF(I37323="OUTSTANDING",'Data Table Volumes'!$B$1-G37323,"NA")</f>
        <v>NA</v>
      </c>
    </row>
    <row r="37324" spans="7:17">
      <c r="G37324" s="1"/>
      <c r="Q37324" s="32" t="str">
        <f>IF(I37324="OUTSTANDING",'Data Table Volumes'!$B$1-G37324,"NA")</f>
        <v>NA</v>
      </c>
    </row>
    <row r="37325" spans="7:17">
      <c r="G37325" s="1"/>
      <c r="Q37325" s="32" t="str">
        <f>IF(I37325="OUTSTANDING",'Data Table Volumes'!$B$1-G37325,"NA")</f>
        <v>NA</v>
      </c>
    </row>
    <row r="37326" spans="7:17">
      <c r="G37326" s="1"/>
      <c r="Q37326" s="32" t="str">
        <f>IF(I37326="OUTSTANDING",'Data Table Volumes'!$B$1-G37326,"NA")</f>
        <v>NA</v>
      </c>
    </row>
    <row r="37327" spans="7:17">
      <c r="G37327" s="1"/>
      <c r="Q37327" s="32" t="str">
        <f>IF(I37327="OUTSTANDING",'Data Table Volumes'!$B$1-G37327,"NA")</f>
        <v>NA</v>
      </c>
    </row>
    <row r="37328" spans="7:17">
      <c r="G37328" s="1"/>
      <c r="Q37328" s="32" t="str">
        <f>IF(I37328="OUTSTANDING",'Data Table Volumes'!$B$1-G37328,"NA")</f>
        <v>NA</v>
      </c>
    </row>
    <row r="37329" spans="7:17">
      <c r="G37329" s="1"/>
      <c r="Q37329" s="32" t="str">
        <f>IF(I37329="OUTSTANDING",'Data Table Volumes'!$B$1-G37329,"NA")</f>
        <v>NA</v>
      </c>
    </row>
    <row r="37330" spans="7:17">
      <c r="G37330" s="1"/>
      <c r="Q37330" s="32" t="str">
        <f>IF(I37330="OUTSTANDING",'Data Table Volumes'!$B$1-G37330,"NA")</f>
        <v>NA</v>
      </c>
    </row>
    <row r="37331" spans="7:17">
      <c r="G37331" s="1"/>
      <c r="Q37331" s="32" t="str">
        <f>IF(I37331="OUTSTANDING",'Data Table Volumes'!$B$1-G37331,"NA")</f>
        <v>NA</v>
      </c>
    </row>
    <row r="37332" spans="7:17">
      <c r="G37332" s="1"/>
      <c r="Q37332" s="32" t="str">
        <f>IF(I37332="OUTSTANDING",'Data Table Volumes'!$B$1-G37332,"NA")</f>
        <v>NA</v>
      </c>
    </row>
    <row r="37333" spans="7:17">
      <c r="G37333" s="1"/>
      <c r="Q37333" s="32" t="str">
        <f>IF(I37333="OUTSTANDING",'Data Table Volumes'!$B$1-G37333,"NA")</f>
        <v>NA</v>
      </c>
    </row>
    <row r="37334" spans="7:17">
      <c r="G37334" s="1"/>
      <c r="Q37334" s="32" t="str">
        <f>IF(I37334="OUTSTANDING",'Data Table Volumes'!$B$1-G37334,"NA")</f>
        <v>NA</v>
      </c>
    </row>
    <row r="37335" spans="7:17">
      <c r="G37335" s="1"/>
      <c r="Q37335" s="32" t="str">
        <f>IF(I37335="OUTSTANDING",'Data Table Volumes'!$B$1-G37335,"NA")</f>
        <v>NA</v>
      </c>
    </row>
    <row r="37336" spans="7:17">
      <c r="G37336" s="1"/>
      <c r="Q37336" s="32" t="str">
        <f>IF(I37336="OUTSTANDING",'Data Table Volumes'!$B$1-G37336,"NA")</f>
        <v>NA</v>
      </c>
    </row>
    <row r="37337" spans="7:17">
      <c r="G37337" s="1"/>
      <c r="Q37337" s="32" t="str">
        <f>IF(I37337="OUTSTANDING",'Data Table Volumes'!$B$1-G37337,"NA")</f>
        <v>NA</v>
      </c>
    </row>
    <row r="37338" spans="7:17">
      <c r="G37338" s="1"/>
      <c r="Q37338" s="32" t="str">
        <f>IF(I37338="OUTSTANDING",'Data Table Volumes'!$B$1-G37338,"NA")</f>
        <v>NA</v>
      </c>
    </row>
    <row r="37339" spans="7:17">
      <c r="G37339" s="1"/>
      <c r="Q37339" s="32" t="str">
        <f>IF(I37339="OUTSTANDING",'Data Table Volumes'!$B$1-G37339,"NA")</f>
        <v>NA</v>
      </c>
    </row>
    <row r="37340" spans="7:17">
      <c r="G37340" s="1"/>
      <c r="Q37340" s="32" t="str">
        <f>IF(I37340="OUTSTANDING",'Data Table Volumes'!$B$1-G37340,"NA")</f>
        <v>NA</v>
      </c>
    </row>
    <row r="37341" spans="7:17">
      <c r="G37341" s="1"/>
      <c r="Q37341" s="32" t="str">
        <f>IF(I37341="OUTSTANDING",'Data Table Volumes'!$B$1-G37341,"NA")</f>
        <v>NA</v>
      </c>
    </row>
    <row r="37342" spans="7:17">
      <c r="G37342" s="1"/>
      <c r="Q37342" s="32" t="str">
        <f>IF(I37342="OUTSTANDING",'Data Table Volumes'!$B$1-G37342,"NA")</f>
        <v>NA</v>
      </c>
    </row>
    <row r="37343" spans="7:17">
      <c r="G37343" s="1"/>
      <c r="Q37343" s="32" t="str">
        <f>IF(I37343="OUTSTANDING",'Data Table Volumes'!$B$1-G37343,"NA")</f>
        <v>NA</v>
      </c>
    </row>
    <row r="37344" spans="7:17">
      <c r="G37344" s="1"/>
      <c r="Q37344" s="32" t="str">
        <f>IF(I37344="OUTSTANDING",'Data Table Volumes'!$B$1-G37344,"NA")</f>
        <v>NA</v>
      </c>
    </row>
    <row r="37345" spans="7:17">
      <c r="G37345" s="1"/>
      <c r="Q37345" s="32" t="str">
        <f>IF(I37345="OUTSTANDING",'Data Table Volumes'!$B$1-G37345,"NA")</f>
        <v>NA</v>
      </c>
    </row>
    <row r="37346" spans="7:17">
      <c r="G37346" s="1"/>
      <c r="Q37346" s="32" t="str">
        <f>IF(I37346="OUTSTANDING",'Data Table Volumes'!$B$1-G37346,"NA")</f>
        <v>NA</v>
      </c>
    </row>
    <row r="37347" spans="7:17">
      <c r="G37347" s="1"/>
      <c r="Q37347" s="32" t="str">
        <f>IF(I37347="OUTSTANDING",'Data Table Volumes'!$B$1-G37347,"NA")</f>
        <v>NA</v>
      </c>
    </row>
    <row r="37348" spans="7:17">
      <c r="G37348" s="1"/>
      <c r="Q37348" s="32" t="str">
        <f>IF(I37348="OUTSTANDING",'Data Table Volumes'!$B$1-G37348,"NA")</f>
        <v>NA</v>
      </c>
    </row>
    <row r="37349" spans="7:17">
      <c r="G37349" s="1"/>
      <c r="Q37349" s="32" t="str">
        <f>IF(I37349="OUTSTANDING",'Data Table Volumes'!$B$1-G37349,"NA")</f>
        <v>NA</v>
      </c>
    </row>
    <row r="37350" spans="7:17">
      <c r="G37350" s="1"/>
      <c r="Q37350" s="32" t="str">
        <f>IF(I37350="OUTSTANDING",'Data Table Volumes'!$B$1-G37350,"NA")</f>
        <v>NA</v>
      </c>
    </row>
    <row r="37351" spans="7:17">
      <c r="G37351" s="1"/>
      <c r="Q37351" s="32" t="str">
        <f>IF(I37351="OUTSTANDING",'Data Table Volumes'!$B$1-G37351,"NA")</f>
        <v>NA</v>
      </c>
    </row>
    <row r="37352" spans="7:17">
      <c r="G37352" s="1"/>
      <c r="Q37352" s="32" t="str">
        <f>IF(I37352="OUTSTANDING",'Data Table Volumes'!$B$1-G37352,"NA")</f>
        <v>NA</v>
      </c>
    </row>
    <row r="37353" spans="7:17">
      <c r="G37353" s="1"/>
      <c r="Q37353" s="32" t="str">
        <f>IF(I37353="OUTSTANDING",'Data Table Volumes'!$B$1-G37353,"NA")</f>
        <v>NA</v>
      </c>
    </row>
    <row r="37354" spans="7:17">
      <c r="G37354" s="1"/>
      <c r="Q37354" s="32" t="str">
        <f>IF(I37354="OUTSTANDING",'Data Table Volumes'!$B$1-G37354,"NA")</f>
        <v>NA</v>
      </c>
    </row>
    <row r="37355" spans="7:17">
      <c r="G37355" s="1"/>
      <c r="Q37355" s="32" t="str">
        <f>IF(I37355="OUTSTANDING",'Data Table Volumes'!$B$1-G37355,"NA")</f>
        <v>NA</v>
      </c>
    </row>
    <row r="37356" spans="7:17">
      <c r="G37356" s="1"/>
      <c r="Q37356" s="32" t="str">
        <f>IF(I37356="OUTSTANDING",'Data Table Volumes'!$B$1-G37356,"NA")</f>
        <v>NA</v>
      </c>
    </row>
    <row r="37357" spans="7:17">
      <c r="G37357" s="1"/>
      <c r="Q37357" s="32" t="str">
        <f>IF(I37357="OUTSTANDING",'Data Table Volumes'!$B$1-G37357,"NA")</f>
        <v>NA</v>
      </c>
    </row>
    <row r="37358" spans="7:17">
      <c r="G37358" s="1"/>
      <c r="Q37358" s="32" t="str">
        <f>IF(I37358="OUTSTANDING",'Data Table Volumes'!$B$1-G37358,"NA")</f>
        <v>NA</v>
      </c>
    </row>
    <row r="37359" spans="7:17">
      <c r="G37359" s="1"/>
      <c r="Q37359" s="32" t="str">
        <f>IF(I37359="OUTSTANDING",'Data Table Volumes'!$B$1-G37359,"NA")</f>
        <v>NA</v>
      </c>
    </row>
    <row r="37360" spans="7:17">
      <c r="G37360" s="1"/>
      <c r="Q37360" s="32" t="str">
        <f>IF(I37360="OUTSTANDING",'Data Table Volumes'!$B$1-G37360,"NA")</f>
        <v>NA</v>
      </c>
    </row>
    <row r="37361" spans="7:17">
      <c r="G37361" s="1"/>
      <c r="Q37361" s="32" t="str">
        <f>IF(I37361="OUTSTANDING",'Data Table Volumes'!$B$1-G37361,"NA")</f>
        <v>NA</v>
      </c>
    </row>
    <row r="37362" spans="7:17">
      <c r="G37362" s="1"/>
      <c r="Q37362" s="32" t="str">
        <f>IF(I37362="OUTSTANDING",'Data Table Volumes'!$B$1-G37362,"NA")</f>
        <v>NA</v>
      </c>
    </row>
    <row r="37363" spans="7:17">
      <c r="G37363" s="1"/>
      <c r="Q37363" s="32" t="str">
        <f>IF(I37363="OUTSTANDING",'Data Table Volumes'!$B$1-G37363,"NA")</f>
        <v>NA</v>
      </c>
    </row>
    <row r="37364" spans="7:17">
      <c r="G37364" s="1"/>
      <c r="Q37364" s="32" t="str">
        <f>IF(I37364="OUTSTANDING",'Data Table Volumes'!$B$1-G37364,"NA")</f>
        <v>NA</v>
      </c>
    </row>
    <row r="37365" spans="7:17">
      <c r="G37365" s="1"/>
      <c r="Q37365" s="32" t="str">
        <f>IF(I37365="OUTSTANDING",'Data Table Volumes'!$B$1-G37365,"NA")</f>
        <v>NA</v>
      </c>
    </row>
    <row r="37366" spans="7:17">
      <c r="G37366" s="1"/>
      <c r="Q37366" s="32" t="str">
        <f>IF(I37366="OUTSTANDING",'Data Table Volumes'!$B$1-G37366,"NA")</f>
        <v>NA</v>
      </c>
    </row>
    <row r="37367" spans="7:17">
      <c r="G37367" s="1"/>
      <c r="Q37367" s="32" t="str">
        <f>IF(I37367="OUTSTANDING",'Data Table Volumes'!$B$1-G37367,"NA")</f>
        <v>NA</v>
      </c>
    </row>
    <row r="37368" spans="7:17">
      <c r="G37368" s="1"/>
      <c r="Q37368" s="32" t="str">
        <f>IF(I37368="OUTSTANDING",'Data Table Volumes'!$B$1-G37368,"NA")</f>
        <v>NA</v>
      </c>
    </row>
    <row r="37369" spans="7:17">
      <c r="G37369" s="1"/>
      <c r="Q37369" s="32" t="str">
        <f>IF(I37369="OUTSTANDING",'Data Table Volumes'!$B$1-G37369,"NA")</f>
        <v>NA</v>
      </c>
    </row>
    <row r="37370" spans="7:17">
      <c r="G37370" s="1"/>
      <c r="Q37370" s="32" t="str">
        <f>IF(I37370="OUTSTANDING",'Data Table Volumes'!$B$1-G37370,"NA")</f>
        <v>NA</v>
      </c>
    </row>
    <row r="37371" spans="7:17">
      <c r="G37371" s="1"/>
      <c r="Q37371" s="32" t="str">
        <f>IF(I37371="OUTSTANDING",'Data Table Volumes'!$B$1-G37371,"NA")</f>
        <v>NA</v>
      </c>
    </row>
    <row r="37372" spans="7:17">
      <c r="G37372" s="1"/>
      <c r="Q37372" s="32" t="str">
        <f>IF(I37372="OUTSTANDING",'Data Table Volumes'!$B$1-G37372,"NA")</f>
        <v>NA</v>
      </c>
    </row>
    <row r="37373" spans="7:17">
      <c r="G37373" s="1"/>
      <c r="Q37373" s="32" t="str">
        <f>IF(I37373="OUTSTANDING",'Data Table Volumes'!$B$1-G37373,"NA")</f>
        <v>NA</v>
      </c>
    </row>
    <row r="37374" spans="7:17">
      <c r="G37374" s="1"/>
      <c r="Q37374" s="32" t="str">
        <f>IF(I37374="OUTSTANDING",'Data Table Volumes'!$B$1-G37374,"NA")</f>
        <v>NA</v>
      </c>
    </row>
    <row r="37375" spans="7:17">
      <c r="G37375" s="1"/>
      <c r="Q37375" s="32" t="str">
        <f>IF(I37375="OUTSTANDING",'Data Table Volumes'!$B$1-G37375,"NA")</f>
        <v>NA</v>
      </c>
    </row>
    <row r="37376" spans="7:17">
      <c r="G37376" s="1"/>
      <c r="Q37376" s="32" t="str">
        <f>IF(I37376="OUTSTANDING",'Data Table Volumes'!$B$1-G37376,"NA")</f>
        <v>NA</v>
      </c>
    </row>
    <row r="37377" spans="7:17">
      <c r="G37377" s="1"/>
      <c r="Q37377" s="32" t="str">
        <f>IF(I37377="OUTSTANDING",'Data Table Volumes'!$B$1-G37377,"NA")</f>
        <v>NA</v>
      </c>
    </row>
    <row r="37378" spans="7:17">
      <c r="G37378" s="1"/>
      <c r="Q37378" s="32" t="str">
        <f>IF(I37378="OUTSTANDING",'Data Table Volumes'!$B$1-G37378,"NA")</f>
        <v>NA</v>
      </c>
    </row>
    <row r="37379" spans="7:17">
      <c r="G37379" s="1"/>
      <c r="Q37379" s="32" t="str">
        <f>IF(I37379="OUTSTANDING",'Data Table Volumes'!$B$1-G37379,"NA")</f>
        <v>NA</v>
      </c>
    </row>
    <row r="37380" spans="7:17">
      <c r="G37380" s="1"/>
      <c r="Q37380" s="32" t="str">
        <f>IF(I37380="OUTSTANDING",'Data Table Volumes'!$B$1-G37380,"NA")</f>
        <v>NA</v>
      </c>
    </row>
    <row r="37381" spans="7:17">
      <c r="G37381" s="1"/>
      <c r="Q37381" s="32" t="str">
        <f>IF(I37381="OUTSTANDING",'Data Table Volumes'!$B$1-G37381,"NA")</f>
        <v>NA</v>
      </c>
    </row>
    <row r="37382" spans="7:17">
      <c r="G37382" s="1"/>
      <c r="Q37382" s="32" t="str">
        <f>IF(I37382="OUTSTANDING",'Data Table Volumes'!$B$1-G37382,"NA")</f>
        <v>NA</v>
      </c>
    </row>
    <row r="37383" spans="7:17">
      <c r="G37383" s="1"/>
      <c r="Q37383" s="32" t="str">
        <f>IF(I37383="OUTSTANDING",'Data Table Volumes'!$B$1-G37383,"NA")</f>
        <v>NA</v>
      </c>
    </row>
    <row r="37384" spans="7:17">
      <c r="G37384" s="1"/>
      <c r="Q37384" s="32" t="str">
        <f>IF(I37384="OUTSTANDING",'Data Table Volumes'!$B$1-G37384,"NA")</f>
        <v>NA</v>
      </c>
    </row>
    <row r="37385" spans="7:17">
      <c r="G37385" s="1"/>
      <c r="Q37385" s="32" t="str">
        <f>IF(I37385="OUTSTANDING",'Data Table Volumes'!$B$1-G37385,"NA")</f>
        <v>NA</v>
      </c>
    </row>
    <row r="37386" spans="7:17">
      <c r="G37386" s="1"/>
      <c r="Q37386" s="32" t="str">
        <f>IF(I37386="OUTSTANDING",'Data Table Volumes'!$B$1-G37386,"NA")</f>
        <v>NA</v>
      </c>
    </row>
    <row r="37387" spans="7:17">
      <c r="G37387" s="1"/>
      <c r="Q37387" s="32" t="str">
        <f>IF(I37387="OUTSTANDING",'Data Table Volumes'!$B$1-G37387,"NA")</f>
        <v>NA</v>
      </c>
    </row>
    <row r="37388" spans="7:17">
      <c r="G37388" s="1"/>
      <c r="Q37388" s="32" t="str">
        <f>IF(I37388="OUTSTANDING",'Data Table Volumes'!$B$1-G37388,"NA")</f>
        <v>NA</v>
      </c>
    </row>
    <row r="37389" spans="7:17">
      <c r="G37389" s="1"/>
      <c r="Q37389" s="32" t="str">
        <f>IF(I37389="OUTSTANDING",'Data Table Volumes'!$B$1-G37389,"NA")</f>
        <v>NA</v>
      </c>
    </row>
    <row r="37390" spans="7:17">
      <c r="G37390" s="1"/>
      <c r="Q37390" s="32" t="str">
        <f>IF(I37390="OUTSTANDING",'Data Table Volumes'!$B$1-G37390,"NA")</f>
        <v>NA</v>
      </c>
    </row>
    <row r="37391" spans="7:17">
      <c r="G37391" s="1"/>
      <c r="Q37391" s="32" t="str">
        <f>IF(I37391="OUTSTANDING",'Data Table Volumes'!$B$1-G37391,"NA")</f>
        <v>NA</v>
      </c>
    </row>
    <row r="37392" spans="7:17">
      <c r="G37392" s="1"/>
      <c r="Q37392" s="32" t="str">
        <f>IF(I37392="OUTSTANDING",'Data Table Volumes'!$B$1-G37392,"NA")</f>
        <v>NA</v>
      </c>
    </row>
    <row r="37393" spans="7:17">
      <c r="G37393" s="1"/>
      <c r="Q37393" s="32" t="str">
        <f>IF(I37393="OUTSTANDING",'Data Table Volumes'!$B$1-G37393,"NA")</f>
        <v>NA</v>
      </c>
    </row>
    <row r="37394" spans="7:17">
      <c r="G37394" s="1"/>
      <c r="Q37394" s="32" t="str">
        <f>IF(I37394="OUTSTANDING",'Data Table Volumes'!$B$1-G37394,"NA")</f>
        <v>NA</v>
      </c>
    </row>
    <row r="37395" spans="7:17">
      <c r="G37395" s="1"/>
      <c r="Q37395" s="32" t="str">
        <f>IF(I37395="OUTSTANDING",'Data Table Volumes'!$B$1-G37395,"NA")</f>
        <v>NA</v>
      </c>
    </row>
    <row r="37396" spans="7:17">
      <c r="G37396" s="1"/>
      <c r="Q37396" s="32" t="str">
        <f>IF(I37396="OUTSTANDING",'Data Table Volumes'!$B$1-G37396,"NA")</f>
        <v>NA</v>
      </c>
    </row>
    <row r="37397" spans="7:17">
      <c r="G37397" s="1"/>
      <c r="Q37397" s="32" t="str">
        <f>IF(I37397="OUTSTANDING",'Data Table Volumes'!$B$1-G37397,"NA")</f>
        <v>NA</v>
      </c>
    </row>
    <row r="37398" spans="7:17">
      <c r="G37398" s="1"/>
      <c r="Q37398" s="32" t="str">
        <f>IF(I37398="OUTSTANDING",'Data Table Volumes'!$B$1-G37398,"NA")</f>
        <v>NA</v>
      </c>
    </row>
    <row r="37399" spans="7:17">
      <c r="G37399" s="1"/>
      <c r="Q37399" s="32" t="str">
        <f>IF(I37399="OUTSTANDING",'Data Table Volumes'!$B$1-G37399,"NA")</f>
        <v>NA</v>
      </c>
    </row>
    <row r="37400" spans="7:17">
      <c r="G37400" s="1"/>
      <c r="Q37400" s="32" t="str">
        <f>IF(I37400="OUTSTANDING",'Data Table Volumes'!$B$1-G37400,"NA")</f>
        <v>NA</v>
      </c>
    </row>
    <row r="37401" spans="7:17">
      <c r="G37401" s="1"/>
      <c r="Q37401" s="32" t="str">
        <f>IF(I37401="OUTSTANDING",'Data Table Volumes'!$B$1-G37401,"NA")</f>
        <v>NA</v>
      </c>
    </row>
    <row r="37402" spans="7:17">
      <c r="G37402" s="1"/>
      <c r="Q37402" s="32" t="str">
        <f>IF(I37402="OUTSTANDING",'Data Table Volumes'!$B$1-G37402,"NA")</f>
        <v>NA</v>
      </c>
    </row>
    <row r="37403" spans="7:17">
      <c r="G37403" s="1"/>
      <c r="Q37403" s="32" t="str">
        <f>IF(I37403="OUTSTANDING",'Data Table Volumes'!$B$1-G37403,"NA")</f>
        <v>NA</v>
      </c>
    </row>
    <row r="37404" spans="7:17">
      <c r="G37404" s="1"/>
      <c r="Q37404" s="32" t="str">
        <f>IF(I37404="OUTSTANDING",'Data Table Volumes'!$B$1-G37404,"NA")</f>
        <v>NA</v>
      </c>
    </row>
    <row r="37405" spans="7:17">
      <c r="G37405" s="1"/>
      <c r="Q37405" s="32" t="str">
        <f>IF(I37405="OUTSTANDING",'Data Table Volumes'!$B$1-G37405,"NA")</f>
        <v>NA</v>
      </c>
    </row>
    <row r="37406" spans="7:17">
      <c r="G37406" s="1"/>
      <c r="Q37406" s="32" t="str">
        <f>IF(I37406="OUTSTANDING",'Data Table Volumes'!$B$1-G37406,"NA")</f>
        <v>NA</v>
      </c>
    </row>
    <row r="37407" spans="7:17">
      <c r="G37407" s="1"/>
      <c r="Q37407" s="32" t="str">
        <f>IF(I37407="OUTSTANDING",'Data Table Volumes'!$B$1-G37407,"NA")</f>
        <v>NA</v>
      </c>
    </row>
    <row r="37408" spans="7:17">
      <c r="G37408" s="1"/>
      <c r="Q37408" s="32" t="str">
        <f>IF(I37408="OUTSTANDING",'Data Table Volumes'!$B$1-G37408,"NA")</f>
        <v>NA</v>
      </c>
    </row>
    <row r="37409" spans="7:17">
      <c r="G37409" s="1"/>
      <c r="Q37409" s="32" t="str">
        <f>IF(I37409="OUTSTANDING",'Data Table Volumes'!$B$1-G37409,"NA")</f>
        <v>NA</v>
      </c>
    </row>
    <row r="37410" spans="7:17">
      <c r="G37410" s="1"/>
      <c r="Q37410" s="32" t="str">
        <f>IF(I37410="OUTSTANDING",'Data Table Volumes'!$B$1-G37410,"NA")</f>
        <v>NA</v>
      </c>
    </row>
    <row r="37411" spans="7:17">
      <c r="G37411" s="1"/>
      <c r="Q37411" s="32" t="str">
        <f>IF(I37411="OUTSTANDING",'Data Table Volumes'!$B$1-G37411,"NA")</f>
        <v>NA</v>
      </c>
    </row>
    <row r="37412" spans="7:17">
      <c r="G37412" s="1"/>
      <c r="Q37412" s="32" t="str">
        <f>IF(I37412="OUTSTANDING",'Data Table Volumes'!$B$1-G37412,"NA")</f>
        <v>NA</v>
      </c>
    </row>
    <row r="37413" spans="7:17">
      <c r="G37413" s="1"/>
      <c r="Q37413" s="32" t="str">
        <f>IF(I37413="OUTSTANDING",'Data Table Volumes'!$B$1-G37413,"NA")</f>
        <v>NA</v>
      </c>
    </row>
    <row r="37414" spans="7:17">
      <c r="G37414" s="1"/>
      <c r="Q37414" s="32" t="str">
        <f>IF(I37414="OUTSTANDING",'Data Table Volumes'!$B$1-G37414,"NA")</f>
        <v>NA</v>
      </c>
    </row>
    <row r="37415" spans="7:17">
      <c r="G37415" s="1"/>
      <c r="Q37415" s="32" t="str">
        <f>IF(I37415="OUTSTANDING",'Data Table Volumes'!$B$1-G37415,"NA")</f>
        <v>NA</v>
      </c>
    </row>
    <row r="37416" spans="7:17">
      <c r="G37416" s="1"/>
      <c r="Q37416" s="32" t="str">
        <f>IF(I37416="OUTSTANDING",'Data Table Volumes'!$B$1-G37416,"NA")</f>
        <v>NA</v>
      </c>
    </row>
    <row r="37417" spans="7:17">
      <c r="G37417" s="1"/>
      <c r="Q37417" s="32" t="str">
        <f>IF(I37417="OUTSTANDING",'Data Table Volumes'!$B$1-G37417,"NA")</f>
        <v>NA</v>
      </c>
    </row>
    <row r="37418" spans="7:17">
      <c r="G37418" s="1"/>
      <c r="Q37418" s="32" t="str">
        <f>IF(I37418="OUTSTANDING",'Data Table Volumes'!$B$1-G37418,"NA")</f>
        <v>NA</v>
      </c>
    </row>
    <row r="37419" spans="7:17">
      <c r="G37419" s="1"/>
      <c r="Q37419" s="32" t="str">
        <f>IF(I37419="OUTSTANDING",'Data Table Volumes'!$B$1-G37419,"NA")</f>
        <v>NA</v>
      </c>
    </row>
    <row r="37420" spans="7:17">
      <c r="G37420" s="1"/>
      <c r="Q37420" s="32" t="str">
        <f>IF(I37420="OUTSTANDING",'Data Table Volumes'!$B$1-G37420,"NA")</f>
        <v>NA</v>
      </c>
    </row>
    <row r="37421" spans="7:17">
      <c r="G37421" s="1"/>
      <c r="Q37421" s="32" t="str">
        <f>IF(I37421="OUTSTANDING",'Data Table Volumes'!$B$1-G37421,"NA")</f>
        <v>NA</v>
      </c>
    </row>
    <row r="37422" spans="7:17">
      <c r="G37422" s="1"/>
      <c r="Q37422" s="32" t="str">
        <f>IF(I37422="OUTSTANDING",'Data Table Volumes'!$B$1-G37422,"NA")</f>
        <v>NA</v>
      </c>
    </row>
    <row r="37423" spans="7:17">
      <c r="G37423" s="1"/>
      <c r="Q37423" s="32" t="str">
        <f>IF(I37423="OUTSTANDING",'Data Table Volumes'!$B$1-G37423,"NA")</f>
        <v>NA</v>
      </c>
    </row>
    <row r="37424" spans="7:17">
      <c r="G37424" s="1"/>
      <c r="Q37424" s="32" t="str">
        <f>IF(I37424="OUTSTANDING",'Data Table Volumes'!$B$1-G37424,"NA")</f>
        <v>NA</v>
      </c>
    </row>
    <row r="37425" spans="7:17">
      <c r="G37425" s="1"/>
      <c r="Q37425" s="32" t="str">
        <f>IF(I37425="OUTSTANDING",'Data Table Volumes'!$B$1-G37425,"NA")</f>
        <v>NA</v>
      </c>
    </row>
    <row r="37426" spans="7:17">
      <c r="G37426" s="1"/>
      <c r="Q37426" s="32" t="str">
        <f>IF(I37426="OUTSTANDING",'Data Table Volumes'!$B$1-G37426,"NA")</f>
        <v>NA</v>
      </c>
    </row>
    <row r="37427" spans="7:17">
      <c r="G37427" s="1"/>
      <c r="Q37427" s="32" t="str">
        <f>IF(I37427="OUTSTANDING",'Data Table Volumes'!$B$1-G37427,"NA")</f>
        <v>NA</v>
      </c>
    </row>
    <row r="37428" spans="7:17">
      <c r="G37428" s="1"/>
      <c r="Q37428" s="32" t="str">
        <f>IF(I37428="OUTSTANDING",'Data Table Volumes'!$B$1-G37428,"NA")</f>
        <v>NA</v>
      </c>
    </row>
    <row r="37429" spans="7:17">
      <c r="G37429" s="1"/>
      <c r="Q37429" s="32" t="str">
        <f>IF(I37429="OUTSTANDING",'Data Table Volumes'!$B$1-G37429,"NA")</f>
        <v>NA</v>
      </c>
    </row>
    <row r="37430" spans="7:17">
      <c r="G37430" s="1"/>
      <c r="Q37430" s="32" t="str">
        <f>IF(I37430="OUTSTANDING",'Data Table Volumes'!$B$1-G37430,"NA")</f>
        <v>NA</v>
      </c>
    </row>
    <row r="37431" spans="7:17">
      <c r="G37431" s="1"/>
      <c r="Q37431" s="32" t="str">
        <f>IF(I37431="OUTSTANDING",'Data Table Volumes'!$B$1-G37431,"NA")</f>
        <v>NA</v>
      </c>
    </row>
    <row r="37432" spans="7:17">
      <c r="G37432" s="1"/>
      <c r="Q37432" s="32" t="str">
        <f>IF(I37432="OUTSTANDING",'Data Table Volumes'!$B$1-G37432,"NA")</f>
        <v>NA</v>
      </c>
    </row>
    <row r="37433" spans="7:17">
      <c r="G37433" s="1"/>
      <c r="Q37433" s="32" t="str">
        <f>IF(I37433="OUTSTANDING",'Data Table Volumes'!$B$1-G37433,"NA")</f>
        <v>NA</v>
      </c>
    </row>
    <row r="37434" spans="7:17">
      <c r="G37434" s="1"/>
      <c r="Q37434" s="32" t="str">
        <f>IF(I37434="OUTSTANDING",'Data Table Volumes'!$B$1-G37434,"NA")</f>
        <v>NA</v>
      </c>
    </row>
    <row r="37435" spans="7:17">
      <c r="G37435" s="1"/>
      <c r="Q37435" s="32" t="str">
        <f>IF(I37435="OUTSTANDING",'Data Table Volumes'!$B$1-G37435,"NA")</f>
        <v>NA</v>
      </c>
    </row>
    <row r="37436" spans="7:17">
      <c r="G37436" s="1"/>
      <c r="Q37436" s="32" t="str">
        <f>IF(I37436="OUTSTANDING",'Data Table Volumes'!$B$1-G37436,"NA")</f>
        <v>NA</v>
      </c>
    </row>
    <row r="37437" spans="7:17">
      <c r="G37437" s="1"/>
      <c r="Q37437" s="32" t="str">
        <f>IF(I37437="OUTSTANDING",'Data Table Volumes'!$B$1-G37437,"NA")</f>
        <v>NA</v>
      </c>
    </row>
    <row r="37438" spans="7:17">
      <c r="G37438" s="1"/>
      <c r="Q37438" s="32" t="str">
        <f>IF(I37438="OUTSTANDING",'Data Table Volumes'!$B$1-G37438,"NA")</f>
        <v>NA</v>
      </c>
    </row>
    <row r="37439" spans="7:17">
      <c r="G37439" s="1"/>
      <c r="Q37439" s="32" t="str">
        <f>IF(I37439="OUTSTANDING",'Data Table Volumes'!$B$1-G37439,"NA")</f>
        <v>NA</v>
      </c>
    </row>
    <row r="37440" spans="7:17">
      <c r="G37440" s="1"/>
      <c r="Q37440" s="32" t="str">
        <f>IF(I37440="OUTSTANDING",'Data Table Volumes'!$B$1-G37440,"NA")</f>
        <v>NA</v>
      </c>
    </row>
    <row r="37441" spans="7:17">
      <c r="G37441" s="1"/>
      <c r="Q37441" s="32" t="str">
        <f>IF(I37441="OUTSTANDING",'Data Table Volumes'!$B$1-G37441,"NA")</f>
        <v>NA</v>
      </c>
    </row>
    <row r="37442" spans="7:17">
      <c r="G37442" s="1"/>
      <c r="Q37442" s="32" t="str">
        <f>IF(I37442="OUTSTANDING",'Data Table Volumes'!$B$1-G37442,"NA")</f>
        <v>NA</v>
      </c>
    </row>
    <row r="37443" spans="7:17">
      <c r="G37443" s="1"/>
      <c r="Q37443" s="32" t="str">
        <f>IF(I37443="OUTSTANDING",'Data Table Volumes'!$B$1-G37443,"NA")</f>
        <v>NA</v>
      </c>
    </row>
    <row r="37444" spans="7:17">
      <c r="G37444" s="1"/>
      <c r="Q37444" s="32" t="str">
        <f>IF(I37444="OUTSTANDING",'Data Table Volumes'!$B$1-G37444,"NA")</f>
        <v>NA</v>
      </c>
    </row>
    <row r="37445" spans="7:17">
      <c r="G37445" s="1"/>
      <c r="Q37445" s="32" t="str">
        <f>IF(I37445="OUTSTANDING",'Data Table Volumes'!$B$1-G37445,"NA")</f>
        <v>NA</v>
      </c>
    </row>
    <row r="37446" spans="7:17">
      <c r="G37446" s="1"/>
      <c r="Q37446" s="32" t="str">
        <f>IF(I37446="OUTSTANDING",'Data Table Volumes'!$B$1-G37446,"NA")</f>
        <v>NA</v>
      </c>
    </row>
    <row r="37447" spans="7:17">
      <c r="G37447" s="1"/>
      <c r="Q37447" s="32" t="str">
        <f>IF(I37447="OUTSTANDING",'Data Table Volumes'!$B$1-G37447,"NA")</f>
        <v>NA</v>
      </c>
    </row>
    <row r="37448" spans="7:17">
      <c r="G37448" s="1"/>
      <c r="Q37448" s="32" t="str">
        <f>IF(I37448="OUTSTANDING",'Data Table Volumes'!$B$1-G37448,"NA")</f>
        <v>NA</v>
      </c>
    </row>
    <row r="37449" spans="7:17">
      <c r="G37449" s="1"/>
      <c r="Q37449" s="32" t="str">
        <f>IF(I37449="OUTSTANDING",'Data Table Volumes'!$B$1-G37449,"NA")</f>
        <v>NA</v>
      </c>
    </row>
    <row r="37450" spans="7:17">
      <c r="G37450" s="1"/>
      <c r="Q37450" s="32" t="str">
        <f>IF(I37450="OUTSTANDING",'Data Table Volumes'!$B$1-G37450,"NA")</f>
        <v>NA</v>
      </c>
    </row>
    <row r="37451" spans="7:17">
      <c r="G37451" s="1"/>
      <c r="Q37451" s="32" t="str">
        <f>IF(I37451="OUTSTANDING",'Data Table Volumes'!$B$1-G37451,"NA")</f>
        <v>NA</v>
      </c>
    </row>
    <row r="37452" spans="7:17">
      <c r="G37452" s="1"/>
      <c r="Q37452" s="32" t="str">
        <f>IF(I37452="OUTSTANDING",'Data Table Volumes'!$B$1-G37452,"NA")</f>
        <v>NA</v>
      </c>
    </row>
    <row r="37453" spans="7:17">
      <c r="G37453" s="1"/>
      <c r="Q37453" s="32" t="str">
        <f>IF(I37453="OUTSTANDING",'Data Table Volumes'!$B$1-G37453,"NA")</f>
        <v>NA</v>
      </c>
    </row>
    <row r="37454" spans="7:17">
      <c r="G37454" s="1"/>
      <c r="Q37454" s="32" t="str">
        <f>IF(I37454="OUTSTANDING",'Data Table Volumes'!$B$1-G37454,"NA")</f>
        <v>NA</v>
      </c>
    </row>
    <row r="37455" spans="7:17">
      <c r="G37455" s="1"/>
      <c r="Q37455" s="32" t="str">
        <f>IF(I37455="OUTSTANDING",'Data Table Volumes'!$B$1-G37455,"NA")</f>
        <v>NA</v>
      </c>
    </row>
    <row r="37456" spans="7:17">
      <c r="G37456" s="1"/>
      <c r="Q37456" s="32" t="str">
        <f>IF(I37456="OUTSTANDING",'Data Table Volumes'!$B$1-G37456,"NA")</f>
        <v>NA</v>
      </c>
    </row>
    <row r="37457" spans="7:17">
      <c r="G37457" s="1"/>
      <c r="Q37457" s="32" t="str">
        <f>IF(I37457="OUTSTANDING",'Data Table Volumes'!$B$1-G37457,"NA")</f>
        <v>NA</v>
      </c>
    </row>
    <row r="37458" spans="7:17">
      <c r="G37458" s="1"/>
      <c r="Q37458" s="32" t="str">
        <f>IF(I37458="OUTSTANDING",'Data Table Volumes'!$B$1-G37458,"NA")</f>
        <v>NA</v>
      </c>
    </row>
    <row r="37459" spans="7:17">
      <c r="G37459" s="1"/>
      <c r="Q37459" s="32" t="str">
        <f>IF(I37459="OUTSTANDING",'Data Table Volumes'!$B$1-G37459,"NA")</f>
        <v>NA</v>
      </c>
    </row>
    <row r="37460" spans="7:17">
      <c r="G37460" s="1"/>
      <c r="Q37460" s="32" t="str">
        <f>IF(I37460="OUTSTANDING",'Data Table Volumes'!$B$1-G37460,"NA")</f>
        <v>NA</v>
      </c>
    </row>
    <row r="37461" spans="7:17">
      <c r="G37461" s="1"/>
      <c r="Q37461" s="32" t="str">
        <f>IF(I37461="OUTSTANDING",'Data Table Volumes'!$B$1-G37461,"NA")</f>
        <v>NA</v>
      </c>
    </row>
    <row r="37462" spans="7:17">
      <c r="G37462" s="1"/>
      <c r="Q37462" s="32" t="str">
        <f>IF(I37462="OUTSTANDING",'Data Table Volumes'!$B$1-G37462,"NA")</f>
        <v>NA</v>
      </c>
    </row>
    <row r="37463" spans="7:17">
      <c r="G37463" s="1"/>
      <c r="Q37463" s="32" t="str">
        <f>IF(I37463="OUTSTANDING",'Data Table Volumes'!$B$1-G37463,"NA")</f>
        <v>NA</v>
      </c>
    </row>
    <row r="37464" spans="7:17">
      <c r="G37464" s="1"/>
      <c r="Q37464" s="32" t="str">
        <f>IF(I37464="OUTSTANDING",'Data Table Volumes'!$B$1-G37464,"NA")</f>
        <v>NA</v>
      </c>
    </row>
    <row r="37465" spans="7:17">
      <c r="G37465" s="1"/>
      <c r="Q37465" s="32" t="str">
        <f>IF(I37465="OUTSTANDING",'Data Table Volumes'!$B$1-G37465,"NA")</f>
        <v>NA</v>
      </c>
    </row>
    <row r="37466" spans="7:17">
      <c r="G37466" s="1"/>
      <c r="Q37466" s="32" t="str">
        <f>IF(I37466="OUTSTANDING",'Data Table Volumes'!$B$1-G37466,"NA")</f>
        <v>NA</v>
      </c>
    </row>
    <row r="37467" spans="7:17">
      <c r="G37467" s="1"/>
      <c r="Q37467" s="32" t="str">
        <f>IF(I37467="OUTSTANDING",'Data Table Volumes'!$B$1-G37467,"NA")</f>
        <v>NA</v>
      </c>
    </row>
    <row r="37468" spans="7:17">
      <c r="G37468" s="1"/>
      <c r="Q37468" s="32" t="str">
        <f>IF(I37468="OUTSTANDING",'Data Table Volumes'!$B$1-G37468,"NA")</f>
        <v>NA</v>
      </c>
    </row>
    <row r="37469" spans="7:17">
      <c r="G37469" s="1"/>
      <c r="Q37469" s="32" t="str">
        <f>IF(I37469="OUTSTANDING",'Data Table Volumes'!$B$1-G37469,"NA")</f>
        <v>NA</v>
      </c>
    </row>
    <row r="37470" spans="7:17">
      <c r="G37470" s="1"/>
      <c r="Q37470" s="32" t="str">
        <f>IF(I37470="OUTSTANDING",'Data Table Volumes'!$B$1-G37470,"NA")</f>
        <v>NA</v>
      </c>
    </row>
    <row r="37471" spans="7:17">
      <c r="G37471" s="1"/>
      <c r="Q37471" s="32" t="str">
        <f>IF(I37471="OUTSTANDING",'Data Table Volumes'!$B$1-G37471,"NA")</f>
        <v>NA</v>
      </c>
    </row>
    <row r="37472" spans="7:17">
      <c r="G37472" s="1"/>
      <c r="Q37472" s="32" t="str">
        <f>IF(I37472="OUTSTANDING",'Data Table Volumes'!$B$1-G37472,"NA")</f>
        <v>NA</v>
      </c>
    </row>
    <row r="37473" spans="7:17">
      <c r="G37473" s="1"/>
      <c r="Q37473" s="32" t="str">
        <f>IF(I37473="OUTSTANDING",'Data Table Volumes'!$B$1-G37473,"NA")</f>
        <v>NA</v>
      </c>
    </row>
    <row r="37474" spans="7:17">
      <c r="G37474" s="1"/>
      <c r="Q37474" s="32" t="str">
        <f>IF(I37474="OUTSTANDING",'Data Table Volumes'!$B$1-G37474,"NA")</f>
        <v>NA</v>
      </c>
    </row>
    <row r="37475" spans="7:17">
      <c r="G37475" s="1"/>
      <c r="Q37475" s="32" t="str">
        <f>IF(I37475="OUTSTANDING",'Data Table Volumes'!$B$1-G37475,"NA")</f>
        <v>NA</v>
      </c>
    </row>
    <row r="37476" spans="7:17">
      <c r="G37476" s="1"/>
      <c r="Q37476" s="32" t="str">
        <f>IF(I37476="OUTSTANDING",'Data Table Volumes'!$B$1-G37476,"NA")</f>
        <v>NA</v>
      </c>
    </row>
    <row r="37477" spans="7:17">
      <c r="G37477" s="1"/>
      <c r="Q37477" s="32" t="str">
        <f>IF(I37477="OUTSTANDING",'Data Table Volumes'!$B$1-G37477,"NA")</f>
        <v>NA</v>
      </c>
    </row>
    <row r="37478" spans="7:17">
      <c r="G37478" s="1"/>
      <c r="Q37478" s="32" t="str">
        <f>IF(I37478="OUTSTANDING",'Data Table Volumes'!$B$1-G37478,"NA")</f>
        <v>NA</v>
      </c>
    </row>
    <row r="37479" spans="7:17">
      <c r="G37479" s="1"/>
      <c r="Q37479" s="32" t="str">
        <f>IF(I37479="OUTSTANDING",'Data Table Volumes'!$B$1-G37479,"NA")</f>
        <v>NA</v>
      </c>
    </row>
    <row r="37480" spans="7:17">
      <c r="G37480" s="1"/>
      <c r="Q37480" s="32" t="str">
        <f>IF(I37480="OUTSTANDING",'Data Table Volumes'!$B$1-G37480,"NA")</f>
        <v>NA</v>
      </c>
    </row>
    <row r="37481" spans="7:17">
      <c r="G37481" s="1"/>
      <c r="Q37481" s="32" t="str">
        <f>IF(I37481="OUTSTANDING",'Data Table Volumes'!$B$1-G37481,"NA")</f>
        <v>NA</v>
      </c>
    </row>
    <row r="37482" spans="7:17">
      <c r="G37482" s="1"/>
      <c r="Q37482" s="32" t="str">
        <f>IF(I37482="OUTSTANDING",'Data Table Volumes'!$B$1-G37482,"NA")</f>
        <v>NA</v>
      </c>
    </row>
    <row r="37483" spans="7:17">
      <c r="G37483" s="1"/>
      <c r="Q37483" s="32" t="str">
        <f>IF(I37483="OUTSTANDING",'Data Table Volumes'!$B$1-G37483,"NA")</f>
        <v>NA</v>
      </c>
    </row>
    <row r="37484" spans="7:17">
      <c r="G37484" s="1"/>
      <c r="Q37484" s="32" t="str">
        <f>IF(I37484="OUTSTANDING",'Data Table Volumes'!$B$1-G37484,"NA")</f>
        <v>NA</v>
      </c>
    </row>
    <row r="37485" spans="7:17">
      <c r="G37485" s="1"/>
      <c r="Q37485" s="32" t="str">
        <f>IF(I37485="OUTSTANDING",'Data Table Volumes'!$B$1-G37485,"NA")</f>
        <v>NA</v>
      </c>
    </row>
    <row r="37486" spans="7:17">
      <c r="G37486" s="1"/>
      <c r="Q37486" s="32" t="str">
        <f>IF(I37486="OUTSTANDING",'Data Table Volumes'!$B$1-G37486,"NA")</f>
        <v>NA</v>
      </c>
    </row>
    <row r="37487" spans="7:17">
      <c r="G37487" s="1"/>
      <c r="Q37487" s="32" t="str">
        <f>IF(I37487="OUTSTANDING",'Data Table Volumes'!$B$1-G37487,"NA")</f>
        <v>NA</v>
      </c>
    </row>
    <row r="37488" spans="7:17">
      <c r="G37488" s="1"/>
      <c r="Q37488" s="32" t="str">
        <f>IF(I37488="OUTSTANDING",'Data Table Volumes'!$B$1-G37488,"NA")</f>
        <v>NA</v>
      </c>
    </row>
    <row r="37489" spans="7:17">
      <c r="G37489" s="1"/>
      <c r="Q37489" s="32" t="str">
        <f>IF(I37489="OUTSTANDING",'Data Table Volumes'!$B$1-G37489,"NA")</f>
        <v>NA</v>
      </c>
    </row>
    <row r="37490" spans="7:17">
      <c r="G37490" s="1"/>
      <c r="Q37490" s="32" t="str">
        <f>IF(I37490="OUTSTANDING",'Data Table Volumes'!$B$1-G37490,"NA")</f>
        <v>NA</v>
      </c>
    </row>
    <row r="37491" spans="7:17">
      <c r="G37491" s="1"/>
      <c r="Q37491" s="32" t="str">
        <f>IF(I37491="OUTSTANDING",'Data Table Volumes'!$B$1-G37491,"NA")</f>
        <v>NA</v>
      </c>
    </row>
    <row r="37492" spans="7:17">
      <c r="G37492" s="1"/>
      <c r="Q37492" s="32" t="str">
        <f>IF(I37492="OUTSTANDING",'Data Table Volumes'!$B$1-G37492,"NA")</f>
        <v>NA</v>
      </c>
    </row>
    <row r="37493" spans="7:17">
      <c r="G37493" s="1"/>
      <c r="Q37493" s="32" t="str">
        <f>IF(I37493="OUTSTANDING",'Data Table Volumes'!$B$1-G37493,"NA")</f>
        <v>NA</v>
      </c>
    </row>
    <row r="37494" spans="7:17">
      <c r="G37494" s="1"/>
      <c r="Q37494" s="32" t="str">
        <f>IF(I37494="OUTSTANDING",'Data Table Volumes'!$B$1-G37494,"NA")</f>
        <v>NA</v>
      </c>
    </row>
    <row r="37495" spans="7:17">
      <c r="G37495" s="1"/>
      <c r="Q37495" s="32" t="str">
        <f>IF(I37495="OUTSTANDING",'Data Table Volumes'!$B$1-G37495,"NA")</f>
        <v>NA</v>
      </c>
    </row>
    <row r="37496" spans="7:17">
      <c r="G37496" s="1"/>
      <c r="Q37496" s="32" t="str">
        <f>IF(I37496="OUTSTANDING",'Data Table Volumes'!$B$1-G37496,"NA")</f>
        <v>NA</v>
      </c>
    </row>
    <row r="37497" spans="7:17">
      <c r="G37497" s="1"/>
      <c r="Q37497" s="32" t="str">
        <f>IF(I37497="OUTSTANDING",'Data Table Volumes'!$B$1-G37497,"NA")</f>
        <v>NA</v>
      </c>
    </row>
    <row r="37498" spans="7:17">
      <c r="G37498" s="1"/>
      <c r="Q37498" s="32" t="str">
        <f>IF(I37498="OUTSTANDING",'Data Table Volumes'!$B$1-G37498,"NA")</f>
        <v>NA</v>
      </c>
    </row>
    <row r="37499" spans="7:17">
      <c r="G37499" s="1"/>
      <c r="Q37499" s="32" t="str">
        <f>IF(I37499="OUTSTANDING",'Data Table Volumes'!$B$1-G37499,"NA")</f>
        <v>NA</v>
      </c>
    </row>
    <row r="37500" spans="7:17">
      <c r="G37500" s="1"/>
      <c r="Q37500" s="32" t="str">
        <f>IF(I37500="OUTSTANDING",'Data Table Volumes'!$B$1-G37500,"NA")</f>
        <v>NA</v>
      </c>
    </row>
    <row r="37501" spans="7:17">
      <c r="G37501" s="1"/>
      <c r="Q37501" s="32" t="str">
        <f>IF(I37501="OUTSTANDING",'Data Table Volumes'!$B$1-G37501,"NA")</f>
        <v>NA</v>
      </c>
    </row>
    <row r="37502" spans="7:17">
      <c r="G37502" s="1"/>
      <c r="Q37502" s="32" t="str">
        <f>IF(I37502="OUTSTANDING",'Data Table Volumes'!$B$1-G37502,"NA")</f>
        <v>NA</v>
      </c>
    </row>
    <row r="37503" spans="7:17">
      <c r="G37503" s="1"/>
      <c r="Q37503" s="32" t="str">
        <f>IF(I37503="OUTSTANDING",'Data Table Volumes'!$B$1-G37503,"NA")</f>
        <v>NA</v>
      </c>
    </row>
    <row r="37504" spans="7:17">
      <c r="G37504" s="1"/>
      <c r="Q37504" s="32" t="str">
        <f>IF(I37504="OUTSTANDING",'Data Table Volumes'!$B$1-G37504,"NA")</f>
        <v>NA</v>
      </c>
    </row>
    <row r="37505" spans="7:17">
      <c r="G37505" s="1"/>
      <c r="Q37505" s="32" t="str">
        <f>IF(I37505="OUTSTANDING",'Data Table Volumes'!$B$1-G37505,"NA")</f>
        <v>NA</v>
      </c>
    </row>
    <row r="37506" spans="7:17">
      <c r="G37506" s="1"/>
      <c r="Q37506" s="32" t="str">
        <f>IF(I37506="OUTSTANDING",'Data Table Volumes'!$B$1-G37506,"NA")</f>
        <v>NA</v>
      </c>
    </row>
    <row r="37507" spans="7:17">
      <c r="G37507" s="1"/>
      <c r="Q37507" s="32" t="str">
        <f>IF(I37507="OUTSTANDING",'Data Table Volumes'!$B$1-G37507,"NA")</f>
        <v>NA</v>
      </c>
    </row>
    <row r="37508" spans="7:17">
      <c r="G37508" s="1"/>
      <c r="Q37508" s="32" t="str">
        <f>IF(I37508="OUTSTANDING",'Data Table Volumes'!$B$1-G37508,"NA")</f>
        <v>NA</v>
      </c>
    </row>
    <row r="37509" spans="7:17">
      <c r="G37509" s="1"/>
      <c r="Q37509" s="32" t="str">
        <f>IF(I37509="OUTSTANDING",'Data Table Volumes'!$B$1-G37509,"NA")</f>
        <v>NA</v>
      </c>
    </row>
    <row r="37510" spans="7:17">
      <c r="G37510" s="1"/>
      <c r="Q37510" s="32" t="str">
        <f>IF(I37510="OUTSTANDING",'Data Table Volumes'!$B$1-G37510,"NA")</f>
        <v>NA</v>
      </c>
    </row>
    <row r="37511" spans="7:17">
      <c r="G37511" s="1"/>
      <c r="Q37511" s="32" t="str">
        <f>IF(I37511="OUTSTANDING",'Data Table Volumes'!$B$1-G37511,"NA")</f>
        <v>NA</v>
      </c>
    </row>
    <row r="37512" spans="7:17">
      <c r="G37512" s="1"/>
      <c r="Q37512" s="32" t="str">
        <f>IF(I37512="OUTSTANDING",'Data Table Volumes'!$B$1-G37512,"NA")</f>
        <v>NA</v>
      </c>
    </row>
    <row r="37513" spans="7:17">
      <c r="G37513" s="1"/>
      <c r="Q37513" s="32" t="str">
        <f>IF(I37513="OUTSTANDING",'Data Table Volumes'!$B$1-G37513,"NA")</f>
        <v>NA</v>
      </c>
    </row>
    <row r="37514" spans="7:17">
      <c r="G37514" s="1"/>
      <c r="Q37514" s="32" t="str">
        <f>IF(I37514="OUTSTANDING",'Data Table Volumes'!$B$1-G37514,"NA")</f>
        <v>NA</v>
      </c>
    </row>
    <row r="37515" spans="7:17">
      <c r="G37515" s="1"/>
      <c r="Q37515" s="32" t="str">
        <f>IF(I37515="OUTSTANDING",'Data Table Volumes'!$B$1-G37515,"NA")</f>
        <v>NA</v>
      </c>
    </row>
    <row r="37516" spans="7:17">
      <c r="G37516" s="1"/>
      <c r="Q37516" s="32" t="str">
        <f>IF(I37516="OUTSTANDING",'Data Table Volumes'!$B$1-G37516,"NA")</f>
        <v>NA</v>
      </c>
    </row>
    <row r="37517" spans="7:17">
      <c r="G37517" s="1"/>
      <c r="Q37517" s="32" t="str">
        <f>IF(I37517="OUTSTANDING",'Data Table Volumes'!$B$1-G37517,"NA")</f>
        <v>NA</v>
      </c>
    </row>
    <row r="37518" spans="7:17">
      <c r="G37518" s="1"/>
      <c r="Q37518" s="32" t="str">
        <f>IF(I37518="OUTSTANDING",'Data Table Volumes'!$B$1-G37518,"NA")</f>
        <v>NA</v>
      </c>
    </row>
    <row r="37519" spans="7:17">
      <c r="G37519" s="1"/>
      <c r="Q37519" s="32" t="str">
        <f>IF(I37519="OUTSTANDING",'Data Table Volumes'!$B$1-G37519,"NA")</f>
        <v>NA</v>
      </c>
    </row>
    <row r="37520" spans="7:17">
      <c r="G37520" s="1"/>
      <c r="Q37520" s="32" t="str">
        <f>IF(I37520="OUTSTANDING",'Data Table Volumes'!$B$1-G37520,"NA")</f>
        <v>NA</v>
      </c>
    </row>
    <row r="37521" spans="7:17">
      <c r="G37521" s="1"/>
      <c r="Q37521" s="32" t="str">
        <f>IF(I37521="OUTSTANDING",'Data Table Volumes'!$B$1-G37521,"NA")</f>
        <v>NA</v>
      </c>
    </row>
    <row r="37522" spans="7:17">
      <c r="G37522" s="1"/>
      <c r="Q37522" s="32" t="str">
        <f>IF(I37522="OUTSTANDING",'Data Table Volumes'!$B$1-G37522,"NA")</f>
        <v>NA</v>
      </c>
    </row>
    <row r="37523" spans="7:17">
      <c r="G37523" s="1"/>
      <c r="Q37523" s="32" t="str">
        <f>IF(I37523="OUTSTANDING",'Data Table Volumes'!$B$1-G37523,"NA")</f>
        <v>NA</v>
      </c>
    </row>
    <row r="37524" spans="7:17">
      <c r="G37524" s="1"/>
      <c r="Q37524" s="32" t="str">
        <f>IF(I37524="OUTSTANDING",'Data Table Volumes'!$B$1-G37524,"NA")</f>
        <v>NA</v>
      </c>
    </row>
    <row r="37525" spans="7:17">
      <c r="G37525" s="1"/>
      <c r="Q37525" s="32" t="str">
        <f>IF(I37525="OUTSTANDING",'Data Table Volumes'!$B$1-G37525,"NA")</f>
        <v>NA</v>
      </c>
    </row>
    <row r="37526" spans="7:17">
      <c r="G37526" s="1"/>
      <c r="Q37526" s="32" t="str">
        <f>IF(I37526="OUTSTANDING",'Data Table Volumes'!$B$1-G37526,"NA")</f>
        <v>NA</v>
      </c>
    </row>
    <row r="37527" spans="7:17">
      <c r="G37527" s="1"/>
      <c r="Q37527" s="32" t="str">
        <f>IF(I37527="OUTSTANDING",'Data Table Volumes'!$B$1-G37527,"NA")</f>
        <v>NA</v>
      </c>
    </row>
    <row r="37528" spans="7:17">
      <c r="G37528" s="1"/>
      <c r="Q37528" s="32" t="str">
        <f>IF(I37528="OUTSTANDING",'Data Table Volumes'!$B$1-G37528,"NA")</f>
        <v>NA</v>
      </c>
    </row>
    <row r="37529" spans="7:17">
      <c r="G37529" s="1"/>
      <c r="Q37529" s="32" t="str">
        <f>IF(I37529="OUTSTANDING",'Data Table Volumes'!$B$1-G37529,"NA")</f>
        <v>NA</v>
      </c>
    </row>
    <row r="37530" spans="7:17">
      <c r="G37530" s="1"/>
      <c r="Q37530" s="32" t="str">
        <f>IF(I37530="OUTSTANDING",'Data Table Volumes'!$B$1-G37530,"NA")</f>
        <v>NA</v>
      </c>
    </row>
    <row r="37531" spans="7:17">
      <c r="G37531" s="1"/>
      <c r="Q37531" s="32" t="str">
        <f>IF(I37531="OUTSTANDING",'Data Table Volumes'!$B$1-G37531,"NA")</f>
        <v>NA</v>
      </c>
    </row>
    <row r="37532" spans="7:17">
      <c r="G37532" s="1"/>
      <c r="Q37532" s="32" t="str">
        <f>IF(I37532="OUTSTANDING",'Data Table Volumes'!$B$1-G37532,"NA")</f>
        <v>NA</v>
      </c>
    </row>
    <row r="37533" spans="7:17">
      <c r="G37533" s="1"/>
      <c r="Q37533" s="32" t="str">
        <f>IF(I37533="OUTSTANDING",'Data Table Volumes'!$B$1-G37533,"NA")</f>
        <v>NA</v>
      </c>
    </row>
    <row r="37534" spans="7:17">
      <c r="G37534" s="1"/>
      <c r="Q37534" s="32" t="str">
        <f>IF(I37534="OUTSTANDING",'Data Table Volumes'!$B$1-G37534,"NA")</f>
        <v>NA</v>
      </c>
    </row>
    <row r="37535" spans="7:17">
      <c r="G37535" s="1"/>
      <c r="Q37535" s="32" t="str">
        <f>IF(I37535="OUTSTANDING",'Data Table Volumes'!$B$1-G37535,"NA")</f>
        <v>NA</v>
      </c>
    </row>
    <row r="37536" spans="7:17">
      <c r="G37536" s="1"/>
      <c r="Q37536" s="32" t="str">
        <f>IF(I37536="OUTSTANDING",'Data Table Volumes'!$B$1-G37536,"NA")</f>
        <v>NA</v>
      </c>
    </row>
    <row r="37537" spans="7:17">
      <c r="G37537" s="1"/>
      <c r="Q37537" s="32" t="str">
        <f>IF(I37537="OUTSTANDING",'Data Table Volumes'!$B$1-G37537,"NA")</f>
        <v>NA</v>
      </c>
    </row>
    <row r="37538" spans="7:17">
      <c r="G37538" s="1"/>
      <c r="Q37538" s="32" t="str">
        <f>IF(I37538="OUTSTANDING",'Data Table Volumes'!$B$1-G37538,"NA")</f>
        <v>NA</v>
      </c>
    </row>
    <row r="37539" spans="7:17">
      <c r="G37539" s="1"/>
      <c r="Q37539" s="32" t="str">
        <f>IF(I37539="OUTSTANDING",'Data Table Volumes'!$B$1-G37539,"NA")</f>
        <v>NA</v>
      </c>
    </row>
    <row r="37540" spans="7:17">
      <c r="G37540" s="1"/>
      <c r="Q37540" s="32" t="str">
        <f>IF(I37540="OUTSTANDING",'Data Table Volumes'!$B$1-G37540,"NA")</f>
        <v>NA</v>
      </c>
    </row>
    <row r="37541" spans="7:17">
      <c r="G37541" s="1"/>
      <c r="Q37541" s="32" t="str">
        <f>IF(I37541="OUTSTANDING",'Data Table Volumes'!$B$1-G37541,"NA")</f>
        <v>NA</v>
      </c>
    </row>
    <row r="37542" spans="7:17">
      <c r="G37542" s="1"/>
      <c r="Q37542" s="32" t="str">
        <f>IF(I37542="OUTSTANDING",'Data Table Volumes'!$B$1-G37542,"NA")</f>
        <v>NA</v>
      </c>
    </row>
    <row r="37543" spans="7:17">
      <c r="G37543" s="1"/>
      <c r="Q37543" s="32" t="str">
        <f>IF(I37543="OUTSTANDING",'Data Table Volumes'!$B$1-G37543,"NA")</f>
        <v>NA</v>
      </c>
    </row>
    <row r="37544" spans="7:17">
      <c r="G37544" s="1"/>
      <c r="Q37544" s="32" t="str">
        <f>IF(I37544="OUTSTANDING",'Data Table Volumes'!$B$1-G37544,"NA")</f>
        <v>NA</v>
      </c>
    </row>
    <row r="37545" spans="7:17">
      <c r="G37545" s="1"/>
      <c r="Q37545" s="32" t="str">
        <f>IF(I37545="OUTSTANDING",'Data Table Volumes'!$B$1-G37545,"NA")</f>
        <v>NA</v>
      </c>
    </row>
    <row r="37546" spans="7:17">
      <c r="G37546" s="1"/>
      <c r="Q37546" s="32" t="str">
        <f>IF(I37546="OUTSTANDING",'Data Table Volumes'!$B$1-G37546,"NA")</f>
        <v>NA</v>
      </c>
    </row>
    <row r="37547" spans="7:17">
      <c r="G37547" s="1"/>
      <c r="Q37547" s="32" t="str">
        <f>IF(I37547="OUTSTANDING",'Data Table Volumes'!$B$1-G37547,"NA")</f>
        <v>NA</v>
      </c>
    </row>
    <row r="37548" spans="7:17">
      <c r="G37548" s="1"/>
      <c r="Q37548" s="32" t="str">
        <f>IF(I37548="OUTSTANDING",'Data Table Volumes'!$B$1-G37548,"NA")</f>
        <v>NA</v>
      </c>
    </row>
    <row r="37549" spans="7:17">
      <c r="G37549" s="1"/>
      <c r="Q37549" s="32" t="str">
        <f>IF(I37549="OUTSTANDING",'Data Table Volumes'!$B$1-G37549,"NA")</f>
        <v>NA</v>
      </c>
    </row>
    <row r="37550" spans="7:17">
      <c r="G37550" s="1"/>
      <c r="Q37550" s="32" t="str">
        <f>IF(I37550="OUTSTANDING",'Data Table Volumes'!$B$1-G37550,"NA")</f>
        <v>NA</v>
      </c>
    </row>
    <row r="37551" spans="7:17">
      <c r="G37551" s="1"/>
      <c r="Q37551" s="32" t="str">
        <f>IF(I37551="OUTSTANDING",'Data Table Volumes'!$B$1-G37551,"NA")</f>
        <v>NA</v>
      </c>
    </row>
    <row r="37552" spans="7:17">
      <c r="G37552" s="1"/>
      <c r="Q37552" s="32" t="str">
        <f>IF(I37552="OUTSTANDING",'Data Table Volumes'!$B$1-G37552,"NA")</f>
        <v>NA</v>
      </c>
    </row>
    <row r="37553" spans="7:17">
      <c r="G37553" s="1"/>
      <c r="Q37553" s="32" t="str">
        <f>IF(I37553="OUTSTANDING",'Data Table Volumes'!$B$1-G37553,"NA")</f>
        <v>NA</v>
      </c>
    </row>
    <row r="37554" spans="7:17">
      <c r="G37554" s="1"/>
      <c r="Q37554" s="32" t="str">
        <f>IF(I37554="OUTSTANDING",'Data Table Volumes'!$B$1-G37554,"NA")</f>
        <v>NA</v>
      </c>
    </row>
    <row r="37555" spans="7:17">
      <c r="G37555" s="1"/>
      <c r="Q37555" s="32" t="str">
        <f>IF(I37555="OUTSTANDING",'Data Table Volumes'!$B$1-G37555,"NA")</f>
        <v>NA</v>
      </c>
    </row>
    <row r="37556" spans="7:17">
      <c r="G37556" s="1"/>
      <c r="Q37556" s="32" t="str">
        <f>IF(I37556="OUTSTANDING",'Data Table Volumes'!$B$1-G37556,"NA")</f>
        <v>NA</v>
      </c>
    </row>
    <row r="37557" spans="7:17">
      <c r="G37557" s="1"/>
      <c r="Q37557" s="32" t="str">
        <f>IF(I37557="OUTSTANDING",'Data Table Volumes'!$B$1-G37557,"NA")</f>
        <v>NA</v>
      </c>
    </row>
    <row r="37558" spans="7:17">
      <c r="G37558" s="1"/>
      <c r="Q37558" s="32" t="str">
        <f>IF(I37558="OUTSTANDING",'Data Table Volumes'!$B$1-G37558,"NA")</f>
        <v>NA</v>
      </c>
    </row>
    <row r="37559" spans="7:17">
      <c r="G37559" s="1"/>
      <c r="Q37559" s="32" t="str">
        <f>IF(I37559="OUTSTANDING",'Data Table Volumes'!$B$1-G37559,"NA")</f>
        <v>NA</v>
      </c>
    </row>
    <row r="37560" spans="7:17">
      <c r="G37560" s="1"/>
      <c r="Q37560" s="32" t="str">
        <f>IF(I37560="OUTSTANDING",'Data Table Volumes'!$B$1-G37560,"NA")</f>
        <v>NA</v>
      </c>
    </row>
    <row r="37561" spans="7:17">
      <c r="G37561" s="1"/>
      <c r="Q37561" s="32" t="str">
        <f>IF(I37561="OUTSTANDING",'Data Table Volumes'!$B$1-G37561,"NA")</f>
        <v>NA</v>
      </c>
    </row>
    <row r="37562" spans="7:17">
      <c r="G37562" s="1"/>
      <c r="Q37562" s="32" t="str">
        <f>IF(I37562="OUTSTANDING",'Data Table Volumes'!$B$1-G37562,"NA")</f>
        <v>NA</v>
      </c>
    </row>
    <row r="37563" spans="7:17">
      <c r="G37563" s="1"/>
      <c r="Q37563" s="32" t="str">
        <f>IF(I37563="OUTSTANDING",'Data Table Volumes'!$B$1-G37563,"NA")</f>
        <v>NA</v>
      </c>
    </row>
    <row r="37564" spans="7:17">
      <c r="G37564" s="1"/>
      <c r="Q37564" s="32" t="str">
        <f>IF(I37564="OUTSTANDING",'Data Table Volumes'!$B$1-G37564,"NA")</f>
        <v>NA</v>
      </c>
    </row>
    <row r="37565" spans="7:17">
      <c r="G37565" s="1"/>
      <c r="Q37565" s="32" t="str">
        <f>IF(I37565="OUTSTANDING",'Data Table Volumes'!$B$1-G37565,"NA")</f>
        <v>NA</v>
      </c>
    </row>
    <row r="37566" spans="7:17">
      <c r="G37566" s="1"/>
      <c r="Q37566" s="32" t="str">
        <f>IF(I37566="OUTSTANDING",'Data Table Volumes'!$B$1-G37566,"NA")</f>
        <v>NA</v>
      </c>
    </row>
    <row r="37567" spans="7:17">
      <c r="G37567" s="1"/>
      <c r="Q37567" s="32" t="str">
        <f>IF(I37567="OUTSTANDING",'Data Table Volumes'!$B$1-G37567,"NA")</f>
        <v>NA</v>
      </c>
    </row>
    <row r="37568" spans="7:17">
      <c r="G37568" s="1"/>
      <c r="Q37568" s="32" t="str">
        <f>IF(I37568="OUTSTANDING",'Data Table Volumes'!$B$1-G37568,"NA")</f>
        <v>NA</v>
      </c>
    </row>
    <row r="37569" spans="7:17">
      <c r="G37569" s="1"/>
      <c r="Q37569" s="32" t="str">
        <f>IF(I37569="OUTSTANDING",'Data Table Volumes'!$B$1-G37569,"NA")</f>
        <v>NA</v>
      </c>
    </row>
    <row r="37570" spans="7:17">
      <c r="G37570" s="1"/>
      <c r="Q37570" s="32" t="str">
        <f>IF(I37570="OUTSTANDING",'Data Table Volumes'!$B$1-G37570,"NA")</f>
        <v>NA</v>
      </c>
    </row>
    <row r="37571" spans="7:17">
      <c r="G37571" s="1"/>
      <c r="Q37571" s="32" t="str">
        <f>IF(I37571="OUTSTANDING",'Data Table Volumes'!$B$1-G37571,"NA")</f>
        <v>NA</v>
      </c>
    </row>
    <row r="37572" spans="7:17">
      <c r="G37572" s="1"/>
      <c r="Q37572" s="32" t="str">
        <f>IF(I37572="OUTSTANDING",'Data Table Volumes'!$B$1-G37572,"NA")</f>
        <v>NA</v>
      </c>
    </row>
    <row r="37573" spans="7:17">
      <c r="G37573" s="1"/>
      <c r="Q37573" s="32" t="str">
        <f>IF(I37573="OUTSTANDING",'Data Table Volumes'!$B$1-G37573,"NA")</f>
        <v>NA</v>
      </c>
    </row>
    <row r="37574" spans="7:17">
      <c r="G37574" s="1"/>
      <c r="Q37574" s="32" t="str">
        <f>IF(I37574="OUTSTANDING",'Data Table Volumes'!$B$1-G37574,"NA")</f>
        <v>NA</v>
      </c>
    </row>
    <row r="37575" spans="7:17">
      <c r="G37575" s="1"/>
      <c r="Q37575" s="32" t="str">
        <f>IF(I37575="OUTSTANDING",'Data Table Volumes'!$B$1-G37575,"NA")</f>
        <v>NA</v>
      </c>
    </row>
    <row r="37576" spans="7:17">
      <c r="G37576" s="1"/>
      <c r="Q37576" s="32" t="str">
        <f>IF(I37576="OUTSTANDING",'Data Table Volumes'!$B$1-G37576,"NA")</f>
        <v>NA</v>
      </c>
    </row>
    <row r="37577" spans="7:17">
      <c r="G37577" s="1"/>
      <c r="Q37577" s="32" t="str">
        <f>IF(I37577="OUTSTANDING",'Data Table Volumes'!$B$1-G37577,"NA")</f>
        <v>NA</v>
      </c>
    </row>
    <row r="37578" spans="7:17">
      <c r="G37578" s="1"/>
      <c r="Q37578" s="32" t="str">
        <f>IF(I37578="OUTSTANDING",'Data Table Volumes'!$B$1-G37578,"NA")</f>
        <v>NA</v>
      </c>
    </row>
    <row r="37579" spans="7:17">
      <c r="G37579" s="1"/>
      <c r="Q37579" s="32" t="str">
        <f>IF(I37579="OUTSTANDING",'Data Table Volumes'!$B$1-G37579,"NA")</f>
        <v>NA</v>
      </c>
    </row>
    <row r="37580" spans="7:17">
      <c r="G37580" s="1"/>
      <c r="Q37580" s="32" t="str">
        <f>IF(I37580="OUTSTANDING",'Data Table Volumes'!$B$1-G37580,"NA")</f>
        <v>NA</v>
      </c>
    </row>
    <row r="37581" spans="7:17">
      <c r="G37581" s="1"/>
      <c r="Q37581" s="32" t="str">
        <f>IF(I37581="OUTSTANDING",'Data Table Volumes'!$B$1-G37581,"NA")</f>
        <v>NA</v>
      </c>
    </row>
    <row r="37582" spans="7:17">
      <c r="G37582" s="1"/>
      <c r="Q37582" s="32" t="str">
        <f>IF(I37582="OUTSTANDING",'Data Table Volumes'!$B$1-G37582,"NA")</f>
        <v>NA</v>
      </c>
    </row>
    <row r="37583" spans="7:17">
      <c r="G37583" s="1"/>
      <c r="Q37583" s="32" t="str">
        <f>IF(I37583="OUTSTANDING",'Data Table Volumes'!$B$1-G37583,"NA")</f>
        <v>NA</v>
      </c>
    </row>
    <row r="37584" spans="7:17">
      <c r="G37584" s="1"/>
      <c r="Q37584" s="32" t="str">
        <f>IF(I37584="OUTSTANDING",'Data Table Volumes'!$B$1-G37584,"NA")</f>
        <v>NA</v>
      </c>
    </row>
    <row r="37585" spans="7:17">
      <c r="G37585" s="1"/>
      <c r="Q37585" s="32" t="str">
        <f>IF(I37585="OUTSTANDING",'Data Table Volumes'!$B$1-G37585,"NA")</f>
        <v>NA</v>
      </c>
    </row>
    <row r="37586" spans="7:17">
      <c r="G37586" s="1"/>
      <c r="Q37586" s="32" t="str">
        <f>IF(I37586="OUTSTANDING",'Data Table Volumes'!$B$1-G37586,"NA")</f>
        <v>NA</v>
      </c>
    </row>
    <row r="37587" spans="7:17">
      <c r="G37587" s="1"/>
      <c r="Q37587" s="32" t="str">
        <f>IF(I37587="OUTSTANDING",'Data Table Volumes'!$B$1-G37587,"NA")</f>
        <v>NA</v>
      </c>
    </row>
    <row r="37588" spans="7:17">
      <c r="G37588" s="1"/>
      <c r="Q37588" s="32" t="str">
        <f>IF(I37588="OUTSTANDING",'Data Table Volumes'!$B$1-G37588,"NA")</f>
        <v>NA</v>
      </c>
    </row>
    <row r="37589" spans="7:17">
      <c r="G37589" s="1"/>
      <c r="Q37589" s="32" t="str">
        <f>IF(I37589="OUTSTANDING",'Data Table Volumes'!$B$1-G37589,"NA")</f>
        <v>NA</v>
      </c>
    </row>
    <row r="37590" spans="7:17">
      <c r="G37590" s="1"/>
      <c r="Q37590" s="32" t="str">
        <f>IF(I37590="OUTSTANDING",'Data Table Volumes'!$B$1-G37590,"NA")</f>
        <v>NA</v>
      </c>
    </row>
    <row r="37591" spans="7:17">
      <c r="G37591" s="1"/>
      <c r="Q37591" s="32" t="str">
        <f>IF(I37591="OUTSTANDING",'Data Table Volumes'!$B$1-G37591,"NA")</f>
        <v>NA</v>
      </c>
    </row>
    <row r="37592" spans="7:17">
      <c r="G37592" s="1"/>
      <c r="Q37592" s="32" t="str">
        <f>IF(I37592="OUTSTANDING",'Data Table Volumes'!$B$1-G37592,"NA")</f>
        <v>NA</v>
      </c>
    </row>
    <row r="37593" spans="7:17">
      <c r="G37593" s="1"/>
      <c r="Q37593" s="32" t="str">
        <f>IF(I37593="OUTSTANDING",'Data Table Volumes'!$B$1-G37593,"NA")</f>
        <v>NA</v>
      </c>
    </row>
    <row r="37594" spans="7:17">
      <c r="G37594" s="1"/>
      <c r="Q37594" s="32" t="str">
        <f>IF(I37594="OUTSTANDING",'Data Table Volumes'!$B$1-G37594,"NA")</f>
        <v>NA</v>
      </c>
    </row>
    <row r="37595" spans="7:17">
      <c r="G37595" s="1"/>
      <c r="Q37595" s="32" t="str">
        <f>IF(I37595="OUTSTANDING",'Data Table Volumes'!$B$1-G37595,"NA")</f>
        <v>NA</v>
      </c>
    </row>
    <row r="37596" spans="7:17">
      <c r="G37596" s="1"/>
      <c r="Q37596" s="32" t="str">
        <f>IF(I37596="OUTSTANDING",'Data Table Volumes'!$B$1-G37596,"NA")</f>
        <v>NA</v>
      </c>
    </row>
    <row r="37597" spans="7:17">
      <c r="G37597" s="1"/>
      <c r="Q37597" s="32" t="str">
        <f>IF(I37597="OUTSTANDING",'Data Table Volumes'!$B$1-G37597,"NA")</f>
        <v>NA</v>
      </c>
    </row>
    <row r="37598" spans="7:17">
      <c r="G37598" s="1"/>
      <c r="Q37598" s="32" t="str">
        <f>IF(I37598="OUTSTANDING",'Data Table Volumes'!$B$1-G37598,"NA")</f>
        <v>NA</v>
      </c>
    </row>
    <row r="37599" spans="7:17">
      <c r="G37599" s="1"/>
      <c r="Q37599" s="32" t="str">
        <f>IF(I37599="OUTSTANDING",'Data Table Volumes'!$B$1-G37599,"NA")</f>
        <v>NA</v>
      </c>
    </row>
    <row r="37600" spans="7:17">
      <c r="G37600" s="1"/>
      <c r="Q37600" s="32" t="str">
        <f>IF(I37600="OUTSTANDING",'Data Table Volumes'!$B$1-G37600,"NA")</f>
        <v>NA</v>
      </c>
    </row>
    <row r="37601" spans="7:17">
      <c r="G37601" s="1"/>
      <c r="Q37601" s="32" t="str">
        <f>IF(I37601="OUTSTANDING",'Data Table Volumes'!$B$1-G37601,"NA")</f>
        <v>NA</v>
      </c>
    </row>
    <row r="37602" spans="7:17">
      <c r="G37602" s="1"/>
      <c r="Q37602" s="32" t="str">
        <f>IF(I37602="OUTSTANDING",'Data Table Volumes'!$B$1-G37602,"NA")</f>
        <v>NA</v>
      </c>
    </row>
    <row r="37603" spans="7:17">
      <c r="G37603" s="1"/>
      <c r="Q37603" s="32" t="str">
        <f>IF(I37603="OUTSTANDING",'Data Table Volumes'!$B$1-G37603,"NA")</f>
        <v>NA</v>
      </c>
    </row>
    <row r="37604" spans="7:17">
      <c r="G37604" s="1"/>
      <c r="Q37604" s="32" t="str">
        <f>IF(I37604="OUTSTANDING",'Data Table Volumes'!$B$1-G37604,"NA")</f>
        <v>NA</v>
      </c>
    </row>
    <row r="37605" spans="7:17">
      <c r="G37605" s="1"/>
      <c r="Q37605" s="32" t="str">
        <f>IF(I37605="OUTSTANDING",'Data Table Volumes'!$B$1-G37605,"NA")</f>
        <v>NA</v>
      </c>
    </row>
    <row r="37606" spans="7:17">
      <c r="G37606" s="1"/>
      <c r="Q37606" s="32" t="str">
        <f>IF(I37606="OUTSTANDING",'Data Table Volumes'!$B$1-G37606,"NA")</f>
        <v>NA</v>
      </c>
    </row>
    <row r="37607" spans="7:17">
      <c r="G37607" s="1"/>
      <c r="Q37607" s="32" t="str">
        <f>IF(I37607="OUTSTANDING",'Data Table Volumes'!$B$1-G37607,"NA")</f>
        <v>NA</v>
      </c>
    </row>
    <row r="37608" spans="7:17">
      <c r="G37608" s="1"/>
      <c r="Q37608" s="32" t="str">
        <f>IF(I37608="OUTSTANDING",'Data Table Volumes'!$B$1-G37608,"NA")</f>
        <v>NA</v>
      </c>
    </row>
    <row r="37609" spans="7:17">
      <c r="G37609" s="1"/>
      <c r="Q37609" s="32" t="str">
        <f>IF(I37609="OUTSTANDING",'Data Table Volumes'!$B$1-G37609,"NA")</f>
        <v>NA</v>
      </c>
    </row>
    <row r="37610" spans="7:17">
      <c r="G37610" s="1"/>
      <c r="Q37610" s="32" t="str">
        <f>IF(I37610="OUTSTANDING",'Data Table Volumes'!$B$1-G37610,"NA")</f>
        <v>NA</v>
      </c>
    </row>
    <row r="37611" spans="7:17">
      <c r="G37611" s="1"/>
      <c r="Q37611" s="32" t="str">
        <f>IF(I37611="OUTSTANDING",'Data Table Volumes'!$B$1-G37611,"NA")</f>
        <v>NA</v>
      </c>
    </row>
    <row r="37612" spans="7:17">
      <c r="G37612" s="1"/>
      <c r="Q37612" s="32" t="str">
        <f>IF(I37612="OUTSTANDING",'Data Table Volumes'!$B$1-G37612,"NA")</f>
        <v>NA</v>
      </c>
    </row>
    <row r="37613" spans="7:17">
      <c r="G37613" s="1"/>
      <c r="Q37613" s="32" t="str">
        <f>IF(I37613="OUTSTANDING",'Data Table Volumes'!$B$1-G37613,"NA")</f>
        <v>NA</v>
      </c>
    </row>
    <row r="37614" spans="7:17">
      <c r="G37614" s="1"/>
      <c r="Q37614" s="32" t="str">
        <f>IF(I37614="OUTSTANDING",'Data Table Volumes'!$B$1-G37614,"NA")</f>
        <v>NA</v>
      </c>
    </row>
    <row r="37615" spans="7:17">
      <c r="G37615" s="1"/>
      <c r="Q37615" s="32" t="str">
        <f>IF(I37615="OUTSTANDING",'Data Table Volumes'!$B$1-G37615,"NA")</f>
        <v>NA</v>
      </c>
    </row>
    <row r="37616" spans="7:17">
      <c r="G37616" s="1"/>
      <c r="Q37616" s="32" t="str">
        <f>IF(I37616="OUTSTANDING",'Data Table Volumes'!$B$1-G37616,"NA")</f>
        <v>NA</v>
      </c>
    </row>
    <row r="37617" spans="7:17">
      <c r="G37617" s="1"/>
      <c r="Q37617" s="32" t="str">
        <f>IF(I37617="OUTSTANDING",'Data Table Volumes'!$B$1-G37617,"NA")</f>
        <v>NA</v>
      </c>
    </row>
    <row r="37618" spans="7:17">
      <c r="G37618" s="1"/>
      <c r="Q37618" s="32" t="str">
        <f>IF(I37618="OUTSTANDING",'Data Table Volumes'!$B$1-G37618,"NA")</f>
        <v>NA</v>
      </c>
    </row>
    <row r="37619" spans="7:17">
      <c r="G37619" s="1"/>
      <c r="Q37619" s="32" t="str">
        <f>IF(I37619="OUTSTANDING",'Data Table Volumes'!$B$1-G37619,"NA")</f>
        <v>NA</v>
      </c>
    </row>
    <row r="37620" spans="7:17">
      <c r="G37620" s="1"/>
      <c r="Q37620" s="32" t="str">
        <f>IF(I37620="OUTSTANDING",'Data Table Volumes'!$B$1-G37620,"NA")</f>
        <v>NA</v>
      </c>
    </row>
    <row r="37621" spans="7:17">
      <c r="G37621" s="1"/>
      <c r="Q37621" s="32" t="str">
        <f>IF(I37621="OUTSTANDING",'Data Table Volumes'!$B$1-G37621,"NA")</f>
        <v>NA</v>
      </c>
    </row>
    <row r="37622" spans="7:17">
      <c r="G37622" s="1"/>
      <c r="Q37622" s="32" t="str">
        <f>IF(I37622="OUTSTANDING",'Data Table Volumes'!$B$1-G37622,"NA")</f>
        <v>NA</v>
      </c>
    </row>
    <row r="37623" spans="7:17">
      <c r="G37623" s="1"/>
      <c r="Q37623" s="32" t="str">
        <f>IF(I37623="OUTSTANDING",'Data Table Volumes'!$B$1-G37623,"NA")</f>
        <v>NA</v>
      </c>
    </row>
    <row r="37624" spans="7:17">
      <c r="G37624" s="1"/>
      <c r="Q37624" s="32" t="str">
        <f>IF(I37624="OUTSTANDING",'Data Table Volumes'!$B$1-G37624,"NA")</f>
        <v>NA</v>
      </c>
    </row>
    <row r="37625" spans="7:17">
      <c r="G37625" s="1"/>
      <c r="Q37625" s="32" t="str">
        <f>IF(I37625="OUTSTANDING",'Data Table Volumes'!$B$1-G37625,"NA")</f>
        <v>NA</v>
      </c>
    </row>
    <row r="37626" spans="7:17">
      <c r="G37626" s="1"/>
      <c r="Q37626" s="32" t="str">
        <f>IF(I37626="OUTSTANDING",'Data Table Volumes'!$B$1-G37626,"NA")</f>
        <v>NA</v>
      </c>
    </row>
    <row r="37627" spans="7:17">
      <c r="G37627" s="1"/>
      <c r="Q37627" s="32" t="str">
        <f>IF(I37627="OUTSTANDING",'Data Table Volumes'!$B$1-G37627,"NA")</f>
        <v>NA</v>
      </c>
    </row>
    <row r="37628" spans="7:17">
      <c r="G37628" s="1"/>
      <c r="Q37628" s="32" t="str">
        <f>IF(I37628="OUTSTANDING",'Data Table Volumes'!$B$1-G37628,"NA")</f>
        <v>NA</v>
      </c>
    </row>
    <row r="37629" spans="7:17">
      <c r="G37629" s="1"/>
      <c r="Q37629" s="32" t="str">
        <f>IF(I37629="OUTSTANDING",'Data Table Volumes'!$B$1-G37629,"NA")</f>
        <v>NA</v>
      </c>
    </row>
    <row r="37630" spans="7:17">
      <c r="G37630" s="1"/>
      <c r="Q37630" s="32" t="str">
        <f>IF(I37630="OUTSTANDING",'Data Table Volumes'!$B$1-G37630,"NA")</f>
        <v>NA</v>
      </c>
    </row>
    <row r="37631" spans="7:17">
      <c r="G37631" s="1"/>
      <c r="Q37631" s="32" t="str">
        <f>IF(I37631="OUTSTANDING",'Data Table Volumes'!$B$1-G37631,"NA")</f>
        <v>NA</v>
      </c>
    </row>
    <row r="37632" spans="7:17">
      <c r="G37632" s="1"/>
      <c r="Q37632" s="32" t="str">
        <f>IF(I37632="OUTSTANDING",'Data Table Volumes'!$B$1-G37632,"NA")</f>
        <v>NA</v>
      </c>
    </row>
    <row r="37633" spans="7:17">
      <c r="G37633" s="1"/>
      <c r="Q37633" s="32" t="str">
        <f>IF(I37633="OUTSTANDING",'Data Table Volumes'!$B$1-G37633,"NA")</f>
        <v>NA</v>
      </c>
    </row>
    <row r="37634" spans="7:17">
      <c r="G37634" s="1"/>
      <c r="Q37634" s="32" t="str">
        <f>IF(I37634="OUTSTANDING",'Data Table Volumes'!$B$1-G37634,"NA")</f>
        <v>NA</v>
      </c>
    </row>
    <row r="37635" spans="7:17">
      <c r="G37635" s="1"/>
      <c r="Q37635" s="32" t="str">
        <f>IF(I37635="OUTSTANDING",'Data Table Volumes'!$B$1-G37635,"NA")</f>
        <v>NA</v>
      </c>
    </row>
    <row r="37636" spans="7:17">
      <c r="G37636" s="1"/>
      <c r="Q37636" s="32" t="str">
        <f>IF(I37636="OUTSTANDING",'Data Table Volumes'!$B$1-G37636,"NA")</f>
        <v>NA</v>
      </c>
    </row>
    <row r="37637" spans="7:17">
      <c r="G37637" s="1"/>
      <c r="Q37637" s="32" t="str">
        <f>IF(I37637="OUTSTANDING",'Data Table Volumes'!$B$1-G37637,"NA")</f>
        <v>NA</v>
      </c>
    </row>
    <row r="37638" spans="7:17">
      <c r="G37638" s="1"/>
      <c r="Q37638" s="32" t="str">
        <f>IF(I37638="OUTSTANDING",'Data Table Volumes'!$B$1-G37638,"NA")</f>
        <v>NA</v>
      </c>
    </row>
    <row r="37639" spans="7:17">
      <c r="G37639" s="1"/>
      <c r="Q37639" s="32" t="str">
        <f>IF(I37639="OUTSTANDING",'Data Table Volumes'!$B$1-G37639,"NA")</f>
        <v>NA</v>
      </c>
    </row>
    <row r="37640" spans="7:17">
      <c r="G37640" s="1"/>
      <c r="Q37640" s="32" t="str">
        <f>IF(I37640="OUTSTANDING",'Data Table Volumes'!$B$1-G37640,"NA")</f>
        <v>NA</v>
      </c>
    </row>
    <row r="37641" spans="7:17">
      <c r="G37641" s="1"/>
      <c r="Q37641" s="32" t="str">
        <f>IF(I37641="OUTSTANDING",'Data Table Volumes'!$B$1-G37641,"NA")</f>
        <v>NA</v>
      </c>
    </row>
    <row r="37642" spans="7:17">
      <c r="G37642" s="1"/>
      <c r="Q37642" s="32" t="str">
        <f>IF(I37642="OUTSTANDING",'Data Table Volumes'!$B$1-G37642,"NA")</f>
        <v>NA</v>
      </c>
    </row>
    <row r="37643" spans="7:17">
      <c r="G37643" s="1"/>
      <c r="Q37643" s="32" t="str">
        <f>IF(I37643="OUTSTANDING",'Data Table Volumes'!$B$1-G37643,"NA")</f>
        <v>NA</v>
      </c>
    </row>
    <row r="37644" spans="7:17">
      <c r="G37644" s="1"/>
      <c r="Q37644" s="32" t="str">
        <f>IF(I37644="OUTSTANDING",'Data Table Volumes'!$B$1-G37644,"NA")</f>
        <v>NA</v>
      </c>
    </row>
    <row r="37645" spans="7:17">
      <c r="G37645" s="1"/>
      <c r="Q37645" s="32" t="str">
        <f>IF(I37645="OUTSTANDING",'Data Table Volumes'!$B$1-G37645,"NA")</f>
        <v>NA</v>
      </c>
    </row>
    <row r="37646" spans="7:17">
      <c r="G37646" s="1"/>
      <c r="Q37646" s="32" t="str">
        <f>IF(I37646="OUTSTANDING",'Data Table Volumes'!$B$1-G37646,"NA")</f>
        <v>NA</v>
      </c>
    </row>
    <row r="37647" spans="7:17">
      <c r="G37647" s="1"/>
      <c r="Q37647" s="32" t="str">
        <f>IF(I37647="OUTSTANDING",'Data Table Volumes'!$B$1-G37647,"NA")</f>
        <v>NA</v>
      </c>
    </row>
    <row r="37648" spans="7:17">
      <c r="G37648" s="1"/>
      <c r="Q37648" s="32" t="str">
        <f>IF(I37648="OUTSTANDING",'Data Table Volumes'!$B$1-G37648,"NA")</f>
        <v>NA</v>
      </c>
    </row>
    <row r="37649" spans="7:17">
      <c r="G37649" s="1"/>
      <c r="Q37649" s="32" t="str">
        <f>IF(I37649="OUTSTANDING",'Data Table Volumes'!$B$1-G37649,"NA")</f>
        <v>NA</v>
      </c>
    </row>
    <row r="37650" spans="7:17">
      <c r="G37650" s="1"/>
      <c r="Q37650" s="32" t="str">
        <f>IF(I37650="OUTSTANDING",'Data Table Volumes'!$B$1-G37650,"NA")</f>
        <v>NA</v>
      </c>
    </row>
    <row r="37651" spans="7:17">
      <c r="G37651" s="1"/>
      <c r="Q37651" s="32" t="str">
        <f>IF(I37651="OUTSTANDING",'Data Table Volumes'!$B$1-G37651,"NA")</f>
        <v>NA</v>
      </c>
    </row>
    <row r="37652" spans="7:17">
      <c r="G37652" s="1"/>
      <c r="Q37652" s="32" t="str">
        <f>IF(I37652="OUTSTANDING",'Data Table Volumes'!$B$1-G37652,"NA")</f>
        <v>NA</v>
      </c>
    </row>
    <row r="37653" spans="7:17">
      <c r="G37653" s="1"/>
      <c r="Q37653" s="32" t="str">
        <f>IF(I37653="OUTSTANDING",'Data Table Volumes'!$B$1-G37653,"NA")</f>
        <v>NA</v>
      </c>
    </row>
    <row r="37654" spans="7:17">
      <c r="G37654" s="1"/>
      <c r="Q37654" s="32" t="str">
        <f>IF(I37654="OUTSTANDING",'Data Table Volumes'!$B$1-G37654,"NA")</f>
        <v>NA</v>
      </c>
    </row>
    <row r="37655" spans="7:17">
      <c r="G37655" s="1"/>
      <c r="Q37655" s="32" t="str">
        <f>IF(I37655="OUTSTANDING",'Data Table Volumes'!$B$1-G37655,"NA")</f>
        <v>NA</v>
      </c>
    </row>
    <row r="37656" spans="7:17">
      <c r="G37656" s="1"/>
      <c r="Q37656" s="32" t="str">
        <f>IF(I37656="OUTSTANDING",'Data Table Volumes'!$B$1-G37656,"NA")</f>
        <v>NA</v>
      </c>
    </row>
    <row r="37657" spans="7:17">
      <c r="G37657" s="1"/>
      <c r="Q37657" s="32" t="str">
        <f>IF(I37657="OUTSTANDING",'Data Table Volumes'!$B$1-G37657,"NA")</f>
        <v>NA</v>
      </c>
    </row>
    <row r="37658" spans="7:17">
      <c r="G37658" s="1"/>
      <c r="Q37658" s="32" t="str">
        <f>IF(I37658="OUTSTANDING",'Data Table Volumes'!$B$1-G37658,"NA")</f>
        <v>NA</v>
      </c>
    </row>
    <row r="37659" spans="7:17">
      <c r="G37659" s="1"/>
      <c r="Q37659" s="32" t="str">
        <f>IF(I37659="OUTSTANDING",'Data Table Volumes'!$B$1-G37659,"NA")</f>
        <v>NA</v>
      </c>
    </row>
    <row r="37660" spans="7:17">
      <c r="G37660" s="1"/>
      <c r="Q37660" s="32" t="str">
        <f>IF(I37660="OUTSTANDING",'Data Table Volumes'!$B$1-G37660,"NA")</f>
        <v>NA</v>
      </c>
    </row>
    <row r="37661" spans="7:17">
      <c r="G37661" s="1"/>
      <c r="Q37661" s="32" t="str">
        <f>IF(I37661="OUTSTANDING",'Data Table Volumes'!$B$1-G37661,"NA")</f>
        <v>NA</v>
      </c>
    </row>
    <row r="37662" spans="7:17">
      <c r="G37662" s="1"/>
      <c r="Q37662" s="32" t="str">
        <f>IF(I37662="OUTSTANDING",'Data Table Volumes'!$B$1-G37662,"NA")</f>
        <v>NA</v>
      </c>
    </row>
    <row r="37663" spans="7:17">
      <c r="G37663" s="1"/>
      <c r="Q37663" s="32" t="str">
        <f>IF(I37663="OUTSTANDING",'Data Table Volumes'!$B$1-G37663,"NA")</f>
        <v>NA</v>
      </c>
    </row>
    <row r="37664" spans="7:17">
      <c r="G37664" s="1"/>
      <c r="Q37664" s="32" t="str">
        <f>IF(I37664="OUTSTANDING",'Data Table Volumes'!$B$1-G37664,"NA")</f>
        <v>NA</v>
      </c>
    </row>
    <row r="37665" spans="7:17">
      <c r="G37665" s="1"/>
      <c r="Q37665" s="32" t="str">
        <f>IF(I37665="OUTSTANDING",'Data Table Volumes'!$B$1-G37665,"NA")</f>
        <v>NA</v>
      </c>
    </row>
    <row r="37666" spans="7:17">
      <c r="G37666" s="1"/>
      <c r="Q37666" s="32" t="str">
        <f>IF(I37666="OUTSTANDING",'Data Table Volumes'!$B$1-G37666,"NA")</f>
        <v>NA</v>
      </c>
    </row>
    <row r="37667" spans="7:17">
      <c r="G37667" s="1"/>
      <c r="Q37667" s="32" t="str">
        <f>IF(I37667="OUTSTANDING",'Data Table Volumes'!$B$1-G37667,"NA")</f>
        <v>NA</v>
      </c>
    </row>
    <row r="37668" spans="7:17">
      <c r="G37668" s="1"/>
      <c r="Q37668" s="32" t="str">
        <f>IF(I37668="OUTSTANDING",'Data Table Volumes'!$B$1-G37668,"NA")</f>
        <v>NA</v>
      </c>
    </row>
    <row r="37669" spans="7:17">
      <c r="G37669" s="1"/>
      <c r="Q37669" s="32" t="str">
        <f>IF(I37669="OUTSTANDING",'Data Table Volumes'!$B$1-G37669,"NA")</f>
        <v>NA</v>
      </c>
    </row>
    <row r="37670" spans="7:17">
      <c r="G37670" s="1"/>
      <c r="Q37670" s="32" t="str">
        <f>IF(I37670="OUTSTANDING",'Data Table Volumes'!$B$1-G37670,"NA")</f>
        <v>NA</v>
      </c>
    </row>
    <row r="37671" spans="7:17">
      <c r="G37671" s="1"/>
      <c r="Q37671" s="32" t="str">
        <f>IF(I37671="OUTSTANDING",'Data Table Volumes'!$B$1-G37671,"NA")</f>
        <v>NA</v>
      </c>
    </row>
    <row r="37672" spans="7:17">
      <c r="G37672" s="1"/>
      <c r="Q37672" s="32" t="str">
        <f>IF(I37672="OUTSTANDING",'Data Table Volumes'!$B$1-G37672,"NA")</f>
        <v>NA</v>
      </c>
    </row>
    <row r="37673" spans="7:17">
      <c r="G37673" s="1"/>
      <c r="Q37673" s="32" t="str">
        <f>IF(I37673="OUTSTANDING",'Data Table Volumes'!$B$1-G37673,"NA")</f>
        <v>NA</v>
      </c>
    </row>
    <row r="37674" spans="7:17">
      <c r="G37674" s="1"/>
      <c r="Q37674" s="32" t="str">
        <f>IF(I37674="OUTSTANDING",'Data Table Volumes'!$B$1-G37674,"NA")</f>
        <v>NA</v>
      </c>
    </row>
    <row r="37675" spans="7:17">
      <c r="G37675" s="1"/>
      <c r="Q37675" s="32" t="str">
        <f>IF(I37675="OUTSTANDING",'Data Table Volumes'!$B$1-G37675,"NA")</f>
        <v>NA</v>
      </c>
    </row>
    <row r="37676" spans="7:17">
      <c r="G37676" s="1"/>
      <c r="Q37676" s="32" t="str">
        <f>IF(I37676="OUTSTANDING",'Data Table Volumes'!$B$1-G37676,"NA")</f>
        <v>NA</v>
      </c>
    </row>
    <row r="37677" spans="7:17">
      <c r="G37677" s="1"/>
      <c r="Q37677" s="32" t="str">
        <f>IF(I37677="OUTSTANDING",'Data Table Volumes'!$B$1-G37677,"NA")</f>
        <v>NA</v>
      </c>
    </row>
    <row r="37678" spans="7:17">
      <c r="G37678" s="1"/>
      <c r="Q37678" s="32" t="str">
        <f>IF(I37678="OUTSTANDING",'Data Table Volumes'!$B$1-G37678,"NA")</f>
        <v>NA</v>
      </c>
    </row>
    <row r="37679" spans="7:17">
      <c r="G37679" s="1"/>
      <c r="Q37679" s="32" t="str">
        <f>IF(I37679="OUTSTANDING",'Data Table Volumes'!$B$1-G37679,"NA")</f>
        <v>NA</v>
      </c>
    </row>
    <row r="37680" spans="7:17">
      <c r="G37680" s="1"/>
      <c r="Q37680" s="32" t="str">
        <f>IF(I37680="OUTSTANDING",'Data Table Volumes'!$B$1-G37680,"NA")</f>
        <v>NA</v>
      </c>
    </row>
    <row r="37681" spans="7:17">
      <c r="G37681" s="1"/>
      <c r="Q37681" s="32" t="str">
        <f>IF(I37681="OUTSTANDING",'Data Table Volumes'!$B$1-G37681,"NA")</f>
        <v>NA</v>
      </c>
    </row>
    <row r="37682" spans="7:17">
      <c r="G37682" s="1"/>
      <c r="Q37682" s="32" t="str">
        <f>IF(I37682="OUTSTANDING",'Data Table Volumes'!$B$1-G37682,"NA")</f>
        <v>NA</v>
      </c>
    </row>
    <row r="37683" spans="7:17">
      <c r="G37683" s="1"/>
      <c r="Q37683" s="32" t="str">
        <f>IF(I37683="OUTSTANDING",'Data Table Volumes'!$B$1-G37683,"NA")</f>
        <v>NA</v>
      </c>
    </row>
    <row r="37684" spans="7:17">
      <c r="G37684" s="1"/>
      <c r="Q37684" s="32" t="str">
        <f>IF(I37684="OUTSTANDING",'Data Table Volumes'!$B$1-G37684,"NA")</f>
        <v>NA</v>
      </c>
    </row>
    <row r="37685" spans="7:17">
      <c r="G37685" s="1"/>
      <c r="Q37685" s="32" t="str">
        <f>IF(I37685="OUTSTANDING",'Data Table Volumes'!$B$1-G37685,"NA")</f>
        <v>NA</v>
      </c>
    </row>
    <row r="37686" spans="7:17">
      <c r="G37686" s="1"/>
      <c r="Q37686" s="32" t="str">
        <f>IF(I37686="OUTSTANDING",'Data Table Volumes'!$B$1-G37686,"NA")</f>
        <v>NA</v>
      </c>
    </row>
    <row r="37687" spans="7:17">
      <c r="G37687" s="1"/>
      <c r="Q37687" s="32" t="str">
        <f>IF(I37687="OUTSTANDING",'Data Table Volumes'!$B$1-G37687,"NA")</f>
        <v>NA</v>
      </c>
    </row>
    <row r="37688" spans="7:17">
      <c r="G37688" s="1"/>
      <c r="Q37688" s="32" t="str">
        <f>IF(I37688="OUTSTANDING",'Data Table Volumes'!$B$1-G37688,"NA")</f>
        <v>NA</v>
      </c>
    </row>
    <row r="37689" spans="7:17">
      <c r="G37689" s="1"/>
      <c r="Q37689" s="32" t="str">
        <f>IF(I37689="OUTSTANDING",'Data Table Volumes'!$B$1-G37689,"NA")</f>
        <v>NA</v>
      </c>
    </row>
    <row r="37690" spans="7:17">
      <c r="G37690" s="1"/>
      <c r="Q37690" s="32" t="str">
        <f>IF(I37690="OUTSTANDING",'Data Table Volumes'!$B$1-G37690,"NA")</f>
        <v>NA</v>
      </c>
    </row>
    <row r="37691" spans="7:17">
      <c r="G37691" s="1"/>
      <c r="Q37691" s="32" t="str">
        <f>IF(I37691="OUTSTANDING",'Data Table Volumes'!$B$1-G37691,"NA")</f>
        <v>NA</v>
      </c>
    </row>
    <row r="37692" spans="7:17">
      <c r="G37692" s="1"/>
      <c r="Q37692" s="32" t="str">
        <f>IF(I37692="OUTSTANDING",'Data Table Volumes'!$B$1-G37692,"NA")</f>
        <v>NA</v>
      </c>
    </row>
    <row r="37693" spans="7:17">
      <c r="G37693" s="1"/>
      <c r="Q37693" s="32" t="str">
        <f>IF(I37693="OUTSTANDING",'Data Table Volumes'!$B$1-G37693,"NA")</f>
        <v>NA</v>
      </c>
    </row>
    <row r="37694" spans="7:17">
      <c r="G37694" s="1"/>
      <c r="Q37694" s="32" t="str">
        <f>IF(I37694="OUTSTANDING",'Data Table Volumes'!$B$1-G37694,"NA")</f>
        <v>NA</v>
      </c>
    </row>
    <row r="37695" spans="7:17">
      <c r="G37695" s="1"/>
      <c r="Q37695" s="32" t="str">
        <f>IF(I37695="OUTSTANDING",'Data Table Volumes'!$B$1-G37695,"NA")</f>
        <v>NA</v>
      </c>
    </row>
    <row r="37696" spans="7:17">
      <c r="G37696" s="1"/>
      <c r="Q37696" s="32" t="str">
        <f>IF(I37696="OUTSTANDING",'Data Table Volumes'!$B$1-G37696,"NA")</f>
        <v>NA</v>
      </c>
    </row>
    <row r="37697" spans="7:17">
      <c r="G37697" s="1"/>
      <c r="Q37697" s="32" t="str">
        <f>IF(I37697="OUTSTANDING",'Data Table Volumes'!$B$1-G37697,"NA")</f>
        <v>NA</v>
      </c>
    </row>
    <row r="37698" spans="7:17">
      <c r="G37698" s="1"/>
      <c r="Q37698" s="32" t="str">
        <f>IF(I37698="OUTSTANDING",'Data Table Volumes'!$B$1-G37698,"NA")</f>
        <v>NA</v>
      </c>
    </row>
    <row r="37699" spans="7:17">
      <c r="G37699" s="1"/>
      <c r="Q37699" s="32" t="str">
        <f>IF(I37699="OUTSTANDING",'Data Table Volumes'!$B$1-G37699,"NA")</f>
        <v>NA</v>
      </c>
    </row>
    <row r="37700" spans="7:17">
      <c r="G37700" s="1"/>
      <c r="Q37700" s="32" t="str">
        <f>IF(I37700="OUTSTANDING",'Data Table Volumes'!$B$1-G37700,"NA")</f>
        <v>NA</v>
      </c>
    </row>
    <row r="37701" spans="7:17">
      <c r="G37701" s="1"/>
      <c r="Q37701" s="32" t="str">
        <f>IF(I37701="OUTSTANDING",'Data Table Volumes'!$B$1-G37701,"NA")</f>
        <v>NA</v>
      </c>
    </row>
    <row r="37702" spans="7:17">
      <c r="G37702" s="1"/>
      <c r="Q37702" s="32" t="str">
        <f>IF(I37702="OUTSTANDING",'Data Table Volumes'!$B$1-G37702,"NA")</f>
        <v>NA</v>
      </c>
    </row>
    <row r="37703" spans="7:17">
      <c r="G37703" s="1"/>
      <c r="Q37703" s="32" t="str">
        <f>IF(I37703="OUTSTANDING",'Data Table Volumes'!$B$1-G37703,"NA")</f>
        <v>NA</v>
      </c>
    </row>
    <row r="37704" spans="7:17">
      <c r="G37704" s="1"/>
      <c r="Q37704" s="32" t="str">
        <f>IF(I37704="OUTSTANDING",'Data Table Volumes'!$B$1-G37704,"NA")</f>
        <v>NA</v>
      </c>
    </row>
    <row r="37705" spans="7:17">
      <c r="G37705" s="1"/>
      <c r="Q37705" s="32" t="str">
        <f>IF(I37705="OUTSTANDING",'Data Table Volumes'!$B$1-G37705,"NA")</f>
        <v>NA</v>
      </c>
    </row>
    <row r="37706" spans="7:17">
      <c r="G37706" s="1"/>
      <c r="Q37706" s="32" t="str">
        <f>IF(I37706="OUTSTANDING",'Data Table Volumes'!$B$1-G37706,"NA")</f>
        <v>NA</v>
      </c>
    </row>
    <row r="37707" spans="7:17">
      <c r="G37707" s="1"/>
      <c r="Q37707" s="32" t="str">
        <f>IF(I37707="OUTSTANDING",'Data Table Volumes'!$B$1-G37707,"NA")</f>
        <v>NA</v>
      </c>
    </row>
    <row r="37708" spans="7:17">
      <c r="G37708" s="1"/>
      <c r="Q37708" s="32" t="str">
        <f>IF(I37708="OUTSTANDING",'Data Table Volumes'!$B$1-G37708,"NA")</f>
        <v>NA</v>
      </c>
    </row>
    <row r="37709" spans="7:17">
      <c r="G37709" s="1"/>
      <c r="Q37709" s="32" t="str">
        <f>IF(I37709="OUTSTANDING",'Data Table Volumes'!$B$1-G37709,"NA")</f>
        <v>NA</v>
      </c>
    </row>
    <row r="37710" spans="7:17">
      <c r="G37710" s="1"/>
      <c r="Q37710" s="32" t="str">
        <f>IF(I37710="OUTSTANDING",'Data Table Volumes'!$B$1-G37710,"NA")</f>
        <v>NA</v>
      </c>
    </row>
    <row r="37711" spans="7:17">
      <c r="G37711" s="1"/>
      <c r="Q37711" s="32" t="str">
        <f>IF(I37711="OUTSTANDING",'Data Table Volumes'!$B$1-G37711,"NA")</f>
        <v>NA</v>
      </c>
    </row>
    <row r="37712" spans="7:17">
      <c r="G37712" s="1"/>
      <c r="Q37712" s="32" t="str">
        <f>IF(I37712="OUTSTANDING",'Data Table Volumes'!$B$1-G37712,"NA")</f>
        <v>NA</v>
      </c>
    </row>
    <row r="37713" spans="7:17">
      <c r="G37713" s="1"/>
      <c r="Q37713" s="32" t="str">
        <f>IF(I37713="OUTSTANDING",'Data Table Volumes'!$B$1-G37713,"NA")</f>
        <v>NA</v>
      </c>
    </row>
    <row r="37714" spans="7:17">
      <c r="G37714" s="1"/>
      <c r="Q37714" s="32" t="str">
        <f>IF(I37714="OUTSTANDING",'Data Table Volumes'!$B$1-G37714,"NA")</f>
        <v>NA</v>
      </c>
    </row>
    <row r="37715" spans="7:17">
      <c r="G37715" s="1"/>
      <c r="Q37715" s="32" t="str">
        <f>IF(I37715="OUTSTANDING",'Data Table Volumes'!$B$1-G37715,"NA")</f>
        <v>NA</v>
      </c>
    </row>
    <row r="37716" spans="7:17">
      <c r="G37716" s="1"/>
      <c r="Q37716" s="32" t="str">
        <f>IF(I37716="OUTSTANDING",'Data Table Volumes'!$B$1-G37716,"NA")</f>
        <v>NA</v>
      </c>
    </row>
    <row r="37717" spans="7:17">
      <c r="G37717" s="1"/>
      <c r="Q37717" s="32" t="str">
        <f>IF(I37717="OUTSTANDING",'Data Table Volumes'!$B$1-G37717,"NA")</f>
        <v>NA</v>
      </c>
    </row>
    <row r="37718" spans="7:17">
      <c r="G37718" s="1"/>
      <c r="Q37718" s="32" t="str">
        <f>IF(I37718="OUTSTANDING",'Data Table Volumes'!$B$1-G37718,"NA")</f>
        <v>NA</v>
      </c>
    </row>
    <row r="37719" spans="7:17">
      <c r="G37719" s="1"/>
      <c r="Q37719" s="32" t="str">
        <f>IF(I37719="OUTSTANDING",'Data Table Volumes'!$B$1-G37719,"NA")</f>
        <v>NA</v>
      </c>
    </row>
    <row r="37720" spans="7:17">
      <c r="G37720" s="1"/>
      <c r="Q37720" s="32" t="str">
        <f>IF(I37720="OUTSTANDING",'Data Table Volumes'!$B$1-G37720,"NA")</f>
        <v>NA</v>
      </c>
    </row>
    <row r="37721" spans="7:17">
      <c r="G37721" s="1"/>
      <c r="Q37721" s="32" t="str">
        <f>IF(I37721="OUTSTANDING",'Data Table Volumes'!$B$1-G37721,"NA")</f>
        <v>NA</v>
      </c>
    </row>
    <row r="37722" spans="7:17">
      <c r="G37722" s="1"/>
      <c r="Q37722" s="32" t="str">
        <f>IF(I37722="OUTSTANDING",'Data Table Volumes'!$B$1-G37722,"NA")</f>
        <v>NA</v>
      </c>
    </row>
    <row r="37723" spans="7:17">
      <c r="G37723" s="1"/>
      <c r="Q37723" s="32" t="str">
        <f>IF(I37723="OUTSTANDING",'Data Table Volumes'!$B$1-G37723,"NA")</f>
        <v>NA</v>
      </c>
    </row>
    <row r="37724" spans="7:17">
      <c r="G37724" s="1"/>
      <c r="Q37724" s="32" t="str">
        <f>IF(I37724="OUTSTANDING",'Data Table Volumes'!$B$1-G37724,"NA")</f>
        <v>NA</v>
      </c>
    </row>
    <row r="37725" spans="7:17">
      <c r="G37725" s="1"/>
      <c r="Q37725" s="32" t="str">
        <f>IF(I37725="OUTSTANDING",'Data Table Volumes'!$B$1-G37725,"NA")</f>
        <v>NA</v>
      </c>
    </row>
    <row r="37726" spans="7:17">
      <c r="G37726" s="1"/>
      <c r="Q37726" s="32" t="str">
        <f>IF(I37726="OUTSTANDING",'Data Table Volumes'!$B$1-G37726,"NA")</f>
        <v>NA</v>
      </c>
    </row>
    <row r="37727" spans="7:17">
      <c r="G37727" s="1"/>
      <c r="Q37727" s="32" t="str">
        <f>IF(I37727="OUTSTANDING",'Data Table Volumes'!$B$1-G37727,"NA")</f>
        <v>NA</v>
      </c>
    </row>
    <row r="37728" spans="7:17">
      <c r="G37728" s="1"/>
      <c r="Q37728" s="32" t="str">
        <f>IF(I37728="OUTSTANDING",'Data Table Volumes'!$B$1-G37728,"NA")</f>
        <v>NA</v>
      </c>
    </row>
    <row r="37729" spans="7:17">
      <c r="G37729" s="1"/>
      <c r="Q37729" s="32" t="str">
        <f>IF(I37729="OUTSTANDING",'Data Table Volumes'!$B$1-G37729,"NA")</f>
        <v>NA</v>
      </c>
    </row>
    <row r="37730" spans="7:17">
      <c r="G37730" s="1"/>
      <c r="Q37730" s="32" t="str">
        <f>IF(I37730="OUTSTANDING",'Data Table Volumes'!$B$1-G37730,"NA")</f>
        <v>NA</v>
      </c>
    </row>
    <row r="37731" spans="7:17">
      <c r="G37731" s="1"/>
      <c r="Q37731" s="32" t="str">
        <f>IF(I37731="OUTSTANDING",'Data Table Volumes'!$B$1-G37731,"NA")</f>
        <v>NA</v>
      </c>
    </row>
    <row r="37732" spans="7:17">
      <c r="G37732" s="1"/>
      <c r="Q37732" s="32" t="str">
        <f>IF(I37732="OUTSTANDING",'Data Table Volumes'!$B$1-G37732,"NA")</f>
        <v>NA</v>
      </c>
    </row>
    <row r="37733" spans="7:17">
      <c r="G37733" s="1"/>
      <c r="Q37733" s="32" t="str">
        <f>IF(I37733="OUTSTANDING",'Data Table Volumes'!$B$1-G37733,"NA")</f>
        <v>NA</v>
      </c>
    </row>
    <row r="37734" spans="7:17">
      <c r="G37734" s="1"/>
      <c r="Q37734" s="32" t="str">
        <f>IF(I37734="OUTSTANDING",'Data Table Volumes'!$B$1-G37734,"NA")</f>
        <v>NA</v>
      </c>
    </row>
    <row r="37735" spans="7:17">
      <c r="G37735" s="1"/>
      <c r="Q37735" s="32" t="str">
        <f>IF(I37735="OUTSTANDING",'Data Table Volumes'!$B$1-G37735,"NA")</f>
        <v>NA</v>
      </c>
    </row>
    <row r="37736" spans="7:17">
      <c r="G37736" s="1"/>
      <c r="Q37736" s="32" t="str">
        <f>IF(I37736="OUTSTANDING",'Data Table Volumes'!$B$1-G37736,"NA")</f>
        <v>NA</v>
      </c>
    </row>
    <row r="37737" spans="7:17">
      <c r="G37737" s="1"/>
      <c r="Q37737" s="32" t="str">
        <f>IF(I37737="OUTSTANDING",'Data Table Volumes'!$B$1-G37737,"NA")</f>
        <v>NA</v>
      </c>
    </row>
    <row r="37738" spans="7:17">
      <c r="G37738" s="1"/>
      <c r="Q37738" s="32" t="str">
        <f>IF(I37738="OUTSTANDING",'Data Table Volumes'!$B$1-G37738,"NA")</f>
        <v>NA</v>
      </c>
    </row>
    <row r="37739" spans="7:17">
      <c r="G37739" s="1"/>
      <c r="Q37739" s="32" t="str">
        <f>IF(I37739="OUTSTANDING",'Data Table Volumes'!$B$1-G37739,"NA")</f>
        <v>NA</v>
      </c>
    </row>
    <row r="37740" spans="7:17">
      <c r="G37740" s="1"/>
      <c r="Q37740" s="32" t="str">
        <f>IF(I37740="OUTSTANDING",'Data Table Volumes'!$B$1-G37740,"NA")</f>
        <v>NA</v>
      </c>
    </row>
    <row r="37741" spans="7:17">
      <c r="G37741" s="1"/>
      <c r="Q37741" s="32" t="str">
        <f>IF(I37741="OUTSTANDING",'Data Table Volumes'!$B$1-G37741,"NA")</f>
        <v>NA</v>
      </c>
    </row>
    <row r="37742" spans="7:17">
      <c r="G37742" s="1"/>
      <c r="Q37742" s="32" t="str">
        <f>IF(I37742="OUTSTANDING",'Data Table Volumes'!$B$1-G37742,"NA")</f>
        <v>NA</v>
      </c>
    </row>
    <row r="37743" spans="7:17">
      <c r="G37743" s="1"/>
      <c r="Q37743" s="32" t="str">
        <f>IF(I37743="OUTSTANDING",'Data Table Volumes'!$B$1-G37743,"NA")</f>
        <v>NA</v>
      </c>
    </row>
    <row r="37744" spans="7:17">
      <c r="G37744" s="1"/>
      <c r="Q37744" s="32" t="str">
        <f>IF(I37744="OUTSTANDING",'Data Table Volumes'!$B$1-G37744,"NA")</f>
        <v>NA</v>
      </c>
    </row>
    <row r="37745" spans="7:17">
      <c r="G37745" s="1"/>
      <c r="Q37745" s="32" t="str">
        <f>IF(I37745="OUTSTANDING",'Data Table Volumes'!$B$1-G37745,"NA")</f>
        <v>NA</v>
      </c>
    </row>
    <row r="37746" spans="7:17">
      <c r="G37746" s="1"/>
      <c r="Q37746" s="32" t="str">
        <f>IF(I37746="OUTSTANDING",'Data Table Volumes'!$B$1-G37746,"NA")</f>
        <v>NA</v>
      </c>
    </row>
    <row r="37747" spans="7:17">
      <c r="G37747" s="1"/>
      <c r="Q37747" s="32" t="str">
        <f>IF(I37747="OUTSTANDING",'Data Table Volumes'!$B$1-G37747,"NA")</f>
        <v>NA</v>
      </c>
    </row>
    <row r="37748" spans="7:17">
      <c r="G37748" s="1"/>
      <c r="Q37748" s="32" t="str">
        <f>IF(I37748="OUTSTANDING",'Data Table Volumes'!$B$1-G37748,"NA")</f>
        <v>NA</v>
      </c>
    </row>
    <row r="37749" spans="7:17">
      <c r="G37749" s="1"/>
      <c r="Q37749" s="32" t="str">
        <f>IF(I37749="OUTSTANDING",'Data Table Volumes'!$B$1-G37749,"NA")</f>
        <v>NA</v>
      </c>
    </row>
    <row r="37750" spans="7:17">
      <c r="G37750" s="1"/>
      <c r="Q37750" s="32" t="str">
        <f>IF(I37750="OUTSTANDING",'Data Table Volumes'!$B$1-G37750,"NA")</f>
        <v>NA</v>
      </c>
    </row>
    <row r="37751" spans="7:17">
      <c r="G37751" s="1"/>
      <c r="Q37751" s="32" t="str">
        <f>IF(I37751="OUTSTANDING",'Data Table Volumes'!$B$1-G37751,"NA")</f>
        <v>NA</v>
      </c>
    </row>
    <row r="37752" spans="7:17">
      <c r="G37752" s="1"/>
      <c r="Q37752" s="32" t="str">
        <f>IF(I37752="OUTSTANDING",'Data Table Volumes'!$B$1-G37752,"NA")</f>
        <v>NA</v>
      </c>
    </row>
    <row r="37753" spans="7:17">
      <c r="G37753" s="1"/>
      <c r="Q37753" s="32" t="str">
        <f>IF(I37753="OUTSTANDING",'Data Table Volumes'!$B$1-G37753,"NA")</f>
        <v>NA</v>
      </c>
    </row>
    <row r="37754" spans="7:17">
      <c r="G37754" s="1"/>
      <c r="Q37754" s="32" t="str">
        <f>IF(I37754="OUTSTANDING",'Data Table Volumes'!$B$1-G37754,"NA")</f>
        <v>NA</v>
      </c>
    </row>
    <row r="37755" spans="7:17">
      <c r="G37755" s="1"/>
      <c r="Q37755" s="32" t="str">
        <f>IF(I37755="OUTSTANDING",'Data Table Volumes'!$B$1-G37755,"NA")</f>
        <v>NA</v>
      </c>
    </row>
    <row r="37756" spans="7:17">
      <c r="G37756" s="1"/>
      <c r="Q37756" s="32" t="str">
        <f>IF(I37756="OUTSTANDING",'Data Table Volumes'!$B$1-G37756,"NA")</f>
        <v>NA</v>
      </c>
    </row>
    <row r="37757" spans="7:17">
      <c r="G37757" s="1"/>
      <c r="Q37757" s="32" t="str">
        <f>IF(I37757="OUTSTANDING",'Data Table Volumes'!$B$1-G37757,"NA")</f>
        <v>NA</v>
      </c>
    </row>
    <row r="37758" spans="7:17">
      <c r="G37758" s="1"/>
      <c r="Q37758" s="32" t="str">
        <f>IF(I37758="OUTSTANDING",'Data Table Volumes'!$B$1-G37758,"NA")</f>
        <v>NA</v>
      </c>
    </row>
    <row r="37759" spans="7:17">
      <c r="G37759" s="1"/>
      <c r="Q37759" s="32" t="str">
        <f>IF(I37759="OUTSTANDING",'Data Table Volumes'!$B$1-G37759,"NA")</f>
        <v>NA</v>
      </c>
    </row>
    <row r="37760" spans="7:17">
      <c r="G37760" s="1"/>
      <c r="Q37760" s="32" t="str">
        <f>IF(I37760="OUTSTANDING",'Data Table Volumes'!$B$1-G37760,"NA")</f>
        <v>NA</v>
      </c>
    </row>
    <row r="37761" spans="7:17">
      <c r="G37761" s="1"/>
      <c r="Q37761" s="32" t="str">
        <f>IF(I37761="OUTSTANDING",'Data Table Volumes'!$B$1-G37761,"NA")</f>
        <v>NA</v>
      </c>
    </row>
    <row r="37762" spans="7:17">
      <c r="G37762" s="1"/>
      <c r="Q37762" s="32" t="str">
        <f>IF(I37762="OUTSTANDING",'Data Table Volumes'!$B$1-G37762,"NA")</f>
        <v>NA</v>
      </c>
    </row>
    <row r="37763" spans="7:17">
      <c r="G37763" s="1"/>
      <c r="Q37763" s="32" t="str">
        <f>IF(I37763="OUTSTANDING",'Data Table Volumes'!$B$1-G37763,"NA")</f>
        <v>NA</v>
      </c>
    </row>
    <row r="37764" spans="7:17">
      <c r="G37764" s="1"/>
      <c r="Q37764" s="32" t="str">
        <f>IF(I37764="OUTSTANDING",'Data Table Volumes'!$B$1-G37764,"NA")</f>
        <v>NA</v>
      </c>
    </row>
    <row r="37765" spans="7:17">
      <c r="G37765" s="1"/>
      <c r="Q37765" s="32" t="str">
        <f>IF(I37765="OUTSTANDING",'Data Table Volumes'!$B$1-G37765,"NA")</f>
        <v>NA</v>
      </c>
    </row>
    <row r="37766" spans="7:17">
      <c r="G37766" s="1"/>
      <c r="Q37766" s="32" t="str">
        <f>IF(I37766="OUTSTANDING",'Data Table Volumes'!$B$1-G37766,"NA")</f>
        <v>NA</v>
      </c>
    </row>
    <row r="37767" spans="7:17">
      <c r="G37767" s="1"/>
      <c r="Q37767" s="32" t="str">
        <f>IF(I37767="OUTSTANDING",'Data Table Volumes'!$B$1-G37767,"NA")</f>
        <v>NA</v>
      </c>
    </row>
    <row r="37768" spans="7:17">
      <c r="G37768" s="1"/>
      <c r="Q37768" s="32" t="str">
        <f>IF(I37768="OUTSTANDING",'Data Table Volumes'!$B$1-G37768,"NA")</f>
        <v>NA</v>
      </c>
    </row>
    <row r="37769" spans="7:17">
      <c r="G37769" s="1"/>
      <c r="Q37769" s="32" t="str">
        <f>IF(I37769="OUTSTANDING",'Data Table Volumes'!$B$1-G37769,"NA")</f>
        <v>NA</v>
      </c>
    </row>
    <row r="37770" spans="7:17">
      <c r="G37770" s="1"/>
      <c r="Q37770" s="32" t="str">
        <f>IF(I37770="OUTSTANDING",'Data Table Volumes'!$B$1-G37770,"NA")</f>
        <v>NA</v>
      </c>
    </row>
    <row r="37771" spans="7:17">
      <c r="G37771" s="1"/>
      <c r="Q37771" s="32" t="str">
        <f>IF(I37771="OUTSTANDING",'Data Table Volumes'!$B$1-G37771,"NA")</f>
        <v>NA</v>
      </c>
    </row>
    <row r="37772" spans="7:17">
      <c r="G37772" s="1"/>
      <c r="Q37772" s="32" t="str">
        <f>IF(I37772="OUTSTANDING",'Data Table Volumes'!$B$1-G37772,"NA")</f>
        <v>NA</v>
      </c>
    </row>
    <row r="37773" spans="7:17">
      <c r="G37773" s="1"/>
      <c r="Q37773" s="32" t="str">
        <f>IF(I37773="OUTSTANDING",'Data Table Volumes'!$B$1-G37773,"NA")</f>
        <v>NA</v>
      </c>
    </row>
    <row r="37774" spans="7:17">
      <c r="G37774" s="1"/>
      <c r="Q37774" s="32" t="str">
        <f>IF(I37774="OUTSTANDING",'Data Table Volumes'!$B$1-G37774,"NA")</f>
        <v>NA</v>
      </c>
    </row>
    <row r="37775" spans="7:17">
      <c r="G37775" s="1"/>
      <c r="Q37775" s="32" t="str">
        <f>IF(I37775="OUTSTANDING",'Data Table Volumes'!$B$1-G37775,"NA")</f>
        <v>NA</v>
      </c>
    </row>
    <row r="37776" spans="7:17">
      <c r="G37776" s="1"/>
      <c r="Q37776" s="32" t="str">
        <f>IF(I37776="OUTSTANDING",'Data Table Volumes'!$B$1-G37776,"NA")</f>
        <v>NA</v>
      </c>
    </row>
    <row r="37777" spans="7:17">
      <c r="G37777" s="1"/>
      <c r="Q37777" s="32" t="str">
        <f>IF(I37777="OUTSTANDING",'Data Table Volumes'!$B$1-G37777,"NA")</f>
        <v>NA</v>
      </c>
    </row>
    <row r="37778" spans="7:17">
      <c r="G37778" s="1"/>
      <c r="Q37778" s="32" t="str">
        <f>IF(I37778="OUTSTANDING",'Data Table Volumes'!$B$1-G37778,"NA")</f>
        <v>NA</v>
      </c>
    </row>
    <row r="37779" spans="7:17">
      <c r="G37779" s="1"/>
      <c r="Q37779" s="32" t="str">
        <f>IF(I37779="OUTSTANDING",'Data Table Volumes'!$B$1-G37779,"NA")</f>
        <v>NA</v>
      </c>
    </row>
    <row r="37780" spans="7:17">
      <c r="G37780" s="1"/>
      <c r="Q37780" s="32" t="str">
        <f>IF(I37780="OUTSTANDING",'Data Table Volumes'!$B$1-G37780,"NA")</f>
        <v>NA</v>
      </c>
    </row>
    <row r="37781" spans="7:17">
      <c r="G37781" s="1"/>
      <c r="Q37781" s="32" t="str">
        <f>IF(I37781="OUTSTANDING",'Data Table Volumes'!$B$1-G37781,"NA")</f>
        <v>NA</v>
      </c>
    </row>
    <row r="37782" spans="7:17">
      <c r="G37782" s="1"/>
      <c r="Q37782" s="32" t="str">
        <f>IF(I37782="OUTSTANDING",'Data Table Volumes'!$B$1-G37782,"NA")</f>
        <v>NA</v>
      </c>
    </row>
    <row r="37783" spans="7:17">
      <c r="G37783" s="1"/>
      <c r="Q37783" s="32" t="str">
        <f>IF(I37783="OUTSTANDING",'Data Table Volumes'!$B$1-G37783,"NA")</f>
        <v>NA</v>
      </c>
    </row>
    <row r="37784" spans="7:17">
      <c r="G37784" s="1"/>
      <c r="Q37784" s="32" t="str">
        <f>IF(I37784="OUTSTANDING",'Data Table Volumes'!$B$1-G37784,"NA")</f>
        <v>NA</v>
      </c>
    </row>
    <row r="37785" spans="7:17">
      <c r="G37785" s="1"/>
      <c r="Q37785" s="32" t="str">
        <f>IF(I37785="OUTSTANDING",'Data Table Volumes'!$B$1-G37785,"NA")</f>
        <v>NA</v>
      </c>
    </row>
    <row r="37786" spans="7:17">
      <c r="G37786" s="1"/>
      <c r="Q37786" s="32" t="str">
        <f>IF(I37786="OUTSTANDING",'Data Table Volumes'!$B$1-G37786,"NA")</f>
        <v>NA</v>
      </c>
    </row>
    <row r="37787" spans="7:17">
      <c r="G37787" s="1"/>
      <c r="Q37787" s="32" t="str">
        <f>IF(I37787="OUTSTANDING",'Data Table Volumes'!$B$1-G37787,"NA")</f>
        <v>NA</v>
      </c>
    </row>
    <row r="37788" spans="7:17">
      <c r="G37788" s="1"/>
      <c r="Q37788" s="32" t="str">
        <f>IF(I37788="OUTSTANDING",'Data Table Volumes'!$B$1-G37788,"NA")</f>
        <v>NA</v>
      </c>
    </row>
    <row r="37789" spans="7:17">
      <c r="G37789" s="1"/>
      <c r="Q37789" s="32" t="str">
        <f>IF(I37789="OUTSTANDING",'Data Table Volumes'!$B$1-G37789,"NA")</f>
        <v>NA</v>
      </c>
    </row>
    <row r="37790" spans="7:17">
      <c r="G37790" s="1"/>
      <c r="Q37790" s="32" t="str">
        <f>IF(I37790="OUTSTANDING",'Data Table Volumes'!$B$1-G37790,"NA")</f>
        <v>NA</v>
      </c>
    </row>
    <row r="37791" spans="7:17">
      <c r="G37791" s="1"/>
      <c r="Q37791" s="32" t="str">
        <f>IF(I37791="OUTSTANDING",'Data Table Volumes'!$B$1-G37791,"NA")</f>
        <v>NA</v>
      </c>
    </row>
    <row r="37792" spans="7:17">
      <c r="G37792" s="1"/>
      <c r="Q37792" s="32" t="str">
        <f>IF(I37792="OUTSTANDING",'Data Table Volumes'!$B$1-G37792,"NA")</f>
        <v>NA</v>
      </c>
    </row>
    <row r="37793" spans="7:17">
      <c r="G37793" s="1"/>
      <c r="Q37793" s="32" t="str">
        <f>IF(I37793="OUTSTANDING",'Data Table Volumes'!$B$1-G37793,"NA")</f>
        <v>NA</v>
      </c>
    </row>
    <row r="37794" spans="7:17">
      <c r="G37794" s="1"/>
      <c r="Q37794" s="32" t="str">
        <f>IF(I37794="OUTSTANDING",'Data Table Volumes'!$B$1-G37794,"NA")</f>
        <v>NA</v>
      </c>
    </row>
    <row r="37795" spans="7:17">
      <c r="G37795" s="1"/>
      <c r="Q37795" s="32" t="str">
        <f>IF(I37795="OUTSTANDING",'Data Table Volumes'!$B$1-G37795,"NA")</f>
        <v>NA</v>
      </c>
    </row>
    <row r="37796" spans="7:17">
      <c r="G37796" s="1"/>
      <c r="Q37796" s="32" t="str">
        <f>IF(I37796="OUTSTANDING",'Data Table Volumes'!$B$1-G37796,"NA")</f>
        <v>NA</v>
      </c>
    </row>
    <row r="37797" spans="7:17">
      <c r="G37797" s="1"/>
      <c r="Q37797" s="32" t="str">
        <f>IF(I37797="OUTSTANDING",'Data Table Volumes'!$B$1-G37797,"NA")</f>
        <v>NA</v>
      </c>
    </row>
    <row r="37798" spans="7:17">
      <c r="G37798" s="1"/>
      <c r="Q37798" s="32" t="str">
        <f>IF(I37798="OUTSTANDING",'Data Table Volumes'!$B$1-G37798,"NA")</f>
        <v>NA</v>
      </c>
    </row>
    <row r="37799" spans="7:17">
      <c r="G37799" s="1"/>
      <c r="Q37799" s="32" t="str">
        <f>IF(I37799="OUTSTANDING",'Data Table Volumes'!$B$1-G37799,"NA")</f>
        <v>NA</v>
      </c>
    </row>
    <row r="37800" spans="7:17">
      <c r="G37800" s="1"/>
      <c r="Q37800" s="32" t="str">
        <f>IF(I37800="OUTSTANDING",'Data Table Volumes'!$B$1-G37800,"NA")</f>
        <v>NA</v>
      </c>
    </row>
    <row r="37801" spans="7:17">
      <c r="G37801" s="1"/>
      <c r="Q37801" s="32" t="str">
        <f>IF(I37801="OUTSTANDING",'Data Table Volumes'!$B$1-G37801,"NA")</f>
        <v>NA</v>
      </c>
    </row>
    <row r="37802" spans="7:17">
      <c r="G37802" s="1"/>
      <c r="Q37802" s="32" t="str">
        <f>IF(I37802="OUTSTANDING",'Data Table Volumes'!$B$1-G37802,"NA")</f>
        <v>NA</v>
      </c>
    </row>
    <row r="37803" spans="7:17">
      <c r="G37803" s="1"/>
      <c r="Q37803" s="32" t="str">
        <f>IF(I37803="OUTSTANDING",'Data Table Volumes'!$B$1-G37803,"NA")</f>
        <v>NA</v>
      </c>
    </row>
    <row r="37804" spans="7:17">
      <c r="G37804" s="1"/>
      <c r="Q37804" s="32" t="str">
        <f>IF(I37804="OUTSTANDING",'Data Table Volumes'!$B$1-G37804,"NA")</f>
        <v>NA</v>
      </c>
    </row>
    <row r="37805" spans="7:17">
      <c r="G37805" s="1"/>
      <c r="Q37805" s="32" t="str">
        <f>IF(I37805="OUTSTANDING",'Data Table Volumes'!$B$1-G37805,"NA")</f>
        <v>NA</v>
      </c>
    </row>
    <row r="37806" spans="7:17">
      <c r="G37806" s="1"/>
      <c r="Q37806" s="32" t="str">
        <f>IF(I37806="OUTSTANDING",'Data Table Volumes'!$B$1-G37806,"NA")</f>
        <v>NA</v>
      </c>
    </row>
    <row r="37807" spans="7:17">
      <c r="G37807" s="1"/>
      <c r="Q37807" s="32" t="str">
        <f>IF(I37807="OUTSTANDING",'Data Table Volumes'!$B$1-G37807,"NA")</f>
        <v>NA</v>
      </c>
    </row>
    <row r="37808" spans="7:17">
      <c r="G37808" s="1"/>
      <c r="Q37808" s="32" t="str">
        <f>IF(I37808="OUTSTANDING",'Data Table Volumes'!$B$1-G37808,"NA")</f>
        <v>NA</v>
      </c>
    </row>
    <row r="37809" spans="7:17">
      <c r="G37809" s="1"/>
      <c r="Q37809" s="32" t="str">
        <f>IF(I37809="OUTSTANDING",'Data Table Volumes'!$B$1-G37809,"NA")</f>
        <v>NA</v>
      </c>
    </row>
    <row r="37810" spans="7:17">
      <c r="G37810" s="1"/>
      <c r="Q37810" s="32" t="str">
        <f>IF(I37810="OUTSTANDING",'Data Table Volumes'!$B$1-G37810,"NA")</f>
        <v>NA</v>
      </c>
    </row>
    <row r="37811" spans="7:17">
      <c r="G37811" s="1"/>
      <c r="Q37811" s="32" t="str">
        <f>IF(I37811="OUTSTANDING",'Data Table Volumes'!$B$1-G37811,"NA")</f>
        <v>NA</v>
      </c>
    </row>
    <row r="37812" spans="7:17">
      <c r="G37812" s="1"/>
      <c r="Q37812" s="32" t="str">
        <f>IF(I37812="OUTSTANDING",'Data Table Volumes'!$B$1-G37812,"NA")</f>
        <v>NA</v>
      </c>
    </row>
    <row r="37813" spans="7:17">
      <c r="G37813" s="1"/>
      <c r="Q37813" s="32" t="str">
        <f>IF(I37813="OUTSTANDING",'Data Table Volumes'!$B$1-G37813,"NA")</f>
        <v>NA</v>
      </c>
    </row>
    <row r="37814" spans="7:17">
      <c r="G37814" s="1"/>
      <c r="Q37814" s="32" t="str">
        <f>IF(I37814="OUTSTANDING",'Data Table Volumes'!$B$1-G37814,"NA")</f>
        <v>NA</v>
      </c>
    </row>
    <row r="37815" spans="7:17">
      <c r="G37815" s="1"/>
      <c r="Q37815" s="32" t="str">
        <f>IF(I37815="OUTSTANDING",'Data Table Volumes'!$B$1-G37815,"NA")</f>
        <v>NA</v>
      </c>
    </row>
    <row r="37816" spans="7:17">
      <c r="G37816" s="1"/>
      <c r="Q37816" s="32" t="str">
        <f>IF(I37816="OUTSTANDING",'Data Table Volumes'!$B$1-G37816,"NA")</f>
        <v>NA</v>
      </c>
    </row>
    <row r="37817" spans="7:17">
      <c r="G37817" s="1"/>
      <c r="Q37817" s="32" t="str">
        <f>IF(I37817="OUTSTANDING",'Data Table Volumes'!$B$1-G37817,"NA")</f>
        <v>NA</v>
      </c>
    </row>
    <row r="37818" spans="7:17">
      <c r="G37818" s="1"/>
      <c r="Q37818" s="32" t="str">
        <f>IF(I37818="OUTSTANDING",'Data Table Volumes'!$B$1-G37818,"NA")</f>
        <v>NA</v>
      </c>
    </row>
    <row r="37819" spans="7:17">
      <c r="G37819" s="1"/>
      <c r="Q37819" s="32" t="str">
        <f>IF(I37819="OUTSTANDING",'Data Table Volumes'!$B$1-G37819,"NA")</f>
        <v>NA</v>
      </c>
    </row>
    <row r="37820" spans="7:17">
      <c r="G37820" s="1"/>
      <c r="Q37820" s="32" t="str">
        <f>IF(I37820="OUTSTANDING",'Data Table Volumes'!$B$1-G37820,"NA")</f>
        <v>NA</v>
      </c>
    </row>
    <row r="37821" spans="7:17">
      <c r="G37821" s="1"/>
      <c r="Q37821" s="32" t="str">
        <f>IF(I37821="OUTSTANDING",'Data Table Volumes'!$B$1-G37821,"NA")</f>
        <v>NA</v>
      </c>
    </row>
    <row r="37822" spans="7:17">
      <c r="G37822" s="1"/>
      <c r="Q37822" s="32" t="str">
        <f>IF(I37822="OUTSTANDING",'Data Table Volumes'!$B$1-G37822,"NA")</f>
        <v>NA</v>
      </c>
    </row>
    <row r="37823" spans="7:17">
      <c r="G37823" s="1"/>
      <c r="Q37823" s="32" t="str">
        <f>IF(I37823="OUTSTANDING",'Data Table Volumes'!$B$1-G37823,"NA")</f>
        <v>NA</v>
      </c>
    </row>
    <row r="37824" spans="7:17">
      <c r="G37824" s="1"/>
      <c r="Q37824" s="32" t="str">
        <f>IF(I37824="OUTSTANDING",'Data Table Volumes'!$B$1-G37824,"NA")</f>
        <v>NA</v>
      </c>
    </row>
    <row r="37825" spans="7:17">
      <c r="G37825" s="1"/>
      <c r="Q37825" s="32" t="str">
        <f>IF(I37825="OUTSTANDING",'Data Table Volumes'!$B$1-G37825,"NA")</f>
        <v>NA</v>
      </c>
    </row>
    <row r="37826" spans="7:17">
      <c r="G37826" s="1"/>
      <c r="Q37826" s="32" t="str">
        <f>IF(I37826="OUTSTANDING",'Data Table Volumes'!$B$1-G37826,"NA")</f>
        <v>NA</v>
      </c>
    </row>
    <row r="37827" spans="7:17">
      <c r="G37827" s="1"/>
      <c r="Q37827" s="32" t="str">
        <f>IF(I37827="OUTSTANDING",'Data Table Volumes'!$B$1-G37827,"NA")</f>
        <v>NA</v>
      </c>
    </row>
    <row r="37828" spans="7:17">
      <c r="G37828" s="1"/>
      <c r="Q37828" s="32" t="str">
        <f>IF(I37828="OUTSTANDING",'Data Table Volumes'!$B$1-G37828,"NA")</f>
        <v>NA</v>
      </c>
    </row>
    <row r="37829" spans="7:17">
      <c r="G37829" s="1"/>
      <c r="Q37829" s="32" t="str">
        <f>IF(I37829="OUTSTANDING",'Data Table Volumes'!$B$1-G37829,"NA")</f>
        <v>NA</v>
      </c>
    </row>
    <row r="37830" spans="7:17">
      <c r="G37830" s="1"/>
      <c r="Q37830" s="32" t="str">
        <f>IF(I37830="OUTSTANDING",'Data Table Volumes'!$B$1-G37830,"NA")</f>
        <v>NA</v>
      </c>
    </row>
    <row r="37831" spans="7:17">
      <c r="G37831" s="1"/>
      <c r="Q37831" s="32" t="str">
        <f>IF(I37831="OUTSTANDING",'Data Table Volumes'!$B$1-G37831,"NA")</f>
        <v>NA</v>
      </c>
    </row>
    <row r="37832" spans="7:17">
      <c r="G37832" s="1"/>
      <c r="Q37832" s="32" t="str">
        <f>IF(I37832="OUTSTANDING",'Data Table Volumes'!$B$1-G37832,"NA")</f>
        <v>NA</v>
      </c>
    </row>
    <row r="37833" spans="7:17">
      <c r="G37833" s="1"/>
      <c r="Q37833" s="32" t="str">
        <f>IF(I37833="OUTSTANDING",'Data Table Volumes'!$B$1-G37833,"NA")</f>
        <v>NA</v>
      </c>
    </row>
    <row r="37834" spans="7:17">
      <c r="G37834" s="1"/>
      <c r="Q37834" s="32" t="str">
        <f>IF(I37834="OUTSTANDING",'Data Table Volumes'!$B$1-G37834,"NA")</f>
        <v>NA</v>
      </c>
    </row>
    <row r="37835" spans="7:17">
      <c r="G37835" s="1"/>
      <c r="Q37835" s="32" t="str">
        <f>IF(I37835="OUTSTANDING",'Data Table Volumes'!$B$1-G37835,"NA")</f>
        <v>NA</v>
      </c>
    </row>
    <row r="37836" spans="7:17">
      <c r="G37836" s="1"/>
      <c r="Q37836" s="32" t="str">
        <f>IF(I37836="OUTSTANDING",'Data Table Volumes'!$B$1-G37836,"NA")</f>
        <v>NA</v>
      </c>
    </row>
    <row r="37837" spans="7:17">
      <c r="G37837" s="1"/>
      <c r="Q37837" s="32" t="str">
        <f>IF(I37837="OUTSTANDING",'Data Table Volumes'!$B$1-G37837,"NA")</f>
        <v>NA</v>
      </c>
    </row>
    <row r="37838" spans="7:17">
      <c r="G37838" s="1"/>
      <c r="Q37838" s="32" t="str">
        <f>IF(I37838="OUTSTANDING",'Data Table Volumes'!$B$1-G37838,"NA")</f>
        <v>NA</v>
      </c>
    </row>
    <row r="37839" spans="7:17">
      <c r="G37839" s="1"/>
      <c r="Q37839" s="32" t="str">
        <f>IF(I37839="OUTSTANDING",'Data Table Volumes'!$B$1-G37839,"NA")</f>
        <v>NA</v>
      </c>
    </row>
    <row r="37840" spans="7:17">
      <c r="G37840" s="1"/>
      <c r="Q37840" s="32" t="str">
        <f>IF(I37840="OUTSTANDING",'Data Table Volumes'!$B$1-G37840,"NA")</f>
        <v>NA</v>
      </c>
    </row>
    <row r="37841" spans="7:17">
      <c r="G37841" s="1"/>
      <c r="Q37841" s="32" t="str">
        <f>IF(I37841="OUTSTANDING",'Data Table Volumes'!$B$1-G37841,"NA")</f>
        <v>NA</v>
      </c>
    </row>
    <row r="37842" spans="7:17">
      <c r="G37842" s="1"/>
      <c r="Q37842" s="32" t="str">
        <f>IF(I37842="OUTSTANDING",'Data Table Volumes'!$B$1-G37842,"NA")</f>
        <v>NA</v>
      </c>
    </row>
    <row r="37843" spans="7:17">
      <c r="G37843" s="1"/>
      <c r="Q37843" s="32" t="str">
        <f>IF(I37843="OUTSTANDING",'Data Table Volumes'!$B$1-G37843,"NA")</f>
        <v>NA</v>
      </c>
    </row>
    <row r="37844" spans="7:17">
      <c r="G37844" s="1"/>
      <c r="Q37844" s="32" t="str">
        <f>IF(I37844="OUTSTANDING",'Data Table Volumes'!$B$1-G37844,"NA")</f>
        <v>NA</v>
      </c>
    </row>
    <row r="37845" spans="7:17">
      <c r="G37845" s="1"/>
      <c r="Q37845" s="32" t="str">
        <f>IF(I37845="OUTSTANDING",'Data Table Volumes'!$B$1-G37845,"NA")</f>
        <v>NA</v>
      </c>
    </row>
    <row r="37846" spans="7:17">
      <c r="G37846" s="1"/>
      <c r="Q37846" s="32" t="str">
        <f>IF(I37846="OUTSTANDING",'Data Table Volumes'!$B$1-G37846,"NA")</f>
        <v>NA</v>
      </c>
    </row>
    <row r="37847" spans="7:17">
      <c r="G37847" s="1"/>
      <c r="Q37847" s="32" t="str">
        <f>IF(I37847="OUTSTANDING",'Data Table Volumes'!$B$1-G37847,"NA")</f>
        <v>NA</v>
      </c>
    </row>
    <row r="37848" spans="7:17">
      <c r="G37848" s="1"/>
      <c r="Q37848" s="32" t="str">
        <f>IF(I37848="OUTSTANDING",'Data Table Volumes'!$B$1-G37848,"NA")</f>
        <v>NA</v>
      </c>
    </row>
    <row r="37849" spans="7:17">
      <c r="G37849" s="1"/>
      <c r="Q37849" s="32" t="str">
        <f>IF(I37849="OUTSTANDING",'Data Table Volumes'!$B$1-G37849,"NA")</f>
        <v>NA</v>
      </c>
    </row>
    <row r="37850" spans="7:17">
      <c r="G37850" s="1"/>
      <c r="Q37850" s="32" t="str">
        <f>IF(I37850="OUTSTANDING",'Data Table Volumes'!$B$1-G37850,"NA")</f>
        <v>NA</v>
      </c>
    </row>
    <row r="37851" spans="7:17">
      <c r="G37851" s="1"/>
      <c r="Q37851" s="32" t="str">
        <f>IF(I37851="OUTSTANDING",'Data Table Volumes'!$B$1-G37851,"NA")</f>
        <v>NA</v>
      </c>
    </row>
    <row r="37852" spans="7:17">
      <c r="G37852" s="1"/>
      <c r="Q37852" s="32" t="str">
        <f>IF(I37852="OUTSTANDING",'Data Table Volumes'!$B$1-G37852,"NA")</f>
        <v>NA</v>
      </c>
    </row>
    <row r="37853" spans="7:17">
      <c r="G37853" s="1"/>
      <c r="Q37853" s="32" t="str">
        <f>IF(I37853="OUTSTANDING",'Data Table Volumes'!$B$1-G37853,"NA")</f>
        <v>NA</v>
      </c>
    </row>
    <row r="37854" spans="7:17">
      <c r="G37854" s="1"/>
      <c r="Q37854" s="32" t="str">
        <f>IF(I37854="OUTSTANDING",'Data Table Volumes'!$B$1-G37854,"NA")</f>
        <v>NA</v>
      </c>
    </row>
    <row r="37855" spans="7:17">
      <c r="G37855" s="1"/>
      <c r="Q37855" s="32" t="str">
        <f>IF(I37855="OUTSTANDING",'Data Table Volumes'!$B$1-G37855,"NA")</f>
        <v>NA</v>
      </c>
    </row>
    <row r="37856" spans="7:17">
      <c r="G37856" s="1"/>
      <c r="Q37856" s="32" t="str">
        <f>IF(I37856="OUTSTANDING",'Data Table Volumes'!$B$1-G37856,"NA")</f>
        <v>NA</v>
      </c>
    </row>
    <row r="37857" spans="7:17">
      <c r="G37857" s="1"/>
      <c r="Q37857" s="32" t="str">
        <f>IF(I37857="OUTSTANDING",'Data Table Volumes'!$B$1-G37857,"NA")</f>
        <v>NA</v>
      </c>
    </row>
    <row r="37858" spans="7:17">
      <c r="G37858" s="1"/>
      <c r="Q37858" s="32" t="str">
        <f>IF(I37858="OUTSTANDING",'Data Table Volumes'!$B$1-G37858,"NA")</f>
        <v>NA</v>
      </c>
    </row>
    <row r="37859" spans="7:17">
      <c r="G37859" s="1"/>
      <c r="Q37859" s="32" t="str">
        <f>IF(I37859="OUTSTANDING",'Data Table Volumes'!$B$1-G37859,"NA")</f>
        <v>NA</v>
      </c>
    </row>
    <row r="37860" spans="7:17">
      <c r="G37860" s="1"/>
      <c r="Q37860" s="32" t="str">
        <f>IF(I37860="OUTSTANDING",'Data Table Volumes'!$B$1-G37860,"NA")</f>
        <v>NA</v>
      </c>
    </row>
    <row r="37861" spans="7:17">
      <c r="G37861" s="1"/>
      <c r="Q37861" s="32" t="str">
        <f>IF(I37861="OUTSTANDING",'Data Table Volumes'!$B$1-G37861,"NA")</f>
        <v>NA</v>
      </c>
    </row>
    <row r="37862" spans="7:17">
      <c r="G37862" s="1"/>
      <c r="Q37862" s="32" t="str">
        <f>IF(I37862="OUTSTANDING",'Data Table Volumes'!$B$1-G37862,"NA")</f>
        <v>NA</v>
      </c>
    </row>
    <row r="37863" spans="7:17">
      <c r="G37863" s="1"/>
      <c r="Q37863" s="32" t="str">
        <f>IF(I37863="OUTSTANDING",'Data Table Volumes'!$B$1-G37863,"NA")</f>
        <v>NA</v>
      </c>
    </row>
    <row r="37864" spans="7:17">
      <c r="G37864" s="1"/>
      <c r="Q37864" s="32" t="str">
        <f>IF(I37864="OUTSTANDING",'Data Table Volumes'!$B$1-G37864,"NA")</f>
        <v>NA</v>
      </c>
    </row>
    <row r="37865" spans="7:17">
      <c r="G37865" s="1"/>
      <c r="Q37865" s="32" t="str">
        <f>IF(I37865="OUTSTANDING",'Data Table Volumes'!$B$1-G37865,"NA")</f>
        <v>NA</v>
      </c>
    </row>
    <row r="37866" spans="7:17">
      <c r="G37866" s="1"/>
      <c r="Q37866" s="32" t="str">
        <f>IF(I37866="OUTSTANDING",'Data Table Volumes'!$B$1-G37866,"NA")</f>
        <v>NA</v>
      </c>
    </row>
    <row r="37867" spans="7:17">
      <c r="G37867" s="1"/>
      <c r="Q37867" s="32" t="str">
        <f>IF(I37867="OUTSTANDING",'Data Table Volumes'!$B$1-G37867,"NA")</f>
        <v>NA</v>
      </c>
    </row>
    <row r="37868" spans="7:17">
      <c r="G37868" s="1"/>
      <c r="Q37868" s="32" t="str">
        <f>IF(I37868="OUTSTANDING",'Data Table Volumes'!$B$1-G37868,"NA")</f>
        <v>NA</v>
      </c>
    </row>
    <row r="37869" spans="7:17">
      <c r="G37869" s="1"/>
      <c r="Q37869" s="32" t="str">
        <f>IF(I37869="OUTSTANDING",'Data Table Volumes'!$B$1-G37869,"NA")</f>
        <v>NA</v>
      </c>
    </row>
    <row r="37870" spans="7:17">
      <c r="G37870" s="1"/>
      <c r="Q37870" s="32" t="str">
        <f>IF(I37870="OUTSTANDING",'Data Table Volumes'!$B$1-G37870,"NA")</f>
        <v>NA</v>
      </c>
    </row>
    <row r="37871" spans="7:17">
      <c r="G37871" s="1"/>
      <c r="Q37871" s="32" t="str">
        <f>IF(I37871="OUTSTANDING",'Data Table Volumes'!$B$1-G37871,"NA")</f>
        <v>NA</v>
      </c>
    </row>
    <row r="37872" spans="7:17">
      <c r="G37872" s="1"/>
      <c r="Q37872" s="32" t="str">
        <f>IF(I37872="OUTSTANDING",'Data Table Volumes'!$B$1-G37872,"NA")</f>
        <v>NA</v>
      </c>
    </row>
    <row r="37873" spans="7:17">
      <c r="G37873" s="1"/>
      <c r="Q37873" s="32" t="str">
        <f>IF(I37873="OUTSTANDING",'Data Table Volumes'!$B$1-G37873,"NA")</f>
        <v>NA</v>
      </c>
    </row>
    <row r="37874" spans="7:17">
      <c r="G37874" s="1"/>
      <c r="Q37874" s="32" t="str">
        <f>IF(I37874="OUTSTANDING",'Data Table Volumes'!$B$1-G37874,"NA")</f>
        <v>NA</v>
      </c>
    </row>
    <row r="37875" spans="7:17">
      <c r="G37875" s="1"/>
      <c r="Q37875" s="32" t="str">
        <f>IF(I37875="OUTSTANDING",'Data Table Volumes'!$B$1-G37875,"NA")</f>
        <v>NA</v>
      </c>
    </row>
    <row r="37876" spans="7:17">
      <c r="G37876" s="1"/>
      <c r="Q37876" s="32" t="str">
        <f>IF(I37876="OUTSTANDING",'Data Table Volumes'!$B$1-G37876,"NA")</f>
        <v>NA</v>
      </c>
    </row>
    <row r="37877" spans="7:17">
      <c r="G37877" s="1"/>
      <c r="Q37877" s="32" t="str">
        <f>IF(I37877="OUTSTANDING",'Data Table Volumes'!$B$1-G37877,"NA")</f>
        <v>NA</v>
      </c>
    </row>
    <row r="37878" spans="7:17">
      <c r="G37878" s="1"/>
      <c r="Q37878" s="32" t="str">
        <f>IF(I37878="OUTSTANDING",'Data Table Volumes'!$B$1-G37878,"NA")</f>
        <v>NA</v>
      </c>
    </row>
    <row r="37879" spans="7:17">
      <c r="G37879" s="1"/>
      <c r="Q37879" s="32" t="str">
        <f>IF(I37879="OUTSTANDING",'Data Table Volumes'!$B$1-G37879,"NA")</f>
        <v>NA</v>
      </c>
    </row>
    <row r="37880" spans="7:17">
      <c r="G37880" s="1"/>
      <c r="Q37880" s="32" t="str">
        <f>IF(I37880="OUTSTANDING",'Data Table Volumes'!$B$1-G37880,"NA")</f>
        <v>NA</v>
      </c>
    </row>
    <row r="37881" spans="7:17">
      <c r="G37881" s="1"/>
      <c r="Q37881" s="32" t="str">
        <f>IF(I37881="OUTSTANDING",'Data Table Volumes'!$B$1-G37881,"NA")</f>
        <v>NA</v>
      </c>
    </row>
    <row r="37882" spans="7:17">
      <c r="G37882" s="1"/>
      <c r="Q37882" s="32" t="str">
        <f>IF(I37882="OUTSTANDING",'Data Table Volumes'!$B$1-G37882,"NA")</f>
        <v>NA</v>
      </c>
    </row>
    <row r="37883" spans="7:17">
      <c r="G37883" s="1"/>
      <c r="Q37883" s="32" t="str">
        <f>IF(I37883="OUTSTANDING",'Data Table Volumes'!$B$1-G37883,"NA")</f>
        <v>NA</v>
      </c>
    </row>
    <row r="37884" spans="7:17">
      <c r="G37884" s="1"/>
      <c r="Q37884" s="32" t="str">
        <f>IF(I37884="OUTSTANDING",'Data Table Volumes'!$B$1-G37884,"NA")</f>
        <v>NA</v>
      </c>
    </row>
    <row r="37885" spans="7:17">
      <c r="G37885" s="1"/>
      <c r="Q37885" s="32" t="str">
        <f>IF(I37885="OUTSTANDING",'Data Table Volumes'!$B$1-G37885,"NA")</f>
        <v>NA</v>
      </c>
    </row>
    <row r="37886" spans="7:17">
      <c r="G37886" s="1"/>
      <c r="Q37886" s="32" t="str">
        <f>IF(I37886="OUTSTANDING",'Data Table Volumes'!$B$1-G37886,"NA")</f>
        <v>NA</v>
      </c>
    </row>
    <row r="37887" spans="7:17">
      <c r="G37887" s="1"/>
      <c r="Q37887" s="32" t="str">
        <f>IF(I37887="OUTSTANDING",'Data Table Volumes'!$B$1-G37887,"NA")</f>
        <v>NA</v>
      </c>
    </row>
    <row r="37888" spans="7:17">
      <c r="G37888" s="1"/>
      <c r="Q37888" s="32" t="str">
        <f>IF(I37888="OUTSTANDING",'Data Table Volumes'!$B$1-G37888,"NA")</f>
        <v>NA</v>
      </c>
    </row>
    <row r="37889" spans="7:17">
      <c r="G37889" s="1"/>
      <c r="Q37889" s="32" t="str">
        <f>IF(I37889="OUTSTANDING",'Data Table Volumes'!$B$1-G37889,"NA")</f>
        <v>NA</v>
      </c>
    </row>
    <row r="37890" spans="7:17">
      <c r="G37890" s="1"/>
      <c r="Q37890" s="32" t="str">
        <f>IF(I37890="OUTSTANDING",'Data Table Volumes'!$B$1-G37890,"NA")</f>
        <v>NA</v>
      </c>
    </row>
    <row r="37891" spans="7:17">
      <c r="G37891" s="1"/>
      <c r="Q37891" s="32" t="str">
        <f>IF(I37891="OUTSTANDING",'Data Table Volumes'!$B$1-G37891,"NA")</f>
        <v>NA</v>
      </c>
    </row>
    <row r="37892" spans="7:17">
      <c r="G37892" s="1"/>
      <c r="Q37892" s="32" t="str">
        <f>IF(I37892="OUTSTANDING",'Data Table Volumes'!$B$1-G37892,"NA")</f>
        <v>NA</v>
      </c>
    </row>
    <row r="37893" spans="7:17">
      <c r="G37893" s="1"/>
      <c r="Q37893" s="32" t="str">
        <f>IF(I37893="OUTSTANDING",'Data Table Volumes'!$B$1-G37893,"NA")</f>
        <v>NA</v>
      </c>
    </row>
    <row r="37894" spans="7:17">
      <c r="G37894" s="1"/>
      <c r="Q37894" s="32" t="str">
        <f>IF(I37894="OUTSTANDING",'Data Table Volumes'!$B$1-G37894,"NA")</f>
        <v>NA</v>
      </c>
    </row>
    <row r="37895" spans="7:17">
      <c r="G37895" s="1"/>
      <c r="Q37895" s="32" t="str">
        <f>IF(I37895="OUTSTANDING",'Data Table Volumes'!$B$1-G37895,"NA")</f>
        <v>NA</v>
      </c>
    </row>
    <row r="37896" spans="7:17">
      <c r="G37896" s="1"/>
      <c r="Q37896" s="32" t="str">
        <f>IF(I37896="OUTSTANDING",'Data Table Volumes'!$B$1-G37896,"NA")</f>
        <v>NA</v>
      </c>
    </row>
    <row r="37897" spans="7:17">
      <c r="G37897" s="1"/>
      <c r="Q37897" s="32" t="str">
        <f>IF(I37897="OUTSTANDING",'Data Table Volumes'!$B$1-G37897,"NA")</f>
        <v>NA</v>
      </c>
    </row>
    <row r="37898" spans="7:17">
      <c r="G37898" s="1"/>
      <c r="Q37898" s="32" t="str">
        <f>IF(I37898="OUTSTANDING",'Data Table Volumes'!$B$1-G37898,"NA")</f>
        <v>NA</v>
      </c>
    </row>
    <row r="37899" spans="7:17">
      <c r="G37899" s="1"/>
      <c r="Q37899" s="32" t="str">
        <f>IF(I37899="OUTSTANDING",'Data Table Volumes'!$B$1-G37899,"NA")</f>
        <v>NA</v>
      </c>
    </row>
    <row r="37900" spans="7:17">
      <c r="G37900" s="1"/>
      <c r="Q37900" s="32" t="str">
        <f>IF(I37900="OUTSTANDING",'Data Table Volumes'!$B$1-G37900,"NA")</f>
        <v>NA</v>
      </c>
    </row>
    <row r="37901" spans="7:17">
      <c r="G37901" s="1"/>
      <c r="Q37901" s="32" t="str">
        <f>IF(I37901="OUTSTANDING",'Data Table Volumes'!$B$1-G37901,"NA")</f>
        <v>NA</v>
      </c>
    </row>
    <row r="37902" spans="7:17">
      <c r="G37902" s="1"/>
      <c r="Q37902" s="32" t="str">
        <f>IF(I37902="OUTSTANDING",'Data Table Volumes'!$B$1-G37902,"NA")</f>
        <v>NA</v>
      </c>
    </row>
    <row r="37903" spans="7:17">
      <c r="G37903" s="1"/>
      <c r="Q37903" s="32" t="str">
        <f>IF(I37903="OUTSTANDING",'Data Table Volumes'!$B$1-G37903,"NA")</f>
        <v>NA</v>
      </c>
    </row>
    <row r="37904" spans="7:17">
      <c r="G37904" s="1"/>
      <c r="Q37904" s="32" t="str">
        <f>IF(I37904="OUTSTANDING",'Data Table Volumes'!$B$1-G37904,"NA")</f>
        <v>NA</v>
      </c>
    </row>
    <row r="37905" spans="7:17">
      <c r="G37905" s="1"/>
      <c r="Q37905" s="32" t="str">
        <f>IF(I37905="OUTSTANDING",'Data Table Volumes'!$B$1-G37905,"NA")</f>
        <v>NA</v>
      </c>
    </row>
    <row r="37906" spans="7:17">
      <c r="G37906" s="1"/>
      <c r="Q37906" s="32" t="str">
        <f>IF(I37906="OUTSTANDING",'Data Table Volumes'!$B$1-G37906,"NA")</f>
        <v>NA</v>
      </c>
    </row>
    <row r="37907" spans="7:17">
      <c r="G37907" s="1"/>
      <c r="Q37907" s="32" t="str">
        <f>IF(I37907="OUTSTANDING",'Data Table Volumes'!$B$1-G37907,"NA")</f>
        <v>NA</v>
      </c>
    </row>
    <row r="37908" spans="7:17">
      <c r="G37908" s="1"/>
      <c r="Q37908" s="32" t="str">
        <f>IF(I37908="OUTSTANDING",'Data Table Volumes'!$B$1-G37908,"NA")</f>
        <v>NA</v>
      </c>
    </row>
    <row r="37909" spans="7:17">
      <c r="G37909" s="1"/>
      <c r="Q37909" s="32" t="str">
        <f>IF(I37909="OUTSTANDING",'Data Table Volumes'!$B$1-G37909,"NA")</f>
        <v>NA</v>
      </c>
    </row>
    <row r="37910" spans="7:17">
      <c r="G37910" s="1"/>
      <c r="Q37910" s="32" t="str">
        <f>IF(I37910="OUTSTANDING",'Data Table Volumes'!$B$1-G37910,"NA")</f>
        <v>NA</v>
      </c>
    </row>
    <row r="37911" spans="7:17">
      <c r="G37911" s="1"/>
      <c r="Q37911" s="32" t="str">
        <f>IF(I37911="OUTSTANDING",'Data Table Volumes'!$B$1-G37911,"NA")</f>
        <v>NA</v>
      </c>
    </row>
    <row r="37912" spans="7:17">
      <c r="G37912" s="1"/>
      <c r="Q37912" s="32" t="str">
        <f>IF(I37912="OUTSTANDING",'Data Table Volumes'!$B$1-G37912,"NA")</f>
        <v>NA</v>
      </c>
    </row>
    <row r="37913" spans="7:17">
      <c r="G37913" s="1"/>
      <c r="Q37913" s="32" t="str">
        <f>IF(I37913="OUTSTANDING",'Data Table Volumes'!$B$1-G37913,"NA")</f>
        <v>NA</v>
      </c>
    </row>
    <row r="37914" spans="7:17">
      <c r="G37914" s="1"/>
      <c r="Q37914" s="32" t="str">
        <f>IF(I37914="OUTSTANDING",'Data Table Volumes'!$B$1-G37914,"NA")</f>
        <v>NA</v>
      </c>
    </row>
    <row r="37915" spans="7:17">
      <c r="G37915" s="1"/>
      <c r="Q37915" s="32" t="str">
        <f>IF(I37915="OUTSTANDING",'Data Table Volumes'!$B$1-G37915,"NA")</f>
        <v>NA</v>
      </c>
    </row>
    <row r="37916" spans="7:17">
      <c r="G37916" s="1"/>
      <c r="Q37916" s="32" t="str">
        <f>IF(I37916="OUTSTANDING",'Data Table Volumes'!$B$1-G37916,"NA")</f>
        <v>NA</v>
      </c>
    </row>
    <row r="37917" spans="7:17">
      <c r="G37917" s="1"/>
      <c r="Q37917" s="32" t="str">
        <f>IF(I37917="OUTSTANDING",'Data Table Volumes'!$B$1-G37917,"NA")</f>
        <v>NA</v>
      </c>
    </row>
    <row r="37918" spans="7:17">
      <c r="G37918" s="1"/>
      <c r="Q37918" s="32" t="str">
        <f>IF(I37918="OUTSTANDING",'Data Table Volumes'!$B$1-G37918,"NA")</f>
        <v>NA</v>
      </c>
    </row>
    <row r="37919" spans="7:17">
      <c r="G37919" s="1"/>
      <c r="Q37919" s="32" t="str">
        <f>IF(I37919="OUTSTANDING",'Data Table Volumes'!$B$1-G37919,"NA")</f>
        <v>NA</v>
      </c>
    </row>
    <row r="37920" spans="7:17">
      <c r="G37920" s="1"/>
      <c r="Q37920" s="32" t="str">
        <f>IF(I37920="OUTSTANDING",'Data Table Volumes'!$B$1-G37920,"NA")</f>
        <v>NA</v>
      </c>
    </row>
    <row r="37921" spans="7:17">
      <c r="G37921" s="1"/>
      <c r="Q37921" s="32" t="str">
        <f>IF(I37921="OUTSTANDING",'Data Table Volumes'!$B$1-G37921,"NA")</f>
        <v>NA</v>
      </c>
    </row>
    <row r="37922" spans="7:17">
      <c r="G37922" s="1"/>
      <c r="Q37922" s="32" t="str">
        <f>IF(I37922="OUTSTANDING",'Data Table Volumes'!$B$1-G37922,"NA")</f>
        <v>NA</v>
      </c>
    </row>
    <row r="37923" spans="7:17">
      <c r="G37923" s="1"/>
      <c r="Q37923" s="32" t="str">
        <f>IF(I37923="OUTSTANDING",'Data Table Volumes'!$B$1-G37923,"NA")</f>
        <v>NA</v>
      </c>
    </row>
    <row r="37924" spans="7:17">
      <c r="G37924" s="1"/>
      <c r="Q37924" s="32" t="str">
        <f>IF(I37924="OUTSTANDING",'Data Table Volumes'!$B$1-G37924,"NA")</f>
        <v>NA</v>
      </c>
    </row>
    <row r="37925" spans="7:17">
      <c r="G37925" s="1"/>
      <c r="Q37925" s="32" t="str">
        <f>IF(I37925="OUTSTANDING",'Data Table Volumes'!$B$1-G37925,"NA")</f>
        <v>NA</v>
      </c>
    </row>
    <row r="37926" spans="7:17">
      <c r="G37926" s="1"/>
      <c r="Q37926" s="32" t="str">
        <f>IF(I37926="OUTSTANDING",'Data Table Volumes'!$B$1-G37926,"NA")</f>
        <v>NA</v>
      </c>
    </row>
    <row r="37927" spans="7:17">
      <c r="G37927" s="1"/>
      <c r="Q37927" s="32" t="str">
        <f>IF(I37927="OUTSTANDING",'Data Table Volumes'!$B$1-G37927,"NA")</f>
        <v>NA</v>
      </c>
    </row>
    <row r="37928" spans="7:17">
      <c r="G37928" s="1"/>
      <c r="Q37928" s="32" t="str">
        <f>IF(I37928="OUTSTANDING",'Data Table Volumes'!$B$1-G37928,"NA")</f>
        <v>NA</v>
      </c>
    </row>
    <row r="37929" spans="7:17">
      <c r="G37929" s="1"/>
      <c r="Q37929" s="32" t="str">
        <f>IF(I37929="OUTSTANDING",'Data Table Volumes'!$B$1-G37929,"NA")</f>
        <v>NA</v>
      </c>
    </row>
    <row r="37930" spans="7:17">
      <c r="G37930" s="1"/>
      <c r="Q37930" s="32" t="str">
        <f>IF(I37930="OUTSTANDING",'Data Table Volumes'!$B$1-G37930,"NA")</f>
        <v>NA</v>
      </c>
    </row>
    <row r="37931" spans="7:17">
      <c r="G37931" s="1"/>
      <c r="Q37931" s="32" t="str">
        <f>IF(I37931="OUTSTANDING",'Data Table Volumes'!$B$1-G37931,"NA")</f>
        <v>NA</v>
      </c>
    </row>
    <row r="37932" spans="7:17">
      <c r="G37932" s="1"/>
      <c r="Q37932" s="32" t="str">
        <f>IF(I37932="OUTSTANDING",'Data Table Volumes'!$B$1-G37932,"NA")</f>
        <v>NA</v>
      </c>
    </row>
    <row r="37933" spans="7:17">
      <c r="G37933" s="1"/>
      <c r="Q37933" s="32" t="str">
        <f>IF(I37933="OUTSTANDING",'Data Table Volumes'!$B$1-G37933,"NA")</f>
        <v>NA</v>
      </c>
    </row>
    <row r="37934" spans="7:17">
      <c r="G37934" s="1"/>
      <c r="Q37934" s="32" t="str">
        <f>IF(I37934="OUTSTANDING",'Data Table Volumes'!$B$1-G37934,"NA")</f>
        <v>NA</v>
      </c>
    </row>
    <row r="37935" spans="7:17">
      <c r="G37935" s="1"/>
      <c r="Q37935" s="32" t="str">
        <f>IF(I37935="OUTSTANDING",'Data Table Volumes'!$B$1-G37935,"NA")</f>
        <v>NA</v>
      </c>
    </row>
    <row r="37936" spans="7:17">
      <c r="G37936" s="1"/>
      <c r="Q37936" s="32" t="str">
        <f>IF(I37936="OUTSTANDING",'Data Table Volumes'!$B$1-G37936,"NA")</f>
        <v>NA</v>
      </c>
    </row>
    <row r="37937" spans="7:17">
      <c r="G37937" s="1"/>
      <c r="Q37937" s="32" t="str">
        <f>IF(I37937="OUTSTANDING",'Data Table Volumes'!$B$1-G37937,"NA")</f>
        <v>NA</v>
      </c>
    </row>
    <row r="37938" spans="7:17">
      <c r="G37938" s="1"/>
      <c r="Q37938" s="32" t="str">
        <f>IF(I37938="OUTSTANDING",'Data Table Volumes'!$B$1-G37938,"NA")</f>
        <v>NA</v>
      </c>
    </row>
    <row r="37939" spans="7:17">
      <c r="G37939" s="1"/>
      <c r="Q37939" s="32" t="str">
        <f>IF(I37939="OUTSTANDING",'Data Table Volumes'!$B$1-G37939,"NA")</f>
        <v>NA</v>
      </c>
    </row>
    <row r="37940" spans="7:17">
      <c r="G37940" s="1"/>
      <c r="Q37940" s="32" t="str">
        <f>IF(I37940="OUTSTANDING",'Data Table Volumes'!$B$1-G37940,"NA")</f>
        <v>NA</v>
      </c>
    </row>
    <row r="37941" spans="7:17">
      <c r="G37941" s="1"/>
      <c r="Q37941" s="32" t="str">
        <f>IF(I37941="OUTSTANDING",'Data Table Volumes'!$B$1-G37941,"NA")</f>
        <v>NA</v>
      </c>
    </row>
    <row r="37942" spans="7:17">
      <c r="G37942" s="1"/>
      <c r="Q37942" s="32" t="str">
        <f>IF(I37942="OUTSTANDING",'Data Table Volumes'!$B$1-G37942,"NA")</f>
        <v>NA</v>
      </c>
    </row>
    <row r="37943" spans="7:17">
      <c r="G37943" s="1"/>
      <c r="Q37943" s="32" t="str">
        <f>IF(I37943="OUTSTANDING",'Data Table Volumes'!$B$1-G37943,"NA")</f>
        <v>NA</v>
      </c>
    </row>
    <row r="37944" spans="7:17">
      <c r="G37944" s="1"/>
      <c r="Q37944" s="32" t="str">
        <f>IF(I37944="OUTSTANDING",'Data Table Volumes'!$B$1-G37944,"NA")</f>
        <v>NA</v>
      </c>
    </row>
    <row r="37945" spans="7:17">
      <c r="G37945" s="1"/>
      <c r="Q37945" s="32" t="str">
        <f>IF(I37945="OUTSTANDING",'Data Table Volumes'!$B$1-G37945,"NA")</f>
        <v>NA</v>
      </c>
    </row>
    <row r="37946" spans="7:17">
      <c r="G37946" s="1"/>
      <c r="Q37946" s="32" t="str">
        <f>IF(I37946="OUTSTANDING",'Data Table Volumes'!$B$1-G37946,"NA")</f>
        <v>NA</v>
      </c>
    </row>
    <row r="37947" spans="7:17">
      <c r="G37947" s="1"/>
      <c r="Q37947" s="32" t="str">
        <f>IF(I37947="OUTSTANDING",'Data Table Volumes'!$B$1-G37947,"NA")</f>
        <v>NA</v>
      </c>
    </row>
    <row r="37948" spans="7:17">
      <c r="G37948" s="1"/>
      <c r="Q37948" s="32" t="str">
        <f>IF(I37948="OUTSTANDING",'Data Table Volumes'!$B$1-G37948,"NA")</f>
        <v>NA</v>
      </c>
    </row>
    <row r="37949" spans="7:17">
      <c r="G37949" s="1"/>
      <c r="Q37949" s="32" t="str">
        <f>IF(I37949="OUTSTANDING",'Data Table Volumes'!$B$1-G37949,"NA")</f>
        <v>NA</v>
      </c>
    </row>
    <row r="37950" spans="7:17">
      <c r="G37950" s="1"/>
      <c r="Q37950" s="32" t="str">
        <f>IF(I37950="OUTSTANDING",'Data Table Volumes'!$B$1-G37950,"NA")</f>
        <v>NA</v>
      </c>
    </row>
    <row r="37951" spans="7:17">
      <c r="G37951" s="1"/>
      <c r="Q37951" s="32" t="str">
        <f>IF(I37951="OUTSTANDING",'Data Table Volumes'!$B$1-G37951,"NA")</f>
        <v>NA</v>
      </c>
    </row>
    <row r="37952" spans="7:17">
      <c r="G37952" s="1"/>
      <c r="Q37952" s="32" t="str">
        <f>IF(I37952="OUTSTANDING",'Data Table Volumes'!$B$1-G37952,"NA")</f>
        <v>NA</v>
      </c>
    </row>
    <row r="37953" spans="7:17">
      <c r="G37953" s="1"/>
      <c r="Q37953" s="32" t="str">
        <f>IF(I37953="OUTSTANDING",'Data Table Volumes'!$B$1-G37953,"NA")</f>
        <v>NA</v>
      </c>
    </row>
    <row r="37954" spans="7:17">
      <c r="G37954" s="1"/>
      <c r="Q37954" s="32" t="str">
        <f>IF(I37954="OUTSTANDING",'Data Table Volumes'!$B$1-G37954,"NA")</f>
        <v>NA</v>
      </c>
    </row>
    <row r="37955" spans="7:17">
      <c r="G37955" s="1"/>
      <c r="Q37955" s="32" t="str">
        <f>IF(I37955="OUTSTANDING",'Data Table Volumes'!$B$1-G37955,"NA")</f>
        <v>NA</v>
      </c>
    </row>
    <row r="37956" spans="7:17">
      <c r="G37956" s="1"/>
      <c r="Q37956" s="32" t="str">
        <f>IF(I37956="OUTSTANDING",'Data Table Volumes'!$B$1-G37956,"NA")</f>
        <v>NA</v>
      </c>
    </row>
    <row r="37957" spans="7:17">
      <c r="G37957" s="1"/>
      <c r="Q37957" s="32" t="str">
        <f>IF(I37957="OUTSTANDING",'Data Table Volumes'!$B$1-G37957,"NA")</f>
        <v>NA</v>
      </c>
    </row>
    <row r="37958" spans="7:17">
      <c r="G37958" s="1"/>
      <c r="Q37958" s="32" t="str">
        <f>IF(I37958="OUTSTANDING",'Data Table Volumes'!$B$1-G37958,"NA")</f>
        <v>NA</v>
      </c>
    </row>
    <row r="37959" spans="7:17">
      <c r="G37959" s="1"/>
      <c r="Q37959" s="32" t="str">
        <f>IF(I37959="OUTSTANDING",'Data Table Volumes'!$B$1-G37959,"NA")</f>
        <v>NA</v>
      </c>
    </row>
    <row r="37960" spans="7:17">
      <c r="G37960" s="1"/>
      <c r="Q37960" s="32" t="str">
        <f>IF(I37960="OUTSTANDING",'Data Table Volumes'!$B$1-G37960,"NA")</f>
        <v>NA</v>
      </c>
    </row>
    <row r="37961" spans="7:17">
      <c r="G37961" s="1"/>
      <c r="Q37961" s="32" t="str">
        <f>IF(I37961="OUTSTANDING",'Data Table Volumes'!$B$1-G37961,"NA")</f>
        <v>NA</v>
      </c>
    </row>
    <row r="37962" spans="7:17">
      <c r="G37962" s="1"/>
      <c r="Q37962" s="32" t="str">
        <f>IF(I37962="OUTSTANDING",'Data Table Volumes'!$B$1-G37962,"NA")</f>
        <v>NA</v>
      </c>
    </row>
    <row r="37963" spans="7:17">
      <c r="G37963" s="1"/>
      <c r="Q37963" s="32" t="str">
        <f>IF(I37963="OUTSTANDING",'Data Table Volumes'!$B$1-G37963,"NA")</f>
        <v>NA</v>
      </c>
    </row>
    <row r="37964" spans="7:17">
      <c r="G37964" s="1"/>
      <c r="Q37964" s="32" t="str">
        <f>IF(I37964="OUTSTANDING",'Data Table Volumes'!$B$1-G37964,"NA")</f>
        <v>NA</v>
      </c>
    </row>
    <row r="37965" spans="7:17">
      <c r="G37965" s="1"/>
      <c r="Q37965" s="32" t="str">
        <f>IF(I37965="OUTSTANDING",'Data Table Volumes'!$B$1-G37965,"NA")</f>
        <v>NA</v>
      </c>
    </row>
    <row r="37966" spans="7:17">
      <c r="G37966" s="1"/>
      <c r="Q37966" s="32" t="str">
        <f>IF(I37966="OUTSTANDING",'Data Table Volumes'!$B$1-G37966,"NA")</f>
        <v>NA</v>
      </c>
    </row>
    <row r="37967" spans="7:17">
      <c r="G37967" s="1"/>
      <c r="Q37967" s="32" t="str">
        <f>IF(I37967="OUTSTANDING",'Data Table Volumes'!$B$1-G37967,"NA")</f>
        <v>NA</v>
      </c>
    </row>
    <row r="37968" spans="7:17">
      <c r="G37968" s="1"/>
      <c r="Q37968" s="32" t="str">
        <f>IF(I37968="OUTSTANDING",'Data Table Volumes'!$B$1-G37968,"NA")</f>
        <v>NA</v>
      </c>
    </row>
    <row r="37969" spans="7:17">
      <c r="G37969" s="1"/>
      <c r="Q37969" s="32" t="str">
        <f>IF(I37969="OUTSTANDING",'Data Table Volumes'!$B$1-G37969,"NA")</f>
        <v>NA</v>
      </c>
    </row>
    <row r="37970" spans="7:17">
      <c r="G37970" s="1"/>
      <c r="Q37970" s="32" t="str">
        <f>IF(I37970="OUTSTANDING",'Data Table Volumes'!$B$1-G37970,"NA")</f>
        <v>NA</v>
      </c>
    </row>
    <row r="37971" spans="7:17">
      <c r="G37971" s="1"/>
      <c r="Q37971" s="32" t="str">
        <f>IF(I37971="OUTSTANDING",'Data Table Volumes'!$B$1-G37971,"NA")</f>
        <v>NA</v>
      </c>
    </row>
    <row r="37972" spans="7:17">
      <c r="G37972" s="1"/>
      <c r="Q37972" s="32" t="str">
        <f>IF(I37972="OUTSTANDING",'Data Table Volumes'!$B$1-G37972,"NA")</f>
        <v>NA</v>
      </c>
    </row>
    <row r="37973" spans="7:17">
      <c r="G37973" s="1"/>
      <c r="Q37973" s="32" t="str">
        <f>IF(I37973="OUTSTANDING",'Data Table Volumes'!$B$1-G37973,"NA")</f>
        <v>NA</v>
      </c>
    </row>
    <row r="37974" spans="7:17">
      <c r="G37974" s="1"/>
      <c r="Q37974" s="32" t="str">
        <f>IF(I37974="OUTSTANDING",'Data Table Volumes'!$B$1-G37974,"NA")</f>
        <v>NA</v>
      </c>
    </row>
    <row r="37975" spans="7:17">
      <c r="G37975" s="1"/>
      <c r="Q37975" s="32" t="str">
        <f>IF(I37975="OUTSTANDING",'Data Table Volumes'!$B$1-G37975,"NA")</f>
        <v>NA</v>
      </c>
    </row>
    <row r="37976" spans="7:17">
      <c r="G37976" s="1"/>
      <c r="Q37976" s="32" t="str">
        <f>IF(I37976="OUTSTANDING",'Data Table Volumes'!$B$1-G37976,"NA")</f>
        <v>NA</v>
      </c>
    </row>
    <row r="37977" spans="7:17">
      <c r="G37977" s="1"/>
      <c r="Q37977" s="32" t="str">
        <f>IF(I37977="OUTSTANDING",'Data Table Volumes'!$B$1-G37977,"NA")</f>
        <v>NA</v>
      </c>
    </row>
    <row r="37978" spans="7:17">
      <c r="G37978" s="1"/>
      <c r="Q37978" s="32" t="str">
        <f>IF(I37978="OUTSTANDING",'Data Table Volumes'!$B$1-G37978,"NA")</f>
        <v>NA</v>
      </c>
    </row>
    <row r="37979" spans="7:17">
      <c r="G37979" s="1"/>
      <c r="Q37979" s="32" t="str">
        <f>IF(I37979="OUTSTANDING",'Data Table Volumes'!$B$1-G37979,"NA")</f>
        <v>NA</v>
      </c>
    </row>
    <row r="37980" spans="7:17">
      <c r="G37980" s="1"/>
      <c r="Q37980" s="32" t="str">
        <f>IF(I37980="OUTSTANDING",'Data Table Volumes'!$B$1-G37980,"NA")</f>
        <v>NA</v>
      </c>
    </row>
    <row r="37981" spans="7:17">
      <c r="G37981" s="1"/>
      <c r="Q37981" s="32" t="str">
        <f>IF(I37981="OUTSTANDING",'Data Table Volumes'!$B$1-G37981,"NA")</f>
        <v>NA</v>
      </c>
    </row>
    <row r="37982" spans="7:17">
      <c r="G37982" s="1"/>
      <c r="Q37982" s="32" t="str">
        <f>IF(I37982="OUTSTANDING",'Data Table Volumes'!$B$1-G37982,"NA")</f>
        <v>NA</v>
      </c>
    </row>
    <row r="37983" spans="7:17">
      <c r="G37983" s="1"/>
      <c r="Q37983" s="32" t="str">
        <f>IF(I37983="OUTSTANDING",'Data Table Volumes'!$B$1-G37983,"NA")</f>
        <v>NA</v>
      </c>
    </row>
    <row r="37984" spans="7:17">
      <c r="G37984" s="1"/>
      <c r="Q37984" s="32" t="str">
        <f>IF(I37984="OUTSTANDING",'Data Table Volumes'!$B$1-G37984,"NA")</f>
        <v>NA</v>
      </c>
    </row>
    <row r="37985" spans="7:17">
      <c r="G37985" s="1"/>
      <c r="Q37985" s="32" t="str">
        <f>IF(I37985="OUTSTANDING",'Data Table Volumes'!$B$1-G37985,"NA")</f>
        <v>NA</v>
      </c>
    </row>
    <row r="37986" spans="7:17">
      <c r="G37986" s="1"/>
      <c r="Q37986" s="32" t="str">
        <f>IF(I37986="OUTSTANDING",'Data Table Volumes'!$B$1-G37986,"NA")</f>
        <v>NA</v>
      </c>
    </row>
    <row r="37987" spans="7:17">
      <c r="G37987" s="1"/>
      <c r="Q37987" s="32" t="str">
        <f>IF(I37987="OUTSTANDING",'Data Table Volumes'!$B$1-G37987,"NA")</f>
        <v>NA</v>
      </c>
    </row>
    <row r="37988" spans="7:17">
      <c r="G37988" s="1"/>
      <c r="Q37988" s="32" t="str">
        <f>IF(I37988="OUTSTANDING",'Data Table Volumes'!$B$1-G37988,"NA")</f>
        <v>NA</v>
      </c>
    </row>
    <row r="37989" spans="7:17">
      <c r="G37989" s="1"/>
      <c r="Q37989" s="32" t="str">
        <f>IF(I37989="OUTSTANDING",'Data Table Volumes'!$B$1-G37989,"NA")</f>
        <v>NA</v>
      </c>
    </row>
    <row r="37990" spans="7:17">
      <c r="G37990" s="1"/>
      <c r="Q37990" s="32" t="str">
        <f>IF(I37990="OUTSTANDING",'Data Table Volumes'!$B$1-G37990,"NA")</f>
        <v>NA</v>
      </c>
    </row>
    <row r="37991" spans="7:17">
      <c r="G37991" s="1"/>
      <c r="Q37991" s="32" t="str">
        <f>IF(I37991="OUTSTANDING",'Data Table Volumes'!$B$1-G37991,"NA")</f>
        <v>NA</v>
      </c>
    </row>
    <row r="37992" spans="7:17">
      <c r="G37992" s="1"/>
      <c r="Q37992" s="32" t="str">
        <f>IF(I37992="OUTSTANDING",'Data Table Volumes'!$B$1-G37992,"NA")</f>
        <v>NA</v>
      </c>
    </row>
    <row r="37993" spans="7:17">
      <c r="G37993" s="1"/>
      <c r="Q37993" s="32" t="str">
        <f>IF(I37993="OUTSTANDING",'Data Table Volumes'!$B$1-G37993,"NA")</f>
        <v>NA</v>
      </c>
    </row>
    <row r="37994" spans="7:17">
      <c r="G37994" s="1"/>
      <c r="Q37994" s="32" t="str">
        <f>IF(I37994="OUTSTANDING",'Data Table Volumes'!$B$1-G37994,"NA")</f>
        <v>NA</v>
      </c>
    </row>
    <row r="37995" spans="7:17">
      <c r="G37995" s="1"/>
      <c r="Q37995" s="32" t="str">
        <f>IF(I37995="OUTSTANDING",'Data Table Volumes'!$B$1-G37995,"NA")</f>
        <v>NA</v>
      </c>
    </row>
    <row r="37996" spans="7:17">
      <c r="G37996" s="1"/>
      <c r="Q37996" s="32" t="str">
        <f>IF(I37996="OUTSTANDING",'Data Table Volumes'!$B$1-G37996,"NA")</f>
        <v>NA</v>
      </c>
    </row>
    <row r="37997" spans="7:17">
      <c r="G37997" s="1"/>
      <c r="Q37997" s="32" t="str">
        <f>IF(I37997="OUTSTANDING",'Data Table Volumes'!$B$1-G37997,"NA")</f>
        <v>NA</v>
      </c>
    </row>
    <row r="37998" spans="7:17">
      <c r="G37998" s="1"/>
      <c r="Q37998" s="32" t="str">
        <f>IF(I37998="OUTSTANDING",'Data Table Volumes'!$B$1-G37998,"NA")</f>
        <v>NA</v>
      </c>
    </row>
    <row r="37999" spans="7:17">
      <c r="G37999" s="1"/>
      <c r="Q37999" s="32" t="str">
        <f>IF(I37999="OUTSTANDING",'Data Table Volumes'!$B$1-G37999,"NA")</f>
        <v>NA</v>
      </c>
    </row>
    <row r="38000" spans="7:17">
      <c r="G38000" s="1"/>
      <c r="Q38000" s="32" t="str">
        <f>IF(I38000="OUTSTANDING",'Data Table Volumes'!$B$1-G38000,"NA")</f>
        <v>NA</v>
      </c>
    </row>
    <row r="38001" spans="7:17">
      <c r="G38001" s="1"/>
      <c r="Q38001" s="32" t="str">
        <f>IF(I38001="OUTSTANDING",'Data Table Volumes'!$B$1-G38001,"NA")</f>
        <v>NA</v>
      </c>
    </row>
    <row r="38002" spans="7:17">
      <c r="G38002" s="1"/>
      <c r="Q38002" s="32" t="str">
        <f>IF(I38002="OUTSTANDING",'Data Table Volumes'!$B$1-G38002,"NA")</f>
        <v>NA</v>
      </c>
    </row>
    <row r="38003" spans="7:17">
      <c r="G38003" s="1"/>
      <c r="Q38003" s="32" t="str">
        <f>IF(I38003="OUTSTANDING",'Data Table Volumes'!$B$1-G38003,"NA")</f>
        <v>NA</v>
      </c>
    </row>
    <row r="38004" spans="7:17">
      <c r="G38004" s="1"/>
      <c r="Q38004" s="32" t="str">
        <f>IF(I38004="OUTSTANDING",'Data Table Volumes'!$B$1-G38004,"NA")</f>
        <v>NA</v>
      </c>
    </row>
    <row r="38005" spans="7:17">
      <c r="G38005" s="1"/>
      <c r="Q38005" s="32" t="str">
        <f>IF(I38005="OUTSTANDING",'Data Table Volumes'!$B$1-G38005,"NA")</f>
        <v>NA</v>
      </c>
    </row>
    <row r="38006" spans="7:17">
      <c r="G38006" s="1"/>
      <c r="Q38006" s="32" t="str">
        <f>IF(I38006="OUTSTANDING",'Data Table Volumes'!$B$1-G38006,"NA")</f>
        <v>NA</v>
      </c>
    </row>
    <row r="38007" spans="7:17">
      <c r="G38007" s="1"/>
      <c r="Q38007" s="32" t="str">
        <f>IF(I38007="OUTSTANDING",'Data Table Volumes'!$B$1-G38007,"NA")</f>
        <v>NA</v>
      </c>
    </row>
    <row r="38008" spans="7:17">
      <c r="G38008" s="1"/>
      <c r="Q38008" s="32" t="str">
        <f>IF(I38008="OUTSTANDING",'Data Table Volumes'!$B$1-G38008,"NA")</f>
        <v>NA</v>
      </c>
    </row>
    <row r="38009" spans="7:17">
      <c r="G38009" s="1"/>
      <c r="Q38009" s="32" t="str">
        <f>IF(I38009="OUTSTANDING",'Data Table Volumes'!$B$1-G38009,"NA")</f>
        <v>NA</v>
      </c>
    </row>
    <row r="38010" spans="7:17">
      <c r="G38010" s="1"/>
      <c r="Q38010" s="32" t="str">
        <f>IF(I38010="OUTSTANDING",'Data Table Volumes'!$B$1-G38010,"NA")</f>
        <v>NA</v>
      </c>
    </row>
    <row r="38011" spans="7:17">
      <c r="G38011" s="1"/>
      <c r="Q38011" s="32" t="str">
        <f>IF(I38011="OUTSTANDING",'Data Table Volumes'!$B$1-G38011,"NA")</f>
        <v>NA</v>
      </c>
    </row>
    <row r="38012" spans="7:17">
      <c r="G38012" s="1"/>
      <c r="Q38012" s="32" t="str">
        <f>IF(I38012="OUTSTANDING",'Data Table Volumes'!$B$1-G38012,"NA")</f>
        <v>NA</v>
      </c>
    </row>
    <row r="38013" spans="7:17">
      <c r="G38013" s="1"/>
      <c r="Q38013" s="32" t="str">
        <f>IF(I38013="OUTSTANDING",'Data Table Volumes'!$B$1-G38013,"NA")</f>
        <v>NA</v>
      </c>
    </row>
    <row r="38014" spans="7:17">
      <c r="G38014" s="1"/>
      <c r="Q38014" s="32" t="str">
        <f>IF(I38014="OUTSTANDING",'Data Table Volumes'!$B$1-G38014,"NA")</f>
        <v>NA</v>
      </c>
    </row>
    <row r="38015" spans="7:17">
      <c r="G38015" s="1"/>
      <c r="Q38015" s="32" t="str">
        <f>IF(I38015="OUTSTANDING",'Data Table Volumes'!$B$1-G38015,"NA")</f>
        <v>NA</v>
      </c>
    </row>
    <row r="38016" spans="7:17">
      <c r="G38016" s="1"/>
      <c r="Q38016" s="32" t="str">
        <f>IF(I38016="OUTSTANDING",'Data Table Volumes'!$B$1-G38016,"NA")</f>
        <v>NA</v>
      </c>
    </row>
    <row r="38017" spans="7:17">
      <c r="G38017" s="1"/>
      <c r="Q38017" s="32" t="str">
        <f>IF(I38017="OUTSTANDING",'Data Table Volumes'!$B$1-G38017,"NA")</f>
        <v>NA</v>
      </c>
    </row>
    <row r="38018" spans="7:17">
      <c r="G38018" s="1"/>
      <c r="Q38018" s="32" t="str">
        <f>IF(I38018="OUTSTANDING",'Data Table Volumes'!$B$1-G38018,"NA")</f>
        <v>NA</v>
      </c>
    </row>
    <row r="38019" spans="7:17">
      <c r="G38019" s="1"/>
      <c r="Q38019" s="32" t="str">
        <f>IF(I38019="OUTSTANDING",'Data Table Volumes'!$B$1-G38019,"NA")</f>
        <v>NA</v>
      </c>
    </row>
    <row r="38020" spans="7:17">
      <c r="G38020" s="1"/>
      <c r="Q38020" s="32" t="str">
        <f>IF(I38020="OUTSTANDING",'Data Table Volumes'!$B$1-G38020,"NA")</f>
        <v>NA</v>
      </c>
    </row>
    <row r="38021" spans="7:17">
      <c r="G38021" s="1"/>
      <c r="Q38021" s="32" t="str">
        <f>IF(I38021="OUTSTANDING",'Data Table Volumes'!$B$1-G38021,"NA")</f>
        <v>NA</v>
      </c>
    </row>
    <row r="38022" spans="7:17">
      <c r="G38022" s="1"/>
      <c r="Q38022" s="32" t="str">
        <f>IF(I38022="OUTSTANDING",'Data Table Volumes'!$B$1-G38022,"NA")</f>
        <v>NA</v>
      </c>
    </row>
    <row r="38023" spans="7:17">
      <c r="G38023" s="1"/>
      <c r="Q38023" s="32" t="str">
        <f>IF(I38023="OUTSTANDING",'Data Table Volumes'!$B$1-G38023,"NA")</f>
        <v>NA</v>
      </c>
    </row>
    <row r="38024" spans="7:17">
      <c r="G38024" s="1"/>
      <c r="Q38024" s="32" t="str">
        <f>IF(I38024="OUTSTANDING",'Data Table Volumes'!$B$1-G38024,"NA")</f>
        <v>NA</v>
      </c>
    </row>
    <row r="38025" spans="7:17">
      <c r="G38025" s="1"/>
      <c r="Q38025" s="32" t="str">
        <f>IF(I38025="OUTSTANDING",'Data Table Volumes'!$B$1-G38025,"NA")</f>
        <v>NA</v>
      </c>
    </row>
    <row r="38026" spans="7:17">
      <c r="G38026" s="1"/>
      <c r="Q38026" s="32" t="str">
        <f>IF(I38026="OUTSTANDING",'Data Table Volumes'!$B$1-G38026,"NA")</f>
        <v>NA</v>
      </c>
    </row>
    <row r="38027" spans="7:17">
      <c r="G38027" s="1"/>
      <c r="Q38027" s="32" t="str">
        <f>IF(I38027="OUTSTANDING",'Data Table Volumes'!$B$1-G38027,"NA")</f>
        <v>NA</v>
      </c>
    </row>
    <row r="38028" spans="7:17">
      <c r="G38028" s="1"/>
      <c r="Q38028" s="32" t="str">
        <f>IF(I38028="OUTSTANDING",'Data Table Volumes'!$B$1-G38028,"NA")</f>
        <v>NA</v>
      </c>
    </row>
    <row r="38029" spans="7:17">
      <c r="G38029" s="1"/>
      <c r="Q38029" s="32" t="str">
        <f>IF(I38029="OUTSTANDING",'Data Table Volumes'!$B$1-G38029,"NA")</f>
        <v>NA</v>
      </c>
    </row>
    <row r="38030" spans="7:17">
      <c r="G38030" s="1"/>
      <c r="Q38030" s="32" t="str">
        <f>IF(I38030="OUTSTANDING",'Data Table Volumes'!$B$1-G38030,"NA")</f>
        <v>NA</v>
      </c>
    </row>
    <row r="38031" spans="7:17">
      <c r="G38031" s="1"/>
      <c r="Q38031" s="32" t="str">
        <f>IF(I38031="OUTSTANDING",'Data Table Volumes'!$B$1-G38031,"NA")</f>
        <v>NA</v>
      </c>
    </row>
    <row r="38032" spans="7:17">
      <c r="G38032" s="1"/>
      <c r="Q38032" s="32" t="str">
        <f>IF(I38032="OUTSTANDING",'Data Table Volumes'!$B$1-G38032,"NA")</f>
        <v>NA</v>
      </c>
    </row>
    <row r="38033" spans="7:17">
      <c r="G38033" s="1"/>
      <c r="Q38033" s="32" t="str">
        <f>IF(I38033="OUTSTANDING",'Data Table Volumes'!$B$1-G38033,"NA")</f>
        <v>NA</v>
      </c>
    </row>
    <row r="38034" spans="7:17">
      <c r="G38034" s="1"/>
      <c r="Q38034" s="32" t="str">
        <f>IF(I38034="OUTSTANDING",'Data Table Volumes'!$B$1-G38034,"NA")</f>
        <v>NA</v>
      </c>
    </row>
    <row r="38035" spans="7:17">
      <c r="G38035" s="1"/>
      <c r="Q38035" s="32" t="str">
        <f>IF(I38035="OUTSTANDING",'Data Table Volumes'!$B$1-G38035,"NA")</f>
        <v>NA</v>
      </c>
    </row>
    <row r="38036" spans="7:17">
      <c r="G38036" s="1"/>
      <c r="Q38036" s="32" t="str">
        <f>IF(I38036="OUTSTANDING",'Data Table Volumes'!$B$1-G38036,"NA")</f>
        <v>NA</v>
      </c>
    </row>
    <row r="38037" spans="7:17">
      <c r="G38037" s="1"/>
      <c r="Q38037" s="32" t="str">
        <f>IF(I38037="OUTSTANDING",'Data Table Volumes'!$B$1-G38037,"NA")</f>
        <v>NA</v>
      </c>
    </row>
    <row r="38038" spans="7:17">
      <c r="G38038" s="1"/>
      <c r="Q38038" s="32" t="str">
        <f>IF(I38038="OUTSTANDING",'Data Table Volumes'!$B$1-G38038,"NA")</f>
        <v>NA</v>
      </c>
    </row>
    <row r="38039" spans="7:17">
      <c r="G38039" s="1"/>
      <c r="Q38039" s="32" t="str">
        <f>IF(I38039="OUTSTANDING",'Data Table Volumes'!$B$1-G38039,"NA")</f>
        <v>NA</v>
      </c>
    </row>
    <row r="38040" spans="7:17">
      <c r="G38040" s="1"/>
      <c r="Q38040" s="32" t="str">
        <f>IF(I38040="OUTSTANDING",'Data Table Volumes'!$B$1-G38040,"NA")</f>
        <v>NA</v>
      </c>
    </row>
    <row r="38041" spans="7:17">
      <c r="G38041" s="1"/>
      <c r="Q38041" s="32" t="str">
        <f>IF(I38041="OUTSTANDING",'Data Table Volumes'!$B$1-G38041,"NA")</f>
        <v>NA</v>
      </c>
    </row>
    <row r="38042" spans="7:17">
      <c r="G38042" s="1"/>
      <c r="Q38042" s="32" t="str">
        <f>IF(I38042="OUTSTANDING",'Data Table Volumes'!$B$1-G38042,"NA")</f>
        <v>NA</v>
      </c>
    </row>
    <row r="38043" spans="7:17">
      <c r="G38043" s="1"/>
      <c r="Q38043" s="32" t="str">
        <f>IF(I38043="OUTSTANDING",'Data Table Volumes'!$B$1-G38043,"NA")</f>
        <v>NA</v>
      </c>
    </row>
    <row r="38044" spans="7:17">
      <c r="G38044" s="1"/>
      <c r="Q38044" s="32" t="str">
        <f>IF(I38044="OUTSTANDING",'Data Table Volumes'!$B$1-G38044,"NA")</f>
        <v>NA</v>
      </c>
    </row>
    <row r="38045" spans="7:17">
      <c r="G38045" s="1"/>
      <c r="Q38045" s="32" t="str">
        <f>IF(I38045="OUTSTANDING",'Data Table Volumes'!$B$1-G38045,"NA")</f>
        <v>NA</v>
      </c>
    </row>
    <row r="38046" spans="7:17">
      <c r="G38046" s="1"/>
      <c r="Q38046" s="32" t="str">
        <f>IF(I38046="OUTSTANDING",'Data Table Volumes'!$B$1-G38046,"NA")</f>
        <v>NA</v>
      </c>
    </row>
    <row r="38047" spans="7:17">
      <c r="G38047" s="1"/>
      <c r="Q38047" s="32" t="str">
        <f>IF(I38047="OUTSTANDING",'Data Table Volumes'!$B$1-G38047,"NA")</f>
        <v>NA</v>
      </c>
    </row>
    <row r="38048" spans="7:17">
      <c r="G38048" s="1"/>
      <c r="Q38048" s="32" t="str">
        <f>IF(I38048="OUTSTANDING",'Data Table Volumes'!$B$1-G38048,"NA")</f>
        <v>NA</v>
      </c>
    </row>
    <row r="38049" spans="7:17">
      <c r="G38049" s="1"/>
      <c r="Q38049" s="32" t="str">
        <f>IF(I38049="OUTSTANDING",'Data Table Volumes'!$B$1-G38049,"NA")</f>
        <v>NA</v>
      </c>
    </row>
    <row r="38050" spans="7:17">
      <c r="G38050" s="1"/>
      <c r="Q38050" s="32" t="str">
        <f>IF(I38050="OUTSTANDING",'Data Table Volumes'!$B$1-G38050,"NA")</f>
        <v>NA</v>
      </c>
    </row>
    <row r="38051" spans="7:17">
      <c r="G38051" s="1"/>
      <c r="Q38051" s="32" t="str">
        <f>IF(I38051="OUTSTANDING",'Data Table Volumes'!$B$1-G38051,"NA")</f>
        <v>NA</v>
      </c>
    </row>
    <row r="38052" spans="7:17">
      <c r="G38052" s="1"/>
      <c r="Q38052" s="32" t="str">
        <f>IF(I38052="OUTSTANDING",'Data Table Volumes'!$B$1-G38052,"NA")</f>
        <v>NA</v>
      </c>
    </row>
    <row r="38053" spans="7:17">
      <c r="G38053" s="1"/>
      <c r="Q38053" s="32" t="str">
        <f>IF(I38053="OUTSTANDING",'Data Table Volumes'!$B$1-G38053,"NA")</f>
        <v>NA</v>
      </c>
    </row>
    <row r="38054" spans="7:17">
      <c r="G38054" s="1"/>
      <c r="Q38054" s="32" t="str">
        <f>IF(I38054="OUTSTANDING",'Data Table Volumes'!$B$1-G38054,"NA")</f>
        <v>NA</v>
      </c>
    </row>
    <row r="38055" spans="7:17">
      <c r="G38055" s="1"/>
      <c r="Q38055" s="32" t="str">
        <f>IF(I38055="OUTSTANDING",'Data Table Volumes'!$B$1-G38055,"NA")</f>
        <v>NA</v>
      </c>
    </row>
    <row r="38056" spans="7:17">
      <c r="G38056" s="1"/>
      <c r="Q38056" s="32" t="str">
        <f>IF(I38056="OUTSTANDING",'Data Table Volumes'!$B$1-G38056,"NA")</f>
        <v>NA</v>
      </c>
    </row>
    <row r="38057" spans="7:17">
      <c r="G38057" s="1"/>
      <c r="Q38057" s="32" t="str">
        <f>IF(I38057="OUTSTANDING",'Data Table Volumes'!$B$1-G38057,"NA")</f>
        <v>NA</v>
      </c>
    </row>
    <row r="38058" spans="7:17">
      <c r="G38058" s="1"/>
      <c r="Q38058" s="32" t="str">
        <f>IF(I38058="OUTSTANDING",'Data Table Volumes'!$B$1-G38058,"NA")</f>
        <v>NA</v>
      </c>
    </row>
    <row r="38059" spans="7:17">
      <c r="G38059" s="1"/>
      <c r="Q38059" s="32" t="str">
        <f>IF(I38059="OUTSTANDING",'Data Table Volumes'!$B$1-G38059,"NA")</f>
        <v>NA</v>
      </c>
    </row>
    <row r="38060" spans="7:17">
      <c r="G38060" s="1"/>
      <c r="Q38060" s="32" t="str">
        <f>IF(I38060="OUTSTANDING",'Data Table Volumes'!$B$1-G38060,"NA")</f>
        <v>NA</v>
      </c>
    </row>
    <row r="38061" spans="7:17">
      <c r="G38061" s="1"/>
      <c r="Q38061" s="32" t="str">
        <f>IF(I38061="OUTSTANDING",'Data Table Volumes'!$B$1-G38061,"NA")</f>
        <v>NA</v>
      </c>
    </row>
    <row r="38062" spans="7:17">
      <c r="G38062" s="1"/>
      <c r="Q38062" s="32" t="str">
        <f>IF(I38062="OUTSTANDING",'Data Table Volumes'!$B$1-G38062,"NA")</f>
        <v>NA</v>
      </c>
    </row>
    <row r="38063" spans="7:17">
      <c r="G38063" s="1"/>
      <c r="Q38063" s="32" t="str">
        <f>IF(I38063="OUTSTANDING",'Data Table Volumes'!$B$1-G38063,"NA")</f>
        <v>NA</v>
      </c>
    </row>
    <row r="38064" spans="7:17">
      <c r="G38064" s="1"/>
      <c r="Q38064" s="32" t="str">
        <f>IF(I38064="OUTSTANDING",'Data Table Volumes'!$B$1-G38064,"NA")</f>
        <v>NA</v>
      </c>
    </row>
    <row r="38065" spans="7:17">
      <c r="G38065" s="1"/>
      <c r="Q38065" s="32" t="str">
        <f>IF(I38065="OUTSTANDING",'Data Table Volumes'!$B$1-G38065,"NA")</f>
        <v>NA</v>
      </c>
    </row>
    <row r="38066" spans="7:17">
      <c r="G38066" s="1"/>
      <c r="Q38066" s="32" t="str">
        <f>IF(I38066="OUTSTANDING",'Data Table Volumes'!$B$1-G38066,"NA")</f>
        <v>NA</v>
      </c>
    </row>
    <row r="38067" spans="7:17">
      <c r="G38067" s="1"/>
      <c r="Q38067" s="32" t="str">
        <f>IF(I38067="OUTSTANDING",'Data Table Volumes'!$B$1-G38067,"NA")</f>
        <v>NA</v>
      </c>
    </row>
    <row r="38068" spans="7:17">
      <c r="G38068" s="1"/>
      <c r="Q38068" s="32" t="str">
        <f>IF(I38068="OUTSTANDING",'Data Table Volumes'!$B$1-G38068,"NA")</f>
        <v>NA</v>
      </c>
    </row>
    <row r="38069" spans="7:17">
      <c r="G38069" s="1"/>
      <c r="Q38069" s="32" t="str">
        <f>IF(I38069="OUTSTANDING",'Data Table Volumes'!$B$1-G38069,"NA")</f>
        <v>NA</v>
      </c>
    </row>
    <row r="38070" spans="7:17">
      <c r="G38070" s="1"/>
      <c r="Q38070" s="32" t="str">
        <f>IF(I38070="OUTSTANDING",'Data Table Volumes'!$B$1-G38070,"NA")</f>
        <v>NA</v>
      </c>
    </row>
    <row r="38071" spans="7:17">
      <c r="G38071" s="1"/>
      <c r="Q38071" s="32" t="str">
        <f>IF(I38071="OUTSTANDING",'Data Table Volumes'!$B$1-G38071,"NA")</f>
        <v>NA</v>
      </c>
    </row>
    <row r="38072" spans="7:17">
      <c r="G38072" s="1"/>
      <c r="Q38072" s="32" t="str">
        <f>IF(I38072="OUTSTANDING",'Data Table Volumes'!$B$1-G38072,"NA")</f>
        <v>NA</v>
      </c>
    </row>
    <row r="38073" spans="7:17">
      <c r="G38073" s="1"/>
      <c r="Q38073" s="32" t="str">
        <f>IF(I38073="OUTSTANDING",'Data Table Volumes'!$B$1-G38073,"NA")</f>
        <v>NA</v>
      </c>
    </row>
    <row r="38074" spans="7:17">
      <c r="G38074" s="1"/>
      <c r="Q38074" s="32" t="str">
        <f>IF(I38074="OUTSTANDING",'Data Table Volumes'!$B$1-G38074,"NA")</f>
        <v>NA</v>
      </c>
    </row>
    <row r="38075" spans="7:17">
      <c r="G38075" s="1"/>
      <c r="Q38075" s="32" t="str">
        <f>IF(I38075="OUTSTANDING",'Data Table Volumes'!$B$1-G38075,"NA")</f>
        <v>NA</v>
      </c>
    </row>
    <row r="38076" spans="7:17">
      <c r="G38076" s="1"/>
      <c r="Q38076" s="32" t="str">
        <f>IF(I38076="OUTSTANDING",'Data Table Volumes'!$B$1-G38076,"NA")</f>
        <v>NA</v>
      </c>
    </row>
    <row r="38077" spans="7:17">
      <c r="G38077" s="1"/>
      <c r="Q38077" s="32" t="str">
        <f>IF(I38077="OUTSTANDING",'Data Table Volumes'!$B$1-G38077,"NA")</f>
        <v>NA</v>
      </c>
    </row>
    <row r="38078" spans="7:17">
      <c r="G38078" s="1"/>
      <c r="Q38078" s="32" t="str">
        <f>IF(I38078="OUTSTANDING",'Data Table Volumes'!$B$1-G38078,"NA")</f>
        <v>NA</v>
      </c>
    </row>
    <row r="38079" spans="7:17">
      <c r="G38079" s="1"/>
      <c r="Q38079" s="32" t="str">
        <f>IF(I38079="OUTSTANDING",'Data Table Volumes'!$B$1-G38079,"NA")</f>
        <v>NA</v>
      </c>
    </row>
    <row r="38080" spans="7:17">
      <c r="G38080" s="1"/>
      <c r="Q38080" s="32" t="str">
        <f>IF(I38080="OUTSTANDING",'Data Table Volumes'!$B$1-G38080,"NA")</f>
        <v>NA</v>
      </c>
    </row>
    <row r="38081" spans="7:17">
      <c r="G38081" s="1"/>
      <c r="Q38081" s="32" t="str">
        <f>IF(I38081="OUTSTANDING",'Data Table Volumes'!$B$1-G38081,"NA")</f>
        <v>NA</v>
      </c>
    </row>
    <row r="38082" spans="7:17">
      <c r="G38082" s="1"/>
      <c r="Q38082" s="32" t="str">
        <f>IF(I38082="OUTSTANDING",'Data Table Volumes'!$B$1-G38082,"NA")</f>
        <v>NA</v>
      </c>
    </row>
    <row r="38083" spans="7:17">
      <c r="G38083" s="1"/>
      <c r="Q38083" s="32" t="str">
        <f>IF(I38083="OUTSTANDING",'Data Table Volumes'!$B$1-G38083,"NA")</f>
        <v>NA</v>
      </c>
    </row>
    <row r="38084" spans="7:17">
      <c r="G38084" s="1"/>
      <c r="Q38084" s="32" t="str">
        <f>IF(I38084="OUTSTANDING",'Data Table Volumes'!$B$1-G38084,"NA")</f>
        <v>NA</v>
      </c>
    </row>
    <row r="38085" spans="7:17">
      <c r="G38085" s="1"/>
      <c r="Q38085" s="32" t="str">
        <f>IF(I38085="OUTSTANDING",'Data Table Volumes'!$B$1-G38085,"NA")</f>
        <v>NA</v>
      </c>
    </row>
    <row r="38086" spans="7:17">
      <c r="G38086" s="1"/>
      <c r="Q38086" s="32" t="str">
        <f>IF(I38086="OUTSTANDING",'Data Table Volumes'!$B$1-G38086,"NA")</f>
        <v>NA</v>
      </c>
    </row>
    <row r="38087" spans="7:17">
      <c r="G38087" s="1"/>
      <c r="Q38087" s="32" t="str">
        <f>IF(I38087="OUTSTANDING",'Data Table Volumes'!$B$1-G38087,"NA")</f>
        <v>NA</v>
      </c>
    </row>
    <row r="38088" spans="7:17">
      <c r="G38088" s="1"/>
      <c r="Q38088" s="32" t="str">
        <f>IF(I38088="OUTSTANDING",'Data Table Volumes'!$B$1-G38088,"NA")</f>
        <v>NA</v>
      </c>
    </row>
    <row r="38089" spans="7:17">
      <c r="G38089" s="1"/>
      <c r="Q38089" s="32" t="str">
        <f>IF(I38089="OUTSTANDING",'Data Table Volumes'!$B$1-G38089,"NA")</f>
        <v>NA</v>
      </c>
    </row>
    <row r="38090" spans="7:17">
      <c r="G38090" s="1"/>
      <c r="Q38090" s="32" t="str">
        <f>IF(I38090="OUTSTANDING",'Data Table Volumes'!$B$1-G38090,"NA")</f>
        <v>NA</v>
      </c>
    </row>
    <row r="38091" spans="7:17">
      <c r="G38091" s="1"/>
      <c r="Q38091" s="32" t="str">
        <f>IF(I38091="OUTSTANDING",'Data Table Volumes'!$B$1-G38091,"NA")</f>
        <v>NA</v>
      </c>
    </row>
    <row r="38092" spans="7:17">
      <c r="G38092" s="1"/>
      <c r="Q38092" s="32" t="str">
        <f>IF(I38092="OUTSTANDING",'Data Table Volumes'!$B$1-G38092,"NA")</f>
        <v>NA</v>
      </c>
    </row>
    <row r="38093" spans="7:17">
      <c r="G38093" s="1"/>
      <c r="Q38093" s="32" t="str">
        <f>IF(I38093="OUTSTANDING",'Data Table Volumes'!$B$1-G38093,"NA")</f>
        <v>NA</v>
      </c>
    </row>
    <row r="38094" spans="7:17">
      <c r="G38094" s="1"/>
      <c r="Q38094" s="32" t="str">
        <f>IF(I38094="OUTSTANDING",'Data Table Volumes'!$B$1-G38094,"NA")</f>
        <v>NA</v>
      </c>
    </row>
    <row r="38095" spans="7:17">
      <c r="G38095" s="1"/>
      <c r="Q38095" s="32" t="str">
        <f>IF(I38095="OUTSTANDING",'Data Table Volumes'!$B$1-G38095,"NA")</f>
        <v>NA</v>
      </c>
    </row>
    <row r="38096" spans="7:17">
      <c r="G38096" s="1"/>
      <c r="Q38096" s="32" t="str">
        <f>IF(I38096="OUTSTANDING",'Data Table Volumes'!$B$1-G38096,"NA")</f>
        <v>NA</v>
      </c>
    </row>
    <row r="38097" spans="7:17">
      <c r="G38097" s="1"/>
      <c r="Q38097" s="32" t="str">
        <f>IF(I38097="OUTSTANDING",'Data Table Volumes'!$B$1-G38097,"NA")</f>
        <v>NA</v>
      </c>
    </row>
    <row r="38098" spans="7:17">
      <c r="G38098" s="1"/>
      <c r="Q38098" s="32" t="str">
        <f>IF(I38098="OUTSTANDING",'Data Table Volumes'!$B$1-G38098,"NA")</f>
        <v>NA</v>
      </c>
    </row>
    <row r="38099" spans="7:17">
      <c r="G38099" s="1"/>
      <c r="Q38099" s="32" t="str">
        <f>IF(I38099="OUTSTANDING",'Data Table Volumes'!$B$1-G38099,"NA")</f>
        <v>NA</v>
      </c>
    </row>
    <row r="38100" spans="7:17">
      <c r="G38100" s="1"/>
      <c r="Q38100" s="32" t="str">
        <f>IF(I38100="OUTSTANDING",'Data Table Volumes'!$B$1-G38100,"NA")</f>
        <v>NA</v>
      </c>
    </row>
    <row r="38101" spans="7:17">
      <c r="G38101" s="1"/>
      <c r="Q38101" s="32" t="str">
        <f>IF(I38101="OUTSTANDING",'Data Table Volumes'!$B$1-G38101,"NA")</f>
        <v>NA</v>
      </c>
    </row>
    <row r="38102" spans="7:17">
      <c r="G38102" s="1"/>
      <c r="Q38102" s="32" t="str">
        <f>IF(I38102="OUTSTANDING",'Data Table Volumes'!$B$1-G38102,"NA")</f>
        <v>NA</v>
      </c>
    </row>
    <row r="38103" spans="7:17">
      <c r="G38103" s="1"/>
      <c r="Q38103" s="32" t="str">
        <f>IF(I38103="OUTSTANDING",'Data Table Volumes'!$B$1-G38103,"NA")</f>
        <v>NA</v>
      </c>
    </row>
    <row r="38104" spans="7:17">
      <c r="G38104" s="1"/>
      <c r="Q38104" s="32" t="str">
        <f>IF(I38104="OUTSTANDING",'Data Table Volumes'!$B$1-G38104,"NA")</f>
        <v>NA</v>
      </c>
    </row>
    <row r="38105" spans="7:17">
      <c r="G38105" s="1"/>
      <c r="Q38105" s="32" t="str">
        <f>IF(I38105="OUTSTANDING",'Data Table Volumes'!$B$1-G38105,"NA")</f>
        <v>NA</v>
      </c>
    </row>
    <row r="38106" spans="7:17">
      <c r="G38106" s="1"/>
      <c r="Q38106" s="32" t="str">
        <f>IF(I38106="OUTSTANDING",'Data Table Volumes'!$B$1-G38106,"NA")</f>
        <v>NA</v>
      </c>
    </row>
    <row r="38107" spans="7:17">
      <c r="G38107" s="1"/>
      <c r="Q38107" s="32" t="str">
        <f>IF(I38107="OUTSTANDING",'Data Table Volumes'!$B$1-G38107,"NA")</f>
        <v>NA</v>
      </c>
    </row>
    <row r="38108" spans="7:17">
      <c r="G38108" s="1"/>
      <c r="Q38108" s="32" t="str">
        <f>IF(I38108="OUTSTANDING",'Data Table Volumes'!$B$1-G38108,"NA")</f>
        <v>NA</v>
      </c>
    </row>
    <row r="38109" spans="7:17">
      <c r="G38109" s="1"/>
      <c r="Q38109" s="32" t="str">
        <f>IF(I38109="OUTSTANDING",'Data Table Volumes'!$B$1-G38109,"NA")</f>
        <v>NA</v>
      </c>
    </row>
    <row r="38110" spans="7:17">
      <c r="G38110" s="1"/>
      <c r="Q38110" s="32" t="str">
        <f>IF(I38110="OUTSTANDING",'Data Table Volumes'!$B$1-G38110,"NA")</f>
        <v>NA</v>
      </c>
    </row>
    <row r="38111" spans="7:17">
      <c r="G38111" s="1"/>
      <c r="Q38111" s="32" t="str">
        <f>IF(I38111="OUTSTANDING",'Data Table Volumes'!$B$1-G38111,"NA")</f>
        <v>NA</v>
      </c>
    </row>
    <row r="38112" spans="7:17">
      <c r="G38112" s="1"/>
      <c r="Q38112" s="32" t="str">
        <f>IF(I38112="OUTSTANDING",'Data Table Volumes'!$B$1-G38112,"NA")</f>
        <v>NA</v>
      </c>
    </row>
    <row r="38113" spans="7:17">
      <c r="G38113" s="1"/>
      <c r="Q38113" s="32" t="str">
        <f>IF(I38113="OUTSTANDING",'Data Table Volumes'!$B$1-G38113,"NA")</f>
        <v>NA</v>
      </c>
    </row>
    <row r="38114" spans="7:17">
      <c r="G38114" s="1"/>
      <c r="Q38114" s="32" t="str">
        <f>IF(I38114="OUTSTANDING",'Data Table Volumes'!$B$1-G38114,"NA")</f>
        <v>NA</v>
      </c>
    </row>
    <row r="38115" spans="7:17">
      <c r="G38115" s="1"/>
      <c r="Q38115" s="32" t="str">
        <f>IF(I38115="OUTSTANDING",'Data Table Volumes'!$B$1-G38115,"NA")</f>
        <v>NA</v>
      </c>
    </row>
    <row r="38116" spans="7:17">
      <c r="G38116" s="1"/>
      <c r="Q38116" s="32" t="str">
        <f>IF(I38116="OUTSTANDING",'Data Table Volumes'!$B$1-G38116,"NA")</f>
        <v>NA</v>
      </c>
    </row>
    <row r="38117" spans="7:17">
      <c r="G38117" s="1"/>
      <c r="Q38117" s="32" t="str">
        <f>IF(I38117="OUTSTANDING",'Data Table Volumes'!$B$1-G38117,"NA")</f>
        <v>NA</v>
      </c>
    </row>
    <row r="38118" spans="7:17">
      <c r="G38118" s="1"/>
      <c r="Q38118" s="32" t="str">
        <f>IF(I38118="OUTSTANDING",'Data Table Volumes'!$B$1-G38118,"NA")</f>
        <v>NA</v>
      </c>
    </row>
    <row r="38119" spans="7:17">
      <c r="G38119" s="1"/>
      <c r="Q38119" s="32" t="str">
        <f>IF(I38119="OUTSTANDING",'Data Table Volumes'!$B$1-G38119,"NA")</f>
        <v>NA</v>
      </c>
    </row>
    <row r="38120" spans="7:17">
      <c r="G38120" s="1"/>
      <c r="Q38120" s="32" t="str">
        <f>IF(I38120="OUTSTANDING",'Data Table Volumes'!$B$1-G38120,"NA")</f>
        <v>NA</v>
      </c>
    </row>
    <row r="38121" spans="7:17">
      <c r="G38121" s="1"/>
      <c r="Q38121" s="32" t="str">
        <f>IF(I38121="OUTSTANDING",'Data Table Volumes'!$B$1-G38121,"NA")</f>
        <v>NA</v>
      </c>
    </row>
    <row r="38122" spans="7:17">
      <c r="G38122" s="1"/>
      <c r="Q38122" s="32" t="str">
        <f>IF(I38122="OUTSTANDING",'Data Table Volumes'!$B$1-G38122,"NA")</f>
        <v>NA</v>
      </c>
    </row>
    <row r="38123" spans="7:17">
      <c r="G38123" s="1"/>
      <c r="Q38123" s="32" t="str">
        <f>IF(I38123="OUTSTANDING",'Data Table Volumes'!$B$1-G38123,"NA")</f>
        <v>NA</v>
      </c>
    </row>
    <row r="38124" spans="7:17">
      <c r="G38124" s="1"/>
      <c r="Q38124" s="32" t="str">
        <f>IF(I38124="OUTSTANDING",'Data Table Volumes'!$B$1-G38124,"NA")</f>
        <v>NA</v>
      </c>
    </row>
    <row r="38125" spans="7:17">
      <c r="G38125" s="1"/>
      <c r="Q38125" s="32" t="str">
        <f>IF(I38125="OUTSTANDING",'Data Table Volumes'!$B$1-G38125,"NA")</f>
        <v>NA</v>
      </c>
    </row>
    <row r="38126" spans="7:17">
      <c r="G38126" s="1"/>
      <c r="Q38126" s="32" t="str">
        <f>IF(I38126="OUTSTANDING",'Data Table Volumes'!$B$1-G38126,"NA")</f>
        <v>NA</v>
      </c>
    </row>
    <row r="38127" spans="7:17">
      <c r="G38127" s="1"/>
      <c r="Q38127" s="32" t="str">
        <f>IF(I38127="OUTSTANDING",'Data Table Volumes'!$B$1-G38127,"NA")</f>
        <v>NA</v>
      </c>
    </row>
    <row r="38128" spans="7:17">
      <c r="G38128" s="1"/>
      <c r="Q38128" s="32" t="str">
        <f>IF(I38128="OUTSTANDING",'Data Table Volumes'!$B$1-G38128,"NA")</f>
        <v>NA</v>
      </c>
    </row>
    <row r="38129" spans="7:17">
      <c r="G38129" s="1"/>
      <c r="Q38129" s="32" t="str">
        <f>IF(I38129="OUTSTANDING",'Data Table Volumes'!$B$1-G38129,"NA")</f>
        <v>NA</v>
      </c>
    </row>
    <row r="38130" spans="7:17">
      <c r="G38130" s="1"/>
      <c r="Q38130" s="32" t="str">
        <f>IF(I38130="OUTSTANDING",'Data Table Volumes'!$B$1-G38130,"NA")</f>
        <v>NA</v>
      </c>
    </row>
    <row r="38131" spans="7:17">
      <c r="G38131" s="1"/>
      <c r="Q38131" s="32" t="str">
        <f>IF(I38131="OUTSTANDING",'Data Table Volumes'!$B$1-G38131,"NA")</f>
        <v>NA</v>
      </c>
    </row>
    <row r="38132" spans="7:17">
      <c r="G38132" s="1"/>
      <c r="Q38132" s="32" t="str">
        <f>IF(I38132="OUTSTANDING",'Data Table Volumes'!$B$1-G38132,"NA")</f>
        <v>NA</v>
      </c>
    </row>
    <row r="38133" spans="7:17">
      <c r="G38133" s="1"/>
      <c r="Q38133" s="32" t="str">
        <f>IF(I38133="OUTSTANDING",'Data Table Volumes'!$B$1-G38133,"NA")</f>
        <v>NA</v>
      </c>
    </row>
    <row r="38134" spans="7:17">
      <c r="G38134" s="1"/>
      <c r="Q38134" s="32" t="str">
        <f>IF(I38134="OUTSTANDING",'Data Table Volumes'!$B$1-G38134,"NA")</f>
        <v>NA</v>
      </c>
    </row>
    <row r="38135" spans="7:17">
      <c r="G38135" s="1"/>
      <c r="Q38135" s="32" t="str">
        <f>IF(I38135="OUTSTANDING",'Data Table Volumes'!$B$1-G38135,"NA")</f>
        <v>NA</v>
      </c>
    </row>
    <row r="38136" spans="7:17">
      <c r="G38136" s="1"/>
      <c r="Q38136" s="32" t="str">
        <f>IF(I38136="OUTSTANDING",'Data Table Volumes'!$B$1-G38136,"NA")</f>
        <v>NA</v>
      </c>
    </row>
    <row r="38137" spans="7:17">
      <c r="G38137" s="1"/>
      <c r="Q38137" s="32" t="str">
        <f>IF(I38137="OUTSTANDING",'Data Table Volumes'!$B$1-G38137,"NA")</f>
        <v>NA</v>
      </c>
    </row>
    <row r="38138" spans="7:17">
      <c r="G38138" s="1"/>
      <c r="Q38138" s="32" t="str">
        <f>IF(I38138="OUTSTANDING",'Data Table Volumes'!$B$1-G38138,"NA")</f>
        <v>NA</v>
      </c>
    </row>
    <row r="38139" spans="7:17">
      <c r="G38139" s="1"/>
      <c r="Q38139" s="32" t="str">
        <f>IF(I38139="OUTSTANDING",'Data Table Volumes'!$B$1-G38139,"NA")</f>
        <v>NA</v>
      </c>
    </row>
    <row r="38140" spans="7:17">
      <c r="G38140" s="1"/>
      <c r="Q38140" s="32" t="str">
        <f>IF(I38140="OUTSTANDING",'Data Table Volumes'!$B$1-G38140,"NA")</f>
        <v>NA</v>
      </c>
    </row>
    <row r="38141" spans="7:17">
      <c r="G38141" s="1"/>
      <c r="Q38141" s="32" t="str">
        <f>IF(I38141="OUTSTANDING",'Data Table Volumes'!$B$1-G38141,"NA")</f>
        <v>NA</v>
      </c>
    </row>
    <row r="38142" spans="7:17">
      <c r="G38142" s="1"/>
      <c r="Q38142" s="32" t="str">
        <f>IF(I38142="OUTSTANDING",'Data Table Volumes'!$B$1-G38142,"NA")</f>
        <v>NA</v>
      </c>
    </row>
    <row r="38143" spans="7:17">
      <c r="G38143" s="1"/>
      <c r="Q38143" s="32" t="str">
        <f>IF(I38143="OUTSTANDING",'Data Table Volumes'!$B$1-G38143,"NA")</f>
        <v>NA</v>
      </c>
    </row>
    <row r="38144" spans="7:17">
      <c r="G38144" s="1"/>
      <c r="Q38144" s="32" t="str">
        <f>IF(I38144="OUTSTANDING",'Data Table Volumes'!$B$1-G38144,"NA")</f>
        <v>NA</v>
      </c>
    </row>
    <row r="38145" spans="7:17">
      <c r="G38145" s="1"/>
      <c r="Q38145" s="32" t="str">
        <f>IF(I38145="OUTSTANDING",'Data Table Volumes'!$B$1-G38145,"NA")</f>
        <v>NA</v>
      </c>
    </row>
    <row r="38146" spans="7:17">
      <c r="G38146" s="1"/>
      <c r="Q38146" s="32" t="str">
        <f>IF(I38146="OUTSTANDING",'Data Table Volumes'!$B$1-G38146,"NA")</f>
        <v>NA</v>
      </c>
    </row>
    <row r="38147" spans="7:17">
      <c r="G38147" s="1"/>
      <c r="Q38147" s="32" t="str">
        <f>IF(I38147="OUTSTANDING",'Data Table Volumes'!$B$1-G38147,"NA")</f>
        <v>NA</v>
      </c>
    </row>
    <row r="38148" spans="7:17">
      <c r="G38148" s="1"/>
      <c r="Q38148" s="32" t="str">
        <f>IF(I38148="OUTSTANDING",'Data Table Volumes'!$B$1-G38148,"NA")</f>
        <v>NA</v>
      </c>
    </row>
    <row r="38149" spans="7:17">
      <c r="G38149" s="1"/>
      <c r="Q38149" s="32" t="str">
        <f>IF(I38149="OUTSTANDING",'Data Table Volumes'!$B$1-G38149,"NA")</f>
        <v>NA</v>
      </c>
    </row>
    <row r="38150" spans="7:17">
      <c r="G38150" s="1"/>
      <c r="Q38150" s="32" t="str">
        <f>IF(I38150="OUTSTANDING",'Data Table Volumes'!$B$1-G38150,"NA")</f>
        <v>NA</v>
      </c>
    </row>
    <row r="38151" spans="7:17">
      <c r="G38151" s="1"/>
      <c r="Q38151" s="32" t="str">
        <f>IF(I38151="OUTSTANDING",'Data Table Volumes'!$B$1-G38151,"NA")</f>
        <v>NA</v>
      </c>
    </row>
    <row r="38152" spans="7:17">
      <c r="G38152" s="1"/>
      <c r="Q38152" s="32" t="str">
        <f>IF(I38152="OUTSTANDING",'Data Table Volumes'!$B$1-G38152,"NA")</f>
        <v>NA</v>
      </c>
    </row>
    <row r="38153" spans="7:17">
      <c r="G38153" s="1"/>
      <c r="Q38153" s="32" t="str">
        <f>IF(I38153="OUTSTANDING",'Data Table Volumes'!$B$1-G38153,"NA")</f>
        <v>NA</v>
      </c>
    </row>
    <row r="38154" spans="7:17">
      <c r="G38154" s="1"/>
      <c r="Q38154" s="32" t="str">
        <f>IF(I38154="OUTSTANDING",'Data Table Volumes'!$B$1-G38154,"NA")</f>
        <v>NA</v>
      </c>
    </row>
    <row r="38155" spans="7:17">
      <c r="G38155" s="1"/>
      <c r="Q38155" s="32" t="str">
        <f>IF(I38155="OUTSTANDING",'Data Table Volumes'!$B$1-G38155,"NA")</f>
        <v>NA</v>
      </c>
    </row>
    <row r="38156" spans="7:17">
      <c r="G38156" s="1"/>
      <c r="Q38156" s="32" t="str">
        <f>IF(I38156="OUTSTANDING",'Data Table Volumes'!$B$1-G38156,"NA")</f>
        <v>NA</v>
      </c>
    </row>
    <row r="38157" spans="7:17">
      <c r="G38157" s="1"/>
      <c r="Q38157" s="32" t="str">
        <f>IF(I38157="OUTSTANDING",'Data Table Volumes'!$B$1-G38157,"NA")</f>
        <v>NA</v>
      </c>
    </row>
    <row r="38158" spans="7:17">
      <c r="G38158" s="1"/>
      <c r="Q38158" s="32" t="str">
        <f>IF(I38158="OUTSTANDING",'Data Table Volumes'!$B$1-G38158,"NA")</f>
        <v>NA</v>
      </c>
    </row>
    <row r="38159" spans="7:17">
      <c r="G38159" s="1"/>
      <c r="Q38159" s="32" t="str">
        <f>IF(I38159="OUTSTANDING",'Data Table Volumes'!$B$1-G38159,"NA")</f>
        <v>NA</v>
      </c>
    </row>
    <row r="38160" spans="7:17">
      <c r="G38160" s="1"/>
      <c r="Q38160" s="32" t="str">
        <f>IF(I38160="OUTSTANDING",'Data Table Volumes'!$B$1-G38160,"NA")</f>
        <v>NA</v>
      </c>
    </row>
    <row r="38161" spans="7:17">
      <c r="G38161" s="1"/>
      <c r="Q38161" s="32" t="str">
        <f>IF(I38161="OUTSTANDING",'Data Table Volumes'!$B$1-G38161,"NA")</f>
        <v>NA</v>
      </c>
    </row>
    <row r="38162" spans="7:17">
      <c r="G38162" s="1"/>
      <c r="Q38162" s="32" t="str">
        <f>IF(I38162="OUTSTANDING",'Data Table Volumes'!$B$1-G38162,"NA")</f>
        <v>NA</v>
      </c>
    </row>
    <row r="38163" spans="7:17">
      <c r="G38163" s="1"/>
      <c r="Q38163" s="32" t="str">
        <f>IF(I38163="OUTSTANDING",'Data Table Volumes'!$B$1-G38163,"NA")</f>
        <v>NA</v>
      </c>
    </row>
    <row r="38164" spans="7:17">
      <c r="G38164" s="1"/>
      <c r="Q38164" s="32" t="str">
        <f>IF(I38164="OUTSTANDING",'Data Table Volumes'!$B$1-G38164,"NA")</f>
        <v>NA</v>
      </c>
    </row>
    <row r="38165" spans="7:17">
      <c r="G38165" s="1"/>
      <c r="Q38165" s="32" t="str">
        <f>IF(I38165="OUTSTANDING",'Data Table Volumes'!$B$1-G38165,"NA")</f>
        <v>NA</v>
      </c>
    </row>
    <row r="38166" spans="7:17">
      <c r="G38166" s="1"/>
      <c r="Q38166" s="32" t="str">
        <f>IF(I38166="OUTSTANDING",'Data Table Volumes'!$B$1-G38166,"NA")</f>
        <v>NA</v>
      </c>
    </row>
    <row r="38167" spans="7:17">
      <c r="G38167" s="1"/>
      <c r="Q38167" s="32" t="str">
        <f>IF(I38167="OUTSTANDING",'Data Table Volumes'!$B$1-G38167,"NA")</f>
        <v>NA</v>
      </c>
    </row>
    <row r="38168" spans="7:17">
      <c r="G38168" s="1"/>
      <c r="Q38168" s="32" t="str">
        <f>IF(I38168="OUTSTANDING",'Data Table Volumes'!$B$1-G38168,"NA")</f>
        <v>NA</v>
      </c>
    </row>
    <row r="38169" spans="7:17">
      <c r="G38169" s="1"/>
      <c r="Q38169" s="32" t="str">
        <f>IF(I38169="OUTSTANDING",'Data Table Volumes'!$B$1-G38169,"NA")</f>
        <v>NA</v>
      </c>
    </row>
    <row r="38170" spans="7:17">
      <c r="G38170" s="1"/>
      <c r="Q38170" s="32" t="str">
        <f>IF(I38170="OUTSTANDING",'Data Table Volumes'!$B$1-G38170,"NA")</f>
        <v>NA</v>
      </c>
    </row>
    <row r="38171" spans="7:17">
      <c r="G38171" s="1"/>
      <c r="Q38171" s="32" t="str">
        <f>IF(I38171="OUTSTANDING",'Data Table Volumes'!$B$1-G38171,"NA")</f>
        <v>NA</v>
      </c>
    </row>
    <row r="38172" spans="7:17">
      <c r="G38172" s="1"/>
      <c r="Q38172" s="32" t="str">
        <f>IF(I38172="OUTSTANDING",'Data Table Volumes'!$B$1-G38172,"NA")</f>
        <v>NA</v>
      </c>
    </row>
    <row r="38173" spans="7:17">
      <c r="G38173" s="1"/>
      <c r="Q38173" s="32" t="str">
        <f>IF(I38173="OUTSTANDING",'Data Table Volumes'!$B$1-G38173,"NA")</f>
        <v>NA</v>
      </c>
    </row>
    <row r="38174" spans="7:17">
      <c r="G38174" s="1"/>
      <c r="Q38174" s="32" t="str">
        <f>IF(I38174="OUTSTANDING",'Data Table Volumes'!$B$1-G38174,"NA")</f>
        <v>NA</v>
      </c>
    </row>
    <row r="38175" spans="7:17">
      <c r="G38175" s="1"/>
      <c r="Q38175" s="32" t="str">
        <f>IF(I38175="OUTSTANDING",'Data Table Volumes'!$B$1-G38175,"NA")</f>
        <v>NA</v>
      </c>
    </row>
    <row r="38176" spans="7:17">
      <c r="G38176" s="1"/>
      <c r="Q38176" s="32" t="str">
        <f>IF(I38176="OUTSTANDING",'Data Table Volumes'!$B$1-G38176,"NA")</f>
        <v>NA</v>
      </c>
    </row>
    <row r="38177" spans="7:17">
      <c r="G38177" s="1"/>
      <c r="Q38177" s="32" t="str">
        <f>IF(I38177="OUTSTANDING",'Data Table Volumes'!$B$1-G38177,"NA")</f>
        <v>NA</v>
      </c>
    </row>
    <row r="38178" spans="7:17">
      <c r="G38178" s="1"/>
      <c r="Q38178" s="32" t="str">
        <f>IF(I38178="OUTSTANDING",'Data Table Volumes'!$B$1-G38178,"NA")</f>
        <v>NA</v>
      </c>
    </row>
    <row r="38179" spans="7:17">
      <c r="G38179" s="1"/>
      <c r="Q38179" s="32" t="str">
        <f>IF(I38179="OUTSTANDING",'Data Table Volumes'!$B$1-G38179,"NA")</f>
        <v>NA</v>
      </c>
    </row>
    <row r="38180" spans="7:17">
      <c r="G38180" s="1"/>
      <c r="Q38180" s="32" t="str">
        <f>IF(I38180="OUTSTANDING",'Data Table Volumes'!$B$1-G38180,"NA")</f>
        <v>NA</v>
      </c>
    </row>
    <row r="38181" spans="7:17">
      <c r="G38181" s="1"/>
      <c r="Q38181" s="32" t="str">
        <f>IF(I38181="OUTSTANDING",'Data Table Volumes'!$B$1-G38181,"NA")</f>
        <v>NA</v>
      </c>
    </row>
    <row r="38182" spans="7:17">
      <c r="G38182" s="1"/>
      <c r="Q38182" s="32" t="str">
        <f>IF(I38182="OUTSTANDING",'Data Table Volumes'!$B$1-G38182,"NA")</f>
        <v>NA</v>
      </c>
    </row>
    <row r="38183" spans="7:17">
      <c r="G38183" s="1"/>
      <c r="Q38183" s="32" t="str">
        <f>IF(I38183="OUTSTANDING",'Data Table Volumes'!$B$1-G38183,"NA")</f>
        <v>NA</v>
      </c>
    </row>
    <row r="38184" spans="7:17">
      <c r="G38184" s="1"/>
      <c r="Q38184" s="32" t="str">
        <f>IF(I38184="OUTSTANDING",'Data Table Volumes'!$B$1-G38184,"NA")</f>
        <v>NA</v>
      </c>
    </row>
    <row r="38185" spans="7:17">
      <c r="G38185" s="1"/>
      <c r="Q38185" s="32" t="str">
        <f>IF(I38185="OUTSTANDING",'Data Table Volumes'!$B$1-G38185,"NA")</f>
        <v>NA</v>
      </c>
    </row>
    <row r="38186" spans="7:17">
      <c r="G38186" s="1"/>
      <c r="Q38186" s="32" t="str">
        <f>IF(I38186="OUTSTANDING",'Data Table Volumes'!$B$1-G38186,"NA")</f>
        <v>NA</v>
      </c>
    </row>
    <row r="38187" spans="7:17">
      <c r="G38187" s="1"/>
      <c r="Q38187" s="32" t="str">
        <f>IF(I38187="OUTSTANDING",'Data Table Volumes'!$B$1-G38187,"NA")</f>
        <v>NA</v>
      </c>
    </row>
    <row r="38188" spans="7:17">
      <c r="G38188" s="1"/>
      <c r="Q38188" s="32" t="str">
        <f>IF(I38188="OUTSTANDING",'Data Table Volumes'!$B$1-G38188,"NA")</f>
        <v>NA</v>
      </c>
    </row>
    <row r="38189" spans="7:17">
      <c r="G38189" s="1"/>
      <c r="Q38189" s="32" t="str">
        <f>IF(I38189="OUTSTANDING",'Data Table Volumes'!$B$1-G38189,"NA")</f>
        <v>NA</v>
      </c>
    </row>
    <row r="38190" spans="7:17">
      <c r="G38190" s="1"/>
      <c r="Q38190" s="32" t="str">
        <f>IF(I38190="OUTSTANDING",'Data Table Volumes'!$B$1-G38190,"NA")</f>
        <v>NA</v>
      </c>
    </row>
    <row r="38191" spans="7:17">
      <c r="G38191" s="1"/>
      <c r="Q38191" s="32" t="str">
        <f>IF(I38191="OUTSTANDING",'Data Table Volumes'!$B$1-G38191,"NA")</f>
        <v>NA</v>
      </c>
    </row>
    <row r="38192" spans="7:17">
      <c r="G38192" s="1"/>
      <c r="Q38192" s="32" t="str">
        <f>IF(I38192="OUTSTANDING",'Data Table Volumes'!$B$1-G38192,"NA")</f>
        <v>NA</v>
      </c>
    </row>
    <row r="38193" spans="7:17">
      <c r="G38193" s="1"/>
      <c r="Q38193" s="32" t="str">
        <f>IF(I38193="OUTSTANDING",'Data Table Volumes'!$B$1-G38193,"NA")</f>
        <v>NA</v>
      </c>
    </row>
    <row r="38194" spans="7:17">
      <c r="G38194" s="1"/>
      <c r="Q38194" s="32" t="str">
        <f>IF(I38194="OUTSTANDING",'Data Table Volumes'!$B$1-G38194,"NA")</f>
        <v>NA</v>
      </c>
    </row>
    <row r="38195" spans="7:17">
      <c r="G38195" s="1"/>
      <c r="Q38195" s="32" t="str">
        <f>IF(I38195="OUTSTANDING",'Data Table Volumes'!$B$1-G38195,"NA")</f>
        <v>NA</v>
      </c>
    </row>
    <row r="38196" spans="7:17">
      <c r="G38196" s="1"/>
      <c r="Q38196" s="32" t="str">
        <f>IF(I38196="OUTSTANDING",'Data Table Volumes'!$B$1-G38196,"NA")</f>
        <v>NA</v>
      </c>
    </row>
    <row r="38197" spans="7:17">
      <c r="G38197" s="1"/>
      <c r="Q38197" s="32" t="str">
        <f>IF(I38197="OUTSTANDING",'Data Table Volumes'!$B$1-G38197,"NA")</f>
        <v>NA</v>
      </c>
    </row>
    <row r="38198" spans="7:17">
      <c r="G38198" s="1"/>
      <c r="Q38198" s="32" t="str">
        <f>IF(I38198="OUTSTANDING",'Data Table Volumes'!$B$1-G38198,"NA")</f>
        <v>NA</v>
      </c>
    </row>
    <row r="38199" spans="7:17">
      <c r="G38199" s="1"/>
      <c r="Q38199" s="32" t="str">
        <f>IF(I38199="OUTSTANDING",'Data Table Volumes'!$B$1-G38199,"NA")</f>
        <v>NA</v>
      </c>
    </row>
    <row r="38200" spans="7:17">
      <c r="G38200" s="1"/>
      <c r="Q38200" s="32" t="str">
        <f>IF(I38200="OUTSTANDING",'Data Table Volumes'!$B$1-G38200,"NA")</f>
        <v>NA</v>
      </c>
    </row>
    <row r="38201" spans="7:17">
      <c r="G38201" s="1"/>
      <c r="Q38201" s="32" t="str">
        <f>IF(I38201="OUTSTANDING",'Data Table Volumes'!$B$1-G38201,"NA")</f>
        <v>NA</v>
      </c>
    </row>
    <row r="38202" spans="7:17">
      <c r="G38202" s="1"/>
      <c r="Q38202" s="32" t="str">
        <f>IF(I38202="OUTSTANDING",'Data Table Volumes'!$B$1-G38202,"NA")</f>
        <v>NA</v>
      </c>
    </row>
    <row r="38203" spans="7:17">
      <c r="G38203" s="1"/>
      <c r="Q38203" s="32" t="str">
        <f>IF(I38203="OUTSTANDING",'Data Table Volumes'!$B$1-G38203,"NA")</f>
        <v>NA</v>
      </c>
    </row>
    <row r="38204" spans="7:17">
      <c r="G38204" s="1"/>
      <c r="Q38204" s="32" t="str">
        <f>IF(I38204="OUTSTANDING",'Data Table Volumes'!$B$1-G38204,"NA")</f>
        <v>NA</v>
      </c>
    </row>
    <row r="38205" spans="7:17">
      <c r="G38205" s="1"/>
      <c r="Q38205" s="32" t="str">
        <f>IF(I38205="OUTSTANDING",'Data Table Volumes'!$B$1-G38205,"NA")</f>
        <v>NA</v>
      </c>
    </row>
    <row r="38206" spans="7:17">
      <c r="G38206" s="1"/>
      <c r="Q38206" s="32" t="str">
        <f>IF(I38206="OUTSTANDING",'Data Table Volumes'!$B$1-G38206,"NA")</f>
        <v>NA</v>
      </c>
    </row>
    <row r="38207" spans="7:17">
      <c r="G38207" s="1"/>
      <c r="Q38207" s="32" t="str">
        <f>IF(I38207="OUTSTANDING",'Data Table Volumes'!$B$1-G38207,"NA")</f>
        <v>NA</v>
      </c>
    </row>
    <row r="38208" spans="7:17">
      <c r="G38208" s="1"/>
      <c r="Q38208" s="32" t="str">
        <f>IF(I38208="OUTSTANDING",'Data Table Volumes'!$B$1-G38208,"NA")</f>
        <v>NA</v>
      </c>
    </row>
    <row r="38209" spans="7:17">
      <c r="G38209" s="1"/>
      <c r="Q38209" s="32" t="str">
        <f>IF(I38209="OUTSTANDING",'Data Table Volumes'!$B$1-G38209,"NA")</f>
        <v>NA</v>
      </c>
    </row>
    <row r="38210" spans="7:17">
      <c r="G38210" s="1"/>
      <c r="Q38210" s="32" t="str">
        <f>IF(I38210="OUTSTANDING",'Data Table Volumes'!$B$1-G38210,"NA")</f>
        <v>NA</v>
      </c>
    </row>
    <row r="38211" spans="7:17">
      <c r="G38211" s="1"/>
      <c r="Q38211" s="32" t="str">
        <f>IF(I38211="OUTSTANDING",'Data Table Volumes'!$B$1-G38211,"NA")</f>
        <v>NA</v>
      </c>
    </row>
    <row r="38212" spans="7:17">
      <c r="G38212" s="1"/>
      <c r="Q38212" s="32" t="str">
        <f>IF(I38212="OUTSTANDING",'Data Table Volumes'!$B$1-G38212,"NA")</f>
        <v>NA</v>
      </c>
    </row>
    <row r="38213" spans="7:17">
      <c r="G38213" s="1"/>
      <c r="Q38213" s="32" t="str">
        <f>IF(I38213="OUTSTANDING",'Data Table Volumes'!$B$1-G38213,"NA")</f>
        <v>NA</v>
      </c>
    </row>
    <row r="38214" spans="7:17">
      <c r="G38214" s="1"/>
      <c r="Q38214" s="32" t="str">
        <f>IF(I38214="OUTSTANDING",'Data Table Volumes'!$B$1-G38214,"NA")</f>
        <v>NA</v>
      </c>
    </row>
    <row r="38215" spans="7:17">
      <c r="G38215" s="1"/>
      <c r="Q38215" s="32" t="str">
        <f>IF(I38215="OUTSTANDING",'Data Table Volumes'!$B$1-G38215,"NA")</f>
        <v>NA</v>
      </c>
    </row>
    <row r="38216" spans="7:17">
      <c r="G38216" s="1"/>
      <c r="Q38216" s="32" t="str">
        <f>IF(I38216="OUTSTANDING",'Data Table Volumes'!$B$1-G38216,"NA")</f>
        <v>NA</v>
      </c>
    </row>
    <row r="38217" spans="7:17">
      <c r="G38217" s="1"/>
      <c r="Q38217" s="32" t="str">
        <f>IF(I38217="OUTSTANDING",'Data Table Volumes'!$B$1-G38217,"NA")</f>
        <v>NA</v>
      </c>
    </row>
    <row r="38218" spans="7:17">
      <c r="G38218" s="1"/>
      <c r="Q38218" s="32" t="str">
        <f>IF(I38218="OUTSTANDING",'Data Table Volumes'!$B$1-G38218,"NA")</f>
        <v>NA</v>
      </c>
    </row>
    <row r="38219" spans="7:17">
      <c r="G38219" s="1"/>
      <c r="Q38219" s="32" t="str">
        <f>IF(I38219="OUTSTANDING",'Data Table Volumes'!$B$1-G38219,"NA")</f>
        <v>NA</v>
      </c>
    </row>
    <row r="38220" spans="7:17">
      <c r="G38220" s="1"/>
      <c r="Q38220" s="32" t="str">
        <f>IF(I38220="OUTSTANDING",'Data Table Volumes'!$B$1-G38220,"NA")</f>
        <v>NA</v>
      </c>
    </row>
    <row r="38221" spans="7:17">
      <c r="G38221" s="1"/>
      <c r="Q38221" s="32" t="str">
        <f>IF(I38221="OUTSTANDING",'Data Table Volumes'!$B$1-G38221,"NA")</f>
        <v>NA</v>
      </c>
    </row>
    <row r="38222" spans="7:17">
      <c r="G38222" s="1"/>
      <c r="Q38222" s="32" t="str">
        <f>IF(I38222="OUTSTANDING",'Data Table Volumes'!$B$1-G38222,"NA")</f>
        <v>NA</v>
      </c>
    </row>
    <row r="38223" spans="7:17">
      <c r="G38223" s="1"/>
      <c r="Q38223" s="32" t="str">
        <f>IF(I38223="OUTSTANDING",'Data Table Volumes'!$B$1-G38223,"NA")</f>
        <v>NA</v>
      </c>
    </row>
    <row r="38224" spans="7:17">
      <c r="G38224" s="1"/>
      <c r="Q38224" s="32" t="str">
        <f>IF(I38224="OUTSTANDING",'Data Table Volumes'!$B$1-G38224,"NA")</f>
        <v>NA</v>
      </c>
    </row>
    <row r="38225" spans="7:17">
      <c r="G38225" s="1"/>
      <c r="Q38225" s="32" t="str">
        <f>IF(I38225="OUTSTANDING",'Data Table Volumes'!$B$1-G38225,"NA")</f>
        <v>NA</v>
      </c>
    </row>
    <row r="38226" spans="7:17">
      <c r="G38226" s="1"/>
      <c r="Q38226" s="32" t="str">
        <f>IF(I38226="OUTSTANDING",'Data Table Volumes'!$B$1-G38226,"NA")</f>
        <v>NA</v>
      </c>
    </row>
    <row r="38227" spans="7:17">
      <c r="G38227" s="1"/>
      <c r="Q38227" s="32" t="str">
        <f>IF(I38227="OUTSTANDING",'Data Table Volumes'!$B$1-G38227,"NA")</f>
        <v>NA</v>
      </c>
    </row>
    <row r="38228" spans="7:17">
      <c r="G38228" s="1"/>
      <c r="Q38228" s="32" t="str">
        <f>IF(I38228="OUTSTANDING",'Data Table Volumes'!$B$1-G38228,"NA")</f>
        <v>NA</v>
      </c>
    </row>
    <row r="38229" spans="7:17">
      <c r="G38229" s="1"/>
      <c r="Q38229" s="32" t="str">
        <f>IF(I38229="OUTSTANDING",'Data Table Volumes'!$B$1-G38229,"NA")</f>
        <v>NA</v>
      </c>
    </row>
    <row r="38230" spans="7:17">
      <c r="G38230" s="1"/>
      <c r="Q38230" s="32" t="str">
        <f>IF(I38230="OUTSTANDING",'Data Table Volumes'!$B$1-G38230,"NA")</f>
        <v>NA</v>
      </c>
    </row>
    <row r="38231" spans="7:17">
      <c r="G38231" s="1"/>
      <c r="Q38231" s="32" t="str">
        <f>IF(I38231="OUTSTANDING",'Data Table Volumes'!$B$1-G38231,"NA")</f>
        <v>NA</v>
      </c>
    </row>
    <row r="38232" spans="7:17">
      <c r="G38232" s="1"/>
      <c r="Q38232" s="32" t="str">
        <f>IF(I38232="OUTSTANDING",'Data Table Volumes'!$B$1-G38232,"NA")</f>
        <v>NA</v>
      </c>
    </row>
    <row r="38233" spans="7:17">
      <c r="G38233" s="1"/>
      <c r="Q38233" s="32" t="str">
        <f>IF(I38233="OUTSTANDING",'Data Table Volumes'!$B$1-G38233,"NA")</f>
        <v>NA</v>
      </c>
    </row>
    <row r="38234" spans="7:17">
      <c r="G38234" s="1"/>
      <c r="Q38234" s="32" t="str">
        <f>IF(I38234="OUTSTANDING",'Data Table Volumes'!$B$1-G38234,"NA")</f>
        <v>NA</v>
      </c>
    </row>
    <row r="38235" spans="7:17">
      <c r="G38235" s="1"/>
      <c r="Q38235" s="32" t="str">
        <f>IF(I38235="OUTSTANDING",'Data Table Volumes'!$B$1-G38235,"NA")</f>
        <v>NA</v>
      </c>
    </row>
    <row r="38236" spans="7:17">
      <c r="G38236" s="1"/>
      <c r="Q38236" s="32" t="str">
        <f>IF(I38236="OUTSTANDING",'Data Table Volumes'!$B$1-G38236,"NA")</f>
        <v>NA</v>
      </c>
    </row>
    <row r="38237" spans="7:17">
      <c r="G38237" s="1"/>
      <c r="Q38237" s="32" t="str">
        <f>IF(I38237="OUTSTANDING",'Data Table Volumes'!$B$1-G38237,"NA")</f>
        <v>NA</v>
      </c>
    </row>
    <row r="38238" spans="7:17">
      <c r="G38238" s="1"/>
      <c r="Q38238" s="32" t="str">
        <f>IF(I38238="OUTSTANDING",'Data Table Volumes'!$B$1-G38238,"NA")</f>
        <v>NA</v>
      </c>
    </row>
    <row r="38239" spans="7:17">
      <c r="G38239" s="1"/>
      <c r="Q38239" s="32" t="str">
        <f>IF(I38239="OUTSTANDING",'Data Table Volumes'!$B$1-G38239,"NA")</f>
        <v>NA</v>
      </c>
    </row>
    <row r="38240" spans="7:17">
      <c r="G38240" s="1"/>
      <c r="Q38240" s="32" t="str">
        <f>IF(I38240="OUTSTANDING",'Data Table Volumes'!$B$1-G38240,"NA")</f>
        <v>NA</v>
      </c>
    </row>
    <row r="38241" spans="7:17">
      <c r="G38241" s="1"/>
      <c r="Q38241" s="32" t="str">
        <f>IF(I38241="OUTSTANDING",'Data Table Volumes'!$B$1-G38241,"NA")</f>
        <v>NA</v>
      </c>
    </row>
    <row r="38242" spans="7:17">
      <c r="G38242" s="1"/>
      <c r="Q38242" s="32" t="str">
        <f>IF(I38242="OUTSTANDING",'Data Table Volumes'!$B$1-G38242,"NA")</f>
        <v>NA</v>
      </c>
    </row>
    <row r="38243" spans="7:17">
      <c r="G38243" s="1"/>
      <c r="Q38243" s="32" t="str">
        <f>IF(I38243="OUTSTANDING",'Data Table Volumes'!$B$1-G38243,"NA")</f>
        <v>NA</v>
      </c>
    </row>
    <row r="38244" spans="7:17">
      <c r="G38244" s="1"/>
      <c r="Q38244" s="32" t="str">
        <f>IF(I38244="OUTSTANDING",'Data Table Volumes'!$B$1-G38244,"NA")</f>
        <v>NA</v>
      </c>
    </row>
    <row r="38245" spans="7:17">
      <c r="G38245" s="1"/>
      <c r="Q38245" s="32" t="str">
        <f>IF(I38245="OUTSTANDING",'Data Table Volumes'!$B$1-G38245,"NA")</f>
        <v>NA</v>
      </c>
    </row>
    <row r="38246" spans="7:17">
      <c r="G38246" s="1"/>
      <c r="Q38246" s="32" t="str">
        <f>IF(I38246="OUTSTANDING",'Data Table Volumes'!$B$1-G38246,"NA")</f>
        <v>NA</v>
      </c>
    </row>
    <row r="38247" spans="7:17">
      <c r="G38247" s="1"/>
      <c r="Q38247" s="32" t="str">
        <f>IF(I38247="OUTSTANDING",'Data Table Volumes'!$B$1-G38247,"NA")</f>
        <v>NA</v>
      </c>
    </row>
    <row r="38248" spans="7:17">
      <c r="G38248" s="1"/>
      <c r="Q38248" s="32" t="str">
        <f>IF(I38248="OUTSTANDING",'Data Table Volumes'!$B$1-G38248,"NA")</f>
        <v>NA</v>
      </c>
    </row>
    <row r="38249" spans="7:17">
      <c r="G38249" s="1"/>
      <c r="Q38249" s="32" t="str">
        <f>IF(I38249="OUTSTANDING",'Data Table Volumes'!$B$1-G38249,"NA")</f>
        <v>NA</v>
      </c>
    </row>
    <row r="38250" spans="7:17">
      <c r="G38250" s="1"/>
      <c r="Q38250" s="32" t="str">
        <f>IF(I38250="OUTSTANDING",'Data Table Volumes'!$B$1-G38250,"NA")</f>
        <v>NA</v>
      </c>
    </row>
    <row r="38251" spans="7:17">
      <c r="G38251" s="1"/>
      <c r="Q38251" s="32" t="str">
        <f>IF(I38251="OUTSTANDING",'Data Table Volumes'!$B$1-G38251,"NA")</f>
        <v>NA</v>
      </c>
    </row>
    <row r="38252" spans="7:17">
      <c r="G38252" s="1"/>
      <c r="Q38252" s="32" t="str">
        <f>IF(I38252="OUTSTANDING",'Data Table Volumes'!$B$1-G38252,"NA")</f>
        <v>NA</v>
      </c>
    </row>
    <row r="38253" spans="7:17">
      <c r="G38253" s="1"/>
      <c r="Q38253" s="32" t="str">
        <f>IF(I38253="OUTSTANDING",'Data Table Volumes'!$B$1-G38253,"NA")</f>
        <v>NA</v>
      </c>
    </row>
    <row r="38254" spans="7:17">
      <c r="G38254" s="1"/>
      <c r="Q38254" s="32" t="str">
        <f>IF(I38254="OUTSTANDING",'Data Table Volumes'!$B$1-G38254,"NA")</f>
        <v>NA</v>
      </c>
    </row>
    <row r="38255" spans="7:17">
      <c r="G38255" s="1"/>
      <c r="Q38255" s="32" t="str">
        <f>IF(I38255="OUTSTANDING",'Data Table Volumes'!$B$1-G38255,"NA")</f>
        <v>NA</v>
      </c>
    </row>
    <row r="38256" spans="7:17">
      <c r="G38256" s="1"/>
      <c r="Q38256" s="32" t="str">
        <f>IF(I38256="OUTSTANDING",'Data Table Volumes'!$B$1-G38256,"NA")</f>
        <v>NA</v>
      </c>
    </row>
    <row r="38257" spans="7:17">
      <c r="G38257" s="1"/>
      <c r="Q38257" s="32" t="str">
        <f>IF(I38257="OUTSTANDING",'Data Table Volumes'!$B$1-G38257,"NA")</f>
        <v>NA</v>
      </c>
    </row>
    <row r="38258" spans="7:17">
      <c r="G38258" s="1"/>
      <c r="Q38258" s="32" t="str">
        <f>IF(I38258="OUTSTANDING",'Data Table Volumes'!$B$1-G38258,"NA")</f>
        <v>NA</v>
      </c>
    </row>
    <row r="38259" spans="7:17">
      <c r="G38259" s="1"/>
      <c r="Q38259" s="32" t="str">
        <f>IF(I38259="OUTSTANDING",'Data Table Volumes'!$B$1-G38259,"NA")</f>
        <v>NA</v>
      </c>
    </row>
    <row r="38260" spans="7:17">
      <c r="G38260" s="1"/>
      <c r="Q38260" s="32" t="str">
        <f>IF(I38260="OUTSTANDING",'Data Table Volumes'!$B$1-G38260,"NA")</f>
        <v>NA</v>
      </c>
    </row>
    <row r="38261" spans="7:17">
      <c r="G38261" s="1"/>
      <c r="Q38261" s="32" t="str">
        <f>IF(I38261="OUTSTANDING",'Data Table Volumes'!$B$1-G38261,"NA")</f>
        <v>NA</v>
      </c>
    </row>
    <row r="38262" spans="7:17">
      <c r="G38262" s="1"/>
      <c r="Q38262" s="32" t="str">
        <f>IF(I38262="OUTSTANDING",'Data Table Volumes'!$B$1-G38262,"NA")</f>
        <v>NA</v>
      </c>
    </row>
    <row r="38263" spans="7:17">
      <c r="G38263" s="1"/>
      <c r="Q38263" s="32" t="str">
        <f>IF(I38263="OUTSTANDING",'Data Table Volumes'!$B$1-G38263,"NA")</f>
        <v>NA</v>
      </c>
    </row>
    <row r="38264" spans="7:17">
      <c r="G38264" s="1"/>
      <c r="Q38264" s="32" t="str">
        <f>IF(I38264="OUTSTANDING",'Data Table Volumes'!$B$1-G38264,"NA")</f>
        <v>NA</v>
      </c>
    </row>
    <row r="38265" spans="7:17">
      <c r="G38265" s="1"/>
      <c r="Q38265" s="32" t="str">
        <f>IF(I38265="OUTSTANDING",'Data Table Volumes'!$B$1-G38265,"NA")</f>
        <v>NA</v>
      </c>
    </row>
    <row r="38266" spans="7:17">
      <c r="G38266" s="1"/>
      <c r="Q38266" s="32" t="str">
        <f>IF(I38266="OUTSTANDING",'Data Table Volumes'!$B$1-G38266,"NA")</f>
        <v>NA</v>
      </c>
    </row>
    <row r="38267" spans="7:17">
      <c r="G38267" s="1"/>
      <c r="Q38267" s="32" t="str">
        <f>IF(I38267="OUTSTANDING",'Data Table Volumes'!$B$1-G38267,"NA")</f>
        <v>NA</v>
      </c>
    </row>
    <row r="38268" spans="7:17">
      <c r="G38268" s="1"/>
      <c r="Q38268" s="32" t="str">
        <f>IF(I38268="OUTSTANDING",'Data Table Volumes'!$B$1-G38268,"NA")</f>
        <v>NA</v>
      </c>
    </row>
    <row r="38269" spans="7:17">
      <c r="G38269" s="1"/>
      <c r="Q38269" s="32" t="str">
        <f>IF(I38269="OUTSTANDING",'Data Table Volumes'!$B$1-G38269,"NA")</f>
        <v>NA</v>
      </c>
    </row>
    <row r="38270" spans="7:17">
      <c r="G38270" s="1"/>
      <c r="Q38270" s="32" t="str">
        <f>IF(I38270="OUTSTANDING",'Data Table Volumes'!$B$1-G38270,"NA")</f>
        <v>NA</v>
      </c>
    </row>
    <row r="38271" spans="7:17">
      <c r="G38271" s="1"/>
      <c r="Q38271" s="32" t="str">
        <f>IF(I38271="OUTSTANDING",'Data Table Volumes'!$B$1-G38271,"NA")</f>
        <v>NA</v>
      </c>
    </row>
    <row r="38272" spans="7:17">
      <c r="G38272" s="1"/>
      <c r="Q38272" s="32" t="str">
        <f>IF(I38272="OUTSTANDING",'Data Table Volumes'!$B$1-G38272,"NA")</f>
        <v>NA</v>
      </c>
    </row>
    <row r="38273" spans="7:17">
      <c r="G38273" s="1"/>
      <c r="Q38273" s="32" t="str">
        <f>IF(I38273="OUTSTANDING",'Data Table Volumes'!$B$1-G38273,"NA")</f>
        <v>NA</v>
      </c>
    </row>
    <row r="38274" spans="7:17">
      <c r="G38274" s="1"/>
      <c r="Q38274" s="32" t="str">
        <f>IF(I38274="OUTSTANDING",'Data Table Volumes'!$B$1-G38274,"NA")</f>
        <v>NA</v>
      </c>
    </row>
    <row r="38275" spans="7:17">
      <c r="G38275" s="1"/>
      <c r="Q38275" s="32" t="str">
        <f>IF(I38275="OUTSTANDING",'Data Table Volumes'!$B$1-G38275,"NA")</f>
        <v>NA</v>
      </c>
    </row>
    <row r="38276" spans="7:17">
      <c r="G38276" s="1"/>
      <c r="Q38276" s="32" t="str">
        <f>IF(I38276="OUTSTANDING",'Data Table Volumes'!$B$1-G38276,"NA")</f>
        <v>NA</v>
      </c>
    </row>
    <row r="38277" spans="7:17">
      <c r="G38277" s="1"/>
      <c r="Q38277" s="32" t="str">
        <f>IF(I38277="OUTSTANDING",'Data Table Volumes'!$B$1-G38277,"NA")</f>
        <v>NA</v>
      </c>
    </row>
    <row r="38278" spans="7:17">
      <c r="G38278" s="1"/>
      <c r="Q38278" s="32" t="str">
        <f>IF(I38278="OUTSTANDING",'Data Table Volumes'!$B$1-G38278,"NA")</f>
        <v>NA</v>
      </c>
    </row>
    <row r="38279" spans="7:17">
      <c r="G38279" s="1"/>
      <c r="Q38279" s="32" t="str">
        <f>IF(I38279="OUTSTANDING",'Data Table Volumes'!$B$1-G38279,"NA")</f>
        <v>NA</v>
      </c>
    </row>
    <row r="38280" spans="7:17">
      <c r="G38280" s="1"/>
      <c r="Q38280" s="32" t="str">
        <f>IF(I38280="OUTSTANDING",'Data Table Volumes'!$B$1-G38280,"NA")</f>
        <v>NA</v>
      </c>
    </row>
    <row r="38281" spans="7:17">
      <c r="G38281" s="1"/>
      <c r="Q38281" s="32" t="str">
        <f>IF(I38281="OUTSTANDING",'Data Table Volumes'!$B$1-G38281,"NA")</f>
        <v>NA</v>
      </c>
    </row>
    <row r="38282" spans="7:17">
      <c r="G38282" s="1"/>
      <c r="Q38282" s="32" t="str">
        <f>IF(I38282="OUTSTANDING",'Data Table Volumes'!$B$1-G38282,"NA")</f>
        <v>NA</v>
      </c>
    </row>
    <row r="38283" spans="7:17">
      <c r="G38283" s="1"/>
      <c r="Q38283" s="32" t="str">
        <f>IF(I38283="OUTSTANDING",'Data Table Volumes'!$B$1-G38283,"NA")</f>
        <v>NA</v>
      </c>
    </row>
    <row r="38284" spans="7:17">
      <c r="G38284" s="1"/>
      <c r="Q38284" s="32" t="str">
        <f>IF(I38284="OUTSTANDING",'Data Table Volumes'!$B$1-G38284,"NA")</f>
        <v>NA</v>
      </c>
    </row>
    <row r="38285" spans="7:17">
      <c r="G38285" s="1"/>
      <c r="Q38285" s="32" t="str">
        <f>IF(I38285="OUTSTANDING",'Data Table Volumes'!$B$1-G38285,"NA")</f>
        <v>NA</v>
      </c>
    </row>
    <row r="38286" spans="7:17">
      <c r="G38286" s="1"/>
      <c r="Q38286" s="32" t="str">
        <f>IF(I38286="OUTSTANDING",'Data Table Volumes'!$B$1-G38286,"NA")</f>
        <v>NA</v>
      </c>
    </row>
    <row r="38287" spans="7:17">
      <c r="G38287" s="1"/>
      <c r="Q38287" s="32" t="str">
        <f>IF(I38287="OUTSTANDING",'Data Table Volumes'!$B$1-G38287,"NA")</f>
        <v>NA</v>
      </c>
    </row>
    <row r="38288" spans="7:17">
      <c r="G38288" s="1"/>
      <c r="Q38288" s="32" t="str">
        <f>IF(I38288="OUTSTANDING",'Data Table Volumes'!$B$1-G38288,"NA")</f>
        <v>NA</v>
      </c>
    </row>
    <row r="38289" spans="7:17">
      <c r="G38289" s="1"/>
      <c r="Q38289" s="32" t="str">
        <f>IF(I38289="OUTSTANDING",'Data Table Volumes'!$B$1-G38289,"NA")</f>
        <v>NA</v>
      </c>
    </row>
    <row r="38290" spans="7:17">
      <c r="G38290" s="1"/>
      <c r="Q38290" s="32" t="str">
        <f>IF(I38290="OUTSTANDING",'Data Table Volumes'!$B$1-G38290,"NA")</f>
        <v>NA</v>
      </c>
    </row>
    <row r="38291" spans="7:17">
      <c r="G38291" s="1"/>
      <c r="Q38291" s="32" t="str">
        <f>IF(I38291="OUTSTANDING",'Data Table Volumes'!$B$1-G38291,"NA")</f>
        <v>NA</v>
      </c>
    </row>
    <row r="38292" spans="7:17">
      <c r="G38292" s="1"/>
      <c r="Q38292" s="32" t="str">
        <f>IF(I38292="OUTSTANDING",'Data Table Volumes'!$B$1-G38292,"NA")</f>
        <v>NA</v>
      </c>
    </row>
    <row r="38293" spans="7:17">
      <c r="G38293" s="1"/>
      <c r="Q38293" s="32" t="str">
        <f>IF(I38293="OUTSTANDING",'Data Table Volumes'!$B$1-G38293,"NA")</f>
        <v>NA</v>
      </c>
    </row>
    <row r="38294" spans="7:17">
      <c r="G38294" s="1"/>
      <c r="Q38294" s="32" t="str">
        <f>IF(I38294="OUTSTANDING",'Data Table Volumes'!$B$1-G38294,"NA")</f>
        <v>NA</v>
      </c>
    </row>
    <row r="38295" spans="7:17">
      <c r="G38295" s="1"/>
      <c r="Q38295" s="32" t="str">
        <f>IF(I38295="OUTSTANDING",'Data Table Volumes'!$B$1-G38295,"NA")</f>
        <v>NA</v>
      </c>
    </row>
    <row r="38296" spans="7:17">
      <c r="G38296" s="1"/>
      <c r="Q38296" s="32" t="str">
        <f>IF(I38296="OUTSTANDING",'Data Table Volumes'!$B$1-G38296,"NA")</f>
        <v>NA</v>
      </c>
    </row>
    <row r="38297" spans="7:17">
      <c r="G38297" s="1"/>
      <c r="Q38297" s="32" t="str">
        <f>IF(I38297="OUTSTANDING",'Data Table Volumes'!$B$1-G38297,"NA")</f>
        <v>NA</v>
      </c>
    </row>
    <row r="38298" spans="7:17">
      <c r="G38298" s="1"/>
      <c r="Q38298" s="32" t="str">
        <f>IF(I38298="OUTSTANDING",'Data Table Volumes'!$B$1-G38298,"NA")</f>
        <v>NA</v>
      </c>
    </row>
    <row r="38299" spans="7:17">
      <c r="G38299" s="1"/>
      <c r="Q38299" s="32" t="str">
        <f>IF(I38299="OUTSTANDING",'Data Table Volumes'!$B$1-G38299,"NA")</f>
        <v>NA</v>
      </c>
    </row>
    <row r="38300" spans="7:17">
      <c r="G38300" s="1"/>
      <c r="Q38300" s="32" t="str">
        <f>IF(I38300="OUTSTANDING",'Data Table Volumes'!$B$1-G38300,"NA")</f>
        <v>NA</v>
      </c>
    </row>
    <row r="38301" spans="7:17">
      <c r="G38301" s="1"/>
      <c r="Q38301" s="32" t="str">
        <f>IF(I38301="OUTSTANDING",'Data Table Volumes'!$B$1-G38301,"NA")</f>
        <v>NA</v>
      </c>
    </row>
    <row r="38302" spans="7:17">
      <c r="G38302" s="1"/>
      <c r="Q38302" s="32" t="str">
        <f>IF(I38302="OUTSTANDING",'Data Table Volumes'!$B$1-G38302,"NA")</f>
        <v>NA</v>
      </c>
    </row>
    <row r="38303" spans="7:17">
      <c r="G38303" s="1"/>
      <c r="Q38303" s="32" t="str">
        <f>IF(I38303="OUTSTANDING",'Data Table Volumes'!$B$1-G38303,"NA")</f>
        <v>NA</v>
      </c>
    </row>
    <row r="38304" spans="7:17">
      <c r="G38304" s="1"/>
      <c r="Q38304" s="32" t="str">
        <f>IF(I38304="OUTSTANDING",'Data Table Volumes'!$B$1-G38304,"NA")</f>
        <v>NA</v>
      </c>
    </row>
    <row r="38305" spans="7:17">
      <c r="G38305" s="1"/>
      <c r="Q38305" s="32" t="str">
        <f>IF(I38305="OUTSTANDING",'Data Table Volumes'!$B$1-G38305,"NA")</f>
        <v>NA</v>
      </c>
    </row>
    <row r="38306" spans="7:17">
      <c r="G38306" s="1"/>
      <c r="Q38306" s="32" t="str">
        <f>IF(I38306="OUTSTANDING",'Data Table Volumes'!$B$1-G38306,"NA")</f>
        <v>NA</v>
      </c>
    </row>
    <row r="38307" spans="7:17">
      <c r="G38307" s="1"/>
      <c r="Q38307" s="32" t="str">
        <f>IF(I38307="OUTSTANDING",'Data Table Volumes'!$B$1-G38307,"NA")</f>
        <v>NA</v>
      </c>
    </row>
    <row r="38308" spans="7:17">
      <c r="G38308" s="1"/>
      <c r="Q38308" s="32" t="str">
        <f>IF(I38308="OUTSTANDING",'Data Table Volumes'!$B$1-G38308,"NA")</f>
        <v>NA</v>
      </c>
    </row>
    <row r="38309" spans="7:17">
      <c r="G38309" s="1"/>
      <c r="Q38309" s="32" t="str">
        <f>IF(I38309="OUTSTANDING",'Data Table Volumes'!$B$1-G38309,"NA")</f>
        <v>NA</v>
      </c>
    </row>
    <row r="38310" spans="7:17">
      <c r="G38310" s="1"/>
      <c r="Q38310" s="32" t="str">
        <f>IF(I38310="OUTSTANDING",'Data Table Volumes'!$B$1-G38310,"NA")</f>
        <v>NA</v>
      </c>
    </row>
    <row r="38311" spans="7:17">
      <c r="G38311" s="1"/>
      <c r="Q38311" s="32" t="str">
        <f>IF(I38311="OUTSTANDING",'Data Table Volumes'!$B$1-G38311,"NA")</f>
        <v>NA</v>
      </c>
    </row>
    <row r="38312" spans="7:17">
      <c r="G38312" s="1"/>
      <c r="Q38312" s="32" t="str">
        <f>IF(I38312="OUTSTANDING",'Data Table Volumes'!$B$1-G38312,"NA")</f>
        <v>NA</v>
      </c>
    </row>
    <row r="38313" spans="7:17">
      <c r="G38313" s="1"/>
      <c r="Q38313" s="32" t="str">
        <f>IF(I38313="OUTSTANDING",'Data Table Volumes'!$B$1-G38313,"NA")</f>
        <v>NA</v>
      </c>
    </row>
    <row r="38314" spans="7:17">
      <c r="G38314" s="1"/>
      <c r="Q38314" s="32" t="str">
        <f>IF(I38314="OUTSTANDING",'Data Table Volumes'!$B$1-G38314,"NA")</f>
        <v>NA</v>
      </c>
    </row>
    <row r="38315" spans="7:17">
      <c r="G38315" s="1"/>
      <c r="Q38315" s="32" t="str">
        <f>IF(I38315="OUTSTANDING",'Data Table Volumes'!$B$1-G38315,"NA")</f>
        <v>NA</v>
      </c>
    </row>
    <row r="38316" spans="7:17">
      <c r="G38316" s="1"/>
      <c r="Q38316" s="32" t="str">
        <f>IF(I38316="OUTSTANDING",'Data Table Volumes'!$B$1-G38316,"NA")</f>
        <v>NA</v>
      </c>
    </row>
    <row r="38317" spans="7:17">
      <c r="G38317" s="1"/>
      <c r="Q38317" s="32" t="str">
        <f>IF(I38317="OUTSTANDING",'Data Table Volumes'!$B$1-G38317,"NA")</f>
        <v>NA</v>
      </c>
    </row>
    <row r="38318" spans="7:17">
      <c r="G38318" s="1"/>
      <c r="Q38318" s="32" t="str">
        <f>IF(I38318="OUTSTANDING",'Data Table Volumes'!$B$1-G38318,"NA")</f>
        <v>NA</v>
      </c>
    </row>
    <row r="38319" spans="7:17">
      <c r="G38319" s="1"/>
      <c r="Q38319" s="32" t="str">
        <f>IF(I38319="OUTSTANDING",'Data Table Volumes'!$B$1-G38319,"NA")</f>
        <v>NA</v>
      </c>
    </row>
    <row r="38320" spans="7:17">
      <c r="G38320" s="1"/>
      <c r="Q38320" s="32" t="str">
        <f>IF(I38320="OUTSTANDING",'Data Table Volumes'!$B$1-G38320,"NA")</f>
        <v>NA</v>
      </c>
    </row>
    <row r="38321" spans="7:17">
      <c r="G38321" s="1"/>
      <c r="Q38321" s="32" t="str">
        <f>IF(I38321="OUTSTANDING",'Data Table Volumes'!$B$1-G38321,"NA")</f>
        <v>NA</v>
      </c>
    </row>
    <row r="38322" spans="7:17">
      <c r="G38322" s="1"/>
      <c r="Q38322" s="32" t="str">
        <f>IF(I38322="OUTSTANDING",'Data Table Volumes'!$B$1-G38322,"NA")</f>
        <v>NA</v>
      </c>
    </row>
    <row r="38323" spans="7:17">
      <c r="G38323" s="1"/>
      <c r="Q38323" s="32" t="str">
        <f>IF(I38323="OUTSTANDING",'Data Table Volumes'!$B$1-G38323,"NA")</f>
        <v>NA</v>
      </c>
    </row>
    <row r="38324" spans="7:17">
      <c r="G38324" s="1"/>
      <c r="Q38324" s="32" t="str">
        <f>IF(I38324="OUTSTANDING",'Data Table Volumes'!$B$1-G38324,"NA")</f>
        <v>NA</v>
      </c>
    </row>
    <row r="38325" spans="7:17">
      <c r="G38325" s="1"/>
      <c r="Q38325" s="32" t="str">
        <f>IF(I38325="OUTSTANDING",'Data Table Volumes'!$B$1-G38325,"NA")</f>
        <v>NA</v>
      </c>
    </row>
    <row r="38326" spans="7:17">
      <c r="G38326" s="1"/>
      <c r="Q38326" s="32" t="str">
        <f>IF(I38326="OUTSTANDING",'Data Table Volumes'!$B$1-G38326,"NA")</f>
        <v>NA</v>
      </c>
    </row>
    <row r="38327" spans="7:17">
      <c r="G38327" s="1"/>
      <c r="Q38327" s="32" t="str">
        <f>IF(I38327="OUTSTANDING",'Data Table Volumes'!$B$1-G38327,"NA")</f>
        <v>NA</v>
      </c>
    </row>
    <row r="38328" spans="7:17">
      <c r="G38328" s="1"/>
      <c r="Q38328" s="32" t="str">
        <f>IF(I38328="OUTSTANDING",'Data Table Volumes'!$B$1-G38328,"NA")</f>
        <v>NA</v>
      </c>
    </row>
    <row r="38329" spans="7:17">
      <c r="G38329" s="1"/>
      <c r="Q38329" s="32" t="str">
        <f>IF(I38329="OUTSTANDING",'Data Table Volumes'!$B$1-G38329,"NA")</f>
        <v>NA</v>
      </c>
    </row>
    <row r="38330" spans="7:17">
      <c r="G38330" s="1"/>
      <c r="Q38330" s="32" t="str">
        <f>IF(I38330="OUTSTANDING",'Data Table Volumes'!$B$1-G38330,"NA")</f>
        <v>NA</v>
      </c>
    </row>
    <row r="38331" spans="7:17">
      <c r="G38331" s="1"/>
      <c r="Q38331" s="32" t="str">
        <f>IF(I38331="OUTSTANDING",'Data Table Volumes'!$B$1-G38331,"NA")</f>
        <v>NA</v>
      </c>
    </row>
    <row r="38332" spans="7:17">
      <c r="G38332" s="1"/>
      <c r="Q38332" s="32" t="str">
        <f>IF(I38332="OUTSTANDING",'Data Table Volumes'!$B$1-G38332,"NA")</f>
        <v>NA</v>
      </c>
    </row>
    <row r="38333" spans="7:17">
      <c r="G38333" s="1"/>
      <c r="Q38333" s="32" t="str">
        <f>IF(I38333="OUTSTANDING",'Data Table Volumes'!$B$1-G38333,"NA")</f>
        <v>NA</v>
      </c>
    </row>
    <row r="38334" spans="7:17">
      <c r="G38334" s="1"/>
      <c r="Q38334" s="32" t="str">
        <f>IF(I38334="OUTSTANDING",'Data Table Volumes'!$B$1-G38334,"NA")</f>
        <v>NA</v>
      </c>
    </row>
    <row r="38335" spans="7:17">
      <c r="G38335" s="1"/>
      <c r="Q38335" s="32" t="str">
        <f>IF(I38335="OUTSTANDING",'Data Table Volumes'!$B$1-G38335,"NA")</f>
        <v>NA</v>
      </c>
    </row>
    <row r="38336" spans="7:17">
      <c r="G38336" s="1"/>
      <c r="Q38336" s="32" t="str">
        <f>IF(I38336="OUTSTANDING",'Data Table Volumes'!$B$1-G38336,"NA")</f>
        <v>NA</v>
      </c>
    </row>
    <row r="38337" spans="7:17">
      <c r="G38337" s="1"/>
      <c r="Q38337" s="32" t="str">
        <f>IF(I38337="OUTSTANDING",'Data Table Volumes'!$B$1-G38337,"NA")</f>
        <v>NA</v>
      </c>
    </row>
    <row r="38338" spans="7:17">
      <c r="G38338" s="1"/>
      <c r="Q38338" s="32" t="str">
        <f>IF(I38338="OUTSTANDING",'Data Table Volumes'!$B$1-G38338,"NA")</f>
        <v>NA</v>
      </c>
    </row>
    <row r="38339" spans="7:17">
      <c r="G38339" s="1"/>
      <c r="Q38339" s="32" t="str">
        <f>IF(I38339="OUTSTANDING",'Data Table Volumes'!$B$1-G38339,"NA")</f>
        <v>NA</v>
      </c>
    </row>
    <row r="38340" spans="7:17">
      <c r="G38340" s="1"/>
      <c r="Q38340" s="32" t="str">
        <f>IF(I38340="OUTSTANDING",'Data Table Volumes'!$B$1-G38340,"NA")</f>
        <v>NA</v>
      </c>
    </row>
    <row r="38341" spans="7:17">
      <c r="G38341" s="1"/>
      <c r="Q38341" s="32" t="str">
        <f>IF(I38341="OUTSTANDING",'Data Table Volumes'!$B$1-G38341,"NA")</f>
        <v>NA</v>
      </c>
    </row>
    <row r="38342" spans="7:17">
      <c r="G38342" s="1"/>
      <c r="Q38342" s="32" t="str">
        <f>IF(I38342="OUTSTANDING",'Data Table Volumes'!$B$1-G38342,"NA")</f>
        <v>NA</v>
      </c>
    </row>
    <row r="38343" spans="7:17">
      <c r="G38343" s="1"/>
      <c r="Q38343" s="32" t="str">
        <f>IF(I38343="OUTSTANDING",'Data Table Volumes'!$B$1-G38343,"NA")</f>
        <v>NA</v>
      </c>
    </row>
    <row r="38344" spans="7:17">
      <c r="G38344" s="1"/>
      <c r="Q38344" s="32" t="str">
        <f>IF(I38344="OUTSTANDING",'Data Table Volumes'!$B$1-G38344,"NA")</f>
        <v>NA</v>
      </c>
    </row>
    <row r="38345" spans="7:17">
      <c r="G38345" s="1"/>
      <c r="Q38345" s="32" t="str">
        <f>IF(I38345="OUTSTANDING",'Data Table Volumes'!$B$1-G38345,"NA")</f>
        <v>NA</v>
      </c>
    </row>
    <row r="38346" spans="7:17">
      <c r="G38346" s="1"/>
      <c r="Q38346" s="32" t="str">
        <f>IF(I38346="OUTSTANDING",'Data Table Volumes'!$B$1-G38346,"NA")</f>
        <v>NA</v>
      </c>
    </row>
    <row r="38347" spans="7:17">
      <c r="G38347" s="1"/>
      <c r="Q38347" s="32" t="str">
        <f>IF(I38347="OUTSTANDING",'Data Table Volumes'!$B$1-G38347,"NA")</f>
        <v>NA</v>
      </c>
    </row>
    <row r="38348" spans="7:17">
      <c r="G38348" s="1"/>
      <c r="Q38348" s="32" t="str">
        <f>IF(I38348="OUTSTANDING",'Data Table Volumes'!$B$1-G38348,"NA")</f>
        <v>NA</v>
      </c>
    </row>
    <row r="38349" spans="7:17">
      <c r="G38349" s="1"/>
      <c r="Q38349" s="32" t="str">
        <f>IF(I38349="OUTSTANDING",'Data Table Volumes'!$B$1-G38349,"NA")</f>
        <v>NA</v>
      </c>
    </row>
    <row r="38350" spans="7:17">
      <c r="G38350" s="1"/>
      <c r="Q38350" s="32" t="str">
        <f>IF(I38350="OUTSTANDING",'Data Table Volumes'!$B$1-G38350,"NA")</f>
        <v>NA</v>
      </c>
    </row>
    <row r="38351" spans="7:17">
      <c r="G38351" s="1"/>
      <c r="Q38351" s="32" t="str">
        <f>IF(I38351="OUTSTANDING",'Data Table Volumes'!$B$1-G38351,"NA")</f>
        <v>NA</v>
      </c>
    </row>
    <row r="38352" spans="7:17">
      <c r="G38352" s="1"/>
      <c r="Q38352" s="32" t="str">
        <f>IF(I38352="OUTSTANDING",'Data Table Volumes'!$B$1-G38352,"NA")</f>
        <v>NA</v>
      </c>
    </row>
    <row r="38353" spans="7:17">
      <c r="G38353" s="1"/>
      <c r="Q38353" s="32" t="str">
        <f>IF(I38353="OUTSTANDING",'Data Table Volumes'!$B$1-G38353,"NA")</f>
        <v>NA</v>
      </c>
    </row>
    <row r="38354" spans="7:17">
      <c r="G38354" s="1"/>
      <c r="Q38354" s="32" t="str">
        <f>IF(I38354="OUTSTANDING",'Data Table Volumes'!$B$1-G38354,"NA")</f>
        <v>NA</v>
      </c>
    </row>
    <row r="38355" spans="7:17">
      <c r="G38355" s="1"/>
      <c r="Q38355" s="32" t="str">
        <f>IF(I38355="OUTSTANDING",'Data Table Volumes'!$B$1-G38355,"NA")</f>
        <v>NA</v>
      </c>
    </row>
    <row r="38356" spans="7:17">
      <c r="G38356" s="1"/>
      <c r="Q38356" s="32" t="str">
        <f>IF(I38356="OUTSTANDING",'Data Table Volumes'!$B$1-G38356,"NA")</f>
        <v>NA</v>
      </c>
    </row>
    <row r="38357" spans="7:17">
      <c r="G38357" s="1"/>
      <c r="Q38357" s="32" t="str">
        <f>IF(I38357="OUTSTANDING",'Data Table Volumes'!$B$1-G38357,"NA")</f>
        <v>NA</v>
      </c>
    </row>
    <row r="38358" spans="7:17">
      <c r="G38358" s="1"/>
      <c r="Q38358" s="32" t="str">
        <f>IF(I38358="OUTSTANDING",'Data Table Volumes'!$B$1-G38358,"NA")</f>
        <v>NA</v>
      </c>
    </row>
    <row r="38359" spans="7:17">
      <c r="G38359" s="1"/>
      <c r="Q38359" s="32" t="str">
        <f>IF(I38359="OUTSTANDING",'Data Table Volumes'!$B$1-G38359,"NA")</f>
        <v>NA</v>
      </c>
    </row>
    <row r="38360" spans="7:17">
      <c r="G38360" s="1"/>
      <c r="Q38360" s="32" t="str">
        <f>IF(I38360="OUTSTANDING",'Data Table Volumes'!$B$1-G38360,"NA")</f>
        <v>NA</v>
      </c>
    </row>
    <row r="38361" spans="7:17">
      <c r="G38361" s="1"/>
      <c r="Q38361" s="32" t="str">
        <f>IF(I38361="OUTSTANDING",'Data Table Volumes'!$B$1-G38361,"NA")</f>
        <v>NA</v>
      </c>
    </row>
    <row r="38362" spans="7:17">
      <c r="G38362" s="1"/>
      <c r="Q38362" s="32" t="str">
        <f>IF(I38362="OUTSTANDING",'Data Table Volumes'!$B$1-G38362,"NA")</f>
        <v>NA</v>
      </c>
    </row>
    <row r="38363" spans="7:17">
      <c r="G38363" s="1"/>
      <c r="Q38363" s="32" t="str">
        <f>IF(I38363="OUTSTANDING",'Data Table Volumes'!$B$1-G38363,"NA")</f>
        <v>NA</v>
      </c>
    </row>
    <row r="38364" spans="7:17">
      <c r="G38364" s="1"/>
      <c r="Q38364" s="32" t="str">
        <f>IF(I38364="OUTSTANDING",'Data Table Volumes'!$B$1-G38364,"NA")</f>
        <v>NA</v>
      </c>
    </row>
    <row r="38365" spans="7:17">
      <c r="G38365" s="1"/>
      <c r="Q38365" s="32" t="str">
        <f>IF(I38365="OUTSTANDING",'Data Table Volumes'!$B$1-G38365,"NA")</f>
        <v>NA</v>
      </c>
    </row>
    <row r="38366" spans="7:17">
      <c r="G38366" s="1"/>
      <c r="Q38366" s="32" t="str">
        <f>IF(I38366="OUTSTANDING",'Data Table Volumes'!$B$1-G38366,"NA")</f>
        <v>NA</v>
      </c>
    </row>
    <row r="38367" spans="7:17">
      <c r="G38367" s="1"/>
      <c r="Q38367" s="32" t="str">
        <f>IF(I38367="OUTSTANDING",'Data Table Volumes'!$B$1-G38367,"NA")</f>
        <v>NA</v>
      </c>
    </row>
    <row r="38368" spans="7:17">
      <c r="G38368" s="1"/>
      <c r="Q38368" s="32" t="str">
        <f>IF(I38368="OUTSTANDING",'Data Table Volumes'!$B$1-G38368,"NA")</f>
        <v>NA</v>
      </c>
    </row>
    <row r="38369" spans="7:17">
      <c r="G38369" s="1"/>
      <c r="Q38369" s="32" t="str">
        <f>IF(I38369="OUTSTANDING",'Data Table Volumes'!$B$1-G38369,"NA")</f>
        <v>NA</v>
      </c>
    </row>
    <row r="38370" spans="7:17">
      <c r="G38370" s="1"/>
      <c r="Q38370" s="32" t="str">
        <f>IF(I38370="OUTSTANDING",'Data Table Volumes'!$B$1-G38370,"NA")</f>
        <v>NA</v>
      </c>
    </row>
    <row r="38371" spans="7:17">
      <c r="G38371" s="1"/>
      <c r="Q38371" s="32" t="str">
        <f>IF(I38371="OUTSTANDING",'Data Table Volumes'!$B$1-G38371,"NA")</f>
        <v>NA</v>
      </c>
    </row>
    <row r="38372" spans="7:17">
      <c r="G38372" s="1"/>
      <c r="Q38372" s="32" t="str">
        <f>IF(I38372="OUTSTANDING",'Data Table Volumes'!$B$1-G38372,"NA")</f>
        <v>NA</v>
      </c>
    </row>
    <row r="38373" spans="7:17">
      <c r="G38373" s="1"/>
      <c r="Q38373" s="32" t="str">
        <f>IF(I38373="OUTSTANDING",'Data Table Volumes'!$B$1-G38373,"NA")</f>
        <v>NA</v>
      </c>
    </row>
    <row r="38374" spans="7:17">
      <c r="G38374" s="1"/>
      <c r="Q38374" s="32" t="str">
        <f>IF(I38374="OUTSTANDING",'Data Table Volumes'!$B$1-G38374,"NA")</f>
        <v>NA</v>
      </c>
    </row>
    <row r="38375" spans="7:17">
      <c r="G38375" s="1"/>
      <c r="Q38375" s="32" t="str">
        <f>IF(I38375="OUTSTANDING",'Data Table Volumes'!$B$1-G38375,"NA")</f>
        <v>NA</v>
      </c>
    </row>
    <row r="38376" spans="7:17">
      <c r="G38376" s="1"/>
      <c r="Q38376" s="32" t="str">
        <f>IF(I38376="OUTSTANDING",'Data Table Volumes'!$B$1-G38376,"NA")</f>
        <v>NA</v>
      </c>
    </row>
    <row r="38377" spans="7:17">
      <c r="G38377" s="1"/>
      <c r="Q38377" s="32" t="str">
        <f>IF(I38377="OUTSTANDING",'Data Table Volumes'!$B$1-G38377,"NA")</f>
        <v>NA</v>
      </c>
    </row>
    <row r="38378" spans="7:17">
      <c r="G38378" s="1"/>
      <c r="Q38378" s="32" t="str">
        <f>IF(I38378="OUTSTANDING",'Data Table Volumes'!$B$1-G38378,"NA")</f>
        <v>NA</v>
      </c>
    </row>
    <row r="38379" spans="7:17">
      <c r="G38379" s="1"/>
      <c r="Q38379" s="32" t="str">
        <f>IF(I38379="OUTSTANDING",'Data Table Volumes'!$B$1-G38379,"NA")</f>
        <v>NA</v>
      </c>
    </row>
    <row r="38380" spans="7:17">
      <c r="G38380" s="1"/>
      <c r="Q38380" s="32" t="str">
        <f>IF(I38380="OUTSTANDING",'Data Table Volumes'!$B$1-G38380,"NA")</f>
        <v>NA</v>
      </c>
    </row>
    <row r="38381" spans="7:17">
      <c r="G38381" s="1"/>
      <c r="Q38381" s="32" t="str">
        <f>IF(I38381="OUTSTANDING",'Data Table Volumes'!$B$1-G38381,"NA")</f>
        <v>NA</v>
      </c>
    </row>
    <row r="38382" spans="7:17">
      <c r="G38382" s="1"/>
      <c r="Q38382" s="32" t="str">
        <f>IF(I38382="OUTSTANDING",'Data Table Volumes'!$B$1-G38382,"NA")</f>
        <v>NA</v>
      </c>
    </row>
    <row r="38383" spans="7:17">
      <c r="G38383" s="1"/>
      <c r="Q38383" s="32" t="str">
        <f>IF(I38383="OUTSTANDING",'Data Table Volumes'!$B$1-G38383,"NA")</f>
        <v>NA</v>
      </c>
    </row>
    <row r="38384" spans="7:17">
      <c r="G38384" s="1"/>
      <c r="Q38384" s="32" t="str">
        <f>IF(I38384="OUTSTANDING",'Data Table Volumes'!$B$1-G38384,"NA")</f>
        <v>NA</v>
      </c>
    </row>
    <row r="38385" spans="7:17">
      <c r="G38385" s="1"/>
      <c r="Q38385" s="32" t="str">
        <f>IF(I38385="OUTSTANDING",'Data Table Volumes'!$B$1-G38385,"NA")</f>
        <v>NA</v>
      </c>
    </row>
    <row r="38386" spans="7:17">
      <c r="G38386" s="1"/>
      <c r="Q38386" s="32" t="str">
        <f>IF(I38386="OUTSTANDING",'Data Table Volumes'!$B$1-G38386,"NA")</f>
        <v>NA</v>
      </c>
    </row>
    <row r="38387" spans="7:17">
      <c r="G38387" s="1"/>
      <c r="Q38387" s="32" t="str">
        <f>IF(I38387="OUTSTANDING",'Data Table Volumes'!$B$1-G38387,"NA")</f>
        <v>NA</v>
      </c>
    </row>
    <row r="38388" spans="7:17">
      <c r="G38388" s="1"/>
      <c r="Q38388" s="32" t="str">
        <f>IF(I38388="OUTSTANDING",'Data Table Volumes'!$B$1-G38388,"NA")</f>
        <v>NA</v>
      </c>
    </row>
    <row r="38389" spans="7:17">
      <c r="G38389" s="1"/>
      <c r="Q38389" s="32" t="str">
        <f>IF(I38389="OUTSTANDING",'Data Table Volumes'!$B$1-G38389,"NA")</f>
        <v>NA</v>
      </c>
    </row>
    <row r="38390" spans="7:17">
      <c r="G38390" s="1"/>
      <c r="Q38390" s="32" t="str">
        <f>IF(I38390="OUTSTANDING",'Data Table Volumes'!$B$1-G38390,"NA")</f>
        <v>NA</v>
      </c>
    </row>
    <row r="38391" spans="7:17">
      <c r="G38391" s="1"/>
      <c r="Q38391" s="32" t="str">
        <f>IF(I38391="OUTSTANDING",'Data Table Volumes'!$B$1-G38391,"NA")</f>
        <v>NA</v>
      </c>
    </row>
    <row r="38392" spans="7:17">
      <c r="G38392" s="1"/>
      <c r="Q38392" s="32" t="str">
        <f>IF(I38392="OUTSTANDING",'Data Table Volumes'!$B$1-G38392,"NA")</f>
        <v>NA</v>
      </c>
    </row>
    <row r="38393" spans="7:17">
      <c r="G38393" s="1"/>
      <c r="Q38393" s="32" t="str">
        <f>IF(I38393="OUTSTANDING",'Data Table Volumes'!$B$1-G38393,"NA")</f>
        <v>NA</v>
      </c>
    </row>
    <row r="38394" spans="7:17">
      <c r="G38394" s="1"/>
      <c r="Q38394" s="32" t="str">
        <f>IF(I38394="OUTSTANDING",'Data Table Volumes'!$B$1-G38394,"NA")</f>
        <v>NA</v>
      </c>
    </row>
    <row r="38395" spans="7:17">
      <c r="G38395" s="1"/>
      <c r="Q38395" s="32" t="str">
        <f>IF(I38395="OUTSTANDING",'Data Table Volumes'!$B$1-G38395,"NA")</f>
        <v>NA</v>
      </c>
    </row>
    <row r="38396" spans="7:17">
      <c r="G38396" s="1"/>
      <c r="Q38396" s="32" t="str">
        <f>IF(I38396="OUTSTANDING",'Data Table Volumes'!$B$1-G38396,"NA")</f>
        <v>NA</v>
      </c>
    </row>
    <row r="38397" spans="7:17">
      <c r="G38397" s="1"/>
      <c r="Q38397" s="32" t="str">
        <f>IF(I38397="OUTSTANDING",'Data Table Volumes'!$B$1-G38397,"NA")</f>
        <v>NA</v>
      </c>
    </row>
    <row r="38398" spans="7:17">
      <c r="G38398" s="1"/>
      <c r="Q38398" s="32" t="str">
        <f>IF(I38398="OUTSTANDING",'Data Table Volumes'!$B$1-G38398,"NA")</f>
        <v>NA</v>
      </c>
    </row>
    <row r="38399" spans="7:17">
      <c r="G38399" s="1"/>
      <c r="Q38399" s="32" t="str">
        <f>IF(I38399="OUTSTANDING",'Data Table Volumes'!$B$1-G38399,"NA")</f>
        <v>NA</v>
      </c>
    </row>
    <row r="38400" spans="7:17">
      <c r="G38400" s="1"/>
      <c r="Q38400" s="32" t="str">
        <f>IF(I38400="OUTSTANDING",'Data Table Volumes'!$B$1-G38400,"NA")</f>
        <v>NA</v>
      </c>
    </row>
    <row r="38401" spans="7:17">
      <c r="G38401" s="1"/>
      <c r="Q38401" s="32" t="str">
        <f>IF(I38401="OUTSTANDING",'Data Table Volumes'!$B$1-G38401,"NA")</f>
        <v>NA</v>
      </c>
    </row>
    <row r="38402" spans="7:17">
      <c r="G38402" s="1"/>
      <c r="Q38402" s="32" t="str">
        <f>IF(I38402="OUTSTANDING",'Data Table Volumes'!$B$1-G38402,"NA")</f>
        <v>NA</v>
      </c>
    </row>
    <row r="38403" spans="7:17">
      <c r="G38403" s="1"/>
      <c r="Q38403" s="32" t="str">
        <f>IF(I38403="OUTSTANDING",'Data Table Volumes'!$B$1-G38403,"NA")</f>
        <v>NA</v>
      </c>
    </row>
    <row r="38404" spans="7:17">
      <c r="G38404" s="1"/>
      <c r="Q38404" s="32" t="str">
        <f>IF(I38404="OUTSTANDING",'Data Table Volumes'!$B$1-G38404,"NA")</f>
        <v>NA</v>
      </c>
    </row>
    <row r="38405" spans="7:17">
      <c r="G38405" s="1"/>
      <c r="Q38405" s="32" t="str">
        <f>IF(I38405="OUTSTANDING",'Data Table Volumes'!$B$1-G38405,"NA")</f>
        <v>NA</v>
      </c>
    </row>
    <row r="38406" spans="7:17">
      <c r="G38406" s="1"/>
      <c r="Q38406" s="32" t="str">
        <f>IF(I38406="OUTSTANDING",'Data Table Volumes'!$B$1-G38406,"NA")</f>
        <v>NA</v>
      </c>
    </row>
    <row r="38407" spans="7:17">
      <c r="G38407" s="1"/>
      <c r="Q38407" s="32" t="str">
        <f>IF(I38407="OUTSTANDING",'Data Table Volumes'!$B$1-G38407,"NA")</f>
        <v>NA</v>
      </c>
    </row>
    <row r="38408" spans="7:17">
      <c r="G38408" s="1"/>
      <c r="Q38408" s="32" t="str">
        <f>IF(I38408="OUTSTANDING",'Data Table Volumes'!$B$1-G38408,"NA")</f>
        <v>NA</v>
      </c>
    </row>
    <row r="38409" spans="7:17">
      <c r="G38409" s="1"/>
      <c r="Q38409" s="32" t="str">
        <f>IF(I38409="OUTSTANDING",'Data Table Volumes'!$B$1-G38409,"NA")</f>
        <v>NA</v>
      </c>
    </row>
    <row r="38410" spans="7:17">
      <c r="G38410" s="1"/>
      <c r="Q38410" s="32" t="str">
        <f>IF(I38410="OUTSTANDING",'Data Table Volumes'!$B$1-G38410,"NA")</f>
        <v>NA</v>
      </c>
    </row>
    <row r="38411" spans="7:17">
      <c r="G38411" s="1"/>
      <c r="Q38411" s="32" t="str">
        <f>IF(I38411="OUTSTANDING",'Data Table Volumes'!$B$1-G38411,"NA")</f>
        <v>NA</v>
      </c>
    </row>
    <row r="38412" spans="7:17">
      <c r="G38412" s="1"/>
      <c r="Q38412" s="32" t="str">
        <f>IF(I38412="OUTSTANDING",'Data Table Volumes'!$B$1-G38412,"NA")</f>
        <v>NA</v>
      </c>
    </row>
    <row r="38413" spans="7:17">
      <c r="G38413" s="1"/>
      <c r="Q38413" s="32" t="str">
        <f>IF(I38413="OUTSTANDING",'Data Table Volumes'!$B$1-G38413,"NA")</f>
        <v>NA</v>
      </c>
    </row>
    <row r="38414" spans="7:17">
      <c r="G38414" s="1"/>
      <c r="Q38414" s="32" t="str">
        <f>IF(I38414="OUTSTANDING",'Data Table Volumes'!$B$1-G38414,"NA")</f>
        <v>NA</v>
      </c>
    </row>
    <row r="38415" spans="7:17">
      <c r="G38415" s="1"/>
      <c r="Q38415" s="32" t="str">
        <f>IF(I38415="OUTSTANDING",'Data Table Volumes'!$B$1-G38415,"NA")</f>
        <v>NA</v>
      </c>
    </row>
    <row r="38416" spans="7:17">
      <c r="G38416" s="1"/>
      <c r="Q38416" s="32" t="str">
        <f>IF(I38416="OUTSTANDING",'Data Table Volumes'!$B$1-G38416,"NA")</f>
        <v>NA</v>
      </c>
    </row>
    <row r="38417" spans="7:17">
      <c r="G38417" s="1"/>
      <c r="Q38417" s="32" t="str">
        <f>IF(I38417="OUTSTANDING",'Data Table Volumes'!$B$1-G38417,"NA")</f>
        <v>NA</v>
      </c>
    </row>
    <row r="38418" spans="7:17">
      <c r="G38418" s="1"/>
      <c r="Q38418" s="32" t="str">
        <f>IF(I38418="OUTSTANDING",'Data Table Volumes'!$B$1-G38418,"NA")</f>
        <v>NA</v>
      </c>
    </row>
    <row r="38419" spans="7:17">
      <c r="G38419" s="1"/>
      <c r="Q38419" s="32" t="str">
        <f>IF(I38419="OUTSTANDING",'Data Table Volumes'!$B$1-G38419,"NA")</f>
        <v>NA</v>
      </c>
    </row>
    <row r="38420" spans="7:17">
      <c r="G38420" s="1"/>
      <c r="Q38420" s="32" t="str">
        <f>IF(I38420="OUTSTANDING",'Data Table Volumes'!$B$1-G38420,"NA")</f>
        <v>NA</v>
      </c>
    </row>
    <row r="38421" spans="7:17">
      <c r="G38421" s="1"/>
      <c r="Q38421" s="32" t="str">
        <f>IF(I38421="OUTSTANDING",'Data Table Volumes'!$B$1-G38421,"NA")</f>
        <v>NA</v>
      </c>
    </row>
    <row r="38422" spans="7:17">
      <c r="G38422" s="1"/>
      <c r="Q38422" s="32" t="str">
        <f>IF(I38422="OUTSTANDING",'Data Table Volumes'!$B$1-G38422,"NA")</f>
        <v>NA</v>
      </c>
    </row>
    <row r="38423" spans="7:17">
      <c r="G38423" s="1"/>
      <c r="Q38423" s="32" t="str">
        <f>IF(I38423="OUTSTANDING",'Data Table Volumes'!$B$1-G38423,"NA")</f>
        <v>NA</v>
      </c>
    </row>
    <row r="38424" spans="7:17">
      <c r="G38424" s="1"/>
      <c r="Q38424" s="32" t="str">
        <f>IF(I38424="OUTSTANDING",'Data Table Volumes'!$B$1-G38424,"NA")</f>
        <v>NA</v>
      </c>
    </row>
    <row r="38425" spans="7:17">
      <c r="G38425" s="1"/>
      <c r="Q38425" s="32" t="str">
        <f>IF(I38425="OUTSTANDING",'Data Table Volumes'!$B$1-G38425,"NA")</f>
        <v>NA</v>
      </c>
    </row>
    <row r="38426" spans="7:17">
      <c r="G38426" s="1"/>
      <c r="Q38426" s="32" t="str">
        <f>IF(I38426="OUTSTANDING",'Data Table Volumes'!$B$1-G38426,"NA")</f>
        <v>NA</v>
      </c>
    </row>
    <row r="38427" spans="7:17">
      <c r="G38427" s="1"/>
      <c r="Q38427" s="32" t="str">
        <f>IF(I38427="OUTSTANDING",'Data Table Volumes'!$B$1-G38427,"NA")</f>
        <v>NA</v>
      </c>
    </row>
    <row r="38428" spans="7:17">
      <c r="G38428" s="1"/>
      <c r="Q38428" s="32" t="str">
        <f>IF(I38428="OUTSTANDING",'Data Table Volumes'!$B$1-G38428,"NA")</f>
        <v>NA</v>
      </c>
    </row>
    <row r="38429" spans="7:17">
      <c r="G38429" s="1"/>
      <c r="Q38429" s="32" t="str">
        <f>IF(I38429="OUTSTANDING",'Data Table Volumes'!$B$1-G38429,"NA")</f>
        <v>NA</v>
      </c>
    </row>
    <row r="38430" spans="7:17">
      <c r="G38430" s="1"/>
      <c r="Q38430" s="32" t="str">
        <f>IF(I38430="OUTSTANDING",'Data Table Volumes'!$B$1-G38430,"NA")</f>
        <v>NA</v>
      </c>
    </row>
    <row r="38431" spans="7:17">
      <c r="G38431" s="1"/>
      <c r="Q38431" s="32" t="str">
        <f>IF(I38431="OUTSTANDING",'Data Table Volumes'!$B$1-G38431,"NA")</f>
        <v>NA</v>
      </c>
    </row>
    <row r="38432" spans="7:17">
      <c r="G38432" s="1"/>
      <c r="Q38432" s="32" t="str">
        <f>IF(I38432="OUTSTANDING",'Data Table Volumes'!$B$1-G38432,"NA")</f>
        <v>NA</v>
      </c>
    </row>
    <row r="38433" spans="7:17">
      <c r="G38433" s="1"/>
      <c r="Q38433" s="32" t="str">
        <f>IF(I38433="OUTSTANDING",'Data Table Volumes'!$B$1-G38433,"NA")</f>
        <v>NA</v>
      </c>
    </row>
    <row r="38434" spans="7:17">
      <c r="G38434" s="1"/>
      <c r="Q38434" s="32" t="str">
        <f>IF(I38434="OUTSTANDING",'Data Table Volumes'!$B$1-G38434,"NA")</f>
        <v>NA</v>
      </c>
    </row>
    <row r="38435" spans="7:17">
      <c r="G38435" s="1"/>
      <c r="Q38435" s="32" t="str">
        <f>IF(I38435="OUTSTANDING",'Data Table Volumes'!$B$1-G38435,"NA")</f>
        <v>NA</v>
      </c>
    </row>
    <row r="38436" spans="7:17">
      <c r="G38436" s="1"/>
      <c r="Q38436" s="32" t="str">
        <f>IF(I38436="OUTSTANDING",'Data Table Volumes'!$B$1-G38436,"NA")</f>
        <v>NA</v>
      </c>
    </row>
    <row r="38437" spans="7:17">
      <c r="G38437" s="1"/>
      <c r="Q38437" s="32" t="str">
        <f>IF(I38437="OUTSTANDING",'Data Table Volumes'!$B$1-G38437,"NA")</f>
        <v>NA</v>
      </c>
    </row>
    <row r="38438" spans="7:17">
      <c r="G38438" s="1"/>
      <c r="Q38438" s="32" t="str">
        <f>IF(I38438="OUTSTANDING",'Data Table Volumes'!$B$1-G38438,"NA")</f>
        <v>NA</v>
      </c>
    </row>
    <row r="38439" spans="7:17">
      <c r="G38439" s="1"/>
      <c r="Q38439" s="32" t="str">
        <f>IF(I38439="OUTSTANDING",'Data Table Volumes'!$B$1-G38439,"NA")</f>
        <v>NA</v>
      </c>
    </row>
    <row r="38440" spans="7:17">
      <c r="G38440" s="1"/>
      <c r="Q38440" s="32" t="str">
        <f>IF(I38440="OUTSTANDING",'Data Table Volumes'!$B$1-G38440,"NA")</f>
        <v>NA</v>
      </c>
    </row>
    <row r="38441" spans="7:17">
      <c r="G38441" s="1"/>
      <c r="Q38441" s="32" t="str">
        <f>IF(I38441="OUTSTANDING",'Data Table Volumes'!$B$1-G38441,"NA")</f>
        <v>NA</v>
      </c>
    </row>
    <row r="38442" spans="7:17">
      <c r="G38442" s="1"/>
      <c r="Q38442" s="32" t="str">
        <f>IF(I38442="OUTSTANDING",'Data Table Volumes'!$B$1-G38442,"NA")</f>
        <v>NA</v>
      </c>
    </row>
    <row r="38443" spans="7:17">
      <c r="G38443" s="1"/>
      <c r="Q38443" s="32" t="str">
        <f>IF(I38443="OUTSTANDING",'Data Table Volumes'!$B$1-G38443,"NA")</f>
        <v>NA</v>
      </c>
    </row>
    <row r="38444" spans="7:17">
      <c r="G38444" s="1"/>
      <c r="Q38444" s="32" t="str">
        <f>IF(I38444="OUTSTANDING",'Data Table Volumes'!$B$1-G38444,"NA")</f>
        <v>NA</v>
      </c>
    </row>
    <row r="38445" spans="7:17">
      <c r="G38445" s="1"/>
      <c r="Q38445" s="32" t="str">
        <f>IF(I38445="OUTSTANDING",'Data Table Volumes'!$B$1-G38445,"NA")</f>
        <v>NA</v>
      </c>
    </row>
    <row r="38446" spans="7:17">
      <c r="G38446" s="1"/>
      <c r="Q38446" s="32" t="str">
        <f>IF(I38446="OUTSTANDING",'Data Table Volumes'!$B$1-G38446,"NA")</f>
        <v>NA</v>
      </c>
    </row>
    <row r="38447" spans="7:17">
      <c r="G38447" s="1"/>
      <c r="Q38447" s="32" t="str">
        <f>IF(I38447="OUTSTANDING",'Data Table Volumes'!$B$1-G38447,"NA")</f>
        <v>NA</v>
      </c>
    </row>
    <row r="38448" spans="7:17">
      <c r="G38448" s="1"/>
      <c r="Q38448" s="32" t="str">
        <f>IF(I38448="OUTSTANDING",'Data Table Volumes'!$B$1-G38448,"NA")</f>
        <v>NA</v>
      </c>
    </row>
    <row r="38449" spans="7:17">
      <c r="G38449" s="1"/>
      <c r="Q38449" s="32" t="str">
        <f>IF(I38449="OUTSTANDING",'Data Table Volumes'!$B$1-G38449,"NA")</f>
        <v>NA</v>
      </c>
    </row>
    <row r="38450" spans="7:17">
      <c r="G38450" s="1"/>
      <c r="Q38450" s="32" t="str">
        <f>IF(I38450="OUTSTANDING",'Data Table Volumes'!$B$1-G38450,"NA")</f>
        <v>NA</v>
      </c>
    </row>
    <row r="38451" spans="7:17">
      <c r="G38451" s="1"/>
      <c r="Q38451" s="32" t="str">
        <f>IF(I38451="OUTSTANDING",'Data Table Volumes'!$B$1-G38451,"NA")</f>
        <v>NA</v>
      </c>
    </row>
    <row r="38452" spans="7:17">
      <c r="G38452" s="1"/>
      <c r="Q38452" s="32" t="str">
        <f>IF(I38452="OUTSTANDING",'Data Table Volumes'!$B$1-G38452,"NA")</f>
        <v>NA</v>
      </c>
    </row>
    <row r="38453" spans="7:17">
      <c r="G38453" s="1"/>
      <c r="Q38453" s="32" t="str">
        <f>IF(I38453="OUTSTANDING",'Data Table Volumes'!$B$1-G38453,"NA")</f>
        <v>NA</v>
      </c>
    </row>
    <row r="38454" spans="7:17">
      <c r="G38454" s="1"/>
      <c r="Q38454" s="32" t="str">
        <f>IF(I38454="OUTSTANDING",'Data Table Volumes'!$B$1-G38454,"NA")</f>
        <v>NA</v>
      </c>
    </row>
    <row r="38455" spans="7:17">
      <c r="G38455" s="1"/>
      <c r="Q38455" s="32" t="str">
        <f>IF(I38455="OUTSTANDING",'Data Table Volumes'!$B$1-G38455,"NA")</f>
        <v>NA</v>
      </c>
    </row>
    <row r="38456" spans="7:17">
      <c r="G38456" s="1"/>
      <c r="Q38456" s="32" t="str">
        <f>IF(I38456="OUTSTANDING",'Data Table Volumes'!$B$1-G38456,"NA")</f>
        <v>NA</v>
      </c>
    </row>
    <row r="38457" spans="7:17">
      <c r="G38457" s="1"/>
      <c r="Q38457" s="32" t="str">
        <f>IF(I38457="OUTSTANDING",'Data Table Volumes'!$B$1-G38457,"NA")</f>
        <v>NA</v>
      </c>
    </row>
    <row r="38458" spans="7:17">
      <c r="G38458" s="1"/>
      <c r="Q38458" s="32" t="str">
        <f>IF(I38458="OUTSTANDING",'Data Table Volumes'!$B$1-G38458,"NA")</f>
        <v>NA</v>
      </c>
    </row>
    <row r="38459" spans="7:17">
      <c r="G38459" s="1"/>
      <c r="Q38459" s="32" t="str">
        <f>IF(I38459="OUTSTANDING",'Data Table Volumes'!$B$1-G38459,"NA")</f>
        <v>NA</v>
      </c>
    </row>
    <row r="38460" spans="7:17">
      <c r="G38460" s="1"/>
      <c r="Q38460" s="32" t="str">
        <f>IF(I38460="OUTSTANDING",'Data Table Volumes'!$B$1-G38460,"NA")</f>
        <v>NA</v>
      </c>
    </row>
    <row r="38461" spans="7:17">
      <c r="G38461" s="1"/>
      <c r="Q38461" s="32" t="str">
        <f>IF(I38461="OUTSTANDING",'Data Table Volumes'!$B$1-G38461,"NA")</f>
        <v>NA</v>
      </c>
    </row>
    <row r="38462" spans="7:17">
      <c r="G38462" s="1"/>
      <c r="Q38462" s="32" t="str">
        <f>IF(I38462="OUTSTANDING",'Data Table Volumes'!$B$1-G38462,"NA")</f>
        <v>NA</v>
      </c>
    </row>
    <row r="38463" spans="7:17">
      <c r="G38463" s="1"/>
      <c r="Q38463" s="32" t="str">
        <f>IF(I38463="OUTSTANDING",'Data Table Volumes'!$B$1-G38463,"NA")</f>
        <v>NA</v>
      </c>
    </row>
    <row r="38464" spans="7:17">
      <c r="G38464" s="1"/>
      <c r="Q38464" s="32" t="str">
        <f>IF(I38464="OUTSTANDING",'Data Table Volumes'!$B$1-G38464,"NA")</f>
        <v>NA</v>
      </c>
    </row>
    <row r="38465" spans="7:17">
      <c r="G38465" s="1"/>
      <c r="Q38465" s="32" t="str">
        <f>IF(I38465="OUTSTANDING",'Data Table Volumes'!$B$1-G38465,"NA")</f>
        <v>NA</v>
      </c>
    </row>
    <row r="38466" spans="7:17">
      <c r="G38466" s="1"/>
      <c r="Q38466" s="32" t="str">
        <f>IF(I38466="OUTSTANDING",'Data Table Volumes'!$B$1-G38466,"NA")</f>
        <v>NA</v>
      </c>
    </row>
    <row r="38467" spans="7:17">
      <c r="G38467" s="1"/>
      <c r="Q38467" s="32" t="str">
        <f>IF(I38467="OUTSTANDING",'Data Table Volumes'!$B$1-G38467,"NA")</f>
        <v>NA</v>
      </c>
    </row>
    <row r="38468" spans="7:17">
      <c r="G38468" s="1"/>
      <c r="Q38468" s="32" t="str">
        <f>IF(I38468="OUTSTANDING",'Data Table Volumes'!$B$1-G38468,"NA")</f>
        <v>NA</v>
      </c>
    </row>
    <row r="38469" spans="7:17">
      <c r="G38469" s="1"/>
      <c r="Q38469" s="32" t="str">
        <f>IF(I38469="OUTSTANDING",'Data Table Volumes'!$B$1-G38469,"NA")</f>
        <v>NA</v>
      </c>
    </row>
    <row r="38470" spans="7:17">
      <c r="G38470" s="1"/>
      <c r="Q38470" s="32" t="str">
        <f>IF(I38470="OUTSTANDING",'Data Table Volumes'!$B$1-G38470,"NA")</f>
        <v>NA</v>
      </c>
    </row>
    <row r="38471" spans="7:17">
      <c r="G38471" s="1"/>
      <c r="Q38471" s="32" t="str">
        <f>IF(I38471="OUTSTANDING",'Data Table Volumes'!$B$1-G38471,"NA")</f>
        <v>NA</v>
      </c>
    </row>
    <row r="38472" spans="7:17">
      <c r="G38472" s="1"/>
      <c r="Q38472" s="32" t="str">
        <f>IF(I38472="OUTSTANDING",'Data Table Volumes'!$B$1-G38472,"NA")</f>
        <v>NA</v>
      </c>
    </row>
    <row r="38473" spans="7:17">
      <c r="G38473" s="1"/>
      <c r="Q38473" s="32" t="str">
        <f>IF(I38473="OUTSTANDING",'Data Table Volumes'!$B$1-G38473,"NA")</f>
        <v>NA</v>
      </c>
    </row>
    <row r="38474" spans="7:17">
      <c r="G38474" s="1"/>
      <c r="Q38474" s="32" t="str">
        <f>IF(I38474="OUTSTANDING",'Data Table Volumes'!$B$1-G38474,"NA")</f>
        <v>NA</v>
      </c>
    </row>
    <row r="38475" spans="7:17">
      <c r="G38475" s="1"/>
      <c r="Q38475" s="32" t="str">
        <f>IF(I38475="OUTSTANDING",'Data Table Volumes'!$B$1-G38475,"NA")</f>
        <v>NA</v>
      </c>
    </row>
    <row r="38476" spans="7:17">
      <c r="G38476" s="1"/>
      <c r="Q38476" s="32" t="str">
        <f>IF(I38476="OUTSTANDING",'Data Table Volumes'!$B$1-G38476,"NA")</f>
        <v>NA</v>
      </c>
    </row>
    <row r="38477" spans="7:17">
      <c r="G38477" s="1"/>
      <c r="Q38477" s="32" t="str">
        <f>IF(I38477="OUTSTANDING",'Data Table Volumes'!$B$1-G38477,"NA")</f>
        <v>NA</v>
      </c>
    </row>
    <row r="38478" spans="7:17">
      <c r="G38478" s="1"/>
      <c r="Q38478" s="32" t="str">
        <f>IF(I38478="OUTSTANDING",'Data Table Volumes'!$B$1-G38478,"NA")</f>
        <v>NA</v>
      </c>
    </row>
    <row r="38479" spans="7:17">
      <c r="G38479" s="1"/>
      <c r="Q38479" s="32" t="str">
        <f>IF(I38479="OUTSTANDING",'Data Table Volumes'!$B$1-G38479,"NA")</f>
        <v>NA</v>
      </c>
    </row>
    <row r="38480" spans="7:17">
      <c r="G38480" s="1"/>
      <c r="Q38480" s="32" t="str">
        <f>IF(I38480="OUTSTANDING",'Data Table Volumes'!$B$1-G38480,"NA")</f>
        <v>NA</v>
      </c>
    </row>
    <row r="38481" spans="7:17">
      <c r="G38481" s="1"/>
      <c r="Q38481" s="32" t="str">
        <f>IF(I38481="OUTSTANDING",'Data Table Volumes'!$B$1-G38481,"NA")</f>
        <v>NA</v>
      </c>
    </row>
    <row r="38482" spans="7:17">
      <c r="G38482" s="1"/>
      <c r="Q38482" s="32" t="str">
        <f>IF(I38482="OUTSTANDING",'Data Table Volumes'!$B$1-G38482,"NA")</f>
        <v>NA</v>
      </c>
    </row>
    <row r="38483" spans="7:17">
      <c r="G38483" s="1"/>
      <c r="Q38483" s="32" t="str">
        <f>IF(I38483="OUTSTANDING",'Data Table Volumes'!$B$1-G38483,"NA")</f>
        <v>NA</v>
      </c>
    </row>
    <row r="38484" spans="7:17">
      <c r="G38484" s="1"/>
      <c r="Q38484" s="32" t="str">
        <f>IF(I38484="OUTSTANDING",'Data Table Volumes'!$B$1-G38484,"NA")</f>
        <v>NA</v>
      </c>
    </row>
    <row r="38485" spans="7:17">
      <c r="G38485" s="1"/>
      <c r="Q38485" s="32" t="str">
        <f>IF(I38485="OUTSTANDING",'Data Table Volumes'!$B$1-G38485,"NA")</f>
        <v>NA</v>
      </c>
    </row>
    <row r="38486" spans="7:17">
      <c r="G38486" s="1"/>
      <c r="Q38486" s="32" t="str">
        <f>IF(I38486="OUTSTANDING",'Data Table Volumes'!$B$1-G38486,"NA")</f>
        <v>NA</v>
      </c>
    </row>
    <row r="38487" spans="7:17">
      <c r="G38487" s="1"/>
      <c r="Q38487" s="32" t="str">
        <f>IF(I38487="OUTSTANDING",'Data Table Volumes'!$B$1-G38487,"NA")</f>
        <v>NA</v>
      </c>
    </row>
    <row r="38488" spans="7:17">
      <c r="G38488" s="1"/>
      <c r="Q38488" s="32" t="str">
        <f>IF(I38488="OUTSTANDING",'Data Table Volumes'!$B$1-G38488,"NA")</f>
        <v>NA</v>
      </c>
    </row>
    <row r="38489" spans="7:17">
      <c r="G38489" s="1"/>
      <c r="Q38489" s="32" t="str">
        <f>IF(I38489="OUTSTANDING",'Data Table Volumes'!$B$1-G38489,"NA")</f>
        <v>NA</v>
      </c>
    </row>
    <row r="38490" spans="7:17">
      <c r="G38490" s="1"/>
      <c r="Q38490" s="32" t="str">
        <f>IF(I38490="OUTSTANDING",'Data Table Volumes'!$B$1-G38490,"NA")</f>
        <v>NA</v>
      </c>
    </row>
    <row r="38491" spans="7:17">
      <c r="G38491" s="1"/>
      <c r="Q38491" s="32" t="str">
        <f>IF(I38491="OUTSTANDING",'Data Table Volumes'!$B$1-G38491,"NA")</f>
        <v>NA</v>
      </c>
    </row>
    <row r="38492" spans="7:17">
      <c r="G38492" s="1"/>
      <c r="Q38492" s="32" t="str">
        <f>IF(I38492="OUTSTANDING",'Data Table Volumes'!$B$1-G38492,"NA")</f>
        <v>NA</v>
      </c>
    </row>
    <row r="38493" spans="7:17">
      <c r="G38493" s="1"/>
      <c r="Q38493" s="32" t="str">
        <f>IF(I38493="OUTSTANDING",'Data Table Volumes'!$B$1-G38493,"NA")</f>
        <v>NA</v>
      </c>
    </row>
    <row r="38494" spans="7:17">
      <c r="G38494" s="1"/>
      <c r="Q38494" s="32" t="str">
        <f>IF(I38494="OUTSTANDING",'Data Table Volumes'!$B$1-G38494,"NA")</f>
        <v>NA</v>
      </c>
    </row>
    <row r="38495" spans="7:17">
      <c r="G38495" s="1"/>
      <c r="Q38495" s="32" t="str">
        <f>IF(I38495="OUTSTANDING",'Data Table Volumes'!$B$1-G38495,"NA")</f>
        <v>NA</v>
      </c>
    </row>
    <row r="38496" spans="7:17">
      <c r="G38496" s="1"/>
      <c r="Q38496" s="32" t="str">
        <f>IF(I38496="OUTSTANDING",'Data Table Volumes'!$B$1-G38496,"NA")</f>
        <v>NA</v>
      </c>
    </row>
    <row r="38497" spans="7:17">
      <c r="G38497" s="1"/>
      <c r="Q38497" s="32" t="str">
        <f>IF(I38497="OUTSTANDING",'Data Table Volumes'!$B$1-G38497,"NA")</f>
        <v>NA</v>
      </c>
    </row>
    <row r="38498" spans="7:17">
      <c r="G38498" s="1"/>
      <c r="Q38498" s="32" t="str">
        <f>IF(I38498="OUTSTANDING",'Data Table Volumes'!$B$1-G38498,"NA")</f>
        <v>NA</v>
      </c>
    </row>
    <row r="38499" spans="7:17">
      <c r="G38499" s="1"/>
      <c r="Q38499" s="32" t="str">
        <f>IF(I38499="OUTSTANDING",'Data Table Volumes'!$B$1-G38499,"NA")</f>
        <v>NA</v>
      </c>
    </row>
    <row r="38500" spans="7:17">
      <c r="G38500" s="1"/>
      <c r="Q38500" s="32" t="str">
        <f>IF(I38500="OUTSTANDING",'Data Table Volumes'!$B$1-G38500,"NA")</f>
        <v>NA</v>
      </c>
    </row>
    <row r="38501" spans="7:17">
      <c r="G38501" s="1"/>
      <c r="Q38501" s="32" t="str">
        <f>IF(I38501="OUTSTANDING",'Data Table Volumes'!$B$1-G38501,"NA")</f>
        <v>NA</v>
      </c>
    </row>
    <row r="38502" spans="7:17">
      <c r="G38502" s="1"/>
      <c r="Q38502" s="32" t="str">
        <f>IF(I38502="OUTSTANDING",'Data Table Volumes'!$B$1-G38502,"NA")</f>
        <v>NA</v>
      </c>
    </row>
    <row r="38503" spans="7:17">
      <c r="G38503" s="1"/>
      <c r="Q38503" s="32" t="str">
        <f>IF(I38503="OUTSTANDING",'Data Table Volumes'!$B$1-G38503,"NA")</f>
        <v>NA</v>
      </c>
    </row>
    <row r="38504" spans="7:17">
      <c r="G38504" s="1"/>
      <c r="Q38504" s="32" t="str">
        <f>IF(I38504="OUTSTANDING",'Data Table Volumes'!$B$1-G38504,"NA")</f>
        <v>NA</v>
      </c>
    </row>
    <row r="38505" spans="7:17">
      <c r="G38505" s="1"/>
      <c r="Q38505" s="32" t="str">
        <f>IF(I38505="OUTSTANDING",'Data Table Volumes'!$B$1-G38505,"NA")</f>
        <v>NA</v>
      </c>
    </row>
    <row r="38506" spans="7:17">
      <c r="G38506" s="1"/>
      <c r="Q38506" s="32" t="str">
        <f>IF(I38506="OUTSTANDING",'Data Table Volumes'!$B$1-G38506,"NA")</f>
        <v>NA</v>
      </c>
    </row>
    <row r="38507" spans="7:17">
      <c r="G38507" s="1"/>
      <c r="Q38507" s="32" t="str">
        <f>IF(I38507="OUTSTANDING",'Data Table Volumes'!$B$1-G38507,"NA")</f>
        <v>NA</v>
      </c>
    </row>
    <row r="38508" spans="7:17">
      <c r="G38508" s="1"/>
      <c r="Q38508" s="32" t="str">
        <f>IF(I38508="OUTSTANDING",'Data Table Volumes'!$B$1-G38508,"NA")</f>
        <v>NA</v>
      </c>
    </row>
    <row r="38509" spans="7:17">
      <c r="G38509" s="1"/>
      <c r="Q38509" s="32" t="str">
        <f>IF(I38509="OUTSTANDING",'Data Table Volumes'!$B$1-G38509,"NA")</f>
        <v>NA</v>
      </c>
    </row>
    <row r="38510" spans="7:17">
      <c r="G38510" s="1"/>
      <c r="Q38510" s="32" t="str">
        <f>IF(I38510="OUTSTANDING",'Data Table Volumes'!$B$1-G38510,"NA")</f>
        <v>NA</v>
      </c>
    </row>
    <row r="38511" spans="7:17">
      <c r="G38511" s="1"/>
      <c r="Q38511" s="32" t="str">
        <f>IF(I38511="OUTSTANDING",'Data Table Volumes'!$B$1-G38511,"NA")</f>
        <v>NA</v>
      </c>
    </row>
    <row r="38512" spans="7:17">
      <c r="G38512" s="1"/>
      <c r="Q38512" s="32" t="str">
        <f>IF(I38512="OUTSTANDING",'Data Table Volumes'!$B$1-G38512,"NA")</f>
        <v>NA</v>
      </c>
    </row>
    <row r="38513" spans="7:17">
      <c r="G38513" s="1"/>
      <c r="Q38513" s="32" t="str">
        <f>IF(I38513="OUTSTANDING",'Data Table Volumes'!$B$1-G38513,"NA")</f>
        <v>NA</v>
      </c>
    </row>
    <row r="38514" spans="7:17">
      <c r="G38514" s="1"/>
      <c r="Q38514" s="32" t="str">
        <f>IF(I38514="OUTSTANDING",'Data Table Volumes'!$B$1-G38514,"NA")</f>
        <v>NA</v>
      </c>
    </row>
    <row r="38515" spans="7:17">
      <c r="G38515" s="1"/>
      <c r="Q38515" s="32" t="str">
        <f>IF(I38515="OUTSTANDING",'Data Table Volumes'!$B$1-G38515,"NA")</f>
        <v>NA</v>
      </c>
    </row>
    <row r="38516" spans="7:17">
      <c r="G38516" s="1"/>
      <c r="Q38516" s="32" t="str">
        <f>IF(I38516="OUTSTANDING",'Data Table Volumes'!$B$1-G38516,"NA")</f>
        <v>NA</v>
      </c>
    </row>
    <row r="38517" spans="7:17">
      <c r="G38517" s="1"/>
      <c r="Q38517" s="32" t="str">
        <f>IF(I38517="OUTSTANDING",'Data Table Volumes'!$B$1-G38517,"NA")</f>
        <v>NA</v>
      </c>
    </row>
    <row r="38518" spans="7:17">
      <c r="G38518" s="1"/>
      <c r="Q38518" s="32" t="str">
        <f>IF(I38518="OUTSTANDING",'Data Table Volumes'!$B$1-G38518,"NA")</f>
        <v>NA</v>
      </c>
    </row>
    <row r="38519" spans="7:17">
      <c r="G38519" s="1"/>
      <c r="Q38519" s="32" t="str">
        <f>IF(I38519="OUTSTANDING",'Data Table Volumes'!$B$1-G38519,"NA")</f>
        <v>NA</v>
      </c>
    </row>
    <row r="38520" spans="7:17">
      <c r="G38520" s="1"/>
      <c r="Q38520" s="32" t="str">
        <f>IF(I38520="OUTSTANDING",'Data Table Volumes'!$B$1-G38520,"NA")</f>
        <v>NA</v>
      </c>
    </row>
    <row r="38521" spans="7:17">
      <c r="G38521" s="1"/>
      <c r="Q38521" s="32" t="str">
        <f>IF(I38521="OUTSTANDING",'Data Table Volumes'!$B$1-G38521,"NA")</f>
        <v>NA</v>
      </c>
    </row>
    <row r="38522" spans="7:17">
      <c r="G38522" s="1"/>
      <c r="Q38522" s="32" t="str">
        <f>IF(I38522="OUTSTANDING",'Data Table Volumes'!$B$1-G38522,"NA")</f>
        <v>NA</v>
      </c>
    </row>
    <row r="38523" spans="7:17">
      <c r="G38523" s="1"/>
      <c r="Q38523" s="32" t="str">
        <f>IF(I38523="OUTSTANDING",'Data Table Volumes'!$B$1-G38523,"NA")</f>
        <v>NA</v>
      </c>
    </row>
    <row r="38524" spans="7:17">
      <c r="G38524" s="1"/>
      <c r="Q38524" s="32" t="str">
        <f>IF(I38524="OUTSTANDING",'Data Table Volumes'!$B$1-G38524,"NA")</f>
        <v>NA</v>
      </c>
    </row>
    <row r="38525" spans="7:17">
      <c r="G38525" s="1"/>
      <c r="Q38525" s="32" t="str">
        <f>IF(I38525="OUTSTANDING",'Data Table Volumes'!$B$1-G38525,"NA")</f>
        <v>NA</v>
      </c>
    </row>
    <row r="38526" spans="7:17">
      <c r="G38526" s="1"/>
      <c r="Q38526" s="32" t="str">
        <f>IF(I38526="OUTSTANDING",'Data Table Volumes'!$B$1-G38526,"NA")</f>
        <v>NA</v>
      </c>
    </row>
    <row r="38527" spans="7:17">
      <c r="G38527" s="1"/>
      <c r="Q38527" s="32" t="str">
        <f>IF(I38527="OUTSTANDING",'Data Table Volumes'!$B$1-G38527,"NA")</f>
        <v>NA</v>
      </c>
    </row>
    <row r="38528" spans="7:17">
      <c r="G38528" s="1"/>
      <c r="Q38528" s="32" t="str">
        <f>IF(I38528="OUTSTANDING",'Data Table Volumes'!$B$1-G38528,"NA")</f>
        <v>NA</v>
      </c>
    </row>
    <row r="38529" spans="7:17">
      <c r="G38529" s="1"/>
      <c r="Q38529" s="32" t="str">
        <f>IF(I38529="OUTSTANDING",'Data Table Volumes'!$B$1-G38529,"NA")</f>
        <v>NA</v>
      </c>
    </row>
    <row r="38530" spans="7:17">
      <c r="G38530" s="1"/>
      <c r="Q38530" s="32" t="str">
        <f>IF(I38530="OUTSTANDING",'Data Table Volumes'!$B$1-G38530,"NA")</f>
        <v>NA</v>
      </c>
    </row>
    <row r="38531" spans="7:17">
      <c r="G38531" s="1"/>
      <c r="Q38531" s="32" t="str">
        <f>IF(I38531="OUTSTANDING",'Data Table Volumes'!$B$1-G38531,"NA")</f>
        <v>NA</v>
      </c>
    </row>
    <row r="38532" spans="7:17">
      <c r="G38532" s="1"/>
      <c r="Q38532" s="32" t="str">
        <f>IF(I38532="OUTSTANDING",'Data Table Volumes'!$B$1-G38532,"NA")</f>
        <v>NA</v>
      </c>
    </row>
    <row r="38533" spans="7:17">
      <c r="G38533" s="1"/>
      <c r="Q38533" s="32" t="str">
        <f>IF(I38533="OUTSTANDING",'Data Table Volumes'!$B$1-G38533,"NA")</f>
        <v>NA</v>
      </c>
    </row>
    <row r="38534" spans="7:17">
      <c r="G38534" s="1"/>
      <c r="Q38534" s="32" t="str">
        <f>IF(I38534="OUTSTANDING",'Data Table Volumes'!$B$1-G38534,"NA")</f>
        <v>NA</v>
      </c>
    </row>
    <row r="38535" spans="7:17">
      <c r="G38535" s="1"/>
      <c r="Q38535" s="32" t="str">
        <f>IF(I38535="OUTSTANDING",'Data Table Volumes'!$B$1-G38535,"NA")</f>
        <v>NA</v>
      </c>
    </row>
    <row r="38536" spans="7:17">
      <c r="G38536" s="1"/>
      <c r="Q38536" s="32" t="str">
        <f>IF(I38536="OUTSTANDING",'Data Table Volumes'!$B$1-G38536,"NA")</f>
        <v>NA</v>
      </c>
    </row>
    <row r="38537" spans="7:17">
      <c r="G38537" s="1"/>
      <c r="Q38537" s="32" t="str">
        <f>IF(I38537="OUTSTANDING",'Data Table Volumes'!$B$1-G38537,"NA")</f>
        <v>NA</v>
      </c>
    </row>
    <row r="38538" spans="7:17">
      <c r="G38538" s="1"/>
      <c r="Q38538" s="32" t="str">
        <f>IF(I38538="OUTSTANDING",'Data Table Volumes'!$B$1-G38538,"NA")</f>
        <v>NA</v>
      </c>
    </row>
    <row r="38539" spans="7:17">
      <c r="G38539" s="1"/>
      <c r="Q38539" s="32" t="str">
        <f>IF(I38539="OUTSTANDING",'Data Table Volumes'!$B$1-G38539,"NA")</f>
        <v>NA</v>
      </c>
    </row>
    <row r="38540" spans="7:17">
      <c r="G38540" s="1"/>
      <c r="Q38540" s="32" t="str">
        <f>IF(I38540="OUTSTANDING",'Data Table Volumes'!$B$1-G38540,"NA")</f>
        <v>NA</v>
      </c>
    </row>
    <row r="38541" spans="7:17">
      <c r="G38541" s="1"/>
      <c r="Q38541" s="32" t="str">
        <f>IF(I38541="OUTSTANDING",'Data Table Volumes'!$B$1-G38541,"NA")</f>
        <v>NA</v>
      </c>
    </row>
    <row r="38542" spans="7:17">
      <c r="G38542" s="1"/>
      <c r="Q38542" s="32" t="str">
        <f>IF(I38542="OUTSTANDING",'Data Table Volumes'!$B$1-G38542,"NA")</f>
        <v>NA</v>
      </c>
    </row>
    <row r="38543" spans="7:17">
      <c r="G38543" s="1"/>
      <c r="Q38543" s="32" t="str">
        <f>IF(I38543="OUTSTANDING",'Data Table Volumes'!$B$1-G38543,"NA")</f>
        <v>NA</v>
      </c>
    </row>
    <row r="38544" spans="7:17">
      <c r="G38544" s="1"/>
      <c r="Q38544" s="32" t="str">
        <f>IF(I38544="OUTSTANDING",'Data Table Volumes'!$B$1-G38544,"NA")</f>
        <v>NA</v>
      </c>
    </row>
    <row r="38545" spans="7:17">
      <c r="G38545" s="1"/>
      <c r="Q38545" s="32" t="str">
        <f>IF(I38545="OUTSTANDING",'Data Table Volumes'!$B$1-G38545,"NA")</f>
        <v>NA</v>
      </c>
    </row>
    <row r="38546" spans="7:17">
      <c r="G38546" s="1"/>
      <c r="Q38546" s="32" t="str">
        <f>IF(I38546="OUTSTANDING",'Data Table Volumes'!$B$1-G38546,"NA")</f>
        <v>NA</v>
      </c>
    </row>
    <row r="38547" spans="7:17">
      <c r="G38547" s="1"/>
      <c r="Q38547" s="32" t="str">
        <f>IF(I38547="OUTSTANDING",'Data Table Volumes'!$B$1-G38547,"NA")</f>
        <v>NA</v>
      </c>
    </row>
    <row r="38548" spans="7:17">
      <c r="G38548" s="1"/>
      <c r="Q38548" s="32" t="str">
        <f>IF(I38548="OUTSTANDING",'Data Table Volumes'!$B$1-G38548,"NA")</f>
        <v>NA</v>
      </c>
    </row>
    <row r="38549" spans="7:17">
      <c r="G38549" s="1"/>
      <c r="Q38549" s="32" t="str">
        <f>IF(I38549="OUTSTANDING",'Data Table Volumes'!$B$1-G38549,"NA")</f>
        <v>NA</v>
      </c>
    </row>
    <row r="38550" spans="7:17">
      <c r="G38550" s="1"/>
      <c r="Q38550" s="32" t="str">
        <f>IF(I38550="OUTSTANDING",'Data Table Volumes'!$B$1-G38550,"NA")</f>
        <v>NA</v>
      </c>
    </row>
    <row r="38551" spans="7:17">
      <c r="G38551" s="1"/>
      <c r="Q38551" s="32" t="str">
        <f>IF(I38551="OUTSTANDING",'Data Table Volumes'!$B$1-G38551,"NA")</f>
        <v>NA</v>
      </c>
    </row>
    <row r="38552" spans="7:17">
      <c r="G38552" s="1"/>
      <c r="Q38552" s="32" t="str">
        <f>IF(I38552="OUTSTANDING",'Data Table Volumes'!$B$1-G38552,"NA")</f>
        <v>NA</v>
      </c>
    </row>
    <row r="38553" spans="7:17">
      <c r="G38553" s="1"/>
      <c r="Q38553" s="32" t="str">
        <f>IF(I38553="OUTSTANDING",'Data Table Volumes'!$B$1-G38553,"NA")</f>
        <v>NA</v>
      </c>
    </row>
    <row r="38554" spans="7:17">
      <c r="G38554" s="1"/>
      <c r="Q38554" s="32" t="str">
        <f>IF(I38554="OUTSTANDING",'Data Table Volumes'!$B$1-G38554,"NA")</f>
        <v>NA</v>
      </c>
    </row>
    <row r="38555" spans="7:17">
      <c r="G38555" s="1"/>
      <c r="Q38555" s="32" t="str">
        <f>IF(I38555="OUTSTANDING",'Data Table Volumes'!$B$1-G38555,"NA")</f>
        <v>NA</v>
      </c>
    </row>
    <row r="38556" spans="7:17">
      <c r="G38556" s="1"/>
      <c r="Q38556" s="32" t="str">
        <f>IF(I38556="OUTSTANDING",'Data Table Volumes'!$B$1-G38556,"NA")</f>
        <v>NA</v>
      </c>
    </row>
    <row r="38557" spans="7:17">
      <c r="G38557" s="1"/>
      <c r="Q38557" s="32" t="str">
        <f>IF(I38557="OUTSTANDING",'Data Table Volumes'!$B$1-G38557,"NA")</f>
        <v>NA</v>
      </c>
    </row>
    <row r="38558" spans="7:17">
      <c r="G38558" s="1"/>
      <c r="Q38558" s="32" t="str">
        <f>IF(I38558="OUTSTANDING",'Data Table Volumes'!$B$1-G38558,"NA")</f>
        <v>NA</v>
      </c>
    </row>
    <row r="38559" spans="7:17">
      <c r="G38559" s="1"/>
      <c r="Q38559" s="32" t="str">
        <f>IF(I38559="OUTSTANDING",'Data Table Volumes'!$B$1-G38559,"NA")</f>
        <v>NA</v>
      </c>
    </row>
    <row r="38560" spans="7:17">
      <c r="G38560" s="1"/>
      <c r="Q38560" s="32" t="str">
        <f>IF(I38560="OUTSTANDING",'Data Table Volumes'!$B$1-G38560,"NA")</f>
        <v>NA</v>
      </c>
    </row>
    <row r="38561" spans="7:17">
      <c r="G38561" s="1"/>
      <c r="Q38561" s="32" t="str">
        <f>IF(I38561="OUTSTANDING",'Data Table Volumes'!$B$1-G38561,"NA")</f>
        <v>NA</v>
      </c>
    </row>
    <row r="38562" spans="7:17">
      <c r="G38562" s="1"/>
      <c r="Q38562" s="32" t="str">
        <f>IF(I38562="OUTSTANDING",'Data Table Volumes'!$B$1-G38562,"NA")</f>
        <v>NA</v>
      </c>
    </row>
    <row r="38563" spans="7:17">
      <c r="G38563" s="1"/>
      <c r="Q38563" s="32" t="str">
        <f>IF(I38563="OUTSTANDING",'Data Table Volumes'!$B$1-G38563,"NA")</f>
        <v>NA</v>
      </c>
    </row>
    <row r="38564" spans="7:17">
      <c r="G38564" s="1"/>
      <c r="Q38564" s="32" t="str">
        <f>IF(I38564="OUTSTANDING",'Data Table Volumes'!$B$1-G38564,"NA")</f>
        <v>NA</v>
      </c>
    </row>
    <row r="38565" spans="7:17">
      <c r="G38565" s="1"/>
      <c r="Q38565" s="32" t="str">
        <f>IF(I38565="OUTSTANDING",'Data Table Volumes'!$B$1-G38565,"NA")</f>
        <v>NA</v>
      </c>
    </row>
    <row r="38566" spans="7:17">
      <c r="G38566" s="1"/>
      <c r="Q38566" s="32" t="str">
        <f>IF(I38566="OUTSTANDING",'Data Table Volumes'!$B$1-G38566,"NA")</f>
        <v>NA</v>
      </c>
    </row>
    <row r="38567" spans="7:17">
      <c r="G38567" s="1"/>
      <c r="Q38567" s="32" t="str">
        <f>IF(I38567="OUTSTANDING",'Data Table Volumes'!$B$1-G38567,"NA")</f>
        <v>NA</v>
      </c>
    </row>
    <row r="38568" spans="7:17">
      <c r="G38568" s="1"/>
      <c r="Q38568" s="32" t="str">
        <f>IF(I38568="OUTSTANDING",'Data Table Volumes'!$B$1-G38568,"NA")</f>
        <v>NA</v>
      </c>
    </row>
    <row r="38569" spans="7:17">
      <c r="G38569" s="1"/>
      <c r="Q38569" s="32" t="str">
        <f>IF(I38569="OUTSTANDING",'Data Table Volumes'!$B$1-G38569,"NA")</f>
        <v>NA</v>
      </c>
    </row>
    <row r="38570" spans="7:17">
      <c r="G38570" s="1"/>
      <c r="Q38570" s="32" t="str">
        <f>IF(I38570="OUTSTANDING",'Data Table Volumes'!$B$1-G38570,"NA")</f>
        <v>NA</v>
      </c>
    </row>
    <row r="38571" spans="7:17">
      <c r="G38571" s="1"/>
      <c r="Q38571" s="32" t="str">
        <f>IF(I38571="OUTSTANDING",'Data Table Volumes'!$B$1-G38571,"NA")</f>
        <v>NA</v>
      </c>
    </row>
    <row r="38572" spans="7:17">
      <c r="G38572" s="1"/>
      <c r="Q38572" s="32" t="str">
        <f>IF(I38572="OUTSTANDING",'Data Table Volumes'!$B$1-G38572,"NA")</f>
        <v>NA</v>
      </c>
    </row>
    <row r="38573" spans="7:17">
      <c r="G38573" s="1"/>
      <c r="Q38573" s="32" t="str">
        <f>IF(I38573="OUTSTANDING",'Data Table Volumes'!$B$1-G38573,"NA")</f>
        <v>NA</v>
      </c>
    </row>
    <row r="38574" spans="7:17">
      <c r="G38574" s="1"/>
      <c r="Q38574" s="32" t="str">
        <f>IF(I38574="OUTSTANDING",'Data Table Volumes'!$B$1-G38574,"NA")</f>
        <v>NA</v>
      </c>
    </row>
    <row r="38575" spans="7:17">
      <c r="G38575" s="1"/>
      <c r="Q38575" s="32" t="str">
        <f>IF(I38575="OUTSTANDING",'Data Table Volumes'!$B$1-G38575,"NA")</f>
        <v>NA</v>
      </c>
    </row>
    <row r="38576" spans="7:17">
      <c r="G38576" s="1"/>
      <c r="Q38576" s="32" t="str">
        <f>IF(I38576="OUTSTANDING",'Data Table Volumes'!$B$1-G38576,"NA")</f>
        <v>NA</v>
      </c>
    </row>
    <row r="38577" spans="7:17">
      <c r="G38577" s="1"/>
      <c r="Q38577" s="32" t="str">
        <f>IF(I38577="OUTSTANDING",'Data Table Volumes'!$B$1-G38577,"NA")</f>
        <v>NA</v>
      </c>
    </row>
    <row r="38578" spans="7:17">
      <c r="G38578" s="1"/>
      <c r="Q38578" s="32" t="str">
        <f>IF(I38578="OUTSTANDING",'Data Table Volumes'!$B$1-G38578,"NA")</f>
        <v>NA</v>
      </c>
    </row>
    <row r="38579" spans="7:17">
      <c r="G38579" s="1"/>
      <c r="Q38579" s="32" t="str">
        <f>IF(I38579="OUTSTANDING",'Data Table Volumes'!$B$1-G38579,"NA")</f>
        <v>NA</v>
      </c>
    </row>
    <row r="38580" spans="7:17">
      <c r="G38580" s="1"/>
      <c r="Q38580" s="32" t="str">
        <f>IF(I38580="OUTSTANDING",'Data Table Volumes'!$B$1-G38580,"NA")</f>
        <v>NA</v>
      </c>
    </row>
    <row r="38581" spans="7:17">
      <c r="G38581" s="1"/>
      <c r="Q38581" s="32" t="str">
        <f>IF(I38581="OUTSTANDING",'Data Table Volumes'!$B$1-G38581,"NA")</f>
        <v>NA</v>
      </c>
    </row>
    <row r="38582" spans="7:17">
      <c r="G38582" s="1"/>
      <c r="Q38582" s="32" t="str">
        <f>IF(I38582="OUTSTANDING",'Data Table Volumes'!$B$1-G38582,"NA")</f>
        <v>NA</v>
      </c>
    </row>
    <row r="38583" spans="7:17">
      <c r="G38583" s="1"/>
      <c r="Q38583" s="32" t="str">
        <f>IF(I38583="OUTSTANDING",'Data Table Volumes'!$B$1-G38583,"NA")</f>
        <v>NA</v>
      </c>
    </row>
    <row r="38584" spans="7:17">
      <c r="G38584" s="1"/>
      <c r="Q38584" s="32" t="str">
        <f>IF(I38584="OUTSTANDING",'Data Table Volumes'!$B$1-G38584,"NA")</f>
        <v>NA</v>
      </c>
    </row>
    <row r="38585" spans="7:17">
      <c r="G38585" s="1"/>
      <c r="Q38585" s="32" t="str">
        <f>IF(I38585="OUTSTANDING",'Data Table Volumes'!$B$1-G38585,"NA")</f>
        <v>NA</v>
      </c>
    </row>
    <row r="38586" spans="7:17">
      <c r="G38586" s="1"/>
      <c r="Q38586" s="32" t="str">
        <f>IF(I38586="OUTSTANDING",'Data Table Volumes'!$B$1-G38586,"NA")</f>
        <v>NA</v>
      </c>
    </row>
    <row r="38587" spans="7:17">
      <c r="G38587" s="1"/>
      <c r="Q38587" s="32" t="str">
        <f>IF(I38587="OUTSTANDING",'Data Table Volumes'!$B$1-G38587,"NA")</f>
        <v>NA</v>
      </c>
    </row>
    <row r="38588" spans="7:17">
      <c r="G38588" s="1"/>
      <c r="Q38588" s="32" t="str">
        <f>IF(I38588="OUTSTANDING",'Data Table Volumes'!$B$1-G38588,"NA")</f>
        <v>NA</v>
      </c>
    </row>
    <row r="38589" spans="7:17">
      <c r="G38589" s="1"/>
      <c r="Q38589" s="32" t="str">
        <f>IF(I38589="OUTSTANDING",'Data Table Volumes'!$B$1-G38589,"NA")</f>
        <v>NA</v>
      </c>
    </row>
    <row r="38590" spans="7:17">
      <c r="G38590" s="1"/>
      <c r="Q38590" s="32" t="str">
        <f>IF(I38590="OUTSTANDING",'Data Table Volumes'!$B$1-G38590,"NA")</f>
        <v>NA</v>
      </c>
    </row>
    <row r="38591" spans="7:17">
      <c r="G38591" s="1"/>
      <c r="Q38591" s="32" t="str">
        <f>IF(I38591="OUTSTANDING",'Data Table Volumes'!$B$1-G38591,"NA")</f>
        <v>NA</v>
      </c>
    </row>
    <row r="38592" spans="7:17">
      <c r="G38592" s="1"/>
      <c r="Q38592" s="32" t="str">
        <f>IF(I38592="OUTSTANDING",'Data Table Volumes'!$B$1-G38592,"NA")</f>
        <v>NA</v>
      </c>
    </row>
    <row r="38593" spans="7:17">
      <c r="G38593" s="1"/>
      <c r="Q38593" s="32" t="str">
        <f>IF(I38593="OUTSTANDING",'Data Table Volumes'!$B$1-G38593,"NA")</f>
        <v>NA</v>
      </c>
    </row>
    <row r="38594" spans="7:17">
      <c r="G38594" s="1"/>
      <c r="Q38594" s="32" t="str">
        <f>IF(I38594="OUTSTANDING",'Data Table Volumes'!$B$1-G38594,"NA")</f>
        <v>NA</v>
      </c>
    </row>
    <row r="38595" spans="7:17">
      <c r="G38595" s="1"/>
      <c r="Q38595" s="32" t="str">
        <f>IF(I38595="OUTSTANDING",'Data Table Volumes'!$B$1-G38595,"NA")</f>
        <v>NA</v>
      </c>
    </row>
    <row r="38596" spans="7:17">
      <c r="G38596" s="1"/>
      <c r="Q38596" s="32" t="str">
        <f>IF(I38596="OUTSTANDING",'Data Table Volumes'!$B$1-G38596,"NA")</f>
        <v>NA</v>
      </c>
    </row>
    <row r="38597" spans="7:17">
      <c r="G38597" s="1"/>
      <c r="Q38597" s="32" t="str">
        <f>IF(I38597="OUTSTANDING",'Data Table Volumes'!$B$1-G38597,"NA")</f>
        <v>NA</v>
      </c>
    </row>
    <row r="38598" spans="7:17">
      <c r="G38598" s="1"/>
      <c r="Q38598" s="32" t="str">
        <f>IF(I38598="OUTSTANDING",'Data Table Volumes'!$B$1-G38598,"NA")</f>
        <v>NA</v>
      </c>
    </row>
    <row r="38599" spans="7:17">
      <c r="G38599" s="1"/>
      <c r="Q38599" s="32" t="str">
        <f>IF(I38599="OUTSTANDING",'Data Table Volumes'!$B$1-G38599,"NA")</f>
        <v>NA</v>
      </c>
    </row>
    <row r="38600" spans="7:17">
      <c r="G38600" s="1"/>
      <c r="Q38600" s="32" t="str">
        <f>IF(I38600="OUTSTANDING",'Data Table Volumes'!$B$1-G38600,"NA")</f>
        <v>NA</v>
      </c>
    </row>
    <row r="38601" spans="7:17">
      <c r="G38601" s="1"/>
      <c r="Q38601" s="32" t="str">
        <f>IF(I38601="OUTSTANDING",'Data Table Volumes'!$B$1-G38601,"NA")</f>
        <v>NA</v>
      </c>
    </row>
    <row r="38602" spans="7:17">
      <c r="G38602" s="1"/>
      <c r="Q38602" s="32" t="str">
        <f>IF(I38602="OUTSTANDING",'Data Table Volumes'!$B$1-G38602,"NA")</f>
        <v>NA</v>
      </c>
    </row>
    <row r="38603" spans="7:17">
      <c r="G38603" s="1"/>
      <c r="Q38603" s="32" t="str">
        <f>IF(I38603="OUTSTANDING",'Data Table Volumes'!$B$1-G38603,"NA")</f>
        <v>NA</v>
      </c>
    </row>
    <row r="38604" spans="7:17">
      <c r="G38604" s="1"/>
      <c r="Q38604" s="32" t="str">
        <f>IF(I38604="OUTSTANDING",'Data Table Volumes'!$B$1-G38604,"NA")</f>
        <v>NA</v>
      </c>
    </row>
    <row r="38605" spans="7:17">
      <c r="G38605" s="1"/>
      <c r="Q38605" s="32" t="str">
        <f>IF(I38605="OUTSTANDING",'Data Table Volumes'!$B$1-G38605,"NA")</f>
        <v>NA</v>
      </c>
    </row>
    <row r="38606" spans="7:17">
      <c r="G38606" s="1"/>
      <c r="Q38606" s="32" t="str">
        <f>IF(I38606="OUTSTANDING",'Data Table Volumes'!$B$1-G38606,"NA")</f>
        <v>NA</v>
      </c>
    </row>
    <row r="38607" spans="7:17">
      <c r="G38607" s="1"/>
      <c r="Q38607" s="32" t="str">
        <f>IF(I38607="OUTSTANDING",'Data Table Volumes'!$B$1-G38607,"NA")</f>
        <v>NA</v>
      </c>
    </row>
    <row r="38608" spans="7:17">
      <c r="G38608" s="1"/>
      <c r="Q38608" s="32" t="str">
        <f>IF(I38608="OUTSTANDING",'Data Table Volumes'!$B$1-G38608,"NA")</f>
        <v>NA</v>
      </c>
    </row>
    <row r="38609" spans="7:17">
      <c r="G38609" s="1"/>
      <c r="Q38609" s="32" t="str">
        <f>IF(I38609="OUTSTANDING",'Data Table Volumes'!$B$1-G38609,"NA")</f>
        <v>NA</v>
      </c>
    </row>
    <row r="38610" spans="7:17">
      <c r="G38610" s="1"/>
      <c r="Q38610" s="32" t="str">
        <f>IF(I38610="OUTSTANDING",'Data Table Volumes'!$B$1-G38610,"NA")</f>
        <v>NA</v>
      </c>
    </row>
    <row r="38611" spans="7:17">
      <c r="G38611" s="1"/>
      <c r="Q38611" s="32" t="str">
        <f>IF(I38611="OUTSTANDING",'Data Table Volumes'!$B$1-G38611,"NA")</f>
        <v>NA</v>
      </c>
    </row>
    <row r="38612" spans="7:17">
      <c r="G38612" s="1"/>
      <c r="Q38612" s="32" t="str">
        <f>IF(I38612="OUTSTANDING",'Data Table Volumes'!$B$1-G38612,"NA")</f>
        <v>NA</v>
      </c>
    </row>
    <row r="38613" spans="7:17">
      <c r="G38613" s="1"/>
      <c r="Q38613" s="32" t="str">
        <f>IF(I38613="OUTSTANDING",'Data Table Volumes'!$B$1-G38613,"NA")</f>
        <v>NA</v>
      </c>
    </row>
    <row r="38614" spans="7:17">
      <c r="G38614" s="1"/>
      <c r="Q38614" s="32" t="str">
        <f>IF(I38614="OUTSTANDING",'Data Table Volumes'!$B$1-G38614,"NA")</f>
        <v>NA</v>
      </c>
    </row>
    <row r="38615" spans="7:17">
      <c r="G38615" s="1"/>
      <c r="Q38615" s="32" t="str">
        <f>IF(I38615="OUTSTANDING",'Data Table Volumes'!$B$1-G38615,"NA")</f>
        <v>NA</v>
      </c>
    </row>
    <row r="38616" spans="7:17">
      <c r="G38616" s="1"/>
      <c r="Q38616" s="32" t="str">
        <f>IF(I38616="OUTSTANDING",'Data Table Volumes'!$B$1-G38616,"NA")</f>
        <v>NA</v>
      </c>
    </row>
    <row r="38617" spans="7:17">
      <c r="G38617" s="1"/>
      <c r="Q38617" s="32" t="str">
        <f>IF(I38617="OUTSTANDING",'Data Table Volumes'!$B$1-G38617,"NA")</f>
        <v>NA</v>
      </c>
    </row>
    <row r="38618" spans="7:17">
      <c r="G38618" s="1"/>
      <c r="Q38618" s="32" t="str">
        <f>IF(I38618="OUTSTANDING",'Data Table Volumes'!$B$1-G38618,"NA")</f>
        <v>NA</v>
      </c>
    </row>
    <row r="38619" spans="7:17">
      <c r="G38619" s="1"/>
      <c r="Q38619" s="32" t="str">
        <f>IF(I38619="OUTSTANDING",'Data Table Volumes'!$B$1-G38619,"NA")</f>
        <v>NA</v>
      </c>
    </row>
    <row r="38620" spans="7:17">
      <c r="G38620" s="1"/>
      <c r="Q38620" s="32" t="str">
        <f>IF(I38620="OUTSTANDING",'Data Table Volumes'!$B$1-G38620,"NA")</f>
        <v>NA</v>
      </c>
    </row>
    <row r="38621" spans="7:17">
      <c r="G38621" s="1"/>
      <c r="Q38621" s="32" t="str">
        <f>IF(I38621="OUTSTANDING",'Data Table Volumes'!$B$1-G38621,"NA")</f>
        <v>NA</v>
      </c>
    </row>
    <row r="38622" spans="7:17">
      <c r="G38622" s="1"/>
      <c r="Q38622" s="32" t="str">
        <f>IF(I38622="OUTSTANDING",'Data Table Volumes'!$B$1-G38622,"NA")</f>
        <v>NA</v>
      </c>
    </row>
    <row r="38623" spans="7:17">
      <c r="G38623" s="1"/>
      <c r="Q38623" s="32" t="str">
        <f>IF(I38623="OUTSTANDING",'Data Table Volumes'!$B$1-G38623,"NA")</f>
        <v>NA</v>
      </c>
    </row>
    <row r="38624" spans="7:17">
      <c r="G38624" s="1"/>
      <c r="Q38624" s="32" t="str">
        <f>IF(I38624="OUTSTANDING",'Data Table Volumes'!$B$1-G38624,"NA")</f>
        <v>NA</v>
      </c>
    </row>
    <row r="38625" spans="7:17">
      <c r="G38625" s="1"/>
      <c r="Q38625" s="32" t="str">
        <f>IF(I38625="OUTSTANDING",'Data Table Volumes'!$B$1-G38625,"NA")</f>
        <v>NA</v>
      </c>
    </row>
    <row r="38626" spans="7:17">
      <c r="G38626" s="1"/>
      <c r="Q38626" s="32" t="str">
        <f>IF(I38626="OUTSTANDING",'Data Table Volumes'!$B$1-G38626,"NA")</f>
        <v>NA</v>
      </c>
    </row>
    <row r="38627" spans="7:17">
      <c r="G38627" s="1"/>
      <c r="Q38627" s="32" t="str">
        <f>IF(I38627="OUTSTANDING",'Data Table Volumes'!$B$1-G38627,"NA")</f>
        <v>NA</v>
      </c>
    </row>
    <row r="38628" spans="7:17">
      <c r="G38628" s="1"/>
      <c r="Q38628" s="32" t="str">
        <f>IF(I38628="OUTSTANDING",'Data Table Volumes'!$B$1-G38628,"NA")</f>
        <v>NA</v>
      </c>
    </row>
    <row r="38629" spans="7:17">
      <c r="G38629" s="1"/>
      <c r="Q38629" s="32" t="str">
        <f>IF(I38629="OUTSTANDING",'Data Table Volumes'!$B$1-G38629,"NA")</f>
        <v>NA</v>
      </c>
    </row>
    <row r="38630" spans="7:17">
      <c r="G38630" s="1"/>
      <c r="Q38630" s="32" t="str">
        <f>IF(I38630="OUTSTANDING",'Data Table Volumes'!$B$1-G38630,"NA")</f>
        <v>NA</v>
      </c>
    </row>
    <row r="38631" spans="7:17">
      <c r="G38631" s="1"/>
      <c r="Q38631" s="32" t="str">
        <f>IF(I38631="OUTSTANDING",'Data Table Volumes'!$B$1-G38631,"NA")</f>
        <v>NA</v>
      </c>
    </row>
    <row r="38632" spans="7:17">
      <c r="G38632" s="1"/>
      <c r="Q38632" s="32" t="str">
        <f>IF(I38632="OUTSTANDING",'Data Table Volumes'!$B$1-G38632,"NA")</f>
        <v>NA</v>
      </c>
    </row>
    <row r="38633" spans="7:17">
      <c r="G38633" s="1"/>
      <c r="Q38633" s="32" t="str">
        <f>IF(I38633="OUTSTANDING",'Data Table Volumes'!$B$1-G38633,"NA")</f>
        <v>NA</v>
      </c>
    </row>
    <row r="38634" spans="7:17">
      <c r="G38634" s="1"/>
      <c r="Q38634" s="32" t="str">
        <f>IF(I38634="OUTSTANDING",'Data Table Volumes'!$B$1-G38634,"NA")</f>
        <v>NA</v>
      </c>
    </row>
    <row r="38635" spans="7:17">
      <c r="G38635" s="1"/>
      <c r="Q38635" s="32" t="str">
        <f>IF(I38635="OUTSTANDING",'Data Table Volumes'!$B$1-G38635,"NA")</f>
        <v>NA</v>
      </c>
    </row>
    <row r="38636" spans="7:17">
      <c r="G38636" s="1"/>
      <c r="Q38636" s="32" t="str">
        <f>IF(I38636="OUTSTANDING",'Data Table Volumes'!$B$1-G38636,"NA")</f>
        <v>NA</v>
      </c>
    </row>
    <row r="38637" spans="7:17">
      <c r="G38637" s="1"/>
      <c r="Q38637" s="32" t="str">
        <f>IF(I38637="OUTSTANDING",'Data Table Volumes'!$B$1-G38637,"NA")</f>
        <v>NA</v>
      </c>
    </row>
    <row r="38638" spans="7:17">
      <c r="G38638" s="1"/>
      <c r="Q38638" s="32" t="str">
        <f>IF(I38638="OUTSTANDING",'Data Table Volumes'!$B$1-G38638,"NA")</f>
        <v>NA</v>
      </c>
    </row>
    <row r="38639" spans="7:17">
      <c r="G38639" s="1"/>
      <c r="Q38639" s="32" t="str">
        <f>IF(I38639="OUTSTANDING",'Data Table Volumes'!$B$1-G38639,"NA")</f>
        <v>NA</v>
      </c>
    </row>
    <row r="38640" spans="7:17">
      <c r="G38640" s="1"/>
      <c r="Q38640" s="32" t="str">
        <f>IF(I38640="OUTSTANDING",'Data Table Volumes'!$B$1-G38640,"NA")</f>
        <v>NA</v>
      </c>
    </row>
    <row r="38641" spans="7:17">
      <c r="G38641" s="1"/>
      <c r="Q38641" s="32" t="str">
        <f>IF(I38641="OUTSTANDING",'Data Table Volumes'!$B$1-G38641,"NA")</f>
        <v>NA</v>
      </c>
    </row>
    <row r="38642" spans="7:17">
      <c r="G38642" s="1"/>
      <c r="Q38642" s="32" t="str">
        <f>IF(I38642="OUTSTANDING",'Data Table Volumes'!$B$1-G38642,"NA")</f>
        <v>NA</v>
      </c>
    </row>
    <row r="38643" spans="7:17">
      <c r="G38643" s="1"/>
      <c r="Q38643" s="32" t="str">
        <f>IF(I38643="OUTSTANDING",'Data Table Volumes'!$B$1-G38643,"NA")</f>
        <v>NA</v>
      </c>
    </row>
    <row r="38644" spans="7:17">
      <c r="G38644" s="1"/>
      <c r="Q38644" s="32" t="str">
        <f>IF(I38644="OUTSTANDING",'Data Table Volumes'!$B$1-G38644,"NA")</f>
        <v>NA</v>
      </c>
    </row>
    <row r="38645" spans="7:17">
      <c r="G38645" s="1"/>
      <c r="Q38645" s="32" t="str">
        <f>IF(I38645="OUTSTANDING",'Data Table Volumes'!$B$1-G38645,"NA")</f>
        <v>NA</v>
      </c>
    </row>
    <row r="38646" spans="7:17">
      <c r="G38646" s="1"/>
      <c r="Q38646" s="32" t="str">
        <f>IF(I38646="OUTSTANDING",'Data Table Volumes'!$B$1-G38646,"NA")</f>
        <v>NA</v>
      </c>
    </row>
    <row r="38647" spans="7:17">
      <c r="G38647" s="1"/>
      <c r="Q38647" s="32" t="str">
        <f>IF(I38647="OUTSTANDING",'Data Table Volumes'!$B$1-G38647,"NA")</f>
        <v>NA</v>
      </c>
    </row>
    <row r="38648" spans="7:17">
      <c r="G38648" s="1"/>
      <c r="Q38648" s="32" t="str">
        <f>IF(I38648="OUTSTANDING",'Data Table Volumes'!$B$1-G38648,"NA")</f>
        <v>NA</v>
      </c>
    </row>
    <row r="38649" spans="7:17">
      <c r="G38649" s="1"/>
      <c r="Q38649" s="32" t="str">
        <f>IF(I38649="OUTSTANDING",'Data Table Volumes'!$B$1-G38649,"NA")</f>
        <v>NA</v>
      </c>
    </row>
    <row r="38650" spans="7:17">
      <c r="G38650" s="1"/>
      <c r="Q38650" s="32" t="str">
        <f>IF(I38650="OUTSTANDING",'Data Table Volumes'!$B$1-G38650,"NA")</f>
        <v>NA</v>
      </c>
    </row>
    <row r="38651" spans="7:17">
      <c r="G38651" s="1"/>
      <c r="Q38651" s="32" t="str">
        <f>IF(I38651="OUTSTANDING",'Data Table Volumes'!$B$1-G38651,"NA")</f>
        <v>NA</v>
      </c>
    </row>
    <row r="38652" spans="7:17">
      <c r="G38652" s="1"/>
      <c r="Q38652" s="32" t="str">
        <f>IF(I38652="OUTSTANDING",'Data Table Volumes'!$B$1-G38652,"NA")</f>
        <v>NA</v>
      </c>
    </row>
    <row r="38653" spans="7:17">
      <c r="G38653" s="1"/>
      <c r="Q38653" s="32" t="str">
        <f>IF(I38653="OUTSTANDING",'Data Table Volumes'!$B$1-G38653,"NA")</f>
        <v>NA</v>
      </c>
    </row>
    <row r="38654" spans="7:17">
      <c r="G38654" s="1"/>
      <c r="Q38654" s="32" t="str">
        <f>IF(I38654="OUTSTANDING",'Data Table Volumes'!$B$1-G38654,"NA")</f>
        <v>NA</v>
      </c>
    </row>
    <row r="38655" spans="7:17">
      <c r="G38655" s="1"/>
      <c r="Q38655" s="32" t="str">
        <f>IF(I38655="OUTSTANDING",'Data Table Volumes'!$B$1-G38655,"NA")</f>
        <v>NA</v>
      </c>
    </row>
    <row r="38656" spans="7:17">
      <c r="G38656" s="1"/>
      <c r="Q38656" s="32" t="str">
        <f>IF(I38656="OUTSTANDING",'Data Table Volumes'!$B$1-G38656,"NA")</f>
        <v>NA</v>
      </c>
    </row>
    <row r="38657" spans="7:17">
      <c r="G38657" s="1"/>
      <c r="Q38657" s="32" t="str">
        <f>IF(I38657="OUTSTANDING",'Data Table Volumes'!$B$1-G38657,"NA")</f>
        <v>NA</v>
      </c>
    </row>
    <row r="38658" spans="7:17">
      <c r="G38658" s="1"/>
      <c r="Q38658" s="32" t="str">
        <f>IF(I38658="OUTSTANDING",'Data Table Volumes'!$B$1-G38658,"NA")</f>
        <v>NA</v>
      </c>
    </row>
    <row r="38659" spans="7:17">
      <c r="G38659" s="1"/>
      <c r="Q38659" s="32" t="str">
        <f>IF(I38659="OUTSTANDING",'Data Table Volumes'!$B$1-G38659,"NA")</f>
        <v>NA</v>
      </c>
    </row>
    <row r="38660" spans="7:17">
      <c r="G38660" s="1"/>
      <c r="Q38660" s="32" t="str">
        <f>IF(I38660="OUTSTANDING",'Data Table Volumes'!$B$1-G38660,"NA")</f>
        <v>NA</v>
      </c>
    </row>
    <row r="38661" spans="7:17">
      <c r="G38661" s="1"/>
      <c r="Q38661" s="32" t="str">
        <f>IF(I38661="OUTSTANDING",'Data Table Volumes'!$B$1-G38661,"NA")</f>
        <v>NA</v>
      </c>
    </row>
    <row r="38662" spans="7:17">
      <c r="G38662" s="1"/>
      <c r="Q38662" s="32" t="str">
        <f>IF(I38662="OUTSTANDING",'Data Table Volumes'!$B$1-G38662,"NA")</f>
        <v>NA</v>
      </c>
    </row>
    <row r="38663" spans="7:17">
      <c r="G38663" s="1"/>
      <c r="Q38663" s="32" t="str">
        <f>IF(I38663="OUTSTANDING",'Data Table Volumes'!$B$1-G38663,"NA")</f>
        <v>NA</v>
      </c>
    </row>
    <row r="38664" spans="7:17">
      <c r="G38664" s="1"/>
      <c r="Q38664" s="32" t="str">
        <f>IF(I38664="OUTSTANDING",'Data Table Volumes'!$B$1-G38664,"NA")</f>
        <v>NA</v>
      </c>
    </row>
    <row r="38665" spans="7:17">
      <c r="G38665" s="1"/>
      <c r="Q38665" s="32" t="str">
        <f>IF(I38665="OUTSTANDING",'Data Table Volumes'!$B$1-G38665,"NA")</f>
        <v>NA</v>
      </c>
    </row>
    <row r="38666" spans="7:17">
      <c r="G38666" s="1"/>
      <c r="Q38666" s="32" t="str">
        <f>IF(I38666="OUTSTANDING",'Data Table Volumes'!$B$1-G38666,"NA")</f>
        <v>NA</v>
      </c>
    </row>
    <row r="38667" spans="7:17">
      <c r="G38667" s="1"/>
      <c r="Q38667" s="32" t="str">
        <f>IF(I38667="OUTSTANDING",'Data Table Volumes'!$B$1-G38667,"NA")</f>
        <v>NA</v>
      </c>
    </row>
    <row r="38668" spans="7:17">
      <c r="G38668" s="1"/>
      <c r="Q38668" s="32" t="str">
        <f>IF(I38668="OUTSTANDING",'Data Table Volumes'!$B$1-G38668,"NA")</f>
        <v>NA</v>
      </c>
    </row>
    <row r="38669" spans="7:17">
      <c r="G38669" s="1"/>
      <c r="Q38669" s="32" t="str">
        <f>IF(I38669="OUTSTANDING",'Data Table Volumes'!$B$1-G38669,"NA")</f>
        <v>NA</v>
      </c>
    </row>
    <row r="38670" spans="7:17">
      <c r="G38670" s="1"/>
      <c r="Q38670" s="32" t="str">
        <f>IF(I38670="OUTSTANDING",'Data Table Volumes'!$B$1-G38670,"NA")</f>
        <v>NA</v>
      </c>
    </row>
    <row r="38671" spans="7:17">
      <c r="G38671" s="1"/>
      <c r="Q38671" s="32" t="str">
        <f>IF(I38671="OUTSTANDING",'Data Table Volumes'!$B$1-G38671,"NA")</f>
        <v>NA</v>
      </c>
    </row>
    <row r="38672" spans="7:17">
      <c r="G38672" s="1"/>
      <c r="Q38672" s="32" t="str">
        <f>IF(I38672="OUTSTANDING",'Data Table Volumes'!$B$1-G38672,"NA")</f>
        <v>NA</v>
      </c>
    </row>
    <row r="38673" spans="7:17">
      <c r="G38673" s="1"/>
      <c r="Q38673" s="32" t="str">
        <f>IF(I38673="OUTSTANDING",'Data Table Volumes'!$B$1-G38673,"NA")</f>
        <v>NA</v>
      </c>
    </row>
    <row r="38674" spans="7:17">
      <c r="G38674" s="1"/>
      <c r="Q38674" s="32" t="str">
        <f>IF(I38674="OUTSTANDING",'Data Table Volumes'!$B$1-G38674,"NA")</f>
        <v>NA</v>
      </c>
    </row>
    <row r="38675" spans="7:17">
      <c r="G38675" s="1"/>
      <c r="Q38675" s="32" t="str">
        <f>IF(I38675="OUTSTANDING",'Data Table Volumes'!$B$1-G38675,"NA")</f>
        <v>NA</v>
      </c>
    </row>
    <row r="38676" spans="7:17">
      <c r="G38676" s="1"/>
      <c r="Q38676" s="32" t="str">
        <f>IF(I38676="OUTSTANDING",'Data Table Volumes'!$B$1-G38676,"NA")</f>
        <v>NA</v>
      </c>
    </row>
    <row r="38677" spans="7:17">
      <c r="G38677" s="1"/>
      <c r="Q38677" s="32" t="str">
        <f>IF(I38677="OUTSTANDING",'Data Table Volumes'!$B$1-G38677,"NA")</f>
        <v>NA</v>
      </c>
    </row>
    <row r="38678" spans="7:17">
      <c r="G38678" s="1"/>
      <c r="Q38678" s="32" t="str">
        <f>IF(I38678="OUTSTANDING",'Data Table Volumes'!$B$1-G38678,"NA")</f>
        <v>NA</v>
      </c>
    </row>
    <row r="38679" spans="7:17">
      <c r="G38679" s="1"/>
      <c r="Q38679" s="32" t="str">
        <f>IF(I38679="OUTSTANDING",'Data Table Volumes'!$B$1-G38679,"NA")</f>
        <v>NA</v>
      </c>
    </row>
    <row r="38680" spans="7:17">
      <c r="G38680" s="1"/>
      <c r="Q38680" s="32" t="str">
        <f>IF(I38680="OUTSTANDING",'Data Table Volumes'!$B$1-G38680,"NA")</f>
        <v>NA</v>
      </c>
    </row>
    <row r="38681" spans="7:17">
      <c r="G38681" s="1"/>
      <c r="Q38681" s="32" t="str">
        <f>IF(I38681="OUTSTANDING",'Data Table Volumes'!$B$1-G38681,"NA")</f>
        <v>NA</v>
      </c>
    </row>
    <row r="38682" spans="7:17">
      <c r="G38682" s="1"/>
      <c r="Q38682" s="32" t="str">
        <f>IF(I38682="OUTSTANDING",'Data Table Volumes'!$B$1-G38682,"NA")</f>
        <v>NA</v>
      </c>
    </row>
    <row r="38683" spans="7:17">
      <c r="G38683" s="1"/>
      <c r="Q38683" s="32" t="str">
        <f>IF(I38683="OUTSTANDING",'Data Table Volumes'!$B$1-G38683,"NA")</f>
        <v>NA</v>
      </c>
    </row>
    <row r="38684" spans="7:17">
      <c r="G38684" s="1"/>
      <c r="Q38684" s="32" t="str">
        <f>IF(I38684="OUTSTANDING",'Data Table Volumes'!$B$1-G38684,"NA")</f>
        <v>NA</v>
      </c>
    </row>
    <row r="38685" spans="7:17">
      <c r="G38685" s="1"/>
      <c r="Q38685" s="32" t="str">
        <f>IF(I38685="OUTSTANDING",'Data Table Volumes'!$B$1-G38685,"NA")</f>
        <v>NA</v>
      </c>
    </row>
    <row r="38686" spans="7:17">
      <c r="G38686" s="1"/>
      <c r="Q38686" s="32" t="str">
        <f>IF(I38686="OUTSTANDING",'Data Table Volumes'!$B$1-G38686,"NA")</f>
        <v>NA</v>
      </c>
    </row>
    <row r="38687" spans="7:17">
      <c r="G38687" s="1"/>
      <c r="Q38687" s="32" t="str">
        <f>IF(I38687="OUTSTANDING",'Data Table Volumes'!$B$1-G38687,"NA")</f>
        <v>NA</v>
      </c>
    </row>
    <row r="38688" spans="7:17">
      <c r="G38688" s="1"/>
      <c r="Q38688" s="32" t="str">
        <f>IF(I38688="OUTSTANDING",'Data Table Volumes'!$B$1-G38688,"NA")</f>
        <v>NA</v>
      </c>
    </row>
    <row r="38689" spans="7:17">
      <c r="G38689" s="1"/>
      <c r="Q38689" s="32" t="str">
        <f>IF(I38689="OUTSTANDING",'Data Table Volumes'!$B$1-G38689,"NA")</f>
        <v>NA</v>
      </c>
    </row>
    <row r="38690" spans="7:17">
      <c r="G38690" s="1"/>
      <c r="Q38690" s="32" t="str">
        <f>IF(I38690="OUTSTANDING",'Data Table Volumes'!$B$1-G38690,"NA")</f>
        <v>NA</v>
      </c>
    </row>
    <row r="38691" spans="7:17">
      <c r="G38691" s="1"/>
      <c r="Q38691" s="32" t="str">
        <f>IF(I38691="OUTSTANDING",'Data Table Volumes'!$B$1-G38691,"NA")</f>
        <v>NA</v>
      </c>
    </row>
    <row r="38692" spans="7:17">
      <c r="G38692" s="1"/>
      <c r="Q38692" s="32" t="str">
        <f>IF(I38692="OUTSTANDING",'Data Table Volumes'!$B$1-G38692,"NA")</f>
        <v>NA</v>
      </c>
    </row>
    <row r="38693" spans="7:17">
      <c r="G38693" s="1"/>
      <c r="Q38693" s="32" t="str">
        <f>IF(I38693="OUTSTANDING",'Data Table Volumes'!$B$1-G38693,"NA")</f>
        <v>NA</v>
      </c>
    </row>
    <row r="38694" spans="7:17">
      <c r="G38694" s="1"/>
      <c r="Q38694" s="32" t="str">
        <f>IF(I38694="OUTSTANDING",'Data Table Volumes'!$B$1-G38694,"NA")</f>
        <v>NA</v>
      </c>
    </row>
    <row r="38695" spans="7:17">
      <c r="G38695" s="1"/>
      <c r="Q38695" s="32" t="str">
        <f>IF(I38695="OUTSTANDING",'Data Table Volumes'!$B$1-G38695,"NA")</f>
        <v>NA</v>
      </c>
    </row>
    <row r="38696" spans="7:17">
      <c r="G38696" s="1"/>
      <c r="Q38696" s="32" t="str">
        <f>IF(I38696="OUTSTANDING",'Data Table Volumes'!$B$1-G38696,"NA")</f>
        <v>NA</v>
      </c>
    </row>
    <row r="38697" spans="7:17">
      <c r="G38697" s="1"/>
      <c r="Q38697" s="32" t="str">
        <f>IF(I38697="OUTSTANDING",'Data Table Volumes'!$B$1-G38697,"NA")</f>
        <v>NA</v>
      </c>
    </row>
    <row r="38698" spans="7:17">
      <c r="G38698" s="1"/>
      <c r="Q38698" s="32" t="str">
        <f>IF(I38698="OUTSTANDING",'Data Table Volumes'!$B$1-G38698,"NA")</f>
        <v>NA</v>
      </c>
    </row>
    <row r="38699" spans="7:17">
      <c r="G38699" s="1"/>
      <c r="Q38699" s="32" t="str">
        <f>IF(I38699="OUTSTANDING",'Data Table Volumes'!$B$1-G38699,"NA")</f>
        <v>NA</v>
      </c>
    </row>
    <row r="38700" spans="7:17">
      <c r="G38700" s="1"/>
      <c r="Q38700" s="32" t="str">
        <f>IF(I38700="OUTSTANDING",'Data Table Volumes'!$B$1-G38700,"NA")</f>
        <v>NA</v>
      </c>
    </row>
    <row r="38701" spans="7:17">
      <c r="G38701" s="1"/>
      <c r="Q38701" s="32" t="str">
        <f>IF(I38701="OUTSTANDING",'Data Table Volumes'!$B$1-G38701,"NA")</f>
        <v>NA</v>
      </c>
    </row>
    <row r="38702" spans="7:17">
      <c r="G38702" s="1"/>
      <c r="Q38702" s="32" t="str">
        <f>IF(I38702="OUTSTANDING",'Data Table Volumes'!$B$1-G38702,"NA")</f>
        <v>NA</v>
      </c>
    </row>
    <row r="38703" spans="7:17">
      <c r="G38703" s="1"/>
      <c r="Q38703" s="32" t="str">
        <f>IF(I38703="OUTSTANDING",'Data Table Volumes'!$B$1-G38703,"NA")</f>
        <v>NA</v>
      </c>
    </row>
    <row r="38704" spans="7:17">
      <c r="G38704" s="1"/>
      <c r="Q38704" s="32" t="str">
        <f>IF(I38704="OUTSTANDING",'Data Table Volumes'!$B$1-G38704,"NA")</f>
        <v>NA</v>
      </c>
    </row>
    <row r="38705" spans="7:17">
      <c r="G38705" s="1"/>
      <c r="Q38705" s="32" t="str">
        <f>IF(I38705="OUTSTANDING",'Data Table Volumes'!$B$1-G38705,"NA")</f>
        <v>NA</v>
      </c>
    </row>
    <row r="38706" spans="7:17">
      <c r="G38706" s="1"/>
      <c r="Q38706" s="32" t="str">
        <f>IF(I38706="OUTSTANDING",'Data Table Volumes'!$B$1-G38706,"NA")</f>
        <v>NA</v>
      </c>
    </row>
    <row r="38707" spans="7:17">
      <c r="G38707" s="1"/>
      <c r="Q38707" s="32" t="str">
        <f>IF(I38707="OUTSTANDING",'Data Table Volumes'!$B$1-G38707,"NA")</f>
        <v>NA</v>
      </c>
    </row>
    <row r="38708" spans="7:17">
      <c r="G38708" s="1"/>
      <c r="Q38708" s="32" t="str">
        <f>IF(I38708="OUTSTANDING",'Data Table Volumes'!$B$1-G38708,"NA")</f>
        <v>NA</v>
      </c>
    </row>
    <row r="38709" spans="7:17">
      <c r="G38709" s="1"/>
      <c r="Q38709" s="32" t="str">
        <f>IF(I38709="OUTSTANDING",'Data Table Volumes'!$B$1-G38709,"NA")</f>
        <v>NA</v>
      </c>
    </row>
    <row r="38710" spans="7:17">
      <c r="G38710" s="1"/>
      <c r="Q38710" s="32" t="str">
        <f>IF(I38710="OUTSTANDING",'Data Table Volumes'!$B$1-G38710,"NA")</f>
        <v>NA</v>
      </c>
    </row>
    <row r="38711" spans="7:17">
      <c r="G38711" s="1"/>
      <c r="Q38711" s="32" t="str">
        <f>IF(I38711="OUTSTANDING",'Data Table Volumes'!$B$1-G38711,"NA")</f>
        <v>NA</v>
      </c>
    </row>
    <row r="38712" spans="7:17">
      <c r="G38712" s="1"/>
      <c r="Q38712" s="32" t="str">
        <f>IF(I38712="OUTSTANDING",'Data Table Volumes'!$B$1-G38712,"NA")</f>
        <v>NA</v>
      </c>
    </row>
    <row r="38713" spans="7:17">
      <c r="G38713" s="1"/>
      <c r="Q38713" s="32" t="str">
        <f>IF(I38713="OUTSTANDING",'Data Table Volumes'!$B$1-G38713,"NA")</f>
        <v>NA</v>
      </c>
    </row>
    <row r="38714" spans="7:17">
      <c r="G38714" s="1"/>
      <c r="Q38714" s="32" t="str">
        <f>IF(I38714="OUTSTANDING",'Data Table Volumes'!$B$1-G38714,"NA")</f>
        <v>NA</v>
      </c>
    </row>
    <row r="38715" spans="7:17">
      <c r="G38715" s="1"/>
      <c r="Q38715" s="32" t="str">
        <f>IF(I38715="OUTSTANDING",'Data Table Volumes'!$B$1-G38715,"NA")</f>
        <v>NA</v>
      </c>
    </row>
    <row r="38716" spans="7:17">
      <c r="G38716" s="1"/>
      <c r="Q38716" s="32" t="str">
        <f>IF(I38716="OUTSTANDING",'Data Table Volumes'!$B$1-G38716,"NA")</f>
        <v>NA</v>
      </c>
    </row>
    <row r="38717" spans="7:17">
      <c r="G38717" s="1"/>
      <c r="Q38717" s="32" t="str">
        <f>IF(I38717="OUTSTANDING",'Data Table Volumes'!$B$1-G38717,"NA")</f>
        <v>NA</v>
      </c>
    </row>
    <row r="38718" spans="7:17">
      <c r="G38718" s="1"/>
      <c r="Q38718" s="32" t="str">
        <f>IF(I38718="OUTSTANDING",'Data Table Volumes'!$B$1-G38718,"NA")</f>
        <v>NA</v>
      </c>
    </row>
    <row r="38719" spans="7:17">
      <c r="G38719" s="1"/>
      <c r="Q38719" s="32" t="str">
        <f>IF(I38719="OUTSTANDING",'Data Table Volumes'!$B$1-G38719,"NA")</f>
        <v>NA</v>
      </c>
    </row>
    <row r="38720" spans="7:17">
      <c r="G38720" s="1"/>
      <c r="Q38720" s="32" t="str">
        <f>IF(I38720="OUTSTANDING",'Data Table Volumes'!$B$1-G38720,"NA")</f>
        <v>NA</v>
      </c>
    </row>
    <row r="38721" spans="7:17">
      <c r="G38721" s="1"/>
      <c r="Q38721" s="32" t="str">
        <f>IF(I38721="OUTSTANDING",'Data Table Volumes'!$B$1-G38721,"NA")</f>
        <v>NA</v>
      </c>
    </row>
    <row r="38722" spans="7:17">
      <c r="G38722" s="1"/>
      <c r="Q38722" s="32" t="str">
        <f>IF(I38722="OUTSTANDING",'Data Table Volumes'!$B$1-G38722,"NA")</f>
        <v>NA</v>
      </c>
    </row>
    <row r="38723" spans="7:17">
      <c r="G38723" s="1"/>
      <c r="Q38723" s="32" t="str">
        <f>IF(I38723="OUTSTANDING",'Data Table Volumes'!$B$1-G38723,"NA")</f>
        <v>NA</v>
      </c>
    </row>
    <row r="38724" spans="7:17">
      <c r="G38724" s="1"/>
      <c r="Q38724" s="32" t="str">
        <f>IF(I38724="OUTSTANDING",'Data Table Volumes'!$B$1-G38724,"NA")</f>
        <v>NA</v>
      </c>
    </row>
    <row r="38725" spans="7:17">
      <c r="G38725" s="1"/>
      <c r="Q38725" s="32" t="str">
        <f>IF(I38725="OUTSTANDING",'Data Table Volumes'!$B$1-G38725,"NA")</f>
        <v>NA</v>
      </c>
    </row>
    <row r="38726" spans="7:17">
      <c r="G38726" s="1"/>
      <c r="Q38726" s="32" t="str">
        <f>IF(I38726="OUTSTANDING",'Data Table Volumes'!$B$1-G38726,"NA")</f>
        <v>NA</v>
      </c>
    </row>
    <row r="38727" spans="7:17">
      <c r="G38727" s="1"/>
      <c r="Q38727" s="32" t="str">
        <f>IF(I38727="OUTSTANDING",'Data Table Volumes'!$B$1-G38727,"NA")</f>
        <v>NA</v>
      </c>
    </row>
    <row r="38728" spans="7:17">
      <c r="G38728" s="1"/>
      <c r="Q38728" s="32" t="str">
        <f>IF(I38728="OUTSTANDING",'Data Table Volumes'!$B$1-G38728,"NA")</f>
        <v>NA</v>
      </c>
    </row>
    <row r="38729" spans="7:17">
      <c r="G38729" s="1"/>
      <c r="Q38729" s="32" t="str">
        <f>IF(I38729="OUTSTANDING",'Data Table Volumes'!$B$1-G38729,"NA")</f>
        <v>NA</v>
      </c>
    </row>
    <row r="38730" spans="7:17">
      <c r="G38730" s="1"/>
      <c r="Q38730" s="32" t="str">
        <f>IF(I38730="OUTSTANDING",'Data Table Volumes'!$B$1-G38730,"NA")</f>
        <v>NA</v>
      </c>
    </row>
    <row r="38731" spans="7:17">
      <c r="G38731" s="1"/>
      <c r="Q38731" s="32" t="str">
        <f>IF(I38731="OUTSTANDING",'Data Table Volumes'!$B$1-G38731,"NA")</f>
        <v>NA</v>
      </c>
    </row>
    <row r="38732" spans="7:17">
      <c r="G38732" s="1"/>
      <c r="Q38732" s="32" t="str">
        <f>IF(I38732="OUTSTANDING",'Data Table Volumes'!$B$1-G38732,"NA")</f>
        <v>NA</v>
      </c>
    </row>
    <row r="38733" spans="7:17">
      <c r="G38733" s="1"/>
      <c r="Q38733" s="32" t="str">
        <f>IF(I38733="OUTSTANDING",'Data Table Volumes'!$B$1-G38733,"NA")</f>
        <v>NA</v>
      </c>
    </row>
    <row r="38734" spans="7:17">
      <c r="G38734" s="1"/>
      <c r="Q38734" s="32" t="str">
        <f>IF(I38734="OUTSTANDING",'Data Table Volumes'!$B$1-G38734,"NA")</f>
        <v>NA</v>
      </c>
    </row>
    <row r="38735" spans="7:17">
      <c r="G38735" s="1"/>
      <c r="Q38735" s="32" t="str">
        <f>IF(I38735="OUTSTANDING",'Data Table Volumes'!$B$1-G38735,"NA")</f>
        <v>NA</v>
      </c>
    </row>
    <row r="38736" spans="7:17">
      <c r="G38736" s="1"/>
      <c r="Q38736" s="32" t="str">
        <f>IF(I38736="OUTSTANDING",'Data Table Volumes'!$B$1-G38736,"NA")</f>
        <v>NA</v>
      </c>
    </row>
    <row r="38737" spans="7:17">
      <c r="G38737" s="1"/>
      <c r="Q38737" s="32" t="str">
        <f>IF(I38737="OUTSTANDING",'Data Table Volumes'!$B$1-G38737,"NA")</f>
        <v>NA</v>
      </c>
    </row>
    <row r="38738" spans="7:17">
      <c r="G38738" s="1"/>
      <c r="Q38738" s="32" t="str">
        <f>IF(I38738="OUTSTANDING",'Data Table Volumes'!$B$1-G38738,"NA")</f>
        <v>NA</v>
      </c>
    </row>
    <row r="38739" spans="7:17">
      <c r="G38739" s="1"/>
      <c r="Q38739" s="32" t="str">
        <f>IF(I38739="OUTSTANDING",'Data Table Volumes'!$B$1-G38739,"NA")</f>
        <v>NA</v>
      </c>
    </row>
    <row r="38740" spans="7:17">
      <c r="G38740" s="1"/>
      <c r="Q38740" s="32" t="str">
        <f>IF(I38740="OUTSTANDING",'Data Table Volumes'!$B$1-G38740,"NA")</f>
        <v>NA</v>
      </c>
    </row>
    <row r="38741" spans="7:17">
      <c r="G38741" s="1"/>
      <c r="Q38741" s="32" t="str">
        <f>IF(I38741="OUTSTANDING",'Data Table Volumes'!$B$1-G38741,"NA")</f>
        <v>NA</v>
      </c>
    </row>
    <row r="38742" spans="7:17">
      <c r="G38742" s="1"/>
      <c r="Q38742" s="32" t="str">
        <f>IF(I38742="OUTSTANDING",'Data Table Volumes'!$B$1-G38742,"NA")</f>
        <v>NA</v>
      </c>
    </row>
    <row r="38743" spans="7:17">
      <c r="G38743" s="1"/>
      <c r="Q38743" s="32" t="str">
        <f>IF(I38743="OUTSTANDING",'Data Table Volumes'!$B$1-G38743,"NA")</f>
        <v>NA</v>
      </c>
    </row>
    <row r="38744" spans="7:17">
      <c r="G38744" s="1"/>
      <c r="Q38744" s="32" t="str">
        <f>IF(I38744="OUTSTANDING",'Data Table Volumes'!$B$1-G38744,"NA")</f>
        <v>NA</v>
      </c>
    </row>
    <row r="38745" spans="7:17">
      <c r="G38745" s="1"/>
      <c r="Q38745" s="32" t="str">
        <f>IF(I38745="OUTSTANDING",'Data Table Volumes'!$B$1-G38745,"NA")</f>
        <v>NA</v>
      </c>
    </row>
    <row r="38746" spans="7:17">
      <c r="G38746" s="1"/>
      <c r="Q38746" s="32" t="str">
        <f>IF(I38746="OUTSTANDING",'Data Table Volumes'!$B$1-G38746,"NA")</f>
        <v>NA</v>
      </c>
    </row>
    <row r="38747" spans="7:17">
      <c r="G38747" s="1"/>
      <c r="Q38747" s="32" t="str">
        <f>IF(I38747="OUTSTANDING",'Data Table Volumes'!$B$1-G38747,"NA")</f>
        <v>NA</v>
      </c>
    </row>
    <row r="38748" spans="7:17">
      <c r="G38748" s="1"/>
      <c r="Q38748" s="32" t="str">
        <f>IF(I38748="OUTSTANDING",'Data Table Volumes'!$B$1-G38748,"NA")</f>
        <v>NA</v>
      </c>
    </row>
    <row r="38749" spans="7:17">
      <c r="G38749" s="1"/>
      <c r="Q38749" s="32" t="str">
        <f>IF(I38749="OUTSTANDING",'Data Table Volumes'!$B$1-G38749,"NA")</f>
        <v>NA</v>
      </c>
    </row>
    <row r="38750" spans="7:17">
      <c r="G38750" s="1"/>
      <c r="Q38750" s="32" t="str">
        <f>IF(I38750="OUTSTANDING",'Data Table Volumes'!$B$1-G38750,"NA")</f>
        <v>NA</v>
      </c>
    </row>
    <row r="38751" spans="7:17">
      <c r="G38751" s="1"/>
      <c r="Q38751" s="32" t="str">
        <f>IF(I38751="OUTSTANDING",'Data Table Volumes'!$B$1-G38751,"NA")</f>
        <v>NA</v>
      </c>
    </row>
    <row r="38752" spans="7:17">
      <c r="G38752" s="1"/>
      <c r="Q38752" s="32" t="str">
        <f>IF(I38752="OUTSTANDING",'Data Table Volumes'!$B$1-G38752,"NA")</f>
        <v>NA</v>
      </c>
    </row>
    <row r="38753" spans="7:17">
      <c r="G38753" s="1"/>
      <c r="Q38753" s="32" t="str">
        <f>IF(I38753="OUTSTANDING",'Data Table Volumes'!$B$1-G38753,"NA")</f>
        <v>NA</v>
      </c>
    </row>
    <row r="38754" spans="7:17">
      <c r="G38754" s="1"/>
      <c r="Q38754" s="32" t="str">
        <f>IF(I38754="OUTSTANDING",'Data Table Volumes'!$B$1-G38754,"NA")</f>
        <v>NA</v>
      </c>
    </row>
    <row r="38755" spans="7:17">
      <c r="G38755" s="1"/>
      <c r="Q38755" s="32" t="str">
        <f>IF(I38755="OUTSTANDING",'Data Table Volumes'!$B$1-G38755,"NA")</f>
        <v>NA</v>
      </c>
    </row>
    <row r="38756" spans="7:17">
      <c r="G38756" s="1"/>
      <c r="Q38756" s="32" t="str">
        <f>IF(I38756="OUTSTANDING",'Data Table Volumes'!$B$1-G38756,"NA")</f>
        <v>NA</v>
      </c>
    </row>
    <row r="38757" spans="7:17">
      <c r="G38757" s="1"/>
      <c r="Q38757" s="32" t="str">
        <f>IF(I38757="OUTSTANDING",'Data Table Volumes'!$B$1-G38757,"NA")</f>
        <v>NA</v>
      </c>
    </row>
    <row r="38758" spans="7:17">
      <c r="G38758" s="1"/>
      <c r="Q38758" s="32" t="str">
        <f>IF(I38758="OUTSTANDING",'Data Table Volumes'!$B$1-G38758,"NA")</f>
        <v>NA</v>
      </c>
    </row>
    <row r="38759" spans="7:17">
      <c r="G38759" s="1"/>
      <c r="Q38759" s="32" t="str">
        <f>IF(I38759="OUTSTANDING",'Data Table Volumes'!$B$1-G38759,"NA")</f>
        <v>NA</v>
      </c>
    </row>
    <row r="38760" spans="7:17">
      <c r="G38760" s="1"/>
      <c r="Q38760" s="32" t="str">
        <f>IF(I38760="OUTSTANDING",'Data Table Volumes'!$B$1-G38760,"NA")</f>
        <v>NA</v>
      </c>
    </row>
    <row r="38761" spans="7:17">
      <c r="G38761" s="1"/>
      <c r="Q38761" s="32" t="str">
        <f>IF(I38761="OUTSTANDING",'Data Table Volumes'!$B$1-G38761,"NA")</f>
        <v>NA</v>
      </c>
    </row>
    <row r="38762" spans="7:17">
      <c r="G38762" s="1"/>
      <c r="Q38762" s="32" t="str">
        <f>IF(I38762="OUTSTANDING",'Data Table Volumes'!$B$1-G38762,"NA")</f>
        <v>NA</v>
      </c>
    </row>
    <row r="38763" spans="7:17">
      <c r="G38763" s="1"/>
      <c r="Q38763" s="32" t="str">
        <f>IF(I38763="OUTSTANDING",'Data Table Volumes'!$B$1-G38763,"NA")</f>
        <v>NA</v>
      </c>
    </row>
    <row r="38764" spans="7:17">
      <c r="G38764" s="1"/>
      <c r="Q38764" s="32" t="str">
        <f>IF(I38764="OUTSTANDING",'Data Table Volumes'!$B$1-G38764,"NA")</f>
        <v>NA</v>
      </c>
    </row>
    <row r="38765" spans="7:17">
      <c r="G38765" s="1"/>
      <c r="Q38765" s="32" t="str">
        <f>IF(I38765="OUTSTANDING",'Data Table Volumes'!$B$1-G38765,"NA")</f>
        <v>NA</v>
      </c>
    </row>
    <row r="38766" spans="7:17">
      <c r="G38766" s="1"/>
      <c r="Q38766" s="32" t="str">
        <f>IF(I38766="OUTSTANDING",'Data Table Volumes'!$B$1-G38766,"NA")</f>
        <v>NA</v>
      </c>
    </row>
    <row r="38767" spans="7:17">
      <c r="G38767" s="1"/>
      <c r="Q38767" s="32" t="str">
        <f>IF(I38767="OUTSTANDING",'Data Table Volumes'!$B$1-G38767,"NA")</f>
        <v>NA</v>
      </c>
    </row>
    <row r="38768" spans="7:17">
      <c r="G38768" s="1"/>
      <c r="Q38768" s="32" t="str">
        <f>IF(I38768="OUTSTANDING",'Data Table Volumes'!$B$1-G38768,"NA")</f>
        <v>NA</v>
      </c>
    </row>
    <row r="38769" spans="7:17">
      <c r="G38769" s="1"/>
      <c r="Q38769" s="32" t="str">
        <f>IF(I38769="OUTSTANDING",'Data Table Volumes'!$B$1-G38769,"NA")</f>
        <v>NA</v>
      </c>
    </row>
    <row r="38770" spans="7:17">
      <c r="G38770" s="1"/>
      <c r="Q38770" s="32" t="str">
        <f>IF(I38770="OUTSTANDING",'Data Table Volumes'!$B$1-G38770,"NA")</f>
        <v>NA</v>
      </c>
    </row>
    <row r="38771" spans="7:17">
      <c r="G38771" s="1"/>
      <c r="Q38771" s="32" t="str">
        <f>IF(I38771="OUTSTANDING",'Data Table Volumes'!$B$1-G38771,"NA")</f>
        <v>NA</v>
      </c>
    </row>
    <row r="38772" spans="7:17">
      <c r="G38772" s="1"/>
      <c r="Q38772" s="32" t="str">
        <f>IF(I38772="OUTSTANDING",'Data Table Volumes'!$B$1-G38772,"NA")</f>
        <v>NA</v>
      </c>
    </row>
    <row r="38773" spans="7:17">
      <c r="G38773" s="1"/>
      <c r="Q38773" s="32" t="str">
        <f>IF(I38773="OUTSTANDING",'Data Table Volumes'!$B$1-G38773,"NA")</f>
        <v>NA</v>
      </c>
    </row>
    <row r="38774" spans="7:17">
      <c r="G38774" s="1"/>
      <c r="Q38774" s="32" t="str">
        <f>IF(I38774="OUTSTANDING",'Data Table Volumes'!$B$1-G38774,"NA")</f>
        <v>NA</v>
      </c>
    </row>
    <row r="38775" spans="7:17">
      <c r="G38775" s="1"/>
      <c r="Q38775" s="32" t="str">
        <f>IF(I38775="OUTSTANDING",'Data Table Volumes'!$B$1-G38775,"NA")</f>
        <v>NA</v>
      </c>
    </row>
    <row r="38776" spans="7:17">
      <c r="G38776" s="1"/>
      <c r="Q38776" s="32" t="str">
        <f>IF(I38776="OUTSTANDING",'Data Table Volumes'!$B$1-G38776,"NA")</f>
        <v>NA</v>
      </c>
    </row>
    <row r="38777" spans="7:17">
      <c r="G38777" s="1"/>
      <c r="Q38777" s="32" t="str">
        <f>IF(I38777="OUTSTANDING",'Data Table Volumes'!$B$1-G38777,"NA")</f>
        <v>NA</v>
      </c>
    </row>
    <row r="38778" spans="7:17">
      <c r="G38778" s="1"/>
      <c r="Q38778" s="32" t="str">
        <f>IF(I38778="OUTSTANDING",'Data Table Volumes'!$B$1-G38778,"NA")</f>
        <v>NA</v>
      </c>
    </row>
    <row r="38779" spans="7:17">
      <c r="G38779" s="1"/>
      <c r="Q38779" s="32" t="str">
        <f>IF(I38779="OUTSTANDING",'Data Table Volumes'!$B$1-G38779,"NA")</f>
        <v>NA</v>
      </c>
    </row>
    <row r="38780" spans="7:17">
      <c r="G38780" s="1"/>
      <c r="Q38780" s="32" t="str">
        <f>IF(I38780="OUTSTANDING",'Data Table Volumes'!$B$1-G38780,"NA")</f>
        <v>NA</v>
      </c>
    </row>
    <row r="38781" spans="7:17">
      <c r="G38781" s="1"/>
      <c r="Q38781" s="32" t="str">
        <f>IF(I38781="OUTSTANDING",'Data Table Volumes'!$B$1-G38781,"NA")</f>
        <v>NA</v>
      </c>
    </row>
    <row r="38782" spans="7:17">
      <c r="G38782" s="1"/>
      <c r="Q38782" s="32" t="str">
        <f>IF(I38782="OUTSTANDING",'Data Table Volumes'!$B$1-G38782,"NA")</f>
        <v>NA</v>
      </c>
    </row>
    <row r="38783" spans="7:17">
      <c r="G38783" s="1"/>
      <c r="Q38783" s="32" t="str">
        <f>IF(I38783="OUTSTANDING",'Data Table Volumes'!$B$1-G38783,"NA")</f>
        <v>NA</v>
      </c>
    </row>
    <row r="38784" spans="7:17">
      <c r="G38784" s="1"/>
      <c r="Q38784" s="32" t="str">
        <f>IF(I38784="OUTSTANDING",'Data Table Volumes'!$B$1-G38784,"NA")</f>
        <v>NA</v>
      </c>
    </row>
    <row r="38785" spans="7:17">
      <c r="G38785" s="1"/>
      <c r="Q38785" s="32" t="str">
        <f>IF(I38785="OUTSTANDING",'Data Table Volumes'!$B$1-G38785,"NA")</f>
        <v>NA</v>
      </c>
    </row>
    <row r="38786" spans="7:17">
      <c r="G38786" s="1"/>
      <c r="Q38786" s="32" t="str">
        <f>IF(I38786="OUTSTANDING",'Data Table Volumes'!$B$1-G38786,"NA")</f>
        <v>NA</v>
      </c>
    </row>
    <row r="38787" spans="7:17">
      <c r="G38787" s="1"/>
      <c r="Q38787" s="32" t="str">
        <f>IF(I38787="OUTSTANDING",'Data Table Volumes'!$B$1-G38787,"NA")</f>
        <v>NA</v>
      </c>
    </row>
    <row r="38788" spans="7:17">
      <c r="G38788" s="1"/>
      <c r="Q38788" s="32" t="str">
        <f>IF(I38788="OUTSTANDING",'Data Table Volumes'!$B$1-G38788,"NA")</f>
        <v>NA</v>
      </c>
    </row>
    <row r="38789" spans="7:17">
      <c r="G38789" s="1"/>
      <c r="Q38789" s="32" t="str">
        <f>IF(I38789="OUTSTANDING",'Data Table Volumes'!$B$1-G38789,"NA")</f>
        <v>NA</v>
      </c>
    </row>
    <row r="38790" spans="7:17">
      <c r="G38790" s="1"/>
      <c r="Q38790" s="32" t="str">
        <f>IF(I38790="OUTSTANDING",'Data Table Volumes'!$B$1-G38790,"NA")</f>
        <v>NA</v>
      </c>
    </row>
    <row r="38791" spans="7:17">
      <c r="G38791" s="1"/>
      <c r="Q38791" s="32" t="str">
        <f>IF(I38791="OUTSTANDING",'Data Table Volumes'!$B$1-G38791,"NA")</f>
        <v>NA</v>
      </c>
    </row>
    <row r="38792" spans="7:17">
      <c r="G38792" s="1"/>
      <c r="Q38792" s="32" t="str">
        <f>IF(I38792="OUTSTANDING",'Data Table Volumes'!$B$1-G38792,"NA")</f>
        <v>NA</v>
      </c>
    </row>
    <row r="38793" spans="7:17">
      <c r="G38793" s="1"/>
      <c r="Q38793" s="32" t="str">
        <f>IF(I38793="OUTSTANDING",'Data Table Volumes'!$B$1-G38793,"NA")</f>
        <v>NA</v>
      </c>
    </row>
    <row r="38794" spans="7:17">
      <c r="G38794" s="1"/>
      <c r="Q38794" s="32" t="str">
        <f>IF(I38794="OUTSTANDING",'Data Table Volumes'!$B$1-G38794,"NA")</f>
        <v>NA</v>
      </c>
    </row>
    <row r="38795" spans="7:17">
      <c r="G38795" s="1"/>
      <c r="Q38795" s="32" t="str">
        <f>IF(I38795="OUTSTANDING",'Data Table Volumes'!$B$1-G38795,"NA")</f>
        <v>NA</v>
      </c>
    </row>
    <row r="38796" spans="7:17">
      <c r="G38796" s="1"/>
      <c r="Q38796" s="32" t="str">
        <f>IF(I38796="OUTSTANDING",'Data Table Volumes'!$B$1-G38796,"NA")</f>
        <v>NA</v>
      </c>
    </row>
    <row r="38797" spans="7:17">
      <c r="G38797" s="1"/>
      <c r="Q38797" s="32" t="str">
        <f>IF(I38797="OUTSTANDING",'Data Table Volumes'!$B$1-G38797,"NA")</f>
        <v>NA</v>
      </c>
    </row>
    <row r="38798" spans="7:17">
      <c r="G38798" s="1"/>
      <c r="Q38798" s="32" t="str">
        <f>IF(I38798="OUTSTANDING",'Data Table Volumes'!$B$1-G38798,"NA")</f>
        <v>NA</v>
      </c>
    </row>
    <row r="38799" spans="7:17">
      <c r="G38799" s="1"/>
      <c r="Q38799" s="32" t="str">
        <f>IF(I38799="OUTSTANDING",'Data Table Volumes'!$B$1-G38799,"NA")</f>
        <v>NA</v>
      </c>
    </row>
    <row r="38800" spans="7:17">
      <c r="G38800" s="1"/>
      <c r="Q38800" s="32" t="str">
        <f>IF(I38800="OUTSTANDING",'Data Table Volumes'!$B$1-G38800,"NA")</f>
        <v>NA</v>
      </c>
    </row>
    <row r="38801" spans="7:17">
      <c r="G38801" s="1"/>
      <c r="Q38801" s="32" t="str">
        <f>IF(I38801="OUTSTANDING",'Data Table Volumes'!$B$1-G38801,"NA")</f>
        <v>NA</v>
      </c>
    </row>
    <row r="38802" spans="7:17">
      <c r="G38802" s="1"/>
      <c r="Q38802" s="32" t="str">
        <f>IF(I38802="OUTSTANDING",'Data Table Volumes'!$B$1-G38802,"NA")</f>
        <v>NA</v>
      </c>
    </row>
    <row r="38803" spans="7:17">
      <c r="G38803" s="1"/>
      <c r="Q38803" s="32" t="str">
        <f>IF(I38803="OUTSTANDING",'Data Table Volumes'!$B$1-G38803,"NA")</f>
        <v>NA</v>
      </c>
    </row>
    <row r="38804" spans="7:17">
      <c r="G38804" s="1"/>
      <c r="Q38804" s="32" t="str">
        <f>IF(I38804="OUTSTANDING",'Data Table Volumes'!$B$1-G38804,"NA")</f>
        <v>NA</v>
      </c>
    </row>
    <row r="38805" spans="7:17">
      <c r="G38805" s="1"/>
      <c r="Q38805" s="32" t="str">
        <f>IF(I38805="OUTSTANDING",'Data Table Volumes'!$B$1-G38805,"NA")</f>
        <v>NA</v>
      </c>
    </row>
    <row r="38806" spans="7:17">
      <c r="G38806" s="1"/>
      <c r="Q38806" s="32" t="str">
        <f>IF(I38806="OUTSTANDING",'Data Table Volumes'!$B$1-G38806,"NA")</f>
        <v>NA</v>
      </c>
    </row>
    <row r="38807" spans="7:17">
      <c r="G38807" s="1"/>
      <c r="Q38807" s="32" t="str">
        <f>IF(I38807="OUTSTANDING",'Data Table Volumes'!$B$1-G38807,"NA")</f>
        <v>NA</v>
      </c>
    </row>
    <row r="38808" spans="7:17">
      <c r="G38808" s="1"/>
      <c r="Q38808" s="32" t="str">
        <f>IF(I38808="OUTSTANDING",'Data Table Volumes'!$B$1-G38808,"NA")</f>
        <v>NA</v>
      </c>
    </row>
    <row r="38809" spans="7:17">
      <c r="G38809" s="1"/>
      <c r="Q38809" s="32" t="str">
        <f>IF(I38809="OUTSTANDING",'Data Table Volumes'!$B$1-G38809,"NA")</f>
        <v>NA</v>
      </c>
    </row>
    <row r="38810" spans="7:17">
      <c r="G38810" s="1"/>
      <c r="Q38810" s="32" t="str">
        <f>IF(I38810="OUTSTANDING",'Data Table Volumes'!$B$1-G38810,"NA")</f>
        <v>NA</v>
      </c>
    </row>
    <row r="38811" spans="7:17">
      <c r="G38811" s="1"/>
      <c r="Q38811" s="32" t="str">
        <f>IF(I38811="OUTSTANDING",'Data Table Volumes'!$B$1-G38811,"NA")</f>
        <v>NA</v>
      </c>
    </row>
    <row r="38812" spans="7:17">
      <c r="G38812" s="1"/>
      <c r="Q38812" s="32" t="str">
        <f>IF(I38812="OUTSTANDING",'Data Table Volumes'!$B$1-G38812,"NA")</f>
        <v>NA</v>
      </c>
    </row>
    <row r="38813" spans="7:17">
      <c r="G38813" s="1"/>
      <c r="Q38813" s="32" t="str">
        <f>IF(I38813="OUTSTANDING",'Data Table Volumes'!$B$1-G38813,"NA")</f>
        <v>NA</v>
      </c>
    </row>
    <row r="38814" spans="7:17">
      <c r="G38814" s="1"/>
      <c r="Q38814" s="32" t="str">
        <f>IF(I38814="OUTSTANDING",'Data Table Volumes'!$B$1-G38814,"NA")</f>
        <v>NA</v>
      </c>
    </row>
    <row r="38815" spans="7:17">
      <c r="G38815" s="1"/>
      <c r="Q38815" s="32" t="str">
        <f>IF(I38815="OUTSTANDING",'Data Table Volumes'!$B$1-G38815,"NA")</f>
        <v>NA</v>
      </c>
    </row>
    <row r="38816" spans="7:17">
      <c r="G38816" s="1"/>
      <c r="Q38816" s="32" t="str">
        <f>IF(I38816="OUTSTANDING",'Data Table Volumes'!$B$1-G38816,"NA")</f>
        <v>NA</v>
      </c>
    </row>
    <row r="38817" spans="7:17">
      <c r="G38817" s="1"/>
      <c r="Q38817" s="32" t="str">
        <f>IF(I38817="OUTSTANDING",'Data Table Volumes'!$B$1-G38817,"NA")</f>
        <v>NA</v>
      </c>
    </row>
    <row r="38818" spans="7:17">
      <c r="G38818" s="1"/>
      <c r="Q38818" s="32" t="str">
        <f>IF(I38818="OUTSTANDING",'Data Table Volumes'!$B$1-G38818,"NA")</f>
        <v>NA</v>
      </c>
    </row>
    <row r="38819" spans="7:17">
      <c r="G38819" s="1"/>
      <c r="Q38819" s="32" t="str">
        <f>IF(I38819="OUTSTANDING",'Data Table Volumes'!$B$1-G38819,"NA")</f>
        <v>NA</v>
      </c>
    </row>
    <row r="38820" spans="7:17">
      <c r="G38820" s="1"/>
      <c r="Q38820" s="32" t="str">
        <f>IF(I38820="OUTSTANDING",'Data Table Volumes'!$B$1-G38820,"NA")</f>
        <v>NA</v>
      </c>
    </row>
    <row r="38821" spans="7:17">
      <c r="G38821" s="1"/>
      <c r="Q38821" s="32" t="str">
        <f>IF(I38821="OUTSTANDING",'Data Table Volumes'!$B$1-G38821,"NA")</f>
        <v>NA</v>
      </c>
    </row>
    <row r="38822" spans="7:17">
      <c r="G38822" s="1"/>
      <c r="Q38822" s="32" t="str">
        <f>IF(I38822="OUTSTANDING",'Data Table Volumes'!$B$1-G38822,"NA")</f>
        <v>NA</v>
      </c>
    </row>
    <row r="38823" spans="7:17">
      <c r="G38823" s="1"/>
      <c r="Q38823" s="32" t="str">
        <f>IF(I38823="OUTSTANDING",'Data Table Volumes'!$B$1-G38823,"NA")</f>
        <v>NA</v>
      </c>
    </row>
    <row r="38824" spans="7:17">
      <c r="G38824" s="1"/>
      <c r="Q38824" s="32" t="str">
        <f>IF(I38824="OUTSTANDING",'Data Table Volumes'!$B$1-G38824,"NA")</f>
        <v>NA</v>
      </c>
    </row>
    <row r="38825" spans="7:17">
      <c r="G38825" s="1"/>
      <c r="Q38825" s="32" t="str">
        <f>IF(I38825="OUTSTANDING",'Data Table Volumes'!$B$1-G38825,"NA")</f>
        <v>NA</v>
      </c>
    </row>
    <row r="38826" spans="7:17">
      <c r="G38826" s="1"/>
      <c r="Q38826" s="32" t="str">
        <f>IF(I38826="OUTSTANDING",'Data Table Volumes'!$B$1-G38826,"NA")</f>
        <v>NA</v>
      </c>
    </row>
    <row r="38827" spans="7:17">
      <c r="G38827" s="1"/>
      <c r="Q38827" s="32" t="str">
        <f>IF(I38827="OUTSTANDING",'Data Table Volumes'!$B$1-G38827,"NA")</f>
        <v>NA</v>
      </c>
    </row>
    <row r="38828" spans="7:17">
      <c r="G38828" s="1"/>
      <c r="Q38828" s="32" t="str">
        <f>IF(I38828="OUTSTANDING",'Data Table Volumes'!$B$1-G38828,"NA")</f>
        <v>NA</v>
      </c>
    </row>
    <row r="38829" spans="7:17">
      <c r="G38829" s="1"/>
      <c r="Q38829" s="32" t="str">
        <f>IF(I38829="OUTSTANDING",'Data Table Volumes'!$B$1-G38829,"NA")</f>
        <v>NA</v>
      </c>
    </row>
    <row r="38830" spans="7:17">
      <c r="G38830" s="1"/>
      <c r="Q38830" s="32" t="str">
        <f>IF(I38830="OUTSTANDING",'Data Table Volumes'!$B$1-G38830,"NA")</f>
        <v>NA</v>
      </c>
    </row>
    <row r="38831" spans="7:17">
      <c r="G38831" s="1"/>
      <c r="Q38831" s="32" t="str">
        <f>IF(I38831="OUTSTANDING",'Data Table Volumes'!$B$1-G38831,"NA")</f>
        <v>NA</v>
      </c>
    </row>
    <row r="38832" spans="7:17">
      <c r="G38832" s="1"/>
      <c r="Q38832" s="32" t="str">
        <f>IF(I38832="OUTSTANDING",'Data Table Volumes'!$B$1-G38832,"NA")</f>
        <v>NA</v>
      </c>
    </row>
    <row r="38833" spans="7:17">
      <c r="G38833" s="1"/>
      <c r="Q38833" s="32" t="str">
        <f>IF(I38833="OUTSTANDING",'Data Table Volumes'!$B$1-G38833,"NA")</f>
        <v>NA</v>
      </c>
    </row>
    <row r="38834" spans="7:17">
      <c r="G38834" s="1"/>
      <c r="Q38834" s="32" t="str">
        <f>IF(I38834="OUTSTANDING",'Data Table Volumes'!$B$1-G38834,"NA")</f>
        <v>NA</v>
      </c>
    </row>
    <row r="38835" spans="7:17">
      <c r="G38835" s="1"/>
      <c r="Q38835" s="32" t="str">
        <f>IF(I38835="OUTSTANDING",'Data Table Volumes'!$B$1-G38835,"NA")</f>
        <v>NA</v>
      </c>
    </row>
    <row r="38836" spans="7:17">
      <c r="G38836" s="1"/>
      <c r="Q38836" s="32" t="str">
        <f>IF(I38836="OUTSTANDING",'Data Table Volumes'!$B$1-G38836,"NA")</f>
        <v>NA</v>
      </c>
    </row>
    <row r="38837" spans="7:17">
      <c r="G38837" s="1"/>
      <c r="Q38837" s="32" t="str">
        <f>IF(I38837="OUTSTANDING",'Data Table Volumes'!$B$1-G38837,"NA")</f>
        <v>NA</v>
      </c>
    </row>
    <row r="38838" spans="7:17">
      <c r="G38838" s="1"/>
      <c r="Q38838" s="32" t="str">
        <f>IF(I38838="OUTSTANDING",'Data Table Volumes'!$B$1-G38838,"NA")</f>
        <v>NA</v>
      </c>
    </row>
    <row r="38839" spans="7:17">
      <c r="G38839" s="1"/>
      <c r="Q38839" s="32" t="str">
        <f>IF(I38839="OUTSTANDING",'Data Table Volumes'!$B$1-G38839,"NA")</f>
        <v>NA</v>
      </c>
    </row>
    <row r="38840" spans="7:17">
      <c r="G38840" s="1"/>
      <c r="Q38840" s="32" t="str">
        <f>IF(I38840="OUTSTANDING",'Data Table Volumes'!$B$1-G38840,"NA")</f>
        <v>NA</v>
      </c>
    </row>
    <row r="38841" spans="7:17">
      <c r="G38841" s="1"/>
      <c r="Q38841" s="32" t="str">
        <f>IF(I38841="OUTSTANDING",'Data Table Volumes'!$B$1-G38841,"NA")</f>
        <v>NA</v>
      </c>
    </row>
    <row r="38842" spans="7:17">
      <c r="G38842" s="1"/>
      <c r="Q38842" s="32" t="str">
        <f>IF(I38842="OUTSTANDING",'Data Table Volumes'!$B$1-G38842,"NA")</f>
        <v>NA</v>
      </c>
    </row>
    <row r="38843" spans="7:17">
      <c r="G38843" s="1"/>
      <c r="Q38843" s="32" t="str">
        <f>IF(I38843="OUTSTANDING",'Data Table Volumes'!$B$1-G38843,"NA")</f>
        <v>NA</v>
      </c>
    </row>
    <row r="38844" spans="7:17">
      <c r="G38844" s="1"/>
      <c r="Q38844" s="32" t="str">
        <f>IF(I38844="OUTSTANDING",'Data Table Volumes'!$B$1-G38844,"NA")</f>
        <v>NA</v>
      </c>
    </row>
    <row r="38845" spans="7:17">
      <c r="G38845" s="1"/>
      <c r="Q38845" s="32" t="str">
        <f>IF(I38845="OUTSTANDING",'Data Table Volumes'!$B$1-G38845,"NA")</f>
        <v>NA</v>
      </c>
    </row>
    <row r="38846" spans="7:17">
      <c r="G38846" s="1"/>
      <c r="Q38846" s="32" t="str">
        <f>IF(I38846="OUTSTANDING",'Data Table Volumes'!$B$1-G38846,"NA")</f>
        <v>NA</v>
      </c>
    </row>
    <row r="38847" spans="7:17">
      <c r="G38847" s="1"/>
      <c r="Q38847" s="32" t="str">
        <f>IF(I38847="OUTSTANDING",'Data Table Volumes'!$B$1-G38847,"NA")</f>
        <v>NA</v>
      </c>
    </row>
    <row r="38848" spans="7:17">
      <c r="G38848" s="1"/>
      <c r="Q38848" s="32" t="str">
        <f>IF(I38848="OUTSTANDING",'Data Table Volumes'!$B$1-G38848,"NA")</f>
        <v>NA</v>
      </c>
    </row>
    <row r="38849" spans="7:17">
      <c r="G38849" s="1"/>
      <c r="Q38849" s="32" t="str">
        <f>IF(I38849="OUTSTANDING",'Data Table Volumes'!$B$1-G38849,"NA")</f>
        <v>NA</v>
      </c>
    </row>
    <row r="38850" spans="7:17">
      <c r="G38850" s="1"/>
      <c r="Q38850" s="32" t="str">
        <f>IF(I38850="OUTSTANDING",'Data Table Volumes'!$B$1-G38850,"NA")</f>
        <v>NA</v>
      </c>
    </row>
    <row r="38851" spans="7:17">
      <c r="G38851" s="1"/>
      <c r="Q38851" s="32" t="str">
        <f>IF(I38851="OUTSTANDING",'Data Table Volumes'!$B$1-G38851,"NA")</f>
        <v>NA</v>
      </c>
    </row>
    <row r="38852" spans="7:17">
      <c r="G38852" s="1"/>
      <c r="Q38852" s="32" t="str">
        <f>IF(I38852="OUTSTANDING",'Data Table Volumes'!$B$1-G38852,"NA")</f>
        <v>NA</v>
      </c>
    </row>
    <row r="38853" spans="7:17">
      <c r="G38853" s="1"/>
      <c r="Q38853" s="32" t="str">
        <f>IF(I38853="OUTSTANDING",'Data Table Volumes'!$B$1-G38853,"NA")</f>
        <v>NA</v>
      </c>
    </row>
    <row r="38854" spans="7:17">
      <c r="G38854" s="1"/>
      <c r="Q38854" s="32" t="str">
        <f>IF(I38854="OUTSTANDING",'Data Table Volumes'!$B$1-G38854,"NA")</f>
        <v>NA</v>
      </c>
    </row>
    <row r="38855" spans="7:17">
      <c r="G38855" s="1"/>
      <c r="Q38855" s="32" t="str">
        <f>IF(I38855="OUTSTANDING",'Data Table Volumes'!$B$1-G38855,"NA")</f>
        <v>NA</v>
      </c>
    </row>
    <row r="38856" spans="7:17">
      <c r="G38856" s="1"/>
      <c r="Q38856" s="32" t="str">
        <f>IF(I38856="OUTSTANDING",'Data Table Volumes'!$B$1-G38856,"NA")</f>
        <v>NA</v>
      </c>
    </row>
    <row r="38857" spans="7:17">
      <c r="G38857" s="1"/>
      <c r="Q38857" s="32" t="str">
        <f>IF(I38857="OUTSTANDING",'Data Table Volumes'!$B$1-G38857,"NA")</f>
        <v>NA</v>
      </c>
    </row>
    <row r="38858" spans="7:17">
      <c r="G38858" s="1"/>
      <c r="Q38858" s="32" t="str">
        <f>IF(I38858="OUTSTANDING",'Data Table Volumes'!$B$1-G38858,"NA")</f>
        <v>NA</v>
      </c>
    </row>
    <row r="38859" spans="7:17">
      <c r="G38859" s="1"/>
      <c r="Q38859" s="32" t="str">
        <f>IF(I38859="OUTSTANDING",'Data Table Volumes'!$B$1-G38859,"NA")</f>
        <v>NA</v>
      </c>
    </row>
    <row r="38860" spans="7:17">
      <c r="G38860" s="1"/>
      <c r="Q38860" s="32" t="str">
        <f>IF(I38860="OUTSTANDING",'Data Table Volumes'!$B$1-G38860,"NA")</f>
        <v>NA</v>
      </c>
    </row>
    <row r="38861" spans="7:17">
      <c r="G38861" s="1"/>
      <c r="Q38861" s="32" t="str">
        <f>IF(I38861="OUTSTANDING",'Data Table Volumes'!$B$1-G38861,"NA")</f>
        <v>NA</v>
      </c>
    </row>
    <row r="38862" spans="7:17">
      <c r="G38862" s="1"/>
      <c r="Q38862" s="32" t="str">
        <f>IF(I38862="OUTSTANDING",'Data Table Volumes'!$B$1-G38862,"NA")</f>
        <v>NA</v>
      </c>
    </row>
    <row r="38863" spans="7:17">
      <c r="G38863" s="1"/>
      <c r="Q38863" s="32" t="str">
        <f>IF(I38863="OUTSTANDING",'Data Table Volumes'!$B$1-G38863,"NA")</f>
        <v>NA</v>
      </c>
    </row>
    <row r="38864" spans="7:17">
      <c r="G38864" s="1"/>
      <c r="Q38864" s="32" t="str">
        <f>IF(I38864="OUTSTANDING",'Data Table Volumes'!$B$1-G38864,"NA")</f>
        <v>NA</v>
      </c>
    </row>
    <row r="38865" spans="7:17">
      <c r="G38865" s="1"/>
      <c r="Q38865" s="32" t="str">
        <f>IF(I38865="OUTSTANDING",'Data Table Volumes'!$B$1-G38865,"NA")</f>
        <v>NA</v>
      </c>
    </row>
    <row r="38866" spans="7:17">
      <c r="G38866" s="1"/>
      <c r="Q38866" s="32" t="str">
        <f>IF(I38866="OUTSTANDING",'Data Table Volumes'!$B$1-G38866,"NA")</f>
        <v>NA</v>
      </c>
    </row>
    <row r="38867" spans="7:17">
      <c r="G38867" s="1"/>
      <c r="Q38867" s="32" t="str">
        <f>IF(I38867="OUTSTANDING",'Data Table Volumes'!$B$1-G38867,"NA")</f>
        <v>NA</v>
      </c>
    </row>
    <row r="38868" spans="7:17">
      <c r="G38868" s="1"/>
      <c r="Q38868" s="32" t="str">
        <f>IF(I38868="OUTSTANDING",'Data Table Volumes'!$B$1-G38868,"NA")</f>
        <v>NA</v>
      </c>
    </row>
    <row r="38869" spans="7:17">
      <c r="G38869" s="1"/>
      <c r="Q38869" s="32" t="str">
        <f>IF(I38869="OUTSTANDING",'Data Table Volumes'!$B$1-G38869,"NA")</f>
        <v>NA</v>
      </c>
    </row>
    <row r="38870" spans="7:17">
      <c r="G38870" s="1"/>
      <c r="Q38870" s="32" t="str">
        <f>IF(I38870="OUTSTANDING",'Data Table Volumes'!$B$1-G38870,"NA")</f>
        <v>NA</v>
      </c>
    </row>
    <row r="38871" spans="7:17">
      <c r="G38871" s="1"/>
      <c r="Q38871" s="32" t="str">
        <f>IF(I38871="OUTSTANDING",'Data Table Volumes'!$B$1-G38871,"NA")</f>
        <v>NA</v>
      </c>
    </row>
    <row r="38872" spans="7:17">
      <c r="G38872" s="1"/>
      <c r="Q38872" s="32" t="str">
        <f>IF(I38872="OUTSTANDING",'Data Table Volumes'!$B$1-G38872,"NA")</f>
        <v>NA</v>
      </c>
    </row>
    <row r="38873" spans="7:17">
      <c r="G38873" s="1"/>
      <c r="Q38873" s="32" t="str">
        <f>IF(I38873="OUTSTANDING",'Data Table Volumes'!$B$1-G38873,"NA")</f>
        <v>NA</v>
      </c>
    </row>
    <row r="38874" spans="7:17">
      <c r="G38874" s="1"/>
      <c r="Q38874" s="32" t="str">
        <f>IF(I38874="OUTSTANDING",'Data Table Volumes'!$B$1-G38874,"NA")</f>
        <v>NA</v>
      </c>
    </row>
    <row r="38875" spans="7:17">
      <c r="G38875" s="1"/>
      <c r="Q38875" s="32" t="str">
        <f>IF(I38875="OUTSTANDING",'Data Table Volumes'!$B$1-G38875,"NA")</f>
        <v>NA</v>
      </c>
    </row>
    <row r="38876" spans="7:17">
      <c r="G38876" s="1"/>
      <c r="Q38876" s="32" t="str">
        <f>IF(I38876="OUTSTANDING",'Data Table Volumes'!$B$1-G38876,"NA")</f>
        <v>NA</v>
      </c>
    </row>
    <row r="38877" spans="7:17">
      <c r="G38877" s="1"/>
      <c r="Q38877" s="32" t="str">
        <f>IF(I38877="OUTSTANDING",'Data Table Volumes'!$B$1-G38877,"NA")</f>
        <v>NA</v>
      </c>
    </row>
    <row r="38878" spans="7:17">
      <c r="G38878" s="1"/>
      <c r="Q38878" s="32" t="str">
        <f>IF(I38878="OUTSTANDING",'Data Table Volumes'!$B$1-G38878,"NA")</f>
        <v>NA</v>
      </c>
    </row>
    <row r="38879" spans="7:17">
      <c r="G38879" s="1"/>
      <c r="Q38879" s="32" t="str">
        <f>IF(I38879="OUTSTANDING",'Data Table Volumes'!$B$1-G38879,"NA")</f>
        <v>NA</v>
      </c>
    </row>
    <row r="38880" spans="7:17">
      <c r="G38880" s="1"/>
      <c r="Q38880" s="32" t="str">
        <f>IF(I38880="OUTSTANDING",'Data Table Volumes'!$B$1-G38880,"NA")</f>
        <v>NA</v>
      </c>
    </row>
    <row r="38881" spans="7:17">
      <c r="G38881" s="1"/>
      <c r="Q38881" s="32" t="str">
        <f>IF(I38881="OUTSTANDING",'Data Table Volumes'!$B$1-G38881,"NA")</f>
        <v>NA</v>
      </c>
    </row>
    <row r="38882" spans="7:17">
      <c r="G38882" s="1"/>
      <c r="Q38882" s="32" t="str">
        <f>IF(I38882="OUTSTANDING",'Data Table Volumes'!$B$1-G38882,"NA")</f>
        <v>NA</v>
      </c>
    </row>
    <row r="38883" spans="7:17">
      <c r="G38883" s="1"/>
      <c r="Q38883" s="32" t="str">
        <f>IF(I38883="OUTSTANDING",'Data Table Volumes'!$B$1-G38883,"NA")</f>
        <v>NA</v>
      </c>
    </row>
    <row r="38884" spans="7:17">
      <c r="G38884" s="1"/>
      <c r="Q38884" s="32" t="str">
        <f>IF(I38884="OUTSTANDING",'Data Table Volumes'!$B$1-G38884,"NA")</f>
        <v>NA</v>
      </c>
    </row>
    <row r="38885" spans="7:17">
      <c r="G38885" s="1"/>
      <c r="Q38885" s="32" t="str">
        <f>IF(I38885="OUTSTANDING",'Data Table Volumes'!$B$1-G38885,"NA")</f>
        <v>NA</v>
      </c>
    </row>
    <row r="38886" spans="7:17">
      <c r="G38886" s="1"/>
      <c r="Q38886" s="32" t="str">
        <f>IF(I38886="OUTSTANDING",'Data Table Volumes'!$B$1-G38886,"NA")</f>
        <v>NA</v>
      </c>
    </row>
    <row r="38887" spans="7:17">
      <c r="G38887" s="1"/>
      <c r="Q38887" s="32" t="str">
        <f>IF(I38887="OUTSTANDING",'Data Table Volumes'!$B$1-G38887,"NA")</f>
        <v>NA</v>
      </c>
    </row>
    <row r="38888" spans="7:17">
      <c r="G38888" s="1"/>
      <c r="Q38888" s="32" t="str">
        <f>IF(I38888="OUTSTANDING",'Data Table Volumes'!$B$1-G38888,"NA")</f>
        <v>NA</v>
      </c>
    </row>
    <row r="38889" spans="7:17">
      <c r="G38889" s="1"/>
      <c r="Q38889" s="32" t="str">
        <f>IF(I38889="OUTSTANDING",'Data Table Volumes'!$B$1-G38889,"NA")</f>
        <v>NA</v>
      </c>
    </row>
    <row r="38890" spans="7:17">
      <c r="G38890" s="1"/>
      <c r="Q38890" s="32" t="str">
        <f>IF(I38890="OUTSTANDING",'Data Table Volumes'!$B$1-G38890,"NA")</f>
        <v>NA</v>
      </c>
    </row>
    <row r="38891" spans="7:17">
      <c r="G38891" s="1"/>
      <c r="Q38891" s="32" t="str">
        <f>IF(I38891="OUTSTANDING",'Data Table Volumes'!$B$1-G38891,"NA")</f>
        <v>NA</v>
      </c>
    </row>
    <row r="38892" spans="7:17">
      <c r="G38892" s="1"/>
      <c r="Q38892" s="32" t="str">
        <f>IF(I38892="OUTSTANDING",'Data Table Volumes'!$B$1-G38892,"NA")</f>
        <v>NA</v>
      </c>
    </row>
    <row r="38893" spans="7:17">
      <c r="G38893" s="1"/>
      <c r="Q38893" s="32" t="str">
        <f>IF(I38893="OUTSTANDING",'Data Table Volumes'!$B$1-G38893,"NA")</f>
        <v>NA</v>
      </c>
    </row>
    <row r="38894" spans="7:17">
      <c r="G38894" s="1"/>
      <c r="Q38894" s="32" t="str">
        <f>IF(I38894="OUTSTANDING",'Data Table Volumes'!$B$1-G38894,"NA")</f>
        <v>NA</v>
      </c>
    </row>
    <row r="38895" spans="7:17">
      <c r="G38895" s="1"/>
      <c r="Q38895" s="32" t="str">
        <f>IF(I38895="OUTSTANDING",'Data Table Volumes'!$B$1-G38895,"NA")</f>
        <v>NA</v>
      </c>
    </row>
    <row r="38896" spans="7:17">
      <c r="G38896" s="1"/>
      <c r="Q38896" s="32" t="str">
        <f>IF(I38896="OUTSTANDING",'Data Table Volumes'!$B$1-G38896,"NA")</f>
        <v>NA</v>
      </c>
    </row>
    <row r="38897" spans="7:17">
      <c r="G38897" s="1"/>
      <c r="Q38897" s="32" t="str">
        <f>IF(I38897="OUTSTANDING",'Data Table Volumes'!$B$1-G38897,"NA")</f>
        <v>NA</v>
      </c>
    </row>
    <row r="38898" spans="7:17">
      <c r="G38898" s="1"/>
      <c r="Q38898" s="32" t="str">
        <f>IF(I38898="OUTSTANDING",'Data Table Volumes'!$B$1-G38898,"NA")</f>
        <v>NA</v>
      </c>
    </row>
    <row r="38899" spans="7:17">
      <c r="G38899" s="1"/>
      <c r="Q38899" s="32" t="str">
        <f>IF(I38899="OUTSTANDING",'Data Table Volumes'!$B$1-G38899,"NA")</f>
        <v>NA</v>
      </c>
    </row>
    <row r="38900" spans="7:17">
      <c r="G38900" s="1"/>
      <c r="Q38900" s="32" t="str">
        <f>IF(I38900="OUTSTANDING",'Data Table Volumes'!$B$1-G38900,"NA")</f>
        <v>NA</v>
      </c>
    </row>
    <row r="38901" spans="7:17">
      <c r="G38901" s="1"/>
      <c r="Q38901" s="32" t="str">
        <f>IF(I38901="OUTSTANDING",'Data Table Volumes'!$B$1-G38901,"NA")</f>
        <v>NA</v>
      </c>
    </row>
    <row r="38902" spans="7:17">
      <c r="G38902" s="1"/>
      <c r="Q38902" s="32" t="str">
        <f>IF(I38902="OUTSTANDING",'Data Table Volumes'!$B$1-G38902,"NA")</f>
        <v>NA</v>
      </c>
    </row>
    <row r="38903" spans="7:17">
      <c r="G38903" s="1"/>
      <c r="Q38903" s="32" t="str">
        <f>IF(I38903="OUTSTANDING",'Data Table Volumes'!$B$1-G38903,"NA")</f>
        <v>NA</v>
      </c>
    </row>
    <row r="38904" spans="7:17">
      <c r="G38904" s="1"/>
      <c r="Q38904" s="32" t="str">
        <f>IF(I38904="OUTSTANDING",'Data Table Volumes'!$B$1-G38904,"NA")</f>
        <v>NA</v>
      </c>
    </row>
    <row r="38905" spans="7:17">
      <c r="G38905" s="1"/>
      <c r="Q38905" s="32" t="str">
        <f>IF(I38905="OUTSTANDING",'Data Table Volumes'!$B$1-G38905,"NA")</f>
        <v>NA</v>
      </c>
    </row>
    <row r="38906" spans="7:17">
      <c r="G38906" s="1"/>
      <c r="Q38906" s="32" t="str">
        <f>IF(I38906="OUTSTANDING",'Data Table Volumes'!$B$1-G38906,"NA")</f>
        <v>NA</v>
      </c>
    </row>
    <row r="38907" spans="7:17">
      <c r="G38907" s="1"/>
      <c r="Q38907" s="32" t="str">
        <f>IF(I38907="OUTSTANDING",'Data Table Volumes'!$B$1-G38907,"NA")</f>
        <v>NA</v>
      </c>
    </row>
    <row r="38908" spans="7:17">
      <c r="G38908" s="1"/>
      <c r="Q38908" s="32" t="str">
        <f>IF(I38908="OUTSTANDING",'Data Table Volumes'!$B$1-G38908,"NA")</f>
        <v>NA</v>
      </c>
    </row>
    <row r="38909" spans="7:17">
      <c r="G38909" s="1"/>
      <c r="Q38909" s="32" t="str">
        <f>IF(I38909="OUTSTANDING",'Data Table Volumes'!$B$1-G38909,"NA")</f>
        <v>NA</v>
      </c>
    </row>
    <row r="38910" spans="7:17">
      <c r="G38910" s="1"/>
      <c r="Q38910" s="32" t="str">
        <f>IF(I38910="OUTSTANDING",'Data Table Volumes'!$B$1-G38910,"NA")</f>
        <v>NA</v>
      </c>
    </row>
    <row r="38911" spans="7:17">
      <c r="G38911" s="1"/>
      <c r="Q38911" s="32" t="str">
        <f>IF(I38911="OUTSTANDING",'Data Table Volumes'!$B$1-G38911,"NA")</f>
        <v>NA</v>
      </c>
    </row>
    <row r="38912" spans="7:17">
      <c r="G38912" s="1"/>
      <c r="Q38912" s="32" t="str">
        <f>IF(I38912="OUTSTANDING",'Data Table Volumes'!$B$1-G38912,"NA")</f>
        <v>NA</v>
      </c>
    </row>
    <row r="38913" spans="7:17">
      <c r="G38913" s="1"/>
      <c r="Q38913" s="32" t="str">
        <f>IF(I38913="OUTSTANDING",'Data Table Volumes'!$B$1-G38913,"NA")</f>
        <v>NA</v>
      </c>
    </row>
    <row r="38914" spans="7:17">
      <c r="G38914" s="1"/>
      <c r="Q38914" s="32" t="str">
        <f>IF(I38914="OUTSTANDING",'Data Table Volumes'!$B$1-G38914,"NA")</f>
        <v>NA</v>
      </c>
    </row>
    <row r="38915" spans="7:17">
      <c r="G38915" s="1"/>
      <c r="Q38915" s="32" t="str">
        <f>IF(I38915="OUTSTANDING",'Data Table Volumes'!$B$1-G38915,"NA")</f>
        <v>NA</v>
      </c>
    </row>
    <row r="38916" spans="7:17">
      <c r="G38916" s="1"/>
      <c r="Q38916" s="32" t="str">
        <f>IF(I38916="OUTSTANDING",'Data Table Volumes'!$B$1-G38916,"NA")</f>
        <v>NA</v>
      </c>
    </row>
    <row r="38917" spans="7:17">
      <c r="G38917" s="1"/>
      <c r="Q38917" s="32" t="str">
        <f>IF(I38917="OUTSTANDING",'Data Table Volumes'!$B$1-G38917,"NA")</f>
        <v>NA</v>
      </c>
    </row>
    <row r="38918" spans="7:17">
      <c r="G38918" s="1"/>
      <c r="Q38918" s="32" t="str">
        <f>IF(I38918="OUTSTANDING",'Data Table Volumes'!$B$1-G38918,"NA")</f>
        <v>NA</v>
      </c>
    </row>
    <row r="38919" spans="7:17">
      <c r="G38919" s="1"/>
      <c r="Q38919" s="32" t="str">
        <f>IF(I38919="OUTSTANDING",'Data Table Volumes'!$B$1-G38919,"NA")</f>
        <v>NA</v>
      </c>
    </row>
    <row r="38920" spans="7:17">
      <c r="G38920" s="1"/>
      <c r="Q38920" s="32" t="str">
        <f>IF(I38920="OUTSTANDING",'Data Table Volumes'!$B$1-G38920,"NA")</f>
        <v>NA</v>
      </c>
    </row>
    <row r="38921" spans="7:17">
      <c r="G38921" s="1"/>
      <c r="Q38921" s="32" t="str">
        <f>IF(I38921="OUTSTANDING",'Data Table Volumes'!$B$1-G38921,"NA")</f>
        <v>NA</v>
      </c>
    </row>
    <row r="38922" spans="7:17">
      <c r="G38922" s="1"/>
      <c r="Q38922" s="32" t="str">
        <f>IF(I38922="OUTSTANDING",'Data Table Volumes'!$B$1-G38922,"NA")</f>
        <v>NA</v>
      </c>
    </row>
    <row r="38923" spans="7:17">
      <c r="G38923" s="1"/>
      <c r="Q38923" s="32" t="str">
        <f>IF(I38923="OUTSTANDING",'Data Table Volumes'!$B$1-G38923,"NA")</f>
        <v>NA</v>
      </c>
    </row>
    <row r="38924" spans="7:17">
      <c r="G38924" s="1"/>
      <c r="Q38924" s="32" t="str">
        <f>IF(I38924="OUTSTANDING",'Data Table Volumes'!$B$1-G38924,"NA")</f>
        <v>NA</v>
      </c>
    </row>
    <row r="38925" spans="7:17">
      <c r="G38925" s="1"/>
      <c r="Q38925" s="32" t="str">
        <f>IF(I38925="OUTSTANDING",'Data Table Volumes'!$B$1-G38925,"NA")</f>
        <v>NA</v>
      </c>
    </row>
    <row r="38926" spans="7:17">
      <c r="G38926" s="1"/>
      <c r="Q38926" s="32" t="str">
        <f>IF(I38926="OUTSTANDING",'Data Table Volumes'!$B$1-G38926,"NA")</f>
        <v>NA</v>
      </c>
    </row>
    <row r="38927" spans="7:17">
      <c r="G38927" s="1"/>
      <c r="Q38927" s="32" t="str">
        <f>IF(I38927="OUTSTANDING",'Data Table Volumes'!$B$1-G38927,"NA")</f>
        <v>NA</v>
      </c>
    </row>
    <row r="38928" spans="7:17">
      <c r="G38928" s="1"/>
      <c r="Q38928" s="32" t="str">
        <f>IF(I38928="OUTSTANDING",'Data Table Volumes'!$B$1-G38928,"NA")</f>
        <v>NA</v>
      </c>
    </row>
    <row r="38929" spans="7:17">
      <c r="G38929" s="1"/>
      <c r="Q38929" s="32" t="str">
        <f>IF(I38929="OUTSTANDING",'Data Table Volumes'!$B$1-G38929,"NA")</f>
        <v>NA</v>
      </c>
    </row>
    <row r="38930" spans="7:17">
      <c r="G38930" s="1"/>
      <c r="Q38930" s="32" t="str">
        <f>IF(I38930="OUTSTANDING",'Data Table Volumes'!$B$1-G38930,"NA")</f>
        <v>NA</v>
      </c>
    </row>
    <row r="38931" spans="7:17">
      <c r="G38931" s="1"/>
      <c r="Q38931" s="32" t="str">
        <f>IF(I38931="OUTSTANDING",'Data Table Volumes'!$B$1-G38931,"NA")</f>
        <v>NA</v>
      </c>
    </row>
    <row r="38932" spans="7:17">
      <c r="G38932" s="1"/>
      <c r="Q38932" s="32" t="str">
        <f>IF(I38932="OUTSTANDING",'Data Table Volumes'!$B$1-G38932,"NA")</f>
        <v>NA</v>
      </c>
    </row>
    <row r="38933" spans="7:17">
      <c r="G38933" s="1"/>
      <c r="Q38933" s="32" t="str">
        <f>IF(I38933="OUTSTANDING",'Data Table Volumes'!$B$1-G38933,"NA")</f>
        <v>NA</v>
      </c>
    </row>
    <row r="38934" spans="7:17">
      <c r="G38934" s="1"/>
      <c r="Q38934" s="32" t="str">
        <f>IF(I38934="OUTSTANDING",'Data Table Volumes'!$B$1-G38934,"NA")</f>
        <v>NA</v>
      </c>
    </row>
    <row r="38935" spans="7:17">
      <c r="G38935" s="1"/>
      <c r="Q38935" s="32" t="str">
        <f>IF(I38935="OUTSTANDING",'Data Table Volumes'!$B$1-G38935,"NA")</f>
        <v>NA</v>
      </c>
    </row>
    <row r="38936" spans="7:17">
      <c r="G38936" s="1"/>
      <c r="Q38936" s="32" t="str">
        <f>IF(I38936="OUTSTANDING",'Data Table Volumes'!$B$1-G38936,"NA")</f>
        <v>NA</v>
      </c>
    </row>
    <row r="38937" spans="7:17">
      <c r="G38937" s="1"/>
      <c r="Q38937" s="32" t="str">
        <f>IF(I38937="OUTSTANDING",'Data Table Volumes'!$B$1-G38937,"NA")</f>
        <v>NA</v>
      </c>
    </row>
    <row r="38938" spans="7:17">
      <c r="G38938" s="1"/>
      <c r="Q38938" s="32" t="str">
        <f>IF(I38938="OUTSTANDING",'Data Table Volumes'!$B$1-G38938,"NA")</f>
        <v>NA</v>
      </c>
    </row>
    <row r="38939" spans="7:17">
      <c r="G38939" s="1"/>
      <c r="Q38939" s="32" t="str">
        <f>IF(I38939="OUTSTANDING",'Data Table Volumes'!$B$1-G38939,"NA")</f>
        <v>NA</v>
      </c>
    </row>
    <row r="38940" spans="7:17">
      <c r="G38940" s="1"/>
      <c r="Q38940" s="32" t="str">
        <f>IF(I38940="OUTSTANDING",'Data Table Volumes'!$B$1-G38940,"NA")</f>
        <v>NA</v>
      </c>
    </row>
    <row r="38941" spans="7:17">
      <c r="G38941" s="1"/>
      <c r="Q38941" s="32" t="str">
        <f>IF(I38941="OUTSTANDING",'Data Table Volumes'!$B$1-G38941,"NA")</f>
        <v>NA</v>
      </c>
    </row>
    <row r="38942" spans="7:17">
      <c r="G38942" s="1"/>
      <c r="Q38942" s="32" t="str">
        <f>IF(I38942="OUTSTANDING",'Data Table Volumes'!$B$1-G38942,"NA")</f>
        <v>NA</v>
      </c>
    </row>
    <row r="38943" spans="7:17">
      <c r="G38943" s="1"/>
      <c r="Q38943" s="32" t="str">
        <f>IF(I38943="OUTSTANDING",'Data Table Volumes'!$B$1-G38943,"NA")</f>
        <v>NA</v>
      </c>
    </row>
    <row r="38944" spans="7:17">
      <c r="G38944" s="1"/>
      <c r="Q38944" s="32" t="str">
        <f>IF(I38944="OUTSTANDING",'Data Table Volumes'!$B$1-G38944,"NA")</f>
        <v>NA</v>
      </c>
    </row>
    <row r="38945" spans="7:17">
      <c r="G38945" s="1"/>
      <c r="Q38945" s="32" t="str">
        <f>IF(I38945="OUTSTANDING",'Data Table Volumes'!$B$1-G38945,"NA")</f>
        <v>NA</v>
      </c>
    </row>
    <row r="38946" spans="7:17">
      <c r="G38946" s="1"/>
      <c r="Q38946" s="32" t="str">
        <f>IF(I38946="OUTSTANDING",'Data Table Volumes'!$B$1-G38946,"NA")</f>
        <v>NA</v>
      </c>
    </row>
    <row r="38947" spans="7:17">
      <c r="G38947" s="1"/>
      <c r="Q38947" s="32" t="str">
        <f>IF(I38947="OUTSTANDING",'Data Table Volumes'!$B$1-G38947,"NA")</f>
        <v>NA</v>
      </c>
    </row>
    <row r="38948" spans="7:17">
      <c r="G38948" s="1"/>
      <c r="Q38948" s="32" t="str">
        <f>IF(I38948="OUTSTANDING",'Data Table Volumes'!$B$1-G38948,"NA")</f>
        <v>NA</v>
      </c>
    </row>
    <row r="38949" spans="7:17">
      <c r="G38949" s="1"/>
      <c r="Q38949" s="32" t="str">
        <f>IF(I38949="OUTSTANDING",'Data Table Volumes'!$B$1-G38949,"NA")</f>
        <v>NA</v>
      </c>
    </row>
    <row r="38950" spans="7:17">
      <c r="G38950" s="1"/>
      <c r="Q38950" s="32" t="str">
        <f>IF(I38950="OUTSTANDING",'Data Table Volumes'!$B$1-G38950,"NA")</f>
        <v>NA</v>
      </c>
    </row>
    <row r="38951" spans="7:17">
      <c r="G38951" s="1"/>
      <c r="Q38951" s="32" t="str">
        <f>IF(I38951="OUTSTANDING",'Data Table Volumes'!$B$1-G38951,"NA")</f>
        <v>NA</v>
      </c>
    </row>
    <row r="38952" spans="7:17">
      <c r="G38952" s="1"/>
      <c r="Q38952" s="32" t="str">
        <f>IF(I38952="OUTSTANDING",'Data Table Volumes'!$B$1-G38952,"NA")</f>
        <v>NA</v>
      </c>
    </row>
    <row r="38953" spans="7:17">
      <c r="G38953" s="1"/>
      <c r="Q38953" s="32" t="str">
        <f>IF(I38953="OUTSTANDING",'Data Table Volumes'!$B$1-G38953,"NA")</f>
        <v>NA</v>
      </c>
    </row>
    <row r="38954" spans="7:17">
      <c r="G38954" s="1"/>
      <c r="Q38954" s="32" t="str">
        <f>IF(I38954="OUTSTANDING",'Data Table Volumes'!$B$1-G38954,"NA")</f>
        <v>NA</v>
      </c>
    </row>
    <row r="38955" spans="7:17">
      <c r="G38955" s="1"/>
      <c r="Q38955" s="32" t="str">
        <f>IF(I38955="OUTSTANDING",'Data Table Volumes'!$B$1-G38955,"NA")</f>
        <v>NA</v>
      </c>
    </row>
    <row r="38956" spans="7:17">
      <c r="G38956" s="1"/>
      <c r="Q38956" s="32" t="str">
        <f>IF(I38956="OUTSTANDING",'Data Table Volumes'!$B$1-G38956,"NA")</f>
        <v>NA</v>
      </c>
    </row>
    <row r="38957" spans="7:17">
      <c r="G38957" s="1"/>
      <c r="Q38957" s="32" t="str">
        <f>IF(I38957="OUTSTANDING",'Data Table Volumes'!$B$1-G38957,"NA")</f>
        <v>NA</v>
      </c>
    </row>
    <row r="38958" spans="7:17">
      <c r="G38958" s="1"/>
      <c r="Q38958" s="32" t="str">
        <f>IF(I38958="OUTSTANDING",'Data Table Volumes'!$B$1-G38958,"NA")</f>
        <v>NA</v>
      </c>
    </row>
    <row r="38959" spans="7:17">
      <c r="G38959" s="1"/>
      <c r="Q38959" s="32" t="str">
        <f>IF(I38959="OUTSTANDING",'Data Table Volumes'!$B$1-G38959,"NA")</f>
        <v>NA</v>
      </c>
    </row>
    <row r="38960" spans="7:17">
      <c r="G38960" s="1"/>
      <c r="Q38960" s="32" t="str">
        <f>IF(I38960="OUTSTANDING",'Data Table Volumes'!$B$1-G38960,"NA")</f>
        <v>NA</v>
      </c>
    </row>
    <row r="38961" spans="7:17">
      <c r="G38961" s="1"/>
      <c r="Q38961" s="32" t="str">
        <f>IF(I38961="OUTSTANDING",'Data Table Volumes'!$B$1-G38961,"NA")</f>
        <v>NA</v>
      </c>
    </row>
    <row r="38962" spans="7:17">
      <c r="G38962" s="1"/>
      <c r="Q38962" s="32" t="str">
        <f>IF(I38962="OUTSTANDING",'Data Table Volumes'!$B$1-G38962,"NA")</f>
        <v>NA</v>
      </c>
    </row>
    <row r="38963" spans="7:17">
      <c r="G38963" s="1"/>
      <c r="Q38963" s="32" t="str">
        <f>IF(I38963="OUTSTANDING",'Data Table Volumes'!$B$1-G38963,"NA")</f>
        <v>NA</v>
      </c>
    </row>
    <row r="38964" spans="7:17">
      <c r="G38964" s="1"/>
      <c r="Q38964" s="32" t="str">
        <f>IF(I38964="OUTSTANDING",'Data Table Volumes'!$B$1-G38964,"NA")</f>
        <v>NA</v>
      </c>
    </row>
    <row r="38965" spans="7:17">
      <c r="G38965" s="1"/>
      <c r="Q38965" s="32" t="str">
        <f>IF(I38965="OUTSTANDING",'Data Table Volumes'!$B$1-G38965,"NA")</f>
        <v>NA</v>
      </c>
    </row>
    <row r="38966" spans="7:17">
      <c r="G38966" s="1"/>
      <c r="Q38966" s="32" t="str">
        <f>IF(I38966="OUTSTANDING",'Data Table Volumes'!$B$1-G38966,"NA")</f>
        <v>NA</v>
      </c>
    </row>
    <row r="38967" spans="7:17">
      <c r="G38967" s="1"/>
      <c r="Q38967" s="32" t="str">
        <f>IF(I38967="OUTSTANDING",'Data Table Volumes'!$B$1-G38967,"NA")</f>
        <v>NA</v>
      </c>
    </row>
    <row r="38968" spans="7:17">
      <c r="G38968" s="1"/>
      <c r="Q38968" s="32" t="str">
        <f>IF(I38968="OUTSTANDING",'Data Table Volumes'!$B$1-G38968,"NA")</f>
        <v>NA</v>
      </c>
    </row>
    <row r="38969" spans="7:17">
      <c r="G38969" s="1"/>
      <c r="Q38969" s="32" t="str">
        <f>IF(I38969="OUTSTANDING",'Data Table Volumes'!$B$1-G38969,"NA")</f>
        <v>NA</v>
      </c>
    </row>
    <row r="38970" spans="7:17">
      <c r="G38970" s="1"/>
      <c r="Q38970" s="32" t="str">
        <f>IF(I38970="OUTSTANDING",'Data Table Volumes'!$B$1-G38970,"NA")</f>
        <v>NA</v>
      </c>
    </row>
    <row r="38971" spans="7:17">
      <c r="G38971" s="1"/>
      <c r="Q38971" s="32" t="str">
        <f>IF(I38971="OUTSTANDING",'Data Table Volumes'!$B$1-G38971,"NA")</f>
        <v>NA</v>
      </c>
    </row>
    <row r="38972" spans="7:17">
      <c r="G38972" s="1"/>
      <c r="Q38972" s="32" t="str">
        <f>IF(I38972="OUTSTANDING",'Data Table Volumes'!$B$1-G38972,"NA")</f>
        <v>NA</v>
      </c>
    </row>
    <row r="38973" spans="7:17">
      <c r="G38973" s="1"/>
      <c r="Q38973" s="32" t="str">
        <f>IF(I38973="OUTSTANDING",'Data Table Volumes'!$B$1-G38973,"NA")</f>
        <v>NA</v>
      </c>
    </row>
    <row r="38974" spans="7:17">
      <c r="G38974" s="1"/>
      <c r="Q38974" s="32" t="str">
        <f>IF(I38974="OUTSTANDING",'Data Table Volumes'!$B$1-G38974,"NA")</f>
        <v>NA</v>
      </c>
    </row>
    <row r="38975" spans="7:17">
      <c r="G38975" s="1"/>
      <c r="Q38975" s="32" t="str">
        <f>IF(I38975="OUTSTANDING",'Data Table Volumes'!$B$1-G38975,"NA")</f>
        <v>NA</v>
      </c>
    </row>
    <row r="38976" spans="7:17">
      <c r="G38976" s="1"/>
      <c r="Q38976" s="32" t="str">
        <f>IF(I38976="OUTSTANDING",'Data Table Volumes'!$B$1-G38976,"NA")</f>
        <v>NA</v>
      </c>
    </row>
    <row r="38977" spans="7:17">
      <c r="G38977" s="1"/>
      <c r="Q38977" s="32" t="str">
        <f>IF(I38977="OUTSTANDING",'Data Table Volumes'!$B$1-G38977,"NA")</f>
        <v>NA</v>
      </c>
    </row>
    <row r="38978" spans="7:17">
      <c r="G38978" s="1"/>
      <c r="Q38978" s="32" t="str">
        <f>IF(I38978="OUTSTANDING",'Data Table Volumes'!$B$1-G38978,"NA")</f>
        <v>NA</v>
      </c>
    </row>
    <row r="38979" spans="7:17">
      <c r="G38979" s="1"/>
      <c r="Q38979" s="32" t="str">
        <f>IF(I38979="OUTSTANDING",'Data Table Volumes'!$B$1-G38979,"NA")</f>
        <v>NA</v>
      </c>
    </row>
    <row r="38980" spans="7:17">
      <c r="G38980" s="1"/>
      <c r="Q38980" s="32" t="str">
        <f>IF(I38980="OUTSTANDING",'Data Table Volumes'!$B$1-G38980,"NA")</f>
        <v>NA</v>
      </c>
    </row>
    <row r="38981" spans="7:17">
      <c r="G38981" s="1"/>
      <c r="Q38981" s="32" t="str">
        <f>IF(I38981="OUTSTANDING",'Data Table Volumes'!$B$1-G38981,"NA")</f>
        <v>NA</v>
      </c>
    </row>
    <row r="38982" spans="7:17">
      <c r="G38982" s="1"/>
      <c r="Q38982" s="32" t="str">
        <f>IF(I38982="OUTSTANDING",'Data Table Volumes'!$B$1-G38982,"NA")</f>
        <v>NA</v>
      </c>
    </row>
    <row r="38983" spans="7:17">
      <c r="G38983" s="1"/>
      <c r="Q38983" s="32" t="str">
        <f>IF(I38983="OUTSTANDING",'Data Table Volumes'!$B$1-G38983,"NA")</f>
        <v>NA</v>
      </c>
    </row>
    <row r="38984" spans="7:17">
      <c r="G38984" s="1"/>
      <c r="Q38984" s="32" t="str">
        <f>IF(I38984="OUTSTANDING",'Data Table Volumes'!$B$1-G38984,"NA")</f>
        <v>NA</v>
      </c>
    </row>
    <row r="38985" spans="7:17">
      <c r="G38985" s="1"/>
      <c r="Q38985" s="32" t="str">
        <f>IF(I38985="OUTSTANDING",'Data Table Volumes'!$B$1-G38985,"NA")</f>
        <v>NA</v>
      </c>
    </row>
    <row r="38986" spans="7:17">
      <c r="G38986" s="1"/>
      <c r="Q38986" s="32" t="str">
        <f>IF(I38986="OUTSTANDING",'Data Table Volumes'!$B$1-G38986,"NA")</f>
        <v>NA</v>
      </c>
    </row>
    <row r="38987" spans="7:17">
      <c r="G38987" s="1"/>
      <c r="Q38987" s="32" t="str">
        <f>IF(I38987="OUTSTANDING",'Data Table Volumes'!$B$1-G38987,"NA")</f>
        <v>NA</v>
      </c>
    </row>
    <row r="38988" spans="7:17">
      <c r="G38988" s="1"/>
      <c r="Q38988" s="32" t="str">
        <f>IF(I38988="OUTSTANDING",'Data Table Volumes'!$B$1-G38988,"NA")</f>
        <v>NA</v>
      </c>
    </row>
    <row r="38989" spans="7:17">
      <c r="G38989" s="1"/>
      <c r="Q38989" s="32" t="str">
        <f>IF(I38989="OUTSTANDING",'Data Table Volumes'!$B$1-G38989,"NA")</f>
        <v>NA</v>
      </c>
    </row>
    <row r="38990" spans="7:17">
      <c r="G38990" s="1"/>
      <c r="Q38990" s="32" t="str">
        <f>IF(I38990="OUTSTANDING",'Data Table Volumes'!$B$1-G38990,"NA")</f>
        <v>NA</v>
      </c>
    </row>
    <row r="38991" spans="7:17">
      <c r="G38991" s="1"/>
      <c r="Q38991" s="32" t="str">
        <f>IF(I38991="OUTSTANDING",'Data Table Volumes'!$B$1-G38991,"NA")</f>
        <v>NA</v>
      </c>
    </row>
    <row r="38992" spans="7:17">
      <c r="G38992" s="1"/>
      <c r="Q38992" s="32" t="str">
        <f>IF(I38992="OUTSTANDING",'Data Table Volumes'!$B$1-G38992,"NA")</f>
        <v>NA</v>
      </c>
    </row>
    <row r="38993" spans="7:17">
      <c r="G38993" s="1"/>
      <c r="Q38993" s="32" t="str">
        <f>IF(I38993="OUTSTANDING",'Data Table Volumes'!$B$1-G38993,"NA")</f>
        <v>NA</v>
      </c>
    </row>
    <row r="38994" spans="7:17">
      <c r="G38994" s="1"/>
      <c r="Q38994" s="32" t="str">
        <f>IF(I38994="OUTSTANDING",'Data Table Volumes'!$B$1-G38994,"NA")</f>
        <v>NA</v>
      </c>
    </row>
    <row r="38995" spans="7:17">
      <c r="G38995" s="1"/>
      <c r="Q38995" s="32" t="str">
        <f>IF(I38995="OUTSTANDING",'Data Table Volumes'!$B$1-G38995,"NA")</f>
        <v>NA</v>
      </c>
    </row>
    <row r="38996" spans="7:17">
      <c r="G38996" s="1"/>
      <c r="Q38996" s="32" t="str">
        <f>IF(I38996="OUTSTANDING",'Data Table Volumes'!$B$1-G38996,"NA")</f>
        <v>NA</v>
      </c>
    </row>
    <row r="38997" spans="7:17">
      <c r="G38997" s="1"/>
      <c r="Q38997" s="32" t="str">
        <f>IF(I38997="OUTSTANDING",'Data Table Volumes'!$B$1-G38997,"NA")</f>
        <v>NA</v>
      </c>
    </row>
    <row r="38998" spans="7:17">
      <c r="G38998" s="1"/>
      <c r="Q38998" s="32" t="str">
        <f>IF(I38998="OUTSTANDING",'Data Table Volumes'!$B$1-G38998,"NA")</f>
        <v>NA</v>
      </c>
    </row>
    <row r="38999" spans="7:17">
      <c r="G38999" s="1"/>
      <c r="Q38999" s="32" t="str">
        <f>IF(I38999="OUTSTANDING",'Data Table Volumes'!$B$1-G38999,"NA")</f>
        <v>NA</v>
      </c>
    </row>
    <row r="39000" spans="7:17">
      <c r="G39000" s="1"/>
      <c r="Q39000" s="32" t="str">
        <f>IF(I39000="OUTSTANDING",'Data Table Volumes'!$B$1-G39000,"NA")</f>
        <v>NA</v>
      </c>
    </row>
    <row r="39001" spans="7:17">
      <c r="G39001" s="1"/>
      <c r="Q39001" s="32" t="str">
        <f>IF(I39001="OUTSTANDING",'Data Table Volumes'!$B$1-G39001,"NA")</f>
        <v>NA</v>
      </c>
    </row>
    <row r="39002" spans="7:17">
      <c r="G39002" s="1"/>
      <c r="Q39002" s="32" t="str">
        <f>IF(I39002="OUTSTANDING",'Data Table Volumes'!$B$1-G39002,"NA")</f>
        <v>NA</v>
      </c>
    </row>
    <row r="39003" spans="7:17">
      <c r="G39003" s="1"/>
      <c r="Q39003" s="32" t="str">
        <f>IF(I39003="OUTSTANDING",'Data Table Volumes'!$B$1-G39003,"NA")</f>
        <v>NA</v>
      </c>
    </row>
    <row r="39004" spans="7:17">
      <c r="G39004" s="1"/>
      <c r="Q39004" s="32" t="str">
        <f>IF(I39004="OUTSTANDING",'Data Table Volumes'!$B$1-G39004,"NA")</f>
        <v>NA</v>
      </c>
    </row>
    <row r="39005" spans="7:17">
      <c r="G39005" s="1"/>
      <c r="Q39005" s="32" t="str">
        <f>IF(I39005="OUTSTANDING",'Data Table Volumes'!$B$1-G39005,"NA")</f>
        <v>NA</v>
      </c>
    </row>
    <row r="39006" spans="7:17">
      <c r="G39006" s="1"/>
      <c r="Q39006" s="32" t="str">
        <f>IF(I39006="OUTSTANDING",'Data Table Volumes'!$B$1-G39006,"NA")</f>
        <v>NA</v>
      </c>
    </row>
    <row r="39007" spans="7:17">
      <c r="G39007" s="1"/>
      <c r="Q39007" s="32" t="str">
        <f>IF(I39007="OUTSTANDING",'Data Table Volumes'!$B$1-G39007,"NA")</f>
        <v>NA</v>
      </c>
    </row>
    <row r="39008" spans="7:17">
      <c r="G39008" s="1"/>
      <c r="Q39008" s="32" t="str">
        <f>IF(I39008="OUTSTANDING",'Data Table Volumes'!$B$1-G39008,"NA")</f>
        <v>NA</v>
      </c>
    </row>
    <row r="39009" spans="7:17">
      <c r="G39009" s="1"/>
      <c r="Q39009" s="32" t="str">
        <f>IF(I39009="OUTSTANDING",'Data Table Volumes'!$B$1-G39009,"NA")</f>
        <v>NA</v>
      </c>
    </row>
    <row r="39010" spans="7:17">
      <c r="G39010" s="1"/>
      <c r="Q39010" s="32" t="str">
        <f>IF(I39010="OUTSTANDING",'Data Table Volumes'!$B$1-G39010,"NA")</f>
        <v>NA</v>
      </c>
    </row>
    <row r="39011" spans="7:17">
      <c r="G39011" s="1"/>
      <c r="Q39011" s="32" t="str">
        <f>IF(I39011="OUTSTANDING",'Data Table Volumes'!$B$1-G39011,"NA")</f>
        <v>NA</v>
      </c>
    </row>
    <row r="39012" spans="7:17">
      <c r="G39012" s="1"/>
      <c r="Q39012" s="32" t="str">
        <f>IF(I39012="OUTSTANDING",'Data Table Volumes'!$B$1-G39012,"NA")</f>
        <v>NA</v>
      </c>
    </row>
    <row r="39013" spans="7:17">
      <c r="G39013" s="1"/>
      <c r="Q39013" s="32" t="str">
        <f>IF(I39013="OUTSTANDING",'Data Table Volumes'!$B$1-G39013,"NA")</f>
        <v>NA</v>
      </c>
    </row>
    <row r="39014" spans="7:17">
      <c r="G39014" s="1"/>
      <c r="Q39014" s="32" t="str">
        <f>IF(I39014="OUTSTANDING",'Data Table Volumes'!$B$1-G39014,"NA")</f>
        <v>NA</v>
      </c>
    </row>
    <row r="39015" spans="7:17">
      <c r="G39015" s="1"/>
      <c r="Q39015" s="32" t="str">
        <f>IF(I39015="OUTSTANDING",'Data Table Volumes'!$B$1-G39015,"NA")</f>
        <v>NA</v>
      </c>
    </row>
    <row r="39016" spans="7:17">
      <c r="G39016" s="1"/>
      <c r="Q39016" s="32" t="str">
        <f>IF(I39016="OUTSTANDING",'Data Table Volumes'!$B$1-G39016,"NA")</f>
        <v>NA</v>
      </c>
    </row>
    <row r="39017" spans="7:17">
      <c r="G39017" s="1"/>
      <c r="Q39017" s="32" t="str">
        <f>IF(I39017="OUTSTANDING",'Data Table Volumes'!$B$1-G39017,"NA")</f>
        <v>NA</v>
      </c>
    </row>
    <row r="39018" spans="7:17">
      <c r="G39018" s="1"/>
      <c r="Q39018" s="32" t="str">
        <f>IF(I39018="OUTSTANDING",'Data Table Volumes'!$B$1-G39018,"NA")</f>
        <v>NA</v>
      </c>
    </row>
    <row r="39019" spans="7:17">
      <c r="G39019" s="1"/>
      <c r="Q39019" s="32" t="str">
        <f>IF(I39019="OUTSTANDING",'Data Table Volumes'!$B$1-G39019,"NA")</f>
        <v>NA</v>
      </c>
    </row>
    <row r="39020" spans="7:17">
      <c r="G39020" s="1"/>
      <c r="Q39020" s="32" t="str">
        <f>IF(I39020="OUTSTANDING",'Data Table Volumes'!$B$1-G39020,"NA")</f>
        <v>NA</v>
      </c>
    </row>
    <row r="39021" spans="7:17">
      <c r="G39021" s="1"/>
      <c r="Q39021" s="32" t="str">
        <f>IF(I39021="OUTSTANDING",'Data Table Volumes'!$B$1-G39021,"NA")</f>
        <v>NA</v>
      </c>
    </row>
    <row r="39022" spans="7:17">
      <c r="G39022" s="1"/>
      <c r="Q39022" s="32" t="str">
        <f>IF(I39022="OUTSTANDING",'Data Table Volumes'!$B$1-G39022,"NA")</f>
        <v>NA</v>
      </c>
    </row>
    <row r="39023" spans="7:17">
      <c r="G39023" s="1"/>
      <c r="Q39023" s="32" t="str">
        <f>IF(I39023="OUTSTANDING",'Data Table Volumes'!$B$1-G39023,"NA")</f>
        <v>NA</v>
      </c>
    </row>
    <row r="39024" spans="7:17">
      <c r="G39024" s="1"/>
      <c r="Q39024" s="32" t="str">
        <f>IF(I39024="OUTSTANDING",'Data Table Volumes'!$B$1-G39024,"NA")</f>
        <v>NA</v>
      </c>
    </row>
    <row r="39025" spans="7:17">
      <c r="G39025" s="1"/>
      <c r="Q39025" s="32" t="str">
        <f>IF(I39025="OUTSTANDING",'Data Table Volumes'!$B$1-G39025,"NA")</f>
        <v>NA</v>
      </c>
    </row>
    <row r="39026" spans="7:17">
      <c r="G39026" s="1"/>
      <c r="Q39026" s="32" t="str">
        <f>IF(I39026="OUTSTANDING",'Data Table Volumes'!$B$1-G39026,"NA")</f>
        <v>NA</v>
      </c>
    </row>
    <row r="39027" spans="7:17">
      <c r="G39027" s="1"/>
      <c r="Q39027" s="32" t="str">
        <f>IF(I39027="OUTSTANDING",'Data Table Volumes'!$B$1-G39027,"NA")</f>
        <v>NA</v>
      </c>
    </row>
    <row r="39028" spans="7:17">
      <c r="G39028" s="1"/>
      <c r="Q39028" s="32" t="str">
        <f>IF(I39028="OUTSTANDING",'Data Table Volumes'!$B$1-G39028,"NA")</f>
        <v>NA</v>
      </c>
    </row>
    <row r="39029" spans="7:17">
      <c r="G39029" s="1"/>
      <c r="Q39029" s="32" t="str">
        <f>IF(I39029="OUTSTANDING",'Data Table Volumes'!$B$1-G39029,"NA")</f>
        <v>NA</v>
      </c>
    </row>
    <row r="39030" spans="7:17">
      <c r="G39030" s="1"/>
      <c r="Q39030" s="32" t="str">
        <f>IF(I39030="OUTSTANDING",'Data Table Volumes'!$B$1-G39030,"NA")</f>
        <v>NA</v>
      </c>
    </row>
    <row r="39031" spans="7:17">
      <c r="G39031" s="1"/>
      <c r="Q39031" s="32" t="str">
        <f>IF(I39031="OUTSTANDING",'Data Table Volumes'!$B$1-G39031,"NA")</f>
        <v>NA</v>
      </c>
    </row>
    <row r="39032" spans="7:17">
      <c r="G39032" s="1"/>
      <c r="Q39032" s="32" t="str">
        <f>IF(I39032="OUTSTANDING",'Data Table Volumes'!$B$1-G39032,"NA")</f>
        <v>NA</v>
      </c>
    </row>
    <row r="39033" spans="7:17">
      <c r="G39033" s="1"/>
      <c r="Q39033" s="32" t="str">
        <f>IF(I39033="OUTSTANDING",'Data Table Volumes'!$B$1-G39033,"NA")</f>
        <v>NA</v>
      </c>
    </row>
    <row r="39034" spans="7:17">
      <c r="G39034" s="1"/>
      <c r="Q39034" s="32" t="str">
        <f>IF(I39034="OUTSTANDING",'Data Table Volumes'!$B$1-G39034,"NA")</f>
        <v>NA</v>
      </c>
    </row>
    <row r="39035" spans="7:17">
      <c r="G39035" s="1"/>
      <c r="Q39035" s="32" t="str">
        <f>IF(I39035="OUTSTANDING",'Data Table Volumes'!$B$1-G39035,"NA")</f>
        <v>NA</v>
      </c>
    </row>
    <row r="39036" spans="7:17">
      <c r="G39036" s="1"/>
      <c r="Q39036" s="32" t="str">
        <f>IF(I39036="OUTSTANDING",'Data Table Volumes'!$B$1-G39036,"NA")</f>
        <v>NA</v>
      </c>
    </row>
    <row r="39037" spans="7:17">
      <c r="G39037" s="1"/>
      <c r="Q39037" s="32" t="str">
        <f>IF(I39037="OUTSTANDING",'Data Table Volumes'!$B$1-G39037,"NA")</f>
        <v>NA</v>
      </c>
    </row>
    <row r="39038" spans="7:17">
      <c r="G39038" s="1"/>
      <c r="Q39038" s="32" t="str">
        <f>IF(I39038="OUTSTANDING",'Data Table Volumes'!$B$1-G39038,"NA")</f>
        <v>NA</v>
      </c>
    </row>
    <row r="39039" spans="7:17">
      <c r="G39039" s="1"/>
      <c r="Q39039" s="32" t="str">
        <f>IF(I39039="OUTSTANDING",'Data Table Volumes'!$B$1-G39039,"NA")</f>
        <v>NA</v>
      </c>
    </row>
    <row r="39040" spans="7:17">
      <c r="G39040" s="1"/>
      <c r="Q39040" s="32" t="str">
        <f>IF(I39040="OUTSTANDING",'Data Table Volumes'!$B$1-G39040,"NA")</f>
        <v>NA</v>
      </c>
    </row>
    <row r="39041" spans="7:17">
      <c r="G39041" s="1"/>
      <c r="Q39041" s="32" t="str">
        <f>IF(I39041="OUTSTANDING",'Data Table Volumes'!$B$1-G39041,"NA")</f>
        <v>NA</v>
      </c>
    </row>
    <row r="39042" spans="7:17">
      <c r="G39042" s="1"/>
      <c r="Q39042" s="32" t="str">
        <f>IF(I39042="OUTSTANDING",'Data Table Volumes'!$B$1-G39042,"NA")</f>
        <v>NA</v>
      </c>
    </row>
    <row r="39043" spans="7:17">
      <c r="G39043" s="1"/>
      <c r="Q39043" s="32" t="str">
        <f>IF(I39043="OUTSTANDING",'Data Table Volumes'!$B$1-G39043,"NA")</f>
        <v>NA</v>
      </c>
    </row>
    <row r="39044" spans="7:17">
      <c r="G39044" s="1"/>
      <c r="Q39044" s="32" t="str">
        <f>IF(I39044="OUTSTANDING",'Data Table Volumes'!$B$1-G39044,"NA")</f>
        <v>NA</v>
      </c>
    </row>
    <row r="39045" spans="7:17">
      <c r="G39045" s="1"/>
      <c r="Q39045" s="32" t="str">
        <f>IF(I39045="OUTSTANDING",'Data Table Volumes'!$B$1-G39045,"NA")</f>
        <v>NA</v>
      </c>
    </row>
    <row r="39046" spans="7:17">
      <c r="G39046" s="1"/>
      <c r="Q39046" s="32" t="str">
        <f>IF(I39046="OUTSTANDING",'Data Table Volumes'!$B$1-G39046,"NA")</f>
        <v>NA</v>
      </c>
    </row>
    <row r="39047" spans="7:17">
      <c r="G39047" s="1"/>
      <c r="Q39047" s="32" t="str">
        <f>IF(I39047="OUTSTANDING",'Data Table Volumes'!$B$1-G39047,"NA")</f>
        <v>NA</v>
      </c>
    </row>
    <row r="39048" spans="7:17">
      <c r="G39048" s="1"/>
      <c r="Q39048" s="32" t="str">
        <f>IF(I39048="OUTSTANDING",'Data Table Volumes'!$B$1-G39048,"NA")</f>
        <v>NA</v>
      </c>
    </row>
    <row r="39049" spans="7:17">
      <c r="G39049" s="1"/>
      <c r="Q39049" s="32" t="str">
        <f>IF(I39049="OUTSTANDING",'Data Table Volumes'!$B$1-G39049,"NA")</f>
        <v>NA</v>
      </c>
    </row>
    <row r="39050" spans="7:17">
      <c r="G39050" s="1"/>
      <c r="Q39050" s="32" t="str">
        <f>IF(I39050="OUTSTANDING",'Data Table Volumes'!$B$1-G39050,"NA")</f>
        <v>NA</v>
      </c>
    </row>
    <row r="39051" spans="7:17">
      <c r="G39051" s="1"/>
      <c r="Q39051" s="32" t="str">
        <f>IF(I39051="OUTSTANDING",'Data Table Volumes'!$B$1-G39051,"NA")</f>
        <v>NA</v>
      </c>
    </row>
    <row r="39052" spans="7:17">
      <c r="G39052" s="1"/>
      <c r="Q39052" s="32" t="str">
        <f>IF(I39052="OUTSTANDING",'Data Table Volumes'!$B$1-G39052,"NA")</f>
        <v>NA</v>
      </c>
    </row>
    <row r="39053" spans="7:17">
      <c r="G39053" s="1"/>
      <c r="Q39053" s="32" t="str">
        <f>IF(I39053="OUTSTANDING",'Data Table Volumes'!$B$1-G39053,"NA")</f>
        <v>NA</v>
      </c>
    </row>
    <row r="39054" spans="7:17">
      <c r="G39054" s="1"/>
      <c r="Q39054" s="32" t="str">
        <f>IF(I39054="OUTSTANDING",'Data Table Volumes'!$B$1-G39054,"NA")</f>
        <v>NA</v>
      </c>
    </row>
    <row r="39055" spans="7:17">
      <c r="G39055" s="1"/>
      <c r="Q39055" s="32" t="str">
        <f>IF(I39055="OUTSTANDING",'Data Table Volumes'!$B$1-G39055,"NA")</f>
        <v>NA</v>
      </c>
    </row>
    <row r="39056" spans="7:17">
      <c r="G39056" s="1"/>
      <c r="Q39056" s="32" t="str">
        <f>IF(I39056="OUTSTANDING",'Data Table Volumes'!$B$1-G39056,"NA")</f>
        <v>NA</v>
      </c>
    </row>
    <row r="39057" spans="7:17">
      <c r="G39057" s="1"/>
      <c r="Q39057" s="32" t="str">
        <f>IF(I39057="OUTSTANDING",'Data Table Volumes'!$B$1-G39057,"NA")</f>
        <v>NA</v>
      </c>
    </row>
    <row r="39058" spans="7:17">
      <c r="G39058" s="1"/>
      <c r="Q39058" s="32" t="str">
        <f>IF(I39058="OUTSTANDING",'Data Table Volumes'!$B$1-G39058,"NA")</f>
        <v>NA</v>
      </c>
    </row>
    <row r="39059" spans="7:17">
      <c r="G39059" s="1"/>
      <c r="Q39059" s="32" t="str">
        <f>IF(I39059="OUTSTANDING",'Data Table Volumes'!$B$1-G39059,"NA")</f>
        <v>NA</v>
      </c>
    </row>
    <row r="39060" spans="7:17">
      <c r="G39060" s="1"/>
      <c r="Q39060" s="32" t="str">
        <f>IF(I39060="OUTSTANDING",'Data Table Volumes'!$B$1-G39060,"NA")</f>
        <v>NA</v>
      </c>
    </row>
    <row r="39061" spans="7:17">
      <c r="G39061" s="1"/>
      <c r="Q39061" s="32" t="str">
        <f>IF(I39061="OUTSTANDING",'Data Table Volumes'!$B$1-G39061,"NA")</f>
        <v>NA</v>
      </c>
    </row>
    <row r="39062" spans="7:17">
      <c r="G39062" s="1"/>
      <c r="Q39062" s="32" t="str">
        <f>IF(I39062="OUTSTANDING",'Data Table Volumes'!$B$1-G39062,"NA")</f>
        <v>NA</v>
      </c>
    </row>
    <row r="39063" spans="7:17">
      <c r="G39063" s="1"/>
      <c r="Q39063" s="32" t="str">
        <f>IF(I39063="OUTSTANDING",'Data Table Volumes'!$B$1-G39063,"NA")</f>
        <v>NA</v>
      </c>
    </row>
    <row r="39064" spans="7:17">
      <c r="G39064" s="1"/>
      <c r="Q39064" s="32" t="str">
        <f>IF(I39064="OUTSTANDING",'Data Table Volumes'!$B$1-G39064,"NA")</f>
        <v>NA</v>
      </c>
    </row>
    <row r="39065" spans="7:17">
      <c r="G39065" s="1"/>
      <c r="Q39065" s="32" t="str">
        <f>IF(I39065="OUTSTANDING",'Data Table Volumes'!$B$1-G39065,"NA")</f>
        <v>NA</v>
      </c>
    </row>
    <row r="39066" spans="7:17">
      <c r="G39066" s="1"/>
      <c r="Q39066" s="32" t="str">
        <f>IF(I39066="OUTSTANDING",'Data Table Volumes'!$B$1-G39066,"NA")</f>
        <v>NA</v>
      </c>
    </row>
    <row r="39067" spans="7:17">
      <c r="G39067" s="1"/>
      <c r="Q39067" s="32" t="str">
        <f>IF(I39067="OUTSTANDING",'Data Table Volumes'!$B$1-G39067,"NA")</f>
        <v>NA</v>
      </c>
    </row>
    <row r="39068" spans="7:17">
      <c r="G39068" s="1"/>
      <c r="Q39068" s="32" t="str">
        <f>IF(I39068="OUTSTANDING",'Data Table Volumes'!$B$1-G39068,"NA")</f>
        <v>NA</v>
      </c>
    </row>
    <row r="39069" spans="7:17">
      <c r="G39069" s="1"/>
      <c r="Q39069" s="32" t="str">
        <f>IF(I39069="OUTSTANDING",'Data Table Volumes'!$B$1-G39069,"NA")</f>
        <v>NA</v>
      </c>
    </row>
    <row r="39070" spans="7:17">
      <c r="G39070" s="1"/>
      <c r="Q39070" s="32" t="str">
        <f>IF(I39070="OUTSTANDING",'Data Table Volumes'!$B$1-G39070,"NA")</f>
        <v>NA</v>
      </c>
    </row>
    <row r="39071" spans="7:17">
      <c r="G39071" s="1"/>
      <c r="Q39071" s="32" t="str">
        <f>IF(I39071="OUTSTANDING",'Data Table Volumes'!$B$1-G39071,"NA")</f>
        <v>NA</v>
      </c>
    </row>
    <row r="39072" spans="7:17">
      <c r="G39072" s="1"/>
      <c r="Q39072" s="32" t="str">
        <f>IF(I39072="OUTSTANDING",'Data Table Volumes'!$B$1-G39072,"NA")</f>
        <v>NA</v>
      </c>
    </row>
    <row r="39073" spans="7:17">
      <c r="G39073" s="1"/>
      <c r="Q39073" s="32" t="str">
        <f>IF(I39073="OUTSTANDING",'Data Table Volumes'!$B$1-G39073,"NA")</f>
        <v>NA</v>
      </c>
    </row>
    <row r="39074" spans="7:17">
      <c r="G39074" s="1"/>
      <c r="Q39074" s="32" t="str">
        <f>IF(I39074="OUTSTANDING",'Data Table Volumes'!$B$1-G39074,"NA")</f>
        <v>NA</v>
      </c>
    </row>
    <row r="39075" spans="7:17">
      <c r="G39075" s="1"/>
      <c r="Q39075" s="32" t="str">
        <f>IF(I39075="OUTSTANDING",'Data Table Volumes'!$B$1-G39075,"NA")</f>
        <v>NA</v>
      </c>
    </row>
    <row r="39076" spans="7:17">
      <c r="G39076" s="1"/>
      <c r="Q39076" s="32" t="str">
        <f>IF(I39076="OUTSTANDING",'Data Table Volumes'!$B$1-G39076,"NA")</f>
        <v>NA</v>
      </c>
    </row>
    <row r="39077" spans="7:17">
      <c r="G39077" s="1"/>
      <c r="Q39077" s="32" t="str">
        <f>IF(I39077="OUTSTANDING",'Data Table Volumes'!$B$1-G39077,"NA")</f>
        <v>NA</v>
      </c>
    </row>
    <row r="39078" spans="7:17">
      <c r="G39078" s="1"/>
      <c r="Q39078" s="32" t="str">
        <f>IF(I39078="OUTSTANDING",'Data Table Volumes'!$B$1-G39078,"NA")</f>
        <v>NA</v>
      </c>
    </row>
    <row r="39079" spans="7:17">
      <c r="G39079" s="1"/>
      <c r="Q39079" s="32" t="str">
        <f>IF(I39079="OUTSTANDING",'Data Table Volumes'!$B$1-G39079,"NA")</f>
        <v>NA</v>
      </c>
    </row>
    <row r="39080" spans="7:17">
      <c r="G39080" s="1"/>
      <c r="Q39080" s="32" t="str">
        <f>IF(I39080="OUTSTANDING",'Data Table Volumes'!$B$1-G39080,"NA")</f>
        <v>NA</v>
      </c>
    </row>
    <row r="39081" spans="7:17">
      <c r="G39081" s="1"/>
      <c r="Q39081" s="32" t="str">
        <f>IF(I39081="OUTSTANDING",'Data Table Volumes'!$B$1-G39081,"NA")</f>
        <v>NA</v>
      </c>
    </row>
    <row r="39082" spans="7:17">
      <c r="G39082" s="1"/>
      <c r="Q39082" s="32" t="str">
        <f>IF(I39082="OUTSTANDING",'Data Table Volumes'!$B$1-G39082,"NA")</f>
        <v>NA</v>
      </c>
    </row>
    <row r="39083" spans="7:17">
      <c r="G39083" s="1"/>
      <c r="Q39083" s="32" t="str">
        <f>IF(I39083="OUTSTANDING",'Data Table Volumes'!$B$1-G39083,"NA")</f>
        <v>NA</v>
      </c>
    </row>
    <row r="39084" spans="7:17">
      <c r="G39084" s="1"/>
      <c r="Q39084" s="32" t="str">
        <f>IF(I39084="OUTSTANDING",'Data Table Volumes'!$B$1-G39084,"NA")</f>
        <v>NA</v>
      </c>
    </row>
    <row r="39085" spans="7:17">
      <c r="G39085" s="1"/>
      <c r="Q39085" s="32" t="str">
        <f>IF(I39085="OUTSTANDING",'Data Table Volumes'!$B$1-G39085,"NA")</f>
        <v>NA</v>
      </c>
    </row>
    <row r="39086" spans="7:17">
      <c r="G39086" s="1"/>
      <c r="Q39086" s="32" t="str">
        <f>IF(I39086="OUTSTANDING",'Data Table Volumes'!$B$1-G39086,"NA")</f>
        <v>NA</v>
      </c>
    </row>
    <row r="39087" spans="7:17">
      <c r="G39087" s="1"/>
      <c r="Q39087" s="32" t="str">
        <f>IF(I39087="OUTSTANDING",'Data Table Volumes'!$B$1-G39087,"NA")</f>
        <v>NA</v>
      </c>
    </row>
    <row r="39088" spans="7:17">
      <c r="G39088" s="1"/>
      <c r="Q39088" s="32" t="str">
        <f>IF(I39088="OUTSTANDING",'Data Table Volumes'!$B$1-G39088,"NA")</f>
        <v>NA</v>
      </c>
    </row>
    <row r="39089" spans="7:17">
      <c r="G39089" s="1"/>
      <c r="Q39089" s="32" t="str">
        <f>IF(I39089="OUTSTANDING",'Data Table Volumes'!$B$1-G39089,"NA")</f>
        <v>NA</v>
      </c>
    </row>
    <row r="39090" spans="7:17">
      <c r="G39090" s="1"/>
      <c r="Q39090" s="32" t="str">
        <f>IF(I39090="OUTSTANDING",'Data Table Volumes'!$B$1-G39090,"NA")</f>
        <v>NA</v>
      </c>
    </row>
    <row r="39091" spans="7:17">
      <c r="G39091" s="1"/>
      <c r="Q39091" s="32" t="str">
        <f>IF(I39091="OUTSTANDING",'Data Table Volumes'!$B$1-G39091,"NA")</f>
        <v>NA</v>
      </c>
    </row>
    <row r="39092" spans="7:17">
      <c r="G39092" s="1"/>
      <c r="Q39092" s="32" t="str">
        <f>IF(I39092="OUTSTANDING",'Data Table Volumes'!$B$1-G39092,"NA")</f>
        <v>NA</v>
      </c>
    </row>
    <row r="39093" spans="7:17">
      <c r="G39093" s="1"/>
      <c r="Q39093" s="32" t="str">
        <f>IF(I39093="OUTSTANDING",'Data Table Volumes'!$B$1-G39093,"NA")</f>
        <v>NA</v>
      </c>
    </row>
    <row r="39094" spans="7:17">
      <c r="G39094" s="1"/>
      <c r="Q39094" s="32" t="str">
        <f>IF(I39094="OUTSTANDING",'Data Table Volumes'!$B$1-G39094,"NA")</f>
        <v>NA</v>
      </c>
    </row>
    <row r="39095" spans="7:17">
      <c r="G39095" s="1"/>
      <c r="Q39095" s="32" t="str">
        <f>IF(I39095="OUTSTANDING",'Data Table Volumes'!$B$1-G39095,"NA")</f>
        <v>NA</v>
      </c>
    </row>
    <row r="39096" spans="7:17">
      <c r="G39096" s="1"/>
      <c r="Q39096" s="32" t="str">
        <f>IF(I39096="OUTSTANDING",'Data Table Volumes'!$B$1-G39096,"NA")</f>
        <v>NA</v>
      </c>
    </row>
    <row r="39097" spans="7:17">
      <c r="G39097" s="1"/>
      <c r="Q39097" s="32" t="str">
        <f>IF(I39097="OUTSTANDING",'Data Table Volumes'!$B$1-G39097,"NA")</f>
        <v>NA</v>
      </c>
    </row>
    <row r="39098" spans="7:17">
      <c r="G39098" s="1"/>
      <c r="Q39098" s="32" t="str">
        <f>IF(I39098="OUTSTANDING",'Data Table Volumes'!$B$1-G39098,"NA")</f>
        <v>NA</v>
      </c>
    </row>
    <row r="39099" spans="7:17">
      <c r="G39099" s="1"/>
      <c r="Q39099" s="32" t="str">
        <f>IF(I39099="OUTSTANDING",'Data Table Volumes'!$B$1-G39099,"NA")</f>
        <v>NA</v>
      </c>
    </row>
    <row r="39100" spans="7:17">
      <c r="G39100" s="1"/>
      <c r="Q39100" s="32" t="str">
        <f>IF(I39100="OUTSTANDING",'Data Table Volumes'!$B$1-G39100,"NA")</f>
        <v>NA</v>
      </c>
    </row>
    <row r="39101" spans="7:17">
      <c r="G39101" s="1"/>
      <c r="Q39101" s="32" t="str">
        <f>IF(I39101="OUTSTANDING",'Data Table Volumes'!$B$1-G39101,"NA")</f>
        <v>NA</v>
      </c>
    </row>
    <row r="39102" spans="7:17">
      <c r="G39102" s="1"/>
      <c r="Q39102" s="32" t="str">
        <f>IF(I39102="OUTSTANDING",'Data Table Volumes'!$B$1-G39102,"NA")</f>
        <v>NA</v>
      </c>
    </row>
    <row r="39103" spans="7:17">
      <c r="G39103" s="1"/>
      <c r="Q39103" s="32" t="str">
        <f>IF(I39103="OUTSTANDING",'Data Table Volumes'!$B$1-G39103,"NA")</f>
        <v>NA</v>
      </c>
    </row>
    <row r="39104" spans="7:17">
      <c r="G39104" s="1"/>
      <c r="Q39104" s="32" t="str">
        <f>IF(I39104="OUTSTANDING",'Data Table Volumes'!$B$1-G39104,"NA")</f>
        <v>NA</v>
      </c>
    </row>
    <row r="39105" spans="7:17">
      <c r="G39105" s="1"/>
      <c r="Q39105" s="32" t="str">
        <f>IF(I39105="OUTSTANDING",'Data Table Volumes'!$B$1-G39105,"NA")</f>
        <v>NA</v>
      </c>
    </row>
    <row r="39106" spans="7:17">
      <c r="G39106" s="1"/>
      <c r="Q39106" s="32" t="str">
        <f>IF(I39106="OUTSTANDING",'Data Table Volumes'!$B$1-G39106,"NA")</f>
        <v>NA</v>
      </c>
    </row>
    <row r="39107" spans="7:17">
      <c r="G39107" s="1"/>
      <c r="Q39107" s="32" t="str">
        <f>IF(I39107="OUTSTANDING",'Data Table Volumes'!$B$1-G39107,"NA")</f>
        <v>NA</v>
      </c>
    </row>
    <row r="39108" spans="7:17">
      <c r="G39108" s="1"/>
      <c r="Q39108" s="32" t="str">
        <f>IF(I39108="OUTSTANDING",'Data Table Volumes'!$B$1-G39108,"NA")</f>
        <v>NA</v>
      </c>
    </row>
    <row r="39109" spans="7:17">
      <c r="G39109" s="1"/>
      <c r="Q39109" s="32" t="str">
        <f>IF(I39109="OUTSTANDING",'Data Table Volumes'!$B$1-G39109,"NA")</f>
        <v>NA</v>
      </c>
    </row>
    <row r="39110" spans="7:17">
      <c r="G39110" s="1"/>
      <c r="Q39110" s="32" t="str">
        <f>IF(I39110="OUTSTANDING",'Data Table Volumes'!$B$1-G39110,"NA")</f>
        <v>NA</v>
      </c>
    </row>
    <row r="39111" spans="7:17">
      <c r="G39111" s="1"/>
      <c r="Q39111" s="32" t="str">
        <f>IF(I39111="OUTSTANDING",'Data Table Volumes'!$B$1-G39111,"NA")</f>
        <v>NA</v>
      </c>
    </row>
    <row r="39112" spans="7:17">
      <c r="G39112" s="1"/>
      <c r="Q39112" s="32" t="str">
        <f>IF(I39112="OUTSTANDING",'Data Table Volumes'!$B$1-G39112,"NA")</f>
        <v>NA</v>
      </c>
    </row>
    <row r="39113" spans="7:17">
      <c r="G39113" s="1"/>
      <c r="Q39113" s="32" t="str">
        <f>IF(I39113="OUTSTANDING",'Data Table Volumes'!$B$1-G39113,"NA")</f>
        <v>NA</v>
      </c>
    </row>
    <row r="39114" spans="7:17">
      <c r="G39114" s="1"/>
      <c r="Q39114" s="32" t="str">
        <f>IF(I39114="OUTSTANDING",'Data Table Volumes'!$B$1-G39114,"NA")</f>
        <v>NA</v>
      </c>
    </row>
    <row r="39115" spans="7:17">
      <c r="G39115" s="1"/>
      <c r="Q39115" s="32" t="str">
        <f>IF(I39115="OUTSTANDING",'Data Table Volumes'!$B$1-G39115,"NA")</f>
        <v>NA</v>
      </c>
    </row>
    <row r="39116" spans="7:17">
      <c r="G39116" s="1"/>
      <c r="Q39116" s="32" t="str">
        <f>IF(I39116="OUTSTANDING",'Data Table Volumes'!$B$1-G39116,"NA")</f>
        <v>NA</v>
      </c>
    </row>
    <row r="39117" spans="7:17">
      <c r="G39117" s="1"/>
      <c r="Q39117" s="32" t="str">
        <f>IF(I39117="OUTSTANDING",'Data Table Volumes'!$B$1-G39117,"NA")</f>
        <v>NA</v>
      </c>
    </row>
    <row r="39118" spans="7:17">
      <c r="G39118" s="1"/>
      <c r="Q39118" s="32" t="str">
        <f>IF(I39118="OUTSTANDING",'Data Table Volumes'!$B$1-G39118,"NA")</f>
        <v>NA</v>
      </c>
    </row>
    <row r="39119" spans="7:17">
      <c r="G39119" s="1"/>
      <c r="Q39119" s="32" t="str">
        <f>IF(I39119="OUTSTANDING",'Data Table Volumes'!$B$1-G39119,"NA")</f>
        <v>NA</v>
      </c>
    </row>
    <row r="39120" spans="7:17">
      <c r="G39120" s="1"/>
      <c r="Q39120" s="32" t="str">
        <f>IF(I39120="OUTSTANDING",'Data Table Volumes'!$B$1-G39120,"NA")</f>
        <v>NA</v>
      </c>
    </row>
    <row r="39121" spans="7:17">
      <c r="G39121" s="1"/>
      <c r="Q39121" s="32" t="str">
        <f>IF(I39121="OUTSTANDING",'Data Table Volumes'!$B$1-G39121,"NA")</f>
        <v>NA</v>
      </c>
    </row>
    <row r="39122" spans="7:17">
      <c r="G39122" s="1"/>
      <c r="Q39122" s="32" t="str">
        <f>IF(I39122="OUTSTANDING",'Data Table Volumes'!$B$1-G39122,"NA")</f>
        <v>NA</v>
      </c>
    </row>
    <row r="39123" spans="7:17">
      <c r="G39123" s="1"/>
      <c r="Q39123" s="32" t="str">
        <f>IF(I39123="OUTSTANDING",'Data Table Volumes'!$B$1-G39123,"NA")</f>
        <v>NA</v>
      </c>
    </row>
    <row r="39124" spans="7:17">
      <c r="G39124" s="1"/>
      <c r="Q39124" s="32" t="str">
        <f>IF(I39124="OUTSTANDING",'Data Table Volumes'!$B$1-G39124,"NA")</f>
        <v>NA</v>
      </c>
    </row>
    <row r="39125" spans="7:17">
      <c r="G39125" s="1"/>
      <c r="Q39125" s="32" t="str">
        <f>IF(I39125="OUTSTANDING",'Data Table Volumes'!$B$1-G39125,"NA")</f>
        <v>NA</v>
      </c>
    </row>
    <row r="39126" spans="7:17">
      <c r="G39126" s="1"/>
      <c r="Q39126" s="32" t="str">
        <f>IF(I39126="OUTSTANDING",'Data Table Volumes'!$B$1-G39126,"NA")</f>
        <v>NA</v>
      </c>
    </row>
    <row r="39127" spans="7:17">
      <c r="G39127" s="1"/>
      <c r="Q39127" s="32" t="str">
        <f>IF(I39127="OUTSTANDING",'Data Table Volumes'!$B$1-G39127,"NA")</f>
        <v>NA</v>
      </c>
    </row>
    <row r="39128" spans="7:17">
      <c r="G39128" s="1"/>
      <c r="Q39128" s="32" t="str">
        <f>IF(I39128="OUTSTANDING",'Data Table Volumes'!$B$1-G39128,"NA")</f>
        <v>NA</v>
      </c>
    </row>
    <row r="39129" spans="7:17">
      <c r="G39129" s="1"/>
      <c r="Q39129" s="32" t="str">
        <f>IF(I39129="OUTSTANDING",'Data Table Volumes'!$B$1-G39129,"NA")</f>
        <v>NA</v>
      </c>
    </row>
    <row r="39130" spans="7:17">
      <c r="G39130" s="1"/>
      <c r="Q39130" s="32" t="str">
        <f>IF(I39130="OUTSTANDING",'Data Table Volumes'!$B$1-G39130,"NA")</f>
        <v>NA</v>
      </c>
    </row>
    <row r="39131" spans="7:17">
      <c r="G39131" s="1"/>
      <c r="Q39131" s="32" t="str">
        <f>IF(I39131="OUTSTANDING",'Data Table Volumes'!$B$1-G39131,"NA")</f>
        <v>NA</v>
      </c>
    </row>
    <row r="39132" spans="7:17">
      <c r="G39132" s="1"/>
      <c r="Q39132" s="32" t="str">
        <f>IF(I39132="OUTSTANDING",'Data Table Volumes'!$B$1-G39132,"NA")</f>
        <v>NA</v>
      </c>
    </row>
    <row r="39133" spans="7:17">
      <c r="G39133" s="1"/>
      <c r="Q39133" s="32" t="str">
        <f>IF(I39133="OUTSTANDING",'Data Table Volumes'!$B$1-G39133,"NA")</f>
        <v>NA</v>
      </c>
    </row>
    <row r="39134" spans="7:17">
      <c r="G39134" s="1"/>
      <c r="Q39134" s="32" t="str">
        <f>IF(I39134="OUTSTANDING",'Data Table Volumes'!$B$1-G39134,"NA")</f>
        <v>NA</v>
      </c>
    </row>
    <row r="39135" spans="7:17">
      <c r="G39135" s="1"/>
      <c r="Q39135" s="32" t="str">
        <f>IF(I39135="OUTSTANDING",'Data Table Volumes'!$B$1-G39135,"NA")</f>
        <v>NA</v>
      </c>
    </row>
    <row r="39136" spans="7:17">
      <c r="G39136" s="1"/>
      <c r="Q39136" s="32" t="str">
        <f>IF(I39136="OUTSTANDING",'Data Table Volumes'!$B$1-G39136,"NA")</f>
        <v>NA</v>
      </c>
    </row>
    <row r="39137" spans="7:17">
      <c r="G39137" s="1"/>
      <c r="Q39137" s="32" t="str">
        <f>IF(I39137="OUTSTANDING",'Data Table Volumes'!$B$1-G39137,"NA")</f>
        <v>NA</v>
      </c>
    </row>
    <row r="39138" spans="7:17">
      <c r="G39138" s="1"/>
      <c r="Q39138" s="32" t="str">
        <f>IF(I39138="OUTSTANDING",'Data Table Volumes'!$B$1-G39138,"NA")</f>
        <v>NA</v>
      </c>
    </row>
    <row r="39139" spans="7:17">
      <c r="G39139" s="1"/>
      <c r="Q39139" s="32" t="str">
        <f>IF(I39139="OUTSTANDING",'Data Table Volumes'!$B$1-G39139,"NA")</f>
        <v>NA</v>
      </c>
    </row>
    <row r="39140" spans="7:17">
      <c r="G39140" s="1"/>
      <c r="Q39140" s="32" t="str">
        <f>IF(I39140="OUTSTANDING",'Data Table Volumes'!$B$1-G39140,"NA")</f>
        <v>NA</v>
      </c>
    </row>
    <row r="39141" spans="7:17">
      <c r="G39141" s="1"/>
      <c r="Q39141" s="32" t="str">
        <f>IF(I39141="OUTSTANDING",'Data Table Volumes'!$B$1-G39141,"NA")</f>
        <v>NA</v>
      </c>
    </row>
    <row r="39142" spans="7:17">
      <c r="G39142" s="1"/>
      <c r="Q39142" s="32" t="str">
        <f>IF(I39142="OUTSTANDING",'Data Table Volumes'!$B$1-G39142,"NA")</f>
        <v>NA</v>
      </c>
    </row>
    <row r="39143" spans="7:17">
      <c r="G39143" s="1"/>
      <c r="Q39143" s="32" t="str">
        <f>IF(I39143="OUTSTANDING",'Data Table Volumes'!$B$1-G39143,"NA")</f>
        <v>NA</v>
      </c>
    </row>
    <row r="39144" spans="7:17">
      <c r="G39144" s="1"/>
      <c r="Q39144" s="32" t="str">
        <f>IF(I39144="OUTSTANDING",'Data Table Volumes'!$B$1-G39144,"NA")</f>
        <v>NA</v>
      </c>
    </row>
    <row r="39145" spans="7:17">
      <c r="G39145" s="1"/>
      <c r="Q39145" s="32" t="str">
        <f>IF(I39145="OUTSTANDING",'Data Table Volumes'!$B$1-G39145,"NA")</f>
        <v>NA</v>
      </c>
    </row>
    <row r="39146" spans="7:17">
      <c r="G39146" s="1"/>
      <c r="Q39146" s="32" t="str">
        <f>IF(I39146="OUTSTANDING",'Data Table Volumes'!$B$1-G39146,"NA")</f>
        <v>NA</v>
      </c>
    </row>
    <row r="39147" spans="7:17">
      <c r="G39147" s="1"/>
      <c r="Q39147" s="32" t="str">
        <f>IF(I39147="OUTSTANDING",'Data Table Volumes'!$B$1-G39147,"NA")</f>
        <v>NA</v>
      </c>
    </row>
    <row r="39148" spans="7:17">
      <c r="G39148" s="1"/>
      <c r="Q39148" s="32" t="str">
        <f>IF(I39148="OUTSTANDING",'Data Table Volumes'!$B$1-G39148,"NA")</f>
        <v>NA</v>
      </c>
    </row>
    <row r="39149" spans="7:17">
      <c r="G39149" s="1"/>
      <c r="Q39149" s="32" t="str">
        <f>IF(I39149="OUTSTANDING",'Data Table Volumes'!$B$1-G39149,"NA")</f>
        <v>NA</v>
      </c>
    </row>
    <row r="39150" spans="7:17">
      <c r="G39150" s="1"/>
      <c r="Q39150" s="32" t="str">
        <f>IF(I39150="OUTSTANDING",'Data Table Volumes'!$B$1-G39150,"NA")</f>
        <v>NA</v>
      </c>
    </row>
    <row r="39151" spans="7:17">
      <c r="G39151" s="1"/>
      <c r="Q39151" s="32" t="str">
        <f>IF(I39151="OUTSTANDING",'Data Table Volumes'!$B$1-G39151,"NA")</f>
        <v>NA</v>
      </c>
    </row>
    <row r="39152" spans="7:17">
      <c r="G39152" s="1"/>
      <c r="Q39152" s="32" t="str">
        <f>IF(I39152="OUTSTANDING",'Data Table Volumes'!$B$1-G39152,"NA")</f>
        <v>NA</v>
      </c>
    </row>
    <row r="39153" spans="7:17">
      <c r="G39153" s="1"/>
      <c r="Q39153" s="32" t="str">
        <f>IF(I39153="OUTSTANDING",'Data Table Volumes'!$B$1-G39153,"NA")</f>
        <v>NA</v>
      </c>
    </row>
    <row r="39154" spans="7:17">
      <c r="G39154" s="1"/>
      <c r="Q39154" s="32" t="str">
        <f>IF(I39154="OUTSTANDING",'Data Table Volumes'!$B$1-G39154,"NA")</f>
        <v>NA</v>
      </c>
    </row>
    <row r="39155" spans="7:17">
      <c r="G39155" s="1"/>
      <c r="Q39155" s="32" t="str">
        <f>IF(I39155="OUTSTANDING",'Data Table Volumes'!$B$1-G39155,"NA")</f>
        <v>NA</v>
      </c>
    </row>
    <row r="39156" spans="7:17">
      <c r="G39156" s="1"/>
      <c r="Q39156" s="32" t="str">
        <f>IF(I39156="OUTSTANDING",'Data Table Volumes'!$B$1-G39156,"NA")</f>
        <v>NA</v>
      </c>
    </row>
    <row r="39157" spans="7:17">
      <c r="G39157" s="1"/>
      <c r="Q39157" s="32" t="str">
        <f>IF(I39157="OUTSTANDING",'Data Table Volumes'!$B$1-G39157,"NA")</f>
        <v>NA</v>
      </c>
    </row>
    <row r="39158" spans="7:17">
      <c r="G39158" s="1"/>
      <c r="Q39158" s="32" t="str">
        <f>IF(I39158="OUTSTANDING",'Data Table Volumes'!$B$1-G39158,"NA")</f>
        <v>NA</v>
      </c>
    </row>
    <row r="39159" spans="7:17">
      <c r="G39159" s="1"/>
      <c r="Q39159" s="32" t="str">
        <f>IF(I39159="OUTSTANDING",'Data Table Volumes'!$B$1-G39159,"NA")</f>
        <v>NA</v>
      </c>
    </row>
    <row r="39160" spans="7:17">
      <c r="G39160" s="1"/>
      <c r="Q39160" s="32" t="str">
        <f>IF(I39160="OUTSTANDING",'Data Table Volumes'!$B$1-G39160,"NA")</f>
        <v>NA</v>
      </c>
    </row>
    <row r="39161" spans="7:17">
      <c r="G39161" s="1"/>
      <c r="Q39161" s="32" t="str">
        <f>IF(I39161="OUTSTANDING",'Data Table Volumes'!$B$1-G39161,"NA")</f>
        <v>NA</v>
      </c>
    </row>
    <row r="39162" spans="7:17">
      <c r="G39162" s="1"/>
      <c r="Q39162" s="32" t="str">
        <f>IF(I39162="OUTSTANDING",'Data Table Volumes'!$B$1-G39162,"NA")</f>
        <v>NA</v>
      </c>
    </row>
    <row r="39163" spans="7:17">
      <c r="G39163" s="1"/>
      <c r="Q39163" s="32" t="str">
        <f>IF(I39163="OUTSTANDING",'Data Table Volumes'!$B$1-G39163,"NA")</f>
        <v>NA</v>
      </c>
    </row>
    <row r="39164" spans="7:17">
      <c r="G39164" s="1"/>
      <c r="Q39164" s="32" t="str">
        <f>IF(I39164="OUTSTANDING",'Data Table Volumes'!$B$1-G39164,"NA")</f>
        <v>NA</v>
      </c>
    </row>
    <row r="39165" spans="7:17">
      <c r="G39165" s="1"/>
      <c r="Q39165" s="32" t="str">
        <f>IF(I39165="OUTSTANDING",'Data Table Volumes'!$B$1-G39165,"NA")</f>
        <v>NA</v>
      </c>
    </row>
    <row r="39166" spans="7:17">
      <c r="G39166" s="1"/>
      <c r="Q39166" s="32" t="str">
        <f>IF(I39166="OUTSTANDING",'Data Table Volumes'!$B$1-G39166,"NA")</f>
        <v>NA</v>
      </c>
    </row>
    <row r="39167" spans="7:17">
      <c r="G39167" s="1"/>
      <c r="Q39167" s="32" t="str">
        <f>IF(I39167="OUTSTANDING",'Data Table Volumes'!$B$1-G39167,"NA")</f>
        <v>NA</v>
      </c>
    </row>
    <row r="39168" spans="7:17">
      <c r="G39168" s="1"/>
      <c r="Q39168" s="32" t="str">
        <f>IF(I39168="OUTSTANDING",'Data Table Volumes'!$B$1-G39168,"NA")</f>
        <v>NA</v>
      </c>
    </row>
    <row r="39169" spans="7:17">
      <c r="G39169" s="1"/>
      <c r="Q39169" s="32" t="str">
        <f>IF(I39169="OUTSTANDING",'Data Table Volumes'!$B$1-G39169,"NA")</f>
        <v>NA</v>
      </c>
    </row>
    <row r="39170" spans="7:17">
      <c r="G39170" s="1"/>
      <c r="Q39170" s="32" t="str">
        <f>IF(I39170="OUTSTANDING",'Data Table Volumes'!$B$1-G39170,"NA")</f>
        <v>NA</v>
      </c>
    </row>
    <row r="39171" spans="7:17">
      <c r="G39171" s="1"/>
      <c r="Q39171" s="32" t="str">
        <f>IF(I39171="OUTSTANDING",'Data Table Volumes'!$B$1-G39171,"NA")</f>
        <v>NA</v>
      </c>
    </row>
    <row r="39172" spans="7:17">
      <c r="G39172" s="1"/>
      <c r="Q39172" s="32" t="str">
        <f>IF(I39172="OUTSTANDING",'Data Table Volumes'!$B$1-G39172,"NA")</f>
        <v>NA</v>
      </c>
    </row>
    <row r="39173" spans="7:17">
      <c r="G39173" s="1"/>
      <c r="Q39173" s="32" t="str">
        <f>IF(I39173="OUTSTANDING",'Data Table Volumes'!$B$1-G39173,"NA")</f>
        <v>NA</v>
      </c>
    </row>
    <row r="39174" spans="7:17">
      <c r="G39174" s="1"/>
      <c r="Q39174" s="32" t="str">
        <f>IF(I39174="OUTSTANDING",'Data Table Volumes'!$B$1-G39174,"NA")</f>
        <v>NA</v>
      </c>
    </row>
    <row r="39175" spans="7:17">
      <c r="G39175" s="1"/>
      <c r="Q39175" s="32" t="str">
        <f>IF(I39175="OUTSTANDING",'Data Table Volumes'!$B$1-G39175,"NA")</f>
        <v>NA</v>
      </c>
    </row>
    <row r="39176" spans="7:17">
      <c r="G39176" s="1"/>
      <c r="Q39176" s="32" t="str">
        <f>IF(I39176="OUTSTANDING",'Data Table Volumes'!$B$1-G39176,"NA")</f>
        <v>NA</v>
      </c>
    </row>
    <row r="39177" spans="7:17">
      <c r="G39177" s="1"/>
      <c r="Q39177" s="32" t="str">
        <f>IF(I39177="OUTSTANDING",'Data Table Volumes'!$B$1-G39177,"NA")</f>
        <v>NA</v>
      </c>
    </row>
    <row r="39178" spans="7:17">
      <c r="G39178" s="1"/>
      <c r="Q39178" s="32" t="str">
        <f>IF(I39178="OUTSTANDING",'Data Table Volumes'!$B$1-G39178,"NA")</f>
        <v>NA</v>
      </c>
    </row>
    <row r="39179" spans="7:17">
      <c r="G39179" s="1"/>
      <c r="Q39179" s="32" t="str">
        <f>IF(I39179="OUTSTANDING",'Data Table Volumes'!$B$1-G39179,"NA")</f>
        <v>NA</v>
      </c>
    </row>
    <row r="39180" spans="7:17">
      <c r="G39180" s="1"/>
      <c r="Q39180" s="32" t="str">
        <f>IF(I39180="OUTSTANDING",'Data Table Volumes'!$B$1-G39180,"NA")</f>
        <v>NA</v>
      </c>
    </row>
    <row r="39181" spans="7:17">
      <c r="G39181" s="1"/>
      <c r="Q39181" s="32" t="str">
        <f>IF(I39181="OUTSTANDING",'Data Table Volumes'!$B$1-G39181,"NA")</f>
        <v>NA</v>
      </c>
    </row>
    <row r="39182" spans="7:17">
      <c r="G39182" s="1"/>
      <c r="Q39182" s="32" t="str">
        <f>IF(I39182="OUTSTANDING",'Data Table Volumes'!$B$1-G39182,"NA")</f>
        <v>NA</v>
      </c>
    </row>
    <row r="39183" spans="7:17">
      <c r="G39183" s="1"/>
      <c r="Q39183" s="32" t="str">
        <f>IF(I39183="OUTSTANDING",'Data Table Volumes'!$B$1-G39183,"NA")</f>
        <v>NA</v>
      </c>
    </row>
    <row r="39184" spans="7:17">
      <c r="G39184" s="1"/>
      <c r="Q39184" s="32" t="str">
        <f>IF(I39184="OUTSTANDING",'Data Table Volumes'!$B$1-G39184,"NA")</f>
        <v>NA</v>
      </c>
    </row>
    <row r="39185" spans="7:17">
      <c r="G39185" s="1"/>
      <c r="Q39185" s="32" t="str">
        <f>IF(I39185="OUTSTANDING",'Data Table Volumes'!$B$1-G39185,"NA")</f>
        <v>NA</v>
      </c>
    </row>
    <row r="39186" spans="7:17">
      <c r="G39186" s="1"/>
      <c r="Q39186" s="32" t="str">
        <f>IF(I39186="OUTSTANDING",'Data Table Volumes'!$B$1-G39186,"NA")</f>
        <v>NA</v>
      </c>
    </row>
    <row r="39187" spans="7:17">
      <c r="G39187" s="1"/>
      <c r="Q39187" s="32" t="str">
        <f>IF(I39187="OUTSTANDING",'Data Table Volumes'!$B$1-G39187,"NA")</f>
        <v>NA</v>
      </c>
    </row>
    <row r="39188" spans="7:17">
      <c r="G39188" s="1"/>
      <c r="Q39188" s="32" t="str">
        <f>IF(I39188="OUTSTANDING",'Data Table Volumes'!$B$1-G39188,"NA")</f>
        <v>NA</v>
      </c>
    </row>
    <row r="39189" spans="7:17">
      <c r="G39189" s="1"/>
      <c r="Q39189" s="32" t="str">
        <f>IF(I39189="OUTSTANDING",'Data Table Volumes'!$B$1-G39189,"NA")</f>
        <v>NA</v>
      </c>
    </row>
    <row r="39190" spans="7:17">
      <c r="G39190" s="1"/>
      <c r="Q39190" s="32" t="str">
        <f>IF(I39190="OUTSTANDING",'Data Table Volumes'!$B$1-G39190,"NA")</f>
        <v>NA</v>
      </c>
    </row>
    <row r="39191" spans="7:17">
      <c r="G39191" s="1"/>
      <c r="Q39191" s="32" t="str">
        <f>IF(I39191="OUTSTANDING",'Data Table Volumes'!$B$1-G39191,"NA")</f>
        <v>NA</v>
      </c>
    </row>
    <row r="39192" spans="7:17">
      <c r="G39192" s="1"/>
      <c r="Q39192" s="32" t="str">
        <f>IF(I39192="OUTSTANDING",'Data Table Volumes'!$B$1-G39192,"NA")</f>
        <v>NA</v>
      </c>
    </row>
    <row r="39193" spans="7:17">
      <c r="G39193" s="1"/>
      <c r="Q39193" s="32" t="str">
        <f>IF(I39193="OUTSTANDING",'Data Table Volumes'!$B$1-G39193,"NA")</f>
        <v>NA</v>
      </c>
    </row>
    <row r="39194" spans="7:17">
      <c r="G39194" s="1"/>
      <c r="Q39194" s="32" t="str">
        <f>IF(I39194="OUTSTANDING",'Data Table Volumes'!$B$1-G39194,"NA")</f>
        <v>NA</v>
      </c>
    </row>
    <row r="39195" spans="7:17">
      <c r="G39195" s="1"/>
      <c r="Q39195" s="32" t="str">
        <f>IF(I39195="OUTSTANDING",'Data Table Volumes'!$B$1-G39195,"NA")</f>
        <v>NA</v>
      </c>
    </row>
    <row r="39196" spans="7:17">
      <c r="G39196" s="1"/>
      <c r="Q39196" s="32" t="str">
        <f>IF(I39196="OUTSTANDING",'Data Table Volumes'!$B$1-G39196,"NA")</f>
        <v>NA</v>
      </c>
    </row>
    <row r="39197" spans="7:17">
      <c r="G39197" s="1"/>
      <c r="Q39197" s="32" t="str">
        <f>IF(I39197="OUTSTANDING",'Data Table Volumes'!$B$1-G39197,"NA")</f>
        <v>NA</v>
      </c>
    </row>
    <row r="39198" spans="7:17">
      <c r="G39198" s="1"/>
      <c r="Q39198" s="32" t="str">
        <f>IF(I39198="OUTSTANDING",'Data Table Volumes'!$B$1-G39198,"NA")</f>
        <v>NA</v>
      </c>
    </row>
    <row r="39199" spans="7:17">
      <c r="G39199" s="1"/>
      <c r="Q39199" s="32" t="str">
        <f>IF(I39199="OUTSTANDING",'Data Table Volumes'!$B$1-G39199,"NA")</f>
        <v>NA</v>
      </c>
    </row>
    <row r="39200" spans="7:17">
      <c r="G39200" s="1"/>
      <c r="Q39200" s="32" t="str">
        <f>IF(I39200="OUTSTANDING",'Data Table Volumes'!$B$1-G39200,"NA")</f>
        <v>NA</v>
      </c>
    </row>
    <row r="39201" spans="7:17">
      <c r="G39201" s="1"/>
      <c r="Q39201" s="32" t="str">
        <f>IF(I39201="OUTSTANDING",'Data Table Volumes'!$B$1-G39201,"NA")</f>
        <v>NA</v>
      </c>
    </row>
    <row r="39202" spans="7:17">
      <c r="G39202" s="1"/>
      <c r="Q39202" s="32" t="str">
        <f>IF(I39202="OUTSTANDING",'Data Table Volumes'!$B$1-G39202,"NA")</f>
        <v>NA</v>
      </c>
    </row>
    <row r="39203" spans="7:17">
      <c r="G39203" s="1"/>
      <c r="Q39203" s="32" t="str">
        <f>IF(I39203="OUTSTANDING",'Data Table Volumes'!$B$1-G39203,"NA")</f>
        <v>NA</v>
      </c>
    </row>
    <row r="39204" spans="7:17">
      <c r="G39204" s="1"/>
      <c r="Q39204" s="32" t="str">
        <f>IF(I39204="OUTSTANDING",'Data Table Volumes'!$B$1-G39204,"NA")</f>
        <v>NA</v>
      </c>
    </row>
    <row r="39205" spans="7:17">
      <c r="G39205" s="1"/>
      <c r="Q39205" s="32" t="str">
        <f>IF(I39205="OUTSTANDING",'Data Table Volumes'!$B$1-G39205,"NA")</f>
        <v>NA</v>
      </c>
    </row>
    <row r="39206" spans="7:17">
      <c r="G39206" s="1"/>
      <c r="Q39206" s="32" t="str">
        <f>IF(I39206="OUTSTANDING",'Data Table Volumes'!$B$1-G39206,"NA")</f>
        <v>NA</v>
      </c>
    </row>
    <row r="39207" spans="7:17">
      <c r="G39207" s="1"/>
      <c r="Q39207" s="32" t="str">
        <f>IF(I39207="OUTSTANDING",'Data Table Volumes'!$B$1-G39207,"NA")</f>
        <v>NA</v>
      </c>
    </row>
    <row r="39208" spans="7:17">
      <c r="G39208" s="1"/>
      <c r="Q39208" s="32" t="str">
        <f>IF(I39208="OUTSTANDING",'Data Table Volumes'!$B$1-G39208,"NA")</f>
        <v>NA</v>
      </c>
    </row>
    <row r="39209" spans="7:17">
      <c r="G39209" s="1"/>
      <c r="Q39209" s="32" t="str">
        <f>IF(I39209="OUTSTANDING",'Data Table Volumes'!$B$1-G39209,"NA")</f>
        <v>NA</v>
      </c>
    </row>
    <row r="39210" spans="7:17">
      <c r="G39210" s="1"/>
      <c r="Q39210" s="32" t="str">
        <f>IF(I39210="OUTSTANDING",'Data Table Volumes'!$B$1-G39210,"NA")</f>
        <v>NA</v>
      </c>
    </row>
    <row r="39211" spans="7:17">
      <c r="G39211" s="1"/>
      <c r="Q39211" s="32" t="str">
        <f>IF(I39211="OUTSTANDING",'Data Table Volumes'!$B$1-G39211,"NA")</f>
        <v>NA</v>
      </c>
    </row>
    <row r="39212" spans="7:17">
      <c r="G39212" s="1"/>
      <c r="Q39212" s="32" t="str">
        <f>IF(I39212="OUTSTANDING",'Data Table Volumes'!$B$1-G39212,"NA")</f>
        <v>NA</v>
      </c>
    </row>
    <row r="39213" spans="7:17">
      <c r="G39213" s="1"/>
      <c r="Q39213" s="32" t="str">
        <f>IF(I39213="OUTSTANDING",'Data Table Volumes'!$B$1-G39213,"NA")</f>
        <v>NA</v>
      </c>
    </row>
    <row r="39214" spans="7:17">
      <c r="G39214" s="1"/>
      <c r="Q39214" s="32" t="str">
        <f>IF(I39214="OUTSTANDING",'Data Table Volumes'!$B$1-G39214,"NA")</f>
        <v>NA</v>
      </c>
    </row>
    <row r="39215" spans="7:17">
      <c r="G39215" s="1"/>
      <c r="Q39215" s="32" t="str">
        <f>IF(I39215="OUTSTANDING",'Data Table Volumes'!$B$1-G39215,"NA")</f>
        <v>NA</v>
      </c>
    </row>
    <row r="39216" spans="7:17">
      <c r="G39216" s="1"/>
      <c r="Q39216" s="32" t="str">
        <f>IF(I39216="OUTSTANDING",'Data Table Volumes'!$B$1-G39216,"NA")</f>
        <v>NA</v>
      </c>
    </row>
    <row r="39217" spans="7:17">
      <c r="G39217" s="1"/>
      <c r="Q39217" s="32" t="str">
        <f>IF(I39217="OUTSTANDING",'Data Table Volumes'!$B$1-G39217,"NA")</f>
        <v>NA</v>
      </c>
    </row>
    <row r="39218" spans="7:17">
      <c r="G39218" s="1"/>
      <c r="Q39218" s="32" t="str">
        <f>IF(I39218="OUTSTANDING",'Data Table Volumes'!$B$1-G39218,"NA")</f>
        <v>NA</v>
      </c>
    </row>
    <row r="39219" spans="7:17">
      <c r="G39219" s="1"/>
      <c r="Q39219" s="32" t="str">
        <f>IF(I39219="OUTSTANDING",'Data Table Volumes'!$B$1-G39219,"NA")</f>
        <v>NA</v>
      </c>
    </row>
    <row r="39220" spans="7:17">
      <c r="G39220" s="1"/>
      <c r="Q39220" s="32" t="str">
        <f>IF(I39220="OUTSTANDING",'Data Table Volumes'!$B$1-G39220,"NA")</f>
        <v>NA</v>
      </c>
    </row>
    <row r="39221" spans="7:17">
      <c r="G39221" s="1"/>
      <c r="Q39221" s="32" t="str">
        <f>IF(I39221="OUTSTANDING",'Data Table Volumes'!$B$1-G39221,"NA")</f>
        <v>NA</v>
      </c>
    </row>
    <row r="39222" spans="7:17">
      <c r="G39222" s="1"/>
      <c r="Q39222" s="32" t="str">
        <f>IF(I39222="OUTSTANDING",'Data Table Volumes'!$B$1-G39222,"NA")</f>
        <v>NA</v>
      </c>
    </row>
    <row r="39223" spans="7:17">
      <c r="G39223" s="1"/>
      <c r="Q39223" s="32" t="str">
        <f>IF(I39223="OUTSTANDING",'Data Table Volumes'!$B$1-G39223,"NA")</f>
        <v>NA</v>
      </c>
    </row>
    <row r="39224" spans="7:17">
      <c r="G39224" s="1"/>
      <c r="Q39224" s="32" t="str">
        <f>IF(I39224="OUTSTANDING",'Data Table Volumes'!$B$1-G39224,"NA")</f>
        <v>NA</v>
      </c>
    </row>
    <row r="39225" spans="7:17">
      <c r="G39225" s="1"/>
      <c r="Q39225" s="32" t="str">
        <f>IF(I39225="OUTSTANDING",'Data Table Volumes'!$B$1-G39225,"NA")</f>
        <v>NA</v>
      </c>
    </row>
    <row r="39226" spans="7:17">
      <c r="G39226" s="1"/>
      <c r="Q39226" s="32" t="str">
        <f>IF(I39226="OUTSTANDING",'Data Table Volumes'!$B$1-G39226,"NA")</f>
        <v>NA</v>
      </c>
    </row>
    <row r="39227" spans="7:17">
      <c r="G39227" s="1"/>
      <c r="Q39227" s="32" t="str">
        <f>IF(I39227="OUTSTANDING",'Data Table Volumes'!$B$1-G39227,"NA")</f>
        <v>NA</v>
      </c>
    </row>
    <row r="39228" spans="7:17">
      <c r="G39228" s="1"/>
      <c r="Q39228" s="32" t="str">
        <f>IF(I39228="OUTSTANDING",'Data Table Volumes'!$B$1-G39228,"NA")</f>
        <v>NA</v>
      </c>
    </row>
    <row r="39229" spans="7:17">
      <c r="G39229" s="1"/>
      <c r="Q39229" s="32" t="str">
        <f>IF(I39229="OUTSTANDING",'Data Table Volumes'!$B$1-G39229,"NA")</f>
        <v>NA</v>
      </c>
    </row>
    <row r="39230" spans="7:17">
      <c r="G39230" s="1"/>
      <c r="Q39230" s="32" t="str">
        <f>IF(I39230="OUTSTANDING",'Data Table Volumes'!$B$1-G39230,"NA")</f>
        <v>NA</v>
      </c>
    </row>
    <row r="39231" spans="7:17">
      <c r="G39231" s="1"/>
      <c r="Q39231" s="32" t="str">
        <f>IF(I39231="OUTSTANDING",'Data Table Volumes'!$B$1-G39231,"NA")</f>
        <v>NA</v>
      </c>
    </row>
    <row r="39232" spans="7:17">
      <c r="G39232" s="1"/>
      <c r="Q39232" s="32" t="str">
        <f>IF(I39232="OUTSTANDING",'Data Table Volumes'!$B$1-G39232,"NA")</f>
        <v>NA</v>
      </c>
    </row>
    <row r="39233" spans="7:17">
      <c r="G39233" s="1"/>
      <c r="Q39233" s="32" t="str">
        <f>IF(I39233="OUTSTANDING",'Data Table Volumes'!$B$1-G39233,"NA")</f>
        <v>NA</v>
      </c>
    </row>
    <row r="39234" spans="7:17">
      <c r="G39234" s="1"/>
      <c r="Q39234" s="32" t="str">
        <f>IF(I39234="OUTSTANDING",'Data Table Volumes'!$B$1-G39234,"NA")</f>
        <v>NA</v>
      </c>
    </row>
    <row r="39235" spans="7:17">
      <c r="G39235" s="1"/>
      <c r="Q39235" s="32" t="str">
        <f>IF(I39235="OUTSTANDING",'Data Table Volumes'!$B$1-G39235,"NA")</f>
        <v>NA</v>
      </c>
    </row>
    <row r="39236" spans="7:17">
      <c r="G39236" s="1"/>
      <c r="Q39236" s="32" t="str">
        <f>IF(I39236="OUTSTANDING",'Data Table Volumes'!$B$1-G39236,"NA")</f>
        <v>NA</v>
      </c>
    </row>
    <row r="39237" spans="7:17">
      <c r="G39237" s="1"/>
      <c r="Q39237" s="32" t="str">
        <f>IF(I39237="OUTSTANDING",'Data Table Volumes'!$B$1-G39237,"NA")</f>
        <v>NA</v>
      </c>
    </row>
    <row r="39238" spans="7:17">
      <c r="G39238" s="1"/>
      <c r="Q39238" s="32" t="str">
        <f>IF(I39238="OUTSTANDING",'Data Table Volumes'!$B$1-G39238,"NA")</f>
        <v>NA</v>
      </c>
    </row>
    <row r="39239" spans="7:17">
      <c r="G39239" s="1"/>
      <c r="Q39239" s="32" t="str">
        <f>IF(I39239="OUTSTANDING",'Data Table Volumes'!$B$1-G39239,"NA")</f>
        <v>NA</v>
      </c>
    </row>
    <row r="39240" spans="7:17">
      <c r="G39240" s="1"/>
      <c r="Q39240" s="32" t="str">
        <f>IF(I39240="OUTSTANDING",'Data Table Volumes'!$B$1-G39240,"NA")</f>
        <v>NA</v>
      </c>
    </row>
    <row r="39241" spans="7:17">
      <c r="G39241" s="1"/>
      <c r="Q39241" s="32" t="str">
        <f>IF(I39241="OUTSTANDING",'Data Table Volumes'!$B$1-G39241,"NA")</f>
        <v>NA</v>
      </c>
    </row>
    <row r="39242" spans="7:17">
      <c r="G39242" s="1"/>
      <c r="Q39242" s="32" t="str">
        <f>IF(I39242="OUTSTANDING",'Data Table Volumes'!$B$1-G39242,"NA")</f>
        <v>NA</v>
      </c>
    </row>
    <row r="39243" spans="7:17">
      <c r="G39243" s="1"/>
      <c r="Q39243" s="32" t="str">
        <f>IF(I39243="OUTSTANDING",'Data Table Volumes'!$B$1-G39243,"NA")</f>
        <v>NA</v>
      </c>
    </row>
    <row r="39244" spans="7:17">
      <c r="G39244" s="1"/>
      <c r="Q39244" s="32" t="str">
        <f>IF(I39244="OUTSTANDING",'Data Table Volumes'!$B$1-G39244,"NA")</f>
        <v>NA</v>
      </c>
    </row>
    <row r="39245" spans="7:17">
      <c r="G39245" s="1"/>
      <c r="Q39245" s="32" t="str">
        <f>IF(I39245="OUTSTANDING",'Data Table Volumes'!$B$1-G39245,"NA")</f>
        <v>NA</v>
      </c>
    </row>
    <row r="39246" spans="7:17">
      <c r="G39246" s="1"/>
      <c r="Q39246" s="32" t="str">
        <f>IF(I39246="OUTSTANDING",'Data Table Volumes'!$B$1-G39246,"NA")</f>
        <v>NA</v>
      </c>
    </row>
    <row r="39247" spans="7:17">
      <c r="G39247" s="1"/>
      <c r="Q39247" s="32" t="str">
        <f>IF(I39247="OUTSTANDING",'Data Table Volumes'!$B$1-G39247,"NA")</f>
        <v>NA</v>
      </c>
    </row>
    <row r="39248" spans="7:17">
      <c r="G39248" s="1"/>
      <c r="Q39248" s="32" t="str">
        <f>IF(I39248="OUTSTANDING",'Data Table Volumes'!$B$1-G39248,"NA")</f>
        <v>NA</v>
      </c>
    </row>
    <row r="39249" spans="7:17">
      <c r="G39249" s="1"/>
      <c r="Q39249" s="32" t="str">
        <f>IF(I39249="OUTSTANDING",'Data Table Volumes'!$B$1-G39249,"NA")</f>
        <v>NA</v>
      </c>
    </row>
    <row r="39250" spans="7:17">
      <c r="G39250" s="1"/>
      <c r="Q39250" s="32" t="str">
        <f>IF(I39250="OUTSTANDING",'Data Table Volumes'!$B$1-G39250,"NA")</f>
        <v>NA</v>
      </c>
    </row>
    <row r="39251" spans="7:17">
      <c r="G39251" s="1"/>
      <c r="Q39251" s="32" t="str">
        <f>IF(I39251="OUTSTANDING",'Data Table Volumes'!$B$1-G39251,"NA")</f>
        <v>NA</v>
      </c>
    </row>
    <row r="39252" spans="7:17">
      <c r="G39252" s="1"/>
      <c r="Q39252" s="32" t="str">
        <f>IF(I39252="OUTSTANDING",'Data Table Volumes'!$B$1-G39252,"NA")</f>
        <v>NA</v>
      </c>
    </row>
    <row r="39253" spans="7:17">
      <c r="G39253" s="1"/>
      <c r="Q39253" s="32" t="str">
        <f>IF(I39253="OUTSTANDING",'Data Table Volumes'!$B$1-G39253,"NA")</f>
        <v>NA</v>
      </c>
    </row>
    <row r="39254" spans="7:17">
      <c r="G39254" s="1"/>
      <c r="Q39254" s="32" t="str">
        <f>IF(I39254="OUTSTANDING",'Data Table Volumes'!$B$1-G39254,"NA")</f>
        <v>NA</v>
      </c>
    </row>
    <row r="39255" spans="7:17">
      <c r="G39255" s="1"/>
      <c r="Q39255" s="32" t="str">
        <f>IF(I39255="OUTSTANDING",'Data Table Volumes'!$B$1-G39255,"NA")</f>
        <v>NA</v>
      </c>
    </row>
    <row r="39256" spans="7:17">
      <c r="G39256" s="1"/>
      <c r="Q39256" s="32" t="str">
        <f>IF(I39256="OUTSTANDING",'Data Table Volumes'!$B$1-G39256,"NA")</f>
        <v>NA</v>
      </c>
    </row>
    <row r="39257" spans="7:17">
      <c r="G39257" s="1"/>
      <c r="Q39257" s="32" t="str">
        <f>IF(I39257="OUTSTANDING",'Data Table Volumes'!$B$1-G39257,"NA")</f>
        <v>NA</v>
      </c>
    </row>
    <row r="39258" spans="7:17">
      <c r="G39258" s="1"/>
      <c r="Q39258" s="32" t="str">
        <f>IF(I39258="OUTSTANDING",'Data Table Volumes'!$B$1-G39258,"NA")</f>
        <v>NA</v>
      </c>
    </row>
    <row r="39259" spans="7:17">
      <c r="G39259" s="1"/>
      <c r="Q39259" s="32" t="str">
        <f>IF(I39259="OUTSTANDING",'Data Table Volumes'!$B$1-G39259,"NA")</f>
        <v>NA</v>
      </c>
    </row>
    <row r="39260" spans="7:17">
      <c r="G39260" s="1"/>
      <c r="Q39260" s="32" t="str">
        <f>IF(I39260="OUTSTANDING",'Data Table Volumes'!$B$1-G39260,"NA")</f>
        <v>NA</v>
      </c>
    </row>
    <row r="39261" spans="7:17">
      <c r="G39261" s="1"/>
      <c r="Q39261" s="32" t="str">
        <f>IF(I39261="OUTSTANDING",'Data Table Volumes'!$B$1-G39261,"NA")</f>
        <v>NA</v>
      </c>
    </row>
    <row r="39262" spans="7:17">
      <c r="G39262" s="1"/>
      <c r="Q39262" s="32" t="str">
        <f>IF(I39262="OUTSTANDING",'Data Table Volumes'!$B$1-G39262,"NA")</f>
        <v>NA</v>
      </c>
    </row>
    <row r="39263" spans="7:17">
      <c r="G39263" s="1"/>
      <c r="Q39263" s="32" t="str">
        <f>IF(I39263="OUTSTANDING",'Data Table Volumes'!$B$1-G39263,"NA")</f>
        <v>NA</v>
      </c>
    </row>
    <row r="39264" spans="7:17">
      <c r="G39264" s="1"/>
      <c r="Q39264" s="32" t="str">
        <f>IF(I39264="OUTSTANDING",'Data Table Volumes'!$B$1-G39264,"NA")</f>
        <v>NA</v>
      </c>
    </row>
    <row r="39265" spans="7:17">
      <c r="G39265" s="1"/>
      <c r="Q39265" s="32" t="str">
        <f>IF(I39265="OUTSTANDING",'Data Table Volumes'!$B$1-G39265,"NA")</f>
        <v>NA</v>
      </c>
    </row>
    <row r="39266" spans="7:17">
      <c r="G39266" s="1"/>
      <c r="Q39266" s="32" t="str">
        <f>IF(I39266="OUTSTANDING",'Data Table Volumes'!$B$1-G39266,"NA")</f>
        <v>NA</v>
      </c>
    </row>
    <row r="39267" spans="7:17">
      <c r="G39267" s="1"/>
      <c r="Q39267" s="32" t="str">
        <f>IF(I39267="OUTSTANDING",'Data Table Volumes'!$B$1-G39267,"NA")</f>
        <v>NA</v>
      </c>
    </row>
    <row r="39268" spans="7:17">
      <c r="G39268" s="1"/>
      <c r="Q39268" s="32" t="str">
        <f>IF(I39268="OUTSTANDING",'Data Table Volumes'!$B$1-G39268,"NA")</f>
        <v>NA</v>
      </c>
    </row>
    <row r="39269" spans="7:17">
      <c r="G39269" s="1"/>
      <c r="Q39269" s="32" t="str">
        <f>IF(I39269="OUTSTANDING",'Data Table Volumes'!$B$1-G39269,"NA")</f>
        <v>NA</v>
      </c>
    </row>
    <row r="39270" spans="7:17">
      <c r="G39270" s="1"/>
      <c r="Q39270" s="32" t="str">
        <f>IF(I39270="OUTSTANDING",'Data Table Volumes'!$B$1-G39270,"NA")</f>
        <v>NA</v>
      </c>
    </row>
    <row r="39271" spans="7:17">
      <c r="G39271" s="1"/>
      <c r="Q39271" s="32" t="str">
        <f>IF(I39271="OUTSTANDING",'Data Table Volumes'!$B$1-G39271,"NA")</f>
        <v>NA</v>
      </c>
    </row>
    <row r="39272" spans="7:17">
      <c r="G39272" s="1"/>
      <c r="Q39272" s="32" t="str">
        <f>IF(I39272="OUTSTANDING",'Data Table Volumes'!$B$1-G39272,"NA")</f>
        <v>NA</v>
      </c>
    </row>
    <row r="39273" spans="7:17">
      <c r="G39273" s="1"/>
      <c r="Q39273" s="32" t="str">
        <f>IF(I39273="OUTSTANDING",'Data Table Volumes'!$B$1-G39273,"NA")</f>
        <v>NA</v>
      </c>
    </row>
    <row r="39274" spans="7:17">
      <c r="G39274" s="1"/>
      <c r="Q39274" s="32" t="str">
        <f>IF(I39274="OUTSTANDING",'Data Table Volumes'!$B$1-G39274,"NA")</f>
        <v>NA</v>
      </c>
    </row>
    <row r="39275" spans="7:17">
      <c r="G39275" s="1"/>
      <c r="Q39275" s="32" t="str">
        <f>IF(I39275="OUTSTANDING",'Data Table Volumes'!$B$1-G39275,"NA")</f>
        <v>NA</v>
      </c>
    </row>
    <row r="39276" spans="7:17">
      <c r="G39276" s="1"/>
      <c r="Q39276" s="32" t="str">
        <f>IF(I39276="OUTSTANDING",'Data Table Volumes'!$B$1-G39276,"NA")</f>
        <v>NA</v>
      </c>
    </row>
    <row r="39277" spans="7:17">
      <c r="G39277" s="1"/>
      <c r="Q39277" s="32" t="str">
        <f>IF(I39277="OUTSTANDING",'Data Table Volumes'!$B$1-G39277,"NA")</f>
        <v>NA</v>
      </c>
    </row>
    <row r="39278" spans="7:17">
      <c r="G39278" s="1"/>
      <c r="Q39278" s="32" t="str">
        <f>IF(I39278="OUTSTANDING",'Data Table Volumes'!$B$1-G39278,"NA")</f>
        <v>NA</v>
      </c>
    </row>
    <row r="39279" spans="7:17">
      <c r="G39279" s="1"/>
      <c r="Q39279" s="32" t="str">
        <f>IF(I39279="OUTSTANDING",'Data Table Volumes'!$B$1-G39279,"NA")</f>
        <v>NA</v>
      </c>
    </row>
    <row r="39280" spans="7:17">
      <c r="G39280" s="1"/>
      <c r="Q39280" s="32" t="str">
        <f>IF(I39280="OUTSTANDING",'Data Table Volumes'!$B$1-G39280,"NA")</f>
        <v>NA</v>
      </c>
    </row>
    <row r="39281" spans="7:17">
      <c r="G39281" s="1"/>
      <c r="Q39281" s="32" t="str">
        <f>IF(I39281="OUTSTANDING",'Data Table Volumes'!$B$1-G39281,"NA")</f>
        <v>NA</v>
      </c>
    </row>
    <row r="39282" spans="7:17">
      <c r="G39282" s="1"/>
      <c r="Q39282" s="32" t="str">
        <f>IF(I39282="OUTSTANDING",'Data Table Volumes'!$B$1-G39282,"NA")</f>
        <v>NA</v>
      </c>
    </row>
    <row r="39283" spans="7:17">
      <c r="G39283" s="1"/>
      <c r="Q39283" s="32" t="str">
        <f>IF(I39283="OUTSTANDING",'Data Table Volumes'!$B$1-G39283,"NA")</f>
        <v>NA</v>
      </c>
    </row>
    <row r="39284" spans="7:17">
      <c r="G39284" s="1"/>
      <c r="Q39284" s="32" t="str">
        <f>IF(I39284="OUTSTANDING",'Data Table Volumes'!$B$1-G39284,"NA")</f>
        <v>NA</v>
      </c>
    </row>
    <row r="39285" spans="7:17">
      <c r="G39285" s="1"/>
      <c r="Q39285" s="32" t="str">
        <f>IF(I39285="OUTSTANDING",'Data Table Volumes'!$B$1-G39285,"NA")</f>
        <v>NA</v>
      </c>
    </row>
    <row r="39286" spans="7:17">
      <c r="G39286" s="1"/>
      <c r="Q39286" s="32" t="str">
        <f>IF(I39286="OUTSTANDING",'Data Table Volumes'!$B$1-G39286,"NA")</f>
        <v>NA</v>
      </c>
    </row>
    <row r="39287" spans="7:17">
      <c r="G39287" s="1"/>
      <c r="Q39287" s="32" t="str">
        <f>IF(I39287="OUTSTANDING",'Data Table Volumes'!$B$1-G39287,"NA")</f>
        <v>NA</v>
      </c>
    </row>
    <row r="39288" spans="7:17">
      <c r="G39288" s="1"/>
      <c r="Q39288" s="32" t="str">
        <f>IF(I39288="OUTSTANDING",'Data Table Volumes'!$B$1-G39288,"NA")</f>
        <v>NA</v>
      </c>
    </row>
    <row r="39289" spans="7:17">
      <c r="G39289" s="1"/>
      <c r="Q39289" s="32" t="str">
        <f>IF(I39289="OUTSTANDING",'Data Table Volumes'!$B$1-G39289,"NA")</f>
        <v>NA</v>
      </c>
    </row>
    <row r="39290" spans="7:17">
      <c r="G39290" s="1"/>
      <c r="Q39290" s="32" t="str">
        <f>IF(I39290="OUTSTANDING",'Data Table Volumes'!$B$1-G39290,"NA")</f>
        <v>NA</v>
      </c>
    </row>
    <row r="39291" spans="7:17">
      <c r="G39291" s="1"/>
      <c r="Q39291" s="32" t="str">
        <f>IF(I39291="OUTSTANDING",'Data Table Volumes'!$B$1-G39291,"NA")</f>
        <v>NA</v>
      </c>
    </row>
    <row r="39292" spans="7:17">
      <c r="G39292" s="1"/>
      <c r="Q39292" s="32" t="str">
        <f>IF(I39292="OUTSTANDING",'Data Table Volumes'!$B$1-G39292,"NA")</f>
        <v>NA</v>
      </c>
    </row>
    <row r="39293" spans="7:17">
      <c r="G39293" s="1"/>
      <c r="Q39293" s="32" t="str">
        <f>IF(I39293="OUTSTANDING",'Data Table Volumes'!$B$1-G39293,"NA")</f>
        <v>NA</v>
      </c>
    </row>
    <row r="39294" spans="7:17">
      <c r="G39294" s="1"/>
      <c r="Q39294" s="32" t="str">
        <f>IF(I39294="OUTSTANDING",'Data Table Volumes'!$B$1-G39294,"NA")</f>
        <v>NA</v>
      </c>
    </row>
    <row r="39295" spans="7:17">
      <c r="G39295" s="1"/>
      <c r="Q39295" s="32" t="str">
        <f>IF(I39295="OUTSTANDING",'Data Table Volumes'!$B$1-G39295,"NA")</f>
        <v>NA</v>
      </c>
    </row>
    <row r="39296" spans="7:17">
      <c r="G39296" s="1"/>
      <c r="Q39296" s="32" t="str">
        <f>IF(I39296="OUTSTANDING",'Data Table Volumes'!$B$1-G39296,"NA")</f>
        <v>NA</v>
      </c>
    </row>
    <row r="39297" spans="7:17">
      <c r="G39297" s="1"/>
      <c r="Q39297" s="32" t="str">
        <f>IF(I39297="OUTSTANDING",'Data Table Volumes'!$B$1-G39297,"NA")</f>
        <v>NA</v>
      </c>
    </row>
    <row r="39298" spans="7:17">
      <c r="G39298" s="1"/>
      <c r="Q39298" s="32" t="str">
        <f>IF(I39298="OUTSTANDING",'Data Table Volumes'!$B$1-G39298,"NA")</f>
        <v>NA</v>
      </c>
    </row>
    <row r="39299" spans="7:17">
      <c r="G39299" s="1"/>
      <c r="Q39299" s="32" t="str">
        <f>IF(I39299="OUTSTANDING",'Data Table Volumes'!$B$1-G39299,"NA")</f>
        <v>NA</v>
      </c>
    </row>
    <row r="39300" spans="7:17">
      <c r="G39300" s="1"/>
      <c r="Q39300" s="32" t="str">
        <f>IF(I39300="OUTSTANDING",'Data Table Volumes'!$B$1-G39300,"NA")</f>
        <v>NA</v>
      </c>
    </row>
    <row r="39301" spans="7:17">
      <c r="G39301" s="1"/>
      <c r="Q39301" s="32" t="str">
        <f>IF(I39301="OUTSTANDING",'Data Table Volumes'!$B$1-G39301,"NA")</f>
        <v>NA</v>
      </c>
    </row>
    <row r="39302" spans="7:17">
      <c r="G39302" s="1"/>
      <c r="Q39302" s="32" t="str">
        <f>IF(I39302="OUTSTANDING",'Data Table Volumes'!$B$1-G39302,"NA")</f>
        <v>NA</v>
      </c>
    </row>
    <row r="39303" spans="7:17">
      <c r="G39303" s="1"/>
      <c r="Q39303" s="32" t="str">
        <f>IF(I39303="OUTSTANDING",'Data Table Volumes'!$B$1-G39303,"NA")</f>
        <v>NA</v>
      </c>
    </row>
    <row r="39304" spans="7:17">
      <c r="G39304" s="1"/>
      <c r="Q39304" s="32" t="str">
        <f>IF(I39304="OUTSTANDING",'Data Table Volumes'!$B$1-G39304,"NA")</f>
        <v>NA</v>
      </c>
    </row>
    <row r="39305" spans="7:17">
      <c r="G39305" s="1"/>
      <c r="Q39305" s="32" t="str">
        <f>IF(I39305="OUTSTANDING",'Data Table Volumes'!$B$1-G39305,"NA")</f>
        <v>NA</v>
      </c>
    </row>
    <row r="39306" spans="7:17">
      <c r="G39306" s="1"/>
      <c r="Q39306" s="32" t="str">
        <f>IF(I39306="OUTSTANDING",'Data Table Volumes'!$B$1-G39306,"NA")</f>
        <v>NA</v>
      </c>
    </row>
    <row r="39307" spans="7:17">
      <c r="G39307" s="1"/>
      <c r="Q39307" s="32" t="str">
        <f>IF(I39307="OUTSTANDING",'Data Table Volumes'!$B$1-G39307,"NA")</f>
        <v>NA</v>
      </c>
    </row>
    <row r="39308" spans="7:17">
      <c r="G39308" s="1"/>
      <c r="Q39308" s="32" t="str">
        <f>IF(I39308="OUTSTANDING",'Data Table Volumes'!$B$1-G39308,"NA")</f>
        <v>NA</v>
      </c>
    </row>
    <row r="39309" spans="7:17">
      <c r="G39309" s="1"/>
      <c r="Q39309" s="32" t="str">
        <f>IF(I39309="OUTSTANDING",'Data Table Volumes'!$B$1-G39309,"NA")</f>
        <v>NA</v>
      </c>
    </row>
    <row r="39310" spans="7:17">
      <c r="G39310" s="1"/>
      <c r="Q39310" s="32" t="str">
        <f>IF(I39310="OUTSTANDING",'Data Table Volumes'!$B$1-G39310,"NA")</f>
        <v>NA</v>
      </c>
    </row>
    <row r="39311" spans="7:17">
      <c r="G39311" s="1"/>
      <c r="Q39311" s="32" t="str">
        <f>IF(I39311="OUTSTANDING",'Data Table Volumes'!$B$1-G39311,"NA")</f>
        <v>NA</v>
      </c>
    </row>
    <row r="39312" spans="7:17">
      <c r="G39312" s="1"/>
      <c r="Q39312" s="32" t="str">
        <f>IF(I39312="OUTSTANDING",'Data Table Volumes'!$B$1-G39312,"NA")</f>
        <v>NA</v>
      </c>
    </row>
    <row r="39313" spans="7:17">
      <c r="G39313" s="1"/>
      <c r="Q39313" s="32" t="str">
        <f>IF(I39313="OUTSTANDING",'Data Table Volumes'!$B$1-G39313,"NA")</f>
        <v>NA</v>
      </c>
    </row>
    <row r="39314" spans="7:17">
      <c r="G39314" s="1"/>
      <c r="Q39314" s="32" t="str">
        <f>IF(I39314="OUTSTANDING",'Data Table Volumes'!$B$1-G39314,"NA")</f>
        <v>NA</v>
      </c>
    </row>
    <row r="39315" spans="7:17">
      <c r="G39315" s="1"/>
      <c r="Q39315" s="32" t="str">
        <f>IF(I39315="OUTSTANDING",'Data Table Volumes'!$B$1-G39315,"NA")</f>
        <v>NA</v>
      </c>
    </row>
    <row r="39316" spans="7:17">
      <c r="G39316" s="1"/>
      <c r="Q39316" s="32" t="str">
        <f>IF(I39316="OUTSTANDING",'Data Table Volumes'!$B$1-G39316,"NA")</f>
        <v>NA</v>
      </c>
    </row>
    <row r="39317" spans="7:17">
      <c r="G39317" s="1"/>
      <c r="Q39317" s="32" t="str">
        <f>IF(I39317="OUTSTANDING",'Data Table Volumes'!$B$1-G39317,"NA")</f>
        <v>NA</v>
      </c>
    </row>
    <row r="39318" spans="7:17">
      <c r="G39318" s="1"/>
      <c r="Q39318" s="32" t="str">
        <f>IF(I39318="OUTSTANDING",'Data Table Volumes'!$B$1-G39318,"NA")</f>
        <v>NA</v>
      </c>
    </row>
    <row r="39319" spans="7:17">
      <c r="G39319" s="1"/>
      <c r="Q39319" s="32" t="str">
        <f>IF(I39319="OUTSTANDING",'Data Table Volumes'!$B$1-G39319,"NA")</f>
        <v>NA</v>
      </c>
    </row>
    <row r="39320" spans="7:17">
      <c r="G39320" s="1"/>
      <c r="Q39320" s="32" t="str">
        <f>IF(I39320="OUTSTANDING",'Data Table Volumes'!$B$1-G39320,"NA")</f>
        <v>NA</v>
      </c>
    </row>
    <row r="39321" spans="7:17">
      <c r="G39321" s="1"/>
      <c r="Q39321" s="32" t="str">
        <f>IF(I39321="OUTSTANDING",'Data Table Volumes'!$B$1-G39321,"NA")</f>
        <v>NA</v>
      </c>
    </row>
    <row r="39322" spans="7:17">
      <c r="G39322" s="1"/>
      <c r="Q39322" s="32" t="str">
        <f>IF(I39322="OUTSTANDING",'Data Table Volumes'!$B$1-G39322,"NA")</f>
        <v>NA</v>
      </c>
    </row>
    <row r="39323" spans="7:17">
      <c r="G39323" s="1"/>
      <c r="Q39323" s="32" t="str">
        <f>IF(I39323="OUTSTANDING",'Data Table Volumes'!$B$1-G39323,"NA")</f>
        <v>NA</v>
      </c>
    </row>
    <row r="39324" spans="7:17">
      <c r="G39324" s="1"/>
      <c r="Q39324" s="32" t="str">
        <f>IF(I39324="OUTSTANDING",'Data Table Volumes'!$B$1-G39324,"NA")</f>
        <v>NA</v>
      </c>
    </row>
    <row r="39325" spans="7:17">
      <c r="G39325" s="1"/>
      <c r="Q39325" s="32" t="str">
        <f>IF(I39325="OUTSTANDING",'Data Table Volumes'!$B$1-G39325,"NA")</f>
        <v>NA</v>
      </c>
    </row>
    <row r="39326" spans="7:17">
      <c r="G39326" s="1"/>
      <c r="Q39326" s="32" t="str">
        <f>IF(I39326="OUTSTANDING",'Data Table Volumes'!$B$1-G39326,"NA")</f>
        <v>NA</v>
      </c>
    </row>
    <row r="39327" spans="7:17">
      <c r="G39327" s="1"/>
      <c r="Q39327" s="32" t="str">
        <f>IF(I39327="OUTSTANDING",'Data Table Volumes'!$B$1-G39327,"NA")</f>
        <v>NA</v>
      </c>
    </row>
    <row r="39328" spans="7:17">
      <c r="G39328" s="1"/>
      <c r="Q39328" s="32" t="str">
        <f>IF(I39328="OUTSTANDING",'Data Table Volumes'!$B$1-G39328,"NA")</f>
        <v>NA</v>
      </c>
    </row>
    <row r="39329" spans="7:17">
      <c r="G39329" s="1"/>
      <c r="Q39329" s="32" t="str">
        <f>IF(I39329="OUTSTANDING",'Data Table Volumes'!$B$1-G39329,"NA")</f>
        <v>NA</v>
      </c>
    </row>
    <row r="39330" spans="7:17">
      <c r="G39330" s="1"/>
      <c r="Q39330" s="32" t="str">
        <f>IF(I39330="OUTSTANDING",'Data Table Volumes'!$B$1-G39330,"NA")</f>
        <v>NA</v>
      </c>
    </row>
    <row r="39331" spans="7:17">
      <c r="G39331" s="1"/>
      <c r="Q39331" s="32" t="str">
        <f>IF(I39331="OUTSTANDING",'Data Table Volumes'!$B$1-G39331,"NA")</f>
        <v>NA</v>
      </c>
    </row>
    <row r="39332" spans="7:17">
      <c r="G39332" s="1"/>
      <c r="Q39332" s="32" t="str">
        <f>IF(I39332="OUTSTANDING",'Data Table Volumes'!$B$1-G39332,"NA")</f>
        <v>NA</v>
      </c>
    </row>
    <row r="39333" spans="7:17">
      <c r="G39333" s="1"/>
      <c r="Q39333" s="32" t="str">
        <f>IF(I39333="OUTSTANDING",'Data Table Volumes'!$B$1-G39333,"NA")</f>
        <v>NA</v>
      </c>
    </row>
    <row r="39334" spans="7:17">
      <c r="G39334" s="1"/>
      <c r="Q39334" s="32" t="str">
        <f>IF(I39334="OUTSTANDING",'Data Table Volumes'!$B$1-G39334,"NA")</f>
        <v>NA</v>
      </c>
    </row>
    <row r="39335" spans="7:17">
      <c r="G39335" s="1"/>
      <c r="Q39335" s="32" t="str">
        <f>IF(I39335="OUTSTANDING",'Data Table Volumes'!$B$1-G39335,"NA")</f>
        <v>NA</v>
      </c>
    </row>
    <row r="39336" spans="7:17">
      <c r="G39336" s="1"/>
      <c r="Q39336" s="32" t="str">
        <f>IF(I39336="OUTSTANDING",'Data Table Volumes'!$B$1-G39336,"NA")</f>
        <v>NA</v>
      </c>
    </row>
    <row r="39337" spans="7:17">
      <c r="G39337" s="1"/>
      <c r="Q39337" s="32" t="str">
        <f>IF(I39337="OUTSTANDING",'Data Table Volumes'!$B$1-G39337,"NA")</f>
        <v>NA</v>
      </c>
    </row>
    <row r="39338" spans="7:17">
      <c r="G39338" s="1"/>
      <c r="Q39338" s="32" t="str">
        <f>IF(I39338="OUTSTANDING",'Data Table Volumes'!$B$1-G39338,"NA")</f>
        <v>NA</v>
      </c>
    </row>
    <row r="39339" spans="7:17">
      <c r="G39339" s="1"/>
      <c r="Q39339" s="32" t="str">
        <f>IF(I39339="OUTSTANDING",'Data Table Volumes'!$B$1-G39339,"NA")</f>
        <v>NA</v>
      </c>
    </row>
    <row r="39340" spans="7:17">
      <c r="G39340" s="1"/>
      <c r="Q39340" s="32" t="str">
        <f>IF(I39340="OUTSTANDING",'Data Table Volumes'!$B$1-G39340,"NA")</f>
        <v>NA</v>
      </c>
    </row>
    <row r="39341" spans="7:17">
      <c r="G39341" s="1"/>
      <c r="Q39341" s="32" t="str">
        <f>IF(I39341="OUTSTANDING",'Data Table Volumes'!$B$1-G39341,"NA")</f>
        <v>NA</v>
      </c>
    </row>
    <row r="39342" spans="7:17">
      <c r="G39342" s="1"/>
      <c r="Q39342" s="32" t="str">
        <f>IF(I39342="OUTSTANDING",'Data Table Volumes'!$B$1-G39342,"NA")</f>
        <v>NA</v>
      </c>
    </row>
    <row r="39343" spans="7:17">
      <c r="G39343" s="1"/>
      <c r="Q39343" s="32" t="str">
        <f>IF(I39343="OUTSTANDING",'Data Table Volumes'!$B$1-G39343,"NA")</f>
        <v>NA</v>
      </c>
    </row>
    <row r="39344" spans="7:17">
      <c r="G39344" s="1"/>
      <c r="Q39344" s="32" t="str">
        <f>IF(I39344="OUTSTANDING",'Data Table Volumes'!$B$1-G39344,"NA")</f>
        <v>NA</v>
      </c>
    </row>
    <row r="39345" spans="7:17">
      <c r="G39345" s="1"/>
      <c r="Q39345" s="32" t="str">
        <f>IF(I39345="OUTSTANDING",'Data Table Volumes'!$B$1-G39345,"NA")</f>
        <v>NA</v>
      </c>
    </row>
    <row r="39346" spans="7:17">
      <c r="G39346" s="1"/>
      <c r="Q39346" s="32" t="str">
        <f>IF(I39346="OUTSTANDING",'Data Table Volumes'!$B$1-G39346,"NA")</f>
        <v>NA</v>
      </c>
    </row>
    <row r="39347" spans="7:17">
      <c r="G39347" s="1"/>
      <c r="Q39347" s="32" t="str">
        <f>IF(I39347="OUTSTANDING",'Data Table Volumes'!$B$1-G39347,"NA")</f>
        <v>NA</v>
      </c>
    </row>
    <row r="39348" spans="7:17">
      <c r="G39348" s="1"/>
      <c r="Q39348" s="32" t="str">
        <f>IF(I39348="OUTSTANDING",'Data Table Volumes'!$B$1-G39348,"NA")</f>
        <v>NA</v>
      </c>
    </row>
    <row r="39349" spans="7:17">
      <c r="G39349" s="1"/>
      <c r="Q39349" s="32" t="str">
        <f>IF(I39349="OUTSTANDING",'Data Table Volumes'!$B$1-G39349,"NA")</f>
        <v>NA</v>
      </c>
    </row>
    <row r="39350" spans="7:17">
      <c r="G39350" s="1"/>
      <c r="Q39350" s="32" t="str">
        <f>IF(I39350="OUTSTANDING",'Data Table Volumes'!$B$1-G39350,"NA")</f>
        <v>NA</v>
      </c>
    </row>
    <row r="39351" spans="7:17">
      <c r="G39351" s="1"/>
      <c r="Q39351" s="32" t="str">
        <f>IF(I39351="OUTSTANDING",'Data Table Volumes'!$B$1-G39351,"NA")</f>
        <v>NA</v>
      </c>
    </row>
    <row r="39352" spans="7:17">
      <c r="G39352" s="1"/>
      <c r="Q39352" s="32" t="str">
        <f>IF(I39352="OUTSTANDING",'Data Table Volumes'!$B$1-G39352,"NA")</f>
        <v>NA</v>
      </c>
    </row>
    <row r="39353" spans="7:17">
      <c r="G39353" s="1"/>
      <c r="Q39353" s="32" t="str">
        <f>IF(I39353="OUTSTANDING",'Data Table Volumes'!$B$1-G39353,"NA")</f>
        <v>NA</v>
      </c>
    </row>
    <row r="39354" spans="7:17">
      <c r="G39354" s="1"/>
      <c r="Q39354" s="32" t="str">
        <f>IF(I39354="OUTSTANDING",'Data Table Volumes'!$B$1-G39354,"NA")</f>
        <v>NA</v>
      </c>
    </row>
    <row r="39355" spans="7:17">
      <c r="G39355" s="1"/>
      <c r="Q39355" s="32" t="str">
        <f>IF(I39355="OUTSTANDING",'Data Table Volumes'!$B$1-G39355,"NA")</f>
        <v>NA</v>
      </c>
    </row>
    <row r="39356" spans="7:17">
      <c r="G39356" s="1"/>
      <c r="Q39356" s="32" t="str">
        <f>IF(I39356="OUTSTANDING",'Data Table Volumes'!$B$1-G39356,"NA")</f>
        <v>NA</v>
      </c>
    </row>
    <row r="39357" spans="7:17">
      <c r="G39357" s="1"/>
      <c r="Q39357" s="32" t="str">
        <f>IF(I39357="OUTSTANDING",'Data Table Volumes'!$B$1-G39357,"NA")</f>
        <v>NA</v>
      </c>
    </row>
    <row r="39358" spans="7:17">
      <c r="G39358" s="1"/>
      <c r="Q39358" s="32" t="str">
        <f>IF(I39358="OUTSTANDING",'Data Table Volumes'!$B$1-G39358,"NA")</f>
        <v>NA</v>
      </c>
    </row>
    <row r="39359" spans="7:17">
      <c r="G39359" s="1"/>
      <c r="Q39359" s="32" t="str">
        <f>IF(I39359="OUTSTANDING",'Data Table Volumes'!$B$1-G39359,"NA")</f>
        <v>NA</v>
      </c>
    </row>
    <row r="39360" spans="7:17">
      <c r="G39360" s="1"/>
      <c r="Q39360" s="32" t="str">
        <f>IF(I39360="OUTSTANDING",'Data Table Volumes'!$B$1-G39360,"NA")</f>
        <v>NA</v>
      </c>
    </row>
    <row r="39361" spans="7:17">
      <c r="G39361" s="1"/>
      <c r="Q39361" s="32" t="str">
        <f>IF(I39361="OUTSTANDING",'Data Table Volumes'!$B$1-G39361,"NA")</f>
        <v>NA</v>
      </c>
    </row>
    <row r="39362" spans="7:17">
      <c r="G39362" s="1"/>
      <c r="Q39362" s="32" t="str">
        <f>IF(I39362="OUTSTANDING",'Data Table Volumes'!$B$1-G39362,"NA")</f>
        <v>NA</v>
      </c>
    </row>
    <row r="39363" spans="7:17">
      <c r="G39363" s="1"/>
      <c r="Q39363" s="32" t="str">
        <f>IF(I39363="OUTSTANDING",'Data Table Volumes'!$B$1-G39363,"NA")</f>
        <v>NA</v>
      </c>
    </row>
    <row r="39364" spans="7:17">
      <c r="G39364" s="1"/>
      <c r="Q39364" s="32" t="str">
        <f>IF(I39364="OUTSTANDING",'Data Table Volumes'!$B$1-G39364,"NA")</f>
        <v>NA</v>
      </c>
    </row>
    <row r="39365" spans="7:17">
      <c r="G39365" s="1"/>
      <c r="Q39365" s="32" t="str">
        <f>IF(I39365="OUTSTANDING",'Data Table Volumes'!$B$1-G39365,"NA")</f>
        <v>NA</v>
      </c>
    </row>
    <row r="39366" spans="7:17">
      <c r="G39366" s="1"/>
      <c r="Q39366" s="32" t="str">
        <f>IF(I39366="OUTSTANDING",'Data Table Volumes'!$B$1-G39366,"NA")</f>
        <v>NA</v>
      </c>
    </row>
    <row r="39367" spans="7:17">
      <c r="G39367" s="1"/>
      <c r="Q39367" s="32" t="str">
        <f>IF(I39367="OUTSTANDING",'Data Table Volumes'!$B$1-G39367,"NA")</f>
        <v>NA</v>
      </c>
    </row>
    <row r="39368" spans="7:17">
      <c r="G39368" s="1"/>
      <c r="Q39368" s="32" t="str">
        <f>IF(I39368="OUTSTANDING",'Data Table Volumes'!$B$1-G39368,"NA")</f>
        <v>NA</v>
      </c>
    </row>
    <row r="39369" spans="7:17">
      <c r="G39369" s="1"/>
      <c r="Q39369" s="32" t="str">
        <f>IF(I39369="OUTSTANDING",'Data Table Volumes'!$B$1-G39369,"NA")</f>
        <v>NA</v>
      </c>
    </row>
    <row r="39370" spans="7:17">
      <c r="G39370" s="1"/>
      <c r="Q39370" s="32" t="str">
        <f>IF(I39370="OUTSTANDING",'Data Table Volumes'!$B$1-G39370,"NA")</f>
        <v>NA</v>
      </c>
    </row>
    <row r="39371" spans="7:17">
      <c r="G39371" s="1"/>
      <c r="Q39371" s="32" t="str">
        <f>IF(I39371="OUTSTANDING",'Data Table Volumes'!$B$1-G39371,"NA")</f>
        <v>NA</v>
      </c>
    </row>
    <row r="39372" spans="7:17">
      <c r="G39372" s="1"/>
      <c r="Q39372" s="32" t="str">
        <f>IF(I39372="OUTSTANDING",'Data Table Volumes'!$B$1-G39372,"NA")</f>
        <v>NA</v>
      </c>
    </row>
    <row r="39373" spans="7:17">
      <c r="G39373" s="1"/>
      <c r="Q39373" s="32" t="str">
        <f>IF(I39373="OUTSTANDING",'Data Table Volumes'!$B$1-G39373,"NA")</f>
        <v>NA</v>
      </c>
    </row>
    <row r="39374" spans="7:17">
      <c r="G39374" s="1"/>
      <c r="Q39374" s="32" t="str">
        <f>IF(I39374="OUTSTANDING",'Data Table Volumes'!$B$1-G39374,"NA")</f>
        <v>NA</v>
      </c>
    </row>
    <row r="39375" spans="7:17">
      <c r="G39375" s="1"/>
      <c r="Q39375" s="32" t="str">
        <f>IF(I39375="OUTSTANDING",'Data Table Volumes'!$B$1-G39375,"NA")</f>
        <v>NA</v>
      </c>
    </row>
    <row r="39376" spans="7:17">
      <c r="G39376" s="1"/>
      <c r="Q39376" s="32" t="str">
        <f>IF(I39376="OUTSTANDING",'Data Table Volumes'!$B$1-G39376,"NA")</f>
        <v>NA</v>
      </c>
    </row>
    <row r="39377" spans="7:17">
      <c r="G39377" s="1"/>
      <c r="Q39377" s="32" t="str">
        <f>IF(I39377="OUTSTANDING",'Data Table Volumes'!$B$1-G39377,"NA")</f>
        <v>NA</v>
      </c>
    </row>
    <row r="39378" spans="7:17">
      <c r="G39378" s="1"/>
      <c r="Q39378" s="32" t="str">
        <f>IF(I39378="OUTSTANDING",'Data Table Volumes'!$B$1-G39378,"NA")</f>
        <v>NA</v>
      </c>
    </row>
    <row r="39379" spans="7:17">
      <c r="G39379" s="1"/>
      <c r="Q39379" s="32" t="str">
        <f>IF(I39379="OUTSTANDING",'Data Table Volumes'!$B$1-G39379,"NA")</f>
        <v>NA</v>
      </c>
    </row>
    <row r="39380" spans="7:17">
      <c r="G39380" s="1"/>
      <c r="Q39380" s="32" t="str">
        <f>IF(I39380="OUTSTANDING",'Data Table Volumes'!$B$1-G39380,"NA")</f>
        <v>NA</v>
      </c>
    </row>
    <row r="39381" spans="7:17">
      <c r="G39381" s="1"/>
      <c r="Q39381" s="32" t="str">
        <f>IF(I39381="OUTSTANDING",'Data Table Volumes'!$B$1-G39381,"NA")</f>
        <v>NA</v>
      </c>
    </row>
    <row r="39382" spans="7:17">
      <c r="G39382" s="1"/>
      <c r="Q39382" s="32" t="str">
        <f>IF(I39382="OUTSTANDING",'Data Table Volumes'!$B$1-G39382,"NA")</f>
        <v>NA</v>
      </c>
    </row>
    <row r="39383" spans="7:17">
      <c r="G39383" s="1"/>
      <c r="Q39383" s="32" t="str">
        <f>IF(I39383="OUTSTANDING",'Data Table Volumes'!$B$1-G39383,"NA")</f>
        <v>NA</v>
      </c>
    </row>
    <row r="39384" spans="7:17">
      <c r="G39384" s="1"/>
      <c r="Q39384" s="32" t="str">
        <f>IF(I39384="OUTSTANDING",'Data Table Volumes'!$B$1-G39384,"NA")</f>
        <v>NA</v>
      </c>
    </row>
    <row r="39385" spans="7:17">
      <c r="G39385" s="1"/>
      <c r="Q39385" s="32" t="str">
        <f>IF(I39385="OUTSTANDING",'Data Table Volumes'!$B$1-G39385,"NA")</f>
        <v>NA</v>
      </c>
    </row>
    <row r="39386" spans="7:17">
      <c r="G39386" s="1"/>
      <c r="Q39386" s="32" t="str">
        <f>IF(I39386="OUTSTANDING",'Data Table Volumes'!$B$1-G39386,"NA")</f>
        <v>NA</v>
      </c>
    </row>
    <row r="39387" spans="7:17">
      <c r="G39387" s="1"/>
      <c r="Q39387" s="32" t="str">
        <f>IF(I39387="OUTSTANDING",'Data Table Volumes'!$B$1-G39387,"NA")</f>
        <v>NA</v>
      </c>
    </row>
    <row r="39388" spans="7:17">
      <c r="G39388" s="1"/>
      <c r="Q39388" s="32" t="str">
        <f>IF(I39388="OUTSTANDING",'Data Table Volumes'!$B$1-G39388,"NA")</f>
        <v>NA</v>
      </c>
    </row>
    <row r="39389" spans="7:17">
      <c r="G39389" s="1"/>
      <c r="Q39389" s="32" t="str">
        <f>IF(I39389="OUTSTANDING",'Data Table Volumes'!$B$1-G39389,"NA")</f>
        <v>NA</v>
      </c>
    </row>
    <row r="39390" spans="7:17">
      <c r="G39390" s="1"/>
      <c r="Q39390" s="32" t="str">
        <f>IF(I39390="OUTSTANDING",'Data Table Volumes'!$B$1-G39390,"NA")</f>
        <v>NA</v>
      </c>
    </row>
    <row r="39391" spans="7:17">
      <c r="G39391" s="1"/>
      <c r="Q39391" s="32" t="str">
        <f>IF(I39391="OUTSTANDING",'Data Table Volumes'!$B$1-G39391,"NA")</f>
        <v>NA</v>
      </c>
    </row>
    <row r="39392" spans="7:17">
      <c r="G39392" s="1"/>
      <c r="Q39392" s="32" t="str">
        <f>IF(I39392="OUTSTANDING",'Data Table Volumes'!$B$1-G39392,"NA")</f>
        <v>NA</v>
      </c>
    </row>
    <row r="39393" spans="7:17">
      <c r="G39393" s="1"/>
      <c r="Q39393" s="32" t="str">
        <f>IF(I39393="OUTSTANDING",'Data Table Volumes'!$B$1-G39393,"NA")</f>
        <v>NA</v>
      </c>
    </row>
    <row r="39394" spans="7:17">
      <c r="G39394" s="1"/>
      <c r="Q39394" s="32" t="str">
        <f>IF(I39394="OUTSTANDING",'Data Table Volumes'!$B$1-G39394,"NA")</f>
        <v>NA</v>
      </c>
    </row>
    <row r="39395" spans="7:17">
      <c r="G39395" s="1"/>
      <c r="Q39395" s="32" t="str">
        <f>IF(I39395="OUTSTANDING",'Data Table Volumes'!$B$1-G39395,"NA")</f>
        <v>NA</v>
      </c>
    </row>
    <row r="39396" spans="7:17">
      <c r="G39396" s="1"/>
      <c r="Q39396" s="32" t="str">
        <f>IF(I39396="OUTSTANDING",'Data Table Volumes'!$B$1-G39396,"NA")</f>
        <v>NA</v>
      </c>
    </row>
    <row r="39397" spans="7:17">
      <c r="G39397" s="1"/>
      <c r="Q39397" s="32" t="str">
        <f>IF(I39397="OUTSTANDING",'Data Table Volumes'!$B$1-G39397,"NA")</f>
        <v>NA</v>
      </c>
    </row>
    <row r="39398" spans="7:17">
      <c r="G39398" s="1"/>
      <c r="Q39398" s="32" t="str">
        <f>IF(I39398="OUTSTANDING",'Data Table Volumes'!$B$1-G39398,"NA")</f>
        <v>NA</v>
      </c>
    </row>
    <row r="39399" spans="7:17">
      <c r="G39399" s="1"/>
      <c r="Q39399" s="32" t="str">
        <f>IF(I39399="OUTSTANDING",'Data Table Volumes'!$B$1-G39399,"NA")</f>
        <v>NA</v>
      </c>
    </row>
    <row r="39400" spans="7:17">
      <c r="G39400" s="1"/>
      <c r="Q39400" s="32" t="str">
        <f>IF(I39400="OUTSTANDING",'Data Table Volumes'!$B$1-G39400,"NA")</f>
        <v>NA</v>
      </c>
    </row>
    <row r="39401" spans="7:17">
      <c r="G39401" s="1"/>
      <c r="Q39401" s="32" t="str">
        <f>IF(I39401="OUTSTANDING",'Data Table Volumes'!$B$1-G39401,"NA")</f>
        <v>NA</v>
      </c>
    </row>
    <row r="39402" spans="7:17">
      <c r="G39402" s="1"/>
      <c r="Q39402" s="32" t="str">
        <f>IF(I39402="OUTSTANDING",'Data Table Volumes'!$B$1-G39402,"NA")</f>
        <v>NA</v>
      </c>
    </row>
    <row r="39403" spans="7:17">
      <c r="G39403" s="1"/>
      <c r="Q39403" s="32" t="str">
        <f>IF(I39403="OUTSTANDING",'Data Table Volumes'!$B$1-G39403,"NA")</f>
        <v>NA</v>
      </c>
    </row>
    <row r="39404" spans="7:17">
      <c r="G39404" s="1"/>
      <c r="Q39404" s="32" t="str">
        <f>IF(I39404="OUTSTANDING",'Data Table Volumes'!$B$1-G39404,"NA")</f>
        <v>NA</v>
      </c>
    </row>
    <row r="39405" spans="7:17">
      <c r="G39405" s="1"/>
      <c r="Q39405" s="32" t="str">
        <f>IF(I39405="OUTSTANDING",'Data Table Volumes'!$B$1-G39405,"NA")</f>
        <v>NA</v>
      </c>
    </row>
    <row r="39406" spans="7:17">
      <c r="G39406" s="1"/>
      <c r="Q39406" s="32" t="str">
        <f>IF(I39406="OUTSTANDING",'Data Table Volumes'!$B$1-G39406,"NA")</f>
        <v>NA</v>
      </c>
    </row>
    <row r="39407" spans="7:17">
      <c r="G39407" s="1"/>
      <c r="Q39407" s="32" t="str">
        <f>IF(I39407="OUTSTANDING",'Data Table Volumes'!$B$1-G39407,"NA")</f>
        <v>NA</v>
      </c>
    </row>
    <row r="39408" spans="7:17">
      <c r="G39408" s="1"/>
      <c r="Q39408" s="32" t="str">
        <f>IF(I39408="OUTSTANDING",'Data Table Volumes'!$B$1-G39408,"NA")</f>
        <v>NA</v>
      </c>
    </row>
    <row r="39409" spans="7:17">
      <c r="G39409" s="1"/>
      <c r="Q39409" s="32" t="str">
        <f>IF(I39409="OUTSTANDING",'Data Table Volumes'!$B$1-G39409,"NA")</f>
        <v>NA</v>
      </c>
    </row>
    <row r="39410" spans="7:17">
      <c r="G39410" s="1"/>
      <c r="Q39410" s="32" t="str">
        <f>IF(I39410="OUTSTANDING",'Data Table Volumes'!$B$1-G39410,"NA")</f>
        <v>NA</v>
      </c>
    </row>
    <row r="39411" spans="7:17">
      <c r="G39411" s="1"/>
      <c r="Q39411" s="32" t="str">
        <f>IF(I39411="OUTSTANDING",'Data Table Volumes'!$B$1-G39411,"NA")</f>
        <v>NA</v>
      </c>
    </row>
    <row r="39412" spans="7:17">
      <c r="G39412" s="1"/>
      <c r="Q39412" s="32" t="str">
        <f>IF(I39412="OUTSTANDING",'Data Table Volumes'!$B$1-G39412,"NA")</f>
        <v>NA</v>
      </c>
    </row>
    <row r="39413" spans="7:17">
      <c r="G39413" s="1"/>
      <c r="Q39413" s="32" t="str">
        <f>IF(I39413="OUTSTANDING",'Data Table Volumes'!$B$1-G39413,"NA")</f>
        <v>NA</v>
      </c>
    </row>
    <row r="39414" spans="7:17">
      <c r="G39414" s="1"/>
      <c r="Q39414" s="32" t="str">
        <f>IF(I39414="OUTSTANDING",'Data Table Volumes'!$B$1-G39414,"NA")</f>
        <v>NA</v>
      </c>
    </row>
    <row r="39415" spans="7:17">
      <c r="G39415" s="1"/>
      <c r="Q39415" s="32" t="str">
        <f>IF(I39415="OUTSTANDING",'Data Table Volumes'!$B$1-G39415,"NA")</f>
        <v>NA</v>
      </c>
    </row>
    <row r="39416" spans="7:17">
      <c r="G39416" s="1"/>
      <c r="Q39416" s="32" t="str">
        <f>IF(I39416="OUTSTANDING",'Data Table Volumes'!$B$1-G39416,"NA")</f>
        <v>NA</v>
      </c>
    </row>
    <row r="39417" spans="7:17">
      <c r="G39417" s="1"/>
      <c r="Q39417" s="32" t="str">
        <f>IF(I39417="OUTSTANDING",'Data Table Volumes'!$B$1-G39417,"NA")</f>
        <v>NA</v>
      </c>
    </row>
    <row r="39418" spans="7:17">
      <c r="G39418" s="1"/>
      <c r="Q39418" s="32" t="str">
        <f>IF(I39418="OUTSTANDING",'Data Table Volumes'!$B$1-G39418,"NA")</f>
        <v>NA</v>
      </c>
    </row>
    <row r="39419" spans="7:17">
      <c r="G39419" s="1"/>
      <c r="Q39419" s="32" t="str">
        <f>IF(I39419="OUTSTANDING",'Data Table Volumes'!$B$1-G39419,"NA")</f>
        <v>NA</v>
      </c>
    </row>
    <row r="39420" spans="7:17">
      <c r="G39420" s="1"/>
      <c r="Q39420" s="32" t="str">
        <f>IF(I39420="OUTSTANDING",'Data Table Volumes'!$B$1-G39420,"NA")</f>
        <v>NA</v>
      </c>
    </row>
    <row r="39421" spans="7:17">
      <c r="G39421" s="1"/>
      <c r="Q39421" s="32" t="str">
        <f>IF(I39421="OUTSTANDING",'Data Table Volumes'!$B$1-G39421,"NA")</f>
        <v>NA</v>
      </c>
    </row>
    <row r="39422" spans="7:17">
      <c r="G39422" s="1"/>
      <c r="Q39422" s="32" t="str">
        <f>IF(I39422="OUTSTANDING",'Data Table Volumes'!$B$1-G39422,"NA")</f>
        <v>NA</v>
      </c>
    </row>
    <row r="39423" spans="7:17">
      <c r="G39423" s="1"/>
      <c r="Q39423" s="32" t="str">
        <f>IF(I39423="OUTSTANDING",'Data Table Volumes'!$B$1-G39423,"NA")</f>
        <v>NA</v>
      </c>
    </row>
    <row r="39424" spans="7:17">
      <c r="G39424" s="1"/>
      <c r="Q39424" s="32" t="str">
        <f>IF(I39424="OUTSTANDING",'Data Table Volumes'!$B$1-G39424,"NA")</f>
        <v>NA</v>
      </c>
    </row>
    <row r="39425" spans="7:17">
      <c r="G39425" s="1"/>
      <c r="Q39425" s="32" t="str">
        <f>IF(I39425="OUTSTANDING",'Data Table Volumes'!$B$1-G39425,"NA")</f>
        <v>NA</v>
      </c>
    </row>
    <row r="39426" spans="7:17">
      <c r="G39426" s="1"/>
      <c r="Q39426" s="32" t="str">
        <f>IF(I39426="OUTSTANDING",'Data Table Volumes'!$B$1-G39426,"NA")</f>
        <v>NA</v>
      </c>
    </row>
    <row r="39427" spans="7:17">
      <c r="G39427" s="1"/>
      <c r="Q39427" s="32" t="str">
        <f>IF(I39427="OUTSTANDING",'Data Table Volumes'!$B$1-G39427,"NA")</f>
        <v>NA</v>
      </c>
    </row>
    <row r="39428" spans="7:17">
      <c r="G39428" s="1"/>
      <c r="Q39428" s="32" t="str">
        <f>IF(I39428="OUTSTANDING",'Data Table Volumes'!$B$1-G39428,"NA")</f>
        <v>NA</v>
      </c>
    </row>
    <row r="39429" spans="7:17">
      <c r="G39429" s="1"/>
      <c r="Q39429" s="32" t="str">
        <f>IF(I39429="OUTSTANDING",'Data Table Volumes'!$B$1-G39429,"NA")</f>
        <v>NA</v>
      </c>
    </row>
    <row r="39430" spans="7:17">
      <c r="G39430" s="1"/>
      <c r="Q39430" s="32" t="str">
        <f>IF(I39430="OUTSTANDING",'Data Table Volumes'!$B$1-G39430,"NA")</f>
        <v>NA</v>
      </c>
    </row>
    <row r="39431" spans="7:17">
      <c r="G39431" s="1"/>
      <c r="Q39431" s="32" t="str">
        <f>IF(I39431="OUTSTANDING",'Data Table Volumes'!$B$1-G39431,"NA")</f>
        <v>NA</v>
      </c>
    </row>
    <row r="39432" spans="7:17">
      <c r="G39432" s="1"/>
      <c r="Q39432" s="32" t="str">
        <f>IF(I39432="OUTSTANDING",'Data Table Volumes'!$B$1-G39432,"NA")</f>
        <v>NA</v>
      </c>
    </row>
    <row r="39433" spans="7:17">
      <c r="G39433" s="1"/>
      <c r="Q39433" s="32" t="str">
        <f>IF(I39433="OUTSTANDING",'Data Table Volumes'!$B$1-G39433,"NA")</f>
        <v>NA</v>
      </c>
    </row>
    <row r="39434" spans="7:17">
      <c r="G39434" s="1"/>
      <c r="Q39434" s="32" t="str">
        <f>IF(I39434="OUTSTANDING",'Data Table Volumes'!$B$1-G39434,"NA")</f>
        <v>NA</v>
      </c>
    </row>
    <row r="39435" spans="7:17">
      <c r="G39435" s="1"/>
      <c r="Q39435" s="32" t="str">
        <f>IF(I39435="OUTSTANDING",'Data Table Volumes'!$B$1-G39435,"NA")</f>
        <v>NA</v>
      </c>
    </row>
    <row r="39436" spans="7:17">
      <c r="G39436" s="1"/>
      <c r="Q39436" s="32" t="str">
        <f>IF(I39436="OUTSTANDING",'Data Table Volumes'!$B$1-G39436,"NA")</f>
        <v>NA</v>
      </c>
    </row>
    <row r="39437" spans="7:17">
      <c r="G39437" s="1"/>
      <c r="Q39437" s="32" t="str">
        <f>IF(I39437="OUTSTANDING",'Data Table Volumes'!$B$1-G39437,"NA")</f>
        <v>NA</v>
      </c>
    </row>
    <row r="39438" spans="7:17">
      <c r="G39438" s="1"/>
      <c r="Q39438" s="32" t="str">
        <f>IF(I39438="OUTSTANDING",'Data Table Volumes'!$B$1-G39438,"NA")</f>
        <v>NA</v>
      </c>
    </row>
    <row r="39439" spans="7:17">
      <c r="G39439" s="1"/>
      <c r="Q39439" s="32" t="str">
        <f>IF(I39439="OUTSTANDING",'Data Table Volumes'!$B$1-G39439,"NA")</f>
        <v>NA</v>
      </c>
    </row>
    <row r="39440" spans="7:17">
      <c r="G39440" s="1"/>
      <c r="Q39440" s="32" t="str">
        <f>IF(I39440="OUTSTANDING",'Data Table Volumes'!$B$1-G39440,"NA")</f>
        <v>NA</v>
      </c>
    </row>
    <row r="39441" spans="7:17">
      <c r="G39441" s="1"/>
      <c r="Q39441" s="32" t="str">
        <f>IF(I39441="OUTSTANDING",'Data Table Volumes'!$B$1-G39441,"NA")</f>
        <v>NA</v>
      </c>
    </row>
    <row r="39442" spans="7:17">
      <c r="G39442" s="1"/>
      <c r="Q39442" s="32" t="str">
        <f>IF(I39442="OUTSTANDING",'Data Table Volumes'!$B$1-G39442,"NA")</f>
        <v>NA</v>
      </c>
    </row>
    <row r="39443" spans="7:17">
      <c r="G39443" s="1"/>
      <c r="Q39443" s="32" t="str">
        <f>IF(I39443="OUTSTANDING",'Data Table Volumes'!$B$1-G39443,"NA")</f>
        <v>NA</v>
      </c>
    </row>
    <row r="39444" spans="7:17">
      <c r="G39444" s="1"/>
      <c r="Q39444" s="32" t="str">
        <f>IF(I39444="OUTSTANDING",'Data Table Volumes'!$B$1-G39444,"NA")</f>
        <v>NA</v>
      </c>
    </row>
    <row r="39445" spans="7:17">
      <c r="G39445" s="1"/>
      <c r="Q39445" s="32" t="str">
        <f>IF(I39445="OUTSTANDING",'Data Table Volumes'!$B$1-G39445,"NA")</f>
        <v>NA</v>
      </c>
    </row>
    <row r="39446" spans="7:17">
      <c r="G39446" s="1"/>
      <c r="Q39446" s="32" t="str">
        <f>IF(I39446="OUTSTANDING",'Data Table Volumes'!$B$1-G39446,"NA")</f>
        <v>NA</v>
      </c>
    </row>
    <row r="39447" spans="7:17">
      <c r="G39447" s="1"/>
      <c r="Q39447" s="32" t="str">
        <f>IF(I39447="OUTSTANDING",'Data Table Volumes'!$B$1-G39447,"NA")</f>
        <v>NA</v>
      </c>
    </row>
    <row r="39448" spans="7:17">
      <c r="G39448" s="1"/>
      <c r="Q39448" s="32" t="str">
        <f>IF(I39448="OUTSTANDING",'Data Table Volumes'!$B$1-G39448,"NA")</f>
        <v>NA</v>
      </c>
    </row>
    <row r="39449" spans="7:17">
      <c r="G39449" s="1"/>
      <c r="Q39449" s="32" t="str">
        <f>IF(I39449="OUTSTANDING",'Data Table Volumes'!$B$1-G39449,"NA")</f>
        <v>NA</v>
      </c>
    </row>
    <row r="39450" spans="7:17">
      <c r="G39450" s="1"/>
      <c r="Q39450" s="32" t="str">
        <f>IF(I39450="OUTSTANDING",'Data Table Volumes'!$B$1-G39450,"NA")</f>
        <v>NA</v>
      </c>
    </row>
    <row r="39451" spans="7:17">
      <c r="G39451" s="1"/>
      <c r="Q39451" s="32" t="str">
        <f>IF(I39451="OUTSTANDING",'Data Table Volumes'!$B$1-G39451,"NA")</f>
        <v>NA</v>
      </c>
    </row>
    <row r="39452" spans="7:17">
      <c r="G39452" s="1"/>
      <c r="Q39452" s="32" t="str">
        <f>IF(I39452="OUTSTANDING",'Data Table Volumes'!$B$1-G39452,"NA")</f>
        <v>NA</v>
      </c>
    </row>
    <row r="39453" spans="7:17">
      <c r="G39453" s="1"/>
      <c r="Q39453" s="32" t="str">
        <f>IF(I39453="OUTSTANDING",'Data Table Volumes'!$B$1-G39453,"NA")</f>
        <v>NA</v>
      </c>
    </row>
    <row r="39454" spans="7:17">
      <c r="G39454" s="1"/>
      <c r="Q39454" s="32" t="str">
        <f>IF(I39454="OUTSTANDING",'Data Table Volumes'!$B$1-G39454,"NA")</f>
        <v>NA</v>
      </c>
    </row>
    <row r="39455" spans="7:17">
      <c r="G39455" s="1"/>
      <c r="Q39455" s="32" t="str">
        <f>IF(I39455="OUTSTANDING",'Data Table Volumes'!$B$1-G39455,"NA")</f>
        <v>NA</v>
      </c>
    </row>
    <row r="39456" spans="7:17">
      <c r="G39456" s="1"/>
      <c r="Q39456" s="32" t="str">
        <f>IF(I39456="OUTSTANDING",'Data Table Volumes'!$B$1-G39456,"NA")</f>
        <v>NA</v>
      </c>
    </row>
    <row r="39457" spans="7:17">
      <c r="G39457" s="1"/>
      <c r="Q39457" s="32" t="str">
        <f>IF(I39457="OUTSTANDING",'Data Table Volumes'!$B$1-G39457,"NA")</f>
        <v>NA</v>
      </c>
    </row>
    <row r="39458" spans="7:17">
      <c r="G39458" s="1"/>
      <c r="Q39458" s="32" t="str">
        <f>IF(I39458="OUTSTANDING",'Data Table Volumes'!$B$1-G39458,"NA")</f>
        <v>NA</v>
      </c>
    </row>
    <row r="39459" spans="7:17">
      <c r="G39459" s="1"/>
      <c r="Q39459" s="32" t="str">
        <f>IF(I39459="OUTSTANDING",'Data Table Volumes'!$B$1-G39459,"NA")</f>
        <v>NA</v>
      </c>
    </row>
    <row r="39460" spans="7:17">
      <c r="G39460" s="1"/>
      <c r="Q39460" s="32" t="str">
        <f>IF(I39460="OUTSTANDING",'Data Table Volumes'!$B$1-G39460,"NA")</f>
        <v>NA</v>
      </c>
    </row>
    <row r="39461" spans="7:17">
      <c r="G39461" s="1"/>
      <c r="Q39461" s="32" t="str">
        <f>IF(I39461="OUTSTANDING",'Data Table Volumes'!$B$1-G39461,"NA")</f>
        <v>NA</v>
      </c>
    </row>
    <row r="39462" spans="7:17">
      <c r="G39462" s="1"/>
      <c r="Q39462" s="32" t="str">
        <f>IF(I39462="OUTSTANDING",'Data Table Volumes'!$B$1-G39462,"NA")</f>
        <v>NA</v>
      </c>
    </row>
    <row r="39463" spans="7:17">
      <c r="G39463" s="1"/>
      <c r="Q39463" s="32" t="str">
        <f>IF(I39463="OUTSTANDING",'Data Table Volumes'!$B$1-G39463,"NA")</f>
        <v>NA</v>
      </c>
    </row>
    <row r="39464" spans="7:17">
      <c r="G39464" s="1"/>
      <c r="Q39464" s="32" t="str">
        <f>IF(I39464="OUTSTANDING",'Data Table Volumes'!$B$1-G39464,"NA")</f>
        <v>NA</v>
      </c>
    </row>
    <row r="39465" spans="7:17">
      <c r="G39465" s="1"/>
      <c r="Q39465" s="32" t="str">
        <f>IF(I39465="OUTSTANDING",'Data Table Volumes'!$B$1-G39465,"NA")</f>
        <v>NA</v>
      </c>
    </row>
    <row r="39466" spans="7:17">
      <c r="G39466" s="1"/>
      <c r="Q39466" s="32" t="str">
        <f>IF(I39466="OUTSTANDING",'Data Table Volumes'!$B$1-G39466,"NA")</f>
        <v>NA</v>
      </c>
    </row>
    <row r="39467" spans="7:17">
      <c r="G39467" s="1"/>
      <c r="Q39467" s="32" t="str">
        <f>IF(I39467="OUTSTANDING",'Data Table Volumes'!$B$1-G39467,"NA")</f>
        <v>NA</v>
      </c>
    </row>
    <row r="39468" spans="7:17">
      <c r="G39468" s="1"/>
      <c r="Q39468" s="32" t="str">
        <f>IF(I39468="OUTSTANDING",'Data Table Volumes'!$B$1-G39468,"NA")</f>
        <v>NA</v>
      </c>
    </row>
    <row r="39469" spans="7:17">
      <c r="G39469" s="1"/>
      <c r="Q39469" s="32" t="str">
        <f>IF(I39469="OUTSTANDING",'Data Table Volumes'!$B$1-G39469,"NA")</f>
        <v>NA</v>
      </c>
    </row>
    <row r="39470" spans="7:17">
      <c r="G39470" s="1"/>
      <c r="Q39470" s="32" t="str">
        <f>IF(I39470="OUTSTANDING",'Data Table Volumes'!$B$1-G39470,"NA")</f>
        <v>NA</v>
      </c>
    </row>
    <row r="39471" spans="7:17">
      <c r="G39471" s="1"/>
      <c r="Q39471" s="32" t="str">
        <f>IF(I39471="OUTSTANDING",'Data Table Volumes'!$B$1-G39471,"NA")</f>
        <v>NA</v>
      </c>
    </row>
    <row r="39472" spans="7:17">
      <c r="G39472" s="1"/>
      <c r="Q39472" s="32" t="str">
        <f>IF(I39472="OUTSTANDING",'Data Table Volumes'!$B$1-G39472,"NA")</f>
        <v>NA</v>
      </c>
    </row>
    <row r="39473" spans="7:17">
      <c r="G39473" s="1"/>
      <c r="Q39473" s="32" t="str">
        <f>IF(I39473="OUTSTANDING",'Data Table Volumes'!$B$1-G39473,"NA")</f>
        <v>NA</v>
      </c>
    </row>
    <row r="39474" spans="7:17">
      <c r="G39474" s="1"/>
      <c r="Q39474" s="32" t="str">
        <f>IF(I39474="OUTSTANDING",'Data Table Volumes'!$B$1-G39474,"NA")</f>
        <v>NA</v>
      </c>
    </row>
    <row r="39475" spans="7:17">
      <c r="G39475" s="1"/>
      <c r="Q39475" s="32" t="str">
        <f>IF(I39475="OUTSTANDING",'Data Table Volumes'!$B$1-G39475,"NA")</f>
        <v>NA</v>
      </c>
    </row>
    <row r="39476" spans="7:17">
      <c r="G39476" s="1"/>
      <c r="Q39476" s="32" t="str">
        <f>IF(I39476="OUTSTANDING",'Data Table Volumes'!$B$1-G39476,"NA")</f>
        <v>NA</v>
      </c>
    </row>
    <row r="39477" spans="7:17">
      <c r="G39477" s="1"/>
      <c r="Q39477" s="32" t="str">
        <f>IF(I39477="OUTSTANDING",'Data Table Volumes'!$B$1-G39477,"NA")</f>
        <v>NA</v>
      </c>
    </row>
    <row r="39478" spans="7:17">
      <c r="G39478" s="1"/>
      <c r="Q39478" s="32" t="str">
        <f>IF(I39478="OUTSTANDING",'Data Table Volumes'!$B$1-G39478,"NA")</f>
        <v>NA</v>
      </c>
    </row>
    <row r="39479" spans="7:17">
      <c r="G39479" s="1"/>
      <c r="Q39479" s="32" t="str">
        <f>IF(I39479="OUTSTANDING",'Data Table Volumes'!$B$1-G39479,"NA")</f>
        <v>NA</v>
      </c>
    </row>
    <row r="39480" spans="7:17">
      <c r="G39480" s="1"/>
      <c r="Q39480" s="32" t="str">
        <f>IF(I39480="OUTSTANDING",'Data Table Volumes'!$B$1-G39480,"NA")</f>
        <v>NA</v>
      </c>
    </row>
    <row r="39481" spans="7:17">
      <c r="G39481" s="1"/>
      <c r="Q39481" s="32" t="str">
        <f>IF(I39481="OUTSTANDING",'Data Table Volumes'!$B$1-G39481,"NA")</f>
        <v>NA</v>
      </c>
    </row>
    <row r="39482" spans="7:17">
      <c r="G39482" s="1"/>
      <c r="Q39482" s="32" t="str">
        <f>IF(I39482="OUTSTANDING",'Data Table Volumes'!$B$1-G39482,"NA")</f>
        <v>NA</v>
      </c>
    </row>
    <row r="39483" spans="7:17">
      <c r="G39483" s="1"/>
      <c r="Q39483" s="32" t="str">
        <f>IF(I39483="OUTSTANDING",'Data Table Volumes'!$B$1-G39483,"NA")</f>
        <v>NA</v>
      </c>
    </row>
    <row r="39484" spans="7:17">
      <c r="G39484" s="1"/>
      <c r="Q39484" s="32" t="str">
        <f>IF(I39484="OUTSTANDING",'Data Table Volumes'!$B$1-G39484,"NA")</f>
        <v>NA</v>
      </c>
    </row>
    <row r="39485" spans="7:17">
      <c r="G39485" s="1"/>
      <c r="Q39485" s="32" t="str">
        <f>IF(I39485="OUTSTANDING",'Data Table Volumes'!$B$1-G39485,"NA")</f>
        <v>NA</v>
      </c>
    </row>
    <row r="39486" spans="7:17">
      <c r="G39486" s="1"/>
      <c r="Q39486" s="32" t="str">
        <f>IF(I39486="OUTSTANDING",'Data Table Volumes'!$B$1-G39486,"NA")</f>
        <v>NA</v>
      </c>
    </row>
    <row r="39487" spans="7:17">
      <c r="G39487" s="1"/>
      <c r="Q39487" s="32" t="str">
        <f>IF(I39487="OUTSTANDING",'Data Table Volumes'!$B$1-G39487,"NA")</f>
        <v>NA</v>
      </c>
    </row>
    <row r="39488" spans="7:17">
      <c r="G39488" s="1"/>
      <c r="Q39488" s="32" t="str">
        <f>IF(I39488="OUTSTANDING",'Data Table Volumes'!$B$1-G39488,"NA")</f>
        <v>NA</v>
      </c>
    </row>
    <row r="39489" spans="7:17">
      <c r="G39489" s="1"/>
      <c r="Q39489" s="32" t="str">
        <f>IF(I39489="OUTSTANDING",'Data Table Volumes'!$B$1-G39489,"NA")</f>
        <v>NA</v>
      </c>
    </row>
    <row r="39490" spans="7:17">
      <c r="G39490" s="1"/>
      <c r="Q39490" s="32" t="str">
        <f>IF(I39490="OUTSTANDING",'Data Table Volumes'!$B$1-G39490,"NA")</f>
        <v>NA</v>
      </c>
    </row>
    <row r="39491" spans="7:17">
      <c r="G39491" s="1"/>
      <c r="Q39491" s="32" t="str">
        <f>IF(I39491="OUTSTANDING",'Data Table Volumes'!$B$1-G39491,"NA")</f>
        <v>NA</v>
      </c>
    </row>
    <row r="39492" spans="7:17">
      <c r="G39492" s="1"/>
      <c r="Q39492" s="32" t="str">
        <f>IF(I39492="OUTSTANDING",'Data Table Volumes'!$B$1-G39492,"NA")</f>
        <v>NA</v>
      </c>
    </row>
    <row r="39493" spans="7:17">
      <c r="G39493" s="1"/>
      <c r="Q39493" s="32" t="str">
        <f>IF(I39493="OUTSTANDING",'Data Table Volumes'!$B$1-G39493,"NA")</f>
        <v>NA</v>
      </c>
    </row>
    <row r="39494" spans="7:17">
      <c r="G39494" s="1"/>
      <c r="Q39494" s="32" t="str">
        <f>IF(I39494="OUTSTANDING",'Data Table Volumes'!$B$1-G39494,"NA")</f>
        <v>NA</v>
      </c>
    </row>
    <row r="39495" spans="7:17">
      <c r="G39495" s="1"/>
      <c r="Q39495" s="32" t="str">
        <f>IF(I39495="OUTSTANDING",'Data Table Volumes'!$B$1-G39495,"NA")</f>
        <v>NA</v>
      </c>
    </row>
    <row r="39496" spans="7:17">
      <c r="G39496" s="1"/>
      <c r="Q39496" s="32" t="str">
        <f>IF(I39496="OUTSTANDING",'Data Table Volumes'!$B$1-G39496,"NA")</f>
        <v>NA</v>
      </c>
    </row>
    <row r="39497" spans="7:17">
      <c r="G39497" s="1"/>
      <c r="Q39497" s="32" t="str">
        <f>IF(I39497="OUTSTANDING",'Data Table Volumes'!$B$1-G39497,"NA")</f>
        <v>NA</v>
      </c>
    </row>
    <row r="39498" spans="7:17">
      <c r="G39498" s="1"/>
      <c r="Q39498" s="32" t="str">
        <f>IF(I39498="OUTSTANDING",'Data Table Volumes'!$B$1-G39498,"NA")</f>
        <v>NA</v>
      </c>
    </row>
    <row r="39499" spans="7:17">
      <c r="G39499" s="1"/>
      <c r="Q39499" s="32" t="str">
        <f>IF(I39499="OUTSTANDING",'Data Table Volumes'!$B$1-G39499,"NA")</f>
        <v>NA</v>
      </c>
    </row>
    <row r="39500" spans="7:17">
      <c r="G39500" s="1"/>
      <c r="Q39500" s="32" t="str">
        <f>IF(I39500="OUTSTANDING",'Data Table Volumes'!$B$1-G39500,"NA")</f>
        <v>NA</v>
      </c>
    </row>
    <row r="39501" spans="7:17">
      <c r="G39501" s="1"/>
      <c r="Q39501" s="32" t="str">
        <f>IF(I39501="OUTSTANDING",'Data Table Volumes'!$B$1-G39501,"NA")</f>
        <v>NA</v>
      </c>
    </row>
    <row r="39502" spans="7:17">
      <c r="G39502" s="1"/>
      <c r="Q39502" s="32" t="str">
        <f>IF(I39502="OUTSTANDING",'Data Table Volumes'!$B$1-G39502,"NA")</f>
        <v>NA</v>
      </c>
    </row>
    <row r="39503" spans="7:17">
      <c r="G39503" s="1"/>
      <c r="Q39503" s="32" t="str">
        <f>IF(I39503="OUTSTANDING",'Data Table Volumes'!$B$1-G39503,"NA")</f>
        <v>NA</v>
      </c>
    </row>
    <row r="39504" spans="7:17">
      <c r="G39504" s="1"/>
      <c r="Q39504" s="32" t="str">
        <f>IF(I39504="OUTSTANDING",'Data Table Volumes'!$B$1-G39504,"NA")</f>
        <v>NA</v>
      </c>
    </row>
    <row r="39505" spans="7:17">
      <c r="G39505" s="1"/>
      <c r="Q39505" s="32" t="str">
        <f>IF(I39505="OUTSTANDING",'Data Table Volumes'!$B$1-G39505,"NA")</f>
        <v>NA</v>
      </c>
    </row>
    <row r="39506" spans="7:17">
      <c r="G39506" s="1"/>
      <c r="Q39506" s="32" t="str">
        <f>IF(I39506="OUTSTANDING",'Data Table Volumes'!$B$1-G39506,"NA")</f>
        <v>NA</v>
      </c>
    </row>
    <row r="39507" spans="7:17">
      <c r="G39507" s="1"/>
      <c r="Q39507" s="32" t="str">
        <f>IF(I39507="OUTSTANDING",'Data Table Volumes'!$B$1-G39507,"NA")</f>
        <v>NA</v>
      </c>
    </row>
    <row r="39508" spans="7:17">
      <c r="G39508" s="1"/>
      <c r="Q39508" s="32" t="str">
        <f>IF(I39508="OUTSTANDING",'Data Table Volumes'!$B$1-G39508,"NA")</f>
        <v>NA</v>
      </c>
    </row>
    <row r="39509" spans="7:17">
      <c r="G39509" s="1"/>
      <c r="Q39509" s="32" t="str">
        <f>IF(I39509="OUTSTANDING",'Data Table Volumes'!$B$1-G39509,"NA")</f>
        <v>NA</v>
      </c>
    </row>
    <row r="39510" spans="7:17">
      <c r="G39510" s="1"/>
      <c r="Q39510" s="32" t="str">
        <f>IF(I39510="OUTSTANDING",'Data Table Volumes'!$B$1-G39510,"NA")</f>
        <v>NA</v>
      </c>
    </row>
    <row r="39511" spans="7:17">
      <c r="G39511" s="1"/>
      <c r="Q39511" s="32" t="str">
        <f>IF(I39511="OUTSTANDING",'Data Table Volumes'!$B$1-G39511,"NA")</f>
        <v>NA</v>
      </c>
    </row>
    <row r="39512" spans="7:17">
      <c r="G39512" s="1"/>
      <c r="Q39512" s="32" t="str">
        <f>IF(I39512="OUTSTANDING",'Data Table Volumes'!$B$1-G39512,"NA")</f>
        <v>NA</v>
      </c>
    </row>
    <row r="39513" spans="7:17">
      <c r="G39513" s="1"/>
      <c r="Q39513" s="32" t="str">
        <f>IF(I39513="OUTSTANDING",'Data Table Volumes'!$B$1-G39513,"NA")</f>
        <v>NA</v>
      </c>
    </row>
    <row r="39514" spans="7:17">
      <c r="G39514" s="1"/>
      <c r="Q39514" s="32" t="str">
        <f>IF(I39514="OUTSTANDING",'Data Table Volumes'!$B$1-G39514,"NA")</f>
        <v>NA</v>
      </c>
    </row>
    <row r="39515" spans="7:17">
      <c r="G39515" s="1"/>
      <c r="Q39515" s="32" t="str">
        <f>IF(I39515="OUTSTANDING",'Data Table Volumes'!$B$1-G39515,"NA")</f>
        <v>NA</v>
      </c>
    </row>
    <row r="39516" spans="7:17">
      <c r="G39516" s="1"/>
      <c r="Q39516" s="32" t="str">
        <f>IF(I39516="OUTSTANDING",'Data Table Volumes'!$B$1-G39516,"NA")</f>
        <v>NA</v>
      </c>
    </row>
    <row r="39517" spans="7:17">
      <c r="G39517" s="1"/>
      <c r="Q39517" s="32" t="str">
        <f>IF(I39517="OUTSTANDING",'Data Table Volumes'!$B$1-G39517,"NA")</f>
        <v>NA</v>
      </c>
    </row>
    <row r="39518" spans="7:17">
      <c r="G39518" s="1"/>
      <c r="Q39518" s="32" t="str">
        <f>IF(I39518="OUTSTANDING",'Data Table Volumes'!$B$1-G39518,"NA")</f>
        <v>NA</v>
      </c>
    </row>
    <row r="39519" spans="7:17">
      <c r="G39519" s="1"/>
      <c r="Q39519" s="32" t="str">
        <f>IF(I39519="OUTSTANDING",'Data Table Volumes'!$B$1-G39519,"NA")</f>
        <v>NA</v>
      </c>
    </row>
    <row r="39520" spans="7:17">
      <c r="G39520" s="1"/>
      <c r="Q39520" s="32" t="str">
        <f>IF(I39520="OUTSTANDING",'Data Table Volumes'!$B$1-G39520,"NA")</f>
        <v>NA</v>
      </c>
    </row>
    <row r="39521" spans="7:17">
      <c r="G39521" s="1"/>
      <c r="Q39521" s="32" t="str">
        <f>IF(I39521="OUTSTANDING",'Data Table Volumes'!$B$1-G39521,"NA")</f>
        <v>NA</v>
      </c>
    </row>
    <row r="39522" spans="7:17">
      <c r="G39522" s="1"/>
      <c r="Q39522" s="32" t="str">
        <f>IF(I39522="OUTSTANDING",'Data Table Volumes'!$B$1-G39522,"NA")</f>
        <v>NA</v>
      </c>
    </row>
    <row r="39523" spans="7:17">
      <c r="G39523" s="1"/>
      <c r="Q39523" s="32" t="str">
        <f>IF(I39523="OUTSTANDING",'Data Table Volumes'!$B$1-G39523,"NA")</f>
        <v>NA</v>
      </c>
    </row>
    <row r="39524" spans="7:17">
      <c r="G39524" s="1"/>
      <c r="Q39524" s="32" t="str">
        <f>IF(I39524="OUTSTANDING",'Data Table Volumes'!$B$1-G39524,"NA")</f>
        <v>NA</v>
      </c>
    </row>
    <row r="39525" spans="7:17">
      <c r="G39525" s="1"/>
      <c r="Q39525" s="32" t="str">
        <f>IF(I39525="OUTSTANDING",'Data Table Volumes'!$B$1-G39525,"NA")</f>
        <v>NA</v>
      </c>
    </row>
    <row r="39526" spans="7:17">
      <c r="G39526" s="1"/>
      <c r="Q39526" s="32" t="str">
        <f>IF(I39526="OUTSTANDING",'Data Table Volumes'!$B$1-G39526,"NA")</f>
        <v>NA</v>
      </c>
    </row>
    <row r="39527" spans="7:17">
      <c r="G39527" s="1"/>
      <c r="Q39527" s="32" t="str">
        <f>IF(I39527="OUTSTANDING",'Data Table Volumes'!$B$1-G39527,"NA")</f>
        <v>NA</v>
      </c>
    </row>
    <row r="39528" spans="7:17">
      <c r="G39528" s="1"/>
      <c r="Q39528" s="32" t="str">
        <f>IF(I39528="OUTSTANDING",'Data Table Volumes'!$B$1-G39528,"NA")</f>
        <v>NA</v>
      </c>
    </row>
    <row r="39529" spans="7:17">
      <c r="G39529" s="1"/>
      <c r="Q39529" s="32" t="str">
        <f>IF(I39529="OUTSTANDING",'Data Table Volumes'!$B$1-G39529,"NA")</f>
        <v>NA</v>
      </c>
    </row>
    <row r="39530" spans="7:17">
      <c r="G39530" s="1"/>
      <c r="Q39530" s="32" t="str">
        <f>IF(I39530="OUTSTANDING",'Data Table Volumes'!$B$1-G39530,"NA")</f>
        <v>NA</v>
      </c>
    </row>
    <row r="39531" spans="7:17">
      <c r="G39531" s="1"/>
      <c r="Q39531" s="32" t="str">
        <f>IF(I39531="OUTSTANDING",'Data Table Volumes'!$B$1-G39531,"NA")</f>
        <v>NA</v>
      </c>
    </row>
    <row r="39532" spans="7:17">
      <c r="G39532" s="1"/>
      <c r="Q39532" s="32" t="str">
        <f>IF(I39532="OUTSTANDING",'Data Table Volumes'!$B$1-G39532,"NA")</f>
        <v>NA</v>
      </c>
    </row>
    <row r="39533" spans="7:17">
      <c r="G39533" s="1"/>
      <c r="Q39533" s="32" t="str">
        <f>IF(I39533="OUTSTANDING",'Data Table Volumes'!$B$1-G39533,"NA")</f>
        <v>NA</v>
      </c>
    </row>
    <row r="39534" spans="7:17">
      <c r="G39534" s="1"/>
      <c r="Q39534" s="32" t="str">
        <f>IF(I39534="OUTSTANDING",'Data Table Volumes'!$B$1-G39534,"NA")</f>
        <v>NA</v>
      </c>
    </row>
    <row r="39535" spans="7:17">
      <c r="G39535" s="1"/>
      <c r="Q39535" s="32" t="str">
        <f>IF(I39535="OUTSTANDING",'Data Table Volumes'!$B$1-G39535,"NA")</f>
        <v>NA</v>
      </c>
    </row>
    <row r="39536" spans="7:17">
      <c r="G39536" s="1"/>
      <c r="Q39536" s="32" t="str">
        <f>IF(I39536="OUTSTANDING",'Data Table Volumes'!$B$1-G39536,"NA")</f>
        <v>NA</v>
      </c>
    </row>
    <row r="39537" spans="7:17">
      <c r="G39537" s="1"/>
      <c r="Q39537" s="32" t="str">
        <f>IF(I39537="OUTSTANDING",'Data Table Volumes'!$B$1-G39537,"NA")</f>
        <v>NA</v>
      </c>
    </row>
    <row r="39538" spans="7:17">
      <c r="G39538" s="1"/>
      <c r="Q39538" s="32" t="str">
        <f>IF(I39538="OUTSTANDING",'Data Table Volumes'!$B$1-G39538,"NA")</f>
        <v>NA</v>
      </c>
    </row>
    <row r="39539" spans="7:17">
      <c r="G39539" s="1"/>
      <c r="Q39539" s="32" t="str">
        <f>IF(I39539="OUTSTANDING",'Data Table Volumes'!$B$1-G39539,"NA")</f>
        <v>NA</v>
      </c>
    </row>
    <row r="39540" spans="7:17">
      <c r="G39540" s="1"/>
      <c r="Q39540" s="32" t="str">
        <f>IF(I39540="OUTSTANDING",'Data Table Volumes'!$B$1-G39540,"NA")</f>
        <v>NA</v>
      </c>
    </row>
    <row r="39541" spans="7:17">
      <c r="G39541" s="1"/>
      <c r="Q39541" s="32" t="str">
        <f>IF(I39541="OUTSTANDING",'Data Table Volumes'!$B$1-G39541,"NA")</f>
        <v>NA</v>
      </c>
    </row>
    <row r="39542" spans="7:17">
      <c r="G39542" s="1"/>
      <c r="Q39542" s="32" t="str">
        <f>IF(I39542="OUTSTANDING",'Data Table Volumes'!$B$1-G39542,"NA")</f>
        <v>NA</v>
      </c>
    </row>
    <row r="39543" spans="7:17">
      <c r="G39543" s="1"/>
      <c r="Q39543" s="32" t="str">
        <f>IF(I39543="OUTSTANDING",'Data Table Volumes'!$B$1-G39543,"NA")</f>
        <v>NA</v>
      </c>
    </row>
    <row r="39544" spans="7:17">
      <c r="G39544" s="1"/>
      <c r="Q39544" s="32" t="str">
        <f>IF(I39544="OUTSTANDING",'Data Table Volumes'!$B$1-G39544,"NA")</f>
        <v>NA</v>
      </c>
    </row>
    <row r="39545" spans="7:17">
      <c r="G39545" s="1"/>
      <c r="Q39545" s="32" t="str">
        <f>IF(I39545="OUTSTANDING",'Data Table Volumes'!$B$1-G39545,"NA")</f>
        <v>NA</v>
      </c>
    </row>
    <row r="39546" spans="7:17">
      <c r="G39546" s="1"/>
      <c r="Q39546" s="32" t="str">
        <f>IF(I39546="OUTSTANDING",'Data Table Volumes'!$B$1-G39546,"NA")</f>
        <v>NA</v>
      </c>
    </row>
    <row r="39547" spans="7:17">
      <c r="G39547" s="1"/>
      <c r="Q39547" s="32" t="str">
        <f>IF(I39547="OUTSTANDING",'Data Table Volumes'!$B$1-G39547,"NA")</f>
        <v>NA</v>
      </c>
    </row>
    <row r="39548" spans="7:17">
      <c r="G39548" s="1"/>
      <c r="Q39548" s="32" t="str">
        <f>IF(I39548="OUTSTANDING",'Data Table Volumes'!$B$1-G39548,"NA")</f>
        <v>NA</v>
      </c>
    </row>
    <row r="39549" spans="7:17">
      <c r="G39549" s="1"/>
      <c r="Q39549" s="32" t="str">
        <f>IF(I39549="OUTSTANDING",'Data Table Volumes'!$B$1-G39549,"NA")</f>
        <v>NA</v>
      </c>
    </row>
    <row r="39550" spans="7:17">
      <c r="G39550" s="1"/>
      <c r="Q39550" s="32" t="str">
        <f>IF(I39550="OUTSTANDING",'Data Table Volumes'!$B$1-G39550,"NA")</f>
        <v>NA</v>
      </c>
    </row>
    <row r="39551" spans="7:17">
      <c r="G39551" s="1"/>
      <c r="Q39551" s="32" t="str">
        <f>IF(I39551="OUTSTANDING",'Data Table Volumes'!$B$1-G39551,"NA")</f>
        <v>NA</v>
      </c>
    </row>
    <row r="39552" spans="7:17">
      <c r="G39552" s="1"/>
      <c r="Q39552" s="32" t="str">
        <f>IF(I39552="OUTSTANDING",'Data Table Volumes'!$B$1-G39552,"NA")</f>
        <v>NA</v>
      </c>
    </row>
    <row r="39553" spans="7:17">
      <c r="G39553" s="1"/>
      <c r="Q39553" s="32" t="str">
        <f>IF(I39553="OUTSTANDING",'Data Table Volumes'!$B$1-G39553,"NA")</f>
        <v>NA</v>
      </c>
    </row>
    <row r="39554" spans="7:17">
      <c r="G39554" s="1"/>
      <c r="Q39554" s="32" t="str">
        <f>IF(I39554="OUTSTANDING",'Data Table Volumes'!$B$1-G39554,"NA")</f>
        <v>NA</v>
      </c>
    </row>
    <row r="39555" spans="7:17">
      <c r="G39555" s="1"/>
      <c r="Q39555" s="32" t="str">
        <f>IF(I39555="OUTSTANDING",'Data Table Volumes'!$B$1-G39555,"NA")</f>
        <v>NA</v>
      </c>
    </row>
    <row r="39556" spans="7:17">
      <c r="G39556" s="1"/>
      <c r="Q39556" s="32" t="str">
        <f>IF(I39556="OUTSTANDING",'Data Table Volumes'!$B$1-G39556,"NA")</f>
        <v>NA</v>
      </c>
    </row>
    <row r="39557" spans="7:17">
      <c r="G39557" s="1"/>
      <c r="Q39557" s="32" t="str">
        <f>IF(I39557="OUTSTANDING",'Data Table Volumes'!$B$1-G39557,"NA")</f>
        <v>NA</v>
      </c>
    </row>
    <row r="39558" spans="7:17">
      <c r="G39558" s="1"/>
      <c r="Q39558" s="32" t="str">
        <f>IF(I39558="OUTSTANDING",'Data Table Volumes'!$B$1-G39558,"NA")</f>
        <v>NA</v>
      </c>
    </row>
    <row r="39559" spans="7:17">
      <c r="G39559" s="1"/>
      <c r="Q39559" s="32" t="str">
        <f>IF(I39559="OUTSTANDING",'Data Table Volumes'!$B$1-G39559,"NA")</f>
        <v>NA</v>
      </c>
    </row>
    <row r="39560" spans="7:17">
      <c r="G39560" s="1"/>
      <c r="Q39560" s="32" t="str">
        <f>IF(I39560="OUTSTANDING",'Data Table Volumes'!$B$1-G39560,"NA")</f>
        <v>NA</v>
      </c>
    </row>
    <row r="39561" spans="7:17">
      <c r="G39561" s="1"/>
      <c r="Q39561" s="32" t="str">
        <f>IF(I39561="OUTSTANDING",'Data Table Volumes'!$B$1-G39561,"NA")</f>
        <v>NA</v>
      </c>
    </row>
    <row r="39562" spans="7:17">
      <c r="G39562" s="1"/>
      <c r="Q39562" s="32" t="str">
        <f>IF(I39562="OUTSTANDING",'Data Table Volumes'!$B$1-G39562,"NA")</f>
        <v>NA</v>
      </c>
    </row>
    <row r="39563" spans="7:17">
      <c r="G39563" s="1"/>
      <c r="Q39563" s="32" t="str">
        <f>IF(I39563="OUTSTANDING",'Data Table Volumes'!$B$1-G39563,"NA")</f>
        <v>NA</v>
      </c>
    </row>
    <row r="39564" spans="7:17">
      <c r="G39564" s="1"/>
      <c r="Q39564" s="32" t="str">
        <f>IF(I39564="OUTSTANDING",'Data Table Volumes'!$B$1-G39564,"NA")</f>
        <v>NA</v>
      </c>
    </row>
    <row r="39565" spans="7:17">
      <c r="G39565" s="1"/>
      <c r="Q39565" s="32" t="str">
        <f>IF(I39565="OUTSTANDING",'Data Table Volumes'!$B$1-G39565,"NA")</f>
        <v>NA</v>
      </c>
    </row>
    <row r="39566" spans="7:17">
      <c r="G39566" s="1"/>
      <c r="Q39566" s="32" t="str">
        <f>IF(I39566="OUTSTANDING",'Data Table Volumes'!$B$1-G39566,"NA")</f>
        <v>NA</v>
      </c>
    </row>
    <row r="39567" spans="7:17">
      <c r="G39567" s="1"/>
      <c r="Q39567" s="32" t="str">
        <f>IF(I39567="OUTSTANDING",'Data Table Volumes'!$B$1-G39567,"NA")</f>
        <v>NA</v>
      </c>
    </row>
    <row r="39568" spans="7:17">
      <c r="G39568" s="1"/>
      <c r="Q39568" s="32" t="str">
        <f>IF(I39568="OUTSTANDING",'Data Table Volumes'!$B$1-G39568,"NA")</f>
        <v>NA</v>
      </c>
    </row>
    <row r="39569" spans="7:17">
      <c r="G39569" s="1"/>
      <c r="Q39569" s="32" t="str">
        <f>IF(I39569="OUTSTANDING",'Data Table Volumes'!$B$1-G39569,"NA")</f>
        <v>NA</v>
      </c>
    </row>
    <row r="39570" spans="7:17">
      <c r="G39570" s="1"/>
      <c r="Q39570" s="32" t="str">
        <f>IF(I39570="OUTSTANDING",'Data Table Volumes'!$B$1-G39570,"NA")</f>
        <v>NA</v>
      </c>
    </row>
    <row r="39571" spans="7:17">
      <c r="G39571" s="1"/>
      <c r="Q39571" s="32" t="str">
        <f>IF(I39571="OUTSTANDING",'Data Table Volumes'!$B$1-G39571,"NA")</f>
        <v>NA</v>
      </c>
    </row>
    <row r="39572" spans="7:17">
      <c r="G39572" s="1"/>
      <c r="Q39572" s="32" t="str">
        <f>IF(I39572="OUTSTANDING",'Data Table Volumes'!$B$1-G39572,"NA")</f>
        <v>NA</v>
      </c>
    </row>
    <row r="39573" spans="7:17">
      <c r="G39573" s="1"/>
      <c r="Q39573" s="32" t="str">
        <f>IF(I39573="OUTSTANDING",'Data Table Volumes'!$B$1-G39573,"NA")</f>
        <v>NA</v>
      </c>
    </row>
    <row r="39574" spans="7:17">
      <c r="G39574" s="1"/>
      <c r="Q39574" s="32" t="str">
        <f>IF(I39574="OUTSTANDING",'Data Table Volumes'!$B$1-G39574,"NA")</f>
        <v>NA</v>
      </c>
    </row>
    <row r="39575" spans="7:17">
      <c r="G39575" s="1"/>
      <c r="Q39575" s="32" t="str">
        <f>IF(I39575="OUTSTANDING",'Data Table Volumes'!$B$1-G39575,"NA")</f>
        <v>NA</v>
      </c>
    </row>
    <row r="39576" spans="7:17">
      <c r="G39576" s="1"/>
      <c r="Q39576" s="32" t="str">
        <f>IF(I39576="OUTSTANDING",'Data Table Volumes'!$B$1-G39576,"NA")</f>
        <v>NA</v>
      </c>
    </row>
    <row r="39577" spans="7:17">
      <c r="G39577" s="1"/>
      <c r="Q39577" s="32" t="str">
        <f>IF(I39577="OUTSTANDING",'Data Table Volumes'!$B$1-G39577,"NA")</f>
        <v>NA</v>
      </c>
    </row>
    <row r="39578" spans="7:17">
      <c r="G39578" s="1"/>
      <c r="Q39578" s="32" t="str">
        <f>IF(I39578="OUTSTANDING",'Data Table Volumes'!$B$1-G39578,"NA")</f>
        <v>NA</v>
      </c>
    </row>
    <row r="39579" spans="7:17">
      <c r="G39579" s="1"/>
      <c r="Q39579" s="32" t="str">
        <f>IF(I39579="OUTSTANDING",'Data Table Volumes'!$B$1-G39579,"NA")</f>
        <v>NA</v>
      </c>
    </row>
    <row r="39580" spans="7:17">
      <c r="G39580" s="1"/>
      <c r="Q39580" s="32" t="str">
        <f>IF(I39580="OUTSTANDING",'Data Table Volumes'!$B$1-G39580,"NA")</f>
        <v>NA</v>
      </c>
    </row>
    <row r="39581" spans="7:17">
      <c r="G39581" s="1"/>
      <c r="Q39581" s="32" t="str">
        <f>IF(I39581="OUTSTANDING",'Data Table Volumes'!$B$1-G39581,"NA")</f>
        <v>NA</v>
      </c>
    </row>
    <row r="39582" spans="7:17">
      <c r="G39582" s="1"/>
      <c r="Q39582" s="32" t="str">
        <f>IF(I39582="OUTSTANDING",'Data Table Volumes'!$B$1-G39582,"NA")</f>
        <v>NA</v>
      </c>
    </row>
    <row r="39583" spans="7:17">
      <c r="G39583" s="1"/>
      <c r="Q39583" s="32" t="str">
        <f>IF(I39583="OUTSTANDING",'Data Table Volumes'!$B$1-G39583,"NA")</f>
        <v>NA</v>
      </c>
    </row>
    <row r="39584" spans="7:17">
      <c r="G39584" s="1"/>
      <c r="Q39584" s="32" t="str">
        <f>IF(I39584="OUTSTANDING",'Data Table Volumes'!$B$1-G39584,"NA")</f>
        <v>NA</v>
      </c>
    </row>
    <row r="39585" spans="7:17">
      <c r="G39585" s="1"/>
      <c r="Q39585" s="32" t="str">
        <f>IF(I39585="OUTSTANDING",'Data Table Volumes'!$B$1-G39585,"NA")</f>
        <v>NA</v>
      </c>
    </row>
    <row r="39586" spans="7:17">
      <c r="G39586" s="1"/>
      <c r="Q39586" s="32" t="str">
        <f>IF(I39586="OUTSTANDING",'Data Table Volumes'!$B$1-G39586,"NA")</f>
        <v>NA</v>
      </c>
    </row>
    <row r="39587" spans="7:17">
      <c r="G39587" s="1"/>
      <c r="Q39587" s="32" t="str">
        <f>IF(I39587="OUTSTANDING",'Data Table Volumes'!$B$1-G39587,"NA")</f>
        <v>NA</v>
      </c>
    </row>
    <row r="39588" spans="7:17">
      <c r="G39588" s="1"/>
      <c r="Q39588" s="32" t="str">
        <f>IF(I39588="OUTSTANDING",'Data Table Volumes'!$B$1-G39588,"NA")</f>
        <v>NA</v>
      </c>
    </row>
    <row r="39589" spans="7:17">
      <c r="G39589" s="1"/>
      <c r="Q39589" s="32" t="str">
        <f>IF(I39589="OUTSTANDING",'Data Table Volumes'!$B$1-G39589,"NA")</f>
        <v>NA</v>
      </c>
    </row>
    <row r="39590" spans="7:17">
      <c r="G39590" s="1"/>
      <c r="Q39590" s="32" t="str">
        <f>IF(I39590="OUTSTANDING",'Data Table Volumes'!$B$1-G39590,"NA")</f>
        <v>NA</v>
      </c>
    </row>
    <row r="39591" spans="7:17">
      <c r="G39591" s="1"/>
      <c r="Q39591" s="32" t="str">
        <f>IF(I39591="OUTSTANDING",'Data Table Volumes'!$B$1-G39591,"NA")</f>
        <v>NA</v>
      </c>
    </row>
    <row r="39592" spans="7:17">
      <c r="G39592" s="1"/>
      <c r="Q39592" s="32" t="str">
        <f>IF(I39592="OUTSTANDING",'Data Table Volumes'!$B$1-G39592,"NA")</f>
        <v>NA</v>
      </c>
    </row>
    <row r="39593" spans="7:17">
      <c r="G39593" s="1"/>
      <c r="Q39593" s="32" t="str">
        <f>IF(I39593="OUTSTANDING",'Data Table Volumes'!$B$1-G39593,"NA")</f>
        <v>NA</v>
      </c>
    </row>
    <row r="39594" spans="7:17">
      <c r="G39594" s="1"/>
      <c r="Q39594" s="32" t="str">
        <f>IF(I39594="OUTSTANDING",'Data Table Volumes'!$B$1-G39594,"NA")</f>
        <v>NA</v>
      </c>
    </row>
    <row r="39595" spans="7:17">
      <c r="G39595" s="1"/>
      <c r="Q39595" s="32" t="str">
        <f>IF(I39595="OUTSTANDING",'Data Table Volumes'!$B$1-G39595,"NA")</f>
        <v>NA</v>
      </c>
    </row>
    <row r="39596" spans="7:17">
      <c r="G39596" s="1"/>
      <c r="Q39596" s="32" t="str">
        <f>IF(I39596="OUTSTANDING",'Data Table Volumes'!$B$1-G39596,"NA")</f>
        <v>NA</v>
      </c>
    </row>
    <row r="39597" spans="7:17">
      <c r="G39597" s="1"/>
      <c r="Q39597" s="32" t="str">
        <f>IF(I39597="OUTSTANDING",'Data Table Volumes'!$B$1-G39597,"NA")</f>
        <v>NA</v>
      </c>
    </row>
    <row r="39598" spans="7:17">
      <c r="G39598" s="1"/>
      <c r="Q39598" s="32" t="str">
        <f>IF(I39598="OUTSTANDING",'Data Table Volumes'!$B$1-G39598,"NA")</f>
        <v>NA</v>
      </c>
    </row>
    <row r="39599" spans="7:17">
      <c r="G39599" s="1"/>
      <c r="Q39599" s="32" t="str">
        <f>IF(I39599="OUTSTANDING",'Data Table Volumes'!$B$1-G39599,"NA")</f>
        <v>NA</v>
      </c>
    </row>
    <row r="39600" spans="7:17">
      <c r="G39600" s="1"/>
      <c r="Q39600" s="32" t="str">
        <f>IF(I39600="OUTSTANDING",'Data Table Volumes'!$B$1-G39600,"NA")</f>
        <v>NA</v>
      </c>
    </row>
    <row r="39601" spans="7:17">
      <c r="G39601" s="1"/>
      <c r="Q39601" s="32" t="str">
        <f>IF(I39601="OUTSTANDING",'Data Table Volumes'!$B$1-G39601,"NA")</f>
        <v>NA</v>
      </c>
    </row>
    <row r="39602" spans="7:17">
      <c r="G39602" s="1"/>
      <c r="Q39602" s="32" t="str">
        <f>IF(I39602="OUTSTANDING",'Data Table Volumes'!$B$1-G39602,"NA")</f>
        <v>NA</v>
      </c>
    </row>
    <row r="39603" spans="7:17">
      <c r="G39603" s="1"/>
      <c r="Q39603" s="32" t="str">
        <f>IF(I39603="OUTSTANDING",'Data Table Volumes'!$B$1-G39603,"NA")</f>
        <v>NA</v>
      </c>
    </row>
    <row r="39604" spans="7:17">
      <c r="G39604" s="1"/>
      <c r="Q39604" s="32" t="str">
        <f>IF(I39604="OUTSTANDING",'Data Table Volumes'!$B$1-G39604,"NA")</f>
        <v>NA</v>
      </c>
    </row>
    <row r="39605" spans="7:17">
      <c r="G39605" s="1"/>
      <c r="Q39605" s="32" t="str">
        <f>IF(I39605="OUTSTANDING",'Data Table Volumes'!$B$1-G39605,"NA")</f>
        <v>NA</v>
      </c>
    </row>
    <row r="39606" spans="7:17">
      <c r="G39606" s="1"/>
      <c r="Q39606" s="32" t="str">
        <f>IF(I39606="OUTSTANDING",'Data Table Volumes'!$B$1-G39606,"NA")</f>
        <v>NA</v>
      </c>
    </row>
    <row r="39607" spans="7:17">
      <c r="G39607" s="1"/>
      <c r="Q39607" s="32" t="str">
        <f>IF(I39607="OUTSTANDING",'Data Table Volumes'!$B$1-G39607,"NA")</f>
        <v>NA</v>
      </c>
    </row>
    <row r="39608" spans="7:17">
      <c r="G39608" s="1"/>
      <c r="Q39608" s="32" t="str">
        <f>IF(I39608="OUTSTANDING",'Data Table Volumes'!$B$1-G39608,"NA")</f>
        <v>NA</v>
      </c>
    </row>
    <row r="39609" spans="7:17">
      <c r="G39609" s="1"/>
      <c r="Q39609" s="32" t="str">
        <f>IF(I39609="OUTSTANDING",'Data Table Volumes'!$B$1-G39609,"NA")</f>
        <v>NA</v>
      </c>
    </row>
    <row r="39610" spans="7:17">
      <c r="G39610" s="1"/>
      <c r="Q39610" s="32" t="str">
        <f>IF(I39610="OUTSTANDING",'Data Table Volumes'!$B$1-G39610,"NA")</f>
        <v>NA</v>
      </c>
    </row>
    <row r="39611" spans="7:17">
      <c r="G39611" s="1"/>
      <c r="Q39611" s="32" t="str">
        <f>IF(I39611="OUTSTANDING",'Data Table Volumes'!$B$1-G39611,"NA")</f>
        <v>NA</v>
      </c>
    </row>
    <row r="39612" spans="7:17">
      <c r="G39612" s="1"/>
      <c r="Q39612" s="32" t="str">
        <f>IF(I39612="OUTSTANDING",'Data Table Volumes'!$B$1-G39612,"NA")</f>
        <v>NA</v>
      </c>
    </row>
    <row r="39613" spans="7:17">
      <c r="G39613" s="1"/>
      <c r="Q39613" s="32" t="str">
        <f>IF(I39613="OUTSTANDING",'Data Table Volumes'!$B$1-G39613,"NA")</f>
        <v>NA</v>
      </c>
    </row>
    <row r="39614" spans="7:17">
      <c r="G39614" s="1"/>
      <c r="Q39614" s="32" t="str">
        <f>IF(I39614="OUTSTANDING",'Data Table Volumes'!$B$1-G39614,"NA")</f>
        <v>NA</v>
      </c>
    </row>
    <row r="39615" spans="7:17">
      <c r="G39615" s="1"/>
      <c r="Q39615" s="32" t="str">
        <f>IF(I39615="OUTSTANDING",'Data Table Volumes'!$B$1-G39615,"NA")</f>
        <v>NA</v>
      </c>
    </row>
    <row r="39616" spans="7:17">
      <c r="G39616" s="1"/>
      <c r="Q39616" s="32" t="str">
        <f>IF(I39616="OUTSTANDING",'Data Table Volumes'!$B$1-G39616,"NA")</f>
        <v>NA</v>
      </c>
    </row>
    <row r="39617" spans="7:17">
      <c r="G39617" s="1"/>
      <c r="Q39617" s="32" t="str">
        <f>IF(I39617="OUTSTANDING",'Data Table Volumes'!$B$1-G39617,"NA")</f>
        <v>NA</v>
      </c>
    </row>
    <row r="39618" spans="7:17">
      <c r="G39618" s="1"/>
      <c r="Q39618" s="32" t="str">
        <f>IF(I39618="OUTSTANDING",'Data Table Volumes'!$B$1-G39618,"NA")</f>
        <v>NA</v>
      </c>
    </row>
    <row r="39619" spans="7:17">
      <c r="G39619" s="1"/>
      <c r="Q39619" s="32" t="str">
        <f>IF(I39619="OUTSTANDING",'Data Table Volumes'!$B$1-G39619,"NA")</f>
        <v>NA</v>
      </c>
    </row>
    <row r="39620" spans="7:17">
      <c r="G39620" s="1"/>
      <c r="Q39620" s="32" t="str">
        <f>IF(I39620="OUTSTANDING",'Data Table Volumes'!$B$1-G39620,"NA")</f>
        <v>NA</v>
      </c>
    </row>
    <row r="39621" spans="7:17">
      <c r="G39621" s="1"/>
      <c r="Q39621" s="32" t="str">
        <f>IF(I39621="OUTSTANDING",'Data Table Volumes'!$B$1-G39621,"NA")</f>
        <v>NA</v>
      </c>
    </row>
    <row r="39622" spans="7:17">
      <c r="G39622" s="1"/>
      <c r="Q39622" s="32" t="str">
        <f>IF(I39622="OUTSTANDING",'Data Table Volumes'!$B$1-G39622,"NA")</f>
        <v>NA</v>
      </c>
    </row>
    <row r="39623" spans="7:17">
      <c r="G39623" s="1"/>
      <c r="Q39623" s="32" t="str">
        <f>IF(I39623="OUTSTANDING",'Data Table Volumes'!$B$1-G39623,"NA")</f>
        <v>NA</v>
      </c>
    </row>
    <row r="39624" spans="7:17">
      <c r="G39624" s="1"/>
      <c r="Q39624" s="32" t="str">
        <f>IF(I39624="OUTSTANDING",'Data Table Volumes'!$B$1-G39624,"NA")</f>
        <v>NA</v>
      </c>
    </row>
    <row r="39625" spans="7:17">
      <c r="G39625" s="1"/>
      <c r="Q39625" s="32" t="str">
        <f>IF(I39625="OUTSTANDING",'Data Table Volumes'!$B$1-G39625,"NA")</f>
        <v>NA</v>
      </c>
    </row>
    <row r="39626" spans="7:17">
      <c r="G39626" s="1"/>
      <c r="Q39626" s="32" t="str">
        <f>IF(I39626="OUTSTANDING",'Data Table Volumes'!$B$1-G39626,"NA")</f>
        <v>NA</v>
      </c>
    </row>
    <row r="39627" spans="7:17">
      <c r="G39627" s="1"/>
      <c r="Q39627" s="32" t="str">
        <f>IF(I39627="OUTSTANDING",'Data Table Volumes'!$B$1-G39627,"NA")</f>
        <v>NA</v>
      </c>
    </row>
    <row r="39628" spans="7:17">
      <c r="G39628" s="1"/>
      <c r="Q39628" s="32" t="str">
        <f>IF(I39628="OUTSTANDING",'Data Table Volumes'!$B$1-G39628,"NA")</f>
        <v>NA</v>
      </c>
    </row>
    <row r="39629" spans="7:17">
      <c r="G39629" s="1"/>
      <c r="Q39629" s="32" t="str">
        <f>IF(I39629="OUTSTANDING",'Data Table Volumes'!$B$1-G39629,"NA")</f>
        <v>NA</v>
      </c>
    </row>
    <row r="39630" spans="7:17">
      <c r="G39630" s="1"/>
      <c r="Q39630" s="32" t="str">
        <f>IF(I39630="OUTSTANDING",'Data Table Volumes'!$B$1-G39630,"NA")</f>
        <v>NA</v>
      </c>
    </row>
    <row r="39631" spans="7:17">
      <c r="G39631" s="1"/>
      <c r="Q39631" s="32" t="str">
        <f>IF(I39631="OUTSTANDING",'Data Table Volumes'!$B$1-G39631,"NA")</f>
        <v>NA</v>
      </c>
    </row>
    <row r="39632" spans="7:17">
      <c r="G39632" s="1"/>
      <c r="Q39632" s="32" t="str">
        <f>IF(I39632="OUTSTANDING",'Data Table Volumes'!$B$1-G39632,"NA")</f>
        <v>NA</v>
      </c>
    </row>
    <row r="39633" spans="7:17">
      <c r="G39633" s="1"/>
      <c r="Q39633" s="32" t="str">
        <f>IF(I39633="OUTSTANDING",'Data Table Volumes'!$B$1-G39633,"NA")</f>
        <v>NA</v>
      </c>
    </row>
    <row r="39634" spans="7:17">
      <c r="G39634" s="1"/>
      <c r="Q39634" s="32" t="str">
        <f>IF(I39634="OUTSTANDING",'Data Table Volumes'!$B$1-G39634,"NA")</f>
        <v>NA</v>
      </c>
    </row>
    <row r="39635" spans="7:17">
      <c r="G39635" s="1"/>
      <c r="Q39635" s="32" t="str">
        <f>IF(I39635="OUTSTANDING",'Data Table Volumes'!$B$1-G39635,"NA")</f>
        <v>NA</v>
      </c>
    </row>
    <row r="39636" spans="7:17">
      <c r="G39636" s="1"/>
      <c r="Q39636" s="32" t="str">
        <f>IF(I39636="OUTSTANDING",'Data Table Volumes'!$B$1-G39636,"NA")</f>
        <v>NA</v>
      </c>
    </row>
    <row r="39637" spans="7:17">
      <c r="G39637" s="1"/>
      <c r="Q39637" s="32" t="str">
        <f>IF(I39637="OUTSTANDING",'Data Table Volumes'!$B$1-G39637,"NA")</f>
        <v>NA</v>
      </c>
    </row>
    <row r="39638" spans="7:17">
      <c r="G39638" s="1"/>
      <c r="Q39638" s="32" t="str">
        <f>IF(I39638="OUTSTANDING",'Data Table Volumes'!$B$1-G39638,"NA")</f>
        <v>NA</v>
      </c>
    </row>
    <row r="39639" spans="7:17">
      <c r="G39639" s="1"/>
      <c r="Q39639" s="32" t="str">
        <f>IF(I39639="OUTSTANDING",'Data Table Volumes'!$B$1-G39639,"NA")</f>
        <v>NA</v>
      </c>
    </row>
    <row r="39640" spans="7:17">
      <c r="G39640" s="1"/>
      <c r="Q39640" s="32" t="str">
        <f>IF(I39640="OUTSTANDING",'Data Table Volumes'!$B$1-G39640,"NA")</f>
        <v>NA</v>
      </c>
    </row>
    <row r="39641" spans="7:17">
      <c r="G39641" s="1"/>
      <c r="Q39641" s="32" t="str">
        <f>IF(I39641="OUTSTANDING",'Data Table Volumes'!$B$1-G39641,"NA")</f>
        <v>NA</v>
      </c>
    </row>
    <row r="39642" spans="7:17">
      <c r="G39642" s="1"/>
      <c r="Q39642" s="32" t="str">
        <f>IF(I39642="OUTSTANDING",'Data Table Volumes'!$B$1-G39642,"NA")</f>
        <v>NA</v>
      </c>
    </row>
    <row r="39643" spans="7:17">
      <c r="G39643" s="1"/>
      <c r="Q39643" s="32" t="str">
        <f>IF(I39643="OUTSTANDING",'Data Table Volumes'!$B$1-G39643,"NA")</f>
        <v>NA</v>
      </c>
    </row>
    <row r="39644" spans="7:17">
      <c r="G39644" s="1"/>
      <c r="Q39644" s="32" t="str">
        <f>IF(I39644="OUTSTANDING",'Data Table Volumes'!$B$1-G39644,"NA")</f>
        <v>NA</v>
      </c>
    </row>
    <row r="39645" spans="7:17">
      <c r="G39645" s="1"/>
      <c r="Q39645" s="32" t="str">
        <f>IF(I39645="OUTSTANDING",'Data Table Volumes'!$B$1-G39645,"NA")</f>
        <v>NA</v>
      </c>
    </row>
    <row r="39646" spans="7:17">
      <c r="G39646" s="1"/>
      <c r="Q39646" s="32" t="str">
        <f>IF(I39646="OUTSTANDING",'Data Table Volumes'!$B$1-G39646,"NA")</f>
        <v>NA</v>
      </c>
    </row>
    <row r="39647" spans="7:17">
      <c r="G39647" s="1"/>
      <c r="Q39647" s="32" t="str">
        <f>IF(I39647="OUTSTANDING",'Data Table Volumes'!$B$1-G39647,"NA")</f>
        <v>NA</v>
      </c>
    </row>
    <row r="39648" spans="7:17">
      <c r="G39648" s="1"/>
      <c r="Q39648" s="32" t="str">
        <f>IF(I39648="OUTSTANDING",'Data Table Volumes'!$B$1-G39648,"NA")</f>
        <v>NA</v>
      </c>
    </row>
    <row r="39649" spans="7:17">
      <c r="G39649" s="1"/>
      <c r="Q39649" s="32" t="str">
        <f>IF(I39649="OUTSTANDING",'Data Table Volumes'!$B$1-G39649,"NA")</f>
        <v>NA</v>
      </c>
    </row>
    <row r="39650" spans="7:17">
      <c r="G39650" s="1"/>
      <c r="Q39650" s="32" t="str">
        <f>IF(I39650="OUTSTANDING",'Data Table Volumes'!$B$1-G39650,"NA")</f>
        <v>NA</v>
      </c>
    </row>
    <row r="39651" spans="7:17">
      <c r="G39651" s="1"/>
      <c r="Q39651" s="32" t="str">
        <f>IF(I39651="OUTSTANDING",'Data Table Volumes'!$B$1-G39651,"NA")</f>
        <v>NA</v>
      </c>
    </row>
    <row r="39652" spans="7:17">
      <c r="G39652" s="1"/>
      <c r="Q39652" s="32" t="str">
        <f>IF(I39652="OUTSTANDING",'Data Table Volumes'!$B$1-G39652,"NA")</f>
        <v>NA</v>
      </c>
    </row>
    <row r="39653" spans="7:17">
      <c r="G39653" s="1"/>
      <c r="Q39653" s="32" t="str">
        <f>IF(I39653="OUTSTANDING",'Data Table Volumes'!$B$1-G39653,"NA")</f>
        <v>NA</v>
      </c>
    </row>
    <row r="39654" spans="7:17">
      <c r="G39654" s="1"/>
      <c r="Q39654" s="32" t="str">
        <f>IF(I39654="OUTSTANDING",'Data Table Volumes'!$B$1-G39654,"NA")</f>
        <v>NA</v>
      </c>
    </row>
    <row r="39655" spans="7:17">
      <c r="G39655" s="1"/>
      <c r="Q39655" s="32" t="str">
        <f>IF(I39655="OUTSTANDING",'Data Table Volumes'!$B$1-G39655,"NA")</f>
        <v>NA</v>
      </c>
    </row>
    <row r="39656" spans="7:17">
      <c r="G39656" s="1"/>
      <c r="Q39656" s="32" t="str">
        <f>IF(I39656="OUTSTANDING",'Data Table Volumes'!$B$1-G39656,"NA")</f>
        <v>NA</v>
      </c>
    </row>
    <row r="39657" spans="7:17">
      <c r="G39657" s="1"/>
      <c r="Q39657" s="32" t="str">
        <f>IF(I39657="OUTSTANDING",'Data Table Volumes'!$B$1-G39657,"NA")</f>
        <v>NA</v>
      </c>
    </row>
    <row r="39658" spans="7:17">
      <c r="G39658" s="1"/>
      <c r="Q39658" s="32" t="str">
        <f>IF(I39658="OUTSTANDING",'Data Table Volumes'!$B$1-G39658,"NA")</f>
        <v>NA</v>
      </c>
    </row>
    <row r="39659" spans="7:17">
      <c r="G39659" s="1"/>
      <c r="Q39659" s="32" t="str">
        <f>IF(I39659="OUTSTANDING",'Data Table Volumes'!$B$1-G39659,"NA")</f>
        <v>NA</v>
      </c>
    </row>
    <row r="39660" spans="7:17">
      <c r="G39660" s="1"/>
      <c r="Q39660" s="32" t="str">
        <f>IF(I39660="OUTSTANDING",'Data Table Volumes'!$B$1-G39660,"NA")</f>
        <v>NA</v>
      </c>
    </row>
    <row r="39661" spans="7:17">
      <c r="G39661" s="1"/>
      <c r="Q39661" s="32" t="str">
        <f>IF(I39661="OUTSTANDING",'Data Table Volumes'!$B$1-G39661,"NA")</f>
        <v>NA</v>
      </c>
    </row>
    <row r="39662" spans="7:17">
      <c r="G39662" s="1"/>
      <c r="Q39662" s="32" t="str">
        <f>IF(I39662="OUTSTANDING",'Data Table Volumes'!$B$1-G39662,"NA")</f>
        <v>NA</v>
      </c>
    </row>
    <row r="39663" spans="7:17">
      <c r="G39663" s="1"/>
      <c r="Q39663" s="32" t="str">
        <f>IF(I39663="OUTSTANDING",'Data Table Volumes'!$B$1-G39663,"NA")</f>
        <v>NA</v>
      </c>
    </row>
    <row r="39664" spans="7:17">
      <c r="G39664" s="1"/>
      <c r="Q39664" s="32" t="str">
        <f>IF(I39664="OUTSTANDING",'Data Table Volumes'!$B$1-G39664,"NA")</f>
        <v>NA</v>
      </c>
    </row>
    <row r="39665" spans="7:17">
      <c r="G39665" s="1"/>
      <c r="Q39665" s="32" t="str">
        <f>IF(I39665="OUTSTANDING",'Data Table Volumes'!$B$1-G39665,"NA")</f>
        <v>NA</v>
      </c>
    </row>
    <row r="39666" spans="7:17">
      <c r="G39666" s="1"/>
      <c r="Q39666" s="32" t="str">
        <f>IF(I39666="OUTSTANDING",'Data Table Volumes'!$B$1-G39666,"NA")</f>
        <v>NA</v>
      </c>
    </row>
    <row r="39667" spans="7:17">
      <c r="G39667" s="1"/>
      <c r="Q39667" s="32" t="str">
        <f>IF(I39667="OUTSTANDING",'Data Table Volumes'!$B$1-G39667,"NA")</f>
        <v>NA</v>
      </c>
    </row>
    <row r="39668" spans="7:17">
      <c r="G39668" s="1"/>
      <c r="Q39668" s="32" t="str">
        <f>IF(I39668="OUTSTANDING",'Data Table Volumes'!$B$1-G39668,"NA")</f>
        <v>NA</v>
      </c>
    </row>
    <row r="39669" spans="7:17">
      <c r="G39669" s="1"/>
      <c r="Q39669" s="32" t="str">
        <f>IF(I39669="OUTSTANDING",'Data Table Volumes'!$B$1-G39669,"NA")</f>
        <v>NA</v>
      </c>
    </row>
    <row r="39670" spans="7:17">
      <c r="G39670" s="1"/>
      <c r="Q39670" s="32" t="str">
        <f>IF(I39670="OUTSTANDING",'Data Table Volumes'!$B$1-G39670,"NA")</f>
        <v>NA</v>
      </c>
    </row>
    <row r="39671" spans="7:17">
      <c r="G39671" s="1"/>
      <c r="Q39671" s="32" t="str">
        <f>IF(I39671="OUTSTANDING",'Data Table Volumes'!$B$1-G39671,"NA")</f>
        <v>NA</v>
      </c>
    </row>
    <row r="39672" spans="7:17">
      <c r="G39672" s="1"/>
      <c r="Q39672" s="32" t="str">
        <f>IF(I39672="OUTSTANDING",'Data Table Volumes'!$B$1-G39672,"NA")</f>
        <v>NA</v>
      </c>
    </row>
    <row r="39673" spans="7:17">
      <c r="G39673" s="1"/>
      <c r="Q39673" s="32" t="str">
        <f>IF(I39673="OUTSTANDING",'Data Table Volumes'!$B$1-G39673,"NA")</f>
        <v>NA</v>
      </c>
    </row>
    <row r="39674" spans="7:17">
      <c r="G39674" s="1"/>
      <c r="Q39674" s="32" t="str">
        <f>IF(I39674="OUTSTANDING",'Data Table Volumes'!$B$1-G39674,"NA")</f>
        <v>NA</v>
      </c>
    </row>
    <row r="39675" spans="7:17">
      <c r="G39675" s="1"/>
      <c r="Q39675" s="32" t="str">
        <f>IF(I39675="OUTSTANDING",'Data Table Volumes'!$B$1-G39675,"NA")</f>
        <v>NA</v>
      </c>
    </row>
    <row r="39676" spans="7:17">
      <c r="G39676" s="1"/>
      <c r="Q39676" s="32" t="str">
        <f>IF(I39676="OUTSTANDING",'Data Table Volumes'!$B$1-G39676,"NA")</f>
        <v>NA</v>
      </c>
    </row>
    <row r="39677" spans="7:17">
      <c r="G39677" s="1"/>
      <c r="Q39677" s="32" t="str">
        <f>IF(I39677="OUTSTANDING",'Data Table Volumes'!$B$1-G39677,"NA")</f>
        <v>NA</v>
      </c>
    </row>
    <row r="39678" spans="7:17">
      <c r="G39678" s="1"/>
      <c r="Q39678" s="32" t="str">
        <f>IF(I39678="OUTSTANDING",'Data Table Volumes'!$B$1-G39678,"NA")</f>
        <v>NA</v>
      </c>
    </row>
    <row r="39679" spans="7:17">
      <c r="G39679" s="1"/>
      <c r="Q39679" s="32" t="str">
        <f>IF(I39679="OUTSTANDING",'Data Table Volumes'!$B$1-G39679,"NA")</f>
        <v>NA</v>
      </c>
    </row>
    <row r="39680" spans="7:17">
      <c r="G39680" s="1"/>
      <c r="Q39680" s="32" t="str">
        <f>IF(I39680="OUTSTANDING",'Data Table Volumes'!$B$1-G39680,"NA")</f>
        <v>NA</v>
      </c>
    </row>
    <row r="39681" spans="7:17">
      <c r="G39681" s="1"/>
      <c r="Q39681" s="32" t="str">
        <f>IF(I39681="OUTSTANDING",'Data Table Volumes'!$B$1-G39681,"NA")</f>
        <v>NA</v>
      </c>
    </row>
    <row r="39682" spans="7:17">
      <c r="G39682" s="1"/>
      <c r="Q39682" s="32" t="str">
        <f>IF(I39682="OUTSTANDING",'Data Table Volumes'!$B$1-G39682,"NA")</f>
        <v>NA</v>
      </c>
    </row>
    <row r="39683" spans="7:17">
      <c r="G39683" s="1"/>
      <c r="Q39683" s="32" t="str">
        <f>IF(I39683="OUTSTANDING",'Data Table Volumes'!$B$1-G39683,"NA")</f>
        <v>NA</v>
      </c>
    </row>
    <row r="39684" spans="7:17">
      <c r="G39684" s="1"/>
      <c r="Q39684" s="32" t="str">
        <f>IF(I39684="OUTSTANDING",'Data Table Volumes'!$B$1-G39684,"NA")</f>
        <v>NA</v>
      </c>
    </row>
    <row r="39685" spans="7:17">
      <c r="G39685" s="1"/>
      <c r="Q39685" s="32" t="str">
        <f>IF(I39685="OUTSTANDING",'Data Table Volumes'!$B$1-G39685,"NA")</f>
        <v>NA</v>
      </c>
    </row>
    <row r="39686" spans="7:17">
      <c r="G39686" s="1"/>
      <c r="Q39686" s="32" t="str">
        <f>IF(I39686="OUTSTANDING",'Data Table Volumes'!$B$1-G39686,"NA")</f>
        <v>NA</v>
      </c>
    </row>
    <row r="39687" spans="7:17">
      <c r="G39687" s="1"/>
      <c r="Q39687" s="32" t="str">
        <f>IF(I39687="OUTSTANDING",'Data Table Volumes'!$B$1-G39687,"NA")</f>
        <v>NA</v>
      </c>
    </row>
    <row r="39688" spans="7:17">
      <c r="G39688" s="1"/>
      <c r="Q39688" s="32" t="str">
        <f>IF(I39688="OUTSTANDING",'Data Table Volumes'!$B$1-G39688,"NA")</f>
        <v>NA</v>
      </c>
    </row>
    <row r="39689" spans="7:17">
      <c r="G39689" s="1"/>
      <c r="Q39689" s="32" t="str">
        <f>IF(I39689="OUTSTANDING",'Data Table Volumes'!$B$1-G39689,"NA")</f>
        <v>NA</v>
      </c>
    </row>
    <row r="39690" spans="7:17">
      <c r="G39690" s="1"/>
      <c r="Q39690" s="32" t="str">
        <f>IF(I39690="OUTSTANDING",'Data Table Volumes'!$B$1-G39690,"NA")</f>
        <v>NA</v>
      </c>
    </row>
    <row r="39691" spans="7:17">
      <c r="G39691" s="1"/>
      <c r="Q39691" s="32" t="str">
        <f>IF(I39691="OUTSTANDING",'Data Table Volumes'!$B$1-G39691,"NA")</f>
        <v>NA</v>
      </c>
    </row>
    <row r="39692" spans="7:17">
      <c r="G39692" s="1"/>
      <c r="Q39692" s="32" t="str">
        <f>IF(I39692="OUTSTANDING",'Data Table Volumes'!$B$1-G39692,"NA")</f>
        <v>NA</v>
      </c>
    </row>
    <row r="39693" spans="7:17">
      <c r="G39693" s="1"/>
      <c r="Q39693" s="32" t="str">
        <f>IF(I39693="OUTSTANDING",'Data Table Volumes'!$B$1-G39693,"NA")</f>
        <v>NA</v>
      </c>
    </row>
    <row r="39694" spans="7:17">
      <c r="G39694" s="1"/>
      <c r="Q39694" s="32" t="str">
        <f>IF(I39694="OUTSTANDING",'Data Table Volumes'!$B$1-G39694,"NA")</f>
        <v>NA</v>
      </c>
    </row>
    <row r="39695" spans="7:17">
      <c r="G39695" s="1"/>
      <c r="Q39695" s="32" t="str">
        <f>IF(I39695="OUTSTANDING",'Data Table Volumes'!$B$1-G39695,"NA")</f>
        <v>NA</v>
      </c>
    </row>
    <row r="39696" spans="7:17">
      <c r="G39696" s="1"/>
      <c r="Q39696" s="32" t="str">
        <f>IF(I39696="OUTSTANDING",'Data Table Volumes'!$B$1-G39696,"NA")</f>
        <v>NA</v>
      </c>
    </row>
    <row r="39697" spans="7:17">
      <c r="G39697" s="1"/>
      <c r="Q39697" s="32" t="str">
        <f>IF(I39697="OUTSTANDING",'Data Table Volumes'!$B$1-G39697,"NA")</f>
        <v>NA</v>
      </c>
    </row>
    <row r="39698" spans="7:17">
      <c r="G39698" s="1"/>
      <c r="Q39698" s="32" t="str">
        <f>IF(I39698="OUTSTANDING",'Data Table Volumes'!$B$1-G39698,"NA")</f>
        <v>NA</v>
      </c>
    </row>
    <row r="39699" spans="7:17">
      <c r="G39699" s="1"/>
      <c r="Q39699" s="32" t="str">
        <f>IF(I39699="OUTSTANDING",'Data Table Volumes'!$B$1-G39699,"NA")</f>
        <v>NA</v>
      </c>
    </row>
    <row r="39700" spans="7:17">
      <c r="G39700" s="1"/>
      <c r="Q39700" s="32" t="str">
        <f>IF(I39700="OUTSTANDING",'Data Table Volumes'!$B$1-G39700,"NA")</f>
        <v>NA</v>
      </c>
    </row>
    <row r="39701" spans="7:17">
      <c r="G39701" s="1"/>
      <c r="Q39701" s="32" t="str">
        <f>IF(I39701="OUTSTANDING",'Data Table Volumes'!$B$1-G39701,"NA")</f>
        <v>NA</v>
      </c>
    </row>
    <row r="39702" spans="7:17">
      <c r="G39702" s="1"/>
      <c r="Q39702" s="32" t="str">
        <f>IF(I39702="OUTSTANDING",'Data Table Volumes'!$B$1-G39702,"NA")</f>
        <v>NA</v>
      </c>
    </row>
    <row r="39703" spans="7:17">
      <c r="G39703" s="1"/>
      <c r="Q39703" s="32" t="str">
        <f>IF(I39703="OUTSTANDING",'Data Table Volumes'!$B$1-G39703,"NA")</f>
        <v>NA</v>
      </c>
    </row>
    <row r="39704" spans="7:17">
      <c r="G39704" s="1"/>
      <c r="Q39704" s="32" t="str">
        <f>IF(I39704="OUTSTANDING",'Data Table Volumes'!$B$1-G39704,"NA")</f>
        <v>NA</v>
      </c>
    </row>
    <row r="39705" spans="7:17">
      <c r="G39705" s="1"/>
      <c r="Q39705" s="32" t="str">
        <f>IF(I39705="OUTSTANDING",'Data Table Volumes'!$B$1-G39705,"NA")</f>
        <v>NA</v>
      </c>
    </row>
    <row r="39706" spans="7:17">
      <c r="G39706" s="1"/>
      <c r="Q39706" s="32" t="str">
        <f>IF(I39706="OUTSTANDING",'Data Table Volumes'!$B$1-G39706,"NA")</f>
        <v>NA</v>
      </c>
    </row>
    <row r="39707" spans="7:17">
      <c r="G39707" s="1"/>
      <c r="Q39707" s="32" t="str">
        <f>IF(I39707="OUTSTANDING",'Data Table Volumes'!$B$1-G39707,"NA")</f>
        <v>NA</v>
      </c>
    </row>
    <row r="39708" spans="7:17">
      <c r="G39708" s="1"/>
      <c r="Q39708" s="32" t="str">
        <f>IF(I39708="OUTSTANDING",'Data Table Volumes'!$B$1-G39708,"NA")</f>
        <v>NA</v>
      </c>
    </row>
    <row r="39709" spans="7:17">
      <c r="G39709" s="1"/>
      <c r="Q39709" s="32" t="str">
        <f>IF(I39709="OUTSTANDING",'Data Table Volumes'!$B$1-G39709,"NA")</f>
        <v>NA</v>
      </c>
    </row>
    <row r="39710" spans="7:17">
      <c r="G39710" s="1"/>
      <c r="Q39710" s="32" t="str">
        <f>IF(I39710="OUTSTANDING",'Data Table Volumes'!$B$1-G39710,"NA")</f>
        <v>NA</v>
      </c>
    </row>
    <row r="39711" spans="7:17">
      <c r="G39711" s="1"/>
      <c r="Q39711" s="32" t="str">
        <f>IF(I39711="OUTSTANDING",'Data Table Volumes'!$B$1-G39711,"NA")</f>
        <v>NA</v>
      </c>
    </row>
    <row r="39712" spans="7:17">
      <c r="G39712" s="1"/>
      <c r="Q39712" s="32" t="str">
        <f>IF(I39712="OUTSTANDING",'Data Table Volumes'!$B$1-G39712,"NA")</f>
        <v>NA</v>
      </c>
    </row>
    <row r="39713" spans="7:17">
      <c r="G39713" s="1"/>
      <c r="Q39713" s="32" t="str">
        <f>IF(I39713="OUTSTANDING",'Data Table Volumes'!$B$1-G39713,"NA")</f>
        <v>NA</v>
      </c>
    </row>
    <row r="39714" spans="7:17">
      <c r="G39714" s="1"/>
      <c r="Q39714" s="32" t="str">
        <f>IF(I39714="OUTSTANDING",'Data Table Volumes'!$B$1-G39714,"NA")</f>
        <v>NA</v>
      </c>
    </row>
    <row r="39715" spans="7:17">
      <c r="G39715" s="1"/>
      <c r="Q39715" s="32" t="str">
        <f>IF(I39715="OUTSTANDING",'Data Table Volumes'!$B$1-G39715,"NA")</f>
        <v>NA</v>
      </c>
    </row>
    <row r="39716" spans="7:17">
      <c r="G39716" s="1"/>
      <c r="Q39716" s="32" t="str">
        <f>IF(I39716="OUTSTANDING",'Data Table Volumes'!$B$1-G39716,"NA")</f>
        <v>NA</v>
      </c>
    </row>
    <row r="39717" spans="7:17">
      <c r="G39717" s="1"/>
      <c r="Q39717" s="32" t="str">
        <f>IF(I39717="OUTSTANDING",'Data Table Volumes'!$B$1-G39717,"NA")</f>
        <v>NA</v>
      </c>
    </row>
    <row r="39718" spans="7:17">
      <c r="G39718" s="1"/>
      <c r="Q39718" s="32" t="str">
        <f>IF(I39718="OUTSTANDING",'Data Table Volumes'!$B$1-G39718,"NA")</f>
        <v>NA</v>
      </c>
    </row>
    <row r="39719" spans="7:17">
      <c r="G39719" s="1"/>
      <c r="Q39719" s="32" t="str">
        <f>IF(I39719="OUTSTANDING",'Data Table Volumes'!$B$1-G39719,"NA")</f>
        <v>NA</v>
      </c>
    </row>
    <row r="39720" spans="7:17">
      <c r="G39720" s="1"/>
      <c r="Q39720" s="32" t="str">
        <f>IF(I39720="OUTSTANDING",'Data Table Volumes'!$B$1-G39720,"NA")</f>
        <v>NA</v>
      </c>
    </row>
    <row r="39721" spans="7:17">
      <c r="G39721" s="1"/>
      <c r="Q39721" s="32" t="str">
        <f>IF(I39721="OUTSTANDING",'Data Table Volumes'!$B$1-G39721,"NA")</f>
        <v>NA</v>
      </c>
    </row>
    <row r="39722" spans="7:17">
      <c r="G39722" s="1"/>
      <c r="Q39722" s="32" t="str">
        <f>IF(I39722="OUTSTANDING",'Data Table Volumes'!$B$1-G39722,"NA")</f>
        <v>NA</v>
      </c>
    </row>
    <row r="39723" spans="7:17">
      <c r="G39723" s="1"/>
      <c r="Q39723" s="32" t="str">
        <f>IF(I39723="OUTSTANDING",'Data Table Volumes'!$B$1-G39723,"NA")</f>
        <v>NA</v>
      </c>
    </row>
    <row r="39724" spans="7:17">
      <c r="G39724" s="1"/>
      <c r="Q39724" s="32" t="str">
        <f>IF(I39724="OUTSTANDING",'Data Table Volumes'!$B$1-G39724,"NA")</f>
        <v>NA</v>
      </c>
    </row>
    <row r="39725" spans="7:17">
      <c r="G39725" s="1"/>
      <c r="Q39725" s="32" t="str">
        <f>IF(I39725="OUTSTANDING",'Data Table Volumes'!$B$1-G39725,"NA")</f>
        <v>NA</v>
      </c>
    </row>
    <row r="39726" spans="7:17">
      <c r="G39726" s="1"/>
      <c r="Q39726" s="32" t="str">
        <f>IF(I39726="OUTSTANDING",'Data Table Volumes'!$B$1-G39726,"NA")</f>
        <v>NA</v>
      </c>
    </row>
    <row r="39727" spans="7:17">
      <c r="G39727" s="1"/>
      <c r="Q39727" s="32" t="str">
        <f>IF(I39727="OUTSTANDING",'Data Table Volumes'!$B$1-G39727,"NA")</f>
        <v>NA</v>
      </c>
    </row>
    <row r="39728" spans="7:17">
      <c r="G39728" s="1"/>
      <c r="Q39728" s="32" t="str">
        <f>IF(I39728="OUTSTANDING",'Data Table Volumes'!$B$1-G39728,"NA")</f>
        <v>NA</v>
      </c>
    </row>
    <row r="39729" spans="7:17">
      <c r="G39729" s="1"/>
      <c r="Q39729" s="32" t="str">
        <f>IF(I39729="OUTSTANDING",'Data Table Volumes'!$B$1-G39729,"NA")</f>
        <v>NA</v>
      </c>
    </row>
    <row r="39730" spans="7:17">
      <c r="G39730" s="1"/>
      <c r="Q39730" s="32" t="str">
        <f>IF(I39730="OUTSTANDING",'Data Table Volumes'!$B$1-G39730,"NA")</f>
        <v>NA</v>
      </c>
    </row>
    <row r="39731" spans="7:17">
      <c r="G39731" s="1"/>
      <c r="Q39731" s="32" t="str">
        <f>IF(I39731="OUTSTANDING",'Data Table Volumes'!$B$1-G39731,"NA")</f>
        <v>NA</v>
      </c>
    </row>
    <row r="39732" spans="7:17">
      <c r="G39732" s="1"/>
      <c r="Q39732" s="32" t="str">
        <f>IF(I39732="OUTSTANDING",'Data Table Volumes'!$B$1-G39732,"NA")</f>
        <v>NA</v>
      </c>
    </row>
    <row r="39733" spans="7:17">
      <c r="G39733" s="1"/>
      <c r="Q39733" s="32" t="str">
        <f>IF(I39733="OUTSTANDING",'Data Table Volumes'!$B$1-G39733,"NA")</f>
        <v>NA</v>
      </c>
    </row>
    <row r="39734" spans="7:17">
      <c r="G39734" s="1"/>
      <c r="Q39734" s="32" t="str">
        <f>IF(I39734="OUTSTANDING",'Data Table Volumes'!$B$1-G39734,"NA")</f>
        <v>NA</v>
      </c>
    </row>
    <row r="39735" spans="7:17">
      <c r="G39735" s="1"/>
      <c r="Q39735" s="32" t="str">
        <f>IF(I39735="OUTSTANDING",'Data Table Volumes'!$B$1-G39735,"NA")</f>
        <v>NA</v>
      </c>
    </row>
    <row r="39736" spans="7:17">
      <c r="G39736" s="1"/>
      <c r="Q39736" s="32" t="str">
        <f>IF(I39736="OUTSTANDING",'Data Table Volumes'!$B$1-G39736,"NA")</f>
        <v>NA</v>
      </c>
    </row>
    <row r="39737" spans="7:17">
      <c r="G39737" s="1"/>
      <c r="Q39737" s="32" t="str">
        <f>IF(I39737="OUTSTANDING",'Data Table Volumes'!$B$1-G39737,"NA")</f>
        <v>NA</v>
      </c>
    </row>
    <row r="39738" spans="7:17">
      <c r="G39738" s="1"/>
      <c r="Q39738" s="32" t="str">
        <f>IF(I39738="OUTSTANDING",'Data Table Volumes'!$B$1-G39738,"NA")</f>
        <v>NA</v>
      </c>
    </row>
    <row r="39739" spans="7:17">
      <c r="G39739" s="1"/>
      <c r="Q39739" s="32" t="str">
        <f>IF(I39739="OUTSTANDING",'Data Table Volumes'!$B$1-G39739,"NA")</f>
        <v>NA</v>
      </c>
    </row>
    <row r="39740" spans="7:17">
      <c r="G39740" s="1"/>
      <c r="Q39740" s="32" t="str">
        <f>IF(I39740="OUTSTANDING",'Data Table Volumes'!$B$1-G39740,"NA")</f>
        <v>NA</v>
      </c>
    </row>
    <row r="39741" spans="7:17">
      <c r="G39741" s="1"/>
      <c r="Q39741" s="32" t="str">
        <f>IF(I39741="OUTSTANDING",'Data Table Volumes'!$B$1-G39741,"NA")</f>
        <v>NA</v>
      </c>
    </row>
    <row r="39742" spans="7:17">
      <c r="G39742" s="1"/>
      <c r="Q39742" s="32" t="str">
        <f>IF(I39742="OUTSTANDING",'Data Table Volumes'!$B$1-G39742,"NA")</f>
        <v>NA</v>
      </c>
    </row>
    <row r="39743" spans="7:17">
      <c r="G39743" s="1"/>
      <c r="Q39743" s="32" t="str">
        <f>IF(I39743="OUTSTANDING",'Data Table Volumes'!$B$1-G39743,"NA")</f>
        <v>NA</v>
      </c>
    </row>
    <row r="39744" spans="7:17">
      <c r="G39744" s="1"/>
      <c r="Q39744" s="32" t="str">
        <f>IF(I39744="OUTSTANDING",'Data Table Volumes'!$B$1-G39744,"NA")</f>
        <v>NA</v>
      </c>
    </row>
    <row r="39745" spans="7:17">
      <c r="G39745" s="1"/>
      <c r="Q39745" s="32" t="str">
        <f>IF(I39745="OUTSTANDING",'Data Table Volumes'!$B$1-G39745,"NA")</f>
        <v>NA</v>
      </c>
    </row>
    <row r="39746" spans="7:17">
      <c r="G39746" s="1"/>
      <c r="Q39746" s="32" t="str">
        <f>IF(I39746="OUTSTANDING",'Data Table Volumes'!$B$1-G39746,"NA")</f>
        <v>NA</v>
      </c>
    </row>
    <row r="39747" spans="7:17">
      <c r="G39747" s="1"/>
      <c r="Q39747" s="32" t="str">
        <f>IF(I39747="OUTSTANDING",'Data Table Volumes'!$B$1-G39747,"NA")</f>
        <v>NA</v>
      </c>
    </row>
    <row r="39748" spans="7:17">
      <c r="G39748" s="1"/>
      <c r="Q39748" s="32" t="str">
        <f>IF(I39748="OUTSTANDING",'Data Table Volumes'!$B$1-G39748,"NA")</f>
        <v>NA</v>
      </c>
    </row>
    <row r="39749" spans="7:17">
      <c r="G39749" s="1"/>
      <c r="Q39749" s="32" t="str">
        <f>IF(I39749="OUTSTANDING",'Data Table Volumes'!$B$1-G39749,"NA")</f>
        <v>NA</v>
      </c>
    </row>
    <row r="39750" spans="7:17">
      <c r="G39750" s="1"/>
      <c r="Q39750" s="32" t="str">
        <f>IF(I39750="OUTSTANDING",'Data Table Volumes'!$B$1-G39750,"NA")</f>
        <v>NA</v>
      </c>
    </row>
    <row r="39751" spans="7:17">
      <c r="G39751" s="1"/>
      <c r="Q39751" s="32" t="str">
        <f>IF(I39751="OUTSTANDING",'Data Table Volumes'!$B$1-G39751,"NA")</f>
        <v>NA</v>
      </c>
    </row>
    <row r="39752" spans="7:17">
      <c r="G39752" s="1"/>
      <c r="Q39752" s="32" t="str">
        <f>IF(I39752="OUTSTANDING",'Data Table Volumes'!$B$1-G39752,"NA")</f>
        <v>NA</v>
      </c>
    </row>
    <row r="39753" spans="7:17">
      <c r="G39753" s="1"/>
      <c r="Q39753" s="32" t="str">
        <f>IF(I39753="OUTSTANDING",'Data Table Volumes'!$B$1-G39753,"NA")</f>
        <v>NA</v>
      </c>
    </row>
    <row r="39754" spans="7:17">
      <c r="G39754" s="1"/>
      <c r="Q39754" s="32" t="str">
        <f>IF(I39754="OUTSTANDING",'Data Table Volumes'!$B$1-G39754,"NA")</f>
        <v>NA</v>
      </c>
    </row>
    <row r="39755" spans="7:17">
      <c r="G39755" s="1"/>
      <c r="Q39755" s="32" t="str">
        <f>IF(I39755="OUTSTANDING",'Data Table Volumes'!$B$1-G39755,"NA")</f>
        <v>NA</v>
      </c>
    </row>
    <row r="39756" spans="7:17">
      <c r="G39756" s="1"/>
      <c r="Q39756" s="32" t="str">
        <f>IF(I39756="OUTSTANDING",'Data Table Volumes'!$B$1-G39756,"NA")</f>
        <v>NA</v>
      </c>
    </row>
    <row r="39757" spans="7:17">
      <c r="G39757" s="1"/>
      <c r="Q39757" s="32" t="str">
        <f>IF(I39757="OUTSTANDING",'Data Table Volumes'!$B$1-G39757,"NA")</f>
        <v>NA</v>
      </c>
    </row>
    <row r="39758" spans="7:17">
      <c r="G39758" s="1"/>
      <c r="Q39758" s="32" t="str">
        <f>IF(I39758="OUTSTANDING",'Data Table Volumes'!$B$1-G39758,"NA")</f>
        <v>NA</v>
      </c>
    </row>
    <row r="39759" spans="7:17">
      <c r="G39759" s="1"/>
      <c r="Q39759" s="32" t="str">
        <f>IF(I39759="OUTSTANDING",'Data Table Volumes'!$B$1-G39759,"NA")</f>
        <v>NA</v>
      </c>
    </row>
    <row r="39760" spans="7:17">
      <c r="G39760" s="1"/>
      <c r="Q39760" s="32" t="str">
        <f>IF(I39760="OUTSTANDING",'Data Table Volumes'!$B$1-G39760,"NA")</f>
        <v>NA</v>
      </c>
    </row>
    <row r="39761" spans="7:17">
      <c r="G39761" s="1"/>
      <c r="Q39761" s="32" t="str">
        <f>IF(I39761="OUTSTANDING",'Data Table Volumes'!$B$1-G39761,"NA")</f>
        <v>NA</v>
      </c>
    </row>
    <row r="39762" spans="7:17">
      <c r="G39762" s="1"/>
      <c r="Q39762" s="32" t="str">
        <f>IF(I39762="OUTSTANDING",'Data Table Volumes'!$B$1-G39762,"NA")</f>
        <v>NA</v>
      </c>
    </row>
    <row r="39763" spans="7:17">
      <c r="G39763" s="1"/>
      <c r="Q39763" s="32" t="str">
        <f>IF(I39763="OUTSTANDING",'Data Table Volumes'!$B$1-G39763,"NA")</f>
        <v>NA</v>
      </c>
    </row>
    <row r="39764" spans="7:17">
      <c r="G39764" s="1"/>
      <c r="Q39764" s="32" t="str">
        <f>IF(I39764="OUTSTANDING",'Data Table Volumes'!$B$1-G39764,"NA")</f>
        <v>NA</v>
      </c>
    </row>
    <row r="39765" spans="7:17">
      <c r="G39765" s="1"/>
      <c r="Q39765" s="32" t="str">
        <f>IF(I39765="OUTSTANDING",'Data Table Volumes'!$B$1-G39765,"NA")</f>
        <v>NA</v>
      </c>
    </row>
    <row r="39766" spans="7:17">
      <c r="G39766" s="1"/>
      <c r="Q39766" s="32" t="str">
        <f>IF(I39766="OUTSTANDING",'Data Table Volumes'!$B$1-G39766,"NA")</f>
        <v>NA</v>
      </c>
    </row>
    <row r="39767" spans="7:17">
      <c r="G39767" s="1"/>
      <c r="Q39767" s="32" t="str">
        <f>IF(I39767="OUTSTANDING",'Data Table Volumes'!$B$1-G39767,"NA")</f>
        <v>NA</v>
      </c>
    </row>
    <row r="39768" spans="7:17">
      <c r="G39768" s="1"/>
      <c r="Q39768" s="32" t="str">
        <f>IF(I39768="OUTSTANDING",'Data Table Volumes'!$B$1-G39768,"NA")</f>
        <v>NA</v>
      </c>
    </row>
    <row r="39769" spans="7:17">
      <c r="G39769" s="1"/>
      <c r="Q39769" s="32" t="str">
        <f>IF(I39769="OUTSTANDING",'Data Table Volumes'!$B$1-G39769,"NA")</f>
        <v>NA</v>
      </c>
    </row>
    <row r="39770" spans="7:17">
      <c r="G39770" s="1"/>
      <c r="Q39770" s="32" t="str">
        <f>IF(I39770="OUTSTANDING",'Data Table Volumes'!$B$1-G39770,"NA")</f>
        <v>NA</v>
      </c>
    </row>
    <row r="39771" spans="7:17">
      <c r="G39771" s="1"/>
      <c r="Q39771" s="32" t="str">
        <f>IF(I39771="OUTSTANDING",'Data Table Volumes'!$B$1-G39771,"NA")</f>
        <v>NA</v>
      </c>
    </row>
    <row r="39772" spans="7:17">
      <c r="G39772" s="1"/>
      <c r="Q39772" s="32" t="str">
        <f>IF(I39772="OUTSTANDING",'Data Table Volumes'!$B$1-G39772,"NA")</f>
        <v>NA</v>
      </c>
    </row>
    <row r="39773" spans="7:17">
      <c r="G39773" s="1"/>
      <c r="Q39773" s="32" t="str">
        <f>IF(I39773="OUTSTANDING",'Data Table Volumes'!$B$1-G39773,"NA")</f>
        <v>NA</v>
      </c>
    </row>
    <row r="39774" spans="7:17">
      <c r="G39774" s="1"/>
      <c r="Q39774" s="32" t="str">
        <f>IF(I39774="OUTSTANDING",'Data Table Volumes'!$B$1-G39774,"NA")</f>
        <v>NA</v>
      </c>
    </row>
    <row r="39775" spans="7:17">
      <c r="G39775" s="1"/>
      <c r="Q39775" s="32" t="str">
        <f>IF(I39775="OUTSTANDING",'Data Table Volumes'!$B$1-G39775,"NA")</f>
        <v>NA</v>
      </c>
    </row>
    <row r="39776" spans="7:17">
      <c r="G39776" s="1"/>
      <c r="Q39776" s="32" t="str">
        <f>IF(I39776="OUTSTANDING",'Data Table Volumes'!$B$1-G39776,"NA")</f>
        <v>NA</v>
      </c>
    </row>
    <row r="39777" spans="7:17">
      <c r="G39777" s="1"/>
      <c r="Q39777" s="32" t="str">
        <f>IF(I39777="OUTSTANDING",'Data Table Volumes'!$B$1-G39777,"NA")</f>
        <v>NA</v>
      </c>
    </row>
    <row r="39778" spans="7:17">
      <c r="G39778" s="1"/>
      <c r="Q39778" s="32" t="str">
        <f>IF(I39778="OUTSTANDING",'Data Table Volumes'!$B$1-G39778,"NA")</f>
        <v>NA</v>
      </c>
    </row>
    <row r="39779" spans="7:17">
      <c r="G39779" s="1"/>
      <c r="Q39779" s="32" t="str">
        <f>IF(I39779="OUTSTANDING",'Data Table Volumes'!$B$1-G39779,"NA")</f>
        <v>NA</v>
      </c>
    </row>
    <row r="39780" spans="7:17">
      <c r="G39780" s="1"/>
      <c r="Q39780" s="32" t="str">
        <f>IF(I39780="OUTSTANDING",'Data Table Volumes'!$B$1-G39780,"NA")</f>
        <v>NA</v>
      </c>
    </row>
    <row r="39781" spans="7:17">
      <c r="G39781" s="1"/>
      <c r="Q39781" s="32" t="str">
        <f>IF(I39781="OUTSTANDING",'Data Table Volumes'!$B$1-G39781,"NA")</f>
        <v>NA</v>
      </c>
    </row>
    <row r="39782" spans="7:17">
      <c r="G39782" s="1"/>
      <c r="Q39782" s="32" t="str">
        <f>IF(I39782="OUTSTANDING",'Data Table Volumes'!$B$1-G39782,"NA")</f>
        <v>NA</v>
      </c>
    </row>
    <row r="39783" spans="7:17">
      <c r="G39783" s="1"/>
      <c r="Q39783" s="32" t="str">
        <f>IF(I39783="OUTSTANDING",'Data Table Volumes'!$B$1-G39783,"NA")</f>
        <v>NA</v>
      </c>
    </row>
    <row r="39784" spans="7:17">
      <c r="G39784" s="1"/>
      <c r="Q39784" s="32" t="str">
        <f>IF(I39784="OUTSTANDING",'Data Table Volumes'!$B$1-G39784,"NA")</f>
        <v>NA</v>
      </c>
    </row>
    <row r="39785" spans="7:17">
      <c r="G39785" s="1"/>
      <c r="Q39785" s="32" t="str">
        <f>IF(I39785="OUTSTANDING",'Data Table Volumes'!$B$1-G39785,"NA")</f>
        <v>NA</v>
      </c>
    </row>
    <row r="39786" spans="7:17">
      <c r="G39786" s="1"/>
      <c r="Q39786" s="32" t="str">
        <f>IF(I39786="OUTSTANDING",'Data Table Volumes'!$B$1-G39786,"NA")</f>
        <v>NA</v>
      </c>
    </row>
    <row r="39787" spans="7:17">
      <c r="G39787" s="1"/>
      <c r="Q39787" s="32" t="str">
        <f>IF(I39787="OUTSTANDING",'Data Table Volumes'!$B$1-G39787,"NA")</f>
        <v>NA</v>
      </c>
    </row>
    <row r="39788" spans="7:17">
      <c r="G39788" s="1"/>
      <c r="Q39788" s="32" t="str">
        <f>IF(I39788="OUTSTANDING",'Data Table Volumes'!$B$1-G39788,"NA")</f>
        <v>NA</v>
      </c>
    </row>
    <row r="39789" spans="7:17">
      <c r="G39789" s="1"/>
      <c r="Q39789" s="32" t="str">
        <f>IF(I39789="OUTSTANDING",'Data Table Volumes'!$B$1-G39789,"NA")</f>
        <v>NA</v>
      </c>
    </row>
    <row r="39790" spans="7:17">
      <c r="G39790" s="1"/>
      <c r="Q39790" s="32" t="str">
        <f>IF(I39790="OUTSTANDING",'Data Table Volumes'!$B$1-G39790,"NA")</f>
        <v>NA</v>
      </c>
    </row>
    <row r="39791" spans="7:17">
      <c r="G39791" s="1"/>
      <c r="Q39791" s="32" t="str">
        <f>IF(I39791="OUTSTANDING",'Data Table Volumes'!$B$1-G39791,"NA")</f>
        <v>NA</v>
      </c>
    </row>
    <row r="39792" spans="7:17">
      <c r="G39792" s="1"/>
      <c r="Q39792" s="32" t="str">
        <f>IF(I39792="OUTSTANDING",'Data Table Volumes'!$B$1-G39792,"NA")</f>
        <v>NA</v>
      </c>
    </row>
    <row r="39793" spans="7:17">
      <c r="G39793" s="1"/>
      <c r="Q39793" s="32" t="str">
        <f>IF(I39793="OUTSTANDING",'Data Table Volumes'!$B$1-G39793,"NA")</f>
        <v>NA</v>
      </c>
    </row>
    <row r="39794" spans="7:17">
      <c r="G39794" s="1"/>
      <c r="Q39794" s="32" t="str">
        <f>IF(I39794="OUTSTANDING",'Data Table Volumes'!$B$1-G39794,"NA")</f>
        <v>NA</v>
      </c>
    </row>
    <row r="39795" spans="7:17">
      <c r="G39795" s="1"/>
      <c r="Q39795" s="32" t="str">
        <f>IF(I39795="OUTSTANDING",'Data Table Volumes'!$B$1-G39795,"NA")</f>
        <v>NA</v>
      </c>
    </row>
    <row r="39796" spans="7:17">
      <c r="G39796" s="1"/>
      <c r="Q39796" s="32" t="str">
        <f>IF(I39796="OUTSTANDING",'Data Table Volumes'!$B$1-G39796,"NA")</f>
        <v>NA</v>
      </c>
    </row>
    <row r="39797" spans="7:17">
      <c r="G39797" s="1"/>
      <c r="Q39797" s="32" t="str">
        <f>IF(I39797="OUTSTANDING",'Data Table Volumes'!$B$1-G39797,"NA")</f>
        <v>NA</v>
      </c>
    </row>
    <row r="39798" spans="7:17">
      <c r="G39798" s="1"/>
      <c r="Q39798" s="32" t="str">
        <f>IF(I39798="OUTSTANDING",'Data Table Volumes'!$B$1-G39798,"NA")</f>
        <v>NA</v>
      </c>
    </row>
    <row r="39799" spans="7:17">
      <c r="G39799" s="1"/>
      <c r="Q39799" s="32" t="str">
        <f>IF(I39799="OUTSTANDING",'Data Table Volumes'!$B$1-G39799,"NA")</f>
        <v>NA</v>
      </c>
    </row>
    <row r="39800" spans="7:17">
      <c r="G39800" s="1"/>
      <c r="Q39800" s="32" t="str">
        <f>IF(I39800="OUTSTANDING",'Data Table Volumes'!$B$1-G39800,"NA")</f>
        <v>NA</v>
      </c>
    </row>
    <row r="39801" spans="7:17">
      <c r="G39801" s="1"/>
      <c r="Q39801" s="32" t="str">
        <f>IF(I39801="OUTSTANDING",'Data Table Volumes'!$B$1-G39801,"NA")</f>
        <v>NA</v>
      </c>
    </row>
    <row r="39802" spans="7:17">
      <c r="G39802" s="1"/>
      <c r="Q39802" s="32" t="str">
        <f>IF(I39802="OUTSTANDING",'Data Table Volumes'!$B$1-G39802,"NA")</f>
        <v>NA</v>
      </c>
    </row>
    <row r="39803" spans="7:17">
      <c r="G39803" s="1"/>
      <c r="Q39803" s="32" t="str">
        <f>IF(I39803="OUTSTANDING",'Data Table Volumes'!$B$1-G39803,"NA")</f>
        <v>NA</v>
      </c>
    </row>
    <row r="39804" spans="7:17">
      <c r="G39804" s="1"/>
      <c r="Q39804" s="32" t="str">
        <f>IF(I39804="OUTSTANDING",'Data Table Volumes'!$B$1-G39804,"NA")</f>
        <v>NA</v>
      </c>
    </row>
    <row r="39805" spans="7:17">
      <c r="G39805" s="1"/>
      <c r="Q39805" s="32" t="str">
        <f>IF(I39805="OUTSTANDING",'Data Table Volumes'!$B$1-G39805,"NA")</f>
        <v>NA</v>
      </c>
    </row>
    <row r="39806" spans="7:17">
      <c r="G39806" s="1"/>
      <c r="Q39806" s="32" t="str">
        <f>IF(I39806="OUTSTANDING",'Data Table Volumes'!$B$1-G39806,"NA")</f>
        <v>NA</v>
      </c>
    </row>
    <row r="39807" spans="7:17">
      <c r="G39807" s="1"/>
      <c r="Q39807" s="32" t="str">
        <f>IF(I39807="OUTSTANDING",'Data Table Volumes'!$B$1-G39807,"NA")</f>
        <v>NA</v>
      </c>
    </row>
    <row r="39808" spans="7:17">
      <c r="G39808" s="1"/>
      <c r="Q39808" s="32" t="str">
        <f>IF(I39808="OUTSTANDING",'Data Table Volumes'!$B$1-G39808,"NA")</f>
        <v>NA</v>
      </c>
    </row>
    <row r="39809" spans="7:17">
      <c r="G39809" s="1"/>
      <c r="Q39809" s="32" t="str">
        <f>IF(I39809="OUTSTANDING",'Data Table Volumes'!$B$1-G39809,"NA")</f>
        <v>NA</v>
      </c>
    </row>
    <row r="39810" spans="7:17">
      <c r="G39810" s="1"/>
      <c r="Q39810" s="32" t="str">
        <f>IF(I39810="OUTSTANDING",'Data Table Volumes'!$B$1-G39810,"NA")</f>
        <v>NA</v>
      </c>
    </row>
    <row r="39811" spans="7:17">
      <c r="G39811" s="1"/>
      <c r="Q39811" s="32" t="str">
        <f>IF(I39811="OUTSTANDING",'Data Table Volumes'!$B$1-G39811,"NA")</f>
        <v>NA</v>
      </c>
    </row>
    <row r="39812" spans="7:17">
      <c r="G39812" s="1"/>
      <c r="Q39812" s="32" t="str">
        <f>IF(I39812="OUTSTANDING",'Data Table Volumes'!$B$1-G39812,"NA")</f>
        <v>NA</v>
      </c>
    </row>
    <row r="39813" spans="7:17">
      <c r="G39813" s="1"/>
      <c r="Q39813" s="32" t="str">
        <f>IF(I39813="OUTSTANDING",'Data Table Volumes'!$B$1-G39813,"NA")</f>
        <v>NA</v>
      </c>
    </row>
    <row r="39814" spans="7:17">
      <c r="G39814" s="1"/>
      <c r="Q39814" s="32" t="str">
        <f>IF(I39814="OUTSTANDING",'Data Table Volumes'!$B$1-G39814,"NA")</f>
        <v>NA</v>
      </c>
    </row>
    <row r="39815" spans="7:17">
      <c r="G39815" s="1"/>
      <c r="Q39815" s="32" t="str">
        <f>IF(I39815="OUTSTANDING",'Data Table Volumes'!$B$1-G39815,"NA")</f>
        <v>NA</v>
      </c>
    </row>
    <row r="39816" spans="7:17">
      <c r="G39816" s="1"/>
      <c r="Q39816" s="32" t="str">
        <f>IF(I39816="OUTSTANDING",'Data Table Volumes'!$B$1-G39816,"NA")</f>
        <v>NA</v>
      </c>
    </row>
    <row r="39817" spans="7:17">
      <c r="G39817" s="1"/>
      <c r="Q39817" s="32" t="str">
        <f>IF(I39817="OUTSTANDING",'Data Table Volumes'!$B$1-G39817,"NA")</f>
        <v>NA</v>
      </c>
    </row>
    <row r="39818" spans="7:17">
      <c r="G39818" s="1"/>
      <c r="Q39818" s="32" t="str">
        <f>IF(I39818="OUTSTANDING",'Data Table Volumes'!$B$1-G39818,"NA")</f>
        <v>NA</v>
      </c>
    </row>
    <row r="39819" spans="7:17">
      <c r="G39819" s="1"/>
      <c r="Q39819" s="32" t="str">
        <f>IF(I39819="OUTSTANDING",'Data Table Volumes'!$B$1-G39819,"NA")</f>
        <v>NA</v>
      </c>
    </row>
    <row r="39820" spans="7:17">
      <c r="G39820" s="1"/>
      <c r="Q39820" s="32" t="str">
        <f>IF(I39820="OUTSTANDING",'Data Table Volumes'!$B$1-G39820,"NA")</f>
        <v>NA</v>
      </c>
    </row>
    <row r="39821" spans="7:17">
      <c r="G39821" s="1"/>
      <c r="Q39821" s="32" t="str">
        <f>IF(I39821="OUTSTANDING",'Data Table Volumes'!$B$1-G39821,"NA")</f>
        <v>NA</v>
      </c>
    </row>
    <row r="39822" spans="7:17">
      <c r="G39822" s="1"/>
      <c r="Q39822" s="32" t="str">
        <f>IF(I39822="OUTSTANDING",'Data Table Volumes'!$B$1-G39822,"NA")</f>
        <v>NA</v>
      </c>
    </row>
    <row r="39823" spans="7:17">
      <c r="G39823" s="1"/>
      <c r="Q39823" s="32" t="str">
        <f>IF(I39823="OUTSTANDING",'Data Table Volumes'!$B$1-G39823,"NA")</f>
        <v>NA</v>
      </c>
    </row>
    <row r="39824" spans="7:17">
      <c r="G39824" s="1"/>
      <c r="Q39824" s="32" t="str">
        <f>IF(I39824="OUTSTANDING",'Data Table Volumes'!$B$1-G39824,"NA")</f>
        <v>NA</v>
      </c>
    </row>
    <row r="39825" spans="7:17">
      <c r="G39825" s="1"/>
      <c r="Q39825" s="32" t="str">
        <f>IF(I39825="OUTSTANDING",'Data Table Volumes'!$B$1-G39825,"NA")</f>
        <v>NA</v>
      </c>
    </row>
    <row r="39826" spans="7:17">
      <c r="G39826" s="1"/>
      <c r="Q39826" s="32" t="str">
        <f>IF(I39826="OUTSTANDING",'Data Table Volumes'!$B$1-G39826,"NA")</f>
        <v>NA</v>
      </c>
    </row>
    <row r="39827" spans="7:17">
      <c r="G39827" s="1"/>
      <c r="Q39827" s="32" t="str">
        <f>IF(I39827="OUTSTANDING",'Data Table Volumes'!$B$1-G39827,"NA")</f>
        <v>NA</v>
      </c>
    </row>
    <row r="39828" spans="7:17">
      <c r="G39828" s="1"/>
      <c r="Q39828" s="32" t="str">
        <f>IF(I39828="OUTSTANDING",'Data Table Volumes'!$B$1-G39828,"NA")</f>
        <v>NA</v>
      </c>
    </row>
    <row r="39829" spans="7:17">
      <c r="G39829" s="1"/>
      <c r="Q39829" s="32" t="str">
        <f>IF(I39829="OUTSTANDING",'Data Table Volumes'!$B$1-G39829,"NA")</f>
        <v>NA</v>
      </c>
    </row>
    <row r="39830" spans="7:17">
      <c r="G39830" s="1"/>
      <c r="Q39830" s="32" t="str">
        <f>IF(I39830="OUTSTANDING",'Data Table Volumes'!$B$1-G39830,"NA")</f>
        <v>NA</v>
      </c>
    </row>
    <row r="39831" spans="7:17">
      <c r="G39831" s="1"/>
      <c r="Q39831" s="32" t="str">
        <f>IF(I39831="OUTSTANDING",'Data Table Volumes'!$B$1-G39831,"NA")</f>
        <v>NA</v>
      </c>
    </row>
    <row r="39832" spans="7:17">
      <c r="G39832" s="1"/>
      <c r="Q39832" s="32" t="str">
        <f>IF(I39832="OUTSTANDING",'Data Table Volumes'!$B$1-G39832,"NA")</f>
        <v>NA</v>
      </c>
    </row>
    <row r="39833" spans="7:17">
      <c r="G39833" s="1"/>
      <c r="Q39833" s="32" t="str">
        <f>IF(I39833="OUTSTANDING",'Data Table Volumes'!$B$1-G39833,"NA")</f>
        <v>NA</v>
      </c>
    </row>
    <row r="39834" spans="7:17">
      <c r="G39834" s="1"/>
      <c r="Q39834" s="32" t="str">
        <f>IF(I39834="OUTSTANDING",'Data Table Volumes'!$B$1-G39834,"NA")</f>
        <v>NA</v>
      </c>
    </row>
    <row r="39835" spans="7:17">
      <c r="G39835" s="1"/>
      <c r="Q39835" s="32" t="str">
        <f>IF(I39835="OUTSTANDING",'Data Table Volumes'!$B$1-G39835,"NA")</f>
        <v>NA</v>
      </c>
    </row>
    <row r="39836" spans="7:17">
      <c r="G39836" s="1"/>
      <c r="Q39836" s="32" t="str">
        <f>IF(I39836="OUTSTANDING",'Data Table Volumes'!$B$1-G39836,"NA")</f>
        <v>NA</v>
      </c>
    </row>
    <row r="39837" spans="7:17">
      <c r="G39837" s="1"/>
      <c r="Q39837" s="32" t="str">
        <f>IF(I39837="OUTSTANDING",'Data Table Volumes'!$B$1-G39837,"NA")</f>
        <v>NA</v>
      </c>
    </row>
    <row r="39838" spans="7:17">
      <c r="G39838" s="1"/>
      <c r="Q39838" s="32" t="str">
        <f>IF(I39838="OUTSTANDING",'Data Table Volumes'!$B$1-G39838,"NA")</f>
        <v>NA</v>
      </c>
    </row>
    <row r="39839" spans="7:17">
      <c r="G39839" s="1"/>
      <c r="Q39839" s="32" t="str">
        <f>IF(I39839="OUTSTANDING",'Data Table Volumes'!$B$1-G39839,"NA")</f>
        <v>NA</v>
      </c>
    </row>
    <row r="39840" spans="7:17">
      <c r="G39840" s="1"/>
      <c r="Q39840" s="32" t="str">
        <f>IF(I39840="OUTSTANDING",'Data Table Volumes'!$B$1-G39840,"NA")</f>
        <v>NA</v>
      </c>
    </row>
    <row r="39841" spans="7:17">
      <c r="G39841" s="1"/>
      <c r="Q39841" s="32" t="str">
        <f>IF(I39841="OUTSTANDING",'Data Table Volumes'!$B$1-G39841,"NA")</f>
        <v>NA</v>
      </c>
    </row>
    <row r="39842" spans="7:17">
      <c r="G39842" s="1"/>
      <c r="Q39842" s="32" t="str">
        <f>IF(I39842="OUTSTANDING",'Data Table Volumes'!$B$1-G39842,"NA")</f>
        <v>NA</v>
      </c>
    </row>
    <row r="39843" spans="7:17">
      <c r="G39843" s="1"/>
      <c r="Q39843" s="32" t="str">
        <f>IF(I39843="OUTSTANDING",'Data Table Volumes'!$B$1-G39843,"NA")</f>
        <v>NA</v>
      </c>
    </row>
    <row r="39844" spans="7:17">
      <c r="G39844" s="1"/>
      <c r="Q39844" s="32" t="str">
        <f>IF(I39844="OUTSTANDING",'Data Table Volumes'!$B$1-G39844,"NA")</f>
        <v>NA</v>
      </c>
    </row>
    <row r="39845" spans="7:17">
      <c r="G39845" s="1"/>
      <c r="Q39845" s="32" t="str">
        <f>IF(I39845="OUTSTANDING",'Data Table Volumes'!$B$1-G39845,"NA")</f>
        <v>NA</v>
      </c>
    </row>
    <row r="39846" spans="7:17">
      <c r="G39846" s="1"/>
      <c r="Q39846" s="32" t="str">
        <f>IF(I39846="OUTSTANDING",'Data Table Volumes'!$B$1-G39846,"NA")</f>
        <v>NA</v>
      </c>
    </row>
    <row r="39847" spans="7:17">
      <c r="G39847" s="1"/>
      <c r="Q39847" s="32" t="str">
        <f>IF(I39847="OUTSTANDING",'Data Table Volumes'!$B$1-G39847,"NA")</f>
        <v>NA</v>
      </c>
    </row>
    <row r="39848" spans="7:17">
      <c r="G39848" s="1"/>
      <c r="Q39848" s="32" t="str">
        <f>IF(I39848="OUTSTANDING",'Data Table Volumes'!$B$1-G39848,"NA")</f>
        <v>NA</v>
      </c>
    </row>
    <row r="39849" spans="7:17">
      <c r="G39849" s="1"/>
      <c r="Q39849" s="32" t="str">
        <f>IF(I39849="OUTSTANDING",'Data Table Volumes'!$B$1-G39849,"NA")</f>
        <v>NA</v>
      </c>
    </row>
    <row r="39850" spans="7:17">
      <c r="G39850" s="1"/>
      <c r="Q39850" s="32" t="str">
        <f>IF(I39850="OUTSTANDING",'Data Table Volumes'!$B$1-G39850,"NA")</f>
        <v>NA</v>
      </c>
    </row>
    <row r="39851" spans="7:17">
      <c r="G39851" s="1"/>
      <c r="Q39851" s="32" t="str">
        <f>IF(I39851="OUTSTANDING",'Data Table Volumes'!$B$1-G39851,"NA")</f>
        <v>NA</v>
      </c>
    </row>
    <row r="39852" spans="7:17">
      <c r="G39852" s="1"/>
      <c r="Q39852" s="32" t="str">
        <f>IF(I39852="OUTSTANDING",'Data Table Volumes'!$B$1-G39852,"NA")</f>
        <v>NA</v>
      </c>
    </row>
    <row r="39853" spans="7:17">
      <c r="G39853" s="1"/>
      <c r="Q39853" s="32" t="str">
        <f>IF(I39853="OUTSTANDING",'Data Table Volumes'!$B$1-G39853,"NA")</f>
        <v>NA</v>
      </c>
    </row>
    <row r="39854" spans="7:17">
      <c r="G39854" s="1"/>
      <c r="Q39854" s="32" t="str">
        <f>IF(I39854="OUTSTANDING",'Data Table Volumes'!$B$1-G39854,"NA")</f>
        <v>NA</v>
      </c>
    </row>
    <row r="39855" spans="7:17">
      <c r="G39855" s="1"/>
      <c r="Q39855" s="32" t="str">
        <f>IF(I39855="OUTSTANDING",'Data Table Volumes'!$B$1-G39855,"NA")</f>
        <v>NA</v>
      </c>
    </row>
    <row r="39856" spans="7:17">
      <c r="G39856" s="1"/>
      <c r="Q39856" s="32" t="str">
        <f>IF(I39856="OUTSTANDING",'Data Table Volumes'!$B$1-G39856,"NA")</f>
        <v>NA</v>
      </c>
    </row>
    <row r="39857" spans="7:17">
      <c r="G39857" s="1"/>
      <c r="Q39857" s="32" t="str">
        <f>IF(I39857="OUTSTANDING",'Data Table Volumes'!$B$1-G39857,"NA")</f>
        <v>NA</v>
      </c>
    </row>
    <row r="39858" spans="7:17">
      <c r="G39858" s="1"/>
      <c r="Q39858" s="32" t="str">
        <f>IF(I39858="OUTSTANDING",'Data Table Volumes'!$B$1-G39858,"NA")</f>
        <v>NA</v>
      </c>
    </row>
    <row r="39859" spans="7:17">
      <c r="G39859" s="1"/>
      <c r="Q39859" s="32" t="str">
        <f>IF(I39859="OUTSTANDING",'Data Table Volumes'!$B$1-G39859,"NA")</f>
        <v>NA</v>
      </c>
    </row>
    <row r="39860" spans="7:17">
      <c r="G39860" s="1"/>
      <c r="Q39860" s="32" t="str">
        <f>IF(I39860="OUTSTANDING",'Data Table Volumes'!$B$1-G39860,"NA")</f>
        <v>NA</v>
      </c>
    </row>
    <row r="39861" spans="7:17">
      <c r="G39861" s="1"/>
      <c r="Q39861" s="32" t="str">
        <f>IF(I39861="OUTSTANDING",'Data Table Volumes'!$B$1-G39861,"NA")</f>
        <v>NA</v>
      </c>
    </row>
    <row r="39862" spans="7:17">
      <c r="G39862" s="1"/>
      <c r="Q39862" s="32" t="str">
        <f>IF(I39862="OUTSTANDING",'Data Table Volumes'!$B$1-G39862,"NA")</f>
        <v>NA</v>
      </c>
    </row>
    <row r="39863" spans="7:17">
      <c r="G39863" s="1"/>
      <c r="Q39863" s="32" t="str">
        <f>IF(I39863="OUTSTANDING",'Data Table Volumes'!$B$1-G39863,"NA")</f>
        <v>NA</v>
      </c>
    </row>
    <row r="39864" spans="7:17">
      <c r="G39864" s="1"/>
      <c r="Q39864" s="32" t="str">
        <f>IF(I39864="OUTSTANDING",'Data Table Volumes'!$B$1-G39864,"NA")</f>
        <v>NA</v>
      </c>
    </row>
    <row r="39865" spans="7:17">
      <c r="G39865" s="1"/>
      <c r="Q39865" s="32" t="str">
        <f>IF(I39865="OUTSTANDING",'Data Table Volumes'!$B$1-G39865,"NA")</f>
        <v>NA</v>
      </c>
    </row>
    <row r="39866" spans="7:17">
      <c r="G39866" s="1"/>
      <c r="Q39866" s="32" t="str">
        <f>IF(I39866="OUTSTANDING",'Data Table Volumes'!$B$1-G39866,"NA")</f>
        <v>NA</v>
      </c>
    </row>
    <row r="39867" spans="7:17">
      <c r="G39867" s="1"/>
      <c r="Q39867" s="32" t="str">
        <f>IF(I39867="OUTSTANDING",'Data Table Volumes'!$B$1-G39867,"NA")</f>
        <v>NA</v>
      </c>
    </row>
    <row r="39868" spans="7:17">
      <c r="G39868" s="1"/>
      <c r="Q39868" s="32" t="str">
        <f>IF(I39868="OUTSTANDING",'Data Table Volumes'!$B$1-G39868,"NA")</f>
        <v>NA</v>
      </c>
    </row>
    <row r="39869" spans="7:17">
      <c r="G39869" s="1"/>
      <c r="Q39869" s="32" t="str">
        <f>IF(I39869="OUTSTANDING",'Data Table Volumes'!$B$1-G39869,"NA")</f>
        <v>NA</v>
      </c>
    </row>
    <row r="39870" spans="7:17">
      <c r="G39870" s="1"/>
      <c r="Q39870" s="32" t="str">
        <f>IF(I39870="OUTSTANDING",'Data Table Volumes'!$B$1-G39870,"NA")</f>
        <v>NA</v>
      </c>
    </row>
    <row r="39871" spans="7:17">
      <c r="G39871" s="1"/>
      <c r="Q39871" s="32" t="str">
        <f>IF(I39871="OUTSTANDING",'Data Table Volumes'!$B$1-G39871,"NA")</f>
        <v>NA</v>
      </c>
    </row>
    <row r="39872" spans="7:17">
      <c r="G39872" s="1"/>
      <c r="Q39872" s="32" t="str">
        <f>IF(I39872="OUTSTANDING",'Data Table Volumes'!$B$1-G39872,"NA")</f>
        <v>NA</v>
      </c>
    </row>
    <row r="39873" spans="7:17">
      <c r="G39873" s="1"/>
      <c r="Q39873" s="32" t="str">
        <f>IF(I39873="OUTSTANDING",'Data Table Volumes'!$B$1-G39873,"NA")</f>
        <v>NA</v>
      </c>
    </row>
    <row r="39874" spans="7:17">
      <c r="G39874" s="1"/>
      <c r="Q39874" s="32" t="str">
        <f>IF(I39874="OUTSTANDING",'Data Table Volumes'!$B$1-G39874,"NA")</f>
        <v>NA</v>
      </c>
    </row>
    <row r="39875" spans="7:17">
      <c r="G39875" s="1"/>
      <c r="Q39875" s="32" t="str">
        <f>IF(I39875="OUTSTANDING",'Data Table Volumes'!$B$1-G39875,"NA")</f>
        <v>NA</v>
      </c>
    </row>
    <row r="39876" spans="7:17">
      <c r="G39876" s="1"/>
      <c r="Q39876" s="32" t="str">
        <f>IF(I39876="OUTSTANDING",'Data Table Volumes'!$B$1-G39876,"NA")</f>
        <v>NA</v>
      </c>
    </row>
    <row r="39877" spans="7:17">
      <c r="G39877" s="1"/>
      <c r="Q39877" s="32" t="str">
        <f>IF(I39877="OUTSTANDING",'Data Table Volumes'!$B$1-G39877,"NA")</f>
        <v>NA</v>
      </c>
    </row>
    <row r="39878" spans="7:17">
      <c r="G39878" s="1"/>
      <c r="Q39878" s="32" t="str">
        <f>IF(I39878="OUTSTANDING",'Data Table Volumes'!$B$1-G39878,"NA")</f>
        <v>NA</v>
      </c>
    </row>
    <row r="39879" spans="7:17">
      <c r="G39879" s="1"/>
      <c r="Q39879" s="32" t="str">
        <f>IF(I39879="OUTSTANDING",'Data Table Volumes'!$B$1-G39879,"NA")</f>
        <v>NA</v>
      </c>
    </row>
    <row r="39880" spans="7:17">
      <c r="G39880" s="1"/>
      <c r="Q39880" s="32" t="str">
        <f>IF(I39880="OUTSTANDING",'Data Table Volumes'!$B$1-G39880,"NA")</f>
        <v>NA</v>
      </c>
    </row>
    <row r="39881" spans="7:17">
      <c r="G39881" s="1"/>
      <c r="Q39881" s="32" t="str">
        <f>IF(I39881="OUTSTANDING",'Data Table Volumes'!$B$1-G39881,"NA")</f>
        <v>NA</v>
      </c>
    </row>
    <row r="39882" spans="7:17">
      <c r="G39882" s="1"/>
      <c r="Q39882" s="32" t="str">
        <f>IF(I39882="OUTSTANDING",'Data Table Volumes'!$B$1-G39882,"NA")</f>
        <v>NA</v>
      </c>
    </row>
    <row r="39883" spans="7:17">
      <c r="G39883" s="1"/>
      <c r="Q39883" s="32" t="str">
        <f>IF(I39883="OUTSTANDING",'Data Table Volumes'!$B$1-G39883,"NA")</f>
        <v>NA</v>
      </c>
    </row>
    <row r="39884" spans="7:17">
      <c r="G39884" s="1"/>
      <c r="Q39884" s="32" t="str">
        <f>IF(I39884="OUTSTANDING",'Data Table Volumes'!$B$1-G39884,"NA")</f>
        <v>NA</v>
      </c>
    </row>
    <row r="39885" spans="7:17">
      <c r="G39885" s="1"/>
      <c r="Q39885" s="32" t="str">
        <f>IF(I39885="OUTSTANDING",'Data Table Volumes'!$B$1-G39885,"NA")</f>
        <v>NA</v>
      </c>
    </row>
    <row r="39886" spans="7:17">
      <c r="G39886" s="1"/>
      <c r="Q39886" s="32" t="str">
        <f>IF(I39886="OUTSTANDING",'Data Table Volumes'!$B$1-G39886,"NA")</f>
        <v>NA</v>
      </c>
    </row>
    <row r="39887" spans="7:17">
      <c r="G39887" s="1"/>
      <c r="Q39887" s="32" t="str">
        <f>IF(I39887="OUTSTANDING",'Data Table Volumes'!$B$1-G39887,"NA")</f>
        <v>NA</v>
      </c>
    </row>
    <row r="39888" spans="7:17">
      <c r="G39888" s="1"/>
      <c r="Q39888" s="32" t="str">
        <f>IF(I39888="OUTSTANDING",'Data Table Volumes'!$B$1-G39888,"NA")</f>
        <v>NA</v>
      </c>
    </row>
    <row r="39889" spans="7:17">
      <c r="G39889" s="1"/>
      <c r="Q39889" s="32" t="str">
        <f>IF(I39889="OUTSTANDING",'Data Table Volumes'!$B$1-G39889,"NA")</f>
        <v>NA</v>
      </c>
    </row>
    <row r="39890" spans="7:17">
      <c r="G39890" s="1"/>
      <c r="Q39890" s="32" t="str">
        <f>IF(I39890="OUTSTANDING",'Data Table Volumes'!$B$1-G39890,"NA")</f>
        <v>NA</v>
      </c>
    </row>
    <row r="39891" spans="7:17">
      <c r="G39891" s="1"/>
      <c r="Q39891" s="32" t="str">
        <f>IF(I39891="OUTSTANDING",'Data Table Volumes'!$B$1-G39891,"NA")</f>
        <v>NA</v>
      </c>
    </row>
    <row r="39892" spans="7:17">
      <c r="G39892" s="1"/>
      <c r="Q39892" s="32" t="str">
        <f>IF(I39892="OUTSTANDING",'Data Table Volumes'!$B$1-G39892,"NA")</f>
        <v>NA</v>
      </c>
    </row>
    <row r="39893" spans="7:17">
      <c r="G39893" s="1"/>
      <c r="Q39893" s="32" t="str">
        <f>IF(I39893="OUTSTANDING",'Data Table Volumes'!$B$1-G39893,"NA")</f>
        <v>NA</v>
      </c>
    </row>
    <row r="39894" spans="7:17">
      <c r="G39894" s="1"/>
      <c r="Q39894" s="32" t="str">
        <f>IF(I39894="OUTSTANDING",'Data Table Volumes'!$B$1-G39894,"NA")</f>
        <v>NA</v>
      </c>
    </row>
    <row r="39895" spans="7:17">
      <c r="G39895" s="1"/>
      <c r="Q39895" s="32" t="str">
        <f>IF(I39895="OUTSTANDING",'Data Table Volumes'!$B$1-G39895,"NA")</f>
        <v>NA</v>
      </c>
    </row>
    <row r="39896" spans="7:17">
      <c r="G39896" s="1"/>
      <c r="Q39896" s="32" t="str">
        <f>IF(I39896="OUTSTANDING",'Data Table Volumes'!$B$1-G39896,"NA")</f>
        <v>NA</v>
      </c>
    </row>
    <row r="39897" spans="7:17">
      <c r="G39897" s="1"/>
      <c r="Q39897" s="32" t="str">
        <f>IF(I39897="OUTSTANDING",'Data Table Volumes'!$B$1-G39897,"NA")</f>
        <v>NA</v>
      </c>
    </row>
    <row r="39898" spans="7:17">
      <c r="G39898" s="1"/>
      <c r="Q39898" s="32" t="str">
        <f>IF(I39898="OUTSTANDING",'Data Table Volumes'!$B$1-G39898,"NA")</f>
        <v>NA</v>
      </c>
    </row>
    <row r="39899" spans="7:17">
      <c r="G39899" s="1"/>
      <c r="Q39899" s="32" t="str">
        <f>IF(I39899="OUTSTANDING",'Data Table Volumes'!$B$1-G39899,"NA")</f>
        <v>NA</v>
      </c>
    </row>
    <row r="39900" spans="7:17">
      <c r="G39900" s="1"/>
      <c r="Q39900" s="32" t="str">
        <f>IF(I39900="OUTSTANDING",'Data Table Volumes'!$B$1-G39900,"NA")</f>
        <v>NA</v>
      </c>
    </row>
    <row r="39901" spans="7:17">
      <c r="G39901" s="1"/>
      <c r="Q39901" s="32" t="str">
        <f>IF(I39901="OUTSTANDING",'Data Table Volumes'!$B$1-G39901,"NA")</f>
        <v>NA</v>
      </c>
    </row>
    <row r="39902" spans="7:17">
      <c r="G39902" s="1"/>
      <c r="Q39902" s="32" t="str">
        <f>IF(I39902="OUTSTANDING",'Data Table Volumes'!$B$1-G39902,"NA")</f>
        <v>NA</v>
      </c>
    </row>
    <row r="39903" spans="7:17">
      <c r="G39903" s="1"/>
      <c r="Q39903" s="32" t="str">
        <f>IF(I39903="OUTSTANDING",'Data Table Volumes'!$B$1-G39903,"NA")</f>
        <v>NA</v>
      </c>
    </row>
    <row r="39904" spans="7:17">
      <c r="G39904" s="1"/>
      <c r="Q39904" s="32" t="str">
        <f>IF(I39904="OUTSTANDING",'Data Table Volumes'!$B$1-G39904,"NA")</f>
        <v>NA</v>
      </c>
    </row>
    <row r="39905" spans="7:17">
      <c r="G39905" s="1"/>
      <c r="Q39905" s="32" t="str">
        <f>IF(I39905="OUTSTANDING",'Data Table Volumes'!$B$1-G39905,"NA")</f>
        <v>NA</v>
      </c>
    </row>
    <row r="39906" spans="7:17">
      <c r="G39906" s="1"/>
      <c r="Q39906" s="32" t="str">
        <f>IF(I39906="OUTSTANDING",'Data Table Volumes'!$B$1-G39906,"NA")</f>
        <v>NA</v>
      </c>
    </row>
    <row r="39907" spans="7:17">
      <c r="G39907" s="1"/>
      <c r="Q39907" s="32" t="str">
        <f>IF(I39907="OUTSTANDING",'Data Table Volumes'!$B$1-G39907,"NA")</f>
        <v>NA</v>
      </c>
    </row>
    <row r="39908" spans="7:17">
      <c r="G39908" s="1"/>
      <c r="Q39908" s="32" t="str">
        <f>IF(I39908="OUTSTANDING",'Data Table Volumes'!$B$1-G39908,"NA")</f>
        <v>NA</v>
      </c>
    </row>
    <row r="39909" spans="7:17">
      <c r="G39909" s="1"/>
      <c r="Q39909" s="32" t="str">
        <f>IF(I39909="OUTSTANDING",'Data Table Volumes'!$B$1-G39909,"NA")</f>
        <v>NA</v>
      </c>
    </row>
    <row r="39910" spans="7:17">
      <c r="G39910" s="1"/>
      <c r="Q39910" s="32" t="str">
        <f>IF(I39910="OUTSTANDING",'Data Table Volumes'!$B$1-G39910,"NA")</f>
        <v>NA</v>
      </c>
    </row>
    <row r="39911" spans="7:17">
      <c r="G39911" s="1"/>
      <c r="Q39911" s="32" t="str">
        <f>IF(I39911="OUTSTANDING",'Data Table Volumes'!$B$1-G39911,"NA")</f>
        <v>NA</v>
      </c>
    </row>
    <row r="39912" spans="7:17">
      <c r="G39912" s="1"/>
      <c r="Q39912" s="32" t="str">
        <f>IF(I39912="OUTSTANDING",'Data Table Volumes'!$B$1-G39912,"NA")</f>
        <v>NA</v>
      </c>
    </row>
    <row r="39913" spans="7:17">
      <c r="G39913" s="1"/>
      <c r="Q39913" s="32" t="str">
        <f>IF(I39913="OUTSTANDING",'Data Table Volumes'!$B$1-G39913,"NA")</f>
        <v>NA</v>
      </c>
    </row>
    <row r="39914" spans="7:17">
      <c r="G39914" s="1"/>
      <c r="Q39914" s="32" t="str">
        <f>IF(I39914="OUTSTANDING",'Data Table Volumes'!$B$1-G39914,"NA")</f>
        <v>NA</v>
      </c>
    </row>
    <row r="39915" spans="7:17">
      <c r="G39915" s="1"/>
      <c r="Q39915" s="32" t="str">
        <f>IF(I39915="OUTSTANDING",'Data Table Volumes'!$B$1-G39915,"NA")</f>
        <v>NA</v>
      </c>
    </row>
    <row r="39916" spans="7:17">
      <c r="G39916" s="1"/>
      <c r="Q39916" s="32" t="str">
        <f>IF(I39916="OUTSTANDING",'Data Table Volumes'!$B$1-G39916,"NA")</f>
        <v>NA</v>
      </c>
    </row>
    <row r="39917" spans="7:17">
      <c r="G39917" s="1"/>
      <c r="Q39917" s="32" t="str">
        <f>IF(I39917="OUTSTANDING",'Data Table Volumes'!$B$1-G39917,"NA")</f>
        <v>NA</v>
      </c>
    </row>
    <row r="39918" spans="7:17">
      <c r="G39918" s="1"/>
      <c r="Q39918" s="32" t="str">
        <f>IF(I39918="OUTSTANDING",'Data Table Volumes'!$B$1-G39918,"NA")</f>
        <v>NA</v>
      </c>
    </row>
    <row r="39919" spans="7:17">
      <c r="G39919" s="1"/>
      <c r="Q39919" s="32" t="str">
        <f>IF(I39919="OUTSTANDING",'Data Table Volumes'!$B$1-G39919,"NA")</f>
        <v>NA</v>
      </c>
    </row>
    <row r="39920" spans="7:17">
      <c r="G39920" s="1"/>
      <c r="Q39920" s="32" t="str">
        <f>IF(I39920="OUTSTANDING",'Data Table Volumes'!$B$1-G39920,"NA")</f>
        <v>NA</v>
      </c>
    </row>
    <row r="39921" spans="7:17">
      <c r="G39921" s="1"/>
      <c r="Q39921" s="32" t="str">
        <f>IF(I39921="OUTSTANDING",'Data Table Volumes'!$B$1-G39921,"NA")</f>
        <v>NA</v>
      </c>
    </row>
    <row r="39922" spans="7:17">
      <c r="G39922" s="1"/>
      <c r="Q39922" s="32" t="str">
        <f>IF(I39922="OUTSTANDING",'Data Table Volumes'!$B$1-G39922,"NA")</f>
        <v>NA</v>
      </c>
    </row>
    <row r="39923" spans="7:17">
      <c r="G39923" s="1"/>
      <c r="Q39923" s="32" t="str">
        <f>IF(I39923="OUTSTANDING",'Data Table Volumes'!$B$1-G39923,"NA")</f>
        <v>NA</v>
      </c>
    </row>
    <row r="39924" spans="7:17">
      <c r="G39924" s="1"/>
      <c r="Q39924" s="32" t="str">
        <f>IF(I39924="OUTSTANDING",'Data Table Volumes'!$B$1-G39924,"NA")</f>
        <v>NA</v>
      </c>
    </row>
    <row r="39925" spans="7:17">
      <c r="G39925" s="1"/>
      <c r="Q39925" s="32" t="str">
        <f>IF(I39925="OUTSTANDING",'Data Table Volumes'!$B$1-G39925,"NA")</f>
        <v>NA</v>
      </c>
    </row>
    <row r="39926" spans="7:17">
      <c r="G39926" s="1"/>
      <c r="Q39926" s="32" t="str">
        <f>IF(I39926="OUTSTANDING",'Data Table Volumes'!$B$1-G39926,"NA")</f>
        <v>NA</v>
      </c>
    </row>
    <row r="39927" spans="7:17">
      <c r="G39927" s="1"/>
      <c r="Q39927" s="32" t="str">
        <f>IF(I39927="OUTSTANDING",'Data Table Volumes'!$B$1-G39927,"NA")</f>
        <v>NA</v>
      </c>
    </row>
    <row r="39928" spans="7:17">
      <c r="G39928" s="1"/>
      <c r="Q39928" s="32" t="str">
        <f>IF(I39928="OUTSTANDING",'Data Table Volumes'!$B$1-G39928,"NA")</f>
        <v>NA</v>
      </c>
    </row>
    <row r="39929" spans="7:17">
      <c r="G39929" s="1"/>
      <c r="Q39929" s="32" t="str">
        <f>IF(I39929="OUTSTANDING",'Data Table Volumes'!$B$1-G39929,"NA")</f>
        <v>NA</v>
      </c>
    </row>
    <row r="39930" spans="7:17">
      <c r="G39930" s="1"/>
      <c r="Q39930" s="32" t="str">
        <f>IF(I39930="OUTSTANDING",'Data Table Volumes'!$B$1-G39930,"NA")</f>
        <v>NA</v>
      </c>
    </row>
    <row r="39931" spans="7:17">
      <c r="G39931" s="1"/>
      <c r="Q39931" s="32" t="str">
        <f>IF(I39931="OUTSTANDING",'Data Table Volumes'!$B$1-G39931,"NA")</f>
        <v>NA</v>
      </c>
    </row>
    <row r="39932" spans="7:17">
      <c r="G39932" s="1"/>
      <c r="Q39932" s="32" t="str">
        <f>IF(I39932="OUTSTANDING",'Data Table Volumes'!$B$1-G39932,"NA")</f>
        <v>NA</v>
      </c>
    </row>
    <row r="39933" spans="7:17">
      <c r="G39933" s="1"/>
      <c r="Q39933" s="32" t="str">
        <f>IF(I39933="OUTSTANDING",'Data Table Volumes'!$B$1-G39933,"NA")</f>
        <v>NA</v>
      </c>
    </row>
    <row r="39934" spans="7:17">
      <c r="G39934" s="1"/>
      <c r="Q39934" s="32" t="str">
        <f>IF(I39934="OUTSTANDING",'Data Table Volumes'!$B$1-G39934,"NA")</f>
        <v>NA</v>
      </c>
    </row>
    <row r="39935" spans="7:17">
      <c r="G39935" s="1"/>
      <c r="Q39935" s="32" t="str">
        <f>IF(I39935="OUTSTANDING",'Data Table Volumes'!$B$1-G39935,"NA")</f>
        <v>NA</v>
      </c>
    </row>
    <row r="39936" spans="7:17">
      <c r="G39936" s="1"/>
      <c r="Q39936" s="32" t="str">
        <f>IF(I39936="OUTSTANDING",'Data Table Volumes'!$B$1-G39936,"NA")</f>
        <v>NA</v>
      </c>
    </row>
    <row r="39937" spans="7:17">
      <c r="G39937" s="1"/>
      <c r="Q39937" s="32" t="str">
        <f>IF(I39937="OUTSTANDING",'Data Table Volumes'!$B$1-G39937,"NA")</f>
        <v>NA</v>
      </c>
    </row>
    <row r="39938" spans="7:17">
      <c r="G39938" s="1"/>
      <c r="Q39938" s="32" t="str">
        <f>IF(I39938="OUTSTANDING",'Data Table Volumes'!$B$1-G39938,"NA")</f>
        <v>NA</v>
      </c>
    </row>
    <row r="39939" spans="7:17">
      <c r="G39939" s="1"/>
      <c r="Q39939" s="32" t="str">
        <f>IF(I39939="OUTSTANDING",'Data Table Volumes'!$B$1-G39939,"NA")</f>
        <v>NA</v>
      </c>
    </row>
    <row r="39940" spans="7:17">
      <c r="G39940" s="1"/>
      <c r="Q39940" s="32" t="str">
        <f>IF(I39940="OUTSTANDING",'Data Table Volumes'!$B$1-G39940,"NA")</f>
        <v>NA</v>
      </c>
    </row>
    <row r="39941" spans="7:17">
      <c r="G39941" s="1"/>
      <c r="Q39941" s="32" t="str">
        <f>IF(I39941="OUTSTANDING",'Data Table Volumes'!$B$1-G39941,"NA")</f>
        <v>NA</v>
      </c>
    </row>
    <row r="39942" spans="7:17">
      <c r="G39942" s="1"/>
      <c r="Q39942" s="32" t="str">
        <f>IF(I39942="OUTSTANDING",'Data Table Volumes'!$B$1-G39942,"NA")</f>
        <v>NA</v>
      </c>
    </row>
    <row r="39943" spans="7:17">
      <c r="G39943" s="1"/>
      <c r="Q39943" s="32" t="str">
        <f>IF(I39943="OUTSTANDING",'Data Table Volumes'!$B$1-G39943,"NA")</f>
        <v>NA</v>
      </c>
    </row>
    <row r="39944" spans="7:17">
      <c r="G39944" s="1"/>
      <c r="Q39944" s="32" t="str">
        <f>IF(I39944="OUTSTANDING",'Data Table Volumes'!$B$1-G39944,"NA")</f>
        <v>NA</v>
      </c>
    </row>
    <row r="39945" spans="7:17">
      <c r="G39945" s="1"/>
      <c r="Q39945" s="32" t="str">
        <f>IF(I39945="OUTSTANDING",'Data Table Volumes'!$B$1-G39945,"NA")</f>
        <v>NA</v>
      </c>
    </row>
    <row r="39946" spans="7:17">
      <c r="G39946" s="1"/>
      <c r="Q39946" s="32" t="str">
        <f>IF(I39946="OUTSTANDING",'Data Table Volumes'!$B$1-G39946,"NA")</f>
        <v>NA</v>
      </c>
    </row>
    <row r="39947" spans="7:17">
      <c r="G39947" s="1"/>
      <c r="Q39947" s="32" t="str">
        <f>IF(I39947="OUTSTANDING",'Data Table Volumes'!$B$1-G39947,"NA")</f>
        <v>NA</v>
      </c>
    </row>
    <row r="39948" spans="7:17">
      <c r="G39948" s="1"/>
      <c r="Q39948" s="32" t="str">
        <f>IF(I39948="OUTSTANDING",'Data Table Volumes'!$B$1-G39948,"NA")</f>
        <v>NA</v>
      </c>
    </row>
    <row r="39949" spans="7:17">
      <c r="G39949" s="1"/>
      <c r="Q39949" s="32" t="str">
        <f>IF(I39949="OUTSTANDING",'Data Table Volumes'!$B$1-G39949,"NA")</f>
        <v>NA</v>
      </c>
    </row>
    <row r="39950" spans="7:17">
      <c r="G39950" s="1"/>
      <c r="Q39950" s="32" t="str">
        <f>IF(I39950="OUTSTANDING",'Data Table Volumes'!$B$1-G39950,"NA")</f>
        <v>NA</v>
      </c>
    </row>
    <row r="39951" spans="7:17">
      <c r="G39951" s="1"/>
      <c r="Q39951" s="32" t="str">
        <f>IF(I39951="OUTSTANDING",'Data Table Volumes'!$B$1-G39951,"NA")</f>
        <v>NA</v>
      </c>
    </row>
    <row r="39952" spans="7:17">
      <c r="G39952" s="1"/>
      <c r="Q39952" s="32" t="str">
        <f>IF(I39952="OUTSTANDING",'Data Table Volumes'!$B$1-G39952,"NA")</f>
        <v>NA</v>
      </c>
    </row>
    <row r="39953" spans="7:17">
      <c r="G39953" s="1"/>
      <c r="Q39953" s="32" t="str">
        <f>IF(I39953="OUTSTANDING",'Data Table Volumes'!$B$1-G39953,"NA")</f>
        <v>NA</v>
      </c>
    </row>
    <row r="39954" spans="7:17">
      <c r="G39954" s="1"/>
      <c r="Q39954" s="32" t="str">
        <f>IF(I39954="OUTSTANDING",'Data Table Volumes'!$B$1-G39954,"NA")</f>
        <v>NA</v>
      </c>
    </row>
    <row r="39955" spans="7:17">
      <c r="G39955" s="1"/>
      <c r="Q39955" s="32" t="str">
        <f>IF(I39955="OUTSTANDING",'Data Table Volumes'!$B$1-G39955,"NA")</f>
        <v>NA</v>
      </c>
    </row>
    <row r="39956" spans="7:17">
      <c r="G39956" s="1"/>
      <c r="Q39956" s="32" t="str">
        <f>IF(I39956="OUTSTANDING",'Data Table Volumes'!$B$1-G39956,"NA")</f>
        <v>NA</v>
      </c>
    </row>
    <row r="39957" spans="7:17">
      <c r="G39957" s="1"/>
      <c r="Q39957" s="32" t="str">
        <f>IF(I39957="OUTSTANDING",'Data Table Volumes'!$B$1-G39957,"NA")</f>
        <v>NA</v>
      </c>
    </row>
    <row r="39958" spans="7:17">
      <c r="G39958" s="1"/>
      <c r="Q39958" s="32" t="str">
        <f>IF(I39958="OUTSTANDING",'Data Table Volumes'!$B$1-G39958,"NA")</f>
        <v>NA</v>
      </c>
    </row>
    <row r="39959" spans="7:17">
      <c r="G39959" s="1"/>
      <c r="Q39959" s="32" t="str">
        <f>IF(I39959="OUTSTANDING",'Data Table Volumes'!$B$1-G39959,"NA")</f>
        <v>NA</v>
      </c>
    </row>
    <row r="39960" spans="7:17">
      <c r="G39960" s="1"/>
      <c r="Q39960" s="32" t="str">
        <f>IF(I39960="OUTSTANDING",'Data Table Volumes'!$B$1-G39960,"NA")</f>
        <v>NA</v>
      </c>
    </row>
    <row r="39961" spans="7:17">
      <c r="G39961" s="1"/>
      <c r="Q39961" s="32" t="str">
        <f>IF(I39961="OUTSTANDING",'Data Table Volumes'!$B$1-G39961,"NA")</f>
        <v>NA</v>
      </c>
    </row>
    <row r="39962" spans="7:17">
      <c r="G39962" s="1"/>
      <c r="Q39962" s="32" t="str">
        <f>IF(I39962="OUTSTANDING",'Data Table Volumes'!$B$1-G39962,"NA")</f>
        <v>NA</v>
      </c>
    </row>
    <row r="39963" spans="7:17">
      <c r="G39963" s="1"/>
      <c r="Q39963" s="32" t="str">
        <f>IF(I39963="OUTSTANDING",'Data Table Volumes'!$B$1-G39963,"NA")</f>
        <v>NA</v>
      </c>
    </row>
    <row r="39964" spans="7:17">
      <c r="G39964" s="1"/>
      <c r="Q39964" s="32" t="str">
        <f>IF(I39964="OUTSTANDING",'Data Table Volumes'!$B$1-G39964,"NA")</f>
        <v>NA</v>
      </c>
    </row>
    <row r="39965" spans="7:17">
      <c r="G39965" s="1"/>
      <c r="Q39965" s="32" t="str">
        <f>IF(I39965="OUTSTANDING",'Data Table Volumes'!$B$1-G39965,"NA")</f>
        <v>NA</v>
      </c>
    </row>
    <row r="39966" spans="7:17">
      <c r="G39966" s="1"/>
      <c r="Q39966" s="32" t="str">
        <f>IF(I39966="OUTSTANDING",'Data Table Volumes'!$B$1-G39966,"NA")</f>
        <v>NA</v>
      </c>
    </row>
    <row r="39967" spans="7:17">
      <c r="G39967" s="1"/>
      <c r="Q39967" s="32" t="str">
        <f>IF(I39967="OUTSTANDING",'Data Table Volumes'!$B$1-G39967,"NA")</f>
        <v>NA</v>
      </c>
    </row>
    <row r="39968" spans="7:17">
      <c r="G39968" s="1"/>
      <c r="Q39968" s="32" t="str">
        <f>IF(I39968="OUTSTANDING",'Data Table Volumes'!$B$1-G39968,"NA")</f>
        <v>NA</v>
      </c>
    </row>
    <row r="39969" spans="7:17">
      <c r="G39969" s="1"/>
      <c r="Q39969" s="32" t="str">
        <f>IF(I39969="OUTSTANDING",'Data Table Volumes'!$B$1-G39969,"NA")</f>
        <v>NA</v>
      </c>
    </row>
    <row r="39970" spans="7:17">
      <c r="G39970" s="1"/>
      <c r="Q39970" s="32" t="str">
        <f>IF(I39970="OUTSTANDING",'Data Table Volumes'!$B$1-G39970,"NA")</f>
        <v>NA</v>
      </c>
    </row>
    <row r="39971" spans="7:17">
      <c r="G39971" s="1"/>
      <c r="Q39971" s="32" t="str">
        <f>IF(I39971="OUTSTANDING",'Data Table Volumes'!$B$1-G39971,"NA")</f>
        <v>NA</v>
      </c>
    </row>
    <row r="39972" spans="7:17">
      <c r="G39972" s="1"/>
      <c r="Q39972" s="32" t="str">
        <f>IF(I39972="OUTSTANDING",'Data Table Volumes'!$B$1-G39972,"NA")</f>
        <v>NA</v>
      </c>
    </row>
    <row r="39973" spans="7:17">
      <c r="G39973" s="1"/>
      <c r="Q39973" s="32" t="str">
        <f>IF(I39973="OUTSTANDING",'Data Table Volumes'!$B$1-G39973,"NA")</f>
        <v>NA</v>
      </c>
    </row>
    <row r="39974" spans="7:17">
      <c r="G39974" s="1"/>
      <c r="Q39974" s="32" t="str">
        <f>IF(I39974="OUTSTANDING",'Data Table Volumes'!$B$1-G39974,"NA")</f>
        <v>NA</v>
      </c>
    </row>
    <row r="39975" spans="7:17">
      <c r="G39975" s="1"/>
      <c r="Q39975" s="32" t="str">
        <f>IF(I39975="OUTSTANDING",'Data Table Volumes'!$B$1-G39975,"NA")</f>
        <v>NA</v>
      </c>
    </row>
    <row r="39976" spans="7:17">
      <c r="G39976" s="1"/>
      <c r="Q39976" s="32" t="str">
        <f>IF(I39976="OUTSTANDING",'Data Table Volumes'!$B$1-G39976,"NA")</f>
        <v>NA</v>
      </c>
    </row>
    <row r="39977" spans="7:17">
      <c r="G39977" s="1"/>
      <c r="Q39977" s="32" t="str">
        <f>IF(I39977="OUTSTANDING",'Data Table Volumes'!$B$1-G39977,"NA")</f>
        <v>NA</v>
      </c>
    </row>
    <row r="39978" spans="7:17">
      <c r="G39978" s="1"/>
      <c r="Q39978" s="32" t="str">
        <f>IF(I39978="OUTSTANDING",'Data Table Volumes'!$B$1-G39978,"NA")</f>
        <v>NA</v>
      </c>
    </row>
    <row r="39979" spans="7:17">
      <c r="G39979" s="1"/>
      <c r="Q39979" s="32" t="str">
        <f>IF(I39979="OUTSTANDING",'Data Table Volumes'!$B$1-G39979,"NA")</f>
        <v>NA</v>
      </c>
    </row>
    <row r="39980" spans="7:17">
      <c r="G39980" s="1"/>
      <c r="Q39980" s="32" t="str">
        <f>IF(I39980="OUTSTANDING",'Data Table Volumes'!$B$1-G39980,"NA")</f>
        <v>NA</v>
      </c>
    </row>
    <row r="39981" spans="7:17">
      <c r="G39981" s="1"/>
      <c r="Q39981" s="32" t="str">
        <f>IF(I39981="OUTSTANDING",'Data Table Volumes'!$B$1-G39981,"NA")</f>
        <v>NA</v>
      </c>
    </row>
    <row r="39982" spans="7:17">
      <c r="G39982" s="1"/>
      <c r="Q39982" s="32" t="str">
        <f>IF(I39982="OUTSTANDING",'Data Table Volumes'!$B$1-G39982,"NA")</f>
        <v>NA</v>
      </c>
    </row>
    <row r="39983" spans="7:17">
      <c r="G39983" s="1"/>
      <c r="Q39983" s="32" t="str">
        <f>IF(I39983="OUTSTANDING",'Data Table Volumes'!$B$1-G39983,"NA")</f>
        <v>NA</v>
      </c>
    </row>
    <row r="39984" spans="7:17">
      <c r="G39984" s="1"/>
      <c r="Q39984" s="32" t="str">
        <f>IF(I39984="OUTSTANDING",'Data Table Volumes'!$B$1-G39984,"NA")</f>
        <v>NA</v>
      </c>
    </row>
    <row r="39985" spans="7:17">
      <c r="G39985" s="1"/>
      <c r="Q39985" s="32" t="str">
        <f>IF(I39985="OUTSTANDING",'Data Table Volumes'!$B$1-G39985,"NA")</f>
        <v>NA</v>
      </c>
    </row>
    <row r="39986" spans="7:17">
      <c r="G39986" s="1"/>
      <c r="Q39986" s="32" t="str">
        <f>IF(I39986="OUTSTANDING",'Data Table Volumes'!$B$1-G39986,"NA")</f>
        <v>NA</v>
      </c>
    </row>
    <row r="39987" spans="7:17">
      <c r="G39987" s="1"/>
      <c r="Q39987" s="32" t="str">
        <f>IF(I39987="OUTSTANDING",'Data Table Volumes'!$B$1-G39987,"NA")</f>
        <v>NA</v>
      </c>
    </row>
    <row r="39988" spans="7:17">
      <c r="G39988" s="1"/>
      <c r="Q39988" s="32" t="str">
        <f>IF(I39988="OUTSTANDING",'Data Table Volumes'!$B$1-G39988,"NA")</f>
        <v>NA</v>
      </c>
    </row>
    <row r="39989" spans="7:17">
      <c r="G39989" s="1"/>
      <c r="Q39989" s="32" t="str">
        <f>IF(I39989="OUTSTANDING",'Data Table Volumes'!$B$1-G39989,"NA")</f>
        <v>NA</v>
      </c>
    </row>
    <row r="39990" spans="7:17">
      <c r="G39990" s="1"/>
      <c r="Q39990" s="32" t="str">
        <f>IF(I39990="OUTSTANDING",'Data Table Volumes'!$B$1-G39990,"NA")</f>
        <v>NA</v>
      </c>
    </row>
    <row r="39991" spans="7:17">
      <c r="G39991" s="1"/>
      <c r="Q39991" s="32" t="str">
        <f>IF(I39991="OUTSTANDING",'Data Table Volumes'!$B$1-G39991,"NA")</f>
        <v>NA</v>
      </c>
    </row>
    <row r="39992" spans="7:17">
      <c r="G39992" s="1"/>
      <c r="Q39992" s="32" t="str">
        <f>IF(I39992="OUTSTANDING",'Data Table Volumes'!$B$1-G39992,"NA")</f>
        <v>NA</v>
      </c>
    </row>
    <row r="39993" spans="7:17">
      <c r="G39993" s="1"/>
      <c r="Q39993" s="32" t="str">
        <f>IF(I39993="OUTSTANDING",'Data Table Volumes'!$B$1-G39993,"NA")</f>
        <v>NA</v>
      </c>
    </row>
    <row r="39994" spans="7:17">
      <c r="G39994" s="1"/>
      <c r="Q39994" s="32" t="str">
        <f>IF(I39994="OUTSTANDING",'Data Table Volumes'!$B$1-G39994,"NA")</f>
        <v>NA</v>
      </c>
    </row>
    <row r="39995" spans="7:17">
      <c r="G39995" s="1"/>
      <c r="Q39995" s="32" t="str">
        <f>IF(I39995="OUTSTANDING",'Data Table Volumes'!$B$1-G39995,"NA")</f>
        <v>NA</v>
      </c>
    </row>
    <row r="39996" spans="7:17">
      <c r="G39996" s="1"/>
      <c r="Q39996" s="32" t="str">
        <f>IF(I39996="OUTSTANDING",'Data Table Volumes'!$B$1-G39996,"NA")</f>
        <v>NA</v>
      </c>
    </row>
    <row r="39997" spans="7:17">
      <c r="G39997" s="1"/>
      <c r="Q39997" s="32" t="str">
        <f>IF(I39997="OUTSTANDING",'Data Table Volumes'!$B$1-G39997,"NA")</f>
        <v>NA</v>
      </c>
    </row>
    <row r="39998" spans="7:17">
      <c r="G39998" s="1"/>
      <c r="Q39998" s="32" t="str">
        <f>IF(I39998="OUTSTANDING",'Data Table Volumes'!$B$1-G39998,"NA")</f>
        <v>NA</v>
      </c>
    </row>
    <row r="39999" spans="7:17">
      <c r="G39999" s="1"/>
      <c r="Q39999" s="32" t="str">
        <f>IF(I39999="OUTSTANDING",'Data Table Volumes'!$B$1-G39999,"NA")</f>
        <v>NA</v>
      </c>
    </row>
    <row r="40000" spans="7:17">
      <c r="G40000" s="1"/>
      <c r="Q40000" s="32" t="str">
        <f>IF(I40000="OUTSTANDING",'Data Table Volumes'!$B$1-G40000,"NA")</f>
        <v>NA</v>
      </c>
    </row>
    <row r="40001" spans="7:17">
      <c r="G40001" s="1"/>
      <c r="Q40001" s="32" t="str">
        <f>IF(I40001="OUTSTANDING",'Data Table Volumes'!$B$1-G40001,"NA")</f>
        <v>NA</v>
      </c>
    </row>
    <row r="40002" spans="7:17">
      <c r="G40002" s="1"/>
      <c r="Q40002" s="32" t="str">
        <f>IF(I40002="OUTSTANDING",'Data Table Volumes'!$B$1-G40002,"NA")</f>
        <v>NA</v>
      </c>
    </row>
    <row r="40003" spans="7:17">
      <c r="G40003" s="1"/>
      <c r="Q40003" s="32" t="str">
        <f>IF(I40003="OUTSTANDING",'Data Table Volumes'!$B$1-G40003,"NA")</f>
        <v>NA</v>
      </c>
    </row>
    <row r="40004" spans="7:17">
      <c r="G40004" s="1"/>
      <c r="Q40004" s="32" t="str">
        <f>IF(I40004="OUTSTANDING",'Data Table Volumes'!$B$1-G40004,"NA")</f>
        <v>NA</v>
      </c>
    </row>
    <row r="40005" spans="7:17">
      <c r="G40005" s="1"/>
      <c r="Q40005" s="32" t="str">
        <f>IF(I40005="OUTSTANDING",'Data Table Volumes'!$B$1-G40005,"NA")</f>
        <v>NA</v>
      </c>
    </row>
    <row r="40006" spans="7:17">
      <c r="G40006" s="1"/>
      <c r="Q40006" s="32" t="str">
        <f>IF(I40006="OUTSTANDING",'Data Table Volumes'!$B$1-G40006,"NA")</f>
        <v>NA</v>
      </c>
    </row>
    <row r="40007" spans="7:17">
      <c r="G40007" s="1"/>
      <c r="Q40007" s="32" t="str">
        <f>IF(I40007="OUTSTANDING",'Data Table Volumes'!$B$1-G40007,"NA")</f>
        <v>NA</v>
      </c>
    </row>
    <row r="40008" spans="7:17">
      <c r="G40008" s="1"/>
      <c r="Q40008" s="32" t="str">
        <f>IF(I40008="OUTSTANDING",'Data Table Volumes'!$B$1-G40008,"NA")</f>
        <v>NA</v>
      </c>
    </row>
    <row r="40009" spans="7:17">
      <c r="G40009" s="1"/>
      <c r="Q40009" s="32" t="str">
        <f>IF(I40009="OUTSTANDING",'Data Table Volumes'!$B$1-G40009,"NA")</f>
        <v>NA</v>
      </c>
    </row>
    <row r="40010" spans="7:17">
      <c r="G40010" s="1"/>
      <c r="Q40010" s="32" t="str">
        <f>IF(I40010="OUTSTANDING",'Data Table Volumes'!$B$1-G40010,"NA")</f>
        <v>NA</v>
      </c>
    </row>
    <row r="40011" spans="7:17">
      <c r="G40011" s="1"/>
      <c r="Q40011" s="32" t="str">
        <f>IF(I40011="OUTSTANDING",'Data Table Volumes'!$B$1-G40011,"NA")</f>
        <v>NA</v>
      </c>
    </row>
    <row r="40012" spans="7:17">
      <c r="G40012" s="1"/>
      <c r="Q40012" s="32" t="str">
        <f>IF(I40012="OUTSTANDING",'Data Table Volumes'!$B$1-G40012,"NA")</f>
        <v>NA</v>
      </c>
    </row>
    <row r="40013" spans="7:17">
      <c r="G40013" s="1"/>
      <c r="Q40013" s="32" t="str">
        <f>IF(I40013="OUTSTANDING",'Data Table Volumes'!$B$1-G40013,"NA")</f>
        <v>NA</v>
      </c>
    </row>
    <row r="40014" spans="7:17">
      <c r="G40014" s="1"/>
      <c r="Q40014" s="32" t="str">
        <f>IF(I40014="OUTSTANDING",'Data Table Volumes'!$B$1-G40014,"NA")</f>
        <v>NA</v>
      </c>
    </row>
    <row r="40015" spans="7:17">
      <c r="G40015" s="1"/>
      <c r="Q40015" s="32" t="str">
        <f>IF(I40015="OUTSTANDING",'Data Table Volumes'!$B$1-G40015,"NA")</f>
        <v>NA</v>
      </c>
    </row>
    <row r="40016" spans="7:17">
      <c r="G40016" s="1"/>
      <c r="Q40016" s="32" t="str">
        <f>IF(I40016="OUTSTANDING",'Data Table Volumes'!$B$1-G40016,"NA")</f>
        <v>NA</v>
      </c>
    </row>
    <row r="40017" spans="7:17">
      <c r="G40017" s="1"/>
      <c r="Q40017" s="32" t="str">
        <f>IF(I40017="OUTSTANDING",'Data Table Volumes'!$B$1-G40017,"NA")</f>
        <v>NA</v>
      </c>
    </row>
    <row r="40018" spans="7:17">
      <c r="G40018" s="1"/>
      <c r="Q40018" s="32" t="str">
        <f>IF(I40018="OUTSTANDING",'Data Table Volumes'!$B$1-G40018,"NA")</f>
        <v>NA</v>
      </c>
    </row>
    <row r="40019" spans="7:17">
      <c r="G40019" s="1"/>
      <c r="Q40019" s="32" t="str">
        <f>IF(I40019="OUTSTANDING",'Data Table Volumes'!$B$1-G40019,"NA")</f>
        <v>NA</v>
      </c>
    </row>
    <row r="40020" spans="7:17">
      <c r="G40020" s="1"/>
      <c r="Q40020" s="32" t="str">
        <f>IF(I40020="OUTSTANDING",'Data Table Volumes'!$B$1-G40020,"NA")</f>
        <v>NA</v>
      </c>
    </row>
    <row r="40021" spans="7:17">
      <c r="G40021" s="1"/>
      <c r="Q40021" s="32" t="str">
        <f>IF(I40021="OUTSTANDING",'Data Table Volumes'!$B$1-G40021,"NA")</f>
        <v>NA</v>
      </c>
    </row>
    <row r="40022" spans="7:17">
      <c r="G40022" s="1"/>
      <c r="Q40022" s="32" t="str">
        <f>IF(I40022="OUTSTANDING",'Data Table Volumes'!$B$1-G40022,"NA")</f>
        <v>NA</v>
      </c>
    </row>
    <row r="40023" spans="7:17">
      <c r="G40023" s="1"/>
      <c r="Q40023" s="32" t="str">
        <f>IF(I40023="OUTSTANDING",'Data Table Volumes'!$B$1-G40023,"NA")</f>
        <v>NA</v>
      </c>
    </row>
    <row r="40024" spans="7:17">
      <c r="G40024" s="1"/>
      <c r="Q40024" s="32" t="str">
        <f>IF(I40024="OUTSTANDING",'Data Table Volumes'!$B$1-G40024,"NA")</f>
        <v>NA</v>
      </c>
    </row>
    <row r="40025" spans="7:17">
      <c r="G40025" s="1"/>
      <c r="Q40025" s="32" t="str">
        <f>IF(I40025="OUTSTANDING",'Data Table Volumes'!$B$1-G40025,"NA")</f>
        <v>NA</v>
      </c>
    </row>
    <row r="40026" spans="7:17">
      <c r="G40026" s="1"/>
      <c r="Q40026" s="32" t="str">
        <f>IF(I40026="OUTSTANDING",'Data Table Volumes'!$B$1-G40026,"NA")</f>
        <v>NA</v>
      </c>
    </row>
    <row r="40027" spans="7:17">
      <c r="G40027" s="1"/>
      <c r="Q40027" s="32" t="str">
        <f>IF(I40027="OUTSTANDING",'Data Table Volumes'!$B$1-G40027,"NA")</f>
        <v>NA</v>
      </c>
    </row>
    <row r="40028" spans="7:17">
      <c r="G40028" s="1"/>
      <c r="Q40028" s="32" t="str">
        <f>IF(I40028="OUTSTANDING",'Data Table Volumes'!$B$1-G40028,"NA")</f>
        <v>NA</v>
      </c>
    </row>
    <row r="40029" spans="7:17">
      <c r="G40029" s="1"/>
      <c r="Q40029" s="32" t="str">
        <f>IF(I40029="OUTSTANDING",'Data Table Volumes'!$B$1-G40029,"NA")</f>
        <v>NA</v>
      </c>
    </row>
    <row r="40030" spans="7:17">
      <c r="G40030" s="1"/>
      <c r="Q40030" s="32" t="str">
        <f>IF(I40030="OUTSTANDING",'Data Table Volumes'!$B$1-G40030,"NA")</f>
        <v>NA</v>
      </c>
    </row>
    <row r="40031" spans="7:17">
      <c r="G40031" s="1"/>
      <c r="Q40031" s="32" t="str">
        <f>IF(I40031="OUTSTANDING",'Data Table Volumes'!$B$1-G40031,"NA")</f>
        <v>NA</v>
      </c>
    </row>
    <row r="40032" spans="7:17">
      <c r="G40032" s="1"/>
      <c r="Q40032" s="32" t="str">
        <f>IF(I40032="OUTSTANDING",'Data Table Volumes'!$B$1-G40032,"NA")</f>
        <v>NA</v>
      </c>
    </row>
    <row r="40033" spans="7:17">
      <c r="G40033" s="1"/>
      <c r="Q40033" s="32" t="str">
        <f>IF(I40033="OUTSTANDING",'Data Table Volumes'!$B$1-G40033,"NA")</f>
        <v>NA</v>
      </c>
    </row>
    <row r="40034" spans="7:17">
      <c r="G40034" s="1"/>
      <c r="Q40034" s="32" t="str">
        <f>IF(I40034="OUTSTANDING",'Data Table Volumes'!$B$1-G40034,"NA")</f>
        <v>NA</v>
      </c>
    </row>
    <row r="40035" spans="7:17">
      <c r="G40035" s="1"/>
      <c r="Q40035" s="32" t="str">
        <f>IF(I40035="OUTSTANDING",'Data Table Volumes'!$B$1-G40035,"NA")</f>
        <v>NA</v>
      </c>
    </row>
    <row r="40036" spans="7:17">
      <c r="G40036" s="1"/>
      <c r="Q40036" s="32" t="str">
        <f>IF(I40036="OUTSTANDING",'Data Table Volumes'!$B$1-G40036,"NA")</f>
        <v>NA</v>
      </c>
    </row>
    <row r="40037" spans="7:17">
      <c r="G40037" s="1"/>
      <c r="Q40037" s="32" t="str">
        <f>IF(I40037="OUTSTANDING",'Data Table Volumes'!$B$1-G40037,"NA")</f>
        <v>NA</v>
      </c>
    </row>
    <row r="40038" spans="7:17">
      <c r="G40038" s="1"/>
      <c r="Q40038" s="32" t="str">
        <f>IF(I40038="OUTSTANDING",'Data Table Volumes'!$B$1-G40038,"NA")</f>
        <v>NA</v>
      </c>
    </row>
    <row r="40039" spans="7:17">
      <c r="G40039" s="1"/>
      <c r="Q40039" s="32" t="str">
        <f>IF(I40039="OUTSTANDING",'Data Table Volumes'!$B$1-G40039,"NA")</f>
        <v>NA</v>
      </c>
    </row>
    <row r="40040" spans="7:17">
      <c r="G40040" s="1"/>
      <c r="Q40040" s="32" t="str">
        <f>IF(I40040="OUTSTANDING",'Data Table Volumes'!$B$1-G40040,"NA")</f>
        <v>NA</v>
      </c>
    </row>
    <row r="40041" spans="7:17">
      <c r="G40041" s="1"/>
      <c r="Q40041" s="32" t="str">
        <f>IF(I40041="OUTSTANDING",'Data Table Volumes'!$B$1-G40041,"NA")</f>
        <v>NA</v>
      </c>
    </row>
    <row r="40042" spans="7:17">
      <c r="G40042" s="1"/>
      <c r="Q40042" s="32" t="str">
        <f>IF(I40042="OUTSTANDING",'Data Table Volumes'!$B$1-G40042,"NA")</f>
        <v>NA</v>
      </c>
    </row>
    <row r="40043" spans="7:17">
      <c r="G40043" s="1"/>
      <c r="Q40043" s="32" t="str">
        <f>IF(I40043="OUTSTANDING",'Data Table Volumes'!$B$1-G40043,"NA")</f>
        <v>NA</v>
      </c>
    </row>
    <row r="40044" spans="7:17">
      <c r="G40044" s="1"/>
      <c r="Q40044" s="32" t="str">
        <f>IF(I40044="OUTSTANDING",'Data Table Volumes'!$B$1-G40044,"NA")</f>
        <v>NA</v>
      </c>
    </row>
    <row r="40045" spans="7:17">
      <c r="G40045" s="1"/>
      <c r="Q40045" s="32" t="str">
        <f>IF(I40045="OUTSTANDING",'Data Table Volumes'!$B$1-G40045,"NA")</f>
        <v>NA</v>
      </c>
    </row>
    <row r="40046" spans="7:17">
      <c r="G40046" s="1"/>
      <c r="Q40046" s="32" t="str">
        <f>IF(I40046="OUTSTANDING",'Data Table Volumes'!$B$1-G40046,"NA")</f>
        <v>NA</v>
      </c>
    </row>
    <row r="40047" spans="7:17">
      <c r="G40047" s="1"/>
      <c r="Q40047" s="32" t="str">
        <f>IF(I40047="OUTSTANDING",'Data Table Volumes'!$B$1-G40047,"NA")</f>
        <v>NA</v>
      </c>
    </row>
    <row r="40048" spans="7:17">
      <c r="G40048" s="1"/>
      <c r="Q40048" s="32" t="str">
        <f>IF(I40048="OUTSTANDING",'Data Table Volumes'!$B$1-G40048,"NA")</f>
        <v>NA</v>
      </c>
    </row>
    <row r="40049" spans="7:17">
      <c r="G40049" s="1"/>
      <c r="Q40049" s="32" t="str">
        <f>IF(I40049="OUTSTANDING",'Data Table Volumes'!$B$1-G40049,"NA")</f>
        <v>NA</v>
      </c>
    </row>
    <row r="40050" spans="7:17">
      <c r="G40050" s="1"/>
      <c r="Q40050" s="32" t="str">
        <f>IF(I40050="OUTSTANDING",'Data Table Volumes'!$B$1-G40050,"NA")</f>
        <v>NA</v>
      </c>
    </row>
    <row r="40051" spans="7:17">
      <c r="G40051" s="1"/>
      <c r="Q40051" s="32" t="str">
        <f>IF(I40051="OUTSTANDING",'Data Table Volumes'!$B$1-G40051,"NA")</f>
        <v>NA</v>
      </c>
    </row>
    <row r="40052" spans="7:17">
      <c r="G40052" s="1"/>
      <c r="Q40052" s="32" t="str">
        <f>IF(I40052="OUTSTANDING",'Data Table Volumes'!$B$1-G40052,"NA")</f>
        <v>NA</v>
      </c>
    </row>
    <row r="40053" spans="7:17">
      <c r="G40053" s="1"/>
      <c r="Q40053" s="32" t="str">
        <f>IF(I40053="OUTSTANDING",'Data Table Volumes'!$B$1-G40053,"NA")</f>
        <v>NA</v>
      </c>
    </row>
    <row r="40054" spans="7:17">
      <c r="G40054" s="1"/>
      <c r="Q40054" s="32" t="str">
        <f>IF(I40054="OUTSTANDING",'Data Table Volumes'!$B$1-G40054,"NA")</f>
        <v>NA</v>
      </c>
    </row>
    <row r="40055" spans="7:17">
      <c r="G40055" s="1"/>
      <c r="Q40055" s="32" t="str">
        <f>IF(I40055="OUTSTANDING",'Data Table Volumes'!$B$1-G40055,"NA")</f>
        <v>NA</v>
      </c>
    </row>
    <row r="40056" spans="7:17">
      <c r="G40056" s="1"/>
      <c r="Q40056" s="32" t="str">
        <f>IF(I40056="OUTSTANDING",'Data Table Volumes'!$B$1-G40056,"NA")</f>
        <v>NA</v>
      </c>
    </row>
    <row r="40057" spans="7:17">
      <c r="G40057" s="1"/>
      <c r="Q40057" s="32" t="str">
        <f>IF(I40057="OUTSTANDING",'Data Table Volumes'!$B$1-G40057,"NA")</f>
        <v>NA</v>
      </c>
    </row>
    <row r="40058" spans="7:17">
      <c r="G40058" s="1"/>
      <c r="Q40058" s="32" t="str">
        <f>IF(I40058="OUTSTANDING",'Data Table Volumes'!$B$1-G40058,"NA")</f>
        <v>NA</v>
      </c>
    </row>
    <row r="40059" spans="7:17">
      <c r="G40059" s="1"/>
      <c r="Q40059" s="32" t="str">
        <f>IF(I40059="OUTSTANDING",'Data Table Volumes'!$B$1-G40059,"NA")</f>
        <v>NA</v>
      </c>
    </row>
    <row r="40060" spans="7:17">
      <c r="G40060" s="1"/>
      <c r="Q40060" s="32" t="str">
        <f>IF(I40060="OUTSTANDING",'Data Table Volumes'!$B$1-G40060,"NA")</f>
        <v>NA</v>
      </c>
    </row>
    <row r="40061" spans="7:17">
      <c r="G40061" s="1"/>
      <c r="Q40061" s="32" t="str">
        <f>IF(I40061="OUTSTANDING",'Data Table Volumes'!$B$1-G40061,"NA")</f>
        <v>NA</v>
      </c>
    </row>
    <row r="40062" spans="7:17">
      <c r="G40062" s="1"/>
      <c r="Q40062" s="32" t="str">
        <f>IF(I40062="OUTSTANDING",'Data Table Volumes'!$B$1-G40062,"NA")</f>
        <v>NA</v>
      </c>
    </row>
    <row r="40063" spans="7:17">
      <c r="G40063" s="1"/>
      <c r="Q40063" s="32" t="str">
        <f>IF(I40063="OUTSTANDING",'Data Table Volumes'!$B$1-G40063,"NA")</f>
        <v>NA</v>
      </c>
    </row>
    <row r="40064" spans="7:17">
      <c r="G40064" s="1"/>
      <c r="Q40064" s="32" t="str">
        <f>IF(I40064="OUTSTANDING",'Data Table Volumes'!$B$1-G40064,"NA")</f>
        <v>NA</v>
      </c>
    </row>
    <row r="40065" spans="7:17">
      <c r="G40065" s="1"/>
      <c r="Q40065" s="32" t="str">
        <f>IF(I40065="OUTSTANDING",'Data Table Volumes'!$B$1-G40065,"NA")</f>
        <v>NA</v>
      </c>
    </row>
    <row r="40066" spans="7:17">
      <c r="G40066" s="1"/>
      <c r="Q40066" s="32" t="str">
        <f>IF(I40066="OUTSTANDING",'Data Table Volumes'!$B$1-G40066,"NA")</f>
        <v>NA</v>
      </c>
    </row>
    <row r="40067" spans="7:17">
      <c r="G40067" s="1"/>
      <c r="Q40067" s="32" t="str">
        <f>IF(I40067="OUTSTANDING",'Data Table Volumes'!$B$1-G40067,"NA")</f>
        <v>NA</v>
      </c>
    </row>
    <row r="40068" spans="7:17">
      <c r="G40068" s="1"/>
      <c r="Q40068" s="32" t="str">
        <f>IF(I40068="OUTSTANDING",'Data Table Volumes'!$B$1-G40068,"NA")</f>
        <v>NA</v>
      </c>
    </row>
    <row r="40069" spans="7:17">
      <c r="G40069" s="1"/>
      <c r="Q40069" s="32" t="str">
        <f>IF(I40069="OUTSTANDING",'Data Table Volumes'!$B$1-G40069,"NA")</f>
        <v>NA</v>
      </c>
    </row>
    <row r="40070" spans="7:17">
      <c r="G40070" s="1"/>
      <c r="Q40070" s="32" t="str">
        <f>IF(I40070="OUTSTANDING",'Data Table Volumes'!$B$1-G40070,"NA")</f>
        <v>NA</v>
      </c>
    </row>
    <row r="40071" spans="7:17">
      <c r="G40071" s="1"/>
      <c r="Q40071" s="32" t="str">
        <f>IF(I40071="OUTSTANDING",'Data Table Volumes'!$B$1-G40071,"NA")</f>
        <v>NA</v>
      </c>
    </row>
    <row r="40072" spans="7:17">
      <c r="G40072" s="1"/>
      <c r="Q40072" s="32" t="str">
        <f>IF(I40072="OUTSTANDING",'Data Table Volumes'!$B$1-G40072,"NA")</f>
        <v>NA</v>
      </c>
    </row>
    <row r="40073" spans="7:17">
      <c r="G40073" s="1"/>
      <c r="Q40073" s="32" t="str">
        <f>IF(I40073="OUTSTANDING",'Data Table Volumes'!$B$1-G40073,"NA")</f>
        <v>NA</v>
      </c>
    </row>
    <row r="40074" spans="7:17">
      <c r="G40074" s="1"/>
      <c r="Q40074" s="32" t="str">
        <f>IF(I40074="OUTSTANDING",'Data Table Volumes'!$B$1-G40074,"NA")</f>
        <v>NA</v>
      </c>
    </row>
    <row r="40075" spans="7:17">
      <c r="G40075" s="1"/>
      <c r="Q40075" s="32" t="str">
        <f>IF(I40075="OUTSTANDING",'Data Table Volumes'!$B$1-G40075,"NA")</f>
        <v>NA</v>
      </c>
    </row>
    <row r="40076" spans="7:17">
      <c r="G40076" s="1"/>
      <c r="Q40076" s="32" t="str">
        <f>IF(I40076="OUTSTANDING",'Data Table Volumes'!$B$1-G40076,"NA")</f>
        <v>NA</v>
      </c>
    </row>
    <row r="40077" spans="7:17">
      <c r="G40077" s="1"/>
      <c r="Q40077" s="32" t="str">
        <f>IF(I40077="OUTSTANDING",'Data Table Volumes'!$B$1-G40077,"NA")</f>
        <v>NA</v>
      </c>
    </row>
    <row r="40078" spans="7:17">
      <c r="G40078" s="1"/>
      <c r="Q40078" s="32" t="str">
        <f>IF(I40078="OUTSTANDING",'Data Table Volumes'!$B$1-G40078,"NA")</f>
        <v>NA</v>
      </c>
    </row>
    <row r="40079" spans="7:17">
      <c r="G40079" s="1"/>
      <c r="Q40079" s="32" t="str">
        <f>IF(I40079="OUTSTANDING",'Data Table Volumes'!$B$1-G40079,"NA")</f>
        <v>NA</v>
      </c>
    </row>
    <row r="40080" spans="7:17">
      <c r="G40080" s="1"/>
      <c r="Q40080" s="32" t="str">
        <f>IF(I40080="OUTSTANDING",'Data Table Volumes'!$B$1-G40080,"NA")</f>
        <v>NA</v>
      </c>
    </row>
    <row r="40081" spans="7:17">
      <c r="G40081" s="1"/>
      <c r="Q40081" s="32" t="str">
        <f>IF(I40081="OUTSTANDING",'Data Table Volumes'!$B$1-G40081,"NA")</f>
        <v>NA</v>
      </c>
    </row>
    <row r="40082" spans="7:17">
      <c r="G40082" s="1"/>
      <c r="Q40082" s="32" t="str">
        <f>IF(I40082="OUTSTANDING",'Data Table Volumes'!$B$1-G40082,"NA")</f>
        <v>NA</v>
      </c>
    </row>
    <row r="40083" spans="7:17">
      <c r="G40083" s="1"/>
      <c r="Q40083" s="32" t="str">
        <f>IF(I40083="OUTSTANDING",'Data Table Volumes'!$B$1-G40083,"NA")</f>
        <v>NA</v>
      </c>
    </row>
    <row r="40084" spans="7:17">
      <c r="G40084" s="1"/>
      <c r="Q40084" s="32" t="str">
        <f>IF(I40084="OUTSTANDING",'Data Table Volumes'!$B$1-G40084,"NA")</f>
        <v>NA</v>
      </c>
    </row>
    <row r="40085" spans="7:17">
      <c r="G40085" s="1"/>
      <c r="Q40085" s="32" t="str">
        <f>IF(I40085="OUTSTANDING",'Data Table Volumes'!$B$1-G40085,"NA")</f>
        <v>NA</v>
      </c>
    </row>
    <row r="40086" spans="7:17">
      <c r="G40086" s="1"/>
      <c r="Q40086" s="32" t="str">
        <f>IF(I40086="OUTSTANDING",'Data Table Volumes'!$B$1-G40086,"NA")</f>
        <v>NA</v>
      </c>
    </row>
    <row r="40087" spans="7:17">
      <c r="G40087" s="1"/>
      <c r="Q40087" s="32" t="str">
        <f>IF(I40087="OUTSTANDING",'Data Table Volumes'!$B$1-G40087,"NA")</f>
        <v>NA</v>
      </c>
    </row>
    <row r="40088" spans="7:17">
      <c r="G40088" s="1"/>
      <c r="Q40088" s="32" t="str">
        <f>IF(I40088="OUTSTANDING",'Data Table Volumes'!$B$1-G40088,"NA")</f>
        <v>NA</v>
      </c>
    </row>
    <row r="40089" spans="7:17">
      <c r="G40089" s="1"/>
      <c r="Q40089" s="32" t="str">
        <f>IF(I40089="OUTSTANDING",'Data Table Volumes'!$B$1-G40089,"NA")</f>
        <v>NA</v>
      </c>
    </row>
    <row r="40090" spans="7:17">
      <c r="G40090" s="1"/>
      <c r="Q40090" s="32" t="str">
        <f>IF(I40090="OUTSTANDING",'Data Table Volumes'!$B$1-G40090,"NA")</f>
        <v>NA</v>
      </c>
    </row>
    <row r="40091" spans="7:17">
      <c r="G40091" s="1"/>
      <c r="Q40091" s="32" t="str">
        <f>IF(I40091="OUTSTANDING",'Data Table Volumes'!$B$1-G40091,"NA")</f>
        <v>NA</v>
      </c>
    </row>
    <row r="40092" spans="7:17">
      <c r="G40092" s="1"/>
      <c r="Q40092" s="32" t="str">
        <f>IF(I40092="OUTSTANDING",'Data Table Volumes'!$B$1-G40092,"NA")</f>
        <v>NA</v>
      </c>
    </row>
    <row r="40093" spans="7:17">
      <c r="G40093" s="1"/>
      <c r="Q40093" s="32" t="str">
        <f>IF(I40093="OUTSTANDING",'Data Table Volumes'!$B$1-G40093,"NA")</f>
        <v>NA</v>
      </c>
    </row>
    <row r="40094" spans="7:17">
      <c r="G40094" s="1"/>
      <c r="Q40094" s="32" t="str">
        <f>IF(I40094="OUTSTANDING",'Data Table Volumes'!$B$1-G40094,"NA")</f>
        <v>NA</v>
      </c>
    </row>
    <row r="40095" spans="7:17">
      <c r="G40095" s="1"/>
      <c r="Q40095" s="32" t="str">
        <f>IF(I40095="OUTSTANDING",'Data Table Volumes'!$B$1-G40095,"NA")</f>
        <v>NA</v>
      </c>
    </row>
    <row r="40096" spans="7:17">
      <c r="G40096" s="1"/>
      <c r="Q40096" s="32" t="str">
        <f>IF(I40096="OUTSTANDING",'Data Table Volumes'!$B$1-G40096,"NA")</f>
        <v>NA</v>
      </c>
    </row>
    <row r="40097" spans="7:17">
      <c r="G40097" s="1"/>
      <c r="Q40097" s="32" t="str">
        <f>IF(I40097="OUTSTANDING",'Data Table Volumes'!$B$1-G40097,"NA")</f>
        <v>NA</v>
      </c>
    </row>
    <row r="40098" spans="7:17">
      <c r="G40098" s="1"/>
      <c r="Q40098" s="32" t="str">
        <f>IF(I40098="OUTSTANDING",'Data Table Volumes'!$B$1-G40098,"NA")</f>
        <v>NA</v>
      </c>
    </row>
    <row r="40099" spans="7:17">
      <c r="G40099" s="1"/>
      <c r="Q40099" s="32" t="str">
        <f>IF(I40099="OUTSTANDING",'Data Table Volumes'!$B$1-G40099,"NA")</f>
        <v>NA</v>
      </c>
    </row>
    <row r="40100" spans="7:17">
      <c r="G40100" s="1"/>
      <c r="Q40100" s="32" t="str">
        <f>IF(I40100="OUTSTANDING",'Data Table Volumes'!$B$1-G40100,"NA")</f>
        <v>NA</v>
      </c>
    </row>
    <row r="40101" spans="7:17">
      <c r="G40101" s="1"/>
      <c r="Q40101" s="32" t="str">
        <f>IF(I40101="OUTSTANDING",'Data Table Volumes'!$B$1-G40101,"NA")</f>
        <v>NA</v>
      </c>
    </row>
    <row r="40102" spans="7:17">
      <c r="G40102" s="1"/>
      <c r="Q40102" s="32" t="str">
        <f>IF(I40102="OUTSTANDING",'Data Table Volumes'!$B$1-G40102,"NA")</f>
        <v>NA</v>
      </c>
    </row>
    <row r="40103" spans="7:17">
      <c r="G40103" s="1"/>
      <c r="Q40103" s="32" t="str">
        <f>IF(I40103="OUTSTANDING",'Data Table Volumes'!$B$1-G40103,"NA")</f>
        <v>NA</v>
      </c>
    </row>
    <row r="40104" spans="7:17">
      <c r="G40104" s="1"/>
      <c r="Q40104" s="32" t="str">
        <f>IF(I40104="OUTSTANDING",'Data Table Volumes'!$B$1-G40104,"NA")</f>
        <v>NA</v>
      </c>
    </row>
    <row r="40105" spans="7:17">
      <c r="G40105" s="1"/>
      <c r="Q40105" s="32" t="str">
        <f>IF(I40105="OUTSTANDING",'Data Table Volumes'!$B$1-G40105,"NA")</f>
        <v>NA</v>
      </c>
    </row>
    <row r="40106" spans="7:17">
      <c r="G40106" s="1"/>
      <c r="Q40106" s="32" t="str">
        <f>IF(I40106="OUTSTANDING",'Data Table Volumes'!$B$1-G40106,"NA")</f>
        <v>NA</v>
      </c>
    </row>
    <row r="40107" spans="7:17">
      <c r="G40107" s="1"/>
      <c r="Q40107" s="32" t="str">
        <f>IF(I40107="OUTSTANDING",'Data Table Volumes'!$B$1-G40107,"NA")</f>
        <v>NA</v>
      </c>
    </row>
    <row r="40108" spans="7:17">
      <c r="G40108" s="1"/>
      <c r="Q40108" s="32" t="str">
        <f>IF(I40108="OUTSTANDING",'Data Table Volumes'!$B$1-G40108,"NA")</f>
        <v>NA</v>
      </c>
    </row>
    <row r="40109" spans="7:17">
      <c r="G40109" s="1"/>
      <c r="Q40109" s="32" t="str">
        <f>IF(I40109="OUTSTANDING",'Data Table Volumes'!$B$1-G40109,"NA")</f>
        <v>NA</v>
      </c>
    </row>
    <row r="40110" spans="7:17">
      <c r="G40110" s="1"/>
      <c r="Q40110" s="32" t="str">
        <f>IF(I40110="OUTSTANDING",'Data Table Volumes'!$B$1-G40110,"NA")</f>
        <v>NA</v>
      </c>
    </row>
    <row r="40111" spans="7:17">
      <c r="G40111" s="1"/>
      <c r="Q40111" s="32" t="str">
        <f>IF(I40111="OUTSTANDING",'Data Table Volumes'!$B$1-G40111,"NA")</f>
        <v>NA</v>
      </c>
    </row>
    <row r="40112" spans="7:17">
      <c r="G40112" s="1"/>
      <c r="Q40112" s="32" t="str">
        <f>IF(I40112="OUTSTANDING",'Data Table Volumes'!$B$1-G40112,"NA")</f>
        <v>NA</v>
      </c>
    </row>
    <row r="40113" spans="7:17">
      <c r="G40113" s="1"/>
      <c r="Q40113" s="32" t="str">
        <f>IF(I40113="OUTSTANDING",'Data Table Volumes'!$B$1-G40113,"NA")</f>
        <v>NA</v>
      </c>
    </row>
    <row r="40114" spans="7:17">
      <c r="G40114" s="1"/>
      <c r="Q40114" s="32" t="str">
        <f>IF(I40114="OUTSTANDING",'Data Table Volumes'!$B$1-G40114,"NA")</f>
        <v>NA</v>
      </c>
    </row>
    <row r="40115" spans="7:17">
      <c r="G40115" s="1"/>
      <c r="Q40115" s="32" t="str">
        <f>IF(I40115="OUTSTANDING",'Data Table Volumes'!$B$1-G40115,"NA")</f>
        <v>NA</v>
      </c>
    </row>
    <row r="40116" spans="7:17">
      <c r="G40116" s="1"/>
      <c r="Q40116" s="32" t="str">
        <f>IF(I40116="OUTSTANDING",'Data Table Volumes'!$B$1-G40116,"NA")</f>
        <v>NA</v>
      </c>
    </row>
    <row r="40117" spans="7:17">
      <c r="G40117" s="1"/>
      <c r="Q40117" s="32" t="str">
        <f>IF(I40117="OUTSTANDING",'Data Table Volumes'!$B$1-G40117,"NA")</f>
        <v>NA</v>
      </c>
    </row>
    <row r="40118" spans="7:17">
      <c r="G40118" s="1"/>
      <c r="Q40118" s="32" t="str">
        <f>IF(I40118="OUTSTANDING",'Data Table Volumes'!$B$1-G40118,"NA")</f>
        <v>NA</v>
      </c>
    </row>
    <row r="40119" spans="7:17">
      <c r="G40119" s="1"/>
      <c r="Q40119" s="32" t="str">
        <f>IF(I40119="OUTSTANDING",'Data Table Volumes'!$B$1-G40119,"NA")</f>
        <v>NA</v>
      </c>
    </row>
    <row r="40120" spans="7:17">
      <c r="G40120" s="1"/>
      <c r="Q40120" s="32" t="str">
        <f>IF(I40120="OUTSTANDING",'Data Table Volumes'!$B$1-G40120,"NA")</f>
        <v>NA</v>
      </c>
    </row>
    <row r="40121" spans="7:17">
      <c r="G40121" s="1"/>
      <c r="Q40121" s="32" t="str">
        <f>IF(I40121="OUTSTANDING",'Data Table Volumes'!$B$1-G40121,"NA")</f>
        <v>NA</v>
      </c>
    </row>
    <row r="40122" spans="7:17">
      <c r="G40122" s="1"/>
      <c r="Q40122" s="32" t="str">
        <f>IF(I40122="OUTSTANDING",'Data Table Volumes'!$B$1-G40122,"NA")</f>
        <v>NA</v>
      </c>
    </row>
    <row r="40123" spans="7:17">
      <c r="G40123" s="1"/>
      <c r="Q40123" s="32" t="str">
        <f>IF(I40123="OUTSTANDING",'Data Table Volumes'!$B$1-G40123,"NA")</f>
        <v>NA</v>
      </c>
    </row>
    <row r="40124" spans="7:17">
      <c r="G40124" s="1"/>
      <c r="Q40124" s="32" t="str">
        <f>IF(I40124="OUTSTANDING",'Data Table Volumes'!$B$1-G40124,"NA")</f>
        <v>NA</v>
      </c>
    </row>
    <row r="40125" spans="7:17">
      <c r="G40125" s="1"/>
      <c r="Q40125" s="32" t="str">
        <f>IF(I40125="OUTSTANDING",'Data Table Volumes'!$B$1-G40125,"NA")</f>
        <v>NA</v>
      </c>
    </row>
    <row r="40126" spans="7:17">
      <c r="G40126" s="1"/>
      <c r="Q40126" s="32" t="str">
        <f>IF(I40126="OUTSTANDING",'Data Table Volumes'!$B$1-G40126,"NA")</f>
        <v>NA</v>
      </c>
    </row>
    <row r="40127" spans="7:17">
      <c r="G40127" s="1"/>
      <c r="Q40127" s="32" t="str">
        <f>IF(I40127="OUTSTANDING",'Data Table Volumes'!$B$1-G40127,"NA")</f>
        <v>NA</v>
      </c>
    </row>
    <row r="40128" spans="7:17">
      <c r="G40128" s="1"/>
      <c r="Q40128" s="32" t="str">
        <f>IF(I40128="OUTSTANDING",'Data Table Volumes'!$B$1-G40128,"NA")</f>
        <v>NA</v>
      </c>
    </row>
    <row r="40129" spans="7:17">
      <c r="G40129" s="1"/>
      <c r="Q40129" s="32" t="str">
        <f>IF(I40129="OUTSTANDING",'Data Table Volumes'!$B$1-G40129,"NA")</f>
        <v>NA</v>
      </c>
    </row>
    <row r="40130" spans="7:17">
      <c r="G40130" s="1"/>
      <c r="Q40130" s="32" t="str">
        <f>IF(I40130="OUTSTANDING",'Data Table Volumes'!$B$1-G40130,"NA")</f>
        <v>NA</v>
      </c>
    </row>
    <row r="40131" spans="7:17">
      <c r="G40131" s="1"/>
      <c r="Q40131" s="32" t="str">
        <f>IF(I40131="OUTSTANDING",'Data Table Volumes'!$B$1-G40131,"NA")</f>
        <v>NA</v>
      </c>
    </row>
    <row r="40132" spans="7:17">
      <c r="G40132" s="1"/>
      <c r="Q40132" s="32" t="str">
        <f>IF(I40132="OUTSTANDING",'Data Table Volumes'!$B$1-G40132,"NA")</f>
        <v>NA</v>
      </c>
    </row>
    <row r="40133" spans="7:17">
      <c r="G40133" s="1"/>
      <c r="Q40133" s="32" t="str">
        <f>IF(I40133="OUTSTANDING",'Data Table Volumes'!$B$1-G40133,"NA")</f>
        <v>NA</v>
      </c>
    </row>
    <row r="40134" spans="7:17">
      <c r="G40134" s="1"/>
      <c r="Q40134" s="32" t="str">
        <f>IF(I40134="OUTSTANDING",'Data Table Volumes'!$B$1-G40134,"NA")</f>
        <v>NA</v>
      </c>
    </row>
    <row r="40135" spans="7:17">
      <c r="G40135" s="1"/>
      <c r="Q40135" s="32" t="str">
        <f>IF(I40135="OUTSTANDING",'Data Table Volumes'!$B$1-G40135,"NA")</f>
        <v>NA</v>
      </c>
    </row>
    <row r="40136" spans="7:17">
      <c r="G40136" s="1"/>
      <c r="Q40136" s="32" t="str">
        <f>IF(I40136="OUTSTANDING",'Data Table Volumes'!$B$1-G40136,"NA")</f>
        <v>NA</v>
      </c>
    </row>
    <row r="40137" spans="7:17">
      <c r="G40137" s="1"/>
      <c r="Q40137" s="32" t="str">
        <f>IF(I40137="OUTSTANDING",'Data Table Volumes'!$B$1-G40137,"NA")</f>
        <v>NA</v>
      </c>
    </row>
    <row r="40138" spans="7:17">
      <c r="G40138" s="1"/>
      <c r="Q40138" s="32" t="str">
        <f>IF(I40138="OUTSTANDING",'Data Table Volumes'!$B$1-G40138,"NA")</f>
        <v>NA</v>
      </c>
    </row>
    <row r="40139" spans="7:17">
      <c r="G40139" s="1"/>
      <c r="Q40139" s="32" t="str">
        <f>IF(I40139="OUTSTANDING",'Data Table Volumes'!$B$1-G40139,"NA")</f>
        <v>NA</v>
      </c>
    </row>
    <row r="40140" spans="7:17">
      <c r="G40140" s="1"/>
      <c r="Q40140" s="32" t="str">
        <f>IF(I40140="OUTSTANDING",'Data Table Volumes'!$B$1-G40140,"NA")</f>
        <v>NA</v>
      </c>
    </row>
    <row r="40141" spans="7:17">
      <c r="G40141" s="1"/>
      <c r="Q40141" s="32" t="str">
        <f>IF(I40141="OUTSTANDING",'Data Table Volumes'!$B$1-G40141,"NA")</f>
        <v>NA</v>
      </c>
    </row>
    <row r="40142" spans="7:17">
      <c r="G40142" s="1"/>
      <c r="Q40142" s="32" t="str">
        <f>IF(I40142="OUTSTANDING",'Data Table Volumes'!$B$1-G40142,"NA")</f>
        <v>NA</v>
      </c>
    </row>
    <row r="40143" spans="7:17">
      <c r="G40143" s="1"/>
      <c r="Q40143" s="32" t="str">
        <f>IF(I40143="OUTSTANDING",'Data Table Volumes'!$B$1-G40143,"NA")</f>
        <v>NA</v>
      </c>
    </row>
    <row r="40144" spans="7:17">
      <c r="G40144" s="1"/>
      <c r="Q40144" s="32" t="str">
        <f>IF(I40144="OUTSTANDING",'Data Table Volumes'!$B$1-G40144,"NA")</f>
        <v>NA</v>
      </c>
    </row>
    <row r="40145" spans="7:17">
      <c r="G40145" s="1"/>
      <c r="Q40145" s="32" t="str">
        <f>IF(I40145="OUTSTANDING",'Data Table Volumes'!$B$1-G40145,"NA")</f>
        <v>NA</v>
      </c>
    </row>
    <row r="40146" spans="7:17">
      <c r="G40146" s="1"/>
      <c r="Q40146" s="32" t="str">
        <f>IF(I40146="OUTSTANDING",'Data Table Volumes'!$B$1-G40146,"NA")</f>
        <v>NA</v>
      </c>
    </row>
    <row r="40147" spans="7:17">
      <c r="G40147" s="1"/>
      <c r="Q40147" s="32" t="str">
        <f>IF(I40147="OUTSTANDING",'Data Table Volumes'!$B$1-G40147,"NA")</f>
        <v>NA</v>
      </c>
    </row>
    <row r="40148" spans="7:17">
      <c r="G40148" s="1"/>
      <c r="Q40148" s="32" t="str">
        <f>IF(I40148="OUTSTANDING",'Data Table Volumes'!$B$1-G40148,"NA")</f>
        <v>NA</v>
      </c>
    </row>
    <row r="40149" spans="7:17">
      <c r="G40149" s="1"/>
      <c r="Q40149" s="32" t="str">
        <f>IF(I40149="OUTSTANDING",'Data Table Volumes'!$B$1-G40149,"NA")</f>
        <v>NA</v>
      </c>
    </row>
    <row r="40150" spans="7:17">
      <c r="G40150" s="1"/>
      <c r="Q40150" s="32" t="str">
        <f>IF(I40150="OUTSTANDING",'Data Table Volumes'!$B$1-G40150,"NA")</f>
        <v>NA</v>
      </c>
    </row>
    <row r="40151" spans="7:17">
      <c r="G40151" s="1"/>
      <c r="Q40151" s="32" t="str">
        <f>IF(I40151="OUTSTANDING",'Data Table Volumes'!$B$1-G40151,"NA")</f>
        <v>NA</v>
      </c>
    </row>
    <row r="40152" spans="7:17">
      <c r="G40152" s="1"/>
      <c r="Q40152" s="32" t="str">
        <f>IF(I40152="OUTSTANDING",'Data Table Volumes'!$B$1-G40152,"NA")</f>
        <v>NA</v>
      </c>
    </row>
    <row r="40153" spans="7:17">
      <c r="G40153" s="1"/>
      <c r="Q40153" s="32" t="str">
        <f>IF(I40153="OUTSTANDING",'Data Table Volumes'!$B$1-G40153,"NA")</f>
        <v>NA</v>
      </c>
    </row>
    <row r="40154" spans="7:17">
      <c r="G40154" s="1"/>
      <c r="Q40154" s="32" t="str">
        <f>IF(I40154="OUTSTANDING",'Data Table Volumes'!$B$1-G40154,"NA")</f>
        <v>NA</v>
      </c>
    </row>
    <row r="40155" spans="7:17">
      <c r="G40155" s="1"/>
      <c r="Q40155" s="32" t="str">
        <f>IF(I40155="OUTSTANDING",'Data Table Volumes'!$B$1-G40155,"NA")</f>
        <v>NA</v>
      </c>
    </row>
    <row r="40156" spans="7:17">
      <c r="G40156" s="1"/>
      <c r="Q40156" s="32" t="str">
        <f>IF(I40156="OUTSTANDING",'Data Table Volumes'!$B$1-G40156,"NA")</f>
        <v>NA</v>
      </c>
    </row>
    <row r="40157" spans="7:17">
      <c r="G40157" s="1"/>
      <c r="Q40157" s="32" t="str">
        <f>IF(I40157="OUTSTANDING",'Data Table Volumes'!$B$1-G40157,"NA")</f>
        <v>NA</v>
      </c>
    </row>
    <row r="40158" spans="7:17">
      <c r="G40158" s="1"/>
      <c r="Q40158" s="32" t="str">
        <f>IF(I40158="OUTSTANDING",'Data Table Volumes'!$B$1-G40158,"NA")</f>
        <v>NA</v>
      </c>
    </row>
    <row r="40159" spans="7:17">
      <c r="G40159" s="1"/>
      <c r="Q40159" s="32" t="str">
        <f>IF(I40159="OUTSTANDING",'Data Table Volumes'!$B$1-G40159,"NA")</f>
        <v>NA</v>
      </c>
    </row>
    <row r="40160" spans="7:17">
      <c r="G40160" s="1"/>
      <c r="Q40160" s="32" t="str">
        <f>IF(I40160="OUTSTANDING",'Data Table Volumes'!$B$1-G40160,"NA")</f>
        <v>NA</v>
      </c>
    </row>
    <row r="40161" spans="7:17">
      <c r="G40161" s="1"/>
      <c r="Q40161" s="32" t="str">
        <f>IF(I40161="OUTSTANDING",'Data Table Volumes'!$B$1-G40161,"NA")</f>
        <v>NA</v>
      </c>
    </row>
    <row r="40162" spans="7:17">
      <c r="G40162" s="1"/>
      <c r="Q40162" s="32" t="str">
        <f>IF(I40162="OUTSTANDING",'Data Table Volumes'!$B$1-G40162,"NA")</f>
        <v>NA</v>
      </c>
    </row>
    <row r="40163" spans="7:17">
      <c r="G40163" s="1"/>
      <c r="Q40163" s="32" t="str">
        <f>IF(I40163="OUTSTANDING",'Data Table Volumes'!$B$1-G40163,"NA")</f>
        <v>NA</v>
      </c>
    </row>
    <row r="40164" spans="7:17">
      <c r="G40164" s="1"/>
      <c r="Q40164" s="32" t="str">
        <f>IF(I40164="OUTSTANDING",'Data Table Volumes'!$B$1-G40164,"NA")</f>
        <v>NA</v>
      </c>
    </row>
    <row r="40165" spans="7:17">
      <c r="G40165" s="1"/>
      <c r="Q40165" s="32" t="str">
        <f>IF(I40165="OUTSTANDING",'Data Table Volumes'!$B$1-G40165,"NA")</f>
        <v>NA</v>
      </c>
    </row>
    <row r="40166" spans="7:17">
      <c r="G40166" s="1"/>
      <c r="Q40166" s="32" t="str">
        <f>IF(I40166="OUTSTANDING",'Data Table Volumes'!$B$1-G40166,"NA")</f>
        <v>NA</v>
      </c>
    </row>
    <row r="40167" spans="7:17">
      <c r="G40167" s="1"/>
      <c r="Q40167" s="32" t="str">
        <f>IF(I40167="OUTSTANDING",'Data Table Volumes'!$B$1-G40167,"NA")</f>
        <v>NA</v>
      </c>
    </row>
    <row r="40168" spans="7:17">
      <c r="G40168" s="1"/>
      <c r="Q40168" s="32" t="str">
        <f>IF(I40168="OUTSTANDING",'Data Table Volumes'!$B$1-G40168,"NA")</f>
        <v>NA</v>
      </c>
    </row>
    <row r="40169" spans="7:17">
      <c r="G40169" s="1"/>
      <c r="Q40169" s="32" t="str">
        <f>IF(I40169="OUTSTANDING",'Data Table Volumes'!$B$1-G40169,"NA")</f>
        <v>NA</v>
      </c>
    </row>
    <row r="40170" spans="7:17">
      <c r="G40170" s="1"/>
      <c r="Q40170" s="32" t="str">
        <f>IF(I40170="OUTSTANDING",'Data Table Volumes'!$B$1-G40170,"NA")</f>
        <v>NA</v>
      </c>
    </row>
    <row r="40171" spans="7:17">
      <c r="G40171" s="1"/>
      <c r="Q40171" s="32" t="str">
        <f>IF(I40171="OUTSTANDING",'Data Table Volumes'!$B$1-G40171,"NA")</f>
        <v>NA</v>
      </c>
    </row>
    <row r="40172" spans="7:17">
      <c r="G40172" s="1"/>
      <c r="Q40172" s="32" t="str">
        <f>IF(I40172="OUTSTANDING",'Data Table Volumes'!$B$1-G40172,"NA")</f>
        <v>NA</v>
      </c>
    </row>
    <row r="40173" spans="7:17">
      <c r="G40173" s="1"/>
      <c r="Q40173" s="32" t="str">
        <f>IF(I40173="OUTSTANDING",'Data Table Volumes'!$B$1-G40173,"NA")</f>
        <v>NA</v>
      </c>
    </row>
    <row r="40174" spans="7:17">
      <c r="G40174" s="1"/>
      <c r="Q40174" s="32" t="str">
        <f>IF(I40174="OUTSTANDING",'Data Table Volumes'!$B$1-G40174,"NA")</f>
        <v>NA</v>
      </c>
    </row>
    <row r="40175" spans="7:17">
      <c r="G40175" s="1"/>
      <c r="Q40175" s="32" t="str">
        <f>IF(I40175="OUTSTANDING",'Data Table Volumes'!$B$1-G40175,"NA")</f>
        <v>NA</v>
      </c>
    </row>
    <row r="40176" spans="7:17">
      <c r="G40176" s="1"/>
      <c r="Q40176" s="32" t="str">
        <f>IF(I40176="OUTSTANDING",'Data Table Volumes'!$B$1-G40176,"NA")</f>
        <v>NA</v>
      </c>
    </row>
    <row r="40177" spans="7:17">
      <c r="G40177" s="1"/>
      <c r="Q40177" s="32" t="str">
        <f>IF(I40177="OUTSTANDING",'Data Table Volumes'!$B$1-G40177,"NA")</f>
        <v>NA</v>
      </c>
    </row>
    <row r="40178" spans="7:17">
      <c r="G40178" s="1"/>
      <c r="Q40178" s="32" t="str">
        <f>IF(I40178="OUTSTANDING",'Data Table Volumes'!$B$1-G40178,"NA")</f>
        <v>NA</v>
      </c>
    </row>
    <row r="40179" spans="7:17">
      <c r="G40179" s="1"/>
      <c r="Q40179" s="32" t="str">
        <f>IF(I40179="OUTSTANDING",'Data Table Volumes'!$B$1-G40179,"NA")</f>
        <v>NA</v>
      </c>
    </row>
    <row r="40180" spans="7:17">
      <c r="G40180" s="1"/>
      <c r="Q40180" s="32" t="str">
        <f>IF(I40180="OUTSTANDING",'Data Table Volumes'!$B$1-G40180,"NA")</f>
        <v>NA</v>
      </c>
    </row>
    <row r="40181" spans="7:17">
      <c r="G40181" s="1"/>
      <c r="Q40181" s="32" t="str">
        <f>IF(I40181="OUTSTANDING",'Data Table Volumes'!$B$1-G40181,"NA")</f>
        <v>NA</v>
      </c>
    </row>
    <row r="40182" spans="7:17">
      <c r="G40182" s="1"/>
      <c r="Q40182" s="32" t="str">
        <f>IF(I40182="OUTSTANDING",'Data Table Volumes'!$B$1-G40182,"NA")</f>
        <v>NA</v>
      </c>
    </row>
    <row r="40183" spans="7:17">
      <c r="G40183" s="1"/>
      <c r="Q40183" s="32" t="str">
        <f>IF(I40183="OUTSTANDING",'Data Table Volumes'!$B$1-G40183,"NA")</f>
        <v>NA</v>
      </c>
    </row>
    <row r="40184" spans="7:17">
      <c r="G40184" s="1"/>
      <c r="Q40184" s="32" t="str">
        <f>IF(I40184="OUTSTANDING",'Data Table Volumes'!$B$1-G40184,"NA")</f>
        <v>NA</v>
      </c>
    </row>
    <row r="40185" spans="7:17">
      <c r="G40185" s="1"/>
      <c r="Q40185" s="32" t="str">
        <f>IF(I40185="OUTSTANDING",'Data Table Volumes'!$B$1-G40185,"NA")</f>
        <v>NA</v>
      </c>
    </row>
    <row r="40186" spans="7:17">
      <c r="G40186" s="1"/>
      <c r="Q40186" s="32" t="str">
        <f>IF(I40186="OUTSTANDING",'Data Table Volumes'!$B$1-G40186,"NA")</f>
        <v>NA</v>
      </c>
    </row>
    <row r="40187" spans="7:17">
      <c r="G40187" s="1"/>
      <c r="Q40187" s="32" t="str">
        <f>IF(I40187="OUTSTANDING",'Data Table Volumes'!$B$1-G40187,"NA")</f>
        <v>NA</v>
      </c>
    </row>
    <row r="40188" spans="7:17">
      <c r="G40188" s="1"/>
      <c r="Q40188" s="32" t="str">
        <f>IF(I40188="OUTSTANDING",'Data Table Volumes'!$B$1-G40188,"NA")</f>
        <v>NA</v>
      </c>
    </row>
    <row r="40189" spans="7:17">
      <c r="G40189" s="1"/>
      <c r="Q40189" s="32" t="str">
        <f>IF(I40189="OUTSTANDING",'Data Table Volumes'!$B$1-G40189,"NA")</f>
        <v>NA</v>
      </c>
    </row>
    <row r="40190" spans="7:17">
      <c r="G40190" s="1"/>
      <c r="Q40190" s="32" t="str">
        <f>IF(I40190="OUTSTANDING",'Data Table Volumes'!$B$1-G40190,"NA")</f>
        <v>NA</v>
      </c>
    </row>
    <row r="40191" spans="7:17">
      <c r="G40191" s="1"/>
      <c r="Q40191" s="32" t="str">
        <f>IF(I40191="OUTSTANDING",'Data Table Volumes'!$B$1-G40191,"NA")</f>
        <v>NA</v>
      </c>
    </row>
    <row r="40192" spans="7:17">
      <c r="G40192" s="1"/>
      <c r="Q40192" s="32" t="str">
        <f>IF(I40192="OUTSTANDING",'Data Table Volumes'!$B$1-G40192,"NA")</f>
        <v>NA</v>
      </c>
    </row>
    <row r="40193" spans="7:17">
      <c r="G40193" s="1"/>
      <c r="Q40193" s="32" t="str">
        <f>IF(I40193="OUTSTANDING",'Data Table Volumes'!$B$1-G40193,"NA")</f>
        <v>NA</v>
      </c>
    </row>
    <row r="40194" spans="7:17">
      <c r="G40194" s="1"/>
      <c r="Q40194" s="32" t="str">
        <f>IF(I40194="OUTSTANDING",'Data Table Volumes'!$B$1-G40194,"NA")</f>
        <v>NA</v>
      </c>
    </row>
    <row r="40195" spans="7:17">
      <c r="G40195" s="1"/>
      <c r="Q40195" s="32" t="str">
        <f>IF(I40195="OUTSTANDING",'Data Table Volumes'!$B$1-G40195,"NA")</f>
        <v>NA</v>
      </c>
    </row>
    <row r="40196" spans="7:17">
      <c r="G40196" s="1"/>
      <c r="Q40196" s="32" t="str">
        <f>IF(I40196="OUTSTANDING",'Data Table Volumes'!$B$1-G40196,"NA")</f>
        <v>NA</v>
      </c>
    </row>
    <row r="40197" spans="7:17">
      <c r="G40197" s="1"/>
      <c r="Q40197" s="32" t="str">
        <f>IF(I40197="OUTSTANDING",'Data Table Volumes'!$B$1-G40197,"NA")</f>
        <v>NA</v>
      </c>
    </row>
    <row r="40198" spans="7:17">
      <c r="G40198" s="1"/>
      <c r="Q40198" s="32" t="str">
        <f>IF(I40198="OUTSTANDING",'Data Table Volumes'!$B$1-G40198,"NA")</f>
        <v>NA</v>
      </c>
    </row>
    <row r="40199" spans="7:17">
      <c r="G40199" s="1"/>
      <c r="Q40199" s="32" t="str">
        <f>IF(I40199="OUTSTANDING",'Data Table Volumes'!$B$1-G40199,"NA")</f>
        <v>NA</v>
      </c>
    </row>
    <row r="40200" spans="7:17">
      <c r="G40200" s="1"/>
      <c r="Q40200" s="32" t="str">
        <f>IF(I40200="OUTSTANDING",'Data Table Volumes'!$B$1-G40200,"NA")</f>
        <v>NA</v>
      </c>
    </row>
    <row r="40201" spans="7:17">
      <c r="G40201" s="1"/>
      <c r="Q40201" s="32" t="str">
        <f>IF(I40201="OUTSTANDING",'Data Table Volumes'!$B$1-G40201,"NA")</f>
        <v>NA</v>
      </c>
    </row>
    <row r="40202" spans="7:17">
      <c r="G40202" s="1"/>
      <c r="Q40202" s="32" t="str">
        <f>IF(I40202="OUTSTANDING",'Data Table Volumes'!$B$1-G40202,"NA")</f>
        <v>NA</v>
      </c>
    </row>
    <row r="40203" spans="7:17">
      <c r="G40203" s="1"/>
      <c r="Q40203" s="32" t="str">
        <f>IF(I40203="OUTSTANDING",'Data Table Volumes'!$B$1-G40203,"NA")</f>
        <v>NA</v>
      </c>
    </row>
    <row r="40204" spans="7:17">
      <c r="G40204" s="1"/>
      <c r="Q40204" s="32" t="str">
        <f>IF(I40204="OUTSTANDING",'Data Table Volumes'!$B$1-G40204,"NA")</f>
        <v>NA</v>
      </c>
    </row>
    <row r="40205" spans="7:17">
      <c r="G40205" s="1"/>
      <c r="Q40205" s="32" t="str">
        <f>IF(I40205="OUTSTANDING",'Data Table Volumes'!$B$1-G40205,"NA")</f>
        <v>NA</v>
      </c>
    </row>
    <row r="40206" spans="7:17">
      <c r="G40206" s="1"/>
      <c r="Q40206" s="32" t="str">
        <f>IF(I40206="OUTSTANDING",'Data Table Volumes'!$B$1-G40206,"NA")</f>
        <v>NA</v>
      </c>
    </row>
    <row r="40207" spans="7:17">
      <c r="G40207" s="1"/>
      <c r="Q40207" s="32" t="str">
        <f>IF(I40207="OUTSTANDING",'Data Table Volumes'!$B$1-G40207,"NA")</f>
        <v>NA</v>
      </c>
    </row>
    <row r="40208" spans="7:17">
      <c r="G40208" s="1"/>
      <c r="Q40208" s="32" t="str">
        <f>IF(I40208="OUTSTANDING",'Data Table Volumes'!$B$1-G40208,"NA")</f>
        <v>NA</v>
      </c>
    </row>
    <row r="40209" spans="7:17">
      <c r="G40209" s="1"/>
      <c r="Q40209" s="32" t="str">
        <f>IF(I40209="OUTSTANDING",'Data Table Volumes'!$B$1-G40209,"NA")</f>
        <v>NA</v>
      </c>
    </row>
    <row r="40210" spans="7:17">
      <c r="G40210" s="1"/>
      <c r="Q40210" s="32" t="str">
        <f>IF(I40210="OUTSTANDING",'Data Table Volumes'!$B$1-G40210,"NA")</f>
        <v>NA</v>
      </c>
    </row>
    <row r="40211" spans="7:17">
      <c r="G40211" s="1"/>
      <c r="Q40211" s="32" t="str">
        <f>IF(I40211="OUTSTANDING",'Data Table Volumes'!$B$1-G40211,"NA")</f>
        <v>NA</v>
      </c>
    </row>
    <row r="40212" spans="7:17">
      <c r="G40212" s="1"/>
      <c r="Q40212" s="32" t="str">
        <f>IF(I40212="OUTSTANDING",'Data Table Volumes'!$B$1-G40212,"NA")</f>
        <v>NA</v>
      </c>
    </row>
    <row r="40213" spans="7:17">
      <c r="G40213" s="1"/>
      <c r="Q40213" s="32" t="str">
        <f>IF(I40213="OUTSTANDING",'Data Table Volumes'!$B$1-G40213,"NA")</f>
        <v>NA</v>
      </c>
    </row>
    <row r="40214" spans="7:17">
      <c r="G40214" s="1"/>
      <c r="Q40214" s="32" t="str">
        <f>IF(I40214="OUTSTANDING",'Data Table Volumes'!$B$1-G40214,"NA")</f>
        <v>NA</v>
      </c>
    </row>
    <row r="40215" spans="7:17">
      <c r="G40215" s="1"/>
      <c r="Q40215" s="32" t="str">
        <f>IF(I40215="OUTSTANDING",'Data Table Volumes'!$B$1-G40215,"NA")</f>
        <v>NA</v>
      </c>
    </row>
    <row r="40216" spans="7:17">
      <c r="G40216" s="1"/>
      <c r="Q40216" s="32" t="str">
        <f>IF(I40216="OUTSTANDING",'Data Table Volumes'!$B$1-G40216,"NA")</f>
        <v>NA</v>
      </c>
    </row>
    <row r="40217" spans="7:17">
      <c r="G40217" s="1"/>
      <c r="Q40217" s="32" t="str">
        <f>IF(I40217="OUTSTANDING",'Data Table Volumes'!$B$1-G40217,"NA")</f>
        <v>NA</v>
      </c>
    </row>
    <row r="40218" spans="7:17">
      <c r="G40218" s="1"/>
      <c r="Q40218" s="32" t="str">
        <f>IF(I40218="OUTSTANDING",'Data Table Volumes'!$B$1-G40218,"NA")</f>
        <v>NA</v>
      </c>
    </row>
    <row r="40219" spans="7:17">
      <c r="G40219" s="1"/>
      <c r="Q40219" s="32" t="str">
        <f>IF(I40219="OUTSTANDING",'Data Table Volumes'!$B$1-G40219,"NA")</f>
        <v>NA</v>
      </c>
    </row>
    <row r="40220" spans="7:17">
      <c r="G40220" s="1"/>
      <c r="Q40220" s="32" t="str">
        <f>IF(I40220="OUTSTANDING",'Data Table Volumes'!$B$1-G40220,"NA")</f>
        <v>NA</v>
      </c>
    </row>
    <row r="40221" spans="7:17">
      <c r="G40221" s="1"/>
      <c r="Q40221" s="32" t="str">
        <f>IF(I40221="OUTSTANDING",'Data Table Volumes'!$B$1-G40221,"NA")</f>
        <v>NA</v>
      </c>
    </row>
    <row r="40222" spans="7:17">
      <c r="G40222" s="1"/>
      <c r="Q40222" s="32" t="str">
        <f>IF(I40222="OUTSTANDING",'Data Table Volumes'!$B$1-G40222,"NA")</f>
        <v>NA</v>
      </c>
    </row>
    <row r="40223" spans="7:17">
      <c r="G40223" s="1"/>
      <c r="Q40223" s="32" t="str">
        <f>IF(I40223="OUTSTANDING",'Data Table Volumes'!$B$1-G40223,"NA")</f>
        <v>NA</v>
      </c>
    </row>
    <row r="40224" spans="7:17">
      <c r="G40224" s="1"/>
      <c r="Q40224" s="32" t="str">
        <f>IF(I40224="OUTSTANDING",'Data Table Volumes'!$B$1-G40224,"NA")</f>
        <v>NA</v>
      </c>
    </row>
    <row r="40225" spans="7:17">
      <c r="G40225" s="1"/>
      <c r="Q40225" s="32" t="str">
        <f>IF(I40225="OUTSTANDING",'Data Table Volumes'!$B$1-G40225,"NA")</f>
        <v>NA</v>
      </c>
    </row>
    <row r="40226" spans="7:17">
      <c r="G40226" s="1"/>
      <c r="Q40226" s="32" t="str">
        <f>IF(I40226="OUTSTANDING",'Data Table Volumes'!$B$1-G40226,"NA")</f>
        <v>NA</v>
      </c>
    </row>
    <row r="40227" spans="7:17">
      <c r="G40227" s="1"/>
      <c r="Q40227" s="32" t="str">
        <f>IF(I40227="OUTSTANDING",'Data Table Volumes'!$B$1-G40227,"NA")</f>
        <v>NA</v>
      </c>
    </row>
    <row r="40228" spans="7:17">
      <c r="G40228" s="1"/>
      <c r="Q40228" s="32" t="str">
        <f>IF(I40228="OUTSTANDING",'Data Table Volumes'!$B$1-G40228,"NA")</f>
        <v>NA</v>
      </c>
    </row>
    <row r="40229" spans="7:17">
      <c r="G40229" s="1"/>
      <c r="Q40229" s="32" t="str">
        <f>IF(I40229="OUTSTANDING",'Data Table Volumes'!$B$1-G40229,"NA")</f>
        <v>NA</v>
      </c>
    </row>
    <row r="40230" spans="7:17">
      <c r="G40230" s="1"/>
      <c r="Q40230" s="32" t="str">
        <f>IF(I40230="OUTSTANDING",'Data Table Volumes'!$B$1-G40230,"NA")</f>
        <v>NA</v>
      </c>
    </row>
    <row r="40231" spans="7:17">
      <c r="G40231" s="1"/>
      <c r="Q40231" s="32" t="str">
        <f>IF(I40231="OUTSTANDING",'Data Table Volumes'!$B$1-G40231,"NA")</f>
        <v>NA</v>
      </c>
    </row>
    <row r="40232" spans="7:17">
      <c r="G40232" s="1"/>
      <c r="Q40232" s="32" t="str">
        <f>IF(I40232="OUTSTANDING",'Data Table Volumes'!$B$1-G40232,"NA")</f>
        <v>NA</v>
      </c>
    </row>
    <row r="40233" spans="7:17">
      <c r="G40233" s="1"/>
      <c r="Q40233" s="32" t="str">
        <f>IF(I40233="OUTSTANDING",'Data Table Volumes'!$B$1-G40233,"NA")</f>
        <v>NA</v>
      </c>
    </row>
    <row r="40234" spans="7:17">
      <c r="G40234" s="1"/>
      <c r="Q40234" s="32" t="str">
        <f>IF(I40234="OUTSTANDING",'Data Table Volumes'!$B$1-G40234,"NA")</f>
        <v>NA</v>
      </c>
    </row>
    <row r="40235" spans="7:17">
      <c r="G40235" s="1"/>
      <c r="Q40235" s="32" t="str">
        <f>IF(I40235="OUTSTANDING",'Data Table Volumes'!$B$1-G40235,"NA")</f>
        <v>NA</v>
      </c>
    </row>
    <row r="40236" spans="7:17">
      <c r="G40236" s="1"/>
      <c r="Q40236" s="32" t="str">
        <f>IF(I40236="OUTSTANDING",'Data Table Volumes'!$B$1-G40236,"NA")</f>
        <v>NA</v>
      </c>
    </row>
    <row r="40237" spans="7:17">
      <c r="G40237" s="1"/>
      <c r="Q40237" s="32" t="str">
        <f>IF(I40237="OUTSTANDING",'Data Table Volumes'!$B$1-G40237,"NA")</f>
        <v>NA</v>
      </c>
    </row>
    <row r="40238" spans="7:17">
      <c r="G40238" s="1"/>
      <c r="Q40238" s="32" t="str">
        <f>IF(I40238="OUTSTANDING",'Data Table Volumes'!$B$1-G40238,"NA")</f>
        <v>NA</v>
      </c>
    </row>
    <row r="40239" spans="7:17">
      <c r="G40239" s="1"/>
      <c r="Q40239" s="32" t="str">
        <f>IF(I40239="OUTSTANDING",'Data Table Volumes'!$B$1-G40239,"NA")</f>
        <v>NA</v>
      </c>
    </row>
    <row r="40240" spans="7:17">
      <c r="G40240" s="1"/>
      <c r="Q40240" s="32" t="str">
        <f>IF(I40240="OUTSTANDING",'Data Table Volumes'!$B$1-G40240,"NA")</f>
        <v>NA</v>
      </c>
    </row>
    <row r="40241" spans="7:17">
      <c r="G40241" s="1"/>
      <c r="Q40241" s="32" t="str">
        <f>IF(I40241="OUTSTANDING",'Data Table Volumes'!$B$1-G40241,"NA")</f>
        <v>NA</v>
      </c>
    </row>
    <row r="40242" spans="7:17">
      <c r="G40242" s="1"/>
      <c r="Q40242" s="32" t="str">
        <f>IF(I40242="OUTSTANDING",'Data Table Volumes'!$B$1-G40242,"NA")</f>
        <v>NA</v>
      </c>
    </row>
    <row r="40243" spans="7:17">
      <c r="G40243" s="1"/>
      <c r="Q40243" s="32" t="str">
        <f>IF(I40243="OUTSTANDING",'Data Table Volumes'!$B$1-G40243,"NA")</f>
        <v>NA</v>
      </c>
    </row>
    <row r="40244" spans="7:17">
      <c r="G40244" s="1"/>
      <c r="Q40244" s="32" t="str">
        <f>IF(I40244="OUTSTANDING",'Data Table Volumes'!$B$1-G40244,"NA")</f>
        <v>NA</v>
      </c>
    </row>
    <row r="40245" spans="7:17">
      <c r="G40245" s="1"/>
      <c r="Q40245" s="32" t="str">
        <f>IF(I40245="OUTSTANDING",'Data Table Volumes'!$B$1-G40245,"NA")</f>
        <v>NA</v>
      </c>
    </row>
    <row r="40246" spans="7:17">
      <c r="G40246" s="1"/>
      <c r="Q40246" s="32" t="str">
        <f>IF(I40246="OUTSTANDING",'Data Table Volumes'!$B$1-G40246,"NA")</f>
        <v>NA</v>
      </c>
    </row>
    <row r="40247" spans="7:17">
      <c r="G40247" s="1"/>
      <c r="Q40247" s="32" t="str">
        <f>IF(I40247="OUTSTANDING",'Data Table Volumes'!$B$1-G40247,"NA")</f>
        <v>NA</v>
      </c>
    </row>
    <row r="40248" spans="7:17">
      <c r="G40248" s="1"/>
      <c r="Q40248" s="32" t="str">
        <f>IF(I40248="OUTSTANDING",'Data Table Volumes'!$B$1-G40248,"NA")</f>
        <v>NA</v>
      </c>
    </row>
    <row r="40249" spans="7:17">
      <c r="G40249" s="1"/>
      <c r="Q40249" s="32" t="str">
        <f>IF(I40249="OUTSTANDING",'Data Table Volumes'!$B$1-G40249,"NA")</f>
        <v>NA</v>
      </c>
    </row>
    <row r="40250" spans="7:17">
      <c r="G40250" s="1"/>
      <c r="Q40250" s="32" t="str">
        <f>IF(I40250="OUTSTANDING",'Data Table Volumes'!$B$1-G40250,"NA")</f>
        <v>NA</v>
      </c>
    </row>
    <row r="40251" spans="7:17">
      <c r="G40251" s="1"/>
      <c r="Q40251" s="32" t="str">
        <f>IF(I40251="OUTSTANDING",'Data Table Volumes'!$B$1-G40251,"NA")</f>
        <v>NA</v>
      </c>
    </row>
    <row r="40252" spans="7:17">
      <c r="G40252" s="1"/>
      <c r="Q40252" s="32" t="str">
        <f>IF(I40252="OUTSTANDING",'Data Table Volumes'!$B$1-G40252,"NA")</f>
        <v>NA</v>
      </c>
    </row>
    <row r="40253" spans="7:17">
      <c r="G40253" s="1"/>
      <c r="Q40253" s="32" t="str">
        <f>IF(I40253="OUTSTANDING",'Data Table Volumes'!$B$1-G40253,"NA")</f>
        <v>NA</v>
      </c>
    </row>
    <row r="40254" spans="7:17">
      <c r="G40254" s="1"/>
      <c r="Q40254" s="32" t="str">
        <f>IF(I40254="OUTSTANDING",'Data Table Volumes'!$B$1-G40254,"NA")</f>
        <v>NA</v>
      </c>
    </row>
    <row r="40255" spans="7:17">
      <c r="G40255" s="1"/>
      <c r="Q40255" s="32" t="str">
        <f>IF(I40255="OUTSTANDING",'Data Table Volumes'!$B$1-G40255,"NA")</f>
        <v>NA</v>
      </c>
    </row>
    <row r="40256" spans="7:17">
      <c r="G40256" s="1"/>
      <c r="Q40256" s="32" t="str">
        <f>IF(I40256="OUTSTANDING",'Data Table Volumes'!$B$1-G40256,"NA")</f>
        <v>NA</v>
      </c>
    </row>
    <row r="40257" spans="7:17">
      <c r="G40257" s="1"/>
      <c r="Q40257" s="32" t="str">
        <f>IF(I40257="OUTSTANDING",'Data Table Volumes'!$B$1-G40257,"NA")</f>
        <v>NA</v>
      </c>
    </row>
    <row r="40258" spans="7:17">
      <c r="G40258" s="1"/>
      <c r="Q40258" s="32" t="str">
        <f>IF(I40258="OUTSTANDING",'Data Table Volumes'!$B$1-G40258,"NA")</f>
        <v>NA</v>
      </c>
    </row>
    <row r="40259" spans="7:17">
      <c r="G40259" s="1"/>
      <c r="Q40259" s="32" t="str">
        <f>IF(I40259="OUTSTANDING",'Data Table Volumes'!$B$1-G40259,"NA")</f>
        <v>NA</v>
      </c>
    </row>
    <row r="40260" spans="7:17">
      <c r="G40260" s="1"/>
      <c r="Q40260" s="32" t="str">
        <f>IF(I40260="OUTSTANDING",'Data Table Volumes'!$B$1-G40260,"NA")</f>
        <v>NA</v>
      </c>
    </row>
    <row r="40261" spans="7:17">
      <c r="G40261" s="1"/>
      <c r="Q40261" s="32" t="str">
        <f>IF(I40261="OUTSTANDING",'Data Table Volumes'!$B$1-G40261,"NA")</f>
        <v>NA</v>
      </c>
    </row>
    <row r="40262" spans="7:17">
      <c r="G40262" s="1"/>
      <c r="Q40262" s="32" t="str">
        <f>IF(I40262="OUTSTANDING",'Data Table Volumes'!$B$1-G40262,"NA")</f>
        <v>NA</v>
      </c>
    </row>
    <row r="40263" spans="7:17">
      <c r="G40263" s="1"/>
      <c r="Q40263" s="32" t="str">
        <f>IF(I40263="OUTSTANDING",'Data Table Volumes'!$B$1-G40263,"NA")</f>
        <v>NA</v>
      </c>
    </row>
    <row r="40264" spans="7:17">
      <c r="G40264" s="1"/>
      <c r="Q40264" s="32" t="str">
        <f>IF(I40264="OUTSTANDING",'Data Table Volumes'!$B$1-G40264,"NA")</f>
        <v>NA</v>
      </c>
    </row>
    <row r="40265" spans="7:17">
      <c r="G40265" s="1"/>
      <c r="Q40265" s="32" t="str">
        <f>IF(I40265="OUTSTANDING",'Data Table Volumes'!$B$1-G40265,"NA")</f>
        <v>NA</v>
      </c>
    </row>
    <row r="40266" spans="7:17">
      <c r="G40266" s="1"/>
      <c r="Q40266" s="32" t="str">
        <f>IF(I40266="OUTSTANDING",'Data Table Volumes'!$B$1-G40266,"NA")</f>
        <v>NA</v>
      </c>
    </row>
    <row r="40267" spans="7:17">
      <c r="G40267" s="1"/>
      <c r="Q40267" s="32" t="str">
        <f>IF(I40267="OUTSTANDING",'Data Table Volumes'!$B$1-G40267,"NA")</f>
        <v>NA</v>
      </c>
    </row>
    <row r="40268" spans="7:17">
      <c r="G40268" s="1"/>
      <c r="Q40268" s="32" t="str">
        <f>IF(I40268="OUTSTANDING",'Data Table Volumes'!$B$1-G40268,"NA")</f>
        <v>NA</v>
      </c>
    </row>
    <row r="40269" spans="7:17">
      <c r="G40269" s="1"/>
      <c r="Q40269" s="32" t="str">
        <f>IF(I40269="OUTSTANDING",'Data Table Volumes'!$B$1-G40269,"NA")</f>
        <v>NA</v>
      </c>
    </row>
    <row r="40270" spans="7:17">
      <c r="G40270" s="1"/>
      <c r="Q40270" s="32" t="str">
        <f>IF(I40270="OUTSTANDING",'Data Table Volumes'!$B$1-G40270,"NA")</f>
        <v>NA</v>
      </c>
    </row>
    <row r="40271" spans="7:17">
      <c r="G40271" s="1"/>
      <c r="Q40271" s="32" t="str">
        <f>IF(I40271="OUTSTANDING",'Data Table Volumes'!$B$1-G40271,"NA")</f>
        <v>NA</v>
      </c>
    </row>
    <row r="40272" spans="7:17">
      <c r="G40272" s="1"/>
      <c r="Q40272" s="32" t="str">
        <f>IF(I40272="OUTSTANDING",'Data Table Volumes'!$B$1-G40272,"NA")</f>
        <v>NA</v>
      </c>
    </row>
    <row r="40273" spans="7:17">
      <c r="G40273" s="1"/>
      <c r="Q40273" s="32" t="str">
        <f>IF(I40273="OUTSTANDING",'Data Table Volumes'!$B$1-G40273,"NA")</f>
        <v>NA</v>
      </c>
    </row>
    <row r="40274" spans="7:17">
      <c r="G40274" s="1"/>
      <c r="Q40274" s="32" t="str">
        <f>IF(I40274="OUTSTANDING",'Data Table Volumes'!$B$1-G40274,"NA")</f>
        <v>NA</v>
      </c>
    </row>
    <row r="40275" spans="7:17">
      <c r="G40275" s="1"/>
      <c r="Q40275" s="32" t="str">
        <f>IF(I40275="OUTSTANDING",'Data Table Volumes'!$B$1-G40275,"NA")</f>
        <v>NA</v>
      </c>
    </row>
    <row r="40276" spans="7:17">
      <c r="G40276" s="1"/>
      <c r="Q40276" s="32" t="str">
        <f>IF(I40276="OUTSTANDING",'Data Table Volumes'!$B$1-G40276,"NA")</f>
        <v>NA</v>
      </c>
    </row>
    <row r="40277" spans="7:17">
      <c r="G40277" s="1"/>
      <c r="Q40277" s="32" t="str">
        <f>IF(I40277="OUTSTANDING",'Data Table Volumes'!$B$1-G40277,"NA")</f>
        <v>NA</v>
      </c>
    </row>
    <row r="40278" spans="7:17">
      <c r="G40278" s="1"/>
      <c r="Q40278" s="32" t="str">
        <f>IF(I40278="OUTSTANDING",'Data Table Volumes'!$B$1-G40278,"NA")</f>
        <v>NA</v>
      </c>
    </row>
    <row r="40279" spans="7:17">
      <c r="G40279" s="1"/>
      <c r="Q40279" s="32" t="str">
        <f>IF(I40279="OUTSTANDING",'Data Table Volumes'!$B$1-G40279,"NA")</f>
        <v>NA</v>
      </c>
    </row>
    <row r="40280" spans="7:17">
      <c r="G40280" s="1"/>
      <c r="Q40280" s="32" t="str">
        <f>IF(I40280="OUTSTANDING",'Data Table Volumes'!$B$1-G40280,"NA")</f>
        <v>NA</v>
      </c>
    </row>
    <row r="40281" spans="7:17">
      <c r="G40281" s="1"/>
      <c r="Q40281" s="32" t="str">
        <f>IF(I40281="OUTSTANDING",'Data Table Volumes'!$B$1-G40281,"NA")</f>
        <v>NA</v>
      </c>
    </row>
    <row r="40282" spans="7:17">
      <c r="G40282" s="1"/>
      <c r="Q40282" s="32" t="str">
        <f>IF(I40282="OUTSTANDING",'Data Table Volumes'!$B$1-G40282,"NA")</f>
        <v>NA</v>
      </c>
    </row>
    <row r="40283" spans="7:17">
      <c r="G40283" s="1"/>
      <c r="Q40283" s="32" t="str">
        <f>IF(I40283="OUTSTANDING",'Data Table Volumes'!$B$1-G40283,"NA")</f>
        <v>NA</v>
      </c>
    </row>
    <row r="40284" spans="7:17">
      <c r="G40284" s="1"/>
      <c r="Q40284" s="32" t="str">
        <f>IF(I40284="OUTSTANDING",'Data Table Volumes'!$B$1-G40284,"NA")</f>
        <v>NA</v>
      </c>
    </row>
    <row r="40285" spans="7:17">
      <c r="G40285" s="1"/>
      <c r="Q40285" s="32" t="str">
        <f>IF(I40285="OUTSTANDING",'Data Table Volumes'!$B$1-G40285,"NA")</f>
        <v>NA</v>
      </c>
    </row>
    <row r="40286" spans="7:17">
      <c r="G40286" s="1"/>
      <c r="Q40286" s="32" t="str">
        <f>IF(I40286="OUTSTANDING",'Data Table Volumes'!$B$1-G40286,"NA")</f>
        <v>NA</v>
      </c>
    </row>
    <row r="40287" spans="7:17">
      <c r="G40287" s="1"/>
      <c r="Q40287" s="32" t="str">
        <f>IF(I40287="OUTSTANDING",'Data Table Volumes'!$B$1-G40287,"NA")</f>
        <v>NA</v>
      </c>
    </row>
    <row r="40288" spans="7:17">
      <c r="G40288" s="1"/>
      <c r="Q40288" s="32" t="str">
        <f>IF(I40288="OUTSTANDING",'Data Table Volumes'!$B$1-G40288,"NA")</f>
        <v>NA</v>
      </c>
    </row>
    <row r="40289" spans="7:17">
      <c r="G40289" s="1"/>
      <c r="Q40289" s="32" t="str">
        <f>IF(I40289="OUTSTANDING",'Data Table Volumes'!$B$1-G40289,"NA")</f>
        <v>NA</v>
      </c>
    </row>
    <row r="40290" spans="7:17">
      <c r="G40290" s="1"/>
      <c r="Q40290" s="32" t="str">
        <f>IF(I40290="OUTSTANDING",'Data Table Volumes'!$B$1-G40290,"NA")</f>
        <v>NA</v>
      </c>
    </row>
    <row r="40291" spans="7:17">
      <c r="G40291" s="1"/>
      <c r="Q40291" s="32" t="str">
        <f>IF(I40291="OUTSTANDING",'Data Table Volumes'!$B$1-G40291,"NA")</f>
        <v>NA</v>
      </c>
    </row>
    <row r="40292" spans="7:17">
      <c r="G40292" s="1"/>
      <c r="Q40292" s="32" t="str">
        <f>IF(I40292="OUTSTANDING",'Data Table Volumes'!$B$1-G40292,"NA")</f>
        <v>NA</v>
      </c>
    </row>
    <row r="40293" spans="7:17">
      <c r="G40293" s="1"/>
      <c r="Q40293" s="32" t="str">
        <f>IF(I40293="OUTSTANDING",'Data Table Volumes'!$B$1-G40293,"NA")</f>
        <v>NA</v>
      </c>
    </row>
    <row r="40294" spans="7:17">
      <c r="G40294" s="1"/>
      <c r="Q40294" s="32" t="str">
        <f>IF(I40294="OUTSTANDING",'Data Table Volumes'!$B$1-G40294,"NA")</f>
        <v>NA</v>
      </c>
    </row>
    <row r="40295" spans="7:17">
      <c r="G40295" s="1"/>
      <c r="Q40295" s="32" t="str">
        <f>IF(I40295="OUTSTANDING",'Data Table Volumes'!$B$1-G40295,"NA")</f>
        <v>NA</v>
      </c>
    </row>
    <row r="40296" spans="7:17">
      <c r="G40296" s="1"/>
      <c r="Q40296" s="32" t="str">
        <f>IF(I40296="OUTSTANDING",'Data Table Volumes'!$B$1-G40296,"NA")</f>
        <v>NA</v>
      </c>
    </row>
    <row r="40297" spans="7:17">
      <c r="G40297" s="1"/>
      <c r="Q40297" s="32" t="str">
        <f>IF(I40297="OUTSTANDING",'Data Table Volumes'!$B$1-G40297,"NA")</f>
        <v>NA</v>
      </c>
    </row>
    <row r="40298" spans="7:17">
      <c r="G40298" s="1"/>
      <c r="Q40298" s="32" t="str">
        <f>IF(I40298="OUTSTANDING",'Data Table Volumes'!$B$1-G40298,"NA")</f>
        <v>NA</v>
      </c>
    </row>
    <row r="40299" spans="7:17">
      <c r="G40299" s="1"/>
      <c r="Q40299" s="32" t="str">
        <f>IF(I40299="OUTSTANDING",'Data Table Volumes'!$B$1-G40299,"NA")</f>
        <v>NA</v>
      </c>
    </row>
    <row r="40300" spans="7:17">
      <c r="G40300" s="1"/>
      <c r="Q40300" s="32" t="str">
        <f>IF(I40300="OUTSTANDING",'Data Table Volumes'!$B$1-G40300,"NA")</f>
        <v>NA</v>
      </c>
    </row>
    <row r="40301" spans="7:17">
      <c r="G40301" s="1"/>
      <c r="Q40301" s="32" t="str">
        <f>IF(I40301="OUTSTANDING",'Data Table Volumes'!$B$1-G40301,"NA")</f>
        <v>NA</v>
      </c>
    </row>
    <row r="40302" spans="7:17">
      <c r="G40302" s="1"/>
      <c r="Q40302" s="32" t="str">
        <f>IF(I40302="OUTSTANDING",'Data Table Volumes'!$B$1-G40302,"NA")</f>
        <v>NA</v>
      </c>
    </row>
    <row r="40303" spans="7:17">
      <c r="G40303" s="1"/>
      <c r="Q40303" s="32" t="str">
        <f>IF(I40303="OUTSTANDING",'Data Table Volumes'!$B$1-G40303,"NA")</f>
        <v>NA</v>
      </c>
    </row>
    <row r="40304" spans="7:17">
      <c r="G40304" s="1"/>
      <c r="Q40304" s="32" t="str">
        <f>IF(I40304="OUTSTANDING",'Data Table Volumes'!$B$1-G40304,"NA")</f>
        <v>NA</v>
      </c>
    </row>
    <row r="40305" spans="7:17">
      <c r="G40305" s="1"/>
      <c r="Q40305" s="32" t="str">
        <f>IF(I40305="OUTSTANDING",'Data Table Volumes'!$B$1-G40305,"NA")</f>
        <v>NA</v>
      </c>
    </row>
    <row r="40306" spans="7:17">
      <c r="G40306" s="1"/>
      <c r="Q40306" s="32" t="str">
        <f>IF(I40306="OUTSTANDING",'Data Table Volumes'!$B$1-G40306,"NA")</f>
        <v>NA</v>
      </c>
    </row>
    <row r="40307" spans="7:17">
      <c r="G40307" s="1"/>
      <c r="Q40307" s="32" t="str">
        <f>IF(I40307="OUTSTANDING",'Data Table Volumes'!$B$1-G40307,"NA")</f>
        <v>NA</v>
      </c>
    </row>
    <row r="40308" spans="7:17">
      <c r="G40308" s="1"/>
      <c r="Q40308" s="32" t="str">
        <f>IF(I40308="OUTSTANDING",'Data Table Volumes'!$B$1-G40308,"NA")</f>
        <v>NA</v>
      </c>
    </row>
    <row r="40309" spans="7:17">
      <c r="G40309" s="1"/>
      <c r="Q40309" s="32" t="str">
        <f>IF(I40309="OUTSTANDING",'Data Table Volumes'!$B$1-G40309,"NA")</f>
        <v>NA</v>
      </c>
    </row>
    <row r="40310" spans="7:17">
      <c r="G40310" s="1"/>
      <c r="Q40310" s="32" t="str">
        <f>IF(I40310="OUTSTANDING",'Data Table Volumes'!$B$1-G40310,"NA")</f>
        <v>NA</v>
      </c>
    </row>
    <row r="40311" spans="7:17">
      <c r="G40311" s="1"/>
      <c r="Q40311" s="32" t="str">
        <f>IF(I40311="OUTSTANDING",'Data Table Volumes'!$B$1-G40311,"NA")</f>
        <v>NA</v>
      </c>
    </row>
    <row r="40312" spans="7:17">
      <c r="G40312" s="1"/>
      <c r="Q40312" s="32" t="str">
        <f>IF(I40312="OUTSTANDING",'Data Table Volumes'!$B$1-G40312,"NA")</f>
        <v>NA</v>
      </c>
    </row>
    <row r="40313" spans="7:17">
      <c r="G40313" s="1"/>
      <c r="Q40313" s="32" t="str">
        <f>IF(I40313="OUTSTANDING",'Data Table Volumes'!$B$1-G40313,"NA")</f>
        <v>NA</v>
      </c>
    </row>
    <row r="40314" spans="7:17">
      <c r="G40314" s="1"/>
      <c r="Q40314" s="32" t="str">
        <f>IF(I40314="OUTSTANDING",'Data Table Volumes'!$B$1-G40314,"NA")</f>
        <v>NA</v>
      </c>
    </row>
    <row r="40315" spans="7:17">
      <c r="G40315" s="1"/>
      <c r="Q40315" s="32" t="str">
        <f>IF(I40315="OUTSTANDING",'Data Table Volumes'!$B$1-G40315,"NA")</f>
        <v>NA</v>
      </c>
    </row>
    <row r="40316" spans="7:17">
      <c r="G40316" s="1"/>
      <c r="Q40316" s="32" t="str">
        <f>IF(I40316="OUTSTANDING",'Data Table Volumes'!$B$1-G40316,"NA")</f>
        <v>NA</v>
      </c>
    </row>
    <row r="40317" spans="7:17">
      <c r="G40317" s="1"/>
      <c r="Q40317" s="32" t="str">
        <f>IF(I40317="OUTSTANDING",'Data Table Volumes'!$B$1-G40317,"NA")</f>
        <v>NA</v>
      </c>
    </row>
    <row r="40318" spans="7:17">
      <c r="G40318" s="1"/>
      <c r="Q40318" s="32" t="str">
        <f>IF(I40318="OUTSTANDING",'Data Table Volumes'!$B$1-G40318,"NA")</f>
        <v>NA</v>
      </c>
    </row>
    <row r="40319" spans="7:17">
      <c r="G40319" s="1"/>
      <c r="Q40319" s="32" t="str">
        <f>IF(I40319="OUTSTANDING",'Data Table Volumes'!$B$1-G40319,"NA")</f>
        <v>NA</v>
      </c>
    </row>
    <row r="40320" spans="7:17">
      <c r="G40320" s="1"/>
      <c r="Q40320" s="32" t="str">
        <f>IF(I40320="OUTSTANDING",'Data Table Volumes'!$B$1-G40320,"NA")</f>
        <v>NA</v>
      </c>
    </row>
    <row r="40321" spans="7:17">
      <c r="G40321" s="1"/>
      <c r="Q40321" s="32" t="str">
        <f>IF(I40321="OUTSTANDING",'Data Table Volumes'!$B$1-G40321,"NA")</f>
        <v>NA</v>
      </c>
    </row>
    <row r="40322" spans="7:17">
      <c r="G40322" s="1"/>
      <c r="Q40322" s="32" t="str">
        <f>IF(I40322="OUTSTANDING",'Data Table Volumes'!$B$1-G40322,"NA")</f>
        <v>NA</v>
      </c>
    </row>
    <row r="40323" spans="7:17">
      <c r="G40323" s="1"/>
      <c r="Q40323" s="32" t="str">
        <f>IF(I40323="OUTSTANDING",'Data Table Volumes'!$B$1-G40323,"NA")</f>
        <v>NA</v>
      </c>
    </row>
    <row r="40324" spans="7:17">
      <c r="G40324" s="1"/>
      <c r="Q40324" s="32" t="str">
        <f>IF(I40324="OUTSTANDING",'Data Table Volumes'!$B$1-G40324,"NA")</f>
        <v>NA</v>
      </c>
    </row>
    <row r="40325" spans="7:17">
      <c r="G40325" s="1"/>
      <c r="Q40325" s="32" t="str">
        <f>IF(I40325="OUTSTANDING",'Data Table Volumes'!$B$1-G40325,"NA")</f>
        <v>NA</v>
      </c>
    </row>
    <row r="40326" spans="7:17">
      <c r="G40326" s="1"/>
      <c r="Q40326" s="32" t="str">
        <f>IF(I40326="OUTSTANDING",'Data Table Volumes'!$B$1-G40326,"NA")</f>
        <v>NA</v>
      </c>
    </row>
    <row r="40327" spans="7:17">
      <c r="G40327" s="1"/>
      <c r="Q40327" s="32" t="str">
        <f>IF(I40327="OUTSTANDING",'Data Table Volumes'!$B$1-G40327,"NA")</f>
        <v>NA</v>
      </c>
    </row>
    <row r="40328" spans="7:17">
      <c r="G40328" s="1"/>
      <c r="Q40328" s="32" t="str">
        <f>IF(I40328="OUTSTANDING",'Data Table Volumes'!$B$1-G40328,"NA")</f>
        <v>NA</v>
      </c>
    </row>
    <row r="40329" spans="7:17">
      <c r="G40329" s="1"/>
      <c r="Q40329" s="32" t="str">
        <f>IF(I40329="OUTSTANDING",'Data Table Volumes'!$B$1-G40329,"NA")</f>
        <v>NA</v>
      </c>
    </row>
    <row r="40330" spans="7:17">
      <c r="G40330" s="1"/>
      <c r="Q40330" s="32" t="str">
        <f>IF(I40330="OUTSTANDING",'Data Table Volumes'!$B$1-G40330,"NA")</f>
        <v>NA</v>
      </c>
    </row>
    <row r="40331" spans="7:17">
      <c r="G40331" s="1"/>
      <c r="Q40331" s="32" t="str">
        <f>IF(I40331="OUTSTANDING",'Data Table Volumes'!$B$1-G40331,"NA")</f>
        <v>NA</v>
      </c>
    </row>
    <row r="40332" spans="7:17">
      <c r="G40332" s="1"/>
      <c r="Q40332" s="32" t="str">
        <f>IF(I40332="OUTSTANDING",'Data Table Volumes'!$B$1-G40332,"NA")</f>
        <v>NA</v>
      </c>
    </row>
    <row r="40333" spans="7:17">
      <c r="G40333" s="1"/>
      <c r="Q40333" s="32" t="str">
        <f>IF(I40333="OUTSTANDING",'Data Table Volumes'!$B$1-G40333,"NA")</f>
        <v>NA</v>
      </c>
    </row>
    <row r="40334" spans="7:17">
      <c r="G40334" s="1"/>
      <c r="Q40334" s="32" t="str">
        <f>IF(I40334="OUTSTANDING",'Data Table Volumes'!$B$1-G40334,"NA")</f>
        <v>NA</v>
      </c>
    </row>
    <row r="40335" spans="7:17">
      <c r="G40335" s="1"/>
      <c r="Q40335" s="32" t="str">
        <f>IF(I40335="OUTSTANDING",'Data Table Volumes'!$B$1-G40335,"NA")</f>
        <v>NA</v>
      </c>
    </row>
    <row r="40336" spans="7:17">
      <c r="G40336" s="1"/>
      <c r="Q40336" s="32" t="str">
        <f>IF(I40336="OUTSTANDING",'Data Table Volumes'!$B$1-G40336,"NA")</f>
        <v>NA</v>
      </c>
    </row>
    <row r="40337" spans="7:17">
      <c r="G40337" s="1"/>
      <c r="Q40337" s="32" t="str">
        <f>IF(I40337="OUTSTANDING",'Data Table Volumes'!$B$1-G40337,"NA")</f>
        <v>NA</v>
      </c>
    </row>
    <row r="40338" spans="7:17">
      <c r="G40338" s="1"/>
      <c r="Q40338" s="32" t="str">
        <f>IF(I40338="OUTSTANDING",'Data Table Volumes'!$B$1-G40338,"NA")</f>
        <v>NA</v>
      </c>
    </row>
    <row r="40339" spans="7:17">
      <c r="G40339" s="1"/>
      <c r="Q40339" s="32" t="str">
        <f>IF(I40339="OUTSTANDING",'Data Table Volumes'!$B$1-G40339,"NA")</f>
        <v>NA</v>
      </c>
    </row>
    <row r="40340" spans="7:17">
      <c r="G40340" s="1"/>
      <c r="Q40340" s="32" t="str">
        <f>IF(I40340="OUTSTANDING",'Data Table Volumes'!$B$1-G40340,"NA")</f>
        <v>NA</v>
      </c>
    </row>
    <row r="40341" spans="7:17">
      <c r="G40341" s="1"/>
      <c r="Q40341" s="32" t="str">
        <f>IF(I40341="OUTSTANDING",'Data Table Volumes'!$B$1-G40341,"NA")</f>
        <v>NA</v>
      </c>
    </row>
    <row r="40342" spans="7:17">
      <c r="G40342" s="1"/>
      <c r="Q40342" s="32" t="str">
        <f>IF(I40342="OUTSTANDING",'Data Table Volumes'!$B$1-G40342,"NA")</f>
        <v>NA</v>
      </c>
    </row>
    <row r="40343" spans="7:17">
      <c r="G40343" s="1"/>
      <c r="Q40343" s="32" t="str">
        <f>IF(I40343="OUTSTANDING",'Data Table Volumes'!$B$1-G40343,"NA")</f>
        <v>NA</v>
      </c>
    </row>
    <row r="40344" spans="7:17">
      <c r="G40344" s="1"/>
      <c r="Q40344" s="32" t="str">
        <f>IF(I40344="OUTSTANDING",'Data Table Volumes'!$B$1-G40344,"NA")</f>
        <v>NA</v>
      </c>
    </row>
    <row r="40345" spans="7:17">
      <c r="G40345" s="1"/>
      <c r="Q40345" s="32" t="str">
        <f>IF(I40345="OUTSTANDING",'Data Table Volumes'!$B$1-G40345,"NA")</f>
        <v>NA</v>
      </c>
    </row>
    <row r="40346" spans="7:17">
      <c r="G40346" s="1"/>
      <c r="Q40346" s="32" t="str">
        <f>IF(I40346="OUTSTANDING",'Data Table Volumes'!$B$1-G40346,"NA")</f>
        <v>NA</v>
      </c>
    </row>
    <row r="40347" spans="7:17">
      <c r="G40347" s="1"/>
      <c r="Q40347" s="32" t="str">
        <f>IF(I40347="OUTSTANDING",'Data Table Volumes'!$B$1-G40347,"NA")</f>
        <v>NA</v>
      </c>
    </row>
    <row r="40348" spans="7:17">
      <c r="G40348" s="1"/>
      <c r="Q40348" s="32" t="str">
        <f>IF(I40348="OUTSTANDING",'Data Table Volumes'!$B$1-G40348,"NA")</f>
        <v>NA</v>
      </c>
    </row>
    <row r="40349" spans="7:17">
      <c r="G40349" s="1"/>
      <c r="Q40349" s="32" t="str">
        <f>IF(I40349="OUTSTANDING",'Data Table Volumes'!$B$1-G40349,"NA")</f>
        <v>NA</v>
      </c>
    </row>
    <row r="40350" spans="7:17">
      <c r="G40350" s="1"/>
      <c r="Q40350" s="32" t="str">
        <f>IF(I40350="OUTSTANDING",'Data Table Volumes'!$B$1-G40350,"NA")</f>
        <v>NA</v>
      </c>
    </row>
    <row r="40351" spans="7:17">
      <c r="G40351" s="1"/>
      <c r="Q40351" s="32" t="str">
        <f>IF(I40351="OUTSTANDING",'Data Table Volumes'!$B$1-G40351,"NA")</f>
        <v>NA</v>
      </c>
    </row>
    <row r="40352" spans="7:17">
      <c r="G40352" s="1"/>
      <c r="Q40352" s="32" t="str">
        <f>IF(I40352="OUTSTANDING",'Data Table Volumes'!$B$1-G40352,"NA")</f>
        <v>NA</v>
      </c>
    </row>
    <row r="40353" spans="7:17">
      <c r="G40353" s="1"/>
      <c r="Q40353" s="32" t="str">
        <f>IF(I40353="OUTSTANDING",'Data Table Volumes'!$B$1-G40353,"NA")</f>
        <v>NA</v>
      </c>
    </row>
    <row r="40354" spans="7:17">
      <c r="G40354" s="1"/>
      <c r="Q40354" s="32" t="str">
        <f>IF(I40354="OUTSTANDING",'Data Table Volumes'!$B$1-G40354,"NA")</f>
        <v>NA</v>
      </c>
    </row>
    <row r="40355" spans="7:17">
      <c r="G40355" s="1"/>
      <c r="Q40355" s="32" t="str">
        <f>IF(I40355="OUTSTANDING",'Data Table Volumes'!$B$1-G40355,"NA")</f>
        <v>NA</v>
      </c>
    </row>
    <row r="40356" spans="7:17">
      <c r="G40356" s="1"/>
      <c r="Q40356" s="32" t="str">
        <f>IF(I40356="OUTSTANDING",'Data Table Volumes'!$B$1-G40356,"NA")</f>
        <v>NA</v>
      </c>
    </row>
    <row r="40357" spans="7:17">
      <c r="G40357" s="1"/>
      <c r="Q40357" s="32" t="str">
        <f>IF(I40357="OUTSTANDING",'Data Table Volumes'!$B$1-G40357,"NA")</f>
        <v>NA</v>
      </c>
    </row>
    <row r="40358" spans="7:17">
      <c r="G40358" s="1"/>
      <c r="Q40358" s="32" t="str">
        <f>IF(I40358="OUTSTANDING",'Data Table Volumes'!$B$1-G40358,"NA")</f>
        <v>NA</v>
      </c>
    </row>
    <row r="40359" spans="7:17">
      <c r="G40359" s="1"/>
      <c r="Q40359" s="32" t="str">
        <f>IF(I40359="OUTSTANDING",'Data Table Volumes'!$B$1-G40359,"NA")</f>
        <v>NA</v>
      </c>
    </row>
    <row r="40360" spans="7:17">
      <c r="G40360" s="1"/>
      <c r="Q40360" s="32" t="str">
        <f>IF(I40360="OUTSTANDING",'Data Table Volumes'!$B$1-G40360,"NA")</f>
        <v>NA</v>
      </c>
    </row>
    <row r="40361" spans="7:17">
      <c r="G40361" s="1"/>
      <c r="Q40361" s="32" t="str">
        <f>IF(I40361="OUTSTANDING",'Data Table Volumes'!$B$1-G40361,"NA")</f>
        <v>NA</v>
      </c>
    </row>
    <row r="40362" spans="7:17">
      <c r="G40362" s="1"/>
      <c r="Q40362" s="32" t="str">
        <f>IF(I40362="OUTSTANDING",'Data Table Volumes'!$B$1-G40362,"NA")</f>
        <v>NA</v>
      </c>
    </row>
    <row r="40363" spans="7:17">
      <c r="G40363" s="1"/>
      <c r="Q40363" s="32" t="str">
        <f>IF(I40363="OUTSTANDING",'Data Table Volumes'!$B$1-G40363,"NA")</f>
        <v>NA</v>
      </c>
    </row>
    <row r="40364" spans="7:17">
      <c r="G40364" s="1"/>
      <c r="Q40364" s="32" t="str">
        <f>IF(I40364="OUTSTANDING",'Data Table Volumes'!$B$1-G40364,"NA")</f>
        <v>NA</v>
      </c>
    </row>
    <row r="40365" spans="7:17">
      <c r="G40365" s="1"/>
      <c r="Q40365" s="32" t="str">
        <f>IF(I40365="OUTSTANDING",'Data Table Volumes'!$B$1-G40365,"NA")</f>
        <v>NA</v>
      </c>
    </row>
    <row r="40366" spans="7:17">
      <c r="G40366" s="1"/>
      <c r="Q40366" s="32" t="str">
        <f>IF(I40366="OUTSTANDING",'Data Table Volumes'!$B$1-G40366,"NA")</f>
        <v>NA</v>
      </c>
    </row>
    <row r="40367" spans="7:17">
      <c r="G40367" s="1"/>
      <c r="Q40367" s="32" t="str">
        <f>IF(I40367="OUTSTANDING",'Data Table Volumes'!$B$1-G40367,"NA")</f>
        <v>NA</v>
      </c>
    </row>
    <row r="40368" spans="7:17">
      <c r="G40368" s="1"/>
      <c r="Q40368" s="32" t="str">
        <f>IF(I40368="OUTSTANDING",'Data Table Volumes'!$B$1-G40368,"NA")</f>
        <v>NA</v>
      </c>
    </row>
    <row r="40369" spans="7:17">
      <c r="G40369" s="1"/>
      <c r="Q40369" s="32" t="str">
        <f>IF(I40369="OUTSTANDING",'Data Table Volumes'!$B$1-G40369,"NA")</f>
        <v>NA</v>
      </c>
    </row>
    <row r="40370" spans="7:17">
      <c r="G40370" s="1"/>
      <c r="Q40370" s="32" t="str">
        <f>IF(I40370="OUTSTANDING",'Data Table Volumes'!$B$1-G40370,"NA")</f>
        <v>NA</v>
      </c>
    </row>
    <row r="40371" spans="7:17">
      <c r="G40371" s="1"/>
      <c r="Q40371" s="32" t="str">
        <f>IF(I40371="OUTSTANDING",'Data Table Volumes'!$B$1-G40371,"NA")</f>
        <v>NA</v>
      </c>
    </row>
    <row r="40372" spans="7:17">
      <c r="G40372" s="1"/>
      <c r="Q40372" s="32" t="str">
        <f>IF(I40372="OUTSTANDING",'Data Table Volumes'!$B$1-G40372,"NA")</f>
        <v>NA</v>
      </c>
    </row>
    <row r="40373" spans="7:17">
      <c r="G40373" s="1"/>
      <c r="Q40373" s="32" t="str">
        <f>IF(I40373="OUTSTANDING",'Data Table Volumes'!$B$1-G40373,"NA")</f>
        <v>NA</v>
      </c>
    </row>
    <row r="40374" spans="7:17">
      <c r="G40374" s="1"/>
      <c r="Q40374" s="32" t="str">
        <f>IF(I40374="OUTSTANDING",'Data Table Volumes'!$B$1-G40374,"NA")</f>
        <v>NA</v>
      </c>
    </row>
    <row r="40375" spans="7:17">
      <c r="G40375" s="1"/>
      <c r="Q40375" s="32" t="str">
        <f>IF(I40375="OUTSTANDING",'Data Table Volumes'!$B$1-G40375,"NA")</f>
        <v>NA</v>
      </c>
    </row>
    <row r="40376" spans="7:17">
      <c r="G40376" s="1"/>
      <c r="Q40376" s="32" t="str">
        <f>IF(I40376="OUTSTANDING",'Data Table Volumes'!$B$1-G40376,"NA")</f>
        <v>NA</v>
      </c>
    </row>
    <row r="40377" spans="7:17">
      <c r="G40377" s="1"/>
      <c r="Q40377" s="32" t="str">
        <f>IF(I40377="OUTSTANDING",'Data Table Volumes'!$B$1-G40377,"NA")</f>
        <v>NA</v>
      </c>
    </row>
    <row r="40378" spans="7:17">
      <c r="G40378" s="1"/>
      <c r="Q40378" s="32" t="str">
        <f>IF(I40378="OUTSTANDING",'Data Table Volumes'!$B$1-G40378,"NA")</f>
        <v>NA</v>
      </c>
    </row>
    <row r="40379" spans="7:17">
      <c r="G40379" s="1"/>
      <c r="Q40379" s="32" t="str">
        <f>IF(I40379="OUTSTANDING",'Data Table Volumes'!$B$1-G40379,"NA")</f>
        <v>NA</v>
      </c>
    </row>
    <row r="40380" spans="7:17">
      <c r="G40380" s="1"/>
      <c r="Q40380" s="32" t="str">
        <f>IF(I40380="OUTSTANDING",'Data Table Volumes'!$B$1-G40380,"NA")</f>
        <v>NA</v>
      </c>
    </row>
    <row r="40381" spans="7:17">
      <c r="G40381" s="1"/>
      <c r="Q40381" s="32" t="str">
        <f>IF(I40381="OUTSTANDING",'Data Table Volumes'!$B$1-G40381,"NA")</f>
        <v>NA</v>
      </c>
    </row>
    <row r="40382" spans="7:17">
      <c r="G40382" s="1"/>
      <c r="Q40382" s="32" t="str">
        <f>IF(I40382="OUTSTANDING",'Data Table Volumes'!$B$1-G40382,"NA")</f>
        <v>NA</v>
      </c>
    </row>
    <row r="40383" spans="7:17">
      <c r="G40383" s="1"/>
      <c r="Q40383" s="32" t="str">
        <f>IF(I40383="OUTSTANDING",'Data Table Volumes'!$B$1-G40383,"NA")</f>
        <v>NA</v>
      </c>
    </row>
    <row r="40384" spans="7:17">
      <c r="G40384" s="1"/>
      <c r="Q40384" s="32" t="str">
        <f>IF(I40384="OUTSTANDING",'Data Table Volumes'!$B$1-G40384,"NA")</f>
        <v>NA</v>
      </c>
    </row>
    <row r="40385" spans="7:17">
      <c r="G40385" s="1"/>
      <c r="Q40385" s="32" t="str">
        <f>IF(I40385="OUTSTANDING",'Data Table Volumes'!$B$1-G40385,"NA")</f>
        <v>NA</v>
      </c>
    </row>
    <row r="40386" spans="7:17">
      <c r="G40386" s="1"/>
      <c r="Q40386" s="32" t="str">
        <f>IF(I40386="OUTSTANDING",'Data Table Volumes'!$B$1-G40386,"NA")</f>
        <v>NA</v>
      </c>
    </row>
    <row r="40387" spans="7:17">
      <c r="G40387" s="1"/>
      <c r="Q40387" s="32" t="str">
        <f>IF(I40387="OUTSTANDING",'Data Table Volumes'!$B$1-G40387,"NA")</f>
        <v>NA</v>
      </c>
    </row>
    <row r="40388" spans="7:17">
      <c r="G40388" s="1"/>
      <c r="Q40388" s="32" t="str">
        <f>IF(I40388="OUTSTANDING",'Data Table Volumes'!$B$1-G40388,"NA")</f>
        <v>NA</v>
      </c>
    </row>
    <row r="40389" spans="7:17">
      <c r="G40389" s="1"/>
      <c r="Q40389" s="32" t="str">
        <f>IF(I40389="OUTSTANDING",'Data Table Volumes'!$B$1-G40389,"NA")</f>
        <v>NA</v>
      </c>
    </row>
    <row r="40390" spans="7:17">
      <c r="G40390" s="1"/>
      <c r="Q40390" s="32" t="str">
        <f>IF(I40390="OUTSTANDING",'Data Table Volumes'!$B$1-G40390,"NA")</f>
        <v>NA</v>
      </c>
    </row>
    <row r="40391" spans="7:17">
      <c r="G40391" s="1"/>
      <c r="Q40391" s="32" t="str">
        <f>IF(I40391="OUTSTANDING",'Data Table Volumes'!$B$1-G40391,"NA")</f>
        <v>NA</v>
      </c>
    </row>
    <row r="40392" spans="7:17">
      <c r="G40392" s="1"/>
      <c r="Q40392" s="32" t="str">
        <f>IF(I40392="OUTSTANDING",'Data Table Volumes'!$B$1-G40392,"NA")</f>
        <v>NA</v>
      </c>
    </row>
    <row r="40393" spans="7:17">
      <c r="G40393" s="1"/>
      <c r="Q40393" s="32" t="str">
        <f>IF(I40393="OUTSTANDING",'Data Table Volumes'!$B$1-G40393,"NA")</f>
        <v>NA</v>
      </c>
    </row>
    <row r="40394" spans="7:17">
      <c r="G40394" s="1"/>
      <c r="Q40394" s="32" t="str">
        <f>IF(I40394="OUTSTANDING",'Data Table Volumes'!$B$1-G40394,"NA")</f>
        <v>NA</v>
      </c>
    </row>
    <row r="40395" spans="7:17">
      <c r="G40395" s="1"/>
      <c r="Q40395" s="32" t="str">
        <f>IF(I40395="OUTSTANDING",'Data Table Volumes'!$B$1-G40395,"NA")</f>
        <v>NA</v>
      </c>
    </row>
    <row r="40396" spans="7:17">
      <c r="G40396" s="1"/>
      <c r="Q40396" s="32" t="str">
        <f>IF(I40396="OUTSTANDING",'Data Table Volumes'!$B$1-G40396,"NA")</f>
        <v>NA</v>
      </c>
    </row>
    <row r="40397" spans="7:17">
      <c r="G40397" s="1"/>
      <c r="Q40397" s="32" t="str">
        <f>IF(I40397="OUTSTANDING",'Data Table Volumes'!$B$1-G40397,"NA")</f>
        <v>NA</v>
      </c>
    </row>
    <row r="40398" spans="7:17">
      <c r="G40398" s="1"/>
      <c r="Q40398" s="32" t="str">
        <f>IF(I40398="OUTSTANDING",'Data Table Volumes'!$B$1-G40398,"NA")</f>
        <v>NA</v>
      </c>
    </row>
    <row r="40399" spans="7:17">
      <c r="G40399" s="1"/>
      <c r="Q40399" s="32" t="str">
        <f>IF(I40399="OUTSTANDING",'Data Table Volumes'!$B$1-G40399,"NA")</f>
        <v>NA</v>
      </c>
    </row>
    <row r="40400" spans="7:17">
      <c r="G40400" s="1"/>
      <c r="Q40400" s="32" t="str">
        <f>IF(I40400="OUTSTANDING",'Data Table Volumes'!$B$1-G40400,"NA")</f>
        <v>NA</v>
      </c>
    </row>
    <row r="40401" spans="7:17">
      <c r="G40401" s="1"/>
      <c r="Q40401" s="32" t="str">
        <f>IF(I40401="OUTSTANDING",'Data Table Volumes'!$B$1-G40401,"NA")</f>
        <v>NA</v>
      </c>
    </row>
    <row r="40402" spans="7:17">
      <c r="G40402" s="1"/>
      <c r="Q40402" s="32" t="str">
        <f>IF(I40402="OUTSTANDING",'Data Table Volumes'!$B$1-G40402,"NA")</f>
        <v>NA</v>
      </c>
    </row>
    <row r="40403" spans="7:17">
      <c r="G40403" s="1"/>
      <c r="Q40403" s="32" t="str">
        <f>IF(I40403="OUTSTANDING",'Data Table Volumes'!$B$1-G40403,"NA")</f>
        <v>NA</v>
      </c>
    </row>
    <row r="40404" spans="7:17">
      <c r="G40404" s="1"/>
      <c r="Q40404" s="32" t="str">
        <f>IF(I40404="OUTSTANDING",'Data Table Volumes'!$B$1-G40404,"NA")</f>
        <v>NA</v>
      </c>
    </row>
    <row r="40405" spans="7:17">
      <c r="G40405" s="1"/>
      <c r="Q40405" s="32" t="str">
        <f>IF(I40405="OUTSTANDING",'Data Table Volumes'!$B$1-G40405,"NA")</f>
        <v>NA</v>
      </c>
    </row>
    <row r="40406" spans="7:17">
      <c r="G40406" s="1"/>
      <c r="Q40406" s="32" t="str">
        <f>IF(I40406="OUTSTANDING",'Data Table Volumes'!$B$1-G40406,"NA")</f>
        <v>NA</v>
      </c>
    </row>
    <row r="40407" spans="7:17">
      <c r="G40407" s="1"/>
      <c r="Q40407" s="32" t="str">
        <f>IF(I40407="OUTSTANDING",'Data Table Volumes'!$B$1-G40407,"NA")</f>
        <v>NA</v>
      </c>
    </row>
    <row r="40408" spans="7:17">
      <c r="G40408" s="1"/>
      <c r="Q40408" s="32" t="str">
        <f>IF(I40408="OUTSTANDING",'Data Table Volumes'!$B$1-G40408,"NA")</f>
        <v>NA</v>
      </c>
    </row>
    <row r="40409" spans="7:17">
      <c r="G40409" s="1"/>
      <c r="Q40409" s="32" t="str">
        <f>IF(I40409="OUTSTANDING",'Data Table Volumes'!$B$1-G40409,"NA")</f>
        <v>NA</v>
      </c>
    </row>
    <row r="40410" spans="7:17">
      <c r="G40410" s="1"/>
      <c r="Q40410" s="32" t="str">
        <f>IF(I40410="OUTSTANDING",'Data Table Volumes'!$B$1-G40410,"NA")</f>
        <v>NA</v>
      </c>
    </row>
    <row r="40411" spans="7:17">
      <c r="G40411" s="1"/>
      <c r="Q40411" s="32" t="str">
        <f>IF(I40411="OUTSTANDING",'Data Table Volumes'!$B$1-G40411,"NA")</f>
        <v>NA</v>
      </c>
    </row>
    <row r="40412" spans="7:17">
      <c r="G40412" s="1"/>
      <c r="Q40412" s="32" t="str">
        <f>IF(I40412="OUTSTANDING",'Data Table Volumes'!$B$1-G40412,"NA")</f>
        <v>NA</v>
      </c>
    </row>
    <row r="40413" spans="7:17">
      <c r="G40413" s="1"/>
      <c r="Q40413" s="32" t="str">
        <f>IF(I40413="OUTSTANDING",'Data Table Volumes'!$B$1-G40413,"NA")</f>
        <v>NA</v>
      </c>
    </row>
    <row r="40414" spans="7:17">
      <c r="G40414" s="1"/>
      <c r="Q40414" s="32" t="str">
        <f>IF(I40414="OUTSTANDING",'Data Table Volumes'!$B$1-G40414,"NA")</f>
        <v>NA</v>
      </c>
    </row>
    <row r="40415" spans="7:17">
      <c r="G40415" s="1"/>
      <c r="Q40415" s="32" t="str">
        <f>IF(I40415="OUTSTANDING",'Data Table Volumes'!$B$1-G40415,"NA")</f>
        <v>NA</v>
      </c>
    </row>
    <row r="40416" spans="7:17">
      <c r="G40416" s="1"/>
      <c r="Q40416" s="32" t="str">
        <f>IF(I40416="OUTSTANDING",'Data Table Volumes'!$B$1-G40416,"NA")</f>
        <v>NA</v>
      </c>
    </row>
    <row r="40417" spans="7:17">
      <c r="G40417" s="1"/>
      <c r="Q40417" s="32" t="str">
        <f>IF(I40417="OUTSTANDING",'Data Table Volumes'!$B$1-G40417,"NA")</f>
        <v>NA</v>
      </c>
    </row>
    <row r="40418" spans="7:17">
      <c r="G40418" s="1"/>
      <c r="Q40418" s="32" t="str">
        <f>IF(I40418="OUTSTANDING",'Data Table Volumes'!$B$1-G40418,"NA")</f>
        <v>NA</v>
      </c>
    </row>
    <row r="40419" spans="7:17">
      <c r="G40419" s="1"/>
      <c r="Q40419" s="32" t="str">
        <f>IF(I40419="OUTSTANDING",'Data Table Volumes'!$B$1-G40419,"NA")</f>
        <v>NA</v>
      </c>
    </row>
    <row r="40420" spans="7:17">
      <c r="G40420" s="1"/>
      <c r="Q40420" s="32" t="str">
        <f>IF(I40420="OUTSTANDING",'Data Table Volumes'!$B$1-G40420,"NA")</f>
        <v>NA</v>
      </c>
    </row>
    <row r="40421" spans="7:17">
      <c r="G40421" s="1"/>
      <c r="Q40421" s="32" t="str">
        <f>IF(I40421="OUTSTANDING",'Data Table Volumes'!$B$1-G40421,"NA")</f>
        <v>NA</v>
      </c>
    </row>
    <row r="40422" spans="7:17">
      <c r="G40422" s="1"/>
      <c r="Q40422" s="32" t="str">
        <f>IF(I40422="OUTSTANDING",'Data Table Volumes'!$B$1-G40422,"NA")</f>
        <v>NA</v>
      </c>
    </row>
    <row r="40423" spans="7:17">
      <c r="G40423" s="1"/>
      <c r="Q40423" s="32" t="str">
        <f>IF(I40423="OUTSTANDING",'Data Table Volumes'!$B$1-G40423,"NA")</f>
        <v>NA</v>
      </c>
    </row>
    <row r="40424" spans="7:17">
      <c r="G40424" s="1"/>
      <c r="Q40424" s="32" t="str">
        <f>IF(I40424="OUTSTANDING",'Data Table Volumes'!$B$1-G40424,"NA")</f>
        <v>NA</v>
      </c>
    </row>
    <row r="40425" spans="7:17">
      <c r="G40425" s="1"/>
      <c r="Q40425" s="32" t="str">
        <f>IF(I40425="OUTSTANDING",'Data Table Volumes'!$B$1-G40425,"NA")</f>
        <v>NA</v>
      </c>
    </row>
    <row r="40426" spans="7:17">
      <c r="G40426" s="1"/>
      <c r="Q40426" s="32" t="str">
        <f>IF(I40426="OUTSTANDING",'Data Table Volumes'!$B$1-G40426,"NA")</f>
        <v>NA</v>
      </c>
    </row>
    <row r="40427" spans="7:17">
      <c r="G40427" s="1"/>
      <c r="Q40427" s="32" t="str">
        <f>IF(I40427="OUTSTANDING",'Data Table Volumes'!$B$1-G40427,"NA")</f>
        <v>NA</v>
      </c>
    </row>
    <row r="40428" spans="7:17">
      <c r="G40428" s="1"/>
      <c r="Q40428" s="32" t="str">
        <f>IF(I40428="OUTSTANDING",'Data Table Volumes'!$B$1-G40428,"NA")</f>
        <v>NA</v>
      </c>
    </row>
    <row r="40429" spans="7:17">
      <c r="G40429" s="1"/>
      <c r="Q40429" s="32" t="str">
        <f>IF(I40429="OUTSTANDING",'Data Table Volumes'!$B$1-G40429,"NA")</f>
        <v>NA</v>
      </c>
    </row>
    <row r="40430" spans="7:17">
      <c r="G40430" s="1"/>
      <c r="Q40430" s="32" t="str">
        <f>IF(I40430="OUTSTANDING",'Data Table Volumes'!$B$1-G40430,"NA")</f>
        <v>NA</v>
      </c>
    </row>
    <row r="40431" spans="7:17">
      <c r="G40431" s="1"/>
      <c r="Q40431" s="32" t="str">
        <f>IF(I40431="OUTSTANDING",'Data Table Volumes'!$B$1-G40431,"NA")</f>
        <v>NA</v>
      </c>
    </row>
    <row r="40432" spans="7:17">
      <c r="G40432" s="1"/>
      <c r="Q40432" s="32" t="str">
        <f>IF(I40432="OUTSTANDING",'Data Table Volumes'!$B$1-G40432,"NA")</f>
        <v>NA</v>
      </c>
    </row>
    <row r="40433" spans="7:17">
      <c r="G40433" s="1"/>
      <c r="Q40433" s="32" t="str">
        <f>IF(I40433="OUTSTANDING",'Data Table Volumes'!$B$1-G40433,"NA")</f>
        <v>NA</v>
      </c>
    </row>
    <row r="40434" spans="7:17">
      <c r="G40434" s="1"/>
      <c r="Q40434" s="32" t="str">
        <f>IF(I40434="OUTSTANDING",'Data Table Volumes'!$B$1-G40434,"NA")</f>
        <v>NA</v>
      </c>
    </row>
    <row r="40435" spans="7:17">
      <c r="G40435" s="1"/>
      <c r="Q40435" s="32" t="str">
        <f>IF(I40435="OUTSTANDING",'Data Table Volumes'!$B$1-G40435,"NA")</f>
        <v>NA</v>
      </c>
    </row>
    <row r="40436" spans="7:17">
      <c r="G40436" s="1"/>
      <c r="Q40436" s="32" t="str">
        <f>IF(I40436="OUTSTANDING",'Data Table Volumes'!$B$1-G40436,"NA")</f>
        <v>NA</v>
      </c>
    </row>
    <row r="40437" spans="7:17">
      <c r="G40437" s="1"/>
      <c r="Q40437" s="32" t="str">
        <f>IF(I40437="OUTSTANDING",'Data Table Volumes'!$B$1-G40437,"NA")</f>
        <v>NA</v>
      </c>
    </row>
    <row r="40438" spans="7:17">
      <c r="G40438" s="1"/>
      <c r="Q40438" s="32" t="str">
        <f>IF(I40438="OUTSTANDING",'Data Table Volumes'!$B$1-G40438,"NA")</f>
        <v>NA</v>
      </c>
    </row>
    <row r="40439" spans="7:17">
      <c r="G40439" s="1"/>
      <c r="Q40439" s="32" t="str">
        <f>IF(I40439="OUTSTANDING",'Data Table Volumes'!$B$1-G40439,"NA")</f>
        <v>NA</v>
      </c>
    </row>
    <row r="40440" spans="7:17">
      <c r="G40440" s="1"/>
      <c r="Q40440" s="32" t="str">
        <f>IF(I40440="OUTSTANDING",'Data Table Volumes'!$B$1-G40440,"NA")</f>
        <v>NA</v>
      </c>
    </row>
    <row r="40441" spans="7:17">
      <c r="G40441" s="1"/>
      <c r="Q40441" s="32" t="str">
        <f>IF(I40441="OUTSTANDING",'Data Table Volumes'!$B$1-G40441,"NA")</f>
        <v>NA</v>
      </c>
    </row>
    <row r="40442" spans="7:17">
      <c r="G40442" s="1"/>
      <c r="Q40442" s="32" t="str">
        <f>IF(I40442="OUTSTANDING",'Data Table Volumes'!$B$1-G40442,"NA")</f>
        <v>NA</v>
      </c>
    </row>
    <row r="40443" spans="7:17">
      <c r="G40443" s="1"/>
      <c r="Q40443" s="32" t="str">
        <f>IF(I40443="OUTSTANDING",'Data Table Volumes'!$B$1-G40443,"NA")</f>
        <v>NA</v>
      </c>
    </row>
    <row r="40444" spans="7:17">
      <c r="G40444" s="1"/>
      <c r="Q40444" s="32" t="str">
        <f>IF(I40444="OUTSTANDING",'Data Table Volumes'!$B$1-G40444,"NA")</f>
        <v>NA</v>
      </c>
    </row>
    <row r="40445" spans="7:17">
      <c r="G40445" s="1"/>
      <c r="Q40445" s="32" t="str">
        <f>IF(I40445="OUTSTANDING",'Data Table Volumes'!$B$1-G40445,"NA")</f>
        <v>NA</v>
      </c>
    </row>
    <row r="40446" spans="7:17">
      <c r="G40446" s="1"/>
      <c r="Q40446" s="32" t="str">
        <f>IF(I40446="OUTSTANDING",'Data Table Volumes'!$B$1-G40446,"NA")</f>
        <v>NA</v>
      </c>
    </row>
    <row r="40447" spans="7:17">
      <c r="G40447" s="1"/>
      <c r="Q40447" s="32" t="str">
        <f>IF(I40447="OUTSTANDING",'Data Table Volumes'!$B$1-G40447,"NA")</f>
        <v>NA</v>
      </c>
    </row>
    <row r="40448" spans="7:17">
      <c r="G40448" s="1"/>
      <c r="Q40448" s="32" t="str">
        <f>IF(I40448="OUTSTANDING",'Data Table Volumes'!$B$1-G40448,"NA")</f>
        <v>NA</v>
      </c>
    </row>
    <row r="40449" spans="7:17">
      <c r="G40449" s="1"/>
      <c r="Q40449" s="32" t="str">
        <f>IF(I40449="OUTSTANDING",'Data Table Volumes'!$B$1-G40449,"NA")</f>
        <v>NA</v>
      </c>
    </row>
    <row r="40450" spans="7:17">
      <c r="G40450" s="1"/>
      <c r="Q40450" s="32" t="str">
        <f>IF(I40450="OUTSTANDING",'Data Table Volumes'!$B$1-G40450,"NA")</f>
        <v>NA</v>
      </c>
    </row>
    <row r="40451" spans="7:17">
      <c r="G40451" s="1"/>
      <c r="Q40451" s="32" t="str">
        <f>IF(I40451="OUTSTANDING",'Data Table Volumes'!$B$1-G40451,"NA")</f>
        <v>NA</v>
      </c>
    </row>
    <row r="40452" spans="7:17">
      <c r="G40452" s="1"/>
      <c r="Q40452" s="32" t="str">
        <f>IF(I40452="OUTSTANDING",'Data Table Volumes'!$B$1-G40452,"NA")</f>
        <v>NA</v>
      </c>
    </row>
    <row r="40453" spans="7:17">
      <c r="G40453" s="1"/>
      <c r="Q40453" s="32" t="str">
        <f>IF(I40453="OUTSTANDING",'Data Table Volumes'!$B$1-G40453,"NA")</f>
        <v>NA</v>
      </c>
    </row>
    <row r="40454" spans="7:17">
      <c r="G40454" s="1"/>
      <c r="Q40454" s="32" t="str">
        <f>IF(I40454="OUTSTANDING",'Data Table Volumes'!$B$1-G40454,"NA")</f>
        <v>NA</v>
      </c>
    </row>
    <row r="40455" spans="7:17">
      <c r="G40455" s="1"/>
      <c r="Q40455" s="32" t="str">
        <f>IF(I40455="OUTSTANDING",'Data Table Volumes'!$B$1-G40455,"NA")</f>
        <v>NA</v>
      </c>
    </row>
    <row r="40456" spans="7:17">
      <c r="G40456" s="1"/>
      <c r="Q40456" s="32" t="str">
        <f>IF(I40456="OUTSTANDING",'Data Table Volumes'!$B$1-G40456,"NA")</f>
        <v>NA</v>
      </c>
    </row>
    <row r="40457" spans="7:17">
      <c r="G40457" s="1"/>
      <c r="Q40457" s="32" t="str">
        <f>IF(I40457="OUTSTANDING",'Data Table Volumes'!$B$1-G40457,"NA")</f>
        <v>NA</v>
      </c>
    </row>
    <row r="40458" spans="7:17">
      <c r="G40458" s="1"/>
      <c r="Q40458" s="32" t="str">
        <f>IF(I40458="OUTSTANDING",'Data Table Volumes'!$B$1-G40458,"NA")</f>
        <v>NA</v>
      </c>
    </row>
    <row r="40459" spans="7:17">
      <c r="G40459" s="1"/>
      <c r="Q40459" s="32" t="str">
        <f>IF(I40459="OUTSTANDING",'Data Table Volumes'!$B$1-G40459,"NA")</f>
        <v>NA</v>
      </c>
    </row>
    <row r="40460" spans="7:17">
      <c r="G40460" s="1"/>
      <c r="Q40460" s="32" t="str">
        <f>IF(I40460="OUTSTANDING",'Data Table Volumes'!$B$1-G40460,"NA")</f>
        <v>NA</v>
      </c>
    </row>
    <row r="40461" spans="7:17">
      <c r="G40461" s="1"/>
      <c r="Q40461" s="32" t="str">
        <f>IF(I40461="OUTSTANDING",'Data Table Volumes'!$B$1-G40461,"NA")</f>
        <v>NA</v>
      </c>
    </row>
    <row r="40462" spans="7:17">
      <c r="G40462" s="1"/>
      <c r="Q40462" s="32" t="str">
        <f>IF(I40462="OUTSTANDING",'Data Table Volumes'!$B$1-G40462,"NA")</f>
        <v>NA</v>
      </c>
    </row>
    <row r="40463" spans="7:17">
      <c r="G40463" s="1"/>
      <c r="Q40463" s="32" t="str">
        <f>IF(I40463="OUTSTANDING",'Data Table Volumes'!$B$1-G40463,"NA")</f>
        <v>NA</v>
      </c>
    </row>
    <row r="40464" spans="7:17">
      <c r="G40464" s="1"/>
      <c r="Q40464" s="32" t="str">
        <f>IF(I40464="OUTSTANDING",'Data Table Volumes'!$B$1-G40464,"NA")</f>
        <v>NA</v>
      </c>
    </row>
    <row r="40465" spans="7:17">
      <c r="G40465" s="1"/>
      <c r="Q40465" s="32" t="str">
        <f>IF(I40465="OUTSTANDING",'Data Table Volumes'!$B$1-G40465,"NA")</f>
        <v>NA</v>
      </c>
    </row>
    <row r="40466" spans="7:17">
      <c r="G40466" s="1"/>
      <c r="Q40466" s="32" t="str">
        <f>IF(I40466="OUTSTANDING",'Data Table Volumes'!$B$1-G40466,"NA")</f>
        <v>NA</v>
      </c>
    </row>
    <row r="40467" spans="7:17">
      <c r="G40467" s="1"/>
      <c r="Q40467" s="32" t="str">
        <f>IF(I40467="OUTSTANDING",'Data Table Volumes'!$B$1-G40467,"NA")</f>
        <v>NA</v>
      </c>
    </row>
    <row r="40468" spans="7:17">
      <c r="G40468" s="1"/>
      <c r="Q40468" s="32" t="str">
        <f>IF(I40468="OUTSTANDING",'Data Table Volumes'!$B$1-G40468,"NA")</f>
        <v>NA</v>
      </c>
    </row>
    <row r="40469" spans="7:17">
      <c r="G40469" s="1"/>
      <c r="Q40469" s="32" t="str">
        <f>IF(I40469="OUTSTANDING",'Data Table Volumes'!$B$1-G40469,"NA")</f>
        <v>NA</v>
      </c>
    </row>
    <row r="40470" spans="7:17">
      <c r="G40470" s="1"/>
      <c r="Q40470" s="32" t="str">
        <f>IF(I40470="OUTSTANDING",'Data Table Volumes'!$B$1-G40470,"NA")</f>
        <v>NA</v>
      </c>
    </row>
    <row r="40471" spans="7:17">
      <c r="G40471" s="1"/>
      <c r="Q40471" s="32" t="str">
        <f>IF(I40471="OUTSTANDING",'Data Table Volumes'!$B$1-G40471,"NA")</f>
        <v>NA</v>
      </c>
    </row>
    <row r="40472" spans="7:17">
      <c r="G40472" s="1"/>
      <c r="Q40472" s="32" t="str">
        <f>IF(I40472="OUTSTANDING",'Data Table Volumes'!$B$1-G40472,"NA")</f>
        <v>NA</v>
      </c>
    </row>
    <row r="40473" spans="7:17">
      <c r="G40473" s="1"/>
      <c r="Q40473" s="32" t="str">
        <f>IF(I40473="OUTSTANDING",'Data Table Volumes'!$B$1-G40473,"NA")</f>
        <v>NA</v>
      </c>
    </row>
    <row r="40474" spans="7:17">
      <c r="G40474" s="1"/>
      <c r="Q40474" s="32" t="str">
        <f>IF(I40474="OUTSTANDING",'Data Table Volumes'!$B$1-G40474,"NA")</f>
        <v>NA</v>
      </c>
    </row>
    <row r="40475" spans="7:17">
      <c r="G40475" s="1"/>
      <c r="Q40475" s="32" t="str">
        <f>IF(I40475="OUTSTANDING",'Data Table Volumes'!$B$1-G40475,"NA")</f>
        <v>NA</v>
      </c>
    </row>
    <row r="40476" spans="7:17">
      <c r="G40476" s="1"/>
      <c r="Q40476" s="32" t="str">
        <f>IF(I40476="OUTSTANDING",'Data Table Volumes'!$B$1-G40476,"NA")</f>
        <v>NA</v>
      </c>
    </row>
    <row r="40477" spans="7:17">
      <c r="G40477" s="1"/>
      <c r="Q40477" s="32" t="str">
        <f>IF(I40477="OUTSTANDING",'Data Table Volumes'!$B$1-G40477,"NA")</f>
        <v>NA</v>
      </c>
    </row>
    <row r="40478" spans="7:17">
      <c r="G40478" s="1"/>
      <c r="Q40478" s="32" t="str">
        <f>IF(I40478="OUTSTANDING",'Data Table Volumes'!$B$1-G40478,"NA")</f>
        <v>NA</v>
      </c>
    </row>
    <row r="40479" spans="7:17">
      <c r="G40479" s="1"/>
      <c r="Q40479" s="32" t="str">
        <f>IF(I40479="OUTSTANDING",'Data Table Volumes'!$B$1-G40479,"NA")</f>
        <v>NA</v>
      </c>
    </row>
    <row r="40480" spans="7:17">
      <c r="G40480" s="1"/>
      <c r="Q40480" s="32" t="str">
        <f>IF(I40480="OUTSTANDING",'Data Table Volumes'!$B$1-G40480,"NA")</f>
        <v>NA</v>
      </c>
    </row>
    <row r="40481" spans="7:17">
      <c r="G40481" s="1"/>
      <c r="Q40481" s="32" t="str">
        <f>IF(I40481="OUTSTANDING",'Data Table Volumes'!$B$1-G40481,"NA")</f>
        <v>NA</v>
      </c>
    </row>
    <row r="40482" spans="7:17">
      <c r="G40482" s="1"/>
      <c r="Q40482" s="32" t="str">
        <f>IF(I40482="OUTSTANDING",'Data Table Volumes'!$B$1-G40482,"NA")</f>
        <v>NA</v>
      </c>
    </row>
    <row r="40483" spans="7:17">
      <c r="G40483" s="1"/>
      <c r="Q40483" s="32" t="str">
        <f>IF(I40483="OUTSTANDING",'Data Table Volumes'!$B$1-G40483,"NA")</f>
        <v>NA</v>
      </c>
    </row>
    <row r="40484" spans="7:17">
      <c r="G40484" s="1"/>
      <c r="Q40484" s="32" t="str">
        <f>IF(I40484="OUTSTANDING",'Data Table Volumes'!$B$1-G40484,"NA")</f>
        <v>NA</v>
      </c>
    </row>
    <row r="40485" spans="7:17">
      <c r="G40485" s="1"/>
      <c r="Q40485" s="32" t="str">
        <f>IF(I40485="OUTSTANDING",'Data Table Volumes'!$B$1-G40485,"NA")</f>
        <v>NA</v>
      </c>
    </row>
    <row r="40486" spans="7:17">
      <c r="G40486" s="1"/>
      <c r="Q40486" s="32" t="str">
        <f>IF(I40486="OUTSTANDING",'Data Table Volumes'!$B$1-G40486,"NA")</f>
        <v>NA</v>
      </c>
    </row>
    <row r="40487" spans="7:17">
      <c r="G40487" s="1"/>
      <c r="Q40487" s="32" t="str">
        <f>IF(I40487="OUTSTANDING",'Data Table Volumes'!$B$1-G40487,"NA")</f>
        <v>NA</v>
      </c>
    </row>
    <row r="40488" spans="7:17">
      <c r="G40488" s="1"/>
      <c r="Q40488" s="32" t="str">
        <f>IF(I40488="OUTSTANDING",'Data Table Volumes'!$B$1-G40488,"NA")</f>
        <v>NA</v>
      </c>
    </row>
    <row r="40489" spans="7:17">
      <c r="G40489" s="1"/>
      <c r="Q40489" s="32" t="str">
        <f>IF(I40489="OUTSTANDING",'Data Table Volumes'!$B$1-G40489,"NA")</f>
        <v>NA</v>
      </c>
    </row>
    <row r="40490" spans="7:17">
      <c r="G40490" s="1"/>
      <c r="Q40490" s="32" t="str">
        <f>IF(I40490="OUTSTANDING",'Data Table Volumes'!$B$1-G40490,"NA")</f>
        <v>NA</v>
      </c>
    </row>
    <row r="40491" spans="7:17">
      <c r="G40491" s="1"/>
      <c r="Q40491" s="32" t="str">
        <f>IF(I40491="OUTSTANDING",'Data Table Volumes'!$B$1-G40491,"NA")</f>
        <v>NA</v>
      </c>
    </row>
    <row r="40492" spans="7:17">
      <c r="G40492" s="1"/>
      <c r="Q40492" s="32" t="str">
        <f>IF(I40492="OUTSTANDING",'Data Table Volumes'!$B$1-G40492,"NA")</f>
        <v>NA</v>
      </c>
    </row>
    <row r="40493" spans="7:17">
      <c r="G40493" s="1"/>
      <c r="Q40493" s="32" t="str">
        <f>IF(I40493="OUTSTANDING",'Data Table Volumes'!$B$1-G40493,"NA")</f>
        <v>NA</v>
      </c>
    </row>
    <row r="40494" spans="7:17">
      <c r="G40494" s="1"/>
      <c r="Q40494" s="32" t="str">
        <f>IF(I40494="OUTSTANDING",'Data Table Volumes'!$B$1-G40494,"NA")</f>
        <v>NA</v>
      </c>
    </row>
    <row r="40495" spans="7:17">
      <c r="G40495" s="1"/>
      <c r="Q40495" s="32" t="str">
        <f>IF(I40495="OUTSTANDING",'Data Table Volumes'!$B$1-G40495,"NA")</f>
        <v>NA</v>
      </c>
    </row>
    <row r="40496" spans="7:17">
      <c r="G40496" s="1"/>
      <c r="Q40496" s="32" t="str">
        <f>IF(I40496="OUTSTANDING",'Data Table Volumes'!$B$1-G40496,"NA")</f>
        <v>NA</v>
      </c>
    </row>
    <row r="40497" spans="7:17">
      <c r="G40497" s="1"/>
      <c r="Q40497" s="32" t="str">
        <f>IF(I40497="OUTSTANDING",'Data Table Volumes'!$B$1-G40497,"NA")</f>
        <v>NA</v>
      </c>
    </row>
    <row r="40498" spans="7:17">
      <c r="G40498" s="1"/>
      <c r="Q40498" s="32" t="str">
        <f>IF(I40498="OUTSTANDING",'Data Table Volumes'!$B$1-G40498,"NA")</f>
        <v>NA</v>
      </c>
    </row>
    <row r="40499" spans="7:17">
      <c r="G40499" s="1"/>
      <c r="Q40499" s="32" t="str">
        <f>IF(I40499="OUTSTANDING",'Data Table Volumes'!$B$1-G40499,"NA")</f>
        <v>NA</v>
      </c>
    </row>
    <row r="40500" spans="7:17">
      <c r="G40500" s="1"/>
      <c r="Q40500" s="32" t="str">
        <f>IF(I40500="OUTSTANDING",'Data Table Volumes'!$B$1-G40500,"NA")</f>
        <v>NA</v>
      </c>
    </row>
    <row r="40501" spans="7:17">
      <c r="G40501" s="1"/>
      <c r="Q40501" s="32" t="str">
        <f>IF(I40501="OUTSTANDING",'Data Table Volumes'!$B$1-G40501,"NA")</f>
        <v>NA</v>
      </c>
    </row>
    <row r="40502" spans="7:17">
      <c r="G40502" s="1"/>
      <c r="Q40502" s="32" t="str">
        <f>IF(I40502="OUTSTANDING",'Data Table Volumes'!$B$1-G40502,"NA")</f>
        <v>NA</v>
      </c>
    </row>
    <row r="40503" spans="7:17">
      <c r="G40503" s="1"/>
      <c r="Q40503" s="32" t="str">
        <f>IF(I40503="OUTSTANDING",'Data Table Volumes'!$B$1-G40503,"NA")</f>
        <v>NA</v>
      </c>
    </row>
    <row r="40504" spans="7:17">
      <c r="G40504" s="1"/>
      <c r="Q40504" s="32" t="str">
        <f>IF(I40504="OUTSTANDING",'Data Table Volumes'!$B$1-G40504,"NA")</f>
        <v>NA</v>
      </c>
    </row>
    <row r="40505" spans="7:17">
      <c r="G40505" s="1"/>
      <c r="Q40505" s="32" t="str">
        <f>IF(I40505="OUTSTANDING",'Data Table Volumes'!$B$1-G40505,"NA")</f>
        <v>NA</v>
      </c>
    </row>
    <row r="40506" spans="7:17">
      <c r="G40506" s="1"/>
      <c r="Q40506" s="32" t="str">
        <f>IF(I40506="OUTSTANDING",'Data Table Volumes'!$B$1-G40506,"NA")</f>
        <v>NA</v>
      </c>
    </row>
    <row r="40507" spans="7:17">
      <c r="G40507" s="1"/>
      <c r="Q40507" s="32" t="str">
        <f>IF(I40507="OUTSTANDING",'Data Table Volumes'!$B$1-G40507,"NA")</f>
        <v>NA</v>
      </c>
    </row>
    <row r="40508" spans="7:17">
      <c r="G40508" s="1"/>
      <c r="Q40508" s="32" t="str">
        <f>IF(I40508="OUTSTANDING",'Data Table Volumes'!$B$1-G40508,"NA")</f>
        <v>NA</v>
      </c>
    </row>
    <row r="40509" spans="7:17">
      <c r="G40509" s="1"/>
      <c r="Q40509" s="32" t="str">
        <f>IF(I40509="OUTSTANDING",'Data Table Volumes'!$B$1-G40509,"NA")</f>
        <v>NA</v>
      </c>
    </row>
    <row r="40510" spans="7:17">
      <c r="G40510" s="1"/>
      <c r="Q40510" s="32" t="str">
        <f>IF(I40510="OUTSTANDING",'Data Table Volumes'!$B$1-G40510,"NA")</f>
        <v>NA</v>
      </c>
    </row>
    <row r="40511" spans="7:17">
      <c r="G40511" s="1"/>
      <c r="Q40511" s="32" t="str">
        <f>IF(I40511="OUTSTANDING",'Data Table Volumes'!$B$1-G40511,"NA")</f>
        <v>NA</v>
      </c>
    </row>
    <row r="40512" spans="7:17">
      <c r="G40512" s="1"/>
      <c r="Q40512" s="32" t="str">
        <f>IF(I40512="OUTSTANDING",'Data Table Volumes'!$B$1-G40512,"NA")</f>
        <v>NA</v>
      </c>
    </row>
    <row r="40513" spans="7:17">
      <c r="G40513" s="1"/>
      <c r="Q40513" s="32" t="str">
        <f>IF(I40513="OUTSTANDING",'Data Table Volumes'!$B$1-G40513,"NA")</f>
        <v>NA</v>
      </c>
    </row>
    <row r="40514" spans="7:17">
      <c r="G40514" s="1"/>
      <c r="Q40514" s="32" t="str">
        <f>IF(I40514="OUTSTANDING",'Data Table Volumes'!$B$1-G40514,"NA")</f>
        <v>NA</v>
      </c>
    </row>
    <row r="40515" spans="7:17">
      <c r="G40515" s="1"/>
      <c r="Q40515" s="32" t="str">
        <f>IF(I40515="OUTSTANDING",'Data Table Volumes'!$B$1-G40515,"NA")</f>
        <v>NA</v>
      </c>
    </row>
    <row r="40516" spans="7:17">
      <c r="G40516" s="1"/>
      <c r="Q40516" s="32" t="str">
        <f>IF(I40516="OUTSTANDING",'Data Table Volumes'!$B$1-G40516,"NA")</f>
        <v>NA</v>
      </c>
    </row>
    <row r="40517" spans="7:17">
      <c r="G40517" s="1"/>
      <c r="Q40517" s="32" t="str">
        <f>IF(I40517="OUTSTANDING",'Data Table Volumes'!$B$1-G40517,"NA")</f>
        <v>NA</v>
      </c>
    </row>
    <row r="40518" spans="7:17">
      <c r="G40518" s="1"/>
      <c r="Q40518" s="32" t="str">
        <f>IF(I40518="OUTSTANDING",'Data Table Volumes'!$B$1-G40518,"NA")</f>
        <v>NA</v>
      </c>
    </row>
    <row r="40519" spans="7:17">
      <c r="G40519" s="1"/>
      <c r="Q40519" s="32" t="str">
        <f>IF(I40519="OUTSTANDING",'Data Table Volumes'!$B$1-G40519,"NA")</f>
        <v>NA</v>
      </c>
    </row>
    <row r="40520" spans="7:17">
      <c r="G40520" s="1"/>
      <c r="Q40520" s="32" t="str">
        <f>IF(I40520="OUTSTANDING",'Data Table Volumes'!$B$1-G40520,"NA")</f>
        <v>NA</v>
      </c>
    </row>
    <row r="40521" spans="7:17">
      <c r="G40521" s="1"/>
      <c r="Q40521" s="32" t="str">
        <f>IF(I40521="OUTSTANDING",'Data Table Volumes'!$B$1-G40521,"NA")</f>
        <v>NA</v>
      </c>
    </row>
    <row r="40522" spans="7:17">
      <c r="G40522" s="1"/>
      <c r="Q40522" s="32" t="str">
        <f>IF(I40522="OUTSTANDING",'Data Table Volumes'!$B$1-G40522,"NA")</f>
        <v>NA</v>
      </c>
    </row>
    <row r="40523" spans="7:17">
      <c r="G40523" s="1"/>
      <c r="Q40523" s="32" t="str">
        <f>IF(I40523="OUTSTANDING",'Data Table Volumes'!$B$1-G40523,"NA")</f>
        <v>NA</v>
      </c>
    </row>
    <row r="40524" spans="7:17">
      <c r="G40524" s="1"/>
      <c r="Q40524" s="32" t="str">
        <f>IF(I40524="OUTSTANDING",'Data Table Volumes'!$B$1-G40524,"NA")</f>
        <v>NA</v>
      </c>
    </row>
    <row r="40525" spans="7:17">
      <c r="G40525" s="1"/>
      <c r="Q40525" s="32" t="str">
        <f>IF(I40525="OUTSTANDING",'Data Table Volumes'!$B$1-G40525,"NA")</f>
        <v>NA</v>
      </c>
    </row>
    <row r="40526" spans="7:17">
      <c r="G40526" s="1"/>
      <c r="Q40526" s="32" t="str">
        <f>IF(I40526="OUTSTANDING",'Data Table Volumes'!$B$1-G40526,"NA")</f>
        <v>NA</v>
      </c>
    </row>
    <row r="40527" spans="7:17">
      <c r="G40527" s="1"/>
      <c r="Q40527" s="32" t="str">
        <f>IF(I40527="OUTSTANDING",'Data Table Volumes'!$B$1-G40527,"NA")</f>
        <v>NA</v>
      </c>
    </row>
    <row r="40528" spans="7:17">
      <c r="G40528" s="1"/>
      <c r="Q40528" s="32" t="str">
        <f>IF(I40528="OUTSTANDING",'Data Table Volumes'!$B$1-G40528,"NA")</f>
        <v>NA</v>
      </c>
    </row>
    <row r="40529" spans="7:17">
      <c r="G40529" s="1"/>
      <c r="Q40529" s="32" t="str">
        <f>IF(I40529="OUTSTANDING",'Data Table Volumes'!$B$1-G40529,"NA")</f>
        <v>NA</v>
      </c>
    </row>
    <row r="40530" spans="7:17">
      <c r="G40530" s="1"/>
      <c r="Q40530" s="32" t="str">
        <f>IF(I40530="OUTSTANDING",'Data Table Volumes'!$B$1-G40530,"NA")</f>
        <v>NA</v>
      </c>
    </row>
    <row r="40531" spans="7:17">
      <c r="G40531" s="1"/>
      <c r="Q40531" s="32" t="str">
        <f>IF(I40531="OUTSTANDING",'Data Table Volumes'!$B$1-G40531,"NA")</f>
        <v>NA</v>
      </c>
    </row>
    <row r="40532" spans="7:17">
      <c r="G40532" s="1"/>
      <c r="Q40532" s="32" t="str">
        <f>IF(I40532="OUTSTANDING",'Data Table Volumes'!$B$1-G40532,"NA")</f>
        <v>NA</v>
      </c>
    </row>
    <row r="40533" spans="7:17">
      <c r="G40533" s="1"/>
      <c r="Q40533" s="32" t="str">
        <f>IF(I40533="OUTSTANDING",'Data Table Volumes'!$B$1-G40533,"NA")</f>
        <v>NA</v>
      </c>
    </row>
    <row r="40534" spans="7:17">
      <c r="G40534" s="1"/>
      <c r="Q40534" s="32" t="str">
        <f>IF(I40534="OUTSTANDING",'Data Table Volumes'!$B$1-G40534,"NA")</f>
        <v>NA</v>
      </c>
    </row>
    <row r="40535" spans="7:17">
      <c r="G40535" s="1"/>
      <c r="Q40535" s="32" t="str">
        <f>IF(I40535="OUTSTANDING",'Data Table Volumes'!$B$1-G40535,"NA")</f>
        <v>NA</v>
      </c>
    </row>
    <row r="40536" spans="7:17">
      <c r="G40536" s="1"/>
      <c r="Q40536" s="32" t="str">
        <f>IF(I40536="OUTSTANDING",'Data Table Volumes'!$B$1-G40536,"NA")</f>
        <v>NA</v>
      </c>
    </row>
    <row r="40537" spans="7:17">
      <c r="G40537" s="1"/>
      <c r="Q40537" s="32" t="str">
        <f>IF(I40537="OUTSTANDING",'Data Table Volumes'!$B$1-G40537,"NA")</f>
        <v>NA</v>
      </c>
    </row>
    <row r="40538" spans="7:17">
      <c r="G40538" s="1"/>
      <c r="Q40538" s="32" t="str">
        <f>IF(I40538="OUTSTANDING",'Data Table Volumes'!$B$1-G40538,"NA")</f>
        <v>NA</v>
      </c>
    </row>
    <row r="40539" spans="7:17">
      <c r="G40539" s="1"/>
      <c r="Q40539" s="32" t="str">
        <f>IF(I40539="OUTSTANDING",'Data Table Volumes'!$B$1-G40539,"NA")</f>
        <v>NA</v>
      </c>
    </row>
    <row r="40540" spans="7:17">
      <c r="G40540" s="1"/>
      <c r="Q40540" s="32" t="str">
        <f>IF(I40540="OUTSTANDING",'Data Table Volumes'!$B$1-G40540,"NA")</f>
        <v>NA</v>
      </c>
    </row>
    <row r="40541" spans="7:17">
      <c r="G40541" s="1"/>
      <c r="Q40541" s="32" t="str">
        <f>IF(I40541="OUTSTANDING",'Data Table Volumes'!$B$1-G40541,"NA")</f>
        <v>NA</v>
      </c>
    </row>
    <row r="40542" spans="7:17">
      <c r="G40542" s="1"/>
      <c r="Q40542" s="32" t="str">
        <f>IF(I40542="OUTSTANDING",'Data Table Volumes'!$B$1-G40542,"NA")</f>
        <v>NA</v>
      </c>
    </row>
    <row r="40543" spans="7:17">
      <c r="G40543" s="1"/>
      <c r="Q40543" s="32" t="str">
        <f>IF(I40543="OUTSTANDING",'Data Table Volumes'!$B$1-G40543,"NA")</f>
        <v>NA</v>
      </c>
    </row>
    <row r="40544" spans="7:17">
      <c r="G40544" s="1"/>
      <c r="Q40544" s="32" t="str">
        <f>IF(I40544="OUTSTANDING",'Data Table Volumes'!$B$1-G40544,"NA")</f>
        <v>NA</v>
      </c>
    </row>
    <row r="40545" spans="7:17">
      <c r="G40545" s="1"/>
      <c r="Q40545" s="32" t="str">
        <f>IF(I40545="OUTSTANDING",'Data Table Volumes'!$B$1-G40545,"NA")</f>
        <v>NA</v>
      </c>
    </row>
    <row r="40546" spans="7:17">
      <c r="G40546" s="1"/>
      <c r="Q40546" s="32" t="str">
        <f>IF(I40546="OUTSTANDING",'Data Table Volumes'!$B$1-G40546,"NA")</f>
        <v>NA</v>
      </c>
    </row>
    <row r="40547" spans="7:17">
      <c r="G40547" s="1"/>
      <c r="Q40547" s="32" t="str">
        <f>IF(I40547="OUTSTANDING",'Data Table Volumes'!$B$1-G40547,"NA")</f>
        <v>NA</v>
      </c>
    </row>
    <row r="40548" spans="7:17">
      <c r="G40548" s="1"/>
      <c r="Q40548" s="32" t="str">
        <f>IF(I40548="OUTSTANDING",'Data Table Volumes'!$B$1-G40548,"NA")</f>
        <v>NA</v>
      </c>
    </row>
    <row r="40549" spans="7:17">
      <c r="G40549" s="1"/>
      <c r="Q40549" s="32" t="str">
        <f>IF(I40549="OUTSTANDING",'Data Table Volumes'!$B$1-G40549,"NA")</f>
        <v>NA</v>
      </c>
    </row>
    <row r="40550" spans="7:17">
      <c r="G40550" s="1"/>
      <c r="Q40550" s="32" t="str">
        <f>IF(I40550="OUTSTANDING",'Data Table Volumes'!$B$1-G40550,"NA")</f>
        <v>NA</v>
      </c>
    </row>
    <row r="40551" spans="7:17">
      <c r="G40551" s="1"/>
      <c r="Q40551" s="32" t="str">
        <f>IF(I40551="OUTSTANDING",'Data Table Volumes'!$B$1-G40551,"NA")</f>
        <v>NA</v>
      </c>
    </row>
    <row r="40552" spans="7:17">
      <c r="G40552" s="1"/>
      <c r="Q40552" s="32" t="str">
        <f>IF(I40552="OUTSTANDING",'Data Table Volumes'!$B$1-G40552,"NA")</f>
        <v>NA</v>
      </c>
    </row>
    <row r="40553" spans="7:17">
      <c r="G40553" s="1"/>
      <c r="Q40553" s="32" t="str">
        <f>IF(I40553="OUTSTANDING",'Data Table Volumes'!$B$1-G40553,"NA")</f>
        <v>NA</v>
      </c>
    </row>
    <row r="40554" spans="7:17">
      <c r="G40554" s="1"/>
      <c r="Q40554" s="32" t="str">
        <f>IF(I40554="OUTSTANDING",'Data Table Volumes'!$B$1-G40554,"NA")</f>
        <v>NA</v>
      </c>
    </row>
    <row r="40555" spans="7:17">
      <c r="G40555" s="1"/>
      <c r="Q40555" s="32" t="str">
        <f>IF(I40555="OUTSTANDING",'Data Table Volumes'!$B$1-G40555,"NA")</f>
        <v>NA</v>
      </c>
    </row>
    <row r="40556" spans="7:17">
      <c r="G40556" s="1"/>
      <c r="Q40556" s="32" t="str">
        <f>IF(I40556="OUTSTANDING",'Data Table Volumes'!$B$1-G40556,"NA")</f>
        <v>NA</v>
      </c>
    </row>
    <row r="40557" spans="7:17">
      <c r="G40557" s="1"/>
      <c r="Q40557" s="32" t="str">
        <f>IF(I40557="OUTSTANDING",'Data Table Volumes'!$B$1-G40557,"NA")</f>
        <v>NA</v>
      </c>
    </row>
    <row r="40558" spans="7:17">
      <c r="G40558" s="1"/>
      <c r="Q40558" s="32" t="str">
        <f>IF(I40558="OUTSTANDING",'Data Table Volumes'!$B$1-G40558,"NA")</f>
        <v>NA</v>
      </c>
    </row>
    <row r="40559" spans="7:17">
      <c r="G40559" s="1"/>
      <c r="Q40559" s="32" t="str">
        <f>IF(I40559="OUTSTANDING",'Data Table Volumes'!$B$1-G40559,"NA")</f>
        <v>NA</v>
      </c>
    </row>
    <row r="40560" spans="7:17">
      <c r="G40560" s="1"/>
      <c r="Q40560" s="32" t="str">
        <f>IF(I40560="OUTSTANDING",'Data Table Volumes'!$B$1-G40560,"NA")</f>
        <v>NA</v>
      </c>
    </row>
    <row r="40561" spans="7:17">
      <c r="G40561" s="1"/>
      <c r="Q40561" s="32" t="str">
        <f>IF(I40561="OUTSTANDING",'Data Table Volumes'!$B$1-G40561,"NA")</f>
        <v>NA</v>
      </c>
    </row>
    <row r="40562" spans="7:17">
      <c r="G40562" s="1"/>
      <c r="Q40562" s="32" t="str">
        <f>IF(I40562="OUTSTANDING",'Data Table Volumes'!$B$1-G40562,"NA")</f>
        <v>NA</v>
      </c>
    </row>
    <row r="40563" spans="7:17">
      <c r="G40563" s="1"/>
      <c r="Q40563" s="32" t="str">
        <f>IF(I40563="OUTSTANDING",'Data Table Volumes'!$B$1-G40563,"NA")</f>
        <v>NA</v>
      </c>
    </row>
    <row r="40564" spans="7:17">
      <c r="G40564" s="1"/>
      <c r="Q40564" s="32" t="str">
        <f>IF(I40564="OUTSTANDING",'Data Table Volumes'!$B$1-G40564,"NA")</f>
        <v>NA</v>
      </c>
    </row>
    <row r="40565" spans="7:17">
      <c r="G40565" s="1"/>
      <c r="Q40565" s="32" t="str">
        <f>IF(I40565="OUTSTANDING",'Data Table Volumes'!$B$1-G40565,"NA")</f>
        <v>NA</v>
      </c>
    </row>
    <row r="40566" spans="7:17">
      <c r="G40566" s="1"/>
      <c r="Q40566" s="32" t="str">
        <f>IF(I40566="OUTSTANDING",'Data Table Volumes'!$B$1-G40566,"NA")</f>
        <v>NA</v>
      </c>
    </row>
    <row r="40567" spans="7:17">
      <c r="G40567" s="1"/>
      <c r="Q40567" s="32" t="str">
        <f>IF(I40567="OUTSTANDING",'Data Table Volumes'!$B$1-G40567,"NA")</f>
        <v>NA</v>
      </c>
    </row>
    <row r="40568" spans="7:17">
      <c r="G40568" s="1"/>
      <c r="Q40568" s="32" t="str">
        <f>IF(I40568="OUTSTANDING",'Data Table Volumes'!$B$1-G40568,"NA")</f>
        <v>NA</v>
      </c>
    </row>
    <row r="40569" spans="7:17">
      <c r="G40569" s="1"/>
      <c r="Q40569" s="32" t="str">
        <f>IF(I40569="OUTSTANDING",'Data Table Volumes'!$B$1-G40569,"NA")</f>
        <v>NA</v>
      </c>
    </row>
    <row r="40570" spans="7:17">
      <c r="G40570" s="1"/>
      <c r="Q40570" s="32" t="str">
        <f>IF(I40570="OUTSTANDING",'Data Table Volumes'!$B$1-G40570,"NA")</f>
        <v>NA</v>
      </c>
    </row>
    <row r="40571" spans="7:17">
      <c r="G40571" s="1"/>
      <c r="Q40571" s="32" t="str">
        <f>IF(I40571="OUTSTANDING",'Data Table Volumes'!$B$1-G40571,"NA")</f>
        <v>NA</v>
      </c>
    </row>
    <row r="40572" spans="7:17">
      <c r="G40572" s="1"/>
      <c r="Q40572" s="32" t="str">
        <f>IF(I40572="OUTSTANDING",'Data Table Volumes'!$B$1-G40572,"NA")</f>
        <v>NA</v>
      </c>
    </row>
    <row r="40573" spans="7:17">
      <c r="G40573" s="1"/>
      <c r="Q40573" s="32" t="str">
        <f>IF(I40573="OUTSTANDING",'Data Table Volumes'!$B$1-G40573,"NA")</f>
        <v>NA</v>
      </c>
    </row>
    <row r="40574" spans="7:17">
      <c r="G40574" s="1"/>
      <c r="Q40574" s="32" t="str">
        <f>IF(I40574="OUTSTANDING",'Data Table Volumes'!$B$1-G40574,"NA")</f>
        <v>NA</v>
      </c>
    </row>
    <row r="40575" spans="7:17">
      <c r="G40575" s="1"/>
      <c r="Q40575" s="32" t="str">
        <f>IF(I40575="OUTSTANDING",'Data Table Volumes'!$B$1-G40575,"NA")</f>
        <v>NA</v>
      </c>
    </row>
    <row r="40576" spans="7:17">
      <c r="G40576" s="1"/>
      <c r="Q40576" s="32" t="str">
        <f>IF(I40576="OUTSTANDING",'Data Table Volumes'!$B$1-G40576,"NA")</f>
        <v>NA</v>
      </c>
    </row>
    <row r="40577" spans="7:17">
      <c r="G40577" s="1"/>
      <c r="Q40577" s="32" t="str">
        <f>IF(I40577="OUTSTANDING",'Data Table Volumes'!$B$1-G40577,"NA")</f>
        <v>NA</v>
      </c>
    </row>
    <row r="40578" spans="7:17">
      <c r="G40578" s="1"/>
      <c r="Q40578" s="32" t="str">
        <f>IF(I40578="OUTSTANDING",'Data Table Volumes'!$B$1-G40578,"NA")</f>
        <v>NA</v>
      </c>
    </row>
    <row r="40579" spans="7:17">
      <c r="G40579" s="1"/>
      <c r="Q40579" s="32" t="str">
        <f>IF(I40579="OUTSTANDING",'Data Table Volumes'!$B$1-G40579,"NA")</f>
        <v>NA</v>
      </c>
    </row>
    <row r="40580" spans="7:17">
      <c r="G40580" s="1"/>
      <c r="Q40580" s="32" t="str">
        <f>IF(I40580="OUTSTANDING",'Data Table Volumes'!$B$1-G40580,"NA")</f>
        <v>NA</v>
      </c>
    </row>
    <row r="40581" spans="7:17">
      <c r="G40581" s="1"/>
      <c r="Q40581" s="32" t="str">
        <f>IF(I40581="OUTSTANDING",'Data Table Volumes'!$B$1-G40581,"NA")</f>
        <v>NA</v>
      </c>
    </row>
    <row r="40582" spans="7:17">
      <c r="G40582" s="1"/>
      <c r="Q40582" s="32" t="str">
        <f>IF(I40582="OUTSTANDING",'Data Table Volumes'!$B$1-G40582,"NA")</f>
        <v>NA</v>
      </c>
    </row>
    <row r="40583" spans="7:17">
      <c r="G40583" s="1"/>
      <c r="Q40583" s="32" t="str">
        <f>IF(I40583="OUTSTANDING",'Data Table Volumes'!$B$1-G40583,"NA")</f>
        <v>NA</v>
      </c>
    </row>
    <row r="40584" spans="7:17">
      <c r="G40584" s="1"/>
      <c r="Q40584" s="32" t="str">
        <f>IF(I40584="OUTSTANDING",'Data Table Volumes'!$B$1-G40584,"NA")</f>
        <v>NA</v>
      </c>
    </row>
    <row r="40585" spans="7:17">
      <c r="G40585" s="1"/>
      <c r="Q40585" s="32" t="str">
        <f>IF(I40585="OUTSTANDING",'Data Table Volumes'!$B$1-G40585,"NA")</f>
        <v>NA</v>
      </c>
    </row>
    <row r="40586" spans="7:17">
      <c r="G40586" s="1"/>
      <c r="Q40586" s="32" t="str">
        <f>IF(I40586="OUTSTANDING",'Data Table Volumes'!$B$1-G40586,"NA")</f>
        <v>NA</v>
      </c>
    </row>
    <row r="40587" spans="7:17">
      <c r="G40587" s="1"/>
      <c r="Q40587" s="32" t="str">
        <f>IF(I40587="OUTSTANDING",'Data Table Volumes'!$B$1-G40587,"NA")</f>
        <v>NA</v>
      </c>
    </row>
    <row r="40588" spans="7:17">
      <c r="G40588" s="1"/>
      <c r="Q40588" s="32" t="str">
        <f>IF(I40588="OUTSTANDING",'Data Table Volumes'!$B$1-G40588,"NA")</f>
        <v>NA</v>
      </c>
    </row>
    <row r="40589" spans="7:17">
      <c r="G40589" s="1"/>
      <c r="Q40589" s="32" t="str">
        <f>IF(I40589="OUTSTANDING",'Data Table Volumes'!$B$1-G40589,"NA")</f>
        <v>NA</v>
      </c>
    </row>
    <row r="40590" spans="7:17">
      <c r="G40590" s="1"/>
      <c r="Q40590" s="32" t="str">
        <f>IF(I40590="OUTSTANDING",'Data Table Volumes'!$B$1-G40590,"NA")</f>
        <v>NA</v>
      </c>
    </row>
    <row r="40591" spans="7:17">
      <c r="G40591" s="1"/>
      <c r="Q40591" s="32" t="str">
        <f>IF(I40591="OUTSTANDING",'Data Table Volumes'!$B$1-G40591,"NA")</f>
        <v>NA</v>
      </c>
    </row>
    <row r="40592" spans="7:17">
      <c r="G40592" s="1"/>
      <c r="Q40592" s="32" t="str">
        <f>IF(I40592="OUTSTANDING",'Data Table Volumes'!$B$1-G40592,"NA")</f>
        <v>NA</v>
      </c>
    </row>
    <row r="40593" spans="7:17">
      <c r="G40593" s="1"/>
      <c r="Q40593" s="32" t="str">
        <f>IF(I40593="OUTSTANDING",'Data Table Volumes'!$B$1-G40593,"NA")</f>
        <v>NA</v>
      </c>
    </row>
    <row r="40594" spans="7:17">
      <c r="G40594" s="1"/>
      <c r="Q40594" s="32" t="str">
        <f>IF(I40594="OUTSTANDING",'Data Table Volumes'!$B$1-G40594,"NA")</f>
        <v>NA</v>
      </c>
    </row>
    <row r="40595" spans="7:17">
      <c r="G40595" s="1"/>
      <c r="Q40595" s="32" t="str">
        <f>IF(I40595="OUTSTANDING",'Data Table Volumes'!$B$1-G40595,"NA")</f>
        <v>NA</v>
      </c>
    </row>
    <row r="40596" spans="7:17">
      <c r="G40596" s="1"/>
      <c r="Q40596" s="32" t="str">
        <f>IF(I40596="OUTSTANDING",'Data Table Volumes'!$B$1-G40596,"NA")</f>
        <v>NA</v>
      </c>
    </row>
    <row r="40597" spans="7:17">
      <c r="G40597" s="1"/>
      <c r="Q40597" s="32" t="str">
        <f>IF(I40597="OUTSTANDING",'Data Table Volumes'!$B$1-G40597,"NA")</f>
        <v>NA</v>
      </c>
    </row>
    <row r="40598" spans="7:17">
      <c r="G40598" s="1"/>
      <c r="Q40598" s="32" t="str">
        <f>IF(I40598="OUTSTANDING",'Data Table Volumes'!$B$1-G40598,"NA")</f>
        <v>NA</v>
      </c>
    </row>
    <row r="40599" spans="7:17">
      <c r="G40599" s="1"/>
      <c r="Q40599" s="32" t="str">
        <f>IF(I40599="OUTSTANDING",'Data Table Volumes'!$B$1-G40599,"NA")</f>
        <v>NA</v>
      </c>
    </row>
    <row r="40600" spans="7:17">
      <c r="G40600" s="1"/>
      <c r="Q40600" s="32" t="str">
        <f>IF(I40600="OUTSTANDING",'Data Table Volumes'!$B$1-G40600,"NA")</f>
        <v>NA</v>
      </c>
    </row>
    <row r="40601" spans="7:17">
      <c r="G40601" s="1"/>
      <c r="Q40601" s="32" t="str">
        <f>IF(I40601="OUTSTANDING",'Data Table Volumes'!$B$1-G40601,"NA")</f>
        <v>NA</v>
      </c>
    </row>
    <row r="40602" spans="7:17">
      <c r="G40602" s="1"/>
      <c r="Q40602" s="32" t="str">
        <f>IF(I40602="OUTSTANDING",'Data Table Volumes'!$B$1-G40602,"NA")</f>
        <v>NA</v>
      </c>
    </row>
    <row r="40603" spans="7:17">
      <c r="G40603" s="1"/>
      <c r="Q40603" s="32" t="str">
        <f>IF(I40603="OUTSTANDING",'Data Table Volumes'!$B$1-G40603,"NA")</f>
        <v>NA</v>
      </c>
    </row>
    <row r="40604" spans="7:17">
      <c r="G40604" s="1"/>
      <c r="Q40604" s="32" t="str">
        <f>IF(I40604="OUTSTANDING",'Data Table Volumes'!$B$1-G40604,"NA")</f>
        <v>NA</v>
      </c>
    </row>
    <row r="40605" spans="7:17">
      <c r="G40605" s="1"/>
      <c r="Q40605" s="32" t="str">
        <f>IF(I40605="OUTSTANDING",'Data Table Volumes'!$B$1-G40605,"NA")</f>
        <v>NA</v>
      </c>
    </row>
    <row r="40606" spans="7:17">
      <c r="G40606" s="1"/>
      <c r="Q40606" s="32" t="str">
        <f>IF(I40606="OUTSTANDING",'Data Table Volumes'!$B$1-G40606,"NA")</f>
        <v>NA</v>
      </c>
    </row>
    <row r="40607" spans="7:17">
      <c r="G40607" s="1"/>
      <c r="Q40607" s="32" t="str">
        <f>IF(I40607="OUTSTANDING",'Data Table Volumes'!$B$1-G40607,"NA")</f>
        <v>NA</v>
      </c>
    </row>
    <row r="40608" spans="7:17">
      <c r="G40608" s="1"/>
      <c r="Q40608" s="32" t="str">
        <f>IF(I40608="OUTSTANDING",'Data Table Volumes'!$B$1-G40608,"NA")</f>
        <v>NA</v>
      </c>
    </row>
    <row r="40609" spans="7:17">
      <c r="G40609" s="1"/>
      <c r="Q40609" s="32" t="str">
        <f>IF(I40609="OUTSTANDING",'Data Table Volumes'!$B$1-G40609,"NA")</f>
        <v>NA</v>
      </c>
    </row>
    <row r="40610" spans="7:17">
      <c r="G40610" s="1"/>
      <c r="Q40610" s="32" t="str">
        <f>IF(I40610="OUTSTANDING",'Data Table Volumes'!$B$1-G40610,"NA")</f>
        <v>NA</v>
      </c>
    </row>
    <row r="40611" spans="7:17">
      <c r="G40611" s="1"/>
      <c r="Q40611" s="32" t="str">
        <f>IF(I40611="OUTSTANDING",'Data Table Volumes'!$B$1-G40611,"NA")</f>
        <v>NA</v>
      </c>
    </row>
    <row r="40612" spans="7:17">
      <c r="G40612" s="1"/>
      <c r="Q40612" s="32" t="str">
        <f>IF(I40612="OUTSTANDING",'Data Table Volumes'!$B$1-G40612,"NA")</f>
        <v>NA</v>
      </c>
    </row>
    <row r="40613" spans="7:17">
      <c r="G40613" s="1"/>
      <c r="Q40613" s="32" t="str">
        <f>IF(I40613="OUTSTANDING",'Data Table Volumes'!$B$1-G40613,"NA")</f>
        <v>NA</v>
      </c>
    </row>
    <row r="40614" spans="7:17">
      <c r="G40614" s="1"/>
      <c r="Q40614" s="32" t="str">
        <f>IF(I40614="OUTSTANDING",'Data Table Volumes'!$B$1-G40614,"NA")</f>
        <v>NA</v>
      </c>
    </row>
    <row r="40615" spans="7:17">
      <c r="G40615" s="1"/>
      <c r="Q40615" s="32" t="str">
        <f>IF(I40615="OUTSTANDING",'Data Table Volumes'!$B$1-G40615,"NA")</f>
        <v>NA</v>
      </c>
    </row>
    <row r="40616" spans="7:17">
      <c r="G40616" s="1"/>
      <c r="Q40616" s="32" t="str">
        <f>IF(I40616="OUTSTANDING",'Data Table Volumes'!$B$1-G40616,"NA")</f>
        <v>NA</v>
      </c>
    </row>
    <row r="40617" spans="7:17">
      <c r="G40617" s="1"/>
      <c r="Q40617" s="32" t="str">
        <f>IF(I40617="OUTSTANDING",'Data Table Volumes'!$B$1-G40617,"NA")</f>
        <v>NA</v>
      </c>
    </row>
    <row r="40618" spans="7:17">
      <c r="G40618" s="1"/>
      <c r="Q40618" s="32" t="str">
        <f>IF(I40618="OUTSTANDING",'Data Table Volumes'!$B$1-G40618,"NA")</f>
        <v>NA</v>
      </c>
    </row>
    <row r="40619" spans="7:17">
      <c r="G40619" s="1"/>
      <c r="Q40619" s="32" t="str">
        <f>IF(I40619="OUTSTANDING",'Data Table Volumes'!$B$1-G40619,"NA")</f>
        <v>NA</v>
      </c>
    </row>
    <row r="40620" spans="7:17">
      <c r="G40620" s="1"/>
      <c r="Q40620" s="32" t="str">
        <f>IF(I40620="OUTSTANDING",'Data Table Volumes'!$B$1-G40620,"NA")</f>
        <v>NA</v>
      </c>
    </row>
    <row r="40621" spans="7:17">
      <c r="G40621" s="1"/>
      <c r="Q40621" s="32" t="str">
        <f>IF(I40621="OUTSTANDING",'Data Table Volumes'!$B$1-G40621,"NA")</f>
        <v>NA</v>
      </c>
    </row>
    <row r="40622" spans="7:17">
      <c r="G40622" s="1"/>
      <c r="Q40622" s="32" t="str">
        <f>IF(I40622="OUTSTANDING",'Data Table Volumes'!$B$1-G40622,"NA")</f>
        <v>NA</v>
      </c>
    </row>
    <row r="40623" spans="7:17">
      <c r="G40623" s="1"/>
      <c r="Q40623" s="32" t="str">
        <f>IF(I40623="OUTSTANDING",'Data Table Volumes'!$B$1-G40623,"NA")</f>
        <v>NA</v>
      </c>
    </row>
    <row r="40624" spans="7:17">
      <c r="G40624" s="1"/>
      <c r="Q40624" s="32" t="str">
        <f>IF(I40624="OUTSTANDING",'Data Table Volumes'!$B$1-G40624,"NA")</f>
        <v>NA</v>
      </c>
    </row>
    <row r="40625" spans="7:17">
      <c r="G40625" s="1"/>
      <c r="Q40625" s="32" t="str">
        <f>IF(I40625="OUTSTANDING",'Data Table Volumes'!$B$1-G40625,"NA")</f>
        <v>NA</v>
      </c>
    </row>
    <row r="40626" spans="7:17">
      <c r="G40626" s="1"/>
      <c r="Q40626" s="32" t="str">
        <f>IF(I40626="OUTSTANDING",'Data Table Volumes'!$B$1-G40626,"NA")</f>
        <v>NA</v>
      </c>
    </row>
    <row r="40627" spans="7:17">
      <c r="G40627" s="1"/>
      <c r="Q40627" s="32" t="str">
        <f>IF(I40627="OUTSTANDING",'Data Table Volumes'!$B$1-G40627,"NA")</f>
        <v>NA</v>
      </c>
    </row>
    <row r="40628" spans="7:17">
      <c r="G40628" s="1"/>
      <c r="Q40628" s="32" t="str">
        <f>IF(I40628="OUTSTANDING",'Data Table Volumes'!$B$1-G40628,"NA")</f>
        <v>NA</v>
      </c>
    </row>
    <row r="40629" spans="7:17">
      <c r="G40629" s="1"/>
      <c r="Q40629" s="32" t="str">
        <f>IF(I40629="OUTSTANDING",'Data Table Volumes'!$B$1-G40629,"NA")</f>
        <v>NA</v>
      </c>
    </row>
    <row r="40630" spans="7:17">
      <c r="G40630" s="1"/>
      <c r="Q40630" s="32" t="str">
        <f>IF(I40630="OUTSTANDING",'Data Table Volumes'!$B$1-G40630,"NA")</f>
        <v>NA</v>
      </c>
    </row>
    <row r="40631" spans="7:17">
      <c r="G40631" s="1"/>
      <c r="Q40631" s="32" t="str">
        <f>IF(I40631="OUTSTANDING",'Data Table Volumes'!$B$1-G40631,"NA")</f>
        <v>NA</v>
      </c>
    </row>
    <row r="40632" spans="7:17">
      <c r="G40632" s="1"/>
      <c r="Q40632" s="32" t="str">
        <f>IF(I40632="OUTSTANDING",'Data Table Volumes'!$B$1-G40632,"NA")</f>
        <v>NA</v>
      </c>
    </row>
    <row r="40633" spans="7:17">
      <c r="G40633" s="1"/>
      <c r="Q40633" s="32" t="str">
        <f>IF(I40633="OUTSTANDING",'Data Table Volumes'!$B$1-G40633,"NA")</f>
        <v>NA</v>
      </c>
    </row>
    <row r="40634" spans="7:17">
      <c r="G40634" s="1"/>
      <c r="Q40634" s="32" t="str">
        <f>IF(I40634="OUTSTANDING",'Data Table Volumes'!$B$1-G40634,"NA")</f>
        <v>NA</v>
      </c>
    </row>
    <row r="40635" spans="7:17">
      <c r="G40635" s="1"/>
      <c r="Q40635" s="32" t="str">
        <f>IF(I40635="OUTSTANDING",'Data Table Volumes'!$B$1-G40635,"NA")</f>
        <v>NA</v>
      </c>
    </row>
    <row r="40636" spans="7:17">
      <c r="G40636" s="1"/>
      <c r="Q40636" s="32" t="str">
        <f>IF(I40636="OUTSTANDING",'Data Table Volumes'!$B$1-G40636,"NA")</f>
        <v>NA</v>
      </c>
    </row>
    <row r="40637" spans="7:17">
      <c r="G40637" s="1"/>
      <c r="Q40637" s="32" t="str">
        <f>IF(I40637="OUTSTANDING",'Data Table Volumes'!$B$1-G40637,"NA")</f>
        <v>NA</v>
      </c>
    </row>
    <row r="40638" spans="7:17">
      <c r="G40638" s="1"/>
      <c r="Q40638" s="32" t="str">
        <f>IF(I40638="OUTSTANDING",'Data Table Volumes'!$B$1-G40638,"NA")</f>
        <v>NA</v>
      </c>
    </row>
    <row r="40639" spans="7:17">
      <c r="G40639" s="1"/>
      <c r="Q40639" s="32" t="str">
        <f>IF(I40639="OUTSTANDING",'Data Table Volumes'!$B$1-G40639,"NA")</f>
        <v>NA</v>
      </c>
    </row>
    <row r="40640" spans="7:17">
      <c r="G40640" s="1"/>
      <c r="Q40640" s="32" t="str">
        <f>IF(I40640="OUTSTANDING",'Data Table Volumes'!$B$1-G40640,"NA")</f>
        <v>NA</v>
      </c>
    </row>
    <row r="40641" spans="7:17">
      <c r="G40641" s="1"/>
      <c r="Q40641" s="32" t="str">
        <f>IF(I40641="OUTSTANDING",'Data Table Volumes'!$B$1-G40641,"NA")</f>
        <v>NA</v>
      </c>
    </row>
    <row r="40642" spans="7:17">
      <c r="G40642" s="1"/>
      <c r="Q40642" s="32" t="str">
        <f>IF(I40642="OUTSTANDING",'Data Table Volumes'!$B$1-G40642,"NA")</f>
        <v>NA</v>
      </c>
    </row>
    <row r="40643" spans="7:17">
      <c r="G40643" s="1"/>
      <c r="Q40643" s="32" t="str">
        <f>IF(I40643="OUTSTANDING",'Data Table Volumes'!$B$1-G40643,"NA")</f>
        <v>NA</v>
      </c>
    </row>
    <row r="40644" spans="7:17">
      <c r="G40644" s="1"/>
      <c r="Q40644" s="32" t="str">
        <f>IF(I40644="OUTSTANDING",'Data Table Volumes'!$B$1-G40644,"NA")</f>
        <v>NA</v>
      </c>
    </row>
    <row r="40645" spans="7:17">
      <c r="G40645" s="1"/>
      <c r="Q40645" s="32" t="str">
        <f>IF(I40645="OUTSTANDING",'Data Table Volumes'!$B$1-G40645,"NA")</f>
        <v>NA</v>
      </c>
    </row>
    <row r="40646" spans="7:17">
      <c r="G40646" s="1"/>
      <c r="Q40646" s="32" t="str">
        <f>IF(I40646="OUTSTANDING",'Data Table Volumes'!$B$1-G40646,"NA")</f>
        <v>NA</v>
      </c>
    </row>
    <row r="40647" spans="7:17">
      <c r="G40647" s="1"/>
      <c r="Q40647" s="32" t="str">
        <f>IF(I40647="OUTSTANDING",'Data Table Volumes'!$B$1-G40647,"NA")</f>
        <v>NA</v>
      </c>
    </row>
    <row r="40648" spans="7:17">
      <c r="G40648" s="1"/>
      <c r="Q40648" s="32" t="str">
        <f>IF(I40648="OUTSTANDING",'Data Table Volumes'!$B$1-G40648,"NA")</f>
        <v>NA</v>
      </c>
    </row>
    <row r="40649" spans="7:17">
      <c r="G40649" s="1"/>
      <c r="Q40649" s="32" t="str">
        <f>IF(I40649="OUTSTANDING",'Data Table Volumes'!$B$1-G40649,"NA")</f>
        <v>NA</v>
      </c>
    </row>
    <row r="40650" spans="7:17">
      <c r="G40650" s="1"/>
      <c r="Q40650" s="32" t="str">
        <f>IF(I40650="OUTSTANDING",'Data Table Volumes'!$B$1-G40650,"NA")</f>
        <v>NA</v>
      </c>
    </row>
    <row r="40651" spans="7:17">
      <c r="G40651" s="1"/>
      <c r="Q40651" s="32" t="str">
        <f>IF(I40651="OUTSTANDING",'Data Table Volumes'!$B$1-G40651,"NA")</f>
        <v>NA</v>
      </c>
    </row>
    <row r="40652" spans="7:17">
      <c r="G40652" s="1"/>
      <c r="Q40652" s="32" t="str">
        <f>IF(I40652="OUTSTANDING",'Data Table Volumes'!$B$1-G40652,"NA")</f>
        <v>NA</v>
      </c>
    </row>
    <row r="40653" spans="7:17">
      <c r="G40653" s="1"/>
      <c r="Q40653" s="32" t="str">
        <f>IF(I40653="OUTSTANDING",'Data Table Volumes'!$B$1-G40653,"NA")</f>
        <v>NA</v>
      </c>
    </row>
    <row r="40654" spans="7:17">
      <c r="G40654" s="1"/>
      <c r="Q40654" s="32" t="str">
        <f>IF(I40654="OUTSTANDING",'Data Table Volumes'!$B$1-G40654,"NA")</f>
        <v>NA</v>
      </c>
    </row>
    <row r="40655" spans="7:17">
      <c r="G40655" s="1"/>
      <c r="Q40655" s="32" t="str">
        <f>IF(I40655="OUTSTANDING",'Data Table Volumes'!$B$1-G40655,"NA")</f>
        <v>NA</v>
      </c>
    </row>
    <row r="40656" spans="7:17">
      <c r="G40656" s="1"/>
      <c r="Q40656" s="32" t="str">
        <f>IF(I40656="OUTSTANDING",'Data Table Volumes'!$B$1-G40656,"NA")</f>
        <v>NA</v>
      </c>
    </row>
    <row r="40657" spans="7:17">
      <c r="G40657" s="1"/>
      <c r="Q40657" s="32" t="str">
        <f>IF(I40657="OUTSTANDING",'Data Table Volumes'!$B$1-G40657,"NA")</f>
        <v>NA</v>
      </c>
    </row>
    <row r="40658" spans="7:17">
      <c r="G40658" s="1"/>
      <c r="Q40658" s="32" t="str">
        <f>IF(I40658="OUTSTANDING",'Data Table Volumes'!$B$1-G40658,"NA")</f>
        <v>NA</v>
      </c>
    </row>
    <row r="40659" spans="7:17">
      <c r="G40659" s="1"/>
      <c r="Q40659" s="32" t="str">
        <f>IF(I40659="OUTSTANDING",'Data Table Volumes'!$B$1-G40659,"NA")</f>
        <v>NA</v>
      </c>
    </row>
    <row r="40660" spans="7:17">
      <c r="G40660" s="1"/>
      <c r="Q40660" s="32" t="str">
        <f>IF(I40660="OUTSTANDING",'Data Table Volumes'!$B$1-G40660,"NA")</f>
        <v>NA</v>
      </c>
    </row>
    <row r="40661" spans="7:17">
      <c r="G40661" s="1"/>
      <c r="Q40661" s="32" t="str">
        <f>IF(I40661="OUTSTANDING",'Data Table Volumes'!$B$1-G40661,"NA")</f>
        <v>NA</v>
      </c>
    </row>
    <row r="40662" spans="7:17">
      <c r="G40662" s="1"/>
      <c r="Q40662" s="32" t="str">
        <f>IF(I40662="OUTSTANDING",'Data Table Volumes'!$B$1-G40662,"NA")</f>
        <v>NA</v>
      </c>
    </row>
    <row r="40663" spans="7:17">
      <c r="G40663" s="1"/>
      <c r="Q40663" s="32" t="str">
        <f>IF(I40663="OUTSTANDING",'Data Table Volumes'!$B$1-G40663,"NA")</f>
        <v>NA</v>
      </c>
    </row>
    <row r="40664" spans="7:17">
      <c r="G40664" s="1"/>
      <c r="Q40664" s="32" t="str">
        <f>IF(I40664="OUTSTANDING",'Data Table Volumes'!$B$1-G40664,"NA")</f>
        <v>NA</v>
      </c>
    </row>
    <row r="40665" spans="7:17">
      <c r="G40665" s="1"/>
      <c r="Q40665" s="32" t="str">
        <f>IF(I40665="OUTSTANDING",'Data Table Volumes'!$B$1-G40665,"NA")</f>
        <v>NA</v>
      </c>
    </row>
    <row r="40666" spans="7:17">
      <c r="G40666" s="1"/>
      <c r="Q40666" s="32" t="str">
        <f>IF(I40666="OUTSTANDING",'Data Table Volumes'!$B$1-G40666,"NA")</f>
        <v>NA</v>
      </c>
    </row>
    <row r="40667" spans="7:17">
      <c r="G40667" s="1"/>
      <c r="Q40667" s="32" t="str">
        <f>IF(I40667="OUTSTANDING",'Data Table Volumes'!$B$1-G40667,"NA")</f>
        <v>NA</v>
      </c>
    </row>
    <row r="40668" spans="7:17">
      <c r="G40668" s="1"/>
      <c r="Q40668" s="32" t="str">
        <f>IF(I40668="OUTSTANDING",'Data Table Volumes'!$B$1-G40668,"NA")</f>
        <v>NA</v>
      </c>
    </row>
    <row r="40669" spans="7:17">
      <c r="G40669" s="1"/>
      <c r="Q40669" s="32" t="str">
        <f>IF(I40669="OUTSTANDING",'Data Table Volumes'!$B$1-G40669,"NA")</f>
        <v>NA</v>
      </c>
    </row>
    <row r="40670" spans="7:17">
      <c r="G40670" s="1"/>
      <c r="Q40670" s="32" t="str">
        <f>IF(I40670="OUTSTANDING",'Data Table Volumes'!$B$1-G40670,"NA")</f>
        <v>NA</v>
      </c>
    </row>
    <row r="40671" spans="7:17">
      <c r="G40671" s="1"/>
      <c r="Q40671" s="32" t="str">
        <f>IF(I40671="OUTSTANDING",'Data Table Volumes'!$B$1-G40671,"NA")</f>
        <v>NA</v>
      </c>
    </row>
    <row r="40672" spans="7:17">
      <c r="G40672" s="1"/>
      <c r="Q40672" s="32" t="str">
        <f>IF(I40672="OUTSTANDING",'Data Table Volumes'!$B$1-G40672,"NA")</f>
        <v>NA</v>
      </c>
    </row>
    <row r="40673" spans="7:17">
      <c r="G40673" s="1"/>
      <c r="Q40673" s="32" t="str">
        <f>IF(I40673="OUTSTANDING",'Data Table Volumes'!$B$1-G40673,"NA")</f>
        <v>NA</v>
      </c>
    </row>
    <row r="40674" spans="7:17">
      <c r="G40674" s="1"/>
      <c r="Q40674" s="32" t="str">
        <f>IF(I40674="OUTSTANDING",'Data Table Volumes'!$B$1-G40674,"NA")</f>
        <v>NA</v>
      </c>
    </row>
    <row r="40675" spans="7:17">
      <c r="G40675" s="1"/>
      <c r="Q40675" s="32" t="str">
        <f>IF(I40675="OUTSTANDING",'Data Table Volumes'!$B$1-G40675,"NA")</f>
        <v>NA</v>
      </c>
    </row>
    <row r="40676" spans="7:17">
      <c r="G40676" s="1"/>
      <c r="Q40676" s="32" t="str">
        <f>IF(I40676="OUTSTANDING",'Data Table Volumes'!$B$1-G40676,"NA")</f>
        <v>NA</v>
      </c>
    </row>
    <row r="40677" spans="7:17">
      <c r="G40677" s="1"/>
      <c r="Q40677" s="32" t="str">
        <f>IF(I40677="OUTSTANDING",'Data Table Volumes'!$B$1-G40677,"NA")</f>
        <v>NA</v>
      </c>
    </row>
    <row r="40678" spans="7:17">
      <c r="G40678" s="1"/>
      <c r="Q40678" s="32" t="str">
        <f>IF(I40678="OUTSTANDING",'Data Table Volumes'!$B$1-G40678,"NA")</f>
        <v>NA</v>
      </c>
    </row>
    <row r="40679" spans="7:17">
      <c r="G40679" s="1"/>
      <c r="Q40679" s="32" t="str">
        <f>IF(I40679="OUTSTANDING",'Data Table Volumes'!$B$1-G40679,"NA")</f>
        <v>NA</v>
      </c>
    </row>
    <row r="40680" spans="7:17">
      <c r="G40680" s="1"/>
      <c r="Q40680" s="32" t="str">
        <f>IF(I40680="OUTSTANDING",'Data Table Volumes'!$B$1-G40680,"NA")</f>
        <v>NA</v>
      </c>
    </row>
    <row r="40681" spans="7:17">
      <c r="G40681" s="1"/>
      <c r="Q40681" s="32" t="str">
        <f>IF(I40681="OUTSTANDING",'Data Table Volumes'!$B$1-G40681,"NA")</f>
        <v>NA</v>
      </c>
    </row>
    <row r="40682" spans="7:17">
      <c r="G40682" s="1"/>
      <c r="Q40682" s="32" t="str">
        <f>IF(I40682="OUTSTANDING",'Data Table Volumes'!$B$1-G40682,"NA")</f>
        <v>NA</v>
      </c>
    </row>
    <row r="40683" spans="7:17">
      <c r="G40683" s="1"/>
      <c r="Q40683" s="32" t="str">
        <f>IF(I40683="OUTSTANDING",'Data Table Volumes'!$B$1-G40683,"NA")</f>
        <v>NA</v>
      </c>
    </row>
    <row r="40684" spans="7:17">
      <c r="G40684" s="1"/>
      <c r="Q40684" s="32" t="str">
        <f>IF(I40684="OUTSTANDING",'Data Table Volumes'!$B$1-G40684,"NA")</f>
        <v>NA</v>
      </c>
    </row>
    <row r="40685" spans="7:17">
      <c r="G40685" s="1"/>
      <c r="Q40685" s="32" t="str">
        <f>IF(I40685="OUTSTANDING",'Data Table Volumes'!$B$1-G40685,"NA")</f>
        <v>NA</v>
      </c>
    </row>
    <row r="40686" spans="7:17">
      <c r="G40686" s="1"/>
      <c r="Q40686" s="32" t="str">
        <f>IF(I40686="OUTSTANDING",'Data Table Volumes'!$B$1-G40686,"NA")</f>
        <v>NA</v>
      </c>
    </row>
    <row r="40687" spans="7:17">
      <c r="G40687" s="1"/>
      <c r="Q40687" s="32" t="str">
        <f>IF(I40687="OUTSTANDING",'Data Table Volumes'!$B$1-G40687,"NA")</f>
        <v>NA</v>
      </c>
    </row>
    <row r="40688" spans="7:17">
      <c r="G40688" s="1"/>
      <c r="Q40688" s="32" t="str">
        <f>IF(I40688="OUTSTANDING",'Data Table Volumes'!$B$1-G40688,"NA")</f>
        <v>NA</v>
      </c>
    </row>
    <row r="40689" spans="7:17">
      <c r="G40689" s="1"/>
      <c r="Q40689" s="32" t="str">
        <f>IF(I40689="OUTSTANDING",'Data Table Volumes'!$B$1-G40689,"NA")</f>
        <v>NA</v>
      </c>
    </row>
    <row r="40690" spans="7:17">
      <c r="G40690" s="1"/>
      <c r="Q40690" s="32" t="str">
        <f>IF(I40690="OUTSTANDING",'Data Table Volumes'!$B$1-G40690,"NA")</f>
        <v>NA</v>
      </c>
    </row>
    <row r="40691" spans="7:17">
      <c r="G40691" s="1"/>
      <c r="Q40691" s="32" t="str">
        <f>IF(I40691="OUTSTANDING",'Data Table Volumes'!$B$1-G40691,"NA")</f>
        <v>NA</v>
      </c>
    </row>
    <row r="40692" spans="7:17">
      <c r="G40692" s="1"/>
      <c r="Q40692" s="32" t="str">
        <f>IF(I40692="OUTSTANDING",'Data Table Volumes'!$B$1-G40692,"NA")</f>
        <v>NA</v>
      </c>
    </row>
    <row r="40693" spans="7:17">
      <c r="G40693" s="1"/>
      <c r="Q40693" s="32" t="str">
        <f>IF(I40693="OUTSTANDING",'Data Table Volumes'!$B$1-G40693,"NA")</f>
        <v>NA</v>
      </c>
    </row>
    <row r="40694" spans="7:17">
      <c r="G40694" s="1"/>
      <c r="Q40694" s="32" t="str">
        <f>IF(I40694="OUTSTANDING",'Data Table Volumes'!$B$1-G40694,"NA")</f>
        <v>NA</v>
      </c>
    </row>
    <row r="40695" spans="7:17">
      <c r="G40695" s="1"/>
      <c r="Q40695" s="32" t="str">
        <f>IF(I40695="OUTSTANDING",'Data Table Volumes'!$B$1-G40695,"NA")</f>
        <v>NA</v>
      </c>
    </row>
    <row r="40696" spans="7:17">
      <c r="G40696" s="1"/>
      <c r="Q40696" s="32" t="str">
        <f>IF(I40696="OUTSTANDING",'Data Table Volumes'!$B$1-G40696,"NA")</f>
        <v>NA</v>
      </c>
    </row>
    <row r="40697" spans="7:17">
      <c r="G40697" s="1"/>
      <c r="Q40697" s="32" t="str">
        <f>IF(I40697="OUTSTANDING",'Data Table Volumes'!$B$1-G40697,"NA")</f>
        <v>NA</v>
      </c>
    </row>
    <row r="40698" spans="7:17">
      <c r="G40698" s="1"/>
      <c r="Q40698" s="32" t="str">
        <f>IF(I40698="OUTSTANDING",'Data Table Volumes'!$B$1-G40698,"NA")</f>
        <v>NA</v>
      </c>
    </row>
    <row r="40699" spans="7:17">
      <c r="G40699" s="1"/>
      <c r="Q40699" s="32" t="str">
        <f>IF(I40699="OUTSTANDING",'Data Table Volumes'!$B$1-G40699,"NA")</f>
        <v>NA</v>
      </c>
    </row>
    <row r="40700" spans="7:17">
      <c r="G40700" s="1"/>
      <c r="Q40700" s="32" t="str">
        <f>IF(I40700="OUTSTANDING",'Data Table Volumes'!$B$1-G40700,"NA")</f>
        <v>NA</v>
      </c>
    </row>
    <row r="40701" spans="7:17">
      <c r="G40701" s="1"/>
      <c r="Q40701" s="32" t="str">
        <f>IF(I40701="OUTSTANDING",'Data Table Volumes'!$B$1-G40701,"NA")</f>
        <v>NA</v>
      </c>
    </row>
    <row r="40702" spans="7:17">
      <c r="G40702" s="1"/>
      <c r="Q40702" s="32" t="str">
        <f>IF(I40702="OUTSTANDING",'Data Table Volumes'!$B$1-G40702,"NA")</f>
        <v>NA</v>
      </c>
    </row>
    <row r="40703" spans="7:17">
      <c r="G40703" s="1"/>
      <c r="Q40703" s="32" t="str">
        <f>IF(I40703="OUTSTANDING",'Data Table Volumes'!$B$1-G40703,"NA")</f>
        <v>NA</v>
      </c>
    </row>
    <row r="40704" spans="7:17">
      <c r="G40704" s="1"/>
      <c r="Q40704" s="32" t="str">
        <f>IF(I40704="OUTSTANDING",'Data Table Volumes'!$B$1-G40704,"NA")</f>
        <v>NA</v>
      </c>
    </row>
    <row r="40705" spans="7:17">
      <c r="G40705" s="1"/>
      <c r="Q40705" s="32" t="str">
        <f>IF(I40705="OUTSTANDING",'Data Table Volumes'!$B$1-G40705,"NA")</f>
        <v>NA</v>
      </c>
    </row>
    <row r="40706" spans="7:17">
      <c r="G40706" s="1"/>
      <c r="Q40706" s="32" t="str">
        <f>IF(I40706="OUTSTANDING",'Data Table Volumes'!$B$1-G40706,"NA")</f>
        <v>NA</v>
      </c>
    </row>
    <row r="40707" spans="7:17">
      <c r="G40707" s="1"/>
      <c r="Q40707" s="32" t="str">
        <f>IF(I40707="OUTSTANDING",'Data Table Volumes'!$B$1-G40707,"NA")</f>
        <v>NA</v>
      </c>
    </row>
    <row r="40708" spans="7:17">
      <c r="G40708" s="1"/>
      <c r="Q40708" s="32" t="str">
        <f>IF(I40708="OUTSTANDING",'Data Table Volumes'!$B$1-G40708,"NA")</f>
        <v>NA</v>
      </c>
    </row>
    <row r="40709" spans="7:17">
      <c r="G40709" s="1"/>
      <c r="Q40709" s="32" t="str">
        <f>IF(I40709="OUTSTANDING",'Data Table Volumes'!$B$1-G40709,"NA")</f>
        <v>NA</v>
      </c>
    </row>
    <row r="40710" spans="7:17">
      <c r="G40710" s="1"/>
      <c r="Q40710" s="32" t="str">
        <f>IF(I40710="OUTSTANDING",'Data Table Volumes'!$B$1-G40710,"NA")</f>
        <v>NA</v>
      </c>
    </row>
    <row r="40711" spans="7:17">
      <c r="G40711" s="1"/>
      <c r="Q40711" s="32" t="str">
        <f>IF(I40711="OUTSTANDING",'Data Table Volumes'!$B$1-G40711,"NA")</f>
        <v>NA</v>
      </c>
    </row>
    <row r="40712" spans="7:17">
      <c r="G40712" s="1"/>
      <c r="Q40712" s="32" t="str">
        <f>IF(I40712="OUTSTANDING",'Data Table Volumes'!$B$1-G40712,"NA")</f>
        <v>NA</v>
      </c>
    </row>
    <row r="40713" spans="7:17">
      <c r="G40713" s="1"/>
      <c r="Q40713" s="32" t="str">
        <f>IF(I40713="OUTSTANDING",'Data Table Volumes'!$B$1-G40713,"NA")</f>
        <v>NA</v>
      </c>
    </row>
    <row r="40714" spans="7:17">
      <c r="G40714" s="1"/>
      <c r="Q40714" s="32" t="str">
        <f>IF(I40714="OUTSTANDING",'Data Table Volumes'!$B$1-G40714,"NA")</f>
        <v>NA</v>
      </c>
    </row>
    <row r="40715" spans="7:17">
      <c r="G40715" s="1"/>
      <c r="Q40715" s="32" t="str">
        <f>IF(I40715="OUTSTANDING",'Data Table Volumes'!$B$1-G40715,"NA")</f>
        <v>NA</v>
      </c>
    </row>
    <row r="40716" spans="7:17">
      <c r="G40716" s="1"/>
      <c r="Q40716" s="32" t="str">
        <f>IF(I40716="OUTSTANDING",'Data Table Volumes'!$B$1-G40716,"NA")</f>
        <v>NA</v>
      </c>
    </row>
    <row r="40717" spans="7:17">
      <c r="G40717" s="1"/>
      <c r="Q40717" s="32" t="str">
        <f>IF(I40717="OUTSTANDING",'Data Table Volumes'!$B$1-G40717,"NA")</f>
        <v>NA</v>
      </c>
    </row>
    <row r="40718" spans="7:17">
      <c r="G40718" s="1"/>
      <c r="Q40718" s="32" t="str">
        <f>IF(I40718="OUTSTANDING",'Data Table Volumes'!$B$1-G40718,"NA")</f>
        <v>NA</v>
      </c>
    </row>
    <row r="40719" spans="7:17">
      <c r="G40719" s="1"/>
      <c r="Q40719" s="32" t="str">
        <f>IF(I40719="OUTSTANDING",'Data Table Volumes'!$B$1-G40719,"NA")</f>
        <v>NA</v>
      </c>
    </row>
    <row r="40720" spans="7:17">
      <c r="G40720" s="1"/>
      <c r="Q40720" s="32" t="str">
        <f>IF(I40720="OUTSTANDING",'Data Table Volumes'!$B$1-G40720,"NA")</f>
        <v>NA</v>
      </c>
    </row>
    <row r="40721" spans="7:17">
      <c r="G40721" s="1"/>
      <c r="Q40721" s="32" t="str">
        <f>IF(I40721="OUTSTANDING",'Data Table Volumes'!$B$1-G40721,"NA")</f>
        <v>NA</v>
      </c>
    </row>
    <row r="40722" spans="7:17">
      <c r="G40722" s="1"/>
      <c r="Q40722" s="32" t="str">
        <f>IF(I40722="OUTSTANDING",'Data Table Volumes'!$B$1-G40722,"NA")</f>
        <v>NA</v>
      </c>
    </row>
    <row r="40723" spans="7:17">
      <c r="G40723" s="1"/>
      <c r="Q40723" s="32" t="str">
        <f>IF(I40723="OUTSTANDING",'Data Table Volumes'!$B$1-G40723,"NA")</f>
        <v>NA</v>
      </c>
    </row>
    <row r="40724" spans="7:17">
      <c r="G40724" s="1"/>
      <c r="Q40724" s="32" t="str">
        <f>IF(I40724="OUTSTANDING",'Data Table Volumes'!$B$1-G40724,"NA")</f>
        <v>NA</v>
      </c>
    </row>
    <row r="40725" spans="7:17">
      <c r="G40725" s="1"/>
      <c r="Q40725" s="32" t="str">
        <f>IF(I40725="OUTSTANDING",'Data Table Volumes'!$B$1-G40725,"NA")</f>
        <v>NA</v>
      </c>
    </row>
    <row r="40726" spans="7:17">
      <c r="G40726" s="1"/>
      <c r="Q40726" s="32" t="str">
        <f>IF(I40726="OUTSTANDING",'Data Table Volumes'!$B$1-G40726,"NA")</f>
        <v>NA</v>
      </c>
    </row>
    <row r="40727" spans="7:17">
      <c r="G40727" s="1"/>
      <c r="Q40727" s="32" t="str">
        <f>IF(I40727="OUTSTANDING",'Data Table Volumes'!$B$1-G40727,"NA")</f>
        <v>NA</v>
      </c>
    </row>
    <row r="40728" spans="7:17">
      <c r="G40728" s="1"/>
      <c r="Q40728" s="32" t="str">
        <f>IF(I40728="OUTSTANDING",'Data Table Volumes'!$B$1-G40728,"NA")</f>
        <v>NA</v>
      </c>
    </row>
    <row r="40729" spans="7:17">
      <c r="G40729" s="1"/>
      <c r="Q40729" s="32" t="str">
        <f>IF(I40729="OUTSTANDING",'Data Table Volumes'!$B$1-G40729,"NA")</f>
        <v>NA</v>
      </c>
    </row>
    <row r="40730" spans="7:17">
      <c r="G40730" s="1"/>
      <c r="Q40730" s="32" t="str">
        <f>IF(I40730="OUTSTANDING",'Data Table Volumes'!$B$1-G40730,"NA")</f>
        <v>NA</v>
      </c>
    </row>
    <row r="40731" spans="7:17">
      <c r="G40731" s="1"/>
      <c r="Q40731" s="32" t="str">
        <f>IF(I40731="OUTSTANDING",'Data Table Volumes'!$B$1-G40731,"NA")</f>
        <v>NA</v>
      </c>
    </row>
    <row r="40732" spans="7:17">
      <c r="G40732" s="1"/>
      <c r="Q40732" s="32" t="str">
        <f>IF(I40732="OUTSTANDING",'Data Table Volumes'!$B$1-G40732,"NA")</f>
        <v>NA</v>
      </c>
    </row>
    <row r="40733" spans="7:17">
      <c r="G40733" s="1"/>
      <c r="Q40733" s="32" t="str">
        <f>IF(I40733="OUTSTANDING",'Data Table Volumes'!$B$1-G40733,"NA")</f>
        <v>NA</v>
      </c>
    </row>
    <row r="40734" spans="7:17">
      <c r="G40734" s="1"/>
      <c r="Q40734" s="32" t="str">
        <f>IF(I40734="OUTSTANDING",'Data Table Volumes'!$B$1-G40734,"NA")</f>
        <v>NA</v>
      </c>
    </row>
    <row r="40735" spans="7:17">
      <c r="G40735" s="1"/>
      <c r="Q40735" s="32" t="str">
        <f>IF(I40735="OUTSTANDING",'Data Table Volumes'!$B$1-G40735,"NA")</f>
        <v>NA</v>
      </c>
    </row>
    <row r="40736" spans="7:17">
      <c r="G40736" s="1"/>
      <c r="Q40736" s="32" t="str">
        <f>IF(I40736="OUTSTANDING",'Data Table Volumes'!$B$1-G40736,"NA")</f>
        <v>NA</v>
      </c>
    </row>
    <row r="40737" spans="7:17">
      <c r="G40737" s="1"/>
      <c r="Q40737" s="32" t="str">
        <f>IF(I40737="OUTSTANDING",'Data Table Volumes'!$B$1-G40737,"NA")</f>
        <v>NA</v>
      </c>
    </row>
    <row r="40738" spans="7:17">
      <c r="G40738" s="1"/>
      <c r="Q40738" s="32" t="str">
        <f>IF(I40738="OUTSTANDING",'Data Table Volumes'!$B$1-G40738,"NA")</f>
        <v>NA</v>
      </c>
    </row>
    <row r="40739" spans="7:17">
      <c r="G40739" s="1"/>
      <c r="Q40739" s="32" t="str">
        <f>IF(I40739="OUTSTANDING",'Data Table Volumes'!$B$1-G40739,"NA")</f>
        <v>NA</v>
      </c>
    </row>
    <row r="40740" spans="7:17">
      <c r="G40740" s="1"/>
      <c r="Q40740" s="32" t="str">
        <f>IF(I40740="OUTSTANDING",'Data Table Volumes'!$B$1-G40740,"NA")</f>
        <v>NA</v>
      </c>
    </row>
    <row r="40741" spans="7:17">
      <c r="G40741" s="1"/>
      <c r="Q40741" s="32" t="str">
        <f>IF(I40741="OUTSTANDING",'Data Table Volumes'!$B$1-G40741,"NA")</f>
        <v>NA</v>
      </c>
    </row>
    <row r="40742" spans="7:17">
      <c r="G40742" s="1"/>
      <c r="Q40742" s="32" t="str">
        <f>IF(I40742="OUTSTANDING",'Data Table Volumes'!$B$1-G40742,"NA")</f>
        <v>NA</v>
      </c>
    </row>
    <row r="40743" spans="7:17">
      <c r="G40743" s="1"/>
      <c r="Q40743" s="32" t="str">
        <f>IF(I40743="OUTSTANDING",'Data Table Volumes'!$B$1-G40743,"NA")</f>
        <v>NA</v>
      </c>
    </row>
    <row r="40744" spans="7:17">
      <c r="G40744" s="1"/>
      <c r="Q40744" s="32" t="str">
        <f>IF(I40744="OUTSTANDING",'Data Table Volumes'!$B$1-G40744,"NA")</f>
        <v>NA</v>
      </c>
    </row>
    <row r="40745" spans="7:17">
      <c r="G40745" s="1"/>
      <c r="Q40745" s="32" t="str">
        <f>IF(I40745="OUTSTANDING",'Data Table Volumes'!$B$1-G40745,"NA")</f>
        <v>NA</v>
      </c>
    </row>
    <row r="40746" spans="7:17">
      <c r="G40746" s="1"/>
      <c r="Q40746" s="32" t="str">
        <f>IF(I40746="OUTSTANDING",'Data Table Volumes'!$B$1-G40746,"NA")</f>
        <v>NA</v>
      </c>
    </row>
    <row r="40747" spans="7:17">
      <c r="G40747" s="1"/>
      <c r="Q40747" s="32" t="str">
        <f>IF(I40747="OUTSTANDING",'Data Table Volumes'!$B$1-G40747,"NA")</f>
        <v>NA</v>
      </c>
    </row>
    <row r="40748" spans="7:17">
      <c r="G40748" s="1"/>
      <c r="Q40748" s="32" t="str">
        <f>IF(I40748="OUTSTANDING",'Data Table Volumes'!$B$1-G40748,"NA")</f>
        <v>NA</v>
      </c>
    </row>
    <row r="40749" spans="7:17">
      <c r="G40749" s="1"/>
      <c r="Q40749" s="32" t="str">
        <f>IF(I40749="OUTSTANDING",'Data Table Volumes'!$B$1-G40749,"NA")</f>
        <v>NA</v>
      </c>
    </row>
    <row r="40750" spans="7:17">
      <c r="G40750" s="1"/>
      <c r="Q40750" s="32" t="str">
        <f>IF(I40750="OUTSTANDING",'Data Table Volumes'!$B$1-G40750,"NA")</f>
        <v>NA</v>
      </c>
    </row>
    <row r="40751" spans="7:17">
      <c r="G40751" s="1"/>
      <c r="Q40751" s="32" t="str">
        <f>IF(I40751="OUTSTANDING",'Data Table Volumes'!$B$1-G40751,"NA")</f>
        <v>NA</v>
      </c>
    </row>
    <row r="40752" spans="7:17">
      <c r="G40752" s="1"/>
      <c r="Q40752" s="32" t="str">
        <f>IF(I40752="OUTSTANDING",'Data Table Volumes'!$B$1-G40752,"NA")</f>
        <v>NA</v>
      </c>
    </row>
    <row r="40753" spans="7:17">
      <c r="G40753" s="1"/>
      <c r="Q40753" s="32" t="str">
        <f>IF(I40753="OUTSTANDING",'Data Table Volumes'!$B$1-G40753,"NA")</f>
        <v>NA</v>
      </c>
    </row>
    <row r="40754" spans="7:17">
      <c r="G40754" s="1"/>
      <c r="Q40754" s="32" t="str">
        <f>IF(I40754="OUTSTANDING",'Data Table Volumes'!$B$1-G40754,"NA")</f>
        <v>NA</v>
      </c>
    </row>
    <row r="40755" spans="7:17">
      <c r="G40755" s="1"/>
      <c r="Q40755" s="32" t="str">
        <f>IF(I40755="OUTSTANDING",'Data Table Volumes'!$B$1-G40755,"NA")</f>
        <v>NA</v>
      </c>
    </row>
    <row r="40756" spans="7:17">
      <c r="G40756" s="1"/>
      <c r="Q40756" s="32" t="str">
        <f>IF(I40756="OUTSTANDING",'Data Table Volumes'!$B$1-G40756,"NA")</f>
        <v>NA</v>
      </c>
    </row>
    <row r="40757" spans="7:17">
      <c r="G40757" s="1"/>
      <c r="Q40757" s="32" t="str">
        <f>IF(I40757="OUTSTANDING",'Data Table Volumes'!$B$1-G40757,"NA")</f>
        <v>NA</v>
      </c>
    </row>
    <row r="40758" spans="7:17">
      <c r="G40758" s="1"/>
      <c r="Q40758" s="32" t="str">
        <f>IF(I40758="OUTSTANDING",'Data Table Volumes'!$B$1-G40758,"NA")</f>
        <v>NA</v>
      </c>
    </row>
    <row r="40759" spans="7:17">
      <c r="G40759" s="1"/>
      <c r="Q40759" s="32" t="str">
        <f>IF(I40759="OUTSTANDING",'Data Table Volumes'!$B$1-G40759,"NA")</f>
        <v>NA</v>
      </c>
    </row>
    <row r="40760" spans="7:17">
      <c r="G40760" s="1"/>
      <c r="Q40760" s="32" t="str">
        <f>IF(I40760="OUTSTANDING",'Data Table Volumes'!$B$1-G40760,"NA")</f>
        <v>NA</v>
      </c>
    </row>
    <row r="40761" spans="7:17">
      <c r="G40761" s="1"/>
      <c r="Q40761" s="32" t="str">
        <f>IF(I40761="OUTSTANDING",'Data Table Volumes'!$B$1-G40761,"NA")</f>
        <v>NA</v>
      </c>
    </row>
    <row r="40762" spans="7:17">
      <c r="G40762" s="1"/>
      <c r="Q40762" s="32" t="str">
        <f>IF(I40762="OUTSTANDING",'Data Table Volumes'!$B$1-G40762,"NA")</f>
        <v>NA</v>
      </c>
    </row>
    <row r="40763" spans="7:17">
      <c r="G40763" s="1"/>
      <c r="Q40763" s="32" t="str">
        <f>IF(I40763="OUTSTANDING",'Data Table Volumes'!$B$1-G40763,"NA")</f>
        <v>NA</v>
      </c>
    </row>
    <row r="40764" spans="7:17">
      <c r="G40764" s="1"/>
      <c r="Q40764" s="32" t="str">
        <f>IF(I40764="OUTSTANDING",'Data Table Volumes'!$B$1-G40764,"NA")</f>
        <v>NA</v>
      </c>
    </row>
    <row r="40765" spans="7:17">
      <c r="G40765" s="1"/>
      <c r="Q40765" s="32" t="str">
        <f>IF(I40765="OUTSTANDING",'Data Table Volumes'!$B$1-G40765,"NA")</f>
        <v>NA</v>
      </c>
    </row>
    <row r="40766" spans="7:17">
      <c r="G40766" s="1"/>
      <c r="Q40766" s="32" t="str">
        <f>IF(I40766="OUTSTANDING",'Data Table Volumes'!$B$1-G40766,"NA")</f>
        <v>NA</v>
      </c>
    </row>
    <row r="40767" spans="7:17">
      <c r="G40767" s="1"/>
      <c r="Q40767" s="32" t="str">
        <f>IF(I40767="OUTSTANDING",'Data Table Volumes'!$B$1-G40767,"NA")</f>
        <v>NA</v>
      </c>
    </row>
    <row r="40768" spans="7:17">
      <c r="G40768" s="1"/>
      <c r="Q40768" s="32" t="str">
        <f>IF(I40768="OUTSTANDING",'Data Table Volumes'!$B$1-G40768,"NA")</f>
        <v>NA</v>
      </c>
    </row>
    <row r="40769" spans="7:17">
      <c r="G40769" s="1"/>
      <c r="Q40769" s="32" t="str">
        <f>IF(I40769="OUTSTANDING",'Data Table Volumes'!$B$1-G40769,"NA")</f>
        <v>NA</v>
      </c>
    </row>
    <row r="40770" spans="7:17">
      <c r="G40770" s="1"/>
      <c r="Q40770" s="32" t="str">
        <f>IF(I40770="OUTSTANDING",'Data Table Volumes'!$B$1-G40770,"NA")</f>
        <v>NA</v>
      </c>
    </row>
    <row r="40771" spans="7:17">
      <c r="G40771" s="1"/>
      <c r="Q40771" s="32" t="str">
        <f>IF(I40771="OUTSTANDING",'Data Table Volumes'!$B$1-G40771,"NA")</f>
        <v>NA</v>
      </c>
    </row>
    <row r="40772" spans="7:17">
      <c r="G40772" s="1"/>
      <c r="Q40772" s="32" t="str">
        <f>IF(I40772="OUTSTANDING",'Data Table Volumes'!$B$1-G40772,"NA")</f>
        <v>NA</v>
      </c>
    </row>
    <row r="40773" spans="7:17">
      <c r="G40773" s="1"/>
      <c r="Q40773" s="32" t="str">
        <f>IF(I40773="OUTSTANDING",'Data Table Volumes'!$B$1-G40773,"NA")</f>
        <v>NA</v>
      </c>
    </row>
    <row r="40774" spans="7:17">
      <c r="G40774" s="1"/>
      <c r="Q40774" s="32" t="str">
        <f>IF(I40774="OUTSTANDING",'Data Table Volumes'!$B$1-G40774,"NA")</f>
        <v>NA</v>
      </c>
    </row>
    <row r="40775" spans="7:17">
      <c r="G40775" s="1"/>
      <c r="Q40775" s="32" t="str">
        <f>IF(I40775="OUTSTANDING",'Data Table Volumes'!$B$1-G40775,"NA")</f>
        <v>NA</v>
      </c>
    </row>
    <row r="40776" spans="7:17">
      <c r="G40776" s="1"/>
      <c r="Q40776" s="32" t="str">
        <f>IF(I40776="OUTSTANDING",'Data Table Volumes'!$B$1-G40776,"NA")</f>
        <v>NA</v>
      </c>
    </row>
    <row r="40777" spans="7:17">
      <c r="G40777" s="1"/>
      <c r="Q40777" s="32" t="str">
        <f>IF(I40777="OUTSTANDING",'Data Table Volumes'!$B$1-G40777,"NA")</f>
        <v>NA</v>
      </c>
    </row>
    <row r="40778" spans="7:17">
      <c r="G40778" s="1"/>
      <c r="Q40778" s="32" t="str">
        <f>IF(I40778="OUTSTANDING",'Data Table Volumes'!$B$1-G40778,"NA")</f>
        <v>NA</v>
      </c>
    </row>
    <row r="40779" spans="7:17">
      <c r="G40779" s="1"/>
      <c r="Q40779" s="32" t="str">
        <f>IF(I40779="OUTSTANDING",'Data Table Volumes'!$B$1-G40779,"NA")</f>
        <v>NA</v>
      </c>
    </row>
    <row r="40780" spans="7:17">
      <c r="G40780" s="1"/>
      <c r="Q40780" s="32" t="str">
        <f>IF(I40780="OUTSTANDING",'Data Table Volumes'!$B$1-G40780,"NA")</f>
        <v>NA</v>
      </c>
    </row>
    <row r="40781" spans="7:17">
      <c r="G40781" s="1"/>
      <c r="Q40781" s="32" t="str">
        <f>IF(I40781="OUTSTANDING",'Data Table Volumes'!$B$1-G40781,"NA")</f>
        <v>NA</v>
      </c>
    </row>
    <row r="40782" spans="7:17">
      <c r="G40782" s="1"/>
      <c r="Q40782" s="32" t="str">
        <f>IF(I40782="OUTSTANDING",'Data Table Volumes'!$B$1-G40782,"NA")</f>
        <v>NA</v>
      </c>
    </row>
    <row r="40783" spans="7:17">
      <c r="G40783" s="1"/>
      <c r="Q40783" s="32" t="str">
        <f>IF(I40783="OUTSTANDING",'Data Table Volumes'!$B$1-G40783,"NA")</f>
        <v>NA</v>
      </c>
    </row>
    <row r="40784" spans="7:17">
      <c r="G40784" s="1"/>
      <c r="Q40784" s="32" t="str">
        <f>IF(I40784="OUTSTANDING",'Data Table Volumes'!$B$1-G40784,"NA")</f>
        <v>NA</v>
      </c>
    </row>
    <row r="40785" spans="7:17">
      <c r="G40785" s="1"/>
      <c r="Q40785" s="32" t="str">
        <f>IF(I40785="OUTSTANDING",'Data Table Volumes'!$B$1-G40785,"NA")</f>
        <v>NA</v>
      </c>
    </row>
    <row r="40786" spans="7:17">
      <c r="G40786" s="1"/>
      <c r="Q40786" s="32" t="str">
        <f>IF(I40786="OUTSTANDING",'Data Table Volumes'!$B$1-G40786,"NA")</f>
        <v>NA</v>
      </c>
    </row>
    <row r="40787" spans="7:17">
      <c r="G40787" s="1"/>
      <c r="Q40787" s="32" t="str">
        <f>IF(I40787="OUTSTANDING",'Data Table Volumes'!$B$1-G40787,"NA")</f>
        <v>NA</v>
      </c>
    </row>
    <row r="40788" spans="7:17">
      <c r="G40788" s="1"/>
      <c r="Q40788" s="32" t="str">
        <f>IF(I40788="OUTSTANDING",'Data Table Volumes'!$B$1-G40788,"NA")</f>
        <v>NA</v>
      </c>
    </row>
    <row r="40789" spans="7:17">
      <c r="G40789" s="1"/>
      <c r="Q40789" s="32" t="str">
        <f>IF(I40789="OUTSTANDING",'Data Table Volumes'!$B$1-G40789,"NA")</f>
        <v>NA</v>
      </c>
    </row>
    <row r="40790" spans="7:17">
      <c r="G40790" s="1"/>
      <c r="Q40790" s="32" t="str">
        <f>IF(I40790="OUTSTANDING",'Data Table Volumes'!$B$1-G40790,"NA")</f>
        <v>NA</v>
      </c>
    </row>
    <row r="40791" spans="7:17">
      <c r="G40791" s="1"/>
      <c r="Q40791" s="32" t="str">
        <f>IF(I40791="OUTSTANDING",'Data Table Volumes'!$B$1-G40791,"NA")</f>
        <v>NA</v>
      </c>
    </row>
    <row r="40792" spans="7:17">
      <c r="G40792" s="1"/>
      <c r="Q40792" s="32" t="str">
        <f>IF(I40792="OUTSTANDING",'Data Table Volumes'!$B$1-G40792,"NA")</f>
        <v>NA</v>
      </c>
    </row>
    <row r="40793" spans="7:17">
      <c r="G40793" s="1"/>
      <c r="Q40793" s="32" t="str">
        <f>IF(I40793="OUTSTANDING",'Data Table Volumes'!$B$1-G40793,"NA")</f>
        <v>NA</v>
      </c>
    </row>
    <row r="40794" spans="7:17">
      <c r="G40794" s="1"/>
      <c r="Q40794" s="32" t="str">
        <f>IF(I40794="OUTSTANDING",'Data Table Volumes'!$B$1-G40794,"NA")</f>
        <v>NA</v>
      </c>
    </row>
    <row r="40795" spans="7:17">
      <c r="G40795" s="1"/>
      <c r="Q40795" s="32" t="str">
        <f>IF(I40795="OUTSTANDING",'Data Table Volumes'!$B$1-G40795,"NA")</f>
        <v>NA</v>
      </c>
    </row>
    <row r="40796" spans="7:17">
      <c r="G40796" s="1"/>
      <c r="Q40796" s="32" t="str">
        <f>IF(I40796="OUTSTANDING",'Data Table Volumes'!$B$1-G40796,"NA")</f>
        <v>NA</v>
      </c>
    </row>
    <row r="40797" spans="7:17">
      <c r="G40797" s="1"/>
      <c r="Q40797" s="32" t="str">
        <f>IF(I40797="OUTSTANDING",'Data Table Volumes'!$B$1-G40797,"NA")</f>
        <v>NA</v>
      </c>
    </row>
    <row r="40798" spans="7:17">
      <c r="G40798" s="1"/>
      <c r="Q40798" s="32" t="str">
        <f>IF(I40798="OUTSTANDING",'Data Table Volumes'!$B$1-G40798,"NA")</f>
        <v>NA</v>
      </c>
    </row>
    <row r="40799" spans="7:17">
      <c r="G40799" s="1"/>
      <c r="Q40799" s="32" t="str">
        <f>IF(I40799="OUTSTANDING",'Data Table Volumes'!$B$1-G40799,"NA")</f>
        <v>NA</v>
      </c>
    </row>
    <row r="40800" spans="7:17">
      <c r="G40800" s="1"/>
      <c r="Q40800" s="32" t="str">
        <f>IF(I40800="OUTSTANDING",'Data Table Volumes'!$B$1-G40800,"NA")</f>
        <v>NA</v>
      </c>
    </row>
    <row r="40801" spans="7:17">
      <c r="G40801" s="1"/>
      <c r="Q40801" s="32" t="str">
        <f>IF(I40801="OUTSTANDING",'Data Table Volumes'!$B$1-G40801,"NA")</f>
        <v>NA</v>
      </c>
    </row>
    <row r="40802" spans="7:17">
      <c r="G40802" s="1"/>
      <c r="Q40802" s="32" t="str">
        <f>IF(I40802="OUTSTANDING",'Data Table Volumes'!$B$1-G40802,"NA")</f>
        <v>NA</v>
      </c>
    </row>
    <row r="40803" spans="7:17">
      <c r="G40803" s="1"/>
      <c r="Q40803" s="32" t="str">
        <f>IF(I40803="OUTSTANDING",'Data Table Volumes'!$B$1-G40803,"NA")</f>
        <v>NA</v>
      </c>
    </row>
    <row r="40804" spans="7:17">
      <c r="G40804" s="1"/>
      <c r="Q40804" s="32" t="str">
        <f>IF(I40804="OUTSTANDING",'Data Table Volumes'!$B$1-G40804,"NA")</f>
        <v>NA</v>
      </c>
    </row>
    <row r="40805" spans="7:17">
      <c r="G40805" s="1"/>
      <c r="Q40805" s="32" t="str">
        <f>IF(I40805="OUTSTANDING",'Data Table Volumes'!$B$1-G40805,"NA")</f>
        <v>NA</v>
      </c>
    </row>
    <row r="40806" spans="7:17">
      <c r="G40806" s="1"/>
      <c r="Q40806" s="32" t="str">
        <f>IF(I40806="OUTSTANDING",'Data Table Volumes'!$B$1-G40806,"NA")</f>
        <v>NA</v>
      </c>
    </row>
    <row r="40807" spans="7:17">
      <c r="G40807" s="1"/>
      <c r="Q40807" s="32" t="str">
        <f>IF(I40807="OUTSTANDING",'Data Table Volumes'!$B$1-G40807,"NA")</f>
        <v>NA</v>
      </c>
    </row>
    <row r="40808" spans="7:17">
      <c r="G40808" s="1"/>
      <c r="Q40808" s="32" t="str">
        <f>IF(I40808="OUTSTANDING",'Data Table Volumes'!$B$1-G40808,"NA")</f>
        <v>NA</v>
      </c>
    </row>
    <row r="40809" spans="7:17">
      <c r="G40809" s="1"/>
      <c r="Q40809" s="32" t="str">
        <f>IF(I40809="OUTSTANDING",'Data Table Volumes'!$B$1-G40809,"NA")</f>
        <v>NA</v>
      </c>
    </row>
    <row r="40810" spans="7:17">
      <c r="G40810" s="1"/>
      <c r="Q40810" s="32" t="str">
        <f>IF(I40810="OUTSTANDING",'Data Table Volumes'!$B$1-G40810,"NA")</f>
        <v>NA</v>
      </c>
    </row>
    <row r="40811" spans="7:17">
      <c r="G40811" s="1"/>
      <c r="Q40811" s="32" t="str">
        <f>IF(I40811="OUTSTANDING",'Data Table Volumes'!$B$1-G40811,"NA")</f>
        <v>NA</v>
      </c>
    </row>
    <row r="40812" spans="7:17">
      <c r="G40812" s="1"/>
      <c r="Q40812" s="32" t="str">
        <f>IF(I40812="OUTSTANDING",'Data Table Volumes'!$B$1-G40812,"NA")</f>
        <v>NA</v>
      </c>
    </row>
    <row r="40813" spans="7:17">
      <c r="G40813" s="1"/>
      <c r="Q40813" s="32" t="str">
        <f>IF(I40813="OUTSTANDING",'Data Table Volumes'!$B$1-G40813,"NA")</f>
        <v>NA</v>
      </c>
    </row>
    <row r="40814" spans="7:17">
      <c r="G40814" s="1"/>
      <c r="Q40814" s="32" t="str">
        <f>IF(I40814="OUTSTANDING",'Data Table Volumes'!$B$1-G40814,"NA")</f>
        <v>NA</v>
      </c>
    </row>
    <row r="40815" spans="7:17">
      <c r="G40815" s="1"/>
      <c r="Q40815" s="32" t="str">
        <f>IF(I40815="OUTSTANDING",'Data Table Volumes'!$B$1-G40815,"NA")</f>
        <v>NA</v>
      </c>
    </row>
    <row r="40816" spans="7:17">
      <c r="G40816" s="1"/>
      <c r="Q40816" s="32" t="str">
        <f>IF(I40816="OUTSTANDING",'Data Table Volumes'!$B$1-G40816,"NA")</f>
        <v>NA</v>
      </c>
    </row>
    <row r="40817" spans="7:17">
      <c r="G40817" s="1"/>
      <c r="Q40817" s="32" t="str">
        <f>IF(I40817="OUTSTANDING",'Data Table Volumes'!$B$1-G40817,"NA")</f>
        <v>NA</v>
      </c>
    </row>
    <row r="40818" spans="7:17">
      <c r="G40818" s="1"/>
      <c r="Q40818" s="32" t="str">
        <f>IF(I40818="OUTSTANDING",'Data Table Volumes'!$B$1-G40818,"NA")</f>
        <v>NA</v>
      </c>
    </row>
    <row r="40819" spans="7:17">
      <c r="G40819" s="1"/>
      <c r="Q40819" s="32" t="str">
        <f>IF(I40819="OUTSTANDING",'Data Table Volumes'!$B$1-G40819,"NA")</f>
        <v>NA</v>
      </c>
    </row>
    <row r="40820" spans="7:17">
      <c r="G40820" s="1"/>
      <c r="Q40820" s="32" t="str">
        <f>IF(I40820="OUTSTANDING",'Data Table Volumes'!$B$1-G40820,"NA")</f>
        <v>NA</v>
      </c>
    </row>
    <row r="40821" spans="7:17">
      <c r="G40821" s="1"/>
      <c r="Q40821" s="32" t="str">
        <f>IF(I40821="OUTSTANDING",'Data Table Volumes'!$B$1-G40821,"NA")</f>
        <v>NA</v>
      </c>
    </row>
    <row r="40822" spans="7:17">
      <c r="G40822" s="1"/>
      <c r="Q40822" s="32" t="str">
        <f>IF(I40822="OUTSTANDING",'Data Table Volumes'!$B$1-G40822,"NA")</f>
        <v>NA</v>
      </c>
    </row>
    <row r="40823" spans="7:17">
      <c r="G40823" s="1"/>
      <c r="Q40823" s="32" t="str">
        <f>IF(I40823="OUTSTANDING",'Data Table Volumes'!$B$1-G40823,"NA")</f>
        <v>NA</v>
      </c>
    </row>
    <row r="40824" spans="7:17">
      <c r="G40824" s="1"/>
      <c r="Q40824" s="32" t="str">
        <f>IF(I40824="OUTSTANDING",'Data Table Volumes'!$B$1-G40824,"NA")</f>
        <v>NA</v>
      </c>
    </row>
    <row r="40825" spans="7:17">
      <c r="G40825" s="1"/>
      <c r="Q40825" s="32" t="str">
        <f>IF(I40825="OUTSTANDING",'Data Table Volumes'!$B$1-G40825,"NA")</f>
        <v>NA</v>
      </c>
    </row>
    <row r="40826" spans="7:17">
      <c r="G40826" s="1"/>
      <c r="Q40826" s="32" t="str">
        <f>IF(I40826="OUTSTANDING",'Data Table Volumes'!$B$1-G40826,"NA")</f>
        <v>NA</v>
      </c>
    </row>
    <row r="40827" spans="7:17">
      <c r="G40827" s="1"/>
      <c r="Q40827" s="32" t="str">
        <f>IF(I40827="OUTSTANDING",'Data Table Volumes'!$B$1-G40827,"NA")</f>
        <v>NA</v>
      </c>
    </row>
    <row r="40828" spans="7:17">
      <c r="G40828" s="1"/>
      <c r="Q40828" s="32" t="str">
        <f>IF(I40828="OUTSTANDING",'Data Table Volumes'!$B$1-G40828,"NA")</f>
        <v>NA</v>
      </c>
    </row>
    <row r="40829" spans="7:17">
      <c r="G40829" s="1"/>
      <c r="Q40829" s="32" t="str">
        <f>IF(I40829="OUTSTANDING",'Data Table Volumes'!$B$1-G40829,"NA")</f>
        <v>NA</v>
      </c>
    </row>
    <row r="40830" spans="7:17">
      <c r="G40830" s="1"/>
      <c r="Q40830" s="32" t="str">
        <f>IF(I40830="OUTSTANDING",'Data Table Volumes'!$B$1-G40830,"NA")</f>
        <v>NA</v>
      </c>
    </row>
    <row r="40831" spans="7:17">
      <c r="G40831" s="1"/>
      <c r="Q40831" s="32" t="str">
        <f>IF(I40831="OUTSTANDING",'Data Table Volumes'!$B$1-G40831,"NA")</f>
        <v>NA</v>
      </c>
    </row>
    <row r="40832" spans="7:17">
      <c r="G40832" s="1"/>
      <c r="Q40832" s="32" t="str">
        <f>IF(I40832="OUTSTANDING",'Data Table Volumes'!$B$1-G40832,"NA")</f>
        <v>NA</v>
      </c>
    </row>
    <row r="40833" spans="7:17">
      <c r="G40833" s="1"/>
      <c r="Q40833" s="32" t="str">
        <f>IF(I40833="OUTSTANDING",'Data Table Volumes'!$B$1-G40833,"NA")</f>
        <v>NA</v>
      </c>
    </row>
    <row r="40834" spans="7:17">
      <c r="G40834" s="1"/>
      <c r="Q40834" s="32" t="str">
        <f>IF(I40834="OUTSTANDING",'Data Table Volumes'!$B$1-G40834,"NA")</f>
        <v>NA</v>
      </c>
    </row>
    <row r="40835" spans="7:17">
      <c r="G40835" s="1"/>
      <c r="Q40835" s="32" t="str">
        <f>IF(I40835="OUTSTANDING",'Data Table Volumes'!$B$1-G40835,"NA")</f>
        <v>NA</v>
      </c>
    </row>
    <row r="40836" spans="7:17">
      <c r="G40836" s="1"/>
      <c r="Q40836" s="32" t="str">
        <f>IF(I40836="OUTSTANDING",'Data Table Volumes'!$B$1-G40836,"NA")</f>
        <v>NA</v>
      </c>
    </row>
    <row r="40837" spans="7:17">
      <c r="G40837" s="1"/>
      <c r="Q40837" s="32" t="str">
        <f>IF(I40837="OUTSTANDING",'Data Table Volumes'!$B$1-G40837,"NA")</f>
        <v>NA</v>
      </c>
    </row>
    <row r="40838" spans="7:17">
      <c r="G40838" s="1"/>
      <c r="Q40838" s="32" t="str">
        <f>IF(I40838="OUTSTANDING",'Data Table Volumes'!$B$1-G40838,"NA")</f>
        <v>NA</v>
      </c>
    </row>
    <row r="40839" spans="7:17">
      <c r="G40839" s="1"/>
      <c r="Q40839" s="32" t="str">
        <f>IF(I40839="OUTSTANDING",'Data Table Volumes'!$B$1-G40839,"NA")</f>
        <v>NA</v>
      </c>
    </row>
    <row r="40840" spans="7:17">
      <c r="G40840" s="1"/>
      <c r="Q40840" s="32" t="str">
        <f>IF(I40840="OUTSTANDING",'Data Table Volumes'!$B$1-G40840,"NA")</f>
        <v>NA</v>
      </c>
    </row>
    <row r="40841" spans="7:17">
      <c r="G40841" s="1"/>
      <c r="Q40841" s="32" t="str">
        <f>IF(I40841="OUTSTANDING",'Data Table Volumes'!$B$1-G40841,"NA")</f>
        <v>NA</v>
      </c>
    </row>
    <row r="40842" spans="7:17">
      <c r="G40842" s="1"/>
      <c r="Q40842" s="32" t="str">
        <f>IF(I40842="OUTSTANDING",'Data Table Volumes'!$B$1-G40842,"NA")</f>
        <v>NA</v>
      </c>
    </row>
    <row r="40843" spans="7:17">
      <c r="G40843" s="1"/>
      <c r="Q40843" s="32" t="str">
        <f>IF(I40843="OUTSTANDING",'Data Table Volumes'!$B$1-G40843,"NA")</f>
        <v>NA</v>
      </c>
    </row>
    <row r="40844" spans="7:17">
      <c r="G40844" s="1"/>
      <c r="Q40844" s="32" t="str">
        <f>IF(I40844="OUTSTANDING",'Data Table Volumes'!$B$1-G40844,"NA")</f>
        <v>NA</v>
      </c>
    </row>
    <row r="40845" spans="7:17">
      <c r="G40845" s="1"/>
      <c r="Q40845" s="32" t="str">
        <f>IF(I40845="OUTSTANDING",'Data Table Volumes'!$B$1-G40845,"NA")</f>
        <v>NA</v>
      </c>
    </row>
    <row r="40846" spans="7:17">
      <c r="G40846" s="1"/>
      <c r="Q40846" s="32" t="str">
        <f>IF(I40846="OUTSTANDING",'Data Table Volumes'!$B$1-G40846,"NA")</f>
        <v>NA</v>
      </c>
    </row>
    <row r="40847" spans="7:17">
      <c r="G40847" s="1"/>
      <c r="Q40847" s="32" t="str">
        <f>IF(I40847="OUTSTANDING",'Data Table Volumes'!$B$1-G40847,"NA")</f>
        <v>NA</v>
      </c>
    </row>
    <row r="40848" spans="7:17">
      <c r="G40848" s="1"/>
      <c r="Q40848" s="32" t="str">
        <f>IF(I40848="OUTSTANDING",'Data Table Volumes'!$B$1-G40848,"NA")</f>
        <v>NA</v>
      </c>
    </row>
    <row r="40849" spans="7:17">
      <c r="G40849" s="1"/>
      <c r="Q40849" s="32" t="str">
        <f>IF(I40849="OUTSTANDING",'Data Table Volumes'!$B$1-G40849,"NA")</f>
        <v>NA</v>
      </c>
    </row>
    <row r="40850" spans="7:17">
      <c r="G40850" s="1"/>
      <c r="Q40850" s="32" t="str">
        <f>IF(I40850="OUTSTANDING",'Data Table Volumes'!$B$1-G40850,"NA")</f>
        <v>NA</v>
      </c>
    </row>
    <row r="40851" spans="7:17">
      <c r="G40851" s="1"/>
      <c r="Q40851" s="32" t="str">
        <f>IF(I40851="OUTSTANDING",'Data Table Volumes'!$B$1-G40851,"NA")</f>
        <v>NA</v>
      </c>
    </row>
    <row r="40852" spans="7:17">
      <c r="G40852" s="1"/>
      <c r="Q40852" s="32" t="str">
        <f>IF(I40852="OUTSTANDING",'Data Table Volumes'!$B$1-G40852,"NA")</f>
        <v>NA</v>
      </c>
    </row>
    <row r="40853" spans="7:17">
      <c r="G40853" s="1"/>
      <c r="Q40853" s="32" t="str">
        <f>IF(I40853="OUTSTANDING",'Data Table Volumes'!$B$1-G40853,"NA")</f>
        <v>NA</v>
      </c>
    </row>
    <row r="40854" spans="7:17">
      <c r="G40854" s="1"/>
      <c r="Q40854" s="32" t="str">
        <f>IF(I40854="OUTSTANDING",'Data Table Volumes'!$B$1-G40854,"NA")</f>
        <v>NA</v>
      </c>
    </row>
    <row r="40855" spans="7:17">
      <c r="G40855" s="1"/>
      <c r="Q40855" s="32" t="str">
        <f>IF(I40855="OUTSTANDING",'Data Table Volumes'!$B$1-G40855,"NA")</f>
        <v>NA</v>
      </c>
    </row>
    <row r="40856" spans="7:17">
      <c r="G40856" s="1"/>
      <c r="Q40856" s="32" t="str">
        <f>IF(I40856="OUTSTANDING",'Data Table Volumes'!$B$1-G40856,"NA")</f>
        <v>NA</v>
      </c>
    </row>
    <row r="40857" spans="7:17">
      <c r="G40857" s="1"/>
      <c r="Q40857" s="32" t="str">
        <f>IF(I40857="OUTSTANDING",'Data Table Volumes'!$B$1-G40857,"NA")</f>
        <v>NA</v>
      </c>
    </row>
    <row r="40858" spans="7:17">
      <c r="G40858" s="1"/>
      <c r="Q40858" s="32" t="str">
        <f>IF(I40858="OUTSTANDING",'Data Table Volumes'!$B$1-G40858,"NA")</f>
        <v>NA</v>
      </c>
    </row>
    <row r="40859" spans="7:17">
      <c r="G40859" s="1"/>
      <c r="Q40859" s="32" t="str">
        <f>IF(I40859="OUTSTANDING",'Data Table Volumes'!$B$1-G40859,"NA")</f>
        <v>NA</v>
      </c>
    </row>
    <row r="40860" spans="7:17">
      <c r="G40860" s="1"/>
      <c r="Q40860" s="32" t="str">
        <f>IF(I40860="OUTSTANDING",'Data Table Volumes'!$B$1-G40860,"NA")</f>
        <v>NA</v>
      </c>
    </row>
    <row r="40861" spans="7:17">
      <c r="G40861" s="1"/>
      <c r="Q40861" s="32" t="str">
        <f>IF(I40861="OUTSTANDING",'Data Table Volumes'!$B$1-G40861,"NA")</f>
        <v>NA</v>
      </c>
    </row>
    <row r="40862" spans="7:17">
      <c r="G40862" s="1"/>
      <c r="Q40862" s="32" t="str">
        <f>IF(I40862="OUTSTANDING",'Data Table Volumes'!$B$1-G40862,"NA")</f>
        <v>NA</v>
      </c>
    </row>
    <row r="40863" spans="7:17">
      <c r="G40863" s="1"/>
      <c r="Q40863" s="32" t="str">
        <f>IF(I40863="OUTSTANDING",'Data Table Volumes'!$B$1-G40863,"NA")</f>
        <v>NA</v>
      </c>
    </row>
    <row r="40864" spans="7:17">
      <c r="G40864" s="1"/>
      <c r="Q40864" s="32" t="str">
        <f>IF(I40864="OUTSTANDING",'Data Table Volumes'!$B$1-G40864,"NA")</f>
        <v>NA</v>
      </c>
    </row>
    <row r="40865" spans="7:17">
      <c r="G40865" s="1"/>
      <c r="Q40865" s="32" t="str">
        <f>IF(I40865="OUTSTANDING",'Data Table Volumes'!$B$1-G40865,"NA")</f>
        <v>NA</v>
      </c>
    </row>
    <row r="40866" spans="7:17">
      <c r="G40866" s="1"/>
      <c r="Q40866" s="32" t="str">
        <f>IF(I40866="OUTSTANDING",'Data Table Volumes'!$B$1-G40866,"NA")</f>
        <v>NA</v>
      </c>
    </row>
    <row r="40867" spans="7:17">
      <c r="G40867" s="1"/>
      <c r="Q40867" s="32" t="str">
        <f>IF(I40867="OUTSTANDING",'Data Table Volumes'!$B$1-G40867,"NA")</f>
        <v>NA</v>
      </c>
    </row>
    <row r="40868" spans="7:17">
      <c r="G40868" s="1"/>
      <c r="Q40868" s="32" t="str">
        <f>IF(I40868="OUTSTANDING",'Data Table Volumes'!$B$1-G40868,"NA")</f>
        <v>NA</v>
      </c>
    </row>
    <row r="40869" spans="7:17">
      <c r="G40869" s="1"/>
      <c r="Q40869" s="32" t="str">
        <f>IF(I40869="OUTSTANDING",'Data Table Volumes'!$B$1-G40869,"NA")</f>
        <v>NA</v>
      </c>
    </row>
    <row r="40870" spans="7:17">
      <c r="G40870" s="1"/>
      <c r="Q40870" s="32" t="str">
        <f>IF(I40870="OUTSTANDING",'Data Table Volumes'!$B$1-G40870,"NA")</f>
        <v>NA</v>
      </c>
    </row>
    <row r="40871" spans="7:17">
      <c r="G40871" s="1"/>
      <c r="Q40871" s="32" t="str">
        <f>IF(I40871="OUTSTANDING",'Data Table Volumes'!$B$1-G40871,"NA")</f>
        <v>NA</v>
      </c>
    </row>
    <row r="40872" spans="7:17">
      <c r="G40872" s="1"/>
      <c r="Q40872" s="32" t="str">
        <f>IF(I40872="OUTSTANDING",'Data Table Volumes'!$B$1-G40872,"NA")</f>
        <v>NA</v>
      </c>
    </row>
    <row r="40873" spans="7:17">
      <c r="G40873" s="1"/>
      <c r="Q40873" s="32" t="str">
        <f>IF(I40873="OUTSTANDING",'Data Table Volumes'!$B$1-G40873,"NA")</f>
        <v>NA</v>
      </c>
    </row>
    <row r="40874" spans="7:17">
      <c r="G40874" s="1"/>
      <c r="Q40874" s="32" t="str">
        <f>IF(I40874="OUTSTANDING",'Data Table Volumes'!$B$1-G40874,"NA")</f>
        <v>NA</v>
      </c>
    </row>
    <row r="40875" spans="7:17">
      <c r="G40875" s="1"/>
      <c r="Q40875" s="32" t="str">
        <f>IF(I40875="OUTSTANDING",'Data Table Volumes'!$B$1-G40875,"NA")</f>
        <v>NA</v>
      </c>
    </row>
    <row r="40876" spans="7:17">
      <c r="G40876" s="1"/>
      <c r="Q40876" s="32" t="str">
        <f>IF(I40876="OUTSTANDING",'Data Table Volumes'!$B$1-G40876,"NA")</f>
        <v>NA</v>
      </c>
    </row>
    <row r="40877" spans="7:17">
      <c r="G40877" s="1"/>
      <c r="Q40877" s="32" t="str">
        <f>IF(I40877="OUTSTANDING",'Data Table Volumes'!$B$1-G40877,"NA")</f>
        <v>NA</v>
      </c>
    </row>
    <row r="40878" spans="7:17">
      <c r="G40878" s="1"/>
      <c r="Q40878" s="32" t="str">
        <f>IF(I40878="OUTSTANDING",'Data Table Volumes'!$B$1-G40878,"NA")</f>
        <v>NA</v>
      </c>
    </row>
    <row r="40879" spans="7:17">
      <c r="G40879" s="1"/>
      <c r="Q40879" s="32" t="str">
        <f>IF(I40879="OUTSTANDING",'Data Table Volumes'!$B$1-G40879,"NA")</f>
        <v>NA</v>
      </c>
    </row>
    <row r="40880" spans="7:17">
      <c r="G40880" s="1"/>
      <c r="Q40880" s="32" t="str">
        <f>IF(I40880="OUTSTANDING",'Data Table Volumes'!$B$1-G40880,"NA")</f>
        <v>NA</v>
      </c>
    </row>
    <row r="40881" spans="7:17">
      <c r="G40881" s="1"/>
      <c r="Q40881" s="32" t="str">
        <f>IF(I40881="OUTSTANDING",'Data Table Volumes'!$B$1-G40881,"NA")</f>
        <v>NA</v>
      </c>
    </row>
    <row r="40882" spans="7:17">
      <c r="G40882" s="1"/>
      <c r="Q40882" s="32" t="str">
        <f>IF(I40882="OUTSTANDING",'Data Table Volumes'!$B$1-G40882,"NA")</f>
        <v>NA</v>
      </c>
    </row>
    <row r="40883" spans="7:17">
      <c r="G40883" s="1"/>
      <c r="Q40883" s="32" t="str">
        <f>IF(I40883="OUTSTANDING",'Data Table Volumes'!$B$1-G40883,"NA")</f>
        <v>NA</v>
      </c>
    </row>
    <row r="40884" spans="7:17">
      <c r="G40884" s="1"/>
      <c r="Q40884" s="32" t="str">
        <f>IF(I40884="OUTSTANDING",'Data Table Volumes'!$B$1-G40884,"NA")</f>
        <v>NA</v>
      </c>
    </row>
    <row r="40885" spans="7:17">
      <c r="G40885" s="1"/>
      <c r="Q40885" s="32" t="str">
        <f>IF(I40885="OUTSTANDING",'Data Table Volumes'!$B$1-G40885,"NA")</f>
        <v>NA</v>
      </c>
    </row>
    <row r="40886" spans="7:17">
      <c r="G40886" s="1"/>
      <c r="Q40886" s="32" t="str">
        <f>IF(I40886="OUTSTANDING",'Data Table Volumes'!$B$1-G40886,"NA")</f>
        <v>NA</v>
      </c>
    </row>
    <row r="40887" spans="7:17">
      <c r="G40887" s="1"/>
      <c r="Q40887" s="32" t="str">
        <f>IF(I40887="OUTSTANDING",'Data Table Volumes'!$B$1-G40887,"NA")</f>
        <v>NA</v>
      </c>
    </row>
    <row r="40888" spans="7:17">
      <c r="G40888" s="1"/>
      <c r="Q40888" s="32" t="str">
        <f>IF(I40888="OUTSTANDING",'Data Table Volumes'!$B$1-G40888,"NA")</f>
        <v>NA</v>
      </c>
    </row>
    <row r="40889" spans="7:17">
      <c r="G40889" s="1"/>
      <c r="Q40889" s="32" t="str">
        <f>IF(I40889="OUTSTANDING",'Data Table Volumes'!$B$1-G40889,"NA")</f>
        <v>NA</v>
      </c>
    </row>
    <row r="40890" spans="7:17">
      <c r="G40890" s="1"/>
      <c r="Q40890" s="32" t="str">
        <f>IF(I40890="OUTSTANDING",'Data Table Volumes'!$B$1-G40890,"NA")</f>
        <v>NA</v>
      </c>
    </row>
    <row r="40891" spans="7:17">
      <c r="G40891" s="1"/>
      <c r="Q40891" s="32" t="str">
        <f>IF(I40891="OUTSTANDING",'Data Table Volumes'!$B$1-G40891,"NA")</f>
        <v>NA</v>
      </c>
    </row>
    <row r="40892" spans="7:17">
      <c r="G40892" s="1"/>
      <c r="Q40892" s="32" t="str">
        <f>IF(I40892="OUTSTANDING",'Data Table Volumes'!$B$1-G40892,"NA")</f>
        <v>NA</v>
      </c>
    </row>
    <row r="40893" spans="7:17">
      <c r="G40893" s="1"/>
      <c r="Q40893" s="32" t="str">
        <f>IF(I40893="OUTSTANDING",'Data Table Volumes'!$B$1-G40893,"NA")</f>
        <v>NA</v>
      </c>
    </row>
    <row r="40894" spans="7:17">
      <c r="G40894" s="1"/>
      <c r="Q40894" s="32" t="str">
        <f>IF(I40894="OUTSTANDING",'Data Table Volumes'!$B$1-G40894,"NA")</f>
        <v>NA</v>
      </c>
    </row>
    <row r="40895" spans="7:17">
      <c r="G40895" s="1"/>
      <c r="Q40895" s="32" t="str">
        <f>IF(I40895="OUTSTANDING",'Data Table Volumes'!$B$1-G40895,"NA")</f>
        <v>NA</v>
      </c>
    </row>
    <row r="40896" spans="7:17">
      <c r="G40896" s="1"/>
      <c r="Q40896" s="32" t="str">
        <f>IF(I40896="OUTSTANDING",'Data Table Volumes'!$B$1-G40896,"NA")</f>
        <v>NA</v>
      </c>
    </row>
    <row r="40897" spans="7:17">
      <c r="G40897" s="1"/>
      <c r="Q40897" s="32" t="str">
        <f>IF(I40897="OUTSTANDING",'Data Table Volumes'!$B$1-G40897,"NA")</f>
        <v>NA</v>
      </c>
    </row>
    <row r="40898" spans="7:17">
      <c r="G40898" s="1"/>
      <c r="Q40898" s="32" t="str">
        <f>IF(I40898="OUTSTANDING",'Data Table Volumes'!$B$1-G40898,"NA")</f>
        <v>NA</v>
      </c>
    </row>
    <row r="40899" spans="7:17">
      <c r="G40899" s="1"/>
      <c r="Q40899" s="32" t="str">
        <f>IF(I40899="OUTSTANDING",'Data Table Volumes'!$B$1-G40899,"NA")</f>
        <v>NA</v>
      </c>
    </row>
    <row r="40900" spans="7:17">
      <c r="G40900" s="1"/>
      <c r="Q40900" s="32" t="str">
        <f>IF(I40900="OUTSTANDING",'Data Table Volumes'!$B$1-G40900,"NA")</f>
        <v>NA</v>
      </c>
    </row>
    <row r="40901" spans="7:17">
      <c r="G40901" s="1"/>
      <c r="Q40901" s="32" t="str">
        <f>IF(I40901="OUTSTANDING",'Data Table Volumes'!$B$1-G40901,"NA")</f>
        <v>NA</v>
      </c>
    </row>
    <row r="40902" spans="7:17">
      <c r="G40902" s="1"/>
      <c r="Q40902" s="32" t="str">
        <f>IF(I40902="OUTSTANDING",'Data Table Volumes'!$B$1-G40902,"NA")</f>
        <v>NA</v>
      </c>
    </row>
    <row r="40903" spans="7:17">
      <c r="G40903" s="1"/>
      <c r="Q40903" s="32" t="str">
        <f>IF(I40903="OUTSTANDING",'Data Table Volumes'!$B$1-G40903,"NA")</f>
        <v>NA</v>
      </c>
    </row>
    <row r="40904" spans="7:17">
      <c r="G40904" s="1"/>
      <c r="Q40904" s="32" t="str">
        <f>IF(I40904="OUTSTANDING",'Data Table Volumes'!$B$1-G40904,"NA")</f>
        <v>NA</v>
      </c>
    </row>
    <row r="40905" spans="7:17">
      <c r="G40905" s="1"/>
      <c r="Q40905" s="32" t="str">
        <f>IF(I40905="OUTSTANDING",'Data Table Volumes'!$B$1-G40905,"NA")</f>
        <v>NA</v>
      </c>
    </row>
    <row r="40906" spans="7:17">
      <c r="G40906" s="1"/>
      <c r="Q40906" s="32" t="str">
        <f>IF(I40906="OUTSTANDING",'Data Table Volumes'!$B$1-G40906,"NA")</f>
        <v>NA</v>
      </c>
    </row>
    <row r="40907" spans="7:17">
      <c r="G40907" s="1"/>
      <c r="Q40907" s="32" t="str">
        <f>IF(I40907="OUTSTANDING",'Data Table Volumes'!$B$1-G40907,"NA")</f>
        <v>NA</v>
      </c>
    </row>
    <row r="40908" spans="7:17">
      <c r="G40908" s="1"/>
      <c r="Q40908" s="32" t="str">
        <f>IF(I40908="OUTSTANDING",'Data Table Volumes'!$B$1-G40908,"NA")</f>
        <v>NA</v>
      </c>
    </row>
    <row r="40909" spans="7:17">
      <c r="G40909" s="1"/>
      <c r="Q40909" s="32" t="str">
        <f>IF(I40909="OUTSTANDING",'Data Table Volumes'!$B$1-G40909,"NA")</f>
        <v>NA</v>
      </c>
    </row>
    <row r="40910" spans="7:17">
      <c r="G40910" s="1"/>
      <c r="Q40910" s="32" t="str">
        <f>IF(I40910="OUTSTANDING",'Data Table Volumes'!$B$1-G40910,"NA")</f>
        <v>NA</v>
      </c>
    </row>
    <row r="40911" spans="7:17">
      <c r="G40911" s="1"/>
      <c r="Q40911" s="32" t="str">
        <f>IF(I40911="OUTSTANDING",'Data Table Volumes'!$B$1-G40911,"NA")</f>
        <v>NA</v>
      </c>
    </row>
    <row r="40912" spans="7:17">
      <c r="G40912" s="1"/>
      <c r="Q40912" s="32" t="str">
        <f>IF(I40912="OUTSTANDING",'Data Table Volumes'!$B$1-G40912,"NA")</f>
        <v>NA</v>
      </c>
    </row>
    <row r="40913" spans="7:17">
      <c r="G40913" s="1"/>
      <c r="Q40913" s="32" t="str">
        <f>IF(I40913="OUTSTANDING",'Data Table Volumes'!$B$1-G40913,"NA")</f>
        <v>NA</v>
      </c>
    </row>
    <row r="40914" spans="7:17">
      <c r="G40914" s="1"/>
      <c r="Q40914" s="32" t="str">
        <f>IF(I40914="OUTSTANDING",'Data Table Volumes'!$B$1-G40914,"NA")</f>
        <v>NA</v>
      </c>
    </row>
    <row r="40915" spans="7:17">
      <c r="G40915" s="1"/>
      <c r="Q40915" s="32" t="str">
        <f>IF(I40915="OUTSTANDING",'Data Table Volumes'!$B$1-G40915,"NA")</f>
        <v>NA</v>
      </c>
    </row>
    <row r="40916" spans="7:17">
      <c r="G40916" s="1"/>
      <c r="Q40916" s="32" t="str">
        <f>IF(I40916="OUTSTANDING",'Data Table Volumes'!$B$1-G40916,"NA")</f>
        <v>NA</v>
      </c>
    </row>
    <row r="40917" spans="7:17">
      <c r="G40917" s="1"/>
      <c r="Q40917" s="32" t="str">
        <f>IF(I40917="OUTSTANDING",'Data Table Volumes'!$B$1-G40917,"NA")</f>
        <v>NA</v>
      </c>
    </row>
    <row r="40918" spans="7:17">
      <c r="G40918" s="1"/>
      <c r="Q40918" s="32" t="str">
        <f>IF(I40918="OUTSTANDING",'Data Table Volumes'!$B$1-G40918,"NA")</f>
        <v>NA</v>
      </c>
    </row>
    <row r="40919" spans="7:17">
      <c r="G40919" s="1"/>
      <c r="Q40919" s="32" t="str">
        <f>IF(I40919="OUTSTANDING",'Data Table Volumes'!$B$1-G40919,"NA")</f>
        <v>NA</v>
      </c>
    </row>
    <row r="40920" spans="7:17">
      <c r="G40920" s="1"/>
      <c r="Q40920" s="32" t="str">
        <f>IF(I40920="OUTSTANDING",'Data Table Volumes'!$B$1-G40920,"NA")</f>
        <v>NA</v>
      </c>
    </row>
    <row r="40921" spans="7:17">
      <c r="G40921" s="1"/>
      <c r="Q40921" s="32" t="str">
        <f>IF(I40921="OUTSTANDING",'Data Table Volumes'!$B$1-G40921,"NA")</f>
        <v>NA</v>
      </c>
    </row>
    <row r="40922" spans="7:17">
      <c r="G40922" s="1"/>
      <c r="Q40922" s="32" t="str">
        <f>IF(I40922="OUTSTANDING",'Data Table Volumes'!$B$1-G40922,"NA")</f>
        <v>NA</v>
      </c>
    </row>
    <row r="40923" spans="7:17">
      <c r="G40923" s="1"/>
      <c r="Q40923" s="32" t="str">
        <f>IF(I40923="OUTSTANDING",'Data Table Volumes'!$B$1-G40923,"NA")</f>
        <v>NA</v>
      </c>
    </row>
    <row r="40924" spans="7:17">
      <c r="G40924" s="1"/>
      <c r="Q40924" s="32" t="str">
        <f>IF(I40924="OUTSTANDING",'Data Table Volumes'!$B$1-G40924,"NA")</f>
        <v>NA</v>
      </c>
    </row>
    <row r="40925" spans="7:17">
      <c r="G40925" s="1"/>
      <c r="Q40925" s="32" t="str">
        <f>IF(I40925="OUTSTANDING",'Data Table Volumes'!$B$1-G40925,"NA")</f>
        <v>NA</v>
      </c>
    </row>
    <row r="40926" spans="7:17">
      <c r="G40926" s="1"/>
      <c r="Q40926" s="32" t="str">
        <f>IF(I40926="OUTSTANDING",'Data Table Volumes'!$B$1-G40926,"NA")</f>
        <v>NA</v>
      </c>
    </row>
    <row r="40927" spans="7:17">
      <c r="G40927" s="1"/>
      <c r="Q40927" s="32" t="str">
        <f>IF(I40927="OUTSTANDING",'Data Table Volumes'!$B$1-G40927,"NA")</f>
        <v>NA</v>
      </c>
    </row>
    <row r="40928" spans="7:17">
      <c r="G40928" s="1"/>
      <c r="Q40928" s="32" t="str">
        <f>IF(I40928="OUTSTANDING",'Data Table Volumes'!$B$1-G40928,"NA")</f>
        <v>NA</v>
      </c>
    </row>
    <row r="40929" spans="7:17">
      <c r="G40929" s="1"/>
      <c r="Q40929" s="32" t="str">
        <f>IF(I40929="OUTSTANDING",'Data Table Volumes'!$B$1-G40929,"NA")</f>
        <v>NA</v>
      </c>
    </row>
    <row r="40930" spans="7:17">
      <c r="G40930" s="1"/>
      <c r="Q40930" s="32" t="str">
        <f>IF(I40930="OUTSTANDING",'Data Table Volumes'!$B$1-G40930,"NA")</f>
        <v>NA</v>
      </c>
    </row>
    <row r="40931" spans="7:17">
      <c r="G40931" s="1"/>
      <c r="Q40931" s="32" t="str">
        <f>IF(I40931="OUTSTANDING",'Data Table Volumes'!$B$1-G40931,"NA")</f>
        <v>NA</v>
      </c>
    </row>
    <row r="40932" spans="7:17">
      <c r="G40932" s="1"/>
      <c r="Q40932" s="32" t="str">
        <f>IF(I40932="OUTSTANDING",'Data Table Volumes'!$B$1-G40932,"NA")</f>
        <v>NA</v>
      </c>
    </row>
    <row r="40933" spans="7:17">
      <c r="G40933" s="1"/>
      <c r="Q40933" s="32" t="str">
        <f>IF(I40933="OUTSTANDING",'Data Table Volumes'!$B$1-G40933,"NA")</f>
        <v>NA</v>
      </c>
    </row>
    <row r="40934" spans="7:17">
      <c r="G40934" s="1"/>
      <c r="Q40934" s="32" t="str">
        <f>IF(I40934="OUTSTANDING",'Data Table Volumes'!$B$1-G40934,"NA")</f>
        <v>NA</v>
      </c>
    </row>
    <row r="40935" spans="7:17">
      <c r="G40935" s="1"/>
      <c r="Q40935" s="32" t="str">
        <f>IF(I40935="OUTSTANDING",'Data Table Volumes'!$B$1-G40935,"NA")</f>
        <v>NA</v>
      </c>
    </row>
    <row r="40936" spans="7:17">
      <c r="G40936" s="1"/>
      <c r="Q40936" s="32" t="str">
        <f>IF(I40936="OUTSTANDING",'Data Table Volumes'!$B$1-G40936,"NA")</f>
        <v>NA</v>
      </c>
    </row>
    <row r="40937" spans="7:17">
      <c r="G40937" s="1"/>
      <c r="Q40937" s="32" t="str">
        <f>IF(I40937="OUTSTANDING",'Data Table Volumes'!$B$1-G40937,"NA")</f>
        <v>NA</v>
      </c>
    </row>
    <row r="40938" spans="7:17">
      <c r="G40938" s="1"/>
      <c r="Q40938" s="32" t="str">
        <f>IF(I40938="OUTSTANDING",'Data Table Volumes'!$B$1-G40938,"NA")</f>
        <v>NA</v>
      </c>
    </row>
    <row r="40939" spans="7:17">
      <c r="G40939" s="1"/>
      <c r="Q40939" s="32" t="str">
        <f>IF(I40939="OUTSTANDING",'Data Table Volumes'!$B$1-G40939,"NA")</f>
        <v>NA</v>
      </c>
    </row>
    <row r="40940" spans="7:17">
      <c r="G40940" s="1"/>
      <c r="Q40940" s="32" t="str">
        <f>IF(I40940="OUTSTANDING",'Data Table Volumes'!$B$1-G40940,"NA")</f>
        <v>NA</v>
      </c>
    </row>
    <row r="40941" spans="7:17">
      <c r="G40941" s="1"/>
      <c r="Q40941" s="32" t="str">
        <f>IF(I40941="OUTSTANDING",'Data Table Volumes'!$B$1-G40941,"NA")</f>
        <v>NA</v>
      </c>
    </row>
    <row r="40942" spans="7:17">
      <c r="G40942" s="1"/>
      <c r="Q40942" s="32" t="str">
        <f>IF(I40942="OUTSTANDING",'Data Table Volumes'!$B$1-G40942,"NA")</f>
        <v>NA</v>
      </c>
    </row>
    <row r="40943" spans="7:17">
      <c r="G40943" s="1"/>
      <c r="Q40943" s="32" t="str">
        <f>IF(I40943="OUTSTANDING",'Data Table Volumes'!$B$1-G40943,"NA")</f>
        <v>NA</v>
      </c>
    </row>
    <row r="40944" spans="7:17">
      <c r="G40944" s="1"/>
      <c r="Q40944" s="32" t="str">
        <f>IF(I40944="OUTSTANDING",'Data Table Volumes'!$B$1-G40944,"NA")</f>
        <v>NA</v>
      </c>
    </row>
    <row r="40945" spans="7:17">
      <c r="G40945" s="1"/>
      <c r="Q40945" s="32" t="str">
        <f>IF(I40945="OUTSTANDING",'Data Table Volumes'!$B$1-G40945,"NA")</f>
        <v>NA</v>
      </c>
    </row>
    <row r="40946" spans="7:17">
      <c r="G40946" s="1"/>
      <c r="Q40946" s="32" t="str">
        <f>IF(I40946="OUTSTANDING",'Data Table Volumes'!$B$1-G40946,"NA")</f>
        <v>NA</v>
      </c>
    </row>
    <row r="40947" spans="7:17">
      <c r="G40947" s="1"/>
      <c r="Q40947" s="32" t="str">
        <f>IF(I40947="OUTSTANDING",'Data Table Volumes'!$B$1-G40947,"NA")</f>
        <v>NA</v>
      </c>
    </row>
    <row r="40948" spans="7:17">
      <c r="G40948" s="1"/>
      <c r="Q40948" s="32" t="str">
        <f>IF(I40948="OUTSTANDING",'Data Table Volumes'!$B$1-G40948,"NA")</f>
        <v>NA</v>
      </c>
    </row>
    <row r="40949" spans="7:17">
      <c r="G40949" s="1"/>
      <c r="Q40949" s="32" t="str">
        <f>IF(I40949="OUTSTANDING",'Data Table Volumes'!$B$1-G40949,"NA")</f>
        <v>NA</v>
      </c>
    </row>
    <row r="40950" spans="7:17">
      <c r="G40950" s="1"/>
      <c r="Q40950" s="32" t="str">
        <f>IF(I40950="OUTSTANDING",'Data Table Volumes'!$B$1-G40950,"NA")</f>
        <v>NA</v>
      </c>
    </row>
    <row r="40951" spans="7:17">
      <c r="G40951" s="1"/>
      <c r="Q40951" s="32" t="str">
        <f>IF(I40951="OUTSTANDING",'Data Table Volumes'!$B$1-G40951,"NA")</f>
        <v>NA</v>
      </c>
    </row>
    <row r="40952" spans="7:17">
      <c r="G40952" s="1"/>
      <c r="Q40952" s="32" t="str">
        <f>IF(I40952="OUTSTANDING",'Data Table Volumes'!$B$1-G40952,"NA")</f>
        <v>NA</v>
      </c>
    </row>
    <row r="40953" spans="7:17">
      <c r="G40953" s="1"/>
      <c r="Q40953" s="32" t="str">
        <f>IF(I40953="OUTSTANDING",'Data Table Volumes'!$B$1-G40953,"NA")</f>
        <v>NA</v>
      </c>
    </row>
    <row r="40954" spans="7:17">
      <c r="G40954" s="1"/>
      <c r="Q40954" s="32" t="str">
        <f>IF(I40954="OUTSTANDING",'Data Table Volumes'!$B$1-G40954,"NA")</f>
        <v>NA</v>
      </c>
    </row>
    <row r="40955" spans="7:17">
      <c r="G40955" s="1"/>
      <c r="Q40955" s="32" t="str">
        <f>IF(I40955="OUTSTANDING",'Data Table Volumes'!$B$1-G40955,"NA")</f>
        <v>NA</v>
      </c>
    </row>
    <row r="40956" spans="7:17">
      <c r="G40956" s="1"/>
      <c r="Q40956" s="32" t="str">
        <f>IF(I40956="OUTSTANDING",'Data Table Volumes'!$B$1-G40956,"NA")</f>
        <v>NA</v>
      </c>
    </row>
    <row r="40957" spans="7:17">
      <c r="G40957" s="1"/>
      <c r="Q40957" s="32" t="str">
        <f>IF(I40957="OUTSTANDING",'Data Table Volumes'!$B$1-G40957,"NA")</f>
        <v>NA</v>
      </c>
    </row>
    <row r="40958" spans="7:17">
      <c r="G40958" s="1"/>
      <c r="Q40958" s="32" t="str">
        <f>IF(I40958="OUTSTANDING",'Data Table Volumes'!$B$1-G40958,"NA")</f>
        <v>NA</v>
      </c>
    </row>
    <row r="40959" spans="7:17">
      <c r="G40959" s="1"/>
      <c r="Q40959" s="32" t="str">
        <f>IF(I40959="OUTSTANDING",'Data Table Volumes'!$B$1-G40959,"NA")</f>
        <v>NA</v>
      </c>
    </row>
    <row r="40960" spans="7:17">
      <c r="G40960" s="1"/>
      <c r="Q40960" s="32" t="str">
        <f>IF(I40960="OUTSTANDING",'Data Table Volumes'!$B$1-G40960,"NA")</f>
        <v>NA</v>
      </c>
    </row>
    <row r="40961" spans="7:17">
      <c r="G40961" s="1"/>
      <c r="Q40961" s="32" t="str">
        <f>IF(I40961="OUTSTANDING",'Data Table Volumes'!$B$1-G40961,"NA")</f>
        <v>NA</v>
      </c>
    </row>
    <row r="40962" spans="7:17">
      <c r="G40962" s="1"/>
      <c r="Q40962" s="32" t="str">
        <f>IF(I40962="OUTSTANDING",'Data Table Volumes'!$B$1-G40962,"NA")</f>
        <v>NA</v>
      </c>
    </row>
    <row r="40963" spans="7:17">
      <c r="G40963" s="1"/>
      <c r="Q40963" s="32" t="str">
        <f>IF(I40963="OUTSTANDING",'Data Table Volumes'!$B$1-G40963,"NA")</f>
        <v>NA</v>
      </c>
    </row>
    <row r="40964" spans="7:17">
      <c r="G40964" s="1"/>
      <c r="Q40964" s="32" t="str">
        <f>IF(I40964="OUTSTANDING",'Data Table Volumes'!$B$1-G40964,"NA")</f>
        <v>NA</v>
      </c>
    </row>
    <row r="40965" spans="7:17">
      <c r="G40965" s="1"/>
      <c r="Q40965" s="32" t="str">
        <f>IF(I40965="OUTSTANDING",'Data Table Volumes'!$B$1-G40965,"NA")</f>
        <v>NA</v>
      </c>
    </row>
    <row r="40966" spans="7:17">
      <c r="G40966" s="1"/>
      <c r="Q40966" s="32" t="str">
        <f>IF(I40966="OUTSTANDING",'Data Table Volumes'!$B$1-G40966,"NA")</f>
        <v>NA</v>
      </c>
    </row>
    <row r="40967" spans="7:17">
      <c r="G40967" s="1"/>
      <c r="Q40967" s="32" t="str">
        <f>IF(I40967="OUTSTANDING",'Data Table Volumes'!$B$1-G40967,"NA")</f>
        <v>NA</v>
      </c>
    </row>
    <row r="40968" spans="7:17">
      <c r="G40968" s="1"/>
      <c r="Q40968" s="32" t="str">
        <f>IF(I40968="OUTSTANDING",'Data Table Volumes'!$B$1-G40968,"NA")</f>
        <v>NA</v>
      </c>
    </row>
    <row r="40969" spans="7:17">
      <c r="G40969" s="1"/>
      <c r="Q40969" s="32" t="str">
        <f>IF(I40969="OUTSTANDING",'Data Table Volumes'!$B$1-G40969,"NA")</f>
        <v>NA</v>
      </c>
    </row>
    <row r="40970" spans="7:17">
      <c r="G40970" s="1"/>
      <c r="Q40970" s="32" t="str">
        <f>IF(I40970="OUTSTANDING",'Data Table Volumes'!$B$1-G40970,"NA")</f>
        <v>NA</v>
      </c>
    </row>
    <row r="40971" spans="7:17">
      <c r="G40971" s="1"/>
      <c r="Q40971" s="32" t="str">
        <f>IF(I40971="OUTSTANDING",'Data Table Volumes'!$B$1-G40971,"NA")</f>
        <v>NA</v>
      </c>
    </row>
    <row r="40972" spans="7:17">
      <c r="G40972" s="1"/>
      <c r="Q40972" s="32" t="str">
        <f>IF(I40972="OUTSTANDING",'Data Table Volumes'!$B$1-G40972,"NA")</f>
        <v>NA</v>
      </c>
    </row>
    <row r="40973" spans="7:17">
      <c r="G40973" s="1"/>
      <c r="Q40973" s="32" t="str">
        <f>IF(I40973="OUTSTANDING",'Data Table Volumes'!$B$1-G40973,"NA")</f>
        <v>NA</v>
      </c>
    </row>
    <row r="40974" spans="7:17">
      <c r="G40974" s="1"/>
      <c r="Q40974" s="32" t="str">
        <f>IF(I40974="OUTSTANDING",'Data Table Volumes'!$B$1-G40974,"NA")</f>
        <v>NA</v>
      </c>
    </row>
    <row r="40975" spans="7:17">
      <c r="G40975" s="1"/>
      <c r="Q40975" s="32" t="str">
        <f>IF(I40975="OUTSTANDING",'Data Table Volumes'!$B$1-G40975,"NA")</f>
        <v>NA</v>
      </c>
    </row>
    <row r="40976" spans="7:17">
      <c r="G40976" s="1"/>
      <c r="Q40976" s="32" t="str">
        <f>IF(I40976="OUTSTANDING",'Data Table Volumes'!$B$1-G40976,"NA")</f>
        <v>NA</v>
      </c>
    </row>
    <row r="40977" spans="7:17">
      <c r="G40977" s="1"/>
      <c r="Q40977" s="32" t="str">
        <f>IF(I40977="OUTSTANDING",'Data Table Volumes'!$B$1-G40977,"NA")</f>
        <v>NA</v>
      </c>
    </row>
    <row r="40978" spans="7:17">
      <c r="G40978" s="1"/>
      <c r="Q40978" s="32" t="str">
        <f>IF(I40978="OUTSTANDING",'Data Table Volumes'!$B$1-G40978,"NA")</f>
        <v>NA</v>
      </c>
    </row>
    <row r="40979" spans="7:17">
      <c r="G40979" s="1"/>
      <c r="Q40979" s="32" t="str">
        <f>IF(I40979="OUTSTANDING",'Data Table Volumes'!$B$1-G40979,"NA")</f>
        <v>NA</v>
      </c>
    </row>
    <row r="40980" spans="7:17">
      <c r="G40980" s="1"/>
      <c r="Q40980" s="32" t="str">
        <f>IF(I40980="OUTSTANDING",'Data Table Volumes'!$B$1-G40980,"NA")</f>
        <v>NA</v>
      </c>
    </row>
    <row r="40981" spans="7:17">
      <c r="G40981" s="1"/>
      <c r="Q40981" s="32" t="str">
        <f>IF(I40981="OUTSTANDING",'Data Table Volumes'!$B$1-G40981,"NA")</f>
        <v>NA</v>
      </c>
    </row>
    <row r="40982" spans="7:17">
      <c r="G40982" s="1"/>
      <c r="Q40982" s="32" t="str">
        <f>IF(I40982="OUTSTANDING",'Data Table Volumes'!$B$1-G40982,"NA")</f>
        <v>NA</v>
      </c>
    </row>
    <row r="40983" spans="7:17">
      <c r="G40983" s="1"/>
      <c r="Q40983" s="32" t="str">
        <f>IF(I40983="OUTSTANDING",'Data Table Volumes'!$B$1-G40983,"NA")</f>
        <v>NA</v>
      </c>
    </row>
    <row r="40984" spans="7:17">
      <c r="G40984" s="1"/>
      <c r="Q40984" s="32" t="str">
        <f>IF(I40984="OUTSTANDING",'Data Table Volumes'!$B$1-G40984,"NA")</f>
        <v>NA</v>
      </c>
    </row>
    <row r="40985" spans="7:17">
      <c r="G40985" s="1"/>
      <c r="Q40985" s="32" t="str">
        <f>IF(I40985="OUTSTANDING",'Data Table Volumes'!$B$1-G40985,"NA")</f>
        <v>NA</v>
      </c>
    </row>
    <row r="40986" spans="7:17">
      <c r="G40986" s="1"/>
      <c r="Q40986" s="32" t="str">
        <f>IF(I40986="OUTSTANDING",'Data Table Volumes'!$B$1-G40986,"NA")</f>
        <v>NA</v>
      </c>
    </row>
    <row r="40987" spans="7:17">
      <c r="G40987" s="1"/>
      <c r="Q40987" s="32" t="str">
        <f>IF(I40987="OUTSTANDING",'Data Table Volumes'!$B$1-G40987,"NA")</f>
        <v>NA</v>
      </c>
    </row>
    <row r="40988" spans="7:17">
      <c r="G40988" s="1"/>
      <c r="Q40988" s="32" t="str">
        <f>IF(I40988="OUTSTANDING",'Data Table Volumes'!$B$1-G40988,"NA")</f>
        <v>NA</v>
      </c>
    </row>
    <row r="40989" spans="7:17">
      <c r="G40989" s="1"/>
      <c r="Q40989" s="32" t="str">
        <f>IF(I40989="OUTSTANDING",'Data Table Volumes'!$B$1-G40989,"NA")</f>
        <v>NA</v>
      </c>
    </row>
    <row r="40990" spans="7:17">
      <c r="G40990" s="1"/>
      <c r="Q40990" s="32" t="str">
        <f>IF(I40990="OUTSTANDING",'Data Table Volumes'!$B$1-G40990,"NA")</f>
        <v>NA</v>
      </c>
    </row>
    <row r="40991" spans="7:17">
      <c r="G40991" s="1"/>
      <c r="Q40991" s="32" t="str">
        <f>IF(I40991="OUTSTANDING",'Data Table Volumes'!$B$1-G40991,"NA")</f>
        <v>NA</v>
      </c>
    </row>
    <row r="40992" spans="7:17">
      <c r="G40992" s="1"/>
      <c r="Q40992" s="32" t="str">
        <f>IF(I40992="OUTSTANDING",'Data Table Volumes'!$B$1-G40992,"NA")</f>
        <v>NA</v>
      </c>
    </row>
    <row r="40993" spans="7:17">
      <c r="G40993" s="1"/>
      <c r="Q40993" s="32" t="str">
        <f>IF(I40993="OUTSTANDING",'Data Table Volumes'!$B$1-G40993,"NA")</f>
        <v>NA</v>
      </c>
    </row>
    <row r="40994" spans="7:17">
      <c r="G40994" s="1"/>
      <c r="Q40994" s="32" t="str">
        <f>IF(I40994="OUTSTANDING",'Data Table Volumes'!$B$1-G40994,"NA")</f>
        <v>NA</v>
      </c>
    </row>
    <row r="40995" spans="7:17">
      <c r="G40995" s="1"/>
      <c r="Q40995" s="32" t="str">
        <f>IF(I40995="OUTSTANDING",'Data Table Volumes'!$B$1-G40995,"NA")</f>
        <v>NA</v>
      </c>
    </row>
    <row r="40996" spans="7:17">
      <c r="G40996" s="1"/>
      <c r="Q40996" s="32" t="str">
        <f>IF(I40996="OUTSTANDING",'Data Table Volumes'!$B$1-G40996,"NA")</f>
        <v>NA</v>
      </c>
    </row>
    <row r="40997" spans="7:17">
      <c r="G40997" s="1"/>
      <c r="Q40997" s="32" t="str">
        <f>IF(I40997="OUTSTANDING",'Data Table Volumes'!$B$1-G40997,"NA")</f>
        <v>NA</v>
      </c>
    </row>
    <row r="40998" spans="7:17">
      <c r="G40998" s="1"/>
      <c r="Q40998" s="32" t="str">
        <f>IF(I40998="OUTSTANDING",'Data Table Volumes'!$B$1-G40998,"NA")</f>
        <v>NA</v>
      </c>
    </row>
    <row r="40999" spans="7:17">
      <c r="G40999" s="1"/>
      <c r="Q40999" s="32" t="str">
        <f>IF(I40999="OUTSTANDING",'Data Table Volumes'!$B$1-G40999,"NA")</f>
        <v>NA</v>
      </c>
    </row>
    <row r="41000" spans="7:17">
      <c r="G41000" s="1"/>
      <c r="Q41000" s="32" t="str">
        <f>IF(I41000="OUTSTANDING",'Data Table Volumes'!$B$1-G41000,"NA")</f>
        <v>NA</v>
      </c>
    </row>
    <row r="41001" spans="7:17">
      <c r="G41001" s="1"/>
      <c r="Q41001" s="32" t="str">
        <f>IF(I41001="OUTSTANDING",'Data Table Volumes'!$B$1-G41001,"NA")</f>
        <v>NA</v>
      </c>
    </row>
    <row r="41002" spans="7:17">
      <c r="G41002" s="1"/>
      <c r="Q41002" s="32" t="str">
        <f>IF(I41002="OUTSTANDING",'Data Table Volumes'!$B$1-G41002,"NA")</f>
        <v>NA</v>
      </c>
    </row>
    <row r="41003" spans="7:17">
      <c r="G41003" s="1"/>
      <c r="Q41003" s="32" t="str">
        <f>IF(I41003="OUTSTANDING",'Data Table Volumes'!$B$1-G41003,"NA")</f>
        <v>NA</v>
      </c>
    </row>
    <row r="41004" spans="7:17">
      <c r="G41004" s="1"/>
      <c r="Q41004" s="32" t="str">
        <f>IF(I41004="OUTSTANDING",'Data Table Volumes'!$B$1-G41004,"NA")</f>
        <v>NA</v>
      </c>
    </row>
    <row r="41005" spans="7:17">
      <c r="G41005" s="1"/>
      <c r="Q41005" s="32" t="str">
        <f>IF(I41005="OUTSTANDING",'Data Table Volumes'!$B$1-G41005,"NA")</f>
        <v>NA</v>
      </c>
    </row>
    <row r="41006" spans="7:17">
      <c r="G41006" s="1"/>
      <c r="Q41006" s="32" t="str">
        <f>IF(I41006="OUTSTANDING",'Data Table Volumes'!$B$1-G41006,"NA")</f>
        <v>NA</v>
      </c>
    </row>
    <row r="41007" spans="7:17">
      <c r="G41007" s="1"/>
      <c r="Q41007" s="32" t="str">
        <f>IF(I41007="OUTSTANDING",'Data Table Volumes'!$B$1-G41007,"NA")</f>
        <v>NA</v>
      </c>
    </row>
    <row r="41008" spans="7:17">
      <c r="G41008" s="1"/>
      <c r="Q41008" s="32" t="str">
        <f>IF(I41008="OUTSTANDING",'Data Table Volumes'!$B$1-G41008,"NA")</f>
        <v>NA</v>
      </c>
    </row>
    <row r="41009" spans="7:17">
      <c r="G41009" s="1"/>
      <c r="Q41009" s="32" t="str">
        <f>IF(I41009="OUTSTANDING",'Data Table Volumes'!$B$1-G41009,"NA")</f>
        <v>NA</v>
      </c>
    </row>
    <row r="41010" spans="7:17">
      <c r="G41010" s="1"/>
      <c r="Q41010" s="32" t="str">
        <f>IF(I41010="OUTSTANDING",'Data Table Volumes'!$B$1-G41010,"NA")</f>
        <v>NA</v>
      </c>
    </row>
    <row r="41011" spans="7:17">
      <c r="G41011" s="1"/>
      <c r="Q41011" s="32" t="str">
        <f>IF(I41011="OUTSTANDING",'Data Table Volumes'!$B$1-G41011,"NA")</f>
        <v>NA</v>
      </c>
    </row>
    <row r="41012" spans="7:17">
      <c r="G41012" s="1"/>
      <c r="Q41012" s="32" t="str">
        <f>IF(I41012="OUTSTANDING",'Data Table Volumes'!$B$1-G41012,"NA")</f>
        <v>NA</v>
      </c>
    </row>
    <row r="41013" spans="7:17">
      <c r="G41013" s="1"/>
      <c r="Q41013" s="32" t="str">
        <f>IF(I41013="OUTSTANDING",'Data Table Volumes'!$B$1-G41013,"NA")</f>
        <v>NA</v>
      </c>
    </row>
    <row r="41014" spans="7:17">
      <c r="G41014" s="1"/>
      <c r="Q41014" s="32" t="str">
        <f>IF(I41014="OUTSTANDING",'Data Table Volumes'!$B$1-G41014,"NA")</f>
        <v>NA</v>
      </c>
    </row>
    <row r="41015" spans="7:17">
      <c r="G41015" s="1"/>
      <c r="Q41015" s="32" t="str">
        <f>IF(I41015="OUTSTANDING",'Data Table Volumes'!$B$1-G41015,"NA")</f>
        <v>NA</v>
      </c>
    </row>
    <row r="41016" spans="7:17">
      <c r="G41016" s="1"/>
      <c r="Q41016" s="32" t="str">
        <f>IF(I41016="OUTSTANDING",'Data Table Volumes'!$B$1-G41016,"NA")</f>
        <v>NA</v>
      </c>
    </row>
    <row r="41017" spans="7:17">
      <c r="G41017" s="1"/>
      <c r="Q41017" s="32" t="str">
        <f>IF(I41017="OUTSTANDING",'Data Table Volumes'!$B$1-G41017,"NA")</f>
        <v>NA</v>
      </c>
    </row>
    <row r="41018" spans="7:17">
      <c r="G41018" s="1"/>
      <c r="Q41018" s="32" t="str">
        <f>IF(I41018="OUTSTANDING",'Data Table Volumes'!$B$1-G41018,"NA")</f>
        <v>NA</v>
      </c>
    </row>
    <row r="41019" spans="7:17">
      <c r="G41019" s="1"/>
      <c r="Q41019" s="32" t="str">
        <f>IF(I41019="OUTSTANDING",'Data Table Volumes'!$B$1-G41019,"NA")</f>
        <v>NA</v>
      </c>
    </row>
    <row r="41020" spans="7:17">
      <c r="G41020" s="1"/>
      <c r="Q41020" s="32" t="str">
        <f>IF(I41020="OUTSTANDING",'Data Table Volumes'!$B$1-G41020,"NA")</f>
        <v>NA</v>
      </c>
    </row>
    <row r="41021" spans="7:17">
      <c r="G41021" s="1"/>
      <c r="Q41021" s="32" t="str">
        <f>IF(I41021="OUTSTANDING",'Data Table Volumes'!$B$1-G41021,"NA")</f>
        <v>NA</v>
      </c>
    </row>
    <row r="41022" spans="7:17">
      <c r="G41022" s="1"/>
      <c r="Q41022" s="32" t="str">
        <f>IF(I41022="OUTSTANDING",'Data Table Volumes'!$B$1-G41022,"NA")</f>
        <v>NA</v>
      </c>
    </row>
    <row r="41023" spans="7:17">
      <c r="G41023" s="1"/>
      <c r="Q41023" s="32" t="str">
        <f>IF(I41023="OUTSTANDING",'Data Table Volumes'!$B$1-G41023,"NA")</f>
        <v>NA</v>
      </c>
    </row>
    <row r="41024" spans="7:17">
      <c r="G41024" s="1"/>
      <c r="Q41024" s="32" t="str">
        <f>IF(I41024="OUTSTANDING",'Data Table Volumes'!$B$1-G41024,"NA")</f>
        <v>NA</v>
      </c>
    </row>
    <row r="41025" spans="7:17">
      <c r="G41025" s="1"/>
      <c r="Q41025" s="32" t="str">
        <f>IF(I41025="OUTSTANDING",'Data Table Volumes'!$B$1-G41025,"NA")</f>
        <v>NA</v>
      </c>
    </row>
    <row r="41026" spans="7:17">
      <c r="G41026" s="1"/>
      <c r="Q41026" s="32" t="str">
        <f>IF(I41026="OUTSTANDING",'Data Table Volumes'!$B$1-G41026,"NA")</f>
        <v>NA</v>
      </c>
    </row>
    <row r="41027" spans="7:17">
      <c r="G41027" s="1"/>
      <c r="Q41027" s="32" t="str">
        <f>IF(I41027="OUTSTANDING",'Data Table Volumes'!$B$1-G41027,"NA")</f>
        <v>NA</v>
      </c>
    </row>
    <row r="41028" spans="7:17">
      <c r="G41028" s="1"/>
      <c r="Q41028" s="32" t="str">
        <f>IF(I41028="OUTSTANDING",'Data Table Volumes'!$B$1-G41028,"NA")</f>
        <v>NA</v>
      </c>
    </row>
    <row r="41029" spans="7:17">
      <c r="G41029" s="1"/>
      <c r="Q41029" s="32" t="str">
        <f>IF(I41029="OUTSTANDING",'Data Table Volumes'!$B$1-G41029,"NA")</f>
        <v>NA</v>
      </c>
    </row>
    <row r="41030" spans="7:17">
      <c r="G41030" s="1"/>
      <c r="Q41030" s="32" t="str">
        <f>IF(I41030="OUTSTANDING",'Data Table Volumes'!$B$1-G41030,"NA")</f>
        <v>NA</v>
      </c>
    </row>
    <row r="41031" spans="7:17">
      <c r="G41031" s="1"/>
      <c r="Q41031" s="32" t="str">
        <f>IF(I41031="OUTSTANDING",'Data Table Volumes'!$B$1-G41031,"NA")</f>
        <v>NA</v>
      </c>
    </row>
    <row r="41032" spans="7:17">
      <c r="G41032" s="1"/>
      <c r="Q41032" s="32" t="str">
        <f>IF(I41032="OUTSTANDING",'Data Table Volumes'!$B$1-G41032,"NA")</f>
        <v>NA</v>
      </c>
    </row>
    <row r="41033" spans="7:17">
      <c r="G41033" s="1"/>
      <c r="Q41033" s="32" t="str">
        <f>IF(I41033="OUTSTANDING",'Data Table Volumes'!$B$1-G41033,"NA")</f>
        <v>NA</v>
      </c>
    </row>
    <row r="41034" spans="7:17">
      <c r="G41034" s="1"/>
      <c r="Q41034" s="32" t="str">
        <f>IF(I41034="OUTSTANDING",'Data Table Volumes'!$B$1-G41034,"NA")</f>
        <v>NA</v>
      </c>
    </row>
    <row r="41035" spans="7:17">
      <c r="G41035" s="1"/>
      <c r="Q41035" s="32" t="str">
        <f>IF(I41035="OUTSTANDING",'Data Table Volumes'!$B$1-G41035,"NA")</f>
        <v>NA</v>
      </c>
    </row>
    <row r="41036" spans="7:17">
      <c r="G41036" s="1"/>
      <c r="Q41036" s="32" t="str">
        <f>IF(I41036="OUTSTANDING",'Data Table Volumes'!$B$1-G41036,"NA")</f>
        <v>NA</v>
      </c>
    </row>
    <row r="41037" spans="7:17">
      <c r="G41037" s="1"/>
      <c r="Q41037" s="32" t="str">
        <f>IF(I41037="OUTSTANDING",'Data Table Volumes'!$B$1-G41037,"NA")</f>
        <v>NA</v>
      </c>
    </row>
    <row r="41038" spans="7:17">
      <c r="G41038" s="1"/>
      <c r="Q41038" s="32" t="str">
        <f>IF(I41038="OUTSTANDING",'Data Table Volumes'!$B$1-G41038,"NA")</f>
        <v>NA</v>
      </c>
    </row>
    <row r="41039" spans="7:17">
      <c r="G41039" s="1"/>
      <c r="Q41039" s="32" t="str">
        <f>IF(I41039="OUTSTANDING",'Data Table Volumes'!$B$1-G41039,"NA")</f>
        <v>NA</v>
      </c>
    </row>
    <row r="41040" spans="7:17">
      <c r="G41040" s="1"/>
      <c r="Q41040" s="32" t="str">
        <f>IF(I41040="OUTSTANDING",'Data Table Volumes'!$B$1-G41040,"NA")</f>
        <v>NA</v>
      </c>
    </row>
    <row r="41041" spans="7:17">
      <c r="G41041" s="1"/>
      <c r="Q41041" s="32" t="str">
        <f>IF(I41041="OUTSTANDING",'Data Table Volumes'!$B$1-G41041,"NA")</f>
        <v>NA</v>
      </c>
    </row>
    <row r="41042" spans="7:17">
      <c r="G41042" s="1"/>
      <c r="Q41042" s="32" t="str">
        <f>IF(I41042="OUTSTANDING",'Data Table Volumes'!$B$1-G41042,"NA")</f>
        <v>NA</v>
      </c>
    </row>
    <row r="41043" spans="7:17">
      <c r="G41043" s="1"/>
      <c r="Q41043" s="32" t="str">
        <f>IF(I41043="OUTSTANDING",'Data Table Volumes'!$B$1-G41043,"NA")</f>
        <v>NA</v>
      </c>
    </row>
    <row r="41044" spans="7:17">
      <c r="G41044" s="1"/>
      <c r="Q41044" s="32" t="str">
        <f>IF(I41044="OUTSTANDING",'Data Table Volumes'!$B$1-G41044,"NA")</f>
        <v>NA</v>
      </c>
    </row>
    <row r="41045" spans="7:17">
      <c r="G41045" s="1"/>
      <c r="Q41045" s="32" t="str">
        <f>IF(I41045="OUTSTANDING",'Data Table Volumes'!$B$1-G41045,"NA")</f>
        <v>NA</v>
      </c>
    </row>
    <row r="41046" spans="7:17">
      <c r="G41046" s="1"/>
      <c r="Q41046" s="32" t="str">
        <f>IF(I41046="OUTSTANDING",'Data Table Volumes'!$B$1-G41046,"NA")</f>
        <v>NA</v>
      </c>
    </row>
    <row r="41047" spans="7:17">
      <c r="G41047" s="1"/>
      <c r="Q41047" s="32" t="str">
        <f>IF(I41047="OUTSTANDING",'Data Table Volumes'!$B$1-G41047,"NA")</f>
        <v>NA</v>
      </c>
    </row>
    <row r="41048" spans="7:17">
      <c r="G41048" s="1"/>
      <c r="Q41048" s="32" t="str">
        <f>IF(I41048="OUTSTANDING",'Data Table Volumes'!$B$1-G41048,"NA")</f>
        <v>NA</v>
      </c>
    </row>
    <row r="41049" spans="7:17">
      <c r="G41049" s="1"/>
      <c r="Q41049" s="32" t="str">
        <f>IF(I41049="OUTSTANDING",'Data Table Volumes'!$B$1-G41049,"NA")</f>
        <v>NA</v>
      </c>
    </row>
    <row r="41050" spans="7:17">
      <c r="G41050" s="1"/>
      <c r="Q41050" s="32" t="str">
        <f>IF(I41050="OUTSTANDING",'Data Table Volumes'!$B$1-G41050,"NA")</f>
        <v>NA</v>
      </c>
    </row>
    <row r="41051" spans="7:17">
      <c r="G41051" s="1"/>
      <c r="Q41051" s="32" t="str">
        <f>IF(I41051="OUTSTANDING",'Data Table Volumes'!$B$1-G41051,"NA")</f>
        <v>NA</v>
      </c>
    </row>
    <row r="41052" spans="7:17">
      <c r="G41052" s="1"/>
      <c r="Q41052" s="32" t="str">
        <f>IF(I41052="OUTSTANDING",'Data Table Volumes'!$B$1-G41052,"NA")</f>
        <v>NA</v>
      </c>
    </row>
    <row r="41053" spans="7:17">
      <c r="G41053" s="1"/>
      <c r="Q41053" s="32" t="str">
        <f>IF(I41053="OUTSTANDING",'Data Table Volumes'!$B$1-G41053,"NA")</f>
        <v>NA</v>
      </c>
    </row>
    <row r="41054" spans="7:17">
      <c r="G41054" s="1"/>
      <c r="Q41054" s="32" t="str">
        <f>IF(I41054="OUTSTANDING",'Data Table Volumes'!$B$1-G41054,"NA")</f>
        <v>NA</v>
      </c>
    </row>
    <row r="41055" spans="7:17">
      <c r="G41055" s="1"/>
      <c r="Q41055" s="32" t="str">
        <f>IF(I41055="OUTSTANDING",'Data Table Volumes'!$B$1-G41055,"NA")</f>
        <v>NA</v>
      </c>
    </row>
    <row r="41056" spans="7:17">
      <c r="G41056" s="1"/>
      <c r="Q41056" s="32" t="str">
        <f>IF(I41056="OUTSTANDING",'Data Table Volumes'!$B$1-G41056,"NA")</f>
        <v>NA</v>
      </c>
    </row>
    <row r="41057" spans="7:17">
      <c r="G41057" s="1"/>
      <c r="Q41057" s="32" t="str">
        <f>IF(I41057="OUTSTANDING",'Data Table Volumes'!$B$1-G41057,"NA")</f>
        <v>NA</v>
      </c>
    </row>
    <row r="41058" spans="7:17">
      <c r="G41058" s="1"/>
      <c r="Q41058" s="32" t="str">
        <f>IF(I41058="OUTSTANDING",'Data Table Volumes'!$B$1-G41058,"NA")</f>
        <v>NA</v>
      </c>
    </row>
    <row r="41059" spans="7:17">
      <c r="G41059" s="1"/>
      <c r="Q41059" s="32" t="str">
        <f>IF(I41059="OUTSTANDING",'Data Table Volumes'!$B$1-G41059,"NA")</f>
        <v>NA</v>
      </c>
    </row>
    <row r="41060" spans="7:17">
      <c r="G41060" s="1"/>
      <c r="Q41060" s="32" t="str">
        <f>IF(I41060="OUTSTANDING",'Data Table Volumes'!$B$1-G41060,"NA")</f>
        <v>NA</v>
      </c>
    </row>
    <row r="41061" spans="7:17">
      <c r="G41061" s="1"/>
      <c r="Q41061" s="32" t="str">
        <f>IF(I41061="OUTSTANDING",'Data Table Volumes'!$B$1-G41061,"NA")</f>
        <v>NA</v>
      </c>
    </row>
    <row r="41062" spans="7:17">
      <c r="G41062" s="1"/>
      <c r="Q41062" s="32" t="str">
        <f>IF(I41062="OUTSTANDING",'Data Table Volumes'!$B$1-G41062,"NA")</f>
        <v>NA</v>
      </c>
    </row>
    <row r="41063" spans="7:17">
      <c r="G41063" s="1"/>
      <c r="Q41063" s="32" t="str">
        <f>IF(I41063="OUTSTANDING",'Data Table Volumes'!$B$1-G41063,"NA")</f>
        <v>NA</v>
      </c>
    </row>
    <row r="41064" spans="7:17">
      <c r="G41064" s="1"/>
      <c r="Q41064" s="32" t="str">
        <f>IF(I41064="OUTSTANDING",'Data Table Volumes'!$B$1-G41064,"NA")</f>
        <v>NA</v>
      </c>
    </row>
    <row r="41065" spans="7:17">
      <c r="G41065" s="1"/>
      <c r="Q41065" s="32" t="str">
        <f>IF(I41065="OUTSTANDING",'Data Table Volumes'!$B$1-G41065,"NA")</f>
        <v>NA</v>
      </c>
    </row>
    <row r="41066" spans="7:17">
      <c r="G41066" s="1"/>
      <c r="Q41066" s="32" t="str">
        <f>IF(I41066="OUTSTANDING",'Data Table Volumes'!$B$1-G41066,"NA")</f>
        <v>NA</v>
      </c>
    </row>
    <row r="41067" spans="7:17">
      <c r="G41067" s="1"/>
      <c r="Q41067" s="32" t="str">
        <f>IF(I41067="OUTSTANDING",'Data Table Volumes'!$B$1-G41067,"NA")</f>
        <v>NA</v>
      </c>
    </row>
    <row r="41068" spans="7:17">
      <c r="G41068" s="1"/>
      <c r="Q41068" s="32" t="str">
        <f>IF(I41068="OUTSTANDING",'Data Table Volumes'!$B$1-G41068,"NA")</f>
        <v>NA</v>
      </c>
    </row>
    <row r="41069" spans="7:17">
      <c r="G41069" s="1"/>
      <c r="Q41069" s="32" t="str">
        <f>IF(I41069="OUTSTANDING",'Data Table Volumes'!$B$1-G41069,"NA")</f>
        <v>NA</v>
      </c>
    </row>
    <row r="41070" spans="7:17">
      <c r="G41070" s="1"/>
      <c r="Q41070" s="32" t="str">
        <f>IF(I41070="OUTSTANDING",'Data Table Volumes'!$B$1-G41070,"NA")</f>
        <v>NA</v>
      </c>
    </row>
    <row r="41071" spans="7:17">
      <c r="G41071" s="1"/>
      <c r="Q41071" s="32" t="str">
        <f>IF(I41071="OUTSTANDING",'Data Table Volumes'!$B$1-G41071,"NA")</f>
        <v>NA</v>
      </c>
    </row>
    <row r="41072" spans="7:17">
      <c r="G41072" s="1"/>
      <c r="Q41072" s="32" t="str">
        <f>IF(I41072="OUTSTANDING",'Data Table Volumes'!$B$1-G41072,"NA")</f>
        <v>NA</v>
      </c>
    </row>
    <row r="41073" spans="7:17">
      <c r="G41073" s="1"/>
      <c r="Q41073" s="32" t="str">
        <f>IF(I41073="OUTSTANDING",'Data Table Volumes'!$B$1-G41073,"NA")</f>
        <v>NA</v>
      </c>
    </row>
    <row r="41074" spans="7:17">
      <c r="G41074" s="1"/>
      <c r="Q41074" s="32" t="str">
        <f>IF(I41074="OUTSTANDING",'Data Table Volumes'!$B$1-G41074,"NA")</f>
        <v>NA</v>
      </c>
    </row>
    <row r="41075" spans="7:17">
      <c r="G41075" s="1"/>
      <c r="Q41075" s="32" t="str">
        <f>IF(I41075="OUTSTANDING",'Data Table Volumes'!$B$1-G41075,"NA")</f>
        <v>NA</v>
      </c>
    </row>
    <row r="41076" spans="7:17">
      <c r="G41076" s="1"/>
      <c r="Q41076" s="32" t="str">
        <f>IF(I41076="OUTSTANDING",'Data Table Volumes'!$B$1-G41076,"NA")</f>
        <v>NA</v>
      </c>
    </row>
    <row r="41077" spans="7:17">
      <c r="G41077" s="1"/>
      <c r="Q41077" s="32" t="str">
        <f>IF(I41077="OUTSTANDING",'Data Table Volumes'!$B$1-G41077,"NA")</f>
        <v>NA</v>
      </c>
    </row>
    <row r="41078" spans="7:17">
      <c r="G41078" s="1"/>
      <c r="Q41078" s="32" t="str">
        <f>IF(I41078="OUTSTANDING",'Data Table Volumes'!$B$1-G41078,"NA")</f>
        <v>NA</v>
      </c>
    </row>
    <row r="41079" spans="7:17">
      <c r="G41079" s="1"/>
      <c r="Q41079" s="32" t="str">
        <f>IF(I41079="OUTSTANDING",'Data Table Volumes'!$B$1-G41079,"NA")</f>
        <v>NA</v>
      </c>
    </row>
    <row r="41080" spans="7:17">
      <c r="G41080" s="1"/>
      <c r="Q41080" s="32" t="str">
        <f>IF(I41080="OUTSTANDING",'Data Table Volumes'!$B$1-G41080,"NA")</f>
        <v>NA</v>
      </c>
    </row>
    <row r="41081" spans="7:17">
      <c r="G41081" s="1"/>
      <c r="Q41081" s="32" t="str">
        <f>IF(I41081="OUTSTANDING",'Data Table Volumes'!$B$1-G41081,"NA")</f>
        <v>NA</v>
      </c>
    </row>
    <row r="41082" spans="7:17">
      <c r="G41082" s="1"/>
      <c r="Q41082" s="32" t="str">
        <f>IF(I41082="OUTSTANDING",'Data Table Volumes'!$B$1-G41082,"NA")</f>
        <v>NA</v>
      </c>
    </row>
    <row r="41083" spans="7:17">
      <c r="G41083" s="1"/>
      <c r="Q41083" s="32" t="str">
        <f>IF(I41083="OUTSTANDING",'Data Table Volumes'!$B$1-G41083,"NA")</f>
        <v>NA</v>
      </c>
    </row>
    <row r="41084" spans="7:17">
      <c r="G41084" s="1"/>
      <c r="Q41084" s="32" t="str">
        <f>IF(I41084="OUTSTANDING",'Data Table Volumes'!$B$1-G41084,"NA")</f>
        <v>NA</v>
      </c>
    </row>
    <row r="41085" spans="7:17">
      <c r="G41085" s="1"/>
      <c r="Q41085" s="32" t="str">
        <f>IF(I41085="OUTSTANDING",'Data Table Volumes'!$B$1-G41085,"NA")</f>
        <v>NA</v>
      </c>
    </row>
    <row r="41086" spans="7:17">
      <c r="G41086" s="1"/>
      <c r="Q41086" s="32" t="str">
        <f>IF(I41086="OUTSTANDING",'Data Table Volumes'!$B$1-G41086,"NA")</f>
        <v>NA</v>
      </c>
    </row>
    <row r="41087" spans="7:17">
      <c r="G41087" s="1"/>
      <c r="Q41087" s="32" t="str">
        <f>IF(I41087="OUTSTANDING",'Data Table Volumes'!$B$1-G41087,"NA")</f>
        <v>NA</v>
      </c>
    </row>
    <row r="41088" spans="7:17">
      <c r="G41088" s="1"/>
      <c r="Q41088" s="32" t="str">
        <f>IF(I41088="OUTSTANDING",'Data Table Volumes'!$B$1-G41088,"NA")</f>
        <v>NA</v>
      </c>
    </row>
    <row r="41089" spans="7:17">
      <c r="G41089" s="1"/>
      <c r="Q41089" s="32" t="str">
        <f>IF(I41089="OUTSTANDING",'Data Table Volumes'!$B$1-G41089,"NA")</f>
        <v>NA</v>
      </c>
    </row>
    <row r="41090" spans="7:17">
      <c r="G41090" s="1"/>
      <c r="Q41090" s="32" t="str">
        <f>IF(I41090="OUTSTANDING",'Data Table Volumes'!$B$1-G41090,"NA")</f>
        <v>NA</v>
      </c>
    </row>
    <row r="41091" spans="7:17">
      <c r="G41091" s="1"/>
      <c r="Q41091" s="32" t="str">
        <f>IF(I41091="OUTSTANDING",'Data Table Volumes'!$B$1-G41091,"NA")</f>
        <v>NA</v>
      </c>
    </row>
    <row r="41092" spans="7:17">
      <c r="G41092" s="1"/>
      <c r="Q41092" s="32" t="str">
        <f>IF(I41092="OUTSTANDING",'Data Table Volumes'!$B$1-G41092,"NA")</f>
        <v>NA</v>
      </c>
    </row>
    <row r="41093" spans="7:17">
      <c r="G41093" s="1"/>
      <c r="Q41093" s="32" t="str">
        <f>IF(I41093="OUTSTANDING",'Data Table Volumes'!$B$1-G41093,"NA")</f>
        <v>NA</v>
      </c>
    </row>
    <row r="41094" spans="7:17">
      <c r="G41094" s="1"/>
      <c r="Q41094" s="32" t="str">
        <f>IF(I41094="OUTSTANDING",'Data Table Volumes'!$B$1-G41094,"NA")</f>
        <v>NA</v>
      </c>
    </row>
    <row r="41095" spans="7:17">
      <c r="G41095" s="1"/>
      <c r="Q41095" s="32" t="str">
        <f>IF(I41095="OUTSTANDING",'Data Table Volumes'!$B$1-G41095,"NA")</f>
        <v>NA</v>
      </c>
    </row>
    <row r="41096" spans="7:17">
      <c r="G41096" s="1"/>
      <c r="Q41096" s="32" t="str">
        <f>IF(I41096="OUTSTANDING",'Data Table Volumes'!$B$1-G41096,"NA")</f>
        <v>NA</v>
      </c>
    </row>
    <row r="41097" spans="7:17">
      <c r="G41097" s="1"/>
      <c r="Q41097" s="32" t="str">
        <f>IF(I41097="OUTSTANDING",'Data Table Volumes'!$B$1-G41097,"NA")</f>
        <v>NA</v>
      </c>
    </row>
    <row r="41098" spans="7:17">
      <c r="G41098" s="1"/>
      <c r="Q41098" s="32" t="str">
        <f>IF(I41098="OUTSTANDING",'Data Table Volumes'!$B$1-G41098,"NA")</f>
        <v>NA</v>
      </c>
    </row>
    <row r="41099" spans="7:17">
      <c r="G41099" s="1"/>
      <c r="Q41099" s="32" t="str">
        <f>IF(I41099="OUTSTANDING",'Data Table Volumes'!$B$1-G41099,"NA")</f>
        <v>NA</v>
      </c>
    </row>
    <row r="41100" spans="7:17">
      <c r="G41100" s="1"/>
      <c r="Q41100" s="32" t="str">
        <f>IF(I41100="OUTSTANDING",'Data Table Volumes'!$B$1-G41100,"NA")</f>
        <v>NA</v>
      </c>
    </row>
    <row r="41101" spans="7:17">
      <c r="G41101" s="1"/>
      <c r="Q41101" s="32" t="str">
        <f>IF(I41101="OUTSTANDING",'Data Table Volumes'!$B$1-G41101,"NA")</f>
        <v>NA</v>
      </c>
    </row>
    <row r="41102" spans="7:17">
      <c r="G41102" s="1"/>
      <c r="Q41102" s="32" t="str">
        <f>IF(I41102="OUTSTANDING",'Data Table Volumes'!$B$1-G41102,"NA")</f>
        <v>NA</v>
      </c>
    </row>
    <row r="41103" spans="7:17">
      <c r="G41103" s="1"/>
      <c r="Q41103" s="32" t="str">
        <f>IF(I41103="OUTSTANDING",'Data Table Volumes'!$B$1-G41103,"NA")</f>
        <v>NA</v>
      </c>
    </row>
    <row r="41104" spans="7:17">
      <c r="G41104" s="1"/>
      <c r="Q41104" s="32" t="str">
        <f>IF(I41104="OUTSTANDING",'Data Table Volumes'!$B$1-G41104,"NA")</f>
        <v>NA</v>
      </c>
    </row>
    <row r="41105" spans="7:17">
      <c r="G41105" s="1"/>
      <c r="Q41105" s="32" t="str">
        <f>IF(I41105="OUTSTANDING",'Data Table Volumes'!$B$1-G41105,"NA")</f>
        <v>NA</v>
      </c>
    </row>
    <row r="41106" spans="7:17">
      <c r="G41106" s="1"/>
      <c r="Q41106" s="32" t="str">
        <f>IF(I41106="OUTSTANDING",'Data Table Volumes'!$B$1-G41106,"NA")</f>
        <v>NA</v>
      </c>
    </row>
    <row r="41107" spans="7:17">
      <c r="G41107" s="1"/>
      <c r="Q41107" s="32" t="str">
        <f>IF(I41107="OUTSTANDING",'Data Table Volumes'!$B$1-G41107,"NA")</f>
        <v>NA</v>
      </c>
    </row>
    <row r="41108" spans="7:17">
      <c r="G41108" s="1"/>
      <c r="Q41108" s="32" t="str">
        <f>IF(I41108="OUTSTANDING",'Data Table Volumes'!$B$1-G41108,"NA")</f>
        <v>NA</v>
      </c>
    </row>
    <row r="41109" spans="7:17">
      <c r="G41109" s="1"/>
      <c r="Q41109" s="32" t="str">
        <f>IF(I41109="OUTSTANDING",'Data Table Volumes'!$B$1-G41109,"NA")</f>
        <v>NA</v>
      </c>
    </row>
    <row r="41110" spans="7:17">
      <c r="G41110" s="1"/>
      <c r="Q41110" s="32" t="str">
        <f>IF(I41110="OUTSTANDING",'Data Table Volumes'!$B$1-G41110,"NA")</f>
        <v>NA</v>
      </c>
    </row>
    <row r="41111" spans="7:17">
      <c r="G41111" s="1"/>
      <c r="Q41111" s="32" t="str">
        <f>IF(I41111="OUTSTANDING",'Data Table Volumes'!$B$1-G41111,"NA")</f>
        <v>NA</v>
      </c>
    </row>
    <row r="41112" spans="7:17">
      <c r="G41112" s="1"/>
      <c r="Q41112" s="32" t="str">
        <f>IF(I41112="OUTSTANDING",'Data Table Volumes'!$B$1-G41112,"NA")</f>
        <v>NA</v>
      </c>
    </row>
    <row r="41113" spans="7:17">
      <c r="G41113" s="1"/>
      <c r="Q41113" s="32" t="str">
        <f>IF(I41113="OUTSTANDING",'Data Table Volumes'!$B$1-G41113,"NA")</f>
        <v>NA</v>
      </c>
    </row>
    <row r="41114" spans="7:17">
      <c r="G41114" s="1"/>
      <c r="Q41114" s="32" t="str">
        <f>IF(I41114="OUTSTANDING",'Data Table Volumes'!$B$1-G41114,"NA")</f>
        <v>NA</v>
      </c>
    </row>
    <row r="41115" spans="7:17">
      <c r="G41115" s="1"/>
      <c r="Q41115" s="32" t="str">
        <f>IF(I41115="OUTSTANDING",'Data Table Volumes'!$B$1-G41115,"NA")</f>
        <v>NA</v>
      </c>
    </row>
    <row r="41116" spans="7:17">
      <c r="G41116" s="1"/>
      <c r="Q41116" s="32" t="str">
        <f>IF(I41116="OUTSTANDING",'Data Table Volumes'!$B$1-G41116,"NA")</f>
        <v>NA</v>
      </c>
    </row>
    <row r="41117" spans="7:17">
      <c r="G41117" s="1"/>
      <c r="Q41117" s="32" t="str">
        <f>IF(I41117="OUTSTANDING",'Data Table Volumes'!$B$1-G41117,"NA")</f>
        <v>NA</v>
      </c>
    </row>
    <row r="41118" spans="7:17">
      <c r="G41118" s="1"/>
      <c r="Q41118" s="32" t="str">
        <f>IF(I41118="OUTSTANDING",'Data Table Volumes'!$B$1-G41118,"NA")</f>
        <v>NA</v>
      </c>
    </row>
    <row r="41119" spans="7:17">
      <c r="G41119" s="1"/>
      <c r="Q41119" s="32" t="str">
        <f>IF(I41119="OUTSTANDING",'Data Table Volumes'!$B$1-G41119,"NA")</f>
        <v>NA</v>
      </c>
    </row>
    <row r="41120" spans="7:17">
      <c r="G41120" s="1"/>
      <c r="Q41120" s="32" t="str">
        <f>IF(I41120="OUTSTANDING",'Data Table Volumes'!$B$1-G41120,"NA")</f>
        <v>NA</v>
      </c>
    </row>
    <row r="41121" spans="7:17">
      <c r="G41121" s="1"/>
      <c r="Q41121" s="32" t="str">
        <f>IF(I41121="OUTSTANDING",'Data Table Volumes'!$B$1-G41121,"NA")</f>
        <v>NA</v>
      </c>
    </row>
    <row r="41122" spans="7:17">
      <c r="G41122" s="1"/>
      <c r="Q41122" s="32" t="str">
        <f>IF(I41122="OUTSTANDING",'Data Table Volumes'!$B$1-G41122,"NA")</f>
        <v>NA</v>
      </c>
    </row>
    <row r="41123" spans="7:17">
      <c r="G41123" s="1"/>
      <c r="Q41123" s="32" t="str">
        <f>IF(I41123="OUTSTANDING",'Data Table Volumes'!$B$1-G41123,"NA")</f>
        <v>NA</v>
      </c>
    </row>
    <row r="41124" spans="7:17">
      <c r="G41124" s="1"/>
      <c r="Q41124" s="32" t="str">
        <f>IF(I41124="OUTSTANDING",'Data Table Volumes'!$B$1-G41124,"NA")</f>
        <v>NA</v>
      </c>
    </row>
    <row r="41125" spans="7:17">
      <c r="G41125" s="1"/>
      <c r="Q41125" s="32" t="str">
        <f>IF(I41125="OUTSTANDING",'Data Table Volumes'!$B$1-G41125,"NA")</f>
        <v>NA</v>
      </c>
    </row>
    <row r="41126" spans="7:17">
      <c r="G41126" s="1"/>
      <c r="Q41126" s="32" t="str">
        <f>IF(I41126="OUTSTANDING",'Data Table Volumes'!$B$1-G41126,"NA")</f>
        <v>NA</v>
      </c>
    </row>
    <row r="41127" spans="7:17">
      <c r="G41127" s="1"/>
      <c r="Q41127" s="32" t="str">
        <f>IF(I41127="OUTSTANDING",'Data Table Volumes'!$B$1-G41127,"NA")</f>
        <v>NA</v>
      </c>
    </row>
    <row r="41128" spans="7:17">
      <c r="G41128" s="1"/>
      <c r="Q41128" s="32" t="str">
        <f>IF(I41128="OUTSTANDING",'Data Table Volumes'!$B$1-G41128,"NA")</f>
        <v>NA</v>
      </c>
    </row>
    <row r="41129" spans="7:17">
      <c r="G41129" s="1"/>
      <c r="Q41129" s="32" t="str">
        <f>IF(I41129="OUTSTANDING",'Data Table Volumes'!$B$1-G41129,"NA")</f>
        <v>NA</v>
      </c>
    </row>
    <row r="41130" spans="7:17">
      <c r="G41130" s="1"/>
      <c r="Q41130" s="32" t="str">
        <f>IF(I41130="OUTSTANDING",'Data Table Volumes'!$B$1-G41130,"NA")</f>
        <v>NA</v>
      </c>
    </row>
    <row r="41131" spans="7:17">
      <c r="G41131" s="1"/>
      <c r="Q41131" s="32" t="str">
        <f>IF(I41131="OUTSTANDING",'Data Table Volumes'!$B$1-G41131,"NA")</f>
        <v>NA</v>
      </c>
    </row>
    <row r="41132" spans="7:17">
      <c r="G41132" s="1"/>
      <c r="Q41132" s="32" t="str">
        <f>IF(I41132="OUTSTANDING",'Data Table Volumes'!$B$1-G41132,"NA")</f>
        <v>NA</v>
      </c>
    </row>
    <row r="41133" spans="7:17">
      <c r="G41133" s="1"/>
      <c r="Q41133" s="32" t="str">
        <f>IF(I41133="OUTSTANDING",'Data Table Volumes'!$B$1-G41133,"NA")</f>
        <v>NA</v>
      </c>
    </row>
    <row r="41134" spans="7:17">
      <c r="G41134" s="1"/>
      <c r="Q41134" s="32" t="str">
        <f>IF(I41134="OUTSTANDING",'Data Table Volumes'!$B$1-G41134,"NA")</f>
        <v>NA</v>
      </c>
    </row>
    <row r="41135" spans="7:17">
      <c r="G41135" s="1"/>
      <c r="Q41135" s="32" t="str">
        <f>IF(I41135="OUTSTANDING",'Data Table Volumes'!$B$1-G41135,"NA")</f>
        <v>NA</v>
      </c>
    </row>
    <row r="41136" spans="7:17">
      <c r="G41136" s="1"/>
      <c r="Q41136" s="32" t="str">
        <f>IF(I41136="OUTSTANDING",'Data Table Volumes'!$B$1-G41136,"NA")</f>
        <v>NA</v>
      </c>
    </row>
    <row r="41137" spans="7:17">
      <c r="G41137" s="1"/>
      <c r="Q41137" s="32" t="str">
        <f>IF(I41137="OUTSTANDING",'Data Table Volumes'!$B$1-G41137,"NA")</f>
        <v>NA</v>
      </c>
    </row>
    <row r="41138" spans="7:17">
      <c r="G41138" s="1"/>
      <c r="Q41138" s="32" t="str">
        <f>IF(I41138="OUTSTANDING",'Data Table Volumes'!$B$1-G41138,"NA")</f>
        <v>NA</v>
      </c>
    </row>
    <row r="41139" spans="7:17">
      <c r="G41139" s="1"/>
      <c r="Q41139" s="32" t="str">
        <f>IF(I41139="OUTSTANDING",'Data Table Volumes'!$B$1-G41139,"NA")</f>
        <v>NA</v>
      </c>
    </row>
    <row r="41140" spans="7:17">
      <c r="G41140" s="1"/>
      <c r="Q41140" s="32" t="str">
        <f>IF(I41140="OUTSTANDING",'Data Table Volumes'!$B$1-G41140,"NA")</f>
        <v>NA</v>
      </c>
    </row>
    <row r="41141" spans="7:17">
      <c r="G41141" s="1"/>
      <c r="Q41141" s="32" t="str">
        <f>IF(I41141="OUTSTANDING",'Data Table Volumes'!$B$1-G41141,"NA")</f>
        <v>NA</v>
      </c>
    </row>
    <row r="41142" spans="7:17">
      <c r="G41142" s="1"/>
      <c r="Q41142" s="32" t="str">
        <f>IF(I41142="OUTSTANDING",'Data Table Volumes'!$B$1-G41142,"NA")</f>
        <v>NA</v>
      </c>
    </row>
    <row r="41143" spans="7:17">
      <c r="G41143" s="1"/>
      <c r="Q41143" s="32" t="str">
        <f>IF(I41143="OUTSTANDING",'Data Table Volumes'!$B$1-G41143,"NA")</f>
        <v>NA</v>
      </c>
    </row>
    <row r="41144" spans="7:17">
      <c r="G41144" s="1"/>
      <c r="Q41144" s="32" t="str">
        <f>IF(I41144="OUTSTANDING",'Data Table Volumes'!$B$1-G41144,"NA")</f>
        <v>NA</v>
      </c>
    </row>
    <row r="41145" spans="7:17">
      <c r="G41145" s="1"/>
      <c r="Q41145" s="32" t="str">
        <f>IF(I41145="OUTSTANDING",'Data Table Volumes'!$B$1-G41145,"NA")</f>
        <v>NA</v>
      </c>
    </row>
    <row r="41146" spans="7:17">
      <c r="G41146" s="1"/>
      <c r="Q41146" s="32" t="str">
        <f>IF(I41146="OUTSTANDING",'Data Table Volumes'!$B$1-G41146,"NA")</f>
        <v>NA</v>
      </c>
    </row>
    <row r="41147" spans="7:17">
      <c r="G41147" s="1"/>
      <c r="Q41147" s="32" t="str">
        <f>IF(I41147="OUTSTANDING",'Data Table Volumes'!$B$1-G41147,"NA")</f>
        <v>NA</v>
      </c>
    </row>
    <row r="41148" spans="7:17">
      <c r="G41148" s="1"/>
      <c r="Q41148" s="32" t="str">
        <f>IF(I41148="OUTSTANDING",'Data Table Volumes'!$B$1-G41148,"NA")</f>
        <v>NA</v>
      </c>
    </row>
    <row r="41149" spans="7:17">
      <c r="G41149" s="1"/>
      <c r="Q41149" s="32" t="str">
        <f>IF(I41149="OUTSTANDING",'Data Table Volumes'!$B$1-G41149,"NA")</f>
        <v>NA</v>
      </c>
    </row>
    <row r="41150" spans="7:17">
      <c r="G41150" s="1"/>
      <c r="Q41150" s="32" t="str">
        <f>IF(I41150="OUTSTANDING",'Data Table Volumes'!$B$1-G41150,"NA")</f>
        <v>NA</v>
      </c>
    </row>
    <row r="41151" spans="7:17">
      <c r="G41151" s="1"/>
      <c r="Q41151" s="32" t="str">
        <f>IF(I41151="OUTSTANDING",'Data Table Volumes'!$B$1-G41151,"NA")</f>
        <v>NA</v>
      </c>
    </row>
    <row r="41152" spans="7:17">
      <c r="G41152" s="1"/>
      <c r="Q41152" s="32" t="str">
        <f>IF(I41152="OUTSTANDING",'Data Table Volumes'!$B$1-G41152,"NA")</f>
        <v>NA</v>
      </c>
    </row>
    <row r="41153" spans="7:17">
      <c r="G41153" s="1"/>
      <c r="Q41153" s="32" t="str">
        <f>IF(I41153="OUTSTANDING",'Data Table Volumes'!$B$1-G41153,"NA")</f>
        <v>NA</v>
      </c>
    </row>
    <row r="41154" spans="7:17">
      <c r="G41154" s="1"/>
      <c r="Q41154" s="32" t="str">
        <f>IF(I41154="OUTSTANDING",'Data Table Volumes'!$B$1-G41154,"NA")</f>
        <v>NA</v>
      </c>
    </row>
    <row r="41155" spans="7:17">
      <c r="G41155" s="1"/>
      <c r="Q41155" s="32" t="str">
        <f>IF(I41155="OUTSTANDING",'Data Table Volumes'!$B$1-G41155,"NA")</f>
        <v>NA</v>
      </c>
    </row>
    <row r="41156" spans="7:17">
      <c r="G41156" s="1"/>
      <c r="Q41156" s="32" t="str">
        <f>IF(I41156="OUTSTANDING",'Data Table Volumes'!$B$1-G41156,"NA")</f>
        <v>NA</v>
      </c>
    </row>
    <row r="41157" spans="7:17">
      <c r="G41157" s="1"/>
      <c r="Q41157" s="32" t="str">
        <f>IF(I41157="OUTSTANDING",'Data Table Volumes'!$B$1-G41157,"NA")</f>
        <v>NA</v>
      </c>
    </row>
    <row r="41158" spans="7:17">
      <c r="G41158" s="1"/>
      <c r="Q41158" s="32" t="str">
        <f>IF(I41158="OUTSTANDING",'Data Table Volumes'!$B$1-G41158,"NA")</f>
        <v>NA</v>
      </c>
    </row>
    <row r="41159" spans="7:17">
      <c r="G41159" s="1"/>
      <c r="Q41159" s="32" t="str">
        <f>IF(I41159="OUTSTANDING",'Data Table Volumes'!$B$1-G41159,"NA")</f>
        <v>NA</v>
      </c>
    </row>
    <row r="41160" spans="7:17">
      <c r="G41160" s="1"/>
      <c r="Q41160" s="32" t="str">
        <f>IF(I41160="OUTSTANDING",'Data Table Volumes'!$B$1-G41160,"NA")</f>
        <v>NA</v>
      </c>
    </row>
    <row r="41161" spans="7:17">
      <c r="G41161" s="1"/>
      <c r="Q41161" s="32" t="str">
        <f>IF(I41161="OUTSTANDING",'Data Table Volumes'!$B$1-G41161,"NA")</f>
        <v>NA</v>
      </c>
    </row>
    <row r="41162" spans="7:17">
      <c r="G41162" s="1"/>
      <c r="Q41162" s="32" t="str">
        <f>IF(I41162="OUTSTANDING",'Data Table Volumes'!$B$1-G41162,"NA")</f>
        <v>NA</v>
      </c>
    </row>
    <row r="41163" spans="7:17">
      <c r="G41163" s="1"/>
      <c r="Q41163" s="32" t="str">
        <f>IF(I41163="OUTSTANDING",'Data Table Volumes'!$B$1-G41163,"NA")</f>
        <v>NA</v>
      </c>
    </row>
    <row r="41164" spans="7:17">
      <c r="G41164" s="1"/>
      <c r="Q41164" s="32" t="str">
        <f>IF(I41164="OUTSTANDING",'Data Table Volumes'!$B$1-G41164,"NA")</f>
        <v>NA</v>
      </c>
    </row>
    <row r="41165" spans="7:17">
      <c r="G41165" s="1"/>
      <c r="Q41165" s="32" t="str">
        <f>IF(I41165="OUTSTANDING",'Data Table Volumes'!$B$1-G41165,"NA")</f>
        <v>NA</v>
      </c>
    </row>
    <row r="41166" spans="7:17">
      <c r="G41166" s="1"/>
      <c r="Q41166" s="32" t="str">
        <f>IF(I41166="OUTSTANDING",'Data Table Volumes'!$B$1-G41166,"NA")</f>
        <v>NA</v>
      </c>
    </row>
    <row r="41167" spans="7:17">
      <c r="G41167" s="1"/>
      <c r="Q41167" s="32" t="str">
        <f>IF(I41167="OUTSTANDING",'Data Table Volumes'!$B$1-G41167,"NA")</f>
        <v>NA</v>
      </c>
    </row>
    <row r="41168" spans="7:17">
      <c r="G41168" s="1"/>
      <c r="Q41168" s="32" t="str">
        <f>IF(I41168="OUTSTANDING",'Data Table Volumes'!$B$1-G41168,"NA")</f>
        <v>NA</v>
      </c>
    </row>
    <row r="41169" spans="7:17">
      <c r="G41169" s="1"/>
      <c r="Q41169" s="32" t="str">
        <f>IF(I41169="OUTSTANDING",'Data Table Volumes'!$B$1-G41169,"NA")</f>
        <v>NA</v>
      </c>
    </row>
    <row r="41170" spans="7:17">
      <c r="G41170" s="1"/>
      <c r="Q41170" s="32" t="str">
        <f>IF(I41170="OUTSTANDING",'Data Table Volumes'!$B$1-G41170,"NA")</f>
        <v>NA</v>
      </c>
    </row>
    <row r="41171" spans="7:17">
      <c r="G41171" s="1"/>
      <c r="Q41171" s="32" t="str">
        <f>IF(I41171="OUTSTANDING",'Data Table Volumes'!$B$1-G41171,"NA")</f>
        <v>NA</v>
      </c>
    </row>
    <row r="41172" spans="7:17">
      <c r="G41172" s="1"/>
      <c r="Q41172" s="32" t="str">
        <f>IF(I41172="OUTSTANDING",'Data Table Volumes'!$B$1-G41172,"NA")</f>
        <v>NA</v>
      </c>
    </row>
    <row r="41173" spans="7:17">
      <c r="G41173" s="1"/>
      <c r="Q41173" s="32" t="str">
        <f>IF(I41173="OUTSTANDING",'Data Table Volumes'!$B$1-G41173,"NA")</f>
        <v>NA</v>
      </c>
    </row>
    <row r="41174" spans="7:17">
      <c r="G41174" s="1"/>
      <c r="Q41174" s="32" t="str">
        <f>IF(I41174="OUTSTANDING",'Data Table Volumes'!$B$1-G41174,"NA")</f>
        <v>NA</v>
      </c>
    </row>
    <row r="41175" spans="7:17">
      <c r="G41175" s="1"/>
      <c r="Q41175" s="32" t="str">
        <f>IF(I41175="OUTSTANDING",'Data Table Volumes'!$B$1-G41175,"NA")</f>
        <v>NA</v>
      </c>
    </row>
    <row r="41176" spans="7:17">
      <c r="G41176" s="1"/>
      <c r="Q41176" s="32" t="str">
        <f>IF(I41176="OUTSTANDING",'Data Table Volumes'!$B$1-G41176,"NA")</f>
        <v>NA</v>
      </c>
    </row>
    <row r="41177" spans="7:17">
      <c r="G41177" s="1"/>
      <c r="Q41177" s="32" t="str">
        <f>IF(I41177="OUTSTANDING",'Data Table Volumes'!$B$1-G41177,"NA")</f>
        <v>NA</v>
      </c>
    </row>
    <row r="41178" spans="7:17">
      <c r="G41178" s="1"/>
      <c r="Q41178" s="32" t="str">
        <f>IF(I41178="OUTSTANDING",'Data Table Volumes'!$B$1-G41178,"NA")</f>
        <v>NA</v>
      </c>
    </row>
    <row r="41179" spans="7:17">
      <c r="G41179" s="1"/>
      <c r="Q41179" s="32" t="str">
        <f>IF(I41179="OUTSTANDING",'Data Table Volumes'!$B$1-G41179,"NA")</f>
        <v>NA</v>
      </c>
    </row>
    <row r="41180" spans="7:17">
      <c r="G41180" s="1"/>
      <c r="Q41180" s="32" t="str">
        <f>IF(I41180="OUTSTANDING",'Data Table Volumes'!$B$1-G41180,"NA")</f>
        <v>NA</v>
      </c>
    </row>
    <row r="41181" spans="7:17">
      <c r="G41181" s="1"/>
      <c r="Q41181" s="32" t="str">
        <f>IF(I41181="OUTSTANDING",'Data Table Volumes'!$B$1-G41181,"NA")</f>
        <v>NA</v>
      </c>
    </row>
    <row r="41182" spans="7:17">
      <c r="G41182" s="1"/>
      <c r="Q41182" s="32" t="str">
        <f>IF(I41182="OUTSTANDING",'Data Table Volumes'!$B$1-G41182,"NA")</f>
        <v>NA</v>
      </c>
    </row>
    <row r="41183" spans="7:17">
      <c r="G41183" s="1"/>
      <c r="Q41183" s="32" t="str">
        <f>IF(I41183="OUTSTANDING",'Data Table Volumes'!$B$1-G41183,"NA")</f>
        <v>NA</v>
      </c>
    </row>
    <row r="41184" spans="7:17">
      <c r="G41184" s="1"/>
      <c r="Q41184" s="32" t="str">
        <f>IF(I41184="OUTSTANDING",'Data Table Volumes'!$B$1-G41184,"NA")</f>
        <v>NA</v>
      </c>
    </row>
    <row r="41185" spans="7:17">
      <c r="G41185" s="1"/>
      <c r="Q41185" s="32" t="str">
        <f>IF(I41185="OUTSTANDING",'Data Table Volumes'!$B$1-G41185,"NA")</f>
        <v>NA</v>
      </c>
    </row>
    <row r="41186" spans="7:17">
      <c r="G41186" s="1"/>
      <c r="Q41186" s="32" t="str">
        <f>IF(I41186="OUTSTANDING",'Data Table Volumes'!$B$1-G41186,"NA")</f>
        <v>NA</v>
      </c>
    </row>
    <row r="41187" spans="7:17">
      <c r="G41187" s="1"/>
      <c r="Q41187" s="32" t="str">
        <f>IF(I41187="OUTSTANDING",'Data Table Volumes'!$B$1-G41187,"NA")</f>
        <v>NA</v>
      </c>
    </row>
    <row r="41188" spans="7:17">
      <c r="G41188" s="1"/>
      <c r="Q41188" s="32" t="str">
        <f>IF(I41188="OUTSTANDING",'Data Table Volumes'!$B$1-G41188,"NA")</f>
        <v>NA</v>
      </c>
    </row>
    <row r="41189" spans="7:17">
      <c r="G41189" s="1"/>
      <c r="Q41189" s="32" t="str">
        <f>IF(I41189="OUTSTANDING",'Data Table Volumes'!$B$1-G41189,"NA")</f>
        <v>NA</v>
      </c>
    </row>
    <row r="41190" spans="7:17">
      <c r="G41190" s="1"/>
      <c r="Q41190" s="32" t="str">
        <f>IF(I41190="OUTSTANDING",'Data Table Volumes'!$B$1-G41190,"NA")</f>
        <v>NA</v>
      </c>
    </row>
    <row r="41191" spans="7:17">
      <c r="G41191" s="1"/>
      <c r="Q41191" s="32" t="str">
        <f>IF(I41191="OUTSTANDING",'Data Table Volumes'!$B$1-G41191,"NA")</f>
        <v>NA</v>
      </c>
    </row>
    <row r="41192" spans="7:17">
      <c r="G41192" s="1"/>
      <c r="Q41192" s="32" t="str">
        <f>IF(I41192="OUTSTANDING",'Data Table Volumes'!$B$1-G41192,"NA")</f>
        <v>NA</v>
      </c>
    </row>
    <row r="41193" spans="7:17">
      <c r="G41193" s="1"/>
      <c r="Q41193" s="32" t="str">
        <f>IF(I41193="OUTSTANDING",'Data Table Volumes'!$B$1-G41193,"NA")</f>
        <v>NA</v>
      </c>
    </row>
    <row r="41194" spans="7:17">
      <c r="G41194" s="1"/>
      <c r="Q41194" s="32" t="str">
        <f>IF(I41194="OUTSTANDING",'Data Table Volumes'!$B$1-G41194,"NA")</f>
        <v>NA</v>
      </c>
    </row>
    <row r="41195" spans="7:17">
      <c r="G41195" s="1"/>
      <c r="Q41195" s="32" t="str">
        <f>IF(I41195="OUTSTANDING",'Data Table Volumes'!$B$1-G41195,"NA")</f>
        <v>NA</v>
      </c>
    </row>
    <row r="41196" spans="7:17">
      <c r="G41196" s="1"/>
      <c r="Q41196" s="32" t="str">
        <f>IF(I41196="OUTSTANDING",'Data Table Volumes'!$B$1-G41196,"NA")</f>
        <v>NA</v>
      </c>
    </row>
    <row r="41197" spans="7:17">
      <c r="G41197" s="1"/>
      <c r="Q41197" s="32" t="str">
        <f>IF(I41197="OUTSTANDING",'Data Table Volumes'!$B$1-G41197,"NA")</f>
        <v>NA</v>
      </c>
    </row>
    <row r="41198" spans="7:17">
      <c r="G41198" s="1"/>
      <c r="Q41198" s="32" t="str">
        <f>IF(I41198="OUTSTANDING",'Data Table Volumes'!$B$1-G41198,"NA")</f>
        <v>NA</v>
      </c>
    </row>
    <row r="41199" spans="7:17">
      <c r="G41199" s="1"/>
      <c r="Q41199" s="32" t="str">
        <f>IF(I41199="OUTSTANDING",'Data Table Volumes'!$B$1-G41199,"NA")</f>
        <v>NA</v>
      </c>
    </row>
    <row r="41200" spans="7:17">
      <c r="G41200" s="1"/>
      <c r="Q41200" s="32" t="str">
        <f>IF(I41200="OUTSTANDING",'Data Table Volumes'!$B$1-G41200,"NA")</f>
        <v>NA</v>
      </c>
    </row>
    <row r="41201" spans="7:17">
      <c r="G41201" s="1"/>
      <c r="Q41201" s="32" t="str">
        <f>IF(I41201="OUTSTANDING",'Data Table Volumes'!$B$1-G41201,"NA")</f>
        <v>NA</v>
      </c>
    </row>
    <row r="41202" spans="7:17">
      <c r="G41202" s="1"/>
      <c r="Q41202" s="32" t="str">
        <f>IF(I41202="OUTSTANDING",'Data Table Volumes'!$B$1-G41202,"NA")</f>
        <v>NA</v>
      </c>
    </row>
    <row r="41203" spans="7:17">
      <c r="G41203" s="1"/>
      <c r="Q41203" s="32" t="str">
        <f>IF(I41203="OUTSTANDING",'Data Table Volumes'!$B$1-G41203,"NA")</f>
        <v>NA</v>
      </c>
    </row>
    <row r="41204" spans="7:17">
      <c r="G41204" s="1"/>
      <c r="Q41204" s="32" t="str">
        <f>IF(I41204="OUTSTANDING",'Data Table Volumes'!$B$1-G41204,"NA")</f>
        <v>NA</v>
      </c>
    </row>
    <row r="41205" spans="7:17">
      <c r="G41205" s="1"/>
      <c r="Q41205" s="32" t="str">
        <f>IF(I41205="OUTSTANDING",'Data Table Volumes'!$B$1-G41205,"NA")</f>
        <v>NA</v>
      </c>
    </row>
    <row r="41206" spans="7:17">
      <c r="G41206" s="1"/>
      <c r="Q41206" s="32" t="str">
        <f>IF(I41206="OUTSTANDING",'Data Table Volumes'!$B$1-G41206,"NA")</f>
        <v>NA</v>
      </c>
    </row>
    <row r="41207" spans="7:17">
      <c r="G41207" s="1"/>
      <c r="Q41207" s="32" t="str">
        <f>IF(I41207="OUTSTANDING",'Data Table Volumes'!$B$1-G41207,"NA")</f>
        <v>NA</v>
      </c>
    </row>
    <row r="41208" spans="7:17">
      <c r="G41208" s="1"/>
      <c r="Q41208" s="32" t="str">
        <f>IF(I41208="OUTSTANDING",'Data Table Volumes'!$B$1-G41208,"NA")</f>
        <v>NA</v>
      </c>
    </row>
    <row r="41209" spans="7:17">
      <c r="G41209" s="1"/>
      <c r="Q41209" s="32" t="str">
        <f>IF(I41209="OUTSTANDING",'Data Table Volumes'!$B$1-G41209,"NA")</f>
        <v>NA</v>
      </c>
    </row>
    <row r="41210" spans="7:17">
      <c r="G41210" s="1"/>
      <c r="Q41210" s="32" t="str">
        <f>IF(I41210="OUTSTANDING",'Data Table Volumes'!$B$1-G41210,"NA")</f>
        <v>NA</v>
      </c>
    </row>
    <row r="41211" spans="7:17">
      <c r="G41211" s="1"/>
      <c r="Q41211" s="32" t="str">
        <f>IF(I41211="OUTSTANDING",'Data Table Volumes'!$B$1-G41211,"NA")</f>
        <v>NA</v>
      </c>
    </row>
    <row r="41212" spans="7:17">
      <c r="G41212" s="1"/>
      <c r="Q41212" s="32" t="str">
        <f>IF(I41212="OUTSTANDING",'Data Table Volumes'!$B$1-G41212,"NA")</f>
        <v>NA</v>
      </c>
    </row>
    <row r="41213" spans="7:17">
      <c r="G41213" s="1"/>
      <c r="Q41213" s="32" t="str">
        <f>IF(I41213="OUTSTANDING",'Data Table Volumes'!$B$1-G41213,"NA")</f>
        <v>NA</v>
      </c>
    </row>
    <row r="41214" spans="7:17">
      <c r="G41214" s="1"/>
      <c r="Q41214" s="32" t="str">
        <f>IF(I41214="OUTSTANDING",'Data Table Volumes'!$B$1-G41214,"NA")</f>
        <v>NA</v>
      </c>
    </row>
    <row r="41215" spans="7:17">
      <c r="G41215" s="1"/>
      <c r="Q41215" s="32" t="str">
        <f>IF(I41215="OUTSTANDING",'Data Table Volumes'!$B$1-G41215,"NA")</f>
        <v>NA</v>
      </c>
    </row>
    <row r="41216" spans="7:17">
      <c r="G41216" s="1"/>
      <c r="Q41216" s="32" t="str">
        <f>IF(I41216="OUTSTANDING",'Data Table Volumes'!$B$1-G41216,"NA")</f>
        <v>NA</v>
      </c>
    </row>
    <row r="41217" spans="7:17">
      <c r="G41217" s="1"/>
      <c r="Q41217" s="32" t="str">
        <f>IF(I41217="OUTSTANDING",'Data Table Volumes'!$B$1-G41217,"NA")</f>
        <v>NA</v>
      </c>
    </row>
    <row r="41218" spans="7:17">
      <c r="G41218" s="1"/>
      <c r="Q41218" s="32" t="str">
        <f>IF(I41218="OUTSTANDING",'Data Table Volumes'!$B$1-G41218,"NA")</f>
        <v>NA</v>
      </c>
    </row>
    <row r="41219" spans="7:17">
      <c r="G41219" s="1"/>
      <c r="Q41219" s="32" t="str">
        <f>IF(I41219="OUTSTANDING",'Data Table Volumes'!$B$1-G41219,"NA")</f>
        <v>NA</v>
      </c>
    </row>
    <row r="41220" spans="7:17">
      <c r="G41220" s="1"/>
      <c r="Q41220" s="32" t="str">
        <f>IF(I41220="OUTSTANDING",'Data Table Volumes'!$B$1-G41220,"NA")</f>
        <v>NA</v>
      </c>
    </row>
    <row r="41221" spans="7:17">
      <c r="G41221" s="1"/>
      <c r="Q41221" s="32" t="str">
        <f>IF(I41221="OUTSTANDING",'Data Table Volumes'!$B$1-G41221,"NA")</f>
        <v>NA</v>
      </c>
    </row>
    <row r="41222" spans="7:17">
      <c r="G41222" s="1"/>
      <c r="Q41222" s="32" t="str">
        <f>IF(I41222="OUTSTANDING",'Data Table Volumes'!$B$1-G41222,"NA")</f>
        <v>NA</v>
      </c>
    </row>
    <row r="41223" spans="7:17">
      <c r="G41223" s="1"/>
      <c r="Q41223" s="32" t="str">
        <f>IF(I41223="OUTSTANDING",'Data Table Volumes'!$B$1-G41223,"NA")</f>
        <v>NA</v>
      </c>
    </row>
    <row r="41224" spans="7:17">
      <c r="G41224" s="1"/>
      <c r="Q41224" s="32" t="str">
        <f>IF(I41224="OUTSTANDING",'Data Table Volumes'!$B$1-G41224,"NA")</f>
        <v>NA</v>
      </c>
    </row>
    <row r="41225" spans="7:17">
      <c r="G41225" s="1"/>
      <c r="Q41225" s="32" t="str">
        <f>IF(I41225="OUTSTANDING",'Data Table Volumes'!$B$1-G41225,"NA")</f>
        <v>NA</v>
      </c>
    </row>
    <row r="41226" spans="7:17">
      <c r="G41226" s="1"/>
      <c r="Q41226" s="32" t="str">
        <f>IF(I41226="OUTSTANDING",'Data Table Volumes'!$B$1-G41226,"NA")</f>
        <v>NA</v>
      </c>
    </row>
    <row r="41227" spans="7:17">
      <c r="G41227" s="1"/>
      <c r="Q41227" s="32" t="str">
        <f>IF(I41227="OUTSTANDING",'Data Table Volumes'!$B$1-G41227,"NA")</f>
        <v>NA</v>
      </c>
    </row>
    <row r="41228" spans="7:17">
      <c r="G41228" s="1"/>
      <c r="Q41228" s="32" t="str">
        <f>IF(I41228="OUTSTANDING",'Data Table Volumes'!$B$1-G41228,"NA")</f>
        <v>NA</v>
      </c>
    </row>
    <row r="41229" spans="7:17">
      <c r="G41229" s="1"/>
      <c r="Q41229" s="32" t="str">
        <f>IF(I41229="OUTSTANDING",'Data Table Volumes'!$B$1-G41229,"NA")</f>
        <v>NA</v>
      </c>
    </row>
    <row r="41230" spans="7:17">
      <c r="G41230" s="1"/>
      <c r="Q41230" s="32" t="str">
        <f>IF(I41230="OUTSTANDING",'Data Table Volumes'!$B$1-G41230,"NA")</f>
        <v>NA</v>
      </c>
    </row>
    <row r="41231" spans="7:17">
      <c r="G41231" s="1"/>
      <c r="Q41231" s="32" t="str">
        <f>IF(I41231="OUTSTANDING",'Data Table Volumes'!$B$1-G41231,"NA")</f>
        <v>NA</v>
      </c>
    </row>
    <row r="41232" spans="7:17">
      <c r="G41232" s="1"/>
      <c r="Q41232" s="32" t="str">
        <f>IF(I41232="OUTSTANDING",'Data Table Volumes'!$B$1-G41232,"NA")</f>
        <v>NA</v>
      </c>
    </row>
    <row r="41233" spans="7:17">
      <c r="G41233" s="1"/>
      <c r="Q41233" s="32" t="str">
        <f>IF(I41233="OUTSTANDING",'Data Table Volumes'!$B$1-G41233,"NA")</f>
        <v>NA</v>
      </c>
    </row>
    <row r="41234" spans="7:17">
      <c r="G41234" s="1"/>
      <c r="Q41234" s="32" t="str">
        <f>IF(I41234="OUTSTANDING",'Data Table Volumes'!$B$1-G41234,"NA")</f>
        <v>NA</v>
      </c>
    </row>
    <row r="41235" spans="7:17">
      <c r="G41235" s="1"/>
      <c r="Q41235" s="32" t="str">
        <f>IF(I41235="OUTSTANDING",'Data Table Volumes'!$B$1-G41235,"NA")</f>
        <v>NA</v>
      </c>
    </row>
    <row r="41236" spans="7:17">
      <c r="G41236" s="1"/>
      <c r="Q41236" s="32" t="str">
        <f>IF(I41236="OUTSTANDING",'Data Table Volumes'!$B$1-G41236,"NA")</f>
        <v>NA</v>
      </c>
    </row>
    <row r="41237" spans="7:17">
      <c r="G41237" s="1"/>
      <c r="Q41237" s="32" t="str">
        <f>IF(I41237="OUTSTANDING",'Data Table Volumes'!$B$1-G41237,"NA")</f>
        <v>NA</v>
      </c>
    </row>
    <row r="41238" spans="7:17">
      <c r="G41238" s="1"/>
      <c r="Q41238" s="32" t="str">
        <f>IF(I41238="OUTSTANDING",'Data Table Volumes'!$B$1-G41238,"NA")</f>
        <v>NA</v>
      </c>
    </row>
    <row r="41239" spans="7:17">
      <c r="G41239" s="1"/>
      <c r="Q41239" s="32" t="str">
        <f>IF(I41239="OUTSTANDING",'Data Table Volumes'!$B$1-G41239,"NA")</f>
        <v>NA</v>
      </c>
    </row>
    <row r="41240" spans="7:17">
      <c r="G41240" s="1"/>
      <c r="Q41240" s="32" t="str">
        <f>IF(I41240="OUTSTANDING",'Data Table Volumes'!$B$1-G41240,"NA")</f>
        <v>NA</v>
      </c>
    </row>
    <row r="41241" spans="7:17">
      <c r="G41241" s="1"/>
      <c r="Q41241" s="32" t="str">
        <f>IF(I41241="OUTSTANDING",'Data Table Volumes'!$B$1-G41241,"NA")</f>
        <v>NA</v>
      </c>
    </row>
    <row r="41242" spans="7:17">
      <c r="G41242" s="1"/>
      <c r="Q41242" s="32" t="str">
        <f>IF(I41242="OUTSTANDING",'Data Table Volumes'!$B$1-G41242,"NA")</f>
        <v>NA</v>
      </c>
    </row>
    <row r="41243" spans="7:17">
      <c r="G41243" s="1"/>
      <c r="Q41243" s="32" t="str">
        <f>IF(I41243="OUTSTANDING",'Data Table Volumes'!$B$1-G41243,"NA")</f>
        <v>NA</v>
      </c>
    </row>
    <row r="41244" spans="7:17">
      <c r="G41244" s="1"/>
      <c r="Q41244" s="32" t="str">
        <f>IF(I41244="OUTSTANDING",'Data Table Volumes'!$B$1-G41244,"NA")</f>
        <v>NA</v>
      </c>
    </row>
    <row r="41245" spans="7:17">
      <c r="G41245" s="1"/>
      <c r="Q41245" s="32" t="str">
        <f>IF(I41245="OUTSTANDING",'Data Table Volumes'!$B$1-G41245,"NA")</f>
        <v>NA</v>
      </c>
    </row>
    <row r="41246" spans="7:17">
      <c r="G41246" s="1"/>
      <c r="Q41246" s="32" t="str">
        <f>IF(I41246="OUTSTANDING",'Data Table Volumes'!$B$1-G41246,"NA")</f>
        <v>NA</v>
      </c>
    </row>
    <row r="41247" spans="7:17">
      <c r="G41247" s="1"/>
      <c r="Q41247" s="32" t="str">
        <f>IF(I41247="OUTSTANDING",'Data Table Volumes'!$B$1-G41247,"NA")</f>
        <v>NA</v>
      </c>
    </row>
    <row r="41248" spans="7:17">
      <c r="G41248" s="1"/>
      <c r="Q41248" s="32" t="str">
        <f>IF(I41248="OUTSTANDING",'Data Table Volumes'!$B$1-G41248,"NA")</f>
        <v>NA</v>
      </c>
    </row>
    <row r="41249" spans="7:17">
      <c r="G41249" s="1"/>
      <c r="Q41249" s="32" t="str">
        <f>IF(I41249="OUTSTANDING",'Data Table Volumes'!$B$1-G41249,"NA")</f>
        <v>NA</v>
      </c>
    </row>
    <row r="41250" spans="7:17">
      <c r="G41250" s="1"/>
      <c r="Q41250" s="32" t="str">
        <f>IF(I41250="OUTSTANDING",'Data Table Volumes'!$B$1-G41250,"NA")</f>
        <v>NA</v>
      </c>
    </row>
    <row r="41251" spans="7:17">
      <c r="G41251" s="1"/>
      <c r="Q41251" s="32" t="str">
        <f>IF(I41251="OUTSTANDING",'Data Table Volumes'!$B$1-G41251,"NA")</f>
        <v>NA</v>
      </c>
    </row>
    <row r="41252" spans="7:17">
      <c r="G41252" s="1"/>
      <c r="Q41252" s="32" t="str">
        <f>IF(I41252="OUTSTANDING",'Data Table Volumes'!$B$1-G41252,"NA")</f>
        <v>NA</v>
      </c>
    </row>
    <row r="41253" spans="7:17">
      <c r="G41253" s="1"/>
      <c r="Q41253" s="32" t="str">
        <f>IF(I41253="OUTSTANDING",'Data Table Volumes'!$B$1-G41253,"NA")</f>
        <v>NA</v>
      </c>
    </row>
    <row r="41254" spans="7:17">
      <c r="G41254" s="1"/>
      <c r="Q41254" s="32" t="str">
        <f>IF(I41254="OUTSTANDING",'Data Table Volumes'!$B$1-G41254,"NA")</f>
        <v>NA</v>
      </c>
    </row>
    <row r="41255" spans="7:17">
      <c r="G41255" s="1"/>
      <c r="Q41255" s="32" t="str">
        <f>IF(I41255="OUTSTANDING",'Data Table Volumes'!$B$1-G41255,"NA")</f>
        <v>NA</v>
      </c>
    </row>
    <row r="41256" spans="7:17">
      <c r="G41256" s="1"/>
      <c r="Q41256" s="32" t="str">
        <f>IF(I41256="OUTSTANDING",'Data Table Volumes'!$B$1-G41256,"NA")</f>
        <v>NA</v>
      </c>
    </row>
    <row r="41257" spans="7:17">
      <c r="G41257" s="1"/>
      <c r="Q41257" s="32" t="str">
        <f>IF(I41257="OUTSTANDING",'Data Table Volumes'!$B$1-G41257,"NA")</f>
        <v>NA</v>
      </c>
    </row>
    <row r="41258" spans="7:17">
      <c r="G41258" s="1"/>
      <c r="Q41258" s="32" t="str">
        <f>IF(I41258="OUTSTANDING",'Data Table Volumes'!$B$1-G41258,"NA")</f>
        <v>NA</v>
      </c>
    </row>
    <row r="41259" spans="7:17">
      <c r="G41259" s="1"/>
      <c r="Q41259" s="32" t="str">
        <f>IF(I41259="OUTSTANDING",'Data Table Volumes'!$B$1-G41259,"NA")</f>
        <v>NA</v>
      </c>
    </row>
    <row r="41260" spans="7:17">
      <c r="G41260" s="1"/>
      <c r="Q41260" s="32" t="str">
        <f>IF(I41260="OUTSTANDING",'Data Table Volumes'!$B$1-G41260,"NA")</f>
        <v>NA</v>
      </c>
    </row>
    <row r="41261" spans="7:17">
      <c r="G41261" s="1"/>
      <c r="Q41261" s="32" t="str">
        <f>IF(I41261="OUTSTANDING",'Data Table Volumes'!$B$1-G41261,"NA")</f>
        <v>NA</v>
      </c>
    </row>
    <row r="41262" spans="7:17">
      <c r="G41262" s="1"/>
      <c r="Q41262" s="32" t="str">
        <f>IF(I41262="OUTSTANDING",'Data Table Volumes'!$B$1-G41262,"NA")</f>
        <v>NA</v>
      </c>
    </row>
    <row r="41263" spans="7:17">
      <c r="G41263" s="1"/>
      <c r="Q41263" s="32" t="str">
        <f>IF(I41263="OUTSTANDING",'Data Table Volumes'!$B$1-G41263,"NA")</f>
        <v>NA</v>
      </c>
    </row>
    <row r="41264" spans="7:17">
      <c r="G41264" s="1"/>
      <c r="Q41264" s="32" t="str">
        <f>IF(I41264="OUTSTANDING",'Data Table Volumes'!$B$1-G41264,"NA")</f>
        <v>NA</v>
      </c>
    </row>
    <row r="41265" spans="7:17">
      <c r="G41265" s="1"/>
      <c r="Q41265" s="32" t="str">
        <f>IF(I41265="OUTSTANDING",'Data Table Volumes'!$B$1-G41265,"NA")</f>
        <v>NA</v>
      </c>
    </row>
    <row r="41266" spans="7:17">
      <c r="G41266" s="1"/>
      <c r="Q41266" s="32" t="str">
        <f>IF(I41266="OUTSTANDING",'Data Table Volumes'!$B$1-G41266,"NA")</f>
        <v>NA</v>
      </c>
    </row>
    <row r="41267" spans="7:17">
      <c r="G41267" s="1"/>
      <c r="Q41267" s="32" t="str">
        <f>IF(I41267="OUTSTANDING",'Data Table Volumes'!$B$1-G41267,"NA")</f>
        <v>NA</v>
      </c>
    </row>
    <row r="41268" spans="7:17">
      <c r="G41268" s="1"/>
      <c r="Q41268" s="32" t="str">
        <f>IF(I41268="OUTSTANDING",'Data Table Volumes'!$B$1-G41268,"NA")</f>
        <v>NA</v>
      </c>
    </row>
    <row r="41269" spans="7:17">
      <c r="G41269" s="1"/>
      <c r="Q41269" s="32" t="str">
        <f>IF(I41269="OUTSTANDING",'Data Table Volumes'!$B$1-G41269,"NA")</f>
        <v>NA</v>
      </c>
    </row>
    <row r="41270" spans="7:17">
      <c r="G41270" s="1"/>
      <c r="Q41270" s="32" t="str">
        <f>IF(I41270="OUTSTANDING",'Data Table Volumes'!$B$1-G41270,"NA")</f>
        <v>NA</v>
      </c>
    </row>
    <row r="41271" spans="7:17">
      <c r="G41271" s="1"/>
      <c r="Q41271" s="32" t="str">
        <f>IF(I41271="OUTSTANDING",'Data Table Volumes'!$B$1-G41271,"NA")</f>
        <v>NA</v>
      </c>
    </row>
    <row r="41272" spans="7:17">
      <c r="G41272" s="1"/>
      <c r="Q41272" s="32" t="str">
        <f>IF(I41272="OUTSTANDING",'Data Table Volumes'!$B$1-G41272,"NA")</f>
        <v>NA</v>
      </c>
    </row>
    <row r="41273" spans="7:17">
      <c r="G41273" s="1"/>
      <c r="Q41273" s="32" t="str">
        <f>IF(I41273="OUTSTANDING",'Data Table Volumes'!$B$1-G41273,"NA")</f>
        <v>NA</v>
      </c>
    </row>
    <row r="41274" spans="7:17">
      <c r="G41274" s="1"/>
      <c r="Q41274" s="32" t="str">
        <f>IF(I41274="OUTSTANDING",'Data Table Volumes'!$B$1-G41274,"NA")</f>
        <v>NA</v>
      </c>
    </row>
    <row r="41275" spans="7:17">
      <c r="G41275" s="1"/>
      <c r="Q41275" s="32" t="str">
        <f>IF(I41275="OUTSTANDING",'Data Table Volumes'!$B$1-G41275,"NA")</f>
        <v>NA</v>
      </c>
    </row>
    <row r="41276" spans="7:17">
      <c r="G41276" s="1"/>
      <c r="Q41276" s="32" t="str">
        <f>IF(I41276="OUTSTANDING",'Data Table Volumes'!$B$1-G41276,"NA")</f>
        <v>NA</v>
      </c>
    </row>
    <row r="41277" spans="7:17">
      <c r="G41277" s="1"/>
      <c r="Q41277" s="32" t="str">
        <f>IF(I41277="OUTSTANDING",'Data Table Volumes'!$B$1-G41277,"NA")</f>
        <v>NA</v>
      </c>
    </row>
    <row r="41278" spans="7:17">
      <c r="G41278" s="1"/>
      <c r="Q41278" s="32" t="str">
        <f>IF(I41278="OUTSTANDING",'Data Table Volumes'!$B$1-G41278,"NA")</f>
        <v>NA</v>
      </c>
    </row>
    <row r="41279" spans="7:17">
      <c r="G41279" s="1"/>
      <c r="Q41279" s="32" t="str">
        <f>IF(I41279="OUTSTANDING",'Data Table Volumes'!$B$1-G41279,"NA")</f>
        <v>NA</v>
      </c>
    </row>
    <row r="41280" spans="7:17">
      <c r="G41280" s="1"/>
      <c r="Q41280" s="32" t="str">
        <f>IF(I41280="OUTSTANDING",'Data Table Volumes'!$B$1-G41280,"NA")</f>
        <v>NA</v>
      </c>
    </row>
    <row r="41281" spans="7:17">
      <c r="G41281" s="1"/>
      <c r="Q41281" s="32" t="str">
        <f>IF(I41281="OUTSTANDING",'Data Table Volumes'!$B$1-G41281,"NA")</f>
        <v>NA</v>
      </c>
    </row>
    <row r="41282" spans="7:17">
      <c r="G41282" s="1"/>
      <c r="Q41282" s="32" t="str">
        <f>IF(I41282="OUTSTANDING",'Data Table Volumes'!$B$1-G41282,"NA")</f>
        <v>NA</v>
      </c>
    </row>
    <row r="41283" spans="7:17">
      <c r="G41283" s="1"/>
      <c r="Q41283" s="32" t="str">
        <f>IF(I41283="OUTSTANDING",'Data Table Volumes'!$B$1-G41283,"NA")</f>
        <v>NA</v>
      </c>
    </row>
    <row r="41284" spans="7:17">
      <c r="G41284" s="1"/>
      <c r="Q41284" s="32" t="str">
        <f>IF(I41284="OUTSTANDING",'Data Table Volumes'!$B$1-G41284,"NA")</f>
        <v>NA</v>
      </c>
    </row>
    <row r="41285" spans="7:17">
      <c r="G41285" s="1"/>
      <c r="Q41285" s="32" t="str">
        <f>IF(I41285="OUTSTANDING",'Data Table Volumes'!$B$1-G41285,"NA")</f>
        <v>NA</v>
      </c>
    </row>
    <row r="41286" spans="7:17">
      <c r="G41286" s="1"/>
      <c r="Q41286" s="32" t="str">
        <f>IF(I41286="OUTSTANDING",'Data Table Volumes'!$B$1-G41286,"NA")</f>
        <v>NA</v>
      </c>
    </row>
    <row r="41287" spans="7:17">
      <c r="G41287" s="1"/>
      <c r="Q41287" s="32" t="str">
        <f>IF(I41287="OUTSTANDING",'Data Table Volumes'!$B$1-G41287,"NA")</f>
        <v>NA</v>
      </c>
    </row>
    <row r="41288" spans="7:17">
      <c r="G41288" s="1"/>
      <c r="Q41288" s="32" t="str">
        <f>IF(I41288="OUTSTANDING",'Data Table Volumes'!$B$1-G41288,"NA")</f>
        <v>NA</v>
      </c>
    </row>
    <row r="41289" spans="7:17">
      <c r="G41289" s="1"/>
      <c r="Q41289" s="32" t="str">
        <f>IF(I41289="OUTSTANDING",'Data Table Volumes'!$B$1-G41289,"NA")</f>
        <v>NA</v>
      </c>
    </row>
    <row r="41290" spans="7:17">
      <c r="G41290" s="1"/>
      <c r="Q41290" s="32" t="str">
        <f>IF(I41290="OUTSTANDING",'Data Table Volumes'!$B$1-G41290,"NA")</f>
        <v>NA</v>
      </c>
    </row>
    <row r="41291" spans="7:17">
      <c r="G41291" s="1"/>
      <c r="Q41291" s="32" t="str">
        <f>IF(I41291="OUTSTANDING",'Data Table Volumes'!$B$1-G41291,"NA")</f>
        <v>NA</v>
      </c>
    </row>
    <row r="41292" spans="7:17">
      <c r="G41292" s="1"/>
      <c r="Q41292" s="32" t="str">
        <f>IF(I41292="OUTSTANDING",'Data Table Volumes'!$B$1-G41292,"NA")</f>
        <v>NA</v>
      </c>
    </row>
    <row r="41293" spans="7:17">
      <c r="G41293" s="1"/>
      <c r="Q41293" s="32" t="str">
        <f>IF(I41293="OUTSTANDING",'Data Table Volumes'!$B$1-G41293,"NA")</f>
        <v>NA</v>
      </c>
    </row>
    <row r="41294" spans="7:17">
      <c r="G41294" s="1"/>
      <c r="Q41294" s="32" t="str">
        <f>IF(I41294="OUTSTANDING",'Data Table Volumes'!$B$1-G41294,"NA")</f>
        <v>NA</v>
      </c>
    </row>
    <row r="41295" spans="7:17">
      <c r="G41295" s="1"/>
      <c r="Q41295" s="32" t="str">
        <f>IF(I41295="OUTSTANDING",'Data Table Volumes'!$B$1-G41295,"NA")</f>
        <v>NA</v>
      </c>
    </row>
    <row r="41296" spans="7:17">
      <c r="G41296" s="1"/>
      <c r="Q41296" s="32" t="str">
        <f>IF(I41296="OUTSTANDING",'Data Table Volumes'!$B$1-G41296,"NA")</f>
        <v>NA</v>
      </c>
    </row>
    <row r="41297" spans="7:17">
      <c r="G41297" s="1"/>
      <c r="Q41297" s="32" t="str">
        <f>IF(I41297="OUTSTANDING",'Data Table Volumes'!$B$1-G41297,"NA")</f>
        <v>NA</v>
      </c>
    </row>
    <row r="41298" spans="7:17">
      <c r="G41298" s="1"/>
      <c r="Q41298" s="32" t="str">
        <f>IF(I41298="OUTSTANDING",'Data Table Volumes'!$B$1-G41298,"NA")</f>
        <v>NA</v>
      </c>
    </row>
    <row r="41299" spans="7:17">
      <c r="G41299" s="1"/>
      <c r="Q41299" s="32" t="str">
        <f>IF(I41299="OUTSTANDING",'Data Table Volumes'!$B$1-G41299,"NA")</f>
        <v>NA</v>
      </c>
    </row>
    <row r="41300" spans="7:17">
      <c r="G41300" s="1"/>
      <c r="Q41300" s="32" t="str">
        <f>IF(I41300="OUTSTANDING",'Data Table Volumes'!$B$1-G41300,"NA")</f>
        <v>NA</v>
      </c>
    </row>
    <row r="41301" spans="7:17">
      <c r="G41301" s="1"/>
      <c r="Q41301" s="32" t="str">
        <f>IF(I41301="OUTSTANDING",'Data Table Volumes'!$B$1-G41301,"NA")</f>
        <v>NA</v>
      </c>
    </row>
    <row r="41302" spans="7:17">
      <c r="G41302" s="1"/>
      <c r="Q41302" s="32" t="str">
        <f>IF(I41302="OUTSTANDING",'Data Table Volumes'!$B$1-G41302,"NA")</f>
        <v>NA</v>
      </c>
    </row>
    <row r="41303" spans="7:17">
      <c r="G41303" s="1"/>
      <c r="Q41303" s="32" t="str">
        <f>IF(I41303="OUTSTANDING",'Data Table Volumes'!$B$1-G41303,"NA")</f>
        <v>NA</v>
      </c>
    </row>
    <row r="41304" spans="7:17">
      <c r="G41304" s="1"/>
      <c r="Q41304" s="32" t="str">
        <f>IF(I41304="OUTSTANDING",'Data Table Volumes'!$B$1-G41304,"NA")</f>
        <v>NA</v>
      </c>
    </row>
    <row r="41305" spans="7:17">
      <c r="G41305" s="1"/>
      <c r="Q41305" s="32" t="str">
        <f>IF(I41305="OUTSTANDING",'Data Table Volumes'!$B$1-G41305,"NA")</f>
        <v>NA</v>
      </c>
    </row>
    <row r="41306" spans="7:17">
      <c r="G41306" s="1"/>
      <c r="Q41306" s="32" t="str">
        <f>IF(I41306="OUTSTANDING",'Data Table Volumes'!$B$1-G41306,"NA")</f>
        <v>NA</v>
      </c>
    </row>
    <row r="41307" spans="7:17">
      <c r="G41307" s="1"/>
      <c r="Q41307" s="32" t="str">
        <f>IF(I41307="OUTSTANDING",'Data Table Volumes'!$B$1-G41307,"NA")</f>
        <v>NA</v>
      </c>
    </row>
    <row r="41308" spans="7:17">
      <c r="G41308" s="1"/>
      <c r="Q41308" s="32" t="str">
        <f>IF(I41308="OUTSTANDING",'Data Table Volumes'!$B$1-G41308,"NA")</f>
        <v>NA</v>
      </c>
    </row>
    <row r="41309" spans="7:17">
      <c r="G41309" s="1"/>
      <c r="Q41309" s="32" t="str">
        <f>IF(I41309="OUTSTANDING",'Data Table Volumes'!$B$1-G41309,"NA")</f>
        <v>NA</v>
      </c>
    </row>
    <row r="41310" spans="7:17">
      <c r="G41310" s="1"/>
      <c r="Q41310" s="32" t="str">
        <f>IF(I41310="OUTSTANDING",'Data Table Volumes'!$B$1-G41310,"NA")</f>
        <v>NA</v>
      </c>
    </row>
    <row r="41311" spans="7:17">
      <c r="G41311" s="1"/>
      <c r="Q41311" s="32" t="str">
        <f>IF(I41311="OUTSTANDING",'Data Table Volumes'!$B$1-G41311,"NA")</f>
        <v>NA</v>
      </c>
    </row>
    <row r="41312" spans="7:17">
      <c r="G41312" s="1"/>
      <c r="Q41312" s="32" t="str">
        <f>IF(I41312="OUTSTANDING",'Data Table Volumes'!$B$1-G41312,"NA")</f>
        <v>NA</v>
      </c>
    </row>
    <row r="41313" spans="7:17">
      <c r="G41313" s="1"/>
      <c r="Q41313" s="32" t="str">
        <f>IF(I41313="OUTSTANDING",'Data Table Volumes'!$B$1-G41313,"NA")</f>
        <v>NA</v>
      </c>
    </row>
    <row r="41314" spans="7:17">
      <c r="G41314" s="1"/>
      <c r="Q41314" s="32" t="str">
        <f>IF(I41314="OUTSTANDING",'Data Table Volumes'!$B$1-G41314,"NA")</f>
        <v>NA</v>
      </c>
    </row>
    <row r="41315" spans="7:17">
      <c r="G41315" s="1"/>
      <c r="Q41315" s="32" t="str">
        <f>IF(I41315="OUTSTANDING",'Data Table Volumes'!$B$1-G41315,"NA")</f>
        <v>NA</v>
      </c>
    </row>
    <row r="41316" spans="7:17">
      <c r="G41316" s="1"/>
      <c r="Q41316" s="32" t="str">
        <f>IF(I41316="OUTSTANDING",'Data Table Volumes'!$B$1-G41316,"NA")</f>
        <v>NA</v>
      </c>
    </row>
    <row r="41317" spans="7:17">
      <c r="G41317" s="1"/>
      <c r="Q41317" s="32" t="str">
        <f>IF(I41317="OUTSTANDING",'Data Table Volumes'!$B$1-G41317,"NA")</f>
        <v>NA</v>
      </c>
    </row>
    <row r="41318" spans="7:17">
      <c r="G41318" s="1"/>
      <c r="Q41318" s="32" t="str">
        <f>IF(I41318="OUTSTANDING",'Data Table Volumes'!$B$1-G41318,"NA")</f>
        <v>NA</v>
      </c>
    </row>
    <row r="41319" spans="7:17">
      <c r="G41319" s="1"/>
      <c r="Q41319" s="32" t="str">
        <f>IF(I41319="OUTSTANDING",'Data Table Volumes'!$B$1-G41319,"NA")</f>
        <v>NA</v>
      </c>
    </row>
    <row r="41320" spans="7:17">
      <c r="G41320" s="1"/>
      <c r="Q41320" s="32" t="str">
        <f>IF(I41320="OUTSTANDING",'Data Table Volumes'!$B$1-G41320,"NA")</f>
        <v>NA</v>
      </c>
    </row>
    <row r="41321" spans="7:17">
      <c r="G41321" s="1"/>
      <c r="Q41321" s="32" t="str">
        <f>IF(I41321="OUTSTANDING",'Data Table Volumes'!$B$1-G41321,"NA")</f>
        <v>NA</v>
      </c>
    </row>
    <row r="41322" spans="7:17">
      <c r="G41322" s="1"/>
      <c r="Q41322" s="32" t="str">
        <f>IF(I41322="OUTSTANDING",'Data Table Volumes'!$B$1-G41322,"NA")</f>
        <v>NA</v>
      </c>
    </row>
    <row r="41323" spans="7:17">
      <c r="G41323" s="1"/>
      <c r="Q41323" s="32" t="str">
        <f>IF(I41323="OUTSTANDING",'Data Table Volumes'!$B$1-G41323,"NA")</f>
        <v>NA</v>
      </c>
    </row>
    <row r="41324" spans="7:17">
      <c r="G41324" s="1"/>
      <c r="Q41324" s="32" t="str">
        <f>IF(I41324="OUTSTANDING",'Data Table Volumes'!$B$1-G41324,"NA")</f>
        <v>NA</v>
      </c>
    </row>
    <row r="41325" spans="7:17">
      <c r="G41325" s="1"/>
      <c r="Q41325" s="32" t="str">
        <f>IF(I41325="OUTSTANDING",'Data Table Volumes'!$B$1-G41325,"NA")</f>
        <v>NA</v>
      </c>
    </row>
    <row r="41326" spans="7:17">
      <c r="G41326" s="1"/>
      <c r="Q41326" s="32" t="str">
        <f>IF(I41326="OUTSTANDING",'Data Table Volumes'!$B$1-G41326,"NA")</f>
        <v>NA</v>
      </c>
    </row>
    <row r="41327" spans="7:17">
      <c r="G41327" s="1"/>
      <c r="Q41327" s="32" t="str">
        <f>IF(I41327="OUTSTANDING",'Data Table Volumes'!$B$1-G41327,"NA")</f>
        <v>NA</v>
      </c>
    </row>
    <row r="41328" spans="7:17">
      <c r="G41328" s="1"/>
      <c r="Q41328" s="32" t="str">
        <f>IF(I41328="OUTSTANDING",'Data Table Volumes'!$B$1-G41328,"NA")</f>
        <v>NA</v>
      </c>
    </row>
    <row r="41329" spans="7:17">
      <c r="G41329" s="1"/>
      <c r="Q41329" s="32" t="str">
        <f>IF(I41329="OUTSTANDING",'Data Table Volumes'!$B$1-G41329,"NA")</f>
        <v>NA</v>
      </c>
    </row>
    <row r="41330" spans="7:17">
      <c r="G41330" s="1"/>
      <c r="Q41330" s="32" t="str">
        <f>IF(I41330="OUTSTANDING",'Data Table Volumes'!$B$1-G41330,"NA")</f>
        <v>NA</v>
      </c>
    </row>
    <row r="41331" spans="7:17">
      <c r="G41331" s="1"/>
      <c r="Q41331" s="32" t="str">
        <f>IF(I41331="OUTSTANDING",'Data Table Volumes'!$B$1-G41331,"NA")</f>
        <v>NA</v>
      </c>
    </row>
    <row r="41332" spans="7:17">
      <c r="G41332" s="1"/>
      <c r="Q41332" s="32" t="str">
        <f>IF(I41332="OUTSTANDING",'Data Table Volumes'!$B$1-G41332,"NA")</f>
        <v>NA</v>
      </c>
    </row>
    <row r="41333" spans="7:17">
      <c r="G41333" s="1"/>
      <c r="Q41333" s="32" t="str">
        <f>IF(I41333="OUTSTANDING",'Data Table Volumes'!$B$1-G41333,"NA")</f>
        <v>NA</v>
      </c>
    </row>
    <row r="41334" spans="7:17">
      <c r="G41334" s="1"/>
      <c r="Q41334" s="32" t="str">
        <f>IF(I41334="OUTSTANDING",'Data Table Volumes'!$B$1-G41334,"NA")</f>
        <v>NA</v>
      </c>
    </row>
    <row r="41335" spans="7:17">
      <c r="G41335" s="1"/>
      <c r="Q41335" s="32" t="str">
        <f>IF(I41335="OUTSTANDING",'Data Table Volumes'!$B$1-G41335,"NA")</f>
        <v>NA</v>
      </c>
    </row>
    <row r="41336" spans="7:17">
      <c r="G41336" s="1"/>
      <c r="Q41336" s="32" t="str">
        <f>IF(I41336="OUTSTANDING",'Data Table Volumes'!$B$1-G41336,"NA")</f>
        <v>NA</v>
      </c>
    </row>
    <row r="41337" spans="7:17">
      <c r="G41337" s="1"/>
      <c r="Q41337" s="32" t="str">
        <f>IF(I41337="OUTSTANDING",'Data Table Volumes'!$B$1-G41337,"NA")</f>
        <v>NA</v>
      </c>
    </row>
    <row r="41338" spans="7:17">
      <c r="G41338" s="1"/>
      <c r="Q41338" s="32" t="str">
        <f>IF(I41338="OUTSTANDING",'Data Table Volumes'!$B$1-G41338,"NA")</f>
        <v>NA</v>
      </c>
    </row>
    <row r="41339" spans="7:17">
      <c r="G41339" s="1"/>
      <c r="Q41339" s="32" t="str">
        <f>IF(I41339="OUTSTANDING",'Data Table Volumes'!$B$1-G41339,"NA")</f>
        <v>NA</v>
      </c>
    </row>
    <row r="41340" spans="7:17">
      <c r="G41340" s="1"/>
      <c r="Q41340" s="32" t="str">
        <f>IF(I41340="OUTSTANDING",'Data Table Volumes'!$B$1-G41340,"NA")</f>
        <v>NA</v>
      </c>
    </row>
    <row r="41341" spans="7:17">
      <c r="G41341" s="1"/>
      <c r="Q41341" s="32" t="str">
        <f>IF(I41341="OUTSTANDING",'Data Table Volumes'!$B$1-G41341,"NA")</f>
        <v>NA</v>
      </c>
    </row>
    <row r="41342" spans="7:17">
      <c r="G41342" s="1"/>
      <c r="Q41342" s="32" t="str">
        <f>IF(I41342="OUTSTANDING",'Data Table Volumes'!$B$1-G41342,"NA")</f>
        <v>NA</v>
      </c>
    </row>
    <row r="41343" spans="7:17">
      <c r="G41343" s="1"/>
      <c r="Q41343" s="32" t="str">
        <f>IF(I41343="OUTSTANDING",'Data Table Volumes'!$B$1-G41343,"NA")</f>
        <v>NA</v>
      </c>
    </row>
    <row r="41344" spans="7:17">
      <c r="G41344" s="1"/>
      <c r="Q41344" s="32" t="str">
        <f>IF(I41344="OUTSTANDING",'Data Table Volumes'!$B$1-G41344,"NA")</f>
        <v>NA</v>
      </c>
    </row>
    <row r="41345" spans="7:17">
      <c r="G41345" s="1"/>
      <c r="Q41345" s="32" t="str">
        <f>IF(I41345="OUTSTANDING",'Data Table Volumes'!$B$1-G41345,"NA")</f>
        <v>NA</v>
      </c>
    </row>
    <row r="41346" spans="7:17">
      <c r="G41346" s="1"/>
      <c r="Q41346" s="32" t="str">
        <f>IF(I41346="OUTSTANDING",'Data Table Volumes'!$B$1-G41346,"NA")</f>
        <v>NA</v>
      </c>
    </row>
    <row r="41347" spans="7:17">
      <c r="G41347" s="1"/>
      <c r="Q41347" s="32" t="str">
        <f>IF(I41347="OUTSTANDING",'Data Table Volumes'!$B$1-G41347,"NA")</f>
        <v>NA</v>
      </c>
    </row>
    <row r="41348" spans="7:17">
      <c r="G41348" s="1"/>
      <c r="Q41348" s="32" t="str">
        <f>IF(I41348="OUTSTANDING",'Data Table Volumes'!$B$1-G41348,"NA")</f>
        <v>NA</v>
      </c>
    </row>
    <row r="41349" spans="7:17">
      <c r="G41349" s="1"/>
      <c r="Q41349" s="32" t="str">
        <f>IF(I41349="OUTSTANDING",'Data Table Volumes'!$B$1-G41349,"NA")</f>
        <v>NA</v>
      </c>
    </row>
    <row r="41350" spans="7:17">
      <c r="G41350" s="1"/>
      <c r="Q41350" s="32" t="str">
        <f>IF(I41350="OUTSTANDING",'Data Table Volumes'!$B$1-G41350,"NA")</f>
        <v>NA</v>
      </c>
    </row>
    <row r="41351" spans="7:17">
      <c r="G41351" s="1"/>
      <c r="Q41351" s="32" t="str">
        <f>IF(I41351="OUTSTANDING",'Data Table Volumes'!$B$1-G41351,"NA")</f>
        <v>NA</v>
      </c>
    </row>
    <row r="41352" spans="7:17">
      <c r="G41352" s="1"/>
      <c r="Q41352" s="32" t="str">
        <f>IF(I41352="OUTSTANDING",'Data Table Volumes'!$B$1-G41352,"NA")</f>
        <v>NA</v>
      </c>
    </row>
    <row r="41353" spans="7:17">
      <c r="G41353" s="1"/>
      <c r="Q41353" s="32" t="str">
        <f>IF(I41353="OUTSTANDING",'Data Table Volumes'!$B$1-G41353,"NA")</f>
        <v>NA</v>
      </c>
    </row>
    <row r="41354" spans="7:17">
      <c r="G41354" s="1"/>
      <c r="Q41354" s="32" t="str">
        <f>IF(I41354="OUTSTANDING",'Data Table Volumes'!$B$1-G41354,"NA")</f>
        <v>NA</v>
      </c>
    </row>
    <row r="41355" spans="7:17">
      <c r="G41355" s="1"/>
      <c r="Q41355" s="32" t="str">
        <f>IF(I41355="OUTSTANDING",'Data Table Volumes'!$B$1-G41355,"NA")</f>
        <v>NA</v>
      </c>
    </row>
    <row r="41356" spans="7:17">
      <c r="G41356" s="1"/>
      <c r="Q41356" s="32" t="str">
        <f>IF(I41356="OUTSTANDING",'Data Table Volumes'!$B$1-G41356,"NA")</f>
        <v>NA</v>
      </c>
    </row>
    <row r="41357" spans="7:17">
      <c r="G41357" s="1"/>
      <c r="Q41357" s="32" t="str">
        <f>IF(I41357="OUTSTANDING",'Data Table Volumes'!$B$1-G41357,"NA")</f>
        <v>NA</v>
      </c>
    </row>
    <row r="41358" spans="7:17">
      <c r="G41358" s="1"/>
      <c r="Q41358" s="32" t="str">
        <f>IF(I41358="OUTSTANDING",'Data Table Volumes'!$B$1-G41358,"NA")</f>
        <v>NA</v>
      </c>
    </row>
    <row r="41359" spans="7:17">
      <c r="G41359" s="1"/>
      <c r="Q41359" s="32" t="str">
        <f>IF(I41359="OUTSTANDING",'Data Table Volumes'!$B$1-G41359,"NA")</f>
        <v>NA</v>
      </c>
    </row>
    <row r="41360" spans="7:17">
      <c r="G41360" s="1"/>
      <c r="Q41360" s="32" t="str">
        <f>IF(I41360="OUTSTANDING",'Data Table Volumes'!$B$1-G41360,"NA")</f>
        <v>NA</v>
      </c>
    </row>
    <row r="41361" spans="7:17">
      <c r="G41361" s="1"/>
      <c r="Q41361" s="32" t="str">
        <f>IF(I41361="OUTSTANDING",'Data Table Volumes'!$B$1-G41361,"NA")</f>
        <v>NA</v>
      </c>
    </row>
    <row r="41362" spans="7:17">
      <c r="G41362" s="1"/>
      <c r="Q41362" s="32" t="str">
        <f>IF(I41362="OUTSTANDING",'Data Table Volumes'!$B$1-G41362,"NA")</f>
        <v>NA</v>
      </c>
    </row>
    <row r="41363" spans="7:17">
      <c r="G41363" s="1"/>
      <c r="Q41363" s="32" t="str">
        <f>IF(I41363="OUTSTANDING",'Data Table Volumes'!$B$1-G41363,"NA")</f>
        <v>NA</v>
      </c>
    </row>
    <row r="41364" spans="7:17">
      <c r="G41364" s="1"/>
      <c r="Q41364" s="32" t="str">
        <f>IF(I41364="OUTSTANDING",'Data Table Volumes'!$B$1-G41364,"NA")</f>
        <v>NA</v>
      </c>
    </row>
    <row r="41365" spans="7:17">
      <c r="G41365" s="1"/>
      <c r="Q41365" s="32" t="str">
        <f>IF(I41365="OUTSTANDING",'Data Table Volumes'!$B$1-G41365,"NA")</f>
        <v>NA</v>
      </c>
    </row>
    <row r="41366" spans="7:17">
      <c r="G41366" s="1"/>
      <c r="Q41366" s="32" t="str">
        <f>IF(I41366="OUTSTANDING",'Data Table Volumes'!$B$1-G41366,"NA")</f>
        <v>NA</v>
      </c>
    </row>
    <row r="41367" spans="7:17">
      <c r="G41367" s="1"/>
      <c r="Q41367" s="32" t="str">
        <f>IF(I41367="OUTSTANDING",'Data Table Volumes'!$B$1-G41367,"NA")</f>
        <v>NA</v>
      </c>
    </row>
    <row r="41368" spans="7:17">
      <c r="G41368" s="1"/>
      <c r="Q41368" s="32" t="str">
        <f>IF(I41368="OUTSTANDING",'Data Table Volumes'!$B$1-G41368,"NA")</f>
        <v>NA</v>
      </c>
    </row>
    <row r="41369" spans="7:17">
      <c r="G41369" s="1"/>
      <c r="Q41369" s="32" t="str">
        <f>IF(I41369="OUTSTANDING",'Data Table Volumes'!$B$1-G41369,"NA")</f>
        <v>NA</v>
      </c>
    </row>
    <row r="41370" spans="7:17">
      <c r="G41370" s="1"/>
      <c r="Q41370" s="32" t="str">
        <f>IF(I41370="OUTSTANDING",'Data Table Volumes'!$B$1-G41370,"NA")</f>
        <v>NA</v>
      </c>
    </row>
    <row r="41371" spans="7:17">
      <c r="G41371" s="1"/>
      <c r="Q41371" s="32" t="str">
        <f>IF(I41371="OUTSTANDING",'Data Table Volumes'!$B$1-G41371,"NA")</f>
        <v>NA</v>
      </c>
    </row>
    <row r="41372" spans="7:17">
      <c r="G41372" s="1"/>
      <c r="Q41372" s="32" t="str">
        <f>IF(I41372="OUTSTANDING",'Data Table Volumes'!$B$1-G41372,"NA")</f>
        <v>NA</v>
      </c>
    </row>
    <row r="41373" spans="7:17">
      <c r="G41373" s="1"/>
      <c r="Q41373" s="32" t="str">
        <f>IF(I41373="OUTSTANDING",'Data Table Volumes'!$B$1-G41373,"NA")</f>
        <v>NA</v>
      </c>
    </row>
    <row r="41374" spans="7:17">
      <c r="G41374" s="1"/>
      <c r="Q41374" s="32" t="str">
        <f>IF(I41374="OUTSTANDING",'Data Table Volumes'!$B$1-G41374,"NA")</f>
        <v>NA</v>
      </c>
    </row>
    <row r="41375" spans="7:17">
      <c r="G41375" s="1"/>
      <c r="Q41375" s="32" t="str">
        <f>IF(I41375="OUTSTANDING",'Data Table Volumes'!$B$1-G41375,"NA")</f>
        <v>NA</v>
      </c>
    </row>
    <row r="41376" spans="7:17">
      <c r="G41376" s="1"/>
      <c r="Q41376" s="32" t="str">
        <f>IF(I41376="OUTSTANDING",'Data Table Volumes'!$B$1-G41376,"NA")</f>
        <v>NA</v>
      </c>
    </row>
    <row r="41377" spans="7:17">
      <c r="G41377" s="1"/>
      <c r="Q41377" s="32" t="str">
        <f>IF(I41377="OUTSTANDING",'Data Table Volumes'!$B$1-G41377,"NA")</f>
        <v>NA</v>
      </c>
    </row>
    <row r="41378" spans="7:17">
      <c r="G41378" s="1"/>
      <c r="Q41378" s="32" t="str">
        <f>IF(I41378="OUTSTANDING",'Data Table Volumes'!$B$1-G41378,"NA")</f>
        <v>NA</v>
      </c>
    </row>
    <row r="41379" spans="7:17">
      <c r="G41379" s="1"/>
      <c r="Q41379" s="32" t="str">
        <f>IF(I41379="OUTSTANDING",'Data Table Volumes'!$B$1-G41379,"NA")</f>
        <v>NA</v>
      </c>
    </row>
    <row r="41380" spans="7:17">
      <c r="G41380" s="1"/>
      <c r="Q41380" s="32" t="str">
        <f>IF(I41380="OUTSTANDING",'Data Table Volumes'!$B$1-G41380,"NA")</f>
        <v>NA</v>
      </c>
    </row>
    <row r="41381" spans="7:17">
      <c r="G41381" s="1"/>
      <c r="Q41381" s="32" t="str">
        <f>IF(I41381="OUTSTANDING",'Data Table Volumes'!$B$1-G41381,"NA")</f>
        <v>NA</v>
      </c>
    </row>
    <row r="41382" spans="7:17">
      <c r="G41382" s="1"/>
      <c r="Q41382" s="32" t="str">
        <f>IF(I41382="OUTSTANDING",'Data Table Volumes'!$B$1-G41382,"NA")</f>
        <v>NA</v>
      </c>
    </row>
    <row r="41383" spans="7:17">
      <c r="G41383" s="1"/>
      <c r="Q41383" s="32" t="str">
        <f>IF(I41383="OUTSTANDING",'Data Table Volumes'!$B$1-G41383,"NA")</f>
        <v>NA</v>
      </c>
    </row>
    <row r="41384" spans="7:17">
      <c r="G41384" s="1"/>
      <c r="Q41384" s="32" t="str">
        <f>IF(I41384="OUTSTANDING",'Data Table Volumes'!$B$1-G41384,"NA")</f>
        <v>NA</v>
      </c>
    </row>
    <row r="41385" spans="7:17">
      <c r="G41385" s="1"/>
      <c r="Q41385" s="32" t="str">
        <f>IF(I41385="OUTSTANDING",'Data Table Volumes'!$B$1-G41385,"NA")</f>
        <v>NA</v>
      </c>
    </row>
    <row r="41386" spans="7:17">
      <c r="G41386" s="1"/>
      <c r="Q41386" s="32" t="str">
        <f>IF(I41386="OUTSTANDING",'Data Table Volumes'!$B$1-G41386,"NA")</f>
        <v>NA</v>
      </c>
    </row>
    <row r="41387" spans="7:17">
      <c r="G41387" s="1"/>
      <c r="Q41387" s="32" t="str">
        <f>IF(I41387="OUTSTANDING",'Data Table Volumes'!$B$1-G41387,"NA")</f>
        <v>NA</v>
      </c>
    </row>
    <row r="41388" spans="7:17">
      <c r="G41388" s="1"/>
      <c r="Q41388" s="32" t="str">
        <f>IF(I41388="OUTSTANDING",'Data Table Volumes'!$B$1-G41388,"NA")</f>
        <v>NA</v>
      </c>
    </row>
    <row r="41389" spans="7:17">
      <c r="G41389" s="1"/>
      <c r="Q41389" s="32" t="str">
        <f>IF(I41389="OUTSTANDING",'Data Table Volumes'!$B$1-G41389,"NA")</f>
        <v>NA</v>
      </c>
    </row>
    <row r="41390" spans="7:17">
      <c r="G41390" s="1"/>
      <c r="Q41390" s="32" t="str">
        <f>IF(I41390="OUTSTANDING",'Data Table Volumes'!$B$1-G41390,"NA")</f>
        <v>NA</v>
      </c>
    </row>
    <row r="41391" spans="7:17">
      <c r="G41391" s="1"/>
      <c r="Q41391" s="32" t="str">
        <f>IF(I41391="OUTSTANDING",'Data Table Volumes'!$B$1-G41391,"NA")</f>
        <v>NA</v>
      </c>
    </row>
    <row r="41392" spans="7:17">
      <c r="G41392" s="1"/>
      <c r="Q41392" s="32" t="str">
        <f>IF(I41392="OUTSTANDING",'Data Table Volumes'!$B$1-G41392,"NA")</f>
        <v>NA</v>
      </c>
    </row>
    <row r="41393" spans="7:17">
      <c r="G41393" s="1"/>
      <c r="Q41393" s="32" t="str">
        <f>IF(I41393="OUTSTANDING",'Data Table Volumes'!$B$1-G41393,"NA")</f>
        <v>NA</v>
      </c>
    </row>
    <row r="41394" spans="7:17">
      <c r="G41394" s="1"/>
      <c r="Q41394" s="32" t="str">
        <f>IF(I41394="OUTSTANDING",'Data Table Volumes'!$B$1-G41394,"NA")</f>
        <v>NA</v>
      </c>
    </row>
    <row r="41395" spans="7:17">
      <c r="G41395" s="1"/>
      <c r="Q41395" s="32" t="str">
        <f>IF(I41395="OUTSTANDING",'Data Table Volumes'!$B$1-G41395,"NA")</f>
        <v>NA</v>
      </c>
    </row>
    <row r="41396" spans="7:17">
      <c r="G41396" s="1"/>
      <c r="Q41396" s="32" t="str">
        <f>IF(I41396="OUTSTANDING",'Data Table Volumes'!$B$1-G41396,"NA")</f>
        <v>NA</v>
      </c>
    </row>
    <row r="41397" spans="7:17">
      <c r="G41397" s="1"/>
      <c r="Q41397" s="32" t="str">
        <f>IF(I41397="OUTSTANDING",'Data Table Volumes'!$B$1-G41397,"NA")</f>
        <v>NA</v>
      </c>
    </row>
    <row r="41398" spans="7:17">
      <c r="G41398" s="1"/>
      <c r="Q41398" s="32" t="str">
        <f>IF(I41398="OUTSTANDING",'Data Table Volumes'!$B$1-G41398,"NA")</f>
        <v>NA</v>
      </c>
    </row>
    <row r="41399" spans="7:17">
      <c r="G41399" s="1"/>
      <c r="Q41399" s="32" t="str">
        <f>IF(I41399="OUTSTANDING",'Data Table Volumes'!$B$1-G41399,"NA")</f>
        <v>NA</v>
      </c>
    </row>
    <row r="41400" spans="7:17">
      <c r="G41400" s="1"/>
      <c r="Q41400" s="32" t="str">
        <f>IF(I41400="OUTSTANDING",'Data Table Volumes'!$B$1-G41400,"NA")</f>
        <v>NA</v>
      </c>
    </row>
    <row r="41401" spans="7:17">
      <c r="G41401" s="1"/>
      <c r="Q41401" s="32" t="str">
        <f>IF(I41401="OUTSTANDING",'Data Table Volumes'!$B$1-G41401,"NA")</f>
        <v>NA</v>
      </c>
    </row>
    <row r="41402" spans="7:17">
      <c r="G41402" s="1"/>
      <c r="Q41402" s="32" t="str">
        <f>IF(I41402="OUTSTANDING",'Data Table Volumes'!$B$1-G41402,"NA")</f>
        <v>NA</v>
      </c>
    </row>
    <row r="41403" spans="7:17">
      <c r="G41403" s="1"/>
      <c r="Q41403" s="32" t="str">
        <f>IF(I41403="OUTSTANDING",'Data Table Volumes'!$B$1-G41403,"NA")</f>
        <v>NA</v>
      </c>
    </row>
    <row r="41404" spans="7:17">
      <c r="G41404" s="1"/>
      <c r="Q41404" s="32" t="str">
        <f>IF(I41404="OUTSTANDING",'Data Table Volumes'!$B$1-G41404,"NA")</f>
        <v>NA</v>
      </c>
    </row>
    <row r="41405" spans="7:17">
      <c r="G41405" s="1"/>
      <c r="Q41405" s="32" t="str">
        <f>IF(I41405="OUTSTANDING",'Data Table Volumes'!$B$1-G41405,"NA")</f>
        <v>NA</v>
      </c>
    </row>
    <row r="41406" spans="7:17">
      <c r="G41406" s="1"/>
      <c r="Q41406" s="32" t="str">
        <f>IF(I41406="OUTSTANDING",'Data Table Volumes'!$B$1-G41406,"NA")</f>
        <v>NA</v>
      </c>
    </row>
    <row r="41407" spans="7:17">
      <c r="G41407" s="1"/>
      <c r="Q41407" s="32" t="str">
        <f>IF(I41407="OUTSTANDING",'Data Table Volumes'!$B$1-G41407,"NA")</f>
        <v>NA</v>
      </c>
    </row>
    <row r="41408" spans="7:17">
      <c r="G41408" s="1"/>
      <c r="Q41408" s="32" t="str">
        <f>IF(I41408="OUTSTANDING",'Data Table Volumes'!$B$1-G41408,"NA")</f>
        <v>NA</v>
      </c>
    </row>
    <row r="41409" spans="7:17">
      <c r="G41409" s="1"/>
      <c r="Q41409" s="32" t="str">
        <f>IF(I41409="OUTSTANDING",'Data Table Volumes'!$B$1-G41409,"NA")</f>
        <v>NA</v>
      </c>
    </row>
    <row r="41410" spans="7:17">
      <c r="G41410" s="1"/>
      <c r="Q41410" s="32" t="str">
        <f>IF(I41410="OUTSTANDING",'Data Table Volumes'!$B$1-G41410,"NA")</f>
        <v>NA</v>
      </c>
    </row>
    <row r="41411" spans="7:17">
      <c r="G41411" s="1"/>
      <c r="Q41411" s="32" t="str">
        <f>IF(I41411="OUTSTANDING",'Data Table Volumes'!$B$1-G41411,"NA")</f>
        <v>NA</v>
      </c>
    </row>
    <row r="41412" spans="7:17">
      <c r="G41412" s="1"/>
      <c r="Q41412" s="32" t="str">
        <f>IF(I41412="OUTSTANDING",'Data Table Volumes'!$B$1-G41412,"NA")</f>
        <v>NA</v>
      </c>
    </row>
    <row r="41413" spans="7:17">
      <c r="G41413" s="1"/>
      <c r="Q41413" s="32" t="str">
        <f>IF(I41413="OUTSTANDING",'Data Table Volumes'!$B$1-G41413,"NA")</f>
        <v>NA</v>
      </c>
    </row>
    <row r="41414" spans="7:17">
      <c r="G41414" s="1"/>
      <c r="Q41414" s="32" t="str">
        <f>IF(I41414="OUTSTANDING",'Data Table Volumes'!$B$1-G41414,"NA")</f>
        <v>NA</v>
      </c>
    </row>
    <row r="41415" spans="7:17">
      <c r="G41415" s="1"/>
      <c r="Q41415" s="32" t="str">
        <f>IF(I41415="OUTSTANDING",'Data Table Volumes'!$B$1-G41415,"NA")</f>
        <v>NA</v>
      </c>
    </row>
    <row r="41416" spans="7:17">
      <c r="G41416" s="1"/>
      <c r="Q41416" s="32" t="str">
        <f>IF(I41416="OUTSTANDING",'Data Table Volumes'!$B$1-G41416,"NA")</f>
        <v>NA</v>
      </c>
    </row>
    <row r="41417" spans="7:17">
      <c r="G41417" s="1"/>
      <c r="Q41417" s="32" t="str">
        <f>IF(I41417="OUTSTANDING",'Data Table Volumes'!$B$1-G41417,"NA")</f>
        <v>NA</v>
      </c>
    </row>
    <row r="41418" spans="7:17">
      <c r="G41418" s="1"/>
      <c r="Q41418" s="32" t="str">
        <f>IF(I41418="OUTSTANDING",'Data Table Volumes'!$B$1-G41418,"NA")</f>
        <v>NA</v>
      </c>
    </row>
    <row r="41419" spans="7:17">
      <c r="G41419" s="1"/>
      <c r="Q41419" s="32" t="str">
        <f>IF(I41419="OUTSTANDING",'Data Table Volumes'!$B$1-G41419,"NA")</f>
        <v>NA</v>
      </c>
    </row>
    <row r="41420" spans="7:17">
      <c r="G41420" s="1"/>
      <c r="Q41420" s="32" t="str">
        <f>IF(I41420="OUTSTANDING",'Data Table Volumes'!$B$1-G41420,"NA")</f>
        <v>NA</v>
      </c>
    </row>
    <row r="41421" spans="7:17">
      <c r="G41421" s="1"/>
      <c r="Q41421" s="32" t="str">
        <f>IF(I41421="OUTSTANDING",'Data Table Volumes'!$B$1-G41421,"NA")</f>
        <v>NA</v>
      </c>
    </row>
    <row r="41422" spans="7:17">
      <c r="G41422" s="1"/>
      <c r="Q41422" s="32" t="str">
        <f>IF(I41422="OUTSTANDING",'Data Table Volumes'!$B$1-G41422,"NA")</f>
        <v>NA</v>
      </c>
    </row>
    <row r="41423" spans="7:17">
      <c r="G41423" s="1"/>
      <c r="Q41423" s="32" t="str">
        <f>IF(I41423="OUTSTANDING",'Data Table Volumes'!$B$1-G41423,"NA")</f>
        <v>NA</v>
      </c>
    </row>
    <row r="41424" spans="7:17">
      <c r="G41424" s="1"/>
      <c r="Q41424" s="32" t="str">
        <f>IF(I41424="OUTSTANDING",'Data Table Volumes'!$B$1-G41424,"NA")</f>
        <v>NA</v>
      </c>
    </row>
    <row r="41425" spans="7:17">
      <c r="G41425" s="1"/>
      <c r="Q41425" s="32" t="str">
        <f>IF(I41425="OUTSTANDING",'Data Table Volumes'!$B$1-G41425,"NA")</f>
        <v>NA</v>
      </c>
    </row>
    <row r="41426" spans="7:17">
      <c r="G41426" s="1"/>
      <c r="Q41426" s="32" t="str">
        <f>IF(I41426="OUTSTANDING",'Data Table Volumes'!$B$1-G41426,"NA")</f>
        <v>NA</v>
      </c>
    </row>
    <row r="41427" spans="7:17">
      <c r="G41427" s="1"/>
      <c r="Q41427" s="32" t="str">
        <f>IF(I41427="OUTSTANDING",'Data Table Volumes'!$B$1-G41427,"NA")</f>
        <v>NA</v>
      </c>
    </row>
    <row r="41428" spans="7:17">
      <c r="G41428" s="1"/>
      <c r="Q41428" s="32" t="str">
        <f>IF(I41428="OUTSTANDING",'Data Table Volumes'!$B$1-G41428,"NA")</f>
        <v>NA</v>
      </c>
    </row>
    <row r="41429" spans="7:17">
      <c r="G41429" s="1"/>
      <c r="Q41429" s="32" t="str">
        <f>IF(I41429="OUTSTANDING",'Data Table Volumes'!$B$1-G41429,"NA")</f>
        <v>NA</v>
      </c>
    </row>
    <row r="41430" spans="7:17">
      <c r="G41430" s="1"/>
      <c r="Q41430" s="32" t="str">
        <f>IF(I41430="OUTSTANDING",'Data Table Volumes'!$B$1-G41430,"NA")</f>
        <v>NA</v>
      </c>
    </row>
    <row r="41431" spans="7:17">
      <c r="G41431" s="1"/>
      <c r="Q41431" s="32" t="str">
        <f>IF(I41431="OUTSTANDING",'Data Table Volumes'!$B$1-G41431,"NA")</f>
        <v>NA</v>
      </c>
    </row>
    <row r="41432" spans="7:17">
      <c r="G41432" s="1"/>
      <c r="Q41432" s="32" t="str">
        <f>IF(I41432="OUTSTANDING",'Data Table Volumes'!$B$1-G41432,"NA")</f>
        <v>NA</v>
      </c>
    </row>
    <row r="41433" spans="7:17">
      <c r="G41433" s="1"/>
      <c r="Q41433" s="32" t="str">
        <f>IF(I41433="OUTSTANDING",'Data Table Volumes'!$B$1-G41433,"NA")</f>
        <v>NA</v>
      </c>
    </row>
    <row r="41434" spans="7:17">
      <c r="G41434" s="1"/>
      <c r="Q41434" s="32" t="str">
        <f>IF(I41434="OUTSTANDING",'Data Table Volumes'!$B$1-G41434,"NA")</f>
        <v>NA</v>
      </c>
    </row>
    <row r="41435" spans="7:17">
      <c r="G41435" s="1"/>
      <c r="Q41435" s="32" t="str">
        <f>IF(I41435="OUTSTANDING",'Data Table Volumes'!$B$1-G41435,"NA")</f>
        <v>NA</v>
      </c>
    </row>
    <row r="41436" spans="7:17">
      <c r="G41436" s="1"/>
      <c r="Q41436" s="32" t="str">
        <f>IF(I41436="OUTSTANDING",'Data Table Volumes'!$B$1-G41436,"NA")</f>
        <v>NA</v>
      </c>
    </row>
    <row r="41437" spans="7:17">
      <c r="G41437" s="1"/>
      <c r="Q41437" s="32" t="str">
        <f>IF(I41437="OUTSTANDING",'Data Table Volumes'!$B$1-G41437,"NA")</f>
        <v>NA</v>
      </c>
    </row>
    <row r="41438" spans="7:17">
      <c r="G41438" s="1"/>
      <c r="Q41438" s="32" t="str">
        <f>IF(I41438="OUTSTANDING",'Data Table Volumes'!$B$1-G41438,"NA")</f>
        <v>NA</v>
      </c>
    </row>
    <row r="41439" spans="7:17">
      <c r="G41439" s="1"/>
      <c r="Q41439" s="32" t="str">
        <f>IF(I41439="OUTSTANDING",'Data Table Volumes'!$B$1-G41439,"NA")</f>
        <v>NA</v>
      </c>
    </row>
    <row r="41440" spans="7:17">
      <c r="G41440" s="1"/>
      <c r="Q41440" s="32" t="str">
        <f>IF(I41440="OUTSTANDING",'Data Table Volumes'!$B$1-G41440,"NA")</f>
        <v>NA</v>
      </c>
    </row>
    <row r="41441" spans="7:17">
      <c r="G41441" s="1"/>
      <c r="Q41441" s="32" t="str">
        <f>IF(I41441="OUTSTANDING",'Data Table Volumes'!$B$1-G41441,"NA")</f>
        <v>NA</v>
      </c>
    </row>
    <row r="41442" spans="7:17">
      <c r="G41442" s="1"/>
      <c r="Q41442" s="32" t="str">
        <f>IF(I41442="OUTSTANDING",'Data Table Volumes'!$B$1-G41442,"NA")</f>
        <v>NA</v>
      </c>
    </row>
    <row r="41443" spans="7:17">
      <c r="G41443" s="1"/>
      <c r="Q41443" s="32" t="str">
        <f>IF(I41443="OUTSTANDING",'Data Table Volumes'!$B$1-G41443,"NA")</f>
        <v>NA</v>
      </c>
    </row>
    <row r="41444" spans="7:17">
      <c r="G41444" s="1"/>
      <c r="Q41444" s="32" t="str">
        <f>IF(I41444="OUTSTANDING",'Data Table Volumes'!$B$1-G41444,"NA")</f>
        <v>NA</v>
      </c>
    </row>
    <row r="41445" spans="7:17">
      <c r="G41445" s="1"/>
      <c r="Q41445" s="32" t="str">
        <f>IF(I41445="OUTSTANDING",'Data Table Volumes'!$B$1-G41445,"NA")</f>
        <v>NA</v>
      </c>
    </row>
    <row r="41446" spans="7:17">
      <c r="G41446" s="1"/>
      <c r="Q41446" s="32" t="str">
        <f>IF(I41446="OUTSTANDING",'Data Table Volumes'!$B$1-G41446,"NA")</f>
        <v>NA</v>
      </c>
    </row>
    <row r="41447" spans="7:17">
      <c r="G41447" s="1"/>
      <c r="Q41447" s="32" t="str">
        <f>IF(I41447="OUTSTANDING",'Data Table Volumes'!$B$1-G41447,"NA")</f>
        <v>NA</v>
      </c>
    </row>
    <row r="41448" spans="7:17">
      <c r="G41448" s="1"/>
      <c r="Q41448" s="32" t="str">
        <f>IF(I41448="OUTSTANDING",'Data Table Volumes'!$B$1-G41448,"NA")</f>
        <v>NA</v>
      </c>
    </row>
    <row r="41449" spans="7:17">
      <c r="G41449" s="1"/>
      <c r="Q41449" s="32" t="str">
        <f>IF(I41449="OUTSTANDING",'Data Table Volumes'!$B$1-G41449,"NA")</f>
        <v>NA</v>
      </c>
    </row>
    <row r="41450" spans="7:17">
      <c r="G41450" s="1"/>
      <c r="Q41450" s="32" t="str">
        <f>IF(I41450="OUTSTANDING",'Data Table Volumes'!$B$1-G41450,"NA")</f>
        <v>NA</v>
      </c>
    </row>
    <row r="41451" spans="7:17">
      <c r="G41451" s="1"/>
      <c r="Q41451" s="32" t="str">
        <f>IF(I41451="OUTSTANDING",'Data Table Volumes'!$B$1-G41451,"NA")</f>
        <v>NA</v>
      </c>
    </row>
    <row r="41452" spans="7:17">
      <c r="G41452" s="1"/>
      <c r="Q41452" s="32" t="str">
        <f>IF(I41452="OUTSTANDING",'Data Table Volumes'!$B$1-G41452,"NA")</f>
        <v>NA</v>
      </c>
    </row>
    <row r="41453" spans="7:17">
      <c r="G41453" s="1"/>
      <c r="Q41453" s="32" t="str">
        <f>IF(I41453="OUTSTANDING",'Data Table Volumes'!$B$1-G41453,"NA")</f>
        <v>NA</v>
      </c>
    </row>
    <row r="41454" spans="7:17">
      <c r="G41454" s="1"/>
      <c r="Q41454" s="32" t="str">
        <f>IF(I41454="OUTSTANDING",'Data Table Volumes'!$B$1-G41454,"NA")</f>
        <v>NA</v>
      </c>
    </row>
    <row r="41455" spans="7:17">
      <c r="G41455" s="1"/>
      <c r="Q41455" s="32" t="str">
        <f>IF(I41455="OUTSTANDING",'Data Table Volumes'!$B$1-G41455,"NA")</f>
        <v>NA</v>
      </c>
    </row>
    <row r="41456" spans="7:17">
      <c r="G41456" s="1"/>
      <c r="Q41456" s="32" t="str">
        <f>IF(I41456="OUTSTANDING",'Data Table Volumes'!$B$1-G41456,"NA")</f>
        <v>NA</v>
      </c>
    </row>
    <row r="41457" spans="7:17">
      <c r="G41457" s="1"/>
      <c r="Q41457" s="32" t="str">
        <f>IF(I41457="OUTSTANDING",'Data Table Volumes'!$B$1-G41457,"NA")</f>
        <v>NA</v>
      </c>
    </row>
    <row r="41458" spans="7:17">
      <c r="G41458" s="1"/>
      <c r="Q41458" s="32" t="str">
        <f>IF(I41458="OUTSTANDING",'Data Table Volumes'!$B$1-G41458,"NA")</f>
        <v>NA</v>
      </c>
    </row>
    <row r="41459" spans="7:17">
      <c r="G41459" s="1"/>
      <c r="Q41459" s="32" t="str">
        <f>IF(I41459="OUTSTANDING",'Data Table Volumes'!$B$1-G41459,"NA")</f>
        <v>NA</v>
      </c>
    </row>
    <row r="41460" spans="7:17">
      <c r="G41460" s="1"/>
      <c r="Q41460" s="32" t="str">
        <f>IF(I41460="OUTSTANDING",'Data Table Volumes'!$B$1-G41460,"NA")</f>
        <v>NA</v>
      </c>
    </row>
    <row r="41461" spans="7:17">
      <c r="G41461" s="1"/>
      <c r="Q41461" s="32" t="str">
        <f>IF(I41461="OUTSTANDING",'Data Table Volumes'!$B$1-G41461,"NA")</f>
        <v>NA</v>
      </c>
    </row>
    <row r="41462" spans="7:17">
      <c r="G41462" s="1"/>
      <c r="Q41462" s="32" t="str">
        <f>IF(I41462="OUTSTANDING",'Data Table Volumes'!$B$1-G41462,"NA")</f>
        <v>NA</v>
      </c>
    </row>
    <row r="41463" spans="7:17">
      <c r="G41463" s="1"/>
      <c r="Q41463" s="32" t="str">
        <f>IF(I41463="OUTSTANDING",'Data Table Volumes'!$B$1-G41463,"NA")</f>
        <v>NA</v>
      </c>
    </row>
    <row r="41464" spans="7:17">
      <c r="G41464" s="1"/>
      <c r="Q41464" s="32" t="str">
        <f>IF(I41464="OUTSTANDING",'Data Table Volumes'!$B$1-G41464,"NA")</f>
        <v>NA</v>
      </c>
    </row>
    <row r="41465" spans="7:17">
      <c r="G41465" s="1"/>
      <c r="Q41465" s="32" t="str">
        <f>IF(I41465="OUTSTANDING",'Data Table Volumes'!$B$1-G41465,"NA")</f>
        <v>NA</v>
      </c>
    </row>
    <row r="41466" spans="7:17">
      <c r="G41466" s="1"/>
      <c r="Q41466" s="32" t="str">
        <f>IF(I41466="OUTSTANDING",'Data Table Volumes'!$B$1-G41466,"NA")</f>
        <v>NA</v>
      </c>
    </row>
    <row r="41467" spans="7:17">
      <c r="G41467" s="1"/>
      <c r="Q41467" s="32" t="str">
        <f>IF(I41467="OUTSTANDING",'Data Table Volumes'!$B$1-G41467,"NA")</f>
        <v>NA</v>
      </c>
    </row>
    <row r="41468" spans="7:17">
      <c r="G41468" s="1"/>
      <c r="Q41468" s="32" t="str">
        <f>IF(I41468="OUTSTANDING",'Data Table Volumes'!$B$1-G41468,"NA")</f>
        <v>NA</v>
      </c>
    </row>
    <row r="41469" spans="7:17">
      <c r="G41469" s="1"/>
      <c r="Q41469" s="32" t="str">
        <f>IF(I41469="OUTSTANDING",'Data Table Volumes'!$B$1-G41469,"NA")</f>
        <v>NA</v>
      </c>
    </row>
    <row r="41470" spans="7:17">
      <c r="G41470" s="1"/>
      <c r="Q41470" s="32" t="str">
        <f>IF(I41470="OUTSTANDING",'Data Table Volumes'!$B$1-G41470,"NA")</f>
        <v>NA</v>
      </c>
    </row>
    <row r="41471" spans="7:17">
      <c r="G41471" s="1"/>
      <c r="Q41471" s="32" t="str">
        <f>IF(I41471="OUTSTANDING",'Data Table Volumes'!$B$1-G41471,"NA")</f>
        <v>NA</v>
      </c>
    </row>
    <row r="41472" spans="7:17">
      <c r="G41472" s="1"/>
      <c r="Q41472" s="32" t="str">
        <f>IF(I41472="OUTSTANDING",'Data Table Volumes'!$B$1-G41472,"NA")</f>
        <v>NA</v>
      </c>
    </row>
    <row r="41473" spans="7:17">
      <c r="G41473" s="1"/>
      <c r="Q41473" s="32" t="str">
        <f>IF(I41473="OUTSTANDING",'Data Table Volumes'!$B$1-G41473,"NA")</f>
        <v>NA</v>
      </c>
    </row>
    <row r="41474" spans="7:17">
      <c r="G41474" s="1"/>
      <c r="Q41474" s="32" t="str">
        <f>IF(I41474="OUTSTANDING",'Data Table Volumes'!$B$1-G41474,"NA")</f>
        <v>NA</v>
      </c>
    </row>
    <row r="41475" spans="7:17">
      <c r="G41475" s="1"/>
      <c r="Q41475" s="32" t="str">
        <f>IF(I41475="OUTSTANDING",'Data Table Volumes'!$B$1-G41475,"NA")</f>
        <v>NA</v>
      </c>
    </row>
    <row r="41476" spans="7:17">
      <c r="G41476" s="1"/>
      <c r="Q41476" s="32" t="str">
        <f>IF(I41476="OUTSTANDING",'Data Table Volumes'!$B$1-G41476,"NA")</f>
        <v>NA</v>
      </c>
    </row>
    <row r="41477" spans="7:17">
      <c r="G41477" s="1"/>
      <c r="Q41477" s="32" t="str">
        <f>IF(I41477="OUTSTANDING",'Data Table Volumes'!$B$1-G41477,"NA")</f>
        <v>NA</v>
      </c>
    </row>
    <row r="41478" spans="7:17">
      <c r="G41478" s="1"/>
      <c r="Q41478" s="32" t="str">
        <f>IF(I41478="OUTSTANDING",'Data Table Volumes'!$B$1-G41478,"NA")</f>
        <v>NA</v>
      </c>
    </row>
    <row r="41479" spans="7:17">
      <c r="G41479" s="1"/>
      <c r="Q41479" s="32" t="str">
        <f>IF(I41479="OUTSTANDING",'Data Table Volumes'!$B$1-G41479,"NA")</f>
        <v>NA</v>
      </c>
    </row>
    <row r="41480" spans="7:17">
      <c r="G41480" s="1"/>
      <c r="Q41480" s="32" t="str">
        <f>IF(I41480="OUTSTANDING",'Data Table Volumes'!$B$1-G41480,"NA")</f>
        <v>NA</v>
      </c>
    </row>
    <row r="41481" spans="7:17">
      <c r="G41481" s="1"/>
      <c r="Q41481" s="32" t="str">
        <f>IF(I41481="OUTSTANDING",'Data Table Volumes'!$B$1-G41481,"NA")</f>
        <v>NA</v>
      </c>
    </row>
    <row r="41482" spans="7:17">
      <c r="G41482" s="1"/>
      <c r="Q41482" s="32" t="str">
        <f>IF(I41482="OUTSTANDING",'Data Table Volumes'!$B$1-G41482,"NA")</f>
        <v>NA</v>
      </c>
    </row>
    <row r="41483" spans="7:17">
      <c r="G41483" s="1"/>
      <c r="Q41483" s="32" t="str">
        <f>IF(I41483="OUTSTANDING",'Data Table Volumes'!$B$1-G41483,"NA")</f>
        <v>NA</v>
      </c>
    </row>
    <row r="41484" spans="7:17">
      <c r="G41484" s="1"/>
      <c r="Q41484" s="32" t="str">
        <f>IF(I41484="OUTSTANDING",'Data Table Volumes'!$B$1-G41484,"NA")</f>
        <v>NA</v>
      </c>
    </row>
    <row r="41485" spans="7:17">
      <c r="G41485" s="1"/>
      <c r="Q41485" s="32" t="str">
        <f>IF(I41485="OUTSTANDING",'Data Table Volumes'!$B$1-G41485,"NA")</f>
        <v>NA</v>
      </c>
    </row>
    <row r="41486" spans="7:17">
      <c r="G41486" s="1"/>
      <c r="Q41486" s="32" t="str">
        <f>IF(I41486="OUTSTANDING",'Data Table Volumes'!$B$1-G41486,"NA")</f>
        <v>NA</v>
      </c>
    </row>
    <row r="41487" spans="7:17">
      <c r="G41487" s="1"/>
      <c r="Q41487" s="32" t="str">
        <f>IF(I41487="OUTSTANDING",'Data Table Volumes'!$B$1-G41487,"NA")</f>
        <v>NA</v>
      </c>
    </row>
    <row r="41488" spans="7:17">
      <c r="G41488" s="1"/>
      <c r="Q41488" s="32" t="str">
        <f>IF(I41488="OUTSTANDING",'Data Table Volumes'!$B$1-G41488,"NA")</f>
        <v>NA</v>
      </c>
    </row>
    <row r="41489" spans="7:17">
      <c r="G41489" s="1"/>
      <c r="Q41489" s="32" t="str">
        <f>IF(I41489="OUTSTANDING",'Data Table Volumes'!$B$1-G41489,"NA")</f>
        <v>NA</v>
      </c>
    </row>
    <row r="41490" spans="7:17">
      <c r="G41490" s="1"/>
      <c r="Q41490" s="32" t="str">
        <f>IF(I41490="OUTSTANDING",'Data Table Volumes'!$B$1-G41490,"NA")</f>
        <v>NA</v>
      </c>
    </row>
    <row r="41491" spans="7:17">
      <c r="G41491" s="1"/>
      <c r="Q41491" s="32" t="str">
        <f>IF(I41491="OUTSTANDING",'Data Table Volumes'!$B$1-G41491,"NA")</f>
        <v>NA</v>
      </c>
    </row>
    <row r="41492" spans="7:17">
      <c r="G41492" s="1"/>
      <c r="Q41492" s="32" t="str">
        <f>IF(I41492="OUTSTANDING",'Data Table Volumes'!$B$1-G41492,"NA")</f>
        <v>NA</v>
      </c>
    </row>
    <row r="41493" spans="7:17">
      <c r="G41493" s="1"/>
      <c r="Q41493" s="32" t="str">
        <f>IF(I41493="OUTSTANDING",'Data Table Volumes'!$B$1-G41493,"NA")</f>
        <v>NA</v>
      </c>
    </row>
    <row r="41494" spans="7:17">
      <c r="G41494" s="1"/>
      <c r="Q41494" s="32" t="str">
        <f>IF(I41494="OUTSTANDING",'Data Table Volumes'!$B$1-G41494,"NA")</f>
        <v>NA</v>
      </c>
    </row>
    <row r="41495" spans="7:17">
      <c r="G41495" s="1"/>
      <c r="Q41495" s="32" t="str">
        <f>IF(I41495="OUTSTANDING",'Data Table Volumes'!$B$1-G41495,"NA")</f>
        <v>NA</v>
      </c>
    </row>
    <row r="41496" spans="7:17">
      <c r="G41496" s="1"/>
      <c r="Q41496" s="32" t="str">
        <f>IF(I41496="OUTSTANDING",'Data Table Volumes'!$B$1-G41496,"NA")</f>
        <v>NA</v>
      </c>
    </row>
    <row r="41497" spans="7:17">
      <c r="G41497" s="1"/>
      <c r="Q41497" s="32" t="str">
        <f>IF(I41497="OUTSTANDING",'Data Table Volumes'!$B$1-G41497,"NA")</f>
        <v>NA</v>
      </c>
    </row>
    <row r="41498" spans="7:17">
      <c r="G41498" s="1"/>
      <c r="Q41498" s="32" t="str">
        <f>IF(I41498="OUTSTANDING",'Data Table Volumes'!$B$1-G41498,"NA")</f>
        <v>NA</v>
      </c>
    </row>
    <row r="41499" spans="7:17">
      <c r="G41499" s="1"/>
      <c r="Q41499" s="32" t="str">
        <f>IF(I41499="OUTSTANDING",'Data Table Volumes'!$B$1-G41499,"NA")</f>
        <v>NA</v>
      </c>
    </row>
    <row r="41500" spans="7:17">
      <c r="G41500" s="1"/>
      <c r="Q41500" s="32" t="str">
        <f>IF(I41500="OUTSTANDING",'Data Table Volumes'!$B$1-G41500,"NA")</f>
        <v>NA</v>
      </c>
    </row>
    <row r="41501" spans="7:17">
      <c r="G41501" s="1"/>
      <c r="Q41501" s="32" t="str">
        <f>IF(I41501="OUTSTANDING",'Data Table Volumes'!$B$1-G41501,"NA")</f>
        <v>NA</v>
      </c>
    </row>
    <row r="41502" spans="7:17">
      <c r="G41502" s="1"/>
      <c r="Q41502" s="32" t="str">
        <f>IF(I41502="OUTSTANDING",'Data Table Volumes'!$B$1-G41502,"NA")</f>
        <v>NA</v>
      </c>
    </row>
    <row r="41503" spans="7:17">
      <c r="G41503" s="1"/>
      <c r="Q41503" s="32" t="str">
        <f>IF(I41503="OUTSTANDING",'Data Table Volumes'!$B$1-G41503,"NA")</f>
        <v>NA</v>
      </c>
    </row>
    <row r="41504" spans="7:17">
      <c r="G41504" s="1"/>
      <c r="Q41504" s="32" t="str">
        <f>IF(I41504="OUTSTANDING",'Data Table Volumes'!$B$1-G41504,"NA")</f>
        <v>NA</v>
      </c>
    </row>
    <row r="41505" spans="7:17">
      <c r="G41505" s="1"/>
      <c r="Q41505" s="32" t="str">
        <f>IF(I41505="OUTSTANDING",'Data Table Volumes'!$B$1-G41505,"NA")</f>
        <v>NA</v>
      </c>
    </row>
    <row r="41506" spans="7:17">
      <c r="G41506" s="1"/>
      <c r="Q41506" s="32" t="str">
        <f>IF(I41506="OUTSTANDING",'Data Table Volumes'!$B$1-G41506,"NA")</f>
        <v>NA</v>
      </c>
    </row>
    <row r="41507" spans="7:17">
      <c r="G41507" s="1"/>
      <c r="Q41507" s="32" t="str">
        <f>IF(I41507="OUTSTANDING",'Data Table Volumes'!$B$1-G41507,"NA")</f>
        <v>NA</v>
      </c>
    </row>
    <row r="41508" spans="7:17">
      <c r="G41508" s="1"/>
      <c r="Q41508" s="32" t="str">
        <f>IF(I41508="OUTSTANDING",'Data Table Volumes'!$B$1-G41508,"NA")</f>
        <v>NA</v>
      </c>
    </row>
    <row r="41509" spans="7:17">
      <c r="G41509" s="1"/>
      <c r="Q41509" s="32" t="str">
        <f>IF(I41509="OUTSTANDING",'Data Table Volumes'!$B$1-G41509,"NA")</f>
        <v>NA</v>
      </c>
    </row>
    <row r="41510" spans="7:17">
      <c r="G41510" s="1"/>
      <c r="Q41510" s="32" t="str">
        <f>IF(I41510="OUTSTANDING",'Data Table Volumes'!$B$1-G41510,"NA")</f>
        <v>NA</v>
      </c>
    </row>
    <row r="41511" spans="7:17">
      <c r="G41511" s="1"/>
      <c r="Q41511" s="32" t="str">
        <f>IF(I41511="OUTSTANDING",'Data Table Volumes'!$B$1-G41511,"NA")</f>
        <v>NA</v>
      </c>
    </row>
    <row r="41512" spans="7:17">
      <c r="G41512" s="1"/>
      <c r="Q41512" s="32" t="str">
        <f>IF(I41512="OUTSTANDING",'Data Table Volumes'!$B$1-G41512,"NA")</f>
        <v>NA</v>
      </c>
    </row>
    <row r="41513" spans="7:17">
      <c r="G41513" s="1"/>
      <c r="Q41513" s="32" t="str">
        <f>IF(I41513="OUTSTANDING",'Data Table Volumes'!$B$1-G41513,"NA")</f>
        <v>NA</v>
      </c>
    </row>
    <row r="41514" spans="7:17">
      <c r="G41514" s="1"/>
      <c r="Q41514" s="32" t="str">
        <f>IF(I41514="OUTSTANDING",'Data Table Volumes'!$B$1-G41514,"NA")</f>
        <v>NA</v>
      </c>
    </row>
    <row r="41515" spans="7:17">
      <c r="G41515" s="1"/>
      <c r="Q41515" s="32" t="str">
        <f>IF(I41515="OUTSTANDING",'Data Table Volumes'!$B$1-G41515,"NA")</f>
        <v>NA</v>
      </c>
    </row>
    <row r="41516" spans="7:17">
      <c r="G41516" s="1"/>
      <c r="Q41516" s="32" t="str">
        <f>IF(I41516="OUTSTANDING",'Data Table Volumes'!$B$1-G41516,"NA")</f>
        <v>NA</v>
      </c>
    </row>
    <row r="41517" spans="7:17">
      <c r="G41517" s="1"/>
      <c r="Q41517" s="32" t="str">
        <f>IF(I41517="OUTSTANDING",'Data Table Volumes'!$B$1-G41517,"NA")</f>
        <v>NA</v>
      </c>
    </row>
    <row r="41518" spans="7:17">
      <c r="G41518" s="1"/>
      <c r="Q41518" s="32" t="str">
        <f>IF(I41518="OUTSTANDING",'Data Table Volumes'!$B$1-G41518,"NA")</f>
        <v>NA</v>
      </c>
    </row>
    <row r="41519" spans="7:17">
      <c r="G41519" s="1"/>
      <c r="Q41519" s="32" t="str">
        <f>IF(I41519="OUTSTANDING",'Data Table Volumes'!$B$1-G41519,"NA")</f>
        <v>NA</v>
      </c>
    </row>
    <row r="41520" spans="7:17">
      <c r="G41520" s="1"/>
      <c r="Q41520" s="32" t="str">
        <f>IF(I41520="OUTSTANDING",'Data Table Volumes'!$B$1-G41520,"NA")</f>
        <v>NA</v>
      </c>
    </row>
    <row r="41521" spans="7:17">
      <c r="G41521" s="1"/>
      <c r="Q41521" s="32" t="str">
        <f>IF(I41521="OUTSTANDING",'Data Table Volumes'!$B$1-G41521,"NA")</f>
        <v>NA</v>
      </c>
    </row>
    <row r="41522" spans="7:17">
      <c r="G41522" s="1"/>
      <c r="Q41522" s="32" t="str">
        <f>IF(I41522="OUTSTANDING",'Data Table Volumes'!$B$1-G41522,"NA")</f>
        <v>NA</v>
      </c>
    </row>
    <row r="41523" spans="7:17">
      <c r="G41523" s="1"/>
      <c r="Q41523" s="32" t="str">
        <f>IF(I41523="OUTSTANDING",'Data Table Volumes'!$B$1-G41523,"NA")</f>
        <v>NA</v>
      </c>
    </row>
    <row r="41524" spans="7:17">
      <c r="G41524" s="1"/>
      <c r="Q41524" s="32" t="str">
        <f>IF(I41524="OUTSTANDING",'Data Table Volumes'!$B$1-G41524,"NA")</f>
        <v>NA</v>
      </c>
    </row>
    <row r="41525" spans="7:17">
      <c r="G41525" s="1"/>
      <c r="Q41525" s="32" t="str">
        <f>IF(I41525="OUTSTANDING",'Data Table Volumes'!$B$1-G41525,"NA")</f>
        <v>NA</v>
      </c>
    </row>
    <row r="41526" spans="7:17">
      <c r="G41526" s="1"/>
      <c r="Q41526" s="32" t="str">
        <f>IF(I41526="OUTSTANDING",'Data Table Volumes'!$B$1-G41526,"NA")</f>
        <v>NA</v>
      </c>
    </row>
    <row r="41527" spans="7:17">
      <c r="G41527" s="1"/>
      <c r="Q41527" s="32" t="str">
        <f>IF(I41527="OUTSTANDING",'Data Table Volumes'!$B$1-G41527,"NA")</f>
        <v>NA</v>
      </c>
    </row>
    <row r="41528" spans="7:17">
      <c r="G41528" s="1"/>
      <c r="Q41528" s="32" t="str">
        <f>IF(I41528="OUTSTANDING",'Data Table Volumes'!$B$1-G41528,"NA")</f>
        <v>NA</v>
      </c>
    </row>
    <row r="41529" spans="7:17">
      <c r="G41529" s="1"/>
      <c r="Q41529" s="32" t="str">
        <f>IF(I41529="OUTSTANDING",'Data Table Volumes'!$B$1-G41529,"NA")</f>
        <v>NA</v>
      </c>
    </row>
    <row r="41530" spans="7:17">
      <c r="G41530" s="1"/>
      <c r="Q41530" s="32" t="str">
        <f>IF(I41530="OUTSTANDING",'Data Table Volumes'!$B$1-G41530,"NA")</f>
        <v>NA</v>
      </c>
    </row>
    <row r="41531" spans="7:17">
      <c r="G41531" s="1"/>
      <c r="Q41531" s="32" t="str">
        <f>IF(I41531="OUTSTANDING",'Data Table Volumes'!$B$1-G41531,"NA")</f>
        <v>NA</v>
      </c>
    </row>
    <row r="41532" spans="7:17">
      <c r="G41532" s="1"/>
      <c r="Q41532" s="32" t="str">
        <f>IF(I41532="OUTSTANDING",'Data Table Volumes'!$B$1-G41532,"NA")</f>
        <v>NA</v>
      </c>
    </row>
    <row r="41533" spans="7:17">
      <c r="G41533" s="1"/>
      <c r="Q41533" s="32" t="str">
        <f>IF(I41533="OUTSTANDING",'Data Table Volumes'!$B$1-G41533,"NA")</f>
        <v>NA</v>
      </c>
    </row>
    <row r="41534" spans="7:17">
      <c r="G41534" s="1"/>
      <c r="Q41534" s="32" t="str">
        <f>IF(I41534="OUTSTANDING",'Data Table Volumes'!$B$1-G41534,"NA")</f>
        <v>NA</v>
      </c>
    </row>
    <row r="41535" spans="7:17">
      <c r="G41535" s="1"/>
      <c r="Q41535" s="32" t="str">
        <f>IF(I41535="OUTSTANDING",'Data Table Volumes'!$B$1-G41535,"NA")</f>
        <v>NA</v>
      </c>
    </row>
    <row r="41536" spans="7:17">
      <c r="G41536" s="1"/>
      <c r="Q41536" s="32" t="str">
        <f>IF(I41536="OUTSTANDING",'Data Table Volumes'!$B$1-G41536,"NA")</f>
        <v>NA</v>
      </c>
    </row>
    <row r="41537" spans="7:17">
      <c r="G41537" s="1"/>
      <c r="Q41537" s="32" t="str">
        <f>IF(I41537="OUTSTANDING",'Data Table Volumes'!$B$1-G41537,"NA")</f>
        <v>NA</v>
      </c>
    </row>
    <row r="41538" spans="7:17">
      <c r="G41538" s="1"/>
      <c r="Q41538" s="32" t="str">
        <f>IF(I41538="OUTSTANDING",'Data Table Volumes'!$B$1-G41538,"NA")</f>
        <v>NA</v>
      </c>
    </row>
    <row r="41539" spans="7:17">
      <c r="G41539" s="1"/>
      <c r="Q41539" s="32" t="str">
        <f>IF(I41539="OUTSTANDING",'Data Table Volumes'!$B$1-G41539,"NA")</f>
        <v>NA</v>
      </c>
    </row>
    <row r="41540" spans="7:17">
      <c r="G41540" s="1"/>
      <c r="Q41540" s="32" t="str">
        <f>IF(I41540="OUTSTANDING",'Data Table Volumes'!$B$1-G41540,"NA")</f>
        <v>NA</v>
      </c>
    </row>
    <row r="41541" spans="7:17">
      <c r="G41541" s="1"/>
      <c r="Q41541" s="32" t="str">
        <f>IF(I41541="OUTSTANDING",'Data Table Volumes'!$B$1-G41541,"NA")</f>
        <v>NA</v>
      </c>
    </row>
    <row r="41542" spans="7:17">
      <c r="G41542" s="1"/>
      <c r="Q41542" s="32" t="str">
        <f>IF(I41542="OUTSTANDING",'Data Table Volumes'!$B$1-G41542,"NA")</f>
        <v>NA</v>
      </c>
    </row>
    <row r="41543" spans="7:17">
      <c r="G41543" s="1"/>
      <c r="Q41543" s="32" t="str">
        <f>IF(I41543="OUTSTANDING",'Data Table Volumes'!$B$1-G41543,"NA")</f>
        <v>NA</v>
      </c>
    </row>
    <row r="41544" spans="7:17">
      <c r="G41544" s="1"/>
      <c r="Q41544" s="32" t="str">
        <f>IF(I41544="OUTSTANDING",'Data Table Volumes'!$B$1-G41544,"NA")</f>
        <v>NA</v>
      </c>
    </row>
    <row r="41545" spans="7:17">
      <c r="G41545" s="1"/>
      <c r="Q41545" s="32" t="str">
        <f>IF(I41545="OUTSTANDING",'Data Table Volumes'!$B$1-G41545,"NA")</f>
        <v>NA</v>
      </c>
    </row>
    <row r="41546" spans="7:17">
      <c r="G41546" s="1"/>
      <c r="Q41546" s="32" t="str">
        <f>IF(I41546="OUTSTANDING",'Data Table Volumes'!$B$1-G41546,"NA")</f>
        <v>NA</v>
      </c>
    </row>
    <row r="41547" spans="7:17">
      <c r="G41547" s="1"/>
      <c r="Q41547" s="32" t="str">
        <f>IF(I41547="OUTSTANDING",'Data Table Volumes'!$B$1-G41547,"NA")</f>
        <v>NA</v>
      </c>
    </row>
    <row r="41548" spans="7:17">
      <c r="G41548" s="1"/>
      <c r="Q41548" s="32" t="str">
        <f>IF(I41548="OUTSTANDING",'Data Table Volumes'!$B$1-G41548,"NA")</f>
        <v>NA</v>
      </c>
    </row>
    <row r="41549" spans="7:17">
      <c r="G41549" s="1"/>
      <c r="Q41549" s="32" t="str">
        <f>IF(I41549="OUTSTANDING",'Data Table Volumes'!$B$1-G41549,"NA")</f>
        <v>NA</v>
      </c>
    </row>
    <row r="41550" spans="7:17">
      <c r="G41550" s="1"/>
      <c r="Q41550" s="32" t="str">
        <f>IF(I41550="OUTSTANDING",'Data Table Volumes'!$B$1-G41550,"NA")</f>
        <v>NA</v>
      </c>
    </row>
    <row r="41551" spans="7:17">
      <c r="G41551" s="1"/>
      <c r="Q41551" s="32" t="str">
        <f>IF(I41551="OUTSTANDING",'Data Table Volumes'!$B$1-G41551,"NA")</f>
        <v>NA</v>
      </c>
    </row>
    <row r="41552" spans="7:17">
      <c r="G41552" s="1"/>
      <c r="Q41552" s="32" t="str">
        <f>IF(I41552="OUTSTANDING",'Data Table Volumes'!$B$1-G41552,"NA")</f>
        <v>NA</v>
      </c>
    </row>
    <row r="41553" spans="7:17">
      <c r="G41553" s="1"/>
      <c r="Q41553" s="32" t="str">
        <f>IF(I41553="OUTSTANDING",'Data Table Volumes'!$B$1-G41553,"NA")</f>
        <v>NA</v>
      </c>
    </row>
    <row r="41554" spans="7:17">
      <c r="G41554" s="1"/>
      <c r="Q41554" s="32" t="str">
        <f>IF(I41554="OUTSTANDING",'Data Table Volumes'!$B$1-G41554,"NA")</f>
        <v>NA</v>
      </c>
    </row>
    <row r="41555" spans="7:17">
      <c r="G41555" s="1"/>
      <c r="Q41555" s="32" t="str">
        <f>IF(I41555="OUTSTANDING",'Data Table Volumes'!$B$1-G41555,"NA")</f>
        <v>NA</v>
      </c>
    </row>
    <row r="41556" spans="7:17">
      <c r="G41556" s="1"/>
      <c r="Q41556" s="32" t="str">
        <f>IF(I41556="OUTSTANDING",'Data Table Volumes'!$B$1-G41556,"NA")</f>
        <v>NA</v>
      </c>
    </row>
    <row r="41557" spans="7:17">
      <c r="G41557" s="1"/>
      <c r="Q41557" s="32" t="str">
        <f>IF(I41557="OUTSTANDING",'Data Table Volumes'!$B$1-G41557,"NA")</f>
        <v>NA</v>
      </c>
    </row>
    <row r="41558" spans="7:17">
      <c r="G41558" s="1"/>
      <c r="Q41558" s="32" t="str">
        <f>IF(I41558="OUTSTANDING",'Data Table Volumes'!$B$1-G41558,"NA")</f>
        <v>NA</v>
      </c>
    </row>
    <row r="41559" spans="7:17">
      <c r="G41559" s="1"/>
      <c r="Q41559" s="32" t="str">
        <f>IF(I41559="OUTSTANDING",'Data Table Volumes'!$B$1-G41559,"NA")</f>
        <v>NA</v>
      </c>
    </row>
    <row r="41560" spans="7:17">
      <c r="G41560" s="1"/>
      <c r="Q41560" s="32" t="str">
        <f>IF(I41560="OUTSTANDING",'Data Table Volumes'!$B$1-G41560,"NA")</f>
        <v>NA</v>
      </c>
    </row>
    <row r="41561" spans="7:17">
      <c r="G41561" s="1"/>
      <c r="Q41561" s="32" t="str">
        <f>IF(I41561="OUTSTANDING",'Data Table Volumes'!$B$1-G41561,"NA")</f>
        <v>NA</v>
      </c>
    </row>
    <row r="41562" spans="7:17">
      <c r="G41562" s="1"/>
      <c r="Q41562" s="32" t="str">
        <f>IF(I41562="OUTSTANDING",'Data Table Volumes'!$B$1-G41562,"NA")</f>
        <v>NA</v>
      </c>
    </row>
    <row r="41563" spans="7:17">
      <c r="G41563" s="1"/>
      <c r="Q41563" s="32" t="str">
        <f>IF(I41563="OUTSTANDING",'Data Table Volumes'!$B$1-G41563,"NA")</f>
        <v>NA</v>
      </c>
    </row>
    <row r="41564" spans="7:17">
      <c r="G41564" s="1"/>
      <c r="Q41564" s="32" t="str">
        <f>IF(I41564="OUTSTANDING",'Data Table Volumes'!$B$1-G41564,"NA")</f>
        <v>NA</v>
      </c>
    </row>
    <row r="41565" spans="7:17">
      <c r="G41565" s="1"/>
      <c r="Q41565" s="32" t="str">
        <f>IF(I41565="OUTSTANDING",'Data Table Volumes'!$B$1-G41565,"NA")</f>
        <v>NA</v>
      </c>
    </row>
    <row r="41566" spans="7:17">
      <c r="G41566" s="1"/>
      <c r="Q41566" s="32" t="str">
        <f>IF(I41566="OUTSTANDING",'Data Table Volumes'!$B$1-G41566,"NA")</f>
        <v>NA</v>
      </c>
    </row>
    <row r="41567" spans="7:17">
      <c r="G41567" s="1"/>
      <c r="Q41567" s="32" t="str">
        <f>IF(I41567="OUTSTANDING",'Data Table Volumes'!$B$1-G41567,"NA")</f>
        <v>NA</v>
      </c>
    </row>
    <row r="41568" spans="7:17">
      <c r="G41568" s="1"/>
      <c r="Q41568" s="32" t="str">
        <f>IF(I41568="OUTSTANDING",'Data Table Volumes'!$B$1-G41568,"NA")</f>
        <v>NA</v>
      </c>
    </row>
    <row r="41569" spans="7:17">
      <c r="G41569" s="1"/>
      <c r="Q41569" s="32" t="str">
        <f>IF(I41569="OUTSTANDING",'Data Table Volumes'!$B$1-G41569,"NA")</f>
        <v>NA</v>
      </c>
    </row>
    <row r="41570" spans="7:17">
      <c r="G41570" s="1"/>
      <c r="Q41570" s="32" t="str">
        <f>IF(I41570="OUTSTANDING",'Data Table Volumes'!$B$1-G41570,"NA")</f>
        <v>NA</v>
      </c>
    </row>
    <row r="41571" spans="7:17">
      <c r="G41571" s="1"/>
      <c r="Q41571" s="32" t="str">
        <f>IF(I41571="OUTSTANDING",'Data Table Volumes'!$B$1-G41571,"NA")</f>
        <v>NA</v>
      </c>
    </row>
    <row r="41572" spans="7:17">
      <c r="G41572" s="1"/>
      <c r="Q41572" s="32" t="str">
        <f>IF(I41572="OUTSTANDING",'Data Table Volumes'!$B$1-G41572,"NA")</f>
        <v>NA</v>
      </c>
    </row>
    <row r="41573" spans="7:17">
      <c r="G41573" s="1"/>
      <c r="Q41573" s="32" t="str">
        <f>IF(I41573="OUTSTANDING",'Data Table Volumes'!$B$1-G41573,"NA")</f>
        <v>NA</v>
      </c>
    </row>
    <row r="41574" spans="7:17">
      <c r="G41574" s="1"/>
      <c r="Q41574" s="32" t="str">
        <f>IF(I41574="OUTSTANDING",'Data Table Volumes'!$B$1-G41574,"NA")</f>
        <v>NA</v>
      </c>
    </row>
    <row r="41575" spans="7:17">
      <c r="G41575" s="1"/>
      <c r="Q41575" s="32" t="str">
        <f>IF(I41575="OUTSTANDING",'Data Table Volumes'!$B$1-G41575,"NA")</f>
        <v>NA</v>
      </c>
    </row>
    <row r="41576" spans="7:17">
      <c r="G41576" s="1"/>
      <c r="Q41576" s="32" t="str">
        <f>IF(I41576="OUTSTANDING",'Data Table Volumes'!$B$1-G41576,"NA")</f>
        <v>NA</v>
      </c>
    </row>
    <row r="41577" spans="7:17">
      <c r="G41577" s="1"/>
      <c r="Q41577" s="32" t="str">
        <f>IF(I41577="OUTSTANDING",'Data Table Volumes'!$B$1-G41577,"NA")</f>
        <v>NA</v>
      </c>
    </row>
    <row r="41578" spans="7:17">
      <c r="G41578" s="1"/>
      <c r="Q41578" s="32" t="str">
        <f>IF(I41578="OUTSTANDING",'Data Table Volumes'!$B$1-G41578,"NA")</f>
        <v>NA</v>
      </c>
    </row>
    <row r="41579" spans="7:17">
      <c r="G41579" s="1"/>
      <c r="Q41579" s="32" t="str">
        <f>IF(I41579="OUTSTANDING",'Data Table Volumes'!$B$1-G41579,"NA")</f>
        <v>NA</v>
      </c>
    </row>
    <row r="41580" spans="7:17">
      <c r="G41580" s="1"/>
      <c r="Q41580" s="32" t="str">
        <f>IF(I41580="OUTSTANDING",'Data Table Volumes'!$B$1-G41580,"NA")</f>
        <v>NA</v>
      </c>
    </row>
    <row r="41581" spans="7:17">
      <c r="G41581" s="1"/>
      <c r="Q41581" s="32" t="str">
        <f>IF(I41581="OUTSTANDING",'Data Table Volumes'!$B$1-G41581,"NA")</f>
        <v>NA</v>
      </c>
    </row>
    <row r="41582" spans="7:17">
      <c r="G41582" s="1"/>
      <c r="Q41582" s="32" t="str">
        <f>IF(I41582="OUTSTANDING",'Data Table Volumes'!$B$1-G41582,"NA")</f>
        <v>NA</v>
      </c>
    </row>
    <row r="41583" spans="7:17">
      <c r="G41583" s="1"/>
      <c r="Q41583" s="32" t="str">
        <f>IF(I41583="OUTSTANDING",'Data Table Volumes'!$B$1-G41583,"NA")</f>
        <v>NA</v>
      </c>
    </row>
    <row r="41584" spans="7:17">
      <c r="G41584" s="1"/>
      <c r="Q41584" s="32" t="str">
        <f>IF(I41584="OUTSTANDING",'Data Table Volumes'!$B$1-G41584,"NA")</f>
        <v>NA</v>
      </c>
    </row>
    <row r="41585" spans="7:17">
      <c r="G41585" s="1"/>
      <c r="Q41585" s="32" t="str">
        <f>IF(I41585="OUTSTANDING",'Data Table Volumes'!$B$1-G41585,"NA")</f>
        <v>NA</v>
      </c>
    </row>
    <row r="41586" spans="7:17">
      <c r="G41586" s="1"/>
      <c r="Q41586" s="32" t="str">
        <f>IF(I41586="OUTSTANDING",'Data Table Volumes'!$B$1-G41586,"NA")</f>
        <v>NA</v>
      </c>
    </row>
    <row r="41587" spans="7:17">
      <c r="G41587" s="1"/>
      <c r="Q41587" s="32" t="str">
        <f>IF(I41587="OUTSTANDING",'Data Table Volumes'!$B$1-G41587,"NA")</f>
        <v>NA</v>
      </c>
    </row>
    <row r="41588" spans="7:17">
      <c r="G41588" s="1"/>
      <c r="Q41588" s="32" t="str">
        <f>IF(I41588="OUTSTANDING",'Data Table Volumes'!$B$1-G41588,"NA")</f>
        <v>NA</v>
      </c>
    </row>
    <row r="41589" spans="7:17">
      <c r="G41589" s="1"/>
      <c r="Q41589" s="32" t="str">
        <f>IF(I41589="OUTSTANDING",'Data Table Volumes'!$B$1-G41589,"NA")</f>
        <v>NA</v>
      </c>
    </row>
    <row r="41590" spans="7:17">
      <c r="G41590" s="1"/>
      <c r="Q41590" s="32" t="str">
        <f>IF(I41590="OUTSTANDING",'Data Table Volumes'!$B$1-G41590,"NA")</f>
        <v>NA</v>
      </c>
    </row>
    <row r="41591" spans="7:17">
      <c r="G41591" s="1"/>
      <c r="Q41591" s="32" t="str">
        <f>IF(I41591="OUTSTANDING",'Data Table Volumes'!$B$1-G41591,"NA")</f>
        <v>NA</v>
      </c>
    </row>
    <row r="41592" spans="7:17">
      <c r="G41592" s="1"/>
      <c r="Q41592" s="32" t="str">
        <f>IF(I41592="OUTSTANDING",'Data Table Volumes'!$B$1-G41592,"NA")</f>
        <v>NA</v>
      </c>
    </row>
    <row r="41593" spans="7:17">
      <c r="G41593" s="1"/>
      <c r="Q41593" s="32" t="str">
        <f>IF(I41593="OUTSTANDING",'Data Table Volumes'!$B$1-G41593,"NA")</f>
        <v>NA</v>
      </c>
    </row>
    <row r="41594" spans="7:17">
      <c r="G41594" s="1"/>
      <c r="Q41594" s="32" t="str">
        <f>IF(I41594="OUTSTANDING",'Data Table Volumes'!$B$1-G41594,"NA")</f>
        <v>NA</v>
      </c>
    </row>
    <row r="41595" spans="7:17">
      <c r="G41595" s="1"/>
      <c r="Q41595" s="32" t="str">
        <f>IF(I41595="OUTSTANDING",'Data Table Volumes'!$B$1-G41595,"NA")</f>
        <v>NA</v>
      </c>
    </row>
    <row r="41596" spans="7:17">
      <c r="G41596" s="1"/>
      <c r="Q41596" s="32" t="str">
        <f>IF(I41596="OUTSTANDING",'Data Table Volumes'!$B$1-G41596,"NA")</f>
        <v>NA</v>
      </c>
    </row>
    <row r="41597" spans="7:17">
      <c r="G41597" s="1"/>
      <c r="Q41597" s="32" t="str">
        <f>IF(I41597="OUTSTANDING",'Data Table Volumes'!$B$1-G41597,"NA")</f>
        <v>NA</v>
      </c>
    </row>
    <row r="41598" spans="7:17">
      <c r="G41598" s="1"/>
      <c r="Q41598" s="32" t="str">
        <f>IF(I41598="OUTSTANDING",'Data Table Volumes'!$B$1-G41598,"NA")</f>
        <v>NA</v>
      </c>
    </row>
    <row r="41599" spans="7:17">
      <c r="G41599" s="1"/>
      <c r="Q41599" s="32" t="str">
        <f>IF(I41599="OUTSTANDING",'Data Table Volumes'!$B$1-G41599,"NA")</f>
        <v>NA</v>
      </c>
    </row>
    <row r="41600" spans="7:17">
      <c r="G41600" s="1"/>
      <c r="Q41600" s="32" t="str">
        <f>IF(I41600="OUTSTANDING",'Data Table Volumes'!$B$1-G41600,"NA")</f>
        <v>NA</v>
      </c>
    </row>
    <row r="41601" spans="7:17">
      <c r="G41601" s="1"/>
      <c r="Q41601" s="32" t="str">
        <f>IF(I41601="OUTSTANDING",'Data Table Volumes'!$B$1-G41601,"NA")</f>
        <v>NA</v>
      </c>
    </row>
    <row r="41602" spans="7:17">
      <c r="G41602" s="1"/>
      <c r="Q41602" s="32" t="str">
        <f>IF(I41602="OUTSTANDING",'Data Table Volumes'!$B$1-G41602,"NA")</f>
        <v>NA</v>
      </c>
    </row>
    <row r="41603" spans="7:17">
      <c r="G41603" s="1"/>
      <c r="Q41603" s="32" t="str">
        <f>IF(I41603="OUTSTANDING",'Data Table Volumes'!$B$1-G41603,"NA")</f>
        <v>NA</v>
      </c>
    </row>
    <row r="41604" spans="7:17">
      <c r="G41604" s="1"/>
      <c r="Q41604" s="32" t="str">
        <f>IF(I41604="OUTSTANDING",'Data Table Volumes'!$B$1-G41604,"NA")</f>
        <v>NA</v>
      </c>
    </row>
    <row r="41605" spans="7:17">
      <c r="G41605" s="1"/>
      <c r="Q41605" s="32" t="str">
        <f>IF(I41605="OUTSTANDING",'Data Table Volumes'!$B$1-G41605,"NA")</f>
        <v>NA</v>
      </c>
    </row>
    <row r="41606" spans="7:17">
      <c r="G41606" s="1"/>
      <c r="Q41606" s="32" t="str">
        <f>IF(I41606="OUTSTANDING",'Data Table Volumes'!$B$1-G41606,"NA")</f>
        <v>NA</v>
      </c>
    </row>
    <row r="41607" spans="7:17">
      <c r="G41607" s="1"/>
      <c r="Q41607" s="32" t="str">
        <f>IF(I41607="OUTSTANDING",'Data Table Volumes'!$B$1-G41607,"NA")</f>
        <v>NA</v>
      </c>
    </row>
    <row r="41608" spans="7:17">
      <c r="G41608" s="1"/>
      <c r="Q41608" s="32" t="str">
        <f>IF(I41608="OUTSTANDING",'Data Table Volumes'!$B$1-G41608,"NA")</f>
        <v>NA</v>
      </c>
    </row>
    <row r="41609" spans="7:17">
      <c r="G41609" s="1"/>
      <c r="Q41609" s="32" t="str">
        <f>IF(I41609="OUTSTANDING",'Data Table Volumes'!$B$1-G41609,"NA")</f>
        <v>NA</v>
      </c>
    </row>
    <row r="41610" spans="7:17">
      <c r="G41610" s="1"/>
      <c r="Q41610" s="32" t="str">
        <f>IF(I41610="OUTSTANDING",'Data Table Volumes'!$B$1-G41610,"NA")</f>
        <v>NA</v>
      </c>
    </row>
    <row r="41611" spans="7:17">
      <c r="G41611" s="1"/>
      <c r="Q41611" s="32" t="str">
        <f>IF(I41611="OUTSTANDING",'Data Table Volumes'!$B$1-G41611,"NA")</f>
        <v>NA</v>
      </c>
    </row>
    <row r="41612" spans="7:17">
      <c r="G41612" s="1"/>
      <c r="Q41612" s="32" t="str">
        <f>IF(I41612="OUTSTANDING",'Data Table Volumes'!$B$1-G41612,"NA")</f>
        <v>NA</v>
      </c>
    </row>
    <row r="41613" spans="7:17">
      <c r="G41613" s="1"/>
      <c r="Q41613" s="32" t="str">
        <f>IF(I41613="OUTSTANDING",'Data Table Volumes'!$B$1-G41613,"NA")</f>
        <v>NA</v>
      </c>
    </row>
    <row r="41614" spans="7:17">
      <c r="G41614" s="1"/>
      <c r="Q41614" s="32" t="str">
        <f>IF(I41614="OUTSTANDING",'Data Table Volumes'!$B$1-G41614,"NA")</f>
        <v>NA</v>
      </c>
    </row>
    <row r="41615" spans="7:17">
      <c r="G41615" s="1"/>
      <c r="Q41615" s="32" t="str">
        <f>IF(I41615="OUTSTANDING",'Data Table Volumes'!$B$1-G41615,"NA")</f>
        <v>NA</v>
      </c>
    </row>
    <row r="41616" spans="7:17">
      <c r="G41616" s="1"/>
      <c r="Q41616" s="32" t="str">
        <f>IF(I41616="OUTSTANDING",'Data Table Volumes'!$B$1-G41616,"NA")</f>
        <v>NA</v>
      </c>
    </row>
    <row r="41617" spans="7:17">
      <c r="G41617" s="1"/>
      <c r="Q41617" s="32" t="str">
        <f>IF(I41617="OUTSTANDING",'Data Table Volumes'!$B$1-G41617,"NA")</f>
        <v>NA</v>
      </c>
    </row>
    <row r="41618" spans="7:17">
      <c r="G41618" s="1"/>
      <c r="Q41618" s="32" t="str">
        <f>IF(I41618="OUTSTANDING",'Data Table Volumes'!$B$1-G41618,"NA")</f>
        <v>NA</v>
      </c>
    </row>
    <row r="41619" spans="7:17">
      <c r="G41619" s="1"/>
      <c r="Q41619" s="32" t="str">
        <f>IF(I41619="OUTSTANDING",'Data Table Volumes'!$B$1-G41619,"NA")</f>
        <v>NA</v>
      </c>
    </row>
    <row r="41620" spans="7:17">
      <c r="G41620" s="1"/>
      <c r="Q41620" s="32" t="str">
        <f>IF(I41620="OUTSTANDING",'Data Table Volumes'!$B$1-G41620,"NA")</f>
        <v>NA</v>
      </c>
    </row>
    <row r="41621" spans="7:17">
      <c r="G41621" s="1"/>
      <c r="Q41621" s="32" t="str">
        <f>IF(I41621="OUTSTANDING",'Data Table Volumes'!$B$1-G41621,"NA")</f>
        <v>NA</v>
      </c>
    </row>
    <row r="41622" spans="7:17">
      <c r="G41622" s="1"/>
      <c r="Q41622" s="32" t="str">
        <f>IF(I41622="OUTSTANDING",'Data Table Volumes'!$B$1-G41622,"NA")</f>
        <v>NA</v>
      </c>
    </row>
    <row r="41623" spans="7:17">
      <c r="G41623" s="1"/>
      <c r="Q41623" s="32" t="str">
        <f>IF(I41623="OUTSTANDING",'Data Table Volumes'!$B$1-G41623,"NA")</f>
        <v>NA</v>
      </c>
    </row>
    <row r="41624" spans="7:17">
      <c r="G41624" s="1"/>
      <c r="Q41624" s="32" t="str">
        <f>IF(I41624="OUTSTANDING",'Data Table Volumes'!$B$1-G41624,"NA")</f>
        <v>NA</v>
      </c>
    </row>
    <row r="41625" spans="7:17">
      <c r="G41625" s="1"/>
      <c r="Q41625" s="32" t="str">
        <f>IF(I41625="OUTSTANDING",'Data Table Volumes'!$B$1-G41625,"NA")</f>
        <v>NA</v>
      </c>
    </row>
    <row r="41626" spans="7:17">
      <c r="G41626" s="1"/>
      <c r="Q41626" s="32" t="str">
        <f>IF(I41626="OUTSTANDING",'Data Table Volumes'!$B$1-G41626,"NA")</f>
        <v>NA</v>
      </c>
    </row>
    <row r="41627" spans="7:17">
      <c r="G41627" s="1"/>
      <c r="Q41627" s="32" t="str">
        <f>IF(I41627="OUTSTANDING",'Data Table Volumes'!$B$1-G41627,"NA")</f>
        <v>NA</v>
      </c>
    </row>
    <row r="41628" spans="7:17">
      <c r="G41628" s="1"/>
      <c r="Q41628" s="32" t="str">
        <f>IF(I41628="OUTSTANDING",'Data Table Volumes'!$B$1-G41628,"NA")</f>
        <v>NA</v>
      </c>
    </row>
    <row r="41629" spans="7:17">
      <c r="G41629" s="1"/>
      <c r="Q41629" s="32" t="str">
        <f>IF(I41629="OUTSTANDING",'Data Table Volumes'!$B$1-G41629,"NA")</f>
        <v>NA</v>
      </c>
    </row>
    <row r="41630" spans="7:17">
      <c r="G41630" s="1"/>
      <c r="Q41630" s="32" t="str">
        <f>IF(I41630="OUTSTANDING",'Data Table Volumes'!$B$1-G41630,"NA")</f>
        <v>NA</v>
      </c>
    </row>
    <row r="41631" spans="7:17">
      <c r="G41631" s="1"/>
      <c r="Q41631" s="32" t="str">
        <f>IF(I41631="OUTSTANDING",'Data Table Volumes'!$B$1-G41631,"NA")</f>
        <v>NA</v>
      </c>
    </row>
    <row r="41632" spans="7:17">
      <c r="G41632" s="1"/>
      <c r="Q41632" s="32" t="str">
        <f>IF(I41632="OUTSTANDING",'Data Table Volumes'!$B$1-G41632,"NA")</f>
        <v>NA</v>
      </c>
    </row>
    <row r="41633" spans="7:17">
      <c r="G41633" s="1"/>
      <c r="Q41633" s="32" t="str">
        <f>IF(I41633="OUTSTANDING",'Data Table Volumes'!$B$1-G41633,"NA")</f>
        <v>NA</v>
      </c>
    </row>
    <row r="41634" spans="7:17">
      <c r="G41634" s="1"/>
      <c r="Q41634" s="32" t="str">
        <f>IF(I41634="OUTSTANDING",'Data Table Volumes'!$B$1-G41634,"NA")</f>
        <v>NA</v>
      </c>
    </row>
    <row r="41635" spans="7:17">
      <c r="G41635" s="1"/>
      <c r="Q41635" s="32" t="str">
        <f>IF(I41635="OUTSTANDING",'Data Table Volumes'!$B$1-G41635,"NA")</f>
        <v>NA</v>
      </c>
    </row>
    <row r="41636" spans="7:17">
      <c r="G41636" s="1"/>
      <c r="Q41636" s="32" t="str">
        <f>IF(I41636="OUTSTANDING",'Data Table Volumes'!$B$1-G41636,"NA")</f>
        <v>NA</v>
      </c>
    </row>
    <row r="41637" spans="7:17">
      <c r="G41637" s="1"/>
      <c r="Q41637" s="32" t="str">
        <f>IF(I41637="OUTSTANDING",'Data Table Volumes'!$B$1-G41637,"NA")</f>
        <v>NA</v>
      </c>
    </row>
    <row r="41638" spans="7:17">
      <c r="G41638" s="1"/>
      <c r="Q41638" s="32" t="str">
        <f>IF(I41638="OUTSTANDING",'Data Table Volumes'!$B$1-G41638,"NA")</f>
        <v>NA</v>
      </c>
    </row>
    <row r="41639" spans="7:17">
      <c r="G41639" s="1"/>
      <c r="Q41639" s="32" t="str">
        <f>IF(I41639="OUTSTANDING",'Data Table Volumes'!$B$1-G41639,"NA")</f>
        <v>NA</v>
      </c>
    </row>
    <row r="41640" spans="7:17">
      <c r="G41640" s="1"/>
      <c r="Q41640" s="32" t="str">
        <f>IF(I41640="OUTSTANDING",'Data Table Volumes'!$B$1-G41640,"NA")</f>
        <v>NA</v>
      </c>
    </row>
    <row r="41641" spans="7:17">
      <c r="G41641" s="1"/>
      <c r="Q41641" s="32" t="str">
        <f>IF(I41641="OUTSTANDING",'Data Table Volumes'!$B$1-G41641,"NA")</f>
        <v>NA</v>
      </c>
    </row>
    <row r="41642" spans="7:17">
      <c r="G41642" s="1"/>
      <c r="Q41642" s="32" t="str">
        <f>IF(I41642="OUTSTANDING",'Data Table Volumes'!$B$1-G41642,"NA")</f>
        <v>NA</v>
      </c>
    </row>
    <row r="41643" spans="7:17">
      <c r="G41643" s="1"/>
      <c r="Q41643" s="32" t="str">
        <f>IF(I41643="OUTSTANDING",'Data Table Volumes'!$B$1-G41643,"NA")</f>
        <v>NA</v>
      </c>
    </row>
    <row r="41644" spans="7:17">
      <c r="G41644" s="1"/>
      <c r="Q41644" s="32" t="str">
        <f>IF(I41644="OUTSTANDING",'Data Table Volumes'!$B$1-G41644,"NA")</f>
        <v>NA</v>
      </c>
    </row>
    <row r="41645" spans="7:17">
      <c r="G41645" s="1"/>
      <c r="Q41645" s="32" t="str">
        <f>IF(I41645="OUTSTANDING",'Data Table Volumes'!$B$1-G41645,"NA")</f>
        <v>NA</v>
      </c>
    </row>
    <row r="41646" spans="7:17">
      <c r="G41646" s="1"/>
      <c r="Q41646" s="32" t="str">
        <f>IF(I41646="OUTSTANDING",'Data Table Volumes'!$B$1-G41646,"NA")</f>
        <v>NA</v>
      </c>
    </row>
    <row r="41647" spans="7:17">
      <c r="G41647" s="1"/>
      <c r="Q41647" s="32" t="str">
        <f>IF(I41647="OUTSTANDING",'Data Table Volumes'!$B$1-G41647,"NA")</f>
        <v>NA</v>
      </c>
    </row>
    <row r="41648" spans="7:17">
      <c r="G41648" s="1"/>
      <c r="Q41648" s="32" t="str">
        <f>IF(I41648="OUTSTANDING",'Data Table Volumes'!$B$1-G41648,"NA")</f>
        <v>NA</v>
      </c>
    </row>
    <row r="41649" spans="7:17">
      <c r="G41649" s="1"/>
      <c r="Q41649" s="32" t="str">
        <f>IF(I41649="OUTSTANDING",'Data Table Volumes'!$B$1-G41649,"NA")</f>
        <v>NA</v>
      </c>
    </row>
    <row r="41650" spans="7:17">
      <c r="G41650" s="1"/>
      <c r="Q41650" s="32" t="str">
        <f>IF(I41650="OUTSTANDING",'Data Table Volumes'!$B$1-G41650,"NA")</f>
        <v>NA</v>
      </c>
    </row>
    <row r="41651" spans="7:17">
      <c r="G41651" s="1"/>
      <c r="Q41651" s="32" t="str">
        <f>IF(I41651="OUTSTANDING",'Data Table Volumes'!$B$1-G41651,"NA")</f>
        <v>NA</v>
      </c>
    </row>
    <row r="41652" spans="7:17">
      <c r="G41652" s="1"/>
      <c r="Q41652" s="32" t="str">
        <f>IF(I41652="OUTSTANDING",'Data Table Volumes'!$B$1-G41652,"NA")</f>
        <v>NA</v>
      </c>
    </row>
    <row r="41653" spans="7:17">
      <c r="G41653" s="1"/>
      <c r="Q41653" s="32" t="str">
        <f>IF(I41653="OUTSTANDING",'Data Table Volumes'!$B$1-G41653,"NA")</f>
        <v>NA</v>
      </c>
    </row>
    <row r="41654" spans="7:17">
      <c r="G41654" s="1"/>
      <c r="Q41654" s="32" t="str">
        <f>IF(I41654="OUTSTANDING",'Data Table Volumes'!$B$1-G41654,"NA")</f>
        <v>NA</v>
      </c>
    </row>
    <row r="41655" spans="7:17">
      <c r="G41655" s="1"/>
      <c r="Q41655" s="32" t="str">
        <f>IF(I41655="OUTSTANDING",'Data Table Volumes'!$B$1-G41655,"NA")</f>
        <v>NA</v>
      </c>
    </row>
    <row r="41656" spans="7:17">
      <c r="G41656" s="1"/>
      <c r="Q41656" s="32" t="str">
        <f>IF(I41656="OUTSTANDING",'Data Table Volumes'!$B$1-G41656,"NA")</f>
        <v>NA</v>
      </c>
    </row>
    <row r="41657" spans="7:17">
      <c r="G41657" s="1"/>
      <c r="Q41657" s="32" t="str">
        <f>IF(I41657="OUTSTANDING",'Data Table Volumes'!$B$1-G41657,"NA")</f>
        <v>NA</v>
      </c>
    </row>
    <row r="41658" spans="7:17">
      <c r="G41658" s="1"/>
      <c r="Q41658" s="32" t="str">
        <f>IF(I41658="OUTSTANDING",'Data Table Volumes'!$B$1-G41658,"NA")</f>
        <v>NA</v>
      </c>
    </row>
    <row r="41659" spans="7:17">
      <c r="G41659" s="1"/>
      <c r="Q41659" s="32" t="str">
        <f>IF(I41659="OUTSTANDING",'Data Table Volumes'!$B$1-G41659,"NA")</f>
        <v>NA</v>
      </c>
    </row>
    <row r="41660" spans="7:17">
      <c r="G41660" s="1"/>
      <c r="Q41660" s="32" t="str">
        <f>IF(I41660="OUTSTANDING",'Data Table Volumes'!$B$1-G41660,"NA")</f>
        <v>NA</v>
      </c>
    </row>
    <row r="41661" spans="7:17">
      <c r="G41661" s="1"/>
      <c r="Q41661" s="32" t="str">
        <f>IF(I41661="OUTSTANDING",'Data Table Volumes'!$B$1-G41661,"NA")</f>
        <v>NA</v>
      </c>
    </row>
    <row r="41662" spans="7:17">
      <c r="G41662" s="1"/>
      <c r="Q41662" s="32" t="str">
        <f>IF(I41662="OUTSTANDING",'Data Table Volumes'!$B$1-G41662,"NA")</f>
        <v>NA</v>
      </c>
    </row>
    <row r="41663" spans="7:17">
      <c r="G41663" s="1"/>
      <c r="Q41663" s="32" t="str">
        <f>IF(I41663="OUTSTANDING",'Data Table Volumes'!$B$1-G41663,"NA")</f>
        <v>NA</v>
      </c>
    </row>
    <row r="41664" spans="7:17">
      <c r="G41664" s="1"/>
      <c r="Q41664" s="32" t="str">
        <f>IF(I41664="OUTSTANDING",'Data Table Volumes'!$B$1-G41664,"NA")</f>
        <v>NA</v>
      </c>
    </row>
    <row r="41665" spans="7:17">
      <c r="G41665" s="1"/>
      <c r="Q41665" s="32" t="str">
        <f>IF(I41665="OUTSTANDING",'Data Table Volumes'!$B$1-G41665,"NA")</f>
        <v>NA</v>
      </c>
    </row>
    <row r="41666" spans="7:17">
      <c r="G41666" s="1"/>
      <c r="Q41666" s="32" t="str">
        <f>IF(I41666="OUTSTANDING",'Data Table Volumes'!$B$1-G41666,"NA")</f>
        <v>NA</v>
      </c>
    </row>
    <row r="41667" spans="7:17">
      <c r="G41667" s="1"/>
      <c r="Q41667" s="32" t="str">
        <f>IF(I41667="OUTSTANDING",'Data Table Volumes'!$B$1-G41667,"NA")</f>
        <v>NA</v>
      </c>
    </row>
    <row r="41668" spans="7:17">
      <c r="G41668" s="1"/>
      <c r="Q41668" s="32" t="str">
        <f>IF(I41668="OUTSTANDING",'Data Table Volumes'!$B$1-G41668,"NA")</f>
        <v>NA</v>
      </c>
    </row>
    <row r="41669" spans="7:17">
      <c r="G41669" s="1"/>
      <c r="Q41669" s="32" t="str">
        <f>IF(I41669="OUTSTANDING",'Data Table Volumes'!$B$1-G41669,"NA")</f>
        <v>NA</v>
      </c>
    </row>
    <row r="41670" spans="7:17">
      <c r="G41670" s="1"/>
      <c r="Q41670" s="32" t="str">
        <f>IF(I41670="OUTSTANDING",'Data Table Volumes'!$B$1-G41670,"NA")</f>
        <v>NA</v>
      </c>
    </row>
    <row r="41671" spans="7:17">
      <c r="G41671" s="1"/>
      <c r="Q41671" s="32" t="str">
        <f>IF(I41671="OUTSTANDING",'Data Table Volumes'!$B$1-G41671,"NA")</f>
        <v>NA</v>
      </c>
    </row>
    <row r="41672" spans="7:17">
      <c r="G41672" s="1"/>
      <c r="Q41672" s="32" t="str">
        <f>IF(I41672="OUTSTANDING",'Data Table Volumes'!$B$1-G41672,"NA")</f>
        <v>NA</v>
      </c>
    </row>
    <row r="41673" spans="7:17">
      <c r="G41673" s="1"/>
      <c r="Q41673" s="32" t="str">
        <f>IF(I41673="OUTSTANDING",'Data Table Volumes'!$B$1-G41673,"NA")</f>
        <v>NA</v>
      </c>
    </row>
    <row r="41674" spans="7:17">
      <c r="G41674" s="1"/>
      <c r="Q41674" s="32" t="str">
        <f>IF(I41674="OUTSTANDING",'Data Table Volumes'!$B$1-G41674,"NA")</f>
        <v>NA</v>
      </c>
    </row>
    <row r="41675" spans="7:17">
      <c r="G41675" s="1"/>
      <c r="Q41675" s="32" t="str">
        <f>IF(I41675="OUTSTANDING",'Data Table Volumes'!$B$1-G41675,"NA")</f>
        <v>NA</v>
      </c>
    </row>
    <row r="41676" spans="7:17">
      <c r="G41676" s="1"/>
      <c r="Q41676" s="32" t="str">
        <f>IF(I41676="OUTSTANDING",'Data Table Volumes'!$B$1-G41676,"NA")</f>
        <v>NA</v>
      </c>
    </row>
    <row r="41677" spans="7:17">
      <c r="G41677" s="1"/>
      <c r="Q41677" s="32" t="str">
        <f>IF(I41677="OUTSTANDING",'Data Table Volumes'!$B$1-G41677,"NA")</f>
        <v>NA</v>
      </c>
    </row>
    <row r="41678" spans="7:17">
      <c r="G41678" s="1"/>
      <c r="Q41678" s="32" t="str">
        <f>IF(I41678="OUTSTANDING",'Data Table Volumes'!$B$1-G41678,"NA")</f>
        <v>NA</v>
      </c>
    </row>
    <row r="41679" spans="7:17">
      <c r="G41679" s="1"/>
      <c r="Q41679" s="32" t="str">
        <f>IF(I41679="OUTSTANDING",'Data Table Volumes'!$B$1-G41679,"NA")</f>
        <v>NA</v>
      </c>
    </row>
    <row r="41680" spans="7:17">
      <c r="G41680" s="1"/>
      <c r="Q41680" s="32" t="str">
        <f>IF(I41680="OUTSTANDING",'Data Table Volumes'!$B$1-G41680,"NA")</f>
        <v>NA</v>
      </c>
    </row>
    <row r="41681" spans="7:17">
      <c r="G41681" s="1"/>
      <c r="Q41681" s="32" t="str">
        <f>IF(I41681="OUTSTANDING",'Data Table Volumes'!$B$1-G41681,"NA")</f>
        <v>NA</v>
      </c>
    </row>
    <row r="41682" spans="7:17">
      <c r="G41682" s="1"/>
      <c r="Q41682" s="32" t="str">
        <f>IF(I41682="OUTSTANDING",'Data Table Volumes'!$B$1-G41682,"NA")</f>
        <v>NA</v>
      </c>
    </row>
    <row r="41683" spans="7:17">
      <c r="G41683" s="1"/>
      <c r="Q41683" s="32" t="str">
        <f>IF(I41683="OUTSTANDING",'Data Table Volumes'!$B$1-G41683,"NA")</f>
        <v>NA</v>
      </c>
    </row>
    <row r="41684" spans="7:17">
      <c r="G41684" s="1"/>
      <c r="Q41684" s="32" t="str">
        <f>IF(I41684="OUTSTANDING",'Data Table Volumes'!$B$1-G41684,"NA")</f>
        <v>NA</v>
      </c>
    </row>
    <row r="41685" spans="7:17">
      <c r="G41685" s="1"/>
      <c r="Q41685" s="32" t="str">
        <f>IF(I41685="OUTSTANDING",'Data Table Volumes'!$B$1-G41685,"NA")</f>
        <v>NA</v>
      </c>
    </row>
    <row r="41686" spans="7:17">
      <c r="G41686" s="1"/>
      <c r="Q41686" s="32" t="str">
        <f>IF(I41686="OUTSTANDING",'Data Table Volumes'!$B$1-G41686,"NA")</f>
        <v>NA</v>
      </c>
    </row>
    <row r="41687" spans="7:17">
      <c r="G41687" s="1"/>
      <c r="Q41687" s="32" t="str">
        <f>IF(I41687="OUTSTANDING",'Data Table Volumes'!$B$1-G41687,"NA")</f>
        <v>NA</v>
      </c>
    </row>
    <row r="41688" spans="7:17">
      <c r="G41688" s="1"/>
      <c r="Q41688" s="32" t="str">
        <f>IF(I41688="OUTSTANDING",'Data Table Volumes'!$B$1-G41688,"NA")</f>
        <v>NA</v>
      </c>
    </row>
    <row r="41689" spans="7:17">
      <c r="G41689" s="1"/>
      <c r="Q41689" s="32" t="str">
        <f>IF(I41689="OUTSTANDING",'Data Table Volumes'!$B$1-G41689,"NA")</f>
        <v>NA</v>
      </c>
    </row>
    <row r="41690" spans="7:17">
      <c r="G41690" s="1"/>
      <c r="Q41690" s="32" t="str">
        <f>IF(I41690="OUTSTANDING",'Data Table Volumes'!$B$1-G41690,"NA")</f>
        <v>NA</v>
      </c>
    </row>
    <row r="41691" spans="7:17">
      <c r="G41691" s="1"/>
      <c r="Q41691" s="32" t="str">
        <f>IF(I41691="OUTSTANDING",'Data Table Volumes'!$B$1-G41691,"NA")</f>
        <v>NA</v>
      </c>
    </row>
    <row r="41692" spans="7:17">
      <c r="G41692" s="1"/>
      <c r="Q41692" s="32" t="str">
        <f>IF(I41692="OUTSTANDING",'Data Table Volumes'!$B$1-G41692,"NA")</f>
        <v>NA</v>
      </c>
    </row>
    <row r="41693" spans="7:17">
      <c r="G41693" s="1"/>
      <c r="Q41693" s="32" t="str">
        <f>IF(I41693="OUTSTANDING",'Data Table Volumes'!$B$1-G41693,"NA")</f>
        <v>NA</v>
      </c>
    </row>
    <row r="41694" spans="7:17">
      <c r="G41694" s="1"/>
      <c r="Q41694" s="32" t="str">
        <f>IF(I41694="OUTSTANDING",'Data Table Volumes'!$B$1-G41694,"NA")</f>
        <v>NA</v>
      </c>
    </row>
    <row r="41695" spans="7:17">
      <c r="G41695" s="1"/>
      <c r="Q41695" s="32" t="str">
        <f>IF(I41695="OUTSTANDING",'Data Table Volumes'!$B$1-G41695,"NA")</f>
        <v>NA</v>
      </c>
    </row>
    <row r="41696" spans="7:17">
      <c r="G41696" s="1"/>
      <c r="Q41696" s="32" t="str">
        <f>IF(I41696="OUTSTANDING",'Data Table Volumes'!$B$1-G41696,"NA")</f>
        <v>NA</v>
      </c>
    </row>
    <row r="41697" spans="7:17">
      <c r="G41697" s="1"/>
      <c r="Q41697" s="32" t="str">
        <f>IF(I41697="OUTSTANDING",'Data Table Volumes'!$B$1-G41697,"NA")</f>
        <v>NA</v>
      </c>
    </row>
    <row r="41698" spans="7:17">
      <c r="G41698" s="1"/>
      <c r="Q41698" s="32" t="str">
        <f>IF(I41698="OUTSTANDING",'Data Table Volumes'!$B$1-G41698,"NA")</f>
        <v>NA</v>
      </c>
    </row>
    <row r="41699" spans="7:17">
      <c r="G41699" s="1"/>
      <c r="Q41699" s="32" t="str">
        <f>IF(I41699="OUTSTANDING",'Data Table Volumes'!$B$1-G41699,"NA")</f>
        <v>NA</v>
      </c>
    </row>
    <row r="41700" spans="7:17">
      <c r="G41700" s="1"/>
      <c r="Q41700" s="32" t="str">
        <f>IF(I41700="OUTSTANDING",'Data Table Volumes'!$B$1-G41700,"NA")</f>
        <v>NA</v>
      </c>
    </row>
    <row r="41701" spans="7:17">
      <c r="G41701" s="1"/>
      <c r="Q41701" s="32" t="str">
        <f>IF(I41701="OUTSTANDING",'Data Table Volumes'!$B$1-G41701,"NA")</f>
        <v>NA</v>
      </c>
    </row>
    <row r="41702" spans="7:17">
      <c r="G41702" s="1"/>
      <c r="Q41702" s="32" t="str">
        <f>IF(I41702="OUTSTANDING",'Data Table Volumes'!$B$1-G41702,"NA")</f>
        <v>NA</v>
      </c>
    </row>
    <row r="41703" spans="7:17">
      <c r="G41703" s="1"/>
      <c r="Q41703" s="32" t="str">
        <f>IF(I41703="OUTSTANDING",'Data Table Volumes'!$B$1-G41703,"NA")</f>
        <v>NA</v>
      </c>
    </row>
    <row r="41704" spans="7:17">
      <c r="G41704" s="1"/>
      <c r="Q41704" s="32" t="str">
        <f>IF(I41704="OUTSTANDING",'Data Table Volumes'!$B$1-G41704,"NA")</f>
        <v>NA</v>
      </c>
    </row>
    <row r="41705" spans="7:17">
      <c r="G41705" s="1"/>
      <c r="Q41705" s="32" t="str">
        <f>IF(I41705="OUTSTANDING",'Data Table Volumes'!$B$1-G41705,"NA")</f>
        <v>NA</v>
      </c>
    </row>
    <row r="41706" spans="7:17">
      <c r="G41706" s="1"/>
      <c r="Q41706" s="32" t="str">
        <f>IF(I41706="OUTSTANDING",'Data Table Volumes'!$B$1-G41706,"NA")</f>
        <v>NA</v>
      </c>
    </row>
    <row r="41707" spans="7:17">
      <c r="G41707" s="1"/>
      <c r="Q41707" s="32" t="str">
        <f>IF(I41707="OUTSTANDING",'Data Table Volumes'!$B$1-G41707,"NA")</f>
        <v>NA</v>
      </c>
    </row>
    <row r="41708" spans="7:17">
      <c r="G41708" s="1"/>
      <c r="Q41708" s="32" t="str">
        <f>IF(I41708="OUTSTANDING",'Data Table Volumes'!$B$1-G41708,"NA")</f>
        <v>NA</v>
      </c>
    </row>
    <row r="41709" spans="7:17">
      <c r="G41709" s="1"/>
      <c r="Q41709" s="32" t="str">
        <f>IF(I41709="OUTSTANDING",'Data Table Volumes'!$B$1-G41709,"NA")</f>
        <v>NA</v>
      </c>
    </row>
    <row r="41710" spans="7:17">
      <c r="G41710" s="1"/>
      <c r="Q41710" s="32" t="str">
        <f>IF(I41710="OUTSTANDING",'Data Table Volumes'!$B$1-G41710,"NA")</f>
        <v>NA</v>
      </c>
    </row>
    <row r="41711" spans="7:17">
      <c r="G41711" s="1"/>
      <c r="Q41711" s="32" t="str">
        <f>IF(I41711="OUTSTANDING",'Data Table Volumes'!$B$1-G41711,"NA")</f>
        <v>NA</v>
      </c>
    </row>
    <row r="41712" spans="7:17">
      <c r="G41712" s="1"/>
      <c r="Q41712" s="32" t="str">
        <f>IF(I41712="OUTSTANDING",'Data Table Volumes'!$B$1-G41712,"NA")</f>
        <v>NA</v>
      </c>
    </row>
    <row r="41713" spans="7:17">
      <c r="G41713" s="1"/>
      <c r="Q41713" s="32" t="str">
        <f>IF(I41713="OUTSTANDING",'Data Table Volumes'!$B$1-G41713,"NA")</f>
        <v>NA</v>
      </c>
    </row>
    <row r="41714" spans="7:17">
      <c r="G41714" s="1"/>
      <c r="Q41714" s="32" t="str">
        <f>IF(I41714="OUTSTANDING",'Data Table Volumes'!$B$1-G41714,"NA")</f>
        <v>NA</v>
      </c>
    </row>
    <row r="41715" spans="7:17">
      <c r="G41715" s="1"/>
      <c r="Q41715" s="32" t="str">
        <f>IF(I41715="OUTSTANDING",'Data Table Volumes'!$B$1-G41715,"NA")</f>
        <v>NA</v>
      </c>
    </row>
    <row r="41716" spans="7:17">
      <c r="G41716" s="1"/>
      <c r="Q41716" s="32" t="str">
        <f>IF(I41716="OUTSTANDING",'Data Table Volumes'!$B$1-G41716,"NA")</f>
        <v>NA</v>
      </c>
    </row>
    <row r="41717" spans="7:17">
      <c r="G41717" s="1"/>
      <c r="Q41717" s="32" t="str">
        <f>IF(I41717="OUTSTANDING",'Data Table Volumes'!$B$1-G41717,"NA")</f>
        <v>NA</v>
      </c>
    </row>
    <row r="41718" spans="7:17">
      <c r="G41718" s="1"/>
      <c r="Q41718" s="32" t="str">
        <f>IF(I41718="OUTSTANDING",'Data Table Volumes'!$B$1-G41718,"NA")</f>
        <v>NA</v>
      </c>
    </row>
    <row r="41719" spans="7:17">
      <c r="G41719" s="1"/>
      <c r="Q41719" s="32" t="str">
        <f>IF(I41719="OUTSTANDING",'Data Table Volumes'!$B$1-G41719,"NA")</f>
        <v>NA</v>
      </c>
    </row>
    <row r="41720" spans="7:17">
      <c r="G41720" s="1"/>
      <c r="Q41720" s="32" t="str">
        <f>IF(I41720="OUTSTANDING",'Data Table Volumes'!$B$1-G41720,"NA")</f>
        <v>NA</v>
      </c>
    </row>
    <row r="41721" spans="7:17">
      <c r="G41721" s="1"/>
      <c r="Q41721" s="32" t="str">
        <f>IF(I41721="OUTSTANDING",'Data Table Volumes'!$B$1-G41721,"NA")</f>
        <v>NA</v>
      </c>
    </row>
    <row r="41722" spans="7:17">
      <c r="G41722" s="1"/>
      <c r="Q41722" s="32" t="str">
        <f>IF(I41722="OUTSTANDING",'Data Table Volumes'!$B$1-G41722,"NA")</f>
        <v>NA</v>
      </c>
    </row>
    <row r="41723" spans="7:17">
      <c r="G41723" s="1"/>
      <c r="Q41723" s="32" t="str">
        <f>IF(I41723="OUTSTANDING",'Data Table Volumes'!$B$1-G41723,"NA")</f>
        <v>NA</v>
      </c>
    </row>
    <row r="41724" spans="7:17">
      <c r="G41724" s="1"/>
      <c r="Q41724" s="32" t="str">
        <f>IF(I41724="OUTSTANDING",'Data Table Volumes'!$B$1-G41724,"NA")</f>
        <v>NA</v>
      </c>
    </row>
    <row r="41725" spans="7:17">
      <c r="G41725" s="1"/>
      <c r="Q41725" s="32" t="str">
        <f>IF(I41725="OUTSTANDING",'Data Table Volumes'!$B$1-G41725,"NA")</f>
        <v>NA</v>
      </c>
    </row>
    <row r="41726" spans="7:17">
      <c r="G41726" s="1"/>
      <c r="Q41726" s="32" t="str">
        <f>IF(I41726="OUTSTANDING",'Data Table Volumes'!$B$1-G41726,"NA")</f>
        <v>NA</v>
      </c>
    </row>
    <row r="41727" spans="7:17">
      <c r="G41727" s="1"/>
      <c r="Q41727" s="32" t="str">
        <f>IF(I41727="OUTSTANDING",'Data Table Volumes'!$B$1-G41727,"NA")</f>
        <v>NA</v>
      </c>
    </row>
    <row r="41728" spans="7:17">
      <c r="G41728" s="1"/>
      <c r="Q41728" s="32" t="str">
        <f>IF(I41728="OUTSTANDING",'Data Table Volumes'!$B$1-G41728,"NA")</f>
        <v>NA</v>
      </c>
    </row>
    <row r="41729" spans="7:17">
      <c r="G41729" s="1"/>
      <c r="Q41729" s="32" t="str">
        <f>IF(I41729="OUTSTANDING",'Data Table Volumes'!$B$1-G41729,"NA")</f>
        <v>NA</v>
      </c>
    </row>
    <row r="41730" spans="7:17">
      <c r="G41730" s="1"/>
      <c r="Q41730" s="32" t="str">
        <f>IF(I41730="OUTSTANDING",'Data Table Volumes'!$B$1-G41730,"NA")</f>
        <v>NA</v>
      </c>
    </row>
    <row r="41731" spans="7:17">
      <c r="G41731" s="1"/>
      <c r="Q41731" s="32" t="str">
        <f>IF(I41731="OUTSTANDING",'Data Table Volumes'!$B$1-G41731,"NA")</f>
        <v>NA</v>
      </c>
    </row>
    <row r="41732" spans="7:17">
      <c r="G41732" s="1"/>
      <c r="Q41732" s="32" t="str">
        <f>IF(I41732="OUTSTANDING",'Data Table Volumes'!$B$1-G41732,"NA")</f>
        <v>NA</v>
      </c>
    </row>
    <row r="41733" spans="7:17">
      <c r="G41733" s="1"/>
      <c r="Q41733" s="32" t="str">
        <f>IF(I41733="OUTSTANDING",'Data Table Volumes'!$B$1-G41733,"NA")</f>
        <v>NA</v>
      </c>
    </row>
    <row r="41734" spans="7:17">
      <c r="G41734" s="1"/>
      <c r="Q41734" s="32" t="str">
        <f>IF(I41734="OUTSTANDING",'Data Table Volumes'!$B$1-G41734,"NA")</f>
        <v>NA</v>
      </c>
    </row>
    <row r="41735" spans="7:17">
      <c r="G41735" s="1"/>
      <c r="Q41735" s="32" t="str">
        <f>IF(I41735="OUTSTANDING",'Data Table Volumes'!$B$1-G41735,"NA")</f>
        <v>NA</v>
      </c>
    </row>
    <row r="41736" spans="7:17">
      <c r="G41736" s="1"/>
      <c r="Q41736" s="32" t="str">
        <f>IF(I41736="OUTSTANDING",'Data Table Volumes'!$B$1-G41736,"NA")</f>
        <v>NA</v>
      </c>
    </row>
    <row r="41737" spans="7:17">
      <c r="G41737" s="1"/>
      <c r="Q41737" s="32" t="str">
        <f>IF(I41737="OUTSTANDING",'Data Table Volumes'!$B$1-G41737,"NA")</f>
        <v>NA</v>
      </c>
    </row>
    <row r="41738" spans="7:17">
      <c r="G41738" s="1"/>
      <c r="Q41738" s="32" t="str">
        <f>IF(I41738="OUTSTANDING",'Data Table Volumes'!$B$1-G41738,"NA")</f>
        <v>NA</v>
      </c>
    </row>
    <row r="41739" spans="7:17">
      <c r="G41739" s="1"/>
      <c r="Q41739" s="32" t="str">
        <f>IF(I41739="OUTSTANDING",'Data Table Volumes'!$B$1-G41739,"NA")</f>
        <v>NA</v>
      </c>
    </row>
    <row r="41740" spans="7:17">
      <c r="G41740" s="1"/>
      <c r="Q41740" s="32" t="str">
        <f>IF(I41740="OUTSTANDING",'Data Table Volumes'!$B$1-G41740,"NA")</f>
        <v>NA</v>
      </c>
    </row>
    <row r="41741" spans="7:17">
      <c r="G41741" s="1"/>
      <c r="Q41741" s="32" t="str">
        <f>IF(I41741="OUTSTANDING",'Data Table Volumes'!$B$1-G41741,"NA")</f>
        <v>NA</v>
      </c>
    </row>
    <row r="41742" spans="7:17">
      <c r="G41742" s="1"/>
      <c r="Q41742" s="32" t="str">
        <f>IF(I41742="OUTSTANDING",'Data Table Volumes'!$B$1-G41742,"NA")</f>
        <v>NA</v>
      </c>
    </row>
    <row r="41743" spans="7:17">
      <c r="G41743" s="1"/>
      <c r="Q41743" s="32" t="str">
        <f>IF(I41743="OUTSTANDING",'Data Table Volumes'!$B$1-G41743,"NA")</f>
        <v>NA</v>
      </c>
    </row>
    <row r="41744" spans="7:17">
      <c r="G41744" s="1"/>
      <c r="Q41744" s="32" t="str">
        <f>IF(I41744="OUTSTANDING",'Data Table Volumes'!$B$1-G41744,"NA")</f>
        <v>NA</v>
      </c>
    </row>
    <row r="41745" spans="7:17">
      <c r="G41745" s="1"/>
      <c r="Q41745" s="32" t="str">
        <f>IF(I41745="OUTSTANDING",'Data Table Volumes'!$B$1-G41745,"NA")</f>
        <v>NA</v>
      </c>
    </row>
    <row r="41746" spans="7:17">
      <c r="G41746" s="1"/>
      <c r="Q41746" s="32" t="str">
        <f>IF(I41746="OUTSTANDING",'Data Table Volumes'!$B$1-G41746,"NA")</f>
        <v>NA</v>
      </c>
    </row>
    <row r="41747" spans="7:17">
      <c r="G41747" s="1"/>
      <c r="Q41747" s="32" t="str">
        <f>IF(I41747="OUTSTANDING",'Data Table Volumes'!$B$1-G41747,"NA")</f>
        <v>NA</v>
      </c>
    </row>
    <row r="41748" spans="7:17">
      <c r="G41748" s="1"/>
      <c r="Q41748" s="32" t="str">
        <f>IF(I41748="OUTSTANDING",'Data Table Volumes'!$B$1-G41748,"NA")</f>
        <v>NA</v>
      </c>
    </row>
    <row r="41749" spans="7:17">
      <c r="G41749" s="1"/>
      <c r="Q41749" s="32" t="str">
        <f>IF(I41749="OUTSTANDING",'Data Table Volumes'!$B$1-G41749,"NA")</f>
        <v>NA</v>
      </c>
    </row>
    <row r="41750" spans="7:17">
      <c r="G41750" s="1"/>
      <c r="Q41750" s="32" t="str">
        <f>IF(I41750="OUTSTANDING",'Data Table Volumes'!$B$1-G41750,"NA")</f>
        <v>NA</v>
      </c>
    </row>
    <row r="41751" spans="7:17">
      <c r="G41751" s="1"/>
      <c r="Q41751" s="32" t="str">
        <f>IF(I41751="OUTSTANDING",'Data Table Volumes'!$B$1-G41751,"NA")</f>
        <v>NA</v>
      </c>
    </row>
    <row r="41752" spans="7:17">
      <c r="G41752" s="1"/>
      <c r="Q41752" s="32" t="str">
        <f>IF(I41752="OUTSTANDING",'Data Table Volumes'!$B$1-G41752,"NA")</f>
        <v>NA</v>
      </c>
    </row>
    <row r="41753" spans="7:17">
      <c r="G41753" s="1"/>
      <c r="Q41753" s="32" t="str">
        <f>IF(I41753="OUTSTANDING",'Data Table Volumes'!$B$1-G41753,"NA")</f>
        <v>NA</v>
      </c>
    </row>
    <row r="41754" spans="7:17">
      <c r="G41754" s="1"/>
      <c r="Q41754" s="32" t="str">
        <f>IF(I41754="OUTSTANDING",'Data Table Volumes'!$B$1-G41754,"NA")</f>
        <v>NA</v>
      </c>
    </row>
    <row r="41755" spans="7:17">
      <c r="G41755" s="1"/>
      <c r="Q41755" s="32" t="str">
        <f>IF(I41755="OUTSTANDING",'Data Table Volumes'!$B$1-G41755,"NA")</f>
        <v>NA</v>
      </c>
    </row>
    <row r="41756" spans="7:17">
      <c r="G41756" s="1"/>
      <c r="Q41756" s="32" t="str">
        <f>IF(I41756="OUTSTANDING",'Data Table Volumes'!$B$1-G41756,"NA")</f>
        <v>NA</v>
      </c>
    </row>
    <row r="41757" spans="7:17">
      <c r="G41757" s="1"/>
      <c r="Q41757" s="32" t="str">
        <f>IF(I41757="OUTSTANDING",'Data Table Volumes'!$B$1-G41757,"NA")</f>
        <v>NA</v>
      </c>
    </row>
    <row r="41758" spans="7:17">
      <c r="G41758" s="1"/>
      <c r="Q41758" s="32" t="str">
        <f>IF(I41758="OUTSTANDING",'Data Table Volumes'!$B$1-G41758,"NA")</f>
        <v>NA</v>
      </c>
    </row>
    <row r="41759" spans="7:17">
      <c r="G41759" s="1"/>
      <c r="Q41759" s="32" t="str">
        <f>IF(I41759="OUTSTANDING",'Data Table Volumes'!$B$1-G41759,"NA")</f>
        <v>NA</v>
      </c>
    </row>
    <row r="41760" spans="7:17">
      <c r="G41760" s="1"/>
      <c r="Q41760" s="32" t="str">
        <f>IF(I41760="OUTSTANDING",'Data Table Volumes'!$B$1-G41760,"NA")</f>
        <v>NA</v>
      </c>
    </row>
    <row r="41761" spans="7:17">
      <c r="G41761" s="1"/>
      <c r="Q41761" s="32" t="str">
        <f>IF(I41761="OUTSTANDING",'Data Table Volumes'!$B$1-G41761,"NA")</f>
        <v>NA</v>
      </c>
    </row>
    <row r="41762" spans="7:17">
      <c r="G41762" s="1"/>
      <c r="Q41762" s="32" t="str">
        <f>IF(I41762="OUTSTANDING",'Data Table Volumes'!$B$1-G41762,"NA")</f>
        <v>NA</v>
      </c>
    </row>
    <row r="41763" spans="7:17">
      <c r="G41763" s="1"/>
      <c r="Q41763" s="32" t="str">
        <f>IF(I41763="OUTSTANDING",'Data Table Volumes'!$B$1-G41763,"NA")</f>
        <v>NA</v>
      </c>
    </row>
    <row r="41764" spans="7:17">
      <c r="G41764" s="1"/>
      <c r="Q41764" s="32" t="str">
        <f>IF(I41764="OUTSTANDING",'Data Table Volumes'!$B$1-G41764,"NA")</f>
        <v>NA</v>
      </c>
    </row>
    <row r="41765" spans="7:17">
      <c r="G41765" s="1"/>
      <c r="Q41765" s="32" t="str">
        <f>IF(I41765="OUTSTANDING",'Data Table Volumes'!$B$1-G41765,"NA")</f>
        <v>NA</v>
      </c>
    </row>
    <row r="41766" spans="7:17">
      <c r="G41766" s="1"/>
      <c r="Q41766" s="32" t="str">
        <f>IF(I41766="OUTSTANDING",'Data Table Volumes'!$B$1-G41766,"NA")</f>
        <v>NA</v>
      </c>
    </row>
    <row r="41767" spans="7:17">
      <c r="G41767" s="1"/>
      <c r="Q41767" s="32" t="str">
        <f>IF(I41767="OUTSTANDING",'Data Table Volumes'!$B$1-G41767,"NA")</f>
        <v>NA</v>
      </c>
    </row>
    <row r="41768" spans="7:17">
      <c r="G41768" s="1"/>
      <c r="Q41768" s="32" t="str">
        <f>IF(I41768="OUTSTANDING",'Data Table Volumes'!$B$1-G41768,"NA")</f>
        <v>NA</v>
      </c>
    </row>
    <row r="41769" spans="7:17">
      <c r="G41769" s="1"/>
      <c r="Q41769" s="32" t="str">
        <f>IF(I41769="OUTSTANDING",'Data Table Volumes'!$B$1-G41769,"NA")</f>
        <v>NA</v>
      </c>
    </row>
    <row r="41770" spans="7:17">
      <c r="G41770" s="1"/>
      <c r="Q41770" s="32" t="str">
        <f>IF(I41770="OUTSTANDING",'Data Table Volumes'!$B$1-G41770,"NA")</f>
        <v>NA</v>
      </c>
    </row>
    <row r="41771" spans="7:17">
      <c r="G41771" s="1"/>
      <c r="Q41771" s="32" t="str">
        <f>IF(I41771="OUTSTANDING",'Data Table Volumes'!$B$1-G41771,"NA")</f>
        <v>NA</v>
      </c>
    </row>
    <row r="41772" spans="7:17">
      <c r="G41772" s="1"/>
      <c r="Q41772" s="32" t="str">
        <f>IF(I41772="OUTSTANDING",'Data Table Volumes'!$B$1-G41772,"NA")</f>
        <v>NA</v>
      </c>
    </row>
    <row r="41773" spans="7:17">
      <c r="G41773" s="1"/>
      <c r="Q41773" s="32" t="str">
        <f>IF(I41773="OUTSTANDING",'Data Table Volumes'!$B$1-G41773,"NA")</f>
        <v>NA</v>
      </c>
    </row>
    <row r="41774" spans="7:17">
      <c r="G41774" s="1"/>
      <c r="Q41774" s="32" t="str">
        <f>IF(I41774="OUTSTANDING",'Data Table Volumes'!$B$1-G41774,"NA")</f>
        <v>NA</v>
      </c>
    </row>
    <row r="41775" spans="7:17">
      <c r="G41775" s="1"/>
      <c r="Q41775" s="32" t="str">
        <f>IF(I41775="OUTSTANDING",'Data Table Volumes'!$B$1-G41775,"NA")</f>
        <v>NA</v>
      </c>
    </row>
    <row r="41776" spans="7:17">
      <c r="G41776" s="1"/>
      <c r="Q41776" s="32" t="str">
        <f>IF(I41776="OUTSTANDING",'Data Table Volumes'!$B$1-G41776,"NA")</f>
        <v>NA</v>
      </c>
    </row>
    <row r="41777" spans="7:17">
      <c r="G41777" s="1"/>
      <c r="Q41777" s="32" t="str">
        <f>IF(I41777="OUTSTANDING",'Data Table Volumes'!$B$1-G41777,"NA")</f>
        <v>NA</v>
      </c>
    </row>
    <row r="41778" spans="7:17">
      <c r="G41778" s="1"/>
      <c r="Q41778" s="32" t="str">
        <f>IF(I41778="OUTSTANDING",'Data Table Volumes'!$B$1-G41778,"NA")</f>
        <v>NA</v>
      </c>
    </row>
    <row r="41779" spans="7:17">
      <c r="G41779" s="1"/>
      <c r="Q41779" s="32" t="str">
        <f>IF(I41779="OUTSTANDING",'Data Table Volumes'!$B$1-G41779,"NA")</f>
        <v>NA</v>
      </c>
    </row>
    <row r="41780" spans="7:17">
      <c r="G41780" s="1"/>
      <c r="Q41780" s="32" t="str">
        <f>IF(I41780="OUTSTANDING",'Data Table Volumes'!$B$1-G41780,"NA")</f>
        <v>NA</v>
      </c>
    </row>
    <row r="41781" spans="7:17">
      <c r="G41781" s="1"/>
      <c r="Q41781" s="32" t="str">
        <f>IF(I41781="OUTSTANDING",'Data Table Volumes'!$B$1-G41781,"NA")</f>
        <v>NA</v>
      </c>
    </row>
    <row r="41782" spans="7:17">
      <c r="G41782" s="1"/>
      <c r="Q41782" s="32" t="str">
        <f>IF(I41782="OUTSTANDING",'Data Table Volumes'!$B$1-G41782,"NA")</f>
        <v>NA</v>
      </c>
    </row>
    <row r="41783" spans="7:17">
      <c r="G41783" s="1"/>
      <c r="Q41783" s="32" t="str">
        <f>IF(I41783="OUTSTANDING",'Data Table Volumes'!$B$1-G41783,"NA")</f>
        <v>NA</v>
      </c>
    </row>
    <row r="41784" spans="7:17">
      <c r="G41784" s="1"/>
      <c r="Q41784" s="32" t="str">
        <f>IF(I41784="OUTSTANDING",'Data Table Volumes'!$B$1-G41784,"NA")</f>
        <v>NA</v>
      </c>
    </row>
    <row r="41785" spans="7:17">
      <c r="G41785" s="1"/>
      <c r="Q41785" s="32" t="str">
        <f>IF(I41785="OUTSTANDING",'Data Table Volumes'!$B$1-G41785,"NA")</f>
        <v>NA</v>
      </c>
    </row>
    <row r="41786" spans="7:17">
      <c r="G41786" s="1"/>
      <c r="Q41786" s="32" t="str">
        <f>IF(I41786="OUTSTANDING",'Data Table Volumes'!$B$1-G41786,"NA")</f>
        <v>NA</v>
      </c>
    </row>
    <row r="41787" spans="7:17">
      <c r="G41787" s="1"/>
      <c r="Q41787" s="32" t="str">
        <f>IF(I41787="OUTSTANDING",'Data Table Volumes'!$B$1-G41787,"NA")</f>
        <v>NA</v>
      </c>
    </row>
    <row r="41788" spans="7:17">
      <c r="G41788" s="1"/>
      <c r="Q41788" s="32" t="str">
        <f>IF(I41788="OUTSTANDING",'Data Table Volumes'!$B$1-G41788,"NA")</f>
        <v>NA</v>
      </c>
    </row>
    <row r="41789" spans="7:17">
      <c r="G41789" s="1"/>
      <c r="Q41789" s="32" t="str">
        <f>IF(I41789="OUTSTANDING",'Data Table Volumes'!$B$1-G41789,"NA")</f>
        <v>NA</v>
      </c>
    </row>
    <row r="41790" spans="7:17">
      <c r="G41790" s="1"/>
      <c r="Q41790" s="32" t="str">
        <f>IF(I41790="OUTSTANDING",'Data Table Volumes'!$B$1-G41790,"NA")</f>
        <v>NA</v>
      </c>
    </row>
    <row r="41791" spans="7:17">
      <c r="G41791" s="1"/>
      <c r="Q41791" s="32" t="str">
        <f>IF(I41791="OUTSTANDING",'Data Table Volumes'!$B$1-G41791,"NA")</f>
        <v>NA</v>
      </c>
    </row>
    <row r="41792" spans="7:17">
      <c r="G41792" s="1"/>
      <c r="Q41792" s="32" t="str">
        <f>IF(I41792="OUTSTANDING",'Data Table Volumes'!$B$1-G41792,"NA")</f>
        <v>NA</v>
      </c>
    </row>
    <row r="41793" spans="7:17">
      <c r="G41793" s="1"/>
      <c r="Q41793" s="32" t="str">
        <f>IF(I41793="OUTSTANDING",'Data Table Volumes'!$B$1-G41793,"NA")</f>
        <v>NA</v>
      </c>
    </row>
    <row r="41794" spans="7:17">
      <c r="G41794" s="1"/>
      <c r="Q41794" s="32" t="str">
        <f>IF(I41794="OUTSTANDING",'Data Table Volumes'!$B$1-G41794,"NA")</f>
        <v>NA</v>
      </c>
    </row>
    <row r="41795" spans="7:17">
      <c r="G41795" s="1"/>
      <c r="Q41795" s="32" t="str">
        <f>IF(I41795="OUTSTANDING",'Data Table Volumes'!$B$1-G41795,"NA")</f>
        <v>NA</v>
      </c>
    </row>
    <row r="41796" spans="7:17">
      <c r="G41796" s="1"/>
      <c r="Q41796" s="32" t="str">
        <f>IF(I41796="OUTSTANDING",'Data Table Volumes'!$B$1-G41796,"NA")</f>
        <v>NA</v>
      </c>
    </row>
    <row r="41797" spans="7:17">
      <c r="G41797" s="1"/>
      <c r="Q41797" s="32" t="str">
        <f>IF(I41797="OUTSTANDING",'Data Table Volumes'!$B$1-G41797,"NA")</f>
        <v>NA</v>
      </c>
    </row>
    <row r="41798" spans="7:17">
      <c r="G41798" s="1"/>
      <c r="Q41798" s="32" t="str">
        <f>IF(I41798="OUTSTANDING",'Data Table Volumes'!$B$1-G41798,"NA")</f>
        <v>NA</v>
      </c>
    </row>
    <row r="41799" spans="7:17">
      <c r="G41799" s="1"/>
      <c r="Q41799" s="32" t="str">
        <f>IF(I41799="OUTSTANDING",'Data Table Volumes'!$B$1-G41799,"NA")</f>
        <v>NA</v>
      </c>
    </row>
    <row r="41800" spans="7:17">
      <c r="G41800" s="1"/>
      <c r="Q41800" s="32" t="str">
        <f>IF(I41800="OUTSTANDING",'Data Table Volumes'!$B$1-G41800,"NA")</f>
        <v>NA</v>
      </c>
    </row>
    <row r="41801" spans="7:17">
      <c r="G41801" s="1"/>
      <c r="Q41801" s="32" t="str">
        <f>IF(I41801="OUTSTANDING",'Data Table Volumes'!$B$1-G41801,"NA")</f>
        <v>NA</v>
      </c>
    </row>
    <row r="41802" spans="7:17">
      <c r="G41802" s="1"/>
      <c r="Q41802" s="32" t="str">
        <f>IF(I41802="OUTSTANDING",'Data Table Volumes'!$B$1-G41802,"NA")</f>
        <v>NA</v>
      </c>
    </row>
    <row r="41803" spans="7:17">
      <c r="G41803" s="1"/>
      <c r="Q41803" s="32" t="str">
        <f>IF(I41803="OUTSTANDING",'Data Table Volumes'!$B$1-G41803,"NA")</f>
        <v>NA</v>
      </c>
    </row>
    <row r="41804" spans="7:17">
      <c r="G41804" s="1"/>
      <c r="Q41804" s="32" t="str">
        <f>IF(I41804="OUTSTANDING",'Data Table Volumes'!$B$1-G41804,"NA")</f>
        <v>NA</v>
      </c>
    </row>
    <row r="41805" spans="7:17">
      <c r="G41805" s="1"/>
      <c r="Q41805" s="32" t="str">
        <f>IF(I41805="OUTSTANDING",'Data Table Volumes'!$B$1-G41805,"NA")</f>
        <v>NA</v>
      </c>
    </row>
    <row r="41806" spans="7:17">
      <c r="G41806" s="1"/>
      <c r="Q41806" s="32" t="str">
        <f>IF(I41806="OUTSTANDING",'Data Table Volumes'!$B$1-G41806,"NA")</f>
        <v>NA</v>
      </c>
    </row>
    <row r="41807" spans="7:17">
      <c r="G41807" s="1"/>
      <c r="Q41807" s="32" t="str">
        <f>IF(I41807="OUTSTANDING",'Data Table Volumes'!$B$1-G41807,"NA")</f>
        <v>NA</v>
      </c>
    </row>
    <row r="41808" spans="7:17">
      <c r="G41808" s="1"/>
      <c r="Q41808" s="32" t="str">
        <f>IF(I41808="OUTSTANDING",'Data Table Volumes'!$B$1-G41808,"NA")</f>
        <v>NA</v>
      </c>
    </row>
    <row r="41809" spans="7:17">
      <c r="G41809" s="1"/>
      <c r="Q41809" s="32" t="str">
        <f>IF(I41809="OUTSTANDING",'Data Table Volumes'!$B$1-G41809,"NA")</f>
        <v>NA</v>
      </c>
    </row>
    <row r="41810" spans="7:17">
      <c r="G41810" s="1"/>
      <c r="Q41810" s="32" t="str">
        <f>IF(I41810="OUTSTANDING",'Data Table Volumes'!$B$1-G41810,"NA")</f>
        <v>NA</v>
      </c>
    </row>
    <row r="41811" spans="7:17">
      <c r="G41811" s="1"/>
      <c r="Q41811" s="32" t="str">
        <f>IF(I41811="OUTSTANDING",'Data Table Volumes'!$B$1-G41811,"NA")</f>
        <v>NA</v>
      </c>
    </row>
    <row r="41812" spans="7:17">
      <c r="G41812" s="1"/>
      <c r="Q41812" s="32" t="str">
        <f>IF(I41812="OUTSTANDING",'Data Table Volumes'!$B$1-G41812,"NA")</f>
        <v>NA</v>
      </c>
    </row>
    <row r="41813" spans="7:17">
      <c r="G41813" s="1"/>
      <c r="Q41813" s="32" t="str">
        <f>IF(I41813="OUTSTANDING",'Data Table Volumes'!$B$1-G41813,"NA")</f>
        <v>NA</v>
      </c>
    </row>
    <row r="41814" spans="7:17">
      <c r="G41814" s="1"/>
      <c r="Q41814" s="32" t="str">
        <f>IF(I41814="OUTSTANDING",'Data Table Volumes'!$B$1-G41814,"NA")</f>
        <v>NA</v>
      </c>
    </row>
    <row r="41815" spans="7:17">
      <c r="G41815" s="1"/>
      <c r="Q41815" s="32" t="str">
        <f>IF(I41815="OUTSTANDING",'Data Table Volumes'!$B$1-G41815,"NA")</f>
        <v>NA</v>
      </c>
    </row>
    <row r="41816" spans="7:17">
      <c r="G41816" s="1"/>
      <c r="Q41816" s="32" t="str">
        <f>IF(I41816="OUTSTANDING",'Data Table Volumes'!$B$1-G41816,"NA")</f>
        <v>NA</v>
      </c>
    </row>
    <row r="41817" spans="7:17">
      <c r="G41817" s="1"/>
      <c r="Q41817" s="32" t="str">
        <f>IF(I41817="OUTSTANDING",'Data Table Volumes'!$B$1-G41817,"NA")</f>
        <v>NA</v>
      </c>
    </row>
    <row r="41818" spans="7:17">
      <c r="G41818" s="1"/>
      <c r="Q41818" s="32" t="str">
        <f>IF(I41818="OUTSTANDING",'Data Table Volumes'!$B$1-G41818,"NA")</f>
        <v>NA</v>
      </c>
    </row>
    <row r="41819" spans="7:17">
      <c r="G41819" s="1"/>
      <c r="Q41819" s="32" t="str">
        <f>IF(I41819="OUTSTANDING",'Data Table Volumes'!$B$1-G41819,"NA")</f>
        <v>NA</v>
      </c>
    </row>
    <row r="41820" spans="7:17">
      <c r="G41820" s="1"/>
      <c r="Q41820" s="32" t="str">
        <f>IF(I41820="OUTSTANDING",'Data Table Volumes'!$B$1-G41820,"NA")</f>
        <v>NA</v>
      </c>
    </row>
    <row r="41821" spans="7:17">
      <c r="G41821" s="1"/>
      <c r="Q41821" s="32" t="str">
        <f>IF(I41821="OUTSTANDING",'Data Table Volumes'!$B$1-G41821,"NA")</f>
        <v>NA</v>
      </c>
    </row>
    <row r="41822" spans="7:17">
      <c r="G41822" s="1"/>
      <c r="Q41822" s="32" t="str">
        <f>IF(I41822="OUTSTANDING",'Data Table Volumes'!$B$1-G41822,"NA")</f>
        <v>NA</v>
      </c>
    </row>
    <row r="41823" spans="7:17">
      <c r="G41823" s="1"/>
      <c r="Q41823" s="32" t="str">
        <f>IF(I41823="OUTSTANDING",'Data Table Volumes'!$B$1-G41823,"NA")</f>
        <v>NA</v>
      </c>
    </row>
    <row r="41824" spans="7:17">
      <c r="G41824" s="1"/>
      <c r="Q41824" s="32" t="str">
        <f>IF(I41824="OUTSTANDING",'Data Table Volumes'!$B$1-G41824,"NA")</f>
        <v>NA</v>
      </c>
    </row>
    <row r="41825" spans="7:17">
      <c r="G41825" s="1"/>
      <c r="Q41825" s="32" t="str">
        <f>IF(I41825="OUTSTANDING",'Data Table Volumes'!$B$1-G41825,"NA")</f>
        <v>NA</v>
      </c>
    </row>
    <row r="41826" spans="7:17">
      <c r="G41826" s="1"/>
      <c r="Q41826" s="32" t="str">
        <f>IF(I41826="OUTSTANDING",'Data Table Volumes'!$B$1-G41826,"NA")</f>
        <v>NA</v>
      </c>
    </row>
    <row r="41827" spans="7:17">
      <c r="G41827" s="1"/>
      <c r="Q41827" s="32" t="str">
        <f>IF(I41827="OUTSTANDING",'Data Table Volumes'!$B$1-G41827,"NA")</f>
        <v>NA</v>
      </c>
    </row>
    <row r="41828" spans="7:17">
      <c r="G41828" s="1"/>
      <c r="Q41828" s="32" t="str">
        <f>IF(I41828="OUTSTANDING",'Data Table Volumes'!$B$1-G41828,"NA")</f>
        <v>NA</v>
      </c>
    </row>
    <row r="41829" spans="7:17">
      <c r="G41829" s="1"/>
      <c r="Q41829" s="32" t="str">
        <f>IF(I41829="OUTSTANDING",'Data Table Volumes'!$B$1-G41829,"NA")</f>
        <v>NA</v>
      </c>
    </row>
    <row r="41830" spans="7:17">
      <c r="G41830" s="1"/>
      <c r="Q41830" s="32" t="str">
        <f>IF(I41830="OUTSTANDING",'Data Table Volumes'!$B$1-G41830,"NA")</f>
        <v>NA</v>
      </c>
    </row>
    <row r="41831" spans="7:17">
      <c r="G41831" s="1"/>
      <c r="Q41831" s="32" t="str">
        <f>IF(I41831="OUTSTANDING",'Data Table Volumes'!$B$1-G41831,"NA")</f>
        <v>NA</v>
      </c>
    </row>
    <row r="41832" spans="7:17">
      <c r="G41832" s="1"/>
      <c r="Q41832" s="32" t="str">
        <f>IF(I41832="OUTSTANDING",'Data Table Volumes'!$B$1-G41832,"NA")</f>
        <v>NA</v>
      </c>
    </row>
    <row r="41833" spans="7:17">
      <c r="G41833" s="1"/>
      <c r="Q41833" s="32" t="str">
        <f>IF(I41833="OUTSTANDING",'Data Table Volumes'!$B$1-G41833,"NA")</f>
        <v>NA</v>
      </c>
    </row>
    <row r="41834" spans="7:17">
      <c r="G41834" s="1"/>
      <c r="Q41834" s="32" t="str">
        <f>IF(I41834="OUTSTANDING",'Data Table Volumes'!$B$1-G41834,"NA")</f>
        <v>NA</v>
      </c>
    </row>
    <row r="41835" spans="7:17">
      <c r="G41835" s="1"/>
      <c r="Q41835" s="32" t="str">
        <f>IF(I41835="OUTSTANDING",'Data Table Volumes'!$B$1-G41835,"NA")</f>
        <v>NA</v>
      </c>
    </row>
    <row r="41836" spans="7:17">
      <c r="G41836" s="1"/>
      <c r="Q41836" s="32" t="str">
        <f>IF(I41836="OUTSTANDING",'Data Table Volumes'!$B$1-G41836,"NA")</f>
        <v>NA</v>
      </c>
    </row>
    <row r="41837" spans="7:17">
      <c r="G41837" s="1"/>
      <c r="Q41837" s="32" t="str">
        <f>IF(I41837="OUTSTANDING",'Data Table Volumes'!$B$1-G41837,"NA")</f>
        <v>NA</v>
      </c>
    </row>
    <row r="41838" spans="7:17">
      <c r="G41838" s="1"/>
      <c r="Q41838" s="32" t="str">
        <f>IF(I41838="OUTSTANDING",'Data Table Volumes'!$B$1-G41838,"NA")</f>
        <v>NA</v>
      </c>
    </row>
    <row r="41839" spans="7:17">
      <c r="G41839" s="1"/>
      <c r="Q41839" s="32" t="str">
        <f>IF(I41839="OUTSTANDING",'Data Table Volumes'!$B$1-G41839,"NA")</f>
        <v>NA</v>
      </c>
    </row>
    <row r="41840" spans="7:17">
      <c r="G41840" s="1"/>
      <c r="Q41840" s="32" t="str">
        <f>IF(I41840="OUTSTANDING",'Data Table Volumes'!$B$1-G41840,"NA")</f>
        <v>NA</v>
      </c>
    </row>
    <row r="41841" spans="7:17">
      <c r="G41841" s="1"/>
      <c r="Q41841" s="32" t="str">
        <f>IF(I41841="OUTSTANDING",'Data Table Volumes'!$B$1-G41841,"NA")</f>
        <v>NA</v>
      </c>
    </row>
    <row r="41842" spans="7:17">
      <c r="G41842" s="1"/>
      <c r="Q41842" s="32" t="str">
        <f>IF(I41842="OUTSTANDING",'Data Table Volumes'!$B$1-G41842,"NA")</f>
        <v>NA</v>
      </c>
    </row>
    <row r="41843" spans="7:17">
      <c r="G41843" s="1"/>
      <c r="Q41843" s="32" t="str">
        <f>IF(I41843="OUTSTANDING",'Data Table Volumes'!$B$1-G41843,"NA")</f>
        <v>NA</v>
      </c>
    </row>
    <row r="41844" spans="7:17">
      <c r="G41844" s="1"/>
      <c r="Q41844" s="32" t="str">
        <f>IF(I41844="OUTSTANDING",'Data Table Volumes'!$B$1-G41844,"NA")</f>
        <v>NA</v>
      </c>
    </row>
    <row r="41845" spans="7:17">
      <c r="G41845" s="1"/>
      <c r="Q41845" s="32" t="str">
        <f>IF(I41845="OUTSTANDING",'Data Table Volumes'!$B$1-G41845,"NA")</f>
        <v>NA</v>
      </c>
    </row>
    <row r="41846" spans="7:17">
      <c r="G41846" s="1"/>
      <c r="Q41846" s="32" t="str">
        <f>IF(I41846="OUTSTANDING",'Data Table Volumes'!$B$1-G41846,"NA")</f>
        <v>NA</v>
      </c>
    </row>
    <row r="41847" spans="7:17">
      <c r="G41847" s="1"/>
      <c r="Q41847" s="32" t="str">
        <f>IF(I41847="OUTSTANDING",'Data Table Volumes'!$B$1-G41847,"NA")</f>
        <v>NA</v>
      </c>
    </row>
    <row r="41848" spans="7:17">
      <c r="G41848" s="1"/>
      <c r="Q41848" s="32" t="str">
        <f>IF(I41848="OUTSTANDING",'Data Table Volumes'!$B$1-G41848,"NA")</f>
        <v>NA</v>
      </c>
    </row>
    <row r="41849" spans="7:17">
      <c r="G41849" s="1"/>
      <c r="Q41849" s="32" t="str">
        <f>IF(I41849="OUTSTANDING",'Data Table Volumes'!$B$1-G41849,"NA")</f>
        <v>NA</v>
      </c>
    </row>
    <row r="41850" spans="7:17">
      <c r="G41850" s="1"/>
      <c r="Q41850" s="32" t="str">
        <f>IF(I41850="OUTSTANDING",'Data Table Volumes'!$B$1-G41850,"NA")</f>
        <v>NA</v>
      </c>
    </row>
    <row r="41851" spans="7:17">
      <c r="G41851" s="1"/>
      <c r="Q41851" s="32" t="str">
        <f>IF(I41851="OUTSTANDING",'Data Table Volumes'!$B$1-G41851,"NA")</f>
        <v>NA</v>
      </c>
    </row>
    <row r="41852" spans="7:17">
      <c r="G41852" s="1"/>
      <c r="Q41852" s="32" t="str">
        <f>IF(I41852="OUTSTANDING",'Data Table Volumes'!$B$1-G41852,"NA")</f>
        <v>NA</v>
      </c>
    </row>
    <row r="41853" spans="7:17">
      <c r="G41853" s="1"/>
      <c r="Q41853" s="32" t="str">
        <f>IF(I41853="OUTSTANDING",'Data Table Volumes'!$B$1-G41853,"NA")</f>
        <v>NA</v>
      </c>
    </row>
    <row r="41854" spans="7:17">
      <c r="G41854" s="1"/>
      <c r="Q41854" s="32" t="str">
        <f>IF(I41854="OUTSTANDING",'Data Table Volumes'!$B$1-G41854,"NA")</f>
        <v>NA</v>
      </c>
    </row>
    <row r="41855" spans="7:17">
      <c r="G41855" s="1"/>
      <c r="Q41855" s="32" t="str">
        <f>IF(I41855="OUTSTANDING",'Data Table Volumes'!$B$1-G41855,"NA")</f>
        <v>NA</v>
      </c>
    </row>
    <row r="41856" spans="7:17">
      <c r="G41856" s="1"/>
      <c r="Q41856" s="32" t="str">
        <f>IF(I41856="OUTSTANDING",'Data Table Volumes'!$B$1-G41856,"NA")</f>
        <v>NA</v>
      </c>
    </row>
    <row r="41857" spans="7:17">
      <c r="G41857" s="1"/>
      <c r="Q41857" s="32" t="str">
        <f>IF(I41857="OUTSTANDING",'Data Table Volumes'!$B$1-G41857,"NA")</f>
        <v>NA</v>
      </c>
    </row>
    <row r="41858" spans="7:17">
      <c r="G41858" s="1"/>
      <c r="Q41858" s="32" t="str">
        <f>IF(I41858="OUTSTANDING",'Data Table Volumes'!$B$1-G41858,"NA")</f>
        <v>NA</v>
      </c>
    </row>
    <row r="41859" spans="7:17">
      <c r="G41859" s="1"/>
      <c r="Q41859" s="32" t="str">
        <f>IF(I41859="OUTSTANDING",'Data Table Volumes'!$B$1-G41859,"NA")</f>
        <v>NA</v>
      </c>
    </row>
    <row r="41860" spans="7:17">
      <c r="G41860" s="1"/>
      <c r="Q41860" s="32" t="str">
        <f>IF(I41860="OUTSTANDING",'Data Table Volumes'!$B$1-G41860,"NA")</f>
        <v>NA</v>
      </c>
    </row>
    <row r="41861" spans="7:17">
      <c r="G41861" s="1"/>
      <c r="Q41861" s="32" t="str">
        <f>IF(I41861="OUTSTANDING",'Data Table Volumes'!$B$1-G41861,"NA")</f>
        <v>NA</v>
      </c>
    </row>
    <row r="41862" spans="7:17">
      <c r="G41862" s="1"/>
      <c r="Q41862" s="32" t="str">
        <f>IF(I41862="OUTSTANDING",'Data Table Volumes'!$B$1-G41862,"NA")</f>
        <v>NA</v>
      </c>
    </row>
    <row r="41863" spans="7:17">
      <c r="G41863" s="1"/>
      <c r="Q41863" s="32" t="str">
        <f>IF(I41863="OUTSTANDING",'Data Table Volumes'!$B$1-G41863,"NA")</f>
        <v>NA</v>
      </c>
    </row>
    <row r="41864" spans="7:17">
      <c r="G41864" s="1"/>
      <c r="Q41864" s="32" t="str">
        <f>IF(I41864="OUTSTANDING",'Data Table Volumes'!$B$1-G41864,"NA")</f>
        <v>NA</v>
      </c>
    </row>
    <row r="41865" spans="7:17">
      <c r="G41865" s="1"/>
      <c r="Q41865" s="32" t="str">
        <f>IF(I41865="OUTSTANDING",'Data Table Volumes'!$B$1-G41865,"NA")</f>
        <v>NA</v>
      </c>
    </row>
    <row r="41866" spans="7:17">
      <c r="G41866" s="1"/>
      <c r="Q41866" s="32" t="str">
        <f>IF(I41866="OUTSTANDING",'Data Table Volumes'!$B$1-G41866,"NA")</f>
        <v>NA</v>
      </c>
    </row>
    <row r="41867" spans="7:17">
      <c r="G41867" s="1"/>
      <c r="Q41867" s="32" t="str">
        <f>IF(I41867="OUTSTANDING",'Data Table Volumes'!$B$1-G41867,"NA")</f>
        <v>NA</v>
      </c>
    </row>
    <row r="41868" spans="7:17">
      <c r="G41868" s="1"/>
      <c r="Q41868" s="32" t="str">
        <f>IF(I41868="OUTSTANDING",'Data Table Volumes'!$B$1-G41868,"NA")</f>
        <v>NA</v>
      </c>
    </row>
    <row r="41869" spans="7:17">
      <c r="G41869" s="1"/>
      <c r="Q41869" s="32" t="str">
        <f>IF(I41869="OUTSTANDING",'Data Table Volumes'!$B$1-G41869,"NA")</f>
        <v>NA</v>
      </c>
    </row>
    <row r="41870" spans="7:17">
      <c r="G41870" s="1"/>
      <c r="Q41870" s="32" t="str">
        <f>IF(I41870="OUTSTANDING",'Data Table Volumes'!$B$1-G41870,"NA")</f>
        <v>NA</v>
      </c>
    </row>
    <row r="41871" spans="7:17">
      <c r="G41871" s="1"/>
      <c r="Q41871" s="32" t="str">
        <f>IF(I41871="OUTSTANDING",'Data Table Volumes'!$B$1-G41871,"NA")</f>
        <v>NA</v>
      </c>
    </row>
    <row r="41872" spans="7:17">
      <c r="G41872" s="1"/>
      <c r="Q41872" s="32" t="str">
        <f>IF(I41872="OUTSTANDING",'Data Table Volumes'!$B$1-G41872,"NA")</f>
        <v>NA</v>
      </c>
    </row>
    <row r="41873" spans="7:17">
      <c r="G41873" s="1"/>
      <c r="Q41873" s="32" t="str">
        <f>IF(I41873="OUTSTANDING",'Data Table Volumes'!$B$1-G41873,"NA")</f>
        <v>NA</v>
      </c>
    </row>
    <row r="41874" spans="7:17">
      <c r="G41874" s="1"/>
      <c r="Q41874" s="32" t="str">
        <f>IF(I41874="OUTSTANDING",'Data Table Volumes'!$B$1-G41874,"NA")</f>
        <v>NA</v>
      </c>
    </row>
    <row r="41875" spans="7:17">
      <c r="G41875" s="1"/>
      <c r="Q41875" s="32" t="str">
        <f>IF(I41875="OUTSTANDING",'Data Table Volumes'!$B$1-G41875,"NA")</f>
        <v>NA</v>
      </c>
    </row>
    <row r="41876" spans="7:17">
      <c r="G41876" s="1"/>
      <c r="Q41876" s="32" t="str">
        <f>IF(I41876="OUTSTANDING",'Data Table Volumes'!$B$1-G41876,"NA")</f>
        <v>NA</v>
      </c>
    </row>
    <row r="41877" spans="7:17">
      <c r="G41877" s="1"/>
      <c r="Q41877" s="32" t="str">
        <f>IF(I41877="OUTSTANDING",'Data Table Volumes'!$B$1-G41877,"NA")</f>
        <v>NA</v>
      </c>
    </row>
    <row r="41878" spans="7:17">
      <c r="G41878" s="1"/>
      <c r="Q41878" s="32" t="str">
        <f>IF(I41878="OUTSTANDING",'Data Table Volumes'!$B$1-G41878,"NA")</f>
        <v>NA</v>
      </c>
    </row>
    <row r="41879" spans="7:17">
      <c r="G41879" s="1"/>
      <c r="Q41879" s="32" t="str">
        <f>IF(I41879="OUTSTANDING",'Data Table Volumes'!$B$1-G41879,"NA")</f>
        <v>NA</v>
      </c>
    </row>
    <row r="41880" spans="7:17">
      <c r="G41880" s="1"/>
      <c r="Q41880" s="32" t="str">
        <f>IF(I41880="OUTSTANDING",'Data Table Volumes'!$B$1-G41880,"NA")</f>
        <v>NA</v>
      </c>
    </row>
    <row r="41881" spans="7:17">
      <c r="G41881" s="1"/>
      <c r="Q41881" s="32" t="str">
        <f>IF(I41881="OUTSTANDING",'Data Table Volumes'!$B$1-G41881,"NA")</f>
        <v>NA</v>
      </c>
    </row>
    <row r="41882" spans="7:17">
      <c r="G41882" s="1"/>
      <c r="Q41882" s="32" t="str">
        <f>IF(I41882="OUTSTANDING",'Data Table Volumes'!$B$1-G41882,"NA")</f>
        <v>NA</v>
      </c>
    </row>
    <row r="41883" spans="7:17">
      <c r="G41883" s="1"/>
      <c r="Q41883" s="32" t="str">
        <f>IF(I41883="OUTSTANDING",'Data Table Volumes'!$B$1-G41883,"NA")</f>
        <v>NA</v>
      </c>
    </row>
    <row r="41884" spans="7:17">
      <c r="G41884" s="1"/>
      <c r="Q41884" s="32" t="str">
        <f>IF(I41884="OUTSTANDING",'Data Table Volumes'!$B$1-G41884,"NA")</f>
        <v>NA</v>
      </c>
    </row>
    <row r="41885" spans="7:17">
      <c r="G41885" s="1"/>
      <c r="Q41885" s="32" t="str">
        <f>IF(I41885="OUTSTANDING",'Data Table Volumes'!$B$1-G41885,"NA")</f>
        <v>NA</v>
      </c>
    </row>
    <row r="41886" spans="7:17">
      <c r="G41886" s="1"/>
      <c r="Q41886" s="32" t="str">
        <f>IF(I41886="OUTSTANDING",'Data Table Volumes'!$B$1-G41886,"NA")</f>
        <v>NA</v>
      </c>
    </row>
    <row r="41887" spans="7:17">
      <c r="G41887" s="1"/>
      <c r="Q41887" s="32" t="str">
        <f>IF(I41887="OUTSTANDING",'Data Table Volumes'!$B$1-G41887,"NA")</f>
        <v>NA</v>
      </c>
    </row>
    <row r="41888" spans="7:17">
      <c r="G41888" s="1"/>
      <c r="Q41888" s="32" t="str">
        <f>IF(I41888="OUTSTANDING",'Data Table Volumes'!$B$1-G41888,"NA")</f>
        <v>NA</v>
      </c>
    </row>
    <row r="41889" spans="7:17">
      <c r="G41889" s="1"/>
      <c r="Q41889" s="32" t="str">
        <f>IF(I41889="OUTSTANDING",'Data Table Volumes'!$B$1-G41889,"NA")</f>
        <v>NA</v>
      </c>
    </row>
    <row r="41890" spans="7:17">
      <c r="G41890" s="1"/>
      <c r="Q41890" s="32" t="str">
        <f>IF(I41890="OUTSTANDING",'Data Table Volumes'!$B$1-G41890,"NA")</f>
        <v>NA</v>
      </c>
    </row>
    <row r="41891" spans="7:17">
      <c r="G41891" s="1"/>
      <c r="Q41891" s="32" t="str">
        <f>IF(I41891="OUTSTANDING",'Data Table Volumes'!$B$1-G41891,"NA")</f>
        <v>NA</v>
      </c>
    </row>
    <row r="41892" spans="7:17">
      <c r="G41892" s="1"/>
      <c r="Q41892" s="32" t="str">
        <f>IF(I41892="OUTSTANDING",'Data Table Volumes'!$B$1-G41892,"NA")</f>
        <v>NA</v>
      </c>
    </row>
    <row r="41893" spans="7:17">
      <c r="G41893" s="1"/>
      <c r="Q41893" s="32" t="str">
        <f>IF(I41893="OUTSTANDING",'Data Table Volumes'!$B$1-G41893,"NA")</f>
        <v>NA</v>
      </c>
    </row>
    <row r="41894" spans="7:17">
      <c r="G41894" s="1"/>
      <c r="Q41894" s="32" t="str">
        <f>IF(I41894="OUTSTANDING",'Data Table Volumes'!$B$1-G41894,"NA")</f>
        <v>NA</v>
      </c>
    </row>
    <row r="41895" spans="7:17">
      <c r="G41895" s="1"/>
      <c r="Q41895" s="32" t="str">
        <f>IF(I41895="OUTSTANDING",'Data Table Volumes'!$B$1-G41895,"NA")</f>
        <v>NA</v>
      </c>
    </row>
    <row r="41896" spans="7:17">
      <c r="G41896" s="1"/>
      <c r="Q41896" s="32" t="str">
        <f>IF(I41896="OUTSTANDING",'Data Table Volumes'!$B$1-G41896,"NA")</f>
        <v>NA</v>
      </c>
    </row>
    <row r="41897" spans="7:17">
      <c r="G41897" s="1"/>
      <c r="Q41897" s="32" t="str">
        <f>IF(I41897="OUTSTANDING",'Data Table Volumes'!$B$1-G41897,"NA")</f>
        <v>NA</v>
      </c>
    </row>
    <row r="41898" spans="7:17">
      <c r="G41898" s="1"/>
      <c r="Q41898" s="32" t="str">
        <f>IF(I41898="OUTSTANDING",'Data Table Volumes'!$B$1-G41898,"NA")</f>
        <v>NA</v>
      </c>
    </row>
    <row r="41899" spans="7:17">
      <c r="G41899" s="1"/>
      <c r="Q41899" s="32" t="str">
        <f>IF(I41899="OUTSTANDING",'Data Table Volumes'!$B$1-G41899,"NA")</f>
        <v>NA</v>
      </c>
    </row>
    <row r="41900" spans="7:17">
      <c r="G41900" s="1"/>
      <c r="Q41900" s="32" t="str">
        <f>IF(I41900="OUTSTANDING",'Data Table Volumes'!$B$1-G41900,"NA")</f>
        <v>NA</v>
      </c>
    </row>
    <row r="41901" spans="7:17">
      <c r="G41901" s="1"/>
      <c r="Q41901" s="32" t="str">
        <f>IF(I41901="OUTSTANDING",'Data Table Volumes'!$B$1-G41901,"NA")</f>
        <v>NA</v>
      </c>
    </row>
    <row r="41902" spans="7:17">
      <c r="G41902" s="1"/>
      <c r="Q41902" s="32" t="str">
        <f>IF(I41902="OUTSTANDING",'Data Table Volumes'!$B$1-G41902,"NA")</f>
        <v>NA</v>
      </c>
    </row>
    <row r="41903" spans="7:17">
      <c r="G41903" s="1"/>
      <c r="Q41903" s="32" t="str">
        <f>IF(I41903="OUTSTANDING",'Data Table Volumes'!$B$1-G41903,"NA")</f>
        <v>NA</v>
      </c>
    </row>
    <row r="41904" spans="7:17">
      <c r="G41904" s="1"/>
      <c r="Q41904" s="32" t="str">
        <f>IF(I41904="OUTSTANDING",'Data Table Volumes'!$B$1-G41904,"NA")</f>
        <v>NA</v>
      </c>
    </row>
    <row r="41905" spans="7:17">
      <c r="G41905" s="1"/>
      <c r="Q41905" s="32" t="str">
        <f>IF(I41905="OUTSTANDING",'Data Table Volumes'!$B$1-G41905,"NA")</f>
        <v>NA</v>
      </c>
    </row>
    <row r="41906" spans="7:17">
      <c r="G41906" s="1"/>
      <c r="Q41906" s="32" t="str">
        <f>IF(I41906="OUTSTANDING",'Data Table Volumes'!$B$1-G41906,"NA")</f>
        <v>NA</v>
      </c>
    </row>
    <row r="41907" spans="7:17">
      <c r="G41907" s="1"/>
      <c r="Q41907" s="32" t="str">
        <f>IF(I41907="OUTSTANDING",'Data Table Volumes'!$B$1-G41907,"NA")</f>
        <v>NA</v>
      </c>
    </row>
    <row r="41908" spans="7:17">
      <c r="G41908" s="1"/>
      <c r="Q41908" s="32" t="str">
        <f>IF(I41908="OUTSTANDING",'Data Table Volumes'!$B$1-G41908,"NA")</f>
        <v>NA</v>
      </c>
    </row>
    <row r="41909" spans="7:17">
      <c r="G41909" s="1"/>
      <c r="Q41909" s="32" t="str">
        <f>IF(I41909="OUTSTANDING",'Data Table Volumes'!$B$1-G41909,"NA")</f>
        <v>NA</v>
      </c>
    </row>
    <row r="41910" spans="7:17">
      <c r="G41910" s="1"/>
      <c r="Q41910" s="32" t="str">
        <f>IF(I41910="OUTSTANDING",'Data Table Volumes'!$B$1-G41910,"NA")</f>
        <v>NA</v>
      </c>
    </row>
    <row r="41911" spans="7:17">
      <c r="G41911" s="1"/>
      <c r="Q41911" s="32" t="str">
        <f>IF(I41911="OUTSTANDING",'Data Table Volumes'!$B$1-G41911,"NA")</f>
        <v>NA</v>
      </c>
    </row>
    <row r="41912" spans="7:17">
      <c r="G41912" s="1"/>
      <c r="Q41912" s="32" t="str">
        <f>IF(I41912="OUTSTANDING",'Data Table Volumes'!$B$1-G41912,"NA")</f>
        <v>NA</v>
      </c>
    </row>
    <row r="41913" spans="7:17">
      <c r="G41913" s="1"/>
      <c r="Q41913" s="32" t="str">
        <f>IF(I41913="OUTSTANDING",'Data Table Volumes'!$B$1-G41913,"NA")</f>
        <v>NA</v>
      </c>
    </row>
    <row r="41914" spans="7:17">
      <c r="G41914" s="1"/>
      <c r="Q41914" s="32" t="str">
        <f>IF(I41914="OUTSTANDING",'Data Table Volumes'!$B$1-G41914,"NA")</f>
        <v>NA</v>
      </c>
    </row>
    <row r="41915" spans="7:17">
      <c r="G41915" s="1"/>
      <c r="Q41915" s="32" t="str">
        <f>IF(I41915="OUTSTANDING",'Data Table Volumes'!$B$1-G41915,"NA")</f>
        <v>NA</v>
      </c>
    </row>
    <row r="41916" spans="7:17">
      <c r="G41916" s="1"/>
      <c r="Q41916" s="32" t="str">
        <f>IF(I41916="OUTSTANDING",'Data Table Volumes'!$B$1-G41916,"NA")</f>
        <v>NA</v>
      </c>
    </row>
    <row r="41917" spans="7:17">
      <c r="G41917" s="1"/>
      <c r="Q41917" s="32" t="str">
        <f>IF(I41917="OUTSTANDING",'Data Table Volumes'!$B$1-G41917,"NA")</f>
        <v>NA</v>
      </c>
    </row>
    <row r="41918" spans="7:17">
      <c r="G41918" s="1"/>
      <c r="Q41918" s="32" t="str">
        <f>IF(I41918="OUTSTANDING",'Data Table Volumes'!$B$1-G41918,"NA")</f>
        <v>NA</v>
      </c>
    </row>
    <row r="41919" spans="7:17">
      <c r="G41919" s="1"/>
      <c r="Q41919" s="32" t="str">
        <f>IF(I41919="OUTSTANDING",'Data Table Volumes'!$B$1-G41919,"NA")</f>
        <v>NA</v>
      </c>
    </row>
    <row r="41920" spans="7:17">
      <c r="G41920" s="1"/>
      <c r="Q41920" s="32" t="str">
        <f>IF(I41920="OUTSTANDING",'Data Table Volumes'!$B$1-G41920,"NA")</f>
        <v>NA</v>
      </c>
    </row>
    <row r="41921" spans="7:17">
      <c r="G41921" s="1"/>
      <c r="Q41921" s="32" t="str">
        <f>IF(I41921="OUTSTANDING",'Data Table Volumes'!$B$1-G41921,"NA")</f>
        <v>NA</v>
      </c>
    </row>
    <row r="41922" spans="7:17">
      <c r="G41922" s="1"/>
      <c r="Q41922" s="32" t="str">
        <f>IF(I41922="OUTSTANDING",'Data Table Volumes'!$B$1-G41922,"NA")</f>
        <v>NA</v>
      </c>
    </row>
    <row r="41923" spans="7:17">
      <c r="G41923" s="1"/>
      <c r="Q41923" s="32" t="str">
        <f>IF(I41923="OUTSTANDING",'Data Table Volumes'!$B$1-G41923,"NA")</f>
        <v>NA</v>
      </c>
    </row>
    <row r="41924" spans="7:17">
      <c r="G41924" s="1"/>
      <c r="Q41924" s="32" t="str">
        <f>IF(I41924="OUTSTANDING",'Data Table Volumes'!$B$1-G41924,"NA")</f>
        <v>NA</v>
      </c>
    </row>
    <row r="41925" spans="7:17">
      <c r="G41925" s="1"/>
      <c r="Q41925" s="32" t="str">
        <f>IF(I41925="OUTSTANDING",'Data Table Volumes'!$B$1-G41925,"NA")</f>
        <v>NA</v>
      </c>
    </row>
    <row r="41926" spans="7:17">
      <c r="G41926" s="1"/>
      <c r="Q41926" s="32" t="str">
        <f>IF(I41926="OUTSTANDING",'Data Table Volumes'!$B$1-G41926,"NA")</f>
        <v>NA</v>
      </c>
    </row>
    <row r="41927" spans="7:17">
      <c r="G41927" s="1"/>
      <c r="Q41927" s="32" t="str">
        <f>IF(I41927="OUTSTANDING",'Data Table Volumes'!$B$1-G41927,"NA")</f>
        <v>NA</v>
      </c>
    </row>
    <row r="41928" spans="7:17">
      <c r="G41928" s="1"/>
      <c r="Q41928" s="32" t="str">
        <f>IF(I41928="OUTSTANDING",'Data Table Volumes'!$B$1-G41928,"NA")</f>
        <v>NA</v>
      </c>
    </row>
    <row r="41929" spans="7:17">
      <c r="G41929" s="1"/>
      <c r="Q41929" s="32" t="str">
        <f>IF(I41929="OUTSTANDING",'Data Table Volumes'!$B$1-G41929,"NA")</f>
        <v>NA</v>
      </c>
    </row>
    <row r="41930" spans="7:17">
      <c r="G41930" s="1"/>
      <c r="Q41930" s="32" t="str">
        <f>IF(I41930="OUTSTANDING",'Data Table Volumes'!$B$1-G41930,"NA")</f>
        <v>NA</v>
      </c>
    </row>
    <row r="41931" spans="7:17">
      <c r="G41931" s="1"/>
      <c r="Q41931" s="32" t="str">
        <f>IF(I41931="OUTSTANDING",'Data Table Volumes'!$B$1-G41931,"NA")</f>
        <v>NA</v>
      </c>
    </row>
    <row r="41932" spans="7:17">
      <c r="G41932" s="1"/>
      <c r="Q41932" s="32" t="str">
        <f>IF(I41932="OUTSTANDING",'Data Table Volumes'!$B$1-G41932,"NA")</f>
        <v>NA</v>
      </c>
    </row>
    <row r="41933" spans="7:17">
      <c r="G41933" s="1"/>
      <c r="Q41933" s="32" t="str">
        <f>IF(I41933="OUTSTANDING",'Data Table Volumes'!$B$1-G41933,"NA")</f>
        <v>NA</v>
      </c>
    </row>
    <row r="41934" spans="7:17">
      <c r="G41934" s="1"/>
      <c r="Q41934" s="32" t="str">
        <f>IF(I41934="OUTSTANDING",'Data Table Volumes'!$B$1-G41934,"NA")</f>
        <v>NA</v>
      </c>
    </row>
    <row r="41935" spans="7:17">
      <c r="G41935" s="1"/>
      <c r="Q41935" s="32" t="str">
        <f>IF(I41935="OUTSTANDING",'Data Table Volumes'!$B$1-G41935,"NA")</f>
        <v>NA</v>
      </c>
    </row>
    <row r="41936" spans="7:17">
      <c r="G41936" s="1"/>
      <c r="Q41936" s="32" t="str">
        <f>IF(I41936="OUTSTANDING",'Data Table Volumes'!$B$1-G41936,"NA")</f>
        <v>NA</v>
      </c>
    </row>
    <row r="41937" spans="7:17">
      <c r="G41937" s="1"/>
      <c r="Q41937" s="32" t="str">
        <f>IF(I41937="OUTSTANDING",'Data Table Volumes'!$B$1-G41937,"NA")</f>
        <v>NA</v>
      </c>
    </row>
    <row r="41938" spans="7:17">
      <c r="G41938" s="1"/>
      <c r="Q41938" s="32" t="str">
        <f>IF(I41938="OUTSTANDING",'Data Table Volumes'!$B$1-G41938,"NA")</f>
        <v>NA</v>
      </c>
    </row>
    <row r="41939" spans="7:17">
      <c r="G41939" s="1"/>
      <c r="Q41939" s="32" t="str">
        <f>IF(I41939="OUTSTANDING",'Data Table Volumes'!$B$1-G41939,"NA")</f>
        <v>NA</v>
      </c>
    </row>
    <row r="41940" spans="7:17">
      <c r="G41940" s="1"/>
      <c r="Q41940" s="32" t="str">
        <f>IF(I41940="OUTSTANDING",'Data Table Volumes'!$B$1-G41940,"NA")</f>
        <v>NA</v>
      </c>
    </row>
    <row r="41941" spans="7:17">
      <c r="G41941" s="1"/>
      <c r="Q41941" s="32" t="str">
        <f>IF(I41941="OUTSTANDING",'Data Table Volumes'!$B$1-G41941,"NA")</f>
        <v>NA</v>
      </c>
    </row>
    <row r="41942" spans="7:17">
      <c r="G41942" s="1"/>
      <c r="Q41942" s="32" t="str">
        <f>IF(I41942="OUTSTANDING",'Data Table Volumes'!$B$1-G41942,"NA")</f>
        <v>NA</v>
      </c>
    </row>
    <row r="41943" spans="7:17">
      <c r="G41943" s="1"/>
      <c r="Q41943" s="32" t="str">
        <f>IF(I41943="OUTSTANDING",'Data Table Volumes'!$B$1-G41943,"NA")</f>
        <v>NA</v>
      </c>
    </row>
    <row r="41944" spans="7:17">
      <c r="G41944" s="1"/>
      <c r="Q41944" s="32" t="str">
        <f>IF(I41944="OUTSTANDING",'Data Table Volumes'!$B$1-G41944,"NA")</f>
        <v>NA</v>
      </c>
    </row>
    <row r="41945" spans="7:17">
      <c r="G41945" s="1"/>
      <c r="Q41945" s="32" t="str">
        <f>IF(I41945="OUTSTANDING",'Data Table Volumes'!$B$1-G41945,"NA")</f>
        <v>NA</v>
      </c>
    </row>
    <row r="41946" spans="7:17">
      <c r="G41946" s="1"/>
      <c r="Q41946" s="32" t="str">
        <f>IF(I41946="OUTSTANDING",'Data Table Volumes'!$B$1-G41946,"NA")</f>
        <v>NA</v>
      </c>
    </row>
    <row r="41947" spans="7:17">
      <c r="G41947" s="1"/>
      <c r="Q41947" s="32" t="str">
        <f>IF(I41947="OUTSTANDING",'Data Table Volumes'!$B$1-G41947,"NA")</f>
        <v>NA</v>
      </c>
    </row>
    <row r="41948" spans="7:17">
      <c r="G41948" s="1"/>
      <c r="Q41948" s="32" t="str">
        <f>IF(I41948="OUTSTANDING",'Data Table Volumes'!$B$1-G41948,"NA")</f>
        <v>NA</v>
      </c>
    </row>
    <row r="41949" spans="7:17">
      <c r="G41949" s="1"/>
      <c r="Q41949" s="32" t="str">
        <f>IF(I41949="OUTSTANDING",'Data Table Volumes'!$B$1-G41949,"NA")</f>
        <v>NA</v>
      </c>
    </row>
    <row r="41950" spans="7:17">
      <c r="G41950" s="1"/>
      <c r="Q41950" s="32" t="str">
        <f>IF(I41950="OUTSTANDING",'Data Table Volumes'!$B$1-G41950,"NA")</f>
        <v>NA</v>
      </c>
    </row>
    <row r="41951" spans="7:17">
      <c r="G41951" s="1"/>
      <c r="Q41951" s="32" t="str">
        <f>IF(I41951="OUTSTANDING",'Data Table Volumes'!$B$1-G41951,"NA")</f>
        <v>NA</v>
      </c>
    </row>
    <row r="41952" spans="7:17">
      <c r="G41952" s="1"/>
      <c r="Q41952" s="32" t="str">
        <f>IF(I41952="OUTSTANDING",'Data Table Volumes'!$B$1-G41952,"NA")</f>
        <v>NA</v>
      </c>
    </row>
    <row r="41953" spans="7:17">
      <c r="G41953" s="1"/>
      <c r="Q41953" s="32" t="str">
        <f>IF(I41953="OUTSTANDING",'Data Table Volumes'!$B$1-G41953,"NA")</f>
        <v>NA</v>
      </c>
    </row>
    <row r="41954" spans="7:17">
      <c r="G41954" s="1"/>
      <c r="Q41954" s="32" t="str">
        <f>IF(I41954="OUTSTANDING",'Data Table Volumes'!$B$1-G41954,"NA")</f>
        <v>NA</v>
      </c>
    </row>
    <row r="41955" spans="7:17">
      <c r="G41955" s="1"/>
      <c r="Q41955" s="32" t="str">
        <f>IF(I41955="OUTSTANDING",'Data Table Volumes'!$B$1-G41955,"NA")</f>
        <v>NA</v>
      </c>
    </row>
    <row r="41956" spans="7:17">
      <c r="G41956" s="1"/>
      <c r="Q41956" s="32" t="str">
        <f>IF(I41956="OUTSTANDING",'Data Table Volumes'!$B$1-G41956,"NA")</f>
        <v>NA</v>
      </c>
    </row>
    <row r="41957" spans="7:17">
      <c r="G41957" s="1"/>
      <c r="Q41957" s="32" t="str">
        <f>IF(I41957="OUTSTANDING",'Data Table Volumes'!$B$1-G41957,"NA")</f>
        <v>NA</v>
      </c>
    </row>
    <row r="41958" spans="7:17">
      <c r="G41958" s="1"/>
      <c r="Q41958" s="32" t="str">
        <f>IF(I41958="OUTSTANDING",'Data Table Volumes'!$B$1-G41958,"NA")</f>
        <v>NA</v>
      </c>
    </row>
    <row r="41959" spans="7:17">
      <c r="G41959" s="1"/>
      <c r="Q41959" s="32" t="str">
        <f>IF(I41959="OUTSTANDING",'Data Table Volumes'!$B$1-G41959,"NA")</f>
        <v>NA</v>
      </c>
    </row>
    <row r="41960" spans="7:17">
      <c r="G41960" s="1"/>
      <c r="Q41960" s="32" t="str">
        <f>IF(I41960="OUTSTANDING",'Data Table Volumes'!$B$1-G41960,"NA")</f>
        <v>NA</v>
      </c>
    </row>
    <row r="41961" spans="7:17">
      <c r="G41961" s="1"/>
      <c r="Q41961" s="32" t="str">
        <f>IF(I41961="OUTSTANDING",'Data Table Volumes'!$B$1-G41961,"NA")</f>
        <v>NA</v>
      </c>
    </row>
    <row r="41962" spans="7:17">
      <c r="G41962" s="1"/>
      <c r="Q41962" s="32" t="str">
        <f>IF(I41962="OUTSTANDING",'Data Table Volumes'!$B$1-G41962,"NA")</f>
        <v>NA</v>
      </c>
    </row>
    <row r="41963" spans="7:17">
      <c r="G41963" s="1"/>
      <c r="Q41963" s="32" t="str">
        <f>IF(I41963="OUTSTANDING",'Data Table Volumes'!$B$1-G41963,"NA")</f>
        <v>NA</v>
      </c>
    </row>
    <row r="41964" spans="7:17">
      <c r="G41964" s="1"/>
      <c r="Q41964" s="32" t="str">
        <f>IF(I41964="OUTSTANDING",'Data Table Volumes'!$B$1-G41964,"NA")</f>
        <v>NA</v>
      </c>
    </row>
    <row r="41965" spans="7:17">
      <c r="G41965" s="1"/>
      <c r="Q41965" s="32" t="str">
        <f>IF(I41965="OUTSTANDING",'Data Table Volumes'!$B$1-G41965,"NA")</f>
        <v>NA</v>
      </c>
    </row>
    <row r="41966" spans="7:17">
      <c r="G41966" s="1"/>
      <c r="Q41966" s="32" t="str">
        <f>IF(I41966="OUTSTANDING",'Data Table Volumes'!$B$1-G41966,"NA")</f>
        <v>NA</v>
      </c>
    </row>
    <row r="41967" spans="7:17">
      <c r="G41967" s="1"/>
      <c r="Q41967" s="32" t="str">
        <f>IF(I41967="OUTSTANDING",'Data Table Volumes'!$B$1-G41967,"NA")</f>
        <v>NA</v>
      </c>
    </row>
    <row r="41968" spans="7:17">
      <c r="G41968" s="1"/>
      <c r="Q41968" s="32" t="str">
        <f>IF(I41968="OUTSTANDING",'Data Table Volumes'!$B$1-G41968,"NA")</f>
        <v>NA</v>
      </c>
    </row>
    <row r="41969" spans="7:17">
      <c r="G41969" s="1"/>
      <c r="Q41969" s="32" t="str">
        <f>IF(I41969="OUTSTANDING",'Data Table Volumes'!$B$1-G41969,"NA")</f>
        <v>NA</v>
      </c>
    </row>
    <row r="41970" spans="7:17">
      <c r="G41970" s="1"/>
      <c r="Q41970" s="32" t="str">
        <f>IF(I41970="OUTSTANDING",'Data Table Volumes'!$B$1-G41970,"NA")</f>
        <v>NA</v>
      </c>
    </row>
    <row r="41971" spans="7:17">
      <c r="G41971" s="1"/>
      <c r="Q41971" s="32" t="str">
        <f>IF(I41971="OUTSTANDING",'Data Table Volumes'!$B$1-G41971,"NA")</f>
        <v>NA</v>
      </c>
    </row>
    <row r="41972" spans="7:17">
      <c r="G41972" s="1"/>
      <c r="Q41972" s="32" t="str">
        <f>IF(I41972="OUTSTANDING",'Data Table Volumes'!$B$1-G41972,"NA")</f>
        <v>NA</v>
      </c>
    </row>
    <row r="41973" spans="7:17">
      <c r="G41973" s="1"/>
      <c r="Q41973" s="32" t="str">
        <f>IF(I41973="OUTSTANDING",'Data Table Volumes'!$B$1-G41973,"NA")</f>
        <v>NA</v>
      </c>
    </row>
    <row r="41974" spans="7:17">
      <c r="G41974" s="1"/>
      <c r="Q41974" s="32" t="str">
        <f>IF(I41974="OUTSTANDING",'Data Table Volumes'!$B$1-G41974,"NA")</f>
        <v>NA</v>
      </c>
    </row>
    <row r="41975" spans="7:17">
      <c r="G41975" s="1"/>
      <c r="Q41975" s="32" t="str">
        <f>IF(I41975="OUTSTANDING",'Data Table Volumes'!$B$1-G41975,"NA")</f>
        <v>NA</v>
      </c>
    </row>
    <row r="41976" spans="7:17">
      <c r="G41976" s="1"/>
      <c r="Q41976" s="32" t="str">
        <f>IF(I41976="OUTSTANDING",'Data Table Volumes'!$B$1-G41976,"NA")</f>
        <v>NA</v>
      </c>
    </row>
    <row r="41977" spans="7:17">
      <c r="G41977" s="1"/>
      <c r="Q41977" s="32" t="str">
        <f>IF(I41977="OUTSTANDING",'Data Table Volumes'!$B$1-G41977,"NA")</f>
        <v>NA</v>
      </c>
    </row>
    <row r="41978" spans="7:17">
      <c r="G41978" s="1"/>
      <c r="Q41978" s="32" t="str">
        <f>IF(I41978="OUTSTANDING",'Data Table Volumes'!$B$1-G41978,"NA")</f>
        <v>NA</v>
      </c>
    </row>
    <row r="41979" spans="7:17">
      <c r="G41979" s="1"/>
      <c r="Q41979" s="32" t="str">
        <f>IF(I41979="OUTSTANDING",'Data Table Volumes'!$B$1-G41979,"NA")</f>
        <v>NA</v>
      </c>
    </row>
    <row r="41980" spans="7:17">
      <c r="G41980" s="1"/>
      <c r="Q41980" s="32" t="str">
        <f>IF(I41980="OUTSTANDING",'Data Table Volumes'!$B$1-G41980,"NA")</f>
        <v>NA</v>
      </c>
    </row>
    <row r="41981" spans="7:17">
      <c r="G41981" s="1"/>
      <c r="Q41981" s="32" t="str">
        <f>IF(I41981="OUTSTANDING",'Data Table Volumes'!$B$1-G41981,"NA")</f>
        <v>NA</v>
      </c>
    </row>
    <row r="41982" spans="7:17">
      <c r="G41982" s="1"/>
      <c r="Q41982" s="32" t="str">
        <f>IF(I41982="OUTSTANDING",'Data Table Volumes'!$B$1-G41982,"NA")</f>
        <v>NA</v>
      </c>
    </row>
    <row r="41983" spans="7:17">
      <c r="G41983" s="1"/>
      <c r="Q41983" s="32" t="str">
        <f>IF(I41983="OUTSTANDING",'Data Table Volumes'!$B$1-G41983,"NA")</f>
        <v>NA</v>
      </c>
    </row>
    <row r="41984" spans="7:17">
      <c r="G41984" s="1"/>
      <c r="Q41984" s="32" t="str">
        <f>IF(I41984="OUTSTANDING",'Data Table Volumes'!$B$1-G41984,"NA")</f>
        <v>NA</v>
      </c>
    </row>
    <row r="41985" spans="7:17">
      <c r="G41985" s="1"/>
      <c r="Q41985" s="32" t="str">
        <f>IF(I41985="OUTSTANDING",'Data Table Volumes'!$B$1-G41985,"NA")</f>
        <v>NA</v>
      </c>
    </row>
    <row r="41986" spans="7:17">
      <c r="G41986" s="1"/>
      <c r="Q41986" s="32" t="str">
        <f>IF(I41986="OUTSTANDING",'Data Table Volumes'!$B$1-G41986,"NA")</f>
        <v>NA</v>
      </c>
    </row>
    <row r="41987" spans="7:17">
      <c r="G41987" s="1"/>
      <c r="Q41987" s="32" t="str">
        <f>IF(I41987="OUTSTANDING",'Data Table Volumes'!$B$1-G41987,"NA")</f>
        <v>NA</v>
      </c>
    </row>
    <row r="41988" spans="7:17">
      <c r="G41988" s="1"/>
      <c r="Q41988" s="32" t="str">
        <f>IF(I41988="OUTSTANDING",'Data Table Volumes'!$B$1-G41988,"NA")</f>
        <v>NA</v>
      </c>
    </row>
    <row r="41989" spans="7:17">
      <c r="G41989" s="1"/>
      <c r="Q41989" s="32" t="str">
        <f>IF(I41989="OUTSTANDING",'Data Table Volumes'!$B$1-G41989,"NA")</f>
        <v>NA</v>
      </c>
    </row>
    <row r="41990" spans="7:17">
      <c r="G41990" s="1"/>
      <c r="Q41990" s="32" t="str">
        <f>IF(I41990="OUTSTANDING",'Data Table Volumes'!$B$1-G41990,"NA")</f>
        <v>NA</v>
      </c>
    </row>
    <row r="41991" spans="7:17">
      <c r="G41991" s="1"/>
      <c r="Q41991" s="32" t="str">
        <f>IF(I41991="OUTSTANDING",'Data Table Volumes'!$B$1-G41991,"NA")</f>
        <v>NA</v>
      </c>
    </row>
    <row r="41992" spans="7:17">
      <c r="G41992" s="1"/>
      <c r="Q41992" s="32" t="str">
        <f>IF(I41992="OUTSTANDING",'Data Table Volumes'!$B$1-G41992,"NA")</f>
        <v>NA</v>
      </c>
    </row>
    <row r="41993" spans="7:17">
      <c r="G41993" s="1"/>
      <c r="Q41993" s="32" t="str">
        <f>IF(I41993="OUTSTANDING",'Data Table Volumes'!$B$1-G41993,"NA")</f>
        <v>NA</v>
      </c>
    </row>
    <row r="41994" spans="7:17">
      <c r="G41994" s="1"/>
      <c r="Q41994" s="32" t="str">
        <f>IF(I41994="OUTSTANDING",'Data Table Volumes'!$B$1-G41994,"NA")</f>
        <v>NA</v>
      </c>
    </row>
    <row r="41995" spans="7:17">
      <c r="G41995" s="1"/>
      <c r="Q41995" s="32" t="str">
        <f>IF(I41995="OUTSTANDING",'Data Table Volumes'!$B$1-G41995,"NA")</f>
        <v>NA</v>
      </c>
    </row>
    <row r="41996" spans="7:17">
      <c r="G41996" s="1"/>
      <c r="Q41996" s="32" t="str">
        <f>IF(I41996="OUTSTANDING",'Data Table Volumes'!$B$1-G41996,"NA")</f>
        <v>NA</v>
      </c>
    </row>
    <row r="41997" spans="7:17">
      <c r="G41997" s="1"/>
      <c r="Q41997" s="32" t="str">
        <f>IF(I41997="OUTSTANDING",'Data Table Volumes'!$B$1-G41997,"NA")</f>
        <v>NA</v>
      </c>
    </row>
    <row r="41998" spans="7:17">
      <c r="G41998" s="1"/>
      <c r="Q41998" s="32" t="str">
        <f>IF(I41998="OUTSTANDING",'Data Table Volumes'!$B$1-G41998,"NA")</f>
        <v>NA</v>
      </c>
    </row>
    <row r="41999" spans="7:17">
      <c r="G41999" s="1"/>
      <c r="Q41999" s="32" t="str">
        <f>IF(I41999="OUTSTANDING",'Data Table Volumes'!$B$1-G41999,"NA")</f>
        <v>NA</v>
      </c>
    </row>
    <row r="42000" spans="7:17">
      <c r="G42000" s="1"/>
      <c r="Q42000" s="32" t="str">
        <f>IF(I42000="OUTSTANDING",'Data Table Volumes'!$B$1-G42000,"NA")</f>
        <v>NA</v>
      </c>
    </row>
    <row r="42001" spans="7:17">
      <c r="G42001" s="1"/>
      <c r="Q42001" s="32" t="str">
        <f>IF(I42001="OUTSTANDING",'Data Table Volumes'!$B$1-G42001,"NA")</f>
        <v>NA</v>
      </c>
    </row>
    <row r="42002" spans="7:17">
      <c r="G42002" s="1"/>
      <c r="Q42002" s="32" t="str">
        <f>IF(I42002="OUTSTANDING",'Data Table Volumes'!$B$1-G42002,"NA")</f>
        <v>NA</v>
      </c>
    </row>
    <row r="42003" spans="7:17">
      <c r="G42003" s="1"/>
      <c r="Q42003" s="32" t="str">
        <f>IF(I42003="OUTSTANDING",'Data Table Volumes'!$B$1-G42003,"NA")</f>
        <v>NA</v>
      </c>
    </row>
    <row r="42004" spans="7:17">
      <c r="G42004" s="1"/>
      <c r="Q42004" s="32" t="str">
        <f>IF(I42004="OUTSTANDING",'Data Table Volumes'!$B$1-G42004,"NA")</f>
        <v>NA</v>
      </c>
    </row>
    <row r="42005" spans="7:17">
      <c r="G42005" s="1"/>
      <c r="Q42005" s="32" t="str">
        <f>IF(I42005="OUTSTANDING",'Data Table Volumes'!$B$1-G42005,"NA")</f>
        <v>NA</v>
      </c>
    </row>
    <row r="42006" spans="7:17">
      <c r="G42006" s="1"/>
      <c r="Q42006" s="32" t="str">
        <f>IF(I42006="OUTSTANDING",'Data Table Volumes'!$B$1-G42006,"NA")</f>
        <v>NA</v>
      </c>
    </row>
    <row r="42007" spans="7:17">
      <c r="G42007" s="1"/>
      <c r="Q42007" s="32" t="str">
        <f>IF(I42007="OUTSTANDING",'Data Table Volumes'!$B$1-G42007,"NA")</f>
        <v>NA</v>
      </c>
    </row>
    <row r="42008" spans="7:17">
      <c r="G42008" s="1"/>
      <c r="Q42008" s="32" t="str">
        <f>IF(I42008="OUTSTANDING",'Data Table Volumes'!$B$1-G42008,"NA")</f>
        <v>NA</v>
      </c>
    </row>
    <row r="42009" spans="7:17">
      <c r="G42009" s="1"/>
      <c r="Q42009" s="32" t="str">
        <f>IF(I42009="OUTSTANDING",'Data Table Volumes'!$B$1-G42009,"NA")</f>
        <v>NA</v>
      </c>
    </row>
    <row r="42010" spans="7:17">
      <c r="G42010" s="1"/>
      <c r="Q42010" s="32" t="str">
        <f>IF(I42010="OUTSTANDING",'Data Table Volumes'!$B$1-G42010,"NA")</f>
        <v>NA</v>
      </c>
    </row>
    <row r="42011" spans="7:17">
      <c r="G42011" s="1"/>
      <c r="Q42011" s="32" t="str">
        <f>IF(I42011="OUTSTANDING",'Data Table Volumes'!$B$1-G42011,"NA")</f>
        <v>NA</v>
      </c>
    </row>
    <row r="42012" spans="7:17">
      <c r="G42012" s="1"/>
      <c r="Q42012" s="32" t="str">
        <f>IF(I42012="OUTSTANDING",'Data Table Volumes'!$B$1-G42012,"NA")</f>
        <v>NA</v>
      </c>
    </row>
    <row r="42013" spans="7:17">
      <c r="G42013" s="1"/>
      <c r="Q42013" s="32" t="str">
        <f>IF(I42013="OUTSTANDING",'Data Table Volumes'!$B$1-G42013,"NA")</f>
        <v>NA</v>
      </c>
    </row>
    <row r="42014" spans="7:17">
      <c r="G42014" s="1"/>
      <c r="Q42014" s="32" t="str">
        <f>IF(I42014="OUTSTANDING",'Data Table Volumes'!$B$1-G42014,"NA")</f>
        <v>NA</v>
      </c>
    </row>
    <row r="42015" spans="7:17">
      <c r="G42015" s="1"/>
      <c r="Q42015" s="32" t="str">
        <f>IF(I42015="OUTSTANDING",'Data Table Volumes'!$B$1-G42015,"NA")</f>
        <v>NA</v>
      </c>
    </row>
    <row r="42016" spans="7:17">
      <c r="G42016" s="1"/>
      <c r="Q42016" s="32" t="str">
        <f>IF(I42016="OUTSTANDING",'Data Table Volumes'!$B$1-G42016,"NA")</f>
        <v>NA</v>
      </c>
    </row>
    <row r="42017" spans="7:17">
      <c r="G42017" s="1"/>
      <c r="Q42017" s="32" t="str">
        <f>IF(I42017="OUTSTANDING",'Data Table Volumes'!$B$1-G42017,"NA")</f>
        <v>NA</v>
      </c>
    </row>
    <row r="42018" spans="7:17">
      <c r="G42018" s="1"/>
      <c r="Q42018" s="32" t="str">
        <f>IF(I42018="OUTSTANDING",'Data Table Volumes'!$B$1-G42018,"NA")</f>
        <v>NA</v>
      </c>
    </row>
    <row r="42019" spans="7:17">
      <c r="G42019" s="1"/>
      <c r="Q42019" s="32" t="str">
        <f>IF(I42019="OUTSTANDING",'Data Table Volumes'!$B$1-G42019,"NA")</f>
        <v>NA</v>
      </c>
    </row>
    <row r="42020" spans="7:17">
      <c r="G42020" s="1"/>
      <c r="Q42020" s="32" t="str">
        <f>IF(I42020="OUTSTANDING",'Data Table Volumes'!$B$1-G42020,"NA")</f>
        <v>NA</v>
      </c>
    </row>
    <row r="42021" spans="7:17">
      <c r="G42021" s="1"/>
      <c r="Q42021" s="32" t="str">
        <f>IF(I42021="OUTSTANDING",'Data Table Volumes'!$B$1-G42021,"NA")</f>
        <v>NA</v>
      </c>
    </row>
    <row r="42022" spans="7:17">
      <c r="G42022" s="1"/>
      <c r="Q42022" s="32" t="str">
        <f>IF(I42022="OUTSTANDING",'Data Table Volumes'!$B$1-G42022,"NA")</f>
        <v>NA</v>
      </c>
    </row>
    <row r="42023" spans="7:17">
      <c r="G42023" s="1"/>
      <c r="Q42023" s="32" t="str">
        <f>IF(I42023="OUTSTANDING",'Data Table Volumes'!$B$1-G42023,"NA")</f>
        <v>NA</v>
      </c>
    </row>
    <row r="42024" spans="7:17">
      <c r="G42024" s="1"/>
      <c r="Q42024" s="32" t="str">
        <f>IF(I42024="OUTSTANDING",'Data Table Volumes'!$B$1-G42024,"NA")</f>
        <v>NA</v>
      </c>
    </row>
    <row r="42025" spans="7:17">
      <c r="G42025" s="1"/>
      <c r="Q42025" s="32" t="str">
        <f>IF(I42025="OUTSTANDING",'Data Table Volumes'!$B$1-G42025,"NA")</f>
        <v>NA</v>
      </c>
    </row>
    <row r="42026" spans="7:17">
      <c r="G42026" s="1"/>
      <c r="Q42026" s="32" t="str">
        <f>IF(I42026="OUTSTANDING",'Data Table Volumes'!$B$1-G42026,"NA")</f>
        <v>NA</v>
      </c>
    </row>
    <row r="42027" spans="7:17">
      <c r="G42027" s="1"/>
      <c r="Q42027" s="32" t="str">
        <f>IF(I42027="OUTSTANDING",'Data Table Volumes'!$B$1-G42027,"NA")</f>
        <v>NA</v>
      </c>
    </row>
    <row r="42028" spans="7:17">
      <c r="G42028" s="1"/>
      <c r="Q42028" s="32" t="str">
        <f>IF(I42028="OUTSTANDING",'Data Table Volumes'!$B$1-G42028,"NA")</f>
        <v>NA</v>
      </c>
    </row>
    <row r="42029" spans="7:17">
      <c r="G42029" s="1"/>
      <c r="Q42029" s="32" t="str">
        <f>IF(I42029="OUTSTANDING",'Data Table Volumes'!$B$1-G42029,"NA")</f>
        <v>NA</v>
      </c>
    </row>
    <row r="42030" spans="7:17">
      <c r="G42030" s="1"/>
      <c r="Q42030" s="32" t="str">
        <f>IF(I42030="OUTSTANDING",'Data Table Volumes'!$B$1-G42030,"NA")</f>
        <v>NA</v>
      </c>
    </row>
    <row r="42031" spans="7:17">
      <c r="G42031" s="1"/>
      <c r="Q42031" s="32" t="str">
        <f>IF(I42031="OUTSTANDING",'Data Table Volumes'!$B$1-G42031,"NA")</f>
        <v>NA</v>
      </c>
    </row>
    <row r="42032" spans="7:17">
      <c r="G42032" s="1"/>
      <c r="Q42032" s="32" t="str">
        <f>IF(I42032="OUTSTANDING",'Data Table Volumes'!$B$1-G42032,"NA")</f>
        <v>NA</v>
      </c>
    </row>
    <row r="42033" spans="7:17">
      <c r="G42033" s="1"/>
      <c r="Q42033" s="32" t="str">
        <f>IF(I42033="OUTSTANDING",'Data Table Volumes'!$B$1-G42033,"NA")</f>
        <v>NA</v>
      </c>
    </row>
    <row r="42034" spans="7:17">
      <c r="G42034" s="1"/>
      <c r="Q42034" s="32" t="str">
        <f>IF(I42034="OUTSTANDING",'Data Table Volumes'!$B$1-G42034,"NA")</f>
        <v>NA</v>
      </c>
    </row>
    <row r="42035" spans="7:17">
      <c r="G42035" s="1"/>
      <c r="Q42035" s="32" t="str">
        <f>IF(I42035="OUTSTANDING",'Data Table Volumes'!$B$1-G42035,"NA")</f>
        <v>NA</v>
      </c>
    </row>
    <row r="42036" spans="7:17">
      <c r="G42036" s="1"/>
      <c r="Q42036" s="32" t="str">
        <f>IF(I42036="OUTSTANDING",'Data Table Volumes'!$B$1-G42036,"NA")</f>
        <v>NA</v>
      </c>
    </row>
    <row r="42037" spans="7:17">
      <c r="G42037" s="1"/>
      <c r="Q42037" s="32" t="str">
        <f>IF(I42037="OUTSTANDING",'Data Table Volumes'!$B$1-G42037,"NA")</f>
        <v>NA</v>
      </c>
    </row>
    <row r="42038" spans="7:17">
      <c r="G42038" s="1"/>
      <c r="Q42038" s="32" t="str">
        <f>IF(I42038="OUTSTANDING",'Data Table Volumes'!$B$1-G42038,"NA")</f>
        <v>NA</v>
      </c>
    </row>
    <row r="42039" spans="7:17">
      <c r="G42039" s="1"/>
      <c r="Q42039" s="32" t="str">
        <f>IF(I42039="OUTSTANDING",'Data Table Volumes'!$B$1-G42039,"NA")</f>
        <v>NA</v>
      </c>
    </row>
    <row r="42040" spans="7:17">
      <c r="G42040" s="1"/>
      <c r="Q42040" s="32" t="str">
        <f>IF(I42040="OUTSTANDING",'Data Table Volumes'!$B$1-G42040,"NA")</f>
        <v>NA</v>
      </c>
    </row>
    <row r="42041" spans="7:17">
      <c r="G42041" s="1"/>
      <c r="Q42041" s="32" t="str">
        <f>IF(I42041="OUTSTANDING",'Data Table Volumes'!$B$1-G42041,"NA")</f>
        <v>NA</v>
      </c>
    </row>
    <row r="42042" spans="7:17">
      <c r="G42042" s="1"/>
      <c r="Q42042" s="32" t="str">
        <f>IF(I42042="OUTSTANDING",'Data Table Volumes'!$B$1-G42042,"NA")</f>
        <v>NA</v>
      </c>
    </row>
    <row r="42043" spans="7:17">
      <c r="G42043" s="1"/>
      <c r="Q42043" s="32" t="str">
        <f>IF(I42043="OUTSTANDING",'Data Table Volumes'!$B$1-G42043,"NA")</f>
        <v>NA</v>
      </c>
    </row>
    <row r="42044" spans="7:17">
      <c r="G42044" s="1"/>
      <c r="Q42044" s="32" t="str">
        <f>IF(I42044="OUTSTANDING",'Data Table Volumes'!$B$1-G42044,"NA")</f>
        <v>NA</v>
      </c>
    </row>
    <row r="42045" spans="7:17">
      <c r="G42045" s="1"/>
      <c r="Q42045" s="32" t="str">
        <f>IF(I42045="OUTSTANDING",'Data Table Volumes'!$B$1-G42045,"NA")</f>
        <v>NA</v>
      </c>
    </row>
    <row r="42046" spans="7:17">
      <c r="G42046" s="1"/>
      <c r="Q42046" s="32" t="str">
        <f>IF(I42046="OUTSTANDING",'Data Table Volumes'!$B$1-G42046,"NA")</f>
        <v>NA</v>
      </c>
    </row>
    <row r="42047" spans="7:17">
      <c r="G42047" s="1"/>
      <c r="Q42047" s="32" t="str">
        <f>IF(I42047="OUTSTANDING",'Data Table Volumes'!$B$1-G42047,"NA")</f>
        <v>NA</v>
      </c>
    </row>
    <row r="42048" spans="7:17">
      <c r="G42048" s="1"/>
      <c r="Q42048" s="32" t="str">
        <f>IF(I42048="OUTSTANDING",'Data Table Volumes'!$B$1-G42048,"NA")</f>
        <v>NA</v>
      </c>
    </row>
    <row r="42049" spans="7:17">
      <c r="G42049" s="1"/>
      <c r="Q42049" s="32" t="str">
        <f>IF(I42049="OUTSTANDING",'Data Table Volumes'!$B$1-G42049,"NA")</f>
        <v>NA</v>
      </c>
    </row>
    <row r="42050" spans="7:17">
      <c r="G42050" s="1"/>
      <c r="Q42050" s="32" t="str">
        <f>IF(I42050="OUTSTANDING",'Data Table Volumes'!$B$1-G42050,"NA")</f>
        <v>NA</v>
      </c>
    </row>
    <row r="42051" spans="7:17">
      <c r="G42051" s="1"/>
      <c r="Q42051" s="32" t="str">
        <f>IF(I42051="OUTSTANDING",'Data Table Volumes'!$B$1-G42051,"NA")</f>
        <v>NA</v>
      </c>
    </row>
    <row r="42052" spans="7:17">
      <c r="G42052" s="1"/>
      <c r="Q42052" s="32" t="str">
        <f>IF(I42052="OUTSTANDING",'Data Table Volumes'!$B$1-G42052,"NA")</f>
        <v>NA</v>
      </c>
    </row>
    <row r="42053" spans="7:17">
      <c r="G42053" s="1"/>
      <c r="Q42053" s="32" t="str">
        <f>IF(I42053="OUTSTANDING",'Data Table Volumes'!$B$1-G42053,"NA")</f>
        <v>NA</v>
      </c>
    </row>
    <row r="42054" spans="7:17">
      <c r="G42054" s="1"/>
      <c r="Q42054" s="32" t="str">
        <f>IF(I42054="OUTSTANDING",'Data Table Volumes'!$B$1-G42054,"NA")</f>
        <v>NA</v>
      </c>
    </row>
    <row r="42055" spans="7:17">
      <c r="G42055" s="1"/>
      <c r="Q42055" s="32" t="str">
        <f>IF(I42055="OUTSTANDING",'Data Table Volumes'!$B$1-G42055,"NA")</f>
        <v>NA</v>
      </c>
    </row>
    <row r="42056" spans="7:17">
      <c r="G42056" s="1"/>
      <c r="Q42056" s="32" t="str">
        <f>IF(I42056="OUTSTANDING",'Data Table Volumes'!$B$1-G42056,"NA")</f>
        <v>NA</v>
      </c>
    </row>
    <row r="42057" spans="7:17">
      <c r="G42057" s="1"/>
      <c r="Q42057" s="32" t="str">
        <f>IF(I42057="OUTSTANDING",'Data Table Volumes'!$B$1-G42057,"NA")</f>
        <v>NA</v>
      </c>
    </row>
    <row r="42058" spans="7:17">
      <c r="G42058" s="1"/>
      <c r="Q42058" s="32" t="str">
        <f>IF(I42058="OUTSTANDING",'Data Table Volumes'!$B$1-G42058,"NA")</f>
        <v>NA</v>
      </c>
    </row>
    <row r="42059" spans="7:17">
      <c r="G42059" s="1"/>
      <c r="Q42059" s="32" t="str">
        <f>IF(I42059="OUTSTANDING",'Data Table Volumes'!$B$1-G42059,"NA")</f>
        <v>NA</v>
      </c>
    </row>
    <row r="42060" spans="7:17">
      <c r="G42060" s="1"/>
      <c r="Q42060" s="32" t="str">
        <f>IF(I42060="OUTSTANDING",'Data Table Volumes'!$B$1-G42060,"NA")</f>
        <v>NA</v>
      </c>
    </row>
    <row r="42061" spans="7:17">
      <c r="G42061" s="1"/>
      <c r="Q42061" s="32" t="str">
        <f>IF(I42061="OUTSTANDING",'Data Table Volumes'!$B$1-G42061,"NA")</f>
        <v>NA</v>
      </c>
    </row>
    <row r="42062" spans="7:17">
      <c r="G42062" s="1"/>
      <c r="Q42062" s="32" t="str">
        <f>IF(I42062="OUTSTANDING",'Data Table Volumes'!$B$1-G42062,"NA")</f>
        <v>NA</v>
      </c>
    </row>
    <row r="42063" spans="7:17">
      <c r="G42063" s="1"/>
      <c r="Q42063" s="32" t="str">
        <f>IF(I42063="OUTSTANDING",'Data Table Volumes'!$B$1-G42063,"NA")</f>
        <v>NA</v>
      </c>
    </row>
    <row r="42064" spans="7:17">
      <c r="G42064" s="1"/>
      <c r="Q42064" s="32" t="str">
        <f>IF(I42064="OUTSTANDING",'Data Table Volumes'!$B$1-G42064,"NA")</f>
        <v>NA</v>
      </c>
    </row>
    <row r="42065" spans="7:17">
      <c r="G42065" s="1"/>
      <c r="Q42065" s="32" t="str">
        <f>IF(I42065="OUTSTANDING",'Data Table Volumes'!$B$1-G42065,"NA")</f>
        <v>NA</v>
      </c>
    </row>
    <row r="42066" spans="7:17">
      <c r="G42066" s="1"/>
      <c r="Q42066" s="32" t="str">
        <f>IF(I42066="OUTSTANDING",'Data Table Volumes'!$B$1-G42066,"NA")</f>
        <v>NA</v>
      </c>
    </row>
    <row r="42067" spans="7:17">
      <c r="G42067" s="1"/>
      <c r="Q42067" s="32" t="str">
        <f>IF(I42067="OUTSTANDING",'Data Table Volumes'!$B$1-G42067,"NA")</f>
        <v>NA</v>
      </c>
    </row>
    <row r="42068" spans="7:17">
      <c r="G42068" s="1"/>
      <c r="Q42068" s="32" t="str">
        <f>IF(I42068="OUTSTANDING",'Data Table Volumes'!$B$1-G42068,"NA")</f>
        <v>NA</v>
      </c>
    </row>
    <row r="42069" spans="7:17">
      <c r="G42069" s="1"/>
      <c r="Q42069" s="32" t="str">
        <f>IF(I42069="OUTSTANDING",'Data Table Volumes'!$B$1-G42069,"NA")</f>
        <v>NA</v>
      </c>
    </row>
    <row r="42070" spans="7:17">
      <c r="G42070" s="1"/>
      <c r="Q42070" s="32" t="str">
        <f>IF(I42070="OUTSTANDING",'Data Table Volumes'!$B$1-G42070,"NA")</f>
        <v>NA</v>
      </c>
    </row>
    <row r="42071" spans="7:17">
      <c r="G42071" s="1"/>
      <c r="Q42071" s="32" t="str">
        <f>IF(I42071="OUTSTANDING",'Data Table Volumes'!$B$1-G42071,"NA")</f>
        <v>NA</v>
      </c>
    </row>
    <row r="42072" spans="7:17">
      <c r="G42072" s="1"/>
      <c r="Q42072" s="32" t="str">
        <f>IF(I42072="OUTSTANDING",'Data Table Volumes'!$B$1-G42072,"NA")</f>
        <v>NA</v>
      </c>
    </row>
    <row r="42073" spans="7:17">
      <c r="G42073" s="1"/>
      <c r="Q42073" s="32" t="str">
        <f>IF(I42073="OUTSTANDING",'Data Table Volumes'!$B$1-G42073,"NA")</f>
        <v>NA</v>
      </c>
    </row>
    <row r="42074" spans="7:17">
      <c r="G42074" s="1"/>
      <c r="Q42074" s="32" t="str">
        <f>IF(I42074="OUTSTANDING",'Data Table Volumes'!$B$1-G42074,"NA")</f>
        <v>NA</v>
      </c>
    </row>
    <row r="42075" spans="7:17">
      <c r="G42075" s="1"/>
      <c r="Q42075" s="32" t="str">
        <f>IF(I42075="OUTSTANDING",'Data Table Volumes'!$B$1-G42075,"NA")</f>
        <v>NA</v>
      </c>
    </row>
    <row r="42076" spans="7:17">
      <c r="G42076" s="1"/>
      <c r="Q42076" s="32" t="str">
        <f>IF(I42076="OUTSTANDING",'Data Table Volumes'!$B$1-G42076,"NA")</f>
        <v>NA</v>
      </c>
    </row>
    <row r="42077" spans="7:17">
      <c r="G42077" s="1"/>
      <c r="Q42077" s="32" t="str">
        <f>IF(I42077="OUTSTANDING",'Data Table Volumes'!$B$1-G42077,"NA")</f>
        <v>NA</v>
      </c>
    </row>
    <row r="42078" spans="7:17">
      <c r="G42078" s="1"/>
      <c r="Q42078" s="32" t="str">
        <f>IF(I42078="OUTSTANDING",'Data Table Volumes'!$B$1-G42078,"NA")</f>
        <v>NA</v>
      </c>
    </row>
    <row r="42079" spans="7:17">
      <c r="G42079" s="1"/>
      <c r="Q42079" s="32" t="str">
        <f>IF(I42079="OUTSTANDING",'Data Table Volumes'!$B$1-G42079,"NA")</f>
        <v>NA</v>
      </c>
    </row>
    <row r="42080" spans="7:17">
      <c r="G42080" s="1"/>
      <c r="Q42080" s="32" t="str">
        <f>IF(I42080="OUTSTANDING",'Data Table Volumes'!$B$1-G42080,"NA")</f>
        <v>NA</v>
      </c>
    </row>
    <row r="42081" spans="7:17">
      <c r="G42081" s="1"/>
      <c r="Q42081" s="32" t="str">
        <f>IF(I42081="OUTSTANDING",'Data Table Volumes'!$B$1-G42081,"NA")</f>
        <v>NA</v>
      </c>
    </row>
    <row r="42082" spans="7:17">
      <c r="G42082" s="1"/>
      <c r="Q42082" s="32" t="str">
        <f>IF(I42082="OUTSTANDING",'Data Table Volumes'!$B$1-G42082,"NA")</f>
        <v>NA</v>
      </c>
    </row>
    <row r="42083" spans="7:17">
      <c r="G42083" s="1"/>
      <c r="Q42083" s="32" t="str">
        <f>IF(I42083="OUTSTANDING",'Data Table Volumes'!$B$1-G42083,"NA")</f>
        <v>NA</v>
      </c>
    </row>
    <row r="42084" spans="7:17">
      <c r="G42084" s="1"/>
      <c r="Q42084" s="32" t="str">
        <f>IF(I42084="OUTSTANDING",'Data Table Volumes'!$B$1-G42084,"NA")</f>
        <v>NA</v>
      </c>
    </row>
    <row r="42085" spans="7:17">
      <c r="G42085" s="1"/>
      <c r="Q42085" s="32" t="str">
        <f>IF(I42085="OUTSTANDING",'Data Table Volumes'!$B$1-G42085,"NA")</f>
        <v>NA</v>
      </c>
    </row>
    <row r="42086" spans="7:17">
      <c r="G42086" s="1"/>
      <c r="Q42086" s="32" t="str">
        <f>IF(I42086="OUTSTANDING",'Data Table Volumes'!$B$1-G42086,"NA")</f>
        <v>NA</v>
      </c>
    </row>
    <row r="42087" spans="7:17">
      <c r="G42087" s="1"/>
      <c r="Q42087" s="32" t="str">
        <f>IF(I42087="OUTSTANDING",'Data Table Volumes'!$B$1-G42087,"NA")</f>
        <v>NA</v>
      </c>
    </row>
    <row r="42088" spans="7:17">
      <c r="G42088" s="1"/>
      <c r="Q42088" s="32" t="str">
        <f>IF(I42088="OUTSTANDING",'Data Table Volumes'!$B$1-G42088,"NA")</f>
        <v>NA</v>
      </c>
    </row>
    <row r="42089" spans="7:17">
      <c r="G42089" s="1"/>
      <c r="Q42089" s="32" t="str">
        <f>IF(I42089="OUTSTANDING",'Data Table Volumes'!$B$1-G42089,"NA")</f>
        <v>NA</v>
      </c>
    </row>
    <row r="42090" spans="7:17">
      <c r="G42090" s="1"/>
      <c r="Q42090" s="32" t="str">
        <f>IF(I42090="OUTSTANDING",'Data Table Volumes'!$B$1-G42090,"NA")</f>
        <v>NA</v>
      </c>
    </row>
    <row r="42091" spans="7:17">
      <c r="G42091" s="1"/>
      <c r="Q42091" s="32" t="str">
        <f>IF(I42091="OUTSTANDING",'Data Table Volumes'!$B$1-G42091,"NA")</f>
        <v>NA</v>
      </c>
    </row>
    <row r="42092" spans="7:17">
      <c r="G42092" s="1"/>
      <c r="Q42092" s="32" t="str">
        <f>IF(I42092="OUTSTANDING",'Data Table Volumes'!$B$1-G42092,"NA")</f>
        <v>NA</v>
      </c>
    </row>
    <row r="42093" spans="7:17">
      <c r="G42093" s="1"/>
      <c r="Q42093" s="32" t="str">
        <f>IF(I42093="OUTSTANDING",'Data Table Volumes'!$B$1-G42093,"NA")</f>
        <v>NA</v>
      </c>
    </row>
    <row r="42094" spans="7:17">
      <c r="G42094" s="1"/>
      <c r="Q42094" s="32" t="str">
        <f>IF(I42094="OUTSTANDING",'Data Table Volumes'!$B$1-G42094,"NA")</f>
        <v>NA</v>
      </c>
    </row>
    <row r="42095" spans="7:17">
      <c r="G42095" s="1"/>
      <c r="Q42095" s="32" t="str">
        <f>IF(I42095="OUTSTANDING",'Data Table Volumes'!$B$1-G42095,"NA")</f>
        <v>NA</v>
      </c>
    </row>
    <row r="42096" spans="7:17">
      <c r="G42096" s="1"/>
      <c r="Q42096" s="32" t="str">
        <f>IF(I42096="OUTSTANDING",'Data Table Volumes'!$B$1-G42096,"NA")</f>
        <v>NA</v>
      </c>
    </row>
    <row r="42097" spans="7:17">
      <c r="G42097" s="1"/>
      <c r="Q42097" s="32" t="str">
        <f>IF(I42097="OUTSTANDING",'Data Table Volumes'!$B$1-G42097,"NA")</f>
        <v>NA</v>
      </c>
    </row>
    <row r="42098" spans="7:17">
      <c r="G42098" s="1"/>
      <c r="Q42098" s="32" t="str">
        <f>IF(I42098="OUTSTANDING",'Data Table Volumes'!$B$1-G42098,"NA")</f>
        <v>NA</v>
      </c>
    </row>
    <row r="42099" spans="7:17">
      <c r="G42099" s="1"/>
      <c r="Q42099" s="32" t="str">
        <f>IF(I42099="OUTSTANDING",'Data Table Volumes'!$B$1-G42099,"NA")</f>
        <v>NA</v>
      </c>
    </row>
    <row r="42100" spans="7:17">
      <c r="G42100" s="1"/>
      <c r="Q42100" s="32" t="str">
        <f>IF(I42100="OUTSTANDING",'Data Table Volumes'!$B$1-G42100,"NA")</f>
        <v>NA</v>
      </c>
    </row>
    <row r="42101" spans="7:17">
      <c r="G42101" s="1"/>
      <c r="Q42101" s="32" t="str">
        <f>IF(I42101="OUTSTANDING",'Data Table Volumes'!$B$1-G42101,"NA")</f>
        <v>NA</v>
      </c>
    </row>
    <row r="42102" spans="7:17">
      <c r="G42102" s="1"/>
      <c r="Q42102" s="32" t="str">
        <f>IF(I42102="OUTSTANDING",'Data Table Volumes'!$B$1-G42102,"NA")</f>
        <v>NA</v>
      </c>
    </row>
    <row r="42103" spans="7:17">
      <c r="G42103" s="1"/>
      <c r="Q42103" s="32" t="str">
        <f>IF(I42103="OUTSTANDING",'Data Table Volumes'!$B$1-G42103,"NA")</f>
        <v>NA</v>
      </c>
    </row>
    <row r="42104" spans="7:17">
      <c r="G42104" s="1"/>
      <c r="Q42104" s="32" t="str">
        <f>IF(I42104="OUTSTANDING",'Data Table Volumes'!$B$1-G42104,"NA")</f>
        <v>NA</v>
      </c>
    </row>
    <row r="42105" spans="7:17">
      <c r="G42105" s="1"/>
      <c r="Q42105" s="32" t="str">
        <f>IF(I42105="OUTSTANDING",'Data Table Volumes'!$B$1-G42105,"NA")</f>
        <v>NA</v>
      </c>
    </row>
    <row r="42106" spans="7:17">
      <c r="G42106" s="1"/>
      <c r="Q42106" s="32" t="str">
        <f>IF(I42106="OUTSTANDING",'Data Table Volumes'!$B$1-G42106,"NA")</f>
        <v>NA</v>
      </c>
    </row>
    <row r="42107" spans="7:17">
      <c r="G42107" s="1"/>
      <c r="Q42107" s="32" t="str">
        <f>IF(I42107="OUTSTANDING",'Data Table Volumes'!$B$1-G42107,"NA")</f>
        <v>NA</v>
      </c>
    </row>
    <row r="42108" spans="7:17">
      <c r="G42108" s="1"/>
      <c r="Q42108" s="32" t="str">
        <f>IF(I42108="OUTSTANDING",'Data Table Volumes'!$B$1-G42108,"NA")</f>
        <v>NA</v>
      </c>
    </row>
    <row r="42109" spans="7:17">
      <c r="G42109" s="1"/>
      <c r="Q42109" s="32" t="str">
        <f>IF(I42109="OUTSTANDING",'Data Table Volumes'!$B$1-G42109,"NA")</f>
        <v>NA</v>
      </c>
    </row>
    <row r="42110" spans="7:17">
      <c r="G42110" s="1"/>
      <c r="Q42110" s="32" t="str">
        <f>IF(I42110="OUTSTANDING",'Data Table Volumes'!$B$1-G42110,"NA")</f>
        <v>NA</v>
      </c>
    </row>
    <row r="42111" spans="7:17">
      <c r="G42111" s="1"/>
      <c r="Q42111" s="32" t="str">
        <f>IF(I42111="OUTSTANDING",'Data Table Volumes'!$B$1-G42111,"NA")</f>
        <v>NA</v>
      </c>
    </row>
    <row r="42112" spans="7:17">
      <c r="G42112" s="1"/>
      <c r="Q42112" s="32" t="str">
        <f>IF(I42112="OUTSTANDING",'Data Table Volumes'!$B$1-G42112,"NA")</f>
        <v>NA</v>
      </c>
    </row>
    <row r="42113" spans="7:17">
      <c r="G42113" s="1"/>
      <c r="Q42113" s="32" t="str">
        <f>IF(I42113="OUTSTANDING",'Data Table Volumes'!$B$1-G42113,"NA")</f>
        <v>NA</v>
      </c>
    </row>
    <row r="42114" spans="7:17">
      <c r="G42114" s="1"/>
      <c r="Q42114" s="32" t="str">
        <f>IF(I42114="OUTSTANDING",'Data Table Volumes'!$B$1-G42114,"NA")</f>
        <v>NA</v>
      </c>
    </row>
    <row r="42115" spans="7:17">
      <c r="G42115" s="1"/>
      <c r="Q42115" s="32" t="str">
        <f>IF(I42115="OUTSTANDING",'Data Table Volumes'!$B$1-G42115,"NA")</f>
        <v>NA</v>
      </c>
    </row>
    <row r="42116" spans="7:17">
      <c r="G42116" s="1"/>
      <c r="Q42116" s="32" t="str">
        <f>IF(I42116="OUTSTANDING",'Data Table Volumes'!$B$1-G42116,"NA")</f>
        <v>NA</v>
      </c>
    </row>
    <row r="42117" spans="7:17">
      <c r="G42117" s="1"/>
      <c r="Q42117" s="32" t="str">
        <f>IF(I42117="OUTSTANDING",'Data Table Volumes'!$B$1-G42117,"NA")</f>
        <v>NA</v>
      </c>
    </row>
    <row r="42118" spans="7:17">
      <c r="G42118" s="1"/>
      <c r="Q42118" s="32" t="str">
        <f>IF(I42118="OUTSTANDING",'Data Table Volumes'!$B$1-G42118,"NA")</f>
        <v>NA</v>
      </c>
    </row>
    <row r="42119" spans="7:17">
      <c r="G42119" s="1"/>
      <c r="Q42119" s="32" t="str">
        <f>IF(I42119="OUTSTANDING",'Data Table Volumes'!$B$1-G42119,"NA")</f>
        <v>NA</v>
      </c>
    </row>
    <row r="42120" spans="7:17">
      <c r="G42120" s="1"/>
      <c r="Q42120" s="32" t="str">
        <f>IF(I42120="OUTSTANDING",'Data Table Volumes'!$B$1-G42120,"NA")</f>
        <v>NA</v>
      </c>
    </row>
    <row r="42121" spans="7:17">
      <c r="G42121" s="1"/>
      <c r="Q42121" s="32" t="str">
        <f>IF(I42121="OUTSTANDING",'Data Table Volumes'!$B$1-G42121,"NA")</f>
        <v>NA</v>
      </c>
    </row>
    <row r="42122" spans="7:17">
      <c r="G42122" s="1"/>
      <c r="Q42122" s="32" t="str">
        <f>IF(I42122="OUTSTANDING",'Data Table Volumes'!$B$1-G42122,"NA")</f>
        <v>NA</v>
      </c>
    </row>
    <row r="42123" spans="7:17">
      <c r="G42123" s="1"/>
      <c r="Q42123" s="32" t="str">
        <f>IF(I42123="OUTSTANDING",'Data Table Volumes'!$B$1-G42123,"NA")</f>
        <v>NA</v>
      </c>
    </row>
    <row r="42124" spans="7:17">
      <c r="G42124" s="1"/>
      <c r="Q42124" s="32" t="str">
        <f>IF(I42124="OUTSTANDING",'Data Table Volumes'!$B$1-G42124,"NA")</f>
        <v>NA</v>
      </c>
    </row>
    <row r="42125" spans="7:17">
      <c r="G42125" s="1"/>
      <c r="Q42125" s="32" t="str">
        <f>IF(I42125="OUTSTANDING",'Data Table Volumes'!$B$1-G42125,"NA")</f>
        <v>NA</v>
      </c>
    </row>
    <row r="42126" spans="7:17">
      <c r="G42126" s="1"/>
      <c r="Q42126" s="32" t="str">
        <f>IF(I42126="OUTSTANDING",'Data Table Volumes'!$B$1-G42126,"NA")</f>
        <v>NA</v>
      </c>
    </row>
    <row r="42127" spans="7:17">
      <c r="G42127" s="1"/>
      <c r="Q42127" s="32" t="str">
        <f>IF(I42127="OUTSTANDING",'Data Table Volumes'!$B$1-G42127,"NA")</f>
        <v>NA</v>
      </c>
    </row>
    <row r="42128" spans="7:17">
      <c r="G42128" s="1"/>
      <c r="Q42128" s="32" t="str">
        <f>IF(I42128="OUTSTANDING",'Data Table Volumes'!$B$1-G42128,"NA")</f>
        <v>NA</v>
      </c>
    </row>
    <row r="42129" spans="7:17">
      <c r="G42129" s="1"/>
      <c r="Q42129" s="32" t="str">
        <f>IF(I42129="OUTSTANDING",'Data Table Volumes'!$B$1-G42129,"NA")</f>
        <v>NA</v>
      </c>
    </row>
    <row r="42130" spans="7:17">
      <c r="G42130" s="1"/>
      <c r="Q42130" s="32" t="str">
        <f>IF(I42130="OUTSTANDING",'Data Table Volumes'!$B$1-G42130,"NA")</f>
        <v>NA</v>
      </c>
    </row>
    <row r="42131" spans="7:17">
      <c r="G42131" s="1"/>
      <c r="Q42131" s="32" t="str">
        <f>IF(I42131="OUTSTANDING",'Data Table Volumes'!$B$1-G42131,"NA")</f>
        <v>NA</v>
      </c>
    </row>
    <row r="42132" spans="7:17">
      <c r="G42132" s="1"/>
      <c r="Q42132" s="32" t="str">
        <f>IF(I42132="OUTSTANDING",'Data Table Volumes'!$B$1-G42132,"NA")</f>
        <v>NA</v>
      </c>
    </row>
    <row r="42133" spans="7:17">
      <c r="G42133" s="1"/>
      <c r="Q42133" s="32" t="str">
        <f>IF(I42133="OUTSTANDING",'Data Table Volumes'!$B$1-G42133,"NA")</f>
        <v>NA</v>
      </c>
    </row>
    <row r="42134" spans="7:17">
      <c r="G42134" s="1"/>
      <c r="Q42134" s="32" t="str">
        <f>IF(I42134="OUTSTANDING",'Data Table Volumes'!$B$1-G42134,"NA")</f>
        <v>NA</v>
      </c>
    </row>
    <row r="42135" spans="7:17">
      <c r="G42135" s="1"/>
      <c r="Q42135" s="32" t="str">
        <f>IF(I42135="OUTSTANDING",'Data Table Volumes'!$B$1-G42135,"NA")</f>
        <v>NA</v>
      </c>
    </row>
    <row r="42136" spans="7:17">
      <c r="G42136" s="1"/>
      <c r="Q42136" s="32" t="str">
        <f>IF(I42136="OUTSTANDING",'Data Table Volumes'!$B$1-G42136,"NA")</f>
        <v>NA</v>
      </c>
    </row>
    <row r="42137" spans="7:17">
      <c r="G42137" s="1"/>
      <c r="Q42137" s="32" t="str">
        <f>IF(I42137="OUTSTANDING",'Data Table Volumes'!$B$1-G42137,"NA")</f>
        <v>NA</v>
      </c>
    </row>
    <row r="42138" spans="7:17">
      <c r="G42138" s="1"/>
      <c r="Q42138" s="32" t="str">
        <f>IF(I42138="OUTSTANDING",'Data Table Volumes'!$B$1-G42138,"NA")</f>
        <v>NA</v>
      </c>
    </row>
    <row r="42139" spans="7:17">
      <c r="G42139" s="1"/>
      <c r="Q42139" s="32" t="str">
        <f>IF(I42139="OUTSTANDING",'Data Table Volumes'!$B$1-G42139,"NA")</f>
        <v>NA</v>
      </c>
    </row>
    <row r="42140" spans="7:17">
      <c r="G42140" s="1"/>
      <c r="Q42140" s="32" t="str">
        <f>IF(I42140="OUTSTANDING",'Data Table Volumes'!$B$1-G42140,"NA")</f>
        <v>NA</v>
      </c>
    </row>
    <row r="42141" spans="7:17">
      <c r="G42141" s="1"/>
      <c r="Q42141" s="32" t="str">
        <f>IF(I42141="OUTSTANDING",'Data Table Volumes'!$B$1-G42141,"NA")</f>
        <v>NA</v>
      </c>
    </row>
    <row r="42142" spans="7:17">
      <c r="G42142" s="1"/>
      <c r="Q42142" s="32" t="str">
        <f>IF(I42142="OUTSTANDING",'Data Table Volumes'!$B$1-G42142,"NA")</f>
        <v>NA</v>
      </c>
    </row>
    <row r="42143" spans="7:17">
      <c r="G42143" s="1"/>
      <c r="Q42143" s="32" t="str">
        <f>IF(I42143="OUTSTANDING",'Data Table Volumes'!$B$1-G42143,"NA")</f>
        <v>NA</v>
      </c>
    </row>
    <row r="42144" spans="7:17">
      <c r="G42144" s="1"/>
      <c r="Q42144" s="32" t="str">
        <f>IF(I42144="OUTSTANDING",'Data Table Volumes'!$B$1-G42144,"NA")</f>
        <v>NA</v>
      </c>
    </row>
    <row r="42145" spans="7:17">
      <c r="G42145" s="1"/>
      <c r="Q42145" s="32" t="str">
        <f>IF(I42145="OUTSTANDING",'Data Table Volumes'!$B$1-G42145,"NA")</f>
        <v>NA</v>
      </c>
    </row>
    <row r="42146" spans="7:17">
      <c r="G42146" s="1"/>
      <c r="Q42146" s="32" t="str">
        <f>IF(I42146="OUTSTANDING",'Data Table Volumes'!$B$1-G42146,"NA")</f>
        <v>NA</v>
      </c>
    </row>
    <row r="42147" spans="7:17">
      <c r="G42147" s="1"/>
      <c r="Q42147" s="32" t="str">
        <f>IF(I42147="OUTSTANDING",'Data Table Volumes'!$B$1-G42147,"NA")</f>
        <v>NA</v>
      </c>
    </row>
    <row r="42148" spans="7:17">
      <c r="G42148" s="1"/>
      <c r="Q42148" s="32" t="str">
        <f>IF(I42148="OUTSTANDING",'Data Table Volumes'!$B$1-G42148,"NA")</f>
        <v>NA</v>
      </c>
    </row>
    <row r="42149" spans="7:17">
      <c r="G42149" s="1"/>
      <c r="Q42149" s="32" t="str">
        <f>IF(I42149="OUTSTANDING",'Data Table Volumes'!$B$1-G42149,"NA")</f>
        <v>NA</v>
      </c>
    </row>
    <row r="42150" spans="7:17">
      <c r="G42150" s="1"/>
      <c r="Q42150" s="32" t="str">
        <f>IF(I42150="OUTSTANDING",'Data Table Volumes'!$B$1-G42150,"NA")</f>
        <v>NA</v>
      </c>
    </row>
    <row r="42151" spans="7:17">
      <c r="G42151" s="1"/>
      <c r="Q42151" s="32" t="str">
        <f>IF(I42151="OUTSTANDING",'Data Table Volumes'!$B$1-G42151,"NA")</f>
        <v>NA</v>
      </c>
    </row>
    <row r="42152" spans="7:17">
      <c r="G42152" s="1"/>
      <c r="Q42152" s="32" t="str">
        <f>IF(I42152="OUTSTANDING",'Data Table Volumes'!$B$1-G42152,"NA")</f>
        <v>NA</v>
      </c>
    </row>
    <row r="42153" spans="7:17">
      <c r="G42153" s="1"/>
      <c r="Q42153" s="32" t="str">
        <f>IF(I42153="OUTSTANDING",'Data Table Volumes'!$B$1-G42153,"NA")</f>
        <v>NA</v>
      </c>
    </row>
    <row r="42154" spans="7:17">
      <c r="G42154" s="1"/>
      <c r="Q42154" s="32" t="str">
        <f>IF(I42154="OUTSTANDING",'Data Table Volumes'!$B$1-G42154,"NA")</f>
        <v>NA</v>
      </c>
    </row>
    <row r="42155" spans="7:17">
      <c r="G42155" s="1"/>
      <c r="Q42155" s="32" t="str">
        <f>IF(I42155="OUTSTANDING",'Data Table Volumes'!$B$1-G42155,"NA")</f>
        <v>NA</v>
      </c>
    </row>
    <row r="42156" spans="7:17">
      <c r="G42156" s="1"/>
      <c r="Q42156" s="32" t="str">
        <f>IF(I42156="OUTSTANDING",'Data Table Volumes'!$B$1-G42156,"NA")</f>
        <v>NA</v>
      </c>
    </row>
    <row r="42157" spans="7:17">
      <c r="G42157" s="1"/>
      <c r="Q42157" s="32" t="str">
        <f>IF(I42157="OUTSTANDING",'Data Table Volumes'!$B$1-G42157,"NA")</f>
        <v>NA</v>
      </c>
    </row>
    <row r="42158" spans="7:17">
      <c r="G42158" s="1"/>
      <c r="Q42158" s="32" t="str">
        <f>IF(I42158="OUTSTANDING",'Data Table Volumes'!$B$1-G42158,"NA")</f>
        <v>NA</v>
      </c>
    </row>
    <row r="42159" spans="7:17">
      <c r="G42159" s="1"/>
      <c r="Q42159" s="32" t="str">
        <f>IF(I42159="OUTSTANDING",'Data Table Volumes'!$B$1-G42159,"NA")</f>
        <v>NA</v>
      </c>
    </row>
    <row r="42160" spans="7:17">
      <c r="G42160" s="1"/>
      <c r="Q42160" s="32" t="str">
        <f>IF(I42160="OUTSTANDING",'Data Table Volumes'!$B$1-G42160,"NA")</f>
        <v>NA</v>
      </c>
    </row>
    <row r="42161" spans="7:17">
      <c r="G42161" s="1"/>
      <c r="Q42161" s="32" t="str">
        <f>IF(I42161="OUTSTANDING",'Data Table Volumes'!$B$1-G42161,"NA")</f>
        <v>NA</v>
      </c>
    </row>
    <row r="42162" spans="7:17">
      <c r="G42162" s="1"/>
      <c r="Q42162" s="32" t="str">
        <f>IF(I42162="OUTSTANDING",'Data Table Volumes'!$B$1-G42162,"NA")</f>
        <v>NA</v>
      </c>
    </row>
    <row r="42163" spans="7:17">
      <c r="G42163" s="1"/>
      <c r="Q42163" s="32" t="str">
        <f>IF(I42163="OUTSTANDING",'Data Table Volumes'!$B$1-G42163,"NA")</f>
        <v>NA</v>
      </c>
    </row>
    <row r="42164" spans="7:17">
      <c r="G42164" s="1"/>
      <c r="Q42164" s="32" t="str">
        <f>IF(I42164="OUTSTANDING",'Data Table Volumes'!$B$1-G42164,"NA")</f>
        <v>NA</v>
      </c>
    </row>
    <row r="42165" spans="7:17">
      <c r="G42165" s="1"/>
      <c r="Q42165" s="32" t="str">
        <f>IF(I42165="OUTSTANDING",'Data Table Volumes'!$B$1-G42165,"NA")</f>
        <v>NA</v>
      </c>
    </row>
    <row r="42166" spans="7:17">
      <c r="G42166" s="1"/>
      <c r="Q42166" s="32" t="str">
        <f>IF(I42166="OUTSTANDING",'Data Table Volumes'!$B$1-G42166,"NA")</f>
        <v>NA</v>
      </c>
    </row>
    <row r="42167" spans="7:17">
      <c r="G42167" s="1"/>
      <c r="Q42167" s="32" t="str">
        <f>IF(I42167="OUTSTANDING",'Data Table Volumes'!$B$1-G42167,"NA")</f>
        <v>NA</v>
      </c>
    </row>
    <row r="42168" spans="7:17">
      <c r="G42168" s="1"/>
      <c r="Q42168" s="32" t="str">
        <f>IF(I42168="OUTSTANDING",'Data Table Volumes'!$B$1-G42168,"NA")</f>
        <v>NA</v>
      </c>
    </row>
    <row r="42169" spans="7:17">
      <c r="G42169" s="1"/>
      <c r="Q42169" s="32" t="str">
        <f>IF(I42169="OUTSTANDING",'Data Table Volumes'!$B$1-G42169,"NA")</f>
        <v>NA</v>
      </c>
    </row>
    <row r="42170" spans="7:17">
      <c r="G42170" s="1"/>
      <c r="Q42170" s="32" t="str">
        <f>IF(I42170="OUTSTANDING",'Data Table Volumes'!$B$1-G42170,"NA")</f>
        <v>NA</v>
      </c>
    </row>
    <row r="42171" spans="7:17">
      <c r="G42171" s="1"/>
      <c r="Q42171" s="32" t="str">
        <f>IF(I42171="OUTSTANDING",'Data Table Volumes'!$B$1-G42171,"NA")</f>
        <v>NA</v>
      </c>
    </row>
    <row r="42172" spans="7:17">
      <c r="G42172" s="1"/>
      <c r="Q42172" s="32" t="str">
        <f>IF(I42172="OUTSTANDING",'Data Table Volumes'!$B$1-G42172,"NA")</f>
        <v>NA</v>
      </c>
    </row>
    <row r="42173" spans="7:17">
      <c r="G42173" s="1"/>
      <c r="Q42173" s="32" t="str">
        <f>IF(I42173="OUTSTANDING",'Data Table Volumes'!$B$1-G42173,"NA")</f>
        <v>NA</v>
      </c>
    </row>
    <row r="42174" spans="7:17">
      <c r="G42174" s="1"/>
      <c r="Q42174" s="32" t="str">
        <f>IF(I42174="OUTSTANDING",'Data Table Volumes'!$B$1-G42174,"NA")</f>
        <v>NA</v>
      </c>
    </row>
    <row r="42175" spans="7:17">
      <c r="G42175" s="1"/>
      <c r="Q42175" s="32" t="str">
        <f>IF(I42175="OUTSTANDING",'Data Table Volumes'!$B$1-G42175,"NA")</f>
        <v>NA</v>
      </c>
    </row>
    <row r="42176" spans="7:17">
      <c r="G42176" s="1"/>
      <c r="Q42176" s="32" t="str">
        <f>IF(I42176="OUTSTANDING",'Data Table Volumes'!$B$1-G42176,"NA")</f>
        <v>NA</v>
      </c>
    </row>
    <row r="42177" spans="7:17">
      <c r="G42177" s="1"/>
      <c r="Q42177" s="32" t="str">
        <f>IF(I42177="OUTSTANDING",'Data Table Volumes'!$B$1-G42177,"NA")</f>
        <v>NA</v>
      </c>
    </row>
    <row r="42178" spans="7:17">
      <c r="G42178" s="1"/>
      <c r="Q42178" s="32" t="str">
        <f>IF(I42178="OUTSTANDING",'Data Table Volumes'!$B$1-G42178,"NA")</f>
        <v>NA</v>
      </c>
    </row>
    <row r="42179" spans="7:17">
      <c r="G42179" s="1"/>
      <c r="Q42179" s="32" t="str">
        <f>IF(I42179="OUTSTANDING",'Data Table Volumes'!$B$1-G42179,"NA")</f>
        <v>NA</v>
      </c>
    </row>
    <row r="42180" spans="7:17">
      <c r="G42180" s="1"/>
      <c r="Q42180" s="32" t="str">
        <f>IF(I42180="OUTSTANDING",'Data Table Volumes'!$B$1-G42180,"NA")</f>
        <v>NA</v>
      </c>
    </row>
    <row r="42181" spans="7:17">
      <c r="G42181" s="1"/>
      <c r="Q42181" s="32" t="str">
        <f>IF(I42181="OUTSTANDING",'Data Table Volumes'!$B$1-G42181,"NA")</f>
        <v>NA</v>
      </c>
    </row>
    <row r="42182" spans="7:17">
      <c r="G42182" s="1"/>
      <c r="Q42182" s="32" t="str">
        <f>IF(I42182="OUTSTANDING",'Data Table Volumes'!$B$1-G42182,"NA")</f>
        <v>NA</v>
      </c>
    </row>
    <row r="42183" spans="7:17">
      <c r="G42183" s="1"/>
      <c r="Q42183" s="32" t="str">
        <f>IF(I42183="OUTSTANDING",'Data Table Volumes'!$B$1-G42183,"NA")</f>
        <v>NA</v>
      </c>
    </row>
    <row r="42184" spans="7:17">
      <c r="G42184" s="1"/>
      <c r="Q42184" s="32" t="str">
        <f>IF(I42184="OUTSTANDING",'Data Table Volumes'!$B$1-G42184,"NA")</f>
        <v>NA</v>
      </c>
    </row>
    <row r="42185" spans="7:17">
      <c r="G42185" s="1"/>
      <c r="Q42185" s="32" t="str">
        <f>IF(I42185="OUTSTANDING",'Data Table Volumes'!$B$1-G42185,"NA")</f>
        <v>NA</v>
      </c>
    </row>
    <row r="42186" spans="7:17">
      <c r="G42186" s="1"/>
      <c r="Q42186" s="32" t="str">
        <f>IF(I42186="OUTSTANDING",'Data Table Volumes'!$B$1-G42186,"NA")</f>
        <v>NA</v>
      </c>
    </row>
    <row r="42187" spans="7:17">
      <c r="G42187" s="1"/>
      <c r="Q42187" s="32" t="str">
        <f>IF(I42187="OUTSTANDING",'Data Table Volumes'!$B$1-G42187,"NA")</f>
        <v>NA</v>
      </c>
    </row>
    <row r="42188" spans="7:17">
      <c r="G42188" s="1"/>
      <c r="Q42188" s="32" t="str">
        <f>IF(I42188="OUTSTANDING",'Data Table Volumes'!$B$1-G42188,"NA")</f>
        <v>NA</v>
      </c>
    </row>
    <row r="42189" spans="7:17">
      <c r="G42189" s="1"/>
      <c r="Q42189" s="32" t="str">
        <f>IF(I42189="OUTSTANDING",'Data Table Volumes'!$B$1-G42189,"NA")</f>
        <v>NA</v>
      </c>
    </row>
    <row r="42190" spans="7:17">
      <c r="G42190" s="1"/>
      <c r="Q42190" s="32" t="str">
        <f>IF(I42190="OUTSTANDING",'Data Table Volumes'!$B$1-G42190,"NA")</f>
        <v>NA</v>
      </c>
    </row>
    <row r="42191" spans="7:17">
      <c r="G42191" s="1"/>
      <c r="Q42191" s="32" t="str">
        <f>IF(I42191="OUTSTANDING",'Data Table Volumes'!$B$1-G42191,"NA")</f>
        <v>NA</v>
      </c>
    </row>
    <row r="42192" spans="7:17">
      <c r="G42192" s="1"/>
      <c r="Q42192" s="32" t="str">
        <f>IF(I42192="OUTSTANDING",'Data Table Volumes'!$B$1-G42192,"NA")</f>
        <v>NA</v>
      </c>
    </row>
    <row r="42193" spans="7:17">
      <c r="G42193" s="1"/>
      <c r="Q42193" s="32" t="str">
        <f>IF(I42193="OUTSTANDING",'Data Table Volumes'!$B$1-G42193,"NA")</f>
        <v>NA</v>
      </c>
    </row>
    <row r="42194" spans="7:17">
      <c r="G42194" s="1"/>
      <c r="Q42194" s="32" t="str">
        <f>IF(I42194="OUTSTANDING",'Data Table Volumes'!$B$1-G42194,"NA")</f>
        <v>NA</v>
      </c>
    </row>
    <row r="42195" spans="7:17">
      <c r="G42195" s="1"/>
      <c r="Q42195" s="32" t="str">
        <f>IF(I42195="OUTSTANDING",'Data Table Volumes'!$B$1-G42195,"NA")</f>
        <v>NA</v>
      </c>
    </row>
    <row r="42196" spans="7:17">
      <c r="G42196" s="1"/>
      <c r="Q42196" s="32" t="str">
        <f>IF(I42196="OUTSTANDING",'Data Table Volumes'!$B$1-G42196,"NA")</f>
        <v>NA</v>
      </c>
    </row>
    <row r="42197" spans="7:17">
      <c r="G42197" s="1"/>
      <c r="Q42197" s="32" t="str">
        <f>IF(I42197="OUTSTANDING",'Data Table Volumes'!$B$1-G42197,"NA")</f>
        <v>NA</v>
      </c>
    </row>
    <row r="42198" spans="7:17">
      <c r="G42198" s="1"/>
      <c r="Q42198" s="32" t="str">
        <f>IF(I42198="OUTSTANDING",'Data Table Volumes'!$B$1-G42198,"NA")</f>
        <v>NA</v>
      </c>
    </row>
    <row r="42199" spans="7:17">
      <c r="G42199" s="1"/>
      <c r="Q42199" s="32" t="str">
        <f>IF(I42199="OUTSTANDING",'Data Table Volumes'!$B$1-G42199,"NA")</f>
        <v>NA</v>
      </c>
    </row>
    <row r="42200" spans="7:17">
      <c r="G42200" s="1"/>
      <c r="Q42200" s="32" t="str">
        <f>IF(I42200="OUTSTANDING",'Data Table Volumes'!$B$1-G42200,"NA")</f>
        <v>NA</v>
      </c>
    </row>
    <row r="42201" spans="7:17">
      <c r="G42201" s="1"/>
      <c r="Q42201" s="32" t="str">
        <f>IF(I42201="OUTSTANDING",'Data Table Volumes'!$B$1-G42201,"NA")</f>
        <v>NA</v>
      </c>
    </row>
    <row r="42202" spans="7:17">
      <c r="G42202" s="1"/>
      <c r="Q42202" s="32" t="str">
        <f>IF(I42202="OUTSTANDING",'Data Table Volumes'!$B$1-G42202,"NA")</f>
        <v>NA</v>
      </c>
    </row>
    <row r="42203" spans="7:17">
      <c r="G42203" s="1"/>
      <c r="Q42203" s="32" t="str">
        <f>IF(I42203="OUTSTANDING",'Data Table Volumes'!$B$1-G42203,"NA")</f>
        <v>NA</v>
      </c>
    </row>
    <row r="42204" spans="7:17">
      <c r="G42204" s="1"/>
      <c r="Q42204" s="32" t="str">
        <f>IF(I42204="OUTSTANDING",'Data Table Volumes'!$B$1-G42204,"NA")</f>
        <v>NA</v>
      </c>
    </row>
    <row r="42205" spans="7:17">
      <c r="G42205" s="1"/>
      <c r="Q42205" s="32" t="str">
        <f>IF(I42205="OUTSTANDING",'Data Table Volumes'!$B$1-G42205,"NA")</f>
        <v>NA</v>
      </c>
    </row>
    <row r="42206" spans="7:17">
      <c r="G42206" s="1"/>
      <c r="Q42206" s="32" t="str">
        <f>IF(I42206="OUTSTANDING",'Data Table Volumes'!$B$1-G42206,"NA")</f>
        <v>NA</v>
      </c>
    </row>
    <row r="42207" spans="7:17">
      <c r="G42207" s="1"/>
      <c r="Q42207" s="32" t="str">
        <f>IF(I42207="OUTSTANDING",'Data Table Volumes'!$B$1-G42207,"NA")</f>
        <v>NA</v>
      </c>
    </row>
    <row r="42208" spans="7:17">
      <c r="G42208" s="1"/>
      <c r="Q42208" s="32" t="str">
        <f>IF(I42208="OUTSTANDING",'Data Table Volumes'!$B$1-G42208,"NA")</f>
        <v>NA</v>
      </c>
    </row>
    <row r="42209" spans="7:17">
      <c r="G42209" s="1"/>
      <c r="Q42209" s="32" t="str">
        <f>IF(I42209="OUTSTANDING",'Data Table Volumes'!$B$1-G42209,"NA")</f>
        <v>NA</v>
      </c>
    </row>
    <row r="42210" spans="7:17">
      <c r="G42210" s="1"/>
      <c r="Q42210" s="32" t="str">
        <f>IF(I42210="OUTSTANDING",'Data Table Volumes'!$B$1-G42210,"NA")</f>
        <v>NA</v>
      </c>
    </row>
    <row r="42211" spans="7:17">
      <c r="G42211" s="1"/>
      <c r="Q42211" s="32" t="str">
        <f>IF(I42211="OUTSTANDING",'Data Table Volumes'!$B$1-G42211,"NA")</f>
        <v>NA</v>
      </c>
    </row>
    <row r="42212" spans="7:17">
      <c r="G42212" s="1"/>
      <c r="Q42212" s="32" t="str">
        <f>IF(I42212="OUTSTANDING",'Data Table Volumes'!$B$1-G42212,"NA")</f>
        <v>NA</v>
      </c>
    </row>
    <row r="42213" spans="7:17">
      <c r="G42213" s="1"/>
      <c r="Q42213" s="32" t="str">
        <f>IF(I42213="OUTSTANDING",'Data Table Volumes'!$B$1-G42213,"NA")</f>
        <v>NA</v>
      </c>
    </row>
    <row r="42214" spans="7:17">
      <c r="G42214" s="1"/>
      <c r="Q42214" s="32" t="str">
        <f>IF(I42214="OUTSTANDING",'Data Table Volumes'!$B$1-G42214,"NA")</f>
        <v>NA</v>
      </c>
    </row>
    <row r="42215" spans="7:17">
      <c r="G42215" s="1"/>
      <c r="Q42215" s="32" t="str">
        <f>IF(I42215="OUTSTANDING",'Data Table Volumes'!$B$1-G42215,"NA")</f>
        <v>NA</v>
      </c>
    </row>
    <row r="42216" spans="7:17">
      <c r="G42216" s="1"/>
      <c r="Q42216" s="32" t="str">
        <f>IF(I42216="OUTSTANDING",'Data Table Volumes'!$B$1-G42216,"NA")</f>
        <v>NA</v>
      </c>
    </row>
    <row r="42217" spans="7:17">
      <c r="G42217" s="1"/>
      <c r="Q42217" s="32" t="str">
        <f>IF(I42217="OUTSTANDING",'Data Table Volumes'!$B$1-G42217,"NA")</f>
        <v>NA</v>
      </c>
    </row>
    <row r="42218" spans="7:17">
      <c r="G42218" s="1"/>
      <c r="Q42218" s="32" t="str">
        <f>IF(I42218="OUTSTANDING",'Data Table Volumes'!$B$1-G42218,"NA")</f>
        <v>NA</v>
      </c>
    </row>
    <row r="42219" spans="7:17">
      <c r="G42219" s="1"/>
      <c r="Q42219" s="32" t="str">
        <f>IF(I42219="OUTSTANDING",'Data Table Volumes'!$B$1-G42219,"NA")</f>
        <v>NA</v>
      </c>
    </row>
    <row r="42220" spans="7:17">
      <c r="G42220" s="1"/>
      <c r="Q42220" s="32" t="str">
        <f>IF(I42220="OUTSTANDING",'Data Table Volumes'!$B$1-G42220,"NA")</f>
        <v>NA</v>
      </c>
    </row>
    <row r="42221" spans="7:17">
      <c r="G42221" s="1"/>
      <c r="Q42221" s="32" t="str">
        <f>IF(I42221="OUTSTANDING",'Data Table Volumes'!$B$1-G42221,"NA")</f>
        <v>NA</v>
      </c>
    </row>
    <row r="42222" spans="7:17">
      <c r="G42222" s="1"/>
      <c r="Q42222" s="32" t="str">
        <f>IF(I42222="OUTSTANDING",'Data Table Volumes'!$B$1-G42222,"NA")</f>
        <v>NA</v>
      </c>
    </row>
    <row r="42223" spans="7:17">
      <c r="G42223" s="1"/>
      <c r="Q42223" s="32" t="str">
        <f>IF(I42223="OUTSTANDING",'Data Table Volumes'!$B$1-G42223,"NA")</f>
        <v>NA</v>
      </c>
    </row>
    <row r="42224" spans="7:17">
      <c r="G42224" s="1"/>
      <c r="Q42224" s="32" t="str">
        <f>IF(I42224="OUTSTANDING",'Data Table Volumes'!$B$1-G42224,"NA")</f>
        <v>NA</v>
      </c>
    </row>
    <row r="42225" spans="7:17">
      <c r="G42225" s="1"/>
      <c r="Q42225" s="32" t="str">
        <f>IF(I42225="OUTSTANDING",'Data Table Volumes'!$B$1-G42225,"NA")</f>
        <v>NA</v>
      </c>
    </row>
    <row r="42226" spans="7:17">
      <c r="G42226" s="1"/>
      <c r="Q42226" s="32" t="str">
        <f>IF(I42226="OUTSTANDING",'Data Table Volumes'!$B$1-G42226,"NA")</f>
        <v>NA</v>
      </c>
    </row>
    <row r="42227" spans="7:17">
      <c r="G42227" s="1"/>
      <c r="Q42227" s="32" t="str">
        <f>IF(I42227="OUTSTANDING",'Data Table Volumes'!$B$1-G42227,"NA")</f>
        <v>NA</v>
      </c>
    </row>
    <row r="42228" spans="7:17">
      <c r="G42228" s="1"/>
      <c r="Q42228" s="32" t="str">
        <f>IF(I42228="OUTSTANDING",'Data Table Volumes'!$B$1-G42228,"NA")</f>
        <v>NA</v>
      </c>
    </row>
    <row r="42229" spans="7:17">
      <c r="G42229" s="1"/>
      <c r="Q42229" s="32" t="str">
        <f>IF(I42229="OUTSTANDING",'Data Table Volumes'!$B$1-G42229,"NA")</f>
        <v>NA</v>
      </c>
    </row>
    <row r="42230" spans="7:17">
      <c r="G42230" s="1"/>
      <c r="Q42230" s="32" t="str">
        <f>IF(I42230="OUTSTANDING",'Data Table Volumes'!$B$1-G42230,"NA")</f>
        <v>NA</v>
      </c>
    </row>
    <row r="42231" spans="7:17">
      <c r="G42231" s="1"/>
      <c r="Q42231" s="32" t="str">
        <f>IF(I42231="OUTSTANDING",'Data Table Volumes'!$B$1-G42231,"NA")</f>
        <v>NA</v>
      </c>
    </row>
    <row r="42232" spans="7:17">
      <c r="G42232" s="1"/>
      <c r="Q42232" s="32" t="str">
        <f>IF(I42232="OUTSTANDING",'Data Table Volumes'!$B$1-G42232,"NA")</f>
        <v>NA</v>
      </c>
    </row>
    <row r="42233" spans="7:17">
      <c r="G42233" s="1"/>
      <c r="Q42233" s="32" t="str">
        <f>IF(I42233="OUTSTANDING",'Data Table Volumes'!$B$1-G42233,"NA")</f>
        <v>NA</v>
      </c>
    </row>
    <row r="42234" spans="7:17">
      <c r="G42234" s="1"/>
      <c r="Q42234" s="32" t="str">
        <f>IF(I42234="OUTSTANDING",'Data Table Volumes'!$B$1-G42234,"NA")</f>
        <v>NA</v>
      </c>
    </row>
    <row r="42235" spans="7:17">
      <c r="G42235" s="1"/>
      <c r="Q42235" s="32" t="str">
        <f>IF(I42235="OUTSTANDING",'Data Table Volumes'!$B$1-G42235,"NA")</f>
        <v>NA</v>
      </c>
    </row>
    <row r="42236" spans="7:17">
      <c r="G42236" s="1"/>
      <c r="Q42236" s="32" t="str">
        <f>IF(I42236="OUTSTANDING",'Data Table Volumes'!$B$1-G42236,"NA")</f>
        <v>NA</v>
      </c>
    </row>
    <row r="42237" spans="7:17">
      <c r="G42237" s="1"/>
      <c r="Q42237" s="32" t="str">
        <f>IF(I42237="OUTSTANDING",'Data Table Volumes'!$B$1-G42237,"NA")</f>
        <v>NA</v>
      </c>
    </row>
    <row r="42238" spans="7:17">
      <c r="G42238" s="1"/>
      <c r="Q42238" s="32" t="str">
        <f>IF(I42238="OUTSTANDING",'Data Table Volumes'!$B$1-G42238,"NA")</f>
        <v>NA</v>
      </c>
    </row>
    <row r="42239" spans="7:17">
      <c r="G42239" s="1"/>
      <c r="Q42239" s="32" t="str">
        <f>IF(I42239="OUTSTANDING",'Data Table Volumes'!$B$1-G42239,"NA")</f>
        <v>NA</v>
      </c>
    </row>
    <row r="42240" spans="7:17">
      <c r="G42240" s="1"/>
      <c r="Q42240" s="32" t="str">
        <f>IF(I42240="OUTSTANDING",'Data Table Volumes'!$B$1-G42240,"NA")</f>
        <v>NA</v>
      </c>
    </row>
    <row r="42241" spans="7:17">
      <c r="G42241" s="1"/>
      <c r="Q42241" s="32" t="str">
        <f>IF(I42241="OUTSTANDING",'Data Table Volumes'!$B$1-G42241,"NA")</f>
        <v>NA</v>
      </c>
    </row>
    <row r="42242" spans="7:17">
      <c r="G42242" s="1"/>
      <c r="Q42242" s="32" t="str">
        <f>IF(I42242="OUTSTANDING",'Data Table Volumes'!$B$1-G42242,"NA")</f>
        <v>NA</v>
      </c>
    </row>
    <row r="42243" spans="7:17">
      <c r="G42243" s="1"/>
      <c r="Q42243" s="32" t="str">
        <f>IF(I42243="OUTSTANDING",'Data Table Volumes'!$B$1-G42243,"NA")</f>
        <v>NA</v>
      </c>
    </row>
    <row r="42244" spans="7:17">
      <c r="G42244" s="1"/>
      <c r="Q42244" s="32" t="str">
        <f>IF(I42244="OUTSTANDING",'Data Table Volumes'!$B$1-G42244,"NA")</f>
        <v>NA</v>
      </c>
    </row>
    <row r="42245" spans="7:17">
      <c r="G42245" s="1"/>
      <c r="Q42245" s="32" t="str">
        <f>IF(I42245="OUTSTANDING",'Data Table Volumes'!$B$1-G42245,"NA")</f>
        <v>NA</v>
      </c>
    </row>
    <row r="42246" spans="7:17">
      <c r="G42246" s="1"/>
      <c r="Q42246" s="32" t="str">
        <f>IF(I42246="OUTSTANDING",'Data Table Volumes'!$B$1-G42246,"NA")</f>
        <v>NA</v>
      </c>
    </row>
    <row r="42247" spans="7:17">
      <c r="G42247" s="1"/>
      <c r="Q42247" s="32" t="str">
        <f>IF(I42247="OUTSTANDING",'Data Table Volumes'!$B$1-G42247,"NA")</f>
        <v>NA</v>
      </c>
    </row>
    <row r="42248" spans="7:17">
      <c r="G42248" s="1"/>
      <c r="Q42248" s="32" t="str">
        <f>IF(I42248="OUTSTANDING",'Data Table Volumes'!$B$1-G42248,"NA")</f>
        <v>NA</v>
      </c>
    </row>
    <row r="42249" spans="7:17">
      <c r="G42249" s="1"/>
      <c r="Q42249" s="32" t="str">
        <f>IF(I42249="OUTSTANDING",'Data Table Volumes'!$B$1-G42249,"NA")</f>
        <v>NA</v>
      </c>
    </row>
    <row r="42250" spans="7:17">
      <c r="G42250" s="1"/>
      <c r="Q42250" s="32" t="str">
        <f>IF(I42250="OUTSTANDING",'Data Table Volumes'!$B$1-G42250,"NA")</f>
        <v>NA</v>
      </c>
    </row>
    <row r="42251" spans="7:17">
      <c r="G42251" s="1"/>
      <c r="Q42251" s="32" t="str">
        <f>IF(I42251="OUTSTANDING",'Data Table Volumes'!$B$1-G42251,"NA")</f>
        <v>NA</v>
      </c>
    </row>
    <row r="42252" spans="7:17">
      <c r="G42252" s="1"/>
      <c r="Q42252" s="32" t="str">
        <f>IF(I42252="OUTSTANDING",'Data Table Volumes'!$B$1-G42252,"NA")</f>
        <v>NA</v>
      </c>
    </row>
    <row r="42253" spans="7:17">
      <c r="G42253" s="1"/>
      <c r="Q42253" s="32" t="str">
        <f>IF(I42253="OUTSTANDING",'Data Table Volumes'!$B$1-G42253,"NA")</f>
        <v>NA</v>
      </c>
    </row>
    <row r="42254" spans="7:17">
      <c r="G42254" s="1"/>
      <c r="Q42254" s="32" t="str">
        <f>IF(I42254="OUTSTANDING",'Data Table Volumes'!$B$1-G42254,"NA")</f>
        <v>NA</v>
      </c>
    </row>
    <row r="42255" spans="7:17">
      <c r="G42255" s="1"/>
      <c r="Q42255" s="32" t="str">
        <f>IF(I42255="OUTSTANDING",'Data Table Volumes'!$B$1-G42255,"NA")</f>
        <v>NA</v>
      </c>
    </row>
    <row r="42256" spans="7:17">
      <c r="G42256" s="1"/>
      <c r="Q42256" s="32" t="str">
        <f>IF(I42256="OUTSTANDING",'Data Table Volumes'!$B$1-G42256,"NA")</f>
        <v>NA</v>
      </c>
    </row>
    <row r="42257" spans="7:17">
      <c r="G42257" s="1"/>
      <c r="Q42257" s="32" t="str">
        <f>IF(I42257="OUTSTANDING",'Data Table Volumes'!$B$1-G42257,"NA")</f>
        <v>NA</v>
      </c>
    </row>
    <row r="42258" spans="7:17">
      <c r="G42258" s="1"/>
      <c r="Q42258" s="32" t="str">
        <f>IF(I42258="OUTSTANDING",'Data Table Volumes'!$B$1-G42258,"NA")</f>
        <v>NA</v>
      </c>
    </row>
    <row r="42259" spans="7:17">
      <c r="G42259" s="1"/>
      <c r="Q42259" s="32" t="str">
        <f>IF(I42259="OUTSTANDING",'Data Table Volumes'!$B$1-G42259,"NA")</f>
        <v>NA</v>
      </c>
    </row>
    <row r="42260" spans="7:17">
      <c r="G42260" s="1"/>
      <c r="Q42260" s="32" t="str">
        <f>IF(I42260="OUTSTANDING",'Data Table Volumes'!$B$1-G42260,"NA")</f>
        <v>NA</v>
      </c>
    </row>
    <row r="42261" spans="7:17">
      <c r="G42261" s="1"/>
      <c r="Q42261" s="32" t="str">
        <f>IF(I42261="OUTSTANDING",'Data Table Volumes'!$B$1-G42261,"NA")</f>
        <v>NA</v>
      </c>
    </row>
    <row r="42262" spans="7:17">
      <c r="G42262" s="1"/>
      <c r="Q42262" s="32" t="str">
        <f>IF(I42262="OUTSTANDING",'Data Table Volumes'!$B$1-G42262,"NA")</f>
        <v>NA</v>
      </c>
    </row>
    <row r="42263" spans="7:17">
      <c r="G42263" s="1"/>
      <c r="Q42263" s="32" t="str">
        <f>IF(I42263="OUTSTANDING",'Data Table Volumes'!$B$1-G42263,"NA")</f>
        <v>NA</v>
      </c>
    </row>
    <row r="42264" spans="7:17">
      <c r="G42264" s="1"/>
      <c r="Q42264" s="32" t="str">
        <f>IF(I42264="OUTSTANDING",'Data Table Volumes'!$B$1-G42264,"NA")</f>
        <v>NA</v>
      </c>
    </row>
    <row r="42265" spans="7:17">
      <c r="G42265" s="1"/>
      <c r="Q42265" s="32" t="str">
        <f>IF(I42265="OUTSTANDING",'Data Table Volumes'!$B$1-G42265,"NA")</f>
        <v>NA</v>
      </c>
    </row>
    <row r="42266" spans="7:17">
      <c r="G42266" s="1"/>
      <c r="Q42266" s="32" t="str">
        <f>IF(I42266="OUTSTANDING",'Data Table Volumes'!$B$1-G42266,"NA")</f>
        <v>NA</v>
      </c>
    </row>
    <row r="42267" spans="7:17">
      <c r="G42267" s="1"/>
      <c r="Q42267" s="32" t="str">
        <f>IF(I42267="OUTSTANDING",'Data Table Volumes'!$B$1-G42267,"NA")</f>
        <v>NA</v>
      </c>
    </row>
    <row r="42268" spans="7:17">
      <c r="G42268" s="1"/>
      <c r="Q42268" s="32" t="str">
        <f>IF(I42268="OUTSTANDING",'Data Table Volumes'!$B$1-G42268,"NA")</f>
        <v>NA</v>
      </c>
    </row>
    <row r="42269" spans="7:17">
      <c r="G42269" s="1"/>
      <c r="Q42269" s="32" t="str">
        <f>IF(I42269="OUTSTANDING",'Data Table Volumes'!$B$1-G42269,"NA")</f>
        <v>NA</v>
      </c>
    </row>
    <row r="42270" spans="7:17">
      <c r="G42270" s="1"/>
      <c r="Q42270" s="32" t="str">
        <f>IF(I42270="OUTSTANDING",'Data Table Volumes'!$B$1-G42270,"NA")</f>
        <v>NA</v>
      </c>
    </row>
    <row r="42271" spans="7:17">
      <c r="G42271" s="1"/>
      <c r="Q42271" s="32" t="str">
        <f>IF(I42271="OUTSTANDING",'Data Table Volumes'!$B$1-G42271,"NA")</f>
        <v>NA</v>
      </c>
    </row>
    <row r="42272" spans="7:17">
      <c r="G42272" s="1"/>
      <c r="Q42272" s="32" t="str">
        <f>IF(I42272="OUTSTANDING",'Data Table Volumes'!$B$1-G42272,"NA")</f>
        <v>NA</v>
      </c>
    </row>
    <row r="42273" spans="7:17">
      <c r="G42273" s="1"/>
      <c r="Q42273" s="32" t="str">
        <f>IF(I42273="OUTSTANDING",'Data Table Volumes'!$B$1-G42273,"NA")</f>
        <v>NA</v>
      </c>
    </row>
    <row r="42274" spans="7:17">
      <c r="G42274" s="1"/>
      <c r="Q42274" s="32" t="str">
        <f>IF(I42274="OUTSTANDING",'Data Table Volumes'!$B$1-G42274,"NA")</f>
        <v>NA</v>
      </c>
    </row>
    <row r="42275" spans="7:17">
      <c r="G42275" s="1"/>
      <c r="Q42275" s="32" t="str">
        <f>IF(I42275="OUTSTANDING",'Data Table Volumes'!$B$1-G42275,"NA")</f>
        <v>NA</v>
      </c>
    </row>
    <row r="42276" spans="7:17">
      <c r="G42276" s="1"/>
      <c r="Q42276" s="32" t="str">
        <f>IF(I42276="OUTSTANDING",'Data Table Volumes'!$B$1-G42276,"NA")</f>
        <v>NA</v>
      </c>
    </row>
    <row r="42277" spans="7:17">
      <c r="G42277" s="1"/>
      <c r="Q42277" s="32" t="str">
        <f>IF(I42277="OUTSTANDING",'Data Table Volumes'!$B$1-G42277,"NA")</f>
        <v>NA</v>
      </c>
    </row>
    <row r="42278" spans="7:17">
      <c r="G42278" s="1"/>
      <c r="Q42278" s="32" t="str">
        <f>IF(I42278="OUTSTANDING",'Data Table Volumes'!$B$1-G42278,"NA")</f>
        <v>NA</v>
      </c>
    </row>
    <row r="42279" spans="7:17">
      <c r="G42279" s="1"/>
      <c r="Q42279" s="32" t="str">
        <f>IF(I42279="OUTSTANDING",'Data Table Volumes'!$B$1-G42279,"NA")</f>
        <v>NA</v>
      </c>
    </row>
    <row r="42280" spans="7:17">
      <c r="G42280" s="1"/>
      <c r="Q42280" s="32" t="str">
        <f>IF(I42280="OUTSTANDING",'Data Table Volumes'!$B$1-G42280,"NA")</f>
        <v>NA</v>
      </c>
    </row>
    <row r="42281" spans="7:17">
      <c r="G42281" s="1"/>
      <c r="Q42281" s="32" t="str">
        <f>IF(I42281="OUTSTANDING",'Data Table Volumes'!$B$1-G42281,"NA")</f>
        <v>NA</v>
      </c>
    </row>
    <row r="42282" spans="7:17">
      <c r="G42282" s="1"/>
      <c r="Q42282" s="32" t="str">
        <f>IF(I42282="OUTSTANDING",'Data Table Volumes'!$B$1-G42282,"NA")</f>
        <v>NA</v>
      </c>
    </row>
    <row r="42283" spans="7:17">
      <c r="G42283" s="1"/>
      <c r="Q42283" s="32" t="str">
        <f>IF(I42283="OUTSTANDING",'Data Table Volumes'!$B$1-G42283,"NA")</f>
        <v>NA</v>
      </c>
    </row>
    <row r="42284" spans="7:17">
      <c r="G42284" s="1"/>
      <c r="Q42284" s="32" t="str">
        <f>IF(I42284="OUTSTANDING",'Data Table Volumes'!$B$1-G42284,"NA")</f>
        <v>NA</v>
      </c>
    </row>
    <row r="42285" spans="7:17">
      <c r="G42285" s="1"/>
      <c r="Q42285" s="32" t="str">
        <f>IF(I42285="OUTSTANDING",'Data Table Volumes'!$B$1-G42285,"NA")</f>
        <v>NA</v>
      </c>
    </row>
    <row r="42286" spans="7:17">
      <c r="G42286" s="1"/>
      <c r="Q42286" s="32" t="str">
        <f>IF(I42286="OUTSTANDING",'Data Table Volumes'!$B$1-G42286,"NA")</f>
        <v>NA</v>
      </c>
    </row>
    <row r="42287" spans="7:17">
      <c r="G42287" s="1"/>
      <c r="Q42287" s="32" t="str">
        <f>IF(I42287="OUTSTANDING",'Data Table Volumes'!$B$1-G42287,"NA")</f>
        <v>NA</v>
      </c>
    </row>
    <row r="42288" spans="7:17">
      <c r="G42288" s="1"/>
      <c r="Q42288" s="32" t="str">
        <f>IF(I42288="OUTSTANDING",'Data Table Volumes'!$B$1-G42288,"NA")</f>
        <v>NA</v>
      </c>
    </row>
    <row r="42289" spans="7:17">
      <c r="G42289" s="1"/>
      <c r="Q42289" s="32" t="str">
        <f>IF(I42289="OUTSTANDING",'Data Table Volumes'!$B$1-G42289,"NA")</f>
        <v>NA</v>
      </c>
    </row>
    <row r="42290" spans="7:17">
      <c r="G42290" s="1"/>
      <c r="Q42290" s="32" t="str">
        <f>IF(I42290="OUTSTANDING",'Data Table Volumes'!$B$1-G42290,"NA")</f>
        <v>NA</v>
      </c>
    </row>
    <row r="42291" spans="7:17">
      <c r="G42291" s="1"/>
      <c r="Q42291" s="32" t="str">
        <f>IF(I42291="OUTSTANDING",'Data Table Volumes'!$B$1-G42291,"NA")</f>
        <v>NA</v>
      </c>
    </row>
    <row r="42292" spans="7:17">
      <c r="G42292" s="1"/>
      <c r="Q42292" s="32" t="str">
        <f>IF(I42292="OUTSTANDING",'Data Table Volumes'!$B$1-G42292,"NA")</f>
        <v>NA</v>
      </c>
    </row>
    <row r="42293" spans="7:17">
      <c r="G42293" s="1"/>
      <c r="Q42293" s="32" t="str">
        <f>IF(I42293="OUTSTANDING",'Data Table Volumes'!$B$1-G42293,"NA")</f>
        <v>NA</v>
      </c>
    </row>
    <row r="42294" spans="7:17">
      <c r="G42294" s="1"/>
      <c r="Q42294" s="32" t="str">
        <f>IF(I42294="OUTSTANDING",'Data Table Volumes'!$B$1-G42294,"NA")</f>
        <v>NA</v>
      </c>
    </row>
    <row r="42295" spans="7:17">
      <c r="G42295" s="1"/>
      <c r="Q42295" s="32" t="str">
        <f>IF(I42295="OUTSTANDING",'Data Table Volumes'!$B$1-G42295,"NA")</f>
        <v>NA</v>
      </c>
    </row>
    <row r="42296" spans="7:17">
      <c r="G42296" s="1"/>
      <c r="Q42296" s="32" t="str">
        <f>IF(I42296="OUTSTANDING",'Data Table Volumes'!$B$1-G42296,"NA")</f>
        <v>NA</v>
      </c>
    </row>
    <row r="42297" spans="7:17">
      <c r="G42297" s="1"/>
      <c r="Q42297" s="32" t="str">
        <f>IF(I42297="OUTSTANDING",'Data Table Volumes'!$B$1-G42297,"NA")</f>
        <v>NA</v>
      </c>
    </row>
    <row r="42298" spans="7:17">
      <c r="G42298" s="1"/>
      <c r="Q42298" s="32" t="str">
        <f>IF(I42298="OUTSTANDING",'Data Table Volumes'!$B$1-G42298,"NA")</f>
        <v>NA</v>
      </c>
    </row>
    <row r="42299" spans="7:17">
      <c r="G42299" s="1"/>
      <c r="Q42299" s="32" t="str">
        <f>IF(I42299="OUTSTANDING",'Data Table Volumes'!$B$1-G42299,"NA")</f>
        <v>NA</v>
      </c>
    </row>
    <row r="42300" spans="7:17">
      <c r="G42300" s="1"/>
      <c r="Q42300" s="32" t="str">
        <f>IF(I42300="OUTSTANDING",'Data Table Volumes'!$B$1-G42300,"NA")</f>
        <v>NA</v>
      </c>
    </row>
    <row r="42301" spans="7:17">
      <c r="G42301" s="1"/>
      <c r="Q42301" s="32" t="str">
        <f>IF(I42301="OUTSTANDING",'Data Table Volumes'!$B$1-G42301,"NA")</f>
        <v>NA</v>
      </c>
    </row>
    <row r="42302" spans="7:17">
      <c r="G42302" s="1"/>
      <c r="Q42302" s="32" t="str">
        <f>IF(I42302="OUTSTANDING",'Data Table Volumes'!$B$1-G42302,"NA")</f>
        <v>NA</v>
      </c>
    </row>
    <row r="42303" spans="7:17">
      <c r="G42303" s="1"/>
      <c r="Q42303" s="32" t="str">
        <f>IF(I42303="OUTSTANDING",'Data Table Volumes'!$B$1-G42303,"NA")</f>
        <v>NA</v>
      </c>
    </row>
    <row r="42304" spans="7:17">
      <c r="G42304" s="1"/>
      <c r="Q42304" s="32" t="str">
        <f>IF(I42304="OUTSTANDING",'Data Table Volumes'!$B$1-G42304,"NA")</f>
        <v>NA</v>
      </c>
    </row>
    <row r="42305" spans="7:17">
      <c r="G42305" s="1"/>
      <c r="Q42305" s="32" t="str">
        <f>IF(I42305="OUTSTANDING",'Data Table Volumes'!$B$1-G42305,"NA")</f>
        <v>NA</v>
      </c>
    </row>
    <row r="42306" spans="7:17">
      <c r="G42306" s="1"/>
      <c r="Q42306" s="32" t="str">
        <f>IF(I42306="OUTSTANDING",'Data Table Volumes'!$B$1-G42306,"NA")</f>
        <v>NA</v>
      </c>
    </row>
    <row r="42307" spans="7:17">
      <c r="G42307" s="1"/>
      <c r="Q42307" s="32" t="str">
        <f>IF(I42307="OUTSTANDING",'Data Table Volumes'!$B$1-G42307,"NA")</f>
        <v>NA</v>
      </c>
    </row>
    <row r="42308" spans="7:17">
      <c r="G42308" s="1"/>
      <c r="Q42308" s="32" t="str">
        <f>IF(I42308="OUTSTANDING",'Data Table Volumes'!$B$1-G42308,"NA")</f>
        <v>NA</v>
      </c>
    </row>
    <row r="42309" spans="7:17">
      <c r="G42309" s="1"/>
      <c r="Q42309" s="32" t="str">
        <f>IF(I42309="OUTSTANDING",'Data Table Volumes'!$B$1-G42309,"NA")</f>
        <v>NA</v>
      </c>
    </row>
    <row r="42310" spans="7:17">
      <c r="G42310" s="1"/>
      <c r="Q42310" s="32" t="str">
        <f>IF(I42310="OUTSTANDING",'Data Table Volumes'!$B$1-G42310,"NA")</f>
        <v>NA</v>
      </c>
    </row>
    <row r="42311" spans="7:17">
      <c r="G42311" s="1"/>
      <c r="Q42311" s="32" t="str">
        <f>IF(I42311="OUTSTANDING",'Data Table Volumes'!$B$1-G42311,"NA")</f>
        <v>NA</v>
      </c>
    </row>
    <row r="42312" spans="7:17">
      <c r="G42312" s="1"/>
      <c r="Q42312" s="32" t="str">
        <f>IF(I42312="OUTSTANDING",'Data Table Volumes'!$B$1-G42312,"NA")</f>
        <v>NA</v>
      </c>
    </row>
    <row r="42313" spans="7:17">
      <c r="G42313" s="1"/>
      <c r="Q42313" s="32" t="str">
        <f>IF(I42313="OUTSTANDING",'Data Table Volumes'!$B$1-G42313,"NA")</f>
        <v>NA</v>
      </c>
    </row>
    <row r="42314" spans="7:17">
      <c r="G42314" s="1"/>
      <c r="Q42314" s="32" t="str">
        <f>IF(I42314="OUTSTANDING",'Data Table Volumes'!$B$1-G42314,"NA")</f>
        <v>NA</v>
      </c>
    </row>
    <row r="42315" spans="7:17">
      <c r="G42315" s="1"/>
      <c r="Q42315" s="32" t="str">
        <f>IF(I42315="OUTSTANDING",'Data Table Volumes'!$B$1-G42315,"NA")</f>
        <v>NA</v>
      </c>
    </row>
    <row r="42316" spans="7:17">
      <c r="G42316" s="1"/>
      <c r="Q42316" s="32" t="str">
        <f>IF(I42316="OUTSTANDING",'Data Table Volumes'!$B$1-G42316,"NA")</f>
        <v>NA</v>
      </c>
    </row>
    <row r="42317" spans="7:17">
      <c r="G42317" s="1"/>
      <c r="Q42317" s="32" t="str">
        <f>IF(I42317="OUTSTANDING",'Data Table Volumes'!$B$1-G42317,"NA")</f>
        <v>NA</v>
      </c>
    </row>
    <row r="42318" spans="7:17">
      <c r="G42318" s="1"/>
      <c r="Q42318" s="32" t="str">
        <f>IF(I42318="OUTSTANDING",'Data Table Volumes'!$B$1-G42318,"NA")</f>
        <v>NA</v>
      </c>
    </row>
    <row r="42319" spans="7:17">
      <c r="G42319" s="1"/>
      <c r="Q42319" s="32" t="str">
        <f>IF(I42319="OUTSTANDING",'Data Table Volumes'!$B$1-G42319,"NA")</f>
        <v>NA</v>
      </c>
    </row>
    <row r="42320" spans="7:17">
      <c r="G42320" s="1"/>
      <c r="Q42320" s="32" t="str">
        <f>IF(I42320="OUTSTANDING",'Data Table Volumes'!$B$1-G42320,"NA")</f>
        <v>NA</v>
      </c>
    </row>
    <row r="42321" spans="7:17">
      <c r="G42321" s="1"/>
      <c r="Q42321" s="32" t="str">
        <f>IF(I42321="OUTSTANDING",'Data Table Volumes'!$B$1-G42321,"NA")</f>
        <v>NA</v>
      </c>
    </row>
    <row r="42322" spans="7:17">
      <c r="G42322" s="1"/>
      <c r="Q42322" s="32" t="str">
        <f>IF(I42322="OUTSTANDING",'Data Table Volumes'!$B$1-G42322,"NA")</f>
        <v>NA</v>
      </c>
    </row>
    <row r="42323" spans="7:17">
      <c r="G42323" s="1"/>
      <c r="Q42323" s="32" t="str">
        <f>IF(I42323="OUTSTANDING",'Data Table Volumes'!$B$1-G42323,"NA")</f>
        <v>NA</v>
      </c>
    </row>
    <row r="42324" spans="7:17">
      <c r="G42324" s="1"/>
      <c r="Q42324" s="32" t="str">
        <f>IF(I42324="OUTSTANDING",'Data Table Volumes'!$B$1-G42324,"NA")</f>
        <v>NA</v>
      </c>
    </row>
    <row r="42325" spans="7:17">
      <c r="G42325" s="1"/>
      <c r="Q42325" s="32" t="str">
        <f>IF(I42325="OUTSTANDING",'Data Table Volumes'!$B$1-G42325,"NA")</f>
        <v>NA</v>
      </c>
    </row>
    <row r="42326" spans="7:17">
      <c r="G42326" s="1"/>
      <c r="Q42326" s="32" t="str">
        <f>IF(I42326="OUTSTANDING",'Data Table Volumes'!$B$1-G42326,"NA")</f>
        <v>NA</v>
      </c>
    </row>
    <row r="42327" spans="7:17">
      <c r="G42327" s="1"/>
      <c r="Q42327" s="32" t="str">
        <f>IF(I42327="OUTSTANDING",'Data Table Volumes'!$B$1-G42327,"NA")</f>
        <v>NA</v>
      </c>
    </row>
    <row r="42328" spans="7:17">
      <c r="G42328" s="1"/>
      <c r="Q42328" s="32" t="str">
        <f>IF(I42328="OUTSTANDING",'Data Table Volumes'!$B$1-G42328,"NA")</f>
        <v>NA</v>
      </c>
    </row>
    <row r="42329" spans="7:17">
      <c r="G42329" s="1"/>
      <c r="Q42329" s="32" t="str">
        <f>IF(I42329="OUTSTANDING",'Data Table Volumes'!$B$1-G42329,"NA")</f>
        <v>NA</v>
      </c>
    </row>
    <row r="42330" spans="7:17">
      <c r="G42330" s="1"/>
      <c r="Q42330" s="32" t="str">
        <f>IF(I42330="OUTSTANDING",'Data Table Volumes'!$B$1-G42330,"NA")</f>
        <v>NA</v>
      </c>
    </row>
    <row r="42331" spans="7:17">
      <c r="G42331" s="1"/>
      <c r="Q42331" s="32" t="str">
        <f>IF(I42331="OUTSTANDING",'Data Table Volumes'!$B$1-G42331,"NA")</f>
        <v>NA</v>
      </c>
    </row>
    <row r="42332" spans="7:17">
      <c r="G42332" s="1"/>
      <c r="Q42332" s="32" t="str">
        <f>IF(I42332="OUTSTANDING",'Data Table Volumes'!$B$1-G42332,"NA")</f>
        <v>NA</v>
      </c>
    </row>
    <row r="42333" spans="7:17">
      <c r="G42333" s="1"/>
      <c r="Q42333" s="32" t="str">
        <f>IF(I42333="OUTSTANDING",'Data Table Volumes'!$B$1-G42333,"NA")</f>
        <v>NA</v>
      </c>
    </row>
    <row r="42334" spans="7:17">
      <c r="G42334" s="1"/>
      <c r="Q42334" s="32" t="str">
        <f>IF(I42334="OUTSTANDING",'Data Table Volumes'!$B$1-G42334,"NA")</f>
        <v>NA</v>
      </c>
    </row>
    <row r="42335" spans="7:17">
      <c r="G42335" s="1"/>
      <c r="Q42335" s="32" t="str">
        <f>IF(I42335="OUTSTANDING",'Data Table Volumes'!$B$1-G42335,"NA")</f>
        <v>NA</v>
      </c>
    </row>
    <row r="42336" spans="7:17">
      <c r="G42336" s="1"/>
      <c r="Q42336" s="32" t="str">
        <f>IF(I42336="OUTSTANDING",'Data Table Volumes'!$B$1-G42336,"NA")</f>
        <v>NA</v>
      </c>
    </row>
    <row r="42337" spans="7:17">
      <c r="G42337" s="1"/>
      <c r="Q42337" s="32" t="str">
        <f>IF(I42337="OUTSTANDING",'Data Table Volumes'!$B$1-G42337,"NA")</f>
        <v>NA</v>
      </c>
    </row>
    <row r="42338" spans="7:17">
      <c r="G42338" s="1"/>
      <c r="Q42338" s="32" t="str">
        <f>IF(I42338="OUTSTANDING",'Data Table Volumes'!$B$1-G42338,"NA")</f>
        <v>NA</v>
      </c>
    </row>
    <row r="42339" spans="7:17">
      <c r="G42339" s="1"/>
      <c r="Q42339" s="32" t="str">
        <f>IF(I42339="OUTSTANDING",'Data Table Volumes'!$B$1-G42339,"NA")</f>
        <v>NA</v>
      </c>
    </row>
    <row r="42340" spans="7:17">
      <c r="G42340" s="1"/>
      <c r="Q42340" s="32" t="str">
        <f>IF(I42340="OUTSTANDING",'Data Table Volumes'!$B$1-G42340,"NA")</f>
        <v>NA</v>
      </c>
    </row>
    <row r="42341" spans="7:17">
      <c r="G42341" s="1"/>
      <c r="Q42341" s="32" t="str">
        <f>IF(I42341="OUTSTANDING",'Data Table Volumes'!$B$1-G42341,"NA")</f>
        <v>NA</v>
      </c>
    </row>
    <row r="42342" spans="7:17">
      <c r="G42342" s="1"/>
      <c r="Q42342" s="32" t="str">
        <f>IF(I42342="OUTSTANDING",'Data Table Volumes'!$B$1-G42342,"NA")</f>
        <v>NA</v>
      </c>
    </row>
    <row r="42343" spans="7:17">
      <c r="G42343" s="1"/>
      <c r="Q42343" s="32" t="str">
        <f>IF(I42343="OUTSTANDING",'Data Table Volumes'!$B$1-G42343,"NA")</f>
        <v>NA</v>
      </c>
    </row>
    <row r="42344" spans="7:17">
      <c r="G42344" s="1"/>
      <c r="Q42344" s="32" t="str">
        <f>IF(I42344="OUTSTANDING",'Data Table Volumes'!$B$1-G42344,"NA")</f>
        <v>NA</v>
      </c>
    </row>
    <row r="42345" spans="7:17">
      <c r="G42345" s="1"/>
      <c r="Q42345" s="32" t="str">
        <f>IF(I42345="OUTSTANDING",'Data Table Volumes'!$B$1-G42345,"NA")</f>
        <v>NA</v>
      </c>
    </row>
    <row r="42346" spans="7:17">
      <c r="G42346" s="1"/>
      <c r="Q42346" s="32" t="str">
        <f>IF(I42346="OUTSTANDING",'Data Table Volumes'!$B$1-G42346,"NA")</f>
        <v>NA</v>
      </c>
    </row>
    <row r="42347" spans="7:17">
      <c r="G42347" s="1"/>
      <c r="Q42347" s="32" t="str">
        <f>IF(I42347="OUTSTANDING",'Data Table Volumes'!$B$1-G42347,"NA")</f>
        <v>NA</v>
      </c>
    </row>
    <row r="42348" spans="7:17">
      <c r="G42348" s="1"/>
      <c r="Q42348" s="32" t="str">
        <f>IF(I42348="OUTSTANDING",'Data Table Volumes'!$B$1-G42348,"NA")</f>
        <v>NA</v>
      </c>
    </row>
    <row r="42349" spans="7:17">
      <c r="G42349" s="1"/>
      <c r="Q42349" s="32" t="str">
        <f>IF(I42349="OUTSTANDING",'Data Table Volumes'!$B$1-G42349,"NA")</f>
        <v>NA</v>
      </c>
    </row>
    <row r="42350" spans="7:17">
      <c r="G42350" s="1"/>
      <c r="Q42350" s="32" t="str">
        <f>IF(I42350="OUTSTANDING",'Data Table Volumes'!$B$1-G42350,"NA")</f>
        <v>NA</v>
      </c>
    </row>
    <row r="42351" spans="7:17">
      <c r="G42351" s="1"/>
      <c r="Q42351" s="32" t="str">
        <f>IF(I42351="OUTSTANDING",'Data Table Volumes'!$B$1-G42351,"NA")</f>
        <v>NA</v>
      </c>
    </row>
    <row r="42352" spans="7:17">
      <c r="G42352" s="1"/>
      <c r="Q42352" s="32" t="str">
        <f>IF(I42352="OUTSTANDING",'Data Table Volumes'!$B$1-G42352,"NA")</f>
        <v>NA</v>
      </c>
    </row>
    <row r="42353" spans="7:17">
      <c r="G42353" s="1"/>
      <c r="Q42353" s="32" t="str">
        <f>IF(I42353="OUTSTANDING",'Data Table Volumes'!$B$1-G42353,"NA")</f>
        <v>NA</v>
      </c>
    </row>
    <row r="42354" spans="7:17">
      <c r="G42354" s="1"/>
      <c r="Q42354" s="32" t="str">
        <f>IF(I42354="OUTSTANDING",'Data Table Volumes'!$B$1-G42354,"NA")</f>
        <v>NA</v>
      </c>
    </row>
    <row r="42355" spans="7:17">
      <c r="G42355" s="1"/>
      <c r="Q42355" s="32" t="str">
        <f>IF(I42355="OUTSTANDING",'Data Table Volumes'!$B$1-G42355,"NA")</f>
        <v>NA</v>
      </c>
    </row>
    <row r="42356" spans="7:17">
      <c r="G42356" s="1"/>
      <c r="Q42356" s="32" t="str">
        <f>IF(I42356="OUTSTANDING",'Data Table Volumes'!$B$1-G42356,"NA")</f>
        <v>NA</v>
      </c>
    </row>
    <row r="42357" spans="7:17">
      <c r="G42357" s="1"/>
      <c r="Q42357" s="32" t="str">
        <f>IF(I42357="OUTSTANDING",'Data Table Volumes'!$B$1-G42357,"NA")</f>
        <v>NA</v>
      </c>
    </row>
    <row r="42358" spans="7:17">
      <c r="G42358" s="1"/>
      <c r="Q42358" s="32" t="str">
        <f>IF(I42358="OUTSTANDING",'Data Table Volumes'!$B$1-G42358,"NA")</f>
        <v>NA</v>
      </c>
    </row>
    <row r="42359" spans="7:17">
      <c r="G42359" s="1"/>
      <c r="Q42359" s="32" t="str">
        <f>IF(I42359="OUTSTANDING",'Data Table Volumes'!$B$1-G42359,"NA")</f>
        <v>NA</v>
      </c>
    </row>
    <row r="42360" spans="7:17">
      <c r="G42360" s="1"/>
      <c r="Q42360" s="32" t="str">
        <f>IF(I42360="OUTSTANDING",'Data Table Volumes'!$B$1-G42360,"NA")</f>
        <v>NA</v>
      </c>
    </row>
    <row r="42361" spans="7:17">
      <c r="G42361" s="1"/>
      <c r="Q42361" s="32" t="str">
        <f>IF(I42361="OUTSTANDING",'Data Table Volumes'!$B$1-G42361,"NA")</f>
        <v>NA</v>
      </c>
    </row>
    <row r="42362" spans="7:17">
      <c r="G42362" s="1"/>
      <c r="Q42362" s="32" t="str">
        <f>IF(I42362="OUTSTANDING",'Data Table Volumes'!$B$1-G42362,"NA")</f>
        <v>NA</v>
      </c>
    </row>
    <row r="42363" spans="7:17">
      <c r="G42363" s="1"/>
      <c r="Q42363" s="32" t="str">
        <f>IF(I42363="OUTSTANDING",'Data Table Volumes'!$B$1-G42363,"NA")</f>
        <v>NA</v>
      </c>
    </row>
    <row r="42364" spans="7:17">
      <c r="G42364" s="1"/>
      <c r="Q42364" s="32" t="str">
        <f>IF(I42364="OUTSTANDING",'Data Table Volumes'!$B$1-G42364,"NA")</f>
        <v>NA</v>
      </c>
    </row>
    <row r="42365" spans="7:17">
      <c r="G42365" s="1"/>
      <c r="Q42365" s="32" t="str">
        <f>IF(I42365="OUTSTANDING",'Data Table Volumes'!$B$1-G42365,"NA")</f>
        <v>NA</v>
      </c>
    </row>
    <row r="42366" spans="7:17">
      <c r="G42366" s="1"/>
      <c r="Q42366" s="32" t="str">
        <f>IF(I42366="OUTSTANDING",'Data Table Volumes'!$B$1-G42366,"NA")</f>
        <v>NA</v>
      </c>
    </row>
    <row r="42367" spans="7:17">
      <c r="G42367" s="1"/>
      <c r="Q42367" s="32" t="str">
        <f>IF(I42367="OUTSTANDING",'Data Table Volumes'!$B$1-G42367,"NA")</f>
        <v>NA</v>
      </c>
    </row>
    <row r="42368" spans="7:17">
      <c r="G42368" s="1"/>
      <c r="Q42368" s="32" t="str">
        <f>IF(I42368="OUTSTANDING",'Data Table Volumes'!$B$1-G42368,"NA")</f>
        <v>NA</v>
      </c>
    </row>
    <row r="42369" spans="7:17">
      <c r="G42369" s="1"/>
      <c r="Q42369" s="32" t="str">
        <f>IF(I42369="OUTSTANDING",'Data Table Volumes'!$B$1-G42369,"NA")</f>
        <v>NA</v>
      </c>
    </row>
    <row r="42370" spans="7:17">
      <c r="G42370" s="1"/>
      <c r="Q42370" s="32" t="str">
        <f>IF(I42370="OUTSTANDING",'Data Table Volumes'!$B$1-G42370,"NA")</f>
        <v>NA</v>
      </c>
    </row>
    <row r="42371" spans="7:17">
      <c r="G42371" s="1"/>
      <c r="Q42371" s="32" t="str">
        <f>IF(I42371="OUTSTANDING",'Data Table Volumes'!$B$1-G42371,"NA")</f>
        <v>NA</v>
      </c>
    </row>
    <row r="42372" spans="7:17">
      <c r="G42372" s="1"/>
      <c r="Q42372" s="32" t="str">
        <f>IF(I42372="OUTSTANDING",'Data Table Volumes'!$B$1-G42372,"NA")</f>
        <v>NA</v>
      </c>
    </row>
    <row r="42373" spans="7:17">
      <c r="G42373" s="1"/>
      <c r="Q42373" s="32" t="str">
        <f>IF(I42373="OUTSTANDING",'Data Table Volumes'!$B$1-G42373,"NA")</f>
        <v>NA</v>
      </c>
    </row>
    <row r="42374" spans="7:17">
      <c r="G42374" s="1"/>
      <c r="Q42374" s="32" t="str">
        <f>IF(I42374="OUTSTANDING",'Data Table Volumes'!$B$1-G42374,"NA")</f>
        <v>NA</v>
      </c>
    </row>
    <row r="42375" spans="7:17">
      <c r="G42375" s="1"/>
      <c r="Q42375" s="32" t="str">
        <f>IF(I42375="OUTSTANDING",'Data Table Volumes'!$B$1-G42375,"NA")</f>
        <v>NA</v>
      </c>
    </row>
    <row r="42376" spans="7:17">
      <c r="G42376" s="1"/>
      <c r="Q42376" s="32" t="str">
        <f>IF(I42376="OUTSTANDING",'Data Table Volumes'!$B$1-G42376,"NA")</f>
        <v>NA</v>
      </c>
    </row>
    <row r="42377" spans="7:17">
      <c r="G42377" s="1"/>
      <c r="Q42377" s="32" t="str">
        <f>IF(I42377="OUTSTANDING",'Data Table Volumes'!$B$1-G42377,"NA")</f>
        <v>NA</v>
      </c>
    </row>
    <row r="42378" spans="7:17">
      <c r="G42378" s="1"/>
      <c r="Q42378" s="32" t="str">
        <f>IF(I42378="OUTSTANDING",'Data Table Volumes'!$B$1-G42378,"NA")</f>
        <v>NA</v>
      </c>
    </row>
    <row r="42379" spans="7:17">
      <c r="G42379" s="1"/>
      <c r="Q42379" s="32" t="str">
        <f>IF(I42379="OUTSTANDING",'Data Table Volumes'!$B$1-G42379,"NA")</f>
        <v>NA</v>
      </c>
    </row>
    <row r="42380" spans="7:17">
      <c r="G42380" s="1"/>
      <c r="Q42380" s="32" t="str">
        <f>IF(I42380="OUTSTANDING",'Data Table Volumes'!$B$1-G42380,"NA")</f>
        <v>NA</v>
      </c>
    </row>
    <row r="42381" spans="7:17">
      <c r="G42381" s="1"/>
      <c r="Q42381" s="32" t="str">
        <f>IF(I42381="OUTSTANDING",'Data Table Volumes'!$B$1-G42381,"NA")</f>
        <v>NA</v>
      </c>
    </row>
    <row r="42382" spans="7:17">
      <c r="G42382" s="1"/>
      <c r="Q42382" s="32" t="str">
        <f>IF(I42382="OUTSTANDING",'Data Table Volumes'!$B$1-G42382,"NA")</f>
        <v>NA</v>
      </c>
    </row>
    <row r="42383" spans="7:17">
      <c r="G42383" s="1"/>
      <c r="Q42383" s="32" t="str">
        <f>IF(I42383="OUTSTANDING",'Data Table Volumes'!$B$1-G42383,"NA")</f>
        <v>NA</v>
      </c>
    </row>
    <row r="42384" spans="7:17">
      <c r="G42384" s="1"/>
      <c r="Q42384" s="32" t="str">
        <f>IF(I42384="OUTSTANDING",'Data Table Volumes'!$B$1-G42384,"NA")</f>
        <v>NA</v>
      </c>
    </row>
    <row r="42385" spans="7:17">
      <c r="G42385" s="1"/>
      <c r="Q42385" s="32" t="str">
        <f>IF(I42385="OUTSTANDING",'Data Table Volumes'!$B$1-G42385,"NA")</f>
        <v>NA</v>
      </c>
    </row>
    <row r="42386" spans="7:17">
      <c r="G42386" s="1"/>
      <c r="Q42386" s="32" t="str">
        <f>IF(I42386="OUTSTANDING",'Data Table Volumes'!$B$1-G42386,"NA")</f>
        <v>NA</v>
      </c>
    </row>
    <row r="42387" spans="7:17">
      <c r="G42387" s="1"/>
      <c r="Q42387" s="32" t="str">
        <f>IF(I42387="OUTSTANDING",'Data Table Volumes'!$B$1-G42387,"NA")</f>
        <v>NA</v>
      </c>
    </row>
    <row r="42388" spans="7:17">
      <c r="G42388" s="1"/>
      <c r="Q42388" s="32" t="str">
        <f>IF(I42388="OUTSTANDING",'Data Table Volumes'!$B$1-G42388,"NA")</f>
        <v>NA</v>
      </c>
    </row>
    <row r="42389" spans="7:17">
      <c r="G42389" s="1"/>
      <c r="Q42389" s="32" t="str">
        <f>IF(I42389="OUTSTANDING",'Data Table Volumes'!$B$1-G42389,"NA")</f>
        <v>NA</v>
      </c>
    </row>
    <row r="42390" spans="7:17">
      <c r="G42390" s="1"/>
      <c r="Q42390" s="32" t="str">
        <f>IF(I42390="OUTSTANDING",'Data Table Volumes'!$B$1-G42390,"NA")</f>
        <v>NA</v>
      </c>
    </row>
    <row r="42391" spans="7:17">
      <c r="G42391" s="1"/>
      <c r="Q42391" s="32" t="str">
        <f>IF(I42391="OUTSTANDING",'Data Table Volumes'!$B$1-G42391,"NA")</f>
        <v>NA</v>
      </c>
    </row>
    <row r="42392" spans="7:17">
      <c r="G42392" s="1"/>
      <c r="Q42392" s="32" t="str">
        <f>IF(I42392="OUTSTANDING",'Data Table Volumes'!$B$1-G42392,"NA")</f>
        <v>NA</v>
      </c>
    </row>
    <row r="42393" spans="7:17">
      <c r="G42393" s="1"/>
      <c r="Q42393" s="32" t="str">
        <f>IF(I42393="OUTSTANDING",'Data Table Volumes'!$B$1-G42393,"NA")</f>
        <v>NA</v>
      </c>
    </row>
    <row r="42394" spans="7:17">
      <c r="G42394" s="1"/>
      <c r="Q42394" s="32" t="str">
        <f>IF(I42394="OUTSTANDING",'Data Table Volumes'!$B$1-G42394,"NA")</f>
        <v>NA</v>
      </c>
    </row>
    <row r="42395" spans="7:17">
      <c r="G42395" s="1"/>
      <c r="Q42395" s="32" t="str">
        <f>IF(I42395="OUTSTANDING",'Data Table Volumes'!$B$1-G42395,"NA")</f>
        <v>NA</v>
      </c>
    </row>
    <row r="42396" spans="7:17">
      <c r="G42396" s="1"/>
      <c r="Q42396" s="32" t="str">
        <f>IF(I42396="OUTSTANDING",'Data Table Volumes'!$B$1-G42396,"NA")</f>
        <v>NA</v>
      </c>
    </row>
    <row r="42397" spans="7:17">
      <c r="G42397" s="1"/>
      <c r="Q42397" s="32" t="str">
        <f>IF(I42397="OUTSTANDING",'Data Table Volumes'!$B$1-G42397,"NA")</f>
        <v>NA</v>
      </c>
    </row>
    <row r="42398" spans="7:17">
      <c r="G42398" s="1"/>
      <c r="Q42398" s="32" t="str">
        <f>IF(I42398="OUTSTANDING",'Data Table Volumes'!$B$1-G42398,"NA")</f>
        <v>NA</v>
      </c>
    </row>
    <row r="42399" spans="7:17">
      <c r="G42399" s="1"/>
      <c r="Q42399" s="32" t="str">
        <f>IF(I42399="OUTSTANDING",'Data Table Volumes'!$B$1-G42399,"NA")</f>
        <v>NA</v>
      </c>
    </row>
    <row r="42400" spans="7:17">
      <c r="G42400" s="1"/>
      <c r="Q42400" s="32" t="str">
        <f>IF(I42400="OUTSTANDING",'Data Table Volumes'!$B$1-G42400,"NA")</f>
        <v>NA</v>
      </c>
    </row>
    <row r="42401" spans="7:17">
      <c r="G42401" s="1"/>
      <c r="Q42401" s="32" t="str">
        <f>IF(I42401="OUTSTANDING",'Data Table Volumes'!$B$1-G42401,"NA")</f>
        <v>NA</v>
      </c>
    </row>
    <row r="42402" spans="7:17">
      <c r="G42402" s="1"/>
      <c r="Q42402" s="32" t="str">
        <f>IF(I42402="OUTSTANDING",'Data Table Volumes'!$B$1-G42402,"NA")</f>
        <v>NA</v>
      </c>
    </row>
    <row r="42403" spans="7:17">
      <c r="G42403" s="1"/>
      <c r="Q42403" s="32" t="str">
        <f>IF(I42403="OUTSTANDING",'Data Table Volumes'!$B$1-G42403,"NA")</f>
        <v>NA</v>
      </c>
    </row>
    <row r="42404" spans="7:17">
      <c r="G42404" s="1"/>
      <c r="Q42404" s="32" t="str">
        <f>IF(I42404="OUTSTANDING",'Data Table Volumes'!$B$1-G42404,"NA")</f>
        <v>NA</v>
      </c>
    </row>
    <row r="42405" spans="7:17">
      <c r="G42405" s="1"/>
      <c r="Q42405" s="32" t="str">
        <f>IF(I42405="OUTSTANDING",'Data Table Volumes'!$B$1-G42405,"NA")</f>
        <v>NA</v>
      </c>
    </row>
    <row r="42406" spans="7:17">
      <c r="G42406" s="1"/>
      <c r="Q42406" s="32" t="str">
        <f>IF(I42406="OUTSTANDING",'Data Table Volumes'!$B$1-G42406,"NA")</f>
        <v>NA</v>
      </c>
    </row>
    <row r="42407" spans="7:17">
      <c r="G42407" s="1"/>
      <c r="Q42407" s="32" t="str">
        <f>IF(I42407="OUTSTANDING",'Data Table Volumes'!$B$1-G42407,"NA")</f>
        <v>NA</v>
      </c>
    </row>
    <row r="42408" spans="7:17">
      <c r="G42408" s="1"/>
      <c r="Q42408" s="32" t="str">
        <f>IF(I42408="OUTSTANDING",'Data Table Volumes'!$B$1-G42408,"NA")</f>
        <v>NA</v>
      </c>
    </row>
    <row r="42409" spans="7:17">
      <c r="G42409" s="1"/>
      <c r="Q42409" s="32" t="str">
        <f>IF(I42409="OUTSTANDING",'Data Table Volumes'!$B$1-G42409,"NA")</f>
        <v>NA</v>
      </c>
    </row>
    <row r="42410" spans="7:17">
      <c r="G42410" s="1"/>
      <c r="Q42410" s="32" t="str">
        <f>IF(I42410="OUTSTANDING",'Data Table Volumes'!$B$1-G42410,"NA")</f>
        <v>NA</v>
      </c>
    </row>
    <row r="42411" spans="7:17">
      <c r="G42411" s="1"/>
      <c r="Q42411" s="32" t="str">
        <f>IF(I42411="OUTSTANDING",'Data Table Volumes'!$B$1-G42411,"NA")</f>
        <v>NA</v>
      </c>
    </row>
    <row r="42412" spans="7:17">
      <c r="G42412" s="1"/>
      <c r="Q42412" s="32" t="str">
        <f>IF(I42412="OUTSTANDING",'Data Table Volumes'!$B$1-G42412,"NA")</f>
        <v>NA</v>
      </c>
    </row>
    <row r="42413" spans="7:17">
      <c r="G42413" s="1"/>
      <c r="Q42413" s="32" t="str">
        <f>IF(I42413="OUTSTANDING",'Data Table Volumes'!$B$1-G42413,"NA")</f>
        <v>NA</v>
      </c>
    </row>
    <row r="42414" spans="7:17">
      <c r="G42414" s="1"/>
      <c r="Q42414" s="32" t="str">
        <f>IF(I42414="OUTSTANDING",'Data Table Volumes'!$B$1-G42414,"NA")</f>
        <v>NA</v>
      </c>
    </row>
    <row r="42415" spans="7:17">
      <c r="G42415" s="1"/>
      <c r="Q42415" s="32" t="str">
        <f>IF(I42415="OUTSTANDING",'Data Table Volumes'!$B$1-G42415,"NA")</f>
        <v>NA</v>
      </c>
    </row>
    <row r="42416" spans="7:17">
      <c r="G42416" s="1"/>
      <c r="Q42416" s="32" t="str">
        <f>IF(I42416="OUTSTANDING",'Data Table Volumes'!$B$1-G42416,"NA")</f>
        <v>NA</v>
      </c>
    </row>
    <row r="42417" spans="7:17">
      <c r="G42417" s="1"/>
      <c r="Q42417" s="32" t="str">
        <f>IF(I42417="OUTSTANDING",'Data Table Volumes'!$B$1-G42417,"NA")</f>
        <v>NA</v>
      </c>
    </row>
    <row r="42418" spans="7:17">
      <c r="G42418" s="1"/>
      <c r="Q42418" s="32" t="str">
        <f>IF(I42418="OUTSTANDING",'Data Table Volumes'!$B$1-G42418,"NA")</f>
        <v>NA</v>
      </c>
    </row>
    <row r="42419" spans="7:17">
      <c r="G42419" s="1"/>
      <c r="Q42419" s="32" t="str">
        <f>IF(I42419="OUTSTANDING",'Data Table Volumes'!$B$1-G42419,"NA")</f>
        <v>NA</v>
      </c>
    </row>
    <row r="42420" spans="7:17">
      <c r="G42420" s="1"/>
      <c r="Q42420" s="32" t="str">
        <f>IF(I42420="OUTSTANDING",'Data Table Volumes'!$B$1-G42420,"NA")</f>
        <v>NA</v>
      </c>
    </row>
    <row r="42421" spans="7:17">
      <c r="G42421" s="1"/>
      <c r="Q42421" s="32" t="str">
        <f>IF(I42421="OUTSTANDING",'Data Table Volumes'!$B$1-G42421,"NA")</f>
        <v>NA</v>
      </c>
    </row>
    <row r="42422" spans="7:17">
      <c r="G42422" s="1"/>
      <c r="Q42422" s="32" t="str">
        <f>IF(I42422="OUTSTANDING",'Data Table Volumes'!$B$1-G42422,"NA")</f>
        <v>NA</v>
      </c>
    </row>
    <row r="42423" spans="7:17">
      <c r="G42423" s="1"/>
      <c r="Q42423" s="32" t="str">
        <f>IF(I42423="OUTSTANDING",'Data Table Volumes'!$B$1-G42423,"NA")</f>
        <v>NA</v>
      </c>
    </row>
    <row r="42424" spans="7:17">
      <c r="G42424" s="1"/>
      <c r="Q42424" s="32" t="str">
        <f>IF(I42424="OUTSTANDING",'Data Table Volumes'!$B$1-G42424,"NA")</f>
        <v>NA</v>
      </c>
    </row>
    <row r="42425" spans="7:17">
      <c r="G42425" s="1"/>
      <c r="Q42425" s="32" t="str">
        <f>IF(I42425="OUTSTANDING",'Data Table Volumes'!$B$1-G42425,"NA")</f>
        <v>NA</v>
      </c>
    </row>
    <row r="42426" spans="7:17">
      <c r="G42426" s="1"/>
      <c r="Q42426" s="32" t="str">
        <f>IF(I42426="OUTSTANDING",'Data Table Volumes'!$B$1-G42426,"NA")</f>
        <v>NA</v>
      </c>
    </row>
    <row r="42427" spans="7:17">
      <c r="G42427" s="1"/>
      <c r="Q42427" s="32" t="str">
        <f>IF(I42427="OUTSTANDING",'Data Table Volumes'!$B$1-G42427,"NA")</f>
        <v>NA</v>
      </c>
    </row>
    <row r="42428" spans="7:17">
      <c r="G42428" s="1"/>
      <c r="Q42428" s="32" t="str">
        <f>IF(I42428="OUTSTANDING",'Data Table Volumes'!$B$1-G42428,"NA")</f>
        <v>NA</v>
      </c>
    </row>
    <row r="42429" spans="7:17">
      <c r="G42429" s="1"/>
      <c r="Q42429" s="32" t="str">
        <f>IF(I42429="OUTSTANDING",'Data Table Volumes'!$B$1-G42429,"NA")</f>
        <v>NA</v>
      </c>
    </row>
    <row r="42430" spans="7:17">
      <c r="G42430" s="1"/>
      <c r="Q42430" s="32" t="str">
        <f>IF(I42430="OUTSTANDING",'Data Table Volumes'!$B$1-G42430,"NA")</f>
        <v>NA</v>
      </c>
    </row>
    <row r="42431" spans="7:17">
      <c r="G42431" s="1"/>
      <c r="Q42431" s="32" t="str">
        <f>IF(I42431="OUTSTANDING",'Data Table Volumes'!$B$1-G42431,"NA")</f>
        <v>NA</v>
      </c>
    </row>
    <row r="42432" spans="7:17">
      <c r="G42432" s="1"/>
      <c r="Q42432" s="32" t="str">
        <f>IF(I42432="OUTSTANDING",'Data Table Volumes'!$B$1-G42432,"NA")</f>
        <v>NA</v>
      </c>
    </row>
    <row r="42433" spans="7:17">
      <c r="G42433" s="1"/>
      <c r="Q42433" s="32" t="str">
        <f>IF(I42433="OUTSTANDING",'Data Table Volumes'!$B$1-G42433,"NA")</f>
        <v>NA</v>
      </c>
    </row>
    <row r="42434" spans="7:17">
      <c r="G42434" s="1"/>
      <c r="Q42434" s="32" t="str">
        <f>IF(I42434="OUTSTANDING",'Data Table Volumes'!$B$1-G42434,"NA")</f>
        <v>NA</v>
      </c>
    </row>
    <row r="42435" spans="7:17">
      <c r="G42435" s="1"/>
      <c r="Q42435" s="32" t="str">
        <f>IF(I42435="OUTSTANDING",'Data Table Volumes'!$B$1-G42435,"NA")</f>
        <v>NA</v>
      </c>
    </row>
    <row r="42436" spans="7:17">
      <c r="G42436" s="1"/>
      <c r="Q42436" s="32" t="str">
        <f>IF(I42436="OUTSTANDING",'Data Table Volumes'!$B$1-G42436,"NA")</f>
        <v>NA</v>
      </c>
    </row>
    <row r="42437" spans="7:17">
      <c r="G42437" s="1"/>
      <c r="Q42437" s="32" t="str">
        <f>IF(I42437="OUTSTANDING",'Data Table Volumes'!$B$1-G42437,"NA")</f>
        <v>NA</v>
      </c>
    </row>
    <row r="42438" spans="7:17">
      <c r="G42438" s="1"/>
      <c r="Q42438" s="32" t="str">
        <f>IF(I42438="OUTSTANDING",'Data Table Volumes'!$B$1-G42438,"NA")</f>
        <v>NA</v>
      </c>
    </row>
    <row r="42439" spans="7:17">
      <c r="G42439" s="1"/>
      <c r="Q42439" s="32" t="str">
        <f>IF(I42439="OUTSTANDING",'Data Table Volumes'!$B$1-G42439,"NA")</f>
        <v>NA</v>
      </c>
    </row>
    <row r="42440" spans="7:17">
      <c r="G42440" s="1"/>
      <c r="Q42440" s="32" t="str">
        <f>IF(I42440="OUTSTANDING",'Data Table Volumes'!$B$1-G42440,"NA")</f>
        <v>NA</v>
      </c>
    </row>
    <row r="42441" spans="7:17">
      <c r="G42441" s="1"/>
      <c r="Q42441" s="32" t="str">
        <f>IF(I42441="OUTSTANDING",'Data Table Volumes'!$B$1-G42441,"NA")</f>
        <v>NA</v>
      </c>
    </row>
    <row r="42442" spans="7:17">
      <c r="G42442" s="1"/>
      <c r="Q42442" s="32" t="str">
        <f>IF(I42442="OUTSTANDING",'Data Table Volumes'!$B$1-G42442,"NA")</f>
        <v>NA</v>
      </c>
    </row>
    <row r="42443" spans="7:17">
      <c r="G42443" s="1"/>
      <c r="Q42443" s="32" t="str">
        <f>IF(I42443="OUTSTANDING",'Data Table Volumes'!$B$1-G42443,"NA")</f>
        <v>NA</v>
      </c>
    </row>
    <row r="42444" spans="7:17">
      <c r="G42444" s="1"/>
      <c r="Q42444" s="32" t="str">
        <f>IF(I42444="OUTSTANDING",'Data Table Volumes'!$B$1-G42444,"NA")</f>
        <v>NA</v>
      </c>
    </row>
    <row r="42445" spans="7:17">
      <c r="G42445" s="1"/>
      <c r="Q42445" s="32" t="str">
        <f>IF(I42445="OUTSTANDING",'Data Table Volumes'!$B$1-G42445,"NA")</f>
        <v>NA</v>
      </c>
    </row>
    <row r="42446" spans="7:17">
      <c r="G42446" s="1"/>
      <c r="Q42446" s="32" t="str">
        <f>IF(I42446="OUTSTANDING",'Data Table Volumes'!$B$1-G42446,"NA")</f>
        <v>NA</v>
      </c>
    </row>
    <row r="42447" spans="7:17">
      <c r="G42447" s="1"/>
      <c r="Q42447" s="32" t="str">
        <f>IF(I42447="OUTSTANDING",'Data Table Volumes'!$B$1-G42447,"NA")</f>
        <v>NA</v>
      </c>
    </row>
    <row r="42448" spans="7:17">
      <c r="G42448" s="1"/>
      <c r="Q42448" s="32" t="str">
        <f>IF(I42448="OUTSTANDING",'Data Table Volumes'!$B$1-G42448,"NA")</f>
        <v>NA</v>
      </c>
    </row>
    <row r="42449" spans="7:17">
      <c r="G42449" s="1"/>
      <c r="Q42449" s="32" t="str">
        <f>IF(I42449="OUTSTANDING",'Data Table Volumes'!$B$1-G42449,"NA")</f>
        <v>NA</v>
      </c>
    </row>
    <row r="42450" spans="7:17">
      <c r="G42450" s="1"/>
      <c r="Q42450" s="32" t="str">
        <f>IF(I42450="OUTSTANDING",'Data Table Volumes'!$B$1-G42450,"NA")</f>
        <v>NA</v>
      </c>
    </row>
    <row r="42451" spans="7:17">
      <c r="G42451" s="1"/>
      <c r="Q42451" s="32" t="str">
        <f>IF(I42451="OUTSTANDING",'Data Table Volumes'!$B$1-G42451,"NA")</f>
        <v>NA</v>
      </c>
    </row>
    <row r="42452" spans="7:17">
      <c r="G42452" s="1"/>
      <c r="Q42452" s="32" t="str">
        <f>IF(I42452="OUTSTANDING",'Data Table Volumes'!$B$1-G42452,"NA")</f>
        <v>NA</v>
      </c>
    </row>
    <row r="42453" spans="7:17">
      <c r="G42453" s="1"/>
      <c r="Q42453" s="32" t="str">
        <f>IF(I42453="OUTSTANDING",'Data Table Volumes'!$B$1-G42453,"NA")</f>
        <v>NA</v>
      </c>
    </row>
    <row r="42454" spans="7:17">
      <c r="G42454" s="1"/>
      <c r="Q42454" s="32" t="str">
        <f>IF(I42454="OUTSTANDING",'Data Table Volumes'!$B$1-G42454,"NA")</f>
        <v>NA</v>
      </c>
    </row>
    <row r="42455" spans="7:17">
      <c r="G42455" s="1"/>
      <c r="Q42455" s="32" t="str">
        <f>IF(I42455="OUTSTANDING",'Data Table Volumes'!$B$1-G42455,"NA")</f>
        <v>NA</v>
      </c>
    </row>
    <row r="42456" spans="7:17">
      <c r="G42456" s="1"/>
      <c r="Q42456" s="32" t="str">
        <f>IF(I42456="OUTSTANDING",'Data Table Volumes'!$B$1-G42456,"NA")</f>
        <v>NA</v>
      </c>
    </row>
    <row r="42457" spans="7:17">
      <c r="G42457" s="1"/>
      <c r="Q42457" s="32" t="str">
        <f>IF(I42457="OUTSTANDING",'Data Table Volumes'!$B$1-G42457,"NA")</f>
        <v>NA</v>
      </c>
    </row>
    <row r="42458" spans="7:17">
      <c r="G42458" s="1"/>
      <c r="Q42458" s="32" t="str">
        <f>IF(I42458="OUTSTANDING",'Data Table Volumes'!$B$1-G42458,"NA")</f>
        <v>NA</v>
      </c>
    </row>
    <row r="42459" spans="7:17">
      <c r="G42459" s="1"/>
      <c r="Q42459" s="32" t="str">
        <f>IF(I42459="OUTSTANDING",'Data Table Volumes'!$B$1-G42459,"NA")</f>
        <v>NA</v>
      </c>
    </row>
    <row r="42460" spans="7:17">
      <c r="G42460" s="1"/>
      <c r="Q42460" s="32" t="str">
        <f>IF(I42460="OUTSTANDING",'Data Table Volumes'!$B$1-G42460,"NA")</f>
        <v>NA</v>
      </c>
    </row>
    <row r="42461" spans="7:17">
      <c r="G42461" s="1"/>
      <c r="Q42461" s="32" t="str">
        <f>IF(I42461="OUTSTANDING",'Data Table Volumes'!$B$1-G42461,"NA")</f>
        <v>NA</v>
      </c>
    </row>
    <row r="42462" spans="7:17">
      <c r="G42462" s="1"/>
      <c r="Q42462" s="32" t="str">
        <f>IF(I42462="OUTSTANDING",'Data Table Volumes'!$B$1-G42462,"NA")</f>
        <v>NA</v>
      </c>
    </row>
    <row r="42463" spans="7:17">
      <c r="G42463" s="1"/>
      <c r="Q42463" s="32" t="str">
        <f>IF(I42463="OUTSTANDING",'Data Table Volumes'!$B$1-G42463,"NA")</f>
        <v>NA</v>
      </c>
    </row>
    <row r="42464" spans="7:17">
      <c r="G42464" s="1"/>
      <c r="Q42464" s="32" t="str">
        <f>IF(I42464="OUTSTANDING",'Data Table Volumes'!$B$1-G42464,"NA")</f>
        <v>NA</v>
      </c>
    </row>
    <row r="42465" spans="7:17">
      <c r="G42465" s="1"/>
      <c r="Q42465" s="32" t="str">
        <f>IF(I42465="OUTSTANDING",'Data Table Volumes'!$B$1-G42465,"NA")</f>
        <v>NA</v>
      </c>
    </row>
    <row r="42466" spans="7:17">
      <c r="G42466" s="1"/>
      <c r="Q42466" s="32" t="str">
        <f>IF(I42466="OUTSTANDING",'Data Table Volumes'!$B$1-G42466,"NA")</f>
        <v>NA</v>
      </c>
    </row>
    <row r="42467" spans="7:17">
      <c r="G42467" s="1"/>
      <c r="Q42467" s="32" t="str">
        <f>IF(I42467="OUTSTANDING",'Data Table Volumes'!$B$1-G42467,"NA")</f>
        <v>NA</v>
      </c>
    </row>
    <row r="42468" spans="7:17">
      <c r="G42468" s="1"/>
      <c r="Q42468" s="32" t="str">
        <f>IF(I42468="OUTSTANDING",'Data Table Volumes'!$B$1-G42468,"NA")</f>
        <v>NA</v>
      </c>
    </row>
    <row r="42469" spans="7:17">
      <c r="G42469" s="1"/>
      <c r="Q42469" s="32" t="str">
        <f>IF(I42469="OUTSTANDING",'Data Table Volumes'!$B$1-G42469,"NA")</f>
        <v>NA</v>
      </c>
    </row>
    <row r="42470" spans="7:17">
      <c r="G42470" s="1"/>
      <c r="Q42470" s="32" t="str">
        <f>IF(I42470="OUTSTANDING",'Data Table Volumes'!$B$1-G42470,"NA")</f>
        <v>NA</v>
      </c>
    </row>
    <row r="42471" spans="7:17">
      <c r="G42471" s="1"/>
      <c r="Q42471" s="32" t="str">
        <f>IF(I42471="OUTSTANDING",'Data Table Volumes'!$B$1-G42471,"NA")</f>
        <v>NA</v>
      </c>
    </row>
    <row r="42472" spans="7:17">
      <c r="G42472" s="1"/>
      <c r="Q42472" s="32" t="str">
        <f>IF(I42472="OUTSTANDING",'Data Table Volumes'!$B$1-G42472,"NA")</f>
        <v>NA</v>
      </c>
    </row>
    <row r="42473" spans="7:17">
      <c r="G42473" s="1"/>
      <c r="Q42473" s="32" t="str">
        <f>IF(I42473="OUTSTANDING",'Data Table Volumes'!$B$1-G42473,"NA")</f>
        <v>NA</v>
      </c>
    </row>
    <row r="42474" spans="7:17">
      <c r="G42474" s="1"/>
      <c r="Q42474" s="32" t="str">
        <f>IF(I42474="OUTSTANDING",'Data Table Volumes'!$B$1-G42474,"NA")</f>
        <v>NA</v>
      </c>
    </row>
    <row r="42475" spans="7:17">
      <c r="G42475" s="1"/>
      <c r="Q42475" s="32" t="str">
        <f>IF(I42475="OUTSTANDING",'Data Table Volumes'!$B$1-G42475,"NA")</f>
        <v>NA</v>
      </c>
    </row>
    <row r="42476" spans="7:17">
      <c r="G42476" s="1"/>
      <c r="Q42476" s="32" t="str">
        <f>IF(I42476="OUTSTANDING",'Data Table Volumes'!$B$1-G42476,"NA")</f>
        <v>NA</v>
      </c>
    </row>
    <row r="42477" spans="7:17">
      <c r="G42477" s="1"/>
      <c r="Q42477" s="32" t="str">
        <f>IF(I42477="OUTSTANDING",'Data Table Volumes'!$B$1-G42477,"NA")</f>
        <v>NA</v>
      </c>
    </row>
    <row r="42478" spans="7:17">
      <c r="G42478" s="1"/>
      <c r="Q42478" s="32" t="str">
        <f>IF(I42478="OUTSTANDING",'Data Table Volumes'!$B$1-G42478,"NA")</f>
        <v>NA</v>
      </c>
    </row>
    <row r="42479" spans="7:17">
      <c r="G42479" s="1"/>
      <c r="Q42479" s="32" t="str">
        <f>IF(I42479="OUTSTANDING",'Data Table Volumes'!$B$1-G42479,"NA")</f>
        <v>NA</v>
      </c>
    </row>
    <row r="42480" spans="7:17">
      <c r="Q42480" s="32" t="str">
        <f>IF(I42480="OUTSTANDING",'Data Table Volumes'!$B$1-G42480,"NA")</f>
        <v>NA</v>
      </c>
    </row>
    <row r="42481" spans="17:17">
      <c r="Q42481" s="32" t="str">
        <f>IF(I42481="OUTSTANDING",'Data Table Volumes'!$B$1-G42481,"NA")</f>
        <v>NA</v>
      </c>
    </row>
    <row r="42482" spans="17:17">
      <c r="Q42482" s="32" t="str">
        <f>IF(I42482="OUTSTANDING",'Data Table Volumes'!$B$1-G42482,"NA")</f>
        <v>NA</v>
      </c>
    </row>
    <row r="42483" spans="17:17">
      <c r="Q42483" s="32" t="str">
        <f>IF(I42483="OUTSTANDING",'Data Table Volumes'!$B$1-G42483,"NA")</f>
        <v>NA</v>
      </c>
    </row>
    <row r="42484" spans="17:17">
      <c r="Q42484" s="32" t="str">
        <f>IF(I42484="OUTSTANDING",'Data Table Volumes'!$B$1-G42484,"NA")</f>
        <v>NA</v>
      </c>
    </row>
    <row r="42485" spans="17:17">
      <c r="Q42485" s="32" t="str">
        <f>IF(I42485="OUTSTANDING",'Data Table Volumes'!$B$1-G42485,"NA")</f>
        <v>NA</v>
      </c>
    </row>
    <row r="42486" spans="17:17">
      <c r="Q42486" s="32" t="str">
        <f>IF(I42486="OUTSTANDING",'Data Table Volumes'!$B$1-G42486,"NA")</f>
        <v>NA</v>
      </c>
    </row>
    <row r="42487" spans="17:17">
      <c r="Q42487" s="32" t="str">
        <f>IF(I42487="OUTSTANDING",'Data Table Volumes'!$B$1-G42487,"NA")</f>
        <v>NA</v>
      </c>
    </row>
    <row r="42488" spans="17:17">
      <c r="Q42488" s="32" t="str">
        <f>IF(I42488="OUTSTANDING",'Data Table Volumes'!$B$1-G42488,"NA")</f>
        <v>NA</v>
      </c>
    </row>
    <row r="42489" spans="17:17">
      <c r="Q42489" s="32" t="str">
        <f>IF(I42489="OUTSTANDING",'Data Table Volumes'!$B$1-G42489,"NA")</f>
        <v>NA</v>
      </c>
    </row>
    <row r="42490" spans="17:17">
      <c r="Q42490" s="32" t="str">
        <f>IF(I42490="OUTSTANDING",'Data Table Volumes'!$B$1-G42490,"NA")</f>
        <v>NA</v>
      </c>
    </row>
    <row r="42491" spans="17:17">
      <c r="Q42491" s="32" t="str">
        <f>IF(I42491="OUTSTANDING",'Data Table Volumes'!$B$1-G42491,"NA")</f>
        <v>NA</v>
      </c>
    </row>
    <row r="42492" spans="17:17">
      <c r="Q42492" s="32" t="str">
        <f>IF(I42492="OUTSTANDING",'Data Table Volumes'!$B$1-G42492,"NA")</f>
        <v>NA</v>
      </c>
    </row>
    <row r="42493" spans="17:17">
      <c r="Q42493" s="32" t="str">
        <f>IF(I42493="OUTSTANDING",'Data Table Volumes'!$B$1-G42493,"NA")</f>
        <v>NA</v>
      </c>
    </row>
    <row r="42494" spans="17:17">
      <c r="Q42494" s="32" t="str">
        <f>IF(I42494="OUTSTANDING",'Data Table Volumes'!$B$1-G42494,"NA")</f>
        <v>NA</v>
      </c>
    </row>
    <row r="42495" spans="17:17">
      <c r="Q42495" s="32" t="str">
        <f>IF(I42495="OUTSTANDING",'Data Table Volumes'!$B$1-G42495,"NA")</f>
        <v>NA</v>
      </c>
    </row>
    <row r="42496" spans="17:17">
      <c r="Q42496" s="32" t="str">
        <f>IF(I42496="OUTSTANDING",'Data Table Volumes'!$B$1-G42496,"NA")</f>
        <v>NA</v>
      </c>
    </row>
    <row r="42497" spans="17:17">
      <c r="Q42497" s="32" t="str">
        <f>IF(I42497="OUTSTANDING",'Data Table Volumes'!$B$1-G42497,"NA")</f>
        <v>NA</v>
      </c>
    </row>
    <row r="42498" spans="17:17">
      <c r="Q42498" s="32" t="str">
        <f>IF(I42498="OUTSTANDING",'Data Table Volumes'!$B$1-G42498,"NA")</f>
        <v>NA</v>
      </c>
    </row>
    <row r="42499" spans="17:17">
      <c r="Q42499" s="32" t="str">
        <f>IF(I42499="OUTSTANDING",'Data Table Volumes'!$B$1-G42499,"NA")</f>
        <v>NA</v>
      </c>
    </row>
    <row r="42500" spans="17:17">
      <c r="Q42500" s="32" t="str">
        <f>IF(I42500="OUTSTANDING",'Data Table Volumes'!$B$1-G42500,"NA")</f>
        <v>NA</v>
      </c>
    </row>
    <row r="42501" spans="17:17">
      <c r="Q42501" s="32" t="str">
        <f>IF(I42501="OUTSTANDING",'Data Table Volumes'!$B$1-G42501,"NA")</f>
        <v>NA</v>
      </c>
    </row>
    <row r="42502" spans="17:17">
      <c r="Q42502" s="32" t="str">
        <f>IF(I42502="OUTSTANDING",'Data Table Volumes'!$B$1-G42502,"NA")</f>
        <v>NA</v>
      </c>
    </row>
    <row r="42503" spans="17:17">
      <c r="Q42503" s="32" t="str">
        <f>IF(I42503="OUTSTANDING",'Data Table Volumes'!$B$1-G42503,"NA")</f>
        <v>NA</v>
      </c>
    </row>
    <row r="42504" spans="17:17">
      <c r="Q42504" s="32" t="str">
        <f>IF(I42504="OUTSTANDING",'Data Table Volumes'!$B$1-G42504,"NA")</f>
        <v>NA</v>
      </c>
    </row>
    <row r="42505" spans="17:17">
      <c r="Q42505" s="32" t="str">
        <f>IF(I42505="OUTSTANDING",'Data Table Volumes'!$B$1-G42505,"NA")</f>
        <v>NA</v>
      </c>
    </row>
    <row r="42506" spans="17:17">
      <c r="Q42506" s="32" t="str">
        <f>IF(I42506="OUTSTANDING",'Data Table Volumes'!$B$1-G42506,"NA")</f>
        <v>NA</v>
      </c>
    </row>
    <row r="42507" spans="17:17">
      <c r="Q42507" s="32" t="str">
        <f>IF(I42507="OUTSTANDING",'Data Table Volumes'!$B$1-G42507,"NA")</f>
        <v>NA</v>
      </c>
    </row>
    <row r="42508" spans="17:17">
      <c r="Q42508" s="32" t="str">
        <f>IF(I42508="OUTSTANDING",'Data Table Volumes'!$B$1-G42508,"NA")</f>
        <v>NA</v>
      </c>
    </row>
    <row r="42509" spans="17:17">
      <c r="Q42509" s="32" t="str">
        <f>IF(I42509="OUTSTANDING",'Data Table Volumes'!$B$1-G42509,"NA")</f>
        <v>NA</v>
      </c>
    </row>
    <row r="42510" spans="17:17">
      <c r="Q42510" s="32" t="str">
        <f>IF(I42510="OUTSTANDING",'Data Table Volumes'!$B$1-G42510,"NA")</f>
        <v>NA</v>
      </c>
    </row>
    <row r="42511" spans="17:17">
      <c r="Q42511" s="32" t="str">
        <f>IF(I42511="OUTSTANDING",'Data Table Volumes'!$B$1-G42511,"NA")</f>
        <v>NA</v>
      </c>
    </row>
    <row r="42512" spans="17:17">
      <c r="Q42512" s="32" t="str">
        <f>IF(I42512="OUTSTANDING",'Data Table Volumes'!$B$1-G42512,"NA")</f>
        <v>NA</v>
      </c>
    </row>
    <row r="42513" spans="17:17">
      <c r="Q42513" s="32" t="str">
        <f>IF(I42513="OUTSTANDING",'Data Table Volumes'!$B$1-G42513,"NA")</f>
        <v>NA</v>
      </c>
    </row>
    <row r="42514" spans="17:17">
      <c r="Q42514" s="32" t="str">
        <f>IF(I42514="OUTSTANDING",'Data Table Volumes'!$B$1-G42514,"NA")</f>
        <v>NA</v>
      </c>
    </row>
    <row r="42515" spans="17:17">
      <c r="Q42515" s="32" t="str">
        <f>IF(I42515="OUTSTANDING",'Data Table Volumes'!$B$1-G42515,"NA")</f>
        <v>NA</v>
      </c>
    </row>
    <row r="42516" spans="17:17">
      <c r="Q42516" s="32" t="str">
        <f>IF(I42516="OUTSTANDING",'Data Table Volumes'!$B$1-G42516,"NA")</f>
        <v>NA</v>
      </c>
    </row>
    <row r="42517" spans="17:17">
      <c r="Q42517" s="32" t="str">
        <f>IF(I42517="OUTSTANDING",'Data Table Volumes'!$B$1-G42517,"NA")</f>
        <v>NA</v>
      </c>
    </row>
    <row r="42518" spans="17:17">
      <c r="Q42518" s="32" t="str">
        <f>IF(I42518="OUTSTANDING",'Data Table Volumes'!$B$1-G42518,"NA")</f>
        <v>NA</v>
      </c>
    </row>
    <row r="42519" spans="17:17">
      <c r="Q42519" s="32" t="str">
        <f>IF(I42519="OUTSTANDING",'Data Table Volumes'!$B$1-G42519,"NA")</f>
        <v>NA</v>
      </c>
    </row>
    <row r="42520" spans="17:17">
      <c r="Q42520" s="32" t="str">
        <f>IF(I42520="OUTSTANDING",'Data Table Volumes'!$B$1-G42520,"NA")</f>
        <v>NA</v>
      </c>
    </row>
    <row r="42521" spans="17:17">
      <c r="Q42521" s="32" t="str">
        <f>IF(I42521="OUTSTANDING",'Data Table Volumes'!$B$1-G42521,"NA")</f>
        <v>NA</v>
      </c>
    </row>
    <row r="42522" spans="17:17">
      <c r="Q42522" s="32" t="str">
        <f>IF(I42522="OUTSTANDING",'Data Table Volumes'!$B$1-G42522,"NA")</f>
        <v>NA</v>
      </c>
    </row>
    <row r="42523" spans="17:17">
      <c r="Q42523" s="32" t="str">
        <f>IF(I42523="OUTSTANDING",'Data Table Volumes'!$B$1-G42523,"NA")</f>
        <v>NA</v>
      </c>
    </row>
    <row r="42524" spans="17:17">
      <c r="Q42524" s="32" t="str">
        <f>IF(I42524="OUTSTANDING",'Data Table Volumes'!$B$1-G42524,"NA")</f>
        <v>NA</v>
      </c>
    </row>
    <row r="42525" spans="17:17">
      <c r="Q42525" s="32" t="str">
        <f>IF(I42525="OUTSTANDING",'Data Table Volumes'!$B$1-G42525,"NA")</f>
        <v>NA</v>
      </c>
    </row>
    <row r="42526" spans="17:17">
      <c r="Q42526" s="32" t="str">
        <f>IF(I42526="OUTSTANDING",'Data Table Volumes'!$B$1-G42526,"NA")</f>
        <v>NA</v>
      </c>
    </row>
    <row r="42527" spans="17:17">
      <c r="Q42527" s="32" t="str">
        <f>IF(I42527="OUTSTANDING",'Data Table Volumes'!$B$1-G42527,"NA")</f>
        <v>NA</v>
      </c>
    </row>
    <row r="42528" spans="17:17">
      <c r="Q42528" s="32" t="str">
        <f>IF(I42528="OUTSTANDING",'Data Table Volumes'!$B$1-G42528,"NA")</f>
        <v>NA</v>
      </c>
    </row>
    <row r="42529" spans="17:17">
      <c r="Q42529" s="32" t="str">
        <f>IF(I42529="OUTSTANDING",'Data Table Volumes'!$B$1-G42529,"NA")</f>
        <v>NA</v>
      </c>
    </row>
    <row r="42530" spans="17:17">
      <c r="Q42530" s="32" t="str">
        <f>IF(I42530="OUTSTANDING",'Data Table Volumes'!$B$1-G42530,"NA")</f>
        <v>NA</v>
      </c>
    </row>
    <row r="42531" spans="17:17">
      <c r="Q42531" s="32" t="str">
        <f>IF(I42531="OUTSTANDING",'Data Table Volumes'!$B$1-G42531,"NA")</f>
        <v>NA</v>
      </c>
    </row>
    <row r="42532" spans="17:17">
      <c r="Q42532" s="32" t="str">
        <f>IF(I42532="OUTSTANDING",'Data Table Volumes'!$B$1-G42532,"NA")</f>
        <v>NA</v>
      </c>
    </row>
    <row r="42533" spans="17:17">
      <c r="Q42533" s="32" t="str">
        <f>IF(I42533="OUTSTANDING",'Data Table Volumes'!$B$1-G42533,"NA")</f>
        <v>NA</v>
      </c>
    </row>
    <row r="42534" spans="17:17">
      <c r="Q42534" s="32" t="str">
        <f>IF(I42534="OUTSTANDING",'Data Table Volumes'!$B$1-G42534,"NA")</f>
        <v>NA</v>
      </c>
    </row>
    <row r="42535" spans="17:17">
      <c r="Q42535" s="32" t="str">
        <f>IF(I42535="OUTSTANDING",'Data Table Volumes'!$B$1-G42535,"NA")</f>
        <v>NA</v>
      </c>
    </row>
    <row r="42536" spans="17:17">
      <c r="Q42536" s="32" t="str">
        <f>IF(I42536="OUTSTANDING",'Data Table Volumes'!$B$1-G42536,"NA")</f>
        <v>NA</v>
      </c>
    </row>
    <row r="42537" spans="17:17">
      <c r="Q42537" s="32" t="str">
        <f>IF(I42537="OUTSTANDING",'Data Table Volumes'!$B$1-G42537,"NA")</f>
        <v>NA</v>
      </c>
    </row>
    <row r="42538" spans="17:17">
      <c r="Q42538" s="32" t="str">
        <f>IF(I42538="OUTSTANDING",'Data Table Volumes'!$B$1-G42538,"NA")</f>
        <v>NA</v>
      </c>
    </row>
    <row r="42539" spans="17:17">
      <c r="Q42539" s="32" t="str">
        <f>IF(I42539="OUTSTANDING",'Data Table Volumes'!$B$1-G42539,"NA")</f>
        <v>NA</v>
      </c>
    </row>
    <row r="42540" spans="17:17">
      <c r="Q42540" s="32" t="str">
        <f>IF(I42540="OUTSTANDING",'Data Table Volumes'!$B$1-G42540,"NA")</f>
        <v>NA</v>
      </c>
    </row>
    <row r="42541" spans="17:17">
      <c r="Q42541" s="32" t="str">
        <f>IF(I42541="OUTSTANDING",'Data Table Volumes'!$B$1-G42541,"NA")</f>
        <v>NA</v>
      </c>
    </row>
    <row r="42542" spans="17:17">
      <c r="Q42542" s="32" t="str">
        <f>IF(I42542="OUTSTANDING",'Data Table Volumes'!$B$1-G42542,"NA")</f>
        <v>NA</v>
      </c>
    </row>
    <row r="42543" spans="17:17">
      <c r="Q42543" s="32" t="str">
        <f>IF(I42543="OUTSTANDING",'Data Table Volumes'!$B$1-G42543,"NA")</f>
        <v>NA</v>
      </c>
    </row>
    <row r="42544" spans="17:17">
      <c r="Q42544" s="32" t="str">
        <f>IF(I42544="OUTSTANDING",'Data Table Volumes'!$B$1-G42544,"NA")</f>
        <v>NA</v>
      </c>
    </row>
    <row r="42545" spans="17:17">
      <c r="Q42545" s="32" t="str">
        <f>IF(I42545="OUTSTANDING",'Data Table Volumes'!$B$1-G42545,"NA")</f>
        <v>NA</v>
      </c>
    </row>
    <row r="42546" spans="17:17">
      <c r="Q42546" s="32" t="str">
        <f>IF(I42546="OUTSTANDING",'Data Table Volumes'!$B$1-G42546,"NA")</f>
        <v>NA</v>
      </c>
    </row>
    <row r="42547" spans="17:17">
      <c r="Q42547" s="32" t="str">
        <f>IF(I42547="OUTSTANDING",'Data Table Volumes'!$B$1-G42547,"NA")</f>
        <v>NA</v>
      </c>
    </row>
    <row r="42548" spans="17:17">
      <c r="Q42548" s="32" t="str">
        <f>IF(I42548="OUTSTANDING",'Data Table Volumes'!$B$1-G42548,"NA")</f>
        <v>NA</v>
      </c>
    </row>
    <row r="42549" spans="17:17">
      <c r="Q42549" s="32" t="str">
        <f>IF(I42549="OUTSTANDING",'Data Table Volumes'!$B$1-G42549,"NA")</f>
        <v>NA</v>
      </c>
    </row>
    <row r="42550" spans="17:17">
      <c r="Q42550" s="32" t="str">
        <f>IF(I42550="OUTSTANDING",'Data Table Volumes'!$B$1-G42550,"NA")</f>
        <v>NA</v>
      </c>
    </row>
    <row r="42551" spans="17:17">
      <c r="Q42551" s="32" t="str">
        <f>IF(I42551="OUTSTANDING",'Data Table Volumes'!$B$1-G42551,"NA")</f>
        <v>NA</v>
      </c>
    </row>
    <row r="42552" spans="17:17">
      <c r="Q42552" s="32" t="str">
        <f>IF(I42552="OUTSTANDING",'Data Table Volumes'!$B$1-G42552,"NA")</f>
        <v>NA</v>
      </c>
    </row>
    <row r="42553" spans="17:17">
      <c r="Q42553" s="32" t="str">
        <f>IF(I42553="OUTSTANDING",'Data Table Volumes'!$B$1-G42553,"NA")</f>
        <v>NA</v>
      </c>
    </row>
    <row r="42554" spans="17:17">
      <c r="Q42554" s="32" t="str">
        <f>IF(I42554="OUTSTANDING",'Data Table Volumes'!$B$1-G42554,"NA")</f>
        <v>NA</v>
      </c>
    </row>
    <row r="42555" spans="17:17">
      <c r="Q42555" s="32" t="str">
        <f>IF(I42555="OUTSTANDING",'Data Table Volumes'!$B$1-G42555,"NA")</f>
        <v>NA</v>
      </c>
    </row>
    <row r="42556" spans="17:17">
      <c r="Q42556" s="32" t="str">
        <f>IF(I42556="OUTSTANDING",'Data Table Volumes'!$B$1-G42556,"NA")</f>
        <v>NA</v>
      </c>
    </row>
    <row r="42557" spans="17:17">
      <c r="Q42557" s="32" t="str">
        <f>IF(I42557="OUTSTANDING",'Data Table Volumes'!$B$1-G42557,"NA")</f>
        <v>NA</v>
      </c>
    </row>
    <row r="42558" spans="17:17">
      <c r="Q42558" s="32" t="str">
        <f>IF(I42558="OUTSTANDING",'Data Table Volumes'!$B$1-G42558,"NA")</f>
        <v>NA</v>
      </c>
    </row>
    <row r="42559" spans="17:17">
      <c r="Q42559" s="32" t="str">
        <f>IF(I42559="OUTSTANDING",'Data Table Volumes'!$B$1-G42559,"NA")</f>
        <v>NA</v>
      </c>
    </row>
    <row r="42560" spans="17:17">
      <c r="Q42560" s="32" t="str">
        <f>IF(I42560="OUTSTANDING",'Data Table Volumes'!$B$1-G42560,"NA")</f>
        <v>NA</v>
      </c>
    </row>
    <row r="42561" spans="17:17">
      <c r="Q42561" s="32" t="str">
        <f>IF(I42561="OUTSTANDING",'Data Table Volumes'!$B$1-G42561,"NA")</f>
        <v>NA</v>
      </c>
    </row>
    <row r="42562" spans="17:17">
      <c r="Q42562" s="32" t="str">
        <f>IF(I42562="OUTSTANDING",'Data Table Volumes'!$B$1-G42562,"NA")</f>
        <v>NA</v>
      </c>
    </row>
    <row r="42563" spans="17:17">
      <c r="Q42563" s="32" t="str">
        <f>IF(I42563="OUTSTANDING",'Data Table Volumes'!$B$1-G42563,"NA")</f>
        <v>NA</v>
      </c>
    </row>
    <row r="42564" spans="17:17">
      <c r="Q42564" s="32" t="str">
        <f>IF(I42564="OUTSTANDING",'Data Table Volumes'!$B$1-G42564,"NA")</f>
        <v>NA</v>
      </c>
    </row>
    <row r="42565" spans="17:17">
      <c r="Q42565" s="32" t="str">
        <f>IF(I42565="OUTSTANDING",'Data Table Volumes'!$B$1-G42565,"NA")</f>
        <v>NA</v>
      </c>
    </row>
    <row r="42566" spans="17:17">
      <c r="Q42566" s="32" t="str">
        <f>IF(I42566="OUTSTANDING",'Data Table Volumes'!$B$1-G42566,"NA")</f>
        <v>NA</v>
      </c>
    </row>
    <row r="42567" spans="17:17">
      <c r="Q42567" s="32" t="str">
        <f>IF(I42567="OUTSTANDING",'Data Table Volumes'!$B$1-G42567,"NA")</f>
        <v>NA</v>
      </c>
    </row>
    <row r="42568" spans="17:17">
      <c r="Q42568" s="32" t="str">
        <f>IF(I42568="OUTSTANDING",'Data Table Volumes'!$B$1-G42568,"NA")</f>
        <v>NA</v>
      </c>
    </row>
    <row r="42569" spans="17:17">
      <c r="Q42569" s="32" t="str">
        <f>IF(I42569="OUTSTANDING",'Data Table Volumes'!$B$1-G42569,"NA")</f>
        <v>NA</v>
      </c>
    </row>
    <row r="42570" spans="17:17">
      <c r="Q42570" s="32" t="str">
        <f>IF(I42570="OUTSTANDING",'Data Table Volumes'!$B$1-G42570,"NA")</f>
        <v>NA</v>
      </c>
    </row>
    <row r="42571" spans="17:17">
      <c r="Q42571" s="32" t="str">
        <f>IF(I42571="OUTSTANDING",'Data Table Volumes'!$B$1-G42571,"NA")</f>
        <v>NA</v>
      </c>
    </row>
    <row r="42572" spans="17:17">
      <c r="Q42572" s="32" t="str">
        <f>IF(I42572="OUTSTANDING",'Data Table Volumes'!$B$1-G42572,"NA")</f>
        <v>NA</v>
      </c>
    </row>
    <row r="42573" spans="17:17">
      <c r="Q42573" s="32" t="str">
        <f>IF(I42573="OUTSTANDING",'Data Table Volumes'!$B$1-G42573,"NA")</f>
        <v>NA</v>
      </c>
    </row>
    <row r="42574" spans="17:17">
      <c r="Q42574" s="32" t="str">
        <f>IF(I42574="OUTSTANDING",'Data Table Volumes'!$B$1-G42574,"NA")</f>
        <v>NA</v>
      </c>
    </row>
    <row r="42575" spans="17:17">
      <c r="Q42575" s="32" t="str">
        <f>IF(I42575="OUTSTANDING",'Data Table Volumes'!$B$1-G42575,"NA")</f>
        <v>NA</v>
      </c>
    </row>
    <row r="42576" spans="17:17">
      <c r="Q42576" s="32" t="str">
        <f>IF(I42576="OUTSTANDING",'Data Table Volumes'!$B$1-G42576,"NA")</f>
        <v>NA</v>
      </c>
    </row>
    <row r="42577" spans="17:17">
      <c r="Q42577" s="32" t="str">
        <f>IF(I42577="OUTSTANDING",'Data Table Volumes'!$B$1-G42577,"NA")</f>
        <v>NA</v>
      </c>
    </row>
    <row r="42578" spans="17:17">
      <c r="Q42578" s="32" t="str">
        <f>IF(I42578="OUTSTANDING",'Data Table Volumes'!$B$1-G42578,"NA")</f>
        <v>NA</v>
      </c>
    </row>
    <row r="42579" spans="17:17">
      <c r="Q42579" s="32" t="str">
        <f>IF(I42579="OUTSTANDING",'Data Table Volumes'!$B$1-G42579,"NA")</f>
        <v>NA</v>
      </c>
    </row>
    <row r="42580" spans="17:17">
      <c r="Q42580" s="32" t="str">
        <f>IF(I42580="OUTSTANDING",'Data Table Volumes'!$B$1-G42580,"NA")</f>
        <v>NA</v>
      </c>
    </row>
    <row r="42581" spans="17:17">
      <c r="Q42581" s="32" t="str">
        <f>IF(I42581="OUTSTANDING",'Data Table Volumes'!$B$1-G42581,"NA")</f>
        <v>NA</v>
      </c>
    </row>
    <row r="42582" spans="17:17">
      <c r="Q42582" s="32" t="str">
        <f>IF(I42582="OUTSTANDING",'Data Table Volumes'!$B$1-G42582,"NA")</f>
        <v>NA</v>
      </c>
    </row>
    <row r="42583" spans="17:17">
      <c r="Q42583" s="32" t="str">
        <f>IF(I42583="OUTSTANDING",'Data Table Volumes'!$B$1-G42583,"NA")</f>
        <v>NA</v>
      </c>
    </row>
    <row r="42584" spans="17:17">
      <c r="Q42584" s="32" t="str">
        <f>IF(I42584="OUTSTANDING",'Data Table Volumes'!$B$1-G42584,"NA")</f>
        <v>NA</v>
      </c>
    </row>
    <row r="42585" spans="17:17">
      <c r="Q42585" s="32" t="str">
        <f>IF(I42585="OUTSTANDING",'Data Table Volumes'!$B$1-G42585,"NA")</f>
        <v>NA</v>
      </c>
    </row>
    <row r="42586" spans="17:17">
      <c r="Q42586" s="32" t="str">
        <f>IF(I42586="OUTSTANDING",'Data Table Volumes'!$B$1-G42586,"NA")</f>
        <v>NA</v>
      </c>
    </row>
    <row r="42587" spans="17:17">
      <c r="Q42587" s="32" t="str">
        <f>IF(I42587="OUTSTANDING",'Data Table Volumes'!$B$1-G42587,"NA")</f>
        <v>NA</v>
      </c>
    </row>
    <row r="42588" spans="17:17">
      <c r="Q42588" s="32" t="str">
        <f>IF(I42588="OUTSTANDING",'Data Table Volumes'!$B$1-G42588,"NA")</f>
        <v>NA</v>
      </c>
    </row>
    <row r="42589" spans="17:17">
      <c r="Q42589" s="32" t="str">
        <f>IF(I42589="OUTSTANDING",'Data Table Volumes'!$B$1-G42589,"NA")</f>
        <v>NA</v>
      </c>
    </row>
    <row r="42590" spans="17:17">
      <c r="Q42590" s="32" t="str">
        <f>IF(I42590="OUTSTANDING",'Data Table Volumes'!$B$1-G42590,"NA")</f>
        <v>NA</v>
      </c>
    </row>
    <row r="42591" spans="17:17">
      <c r="Q42591" s="32" t="str">
        <f>IF(I42591="OUTSTANDING",'Data Table Volumes'!$B$1-G42591,"NA")</f>
        <v>NA</v>
      </c>
    </row>
    <row r="42592" spans="17:17">
      <c r="Q42592" s="32" t="str">
        <f>IF(I42592="OUTSTANDING",'Data Table Volumes'!$B$1-G42592,"NA")</f>
        <v>NA</v>
      </c>
    </row>
    <row r="42593" spans="17:17">
      <c r="Q42593" s="32" t="str">
        <f>IF(I42593="OUTSTANDING",'Data Table Volumes'!$B$1-G42593,"NA")</f>
        <v>NA</v>
      </c>
    </row>
    <row r="42594" spans="17:17">
      <c r="Q42594" s="32" t="str">
        <f>IF(I42594="OUTSTANDING",'Data Table Volumes'!$B$1-G42594,"NA")</f>
        <v>NA</v>
      </c>
    </row>
    <row r="42595" spans="17:17">
      <c r="Q42595" s="32" t="str">
        <f>IF(I42595="OUTSTANDING",'Data Table Volumes'!$B$1-G42595,"NA")</f>
        <v>NA</v>
      </c>
    </row>
    <row r="42596" spans="17:17">
      <c r="Q42596" s="32" t="str">
        <f>IF(I42596="OUTSTANDING",'Data Table Volumes'!$B$1-G42596,"NA")</f>
        <v>NA</v>
      </c>
    </row>
    <row r="42597" spans="17:17">
      <c r="Q42597" s="32" t="str">
        <f>IF(I42597="OUTSTANDING",'Data Table Volumes'!$B$1-G42597,"NA")</f>
        <v>NA</v>
      </c>
    </row>
    <row r="42598" spans="17:17">
      <c r="Q42598" s="32" t="str">
        <f>IF(I42598="OUTSTANDING",'Data Table Volumes'!$B$1-G42598,"NA")</f>
        <v>NA</v>
      </c>
    </row>
    <row r="42599" spans="17:17">
      <c r="Q42599" s="32" t="str">
        <f>IF(I42599="OUTSTANDING",'Data Table Volumes'!$B$1-G42599,"NA")</f>
        <v>NA</v>
      </c>
    </row>
    <row r="42600" spans="17:17">
      <c r="Q42600" s="32" t="str">
        <f>IF(I42600="OUTSTANDING",'Data Table Volumes'!$B$1-G42600,"NA")</f>
        <v>NA</v>
      </c>
    </row>
    <row r="42601" spans="17:17">
      <c r="Q42601" s="32" t="str">
        <f>IF(I42601="OUTSTANDING",'Data Table Volumes'!$B$1-G42601,"NA")</f>
        <v>NA</v>
      </c>
    </row>
    <row r="42602" spans="17:17">
      <c r="Q42602" s="32" t="str">
        <f>IF(I42602="OUTSTANDING",'Data Table Volumes'!$B$1-G42602,"NA")</f>
        <v>NA</v>
      </c>
    </row>
    <row r="42603" spans="17:17">
      <c r="Q42603" s="32" t="str">
        <f>IF(I42603="OUTSTANDING",'Data Table Volumes'!$B$1-G42603,"NA")</f>
        <v>NA</v>
      </c>
    </row>
    <row r="42604" spans="17:17">
      <c r="Q42604" s="32" t="str">
        <f>IF(I42604="OUTSTANDING",'Data Table Volumes'!$B$1-G42604,"NA")</f>
        <v>NA</v>
      </c>
    </row>
    <row r="42605" spans="17:17">
      <c r="Q42605" s="32" t="str">
        <f>IF(I42605="OUTSTANDING",'Data Table Volumes'!$B$1-G42605,"NA")</f>
        <v>NA</v>
      </c>
    </row>
    <row r="42606" spans="17:17">
      <c r="Q42606" s="32" t="str">
        <f>IF(I42606="OUTSTANDING",'Data Table Volumes'!$B$1-G42606,"NA")</f>
        <v>NA</v>
      </c>
    </row>
    <row r="42607" spans="17:17">
      <c r="Q42607" s="32" t="str">
        <f>IF(I42607="OUTSTANDING",'Data Table Volumes'!$B$1-G42607,"NA")</f>
        <v>NA</v>
      </c>
    </row>
    <row r="42608" spans="17:17">
      <c r="Q42608" s="32" t="str">
        <f>IF(I42608="OUTSTANDING",'Data Table Volumes'!$B$1-G42608,"NA")</f>
        <v>NA</v>
      </c>
    </row>
    <row r="42609" spans="17:17">
      <c r="Q42609" s="32" t="str">
        <f>IF(I42609="OUTSTANDING",'Data Table Volumes'!$B$1-G42609,"NA")</f>
        <v>NA</v>
      </c>
    </row>
    <row r="42610" spans="17:17">
      <c r="Q42610" s="32" t="str">
        <f>IF(I42610="OUTSTANDING",'Data Table Volumes'!$B$1-G42610,"NA")</f>
        <v>NA</v>
      </c>
    </row>
    <row r="42611" spans="17:17">
      <c r="Q42611" s="32" t="str">
        <f>IF(I42611="OUTSTANDING",'Data Table Volumes'!$B$1-G42611,"NA")</f>
        <v>NA</v>
      </c>
    </row>
    <row r="42612" spans="17:17">
      <c r="Q42612" s="32" t="str">
        <f>IF(I42612="OUTSTANDING",'Data Table Volumes'!$B$1-G42612,"NA")</f>
        <v>NA</v>
      </c>
    </row>
    <row r="42613" spans="17:17">
      <c r="Q42613" s="32" t="str">
        <f>IF(I42613="OUTSTANDING",'Data Table Volumes'!$B$1-G42613,"NA")</f>
        <v>NA</v>
      </c>
    </row>
    <row r="42614" spans="17:17">
      <c r="Q42614" s="32" t="str">
        <f>IF(I42614="OUTSTANDING",'Data Table Volumes'!$B$1-G42614,"NA")</f>
        <v>NA</v>
      </c>
    </row>
    <row r="42615" spans="17:17">
      <c r="Q42615" s="32" t="str">
        <f>IF(I42615="OUTSTANDING",'Data Table Volumes'!$B$1-G42615,"NA")</f>
        <v>NA</v>
      </c>
    </row>
    <row r="42616" spans="17:17">
      <c r="Q42616" s="32" t="str">
        <f>IF(I42616="OUTSTANDING",'Data Table Volumes'!$B$1-G42616,"NA")</f>
        <v>NA</v>
      </c>
    </row>
    <row r="42617" spans="17:17">
      <c r="Q42617" s="32" t="str">
        <f>IF(I42617="OUTSTANDING",'Data Table Volumes'!$B$1-G42617,"NA")</f>
        <v>NA</v>
      </c>
    </row>
    <row r="42618" spans="17:17">
      <c r="Q42618" s="32" t="str">
        <f>IF(I42618="OUTSTANDING",'Data Table Volumes'!$B$1-G42618,"NA")</f>
        <v>NA</v>
      </c>
    </row>
    <row r="42619" spans="17:17">
      <c r="Q42619" s="32" t="str">
        <f>IF(I42619="OUTSTANDING",'Data Table Volumes'!$B$1-G42619,"NA")</f>
        <v>NA</v>
      </c>
    </row>
    <row r="42620" spans="17:17">
      <c r="Q42620" s="32" t="str">
        <f>IF(I42620="OUTSTANDING",'Data Table Volumes'!$B$1-G42620,"NA")</f>
        <v>NA</v>
      </c>
    </row>
    <row r="42621" spans="17:17">
      <c r="Q42621" s="32" t="str">
        <f>IF(I42621="OUTSTANDING",'Data Table Volumes'!$B$1-G42621,"NA")</f>
        <v>NA</v>
      </c>
    </row>
    <row r="42622" spans="17:17">
      <c r="Q42622" s="32" t="str">
        <f>IF(I42622="OUTSTANDING",'Data Table Volumes'!$B$1-G42622,"NA")</f>
        <v>NA</v>
      </c>
    </row>
    <row r="42623" spans="17:17">
      <c r="Q42623" s="32" t="str">
        <f>IF(I42623="OUTSTANDING",'Data Table Volumes'!$B$1-G42623,"NA")</f>
        <v>NA</v>
      </c>
    </row>
    <row r="42624" spans="17:17">
      <c r="Q42624" s="32" t="str">
        <f>IF(I42624="OUTSTANDING",'Data Table Volumes'!$B$1-G42624,"NA")</f>
        <v>NA</v>
      </c>
    </row>
    <row r="42625" spans="17:17">
      <c r="Q42625" s="32" t="str">
        <f>IF(I42625="OUTSTANDING",'Data Table Volumes'!$B$1-G42625,"NA")</f>
        <v>NA</v>
      </c>
    </row>
    <row r="42626" spans="17:17">
      <c r="Q42626" s="32" t="str">
        <f>IF(I42626="OUTSTANDING",'Data Table Volumes'!$B$1-G42626,"NA")</f>
        <v>NA</v>
      </c>
    </row>
    <row r="42627" spans="17:17">
      <c r="Q42627" s="32" t="str">
        <f>IF(I42627="OUTSTANDING",'Data Table Volumes'!$B$1-G42627,"NA")</f>
        <v>NA</v>
      </c>
    </row>
    <row r="42628" spans="17:17">
      <c r="Q42628" s="32" t="str">
        <f>IF(I42628="OUTSTANDING",'Data Table Volumes'!$B$1-G42628,"NA")</f>
        <v>NA</v>
      </c>
    </row>
    <row r="42629" spans="17:17">
      <c r="Q42629" s="32" t="str">
        <f>IF(I42629="OUTSTANDING",'Data Table Volumes'!$B$1-G42629,"NA")</f>
        <v>NA</v>
      </c>
    </row>
    <row r="42630" spans="17:17">
      <c r="Q42630" s="32" t="str">
        <f>IF(I42630="OUTSTANDING",'Data Table Volumes'!$B$1-G42630,"NA")</f>
        <v>NA</v>
      </c>
    </row>
    <row r="42631" spans="17:17">
      <c r="Q42631" s="32" t="str">
        <f>IF(I42631="OUTSTANDING",'Data Table Volumes'!$B$1-G42631,"NA")</f>
        <v>NA</v>
      </c>
    </row>
    <row r="42632" spans="17:17">
      <c r="Q42632" s="32" t="str">
        <f>IF(I42632="OUTSTANDING",'Data Table Volumes'!$B$1-G42632,"NA")</f>
        <v>NA</v>
      </c>
    </row>
    <row r="42633" spans="17:17">
      <c r="Q42633" s="32" t="str">
        <f>IF(I42633="OUTSTANDING",'Data Table Volumes'!$B$1-G42633,"NA")</f>
        <v>NA</v>
      </c>
    </row>
    <row r="42634" spans="17:17">
      <c r="Q42634" s="32" t="str">
        <f>IF(I42634="OUTSTANDING",'Data Table Volumes'!$B$1-G42634,"NA")</f>
        <v>NA</v>
      </c>
    </row>
    <row r="42635" spans="17:17">
      <c r="Q42635" s="32" t="str">
        <f>IF(I42635="OUTSTANDING",'Data Table Volumes'!$B$1-G42635,"NA")</f>
        <v>NA</v>
      </c>
    </row>
    <row r="42636" spans="17:17">
      <c r="Q42636" s="32" t="str">
        <f>IF(I42636="OUTSTANDING",'Data Table Volumes'!$B$1-G42636,"NA")</f>
        <v>NA</v>
      </c>
    </row>
    <row r="42637" spans="17:17">
      <c r="Q42637" s="32" t="str">
        <f>IF(I42637="OUTSTANDING",'Data Table Volumes'!$B$1-G42637,"NA")</f>
        <v>NA</v>
      </c>
    </row>
    <row r="42638" spans="17:17">
      <c r="Q42638" s="32" t="str">
        <f>IF(I42638="OUTSTANDING",'Data Table Volumes'!$B$1-G42638,"NA")</f>
        <v>NA</v>
      </c>
    </row>
    <row r="42639" spans="17:17">
      <c r="Q42639" s="32" t="str">
        <f>IF(I42639="OUTSTANDING",'Data Table Volumes'!$B$1-G42639,"NA")</f>
        <v>NA</v>
      </c>
    </row>
    <row r="42640" spans="17:17">
      <c r="Q42640" s="32" t="str">
        <f>IF(I42640="OUTSTANDING",'Data Table Volumes'!$B$1-G42640,"NA")</f>
        <v>NA</v>
      </c>
    </row>
    <row r="42641" spans="17:17">
      <c r="Q42641" s="32" t="str">
        <f>IF(I42641="OUTSTANDING",'Data Table Volumes'!$B$1-G42641,"NA")</f>
        <v>NA</v>
      </c>
    </row>
    <row r="42642" spans="17:17">
      <c r="Q42642" s="32" t="str">
        <f>IF(I42642="OUTSTANDING",'Data Table Volumes'!$B$1-G42642,"NA")</f>
        <v>NA</v>
      </c>
    </row>
    <row r="42643" spans="17:17">
      <c r="Q42643" s="32" t="str">
        <f>IF(I42643="OUTSTANDING",'Data Table Volumes'!$B$1-G42643,"NA")</f>
        <v>NA</v>
      </c>
    </row>
    <row r="42644" spans="17:17">
      <c r="Q42644" s="32" t="str">
        <f>IF(I42644="OUTSTANDING",'Data Table Volumes'!$B$1-G42644,"NA")</f>
        <v>NA</v>
      </c>
    </row>
    <row r="42645" spans="17:17">
      <c r="Q42645" s="32" t="str">
        <f>IF(I42645="OUTSTANDING",'Data Table Volumes'!$B$1-G42645,"NA")</f>
        <v>NA</v>
      </c>
    </row>
    <row r="42646" spans="17:17">
      <c r="Q42646" s="32" t="str">
        <f>IF(I42646="OUTSTANDING",'Data Table Volumes'!$B$1-G42646,"NA")</f>
        <v>NA</v>
      </c>
    </row>
    <row r="42647" spans="17:17">
      <c r="Q42647" s="32" t="str">
        <f>IF(I42647="OUTSTANDING",'Data Table Volumes'!$B$1-G42647,"NA")</f>
        <v>NA</v>
      </c>
    </row>
    <row r="42648" spans="17:17">
      <c r="Q42648" s="32" t="str">
        <f>IF(I42648="OUTSTANDING",'Data Table Volumes'!$B$1-G42648,"NA")</f>
        <v>NA</v>
      </c>
    </row>
    <row r="42649" spans="17:17">
      <c r="Q42649" s="32" t="str">
        <f>IF(I42649="OUTSTANDING",'Data Table Volumes'!$B$1-G42649,"NA")</f>
        <v>NA</v>
      </c>
    </row>
    <row r="42650" spans="17:17">
      <c r="Q42650" s="32" t="str">
        <f>IF(I42650="OUTSTANDING",'Data Table Volumes'!$B$1-G42650,"NA")</f>
        <v>NA</v>
      </c>
    </row>
    <row r="42651" spans="17:17">
      <c r="Q42651" s="32" t="str">
        <f>IF(I42651="OUTSTANDING",'Data Table Volumes'!$B$1-G42651,"NA")</f>
        <v>NA</v>
      </c>
    </row>
    <row r="42652" spans="17:17">
      <c r="Q42652" s="32" t="str">
        <f>IF(I42652="OUTSTANDING",'Data Table Volumes'!$B$1-G42652,"NA")</f>
        <v>NA</v>
      </c>
    </row>
    <row r="42653" spans="17:17">
      <c r="Q42653" s="32" t="str">
        <f>IF(I42653="OUTSTANDING",'Data Table Volumes'!$B$1-G42653,"NA")</f>
        <v>NA</v>
      </c>
    </row>
    <row r="42654" spans="17:17">
      <c r="Q42654" s="32" t="str">
        <f>IF(I42654="OUTSTANDING",'Data Table Volumes'!$B$1-G42654,"NA")</f>
        <v>NA</v>
      </c>
    </row>
    <row r="42655" spans="17:17">
      <c r="Q42655" s="32" t="str">
        <f>IF(I42655="OUTSTANDING",'Data Table Volumes'!$B$1-G42655,"NA")</f>
        <v>NA</v>
      </c>
    </row>
    <row r="42656" spans="17:17">
      <c r="Q42656" s="32" t="str">
        <f>IF(I42656="OUTSTANDING",'Data Table Volumes'!$B$1-G42656,"NA")</f>
        <v>NA</v>
      </c>
    </row>
    <row r="42657" spans="17:17">
      <c r="Q42657" s="32" t="str">
        <f>IF(I42657="OUTSTANDING",'Data Table Volumes'!$B$1-G42657,"NA")</f>
        <v>NA</v>
      </c>
    </row>
    <row r="42658" spans="17:17">
      <c r="Q42658" s="32" t="str">
        <f>IF(I42658="OUTSTANDING",'Data Table Volumes'!$B$1-G42658,"NA")</f>
        <v>NA</v>
      </c>
    </row>
    <row r="42659" spans="17:17">
      <c r="Q42659" s="32" t="str">
        <f>IF(I42659="OUTSTANDING",'Data Table Volumes'!$B$1-G42659,"NA")</f>
        <v>NA</v>
      </c>
    </row>
    <row r="42660" spans="17:17">
      <c r="Q42660" s="32" t="str">
        <f>IF(I42660="OUTSTANDING",'Data Table Volumes'!$B$1-G42660,"NA")</f>
        <v>NA</v>
      </c>
    </row>
    <row r="42661" spans="17:17">
      <c r="Q42661" s="32" t="str">
        <f>IF(I42661="OUTSTANDING",'Data Table Volumes'!$B$1-G42661,"NA")</f>
        <v>NA</v>
      </c>
    </row>
    <row r="42662" spans="17:17">
      <c r="Q42662" s="32" t="str">
        <f>IF(I42662="OUTSTANDING",'Data Table Volumes'!$B$1-G42662,"NA")</f>
        <v>NA</v>
      </c>
    </row>
    <row r="42663" spans="17:17">
      <c r="Q42663" s="32" t="str">
        <f>IF(I42663="OUTSTANDING",'Data Table Volumes'!$B$1-G42663,"NA")</f>
        <v>NA</v>
      </c>
    </row>
    <row r="42664" spans="17:17">
      <c r="Q42664" s="32" t="str">
        <f>IF(I42664="OUTSTANDING",'Data Table Volumes'!$B$1-G42664,"NA")</f>
        <v>NA</v>
      </c>
    </row>
    <row r="42665" spans="17:17">
      <c r="Q42665" s="32" t="str">
        <f>IF(I42665="OUTSTANDING",'Data Table Volumes'!$B$1-G42665,"NA")</f>
        <v>NA</v>
      </c>
    </row>
    <row r="42666" spans="17:17">
      <c r="Q42666" s="32" t="str">
        <f>IF(I42666="OUTSTANDING",'Data Table Volumes'!$B$1-G42666,"NA")</f>
        <v>NA</v>
      </c>
    </row>
    <row r="42667" spans="17:17">
      <c r="Q42667" s="32" t="str">
        <f>IF(I42667="OUTSTANDING",'Data Table Volumes'!$B$1-G42667,"NA")</f>
        <v>NA</v>
      </c>
    </row>
    <row r="42668" spans="17:17">
      <c r="Q42668" s="32" t="str">
        <f>IF(I42668="OUTSTANDING",'Data Table Volumes'!$B$1-G42668,"NA")</f>
        <v>NA</v>
      </c>
    </row>
    <row r="42669" spans="17:17">
      <c r="Q42669" s="32" t="str">
        <f>IF(I42669="OUTSTANDING",'Data Table Volumes'!$B$1-G42669,"NA")</f>
        <v>NA</v>
      </c>
    </row>
    <row r="42670" spans="17:17">
      <c r="Q42670" s="32" t="str">
        <f>IF(I42670="OUTSTANDING",'Data Table Volumes'!$B$1-G42670,"NA")</f>
        <v>NA</v>
      </c>
    </row>
    <row r="42671" spans="17:17">
      <c r="Q42671" s="32" t="str">
        <f>IF(I42671="OUTSTANDING",'Data Table Volumes'!$B$1-G42671,"NA")</f>
        <v>NA</v>
      </c>
    </row>
    <row r="42672" spans="17:17">
      <c r="Q42672" s="32" t="str">
        <f>IF(I42672="OUTSTANDING",'Data Table Volumes'!$B$1-G42672,"NA")</f>
        <v>NA</v>
      </c>
    </row>
    <row r="42673" spans="17:17">
      <c r="Q42673" s="32" t="str">
        <f>IF(I42673="OUTSTANDING",'Data Table Volumes'!$B$1-G42673,"NA")</f>
        <v>NA</v>
      </c>
    </row>
    <row r="42674" spans="17:17">
      <c r="Q42674" s="32" t="str">
        <f>IF(I42674="OUTSTANDING",'Data Table Volumes'!$B$1-G42674,"NA")</f>
        <v>NA</v>
      </c>
    </row>
    <row r="42675" spans="17:17">
      <c r="Q42675" s="32" t="str">
        <f>IF(I42675="OUTSTANDING",'Data Table Volumes'!$B$1-G42675,"NA")</f>
        <v>NA</v>
      </c>
    </row>
    <row r="42676" spans="17:17">
      <c r="Q42676" s="32" t="str">
        <f>IF(I42676="OUTSTANDING",'Data Table Volumes'!$B$1-G42676,"NA")</f>
        <v>NA</v>
      </c>
    </row>
    <row r="42677" spans="17:17">
      <c r="Q42677" s="32" t="str">
        <f>IF(I42677="OUTSTANDING",'Data Table Volumes'!$B$1-G42677,"NA")</f>
        <v>NA</v>
      </c>
    </row>
    <row r="42678" spans="17:17">
      <c r="Q42678" s="32" t="str">
        <f>IF(I42678="OUTSTANDING",'Data Table Volumes'!$B$1-G42678,"NA")</f>
        <v>NA</v>
      </c>
    </row>
    <row r="42679" spans="17:17">
      <c r="Q42679" s="32" t="str">
        <f>IF(I42679="OUTSTANDING",'Data Table Volumes'!$B$1-G42679,"NA")</f>
        <v>NA</v>
      </c>
    </row>
    <row r="42680" spans="17:17">
      <c r="Q42680" s="32" t="str">
        <f>IF(I42680="OUTSTANDING",'Data Table Volumes'!$B$1-G42680,"NA")</f>
        <v>NA</v>
      </c>
    </row>
    <row r="42681" spans="17:17">
      <c r="Q42681" s="32" t="str">
        <f>IF(I42681="OUTSTANDING",'Data Table Volumes'!$B$1-G42681,"NA")</f>
        <v>NA</v>
      </c>
    </row>
    <row r="42682" spans="17:17">
      <c r="Q42682" s="32" t="str">
        <f>IF(I42682="OUTSTANDING",'Data Table Volumes'!$B$1-G42682,"NA")</f>
        <v>NA</v>
      </c>
    </row>
    <row r="42683" spans="17:17">
      <c r="Q42683" s="32" t="str">
        <f>IF(I42683="OUTSTANDING",'Data Table Volumes'!$B$1-G42683,"NA")</f>
        <v>NA</v>
      </c>
    </row>
    <row r="42684" spans="17:17">
      <c r="Q42684" s="32" t="str">
        <f>IF(I42684="OUTSTANDING",'Data Table Volumes'!$B$1-G42684,"NA")</f>
        <v>NA</v>
      </c>
    </row>
    <row r="42685" spans="17:17">
      <c r="Q42685" s="32" t="str">
        <f>IF(I42685="OUTSTANDING",'Data Table Volumes'!$B$1-G42685,"NA")</f>
        <v>NA</v>
      </c>
    </row>
    <row r="42686" spans="17:17">
      <c r="Q42686" s="32" t="str">
        <f>IF(I42686="OUTSTANDING",'Data Table Volumes'!$B$1-G42686,"NA")</f>
        <v>NA</v>
      </c>
    </row>
    <row r="42687" spans="17:17">
      <c r="Q42687" s="32" t="str">
        <f>IF(I42687="OUTSTANDING",'Data Table Volumes'!$B$1-G42687,"NA")</f>
        <v>NA</v>
      </c>
    </row>
    <row r="42688" spans="17:17">
      <c r="Q42688" s="32" t="str">
        <f>IF(I42688="OUTSTANDING",'Data Table Volumes'!$B$1-G42688,"NA")</f>
        <v>NA</v>
      </c>
    </row>
    <row r="42689" spans="17:17">
      <c r="Q42689" s="32" t="str">
        <f>IF(I42689="OUTSTANDING",'Data Table Volumes'!$B$1-G42689,"NA")</f>
        <v>NA</v>
      </c>
    </row>
    <row r="42690" spans="17:17">
      <c r="Q42690" s="32" t="str">
        <f>IF(I42690="OUTSTANDING",'Data Table Volumes'!$B$1-G42690,"NA")</f>
        <v>NA</v>
      </c>
    </row>
    <row r="42691" spans="17:17">
      <c r="Q42691" s="32" t="str">
        <f>IF(I42691="OUTSTANDING",'Data Table Volumes'!$B$1-G42691,"NA")</f>
        <v>NA</v>
      </c>
    </row>
    <row r="42692" spans="17:17">
      <c r="Q42692" s="32" t="str">
        <f>IF(I42692="OUTSTANDING",'Data Table Volumes'!$B$1-G42692,"NA")</f>
        <v>NA</v>
      </c>
    </row>
    <row r="42693" spans="17:17">
      <c r="Q42693" s="32" t="str">
        <f>IF(I42693="OUTSTANDING",'Data Table Volumes'!$B$1-G42693,"NA")</f>
        <v>NA</v>
      </c>
    </row>
    <row r="42694" spans="17:17">
      <c r="Q42694" s="32" t="str">
        <f>IF(I42694="OUTSTANDING",'Data Table Volumes'!$B$1-G42694,"NA")</f>
        <v>NA</v>
      </c>
    </row>
    <row r="42695" spans="17:17">
      <c r="Q42695" s="32" t="str">
        <f>IF(I42695="OUTSTANDING",'Data Table Volumes'!$B$1-G42695,"NA")</f>
        <v>NA</v>
      </c>
    </row>
    <row r="42696" spans="17:17">
      <c r="Q42696" s="32" t="str">
        <f>IF(I42696="OUTSTANDING",'Data Table Volumes'!$B$1-G42696,"NA")</f>
        <v>NA</v>
      </c>
    </row>
    <row r="42697" spans="17:17">
      <c r="Q42697" s="32" t="str">
        <f>IF(I42697="OUTSTANDING",'Data Table Volumes'!$B$1-G42697,"NA")</f>
        <v>NA</v>
      </c>
    </row>
    <row r="42698" spans="17:17">
      <c r="Q42698" s="32" t="str">
        <f>IF(I42698="OUTSTANDING",'Data Table Volumes'!$B$1-G42698,"NA")</f>
        <v>NA</v>
      </c>
    </row>
    <row r="42699" spans="17:17">
      <c r="Q42699" s="32" t="str">
        <f>IF(I42699="OUTSTANDING",'Data Table Volumes'!$B$1-G42699,"NA")</f>
        <v>NA</v>
      </c>
    </row>
    <row r="42700" spans="17:17">
      <c r="Q42700" s="32" t="str">
        <f>IF(I42700="OUTSTANDING",'Data Table Volumes'!$B$1-G42700,"NA")</f>
        <v>NA</v>
      </c>
    </row>
    <row r="42701" spans="17:17">
      <c r="Q42701" s="32" t="str">
        <f>IF(I42701="OUTSTANDING",'Data Table Volumes'!$B$1-G42701,"NA")</f>
        <v>NA</v>
      </c>
    </row>
    <row r="42702" spans="17:17">
      <c r="Q42702" s="32" t="str">
        <f>IF(I42702="OUTSTANDING",'Data Table Volumes'!$B$1-G42702,"NA")</f>
        <v>NA</v>
      </c>
    </row>
    <row r="42703" spans="17:17">
      <c r="Q42703" s="32" t="str">
        <f>IF(I42703="OUTSTANDING",'Data Table Volumes'!$B$1-G42703,"NA")</f>
        <v>NA</v>
      </c>
    </row>
    <row r="42704" spans="17:17">
      <c r="Q42704" s="32" t="str">
        <f>IF(I42704="OUTSTANDING",'Data Table Volumes'!$B$1-G42704,"NA")</f>
        <v>NA</v>
      </c>
    </row>
    <row r="42705" spans="17:17">
      <c r="Q42705" s="32" t="str">
        <f>IF(I42705="OUTSTANDING",'Data Table Volumes'!$B$1-G42705,"NA")</f>
        <v>NA</v>
      </c>
    </row>
    <row r="42706" spans="17:17">
      <c r="Q42706" s="32" t="str">
        <f>IF(I42706="OUTSTANDING",'Data Table Volumes'!$B$1-G42706,"NA")</f>
        <v>NA</v>
      </c>
    </row>
    <row r="42707" spans="17:17">
      <c r="Q42707" s="32" t="str">
        <f>IF(I42707="OUTSTANDING",'Data Table Volumes'!$B$1-G42707,"NA")</f>
        <v>NA</v>
      </c>
    </row>
    <row r="42708" spans="17:17">
      <c r="Q42708" s="32" t="str">
        <f>IF(I42708="OUTSTANDING",'Data Table Volumes'!$B$1-G42708,"NA")</f>
        <v>NA</v>
      </c>
    </row>
    <row r="42709" spans="17:17">
      <c r="Q42709" s="32" t="str">
        <f>IF(I42709="OUTSTANDING",'Data Table Volumes'!$B$1-G42709,"NA")</f>
        <v>NA</v>
      </c>
    </row>
    <row r="42710" spans="17:17">
      <c r="Q42710" s="32" t="str">
        <f>IF(I42710="OUTSTANDING",'Data Table Volumes'!$B$1-G42710,"NA")</f>
        <v>NA</v>
      </c>
    </row>
    <row r="42711" spans="17:17">
      <c r="Q42711" s="32" t="str">
        <f>IF(I42711="OUTSTANDING",'Data Table Volumes'!$B$1-G42711,"NA")</f>
        <v>NA</v>
      </c>
    </row>
    <row r="42712" spans="17:17">
      <c r="Q42712" s="32" t="str">
        <f>IF(I42712="OUTSTANDING",'Data Table Volumes'!$B$1-G42712,"NA")</f>
        <v>NA</v>
      </c>
    </row>
    <row r="42713" spans="17:17">
      <c r="Q42713" s="32" t="str">
        <f>IF(I42713="OUTSTANDING",'Data Table Volumes'!$B$1-G42713,"NA")</f>
        <v>NA</v>
      </c>
    </row>
    <row r="42714" spans="17:17">
      <c r="Q42714" s="32" t="str">
        <f>IF(I42714="OUTSTANDING",'Data Table Volumes'!$B$1-G42714,"NA")</f>
        <v>NA</v>
      </c>
    </row>
    <row r="42715" spans="17:17">
      <c r="Q42715" s="32" t="str">
        <f>IF(I42715="OUTSTANDING",'Data Table Volumes'!$B$1-G42715,"NA")</f>
        <v>NA</v>
      </c>
    </row>
    <row r="42716" spans="17:17">
      <c r="Q42716" s="32" t="str">
        <f>IF(I42716="OUTSTANDING",'Data Table Volumes'!$B$1-G42716,"NA")</f>
        <v>NA</v>
      </c>
    </row>
    <row r="42717" spans="17:17">
      <c r="Q42717" s="32" t="str">
        <f>IF(I42717="OUTSTANDING",'Data Table Volumes'!$B$1-G42717,"NA")</f>
        <v>NA</v>
      </c>
    </row>
    <row r="42718" spans="17:17">
      <c r="Q42718" s="32" t="str">
        <f>IF(I42718="OUTSTANDING",'Data Table Volumes'!$B$1-G42718,"NA")</f>
        <v>NA</v>
      </c>
    </row>
    <row r="42719" spans="17:17">
      <c r="Q42719" s="32" t="str">
        <f>IF(I42719="OUTSTANDING",'Data Table Volumes'!$B$1-G42719,"NA")</f>
        <v>NA</v>
      </c>
    </row>
    <row r="42720" spans="17:17">
      <c r="Q42720" s="32" t="str">
        <f>IF(I42720="OUTSTANDING",'Data Table Volumes'!$B$1-G42720,"NA")</f>
        <v>NA</v>
      </c>
    </row>
    <row r="42721" spans="17:17">
      <c r="Q42721" s="32" t="str">
        <f>IF(I42721="OUTSTANDING",'Data Table Volumes'!$B$1-G42721,"NA")</f>
        <v>NA</v>
      </c>
    </row>
    <row r="42722" spans="17:17">
      <c r="Q42722" s="32" t="str">
        <f>IF(I42722="OUTSTANDING",'Data Table Volumes'!$B$1-G42722,"NA")</f>
        <v>NA</v>
      </c>
    </row>
    <row r="42723" spans="17:17">
      <c r="Q42723" s="32" t="str">
        <f>IF(I42723="OUTSTANDING",'Data Table Volumes'!$B$1-G42723,"NA")</f>
        <v>NA</v>
      </c>
    </row>
    <row r="42724" spans="17:17">
      <c r="Q42724" s="32" t="str">
        <f>IF(I42724="OUTSTANDING",'Data Table Volumes'!$B$1-G42724,"NA")</f>
        <v>NA</v>
      </c>
    </row>
    <row r="42725" spans="17:17">
      <c r="Q42725" s="32" t="str">
        <f>IF(I42725="OUTSTANDING",'Data Table Volumes'!$B$1-G42725,"NA")</f>
        <v>NA</v>
      </c>
    </row>
    <row r="42726" spans="17:17">
      <c r="Q42726" s="32" t="str">
        <f>IF(I42726="OUTSTANDING",'Data Table Volumes'!$B$1-G42726,"NA")</f>
        <v>NA</v>
      </c>
    </row>
    <row r="42727" spans="17:17">
      <c r="Q42727" s="32" t="str">
        <f>IF(I42727="OUTSTANDING",'Data Table Volumes'!$B$1-G42727,"NA")</f>
        <v>NA</v>
      </c>
    </row>
    <row r="42728" spans="17:17">
      <c r="Q42728" s="32" t="str">
        <f>IF(I42728="OUTSTANDING",'Data Table Volumes'!$B$1-G42728,"NA")</f>
        <v>NA</v>
      </c>
    </row>
    <row r="42729" spans="17:17">
      <c r="Q42729" s="32" t="str">
        <f>IF(I42729="OUTSTANDING",'Data Table Volumes'!$B$1-G42729,"NA")</f>
        <v>NA</v>
      </c>
    </row>
    <row r="42730" spans="17:17">
      <c r="Q42730" s="32" t="str">
        <f>IF(I42730="OUTSTANDING",'Data Table Volumes'!$B$1-G42730,"NA")</f>
        <v>NA</v>
      </c>
    </row>
    <row r="42731" spans="17:17">
      <c r="Q42731" s="32" t="str">
        <f>IF(I42731="OUTSTANDING",'Data Table Volumes'!$B$1-G42731,"NA")</f>
        <v>NA</v>
      </c>
    </row>
    <row r="42732" spans="17:17">
      <c r="Q42732" s="32" t="str">
        <f>IF(I42732="OUTSTANDING",'Data Table Volumes'!$B$1-G42732,"NA")</f>
        <v>NA</v>
      </c>
    </row>
    <row r="42733" spans="17:17">
      <c r="Q42733" s="32" t="str">
        <f>IF(I42733="OUTSTANDING",'Data Table Volumes'!$B$1-G42733,"NA")</f>
        <v>NA</v>
      </c>
    </row>
    <row r="42734" spans="17:17">
      <c r="Q42734" s="32" t="str">
        <f>IF(I42734="OUTSTANDING",'Data Table Volumes'!$B$1-G42734,"NA")</f>
        <v>NA</v>
      </c>
    </row>
    <row r="42735" spans="17:17">
      <c r="Q42735" s="32" t="str">
        <f>IF(I42735="OUTSTANDING",'Data Table Volumes'!$B$1-G42735,"NA")</f>
        <v>NA</v>
      </c>
    </row>
    <row r="42736" spans="17:17">
      <c r="Q42736" s="32" t="str">
        <f>IF(I42736="OUTSTANDING",'Data Table Volumes'!$B$1-G42736,"NA")</f>
        <v>NA</v>
      </c>
    </row>
    <row r="42737" spans="17:17">
      <c r="Q42737" s="32" t="str">
        <f>IF(I42737="OUTSTANDING",'Data Table Volumes'!$B$1-G42737,"NA")</f>
        <v>NA</v>
      </c>
    </row>
    <row r="42738" spans="17:17">
      <c r="Q42738" s="32" t="str">
        <f>IF(I42738="OUTSTANDING",'Data Table Volumes'!$B$1-G42738,"NA")</f>
        <v>NA</v>
      </c>
    </row>
    <row r="42739" spans="17:17">
      <c r="Q42739" s="32" t="str">
        <f>IF(I42739="OUTSTANDING",'Data Table Volumes'!$B$1-G42739,"NA")</f>
        <v>NA</v>
      </c>
    </row>
    <row r="42740" spans="17:17">
      <c r="Q42740" s="32" t="str">
        <f>IF(I42740="OUTSTANDING",'Data Table Volumes'!$B$1-G42740,"NA")</f>
        <v>NA</v>
      </c>
    </row>
    <row r="42741" spans="17:17">
      <c r="Q42741" s="32" t="str">
        <f>IF(I42741="OUTSTANDING",'Data Table Volumes'!$B$1-G42741,"NA")</f>
        <v>NA</v>
      </c>
    </row>
    <row r="42742" spans="17:17">
      <c r="Q42742" s="32" t="str">
        <f>IF(I42742="OUTSTANDING",'Data Table Volumes'!$B$1-G42742,"NA")</f>
        <v>NA</v>
      </c>
    </row>
    <row r="42743" spans="17:17">
      <c r="Q42743" s="32" t="str">
        <f>IF(I42743="OUTSTANDING",'Data Table Volumes'!$B$1-G42743,"NA")</f>
        <v>NA</v>
      </c>
    </row>
    <row r="42744" spans="17:17">
      <c r="Q42744" s="32" t="str">
        <f>IF(I42744="OUTSTANDING",'Data Table Volumes'!$B$1-G42744,"NA")</f>
        <v>NA</v>
      </c>
    </row>
    <row r="42745" spans="17:17">
      <c r="Q42745" s="32" t="str">
        <f>IF(I42745="OUTSTANDING",'Data Table Volumes'!$B$1-G42745,"NA")</f>
        <v>NA</v>
      </c>
    </row>
    <row r="42746" spans="17:17">
      <c r="Q42746" s="32" t="str">
        <f>IF(I42746="OUTSTANDING",'Data Table Volumes'!$B$1-G42746,"NA")</f>
        <v>NA</v>
      </c>
    </row>
    <row r="42747" spans="17:17">
      <c r="Q42747" s="32" t="str">
        <f>IF(I42747="OUTSTANDING",'Data Table Volumes'!$B$1-G42747,"NA")</f>
        <v>NA</v>
      </c>
    </row>
    <row r="42748" spans="17:17">
      <c r="Q42748" s="32" t="str">
        <f>IF(I42748="OUTSTANDING",'Data Table Volumes'!$B$1-G42748,"NA")</f>
        <v>NA</v>
      </c>
    </row>
    <row r="42749" spans="17:17">
      <c r="Q42749" s="32" t="str">
        <f>IF(I42749="OUTSTANDING",'Data Table Volumes'!$B$1-G42749,"NA")</f>
        <v>NA</v>
      </c>
    </row>
    <row r="42750" spans="17:17">
      <c r="Q42750" s="32" t="str">
        <f>IF(I42750="OUTSTANDING",'Data Table Volumes'!$B$1-G42750,"NA")</f>
        <v>NA</v>
      </c>
    </row>
    <row r="42751" spans="17:17">
      <c r="Q42751" s="32" t="str">
        <f>IF(I42751="OUTSTANDING",'Data Table Volumes'!$B$1-G42751,"NA")</f>
        <v>NA</v>
      </c>
    </row>
    <row r="42752" spans="17:17">
      <c r="Q42752" s="32" t="str">
        <f>IF(I42752="OUTSTANDING",'Data Table Volumes'!$B$1-G42752,"NA")</f>
        <v>NA</v>
      </c>
    </row>
    <row r="42753" spans="17:17">
      <c r="Q42753" s="32" t="str">
        <f>IF(I42753="OUTSTANDING",'Data Table Volumes'!$B$1-G42753,"NA")</f>
        <v>NA</v>
      </c>
    </row>
    <row r="42754" spans="17:17">
      <c r="Q42754" s="32" t="str">
        <f>IF(I42754="OUTSTANDING",'Data Table Volumes'!$B$1-G42754,"NA")</f>
        <v>NA</v>
      </c>
    </row>
    <row r="42755" spans="17:17">
      <c r="Q42755" s="32" t="str">
        <f>IF(I42755="OUTSTANDING",'Data Table Volumes'!$B$1-G42755,"NA")</f>
        <v>NA</v>
      </c>
    </row>
    <row r="42756" spans="17:17">
      <c r="Q42756" s="32" t="str">
        <f>IF(I42756="OUTSTANDING",'Data Table Volumes'!$B$1-G42756,"NA")</f>
        <v>NA</v>
      </c>
    </row>
    <row r="42757" spans="17:17">
      <c r="Q42757" s="32" t="str">
        <f>IF(I42757="OUTSTANDING",'Data Table Volumes'!$B$1-G42757,"NA")</f>
        <v>NA</v>
      </c>
    </row>
    <row r="42758" spans="17:17">
      <c r="Q42758" s="32" t="str">
        <f>IF(I42758="OUTSTANDING",'Data Table Volumes'!$B$1-G42758,"NA")</f>
        <v>NA</v>
      </c>
    </row>
    <row r="42759" spans="17:17">
      <c r="Q42759" s="32" t="str">
        <f>IF(I42759="OUTSTANDING",'Data Table Volumes'!$B$1-G42759,"NA")</f>
        <v>NA</v>
      </c>
    </row>
    <row r="42760" spans="17:17">
      <c r="Q42760" s="32" t="str">
        <f>IF(I42760="OUTSTANDING",'Data Table Volumes'!$B$1-G42760,"NA")</f>
        <v>NA</v>
      </c>
    </row>
    <row r="42761" spans="17:17">
      <c r="Q42761" s="32" t="str">
        <f>IF(I42761="OUTSTANDING",'Data Table Volumes'!$B$1-G42761,"NA")</f>
        <v>NA</v>
      </c>
    </row>
    <row r="42762" spans="17:17">
      <c r="Q42762" s="32" t="str">
        <f>IF(I42762="OUTSTANDING",'Data Table Volumes'!$B$1-G42762,"NA")</f>
        <v>NA</v>
      </c>
    </row>
    <row r="42763" spans="17:17">
      <c r="Q42763" s="32" t="str">
        <f>IF(I42763="OUTSTANDING",'Data Table Volumes'!$B$1-G42763,"NA")</f>
        <v>NA</v>
      </c>
    </row>
    <row r="42764" spans="17:17">
      <c r="Q42764" s="32" t="str">
        <f>IF(I42764="OUTSTANDING",'Data Table Volumes'!$B$1-G42764,"NA")</f>
        <v>NA</v>
      </c>
    </row>
    <row r="42765" spans="17:17">
      <c r="Q42765" s="32" t="str">
        <f>IF(I42765="OUTSTANDING",'Data Table Volumes'!$B$1-G42765,"NA")</f>
        <v>NA</v>
      </c>
    </row>
    <row r="42766" spans="17:17">
      <c r="Q42766" s="32" t="str">
        <f>IF(I42766="OUTSTANDING",'Data Table Volumes'!$B$1-G42766,"NA")</f>
        <v>NA</v>
      </c>
    </row>
    <row r="42767" spans="17:17">
      <c r="Q42767" s="32" t="str">
        <f>IF(I42767="OUTSTANDING",'Data Table Volumes'!$B$1-G42767,"NA")</f>
        <v>NA</v>
      </c>
    </row>
    <row r="42768" spans="17:17">
      <c r="Q42768" s="32" t="str">
        <f>IF(I42768="OUTSTANDING",'Data Table Volumes'!$B$1-G42768,"NA")</f>
        <v>NA</v>
      </c>
    </row>
    <row r="42769" spans="17:17">
      <c r="Q42769" s="32" t="str">
        <f>IF(I42769="OUTSTANDING",'Data Table Volumes'!$B$1-G42769,"NA")</f>
        <v>NA</v>
      </c>
    </row>
    <row r="42770" spans="17:17">
      <c r="Q42770" s="32" t="str">
        <f>IF(I42770="OUTSTANDING",'Data Table Volumes'!$B$1-G42770,"NA")</f>
        <v>NA</v>
      </c>
    </row>
    <row r="42771" spans="17:17">
      <c r="Q42771" s="32" t="str">
        <f>IF(I42771="OUTSTANDING",'Data Table Volumes'!$B$1-G42771,"NA")</f>
        <v>NA</v>
      </c>
    </row>
    <row r="42772" spans="17:17">
      <c r="Q42772" s="32" t="str">
        <f>IF(I42772="OUTSTANDING",'Data Table Volumes'!$B$1-G42772,"NA")</f>
        <v>NA</v>
      </c>
    </row>
    <row r="42773" spans="17:17">
      <c r="Q42773" s="32" t="str">
        <f>IF(I42773="OUTSTANDING",'Data Table Volumes'!$B$1-G42773,"NA")</f>
        <v>NA</v>
      </c>
    </row>
    <row r="42774" spans="17:17">
      <c r="Q42774" s="32" t="str">
        <f>IF(I42774="OUTSTANDING",'Data Table Volumes'!$B$1-G42774,"NA")</f>
        <v>NA</v>
      </c>
    </row>
    <row r="42775" spans="17:17">
      <c r="Q42775" s="32" t="str">
        <f>IF(I42775="OUTSTANDING",'Data Table Volumes'!$B$1-G42775,"NA")</f>
        <v>NA</v>
      </c>
    </row>
    <row r="42776" spans="17:17">
      <c r="Q42776" s="32" t="str">
        <f>IF(I42776="OUTSTANDING",'Data Table Volumes'!$B$1-G42776,"NA")</f>
        <v>NA</v>
      </c>
    </row>
    <row r="42777" spans="17:17">
      <c r="Q42777" s="32" t="str">
        <f>IF(I42777="OUTSTANDING",'Data Table Volumes'!$B$1-G42777,"NA")</f>
        <v>NA</v>
      </c>
    </row>
    <row r="42778" spans="17:17">
      <c r="Q42778" s="32" t="str">
        <f>IF(I42778="OUTSTANDING",'Data Table Volumes'!$B$1-G42778,"NA")</f>
        <v>NA</v>
      </c>
    </row>
    <row r="42779" spans="17:17">
      <c r="Q42779" s="32" t="str">
        <f>IF(I42779="OUTSTANDING",'Data Table Volumes'!$B$1-G42779,"NA")</f>
        <v>NA</v>
      </c>
    </row>
    <row r="42780" spans="17:17">
      <c r="Q42780" s="32" t="str">
        <f>IF(I42780="OUTSTANDING",'Data Table Volumes'!$B$1-G42780,"NA")</f>
        <v>NA</v>
      </c>
    </row>
    <row r="42781" spans="17:17">
      <c r="Q42781" s="32" t="str">
        <f>IF(I42781="OUTSTANDING",'Data Table Volumes'!$B$1-G42781,"NA")</f>
        <v>NA</v>
      </c>
    </row>
    <row r="42782" spans="17:17">
      <c r="Q42782" s="32" t="str">
        <f>IF(I42782="OUTSTANDING",'Data Table Volumes'!$B$1-G42782,"NA")</f>
        <v>NA</v>
      </c>
    </row>
    <row r="42783" spans="17:17">
      <c r="Q42783" s="32" t="str">
        <f>IF(I42783="OUTSTANDING",'Data Table Volumes'!$B$1-G42783,"NA")</f>
        <v>NA</v>
      </c>
    </row>
    <row r="42784" spans="17:17">
      <c r="Q42784" s="32" t="str">
        <f>IF(I42784="OUTSTANDING",'Data Table Volumes'!$B$1-G42784,"NA")</f>
        <v>NA</v>
      </c>
    </row>
    <row r="42785" spans="17:17">
      <c r="Q42785" s="32" t="str">
        <f>IF(I42785="OUTSTANDING",'Data Table Volumes'!$B$1-G42785,"NA")</f>
        <v>NA</v>
      </c>
    </row>
    <row r="42786" spans="17:17">
      <c r="Q42786" s="32" t="str">
        <f>IF(I42786="OUTSTANDING",'Data Table Volumes'!$B$1-G42786,"NA")</f>
        <v>NA</v>
      </c>
    </row>
    <row r="42787" spans="17:17">
      <c r="Q42787" s="32" t="str">
        <f>IF(I42787="OUTSTANDING",'Data Table Volumes'!$B$1-G42787,"NA")</f>
        <v>NA</v>
      </c>
    </row>
    <row r="42788" spans="17:17">
      <c r="Q42788" s="32" t="str">
        <f>IF(I42788="OUTSTANDING",'Data Table Volumes'!$B$1-G42788,"NA")</f>
        <v>NA</v>
      </c>
    </row>
    <row r="42789" spans="17:17">
      <c r="Q42789" s="32" t="str">
        <f>IF(I42789="OUTSTANDING",'Data Table Volumes'!$B$1-G42789,"NA")</f>
        <v>NA</v>
      </c>
    </row>
    <row r="42790" spans="17:17">
      <c r="Q42790" s="32" t="str">
        <f>IF(I42790="OUTSTANDING",'Data Table Volumes'!$B$1-G42790,"NA")</f>
        <v>NA</v>
      </c>
    </row>
    <row r="42791" spans="17:17">
      <c r="Q42791" s="32" t="str">
        <f>IF(I42791="OUTSTANDING",'Data Table Volumes'!$B$1-G42791,"NA")</f>
        <v>NA</v>
      </c>
    </row>
    <row r="42792" spans="17:17">
      <c r="Q42792" s="32" t="str">
        <f>IF(I42792="OUTSTANDING",'Data Table Volumes'!$B$1-G42792,"NA")</f>
        <v>NA</v>
      </c>
    </row>
    <row r="42793" spans="17:17">
      <c r="Q42793" s="32" t="str">
        <f>IF(I42793="OUTSTANDING",'Data Table Volumes'!$B$1-G42793,"NA")</f>
        <v>NA</v>
      </c>
    </row>
    <row r="42794" spans="17:17">
      <c r="Q42794" s="32" t="str">
        <f>IF(I42794="OUTSTANDING",'Data Table Volumes'!$B$1-G42794,"NA")</f>
        <v>NA</v>
      </c>
    </row>
    <row r="42795" spans="17:17">
      <c r="Q42795" s="32" t="str">
        <f>IF(I42795="OUTSTANDING",'Data Table Volumes'!$B$1-G42795,"NA")</f>
        <v>NA</v>
      </c>
    </row>
    <row r="42796" spans="17:17">
      <c r="Q42796" s="32" t="str">
        <f>IF(I42796="OUTSTANDING",'Data Table Volumes'!$B$1-G42796,"NA")</f>
        <v>NA</v>
      </c>
    </row>
    <row r="42797" spans="17:17">
      <c r="Q42797" s="32" t="str">
        <f>IF(I42797="OUTSTANDING",'Data Table Volumes'!$B$1-G42797,"NA")</f>
        <v>NA</v>
      </c>
    </row>
    <row r="42798" spans="17:17">
      <c r="Q42798" s="32" t="str">
        <f>IF(I42798="OUTSTANDING",'Data Table Volumes'!$B$1-G42798,"NA")</f>
        <v>NA</v>
      </c>
    </row>
    <row r="42799" spans="17:17">
      <c r="Q42799" s="32" t="str">
        <f>IF(I42799="OUTSTANDING",'Data Table Volumes'!$B$1-G42799,"NA")</f>
        <v>NA</v>
      </c>
    </row>
    <row r="42800" spans="17:17">
      <c r="Q42800" s="32" t="str">
        <f>IF(I42800="OUTSTANDING",'Data Table Volumes'!$B$1-G42800,"NA")</f>
        <v>NA</v>
      </c>
    </row>
    <row r="42801" spans="17:17">
      <c r="Q42801" s="32" t="str">
        <f>IF(I42801="OUTSTANDING",'Data Table Volumes'!$B$1-G42801,"NA")</f>
        <v>NA</v>
      </c>
    </row>
    <row r="42802" spans="17:17">
      <c r="Q42802" s="32" t="str">
        <f>IF(I42802="OUTSTANDING",'Data Table Volumes'!$B$1-G42802,"NA")</f>
        <v>NA</v>
      </c>
    </row>
    <row r="42803" spans="17:17">
      <c r="Q42803" s="32" t="str">
        <f>IF(I42803="OUTSTANDING",'Data Table Volumes'!$B$1-G42803,"NA")</f>
        <v>NA</v>
      </c>
    </row>
    <row r="42804" spans="17:17">
      <c r="Q42804" s="32" t="str">
        <f>IF(I42804="OUTSTANDING",'Data Table Volumes'!$B$1-G42804,"NA")</f>
        <v>NA</v>
      </c>
    </row>
    <row r="42805" spans="17:17">
      <c r="Q42805" s="32" t="str">
        <f>IF(I42805="OUTSTANDING",'Data Table Volumes'!$B$1-G42805,"NA")</f>
        <v>NA</v>
      </c>
    </row>
    <row r="42806" spans="17:17">
      <c r="Q42806" s="32" t="str">
        <f>IF(I42806="OUTSTANDING",'Data Table Volumes'!$B$1-G42806,"NA")</f>
        <v>NA</v>
      </c>
    </row>
    <row r="42807" spans="17:17">
      <c r="Q42807" s="32" t="str">
        <f>IF(I42807="OUTSTANDING",'Data Table Volumes'!$B$1-G42807,"NA")</f>
        <v>NA</v>
      </c>
    </row>
    <row r="42808" spans="17:17">
      <c r="Q42808" s="32" t="str">
        <f>IF(I42808="OUTSTANDING",'Data Table Volumes'!$B$1-G42808,"NA")</f>
        <v>NA</v>
      </c>
    </row>
    <row r="42809" spans="17:17">
      <c r="Q42809" s="32" t="str">
        <f>IF(I42809="OUTSTANDING",'Data Table Volumes'!$B$1-G42809,"NA")</f>
        <v>NA</v>
      </c>
    </row>
    <row r="42810" spans="17:17">
      <c r="Q42810" s="32" t="str">
        <f>IF(I42810="OUTSTANDING",'Data Table Volumes'!$B$1-G42810,"NA")</f>
        <v>NA</v>
      </c>
    </row>
    <row r="42811" spans="17:17">
      <c r="Q42811" s="32" t="str">
        <f>IF(I42811="OUTSTANDING",'Data Table Volumes'!$B$1-G42811,"NA")</f>
        <v>NA</v>
      </c>
    </row>
    <row r="42812" spans="17:17">
      <c r="Q42812" s="32" t="str">
        <f>IF(I42812="OUTSTANDING",'Data Table Volumes'!$B$1-G42812,"NA")</f>
        <v>NA</v>
      </c>
    </row>
    <row r="42813" spans="17:17">
      <c r="Q42813" s="32" t="str">
        <f>IF(I42813="OUTSTANDING",'Data Table Volumes'!$B$1-G42813,"NA")</f>
        <v>NA</v>
      </c>
    </row>
    <row r="42814" spans="17:17">
      <c r="Q42814" s="32" t="str">
        <f>IF(I42814="OUTSTANDING",'Data Table Volumes'!$B$1-G42814,"NA")</f>
        <v>NA</v>
      </c>
    </row>
    <row r="42815" spans="17:17">
      <c r="Q42815" s="32" t="str">
        <f>IF(I42815="OUTSTANDING",'Data Table Volumes'!$B$1-G42815,"NA")</f>
        <v>NA</v>
      </c>
    </row>
    <row r="42816" spans="17:17">
      <c r="Q42816" s="32" t="str">
        <f>IF(I42816="OUTSTANDING",'Data Table Volumes'!$B$1-G42816,"NA")</f>
        <v>NA</v>
      </c>
    </row>
    <row r="42817" spans="17:17">
      <c r="Q42817" s="32" t="str">
        <f>IF(I42817="OUTSTANDING",'Data Table Volumes'!$B$1-G42817,"NA")</f>
        <v>NA</v>
      </c>
    </row>
    <row r="42818" spans="17:17">
      <c r="Q42818" s="32" t="str">
        <f>IF(I42818="OUTSTANDING",'Data Table Volumes'!$B$1-G42818,"NA")</f>
        <v>NA</v>
      </c>
    </row>
    <row r="42819" spans="17:17">
      <c r="Q42819" s="32" t="str">
        <f>IF(I42819="OUTSTANDING",'Data Table Volumes'!$B$1-G42819,"NA")</f>
        <v>NA</v>
      </c>
    </row>
    <row r="42820" spans="17:17">
      <c r="Q42820" s="32" t="str">
        <f>IF(I42820="OUTSTANDING",'Data Table Volumes'!$B$1-G42820,"NA")</f>
        <v>NA</v>
      </c>
    </row>
    <row r="42821" spans="17:17">
      <c r="Q42821" s="32" t="str">
        <f>IF(I42821="OUTSTANDING",'Data Table Volumes'!$B$1-G42821,"NA")</f>
        <v>NA</v>
      </c>
    </row>
    <row r="42822" spans="17:17">
      <c r="Q42822" s="32" t="str">
        <f>IF(I42822="OUTSTANDING",'Data Table Volumes'!$B$1-G42822,"NA")</f>
        <v>NA</v>
      </c>
    </row>
    <row r="42823" spans="17:17">
      <c r="Q42823" s="32" t="str">
        <f>IF(I42823="OUTSTANDING",'Data Table Volumes'!$B$1-G42823,"NA")</f>
        <v>NA</v>
      </c>
    </row>
    <row r="42824" spans="17:17">
      <c r="Q42824" s="32" t="str">
        <f>IF(I42824="OUTSTANDING",'Data Table Volumes'!$B$1-G42824,"NA")</f>
        <v>NA</v>
      </c>
    </row>
    <row r="42825" spans="17:17">
      <c r="Q42825" s="32" t="str">
        <f>IF(I42825="OUTSTANDING",'Data Table Volumes'!$B$1-G42825,"NA")</f>
        <v>NA</v>
      </c>
    </row>
    <row r="42826" spans="17:17">
      <c r="Q42826" s="32" t="str">
        <f>IF(I42826="OUTSTANDING",'Data Table Volumes'!$B$1-G42826,"NA")</f>
        <v>NA</v>
      </c>
    </row>
    <row r="42827" spans="17:17">
      <c r="Q42827" s="32" t="str">
        <f>IF(I42827="OUTSTANDING",'Data Table Volumes'!$B$1-G42827,"NA")</f>
        <v>NA</v>
      </c>
    </row>
    <row r="42828" spans="17:17">
      <c r="Q42828" s="32" t="str">
        <f>IF(I42828="OUTSTANDING",'Data Table Volumes'!$B$1-G42828,"NA")</f>
        <v>NA</v>
      </c>
    </row>
    <row r="42829" spans="17:17">
      <c r="Q42829" s="32" t="str">
        <f>IF(I42829="OUTSTANDING",'Data Table Volumes'!$B$1-G42829,"NA")</f>
        <v>NA</v>
      </c>
    </row>
    <row r="42830" spans="17:17">
      <c r="Q42830" s="32" t="str">
        <f>IF(I42830="OUTSTANDING",'Data Table Volumes'!$B$1-G42830,"NA")</f>
        <v>NA</v>
      </c>
    </row>
    <row r="42831" spans="17:17">
      <c r="Q42831" s="32" t="str">
        <f>IF(I42831="OUTSTANDING",'Data Table Volumes'!$B$1-G42831,"NA")</f>
        <v>NA</v>
      </c>
    </row>
    <row r="42832" spans="17:17">
      <c r="Q42832" s="32" t="str">
        <f>IF(I42832="OUTSTANDING",'Data Table Volumes'!$B$1-G42832,"NA")</f>
        <v>NA</v>
      </c>
    </row>
    <row r="42833" spans="17:17">
      <c r="Q42833" s="32" t="str">
        <f>IF(I42833="OUTSTANDING",'Data Table Volumes'!$B$1-G42833,"NA")</f>
        <v>NA</v>
      </c>
    </row>
    <row r="42834" spans="17:17">
      <c r="Q42834" s="32" t="str">
        <f>IF(I42834="OUTSTANDING",'Data Table Volumes'!$B$1-G42834,"NA")</f>
        <v>NA</v>
      </c>
    </row>
    <row r="42835" spans="17:17">
      <c r="Q42835" s="32" t="str">
        <f>IF(I42835="OUTSTANDING",'Data Table Volumes'!$B$1-G42835,"NA")</f>
        <v>NA</v>
      </c>
    </row>
    <row r="42836" spans="17:17">
      <c r="Q42836" s="32" t="str">
        <f>IF(I42836="OUTSTANDING",'Data Table Volumes'!$B$1-G42836,"NA")</f>
        <v>NA</v>
      </c>
    </row>
    <row r="42837" spans="17:17">
      <c r="Q42837" s="32" t="str">
        <f>IF(I42837="OUTSTANDING",'Data Table Volumes'!$B$1-G42837,"NA")</f>
        <v>NA</v>
      </c>
    </row>
    <row r="42838" spans="17:17">
      <c r="Q42838" s="32" t="str">
        <f>IF(I42838="OUTSTANDING",'Data Table Volumes'!$B$1-G42838,"NA")</f>
        <v>NA</v>
      </c>
    </row>
    <row r="42839" spans="17:17">
      <c r="Q42839" s="32" t="str">
        <f>IF(I42839="OUTSTANDING",'Data Table Volumes'!$B$1-G42839,"NA")</f>
        <v>NA</v>
      </c>
    </row>
    <row r="42840" spans="17:17">
      <c r="Q42840" s="32" t="str">
        <f>IF(I42840="OUTSTANDING",'Data Table Volumes'!$B$1-G42840,"NA")</f>
        <v>NA</v>
      </c>
    </row>
    <row r="42841" spans="17:17">
      <c r="Q42841" s="32" t="str">
        <f>IF(I42841="OUTSTANDING",'Data Table Volumes'!$B$1-G42841,"NA")</f>
        <v>NA</v>
      </c>
    </row>
    <row r="42842" spans="17:17">
      <c r="Q42842" s="32" t="str">
        <f>IF(I42842="OUTSTANDING",'Data Table Volumes'!$B$1-G42842,"NA")</f>
        <v>NA</v>
      </c>
    </row>
    <row r="42843" spans="17:17">
      <c r="Q42843" s="32" t="str">
        <f>IF(I42843="OUTSTANDING",'Data Table Volumes'!$B$1-G42843,"NA")</f>
        <v>NA</v>
      </c>
    </row>
    <row r="42844" spans="17:17">
      <c r="Q42844" s="32" t="str">
        <f>IF(I42844="OUTSTANDING",'Data Table Volumes'!$B$1-G42844,"NA")</f>
        <v>NA</v>
      </c>
    </row>
    <row r="42845" spans="17:17">
      <c r="Q42845" s="32" t="str">
        <f>IF(I42845="OUTSTANDING",'Data Table Volumes'!$B$1-G42845,"NA")</f>
        <v>NA</v>
      </c>
    </row>
    <row r="42846" spans="17:17">
      <c r="Q42846" s="32" t="str">
        <f>IF(I42846="OUTSTANDING",'Data Table Volumes'!$B$1-G42846,"NA")</f>
        <v>NA</v>
      </c>
    </row>
    <row r="42847" spans="17:17">
      <c r="Q42847" s="32" t="str">
        <f>IF(I42847="OUTSTANDING",'Data Table Volumes'!$B$1-G42847,"NA")</f>
        <v>NA</v>
      </c>
    </row>
    <row r="42848" spans="17:17">
      <c r="Q42848" s="32" t="str">
        <f>IF(I42848="OUTSTANDING",'Data Table Volumes'!$B$1-G42848,"NA")</f>
        <v>NA</v>
      </c>
    </row>
    <row r="42849" spans="17:17">
      <c r="Q42849" s="32" t="str">
        <f>IF(I42849="OUTSTANDING",'Data Table Volumes'!$B$1-G42849,"NA")</f>
        <v>NA</v>
      </c>
    </row>
    <row r="42850" spans="17:17">
      <c r="Q42850" s="32" t="str">
        <f>IF(I42850="OUTSTANDING",'Data Table Volumes'!$B$1-G42850,"NA")</f>
        <v>NA</v>
      </c>
    </row>
    <row r="42851" spans="17:17">
      <c r="Q42851" s="32" t="str">
        <f>IF(I42851="OUTSTANDING",'Data Table Volumes'!$B$1-G42851,"NA")</f>
        <v>NA</v>
      </c>
    </row>
    <row r="42852" spans="17:17">
      <c r="Q42852" s="32" t="str">
        <f>IF(I42852="OUTSTANDING",'Data Table Volumes'!$B$1-G42852,"NA")</f>
        <v>NA</v>
      </c>
    </row>
    <row r="42853" spans="17:17">
      <c r="Q42853" s="32" t="str">
        <f>IF(I42853="OUTSTANDING",'Data Table Volumes'!$B$1-G42853,"NA")</f>
        <v>NA</v>
      </c>
    </row>
    <row r="42854" spans="17:17">
      <c r="Q42854" s="32" t="str">
        <f>IF(I42854="OUTSTANDING",'Data Table Volumes'!$B$1-G42854,"NA")</f>
        <v>NA</v>
      </c>
    </row>
    <row r="42855" spans="17:17">
      <c r="Q42855" s="32" t="str">
        <f>IF(I42855="OUTSTANDING",'Data Table Volumes'!$B$1-G42855,"NA")</f>
        <v>NA</v>
      </c>
    </row>
    <row r="42856" spans="17:17">
      <c r="Q42856" s="32" t="str">
        <f>IF(I42856="OUTSTANDING",'Data Table Volumes'!$B$1-G42856,"NA")</f>
        <v>NA</v>
      </c>
    </row>
    <row r="42857" spans="17:17">
      <c r="Q42857" s="32" t="str">
        <f>IF(I42857="OUTSTANDING",'Data Table Volumes'!$B$1-G42857,"NA")</f>
        <v>NA</v>
      </c>
    </row>
    <row r="42858" spans="17:17">
      <c r="Q42858" s="32" t="str">
        <f>IF(I42858="OUTSTANDING",'Data Table Volumes'!$B$1-G42858,"NA")</f>
        <v>NA</v>
      </c>
    </row>
    <row r="42859" spans="17:17">
      <c r="Q42859" s="32" t="str">
        <f>IF(I42859="OUTSTANDING",'Data Table Volumes'!$B$1-G42859,"NA")</f>
        <v>NA</v>
      </c>
    </row>
    <row r="42860" spans="17:17">
      <c r="Q42860" s="32" t="str">
        <f>IF(I42860="OUTSTANDING",'Data Table Volumes'!$B$1-G42860,"NA")</f>
        <v>NA</v>
      </c>
    </row>
    <row r="42861" spans="17:17">
      <c r="Q42861" s="32" t="str">
        <f>IF(I42861="OUTSTANDING",'Data Table Volumes'!$B$1-G42861,"NA")</f>
        <v>NA</v>
      </c>
    </row>
    <row r="42862" spans="17:17">
      <c r="Q42862" s="32" t="str">
        <f>IF(I42862="OUTSTANDING",'Data Table Volumes'!$B$1-G42862,"NA")</f>
        <v>NA</v>
      </c>
    </row>
    <row r="42863" spans="17:17">
      <c r="Q42863" s="32" t="str">
        <f>IF(I42863="OUTSTANDING",'Data Table Volumes'!$B$1-G42863,"NA")</f>
        <v>NA</v>
      </c>
    </row>
    <row r="42864" spans="17:17">
      <c r="Q42864" s="32" t="str">
        <f>IF(I42864="OUTSTANDING",'Data Table Volumes'!$B$1-G42864,"NA")</f>
        <v>NA</v>
      </c>
    </row>
    <row r="42865" spans="17:17">
      <c r="Q42865" s="32" t="str">
        <f>IF(I42865="OUTSTANDING",'Data Table Volumes'!$B$1-G42865,"NA")</f>
        <v>NA</v>
      </c>
    </row>
    <row r="42866" spans="17:17">
      <c r="Q42866" s="32" t="str">
        <f>IF(I42866="OUTSTANDING",'Data Table Volumes'!$B$1-G42866,"NA")</f>
        <v>NA</v>
      </c>
    </row>
    <row r="42867" spans="17:17">
      <c r="Q42867" s="32" t="str">
        <f>IF(I42867="OUTSTANDING",'Data Table Volumes'!$B$1-G42867,"NA")</f>
        <v>NA</v>
      </c>
    </row>
    <row r="42868" spans="17:17">
      <c r="Q42868" s="32" t="str">
        <f>IF(I42868="OUTSTANDING",'Data Table Volumes'!$B$1-G42868,"NA")</f>
        <v>NA</v>
      </c>
    </row>
    <row r="42869" spans="17:17">
      <c r="Q42869" s="32" t="str">
        <f>IF(I42869="OUTSTANDING",'Data Table Volumes'!$B$1-G42869,"NA")</f>
        <v>NA</v>
      </c>
    </row>
    <row r="42870" spans="17:17">
      <c r="Q42870" s="32" t="str">
        <f>IF(I42870="OUTSTANDING",'Data Table Volumes'!$B$1-G42870,"NA")</f>
        <v>NA</v>
      </c>
    </row>
    <row r="42871" spans="17:17">
      <c r="Q42871" s="32" t="str">
        <f>IF(I42871="OUTSTANDING",'Data Table Volumes'!$B$1-G42871,"NA")</f>
        <v>NA</v>
      </c>
    </row>
    <row r="42872" spans="17:17">
      <c r="Q42872" s="32" t="str">
        <f>IF(I42872="OUTSTANDING",'Data Table Volumes'!$B$1-G42872,"NA")</f>
        <v>NA</v>
      </c>
    </row>
    <row r="42873" spans="17:17">
      <c r="Q42873" s="32" t="str">
        <f>IF(I42873="OUTSTANDING",'Data Table Volumes'!$B$1-G42873,"NA")</f>
        <v>NA</v>
      </c>
    </row>
    <row r="42874" spans="17:17">
      <c r="Q42874" s="32" t="str">
        <f>IF(I42874="OUTSTANDING",'Data Table Volumes'!$B$1-G42874,"NA")</f>
        <v>NA</v>
      </c>
    </row>
    <row r="42875" spans="17:17">
      <c r="Q42875" s="32" t="str">
        <f>IF(I42875="OUTSTANDING",'Data Table Volumes'!$B$1-G42875,"NA")</f>
        <v>NA</v>
      </c>
    </row>
    <row r="42876" spans="17:17">
      <c r="Q42876" s="32" t="str">
        <f>IF(I42876="OUTSTANDING",'Data Table Volumes'!$B$1-G42876,"NA")</f>
        <v>NA</v>
      </c>
    </row>
    <row r="42877" spans="17:17">
      <c r="Q42877" s="32" t="str">
        <f>IF(I42877="OUTSTANDING",'Data Table Volumes'!$B$1-G42877,"NA")</f>
        <v>NA</v>
      </c>
    </row>
    <row r="42878" spans="17:17">
      <c r="Q42878" s="32" t="str">
        <f>IF(I42878="OUTSTANDING",'Data Table Volumes'!$B$1-G42878,"NA")</f>
        <v>NA</v>
      </c>
    </row>
    <row r="42879" spans="17:17">
      <c r="Q42879" s="32" t="str">
        <f>IF(I42879="OUTSTANDING",'Data Table Volumes'!$B$1-G42879,"NA")</f>
        <v>NA</v>
      </c>
    </row>
    <row r="42880" spans="17:17">
      <c r="Q42880" s="32" t="str">
        <f>IF(I42880="OUTSTANDING",'Data Table Volumes'!$B$1-G42880,"NA")</f>
        <v>NA</v>
      </c>
    </row>
    <row r="42881" spans="17:17">
      <c r="Q42881" s="32" t="str">
        <f>IF(I42881="OUTSTANDING",'Data Table Volumes'!$B$1-G42881,"NA")</f>
        <v>NA</v>
      </c>
    </row>
    <row r="42882" spans="17:17">
      <c r="Q42882" s="32" t="str">
        <f>IF(I42882="OUTSTANDING",'Data Table Volumes'!$B$1-G42882,"NA")</f>
        <v>NA</v>
      </c>
    </row>
    <row r="42883" spans="17:17">
      <c r="Q42883" s="32" t="str">
        <f>IF(I42883="OUTSTANDING",'Data Table Volumes'!$B$1-G42883,"NA")</f>
        <v>NA</v>
      </c>
    </row>
    <row r="42884" spans="17:17">
      <c r="Q42884" s="32" t="str">
        <f>IF(I42884="OUTSTANDING",'Data Table Volumes'!$B$1-G42884,"NA")</f>
        <v>NA</v>
      </c>
    </row>
    <row r="42885" spans="17:17">
      <c r="Q42885" s="32" t="str">
        <f>IF(I42885="OUTSTANDING",'Data Table Volumes'!$B$1-G42885,"NA")</f>
        <v>NA</v>
      </c>
    </row>
    <row r="42886" spans="17:17">
      <c r="Q42886" s="32" t="str">
        <f>IF(I42886="OUTSTANDING",'Data Table Volumes'!$B$1-G42886,"NA")</f>
        <v>NA</v>
      </c>
    </row>
    <row r="42887" spans="17:17">
      <c r="Q42887" s="32" t="str">
        <f>IF(I42887="OUTSTANDING",'Data Table Volumes'!$B$1-G42887,"NA")</f>
        <v>NA</v>
      </c>
    </row>
    <row r="42888" spans="17:17">
      <c r="Q42888" s="32" t="str">
        <f>IF(I42888="OUTSTANDING",'Data Table Volumes'!$B$1-G42888,"NA")</f>
        <v>NA</v>
      </c>
    </row>
    <row r="42889" spans="17:17">
      <c r="Q42889" s="32" t="str">
        <f>IF(I42889="OUTSTANDING",'Data Table Volumes'!$B$1-G42889,"NA")</f>
        <v>NA</v>
      </c>
    </row>
    <row r="42890" spans="17:17">
      <c r="Q42890" s="32" t="str">
        <f>IF(I42890="OUTSTANDING",'Data Table Volumes'!$B$1-G42890,"NA")</f>
        <v>NA</v>
      </c>
    </row>
    <row r="42891" spans="17:17">
      <c r="Q42891" s="32" t="str">
        <f>IF(I42891="OUTSTANDING",'Data Table Volumes'!$B$1-G42891,"NA")</f>
        <v>NA</v>
      </c>
    </row>
    <row r="42892" spans="17:17">
      <c r="Q42892" s="32" t="str">
        <f>IF(I42892="OUTSTANDING",'Data Table Volumes'!$B$1-G42892,"NA")</f>
        <v>NA</v>
      </c>
    </row>
    <row r="42893" spans="17:17">
      <c r="Q42893" s="32" t="str">
        <f>IF(I42893="OUTSTANDING",'Data Table Volumes'!$B$1-G42893,"NA")</f>
        <v>NA</v>
      </c>
    </row>
    <row r="42894" spans="17:17">
      <c r="Q42894" s="32" t="str">
        <f>IF(I42894="OUTSTANDING",'Data Table Volumes'!$B$1-G42894,"NA")</f>
        <v>NA</v>
      </c>
    </row>
    <row r="42895" spans="17:17">
      <c r="Q42895" s="32" t="str">
        <f>IF(I42895="OUTSTANDING",'Data Table Volumes'!$B$1-G42895,"NA")</f>
        <v>NA</v>
      </c>
    </row>
    <row r="42896" spans="17:17">
      <c r="Q42896" s="32" t="str">
        <f>IF(I42896="OUTSTANDING",'Data Table Volumes'!$B$1-G42896,"NA")</f>
        <v>NA</v>
      </c>
    </row>
    <row r="42897" spans="17:17">
      <c r="Q42897" s="32" t="str">
        <f>IF(I42897="OUTSTANDING",'Data Table Volumes'!$B$1-G42897,"NA")</f>
        <v>NA</v>
      </c>
    </row>
    <row r="42898" spans="17:17">
      <c r="Q42898" s="32" t="str">
        <f>IF(I42898="OUTSTANDING",'Data Table Volumes'!$B$1-G42898,"NA")</f>
        <v>NA</v>
      </c>
    </row>
    <row r="42899" spans="17:17">
      <c r="Q42899" s="32" t="str">
        <f>IF(I42899="OUTSTANDING",'Data Table Volumes'!$B$1-G42899,"NA")</f>
        <v>NA</v>
      </c>
    </row>
    <row r="42900" spans="17:17">
      <c r="Q42900" s="32" t="str">
        <f>IF(I42900="OUTSTANDING",'Data Table Volumes'!$B$1-G42900,"NA")</f>
        <v>NA</v>
      </c>
    </row>
    <row r="42901" spans="17:17">
      <c r="Q42901" s="32" t="str">
        <f>IF(I42901="OUTSTANDING",'Data Table Volumes'!$B$1-G42901,"NA")</f>
        <v>NA</v>
      </c>
    </row>
    <row r="42902" spans="17:17">
      <c r="Q42902" s="32" t="str">
        <f>IF(I42902="OUTSTANDING",'Data Table Volumes'!$B$1-G42902,"NA")</f>
        <v>NA</v>
      </c>
    </row>
    <row r="42903" spans="17:17">
      <c r="Q42903" s="32" t="str">
        <f>IF(I42903="OUTSTANDING",'Data Table Volumes'!$B$1-G42903,"NA")</f>
        <v>NA</v>
      </c>
    </row>
    <row r="42904" spans="17:17">
      <c r="Q42904" s="32" t="str">
        <f>IF(I42904="OUTSTANDING",'Data Table Volumes'!$B$1-G42904,"NA")</f>
        <v>NA</v>
      </c>
    </row>
    <row r="42905" spans="17:17">
      <c r="Q42905" s="32" t="str">
        <f>IF(I42905="OUTSTANDING",'Data Table Volumes'!$B$1-G42905,"NA")</f>
        <v>NA</v>
      </c>
    </row>
    <row r="42906" spans="17:17">
      <c r="Q42906" s="32" t="str">
        <f>IF(I42906="OUTSTANDING",'Data Table Volumes'!$B$1-G42906,"NA")</f>
        <v>NA</v>
      </c>
    </row>
    <row r="42907" spans="17:17">
      <c r="Q42907" s="32" t="str">
        <f>IF(I42907="OUTSTANDING",'Data Table Volumes'!$B$1-G42907,"NA")</f>
        <v>NA</v>
      </c>
    </row>
    <row r="42908" spans="17:17">
      <c r="Q42908" s="32" t="str">
        <f>IF(I42908="OUTSTANDING",'Data Table Volumes'!$B$1-G42908,"NA")</f>
        <v>NA</v>
      </c>
    </row>
    <row r="42909" spans="17:17">
      <c r="Q42909" s="32" t="str">
        <f>IF(I42909="OUTSTANDING",'Data Table Volumes'!$B$1-G42909,"NA")</f>
        <v>NA</v>
      </c>
    </row>
    <row r="42910" spans="17:17">
      <c r="Q42910" s="32" t="str">
        <f>IF(I42910="OUTSTANDING",'Data Table Volumes'!$B$1-G42910,"NA")</f>
        <v>NA</v>
      </c>
    </row>
    <row r="42911" spans="17:17">
      <c r="Q42911" s="32" t="str">
        <f>IF(I42911="OUTSTANDING",'Data Table Volumes'!$B$1-G42911,"NA")</f>
        <v>NA</v>
      </c>
    </row>
    <row r="42912" spans="17:17">
      <c r="Q42912" s="32" t="str">
        <f>IF(I42912="OUTSTANDING",'Data Table Volumes'!$B$1-G42912,"NA")</f>
        <v>NA</v>
      </c>
    </row>
    <row r="42913" spans="17:17">
      <c r="Q42913" s="32" t="str">
        <f>IF(I42913="OUTSTANDING",'Data Table Volumes'!$B$1-G42913,"NA")</f>
        <v>NA</v>
      </c>
    </row>
    <row r="42914" spans="17:17">
      <c r="Q42914" s="32" t="str">
        <f>IF(I42914="OUTSTANDING",'Data Table Volumes'!$B$1-G42914,"NA")</f>
        <v>NA</v>
      </c>
    </row>
    <row r="42915" spans="17:17">
      <c r="Q42915" s="32" t="str">
        <f>IF(I42915="OUTSTANDING",'Data Table Volumes'!$B$1-G42915,"NA")</f>
        <v>NA</v>
      </c>
    </row>
    <row r="42916" spans="17:17">
      <c r="Q42916" s="32" t="str">
        <f>IF(I42916="OUTSTANDING",'Data Table Volumes'!$B$1-G42916,"NA")</f>
        <v>NA</v>
      </c>
    </row>
    <row r="42917" spans="17:17">
      <c r="Q42917" s="32" t="str">
        <f>IF(I42917="OUTSTANDING",'Data Table Volumes'!$B$1-G42917,"NA")</f>
        <v>NA</v>
      </c>
    </row>
    <row r="42918" spans="17:17">
      <c r="Q42918" s="32" t="str">
        <f>IF(I42918="OUTSTANDING",'Data Table Volumes'!$B$1-G42918,"NA")</f>
        <v>NA</v>
      </c>
    </row>
    <row r="42919" spans="17:17">
      <c r="Q42919" s="32" t="str">
        <f>IF(I42919="OUTSTANDING",'Data Table Volumes'!$B$1-G42919,"NA")</f>
        <v>NA</v>
      </c>
    </row>
    <row r="42920" spans="17:17">
      <c r="Q42920" s="32" t="str">
        <f>IF(I42920="OUTSTANDING",'Data Table Volumes'!$B$1-G42920,"NA")</f>
        <v>NA</v>
      </c>
    </row>
    <row r="42921" spans="17:17">
      <c r="Q42921" s="32" t="str">
        <f>IF(I42921="OUTSTANDING",'Data Table Volumes'!$B$1-G42921,"NA")</f>
        <v>NA</v>
      </c>
    </row>
    <row r="42922" spans="17:17">
      <c r="Q42922" s="32" t="str">
        <f>IF(I42922="OUTSTANDING",'Data Table Volumes'!$B$1-G42922,"NA")</f>
        <v>NA</v>
      </c>
    </row>
    <row r="42923" spans="17:17">
      <c r="Q42923" s="32" t="str">
        <f>IF(I42923="OUTSTANDING",'Data Table Volumes'!$B$1-G42923,"NA")</f>
        <v>NA</v>
      </c>
    </row>
    <row r="42924" spans="17:17">
      <c r="Q42924" s="32" t="str">
        <f>IF(I42924="OUTSTANDING",'Data Table Volumes'!$B$1-G42924,"NA")</f>
        <v>NA</v>
      </c>
    </row>
    <row r="42925" spans="17:17">
      <c r="Q42925" s="32" t="str">
        <f>IF(I42925="OUTSTANDING",'Data Table Volumes'!$B$1-G42925,"NA")</f>
        <v>NA</v>
      </c>
    </row>
    <row r="42926" spans="17:17">
      <c r="Q42926" s="32" t="str">
        <f>IF(I42926="OUTSTANDING",'Data Table Volumes'!$B$1-G42926,"NA")</f>
        <v>NA</v>
      </c>
    </row>
    <row r="42927" spans="17:17">
      <c r="Q42927" s="32" t="str">
        <f>IF(I42927="OUTSTANDING",'Data Table Volumes'!$B$1-G42927,"NA")</f>
        <v>NA</v>
      </c>
    </row>
    <row r="42928" spans="17:17">
      <c r="Q42928" s="32" t="str">
        <f>IF(I42928="OUTSTANDING",'Data Table Volumes'!$B$1-G42928,"NA")</f>
        <v>NA</v>
      </c>
    </row>
    <row r="42929" spans="17:17">
      <c r="Q42929" s="32" t="str">
        <f>IF(I42929="OUTSTANDING",'Data Table Volumes'!$B$1-G42929,"NA")</f>
        <v>NA</v>
      </c>
    </row>
    <row r="42930" spans="17:17">
      <c r="Q42930" s="32" t="str">
        <f>IF(I42930="OUTSTANDING",'Data Table Volumes'!$B$1-G42930,"NA")</f>
        <v>NA</v>
      </c>
    </row>
    <row r="42931" spans="17:17">
      <c r="Q42931" s="32" t="str">
        <f>IF(I42931="OUTSTANDING",'Data Table Volumes'!$B$1-G42931,"NA")</f>
        <v>NA</v>
      </c>
    </row>
    <row r="42932" spans="17:17">
      <c r="Q42932" s="32" t="str">
        <f>IF(I42932="OUTSTANDING",'Data Table Volumes'!$B$1-G42932,"NA")</f>
        <v>NA</v>
      </c>
    </row>
    <row r="42933" spans="17:17">
      <c r="Q42933" s="32" t="str">
        <f>IF(I42933="OUTSTANDING",'Data Table Volumes'!$B$1-G42933,"NA")</f>
        <v>NA</v>
      </c>
    </row>
    <row r="42934" spans="17:17">
      <c r="Q42934" s="32" t="str">
        <f>IF(I42934="OUTSTANDING",'Data Table Volumes'!$B$1-G42934,"NA")</f>
        <v>NA</v>
      </c>
    </row>
    <row r="42935" spans="17:17">
      <c r="Q42935" s="32" t="str">
        <f>IF(I42935="OUTSTANDING",'Data Table Volumes'!$B$1-G42935,"NA")</f>
        <v>NA</v>
      </c>
    </row>
    <row r="42936" spans="17:17">
      <c r="Q42936" s="32" t="str">
        <f>IF(I42936="OUTSTANDING",'Data Table Volumes'!$B$1-G42936,"NA")</f>
        <v>NA</v>
      </c>
    </row>
    <row r="42937" spans="17:17">
      <c r="Q42937" s="32" t="str">
        <f>IF(I42937="OUTSTANDING",'Data Table Volumes'!$B$1-G42937,"NA")</f>
        <v>NA</v>
      </c>
    </row>
    <row r="42938" spans="17:17">
      <c r="Q42938" s="32" t="str">
        <f>IF(I42938="OUTSTANDING",'Data Table Volumes'!$B$1-G42938,"NA")</f>
        <v>NA</v>
      </c>
    </row>
    <row r="42939" spans="17:17">
      <c r="Q42939" s="32" t="str">
        <f>IF(I42939="OUTSTANDING",'Data Table Volumes'!$B$1-G42939,"NA")</f>
        <v>NA</v>
      </c>
    </row>
    <row r="42940" spans="17:17">
      <c r="Q42940" s="32" t="str">
        <f>IF(I42940="OUTSTANDING",'Data Table Volumes'!$B$1-G42940,"NA")</f>
        <v>NA</v>
      </c>
    </row>
    <row r="42941" spans="17:17">
      <c r="Q42941" s="32" t="str">
        <f>IF(I42941="OUTSTANDING",'Data Table Volumes'!$B$1-G42941,"NA")</f>
        <v>NA</v>
      </c>
    </row>
    <row r="42942" spans="17:17">
      <c r="Q42942" s="32" t="str">
        <f>IF(I42942="OUTSTANDING",'Data Table Volumes'!$B$1-G42942,"NA")</f>
        <v>NA</v>
      </c>
    </row>
    <row r="42943" spans="17:17">
      <c r="Q42943" s="32" t="str">
        <f>IF(I42943="OUTSTANDING",'Data Table Volumes'!$B$1-G42943,"NA")</f>
        <v>NA</v>
      </c>
    </row>
    <row r="42944" spans="17:17">
      <c r="Q42944" s="32" t="str">
        <f>IF(I42944="OUTSTANDING",'Data Table Volumes'!$B$1-G42944,"NA")</f>
        <v>NA</v>
      </c>
    </row>
    <row r="42945" spans="17:17">
      <c r="Q42945" s="32" t="str">
        <f>IF(I42945="OUTSTANDING",'Data Table Volumes'!$B$1-G42945,"NA")</f>
        <v>NA</v>
      </c>
    </row>
    <row r="42946" spans="17:17">
      <c r="Q42946" s="32" t="str">
        <f>IF(I42946="OUTSTANDING",'Data Table Volumes'!$B$1-G42946,"NA")</f>
        <v>NA</v>
      </c>
    </row>
    <row r="42947" spans="17:17">
      <c r="Q42947" s="32" t="str">
        <f>IF(I42947="OUTSTANDING",'Data Table Volumes'!$B$1-G42947,"NA")</f>
        <v>NA</v>
      </c>
    </row>
    <row r="42948" spans="17:17">
      <c r="Q42948" s="32" t="str">
        <f>IF(I42948="OUTSTANDING",'Data Table Volumes'!$B$1-G42948,"NA")</f>
        <v>NA</v>
      </c>
    </row>
    <row r="42949" spans="17:17">
      <c r="Q42949" s="32" t="str">
        <f>IF(I42949="OUTSTANDING",'Data Table Volumes'!$B$1-G42949,"NA")</f>
        <v>NA</v>
      </c>
    </row>
    <row r="42950" spans="17:17">
      <c r="Q42950" s="32" t="str">
        <f>IF(I42950="OUTSTANDING",'Data Table Volumes'!$B$1-G42950,"NA")</f>
        <v>NA</v>
      </c>
    </row>
    <row r="42951" spans="17:17">
      <c r="Q42951" s="32" t="str">
        <f>IF(I42951="OUTSTANDING",'Data Table Volumes'!$B$1-G42951,"NA")</f>
        <v>NA</v>
      </c>
    </row>
    <row r="42952" spans="17:17">
      <c r="Q42952" s="32" t="str">
        <f>IF(I42952="OUTSTANDING",'Data Table Volumes'!$B$1-G42952,"NA")</f>
        <v>NA</v>
      </c>
    </row>
    <row r="42953" spans="17:17">
      <c r="Q42953" s="32" t="str">
        <f>IF(I42953="OUTSTANDING",'Data Table Volumes'!$B$1-G42953,"NA")</f>
        <v>NA</v>
      </c>
    </row>
    <row r="42954" spans="17:17">
      <c r="Q42954" s="32" t="str">
        <f>IF(I42954="OUTSTANDING",'Data Table Volumes'!$B$1-G42954,"NA")</f>
        <v>NA</v>
      </c>
    </row>
    <row r="42955" spans="17:17">
      <c r="Q42955" s="32" t="str">
        <f>IF(I42955="OUTSTANDING",'Data Table Volumes'!$B$1-G42955,"NA")</f>
        <v>NA</v>
      </c>
    </row>
    <row r="42956" spans="17:17">
      <c r="Q42956" s="32" t="str">
        <f>IF(I42956="OUTSTANDING",'Data Table Volumes'!$B$1-G42956,"NA")</f>
        <v>NA</v>
      </c>
    </row>
    <row r="42957" spans="17:17">
      <c r="Q42957" s="32" t="str">
        <f>IF(I42957="OUTSTANDING",'Data Table Volumes'!$B$1-G42957,"NA")</f>
        <v>NA</v>
      </c>
    </row>
    <row r="42958" spans="17:17">
      <c r="Q42958" s="32" t="str">
        <f>IF(I42958="OUTSTANDING",'Data Table Volumes'!$B$1-G42958,"NA")</f>
        <v>NA</v>
      </c>
    </row>
    <row r="42959" spans="17:17">
      <c r="Q42959" s="32" t="str">
        <f>IF(I42959="OUTSTANDING",'Data Table Volumes'!$B$1-G42959,"NA")</f>
        <v>NA</v>
      </c>
    </row>
    <row r="42960" spans="17:17">
      <c r="Q42960" s="32" t="str">
        <f>IF(I42960="OUTSTANDING",'Data Table Volumes'!$B$1-G42960,"NA")</f>
        <v>NA</v>
      </c>
    </row>
    <row r="42961" spans="17:17">
      <c r="Q42961" s="32" t="str">
        <f>IF(I42961="OUTSTANDING",'Data Table Volumes'!$B$1-G42961,"NA")</f>
        <v>NA</v>
      </c>
    </row>
    <row r="42962" spans="17:17">
      <c r="Q42962" s="32" t="str">
        <f>IF(I42962="OUTSTANDING",'Data Table Volumes'!$B$1-G42962,"NA")</f>
        <v>NA</v>
      </c>
    </row>
    <row r="42963" spans="17:17">
      <c r="Q42963" s="32" t="str">
        <f>IF(I42963="OUTSTANDING",'Data Table Volumes'!$B$1-G42963,"NA")</f>
        <v>NA</v>
      </c>
    </row>
    <row r="42964" spans="17:17">
      <c r="Q42964" s="32" t="str">
        <f>IF(I42964="OUTSTANDING",'Data Table Volumes'!$B$1-G42964,"NA")</f>
        <v>NA</v>
      </c>
    </row>
    <row r="42965" spans="17:17">
      <c r="Q42965" s="32" t="str">
        <f>IF(I42965="OUTSTANDING",'Data Table Volumes'!$B$1-G42965,"NA")</f>
        <v>NA</v>
      </c>
    </row>
    <row r="42966" spans="17:17">
      <c r="Q42966" s="32" t="str">
        <f>IF(I42966="OUTSTANDING",'Data Table Volumes'!$B$1-G42966,"NA")</f>
        <v>NA</v>
      </c>
    </row>
    <row r="42967" spans="17:17">
      <c r="Q42967" s="32" t="str">
        <f>IF(I42967="OUTSTANDING",'Data Table Volumes'!$B$1-G42967,"NA")</f>
        <v>NA</v>
      </c>
    </row>
    <row r="42968" spans="17:17">
      <c r="Q42968" s="32" t="str">
        <f>IF(I42968="OUTSTANDING",'Data Table Volumes'!$B$1-G42968,"NA")</f>
        <v>NA</v>
      </c>
    </row>
    <row r="42969" spans="17:17">
      <c r="Q42969" s="32" t="str">
        <f>IF(I42969="OUTSTANDING",'Data Table Volumes'!$B$1-G42969,"NA")</f>
        <v>NA</v>
      </c>
    </row>
    <row r="42970" spans="17:17">
      <c r="Q42970" s="32" t="str">
        <f>IF(I42970="OUTSTANDING",'Data Table Volumes'!$B$1-G42970,"NA")</f>
        <v>NA</v>
      </c>
    </row>
    <row r="42971" spans="17:17">
      <c r="Q42971" s="32" t="str">
        <f>IF(I42971="OUTSTANDING",'Data Table Volumes'!$B$1-G42971,"NA")</f>
        <v>NA</v>
      </c>
    </row>
    <row r="42972" spans="17:17">
      <c r="Q42972" s="32" t="str">
        <f>IF(I42972="OUTSTANDING",'Data Table Volumes'!$B$1-G42972,"NA")</f>
        <v>NA</v>
      </c>
    </row>
    <row r="42973" spans="17:17">
      <c r="Q42973" s="32" t="str">
        <f>IF(I42973="OUTSTANDING",'Data Table Volumes'!$B$1-G42973,"NA")</f>
        <v>NA</v>
      </c>
    </row>
    <row r="42974" spans="17:17">
      <c r="Q42974" s="32" t="str">
        <f>IF(I42974="OUTSTANDING",'Data Table Volumes'!$B$1-G42974,"NA")</f>
        <v>NA</v>
      </c>
    </row>
    <row r="42975" spans="17:17">
      <c r="Q42975" s="32" t="str">
        <f>IF(I42975="OUTSTANDING",'Data Table Volumes'!$B$1-G42975,"NA")</f>
        <v>NA</v>
      </c>
    </row>
    <row r="42976" spans="17:17">
      <c r="Q42976" s="32" t="str">
        <f>IF(I42976="OUTSTANDING",'Data Table Volumes'!$B$1-G42976,"NA")</f>
        <v>NA</v>
      </c>
    </row>
    <row r="42977" spans="17:17">
      <c r="Q42977" s="32" t="str">
        <f>IF(I42977="OUTSTANDING",'Data Table Volumes'!$B$1-G42977,"NA")</f>
        <v>NA</v>
      </c>
    </row>
    <row r="42978" spans="17:17">
      <c r="Q42978" s="32" t="str">
        <f>IF(I42978="OUTSTANDING",'Data Table Volumes'!$B$1-G42978,"NA")</f>
        <v>NA</v>
      </c>
    </row>
    <row r="42979" spans="17:17">
      <c r="Q42979" s="32" t="str">
        <f>IF(I42979="OUTSTANDING",'Data Table Volumes'!$B$1-G42979,"NA")</f>
        <v>NA</v>
      </c>
    </row>
    <row r="42980" spans="17:17">
      <c r="Q42980" s="32" t="str">
        <f>IF(I42980="OUTSTANDING",'Data Table Volumes'!$B$1-G42980,"NA")</f>
        <v>NA</v>
      </c>
    </row>
    <row r="42981" spans="17:17">
      <c r="Q42981" s="32" t="str">
        <f>IF(I42981="OUTSTANDING",'Data Table Volumes'!$B$1-G42981,"NA")</f>
        <v>NA</v>
      </c>
    </row>
    <row r="42982" spans="17:17">
      <c r="Q42982" s="32" t="str">
        <f>IF(I42982="OUTSTANDING",'Data Table Volumes'!$B$1-G42982,"NA")</f>
        <v>NA</v>
      </c>
    </row>
    <row r="42983" spans="17:17">
      <c r="Q42983" s="32" t="str">
        <f>IF(I42983="OUTSTANDING",'Data Table Volumes'!$B$1-G42983,"NA")</f>
        <v>NA</v>
      </c>
    </row>
    <row r="42984" spans="17:17">
      <c r="Q42984" s="32" t="str">
        <f>IF(I42984="OUTSTANDING",'Data Table Volumes'!$B$1-G42984,"NA")</f>
        <v>NA</v>
      </c>
    </row>
    <row r="42985" spans="17:17">
      <c r="Q42985" s="32" t="str">
        <f>IF(I42985="OUTSTANDING",'Data Table Volumes'!$B$1-G42985,"NA")</f>
        <v>NA</v>
      </c>
    </row>
    <row r="42986" spans="17:17">
      <c r="Q42986" s="32" t="str">
        <f>IF(I42986="OUTSTANDING",'Data Table Volumes'!$B$1-G42986,"NA")</f>
        <v>NA</v>
      </c>
    </row>
    <row r="42987" spans="17:17">
      <c r="Q42987" s="32" t="str">
        <f>IF(I42987="OUTSTANDING",'Data Table Volumes'!$B$1-G42987,"NA")</f>
        <v>NA</v>
      </c>
    </row>
    <row r="42988" spans="17:17">
      <c r="Q42988" s="32" t="str">
        <f>IF(I42988="OUTSTANDING",'Data Table Volumes'!$B$1-G42988,"NA")</f>
        <v>NA</v>
      </c>
    </row>
    <row r="42989" spans="17:17">
      <c r="Q42989" s="32" t="str">
        <f>IF(I42989="OUTSTANDING",'Data Table Volumes'!$B$1-G42989,"NA")</f>
        <v>NA</v>
      </c>
    </row>
    <row r="42990" spans="17:17">
      <c r="Q42990" s="32" t="str">
        <f>IF(I42990="OUTSTANDING",'Data Table Volumes'!$B$1-G42990,"NA")</f>
        <v>NA</v>
      </c>
    </row>
    <row r="42991" spans="17:17">
      <c r="Q42991" s="32" t="str">
        <f>IF(I42991="OUTSTANDING",'Data Table Volumes'!$B$1-G42991,"NA")</f>
        <v>NA</v>
      </c>
    </row>
    <row r="42992" spans="17:17">
      <c r="Q42992" s="32" t="str">
        <f>IF(I42992="OUTSTANDING",'Data Table Volumes'!$B$1-G42992,"NA")</f>
        <v>NA</v>
      </c>
    </row>
    <row r="42993" spans="17:17">
      <c r="Q42993" s="32" t="str">
        <f>IF(I42993="OUTSTANDING",'Data Table Volumes'!$B$1-G42993,"NA")</f>
        <v>NA</v>
      </c>
    </row>
    <row r="42994" spans="17:17">
      <c r="Q42994" s="32" t="str">
        <f>IF(I42994="OUTSTANDING",'Data Table Volumes'!$B$1-G42994,"NA")</f>
        <v>NA</v>
      </c>
    </row>
    <row r="42995" spans="17:17">
      <c r="Q42995" s="32" t="str">
        <f>IF(I42995="OUTSTANDING",'Data Table Volumes'!$B$1-G42995,"NA")</f>
        <v>NA</v>
      </c>
    </row>
    <row r="42996" spans="17:17">
      <c r="Q42996" s="32" t="str">
        <f>IF(I42996="OUTSTANDING",'Data Table Volumes'!$B$1-G42996,"NA")</f>
        <v>NA</v>
      </c>
    </row>
    <row r="42997" spans="17:17">
      <c r="Q42997" s="32" t="str">
        <f>IF(I42997="OUTSTANDING",'Data Table Volumes'!$B$1-G42997,"NA")</f>
        <v>NA</v>
      </c>
    </row>
    <row r="42998" spans="17:17">
      <c r="Q42998" s="32" t="str">
        <f>IF(I42998="OUTSTANDING",'Data Table Volumes'!$B$1-G42998,"NA")</f>
        <v>NA</v>
      </c>
    </row>
    <row r="42999" spans="17:17">
      <c r="Q42999" s="32" t="str">
        <f>IF(I42999="OUTSTANDING",'Data Table Volumes'!$B$1-G42999,"NA")</f>
        <v>NA</v>
      </c>
    </row>
    <row r="43000" spans="17:17">
      <c r="Q43000" s="32" t="str">
        <f>IF(I43000="OUTSTANDING",'Data Table Volumes'!$B$1-G43000,"NA")</f>
        <v>NA</v>
      </c>
    </row>
    <row r="43001" spans="17:17">
      <c r="Q43001" s="32" t="str">
        <f>IF(I43001="OUTSTANDING",'Data Table Volumes'!$B$1-G43001,"NA")</f>
        <v>NA</v>
      </c>
    </row>
    <row r="43002" spans="17:17">
      <c r="Q43002" s="32" t="str">
        <f>IF(I43002="OUTSTANDING",'Data Table Volumes'!$B$1-G43002,"NA")</f>
        <v>NA</v>
      </c>
    </row>
    <row r="43003" spans="17:17">
      <c r="Q43003" s="32" t="str">
        <f>IF(I43003="OUTSTANDING",'Data Table Volumes'!$B$1-G43003,"NA")</f>
        <v>NA</v>
      </c>
    </row>
    <row r="43004" spans="17:17">
      <c r="Q43004" s="32" t="str">
        <f>IF(I43004="OUTSTANDING",'Data Table Volumes'!$B$1-G43004,"NA")</f>
        <v>NA</v>
      </c>
    </row>
    <row r="43005" spans="17:17">
      <c r="Q43005" s="32" t="str">
        <f>IF(I43005="OUTSTANDING",'Data Table Volumes'!$B$1-G43005,"NA")</f>
        <v>NA</v>
      </c>
    </row>
    <row r="43006" spans="17:17">
      <c r="Q43006" s="32" t="str">
        <f>IF(I43006="OUTSTANDING",'Data Table Volumes'!$B$1-G43006,"NA")</f>
        <v>NA</v>
      </c>
    </row>
    <row r="43007" spans="17:17">
      <c r="Q43007" s="32" t="str">
        <f>IF(I43007="OUTSTANDING",'Data Table Volumes'!$B$1-G43007,"NA")</f>
        <v>NA</v>
      </c>
    </row>
    <row r="43008" spans="17:17">
      <c r="Q43008" s="32" t="str">
        <f>IF(I43008="OUTSTANDING",'Data Table Volumes'!$B$1-G43008,"NA")</f>
        <v>NA</v>
      </c>
    </row>
    <row r="43009" spans="17:17">
      <c r="Q43009" s="32" t="str">
        <f>IF(I43009="OUTSTANDING",'Data Table Volumes'!$B$1-G43009,"NA")</f>
        <v>NA</v>
      </c>
    </row>
    <row r="43010" spans="17:17">
      <c r="Q43010" s="32" t="str">
        <f>IF(I43010="OUTSTANDING",'Data Table Volumes'!$B$1-G43010,"NA")</f>
        <v>NA</v>
      </c>
    </row>
    <row r="43011" spans="17:17">
      <c r="Q43011" s="32" t="str">
        <f>IF(I43011="OUTSTANDING",'Data Table Volumes'!$B$1-G43011,"NA")</f>
        <v>NA</v>
      </c>
    </row>
    <row r="43012" spans="17:17">
      <c r="Q43012" s="32" t="str">
        <f>IF(I43012="OUTSTANDING",'Data Table Volumes'!$B$1-G43012,"NA")</f>
        <v>NA</v>
      </c>
    </row>
    <row r="43013" spans="17:17">
      <c r="Q43013" s="32" t="str">
        <f>IF(I43013="OUTSTANDING",'Data Table Volumes'!$B$1-G43013,"NA")</f>
        <v>NA</v>
      </c>
    </row>
    <row r="43014" spans="17:17">
      <c r="Q43014" s="32" t="str">
        <f>IF(I43014="OUTSTANDING",'Data Table Volumes'!$B$1-G43014,"NA")</f>
        <v>NA</v>
      </c>
    </row>
    <row r="43015" spans="17:17">
      <c r="Q43015" s="32" t="str">
        <f>IF(I43015="OUTSTANDING",'Data Table Volumes'!$B$1-G43015,"NA")</f>
        <v>NA</v>
      </c>
    </row>
    <row r="43016" spans="17:17">
      <c r="Q43016" s="32" t="str">
        <f>IF(I43016="OUTSTANDING",'Data Table Volumes'!$B$1-G43016,"NA")</f>
        <v>NA</v>
      </c>
    </row>
    <row r="43017" spans="17:17">
      <c r="Q43017" s="32" t="str">
        <f>IF(I43017="OUTSTANDING",'Data Table Volumes'!$B$1-G43017,"NA")</f>
        <v>NA</v>
      </c>
    </row>
    <row r="43018" spans="17:17">
      <c r="Q43018" s="32" t="str">
        <f>IF(I43018="OUTSTANDING",'Data Table Volumes'!$B$1-G43018,"NA")</f>
        <v>NA</v>
      </c>
    </row>
    <row r="43019" spans="17:17">
      <c r="Q43019" s="32" t="str">
        <f>IF(I43019="OUTSTANDING",'Data Table Volumes'!$B$1-G43019,"NA")</f>
        <v>NA</v>
      </c>
    </row>
    <row r="43020" spans="17:17">
      <c r="Q43020" s="32" t="str">
        <f>IF(I43020="OUTSTANDING",'Data Table Volumes'!$B$1-G43020,"NA")</f>
        <v>NA</v>
      </c>
    </row>
    <row r="43021" spans="17:17">
      <c r="Q43021" s="32" t="str">
        <f>IF(I43021="OUTSTANDING",'Data Table Volumes'!$B$1-G43021,"NA")</f>
        <v>NA</v>
      </c>
    </row>
    <row r="43022" spans="17:17">
      <c r="Q43022" s="32" t="str">
        <f>IF(I43022="OUTSTANDING",'Data Table Volumes'!$B$1-G43022,"NA")</f>
        <v>NA</v>
      </c>
    </row>
    <row r="43023" spans="17:17">
      <c r="Q43023" s="32" t="str">
        <f>IF(I43023="OUTSTANDING",'Data Table Volumes'!$B$1-G43023,"NA")</f>
        <v>NA</v>
      </c>
    </row>
    <row r="43024" spans="17:17">
      <c r="Q43024" s="32" t="str">
        <f>IF(I43024="OUTSTANDING",'Data Table Volumes'!$B$1-G43024,"NA")</f>
        <v>NA</v>
      </c>
    </row>
    <row r="43025" spans="17:17">
      <c r="Q43025" s="32" t="str">
        <f>IF(I43025="OUTSTANDING",'Data Table Volumes'!$B$1-G43025,"NA")</f>
        <v>NA</v>
      </c>
    </row>
    <row r="43026" spans="17:17">
      <c r="Q43026" s="32" t="str">
        <f>IF(I43026="OUTSTANDING",'Data Table Volumes'!$B$1-G43026,"NA")</f>
        <v>NA</v>
      </c>
    </row>
    <row r="43027" spans="17:17">
      <c r="Q43027" s="32" t="str">
        <f>IF(I43027="OUTSTANDING",'Data Table Volumes'!$B$1-G43027,"NA")</f>
        <v>NA</v>
      </c>
    </row>
    <row r="43028" spans="17:17">
      <c r="Q43028" s="32" t="str">
        <f>IF(I43028="OUTSTANDING",'Data Table Volumes'!$B$1-G43028,"NA")</f>
        <v>NA</v>
      </c>
    </row>
    <row r="43029" spans="17:17">
      <c r="Q43029" s="32" t="str">
        <f>IF(I43029="OUTSTANDING",'Data Table Volumes'!$B$1-G43029,"NA")</f>
        <v>NA</v>
      </c>
    </row>
    <row r="43030" spans="17:17">
      <c r="Q43030" s="32" t="str">
        <f>IF(I43030="OUTSTANDING",'Data Table Volumes'!$B$1-G43030,"NA")</f>
        <v>NA</v>
      </c>
    </row>
    <row r="43031" spans="17:17">
      <c r="Q43031" s="32" t="str">
        <f>IF(I43031="OUTSTANDING",'Data Table Volumes'!$B$1-G43031,"NA")</f>
        <v>NA</v>
      </c>
    </row>
    <row r="43032" spans="17:17">
      <c r="Q43032" s="32" t="str">
        <f>IF(I43032="OUTSTANDING",'Data Table Volumes'!$B$1-G43032,"NA")</f>
        <v>NA</v>
      </c>
    </row>
    <row r="43033" spans="17:17">
      <c r="Q43033" s="32" t="str">
        <f>IF(I43033="OUTSTANDING",'Data Table Volumes'!$B$1-G43033,"NA")</f>
        <v>NA</v>
      </c>
    </row>
    <row r="43034" spans="17:17">
      <c r="Q43034" s="32" t="str">
        <f>IF(I43034="OUTSTANDING",'Data Table Volumes'!$B$1-G43034,"NA")</f>
        <v>NA</v>
      </c>
    </row>
    <row r="43035" spans="17:17">
      <c r="Q43035" s="32" t="str">
        <f>IF(I43035="OUTSTANDING",'Data Table Volumes'!$B$1-G43035,"NA")</f>
        <v>NA</v>
      </c>
    </row>
    <row r="43036" spans="17:17">
      <c r="Q43036" s="32" t="str">
        <f>IF(I43036="OUTSTANDING",'Data Table Volumes'!$B$1-G43036,"NA")</f>
        <v>NA</v>
      </c>
    </row>
    <row r="43037" spans="17:17">
      <c r="Q43037" s="32" t="str">
        <f>IF(I43037="OUTSTANDING",'Data Table Volumes'!$B$1-G43037,"NA")</f>
        <v>NA</v>
      </c>
    </row>
    <row r="43038" spans="17:17">
      <c r="Q43038" s="32" t="str">
        <f>IF(I43038="OUTSTANDING",'Data Table Volumes'!$B$1-G43038,"NA")</f>
        <v>NA</v>
      </c>
    </row>
    <row r="43039" spans="17:17">
      <c r="Q43039" s="32" t="str">
        <f>IF(I43039="OUTSTANDING",'Data Table Volumes'!$B$1-G43039,"NA")</f>
        <v>NA</v>
      </c>
    </row>
    <row r="43040" spans="17:17">
      <c r="Q43040" s="32" t="str">
        <f>IF(I43040="OUTSTANDING",'Data Table Volumes'!$B$1-G43040,"NA")</f>
        <v>NA</v>
      </c>
    </row>
    <row r="43041" spans="17:17">
      <c r="Q43041" s="32" t="str">
        <f>IF(I43041="OUTSTANDING",'Data Table Volumes'!$B$1-G43041,"NA")</f>
        <v>NA</v>
      </c>
    </row>
    <row r="43042" spans="17:17">
      <c r="Q43042" s="32" t="str">
        <f>IF(I43042="OUTSTANDING",'Data Table Volumes'!$B$1-G43042,"NA")</f>
        <v>NA</v>
      </c>
    </row>
    <row r="43043" spans="17:17">
      <c r="Q43043" s="32" t="str">
        <f>IF(I43043="OUTSTANDING",'Data Table Volumes'!$B$1-G43043,"NA")</f>
        <v>NA</v>
      </c>
    </row>
    <row r="43044" spans="17:17">
      <c r="Q43044" s="32" t="str">
        <f>IF(I43044="OUTSTANDING",'Data Table Volumes'!$B$1-G43044,"NA")</f>
        <v>NA</v>
      </c>
    </row>
    <row r="43045" spans="17:17">
      <c r="Q43045" s="32" t="str">
        <f>IF(I43045="OUTSTANDING",'Data Table Volumes'!$B$1-G43045,"NA")</f>
        <v>NA</v>
      </c>
    </row>
    <row r="43046" spans="17:17">
      <c r="Q43046" s="32" t="str">
        <f>IF(I43046="OUTSTANDING",'Data Table Volumes'!$B$1-G43046,"NA")</f>
        <v>NA</v>
      </c>
    </row>
    <row r="43047" spans="17:17">
      <c r="Q43047" s="32" t="str">
        <f>IF(I43047="OUTSTANDING",'Data Table Volumes'!$B$1-G43047,"NA")</f>
        <v>NA</v>
      </c>
    </row>
    <row r="43048" spans="17:17">
      <c r="Q43048" s="32" t="str">
        <f>IF(I43048="OUTSTANDING",'Data Table Volumes'!$B$1-G43048,"NA")</f>
        <v>NA</v>
      </c>
    </row>
    <row r="43049" spans="17:17">
      <c r="Q43049" s="32" t="str">
        <f>IF(I43049="OUTSTANDING",'Data Table Volumes'!$B$1-G43049,"NA")</f>
        <v>NA</v>
      </c>
    </row>
    <row r="43050" spans="17:17">
      <c r="Q43050" s="32" t="str">
        <f>IF(I43050="OUTSTANDING",'Data Table Volumes'!$B$1-G43050,"NA")</f>
        <v>NA</v>
      </c>
    </row>
    <row r="43051" spans="17:17">
      <c r="Q43051" s="32" t="str">
        <f>IF(I43051="OUTSTANDING",'Data Table Volumes'!$B$1-G43051,"NA")</f>
        <v>NA</v>
      </c>
    </row>
    <row r="43052" spans="17:17">
      <c r="Q43052" s="32" t="str">
        <f>IF(I43052="OUTSTANDING",'Data Table Volumes'!$B$1-G43052,"NA")</f>
        <v>NA</v>
      </c>
    </row>
    <row r="43053" spans="17:17">
      <c r="Q43053" s="32" t="str">
        <f>IF(I43053="OUTSTANDING",'Data Table Volumes'!$B$1-G43053,"NA")</f>
        <v>NA</v>
      </c>
    </row>
    <row r="43054" spans="17:17">
      <c r="Q43054" s="32" t="str">
        <f>IF(I43054="OUTSTANDING",'Data Table Volumes'!$B$1-G43054,"NA")</f>
        <v>NA</v>
      </c>
    </row>
    <row r="43055" spans="17:17">
      <c r="Q43055" s="32" t="str">
        <f>IF(I43055="OUTSTANDING",'Data Table Volumes'!$B$1-G43055,"NA")</f>
        <v>NA</v>
      </c>
    </row>
    <row r="43056" spans="17:17">
      <c r="Q43056" s="32" t="str">
        <f>IF(I43056="OUTSTANDING",'Data Table Volumes'!$B$1-G43056,"NA")</f>
        <v>NA</v>
      </c>
    </row>
    <row r="43057" spans="17:17">
      <c r="Q43057" s="32" t="str">
        <f>IF(I43057="OUTSTANDING",'Data Table Volumes'!$B$1-G43057,"NA")</f>
        <v>NA</v>
      </c>
    </row>
    <row r="43058" spans="17:17">
      <c r="Q43058" s="32" t="str">
        <f>IF(I43058="OUTSTANDING",'Data Table Volumes'!$B$1-G43058,"NA")</f>
        <v>NA</v>
      </c>
    </row>
    <row r="43059" spans="17:17">
      <c r="Q43059" s="32" t="str">
        <f>IF(I43059="OUTSTANDING",'Data Table Volumes'!$B$1-G43059,"NA")</f>
        <v>NA</v>
      </c>
    </row>
    <row r="43060" spans="17:17">
      <c r="Q43060" s="32" t="str">
        <f>IF(I43060="OUTSTANDING",'Data Table Volumes'!$B$1-G43060,"NA")</f>
        <v>NA</v>
      </c>
    </row>
    <row r="43061" spans="17:17">
      <c r="Q43061" s="32" t="str">
        <f>IF(I43061="OUTSTANDING",'Data Table Volumes'!$B$1-G43061,"NA")</f>
        <v>NA</v>
      </c>
    </row>
    <row r="43062" spans="17:17">
      <c r="Q43062" s="32" t="str">
        <f>IF(I43062="OUTSTANDING",'Data Table Volumes'!$B$1-G43062,"NA")</f>
        <v>NA</v>
      </c>
    </row>
    <row r="43063" spans="17:17">
      <c r="Q43063" s="32" t="str">
        <f>IF(I43063="OUTSTANDING",'Data Table Volumes'!$B$1-G43063,"NA")</f>
        <v>NA</v>
      </c>
    </row>
    <row r="43064" spans="17:17">
      <c r="Q43064" s="32" t="str">
        <f>IF(I43064="OUTSTANDING",'Data Table Volumes'!$B$1-G43064,"NA")</f>
        <v>NA</v>
      </c>
    </row>
    <row r="43065" spans="17:17">
      <c r="Q43065" s="32" t="str">
        <f>IF(I43065="OUTSTANDING",'Data Table Volumes'!$B$1-G43065,"NA")</f>
        <v>NA</v>
      </c>
    </row>
    <row r="43066" spans="17:17">
      <c r="Q43066" s="32" t="str">
        <f>IF(I43066="OUTSTANDING",'Data Table Volumes'!$B$1-G43066,"NA")</f>
        <v>NA</v>
      </c>
    </row>
    <row r="43067" spans="17:17">
      <c r="Q43067" s="32" t="str">
        <f>IF(I43067="OUTSTANDING",'Data Table Volumes'!$B$1-G43067,"NA")</f>
        <v>NA</v>
      </c>
    </row>
    <row r="43068" spans="17:17">
      <c r="Q43068" s="32" t="str">
        <f>IF(I43068="OUTSTANDING",'Data Table Volumes'!$B$1-G43068,"NA")</f>
        <v>NA</v>
      </c>
    </row>
    <row r="43069" spans="17:17">
      <c r="Q43069" s="32" t="str">
        <f>IF(I43069="OUTSTANDING",'Data Table Volumes'!$B$1-G43069,"NA")</f>
        <v>NA</v>
      </c>
    </row>
    <row r="43070" spans="17:17">
      <c r="Q43070" s="32" t="str">
        <f>IF(I43070="OUTSTANDING",'Data Table Volumes'!$B$1-G43070,"NA")</f>
        <v>NA</v>
      </c>
    </row>
    <row r="43071" spans="17:17">
      <c r="Q43071" s="32" t="str">
        <f>IF(I43071="OUTSTANDING",'Data Table Volumes'!$B$1-G43071,"NA")</f>
        <v>NA</v>
      </c>
    </row>
    <row r="43072" spans="17:17">
      <c r="Q43072" s="32" t="str">
        <f>IF(I43072="OUTSTANDING",'Data Table Volumes'!$B$1-G43072,"NA")</f>
        <v>NA</v>
      </c>
    </row>
    <row r="43073" spans="17:17">
      <c r="Q43073" s="32" t="str">
        <f>IF(I43073="OUTSTANDING",'Data Table Volumes'!$B$1-G43073,"NA")</f>
        <v>NA</v>
      </c>
    </row>
    <row r="43074" spans="17:17">
      <c r="Q43074" s="32" t="str">
        <f>IF(I43074="OUTSTANDING",'Data Table Volumes'!$B$1-G43074,"NA")</f>
        <v>NA</v>
      </c>
    </row>
    <row r="43075" spans="17:17">
      <c r="Q43075" s="32" t="str">
        <f>IF(I43075="OUTSTANDING",'Data Table Volumes'!$B$1-G43075,"NA")</f>
        <v>NA</v>
      </c>
    </row>
    <row r="43076" spans="17:17">
      <c r="Q43076" s="32" t="str">
        <f>IF(I43076="OUTSTANDING",'Data Table Volumes'!$B$1-G43076,"NA")</f>
        <v>NA</v>
      </c>
    </row>
    <row r="43077" spans="17:17">
      <c r="Q43077" s="32" t="str">
        <f>IF(I43077="OUTSTANDING",'Data Table Volumes'!$B$1-G43077,"NA")</f>
        <v>NA</v>
      </c>
    </row>
    <row r="43078" spans="17:17">
      <c r="Q43078" s="32" t="str">
        <f>IF(I43078="OUTSTANDING",'Data Table Volumes'!$B$1-G43078,"NA")</f>
        <v>NA</v>
      </c>
    </row>
    <row r="43079" spans="17:17">
      <c r="Q43079" s="32" t="str">
        <f>IF(I43079="OUTSTANDING",'Data Table Volumes'!$B$1-G43079,"NA")</f>
        <v>NA</v>
      </c>
    </row>
    <row r="43080" spans="17:17">
      <c r="Q43080" s="32" t="str">
        <f>IF(I43080="OUTSTANDING",'Data Table Volumes'!$B$1-G43080,"NA")</f>
        <v>NA</v>
      </c>
    </row>
    <row r="43081" spans="17:17">
      <c r="Q43081" s="32" t="str">
        <f>IF(I43081="OUTSTANDING",'Data Table Volumes'!$B$1-G43081,"NA")</f>
        <v>NA</v>
      </c>
    </row>
    <row r="43082" spans="17:17">
      <c r="Q43082" s="32" t="str">
        <f>IF(I43082="OUTSTANDING",'Data Table Volumes'!$B$1-G43082,"NA")</f>
        <v>NA</v>
      </c>
    </row>
    <row r="43083" spans="17:17">
      <c r="Q43083" s="32" t="str">
        <f>IF(I43083="OUTSTANDING",'Data Table Volumes'!$B$1-G43083,"NA")</f>
        <v>NA</v>
      </c>
    </row>
    <row r="43084" spans="17:17">
      <c r="Q43084" s="32" t="str">
        <f>IF(I43084="OUTSTANDING",'Data Table Volumes'!$B$1-G43084,"NA")</f>
        <v>NA</v>
      </c>
    </row>
    <row r="43085" spans="17:17">
      <c r="Q43085" s="32" t="str">
        <f>IF(I43085="OUTSTANDING",'Data Table Volumes'!$B$1-G43085,"NA")</f>
        <v>NA</v>
      </c>
    </row>
    <row r="43086" spans="17:17">
      <c r="Q43086" s="32" t="str">
        <f>IF(I43086="OUTSTANDING",'Data Table Volumes'!$B$1-G43086,"NA")</f>
        <v>NA</v>
      </c>
    </row>
    <row r="43087" spans="17:17">
      <c r="Q43087" s="32" t="str">
        <f>IF(I43087="OUTSTANDING",'Data Table Volumes'!$B$1-G43087,"NA")</f>
        <v>NA</v>
      </c>
    </row>
    <row r="43088" spans="17:17">
      <c r="Q43088" s="32" t="str">
        <f>IF(I43088="OUTSTANDING",'Data Table Volumes'!$B$1-G43088,"NA")</f>
        <v>NA</v>
      </c>
    </row>
    <row r="43089" spans="17:17">
      <c r="Q43089" s="32" t="str">
        <f>IF(I43089="OUTSTANDING",'Data Table Volumes'!$B$1-G43089,"NA")</f>
        <v>NA</v>
      </c>
    </row>
    <row r="43090" spans="17:17">
      <c r="Q43090" s="32" t="str">
        <f>IF(I43090="OUTSTANDING",'Data Table Volumes'!$B$1-G43090,"NA")</f>
        <v>NA</v>
      </c>
    </row>
    <row r="43091" spans="17:17">
      <c r="Q43091" s="32" t="str">
        <f>IF(I43091="OUTSTANDING",'Data Table Volumes'!$B$1-G43091,"NA")</f>
        <v>NA</v>
      </c>
    </row>
    <row r="43092" spans="17:17">
      <c r="Q43092" s="32" t="str">
        <f>IF(I43092="OUTSTANDING",'Data Table Volumes'!$B$1-G43092,"NA")</f>
        <v>NA</v>
      </c>
    </row>
    <row r="43093" spans="17:17">
      <c r="Q43093" s="32" t="str">
        <f>IF(I43093="OUTSTANDING",'Data Table Volumes'!$B$1-G43093,"NA")</f>
        <v>NA</v>
      </c>
    </row>
    <row r="43094" spans="17:17">
      <c r="Q43094" s="32" t="str">
        <f>IF(I43094="OUTSTANDING",'Data Table Volumes'!$B$1-G43094,"NA")</f>
        <v>NA</v>
      </c>
    </row>
    <row r="43095" spans="17:17">
      <c r="Q43095" s="32" t="str">
        <f>IF(I43095="OUTSTANDING",'Data Table Volumes'!$B$1-G43095,"NA")</f>
        <v>NA</v>
      </c>
    </row>
    <row r="43096" spans="17:17">
      <c r="Q43096" s="32" t="str">
        <f>IF(I43096="OUTSTANDING",'Data Table Volumes'!$B$1-G43096,"NA")</f>
        <v>NA</v>
      </c>
    </row>
    <row r="43097" spans="17:17">
      <c r="Q43097" s="32" t="str">
        <f>IF(I43097="OUTSTANDING",'Data Table Volumes'!$B$1-G43097,"NA")</f>
        <v>NA</v>
      </c>
    </row>
    <row r="43098" spans="17:17">
      <c r="Q43098" s="32" t="str">
        <f>IF(I43098="OUTSTANDING",'Data Table Volumes'!$B$1-G43098,"NA")</f>
        <v>NA</v>
      </c>
    </row>
    <row r="43099" spans="17:17">
      <c r="Q43099" s="32" t="str">
        <f>IF(I43099="OUTSTANDING",'Data Table Volumes'!$B$1-G43099,"NA")</f>
        <v>NA</v>
      </c>
    </row>
    <row r="43100" spans="17:17">
      <c r="Q43100" s="32" t="str">
        <f>IF(I43100="OUTSTANDING",'Data Table Volumes'!$B$1-G43100,"NA")</f>
        <v>NA</v>
      </c>
    </row>
    <row r="43101" spans="17:17">
      <c r="Q43101" s="32" t="str">
        <f>IF(I43101="OUTSTANDING",'Data Table Volumes'!$B$1-G43101,"NA")</f>
        <v>NA</v>
      </c>
    </row>
    <row r="43102" spans="17:17">
      <c r="Q43102" s="32" t="str">
        <f>IF(I43102="OUTSTANDING",'Data Table Volumes'!$B$1-G43102,"NA")</f>
        <v>NA</v>
      </c>
    </row>
    <row r="43103" spans="17:17">
      <c r="Q43103" s="32" t="str">
        <f>IF(I43103="OUTSTANDING",'Data Table Volumes'!$B$1-G43103,"NA")</f>
        <v>NA</v>
      </c>
    </row>
    <row r="43104" spans="17:17">
      <c r="Q43104" s="32" t="str">
        <f>IF(I43104="OUTSTANDING",'Data Table Volumes'!$B$1-G43104,"NA")</f>
        <v>NA</v>
      </c>
    </row>
    <row r="43105" spans="17:17">
      <c r="Q43105" s="32" t="str">
        <f>IF(I43105="OUTSTANDING",'Data Table Volumes'!$B$1-G43105,"NA")</f>
        <v>NA</v>
      </c>
    </row>
    <row r="43106" spans="17:17">
      <c r="Q43106" s="32" t="str">
        <f>IF(I43106="OUTSTANDING",'Data Table Volumes'!$B$1-G43106,"NA")</f>
        <v>NA</v>
      </c>
    </row>
    <row r="43107" spans="17:17">
      <c r="Q43107" s="32" t="str">
        <f>IF(I43107="OUTSTANDING",'Data Table Volumes'!$B$1-G43107,"NA")</f>
        <v>NA</v>
      </c>
    </row>
    <row r="43108" spans="17:17">
      <c r="Q43108" s="32" t="str">
        <f>IF(I43108="OUTSTANDING",'Data Table Volumes'!$B$1-G43108,"NA")</f>
        <v>NA</v>
      </c>
    </row>
    <row r="43109" spans="17:17">
      <c r="Q43109" s="32" t="str">
        <f>IF(I43109="OUTSTANDING",'Data Table Volumes'!$B$1-G43109,"NA")</f>
        <v>NA</v>
      </c>
    </row>
    <row r="43110" spans="17:17">
      <c r="Q43110" s="32" t="str">
        <f>IF(I43110="OUTSTANDING",'Data Table Volumes'!$B$1-G43110,"NA")</f>
        <v>NA</v>
      </c>
    </row>
    <row r="43111" spans="17:17">
      <c r="Q43111" s="32" t="str">
        <f>IF(I43111="OUTSTANDING",'Data Table Volumes'!$B$1-G43111,"NA")</f>
        <v>NA</v>
      </c>
    </row>
    <row r="43112" spans="17:17">
      <c r="Q43112" s="32" t="str">
        <f>IF(I43112="OUTSTANDING",'Data Table Volumes'!$B$1-G43112,"NA")</f>
        <v>NA</v>
      </c>
    </row>
    <row r="43113" spans="17:17">
      <c r="Q43113" s="32" t="str">
        <f>IF(I43113="OUTSTANDING",'Data Table Volumes'!$B$1-G43113,"NA")</f>
        <v>NA</v>
      </c>
    </row>
    <row r="43114" spans="17:17">
      <c r="Q43114" s="32" t="str">
        <f>IF(I43114="OUTSTANDING",'Data Table Volumes'!$B$1-G43114,"NA")</f>
        <v>NA</v>
      </c>
    </row>
    <row r="43115" spans="17:17">
      <c r="Q43115" s="32" t="str">
        <f>IF(I43115="OUTSTANDING",'Data Table Volumes'!$B$1-G43115,"NA")</f>
        <v>NA</v>
      </c>
    </row>
    <row r="43116" spans="17:17">
      <c r="Q43116" s="32" t="str">
        <f>IF(I43116="OUTSTANDING",'Data Table Volumes'!$B$1-G43116,"NA")</f>
        <v>NA</v>
      </c>
    </row>
    <row r="43117" spans="17:17">
      <c r="Q43117" s="32" t="str">
        <f>IF(I43117="OUTSTANDING",'Data Table Volumes'!$B$1-G43117,"NA")</f>
        <v>NA</v>
      </c>
    </row>
    <row r="43118" spans="17:17">
      <c r="Q43118" s="32" t="str">
        <f>IF(I43118="OUTSTANDING",'Data Table Volumes'!$B$1-G43118,"NA")</f>
        <v>NA</v>
      </c>
    </row>
    <row r="43119" spans="17:17">
      <c r="Q43119" s="32" t="str">
        <f>IF(I43119="OUTSTANDING",'Data Table Volumes'!$B$1-G43119,"NA")</f>
        <v>NA</v>
      </c>
    </row>
    <row r="43120" spans="17:17">
      <c r="Q43120" s="32" t="str">
        <f>IF(I43120="OUTSTANDING",'Data Table Volumes'!$B$1-G43120,"NA")</f>
        <v>NA</v>
      </c>
    </row>
    <row r="43121" spans="17:17">
      <c r="Q43121" s="32" t="str">
        <f>IF(I43121="OUTSTANDING",'Data Table Volumes'!$B$1-G43121,"NA")</f>
        <v>NA</v>
      </c>
    </row>
    <row r="43122" spans="17:17">
      <c r="Q43122" s="32" t="str">
        <f>IF(I43122="OUTSTANDING",'Data Table Volumes'!$B$1-G43122,"NA")</f>
        <v>NA</v>
      </c>
    </row>
    <row r="43123" spans="17:17">
      <c r="Q43123" s="32" t="str">
        <f>IF(I43123="OUTSTANDING",'Data Table Volumes'!$B$1-G43123,"NA")</f>
        <v>NA</v>
      </c>
    </row>
    <row r="43124" spans="17:17">
      <c r="Q43124" s="32" t="str">
        <f>IF(I43124="OUTSTANDING",'Data Table Volumes'!$B$1-G43124,"NA")</f>
        <v>NA</v>
      </c>
    </row>
    <row r="43125" spans="17:17">
      <c r="Q43125" s="32" t="str">
        <f>IF(I43125="OUTSTANDING",'Data Table Volumes'!$B$1-G43125,"NA")</f>
        <v>NA</v>
      </c>
    </row>
    <row r="43126" spans="17:17">
      <c r="Q43126" s="32" t="str">
        <f>IF(I43126="OUTSTANDING",'Data Table Volumes'!$B$1-G43126,"NA")</f>
        <v>NA</v>
      </c>
    </row>
    <row r="43127" spans="17:17">
      <c r="Q43127" s="32" t="str">
        <f>IF(I43127="OUTSTANDING",'Data Table Volumes'!$B$1-G43127,"NA")</f>
        <v>NA</v>
      </c>
    </row>
    <row r="43128" spans="17:17">
      <c r="Q43128" s="32" t="str">
        <f>IF(I43128="OUTSTANDING",'Data Table Volumes'!$B$1-G43128,"NA")</f>
        <v>NA</v>
      </c>
    </row>
    <row r="43129" spans="17:17">
      <c r="Q43129" s="32" t="str">
        <f>IF(I43129="OUTSTANDING",'Data Table Volumes'!$B$1-G43129,"NA")</f>
        <v>NA</v>
      </c>
    </row>
    <row r="43130" spans="17:17">
      <c r="Q43130" s="32" t="str">
        <f>IF(I43130="OUTSTANDING",'Data Table Volumes'!$B$1-G43130,"NA")</f>
        <v>NA</v>
      </c>
    </row>
    <row r="43131" spans="17:17">
      <c r="Q43131" s="32" t="str">
        <f>IF(I43131="OUTSTANDING",'Data Table Volumes'!$B$1-G43131,"NA")</f>
        <v>NA</v>
      </c>
    </row>
    <row r="43132" spans="17:17">
      <c r="Q43132" s="32" t="str">
        <f>IF(I43132="OUTSTANDING",'Data Table Volumes'!$B$1-G43132,"NA")</f>
        <v>NA</v>
      </c>
    </row>
    <row r="43133" spans="17:17">
      <c r="Q43133" s="32" t="str">
        <f>IF(I43133="OUTSTANDING",'Data Table Volumes'!$B$1-G43133,"NA")</f>
        <v>NA</v>
      </c>
    </row>
    <row r="43134" spans="17:17">
      <c r="Q43134" s="32" t="str">
        <f>IF(I43134="OUTSTANDING",'Data Table Volumes'!$B$1-G43134,"NA")</f>
        <v>NA</v>
      </c>
    </row>
    <row r="43135" spans="17:17">
      <c r="Q43135" s="32" t="str">
        <f>IF(I43135="OUTSTANDING",'Data Table Volumes'!$B$1-G43135,"NA")</f>
        <v>NA</v>
      </c>
    </row>
    <row r="43136" spans="17:17">
      <c r="Q43136" s="32" t="str">
        <f>IF(I43136="OUTSTANDING",'Data Table Volumes'!$B$1-G43136,"NA")</f>
        <v>NA</v>
      </c>
    </row>
    <row r="43137" spans="17:17">
      <c r="Q43137" s="32" t="str">
        <f>IF(I43137="OUTSTANDING",'Data Table Volumes'!$B$1-G43137,"NA")</f>
        <v>NA</v>
      </c>
    </row>
    <row r="43138" spans="17:17">
      <c r="Q43138" s="32" t="str">
        <f>IF(I43138="OUTSTANDING",'Data Table Volumes'!$B$1-G43138,"NA")</f>
        <v>NA</v>
      </c>
    </row>
    <row r="43139" spans="17:17">
      <c r="Q43139" s="32" t="str">
        <f>IF(I43139="OUTSTANDING",'Data Table Volumes'!$B$1-G43139,"NA")</f>
        <v>NA</v>
      </c>
    </row>
    <row r="43140" spans="17:17">
      <c r="Q43140" s="32" t="str">
        <f>IF(I43140="OUTSTANDING",'Data Table Volumes'!$B$1-G43140,"NA")</f>
        <v>NA</v>
      </c>
    </row>
    <row r="43141" spans="17:17">
      <c r="Q43141" s="32" t="str">
        <f>IF(I43141="OUTSTANDING",'Data Table Volumes'!$B$1-G43141,"NA")</f>
        <v>NA</v>
      </c>
    </row>
    <row r="43142" spans="17:17">
      <c r="Q43142" s="32" t="str">
        <f>IF(I43142="OUTSTANDING",'Data Table Volumes'!$B$1-G43142,"NA")</f>
        <v>NA</v>
      </c>
    </row>
    <row r="43143" spans="17:17">
      <c r="Q43143" s="32" t="str">
        <f>IF(I43143="OUTSTANDING",'Data Table Volumes'!$B$1-G43143,"NA")</f>
        <v>NA</v>
      </c>
    </row>
    <row r="43144" spans="17:17">
      <c r="Q43144" s="32" t="str">
        <f>IF(I43144="OUTSTANDING",'Data Table Volumes'!$B$1-G43144,"NA")</f>
        <v>NA</v>
      </c>
    </row>
    <row r="43145" spans="17:17">
      <c r="Q43145" s="32" t="str">
        <f>IF(I43145="OUTSTANDING",'Data Table Volumes'!$B$1-G43145,"NA")</f>
        <v>NA</v>
      </c>
    </row>
    <row r="43146" spans="17:17">
      <c r="Q43146" s="32" t="str">
        <f>IF(I43146="OUTSTANDING",'Data Table Volumes'!$B$1-G43146,"NA")</f>
        <v>NA</v>
      </c>
    </row>
    <row r="43147" spans="17:17">
      <c r="Q43147" s="32" t="str">
        <f>IF(I43147="OUTSTANDING",'Data Table Volumes'!$B$1-G43147,"NA")</f>
        <v>NA</v>
      </c>
    </row>
    <row r="43148" spans="17:17">
      <c r="Q43148" s="32" t="str">
        <f>IF(I43148="OUTSTANDING",'Data Table Volumes'!$B$1-G43148,"NA")</f>
        <v>NA</v>
      </c>
    </row>
    <row r="43149" spans="17:17">
      <c r="Q43149" s="32" t="str">
        <f>IF(I43149="OUTSTANDING",'Data Table Volumes'!$B$1-G43149,"NA")</f>
        <v>NA</v>
      </c>
    </row>
    <row r="43150" spans="17:17">
      <c r="Q43150" s="32" t="str">
        <f>IF(I43150="OUTSTANDING",'Data Table Volumes'!$B$1-G43150,"NA")</f>
        <v>NA</v>
      </c>
    </row>
    <row r="43151" spans="17:17">
      <c r="Q43151" s="32" t="str">
        <f>IF(I43151="OUTSTANDING",'Data Table Volumes'!$B$1-G43151,"NA")</f>
        <v>NA</v>
      </c>
    </row>
    <row r="43152" spans="17:17">
      <c r="Q43152" s="32" t="str">
        <f>IF(I43152="OUTSTANDING",'Data Table Volumes'!$B$1-G43152,"NA")</f>
        <v>NA</v>
      </c>
    </row>
    <row r="43153" spans="17:17">
      <c r="Q43153" s="32" t="str">
        <f>IF(I43153="OUTSTANDING",'Data Table Volumes'!$B$1-G43153,"NA")</f>
        <v>NA</v>
      </c>
    </row>
    <row r="43154" spans="17:17">
      <c r="Q43154" s="32" t="str">
        <f>IF(I43154="OUTSTANDING",'Data Table Volumes'!$B$1-G43154,"NA")</f>
        <v>NA</v>
      </c>
    </row>
    <row r="43155" spans="17:17">
      <c r="Q43155" s="32" t="str">
        <f>IF(I43155="OUTSTANDING",'Data Table Volumes'!$B$1-G43155,"NA")</f>
        <v>NA</v>
      </c>
    </row>
    <row r="43156" spans="17:17">
      <c r="Q43156" s="32" t="str">
        <f>IF(I43156="OUTSTANDING",'Data Table Volumes'!$B$1-G43156,"NA")</f>
        <v>NA</v>
      </c>
    </row>
    <row r="43157" spans="17:17">
      <c r="Q43157" s="32" t="str">
        <f>IF(I43157="OUTSTANDING",'Data Table Volumes'!$B$1-G43157,"NA")</f>
        <v>NA</v>
      </c>
    </row>
    <row r="43158" spans="17:17">
      <c r="Q43158" s="32" t="str">
        <f>IF(I43158="OUTSTANDING",'Data Table Volumes'!$B$1-G43158,"NA")</f>
        <v>NA</v>
      </c>
    </row>
    <row r="43159" spans="17:17">
      <c r="Q43159" s="32" t="str">
        <f>IF(I43159="OUTSTANDING",'Data Table Volumes'!$B$1-G43159,"NA")</f>
        <v>NA</v>
      </c>
    </row>
    <row r="43160" spans="17:17">
      <c r="Q43160" s="32" t="str">
        <f>IF(I43160="OUTSTANDING",'Data Table Volumes'!$B$1-G43160,"NA")</f>
        <v>NA</v>
      </c>
    </row>
    <row r="43161" spans="17:17">
      <c r="Q43161" s="32" t="str">
        <f>IF(I43161="OUTSTANDING",'Data Table Volumes'!$B$1-G43161,"NA")</f>
        <v>NA</v>
      </c>
    </row>
    <row r="43162" spans="17:17">
      <c r="Q43162" s="32" t="str">
        <f>IF(I43162="OUTSTANDING",'Data Table Volumes'!$B$1-G43162,"NA")</f>
        <v>NA</v>
      </c>
    </row>
    <row r="43163" spans="17:17">
      <c r="Q43163" s="32" t="str">
        <f>IF(I43163="OUTSTANDING",'Data Table Volumes'!$B$1-G43163,"NA")</f>
        <v>NA</v>
      </c>
    </row>
    <row r="43164" spans="17:17">
      <c r="Q43164" s="32" t="str">
        <f>IF(I43164="OUTSTANDING",'Data Table Volumes'!$B$1-G43164,"NA")</f>
        <v>NA</v>
      </c>
    </row>
    <row r="43165" spans="17:17">
      <c r="Q43165" s="32" t="str">
        <f>IF(I43165="OUTSTANDING",'Data Table Volumes'!$B$1-G43165,"NA")</f>
        <v>NA</v>
      </c>
    </row>
    <row r="43166" spans="17:17">
      <c r="Q43166" s="32" t="str">
        <f>IF(I43166="OUTSTANDING",'Data Table Volumes'!$B$1-G43166,"NA")</f>
        <v>NA</v>
      </c>
    </row>
    <row r="43167" spans="17:17">
      <c r="Q43167" s="32" t="str">
        <f>IF(I43167="OUTSTANDING",'Data Table Volumes'!$B$1-G43167,"NA")</f>
        <v>NA</v>
      </c>
    </row>
    <row r="43168" spans="17:17">
      <c r="Q43168" s="32" t="str">
        <f>IF(I43168="OUTSTANDING",'Data Table Volumes'!$B$1-G43168,"NA")</f>
        <v>NA</v>
      </c>
    </row>
    <row r="43169" spans="17:17">
      <c r="Q43169" s="32" t="str">
        <f>IF(I43169="OUTSTANDING",'Data Table Volumes'!$B$1-G43169,"NA")</f>
        <v>NA</v>
      </c>
    </row>
    <row r="43170" spans="17:17">
      <c r="Q43170" s="32" t="str">
        <f>IF(I43170="OUTSTANDING",'Data Table Volumes'!$B$1-G43170,"NA")</f>
        <v>NA</v>
      </c>
    </row>
    <row r="43171" spans="17:17">
      <c r="Q43171" s="32" t="str">
        <f>IF(I43171="OUTSTANDING",'Data Table Volumes'!$B$1-G43171,"NA")</f>
        <v>NA</v>
      </c>
    </row>
    <row r="43172" spans="17:17">
      <c r="Q43172" s="32" t="str">
        <f>IF(I43172="OUTSTANDING",'Data Table Volumes'!$B$1-G43172,"NA")</f>
        <v>NA</v>
      </c>
    </row>
    <row r="43173" spans="17:17">
      <c r="Q43173" s="32" t="str">
        <f>IF(I43173="OUTSTANDING",'Data Table Volumes'!$B$1-G43173,"NA")</f>
        <v>NA</v>
      </c>
    </row>
    <row r="43174" spans="17:17">
      <c r="Q43174" s="32" t="str">
        <f>IF(I43174="OUTSTANDING",'Data Table Volumes'!$B$1-G43174,"NA")</f>
        <v>NA</v>
      </c>
    </row>
    <row r="43175" spans="17:17">
      <c r="Q43175" s="32" t="str">
        <f>IF(I43175="OUTSTANDING",'Data Table Volumes'!$B$1-G43175,"NA")</f>
        <v>NA</v>
      </c>
    </row>
    <row r="43176" spans="17:17">
      <c r="Q43176" s="32" t="str">
        <f>IF(I43176="OUTSTANDING",'Data Table Volumes'!$B$1-G43176,"NA")</f>
        <v>NA</v>
      </c>
    </row>
    <row r="43177" spans="17:17">
      <c r="Q43177" s="32" t="str">
        <f>IF(I43177="OUTSTANDING",'Data Table Volumes'!$B$1-G43177,"NA")</f>
        <v>NA</v>
      </c>
    </row>
    <row r="43178" spans="17:17">
      <c r="Q43178" s="32" t="str">
        <f>IF(I43178="OUTSTANDING",'Data Table Volumes'!$B$1-G43178,"NA")</f>
        <v>NA</v>
      </c>
    </row>
    <row r="43179" spans="17:17">
      <c r="Q43179" s="32" t="str">
        <f>IF(I43179="OUTSTANDING",'Data Table Volumes'!$B$1-G43179,"NA")</f>
        <v>NA</v>
      </c>
    </row>
    <row r="43180" spans="17:17">
      <c r="Q43180" s="32" t="str">
        <f>IF(I43180="OUTSTANDING",'Data Table Volumes'!$B$1-G43180,"NA")</f>
        <v>NA</v>
      </c>
    </row>
    <row r="43181" spans="17:17">
      <c r="Q43181" s="32" t="str">
        <f>IF(I43181="OUTSTANDING",'Data Table Volumes'!$B$1-G43181,"NA")</f>
        <v>NA</v>
      </c>
    </row>
    <row r="43182" spans="17:17">
      <c r="Q43182" s="32" t="str">
        <f>IF(I43182="OUTSTANDING",'Data Table Volumes'!$B$1-G43182,"NA")</f>
        <v>NA</v>
      </c>
    </row>
    <row r="43183" spans="17:17">
      <c r="Q43183" s="32" t="str">
        <f>IF(I43183="OUTSTANDING",'Data Table Volumes'!$B$1-G43183,"NA")</f>
        <v>NA</v>
      </c>
    </row>
    <row r="43184" spans="17:17">
      <c r="Q43184" s="32" t="str">
        <f>IF(I43184="OUTSTANDING",'Data Table Volumes'!$B$1-G43184,"NA")</f>
        <v>NA</v>
      </c>
    </row>
    <row r="43185" spans="17:17">
      <c r="Q43185" s="32" t="str">
        <f>IF(I43185="OUTSTANDING",'Data Table Volumes'!$B$1-G43185,"NA")</f>
        <v>NA</v>
      </c>
    </row>
    <row r="43186" spans="17:17">
      <c r="Q43186" s="32" t="str">
        <f>IF(I43186="OUTSTANDING",'Data Table Volumes'!$B$1-G43186,"NA")</f>
        <v>NA</v>
      </c>
    </row>
    <row r="43187" spans="17:17">
      <c r="Q43187" s="32" t="str">
        <f>IF(I43187="OUTSTANDING",'Data Table Volumes'!$B$1-G43187,"NA")</f>
        <v>NA</v>
      </c>
    </row>
    <row r="43188" spans="17:17">
      <c r="Q43188" s="32" t="str">
        <f>IF(I43188="OUTSTANDING",'Data Table Volumes'!$B$1-G43188,"NA")</f>
        <v>NA</v>
      </c>
    </row>
    <row r="43189" spans="17:17">
      <c r="Q43189" s="32" t="str">
        <f>IF(I43189="OUTSTANDING",'Data Table Volumes'!$B$1-G43189,"NA")</f>
        <v>NA</v>
      </c>
    </row>
    <row r="43190" spans="17:17">
      <c r="Q43190" s="32" t="str">
        <f>IF(I43190="OUTSTANDING",'Data Table Volumes'!$B$1-G43190,"NA")</f>
        <v>NA</v>
      </c>
    </row>
    <row r="43191" spans="17:17">
      <c r="Q43191" s="32" t="str">
        <f>IF(I43191="OUTSTANDING",'Data Table Volumes'!$B$1-G43191,"NA")</f>
        <v>NA</v>
      </c>
    </row>
    <row r="43192" spans="17:17">
      <c r="Q43192" s="32" t="str">
        <f>IF(I43192="OUTSTANDING",'Data Table Volumes'!$B$1-G43192,"NA")</f>
        <v>NA</v>
      </c>
    </row>
    <row r="43193" spans="17:17">
      <c r="Q43193" s="32" t="str">
        <f>IF(I43193="OUTSTANDING",'Data Table Volumes'!$B$1-G43193,"NA")</f>
        <v>NA</v>
      </c>
    </row>
    <row r="43194" spans="17:17">
      <c r="Q43194" s="32" t="str">
        <f>IF(I43194="OUTSTANDING",'Data Table Volumes'!$B$1-G43194,"NA")</f>
        <v>NA</v>
      </c>
    </row>
    <row r="43195" spans="17:17">
      <c r="Q43195" s="32" t="str">
        <f>IF(I43195="OUTSTANDING",'Data Table Volumes'!$B$1-G43195,"NA")</f>
        <v>NA</v>
      </c>
    </row>
    <row r="43196" spans="17:17">
      <c r="Q43196" s="32" t="str">
        <f>IF(I43196="OUTSTANDING",'Data Table Volumes'!$B$1-G43196,"NA")</f>
        <v>NA</v>
      </c>
    </row>
    <row r="43197" spans="17:17">
      <c r="Q43197" s="32" t="str">
        <f>IF(I43197="OUTSTANDING",'Data Table Volumes'!$B$1-G43197,"NA")</f>
        <v>NA</v>
      </c>
    </row>
    <row r="43198" spans="17:17">
      <c r="Q43198" s="32" t="str">
        <f>IF(I43198="OUTSTANDING",'Data Table Volumes'!$B$1-G43198,"NA")</f>
        <v>NA</v>
      </c>
    </row>
    <row r="43199" spans="17:17">
      <c r="Q43199" s="32" t="str">
        <f>IF(I43199="OUTSTANDING",'Data Table Volumes'!$B$1-G43199,"NA")</f>
        <v>NA</v>
      </c>
    </row>
    <row r="43200" spans="17:17">
      <c r="Q43200" s="32" t="str">
        <f>IF(I43200="OUTSTANDING",'Data Table Volumes'!$B$1-G43200,"NA")</f>
        <v>NA</v>
      </c>
    </row>
    <row r="43201" spans="17:17">
      <c r="Q43201" s="32" t="str">
        <f>IF(I43201="OUTSTANDING",'Data Table Volumes'!$B$1-G43201,"NA")</f>
        <v>NA</v>
      </c>
    </row>
    <row r="43202" spans="17:17">
      <c r="Q43202" s="32" t="str">
        <f>IF(I43202="OUTSTANDING",'Data Table Volumes'!$B$1-G43202,"NA")</f>
        <v>NA</v>
      </c>
    </row>
    <row r="43203" spans="17:17">
      <c r="Q43203" s="32" t="str">
        <f>IF(I43203="OUTSTANDING",'Data Table Volumes'!$B$1-G43203,"NA")</f>
        <v>NA</v>
      </c>
    </row>
    <row r="43204" spans="17:17">
      <c r="Q43204" s="32" t="str">
        <f>IF(I43204="OUTSTANDING",'Data Table Volumes'!$B$1-G43204,"NA")</f>
        <v>NA</v>
      </c>
    </row>
    <row r="43205" spans="17:17">
      <c r="Q43205" s="32" t="str">
        <f>IF(I43205="OUTSTANDING",'Data Table Volumes'!$B$1-G43205,"NA")</f>
        <v>NA</v>
      </c>
    </row>
    <row r="43206" spans="17:17">
      <c r="Q43206" s="32" t="str">
        <f>IF(I43206="OUTSTANDING",'Data Table Volumes'!$B$1-G43206,"NA")</f>
        <v>NA</v>
      </c>
    </row>
    <row r="43207" spans="17:17">
      <c r="Q43207" s="32" t="str">
        <f>IF(I43207="OUTSTANDING",'Data Table Volumes'!$B$1-G43207,"NA")</f>
        <v>NA</v>
      </c>
    </row>
    <row r="43208" spans="17:17">
      <c r="Q43208" s="32" t="str">
        <f>IF(I43208="OUTSTANDING",'Data Table Volumes'!$B$1-G43208,"NA")</f>
        <v>NA</v>
      </c>
    </row>
    <row r="43209" spans="17:17">
      <c r="Q43209" s="32" t="str">
        <f>IF(I43209="OUTSTANDING",'Data Table Volumes'!$B$1-G43209,"NA")</f>
        <v>NA</v>
      </c>
    </row>
    <row r="43210" spans="17:17">
      <c r="Q43210" s="32" t="str">
        <f>IF(I43210="OUTSTANDING",'Data Table Volumes'!$B$1-G43210,"NA")</f>
        <v>NA</v>
      </c>
    </row>
    <row r="43211" spans="17:17">
      <c r="Q43211" s="32" t="str">
        <f>IF(I43211="OUTSTANDING",'Data Table Volumes'!$B$1-G43211,"NA")</f>
        <v>NA</v>
      </c>
    </row>
    <row r="43212" spans="17:17">
      <c r="Q43212" s="32" t="str">
        <f>IF(I43212="OUTSTANDING",'Data Table Volumes'!$B$1-G43212,"NA")</f>
        <v>NA</v>
      </c>
    </row>
    <row r="43213" spans="17:17">
      <c r="Q43213" s="32" t="str">
        <f>IF(I43213="OUTSTANDING",'Data Table Volumes'!$B$1-G43213,"NA")</f>
        <v>NA</v>
      </c>
    </row>
    <row r="43214" spans="17:17">
      <c r="Q43214" s="32" t="str">
        <f>IF(I43214="OUTSTANDING",'Data Table Volumes'!$B$1-G43214,"NA")</f>
        <v>NA</v>
      </c>
    </row>
    <row r="43215" spans="17:17">
      <c r="Q43215" s="32" t="str">
        <f>IF(I43215="OUTSTANDING",'Data Table Volumes'!$B$1-G43215,"NA")</f>
        <v>NA</v>
      </c>
    </row>
    <row r="43216" spans="17:17">
      <c r="Q43216" s="32" t="str">
        <f>IF(I43216="OUTSTANDING",'Data Table Volumes'!$B$1-G43216,"NA")</f>
        <v>NA</v>
      </c>
    </row>
    <row r="43217" spans="17:17">
      <c r="Q43217" s="32" t="str">
        <f>IF(I43217="OUTSTANDING",'Data Table Volumes'!$B$1-G43217,"NA")</f>
        <v>NA</v>
      </c>
    </row>
    <row r="43218" spans="17:17">
      <c r="Q43218" s="32" t="str">
        <f>IF(I43218="OUTSTANDING",'Data Table Volumes'!$B$1-G43218,"NA")</f>
        <v>NA</v>
      </c>
    </row>
    <row r="43219" spans="17:17">
      <c r="Q43219" s="32" t="str">
        <f>IF(I43219="OUTSTANDING",'Data Table Volumes'!$B$1-G43219,"NA")</f>
        <v>NA</v>
      </c>
    </row>
    <row r="43220" spans="17:17">
      <c r="Q43220" s="32" t="str">
        <f>IF(I43220="OUTSTANDING",'Data Table Volumes'!$B$1-G43220,"NA")</f>
        <v>NA</v>
      </c>
    </row>
    <row r="43221" spans="17:17">
      <c r="Q43221" s="32" t="str">
        <f>IF(I43221="OUTSTANDING",'Data Table Volumes'!$B$1-G43221,"NA")</f>
        <v>NA</v>
      </c>
    </row>
    <row r="43222" spans="17:17">
      <c r="Q43222" s="32" t="str">
        <f>IF(I43222="OUTSTANDING",'Data Table Volumes'!$B$1-G43222,"NA")</f>
        <v>NA</v>
      </c>
    </row>
    <row r="43223" spans="17:17">
      <c r="Q43223" s="32" t="str">
        <f>IF(I43223="OUTSTANDING",'Data Table Volumes'!$B$1-G43223,"NA")</f>
        <v>NA</v>
      </c>
    </row>
    <row r="43224" spans="17:17">
      <c r="Q43224" s="32" t="str">
        <f>IF(I43224="OUTSTANDING",'Data Table Volumes'!$B$1-G43224,"NA")</f>
        <v>NA</v>
      </c>
    </row>
    <row r="43225" spans="17:17">
      <c r="Q43225" s="32" t="str">
        <f>IF(I43225="OUTSTANDING",'Data Table Volumes'!$B$1-G43225,"NA")</f>
        <v>NA</v>
      </c>
    </row>
    <row r="43226" spans="17:17">
      <c r="Q43226" s="32" t="str">
        <f>IF(I43226="OUTSTANDING",'Data Table Volumes'!$B$1-G43226,"NA")</f>
        <v>NA</v>
      </c>
    </row>
    <row r="43227" spans="17:17">
      <c r="Q43227" s="32" t="str">
        <f>IF(I43227="OUTSTANDING",'Data Table Volumes'!$B$1-G43227,"NA")</f>
        <v>NA</v>
      </c>
    </row>
    <row r="43228" spans="17:17">
      <c r="Q43228" s="32" t="str">
        <f>IF(I43228="OUTSTANDING",'Data Table Volumes'!$B$1-G43228,"NA")</f>
        <v>NA</v>
      </c>
    </row>
    <row r="43229" spans="17:17">
      <c r="Q43229" s="32" t="str">
        <f>IF(I43229="OUTSTANDING",'Data Table Volumes'!$B$1-G43229,"NA")</f>
        <v>NA</v>
      </c>
    </row>
    <row r="43230" spans="17:17">
      <c r="Q43230" s="32" t="str">
        <f>IF(I43230="OUTSTANDING",'Data Table Volumes'!$B$1-G43230,"NA")</f>
        <v>NA</v>
      </c>
    </row>
    <row r="43231" spans="17:17">
      <c r="Q43231" s="32" t="str">
        <f>IF(I43231="OUTSTANDING",'Data Table Volumes'!$B$1-G43231,"NA")</f>
        <v>NA</v>
      </c>
    </row>
    <row r="43232" spans="17:17">
      <c r="Q43232" s="32" t="str">
        <f>IF(I43232="OUTSTANDING",'Data Table Volumes'!$B$1-G43232,"NA")</f>
        <v>NA</v>
      </c>
    </row>
    <row r="43233" spans="17:17">
      <c r="Q43233" s="32" t="str">
        <f>IF(I43233="OUTSTANDING",'Data Table Volumes'!$B$1-G43233,"NA")</f>
        <v>NA</v>
      </c>
    </row>
    <row r="43234" spans="17:17">
      <c r="Q43234" s="32" t="str">
        <f>IF(I43234="OUTSTANDING",'Data Table Volumes'!$B$1-G43234,"NA")</f>
        <v>NA</v>
      </c>
    </row>
    <row r="43235" spans="17:17">
      <c r="Q43235" s="32" t="str">
        <f>IF(I43235="OUTSTANDING",'Data Table Volumes'!$B$1-G43235,"NA")</f>
        <v>NA</v>
      </c>
    </row>
    <row r="43236" spans="17:17">
      <c r="Q43236" s="32" t="str">
        <f>IF(I43236="OUTSTANDING",'Data Table Volumes'!$B$1-G43236,"NA")</f>
        <v>NA</v>
      </c>
    </row>
    <row r="43237" spans="17:17">
      <c r="Q43237" s="32" t="str">
        <f>IF(I43237="OUTSTANDING",'Data Table Volumes'!$B$1-G43237,"NA")</f>
        <v>NA</v>
      </c>
    </row>
    <row r="43238" spans="17:17">
      <c r="Q43238" s="32" t="str">
        <f>IF(I43238="OUTSTANDING",'Data Table Volumes'!$B$1-G43238,"NA")</f>
        <v>NA</v>
      </c>
    </row>
    <row r="43239" spans="17:17">
      <c r="Q43239" s="32" t="str">
        <f>IF(I43239="OUTSTANDING",'Data Table Volumes'!$B$1-G43239,"NA")</f>
        <v>NA</v>
      </c>
    </row>
    <row r="43240" spans="17:17">
      <c r="Q43240" s="32" t="str">
        <f>IF(I43240="OUTSTANDING",'Data Table Volumes'!$B$1-G43240,"NA")</f>
        <v>NA</v>
      </c>
    </row>
    <row r="43241" spans="17:17">
      <c r="Q43241" s="32" t="str">
        <f>IF(I43241="OUTSTANDING",'Data Table Volumes'!$B$1-G43241,"NA")</f>
        <v>NA</v>
      </c>
    </row>
    <row r="43242" spans="17:17">
      <c r="Q43242" s="32" t="str">
        <f>IF(I43242="OUTSTANDING",'Data Table Volumes'!$B$1-G43242,"NA")</f>
        <v>NA</v>
      </c>
    </row>
    <row r="43243" spans="17:17">
      <c r="Q43243" s="32" t="str">
        <f>IF(I43243="OUTSTANDING",'Data Table Volumes'!$B$1-G43243,"NA")</f>
        <v>NA</v>
      </c>
    </row>
    <row r="43244" spans="17:17">
      <c r="Q43244" s="32" t="str">
        <f>IF(I43244="OUTSTANDING",'Data Table Volumes'!$B$1-G43244,"NA")</f>
        <v>NA</v>
      </c>
    </row>
    <row r="43245" spans="17:17">
      <c r="Q43245" s="32" t="str">
        <f>IF(I43245="OUTSTANDING",'Data Table Volumes'!$B$1-G43245,"NA")</f>
        <v>NA</v>
      </c>
    </row>
    <row r="43246" spans="17:17">
      <c r="Q43246" s="32" t="str">
        <f>IF(I43246="OUTSTANDING",'Data Table Volumes'!$B$1-G43246,"NA")</f>
        <v>NA</v>
      </c>
    </row>
    <row r="43247" spans="17:17">
      <c r="Q43247" s="32" t="str">
        <f>IF(I43247="OUTSTANDING",'Data Table Volumes'!$B$1-G43247,"NA")</f>
        <v>NA</v>
      </c>
    </row>
    <row r="43248" spans="17:17">
      <c r="Q43248" s="32" t="str">
        <f>IF(I43248="OUTSTANDING",'Data Table Volumes'!$B$1-G43248,"NA")</f>
        <v>NA</v>
      </c>
    </row>
    <row r="43249" spans="17:17">
      <c r="Q43249" s="32" t="str">
        <f>IF(I43249="OUTSTANDING",'Data Table Volumes'!$B$1-G43249,"NA")</f>
        <v>NA</v>
      </c>
    </row>
    <row r="43250" spans="17:17">
      <c r="Q43250" s="32" t="str">
        <f>IF(I43250="OUTSTANDING",'Data Table Volumes'!$B$1-G43250,"NA")</f>
        <v>NA</v>
      </c>
    </row>
    <row r="43251" spans="17:17">
      <c r="Q43251" s="32" t="str">
        <f>IF(I43251="OUTSTANDING",'Data Table Volumes'!$B$1-G43251,"NA")</f>
        <v>NA</v>
      </c>
    </row>
    <row r="43252" spans="17:17">
      <c r="Q43252" s="32" t="str">
        <f>IF(I43252="OUTSTANDING",'Data Table Volumes'!$B$1-G43252,"NA")</f>
        <v>NA</v>
      </c>
    </row>
    <row r="43253" spans="17:17">
      <c r="Q43253" s="32" t="str">
        <f>IF(I43253="OUTSTANDING",'Data Table Volumes'!$B$1-G43253,"NA")</f>
        <v>NA</v>
      </c>
    </row>
    <row r="43254" spans="17:17">
      <c r="Q43254" s="32" t="str">
        <f>IF(I43254="OUTSTANDING",'Data Table Volumes'!$B$1-G43254,"NA")</f>
        <v>NA</v>
      </c>
    </row>
    <row r="43255" spans="17:17">
      <c r="Q43255" s="32" t="str">
        <f>IF(I43255="OUTSTANDING",'Data Table Volumes'!$B$1-G43255,"NA")</f>
        <v>NA</v>
      </c>
    </row>
    <row r="43256" spans="17:17">
      <c r="Q43256" s="32" t="str">
        <f>IF(I43256="OUTSTANDING",'Data Table Volumes'!$B$1-G43256,"NA")</f>
        <v>NA</v>
      </c>
    </row>
    <row r="43257" spans="17:17">
      <c r="Q43257" s="32" t="str">
        <f>IF(I43257="OUTSTANDING",'Data Table Volumes'!$B$1-G43257,"NA")</f>
        <v>NA</v>
      </c>
    </row>
    <row r="43258" spans="17:17">
      <c r="Q43258" s="32" t="str">
        <f>IF(I43258="OUTSTANDING",'Data Table Volumes'!$B$1-G43258,"NA")</f>
        <v>NA</v>
      </c>
    </row>
    <row r="43259" spans="17:17">
      <c r="Q43259" s="32" t="str">
        <f>IF(I43259="OUTSTANDING",'Data Table Volumes'!$B$1-G43259,"NA")</f>
        <v>NA</v>
      </c>
    </row>
    <row r="43260" spans="17:17">
      <c r="Q43260" s="32" t="str">
        <f>IF(I43260="OUTSTANDING",'Data Table Volumes'!$B$1-G43260,"NA")</f>
        <v>NA</v>
      </c>
    </row>
    <row r="43261" spans="17:17">
      <c r="Q43261" s="32" t="str">
        <f>IF(I43261="OUTSTANDING",'Data Table Volumes'!$B$1-G43261,"NA")</f>
        <v>NA</v>
      </c>
    </row>
    <row r="43262" spans="17:17">
      <c r="Q43262" s="32" t="str">
        <f>IF(I43262="OUTSTANDING",'Data Table Volumes'!$B$1-G43262,"NA")</f>
        <v>NA</v>
      </c>
    </row>
    <row r="43263" spans="17:17">
      <c r="Q43263" s="32" t="str">
        <f>IF(I43263="OUTSTANDING",'Data Table Volumes'!$B$1-G43263,"NA")</f>
        <v>NA</v>
      </c>
    </row>
    <row r="43264" spans="17:17">
      <c r="Q43264" s="32" t="str">
        <f>IF(I43264="OUTSTANDING",'Data Table Volumes'!$B$1-G43264,"NA")</f>
        <v>NA</v>
      </c>
    </row>
    <row r="43265" spans="17:17">
      <c r="Q43265" s="32" t="str">
        <f>IF(I43265="OUTSTANDING",'Data Table Volumes'!$B$1-G43265,"NA")</f>
        <v>NA</v>
      </c>
    </row>
    <row r="43266" spans="17:17">
      <c r="Q43266" s="32" t="str">
        <f>IF(I43266="OUTSTANDING",'Data Table Volumes'!$B$1-G43266,"NA")</f>
        <v>NA</v>
      </c>
    </row>
    <row r="43267" spans="17:17">
      <c r="Q43267" s="32" t="str">
        <f>IF(I43267="OUTSTANDING",'Data Table Volumes'!$B$1-G43267,"NA")</f>
        <v>NA</v>
      </c>
    </row>
    <row r="43268" spans="17:17">
      <c r="Q43268" s="32" t="str">
        <f>IF(I43268="OUTSTANDING",'Data Table Volumes'!$B$1-G43268,"NA")</f>
        <v>NA</v>
      </c>
    </row>
    <row r="43269" spans="17:17">
      <c r="Q43269" s="32" t="str">
        <f>IF(I43269="OUTSTANDING",'Data Table Volumes'!$B$1-G43269,"NA")</f>
        <v>NA</v>
      </c>
    </row>
    <row r="43270" spans="17:17">
      <c r="Q43270" s="32" t="str">
        <f>IF(I43270="OUTSTANDING",'Data Table Volumes'!$B$1-G43270,"NA")</f>
        <v>NA</v>
      </c>
    </row>
    <row r="43271" spans="17:17">
      <c r="Q43271" s="32" t="str">
        <f>IF(I43271="OUTSTANDING",'Data Table Volumes'!$B$1-G43271,"NA")</f>
        <v>NA</v>
      </c>
    </row>
    <row r="43272" spans="17:17">
      <c r="Q43272" s="32" t="str">
        <f>IF(I43272="OUTSTANDING",'Data Table Volumes'!$B$1-G43272,"NA")</f>
        <v>NA</v>
      </c>
    </row>
    <row r="43273" spans="17:17">
      <c r="Q43273" s="32" t="str">
        <f>IF(I43273="OUTSTANDING",'Data Table Volumes'!$B$1-G43273,"NA")</f>
        <v>NA</v>
      </c>
    </row>
    <row r="43274" spans="17:17">
      <c r="Q43274" s="32" t="str">
        <f>IF(I43274="OUTSTANDING",'Data Table Volumes'!$B$1-G43274,"NA")</f>
        <v>NA</v>
      </c>
    </row>
    <row r="43275" spans="17:17">
      <c r="Q43275" s="32" t="str">
        <f>IF(I43275="OUTSTANDING",'Data Table Volumes'!$B$1-G43275,"NA")</f>
        <v>NA</v>
      </c>
    </row>
    <row r="43276" spans="17:17">
      <c r="Q43276" s="32" t="str">
        <f>IF(I43276="OUTSTANDING",'Data Table Volumes'!$B$1-G43276,"NA")</f>
        <v>NA</v>
      </c>
    </row>
    <row r="43277" spans="17:17">
      <c r="Q43277" s="32" t="str">
        <f>IF(I43277="OUTSTANDING",'Data Table Volumes'!$B$1-G43277,"NA")</f>
        <v>NA</v>
      </c>
    </row>
    <row r="43278" spans="17:17">
      <c r="Q43278" s="32" t="str">
        <f>IF(I43278="OUTSTANDING",'Data Table Volumes'!$B$1-G43278,"NA")</f>
        <v>NA</v>
      </c>
    </row>
    <row r="43279" spans="17:17">
      <c r="Q43279" s="32" t="str">
        <f>IF(I43279="OUTSTANDING",'Data Table Volumes'!$B$1-G43279,"NA")</f>
        <v>NA</v>
      </c>
    </row>
    <row r="43280" spans="17:17">
      <c r="Q43280" s="32" t="str">
        <f>IF(I43280="OUTSTANDING",'Data Table Volumes'!$B$1-G43280,"NA")</f>
        <v>NA</v>
      </c>
    </row>
    <row r="43281" spans="17:17">
      <c r="Q43281" s="32" t="str">
        <f>IF(I43281="OUTSTANDING",'Data Table Volumes'!$B$1-G43281,"NA")</f>
        <v>NA</v>
      </c>
    </row>
    <row r="43282" spans="17:17">
      <c r="Q43282" s="32" t="str">
        <f>IF(I43282="OUTSTANDING",'Data Table Volumes'!$B$1-G43282,"NA")</f>
        <v>NA</v>
      </c>
    </row>
    <row r="43283" spans="17:17">
      <c r="Q43283" s="32" t="str">
        <f>IF(I43283="OUTSTANDING",'Data Table Volumes'!$B$1-G43283,"NA")</f>
        <v>NA</v>
      </c>
    </row>
    <row r="43284" spans="17:17">
      <c r="Q43284" s="32" t="str">
        <f>IF(I43284="OUTSTANDING",'Data Table Volumes'!$B$1-G43284,"NA")</f>
        <v>NA</v>
      </c>
    </row>
    <row r="43285" spans="17:17">
      <c r="Q43285" s="32" t="str">
        <f>IF(I43285="OUTSTANDING",'Data Table Volumes'!$B$1-G43285,"NA")</f>
        <v>NA</v>
      </c>
    </row>
    <row r="43286" spans="17:17">
      <c r="Q43286" s="32" t="str">
        <f>IF(I43286="OUTSTANDING",'Data Table Volumes'!$B$1-G43286,"NA")</f>
        <v>NA</v>
      </c>
    </row>
    <row r="43287" spans="17:17">
      <c r="Q43287" s="32" t="str">
        <f>IF(I43287="OUTSTANDING",'Data Table Volumes'!$B$1-G43287,"NA")</f>
        <v>NA</v>
      </c>
    </row>
    <row r="43288" spans="17:17">
      <c r="Q43288" s="32" t="str">
        <f>IF(I43288="OUTSTANDING",'Data Table Volumes'!$B$1-G43288,"NA")</f>
        <v>NA</v>
      </c>
    </row>
    <row r="43289" spans="17:17">
      <c r="Q43289" s="32" t="str">
        <f>IF(I43289="OUTSTANDING",'Data Table Volumes'!$B$1-G43289,"NA")</f>
        <v>NA</v>
      </c>
    </row>
    <row r="43290" spans="17:17">
      <c r="Q43290" s="32" t="str">
        <f>IF(I43290="OUTSTANDING",'Data Table Volumes'!$B$1-G43290,"NA")</f>
        <v>NA</v>
      </c>
    </row>
    <row r="43291" spans="17:17">
      <c r="Q43291" s="32" t="str">
        <f>IF(I43291="OUTSTANDING",'Data Table Volumes'!$B$1-G43291,"NA")</f>
        <v>NA</v>
      </c>
    </row>
    <row r="43292" spans="17:17">
      <c r="Q43292" s="32" t="str">
        <f>IF(I43292="OUTSTANDING",'Data Table Volumes'!$B$1-G43292,"NA")</f>
        <v>NA</v>
      </c>
    </row>
    <row r="43293" spans="17:17">
      <c r="Q43293" s="32" t="str">
        <f>IF(I43293="OUTSTANDING",'Data Table Volumes'!$B$1-G43293,"NA")</f>
        <v>NA</v>
      </c>
    </row>
    <row r="43294" spans="17:17">
      <c r="Q43294" s="32" t="str">
        <f>IF(I43294="OUTSTANDING",'Data Table Volumes'!$B$1-G43294,"NA")</f>
        <v>NA</v>
      </c>
    </row>
    <row r="43295" spans="17:17">
      <c r="Q43295" s="32" t="str">
        <f>IF(I43295="OUTSTANDING",'Data Table Volumes'!$B$1-G43295,"NA")</f>
        <v>NA</v>
      </c>
    </row>
    <row r="43296" spans="17:17">
      <c r="Q43296" s="32" t="str">
        <f>IF(I43296="OUTSTANDING",'Data Table Volumes'!$B$1-G43296,"NA")</f>
        <v>NA</v>
      </c>
    </row>
    <row r="43297" spans="17:17">
      <c r="Q43297" s="32" t="str">
        <f>IF(I43297="OUTSTANDING",'Data Table Volumes'!$B$1-G43297,"NA")</f>
        <v>NA</v>
      </c>
    </row>
    <row r="43298" spans="17:17">
      <c r="Q43298" s="32" t="str">
        <f>IF(I43298="OUTSTANDING",'Data Table Volumes'!$B$1-G43298,"NA")</f>
        <v>NA</v>
      </c>
    </row>
    <row r="43299" spans="17:17">
      <c r="Q43299" s="32" t="str">
        <f>IF(I43299="OUTSTANDING",'Data Table Volumes'!$B$1-G43299,"NA")</f>
        <v>NA</v>
      </c>
    </row>
    <row r="43300" spans="17:17">
      <c r="Q43300" s="32" t="str">
        <f>IF(I43300="OUTSTANDING",'Data Table Volumes'!$B$1-G43300,"NA")</f>
        <v>NA</v>
      </c>
    </row>
    <row r="43301" spans="17:17">
      <c r="Q43301" s="32" t="str">
        <f>IF(I43301="OUTSTANDING",'Data Table Volumes'!$B$1-G43301,"NA")</f>
        <v>NA</v>
      </c>
    </row>
    <row r="43302" spans="17:17">
      <c r="Q43302" s="32" t="str">
        <f>IF(I43302="OUTSTANDING",'Data Table Volumes'!$B$1-G43302,"NA")</f>
        <v>NA</v>
      </c>
    </row>
    <row r="43303" spans="17:17">
      <c r="Q43303" s="32" t="str">
        <f>IF(I43303="OUTSTANDING",'Data Table Volumes'!$B$1-G43303,"NA")</f>
        <v>NA</v>
      </c>
    </row>
    <row r="43304" spans="17:17">
      <c r="Q43304" s="32" t="str">
        <f>IF(I43304="OUTSTANDING",'Data Table Volumes'!$B$1-G43304,"NA")</f>
        <v>NA</v>
      </c>
    </row>
    <row r="43305" spans="17:17">
      <c r="Q43305" s="32" t="str">
        <f>IF(I43305="OUTSTANDING",'Data Table Volumes'!$B$1-G43305,"NA")</f>
        <v>NA</v>
      </c>
    </row>
    <row r="43306" spans="17:17">
      <c r="Q43306" s="32" t="str">
        <f>IF(I43306="OUTSTANDING",'Data Table Volumes'!$B$1-G43306,"NA")</f>
        <v>NA</v>
      </c>
    </row>
    <row r="43307" spans="17:17">
      <c r="Q43307" s="32" t="str">
        <f>IF(I43307="OUTSTANDING",'Data Table Volumes'!$B$1-G43307,"NA")</f>
        <v>NA</v>
      </c>
    </row>
    <row r="43308" spans="17:17">
      <c r="Q43308" s="32" t="str">
        <f>IF(I43308="OUTSTANDING",'Data Table Volumes'!$B$1-G43308,"NA")</f>
        <v>NA</v>
      </c>
    </row>
    <row r="43309" spans="17:17">
      <c r="Q43309" s="32" t="str">
        <f>IF(I43309="OUTSTANDING",'Data Table Volumes'!$B$1-G43309,"NA")</f>
        <v>NA</v>
      </c>
    </row>
    <row r="43310" spans="17:17">
      <c r="Q43310" s="32" t="str">
        <f>IF(I43310="OUTSTANDING",'Data Table Volumes'!$B$1-G43310,"NA")</f>
        <v>NA</v>
      </c>
    </row>
    <row r="43311" spans="17:17">
      <c r="Q43311" s="32" t="str">
        <f>IF(I43311="OUTSTANDING",'Data Table Volumes'!$B$1-G43311,"NA")</f>
        <v>NA</v>
      </c>
    </row>
    <row r="43312" spans="17:17">
      <c r="Q43312" s="32" t="str">
        <f>IF(I43312="OUTSTANDING",'Data Table Volumes'!$B$1-G43312,"NA")</f>
        <v>NA</v>
      </c>
    </row>
    <row r="43313" spans="17:17">
      <c r="Q43313" s="32" t="str">
        <f>IF(I43313="OUTSTANDING",'Data Table Volumes'!$B$1-G43313,"NA")</f>
        <v>NA</v>
      </c>
    </row>
    <row r="43314" spans="17:17">
      <c r="Q43314" s="32" t="str">
        <f>IF(I43314="OUTSTANDING",'Data Table Volumes'!$B$1-G43314,"NA")</f>
        <v>NA</v>
      </c>
    </row>
    <row r="43315" spans="17:17">
      <c r="Q43315" s="32" t="str">
        <f>IF(I43315="OUTSTANDING",'Data Table Volumes'!$B$1-G43315,"NA")</f>
        <v>NA</v>
      </c>
    </row>
    <row r="43316" spans="17:17">
      <c r="Q43316" s="32" t="str">
        <f>IF(I43316="OUTSTANDING",'Data Table Volumes'!$B$1-G43316,"NA")</f>
        <v>NA</v>
      </c>
    </row>
    <row r="43317" spans="17:17">
      <c r="Q43317" s="32" t="str">
        <f>IF(I43317="OUTSTANDING",'Data Table Volumes'!$B$1-G43317,"NA")</f>
        <v>NA</v>
      </c>
    </row>
    <row r="43318" spans="17:17">
      <c r="Q43318" s="32" t="str">
        <f>IF(I43318="OUTSTANDING",'Data Table Volumes'!$B$1-G43318,"NA")</f>
        <v>NA</v>
      </c>
    </row>
    <row r="43319" spans="17:17">
      <c r="Q43319" s="32" t="str">
        <f>IF(I43319="OUTSTANDING",'Data Table Volumes'!$B$1-G43319,"NA")</f>
        <v>NA</v>
      </c>
    </row>
    <row r="43320" spans="17:17">
      <c r="Q43320" s="32" t="str">
        <f>IF(I43320="OUTSTANDING",'Data Table Volumes'!$B$1-G43320,"NA")</f>
        <v>NA</v>
      </c>
    </row>
    <row r="43321" spans="17:17">
      <c r="Q43321" s="32" t="str">
        <f>IF(I43321="OUTSTANDING",'Data Table Volumes'!$B$1-G43321,"NA")</f>
        <v>NA</v>
      </c>
    </row>
    <row r="43322" spans="17:17">
      <c r="Q43322" s="32" t="str">
        <f>IF(I43322="OUTSTANDING",'Data Table Volumes'!$B$1-G43322,"NA")</f>
        <v>NA</v>
      </c>
    </row>
    <row r="43323" spans="17:17">
      <c r="Q43323" s="32" t="str">
        <f>IF(I43323="OUTSTANDING",'Data Table Volumes'!$B$1-G43323,"NA")</f>
        <v>NA</v>
      </c>
    </row>
    <row r="43324" spans="17:17">
      <c r="Q43324" s="32" t="str">
        <f>IF(I43324="OUTSTANDING",'Data Table Volumes'!$B$1-G43324,"NA")</f>
        <v>NA</v>
      </c>
    </row>
    <row r="43325" spans="17:17">
      <c r="Q43325" s="32" t="str">
        <f>IF(I43325="OUTSTANDING",'Data Table Volumes'!$B$1-G43325,"NA")</f>
        <v>NA</v>
      </c>
    </row>
    <row r="43326" spans="17:17">
      <c r="Q43326" s="32" t="str">
        <f>IF(I43326="OUTSTANDING",'Data Table Volumes'!$B$1-G43326,"NA")</f>
        <v>NA</v>
      </c>
    </row>
    <row r="43327" spans="17:17">
      <c r="Q43327" s="32" t="str">
        <f>IF(I43327="OUTSTANDING",'Data Table Volumes'!$B$1-G43327,"NA")</f>
        <v>NA</v>
      </c>
    </row>
    <row r="43328" spans="17:17">
      <c r="Q43328" s="32" t="str">
        <f>IF(I43328="OUTSTANDING",'Data Table Volumes'!$B$1-G43328,"NA")</f>
        <v>NA</v>
      </c>
    </row>
    <row r="43329" spans="17:17">
      <c r="Q43329" s="32" t="str">
        <f>IF(I43329="OUTSTANDING",'Data Table Volumes'!$B$1-G43329,"NA")</f>
        <v>NA</v>
      </c>
    </row>
    <row r="43330" spans="17:17">
      <c r="Q43330" s="32" t="str">
        <f>IF(I43330="OUTSTANDING",'Data Table Volumes'!$B$1-G43330,"NA")</f>
        <v>NA</v>
      </c>
    </row>
    <row r="43331" spans="17:17">
      <c r="Q43331" s="32" t="str">
        <f>IF(I43331="OUTSTANDING",'Data Table Volumes'!$B$1-G43331,"NA")</f>
        <v>NA</v>
      </c>
    </row>
    <row r="43332" spans="17:17">
      <c r="Q43332" s="32" t="str">
        <f>IF(I43332="OUTSTANDING",'Data Table Volumes'!$B$1-G43332,"NA")</f>
        <v>NA</v>
      </c>
    </row>
    <row r="43333" spans="17:17">
      <c r="Q43333" s="32" t="str">
        <f>IF(I43333="OUTSTANDING",'Data Table Volumes'!$B$1-G43333,"NA")</f>
        <v>NA</v>
      </c>
    </row>
    <row r="43334" spans="17:17">
      <c r="Q43334" s="32" t="str">
        <f>IF(I43334="OUTSTANDING",'Data Table Volumes'!$B$1-G43334,"NA")</f>
        <v>NA</v>
      </c>
    </row>
    <row r="43335" spans="17:17">
      <c r="Q43335" s="32" t="str">
        <f>IF(I43335="OUTSTANDING",'Data Table Volumes'!$B$1-G43335,"NA")</f>
        <v>NA</v>
      </c>
    </row>
    <row r="43336" spans="17:17">
      <c r="Q43336" s="32" t="str">
        <f>IF(I43336="OUTSTANDING",'Data Table Volumes'!$B$1-G43336,"NA")</f>
        <v>NA</v>
      </c>
    </row>
    <row r="43337" spans="17:17">
      <c r="Q43337" s="32" t="str">
        <f>IF(I43337="OUTSTANDING",'Data Table Volumes'!$B$1-G43337,"NA")</f>
        <v>NA</v>
      </c>
    </row>
    <row r="43338" spans="17:17">
      <c r="Q43338" s="32" t="str">
        <f>IF(I43338="OUTSTANDING",'Data Table Volumes'!$B$1-G43338,"NA")</f>
        <v>NA</v>
      </c>
    </row>
    <row r="43339" spans="17:17">
      <c r="Q43339" s="32" t="str">
        <f>IF(I43339="OUTSTANDING",'Data Table Volumes'!$B$1-G43339,"NA")</f>
        <v>NA</v>
      </c>
    </row>
    <row r="43340" spans="17:17">
      <c r="Q43340" s="32" t="str">
        <f>IF(I43340="OUTSTANDING",'Data Table Volumes'!$B$1-G43340,"NA")</f>
        <v>NA</v>
      </c>
    </row>
    <row r="43341" spans="17:17">
      <c r="Q43341" s="32" t="str">
        <f>IF(I43341="OUTSTANDING",'Data Table Volumes'!$B$1-G43341,"NA")</f>
        <v>NA</v>
      </c>
    </row>
    <row r="43342" spans="17:17">
      <c r="Q43342" s="32" t="str">
        <f>IF(I43342="OUTSTANDING",'Data Table Volumes'!$B$1-G43342,"NA")</f>
        <v>NA</v>
      </c>
    </row>
    <row r="43343" spans="17:17">
      <c r="Q43343" s="32" t="str">
        <f>IF(I43343="OUTSTANDING",'Data Table Volumes'!$B$1-G43343,"NA")</f>
        <v>NA</v>
      </c>
    </row>
    <row r="43344" spans="17:17">
      <c r="Q43344" s="32" t="str">
        <f>IF(I43344="OUTSTANDING",'Data Table Volumes'!$B$1-G43344,"NA")</f>
        <v>NA</v>
      </c>
    </row>
    <row r="43345" spans="17:17">
      <c r="Q43345" s="32" t="str">
        <f>IF(I43345="OUTSTANDING",'Data Table Volumes'!$B$1-G43345,"NA")</f>
        <v>NA</v>
      </c>
    </row>
    <row r="43346" spans="17:17">
      <c r="Q43346" s="32" t="str">
        <f>IF(I43346="OUTSTANDING",'Data Table Volumes'!$B$1-G43346,"NA")</f>
        <v>NA</v>
      </c>
    </row>
    <row r="43347" spans="17:17">
      <c r="Q43347" s="32" t="str">
        <f>IF(I43347="OUTSTANDING",'Data Table Volumes'!$B$1-G43347,"NA")</f>
        <v>NA</v>
      </c>
    </row>
    <row r="43348" spans="17:17">
      <c r="Q43348" s="32" t="str">
        <f>IF(I43348="OUTSTANDING",'Data Table Volumes'!$B$1-G43348,"NA")</f>
        <v>NA</v>
      </c>
    </row>
    <row r="43349" spans="17:17">
      <c r="Q43349" s="32" t="str">
        <f>IF(I43349="OUTSTANDING",'Data Table Volumes'!$B$1-G43349,"NA")</f>
        <v>NA</v>
      </c>
    </row>
    <row r="43350" spans="17:17">
      <c r="Q43350" s="32" t="str">
        <f>IF(I43350="OUTSTANDING",'Data Table Volumes'!$B$1-G43350,"NA")</f>
        <v>NA</v>
      </c>
    </row>
    <row r="43351" spans="17:17">
      <c r="Q43351" s="32" t="str">
        <f>IF(I43351="OUTSTANDING",'Data Table Volumes'!$B$1-G43351,"NA")</f>
        <v>NA</v>
      </c>
    </row>
    <row r="43352" spans="17:17">
      <c r="Q43352" s="32" t="str">
        <f>IF(I43352="OUTSTANDING",'Data Table Volumes'!$B$1-G43352,"NA")</f>
        <v>NA</v>
      </c>
    </row>
    <row r="43353" spans="17:17">
      <c r="Q43353" s="32" t="str">
        <f>IF(I43353="OUTSTANDING",'Data Table Volumes'!$B$1-G43353,"NA")</f>
        <v>NA</v>
      </c>
    </row>
    <row r="43354" spans="17:17">
      <c r="Q43354" s="32" t="str">
        <f>IF(I43354="OUTSTANDING",'Data Table Volumes'!$B$1-G43354,"NA")</f>
        <v>NA</v>
      </c>
    </row>
    <row r="43355" spans="17:17">
      <c r="Q43355" s="32" t="str">
        <f>IF(I43355="OUTSTANDING",'Data Table Volumes'!$B$1-G43355,"NA")</f>
        <v>NA</v>
      </c>
    </row>
    <row r="43356" spans="17:17">
      <c r="Q43356" s="32" t="str">
        <f>IF(I43356="OUTSTANDING",'Data Table Volumes'!$B$1-G43356,"NA")</f>
        <v>NA</v>
      </c>
    </row>
    <row r="43357" spans="17:17">
      <c r="Q43357" s="32" t="str">
        <f>IF(I43357="OUTSTANDING",'Data Table Volumes'!$B$1-G43357,"NA")</f>
        <v>NA</v>
      </c>
    </row>
    <row r="43358" spans="17:17">
      <c r="Q43358" s="32" t="str">
        <f>IF(I43358="OUTSTANDING",'Data Table Volumes'!$B$1-G43358,"NA")</f>
        <v>NA</v>
      </c>
    </row>
    <row r="43359" spans="17:17">
      <c r="Q43359" s="32" t="str">
        <f>IF(I43359="OUTSTANDING",'Data Table Volumes'!$B$1-G43359,"NA")</f>
        <v>NA</v>
      </c>
    </row>
    <row r="43360" spans="17:17">
      <c r="Q43360" s="32" t="str">
        <f>IF(I43360="OUTSTANDING",'Data Table Volumes'!$B$1-G43360,"NA")</f>
        <v>NA</v>
      </c>
    </row>
    <row r="43361" spans="17:17">
      <c r="Q43361" s="32" t="str">
        <f>IF(I43361="OUTSTANDING",'Data Table Volumes'!$B$1-G43361,"NA")</f>
        <v>NA</v>
      </c>
    </row>
    <row r="43362" spans="17:17">
      <c r="Q43362" s="32" t="str">
        <f>IF(I43362="OUTSTANDING",'Data Table Volumes'!$B$1-G43362,"NA")</f>
        <v>NA</v>
      </c>
    </row>
    <row r="43363" spans="17:17">
      <c r="Q43363" s="32" t="str">
        <f>IF(I43363="OUTSTANDING",'Data Table Volumes'!$B$1-G43363,"NA")</f>
        <v>NA</v>
      </c>
    </row>
    <row r="43364" spans="17:17">
      <c r="Q43364" s="32" t="str">
        <f>IF(I43364="OUTSTANDING",'Data Table Volumes'!$B$1-G43364,"NA")</f>
        <v>NA</v>
      </c>
    </row>
    <row r="43365" spans="17:17">
      <c r="Q43365" s="32" t="str">
        <f>IF(I43365="OUTSTANDING",'Data Table Volumes'!$B$1-G43365,"NA")</f>
        <v>NA</v>
      </c>
    </row>
    <row r="43366" spans="17:17">
      <c r="Q43366" s="32" t="str">
        <f>IF(I43366="OUTSTANDING",'Data Table Volumes'!$B$1-G43366,"NA")</f>
        <v>NA</v>
      </c>
    </row>
    <row r="43367" spans="17:17">
      <c r="Q43367" s="32" t="str">
        <f>IF(I43367="OUTSTANDING",'Data Table Volumes'!$B$1-G43367,"NA")</f>
        <v>NA</v>
      </c>
    </row>
    <row r="43368" spans="17:17">
      <c r="Q43368" s="32" t="str">
        <f>IF(I43368="OUTSTANDING",'Data Table Volumes'!$B$1-G43368,"NA")</f>
        <v>NA</v>
      </c>
    </row>
    <row r="43369" spans="17:17">
      <c r="Q43369" s="32" t="str">
        <f>IF(I43369="OUTSTANDING",'Data Table Volumes'!$B$1-G43369,"NA")</f>
        <v>NA</v>
      </c>
    </row>
    <row r="43370" spans="17:17">
      <c r="Q43370" s="32" t="str">
        <f>IF(I43370="OUTSTANDING",'Data Table Volumes'!$B$1-G43370,"NA")</f>
        <v>NA</v>
      </c>
    </row>
    <row r="43371" spans="17:17">
      <c r="Q43371" s="32" t="str">
        <f>IF(I43371="OUTSTANDING",'Data Table Volumes'!$B$1-G43371,"NA")</f>
        <v>NA</v>
      </c>
    </row>
    <row r="43372" spans="17:17">
      <c r="Q43372" s="32" t="str">
        <f>IF(I43372="OUTSTANDING",'Data Table Volumes'!$B$1-G43372,"NA")</f>
        <v>NA</v>
      </c>
    </row>
    <row r="43373" spans="17:17">
      <c r="Q43373" s="32" t="str">
        <f>IF(I43373="OUTSTANDING",'Data Table Volumes'!$B$1-G43373,"NA")</f>
        <v>NA</v>
      </c>
    </row>
    <row r="43374" spans="17:17">
      <c r="Q43374" s="32" t="str">
        <f>IF(I43374="OUTSTANDING",'Data Table Volumes'!$B$1-G43374,"NA")</f>
        <v>NA</v>
      </c>
    </row>
    <row r="43375" spans="17:17">
      <c r="Q43375" s="32" t="str">
        <f>IF(I43375="OUTSTANDING",'Data Table Volumes'!$B$1-G43375,"NA")</f>
        <v>NA</v>
      </c>
    </row>
    <row r="43376" spans="17:17">
      <c r="Q43376" s="32" t="str">
        <f>IF(I43376="OUTSTANDING",'Data Table Volumes'!$B$1-G43376,"NA")</f>
        <v>NA</v>
      </c>
    </row>
    <row r="43377" spans="17:17">
      <c r="Q43377" s="32" t="str">
        <f>IF(I43377="OUTSTANDING",'Data Table Volumes'!$B$1-G43377,"NA")</f>
        <v>NA</v>
      </c>
    </row>
    <row r="43378" spans="17:17">
      <c r="Q43378" s="32" t="str">
        <f>IF(I43378="OUTSTANDING",'Data Table Volumes'!$B$1-G43378,"NA")</f>
        <v>NA</v>
      </c>
    </row>
    <row r="43379" spans="17:17">
      <c r="Q43379" s="32" t="str">
        <f>IF(I43379="OUTSTANDING",'Data Table Volumes'!$B$1-G43379,"NA")</f>
        <v>NA</v>
      </c>
    </row>
    <row r="43380" spans="17:17">
      <c r="Q43380" s="32" t="str">
        <f>IF(I43380="OUTSTANDING",'Data Table Volumes'!$B$1-G43380,"NA")</f>
        <v>NA</v>
      </c>
    </row>
    <row r="43381" spans="17:17">
      <c r="Q43381" s="32" t="str">
        <f>IF(I43381="OUTSTANDING",'Data Table Volumes'!$B$1-G43381,"NA")</f>
        <v>NA</v>
      </c>
    </row>
    <row r="43382" spans="17:17">
      <c r="Q43382" s="32" t="str">
        <f>IF(I43382="OUTSTANDING",'Data Table Volumes'!$B$1-G43382,"NA")</f>
        <v>NA</v>
      </c>
    </row>
    <row r="43383" spans="17:17">
      <c r="Q43383" s="32" t="str">
        <f>IF(I43383="OUTSTANDING",'Data Table Volumes'!$B$1-G43383,"NA")</f>
        <v>NA</v>
      </c>
    </row>
    <row r="43384" spans="17:17">
      <c r="Q43384" s="32" t="str">
        <f>IF(I43384="OUTSTANDING",'Data Table Volumes'!$B$1-G43384,"NA")</f>
        <v>NA</v>
      </c>
    </row>
    <row r="43385" spans="17:17">
      <c r="Q43385" s="32" t="str">
        <f>IF(I43385="OUTSTANDING",'Data Table Volumes'!$B$1-G43385,"NA")</f>
        <v>NA</v>
      </c>
    </row>
    <row r="43386" spans="17:17">
      <c r="Q43386" s="32" t="str">
        <f>IF(I43386="OUTSTANDING",'Data Table Volumes'!$B$1-G43386,"NA")</f>
        <v>NA</v>
      </c>
    </row>
    <row r="43387" spans="17:17">
      <c r="Q43387" s="32" t="str">
        <f>IF(I43387="OUTSTANDING",'Data Table Volumes'!$B$1-G43387,"NA")</f>
        <v>NA</v>
      </c>
    </row>
    <row r="43388" spans="17:17">
      <c r="Q43388" s="32" t="str">
        <f>IF(I43388="OUTSTANDING",'Data Table Volumes'!$B$1-G43388,"NA")</f>
        <v>NA</v>
      </c>
    </row>
    <row r="43389" spans="17:17">
      <c r="Q43389" s="32" t="str">
        <f>IF(I43389="OUTSTANDING",'Data Table Volumes'!$B$1-G43389,"NA")</f>
        <v>NA</v>
      </c>
    </row>
    <row r="43390" spans="17:17">
      <c r="Q43390" s="32" t="str">
        <f>IF(I43390="OUTSTANDING",'Data Table Volumes'!$B$1-G43390,"NA")</f>
        <v>NA</v>
      </c>
    </row>
    <row r="43391" spans="17:17">
      <c r="Q43391" s="32" t="str">
        <f>IF(I43391="OUTSTANDING",'Data Table Volumes'!$B$1-G43391,"NA")</f>
        <v>NA</v>
      </c>
    </row>
    <row r="43392" spans="17:17">
      <c r="Q43392" s="32" t="str">
        <f>IF(I43392="OUTSTANDING",'Data Table Volumes'!$B$1-G43392,"NA")</f>
        <v>NA</v>
      </c>
    </row>
    <row r="43393" spans="17:17">
      <c r="Q43393" s="32" t="str">
        <f>IF(I43393="OUTSTANDING",'Data Table Volumes'!$B$1-G43393,"NA")</f>
        <v>NA</v>
      </c>
    </row>
    <row r="43394" spans="17:17">
      <c r="Q43394" s="32" t="str">
        <f>IF(I43394="OUTSTANDING",'Data Table Volumes'!$B$1-G43394,"NA")</f>
        <v>NA</v>
      </c>
    </row>
    <row r="43395" spans="17:17">
      <c r="Q43395" s="32" t="str">
        <f>IF(I43395="OUTSTANDING",'Data Table Volumes'!$B$1-G43395,"NA")</f>
        <v>NA</v>
      </c>
    </row>
    <row r="43396" spans="17:17">
      <c r="Q43396" s="32" t="str">
        <f>IF(I43396="OUTSTANDING",'Data Table Volumes'!$B$1-G43396,"NA")</f>
        <v>NA</v>
      </c>
    </row>
    <row r="43397" spans="17:17">
      <c r="Q43397" s="32" t="str">
        <f>IF(I43397="OUTSTANDING",'Data Table Volumes'!$B$1-G43397,"NA")</f>
        <v>NA</v>
      </c>
    </row>
    <row r="43398" spans="17:17">
      <c r="Q43398" s="32" t="str">
        <f>IF(I43398="OUTSTANDING",'Data Table Volumes'!$B$1-G43398,"NA")</f>
        <v>NA</v>
      </c>
    </row>
    <row r="43399" spans="17:17">
      <c r="Q43399" s="32" t="str">
        <f>IF(I43399="OUTSTANDING",'Data Table Volumes'!$B$1-G43399,"NA")</f>
        <v>NA</v>
      </c>
    </row>
    <row r="43400" spans="17:17">
      <c r="Q43400" s="32" t="str">
        <f>IF(I43400="OUTSTANDING",'Data Table Volumes'!$B$1-G43400,"NA")</f>
        <v>NA</v>
      </c>
    </row>
    <row r="43401" spans="17:17">
      <c r="Q43401" s="32" t="str">
        <f>IF(I43401="OUTSTANDING",'Data Table Volumes'!$B$1-G43401,"NA")</f>
        <v>NA</v>
      </c>
    </row>
    <row r="43402" spans="17:17">
      <c r="Q43402" s="32" t="str">
        <f>IF(I43402="OUTSTANDING",'Data Table Volumes'!$B$1-G43402,"NA")</f>
        <v>NA</v>
      </c>
    </row>
    <row r="43403" spans="17:17">
      <c r="Q43403" s="32" t="str">
        <f>IF(I43403="OUTSTANDING",'Data Table Volumes'!$B$1-G43403,"NA")</f>
        <v>NA</v>
      </c>
    </row>
    <row r="43404" spans="17:17">
      <c r="Q43404" s="32" t="str">
        <f>IF(I43404="OUTSTANDING",'Data Table Volumes'!$B$1-G43404,"NA")</f>
        <v>NA</v>
      </c>
    </row>
    <row r="43405" spans="17:17">
      <c r="Q43405" s="32" t="str">
        <f>IF(I43405="OUTSTANDING",'Data Table Volumes'!$B$1-G43405,"NA")</f>
        <v>NA</v>
      </c>
    </row>
    <row r="43406" spans="17:17">
      <c r="Q43406" s="32" t="str">
        <f>IF(I43406="OUTSTANDING",'Data Table Volumes'!$B$1-G43406,"NA")</f>
        <v>NA</v>
      </c>
    </row>
    <row r="43407" spans="17:17">
      <c r="Q43407" s="32" t="str">
        <f>IF(I43407="OUTSTANDING",'Data Table Volumes'!$B$1-G43407,"NA")</f>
        <v>NA</v>
      </c>
    </row>
    <row r="43408" spans="17:17">
      <c r="Q43408" s="32" t="str">
        <f>IF(I43408="OUTSTANDING",'Data Table Volumes'!$B$1-G43408,"NA")</f>
        <v>NA</v>
      </c>
    </row>
    <row r="43409" spans="17:17">
      <c r="Q43409" s="32" t="str">
        <f>IF(I43409="OUTSTANDING",'Data Table Volumes'!$B$1-G43409,"NA")</f>
        <v>NA</v>
      </c>
    </row>
    <row r="43410" spans="17:17">
      <c r="Q43410" s="32" t="str">
        <f>IF(I43410="OUTSTANDING",'Data Table Volumes'!$B$1-G43410,"NA")</f>
        <v>NA</v>
      </c>
    </row>
    <row r="43411" spans="17:17">
      <c r="Q43411" s="32" t="str">
        <f>IF(I43411="OUTSTANDING",'Data Table Volumes'!$B$1-G43411,"NA")</f>
        <v>NA</v>
      </c>
    </row>
    <row r="43412" spans="17:17">
      <c r="Q43412" s="32" t="str">
        <f>IF(I43412="OUTSTANDING",'Data Table Volumes'!$B$1-G43412,"NA")</f>
        <v>NA</v>
      </c>
    </row>
    <row r="43413" spans="17:17">
      <c r="Q43413" s="32" t="str">
        <f>IF(I43413="OUTSTANDING",'Data Table Volumes'!$B$1-G43413,"NA")</f>
        <v>NA</v>
      </c>
    </row>
    <row r="43414" spans="17:17">
      <c r="Q43414" s="32" t="str">
        <f>IF(I43414="OUTSTANDING",'Data Table Volumes'!$B$1-G43414,"NA")</f>
        <v>NA</v>
      </c>
    </row>
    <row r="43415" spans="17:17">
      <c r="Q43415" s="32" t="str">
        <f>IF(I43415="OUTSTANDING",'Data Table Volumes'!$B$1-G43415,"NA")</f>
        <v>NA</v>
      </c>
    </row>
    <row r="43416" spans="17:17">
      <c r="Q43416" s="32" t="str">
        <f>IF(I43416="OUTSTANDING",'Data Table Volumes'!$B$1-G43416,"NA")</f>
        <v>NA</v>
      </c>
    </row>
    <row r="43417" spans="17:17">
      <c r="Q43417" s="32" t="str">
        <f>IF(I43417="OUTSTANDING",'Data Table Volumes'!$B$1-G43417,"NA")</f>
        <v>NA</v>
      </c>
    </row>
    <row r="43418" spans="17:17">
      <c r="Q43418" s="32" t="str">
        <f>IF(I43418="OUTSTANDING",'Data Table Volumes'!$B$1-G43418,"NA")</f>
        <v>NA</v>
      </c>
    </row>
    <row r="43419" spans="17:17">
      <c r="Q43419" s="32" t="str">
        <f>IF(I43419="OUTSTANDING",'Data Table Volumes'!$B$1-G43419,"NA")</f>
        <v>NA</v>
      </c>
    </row>
    <row r="43420" spans="17:17">
      <c r="Q43420" s="32" t="str">
        <f>IF(I43420="OUTSTANDING",'Data Table Volumes'!$B$1-G43420,"NA")</f>
        <v>NA</v>
      </c>
    </row>
    <row r="43421" spans="17:17">
      <c r="Q43421" s="32" t="str">
        <f>IF(I43421="OUTSTANDING",'Data Table Volumes'!$B$1-G43421,"NA")</f>
        <v>NA</v>
      </c>
    </row>
    <row r="43422" spans="17:17">
      <c r="Q43422" s="32" t="str">
        <f>IF(I43422="OUTSTANDING",'Data Table Volumes'!$B$1-G43422,"NA")</f>
        <v>NA</v>
      </c>
    </row>
    <row r="43423" spans="17:17">
      <c r="Q43423" s="32" t="str">
        <f>IF(I43423="OUTSTANDING",'Data Table Volumes'!$B$1-G43423,"NA")</f>
        <v>NA</v>
      </c>
    </row>
    <row r="43424" spans="17:17">
      <c r="Q43424" s="32" t="str">
        <f>IF(I43424="OUTSTANDING",'Data Table Volumes'!$B$1-G43424,"NA")</f>
        <v>NA</v>
      </c>
    </row>
    <row r="43425" spans="17:17">
      <c r="Q43425" s="32" t="str">
        <f>IF(I43425="OUTSTANDING",'Data Table Volumes'!$B$1-G43425,"NA")</f>
        <v>NA</v>
      </c>
    </row>
    <row r="43426" spans="17:17">
      <c r="Q43426" s="32" t="str">
        <f>IF(I43426="OUTSTANDING",'Data Table Volumes'!$B$1-G43426,"NA")</f>
        <v>NA</v>
      </c>
    </row>
    <row r="43427" spans="17:17">
      <c r="Q43427" s="32" t="str">
        <f>IF(I43427="OUTSTANDING",'Data Table Volumes'!$B$1-G43427,"NA")</f>
        <v>NA</v>
      </c>
    </row>
    <row r="43428" spans="17:17">
      <c r="Q43428" s="32" t="str">
        <f>IF(I43428="OUTSTANDING",'Data Table Volumes'!$B$1-G43428,"NA")</f>
        <v>NA</v>
      </c>
    </row>
    <row r="43429" spans="17:17">
      <c r="Q43429" s="32" t="str">
        <f>IF(I43429="OUTSTANDING",'Data Table Volumes'!$B$1-G43429,"NA")</f>
        <v>NA</v>
      </c>
    </row>
    <row r="43430" spans="17:17">
      <c r="Q43430" s="32" t="str">
        <f>IF(I43430="OUTSTANDING",'Data Table Volumes'!$B$1-G43430,"NA")</f>
        <v>NA</v>
      </c>
    </row>
    <row r="43431" spans="17:17">
      <c r="Q43431" s="32" t="str">
        <f>IF(I43431="OUTSTANDING",'Data Table Volumes'!$B$1-G43431,"NA")</f>
        <v>NA</v>
      </c>
    </row>
    <row r="43432" spans="17:17">
      <c r="Q43432" s="32" t="str">
        <f>IF(I43432="OUTSTANDING",'Data Table Volumes'!$B$1-G43432,"NA")</f>
        <v>NA</v>
      </c>
    </row>
    <row r="43433" spans="17:17">
      <c r="Q43433" s="32" t="str">
        <f>IF(I43433="OUTSTANDING",'Data Table Volumes'!$B$1-G43433,"NA")</f>
        <v>NA</v>
      </c>
    </row>
    <row r="43434" spans="17:17">
      <c r="Q43434" s="32" t="str">
        <f>IF(I43434="OUTSTANDING",'Data Table Volumes'!$B$1-G43434,"NA")</f>
        <v>NA</v>
      </c>
    </row>
    <row r="43435" spans="17:17">
      <c r="Q43435" s="32" t="str">
        <f>IF(I43435="OUTSTANDING",'Data Table Volumes'!$B$1-G43435,"NA")</f>
        <v>NA</v>
      </c>
    </row>
    <row r="43436" spans="17:17">
      <c r="Q43436" s="32" t="str">
        <f>IF(I43436="OUTSTANDING",'Data Table Volumes'!$B$1-G43436,"NA")</f>
        <v>NA</v>
      </c>
    </row>
    <row r="43437" spans="17:17">
      <c r="Q43437" s="32" t="str">
        <f>IF(I43437="OUTSTANDING",'Data Table Volumes'!$B$1-G43437,"NA")</f>
        <v>NA</v>
      </c>
    </row>
    <row r="43438" spans="17:17">
      <c r="Q43438" s="32" t="str">
        <f>IF(I43438="OUTSTANDING",'Data Table Volumes'!$B$1-G43438,"NA")</f>
        <v>NA</v>
      </c>
    </row>
    <row r="43439" spans="17:17">
      <c r="Q43439" s="32" t="str">
        <f>IF(I43439="OUTSTANDING",'Data Table Volumes'!$B$1-G43439,"NA")</f>
        <v>NA</v>
      </c>
    </row>
    <row r="43440" spans="17:17">
      <c r="Q43440" s="32" t="str">
        <f>IF(I43440="OUTSTANDING",'Data Table Volumes'!$B$1-G43440,"NA")</f>
        <v>NA</v>
      </c>
    </row>
    <row r="43441" spans="17:17">
      <c r="Q43441" s="32" t="str">
        <f>IF(I43441="OUTSTANDING",'Data Table Volumes'!$B$1-G43441,"NA")</f>
        <v>NA</v>
      </c>
    </row>
    <row r="43442" spans="17:17">
      <c r="Q43442" s="32" t="str">
        <f>IF(I43442="OUTSTANDING",'Data Table Volumes'!$B$1-G43442,"NA")</f>
        <v>NA</v>
      </c>
    </row>
    <row r="43443" spans="17:17">
      <c r="Q43443" s="32" t="str">
        <f>IF(I43443="OUTSTANDING",'Data Table Volumes'!$B$1-G43443,"NA")</f>
        <v>NA</v>
      </c>
    </row>
    <row r="43444" spans="17:17">
      <c r="Q43444" s="32" t="str">
        <f>IF(I43444="OUTSTANDING",'Data Table Volumes'!$B$1-G43444,"NA")</f>
        <v>NA</v>
      </c>
    </row>
    <row r="43445" spans="17:17">
      <c r="Q43445" s="32" t="str">
        <f>IF(I43445="OUTSTANDING",'Data Table Volumes'!$B$1-G43445,"NA")</f>
        <v>NA</v>
      </c>
    </row>
    <row r="43446" spans="17:17">
      <c r="Q43446" s="32" t="str">
        <f>IF(I43446="OUTSTANDING",'Data Table Volumes'!$B$1-G43446,"NA")</f>
        <v>NA</v>
      </c>
    </row>
    <row r="43447" spans="17:17">
      <c r="Q43447" s="32" t="str">
        <f>IF(I43447="OUTSTANDING",'Data Table Volumes'!$B$1-G43447,"NA")</f>
        <v>NA</v>
      </c>
    </row>
    <row r="43448" spans="17:17">
      <c r="Q43448" s="32" t="str">
        <f>IF(I43448="OUTSTANDING",'Data Table Volumes'!$B$1-G43448,"NA")</f>
        <v>NA</v>
      </c>
    </row>
    <row r="43449" spans="17:17">
      <c r="Q43449" s="32" t="str">
        <f>IF(I43449="OUTSTANDING",'Data Table Volumes'!$B$1-G43449,"NA")</f>
        <v>NA</v>
      </c>
    </row>
    <row r="43450" spans="17:17">
      <c r="Q43450" s="32" t="str">
        <f>IF(I43450="OUTSTANDING",'Data Table Volumes'!$B$1-G43450,"NA")</f>
        <v>NA</v>
      </c>
    </row>
    <row r="43451" spans="17:17">
      <c r="Q43451" s="32" t="str">
        <f>IF(I43451="OUTSTANDING",'Data Table Volumes'!$B$1-G43451,"NA")</f>
        <v>NA</v>
      </c>
    </row>
    <row r="43452" spans="17:17">
      <c r="Q43452" s="32" t="str">
        <f>IF(I43452="OUTSTANDING",'Data Table Volumes'!$B$1-G43452,"NA")</f>
        <v>NA</v>
      </c>
    </row>
    <row r="43453" spans="17:17">
      <c r="Q43453" s="32" t="str">
        <f>IF(I43453="OUTSTANDING",'Data Table Volumes'!$B$1-G43453,"NA")</f>
        <v>NA</v>
      </c>
    </row>
    <row r="43454" spans="17:17">
      <c r="Q43454" s="32" t="str">
        <f>IF(I43454="OUTSTANDING",'Data Table Volumes'!$B$1-G43454,"NA")</f>
        <v>NA</v>
      </c>
    </row>
    <row r="43455" spans="17:17">
      <c r="Q43455" s="32" t="str">
        <f>IF(I43455="OUTSTANDING",'Data Table Volumes'!$B$1-G43455,"NA")</f>
        <v>NA</v>
      </c>
    </row>
    <row r="43456" spans="17:17">
      <c r="Q43456" s="32" t="str">
        <f>IF(I43456="OUTSTANDING",'Data Table Volumes'!$B$1-G43456,"NA")</f>
        <v>NA</v>
      </c>
    </row>
    <row r="43457" spans="17:17">
      <c r="Q43457" s="32" t="str">
        <f>IF(I43457="OUTSTANDING",'Data Table Volumes'!$B$1-G43457,"NA")</f>
        <v>NA</v>
      </c>
    </row>
    <row r="43458" spans="17:17">
      <c r="Q43458" s="32" t="str">
        <f>IF(I43458="OUTSTANDING",'Data Table Volumes'!$B$1-G43458,"NA")</f>
        <v>NA</v>
      </c>
    </row>
    <row r="43459" spans="17:17">
      <c r="Q43459" s="32" t="str">
        <f>IF(I43459="OUTSTANDING",'Data Table Volumes'!$B$1-G43459,"NA")</f>
        <v>NA</v>
      </c>
    </row>
    <row r="43460" spans="17:17">
      <c r="Q43460" s="32" t="str">
        <f>IF(I43460="OUTSTANDING",'Data Table Volumes'!$B$1-G43460,"NA")</f>
        <v>NA</v>
      </c>
    </row>
    <row r="43461" spans="17:17">
      <c r="Q43461" s="32" t="str">
        <f>IF(I43461="OUTSTANDING",'Data Table Volumes'!$B$1-G43461,"NA")</f>
        <v>NA</v>
      </c>
    </row>
    <row r="43462" spans="17:17">
      <c r="Q43462" s="32" t="str">
        <f>IF(I43462="OUTSTANDING",'Data Table Volumes'!$B$1-G43462,"NA")</f>
        <v>NA</v>
      </c>
    </row>
    <row r="43463" spans="17:17">
      <c r="Q43463" s="32" t="str">
        <f>IF(I43463="OUTSTANDING",'Data Table Volumes'!$B$1-G43463,"NA")</f>
        <v>NA</v>
      </c>
    </row>
    <row r="43464" spans="17:17">
      <c r="Q43464" s="32" t="str">
        <f>IF(I43464="OUTSTANDING",'Data Table Volumes'!$B$1-G43464,"NA")</f>
        <v>NA</v>
      </c>
    </row>
    <row r="43465" spans="17:17">
      <c r="Q43465" s="32" t="str">
        <f>IF(I43465="OUTSTANDING",'Data Table Volumes'!$B$1-G43465,"NA")</f>
        <v>NA</v>
      </c>
    </row>
    <row r="43466" spans="17:17">
      <c r="Q43466" s="32" t="str">
        <f>IF(I43466="OUTSTANDING",'Data Table Volumes'!$B$1-G43466,"NA")</f>
        <v>NA</v>
      </c>
    </row>
    <row r="43467" spans="17:17">
      <c r="Q43467" s="32" t="str">
        <f>IF(I43467="OUTSTANDING",'Data Table Volumes'!$B$1-G43467,"NA")</f>
        <v>NA</v>
      </c>
    </row>
    <row r="43468" spans="17:17">
      <c r="Q43468" s="32" t="str">
        <f>IF(I43468="OUTSTANDING",'Data Table Volumes'!$B$1-G43468,"NA")</f>
        <v>NA</v>
      </c>
    </row>
    <row r="43469" spans="17:17">
      <c r="Q43469" s="32" t="str">
        <f>IF(I43469="OUTSTANDING",'Data Table Volumes'!$B$1-G43469,"NA")</f>
        <v>NA</v>
      </c>
    </row>
    <row r="43470" spans="17:17">
      <c r="Q43470" s="32" t="str">
        <f>IF(I43470="OUTSTANDING",'Data Table Volumes'!$B$1-G43470,"NA")</f>
        <v>NA</v>
      </c>
    </row>
    <row r="43471" spans="17:17">
      <c r="Q43471" s="32" t="str">
        <f>IF(I43471="OUTSTANDING",'Data Table Volumes'!$B$1-G43471,"NA")</f>
        <v>NA</v>
      </c>
    </row>
    <row r="43472" spans="17:17">
      <c r="Q43472" s="32" t="str">
        <f>IF(I43472="OUTSTANDING",'Data Table Volumes'!$B$1-G43472,"NA")</f>
        <v>NA</v>
      </c>
    </row>
    <row r="43473" spans="17:17">
      <c r="Q43473" s="32" t="str">
        <f>IF(I43473="OUTSTANDING",'Data Table Volumes'!$B$1-G43473,"NA")</f>
        <v>NA</v>
      </c>
    </row>
    <row r="43474" spans="17:17">
      <c r="Q43474" s="32" t="str">
        <f>IF(I43474="OUTSTANDING",'Data Table Volumes'!$B$1-G43474,"NA")</f>
        <v>NA</v>
      </c>
    </row>
    <row r="43475" spans="17:17">
      <c r="Q43475" s="32" t="str">
        <f>IF(I43475="OUTSTANDING",'Data Table Volumes'!$B$1-G43475,"NA")</f>
        <v>NA</v>
      </c>
    </row>
    <row r="43476" spans="17:17">
      <c r="Q43476" s="32" t="str">
        <f>IF(I43476="OUTSTANDING",'Data Table Volumes'!$B$1-G43476,"NA")</f>
        <v>NA</v>
      </c>
    </row>
    <row r="43477" spans="17:17">
      <c r="Q43477" s="32" t="str">
        <f>IF(I43477="OUTSTANDING",'Data Table Volumes'!$B$1-G43477,"NA")</f>
        <v>NA</v>
      </c>
    </row>
    <row r="43478" spans="17:17">
      <c r="Q43478" s="32" t="str">
        <f>IF(I43478="OUTSTANDING",'Data Table Volumes'!$B$1-G43478,"NA")</f>
        <v>NA</v>
      </c>
    </row>
    <row r="43479" spans="17:17">
      <c r="Q43479" s="32" t="str">
        <f>IF(I43479="OUTSTANDING",'Data Table Volumes'!$B$1-G43479,"NA")</f>
        <v>NA</v>
      </c>
    </row>
    <row r="43480" spans="17:17">
      <c r="Q43480" s="32" t="str">
        <f>IF(I43480="OUTSTANDING",'Data Table Volumes'!$B$1-G43480,"NA")</f>
        <v>NA</v>
      </c>
    </row>
    <row r="43481" spans="17:17">
      <c r="Q43481" s="32" t="str">
        <f>IF(I43481="OUTSTANDING",'Data Table Volumes'!$B$1-G43481,"NA")</f>
        <v>NA</v>
      </c>
    </row>
    <row r="43482" spans="17:17">
      <c r="Q43482" s="32" t="str">
        <f>IF(I43482="OUTSTANDING",'Data Table Volumes'!$B$1-G43482,"NA")</f>
        <v>NA</v>
      </c>
    </row>
    <row r="43483" spans="17:17">
      <c r="Q43483" s="32" t="str">
        <f>IF(I43483="OUTSTANDING",'Data Table Volumes'!$B$1-G43483,"NA")</f>
        <v>NA</v>
      </c>
    </row>
    <row r="43484" spans="17:17">
      <c r="Q43484" s="32" t="str">
        <f>IF(I43484="OUTSTANDING",'Data Table Volumes'!$B$1-G43484,"NA")</f>
        <v>NA</v>
      </c>
    </row>
    <row r="43485" spans="17:17">
      <c r="Q43485" s="32" t="str">
        <f>IF(I43485="OUTSTANDING",'Data Table Volumes'!$B$1-G43485,"NA")</f>
        <v>NA</v>
      </c>
    </row>
    <row r="43486" spans="17:17">
      <c r="Q43486" s="32" t="str">
        <f>IF(I43486="OUTSTANDING",'Data Table Volumes'!$B$1-G43486,"NA")</f>
        <v>NA</v>
      </c>
    </row>
    <row r="43487" spans="17:17">
      <c r="Q43487" s="32" t="str">
        <f>IF(I43487="OUTSTANDING",'Data Table Volumes'!$B$1-G43487,"NA")</f>
        <v>NA</v>
      </c>
    </row>
    <row r="43488" spans="17:17">
      <c r="Q43488" s="32" t="str">
        <f>IF(I43488="OUTSTANDING",'Data Table Volumes'!$B$1-G43488,"NA")</f>
        <v>NA</v>
      </c>
    </row>
    <row r="43489" spans="17:17">
      <c r="Q43489" s="32" t="str">
        <f>IF(I43489="OUTSTANDING",'Data Table Volumes'!$B$1-G43489,"NA")</f>
        <v>NA</v>
      </c>
    </row>
    <row r="43490" spans="17:17">
      <c r="Q43490" s="32" t="str">
        <f>IF(I43490="OUTSTANDING",'Data Table Volumes'!$B$1-G43490,"NA")</f>
        <v>NA</v>
      </c>
    </row>
    <row r="43491" spans="17:17">
      <c r="Q43491" s="32" t="str">
        <f>IF(I43491="OUTSTANDING",'Data Table Volumes'!$B$1-G43491,"NA")</f>
        <v>NA</v>
      </c>
    </row>
    <row r="43492" spans="17:17">
      <c r="Q43492" s="32" t="str">
        <f>IF(I43492="OUTSTANDING",'Data Table Volumes'!$B$1-G43492,"NA")</f>
        <v>NA</v>
      </c>
    </row>
    <row r="43493" spans="17:17">
      <c r="Q43493" s="32" t="str">
        <f>IF(I43493="OUTSTANDING",'Data Table Volumes'!$B$1-G43493,"NA")</f>
        <v>NA</v>
      </c>
    </row>
    <row r="43494" spans="17:17">
      <c r="Q43494" s="32" t="str">
        <f>IF(I43494="OUTSTANDING",'Data Table Volumes'!$B$1-G43494,"NA")</f>
        <v>NA</v>
      </c>
    </row>
    <row r="43495" spans="17:17">
      <c r="Q43495" s="32" t="str">
        <f>IF(I43495="OUTSTANDING",'Data Table Volumes'!$B$1-G43495,"NA")</f>
        <v>NA</v>
      </c>
    </row>
    <row r="43496" spans="17:17">
      <c r="Q43496" s="32" t="str">
        <f>IF(I43496="OUTSTANDING",'Data Table Volumes'!$B$1-G43496,"NA")</f>
        <v>NA</v>
      </c>
    </row>
    <row r="43497" spans="17:17">
      <c r="Q43497" s="32" t="str">
        <f>IF(I43497="OUTSTANDING",'Data Table Volumes'!$B$1-G43497,"NA")</f>
        <v>NA</v>
      </c>
    </row>
    <row r="43498" spans="17:17">
      <c r="Q43498" s="32" t="str">
        <f>IF(I43498="OUTSTANDING",'Data Table Volumes'!$B$1-G43498,"NA")</f>
        <v>NA</v>
      </c>
    </row>
    <row r="43499" spans="17:17">
      <c r="Q43499" s="32" t="str">
        <f>IF(I43499="OUTSTANDING",'Data Table Volumes'!$B$1-G43499,"NA")</f>
        <v>NA</v>
      </c>
    </row>
    <row r="43500" spans="17:17">
      <c r="Q43500" s="32" t="str">
        <f>IF(I43500="OUTSTANDING",'Data Table Volumes'!$B$1-G43500,"NA")</f>
        <v>NA</v>
      </c>
    </row>
    <row r="43501" spans="17:17">
      <c r="Q43501" s="32" t="str">
        <f>IF(I43501="OUTSTANDING",'Data Table Volumes'!$B$1-G43501,"NA")</f>
        <v>NA</v>
      </c>
    </row>
    <row r="43502" spans="17:17">
      <c r="Q43502" s="32" t="str">
        <f>IF(I43502="OUTSTANDING",'Data Table Volumes'!$B$1-G43502,"NA")</f>
        <v>NA</v>
      </c>
    </row>
    <row r="43503" spans="17:17">
      <c r="Q43503" s="32" t="str">
        <f>IF(I43503="OUTSTANDING",'Data Table Volumes'!$B$1-G43503,"NA")</f>
        <v>NA</v>
      </c>
    </row>
    <row r="43504" spans="17:17">
      <c r="Q43504" s="32" t="str">
        <f>IF(I43504="OUTSTANDING",'Data Table Volumes'!$B$1-G43504,"NA")</f>
        <v>NA</v>
      </c>
    </row>
    <row r="43505" spans="17:17">
      <c r="Q43505" s="32" t="str">
        <f>IF(I43505="OUTSTANDING",'Data Table Volumes'!$B$1-G43505,"NA")</f>
        <v>NA</v>
      </c>
    </row>
    <row r="43506" spans="17:17">
      <c r="Q43506" s="32" t="str">
        <f>IF(I43506="OUTSTANDING",'Data Table Volumes'!$B$1-G43506,"NA")</f>
        <v>NA</v>
      </c>
    </row>
    <row r="43507" spans="17:17">
      <c r="Q43507" s="32" t="str">
        <f>IF(I43507="OUTSTANDING",'Data Table Volumes'!$B$1-G43507,"NA")</f>
        <v>NA</v>
      </c>
    </row>
    <row r="43508" spans="17:17">
      <c r="Q43508" s="32" t="str">
        <f>IF(I43508="OUTSTANDING",'Data Table Volumes'!$B$1-G43508,"NA")</f>
        <v>NA</v>
      </c>
    </row>
    <row r="43509" spans="17:17">
      <c r="Q43509" s="32" t="str">
        <f>IF(I43509="OUTSTANDING",'Data Table Volumes'!$B$1-G43509,"NA")</f>
        <v>NA</v>
      </c>
    </row>
    <row r="43510" spans="17:17">
      <c r="Q43510" s="32" t="str">
        <f>IF(I43510="OUTSTANDING",'Data Table Volumes'!$B$1-G43510,"NA")</f>
        <v>NA</v>
      </c>
    </row>
    <row r="43511" spans="17:17">
      <c r="Q43511" s="32" t="str">
        <f>IF(I43511="OUTSTANDING",'Data Table Volumes'!$B$1-G43511,"NA")</f>
        <v>NA</v>
      </c>
    </row>
    <row r="43512" spans="17:17">
      <c r="Q43512" s="32" t="str">
        <f>IF(I43512="OUTSTANDING",'Data Table Volumes'!$B$1-G43512,"NA")</f>
        <v>NA</v>
      </c>
    </row>
    <row r="43513" spans="17:17">
      <c r="Q43513" s="32" t="str">
        <f>IF(I43513="OUTSTANDING",'Data Table Volumes'!$B$1-G43513,"NA")</f>
        <v>NA</v>
      </c>
    </row>
    <row r="43514" spans="17:17">
      <c r="Q43514" s="32" t="str">
        <f>IF(I43514="OUTSTANDING",'Data Table Volumes'!$B$1-G43514,"NA")</f>
        <v>NA</v>
      </c>
    </row>
    <row r="43515" spans="17:17">
      <c r="Q43515" s="32" t="str">
        <f>IF(I43515="OUTSTANDING",'Data Table Volumes'!$B$1-G43515,"NA")</f>
        <v>NA</v>
      </c>
    </row>
    <row r="43516" spans="17:17">
      <c r="Q43516" s="32" t="str">
        <f>IF(I43516="OUTSTANDING",'Data Table Volumes'!$B$1-G43516,"NA")</f>
        <v>NA</v>
      </c>
    </row>
    <row r="43517" spans="17:17">
      <c r="Q43517" s="32" t="str">
        <f>IF(I43517="OUTSTANDING",'Data Table Volumes'!$B$1-G43517,"NA")</f>
        <v>NA</v>
      </c>
    </row>
    <row r="43518" spans="17:17">
      <c r="Q43518" s="32" t="str">
        <f>IF(I43518="OUTSTANDING",'Data Table Volumes'!$B$1-G43518,"NA")</f>
        <v>NA</v>
      </c>
    </row>
    <row r="43519" spans="17:17">
      <c r="Q43519" s="32" t="str">
        <f>IF(I43519="OUTSTANDING",'Data Table Volumes'!$B$1-G43519,"NA")</f>
        <v>NA</v>
      </c>
    </row>
    <row r="43520" spans="17:17">
      <c r="Q43520" s="32" t="str">
        <f>IF(I43520="OUTSTANDING",'Data Table Volumes'!$B$1-G43520,"NA")</f>
        <v>NA</v>
      </c>
    </row>
    <row r="43521" spans="17:17">
      <c r="Q43521" s="32" t="str">
        <f>IF(I43521="OUTSTANDING",'Data Table Volumes'!$B$1-G43521,"NA")</f>
        <v>NA</v>
      </c>
    </row>
    <row r="43522" spans="17:17">
      <c r="Q43522" s="32" t="str">
        <f>IF(I43522="OUTSTANDING",'Data Table Volumes'!$B$1-G43522,"NA")</f>
        <v>NA</v>
      </c>
    </row>
    <row r="43523" spans="17:17">
      <c r="Q43523" s="32" t="str">
        <f>IF(I43523="OUTSTANDING",'Data Table Volumes'!$B$1-G43523,"NA")</f>
        <v>NA</v>
      </c>
    </row>
    <row r="43524" spans="17:17">
      <c r="Q43524" s="32" t="str">
        <f>IF(I43524="OUTSTANDING",'Data Table Volumes'!$B$1-G43524,"NA")</f>
        <v>NA</v>
      </c>
    </row>
    <row r="43525" spans="17:17">
      <c r="Q43525" s="32" t="str">
        <f>IF(I43525="OUTSTANDING",'Data Table Volumes'!$B$1-G43525,"NA")</f>
        <v>NA</v>
      </c>
    </row>
    <row r="43526" spans="17:17">
      <c r="Q43526" s="32" t="str">
        <f>IF(I43526="OUTSTANDING",'Data Table Volumes'!$B$1-G43526,"NA")</f>
        <v>NA</v>
      </c>
    </row>
    <row r="43527" spans="17:17">
      <c r="Q43527" s="32" t="str">
        <f>IF(I43527="OUTSTANDING",'Data Table Volumes'!$B$1-G43527,"NA")</f>
        <v>NA</v>
      </c>
    </row>
    <row r="43528" spans="17:17">
      <c r="Q43528" s="32" t="str">
        <f>IF(I43528="OUTSTANDING",'Data Table Volumes'!$B$1-G43528,"NA")</f>
        <v>NA</v>
      </c>
    </row>
    <row r="43529" spans="17:17">
      <c r="Q43529" s="32" t="str">
        <f>IF(I43529="OUTSTANDING",'Data Table Volumes'!$B$1-G43529,"NA")</f>
        <v>NA</v>
      </c>
    </row>
    <row r="43530" spans="17:17">
      <c r="Q43530" s="32" t="str">
        <f>IF(I43530="OUTSTANDING",'Data Table Volumes'!$B$1-G43530,"NA")</f>
        <v>NA</v>
      </c>
    </row>
    <row r="43531" spans="17:17">
      <c r="Q43531" s="32" t="str">
        <f>IF(I43531="OUTSTANDING",'Data Table Volumes'!$B$1-G43531,"NA")</f>
        <v>NA</v>
      </c>
    </row>
    <row r="43532" spans="17:17">
      <c r="Q43532" s="32" t="str">
        <f>IF(I43532="OUTSTANDING",'Data Table Volumes'!$B$1-G43532,"NA")</f>
        <v>NA</v>
      </c>
    </row>
    <row r="43533" spans="17:17">
      <c r="Q43533" s="32" t="str">
        <f>IF(I43533="OUTSTANDING",'Data Table Volumes'!$B$1-G43533,"NA")</f>
        <v>NA</v>
      </c>
    </row>
    <row r="43534" spans="17:17">
      <c r="Q43534" s="32" t="str">
        <f>IF(I43534="OUTSTANDING",'Data Table Volumes'!$B$1-G43534,"NA")</f>
        <v>NA</v>
      </c>
    </row>
    <row r="43535" spans="17:17">
      <c r="Q43535" s="32" t="str">
        <f>IF(I43535="OUTSTANDING",'Data Table Volumes'!$B$1-G43535,"NA")</f>
        <v>NA</v>
      </c>
    </row>
    <row r="43536" spans="17:17">
      <c r="Q43536" s="32" t="str">
        <f>IF(I43536="OUTSTANDING",'Data Table Volumes'!$B$1-G43536,"NA")</f>
        <v>NA</v>
      </c>
    </row>
    <row r="43537" spans="17:17">
      <c r="Q43537" s="32" t="str">
        <f>IF(I43537="OUTSTANDING",'Data Table Volumes'!$B$1-G43537,"NA")</f>
        <v>NA</v>
      </c>
    </row>
    <row r="43538" spans="17:17">
      <c r="Q43538" s="32" t="str">
        <f>IF(I43538="OUTSTANDING",'Data Table Volumes'!$B$1-G43538,"NA")</f>
        <v>NA</v>
      </c>
    </row>
    <row r="43539" spans="17:17">
      <c r="Q43539" s="32" t="str">
        <f>IF(I43539="OUTSTANDING",'Data Table Volumes'!$B$1-G43539,"NA")</f>
        <v>NA</v>
      </c>
    </row>
    <row r="43540" spans="17:17">
      <c r="Q43540" s="32" t="str">
        <f>IF(I43540="OUTSTANDING",'Data Table Volumes'!$B$1-G43540,"NA")</f>
        <v>NA</v>
      </c>
    </row>
    <row r="43541" spans="17:17">
      <c r="Q43541" s="32" t="str">
        <f>IF(I43541="OUTSTANDING",'Data Table Volumes'!$B$1-G43541,"NA")</f>
        <v>NA</v>
      </c>
    </row>
    <row r="43542" spans="17:17">
      <c r="Q43542" s="32" t="str">
        <f>IF(I43542="OUTSTANDING",'Data Table Volumes'!$B$1-G43542,"NA")</f>
        <v>NA</v>
      </c>
    </row>
    <row r="43543" spans="17:17">
      <c r="Q43543" s="32" t="str">
        <f>IF(I43543="OUTSTANDING",'Data Table Volumes'!$B$1-G43543,"NA")</f>
        <v>NA</v>
      </c>
    </row>
    <row r="43544" spans="17:17">
      <c r="Q43544" s="32" t="str">
        <f>IF(I43544="OUTSTANDING",'Data Table Volumes'!$B$1-G43544,"NA")</f>
        <v>NA</v>
      </c>
    </row>
    <row r="43545" spans="17:17">
      <c r="Q43545" s="32" t="str">
        <f>IF(I43545="OUTSTANDING",'Data Table Volumes'!$B$1-G43545,"NA")</f>
        <v>NA</v>
      </c>
    </row>
    <row r="43546" spans="17:17">
      <c r="Q43546" s="32" t="str">
        <f>IF(I43546="OUTSTANDING",'Data Table Volumes'!$B$1-G43546,"NA")</f>
        <v>NA</v>
      </c>
    </row>
    <row r="43547" spans="17:17">
      <c r="Q43547" s="32" t="str">
        <f>IF(I43547="OUTSTANDING",'Data Table Volumes'!$B$1-G43547,"NA")</f>
        <v>NA</v>
      </c>
    </row>
    <row r="43548" spans="17:17">
      <c r="Q43548" s="32" t="str">
        <f>IF(I43548="OUTSTANDING",'Data Table Volumes'!$B$1-G43548,"NA")</f>
        <v>NA</v>
      </c>
    </row>
    <row r="43549" spans="17:17">
      <c r="Q43549" s="32" t="str">
        <f>IF(I43549="OUTSTANDING",'Data Table Volumes'!$B$1-G43549,"NA")</f>
        <v>NA</v>
      </c>
    </row>
    <row r="43550" spans="17:17">
      <c r="Q43550" s="32" t="str">
        <f>IF(I43550="OUTSTANDING",'Data Table Volumes'!$B$1-G43550,"NA")</f>
        <v>NA</v>
      </c>
    </row>
    <row r="43551" spans="17:17">
      <c r="Q43551" s="32" t="str">
        <f>IF(I43551="OUTSTANDING",'Data Table Volumes'!$B$1-G43551,"NA")</f>
        <v>NA</v>
      </c>
    </row>
    <row r="43552" spans="17:17">
      <c r="Q43552" s="32" t="str">
        <f>IF(I43552="OUTSTANDING",'Data Table Volumes'!$B$1-G43552,"NA")</f>
        <v>NA</v>
      </c>
    </row>
    <row r="43553" spans="17:17">
      <c r="Q43553" s="32" t="str">
        <f>IF(I43553="OUTSTANDING",'Data Table Volumes'!$B$1-G43553,"NA")</f>
        <v>NA</v>
      </c>
    </row>
    <row r="43554" spans="17:17">
      <c r="Q43554" s="32" t="str">
        <f>IF(I43554="OUTSTANDING",'Data Table Volumes'!$B$1-G43554,"NA")</f>
        <v>NA</v>
      </c>
    </row>
    <row r="43555" spans="17:17">
      <c r="Q43555" s="32" t="str">
        <f>IF(I43555="OUTSTANDING",'Data Table Volumes'!$B$1-G43555,"NA")</f>
        <v>NA</v>
      </c>
    </row>
    <row r="43556" spans="17:17">
      <c r="Q43556" s="32" t="str">
        <f>IF(I43556="OUTSTANDING",'Data Table Volumes'!$B$1-G43556,"NA")</f>
        <v>NA</v>
      </c>
    </row>
    <row r="43557" spans="17:17">
      <c r="Q43557" s="32" t="str">
        <f>IF(I43557="OUTSTANDING",'Data Table Volumes'!$B$1-G43557,"NA")</f>
        <v>NA</v>
      </c>
    </row>
    <row r="43558" spans="17:17">
      <c r="Q43558" s="32" t="str">
        <f>IF(I43558="OUTSTANDING",'Data Table Volumes'!$B$1-G43558,"NA")</f>
        <v>NA</v>
      </c>
    </row>
    <row r="43559" spans="17:17">
      <c r="Q43559" s="32" t="str">
        <f>IF(I43559="OUTSTANDING",'Data Table Volumes'!$B$1-G43559,"NA")</f>
        <v>NA</v>
      </c>
    </row>
    <row r="43560" spans="17:17">
      <c r="Q43560" s="32" t="str">
        <f>IF(I43560="OUTSTANDING",'Data Table Volumes'!$B$1-G43560,"NA")</f>
        <v>NA</v>
      </c>
    </row>
    <row r="43561" spans="17:17">
      <c r="Q43561" s="32" t="str">
        <f>IF(I43561="OUTSTANDING",'Data Table Volumes'!$B$1-G43561,"NA")</f>
        <v>NA</v>
      </c>
    </row>
    <row r="43562" spans="17:17">
      <c r="Q43562" s="32" t="str">
        <f>IF(I43562="OUTSTANDING",'Data Table Volumes'!$B$1-G43562,"NA")</f>
        <v>NA</v>
      </c>
    </row>
    <row r="43563" spans="17:17">
      <c r="Q43563" s="32" t="str">
        <f>IF(I43563="OUTSTANDING",'Data Table Volumes'!$B$1-G43563,"NA")</f>
        <v>NA</v>
      </c>
    </row>
    <row r="43564" spans="17:17">
      <c r="Q43564" s="32" t="str">
        <f>IF(I43564="OUTSTANDING",'Data Table Volumes'!$B$1-G43564,"NA")</f>
        <v>NA</v>
      </c>
    </row>
    <row r="43565" spans="17:17">
      <c r="Q43565" s="32" t="str">
        <f>IF(I43565="OUTSTANDING",'Data Table Volumes'!$B$1-G43565,"NA")</f>
        <v>NA</v>
      </c>
    </row>
    <row r="43566" spans="17:17">
      <c r="Q43566" s="32" t="str">
        <f>IF(I43566="OUTSTANDING",'Data Table Volumes'!$B$1-G43566,"NA")</f>
        <v>NA</v>
      </c>
    </row>
    <row r="43567" spans="17:17">
      <c r="Q43567" s="32" t="str">
        <f>IF(I43567="OUTSTANDING",'Data Table Volumes'!$B$1-G43567,"NA")</f>
        <v>NA</v>
      </c>
    </row>
    <row r="43568" spans="17:17">
      <c r="Q43568" s="32" t="str">
        <f>IF(I43568="OUTSTANDING",'Data Table Volumes'!$B$1-G43568,"NA")</f>
        <v>NA</v>
      </c>
    </row>
    <row r="43569" spans="17:17">
      <c r="Q43569" s="32" t="str">
        <f>IF(I43569="OUTSTANDING",'Data Table Volumes'!$B$1-G43569,"NA")</f>
        <v>NA</v>
      </c>
    </row>
    <row r="43570" spans="17:17">
      <c r="Q43570" s="32" t="str">
        <f>IF(I43570="OUTSTANDING",'Data Table Volumes'!$B$1-G43570,"NA")</f>
        <v>NA</v>
      </c>
    </row>
    <row r="43571" spans="17:17">
      <c r="Q43571" s="32" t="str">
        <f>IF(I43571="OUTSTANDING",'Data Table Volumes'!$B$1-G43571,"NA")</f>
        <v>NA</v>
      </c>
    </row>
    <row r="43572" spans="17:17">
      <c r="Q43572" s="32" t="str">
        <f>IF(I43572="OUTSTANDING",'Data Table Volumes'!$B$1-G43572,"NA")</f>
        <v>NA</v>
      </c>
    </row>
    <row r="43573" spans="17:17">
      <c r="Q43573" s="32" t="str">
        <f>IF(I43573="OUTSTANDING",'Data Table Volumes'!$B$1-G43573,"NA")</f>
        <v>NA</v>
      </c>
    </row>
    <row r="43574" spans="17:17">
      <c r="Q43574" s="32" t="str">
        <f>IF(I43574="OUTSTANDING",'Data Table Volumes'!$B$1-G43574,"NA")</f>
        <v>NA</v>
      </c>
    </row>
    <row r="43575" spans="17:17">
      <c r="Q43575" s="32" t="str">
        <f>IF(I43575="OUTSTANDING",'Data Table Volumes'!$B$1-G43575,"NA")</f>
        <v>NA</v>
      </c>
    </row>
    <row r="43576" spans="17:17">
      <c r="Q43576" s="32" t="str">
        <f>IF(I43576="OUTSTANDING",'Data Table Volumes'!$B$1-G43576,"NA")</f>
        <v>NA</v>
      </c>
    </row>
    <row r="43577" spans="17:17">
      <c r="Q43577" s="32" t="str">
        <f>IF(I43577="OUTSTANDING",'Data Table Volumes'!$B$1-G43577,"NA")</f>
        <v>NA</v>
      </c>
    </row>
    <row r="43578" spans="17:17">
      <c r="Q43578" s="32" t="str">
        <f>IF(I43578="OUTSTANDING",'Data Table Volumes'!$B$1-G43578,"NA")</f>
        <v>NA</v>
      </c>
    </row>
    <row r="43579" spans="17:17">
      <c r="Q43579" s="32" t="str">
        <f>IF(I43579="OUTSTANDING",'Data Table Volumes'!$B$1-G43579,"NA")</f>
        <v>NA</v>
      </c>
    </row>
    <row r="43580" spans="17:17">
      <c r="Q43580" s="32" t="str">
        <f>IF(I43580="OUTSTANDING",'Data Table Volumes'!$B$1-G43580,"NA")</f>
        <v>NA</v>
      </c>
    </row>
    <row r="43581" spans="17:17">
      <c r="Q43581" s="32" t="str">
        <f>IF(I43581="OUTSTANDING",'Data Table Volumes'!$B$1-G43581,"NA")</f>
        <v>NA</v>
      </c>
    </row>
    <row r="43582" spans="17:17">
      <c r="Q43582" s="32" t="str">
        <f>IF(I43582="OUTSTANDING",'Data Table Volumes'!$B$1-G43582,"NA")</f>
        <v>NA</v>
      </c>
    </row>
    <row r="43583" spans="17:17">
      <c r="Q43583" s="32" t="str">
        <f>IF(I43583="OUTSTANDING",'Data Table Volumes'!$B$1-G43583,"NA")</f>
        <v>NA</v>
      </c>
    </row>
    <row r="43584" spans="17:17">
      <c r="Q43584" s="32" t="str">
        <f>IF(I43584="OUTSTANDING",'Data Table Volumes'!$B$1-G43584,"NA")</f>
        <v>NA</v>
      </c>
    </row>
    <row r="43585" spans="17:17">
      <c r="Q43585" s="32" t="str">
        <f>IF(I43585="OUTSTANDING",'Data Table Volumes'!$B$1-G43585,"NA")</f>
        <v>NA</v>
      </c>
    </row>
    <row r="43586" spans="17:17">
      <c r="Q43586" s="32" t="str">
        <f>IF(I43586="OUTSTANDING",'Data Table Volumes'!$B$1-G43586,"NA")</f>
        <v>NA</v>
      </c>
    </row>
    <row r="43587" spans="17:17">
      <c r="Q43587" s="32" t="str">
        <f>IF(I43587="OUTSTANDING",'Data Table Volumes'!$B$1-G43587,"NA")</f>
        <v>NA</v>
      </c>
    </row>
    <row r="43588" spans="17:17">
      <c r="Q43588" s="32" t="str">
        <f>IF(I43588="OUTSTANDING",'Data Table Volumes'!$B$1-G43588,"NA")</f>
        <v>NA</v>
      </c>
    </row>
    <row r="43589" spans="17:17">
      <c r="Q43589" s="32" t="str">
        <f>IF(I43589="OUTSTANDING",'Data Table Volumes'!$B$1-G43589,"NA")</f>
        <v>NA</v>
      </c>
    </row>
    <row r="43590" spans="17:17">
      <c r="Q43590" s="32" t="str">
        <f>IF(I43590="OUTSTANDING",'Data Table Volumes'!$B$1-G43590,"NA")</f>
        <v>NA</v>
      </c>
    </row>
    <row r="43591" spans="17:17">
      <c r="Q43591" s="32" t="str">
        <f>IF(I43591="OUTSTANDING",'Data Table Volumes'!$B$1-G43591,"NA")</f>
        <v>NA</v>
      </c>
    </row>
    <row r="43592" spans="17:17">
      <c r="Q43592" s="32" t="str">
        <f>IF(I43592="OUTSTANDING",'Data Table Volumes'!$B$1-G43592,"NA")</f>
        <v>NA</v>
      </c>
    </row>
    <row r="43593" spans="17:17">
      <c r="Q43593" s="32" t="str">
        <f>IF(I43593="OUTSTANDING",'Data Table Volumes'!$B$1-G43593,"NA")</f>
        <v>NA</v>
      </c>
    </row>
    <row r="43594" spans="17:17">
      <c r="Q43594" s="32" t="str">
        <f>IF(I43594="OUTSTANDING",'Data Table Volumes'!$B$1-G43594,"NA")</f>
        <v>NA</v>
      </c>
    </row>
    <row r="43595" spans="17:17">
      <c r="Q43595" s="32" t="str">
        <f>IF(I43595="OUTSTANDING",'Data Table Volumes'!$B$1-G43595,"NA")</f>
        <v>NA</v>
      </c>
    </row>
    <row r="43596" spans="17:17">
      <c r="Q43596" s="32" t="str">
        <f>IF(I43596="OUTSTANDING",'Data Table Volumes'!$B$1-G43596,"NA")</f>
        <v>NA</v>
      </c>
    </row>
    <row r="43597" spans="17:17">
      <c r="Q43597" s="32" t="str">
        <f>IF(I43597="OUTSTANDING",'Data Table Volumes'!$B$1-G43597,"NA")</f>
        <v>NA</v>
      </c>
    </row>
    <row r="43598" spans="17:17">
      <c r="Q43598" s="32" t="str">
        <f>IF(I43598="OUTSTANDING",'Data Table Volumes'!$B$1-G43598,"NA")</f>
        <v>NA</v>
      </c>
    </row>
    <row r="43599" spans="17:17">
      <c r="Q43599" s="32" t="str">
        <f>IF(I43599="OUTSTANDING",'Data Table Volumes'!$B$1-G43599,"NA")</f>
        <v>NA</v>
      </c>
    </row>
    <row r="43600" spans="17:17">
      <c r="Q43600" s="32" t="str">
        <f>IF(I43600="OUTSTANDING",'Data Table Volumes'!$B$1-G43600,"NA")</f>
        <v>NA</v>
      </c>
    </row>
    <row r="43601" spans="17:17">
      <c r="Q43601" s="32" t="str">
        <f>IF(I43601="OUTSTANDING",'Data Table Volumes'!$B$1-G43601,"NA")</f>
        <v>NA</v>
      </c>
    </row>
    <row r="43602" spans="17:17">
      <c r="Q43602" s="32" t="str">
        <f>IF(I43602="OUTSTANDING",'Data Table Volumes'!$B$1-G43602,"NA")</f>
        <v>NA</v>
      </c>
    </row>
    <row r="43603" spans="17:17">
      <c r="Q43603" s="32" t="str">
        <f>IF(I43603="OUTSTANDING",'Data Table Volumes'!$B$1-G43603,"NA")</f>
        <v>NA</v>
      </c>
    </row>
    <row r="43604" spans="17:17">
      <c r="Q43604" s="32" t="str">
        <f>IF(I43604="OUTSTANDING",'Data Table Volumes'!$B$1-G43604,"NA")</f>
        <v>NA</v>
      </c>
    </row>
    <row r="43605" spans="17:17">
      <c r="Q43605" s="32" t="str">
        <f>IF(I43605="OUTSTANDING",'Data Table Volumes'!$B$1-G43605,"NA")</f>
        <v>NA</v>
      </c>
    </row>
    <row r="43606" spans="17:17">
      <c r="Q43606" s="32" t="str">
        <f>IF(I43606="OUTSTANDING",'Data Table Volumes'!$B$1-G43606,"NA")</f>
        <v>NA</v>
      </c>
    </row>
    <row r="43607" spans="17:17">
      <c r="Q43607" s="32" t="str">
        <f>IF(I43607="OUTSTANDING",'Data Table Volumes'!$B$1-G43607,"NA")</f>
        <v>NA</v>
      </c>
    </row>
    <row r="43608" spans="17:17">
      <c r="Q43608" s="32" t="str">
        <f>IF(I43608="OUTSTANDING",'Data Table Volumes'!$B$1-G43608,"NA")</f>
        <v>NA</v>
      </c>
    </row>
    <row r="43609" spans="17:17">
      <c r="Q43609" s="32" t="str">
        <f>IF(I43609="OUTSTANDING",'Data Table Volumes'!$B$1-G43609,"NA")</f>
        <v>NA</v>
      </c>
    </row>
    <row r="43610" spans="17:17">
      <c r="Q43610" s="32" t="str">
        <f>IF(I43610="OUTSTANDING",'Data Table Volumes'!$B$1-G43610,"NA")</f>
        <v>NA</v>
      </c>
    </row>
    <row r="43611" spans="17:17">
      <c r="Q43611" s="32" t="str">
        <f>IF(I43611="OUTSTANDING",'Data Table Volumes'!$B$1-G43611,"NA")</f>
        <v>NA</v>
      </c>
    </row>
    <row r="43612" spans="17:17">
      <c r="Q43612" s="32" t="str">
        <f>IF(I43612="OUTSTANDING",'Data Table Volumes'!$B$1-G43612,"NA")</f>
        <v>NA</v>
      </c>
    </row>
    <row r="43613" spans="17:17">
      <c r="Q43613" s="32" t="str">
        <f>IF(I43613="OUTSTANDING",'Data Table Volumes'!$B$1-G43613,"NA")</f>
        <v>NA</v>
      </c>
    </row>
    <row r="43614" spans="17:17">
      <c r="Q43614" s="32" t="str">
        <f>IF(I43614="OUTSTANDING",'Data Table Volumes'!$B$1-G43614,"NA")</f>
        <v>NA</v>
      </c>
    </row>
    <row r="43615" spans="17:17">
      <c r="Q43615" s="32" t="str">
        <f>IF(I43615="OUTSTANDING",'Data Table Volumes'!$B$1-G43615,"NA")</f>
        <v>NA</v>
      </c>
    </row>
    <row r="43616" spans="17:17">
      <c r="Q43616" s="32" t="str">
        <f>IF(I43616="OUTSTANDING",'Data Table Volumes'!$B$1-G43616,"NA")</f>
        <v>NA</v>
      </c>
    </row>
    <row r="43617" spans="17:17">
      <c r="Q43617" s="32" t="str">
        <f>IF(I43617="OUTSTANDING",'Data Table Volumes'!$B$1-G43617,"NA")</f>
        <v>NA</v>
      </c>
    </row>
    <row r="43618" spans="17:17">
      <c r="Q43618" s="32" t="str">
        <f>IF(I43618="OUTSTANDING",'Data Table Volumes'!$B$1-G43618,"NA")</f>
        <v>NA</v>
      </c>
    </row>
    <row r="43619" spans="17:17">
      <c r="Q43619" s="32" t="str">
        <f>IF(I43619="OUTSTANDING",'Data Table Volumes'!$B$1-G43619,"NA")</f>
        <v>NA</v>
      </c>
    </row>
    <row r="43620" spans="17:17">
      <c r="Q43620" s="32" t="str">
        <f>IF(I43620="OUTSTANDING",'Data Table Volumes'!$B$1-G43620,"NA")</f>
        <v>NA</v>
      </c>
    </row>
    <row r="43621" spans="17:17">
      <c r="Q43621" s="32" t="str">
        <f>IF(I43621="OUTSTANDING",'Data Table Volumes'!$B$1-G43621,"NA")</f>
        <v>NA</v>
      </c>
    </row>
    <row r="43622" spans="17:17">
      <c r="Q43622" s="32" t="str">
        <f>IF(I43622="OUTSTANDING",'Data Table Volumes'!$B$1-G43622,"NA")</f>
        <v>NA</v>
      </c>
    </row>
    <row r="43623" spans="17:17">
      <c r="Q43623" s="32" t="str">
        <f>IF(I43623="OUTSTANDING",'Data Table Volumes'!$B$1-G43623,"NA")</f>
        <v>NA</v>
      </c>
    </row>
    <row r="43624" spans="17:17">
      <c r="Q43624" s="32" t="str">
        <f>IF(I43624="OUTSTANDING",'Data Table Volumes'!$B$1-G43624,"NA")</f>
        <v>NA</v>
      </c>
    </row>
    <row r="43625" spans="17:17">
      <c r="Q43625" s="32" t="str">
        <f>IF(I43625="OUTSTANDING",'Data Table Volumes'!$B$1-G43625,"NA")</f>
        <v>NA</v>
      </c>
    </row>
    <row r="43626" spans="17:17">
      <c r="Q43626" s="32" t="str">
        <f>IF(I43626="OUTSTANDING",'Data Table Volumes'!$B$1-G43626,"NA")</f>
        <v>NA</v>
      </c>
    </row>
    <row r="43627" spans="17:17">
      <c r="Q43627" s="32" t="str">
        <f>IF(I43627="OUTSTANDING",'Data Table Volumes'!$B$1-G43627,"NA")</f>
        <v>NA</v>
      </c>
    </row>
    <row r="43628" spans="17:17">
      <c r="Q43628" s="32" t="str">
        <f>IF(I43628="OUTSTANDING",'Data Table Volumes'!$B$1-G43628,"NA")</f>
        <v>NA</v>
      </c>
    </row>
    <row r="43629" spans="17:17">
      <c r="Q43629" s="32" t="str">
        <f>IF(I43629="OUTSTANDING",'Data Table Volumes'!$B$1-G43629,"NA")</f>
        <v>NA</v>
      </c>
    </row>
    <row r="43630" spans="17:17">
      <c r="Q43630" s="32" t="str">
        <f>IF(I43630="OUTSTANDING",'Data Table Volumes'!$B$1-G43630,"NA")</f>
        <v>NA</v>
      </c>
    </row>
    <row r="43631" spans="17:17">
      <c r="Q43631" s="32" t="str">
        <f>IF(I43631="OUTSTANDING",'Data Table Volumes'!$B$1-G43631,"NA")</f>
        <v>NA</v>
      </c>
    </row>
    <row r="43632" spans="17:17">
      <c r="Q43632" s="32" t="str">
        <f>IF(I43632="OUTSTANDING",'Data Table Volumes'!$B$1-G43632,"NA")</f>
        <v>NA</v>
      </c>
    </row>
    <row r="43633" spans="17:17">
      <c r="Q43633" s="32" t="str">
        <f>IF(I43633="OUTSTANDING",'Data Table Volumes'!$B$1-G43633,"NA")</f>
        <v>NA</v>
      </c>
    </row>
    <row r="43634" spans="17:17">
      <c r="Q43634" s="32" t="str">
        <f>IF(I43634="OUTSTANDING",'Data Table Volumes'!$B$1-G43634,"NA")</f>
        <v>NA</v>
      </c>
    </row>
    <row r="43635" spans="17:17">
      <c r="Q43635" s="32" t="str">
        <f>IF(I43635="OUTSTANDING",'Data Table Volumes'!$B$1-G43635,"NA")</f>
        <v>NA</v>
      </c>
    </row>
    <row r="43636" spans="17:17">
      <c r="Q43636" s="32" t="str">
        <f>IF(I43636="OUTSTANDING",'Data Table Volumes'!$B$1-G43636,"NA")</f>
        <v>NA</v>
      </c>
    </row>
    <row r="43637" spans="17:17">
      <c r="Q43637" s="32" t="str">
        <f>IF(I43637="OUTSTANDING",'Data Table Volumes'!$B$1-G43637,"NA")</f>
        <v>NA</v>
      </c>
    </row>
    <row r="43638" spans="17:17">
      <c r="Q43638" s="32" t="str">
        <f>IF(I43638="OUTSTANDING",'Data Table Volumes'!$B$1-G43638,"NA")</f>
        <v>NA</v>
      </c>
    </row>
    <row r="43639" spans="17:17">
      <c r="Q43639" s="32" t="str">
        <f>IF(I43639="OUTSTANDING",'Data Table Volumes'!$B$1-G43639,"NA")</f>
        <v>NA</v>
      </c>
    </row>
    <row r="43640" spans="17:17">
      <c r="Q43640" s="32" t="str">
        <f>IF(I43640="OUTSTANDING",'Data Table Volumes'!$B$1-G43640,"NA")</f>
        <v>NA</v>
      </c>
    </row>
    <row r="43641" spans="17:17">
      <c r="Q43641" s="32" t="str">
        <f>IF(I43641="OUTSTANDING",'Data Table Volumes'!$B$1-G43641,"NA")</f>
        <v>NA</v>
      </c>
    </row>
    <row r="43642" spans="17:17">
      <c r="Q43642" s="32" t="str">
        <f>IF(I43642="OUTSTANDING",'Data Table Volumes'!$B$1-G43642,"NA")</f>
        <v>NA</v>
      </c>
    </row>
    <row r="43643" spans="17:17">
      <c r="Q43643" s="32" t="str">
        <f>IF(I43643="OUTSTANDING",'Data Table Volumes'!$B$1-G43643,"NA")</f>
        <v>NA</v>
      </c>
    </row>
    <row r="43644" spans="17:17">
      <c r="Q43644" s="32" t="str">
        <f>IF(I43644="OUTSTANDING",'Data Table Volumes'!$B$1-G43644,"NA")</f>
        <v>NA</v>
      </c>
    </row>
    <row r="43645" spans="17:17">
      <c r="Q43645" s="32" t="str">
        <f>IF(I43645="OUTSTANDING",'Data Table Volumes'!$B$1-G43645,"NA")</f>
        <v>NA</v>
      </c>
    </row>
    <row r="43646" spans="17:17">
      <c r="Q43646" s="32" t="str">
        <f>IF(I43646="OUTSTANDING",'Data Table Volumes'!$B$1-G43646,"NA")</f>
        <v>NA</v>
      </c>
    </row>
    <row r="43647" spans="17:17">
      <c r="Q43647" s="32" t="str">
        <f>IF(I43647="OUTSTANDING",'Data Table Volumes'!$B$1-G43647,"NA")</f>
        <v>NA</v>
      </c>
    </row>
    <row r="43648" spans="17:17">
      <c r="Q43648" s="32" t="str">
        <f>IF(I43648="OUTSTANDING",'Data Table Volumes'!$B$1-G43648,"NA")</f>
        <v>NA</v>
      </c>
    </row>
    <row r="43649" spans="17:17">
      <c r="Q43649" s="32" t="str">
        <f>IF(I43649="OUTSTANDING",'Data Table Volumes'!$B$1-G43649,"NA")</f>
        <v>NA</v>
      </c>
    </row>
    <row r="43650" spans="17:17">
      <c r="Q43650" s="32" t="str">
        <f>IF(I43650="OUTSTANDING",'Data Table Volumes'!$B$1-G43650,"NA")</f>
        <v>NA</v>
      </c>
    </row>
    <row r="43651" spans="17:17">
      <c r="Q43651" s="32" t="str">
        <f>IF(I43651="OUTSTANDING",'Data Table Volumes'!$B$1-G43651,"NA")</f>
        <v>NA</v>
      </c>
    </row>
    <row r="43652" spans="17:17">
      <c r="Q43652" s="32" t="str">
        <f>IF(I43652="OUTSTANDING",'Data Table Volumes'!$B$1-G43652,"NA")</f>
        <v>NA</v>
      </c>
    </row>
    <row r="43653" spans="17:17">
      <c r="Q43653" s="32" t="str">
        <f>IF(I43653="OUTSTANDING",'Data Table Volumes'!$B$1-G43653,"NA")</f>
        <v>NA</v>
      </c>
    </row>
    <row r="43654" spans="17:17">
      <c r="Q43654" s="32" t="str">
        <f>IF(I43654="OUTSTANDING",'Data Table Volumes'!$B$1-G43654,"NA")</f>
        <v>NA</v>
      </c>
    </row>
    <row r="43655" spans="17:17">
      <c r="Q43655" s="32" t="str">
        <f>IF(I43655="OUTSTANDING",'Data Table Volumes'!$B$1-G43655,"NA")</f>
        <v>NA</v>
      </c>
    </row>
    <row r="43656" spans="17:17">
      <c r="Q43656" s="32" t="str">
        <f>IF(I43656="OUTSTANDING",'Data Table Volumes'!$B$1-G43656,"NA")</f>
        <v>NA</v>
      </c>
    </row>
    <row r="43657" spans="17:17">
      <c r="Q43657" s="32" t="str">
        <f>IF(I43657="OUTSTANDING",'Data Table Volumes'!$B$1-G43657,"NA")</f>
        <v>NA</v>
      </c>
    </row>
    <row r="43658" spans="17:17">
      <c r="Q43658" s="32" t="str">
        <f>IF(I43658="OUTSTANDING",'Data Table Volumes'!$B$1-G43658,"NA")</f>
        <v>NA</v>
      </c>
    </row>
    <row r="43659" spans="17:17">
      <c r="Q43659" s="32" t="str">
        <f>IF(I43659="OUTSTANDING",'Data Table Volumes'!$B$1-G43659,"NA")</f>
        <v>NA</v>
      </c>
    </row>
    <row r="43660" spans="17:17">
      <c r="Q43660" s="32" t="str">
        <f>IF(I43660="OUTSTANDING",'Data Table Volumes'!$B$1-G43660,"NA")</f>
        <v>NA</v>
      </c>
    </row>
    <row r="43661" spans="17:17">
      <c r="Q43661" s="32" t="str">
        <f>IF(I43661="OUTSTANDING",'Data Table Volumes'!$B$1-G43661,"NA")</f>
        <v>NA</v>
      </c>
    </row>
    <row r="43662" spans="17:17">
      <c r="Q43662" s="32" t="str">
        <f>IF(I43662="OUTSTANDING",'Data Table Volumes'!$B$1-G43662,"NA")</f>
        <v>NA</v>
      </c>
    </row>
    <row r="43663" spans="17:17">
      <c r="Q43663" s="32" t="str">
        <f>IF(I43663="OUTSTANDING",'Data Table Volumes'!$B$1-G43663,"NA")</f>
        <v>NA</v>
      </c>
    </row>
    <row r="43664" spans="17:17">
      <c r="Q43664" s="32" t="str">
        <f>IF(I43664="OUTSTANDING",'Data Table Volumes'!$B$1-G43664,"NA")</f>
        <v>NA</v>
      </c>
    </row>
    <row r="43665" spans="17:17">
      <c r="Q43665" s="32" t="str">
        <f>IF(I43665="OUTSTANDING",'Data Table Volumes'!$B$1-G43665,"NA")</f>
        <v>NA</v>
      </c>
    </row>
    <row r="43666" spans="17:17">
      <c r="Q43666" s="32" t="str">
        <f>IF(I43666="OUTSTANDING",'Data Table Volumes'!$B$1-G43666,"NA")</f>
        <v>NA</v>
      </c>
    </row>
    <row r="43667" spans="17:17">
      <c r="Q43667" s="32" t="str">
        <f>IF(I43667="OUTSTANDING",'Data Table Volumes'!$B$1-G43667,"NA")</f>
        <v>NA</v>
      </c>
    </row>
    <row r="43668" spans="17:17">
      <c r="Q43668" s="32" t="str">
        <f>IF(I43668="OUTSTANDING",'Data Table Volumes'!$B$1-G43668,"NA")</f>
        <v>NA</v>
      </c>
    </row>
    <row r="43669" spans="17:17">
      <c r="Q43669" s="32" t="str">
        <f>IF(I43669="OUTSTANDING",'Data Table Volumes'!$B$1-G43669,"NA")</f>
        <v>NA</v>
      </c>
    </row>
    <row r="43670" spans="17:17">
      <c r="Q43670" s="32" t="str">
        <f>IF(I43670="OUTSTANDING",'Data Table Volumes'!$B$1-G43670,"NA")</f>
        <v>NA</v>
      </c>
    </row>
    <row r="43671" spans="17:17">
      <c r="Q43671" s="32" t="str">
        <f>IF(I43671="OUTSTANDING",'Data Table Volumes'!$B$1-G43671,"NA")</f>
        <v>NA</v>
      </c>
    </row>
    <row r="43672" spans="17:17">
      <c r="Q43672" s="32" t="str">
        <f>IF(I43672="OUTSTANDING",'Data Table Volumes'!$B$1-G43672,"NA")</f>
        <v>NA</v>
      </c>
    </row>
    <row r="43673" spans="17:17">
      <c r="Q43673" s="32" t="str">
        <f>IF(I43673="OUTSTANDING",'Data Table Volumes'!$B$1-G43673,"NA")</f>
        <v>NA</v>
      </c>
    </row>
    <row r="43674" spans="17:17">
      <c r="Q43674" s="32" t="str">
        <f>IF(I43674="OUTSTANDING",'Data Table Volumes'!$B$1-G43674,"NA")</f>
        <v>NA</v>
      </c>
    </row>
    <row r="43675" spans="17:17">
      <c r="Q43675" s="32" t="str">
        <f>IF(I43675="OUTSTANDING",'Data Table Volumes'!$B$1-G43675,"NA")</f>
        <v>NA</v>
      </c>
    </row>
    <row r="43676" spans="17:17">
      <c r="Q43676" s="32" t="str">
        <f>IF(I43676="OUTSTANDING",'Data Table Volumes'!$B$1-G43676,"NA")</f>
        <v>NA</v>
      </c>
    </row>
    <row r="43677" spans="17:17">
      <c r="Q43677" s="32" t="str">
        <f>IF(I43677="OUTSTANDING",'Data Table Volumes'!$B$1-G43677,"NA")</f>
        <v>NA</v>
      </c>
    </row>
    <row r="43678" spans="17:17">
      <c r="Q43678" s="32" t="str">
        <f>IF(I43678="OUTSTANDING",'Data Table Volumes'!$B$1-G43678,"NA")</f>
        <v>NA</v>
      </c>
    </row>
    <row r="43679" spans="17:17">
      <c r="Q43679" s="32" t="str">
        <f>IF(I43679="OUTSTANDING",'Data Table Volumes'!$B$1-G43679,"NA")</f>
        <v>NA</v>
      </c>
    </row>
    <row r="43680" spans="17:17">
      <c r="Q43680" s="32" t="str">
        <f>IF(I43680="OUTSTANDING",'Data Table Volumes'!$B$1-G43680,"NA")</f>
        <v>NA</v>
      </c>
    </row>
    <row r="43681" spans="17:17">
      <c r="Q43681" s="32" t="str">
        <f>IF(I43681="OUTSTANDING",'Data Table Volumes'!$B$1-G43681,"NA")</f>
        <v>NA</v>
      </c>
    </row>
    <row r="43682" spans="17:17">
      <c r="Q43682" s="32" t="str">
        <f>IF(I43682="OUTSTANDING",'Data Table Volumes'!$B$1-G43682,"NA")</f>
        <v>NA</v>
      </c>
    </row>
    <row r="43683" spans="17:17">
      <c r="Q43683" s="32" t="str">
        <f>IF(I43683="OUTSTANDING",'Data Table Volumes'!$B$1-G43683,"NA")</f>
        <v>NA</v>
      </c>
    </row>
    <row r="43684" spans="17:17">
      <c r="Q43684" s="32" t="str">
        <f>IF(I43684="OUTSTANDING",'Data Table Volumes'!$B$1-G43684,"NA")</f>
        <v>NA</v>
      </c>
    </row>
    <row r="43685" spans="17:17">
      <c r="Q43685" s="32" t="str">
        <f>IF(I43685="OUTSTANDING",'Data Table Volumes'!$B$1-G43685,"NA")</f>
        <v>NA</v>
      </c>
    </row>
    <row r="43686" spans="17:17">
      <c r="Q43686" s="32" t="str">
        <f>IF(I43686="OUTSTANDING",'Data Table Volumes'!$B$1-G43686,"NA")</f>
        <v>NA</v>
      </c>
    </row>
    <row r="43687" spans="17:17">
      <c r="Q43687" s="32" t="str">
        <f>IF(I43687="OUTSTANDING",'Data Table Volumes'!$B$1-G43687,"NA")</f>
        <v>NA</v>
      </c>
    </row>
    <row r="43688" spans="17:17">
      <c r="Q43688" s="32" t="str">
        <f>IF(I43688="OUTSTANDING",'Data Table Volumes'!$B$1-G43688,"NA")</f>
        <v>NA</v>
      </c>
    </row>
    <row r="43689" spans="17:17">
      <c r="Q43689" s="32" t="str">
        <f>IF(I43689="OUTSTANDING",'Data Table Volumes'!$B$1-G43689,"NA")</f>
        <v>NA</v>
      </c>
    </row>
    <row r="43690" spans="17:17">
      <c r="Q43690" s="32" t="str">
        <f>IF(I43690="OUTSTANDING",'Data Table Volumes'!$B$1-G43690,"NA")</f>
        <v>NA</v>
      </c>
    </row>
    <row r="43691" spans="17:17">
      <c r="Q43691" s="32" t="str">
        <f>IF(I43691="OUTSTANDING",'Data Table Volumes'!$B$1-G43691,"NA")</f>
        <v>NA</v>
      </c>
    </row>
    <row r="43692" spans="17:17">
      <c r="Q43692" s="32" t="str">
        <f>IF(I43692="OUTSTANDING",'Data Table Volumes'!$B$1-G43692,"NA")</f>
        <v>NA</v>
      </c>
    </row>
    <row r="43693" spans="17:17">
      <c r="Q43693" s="32" t="str">
        <f>IF(I43693="OUTSTANDING",'Data Table Volumes'!$B$1-G43693,"NA")</f>
        <v>NA</v>
      </c>
    </row>
    <row r="43694" spans="17:17">
      <c r="Q43694" s="32" t="str">
        <f>IF(I43694="OUTSTANDING",'Data Table Volumes'!$B$1-G43694,"NA")</f>
        <v>NA</v>
      </c>
    </row>
    <row r="43695" spans="17:17">
      <c r="Q43695" s="32" t="str">
        <f>IF(I43695="OUTSTANDING",'Data Table Volumes'!$B$1-G43695,"NA")</f>
        <v>NA</v>
      </c>
    </row>
    <row r="43696" spans="17:17">
      <c r="Q43696" s="32" t="str">
        <f>IF(I43696="OUTSTANDING",'Data Table Volumes'!$B$1-G43696,"NA")</f>
        <v>NA</v>
      </c>
    </row>
    <row r="43697" spans="17:17">
      <c r="Q43697" s="32" t="str">
        <f>IF(I43697="OUTSTANDING",'Data Table Volumes'!$B$1-G43697,"NA")</f>
        <v>NA</v>
      </c>
    </row>
    <row r="43698" spans="17:17">
      <c r="Q43698" s="32" t="str">
        <f>IF(I43698="OUTSTANDING",'Data Table Volumes'!$B$1-G43698,"NA")</f>
        <v>NA</v>
      </c>
    </row>
    <row r="43699" spans="17:17">
      <c r="Q43699" s="32" t="str">
        <f>IF(I43699="OUTSTANDING",'Data Table Volumes'!$B$1-G43699,"NA")</f>
        <v>NA</v>
      </c>
    </row>
    <row r="43700" spans="17:17">
      <c r="Q43700" s="32" t="str">
        <f>IF(I43700="OUTSTANDING",'Data Table Volumes'!$B$1-G43700,"NA")</f>
        <v>NA</v>
      </c>
    </row>
    <row r="43701" spans="17:17">
      <c r="Q43701" s="32" t="str">
        <f>IF(I43701="OUTSTANDING",'Data Table Volumes'!$B$1-G43701,"NA")</f>
        <v>NA</v>
      </c>
    </row>
    <row r="43702" spans="17:17">
      <c r="Q43702" s="32" t="str">
        <f>IF(I43702="OUTSTANDING",'Data Table Volumes'!$B$1-G43702,"NA")</f>
        <v>NA</v>
      </c>
    </row>
    <row r="43703" spans="17:17">
      <c r="Q43703" s="32" t="str">
        <f>IF(I43703="OUTSTANDING",'Data Table Volumes'!$B$1-G43703,"NA")</f>
        <v>NA</v>
      </c>
    </row>
    <row r="43704" spans="17:17">
      <c r="Q43704" s="32" t="str">
        <f>IF(I43704="OUTSTANDING",'Data Table Volumes'!$B$1-G43704,"NA")</f>
        <v>NA</v>
      </c>
    </row>
    <row r="43705" spans="17:17">
      <c r="Q43705" s="32" t="str">
        <f>IF(I43705="OUTSTANDING",'Data Table Volumes'!$B$1-G43705,"NA")</f>
        <v>NA</v>
      </c>
    </row>
    <row r="43706" spans="17:17">
      <c r="Q43706" s="32" t="str">
        <f>IF(I43706="OUTSTANDING",'Data Table Volumes'!$B$1-G43706,"NA")</f>
        <v>NA</v>
      </c>
    </row>
    <row r="43707" spans="17:17">
      <c r="Q43707" s="32" t="str">
        <f>IF(I43707="OUTSTANDING",'Data Table Volumes'!$B$1-G43707,"NA")</f>
        <v>NA</v>
      </c>
    </row>
    <row r="43708" spans="17:17">
      <c r="Q43708" s="32" t="str">
        <f>IF(I43708="OUTSTANDING",'Data Table Volumes'!$B$1-G43708,"NA")</f>
        <v>NA</v>
      </c>
    </row>
    <row r="43709" spans="17:17">
      <c r="Q43709" s="32" t="str">
        <f>IF(I43709="OUTSTANDING",'Data Table Volumes'!$B$1-G43709,"NA")</f>
        <v>NA</v>
      </c>
    </row>
    <row r="43710" spans="17:17">
      <c r="Q43710" s="32" t="str">
        <f>IF(I43710="OUTSTANDING",'Data Table Volumes'!$B$1-G43710,"NA")</f>
        <v>NA</v>
      </c>
    </row>
    <row r="43711" spans="17:17">
      <c r="Q43711" s="32" t="str">
        <f>IF(I43711="OUTSTANDING",'Data Table Volumes'!$B$1-G43711,"NA")</f>
        <v>NA</v>
      </c>
    </row>
    <row r="43712" spans="17:17">
      <c r="Q43712" s="32" t="str">
        <f>IF(I43712="OUTSTANDING",'Data Table Volumes'!$B$1-G43712,"NA")</f>
        <v>NA</v>
      </c>
    </row>
    <row r="43713" spans="17:17">
      <c r="Q43713" s="32" t="str">
        <f>IF(I43713="OUTSTANDING",'Data Table Volumes'!$B$1-G43713,"NA")</f>
        <v>NA</v>
      </c>
    </row>
    <row r="43714" spans="17:17">
      <c r="Q43714" s="32" t="str">
        <f>IF(I43714="OUTSTANDING",'Data Table Volumes'!$B$1-G43714,"NA")</f>
        <v>NA</v>
      </c>
    </row>
    <row r="43715" spans="17:17">
      <c r="Q43715" s="32" t="str">
        <f>IF(I43715="OUTSTANDING",'Data Table Volumes'!$B$1-G43715,"NA")</f>
        <v>NA</v>
      </c>
    </row>
    <row r="43716" spans="17:17">
      <c r="Q43716" s="32" t="str">
        <f>IF(I43716="OUTSTANDING",'Data Table Volumes'!$B$1-G43716,"NA")</f>
        <v>NA</v>
      </c>
    </row>
    <row r="43717" spans="17:17">
      <c r="Q43717" s="32" t="str">
        <f>IF(I43717="OUTSTANDING",'Data Table Volumes'!$B$1-G43717,"NA")</f>
        <v>NA</v>
      </c>
    </row>
    <row r="43718" spans="17:17">
      <c r="Q43718" s="32" t="str">
        <f>IF(I43718="OUTSTANDING",'Data Table Volumes'!$B$1-G43718,"NA")</f>
        <v>NA</v>
      </c>
    </row>
    <row r="43719" spans="17:17">
      <c r="Q43719" s="32" t="str">
        <f>IF(I43719="OUTSTANDING",'Data Table Volumes'!$B$1-G43719,"NA")</f>
        <v>NA</v>
      </c>
    </row>
    <row r="43720" spans="17:17">
      <c r="Q43720" s="32" t="str">
        <f>IF(I43720="OUTSTANDING",'Data Table Volumes'!$B$1-G43720,"NA")</f>
        <v>NA</v>
      </c>
    </row>
    <row r="43721" spans="17:17">
      <c r="Q43721" s="32" t="str">
        <f>IF(I43721="OUTSTANDING",'Data Table Volumes'!$B$1-G43721,"NA")</f>
        <v>NA</v>
      </c>
    </row>
    <row r="43722" spans="17:17">
      <c r="Q43722" s="32" t="str">
        <f>IF(I43722="OUTSTANDING",'Data Table Volumes'!$B$1-G43722,"NA")</f>
        <v>NA</v>
      </c>
    </row>
    <row r="43723" spans="17:17">
      <c r="Q43723" s="32" t="str">
        <f>IF(I43723="OUTSTANDING",'Data Table Volumes'!$B$1-G43723,"NA")</f>
        <v>NA</v>
      </c>
    </row>
    <row r="43724" spans="17:17">
      <c r="Q43724" s="32" t="str">
        <f>IF(I43724="OUTSTANDING",'Data Table Volumes'!$B$1-G43724,"NA")</f>
        <v>NA</v>
      </c>
    </row>
    <row r="43725" spans="17:17">
      <c r="Q43725" s="32" t="str">
        <f>IF(I43725="OUTSTANDING",'Data Table Volumes'!$B$1-G43725,"NA")</f>
        <v>NA</v>
      </c>
    </row>
    <row r="43726" spans="17:17">
      <c r="Q43726" s="32" t="str">
        <f>IF(I43726="OUTSTANDING",'Data Table Volumes'!$B$1-G43726,"NA")</f>
        <v>NA</v>
      </c>
    </row>
    <row r="43727" spans="17:17">
      <c r="Q43727" s="32" t="str">
        <f>IF(I43727="OUTSTANDING",'Data Table Volumes'!$B$1-G43727,"NA")</f>
        <v>NA</v>
      </c>
    </row>
    <row r="43728" spans="17:17">
      <c r="Q43728" s="32" t="str">
        <f>IF(I43728="OUTSTANDING",'Data Table Volumes'!$B$1-G43728,"NA")</f>
        <v>NA</v>
      </c>
    </row>
    <row r="43729" spans="17:17">
      <c r="Q43729" s="32" t="str">
        <f>IF(I43729="OUTSTANDING",'Data Table Volumes'!$B$1-G43729,"NA")</f>
        <v>NA</v>
      </c>
    </row>
    <row r="43730" spans="17:17">
      <c r="Q43730" s="32" t="str">
        <f>IF(I43730="OUTSTANDING",'Data Table Volumes'!$B$1-G43730,"NA")</f>
        <v>NA</v>
      </c>
    </row>
    <row r="43731" spans="17:17">
      <c r="Q43731" s="32" t="str">
        <f>IF(I43731="OUTSTANDING",'Data Table Volumes'!$B$1-G43731,"NA")</f>
        <v>NA</v>
      </c>
    </row>
    <row r="43732" spans="17:17">
      <c r="Q43732" s="32" t="str">
        <f>IF(I43732="OUTSTANDING",'Data Table Volumes'!$B$1-G43732,"NA")</f>
        <v>NA</v>
      </c>
    </row>
    <row r="43733" spans="17:17">
      <c r="Q43733" s="32" t="str">
        <f>IF(I43733="OUTSTANDING",'Data Table Volumes'!$B$1-G43733,"NA")</f>
        <v>NA</v>
      </c>
    </row>
    <row r="43734" spans="17:17">
      <c r="Q43734" s="32" t="str">
        <f>IF(I43734="OUTSTANDING",'Data Table Volumes'!$B$1-G43734,"NA")</f>
        <v>NA</v>
      </c>
    </row>
    <row r="43735" spans="17:17">
      <c r="Q43735" s="32" t="str">
        <f>IF(I43735="OUTSTANDING",'Data Table Volumes'!$B$1-G43735,"NA")</f>
        <v>NA</v>
      </c>
    </row>
    <row r="43736" spans="17:17">
      <c r="Q43736" s="32" t="str">
        <f>IF(I43736="OUTSTANDING",'Data Table Volumes'!$B$1-G43736,"NA")</f>
        <v>NA</v>
      </c>
    </row>
    <row r="43737" spans="17:17">
      <c r="Q43737" s="32" t="str">
        <f>IF(I43737="OUTSTANDING",'Data Table Volumes'!$B$1-G43737,"NA")</f>
        <v>NA</v>
      </c>
    </row>
    <row r="43738" spans="17:17">
      <c r="Q43738" s="32" t="str">
        <f>IF(I43738="OUTSTANDING",'Data Table Volumes'!$B$1-G43738,"NA")</f>
        <v>NA</v>
      </c>
    </row>
    <row r="43739" spans="17:17">
      <c r="Q43739" s="32" t="str">
        <f>IF(I43739="OUTSTANDING",'Data Table Volumes'!$B$1-G43739,"NA")</f>
        <v>NA</v>
      </c>
    </row>
    <row r="43740" spans="17:17">
      <c r="Q43740" s="32" t="str">
        <f>IF(I43740="OUTSTANDING",'Data Table Volumes'!$B$1-G43740,"NA")</f>
        <v>NA</v>
      </c>
    </row>
    <row r="43741" spans="17:17">
      <c r="Q43741" s="32" t="str">
        <f>IF(I43741="OUTSTANDING",'Data Table Volumes'!$B$1-G43741,"NA")</f>
        <v>NA</v>
      </c>
    </row>
    <row r="43742" spans="17:17">
      <c r="Q43742" s="32" t="str">
        <f>IF(I43742="OUTSTANDING",'Data Table Volumes'!$B$1-G43742,"NA")</f>
        <v>NA</v>
      </c>
    </row>
    <row r="43743" spans="17:17">
      <c r="Q43743" s="32" t="str">
        <f>IF(I43743="OUTSTANDING",'Data Table Volumes'!$B$1-G43743,"NA")</f>
        <v>NA</v>
      </c>
    </row>
    <row r="43744" spans="17:17">
      <c r="Q43744" s="32" t="str">
        <f>IF(I43744="OUTSTANDING",'Data Table Volumes'!$B$1-G43744,"NA")</f>
        <v>NA</v>
      </c>
    </row>
    <row r="43745" spans="17:17">
      <c r="Q43745" s="32" t="str">
        <f>IF(I43745="OUTSTANDING",'Data Table Volumes'!$B$1-G43745,"NA")</f>
        <v>NA</v>
      </c>
    </row>
    <row r="43746" spans="17:17">
      <c r="Q43746" s="32" t="str">
        <f>IF(I43746="OUTSTANDING",'Data Table Volumes'!$B$1-G43746,"NA")</f>
        <v>NA</v>
      </c>
    </row>
    <row r="43747" spans="17:17">
      <c r="Q43747" s="32" t="str">
        <f>IF(I43747="OUTSTANDING",'Data Table Volumes'!$B$1-G43747,"NA")</f>
        <v>NA</v>
      </c>
    </row>
    <row r="43748" spans="17:17">
      <c r="Q43748" s="32" t="str">
        <f>IF(I43748="OUTSTANDING",'Data Table Volumes'!$B$1-G43748,"NA")</f>
        <v>NA</v>
      </c>
    </row>
    <row r="43749" spans="17:17">
      <c r="Q43749" s="32" t="str">
        <f>IF(I43749="OUTSTANDING",'Data Table Volumes'!$B$1-G43749,"NA")</f>
        <v>NA</v>
      </c>
    </row>
    <row r="43750" spans="17:17">
      <c r="Q43750" s="32" t="str">
        <f>IF(I43750="OUTSTANDING",'Data Table Volumes'!$B$1-G43750,"NA")</f>
        <v>NA</v>
      </c>
    </row>
    <row r="43751" spans="17:17">
      <c r="Q43751" s="32" t="str">
        <f>IF(I43751="OUTSTANDING",'Data Table Volumes'!$B$1-G43751,"NA")</f>
        <v>NA</v>
      </c>
    </row>
    <row r="43752" spans="17:17">
      <c r="Q43752" s="32" t="str">
        <f>IF(I43752="OUTSTANDING",'Data Table Volumes'!$B$1-G43752,"NA")</f>
        <v>NA</v>
      </c>
    </row>
    <row r="43753" spans="17:17">
      <c r="Q43753" s="32" t="str">
        <f>IF(I43753="OUTSTANDING",'Data Table Volumes'!$B$1-G43753,"NA")</f>
        <v>NA</v>
      </c>
    </row>
    <row r="43754" spans="17:17">
      <c r="Q43754" s="32" t="str">
        <f>IF(I43754="OUTSTANDING",'Data Table Volumes'!$B$1-G43754,"NA")</f>
        <v>NA</v>
      </c>
    </row>
    <row r="43755" spans="17:17">
      <c r="Q43755" s="32" t="str">
        <f>IF(I43755="OUTSTANDING",'Data Table Volumes'!$B$1-G43755,"NA")</f>
        <v>NA</v>
      </c>
    </row>
    <row r="43756" spans="17:17">
      <c r="Q43756" s="32" t="str">
        <f>IF(I43756="OUTSTANDING",'Data Table Volumes'!$B$1-G43756,"NA")</f>
        <v>NA</v>
      </c>
    </row>
    <row r="43757" spans="17:17">
      <c r="Q43757" s="32" t="str">
        <f>IF(I43757="OUTSTANDING",'Data Table Volumes'!$B$1-G43757,"NA")</f>
        <v>NA</v>
      </c>
    </row>
    <row r="43758" spans="17:17">
      <c r="Q43758" s="32" t="str">
        <f>IF(I43758="OUTSTANDING",'Data Table Volumes'!$B$1-G43758,"NA")</f>
        <v>NA</v>
      </c>
    </row>
    <row r="43759" spans="17:17">
      <c r="Q43759" s="32" t="str">
        <f>IF(I43759="OUTSTANDING",'Data Table Volumes'!$B$1-G43759,"NA")</f>
        <v>NA</v>
      </c>
    </row>
    <row r="43760" spans="17:17">
      <c r="Q43760" s="32" t="str">
        <f>IF(I43760="OUTSTANDING",'Data Table Volumes'!$B$1-G43760,"NA")</f>
        <v>NA</v>
      </c>
    </row>
    <row r="43761" spans="17:17">
      <c r="Q43761" s="32" t="str">
        <f>IF(I43761="OUTSTANDING",'Data Table Volumes'!$B$1-G43761,"NA")</f>
        <v>NA</v>
      </c>
    </row>
    <row r="43762" spans="17:17">
      <c r="Q43762" s="32" t="str">
        <f>IF(I43762="OUTSTANDING",'Data Table Volumes'!$B$1-G43762,"NA")</f>
        <v>NA</v>
      </c>
    </row>
    <row r="43763" spans="17:17">
      <c r="Q43763" s="32" t="str">
        <f>IF(I43763="OUTSTANDING",'Data Table Volumes'!$B$1-G43763,"NA")</f>
        <v>NA</v>
      </c>
    </row>
    <row r="43764" spans="17:17">
      <c r="Q43764" s="32" t="str">
        <f>IF(I43764="OUTSTANDING",'Data Table Volumes'!$B$1-G43764,"NA")</f>
        <v>NA</v>
      </c>
    </row>
    <row r="43765" spans="17:17">
      <c r="Q43765" s="32" t="str">
        <f>IF(I43765="OUTSTANDING",'Data Table Volumes'!$B$1-G43765,"NA")</f>
        <v>NA</v>
      </c>
    </row>
    <row r="43766" spans="17:17">
      <c r="Q43766" s="32" t="str">
        <f>IF(I43766="OUTSTANDING",'Data Table Volumes'!$B$1-G43766,"NA")</f>
        <v>NA</v>
      </c>
    </row>
    <row r="43767" spans="17:17">
      <c r="Q43767" s="32" t="str">
        <f>IF(I43767="OUTSTANDING",'Data Table Volumes'!$B$1-G43767,"NA")</f>
        <v>NA</v>
      </c>
    </row>
    <row r="43768" spans="17:17">
      <c r="Q43768" s="32" t="str">
        <f>IF(I43768="OUTSTANDING",'Data Table Volumes'!$B$1-G43768,"NA")</f>
        <v>NA</v>
      </c>
    </row>
    <row r="43769" spans="17:17">
      <c r="Q43769" s="32" t="str">
        <f>IF(I43769="OUTSTANDING",'Data Table Volumes'!$B$1-G43769,"NA")</f>
        <v>NA</v>
      </c>
    </row>
    <row r="43770" spans="17:17">
      <c r="Q43770" s="32" t="str">
        <f>IF(I43770="OUTSTANDING",'Data Table Volumes'!$B$1-G43770,"NA")</f>
        <v>NA</v>
      </c>
    </row>
    <row r="43771" spans="17:17">
      <c r="Q43771" s="32" t="str">
        <f>IF(I43771="OUTSTANDING",'Data Table Volumes'!$B$1-G43771,"NA")</f>
        <v>NA</v>
      </c>
    </row>
    <row r="43772" spans="17:17">
      <c r="Q43772" s="32" t="str">
        <f>IF(I43772="OUTSTANDING",'Data Table Volumes'!$B$1-G43772,"NA")</f>
        <v>NA</v>
      </c>
    </row>
    <row r="43773" spans="17:17">
      <c r="Q43773" s="32" t="str">
        <f>IF(I43773="OUTSTANDING",'Data Table Volumes'!$B$1-G43773,"NA")</f>
        <v>NA</v>
      </c>
    </row>
    <row r="43774" spans="17:17">
      <c r="Q43774" s="32" t="str">
        <f>IF(I43774="OUTSTANDING",'Data Table Volumes'!$B$1-G43774,"NA")</f>
        <v>NA</v>
      </c>
    </row>
    <row r="43775" spans="17:17">
      <c r="Q43775" s="32" t="str">
        <f>IF(I43775="OUTSTANDING",'Data Table Volumes'!$B$1-G43775,"NA")</f>
        <v>NA</v>
      </c>
    </row>
    <row r="43776" spans="17:17">
      <c r="Q43776" s="32" t="str">
        <f>IF(I43776="OUTSTANDING",'Data Table Volumes'!$B$1-G43776,"NA")</f>
        <v>NA</v>
      </c>
    </row>
    <row r="43777" spans="17:17">
      <c r="Q43777" s="32" t="str">
        <f>IF(I43777="OUTSTANDING",'Data Table Volumes'!$B$1-G43777,"NA")</f>
        <v>NA</v>
      </c>
    </row>
    <row r="43778" spans="17:17">
      <c r="Q43778" s="32" t="str">
        <f>IF(I43778="OUTSTANDING",'Data Table Volumes'!$B$1-G43778,"NA")</f>
        <v>NA</v>
      </c>
    </row>
    <row r="43779" spans="17:17">
      <c r="Q43779" s="32" t="str">
        <f>IF(I43779="OUTSTANDING",'Data Table Volumes'!$B$1-G43779,"NA")</f>
        <v>NA</v>
      </c>
    </row>
    <row r="43780" spans="17:17">
      <c r="Q43780" s="32" t="str">
        <f>IF(I43780="OUTSTANDING",'Data Table Volumes'!$B$1-G43780,"NA")</f>
        <v>NA</v>
      </c>
    </row>
    <row r="43781" spans="17:17">
      <c r="Q43781" s="32" t="str">
        <f>IF(I43781="OUTSTANDING",'Data Table Volumes'!$B$1-G43781,"NA")</f>
        <v>NA</v>
      </c>
    </row>
    <row r="43782" spans="17:17">
      <c r="Q43782" s="32" t="str">
        <f>IF(I43782="OUTSTANDING",'Data Table Volumes'!$B$1-G43782,"NA")</f>
        <v>NA</v>
      </c>
    </row>
    <row r="43783" spans="17:17">
      <c r="Q43783" s="32" t="str">
        <f>IF(I43783="OUTSTANDING",'Data Table Volumes'!$B$1-G43783,"NA")</f>
        <v>NA</v>
      </c>
    </row>
    <row r="43784" spans="17:17">
      <c r="Q43784" s="32" t="str">
        <f>IF(I43784="OUTSTANDING",'Data Table Volumes'!$B$1-G43784,"NA")</f>
        <v>NA</v>
      </c>
    </row>
    <row r="43785" spans="17:17">
      <c r="Q43785" s="32" t="str">
        <f>IF(I43785="OUTSTANDING",'Data Table Volumes'!$B$1-G43785,"NA")</f>
        <v>NA</v>
      </c>
    </row>
    <row r="43786" spans="17:17">
      <c r="Q43786" s="32" t="str">
        <f>IF(I43786="OUTSTANDING",'Data Table Volumes'!$B$1-G43786,"NA")</f>
        <v>NA</v>
      </c>
    </row>
    <row r="43787" spans="17:17">
      <c r="Q43787" s="32" t="str">
        <f>IF(I43787="OUTSTANDING",'Data Table Volumes'!$B$1-G43787,"NA")</f>
        <v>NA</v>
      </c>
    </row>
    <row r="43788" spans="17:17">
      <c r="Q43788" s="32" t="str">
        <f>IF(I43788="OUTSTANDING",'Data Table Volumes'!$B$1-G43788,"NA")</f>
        <v>NA</v>
      </c>
    </row>
    <row r="43789" spans="17:17">
      <c r="Q43789" s="32" t="str">
        <f>IF(I43789="OUTSTANDING",'Data Table Volumes'!$B$1-G43789,"NA")</f>
        <v>NA</v>
      </c>
    </row>
    <row r="43790" spans="17:17">
      <c r="Q43790" s="32" t="str">
        <f>IF(I43790="OUTSTANDING",'Data Table Volumes'!$B$1-G43790,"NA")</f>
        <v>NA</v>
      </c>
    </row>
    <row r="43791" spans="17:17">
      <c r="Q43791" s="32" t="str">
        <f>IF(I43791="OUTSTANDING",'Data Table Volumes'!$B$1-G43791,"NA")</f>
        <v>NA</v>
      </c>
    </row>
    <row r="43792" spans="17:17">
      <c r="Q43792" s="32" t="str">
        <f>IF(I43792="OUTSTANDING",'Data Table Volumes'!$B$1-G43792,"NA")</f>
        <v>NA</v>
      </c>
    </row>
    <row r="43793" spans="17:17">
      <c r="Q43793" s="32" t="str">
        <f>IF(I43793="OUTSTANDING",'Data Table Volumes'!$B$1-G43793,"NA")</f>
        <v>NA</v>
      </c>
    </row>
    <row r="43794" spans="17:17">
      <c r="Q43794" s="32" t="str">
        <f>IF(I43794="OUTSTANDING",'Data Table Volumes'!$B$1-G43794,"NA")</f>
        <v>NA</v>
      </c>
    </row>
    <row r="43795" spans="17:17">
      <c r="Q43795" s="32" t="str">
        <f>IF(I43795="OUTSTANDING",'Data Table Volumes'!$B$1-G43795,"NA")</f>
        <v>NA</v>
      </c>
    </row>
    <row r="43796" spans="17:17">
      <c r="Q43796" s="32" t="str">
        <f>IF(I43796="OUTSTANDING",'Data Table Volumes'!$B$1-G43796,"NA")</f>
        <v>NA</v>
      </c>
    </row>
    <row r="43797" spans="17:17">
      <c r="Q43797" s="32" t="str">
        <f>IF(I43797="OUTSTANDING",'Data Table Volumes'!$B$1-G43797,"NA")</f>
        <v>NA</v>
      </c>
    </row>
    <row r="43798" spans="17:17">
      <c r="Q43798" s="32" t="str">
        <f>IF(I43798="OUTSTANDING",'Data Table Volumes'!$B$1-G43798,"NA")</f>
        <v>NA</v>
      </c>
    </row>
    <row r="43799" spans="17:17">
      <c r="Q43799" s="32" t="str">
        <f>IF(I43799="OUTSTANDING",'Data Table Volumes'!$B$1-G43799,"NA")</f>
        <v>NA</v>
      </c>
    </row>
    <row r="43800" spans="17:17">
      <c r="Q43800" s="32" t="str">
        <f>IF(I43800="OUTSTANDING",'Data Table Volumes'!$B$1-G43800,"NA")</f>
        <v>NA</v>
      </c>
    </row>
    <row r="43801" spans="17:17">
      <c r="Q43801" s="32" t="str">
        <f>IF(I43801="OUTSTANDING",'Data Table Volumes'!$B$1-G43801,"NA")</f>
        <v>NA</v>
      </c>
    </row>
    <row r="43802" spans="17:17">
      <c r="Q43802" s="32" t="str">
        <f>IF(I43802="OUTSTANDING",'Data Table Volumes'!$B$1-G43802,"NA")</f>
        <v>NA</v>
      </c>
    </row>
    <row r="43803" spans="17:17">
      <c r="Q43803" s="32" t="str">
        <f>IF(I43803="OUTSTANDING",'Data Table Volumes'!$B$1-G43803,"NA")</f>
        <v>NA</v>
      </c>
    </row>
    <row r="43804" spans="17:17">
      <c r="Q43804" s="32" t="str">
        <f>IF(I43804="OUTSTANDING",'Data Table Volumes'!$B$1-G43804,"NA")</f>
        <v>NA</v>
      </c>
    </row>
    <row r="43805" spans="17:17">
      <c r="Q43805" s="32" t="str">
        <f>IF(I43805="OUTSTANDING",'Data Table Volumes'!$B$1-G43805,"NA")</f>
        <v>NA</v>
      </c>
    </row>
    <row r="43806" spans="17:17">
      <c r="Q43806" s="32" t="str">
        <f>IF(I43806="OUTSTANDING",'Data Table Volumes'!$B$1-G43806,"NA")</f>
        <v>NA</v>
      </c>
    </row>
    <row r="43807" spans="17:17">
      <c r="Q43807" s="32" t="str">
        <f>IF(I43807="OUTSTANDING",'Data Table Volumes'!$B$1-G43807,"NA")</f>
        <v>NA</v>
      </c>
    </row>
    <row r="43808" spans="17:17">
      <c r="Q43808" s="32" t="str">
        <f>IF(I43808="OUTSTANDING",'Data Table Volumes'!$B$1-G43808,"NA")</f>
        <v>NA</v>
      </c>
    </row>
    <row r="43809" spans="17:17">
      <c r="Q43809" s="32" t="str">
        <f>IF(I43809="OUTSTANDING",'Data Table Volumes'!$B$1-G43809,"NA")</f>
        <v>NA</v>
      </c>
    </row>
    <row r="43810" spans="17:17">
      <c r="Q43810" s="32" t="str">
        <f>IF(I43810="OUTSTANDING",'Data Table Volumes'!$B$1-G43810,"NA")</f>
        <v>NA</v>
      </c>
    </row>
    <row r="43811" spans="17:17">
      <c r="Q43811" s="32" t="str">
        <f>IF(I43811="OUTSTANDING",'Data Table Volumes'!$B$1-G43811,"NA")</f>
        <v>NA</v>
      </c>
    </row>
    <row r="43812" spans="17:17">
      <c r="Q43812" s="32" t="str">
        <f>IF(I43812="OUTSTANDING",'Data Table Volumes'!$B$1-G43812,"NA")</f>
        <v>NA</v>
      </c>
    </row>
    <row r="43813" spans="17:17">
      <c r="Q43813" s="32" t="str">
        <f>IF(I43813="OUTSTANDING",'Data Table Volumes'!$B$1-G43813,"NA")</f>
        <v>NA</v>
      </c>
    </row>
    <row r="43814" spans="17:17">
      <c r="Q43814" s="32" t="str">
        <f>IF(I43814="OUTSTANDING",'Data Table Volumes'!$B$1-G43814,"NA")</f>
        <v>NA</v>
      </c>
    </row>
    <row r="43815" spans="17:17">
      <c r="Q43815" s="32" t="str">
        <f>IF(I43815="OUTSTANDING",'Data Table Volumes'!$B$1-G43815,"NA")</f>
        <v>NA</v>
      </c>
    </row>
    <row r="43816" spans="17:17">
      <c r="Q43816" s="32" t="str">
        <f>IF(I43816="OUTSTANDING",'Data Table Volumes'!$B$1-G43816,"NA")</f>
        <v>NA</v>
      </c>
    </row>
    <row r="43817" spans="17:17">
      <c r="Q43817" s="32" t="str">
        <f>IF(I43817="OUTSTANDING",'Data Table Volumes'!$B$1-G43817,"NA")</f>
        <v>NA</v>
      </c>
    </row>
    <row r="43818" spans="17:17">
      <c r="Q43818" s="32" t="str">
        <f>IF(I43818="OUTSTANDING",'Data Table Volumes'!$B$1-G43818,"NA")</f>
        <v>NA</v>
      </c>
    </row>
    <row r="43819" spans="17:17">
      <c r="Q43819" s="32" t="str">
        <f>IF(I43819="OUTSTANDING",'Data Table Volumes'!$B$1-G43819,"NA")</f>
        <v>NA</v>
      </c>
    </row>
    <row r="43820" spans="17:17">
      <c r="Q43820" s="32" t="str">
        <f>IF(I43820="OUTSTANDING",'Data Table Volumes'!$B$1-G43820,"NA")</f>
        <v>NA</v>
      </c>
    </row>
    <row r="43821" spans="17:17">
      <c r="Q43821" s="32" t="str">
        <f>IF(I43821="OUTSTANDING",'Data Table Volumes'!$B$1-G43821,"NA")</f>
        <v>NA</v>
      </c>
    </row>
    <row r="43822" spans="17:17">
      <c r="Q43822" s="32" t="str">
        <f>IF(I43822="OUTSTANDING",'Data Table Volumes'!$B$1-G43822,"NA")</f>
        <v>NA</v>
      </c>
    </row>
    <row r="43823" spans="17:17">
      <c r="Q43823" s="32" t="str">
        <f>IF(I43823="OUTSTANDING",'Data Table Volumes'!$B$1-G43823,"NA")</f>
        <v>NA</v>
      </c>
    </row>
    <row r="43824" spans="17:17">
      <c r="Q43824" s="32" t="str">
        <f>IF(I43824="OUTSTANDING",'Data Table Volumes'!$B$1-G43824,"NA")</f>
        <v>NA</v>
      </c>
    </row>
    <row r="43825" spans="17:17">
      <c r="Q43825" s="32" t="str">
        <f>IF(I43825="OUTSTANDING",'Data Table Volumes'!$B$1-G43825,"NA")</f>
        <v>NA</v>
      </c>
    </row>
    <row r="43826" spans="17:17">
      <c r="Q43826" s="32" t="str">
        <f>IF(I43826="OUTSTANDING",'Data Table Volumes'!$B$1-G43826,"NA")</f>
        <v>NA</v>
      </c>
    </row>
    <row r="43827" spans="17:17">
      <c r="Q43827" s="32" t="str">
        <f>IF(I43827="OUTSTANDING",'Data Table Volumes'!$B$1-G43827,"NA")</f>
        <v>NA</v>
      </c>
    </row>
    <row r="43828" spans="17:17">
      <c r="Q43828" s="32" t="str">
        <f>IF(I43828="OUTSTANDING",'Data Table Volumes'!$B$1-G43828,"NA")</f>
        <v>NA</v>
      </c>
    </row>
    <row r="43829" spans="17:17">
      <c r="Q43829" s="32" t="str">
        <f>IF(I43829="OUTSTANDING",'Data Table Volumes'!$B$1-G43829,"NA")</f>
        <v>NA</v>
      </c>
    </row>
    <row r="43830" spans="17:17">
      <c r="Q43830" s="32" t="str">
        <f>IF(I43830="OUTSTANDING",'Data Table Volumes'!$B$1-G43830,"NA")</f>
        <v>NA</v>
      </c>
    </row>
    <row r="43831" spans="17:17">
      <c r="Q43831" s="32" t="str">
        <f>IF(I43831="OUTSTANDING",'Data Table Volumes'!$B$1-G43831,"NA")</f>
        <v>NA</v>
      </c>
    </row>
    <row r="43832" spans="17:17">
      <c r="Q43832" s="32" t="str">
        <f>IF(I43832="OUTSTANDING",'Data Table Volumes'!$B$1-G43832,"NA")</f>
        <v>NA</v>
      </c>
    </row>
    <row r="43833" spans="17:17">
      <c r="Q43833" s="32" t="str">
        <f>IF(I43833="OUTSTANDING",'Data Table Volumes'!$B$1-G43833,"NA")</f>
        <v>NA</v>
      </c>
    </row>
    <row r="43834" spans="17:17">
      <c r="Q43834" s="32" t="str">
        <f>IF(I43834="OUTSTANDING",'Data Table Volumes'!$B$1-G43834,"NA")</f>
        <v>NA</v>
      </c>
    </row>
    <row r="43835" spans="17:17">
      <c r="Q43835" s="32" t="str">
        <f>IF(I43835="OUTSTANDING",'Data Table Volumes'!$B$1-G43835,"NA")</f>
        <v>NA</v>
      </c>
    </row>
    <row r="43836" spans="17:17">
      <c r="Q43836" s="32" t="str">
        <f>IF(I43836="OUTSTANDING",'Data Table Volumes'!$B$1-G43836,"NA")</f>
        <v>NA</v>
      </c>
    </row>
    <row r="43837" spans="17:17">
      <c r="Q43837" s="32" t="str">
        <f>IF(I43837="OUTSTANDING",'Data Table Volumes'!$B$1-G43837,"NA")</f>
        <v>NA</v>
      </c>
    </row>
    <row r="43838" spans="17:17">
      <c r="Q43838" s="32" t="str">
        <f>IF(I43838="OUTSTANDING",'Data Table Volumes'!$B$1-G43838,"NA")</f>
        <v>NA</v>
      </c>
    </row>
    <row r="43839" spans="17:17">
      <c r="Q43839" s="32" t="str">
        <f>IF(I43839="OUTSTANDING",'Data Table Volumes'!$B$1-G43839,"NA")</f>
        <v>NA</v>
      </c>
    </row>
    <row r="43840" spans="17:17">
      <c r="Q43840" s="32" t="str">
        <f>IF(I43840="OUTSTANDING",'Data Table Volumes'!$B$1-G43840,"NA")</f>
        <v>NA</v>
      </c>
    </row>
    <row r="43841" spans="17:17">
      <c r="Q43841" s="32" t="str">
        <f>IF(I43841="OUTSTANDING",'Data Table Volumes'!$B$1-G43841,"NA")</f>
        <v>NA</v>
      </c>
    </row>
    <row r="43842" spans="17:17">
      <c r="Q43842" s="32" t="str">
        <f>IF(I43842="OUTSTANDING",'Data Table Volumes'!$B$1-G43842,"NA")</f>
        <v>NA</v>
      </c>
    </row>
    <row r="43843" spans="17:17">
      <c r="Q43843" s="32" t="str">
        <f>IF(I43843="OUTSTANDING",'Data Table Volumes'!$B$1-G43843,"NA")</f>
        <v>NA</v>
      </c>
    </row>
    <row r="43844" spans="17:17">
      <c r="Q43844" s="32" t="str">
        <f>IF(I43844="OUTSTANDING",'Data Table Volumes'!$B$1-G43844,"NA")</f>
        <v>NA</v>
      </c>
    </row>
    <row r="43845" spans="17:17">
      <c r="Q43845" s="32" t="str">
        <f>IF(I43845="OUTSTANDING",'Data Table Volumes'!$B$1-G43845,"NA")</f>
        <v>NA</v>
      </c>
    </row>
    <row r="43846" spans="17:17">
      <c r="Q43846" s="32" t="str">
        <f>IF(I43846="OUTSTANDING",'Data Table Volumes'!$B$1-G43846,"NA")</f>
        <v>NA</v>
      </c>
    </row>
    <row r="43847" spans="17:17">
      <c r="Q43847" s="32" t="str">
        <f>IF(I43847="OUTSTANDING",'Data Table Volumes'!$B$1-G43847,"NA")</f>
        <v>NA</v>
      </c>
    </row>
    <row r="43848" spans="17:17">
      <c r="Q43848" s="32" t="str">
        <f>IF(I43848="OUTSTANDING",'Data Table Volumes'!$B$1-G43848,"NA")</f>
        <v>NA</v>
      </c>
    </row>
    <row r="43849" spans="17:17">
      <c r="Q43849" s="32" t="str">
        <f>IF(I43849="OUTSTANDING",'Data Table Volumes'!$B$1-G43849,"NA")</f>
        <v>NA</v>
      </c>
    </row>
    <row r="43850" spans="17:17">
      <c r="Q43850" s="32" t="str">
        <f>IF(I43850="OUTSTANDING",'Data Table Volumes'!$B$1-G43850,"NA")</f>
        <v>NA</v>
      </c>
    </row>
    <row r="43851" spans="17:17">
      <c r="Q43851" s="32" t="str">
        <f>IF(I43851="OUTSTANDING",'Data Table Volumes'!$B$1-G43851,"NA")</f>
        <v>NA</v>
      </c>
    </row>
    <row r="43852" spans="17:17">
      <c r="Q43852" s="32" t="str">
        <f>IF(I43852="OUTSTANDING",'Data Table Volumes'!$B$1-G43852,"NA")</f>
        <v>NA</v>
      </c>
    </row>
    <row r="43853" spans="17:17">
      <c r="Q43853" s="32" t="str">
        <f>IF(I43853="OUTSTANDING",'Data Table Volumes'!$B$1-G43853,"NA")</f>
        <v>NA</v>
      </c>
    </row>
    <row r="43854" spans="17:17">
      <c r="Q43854" s="32" t="str">
        <f>IF(I43854="OUTSTANDING",'Data Table Volumes'!$B$1-G43854,"NA")</f>
        <v>NA</v>
      </c>
    </row>
    <row r="43855" spans="17:17">
      <c r="Q43855" s="32" t="str">
        <f>IF(I43855="OUTSTANDING",'Data Table Volumes'!$B$1-G43855,"NA")</f>
        <v>NA</v>
      </c>
    </row>
    <row r="43856" spans="17:17">
      <c r="Q43856" s="32" t="str">
        <f>IF(I43856="OUTSTANDING",'Data Table Volumes'!$B$1-G43856,"NA")</f>
        <v>NA</v>
      </c>
    </row>
    <row r="43857" spans="17:17">
      <c r="Q43857" s="32" t="str">
        <f>IF(I43857="OUTSTANDING",'Data Table Volumes'!$B$1-G43857,"NA")</f>
        <v>NA</v>
      </c>
    </row>
    <row r="43858" spans="17:17">
      <c r="Q43858" s="32" t="str">
        <f>IF(I43858="OUTSTANDING",'Data Table Volumes'!$B$1-G43858,"NA")</f>
        <v>NA</v>
      </c>
    </row>
    <row r="43859" spans="17:17">
      <c r="Q43859" s="32" t="str">
        <f>IF(I43859="OUTSTANDING",'Data Table Volumes'!$B$1-G43859,"NA")</f>
        <v>NA</v>
      </c>
    </row>
    <row r="43860" spans="17:17">
      <c r="Q43860" s="32" t="str">
        <f>IF(I43860="OUTSTANDING",'Data Table Volumes'!$B$1-G43860,"NA")</f>
        <v>NA</v>
      </c>
    </row>
    <row r="43861" spans="17:17">
      <c r="Q43861" s="32" t="str">
        <f>IF(I43861="OUTSTANDING",'Data Table Volumes'!$B$1-G43861,"NA")</f>
        <v>NA</v>
      </c>
    </row>
    <row r="43862" spans="17:17">
      <c r="Q43862" s="32" t="str">
        <f>IF(I43862="OUTSTANDING",'Data Table Volumes'!$B$1-G43862,"NA")</f>
        <v>NA</v>
      </c>
    </row>
    <row r="43863" spans="17:17">
      <c r="Q43863" s="32" t="str">
        <f>IF(I43863="OUTSTANDING",'Data Table Volumes'!$B$1-G43863,"NA")</f>
        <v>NA</v>
      </c>
    </row>
    <row r="43864" spans="17:17">
      <c r="Q43864" s="32" t="str">
        <f>IF(I43864="OUTSTANDING",'Data Table Volumes'!$B$1-G43864,"NA")</f>
        <v>NA</v>
      </c>
    </row>
    <row r="43865" spans="17:17">
      <c r="Q43865" s="32" t="str">
        <f>IF(I43865="OUTSTANDING",'Data Table Volumes'!$B$1-G43865,"NA")</f>
        <v>NA</v>
      </c>
    </row>
    <row r="43866" spans="17:17">
      <c r="Q43866" s="32" t="str">
        <f>IF(I43866="OUTSTANDING",'Data Table Volumes'!$B$1-G43866,"NA")</f>
        <v>NA</v>
      </c>
    </row>
    <row r="43867" spans="17:17">
      <c r="Q43867" s="32" t="str">
        <f>IF(I43867="OUTSTANDING",'Data Table Volumes'!$B$1-G43867,"NA")</f>
        <v>NA</v>
      </c>
    </row>
    <row r="43868" spans="17:17">
      <c r="Q43868" s="32" t="str">
        <f>IF(I43868="OUTSTANDING",'Data Table Volumes'!$B$1-G43868,"NA")</f>
        <v>NA</v>
      </c>
    </row>
    <row r="43869" spans="17:17">
      <c r="Q43869" s="32" t="str">
        <f>IF(I43869="OUTSTANDING",'Data Table Volumes'!$B$1-G43869,"NA")</f>
        <v>NA</v>
      </c>
    </row>
    <row r="43870" spans="17:17">
      <c r="Q43870" s="32" t="str">
        <f>IF(I43870="OUTSTANDING",'Data Table Volumes'!$B$1-G43870,"NA")</f>
        <v>NA</v>
      </c>
    </row>
    <row r="43871" spans="17:17">
      <c r="Q43871" s="32" t="str">
        <f>IF(I43871="OUTSTANDING",'Data Table Volumes'!$B$1-G43871,"NA")</f>
        <v>NA</v>
      </c>
    </row>
    <row r="43872" spans="17:17">
      <c r="Q43872" s="32" t="str">
        <f>IF(I43872="OUTSTANDING",'Data Table Volumes'!$B$1-G43872,"NA")</f>
        <v>NA</v>
      </c>
    </row>
    <row r="43873" spans="17:17">
      <c r="Q43873" s="32" t="str">
        <f>IF(I43873="OUTSTANDING",'Data Table Volumes'!$B$1-G43873,"NA")</f>
        <v>NA</v>
      </c>
    </row>
    <row r="43874" spans="17:17">
      <c r="Q43874" s="32" t="str">
        <f>IF(I43874="OUTSTANDING",'Data Table Volumes'!$B$1-G43874,"NA")</f>
        <v>NA</v>
      </c>
    </row>
    <row r="43875" spans="17:17">
      <c r="Q43875" s="32" t="str">
        <f>IF(I43875="OUTSTANDING",'Data Table Volumes'!$B$1-G43875,"NA")</f>
        <v>NA</v>
      </c>
    </row>
    <row r="43876" spans="17:17">
      <c r="Q43876" s="32" t="str">
        <f>IF(I43876="OUTSTANDING",'Data Table Volumes'!$B$1-G43876,"NA")</f>
        <v>NA</v>
      </c>
    </row>
    <row r="43877" spans="17:17">
      <c r="Q43877" s="32" t="str">
        <f>IF(I43877="OUTSTANDING",'Data Table Volumes'!$B$1-G43877,"NA")</f>
        <v>NA</v>
      </c>
    </row>
    <row r="43878" spans="17:17">
      <c r="Q43878" s="32" t="str">
        <f>IF(I43878="OUTSTANDING",'Data Table Volumes'!$B$1-G43878,"NA")</f>
        <v>NA</v>
      </c>
    </row>
    <row r="43879" spans="17:17">
      <c r="Q43879" s="32" t="str">
        <f>IF(I43879="OUTSTANDING",'Data Table Volumes'!$B$1-G43879,"NA")</f>
        <v>NA</v>
      </c>
    </row>
    <row r="43880" spans="17:17">
      <c r="Q43880" s="32" t="str">
        <f>IF(I43880="OUTSTANDING",'Data Table Volumes'!$B$1-G43880,"NA")</f>
        <v>NA</v>
      </c>
    </row>
    <row r="43881" spans="17:17">
      <c r="Q43881" s="32" t="str">
        <f>IF(I43881="OUTSTANDING",'Data Table Volumes'!$B$1-G43881,"NA")</f>
        <v>NA</v>
      </c>
    </row>
    <row r="43882" spans="17:17">
      <c r="Q43882" s="32" t="str">
        <f>IF(I43882="OUTSTANDING",'Data Table Volumes'!$B$1-G43882,"NA")</f>
        <v>NA</v>
      </c>
    </row>
    <row r="43883" spans="17:17">
      <c r="Q43883" s="32" t="str">
        <f>IF(I43883="OUTSTANDING",'Data Table Volumes'!$B$1-G43883,"NA")</f>
        <v>NA</v>
      </c>
    </row>
    <row r="43884" spans="17:17">
      <c r="Q43884" s="32" t="str">
        <f>IF(I43884="OUTSTANDING",'Data Table Volumes'!$B$1-G43884,"NA")</f>
        <v>NA</v>
      </c>
    </row>
    <row r="43885" spans="17:17">
      <c r="Q43885" s="32" t="str">
        <f>IF(I43885="OUTSTANDING",'Data Table Volumes'!$B$1-G43885,"NA")</f>
        <v>NA</v>
      </c>
    </row>
    <row r="43886" spans="17:17">
      <c r="Q43886" s="32" t="str">
        <f>IF(I43886="OUTSTANDING",'Data Table Volumes'!$B$1-G43886,"NA")</f>
        <v>NA</v>
      </c>
    </row>
    <row r="43887" spans="17:17">
      <c r="Q43887" s="32" t="str">
        <f>IF(I43887="OUTSTANDING",'Data Table Volumes'!$B$1-G43887,"NA")</f>
        <v>NA</v>
      </c>
    </row>
    <row r="43888" spans="17:17">
      <c r="Q43888" s="32" t="str">
        <f>IF(I43888="OUTSTANDING",'Data Table Volumes'!$B$1-G43888,"NA")</f>
        <v>NA</v>
      </c>
    </row>
    <row r="43889" spans="17:17">
      <c r="Q43889" s="32" t="str">
        <f>IF(I43889="OUTSTANDING",'Data Table Volumes'!$B$1-G43889,"NA")</f>
        <v>NA</v>
      </c>
    </row>
    <row r="43890" spans="17:17">
      <c r="Q43890" s="32" t="str">
        <f>IF(I43890="OUTSTANDING",'Data Table Volumes'!$B$1-G43890,"NA")</f>
        <v>NA</v>
      </c>
    </row>
    <row r="43891" spans="17:17">
      <c r="Q43891" s="32" t="str">
        <f>IF(I43891="OUTSTANDING",'Data Table Volumes'!$B$1-G43891,"NA")</f>
        <v>NA</v>
      </c>
    </row>
    <row r="43892" spans="17:17">
      <c r="Q43892" s="32" t="str">
        <f>IF(I43892="OUTSTANDING",'Data Table Volumes'!$B$1-G43892,"NA")</f>
        <v>NA</v>
      </c>
    </row>
    <row r="43893" spans="17:17">
      <c r="Q43893" s="32" t="str">
        <f>IF(I43893="OUTSTANDING",'Data Table Volumes'!$B$1-G43893,"NA")</f>
        <v>NA</v>
      </c>
    </row>
    <row r="43894" spans="17:17">
      <c r="Q43894" s="32" t="str">
        <f>IF(I43894="OUTSTANDING",'Data Table Volumes'!$B$1-G43894,"NA")</f>
        <v>NA</v>
      </c>
    </row>
    <row r="43895" spans="17:17">
      <c r="Q43895" s="32" t="str">
        <f>IF(I43895="OUTSTANDING",'Data Table Volumes'!$B$1-G43895,"NA")</f>
        <v>NA</v>
      </c>
    </row>
    <row r="43896" spans="17:17">
      <c r="Q43896" s="32" t="str">
        <f>IF(I43896="OUTSTANDING",'Data Table Volumes'!$B$1-G43896,"NA")</f>
        <v>NA</v>
      </c>
    </row>
    <row r="43897" spans="17:17">
      <c r="Q43897" s="32" t="str">
        <f>IF(I43897="OUTSTANDING",'Data Table Volumes'!$B$1-G43897,"NA")</f>
        <v>NA</v>
      </c>
    </row>
    <row r="43898" spans="17:17">
      <c r="Q43898" s="32" t="str">
        <f>IF(I43898="OUTSTANDING",'Data Table Volumes'!$B$1-G43898,"NA")</f>
        <v>NA</v>
      </c>
    </row>
    <row r="43899" spans="17:17">
      <c r="Q43899" s="32" t="str">
        <f>IF(I43899="OUTSTANDING",'Data Table Volumes'!$B$1-G43899,"NA")</f>
        <v>NA</v>
      </c>
    </row>
    <row r="43900" spans="17:17">
      <c r="Q43900" s="32" t="str">
        <f>IF(I43900="OUTSTANDING",'Data Table Volumes'!$B$1-G43900,"NA")</f>
        <v>NA</v>
      </c>
    </row>
    <row r="43901" spans="17:17">
      <c r="Q43901" s="32" t="str">
        <f>IF(I43901="OUTSTANDING",'Data Table Volumes'!$B$1-G43901,"NA")</f>
        <v>NA</v>
      </c>
    </row>
    <row r="43902" spans="17:17">
      <c r="Q43902" s="32" t="str">
        <f>IF(I43902="OUTSTANDING",'Data Table Volumes'!$B$1-G43902,"NA")</f>
        <v>NA</v>
      </c>
    </row>
    <row r="43903" spans="17:17">
      <c r="Q43903" s="32" t="str">
        <f>IF(I43903="OUTSTANDING",'Data Table Volumes'!$B$1-G43903,"NA")</f>
        <v>NA</v>
      </c>
    </row>
    <row r="43904" spans="17:17">
      <c r="Q43904" s="32" t="str">
        <f>IF(I43904="OUTSTANDING",'Data Table Volumes'!$B$1-G43904,"NA")</f>
        <v>NA</v>
      </c>
    </row>
    <row r="43905" spans="17:17">
      <c r="Q43905" s="32" t="str">
        <f>IF(I43905="OUTSTANDING",'Data Table Volumes'!$B$1-G43905,"NA")</f>
        <v>NA</v>
      </c>
    </row>
    <row r="43906" spans="17:17">
      <c r="Q43906" s="32" t="str">
        <f>IF(I43906="OUTSTANDING",'Data Table Volumes'!$B$1-G43906,"NA")</f>
        <v>NA</v>
      </c>
    </row>
    <row r="43907" spans="17:17">
      <c r="Q43907" s="32" t="str">
        <f>IF(I43907="OUTSTANDING",'Data Table Volumes'!$B$1-G43907,"NA")</f>
        <v>NA</v>
      </c>
    </row>
    <row r="43908" spans="17:17">
      <c r="Q43908" s="32" t="str">
        <f>IF(I43908="OUTSTANDING",'Data Table Volumes'!$B$1-G43908,"NA")</f>
        <v>NA</v>
      </c>
    </row>
    <row r="43909" spans="17:17">
      <c r="Q43909" s="32" t="str">
        <f>IF(I43909="OUTSTANDING",'Data Table Volumes'!$B$1-G43909,"NA")</f>
        <v>NA</v>
      </c>
    </row>
    <row r="43910" spans="17:17">
      <c r="Q43910" s="32" t="str">
        <f>IF(I43910="OUTSTANDING",'Data Table Volumes'!$B$1-G43910,"NA")</f>
        <v>NA</v>
      </c>
    </row>
    <row r="43911" spans="17:17">
      <c r="Q43911" s="32" t="str">
        <f>IF(I43911="OUTSTANDING",'Data Table Volumes'!$B$1-G43911,"NA")</f>
        <v>NA</v>
      </c>
    </row>
    <row r="43912" spans="17:17">
      <c r="Q43912" s="32" t="str">
        <f>IF(I43912="OUTSTANDING",'Data Table Volumes'!$B$1-G43912,"NA")</f>
        <v>NA</v>
      </c>
    </row>
    <row r="43913" spans="17:17">
      <c r="Q43913" s="32" t="str">
        <f>IF(I43913="OUTSTANDING",'Data Table Volumes'!$B$1-G43913,"NA")</f>
        <v>NA</v>
      </c>
    </row>
    <row r="43914" spans="17:17">
      <c r="Q43914" s="32" t="str">
        <f>IF(I43914="OUTSTANDING",'Data Table Volumes'!$B$1-G43914,"NA")</f>
        <v>NA</v>
      </c>
    </row>
    <row r="43915" spans="17:17">
      <c r="Q43915" s="32" t="str">
        <f>IF(I43915="OUTSTANDING",'Data Table Volumes'!$B$1-G43915,"NA")</f>
        <v>NA</v>
      </c>
    </row>
    <row r="43916" spans="17:17">
      <c r="Q43916" s="32" t="str">
        <f>IF(I43916="OUTSTANDING",'Data Table Volumes'!$B$1-G43916,"NA")</f>
        <v>NA</v>
      </c>
    </row>
    <row r="43917" spans="17:17">
      <c r="Q43917" s="32" t="str">
        <f>IF(I43917="OUTSTANDING",'Data Table Volumes'!$B$1-G43917,"NA")</f>
        <v>NA</v>
      </c>
    </row>
    <row r="43918" spans="17:17">
      <c r="Q43918" s="32" t="str">
        <f>IF(I43918="OUTSTANDING",'Data Table Volumes'!$B$1-G43918,"NA")</f>
        <v>NA</v>
      </c>
    </row>
    <row r="43919" spans="17:17">
      <c r="Q43919" s="32" t="str">
        <f>IF(I43919="OUTSTANDING",'Data Table Volumes'!$B$1-G43919,"NA")</f>
        <v>NA</v>
      </c>
    </row>
    <row r="43920" spans="17:17">
      <c r="Q43920" s="32" t="str">
        <f>IF(I43920="OUTSTANDING",'Data Table Volumes'!$B$1-G43920,"NA")</f>
        <v>NA</v>
      </c>
    </row>
    <row r="43921" spans="17:17">
      <c r="Q43921" s="32" t="str">
        <f>IF(I43921="OUTSTANDING",'Data Table Volumes'!$B$1-G43921,"NA")</f>
        <v>NA</v>
      </c>
    </row>
    <row r="43922" spans="17:17">
      <c r="Q43922" s="32" t="str">
        <f>IF(I43922="OUTSTANDING",'Data Table Volumes'!$B$1-G43922,"NA")</f>
        <v>NA</v>
      </c>
    </row>
    <row r="43923" spans="17:17">
      <c r="Q43923" s="32" t="str">
        <f>IF(I43923="OUTSTANDING",'Data Table Volumes'!$B$1-G43923,"NA")</f>
        <v>NA</v>
      </c>
    </row>
    <row r="43924" spans="17:17">
      <c r="Q43924" s="32" t="str">
        <f>IF(I43924="OUTSTANDING",'Data Table Volumes'!$B$1-G43924,"NA")</f>
        <v>NA</v>
      </c>
    </row>
    <row r="43925" spans="17:17">
      <c r="Q43925" s="32" t="str">
        <f>IF(I43925="OUTSTANDING",'Data Table Volumes'!$B$1-G43925,"NA")</f>
        <v>NA</v>
      </c>
    </row>
    <row r="43926" spans="17:17">
      <c r="Q43926" s="32" t="str">
        <f>IF(I43926="OUTSTANDING",'Data Table Volumes'!$B$1-G43926,"NA")</f>
        <v>NA</v>
      </c>
    </row>
    <row r="43927" spans="17:17">
      <c r="Q43927" s="32" t="str">
        <f>IF(I43927="OUTSTANDING",'Data Table Volumes'!$B$1-G43927,"NA")</f>
        <v>NA</v>
      </c>
    </row>
    <row r="43928" spans="17:17">
      <c r="Q43928" s="32" t="str">
        <f>IF(I43928="OUTSTANDING",'Data Table Volumes'!$B$1-G43928,"NA")</f>
        <v>NA</v>
      </c>
    </row>
    <row r="43929" spans="17:17">
      <c r="Q43929" s="32" t="str">
        <f>IF(I43929="OUTSTANDING",'Data Table Volumes'!$B$1-G43929,"NA")</f>
        <v>NA</v>
      </c>
    </row>
    <row r="43930" spans="17:17">
      <c r="Q43930" s="32" t="str">
        <f>IF(I43930="OUTSTANDING",'Data Table Volumes'!$B$1-G43930,"NA")</f>
        <v>NA</v>
      </c>
    </row>
    <row r="43931" spans="17:17">
      <c r="Q43931" s="32" t="str">
        <f>IF(I43931="OUTSTANDING",'Data Table Volumes'!$B$1-G43931,"NA")</f>
        <v>NA</v>
      </c>
    </row>
    <row r="43932" spans="17:17">
      <c r="Q43932" s="32" t="str">
        <f>IF(I43932="OUTSTANDING",'Data Table Volumes'!$B$1-G43932,"NA")</f>
        <v>NA</v>
      </c>
    </row>
    <row r="43933" spans="17:17">
      <c r="Q43933" s="32" t="str">
        <f>IF(I43933="OUTSTANDING",'Data Table Volumes'!$B$1-G43933,"NA")</f>
        <v>NA</v>
      </c>
    </row>
    <row r="43934" spans="17:17">
      <c r="Q43934" s="32" t="str">
        <f>IF(I43934="OUTSTANDING",'Data Table Volumes'!$B$1-G43934,"NA")</f>
        <v>NA</v>
      </c>
    </row>
    <row r="43935" spans="17:17">
      <c r="Q43935" s="32" t="str">
        <f>IF(I43935="OUTSTANDING",'Data Table Volumes'!$B$1-G43935,"NA")</f>
        <v>NA</v>
      </c>
    </row>
    <row r="43936" spans="17:17">
      <c r="Q43936" s="32" t="str">
        <f>IF(I43936="OUTSTANDING",'Data Table Volumes'!$B$1-G43936,"NA")</f>
        <v>NA</v>
      </c>
    </row>
    <row r="43937" spans="17:17">
      <c r="Q43937" s="32" t="str">
        <f>IF(I43937="OUTSTANDING",'Data Table Volumes'!$B$1-G43937,"NA")</f>
        <v>NA</v>
      </c>
    </row>
    <row r="43938" spans="17:17">
      <c r="Q43938" s="32" t="str">
        <f>IF(I43938="OUTSTANDING",'Data Table Volumes'!$B$1-G43938,"NA")</f>
        <v>NA</v>
      </c>
    </row>
    <row r="43939" spans="17:17">
      <c r="Q43939" s="32" t="str">
        <f>IF(I43939="OUTSTANDING",'Data Table Volumes'!$B$1-G43939,"NA")</f>
        <v>NA</v>
      </c>
    </row>
    <row r="43940" spans="17:17">
      <c r="Q43940" s="32" t="str">
        <f>IF(I43940="OUTSTANDING",'Data Table Volumes'!$B$1-G43940,"NA")</f>
        <v>NA</v>
      </c>
    </row>
    <row r="43941" spans="17:17">
      <c r="Q43941" s="32" t="str">
        <f>IF(I43941="OUTSTANDING",'Data Table Volumes'!$B$1-G43941,"NA")</f>
        <v>NA</v>
      </c>
    </row>
    <row r="43942" spans="17:17">
      <c r="Q43942" s="32" t="str">
        <f>IF(I43942="OUTSTANDING",'Data Table Volumes'!$B$1-G43942,"NA")</f>
        <v>NA</v>
      </c>
    </row>
    <row r="43943" spans="17:17">
      <c r="Q43943" s="32" t="str">
        <f>IF(I43943="OUTSTANDING",'Data Table Volumes'!$B$1-G43943,"NA")</f>
        <v>NA</v>
      </c>
    </row>
    <row r="43944" spans="17:17">
      <c r="Q43944" s="32" t="str">
        <f>IF(I43944="OUTSTANDING",'Data Table Volumes'!$B$1-G43944,"NA")</f>
        <v>NA</v>
      </c>
    </row>
    <row r="43945" spans="17:17">
      <c r="Q43945" s="32" t="str">
        <f>IF(I43945="OUTSTANDING",'Data Table Volumes'!$B$1-G43945,"NA")</f>
        <v>NA</v>
      </c>
    </row>
    <row r="43946" spans="17:17">
      <c r="Q43946" s="32" t="str">
        <f>IF(I43946="OUTSTANDING",'Data Table Volumes'!$B$1-G43946,"NA")</f>
        <v>NA</v>
      </c>
    </row>
    <row r="43947" spans="17:17">
      <c r="Q43947" s="32" t="str">
        <f>IF(I43947="OUTSTANDING",'Data Table Volumes'!$B$1-G43947,"NA")</f>
        <v>NA</v>
      </c>
    </row>
    <row r="43948" spans="17:17">
      <c r="Q43948" s="32" t="str">
        <f>IF(I43948="OUTSTANDING",'Data Table Volumes'!$B$1-G43948,"NA")</f>
        <v>NA</v>
      </c>
    </row>
    <row r="43949" spans="17:17">
      <c r="Q43949" s="32" t="str">
        <f>IF(I43949="OUTSTANDING",'Data Table Volumes'!$B$1-G43949,"NA")</f>
        <v>NA</v>
      </c>
    </row>
    <row r="43950" spans="17:17">
      <c r="Q43950" s="32" t="str">
        <f>IF(I43950="OUTSTANDING",'Data Table Volumes'!$B$1-G43950,"NA")</f>
        <v>NA</v>
      </c>
    </row>
    <row r="43951" spans="17:17">
      <c r="Q43951" s="32" t="str">
        <f>IF(I43951="OUTSTANDING",'Data Table Volumes'!$B$1-G43951,"NA")</f>
        <v>NA</v>
      </c>
    </row>
    <row r="43952" spans="17:17">
      <c r="Q43952" s="32" t="str">
        <f>IF(I43952="OUTSTANDING",'Data Table Volumes'!$B$1-G43952,"NA")</f>
        <v>NA</v>
      </c>
    </row>
    <row r="43953" spans="17:17">
      <c r="Q43953" s="32" t="str">
        <f>IF(I43953="OUTSTANDING",'Data Table Volumes'!$B$1-G43953,"NA")</f>
        <v>NA</v>
      </c>
    </row>
    <row r="43954" spans="17:17">
      <c r="Q43954" s="32" t="str">
        <f>IF(I43954="OUTSTANDING",'Data Table Volumes'!$B$1-G43954,"NA")</f>
        <v>NA</v>
      </c>
    </row>
    <row r="43955" spans="17:17">
      <c r="Q43955" s="32" t="str">
        <f>IF(I43955="OUTSTANDING",'Data Table Volumes'!$B$1-G43955,"NA")</f>
        <v>NA</v>
      </c>
    </row>
    <row r="43956" spans="17:17">
      <c r="Q43956" s="32" t="str">
        <f>IF(I43956="OUTSTANDING",'Data Table Volumes'!$B$1-G43956,"NA")</f>
        <v>NA</v>
      </c>
    </row>
    <row r="43957" spans="17:17">
      <c r="Q43957" s="32" t="str">
        <f>IF(I43957="OUTSTANDING",'Data Table Volumes'!$B$1-G43957,"NA")</f>
        <v>NA</v>
      </c>
    </row>
    <row r="43958" spans="17:17">
      <c r="Q43958" s="32" t="str">
        <f>IF(I43958="OUTSTANDING",'Data Table Volumes'!$B$1-G43958,"NA")</f>
        <v>NA</v>
      </c>
    </row>
    <row r="43959" spans="17:17">
      <c r="Q43959" s="32" t="str">
        <f>IF(I43959="OUTSTANDING",'Data Table Volumes'!$B$1-G43959,"NA")</f>
        <v>NA</v>
      </c>
    </row>
    <row r="43960" spans="17:17">
      <c r="Q43960" s="32" t="str">
        <f>IF(I43960="OUTSTANDING",'Data Table Volumes'!$B$1-G43960,"NA")</f>
        <v>NA</v>
      </c>
    </row>
    <row r="43961" spans="17:17">
      <c r="Q43961" s="32" t="str">
        <f>IF(I43961="OUTSTANDING",'Data Table Volumes'!$B$1-G43961,"NA")</f>
        <v>NA</v>
      </c>
    </row>
    <row r="43962" spans="17:17">
      <c r="Q43962" s="32" t="str">
        <f>IF(I43962="OUTSTANDING",'Data Table Volumes'!$B$1-G43962,"NA")</f>
        <v>NA</v>
      </c>
    </row>
    <row r="43963" spans="17:17">
      <c r="Q43963" s="32" t="str">
        <f>IF(I43963="OUTSTANDING",'Data Table Volumes'!$B$1-G43963,"NA")</f>
        <v>NA</v>
      </c>
    </row>
    <row r="43964" spans="17:17">
      <c r="Q43964" s="32" t="str">
        <f>IF(I43964="OUTSTANDING",'Data Table Volumes'!$B$1-G43964,"NA")</f>
        <v>NA</v>
      </c>
    </row>
    <row r="43965" spans="17:17">
      <c r="Q43965" s="32" t="str">
        <f>IF(I43965="OUTSTANDING",'Data Table Volumes'!$B$1-G43965,"NA")</f>
        <v>NA</v>
      </c>
    </row>
    <row r="43966" spans="17:17">
      <c r="Q43966" s="32" t="str">
        <f>IF(I43966="OUTSTANDING",'Data Table Volumes'!$B$1-G43966,"NA")</f>
        <v>NA</v>
      </c>
    </row>
    <row r="43967" spans="17:17">
      <c r="Q43967" s="32" t="str">
        <f>IF(I43967="OUTSTANDING",'Data Table Volumes'!$B$1-G43967,"NA")</f>
        <v>NA</v>
      </c>
    </row>
    <row r="43968" spans="17:17">
      <c r="Q43968" s="32" t="str">
        <f>IF(I43968="OUTSTANDING",'Data Table Volumes'!$B$1-G43968,"NA")</f>
        <v>NA</v>
      </c>
    </row>
    <row r="43969" spans="17:17">
      <c r="Q43969" s="32" t="str">
        <f>IF(I43969="OUTSTANDING",'Data Table Volumes'!$B$1-G43969,"NA")</f>
        <v>NA</v>
      </c>
    </row>
    <row r="43970" spans="17:17">
      <c r="Q43970" s="32" t="str">
        <f>IF(I43970="OUTSTANDING",'Data Table Volumes'!$B$1-G43970,"NA")</f>
        <v>NA</v>
      </c>
    </row>
    <row r="43971" spans="17:17">
      <c r="Q43971" s="32" t="str">
        <f>IF(I43971="OUTSTANDING",'Data Table Volumes'!$B$1-G43971,"NA")</f>
        <v>NA</v>
      </c>
    </row>
    <row r="43972" spans="17:17">
      <c r="Q43972" s="32" t="str">
        <f>IF(I43972="OUTSTANDING",'Data Table Volumes'!$B$1-G43972,"NA")</f>
        <v>NA</v>
      </c>
    </row>
    <row r="43973" spans="17:17">
      <c r="Q43973" s="32" t="str">
        <f>IF(I43973="OUTSTANDING",'Data Table Volumes'!$B$1-G43973,"NA")</f>
        <v>NA</v>
      </c>
    </row>
    <row r="43974" spans="17:17">
      <c r="Q43974" s="32" t="str">
        <f>IF(I43974="OUTSTANDING",'Data Table Volumes'!$B$1-G43974,"NA")</f>
        <v>NA</v>
      </c>
    </row>
    <row r="43975" spans="17:17">
      <c r="Q43975" s="32" t="str">
        <f>IF(I43975="OUTSTANDING",'Data Table Volumes'!$B$1-G43975,"NA")</f>
        <v>NA</v>
      </c>
    </row>
    <row r="43976" spans="17:17">
      <c r="Q43976" s="32" t="str">
        <f>IF(I43976="OUTSTANDING",'Data Table Volumes'!$B$1-G43976,"NA")</f>
        <v>NA</v>
      </c>
    </row>
    <row r="43977" spans="17:17">
      <c r="Q43977" s="32" t="str">
        <f>IF(I43977="OUTSTANDING",'Data Table Volumes'!$B$1-G43977,"NA")</f>
        <v>NA</v>
      </c>
    </row>
    <row r="43978" spans="17:17">
      <c r="Q43978" s="32" t="str">
        <f>IF(I43978="OUTSTANDING",'Data Table Volumes'!$B$1-G43978,"NA")</f>
        <v>NA</v>
      </c>
    </row>
    <row r="43979" spans="17:17">
      <c r="Q43979" s="32" t="str">
        <f>IF(I43979="OUTSTANDING",'Data Table Volumes'!$B$1-G43979,"NA")</f>
        <v>NA</v>
      </c>
    </row>
    <row r="43980" spans="17:17">
      <c r="Q43980" s="32" t="str">
        <f>IF(I43980="OUTSTANDING",'Data Table Volumes'!$B$1-G43980,"NA")</f>
        <v>NA</v>
      </c>
    </row>
    <row r="43981" spans="17:17">
      <c r="Q43981" s="32" t="str">
        <f>IF(I43981="OUTSTANDING",'Data Table Volumes'!$B$1-G43981,"NA")</f>
        <v>NA</v>
      </c>
    </row>
    <row r="43982" spans="17:17">
      <c r="Q43982" s="32" t="str">
        <f>IF(I43982="OUTSTANDING",'Data Table Volumes'!$B$1-G43982,"NA")</f>
        <v>NA</v>
      </c>
    </row>
    <row r="43983" spans="17:17">
      <c r="Q43983" s="32" t="str">
        <f>IF(I43983="OUTSTANDING",'Data Table Volumes'!$B$1-G43983,"NA")</f>
        <v>NA</v>
      </c>
    </row>
    <row r="43984" spans="17:17">
      <c r="Q43984" s="32" t="str">
        <f>IF(I43984="OUTSTANDING",'Data Table Volumes'!$B$1-G43984,"NA")</f>
        <v>NA</v>
      </c>
    </row>
    <row r="43985" spans="17:17">
      <c r="Q43985" s="32" t="str">
        <f>IF(I43985="OUTSTANDING",'Data Table Volumes'!$B$1-G43985,"NA")</f>
        <v>NA</v>
      </c>
    </row>
    <row r="43986" spans="17:17">
      <c r="Q43986" s="32" t="str">
        <f>IF(I43986="OUTSTANDING",'Data Table Volumes'!$B$1-G43986,"NA")</f>
        <v>NA</v>
      </c>
    </row>
    <row r="43987" spans="17:17">
      <c r="Q43987" s="32" t="str">
        <f>IF(I43987="OUTSTANDING",'Data Table Volumes'!$B$1-G43987,"NA")</f>
        <v>NA</v>
      </c>
    </row>
    <row r="43988" spans="17:17">
      <c r="Q43988" s="32" t="str">
        <f>IF(I43988="OUTSTANDING",'Data Table Volumes'!$B$1-G43988,"NA")</f>
        <v>NA</v>
      </c>
    </row>
    <row r="43989" spans="17:17">
      <c r="Q43989" s="32" t="str">
        <f>IF(I43989="OUTSTANDING",'Data Table Volumes'!$B$1-G43989,"NA")</f>
        <v>NA</v>
      </c>
    </row>
    <row r="43990" spans="17:17">
      <c r="Q43990" s="32" t="str">
        <f>IF(I43990="OUTSTANDING",'Data Table Volumes'!$B$1-G43990,"NA")</f>
        <v>NA</v>
      </c>
    </row>
    <row r="43991" spans="17:17">
      <c r="Q43991" s="32" t="str">
        <f>IF(I43991="OUTSTANDING",'Data Table Volumes'!$B$1-G43991,"NA")</f>
        <v>NA</v>
      </c>
    </row>
    <row r="43992" spans="17:17">
      <c r="Q43992" s="32" t="str">
        <f>IF(I43992="OUTSTANDING",'Data Table Volumes'!$B$1-G43992,"NA")</f>
        <v>NA</v>
      </c>
    </row>
    <row r="43993" spans="17:17">
      <c r="Q43993" s="32" t="str">
        <f>IF(I43993="OUTSTANDING",'Data Table Volumes'!$B$1-G43993,"NA")</f>
        <v>NA</v>
      </c>
    </row>
    <row r="43994" spans="17:17">
      <c r="Q43994" s="32" t="str">
        <f>IF(I43994="OUTSTANDING",'Data Table Volumes'!$B$1-G43994,"NA")</f>
        <v>NA</v>
      </c>
    </row>
    <row r="43995" spans="17:17">
      <c r="Q43995" s="32" t="str">
        <f>IF(I43995="OUTSTANDING",'Data Table Volumes'!$B$1-G43995,"NA")</f>
        <v>NA</v>
      </c>
    </row>
    <row r="43996" spans="17:17">
      <c r="Q43996" s="32" t="str">
        <f>IF(I43996="OUTSTANDING",'Data Table Volumes'!$B$1-G43996,"NA")</f>
        <v>NA</v>
      </c>
    </row>
    <row r="43997" spans="17:17">
      <c r="Q43997" s="32" t="str">
        <f>IF(I43997="OUTSTANDING",'Data Table Volumes'!$B$1-G43997,"NA")</f>
        <v>NA</v>
      </c>
    </row>
    <row r="43998" spans="17:17">
      <c r="Q43998" s="32" t="str">
        <f>IF(I43998="OUTSTANDING",'Data Table Volumes'!$B$1-G43998,"NA")</f>
        <v>NA</v>
      </c>
    </row>
    <row r="43999" spans="17:17">
      <c r="Q43999" s="32" t="str">
        <f>IF(I43999="OUTSTANDING",'Data Table Volumes'!$B$1-G43999,"NA")</f>
        <v>NA</v>
      </c>
    </row>
    <row r="44000" spans="17:17">
      <c r="Q44000" s="32" t="str">
        <f>IF(I44000="OUTSTANDING",'Data Table Volumes'!$B$1-G44000,"NA")</f>
        <v>NA</v>
      </c>
    </row>
    <row r="44001" spans="17:17">
      <c r="Q44001" s="32" t="str">
        <f>IF(I44001="OUTSTANDING",'Data Table Volumes'!$B$1-G44001,"NA")</f>
        <v>NA</v>
      </c>
    </row>
    <row r="44002" spans="17:17">
      <c r="Q44002" s="32" t="str">
        <f>IF(I44002="OUTSTANDING",'Data Table Volumes'!$B$1-G44002,"NA")</f>
        <v>NA</v>
      </c>
    </row>
    <row r="44003" spans="17:17">
      <c r="Q44003" s="32" t="str">
        <f>IF(I44003="OUTSTANDING",'Data Table Volumes'!$B$1-G44003,"NA")</f>
        <v>NA</v>
      </c>
    </row>
    <row r="44004" spans="17:17">
      <c r="Q44004" s="32" t="str">
        <f>IF(I44004="OUTSTANDING",'Data Table Volumes'!$B$1-G44004,"NA")</f>
        <v>NA</v>
      </c>
    </row>
    <row r="44005" spans="17:17">
      <c r="Q44005" s="32" t="str">
        <f>IF(I44005="OUTSTANDING",'Data Table Volumes'!$B$1-G44005,"NA")</f>
        <v>NA</v>
      </c>
    </row>
    <row r="44006" spans="17:17">
      <c r="Q44006" s="32" t="str">
        <f>IF(I44006="OUTSTANDING",'Data Table Volumes'!$B$1-G44006,"NA")</f>
        <v>NA</v>
      </c>
    </row>
    <row r="44007" spans="17:17">
      <c r="Q44007" s="32" t="str">
        <f>IF(I44007="OUTSTANDING",'Data Table Volumes'!$B$1-G44007,"NA")</f>
        <v>NA</v>
      </c>
    </row>
    <row r="44008" spans="17:17">
      <c r="Q44008" s="32" t="str">
        <f>IF(I44008="OUTSTANDING",'Data Table Volumes'!$B$1-G44008,"NA")</f>
        <v>NA</v>
      </c>
    </row>
    <row r="44009" spans="17:17">
      <c r="Q44009" s="32" t="str">
        <f>IF(I44009="OUTSTANDING",'Data Table Volumes'!$B$1-G44009,"NA")</f>
        <v>NA</v>
      </c>
    </row>
    <row r="44010" spans="17:17">
      <c r="Q44010" s="32" t="str">
        <f>IF(I44010="OUTSTANDING",'Data Table Volumes'!$B$1-G44010,"NA")</f>
        <v>NA</v>
      </c>
    </row>
    <row r="44011" spans="17:17">
      <c r="Q44011" s="32" t="str">
        <f>IF(I44011="OUTSTANDING",'Data Table Volumes'!$B$1-G44011,"NA")</f>
        <v>NA</v>
      </c>
    </row>
    <row r="44012" spans="17:17">
      <c r="Q44012" s="32" t="str">
        <f>IF(I44012="OUTSTANDING",'Data Table Volumes'!$B$1-G44012,"NA")</f>
        <v>NA</v>
      </c>
    </row>
    <row r="44013" spans="17:17">
      <c r="Q44013" s="32" t="str">
        <f>IF(I44013="OUTSTANDING",'Data Table Volumes'!$B$1-G44013,"NA")</f>
        <v>NA</v>
      </c>
    </row>
    <row r="44014" spans="17:17">
      <c r="Q44014" s="32" t="str">
        <f>IF(I44014="OUTSTANDING",'Data Table Volumes'!$B$1-G44014,"NA")</f>
        <v>NA</v>
      </c>
    </row>
    <row r="44015" spans="17:17">
      <c r="Q44015" s="32" t="str">
        <f>IF(I44015="OUTSTANDING",'Data Table Volumes'!$B$1-G44015,"NA")</f>
        <v>NA</v>
      </c>
    </row>
    <row r="44016" spans="17:17">
      <c r="Q44016" s="32" t="str">
        <f>IF(I44016="OUTSTANDING",'Data Table Volumes'!$B$1-G44016,"NA")</f>
        <v>NA</v>
      </c>
    </row>
    <row r="44017" spans="17:17">
      <c r="Q44017" s="32" t="str">
        <f>IF(I44017="OUTSTANDING",'Data Table Volumes'!$B$1-G44017,"NA")</f>
        <v>NA</v>
      </c>
    </row>
    <row r="44018" spans="17:17">
      <c r="Q44018" s="32" t="str">
        <f>IF(I44018="OUTSTANDING",'Data Table Volumes'!$B$1-G44018,"NA")</f>
        <v>NA</v>
      </c>
    </row>
    <row r="44019" spans="17:17">
      <c r="Q44019" s="32" t="str">
        <f>IF(I44019="OUTSTANDING",'Data Table Volumes'!$B$1-G44019,"NA")</f>
        <v>NA</v>
      </c>
    </row>
    <row r="44020" spans="17:17">
      <c r="Q44020" s="32" t="str">
        <f>IF(I44020="OUTSTANDING",'Data Table Volumes'!$B$1-G44020,"NA")</f>
        <v>NA</v>
      </c>
    </row>
    <row r="44021" spans="17:17">
      <c r="Q44021" s="32" t="str">
        <f>IF(I44021="OUTSTANDING",'Data Table Volumes'!$B$1-G44021,"NA")</f>
        <v>NA</v>
      </c>
    </row>
    <row r="44022" spans="17:17">
      <c r="Q44022" s="32" t="str">
        <f>IF(I44022="OUTSTANDING",'Data Table Volumes'!$B$1-G44022,"NA")</f>
        <v>NA</v>
      </c>
    </row>
    <row r="44023" spans="17:17">
      <c r="Q44023" s="32" t="str">
        <f>IF(I44023="OUTSTANDING",'Data Table Volumes'!$B$1-G44023,"NA")</f>
        <v>NA</v>
      </c>
    </row>
    <row r="44024" spans="17:17">
      <c r="Q44024" s="32" t="str">
        <f>IF(I44024="OUTSTANDING",'Data Table Volumes'!$B$1-G44024,"NA")</f>
        <v>NA</v>
      </c>
    </row>
    <row r="44025" spans="17:17">
      <c r="Q44025" s="32" t="str">
        <f>IF(I44025="OUTSTANDING",'Data Table Volumes'!$B$1-G44025,"NA")</f>
        <v>NA</v>
      </c>
    </row>
    <row r="44026" spans="17:17">
      <c r="Q44026" s="32" t="str">
        <f>IF(I44026="OUTSTANDING",'Data Table Volumes'!$B$1-G44026,"NA")</f>
        <v>NA</v>
      </c>
    </row>
    <row r="44027" spans="17:17">
      <c r="Q44027" s="32" t="str">
        <f>IF(I44027="OUTSTANDING",'Data Table Volumes'!$B$1-G44027,"NA")</f>
        <v>NA</v>
      </c>
    </row>
    <row r="44028" spans="17:17">
      <c r="Q44028" s="32" t="str">
        <f>IF(I44028="OUTSTANDING",'Data Table Volumes'!$B$1-G44028,"NA")</f>
        <v>NA</v>
      </c>
    </row>
    <row r="44029" spans="17:17">
      <c r="Q44029" s="32" t="str">
        <f>IF(I44029="OUTSTANDING",'Data Table Volumes'!$B$1-G44029,"NA")</f>
        <v>NA</v>
      </c>
    </row>
    <row r="44030" spans="17:17">
      <c r="Q44030" s="32" t="str">
        <f>IF(I44030="OUTSTANDING",'Data Table Volumes'!$B$1-G44030,"NA")</f>
        <v>NA</v>
      </c>
    </row>
    <row r="44031" spans="17:17">
      <c r="Q44031" s="32" t="str">
        <f>IF(I44031="OUTSTANDING",'Data Table Volumes'!$B$1-G44031,"NA")</f>
        <v>NA</v>
      </c>
    </row>
    <row r="44032" spans="17:17">
      <c r="Q44032" s="32" t="str">
        <f>IF(I44032="OUTSTANDING",'Data Table Volumes'!$B$1-G44032,"NA")</f>
        <v>NA</v>
      </c>
    </row>
    <row r="44033" spans="17:17">
      <c r="Q44033" s="32" t="str">
        <f>IF(I44033="OUTSTANDING",'Data Table Volumes'!$B$1-G44033,"NA")</f>
        <v>NA</v>
      </c>
    </row>
    <row r="44034" spans="17:17">
      <c r="Q44034" s="32" t="str">
        <f>IF(I44034="OUTSTANDING",'Data Table Volumes'!$B$1-G44034,"NA")</f>
        <v>NA</v>
      </c>
    </row>
    <row r="44035" spans="17:17">
      <c r="Q44035" s="32" t="str">
        <f>IF(I44035="OUTSTANDING",'Data Table Volumes'!$B$1-G44035,"NA")</f>
        <v>NA</v>
      </c>
    </row>
    <row r="44036" spans="17:17">
      <c r="Q44036" s="32" t="str">
        <f>IF(I44036="OUTSTANDING",'Data Table Volumes'!$B$1-G44036,"NA")</f>
        <v>NA</v>
      </c>
    </row>
    <row r="44037" spans="17:17">
      <c r="Q44037" s="32" t="str">
        <f>IF(I44037="OUTSTANDING",'Data Table Volumes'!$B$1-G44037,"NA")</f>
        <v>NA</v>
      </c>
    </row>
    <row r="44038" spans="17:17">
      <c r="Q44038" s="32" t="str">
        <f>IF(I44038="OUTSTANDING",'Data Table Volumes'!$B$1-G44038,"NA")</f>
        <v>NA</v>
      </c>
    </row>
    <row r="44039" spans="17:17">
      <c r="Q44039" s="32" t="str">
        <f>IF(I44039="OUTSTANDING",'Data Table Volumes'!$B$1-G44039,"NA")</f>
        <v>NA</v>
      </c>
    </row>
    <row r="44040" spans="17:17">
      <c r="Q44040" s="32" t="str">
        <f>IF(I44040="OUTSTANDING",'Data Table Volumes'!$B$1-G44040,"NA")</f>
        <v>NA</v>
      </c>
    </row>
    <row r="44041" spans="17:17">
      <c r="Q44041" s="32" t="str">
        <f>IF(I44041="OUTSTANDING",'Data Table Volumes'!$B$1-G44041,"NA")</f>
        <v>NA</v>
      </c>
    </row>
    <row r="44042" spans="17:17">
      <c r="Q44042" s="32" t="str">
        <f>IF(I44042="OUTSTANDING",'Data Table Volumes'!$B$1-G44042,"NA")</f>
        <v>NA</v>
      </c>
    </row>
    <row r="44043" spans="17:17">
      <c r="Q44043" s="32" t="str">
        <f>IF(I44043="OUTSTANDING",'Data Table Volumes'!$B$1-G44043,"NA")</f>
        <v>NA</v>
      </c>
    </row>
    <row r="44044" spans="17:17">
      <c r="Q44044" s="32" t="str">
        <f>IF(I44044="OUTSTANDING",'Data Table Volumes'!$B$1-G44044,"NA")</f>
        <v>NA</v>
      </c>
    </row>
    <row r="44045" spans="17:17">
      <c r="Q44045" s="32" t="str">
        <f>IF(I44045="OUTSTANDING",'Data Table Volumes'!$B$1-G44045,"NA")</f>
        <v>NA</v>
      </c>
    </row>
    <row r="44046" spans="17:17">
      <c r="Q44046" s="32" t="str">
        <f>IF(I44046="OUTSTANDING",'Data Table Volumes'!$B$1-G44046,"NA")</f>
        <v>NA</v>
      </c>
    </row>
    <row r="44047" spans="17:17">
      <c r="Q44047" s="32" t="str">
        <f>IF(I44047="OUTSTANDING",'Data Table Volumes'!$B$1-G44047,"NA")</f>
        <v>NA</v>
      </c>
    </row>
    <row r="44048" spans="17:17">
      <c r="Q44048" s="32" t="str">
        <f>IF(I44048="OUTSTANDING",'Data Table Volumes'!$B$1-G44048,"NA")</f>
        <v>NA</v>
      </c>
    </row>
    <row r="44049" spans="17:17">
      <c r="Q44049" s="32" t="str">
        <f>IF(I44049="OUTSTANDING",'Data Table Volumes'!$B$1-G44049,"NA")</f>
        <v>NA</v>
      </c>
    </row>
    <row r="44050" spans="17:17">
      <c r="Q44050" s="32" t="str">
        <f>IF(I44050="OUTSTANDING",'Data Table Volumes'!$B$1-G44050,"NA")</f>
        <v>NA</v>
      </c>
    </row>
    <row r="44051" spans="17:17">
      <c r="Q44051" s="32" t="str">
        <f>IF(I44051="OUTSTANDING",'Data Table Volumes'!$B$1-G44051,"NA")</f>
        <v>NA</v>
      </c>
    </row>
    <row r="44052" spans="17:17">
      <c r="Q44052" s="32" t="str">
        <f>IF(I44052="OUTSTANDING",'Data Table Volumes'!$B$1-G44052,"NA")</f>
        <v>NA</v>
      </c>
    </row>
    <row r="44053" spans="17:17">
      <c r="Q44053" s="32" t="str">
        <f>IF(I44053="OUTSTANDING",'Data Table Volumes'!$B$1-G44053,"NA")</f>
        <v>NA</v>
      </c>
    </row>
    <row r="44054" spans="17:17">
      <c r="Q44054" s="32" t="str">
        <f>IF(I44054="OUTSTANDING",'Data Table Volumes'!$B$1-G44054,"NA")</f>
        <v>NA</v>
      </c>
    </row>
    <row r="44055" spans="17:17">
      <c r="Q44055" s="32" t="str">
        <f>IF(I44055="OUTSTANDING",'Data Table Volumes'!$B$1-G44055,"NA")</f>
        <v>NA</v>
      </c>
    </row>
    <row r="44056" spans="17:17">
      <c r="Q44056" s="32" t="str">
        <f>IF(I44056="OUTSTANDING",'Data Table Volumes'!$B$1-G44056,"NA")</f>
        <v>NA</v>
      </c>
    </row>
    <row r="44057" spans="17:17">
      <c r="Q44057" s="32" t="str">
        <f>IF(I44057="OUTSTANDING",'Data Table Volumes'!$B$1-G44057,"NA")</f>
        <v>NA</v>
      </c>
    </row>
    <row r="44058" spans="17:17">
      <c r="Q44058" s="32" t="str">
        <f>IF(I44058="OUTSTANDING",'Data Table Volumes'!$B$1-G44058,"NA")</f>
        <v>NA</v>
      </c>
    </row>
    <row r="44059" spans="17:17">
      <c r="Q44059" s="32" t="str">
        <f>IF(I44059="OUTSTANDING",'Data Table Volumes'!$B$1-G44059,"NA")</f>
        <v>NA</v>
      </c>
    </row>
    <row r="44060" spans="17:17">
      <c r="Q44060" s="32" t="str">
        <f>IF(I44060="OUTSTANDING",'Data Table Volumes'!$B$1-G44060,"NA")</f>
        <v>NA</v>
      </c>
    </row>
    <row r="44061" spans="17:17">
      <c r="Q44061" s="32" t="str">
        <f>IF(I44061="OUTSTANDING",'Data Table Volumes'!$B$1-G44061,"NA")</f>
        <v>NA</v>
      </c>
    </row>
    <row r="44062" spans="17:17">
      <c r="Q44062" s="32" t="str">
        <f>IF(I44062="OUTSTANDING",'Data Table Volumes'!$B$1-G44062,"NA")</f>
        <v>NA</v>
      </c>
    </row>
    <row r="44063" spans="17:17">
      <c r="Q44063" s="32" t="str">
        <f>IF(I44063="OUTSTANDING",'Data Table Volumes'!$B$1-G44063,"NA")</f>
        <v>NA</v>
      </c>
    </row>
    <row r="44064" spans="17:17">
      <c r="Q44064" s="32" t="str">
        <f>IF(I44064="OUTSTANDING",'Data Table Volumes'!$B$1-G44064,"NA")</f>
        <v>NA</v>
      </c>
    </row>
    <row r="44065" spans="17:17">
      <c r="Q44065" s="32" t="str">
        <f>IF(I44065="OUTSTANDING",'Data Table Volumes'!$B$1-G44065,"NA")</f>
        <v>NA</v>
      </c>
    </row>
    <row r="44066" spans="17:17">
      <c r="Q44066" s="32" t="str">
        <f>IF(I44066="OUTSTANDING",'Data Table Volumes'!$B$1-G44066,"NA")</f>
        <v>NA</v>
      </c>
    </row>
    <row r="44067" spans="17:17">
      <c r="Q44067" s="32" t="str">
        <f>IF(I44067="OUTSTANDING",'Data Table Volumes'!$B$1-G44067,"NA")</f>
        <v>NA</v>
      </c>
    </row>
    <row r="44068" spans="17:17">
      <c r="Q44068" s="32" t="str">
        <f>IF(I44068="OUTSTANDING",'Data Table Volumes'!$B$1-G44068,"NA")</f>
        <v>NA</v>
      </c>
    </row>
    <row r="44069" spans="17:17">
      <c r="Q44069" s="32" t="str">
        <f>IF(I44069="OUTSTANDING",'Data Table Volumes'!$B$1-G44069,"NA")</f>
        <v>NA</v>
      </c>
    </row>
    <row r="44070" spans="17:17">
      <c r="Q44070" s="32" t="str">
        <f>IF(I44070="OUTSTANDING",'Data Table Volumes'!$B$1-G44070,"NA")</f>
        <v>NA</v>
      </c>
    </row>
    <row r="44071" spans="17:17">
      <c r="Q44071" s="32" t="str">
        <f>IF(I44071="OUTSTANDING",'Data Table Volumes'!$B$1-G44071,"NA")</f>
        <v>NA</v>
      </c>
    </row>
    <row r="44072" spans="17:17">
      <c r="Q44072" s="32" t="str">
        <f>IF(I44072="OUTSTANDING",'Data Table Volumes'!$B$1-G44072,"NA")</f>
        <v>NA</v>
      </c>
    </row>
    <row r="44073" spans="17:17">
      <c r="Q44073" s="32" t="str">
        <f>IF(I44073="OUTSTANDING",'Data Table Volumes'!$B$1-G44073,"NA")</f>
        <v>NA</v>
      </c>
    </row>
    <row r="44074" spans="17:17">
      <c r="Q44074" s="32" t="str">
        <f>IF(I44074="OUTSTANDING",'Data Table Volumes'!$B$1-G44074,"NA")</f>
        <v>NA</v>
      </c>
    </row>
    <row r="44075" spans="17:17">
      <c r="Q44075" s="32" t="str">
        <f>IF(I44075="OUTSTANDING",'Data Table Volumes'!$B$1-G44075,"NA")</f>
        <v>NA</v>
      </c>
    </row>
    <row r="44076" spans="17:17">
      <c r="Q44076" s="32" t="str">
        <f>IF(I44076="OUTSTANDING",'Data Table Volumes'!$B$1-G44076,"NA")</f>
        <v>NA</v>
      </c>
    </row>
    <row r="44077" spans="17:17">
      <c r="Q44077" s="32" t="str">
        <f>IF(I44077="OUTSTANDING",'Data Table Volumes'!$B$1-G44077,"NA")</f>
        <v>NA</v>
      </c>
    </row>
    <row r="44078" spans="17:17">
      <c r="Q44078" s="32" t="str">
        <f>IF(I44078="OUTSTANDING",'Data Table Volumes'!$B$1-G44078,"NA")</f>
        <v>NA</v>
      </c>
    </row>
    <row r="44079" spans="17:17">
      <c r="Q44079" s="32" t="str">
        <f>IF(I44079="OUTSTANDING",'Data Table Volumes'!$B$1-G44079,"NA")</f>
        <v>NA</v>
      </c>
    </row>
    <row r="44080" spans="17:17">
      <c r="Q44080" s="32" t="str">
        <f>IF(I44080="OUTSTANDING",'Data Table Volumes'!$B$1-G44080,"NA")</f>
        <v>NA</v>
      </c>
    </row>
    <row r="44081" spans="17:17">
      <c r="Q44081" s="32" t="str">
        <f>IF(I44081="OUTSTANDING",'Data Table Volumes'!$B$1-G44081,"NA")</f>
        <v>NA</v>
      </c>
    </row>
    <row r="44082" spans="17:17">
      <c r="Q44082" s="32" t="str">
        <f>IF(I44082="OUTSTANDING",'Data Table Volumes'!$B$1-G44082,"NA")</f>
        <v>NA</v>
      </c>
    </row>
    <row r="44083" spans="17:17">
      <c r="Q44083" s="32" t="str">
        <f>IF(I44083="OUTSTANDING",'Data Table Volumes'!$B$1-G44083,"NA")</f>
        <v>NA</v>
      </c>
    </row>
    <row r="44084" spans="17:17">
      <c r="Q44084" s="32" t="str">
        <f>IF(I44084="OUTSTANDING",'Data Table Volumes'!$B$1-G44084,"NA")</f>
        <v>NA</v>
      </c>
    </row>
    <row r="44085" spans="17:17">
      <c r="Q44085" s="32" t="str">
        <f>IF(I44085="OUTSTANDING",'Data Table Volumes'!$B$1-G44085,"NA")</f>
        <v>NA</v>
      </c>
    </row>
    <row r="44086" spans="17:17">
      <c r="Q44086" s="32" t="str">
        <f>IF(I44086="OUTSTANDING",'Data Table Volumes'!$B$1-G44086,"NA")</f>
        <v>NA</v>
      </c>
    </row>
    <row r="44087" spans="17:17">
      <c r="Q44087" s="32" t="str">
        <f>IF(I44087="OUTSTANDING",'Data Table Volumes'!$B$1-G44087,"NA")</f>
        <v>NA</v>
      </c>
    </row>
    <row r="44088" spans="17:17">
      <c r="Q44088" s="32" t="str">
        <f>IF(I44088="OUTSTANDING",'Data Table Volumes'!$B$1-G44088,"NA")</f>
        <v>NA</v>
      </c>
    </row>
    <row r="44089" spans="17:17">
      <c r="Q44089" s="32" t="str">
        <f>IF(I44089="OUTSTANDING",'Data Table Volumes'!$B$1-G44089,"NA")</f>
        <v>NA</v>
      </c>
    </row>
    <row r="44090" spans="17:17">
      <c r="Q44090" s="32" t="str">
        <f>IF(I44090="OUTSTANDING",'Data Table Volumes'!$B$1-G44090,"NA")</f>
        <v>NA</v>
      </c>
    </row>
    <row r="44091" spans="17:17">
      <c r="Q44091" s="32" t="str">
        <f>IF(I44091="OUTSTANDING",'Data Table Volumes'!$B$1-G44091,"NA")</f>
        <v>NA</v>
      </c>
    </row>
    <row r="44092" spans="17:17">
      <c r="Q44092" s="32" t="str">
        <f>IF(I44092="OUTSTANDING",'Data Table Volumes'!$B$1-G44092,"NA")</f>
        <v>NA</v>
      </c>
    </row>
    <row r="44093" spans="17:17">
      <c r="Q44093" s="32" t="str">
        <f>IF(I44093="OUTSTANDING",'Data Table Volumes'!$B$1-G44093,"NA")</f>
        <v>NA</v>
      </c>
    </row>
    <row r="44094" spans="17:17">
      <c r="Q44094" s="32" t="str">
        <f>IF(I44094="OUTSTANDING",'Data Table Volumes'!$B$1-G44094,"NA")</f>
        <v>NA</v>
      </c>
    </row>
    <row r="44095" spans="17:17">
      <c r="Q44095" s="32" t="str">
        <f>IF(I44095="OUTSTANDING",'Data Table Volumes'!$B$1-G44095,"NA")</f>
        <v>NA</v>
      </c>
    </row>
    <row r="44096" spans="17:17">
      <c r="Q44096" s="32" t="str">
        <f>IF(I44096="OUTSTANDING",'Data Table Volumes'!$B$1-G44096,"NA")</f>
        <v>NA</v>
      </c>
    </row>
    <row r="44097" spans="17:17">
      <c r="Q44097" s="32" t="str">
        <f>IF(I44097="OUTSTANDING",'Data Table Volumes'!$B$1-G44097,"NA")</f>
        <v>NA</v>
      </c>
    </row>
    <row r="44098" spans="17:17">
      <c r="Q44098" s="32" t="str">
        <f>IF(I44098="OUTSTANDING",'Data Table Volumes'!$B$1-G44098,"NA")</f>
        <v>NA</v>
      </c>
    </row>
    <row r="44099" spans="17:17">
      <c r="Q44099" s="32" t="str">
        <f>IF(I44099="OUTSTANDING",'Data Table Volumes'!$B$1-G44099,"NA")</f>
        <v>NA</v>
      </c>
    </row>
    <row r="44100" spans="17:17">
      <c r="Q44100" s="32" t="str">
        <f>IF(I44100="OUTSTANDING",'Data Table Volumes'!$B$1-G44100,"NA")</f>
        <v>NA</v>
      </c>
    </row>
    <row r="44101" spans="17:17">
      <c r="Q44101" s="32" t="str">
        <f>IF(I44101="OUTSTANDING",'Data Table Volumes'!$B$1-G44101,"NA")</f>
        <v>NA</v>
      </c>
    </row>
    <row r="44102" spans="17:17">
      <c r="Q44102" s="32" t="str">
        <f>IF(I44102="OUTSTANDING",'Data Table Volumes'!$B$1-G44102,"NA")</f>
        <v>NA</v>
      </c>
    </row>
    <row r="44103" spans="17:17">
      <c r="Q44103" s="32" t="str">
        <f>IF(I44103="OUTSTANDING",'Data Table Volumes'!$B$1-G44103,"NA")</f>
        <v>NA</v>
      </c>
    </row>
    <row r="44104" spans="17:17">
      <c r="Q44104" s="32" t="str">
        <f>IF(I44104="OUTSTANDING",'Data Table Volumes'!$B$1-G44104,"NA")</f>
        <v>NA</v>
      </c>
    </row>
    <row r="44105" spans="17:17">
      <c r="Q44105" s="32" t="str">
        <f>IF(I44105="OUTSTANDING",'Data Table Volumes'!$B$1-G44105,"NA")</f>
        <v>NA</v>
      </c>
    </row>
    <row r="44106" spans="17:17">
      <c r="Q44106" s="32" t="str">
        <f>IF(I44106="OUTSTANDING",'Data Table Volumes'!$B$1-G44106,"NA")</f>
        <v>NA</v>
      </c>
    </row>
    <row r="44107" spans="17:17">
      <c r="Q44107" s="32" t="str">
        <f>IF(I44107="OUTSTANDING",'Data Table Volumes'!$B$1-G44107,"NA")</f>
        <v>NA</v>
      </c>
    </row>
    <row r="44108" spans="17:17">
      <c r="Q44108" s="32" t="str">
        <f>IF(I44108="OUTSTANDING",'Data Table Volumes'!$B$1-G44108,"NA")</f>
        <v>NA</v>
      </c>
    </row>
    <row r="44109" spans="17:17">
      <c r="Q44109" s="32" t="str">
        <f>IF(I44109="OUTSTANDING",'Data Table Volumes'!$B$1-G44109,"NA")</f>
        <v>NA</v>
      </c>
    </row>
    <row r="44110" spans="17:17">
      <c r="Q44110" s="32" t="str">
        <f>IF(I44110="OUTSTANDING",'Data Table Volumes'!$B$1-G44110,"NA")</f>
        <v>NA</v>
      </c>
    </row>
    <row r="44111" spans="17:17">
      <c r="Q44111" s="32" t="str">
        <f>IF(I44111="OUTSTANDING",'Data Table Volumes'!$B$1-G44111,"NA")</f>
        <v>NA</v>
      </c>
    </row>
    <row r="44112" spans="17:17">
      <c r="Q44112" s="32" t="str">
        <f>IF(I44112="OUTSTANDING",'Data Table Volumes'!$B$1-G44112,"NA")</f>
        <v>NA</v>
      </c>
    </row>
    <row r="44113" spans="17:17">
      <c r="Q44113" s="32" t="str">
        <f>IF(I44113="OUTSTANDING",'Data Table Volumes'!$B$1-G44113,"NA")</f>
        <v>NA</v>
      </c>
    </row>
    <row r="44114" spans="17:17">
      <c r="Q44114" s="32" t="str">
        <f>IF(I44114="OUTSTANDING",'Data Table Volumes'!$B$1-G44114,"NA")</f>
        <v>NA</v>
      </c>
    </row>
    <row r="44115" spans="17:17">
      <c r="Q44115" s="32" t="str">
        <f>IF(I44115="OUTSTANDING",'Data Table Volumes'!$B$1-G44115,"NA")</f>
        <v>NA</v>
      </c>
    </row>
    <row r="44116" spans="17:17">
      <c r="Q44116" s="32" t="str">
        <f>IF(I44116="OUTSTANDING",'Data Table Volumes'!$B$1-G44116,"NA")</f>
        <v>NA</v>
      </c>
    </row>
    <row r="44117" spans="17:17">
      <c r="Q44117" s="32" t="str">
        <f>IF(I44117="OUTSTANDING",'Data Table Volumes'!$B$1-G44117,"NA")</f>
        <v>NA</v>
      </c>
    </row>
    <row r="44118" spans="17:17">
      <c r="Q44118" s="32" t="str">
        <f>IF(I44118="OUTSTANDING",'Data Table Volumes'!$B$1-G44118,"NA")</f>
        <v>NA</v>
      </c>
    </row>
    <row r="44119" spans="17:17">
      <c r="Q44119" s="32" t="str">
        <f>IF(I44119="OUTSTANDING",'Data Table Volumes'!$B$1-G44119,"NA")</f>
        <v>NA</v>
      </c>
    </row>
    <row r="44120" spans="17:17">
      <c r="Q44120" s="32" t="str">
        <f>IF(I44120="OUTSTANDING",'Data Table Volumes'!$B$1-G44120,"NA")</f>
        <v>NA</v>
      </c>
    </row>
    <row r="44121" spans="17:17">
      <c r="Q44121" s="32" t="str">
        <f>IF(I44121="OUTSTANDING",'Data Table Volumes'!$B$1-G44121,"NA")</f>
        <v>NA</v>
      </c>
    </row>
    <row r="44122" spans="17:17">
      <c r="Q44122" s="32" t="str">
        <f>IF(I44122="OUTSTANDING",'Data Table Volumes'!$B$1-G44122,"NA")</f>
        <v>NA</v>
      </c>
    </row>
    <row r="44123" spans="17:17">
      <c r="Q44123" s="32" t="str">
        <f>IF(I44123="OUTSTANDING",'Data Table Volumes'!$B$1-G44123,"NA")</f>
        <v>NA</v>
      </c>
    </row>
    <row r="44124" spans="17:17">
      <c r="Q44124" s="32" t="str">
        <f>IF(I44124="OUTSTANDING",'Data Table Volumes'!$B$1-G44124,"NA")</f>
        <v>NA</v>
      </c>
    </row>
    <row r="44125" spans="17:17">
      <c r="Q44125" s="32" t="str">
        <f>IF(I44125="OUTSTANDING",'Data Table Volumes'!$B$1-G44125,"NA")</f>
        <v>NA</v>
      </c>
    </row>
    <row r="44126" spans="17:17">
      <c r="Q44126" s="32" t="str">
        <f>IF(I44126="OUTSTANDING",'Data Table Volumes'!$B$1-G44126,"NA")</f>
        <v>NA</v>
      </c>
    </row>
    <row r="44127" spans="17:17">
      <c r="Q44127" s="32" t="str">
        <f>IF(I44127="OUTSTANDING",'Data Table Volumes'!$B$1-G44127,"NA")</f>
        <v>NA</v>
      </c>
    </row>
    <row r="44128" spans="17:17">
      <c r="Q44128" s="32" t="str">
        <f>IF(I44128="OUTSTANDING",'Data Table Volumes'!$B$1-G44128,"NA")</f>
        <v>NA</v>
      </c>
    </row>
    <row r="44129" spans="17:17">
      <c r="Q44129" s="32" t="str">
        <f>IF(I44129="OUTSTANDING",'Data Table Volumes'!$B$1-G44129,"NA")</f>
        <v>NA</v>
      </c>
    </row>
    <row r="44130" spans="17:17">
      <c r="Q44130" s="32" t="str">
        <f>IF(I44130="OUTSTANDING",'Data Table Volumes'!$B$1-G44130,"NA")</f>
        <v>NA</v>
      </c>
    </row>
    <row r="44131" spans="17:17">
      <c r="Q44131" s="32" t="str">
        <f>IF(I44131="OUTSTANDING",'Data Table Volumes'!$B$1-G44131,"NA")</f>
        <v>NA</v>
      </c>
    </row>
    <row r="44132" spans="17:17">
      <c r="Q44132" s="32" t="str">
        <f>IF(I44132="OUTSTANDING",'Data Table Volumes'!$B$1-G44132,"NA")</f>
        <v>NA</v>
      </c>
    </row>
    <row r="44133" spans="17:17">
      <c r="Q44133" s="32" t="str">
        <f>IF(I44133="OUTSTANDING",'Data Table Volumes'!$B$1-G44133,"NA")</f>
        <v>NA</v>
      </c>
    </row>
    <row r="44134" spans="17:17">
      <c r="Q44134" s="32" t="str">
        <f>IF(I44134="OUTSTANDING",'Data Table Volumes'!$B$1-G44134,"NA")</f>
        <v>NA</v>
      </c>
    </row>
    <row r="44135" spans="17:17">
      <c r="Q44135" s="32" t="str">
        <f>IF(I44135="OUTSTANDING",'Data Table Volumes'!$B$1-G44135,"NA")</f>
        <v>NA</v>
      </c>
    </row>
    <row r="44136" spans="17:17">
      <c r="Q44136" s="32" t="str">
        <f>IF(I44136="OUTSTANDING",'Data Table Volumes'!$B$1-G44136,"NA")</f>
        <v>NA</v>
      </c>
    </row>
    <row r="44137" spans="17:17">
      <c r="Q44137" s="32" t="str">
        <f>IF(I44137="OUTSTANDING",'Data Table Volumes'!$B$1-G44137,"NA")</f>
        <v>NA</v>
      </c>
    </row>
    <row r="44138" spans="17:17">
      <c r="Q44138" s="32" t="str">
        <f>IF(I44138="OUTSTANDING",'Data Table Volumes'!$B$1-G44138,"NA")</f>
        <v>NA</v>
      </c>
    </row>
    <row r="44139" spans="17:17">
      <c r="Q44139" s="32" t="str">
        <f>IF(I44139="OUTSTANDING",'Data Table Volumes'!$B$1-G44139,"NA")</f>
        <v>NA</v>
      </c>
    </row>
    <row r="44140" spans="17:17">
      <c r="Q44140" s="32" t="str">
        <f>IF(I44140="OUTSTANDING",'Data Table Volumes'!$B$1-G44140,"NA")</f>
        <v>NA</v>
      </c>
    </row>
    <row r="44141" spans="17:17">
      <c r="Q44141" s="32" t="str">
        <f>IF(I44141="OUTSTANDING",'Data Table Volumes'!$B$1-G44141,"NA")</f>
        <v>NA</v>
      </c>
    </row>
    <row r="44142" spans="17:17">
      <c r="Q44142" s="32" t="str">
        <f>IF(I44142="OUTSTANDING",'Data Table Volumes'!$B$1-G44142,"NA")</f>
        <v>NA</v>
      </c>
    </row>
    <row r="44143" spans="17:17">
      <c r="Q44143" s="32" t="str">
        <f>IF(I44143="OUTSTANDING",'Data Table Volumes'!$B$1-G44143,"NA")</f>
        <v>NA</v>
      </c>
    </row>
    <row r="44144" spans="17:17">
      <c r="Q44144" s="32" t="str">
        <f>IF(I44144="OUTSTANDING",'Data Table Volumes'!$B$1-G44144,"NA")</f>
        <v>NA</v>
      </c>
    </row>
    <row r="44145" spans="17:17">
      <c r="Q44145" s="32" t="str">
        <f>IF(I44145="OUTSTANDING",'Data Table Volumes'!$B$1-G44145,"NA")</f>
        <v>NA</v>
      </c>
    </row>
    <row r="44146" spans="17:17">
      <c r="Q44146" s="32" t="str">
        <f>IF(I44146="OUTSTANDING",'Data Table Volumes'!$B$1-G44146,"NA")</f>
        <v>NA</v>
      </c>
    </row>
    <row r="44147" spans="17:17">
      <c r="Q44147" s="32" t="str">
        <f>IF(I44147="OUTSTANDING",'Data Table Volumes'!$B$1-G44147,"NA")</f>
        <v>NA</v>
      </c>
    </row>
    <row r="44148" spans="17:17">
      <c r="Q44148" s="32" t="str">
        <f>IF(I44148="OUTSTANDING",'Data Table Volumes'!$B$1-G44148,"NA")</f>
        <v>NA</v>
      </c>
    </row>
    <row r="44149" spans="17:17">
      <c r="Q44149" s="32" t="str">
        <f>IF(I44149="OUTSTANDING",'Data Table Volumes'!$B$1-G44149,"NA")</f>
        <v>NA</v>
      </c>
    </row>
    <row r="44150" spans="17:17">
      <c r="Q44150" s="32" t="str">
        <f>IF(I44150="OUTSTANDING",'Data Table Volumes'!$B$1-G44150,"NA")</f>
        <v>NA</v>
      </c>
    </row>
    <row r="44151" spans="17:17">
      <c r="Q44151" s="32" t="str">
        <f>IF(I44151="OUTSTANDING",'Data Table Volumes'!$B$1-G44151,"NA")</f>
        <v>NA</v>
      </c>
    </row>
    <row r="44152" spans="17:17">
      <c r="Q44152" s="32" t="str">
        <f>IF(I44152="OUTSTANDING",'Data Table Volumes'!$B$1-G44152,"NA")</f>
        <v>NA</v>
      </c>
    </row>
    <row r="44153" spans="17:17">
      <c r="Q44153" s="32" t="str">
        <f>IF(I44153="OUTSTANDING",'Data Table Volumes'!$B$1-G44153,"NA")</f>
        <v>NA</v>
      </c>
    </row>
    <row r="44154" spans="17:17">
      <c r="Q44154" s="32" t="str">
        <f>IF(I44154="OUTSTANDING",'Data Table Volumes'!$B$1-G44154,"NA")</f>
        <v>NA</v>
      </c>
    </row>
    <row r="44155" spans="17:17">
      <c r="Q44155" s="32" t="str">
        <f>IF(I44155="OUTSTANDING",'Data Table Volumes'!$B$1-G44155,"NA")</f>
        <v>NA</v>
      </c>
    </row>
    <row r="44156" spans="17:17">
      <c r="Q44156" s="32" t="str">
        <f>IF(I44156="OUTSTANDING",'Data Table Volumes'!$B$1-G44156,"NA")</f>
        <v>NA</v>
      </c>
    </row>
    <row r="44157" spans="17:17">
      <c r="Q44157" s="32" t="str">
        <f>IF(I44157="OUTSTANDING",'Data Table Volumes'!$B$1-G44157,"NA")</f>
        <v>NA</v>
      </c>
    </row>
    <row r="44158" spans="17:17">
      <c r="Q44158" s="32" t="str">
        <f>IF(I44158="OUTSTANDING",'Data Table Volumes'!$B$1-G44158,"NA")</f>
        <v>NA</v>
      </c>
    </row>
    <row r="44159" spans="17:17">
      <c r="Q44159" s="32" t="str">
        <f>IF(I44159="OUTSTANDING",'Data Table Volumes'!$B$1-G44159,"NA")</f>
        <v>NA</v>
      </c>
    </row>
    <row r="44160" spans="17:17">
      <c r="Q44160" s="32" t="str">
        <f>IF(I44160="OUTSTANDING",'Data Table Volumes'!$B$1-G44160,"NA")</f>
        <v>NA</v>
      </c>
    </row>
    <row r="44161" spans="17:17">
      <c r="Q44161" s="32" t="str">
        <f>IF(I44161="OUTSTANDING",'Data Table Volumes'!$B$1-G44161,"NA")</f>
        <v>NA</v>
      </c>
    </row>
    <row r="44162" spans="17:17">
      <c r="Q44162" s="32" t="str">
        <f>IF(I44162="OUTSTANDING",'Data Table Volumes'!$B$1-G44162,"NA")</f>
        <v>NA</v>
      </c>
    </row>
    <row r="44163" spans="17:17">
      <c r="Q44163" s="32" t="str">
        <f>IF(I44163="OUTSTANDING",'Data Table Volumes'!$B$1-G44163,"NA")</f>
        <v>NA</v>
      </c>
    </row>
    <row r="44164" spans="17:17">
      <c r="Q44164" s="32" t="str">
        <f>IF(I44164="OUTSTANDING",'Data Table Volumes'!$B$1-G44164,"NA")</f>
        <v>NA</v>
      </c>
    </row>
    <row r="44165" spans="17:17">
      <c r="Q44165" s="32" t="str">
        <f>IF(I44165="OUTSTANDING",'Data Table Volumes'!$B$1-G44165,"NA")</f>
        <v>NA</v>
      </c>
    </row>
    <row r="44166" spans="17:17">
      <c r="Q44166" s="32" t="str">
        <f>IF(I44166="OUTSTANDING",'Data Table Volumes'!$B$1-G44166,"NA")</f>
        <v>NA</v>
      </c>
    </row>
    <row r="44167" spans="17:17">
      <c r="Q44167" s="32" t="str">
        <f>IF(I44167="OUTSTANDING",'Data Table Volumes'!$B$1-G44167,"NA")</f>
        <v>NA</v>
      </c>
    </row>
    <row r="44168" spans="17:17">
      <c r="Q44168" s="32" t="str">
        <f>IF(I44168="OUTSTANDING",'Data Table Volumes'!$B$1-G44168,"NA")</f>
        <v>NA</v>
      </c>
    </row>
    <row r="44169" spans="17:17">
      <c r="Q44169" s="32" t="str">
        <f>IF(I44169="OUTSTANDING",'Data Table Volumes'!$B$1-G44169,"NA")</f>
        <v>NA</v>
      </c>
    </row>
    <row r="44170" spans="17:17">
      <c r="Q44170" s="32" t="str">
        <f>IF(I44170="OUTSTANDING",'Data Table Volumes'!$B$1-G44170,"NA")</f>
        <v>NA</v>
      </c>
    </row>
    <row r="44171" spans="17:17">
      <c r="Q44171" s="32" t="str">
        <f>IF(I44171="OUTSTANDING",'Data Table Volumes'!$B$1-G44171,"NA")</f>
        <v>NA</v>
      </c>
    </row>
    <row r="44172" spans="17:17">
      <c r="Q44172" s="32" t="str">
        <f>IF(I44172="OUTSTANDING",'Data Table Volumes'!$B$1-G44172,"NA")</f>
        <v>NA</v>
      </c>
    </row>
    <row r="44173" spans="17:17">
      <c r="Q44173" s="32" t="str">
        <f>IF(I44173="OUTSTANDING",'Data Table Volumes'!$B$1-G44173,"NA")</f>
        <v>NA</v>
      </c>
    </row>
    <row r="44174" spans="17:17">
      <c r="Q44174" s="32" t="str">
        <f>IF(I44174="OUTSTANDING",'Data Table Volumes'!$B$1-G44174,"NA")</f>
        <v>NA</v>
      </c>
    </row>
    <row r="44175" spans="17:17">
      <c r="Q44175" s="32" t="str">
        <f>IF(I44175="OUTSTANDING",'Data Table Volumes'!$B$1-G44175,"NA")</f>
        <v>NA</v>
      </c>
    </row>
    <row r="44176" spans="17:17">
      <c r="Q44176" s="32" t="str">
        <f>IF(I44176="OUTSTANDING",'Data Table Volumes'!$B$1-G44176,"NA")</f>
        <v>NA</v>
      </c>
    </row>
    <row r="44177" spans="17:17">
      <c r="Q44177" s="32" t="str">
        <f>IF(I44177="OUTSTANDING",'Data Table Volumes'!$B$1-G44177,"NA")</f>
        <v>NA</v>
      </c>
    </row>
    <row r="44178" spans="17:17">
      <c r="Q44178" s="32" t="str">
        <f>IF(I44178="OUTSTANDING",'Data Table Volumes'!$B$1-G44178,"NA")</f>
        <v>NA</v>
      </c>
    </row>
    <row r="44179" spans="17:17">
      <c r="Q44179" s="32" t="str">
        <f>IF(I44179="OUTSTANDING",'Data Table Volumes'!$B$1-G44179,"NA")</f>
        <v>NA</v>
      </c>
    </row>
    <row r="44180" spans="17:17">
      <c r="Q44180" s="32" t="str">
        <f>IF(I44180="OUTSTANDING",'Data Table Volumes'!$B$1-G44180,"NA")</f>
        <v>NA</v>
      </c>
    </row>
    <row r="44181" spans="17:17">
      <c r="Q44181" s="32" t="str">
        <f>IF(I44181="OUTSTANDING",'Data Table Volumes'!$B$1-G44181,"NA")</f>
        <v>NA</v>
      </c>
    </row>
    <row r="44182" spans="17:17">
      <c r="Q44182" s="32" t="str">
        <f>IF(I44182="OUTSTANDING",'Data Table Volumes'!$B$1-G44182,"NA")</f>
        <v>NA</v>
      </c>
    </row>
    <row r="44183" spans="17:17">
      <c r="Q44183" s="32" t="str">
        <f>IF(I44183="OUTSTANDING",'Data Table Volumes'!$B$1-G44183,"NA")</f>
        <v>NA</v>
      </c>
    </row>
    <row r="44184" spans="17:17">
      <c r="Q44184" s="32" t="str">
        <f>IF(I44184="OUTSTANDING",'Data Table Volumes'!$B$1-G44184,"NA")</f>
        <v>NA</v>
      </c>
    </row>
    <row r="44185" spans="17:17">
      <c r="Q44185" s="32" t="str">
        <f>IF(I44185="OUTSTANDING",'Data Table Volumes'!$B$1-G44185,"NA")</f>
        <v>NA</v>
      </c>
    </row>
    <row r="44186" spans="17:17">
      <c r="Q44186" s="32" t="str">
        <f>IF(I44186="OUTSTANDING",'Data Table Volumes'!$B$1-G44186,"NA")</f>
        <v>NA</v>
      </c>
    </row>
    <row r="44187" spans="17:17">
      <c r="Q44187" s="32" t="str">
        <f>IF(I44187="OUTSTANDING",'Data Table Volumes'!$B$1-G44187,"NA")</f>
        <v>NA</v>
      </c>
    </row>
    <row r="44188" spans="17:17">
      <c r="Q44188" s="32" t="str">
        <f>IF(I44188="OUTSTANDING",'Data Table Volumes'!$B$1-G44188,"NA")</f>
        <v>NA</v>
      </c>
    </row>
    <row r="44189" spans="17:17">
      <c r="Q44189" s="32" t="str">
        <f>IF(I44189="OUTSTANDING",'Data Table Volumes'!$B$1-G44189,"NA")</f>
        <v>NA</v>
      </c>
    </row>
    <row r="44190" spans="17:17">
      <c r="Q44190" s="32" t="str">
        <f>IF(I44190="OUTSTANDING",'Data Table Volumes'!$B$1-G44190,"NA")</f>
        <v>NA</v>
      </c>
    </row>
    <row r="44191" spans="17:17">
      <c r="Q44191" s="32" t="str">
        <f>IF(I44191="OUTSTANDING",'Data Table Volumes'!$B$1-G44191,"NA")</f>
        <v>NA</v>
      </c>
    </row>
    <row r="44192" spans="17:17">
      <c r="Q44192" s="32" t="str">
        <f>IF(I44192="OUTSTANDING",'Data Table Volumes'!$B$1-G44192,"NA")</f>
        <v>NA</v>
      </c>
    </row>
    <row r="44193" spans="17:17">
      <c r="Q44193" s="32" t="str">
        <f>IF(I44193="OUTSTANDING",'Data Table Volumes'!$B$1-G44193,"NA")</f>
        <v>NA</v>
      </c>
    </row>
    <row r="44194" spans="17:17">
      <c r="Q44194" s="32" t="str">
        <f>IF(I44194="OUTSTANDING",'Data Table Volumes'!$B$1-G44194,"NA")</f>
        <v>NA</v>
      </c>
    </row>
    <row r="44195" spans="17:17">
      <c r="Q44195" s="32" t="str">
        <f>IF(I44195="OUTSTANDING",'Data Table Volumes'!$B$1-G44195,"NA")</f>
        <v>NA</v>
      </c>
    </row>
    <row r="44196" spans="17:17">
      <c r="Q44196" s="32" t="str">
        <f>IF(I44196="OUTSTANDING",'Data Table Volumes'!$B$1-G44196,"NA")</f>
        <v>NA</v>
      </c>
    </row>
    <row r="44197" spans="17:17">
      <c r="Q44197" s="32" t="str">
        <f>IF(I44197="OUTSTANDING",'Data Table Volumes'!$B$1-G44197,"NA")</f>
        <v>NA</v>
      </c>
    </row>
    <row r="44198" spans="17:17">
      <c r="Q44198" s="32" t="str">
        <f>IF(I44198="OUTSTANDING",'Data Table Volumes'!$B$1-G44198,"NA")</f>
        <v>NA</v>
      </c>
    </row>
    <row r="44199" spans="17:17">
      <c r="Q44199" s="32" t="str">
        <f>IF(I44199="OUTSTANDING",'Data Table Volumes'!$B$1-G44199,"NA")</f>
        <v>NA</v>
      </c>
    </row>
    <row r="44200" spans="17:17">
      <c r="Q44200" s="32" t="str">
        <f>IF(I44200="OUTSTANDING",'Data Table Volumes'!$B$1-G44200,"NA")</f>
        <v>NA</v>
      </c>
    </row>
    <row r="44201" spans="17:17">
      <c r="Q44201" s="32" t="str">
        <f>IF(I44201="OUTSTANDING",'Data Table Volumes'!$B$1-G44201,"NA")</f>
        <v>NA</v>
      </c>
    </row>
    <row r="44202" spans="17:17">
      <c r="Q44202" s="32" t="str">
        <f>IF(I44202="OUTSTANDING",'Data Table Volumes'!$B$1-G44202,"NA")</f>
        <v>NA</v>
      </c>
    </row>
    <row r="44203" spans="17:17">
      <c r="Q44203" s="32" t="str">
        <f>IF(I44203="OUTSTANDING",'Data Table Volumes'!$B$1-G44203,"NA")</f>
        <v>NA</v>
      </c>
    </row>
    <row r="44204" spans="17:17">
      <c r="Q44204" s="32" t="str">
        <f>IF(I44204="OUTSTANDING",'Data Table Volumes'!$B$1-G44204,"NA")</f>
        <v>NA</v>
      </c>
    </row>
    <row r="44205" spans="17:17">
      <c r="Q44205" s="32" t="str">
        <f>IF(I44205="OUTSTANDING",'Data Table Volumes'!$B$1-G44205,"NA")</f>
        <v>NA</v>
      </c>
    </row>
    <row r="44206" spans="17:17">
      <c r="Q44206" s="32" t="str">
        <f>IF(I44206="OUTSTANDING",'Data Table Volumes'!$B$1-G44206,"NA")</f>
        <v>NA</v>
      </c>
    </row>
    <row r="44207" spans="17:17">
      <c r="Q44207" s="32" t="str">
        <f>IF(I44207="OUTSTANDING",'Data Table Volumes'!$B$1-G44207,"NA")</f>
        <v>NA</v>
      </c>
    </row>
    <row r="44208" spans="17:17">
      <c r="Q44208" s="32" t="str">
        <f>IF(I44208="OUTSTANDING",'Data Table Volumes'!$B$1-G44208,"NA")</f>
        <v>NA</v>
      </c>
    </row>
    <row r="44209" spans="17:17">
      <c r="Q44209" s="32" t="str">
        <f>IF(I44209="OUTSTANDING",'Data Table Volumes'!$B$1-G44209,"NA")</f>
        <v>NA</v>
      </c>
    </row>
    <row r="44210" spans="17:17">
      <c r="Q44210" s="32" t="str">
        <f>IF(I44210="OUTSTANDING",'Data Table Volumes'!$B$1-G44210,"NA")</f>
        <v>NA</v>
      </c>
    </row>
    <row r="44211" spans="17:17">
      <c r="Q44211" s="32" t="str">
        <f>IF(I44211="OUTSTANDING",'Data Table Volumes'!$B$1-G44211,"NA")</f>
        <v>NA</v>
      </c>
    </row>
    <row r="44212" spans="17:17">
      <c r="Q44212" s="32" t="str">
        <f>IF(I44212="OUTSTANDING",'Data Table Volumes'!$B$1-G44212,"NA")</f>
        <v>NA</v>
      </c>
    </row>
    <row r="44213" spans="17:17">
      <c r="Q44213" s="32" t="str">
        <f>IF(I44213="OUTSTANDING",'Data Table Volumes'!$B$1-G44213,"NA")</f>
        <v>NA</v>
      </c>
    </row>
    <row r="44214" spans="17:17">
      <c r="Q44214" s="32" t="str">
        <f>IF(I44214="OUTSTANDING",'Data Table Volumes'!$B$1-G44214,"NA")</f>
        <v>NA</v>
      </c>
    </row>
    <row r="44215" spans="17:17">
      <c r="Q44215" s="32" t="str">
        <f>IF(I44215="OUTSTANDING",'Data Table Volumes'!$B$1-G44215,"NA")</f>
        <v>NA</v>
      </c>
    </row>
    <row r="44216" spans="17:17">
      <c r="Q44216" s="32" t="str">
        <f>IF(I44216="OUTSTANDING",'Data Table Volumes'!$B$1-G44216,"NA")</f>
        <v>NA</v>
      </c>
    </row>
    <row r="44217" spans="17:17">
      <c r="Q44217" s="32" t="str">
        <f>IF(I44217="OUTSTANDING",'Data Table Volumes'!$B$1-G44217,"NA")</f>
        <v>NA</v>
      </c>
    </row>
    <row r="44218" spans="17:17">
      <c r="Q44218" s="32" t="str">
        <f>IF(I44218="OUTSTANDING",'Data Table Volumes'!$B$1-G44218,"NA")</f>
        <v>NA</v>
      </c>
    </row>
    <row r="44219" spans="17:17">
      <c r="Q44219" s="32" t="str">
        <f>IF(I44219="OUTSTANDING",'Data Table Volumes'!$B$1-G44219,"NA")</f>
        <v>NA</v>
      </c>
    </row>
    <row r="44220" spans="17:17">
      <c r="Q44220" s="32" t="str">
        <f>IF(I44220="OUTSTANDING",'Data Table Volumes'!$B$1-G44220,"NA")</f>
        <v>NA</v>
      </c>
    </row>
    <row r="44221" spans="17:17">
      <c r="Q44221" s="32" t="str">
        <f>IF(I44221="OUTSTANDING",'Data Table Volumes'!$B$1-G44221,"NA")</f>
        <v>NA</v>
      </c>
    </row>
    <row r="44222" spans="17:17">
      <c r="Q44222" s="32" t="str">
        <f>IF(I44222="OUTSTANDING",'Data Table Volumes'!$B$1-G44222,"NA")</f>
        <v>NA</v>
      </c>
    </row>
    <row r="44223" spans="17:17">
      <c r="Q44223" s="32" t="str">
        <f>IF(I44223="OUTSTANDING",'Data Table Volumes'!$B$1-G44223,"NA")</f>
        <v>NA</v>
      </c>
    </row>
    <row r="44224" spans="17:17">
      <c r="Q44224" s="32" t="str">
        <f>IF(I44224="OUTSTANDING",'Data Table Volumes'!$B$1-G44224,"NA")</f>
        <v>NA</v>
      </c>
    </row>
    <row r="44225" spans="17:17">
      <c r="Q44225" s="32" t="str">
        <f>IF(I44225="OUTSTANDING",'Data Table Volumes'!$B$1-G44225,"NA")</f>
        <v>NA</v>
      </c>
    </row>
    <row r="44226" spans="17:17">
      <c r="Q44226" s="32" t="str">
        <f>IF(I44226="OUTSTANDING",'Data Table Volumes'!$B$1-G44226,"NA")</f>
        <v>NA</v>
      </c>
    </row>
    <row r="44227" spans="17:17">
      <c r="Q44227" s="32" t="str">
        <f>IF(I44227="OUTSTANDING",'Data Table Volumes'!$B$1-G44227,"NA")</f>
        <v>NA</v>
      </c>
    </row>
    <row r="44228" spans="17:17">
      <c r="Q44228" s="32" t="str">
        <f>IF(I44228="OUTSTANDING",'Data Table Volumes'!$B$1-G44228,"NA")</f>
        <v>NA</v>
      </c>
    </row>
    <row r="44229" spans="17:17">
      <c r="Q44229" s="32" t="str">
        <f>IF(I44229="OUTSTANDING",'Data Table Volumes'!$B$1-G44229,"NA")</f>
        <v>NA</v>
      </c>
    </row>
    <row r="44230" spans="17:17">
      <c r="Q44230" s="32" t="str">
        <f>IF(I44230="OUTSTANDING",'Data Table Volumes'!$B$1-G44230,"NA")</f>
        <v>NA</v>
      </c>
    </row>
    <row r="44231" spans="17:17">
      <c r="Q44231" s="32" t="str">
        <f>IF(I44231="OUTSTANDING",'Data Table Volumes'!$B$1-G44231,"NA")</f>
        <v>NA</v>
      </c>
    </row>
    <row r="44232" spans="17:17">
      <c r="Q44232" s="32" t="str">
        <f>IF(I44232="OUTSTANDING",'Data Table Volumes'!$B$1-G44232,"NA")</f>
        <v>NA</v>
      </c>
    </row>
    <row r="44233" spans="17:17">
      <c r="Q44233" s="32" t="str">
        <f>IF(I44233="OUTSTANDING",'Data Table Volumes'!$B$1-G44233,"NA")</f>
        <v>NA</v>
      </c>
    </row>
    <row r="44234" spans="17:17">
      <c r="Q44234" s="32" t="str">
        <f>IF(I44234="OUTSTANDING",'Data Table Volumes'!$B$1-G44234,"NA")</f>
        <v>NA</v>
      </c>
    </row>
    <row r="44235" spans="17:17">
      <c r="Q44235" s="32" t="str">
        <f>IF(I44235="OUTSTANDING",'Data Table Volumes'!$B$1-G44235,"NA")</f>
        <v>NA</v>
      </c>
    </row>
    <row r="44236" spans="17:17">
      <c r="Q44236" s="32" t="str">
        <f>IF(I44236="OUTSTANDING",'Data Table Volumes'!$B$1-G44236,"NA")</f>
        <v>NA</v>
      </c>
    </row>
    <row r="44237" spans="17:17">
      <c r="Q44237" s="32" t="str">
        <f>IF(I44237="OUTSTANDING",'Data Table Volumes'!$B$1-G44237,"NA")</f>
        <v>NA</v>
      </c>
    </row>
    <row r="44238" spans="17:17">
      <c r="Q44238" s="32" t="str">
        <f>IF(I44238="OUTSTANDING",'Data Table Volumes'!$B$1-G44238,"NA")</f>
        <v>NA</v>
      </c>
    </row>
    <row r="44239" spans="17:17">
      <c r="Q44239" s="32" t="str">
        <f>IF(I44239="OUTSTANDING",'Data Table Volumes'!$B$1-G44239,"NA")</f>
        <v>NA</v>
      </c>
    </row>
    <row r="44240" spans="17:17">
      <c r="Q44240" s="32" t="str">
        <f>IF(I44240="OUTSTANDING",'Data Table Volumes'!$B$1-G44240,"NA")</f>
        <v>NA</v>
      </c>
    </row>
    <row r="44241" spans="17:17">
      <c r="Q44241" s="32" t="str">
        <f>IF(I44241="OUTSTANDING",'Data Table Volumes'!$B$1-G44241,"NA")</f>
        <v>NA</v>
      </c>
    </row>
    <row r="44242" spans="17:17">
      <c r="Q44242" s="32" t="str">
        <f>IF(I44242="OUTSTANDING",'Data Table Volumes'!$B$1-G44242,"NA")</f>
        <v>NA</v>
      </c>
    </row>
    <row r="44243" spans="17:17">
      <c r="Q44243" s="32" t="str">
        <f>IF(I44243="OUTSTANDING",'Data Table Volumes'!$B$1-G44243,"NA")</f>
        <v>NA</v>
      </c>
    </row>
    <row r="44244" spans="17:17">
      <c r="Q44244" s="32" t="str">
        <f>IF(I44244="OUTSTANDING",'Data Table Volumes'!$B$1-G44244,"NA")</f>
        <v>NA</v>
      </c>
    </row>
    <row r="44245" spans="17:17">
      <c r="Q44245" s="32" t="str">
        <f>IF(I44245="OUTSTANDING",'Data Table Volumes'!$B$1-G44245,"NA")</f>
        <v>NA</v>
      </c>
    </row>
    <row r="44246" spans="17:17">
      <c r="Q44246" s="32" t="str">
        <f>IF(I44246="OUTSTANDING",'Data Table Volumes'!$B$1-G44246,"NA")</f>
        <v>NA</v>
      </c>
    </row>
    <row r="44247" spans="17:17">
      <c r="Q44247" s="32" t="str">
        <f>IF(I44247="OUTSTANDING",'Data Table Volumes'!$B$1-G44247,"NA")</f>
        <v>NA</v>
      </c>
    </row>
    <row r="44248" spans="17:17">
      <c r="Q44248" s="32" t="str">
        <f>IF(I44248="OUTSTANDING",'Data Table Volumes'!$B$1-G44248,"NA")</f>
        <v>NA</v>
      </c>
    </row>
    <row r="44249" spans="17:17">
      <c r="Q44249" s="32" t="str">
        <f>IF(I44249="OUTSTANDING",'Data Table Volumes'!$B$1-G44249,"NA")</f>
        <v>NA</v>
      </c>
    </row>
    <row r="44250" spans="17:17">
      <c r="Q44250" s="32" t="str">
        <f>IF(I44250="OUTSTANDING",'Data Table Volumes'!$B$1-G44250,"NA")</f>
        <v>NA</v>
      </c>
    </row>
    <row r="44251" spans="17:17">
      <c r="Q44251" s="32" t="str">
        <f>IF(I44251="OUTSTANDING",'Data Table Volumes'!$B$1-G44251,"NA")</f>
        <v>NA</v>
      </c>
    </row>
    <row r="44252" spans="17:17">
      <c r="Q44252" s="32" t="str">
        <f>IF(I44252="OUTSTANDING",'Data Table Volumes'!$B$1-G44252,"NA")</f>
        <v>NA</v>
      </c>
    </row>
    <row r="44253" spans="17:17">
      <c r="Q44253" s="32" t="str">
        <f>IF(I44253="OUTSTANDING",'Data Table Volumes'!$B$1-G44253,"NA")</f>
        <v>NA</v>
      </c>
    </row>
    <row r="44254" spans="17:17">
      <c r="Q44254" s="32" t="str">
        <f>IF(I44254="OUTSTANDING",'Data Table Volumes'!$B$1-G44254,"NA")</f>
        <v>NA</v>
      </c>
    </row>
    <row r="44255" spans="17:17">
      <c r="Q44255" s="32" t="str">
        <f>IF(I44255="OUTSTANDING",'Data Table Volumes'!$B$1-G44255,"NA")</f>
        <v>NA</v>
      </c>
    </row>
    <row r="44256" spans="17:17">
      <c r="Q44256" s="32" t="str">
        <f>IF(I44256="OUTSTANDING",'Data Table Volumes'!$B$1-G44256,"NA")</f>
        <v>NA</v>
      </c>
    </row>
    <row r="44257" spans="17:17">
      <c r="Q44257" s="32" t="str">
        <f>IF(I44257="OUTSTANDING",'Data Table Volumes'!$B$1-G44257,"NA")</f>
        <v>NA</v>
      </c>
    </row>
    <row r="44258" spans="17:17">
      <c r="Q44258" s="32" t="str">
        <f>IF(I44258="OUTSTANDING",'Data Table Volumes'!$B$1-G44258,"NA")</f>
        <v>NA</v>
      </c>
    </row>
    <row r="44259" spans="17:17">
      <c r="Q44259" s="32" t="str">
        <f>IF(I44259="OUTSTANDING",'Data Table Volumes'!$B$1-G44259,"NA")</f>
        <v>NA</v>
      </c>
    </row>
    <row r="44260" spans="17:17">
      <c r="Q44260" s="32" t="str">
        <f>IF(I44260="OUTSTANDING",'Data Table Volumes'!$B$1-G44260,"NA")</f>
        <v>NA</v>
      </c>
    </row>
    <row r="44261" spans="17:17">
      <c r="Q44261" s="32" t="str">
        <f>IF(I44261="OUTSTANDING",'Data Table Volumes'!$B$1-G44261,"NA")</f>
        <v>NA</v>
      </c>
    </row>
    <row r="44262" spans="17:17">
      <c r="Q44262" s="32" t="str">
        <f>IF(I44262="OUTSTANDING",'Data Table Volumes'!$B$1-G44262,"NA")</f>
        <v>NA</v>
      </c>
    </row>
    <row r="44263" spans="17:17">
      <c r="Q44263" s="32" t="str">
        <f>IF(I44263="OUTSTANDING",'Data Table Volumes'!$B$1-G44263,"NA")</f>
        <v>NA</v>
      </c>
    </row>
    <row r="44264" spans="17:17">
      <c r="Q44264" s="32" t="str">
        <f>IF(I44264="OUTSTANDING",'Data Table Volumes'!$B$1-G44264,"NA")</f>
        <v>NA</v>
      </c>
    </row>
    <row r="44265" spans="17:17">
      <c r="Q44265" s="32" t="str">
        <f>IF(I44265="OUTSTANDING",'Data Table Volumes'!$B$1-G44265,"NA")</f>
        <v>NA</v>
      </c>
    </row>
    <row r="44266" spans="17:17">
      <c r="Q44266" s="32" t="str">
        <f>IF(I44266="OUTSTANDING",'Data Table Volumes'!$B$1-G44266,"NA")</f>
        <v>NA</v>
      </c>
    </row>
    <row r="44267" spans="17:17">
      <c r="Q44267" s="32" t="str">
        <f>IF(I44267="OUTSTANDING",'Data Table Volumes'!$B$1-G44267,"NA")</f>
        <v>NA</v>
      </c>
    </row>
    <row r="44268" spans="17:17">
      <c r="Q44268" s="32" t="str">
        <f>IF(I44268="OUTSTANDING",'Data Table Volumes'!$B$1-G44268,"NA")</f>
        <v>NA</v>
      </c>
    </row>
    <row r="44269" spans="17:17">
      <c r="Q44269" s="32" t="str">
        <f>IF(I44269="OUTSTANDING",'Data Table Volumes'!$B$1-G44269,"NA")</f>
        <v>NA</v>
      </c>
    </row>
    <row r="44270" spans="17:17">
      <c r="Q44270" s="32" t="str">
        <f>IF(I44270="OUTSTANDING",'Data Table Volumes'!$B$1-G44270,"NA")</f>
        <v>NA</v>
      </c>
    </row>
    <row r="44271" spans="17:17">
      <c r="Q44271" s="32" t="str">
        <f>IF(I44271="OUTSTANDING",'Data Table Volumes'!$B$1-G44271,"NA")</f>
        <v>NA</v>
      </c>
    </row>
    <row r="44272" spans="17:17">
      <c r="Q44272" s="32" t="str">
        <f>IF(I44272="OUTSTANDING",'Data Table Volumes'!$B$1-G44272,"NA")</f>
        <v>NA</v>
      </c>
    </row>
    <row r="44273" spans="17:17">
      <c r="Q44273" s="32" t="str">
        <f>IF(I44273="OUTSTANDING",'Data Table Volumes'!$B$1-G44273,"NA")</f>
        <v>NA</v>
      </c>
    </row>
    <row r="44274" spans="17:17">
      <c r="Q44274" s="32" t="str">
        <f>IF(I44274="OUTSTANDING",'Data Table Volumes'!$B$1-G44274,"NA")</f>
        <v>NA</v>
      </c>
    </row>
    <row r="44275" spans="17:17">
      <c r="Q44275" s="32" t="str">
        <f>IF(I44275="OUTSTANDING",'Data Table Volumes'!$B$1-G44275,"NA")</f>
        <v>NA</v>
      </c>
    </row>
    <row r="44276" spans="17:17">
      <c r="Q44276" s="32" t="str">
        <f>IF(I44276="OUTSTANDING",'Data Table Volumes'!$B$1-G44276,"NA")</f>
        <v>NA</v>
      </c>
    </row>
    <row r="44277" spans="17:17">
      <c r="Q44277" s="32" t="str">
        <f>IF(I44277="OUTSTANDING",'Data Table Volumes'!$B$1-G44277,"NA")</f>
        <v>NA</v>
      </c>
    </row>
    <row r="44278" spans="17:17">
      <c r="Q44278" s="32" t="str">
        <f>IF(I44278="OUTSTANDING",'Data Table Volumes'!$B$1-G44278,"NA")</f>
        <v>NA</v>
      </c>
    </row>
    <row r="44279" spans="17:17">
      <c r="Q44279" s="32" t="str">
        <f>IF(I44279="OUTSTANDING",'Data Table Volumes'!$B$1-G44279,"NA")</f>
        <v>NA</v>
      </c>
    </row>
    <row r="44280" spans="17:17">
      <c r="Q44280" s="32" t="str">
        <f>IF(I44280="OUTSTANDING",'Data Table Volumes'!$B$1-G44280,"NA")</f>
        <v>NA</v>
      </c>
    </row>
    <row r="44281" spans="17:17">
      <c r="Q44281" s="32" t="str">
        <f>IF(I44281="OUTSTANDING",'Data Table Volumes'!$B$1-G44281,"NA")</f>
        <v>NA</v>
      </c>
    </row>
    <row r="44282" spans="17:17">
      <c r="Q44282" s="32" t="str">
        <f>IF(I44282="OUTSTANDING",'Data Table Volumes'!$B$1-G44282,"NA")</f>
        <v>NA</v>
      </c>
    </row>
    <row r="44283" spans="17:17">
      <c r="Q44283" s="32" t="str">
        <f>IF(I44283="OUTSTANDING",'Data Table Volumes'!$B$1-G44283,"NA")</f>
        <v>NA</v>
      </c>
    </row>
    <row r="44284" spans="17:17">
      <c r="Q44284" s="32" t="str">
        <f>IF(I44284="OUTSTANDING",'Data Table Volumes'!$B$1-G44284,"NA")</f>
        <v>NA</v>
      </c>
    </row>
    <row r="44285" spans="17:17">
      <c r="Q44285" s="32" t="str">
        <f>IF(I44285="OUTSTANDING",'Data Table Volumes'!$B$1-G44285,"NA")</f>
        <v>NA</v>
      </c>
    </row>
    <row r="44286" spans="17:17">
      <c r="Q44286" s="32" t="str">
        <f>IF(I44286="OUTSTANDING",'Data Table Volumes'!$B$1-G44286,"NA")</f>
        <v>NA</v>
      </c>
    </row>
    <row r="44287" spans="17:17">
      <c r="Q44287" s="32" t="str">
        <f>IF(I44287="OUTSTANDING",'Data Table Volumes'!$B$1-G44287,"NA")</f>
        <v>NA</v>
      </c>
    </row>
    <row r="44288" spans="17:17">
      <c r="Q44288" s="32" t="str">
        <f>IF(I44288="OUTSTANDING",'Data Table Volumes'!$B$1-G44288,"NA")</f>
        <v>NA</v>
      </c>
    </row>
    <row r="44289" spans="17:17">
      <c r="Q44289" s="32" t="str">
        <f>IF(I44289="OUTSTANDING",'Data Table Volumes'!$B$1-G44289,"NA")</f>
        <v>NA</v>
      </c>
    </row>
    <row r="44290" spans="17:17">
      <c r="Q44290" s="32" t="str">
        <f>IF(I44290="OUTSTANDING",'Data Table Volumes'!$B$1-G44290,"NA")</f>
        <v>NA</v>
      </c>
    </row>
    <row r="44291" spans="17:17">
      <c r="Q44291" s="32" t="str">
        <f>IF(I44291="OUTSTANDING",'Data Table Volumes'!$B$1-G44291,"NA")</f>
        <v>NA</v>
      </c>
    </row>
    <row r="44292" spans="17:17">
      <c r="Q44292" s="32" t="str">
        <f>IF(I44292="OUTSTANDING",'Data Table Volumes'!$B$1-G44292,"NA")</f>
        <v>NA</v>
      </c>
    </row>
    <row r="44293" spans="17:17">
      <c r="Q44293" s="32" t="str">
        <f>IF(I44293="OUTSTANDING",'Data Table Volumes'!$B$1-G44293,"NA")</f>
        <v>NA</v>
      </c>
    </row>
    <row r="44294" spans="17:17">
      <c r="Q44294" s="32" t="str">
        <f>IF(I44294="OUTSTANDING",'Data Table Volumes'!$B$1-G44294,"NA")</f>
        <v>NA</v>
      </c>
    </row>
    <row r="44295" spans="17:17">
      <c r="Q44295" s="32" t="str">
        <f>IF(I44295="OUTSTANDING",'Data Table Volumes'!$B$1-G44295,"NA")</f>
        <v>NA</v>
      </c>
    </row>
    <row r="44296" spans="17:17">
      <c r="Q44296" s="32" t="str">
        <f>IF(I44296="OUTSTANDING",'Data Table Volumes'!$B$1-G44296,"NA")</f>
        <v>NA</v>
      </c>
    </row>
    <row r="44297" spans="17:17">
      <c r="Q44297" s="32" t="str">
        <f>IF(I44297="OUTSTANDING",'Data Table Volumes'!$B$1-G44297,"NA")</f>
        <v>NA</v>
      </c>
    </row>
    <row r="44298" spans="17:17">
      <c r="Q44298" s="32" t="str">
        <f>IF(I44298="OUTSTANDING",'Data Table Volumes'!$B$1-G44298,"NA")</f>
        <v>NA</v>
      </c>
    </row>
    <row r="44299" spans="17:17">
      <c r="Q44299" s="32" t="str">
        <f>IF(I44299="OUTSTANDING",'Data Table Volumes'!$B$1-G44299,"NA")</f>
        <v>NA</v>
      </c>
    </row>
    <row r="44300" spans="17:17">
      <c r="Q44300" s="32" t="str">
        <f>IF(I44300="OUTSTANDING",'Data Table Volumes'!$B$1-G44300,"NA")</f>
        <v>NA</v>
      </c>
    </row>
    <row r="44301" spans="17:17">
      <c r="Q44301" s="32" t="str">
        <f>IF(I44301="OUTSTANDING",'Data Table Volumes'!$B$1-G44301,"NA")</f>
        <v>NA</v>
      </c>
    </row>
    <row r="44302" spans="17:17">
      <c r="Q44302" s="32" t="str">
        <f>IF(I44302="OUTSTANDING",'Data Table Volumes'!$B$1-G44302,"NA")</f>
        <v>NA</v>
      </c>
    </row>
    <row r="44303" spans="17:17">
      <c r="Q44303" s="32" t="str">
        <f>IF(I44303="OUTSTANDING",'Data Table Volumes'!$B$1-G44303,"NA")</f>
        <v>NA</v>
      </c>
    </row>
    <row r="44304" spans="17:17">
      <c r="Q44304" s="32" t="str">
        <f>IF(I44304="OUTSTANDING",'Data Table Volumes'!$B$1-G44304,"NA")</f>
        <v>NA</v>
      </c>
    </row>
    <row r="44305" spans="17:17">
      <c r="Q44305" s="32" t="str">
        <f>IF(I44305="OUTSTANDING",'Data Table Volumes'!$B$1-G44305,"NA")</f>
        <v>NA</v>
      </c>
    </row>
    <row r="44306" spans="17:17">
      <c r="Q44306" s="32" t="str">
        <f>IF(I44306="OUTSTANDING",'Data Table Volumes'!$B$1-G44306,"NA")</f>
        <v>NA</v>
      </c>
    </row>
    <row r="44307" spans="17:17">
      <c r="Q44307" s="32" t="str">
        <f>IF(I44307="OUTSTANDING",'Data Table Volumes'!$B$1-G44307,"NA")</f>
        <v>NA</v>
      </c>
    </row>
    <row r="44308" spans="17:17">
      <c r="Q44308" s="32" t="str">
        <f>IF(I44308="OUTSTANDING",'Data Table Volumes'!$B$1-G44308,"NA")</f>
        <v>NA</v>
      </c>
    </row>
    <row r="44309" spans="17:17">
      <c r="Q44309" s="32" t="str">
        <f>IF(I44309="OUTSTANDING",'Data Table Volumes'!$B$1-G44309,"NA")</f>
        <v>NA</v>
      </c>
    </row>
    <row r="44310" spans="17:17">
      <c r="Q44310" s="32" t="str">
        <f>IF(I44310="OUTSTANDING",'Data Table Volumes'!$B$1-G44310,"NA")</f>
        <v>NA</v>
      </c>
    </row>
    <row r="44311" spans="17:17">
      <c r="Q44311" s="32" t="str">
        <f>IF(I44311="OUTSTANDING",'Data Table Volumes'!$B$1-G44311,"NA")</f>
        <v>NA</v>
      </c>
    </row>
    <row r="44312" spans="17:17">
      <c r="Q44312" s="32" t="str">
        <f>IF(I44312="OUTSTANDING",'Data Table Volumes'!$B$1-G44312,"NA")</f>
        <v>NA</v>
      </c>
    </row>
    <row r="44313" spans="17:17">
      <c r="Q44313" s="32" t="str">
        <f>IF(I44313="OUTSTANDING",'Data Table Volumes'!$B$1-G44313,"NA")</f>
        <v>NA</v>
      </c>
    </row>
    <row r="44314" spans="17:17">
      <c r="Q44314" s="32" t="str">
        <f>IF(I44314="OUTSTANDING",'Data Table Volumes'!$B$1-G44314,"NA")</f>
        <v>NA</v>
      </c>
    </row>
    <row r="44315" spans="17:17">
      <c r="Q44315" s="32" t="str">
        <f>IF(I44315="OUTSTANDING",'Data Table Volumes'!$B$1-G44315,"NA")</f>
        <v>NA</v>
      </c>
    </row>
    <row r="44316" spans="17:17">
      <c r="Q44316" s="32" t="str">
        <f>IF(I44316="OUTSTANDING",'Data Table Volumes'!$B$1-G44316,"NA")</f>
        <v>NA</v>
      </c>
    </row>
    <row r="44317" spans="17:17">
      <c r="Q44317" s="32" t="str">
        <f>IF(I44317="OUTSTANDING",'Data Table Volumes'!$B$1-G44317,"NA")</f>
        <v>NA</v>
      </c>
    </row>
    <row r="44318" spans="17:17">
      <c r="Q44318" s="32" t="str">
        <f>IF(I44318="OUTSTANDING",'Data Table Volumes'!$B$1-G44318,"NA")</f>
        <v>NA</v>
      </c>
    </row>
    <row r="44319" spans="17:17">
      <c r="Q44319" s="32" t="str">
        <f>IF(I44319="OUTSTANDING",'Data Table Volumes'!$B$1-G44319,"NA")</f>
        <v>NA</v>
      </c>
    </row>
    <row r="44320" spans="17:17">
      <c r="Q44320" s="32" t="str">
        <f>IF(I44320="OUTSTANDING",'Data Table Volumes'!$B$1-G44320,"NA")</f>
        <v>NA</v>
      </c>
    </row>
    <row r="44321" spans="17:17">
      <c r="Q44321" s="32" t="str">
        <f>IF(I44321="OUTSTANDING",'Data Table Volumes'!$B$1-G44321,"NA")</f>
        <v>NA</v>
      </c>
    </row>
    <row r="44322" spans="17:17">
      <c r="Q44322" s="32" t="str">
        <f>IF(I44322="OUTSTANDING",'Data Table Volumes'!$B$1-G44322,"NA")</f>
        <v>NA</v>
      </c>
    </row>
    <row r="44323" spans="17:17">
      <c r="Q44323" s="32" t="str">
        <f>IF(I44323="OUTSTANDING",'Data Table Volumes'!$B$1-G44323,"NA")</f>
        <v>NA</v>
      </c>
    </row>
    <row r="44324" spans="17:17">
      <c r="Q44324" s="32" t="str">
        <f>IF(I44324="OUTSTANDING",'Data Table Volumes'!$B$1-G44324,"NA")</f>
        <v>NA</v>
      </c>
    </row>
    <row r="44325" spans="17:17">
      <c r="Q44325" s="32" t="str">
        <f>IF(I44325="OUTSTANDING",'Data Table Volumes'!$B$1-G44325,"NA")</f>
        <v>NA</v>
      </c>
    </row>
    <row r="44326" spans="17:17">
      <c r="Q44326" s="32" t="str">
        <f>IF(I44326="OUTSTANDING",'Data Table Volumes'!$B$1-G44326,"NA")</f>
        <v>NA</v>
      </c>
    </row>
    <row r="44327" spans="17:17">
      <c r="Q44327" s="32" t="str">
        <f>IF(I44327="OUTSTANDING",'Data Table Volumes'!$B$1-G44327,"NA")</f>
        <v>NA</v>
      </c>
    </row>
    <row r="44328" spans="17:17">
      <c r="Q44328" s="32" t="str">
        <f>IF(I44328="OUTSTANDING",'Data Table Volumes'!$B$1-G44328,"NA")</f>
        <v>NA</v>
      </c>
    </row>
    <row r="44329" spans="17:17">
      <c r="Q44329" s="32" t="str">
        <f>IF(I44329="OUTSTANDING",'Data Table Volumes'!$B$1-G44329,"NA")</f>
        <v>NA</v>
      </c>
    </row>
    <row r="44330" spans="17:17">
      <c r="Q44330" s="32" t="str">
        <f>IF(I44330="OUTSTANDING",'Data Table Volumes'!$B$1-G44330,"NA")</f>
        <v>NA</v>
      </c>
    </row>
    <row r="44331" spans="17:17">
      <c r="Q44331" s="32" t="str">
        <f>IF(I44331="OUTSTANDING",'Data Table Volumes'!$B$1-G44331,"NA")</f>
        <v>NA</v>
      </c>
    </row>
    <row r="44332" spans="17:17">
      <c r="Q44332" s="32" t="str">
        <f>IF(I44332="OUTSTANDING",'Data Table Volumes'!$B$1-G44332,"NA")</f>
        <v>NA</v>
      </c>
    </row>
    <row r="44333" spans="17:17">
      <c r="Q44333" s="32" t="str">
        <f>IF(I44333="OUTSTANDING",'Data Table Volumes'!$B$1-G44333,"NA")</f>
        <v>NA</v>
      </c>
    </row>
    <row r="44334" spans="17:17">
      <c r="Q44334" s="32" t="str">
        <f>IF(I44334="OUTSTANDING",'Data Table Volumes'!$B$1-G44334,"NA")</f>
        <v>NA</v>
      </c>
    </row>
    <row r="44335" spans="17:17">
      <c r="Q44335" s="32" t="str">
        <f>IF(I44335="OUTSTANDING",'Data Table Volumes'!$B$1-G44335,"NA")</f>
        <v>NA</v>
      </c>
    </row>
    <row r="44336" spans="17:17">
      <c r="Q44336" s="32" t="str">
        <f>IF(I44336="OUTSTANDING",'Data Table Volumes'!$B$1-G44336,"NA")</f>
        <v>NA</v>
      </c>
    </row>
    <row r="44337" spans="17:17">
      <c r="Q44337" s="32" t="str">
        <f>IF(I44337="OUTSTANDING",'Data Table Volumes'!$B$1-G44337,"NA")</f>
        <v>NA</v>
      </c>
    </row>
    <row r="44338" spans="17:17">
      <c r="Q44338" s="32" t="str">
        <f>IF(I44338="OUTSTANDING",'Data Table Volumes'!$B$1-G44338,"NA")</f>
        <v>NA</v>
      </c>
    </row>
    <row r="44339" spans="17:17">
      <c r="Q44339" s="32" t="str">
        <f>IF(I44339="OUTSTANDING",'Data Table Volumes'!$B$1-G44339,"NA")</f>
        <v>NA</v>
      </c>
    </row>
    <row r="44340" spans="17:17">
      <c r="Q44340" s="32" t="str">
        <f>IF(I44340="OUTSTANDING",'Data Table Volumes'!$B$1-G44340,"NA")</f>
        <v>NA</v>
      </c>
    </row>
    <row r="44341" spans="17:17">
      <c r="Q44341" s="32" t="str">
        <f>IF(I44341="OUTSTANDING",'Data Table Volumes'!$B$1-G44341,"NA")</f>
        <v>NA</v>
      </c>
    </row>
    <row r="44342" spans="17:17">
      <c r="Q44342" s="32" t="str">
        <f>IF(I44342="OUTSTANDING",'Data Table Volumes'!$B$1-G44342,"NA")</f>
        <v>NA</v>
      </c>
    </row>
    <row r="44343" spans="17:17">
      <c r="Q44343" s="32" t="str">
        <f>IF(I44343="OUTSTANDING",'Data Table Volumes'!$B$1-G44343,"NA")</f>
        <v>NA</v>
      </c>
    </row>
    <row r="44344" spans="17:17">
      <c r="Q44344" s="32" t="str">
        <f>IF(I44344="OUTSTANDING",'Data Table Volumes'!$B$1-G44344,"NA")</f>
        <v>NA</v>
      </c>
    </row>
    <row r="44345" spans="17:17">
      <c r="Q44345" s="32" t="str">
        <f>IF(I44345="OUTSTANDING",'Data Table Volumes'!$B$1-G44345,"NA")</f>
        <v>NA</v>
      </c>
    </row>
    <row r="44346" spans="17:17">
      <c r="Q44346" s="32" t="str">
        <f>IF(I44346="OUTSTANDING",'Data Table Volumes'!$B$1-G44346,"NA")</f>
        <v>NA</v>
      </c>
    </row>
    <row r="44347" spans="17:17">
      <c r="Q44347" s="32" t="str">
        <f>IF(I44347="OUTSTANDING",'Data Table Volumes'!$B$1-G44347,"NA")</f>
        <v>NA</v>
      </c>
    </row>
    <row r="44348" spans="17:17">
      <c r="Q44348" s="32" t="str">
        <f>IF(I44348="OUTSTANDING",'Data Table Volumes'!$B$1-G44348,"NA")</f>
        <v>NA</v>
      </c>
    </row>
    <row r="44349" spans="17:17">
      <c r="Q44349" s="32" t="str">
        <f>IF(I44349="OUTSTANDING",'Data Table Volumes'!$B$1-G44349,"NA")</f>
        <v>NA</v>
      </c>
    </row>
    <row r="44350" spans="17:17">
      <c r="Q44350" s="32" t="str">
        <f>IF(I44350="OUTSTANDING",'Data Table Volumes'!$B$1-G44350,"NA")</f>
        <v>NA</v>
      </c>
    </row>
    <row r="44351" spans="17:17">
      <c r="Q44351" s="32" t="str">
        <f>IF(I44351="OUTSTANDING",'Data Table Volumes'!$B$1-G44351,"NA")</f>
        <v>NA</v>
      </c>
    </row>
    <row r="44352" spans="17:17">
      <c r="Q44352" s="32" t="str">
        <f>IF(I44352="OUTSTANDING",'Data Table Volumes'!$B$1-G44352,"NA")</f>
        <v>NA</v>
      </c>
    </row>
    <row r="44353" spans="17:17">
      <c r="Q44353" s="32" t="str">
        <f>IF(I44353="OUTSTANDING",'Data Table Volumes'!$B$1-G44353,"NA")</f>
        <v>NA</v>
      </c>
    </row>
    <row r="44354" spans="17:17">
      <c r="Q44354" s="32" t="str">
        <f>IF(I44354="OUTSTANDING",'Data Table Volumes'!$B$1-G44354,"NA")</f>
        <v>NA</v>
      </c>
    </row>
    <row r="44355" spans="17:17">
      <c r="Q44355" s="32" t="str">
        <f>IF(I44355="OUTSTANDING",'Data Table Volumes'!$B$1-G44355,"NA")</f>
        <v>NA</v>
      </c>
    </row>
    <row r="44356" spans="17:17">
      <c r="Q44356" s="32" t="str">
        <f>IF(I44356="OUTSTANDING",'Data Table Volumes'!$B$1-G44356,"NA")</f>
        <v>NA</v>
      </c>
    </row>
    <row r="44357" spans="17:17">
      <c r="Q44357" s="32" t="str">
        <f>IF(I44357="OUTSTANDING",'Data Table Volumes'!$B$1-G44357,"NA")</f>
        <v>NA</v>
      </c>
    </row>
    <row r="44358" spans="17:17">
      <c r="Q44358" s="32" t="str">
        <f>IF(I44358="OUTSTANDING",'Data Table Volumes'!$B$1-G44358,"NA")</f>
        <v>NA</v>
      </c>
    </row>
    <row r="44359" spans="17:17">
      <c r="Q44359" s="32" t="str">
        <f>IF(I44359="OUTSTANDING",'Data Table Volumes'!$B$1-G44359,"NA")</f>
        <v>NA</v>
      </c>
    </row>
    <row r="44360" spans="17:17">
      <c r="Q44360" s="32" t="str">
        <f>IF(I44360="OUTSTANDING",'Data Table Volumes'!$B$1-G44360,"NA")</f>
        <v>NA</v>
      </c>
    </row>
    <row r="44361" spans="17:17">
      <c r="Q44361" s="32" t="str">
        <f>IF(I44361="OUTSTANDING",'Data Table Volumes'!$B$1-G44361,"NA")</f>
        <v>NA</v>
      </c>
    </row>
    <row r="44362" spans="17:17">
      <c r="Q44362" s="32" t="str">
        <f>IF(I44362="OUTSTANDING",'Data Table Volumes'!$B$1-G44362,"NA")</f>
        <v>NA</v>
      </c>
    </row>
    <row r="44363" spans="17:17">
      <c r="Q44363" s="32" t="str">
        <f>IF(I44363="OUTSTANDING",'Data Table Volumes'!$B$1-G44363,"NA")</f>
        <v>NA</v>
      </c>
    </row>
    <row r="44364" spans="17:17">
      <c r="Q44364" s="32" t="str">
        <f>IF(I44364="OUTSTANDING",'Data Table Volumes'!$B$1-G44364,"NA")</f>
        <v>NA</v>
      </c>
    </row>
    <row r="44365" spans="17:17">
      <c r="Q44365" s="32" t="str">
        <f>IF(I44365="OUTSTANDING",'Data Table Volumes'!$B$1-G44365,"NA")</f>
        <v>NA</v>
      </c>
    </row>
    <row r="44366" spans="17:17">
      <c r="Q44366" s="32" t="str">
        <f>IF(I44366="OUTSTANDING",'Data Table Volumes'!$B$1-G44366,"NA")</f>
        <v>NA</v>
      </c>
    </row>
    <row r="44367" spans="17:17">
      <c r="Q44367" s="32" t="str">
        <f>IF(I44367="OUTSTANDING",'Data Table Volumes'!$B$1-G44367,"NA")</f>
        <v>NA</v>
      </c>
    </row>
    <row r="44368" spans="17:17">
      <c r="Q44368" s="32" t="str">
        <f>IF(I44368="OUTSTANDING",'Data Table Volumes'!$B$1-G44368,"NA")</f>
        <v>NA</v>
      </c>
    </row>
    <row r="44369" spans="17:17">
      <c r="Q44369" s="32" t="str">
        <f>IF(I44369="OUTSTANDING",'Data Table Volumes'!$B$1-G44369,"NA")</f>
        <v>NA</v>
      </c>
    </row>
    <row r="44370" spans="17:17">
      <c r="Q44370" s="32" t="str">
        <f>IF(I44370="OUTSTANDING",'Data Table Volumes'!$B$1-G44370,"NA")</f>
        <v>NA</v>
      </c>
    </row>
    <row r="44371" spans="17:17">
      <c r="Q44371" s="32" t="str">
        <f>IF(I44371="OUTSTANDING",'Data Table Volumes'!$B$1-G44371,"NA")</f>
        <v>NA</v>
      </c>
    </row>
    <row r="44372" spans="17:17">
      <c r="Q44372" s="32" t="str">
        <f>IF(I44372="OUTSTANDING",'Data Table Volumes'!$B$1-G44372,"NA")</f>
        <v>NA</v>
      </c>
    </row>
    <row r="44373" spans="17:17">
      <c r="Q44373" s="32" t="str">
        <f>IF(I44373="OUTSTANDING",'Data Table Volumes'!$B$1-G44373,"NA")</f>
        <v>NA</v>
      </c>
    </row>
    <row r="44374" spans="17:17">
      <c r="Q44374" s="32" t="str">
        <f>IF(I44374="OUTSTANDING",'Data Table Volumes'!$B$1-G44374,"NA")</f>
        <v>NA</v>
      </c>
    </row>
    <row r="44375" spans="17:17">
      <c r="Q44375" s="32" t="str">
        <f>IF(I44375="OUTSTANDING",'Data Table Volumes'!$B$1-G44375,"NA")</f>
        <v>NA</v>
      </c>
    </row>
    <row r="44376" spans="17:17">
      <c r="Q44376" s="32" t="str">
        <f>IF(I44376="OUTSTANDING",'Data Table Volumes'!$B$1-G44376,"NA")</f>
        <v>NA</v>
      </c>
    </row>
    <row r="44377" spans="17:17">
      <c r="Q44377" s="32" t="str">
        <f>IF(I44377="OUTSTANDING",'Data Table Volumes'!$B$1-G44377,"NA")</f>
        <v>NA</v>
      </c>
    </row>
    <row r="44378" spans="17:17">
      <c r="Q44378" s="32" t="str">
        <f>IF(I44378="OUTSTANDING",'Data Table Volumes'!$B$1-G44378,"NA")</f>
        <v>NA</v>
      </c>
    </row>
    <row r="44379" spans="17:17">
      <c r="Q44379" s="32" t="str">
        <f>IF(I44379="OUTSTANDING",'Data Table Volumes'!$B$1-G44379,"NA")</f>
        <v>NA</v>
      </c>
    </row>
    <row r="44380" spans="17:17">
      <c r="Q44380" s="32" t="str">
        <f>IF(I44380="OUTSTANDING",'Data Table Volumes'!$B$1-G44380,"NA")</f>
        <v>NA</v>
      </c>
    </row>
    <row r="44381" spans="17:17">
      <c r="Q44381" s="32" t="str">
        <f>IF(I44381="OUTSTANDING",'Data Table Volumes'!$B$1-G44381,"NA")</f>
        <v>NA</v>
      </c>
    </row>
    <row r="44382" spans="17:17">
      <c r="Q44382" s="32" t="str">
        <f>IF(I44382="OUTSTANDING",'Data Table Volumes'!$B$1-G44382,"NA")</f>
        <v>NA</v>
      </c>
    </row>
    <row r="44383" spans="17:17">
      <c r="Q44383" s="32" t="str">
        <f>IF(I44383="OUTSTANDING",'Data Table Volumes'!$B$1-G44383,"NA")</f>
        <v>NA</v>
      </c>
    </row>
    <row r="44384" spans="17:17">
      <c r="Q44384" s="32" t="str">
        <f>IF(I44384="OUTSTANDING",'Data Table Volumes'!$B$1-G44384,"NA")</f>
        <v>NA</v>
      </c>
    </row>
    <row r="44385" spans="17:17">
      <c r="Q44385" s="32" t="str">
        <f>IF(I44385="OUTSTANDING",'Data Table Volumes'!$B$1-G44385,"NA")</f>
        <v>NA</v>
      </c>
    </row>
    <row r="44386" spans="17:17">
      <c r="Q44386" s="32" t="str">
        <f>IF(I44386="OUTSTANDING",'Data Table Volumes'!$B$1-G44386,"NA")</f>
        <v>NA</v>
      </c>
    </row>
    <row r="44387" spans="17:17">
      <c r="Q44387" s="32" t="str">
        <f>IF(I44387="OUTSTANDING",'Data Table Volumes'!$B$1-G44387,"NA")</f>
        <v>NA</v>
      </c>
    </row>
    <row r="44388" spans="17:17">
      <c r="Q44388" s="32" t="str">
        <f>IF(I44388="OUTSTANDING",'Data Table Volumes'!$B$1-G44388,"NA")</f>
        <v>NA</v>
      </c>
    </row>
    <row r="44389" spans="17:17">
      <c r="Q44389" s="32" t="str">
        <f>IF(I44389="OUTSTANDING",'Data Table Volumes'!$B$1-G44389,"NA")</f>
        <v>NA</v>
      </c>
    </row>
    <row r="44390" spans="17:17">
      <c r="Q44390" s="32" t="str">
        <f>IF(I44390="OUTSTANDING",'Data Table Volumes'!$B$1-G44390,"NA")</f>
        <v>NA</v>
      </c>
    </row>
    <row r="44391" spans="17:17">
      <c r="Q44391" s="32" t="str">
        <f>IF(I44391="OUTSTANDING",'Data Table Volumes'!$B$1-G44391,"NA")</f>
        <v>NA</v>
      </c>
    </row>
    <row r="44392" spans="17:17">
      <c r="Q44392" s="32" t="str">
        <f>IF(I44392="OUTSTANDING",'Data Table Volumes'!$B$1-G44392,"NA")</f>
        <v>NA</v>
      </c>
    </row>
    <row r="44393" spans="17:17">
      <c r="Q44393" s="32" t="str">
        <f>IF(I44393="OUTSTANDING",'Data Table Volumes'!$B$1-G44393,"NA")</f>
        <v>NA</v>
      </c>
    </row>
    <row r="44394" spans="17:17">
      <c r="Q44394" s="32" t="str">
        <f>IF(I44394="OUTSTANDING",'Data Table Volumes'!$B$1-G44394,"NA")</f>
        <v>NA</v>
      </c>
    </row>
    <row r="44395" spans="17:17">
      <c r="Q44395" s="32" t="str">
        <f>IF(I44395="OUTSTANDING",'Data Table Volumes'!$B$1-G44395,"NA")</f>
        <v>NA</v>
      </c>
    </row>
    <row r="44396" spans="17:17">
      <c r="Q44396" s="32" t="str">
        <f>IF(I44396="OUTSTANDING",'Data Table Volumes'!$B$1-G44396,"NA")</f>
        <v>NA</v>
      </c>
    </row>
    <row r="44397" spans="17:17">
      <c r="Q44397" s="32" t="str">
        <f>IF(I44397="OUTSTANDING",'Data Table Volumes'!$B$1-G44397,"NA")</f>
        <v>NA</v>
      </c>
    </row>
    <row r="44398" spans="17:17">
      <c r="Q44398" s="32" t="str">
        <f>IF(I44398="OUTSTANDING",'Data Table Volumes'!$B$1-G44398,"NA")</f>
        <v>NA</v>
      </c>
    </row>
    <row r="44399" spans="17:17">
      <c r="Q44399" s="32" t="str">
        <f>IF(I44399="OUTSTANDING",'Data Table Volumes'!$B$1-G44399,"NA")</f>
        <v>NA</v>
      </c>
    </row>
    <row r="44400" spans="17:17">
      <c r="Q44400" s="32" t="str">
        <f>IF(I44400="OUTSTANDING",'Data Table Volumes'!$B$1-G44400,"NA")</f>
        <v>NA</v>
      </c>
    </row>
    <row r="44401" spans="17:17">
      <c r="Q44401" s="32" t="str">
        <f>IF(I44401="OUTSTANDING",'Data Table Volumes'!$B$1-G44401,"NA")</f>
        <v>NA</v>
      </c>
    </row>
    <row r="44402" spans="17:17">
      <c r="Q44402" s="32" t="str">
        <f>IF(I44402="OUTSTANDING",'Data Table Volumes'!$B$1-G44402,"NA")</f>
        <v>NA</v>
      </c>
    </row>
    <row r="44403" spans="17:17">
      <c r="Q44403" s="32" t="str">
        <f>IF(I44403="OUTSTANDING",'Data Table Volumes'!$B$1-G44403,"NA")</f>
        <v>NA</v>
      </c>
    </row>
    <row r="44404" spans="17:17">
      <c r="Q44404" s="32" t="str">
        <f>IF(I44404="OUTSTANDING",'Data Table Volumes'!$B$1-G44404,"NA")</f>
        <v>NA</v>
      </c>
    </row>
    <row r="44405" spans="17:17">
      <c r="Q44405" s="32" t="str">
        <f>IF(I44405="OUTSTANDING",'Data Table Volumes'!$B$1-G44405,"NA")</f>
        <v>NA</v>
      </c>
    </row>
    <row r="44406" spans="17:17">
      <c r="Q44406" s="32" t="str">
        <f>IF(I44406="OUTSTANDING",'Data Table Volumes'!$B$1-G44406,"NA")</f>
        <v>NA</v>
      </c>
    </row>
    <row r="44407" spans="17:17">
      <c r="Q44407" s="32" t="str">
        <f>IF(I44407="OUTSTANDING",'Data Table Volumes'!$B$1-G44407,"NA")</f>
        <v>NA</v>
      </c>
    </row>
    <row r="44408" spans="17:17">
      <c r="Q44408" s="32" t="str">
        <f>IF(I44408="OUTSTANDING",'Data Table Volumes'!$B$1-G44408,"NA")</f>
        <v>NA</v>
      </c>
    </row>
    <row r="44409" spans="17:17">
      <c r="Q44409" s="32" t="str">
        <f>IF(I44409="OUTSTANDING",'Data Table Volumes'!$B$1-G44409,"NA")</f>
        <v>NA</v>
      </c>
    </row>
    <row r="44410" spans="17:17">
      <c r="Q44410" s="32" t="str">
        <f>IF(I44410="OUTSTANDING",'Data Table Volumes'!$B$1-G44410,"NA")</f>
        <v>NA</v>
      </c>
    </row>
    <row r="44411" spans="17:17">
      <c r="Q44411" s="32" t="str">
        <f>IF(I44411="OUTSTANDING",'Data Table Volumes'!$B$1-G44411,"NA")</f>
        <v>NA</v>
      </c>
    </row>
    <row r="44412" spans="17:17">
      <c r="Q44412" s="32" t="str">
        <f>IF(I44412="OUTSTANDING",'Data Table Volumes'!$B$1-G44412,"NA")</f>
        <v>NA</v>
      </c>
    </row>
    <row r="44413" spans="17:17">
      <c r="Q44413" s="32" t="str">
        <f>IF(I44413="OUTSTANDING",'Data Table Volumes'!$B$1-G44413,"NA")</f>
        <v>NA</v>
      </c>
    </row>
    <row r="44414" spans="17:17">
      <c r="Q44414" s="32" t="str">
        <f>IF(I44414="OUTSTANDING",'Data Table Volumes'!$B$1-G44414,"NA")</f>
        <v>NA</v>
      </c>
    </row>
    <row r="44415" spans="17:17">
      <c r="Q44415" s="32" t="str">
        <f>IF(I44415="OUTSTANDING",'Data Table Volumes'!$B$1-G44415,"NA")</f>
        <v>NA</v>
      </c>
    </row>
    <row r="44416" spans="17:17">
      <c r="Q44416" s="32" t="str">
        <f>IF(I44416="OUTSTANDING",'Data Table Volumes'!$B$1-G44416,"NA")</f>
        <v>NA</v>
      </c>
    </row>
    <row r="44417" spans="17:17">
      <c r="Q44417" s="32" t="str">
        <f>IF(I44417="OUTSTANDING",'Data Table Volumes'!$B$1-G44417,"NA")</f>
        <v>NA</v>
      </c>
    </row>
    <row r="44418" spans="17:17">
      <c r="Q44418" s="32" t="str">
        <f>IF(I44418="OUTSTANDING",'Data Table Volumes'!$B$1-G44418,"NA")</f>
        <v>NA</v>
      </c>
    </row>
    <row r="44419" spans="17:17">
      <c r="Q44419" s="32" t="str">
        <f>IF(I44419="OUTSTANDING",'Data Table Volumes'!$B$1-G44419,"NA")</f>
        <v>NA</v>
      </c>
    </row>
    <row r="44420" spans="17:17">
      <c r="Q44420" s="32" t="str">
        <f>IF(I44420="OUTSTANDING",'Data Table Volumes'!$B$1-G44420,"NA")</f>
        <v>NA</v>
      </c>
    </row>
    <row r="44421" spans="17:17">
      <c r="Q44421" s="32" t="str">
        <f>IF(I44421="OUTSTANDING",'Data Table Volumes'!$B$1-G44421,"NA")</f>
        <v>NA</v>
      </c>
    </row>
    <row r="44422" spans="17:17">
      <c r="Q44422" s="32" t="str">
        <f>IF(I44422="OUTSTANDING",'Data Table Volumes'!$B$1-G44422,"NA")</f>
        <v>NA</v>
      </c>
    </row>
    <row r="44423" spans="17:17">
      <c r="Q44423" s="32" t="str">
        <f>IF(I44423="OUTSTANDING",'Data Table Volumes'!$B$1-G44423,"NA")</f>
        <v>NA</v>
      </c>
    </row>
    <row r="44424" spans="17:17">
      <c r="Q44424" s="32" t="str">
        <f>IF(I44424="OUTSTANDING",'Data Table Volumes'!$B$1-G44424,"NA")</f>
        <v>NA</v>
      </c>
    </row>
    <row r="44425" spans="17:17">
      <c r="Q44425" s="32" t="str">
        <f>IF(I44425="OUTSTANDING",'Data Table Volumes'!$B$1-G44425,"NA")</f>
        <v>NA</v>
      </c>
    </row>
    <row r="44426" spans="17:17">
      <c r="Q44426" s="32" t="str">
        <f>IF(I44426="OUTSTANDING",'Data Table Volumes'!$B$1-G44426,"NA")</f>
        <v>NA</v>
      </c>
    </row>
    <row r="44427" spans="17:17">
      <c r="Q44427" s="32" t="str">
        <f>IF(I44427="OUTSTANDING",'Data Table Volumes'!$B$1-G44427,"NA")</f>
        <v>NA</v>
      </c>
    </row>
    <row r="44428" spans="17:17">
      <c r="Q44428" s="32" t="str">
        <f>IF(I44428="OUTSTANDING",'Data Table Volumes'!$B$1-G44428,"NA")</f>
        <v>NA</v>
      </c>
    </row>
    <row r="44429" spans="17:17">
      <c r="Q44429" s="32" t="str">
        <f>IF(I44429="OUTSTANDING",'Data Table Volumes'!$B$1-G44429,"NA")</f>
        <v>NA</v>
      </c>
    </row>
    <row r="44430" spans="17:17">
      <c r="Q44430" s="32" t="str">
        <f>IF(I44430="OUTSTANDING",'Data Table Volumes'!$B$1-G44430,"NA")</f>
        <v>NA</v>
      </c>
    </row>
    <row r="44431" spans="17:17">
      <c r="Q44431" s="32" t="str">
        <f>IF(I44431="OUTSTANDING",'Data Table Volumes'!$B$1-G44431,"NA")</f>
        <v>NA</v>
      </c>
    </row>
    <row r="44432" spans="17:17">
      <c r="Q44432" s="32" t="str">
        <f>IF(I44432="OUTSTANDING",'Data Table Volumes'!$B$1-G44432,"NA")</f>
        <v>NA</v>
      </c>
    </row>
    <row r="44433" spans="17:17">
      <c r="Q44433" s="32" t="str">
        <f>IF(I44433="OUTSTANDING",'Data Table Volumes'!$B$1-G44433,"NA")</f>
        <v>NA</v>
      </c>
    </row>
    <row r="44434" spans="17:17">
      <c r="Q44434" s="32" t="str">
        <f>IF(I44434="OUTSTANDING",'Data Table Volumes'!$B$1-G44434,"NA")</f>
        <v>NA</v>
      </c>
    </row>
    <row r="44435" spans="17:17">
      <c r="Q44435" s="32" t="str">
        <f>IF(I44435="OUTSTANDING",'Data Table Volumes'!$B$1-G44435,"NA")</f>
        <v>NA</v>
      </c>
    </row>
    <row r="44436" spans="17:17">
      <c r="Q44436" s="32" t="str">
        <f>IF(I44436="OUTSTANDING",'Data Table Volumes'!$B$1-G44436,"NA")</f>
        <v>NA</v>
      </c>
    </row>
    <row r="44437" spans="17:17">
      <c r="Q44437" s="32" t="str">
        <f>IF(I44437="OUTSTANDING",'Data Table Volumes'!$B$1-G44437,"NA")</f>
        <v>NA</v>
      </c>
    </row>
    <row r="44438" spans="17:17">
      <c r="Q44438" s="32" t="str">
        <f>IF(I44438="OUTSTANDING",'Data Table Volumes'!$B$1-G44438,"NA")</f>
        <v>NA</v>
      </c>
    </row>
    <row r="44439" spans="17:17">
      <c r="Q44439" s="32" t="str">
        <f>IF(I44439="OUTSTANDING",'Data Table Volumes'!$B$1-G44439,"NA")</f>
        <v>NA</v>
      </c>
    </row>
    <row r="44440" spans="17:17">
      <c r="Q44440" s="32" t="str">
        <f>IF(I44440="OUTSTANDING",'Data Table Volumes'!$B$1-G44440,"NA")</f>
        <v>NA</v>
      </c>
    </row>
    <row r="44441" spans="17:17">
      <c r="Q44441" s="32" t="str">
        <f>IF(I44441="OUTSTANDING",'Data Table Volumes'!$B$1-G44441,"NA")</f>
        <v>NA</v>
      </c>
    </row>
    <row r="44442" spans="17:17">
      <c r="Q44442" s="32" t="str">
        <f>IF(I44442="OUTSTANDING",'Data Table Volumes'!$B$1-G44442,"NA")</f>
        <v>NA</v>
      </c>
    </row>
    <row r="44443" spans="17:17">
      <c r="Q44443" s="32" t="str">
        <f>IF(I44443="OUTSTANDING",'Data Table Volumes'!$B$1-G44443,"NA")</f>
        <v>NA</v>
      </c>
    </row>
    <row r="44444" spans="17:17">
      <c r="Q44444" s="32" t="str">
        <f>IF(I44444="OUTSTANDING",'Data Table Volumes'!$B$1-G44444,"NA")</f>
        <v>NA</v>
      </c>
    </row>
    <row r="44445" spans="17:17">
      <c r="Q44445" s="32" t="str">
        <f>IF(I44445="OUTSTANDING",'Data Table Volumes'!$B$1-G44445,"NA")</f>
        <v>NA</v>
      </c>
    </row>
    <row r="44446" spans="17:17">
      <c r="Q44446" s="32" t="str">
        <f>IF(I44446="OUTSTANDING",'Data Table Volumes'!$B$1-G44446,"NA")</f>
        <v>NA</v>
      </c>
    </row>
    <row r="44447" spans="17:17">
      <c r="Q44447" s="32" t="str">
        <f>IF(I44447="OUTSTANDING",'Data Table Volumes'!$B$1-G44447,"NA")</f>
        <v>NA</v>
      </c>
    </row>
    <row r="44448" spans="17:17">
      <c r="Q44448" s="32" t="str">
        <f>IF(I44448="OUTSTANDING",'Data Table Volumes'!$B$1-G44448,"NA")</f>
        <v>NA</v>
      </c>
    </row>
    <row r="44449" spans="17:17">
      <c r="Q44449" s="32" t="str">
        <f>IF(I44449="OUTSTANDING",'Data Table Volumes'!$B$1-G44449,"NA")</f>
        <v>NA</v>
      </c>
    </row>
    <row r="44450" spans="17:17">
      <c r="Q44450" s="32" t="str">
        <f>IF(I44450="OUTSTANDING",'Data Table Volumes'!$B$1-G44450,"NA")</f>
        <v>NA</v>
      </c>
    </row>
    <row r="44451" spans="17:17">
      <c r="Q44451" s="32" t="str">
        <f>IF(I44451="OUTSTANDING",'Data Table Volumes'!$B$1-G44451,"NA")</f>
        <v>NA</v>
      </c>
    </row>
    <row r="44452" spans="17:17">
      <c r="Q44452" s="32" t="str">
        <f>IF(I44452="OUTSTANDING",'Data Table Volumes'!$B$1-G44452,"NA")</f>
        <v>NA</v>
      </c>
    </row>
    <row r="44453" spans="17:17">
      <c r="Q44453" s="32" t="str">
        <f>IF(I44453="OUTSTANDING",'Data Table Volumes'!$B$1-G44453,"NA")</f>
        <v>NA</v>
      </c>
    </row>
    <row r="44454" spans="17:17">
      <c r="Q44454" s="32" t="str">
        <f>IF(I44454="OUTSTANDING",'Data Table Volumes'!$B$1-G44454,"NA")</f>
        <v>NA</v>
      </c>
    </row>
    <row r="44455" spans="17:17">
      <c r="Q44455" s="32" t="str">
        <f>IF(I44455="OUTSTANDING",'Data Table Volumes'!$B$1-G44455,"NA")</f>
        <v>NA</v>
      </c>
    </row>
    <row r="44456" spans="17:17">
      <c r="Q44456" s="32" t="str">
        <f>IF(I44456="OUTSTANDING",'Data Table Volumes'!$B$1-G44456,"NA")</f>
        <v>NA</v>
      </c>
    </row>
    <row r="44457" spans="17:17">
      <c r="Q44457" s="32" t="str">
        <f>IF(I44457="OUTSTANDING",'Data Table Volumes'!$B$1-G44457,"NA")</f>
        <v>NA</v>
      </c>
    </row>
    <row r="44458" spans="17:17">
      <c r="Q44458" s="32" t="str">
        <f>IF(I44458="OUTSTANDING",'Data Table Volumes'!$B$1-G44458,"NA")</f>
        <v>NA</v>
      </c>
    </row>
    <row r="44459" spans="17:17">
      <c r="Q44459" s="32" t="str">
        <f>IF(I44459="OUTSTANDING",'Data Table Volumes'!$B$1-G44459,"NA")</f>
        <v>NA</v>
      </c>
    </row>
    <row r="44460" spans="17:17">
      <c r="Q44460" s="32" t="str">
        <f>IF(I44460="OUTSTANDING",'Data Table Volumes'!$B$1-G44460,"NA")</f>
        <v>NA</v>
      </c>
    </row>
    <row r="44461" spans="17:17">
      <c r="Q44461" s="32" t="str">
        <f>IF(I44461="OUTSTANDING",'Data Table Volumes'!$B$1-G44461,"NA")</f>
        <v>NA</v>
      </c>
    </row>
    <row r="44462" spans="17:17">
      <c r="Q44462" s="32" t="str">
        <f>IF(I44462="OUTSTANDING",'Data Table Volumes'!$B$1-G44462,"NA")</f>
        <v>NA</v>
      </c>
    </row>
    <row r="44463" spans="17:17">
      <c r="Q44463" s="32" t="str">
        <f>IF(I44463="OUTSTANDING",'Data Table Volumes'!$B$1-G44463,"NA")</f>
        <v>NA</v>
      </c>
    </row>
    <row r="44464" spans="17:17">
      <c r="Q44464" s="32" t="str">
        <f>IF(I44464="OUTSTANDING",'Data Table Volumes'!$B$1-G44464,"NA")</f>
        <v>NA</v>
      </c>
    </row>
    <row r="44465" spans="17:17">
      <c r="Q44465" s="32" t="str">
        <f>IF(I44465="OUTSTANDING",'Data Table Volumes'!$B$1-G44465,"NA")</f>
        <v>NA</v>
      </c>
    </row>
    <row r="44466" spans="17:17">
      <c r="Q44466" s="32" t="str">
        <f>IF(I44466="OUTSTANDING",'Data Table Volumes'!$B$1-G44466,"NA")</f>
        <v>NA</v>
      </c>
    </row>
    <row r="44467" spans="17:17">
      <c r="Q44467" s="32" t="str">
        <f>IF(I44467="OUTSTANDING",'Data Table Volumes'!$B$1-G44467,"NA")</f>
        <v>NA</v>
      </c>
    </row>
    <row r="44468" spans="17:17">
      <c r="Q44468" s="32" t="str">
        <f>IF(I44468="OUTSTANDING",'Data Table Volumes'!$B$1-G44468,"NA")</f>
        <v>NA</v>
      </c>
    </row>
    <row r="44469" spans="17:17">
      <c r="Q44469" s="32" t="str">
        <f>IF(I44469="OUTSTANDING",'Data Table Volumes'!$B$1-G44469,"NA")</f>
        <v>NA</v>
      </c>
    </row>
    <row r="44470" spans="17:17">
      <c r="Q44470" s="32" t="str">
        <f>IF(I44470="OUTSTANDING",'Data Table Volumes'!$B$1-G44470,"NA")</f>
        <v>NA</v>
      </c>
    </row>
    <row r="44471" spans="17:17">
      <c r="Q44471" s="32" t="str">
        <f>IF(I44471="OUTSTANDING",'Data Table Volumes'!$B$1-G44471,"NA")</f>
        <v>NA</v>
      </c>
    </row>
    <row r="44472" spans="17:17">
      <c r="Q44472" s="32" t="str">
        <f>IF(I44472="OUTSTANDING",'Data Table Volumes'!$B$1-G44472,"NA")</f>
        <v>NA</v>
      </c>
    </row>
    <row r="44473" spans="17:17">
      <c r="Q44473" s="32" t="str">
        <f>IF(I44473="OUTSTANDING",'Data Table Volumes'!$B$1-G44473,"NA")</f>
        <v>NA</v>
      </c>
    </row>
    <row r="44474" spans="17:17">
      <c r="Q44474" s="32" t="str">
        <f>IF(I44474="OUTSTANDING",'Data Table Volumes'!$B$1-G44474,"NA")</f>
        <v>NA</v>
      </c>
    </row>
    <row r="44475" spans="17:17">
      <c r="Q44475" s="32" t="str">
        <f>IF(I44475="OUTSTANDING",'Data Table Volumes'!$B$1-G44475,"NA")</f>
        <v>NA</v>
      </c>
    </row>
    <row r="44476" spans="17:17">
      <c r="Q44476" s="32" t="str">
        <f>IF(I44476="OUTSTANDING",'Data Table Volumes'!$B$1-G44476,"NA")</f>
        <v>NA</v>
      </c>
    </row>
    <row r="44477" spans="17:17">
      <c r="Q44477" s="32" t="str">
        <f>IF(I44477="OUTSTANDING",'Data Table Volumes'!$B$1-G44477,"NA")</f>
        <v>NA</v>
      </c>
    </row>
    <row r="44478" spans="17:17">
      <c r="Q44478" s="32" t="str">
        <f>IF(I44478="OUTSTANDING",'Data Table Volumes'!$B$1-G44478,"NA")</f>
        <v>NA</v>
      </c>
    </row>
    <row r="44479" spans="17:17">
      <c r="Q44479" s="32" t="str">
        <f>IF(I44479="OUTSTANDING",'Data Table Volumes'!$B$1-G44479,"NA")</f>
        <v>NA</v>
      </c>
    </row>
    <row r="44480" spans="17:17">
      <c r="Q44480" s="32" t="str">
        <f>IF(I44480="OUTSTANDING",'Data Table Volumes'!$B$1-G44480,"NA")</f>
        <v>NA</v>
      </c>
    </row>
    <row r="44481" spans="17:17">
      <c r="Q44481" s="32" t="str">
        <f>IF(I44481="OUTSTANDING",'Data Table Volumes'!$B$1-G44481,"NA")</f>
        <v>NA</v>
      </c>
    </row>
    <row r="44482" spans="17:17">
      <c r="Q44482" s="32" t="str">
        <f>IF(I44482="OUTSTANDING",'Data Table Volumes'!$B$1-G44482,"NA")</f>
        <v>NA</v>
      </c>
    </row>
    <row r="44483" spans="17:17">
      <c r="Q44483" s="32" t="str">
        <f>IF(I44483="OUTSTANDING",'Data Table Volumes'!$B$1-G44483,"NA")</f>
        <v>NA</v>
      </c>
    </row>
    <row r="44484" spans="17:17">
      <c r="Q44484" s="32" t="str">
        <f>IF(I44484="OUTSTANDING",'Data Table Volumes'!$B$1-G44484,"NA")</f>
        <v>NA</v>
      </c>
    </row>
    <row r="44485" spans="17:17">
      <c r="Q44485" s="32" t="str">
        <f>IF(I44485="OUTSTANDING",'Data Table Volumes'!$B$1-G44485,"NA")</f>
        <v>NA</v>
      </c>
    </row>
    <row r="44486" spans="17:17">
      <c r="Q44486" s="32" t="str">
        <f>IF(I44486="OUTSTANDING",'Data Table Volumes'!$B$1-G44486,"NA")</f>
        <v>NA</v>
      </c>
    </row>
    <row r="44487" spans="17:17">
      <c r="Q44487" s="32" t="str">
        <f>IF(I44487="OUTSTANDING",'Data Table Volumes'!$B$1-G44487,"NA")</f>
        <v>NA</v>
      </c>
    </row>
    <row r="44488" spans="17:17">
      <c r="Q44488" s="32" t="str">
        <f>IF(I44488="OUTSTANDING",'Data Table Volumes'!$B$1-G44488,"NA")</f>
        <v>NA</v>
      </c>
    </row>
    <row r="44489" spans="17:17">
      <c r="Q44489" s="32" t="str">
        <f>IF(I44489="OUTSTANDING",'Data Table Volumes'!$B$1-G44489,"NA")</f>
        <v>NA</v>
      </c>
    </row>
    <row r="44490" spans="17:17">
      <c r="Q44490" s="32" t="str">
        <f>IF(I44490="OUTSTANDING",'Data Table Volumes'!$B$1-G44490,"NA")</f>
        <v>NA</v>
      </c>
    </row>
    <row r="44491" spans="17:17">
      <c r="Q44491" s="32" t="str">
        <f>IF(I44491="OUTSTANDING",'Data Table Volumes'!$B$1-G44491,"NA")</f>
        <v>NA</v>
      </c>
    </row>
    <row r="44492" spans="17:17">
      <c r="Q44492" s="32" t="str">
        <f>IF(I44492="OUTSTANDING",'Data Table Volumes'!$B$1-G44492,"NA")</f>
        <v>NA</v>
      </c>
    </row>
    <row r="44493" spans="17:17">
      <c r="Q44493" s="32" t="str">
        <f>IF(I44493="OUTSTANDING",'Data Table Volumes'!$B$1-G44493,"NA")</f>
        <v>NA</v>
      </c>
    </row>
    <row r="44494" spans="17:17">
      <c r="Q44494" s="32" t="str">
        <f>IF(I44494="OUTSTANDING",'Data Table Volumes'!$B$1-G44494,"NA")</f>
        <v>NA</v>
      </c>
    </row>
    <row r="44495" spans="17:17">
      <c r="Q44495" s="32" t="str">
        <f>IF(I44495="OUTSTANDING",'Data Table Volumes'!$B$1-G44495,"NA")</f>
        <v>NA</v>
      </c>
    </row>
    <row r="44496" spans="17:17">
      <c r="Q44496" s="32" t="str">
        <f>IF(I44496="OUTSTANDING",'Data Table Volumes'!$B$1-G44496,"NA")</f>
        <v>NA</v>
      </c>
    </row>
    <row r="44497" spans="17:17">
      <c r="Q44497" s="32" t="str">
        <f>IF(I44497="OUTSTANDING",'Data Table Volumes'!$B$1-G44497,"NA")</f>
        <v>NA</v>
      </c>
    </row>
    <row r="44498" spans="17:17">
      <c r="Q44498" s="32" t="str">
        <f>IF(I44498="OUTSTANDING",'Data Table Volumes'!$B$1-G44498,"NA")</f>
        <v>NA</v>
      </c>
    </row>
    <row r="44499" spans="17:17">
      <c r="Q44499" s="32" t="str">
        <f>IF(I44499="OUTSTANDING",'Data Table Volumes'!$B$1-G44499,"NA")</f>
        <v>NA</v>
      </c>
    </row>
    <row r="44500" spans="17:17">
      <c r="Q44500" s="32" t="str">
        <f>IF(I44500="OUTSTANDING",'Data Table Volumes'!$B$1-G44500,"NA")</f>
        <v>NA</v>
      </c>
    </row>
    <row r="44501" spans="17:17">
      <c r="Q44501" s="32" t="str">
        <f>IF(I44501="OUTSTANDING",'Data Table Volumes'!$B$1-G44501,"NA")</f>
        <v>NA</v>
      </c>
    </row>
    <row r="44502" spans="17:17">
      <c r="Q44502" s="32" t="str">
        <f>IF(I44502="OUTSTANDING",'Data Table Volumes'!$B$1-G44502,"NA")</f>
        <v>NA</v>
      </c>
    </row>
    <row r="44503" spans="17:17">
      <c r="Q44503" s="32" t="str">
        <f>IF(I44503="OUTSTANDING",'Data Table Volumes'!$B$1-G44503,"NA")</f>
        <v>NA</v>
      </c>
    </row>
    <row r="44504" spans="17:17">
      <c r="Q44504" s="32" t="str">
        <f>IF(I44504="OUTSTANDING",'Data Table Volumes'!$B$1-G44504,"NA")</f>
        <v>NA</v>
      </c>
    </row>
    <row r="44505" spans="17:17">
      <c r="Q44505" s="32" t="str">
        <f>IF(I44505="OUTSTANDING",'Data Table Volumes'!$B$1-G44505,"NA")</f>
        <v>NA</v>
      </c>
    </row>
    <row r="44506" spans="17:17">
      <c r="Q44506" s="32" t="str">
        <f>IF(I44506="OUTSTANDING",'Data Table Volumes'!$B$1-G44506,"NA")</f>
        <v>NA</v>
      </c>
    </row>
    <row r="44507" spans="17:17">
      <c r="Q44507" s="32" t="str">
        <f>IF(I44507="OUTSTANDING",'Data Table Volumes'!$B$1-G44507,"NA")</f>
        <v>NA</v>
      </c>
    </row>
    <row r="44508" spans="17:17">
      <c r="Q44508" s="32" t="str">
        <f>IF(I44508="OUTSTANDING",'Data Table Volumes'!$B$1-G44508,"NA")</f>
        <v>NA</v>
      </c>
    </row>
    <row r="44509" spans="17:17">
      <c r="Q44509" s="32" t="str">
        <f>IF(I44509="OUTSTANDING",'Data Table Volumes'!$B$1-G44509,"NA")</f>
        <v>NA</v>
      </c>
    </row>
    <row r="44510" spans="17:17">
      <c r="Q44510" s="32" t="str">
        <f>IF(I44510="OUTSTANDING",'Data Table Volumes'!$B$1-G44510,"NA")</f>
        <v>NA</v>
      </c>
    </row>
    <row r="44511" spans="17:17">
      <c r="Q44511" s="32" t="str">
        <f>IF(I44511="OUTSTANDING",'Data Table Volumes'!$B$1-G44511,"NA")</f>
        <v>NA</v>
      </c>
    </row>
    <row r="44512" spans="17:17">
      <c r="Q44512" s="32" t="str">
        <f>IF(I44512="OUTSTANDING",'Data Table Volumes'!$B$1-G44512,"NA")</f>
        <v>NA</v>
      </c>
    </row>
    <row r="44513" spans="17:17">
      <c r="Q44513" s="32" t="str">
        <f>IF(I44513="OUTSTANDING",'Data Table Volumes'!$B$1-G44513,"NA")</f>
        <v>NA</v>
      </c>
    </row>
    <row r="44514" spans="17:17">
      <c r="Q44514" s="32" t="str">
        <f>IF(I44514="OUTSTANDING",'Data Table Volumes'!$B$1-G44514,"NA")</f>
        <v>NA</v>
      </c>
    </row>
    <row r="44515" spans="17:17">
      <c r="Q44515" s="32" t="str">
        <f>IF(I44515="OUTSTANDING",'Data Table Volumes'!$B$1-G44515,"NA")</f>
        <v>NA</v>
      </c>
    </row>
    <row r="44516" spans="17:17">
      <c r="Q44516" s="32" t="str">
        <f>IF(I44516="OUTSTANDING",'Data Table Volumes'!$B$1-G44516,"NA")</f>
        <v>NA</v>
      </c>
    </row>
    <row r="44517" spans="17:17">
      <c r="Q44517" s="32" t="str">
        <f>IF(I44517="OUTSTANDING",'Data Table Volumes'!$B$1-G44517,"NA")</f>
        <v>NA</v>
      </c>
    </row>
    <row r="44518" spans="17:17">
      <c r="Q44518" s="32" t="str">
        <f>IF(I44518="OUTSTANDING",'Data Table Volumes'!$B$1-G44518,"NA")</f>
        <v>NA</v>
      </c>
    </row>
    <row r="44519" spans="17:17">
      <c r="Q44519" s="32" t="str">
        <f>IF(I44519="OUTSTANDING",'Data Table Volumes'!$B$1-G44519,"NA")</f>
        <v>NA</v>
      </c>
    </row>
    <row r="44520" spans="17:17">
      <c r="Q44520" s="32" t="str">
        <f>IF(I44520="OUTSTANDING",'Data Table Volumes'!$B$1-G44520,"NA")</f>
        <v>NA</v>
      </c>
    </row>
    <row r="44521" spans="17:17">
      <c r="Q44521" s="32" t="str">
        <f>IF(I44521="OUTSTANDING",'Data Table Volumes'!$B$1-G44521,"NA")</f>
        <v>NA</v>
      </c>
    </row>
    <row r="44522" spans="17:17">
      <c r="Q44522" s="32" t="str">
        <f>IF(I44522="OUTSTANDING",'Data Table Volumes'!$B$1-G44522,"NA")</f>
        <v>NA</v>
      </c>
    </row>
    <row r="44523" spans="17:17">
      <c r="Q44523" s="32" t="str">
        <f>IF(I44523="OUTSTANDING",'Data Table Volumes'!$B$1-G44523,"NA")</f>
        <v>NA</v>
      </c>
    </row>
    <row r="44524" spans="17:17">
      <c r="Q44524" s="32" t="str">
        <f>IF(I44524="OUTSTANDING",'Data Table Volumes'!$B$1-G44524,"NA")</f>
        <v>NA</v>
      </c>
    </row>
    <row r="44525" spans="17:17">
      <c r="Q44525" s="32" t="str">
        <f>IF(I44525="OUTSTANDING",'Data Table Volumes'!$B$1-G44525,"NA")</f>
        <v>NA</v>
      </c>
    </row>
    <row r="44526" spans="17:17">
      <c r="Q44526" s="32" t="str">
        <f>IF(I44526="OUTSTANDING",'Data Table Volumes'!$B$1-G44526,"NA")</f>
        <v>NA</v>
      </c>
    </row>
    <row r="44527" spans="17:17">
      <c r="Q44527" s="32" t="str">
        <f>IF(I44527="OUTSTANDING",'Data Table Volumes'!$B$1-G44527,"NA")</f>
        <v>NA</v>
      </c>
    </row>
    <row r="44528" spans="17:17">
      <c r="Q44528" s="32" t="str">
        <f>IF(I44528="OUTSTANDING",'Data Table Volumes'!$B$1-G44528,"NA")</f>
        <v>NA</v>
      </c>
    </row>
    <row r="44529" spans="17:17">
      <c r="Q44529" s="32" t="str">
        <f>IF(I44529="OUTSTANDING",'Data Table Volumes'!$B$1-G44529,"NA")</f>
        <v>NA</v>
      </c>
    </row>
    <row r="44530" spans="17:17">
      <c r="Q44530" s="32" t="str">
        <f>IF(I44530="OUTSTANDING",'Data Table Volumes'!$B$1-G44530,"NA")</f>
        <v>NA</v>
      </c>
    </row>
    <row r="44531" spans="17:17">
      <c r="Q44531" s="32" t="str">
        <f>IF(I44531="OUTSTANDING",'Data Table Volumes'!$B$1-G44531,"NA")</f>
        <v>NA</v>
      </c>
    </row>
    <row r="44532" spans="17:17">
      <c r="Q44532" s="32" t="str">
        <f>IF(I44532="OUTSTANDING",'Data Table Volumes'!$B$1-G44532,"NA")</f>
        <v>NA</v>
      </c>
    </row>
    <row r="44533" spans="17:17">
      <c r="Q44533" s="32" t="str">
        <f>IF(I44533="OUTSTANDING",'Data Table Volumes'!$B$1-G44533,"NA")</f>
        <v>NA</v>
      </c>
    </row>
    <row r="44534" spans="17:17">
      <c r="Q44534" s="32" t="str">
        <f>IF(I44534="OUTSTANDING",'Data Table Volumes'!$B$1-G44534,"NA")</f>
        <v>NA</v>
      </c>
    </row>
    <row r="44535" spans="17:17">
      <c r="Q44535" s="32" t="str">
        <f>IF(I44535="OUTSTANDING",'Data Table Volumes'!$B$1-G44535,"NA")</f>
        <v>NA</v>
      </c>
    </row>
    <row r="44536" spans="17:17">
      <c r="Q44536" s="32" t="str">
        <f>IF(I44536="OUTSTANDING",'Data Table Volumes'!$B$1-G44536,"NA")</f>
        <v>NA</v>
      </c>
    </row>
    <row r="44537" spans="17:17">
      <c r="Q44537" s="32" t="str">
        <f>IF(I44537="OUTSTANDING",'Data Table Volumes'!$B$1-G44537,"NA")</f>
        <v>NA</v>
      </c>
    </row>
    <row r="44538" spans="17:17">
      <c r="Q44538" s="32" t="str">
        <f>IF(I44538="OUTSTANDING",'Data Table Volumes'!$B$1-G44538,"NA")</f>
        <v>NA</v>
      </c>
    </row>
    <row r="44539" spans="17:17">
      <c r="Q44539" s="32" t="str">
        <f>IF(I44539="OUTSTANDING",'Data Table Volumes'!$B$1-G44539,"NA")</f>
        <v>NA</v>
      </c>
    </row>
    <row r="44540" spans="17:17">
      <c r="Q44540" s="32" t="str">
        <f>IF(I44540="OUTSTANDING",'Data Table Volumes'!$B$1-G44540,"NA")</f>
        <v>NA</v>
      </c>
    </row>
    <row r="44541" spans="17:17">
      <c r="Q44541" s="32" t="str">
        <f>IF(I44541="OUTSTANDING",'Data Table Volumes'!$B$1-G44541,"NA")</f>
        <v>NA</v>
      </c>
    </row>
    <row r="44542" spans="17:17">
      <c r="Q44542" s="32" t="str">
        <f>IF(I44542="OUTSTANDING",'Data Table Volumes'!$B$1-G44542,"NA")</f>
        <v>NA</v>
      </c>
    </row>
    <row r="44543" spans="17:17">
      <c r="Q44543" s="32" t="str">
        <f>IF(I44543="OUTSTANDING",'Data Table Volumes'!$B$1-G44543,"NA")</f>
        <v>NA</v>
      </c>
    </row>
    <row r="44544" spans="17:17">
      <c r="Q44544" s="32" t="str">
        <f>IF(I44544="OUTSTANDING",'Data Table Volumes'!$B$1-G44544,"NA")</f>
        <v>NA</v>
      </c>
    </row>
    <row r="44545" spans="17:17">
      <c r="Q44545" s="32" t="str">
        <f>IF(I44545="OUTSTANDING",'Data Table Volumes'!$B$1-G44545,"NA")</f>
        <v>NA</v>
      </c>
    </row>
    <row r="44546" spans="17:17">
      <c r="Q44546" s="32" t="str">
        <f>IF(I44546="OUTSTANDING",'Data Table Volumes'!$B$1-G44546,"NA")</f>
        <v>NA</v>
      </c>
    </row>
    <row r="44547" spans="17:17">
      <c r="Q44547" s="32" t="str">
        <f>IF(I44547="OUTSTANDING",'Data Table Volumes'!$B$1-G44547,"NA")</f>
        <v>NA</v>
      </c>
    </row>
    <row r="44548" spans="17:17">
      <c r="Q44548" s="32" t="str">
        <f>IF(I44548="OUTSTANDING",'Data Table Volumes'!$B$1-G44548,"NA")</f>
        <v>NA</v>
      </c>
    </row>
    <row r="44549" spans="17:17">
      <c r="Q44549" s="32" t="str">
        <f>IF(I44549="OUTSTANDING",'Data Table Volumes'!$B$1-G44549,"NA")</f>
        <v>NA</v>
      </c>
    </row>
    <row r="44550" spans="17:17">
      <c r="Q44550" s="32" t="str">
        <f>IF(I44550="OUTSTANDING",'Data Table Volumes'!$B$1-G44550,"NA")</f>
        <v>NA</v>
      </c>
    </row>
    <row r="44551" spans="17:17">
      <c r="Q44551" s="32" t="str">
        <f>IF(I44551="OUTSTANDING",'Data Table Volumes'!$B$1-G44551,"NA")</f>
        <v>NA</v>
      </c>
    </row>
    <row r="44552" spans="17:17">
      <c r="Q44552" s="32" t="str">
        <f>IF(I44552="OUTSTANDING",'Data Table Volumes'!$B$1-G44552,"NA")</f>
        <v>NA</v>
      </c>
    </row>
    <row r="44553" spans="17:17">
      <c r="Q44553" s="32" t="str">
        <f>IF(I44553="OUTSTANDING",'Data Table Volumes'!$B$1-G44553,"NA")</f>
        <v>NA</v>
      </c>
    </row>
    <row r="44554" spans="17:17">
      <c r="Q44554" s="32" t="str">
        <f>IF(I44554="OUTSTANDING",'Data Table Volumes'!$B$1-G44554,"NA")</f>
        <v>NA</v>
      </c>
    </row>
    <row r="44555" spans="17:17">
      <c r="Q44555" s="32" t="str">
        <f>IF(I44555="OUTSTANDING",'Data Table Volumes'!$B$1-G44555,"NA")</f>
        <v>NA</v>
      </c>
    </row>
    <row r="44556" spans="17:17">
      <c r="Q44556" s="32" t="str">
        <f>IF(I44556="OUTSTANDING",'Data Table Volumes'!$B$1-G44556,"NA")</f>
        <v>NA</v>
      </c>
    </row>
    <row r="44557" spans="17:17">
      <c r="Q44557" s="32" t="str">
        <f>IF(I44557="OUTSTANDING",'Data Table Volumes'!$B$1-G44557,"NA")</f>
        <v>NA</v>
      </c>
    </row>
    <row r="44558" spans="17:17">
      <c r="Q44558" s="32" t="str">
        <f>IF(I44558="OUTSTANDING",'Data Table Volumes'!$B$1-G44558,"NA")</f>
        <v>NA</v>
      </c>
    </row>
    <row r="44559" spans="17:17">
      <c r="Q44559" s="32" t="str">
        <f>IF(I44559="OUTSTANDING",'Data Table Volumes'!$B$1-G44559,"NA")</f>
        <v>NA</v>
      </c>
    </row>
    <row r="44560" spans="17:17">
      <c r="Q44560" s="32" t="str">
        <f>IF(I44560="OUTSTANDING",'Data Table Volumes'!$B$1-G44560,"NA")</f>
        <v>NA</v>
      </c>
    </row>
    <row r="44561" spans="17:17">
      <c r="Q44561" s="32" t="str">
        <f>IF(I44561="OUTSTANDING",'Data Table Volumes'!$B$1-G44561,"NA")</f>
        <v>NA</v>
      </c>
    </row>
    <row r="44562" spans="17:17">
      <c r="Q44562" s="32" t="str">
        <f>IF(I44562="OUTSTANDING",'Data Table Volumes'!$B$1-G44562,"NA")</f>
        <v>NA</v>
      </c>
    </row>
    <row r="44563" spans="17:17">
      <c r="Q44563" s="32" t="str">
        <f>IF(I44563="OUTSTANDING",'Data Table Volumes'!$B$1-G44563,"NA")</f>
        <v>NA</v>
      </c>
    </row>
    <row r="44564" spans="17:17">
      <c r="Q44564" s="32" t="str">
        <f>IF(I44564="OUTSTANDING",'Data Table Volumes'!$B$1-G44564,"NA")</f>
        <v>NA</v>
      </c>
    </row>
    <row r="44565" spans="17:17">
      <c r="Q44565" s="32" t="str">
        <f>IF(I44565="OUTSTANDING",'Data Table Volumes'!$B$1-G44565,"NA")</f>
        <v>NA</v>
      </c>
    </row>
    <row r="44566" spans="17:17">
      <c r="Q44566" s="32" t="str">
        <f>IF(I44566="OUTSTANDING",'Data Table Volumes'!$B$1-G44566,"NA")</f>
        <v>NA</v>
      </c>
    </row>
    <row r="44567" spans="17:17">
      <c r="Q44567" s="32" t="str">
        <f>IF(I44567="OUTSTANDING",'Data Table Volumes'!$B$1-G44567,"NA")</f>
        <v>NA</v>
      </c>
    </row>
    <row r="44568" spans="17:17">
      <c r="Q44568" s="32" t="str">
        <f>IF(I44568="OUTSTANDING",'Data Table Volumes'!$B$1-G44568,"NA")</f>
        <v>NA</v>
      </c>
    </row>
    <row r="44569" spans="17:17">
      <c r="Q44569" s="32" t="str">
        <f>IF(I44569="OUTSTANDING",'Data Table Volumes'!$B$1-G44569,"NA")</f>
        <v>NA</v>
      </c>
    </row>
    <row r="44570" spans="17:17">
      <c r="Q44570" s="32" t="str">
        <f>IF(I44570="OUTSTANDING",'Data Table Volumes'!$B$1-G44570,"NA")</f>
        <v>NA</v>
      </c>
    </row>
    <row r="44571" spans="17:17">
      <c r="Q44571" s="32" t="str">
        <f>IF(I44571="OUTSTANDING",'Data Table Volumes'!$B$1-G44571,"NA")</f>
        <v>NA</v>
      </c>
    </row>
    <row r="44572" spans="17:17">
      <c r="Q44572" s="32" t="str">
        <f>IF(I44572="OUTSTANDING",'Data Table Volumes'!$B$1-G44572,"NA")</f>
        <v>NA</v>
      </c>
    </row>
    <row r="44573" spans="17:17">
      <c r="Q44573" s="32" t="str">
        <f>IF(I44573="OUTSTANDING",'Data Table Volumes'!$B$1-G44573,"NA")</f>
        <v>NA</v>
      </c>
    </row>
    <row r="44574" spans="17:17">
      <c r="Q44574" s="32" t="str">
        <f>IF(I44574="OUTSTANDING",'Data Table Volumes'!$B$1-G44574,"NA")</f>
        <v>NA</v>
      </c>
    </row>
    <row r="44575" spans="17:17">
      <c r="Q44575" s="32" t="str">
        <f>IF(I44575="OUTSTANDING",'Data Table Volumes'!$B$1-G44575,"NA")</f>
        <v>NA</v>
      </c>
    </row>
    <row r="44576" spans="17:17">
      <c r="Q44576" s="32" t="str">
        <f>IF(I44576="OUTSTANDING",'Data Table Volumes'!$B$1-G44576,"NA")</f>
        <v>NA</v>
      </c>
    </row>
    <row r="44577" spans="17:17">
      <c r="Q44577" s="32" t="str">
        <f>IF(I44577="OUTSTANDING",'Data Table Volumes'!$B$1-G44577,"NA")</f>
        <v>NA</v>
      </c>
    </row>
    <row r="44578" spans="17:17">
      <c r="Q44578" s="32" t="str">
        <f>IF(I44578="OUTSTANDING",'Data Table Volumes'!$B$1-G44578,"NA")</f>
        <v>NA</v>
      </c>
    </row>
    <row r="44579" spans="17:17">
      <c r="Q44579" s="32" t="str">
        <f>IF(I44579="OUTSTANDING",'Data Table Volumes'!$B$1-G44579,"NA")</f>
        <v>NA</v>
      </c>
    </row>
    <row r="44580" spans="17:17">
      <c r="Q44580" s="32" t="str">
        <f>IF(I44580="OUTSTANDING",'Data Table Volumes'!$B$1-G44580,"NA")</f>
        <v>NA</v>
      </c>
    </row>
    <row r="44581" spans="17:17">
      <c r="Q44581" s="32" t="str">
        <f>IF(I44581="OUTSTANDING",'Data Table Volumes'!$B$1-G44581,"NA")</f>
        <v>NA</v>
      </c>
    </row>
    <row r="44582" spans="17:17">
      <c r="Q44582" s="32" t="str">
        <f>IF(I44582="OUTSTANDING",'Data Table Volumes'!$B$1-G44582,"NA")</f>
        <v>NA</v>
      </c>
    </row>
    <row r="44583" spans="17:17">
      <c r="Q44583" s="32" t="str">
        <f>IF(I44583="OUTSTANDING",'Data Table Volumes'!$B$1-G44583,"NA")</f>
        <v>NA</v>
      </c>
    </row>
    <row r="44584" spans="17:17">
      <c r="Q44584" s="32" t="str">
        <f>IF(I44584="OUTSTANDING",'Data Table Volumes'!$B$1-G44584,"NA")</f>
        <v>NA</v>
      </c>
    </row>
    <row r="44585" spans="17:17">
      <c r="Q44585" s="32" t="str">
        <f>IF(I44585="OUTSTANDING",'Data Table Volumes'!$B$1-G44585,"NA")</f>
        <v>NA</v>
      </c>
    </row>
    <row r="44586" spans="17:17">
      <c r="Q44586" s="32" t="str">
        <f>IF(I44586="OUTSTANDING",'Data Table Volumes'!$B$1-G44586,"NA")</f>
        <v>NA</v>
      </c>
    </row>
    <row r="44587" spans="17:17">
      <c r="Q44587" s="32" t="str">
        <f>IF(I44587="OUTSTANDING",'Data Table Volumes'!$B$1-G44587,"NA")</f>
        <v>NA</v>
      </c>
    </row>
    <row r="44588" spans="17:17">
      <c r="Q44588" s="32" t="str">
        <f>IF(I44588="OUTSTANDING",'Data Table Volumes'!$B$1-G44588,"NA")</f>
        <v>NA</v>
      </c>
    </row>
    <row r="44589" spans="17:17">
      <c r="Q44589" s="32" t="str">
        <f>IF(I44589="OUTSTANDING",'Data Table Volumes'!$B$1-G44589,"NA")</f>
        <v>NA</v>
      </c>
    </row>
    <row r="44590" spans="17:17">
      <c r="Q44590" s="32" t="str">
        <f>IF(I44590="OUTSTANDING",'Data Table Volumes'!$B$1-G44590,"NA")</f>
        <v>NA</v>
      </c>
    </row>
    <row r="44591" spans="17:17">
      <c r="Q44591" s="32" t="str">
        <f>IF(I44591="OUTSTANDING",'Data Table Volumes'!$B$1-G44591,"NA")</f>
        <v>NA</v>
      </c>
    </row>
    <row r="44592" spans="17:17">
      <c r="Q44592" s="32" t="str">
        <f>IF(I44592="OUTSTANDING",'Data Table Volumes'!$B$1-G44592,"NA")</f>
        <v>NA</v>
      </c>
    </row>
    <row r="44593" spans="17:17">
      <c r="Q44593" s="32" t="str">
        <f>IF(I44593="OUTSTANDING",'Data Table Volumes'!$B$1-G44593,"NA")</f>
        <v>NA</v>
      </c>
    </row>
    <row r="44594" spans="17:17">
      <c r="Q44594" s="32" t="str">
        <f>IF(I44594="OUTSTANDING",'Data Table Volumes'!$B$1-G44594,"NA")</f>
        <v>NA</v>
      </c>
    </row>
    <row r="44595" spans="17:17">
      <c r="Q44595" s="32" t="str">
        <f>IF(I44595="OUTSTANDING",'Data Table Volumes'!$B$1-G44595,"NA")</f>
        <v>NA</v>
      </c>
    </row>
    <row r="44596" spans="17:17">
      <c r="Q44596" s="32" t="str">
        <f>IF(I44596="OUTSTANDING",'Data Table Volumes'!$B$1-G44596,"NA")</f>
        <v>NA</v>
      </c>
    </row>
    <row r="44597" spans="17:17">
      <c r="Q44597" s="32" t="str">
        <f>IF(I44597="OUTSTANDING",'Data Table Volumes'!$B$1-G44597,"NA")</f>
        <v>NA</v>
      </c>
    </row>
    <row r="44598" spans="17:17">
      <c r="Q44598" s="32" t="str">
        <f>IF(I44598="OUTSTANDING",'Data Table Volumes'!$B$1-G44598,"NA")</f>
        <v>NA</v>
      </c>
    </row>
    <row r="44599" spans="17:17">
      <c r="Q44599" s="32" t="str">
        <f>IF(I44599="OUTSTANDING",'Data Table Volumes'!$B$1-G44599,"NA")</f>
        <v>NA</v>
      </c>
    </row>
    <row r="44600" spans="17:17">
      <c r="Q44600" s="32" t="str">
        <f>IF(I44600="OUTSTANDING",'Data Table Volumes'!$B$1-G44600,"NA")</f>
        <v>NA</v>
      </c>
    </row>
    <row r="44601" spans="17:17">
      <c r="Q44601" s="32" t="str">
        <f>IF(I44601="OUTSTANDING",'Data Table Volumes'!$B$1-G44601,"NA")</f>
        <v>NA</v>
      </c>
    </row>
    <row r="44602" spans="17:17">
      <c r="Q44602" s="32" t="str">
        <f>IF(I44602="OUTSTANDING",'Data Table Volumes'!$B$1-G44602,"NA")</f>
        <v>NA</v>
      </c>
    </row>
    <row r="44603" spans="17:17">
      <c r="Q44603" s="32" t="str">
        <f>IF(I44603="OUTSTANDING",'Data Table Volumes'!$B$1-G44603,"NA")</f>
        <v>NA</v>
      </c>
    </row>
    <row r="44604" spans="17:17">
      <c r="Q44604" s="32" t="str">
        <f>IF(I44604="OUTSTANDING",'Data Table Volumes'!$B$1-G44604,"NA")</f>
        <v>NA</v>
      </c>
    </row>
    <row r="44605" spans="17:17">
      <c r="Q44605" s="32" t="str">
        <f>IF(I44605="OUTSTANDING",'Data Table Volumes'!$B$1-G44605,"NA")</f>
        <v>NA</v>
      </c>
    </row>
    <row r="44606" spans="17:17">
      <c r="Q44606" s="32" t="str">
        <f>IF(I44606="OUTSTANDING",'Data Table Volumes'!$B$1-G44606,"NA")</f>
        <v>NA</v>
      </c>
    </row>
    <row r="44607" spans="17:17">
      <c r="Q44607" s="32" t="str">
        <f>IF(I44607="OUTSTANDING",'Data Table Volumes'!$B$1-G44607,"NA")</f>
        <v>NA</v>
      </c>
    </row>
    <row r="44608" spans="17:17">
      <c r="Q44608" s="32" t="str">
        <f>IF(I44608="OUTSTANDING",'Data Table Volumes'!$B$1-G44608,"NA")</f>
        <v>NA</v>
      </c>
    </row>
    <row r="44609" spans="17:17">
      <c r="Q44609" s="32" t="str">
        <f>IF(I44609="OUTSTANDING",'Data Table Volumes'!$B$1-G44609,"NA")</f>
        <v>NA</v>
      </c>
    </row>
    <row r="44610" spans="17:17">
      <c r="Q44610" s="32" t="str">
        <f>IF(I44610="OUTSTANDING",'Data Table Volumes'!$B$1-G44610,"NA")</f>
        <v>NA</v>
      </c>
    </row>
    <row r="44611" spans="17:17">
      <c r="Q44611" s="32" t="str">
        <f>IF(I44611="OUTSTANDING",'Data Table Volumes'!$B$1-G44611,"NA")</f>
        <v>NA</v>
      </c>
    </row>
    <row r="44612" spans="17:17">
      <c r="Q44612" s="32" t="str">
        <f>IF(I44612="OUTSTANDING",'Data Table Volumes'!$B$1-G44612,"NA")</f>
        <v>NA</v>
      </c>
    </row>
    <row r="44613" spans="17:17">
      <c r="Q44613" s="32" t="str">
        <f>IF(I44613="OUTSTANDING",'Data Table Volumes'!$B$1-G44613,"NA")</f>
        <v>NA</v>
      </c>
    </row>
    <row r="44614" spans="17:17">
      <c r="Q44614" s="32" t="str">
        <f>IF(I44614="OUTSTANDING",'Data Table Volumes'!$B$1-G44614,"NA")</f>
        <v>NA</v>
      </c>
    </row>
    <row r="44615" spans="17:17">
      <c r="Q44615" s="32" t="str">
        <f>IF(I44615="OUTSTANDING",'Data Table Volumes'!$B$1-G44615,"NA")</f>
        <v>NA</v>
      </c>
    </row>
    <row r="44616" spans="17:17">
      <c r="Q44616" s="32" t="str">
        <f>IF(I44616="OUTSTANDING",'Data Table Volumes'!$B$1-G44616,"NA")</f>
        <v>NA</v>
      </c>
    </row>
    <row r="44617" spans="17:17">
      <c r="Q44617" s="32" t="str">
        <f>IF(I44617="OUTSTANDING",'Data Table Volumes'!$B$1-G44617,"NA")</f>
        <v>NA</v>
      </c>
    </row>
    <row r="44618" spans="17:17">
      <c r="Q44618" s="32" t="str">
        <f>IF(I44618="OUTSTANDING",'Data Table Volumes'!$B$1-G44618,"NA")</f>
        <v>NA</v>
      </c>
    </row>
    <row r="44619" spans="17:17">
      <c r="Q44619" s="32" t="str">
        <f>IF(I44619="OUTSTANDING",'Data Table Volumes'!$B$1-G44619,"NA")</f>
        <v>NA</v>
      </c>
    </row>
    <row r="44620" spans="17:17">
      <c r="Q44620" s="32" t="str">
        <f>IF(I44620="OUTSTANDING",'Data Table Volumes'!$B$1-G44620,"NA")</f>
        <v>NA</v>
      </c>
    </row>
    <row r="44621" spans="17:17">
      <c r="Q44621" s="32" t="str">
        <f>IF(I44621="OUTSTANDING",'Data Table Volumes'!$B$1-G44621,"NA")</f>
        <v>NA</v>
      </c>
    </row>
    <row r="44622" spans="17:17">
      <c r="Q44622" s="32" t="str">
        <f>IF(I44622="OUTSTANDING",'Data Table Volumes'!$B$1-G44622,"NA")</f>
        <v>NA</v>
      </c>
    </row>
    <row r="44623" spans="17:17">
      <c r="Q44623" s="32" t="str">
        <f>IF(I44623="OUTSTANDING",'Data Table Volumes'!$B$1-G44623,"NA")</f>
        <v>NA</v>
      </c>
    </row>
    <row r="44624" spans="17:17">
      <c r="Q44624" s="32" t="str">
        <f>IF(I44624="OUTSTANDING",'Data Table Volumes'!$B$1-G44624,"NA")</f>
        <v>NA</v>
      </c>
    </row>
    <row r="44625" spans="17:17">
      <c r="Q44625" s="32" t="str">
        <f>IF(I44625="OUTSTANDING",'Data Table Volumes'!$B$1-G44625,"NA")</f>
        <v>NA</v>
      </c>
    </row>
    <row r="44626" spans="17:17">
      <c r="Q44626" s="32" t="str">
        <f>IF(I44626="OUTSTANDING",'Data Table Volumes'!$B$1-G44626,"NA")</f>
        <v>NA</v>
      </c>
    </row>
    <row r="44627" spans="17:17">
      <c r="Q44627" s="32" t="str">
        <f>IF(I44627="OUTSTANDING",'Data Table Volumes'!$B$1-G44627,"NA")</f>
        <v>NA</v>
      </c>
    </row>
    <row r="44628" spans="17:17">
      <c r="Q44628" s="32" t="str">
        <f>IF(I44628="OUTSTANDING",'Data Table Volumes'!$B$1-G44628,"NA")</f>
        <v>NA</v>
      </c>
    </row>
    <row r="44629" spans="17:17">
      <c r="Q44629" s="32" t="str">
        <f>IF(I44629="OUTSTANDING",'Data Table Volumes'!$B$1-G44629,"NA")</f>
        <v>NA</v>
      </c>
    </row>
    <row r="44630" spans="17:17">
      <c r="Q44630" s="32" t="str">
        <f>IF(I44630="OUTSTANDING",'Data Table Volumes'!$B$1-G44630,"NA")</f>
        <v>NA</v>
      </c>
    </row>
    <row r="44631" spans="17:17">
      <c r="Q44631" s="32" t="str">
        <f>IF(I44631="OUTSTANDING",'Data Table Volumes'!$B$1-G44631,"NA")</f>
        <v>NA</v>
      </c>
    </row>
    <row r="44632" spans="17:17">
      <c r="Q44632" s="32" t="str">
        <f>IF(I44632="OUTSTANDING",'Data Table Volumes'!$B$1-G44632,"NA")</f>
        <v>NA</v>
      </c>
    </row>
    <row r="44633" spans="17:17">
      <c r="Q44633" s="32" t="str">
        <f>IF(I44633="OUTSTANDING",'Data Table Volumes'!$B$1-G44633,"NA")</f>
        <v>NA</v>
      </c>
    </row>
    <row r="44634" spans="17:17">
      <c r="Q44634" s="32" t="str">
        <f>IF(I44634="OUTSTANDING",'Data Table Volumes'!$B$1-G44634,"NA")</f>
        <v>NA</v>
      </c>
    </row>
    <row r="44635" spans="17:17">
      <c r="Q44635" s="32" t="str">
        <f>IF(I44635="OUTSTANDING",'Data Table Volumes'!$B$1-G44635,"NA")</f>
        <v>NA</v>
      </c>
    </row>
    <row r="44636" spans="17:17">
      <c r="Q44636" s="32" t="str">
        <f>IF(I44636="OUTSTANDING",'Data Table Volumes'!$B$1-G44636,"NA")</f>
        <v>NA</v>
      </c>
    </row>
    <row r="44637" spans="17:17">
      <c r="Q44637" s="32" t="str">
        <f>IF(I44637="OUTSTANDING",'Data Table Volumes'!$B$1-G44637,"NA")</f>
        <v>NA</v>
      </c>
    </row>
    <row r="44638" spans="17:17">
      <c r="Q44638" s="32" t="str">
        <f>IF(I44638="OUTSTANDING",'Data Table Volumes'!$B$1-G44638,"NA")</f>
        <v>NA</v>
      </c>
    </row>
    <row r="44639" spans="17:17">
      <c r="Q44639" s="32" t="str">
        <f>IF(I44639="OUTSTANDING",'Data Table Volumes'!$B$1-G44639,"NA")</f>
        <v>NA</v>
      </c>
    </row>
    <row r="44640" spans="17:17">
      <c r="Q44640" s="32" t="str">
        <f>IF(I44640="OUTSTANDING",'Data Table Volumes'!$B$1-G44640,"NA")</f>
        <v>NA</v>
      </c>
    </row>
    <row r="44641" spans="17:17">
      <c r="Q44641" s="32" t="str">
        <f>IF(I44641="OUTSTANDING",'Data Table Volumes'!$B$1-G44641,"NA")</f>
        <v>NA</v>
      </c>
    </row>
    <row r="44642" spans="17:17">
      <c r="Q44642" s="32" t="str">
        <f>IF(I44642="OUTSTANDING",'Data Table Volumes'!$B$1-G44642,"NA")</f>
        <v>NA</v>
      </c>
    </row>
    <row r="44643" spans="17:17">
      <c r="Q44643" s="32" t="str">
        <f>IF(I44643="OUTSTANDING",'Data Table Volumes'!$B$1-G44643,"NA")</f>
        <v>NA</v>
      </c>
    </row>
    <row r="44644" spans="17:17">
      <c r="Q44644" s="32" t="str">
        <f>IF(I44644="OUTSTANDING",'Data Table Volumes'!$B$1-G44644,"NA")</f>
        <v>NA</v>
      </c>
    </row>
    <row r="44645" spans="17:17">
      <c r="Q44645" s="32" t="str">
        <f>IF(I44645="OUTSTANDING",'Data Table Volumes'!$B$1-G44645,"NA")</f>
        <v>NA</v>
      </c>
    </row>
    <row r="44646" spans="17:17">
      <c r="Q44646" s="32" t="str">
        <f>IF(I44646="OUTSTANDING",'Data Table Volumes'!$B$1-G44646,"NA")</f>
        <v>NA</v>
      </c>
    </row>
    <row r="44647" spans="17:17">
      <c r="Q44647" s="32" t="str">
        <f>IF(I44647="OUTSTANDING",'Data Table Volumes'!$B$1-G44647,"NA")</f>
        <v>NA</v>
      </c>
    </row>
    <row r="44648" spans="17:17">
      <c r="Q44648" s="32" t="str">
        <f>IF(I44648="OUTSTANDING",'Data Table Volumes'!$B$1-G44648,"NA")</f>
        <v>NA</v>
      </c>
    </row>
    <row r="44649" spans="17:17">
      <c r="Q44649" s="32" t="str">
        <f>IF(I44649="OUTSTANDING",'Data Table Volumes'!$B$1-G44649,"NA")</f>
        <v>NA</v>
      </c>
    </row>
    <row r="44650" spans="17:17">
      <c r="Q44650" s="32" t="str">
        <f>IF(I44650="OUTSTANDING",'Data Table Volumes'!$B$1-G44650,"NA")</f>
        <v>NA</v>
      </c>
    </row>
    <row r="44651" spans="17:17">
      <c r="Q44651" s="32" t="str">
        <f>IF(I44651="OUTSTANDING",'Data Table Volumes'!$B$1-G44651,"NA")</f>
        <v>NA</v>
      </c>
    </row>
    <row r="44652" spans="17:17">
      <c r="Q44652" s="32" t="str">
        <f>IF(I44652="OUTSTANDING",'Data Table Volumes'!$B$1-G44652,"NA")</f>
        <v>NA</v>
      </c>
    </row>
    <row r="44653" spans="17:17">
      <c r="Q44653" s="32" t="str">
        <f>IF(I44653="OUTSTANDING",'Data Table Volumes'!$B$1-G44653,"NA")</f>
        <v>NA</v>
      </c>
    </row>
    <row r="44654" spans="17:17">
      <c r="Q44654" s="32" t="str">
        <f>IF(I44654="OUTSTANDING",'Data Table Volumes'!$B$1-G44654,"NA")</f>
        <v>NA</v>
      </c>
    </row>
    <row r="44655" spans="17:17">
      <c r="Q44655" s="32" t="str">
        <f>IF(I44655="OUTSTANDING",'Data Table Volumes'!$B$1-G44655,"NA")</f>
        <v>NA</v>
      </c>
    </row>
    <row r="44656" spans="17:17">
      <c r="Q44656" s="32" t="str">
        <f>IF(I44656="OUTSTANDING",'Data Table Volumes'!$B$1-G44656,"NA")</f>
        <v>NA</v>
      </c>
    </row>
    <row r="44657" spans="17:17">
      <c r="Q44657" s="32" t="str">
        <f>IF(I44657="OUTSTANDING",'Data Table Volumes'!$B$1-G44657,"NA")</f>
        <v>NA</v>
      </c>
    </row>
    <row r="44658" spans="17:17">
      <c r="Q44658" s="32" t="str">
        <f>IF(I44658="OUTSTANDING",'Data Table Volumes'!$B$1-G44658,"NA")</f>
        <v>NA</v>
      </c>
    </row>
    <row r="44659" spans="17:17">
      <c r="Q44659" s="32" t="str">
        <f>IF(I44659="OUTSTANDING",'Data Table Volumes'!$B$1-G44659,"NA")</f>
        <v>NA</v>
      </c>
    </row>
    <row r="44660" spans="17:17">
      <c r="Q44660" s="32" t="str">
        <f>IF(I44660="OUTSTANDING",'Data Table Volumes'!$B$1-G44660,"NA")</f>
        <v>NA</v>
      </c>
    </row>
    <row r="44661" spans="17:17">
      <c r="Q44661" s="32" t="str">
        <f>IF(I44661="OUTSTANDING",'Data Table Volumes'!$B$1-G44661,"NA")</f>
        <v>NA</v>
      </c>
    </row>
    <row r="44662" spans="17:17">
      <c r="Q44662" s="32" t="str">
        <f>IF(I44662="OUTSTANDING",'Data Table Volumes'!$B$1-G44662,"NA")</f>
        <v>NA</v>
      </c>
    </row>
    <row r="44663" spans="17:17">
      <c r="Q44663" s="32" t="str">
        <f>IF(I44663="OUTSTANDING",'Data Table Volumes'!$B$1-G44663,"NA")</f>
        <v>NA</v>
      </c>
    </row>
    <row r="44664" spans="17:17">
      <c r="Q44664" s="32" t="str">
        <f>IF(I44664="OUTSTANDING",'Data Table Volumes'!$B$1-G44664,"NA")</f>
        <v>NA</v>
      </c>
    </row>
    <row r="44665" spans="17:17">
      <c r="Q44665" s="32" t="str">
        <f>IF(I44665="OUTSTANDING",'Data Table Volumes'!$B$1-G44665,"NA")</f>
        <v>NA</v>
      </c>
    </row>
    <row r="44666" spans="17:17">
      <c r="Q44666" s="32" t="str">
        <f>IF(I44666="OUTSTANDING",'Data Table Volumes'!$B$1-G44666,"NA")</f>
        <v>NA</v>
      </c>
    </row>
    <row r="44667" spans="17:17">
      <c r="Q44667" s="32" t="str">
        <f>IF(I44667="OUTSTANDING",'Data Table Volumes'!$B$1-G44667,"NA")</f>
        <v>NA</v>
      </c>
    </row>
    <row r="44668" spans="17:17">
      <c r="Q44668" s="32" t="str">
        <f>IF(I44668="OUTSTANDING",'Data Table Volumes'!$B$1-G44668,"NA")</f>
        <v>NA</v>
      </c>
    </row>
    <row r="44669" spans="17:17">
      <c r="Q44669" s="32" t="str">
        <f>IF(I44669="OUTSTANDING",'Data Table Volumes'!$B$1-G44669,"NA")</f>
        <v>NA</v>
      </c>
    </row>
    <row r="44670" spans="17:17">
      <c r="Q44670" s="32" t="str">
        <f>IF(I44670="OUTSTANDING",'Data Table Volumes'!$B$1-G44670,"NA")</f>
        <v>NA</v>
      </c>
    </row>
    <row r="44671" spans="17:17">
      <c r="Q44671" s="32" t="str">
        <f>IF(I44671="OUTSTANDING",'Data Table Volumes'!$B$1-G44671,"NA")</f>
        <v>NA</v>
      </c>
    </row>
    <row r="44672" spans="17:17">
      <c r="Q44672" s="32" t="str">
        <f>IF(I44672="OUTSTANDING",'Data Table Volumes'!$B$1-G44672,"NA")</f>
        <v>NA</v>
      </c>
    </row>
    <row r="44673" spans="17:17">
      <c r="Q44673" s="32" t="str">
        <f>IF(I44673="OUTSTANDING",'Data Table Volumes'!$B$1-G44673,"NA")</f>
        <v>NA</v>
      </c>
    </row>
    <row r="44674" spans="17:17">
      <c r="Q44674" s="32" t="str">
        <f>IF(I44674="OUTSTANDING",'Data Table Volumes'!$B$1-G44674,"NA")</f>
        <v>NA</v>
      </c>
    </row>
    <row r="44675" spans="17:17">
      <c r="Q44675" s="32" t="str">
        <f>IF(I44675="OUTSTANDING",'Data Table Volumes'!$B$1-G44675,"NA")</f>
        <v>NA</v>
      </c>
    </row>
    <row r="44676" spans="17:17">
      <c r="Q44676" s="32" t="str">
        <f>IF(I44676="OUTSTANDING",'Data Table Volumes'!$B$1-G44676,"NA")</f>
        <v>NA</v>
      </c>
    </row>
    <row r="44677" spans="17:17">
      <c r="Q44677" s="32" t="str">
        <f>IF(I44677="OUTSTANDING",'Data Table Volumes'!$B$1-G44677,"NA")</f>
        <v>NA</v>
      </c>
    </row>
    <row r="44678" spans="17:17">
      <c r="Q44678" s="32" t="str">
        <f>IF(I44678="OUTSTANDING",'Data Table Volumes'!$B$1-G44678,"NA")</f>
        <v>NA</v>
      </c>
    </row>
    <row r="44679" spans="17:17">
      <c r="Q44679" s="32" t="str">
        <f>IF(I44679="OUTSTANDING",'Data Table Volumes'!$B$1-G44679,"NA")</f>
        <v>NA</v>
      </c>
    </row>
    <row r="44680" spans="17:17">
      <c r="Q44680" s="32" t="str">
        <f>IF(I44680="OUTSTANDING",'Data Table Volumes'!$B$1-G44680,"NA")</f>
        <v>NA</v>
      </c>
    </row>
    <row r="44681" spans="17:17">
      <c r="Q44681" s="32" t="str">
        <f>IF(I44681="OUTSTANDING",'Data Table Volumes'!$B$1-G44681,"NA")</f>
        <v>NA</v>
      </c>
    </row>
    <row r="44682" spans="17:17">
      <c r="Q44682" s="32" t="str">
        <f>IF(I44682="OUTSTANDING",'Data Table Volumes'!$B$1-G44682,"NA")</f>
        <v>NA</v>
      </c>
    </row>
    <row r="44683" spans="17:17">
      <c r="Q44683" s="32" t="str">
        <f>IF(I44683="OUTSTANDING",'Data Table Volumes'!$B$1-G44683,"NA")</f>
        <v>NA</v>
      </c>
    </row>
    <row r="44684" spans="17:17">
      <c r="Q44684" s="32" t="str">
        <f>IF(I44684="OUTSTANDING",'Data Table Volumes'!$B$1-G44684,"NA")</f>
        <v>NA</v>
      </c>
    </row>
    <row r="44685" spans="17:17">
      <c r="Q44685" s="32" t="str">
        <f>IF(I44685="OUTSTANDING",'Data Table Volumes'!$B$1-G44685,"NA")</f>
        <v>NA</v>
      </c>
    </row>
    <row r="44686" spans="17:17">
      <c r="Q44686" s="32" t="str">
        <f>IF(I44686="OUTSTANDING",'Data Table Volumes'!$B$1-G44686,"NA")</f>
        <v>NA</v>
      </c>
    </row>
    <row r="44687" spans="17:17">
      <c r="Q44687" s="32" t="str">
        <f>IF(I44687="OUTSTANDING",'Data Table Volumes'!$B$1-G44687,"NA")</f>
        <v>NA</v>
      </c>
    </row>
    <row r="44688" spans="17:17">
      <c r="Q44688" s="32" t="str">
        <f>IF(I44688="OUTSTANDING",'Data Table Volumes'!$B$1-G44688,"NA")</f>
        <v>NA</v>
      </c>
    </row>
    <row r="44689" spans="17:17">
      <c r="Q44689" s="32" t="str">
        <f>IF(I44689="OUTSTANDING",'Data Table Volumes'!$B$1-G44689,"NA")</f>
        <v>NA</v>
      </c>
    </row>
    <row r="44690" spans="17:17">
      <c r="Q44690" s="32" t="str">
        <f>IF(I44690="OUTSTANDING",'Data Table Volumes'!$B$1-G44690,"NA")</f>
        <v>NA</v>
      </c>
    </row>
    <row r="44691" spans="17:17">
      <c r="Q44691" s="32" t="str">
        <f>IF(I44691="OUTSTANDING",'Data Table Volumes'!$B$1-G44691,"NA")</f>
        <v>NA</v>
      </c>
    </row>
    <row r="44692" spans="17:17">
      <c r="Q44692" s="32" t="str">
        <f>IF(I44692="OUTSTANDING",'Data Table Volumes'!$B$1-G44692,"NA")</f>
        <v>NA</v>
      </c>
    </row>
    <row r="44693" spans="17:17">
      <c r="Q44693" s="32" t="str">
        <f>IF(I44693="OUTSTANDING",'Data Table Volumes'!$B$1-G44693,"NA")</f>
        <v>NA</v>
      </c>
    </row>
    <row r="44694" spans="17:17">
      <c r="Q44694" s="32" t="str">
        <f>IF(I44694="OUTSTANDING",'Data Table Volumes'!$B$1-G44694,"NA")</f>
        <v>NA</v>
      </c>
    </row>
    <row r="44695" spans="17:17">
      <c r="Q44695" s="32" t="str">
        <f>IF(I44695="OUTSTANDING",'Data Table Volumes'!$B$1-G44695,"NA")</f>
        <v>NA</v>
      </c>
    </row>
    <row r="44696" spans="17:17">
      <c r="Q44696" s="32" t="str">
        <f>IF(I44696="OUTSTANDING",'Data Table Volumes'!$B$1-G44696,"NA")</f>
        <v>NA</v>
      </c>
    </row>
    <row r="44697" spans="17:17">
      <c r="Q44697" s="32" t="str">
        <f>IF(I44697="OUTSTANDING",'Data Table Volumes'!$B$1-G44697,"NA")</f>
        <v>NA</v>
      </c>
    </row>
    <row r="44698" spans="17:17">
      <c r="Q44698" s="32" t="str">
        <f>IF(I44698="OUTSTANDING",'Data Table Volumes'!$B$1-G44698,"NA")</f>
        <v>NA</v>
      </c>
    </row>
    <row r="44699" spans="17:17">
      <c r="Q44699" s="32" t="str">
        <f>IF(I44699="OUTSTANDING",'Data Table Volumes'!$B$1-G44699,"NA")</f>
        <v>NA</v>
      </c>
    </row>
    <row r="44700" spans="17:17">
      <c r="Q44700" s="32" t="str">
        <f>IF(I44700="OUTSTANDING",'Data Table Volumes'!$B$1-G44700,"NA")</f>
        <v>NA</v>
      </c>
    </row>
    <row r="44701" spans="17:17">
      <c r="Q44701" s="32" t="str">
        <f>IF(I44701="OUTSTANDING",'Data Table Volumes'!$B$1-G44701,"NA")</f>
        <v>NA</v>
      </c>
    </row>
    <row r="44702" spans="17:17">
      <c r="Q44702" s="32" t="str">
        <f>IF(I44702="OUTSTANDING",'Data Table Volumes'!$B$1-G44702,"NA")</f>
        <v>NA</v>
      </c>
    </row>
    <row r="44703" spans="17:17">
      <c r="Q44703" s="32" t="str">
        <f>IF(I44703="OUTSTANDING",'Data Table Volumes'!$B$1-G44703,"NA")</f>
        <v>NA</v>
      </c>
    </row>
    <row r="44704" spans="17:17">
      <c r="Q44704" s="32" t="str">
        <f>IF(I44704="OUTSTANDING",'Data Table Volumes'!$B$1-G44704,"NA")</f>
        <v>NA</v>
      </c>
    </row>
    <row r="44705" spans="17:17">
      <c r="Q44705" s="32" t="str">
        <f>IF(I44705="OUTSTANDING",'Data Table Volumes'!$B$1-G44705,"NA")</f>
        <v>NA</v>
      </c>
    </row>
    <row r="44706" spans="17:17">
      <c r="Q44706" s="32" t="str">
        <f>IF(I44706="OUTSTANDING",'Data Table Volumes'!$B$1-G44706,"NA")</f>
        <v>NA</v>
      </c>
    </row>
    <row r="44707" spans="17:17">
      <c r="Q44707" s="32" t="str">
        <f>IF(I44707="OUTSTANDING",'Data Table Volumes'!$B$1-G44707,"NA")</f>
        <v>NA</v>
      </c>
    </row>
    <row r="44708" spans="17:17">
      <c r="Q44708" s="32" t="str">
        <f>IF(I44708="OUTSTANDING",'Data Table Volumes'!$B$1-G44708,"NA")</f>
        <v>NA</v>
      </c>
    </row>
    <row r="44709" spans="17:17">
      <c r="Q44709" s="32" t="str">
        <f>IF(I44709="OUTSTANDING",'Data Table Volumes'!$B$1-G44709,"NA")</f>
        <v>NA</v>
      </c>
    </row>
    <row r="44710" spans="17:17">
      <c r="Q44710" s="32" t="str">
        <f>IF(I44710="OUTSTANDING",'Data Table Volumes'!$B$1-G44710,"NA")</f>
        <v>NA</v>
      </c>
    </row>
    <row r="44711" spans="17:17">
      <c r="Q44711" s="32" t="str">
        <f>IF(I44711="OUTSTANDING",'Data Table Volumes'!$B$1-G44711,"NA")</f>
        <v>NA</v>
      </c>
    </row>
    <row r="44712" spans="17:17">
      <c r="Q44712" s="32" t="str">
        <f>IF(I44712="OUTSTANDING",'Data Table Volumes'!$B$1-G44712,"NA")</f>
        <v>NA</v>
      </c>
    </row>
    <row r="44713" spans="17:17">
      <c r="Q44713" s="32" t="str">
        <f>IF(I44713="OUTSTANDING",'Data Table Volumes'!$B$1-G44713,"NA")</f>
        <v>NA</v>
      </c>
    </row>
    <row r="44714" spans="17:17">
      <c r="Q44714" s="32" t="str">
        <f>IF(I44714="OUTSTANDING",'Data Table Volumes'!$B$1-G44714,"NA")</f>
        <v>NA</v>
      </c>
    </row>
    <row r="44715" spans="17:17">
      <c r="Q44715" s="32" t="str">
        <f>IF(I44715="OUTSTANDING",'Data Table Volumes'!$B$1-G44715,"NA")</f>
        <v>NA</v>
      </c>
    </row>
    <row r="44716" spans="17:17">
      <c r="Q44716" s="32" t="str">
        <f>IF(I44716="OUTSTANDING",'Data Table Volumes'!$B$1-G44716,"NA")</f>
        <v>NA</v>
      </c>
    </row>
    <row r="44717" spans="17:17">
      <c r="Q44717" s="32" t="str">
        <f>IF(I44717="OUTSTANDING",'Data Table Volumes'!$B$1-G44717,"NA")</f>
        <v>NA</v>
      </c>
    </row>
    <row r="44718" spans="17:17">
      <c r="Q44718" s="32" t="str">
        <f>IF(I44718="OUTSTANDING",'Data Table Volumes'!$B$1-G44718,"NA")</f>
        <v>NA</v>
      </c>
    </row>
    <row r="44719" spans="17:17">
      <c r="Q44719" s="32" t="str">
        <f>IF(I44719="OUTSTANDING",'Data Table Volumes'!$B$1-G44719,"NA")</f>
        <v>NA</v>
      </c>
    </row>
    <row r="44720" spans="17:17">
      <c r="Q44720" s="32" t="str">
        <f>IF(I44720="OUTSTANDING",'Data Table Volumes'!$B$1-G44720,"NA")</f>
        <v>NA</v>
      </c>
    </row>
    <row r="44721" spans="17:17">
      <c r="Q44721" s="32" t="str">
        <f>IF(I44721="OUTSTANDING",'Data Table Volumes'!$B$1-G44721,"NA")</f>
        <v>NA</v>
      </c>
    </row>
    <row r="44722" spans="17:17">
      <c r="Q44722" s="32" t="str">
        <f>IF(I44722="OUTSTANDING",'Data Table Volumes'!$B$1-G44722,"NA")</f>
        <v>NA</v>
      </c>
    </row>
    <row r="44723" spans="17:17">
      <c r="Q44723" s="32" t="str">
        <f>IF(I44723="OUTSTANDING",'Data Table Volumes'!$B$1-G44723,"NA")</f>
        <v>NA</v>
      </c>
    </row>
    <row r="44724" spans="17:17">
      <c r="Q44724" s="32" t="str">
        <f>IF(I44724="OUTSTANDING",'Data Table Volumes'!$B$1-G44724,"NA")</f>
        <v>NA</v>
      </c>
    </row>
    <row r="44725" spans="17:17">
      <c r="Q44725" s="32" t="str">
        <f>IF(I44725="OUTSTANDING",'Data Table Volumes'!$B$1-G44725,"NA")</f>
        <v>NA</v>
      </c>
    </row>
    <row r="44726" spans="17:17">
      <c r="Q44726" s="32" t="str">
        <f>IF(I44726="OUTSTANDING",'Data Table Volumes'!$B$1-G44726,"NA")</f>
        <v>NA</v>
      </c>
    </row>
    <row r="44727" spans="17:17">
      <c r="Q44727" s="32" t="str">
        <f>IF(I44727="OUTSTANDING",'Data Table Volumes'!$B$1-G44727,"NA")</f>
        <v>NA</v>
      </c>
    </row>
    <row r="44728" spans="17:17">
      <c r="Q44728" s="32" t="str">
        <f>IF(I44728="OUTSTANDING",'Data Table Volumes'!$B$1-G44728,"NA")</f>
        <v>NA</v>
      </c>
    </row>
    <row r="44729" spans="17:17">
      <c r="Q44729" s="32" t="str">
        <f>IF(I44729="OUTSTANDING",'Data Table Volumes'!$B$1-G44729,"NA")</f>
        <v>NA</v>
      </c>
    </row>
    <row r="44730" spans="17:17">
      <c r="Q44730" s="32" t="str">
        <f>IF(I44730="OUTSTANDING",'Data Table Volumes'!$B$1-G44730,"NA")</f>
        <v>NA</v>
      </c>
    </row>
    <row r="44731" spans="17:17">
      <c r="Q44731" s="32" t="str">
        <f>IF(I44731="OUTSTANDING",'Data Table Volumes'!$B$1-G44731,"NA")</f>
        <v>NA</v>
      </c>
    </row>
    <row r="44732" spans="17:17">
      <c r="Q44732" s="32" t="str">
        <f>IF(I44732="OUTSTANDING",'Data Table Volumes'!$B$1-G44732,"NA")</f>
        <v>NA</v>
      </c>
    </row>
    <row r="44733" spans="17:17">
      <c r="Q44733" s="32" t="str">
        <f>IF(I44733="OUTSTANDING",'Data Table Volumes'!$B$1-G44733,"NA")</f>
        <v>NA</v>
      </c>
    </row>
    <row r="44734" spans="17:17">
      <c r="Q44734" s="32" t="str">
        <f>IF(I44734="OUTSTANDING",'Data Table Volumes'!$B$1-G44734,"NA")</f>
        <v>NA</v>
      </c>
    </row>
    <row r="44735" spans="17:17">
      <c r="Q44735" s="32" t="str">
        <f>IF(I44735="OUTSTANDING",'Data Table Volumes'!$B$1-G44735,"NA")</f>
        <v>NA</v>
      </c>
    </row>
    <row r="44736" spans="17:17">
      <c r="Q44736" s="32" t="str">
        <f>IF(I44736="OUTSTANDING",'Data Table Volumes'!$B$1-G44736,"NA")</f>
        <v>NA</v>
      </c>
    </row>
    <row r="44737" spans="17:17">
      <c r="Q44737" s="32" t="str">
        <f>IF(I44737="OUTSTANDING",'Data Table Volumes'!$B$1-G44737,"NA")</f>
        <v>NA</v>
      </c>
    </row>
    <row r="44738" spans="17:17">
      <c r="Q44738" s="32" t="str">
        <f>IF(I44738="OUTSTANDING",'Data Table Volumes'!$B$1-G44738,"NA")</f>
        <v>NA</v>
      </c>
    </row>
    <row r="44739" spans="17:17">
      <c r="Q44739" s="32" t="str">
        <f>IF(I44739="OUTSTANDING",'Data Table Volumes'!$B$1-G44739,"NA")</f>
        <v>NA</v>
      </c>
    </row>
    <row r="44740" spans="17:17">
      <c r="Q44740" s="32" t="str">
        <f>IF(I44740="OUTSTANDING",'Data Table Volumes'!$B$1-G44740,"NA")</f>
        <v>NA</v>
      </c>
    </row>
    <row r="44741" spans="17:17">
      <c r="Q44741" s="32" t="str">
        <f>IF(I44741="OUTSTANDING",'Data Table Volumes'!$B$1-G44741,"NA")</f>
        <v>NA</v>
      </c>
    </row>
    <row r="44742" spans="17:17">
      <c r="Q44742" s="32" t="str">
        <f>IF(I44742="OUTSTANDING",'Data Table Volumes'!$B$1-G44742,"NA")</f>
        <v>NA</v>
      </c>
    </row>
    <row r="44743" spans="17:17">
      <c r="Q44743" s="32" t="str">
        <f>IF(I44743="OUTSTANDING",'Data Table Volumes'!$B$1-G44743,"NA")</f>
        <v>NA</v>
      </c>
    </row>
    <row r="44744" spans="17:17">
      <c r="Q44744" s="32" t="str">
        <f>IF(I44744="OUTSTANDING",'Data Table Volumes'!$B$1-G44744,"NA")</f>
        <v>NA</v>
      </c>
    </row>
    <row r="44745" spans="17:17">
      <c r="Q44745" s="32" t="str">
        <f>IF(I44745="OUTSTANDING",'Data Table Volumes'!$B$1-G44745,"NA")</f>
        <v>NA</v>
      </c>
    </row>
    <row r="44746" spans="17:17">
      <c r="Q44746" s="32" t="str">
        <f>IF(I44746="OUTSTANDING",'Data Table Volumes'!$B$1-G44746,"NA")</f>
        <v>NA</v>
      </c>
    </row>
    <row r="44747" spans="17:17">
      <c r="Q44747" s="32" t="str">
        <f>IF(I44747="OUTSTANDING",'Data Table Volumes'!$B$1-G44747,"NA")</f>
        <v>NA</v>
      </c>
    </row>
    <row r="44748" spans="17:17">
      <c r="Q44748" s="32" t="str">
        <f>IF(I44748="OUTSTANDING",'Data Table Volumes'!$B$1-G44748,"NA")</f>
        <v>NA</v>
      </c>
    </row>
    <row r="44749" spans="17:17">
      <c r="Q44749" s="32" t="str">
        <f>IF(I44749="OUTSTANDING",'Data Table Volumes'!$B$1-G44749,"NA")</f>
        <v>NA</v>
      </c>
    </row>
    <row r="44750" spans="17:17">
      <c r="Q44750" s="32" t="str">
        <f>IF(I44750="OUTSTANDING",'Data Table Volumes'!$B$1-G44750,"NA")</f>
        <v>NA</v>
      </c>
    </row>
    <row r="44751" spans="17:17">
      <c r="Q44751" s="32" t="str">
        <f>IF(I44751="OUTSTANDING",'Data Table Volumes'!$B$1-G44751,"NA")</f>
        <v>NA</v>
      </c>
    </row>
    <row r="44752" spans="17:17">
      <c r="Q44752" s="32" t="str">
        <f>IF(I44752="OUTSTANDING",'Data Table Volumes'!$B$1-G44752,"NA")</f>
        <v>NA</v>
      </c>
    </row>
    <row r="44753" spans="17:17">
      <c r="Q44753" s="32" t="str">
        <f>IF(I44753="OUTSTANDING",'Data Table Volumes'!$B$1-G44753,"NA")</f>
        <v>NA</v>
      </c>
    </row>
    <row r="44754" spans="17:17">
      <c r="Q44754" s="32" t="str">
        <f>IF(I44754="OUTSTANDING",'Data Table Volumes'!$B$1-G44754,"NA")</f>
        <v>NA</v>
      </c>
    </row>
    <row r="44755" spans="17:17">
      <c r="Q44755" s="32" t="str">
        <f>IF(I44755="OUTSTANDING",'Data Table Volumes'!$B$1-G44755,"NA")</f>
        <v>NA</v>
      </c>
    </row>
    <row r="44756" spans="17:17">
      <c r="Q44756" s="32" t="str">
        <f>IF(I44756="OUTSTANDING",'Data Table Volumes'!$B$1-G44756,"NA")</f>
        <v>NA</v>
      </c>
    </row>
    <row r="44757" spans="17:17">
      <c r="Q44757" s="32" t="str">
        <f>IF(I44757="OUTSTANDING",'Data Table Volumes'!$B$1-G44757,"NA")</f>
        <v>NA</v>
      </c>
    </row>
    <row r="44758" spans="17:17">
      <c r="Q44758" s="32" t="str">
        <f>IF(I44758="OUTSTANDING",'Data Table Volumes'!$B$1-G44758,"NA")</f>
        <v>NA</v>
      </c>
    </row>
    <row r="44759" spans="17:17">
      <c r="Q44759" s="32" t="str">
        <f>IF(I44759="OUTSTANDING",'Data Table Volumes'!$B$1-G44759,"NA")</f>
        <v>NA</v>
      </c>
    </row>
    <row r="44760" spans="17:17">
      <c r="Q44760" s="32" t="str">
        <f>IF(I44760="OUTSTANDING",'Data Table Volumes'!$B$1-G44760,"NA")</f>
        <v>NA</v>
      </c>
    </row>
    <row r="44761" spans="17:17">
      <c r="Q44761" s="32" t="str">
        <f>IF(I44761="OUTSTANDING",'Data Table Volumes'!$B$1-G44761,"NA")</f>
        <v>NA</v>
      </c>
    </row>
    <row r="44762" spans="17:17">
      <c r="Q44762" s="32" t="str">
        <f>IF(I44762="OUTSTANDING",'Data Table Volumes'!$B$1-G44762,"NA")</f>
        <v>NA</v>
      </c>
    </row>
    <row r="44763" spans="17:17">
      <c r="Q44763" s="32" t="str">
        <f>IF(I44763="OUTSTANDING",'Data Table Volumes'!$B$1-G44763,"NA")</f>
        <v>NA</v>
      </c>
    </row>
    <row r="44764" spans="17:17">
      <c r="Q44764" s="32" t="str">
        <f>IF(I44764="OUTSTANDING",'Data Table Volumes'!$B$1-G44764,"NA")</f>
        <v>NA</v>
      </c>
    </row>
    <row r="44765" spans="17:17">
      <c r="Q44765" s="32" t="str">
        <f>IF(I44765="OUTSTANDING",'Data Table Volumes'!$B$1-G44765,"NA")</f>
        <v>NA</v>
      </c>
    </row>
    <row r="44766" spans="17:17">
      <c r="Q44766" s="32" t="str">
        <f>IF(I44766="OUTSTANDING",'Data Table Volumes'!$B$1-G44766,"NA")</f>
        <v>NA</v>
      </c>
    </row>
    <row r="44767" spans="17:17">
      <c r="Q44767" s="32" t="str">
        <f>IF(I44767="OUTSTANDING",'Data Table Volumes'!$B$1-G44767,"NA")</f>
        <v>NA</v>
      </c>
    </row>
    <row r="44768" spans="17:17">
      <c r="Q44768" s="32" t="str">
        <f>IF(I44768="OUTSTANDING",'Data Table Volumes'!$B$1-G44768,"NA")</f>
        <v>NA</v>
      </c>
    </row>
    <row r="44769" spans="17:17">
      <c r="Q44769" s="32" t="str">
        <f>IF(I44769="OUTSTANDING",'Data Table Volumes'!$B$1-G44769,"NA")</f>
        <v>NA</v>
      </c>
    </row>
    <row r="44770" spans="17:17">
      <c r="Q44770" s="32" t="str">
        <f>IF(I44770="OUTSTANDING",'Data Table Volumes'!$B$1-G44770,"NA")</f>
        <v>NA</v>
      </c>
    </row>
    <row r="44771" spans="17:17">
      <c r="Q44771" s="32" t="str">
        <f>IF(I44771="OUTSTANDING",'Data Table Volumes'!$B$1-G44771,"NA")</f>
        <v>NA</v>
      </c>
    </row>
    <row r="44772" spans="17:17">
      <c r="Q44772" s="32" t="str">
        <f>IF(I44772="OUTSTANDING",'Data Table Volumes'!$B$1-G44772,"NA")</f>
        <v>NA</v>
      </c>
    </row>
    <row r="44773" spans="17:17">
      <c r="Q44773" s="32" t="str">
        <f>IF(I44773="OUTSTANDING",'Data Table Volumes'!$B$1-G44773,"NA")</f>
        <v>NA</v>
      </c>
    </row>
    <row r="44774" spans="17:17">
      <c r="Q44774" s="32" t="str">
        <f>IF(I44774="OUTSTANDING",'Data Table Volumes'!$B$1-G44774,"NA")</f>
        <v>NA</v>
      </c>
    </row>
    <row r="44775" spans="17:17">
      <c r="Q44775" s="32" t="str">
        <f>IF(I44775="OUTSTANDING",'Data Table Volumes'!$B$1-G44775,"NA")</f>
        <v>NA</v>
      </c>
    </row>
    <row r="44776" spans="17:17">
      <c r="Q44776" s="32" t="str">
        <f>IF(I44776="OUTSTANDING",'Data Table Volumes'!$B$1-G44776,"NA")</f>
        <v>NA</v>
      </c>
    </row>
    <row r="44777" spans="17:17">
      <c r="Q44777" s="32" t="str">
        <f>IF(I44777="OUTSTANDING",'Data Table Volumes'!$B$1-G44777,"NA")</f>
        <v>NA</v>
      </c>
    </row>
    <row r="44778" spans="17:17">
      <c r="Q44778" s="32" t="str">
        <f>IF(I44778="OUTSTANDING",'Data Table Volumes'!$B$1-G44778,"NA")</f>
        <v>NA</v>
      </c>
    </row>
    <row r="44779" spans="17:17">
      <c r="Q44779" s="32" t="str">
        <f>IF(I44779="OUTSTANDING",'Data Table Volumes'!$B$1-G44779,"NA")</f>
        <v>NA</v>
      </c>
    </row>
    <row r="44780" spans="17:17">
      <c r="Q44780" s="32" t="str">
        <f>IF(I44780="OUTSTANDING",'Data Table Volumes'!$B$1-G44780,"NA")</f>
        <v>NA</v>
      </c>
    </row>
    <row r="44781" spans="17:17">
      <c r="Q44781" s="32" t="str">
        <f>IF(I44781="OUTSTANDING",'Data Table Volumes'!$B$1-G44781,"NA")</f>
        <v>NA</v>
      </c>
    </row>
    <row r="44782" spans="17:17">
      <c r="Q44782" s="32" t="str">
        <f>IF(I44782="OUTSTANDING",'Data Table Volumes'!$B$1-G44782,"NA")</f>
        <v>NA</v>
      </c>
    </row>
    <row r="44783" spans="17:17">
      <c r="Q44783" s="32" t="str">
        <f>IF(I44783="OUTSTANDING",'Data Table Volumes'!$B$1-G44783,"NA")</f>
        <v>NA</v>
      </c>
    </row>
    <row r="44784" spans="17:17">
      <c r="Q44784" s="32" t="str">
        <f>IF(I44784="OUTSTANDING",'Data Table Volumes'!$B$1-G44784,"NA")</f>
        <v>NA</v>
      </c>
    </row>
    <row r="44785" spans="17:17">
      <c r="Q44785" s="32" t="str">
        <f>IF(I44785="OUTSTANDING",'Data Table Volumes'!$B$1-G44785,"NA")</f>
        <v>NA</v>
      </c>
    </row>
    <row r="44786" spans="17:17">
      <c r="Q44786" s="32" t="str">
        <f>IF(I44786="OUTSTANDING",'Data Table Volumes'!$B$1-G44786,"NA")</f>
        <v>NA</v>
      </c>
    </row>
    <row r="44787" spans="17:17">
      <c r="Q44787" s="32" t="str">
        <f>IF(I44787="OUTSTANDING",'Data Table Volumes'!$B$1-G44787,"NA")</f>
        <v>NA</v>
      </c>
    </row>
    <row r="44788" spans="17:17">
      <c r="Q44788" s="32" t="str">
        <f>IF(I44788="OUTSTANDING",'Data Table Volumes'!$B$1-G44788,"NA")</f>
        <v>NA</v>
      </c>
    </row>
    <row r="44789" spans="17:17">
      <c r="Q44789" s="32" t="str">
        <f>IF(I44789="OUTSTANDING",'Data Table Volumes'!$B$1-G44789,"NA")</f>
        <v>NA</v>
      </c>
    </row>
    <row r="44790" spans="17:17">
      <c r="Q44790" s="32" t="str">
        <f>IF(I44790="OUTSTANDING",'Data Table Volumes'!$B$1-G44790,"NA")</f>
        <v>NA</v>
      </c>
    </row>
    <row r="44791" spans="17:17">
      <c r="Q44791" s="32" t="str">
        <f>IF(I44791="OUTSTANDING",'Data Table Volumes'!$B$1-G44791,"NA")</f>
        <v>NA</v>
      </c>
    </row>
    <row r="44792" spans="17:17">
      <c r="Q44792" s="32" t="str">
        <f>IF(I44792="OUTSTANDING",'Data Table Volumes'!$B$1-G44792,"NA")</f>
        <v>NA</v>
      </c>
    </row>
    <row r="44793" spans="17:17">
      <c r="Q44793" s="32" t="str">
        <f>IF(I44793="OUTSTANDING",'Data Table Volumes'!$B$1-G44793,"NA")</f>
        <v>NA</v>
      </c>
    </row>
    <row r="44794" spans="17:17">
      <c r="Q44794" s="32" t="str">
        <f>IF(I44794="OUTSTANDING",'Data Table Volumes'!$B$1-G44794,"NA")</f>
        <v>NA</v>
      </c>
    </row>
    <row r="44795" spans="17:17">
      <c r="Q44795" s="32" t="str">
        <f>IF(I44795="OUTSTANDING",'Data Table Volumes'!$B$1-G44795,"NA")</f>
        <v>NA</v>
      </c>
    </row>
    <row r="44796" spans="17:17">
      <c r="Q44796" s="32" t="str">
        <f>IF(I44796="OUTSTANDING",'Data Table Volumes'!$B$1-G44796,"NA")</f>
        <v>NA</v>
      </c>
    </row>
    <row r="44797" spans="17:17">
      <c r="Q44797" s="32" t="str">
        <f>IF(I44797="OUTSTANDING",'Data Table Volumes'!$B$1-G44797,"NA")</f>
        <v>NA</v>
      </c>
    </row>
    <row r="44798" spans="17:17">
      <c r="Q44798" s="32" t="str">
        <f>IF(I44798="OUTSTANDING",'Data Table Volumes'!$B$1-G44798,"NA")</f>
        <v>NA</v>
      </c>
    </row>
    <row r="44799" spans="17:17">
      <c r="Q44799" s="32" t="str">
        <f>IF(I44799="OUTSTANDING",'Data Table Volumes'!$B$1-G44799,"NA")</f>
        <v>NA</v>
      </c>
    </row>
    <row r="44800" spans="17:17">
      <c r="Q44800" s="32" t="str">
        <f>IF(I44800="OUTSTANDING",'Data Table Volumes'!$B$1-G44800,"NA")</f>
        <v>NA</v>
      </c>
    </row>
    <row r="44801" spans="17:17">
      <c r="Q44801" s="32" t="str">
        <f>IF(I44801="OUTSTANDING",'Data Table Volumes'!$B$1-G44801,"NA")</f>
        <v>NA</v>
      </c>
    </row>
    <row r="44802" spans="17:17">
      <c r="Q44802" s="32" t="str">
        <f>IF(I44802="OUTSTANDING",'Data Table Volumes'!$B$1-G44802,"NA")</f>
        <v>NA</v>
      </c>
    </row>
    <row r="44803" spans="17:17">
      <c r="Q44803" s="32" t="str">
        <f>IF(I44803="OUTSTANDING",'Data Table Volumes'!$B$1-G44803,"NA")</f>
        <v>NA</v>
      </c>
    </row>
    <row r="44804" spans="17:17">
      <c r="Q44804" s="32" t="str">
        <f>IF(I44804="OUTSTANDING",'Data Table Volumes'!$B$1-G44804,"NA")</f>
        <v>NA</v>
      </c>
    </row>
    <row r="44805" spans="17:17">
      <c r="Q44805" s="32" t="str">
        <f>IF(I44805="OUTSTANDING",'Data Table Volumes'!$B$1-G44805,"NA")</f>
        <v>NA</v>
      </c>
    </row>
    <row r="44806" spans="17:17">
      <c r="Q44806" s="32" t="str">
        <f>IF(I44806="OUTSTANDING",'Data Table Volumes'!$B$1-G44806,"NA")</f>
        <v>NA</v>
      </c>
    </row>
    <row r="44807" spans="17:17">
      <c r="Q44807" s="32" t="str">
        <f>IF(I44807="OUTSTANDING",'Data Table Volumes'!$B$1-G44807,"NA")</f>
        <v>NA</v>
      </c>
    </row>
    <row r="44808" spans="17:17">
      <c r="Q44808" s="32" t="str">
        <f>IF(I44808="OUTSTANDING",'Data Table Volumes'!$B$1-G44808,"NA")</f>
        <v>NA</v>
      </c>
    </row>
    <row r="44809" spans="17:17">
      <c r="Q44809" s="32" t="str">
        <f>IF(I44809="OUTSTANDING",'Data Table Volumes'!$B$1-G44809,"NA")</f>
        <v>NA</v>
      </c>
    </row>
    <row r="44810" spans="17:17">
      <c r="Q44810" s="32" t="str">
        <f>IF(I44810="OUTSTANDING",'Data Table Volumes'!$B$1-G44810,"NA")</f>
        <v>NA</v>
      </c>
    </row>
    <row r="44811" spans="17:17">
      <c r="Q44811" s="32" t="str">
        <f>IF(I44811="OUTSTANDING",'Data Table Volumes'!$B$1-G44811,"NA")</f>
        <v>NA</v>
      </c>
    </row>
    <row r="44812" spans="17:17">
      <c r="Q44812" s="32" t="str">
        <f>IF(I44812="OUTSTANDING",'Data Table Volumes'!$B$1-G44812,"NA")</f>
        <v>NA</v>
      </c>
    </row>
    <row r="44813" spans="17:17">
      <c r="Q44813" s="32" t="str">
        <f>IF(I44813="OUTSTANDING",'Data Table Volumes'!$B$1-G44813,"NA")</f>
        <v>NA</v>
      </c>
    </row>
    <row r="44814" spans="17:17">
      <c r="Q44814" s="32" t="str">
        <f>IF(I44814="OUTSTANDING",'Data Table Volumes'!$B$1-G44814,"NA")</f>
        <v>NA</v>
      </c>
    </row>
    <row r="44815" spans="17:17">
      <c r="Q44815" s="32" t="str">
        <f>IF(I44815="OUTSTANDING",'Data Table Volumes'!$B$1-G44815,"NA")</f>
        <v>NA</v>
      </c>
    </row>
    <row r="44816" spans="17:17">
      <c r="Q44816" s="32" t="str">
        <f>IF(I44816="OUTSTANDING",'Data Table Volumes'!$B$1-G44816,"NA")</f>
        <v>NA</v>
      </c>
    </row>
    <row r="44817" spans="17:17">
      <c r="Q44817" s="32" t="str">
        <f>IF(I44817="OUTSTANDING",'Data Table Volumes'!$B$1-G44817,"NA")</f>
        <v>NA</v>
      </c>
    </row>
    <row r="44818" spans="17:17">
      <c r="Q44818" s="32" t="str">
        <f>IF(I44818="OUTSTANDING",'Data Table Volumes'!$B$1-G44818,"NA")</f>
        <v>NA</v>
      </c>
    </row>
    <row r="44819" spans="17:17">
      <c r="Q44819" s="32" t="str">
        <f>IF(I44819="OUTSTANDING",'Data Table Volumes'!$B$1-G44819,"NA")</f>
        <v>NA</v>
      </c>
    </row>
    <row r="44820" spans="17:17">
      <c r="Q44820" s="32" t="str">
        <f>IF(I44820="OUTSTANDING",'Data Table Volumes'!$B$1-G44820,"NA")</f>
        <v>NA</v>
      </c>
    </row>
    <row r="44821" spans="17:17">
      <c r="Q44821" s="32" t="str">
        <f>IF(I44821="OUTSTANDING",'Data Table Volumes'!$B$1-G44821,"NA")</f>
        <v>NA</v>
      </c>
    </row>
    <row r="44822" spans="17:17">
      <c r="Q44822" s="32" t="str">
        <f>IF(I44822="OUTSTANDING",'Data Table Volumes'!$B$1-G44822,"NA")</f>
        <v>NA</v>
      </c>
    </row>
    <row r="44823" spans="17:17">
      <c r="Q44823" s="32" t="str">
        <f>IF(I44823="OUTSTANDING",'Data Table Volumes'!$B$1-G44823,"NA")</f>
        <v>NA</v>
      </c>
    </row>
    <row r="44824" spans="17:17">
      <c r="Q44824" s="32" t="str">
        <f>IF(I44824="OUTSTANDING",'Data Table Volumes'!$B$1-G44824,"NA")</f>
        <v>NA</v>
      </c>
    </row>
    <row r="44825" spans="17:17">
      <c r="Q44825" s="32" t="str">
        <f>IF(I44825="OUTSTANDING",'Data Table Volumes'!$B$1-G44825,"NA")</f>
        <v>NA</v>
      </c>
    </row>
    <row r="44826" spans="17:17">
      <c r="Q44826" s="32" t="str">
        <f>IF(I44826="OUTSTANDING",'Data Table Volumes'!$B$1-G44826,"NA")</f>
        <v>NA</v>
      </c>
    </row>
    <row r="44827" spans="17:17">
      <c r="Q44827" s="32" t="str">
        <f>IF(I44827="OUTSTANDING",'Data Table Volumes'!$B$1-G44827,"NA")</f>
        <v>NA</v>
      </c>
    </row>
    <row r="44828" spans="17:17">
      <c r="Q44828" s="32" t="str">
        <f>IF(I44828="OUTSTANDING",'Data Table Volumes'!$B$1-G44828,"NA")</f>
        <v>NA</v>
      </c>
    </row>
    <row r="44829" spans="17:17">
      <c r="Q44829" s="32" t="str">
        <f>IF(I44829="OUTSTANDING",'Data Table Volumes'!$B$1-G44829,"NA")</f>
        <v>NA</v>
      </c>
    </row>
    <row r="44830" spans="17:17">
      <c r="Q44830" s="32" t="str">
        <f>IF(I44830="OUTSTANDING",'Data Table Volumes'!$B$1-G44830,"NA")</f>
        <v>NA</v>
      </c>
    </row>
    <row r="44831" spans="17:17">
      <c r="Q44831" s="32" t="str">
        <f>IF(I44831="OUTSTANDING",'Data Table Volumes'!$B$1-G44831,"NA")</f>
        <v>NA</v>
      </c>
    </row>
    <row r="44832" spans="17:17">
      <c r="Q44832" s="32" t="str">
        <f>IF(I44832="OUTSTANDING",'Data Table Volumes'!$B$1-G44832,"NA")</f>
        <v>NA</v>
      </c>
    </row>
    <row r="44833" spans="17:17">
      <c r="Q44833" s="32" t="str">
        <f>IF(I44833="OUTSTANDING",'Data Table Volumes'!$B$1-G44833,"NA")</f>
        <v>NA</v>
      </c>
    </row>
    <row r="44834" spans="17:17">
      <c r="Q44834" s="32" t="str">
        <f>IF(I44834="OUTSTANDING",'Data Table Volumes'!$B$1-G44834,"NA")</f>
        <v>NA</v>
      </c>
    </row>
    <row r="44835" spans="17:17">
      <c r="Q44835" s="32" t="str">
        <f>IF(I44835="OUTSTANDING",'Data Table Volumes'!$B$1-G44835,"NA")</f>
        <v>NA</v>
      </c>
    </row>
    <row r="44836" spans="17:17">
      <c r="Q44836" s="32" t="str">
        <f>IF(I44836="OUTSTANDING",'Data Table Volumes'!$B$1-G44836,"NA")</f>
        <v>NA</v>
      </c>
    </row>
    <row r="44837" spans="17:17">
      <c r="Q44837" s="32" t="str">
        <f>IF(I44837="OUTSTANDING",'Data Table Volumes'!$B$1-G44837,"NA")</f>
        <v>NA</v>
      </c>
    </row>
    <row r="44838" spans="17:17">
      <c r="Q44838" s="32" t="str">
        <f>IF(I44838="OUTSTANDING",'Data Table Volumes'!$B$1-G44838,"NA")</f>
        <v>NA</v>
      </c>
    </row>
    <row r="44839" spans="17:17">
      <c r="Q44839" s="32" t="str">
        <f>IF(I44839="OUTSTANDING",'Data Table Volumes'!$B$1-G44839,"NA")</f>
        <v>NA</v>
      </c>
    </row>
    <row r="44840" spans="17:17">
      <c r="Q44840" s="32" t="str">
        <f>IF(I44840="OUTSTANDING",'Data Table Volumes'!$B$1-G44840,"NA")</f>
        <v>NA</v>
      </c>
    </row>
    <row r="44841" spans="17:17">
      <c r="Q44841" s="32" t="str">
        <f>IF(I44841="OUTSTANDING",'Data Table Volumes'!$B$1-G44841,"NA")</f>
        <v>NA</v>
      </c>
    </row>
    <row r="44842" spans="17:17">
      <c r="Q44842" s="32" t="str">
        <f>IF(I44842="OUTSTANDING",'Data Table Volumes'!$B$1-G44842,"NA")</f>
        <v>NA</v>
      </c>
    </row>
    <row r="44843" spans="17:17">
      <c r="Q44843" s="32" t="str">
        <f>IF(I44843="OUTSTANDING",'Data Table Volumes'!$B$1-G44843,"NA")</f>
        <v>NA</v>
      </c>
    </row>
    <row r="44844" spans="17:17">
      <c r="Q44844" s="32" t="str">
        <f>IF(I44844="OUTSTANDING",'Data Table Volumes'!$B$1-G44844,"NA")</f>
        <v>NA</v>
      </c>
    </row>
    <row r="44845" spans="17:17">
      <c r="Q44845" s="32" t="str">
        <f>IF(I44845="OUTSTANDING",'Data Table Volumes'!$B$1-G44845,"NA")</f>
        <v>NA</v>
      </c>
    </row>
    <row r="44846" spans="17:17">
      <c r="Q44846" s="32" t="str">
        <f>IF(I44846="OUTSTANDING",'Data Table Volumes'!$B$1-G44846,"NA")</f>
        <v>NA</v>
      </c>
    </row>
    <row r="44847" spans="17:17">
      <c r="Q44847" s="32" t="str">
        <f>IF(I44847="OUTSTANDING",'Data Table Volumes'!$B$1-G44847,"NA")</f>
        <v>NA</v>
      </c>
    </row>
    <row r="44848" spans="17:17">
      <c r="Q44848" s="32" t="str">
        <f>IF(I44848="OUTSTANDING",'Data Table Volumes'!$B$1-G44848,"NA")</f>
        <v>NA</v>
      </c>
    </row>
    <row r="44849" spans="17:17">
      <c r="Q44849" s="32" t="str">
        <f>IF(I44849="OUTSTANDING",'Data Table Volumes'!$B$1-G44849,"NA")</f>
        <v>NA</v>
      </c>
    </row>
    <row r="44850" spans="17:17">
      <c r="Q44850" s="32" t="str">
        <f>IF(I44850="OUTSTANDING",'Data Table Volumes'!$B$1-G44850,"NA")</f>
        <v>NA</v>
      </c>
    </row>
    <row r="44851" spans="17:17">
      <c r="Q44851" s="32" t="str">
        <f>IF(I44851="OUTSTANDING",'Data Table Volumes'!$B$1-G44851,"NA")</f>
        <v>NA</v>
      </c>
    </row>
    <row r="44852" spans="17:17">
      <c r="Q44852" s="32" t="str">
        <f>IF(I44852="OUTSTANDING",'Data Table Volumes'!$B$1-G44852,"NA")</f>
        <v>NA</v>
      </c>
    </row>
    <row r="44853" spans="17:17">
      <c r="Q44853" s="32" t="str">
        <f>IF(I44853="OUTSTANDING",'Data Table Volumes'!$B$1-G44853,"NA")</f>
        <v>NA</v>
      </c>
    </row>
    <row r="44854" spans="17:17">
      <c r="Q44854" s="32" t="str">
        <f>IF(I44854="OUTSTANDING",'Data Table Volumes'!$B$1-G44854,"NA")</f>
        <v>NA</v>
      </c>
    </row>
    <row r="44855" spans="17:17">
      <c r="Q44855" s="32" t="str">
        <f>IF(I44855="OUTSTANDING",'Data Table Volumes'!$B$1-G44855,"NA")</f>
        <v>NA</v>
      </c>
    </row>
    <row r="44856" spans="17:17">
      <c r="Q44856" s="32" t="str">
        <f>IF(I44856="OUTSTANDING",'Data Table Volumes'!$B$1-G44856,"NA")</f>
        <v>NA</v>
      </c>
    </row>
    <row r="44857" spans="17:17">
      <c r="Q44857" s="32" t="str">
        <f>IF(I44857="OUTSTANDING",'Data Table Volumes'!$B$1-G44857,"NA")</f>
        <v>NA</v>
      </c>
    </row>
    <row r="44858" spans="17:17">
      <c r="Q44858" s="32" t="str">
        <f>IF(I44858="OUTSTANDING",'Data Table Volumes'!$B$1-G44858,"NA")</f>
        <v>NA</v>
      </c>
    </row>
    <row r="44859" spans="17:17">
      <c r="Q44859" s="32" t="str">
        <f>IF(I44859="OUTSTANDING",'Data Table Volumes'!$B$1-G44859,"NA")</f>
        <v>NA</v>
      </c>
    </row>
    <row r="44860" spans="17:17">
      <c r="Q44860" s="32" t="str">
        <f>IF(I44860="OUTSTANDING",'Data Table Volumes'!$B$1-G44860,"NA")</f>
        <v>NA</v>
      </c>
    </row>
    <row r="44861" spans="17:17">
      <c r="Q44861" s="32" t="str">
        <f>IF(I44861="OUTSTANDING",'Data Table Volumes'!$B$1-G44861,"NA")</f>
        <v>NA</v>
      </c>
    </row>
    <row r="44862" spans="17:17">
      <c r="Q44862" s="32" t="str">
        <f>IF(I44862="OUTSTANDING",'Data Table Volumes'!$B$1-G44862,"NA")</f>
        <v>NA</v>
      </c>
    </row>
    <row r="44863" spans="17:17">
      <c r="Q44863" s="32" t="str">
        <f>IF(I44863="OUTSTANDING",'Data Table Volumes'!$B$1-G44863,"NA")</f>
        <v>NA</v>
      </c>
    </row>
    <row r="44864" spans="17:17">
      <c r="Q44864" s="32" t="str">
        <f>IF(I44864="OUTSTANDING",'Data Table Volumes'!$B$1-G44864,"NA")</f>
        <v>NA</v>
      </c>
    </row>
    <row r="44865" spans="17:17">
      <c r="Q44865" s="32" t="str">
        <f>IF(I44865="OUTSTANDING",'Data Table Volumes'!$B$1-G44865,"NA")</f>
        <v>NA</v>
      </c>
    </row>
    <row r="44866" spans="17:17">
      <c r="Q44866" s="32" t="str">
        <f>IF(I44866="OUTSTANDING",'Data Table Volumes'!$B$1-G44866,"NA")</f>
        <v>NA</v>
      </c>
    </row>
    <row r="44867" spans="17:17">
      <c r="Q44867" s="32" t="str">
        <f>IF(I44867="OUTSTANDING",'Data Table Volumes'!$B$1-G44867,"NA")</f>
        <v>NA</v>
      </c>
    </row>
    <row r="44868" spans="17:17">
      <c r="Q44868" s="32" t="str">
        <f>IF(I44868="OUTSTANDING",'Data Table Volumes'!$B$1-G44868,"NA")</f>
        <v>NA</v>
      </c>
    </row>
    <row r="44869" spans="17:17">
      <c r="Q44869" s="32" t="str">
        <f>IF(I44869="OUTSTANDING",'Data Table Volumes'!$B$1-G44869,"NA")</f>
        <v>NA</v>
      </c>
    </row>
    <row r="44870" spans="17:17">
      <c r="Q44870" s="32" t="str">
        <f>IF(I44870="OUTSTANDING",'Data Table Volumes'!$B$1-G44870,"NA")</f>
        <v>NA</v>
      </c>
    </row>
    <row r="44871" spans="17:17">
      <c r="Q44871" s="32" t="str">
        <f>IF(I44871="OUTSTANDING",'Data Table Volumes'!$B$1-G44871,"NA")</f>
        <v>NA</v>
      </c>
    </row>
    <row r="44872" spans="17:17">
      <c r="Q44872" s="32" t="str">
        <f>IF(I44872="OUTSTANDING",'Data Table Volumes'!$B$1-G44872,"NA")</f>
        <v>NA</v>
      </c>
    </row>
    <row r="44873" spans="17:17">
      <c r="Q44873" s="32" t="str">
        <f>IF(I44873="OUTSTANDING",'Data Table Volumes'!$B$1-G44873,"NA")</f>
        <v>NA</v>
      </c>
    </row>
    <row r="44874" spans="17:17">
      <c r="Q44874" s="32" t="str">
        <f>IF(I44874="OUTSTANDING",'Data Table Volumes'!$B$1-G44874,"NA")</f>
        <v>NA</v>
      </c>
    </row>
    <row r="44875" spans="17:17">
      <c r="Q44875" s="32" t="str">
        <f>IF(I44875="OUTSTANDING",'Data Table Volumes'!$B$1-G44875,"NA")</f>
        <v>NA</v>
      </c>
    </row>
    <row r="44876" spans="17:17">
      <c r="Q44876" s="32" t="str">
        <f>IF(I44876="OUTSTANDING",'Data Table Volumes'!$B$1-G44876,"NA")</f>
        <v>NA</v>
      </c>
    </row>
    <row r="44877" spans="17:17">
      <c r="Q44877" s="32" t="str">
        <f>IF(I44877="OUTSTANDING",'Data Table Volumes'!$B$1-G44877,"NA")</f>
        <v>NA</v>
      </c>
    </row>
    <row r="44878" spans="17:17">
      <c r="Q44878" s="32" t="str">
        <f>IF(I44878="OUTSTANDING",'Data Table Volumes'!$B$1-G44878,"NA")</f>
        <v>NA</v>
      </c>
    </row>
    <row r="44879" spans="17:17">
      <c r="Q44879" s="32" t="str">
        <f>IF(I44879="OUTSTANDING",'Data Table Volumes'!$B$1-G44879,"NA")</f>
        <v>NA</v>
      </c>
    </row>
    <row r="44880" spans="17:17">
      <c r="Q44880" s="32" t="str">
        <f>IF(I44880="OUTSTANDING",'Data Table Volumes'!$B$1-G44880,"NA")</f>
        <v>NA</v>
      </c>
    </row>
    <row r="44881" spans="17:17">
      <c r="Q44881" s="32" t="str">
        <f>IF(I44881="OUTSTANDING",'Data Table Volumes'!$B$1-G44881,"NA")</f>
        <v>NA</v>
      </c>
    </row>
    <row r="44882" spans="17:17">
      <c r="Q44882" s="32" t="str">
        <f>IF(I44882="OUTSTANDING",'Data Table Volumes'!$B$1-G44882,"NA")</f>
        <v>NA</v>
      </c>
    </row>
    <row r="44883" spans="17:17">
      <c r="Q44883" s="32" t="str">
        <f>IF(I44883="OUTSTANDING",'Data Table Volumes'!$B$1-G44883,"NA")</f>
        <v>NA</v>
      </c>
    </row>
    <row r="44884" spans="17:17">
      <c r="Q44884" s="32" t="str">
        <f>IF(I44884="OUTSTANDING",'Data Table Volumes'!$B$1-G44884,"NA")</f>
        <v>NA</v>
      </c>
    </row>
    <row r="44885" spans="17:17">
      <c r="Q44885" s="32" t="str">
        <f>IF(I44885="OUTSTANDING",'Data Table Volumes'!$B$1-G44885,"NA")</f>
        <v>NA</v>
      </c>
    </row>
    <row r="44886" spans="17:17">
      <c r="Q44886" s="32" t="str">
        <f>IF(I44886="OUTSTANDING",'Data Table Volumes'!$B$1-G44886,"NA")</f>
        <v>NA</v>
      </c>
    </row>
    <row r="44887" spans="17:17">
      <c r="Q44887" s="32" t="str">
        <f>IF(I44887="OUTSTANDING",'Data Table Volumes'!$B$1-G44887,"NA")</f>
        <v>NA</v>
      </c>
    </row>
    <row r="44888" spans="17:17">
      <c r="Q44888" s="32" t="str">
        <f>IF(I44888="OUTSTANDING",'Data Table Volumes'!$B$1-G44888,"NA")</f>
        <v>NA</v>
      </c>
    </row>
    <row r="44889" spans="17:17">
      <c r="Q44889" s="32" t="str">
        <f>IF(I44889="OUTSTANDING",'Data Table Volumes'!$B$1-G44889,"NA")</f>
        <v>NA</v>
      </c>
    </row>
    <row r="44890" spans="17:17">
      <c r="Q44890" s="32" t="str">
        <f>IF(I44890="OUTSTANDING",'Data Table Volumes'!$B$1-G44890,"NA")</f>
        <v>NA</v>
      </c>
    </row>
    <row r="44891" spans="17:17">
      <c r="Q44891" s="32" t="str">
        <f>IF(I44891="OUTSTANDING",'Data Table Volumes'!$B$1-G44891,"NA")</f>
        <v>NA</v>
      </c>
    </row>
    <row r="44892" spans="17:17">
      <c r="Q44892" s="32" t="str">
        <f>IF(I44892="OUTSTANDING",'Data Table Volumes'!$B$1-G44892,"NA")</f>
        <v>NA</v>
      </c>
    </row>
    <row r="44893" spans="17:17">
      <c r="Q44893" s="32" t="str">
        <f>IF(I44893="OUTSTANDING",'Data Table Volumes'!$B$1-G44893,"NA")</f>
        <v>NA</v>
      </c>
    </row>
    <row r="44894" spans="17:17">
      <c r="Q44894" s="32" t="str">
        <f>IF(I44894="OUTSTANDING",'Data Table Volumes'!$B$1-G44894,"NA")</f>
        <v>NA</v>
      </c>
    </row>
    <row r="44895" spans="17:17">
      <c r="Q44895" s="32" t="str">
        <f>IF(I44895="OUTSTANDING",'Data Table Volumes'!$B$1-G44895,"NA")</f>
        <v>NA</v>
      </c>
    </row>
    <row r="44896" spans="17:17">
      <c r="Q44896" s="32" t="str">
        <f>IF(I44896="OUTSTANDING",'Data Table Volumes'!$B$1-G44896,"NA")</f>
        <v>NA</v>
      </c>
    </row>
    <row r="44897" spans="17:17">
      <c r="Q44897" s="32" t="str">
        <f>IF(I44897="OUTSTANDING",'Data Table Volumes'!$B$1-G44897,"NA")</f>
        <v>NA</v>
      </c>
    </row>
    <row r="44898" spans="17:17">
      <c r="Q44898" s="32" t="str">
        <f>IF(I44898="OUTSTANDING",'Data Table Volumes'!$B$1-G44898,"NA")</f>
        <v>NA</v>
      </c>
    </row>
    <row r="44899" spans="17:17">
      <c r="Q44899" s="32" t="str">
        <f>IF(I44899="OUTSTANDING",'Data Table Volumes'!$B$1-G44899,"NA")</f>
        <v>NA</v>
      </c>
    </row>
    <row r="44900" spans="17:17">
      <c r="Q44900" s="32" t="str">
        <f>IF(I44900="OUTSTANDING",'Data Table Volumes'!$B$1-G44900,"NA")</f>
        <v>NA</v>
      </c>
    </row>
    <row r="44901" spans="17:17">
      <c r="Q44901" s="32" t="str">
        <f>IF(I44901="OUTSTANDING",'Data Table Volumes'!$B$1-G44901,"NA")</f>
        <v>NA</v>
      </c>
    </row>
    <row r="44902" spans="17:17">
      <c r="Q44902" s="32" t="str">
        <f>IF(I44902="OUTSTANDING",'Data Table Volumes'!$B$1-G44902,"NA")</f>
        <v>NA</v>
      </c>
    </row>
    <row r="44903" spans="17:17">
      <c r="Q44903" s="32" t="str">
        <f>IF(I44903="OUTSTANDING",'Data Table Volumes'!$B$1-G44903,"NA")</f>
        <v>NA</v>
      </c>
    </row>
    <row r="44904" spans="17:17">
      <c r="Q44904" s="32" t="str">
        <f>IF(I44904="OUTSTANDING",'Data Table Volumes'!$B$1-G44904,"NA")</f>
        <v>NA</v>
      </c>
    </row>
    <row r="44905" spans="17:17">
      <c r="Q44905" s="32" t="str">
        <f>IF(I44905="OUTSTANDING",'Data Table Volumes'!$B$1-G44905,"NA")</f>
        <v>NA</v>
      </c>
    </row>
    <row r="44906" spans="17:17">
      <c r="Q44906" s="32" t="str">
        <f>IF(I44906="OUTSTANDING",'Data Table Volumes'!$B$1-G44906,"NA")</f>
        <v>NA</v>
      </c>
    </row>
    <row r="44907" spans="17:17">
      <c r="Q44907" s="32" t="str">
        <f>IF(I44907="OUTSTANDING",'Data Table Volumes'!$B$1-G44907,"NA")</f>
        <v>NA</v>
      </c>
    </row>
    <row r="44908" spans="17:17">
      <c r="Q44908" s="32" t="str">
        <f>IF(I44908="OUTSTANDING",'Data Table Volumes'!$B$1-G44908,"NA")</f>
        <v>NA</v>
      </c>
    </row>
    <row r="44909" spans="17:17">
      <c r="Q44909" s="32" t="str">
        <f>IF(I44909="OUTSTANDING",'Data Table Volumes'!$B$1-G44909,"NA")</f>
        <v>NA</v>
      </c>
    </row>
    <row r="44910" spans="17:17">
      <c r="Q44910" s="32" t="str">
        <f>IF(I44910="OUTSTANDING",'Data Table Volumes'!$B$1-G44910,"NA")</f>
        <v>NA</v>
      </c>
    </row>
    <row r="44911" spans="17:17">
      <c r="Q44911" s="32" t="str">
        <f>IF(I44911="OUTSTANDING",'Data Table Volumes'!$B$1-G44911,"NA")</f>
        <v>NA</v>
      </c>
    </row>
    <row r="44912" spans="17:17">
      <c r="Q44912" s="32" t="str">
        <f>IF(I44912="OUTSTANDING",'Data Table Volumes'!$B$1-G44912,"NA")</f>
        <v>NA</v>
      </c>
    </row>
    <row r="44913" spans="17:17">
      <c r="Q44913" s="32" t="str">
        <f>IF(I44913="OUTSTANDING",'Data Table Volumes'!$B$1-G44913,"NA")</f>
        <v>NA</v>
      </c>
    </row>
    <row r="44914" spans="17:17">
      <c r="Q44914" s="32" t="str">
        <f>IF(I44914="OUTSTANDING",'Data Table Volumes'!$B$1-G44914,"NA")</f>
        <v>NA</v>
      </c>
    </row>
    <row r="44915" spans="17:17">
      <c r="Q44915" s="32" t="str">
        <f>IF(I44915="OUTSTANDING",'Data Table Volumes'!$B$1-G44915,"NA")</f>
        <v>NA</v>
      </c>
    </row>
    <row r="44916" spans="17:17">
      <c r="Q44916" s="32" t="str">
        <f>IF(I44916="OUTSTANDING",'Data Table Volumes'!$B$1-G44916,"NA")</f>
        <v>NA</v>
      </c>
    </row>
    <row r="44917" spans="17:17">
      <c r="Q44917" s="32" t="str">
        <f>IF(I44917="OUTSTANDING",'Data Table Volumes'!$B$1-G44917,"NA")</f>
        <v>NA</v>
      </c>
    </row>
    <row r="44918" spans="17:17">
      <c r="Q44918" s="32" t="str">
        <f>IF(I44918="OUTSTANDING",'Data Table Volumes'!$B$1-G44918,"NA")</f>
        <v>NA</v>
      </c>
    </row>
    <row r="44919" spans="17:17">
      <c r="Q44919" s="32" t="str">
        <f>IF(I44919="OUTSTANDING",'Data Table Volumes'!$B$1-G44919,"NA")</f>
        <v>NA</v>
      </c>
    </row>
    <row r="44920" spans="17:17">
      <c r="Q44920" s="32" t="str">
        <f>IF(I44920="OUTSTANDING",'Data Table Volumes'!$B$1-G44920,"NA")</f>
        <v>NA</v>
      </c>
    </row>
    <row r="44921" spans="17:17">
      <c r="Q44921" s="32" t="str">
        <f>IF(I44921="OUTSTANDING",'Data Table Volumes'!$B$1-G44921,"NA")</f>
        <v>NA</v>
      </c>
    </row>
    <row r="44922" spans="17:17">
      <c r="Q44922" s="32" t="str">
        <f>IF(I44922="OUTSTANDING",'Data Table Volumes'!$B$1-G44922,"NA")</f>
        <v>NA</v>
      </c>
    </row>
    <row r="44923" spans="17:17">
      <c r="Q44923" s="32" t="str">
        <f>IF(I44923="OUTSTANDING",'Data Table Volumes'!$B$1-G44923,"NA")</f>
        <v>NA</v>
      </c>
    </row>
    <row r="44924" spans="17:17">
      <c r="Q44924" s="32" t="str">
        <f>IF(I44924="OUTSTANDING",'Data Table Volumes'!$B$1-G44924,"NA")</f>
        <v>NA</v>
      </c>
    </row>
    <row r="44925" spans="17:17">
      <c r="Q44925" s="32" t="str">
        <f>IF(I44925="OUTSTANDING",'Data Table Volumes'!$B$1-G44925,"NA")</f>
        <v>NA</v>
      </c>
    </row>
    <row r="44926" spans="17:17">
      <c r="Q44926" s="32" t="str">
        <f>IF(I44926="OUTSTANDING",'Data Table Volumes'!$B$1-G44926,"NA")</f>
        <v>NA</v>
      </c>
    </row>
    <row r="44927" spans="17:17">
      <c r="Q44927" s="32" t="str">
        <f>IF(I44927="OUTSTANDING",'Data Table Volumes'!$B$1-G44927,"NA")</f>
        <v>NA</v>
      </c>
    </row>
    <row r="44928" spans="17:17">
      <c r="Q44928" s="32" t="str">
        <f>IF(I44928="OUTSTANDING",'Data Table Volumes'!$B$1-G44928,"NA")</f>
        <v>NA</v>
      </c>
    </row>
    <row r="44929" spans="17:17">
      <c r="Q44929" s="32" t="str">
        <f>IF(I44929="OUTSTANDING",'Data Table Volumes'!$B$1-G44929,"NA")</f>
        <v>NA</v>
      </c>
    </row>
    <row r="44930" spans="17:17">
      <c r="Q44930" s="32" t="str">
        <f>IF(I44930="OUTSTANDING",'Data Table Volumes'!$B$1-G44930,"NA")</f>
        <v>NA</v>
      </c>
    </row>
    <row r="44931" spans="17:17">
      <c r="Q44931" s="32" t="str">
        <f>IF(I44931="OUTSTANDING",'Data Table Volumes'!$B$1-G44931,"NA")</f>
        <v>NA</v>
      </c>
    </row>
    <row r="44932" spans="17:17">
      <c r="Q44932" s="32" t="str">
        <f>IF(I44932="OUTSTANDING",'Data Table Volumes'!$B$1-G44932,"NA")</f>
        <v>NA</v>
      </c>
    </row>
    <row r="44933" spans="17:17">
      <c r="Q44933" s="32" t="str">
        <f>IF(I44933="OUTSTANDING",'Data Table Volumes'!$B$1-G44933,"NA")</f>
        <v>NA</v>
      </c>
    </row>
    <row r="44934" spans="17:17">
      <c r="Q44934" s="32" t="str">
        <f>IF(I44934="OUTSTANDING",'Data Table Volumes'!$B$1-G44934,"NA")</f>
        <v>NA</v>
      </c>
    </row>
    <row r="44935" spans="17:17">
      <c r="Q44935" s="32" t="str">
        <f>IF(I44935="OUTSTANDING",'Data Table Volumes'!$B$1-G44935,"NA")</f>
        <v>NA</v>
      </c>
    </row>
    <row r="44936" spans="17:17">
      <c r="Q44936" s="32" t="str">
        <f>IF(I44936="OUTSTANDING",'Data Table Volumes'!$B$1-G44936,"NA")</f>
        <v>NA</v>
      </c>
    </row>
    <row r="44937" spans="17:17">
      <c r="Q44937" s="32" t="str">
        <f>IF(I44937="OUTSTANDING",'Data Table Volumes'!$B$1-G44937,"NA")</f>
        <v>NA</v>
      </c>
    </row>
    <row r="44938" spans="17:17">
      <c r="Q44938" s="32" t="str">
        <f>IF(I44938="OUTSTANDING",'Data Table Volumes'!$B$1-G44938,"NA")</f>
        <v>NA</v>
      </c>
    </row>
    <row r="44939" spans="17:17">
      <c r="Q44939" s="32" t="str">
        <f>IF(I44939="OUTSTANDING",'Data Table Volumes'!$B$1-G44939,"NA")</f>
        <v>NA</v>
      </c>
    </row>
    <row r="44940" spans="17:17">
      <c r="Q44940" s="32" t="str">
        <f>IF(I44940="OUTSTANDING",'Data Table Volumes'!$B$1-G44940,"NA")</f>
        <v>NA</v>
      </c>
    </row>
    <row r="44941" spans="17:17">
      <c r="Q44941" s="32" t="str">
        <f>IF(I44941="OUTSTANDING",'Data Table Volumes'!$B$1-G44941,"NA")</f>
        <v>NA</v>
      </c>
    </row>
    <row r="44942" spans="17:17">
      <c r="Q44942" s="32" t="str">
        <f>IF(I44942="OUTSTANDING",'Data Table Volumes'!$B$1-G44942,"NA")</f>
        <v>NA</v>
      </c>
    </row>
    <row r="44943" spans="17:17">
      <c r="Q44943" s="32" t="str">
        <f>IF(I44943="OUTSTANDING",'Data Table Volumes'!$B$1-G44943,"NA")</f>
        <v>NA</v>
      </c>
    </row>
    <row r="44944" spans="17:17">
      <c r="Q44944" s="32" t="str">
        <f>IF(I44944="OUTSTANDING",'Data Table Volumes'!$B$1-G44944,"NA")</f>
        <v>NA</v>
      </c>
    </row>
    <row r="44945" spans="17:17">
      <c r="Q44945" s="32" t="str">
        <f>IF(I44945="OUTSTANDING",'Data Table Volumes'!$B$1-G44945,"NA")</f>
        <v>NA</v>
      </c>
    </row>
    <row r="44946" spans="17:17">
      <c r="Q44946" s="32" t="str">
        <f>IF(I44946="OUTSTANDING",'Data Table Volumes'!$B$1-G44946,"NA")</f>
        <v>NA</v>
      </c>
    </row>
    <row r="44947" spans="17:17">
      <c r="Q44947" s="32" t="str">
        <f>IF(I44947="OUTSTANDING",'Data Table Volumes'!$B$1-G44947,"NA")</f>
        <v>NA</v>
      </c>
    </row>
    <row r="44948" spans="17:17">
      <c r="Q44948" s="32" t="str">
        <f>IF(I44948="OUTSTANDING",'Data Table Volumes'!$B$1-G44948,"NA")</f>
        <v>NA</v>
      </c>
    </row>
    <row r="44949" spans="17:17">
      <c r="Q44949" s="32" t="str">
        <f>IF(I44949="OUTSTANDING",'Data Table Volumes'!$B$1-G44949,"NA")</f>
        <v>NA</v>
      </c>
    </row>
    <row r="44950" spans="17:17">
      <c r="Q44950" s="32" t="str">
        <f>IF(I44950="OUTSTANDING",'Data Table Volumes'!$B$1-G44950,"NA")</f>
        <v>NA</v>
      </c>
    </row>
    <row r="44951" spans="17:17">
      <c r="Q44951" s="32" t="str">
        <f>IF(I44951="OUTSTANDING",'Data Table Volumes'!$B$1-G44951,"NA")</f>
        <v>NA</v>
      </c>
    </row>
    <row r="44952" spans="17:17">
      <c r="Q44952" s="32" t="str">
        <f>IF(I44952="OUTSTANDING",'Data Table Volumes'!$B$1-G44952,"NA")</f>
        <v>NA</v>
      </c>
    </row>
    <row r="44953" spans="17:17">
      <c r="Q44953" s="32" t="str">
        <f>IF(I44953="OUTSTANDING",'Data Table Volumes'!$B$1-G44953,"NA")</f>
        <v>NA</v>
      </c>
    </row>
    <row r="44954" spans="17:17">
      <c r="Q44954" s="32" t="str">
        <f>IF(I44954="OUTSTANDING",'Data Table Volumes'!$B$1-G44954,"NA")</f>
        <v>NA</v>
      </c>
    </row>
    <row r="44955" spans="17:17">
      <c r="Q44955" s="32" t="str">
        <f>IF(I44955="OUTSTANDING",'Data Table Volumes'!$B$1-G44955,"NA")</f>
        <v>NA</v>
      </c>
    </row>
    <row r="44956" spans="17:17">
      <c r="Q44956" s="32" t="str">
        <f>IF(I44956="OUTSTANDING",'Data Table Volumes'!$B$1-G44956,"NA")</f>
        <v>NA</v>
      </c>
    </row>
    <row r="44957" spans="17:17">
      <c r="Q44957" s="32" t="str">
        <f>IF(I44957="OUTSTANDING",'Data Table Volumes'!$B$1-G44957,"NA")</f>
        <v>NA</v>
      </c>
    </row>
    <row r="44958" spans="17:17">
      <c r="Q44958" s="32" t="str">
        <f>IF(I44958="OUTSTANDING",'Data Table Volumes'!$B$1-G44958,"NA")</f>
        <v>NA</v>
      </c>
    </row>
    <row r="44959" spans="17:17">
      <c r="Q44959" s="32" t="str">
        <f>IF(I44959="OUTSTANDING",'Data Table Volumes'!$B$1-G44959,"NA")</f>
        <v>NA</v>
      </c>
    </row>
    <row r="44960" spans="17:17">
      <c r="Q44960" s="32" t="str">
        <f>IF(I44960="OUTSTANDING",'Data Table Volumes'!$B$1-G44960,"NA")</f>
        <v>NA</v>
      </c>
    </row>
    <row r="44961" spans="17:17">
      <c r="Q44961" s="32" t="str">
        <f>IF(I44961="OUTSTANDING",'Data Table Volumes'!$B$1-G44961,"NA")</f>
        <v>NA</v>
      </c>
    </row>
    <row r="44962" spans="17:17">
      <c r="Q44962" s="32" t="str">
        <f>IF(I44962="OUTSTANDING",'Data Table Volumes'!$B$1-G44962,"NA")</f>
        <v>NA</v>
      </c>
    </row>
    <row r="44963" spans="17:17">
      <c r="Q44963" s="32" t="str">
        <f>IF(I44963="OUTSTANDING",'Data Table Volumes'!$B$1-G44963,"NA")</f>
        <v>NA</v>
      </c>
    </row>
    <row r="44964" spans="17:17">
      <c r="Q44964" s="32" t="str">
        <f>IF(I44964="OUTSTANDING",'Data Table Volumes'!$B$1-G44964,"NA")</f>
        <v>NA</v>
      </c>
    </row>
    <row r="44965" spans="17:17">
      <c r="Q44965" s="32" t="str">
        <f>IF(I44965="OUTSTANDING",'Data Table Volumes'!$B$1-G44965,"NA")</f>
        <v>NA</v>
      </c>
    </row>
    <row r="44966" spans="17:17">
      <c r="Q44966" s="32" t="str">
        <f>IF(I44966="OUTSTANDING",'Data Table Volumes'!$B$1-G44966,"NA")</f>
        <v>NA</v>
      </c>
    </row>
    <row r="44967" spans="17:17">
      <c r="Q44967" s="32" t="str">
        <f>IF(I44967="OUTSTANDING",'Data Table Volumes'!$B$1-G44967,"NA")</f>
        <v>NA</v>
      </c>
    </row>
    <row r="44968" spans="17:17">
      <c r="Q44968" s="32" t="str">
        <f>IF(I44968="OUTSTANDING",'Data Table Volumes'!$B$1-G44968,"NA")</f>
        <v>NA</v>
      </c>
    </row>
    <row r="44969" spans="17:17">
      <c r="Q44969" s="32" t="str">
        <f>IF(I44969="OUTSTANDING",'Data Table Volumes'!$B$1-G44969,"NA")</f>
        <v>NA</v>
      </c>
    </row>
    <row r="44970" spans="17:17">
      <c r="Q44970" s="32" t="str">
        <f>IF(I44970="OUTSTANDING",'Data Table Volumes'!$B$1-G44970,"NA")</f>
        <v>NA</v>
      </c>
    </row>
    <row r="44971" spans="17:17">
      <c r="Q44971" s="32" t="str">
        <f>IF(I44971="OUTSTANDING",'Data Table Volumes'!$B$1-G44971,"NA")</f>
        <v>NA</v>
      </c>
    </row>
    <row r="44972" spans="17:17">
      <c r="Q44972" s="32" t="str">
        <f>IF(I44972="OUTSTANDING",'Data Table Volumes'!$B$1-G44972,"NA")</f>
        <v>NA</v>
      </c>
    </row>
    <row r="44973" spans="17:17">
      <c r="Q44973" s="32" t="str">
        <f>IF(I44973="OUTSTANDING",'Data Table Volumes'!$B$1-G44973,"NA")</f>
        <v>NA</v>
      </c>
    </row>
    <row r="44974" spans="17:17">
      <c r="Q44974" s="32" t="str">
        <f>IF(I44974="OUTSTANDING",'Data Table Volumes'!$B$1-G44974,"NA")</f>
        <v>NA</v>
      </c>
    </row>
    <row r="44975" spans="17:17">
      <c r="Q44975" s="32" t="str">
        <f>IF(I44975="OUTSTANDING",'Data Table Volumes'!$B$1-G44975,"NA")</f>
        <v>NA</v>
      </c>
    </row>
    <row r="44976" spans="17:17">
      <c r="Q44976" s="32" t="str">
        <f>IF(I44976="OUTSTANDING",'Data Table Volumes'!$B$1-G44976,"NA")</f>
        <v>NA</v>
      </c>
    </row>
    <row r="44977" spans="17:17">
      <c r="Q44977" s="32" t="str">
        <f>IF(I44977="OUTSTANDING",'Data Table Volumes'!$B$1-G44977,"NA")</f>
        <v>NA</v>
      </c>
    </row>
    <row r="44978" spans="17:17">
      <c r="Q44978" s="32" t="str">
        <f>IF(I44978="OUTSTANDING",'Data Table Volumes'!$B$1-G44978,"NA")</f>
        <v>NA</v>
      </c>
    </row>
    <row r="44979" spans="17:17">
      <c r="Q44979" s="32" t="str">
        <f>IF(I44979="OUTSTANDING",'Data Table Volumes'!$B$1-G44979,"NA")</f>
        <v>NA</v>
      </c>
    </row>
    <row r="44980" spans="17:17">
      <c r="Q44980" s="32" t="str">
        <f>IF(I44980="OUTSTANDING",'Data Table Volumes'!$B$1-G44980,"NA")</f>
        <v>NA</v>
      </c>
    </row>
    <row r="44981" spans="17:17">
      <c r="Q44981" s="32" t="str">
        <f>IF(I44981="OUTSTANDING",'Data Table Volumes'!$B$1-G44981,"NA")</f>
        <v>NA</v>
      </c>
    </row>
    <row r="44982" spans="17:17">
      <c r="Q44982" s="32" t="str">
        <f>IF(I44982="OUTSTANDING",'Data Table Volumes'!$B$1-G44982,"NA")</f>
        <v>NA</v>
      </c>
    </row>
    <row r="44983" spans="17:17">
      <c r="Q44983" s="32" t="str">
        <f>IF(I44983="OUTSTANDING",'Data Table Volumes'!$B$1-G44983,"NA")</f>
        <v>NA</v>
      </c>
    </row>
    <row r="44984" spans="17:17">
      <c r="Q44984" s="32" t="str">
        <f>IF(I44984="OUTSTANDING",'Data Table Volumes'!$B$1-G44984,"NA")</f>
        <v>NA</v>
      </c>
    </row>
    <row r="44985" spans="17:17">
      <c r="Q44985" s="32" t="str">
        <f>IF(I44985="OUTSTANDING",'Data Table Volumes'!$B$1-G44985,"NA")</f>
        <v>NA</v>
      </c>
    </row>
    <row r="44986" spans="17:17">
      <c r="Q44986" s="32" t="str">
        <f>IF(I44986="OUTSTANDING",'Data Table Volumes'!$B$1-G44986,"NA")</f>
        <v>NA</v>
      </c>
    </row>
    <row r="44987" spans="17:17">
      <c r="Q44987" s="32" t="str">
        <f>IF(I44987="OUTSTANDING",'Data Table Volumes'!$B$1-G44987,"NA")</f>
        <v>NA</v>
      </c>
    </row>
    <row r="44988" spans="17:17">
      <c r="Q44988" s="32" t="str">
        <f>IF(I44988="OUTSTANDING",'Data Table Volumes'!$B$1-G44988,"NA")</f>
        <v>NA</v>
      </c>
    </row>
    <row r="44989" spans="17:17">
      <c r="Q44989" s="32" t="str">
        <f>IF(I44989="OUTSTANDING",'Data Table Volumes'!$B$1-G44989,"NA")</f>
        <v>NA</v>
      </c>
    </row>
    <row r="44990" spans="17:17">
      <c r="Q44990" s="32" t="str">
        <f>IF(I44990="OUTSTANDING",'Data Table Volumes'!$B$1-G44990,"NA")</f>
        <v>NA</v>
      </c>
    </row>
    <row r="44991" spans="17:17">
      <c r="Q44991" s="32" t="str">
        <f>IF(I44991="OUTSTANDING",'Data Table Volumes'!$B$1-G44991,"NA")</f>
        <v>NA</v>
      </c>
    </row>
    <row r="44992" spans="17:17">
      <c r="Q44992" s="32" t="str">
        <f>IF(I44992="OUTSTANDING",'Data Table Volumes'!$B$1-G44992,"NA")</f>
        <v>NA</v>
      </c>
    </row>
    <row r="44993" spans="17:17">
      <c r="Q44993" s="32" t="str">
        <f>IF(I44993="OUTSTANDING",'Data Table Volumes'!$B$1-G44993,"NA")</f>
        <v>NA</v>
      </c>
    </row>
    <row r="44994" spans="17:17">
      <c r="Q44994" s="32" t="str">
        <f>IF(I44994="OUTSTANDING",'Data Table Volumes'!$B$1-G44994,"NA")</f>
        <v>NA</v>
      </c>
    </row>
    <row r="44995" spans="17:17">
      <c r="Q44995" s="32" t="str">
        <f>IF(I44995="OUTSTANDING",'Data Table Volumes'!$B$1-G44995,"NA")</f>
        <v>NA</v>
      </c>
    </row>
    <row r="44996" spans="17:17">
      <c r="Q44996" s="32" t="str">
        <f>IF(I44996="OUTSTANDING",'Data Table Volumes'!$B$1-G44996,"NA")</f>
        <v>NA</v>
      </c>
    </row>
    <row r="44997" spans="17:17">
      <c r="Q44997" s="32" t="str">
        <f>IF(I44997="OUTSTANDING",'Data Table Volumes'!$B$1-G44997,"NA")</f>
        <v>NA</v>
      </c>
    </row>
    <row r="44998" spans="17:17">
      <c r="Q44998" s="32" t="str">
        <f>IF(I44998="OUTSTANDING",'Data Table Volumes'!$B$1-G44998,"NA")</f>
        <v>NA</v>
      </c>
    </row>
    <row r="44999" spans="17:17">
      <c r="Q44999" s="32" t="str">
        <f>IF(I44999="OUTSTANDING",'Data Table Volumes'!$B$1-G44999,"NA")</f>
        <v>NA</v>
      </c>
    </row>
    <row r="45000" spans="17:17">
      <c r="Q45000" s="32" t="str">
        <f>IF(I45000="OUTSTANDING",'Data Table Volumes'!$B$1-G45000,"NA")</f>
        <v>NA</v>
      </c>
    </row>
    <row r="45001" spans="17:17">
      <c r="Q45001" s="32" t="str">
        <f>IF(I45001="OUTSTANDING",'Data Table Volumes'!$B$1-G45001,"NA")</f>
        <v>NA</v>
      </c>
    </row>
    <row r="45002" spans="17:17">
      <c r="Q45002" s="32" t="str">
        <f>IF(I45002="OUTSTANDING",'Data Table Volumes'!$B$1-G45002,"NA")</f>
        <v>NA</v>
      </c>
    </row>
    <row r="45003" spans="17:17">
      <c r="Q45003" s="32" t="str">
        <f>IF(I45003="OUTSTANDING",'Data Table Volumes'!$B$1-G45003,"NA")</f>
        <v>NA</v>
      </c>
    </row>
    <row r="45004" spans="17:17">
      <c r="Q45004" s="32" t="str">
        <f>IF(I45004="OUTSTANDING",'Data Table Volumes'!$B$1-G45004,"NA")</f>
        <v>NA</v>
      </c>
    </row>
    <row r="45005" spans="17:17">
      <c r="Q45005" s="32" t="str">
        <f>IF(I45005="OUTSTANDING",'Data Table Volumes'!$B$1-G45005,"NA")</f>
        <v>NA</v>
      </c>
    </row>
    <row r="45006" spans="17:17">
      <c r="Q45006" s="32" t="str">
        <f>IF(I45006="OUTSTANDING",'Data Table Volumes'!$B$1-G45006,"NA")</f>
        <v>NA</v>
      </c>
    </row>
    <row r="45007" spans="17:17">
      <c r="Q45007" s="32" t="str">
        <f>IF(I45007="OUTSTANDING",'Data Table Volumes'!$B$1-G45007,"NA")</f>
        <v>NA</v>
      </c>
    </row>
    <row r="45008" spans="17:17">
      <c r="Q45008" s="32" t="str">
        <f>IF(I45008="OUTSTANDING",'Data Table Volumes'!$B$1-G45008,"NA")</f>
        <v>NA</v>
      </c>
    </row>
    <row r="45009" spans="17:17">
      <c r="Q45009" s="32" t="str">
        <f>IF(I45009="OUTSTANDING",'Data Table Volumes'!$B$1-G45009,"NA")</f>
        <v>NA</v>
      </c>
    </row>
    <row r="45010" spans="17:17">
      <c r="Q45010" s="32" t="str">
        <f>IF(I45010="OUTSTANDING",'Data Table Volumes'!$B$1-G45010,"NA")</f>
        <v>NA</v>
      </c>
    </row>
    <row r="45011" spans="17:17">
      <c r="Q45011" s="32" t="str">
        <f>IF(I45011="OUTSTANDING",'Data Table Volumes'!$B$1-G45011,"NA")</f>
        <v>NA</v>
      </c>
    </row>
    <row r="45012" spans="17:17">
      <c r="Q45012" s="32" t="str">
        <f>IF(I45012="OUTSTANDING",'Data Table Volumes'!$B$1-G45012,"NA")</f>
        <v>NA</v>
      </c>
    </row>
    <row r="45013" spans="17:17">
      <c r="Q45013" s="32" t="str">
        <f>IF(I45013="OUTSTANDING",'Data Table Volumes'!$B$1-G45013,"NA")</f>
        <v>NA</v>
      </c>
    </row>
    <row r="45014" spans="17:17">
      <c r="Q45014" s="32" t="str">
        <f>IF(I45014="OUTSTANDING",'Data Table Volumes'!$B$1-G45014,"NA")</f>
        <v>NA</v>
      </c>
    </row>
    <row r="45015" spans="17:17">
      <c r="Q45015" s="32" t="str">
        <f>IF(I45015="OUTSTANDING",'Data Table Volumes'!$B$1-G45015,"NA")</f>
        <v>NA</v>
      </c>
    </row>
    <row r="45016" spans="17:17">
      <c r="Q45016" s="32" t="str">
        <f>IF(I45016="OUTSTANDING",'Data Table Volumes'!$B$1-G45016,"NA")</f>
        <v>NA</v>
      </c>
    </row>
    <row r="45017" spans="17:17">
      <c r="Q45017" s="32" t="str">
        <f>IF(I45017="OUTSTANDING",'Data Table Volumes'!$B$1-G45017,"NA")</f>
        <v>NA</v>
      </c>
    </row>
    <row r="45018" spans="17:17">
      <c r="Q45018" s="32" t="str">
        <f>IF(I45018="OUTSTANDING",'Data Table Volumes'!$B$1-G45018,"NA")</f>
        <v>NA</v>
      </c>
    </row>
    <row r="45019" spans="17:17">
      <c r="Q45019" s="32" t="str">
        <f>IF(I45019="OUTSTANDING",'Data Table Volumes'!$B$1-G45019,"NA")</f>
        <v>NA</v>
      </c>
    </row>
    <row r="45020" spans="17:17">
      <c r="Q45020" s="32" t="str">
        <f>IF(I45020="OUTSTANDING",'Data Table Volumes'!$B$1-G45020,"NA")</f>
        <v>NA</v>
      </c>
    </row>
    <row r="45021" spans="17:17">
      <c r="Q45021" s="32" t="str">
        <f>IF(I45021="OUTSTANDING",'Data Table Volumes'!$B$1-G45021,"NA")</f>
        <v>NA</v>
      </c>
    </row>
    <row r="45022" spans="17:17">
      <c r="Q45022" s="32" t="str">
        <f>IF(I45022="OUTSTANDING",'Data Table Volumes'!$B$1-G45022,"NA")</f>
        <v>NA</v>
      </c>
    </row>
    <row r="45023" spans="17:17">
      <c r="Q45023" s="32" t="str">
        <f>IF(I45023="OUTSTANDING",'Data Table Volumes'!$B$1-G45023,"NA")</f>
        <v>NA</v>
      </c>
    </row>
    <row r="45024" spans="17:17">
      <c r="Q45024" s="32" t="str">
        <f>IF(I45024="OUTSTANDING",'Data Table Volumes'!$B$1-G45024,"NA")</f>
        <v>NA</v>
      </c>
    </row>
    <row r="45025" spans="17:17">
      <c r="Q45025" s="32" t="str">
        <f>IF(I45025="OUTSTANDING",'Data Table Volumes'!$B$1-G45025,"NA")</f>
        <v>NA</v>
      </c>
    </row>
    <row r="45026" spans="17:17">
      <c r="Q45026" s="32" t="str">
        <f>IF(I45026="OUTSTANDING",'Data Table Volumes'!$B$1-G45026,"NA")</f>
        <v>NA</v>
      </c>
    </row>
    <row r="45027" spans="17:17">
      <c r="Q45027" s="32" t="str">
        <f>IF(I45027="OUTSTANDING",'Data Table Volumes'!$B$1-G45027,"NA")</f>
        <v>NA</v>
      </c>
    </row>
    <row r="45028" spans="17:17">
      <c r="Q45028" s="32" t="str">
        <f>IF(I45028="OUTSTANDING",'Data Table Volumes'!$B$1-G45028,"NA")</f>
        <v>NA</v>
      </c>
    </row>
    <row r="45029" spans="17:17">
      <c r="Q45029" s="32" t="str">
        <f>IF(I45029="OUTSTANDING",'Data Table Volumes'!$B$1-G45029,"NA")</f>
        <v>NA</v>
      </c>
    </row>
    <row r="45030" spans="17:17">
      <c r="Q45030" s="32" t="str">
        <f>IF(I45030="OUTSTANDING",'Data Table Volumes'!$B$1-G45030,"NA")</f>
        <v>NA</v>
      </c>
    </row>
    <row r="45031" spans="17:17">
      <c r="Q45031" s="32" t="str">
        <f>IF(I45031="OUTSTANDING",'Data Table Volumes'!$B$1-G45031,"NA")</f>
        <v>NA</v>
      </c>
    </row>
    <row r="45032" spans="17:17">
      <c r="Q45032" s="32" t="str">
        <f>IF(I45032="OUTSTANDING",'Data Table Volumes'!$B$1-G45032,"NA")</f>
        <v>NA</v>
      </c>
    </row>
    <row r="45033" spans="17:17">
      <c r="Q45033" s="32" t="str">
        <f>IF(I45033="OUTSTANDING",'Data Table Volumes'!$B$1-G45033,"NA")</f>
        <v>NA</v>
      </c>
    </row>
    <row r="45034" spans="17:17">
      <c r="Q45034" s="32" t="str">
        <f>IF(I45034="OUTSTANDING",'Data Table Volumes'!$B$1-G45034,"NA")</f>
        <v>NA</v>
      </c>
    </row>
    <row r="45035" spans="17:17">
      <c r="Q45035" s="32" t="str">
        <f>IF(I45035="OUTSTANDING",'Data Table Volumes'!$B$1-G45035,"NA")</f>
        <v>NA</v>
      </c>
    </row>
    <row r="45036" spans="17:17">
      <c r="Q45036" s="32" t="str">
        <f>IF(I45036="OUTSTANDING",'Data Table Volumes'!$B$1-G45036,"NA")</f>
        <v>NA</v>
      </c>
    </row>
    <row r="45037" spans="17:17">
      <c r="Q45037" s="32" t="str">
        <f>IF(I45037="OUTSTANDING",'Data Table Volumes'!$B$1-G45037,"NA")</f>
        <v>NA</v>
      </c>
    </row>
    <row r="45038" spans="17:17">
      <c r="Q45038" s="32" t="str">
        <f>IF(I45038="OUTSTANDING",'Data Table Volumes'!$B$1-G45038,"NA")</f>
        <v>NA</v>
      </c>
    </row>
    <row r="45039" spans="17:17">
      <c r="Q45039" s="32" t="str">
        <f>IF(I45039="OUTSTANDING",'Data Table Volumes'!$B$1-G45039,"NA")</f>
        <v>NA</v>
      </c>
    </row>
    <row r="45040" spans="17:17">
      <c r="Q45040" s="32" t="str">
        <f>IF(I45040="OUTSTANDING",'Data Table Volumes'!$B$1-G45040,"NA")</f>
        <v>NA</v>
      </c>
    </row>
    <row r="45041" spans="17:17">
      <c r="Q45041" s="32" t="str">
        <f>IF(I45041="OUTSTANDING",'Data Table Volumes'!$B$1-G45041,"NA")</f>
        <v>NA</v>
      </c>
    </row>
    <row r="45042" spans="17:17">
      <c r="Q45042" s="32" t="str">
        <f>IF(I45042="OUTSTANDING",'Data Table Volumes'!$B$1-G45042,"NA")</f>
        <v>NA</v>
      </c>
    </row>
    <row r="45043" spans="17:17">
      <c r="Q45043" s="32" t="str">
        <f>IF(I45043="OUTSTANDING",'Data Table Volumes'!$B$1-G45043,"NA")</f>
        <v>NA</v>
      </c>
    </row>
    <row r="45044" spans="17:17">
      <c r="Q45044" s="32" t="str">
        <f>IF(I45044="OUTSTANDING",'Data Table Volumes'!$B$1-G45044,"NA")</f>
        <v>NA</v>
      </c>
    </row>
    <row r="45045" spans="17:17">
      <c r="Q45045" s="32" t="str">
        <f>IF(I45045="OUTSTANDING",'Data Table Volumes'!$B$1-G45045,"NA")</f>
        <v>NA</v>
      </c>
    </row>
    <row r="45046" spans="17:17">
      <c r="Q45046" s="32" t="str">
        <f>IF(I45046="OUTSTANDING",'Data Table Volumes'!$B$1-G45046,"NA")</f>
        <v>NA</v>
      </c>
    </row>
    <row r="45047" spans="17:17">
      <c r="Q45047" s="32" t="str">
        <f>IF(I45047="OUTSTANDING",'Data Table Volumes'!$B$1-G45047,"NA")</f>
        <v>NA</v>
      </c>
    </row>
    <row r="45048" spans="17:17">
      <c r="Q45048" s="32" t="str">
        <f>IF(I45048="OUTSTANDING",'Data Table Volumes'!$B$1-G45048,"NA")</f>
        <v>NA</v>
      </c>
    </row>
    <row r="45049" spans="17:17">
      <c r="Q45049" s="32" t="str">
        <f>IF(I45049="OUTSTANDING",'Data Table Volumes'!$B$1-G45049,"NA")</f>
        <v>NA</v>
      </c>
    </row>
    <row r="45050" spans="17:17">
      <c r="Q45050" s="32" t="str">
        <f>IF(I45050="OUTSTANDING",'Data Table Volumes'!$B$1-G45050,"NA")</f>
        <v>NA</v>
      </c>
    </row>
    <row r="45051" spans="17:17">
      <c r="Q45051" s="32" t="str">
        <f>IF(I45051="OUTSTANDING",'Data Table Volumes'!$B$1-G45051,"NA")</f>
        <v>NA</v>
      </c>
    </row>
    <row r="45052" spans="17:17">
      <c r="Q45052" s="32" t="str">
        <f>IF(I45052="OUTSTANDING",'Data Table Volumes'!$B$1-G45052,"NA")</f>
        <v>NA</v>
      </c>
    </row>
    <row r="45053" spans="17:17">
      <c r="Q45053" s="32" t="str">
        <f>IF(I45053="OUTSTANDING",'Data Table Volumes'!$B$1-G45053,"NA")</f>
        <v>NA</v>
      </c>
    </row>
    <row r="45054" spans="17:17">
      <c r="Q45054" s="32" t="str">
        <f>IF(I45054="OUTSTANDING",'Data Table Volumes'!$B$1-G45054,"NA")</f>
        <v>NA</v>
      </c>
    </row>
    <row r="45055" spans="17:17">
      <c r="Q45055" s="32" t="str">
        <f>IF(I45055="OUTSTANDING",'Data Table Volumes'!$B$1-G45055,"NA")</f>
        <v>NA</v>
      </c>
    </row>
    <row r="45056" spans="17:17">
      <c r="Q45056" s="32" t="str">
        <f>IF(I45056="OUTSTANDING",'Data Table Volumes'!$B$1-G45056,"NA")</f>
        <v>NA</v>
      </c>
    </row>
    <row r="45057" spans="17:17">
      <c r="Q45057" s="32" t="str">
        <f>IF(I45057="OUTSTANDING",'Data Table Volumes'!$B$1-G45057,"NA")</f>
        <v>NA</v>
      </c>
    </row>
    <row r="45058" spans="17:17">
      <c r="Q45058" s="32" t="str">
        <f>IF(I45058="OUTSTANDING",'Data Table Volumes'!$B$1-G45058,"NA")</f>
        <v>NA</v>
      </c>
    </row>
    <row r="45059" spans="17:17">
      <c r="Q45059" s="32" t="str">
        <f>IF(I45059="OUTSTANDING",'Data Table Volumes'!$B$1-G45059,"NA")</f>
        <v>NA</v>
      </c>
    </row>
    <row r="45060" spans="17:17">
      <c r="Q45060" s="32" t="str">
        <f>IF(I45060="OUTSTANDING",'Data Table Volumes'!$B$1-G45060,"NA")</f>
        <v>NA</v>
      </c>
    </row>
    <row r="45061" spans="17:17">
      <c r="Q45061" s="32" t="str">
        <f>IF(I45061="OUTSTANDING",'Data Table Volumes'!$B$1-G45061,"NA")</f>
        <v>NA</v>
      </c>
    </row>
    <row r="45062" spans="17:17">
      <c r="Q45062" s="32" t="str">
        <f>IF(I45062="OUTSTANDING",'Data Table Volumes'!$B$1-G45062,"NA")</f>
        <v>NA</v>
      </c>
    </row>
    <row r="45063" spans="17:17">
      <c r="Q45063" s="32" t="str">
        <f>IF(I45063="OUTSTANDING",'Data Table Volumes'!$B$1-G45063,"NA")</f>
        <v>NA</v>
      </c>
    </row>
    <row r="45064" spans="17:17">
      <c r="Q45064" s="32" t="str">
        <f>IF(I45064="OUTSTANDING",'Data Table Volumes'!$B$1-G45064,"NA")</f>
        <v>NA</v>
      </c>
    </row>
    <row r="45065" spans="17:17">
      <c r="Q45065" s="32" t="str">
        <f>IF(I45065="OUTSTANDING",'Data Table Volumes'!$B$1-G45065,"NA")</f>
        <v>NA</v>
      </c>
    </row>
    <row r="45066" spans="17:17">
      <c r="Q45066" s="32" t="str">
        <f>IF(I45066="OUTSTANDING",'Data Table Volumes'!$B$1-G45066,"NA")</f>
        <v>NA</v>
      </c>
    </row>
    <row r="45067" spans="17:17">
      <c r="Q45067" s="32" t="str">
        <f>IF(I45067="OUTSTANDING",'Data Table Volumes'!$B$1-G45067,"NA")</f>
        <v>NA</v>
      </c>
    </row>
    <row r="45068" spans="17:17">
      <c r="Q45068" s="32" t="str">
        <f>IF(I45068="OUTSTANDING",'Data Table Volumes'!$B$1-G45068,"NA")</f>
        <v>NA</v>
      </c>
    </row>
    <row r="45069" spans="17:17">
      <c r="Q45069" s="32" t="str">
        <f>IF(I45069="OUTSTANDING",'Data Table Volumes'!$B$1-G45069,"NA")</f>
        <v>NA</v>
      </c>
    </row>
    <row r="45070" spans="17:17">
      <c r="Q45070" s="32" t="str">
        <f>IF(I45070="OUTSTANDING",'Data Table Volumes'!$B$1-G45070,"NA")</f>
        <v>NA</v>
      </c>
    </row>
    <row r="45071" spans="17:17">
      <c r="Q45071" s="32" t="str">
        <f>IF(I45071="OUTSTANDING",'Data Table Volumes'!$B$1-G45071,"NA")</f>
        <v>NA</v>
      </c>
    </row>
    <row r="45072" spans="17:17">
      <c r="Q45072" s="32" t="str">
        <f>IF(I45072="OUTSTANDING",'Data Table Volumes'!$B$1-G45072,"NA")</f>
        <v>NA</v>
      </c>
    </row>
    <row r="45073" spans="17:17">
      <c r="Q45073" s="32" t="str">
        <f>IF(I45073="OUTSTANDING",'Data Table Volumes'!$B$1-G45073,"NA")</f>
        <v>NA</v>
      </c>
    </row>
    <row r="45074" spans="17:17">
      <c r="Q45074" s="32" t="str">
        <f>IF(I45074="OUTSTANDING",'Data Table Volumes'!$B$1-G45074,"NA")</f>
        <v>NA</v>
      </c>
    </row>
    <row r="45075" spans="17:17">
      <c r="Q45075" s="32" t="str">
        <f>IF(I45075="OUTSTANDING",'Data Table Volumes'!$B$1-G45075,"NA")</f>
        <v>NA</v>
      </c>
    </row>
    <row r="45076" spans="17:17">
      <c r="Q45076" s="32" t="str">
        <f>IF(I45076="OUTSTANDING",'Data Table Volumes'!$B$1-G45076,"NA")</f>
        <v>NA</v>
      </c>
    </row>
    <row r="45077" spans="17:17">
      <c r="Q45077" s="32" t="str">
        <f>IF(I45077="OUTSTANDING",'Data Table Volumes'!$B$1-G45077,"NA")</f>
        <v>NA</v>
      </c>
    </row>
    <row r="45078" spans="17:17">
      <c r="Q45078" s="32" t="str">
        <f>IF(I45078="OUTSTANDING",'Data Table Volumes'!$B$1-G45078,"NA")</f>
        <v>NA</v>
      </c>
    </row>
    <row r="45079" spans="17:17">
      <c r="Q45079" s="32" t="str">
        <f>IF(I45079="OUTSTANDING",'Data Table Volumes'!$B$1-G45079,"NA")</f>
        <v>NA</v>
      </c>
    </row>
    <row r="45080" spans="17:17">
      <c r="Q45080" s="32" t="str">
        <f>IF(I45080="OUTSTANDING",'Data Table Volumes'!$B$1-G45080,"NA")</f>
        <v>NA</v>
      </c>
    </row>
    <row r="45081" spans="17:17">
      <c r="Q45081" s="32" t="str">
        <f>IF(I45081="OUTSTANDING",'Data Table Volumes'!$B$1-G45081,"NA")</f>
        <v>NA</v>
      </c>
    </row>
    <row r="45082" spans="17:17">
      <c r="Q45082" s="32" t="str">
        <f>IF(I45082="OUTSTANDING",'Data Table Volumes'!$B$1-G45082,"NA")</f>
        <v>NA</v>
      </c>
    </row>
    <row r="45083" spans="17:17">
      <c r="Q45083" s="32" t="str">
        <f>IF(I45083="OUTSTANDING",'Data Table Volumes'!$B$1-G45083,"NA")</f>
        <v>NA</v>
      </c>
    </row>
    <row r="45084" spans="17:17">
      <c r="Q45084" s="32" t="str">
        <f>IF(I45084="OUTSTANDING",'Data Table Volumes'!$B$1-G45084,"NA")</f>
        <v>NA</v>
      </c>
    </row>
    <row r="45085" spans="17:17">
      <c r="Q45085" s="32" t="str">
        <f>IF(I45085="OUTSTANDING",'Data Table Volumes'!$B$1-G45085,"NA")</f>
        <v>NA</v>
      </c>
    </row>
    <row r="45086" spans="17:17">
      <c r="Q45086" s="32" t="str">
        <f>IF(I45086="OUTSTANDING",'Data Table Volumes'!$B$1-G45086,"NA")</f>
        <v>NA</v>
      </c>
    </row>
    <row r="45087" spans="17:17">
      <c r="Q45087" s="32" t="str">
        <f>IF(I45087="OUTSTANDING",'Data Table Volumes'!$B$1-G45087,"NA")</f>
        <v>NA</v>
      </c>
    </row>
    <row r="45088" spans="17:17">
      <c r="Q45088" s="32" t="str">
        <f>IF(I45088="OUTSTANDING",'Data Table Volumes'!$B$1-G45088,"NA")</f>
        <v>NA</v>
      </c>
    </row>
    <row r="45089" spans="17:17">
      <c r="Q45089" s="32" t="str">
        <f>IF(I45089="OUTSTANDING",'Data Table Volumes'!$B$1-G45089,"NA")</f>
        <v>NA</v>
      </c>
    </row>
    <row r="45090" spans="17:17">
      <c r="Q45090" s="32" t="str">
        <f>IF(I45090="OUTSTANDING",'Data Table Volumes'!$B$1-G45090,"NA")</f>
        <v>NA</v>
      </c>
    </row>
    <row r="45091" spans="17:17">
      <c r="Q45091" s="32" t="str">
        <f>IF(I45091="OUTSTANDING",'Data Table Volumes'!$B$1-G45091,"NA")</f>
        <v>NA</v>
      </c>
    </row>
    <row r="45092" spans="17:17">
      <c r="Q45092" s="32" t="str">
        <f>IF(I45092="OUTSTANDING",'Data Table Volumes'!$B$1-G45092,"NA")</f>
        <v>NA</v>
      </c>
    </row>
    <row r="45093" spans="17:17">
      <c r="Q45093" s="32" t="str">
        <f>IF(I45093="OUTSTANDING",'Data Table Volumes'!$B$1-G45093,"NA")</f>
        <v>NA</v>
      </c>
    </row>
    <row r="45094" spans="17:17">
      <c r="Q45094" s="32" t="str">
        <f>IF(I45094="OUTSTANDING",'Data Table Volumes'!$B$1-G45094,"NA")</f>
        <v>NA</v>
      </c>
    </row>
    <row r="45095" spans="17:17">
      <c r="Q45095" s="32" t="str">
        <f>IF(I45095="OUTSTANDING",'Data Table Volumes'!$B$1-G45095,"NA")</f>
        <v>NA</v>
      </c>
    </row>
    <row r="45096" spans="17:17">
      <c r="Q45096" s="32" t="str">
        <f>IF(I45096="OUTSTANDING",'Data Table Volumes'!$B$1-G45096,"NA")</f>
        <v>NA</v>
      </c>
    </row>
    <row r="45097" spans="17:17">
      <c r="Q45097" s="32" t="str">
        <f>IF(I45097="OUTSTANDING",'Data Table Volumes'!$B$1-G45097,"NA")</f>
        <v>NA</v>
      </c>
    </row>
    <row r="45098" spans="17:17">
      <c r="Q45098" s="32" t="str">
        <f>IF(I45098="OUTSTANDING",'Data Table Volumes'!$B$1-G45098,"NA")</f>
        <v>NA</v>
      </c>
    </row>
    <row r="45099" spans="17:17">
      <c r="Q45099" s="32" t="str">
        <f>IF(I45099="OUTSTANDING",'Data Table Volumes'!$B$1-G45099,"NA")</f>
        <v>NA</v>
      </c>
    </row>
    <row r="45100" spans="17:17">
      <c r="Q45100" s="32" t="str">
        <f>IF(I45100="OUTSTANDING",'Data Table Volumes'!$B$1-G45100,"NA")</f>
        <v>NA</v>
      </c>
    </row>
    <row r="45101" spans="17:17">
      <c r="Q45101" s="32" t="str">
        <f>IF(I45101="OUTSTANDING",'Data Table Volumes'!$B$1-G45101,"NA")</f>
        <v>NA</v>
      </c>
    </row>
    <row r="45102" spans="17:17">
      <c r="Q45102" s="32" t="str">
        <f>IF(I45102="OUTSTANDING",'Data Table Volumes'!$B$1-G45102,"NA")</f>
        <v>NA</v>
      </c>
    </row>
    <row r="45103" spans="17:17">
      <c r="Q45103" s="32" t="str">
        <f>IF(I45103="OUTSTANDING",'Data Table Volumes'!$B$1-G45103,"NA")</f>
        <v>NA</v>
      </c>
    </row>
    <row r="45104" spans="17:17">
      <c r="Q45104" s="32" t="str">
        <f>IF(I45104="OUTSTANDING",'Data Table Volumes'!$B$1-G45104,"NA")</f>
        <v>NA</v>
      </c>
    </row>
    <row r="45105" spans="17:17">
      <c r="Q45105" s="32" t="str">
        <f>IF(I45105="OUTSTANDING",'Data Table Volumes'!$B$1-G45105,"NA")</f>
        <v>NA</v>
      </c>
    </row>
    <row r="45106" spans="17:17">
      <c r="Q45106" s="32" t="str">
        <f>IF(I45106="OUTSTANDING",'Data Table Volumes'!$B$1-G45106,"NA")</f>
        <v>NA</v>
      </c>
    </row>
    <row r="45107" spans="17:17">
      <c r="Q45107" s="32" t="str">
        <f>IF(I45107="OUTSTANDING",'Data Table Volumes'!$B$1-G45107,"NA")</f>
        <v>NA</v>
      </c>
    </row>
    <row r="45108" spans="17:17">
      <c r="Q45108" s="32" t="str">
        <f>IF(I45108="OUTSTANDING",'Data Table Volumes'!$B$1-G45108,"NA")</f>
        <v>NA</v>
      </c>
    </row>
    <row r="45109" spans="17:17">
      <c r="Q45109" s="32" t="str">
        <f>IF(I45109="OUTSTANDING",'Data Table Volumes'!$B$1-G45109,"NA")</f>
        <v>NA</v>
      </c>
    </row>
    <row r="45110" spans="17:17">
      <c r="Q45110" s="32" t="str">
        <f>IF(I45110="OUTSTANDING",'Data Table Volumes'!$B$1-G45110,"NA")</f>
        <v>NA</v>
      </c>
    </row>
    <row r="45111" spans="17:17">
      <c r="Q45111" s="32" t="str">
        <f>IF(I45111="OUTSTANDING",'Data Table Volumes'!$B$1-G45111,"NA")</f>
        <v>NA</v>
      </c>
    </row>
    <row r="45112" spans="17:17">
      <c r="Q45112" s="32" t="str">
        <f>IF(I45112="OUTSTANDING",'Data Table Volumes'!$B$1-G45112,"NA")</f>
        <v>NA</v>
      </c>
    </row>
    <row r="45113" spans="17:17">
      <c r="Q45113" s="32" t="str">
        <f>IF(I45113="OUTSTANDING",'Data Table Volumes'!$B$1-G45113,"NA")</f>
        <v>NA</v>
      </c>
    </row>
    <row r="45114" spans="17:17">
      <c r="Q45114" s="32" t="str">
        <f>IF(I45114="OUTSTANDING",'Data Table Volumes'!$B$1-G45114,"NA")</f>
        <v>NA</v>
      </c>
    </row>
    <row r="45115" spans="17:17">
      <c r="Q45115" s="32" t="str">
        <f>IF(I45115="OUTSTANDING",'Data Table Volumes'!$B$1-G45115,"NA")</f>
        <v>NA</v>
      </c>
    </row>
    <row r="45116" spans="17:17">
      <c r="Q45116" s="32" t="str">
        <f>IF(I45116="OUTSTANDING",'Data Table Volumes'!$B$1-G45116,"NA")</f>
        <v>NA</v>
      </c>
    </row>
    <row r="45117" spans="17:17">
      <c r="Q45117" s="32" t="str">
        <f>IF(I45117="OUTSTANDING",'Data Table Volumes'!$B$1-G45117,"NA")</f>
        <v>NA</v>
      </c>
    </row>
    <row r="45118" spans="17:17">
      <c r="Q45118" s="32" t="str">
        <f>IF(I45118="OUTSTANDING",'Data Table Volumes'!$B$1-G45118,"NA")</f>
        <v>NA</v>
      </c>
    </row>
    <row r="45119" spans="17:17">
      <c r="Q45119" s="32" t="str">
        <f>IF(I45119="OUTSTANDING",'Data Table Volumes'!$B$1-G45119,"NA")</f>
        <v>NA</v>
      </c>
    </row>
    <row r="45120" spans="17:17">
      <c r="Q45120" s="32" t="str">
        <f>IF(I45120="OUTSTANDING",'Data Table Volumes'!$B$1-G45120,"NA")</f>
        <v>NA</v>
      </c>
    </row>
    <row r="45121" spans="17:17">
      <c r="Q45121" s="32" t="str">
        <f>IF(I45121="OUTSTANDING",'Data Table Volumes'!$B$1-G45121,"NA")</f>
        <v>NA</v>
      </c>
    </row>
    <row r="45122" spans="17:17">
      <c r="Q45122" s="32" t="str">
        <f>IF(I45122="OUTSTANDING",'Data Table Volumes'!$B$1-G45122,"NA")</f>
        <v>NA</v>
      </c>
    </row>
    <row r="45123" spans="17:17">
      <c r="Q45123" s="32" t="str">
        <f>IF(I45123="OUTSTANDING",'Data Table Volumes'!$B$1-G45123,"NA")</f>
        <v>NA</v>
      </c>
    </row>
    <row r="45124" spans="17:17">
      <c r="Q45124" s="32" t="str">
        <f>IF(I45124="OUTSTANDING",'Data Table Volumes'!$B$1-G45124,"NA")</f>
        <v>NA</v>
      </c>
    </row>
    <row r="45125" spans="17:17">
      <c r="Q45125" s="32" t="str">
        <f>IF(I45125="OUTSTANDING",'Data Table Volumes'!$B$1-G45125,"NA")</f>
        <v>NA</v>
      </c>
    </row>
    <row r="45126" spans="17:17">
      <c r="Q45126" s="32" t="str">
        <f>IF(I45126="OUTSTANDING",'Data Table Volumes'!$B$1-G45126,"NA")</f>
        <v>NA</v>
      </c>
    </row>
    <row r="45127" spans="17:17">
      <c r="Q45127" s="32" t="str">
        <f>IF(I45127="OUTSTANDING",'Data Table Volumes'!$B$1-G45127,"NA")</f>
        <v>NA</v>
      </c>
    </row>
    <row r="45128" spans="17:17">
      <c r="Q45128" s="32" t="str">
        <f>IF(I45128="OUTSTANDING",'Data Table Volumes'!$B$1-G45128,"NA")</f>
        <v>NA</v>
      </c>
    </row>
    <row r="45129" spans="17:17">
      <c r="Q45129" s="32" t="str">
        <f>IF(I45129="OUTSTANDING",'Data Table Volumes'!$B$1-G45129,"NA")</f>
        <v>NA</v>
      </c>
    </row>
    <row r="45130" spans="17:17">
      <c r="Q45130" s="32" t="str">
        <f>IF(I45130="OUTSTANDING",'Data Table Volumes'!$B$1-G45130,"NA")</f>
        <v>NA</v>
      </c>
    </row>
    <row r="45131" spans="17:17">
      <c r="Q45131" s="32" t="str">
        <f>IF(I45131="OUTSTANDING",'Data Table Volumes'!$B$1-G45131,"NA")</f>
        <v>NA</v>
      </c>
    </row>
    <row r="45132" spans="17:17">
      <c r="Q45132" s="32" t="str">
        <f>IF(I45132="OUTSTANDING",'Data Table Volumes'!$B$1-G45132,"NA")</f>
        <v>NA</v>
      </c>
    </row>
    <row r="45133" spans="17:17">
      <c r="Q45133" s="32" t="str">
        <f>IF(I45133="OUTSTANDING",'Data Table Volumes'!$B$1-G45133,"NA")</f>
        <v>NA</v>
      </c>
    </row>
    <row r="45134" spans="17:17">
      <c r="Q45134" s="32" t="str">
        <f>IF(I45134="OUTSTANDING",'Data Table Volumes'!$B$1-G45134,"NA")</f>
        <v>NA</v>
      </c>
    </row>
    <row r="45135" spans="17:17">
      <c r="Q45135" s="32" t="str">
        <f>IF(I45135="OUTSTANDING",'Data Table Volumes'!$B$1-G45135,"NA")</f>
        <v>NA</v>
      </c>
    </row>
    <row r="45136" spans="17:17">
      <c r="Q45136" s="32" t="str">
        <f>IF(I45136="OUTSTANDING",'Data Table Volumes'!$B$1-G45136,"NA")</f>
        <v>NA</v>
      </c>
    </row>
    <row r="45137" spans="17:17">
      <c r="Q45137" s="32" t="str">
        <f>IF(I45137="OUTSTANDING",'Data Table Volumes'!$B$1-G45137,"NA")</f>
        <v>NA</v>
      </c>
    </row>
    <row r="45138" spans="17:17">
      <c r="Q45138" s="32" t="str">
        <f>IF(I45138="OUTSTANDING",'Data Table Volumes'!$B$1-G45138,"NA")</f>
        <v>NA</v>
      </c>
    </row>
    <row r="45139" spans="17:17">
      <c r="Q45139" s="32" t="str">
        <f>IF(I45139="OUTSTANDING",'Data Table Volumes'!$B$1-G45139,"NA")</f>
        <v>NA</v>
      </c>
    </row>
    <row r="45140" spans="17:17">
      <c r="Q45140" s="32" t="str">
        <f>IF(I45140="OUTSTANDING",'Data Table Volumes'!$B$1-G45140,"NA")</f>
        <v>NA</v>
      </c>
    </row>
    <row r="45141" spans="17:17">
      <c r="Q45141" s="32" t="str">
        <f>IF(I45141="OUTSTANDING",'Data Table Volumes'!$B$1-G45141,"NA")</f>
        <v>NA</v>
      </c>
    </row>
    <row r="45142" spans="17:17">
      <c r="Q45142" s="32" t="str">
        <f>IF(I45142="OUTSTANDING",'Data Table Volumes'!$B$1-G45142,"NA")</f>
        <v>NA</v>
      </c>
    </row>
    <row r="45143" spans="17:17">
      <c r="Q45143" s="32" t="str">
        <f>IF(I45143="OUTSTANDING",'Data Table Volumes'!$B$1-G45143,"NA")</f>
        <v>NA</v>
      </c>
    </row>
    <row r="45144" spans="17:17">
      <c r="Q45144" s="32" t="str">
        <f>IF(I45144="OUTSTANDING",'Data Table Volumes'!$B$1-G45144,"NA")</f>
        <v>NA</v>
      </c>
    </row>
    <row r="45145" spans="17:17">
      <c r="Q45145" s="32" t="str">
        <f>IF(I45145="OUTSTANDING",'Data Table Volumes'!$B$1-G45145,"NA")</f>
        <v>NA</v>
      </c>
    </row>
    <row r="45146" spans="17:17">
      <c r="Q45146" s="32" t="str">
        <f>IF(I45146="OUTSTANDING",'Data Table Volumes'!$B$1-G45146,"NA")</f>
        <v>NA</v>
      </c>
    </row>
    <row r="45147" spans="17:17">
      <c r="Q45147" s="32" t="str">
        <f>IF(I45147="OUTSTANDING",'Data Table Volumes'!$B$1-G45147,"NA")</f>
        <v>NA</v>
      </c>
    </row>
    <row r="45148" spans="17:17">
      <c r="Q45148" s="32" t="str">
        <f>IF(I45148="OUTSTANDING",'Data Table Volumes'!$B$1-G45148,"NA")</f>
        <v>NA</v>
      </c>
    </row>
    <row r="45149" spans="17:17">
      <c r="Q45149" s="32" t="str">
        <f>IF(I45149="OUTSTANDING",'Data Table Volumes'!$B$1-G45149,"NA")</f>
        <v>NA</v>
      </c>
    </row>
    <row r="45150" spans="17:17">
      <c r="Q45150" s="32" t="str">
        <f>IF(I45150="OUTSTANDING",'Data Table Volumes'!$B$1-G45150,"NA")</f>
        <v>NA</v>
      </c>
    </row>
    <row r="45151" spans="17:17">
      <c r="Q45151" s="32" t="str">
        <f>IF(I45151="OUTSTANDING",'Data Table Volumes'!$B$1-G45151,"NA")</f>
        <v>NA</v>
      </c>
    </row>
    <row r="45152" spans="17:17">
      <c r="Q45152" s="32" t="str">
        <f>IF(I45152="OUTSTANDING",'Data Table Volumes'!$B$1-G45152,"NA")</f>
        <v>NA</v>
      </c>
    </row>
    <row r="45153" spans="17:17">
      <c r="Q45153" s="32" t="str">
        <f>IF(I45153="OUTSTANDING",'Data Table Volumes'!$B$1-G45153,"NA")</f>
        <v>NA</v>
      </c>
    </row>
    <row r="45154" spans="17:17">
      <c r="Q45154" s="32" t="str">
        <f>IF(I45154="OUTSTANDING",'Data Table Volumes'!$B$1-G45154,"NA")</f>
        <v>NA</v>
      </c>
    </row>
    <row r="45155" spans="17:17">
      <c r="Q45155" s="32" t="str">
        <f>IF(I45155="OUTSTANDING",'Data Table Volumes'!$B$1-G45155,"NA")</f>
        <v>NA</v>
      </c>
    </row>
    <row r="45156" spans="17:17">
      <c r="Q45156" s="32" t="str">
        <f>IF(I45156="OUTSTANDING",'Data Table Volumes'!$B$1-G45156,"NA")</f>
        <v>NA</v>
      </c>
    </row>
    <row r="45157" spans="17:17">
      <c r="Q45157" s="32" t="str">
        <f>IF(I45157="OUTSTANDING",'Data Table Volumes'!$B$1-G45157,"NA")</f>
        <v>NA</v>
      </c>
    </row>
    <row r="45158" spans="17:17">
      <c r="Q45158" s="32" t="str">
        <f>IF(I45158="OUTSTANDING",'Data Table Volumes'!$B$1-G45158,"NA")</f>
        <v>NA</v>
      </c>
    </row>
    <row r="45159" spans="17:17">
      <c r="Q45159" s="32" t="str">
        <f>IF(I45159="OUTSTANDING",'Data Table Volumes'!$B$1-G45159,"NA")</f>
        <v>NA</v>
      </c>
    </row>
    <row r="45160" spans="17:17">
      <c r="Q45160" s="32" t="str">
        <f>IF(I45160="OUTSTANDING",'Data Table Volumes'!$B$1-G45160,"NA")</f>
        <v>NA</v>
      </c>
    </row>
    <row r="45161" spans="17:17">
      <c r="Q45161" s="32" t="str">
        <f>IF(I45161="OUTSTANDING",'Data Table Volumes'!$B$1-G45161,"NA")</f>
        <v>NA</v>
      </c>
    </row>
    <row r="45162" spans="17:17">
      <c r="Q45162" s="32" t="str">
        <f>IF(I45162="OUTSTANDING",'Data Table Volumes'!$B$1-G45162,"NA")</f>
        <v>NA</v>
      </c>
    </row>
    <row r="45163" spans="17:17">
      <c r="Q45163" s="32" t="str">
        <f>IF(I45163="OUTSTANDING",'Data Table Volumes'!$B$1-G45163,"NA")</f>
        <v>NA</v>
      </c>
    </row>
    <row r="45164" spans="17:17">
      <c r="Q45164" s="32" t="str">
        <f>IF(I45164="OUTSTANDING",'Data Table Volumes'!$B$1-G45164,"NA")</f>
        <v>NA</v>
      </c>
    </row>
    <row r="45165" spans="17:17">
      <c r="Q45165" s="32" t="str">
        <f>IF(I45165="OUTSTANDING",'Data Table Volumes'!$B$1-G45165,"NA")</f>
        <v>NA</v>
      </c>
    </row>
    <row r="45166" spans="17:17">
      <c r="Q45166" s="32" t="str">
        <f>IF(I45166="OUTSTANDING",'Data Table Volumes'!$B$1-G45166,"NA")</f>
        <v>NA</v>
      </c>
    </row>
    <row r="45167" spans="17:17">
      <c r="Q45167" s="32" t="str">
        <f>IF(I45167="OUTSTANDING",'Data Table Volumes'!$B$1-G45167,"NA")</f>
        <v>NA</v>
      </c>
    </row>
    <row r="45168" spans="17:17">
      <c r="Q45168" s="32" t="str">
        <f>IF(I45168="OUTSTANDING",'Data Table Volumes'!$B$1-G45168,"NA")</f>
        <v>NA</v>
      </c>
    </row>
    <row r="45169" spans="17:17">
      <c r="Q45169" s="32" t="str">
        <f>IF(I45169="OUTSTANDING",'Data Table Volumes'!$B$1-G45169,"NA")</f>
        <v>NA</v>
      </c>
    </row>
    <row r="45170" spans="17:17">
      <c r="Q45170" s="32" t="str">
        <f>IF(I45170="OUTSTANDING",'Data Table Volumes'!$B$1-G45170,"NA")</f>
        <v>NA</v>
      </c>
    </row>
    <row r="45171" spans="17:17">
      <c r="Q45171" s="32" t="str">
        <f>IF(I45171="OUTSTANDING",'Data Table Volumes'!$B$1-G45171,"NA")</f>
        <v>NA</v>
      </c>
    </row>
    <row r="45172" spans="17:17">
      <c r="Q45172" s="32" t="str">
        <f>IF(I45172="OUTSTANDING",'Data Table Volumes'!$B$1-G45172,"NA")</f>
        <v>NA</v>
      </c>
    </row>
    <row r="45173" spans="17:17">
      <c r="Q45173" s="32" t="str">
        <f>IF(I45173="OUTSTANDING",'Data Table Volumes'!$B$1-G45173,"NA")</f>
        <v>NA</v>
      </c>
    </row>
    <row r="45174" spans="17:17">
      <c r="Q45174" s="32" t="str">
        <f>IF(I45174="OUTSTANDING",'Data Table Volumes'!$B$1-G45174,"NA")</f>
        <v>NA</v>
      </c>
    </row>
    <row r="45175" spans="17:17">
      <c r="Q45175" s="32" t="str">
        <f>IF(I45175="OUTSTANDING",'Data Table Volumes'!$B$1-G45175,"NA")</f>
        <v>NA</v>
      </c>
    </row>
    <row r="45176" spans="17:17">
      <c r="Q45176" s="32" t="str">
        <f>IF(I45176="OUTSTANDING",'Data Table Volumes'!$B$1-G45176,"NA")</f>
        <v>NA</v>
      </c>
    </row>
    <row r="45177" spans="17:17">
      <c r="Q45177" s="32" t="str">
        <f>IF(I45177="OUTSTANDING",'Data Table Volumes'!$B$1-G45177,"NA")</f>
        <v>NA</v>
      </c>
    </row>
    <row r="45178" spans="17:17">
      <c r="Q45178" s="32" t="str">
        <f>IF(I45178="OUTSTANDING",'Data Table Volumes'!$B$1-G45178,"NA")</f>
        <v>NA</v>
      </c>
    </row>
    <row r="45179" spans="17:17">
      <c r="Q45179" s="32" t="str">
        <f>IF(I45179="OUTSTANDING",'Data Table Volumes'!$B$1-G45179,"NA")</f>
        <v>NA</v>
      </c>
    </row>
    <row r="45180" spans="17:17">
      <c r="Q45180" s="32" t="str">
        <f>IF(I45180="OUTSTANDING",'Data Table Volumes'!$B$1-G45180,"NA")</f>
        <v>NA</v>
      </c>
    </row>
    <row r="45181" spans="17:17">
      <c r="Q45181" s="32" t="str">
        <f>IF(I45181="OUTSTANDING",'Data Table Volumes'!$B$1-G45181,"NA")</f>
        <v>NA</v>
      </c>
    </row>
    <row r="45182" spans="17:17">
      <c r="Q45182" s="32" t="str">
        <f>IF(I45182="OUTSTANDING",'Data Table Volumes'!$B$1-G45182,"NA")</f>
        <v>NA</v>
      </c>
    </row>
    <row r="45183" spans="17:17">
      <c r="Q45183" s="32" t="str">
        <f>IF(I45183="OUTSTANDING",'Data Table Volumes'!$B$1-G45183,"NA")</f>
        <v>NA</v>
      </c>
    </row>
    <row r="45184" spans="17:17">
      <c r="Q45184" s="32" t="str">
        <f>IF(I45184="OUTSTANDING",'Data Table Volumes'!$B$1-G45184,"NA")</f>
        <v>NA</v>
      </c>
    </row>
    <row r="45185" spans="17:17">
      <c r="Q45185" s="32" t="str">
        <f>IF(I45185="OUTSTANDING",'Data Table Volumes'!$B$1-G45185,"NA")</f>
        <v>NA</v>
      </c>
    </row>
    <row r="45186" spans="17:17">
      <c r="Q45186" s="32" t="str">
        <f>IF(I45186="OUTSTANDING",'Data Table Volumes'!$B$1-G45186,"NA")</f>
        <v>NA</v>
      </c>
    </row>
    <row r="45187" spans="17:17">
      <c r="Q45187" s="32" t="str">
        <f>IF(I45187="OUTSTANDING",'Data Table Volumes'!$B$1-G45187,"NA")</f>
        <v>NA</v>
      </c>
    </row>
    <row r="45188" spans="17:17">
      <c r="Q45188" s="32" t="str">
        <f>IF(I45188="OUTSTANDING",'Data Table Volumes'!$B$1-G45188,"NA")</f>
        <v>NA</v>
      </c>
    </row>
    <row r="45189" spans="17:17">
      <c r="Q45189" s="32" t="str">
        <f>IF(I45189="OUTSTANDING",'Data Table Volumes'!$B$1-G45189,"NA")</f>
        <v>NA</v>
      </c>
    </row>
    <row r="45190" spans="17:17">
      <c r="Q45190" s="32" t="str">
        <f>IF(I45190="OUTSTANDING",'Data Table Volumes'!$B$1-G45190,"NA")</f>
        <v>NA</v>
      </c>
    </row>
    <row r="45191" spans="17:17">
      <c r="Q45191" s="32" t="str">
        <f>IF(I45191="OUTSTANDING",'Data Table Volumes'!$B$1-G45191,"NA")</f>
        <v>NA</v>
      </c>
    </row>
    <row r="45192" spans="17:17">
      <c r="Q45192" s="32" t="str">
        <f>IF(I45192="OUTSTANDING",'Data Table Volumes'!$B$1-G45192,"NA")</f>
        <v>NA</v>
      </c>
    </row>
    <row r="45193" spans="17:17">
      <c r="Q45193" s="32" t="str">
        <f>IF(I45193="OUTSTANDING",'Data Table Volumes'!$B$1-G45193,"NA")</f>
        <v>NA</v>
      </c>
    </row>
    <row r="45194" spans="17:17">
      <c r="Q45194" s="32" t="str">
        <f>IF(I45194="OUTSTANDING",'Data Table Volumes'!$B$1-G45194,"NA")</f>
        <v>NA</v>
      </c>
    </row>
    <row r="45195" spans="17:17">
      <c r="Q45195" s="32" t="str">
        <f>IF(I45195="OUTSTANDING",'Data Table Volumes'!$B$1-G45195,"NA")</f>
        <v>NA</v>
      </c>
    </row>
    <row r="45196" spans="17:17">
      <c r="Q45196" s="32" t="str">
        <f>IF(I45196="OUTSTANDING",'Data Table Volumes'!$B$1-G45196,"NA")</f>
        <v>NA</v>
      </c>
    </row>
    <row r="45197" spans="17:17">
      <c r="Q45197" s="32" t="str">
        <f>IF(I45197="OUTSTANDING",'Data Table Volumes'!$B$1-G45197,"NA")</f>
        <v>NA</v>
      </c>
    </row>
    <row r="45198" spans="17:17">
      <c r="Q45198" s="32" t="str">
        <f>IF(I45198="OUTSTANDING",'Data Table Volumes'!$B$1-G45198,"NA")</f>
        <v>NA</v>
      </c>
    </row>
    <row r="45199" spans="17:17">
      <c r="Q45199" s="32" t="str">
        <f>IF(I45199="OUTSTANDING",'Data Table Volumes'!$B$1-G45199,"NA")</f>
        <v>NA</v>
      </c>
    </row>
    <row r="45200" spans="17:17">
      <c r="Q45200" s="32" t="str">
        <f>IF(I45200="OUTSTANDING",'Data Table Volumes'!$B$1-G45200,"NA")</f>
        <v>NA</v>
      </c>
    </row>
    <row r="45201" spans="17:17">
      <c r="Q45201" s="32" t="str">
        <f>IF(I45201="OUTSTANDING",'Data Table Volumes'!$B$1-G45201,"NA")</f>
        <v>NA</v>
      </c>
    </row>
    <row r="45202" spans="17:17">
      <c r="Q45202" s="32" t="str">
        <f>IF(I45202="OUTSTANDING",'Data Table Volumes'!$B$1-G45202,"NA")</f>
        <v>NA</v>
      </c>
    </row>
    <row r="45203" spans="17:17">
      <c r="Q45203" s="32" t="str">
        <f>IF(I45203="OUTSTANDING",'Data Table Volumes'!$B$1-G45203,"NA")</f>
        <v>NA</v>
      </c>
    </row>
    <row r="45204" spans="17:17">
      <c r="Q45204" s="32" t="str">
        <f>IF(I45204="OUTSTANDING",'Data Table Volumes'!$B$1-G45204,"NA")</f>
        <v>NA</v>
      </c>
    </row>
    <row r="45205" spans="17:17">
      <c r="Q45205" s="32" t="str">
        <f>IF(I45205="OUTSTANDING",'Data Table Volumes'!$B$1-G45205,"NA")</f>
        <v>NA</v>
      </c>
    </row>
    <row r="45206" spans="17:17">
      <c r="Q45206" s="32" t="str">
        <f>IF(I45206="OUTSTANDING",'Data Table Volumes'!$B$1-G45206,"NA")</f>
        <v>NA</v>
      </c>
    </row>
    <row r="45207" spans="17:17">
      <c r="Q45207" s="32" t="str">
        <f>IF(I45207="OUTSTANDING",'Data Table Volumes'!$B$1-G45207,"NA")</f>
        <v>NA</v>
      </c>
    </row>
    <row r="45208" spans="17:17">
      <c r="Q45208" s="32" t="str">
        <f>IF(I45208="OUTSTANDING",'Data Table Volumes'!$B$1-G45208,"NA")</f>
        <v>NA</v>
      </c>
    </row>
    <row r="45209" spans="17:17">
      <c r="Q45209" s="32" t="str">
        <f>IF(I45209="OUTSTANDING",'Data Table Volumes'!$B$1-G45209,"NA")</f>
        <v>NA</v>
      </c>
    </row>
    <row r="45210" spans="17:17">
      <c r="Q45210" s="32" t="str">
        <f>IF(I45210="OUTSTANDING",'Data Table Volumes'!$B$1-G45210,"NA")</f>
        <v>NA</v>
      </c>
    </row>
    <row r="45211" spans="17:17">
      <c r="Q45211" s="32" t="str">
        <f>IF(I45211="OUTSTANDING",'Data Table Volumes'!$B$1-G45211,"NA")</f>
        <v>NA</v>
      </c>
    </row>
    <row r="45212" spans="17:17">
      <c r="Q45212" s="32" t="str">
        <f>IF(I45212="OUTSTANDING",'Data Table Volumes'!$B$1-G45212,"NA")</f>
        <v>NA</v>
      </c>
    </row>
    <row r="45213" spans="17:17">
      <c r="Q45213" s="32" t="str">
        <f>IF(I45213="OUTSTANDING",'Data Table Volumes'!$B$1-G45213,"NA")</f>
        <v>NA</v>
      </c>
    </row>
    <row r="45214" spans="17:17">
      <c r="Q45214" s="32" t="str">
        <f>IF(I45214="OUTSTANDING",'Data Table Volumes'!$B$1-G45214,"NA")</f>
        <v>NA</v>
      </c>
    </row>
    <row r="45215" spans="17:17">
      <c r="Q45215" s="32" t="str">
        <f>IF(I45215="OUTSTANDING",'Data Table Volumes'!$B$1-G45215,"NA")</f>
        <v>NA</v>
      </c>
    </row>
    <row r="45216" spans="17:17">
      <c r="Q45216" s="32" t="str">
        <f>IF(I45216="OUTSTANDING",'Data Table Volumes'!$B$1-G45216,"NA")</f>
        <v>NA</v>
      </c>
    </row>
    <row r="45217" spans="17:17">
      <c r="Q45217" s="32" t="str">
        <f>IF(I45217="OUTSTANDING",'Data Table Volumes'!$B$1-G45217,"NA")</f>
        <v>NA</v>
      </c>
    </row>
    <row r="45218" spans="17:17">
      <c r="Q45218" s="32" t="str">
        <f>IF(I45218="OUTSTANDING",'Data Table Volumes'!$B$1-G45218,"NA")</f>
        <v>NA</v>
      </c>
    </row>
    <row r="45219" spans="17:17">
      <c r="Q45219" s="32" t="str">
        <f>IF(I45219="OUTSTANDING",'Data Table Volumes'!$B$1-G45219,"NA")</f>
        <v>NA</v>
      </c>
    </row>
    <row r="45220" spans="17:17">
      <c r="Q45220" s="32" t="str">
        <f>IF(I45220="OUTSTANDING",'Data Table Volumes'!$B$1-G45220,"NA")</f>
        <v>NA</v>
      </c>
    </row>
    <row r="45221" spans="17:17">
      <c r="Q45221" s="32" t="str">
        <f>IF(I45221="OUTSTANDING",'Data Table Volumes'!$B$1-G45221,"NA")</f>
        <v>NA</v>
      </c>
    </row>
    <row r="45222" spans="17:17">
      <c r="Q45222" s="32" t="str">
        <f>IF(I45222="OUTSTANDING",'Data Table Volumes'!$B$1-G45222,"NA")</f>
        <v>NA</v>
      </c>
    </row>
    <row r="45223" spans="17:17">
      <c r="Q45223" s="32" t="str">
        <f>IF(I45223="OUTSTANDING",'Data Table Volumes'!$B$1-G45223,"NA")</f>
        <v>NA</v>
      </c>
    </row>
    <row r="45224" spans="17:17">
      <c r="Q45224" s="32" t="str">
        <f>IF(I45224="OUTSTANDING",'Data Table Volumes'!$B$1-G45224,"NA")</f>
        <v>NA</v>
      </c>
    </row>
    <row r="45225" spans="17:17">
      <c r="Q45225" s="32" t="str">
        <f>IF(I45225="OUTSTANDING",'Data Table Volumes'!$B$1-G45225,"NA")</f>
        <v>NA</v>
      </c>
    </row>
    <row r="45226" spans="17:17">
      <c r="Q45226" s="32" t="str">
        <f>IF(I45226="OUTSTANDING",'Data Table Volumes'!$B$1-G45226,"NA")</f>
        <v>NA</v>
      </c>
    </row>
    <row r="45227" spans="17:17">
      <c r="Q45227" s="32" t="str">
        <f>IF(I45227="OUTSTANDING",'Data Table Volumes'!$B$1-G45227,"NA")</f>
        <v>NA</v>
      </c>
    </row>
    <row r="45228" spans="17:17">
      <c r="Q45228" s="32" t="str">
        <f>IF(I45228="OUTSTANDING",'Data Table Volumes'!$B$1-G45228,"NA")</f>
        <v>NA</v>
      </c>
    </row>
    <row r="45229" spans="17:17">
      <c r="Q45229" s="32" t="str">
        <f>IF(I45229="OUTSTANDING",'Data Table Volumes'!$B$1-G45229,"NA")</f>
        <v>NA</v>
      </c>
    </row>
    <row r="45230" spans="17:17">
      <c r="Q45230" s="32" t="str">
        <f>IF(I45230="OUTSTANDING",'Data Table Volumes'!$B$1-G45230,"NA")</f>
        <v>NA</v>
      </c>
    </row>
    <row r="45231" spans="17:17">
      <c r="Q45231" s="32" t="str">
        <f>IF(I45231="OUTSTANDING",'Data Table Volumes'!$B$1-G45231,"NA")</f>
        <v>NA</v>
      </c>
    </row>
    <row r="45232" spans="17:17">
      <c r="Q45232" s="32" t="str">
        <f>IF(I45232="OUTSTANDING",'Data Table Volumes'!$B$1-G45232,"NA")</f>
        <v>NA</v>
      </c>
    </row>
    <row r="45233" spans="17:17">
      <c r="Q45233" s="32" t="str">
        <f>IF(I45233="OUTSTANDING",'Data Table Volumes'!$B$1-G45233,"NA")</f>
        <v>NA</v>
      </c>
    </row>
    <row r="45234" spans="17:17">
      <c r="Q45234" s="32" t="str">
        <f>IF(I45234="OUTSTANDING",'Data Table Volumes'!$B$1-G45234,"NA")</f>
        <v>NA</v>
      </c>
    </row>
    <row r="45235" spans="17:17">
      <c r="Q45235" s="32" t="str">
        <f>IF(I45235="OUTSTANDING",'Data Table Volumes'!$B$1-G45235,"NA")</f>
        <v>NA</v>
      </c>
    </row>
    <row r="45236" spans="17:17">
      <c r="Q45236" s="32" t="str">
        <f>IF(I45236="OUTSTANDING",'Data Table Volumes'!$B$1-G45236,"NA")</f>
        <v>NA</v>
      </c>
    </row>
    <row r="45237" spans="17:17">
      <c r="Q45237" s="32" t="str">
        <f>IF(I45237="OUTSTANDING",'Data Table Volumes'!$B$1-G45237,"NA")</f>
        <v>NA</v>
      </c>
    </row>
    <row r="45238" spans="17:17">
      <c r="Q45238" s="32" t="str">
        <f>IF(I45238="OUTSTANDING",'Data Table Volumes'!$B$1-G45238,"NA")</f>
        <v>NA</v>
      </c>
    </row>
    <row r="45239" spans="17:17">
      <c r="Q45239" s="32" t="str">
        <f>IF(I45239="OUTSTANDING",'Data Table Volumes'!$B$1-G45239,"NA")</f>
        <v>NA</v>
      </c>
    </row>
    <row r="45240" spans="17:17">
      <c r="Q45240" s="32" t="str">
        <f>IF(I45240="OUTSTANDING",'Data Table Volumes'!$B$1-G45240,"NA")</f>
        <v>NA</v>
      </c>
    </row>
    <row r="45241" spans="17:17">
      <c r="Q45241" s="32" t="str">
        <f>IF(I45241="OUTSTANDING",'Data Table Volumes'!$B$1-G45241,"NA")</f>
        <v>NA</v>
      </c>
    </row>
    <row r="45242" spans="17:17">
      <c r="Q45242" s="32" t="str">
        <f>IF(I45242="OUTSTANDING",'Data Table Volumes'!$B$1-G45242,"NA")</f>
        <v>NA</v>
      </c>
    </row>
    <row r="45243" spans="17:17">
      <c r="Q45243" s="32" t="str">
        <f>IF(I45243="OUTSTANDING",'Data Table Volumes'!$B$1-G45243,"NA")</f>
        <v>NA</v>
      </c>
    </row>
    <row r="45244" spans="17:17">
      <c r="Q45244" s="32" t="str">
        <f>IF(I45244="OUTSTANDING",'Data Table Volumes'!$B$1-G45244,"NA")</f>
        <v>NA</v>
      </c>
    </row>
    <row r="45245" spans="17:17">
      <c r="Q45245" s="32" t="str">
        <f>IF(I45245="OUTSTANDING",'Data Table Volumes'!$B$1-G45245,"NA")</f>
        <v>NA</v>
      </c>
    </row>
    <row r="45246" spans="17:17">
      <c r="Q45246" s="32" t="str">
        <f>IF(I45246="OUTSTANDING",'Data Table Volumes'!$B$1-G45246,"NA")</f>
        <v>NA</v>
      </c>
    </row>
    <row r="45247" spans="17:17">
      <c r="Q45247" s="32" t="str">
        <f>IF(I45247="OUTSTANDING",'Data Table Volumes'!$B$1-G45247,"NA")</f>
        <v>NA</v>
      </c>
    </row>
    <row r="45248" spans="17:17">
      <c r="Q45248" s="32" t="str">
        <f>IF(I45248="OUTSTANDING",'Data Table Volumes'!$B$1-G45248,"NA")</f>
        <v>NA</v>
      </c>
    </row>
    <row r="45249" spans="17:17">
      <c r="Q45249" s="32" t="str">
        <f>IF(I45249="OUTSTANDING",'Data Table Volumes'!$B$1-G45249,"NA")</f>
        <v>NA</v>
      </c>
    </row>
    <row r="45250" spans="17:17">
      <c r="Q45250" s="32" t="str">
        <f>IF(I45250="OUTSTANDING",'Data Table Volumes'!$B$1-G45250,"NA")</f>
        <v>NA</v>
      </c>
    </row>
    <row r="45251" spans="17:17">
      <c r="Q45251" s="32" t="str">
        <f>IF(I45251="OUTSTANDING",'Data Table Volumes'!$B$1-G45251,"NA")</f>
        <v>NA</v>
      </c>
    </row>
    <row r="45252" spans="17:17">
      <c r="Q45252" s="32" t="str">
        <f>IF(I45252="OUTSTANDING",'Data Table Volumes'!$B$1-G45252,"NA")</f>
        <v>NA</v>
      </c>
    </row>
    <row r="45253" spans="17:17">
      <c r="Q45253" s="32" t="str">
        <f>IF(I45253="OUTSTANDING",'Data Table Volumes'!$B$1-G45253,"NA")</f>
        <v>NA</v>
      </c>
    </row>
    <row r="45254" spans="17:17">
      <c r="Q45254" s="32" t="str">
        <f>IF(I45254="OUTSTANDING",'Data Table Volumes'!$B$1-G45254,"NA")</f>
        <v>NA</v>
      </c>
    </row>
    <row r="45255" spans="17:17">
      <c r="Q45255" s="32" t="str">
        <f>IF(I45255="OUTSTANDING",'Data Table Volumes'!$B$1-G45255,"NA")</f>
        <v>NA</v>
      </c>
    </row>
    <row r="45256" spans="17:17">
      <c r="Q45256" s="32" t="str">
        <f>IF(I45256="OUTSTANDING",'Data Table Volumes'!$B$1-G45256,"NA")</f>
        <v>NA</v>
      </c>
    </row>
    <row r="45257" spans="17:17">
      <c r="Q45257" s="32" t="str">
        <f>IF(I45257="OUTSTANDING",'Data Table Volumes'!$B$1-G45257,"NA")</f>
        <v>NA</v>
      </c>
    </row>
    <row r="45258" spans="17:17">
      <c r="Q45258" s="32" t="str">
        <f>IF(I45258="OUTSTANDING",'Data Table Volumes'!$B$1-G45258,"NA")</f>
        <v>NA</v>
      </c>
    </row>
    <row r="45259" spans="17:17">
      <c r="Q45259" s="32" t="str">
        <f>IF(I45259="OUTSTANDING",'Data Table Volumes'!$B$1-G45259,"NA")</f>
        <v>NA</v>
      </c>
    </row>
    <row r="45260" spans="17:17">
      <c r="Q45260" s="32" t="str">
        <f>IF(I45260="OUTSTANDING",'Data Table Volumes'!$B$1-G45260,"NA")</f>
        <v>NA</v>
      </c>
    </row>
    <row r="45261" spans="17:17">
      <c r="Q45261" s="32" t="str">
        <f>IF(I45261="OUTSTANDING",'Data Table Volumes'!$B$1-G45261,"NA")</f>
        <v>NA</v>
      </c>
    </row>
    <row r="45262" spans="17:17">
      <c r="Q45262" s="32" t="str">
        <f>IF(I45262="OUTSTANDING",'Data Table Volumes'!$B$1-G45262,"NA")</f>
        <v>NA</v>
      </c>
    </row>
    <row r="45263" spans="17:17">
      <c r="Q45263" s="32" t="str">
        <f>IF(I45263="OUTSTANDING",'Data Table Volumes'!$B$1-G45263,"NA")</f>
        <v>NA</v>
      </c>
    </row>
    <row r="45264" spans="17:17">
      <c r="Q45264" s="32" t="str">
        <f>IF(I45264="OUTSTANDING",'Data Table Volumes'!$B$1-G45264,"NA")</f>
        <v>NA</v>
      </c>
    </row>
    <row r="45265" spans="17:17">
      <c r="Q45265" s="32" t="str">
        <f>IF(I45265="OUTSTANDING",'Data Table Volumes'!$B$1-G45265,"NA")</f>
        <v>NA</v>
      </c>
    </row>
    <row r="45266" spans="17:17">
      <c r="Q45266" s="32" t="str">
        <f>IF(I45266="OUTSTANDING",'Data Table Volumes'!$B$1-G45266,"NA")</f>
        <v>NA</v>
      </c>
    </row>
    <row r="45267" spans="17:17">
      <c r="Q45267" s="32" t="str">
        <f>IF(I45267="OUTSTANDING",'Data Table Volumes'!$B$1-G45267,"NA")</f>
        <v>NA</v>
      </c>
    </row>
    <row r="45268" spans="17:17">
      <c r="Q45268" s="32" t="str">
        <f>IF(I45268="OUTSTANDING",'Data Table Volumes'!$B$1-G45268,"NA")</f>
        <v>NA</v>
      </c>
    </row>
    <row r="45269" spans="17:17">
      <c r="Q45269" s="32" t="str">
        <f>IF(I45269="OUTSTANDING",'Data Table Volumes'!$B$1-G45269,"NA")</f>
        <v>NA</v>
      </c>
    </row>
    <row r="45270" spans="17:17">
      <c r="Q45270" s="32" t="str">
        <f>IF(I45270="OUTSTANDING",'Data Table Volumes'!$B$1-G45270,"NA")</f>
        <v>NA</v>
      </c>
    </row>
    <row r="45271" spans="17:17">
      <c r="Q45271" s="32" t="str">
        <f>IF(I45271="OUTSTANDING",'Data Table Volumes'!$B$1-G45271,"NA")</f>
        <v>NA</v>
      </c>
    </row>
    <row r="45272" spans="17:17">
      <c r="Q45272" s="32" t="str">
        <f>IF(I45272="OUTSTANDING",'Data Table Volumes'!$B$1-G45272,"NA")</f>
        <v>NA</v>
      </c>
    </row>
    <row r="45273" spans="17:17">
      <c r="Q45273" s="32" t="str">
        <f>IF(I45273="OUTSTANDING",'Data Table Volumes'!$B$1-G45273,"NA")</f>
        <v>NA</v>
      </c>
    </row>
    <row r="45274" spans="17:17">
      <c r="Q45274" s="32" t="str">
        <f>IF(I45274="OUTSTANDING",'Data Table Volumes'!$B$1-G45274,"NA")</f>
        <v>NA</v>
      </c>
    </row>
    <row r="45275" spans="17:17">
      <c r="Q45275" s="32" t="str">
        <f>IF(I45275="OUTSTANDING",'Data Table Volumes'!$B$1-G45275,"NA")</f>
        <v>NA</v>
      </c>
    </row>
    <row r="45276" spans="17:17">
      <c r="Q45276" s="32" t="str">
        <f>IF(I45276="OUTSTANDING",'Data Table Volumes'!$B$1-G45276,"NA")</f>
        <v>NA</v>
      </c>
    </row>
    <row r="45277" spans="17:17">
      <c r="Q45277" s="32" t="str">
        <f>IF(I45277="OUTSTANDING",'Data Table Volumes'!$B$1-G45277,"NA")</f>
        <v>NA</v>
      </c>
    </row>
    <row r="45278" spans="17:17">
      <c r="Q45278" s="32" t="str">
        <f>IF(I45278="OUTSTANDING",'Data Table Volumes'!$B$1-G45278,"NA")</f>
        <v>NA</v>
      </c>
    </row>
    <row r="45279" spans="17:17">
      <c r="Q45279" s="32" t="str">
        <f>IF(I45279="OUTSTANDING",'Data Table Volumes'!$B$1-G45279,"NA")</f>
        <v>NA</v>
      </c>
    </row>
    <row r="45280" spans="17:17">
      <c r="Q45280" s="32" t="str">
        <f>IF(I45280="OUTSTANDING",'Data Table Volumes'!$B$1-G45280,"NA")</f>
        <v>NA</v>
      </c>
    </row>
    <row r="45281" spans="17:17">
      <c r="Q45281" s="32" t="str">
        <f>IF(I45281="OUTSTANDING",'Data Table Volumes'!$B$1-G45281,"NA")</f>
        <v>NA</v>
      </c>
    </row>
    <row r="45282" spans="17:17">
      <c r="Q45282" s="32" t="str">
        <f>IF(I45282="OUTSTANDING",'Data Table Volumes'!$B$1-G45282,"NA")</f>
        <v>NA</v>
      </c>
    </row>
    <row r="45283" spans="17:17">
      <c r="Q45283" s="32" t="str">
        <f>IF(I45283="OUTSTANDING",'Data Table Volumes'!$B$1-G45283,"NA")</f>
        <v>NA</v>
      </c>
    </row>
    <row r="45284" spans="17:17">
      <c r="Q45284" s="32" t="str">
        <f>IF(I45284="OUTSTANDING",'Data Table Volumes'!$B$1-G45284,"NA")</f>
        <v>NA</v>
      </c>
    </row>
    <row r="45285" spans="17:17">
      <c r="Q45285" s="32" t="str">
        <f>IF(I45285="OUTSTANDING",'Data Table Volumes'!$B$1-G45285,"NA")</f>
        <v>NA</v>
      </c>
    </row>
    <row r="45286" spans="17:17">
      <c r="Q45286" s="32" t="str">
        <f>IF(I45286="OUTSTANDING",'Data Table Volumes'!$B$1-G45286,"NA")</f>
        <v>NA</v>
      </c>
    </row>
    <row r="45287" spans="17:17">
      <c r="Q45287" s="32" t="str">
        <f>IF(I45287="OUTSTANDING",'Data Table Volumes'!$B$1-G45287,"NA")</f>
        <v>NA</v>
      </c>
    </row>
    <row r="45288" spans="17:17">
      <c r="Q45288" s="32" t="str">
        <f>IF(I45288="OUTSTANDING",'Data Table Volumes'!$B$1-G45288,"NA")</f>
        <v>NA</v>
      </c>
    </row>
    <row r="45289" spans="17:17">
      <c r="Q45289" s="32" t="str">
        <f>IF(I45289="OUTSTANDING",'Data Table Volumes'!$B$1-G45289,"NA")</f>
        <v>NA</v>
      </c>
    </row>
    <row r="45290" spans="17:17">
      <c r="Q45290" s="32" t="str">
        <f>IF(I45290="OUTSTANDING",'Data Table Volumes'!$B$1-G45290,"NA")</f>
        <v>NA</v>
      </c>
    </row>
    <row r="45291" spans="17:17">
      <c r="Q45291" s="32" t="str">
        <f>IF(I45291="OUTSTANDING",'Data Table Volumes'!$B$1-G45291,"NA")</f>
        <v>NA</v>
      </c>
    </row>
    <row r="45292" spans="17:17">
      <c r="Q45292" s="32" t="str">
        <f>IF(I45292="OUTSTANDING",'Data Table Volumes'!$B$1-G45292,"NA")</f>
        <v>NA</v>
      </c>
    </row>
    <row r="45293" spans="17:17">
      <c r="Q45293" s="32" t="str">
        <f>IF(I45293="OUTSTANDING",'Data Table Volumes'!$B$1-G45293,"NA")</f>
        <v>NA</v>
      </c>
    </row>
    <row r="45294" spans="17:17">
      <c r="Q45294" s="32" t="str">
        <f>IF(I45294="OUTSTANDING",'Data Table Volumes'!$B$1-G45294,"NA")</f>
        <v>NA</v>
      </c>
    </row>
    <row r="45295" spans="17:17">
      <c r="Q45295" s="32" t="str">
        <f>IF(I45295="OUTSTANDING",'Data Table Volumes'!$B$1-G45295,"NA")</f>
        <v>NA</v>
      </c>
    </row>
    <row r="45296" spans="17:17">
      <c r="Q45296" s="32" t="str">
        <f>IF(I45296="OUTSTANDING",'Data Table Volumes'!$B$1-G45296,"NA")</f>
        <v>NA</v>
      </c>
    </row>
    <row r="45297" spans="17:17">
      <c r="Q45297" s="32" t="str">
        <f>IF(I45297="OUTSTANDING",'Data Table Volumes'!$B$1-G45297,"NA")</f>
        <v>NA</v>
      </c>
    </row>
    <row r="45298" spans="17:17">
      <c r="Q45298" s="32" t="str">
        <f>IF(I45298="OUTSTANDING",'Data Table Volumes'!$B$1-G45298,"NA")</f>
        <v>NA</v>
      </c>
    </row>
    <row r="45299" spans="17:17">
      <c r="Q45299" s="32" t="str">
        <f>IF(I45299="OUTSTANDING",'Data Table Volumes'!$B$1-G45299,"NA")</f>
        <v>NA</v>
      </c>
    </row>
    <row r="45300" spans="17:17">
      <c r="Q45300" s="32" t="str">
        <f>IF(I45300="OUTSTANDING",'Data Table Volumes'!$B$1-G45300,"NA")</f>
        <v>NA</v>
      </c>
    </row>
    <row r="45301" spans="17:17">
      <c r="Q45301" s="32" t="str">
        <f>IF(I45301="OUTSTANDING",'Data Table Volumes'!$B$1-G45301,"NA")</f>
        <v>NA</v>
      </c>
    </row>
    <row r="45302" spans="17:17">
      <c r="Q45302" s="32" t="str">
        <f>IF(I45302="OUTSTANDING",'Data Table Volumes'!$B$1-G45302,"NA")</f>
        <v>NA</v>
      </c>
    </row>
    <row r="45303" spans="17:17">
      <c r="Q45303" s="32" t="str">
        <f>IF(I45303="OUTSTANDING",'Data Table Volumes'!$B$1-G45303,"NA")</f>
        <v>NA</v>
      </c>
    </row>
    <row r="45304" spans="17:17">
      <c r="Q45304" s="32" t="str">
        <f>IF(I45304="OUTSTANDING",'Data Table Volumes'!$B$1-G45304,"NA")</f>
        <v>NA</v>
      </c>
    </row>
    <row r="45305" spans="17:17">
      <c r="Q45305" s="32" t="str">
        <f>IF(I45305="OUTSTANDING",'Data Table Volumes'!$B$1-G45305,"NA")</f>
        <v>NA</v>
      </c>
    </row>
    <row r="45306" spans="17:17">
      <c r="Q45306" s="32" t="str">
        <f>IF(I45306="OUTSTANDING",'Data Table Volumes'!$B$1-G45306,"NA")</f>
        <v>NA</v>
      </c>
    </row>
    <row r="45307" spans="17:17">
      <c r="Q45307" s="32" t="str">
        <f>IF(I45307="OUTSTANDING",'Data Table Volumes'!$B$1-G45307,"NA")</f>
        <v>NA</v>
      </c>
    </row>
    <row r="45308" spans="17:17">
      <c r="Q45308" s="32" t="str">
        <f>IF(I45308="OUTSTANDING",'Data Table Volumes'!$B$1-G45308,"NA")</f>
        <v>NA</v>
      </c>
    </row>
    <row r="45309" spans="17:17">
      <c r="Q45309" s="32" t="str">
        <f>IF(I45309="OUTSTANDING",'Data Table Volumes'!$B$1-G45309,"NA")</f>
        <v>NA</v>
      </c>
    </row>
    <row r="45310" spans="17:17">
      <c r="Q45310" s="32" t="str">
        <f>IF(I45310="OUTSTANDING",'Data Table Volumes'!$B$1-G45310,"NA")</f>
        <v>NA</v>
      </c>
    </row>
    <row r="45311" spans="17:17">
      <c r="Q45311" s="32" t="str">
        <f>IF(I45311="OUTSTANDING",'Data Table Volumes'!$B$1-G45311,"NA")</f>
        <v>NA</v>
      </c>
    </row>
    <row r="45312" spans="17:17">
      <c r="Q45312" s="32" t="str">
        <f>IF(I45312="OUTSTANDING",'Data Table Volumes'!$B$1-G45312,"NA")</f>
        <v>NA</v>
      </c>
    </row>
    <row r="45313" spans="17:17">
      <c r="Q45313" s="32" t="str">
        <f>IF(I45313="OUTSTANDING",'Data Table Volumes'!$B$1-G45313,"NA")</f>
        <v>NA</v>
      </c>
    </row>
    <row r="45314" spans="17:17">
      <c r="Q45314" s="32" t="str">
        <f>IF(I45314="OUTSTANDING",'Data Table Volumes'!$B$1-G45314,"NA")</f>
        <v>NA</v>
      </c>
    </row>
    <row r="45315" spans="17:17">
      <c r="Q45315" s="32" t="str">
        <f>IF(I45315="OUTSTANDING",'Data Table Volumes'!$B$1-G45315,"NA")</f>
        <v>NA</v>
      </c>
    </row>
    <row r="45316" spans="17:17">
      <c r="Q45316" s="32" t="str">
        <f>IF(I45316="OUTSTANDING",'Data Table Volumes'!$B$1-G45316,"NA")</f>
        <v>NA</v>
      </c>
    </row>
    <row r="45317" spans="17:17">
      <c r="Q45317" s="32" t="str">
        <f>IF(I45317="OUTSTANDING",'Data Table Volumes'!$B$1-G45317,"NA")</f>
        <v>NA</v>
      </c>
    </row>
    <row r="45318" spans="17:17">
      <c r="Q45318" s="32" t="str">
        <f>IF(I45318="OUTSTANDING",'Data Table Volumes'!$B$1-G45318,"NA")</f>
        <v>NA</v>
      </c>
    </row>
    <row r="45319" spans="17:17">
      <c r="Q45319" s="32" t="str">
        <f>IF(I45319="OUTSTANDING",'Data Table Volumes'!$B$1-G45319,"NA")</f>
        <v>NA</v>
      </c>
    </row>
    <row r="45320" spans="17:17">
      <c r="Q45320" s="32" t="str">
        <f>IF(I45320="OUTSTANDING",'Data Table Volumes'!$B$1-G45320,"NA")</f>
        <v>NA</v>
      </c>
    </row>
    <row r="45321" spans="17:17">
      <c r="Q45321" s="32" t="str">
        <f>IF(I45321="OUTSTANDING",'Data Table Volumes'!$B$1-G45321,"NA")</f>
        <v>NA</v>
      </c>
    </row>
    <row r="45322" spans="17:17">
      <c r="Q45322" s="32" t="str">
        <f>IF(I45322="OUTSTANDING",'Data Table Volumes'!$B$1-G45322,"NA")</f>
        <v>NA</v>
      </c>
    </row>
    <row r="45323" spans="17:17">
      <c r="Q45323" s="32" t="str">
        <f>IF(I45323="OUTSTANDING",'Data Table Volumes'!$B$1-G45323,"NA")</f>
        <v>NA</v>
      </c>
    </row>
    <row r="45324" spans="17:17">
      <c r="Q45324" s="32" t="str">
        <f>IF(I45324="OUTSTANDING",'Data Table Volumes'!$B$1-G45324,"NA")</f>
        <v>NA</v>
      </c>
    </row>
    <row r="45325" spans="17:17">
      <c r="Q45325" s="32" t="str">
        <f>IF(I45325="OUTSTANDING",'Data Table Volumes'!$B$1-G45325,"NA")</f>
        <v>NA</v>
      </c>
    </row>
    <row r="45326" spans="17:17">
      <c r="Q45326" s="32" t="str">
        <f>IF(I45326="OUTSTANDING",'Data Table Volumes'!$B$1-G45326,"NA")</f>
        <v>NA</v>
      </c>
    </row>
    <row r="45327" spans="17:17">
      <c r="Q45327" s="32" t="str">
        <f>IF(I45327="OUTSTANDING",'Data Table Volumes'!$B$1-G45327,"NA")</f>
        <v>NA</v>
      </c>
    </row>
    <row r="45328" spans="17:17">
      <c r="Q45328" s="32" t="str">
        <f>IF(I45328="OUTSTANDING",'Data Table Volumes'!$B$1-G45328,"NA")</f>
        <v>NA</v>
      </c>
    </row>
    <row r="45329" spans="17:17">
      <c r="Q45329" s="32" t="str">
        <f>IF(I45329="OUTSTANDING",'Data Table Volumes'!$B$1-G45329,"NA")</f>
        <v>NA</v>
      </c>
    </row>
    <row r="45330" spans="17:17">
      <c r="Q45330" s="32" t="str">
        <f>IF(I45330="OUTSTANDING",'Data Table Volumes'!$B$1-G45330,"NA")</f>
        <v>NA</v>
      </c>
    </row>
    <row r="45331" spans="17:17">
      <c r="Q45331" s="32" t="str">
        <f>IF(I45331="OUTSTANDING",'Data Table Volumes'!$B$1-G45331,"NA")</f>
        <v>NA</v>
      </c>
    </row>
    <row r="45332" spans="17:17">
      <c r="Q45332" s="32" t="str">
        <f>IF(I45332="OUTSTANDING",'Data Table Volumes'!$B$1-G45332,"NA")</f>
        <v>NA</v>
      </c>
    </row>
    <row r="45333" spans="17:17">
      <c r="Q45333" s="32" t="str">
        <f>IF(I45333="OUTSTANDING",'Data Table Volumes'!$B$1-G45333,"NA")</f>
        <v>NA</v>
      </c>
    </row>
    <row r="45334" spans="17:17">
      <c r="Q45334" s="32" t="str">
        <f>IF(I45334="OUTSTANDING",'Data Table Volumes'!$B$1-G45334,"NA")</f>
        <v>NA</v>
      </c>
    </row>
    <row r="45335" spans="17:17">
      <c r="Q45335" s="32" t="str">
        <f>IF(I45335="OUTSTANDING",'Data Table Volumes'!$B$1-G45335,"NA")</f>
        <v>NA</v>
      </c>
    </row>
    <row r="45336" spans="17:17">
      <c r="Q45336" s="32" t="str">
        <f>IF(I45336="OUTSTANDING",'Data Table Volumes'!$B$1-G45336,"NA")</f>
        <v>NA</v>
      </c>
    </row>
    <row r="45337" spans="17:17">
      <c r="Q45337" s="32" t="str">
        <f>IF(I45337="OUTSTANDING",'Data Table Volumes'!$B$1-G45337,"NA")</f>
        <v>NA</v>
      </c>
    </row>
    <row r="45338" spans="17:17">
      <c r="Q45338" s="32" t="str">
        <f>IF(I45338="OUTSTANDING",'Data Table Volumes'!$B$1-G45338,"NA")</f>
        <v>NA</v>
      </c>
    </row>
    <row r="45339" spans="17:17">
      <c r="Q45339" s="32" t="str">
        <f>IF(I45339="OUTSTANDING",'Data Table Volumes'!$B$1-G45339,"NA")</f>
        <v>NA</v>
      </c>
    </row>
    <row r="45340" spans="17:17">
      <c r="Q45340" s="32" t="str">
        <f>IF(I45340="OUTSTANDING",'Data Table Volumes'!$B$1-G45340,"NA")</f>
        <v>NA</v>
      </c>
    </row>
    <row r="45341" spans="17:17">
      <c r="Q45341" s="32" t="str">
        <f>IF(I45341="OUTSTANDING",'Data Table Volumes'!$B$1-G45341,"NA")</f>
        <v>NA</v>
      </c>
    </row>
    <row r="45342" spans="17:17">
      <c r="Q45342" s="32" t="str">
        <f>IF(I45342="OUTSTANDING",'Data Table Volumes'!$B$1-G45342,"NA")</f>
        <v>NA</v>
      </c>
    </row>
    <row r="45343" spans="17:17">
      <c r="Q45343" s="32" t="str">
        <f>IF(I45343="OUTSTANDING",'Data Table Volumes'!$B$1-G45343,"NA")</f>
        <v>NA</v>
      </c>
    </row>
    <row r="45344" spans="17:17">
      <c r="Q45344" s="32" t="str">
        <f>IF(I45344="OUTSTANDING",'Data Table Volumes'!$B$1-G45344,"NA")</f>
        <v>NA</v>
      </c>
    </row>
    <row r="45345" spans="17:17">
      <c r="Q45345" s="32" t="str">
        <f>IF(I45345="OUTSTANDING",'Data Table Volumes'!$B$1-G45345,"NA")</f>
        <v>NA</v>
      </c>
    </row>
    <row r="45346" spans="17:17">
      <c r="Q45346" s="32" t="str">
        <f>IF(I45346="OUTSTANDING",'Data Table Volumes'!$B$1-G45346,"NA")</f>
        <v>NA</v>
      </c>
    </row>
    <row r="45347" spans="17:17">
      <c r="Q45347" s="32" t="str">
        <f>IF(I45347="OUTSTANDING",'Data Table Volumes'!$B$1-G45347,"NA")</f>
        <v>NA</v>
      </c>
    </row>
    <row r="45348" spans="17:17">
      <c r="Q45348" s="32" t="str">
        <f>IF(I45348="OUTSTANDING",'Data Table Volumes'!$B$1-G45348,"NA")</f>
        <v>NA</v>
      </c>
    </row>
    <row r="45349" spans="17:17">
      <c r="Q45349" s="32" t="str">
        <f>IF(I45349="OUTSTANDING",'Data Table Volumes'!$B$1-G45349,"NA")</f>
        <v>NA</v>
      </c>
    </row>
    <row r="45350" spans="17:17">
      <c r="Q45350" s="32" t="str">
        <f>IF(I45350="OUTSTANDING",'Data Table Volumes'!$B$1-G45350,"NA")</f>
        <v>NA</v>
      </c>
    </row>
    <row r="45351" spans="17:17">
      <c r="Q45351" s="32" t="str">
        <f>IF(I45351="OUTSTANDING",'Data Table Volumes'!$B$1-G45351,"NA")</f>
        <v>NA</v>
      </c>
    </row>
    <row r="45352" spans="17:17">
      <c r="Q45352" s="32" t="str">
        <f>IF(I45352="OUTSTANDING",'Data Table Volumes'!$B$1-G45352,"NA")</f>
        <v>NA</v>
      </c>
    </row>
    <row r="45353" spans="17:17">
      <c r="Q45353" s="32" t="str">
        <f>IF(I45353="OUTSTANDING",'Data Table Volumes'!$B$1-G45353,"NA")</f>
        <v>NA</v>
      </c>
    </row>
    <row r="45354" spans="17:17">
      <c r="Q45354" s="32" t="str">
        <f>IF(I45354="OUTSTANDING",'Data Table Volumes'!$B$1-G45354,"NA")</f>
        <v>NA</v>
      </c>
    </row>
    <row r="45355" spans="17:17">
      <c r="Q45355" s="32" t="str">
        <f>IF(I45355="OUTSTANDING",'Data Table Volumes'!$B$1-G45355,"NA")</f>
        <v>NA</v>
      </c>
    </row>
    <row r="45356" spans="17:17">
      <c r="Q45356" s="32" t="str">
        <f>IF(I45356="OUTSTANDING",'Data Table Volumes'!$B$1-G45356,"NA")</f>
        <v>NA</v>
      </c>
    </row>
    <row r="45357" spans="17:17">
      <c r="Q45357" s="32" t="str">
        <f>IF(I45357="OUTSTANDING",'Data Table Volumes'!$B$1-G45357,"NA")</f>
        <v>NA</v>
      </c>
    </row>
    <row r="45358" spans="17:17">
      <c r="Q45358" s="32" t="str">
        <f>IF(I45358="OUTSTANDING",'Data Table Volumes'!$B$1-G45358,"NA")</f>
        <v>NA</v>
      </c>
    </row>
    <row r="45359" spans="17:17">
      <c r="Q45359" s="32" t="str">
        <f>IF(I45359="OUTSTANDING",'Data Table Volumes'!$B$1-G45359,"NA")</f>
        <v>NA</v>
      </c>
    </row>
    <row r="45360" spans="17:17">
      <c r="Q45360" s="32" t="str">
        <f>IF(I45360="OUTSTANDING",'Data Table Volumes'!$B$1-G45360,"NA")</f>
        <v>NA</v>
      </c>
    </row>
    <row r="45361" spans="17:17">
      <c r="Q45361" s="32" t="str">
        <f>IF(I45361="OUTSTANDING",'Data Table Volumes'!$B$1-G45361,"NA")</f>
        <v>NA</v>
      </c>
    </row>
    <row r="45362" spans="17:17">
      <c r="Q45362" s="32" t="str">
        <f>IF(I45362="OUTSTANDING",'Data Table Volumes'!$B$1-G45362,"NA")</f>
        <v>NA</v>
      </c>
    </row>
    <row r="45363" spans="17:17">
      <c r="Q45363" s="32" t="str">
        <f>IF(I45363="OUTSTANDING",'Data Table Volumes'!$B$1-G45363,"NA")</f>
        <v>NA</v>
      </c>
    </row>
    <row r="45364" spans="17:17">
      <c r="Q45364" s="32" t="str">
        <f>IF(I45364="OUTSTANDING",'Data Table Volumes'!$B$1-G45364,"NA")</f>
        <v>NA</v>
      </c>
    </row>
    <row r="45365" spans="17:17">
      <c r="Q45365" s="32" t="str">
        <f>IF(I45365="OUTSTANDING",'Data Table Volumes'!$B$1-G45365,"NA")</f>
        <v>NA</v>
      </c>
    </row>
    <row r="45366" spans="17:17">
      <c r="Q45366" s="32" t="str">
        <f>IF(I45366="OUTSTANDING",'Data Table Volumes'!$B$1-G45366,"NA")</f>
        <v>NA</v>
      </c>
    </row>
    <row r="45367" spans="17:17">
      <c r="Q45367" s="32" t="str">
        <f>IF(I45367="OUTSTANDING",'Data Table Volumes'!$B$1-G45367,"NA")</f>
        <v>NA</v>
      </c>
    </row>
    <row r="45368" spans="17:17">
      <c r="Q45368" s="32" t="str">
        <f>IF(I45368="OUTSTANDING",'Data Table Volumes'!$B$1-G45368,"NA")</f>
        <v>NA</v>
      </c>
    </row>
    <row r="45369" spans="17:17">
      <c r="Q45369" s="32" t="str">
        <f>IF(I45369="OUTSTANDING",'Data Table Volumes'!$B$1-G45369,"NA")</f>
        <v>NA</v>
      </c>
    </row>
    <row r="45370" spans="17:17">
      <c r="Q45370" s="32" t="str">
        <f>IF(I45370="OUTSTANDING",'Data Table Volumes'!$B$1-G45370,"NA")</f>
        <v>NA</v>
      </c>
    </row>
    <row r="45371" spans="17:17">
      <c r="Q45371" s="32" t="str">
        <f>IF(I45371="OUTSTANDING",'Data Table Volumes'!$B$1-G45371,"NA")</f>
        <v>NA</v>
      </c>
    </row>
    <row r="45372" spans="17:17">
      <c r="Q45372" s="32" t="str">
        <f>IF(I45372="OUTSTANDING",'Data Table Volumes'!$B$1-G45372,"NA")</f>
        <v>NA</v>
      </c>
    </row>
    <row r="45373" spans="17:17">
      <c r="Q45373" s="32" t="str">
        <f>IF(I45373="OUTSTANDING",'Data Table Volumes'!$B$1-G45373,"NA")</f>
        <v>NA</v>
      </c>
    </row>
    <row r="45374" spans="17:17">
      <c r="Q45374" s="32" t="str">
        <f>IF(I45374="OUTSTANDING",'Data Table Volumes'!$B$1-G45374,"NA")</f>
        <v>NA</v>
      </c>
    </row>
    <row r="45375" spans="17:17">
      <c r="Q45375" s="32" t="str">
        <f>IF(I45375="OUTSTANDING",'Data Table Volumes'!$B$1-G45375,"NA")</f>
        <v>NA</v>
      </c>
    </row>
    <row r="45376" spans="17:17">
      <c r="Q45376" s="32" t="str">
        <f>IF(I45376="OUTSTANDING",'Data Table Volumes'!$B$1-G45376,"NA")</f>
        <v>NA</v>
      </c>
    </row>
    <row r="45377" spans="17:17">
      <c r="Q45377" s="32" t="str">
        <f>IF(I45377="OUTSTANDING",'Data Table Volumes'!$B$1-G45377,"NA")</f>
        <v>NA</v>
      </c>
    </row>
    <row r="45378" spans="17:17">
      <c r="Q45378" s="32" t="str">
        <f>IF(I45378="OUTSTANDING",'Data Table Volumes'!$B$1-G45378,"NA")</f>
        <v>NA</v>
      </c>
    </row>
    <row r="45379" spans="17:17">
      <c r="Q45379" s="32" t="str">
        <f>IF(I45379="OUTSTANDING",'Data Table Volumes'!$B$1-G45379,"NA")</f>
        <v>NA</v>
      </c>
    </row>
    <row r="45380" spans="17:17">
      <c r="Q45380" s="32" t="str">
        <f>IF(I45380="OUTSTANDING",'Data Table Volumes'!$B$1-G45380,"NA")</f>
        <v>NA</v>
      </c>
    </row>
    <row r="45381" spans="17:17">
      <c r="Q45381" s="32" t="str">
        <f>IF(I45381="OUTSTANDING",'Data Table Volumes'!$B$1-G45381,"NA")</f>
        <v>NA</v>
      </c>
    </row>
    <row r="45382" spans="17:17">
      <c r="Q45382" s="32" t="str">
        <f>IF(I45382="OUTSTANDING",'Data Table Volumes'!$B$1-G45382,"NA")</f>
        <v>NA</v>
      </c>
    </row>
    <row r="45383" spans="17:17">
      <c r="Q45383" s="32" t="str">
        <f>IF(I45383="OUTSTANDING",'Data Table Volumes'!$B$1-G45383,"NA")</f>
        <v>NA</v>
      </c>
    </row>
    <row r="45384" spans="17:17">
      <c r="Q45384" s="32" t="str">
        <f>IF(I45384="OUTSTANDING",'Data Table Volumes'!$B$1-G45384,"NA")</f>
        <v>NA</v>
      </c>
    </row>
    <row r="45385" spans="17:17">
      <c r="Q45385" s="32" t="str">
        <f>IF(I45385="OUTSTANDING",'Data Table Volumes'!$B$1-G45385,"NA")</f>
        <v>NA</v>
      </c>
    </row>
    <row r="45386" spans="17:17">
      <c r="Q45386" s="32" t="str">
        <f>IF(I45386="OUTSTANDING",'Data Table Volumes'!$B$1-G45386,"NA")</f>
        <v>NA</v>
      </c>
    </row>
    <row r="45387" spans="17:17">
      <c r="Q45387" s="32" t="str">
        <f>IF(I45387="OUTSTANDING",'Data Table Volumes'!$B$1-G45387,"NA")</f>
        <v>NA</v>
      </c>
    </row>
    <row r="45388" spans="17:17">
      <c r="Q45388" s="32" t="str">
        <f>IF(I45388="OUTSTANDING",'Data Table Volumes'!$B$1-G45388,"NA")</f>
        <v>NA</v>
      </c>
    </row>
    <row r="45389" spans="17:17">
      <c r="Q45389" s="32" t="str">
        <f>IF(I45389="OUTSTANDING",'Data Table Volumes'!$B$1-G45389,"NA")</f>
        <v>NA</v>
      </c>
    </row>
    <row r="45390" spans="17:17">
      <c r="Q45390" s="32" t="str">
        <f>IF(I45390="OUTSTANDING",'Data Table Volumes'!$B$1-G45390,"NA")</f>
        <v>NA</v>
      </c>
    </row>
    <row r="45391" spans="17:17">
      <c r="Q45391" s="32" t="str">
        <f>IF(I45391="OUTSTANDING",'Data Table Volumes'!$B$1-G45391,"NA")</f>
        <v>NA</v>
      </c>
    </row>
    <row r="45392" spans="17:17">
      <c r="Q45392" s="32" t="str">
        <f>IF(I45392="OUTSTANDING",'Data Table Volumes'!$B$1-G45392,"NA")</f>
        <v>NA</v>
      </c>
    </row>
    <row r="45393" spans="17:17">
      <c r="Q45393" s="32" t="str">
        <f>IF(I45393="OUTSTANDING",'Data Table Volumes'!$B$1-G45393,"NA")</f>
        <v>NA</v>
      </c>
    </row>
    <row r="45394" spans="17:17">
      <c r="Q45394" s="32" t="str">
        <f>IF(I45394="OUTSTANDING",'Data Table Volumes'!$B$1-G45394,"NA")</f>
        <v>NA</v>
      </c>
    </row>
    <row r="45395" spans="17:17">
      <c r="Q45395" s="32" t="str">
        <f>IF(I45395="OUTSTANDING",'Data Table Volumes'!$B$1-G45395,"NA")</f>
        <v>NA</v>
      </c>
    </row>
    <row r="45396" spans="17:17">
      <c r="Q45396" s="32" t="str">
        <f>IF(I45396="OUTSTANDING",'Data Table Volumes'!$B$1-G45396,"NA")</f>
        <v>NA</v>
      </c>
    </row>
    <row r="45397" spans="17:17">
      <c r="Q45397" s="32" t="str">
        <f>IF(I45397="OUTSTANDING",'Data Table Volumes'!$B$1-G45397,"NA")</f>
        <v>NA</v>
      </c>
    </row>
    <row r="45398" spans="17:17">
      <c r="Q45398" s="32" t="str">
        <f>IF(I45398="OUTSTANDING",'Data Table Volumes'!$B$1-G45398,"NA")</f>
        <v>NA</v>
      </c>
    </row>
    <row r="45399" spans="17:17">
      <c r="Q45399" s="32" t="str">
        <f>IF(I45399="OUTSTANDING",'Data Table Volumes'!$B$1-G45399,"NA")</f>
        <v>NA</v>
      </c>
    </row>
    <row r="45400" spans="17:17">
      <c r="Q45400" s="32" t="str">
        <f>IF(I45400="OUTSTANDING",'Data Table Volumes'!$B$1-G45400,"NA")</f>
        <v>NA</v>
      </c>
    </row>
    <row r="45401" spans="17:17">
      <c r="Q45401" s="32" t="str">
        <f>IF(I45401="OUTSTANDING",'Data Table Volumes'!$B$1-G45401,"NA")</f>
        <v>NA</v>
      </c>
    </row>
    <row r="45402" spans="17:17">
      <c r="Q45402" s="32" t="str">
        <f>IF(I45402="OUTSTANDING",'Data Table Volumes'!$B$1-G45402,"NA")</f>
        <v>NA</v>
      </c>
    </row>
    <row r="45403" spans="17:17">
      <c r="Q45403" s="32" t="str">
        <f>IF(I45403="OUTSTANDING",'Data Table Volumes'!$B$1-G45403,"NA")</f>
        <v>NA</v>
      </c>
    </row>
    <row r="45404" spans="17:17">
      <c r="Q45404" s="32" t="str">
        <f>IF(I45404="OUTSTANDING",'Data Table Volumes'!$B$1-G45404,"NA")</f>
        <v>NA</v>
      </c>
    </row>
    <row r="45405" spans="17:17">
      <c r="Q45405" s="32" t="str">
        <f>IF(I45405="OUTSTANDING",'Data Table Volumes'!$B$1-G45405,"NA")</f>
        <v>NA</v>
      </c>
    </row>
    <row r="45406" spans="17:17">
      <c r="Q45406" s="32" t="str">
        <f>IF(I45406="OUTSTANDING",'Data Table Volumes'!$B$1-G45406,"NA")</f>
        <v>NA</v>
      </c>
    </row>
    <row r="45407" spans="17:17">
      <c r="Q45407" s="32" t="str">
        <f>IF(I45407="OUTSTANDING",'Data Table Volumes'!$B$1-G45407,"NA")</f>
        <v>NA</v>
      </c>
    </row>
    <row r="45408" spans="17:17">
      <c r="Q45408" s="32" t="str">
        <f>IF(I45408="OUTSTANDING",'Data Table Volumes'!$B$1-G45408,"NA")</f>
        <v>NA</v>
      </c>
    </row>
    <row r="45409" spans="17:17">
      <c r="Q45409" s="32" t="str">
        <f>IF(I45409="OUTSTANDING",'Data Table Volumes'!$B$1-G45409,"NA")</f>
        <v>NA</v>
      </c>
    </row>
    <row r="45410" spans="17:17">
      <c r="Q45410" s="32" t="str">
        <f>IF(I45410="OUTSTANDING",'Data Table Volumes'!$B$1-G45410,"NA")</f>
        <v>NA</v>
      </c>
    </row>
    <row r="45411" spans="17:17">
      <c r="Q45411" s="32" t="str">
        <f>IF(I45411="OUTSTANDING",'Data Table Volumes'!$B$1-G45411,"NA")</f>
        <v>NA</v>
      </c>
    </row>
    <row r="45412" spans="17:17">
      <c r="Q45412" s="32" t="str">
        <f>IF(I45412="OUTSTANDING",'Data Table Volumes'!$B$1-G45412,"NA")</f>
        <v>NA</v>
      </c>
    </row>
    <row r="45413" spans="17:17">
      <c r="Q45413" s="32" t="str">
        <f>IF(I45413="OUTSTANDING",'Data Table Volumes'!$B$1-G45413,"NA")</f>
        <v>NA</v>
      </c>
    </row>
    <row r="45414" spans="17:17">
      <c r="Q45414" s="32" t="str">
        <f>IF(I45414="OUTSTANDING",'Data Table Volumes'!$B$1-G45414,"NA")</f>
        <v>NA</v>
      </c>
    </row>
    <row r="45415" spans="17:17">
      <c r="Q45415" s="32" t="str">
        <f>IF(I45415="OUTSTANDING",'Data Table Volumes'!$B$1-G45415,"NA")</f>
        <v>NA</v>
      </c>
    </row>
    <row r="45416" spans="17:17">
      <c r="Q45416" s="32" t="str">
        <f>IF(I45416="OUTSTANDING",'Data Table Volumes'!$B$1-G45416,"NA")</f>
        <v>NA</v>
      </c>
    </row>
    <row r="45417" spans="17:17">
      <c r="Q45417" s="32" t="str">
        <f>IF(I45417="OUTSTANDING",'Data Table Volumes'!$B$1-G45417,"NA")</f>
        <v>NA</v>
      </c>
    </row>
    <row r="45418" spans="17:17">
      <c r="Q45418" s="32" t="str">
        <f>IF(I45418="OUTSTANDING",'Data Table Volumes'!$B$1-G45418,"NA")</f>
        <v>NA</v>
      </c>
    </row>
    <row r="45419" spans="17:17">
      <c r="Q45419" s="32" t="str">
        <f>IF(I45419="OUTSTANDING",'Data Table Volumes'!$B$1-G45419,"NA")</f>
        <v>NA</v>
      </c>
    </row>
    <row r="45420" spans="17:17">
      <c r="Q45420" s="32" t="str">
        <f>IF(I45420="OUTSTANDING",'Data Table Volumes'!$B$1-G45420,"NA")</f>
        <v>NA</v>
      </c>
    </row>
    <row r="45421" spans="17:17">
      <c r="Q45421" s="32" t="str">
        <f>IF(I45421="OUTSTANDING",'Data Table Volumes'!$B$1-G45421,"NA")</f>
        <v>NA</v>
      </c>
    </row>
    <row r="45422" spans="17:17">
      <c r="Q45422" s="32" t="str">
        <f>IF(I45422="OUTSTANDING",'Data Table Volumes'!$B$1-G45422,"NA")</f>
        <v>NA</v>
      </c>
    </row>
    <row r="45423" spans="17:17">
      <c r="Q45423" s="32" t="str">
        <f>IF(I45423="OUTSTANDING",'Data Table Volumes'!$B$1-G45423,"NA")</f>
        <v>NA</v>
      </c>
    </row>
    <row r="45424" spans="17:17">
      <c r="Q45424" s="32" t="str">
        <f>IF(I45424="OUTSTANDING",'Data Table Volumes'!$B$1-G45424,"NA")</f>
        <v>NA</v>
      </c>
    </row>
    <row r="45425" spans="17:17">
      <c r="Q45425" s="32" t="str">
        <f>IF(I45425="OUTSTANDING",'Data Table Volumes'!$B$1-G45425,"NA")</f>
        <v>NA</v>
      </c>
    </row>
    <row r="45426" spans="17:17">
      <c r="Q45426" s="32" t="str">
        <f>IF(I45426="OUTSTANDING",'Data Table Volumes'!$B$1-G45426,"NA")</f>
        <v>NA</v>
      </c>
    </row>
    <row r="45427" spans="17:17">
      <c r="Q45427" s="32" t="str">
        <f>IF(I45427="OUTSTANDING",'Data Table Volumes'!$B$1-G45427,"NA")</f>
        <v>NA</v>
      </c>
    </row>
    <row r="45428" spans="17:17">
      <c r="Q45428" s="32" t="str">
        <f>IF(I45428="OUTSTANDING",'Data Table Volumes'!$B$1-G45428,"NA")</f>
        <v>NA</v>
      </c>
    </row>
    <row r="45429" spans="17:17">
      <c r="Q45429" s="32" t="str">
        <f>IF(I45429="OUTSTANDING",'Data Table Volumes'!$B$1-G45429,"NA")</f>
        <v>NA</v>
      </c>
    </row>
    <row r="45430" spans="17:17">
      <c r="Q45430" s="32" t="str">
        <f>IF(I45430="OUTSTANDING",'Data Table Volumes'!$B$1-G45430,"NA")</f>
        <v>NA</v>
      </c>
    </row>
    <row r="45431" spans="17:17">
      <c r="Q45431" s="32" t="str">
        <f>IF(I45431="OUTSTANDING",'Data Table Volumes'!$B$1-G45431,"NA")</f>
        <v>NA</v>
      </c>
    </row>
    <row r="45432" spans="17:17">
      <c r="Q45432" s="32" t="str">
        <f>IF(I45432="OUTSTANDING",'Data Table Volumes'!$B$1-G45432,"NA")</f>
        <v>NA</v>
      </c>
    </row>
    <row r="45433" spans="17:17">
      <c r="Q45433" s="32" t="str">
        <f>IF(I45433="OUTSTANDING",'Data Table Volumes'!$B$1-G45433,"NA")</f>
        <v>NA</v>
      </c>
    </row>
    <row r="45434" spans="17:17">
      <c r="Q45434" s="32" t="str">
        <f>IF(I45434="OUTSTANDING",'Data Table Volumes'!$B$1-G45434,"NA")</f>
        <v>NA</v>
      </c>
    </row>
    <row r="45435" spans="17:17">
      <c r="Q45435" s="32" t="str">
        <f>IF(I45435="OUTSTANDING",'Data Table Volumes'!$B$1-G45435,"NA")</f>
        <v>NA</v>
      </c>
    </row>
    <row r="45436" spans="17:17">
      <c r="Q45436" s="32" t="str">
        <f>IF(I45436="OUTSTANDING",'Data Table Volumes'!$B$1-G45436,"NA")</f>
        <v>NA</v>
      </c>
    </row>
    <row r="45437" spans="17:17">
      <c r="Q45437" s="32" t="str">
        <f>IF(I45437="OUTSTANDING",'Data Table Volumes'!$B$1-G45437,"NA")</f>
        <v>NA</v>
      </c>
    </row>
    <row r="45438" spans="17:17">
      <c r="Q45438" s="32" t="str">
        <f>IF(I45438="OUTSTANDING",'Data Table Volumes'!$B$1-G45438,"NA")</f>
        <v>NA</v>
      </c>
    </row>
    <row r="45439" spans="17:17">
      <c r="Q45439" s="32" t="str">
        <f>IF(I45439="OUTSTANDING",'Data Table Volumes'!$B$1-G45439,"NA")</f>
        <v>NA</v>
      </c>
    </row>
    <row r="45440" spans="17:17">
      <c r="Q45440" s="32" t="str">
        <f>IF(I45440="OUTSTANDING",'Data Table Volumes'!$B$1-G45440,"NA")</f>
        <v>NA</v>
      </c>
    </row>
    <row r="45441" spans="17:17">
      <c r="Q45441" s="32" t="str">
        <f>IF(I45441="OUTSTANDING",'Data Table Volumes'!$B$1-G45441,"NA")</f>
        <v>NA</v>
      </c>
    </row>
    <row r="45442" spans="17:17">
      <c r="Q45442" s="32" t="str">
        <f>IF(I45442="OUTSTANDING",'Data Table Volumes'!$B$1-G45442,"NA")</f>
        <v>NA</v>
      </c>
    </row>
    <row r="45443" spans="17:17">
      <c r="Q45443" s="32" t="str">
        <f>IF(I45443="OUTSTANDING",'Data Table Volumes'!$B$1-G45443,"NA")</f>
        <v>NA</v>
      </c>
    </row>
    <row r="45444" spans="17:17">
      <c r="Q45444" s="32" t="str">
        <f>IF(I45444="OUTSTANDING",'Data Table Volumes'!$B$1-G45444,"NA")</f>
        <v>NA</v>
      </c>
    </row>
    <row r="45445" spans="17:17">
      <c r="Q45445" s="32" t="str">
        <f>IF(I45445="OUTSTANDING",'Data Table Volumes'!$B$1-G45445,"NA")</f>
        <v>NA</v>
      </c>
    </row>
    <row r="45446" spans="17:17">
      <c r="Q45446" s="32" t="str">
        <f>IF(I45446="OUTSTANDING",'Data Table Volumes'!$B$1-G45446,"NA")</f>
        <v>NA</v>
      </c>
    </row>
    <row r="45447" spans="17:17">
      <c r="Q45447" s="32" t="str">
        <f>IF(I45447="OUTSTANDING",'Data Table Volumes'!$B$1-G45447,"NA")</f>
        <v>NA</v>
      </c>
    </row>
    <row r="45448" spans="17:17">
      <c r="Q45448" s="32" t="str">
        <f>IF(I45448="OUTSTANDING",'Data Table Volumes'!$B$1-G45448,"NA")</f>
        <v>NA</v>
      </c>
    </row>
    <row r="45449" spans="17:17">
      <c r="Q45449" s="32" t="str">
        <f>IF(I45449="OUTSTANDING",'Data Table Volumes'!$B$1-G45449,"NA")</f>
        <v>NA</v>
      </c>
    </row>
    <row r="45450" spans="17:17">
      <c r="Q45450" s="32" t="str">
        <f>IF(I45450="OUTSTANDING",'Data Table Volumes'!$B$1-G45450,"NA")</f>
        <v>NA</v>
      </c>
    </row>
    <row r="45451" spans="17:17">
      <c r="Q45451" s="32" t="str">
        <f>IF(I45451="OUTSTANDING",'Data Table Volumes'!$B$1-G45451,"NA")</f>
        <v>NA</v>
      </c>
    </row>
    <row r="45452" spans="17:17">
      <c r="Q45452" s="32" t="str">
        <f>IF(I45452="OUTSTANDING",'Data Table Volumes'!$B$1-G45452,"NA")</f>
        <v>NA</v>
      </c>
    </row>
    <row r="45453" spans="17:17">
      <c r="Q45453" s="32" t="str">
        <f>IF(I45453="OUTSTANDING",'Data Table Volumes'!$B$1-G45453,"NA")</f>
        <v>NA</v>
      </c>
    </row>
    <row r="45454" spans="17:17">
      <c r="Q45454" s="32" t="str">
        <f>IF(I45454="OUTSTANDING",'Data Table Volumes'!$B$1-G45454,"NA")</f>
        <v>NA</v>
      </c>
    </row>
    <row r="45455" spans="17:17">
      <c r="Q45455" s="32" t="str">
        <f>IF(I45455="OUTSTANDING",'Data Table Volumes'!$B$1-G45455,"NA")</f>
        <v>NA</v>
      </c>
    </row>
    <row r="45456" spans="17:17">
      <c r="Q45456" s="32" t="str">
        <f>IF(I45456="OUTSTANDING",'Data Table Volumes'!$B$1-G45456,"NA")</f>
        <v>NA</v>
      </c>
    </row>
    <row r="45457" spans="17:17">
      <c r="Q45457" s="32" t="str">
        <f>IF(I45457="OUTSTANDING",'Data Table Volumes'!$B$1-G45457,"NA")</f>
        <v>NA</v>
      </c>
    </row>
    <row r="45458" spans="17:17">
      <c r="Q45458" s="32" t="str">
        <f>IF(I45458="OUTSTANDING",'Data Table Volumes'!$B$1-G45458,"NA")</f>
        <v>NA</v>
      </c>
    </row>
    <row r="45459" spans="17:17">
      <c r="Q45459" s="32" t="str">
        <f>IF(I45459="OUTSTANDING",'Data Table Volumes'!$B$1-G45459,"NA")</f>
        <v>NA</v>
      </c>
    </row>
    <row r="45460" spans="17:17">
      <c r="Q45460" s="32" t="str">
        <f>IF(I45460="OUTSTANDING",'Data Table Volumes'!$B$1-G45460,"NA")</f>
        <v>NA</v>
      </c>
    </row>
    <row r="45461" spans="17:17">
      <c r="Q45461" s="32" t="str">
        <f>IF(I45461="OUTSTANDING",'Data Table Volumes'!$B$1-G45461,"NA")</f>
        <v>NA</v>
      </c>
    </row>
    <row r="45462" spans="17:17">
      <c r="Q45462" s="32" t="str">
        <f>IF(I45462="OUTSTANDING",'Data Table Volumes'!$B$1-G45462,"NA")</f>
        <v>NA</v>
      </c>
    </row>
    <row r="45463" spans="17:17">
      <c r="Q45463" s="32" t="str">
        <f>IF(I45463="OUTSTANDING",'Data Table Volumes'!$B$1-G45463,"NA")</f>
        <v>NA</v>
      </c>
    </row>
    <row r="45464" spans="17:17">
      <c r="Q45464" s="32" t="str">
        <f>IF(I45464="OUTSTANDING",'Data Table Volumes'!$B$1-G45464,"NA")</f>
        <v>NA</v>
      </c>
    </row>
    <row r="45465" spans="17:17">
      <c r="Q45465" s="32" t="str">
        <f>IF(I45465="OUTSTANDING",'Data Table Volumes'!$B$1-G45465,"NA")</f>
        <v>NA</v>
      </c>
    </row>
    <row r="45466" spans="17:17">
      <c r="Q45466" s="32" t="str">
        <f>IF(I45466="OUTSTANDING",'Data Table Volumes'!$B$1-G45466,"NA")</f>
        <v>NA</v>
      </c>
    </row>
    <row r="45467" spans="17:17">
      <c r="Q45467" s="32" t="str">
        <f>IF(I45467="OUTSTANDING",'Data Table Volumes'!$B$1-G45467,"NA")</f>
        <v>NA</v>
      </c>
    </row>
    <row r="45468" spans="17:17">
      <c r="Q45468" s="32" t="str">
        <f>IF(I45468="OUTSTANDING",'Data Table Volumes'!$B$1-G45468,"NA")</f>
        <v>NA</v>
      </c>
    </row>
    <row r="45469" spans="17:17">
      <c r="Q45469" s="32" t="str">
        <f>IF(I45469="OUTSTANDING",'Data Table Volumes'!$B$1-G45469,"NA")</f>
        <v>NA</v>
      </c>
    </row>
    <row r="45470" spans="17:17">
      <c r="Q45470" s="32" t="str">
        <f>IF(I45470="OUTSTANDING",'Data Table Volumes'!$B$1-G45470,"NA")</f>
        <v>NA</v>
      </c>
    </row>
    <row r="45471" spans="17:17">
      <c r="Q45471" s="32" t="str">
        <f>IF(I45471="OUTSTANDING",'Data Table Volumes'!$B$1-G45471,"NA")</f>
        <v>NA</v>
      </c>
    </row>
    <row r="45472" spans="17:17">
      <c r="Q45472" s="32" t="str">
        <f>IF(I45472="OUTSTANDING",'Data Table Volumes'!$B$1-G45472,"NA")</f>
        <v>NA</v>
      </c>
    </row>
    <row r="45473" spans="17:17">
      <c r="Q45473" s="32" t="str">
        <f>IF(I45473="OUTSTANDING",'Data Table Volumes'!$B$1-G45473,"NA")</f>
        <v>NA</v>
      </c>
    </row>
    <row r="45474" spans="17:17">
      <c r="Q45474" s="32" t="str">
        <f>IF(I45474="OUTSTANDING",'Data Table Volumes'!$B$1-G45474,"NA")</f>
        <v>NA</v>
      </c>
    </row>
    <row r="45475" spans="17:17">
      <c r="Q45475" s="32" t="str">
        <f>IF(I45475="OUTSTANDING",'Data Table Volumes'!$B$1-G45475,"NA")</f>
        <v>NA</v>
      </c>
    </row>
    <row r="45476" spans="17:17">
      <c r="Q45476" s="32" t="str">
        <f>IF(I45476="OUTSTANDING",'Data Table Volumes'!$B$1-G45476,"NA")</f>
        <v>NA</v>
      </c>
    </row>
    <row r="45477" spans="17:17">
      <c r="Q45477" s="32" t="str">
        <f>IF(I45477="OUTSTANDING",'Data Table Volumes'!$B$1-G45477,"NA")</f>
        <v>NA</v>
      </c>
    </row>
    <row r="45478" spans="17:17">
      <c r="Q45478" s="32" t="str">
        <f>IF(I45478="OUTSTANDING",'Data Table Volumes'!$B$1-G45478,"NA")</f>
        <v>NA</v>
      </c>
    </row>
    <row r="45479" spans="17:17">
      <c r="Q45479" s="32" t="str">
        <f>IF(I45479="OUTSTANDING",'Data Table Volumes'!$B$1-G45479,"NA")</f>
        <v>NA</v>
      </c>
    </row>
    <row r="45480" spans="17:17">
      <c r="Q45480" s="32" t="str">
        <f>IF(I45480="OUTSTANDING",'Data Table Volumes'!$B$1-G45480,"NA")</f>
        <v>NA</v>
      </c>
    </row>
    <row r="45481" spans="17:17">
      <c r="Q45481" s="32" t="str">
        <f>IF(I45481="OUTSTANDING",'Data Table Volumes'!$B$1-G45481,"NA")</f>
        <v>NA</v>
      </c>
    </row>
    <row r="45482" spans="17:17">
      <c r="Q45482" s="32" t="str">
        <f>IF(I45482="OUTSTANDING",'Data Table Volumes'!$B$1-G45482,"NA")</f>
        <v>NA</v>
      </c>
    </row>
    <row r="45483" spans="17:17">
      <c r="Q45483" s="32" t="str">
        <f>IF(I45483="OUTSTANDING",'Data Table Volumes'!$B$1-G45483,"NA")</f>
        <v>NA</v>
      </c>
    </row>
    <row r="45484" spans="17:17">
      <c r="Q45484" s="32" t="str">
        <f>IF(I45484="OUTSTANDING",'Data Table Volumes'!$B$1-G45484,"NA")</f>
        <v>NA</v>
      </c>
    </row>
    <row r="45485" spans="17:17">
      <c r="Q45485" s="32" t="str">
        <f>IF(I45485="OUTSTANDING",'Data Table Volumes'!$B$1-G45485,"NA")</f>
        <v>NA</v>
      </c>
    </row>
    <row r="45486" spans="17:17">
      <c r="Q45486" s="32" t="str">
        <f>IF(I45486="OUTSTANDING",'Data Table Volumes'!$B$1-G45486,"NA")</f>
        <v>NA</v>
      </c>
    </row>
    <row r="45487" spans="17:17">
      <c r="Q45487" s="32" t="str">
        <f>IF(I45487="OUTSTANDING",'Data Table Volumes'!$B$1-G45487,"NA")</f>
        <v>NA</v>
      </c>
    </row>
    <row r="45488" spans="17:17">
      <c r="Q45488" s="32" t="str">
        <f>IF(I45488="OUTSTANDING",'Data Table Volumes'!$B$1-G45488,"NA")</f>
        <v>NA</v>
      </c>
    </row>
    <row r="45489" spans="17:17">
      <c r="Q45489" s="32" t="str">
        <f>IF(I45489="OUTSTANDING",'Data Table Volumes'!$B$1-G45489,"NA")</f>
        <v>NA</v>
      </c>
    </row>
    <row r="45490" spans="17:17">
      <c r="Q45490" s="32" t="str">
        <f>IF(I45490="OUTSTANDING",'Data Table Volumes'!$B$1-G45490,"NA")</f>
        <v>NA</v>
      </c>
    </row>
    <row r="45491" spans="17:17">
      <c r="Q45491" s="32" t="str">
        <f>IF(I45491="OUTSTANDING",'Data Table Volumes'!$B$1-G45491,"NA")</f>
        <v>NA</v>
      </c>
    </row>
    <row r="45492" spans="17:17">
      <c r="Q45492" s="32" t="str">
        <f>IF(I45492="OUTSTANDING",'Data Table Volumes'!$B$1-G45492,"NA")</f>
        <v>NA</v>
      </c>
    </row>
    <row r="45493" spans="17:17">
      <c r="Q45493" s="32" t="str">
        <f>IF(I45493="OUTSTANDING",'Data Table Volumes'!$B$1-G45493,"NA")</f>
        <v>NA</v>
      </c>
    </row>
    <row r="45494" spans="17:17">
      <c r="Q45494" s="32" t="str">
        <f>IF(I45494="OUTSTANDING",'Data Table Volumes'!$B$1-G45494,"NA")</f>
        <v>NA</v>
      </c>
    </row>
    <row r="45495" spans="17:17">
      <c r="Q45495" s="32" t="str">
        <f>IF(I45495="OUTSTANDING",'Data Table Volumes'!$B$1-G45495,"NA")</f>
        <v>NA</v>
      </c>
    </row>
    <row r="45496" spans="17:17">
      <c r="Q45496" s="32" t="str">
        <f>IF(I45496="OUTSTANDING",'Data Table Volumes'!$B$1-G45496,"NA")</f>
        <v>NA</v>
      </c>
    </row>
    <row r="45497" spans="17:17">
      <c r="Q45497" s="32" t="str">
        <f>IF(I45497="OUTSTANDING",'Data Table Volumes'!$B$1-G45497,"NA")</f>
        <v>NA</v>
      </c>
    </row>
    <row r="45498" spans="17:17">
      <c r="Q45498" s="32" t="str">
        <f>IF(I45498="OUTSTANDING",'Data Table Volumes'!$B$1-G45498,"NA")</f>
        <v>NA</v>
      </c>
    </row>
    <row r="45499" spans="17:17">
      <c r="Q45499" s="32" t="str">
        <f>IF(I45499="OUTSTANDING",'Data Table Volumes'!$B$1-G45499,"NA")</f>
        <v>NA</v>
      </c>
    </row>
    <row r="45500" spans="17:17">
      <c r="Q45500" s="32" t="str">
        <f>IF(I45500="OUTSTANDING",'Data Table Volumes'!$B$1-G45500,"NA")</f>
        <v>NA</v>
      </c>
    </row>
    <row r="45501" spans="17:17">
      <c r="Q45501" s="32" t="str">
        <f>IF(I45501="OUTSTANDING",'Data Table Volumes'!$B$1-G45501,"NA")</f>
        <v>NA</v>
      </c>
    </row>
    <row r="45502" spans="17:17">
      <c r="Q45502" s="32" t="str">
        <f>IF(I45502="OUTSTANDING",'Data Table Volumes'!$B$1-G45502,"NA")</f>
        <v>NA</v>
      </c>
    </row>
    <row r="45503" spans="17:17">
      <c r="Q45503" s="32" t="str">
        <f>IF(I45503="OUTSTANDING",'Data Table Volumes'!$B$1-G45503,"NA")</f>
        <v>NA</v>
      </c>
    </row>
    <row r="45504" spans="17:17">
      <c r="Q45504" s="32" t="str">
        <f>IF(I45504="OUTSTANDING",'Data Table Volumes'!$B$1-G45504,"NA")</f>
        <v>NA</v>
      </c>
    </row>
    <row r="45505" spans="17:17">
      <c r="Q45505" s="32" t="str">
        <f>IF(I45505="OUTSTANDING",'Data Table Volumes'!$B$1-G45505,"NA")</f>
        <v>NA</v>
      </c>
    </row>
    <row r="45506" spans="17:17">
      <c r="Q45506" s="32" t="str">
        <f>IF(I45506="OUTSTANDING",'Data Table Volumes'!$B$1-G45506,"NA")</f>
        <v>NA</v>
      </c>
    </row>
    <row r="45507" spans="17:17">
      <c r="Q45507" s="32" t="str">
        <f>IF(I45507="OUTSTANDING",'Data Table Volumes'!$B$1-G45507,"NA")</f>
        <v>NA</v>
      </c>
    </row>
    <row r="45508" spans="17:17">
      <c r="Q45508" s="32" t="str">
        <f>IF(I45508="OUTSTANDING",'Data Table Volumes'!$B$1-G45508,"NA")</f>
        <v>NA</v>
      </c>
    </row>
    <row r="45509" spans="17:17">
      <c r="Q45509" s="32" t="str">
        <f>IF(I45509="OUTSTANDING",'Data Table Volumes'!$B$1-G45509,"NA")</f>
        <v>NA</v>
      </c>
    </row>
    <row r="45510" spans="17:17">
      <c r="Q45510" s="32" t="str">
        <f>IF(I45510="OUTSTANDING",'Data Table Volumes'!$B$1-G45510,"NA")</f>
        <v>NA</v>
      </c>
    </row>
    <row r="45511" spans="17:17">
      <c r="Q45511" s="32" t="str">
        <f>IF(I45511="OUTSTANDING",'Data Table Volumes'!$B$1-G45511,"NA")</f>
        <v>NA</v>
      </c>
    </row>
    <row r="45512" spans="17:17">
      <c r="Q45512" s="32" t="str">
        <f>IF(I45512="OUTSTANDING",'Data Table Volumes'!$B$1-G45512,"NA")</f>
        <v>NA</v>
      </c>
    </row>
    <row r="45513" spans="17:17">
      <c r="Q45513" s="32" t="str">
        <f>IF(I45513="OUTSTANDING",'Data Table Volumes'!$B$1-G45513,"NA")</f>
        <v>NA</v>
      </c>
    </row>
    <row r="45514" spans="17:17">
      <c r="Q45514" s="32" t="str">
        <f>IF(I45514="OUTSTANDING",'Data Table Volumes'!$B$1-G45514,"NA")</f>
        <v>NA</v>
      </c>
    </row>
    <row r="45515" spans="17:17">
      <c r="Q45515" s="32" t="str">
        <f>IF(I45515="OUTSTANDING",'Data Table Volumes'!$B$1-G45515,"NA")</f>
        <v>NA</v>
      </c>
    </row>
    <row r="45516" spans="17:17">
      <c r="Q45516" s="32" t="str">
        <f>IF(I45516="OUTSTANDING",'Data Table Volumes'!$B$1-G45516,"NA")</f>
        <v>NA</v>
      </c>
    </row>
    <row r="45517" spans="17:17">
      <c r="Q45517" s="32" t="str">
        <f>IF(I45517="OUTSTANDING",'Data Table Volumes'!$B$1-G45517,"NA")</f>
        <v>NA</v>
      </c>
    </row>
    <row r="45518" spans="17:17">
      <c r="Q45518" s="32" t="str">
        <f>IF(I45518="OUTSTANDING",'Data Table Volumes'!$B$1-G45518,"NA")</f>
        <v>NA</v>
      </c>
    </row>
    <row r="45519" spans="17:17">
      <c r="Q45519" s="32" t="str">
        <f>IF(I45519="OUTSTANDING",'Data Table Volumes'!$B$1-G45519,"NA")</f>
        <v>NA</v>
      </c>
    </row>
    <row r="45520" spans="17:17">
      <c r="Q45520" s="32" t="str">
        <f>IF(I45520="OUTSTANDING",'Data Table Volumes'!$B$1-G45520,"NA")</f>
        <v>NA</v>
      </c>
    </row>
    <row r="45521" spans="17:17">
      <c r="Q45521" s="32" t="str">
        <f>IF(I45521="OUTSTANDING",'Data Table Volumes'!$B$1-G45521,"NA")</f>
        <v>NA</v>
      </c>
    </row>
    <row r="45522" spans="17:17">
      <c r="Q45522" s="32" t="str">
        <f>IF(I45522="OUTSTANDING",'Data Table Volumes'!$B$1-G45522,"NA")</f>
        <v>NA</v>
      </c>
    </row>
    <row r="45523" spans="17:17">
      <c r="Q45523" s="32" t="str">
        <f>IF(I45523="OUTSTANDING",'Data Table Volumes'!$B$1-G45523,"NA")</f>
        <v>NA</v>
      </c>
    </row>
    <row r="45524" spans="17:17">
      <c r="Q45524" s="32" t="str">
        <f>IF(I45524="OUTSTANDING",'Data Table Volumes'!$B$1-G45524,"NA")</f>
        <v>NA</v>
      </c>
    </row>
    <row r="45525" spans="17:17">
      <c r="Q45525" s="32" t="str">
        <f>IF(I45525="OUTSTANDING",'Data Table Volumes'!$B$1-G45525,"NA")</f>
        <v>NA</v>
      </c>
    </row>
    <row r="45526" spans="17:17">
      <c r="Q45526" s="32" t="str">
        <f>IF(I45526="OUTSTANDING",'Data Table Volumes'!$B$1-G45526,"NA")</f>
        <v>NA</v>
      </c>
    </row>
    <row r="45527" spans="17:17">
      <c r="Q45527" s="32" t="str">
        <f>IF(I45527="OUTSTANDING",'Data Table Volumes'!$B$1-G45527,"NA")</f>
        <v>NA</v>
      </c>
    </row>
    <row r="45528" spans="17:17">
      <c r="Q45528" s="32" t="str">
        <f>IF(I45528="OUTSTANDING",'Data Table Volumes'!$B$1-G45528,"NA")</f>
        <v>NA</v>
      </c>
    </row>
    <row r="45529" spans="17:17">
      <c r="Q45529" s="32" t="str">
        <f>IF(I45529="OUTSTANDING",'Data Table Volumes'!$B$1-G45529,"NA")</f>
        <v>NA</v>
      </c>
    </row>
    <row r="45530" spans="17:17">
      <c r="Q45530" s="32" t="str">
        <f>IF(I45530="OUTSTANDING",'Data Table Volumes'!$B$1-G45530,"NA")</f>
        <v>NA</v>
      </c>
    </row>
    <row r="45531" spans="17:17">
      <c r="Q45531" s="32" t="str">
        <f>IF(I45531="OUTSTANDING",'Data Table Volumes'!$B$1-G45531,"NA")</f>
        <v>NA</v>
      </c>
    </row>
    <row r="45532" spans="17:17">
      <c r="Q45532" s="32" t="str">
        <f>IF(I45532="OUTSTANDING",'Data Table Volumes'!$B$1-G45532,"NA")</f>
        <v>NA</v>
      </c>
    </row>
    <row r="45533" spans="17:17">
      <c r="Q45533" s="32" t="str">
        <f>IF(I45533="OUTSTANDING",'Data Table Volumes'!$B$1-G45533,"NA")</f>
        <v>NA</v>
      </c>
    </row>
    <row r="45534" spans="17:17">
      <c r="Q45534" s="32" t="str">
        <f>IF(I45534="OUTSTANDING",'Data Table Volumes'!$B$1-G45534,"NA")</f>
        <v>NA</v>
      </c>
    </row>
    <row r="45535" spans="17:17">
      <c r="Q45535" s="32" t="str">
        <f>IF(I45535="OUTSTANDING",'Data Table Volumes'!$B$1-G45535,"NA")</f>
        <v>NA</v>
      </c>
    </row>
    <row r="45536" spans="17:17">
      <c r="Q45536" s="32" t="str">
        <f>IF(I45536="OUTSTANDING",'Data Table Volumes'!$B$1-G45536,"NA")</f>
        <v>NA</v>
      </c>
    </row>
    <row r="45537" spans="17:17">
      <c r="Q45537" s="32" t="str">
        <f>IF(I45537="OUTSTANDING",'Data Table Volumes'!$B$1-G45537,"NA")</f>
        <v>NA</v>
      </c>
    </row>
    <row r="45538" spans="17:17">
      <c r="Q45538" s="32" t="str">
        <f>IF(I45538="OUTSTANDING",'Data Table Volumes'!$B$1-G45538,"NA")</f>
        <v>NA</v>
      </c>
    </row>
    <row r="45539" spans="17:17">
      <c r="Q45539" s="32" t="str">
        <f>IF(I45539="OUTSTANDING",'Data Table Volumes'!$B$1-G45539,"NA")</f>
        <v>NA</v>
      </c>
    </row>
    <row r="45540" spans="17:17">
      <c r="Q45540" s="32" t="str">
        <f>IF(I45540="OUTSTANDING",'Data Table Volumes'!$B$1-G45540,"NA")</f>
        <v>NA</v>
      </c>
    </row>
    <row r="45541" spans="17:17">
      <c r="Q45541" s="32" t="str">
        <f>IF(I45541="OUTSTANDING",'Data Table Volumes'!$B$1-G45541,"NA")</f>
        <v>NA</v>
      </c>
    </row>
    <row r="45542" spans="17:17">
      <c r="Q45542" s="32" t="str">
        <f>IF(I45542="OUTSTANDING",'Data Table Volumes'!$B$1-G45542,"NA")</f>
        <v>NA</v>
      </c>
    </row>
    <row r="45543" spans="17:17">
      <c r="Q45543" s="32" t="str">
        <f>IF(I45543="OUTSTANDING",'Data Table Volumes'!$B$1-G45543,"NA")</f>
        <v>NA</v>
      </c>
    </row>
    <row r="45544" spans="17:17">
      <c r="Q45544" s="32" t="str">
        <f>IF(I45544="OUTSTANDING",'Data Table Volumes'!$B$1-G45544,"NA")</f>
        <v>NA</v>
      </c>
    </row>
    <row r="45545" spans="17:17">
      <c r="Q45545" s="32" t="str">
        <f>IF(I45545="OUTSTANDING",'Data Table Volumes'!$B$1-G45545,"NA")</f>
        <v>NA</v>
      </c>
    </row>
    <row r="45546" spans="17:17">
      <c r="Q45546" s="32" t="str">
        <f>IF(I45546="OUTSTANDING",'Data Table Volumes'!$B$1-G45546,"NA")</f>
        <v>NA</v>
      </c>
    </row>
    <row r="45547" spans="17:17">
      <c r="Q45547" s="32" t="str">
        <f>IF(I45547="OUTSTANDING",'Data Table Volumes'!$B$1-G45547,"NA")</f>
        <v>NA</v>
      </c>
    </row>
    <row r="45548" spans="17:17">
      <c r="Q45548" s="32" t="str">
        <f>IF(I45548="OUTSTANDING",'Data Table Volumes'!$B$1-G45548,"NA")</f>
        <v>NA</v>
      </c>
    </row>
    <row r="45549" spans="17:17">
      <c r="Q45549" s="32" t="str">
        <f>IF(I45549="OUTSTANDING",'Data Table Volumes'!$B$1-G45549,"NA")</f>
        <v>NA</v>
      </c>
    </row>
    <row r="45550" spans="17:17">
      <c r="Q45550" s="32" t="str">
        <f>IF(I45550="OUTSTANDING",'Data Table Volumes'!$B$1-G45550,"NA")</f>
        <v>NA</v>
      </c>
    </row>
    <row r="45551" spans="17:17">
      <c r="Q45551" s="32" t="str">
        <f>IF(I45551="OUTSTANDING",'Data Table Volumes'!$B$1-G45551,"NA")</f>
        <v>NA</v>
      </c>
    </row>
    <row r="45552" spans="17:17">
      <c r="Q45552" s="32" t="str">
        <f>IF(I45552="OUTSTANDING",'Data Table Volumes'!$B$1-G45552,"NA")</f>
        <v>NA</v>
      </c>
    </row>
    <row r="45553" spans="17:17">
      <c r="Q45553" s="32" t="str">
        <f>IF(I45553="OUTSTANDING",'Data Table Volumes'!$B$1-G45553,"NA")</f>
        <v>NA</v>
      </c>
    </row>
    <row r="45554" spans="17:17">
      <c r="Q45554" s="32" t="str">
        <f>IF(I45554="OUTSTANDING",'Data Table Volumes'!$B$1-G45554,"NA")</f>
        <v>NA</v>
      </c>
    </row>
    <row r="45555" spans="17:17">
      <c r="Q45555" s="32" t="str">
        <f>IF(I45555="OUTSTANDING",'Data Table Volumes'!$B$1-G45555,"NA")</f>
        <v>NA</v>
      </c>
    </row>
    <row r="45556" spans="17:17">
      <c r="Q45556" s="32" t="str">
        <f>IF(I45556="OUTSTANDING",'Data Table Volumes'!$B$1-G45556,"NA")</f>
        <v>NA</v>
      </c>
    </row>
    <row r="45557" spans="17:17">
      <c r="Q45557" s="32" t="str">
        <f>IF(I45557="OUTSTANDING",'Data Table Volumes'!$B$1-G45557,"NA")</f>
        <v>NA</v>
      </c>
    </row>
    <row r="45558" spans="17:17">
      <c r="Q45558" s="32" t="str">
        <f>IF(I45558="OUTSTANDING",'Data Table Volumes'!$B$1-G45558,"NA")</f>
        <v>NA</v>
      </c>
    </row>
    <row r="45559" spans="17:17">
      <c r="Q45559" s="32" t="str">
        <f>IF(I45559="OUTSTANDING",'Data Table Volumes'!$B$1-G45559,"NA")</f>
        <v>NA</v>
      </c>
    </row>
    <row r="45560" spans="17:17">
      <c r="Q45560" s="32" t="str">
        <f>IF(I45560="OUTSTANDING",'Data Table Volumes'!$B$1-G45560,"NA")</f>
        <v>NA</v>
      </c>
    </row>
    <row r="45561" spans="17:17">
      <c r="Q45561" s="32" t="str">
        <f>IF(I45561="OUTSTANDING",'Data Table Volumes'!$B$1-G45561,"NA")</f>
        <v>NA</v>
      </c>
    </row>
    <row r="45562" spans="17:17">
      <c r="Q45562" s="32" t="str">
        <f>IF(I45562="OUTSTANDING",'Data Table Volumes'!$B$1-G45562,"NA")</f>
        <v>NA</v>
      </c>
    </row>
    <row r="45563" spans="17:17">
      <c r="Q45563" s="32" t="str">
        <f>IF(I45563="OUTSTANDING",'Data Table Volumes'!$B$1-G45563,"NA")</f>
        <v>NA</v>
      </c>
    </row>
    <row r="45564" spans="17:17">
      <c r="Q45564" s="32" t="str">
        <f>IF(I45564="OUTSTANDING",'Data Table Volumes'!$B$1-G45564,"NA")</f>
        <v>NA</v>
      </c>
    </row>
    <row r="45565" spans="17:17">
      <c r="Q45565" s="32" t="str">
        <f>IF(I45565="OUTSTANDING",'Data Table Volumes'!$B$1-G45565,"NA")</f>
        <v>NA</v>
      </c>
    </row>
    <row r="45566" spans="17:17">
      <c r="Q45566" s="32" t="str">
        <f>IF(I45566="OUTSTANDING",'Data Table Volumes'!$B$1-G45566,"NA")</f>
        <v>NA</v>
      </c>
    </row>
    <row r="45567" spans="17:17">
      <c r="Q45567" s="32" t="str">
        <f>IF(I45567="OUTSTANDING",'Data Table Volumes'!$B$1-G45567,"NA")</f>
        <v>NA</v>
      </c>
    </row>
    <row r="45568" spans="17:17">
      <c r="Q45568" s="32" t="str">
        <f>IF(I45568="OUTSTANDING",'Data Table Volumes'!$B$1-G45568,"NA")</f>
        <v>NA</v>
      </c>
    </row>
    <row r="45569" spans="17:17">
      <c r="Q45569" s="32" t="str">
        <f>IF(I45569="OUTSTANDING",'Data Table Volumes'!$B$1-G45569,"NA")</f>
        <v>NA</v>
      </c>
    </row>
    <row r="45570" spans="17:17">
      <c r="Q45570" s="32" t="str">
        <f>IF(I45570="OUTSTANDING",'Data Table Volumes'!$B$1-G45570,"NA")</f>
        <v>NA</v>
      </c>
    </row>
    <row r="45571" spans="17:17">
      <c r="Q45571" s="32" t="str">
        <f>IF(I45571="OUTSTANDING",'Data Table Volumes'!$B$1-G45571,"NA")</f>
        <v>NA</v>
      </c>
    </row>
    <row r="45572" spans="17:17">
      <c r="Q45572" s="32" t="str">
        <f>IF(I45572="OUTSTANDING",'Data Table Volumes'!$B$1-G45572,"NA")</f>
        <v>NA</v>
      </c>
    </row>
    <row r="45573" spans="17:17">
      <c r="Q45573" s="32" t="str">
        <f>IF(I45573="OUTSTANDING",'Data Table Volumes'!$B$1-G45573,"NA")</f>
        <v>NA</v>
      </c>
    </row>
    <row r="45574" spans="17:17">
      <c r="Q45574" s="32" t="str">
        <f>IF(I45574="OUTSTANDING",'Data Table Volumes'!$B$1-G45574,"NA")</f>
        <v>NA</v>
      </c>
    </row>
    <row r="45575" spans="17:17">
      <c r="Q45575" s="32" t="str">
        <f>IF(I45575="OUTSTANDING",'Data Table Volumes'!$B$1-G45575,"NA")</f>
        <v>NA</v>
      </c>
    </row>
    <row r="45576" spans="17:17">
      <c r="Q45576" s="32" t="str">
        <f>IF(I45576="OUTSTANDING",'Data Table Volumes'!$B$1-G45576,"NA")</f>
        <v>NA</v>
      </c>
    </row>
    <row r="45577" spans="17:17">
      <c r="Q45577" s="32" t="str">
        <f>IF(I45577="OUTSTANDING",'Data Table Volumes'!$B$1-G45577,"NA")</f>
        <v>NA</v>
      </c>
    </row>
    <row r="45578" spans="17:17">
      <c r="Q45578" s="32" t="str">
        <f>IF(I45578="OUTSTANDING",'Data Table Volumes'!$B$1-G45578,"NA")</f>
        <v>NA</v>
      </c>
    </row>
    <row r="45579" spans="17:17">
      <c r="Q45579" s="32" t="str">
        <f>IF(I45579="OUTSTANDING",'Data Table Volumes'!$B$1-G45579,"NA")</f>
        <v>NA</v>
      </c>
    </row>
    <row r="45580" spans="17:17">
      <c r="Q45580" s="32" t="str">
        <f>IF(I45580="OUTSTANDING",'Data Table Volumes'!$B$1-G45580,"NA")</f>
        <v>NA</v>
      </c>
    </row>
    <row r="45581" spans="17:17">
      <c r="Q45581" s="32" t="str">
        <f>IF(I45581="OUTSTANDING",'Data Table Volumes'!$B$1-G45581,"NA")</f>
        <v>NA</v>
      </c>
    </row>
    <row r="45582" spans="17:17">
      <c r="Q45582" s="32" t="str">
        <f>IF(I45582="OUTSTANDING",'Data Table Volumes'!$B$1-G45582,"NA")</f>
        <v>NA</v>
      </c>
    </row>
    <row r="45583" spans="17:17">
      <c r="Q45583" s="32" t="str">
        <f>IF(I45583="OUTSTANDING",'Data Table Volumes'!$B$1-G45583,"NA")</f>
        <v>NA</v>
      </c>
    </row>
    <row r="45584" spans="17:17">
      <c r="Q45584" s="32" t="str">
        <f>IF(I45584="OUTSTANDING",'Data Table Volumes'!$B$1-G45584,"NA")</f>
        <v>NA</v>
      </c>
    </row>
    <row r="45585" spans="17:17">
      <c r="Q45585" s="32" t="str">
        <f>IF(I45585="OUTSTANDING",'Data Table Volumes'!$B$1-G45585,"NA")</f>
        <v>NA</v>
      </c>
    </row>
    <row r="45586" spans="17:17">
      <c r="Q45586" s="32" t="str">
        <f>IF(I45586="OUTSTANDING",'Data Table Volumes'!$B$1-G45586,"NA")</f>
        <v>NA</v>
      </c>
    </row>
    <row r="45587" spans="17:17">
      <c r="Q45587" s="32" t="str">
        <f>IF(I45587="OUTSTANDING",'Data Table Volumes'!$B$1-G45587,"NA")</f>
        <v>NA</v>
      </c>
    </row>
    <row r="45588" spans="17:17">
      <c r="Q45588" s="32" t="str">
        <f>IF(I45588="OUTSTANDING",'Data Table Volumes'!$B$1-G45588,"NA")</f>
        <v>NA</v>
      </c>
    </row>
    <row r="45589" spans="17:17">
      <c r="Q45589" s="32" t="str">
        <f>IF(I45589="OUTSTANDING",'Data Table Volumes'!$B$1-G45589,"NA")</f>
        <v>NA</v>
      </c>
    </row>
    <row r="45590" spans="17:17">
      <c r="Q45590" s="32" t="str">
        <f>IF(I45590="OUTSTANDING",'Data Table Volumes'!$B$1-G45590,"NA")</f>
        <v>NA</v>
      </c>
    </row>
    <row r="45591" spans="17:17">
      <c r="Q45591" s="32" t="str">
        <f>IF(I45591="OUTSTANDING",'Data Table Volumes'!$B$1-G45591,"NA")</f>
        <v>NA</v>
      </c>
    </row>
    <row r="45592" spans="17:17">
      <c r="Q45592" s="32" t="str">
        <f>IF(I45592="OUTSTANDING",'Data Table Volumes'!$B$1-G45592,"NA")</f>
        <v>NA</v>
      </c>
    </row>
    <row r="45593" spans="17:17">
      <c r="Q45593" s="32" t="str">
        <f>IF(I45593="OUTSTANDING",'Data Table Volumes'!$B$1-G45593,"NA")</f>
        <v>NA</v>
      </c>
    </row>
    <row r="45594" spans="17:17">
      <c r="Q45594" s="32" t="str">
        <f>IF(I45594="OUTSTANDING",'Data Table Volumes'!$B$1-G45594,"NA")</f>
        <v>NA</v>
      </c>
    </row>
    <row r="45595" spans="17:17">
      <c r="Q45595" s="32" t="str">
        <f>IF(I45595="OUTSTANDING",'Data Table Volumes'!$B$1-G45595,"NA")</f>
        <v>NA</v>
      </c>
    </row>
    <row r="45596" spans="17:17">
      <c r="Q45596" s="32" t="str">
        <f>IF(I45596="OUTSTANDING",'Data Table Volumes'!$B$1-G45596,"NA")</f>
        <v>NA</v>
      </c>
    </row>
    <row r="45597" spans="17:17">
      <c r="Q45597" s="32" t="str">
        <f>IF(I45597="OUTSTANDING",'Data Table Volumes'!$B$1-G45597,"NA")</f>
        <v>NA</v>
      </c>
    </row>
    <row r="45598" spans="17:17">
      <c r="Q45598" s="32" t="str">
        <f>IF(I45598="OUTSTANDING",'Data Table Volumes'!$B$1-G45598,"NA")</f>
        <v>NA</v>
      </c>
    </row>
    <row r="45599" spans="17:17">
      <c r="Q45599" s="32" t="str">
        <f>IF(I45599="OUTSTANDING",'Data Table Volumes'!$B$1-G45599,"NA")</f>
        <v>NA</v>
      </c>
    </row>
    <row r="45600" spans="17:17">
      <c r="Q45600" s="32" t="str">
        <f>IF(I45600="OUTSTANDING",'Data Table Volumes'!$B$1-G45600,"NA")</f>
        <v>NA</v>
      </c>
    </row>
    <row r="45601" spans="17:17">
      <c r="Q45601" s="32" t="str">
        <f>IF(I45601="OUTSTANDING",'Data Table Volumes'!$B$1-G45601,"NA")</f>
        <v>NA</v>
      </c>
    </row>
    <row r="45602" spans="17:17">
      <c r="Q45602" s="32" t="str">
        <f>IF(I45602="OUTSTANDING",'Data Table Volumes'!$B$1-G45602,"NA")</f>
        <v>NA</v>
      </c>
    </row>
    <row r="45603" spans="17:17">
      <c r="Q45603" s="32" t="str">
        <f>IF(I45603="OUTSTANDING",'Data Table Volumes'!$B$1-G45603,"NA")</f>
        <v>NA</v>
      </c>
    </row>
    <row r="45604" spans="17:17">
      <c r="Q45604" s="32" t="str">
        <f>IF(I45604="OUTSTANDING",'Data Table Volumes'!$B$1-G45604,"NA")</f>
        <v>NA</v>
      </c>
    </row>
    <row r="45605" spans="17:17">
      <c r="Q45605" s="32" t="str">
        <f>IF(I45605="OUTSTANDING",'Data Table Volumes'!$B$1-G45605,"NA")</f>
        <v>NA</v>
      </c>
    </row>
    <row r="45606" spans="17:17">
      <c r="Q45606" s="32" t="str">
        <f>IF(I45606="OUTSTANDING",'Data Table Volumes'!$B$1-G45606,"NA")</f>
        <v>NA</v>
      </c>
    </row>
    <row r="45607" spans="17:17">
      <c r="Q45607" s="32" t="str">
        <f>IF(I45607="OUTSTANDING",'Data Table Volumes'!$B$1-G45607,"NA")</f>
        <v>NA</v>
      </c>
    </row>
    <row r="45608" spans="17:17">
      <c r="Q45608" s="32" t="str">
        <f>IF(I45608="OUTSTANDING",'Data Table Volumes'!$B$1-G45608,"NA")</f>
        <v>NA</v>
      </c>
    </row>
    <row r="45609" spans="17:17">
      <c r="Q45609" s="32" t="str">
        <f>IF(I45609="OUTSTANDING",'Data Table Volumes'!$B$1-G45609,"NA")</f>
        <v>NA</v>
      </c>
    </row>
    <row r="45610" spans="17:17">
      <c r="Q45610" s="32" t="str">
        <f>IF(I45610="OUTSTANDING",'Data Table Volumes'!$B$1-G45610,"NA")</f>
        <v>NA</v>
      </c>
    </row>
    <row r="45611" spans="17:17">
      <c r="Q45611" s="32" t="str">
        <f>IF(I45611="OUTSTANDING",'Data Table Volumes'!$B$1-G45611,"NA")</f>
        <v>NA</v>
      </c>
    </row>
    <row r="45612" spans="17:17">
      <c r="Q45612" s="32" t="str">
        <f>IF(I45612="OUTSTANDING",'Data Table Volumes'!$B$1-G45612,"NA")</f>
        <v>NA</v>
      </c>
    </row>
    <row r="45613" spans="17:17">
      <c r="Q45613" s="32" t="str">
        <f>IF(I45613="OUTSTANDING",'Data Table Volumes'!$B$1-G45613,"NA")</f>
        <v>NA</v>
      </c>
    </row>
    <row r="45614" spans="17:17">
      <c r="Q45614" s="32" t="str">
        <f>IF(I45614="OUTSTANDING",'Data Table Volumes'!$B$1-G45614,"NA")</f>
        <v>NA</v>
      </c>
    </row>
    <row r="45615" spans="17:17">
      <c r="Q45615" s="32" t="str">
        <f>IF(I45615="OUTSTANDING",'Data Table Volumes'!$B$1-G45615,"NA")</f>
        <v>NA</v>
      </c>
    </row>
    <row r="45616" spans="17:17">
      <c r="Q45616" s="32" t="str">
        <f>IF(I45616="OUTSTANDING",'Data Table Volumes'!$B$1-G45616,"NA")</f>
        <v>NA</v>
      </c>
    </row>
    <row r="45617" spans="17:17">
      <c r="Q45617" s="32" t="str">
        <f>IF(I45617="OUTSTANDING",'Data Table Volumes'!$B$1-G45617,"NA")</f>
        <v>NA</v>
      </c>
    </row>
    <row r="45618" spans="17:17">
      <c r="Q45618" s="32" t="str">
        <f>IF(I45618="OUTSTANDING",'Data Table Volumes'!$B$1-G45618,"NA")</f>
        <v>NA</v>
      </c>
    </row>
    <row r="45619" spans="17:17">
      <c r="Q45619" s="32" t="str">
        <f>IF(I45619="OUTSTANDING",'Data Table Volumes'!$B$1-G45619,"NA")</f>
        <v>NA</v>
      </c>
    </row>
    <row r="45620" spans="17:17">
      <c r="Q45620" s="32" t="str">
        <f>IF(I45620="OUTSTANDING",'Data Table Volumes'!$B$1-G45620,"NA")</f>
        <v>NA</v>
      </c>
    </row>
    <row r="45621" spans="17:17">
      <c r="Q45621" s="32" t="str">
        <f>IF(I45621="OUTSTANDING",'Data Table Volumes'!$B$1-G45621,"NA")</f>
        <v>NA</v>
      </c>
    </row>
    <row r="45622" spans="17:17">
      <c r="Q45622" s="32" t="str">
        <f>IF(I45622="OUTSTANDING",'Data Table Volumes'!$B$1-G45622,"NA")</f>
        <v>NA</v>
      </c>
    </row>
    <row r="45623" spans="17:17">
      <c r="Q45623" s="32" t="str">
        <f>IF(I45623="OUTSTANDING",'Data Table Volumes'!$B$1-G45623,"NA")</f>
        <v>NA</v>
      </c>
    </row>
    <row r="45624" spans="17:17">
      <c r="Q45624" s="32" t="str">
        <f>IF(I45624="OUTSTANDING",'Data Table Volumes'!$B$1-G45624,"NA")</f>
        <v>NA</v>
      </c>
    </row>
    <row r="45625" spans="17:17">
      <c r="Q45625" s="32" t="str">
        <f>IF(I45625="OUTSTANDING",'Data Table Volumes'!$B$1-G45625,"NA")</f>
        <v>NA</v>
      </c>
    </row>
    <row r="45626" spans="17:17">
      <c r="Q45626" s="32" t="str">
        <f>IF(I45626="OUTSTANDING",'Data Table Volumes'!$B$1-G45626,"NA")</f>
        <v>NA</v>
      </c>
    </row>
    <row r="45627" spans="17:17">
      <c r="Q45627" s="32" t="str">
        <f>IF(I45627="OUTSTANDING",'Data Table Volumes'!$B$1-G45627,"NA")</f>
        <v>NA</v>
      </c>
    </row>
    <row r="45628" spans="17:17">
      <c r="Q45628" s="32" t="str">
        <f>IF(I45628="OUTSTANDING",'Data Table Volumes'!$B$1-G45628,"NA")</f>
        <v>NA</v>
      </c>
    </row>
    <row r="45629" spans="17:17">
      <c r="Q45629" s="32" t="str">
        <f>IF(I45629="OUTSTANDING",'Data Table Volumes'!$B$1-G45629,"NA")</f>
        <v>NA</v>
      </c>
    </row>
    <row r="45630" spans="17:17">
      <c r="Q45630" s="32" t="str">
        <f>IF(I45630="OUTSTANDING",'Data Table Volumes'!$B$1-G45630,"NA")</f>
        <v>NA</v>
      </c>
    </row>
    <row r="45631" spans="17:17">
      <c r="Q45631" s="32" t="str">
        <f>IF(I45631="OUTSTANDING",'Data Table Volumes'!$B$1-G45631,"NA")</f>
        <v>NA</v>
      </c>
    </row>
    <row r="45632" spans="17:17">
      <c r="Q45632" s="32" t="str">
        <f>IF(I45632="OUTSTANDING",'Data Table Volumes'!$B$1-G45632,"NA")</f>
        <v>NA</v>
      </c>
    </row>
    <row r="45633" spans="17:17">
      <c r="Q45633" s="32" t="str">
        <f>IF(I45633="OUTSTANDING",'Data Table Volumes'!$B$1-G45633,"NA")</f>
        <v>NA</v>
      </c>
    </row>
    <row r="45634" spans="17:17">
      <c r="Q45634" s="32" t="str">
        <f>IF(I45634="OUTSTANDING",'Data Table Volumes'!$B$1-G45634,"NA")</f>
        <v>NA</v>
      </c>
    </row>
    <row r="45635" spans="17:17">
      <c r="Q45635" s="32" t="str">
        <f>IF(I45635="OUTSTANDING",'Data Table Volumes'!$B$1-G45635,"NA")</f>
        <v>NA</v>
      </c>
    </row>
    <row r="45636" spans="17:17">
      <c r="Q45636" s="32" t="str">
        <f>IF(I45636="OUTSTANDING",'Data Table Volumes'!$B$1-G45636,"NA")</f>
        <v>NA</v>
      </c>
    </row>
    <row r="45637" spans="17:17">
      <c r="Q45637" s="32" t="str">
        <f>IF(I45637="OUTSTANDING",'Data Table Volumes'!$B$1-G45637,"NA")</f>
        <v>NA</v>
      </c>
    </row>
    <row r="45638" spans="17:17">
      <c r="Q45638" s="32" t="str">
        <f>IF(I45638="OUTSTANDING",'Data Table Volumes'!$B$1-G45638,"NA")</f>
        <v>NA</v>
      </c>
    </row>
    <row r="45639" spans="17:17">
      <c r="Q45639" s="32" t="str">
        <f>IF(I45639="OUTSTANDING",'Data Table Volumes'!$B$1-G45639,"NA")</f>
        <v>NA</v>
      </c>
    </row>
    <row r="45640" spans="17:17">
      <c r="Q45640" s="32" t="str">
        <f>IF(I45640="OUTSTANDING",'Data Table Volumes'!$B$1-G45640,"NA")</f>
        <v>NA</v>
      </c>
    </row>
    <row r="45641" spans="17:17">
      <c r="Q45641" s="32" t="str">
        <f>IF(I45641="OUTSTANDING",'Data Table Volumes'!$B$1-G45641,"NA")</f>
        <v>NA</v>
      </c>
    </row>
    <row r="45642" spans="17:17">
      <c r="Q45642" s="32" t="str">
        <f>IF(I45642="OUTSTANDING",'Data Table Volumes'!$B$1-G45642,"NA")</f>
        <v>NA</v>
      </c>
    </row>
    <row r="45643" spans="17:17">
      <c r="Q45643" s="32" t="str">
        <f>IF(I45643="OUTSTANDING",'Data Table Volumes'!$B$1-G45643,"NA")</f>
        <v>NA</v>
      </c>
    </row>
    <row r="45644" spans="17:17">
      <c r="Q45644" s="32" t="str">
        <f>IF(I45644="OUTSTANDING",'Data Table Volumes'!$B$1-G45644,"NA")</f>
        <v>NA</v>
      </c>
    </row>
    <row r="45645" spans="17:17">
      <c r="Q45645" s="32" t="str">
        <f>IF(I45645="OUTSTANDING",'Data Table Volumes'!$B$1-G45645,"NA")</f>
        <v>NA</v>
      </c>
    </row>
    <row r="45646" spans="17:17">
      <c r="Q45646" s="32" t="str">
        <f>IF(I45646="OUTSTANDING",'Data Table Volumes'!$B$1-G45646,"NA")</f>
        <v>NA</v>
      </c>
    </row>
    <row r="45647" spans="17:17">
      <c r="Q45647" s="32" t="str">
        <f>IF(I45647="OUTSTANDING",'Data Table Volumes'!$B$1-G45647,"NA")</f>
        <v>NA</v>
      </c>
    </row>
    <row r="45648" spans="17:17">
      <c r="Q45648" s="32" t="str">
        <f>IF(I45648="OUTSTANDING",'Data Table Volumes'!$B$1-G45648,"NA")</f>
        <v>NA</v>
      </c>
    </row>
    <row r="45649" spans="17:17">
      <c r="Q45649" s="32" t="str">
        <f>IF(I45649="OUTSTANDING",'Data Table Volumes'!$B$1-G45649,"NA")</f>
        <v>NA</v>
      </c>
    </row>
    <row r="45650" spans="17:17">
      <c r="Q45650" s="32" t="str">
        <f>IF(I45650="OUTSTANDING",'Data Table Volumes'!$B$1-G45650,"NA")</f>
        <v>NA</v>
      </c>
    </row>
    <row r="45651" spans="17:17">
      <c r="Q45651" s="32" t="str">
        <f>IF(I45651="OUTSTANDING",'Data Table Volumes'!$B$1-G45651,"NA")</f>
        <v>NA</v>
      </c>
    </row>
    <row r="45652" spans="17:17">
      <c r="Q45652" s="32" t="str">
        <f>IF(I45652="OUTSTANDING",'Data Table Volumes'!$B$1-G45652,"NA")</f>
        <v>NA</v>
      </c>
    </row>
    <row r="45653" spans="17:17">
      <c r="Q45653" s="32" t="str">
        <f>IF(I45653="OUTSTANDING",'Data Table Volumes'!$B$1-G45653,"NA")</f>
        <v>NA</v>
      </c>
    </row>
    <row r="45654" spans="17:17">
      <c r="Q45654" s="32" t="str">
        <f>IF(I45654="OUTSTANDING",'Data Table Volumes'!$B$1-G45654,"NA")</f>
        <v>NA</v>
      </c>
    </row>
    <row r="45655" spans="17:17">
      <c r="Q45655" s="32" t="str">
        <f>IF(I45655="OUTSTANDING",'Data Table Volumes'!$B$1-G45655,"NA")</f>
        <v>NA</v>
      </c>
    </row>
    <row r="45656" spans="17:17">
      <c r="Q45656" s="32" t="str">
        <f>IF(I45656="OUTSTANDING",'Data Table Volumes'!$B$1-G45656,"NA")</f>
        <v>NA</v>
      </c>
    </row>
    <row r="45657" spans="17:17">
      <c r="Q45657" s="32" t="str">
        <f>IF(I45657="OUTSTANDING",'Data Table Volumes'!$B$1-G45657,"NA")</f>
        <v>NA</v>
      </c>
    </row>
    <row r="45658" spans="17:17">
      <c r="Q45658" s="32" t="str">
        <f>IF(I45658="OUTSTANDING",'Data Table Volumes'!$B$1-G45658,"NA")</f>
        <v>NA</v>
      </c>
    </row>
    <row r="45659" spans="17:17">
      <c r="Q45659" s="32" t="str">
        <f>IF(I45659="OUTSTANDING",'Data Table Volumes'!$B$1-G45659,"NA")</f>
        <v>NA</v>
      </c>
    </row>
    <row r="45660" spans="17:17">
      <c r="Q45660" s="32" t="str">
        <f>IF(I45660="OUTSTANDING",'Data Table Volumes'!$B$1-G45660,"NA")</f>
        <v>NA</v>
      </c>
    </row>
    <row r="45661" spans="17:17">
      <c r="Q45661" s="32" t="str">
        <f>IF(I45661="OUTSTANDING",'Data Table Volumes'!$B$1-G45661,"NA")</f>
        <v>NA</v>
      </c>
    </row>
    <row r="45662" spans="17:17">
      <c r="Q45662" s="32" t="str">
        <f>IF(I45662="OUTSTANDING",'Data Table Volumes'!$B$1-G45662,"NA")</f>
        <v>NA</v>
      </c>
    </row>
    <row r="45663" spans="17:17">
      <c r="Q45663" s="32" t="str">
        <f>IF(I45663="OUTSTANDING",'Data Table Volumes'!$B$1-G45663,"NA")</f>
        <v>NA</v>
      </c>
    </row>
    <row r="45664" spans="17:17">
      <c r="Q45664" s="32" t="str">
        <f>IF(I45664="OUTSTANDING",'Data Table Volumes'!$B$1-G45664,"NA")</f>
        <v>NA</v>
      </c>
    </row>
    <row r="45665" spans="17:17">
      <c r="Q45665" s="32" t="str">
        <f>IF(I45665="OUTSTANDING",'Data Table Volumes'!$B$1-G45665,"NA")</f>
        <v>NA</v>
      </c>
    </row>
    <row r="45666" spans="17:17">
      <c r="Q45666" s="32" t="str">
        <f>IF(I45666="OUTSTANDING",'Data Table Volumes'!$B$1-G45666,"NA")</f>
        <v>NA</v>
      </c>
    </row>
    <row r="45667" spans="17:17">
      <c r="Q45667" s="32" t="str">
        <f>IF(I45667="OUTSTANDING",'Data Table Volumes'!$B$1-G45667,"NA")</f>
        <v>NA</v>
      </c>
    </row>
    <row r="45668" spans="17:17">
      <c r="Q45668" s="32" t="str">
        <f>IF(I45668="OUTSTANDING",'Data Table Volumes'!$B$1-G45668,"NA")</f>
        <v>NA</v>
      </c>
    </row>
    <row r="45669" spans="17:17">
      <c r="Q45669" s="32" t="str">
        <f>IF(I45669="OUTSTANDING",'Data Table Volumes'!$B$1-G45669,"NA")</f>
        <v>NA</v>
      </c>
    </row>
    <row r="45670" spans="17:17">
      <c r="Q45670" s="32" t="str">
        <f>IF(I45670="OUTSTANDING",'Data Table Volumes'!$B$1-G45670,"NA")</f>
        <v>NA</v>
      </c>
    </row>
    <row r="45671" spans="17:17">
      <c r="Q45671" s="32" t="str">
        <f>IF(I45671="OUTSTANDING",'Data Table Volumes'!$B$1-G45671,"NA")</f>
        <v>NA</v>
      </c>
    </row>
    <row r="45672" spans="17:17">
      <c r="Q45672" s="32" t="str">
        <f>IF(I45672="OUTSTANDING",'Data Table Volumes'!$B$1-G45672,"NA")</f>
        <v>NA</v>
      </c>
    </row>
    <row r="45673" spans="17:17">
      <c r="Q45673" s="32" t="str">
        <f>IF(I45673="OUTSTANDING",'Data Table Volumes'!$B$1-G45673,"NA")</f>
        <v>NA</v>
      </c>
    </row>
    <row r="45674" spans="17:17">
      <c r="Q45674" s="32" t="str">
        <f>IF(I45674="OUTSTANDING",'Data Table Volumes'!$B$1-G45674,"NA")</f>
        <v>NA</v>
      </c>
    </row>
    <row r="45675" spans="17:17">
      <c r="Q45675" s="32" t="str">
        <f>IF(I45675="OUTSTANDING",'Data Table Volumes'!$B$1-G45675,"NA")</f>
        <v>NA</v>
      </c>
    </row>
    <row r="45676" spans="17:17">
      <c r="Q45676" s="32" t="str">
        <f>IF(I45676="OUTSTANDING",'Data Table Volumes'!$B$1-G45676,"NA")</f>
        <v>NA</v>
      </c>
    </row>
    <row r="45677" spans="17:17">
      <c r="Q45677" s="32" t="str">
        <f>IF(I45677="OUTSTANDING",'Data Table Volumes'!$B$1-G45677,"NA")</f>
        <v>NA</v>
      </c>
    </row>
    <row r="45678" spans="17:17">
      <c r="Q45678" s="32" t="str">
        <f>IF(I45678="OUTSTANDING",'Data Table Volumes'!$B$1-G45678,"NA")</f>
        <v>NA</v>
      </c>
    </row>
    <row r="45679" spans="17:17">
      <c r="Q45679" s="32" t="str">
        <f>IF(I45679="OUTSTANDING",'Data Table Volumes'!$B$1-G45679,"NA")</f>
        <v>NA</v>
      </c>
    </row>
    <row r="45680" spans="17:17">
      <c r="Q45680" s="32" t="str">
        <f>IF(I45680="OUTSTANDING",'Data Table Volumes'!$B$1-G45680,"NA")</f>
        <v>NA</v>
      </c>
    </row>
    <row r="45681" spans="17:17">
      <c r="Q45681" s="32" t="str">
        <f>IF(I45681="OUTSTANDING",'Data Table Volumes'!$B$1-G45681,"NA")</f>
        <v>NA</v>
      </c>
    </row>
    <row r="45682" spans="17:17">
      <c r="Q45682" s="32" t="str">
        <f>IF(I45682="OUTSTANDING",'Data Table Volumes'!$B$1-G45682,"NA")</f>
        <v>NA</v>
      </c>
    </row>
    <row r="45683" spans="17:17">
      <c r="Q45683" s="32" t="str">
        <f>IF(I45683="OUTSTANDING",'Data Table Volumes'!$B$1-G45683,"NA")</f>
        <v>NA</v>
      </c>
    </row>
    <row r="45684" spans="17:17">
      <c r="Q45684" s="32" t="str">
        <f>IF(I45684="OUTSTANDING",'Data Table Volumes'!$B$1-G45684,"NA")</f>
        <v>NA</v>
      </c>
    </row>
    <row r="45685" spans="17:17">
      <c r="Q45685" s="32" t="str">
        <f>IF(I45685="OUTSTANDING",'Data Table Volumes'!$B$1-G45685,"NA")</f>
        <v>NA</v>
      </c>
    </row>
    <row r="45686" spans="17:17">
      <c r="Q45686" s="32" t="str">
        <f>IF(I45686="OUTSTANDING",'Data Table Volumes'!$B$1-G45686,"NA")</f>
        <v>NA</v>
      </c>
    </row>
    <row r="45687" spans="17:17">
      <c r="Q45687" s="32" t="str">
        <f>IF(I45687="OUTSTANDING",'Data Table Volumes'!$B$1-G45687,"NA")</f>
        <v>NA</v>
      </c>
    </row>
    <row r="45688" spans="17:17">
      <c r="Q45688" s="32" t="str">
        <f>IF(I45688="OUTSTANDING",'Data Table Volumes'!$B$1-G45688,"NA")</f>
        <v>NA</v>
      </c>
    </row>
    <row r="45689" spans="17:17">
      <c r="Q45689" s="32" t="str">
        <f>IF(I45689="OUTSTANDING",'Data Table Volumes'!$B$1-G45689,"NA")</f>
        <v>NA</v>
      </c>
    </row>
    <row r="45690" spans="17:17">
      <c r="Q45690" s="32" t="str">
        <f>IF(I45690="OUTSTANDING",'Data Table Volumes'!$B$1-G45690,"NA")</f>
        <v>NA</v>
      </c>
    </row>
    <row r="45691" spans="17:17">
      <c r="Q45691" s="32" t="str">
        <f>IF(I45691="OUTSTANDING",'Data Table Volumes'!$B$1-G45691,"NA")</f>
        <v>NA</v>
      </c>
    </row>
    <row r="45692" spans="17:17">
      <c r="Q45692" s="32" t="str">
        <f>IF(I45692="OUTSTANDING",'Data Table Volumes'!$B$1-G45692,"NA")</f>
        <v>NA</v>
      </c>
    </row>
    <row r="45693" spans="17:17">
      <c r="Q45693" s="32" t="str">
        <f>IF(I45693="OUTSTANDING",'Data Table Volumes'!$B$1-G45693,"NA")</f>
        <v>NA</v>
      </c>
    </row>
    <row r="45694" spans="17:17">
      <c r="Q45694" s="32" t="str">
        <f>IF(I45694="OUTSTANDING",'Data Table Volumes'!$B$1-G45694,"NA")</f>
        <v>NA</v>
      </c>
    </row>
    <row r="45695" spans="17:17">
      <c r="Q45695" s="32" t="str">
        <f>IF(I45695="OUTSTANDING",'Data Table Volumes'!$B$1-G45695,"NA")</f>
        <v>NA</v>
      </c>
    </row>
    <row r="45696" spans="17:17">
      <c r="Q45696" s="32" t="str">
        <f>IF(I45696="OUTSTANDING",'Data Table Volumes'!$B$1-G45696,"NA")</f>
        <v>NA</v>
      </c>
    </row>
    <row r="45697" spans="17:17">
      <c r="Q45697" s="32" t="str">
        <f>IF(I45697="OUTSTANDING",'Data Table Volumes'!$B$1-G45697,"NA")</f>
        <v>NA</v>
      </c>
    </row>
    <row r="45698" spans="17:17">
      <c r="Q45698" s="32" t="str">
        <f>IF(I45698="OUTSTANDING",'Data Table Volumes'!$B$1-G45698,"NA")</f>
        <v>NA</v>
      </c>
    </row>
    <row r="45699" spans="17:17">
      <c r="Q45699" s="32" t="str">
        <f>IF(I45699="OUTSTANDING",'Data Table Volumes'!$B$1-G45699,"NA")</f>
        <v>NA</v>
      </c>
    </row>
    <row r="45700" spans="17:17">
      <c r="Q45700" s="32" t="str">
        <f>IF(I45700="OUTSTANDING",'Data Table Volumes'!$B$1-G45700,"NA")</f>
        <v>NA</v>
      </c>
    </row>
    <row r="45701" spans="17:17">
      <c r="Q45701" s="32" t="str">
        <f>IF(I45701="OUTSTANDING",'Data Table Volumes'!$B$1-G45701,"NA")</f>
        <v>NA</v>
      </c>
    </row>
    <row r="45702" spans="17:17">
      <c r="Q45702" s="32" t="str">
        <f>IF(I45702="OUTSTANDING",'Data Table Volumes'!$B$1-G45702,"NA")</f>
        <v>NA</v>
      </c>
    </row>
    <row r="45703" spans="17:17">
      <c r="Q45703" s="32" t="str">
        <f>IF(I45703="OUTSTANDING",'Data Table Volumes'!$B$1-G45703,"NA")</f>
        <v>NA</v>
      </c>
    </row>
    <row r="45704" spans="17:17">
      <c r="Q45704" s="32" t="str">
        <f>IF(I45704="OUTSTANDING",'Data Table Volumes'!$B$1-G45704,"NA")</f>
        <v>NA</v>
      </c>
    </row>
    <row r="45705" spans="17:17">
      <c r="Q45705" s="32" t="str">
        <f>IF(I45705="OUTSTANDING",'Data Table Volumes'!$B$1-G45705,"NA")</f>
        <v>NA</v>
      </c>
    </row>
    <row r="45706" spans="17:17">
      <c r="Q45706" s="32" t="str">
        <f>IF(I45706="OUTSTANDING",'Data Table Volumes'!$B$1-G45706,"NA")</f>
        <v>NA</v>
      </c>
    </row>
    <row r="45707" spans="17:17">
      <c r="Q45707" s="32" t="str">
        <f>IF(I45707="OUTSTANDING",'Data Table Volumes'!$B$1-G45707,"NA")</f>
        <v>NA</v>
      </c>
    </row>
    <row r="45708" spans="17:17">
      <c r="Q45708" s="32" t="str">
        <f>IF(I45708="OUTSTANDING",'Data Table Volumes'!$B$1-G45708,"NA")</f>
        <v>NA</v>
      </c>
    </row>
    <row r="45709" spans="17:17">
      <c r="Q45709" s="32" t="str">
        <f>IF(I45709="OUTSTANDING",'Data Table Volumes'!$B$1-G45709,"NA")</f>
        <v>NA</v>
      </c>
    </row>
    <row r="45710" spans="17:17">
      <c r="Q45710" s="32" t="str">
        <f>IF(I45710="OUTSTANDING",'Data Table Volumes'!$B$1-G45710,"NA")</f>
        <v>NA</v>
      </c>
    </row>
    <row r="45711" spans="17:17">
      <c r="Q45711" s="32" t="str">
        <f>IF(I45711="OUTSTANDING",'Data Table Volumes'!$B$1-G45711,"NA")</f>
        <v>NA</v>
      </c>
    </row>
    <row r="45712" spans="17:17">
      <c r="Q45712" s="32" t="str">
        <f>IF(I45712="OUTSTANDING",'Data Table Volumes'!$B$1-G45712,"NA")</f>
        <v>NA</v>
      </c>
    </row>
    <row r="45713" spans="17:17">
      <c r="Q45713" s="32" t="str">
        <f>IF(I45713="OUTSTANDING",'Data Table Volumes'!$B$1-G45713,"NA")</f>
        <v>NA</v>
      </c>
    </row>
    <row r="45714" spans="17:17">
      <c r="Q45714" s="32" t="str">
        <f>IF(I45714="OUTSTANDING",'Data Table Volumes'!$B$1-G45714,"NA")</f>
        <v>NA</v>
      </c>
    </row>
    <row r="45715" spans="17:17">
      <c r="Q45715" s="32" t="str">
        <f>IF(I45715="OUTSTANDING",'Data Table Volumes'!$B$1-G45715,"NA")</f>
        <v>NA</v>
      </c>
    </row>
    <row r="45716" spans="17:17">
      <c r="Q45716" s="32" t="str">
        <f>IF(I45716="OUTSTANDING",'Data Table Volumes'!$B$1-G45716,"NA")</f>
        <v>NA</v>
      </c>
    </row>
    <row r="45717" spans="17:17">
      <c r="Q45717" s="32" t="str">
        <f>IF(I45717="OUTSTANDING",'Data Table Volumes'!$B$1-G45717,"NA")</f>
        <v>NA</v>
      </c>
    </row>
    <row r="45718" spans="17:17">
      <c r="Q45718" s="32" t="str">
        <f>IF(I45718="OUTSTANDING",'Data Table Volumes'!$B$1-G45718,"NA")</f>
        <v>NA</v>
      </c>
    </row>
    <row r="45719" spans="17:17">
      <c r="Q45719" s="32" t="str">
        <f>IF(I45719="OUTSTANDING",'Data Table Volumes'!$B$1-G45719,"NA")</f>
        <v>NA</v>
      </c>
    </row>
    <row r="45720" spans="17:17">
      <c r="Q45720" s="32" t="str">
        <f>IF(I45720="OUTSTANDING",'Data Table Volumes'!$B$1-G45720,"NA")</f>
        <v>NA</v>
      </c>
    </row>
    <row r="45721" spans="17:17">
      <c r="Q45721" s="32" t="str">
        <f>IF(I45721="OUTSTANDING",'Data Table Volumes'!$B$1-G45721,"NA")</f>
        <v>NA</v>
      </c>
    </row>
    <row r="45722" spans="17:17">
      <c r="Q45722" s="32" t="str">
        <f>IF(I45722="OUTSTANDING",'Data Table Volumes'!$B$1-G45722,"NA")</f>
        <v>NA</v>
      </c>
    </row>
    <row r="45723" spans="17:17">
      <c r="Q45723" s="32" t="str">
        <f>IF(I45723="OUTSTANDING",'Data Table Volumes'!$B$1-G45723,"NA")</f>
        <v>NA</v>
      </c>
    </row>
    <row r="45724" spans="17:17">
      <c r="Q45724" s="32" t="str">
        <f>IF(I45724="OUTSTANDING",'Data Table Volumes'!$B$1-G45724,"NA")</f>
        <v>NA</v>
      </c>
    </row>
    <row r="45725" spans="17:17">
      <c r="Q45725" s="32" t="str">
        <f>IF(I45725="OUTSTANDING",'Data Table Volumes'!$B$1-G45725,"NA")</f>
        <v>NA</v>
      </c>
    </row>
    <row r="45726" spans="17:17">
      <c r="Q45726" s="32" t="str">
        <f>IF(I45726="OUTSTANDING",'Data Table Volumes'!$B$1-G45726,"NA")</f>
        <v>NA</v>
      </c>
    </row>
    <row r="45727" spans="17:17">
      <c r="Q45727" s="32" t="str">
        <f>IF(I45727="OUTSTANDING",'Data Table Volumes'!$B$1-G45727,"NA")</f>
        <v>NA</v>
      </c>
    </row>
    <row r="45728" spans="17:17">
      <c r="Q45728" s="32" t="str">
        <f>IF(I45728="OUTSTANDING",'Data Table Volumes'!$B$1-G45728,"NA")</f>
        <v>NA</v>
      </c>
    </row>
    <row r="45729" spans="17:17">
      <c r="Q45729" s="32" t="str">
        <f>IF(I45729="OUTSTANDING",'Data Table Volumes'!$B$1-G45729,"NA")</f>
        <v>NA</v>
      </c>
    </row>
    <row r="45730" spans="17:17">
      <c r="Q45730" s="32" t="str">
        <f>IF(I45730="OUTSTANDING",'Data Table Volumes'!$B$1-G45730,"NA")</f>
        <v>NA</v>
      </c>
    </row>
    <row r="45731" spans="17:17">
      <c r="Q45731" s="32" t="str">
        <f>IF(I45731="OUTSTANDING",'Data Table Volumes'!$B$1-G45731,"NA")</f>
        <v>NA</v>
      </c>
    </row>
    <row r="45732" spans="17:17">
      <c r="Q45732" s="32" t="str">
        <f>IF(I45732="OUTSTANDING",'Data Table Volumes'!$B$1-G45732,"NA")</f>
        <v>NA</v>
      </c>
    </row>
    <row r="45733" spans="17:17">
      <c r="Q45733" s="32" t="str">
        <f>IF(I45733="OUTSTANDING",'Data Table Volumes'!$B$1-G45733,"NA")</f>
        <v>NA</v>
      </c>
    </row>
    <row r="45734" spans="17:17">
      <c r="Q45734" s="32" t="str">
        <f>IF(I45734="OUTSTANDING",'Data Table Volumes'!$B$1-G45734,"NA")</f>
        <v>NA</v>
      </c>
    </row>
    <row r="45735" spans="17:17">
      <c r="Q45735" s="32" t="str">
        <f>IF(I45735="OUTSTANDING",'Data Table Volumes'!$B$1-G45735,"NA")</f>
        <v>NA</v>
      </c>
    </row>
    <row r="45736" spans="17:17">
      <c r="Q45736" s="32" t="str">
        <f>IF(I45736="OUTSTANDING",'Data Table Volumes'!$B$1-G45736,"NA")</f>
        <v>NA</v>
      </c>
    </row>
    <row r="45737" spans="17:17">
      <c r="Q45737" s="32" t="str">
        <f>IF(I45737="OUTSTANDING",'Data Table Volumes'!$B$1-G45737,"NA")</f>
        <v>NA</v>
      </c>
    </row>
    <row r="45738" spans="17:17">
      <c r="Q45738" s="32" t="str">
        <f>IF(I45738="OUTSTANDING",'Data Table Volumes'!$B$1-G45738,"NA")</f>
        <v>NA</v>
      </c>
    </row>
    <row r="45739" spans="17:17">
      <c r="Q45739" s="32" t="str">
        <f>IF(I45739="OUTSTANDING",'Data Table Volumes'!$B$1-G45739,"NA")</f>
        <v>NA</v>
      </c>
    </row>
    <row r="45740" spans="17:17">
      <c r="Q45740" s="32" t="str">
        <f>IF(I45740="OUTSTANDING",'Data Table Volumes'!$B$1-G45740,"NA")</f>
        <v>NA</v>
      </c>
    </row>
    <row r="45741" spans="17:17">
      <c r="Q45741" s="32" t="str">
        <f>IF(I45741="OUTSTANDING",'Data Table Volumes'!$B$1-G45741,"NA")</f>
        <v>NA</v>
      </c>
    </row>
    <row r="45742" spans="17:17">
      <c r="Q45742" s="32" t="str">
        <f>IF(I45742="OUTSTANDING",'Data Table Volumes'!$B$1-G45742,"NA")</f>
        <v>NA</v>
      </c>
    </row>
    <row r="45743" spans="17:17">
      <c r="Q45743" s="32" t="str">
        <f>IF(I45743="OUTSTANDING",'Data Table Volumes'!$B$1-G45743,"NA")</f>
        <v>NA</v>
      </c>
    </row>
    <row r="45744" spans="17:17">
      <c r="Q45744" s="32" t="str">
        <f>IF(I45744="OUTSTANDING",'Data Table Volumes'!$B$1-G45744,"NA")</f>
        <v>NA</v>
      </c>
    </row>
    <row r="45745" spans="17:17">
      <c r="Q45745" s="32" t="str">
        <f>IF(I45745="OUTSTANDING",'Data Table Volumes'!$B$1-G45745,"NA")</f>
        <v>NA</v>
      </c>
    </row>
    <row r="45746" spans="17:17">
      <c r="Q45746" s="32" t="str">
        <f>IF(I45746="OUTSTANDING",'Data Table Volumes'!$B$1-G45746,"NA")</f>
        <v>NA</v>
      </c>
    </row>
    <row r="45747" spans="17:17">
      <c r="Q45747" s="32" t="str">
        <f>IF(I45747="OUTSTANDING",'Data Table Volumes'!$B$1-G45747,"NA")</f>
        <v>NA</v>
      </c>
    </row>
    <row r="45748" spans="17:17">
      <c r="Q45748" s="32" t="str">
        <f>IF(I45748="OUTSTANDING",'Data Table Volumes'!$B$1-G45748,"NA")</f>
        <v>NA</v>
      </c>
    </row>
    <row r="45749" spans="17:17">
      <c r="Q45749" s="32" t="str">
        <f>IF(I45749="OUTSTANDING",'Data Table Volumes'!$B$1-G45749,"NA")</f>
        <v>NA</v>
      </c>
    </row>
    <row r="45750" spans="17:17">
      <c r="Q45750" s="32" t="str">
        <f>IF(I45750="OUTSTANDING",'Data Table Volumes'!$B$1-G45750,"NA")</f>
        <v>NA</v>
      </c>
    </row>
    <row r="45751" spans="17:17">
      <c r="Q45751" s="32" t="str">
        <f>IF(I45751="OUTSTANDING",'Data Table Volumes'!$B$1-G45751,"NA")</f>
        <v>NA</v>
      </c>
    </row>
    <row r="45752" spans="17:17">
      <c r="Q45752" s="32" t="str">
        <f>IF(I45752="OUTSTANDING",'Data Table Volumes'!$B$1-G45752,"NA")</f>
        <v>NA</v>
      </c>
    </row>
    <row r="45753" spans="17:17">
      <c r="Q45753" s="32" t="str">
        <f>IF(I45753="OUTSTANDING",'Data Table Volumes'!$B$1-G45753,"NA")</f>
        <v>NA</v>
      </c>
    </row>
    <row r="45754" spans="17:17">
      <c r="Q45754" s="32" t="str">
        <f>IF(I45754="OUTSTANDING",'Data Table Volumes'!$B$1-G45754,"NA")</f>
        <v>NA</v>
      </c>
    </row>
    <row r="45755" spans="17:17">
      <c r="Q45755" s="32" t="str">
        <f>IF(I45755="OUTSTANDING",'Data Table Volumes'!$B$1-G45755,"NA")</f>
        <v>NA</v>
      </c>
    </row>
    <row r="45756" spans="17:17">
      <c r="Q45756" s="32" t="str">
        <f>IF(I45756="OUTSTANDING",'Data Table Volumes'!$B$1-G45756,"NA")</f>
        <v>NA</v>
      </c>
    </row>
    <row r="45757" spans="17:17">
      <c r="Q45757" s="32" t="str">
        <f>IF(I45757="OUTSTANDING",'Data Table Volumes'!$B$1-G45757,"NA")</f>
        <v>NA</v>
      </c>
    </row>
    <row r="45758" spans="17:17">
      <c r="Q45758" s="32" t="str">
        <f>IF(I45758="OUTSTANDING",'Data Table Volumes'!$B$1-G45758,"NA")</f>
        <v>NA</v>
      </c>
    </row>
    <row r="45759" spans="17:17">
      <c r="Q45759" s="32" t="str">
        <f>IF(I45759="OUTSTANDING",'Data Table Volumes'!$B$1-G45759,"NA")</f>
        <v>NA</v>
      </c>
    </row>
    <row r="45760" spans="17:17">
      <c r="Q45760" s="32" t="str">
        <f>IF(I45760="OUTSTANDING",'Data Table Volumes'!$B$1-G45760,"NA")</f>
        <v>NA</v>
      </c>
    </row>
    <row r="45761" spans="17:17">
      <c r="Q45761" s="32" t="str">
        <f>IF(I45761="OUTSTANDING",'Data Table Volumes'!$B$1-G45761,"NA")</f>
        <v>NA</v>
      </c>
    </row>
    <row r="45762" spans="17:17">
      <c r="Q45762" s="32" t="str">
        <f>IF(I45762="OUTSTANDING",'Data Table Volumes'!$B$1-G45762,"NA")</f>
        <v>NA</v>
      </c>
    </row>
    <row r="45763" spans="17:17">
      <c r="Q45763" s="32" t="str">
        <f>IF(I45763="OUTSTANDING",'Data Table Volumes'!$B$1-G45763,"NA")</f>
        <v>NA</v>
      </c>
    </row>
    <row r="45764" spans="17:17">
      <c r="Q45764" s="32" t="str">
        <f>IF(I45764="OUTSTANDING",'Data Table Volumes'!$B$1-G45764,"NA")</f>
        <v>NA</v>
      </c>
    </row>
    <row r="45765" spans="17:17">
      <c r="Q45765" s="32" t="str">
        <f>IF(I45765="OUTSTANDING",'Data Table Volumes'!$B$1-G45765,"NA")</f>
        <v>NA</v>
      </c>
    </row>
    <row r="45766" spans="17:17">
      <c r="Q45766" s="32" t="str">
        <f>IF(I45766="OUTSTANDING",'Data Table Volumes'!$B$1-G45766,"NA")</f>
        <v>NA</v>
      </c>
    </row>
    <row r="45767" spans="17:17">
      <c r="Q45767" s="32" t="str">
        <f>IF(I45767="OUTSTANDING",'Data Table Volumes'!$B$1-G45767,"NA")</f>
        <v>NA</v>
      </c>
    </row>
    <row r="45768" spans="17:17">
      <c r="Q45768" s="32" t="str">
        <f>IF(I45768="OUTSTANDING",'Data Table Volumes'!$B$1-G45768,"NA")</f>
        <v>NA</v>
      </c>
    </row>
    <row r="45769" spans="17:17">
      <c r="Q45769" s="32" t="str">
        <f>IF(I45769="OUTSTANDING",'Data Table Volumes'!$B$1-G45769,"NA")</f>
        <v>NA</v>
      </c>
    </row>
    <row r="45770" spans="17:17">
      <c r="Q45770" s="32" t="str">
        <f>IF(I45770="OUTSTANDING",'Data Table Volumes'!$B$1-G45770,"NA")</f>
        <v>NA</v>
      </c>
    </row>
    <row r="45771" spans="17:17">
      <c r="Q45771" s="32" t="str">
        <f>IF(I45771="OUTSTANDING",'Data Table Volumes'!$B$1-G45771,"NA")</f>
        <v>NA</v>
      </c>
    </row>
    <row r="45772" spans="17:17">
      <c r="Q45772" s="32" t="str">
        <f>IF(I45772="OUTSTANDING",'Data Table Volumes'!$B$1-G45772,"NA")</f>
        <v>NA</v>
      </c>
    </row>
    <row r="45773" spans="17:17">
      <c r="Q45773" s="32" t="str">
        <f>IF(I45773="OUTSTANDING",'Data Table Volumes'!$B$1-G45773,"NA")</f>
        <v>NA</v>
      </c>
    </row>
    <row r="45774" spans="17:17">
      <c r="Q45774" s="32" t="str">
        <f>IF(I45774="OUTSTANDING",'Data Table Volumes'!$B$1-G45774,"NA")</f>
        <v>NA</v>
      </c>
    </row>
    <row r="45775" spans="17:17">
      <c r="Q45775" s="32" t="str">
        <f>IF(I45775="OUTSTANDING",'Data Table Volumes'!$B$1-G45775,"NA")</f>
        <v>NA</v>
      </c>
    </row>
    <row r="45776" spans="17:17">
      <c r="Q45776" s="32" t="str">
        <f>IF(I45776="OUTSTANDING",'Data Table Volumes'!$B$1-G45776,"NA")</f>
        <v>NA</v>
      </c>
    </row>
    <row r="45777" spans="17:17">
      <c r="Q45777" s="32" t="str">
        <f>IF(I45777="OUTSTANDING",'Data Table Volumes'!$B$1-G45777,"NA")</f>
        <v>NA</v>
      </c>
    </row>
    <row r="45778" spans="17:17">
      <c r="Q45778" s="32" t="str">
        <f>IF(I45778="OUTSTANDING",'Data Table Volumes'!$B$1-G45778,"NA")</f>
        <v>NA</v>
      </c>
    </row>
    <row r="45779" spans="17:17">
      <c r="Q45779" s="32" t="str">
        <f>IF(I45779="OUTSTANDING",'Data Table Volumes'!$B$1-G45779,"NA")</f>
        <v>NA</v>
      </c>
    </row>
    <row r="45780" spans="17:17">
      <c r="Q45780" s="32" t="str">
        <f>IF(I45780="OUTSTANDING",'Data Table Volumes'!$B$1-G45780,"NA")</f>
        <v>NA</v>
      </c>
    </row>
    <row r="45781" spans="17:17">
      <c r="Q45781" s="32" t="str">
        <f>IF(I45781="OUTSTANDING",'Data Table Volumes'!$B$1-G45781,"NA")</f>
        <v>NA</v>
      </c>
    </row>
    <row r="45782" spans="17:17">
      <c r="Q45782" s="32" t="str">
        <f>IF(I45782="OUTSTANDING",'Data Table Volumes'!$B$1-G45782,"NA")</f>
        <v>NA</v>
      </c>
    </row>
    <row r="45783" spans="17:17">
      <c r="Q45783" s="32" t="str">
        <f>IF(I45783="OUTSTANDING",'Data Table Volumes'!$B$1-G45783,"NA")</f>
        <v>NA</v>
      </c>
    </row>
    <row r="45784" spans="17:17">
      <c r="Q45784" s="32" t="str">
        <f>IF(I45784="OUTSTANDING",'Data Table Volumes'!$B$1-G45784,"NA")</f>
        <v>NA</v>
      </c>
    </row>
    <row r="45785" spans="17:17">
      <c r="Q45785" s="32" t="str">
        <f>IF(I45785="OUTSTANDING",'Data Table Volumes'!$B$1-G45785,"NA")</f>
        <v>NA</v>
      </c>
    </row>
    <row r="45786" spans="17:17">
      <c r="Q45786" s="32" t="str">
        <f>IF(I45786="OUTSTANDING",'Data Table Volumes'!$B$1-G45786,"NA")</f>
        <v>NA</v>
      </c>
    </row>
    <row r="45787" spans="17:17">
      <c r="Q45787" s="32" t="str">
        <f>IF(I45787="OUTSTANDING",'Data Table Volumes'!$B$1-G45787,"NA")</f>
        <v>NA</v>
      </c>
    </row>
    <row r="45788" spans="17:17">
      <c r="Q45788" s="32" t="str">
        <f>IF(I45788="OUTSTANDING",'Data Table Volumes'!$B$1-G45788,"NA")</f>
        <v>NA</v>
      </c>
    </row>
    <row r="45789" spans="17:17">
      <c r="Q45789" s="32" t="str">
        <f>IF(I45789="OUTSTANDING",'Data Table Volumes'!$B$1-G45789,"NA")</f>
        <v>NA</v>
      </c>
    </row>
    <row r="45790" spans="17:17">
      <c r="Q45790" s="32" t="str">
        <f>IF(I45790="OUTSTANDING",'Data Table Volumes'!$B$1-G45790,"NA")</f>
        <v>NA</v>
      </c>
    </row>
    <row r="45791" spans="17:17">
      <c r="Q45791" s="32" t="str">
        <f>IF(I45791="OUTSTANDING",'Data Table Volumes'!$B$1-G45791,"NA")</f>
        <v>NA</v>
      </c>
    </row>
    <row r="45792" spans="17:17">
      <c r="Q45792" s="32" t="str">
        <f>IF(I45792="OUTSTANDING",'Data Table Volumes'!$B$1-G45792,"NA")</f>
        <v>NA</v>
      </c>
    </row>
    <row r="45793" spans="17:17">
      <c r="Q45793" s="32" t="str">
        <f>IF(I45793="OUTSTANDING",'Data Table Volumes'!$B$1-G45793,"NA")</f>
        <v>NA</v>
      </c>
    </row>
    <row r="45794" spans="17:17">
      <c r="Q45794" s="32" t="str">
        <f>IF(I45794="OUTSTANDING",'Data Table Volumes'!$B$1-G45794,"NA")</f>
        <v>NA</v>
      </c>
    </row>
    <row r="45795" spans="17:17">
      <c r="Q45795" s="32" t="str">
        <f>IF(I45795="OUTSTANDING",'Data Table Volumes'!$B$1-G45795,"NA")</f>
        <v>NA</v>
      </c>
    </row>
    <row r="45796" spans="17:17">
      <c r="Q45796" s="32" t="str">
        <f>IF(I45796="OUTSTANDING",'Data Table Volumes'!$B$1-G45796,"NA")</f>
        <v>NA</v>
      </c>
    </row>
    <row r="45797" spans="17:17">
      <c r="Q45797" s="32" t="str">
        <f>IF(I45797="OUTSTANDING",'Data Table Volumes'!$B$1-G45797,"NA")</f>
        <v>NA</v>
      </c>
    </row>
    <row r="45798" spans="17:17">
      <c r="Q45798" s="32" t="str">
        <f>IF(I45798="OUTSTANDING",'Data Table Volumes'!$B$1-G45798,"NA")</f>
        <v>NA</v>
      </c>
    </row>
    <row r="45799" spans="17:17">
      <c r="Q45799" s="32" t="str">
        <f>IF(I45799="OUTSTANDING",'Data Table Volumes'!$B$1-G45799,"NA")</f>
        <v>NA</v>
      </c>
    </row>
    <row r="45800" spans="17:17">
      <c r="Q45800" s="32" t="str">
        <f>IF(I45800="OUTSTANDING",'Data Table Volumes'!$B$1-G45800,"NA")</f>
        <v>NA</v>
      </c>
    </row>
    <row r="45801" spans="17:17">
      <c r="Q45801" s="32" t="str">
        <f>IF(I45801="OUTSTANDING",'Data Table Volumes'!$B$1-G45801,"NA")</f>
        <v>NA</v>
      </c>
    </row>
    <row r="45802" spans="17:17">
      <c r="Q45802" s="32" t="str">
        <f>IF(I45802="OUTSTANDING",'Data Table Volumes'!$B$1-G45802,"NA")</f>
        <v>NA</v>
      </c>
    </row>
    <row r="45803" spans="17:17">
      <c r="Q45803" s="32" t="str">
        <f>IF(I45803="OUTSTANDING",'Data Table Volumes'!$B$1-G45803,"NA")</f>
        <v>NA</v>
      </c>
    </row>
    <row r="45804" spans="17:17">
      <c r="Q45804" s="32" t="str">
        <f>IF(I45804="OUTSTANDING",'Data Table Volumes'!$B$1-G45804,"NA")</f>
        <v>NA</v>
      </c>
    </row>
    <row r="45805" spans="17:17">
      <c r="Q45805" s="32" t="str">
        <f>IF(I45805="OUTSTANDING",'Data Table Volumes'!$B$1-G45805,"NA")</f>
        <v>NA</v>
      </c>
    </row>
    <row r="45806" spans="17:17">
      <c r="Q45806" s="32" t="str">
        <f>IF(I45806="OUTSTANDING",'Data Table Volumes'!$B$1-G45806,"NA")</f>
        <v>NA</v>
      </c>
    </row>
    <row r="45807" spans="17:17">
      <c r="Q45807" s="32" t="str">
        <f>IF(I45807="OUTSTANDING",'Data Table Volumes'!$B$1-G45807,"NA")</f>
        <v>NA</v>
      </c>
    </row>
    <row r="45808" spans="17:17">
      <c r="Q45808" s="32" t="str">
        <f>IF(I45808="OUTSTANDING",'Data Table Volumes'!$B$1-G45808,"NA")</f>
        <v>NA</v>
      </c>
    </row>
    <row r="45809" spans="17:17">
      <c r="Q45809" s="32" t="str">
        <f>IF(I45809="OUTSTANDING",'Data Table Volumes'!$B$1-G45809,"NA")</f>
        <v>NA</v>
      </c>
    </row>
    <row r="45810" spans="17:17">
      <c r="Q45810" s="32" t="str">
        <f>IF(I45810="OUTSTANDING",'Data Table Volumes'!$B$1-G45810,"NA")</f>
        <v>NA</v>
      </c>
    </row>
    <row r="45811" spans="17:17">
      <c r="Q45811" s="32" t="str">
        <f>IF(I45811="OUTSTANDING",'Data Table Volumes'!$B$1-G45811,"NA")</f>
        <v>NA</v>
      </c>
    </row>
    <row r="45812" spans="17:17">
      <c r="Q45812" s="32" t="str">
        <f>IF(I45812="OUTSTANDING",'Data Table Volumes'!$B$1-G45812,"NA")</f>
        <v>NA</v>
      </c>
    </row>
    <row r="45813" spans="17:17">
      <c r="Q45813" s="32" t="str">
        <f>IF(I45813="OUTSTANDING",'Data Table Volumes'!$B$1-G45813,"NA")</f>
        <v>NA</v>
      </c>
    </row>
    <row r="45814" spans="17:17">
      <c r="Q45814" s="32" t="str">
        <f>IF(I45814="OUTSTANDING",'Data Table Volumes'!$B$1-G45814,"NA")</f>
        <v>NA</v>
      </c>
    </row>
    <row r="45815" spans="17:17">
      <c r="Q45815" s="32" t="str">
        <f>IF(I45815="OUTSTANDING",'Data Table Volumes'!$B$1-G45815,"NA")</f>
        <v>NA</v>
      </c>
    </row>
    <row r="45816" spans="17:17">
      <c r="Q45816" s="32" t="str">
        <f>IF(I45816="OUTSTANDING",'Data Table Volumes'!$B$1-G45816,"NA")</f>
        <v>NA</v>
      </c>
    </row>
    <row r="45817" spans="17:17">
      <c r="Q45817" s="32" t="str">
        <f>IF(I45817="OUTSTANDING",'Data Table Volumes'!$B$1-G45817,"NA")</f>
        <v>NA</v>
      </c>
    </row>
    <row r="45818" spans="17:17">
      <c r="Q45818" s="32" t="str">
        <f>IF(I45818="OUTSTANDING",'Data Table Volumes'!$B$1-G45818,"NA")</f>
        <v>NA</v>
      </c>
    </row>
    <row r="45819" spans="17:17">
      <c r="Q45819" s="32" t="str">
        <f>IF(I45819="OUTSTANDING",'Data Table Volumes'!$B$1-G45819,"NA")</f>
        <v>NA</v>
      </c>
    </row>
    <row r="45820" spans="17:17">
      <c r="Q45820" s="32" t="str">
        <f>IF(I45820="OUTSTANDING",'Data Table Volumes'!$B$1-G45820,"NA")</f>
        <v>NA</v>
      </c>
    </row>
    <row r="45821" spans="17:17">
      <c r="Q45821" s="32" t="str">
        <f>IF(I45821="OUTSTANDING",'Data Table Volumes'!$B$1-G45821,"NA")</f>
        <v>NA</v>
      </c>
    </row>
    <row r="45822" spans="17:17">
      <c r="Q45822" s="32" t="str">
        <f>IF(I45822="OUTSTANDING",'Data Table Volumes'!$B$1-G45822,"NA")</f>
        <v>NA</v>
      </c>
    </row>
    <row r="45823" spans="17:17">
      <c r="Q45823" s="32" t="str">
        <f>IF(I45823="OUTSTANDING",'Data Table Volumes'!$B$1-G45823,"NA")</f>
        <v>NA</v>
      </c>
    </row>
    <row r="45824" spans="17:17">
      <c r="Q45824" s="32" t="str">
        <f>IF(I45824="OUTSTANDING",'Data Table Volumes'!$B$1-G45824,"NA")</f>
        <v>NA</v>
      </c>
    </row>
    <row r="45825" spans="17:17">
      <c r="Q45825" s="32" t="str">
        <f>IF(I45825="OUTSTANDING",'Data Table Volumes'!$B$1-G45825,"NA")</f>
        <v>NA</v>
      </c>
    </row>
    <row r="45826" spans="17:17">
      <c r="Q45826" s="32" t="str">
        <f>IF(I45826="OUTSTANDING",'Data Table Volumes'!$B$1-G45826,"NA")</f>
        <v>NA</v>
      </c>
    </row>
    <row r="45827" spans="17:17">
      <c r="Q45827" s="32" t="str">
        <f>IF(I45827="OUTSTANDING",'Data Table Volumes'!$B$1-G45827,"NA")</f>
        <v>NA</v>
      </c>
    </row>
    <row r="45828" spans="17:17">
      <c r="Q45828" s="32" t="str">
        <f>IF(I45828="OUTSTANDING",'Data Table Volumes'!$B$1-G45828,"NA")</f>
        <v>NA</v>
      </c>
    </row>
    <row r="45829" spans="17:17">
      <c r="Q45829" s="32" t="str">
        <f>IF(I45829="OUTSTANDING",'Data Table Volumes'!$B$1-G45829,"NA")</f>
        <v>NA</v>
      </c>
    </row>
    <row r="45830" spans="17:17">
      <c r="Q45830" s="32" t="str">
        <f>IF(I45830="OUTSTANDING",'Data Table Volumes'!$B$1-G45830,"NA")</f>
        <v>NA</v>
      </c>
    </row>
    <row r="45831" spans="17:17">
      <c r="Q45831" s="32" t="str">
        <f>IF(I45831="OUTSTANDING",'Data Table Volumes'!$B$1-G45831,"NA")</f>
        <v>NA</v>
      </c>
    </row>
    <row r="45832" spans="17:17">
      <c r="Q45832" s="32" t="str">
        <f>IF(I45832="OUTSTANDING",'Data Table Volumes'!$B$1-G45832,"NA")</f>
        <v>NA</v>
      </c>
    </row>
    <row r="45833" spans="17:17">
      <c r="Q45833" s="32" t="str">
        <f>IF(I45833="OUTSTANDING",'Data Table Volumes'!$B$1-G45833,"NA")</f>
        <v>NA</v>
      </c>
    </row>
    <row r="45834" spans="17:17">
      <c r="Q45834" s="32" t="str">
        <f>IF(I45834="OUTSTANDING",'Data Table Volumes'!$B$1-G45834,"NA")</f>
        <v>NA</v>
      </c>
    </row>
    <row r="45835" spans="17:17">
      <c r="Q45835" s="32" t="str">
        <f>IF(I45835="OUTSTANDING",'Data Table Volumes'!$B$1-G45835,"NA")</f>
        <v>NA</v>
      </c>
    </row>
    <row r="45836" spans="17:17">
      <c r="Q45836" s="32" t="str">
        <f>IF(I45836="OUTSTANDING",'Data Table Volumes'!$B$1-G45836,"NA")</f>
        <v>NA</v>
      </c>
    </row>
    <row r="45837" spans="17:17">
      <c r="Q45837" s="32" t="str">
        <f>IF(I45837="OUTSTANDING",'Data Table Volumes'!$B$1-G45837,"NA")</f>
        <v>NA</v>
      </c>
    </row>
    <row r="45838" spans="17:17">
      <c r="Q45838" s="32" t="str">
        <f>IF(I45838="OUTSTANDING",'Data Table Volumes'!$B$1-G45838,"NA")</f>
        <v>NA</v>
      </c>
    </row>
    <row r="45839" spans="17:17">
      <c r="Q45839" s="32" t="str">
        <f>IF(I45839="OUTSTANDING",'Data Table Volumes'!$B$1-G45839,"NA")</f>
        <v>NA</v>
      </c>
    </row>
    <row r="45840" spans="17:17">
      <c r="Q45840" s="32" t="str">
        <f>IF(I45840="OUTSTANDING",'Data Table Volumes'!$B$1-G45840,"NA")</f>
        <v>NA</v>
      </c>
    </row>
    <row r="45841" spans="17:17">
      <c r="Q45841" s="32" t="str">
        <f>IF(I45841="OUTSTANDING",'Data Table Volumes'!$B$1-G45841,"NA")</f>
        <v>NA</v>
      </c>
    </row>
    <row r="45842" spans="17:17">
      <c r="Q45842" s="32" t="str">
        <f>IF(I45842="OUTSTANDING",'Data Table Volumes'!$B$1-G45842,"NA")</f>
        <v>NA</v>
      </c>
    </row>
    <row r="45843" spans="17:17">
      <c r="Q45843" s="32" t="str">
        <f>IF(I45843="OUTSTANDING",'Data Table Volumes'!$B$1-G45843,"NA")</f>
        <v>NA</v>
      </c>
    </row>
    <row r="45844" spans="17:17">
      <c r="Q45844" s="32" t="str">
        <f>IF(I45844="OUTSTANDING",'Data Table Volumes'!$B$1-G45844,"NA")</f>
        <v>NA</v>
      </c>
    </row>
    <row r="45845" spans="17:17">
      <c r="Q45845" s="32" t="str">
        <f>IF(I45845="OUTSTANDING",'Data Table Volumes'!$B$1-G45845,"NA")</f>
        <v>NA</v>
      </c>
    </row>
    <row r="45846" spans="17:17">
      <c r="Q45846" s="32" t="str">
        <f>IF(I45846="OUTSTANDING",'Data Table Volumes'!$B$1-G45846,"NA")</f>
        <v>NA</v>
      </c>
    </row>
    <row r="45847" spans="17:17">
      <c r="Q45847" s="32" t="str">
        <f>IF(I45847="OUTSTANDING",'Data Table Volumes'!$B$1-G45847,"NA")</f>
        <v>NA</v>
      </c>
    </row>
    <row r="45848" spans="17:17">
      <c r="Q45848" s="32" t="str">
        <f>IF(I45848="OUTSTANDING",'Data Table Volumes'!$B$1-G45848,"NA")</f>
        <v>NA</v>
      </c>
    </row>
    <row r="45849" spans="17:17">
      <c r="Q45849" s="32" t="str">
        <f>IF(I45849="OUTSTANDING",'Data Table Volumes'!$B$1-G45849,"NA")</f>
        <v>NA</v>
      </c>
    </row>
    <row r="45850" spans="17:17">
      <c r="Q45850" s="32" t="str">
        <f>IF(I45850="OUTSTANDING",'Data Table Volumes'!$B$1-G45850,"NA")</f>
        <v>NA</v>
      </c>
    </row>
    <row r="45851" spans="17:17">
      <c r="Q45851" s="32" t="str">
        <f>IF(I45851="OUTSTANDING",'Data Table Volumes'!$B$1-G45851,"NA")</f>
        <v>NA</v>
      </c>
    </row>
    <row r="45852" spans="17:17">
      <c r="Q45852" s="32" t="str">
        <f>IF(I45852="OUTSTANDING",'Data Table Volumes'!$B$1-G45852,"NA")</f>
        <v>NA</v>
      </c>
    </row>
    <row r="45853" spans="17:17">
      <c r="Q45853" s="32" t="str">
        <f>IF(I45853="OUTSTANDING",'Data Table Volumes'!$B$1-G45853,"NA")</f>
        <v>NA</v>
      </c>
    </row>
    <row r="45854" spans="17:17">
      <c r="Q45854" s="32" t="str">
        <f>IF(I45854="OUTSTANDING",'Data Table Volumes'!$B$1-G45854,"NA")</f>
        <v>NA</v>
      </c>
    </row>
    <row r="45855" spans="17:17">
      <c r="Q45855" s="32" t="str">
        <f>IF(I45855="OUTSTANDING",'Data Table Volumes'!$B$1-G45855,"NA")</f>
        <v>NA</v>
      </c>
    </row>
    <row r="45856" spans="17:17">
      <c r="Q45856" s="32" t="str">
        <f>IF(I45856="OUTSTANDING",'Data Table Volumes'!$B$1-G45856,"NA")</f>
        <v>NA</v>
      </c>
    </row>
    <row r="45857" spans="17:17">
      <c r="Q45857" s="32" t="str">
        <f>IF(I45857="OUTSTANDING",'Data Table Volumes'!$B$1-G45857,"NA")</f>
        <v>NA</v>
      </c>
    </row>
    <row r="45858" spans="17:17">
      <c r="Q45858" s="32" t="str">
        <f>IF(I45858="OUTSTANDING",'Data Table Volumes'!$B$1-G45858,"NA")</f>
        <v>NA</v>
      </c>
    </row>
    <row r="45859" spans="17:17">
      <c r="Q45859" s="32" t="str">
        <f>IF(I45859="OUTSTANDING",'Data Table Volumes'!$B$1-G45859,"NA")</f>
        <v>NA</v>
      </c>
    </row>
    <row r="45860" spans="17:17">
      <c r="Q45860" s="32" t="str">
        <f>IF(I45860="OUTSTANDING",'Data Table Volumes'!$B$1-G45860,"NA")</f>
        <v>NA</v>
      </c>
    </row>
    <row r="45861" spans="17:17">
      <c r="Q45861" s="32" t="str">
        <f>IF(I45861="OUTSTANDING",'Data Table Volumes'!$B$1-G45861,"NA")</f>
        <v>NA</v>
      </c>
    </row>
    <row r="45862" spans="17:17">
      <c r="Q45862" s="32" t="str">
        <f>IF(I45862="OUTSTANDING",'Data Table Volumes'!$B$1-G45862,"NA")</f>
        <v>NA</v>
      </c>
    </row>
    <row r="45863" spans="17:17">
      <c r="Q45863" s="32" t="str">
        <f>IF(I45863="OUTSTANDING",'Data Table Volumes'!$B$1-G45863,"NA")</f>
        <v>NA</v>
      </c>
    </row>
    <row r="45864" spans="17:17">
      <c r="Q45864" s="32" t="str">
        <f>IF(I45864="OUTSTANDING",'Data Table Volumes'!$B$1-G45864,"NA")</f>
        <v>NA</v>
      </c>
    </row>
    <row r="45865" spans="17:17">
      <c r="Q45865" s="32" t="str">
        <f>IF(I45865="OUTSTANDING",'Data Table Volumes'!$B$1-G45865,"NA")</f>
        <v>NA</v>
      </c>
    </row>
    <row r="45866" spans="17:17">
      <c r="Q45866" s="32" t="str">
        <f>IF(I45866="OUTSTANDING",'Data Table Volumes'!$B$1-G45866,"NA")</f>
        <v>NA</v>
      </c>
    </row>
    <row r="45867" spans="17:17">
      <c r="Q45867" s="32" t="str">
        <f>IF(I45867="OUTSTANDING",'Data Table Volumes'!$B$1-G45867,"NA")</f>
        <v>NA</v>
      </c>
    </row>
    <row r="45868" spans="17:17">
      <c r="Q45868" s="32" t="str">
        <f>IF(I45868="OUTSTANDING",'Data Table Volumes'!$B$1-G45868,"NA")</f>
        <v>NA</v>
      </c>
    </row>
    <row r="45869" spans="17:17">
      <c r="Q45869" s="32" t="str">
        <f>IF(I45869="OUTSTANDING",'Data Table Volumes'!$B$1-G45869,"NA")</f>
        <v>NA</v>
      </c>
    </row>
    <row r="45870" spans="17:17">
      <c r="Q45870" s="32" t="str">
        <f>IF(I45870="OUTSTANDING",'Data Table Volumes'!$B$1-G45870,"NA")</f>
        <v>NA</v>
      </c>
    </row>
    <row r="45871" spans="17:17">
      <c r="Q45871" s="32" t="str">
        <f>IF(I45871="OUTSTANDING",'Data Table Volumes'!$B$1-G45871,"NA")</f>
        <v>NA</v>
      </c>
    </row>
    <row r="45872" spans="17:17">
      <c r="Q45872" s="32" t="str">
        <f>IF(I45872="OUTSTANDING",'Data Table Volumes'!$B$1-G45872,"NA")</f>
        <v>NA</v>
      </c>
    </row>
    <row r="45873" spans="17:17">
      <c r="Q45873" s="32" t="str">
        <f>IF(I45873="OUTSTANDING",'Data Table Volumes'!$B$1-G45873,"NA")</f>
        <v>NA</v>
      </c>
    </row>
    <row r="45874" spans="17:17">
      <c r="Q45874" s="32" t="str">
        <f>IF(I45874="OUTSTANDING",'Data Table Volumes'!$B$1-G45874,"NA")</f>
        <v>NA</v>
      </c>
    </row>
    <row r="45875" spans="17:17">
      <c r="Q45875" s="32" t="str">
        <f>IF(I45875="OUTSTANDING",'Data Table Volumes'!$B$1-G45875,"NA")</f>
        <v>NA</v>
      </c>
    </row>
    <row r="45876" spans="17:17">
      <c r="Q45876" s="32" t="str">
        <f>IF(I45876="OUTSTANDING",'Data Table Volumes'!$B$1-G45876,"NA")</f>
        <v>NA</v>
      </c>
    </row>
    <row r="45877" spans="17:17">
      <c r="Q45877" s="32" t="str">
        <f>IF(I45877="OUTSTANDING",'Data Table Volumes'!$B$1-G45877,"NA")</f>
        <v>NA</v>
      </c>
    </row>
    <row r="45878" spans="17:17">
      <c r="Q45878" s="32" t="str">
        <f>IF(I45878="OUTSTANDING",'Data Table Volumes'!$B$1-G45878,"NA")</f>
        <v>NA</v>
      </c>
    </row>
    <row r="45879" spans="17:17">
      <c r="Q45879" s="32" t="str">
        <f>IF(I45879="OUTSTANDING",'Data Table Volumes'!$B$1-G45879,"NA")</f>
        <v>NA</v>
      </c>
    </row>
    <row r="45880" spans="17:17">
      <c r="Q45880" s="32" t="str">
        <f>IF(I45880="OUTSTANDING",'Data Table Volumes'!$B$1-G45880,"NA")</f>
        <v>NA</v>
      </c>
    </row>
    <row r="45881" spans="17:17">
      <c r="Q45881" s="32" t="str">
        <f>IF(I45881="OUTSTANDING",'Data Table Volumes'!$B$1-G45881,"NA")</f>
        <v>NA</v>
      </c>
    </row>
    <row r="45882" spans="17:17">
      <c r="Q45882" s="32" t="str">
        <f>IF(I45882="OUTSTANDING",'Data Table Volumes'!$B$1-G45882,"NA")</f>
        <v>NA</v>
      </c>
    </row>
    <row r="45883" spans="17:17">
      <c r="Q45883" s="32" t="str">
        <f>IF(I45883="OUTSTANDING",'Data Table Volumes'!$B$1-G45883,"NA")</f>
        <v>NA</v>
      </c>
    </row>
    <row r="45884" spans="17:17">
      <c r="Q45884" s="32" t="str">
        <f>IF(I45884="OUTSTANDING",'Data Table Volumes'!$B$1-G45884,"NA")</f>
        <v>NA</v>
      </c>
    </row>
    <row r="45885" spans="17:17">
      <c r="Q45885" s="32" t="str">
        <f>IF(I45885="OUTSTANDING",'Data Table Volumes'!$B$1-G45885,"NA")</f>
        <v>NA</v>
      </c>
    </row>
    <row r="45886" spans="17:17">
      <c r="Q45886" s="32" t="str">
        <f>IF(I45886="OUTSTANDING",'Data Table Volumes'!$B$1-G45886,"NA")</f>
        <v>NA</v>
      </c>
    </row>
    <row r="45887" spans="17:17">
      <c r="Q45887" s="32" t="str">
        <f>IF(I45887="OUTSTANDING",'Data Table Volumes'!$B$1-G45887,"NA")</f>
        <v>NA</v>
      </c>
    </row>
    <row r="45888" spans="17:17">
      <c r="Q45888" s="32" t="str">
        <f>IF(I45888="OUTSTANDING",'Data Table Volumes'!$B$1-G45888,"NA")</f>
        <v>NA</v>
      </c>
    </row>
    <row r="45889" spans="17:17">
      <c r="Q45889" s="32" t="str">
        <f>IF(I45889="OUTSTANDING",'Data Table Volumes'!$B$1-G45889,"NA")</f>
        <v>NA</v>
      </c>
    </row>
    <row r="45890" spans="17:17">
      <c r="Q45890" s="32" t="str">
        <f>IF(I45890="OUTSTANDING",'Data Table Volumes'!$B$1-G45890,"NA")</f>
        <v>NA</v>
      </c>
    </row>
    <row r="45891" spans="17:17">
      <c r="Q45891" s="32" t="str">
        <f>IF(I45891="OUTSTANDING",'Data Table Volumes'!$B$1-G45891,"NA")</f>
        <v>NA</v>
      </c>
    </row>
    <row r="45892" spans="17:17">
      <c r="Q45892" s="32" t="str">
        <f>IF(I45892="OUTSTANDING",'Data Table Volumes'!$B$1-G45892,"NA")</f>
        <v>NA</v>
      </c>
    </row>
    <row r="45893" spans="17:17">
      <c r="Q45893" s="32" t="str">
        <f>IF(I45893="OUTSTANDING",'Data Table Volumes'!$B$1-G45893,"NA")</f>
        <v>NA</v>
      </c>
    </row>
    <row r="45894" spans="17:17">
      <c r="Q45894" s="32" t="str">
        <f>IF(I45894="OUTSTANDING",'Data Table Volumes'!$B$1-G45894,"NA")</f>
        <v>NA</v>
      </c>
    </row>
    <row r="45895" spans="17:17">
      <c r="Q45895" s="32" t="str">
        <f>IF(I45895="OUTSTANDING",'Data Table Volumes'!$B$1-G45895,"NA")</f>
        <v>NA</v>
      </c>
    </row>
    <row r="45896" spans="17:17">
      <c r="Q45896" s="32" t="str">
        <f>IF(I45896="OUTSTANDING",'Data Table Volumes'!$B$1-G45896,"NA")</f>
        <v>NA</v>
      </c>
    </row>
    <row r="45897" spans="17:17">
      <c r="Q45897" s="32" t="str">
        <f>IF(I45897="OUTSTANDING",'Data Table Volumes'!$B$1-G45897,"NA")</f>
        <v>NA</v>
      </c>
    </row>
    <row r="45898" spans="17:17">
      <c r="Q45898" s="32" t="str">
        <f>IF(I45898="OUTSTANDING",'Data Table Volumes'!$B$1-G45898,"NA")</f>
        <v>NA</v>
      </c>
    </row>
    <row r="45899" spans="17:17">
      <c r="Q45899" s="32" t="str">
        <f>IF(I45899="OUTSTANDING",'Data Table Volumes'!$B$1-G45899,"NA")</f>
        <v>NA</v>
      </c>
    </row>
    <row r="45900" spans="17:17">
      <c r="Q45900" s="32" t="str">
        <f>IF(I45900="OUTSTANDING",'Data Table Volumes'!$B$1-G45900,"NA")</f>
        <v>NA</v>
      </c>
    </row>
    <row r="45901" spans="17:17">
      <c r="Q45901" s="32" t="str">
        <f>IF(I45901="OUTSTANDING",'Data Table Volumes'!$B$1-G45901,"NA")</f>
        <v>NA</v>
      </c>
    </row>
    <row r="45902" spans="17:17">
      <c r="Q45902" s="32" t="str">
        <f>IF(I45902="OUTSTANDING",'Data Table Volumes'!$B$1-G45902,"NA")</f>
        <v>NA</v>
      </c>
    </row>
    <row r="45903" spans="17:17">
      <c r="Q45903" s="32" t="str">
        <f>IF(I45903="OUTSTANDING",'Data Table Volumes'!$B$1-G45903,"NA")</f>
        <v>NA</v>
      </c>
    </row>
    <row r="45904" spans="17:17">
      <c r="Q45904" s="32" t="str">
        <f>IF(I45904="OUTSTANDING",'Data Table Volumes'!$B$1-G45904,"NA")</f>
        <v>NA</v>
      </c>
    </row>
    <row r="45905" spans="17:17">
      <c r="Q45905" s="32" t="str">
        <f>IF(I45905="OUTSTANDING",'Data Table Volumes'!$B$1-G45905,"NA")</f>
        <v>NA</v>
      </c>
    </row>
    <row r="45906" spans="17:17">
      <c r="Q45906" s="32" t="str">
        <f>IF(I45906="OUTSTANDING",'Data Table Volumes'!$B$1-G45906,"NA")</f>
        <v>NA</v>
      </c>
    </row>
    <row r="45907" spans="17:17">
      <c r="Q45907" s="32" t="str">
        <f>IF(I45907="OUTSTANDING",'Data Table Volumes'!$B$1-G45907,"NA")</f>
        <v>NA</v>
      </c>
    </row>
    <row r="45908" spans="17:17">
      <c r="Q45908" s="32" t="str">
        <f>IF(I45908="OUTSTANDING",'Data Table Volumes'!$B$1-G45908,"NA")</f>
        <v>NA</v>
      </c>
    </row>
    <row r="45909" spans="17:17">
      <c r="Q45909" s="32" t="str">
        <f>IF(I45909="OUTSTANDING",'Data Table Volumes'!$B$1-G45909,"NA")</f>
        <v>NA</v>
      </c>
    </row>
    <row r="45910" spans="17:17">
      <c r="Q45910" s="32" t="str">
        <f>IF(I45910="OUTSTANDING",'Data Table Volumes'!$B$1-G45910,"NA")</f>
        <v>NA</v>
      </c>
    </row>
    <row r="45911" spans="17:17">
      <c r="Q45911" s="32" t="str">
        <f>IF(I45911="OUTSTANDING",'Data Table Volumes'!$B$1-G45911,"NA")</f>
        <v>NA</v>
      </c>
    </row>
    <row r="45912" spans="17:17">
      <c r="Q45912" s="32" t="str">
        <f>IF(I45912="OUTSTANDING",'Data Table Volumes'!$B$1-G45912,"NA")</f>
        <v>NA</v>
      </c>
    </row>
    <row r="45913" spans="17:17">
      <c r="Q45913" s="32" t="str">
        <f>IF(I45913="OUTSTANDING",'Data Table Volumes'!$B$1-G45913,"NA")</f>
        <v>NA</v>
      </c>
    </row>
    <row r="45914" spans="17:17">
      <c r="Q45914" s="32" t="str">
        <f>IF(I45914="OUTSTANDING",'Data Table Volumes'!$B$1-G45914,"NA")</f>
        <v>NA</v>
      </c>
    </row>
    <row r="45915" spans="17:17">
      <c r="Q45915" s="32" t="str">
        <f>IF(I45915="OUTSTANDING",'Data Table Volumes'!$B$1-G45915,"NA")</f>
        <v>NA</v>
      </c>
    </row>
    <row r="45916" spans="17:17">
      <c r="Q45916" s="32" t="str">
        <f>IF(I45916="OUTSTANDING",'Data Table Volumes'!$B$1-G45916,"NA")</f>
        <v>NA</v>
      </c>
    </row>
    <row r="45917" spans="17:17">
      <c r="Q45917" s="32" t="str">
        <f>IF(I45917="OUTSTANDING",'Data Table Volumes'!$B$1-G45917,"NA")</f>
        <v>NA</v>
      </c>
    </row>
    <row r="45918" spans="17:17">
      <c r="Q45918" s="32" t="str">
        <f>IF(I45918="OUTSTANDING",'Data Table Volumes'!$B$1-G45918,"NA")</f>
        <v>NA</v>
      </c>
    </row>
    <row r="45919" spans="17:17">
      <c r="Q45919" s="32" t="str">
        <f>IF(I45919="OUTSTANDING",'Data Table Volumes'!$B$1-G45919,"NA")</f>
        <v>NA</v>
      </c>
    </row>
    <row r="45920" spans="17:17">
      <c r="Q45920" s="32" t="str">
        <f>IF(I45920="OUTSTANDING",'Data Table Volumes'!$B$1-G45920,"NA")</f>
        <v>NA</v>
      </c>
    </row>
    <row r="45921" spans="17:17">
      <c r="Q45921" s="32" t="str">
        <f>IF(I45921="OUTSTANDING",'Data Table Volumes'!$B$1-G45921,"NA")</f>
        <v>NA</v>
      </c>
    </row>
    <row r="45922" spans="17:17">
      <c r="Q45922" s="32" t="str">
        <f>IF(I45922="OUTSTANDING",'Data Table Volumes'!$B$1-G45922,"NA")</f>
        <v>NA</v>
      </c>
    </row>
    <row r="45923" spans="17:17">
      <c r="Q45923" s="32" t="str">
        <f>IF(I45923="OUTSTANDING",'Data Table Volumes'!$B$1-G45923,"NA")</f>
        <v>NA</v>
      </c>
    </row>
    <row r="45924" spans="17:17">
      <c r="Q45924" s="32" t="str">
        <f>IF(I45924="OUTSTANDING",'Data Table Volumes'!$B$1-G45924,"NA")</f>
        <v>NA</v>
      </c>
    </row>
    <row r="45925" spans="17:17">
      <c r="Q45925" s="32" t="str">
        <f>IF(I45925="OUTSTANDING",'Data Table Volumes'!$B$1-G45925,"NA")</f>
        <v>NA</v>
      </c>
    </row>
    <row r="45926" spans="17:17">
      <c r="Q45926" s="32" t="str">
        <f>IF(I45926="OUTSTANDING",'Data Table Volumes'!$B$1-G45926,"NA")</f>
        <v>NA</v>
      </c>
    </row>
    <row r="45927" spans="17:17">
      <c r="Q45927" s="32" t="str">
        <f>IF(I45927="OUTSTANDING",'Data Table Volumes'!$B$1-G45927,"NA")</f>
        <v>NA</v>
      </c>
    </row>
    <row r="45928" spans="17:17">
      <c r="Q45928" s="32" t="str">
        <f>IF(I45928="OUTSTANDING",'Data Table Volumes'!$B$1-G45928,"NA")</f>
        <v>NA</v>
      </c>
    </row>
    <row r="45929" spans="17:17">
      <c r="Q45929" s="32" t="str">
        <f>IF(I45929="OUTSTANDING",'Data Table Volumes'!$B$1-G45929,"NA")</f>
        <v>NA</v>
      </c>
    </row>
    <row r="45930" spans="17:17">
      <c r="Q45930" s="32" t="str">
        <f>IF(I45930="OUTSTANDING",'Data Table Volumes'!$B$1-G45930,"NA")</f>
        <v>NA</v>
      </c>
    </row>
    <row r="45931" spans="17:17">
      <c r="Q45931" s="32" t="str">
        <f>IF(I45931="OUTSTANDING",'Data Table Volumes'!$B$1-G45931,"NA")</f>
        <v>NA</v>
      </c>
    </row>
    <row r="45932" spans="17:17">
      <c r="Q45932" s="32" t="str">
        <f>IF(I45932="OUTSTANDING",'Data Table Volumes'!$B$1-G45932,"NA")</f>
        <v>NA</v>
      </c>
    </row>
    <row r="45933" spans="17:17">
      <c r="Q45933" s="32" t="str">
        <f>IF(I45933="OUTSTANDING",'Data Table Volumes'!$B$1-G45933,"NA")</f>
        <v>NA</v>
      </c>
    </row>
    <row r="45934" spans="17:17">
      <c r="Q45934" s="32" t="str">
        <f>IF(I45934="OUTSTANDING",'Data Table Volumes'!$B$1-G45934,"NA")</f>
        <v>NA</v>
      </c>
    </row>
    <row r="45935" spans="17:17">
      <c r="Q45935" s="32" t="str">
        <f>IF(I45935="OUTSTANDING",'Data Table Volumes'!$B$1-G45935,"NA")</f>
        <v>NA</v>
      </c>
    </row>
    <row r="45936" spans="17:17">
      <c r="Q45936" s="32" t="str">
        <f>IF(I45936="OUTSTANDING",'Data Table Volumes'!$B$1-G45936,"NA")</f>
        <v>NA</v>
      </c>
    </row>
    <row r="45937" spans="17:17">
      <c r="Q45937" s="32" t="str">
        <f>IF(I45937="OUTSTANDING",'Data Table Volumes'!$B$1-G45937,"NA")</f>
        <v>NA</v>
      </c>
    </row>
    <row r="45938" spans="17:17">
      <c r="Q45938" s="32" t="str">
        <f>IF(I45938="OUTSTANDING",'Data Table Volumes'!$B$1-G45938,"NA")</f>
        <v>NA</v>
      </c>
    </row>
    <row r="45939" spans="17:17">
      <c r="Q45939" s="32" t="str">
        <f>IF(I45939="OUTSTANDING",'Data Table Volumes'!$B$1-G45939,"NA")</f>
        <v>NA</v>
      </c>
    </row>
    <row r="45940" spans="17:17">
      <c r="Q45940" s="32" t="str">
        <f>IF(I45940="OUTSTANDING",'Data Table Volumes'!$B$1-G45940,"NA")</f>
        <v>NA</v>
      </c>
    </row>
    <row r="45941" spans="17:17">
      <c r="Q45941" s="32" t="str">
        <f>IF(I45941="OUTSTANDING",'Data Table Volumes'!$B$1-G45941,"NA")</f>
        <v>NA</v>
      </c>
    </row>
    <row r="45942" spans="17:17">
      <c r="Q45942" s="32" t="str">
        <f>IF(I45942="OUTSTANDING",'Data Table Volumes'!$B$1-G45942,"NA")</f>
        <v>NA</v>
      </c>
    </row>
    <row r="45943" spans="17:17">
      <c r="Q45943" s="32" t="str">
        <f>IF(I45943="OUTSTANDING",'Data Table Volumes'!$B$1-G45943,"NA")</f>
        <v>NA</v>
      </c>
    </row>
    <row r="45944" spans="17:17">
      <c r="Q45944" s="32" t="str">
        <f>IF(I45944="OUTSTANDING",'Data Table Volumes'!$B$1-G45944,"NA")</f>
        <v>NA</v>
      </c>
    </row>
    <row r="45945" spans="17:17">
      <c r="Q45945" s="32" t="str">
        <f>IF(I45945="OUTSTANDING",'Data Table Volumes'!$B$1-G45945,"NA")</f>
        <v>NA</v>
      </c>
    </row>
    <row r="45946" spans="17:17">
      <c r="Q45946" s="32" t="str">
        <f>IF(I45946="OUTSTANDING",'Data Table Volumes'!$B$1-G45946,"NA")</f>
        <v>NA</v>
      </c>
    </row>
    <row r="45947" spans="17:17">
      <c r="Q45947" s="32" t="str">
        <f>IF(I45947="OUTSTANDING",'Data Table Volumes'!$B$1-G45947,"NA")</f>
        <v>NA</v>
      </c>
    </row>
    <row r="45948" spans="17:17">
      <c r="Q45948" s="32" t="str">
        <f>IF(I45948="OUTSTANDING",'Data Table Volumes'!$B$1-G45948,"NA")</f>
        <v>NA</v>
      </c>
    </row>
    <row r="45949" spans="17:17">
      <c r="Q45949" s="32" t="str">
        <f>IF(I45949="OUTSTANDING",'Data Table Volumes'!$B$1-G45949,"NA")</f>
        <v>NA</v>
      </c>
    </row>
    <row r="45950" spans="17:17">
      <c r="Q45950" s="32" t="str">
        <f>IF(I45950="OUTSTANDING",'Data Table Volumes'!$B$1-G45950,"NA")</f>
        <v>NA</v>
      </c>
    </row>
    <row r="45951" spans="17:17">
      <c r="Q45951" s="32" t="str">
        <f>IF(I45951="OUTSTANDING",'Data Table Volumes'!$B$1-G45951,"NA")</f>
        <v>NA</v>
      </c>
    </row>
    <row r="45952" spans="17:17">
      <c r="Q45952" s="32" t="str">
        <f>IF(I45952="OUTSTANDING",'Data Table Volumes'!$B$1-G45952,"NA")</f>
        <v>NA</v>
      </c>
    </row>
    <row r="45953" spans="17:17">
      <c r="Q45953" s="32" t="str">
        <f>IF(I45953="OUTSTANDING",'Data Table Volumes'!$B$1-G45953,"NA")</f>
        <v>NA</v>
      </c>
    </row>
    <row r="45954" spans="17:17">
      <c r="Q45954" s="32" t="str">
        <f>IF(I45954="OUTSTANDING",'Data Table Volumes'!$B$1-G45954,"NA")</f>
        <v>NA</v>
      </c>
    </row>
    <row r="45955" spans="17:17">
      <c r="Q45955" s="32" t="str">
        <f>IF(I45955="OUTSTANDING",'Data Table Volumes'!$B$1-G45955,"NA")</f>
        <v>NA</v>
      </c>
    </row>
    <row r="45956" spans="17:17">
      <c r="Q45956" s="32" t="str">
        <f>IF(I45956="OUTSTANDING",'Data Table Volumes'!$B$1-G45956,"NA")</f>
        <v>NA</v>
      </c>
    </row>
    <row r="45957" spans="17:17">
      <c r="Q45957" s="32" t="str">
        <f>IF(I45957="OUTSTANDING",'Data Table Volumes'!$B$1-G45957,"NA")</f>
        <v>NA</v>
      </c>
    </row>
    <row r="45958" spans="17:17">
      <c r="Q45958" s="32" t="str">
        <f>IF(I45958="OUTSTANDING",'Data Table Volumes'!$B$1-G45958,"NA")</f>
        <v>NA</v>
      </c>
    </row>
    <row r="45959" spans="17:17">
      <c r="Q45959" s="32" t="str">
        <f>IF(I45959="OUTSTANDING",'Data Table Volumes'!$B$1-G45959,"NA")</f>
        <v>NA</v>
      </c>
    </row>
    <row r="45960" spans="17:17">
      <c r="Q45960" s="32" t="str">
        <f>IF(I45960="OUTSTANDING",'Data Table Volumes'!$B$1-G45960,"NA")</f>
        <v>NA</v>
      </c>
    </row>
    <row r="45961" spans="17:17">
      <c r="Q45961" s="32" t="str">
        <f>IF(I45961="OUTSTANDING",'Data Table Volumes'!$B$1-G45961,"NA")</f>
        <v>NA</v>
      </c>
    </row>
    <row r="45962" spans="17:17">
      <c r="Q45962" s="32" t="str">
        <f>IF(I45962="OUTSTANDING",'Data Table Volumes'!$B$1-G45962,"NA")</f>
        <v>NA</v>
      </c>
    </row>
    <row r="45963" spans="17:17">
      <c r="Q45963" s="32" t="str">
        <f>IF(I45963="OUTSTANDING",'Data Table Volumes'!$B$1-G45963,"NA")</f>
        <v>NA</v>
      </c>
    </row>
    <row r="45964" spans="17:17">
      <c r="Q45964" s="32" t="str">
        <f>IF(I45964="OUTSTANDING",'Data Table Volumes'!$B$1-G45964,"NA")</f>
        <v>NA</v>
      </c>
    </row>
    <row r="45965" spans="17:17">
      <c r="Q45965" s="32" t="str">
        <f>IF(I45965="OUTSTANDING",'Data Table Volumes'!$B$1-G45965,"NA")</f>
        <v>NA</v>
      </c>
    </row>
    <row r="45966" spans="17:17">
      <c r="Q45966" s="32" t="str">
        <f>IF(I45966="OUTSTANDING",'Data Table Volumes'!$B$1-G45966,"NA")</f>
        <v>NA</v>
      </c>
    </row>
    <row r="45967" spans="17:17">
      <c r="Q45967" s="32" t="str">
        <f>IF(I45967="OUTSTANDING",'Data Table Volumes'!$B$1-G45967,"NA")</f>
        <v>NA</v>
      </c>
    </row>
    <row r="45968" spans="17:17">
      <c r="Q45968" s="32" t="str">
        <f>IF(I45968="OUTSTANDING",'Data Table Volumes'!$B$1-G45968,"NA")</f>
        <v>NA</v>
      </c>
    </row>
    <row r="45969" spans="17:17">
      <c r="Q45969" s="32" t="str">
        <f>IF(I45969="OUTSTANDING",'Data Table Volumes'!$B$1-G45969,"NA")</f>
        <v>NA</v>
      </c>
    </row>
    <row r="45970" spans="17:17">
      <c r="Q45970" s="32" t="str">
        <f>IF(I45970="OUTSTANDING",'Data Table Volumes'!$B$1-G45970,"NA")</f>
        <v>NA</v>
      </c>
    </row>
    <row r="45971" spans="17:17">
      <c r="Q45971" s="32" t="str">
        <f>IF(I45971="OUTSTANDING",'Data Table Volumes'!$B$1-G45971,"NA")</f>
        <v>NA</v>
      </c>
    </row>
    <row r="45972" spans="17:17">
      <c r="Q45972" s="32" t="str">
        <f>IF(I45972="OUTSTANDING",'Data Table Volumes'!$B$1-G45972,"NA")</f>
        <v>NA</v>
      </c>
    </row>
    <row r="45973" spans="17:17">
      <c r="Q45973" s="32" t="str">
        <f>IF(I45973="OUTSTANDING",'Data Table Volumes'!$B$1-G45973,"NA")</f>
        <v>NA</v>
      </c>
    </row>
    <row r="45974" spans="17:17">
      <c r="Q45974" s="32" t="str">
        <f>IF(I45974="OUTSTANDING",'Data Table Volumes'!$B$1-G45974,"NA")</f>
        <v>NA</v>
      </c>
    </row>
    <row r="45975" spans="17:17">
      <c r="Q45975" s="32" t="str">
        <f>IF(I45975="OUTSTANDING",'Data Table Volumes'!$B$1-G45975,"NA")</f>
        <v>NA</v>
      </c>
    </row>
    <row r="45976" spans="17:17">
      <c r="Q45976" s="32" t="str">
        <f>IF(I45976="OUTSTANDING",'Data Table Volumes'!$B$1-G45976,"NA")</f>
        <v>NA</v>
      </c>
    </row>
    <row r="45977" spans="17:17">
      <c r="Q45977" s="32" t="str">
        <f>IF(I45977="OUTSTANDING",'Data Table Volumes'!$B$1-G45977,"NA")</f>
        <v>NA</v>
      </c>
    </row>
    <row r="45978" spans="17:17">
      <c r="Q45978" s="32" t="str">
        <f>IF(I45978="OUTSTANDING",'Data Table Volumes'!$B$1-G45978,"NA")</f>
        <v>NA</v>
      </c>
    </row>
    <row r="45979" spans="17:17">
      <c r="Q45979" s="32" t="str">
        <f>IF(I45979="OUTSTANDING",'Data Table Volumes'!$B$1-G45979,"NA")</f>
        <v>NA</v>
      </c>
    </row>
    <row r="45980" spans="17:17">
      <c r="Q45980" s="32" t="str">
        <f>IF(I45980="OUTSTANDING",'Data Table Volumes'!$B$1-G45980,"NA")</f>
        <v>NA</v>
      </c>
    </row>
    <row r="45981" spans="17:17">
      <c r="Q45981" s="32" t="str">
        <f>IF(I45981="OUTSTANDING",'Data Table Volumes'!$B$1-G45981,"NA")</f>
        <v>NA</v>
      </c>
    </row>
    <row r="45982" spans="17:17">
      <c r="Q45982" s="32" t="str">
        <f>IF(I45982="OUTSTANDING",'Data Table Volumes'!$B$1-G45982,"NA")</f>
        <v>NA</v>
      </c>
    </row>
    <row r="45983" spans="17:17">
      <c r="Q45983" s="32" t="str">
        <f>IF(I45983="OUTSTANDING",'Data Table Volumes'!$B$1-G45983,"NA")</f>
        <v>NA</v>
      </c>
    </row>
    <row r="45984" spans="17:17">
      <c r="Q45984" s="32" t="str">
        <f>IF(I45984="OUTSTANDING",'Data Table Volumes'!$B$1-G45984,"NA")</f>
        <v>NA</v>
      </c>
    </row>
    <row r="45985" spans="17:17">
      <c r="Q45985" s="32" t="str">
        <f>IF(I45985="OUTSTANDING",'Data Table Volumes'!$B$1-G45985,"NA")</f>
        <v>NA</v>
      </c>
    </row>
    <row r="45986" spans="17:17">
      <c r="Q45986" s="32" t="str">
        <f>IF(I45986="OUTSTANDING",'Data Table Volumes'!$B$1-G45986,"NA")</f>
        <v>NA</v>
      </c>
    </row>
    <row r="45987" spans="17:17">
      <c r="Q45987" s="32" t="str">
        <f>IF(I45987="OUTSTANDING",'Data Table Volumes'!$B$1-G45987,"NA")</f>
        <v>NA</v>
      </c>
    </row>
    <row r="45988" spans="17:17">
      <c r="Q45988" s="32" t="str">
        <f>IF(I45988="OUTSTANDING",'Data Table Volumes'!$B$1-G45988,"NA")</f>
        <v>NA</v>
      </c>
    </row>
    <row r="45989" spans="17:17">
      <c r="Q45989" s="32" t="str">
        <f>IF(I45989="OUTSTANDING",'Data Table Volumes'!$B$1-G45989,"NA")</f>
        <v>NA</v>
      </c>
    </row>
    <row r="45990" spans="17:17">
      <c r="Q45990" s="32" t="str">
        <f>IF(I45990="OUTSTANDING",'Data Table Volumes'!$B$1-G45990,"NA")</f>
        <v>NA</v>
      </c>
    </row>
    <row r="45991" spans="17:17">
      <c r="Q45991" s="32" t="str">
        <f>IF(I45991="OUTSTANDING",'Data Table Volumes'!$B$1-G45991,"NA")</f>
        <v>NA</v>
      </c>
    </row>
    <row r="45992" spans="17:17">
      <c r="Q45992" s="32" t="str">
        <f>IF(I45992="OUTSTANDING",'Data Table Volumes'!$B$1-G45992,"NA")</f>
        <v>NA</v>
      </c>
    </row>
    <row r="45993" spans="17:17">
      <c r="Q45993" s="32" t="str">
        <f>IF(I45993="OUTSTANDING",'Data Table Volumes'!$B$1-G45993,"NA")</f>
        <v>NA</v>
      </c>
    </row>
    <row r="45994" spans="17:17">
      <c r="Q45994" s="32" t="str">
        <f>IF(I45994="OUTSTANDING",'Data Table Volumes'!$B$1-G45994,"NA")</f>
        <v>NA</v>
      </c>
    </row>
    <row r="45995" spans="17:17">
      <c r="Q45995" s="32" t="str">
        <f>IF(I45995="OUTSTANDING",'Data Table Volumes'!$B$1-G45995,"NA")</f>
        <v>NA</v>
      </c>
    </row>
    <row r="45996" spans="17:17">
      <c r="Q45996" s="32" t="str">
        <f>IF(I45996="OUTSTANDING",'Data Table Volumes'!$B$1-G45996,"NA")</f>
        <v>NA</v>
      </c>
    </row>
    <row r="45997" spans="17:17">
      <c r="Q45997" s="32" t="str">
        <f>IF(I45997="OUTSTANDING",'Data Table Volumes'!$B$1-G45997,"NA")</f>
        <v>NA</v>
      </c>
    </row>
    <row r="45998" spans="17:17">
      <c r="Q45998" s="32" t="str">
        <f>IF(I45998="OUTSTANDING",'Data Table Volumes'!$B$1-G45998,"NA")</f>
        <v>NA</v>
      </c>
    </row>
    <row r="45999" spans="17:17">
      <c r="Q45999" s="32" t="str">
        <f>IF(I45999="OUTSTANDING",'Data Table Volumes'!$B$1-G45999,"NA")</f>
        <v>NA</v>
      </c>
    </row>
    <row r="46000" spans="17:17">
      <c r="Q46000" s="32" t="str">
        <f>IF(I46000="OUTSTANDING",'Data Table Volumes'!$B$1-G46000,"NA")</f>
        <v>NA</v>
      </c>
    </row>
    <row r="46001" spans="17:17">
      <c r="Q46001" s="32" t="str">
        <f>IF(I46001="OUTSTANDING",'Data Table Volumes'!$B$1-G46001,"NA")</f>
        <v>NA</v>
      </c>
    </row>
    <row r="46002" spans="17:17">
      <c r="Q46002" s="32" t="str">
        <f>IF(I46002="OUTSTANDING",'Data Table Volumes'!$B$1-G46002,"NA")</f>
        <v>NA</v>
      </c>
    </row>
    <row r="46003" spans="17:17">
      <c r="Q46003" s="32" t="str">
        <f>IF(I46003="OUTSTANDING",'Data Table Volumes'!$B$1-G46003,"NA")</f>
        <v>NA</v>
      </c>
    </row>
    <row r="46004" spans="17:17">
      <c r="Q46004" s="32" t="str">
        <f>IF(I46004="OUTSTANDING",'Data Table Volumes'!$B$1-G46004,"NA")</f>
        <v>NA</v>
      </c>
    </row>
    <row r="46005" spans="17:17">
      <c r="Q46005" s="32" t="str">
        <f>IF(I46005="OUTSTANDING",'Data Table Volumes'!$B$1-G46005,"NA")</f>
        <v>NA</v>
      </c>
    </row>
    <row r="46006" spans="17:17">
      <c r="Q46006" s="32" t="str">
        <f>IF(I46006="OUTSTANDING",'Data Table Volumes'!$B$1-G46006,"NA")</f>
        <v>NA</v>
      </c>
    </row>
    <row r="46007" spans="17:17">
      <c r="Q46007" s="32" t="str">
        <f>IF(I46007="OUTSTANDING",'Data Table Volumes'!$B$1-G46007,"NA")</f>
        <v>NA</v>
      </c>
    </row>
    <row r="46008" spans="17:17">
      <c r="Q46008" s="32" t="str">
        <f>IF(I46008="OUTSTANDING",'Data Table Volumes'!$B$1-G46008,"NA")</f>
        <v>NA</v>
      </c>
    </row>
    <row r="46009" spans="17:17">
      <c r="Q46009" s="32" t="str">
        <f>IF(I46009="OUTSTANDING",'Data Table Volumes'!$B$1-G46009,"NA")</f>
        <v>NA</v>
      </c>
    </row>
    <row r="46010" spans="17:17">
      <c r="Q46010" s="32" t="str">
        <f>IF(I46010="OUTSTANDING",'Data Table Volumes'!$B$1-G46010,"NA")</f>
        <v>NA</v>
      </c>
    </row>
    <row r="46011" spans="17:17">
      <c r="Q46011" s="32" t="str">
        <f>IF(I46011="OUTSTANDING",'Data Table Volumes'!$B$1-G46011,"NA")</f>
        <v>NA</v>
      </c>
    </row>
    <row r="46012" spans="17:17">
      <c r="Q46012" s="32" t="str">
        <f>IF(I46012="OUTSTANDING",'Data Table Volumes'!$B$1-G46012,"NA")</f>
        <v>NA</v>
      </c>
    </row>
    <row r="46013" spans="17:17">
      <c r="Q46013" s="32" t="str">
        <f>IF(I46013="OUTSTANDING",'Data Table Volumes'!$B$1-G46013,"NA")</f>
        <v>NA</v>
      </c>
    </row>
    <row r="46014" spans="17:17">
      <c r="Q46014" s="32" t="str">
        <f>IF(I46014="OUTSTANDING",'Data Table Volumes'!$B$1-G46014,"NA")</f>
        <v>NA</v>
      </c>
    </row>
    <row r="46015" spans="17:17">
      <c r="Q46015" s="32" t="str">
        <f>IF(I46015="OUTSTANDING",'Data Table Volumes'!$B$1-G46015,"NA")</f>
        <v>NA</v>
      </c>
    </row>
    <row r="46016" spans="17:17">
      <c r="Q46016" s="32" t="str">
        <f>IF(I46016="OUTSTANDING",'Data Table Volumes'!$B$1-G46016,"NA")</f>
        <v>NA</v>
      </c>
    </row>
    <row r="46017" spans="17:17">
      <c r="Q46017" s="32" t="str">
        <f>IF(I46017="OUTSTANDING",'Data Table Volumes'!$B$1-G46017,"NA")</f>
        <v>NA</v>
      </c>
    </row>
    <row r="46018" spans="17:17">
      <c r="Q46018" s="32" t="str">
        <f>IF(I46018="OUTSTANDING",'Data Table Volumes'!$B$1-G46018,"NA")</f>
        <v>NA</v>
      </c>
    </row>
    <row r="46019" spans="17:17">
      <c r="Q46019" s="32" t="str">
        <f>IF(I46019="OUTSTANDING",'Data Table Volumes'!$B$1-G46019,"NA")</f>
        <v>NA</v>
      </c>
    </row>
    <row r="46020" spans="17:17">
      <c r="Q46020" s="32" t="str">
        <f>IF(I46020="OUTSTANDING",'Data Table Volumes'!$B$1-G46020,"NA")</f>
        <v>NA</v>
      </c>
    </row>
    <row r="46021" spans="17:17">
      <c r="Q46021" s="32" t="str">
        <f>IF(I46021="OUTSTANDING",'Data Table Volumes'!$B$1-G46021,"NA")</f>
        <v>NA</v>
      </c>
    </row>
    <row r="46022" spans="17:17">
      <c r="Q46022" s="32" t="str">
        <f>IF(I46022="OUTSTANDING",'Data Table Volumes'!$B$1-G46022,"NA")</f>
        <v>NA</v>
      </c>
    </row>
    <row r="46023" spans="17:17">
      <c r="Q46023" s="32" t="str">
        <f>IF(I46023="OUTSTANDING",'Data Table Volumes'!$B$1-G46023,"NA")</f>
        <v>NA</v>
      </c>
    </row>
    <row r="46024" spans="17:17">
      <c r="Q46024" s="32" t="str">
        <f>IF(I46024="OUTSTANDING",'Data Table Volumes'!$B$1-G46024,"NA")</f>
        <v>NA</v>
      </c>
    </row>
    <row r="46025" spans="17:17">
      <c r="Q46025" s="32" t="str">
        <f>IF(I46025="OUTSTANDING",'Data Table Volumes'!$B$1-G46025,"NA")</f>
        <v>NA</v>
      </c>
    </row>
    <row r="46026" spans="17:17">
      <c r="Q46026" s="32" t="str">
        <f>IF(I46026="OUTSTANDING",'Data Table Volumes'!$B$1-G46026,"NA")</f>
        <v>NA</v>
      </c>
    </row>
    <row r="46027" spans="17:17">
      <c r="Q46027" s="32" t="str">
        <f>IF(I46027="OUTSTANDING",'Data Table Volumes'!$B$1-G46027,"NA")</f>
        <v>NA</v>
      </c>
    </row>
    <row r="46028" spans="17:17">
      <c r="Q46028" s="32" t="str">
        <f>IF(I46028="OUTSTANDING",'Data Table Volumes'!$B$1-G46028,"NA")</f>
        <v>NA</v>
      </c>
    </row>
    <row r="46029" spans="17:17">
      <c r="Q46029" s="32" t="str">
        <f>IF(I46029="OUTSTANDING",'Data Table Volumes'!$B$1-G46029,"NA")</f>
        <v>NA</v>
      </c>
    </row>
    <row r="46030" spans="17:17">
      <c r="Q46030" s="32" t="str">
        <f>IF(I46030="OUTSTANDING",'Data Table Volumes'!$B$1-G46030,"NA")</f>
        <v>NA</v>
      </c>
    </row>
    <row r="46031" spans="17:17">
      <c r="Q46031" s="32" t="str">
        <f>IF(I46031="OUTSTANDING",'Data Table Volumes'!$B$1-G46031,"NA")</f>
        <v>NA</v>
      </c>
    </row>
    <row r="46032" spans="17:17">
      <c r="Q46032" s="32" t="str">
        <f>IF(I46032="OUTSTANDING",'Data Table Volumes'!$B$1-G46032,"NA")</f>
        <v>NA</v>
      </c>
    </row>
    <row r="46033" spans="17:17">
      <c r="Q46033" s="32" t="str">
        <f>IF(I46033="OUTSTANDING",'Data Table Volumes'!$B$1-G46033,"NA")</f>
        <v>NA</v>
      </c>
    </row>
    <row r="46034" spans="17:17">
      <c r="Q46034" s="32" t="str">
        <f>IF(I46034="OUTSTANDING",'Data Table Volumes'!$B$1-G46034,"NA")</f>
        <v>NA</v>
      </c>
    </row>
    <row r="46035" spans="17:17">
      <c r="Q46035" s="32" t="str">
        <f>IF(I46035="OUTSTANDING",'Data Table Volumes'!$B$1-G46035,"NA")</f>
        <v>NA</v>
      </c>
    </row>
    <row r="46036" spans="17:17">
      <c r="Q46036" s="32" t="str">
        <f>IF(I46036="OUTSTANDING",'Data Table Volumes'!$B$1-G46036,"NA")</f>
        <v>NA</v>
      </c>
    </row>
    <row r="46037" spans="17:17">
      <c r="Q46037" s="32" t="str">
        <f>IF(I46037="OUTSTANDING",'Data Table Volumes'!$B$1-G46037,"NA")</f>
        <v>NA</v>
      </c>
    </row>
    <row r="46038" spans="17:17">
      <c r="Q46038" s="32" t="str">
        <f>IF(I46038="OUTSTANDING",'Data Table Volumes'!$B$1-G46038,"NA")</f>
        <v>NA</v>
      </c>
    </row>
    <row r="46039" spans="17:17">
      <c r="Q46039" s="32" t="str">
        <f>IF(I46039="OUTSTANDING",'Data Table Volumes'!$B$1-G46039,"NA")</f>
        <v>NA</v>
      </c>
    </row>
    <row r="46040" spans="17:17">
      <c r="Q46040" s="32" t="str">
        <f>IF(I46040="OUTSTANDING",'Data Table Volumes'!$B$1-G46040,"NA")</f>
        <v>NA</v>
      </c>
    </row>
    <row r="46041" spans="17:17">
      <c r="Q46041" s="32" t="str">
        <f>IF(I46041="OUTSTANDING",'Data Table Volumes'!$B$1-G46041,"NA")</f>
        <v>NA</v>
      </c>
    </row>
    <row r="46042" spans="17:17">
      <c r="Q46042" s="32" t="str">
        <f>IF(I46042="OUTSTANDING",'Data Table Volumes'!$B$1-G46042,"NA")</f>
        <v>NA</v>
      </c>
    </row>
    <row r="46043" spans="17:17">
      <c r="Q46043" s="32" t="str">
        <f>IF(I46043="OUTSTANDING",'Data Table Volumes'!$B$1-G46043,"NA")</f>
        <v>NA</v>
      </c>
    </row>
    <row r="46044" spans="17:17">
      <c r="Q46044" s="32" t="str">
        <f>IF(I46044="OUTSTANDING",'Data Table Volumes'!$B$1-G46044,"NA")</f>
        <v>NA</v>
      </c>
    </row>
    <row r="46045" spans="17:17">
      <c r="Q46045" s="32" t="str">
        <f>IF(I46045="OUTSTANDING",'Data Table Volumes'!$B$1-G46045,"NA")</f>
        <v>NA</v>
      </c>
    </row>
    <row r="46046" spans="17:17">
      <c r="Q46046" s="32" t="str">
        <f>IF(I46046="OUTSTANDING",'Data Table Volumes'!$B$1-G46046,"NA")</f>
        <v>NA</v>
      </c>
    </row>
    <row r="46047" spans="17:17">
      <c r="Q46047" s="32" t="str">
        <f>IF(I46047="OUTSTANDING",'Data Table Volumes'!$B$1-G46047,"NA")</f>
        <v>NA</v>
      </c>
    </row>
    <row r="46048" spans="17:17">
      <c r="Q46048" s="32" t="str">
        <f>IF(I46048="OUTSTANDING",'Data Table Volumes'!$B$1-G46048,"NA")</f>
        <v>NA</v>
      </c>
    </row>
    <row r="46049" spans="17:17">
      <c r="Q46049" s="32" t="str">
        <f>IF(I46049="OUTSTANDING",'Data Table Volumes'!$B$1-G46049,"NA")</f>
        <v>NA</v>
      </c>
    </row>
    <row r="46050" spans="17:17">
      <c r="Q46050" s="32" t="str">
        <f>IF(I46050="OUTSTANDING",'Data Table Volumes'!$B$1-G46050,"NA")</f>
        <v>NA</v>
      </c>
    </row>
    <row r="46051" spans="17:17">
      <c r="Q46051" s="32" t="str">
        <f>IF(I46051="OUTSTANDING",'Data Table Volumes'!$B$1-G46051,"NA")</f>
        <v>NA</v>
      </c>
    </row>
    <row r="46052" spans="17:17">
      <c r="Q46052" s="32" t="str">
        <f>IF(I46052="OUTSTANDING",'Data Table Volumes'!$B$1-G46052,"NA")</f>
        <v>NA</v>
      </c>
    </row>
    <row r="46053" spans="17:17">
      <c r="Q46053" s="32" t="str">
        <f>IF(I46053="OUTSTANDING",'Data Table Volumes'!$B$1-G46053,"NA")</f>
        <v>NA</v>
      </c>
    </row>
    <row r="46054" spans="17:17">
      <c r="Q46054" s="32" t="str">
        <f>IF(I46054="OUTSTANDING",'Data Table Volumes'!$B$1-G46054,"NA")</f>
        <v>NA</v>
      </c>
    </row>
    <row r="46055" spans="17:17">
      <c r="Q46055" s="32" t="str">
        <f>IF(I46055="OUTSTANDING",'Data Table Volumes'!$B$1-G46055,"NA")</f>
        <v>NA</v>
      </c>
    </row>
    <row r="46056" spans="17:17">
      <c r="Q46056" s="32" t="str">
        <f>IF(I46056="OUTSTANDING",'Data Table Volumes'!$B$1-G46056,"NA")</f>
        <v>NA</v>
      </c>
    </row>
    <row r="46057" spans="17:17">
      <c r="Q46057" s="32" t="str">
        <f>IF(I46057="OUTSTANDING",'Data Table Volumes'!$B$1-G46057,"NA")</f>
        <v>NA</v>
      </c>
    </row>
    <row r="46058" spans="17:17">
      <c r="Q46058" s="32" t="str">
        <f>IF(I46058="OUTSTANDING",'Data Table Volumes'!$B$1-G46058,"NA")</f>
        <v>NA</v>
      </c>
    </row>
    <row r="46059" spans="17:17">
      <c r="Q46059" s="32" t="str">
        <f>IF(I46059="OUTSTANDING",'Data Table Volumes'!$B$1-G46059,"NA")</f>
        <v>NA</v>
      </c>
    </row>
    <row r="46060" spans="17:17">
      <c r="Q46060" s="32" t="str">
        <f>IF(I46060="OUTSTANDING",'Data Table Volumes'!$B$1-G46060,"NA")</f>
        <v>NA</v>
      </c>
    </row>
    <row r="46061" spans="17:17">
      <c r="Q46061" s="32" t="str">
        <f>IF(I46061="OUTSTANDING",'Data Table Volumes'!$B$1-G46061,"NA")</f>
        <v>NA</v>
      </c>
    </row>
    <row r="46062" spans="17:17">
      <c r="Q46062" s="32" t="str">
        <f>IF(I46062="OUTSTANDING",'Data Table Volumes'!$B$1-G46062,"NA")</f>
        <v>NA</v>
      </c>
    </row>
    <row r="46063" spans="17:17">
      <c r="Q46063" s="32" t="str">
        <f>IF(I46063="OUTSTANDING",'Data Table Volumes'!$B$1-G46063,"NA")</f>
        <v>NA</v>
      </c>
    </row>
    <row r="46064" spans="17:17">
      <c r="Q46064" s="32" t="str">
        <f>IF(I46064="OUTSTANDING",'Data Table Volumes'!$B$1-G46064,"NA")</f>
        <v>NA</v>
      </c>
    </row>
    <row r="46065" spans="17:17">
      <c r="Q46065" s="32" t="str">
        <f>IF(I46065="OUTSTANDING",'Data Table Volumes'!$B$1-G46065,"NA")</f>
        <v>NA</v>
      </c>
    </row>
    <row r="46066" spans="17:17">
      <c r="Q46066" s="32" t="str">
        <f>IF(I46066="OUTSTANDING",'Data Table Volumes'!$B$1-G46066,"NA")</f>
        <v>NA</v>
      </c>
    </row>
    <row r="46067" spans="17:17">
      <c r="Q46067" s="32" t="str">
        <f>IF(I46067="OUTSTANDING",'Data Table Volumes'!$B$1-G46067,"NA")</f>
        <v>NA</v>
      </c>
    </row>
    <row r="46068" spans="17:17">
      <c r="Q46068" s="32" t="str">
        <f>IF(I46068="OUTSTANDING",'Data Table Volumes'!$B$1-G46068,"NA")</f>
        <v>NA</v>
      </c>
    </row>
    <row r="46069" spans="17:17">
      <c r="Q46069" s="32" t="str">
        <f>IF(I46069="OUTSTANDING",'Data Table Volumes'!$B$1-G46069,"NA")</f>
        <v>NA</v>
      </c>
    </row>
    <row r="46070" spans="17:17">
      <c r="Q46070" s="32" t="str">
        <f>IF(I46070="OUTSTANDING",'Data Table Volumes'!$B$1-G46070,"NA")</f>
        <v>NA</v>
      </c>
    </row>
    <row r="46071" spans="17:17">
      <c r="Q46071" s="32" t="str">
        <f>IF(I46071="OUTSTANDING",'Data Table Volumes'!$B$1-G46071,"NA")</f>
        <v>NA</v>
      </c>
    </row>
    <row r="46072" spans="17:17">
      <c r="Q46072" s="32" t="str">
        <f>IF(I46072="OUTSTANDING",'Data Table Volumes'!$B$1-G46072,"NA")</f>
        <v>NA</v>
      </c>
    </row>
    <row r="46073" spans="17:17">
      <c r="Q46073" s="32" t="str">
        <f>IF(I46073="OUTSTANDING",'Data Table Volumes'!$B$1-G46073,"NA")</f>
        <v>NA</v>
      </c>
    </row>
    <row r="46074" spans="17:17">
      <c r="Q46074" s="32" t="str">
        <f>IF(I46074="OUTSTANDING",'Data Table Volumes'!$B$1-G46074,"NA")</f>
        <v>NA</v>
      </c>
    </row>
    <row r="46075" spans="17:17">
      <c r="Q46075" s="32" t="str">
        <f>IF(I46075="OUTSTANDING",'Data Table Volumes'!$B$1-G46075,"NA")</f>
        <v>NA</v>
      </c>
    </row>
    <row r="46076" spans="17:17">
      <c r="Q46076" s="32" t="str">
        <f>IF(I46076="OUTSTANDING",'Data Table Volumes'!$B$1-G46076,"NA")</f>
        <v>NA</v>
      </c>
    </row>
    <row r="46077" spans="17:17">
      <c r="Q46077" s="32" t="str">
        <f>IF(I46077="OUTSTANDING",'Data Table Volumes'!$B$1-G46077,"NA")</f>
        <v>NA</v>
      </c>
    </row>
    <row r="46078" spans="17:17">
      <c r="Q46078" s="32" t="str">
        <f>IF(I46078="OUTSTANDING",'Data Table Volumes'!$B$1-G46078,"NA")</f>
        <v>NA</v>
      </c>
    </row>
    <row r="46079" spans="17:17">
      <c r="Q46079" s="32" t="str">
        <f>IF(I46079="OUTSTANDING",'Data Table Volumes'!$B$1-G46079,"NA")</f>
        <v>NA</v>
      </c>
    </row>
    <row r="46080" spans="17:17">
      <c r="Q46080" s="32" t="str">
        <f>IF(I46080="OUTSTANDING",'Data Table Volumes'!$B$1-G46080,"NA")</f>
        <v>NA</v>
      </c>
    </row>
    <row r="46081" spans="17:17">
      <c r="Q46081" s="32" t="str">
        <f>IF(I46081="OUTSTANDING",'Data Table Volumes'!$B$1-G46081,"NA")</f>
        <v>NA</v>
      </c>
    </row>
    <row r="46082" spans="17:17">
      <c r="Q46082" s="32" t="str">
        <f>IF(I46082="OUTSTANDING",'Data Table Volumes'!$B$1-G46082,"NA")</f>
        <v>NA</v>
      </c>
    </row>
    <row r="46083" spans="17:17">
      <c r="Q46083" s="32" t="str">
        <f>IF(I46083="OUTSTANDING",'Data Table Volumes'!$B$1-G46083,"NA")</f>
        <v>NA</v>
      </c>
    </row>
    <row r="46084" spans="17:17">
      <c r="Q46084" s="32" t="str">
        <f>IF(I46084="OUTSTANDING",'Data Table Volumes'!$B$1-G46084,"NA")</f>
        <v>NA</v>
      </c>
    </row>
    <row r="46085" spans="17:17">
      <c r="Q46085" s="32" t="str">
        <f>IF(I46085="OUTSTANDING",'Data Table Volumes'!$B$1-G46085,"NA")</f>
        <v>NA</v>
      </c>
    </row>
    <row r="46086" spans="17:17">
      <c r="Q46086" s="32" t="str">
        <f>IF(I46086="OUTSTANDING",'Data Table Volumes'!$B$1-G46086,"NA")</f>
        <v>NA</v>
      </c>
    </row>
    <row r="46087" spans="17:17">
      <c r="Q46087" s="32" t="str">
        <f>IF(I46087="OUTSTANDING",'Data Table Volumes'!$B$1-G46087,"NA")</f>
        <v>NA</v>
      </c>
    </row>
    <row r="46088" spans="17:17">
      <c r="Q46088" s="32" t="str">
        <f>IF(I46088="OUTSTANDING",'Data Table Volumes'!$B$1-G46088,"NA")</f>
        <v>NA</v>
      </c>
    </row>
    <row r="46089" spans="17:17">
      <c r="Q46089" s="32" t="str">
        <f>IF(I46089="OUTSTANDING",'Data Table Volumes'!$B$1-G46089,"NA")</f>
        <v>NA</v>
      </c>
    </row>
    <row r="46090" spans="17:17">
      <c r="Q46090" s="32" t="str">
        <f>IF(I46090="OUTSTANDING",'Data Table Volumes'!$B$1-G46090,"NA")</f>
        <v>NA</v>
      </c>
    </row>
    <row r="46091" spans="17:17">
      <c r="Q46091" s="32" t="str">
        <f>IF(I46091="OUTSTANDING",'Data Table Volumes'!$B$1-G46091,"NA")</f>
        <v>NA</v>
      </c>
    </row>
    <row r="46092" spans="17:17">
      <c r="Q46092" s="32" t="str">
        <f>IF(I46092="OUTSTANDING",'Data Table Volumes'!$B$1-G46092,"NA")</f>
        <v>NA</v>
      </c>
    </row>
    <row r="46093" spans="17:17">
      <c r="Q46093" s="32" t="str">
        <f>IF(I46093="OUTSTANDING",'Data Table Volumes'!$B$1-G46093,"NA")</f>
        <v>NA</v>
      </c>
    </row>
    <row r="46094" spans="17:17">
      <c r="Q46094" s="32" t="str">
        <f>IF(I46094="OUTSTANDING",'Data Table Volumes'!$B$1-G46094,"NA")</f>
        <v>NA</v>
      </c>
    </row>
    <row r="46095" spans="17:17">
      <c r="Q46095" s="32" t="str">
        <f>IF(I46095="OUTSTANDING",'Data Table Volumes'!$B$1-G46095,"NA")</f>
        <v>NA</v>
      </c>
    </row>
    <row r="46096" spans="17:17">
      <c r="Q46096" s="32" t="str">
        <f>IF(I46096="OUTSTANDING",'Data Table Volumes'!$B$1-G46096,"NA")</f>
        <v>NA</v>
      </c>
    </row>
    <row r="46097" spans="17:17">
      <c r="Q46097" s="32" t="str">
        <f>IF(I46097="OUTSTANDING",'Data Table Volumes'!$B$1-G46097,"NA")</f>
        <v>NA</v>
      </c>
    </row>
    <row r="46098" spans="17:17">
      <c r="Q46098" s="32" t="str">
        <f>IF(I46098="OUTSTANDING",'Data Table Volumes'!$B$1-G46098,"NA")</f>
        <v>NA</v>
      </c>
    </row>
    <row r="46099" spans="17:17">
      <c r="Q46099" s="32" t="str">
        <f>IF(I46099="OUTSTANDING",'Data Table Volumes'!$B$1-G46099,"NA")</f>
        <v>NA</v>
      </c>
    </row>
    <row r="46100" spans="17:17">
      <c r="Q46100" s="32" t="str">
        <f>IF(I46100="OUTSTANDING",'Data Table Volumes'!$B$1-G46100,"NA")</f>
        <v>NA</v>
      </c>
    </row>
    <row r="46101" spans="17:17">
      <c r="Q46101" s="32" t="str">
        <f>IF(I46101="OUTSTANDING",'Data Table Volumes'!$B$1-G46101,"NA")</f>
        <v>NA</v>
      </c>
    </row>
    <row r="46102" spans="17:17">
      <c r="Q46102" s="32" t="str">
        <f>IF(I46102="OUTSTANDING",'Data Table Volumes'!$B$1-G46102,"NA")</f>
        <v>NA</v>
      </c>
    </row>
    <row r="46103" spans="17:17">
      <c r="Q46103" s="32" t="str">
        <f>IF(I46103="OUTSTANDING",'Data Table Volumes'!$B$1-G46103,"NA")</f>
        <v>NA</v>
      </c>
    </row>
    <row r="46104" spans="17:17">
      <c r="Q46104" s="32" t="str">
        <f>IF(I46104="OUTSTANDING",'Data Table Volumes'!$B$1-G46104,"NA")</f>
        <v>NA</v>
      </c>
    </row>
    <row r="46105" spans="17:17">
      <c r="Q46105" s="32" t="str">
        <f>IF(I46105="OUTSTANDING",'Data Table Volumes'!$B$1-G46105,"NA")</f>
        <v>NA</v>
      </c>
    </row>
    <row r="46106" spans="17:17">
      <c r="Q46106" s="32" t="str">
        <f>IF(I46106="OUTSTANDING",'Data Table Volumes'!$B$1-G46106,"NA")</f>
        <v>NA</v>
      </c>
    </row>
    <row r="46107" spans="17:17">
      <c r="Q46107" s="32" t="str">
        <f>IF(I46107="OUTSTANDING",'Data Table Volumes'!$B$1-G46107,"NA")</f>
        <v>NA</v>
      </c>
    </row>
    <row r="46108" spans="17:17">
      <c r="Q46108" s="32" t="str">
        <f>IF(I46108="OUTSTANDING",'Data Table Volumes'!$B$1-G46108,"NA")</f>
        <v>NA</v>
      </c>
    </row>
    <row r="46109" spans="17:17">
      <c r="Q46109" s="32" t="str">
        <f>IF(I46109="OUTSTANDING",'Data Table Volumes'!$B$1-G46109,"NA")</f>
        <v>NA</v>
      </c>
    </row>
    <row r="46110" spans="17:17">
      <c r="Q46110" s="32" t="str">
        <f>IF(I46110="OUTSTANDING",'Data Table Volumes'!$B$1-G46110,"NA")</f>
        <v>NA</v>
      </c>
    </row>
    <row r="46111" spans="17:17">
      <c r="Q46111" s="32" t="str">
        <f>IF(I46111="OUTSTANDING",'Data Table Volumes'!$B$1-G46111,"NA")</f>
        <v>NA</v>
      </c>
    </row>
    <row r="46112" spans="17:17">
      <c r="Q46112" s="32" t="str">
        <f>IF(I46112="OUTSTANDING",'Data Table Volumes'!$B$1-G46112,"NA")</f>
        <v>NA</v>
      </c>
    </row>
    <row r="46113" spans="17:17">
      <c r="Q46113" s="32" t="str">
        <f>IF(I46113="OUTSTANDING",'Data Table Volumes'!$B$1-G46113,"NA")</f>
        <v>NA</v>
      </c>
    </row>
    <row r="46114" spans="17:17">
      <c r="Q46114" s="32" t="str">
        <f>IF(I46114="OUTSTANDING",'Data Table Volumes'!$B$1-G46114,"NA")</f>
        <v>NA</v>
      </c>
    </row>
    <row r="46115" spans="17:17">
      <c r="Q46115" s="32" t="str">
        <f>IF(I46115="OUTSTANDING",'Data Table Volumes'!$B$1-G46115,"NA")</f>
        <v>NA</v>
      </c>
    </row>
    <row r="46116" spans="17:17">
      <c r="Q46116" s="32" t="str">
        <f>IF(I46116="OUTSTANDING",'Data Table Volumes'!$B$1-G46116,"NA")</f>
        <v>NA</v>
      </c>
    </row>
    <row r="46117" spans="17:17">
      <c r="Q46117" s="32" t="str">
        <f>IF(I46117="OUTSTANDING",'Data Table Volumes'!$B$1-G46117,"NA")</f>
        <v>NA</v>
      </c>
    </row>
    <row r="46118" spans="17:17">
      <c r="Q46118" s="32" t="str">
        <f>IF(I46118="OUTSTANDING",'Data Table Volumes'!$B$1-G46118,"NA")</f>
        <v>NA</v>
      </c>
    </row>
    <row r="46119" spans="17:17">
      <c r="Q46119" s="32" t="str">
        <f>IF(I46119="OUTSTANDING",'Data Table Volumes'!$B$1-G46119,"NA")</f>
        <v>NA</v>
      </c>
    </row>
    <row r="46120" spans="17:17">
      <c r="Q46120" s="32" t="str">
        <f>IF(I46120="OUTSTANDING",'Data Table Volumes'!$B$1-G46120,"NA")</f>
        <v>NA</v>
      </c>
    </row>
    <row r="46121" spans="17:17">
      <c r="Q46121" s="32" t="str">
        <f>IF(I46121="OUTSTANDING",'Data Table Volumes'!$B$1-G46121,"NA")</f>
        <v>NA</v>
      </c>
    </row>
    <row r="46122" spans="17:17">
      <c r="Q46122" s="32" t="str">
        <f>IF(I46122="OUTSTANDING",'Data Table Volumes'!$B$1-G46122,"NA")</f>
        <v>NA</v>
      </c>
    </row>
    <row r="46123" spans="17:17">
      <c r="Q46123" s="32" t="str">
        <f>IF(I46123="OUTSTANDING",'Data Table Volumes'!$B$1-G46123,"NA")</f>
        <v>NA</v>
      </c>
    </row>
    <row r="46124" spans="17:17">
      <c r="Q46124" s="32" t="str">
        <f>IF(I46124="OUTSTANDING",'Data Table Volumes'!$B$1-G46124,"NA")</f>
        <v>NA</v>
      </c>
    </row>
    <row r="46125" spans="17:17">
      <c r="Q46125" s="32" t="str">
        <f>IF(I46125="OUTSTANDING",'Data Table Volumes'!$B$1-G46125,"NA")</f>
        <v>NA</v>
      </c>
    </row>
    <row r="46126" spans="17:17">
      <c r="Q46126" s="32" t="str">
        <f>IF(I46126="OUTSTANDING",'Data Table Volumes'!$B$1-G46126,"NA")</f>
        <v>NA</v>
      </c>
    </row>
    <row r="46127" spans="17:17">
      <c r="Q46127" s="32" t="str">
        <f>IF(I46127="OUTSTANDING",'Data Table Volumes'!$B$1-G46127,"NA")</f>
        <v>NA</v>
      </c>
    </row>
    <row r="46128" spans="17:17">
      <c r="Q46128" s="32" t="str">
        <f>IF(I46128="OUTSTANDING",'Data Table Volumes'!$B$1-G46128,"NA")</f>
        <v>NA</v>
      </c>
    </row>
    <row r="46129" spans="17:17">
      <c r="Q46129" s="32" t="str">
        <f>IF(I46129="OUTSTANDING",'Data Table Volumes'!$B$1-G46129,"NA")</f>
        <v>NA</v>
      </c>
    </row>
    <row r="46130" spans="17:17">
      <c r="Q46130" s="32" t="str">
        <f>IF(I46130="OUTSTANDING",'Data Table Volumes'!$B$1-G46130,"NA")</f>
        <v>NA</v>
      </c>
    </row>
    <row r="46131" spans="17:17">
      <c r="Q46131" s="32" t="str">
        <f>IF(I46131="OUTSTANDING",'Data Table Volumes'!$B$1-G46131,"NA")</f>
        <v>NA</v>
      </c>
    </row>
    <row r="46132" spans="17:17">
      <c r="Q46132" s="32" t="str">
        <f>IF(I46132="OUTSTANDING",'Data Table Volumes'!$B$1-G46132,"NA")</f>
        <v>NA</v>
      </c>
    </row>
    <row r="46133" spans="17:17">
      <c r="Q46133" s="32" t="str">
        <f>IF(I46133="OUTSTANDING",'Data Table Volumes'!$B$1-G46133,"NA")</f>
        <v>NA</v>
      </c>
    </row>
    <row r="46134" spans="17:17">
      <c r="Q46134" s="32" t="str">
        <f>IF(I46134="OUTSTANDING",'Data Table Volumes'!$B$1-G46134,"NA")</f>
        <v>NA</v>
      </c>
    </row>
    <row r="46135" spans="17:17">
      <c r="Q46135" s="32" t="str">
        <f>IF(I46135="OUTSTANDING",'Data Table Volumes'!$B$1-G46135,"NA")</f>
        <v>NA</v>
      </c>
    </row>
    <row r="46136" spans="17:17">
      <c r="Q46136" s="32" t="str">
        <f>IF(I46136="OUTSTANDING",'Data Table Volumes'!$B$1-G46136,"NA")</f>
        <v>NA</v>
      </c>
    </row>
    <row r="46137" spans="17:17">
      <c r="Q46137" s="32" t="str">
        <f>IF(I46137="OUTSTANDING",'Data Table Volumes'!$B$1-G46137,"NA")</f>
        <v>NA</v>
      </c>
    </row>
    <row r="46138" spans="17:17">
      <c r="Q46138" s="32" t="str">
        <f>IF(I46138="OUTSTANDING",'Data Table Volumes'!$B$1-G46138,"NA")</f>
        <v>NA</v>
      </c>
    </row>
    <row r="46139" spans="17:17">
      <c r="Q46139" s="32" t="str">
        <f>IF(I46139="OUTSTANDING",'Data Table Volumes'!$B$1-G46139,"NA")</f>
        <v>NA</v>
      </c>
    </row>
    <row r="46140" spans="17:17">
      <c r="Q46140" s="32" t="str">
        <f>IF(I46140="OUTSTANDING",'Data Table Volumes'!$B$1-G46140,"NA")</f>
        <v>NA</v>
      </c>
    </row>
    <row r="46141" spans="17:17">
      <c r="Q46141" s="32" t="str">
        <f>IF(I46141="OUTSTANDING",'Data Table Volumes'!$B$1-G46141,"NA")</f>
        <v>NA</v>
      </c>
    </row>
    <row r="46142" spans="17:17">
      <c r="Q46142" s="32" t="str">
        <f>IF(I46142="OUTSTANDING",'Data Table Volumes'!$B$1-G46142,"NA")</f>
        <v>NA</v>
      </c>
    </row>
    <row r="46143" spans="17:17">
      <c r="Q46143" s="32" t="str">
        <f>IF(I46143="OUTSTANDING",'Data Table Volumes'!$B$1-G46143,"NA")</f>
        <v>NA</v>
      </c>
    </row>
    <row r="46144" spans="17:17">
      <c r="Q46144" s="32" t="str">
        <f>IF(I46144="OUTSTANDING",'Data Table Volumes'!$B$1-G46144,"NA")</f>
        <v>NA</v>
      </c>
    </row>
    <row r="46145" spans="17:17">
      <c r="Q46145" s="32" t="str">
        <f>IF(I46145="OUTSTANDING",'Data Table Volumes'!$B$1-G46145,"NA")</f>
        <v>NA</v>
      </c>
    </row>
    <row r="46146" spans="17:17">
      <c r="Q46146" s="32" t="str">
        <f>IF(I46146="OUTSTANDING",'Data Table Volumes'!$B$1-G46146,"NA")</f>
        <v>NA</v>
      </c>
    </row>
    <row r="46147" spans="17:17">
      <c r="Q46147" s="32" t="str">
        <f>IF(I46147="OUTSTANDING",'Data Table Volumes'!$B$1-G46147,"NA")</f>
        <v>NA</v>
      </c>
    </row>
    <row r="46148" spans="17:17">
      <c r="Q46148" s="32" t="str">
        <f>IF(I46148="OUTSTANDING",'Data Table Volumes'!$B$1-G46148,"NA")</f>
        <v>NA</v>
      </c>
    </row>
    <row r="46149" spans="17:17">
      <c r="Q46149" s="32" t="str">
        <f>IF(I46149="OUTSTANDING",'Data Table Volumes'!$B$1-G46149,"NA")</f>
        <v>NA</v>
      </c>
    </row>
    <row r="46150" spans="17:17">
      <c r="Q46150" s="32" t="str">
        <f>IF(I46150="OUTSTANDING",'Data Table Volumes'!$B$1-G46150,"NA")</f>
        <v>NA</v>
      </c>
    </row>
    <row r="46151" spans="17:17">
      <c r="Q46151" s="32" t="str">
        <f>IF(I46151="OUTSTANDING",'Data Table Volumes'!$B$1-G46151,"NA")</f>
        <v>NA</v>
      </c>
    </row>
    <row r="46152" spans="17:17">
      <c r="Q46152" s="32" t="str">
        <f>IF(I46152="OUTSTANDING",'Data Table Volumes'!$B$1-G46152,"NA")</f>
        <v>NA</v>
      </c>
    </row>
    <row r="46153" spans="17:17">
      <c r="Q46153" s="32" t="str">
        <f>IF(I46153="OUTSTANDING",'Data Table Volumes'!$B$1-G46153,"NA")</f>
        <v>NA</v>
      </c>
    </row>
    <row r="46154" spans="17:17">
      <c r="Q46154" s="32" t="str">
        <f>IF(I46154="OUTSTANDING",'Data Table Volumes'!$B$1-G46154,"NA")</f>
        <v>NA</v>
      </c>
    </row>
    <row r="46155" spans="17:17">
      <c r="Q46155" s="32" t="str">
        <f>IF(I46155="OUTSTANDING",'Data Table Volumes'!$B$1-G46155,"NA")</f>
        <v>NA</v>
      </c>
    </row>
    <row r="46156" spans="17:17">
      <c r="Q46156" s="32" t="str">
        <f>IF(I46156="OUTSTANDING",'Data Table Volumes'!$B$1-G46156,"NA")</f>
        <v>NA</v>
      </c>
    </row>
    <row r="46157" spans="17:17">
      <c r="Q46157" s="32" t="str">
        <f>IF(I46157="OUTSTANDING",'Data Table Volumes'!$B$1-G46157,"NA")</f>
        <v>NA</v>
      </c>
    </row>
    <row r="46158" spans="17:17">
      <c r="Q46158" s="32" t="str">
        <f>IF(I46158="OUTSTANDING",'Data Table Volumes'!$B$1-G46158,"NA")</f>
        <v>NA</v>
      </c>
    </row>
    <row r="46159" spans="17:17">
      <c r="Q46159" s="32" t="str">
        <f>IF(I46159="OUTSTANDING",'Data Table Volumes'!$B$1-G46159,"NA")</f>
        <v>NA</v>
      </c>
    </row>
    <row r="46160" spans="17:17">
      <c r="Q46160" s="32" t="str">
        <f>IF(I46160="OUTSTANDING",'Data Table Volumes'!$B$1-G46160,"NA")</f>
        <v>NA</v>
      </c>
    </row>
    <row r="46161" spans="17:17">
      <c r="Q46161" s="32" t="str">
        <f>IF(I46161="OUTSTANDING",'Data Table Volumes'!$B$1-G46161,"NA")</f>
        <v>NA</v>
      </c>
    </row>
    <row r="46162" spans="17:17">
      <c r="Q46162" s="32" t="str">
        <f>IF(I46162="OUTSTANDING",'Data Table Volumes'!$B$1-G46162,"NA")</f>
        <v>NA</v>
      </c>
    </row>
    <row r="46163" spans="17:17">
      <c r="Q46163" s="32" t="str">
        <f>IF(I46163="OUTSTANDING",'Data Table Volumes'!$B$1-G46163,"NA")</f>
        <v>NA</v>
      </c>
    </row>
    <row r="46164" spans="17:17">
      <c r="Q46164" s="32" t="str">
        <f>IF(I46164="OUTSTANDING",'Data Table Volumes'!$B$1-G46164,"NA")</f>
        <v>NA</v>
      </c>
    </row>
    <row r="46165" spans="17:17">
      <c r="Q46165" s="32" t="str">
        <f>IF(I46165="OUTSTANDING",'Data Table Volumes'!$B$1-G46165,"NA")</f>
        <v>NA</v>
      </c>
    </row>
    <row r="46166" spans="17:17">
      <c r="Q46166" s="32" t="str">
        <f>IF(I46166="OUTSTANDING",'Data Table Volumes'!$B$1-G46166,"NA")</f>
        <v>NA</v>
      </c>
    </row>
    <row r="46167" spans="17:17">
      <c r="Q46167" s="32" t="str">
        <f>IF(I46167="OUTSTANDING",'Data Table Volumes'!$B$1-G46167,"NA")</f>
        <v>NA</v>
      </c>
    </row>
    <row r="46168" spans="17:17">
      <c r="Q46168" s="32" t="str">
        <f>IF(I46168="OUTSTANDING",'Data Table Volumes'!$B$1-G46168,"NA")</f>
        <v>NA</v>
      </c>
    </row>
    <row r="46169" spans="17:17">
      <c r="Q46169" s="32" t="str">
        <f>IF(I46169="OUTSTANDING",'Data Table Volumes'!$B$1-G46169,"NA")</f>
        <v>NA</v>
      </c>
    </row>
    <row r="46170" spans="17:17">
      <c r="Q46170" s="32" t="str">
        <f>IF(I46170="OUTSTANDING",'Data Table Volumes'!$B$1-G46170,"NA")</f>
        <v>NA</v>
      </c>
    </row>
    <row r="46171" spans="17:17">
      <c r="Q46171" s="32" t="str">
        <f>IF(I46171="OUTSTANDING",'Data Table Volumes'!$B$1-G46171,"NA")</f>
        <v>NA</v>
      </c>
    </row>
    <row r="46172" spans="17:17">
      <c r="Q46172" s="32" t="str">
        <f>IF(I46172="OUTSTANDING",'Data Table Volumes'!$B$1-G46172,"NA")</f>
        <v>NA</v>
      </c>
    </row>
    <row r="46173" spans="17:17">
      <c r="Q46173" s="32" t="str">
        <f>IF(I46173="OUTSTANDING",'Data Table Volumes'!$B$1-G46173,"NA")</f>
        <v>NA</v>
      </c>
    </row>
    <row r="46174" spans="17:17">
      <c r="Q46174" s="32" t="str">
        <f>IF(I46174="OUTSTANDING",'Data Table Volumes'!$B$1-G46174,"NA")</f>
        <v>NA</v>
      </c>
    </row>
    <row r="46175" spans="17:17">
      <c r="Q46175" s="32" t="str">
        <f>IF(I46175="OUTSTANDING",'Data Table Volumes'!$B$1-G46175,"NA")</f>
        <v>NA</v>
      </c>
    </row>
    <row r="46176" spans="17:17">
      <c r="Q46176" s="32" t="str">
        <f>IF(I46176="OUTSTANDING",'Data Table Volumes'!$B$1-G46176,"NA")</f>
        <v>NA</v>
      </c>
    </row>
    <row r="46177" spans="17:17">
      <c r="Q46177" s="32" t="str">
        <f>IF(I46177="OUTSTANDING",'Data Table Volumes'!$B$1-G46177,"NA")</f>
        <v>NA</v>
      </c>
    </row>
    <row r="46178" spans="17:17">
      <c r="Q46178" s="32" t="str">
        <f>IF(I46178="OUTSTANDING",'Data Table Volumes'!$B$1-G46178,"NA")</f>
        <v>NA</v>
      </c>
    </row>
    <row r="46179" spans="17:17">
      <c r="Q46179" s="32" t="str">
        <f>IF(I46179="OUTSTANDING",'Data Table Volumes'!$B$1-G46179,"NA")</f>
        <v>NA</v>
      </c>
    </row>
    <row r="46180" spans="17:17">
      <c r="Q46180" s="32" t="str">
        <f>IF(I46180="OUTSTANDING",'Data Table Volumes'!$B$1-G46180,"NA")</f>
        <v>NA</v>
      </c>
    </row>
    <row r="46181" spans="17:17">
      <c r="Q46181" s="32" t="str">
        <f>IF(I46181="OUTSTANDING",'Data Table Volumes'!$B$1-G46181,"NA")</f>
        <v>NA</v>
      </c>
    </row>
    <row r="46182" spans="17:17">
      <c r="Q46182" s="32" t="str">
        <f>IF(I46182="OUTSTANDING",'Data Table Volumes'!$B$1-G46182,"NA")</f>
        <v>NA</v>
      </c>
    </row>
    <row r="46183" spans="17:17">
      <c r="Q46183" s="32" t="str">
        <f>IF(I46183="OUTSTANDING",'Data Table Volumes'!$B$1-G46183,"NA")</f>
        <v>NA</v>
      </c>
    </row>
    <row r="46184" spans="17:17">
      <c r="Q46184" s="32" t="str">
        <f>IF(I46184="OUTSTANDING",'Data Table Volumes'!$B$1-G46184,"NA")</f>
        <v>NA</v>
      </c>
    </row>
    <row r="46185" spans="17:17">
      <c r="Q46185" s="32" t="str">
        <f>IF(I46185="OUTSTANDING",'Data Table Volumes'!$B$1-G46185,"NA")</f>
        <v>NA</v>
      </c>
    </row>
    <row r="46186" spans="17:17">
      <c r="Q46186" s="32" t="str">
        <f>IF(I46186="OUTSTANDING",'Data Table Volumes'!$B$1-G46186,"NA")</f>
        <v>NA</v>
      </c>
    </row>
    <row r="46187" spans="17:17">
      <c r="Q46187" s="32" t="str">
        <f>IF(I46187="OUTSTANDING",'Data Table Volumes'!$B$1-G46187,"NA")</f>
        <v>NA</v>
      </c>
    </row>
    <row r="46188" spans="17:17">
      <c r="Q46188" s="32" t="str">
        <f>IF(I46188="OUTSTANDING",'Data Table Volumes'!$B$1-G46188,"NA")</f>
        <v>NA</v>
      </c>
    </row>
    <row r="46189" spans="17:17">
      <c r="Q46189" s="32" t="str">
        <f>IF(I46189="OUTSTANDING",'Data Table Volumes'!$B$1-G46189,"NA")</f>
        <v>NA</v>
      </c>
    </row>
    <row r="46190" spans="17:17">
      <c r="Q46190" s="32" t="str">
        <f>IF(I46190="OUTSTANDING",'Data Table Volumes'!$B$1-G46190,"NA")</f>
        <v>NA</v>
      </c>
    </row>
    <row r="46191" spans="17:17">
      <c r="Q46191" s="32" t="str">
        <f>IF(I46191="OUTSTANDING",'Data Table Volumes'!$B$1-G46191,"NA")</f>
        <v>NA</v>
      </c>
    </row>
    <row r="46192" spans="17:17">
      <c r="Q46192" s="32" t="str">
        <f>IF(I46192="OUTSTANDING",'Data Table Volumes'!$B$1-G46192,"NA")</f>
        <v>NA</v>
      </c>
    </row>
    <row r="46193" spans="17:17">
      <c r="Q46193" s="32" t="str">
        <f>IF(I46193="OUTSTANDING",'Data Table Volumes'!$B$1-G46193,"NA")</f>
        <v>NA</v>
      </c>
    </row>
    <row r="46194" spans="17:17">
      <c r="Q46194" s="32" t="str">
        <f>IF(I46194="OUTSTANDING",'Data Table Volumes'!$B$1-G46194,"NA")</f>
        <v>NA</v>
      </c>
    </row>
    <row r="46195" spans="17:17">
      <c r="Q46195" s="32" t="str">
        <f>IF(I46195="OUTSTANDING",'Data Table Volumes'!$B$1-G46195,"NA")</f>
        <v>NA</v>
      </c>
    </row>
    <row r="46196" spans="17:17">
      <c r="Q46196" s="32" t="str">
        <f>IF(I46196="OUTSTANDING",'Data Table Volumes'!$B$1-G46196,"NA")</f>
        <v>NA</v>
      </c>
    </row>
    <row r="46197" spans="17:17">
      <c r="Q46197" s="32" t="str">
        <f>IF(I46197="OUTSTANDING",'Data Table Volumes'!$B$1-G46197,"NA")</f>
        <v>NA</v>
      </c>
    </row>
    <row r="46198" spans="17:17">
      <c r="Q46198" s="32" t="str">
        <f>IF(I46198="OUTSTANDING",'Data Table Volumes'!$B$1-G46198,"NA")</f>
        <v>NA</v>
      </c>
    </row>
    <row r="46199" spans="17:17">
      <c r="Q46199" s="32" t="str">
        <f>IF(I46199="OUTSTANDING",'Data Table Volumes'!$B$1-G46199,"NA")</f>
        <v>NA</v>
      </c>
    </row>
    <row r="46200" spans="17:17">
      <c r="Q46200" s="32" t="str">
        <f>IF(I46200="OUTSTANDING",'Data Table Volumes'!$B$1-G46200,"NA")</f>
        <v>NA</v>
      </c>
    </row>
    <row r="46201" spans="17:17">
      <c r="Q46201" s="32" t="str">
        <f>IF(I46201="OUTSTANDING",'Data Table Volumes'!$B$1-G46201,"NA")</f>
        <v>NA</v>
      </c>
    </row>
    <row r="46202" spans="17:17">
      <c r="Q46202" s="32" t="str">
        <f>IF(I46202="OUTSTANDING",'Data Table Volumes'!$B$1-G46202,"NA")</f>
        <v>NA</v>
      </c>
    </row>
    <row r="46203" spans="17:17">
      <c r="Q46203" s="32" t="str">
        <f>IF(I46203="OUTSTANDING",'Data Table Volumes'!$B$1-G46203,"NA")</f>
        <v>NA</v>
      </c>
    </row>
    <row r="46204" spans="17:17">
      <c r="Q46204" s="32" t="str">
        <f>IF(I46204="OUTSTANDING",'Data Table Volumes'!$B$1-G46204,"NA")</f>
        <v>NA</v>
      </c>
    </row>
    <row r="46205" spans="17:17">
      <c r="Q46205" s="32" t="str">
        <f>IF(I46205="OUTSTANDING",'Data Table Volumes'!$B$1-G46205,"NA")</f>
        <v>NA</v>
      </c>
    </row>
    <row r="46206" spans="17:17">
      <c r="Q46206" s="32" t="str">
        <f>IF(I46206="OUTSTANDING",'Data Table Volumes'!$B$1-G46206,"NA")</f>
        <v>NA</v>
      </c>
    </row>
    <row r="46207" spans="17:17">
      <c r="Q46207" s="32" t="str">
        <f>IF(I46207="OUTSTANDING",'Data Table Volumes'!$B$1-G46207,"NA")</f>
        <v>NA</v>
      </c>
    </row>
    <row r="46208" spans="17:17">
      <c r="Q46208" s="32" t="str">
        <f>IF(I46208="OUTSTANDING",'Data Table Volumes'!$B$1-G46208,"NA")</f>
        <v>NA</v>
      </c>
    </row>
    <row r="46209" spans="17:17">
      <c r="Q46209" s="32" t="str">
        <f>IF(I46209="OUTSTANDING",'Data Table Volumes'!$B$1-G46209,"NA")</f>
        <v>NA</v>
      </c>
    </row>
    <row r="46210" spans="17:17">
      <c r="Q46210" s="32" t="str">
        <f>IF(I46210="OUTSTANDING",'Data Table Volumes'!$B$1-G46210,"NA")</f>
        <v>NA</v>
      </c>
    </row>
    <row r="46211" spans="17:17">
      <c r="Q46211" s="32" t="str">
        <f>IF(I46211="OUTSTANDING",'Data Table Volumes'!$B$1-G46211,"NA")</f>
        <v>NA</v>
      </c>
    </row>
    <row r="46212" spans="17:17">
      <c r="Q46212" s="32" t="str">
        <f>IF(I46212="OUTSTANDING",'Data Table Volumes'!$B$1-G46212,"NA")</f>
        <v>NA</v>
      </c>
    </row>
    <row r="46213" spans="17:17">
      <c r="Q46213" s="32" t="str">
        <f>IF(I46213="OUTSTANDING",'Data Table Volumes'!$B$1-G46213,"NA")</f>
        <v>NA</v>
      </c>
    </row>
    <row r="46214" spans="17:17">
      <c r="Q46214" s="32" t="str">
        <f>IF(I46214="OUTSTANDING",'Data Table Volumes'!$B$1-G46214,"NA")</f>
        <v>NA</v>
      </c>
    </row>
    <row r="46215" spans="17:17">
      <c r="Q46215" s="32" t="str">
        <f>IF(I46215="OUTSTANDING",'Data Table Volumes'!$B$1-G46215,"NA")</f>
        <v>NA</v>
      </c>
    </row>
    <row r="46216" spans="17:17">
      <c r="Q46216" s="32" t="str">
        <f>IF(I46216="OUTSTANDING",'Data Table Volumes'!$B$1-G46216,"NA")</f>
        <v>NA</v>
      </c>
    </row>
    <row r="46217" spans="17:17">
      <c r="Q46217" s="32" t="str">
        <f>IF(I46217="OUTSTANDING",'Data Table Volumes'!$B$1-G46217,"NA")</f>
        <v>NA</v>
      </c>
    </row>
    <row r="46218" spans="17:17">
      <c r="Q46218" s="32" t="str">
        <f>IF(I46218="OUTSTANDING",'Data Table Volumes'!$B$1-G46218,"NA")</f>
        <v>NA</v>
      </c>
    </row>
    <row r="46219" spans="17:17">
      <c r="Q46219" s="32" t="str">
        <f>IF(I46219="OUTSTANDING",'Data Table Volumes'!$B$1-G46219,"NA")</f>
        <v>NA</v>
      </c>
    </row>
    <row r="46220" spans="17:17">
      <c r="Q46220" s="32" t="str">
        <f>IF(I46220="OUTSTANDING",'Data Table Volumes'!$B$1-G46220,"NA")</f>
        <v>NA</v>
      </c>
    </row>
    <row r="46221" spans="17:17">
      <c r="Q46221" s="32" t="str">
        <f>IF(I46221="OUTSTANDING",'Data Table Volumes'!$B$1-G46221,"NA")</f>
        <v>NA</v>
      </c>
    </row>
    <row r="46222" spans="17:17">
      <c r="Q46222" s="32" t="str">
        <f>IF(I46222="OUTSTANDING",'Data Table Volumes'!$B$1-G46222,"NA")</f>
        <v>NA</v>
      </c>
    </row>
    <row r="46223" spans="17:17">
      <c r="Q46223" s="32" t="str">
        <f>IF(I46223="OUTSTANDING",'Data Table Volumes'!$B$1-G46223,"NA")</f>
        <v>NA</v>
      </c>
    </row>
    <row r="46224" spans="17:17">
      <c r="Q46224" s="32" t="str">
        <f>IF(I46224="OUTSTANDING",'Data Table Volumes'!$B$1-G46224,"NA")</f>
        <v>NA</v>
      </c>
    </row>
    <row r="46225" spans="17:17">
      <c r="Q46225" s="32" t="str">
        <f>IF(I46225="OUTSTANDING",'Data Table Volumes'!$B$1-G46225,"NA")</f>
        <v>NA</v>
      </c>
    </row>
    <row r="46226" spans="17:17">
      <c r="Q46226" s="32" t="str">
        <f>IF(I46226="OUTSTANDING",'Data Table Volumes'!$B$1-G46226,"NA")</f>
        <v>NA</v>
      </c>
    </row>
    <row r="46227" spans="17:17">
      <c r="Q46227" s="32" t="str">
        <f>IF(I46227="OUTSTANDING",'Data Table Volumes'!$B$1-G46227,"NA")</f>
        <v>NA</v>
      </c>
    </row>
    <row r="46228" spans="17:17">
      <c r="Q46228" s="32" t="str">
        <f>IF(I46228="OUTSTANDING",'Data Table Volumes'!$B$1-G46228,"NA")</f>
        <v>NA</v>
      </c>
    </row>
    <row r="46229" spans="17:17">
      <c r="Q46229" s="32" t="str">
        <f>IF(I46229="OUTSTANDING",'Data Table Volumes'!$B$1-G46229,"NA")</f>
        <v>NA</v>
      </c>
    </row>
    <row r="46230" spans="17:17">
      <c r="Q46230" s="32" t="str">
        <f>IF(I46230="OUTSTANDING",'Data Table Volumes'!$B$1-G46230,"NA")</f>
        <v>NA</v>
      </c>
    </row>
    <row r="46231" spans="17:17">
      <c r="Q46231" s="32" t="str">
        <f>IF(I46231="OUTSTANDING",'Data Table Volumes'!$B$1-G46231,"NA")</f>
        <v>NA</v>
      </c>
    </row>
    <row r="46232" spans="17:17">
      <c r="Q46232" s="32" t="str">
        <f>IF(I46232="OUTSTANDING",'Data Table Volumes'!$B$1-G46232,"NA")</f>
        <v>NA</v>
      </c>
    </row>
    <row r="46233" spans="17:17">
      <c r="Q46233" s="32" t="str">
        <f>IF(I46233="OUTSTANDING",'Data Table Volumes'!$B$1-G46233,"NA")</f>
        <v>NA</v>
      </c>
    </row>
    <row r="46234" spans="17:17">
      <c r="Q46234" s="32" t="str">
        <f>IF(I46234="OUTSTANDING",'Data Table Volumes'!$B$1-G46234,"NA")</f>
        <v>NA</v>
      </c>
    </row>
    <row r="46235" spans="17:17">
      <c r="Q46235" s="32" t="str">
        <f>IF(I46235="OUTSTANDING",'Data Table Volumes'!$B$1-G46235,"NA")</f>
        <v>NA</v>
      </c>
    </row>
    <row r="46236" spans="17:17">
      <c r="Q46236" s="32" t="str">
        <f>IF(I46236="OUTSTANDING",'Data Table Volumes'!$B$1-G46236,"NA")</f>
        <v>NA</v>
      </c>
    </row>
    <row r="46237" spans="17:17">
      <c r="Q46237" s="32" t="str">
        <f>IF(I46237="OUTSTANDING",'Data Table Volumes'!$B$1-G46237,"NA")</f>
        <v>NA</v>
      </c>
    </row>
    <row r="46238" spans="17:17">
      <c r="Q46238" s="32" t="str">
        <f>IF(I46238="OUTSTANDING",'Data Table Volumes'!$B$1-G46238,"NA")</f>
        <v>NA</v>
      </c>
    </row>
    <row r="46239" spans="17:17">
      <c r="Q46239" s="32" t="str">
        <f>IF(I46239="OUTSTANDING",'Data Table Volumes'!$B$1-G46239,"NA")</f>
        <v>NA</v>
      </c>
    </row>
    <row r="46240" spans="17:17">
      <c r="Q46240" s="32" t="str">
        <f>IF(I46240="OUTSTANDING",'Data Table Volumes'!$B$1-G46240,"NA")</f>
        <v>NA</v>
      </c>
    </row>
    <row r="46241" spans="17:17">
      <c r="Q46241" s="32" t="str">
        <f>IF(I46241="OUTSTANDING",'Data Table Volumes'!$B$1-G46241,"NA")</f>
        <v>NA</v>
      </c>
    </row>
    <row r="46242" spans="17:17">
      <c r="Q46242" s="32" t="str">
        <f>IF(I46242="OUTSTANDING",'Data Table Volumes'!$B$1-G46242,"NA")</f>
        <v>NA</v>
      </c>
    </row>
    <row r="46243" spans="17:17">
      <c r="Q46243" s="32" t="str">
        <f>IF(I46243="OUTSTANDING",'Data Table Volumes'!$B$1-G46243,"NA")</f>
        <v>NA</v>
      </c>
    </row>
    <row r="46244" spans="17:17">
      <c r="Q46244" s="32" t="str">
        <f>IF(I46244="OUTSTANDING",'Data Table Volumes'!$B$1-G46244,"NA")</f>
        <v>NA</v>
      </c>
    </row>
    <row r="46245" spans="17:17">
      <c r="Q46245" s="32" t="str">
        <f>IF(I46245="OUTSTANDING",'Data Table Volumes'!$B$1-G46245,"NA")</f>
        <v>NA</v>
      </c>
    </row>
    <row r="46246" spans="17:17">
      <c r="Q46246" s="32" t="str">
        <f>IF(I46246="OUTSTANDING",'Data Table Volumes'!$B$1-G46246,"NA")</f>
        <v>NA</v>
      </c>
    </row>
    <row r="46247" spans="17:17">
      <c r="Q46247" s="32" t="str">
        <f>IF(I46247="OUTSTANDING",'Data Table Volumes'!$B$1-G46247,"NA")</f>
        <v>NA</v>
      </c>
    </row>
    <row r="46248" spans="17:17">
      <c r="Q46248" s="32" t="str">
        <f>IF(I46248="OUTSTANDING",'Data Table Volumes'!$B$1-G46248,"NA")</f>
        <v>NA</v>
      </c>
    </row>
    <row r="46249" spans="17:17">
      <c r="Q46249" s="32" t="str">
        <f>IF(I46249="OUTSTANDING",'Data Table Volumes'!$B$1-G46249,"NA")</f>
        <v>NA</v>
      </c>
    </row>
    <row r="46250" spans="17:17">
      <c r="Q46250" s="32" t="str">
        <f>IF(I46250="OUTSTANDING",'Data Table Volumes'!$B$1-G46250,"NA")</f>
        <v>NA</v>
      </c>
    </row>
    <row r="46251" spans="17:17">
      <c r="Q46251" s="32" t="str">
        <f>IF(I46251="OUTSTANDING",'Data Table Volumes'!$B$1-G46251,"NA")</f>
        <v>NA</v>
      </c>
    </row>
    <row r="46252" spans="17:17">
      <c r="Q46252" s="32" t="str">
        <f>IF(I46252="OUTSTANDING",'Data Table Volumes'!$B$1-G46252,"NA")</f>
        <v>NA</v>
      </c>
    </row>
    <row r="46253" spans="17:17">
      <c r="Q46253" s="32" t="str">
        <f>IF(I46253="OUTSTANDING",'Data Table Volumes'!$B$1-G46253,"NA")</f>
        <v>NA</v>
      </c>
    </row>
    <row r="46254" spans="17:17">
      <c r="Q46254" s="32" t="str">
        <f>IF(I46254="OUTSTANDING",'Data Table Volumes'!$B$1-G46254,"NA")</f>
        <v>NA</v>
      </c>
    </row>
    <row r="46255" spans="17:17">
      <c r="Q46255" s="32" t="str">
        <f>IF(I46255="OUTSTANDING",'Data Table Volumes'!$B$1-G46255,"NA")</f>
        <v>NA</v>
      </c>
    </row>
    <row r="46256" spans="17:17">
      <c r="Q46256" s="32" t="str">
        <f>IF(I46256="OUTSTANDING",'Data Table Volumes'!$B$1-G46256,"NA")</f>
        <v>NA</v>
      </c>
    </row>
    <row r="46257" spans="17:17">
      <c r="Q46257" s="32" t="str">
        <f>IF(I46257="OUTSTANDING",'Data Table Volumes'!$B$1-G46257,"NA")</f>
        <v>NA</v>
      </c>
    </row>
    <row r="46258" spans="17:17">
      <c r="Q46258" s="32" t="str">
        <f>IF(I46258="OUTSTANDING",'Data Table Volumes'!$B$1-G46258,"NA")</f>
        <v>NA</v>
      </c>
    </row>
    <row r="46259" spans="17:17">
      <c r="Q46259" s="32" t="str">
        <f>IF(I46259="OUTSTANDING",'Data Table Volumes'!$B$1-G46259,"NA")</f>
        <v>NA</v>
      </c>
    </row>
    <row r="46260" spans="17:17">
      <c r="Q46260" s="32" t="str">
        <f>IF(I46260="OUTSTANDING",'Data Table Volumes'!$B$1-G46260,"NA")</f>
        <v>NA</v>
      </c>
    </row>
    <row r="46261" spans="17:17">
      <c r="Q46261" s="32" t="str">
        <f>IF(I46261="OUTSTANDING",'Data Table Volumes'!$B$1-G46261,"NA")</f>
        <v>NA</v>
      </c>
    </row>
    <row r="46262" spans="17:17">
      <c r="Q46262" s="32" t="str">
        <f>IF(I46262="OUTSTANDING",'Data Table Volumes'!$B$1-G46262,"NA")</f>
        <v>NA</v>
      </c>
    </row>
    <row r="46263" spans="17:17">
      <c r="Q46263" s="32" t="str">
        <f>IF(I46263="OUTSTANDING",'Data Table Volumes'!$B$1-G46263,"NA")</f>
        <v>NA</v>
      </c>
    </row>
    <row r="46264" spans="17:17">
      <c r="Q46264" s="32" t="str">
        <f>IF(I46264="OUTSTANDING",'Data Table Volumes'!$B$1-G46264,"NA")</f>
        <v>NA</v>
      </c>
    </row>
    <row r="46265" spans="17:17">
      <c r="Q46265" s="32" t="str">
        <f>IF(I46265="OUTSTANDING",'Data Table Volumes'!$B$1-G46265,"NA")</f>
        <v>NA</v>
      </c>
    </row>
    <row r="46266" spans="17:17">
      <c r="Q46266" s="32" t="str">
        <f>IF(I46266="OUTSTANDING",'Data Table Volumes'!$B$1-G46266,"NA")</f>
        <v>NA</v>
      </c>
    </row>
    <row r="46267" spans="17:17">
      <c r="Q46267" s="32" t="str">
        <f>IF(I46267="OUTSTANDING",'Data Table Volumes'!$B$1-G46267,"NA")</f>
        <v>NA</v>
      </c>
    </row>
    <row r="46268" spans="17:17">
      <c r="Q46268" s="32" t="str">
        <f>IF(I46268="OUTSTANDING",'Data Table Volumes'!$B$1-G46268,"NA")</f>
        <v>NA</v>
      </c>
    </row>
    <row r="46269" spans="17:17">
      <c r="Q46269" s="32" t="str">
        <f>IF(I46269="OUTSTANDING",'Data Table Volumes'!$B$1-G46269,"NA")</f>
        <v>NA</v>
      </c>
    </row>
    <row r="46270" spans="17:17">
      <c r="Q46270" s="32" t="str">
        <f>IF(I46270="OUTSTANDING",'Data Table Volumes'!$B$1-G46270,"NA")</f>
        <v>NA</v>
      </c>
    </row>
    <row r="46271" spans="17:17">
      <c r="Q46271" s="32" t="str">
        <f>IF(I46271="OUTSTANDING",'Data Table Volumes'!$B$1-G46271,"NA")</f>
        <v>NA</v>
      </c>
    </row>
    <row r="46272" spans="17:17">
      <c r="Q46272" s="32" t="str">
        <f>IF(I46272="OUTSTANDING",'Data Table Volumes'!$B$1-G46272,"NA")</f>
        <v>NA</v>
      </c>
    </row>
    <row r="46273" spans="17:17">
      <c r="Q46273" s="32" t="str">
        <f>IF(I46273="OUTSTANDING",'Data Table Volumes'!$B$1-G46273,"NA")</f>
        <v>NA</v>
      </c>
    </row>
    <row r="46274" spans="17:17">
      <c r="Q46274" s="32" t="str">
        <f>IF(I46274="OUTSTANDING",'Data Table Volumes'!$B$1-G46274,"NA")</f>
        <v>NA</v>
      </c>
    </row>
    <row r="46275" spans="17:17">
      <c r="Q46275" s="32" t="str">
        <f>IF(I46275="OUTSTANDING",'Data Table Volumes'!$B$1-G46275,"NA")</f>
        <v>NA</v>
      </c>
    </row>
    <row r="46276" spans="17:17">
      <c r="Q46276" s="32" t="str">
        <f>IF(I46276="OUTSTANDING",'Data Table Volumes'!$B$1-G46276,"NA")</f>
        <v>NA</v>
      </c>
    </row>
    <row r="46277" spans="17:17">
      <c r="Q46277" s="32" t="str">
        <f>IF(I46277="OUTSTANDING",'Data Table Volumes'!$B$1-G46277,"NA")</f>
        <v>NA</v>
      </c>
    </row>
    <row r="46278" spans="17:17">
      <c r="Q46278" s="32" t="str">
        <f>IF(I46278="OUTSTANDING",'Data Table Volumes'!$B$1-G46278,"NA")</f>
        <v>NA</v>
      </c>
    </row>
    <row r="46279" spans="17:17">
      <c r="Q46279" s="32" t="str">
        <f>IF(I46279="OUTSTANDING",'Data Table Volumes'!$B$1-G46279,"NA")</f>
        <v>NA</v>
      </c>
    </row>
    <row r="46280" spans="17:17">
      <c r="Q46280" s="32" t="str">
        <f>IF(I46280="OUTSTANDING",'Data Table Volumes'!$B$1-G46280,"NA")</f>
        <v>NA</v>
      </c>
    </row>
    <row r="46281" spans="17:17">
      <c r="Q46281" s="32" t="str">
        <f>IF(I46281="OUTSTANDING",'Data Table Volumes'!$B$1-G46281,"NA")</f>
        <v>NA</v>
      </c>
    </row>
    <row r="46282" spans="17:17">
      <c r="Q46282" s="32" t="str">
        <f>IF(I46282="OUTSTANDING",'Data Table Volumes'!$B$1-G46282,"NA")</f>
        <v>NA</v>
      </c>
    </row>
    <row r="46283" spans="17:17">
      <c r="Q46283" s="32" t="str">
        <f>IF(I46283="OUTSTANDING",'Data Table Volumes'!$B$1-G46283,"NA")</f>
        <v>NA</v>
      </c>
    </row>
    <row r="46284" spans="17:17">
      <c r="Q46284" s="32" t="str">
        <f>IF(I46284="OUTSTANDING",'Data Table Volumes'!$B$1-G46284,"NA")</f>
        <v>NA</v>
      </c>
    </row>
    <row r="46285" spans="17:17">
      <c r="Q46285" s="32" t="str">
        <f>IF(I46285="OUTSTANDING",'Data Table Volumes'!$B$1-G46285,"NA")</f>
        <v>NA</v>
      </c>
    </row>
    <row r="46286" spans="17:17">
      <c r="Q46286" s="32" t="str">
        <f>IF(I46286="OUTSTANDING",'Data Table Volumes'!$B$1-G46286,"NA")</f>
        <v>NA</v>
      </c>
    </row>
    <row r="46287" spans="17:17">
      <c r="Q46287" s="32" t="str">
        <f>IF(I46287="OUTSTANDING",'Data Table Volumes'!$B$1-G46287,"NA")</f>
        <v>NA</v>
      </c>
    </row>
    <row r="46288" spans="17:17">
      <c r="Q46288" s="32" t="str">
        <f>IF(I46288="OUTSTANDING",'Data Table Volumes'!$B$1-G46288,"NA")</f>
        <v>NA</v>
      </c>
    </row>
    <row r="46289" spans="17:17">
      <c r="Q46289" s="32" t="str">
        <f>IF(I46289="OUTSTANDING",'Data Table Volumes'!$B$1-G46289,"NA")</f>
        <v>NA</v>
      </c>
    </row>
    <row r="46290" spans="17:17">
      <c r="Q46290" s="32" t="str">
        <f>IF(I46290="OUTSTANDING",'Data Table Volumes'!$B$1-G46290,"NA")</f>
        <v>NA</v>
      </c>
    </row>
    <row r="46291" spans="17:17">
      <c r="Q46291" s="32" t="str">
        <f>IF(I46291="OUTSTANDING",'Data Table Volumes'!$B$1-G46291,"NA")</f>
        <v>NA</v>
      </c>
    </row>
    <row r="46292" spans="17:17">
      <c r="Q46292" s="32" t="str">
        <f>IF(I46292="OUTSTANDING",'Data Table Volumes'!$B$1-G46292,"NA")</f>
        <v>NA</v>
      </c>
    </row>
    <row r="46293" spans="17:17">
      <c r="Q46293" s="32" t="str">
        <f>IF(I46293="OUTSTANDING",'Data Table Volumes'!$B$1-G46293,"NA")</f>
        <v>NA</v>
      </c>
    </row>
    <row r="46294" spans="17:17">
      <c r="Q46294" s="32" t="str">
        <f>IF(I46294="OUTSTANDING",'Data Table Volumes'!$B$1-G46294,"NA")</f>
        <v>NA</v>
      </c>
    </row>
    <row r="46295" spans="17:17">
      <c r="Q46295" s="32" t="str">
        <f>IF(I46295="OUTSTANDING",'Data Table Volumes'!$B$1-G46295,"NA")</f>
        <v>NA</v>
      </c>
    </row>
    <row r="46296" spans="17:17">
      <c r="Q46296" s="32" t="str">
        <f>IF(I46296="OUTSTANDING",'Data Table Volumes'!$B$1-G46296,"NA")</f>
        <v>NA</v>
      </c>
    </row>
    <row r="46297" spans="17:17">
      <c r="Q46297" s="32" t="str">
        <f>IF(I46297="OUTSTANDING",'Data Table Volumes'!$B$1-G46297,"NA")</f>
        <v>NA</v>
      </c>
    </row>
    <row r="46298" spans="17:17">
      <c r="Q46298" s="32" t="str">
        <f>IF(I46298="OUTSTANDING",'Data Table Volumes'!$B$1-G46298,"NA")</f>
        <v>NA</v>
      </c>
    </row>
    <row r="46299" spans="17:17">
      <c r="Q46299" s="32" t="str">
        <f>IF(I46299="OUTSTANDING",'Data Table Volumes'!$B$1-G46299,"NA")</f>
        <v>NA</v>
      </c>
    </row>
    <row r="46300" spans="17:17">
      <c r="Q46300" s="32" t="str">
        <f>IF(I46300="OUTSTANDING",'Data Table Volumes'!$B$1-G46300,"NA")</f>
        <v>NA</v>
      </c>
    </row>
    <row r="46301" spans="17:17">
      <c r="Q46301" s="32" t="str">
        <f>IF(I46301="OUTSTANDING",'Data Table Volumes'!$B$1-G46301,"NA")</f>
        <v>NA</v>
      </c>
    </row>
    <row r="46302" spans="17:17">
      <c r="Q46302" s="32" t="str">
        <f>IF(I46302="OUTSTANDING",'Data Table Volumes'!$B$1-G46302,"NA")</f>
        <v>NA</v>
      </c>
    </row>
    <row r="46303" spans="17:17">
      <c r="Q46303" s="32" t="str">
        <f>IF(I46303="OUTSTANDING",'Data Table Volumes'!$B$1-G46303,"NA")</f>
        <v>NA</v>
      </c>
    </row>
    <row r="46304" spans="17:17">
      <c r="Q46304" s="32" t="str">
        <f>IF(I46304="OUTSTANDING",'Data Table Volumes'!$B$1-G46304,"NA")</f>
        <v>NA</v>
      </c>
    </row>
    <row r="46305" spans="17:17">
      <c r="Q46305" s="32" t="str">
        <f>IF(I46305="OUTSTANDING",'Data Table Volumes'!$B$1-G46305,"NA")</f>
        <v>NA</v>
      </c>
    </row>
    <row r="46306" spans="17:17">
      <c r="Q46306" s="32" t="str">
        <f>IF(I46306="OUTSTANDING",'Data Table Volumes'!$B$1-G46306,"NA")</f>
        <v>NA</v>
      </c>
    </row>
    <row r="46307" spans="17:17">
      <c r="Q46307" s="32" t="str">
        <f>IF(I46307="OUTSTANDING",'Data Table Volumes'!$B$1-G46307,"NA")</f>
        <v>NA</v>
      </c>
    </row>
    <row r="46308" spans="17:17">
      <c r="Q46308" s="32" t="str">
        <f>IF(I46308="OUTSTANDING",'Data Table Volumes'!$B$1-G46308,"NA")</f>
        <v>NA</v>
      </c>
    </row>
    <row r="46309" spans="17:17">
      <c r="Q46309" s="32" t="str">
        <f>IF(I46309="OUTSTANDING",'Data Table Volumes'!$B$1-G46309,"NA")</f>
        <v>NA</v>
      </c>
    </row>
    <row r="46310" spans="17:17">
      <c r="Q46310" s="32" t="str">
        <f>IF(I46310="OUTSTANDING",'Data Table Volumes'!$B$1-G46310,"NA")</f>
        <v>NA</v>
      </c>
    </row>
    <row r="46311" spans="17:17">
      <c r="Q46311" s="32" t="str">
        <f>IF(I46311="OUTSTANDING",'Data Table Volumes'!$B$1-G46311,"NA")</f>
        <v>NA</v>
      </c>
    </row>
    <row r="46312" spans="17:17">
      <c r="Q46312" s="32" t="str">
        <f>IF(I46312="OUTSTANDING",'Data Table Volumes'!$B$1-G46312,"NA")</f>
        <v>NA</v>
      </c>
    </row>
    <row r="46313" spans="17:17">
      <c r="Q46313" s="32" t="str">
        <f>IF(I46313="OUTSTANDING",'Data Table Volumes'!$B$1-G46313,"NA")</f>
        <v>NA</v>
      </c>
    </row>
    <row r="46314" spans="17:17">
      <c r="Q46314" s="32" t="str">
        <f>IF(I46314="OUTSTANDING",'Data Table Volumes'!$B$1-G46314,"NA")</f>
        <v>NA</v>
      </c>
    </row>
    <row r="46315" spans="17:17">
      <c r="Q46315" s="32" t="str">
        <f>IF(I46315="OUTSTANDING",'Data Table Volumes'!$B$1-G46315,"NA")</f>
        <v>NA</v>
      </c>
    </row>
    <row r="46316" spans="17:17">
      <c r="Q46316" s="32" t="str">
        <f>IF(I46316="OUTSTANDING",'Data Table Volumes'!$B$1-G46316,"NA")</f>
        <v>NA</v>
      </c>
    </row>
    <row r="46317" spans="17:17">
      <c r="Q46317" s="32" t="str">
        <f>IF(I46317="OUTSTANDING",'Data Table Volumes'!$B$1-G46317,"NA")</f>
        <v>NA</v>
      </c>
    </row>
    <row r="46318" spans="17:17">
      <c r="Q46318" s="32" t="str">
        <f>IF(I46318="OUTSTANDING",'Data Table Volumes'!$B$1-G46318,"NA")</f>
        <v>NA</v>
      </c>
    </row>
    <row r="46319" spans="17:17">
      <c r="Q46319" s="32" t="str">
        <f>IF(I46319="OUTSTANDING",'Data Table Volumes'!$B$1-G46319,"NA")</f>
        <v>NA</v>
      </c>
    </row>
    <row r="46320" spans="17:17">
      <c r="Q46320" s="32" t="str">
        <f>IF(I46320="OUTSTANDING",'Data Table Volumes'!$B$1-G46320,"NA")</f>
        <v>NA</v>
      </c>
    </row>
    <row r="46321" spans="17:17">
      <c r="Q46321" s="32" t="str">
        <f>IF(I46321="OUTSTANDING",'Data Table Volumes'!$B$1-G46321,"NA")</f>
        <v>NA</v>
      </c>
    </row>
    <row r="46322" spans="17:17">
      <c r="Q46322" s="32" t="str">
        <f>IF(I46322="OUTSTANDING",'Data Table Volumes'!$B$1-G46322,"NA")</f>
        <v>NA</v>
      </c>
    </row>
    <row r="46323" spans="17:17">
      <c r="Q46323" s="32" t="str">
        <f>IF(I46323="OUTSTANDING",'Data Table Volumes'!$B$1-G46323,"NA")</f>
        <v>NA</v>
      </c>
    </row>
    <row r="46324" spans="17:17">
      <c r="Q46324" s="32" t="str">
        <f>IF(I46324="OUTSTANDING",'Data Table Volumes'!$B$1-G46324,"NA")</f>
        <v>NA</v>
      </c>
    </row>
    <row r="46325" spans="17:17">
      <c r="Q46325" s="32" t="str">
        <f>IF(I46325="OUTSTANDING",'Data Table Volumes'!$B$1-G46325,"NA")</f>
        <v>NA</v>
      </c>
    </row>
    <row r="46326" spans="17:17">
      <c r="Q46326" s="32" t="str">
        <f>IF(I46326="OUTSTANDING",'Data Table Volumes'!$B$1-G46326,"NA")</f>
        <v>NA</v>
      </c>
    </row>
    <row r="46327" spans="17:17">
      <c r="Q46327" s="32" t="str">
        <f>IF(I46327="OUTSTANDING",'Data Table Volumes'!$B$1-G46327,"NA")</f>
        <v>NA</v>
      </c>
    </row>
    <row r="46328" spans="17:17">
      <c r="Q46328" s="32" t="str">
        <f>IF(I46328="OUTSTANDING",'Data Table Volumes'!$B$1-G46328,"NA")</f>
        <v>NA</v>
      </c>
    </row>
    <row r="46329" spans="17:17">
      <c r="Q46329" s="32" t="str">
        <f>IF(I46329="OUTSTANDING",'Data Table Volumes'!$B$1-G46329,"NA")</f>
        <v>NA</v>
      </c>
    </row>
    <row r="46330" spans="17:17">
      <c r="Q46330" s="32" t="str">
        <f>IF(I46330="OUTSTANDING",'Data Table Volumes'!$B$1-G46330,"NA")</f>
        <v>NA</v>
      </c>
    </row>
    <row r="46331" spans="17:17">
      <c r="Q46331" s="32" t="str">
        <f>IF(I46331="OUTSTANDING",'Data Table Volumes'!$B$1-G46331,"NA")</f>
        <v>NA</v>
      </c>
    </row>
    <row r="46332" spans="17:17">
      <c r="Q46332" s="32" t="str">
        <f>IF(I46332="OUTSTANDING",'Data Table Volumes'!$B$1-G46332,"NA")</f>
        <v>NA</v>
      </c>
    </row>
    <row r="46333" spans="17:17">
      <c r="Q46333" s="32" t="str">
        <f>IF(I46333="OUTSTANDING",'Data Table Volumes'!$B$1-G46333,"NA")</f>
        <v>NA</v>
      </c>
    </row>
    <row r="46334" spans="17:17">
      <c r="Q46334" s="32" t="str">
        <f>IF(I46334="OUTSTANDING",'Data Table Volumes'!$B$1-G46334,"NA")</f>
        <v>NA</v>
      </c>
    </row>
    <row r="46335" spans="17:17">
      <c r="Q46335" s="32" t="str">
        <f>IF(I46335="OUTSTANDING",'Data Table Volumes'!$B$1-G46335,"NA")</f>
        <v>NA</v>
      </c>
    </row>
    <row r="46336" spans="17:17">
      <c r="Q46336" s="32" t="str">
        <f>IF(I46336="OUTSTANDING",'Data Table Volumes'!$B$1-G46336,"NA")</f>
        <v>NA</v>
      </c>
    </row>
    <row r="46337" spans="17:17">
      <c r="Q46337" s="32" t="str">
        <f>IF(I46337="OUTSTANDING",'Data Table Volumes'!$B$1-G46337,"NA")</f>
        <v>NA</v>
      </c>
    </row>
    <row r="46338" spans="17:17">
      <c r="Q46338" s="32" t="str">
        <f>IF(I46338="OUTSTANDING",'Data Table Volumes'!$B$1-G46338,"NA")</f>
        <v>NA</v>
      </c>
    </row>
    <row r="46339" spans="17:17">
      <c r="Q46339" s="32" t="str">
        <f>IF(I46339="OUTSTANDING",'Data Table Volumes'!$B$1-G46339,"NA")</f>
        <v>NA</v>
      </c>
    </row>
    <row r="46340" spans="17:17">
      <c r="Q46340" s="32" t="str">
        <f>IF(I46340="OUTSTANDING",'Data Table Volumes'!$B$1-G46340,"NA")</f>
        <v>NA</v>
      </c>
    </row>
    <row r="46341" spans="17:17">
      <c r="Q46341" s="32" t="str">
        <f>IF(I46341="OUTSTANDING",'Data Table Volumes'!$B$1-G46341,"NA")</f>
        <v>NA</v>
      </c>
    </row>
    <row r="46342" spans="17:17">
      <c r="Q46342" s="32" t="str">
        <f>IF(I46342="OUTSTANDING",'Data Table Volumes'!$B$1-G46342,"NA")</f>
        <v>NA</v>
      </c>
    </row>
    <row r="46343" spans="17:17">
      <c r="Q46343" s="32" t="str">
        <f>IF(I46343="OUTSTANDING",'Data Table Volumes'!$B$1-G46343,"NA")</f>
        <v>NA</v>
      </c>
    </row>
    <row r="46344" spans="17:17">
      <c r="Q46344" s="32" t="str">
        <f>IF(I46344="OUTSTANDING",'Data Table Volumes'!$B$1-G46344,"NA")</f>
        <v>NA</v>
      </c>
    </row>
    <row r="46345" spans="17:17">
      <c r="Q46345" s="32" t="str">
        <f>IF(I46345="OUTSTANDING",'Data Table Volumes'!$B$1-G46345,"NA")</f>
        <v>NA</v>
      </c>
    </row>
    <row r="46346" spans="17:17">
      <c r="Q46346" s="32" t="str">
        <f>IF(I46346="OUTSTANDING",'Data Table Volumes'!$B$1-G46346,"NA")</f>
        <v>NA</v>
      </c>
    </row>
    <row r="46347" spans="17:17">
      <c r="Q46347" s="32" t="str">
        <f>IF(I46347="OUTSTANDING",'Data Table Volumes'!$B$1-G46347,"NA")</f>
        <v>NA</v>
      </c>
    </row>
    <row r="46348" spans="17:17">
      <c r="Q46348" s="32" t="str">
        <f>IF(I46348="OUTSTANDING",'Data Table Volumes'!$B$1-G46348,"NA")</f>
        <v>NA</v>
      </c>
    </row>
    <row r="46349" spans="17:17">
      <c r="Q46349" s="32" t="str">
        <f>IF(I46349="OUTSTANDING",'Data Table Volumes'!$B$1-G46349,"NA")</f>
        <v>NA</v>
      </c>
    </row>
    <row r="46350" spans="17:17">
      <c r="Q46350" s="32" t="str">
        <f>IF(I46350="OUTSTANDING",'Data Table Volumes'!$B$1-G46350,"NA")</f>
        <v>NA</v>
      </c>
    </row>
    <row r="46351" spans="17:17">
      <c r="Q46351" s="32" t="str">
        <f>IF(I46351="OUTSTANDING",'Data Table Volumes'!$B$1-G46351,"NA")</f>
        <v>NA</v>
      </c>
    </row>
    <row r="46352" spans="17:17">
      <c r="Q46352" s="32" t="str">
        <f>IF(I46352="OUTSTANDING",'Data Table Volumes'!$B$1-G46352,"NA")</f>
        <v>NA</v>
      </c>
    </row>
    <row r="46353" spans="17:17">
      <c r="Q46353" s="32" t="str">
        <f>IF(I46353="OUTSTANDING",'Data Table Volumes'!$B$1-G46353,"NA")</f>
        <v>NA</v>
      </c>
    </row>
    <row r="46354" spans="17:17">
      <c r="Q46354" s="32" t="str">
        <f>IF(I46354="OUTSTANDING",'Data Table Volumes'!$B$1-G46354,"NA")</f>
        <v>NA</v>
      </c>
    </row>
    <row r="46355" spans="17:17">
      <c r="Q46355" s="32" t="str">
        <f>IF(I46355="OUTSTANDING",'Data Table Volumes'!$B$1-G46355,"NA")</f>
        <v>NA</v>
      </c>
    </row>
    <row r="46356" spans="17:17">
      <c r="Q46356" s="32" t="str">
        <f>IF(I46356="OUTSTANDING",'Data Table Volumes'!$B$1-G46356,"NA")</f>
        <v>NA</v>
      </c>
    </row>
    <row r="46357" spans="17:17">
      <c r="Q46357" s="32" t="str">
        <f>IF(I46357="OUTSTANDING",'Data Table Volumes'!$B$1-G46357,"NA")</f>
        <v>NA</v>
      </c>
    </row>
    <row r="46358" spans="17:17">
      <c r="Q46358" s="32" t="str">
        <f>IF(I46358="OUTSTANDING",'Data Table Volumes'!$B$1-G46358,"NA")</f>
        <v>NA</v>
      </c>
    </row>
    <row r="46359" spans="17:17">
      <c r="Q46359" s="32" t="str">
        <f>IF(I46359="OUTSTANDING",'Data Table Volumes'!$B$1-G46359,"NA")</f>
        <v>NA</v>
      </c>
    </row>
    <row r="46360" spans="17:17">
      <c r="Q46360" s="32" t="str">
        <f>IF(I46360="OUTSTANDING",'Data Table Volumes'!$B$1-G46360,"NA")</f>
        <v>NA</v>
      </c>
    </row>
    <row r="46361" spans="17:17">
      <c r="Q46361" s="32" t="str">
        <f>IF(I46361="OUTSTANDING",'Data Table Volumes'!$B$1-G46361,"NA")</f>
        <v>NA</v>
      </c>
    </row>
    <row r="46362" spans="17:17">
      <c r="Q46362" s="32" t="str">
        <f>IF(I46362="OUTSTANDING",'Data Table Volumes'!$B$1-G46362,"NA")</f>
        <v>NA</v>
      </c>
    </row>
    <row r="46363" spans="17:17">
      <c r="Q46363" s="32" t="str">
        <f>IF(I46363="OUTSTANDING",'Data Table Volumes'!$B$1-G46363,"NA")</f>
        <v>NA</v>
      </c>
    </row>
    <row r="46364" spans="17:17">
      <c r="Q46364" s="32" t="str">
        <f>IF(I46364="OUTSTANDING",'Data Table Volumes'!$B$1-G46364,"NA")</f>
        <v>NA</v>
      </c>
    </row>
    <row r="46365" spans="17:17">
      <c r="Q46365" s="32" t="str">
        <f>IF(I46365="OUTSTANDING",'Data Table Volumes'!$B$1-G46365,"NA")</f>
        <v>NA</v>
      </c>
    </row>
    <row r="46366" spans="17:17">
      <c r="Q46366" s="32" t="str">
        <f>IF(I46366="OUTSTANDING",'Data Table Volumes'!$B$1-G46366,"NA")</f>
        <v>NA</v>
      </c>
    </row>
    <row r="46367" spans="17:17">
      <c r="Q46367" s="32" t="str">
        <f>IF(I46367="OUTSTANDING",'Data Table Volumes'!$B$1-G46367,"NA")</f>
        <v>NA</v>
      </c>
    </row>
    <row r="46368" spans="17:17">
      <c r="Q46368" s="32" t="str">
        <f>IF(I46368="OUTSTANDING",'Data Table Volumes'!$B$1-G46368,"NA")</f>
        <v>NA</v>
      </c>
    </row>
    <row r="46369" spans="17:17">
      <c r="Q46369" s="32" t="str">
        <f>IF(I46369="OUTSTANDING",'Data Table Volumes'!$B$1-G46369,"NA")</f>
        <v>NA</v>
      </c>
    </row>
    <row r="46370" spans="17:17">
      <c r="Q46370" s="32" t="str">
        <f>IF(I46370="OUTSTANDING",'Data Table Volumes'!$B$1-G46370,"NA")</f>
        <v>NA</v>
      </c>
    </row>
    <row r="46371" spans="17:17">
      <c r="Q46371" s="32" t="str">
        <f>IF(I46371="OUTSTANDING",'Data Table Volumes'!$B$1-G46371,"NA")</f>
        <v>NA</v>
      </c>
    </row>
    <row r="46372" spans="17:17">
      <c r="Q46372" s="32" t="str">
        <f>IF(I46372="OUTSTANDING",'Data Table Volumes'!$B$1-G46372,"NA")</f>
        <v>NA</v>
      </c>
    </row>
    <row r="46373" spans="17:17">
      <c r="Q46373" s="32" t="str">
        <f>IF(I46373="OUTSTANDING",'Data Table Volumes'!$B$1-G46373,"NA")</f>
        <v>NA</v>
      </c>
    </row>
    <row r="46374" spans="17:17">
      <c r="Q46374" s="32" t="str">
        <f>IF(I46374="OUTSTANDING",'Data Table Volumes'!$B$1-G46374,"NA")</f>
        <v>NA</v>
      </c>
    </row>
    <row r="46375" spans="17:17">
      <c r="Q46375" s="32" t="str">
        <f>IF(I46375="OUTSTANDING",'Data Table Volumes'!$B$1-G46375,"NA")</f>
        <v>NA</v>
      </c>
    </row>
    <row r="46376" spans="17:17">
      <c r="Q46376" s="32" t="str">
        <f>IF(I46376="OUTSTANDING",'Data Table Volumes'!$B$1-G46376,"NA")</f>
        <v>NA</v>
      </c>
    </row>
    <row r="46377" spans="17:17">
      <c r="Q46377" s="32" t="str">
        <f>IF(I46377="OUTSTANDING",'Data Table Volumes'!$B$1-G46377,"NA")</f>
        <v>NA</v>
      </c>
    </row>
    <row r="46378" spans="17:17">
      <c r="Q46378" s="32" t="str">
        <f>IF(I46378="OUTSTANDING",'Data Table Volumes'!$B$1-G46378,"NA")</f>
        <v>NA</v>
      </c>
    </row>
    <row r="46379" spans="17:17">
      <c r="Q46379" s="32" t="str">
        <f>IF(I46379="OUTSTANDING",'Data Table Volumes'!$B$1-G46379,"NA")</f>
        <v>NA</v>
      </c>
    </row>
    <row r="46380" spans="17:17">
      <c r="Q46380" s="32" t="str">
        <f>IF(I46380="OUTSTANDING",'Data Table Volumes'!$B$1-G46380,"NA")</f>
        <v>NA</v>
      </c>
    </row>
    <row r="46381" spans="17:17">
      <c r="Q46381" s="32" t="str">
        <f>IF(I46381="OUTSTANDING",'Data Table Volumes'!$B$1-G46381,"NA")</f>
        <v>NA</v>
      </c>
    </row>
    <row r="46382" spans="17:17">
      <c r="Q46382" s="32" t="str">
        <f>IF(I46382="OUTSTANDING",'Data Table Volumes'!$B$1-G46382,"NA")</f>
        <v>NA</v>
      </c>
    </row>
    <row r="46383" spans="17:17">
      <c r="Q46383" s="32" t="str">
        <f>IF(I46383="OUTSTANDING",'Data Table Volumes'!$B$1-G46383,"NA")</f>
        <v>NA</v>
      </c>
    </row>
    <row r="46384" spans="17:17">
      <c r="Q46384" s="32" t="str">
        <f>IF(I46384="OUTSTANDING",'Data Table Volumes'!$B$1-G46384,"NA")</f>
        <v>NA</v>
      </c>
    </row>
    <row r="46385" spans="17:17">
      <c r="Q46385" s="32" t="str">
        <f>IF(I46385="OUTSTANDING",'Data Table Volumes'!$B$1-G46385,"NA")</f>
        <v>NA</v>
      </c>
    </row>
    <row r="46386" spans="17:17">
      <c r="Q46386" s="32" t="str">
        <f>IF(I46386="OUTSTANDING",'Data Table Volumes'!$B$1-G46386,"NA")</f>
        <v>NA</v>
      </c>
    </row>
    <row r="46387" spans="17:17">
      <c r="Q46387" s="32" t="str">
        <f>IF(I46387="OUTSTANDING",'Data Table Volumes'!$B$1-G46387,"NA")</f>
        <v>NA</v>
      </c>
    </row>
    <row r="46388" spans="17:17">
      <c r="Q46388" s="32" t="str">
        <f>IF(I46388="OUTSTANDING",'Data Table Volumes'!$B$1-G46388,"NA")</f>
        <v>NA</v>
      </c>
    </row>
    <row r="46389" spans="17:17">
      <c r="Q46389" s="32" t="str">
        <f>IF(I46389="OUTSTANDING",'Data Table Volumes'!$B$1-G46389,"NA")</f>
        <v>NA</v>
      </c>
    </row>
    <row r="46390" spans="17:17">
      <c r="Q46390" s="32" t="str">
        <f>IF(I46390="OUTSTANDING",'Data Table Volumes'!$B$1-G46390,"NA")</f>
        <v>NA</v>
      </c>
    </row>
    <row r="46391" spans="17:17">
      <c r="Q46391" s="32" t="str">
        <f>IF(I46391="OUTSTANDING",'Data Table Volumes'!$B$1-G46391,"NA")</f>
        <v>NA</v>
      </c>
    </row>
    <row r="46392" spans="17:17">
      <c r="Q46392" s="32" t="str">
        <f>IF(I46392="OUTSTANDING",'Data Table Volumes'!$B$1-G46392,"NA")</f>
        <v>NA</v>
      </c>
    </row>
    <row r="46393" spans="17:17">
      <c r="Q46393" s="32" t="str">
        <f>IF(I46393="OUTSTANDING",'Data Table Volumes'!$B$1-G46393,"NA")</f>
        <v>NA</v>
      </c>
    </row>
    <row r="46394" spans="17:17">
      <c r="Q46394" s="32" t="str">
        <f>IF(I46394="OUTSTANDING",'Data Table Volumes'!$B$1-G46394,"NA")</f>
        <v>NA</v>
      </c>
    </row>
    <row r="46395" spans="17:17">
      <c r="Q46395" s="32" t="str">
        <f>IF(I46395="OUTSTANDING",'Data Table Volumes'!$B$1-G46395,"NA")</f>
        <v>NA</v>
      </c>
    </row>
    <row r="46396" spans="17:17">
      <c r="Q46396" s="32" t="str">
        <f>IF(I46396="OUTSTANDING",'Data Table Volumes'!$B$1-G46396,"NA")</f>
        <v>NA</v>
      </c>
    </row>
    <row r="46397" spans="17:17">
      <c r="Q46397" s="32" t="str">
        <f>IF(I46397="OUTSTANDING",'Data Table Volumes'!$B$1-G46397,"NA")</f>
        <v>NA</v>
      </c>
    </row>
    <row r="46398" spans="17:17">
      <c r="Q46398" s="32" t="str">
        <f>IF(I46398="OUTSTANDING",'Data Table Volumes'!$B$1-G46398,"NA")</f>
        <v>NA</v>
      </c>
    </row>
    <row r="46399" spans="17:17">
      <c r="Q46399" s="32" t="str">
        <f>IF(I46399="OUTSTANDING",'Data Table Volumes'!$B$1-G46399,"NA")</f>
        <v>NA</v>
      </c>
    </row>
    <row r="46400" spans="17:17">
      <c r="Q46400" s="32" t="str">
        <f>IF(I46400="OUTSTANDING",'Data Table Volumes'!$B$1-G46400,"NA")</f>
        <v>NA</v>
      </c>
    </row>
    <row r="46401" spans="17:17">
      <c r="Q46401" s="32" t="str">
        <f>IF(I46401="OUTSTANDING",'Data Table Volumes'!$B$1-G46401,"NA")</f>
        <v>NA</v>
      </c>
    </row>
    <row r="46402" spans="17:17">
      <c r="Q46402" s="32" t="str">
        <f>IF(I46402="OUTSTANDING",'Data Table Volumes'!$B$1-G46402,"NA")</f>
        <v>NA</v>
      </c>
    </row>
    <row r="46403" spans="17:17">
      <c r="Q46403" s="32" t="str">
        <f>IF(I46403="OUTSTANDING",'Data Table Volumes'!$B$1-G46403,"NA")</f>
        <v>NA</v>
      </c>
    </row>
    <row r="46404" spans="17:17">
      <c r="Q46404" s="32" t="str">
        <f>IF(I46404="OUTSTANDING",'Data Table Volumes'!$B$1-G46404,"NA")</f>
        <v>NA</v>
      </c>
    </row>
    <row r="46405" spans="17:17">
      <c r="Q46405" s="32" t="str">
        <f>IF(I46405="OUTSTANDING",'Data Table Volumes'!$B$1-G46405,"NA")</f>
        <v>NA</v>
      </c>
    </row>
    <row r="46406" spans="17:17">
      <c r="Q46406" s="32" t="str">
        <f>IF(I46406="OUTSTANDING",'Data Table Volumes'!$B$1-G46406,"NA")</f>
        <v>NA</v>
      </c>
    </row>
    <row r="46407" spans="17:17">
      <c r="Q46407" s="32" t="str">
        <f>IF(I46407="OUTSTANDING",'Data Table Volumes'!$B$1-G46407,"NA")</f>
        <v>NA</v>
      </c>
    </row>
    <row r="46408" spans="17:17">
      <c r="Q46408" s="32" t="str">
        <f>IF(I46408="OUTSTANDING",'Data Table Volumes'!$B$1-G46408,"NA")</f>
        <v>NA</v>
      </c>
    </row>
    <row r="46409" spans="17:17">
      <c r="Q46409" s="32" t="str">
        <f>IF(I46409="OUTSTANDING",'Data Table Volumes'!$B$1-G46409,"NA")</f>
        <v>NA</v>
      </c>
    </row>
    <row r="46410" spans="17:17">
      <c r="Q46410" s="32" t="str">
        <f>IF(I46410="OUTSTANDING",'Data Table Volumes'!$B$1-G46410,"NA")</f>
        <v>NA</v>
      </c>
    </row>
    <row r="46411" spans="17:17">
      <c r="Q46411" s="32" t="str">
        <f>IF(I46411="OUTSTANDING",'Data Table Volumes'!$B$1-G46411,"NA")</f>
        <v>NA</v>
      </c>
    </row>
    <row r="46412" spans="17:17">
      <c r="Q46412" s="32" t="str">
        <f>IF(I46412="OUTSTANDING",'Data Table Volumes'!$B$1-G46412,"NA")</f>
        <v>NA</v>
      </c>
    </row>
    <row r="46413" spans="17:17">
      <c r="Q46413" s="32" t="str">
        <f>IF(I46413="OUTSTANDING",'Data Table Volumes'!$B$1-G46413,"NA")</f>
        <v>NA</v>
      </c>
    </row>
    <row r="46414" spans="17:17">
      <c r="Q46414" s="32" t="str">
        <f>IF(I46414="OUTSTANDING",'Data Table Volumes'!$B$1-G46414,"NA")</f>
        <v>NA</v>
      </c>
    </row>
    <row r="46415" spans="17:17">
      <c r="Q46415" s="32" t="str">
        <f>IF(I46415="OUTSTANDING",'Data Table Volumes'!$B$1-G46415,"NA")</f>
        <v>NA</v>
      </c>
    </row>
    <row r="46416" spans="17:17">
      <c r="Q46416" s="32" t="str">
        <f>IF(I46416="OUTSTANDING",'Data Table Volumes'!$B$1-G46416,"NA")</f>
        <v>NA</v>
      </c>
    </row>
    <row r="46417" spans="17:17">
      <c r="Q46417" s="32" t="str">
        <f>IF(I46417="OUTSTANDING",'Data Table Volumes'!$B$1-G46417,"NA")</f>
        <v>NA</v>
      </c>
    </row>
    <row r="46418" spans="17:17">
      <c r="Q46418" s="32" t="str">
        <f>IF(I46418="OUTSTANDING",'Data Table Volumes'!$B$1-G46418,"NA")</f>
        <v>NA</v>
      </c>
    </row>
    <row r="46419" spans="17:17">
      <c r="Q46419" s="32" t="str">
        <f>IF(I46419="OUTSTANDING",'Data Table Volumes'!$B$1-G46419,"NA")</f>
        <v>NA</v>
      </c>
    </row>
    <row r="46420" spans="17:17">
      <c r="Q46420" s="32" t="str">
        <f>IF(I46420="OUTSTANDING",'Data Table Volumes'!$B$1-G46420,"NA")</f>
        <v>NA</v>
      </c>
    </row>
    <row r="46421" spans="17:17">
      <c r="Q46421" s="32" t="str">
        <f>IF(I46421="OUTSTANDING",'Data Table Volumes'!$B$1-G46421,"NA")</f>
        <v>NA</v>
      </c>
    </row>
    <row r="46422" spans="17:17">
      <c r="Q46422" s="32" t="str">
        <f>IF(I46422="OUTSTANDING",'Data Table Volumes'!$B$1-G46422,"NA")</f>
        <v>NA</v>
      </c>
    </row>
    <row r="46423" spans="17:17">
      <c r="Q46423" s="32" t="str">
        <f>IF(I46423="OUTSTANDING",'Data Table Volumes'!$B$1-G46423,"NA")</f>
        <v>NA</v>
      </c>
    </row>
    <row r="46424" spans="17:17">
      <c r="Q46424" s="32" t="str">
        <f>IF(I46424="OUTSTANDING",'Data Table Volumes'!$B$1-G46424,"NA")</f>
        <v>NA</v>
      </c>
    </row>
    <row r="46425" spans="17:17">
      <c r="Q46425" s="32" t="str">
        <f>IF(I46425="OUTSTANDING",'Data Table Volumes'!$B$1-G46425,"NA")</f>
        <v>NA</v>
      </c>
    </row>
    <row r="46426" spans="17:17">
      <c r="Q46426" s="32" t="str">
        <f>IF(I46426="OUTSTANDING",'Data Table Volumes'!$B$1-G46426,"NA")</f>
        <v>NA</v>
      </c>
    </row>
    <row r="46427" spans="17:17">
      <c r="Q46427" s="32" t="str">
        <f>IF(I46427="OUTSTANDING",'Data Table Volumes'!$B$1-G46427,"NA")</f>
        <v>NA</v>
      </c>
    </row>
    <row r="46428" spans="17:17">
      <c r="Q46428" s="32" t="str">
        <f>IF(I46428="OUTSTANDING",'Data Table Volumes'!$B$1-G46428,"NA")</f>
        <v>NA</v>
      </c>
    </row>
    <row r="46429" spans="17:17">
      <c r="Q46429" s="32" t="str">
        <f>IF(I46429="OUTSTANDING",'Data Table Volumes'!$B$1-G46429,"NA")</f>
        <v>NA</v>
      </c>
    </row>
    <row r="46430" spans="17:17">
      <c r="Q46430" s="32" t="str">
        <f>IF(I46430="OUTSTANDING",'Data Table Volumes'!$B$1-G46430,"NA")</f>
        <v>NA</v>
      </c>
    </row>
    <row r="46431" spans="17:17">
      <c r="Q46431" s="32" t="str">
        <f>IF(I46431="OUTSTANDING",'Data Table Volumes'!$B$1-G46431,"NA")</f>
        <v>NA</v>
      </c>
    </row>
    <row r="46432" spans="17:17">
      <c r="Q46432" s="32" t="str">
        <f>IF(I46432="OUTSTANDING",'Data Table Volumes'!$B$1-G46432,"NA")</f>
        <v>NA</v>
      </c>
    </row>
    <row r="46433" spans="17:17">
      <c r="Q46433" s="32" t="str">
        <f>IF(I46433="OUTSTANDING",'Data Table Volumes'!$B$1-G46433,"NA")</f>
        <v>NA</v>
      </c>
    </row>
    <row r="46434" spans="17:17">
      <c r="Q46434" s="32" t="str">
        <f>IF(I46434="OUTSTANDING",'Data Table Volumes'!$B$1-G46434,"NA")</f>
        <v>NA</v>
      </c>
    </row>
    <row r="46435" spans="17:17">
      <c r="Q46435" s="32" t="str">
        <f>IF(I46435="OUTSTANDING",'Data Table Volumes'!$B$1-G46435,"NA")</f>
        <v>NA</v>
      </c>
    </row>
    <row r="46436" spans="17:17">
      <c r="Q46436" s="32" t="str">
        <f>IF(I46436="OUTSTANDING",'Data Table Volumes'!$B$1-G46436,"NA")</f>
        <v>NA</v>
      </c>
    </row>
    <row r="46437" spans="17:17">
      <c r="Q46437" s="32" t="str">
        <f>IF(I46437="OUTSTANDING",'Data Table Volumes'!$B$1-G46437,"NA")</f>
        <v>NA</v>
      </c>
    </row>
    <row r="46438" spans="17:17">
      <c r="Q46438" s="32" t="str">
        <f>IF(I46438="OUTSTANDING",'Data Table Volumes'!$B$1-G46438,"NA")</f>
        <v>NA</v>
      </c>
    </row>
    <row r="46439" spans="17:17">
      <c r="Q46439" s="32" t="str">
        <f>IF(I46439="OUTSTANDING",'Data Table Volumes'!$B$1-G46439,"NA")</f>
        <v>NA</v>
      </c>
    </row>
    <row r="46440" spans="17:17">
      <c r="Q46440" s="32" t="str">
        <f>IF(I46440="OUTSTANDING",'Data Table Volumes'!$B$1-G46440,"NA")</f>
        <v>NA</v>
      </c>
    </row>
    <row r="46441" spans="17:17">
      <c r="Q46441" s="32" t="str">
        <f>IF(I46441="OUTSTANDING",'Data Table Volumes'!$B$1-G46441,"NA")</f>
        <v>NA</v>
      </c>
    </row>
    <row r="46442" spans="17:17">
      <c r="Q46442" s="32" t="str">
        <f>IF(I46442="OUTSTANDING",'Data Table Volumes'!$B$1-G46442,"NA")</f>
        <v>NA</v>
      </c>
    </row>
    <row r="46443" spans="17:17">
      <c r="Q46443" s="32" t="str">
        <f>IF(I46443="OUTSTANDING",'Data Table Volumes'!$B$1-G46443,"NA")</f>
        <v>NA</v>
      </c>
    </row>
    <row r="46444" spans="17:17">
      <c r="Q46444" s="32" t="str">
        <f>IF(I46444="OUTSTANDING",'Data Table Volumes'!$B$1-G46444,"NA")</f>
        <v>NA</v>
      </c>
    </row>
    <row r="46445" spans="17:17">
      <c r="Q46445" s="32" t="str">
        <f>IF(I46445="OUTSTANDING",'Data Table Volumes'!$B$1-G46445,"NA")</f>
        <v>NA</v>
      </c>
    </row>
    <row r="46446" spans="17:17">
      <c r="Q46446" s="32" t="str">
        <f>IF(I46446="OUTSTANDING",'Data Table Volumes'!$B$1-G46446,"NA")</f>
        <v>NA</v>
      </c>
    </row>
    <row r="46447" spans="17:17">
      <c r="Q46447" s="32" t="str">
        <f>IF(I46447="OUTSTANDING",'Data Table Volumes'!$B$1-G46447,"NA")</f>
        <v>NA</v>
      </c>
    </row>
    <row r="46448" spans="17:17">
      <c r="Q46448" s="32" t="str">
        <f>IF(I46448="OUTSTANDING",'Data Table Volumes'!$B$1-G46448,"NA")</f>
        <v>NA</v>
      </c>
    </row>
    <row r="46449" spans="17:17">
      <c r="Q46449" s="32" t="str">
        <f>IF(I46449="OUTSTANDING",'Data Table Volumes'!$B$1-G46449,"NA")</f>
        <v>NA</v>
      </c>
    </row>
    <row r="46450" spans="17:17">
      <c r="Q46450" s="32" t="str">
        <f>IF(I46450="OUTSTANDING",'Data Table Volumes'!$B$1-G46450,"NA")</f>
        <v>NA</v>
      </c>
    </row>
    <row r="46451" spans="17:17">
      <c r="Q46451" s="32" t="str">
        <f>IF(I46451="OUTSTANDING",'Data Table Volumes'!$B$1-G46451,"NA")</f>
        <v>NA</v>
      </c>
    </row>
    <row r="46452" spans="17:17">
      <c r="Q46452" s="32" t="str">
        <f>IF(I46452="OUTSTANDING",'Data Table Volumes'!$B$1-G46452,"NA")</f>
        <v>NA</v>
      </c>
    </row>
    <row r="46453" spans="17:17">
      <c r="Q46453" s="32" t="str">
        <f>IF(I46453="OUTSTANDING",'Data Table Volumes'!$B$1-G46453,"NA")</f>
        <v>NA</v>
      </c>
    </row>
    <row r="46454" spans="17:17">
      <c r="Q46454" s="32" t="str">
        <f>IF(I46454="OUTSTANDING",'Data Table Volumes'!$B$1-G46454,"NA")</f>
        <v>NA</v>
      </c>
    </row>
    <row r="46455" spans="17:17">
      <c r="Q46455" s="32" t="str">
        <f>IF(I46455="OUTSTANDING",'Data Table Volumes'!$B$1-G46455,"NA")</f>
        <v>NA</v>
      </c>
    </row>
    <row r="46456" spans="17:17">
      <c r="Q46456" s="32" t="str">
        <f>IF(I46456="OUTSTANDING",'Data Table Volumes'!$B$1-G46456,"NA")</f>
        <v>NA</v>
      </c>
    </row>
    <row r="46457" spans="17:17">
      <c r="Q46457" s="32" t="str">
        <f>IF(I46457="OUTSTANDING",'Data Table Volumes'!$B$1-G46457,"NA")</f>
        <v>NA</v>
      </c>
    </row>
    <row r="46458" spans="17:17">
      <c r="Q46458" s="32" t="str">
        <f>IF(I46458="OUTSTANDING",'Data Table Volumes'!$B$1-G46458,"NA")</f>
        <v>NA</v>
      </c>
    </row>
    <row r="46459" spans="17:17">
      <c r="Q46459" s="32" t="str">
        <f>IF(I46459="OUTSTANDING",'Data Table Volumes'!$B$1-G46459,"NA")</f>
        <v>NA</v>
      </c>
    </row>
    <row r="46460" spans="17:17">
      <c r="Q46460" s="32" t="str">
        <f>IF(I46460="OUTSTANDING",'Data Table Volumes'!$B$1-G46460,"NA")</f>
        <v>NA</v>
      </c>
    </row>
    <row r="46461" spans="17:17">
      <c r="Q46461" s="32" t="str">
        <f>IF(I46461="OUTSTANDING",'Data Table Volumes'!$B$1-G46461,"NA")</f>
        <v>NA</v>
      </c>
    </row>
    <row r="46462" spans="17:17">
      <c r="Q46462" s="32" t="str">
        <f>IF(I46462="OUTSTANDING",'Data Table Volumes'!$B$1-G46462,"NA")</f>
        <v>NA</v>
      </c>
    </row>
    <row r="46463" spans="17:17">
      <c r="Q46463" s="32" t="str">
        <f>IF(I46463="OUTSTANDING",'Data Table Volumes'!$B$1-G46463,"NA")</f>
        <v>NA</v>
      </c>
    </row>
    <row r="46464" spans="17:17">
      <c r="Q46464" s="32" t="str">
        <f>IF(I46464="OUTSTANDING",'Data Table Volumes'!$B$1-G46464,"NA")</f>
        <v>NA</v>
      </c>
    </row>
    <row r="46465" spans="17:17">
      <c r="Q46465" s="32" t="str">
        <f>IF(I46465="OUTSTANDING",'Data Table Volumes'!$B$1-G46465,"NA")</f>
        <v>NA</v>
      </c>
    </row>
    <row r="46466" spans="17:17">
      <c r="Q46466" s="32" t="str">
        <f>IF(I46466="OUTSTANDING",'Data Table Volumes'!$B$1-G46466,"NA")</f>
        <v>NA</v>
      </c>
    </row>
    <row r="46467" spans="17:17">
      <c r="Q46467" s="32" t="str">
        <f>IF(I46467="OUTSTANDING",'Data Table Volumes'!$B$1-G46467,"NA")</f>
        <v>NA</v>
      </c>
    </row>
    <row r="46468" spans="17:17">
      <c r="Q46468" s="32" t="str">
        <f>IF(I46468="OUTSTANDING",'Data Table Volumes'!$B$1-G46468,"NA")</f>
        <v>NA</v>
      </c>
    </row>
    <row r="46469" spans="17:17">
      <c r="Q46469" s="32" t="str">
        <f>IF(I46469="OUTSTANDING",'Data Table Volumes'!$B$1-G46469,"NA")</f>
        <v>NA</v>
      </c>
    </row>
    <row r="46470" spans="17:17">
      <c r="Q46470" s="32" t="str">
        <f>IF(I46470="OUTSTANDING",'Data Table Volumes'!$B$1-G46470,"NA")</f>
        <v>NA</v>
      </c>
    </row>
    <row r="46471" spans="17:17">
      <c r="Q46471" s="32" t="str">
        <f>IF(I46471="OUTSTANDING",'Data Table Volumes'!$B$1-G46471,"NA")</f>
        <v>NA</v>
      </c>
    </row>
    <row r="46472" spans="17:17">
      <c r="Q46472" s="32" t="str">
        <f>IF(I46472="OUTSTANDING",'Data Table Volumes'!$B$1-G46472,"NA")</f>
        <v>NA</v>
      </c>
    </row>
    <row r="46473" spans="17:17">
      <c r="Q46473" s="32" t="str">
        <f>IF(I46473="OUTSTANDING",'Data Table Volumes'!$B$1-G46473,"NA")</f>
        <v>NA</v>
      </c>
    </row>
    <row r="46474" spans="17:17">
      <c r="Q46474" s="32" t="str">
        <f>IF(I46474="OUTSTANDING",'Data Table Volumes'!$B$1-G46474,"NA")</f>
        <v>NA</v>
      </c>
    </row>
    <row r="46475" spans="17:17">
      <c r="Q46475" s="32" t="str">
        <f>IF(I46475="OUTSTANDING",'Data Table Volumes'!$B$1-G46475,"NA")</f>
        <v>NA</v>
      </c>
    </row>
    <row r="46476" spans="17:17">
      <c r="Q46476" s="32" t="str">
        <f>IF(I46476="OUTSTANDING",'Data Table Volumes'!$B$1-G46476,"NA")</f>
        <v>NA</v>
      </c>
    </row>
    <row r="46477" spans="17:17">
      <c r="Q46477" s="32" t="str">
        <f>IF(I46477="OUTSTANDING",'Data Table Volumes'!$B$1-G46477,"NA")</f>
        <v>NA</v>
      </c>
    </row>
    <row r="46478" spans="17:17">
      <c r="Q46478" s="32" t="str">
        <f>IF(I46478="OUTSTANDING",'Data Table Volumes'!$B$1-G46478,"NA")</f>
        <v>NA</v>
      </c>
    </row>
    <row r="46479" spans="17:17">
      <c r="Q46479" s="32" t="str">
        <f>IF(I46479="OUTSTANDING",'Data Table Volumes'!$B$1-G46479,"NA")</f>
        <v>NA</v>
      </c>
    </row>
    <row r="46480" spans="17:17">
      <c r="Q46480" s="32" t="str">
        <f>IF(I46480="OUTSTANDING",'Data Table Volumes'!$B$1-G46480,"NA")</f>
        <v>NA</v>
      </c>
    </row>
    <row r="46481" spans="17:17">
      <c r="Q46481" s="32" t="str">
        <f>IF(I46481="OUTSTANDING",'Data Table Volumes'!$B$1-G46481,"NA")</f>
        <v>NA</v>
      </c>
    </row>
    <row r="46482" spans="17:17">
      <c r="Q46482" s="32" t="str">
        <f>IF(I46482="OUTSTANDING",'Data Table Volumes'!$B$1-G46482,"NA")</f>
        <v>NA</v>
      </c>
    </row>
    <row r="46483" spans="17:17">
      <c r="Q46483" s="32" t="str">
        <f>IF(I46483="OUTSTANDING",'Data Table Volumes'!$B$1-G46483,"NA")</f>
        <v>NA</v>
      </c>
    </row>
    <row r="46484" spans="17:17">
      <c r="Q46484" s="32" t="str">
        <f>IF(I46484="OUTSTANDING",'Data Table Volumes'!$B$1-G46484,"NA")</f>
        <v>NA</v>
      </c>
    </row>
    <row r="46485" spans="17:17">
      <c r="Q46485" s="32" t="str">
        <f>IF(I46485="OUTSTANDING",'Data Table Volumes'!$B$1-G46485,"NA")</f>
        <v>NA</v>
      </c>
    </row>
    <row r="46486" spans="17:17">
      <c r="Q46486" s="32" t="str">
        <f>IF(I46486="OUTSTANDING",'Data Table Volumes'!$B$1-G46486,"NA")</f>
        <v>NA</v>
      </c>
    </row>
    <row r="46487" spans="17:17">
      <c r="Q46487" s="32" t="str">
        <f>IF(I46487="OUTSTANDING",'Data Table Volumes'!$B$1-G46487,"NA")</f>
        <v>NA</v>
      </c>
    </row>
    <row r="46488" spans="17:17">
      <c r="Q46488" s="32" t="str">
        <f>IF(I46488="OUTSTANDING",'Data Table Volumes'!$B$1-G46488,"NA")</f>
        <v>NA</v>
      </c>
    </row>
    <row r="46489" spans="17:17">
      <c r="Q46489" s="32" t="str">
        <f>IF(I46489="OUTSTANDING",'Data Table Volumes'!$B$1-G46489,"NA")</f>
        <v>NA</v>
      </c>
    </row>
    <row r="46490" spans="17:17">
      <c r="Q46490" s="32" t="str">
        <f>IF(I46490="OUTSTANDING",'Data Table Volumes'!$B$1-G46490,"NA")</f>
        <v>NA</v>
      </c>
    </row>
    <row r="46491" spans="17:17">
      <c r="Q46491" s="32" t="str">
        <f>IF(I46491="OUTSTANDING",'Data Table Volumes'!$B$1-G46491,"NA")</f>
        <v>NA</v>
      </c>
    </row>
    <row r="46492" spans="17:17">
      <c r="Q46492" s="32" t="str">
        <f>IF(I46492="OUTSTANDING",'Data Table Volumes'!$B$1-G46492,"NA")</f>
        <v>NA</v>
      </c>
    </row>
    <row r="46493" spans="17:17">
      <c r="Q46493" s="32" t="str">
        <f>IF(I46493="OUTSTANDING",'Data Table Volumes'!$B$1-G46493,"NA")</f>
        <v>NA</v>
      </c>
    </row>
    <row r="46494" spans="17:17">
      <c r="Q46494" s="32" t="str">
        <f>IF(I46494="OUTSTANDING",'Data Table Volumes'!$B$1-G46494,"NA")</f>
        <v>NA</v>
      </c>
    </row>
    <row r="46495" spans="17:17">
      <c r="Q46495" s="32" t="str">
        <f>IF(I46495="OUTSTANDING",'Data Table Volumes'!$B$1-G46495,"NA")</f>
        <v>NA</v>
      </c>
    </row>
    <row r="46496" spans="17:17">
      <c r="Q46496" s="32" t="str">
        <f>IF(I46496="OUTSTANDING",'Data Table Volumes'!$B$1-G46496,"NA")</f>
        <v>NA</v>
      </c>
    </row>
    <row r="46497" spans="17:17">
      <c r="Q46497" s="32" t="str">
        <f>IF(I46497="OUTSTANDING",'Data Table Volumes'!$B$1-G46497,"NA")</f>
        <v>NA</v>
      </c>
    </row>
    <row r="46498" spans="17:17">
      <c r="Q46498" s="32" t="str">
        <f>IF(I46498="OUTSTANDING",'Data Table Volumes'!$B$1-G46498,"NA")</f>
        <v>NA</v>
      </c>
    </row>
    <row r="46499" spans="17:17">
      <c r="Q46499" s="32" t="str">
        <f>IF(I46499="OUTSTANDING",'Data Table Volumes'!$B$1-G46499,"NA")</f>
        <v>NA</v>
      </c>
    </row>
    <row r="46500" spans="17:17">
      <c r="Q46500" s="32" t="str">
        <f>IF(I46500="OUTSTANDING",'Data Table Volumes'!$B$1-G46500,"NA")</f>
        <v>NA</v>
      </c>
    </row>
    <row r="46501" spans="17:17">
      <c r="Q46501" s="32" t="str">
        <f>IF(I46501="OUTSTANDING",'Data Table Volumes'!$B$1-G46501,"NA")</f>
        <v>NA</v>
      </c>
    </row>
    <row r="46502" spans="17:17">
      <c r="Q46502" s="32" t="str">
        <f>IF(I46502="OUTSTANDING",'Data Table Volumes'!$B$1-G46502,"NA")</f>
        <v>NA</v>
      </c>
    </row>
    <row r="46503" spans="17:17">
      <c r="Q46503" s="32" t="str">
        <f>IF(I46503="OUTSTANDING",'Data Table Volumes'!$B$1-G46503,"NA")</f>
        <v>NA</v>
      </c>
    </row>
    <row r="46504" spans="17:17">
      <c r="Q46504" s="32" t="str">
        <f>IF(I46504="OUTSTANDING",'Data Table Volumes'!$B$1-G46504,"NA")</f>
        <v>NA</v>
      </c>
    </row>
    <row r="46505" spans="17:17">
      <c r="Q46505" s="32" t="str">
        <f>IF(I46505="OUTSTANDING",'Data Table Volumes'!$B$1-G46505,"NA")</f>
        <v>NA</v>
      </c>
    </row>
    <row r="46506" spans="17:17">
      <c r="Q46506" s="32" t="str">
        <f>IF(I46506="OUTSTANDING",'Data Table Volumes'!$B$1-G46506,"NA")</f>
        <v>NA</v>
      </c>
    </row>
    <row r="46507" spans="17:17">
      <c r="Q46507" s="32" t="str">
        <f>IF(I46507="OUTSTANDING",'Data Table Volumes'!$B$1-G46507,"NA")</f>
        <v>NA</v>
      </c>
    </row>
    <row r="46508" spans="17:17">
      <c r="Q46508" s="32" t="str">
        <f>IF(I46508="OUTSTANDING",'Data Table Volumes'!$B$1-G46508,"NA")</f>
        <v>NA</v>
      </c>
    </row>
    <row r="46509" spans="17:17">
      <c r="Q46509" s="32" t="str">
        <f>IF(I46509="OUTSTANDING",'Data Table Volumes'!$B$1-G46509,"NA")</f>
        <v>NA</v>
      </c>
    </row>
    <row r="46510" spans="17:17">
      <c r="Q46510" s="32" t="str">
        <f>IF(I46510="OUTSTANDING",'Data Table Volumes'!$B$1-G46510,"NA")</f>
        <v>NA</v>
      </c>
    </row>
    <row r="46511" spans="17:17">
      <c r="Q46511" s="32" t="str">
        <f>IF(I46511="OUTSTANDING",'Data Table Volumes'!$B$1-G46511,"NA")</f>
        <v>NA</v>
      </c>
    </row>
    <row r="46512" spans="17:17">
      <c r="Q46512" s="32" t="str">
        <f>IF(I46512="OUTSTANDING",'Data Table Volumes'!$B$1-G46512,"NA")</f>
        <v>NA</v>
      </c>
    </row>
    <row r="46513" spans="17:17">
      <c r="Q46513" s="32" t="str">
        <f>IF(I46513="OUTSTANDING",'Data Table Volumes'!$B$1-G46513,"NA")</f>
        <v>NA</v>
      </c>
    </row>
    <row r="46514" spans="17:17">
      <c r="Q46514" s="32" t="str">
        <f>IF(I46514="OUTSTANDING",'Data Table Volumes'!$B$1-G46514,"NA")</f>
        <v>NA</v>
      </c>
    </row>
    <row r="46515" spans="17:17">
      <c r="Q46515" s="32" t="str">
        <f>IF(I46515="OUTSTANDING",'Data Table Volumes'!$B$1-G46515,"NA")</f>
        <v>NA</v>
      </c>
    </row>
    <row r="46516" spans="17:17">
      <c r="Q46516" s="32" t="str">
        <f>IF(I46516="OUTSTANDING",'Data Table Volumes'!$B$1-G46516,"NA")</f>
        <v>NA</v>
      </c>
    </row>
    <row r="46517" spans="17:17">
      <c r="Q46517" s="32" t="str">
        <f>IF(I46517="OUTSTANDING",'Data Table Volumes'!$B$1-G46517,"NA")</f>
        <v>NA</v>
      </c>
    </row>
    <row r="46518" spans="17:17">
      <c r="Q46518" s="32" t="str">
        <f>IF(I46518="OUTSTANDING",'Data Table Volumes'!$B$1-G46518,"NA")</f>
        <v>NA</v>
      </c>
    </row>
    <row r="46519" spans="17:17">
      <c r="Q46519" s="32" t="str">
        <f>IF(I46519="OUTSTANDING",'Data Table Volumes'!$B$1-G46519,"NA")</f>
        <v>NA</v>
      </c>
    </row>
    <row r="46520" spans="17:17">
      <c r="Q46520" s="32" t="str">
        <f>IF(I46520="OUTSTANDING",'Data Table Volumes'!$B$1-G46520,"NA")</f>
        <v>NA</v>
      </c>
    </row>
    <row r="46521" spans="17:17">
      <c r="Q46521" s="32" t="str">
        <f>IF(I46521="OUTSTANDING",'Data Table Volumes'!$B$1-G46521,"NA")</f>
        <v>NA</v>
      </c>
    </row>
    <row r="46522" spans="17:17">
      <c r="Q46522" s="32" t="str">
        <f>IF(I46522="OUTSTANDING",'Data Table Volumes'!$B$1-G46522,"NA")</f>
        <v>NA</v>
      </c>
    </row>
    <row r="46523" spans="17:17">
      <c r="Q46523" s="32" t="str">
        <f>IF(I46523="OUTSTANDING",'Data Table Volumes'!$B$1-G46523,"NA")</f>
        <v>NA</v>
      </c>
    </row>
    <row r="46524" spans="17:17">
      <c r="Q46524" s="32" t="str">
        <f>IF(I46524="OUTSTANDING",'Data Table Volumes'!$B$1-G46524,"NA")</f>
        <v>NA</v>
      </c>
    </row>
    <row r="46525" spans="17:17">
      <c r="Q46525" s="32" t="str">
        <f>IF(I46525="OUTSTANDING",'Data Table Volumes'!$B$1-G46525,"NA")</f>
        <v>NA</v>
      </c>
    </row>
    <row r="46526" spans="17:17">
      <c r="Q46526" s="32" t="str">
        <f>IF(I46526="OUTSTANDING",'Data Table Volumes'!$B$1-G46526,"NA")</f>
        <v>NA</v>
      </c>
    </row>
    <row r="46527" spans="17:17">
      <c r="Q46527" s="32" t="str">
        <f>IF(I46527="OUTSTANDING",'Data Table Volumes'!$B$1-G46527,"NA")</f>
        <v>NA</v>
      </c>
    </row>
    <row r="46528" spans="17:17">
      <c r="Q46528" s="32" t="str">
        <f>IF(I46528="OUTSTANDING",'Data Table Volumes'!$B$1-G46528,"NA")</f>
        <v>NA</v>
      </c>
    </row>
    <row r="46529" spans="17:17">
      <c r="Q46529" s="32" t="str">
        <f>IF(I46529="OUTSTANDING",'Data Table Volumes'!$B$1-G46529,"NA")</f>
        <v>NA</v>
      </c>
    </row>
    <row r="46530" spans="17:17">
      <c r="Q46530" s="32" t="str">
        <f>IF(I46530="OUTSTANDING",'Data Table Volumes'!$B$1-G46530,"NA")</f>
        <v>NA</v>
      </c>
    </row>
    <row r="46531" spans="17:17">
      <c r="Q46531" s="32" t="str">
        <f>IF(I46531="OUTSTANDING",'Data Table Volumes'!$B$1-G46531,"NA")</f>
        <v>NA</v>
      </c>
    </row>
    <row r="46532" spans="17:17">
      <c r="Q46532" s="32" t="str">
        <f>IF(I46532="OUTSTANDING",'Data Table Volumes'!$B$1-G46532,"NA")</f>
        <v>NA</v>
      </c>
    </row>
    <row r="46533" spans="17:17">
      <c r="Q46533" s="32" t="str">
        <f>IF(I46533="OUTSTANDING",'Data Table Volumes'!$B$1-G46533,"NA")</f>
        <v>NA</v>
      </c>
    </row>
    <row r="46534" spans="17:17">
      <c r="Q46534" s="32" t="str">
        <f>IF(I46534="OUTSTANDING",'Data Table Volumes'!$B$1-G46534,"NA")</f>
        <v>NA</v>
      </c>
    </row>
    <row r="46535" spans="17:17">
      <c r="Q46535" s="32" t="str">
        <f>IF(I46535="OUTSTANDING",'Data Table Volumes'!$B$1-G46535,"NA")</f>
        <v>NA</v>
      </c>
    </row>
    <row r="46536" spans="17:17">
      <c r="Q46536" s="32" t="str">
        <f>IF(I46536="OUTSTANDING",'Data Table Volumes'!$B$1-G46536,"NA")</f>
        <v>NA</v>
      </c>
    </row>
    <row r="46537" spans="17:17">
      <c r="Q46537" s="32" t="str">
        <f>IF(I46537="OUTSTANDING",'Data Table Volumes'!$B$1-G46537,"NA")</f>
        <v>NA</v>
      </c>
    </row>
    <row r="46538" spans="17:17">
      <c r="Q46538" s="32" t="str">
        <f>IF(I46538="OUTSTANDING",'Data Table Volumes'!$B$1-G46538,"NA")</f>
        <v>NA</v>
      </c>
    </row>
    <row r="46539" spans="17:17">
      <c r="Q46539" s="32" t="str">
        <f>IF(I46539="OUTSTANDING",'Data Table Volumes'!$B$1-G46539,"NA")</f>
        <v>NA</v>
      </c>
    </row>
    <row r="46540" spans="17:17">
      <c r="Q46540" s="32" t="str">
        <f>IF(I46540="OUTSTANDING",'Data Table Volumes'!$B$1-G46540,"NA")</f>
        <v>NA</v>
      </c>
    </row>
    <row r="46541" spans="17:17">
      <c r="Q46541" s="32" t="str">
        <f>IF(I46541="OUTSTANDING",'Data Table Volumes'!$B$1-G46541,"NA")</f>
        <v>NA</v>
      </c>
    </row>
    <row r="46542" spans="17:17">
      <c r="Q46542" s="32" t="str">
        <f>IF(I46542="OUTSTANDING",'Data Table Volumes'!$B$1-G46542,"NA")</f>
        <v>NA</v>
      </c>
    </row>
    <row r="46543" spans="17:17">
      <c r="Q46543" s="32" t="str">
        <f>IF(I46543="OUTSTANDING",'Data Table Volumes'!$B$1-G46543,"NA")</f>
        <v>NA</v>
      </c>
    </row>
    <row r="46544" spans="17:17">
      <c r="Q46544" s="32" t="str">
        <f>IF(I46544="OUTSTANDING",'Data Table Volumes'!$B$1-G46544,"NA")</f>
        <v>NA</v>
      </c>
    </row>
    <row r="46545" spans="17:17">
      <c r="Q46545" s="32" t="str">
        <f>IF(I46545="OUTSTANDING",'Data Table Volumes'!$B$1-G46545,"NA")</f>
        <v>NA</v>
      </c>
    </row>
    <row r="46546" spans="17:17">
      <c r="Q46546" s="32" t="str">
        <f>IF(I46546="OUTSTANDING",'Data Table Volumes'!$B$1-G46546,"NA")</f>
        <v>NA</v>
      </c>
    </row>
    <row r="46547" spans="17:17">
      <c r="Q46547" s="32" t="str">
        <f>IF(I46547="OUTSTANDING",'Data Table Volumes'!$B$1-G46547,"NA")</f>
        <v>NA</v>
      </c>
    </row>
    <row r="46548" spans="17:17">
      <c r="Q46548" s="32" t="str">
        <f>IF(I46548="OUTSTANDING",'Data Table Volumes'!$B$1-G46548,"NA")</f>
        <v>NA</v>
      </c>
    </row>
    <row r="46549" spans="17:17">
      <c r="Q46549" s="32" t="str">
        <f>IF(I46549="OUTSTANDING",'Data Table Volumes'!$B$1-G46549,"NA")</f>
        <v>NA</v>
      </c>
    </row>
    <row r="46550" spans="17:17">
      <c r="Q46550" s="32" t="str">
        <f>IF(I46550="OUTSTANDING",'Data Table Volumes'!$B$1-G46550,"NA")</f>
        <v>NA</v>
      </c>
    </row>
    <row r="46551" spans="17:17">
      <c r="Q46551" s="32" t="str">
        <f>IF(I46551="OUTSTANDING",'Data Table Volumes'!$B$1-G46551,"NA")</f>
        <v>NA</v>
      </c>
    </row>
    <row r="46552" spans="17:17">
      <c r="Q46552" s="32" t="str">
        <f>IF(I46552="OUTSTANDING",'Data Table Volumes'!$B$1-G46552,"NA")</f>
        <v>NA</v>
      </c>
    </row>
    <row r="46553" spans="17:17">
      <c r="Q46553" s="32" t="str">
        <f>IF(I46553="OUTSTANDING",'Data Table Volumes'!$B$1-G46553,"NA")</f>
        <v>NA</v>
      </c>
    </row>
    <row r="46554" spans="17:17">
      <c r="Q46554" s="32" t="str">
        <f>IF(I46554="OUTSTANDING",'Data Table Volumes'!$B$1-G46554,"NA")</f>
        <v>NA</v>
      </c>
    </row>
    <row r="46555" spans="17:17">
      <c r="Q46555" s="32" t="str">
        <f>IF(I46555="OUTSTANDING",'Data Table Volumes'!$B$1-G46555,"NA")</f>
        <v>NA</v>
      </c>
    </row>
    <row r="46556" spans="17:17">
      <c r="Q46556" s="32" t="str">
        <f>IF(I46556="OUTSTANDING",'Data Table Volumes'!$B$1-G46556,"NA")</f>
        <v>NA</v>
      </c>
    </row>
    <row r="46557" spans="17:17">
      <c r="Q46557" s="32" t="str">
        <f>IF(I46557="OUTSTANDING",'Data Table Volumes'!$B$1-G46557,"NA")</f>
        <v>NA</v>
      </c>
    </row>
    <row r="46558" spans="17:17">
      <c r="Q46558" s="32" t="str">
        <f>IF(I46558="OUTSTANDING",'Data Table Volumes'!$B$1-G46558,"NA")</f>
        <v>NA</v>
      </c>
    </row>
    <row r="46559" spans="17:17">
      <c r="Q46559" s="32" t="str">
        <f>IF(I46559="OUTSTANDING",'Data Table Volumes'!$B$1-G46559,"NA")</f>
        <v>NA</v>
      </c>
    </row>
    <row r="46560" spans="17:17">
      <c r="Q46560" s="32" t="str">
        <f>IF(I46560="OUTSTANDING",'Data Table Volumes'!$B$1-G46560,"NA")</f>
        <v>NA</v>
      </c>
    </row>
    <row r="46561" spans="17:17">
      <c r="Q46561" s="32" t="str">
        <f>IF(I46561="OUTSTANDING",'Data Table Volumes'!$B$1-G46561,"NA")</f>
        <v>NA</v>
      </c>
    </row>
    <row r="46562" spans="17:17">
      <c r="Q46562" s="32" t="str">
        <f>IF(I46562="OUTSTANDING",'Data Table Volumes'!$B$1-G46562,"NA")</f>
        <v>NA</v>
      </c>
    </row>
    <row r="46563" spans="17:17">
      <c r="Q46563" s="32" t="str">
        <f>IF(I46563="OUTSTANDING",'Data Table Volumes'!$B$1-G46563,"NA")</f>
        <v>NA</v>
      </c>
    </row>
    <row r="46564" spans="17:17">
      <c r="Q46564" s="32" t="str">
        <f>IF(I46564="OUTSTANDING",'Data Table Volumes'!$B$1-G46564,"NA")</f>
        <v>NA</v>
      </c>
    </row>
    <row r="46565" spans="17:17">
      <c r="Q46565" s="32" t="str">
        <f>IF(I46565="OUTSTANDING",'Data Table Volumes'!$B$1-G46565,"NA")</f>
        <v>NA</v>
      </c>
    </row>
    <row r="46566" spans="17:17">
      <c r="Q46566" s="32" t="str">
        <f>IF(I46566="OUTSTANDING",'Data Table Volumes'!$B$1-G46566,"NA")</f>
        <v>NA</v>
      </c>
    </row>
    <row r="46567" spans="17:17">
      <c r="Q46567" s="32" t="str">
        <f>IF(I46567="OUTSTANDING",'Data Table Volumes'!$B$1-G46567,"NA")</f>
        <v>NA</v>
      </c>
    </row>
    <row r="46568" spans="17:17">
      <c r="Q46568" s="32" t="str">
        <f>IF(I46568="OUTSTANDING",'Data Table Volumes'!$B$1-G46568,"NA")</f>
        <v>NA</v>
      </c>
    </row>
    <row r="46569" spans="17:17">
      <c r="Q46569" s="32" t="str">
        <f>IF(I46569="OUTSTANDING",'Data Table Volumes'!$B$1-G46569,"NA")</f>
        <v>NA</v>
      </c>
    </row>
    <row r="46570" spans="17:17">
      <c r="Q46570" s="32" t="str">
        <f>IF(I46570="OUTSTANDING",'Data Table Volumes'!$B$1-G46570,"NA")</f>
        <v>NA</v>
      </c>
    </row>
    <row r="46571" spans="17:17">
      <c r="Q46571" s="32" t="str">
        <f>IF(I46571="OUTSTANDING",'Data Table Volumes'!$B$1-G46571,"NA")</f>
        <v>NA</v>
      </c>
    </row>
    <row r="46572" spans="17:17">
      <c r="Q46572" s="32" t="str">
        <f>IF(I46572="OUTSTANDING",'Data Table Volumes'!$B$1-G46572,"NA")</f>
        <v>NA</v>
      </c>
    </row>
    <row r="46573" spans="17:17">
      <c r="Q46573" s="32" t="str">
        <f>IF(I46573="OUTSTANDING",'Data Table Volumes'!$B$1-G46573,"NA")</f>
        <v>NA</v>
      </c>
    </row>
    <row r="46574" spans="17:17">
      <c r="Q46574" s="32" t="str">
        <f>IF(I46574="OUTSTANDING",'Data Table Volumes'!$B$1-G46574,"NA")</f>
        <v>NA</v>
      </c>
    </row>
    <row r="46575" spans="17:17">
      <c r="Q46575" s="32" t="str">
        <f>IF(I46575="OUTSTANDING",'Data Table Volumes'!$B$1-G46575,"NA")</f>
        <v>NA</v>
      </c>
    </row>
    <row r="46576" spans="17:17">
      <c r="Q46576" s="32" t="str">
        <f>IF(I46576="OUTSTANDING",'Data Table Volumes'!$B$1-G46576,"NA")</f>
        <v>NA</v>
      </c>
    </row>
    <row r="46577" spans="17:17">
      <c r="Q46577" s="32" t="str">
        <f>IF(I46577="OUTSTANDING",'Data Table Volumes'!$B$1-G46577,"NA")</f>
        <v>NA</v>
      </c>
    </row>
    <row r="46578" spans="17:17">
      <c r="Q46578" s="32" t="str">
        <f>IF(I46578="OUTSTANDING",'Data Table Volumes'!$B$1-G46578,"NA")</f>
        <v>NA</v>
      </c>
    </row>
    <row r="46579" spans="17:17">
      <c r="Q46579" s="32" t="str">
        <f>IF(I46579="OUTSTANDING",'Data Table Volumes'!$B$1-G46579,"NA")</f>
        <v>NA</v>
      </c>
    </row>
    <row r="46580" spans="17:17">
      <c r="Q46580" s="32" t="str">
        <f>IF(I46580="OUTSTANDING",'Data Table Volumes'!$B$1-G46580,"NA")</f>
        <v>NA</v>
      </c>
    </row>
    <row r="46581" spans="17:17">
      <c r="Q46581" s="32" t="str">
        <f>IF(I46581="OUTSTANDING",'Data Table Volumes'!$B$1-G46581,"NA")</f>
        <v>NA</v>
      </c>
    </row>
    <row r="46582" spans="17:17">
      <c r="Q46582" s="32" t="str">
        <f>IF(I46582="OUTSTANDING",'Data Table Volumes'!$B$1-G46582,"NA")</f>
        <v>NA</v>
      </c>
    </row>
    <row r="46583" spans="17:17">
      <c r="Q46583" s="32" t="str">
        <f>IF(I46583="OUTSTANDING",'Data Table Volumes'!$B$1-G46583,"NA")</f>
        <v>NA</v>
      </c>
    </row>
    <row r="46584" spans="17:17">
      <c r="Q46584" s="32" t="str">
        <f>IF(I46584="OUTSTANDING",'Data Table Volumes'!$B$1-G46584,"NA")</f>
        <v>NA</v>
      </c>
    </row>
    <row r="46585" spans="17:17">
      <c r="Q46585" s="32" t="str">
        <f>IF(I46585="OUTSTANDING",'Data Table Volumes'!$B$1-G46585,"NA")</f>
        <v>NA</v>
      </c>
    </row>
    <row r="46586" spans="17:17">
      <c r="Q46586" s="32" t="str">
        <f>IF(I46586="OUTSTANDING",'Data Table Volumes'!$B$1-G46586,"NA")</f>
        <v>NA</v>
      </c>
    </row>
    <row r="46587" spans="17:17">
      <c r="Q46587" s="32" t="str">
        <f>IF(I46587="OUTSTANDING",'Data Table Volumes'!$B$1-G46587,"NA")</f>
        <v>NA</v>
      </c>
    </row>
    <row r="46588" spans="17:17">
      <c r="Q46588" s="32" t="str">
        <f>IF(I46588="OUTSTANDING",'Data Table Volumes'!$B$1-G46588,"NA")</f>
        <v>NA</v>
      </c>
    </row>
    <row r="46589" spans="17:17">
      <c r="Q46589" s="32" t="str">
        <f>IF(I46589="OUTSTANDING",'Data Table Volumes'!$B$1-G46589,"NA")</f>
        <v>NA</v>
      </c>
    </row>
    <row r="46590" spans="17:17">
      <c r="Q46590" s="32" t="str">
        <f>IF(I46590="OUTSTANDING",'Data Table Volumes'!$B$1-G46590,"NA")</f>
        <v>NA</v>
      </c>
    </row>
    <row r="46591" spans="17:17">
      <c r="Q46591" s="32" t="str">
        <f>IF(I46591="OUTSTANDING",'Data Table Volumes'!$B$1-G46591,"NA")</f>
        <v>NA</v>
      </c>
    </row>
    <row r="46592" spans="17:17">
      <c r="Q46592" s="32" t="str">
        <f>IF(I46592="OUTSTANDING",'Data Table Volumes'!$B$1-G46592,"NA")</f>
        <v>NA</v>
      </c>
    </row>
    <row r="46593" spans="17:17">
      <c r="Q46593" s="32" t="str">
        <f>IF(I46593="OUTSTANDING",'Data Table Volumes'!$B$1-G46593,"NA")</f>
        <v>NA</v>
      </c>
    </row>
    <row r="46594" spans="17:17">
      <c r="Q46594" s="32" t="str">
        <f>IF(I46594="OUTSTANDING",'Data Table Volumes'!$B$1-G46594,"NA")</f>
        <v>NA</v>
      </c>
    </row>
    <row r="46595" spans="17:17">
      <c r="Q46595" s="32" t="str">
        <f>IF(I46595="OUTSTANDING",'Data Table Volumes'!$B$1-G46595,"NA")</f>
        <v>NA</v>
      </c>
    </row>
    <row r="46596" spans="17:17">
      <c r="Q46596" s="32" t="str">
        <f>IF(I46596="OUTSTANDING",'Data Table Volumes'!$B$1-G46596,"NA")</f>
        <v>NA</v>
      </c>
    </row>
    <row r="46597" spans="17:17">
      <c r="Q46597" s="32" t="str">
        <f>IF(I46597="OUTSTANDING",'Data Table Volumes'!$B$1-G46597,"NA")</f>
        <v>NA</v>
      </c>
    </row>
    <row r="46598" spans="17:17">
      <c r="Q46598" s="32" t="str">
        <f>IF(I46598="OUTSTANDING",'Data Table Volumes'!$B$1-G46598,"NA")</f>
        <v>NA</v>
      </c>
    </row>
    <row r="46599" spans="17:17">
      <c r="Q46599" s="32" t="str">
        <f>IF(I46599="OUTSTANDING",'Data Table Volumes'!$B$1-G46599,"NA")</f>
        <v>NA</v>
      </c>
    </row>
    <row r="46600" spans="17:17">
      <c r="Q46600" s="32" t="str">
        <f>IF(I46600="OUTSTANDING",'Data Table Volumes'!$B$1-G46600,"NA")</f>
        <v>NA</v>
      </c>
    </row>
    <row r="46601" spans="17:17">
      <c r="Q46601" s="32" t="str">
        <f>IF(I46601="OUTSTANDING",'Data Table Volumes'!$B$1-G46601,"NA")</f>
        <v>NA</v>
      </c>
    </row>
    <row r="46602" spans="17:17">
      <c r="Q46602" s="32" t="str">
        <f>IF(I46602="OUTSTANDING",'Data Table Volumes'!$B$1-G46602,"NA")</f>
        <v>NA</v>
      </c>
    </row>
    <row r="46603" spans="17:17">
      <c r="Q46603" s="32" t="str">
        <f>IF(I46603="OUTSTANDING",'Data Table Volumes'!$B$1-G46603,"NA")</f>
        <v>NA</v>
      </c>
    </row>
    <row r="46604" spans="17:17">
      <c r="Q46604" s="32" t="str">
        <f>IF(I46604="OUTSTANDING",'Data Table Volumes'!$B$1-G46604,"NA")</f>
        <v>NA</v>
      </c>
    </row>
    <row r="46605" spans="17:17">
      <c r="Q46605" s="32" t="str">
        <f>IF(I46605="OUTSTANDING",'Data Table Volumes'!$B$1-G46605,"NA")</f>
        <v>NA</v>
      </c>
    </row>
    <row r="46606" spans="17:17">
      <c r="Q46606" s="32" t="str">
        <f>IF(I46606="OUTSTANDING",'Data Table Volumes'!$B$1-G46606,"NA")</f>
        <v>NA</v>
      </c>
    </row>
    <row r="46607" spans="17:17">
      <c r="Q46607" s="32" t="str">
        <f>IF(I46607="OUTSTANDING",'Data Table Volumes'!$B$1-G46607,"NA")</f>
        <v>NA</v>
      </c>
    </row>
    <row r="46608" spans="17:17">
      <c r="Q46608" s="32" t="str">
        <f>IF(I46608="OUTSTANDING",'Data Table Volumes'!$B$1-G46608,"NA")</f>
        <v>NA</v>
      </c>
    </row>
    <row r="46609" spans="17:17">
      <c r="Q46609" s="32" t="str">
        <f>IF(I46609="OUTSTANDING",'Data Table Volumes'!$B$1-G46609,"NA")</f>
        <v>NA</v>
      </c>
    </row>
    <row r="46610" spans="17:17">
      <c r="Q46610" s="32" t="str">
        <f>IF(I46610="OUTSTANDING",'Data Table Volumes'!$B$1-G46610,"NA")</f>
        <v>NA</v>
      </c>
    </row>
    <row r="46611" spans="17:17">
      <c r="Q46611" s="32" t="str">
        <f>IF(I46611="OUTSTANDING",'Data Table Volumes'!$B$1-G46611,"NA")</f>
        <v>NA</v>
      </c>
    </row>
    <row r="46612" spans="17:17">
      <c r="Q46612" s="32" t="str">
        <f>IF(I46612="OUTSTANDING",'Data Table Volumes'!$B$1-G46612,"NA")</f>
        <v>NA</v>
      </c>
    </row>
    <row r="46613" spans="17:17">
      <c r="Q46613" s="32" t="str">
        <f>IF(I46613="OUTSTANDING",'Data Table Volumes'!$B$1-G46613,"NA")</f>
        <v>NA</v>
      </c>
    </row>
    <row r="46614" spans="17:17">
      <c r="Q46614" s="32" t="str">
        <f>IF(I46614="OUTSTANDING",'Data Table Volumes'!$B$1-G46614,"NA")</f>
        <v>NA</v>
      </c>
    </row>
    <row r="46615" spans="17:17">
      <c r="Q46615" s="32" t="str">
        <f>IF(I46615="OUTSTANDING",'Data Table Volumes'!$B$1-G46615,"NA")</f>
        <v>NA</v>
      </c>
    </row>
    <row r="46616" spans="17:17">
      <c r="Q46616" s="32" t="str">
        <f>IF(I46616="OUTSTANDING",'Data Table Volumes'!$B$1-G46616,"NA")</f>
        <v>NA</v>
      </c>
    </row>
    <row r="46617" spans="17:17">
      <c r="Q46617" s="32" t="str">
        <f>IF(I46617="OUTSTANDING",'Data Table Volumes'!$B$1-G46617,"NA")</f>
        <v>NA</v>
      </c>
    </row>
    <row r="46618" spans="17:17">
      <c r="Q46618" s="32" t="str">
        <f>IF(I46618="OUTSTANDING",'Data Table Volumes'!$B$1-G46618,"NA")</f>
        <v>NA</v>
      </c>
    </row>
    <row r="46619" spans="17:17">
      <c r="Q46619" s="32" t="str">
        <f>IF(I46619="OUTSTANDING",'Data Table Volumes'!$B$1-G46619,"NA")</f>
        <v>NA</v>
      </c>
    </row>
    <row r="46620" spans="17:17">
      <c r="Q46620" s="32" t="str">
        <f>IF(I46620="OUTSTANDING",'Data Table Volumes'!$B$1-G46620,"NA")</f>
        <v>NA</v>
      </c>
    </row>
    <row r="46621" spans="17:17">
      <c r="Q46621" s="32" t="str">
        <f>IF(I46621="OUTSTANDING",'Data Table Volumes'!$B$1-G46621,"NA")</f>
        <v>NA</v>
      </c>
    </row>
    <row r="46622" spans="17:17">
      <c r="Q46622" s="32" t="str">
        <f>IF(I46622="OUTSTANDING",'Data Table Volumes'!$B$1-G46622,"NA")</f>
        <v>NA</v>
      </c>
    </row>
    <row r="46623" spans="17:17">
      <c r="Q46623" s="32" t="str">
        <f>IF(I46623="OUTSTANDING",'Data Table Volumes'!$B$1-G46623,"NA")</f>
        <v>NA</v>
      </c>
    </row>
    <row r="46624" spans="17:17">
      <c r="Q46624" s="32" t="str">
        <f>IF(I46624="OUTSTANDING",'Data Table Volumes'!$B$1-G46624,"NA")</f>
        <v>NA</v>
      </c>
    </row>
    <row r="46625" spans="17:17">
      <c r="Q46625" s="32" t="str">
        <f>IF(I46625="OUTSTANDING",'Data Table Volumes'!$B$1-G46625,"NA")</f>
        <v>NA</v>
      </c>
    </row>
    <row r="46626" spans="17:17">
      <c r="Q46626" s="32" t="str">
        <f>IF(I46626="OUTSTANDING",'Data Table Volumes'!$B$1-G46626,"NA")</f>
        <v>NA</v>
      </c>
    </row>
    <row r="46627" spans="17:17">
      <c r="Q46627" s="32" t="str">
        <f>IF(I46627="OUTSTANDING",'Data Table Volumes'!$B$1-G46627,"NA")</f>
        <v>NA</v>
      </c>
    </row>
    <row r="46628" spans="17:17">
      <c r="Q46628" s="32" t="str">
        <f>IF(I46628="OUTSTANDING",'Data Table Volumes'!$B$1-G46628,"NA")</f>
        <v>NA</v>
      </c>
    </row>
    <row r="46629" spans="17:17">
      <c r="Q46629" s="32" t="str">
        <f>IF(I46629="OUTSTANDING",'Data Table Volumes'!$B$1-G46629,"NA")</f>
        <v>NA</v>
      </c>
    </row>
    <row r="46630" spans="17:17">
      <c r="Q46630" s="32" t="str">
        <f>IF(I46630="OUTSTANDING",'Data Table Volumes'!$B$1-G46630,"NA")</f>
        <v>NA</v>
      </c>
    </row>
    <row r="46631" spans="17:17">
      <c r="Q46631" s="32" t="str">
        <f>IF(I46631="OUTSTANDING",'Data Table Volumes'!$B$1-G46631,"NA")</f>
        <v>NA</v>
      </c>
    </row>
    <row r="46632" spans="17:17">
      <c r="Q46632" s="32" t="str">
        <f>IF(I46632="OUTSTANDING",'Data Table Volumes'!$B$1-G46632,"NA")</f>
        <v>NA</v>
      </c>
    </row>
    <row r="46633" spans="17:17">
      <c r="Q46633" s="32" t="str">
        <f>IF(I46633="OUTSTANDING",'Data Table Volumes'!$B$1-G46633,"NA")</f>
        <v>NA</v>
      </c>
    </row>
    <row r="46634" spans="17:17">
      <c r="Q46634" s="32" t="str">
        <f>IF(I46634="OUTSTANDING",'Data Table Volumes'!$B$1-G46634,"NA")</f>
        <v>NA</v>
      </c>
    </row>
    <row r="46635" spans="17:17">
      <c r="Q46635" s="32" t="str">
        <f>IF(I46635="OUTSTANDING",'Data Table Volumes'!$B$1-G46635,"NA")</f>
        <v>NA</v>
      </c>
    </row>
    <row r="46636" spans="17:17">
      <c r="Q46636" s="32" t="str">
        <f>IF(I46636="OUTSTANDING",'Data Table Volumes'!$B$1-G46636,"NA")</f>
        <v>NA</v>
      </c>
    </row>
    <row r="46637" spans="17:17">
      <c r="Q46637" s="32" t="str">
        <f>IF(I46637="OUTSTANDING",'Data Table Volumes'!$B$1-G46637,"NA")</f>
        <v>NA</v>
      </c>
    </row>
    <row r="46638" spans="17:17">
      <c r="Q46638" s="32" t="str">
        <f>IF(I46638="OUTSTANDING",'Data Table Volumes'!$B$1-G46638,"NA")</f>
        <v>NA</v>
      </c>
    </row>
    <row r="46639" spans="17:17">
      <c r="Q46639" s="32" t="str">
        <f>IF(I46639="OUTSTANDING",'Data Table Volumes'!$B$1-G46639,"NA")</f>
        <v>NA</v>
      </c>
    </row>
    <row r="46640" spans="17:17">
      <c r="Q46640" s="32" t="str">
        <f>IF(I46640="OUTSTANDING",'Data Table Volumes'!$B$1-G46640,"NA")</f>
        <v>NA</v>
      </c>
    </row>
    <row r="46641" spans="17:17">
      <c r="Q46641" s="32" t="str">
        <f>IF(I46641="OUTSTANDING",'Data Table Volumes'!$B$1-G46641,"NA")</f>
        <v>NA</v>
      </c>
    </row>
    <row r="46642" spans="17:17">
      <c r="Q46642" s="32" t="str">
        <f>IF(I46642="OUTSTANDING",'Data Table Volumes'!$B$1-G46642,"NA")</f>
        <v>NA</v>
      </c>
    </row>
    <row r="46643" spans="17:17">
      <c r="Q46643" s="32" t="str">
        <f>IF(I46643="OUTSTANDING",'Data Table Volumes'!$B$1-G46643,"NA")</f>
        <v>NA</v>
      </c>
    </row>
    <row r="46644" spans="17:17">
      <c r="Q46644" s="32" t="str">
        <f>IF(I46644="OUTSTANDING",'Data Table Volumes'!$B$1-G46644,"NA")</f>
        <v>NA</v>
      </c>
    </row>
    <row r="46645" spans="17:17">
      <c r="Q46645" s="32" t="str">
        <f>IF(I46645="OUTSTANDING",'Data Table Volumes'!$B$1-G46645,"NA")</f>
        <v>NA</v>
      </c>
    </row>
    <row r="46646" spans="17:17">
      <c r="Q46646" s="32" t="str">
        <f>IF(I46646="OUTSTANDING",'Data Table Volumes'!$B$1-G46646,"NA")</f>
        <v>NA</v>
      </c>
    </row>
    <row r="46647" spans="17:17">
      <c r="Q46647" s="32" t="str">
        <f>IF(I46647="OUTSTANDING",'Data Table Volumes'!$B$1-G46647,"NA")</f>
        <v>NA</v>
      </c>
    </row>
    <row r="46648" spans="17:17">
      <c r="Q46648" s="32" t="str">
        <f>IF(I46648="OUTSTANDING",'Data Table Volumes'!$B$1-G46648,"NA")</f>
        <v>NA</v>
      </c>
    </row>
    <row r="46649" spans="17:17">
      <c r="Q46649" s="32" t="str">
        <f>IF(I46649="OUTSTANDING",'Data Table Volumes'!$B$1-G46649,"NA")</f>
        <v>NA</v>
      </c>
    </row>
    <row r="46650" spans="17:17">
      <c r="Q46650" s="32" t="str">
        <f>IF(I46650="OUTSTANDING",'Data Table Volumes'!$B$1-G46650,"NA")</f>
        <v>NA</v>
      </c>
    </row>
    <row r="46651" spans="17:17">
      <c r="Q46651" s="32" t="str">
        <f>IF(I46651="OUTSTANDING",'Data Table Volumes'!$B$1-G46651,"NA")</f>
        <v>NA</v>
      </c>
    </row>
    <row r="46652" spans="17:17">
      <c r="Q46652" s="32" t="str">
        <f>IF(I46652="OUTSTANDING",'Data Table Volumes'!$B$1-G46652,"NA")</f>
        <v>NA</v>
      </c>
    </row>
    <row r="46653" spans="17:17">
      <c r="Q46653" s="32" t="str">
        <f>IF(I46653="OUTSTANDING",'Data Table Volumes'!$B$1-G46653,"NA")</f>
        <v>NA</v>
      </c>
    </row>
    <row r="46654" spans="17:17">
      <c r="Q46654" s="32" t="str">
        <f>IF(I46654="OUTSTANDING",'Data Table Volumes'!$B$1-G46654,"NA")</f>
        <v>NA</v>
      </c>
    </row>
    <row r="46655" spans="17:17">
      <c r="Q46655" s="32" t="str">
        <f>IF(I46655="OUTSTANDING",'Data Table Volumes'!$B$1-G46655,"NA")</f>
        <v>NA</v>
      </c>
    </row>
    <row r="46656" spans="17:17">
      <c r="Q46656" s="32" t="str">
        <f>IF(I46656="OUTSTANDING",'Data Table Volumes'!$B$1-G46656,"NA")</f>
        <v>NA</v>
      </c>
    </row>
    <row r="46657" spans="17:17">
      <c r="Q46657" s="32" t="str">
        <f>IF(I46657="OUTSTANDING",'Data Table Volumes'!$B$1-G46657,"NA")</f>
        <v>NA</v>
      </c>
    </row>
    <row r="46658" spans="17:17">
      <c r="Q46658" s="32" t="str">
        <f>IF(I46658="OUTSTANDING",'Data Table Volumes'!$B$1-G46658,"NA")</f>
        <v>NA</v>
      </c>
    </row>
    <row r="46659" spans="17:17">
      <c r="Q46659" s="32" t="str">
        <f>IF(I46659="OUTSTANDING",'Data Table Volumes'!$B$1-G46659,"NA")</f>
        <v>NA</v>
      </c>
    </row>
    <row r="46660" spans="17:17">
      <c r="Q46660" s="32" t="str">
        <f>IF(I46660="OUTSTANDING",'Data Table Volumes'!$B$1-G46660,"NA")</f>
        <v>NA</v>
      </c>
    </row>
    <row r="46661" spans="17:17">
      <c r="Q46661" s="32" t="str">
        <f>IF(I46661="OUTSTANDING",'Data Table Volumes'!$B$1-G46661,"NA")</f>
        <v>NA</v>
      </c>
    </row>
    <row r="46662" spans="17:17">
      <c r="Q46662" s="32" t="str">
        <f>IF(I46662="OUTSTANDING",'Data Table Volumes'!$B$1-G46662,"NA")</f>
        <v>NA</v>
      </c>
    </row>
    <row r="46663" spans="17:17">
      <c r="Q46663" s="32" t="str">
        <f>IF(I46663="OUTSTANDING",'Data Table Volumes'!$B$1-G46663,"NA")</f>
        <v>NA</v>
      </c>
    </row>
    <row r="46664" spans="17:17">
      <c r="Q46664" s="32" t="str">
        <f>IF(I46664="OUTSTANDING",'Data Table Volumes'!$B$1-G46664,"NA")</f>
        <v>NA</v>
      </c>
    </row>
    <row r="46665" spans="17:17">
      <c r="Q46665" s="32" t="str">
        <f>IF(I46665="OUTSTANDING",'Data Table Volumes'!$B$1-G46665,"NA")</f>
        <v>NA</v>
      </c>
    </row>
    <row r="46666" spans="17:17">
      <c r="Q46666" s="32" t="str">
        <f>IF(I46666="OUTSTANDING",'Data Table Volumes'!$B$1-G46666,"NA")</f>
        <v>NA</v>
      </c>
    </row>
    <row r="46667" spans="17:17">
      <c r="Q46667" s="32" t="str">
        <f>IF(I46667="OUTSTANDING",'Data Table Volumes'!$B$1-G46667,"NA")</f>
        <v>NA</v>
      </c>
    </row>
    <row r="46668" spans="17:17">
      <c r="Q46668" s="32" t="str">
        <f>IF(I46668="OUTSTANDING",'Data Table Volumes'!$B$1-G46668,"NA")</f>
        <v>NA</v>
      </c>
    </row>
    <row r="46669" spans="17:17">
      <c r="Q46669" s="32" t="str">
        <f>IF(I46669="OUTSTANDING",'Data Table Volumes'!$B$1-G46669,"NA")</f>
        <v>NA</v>
      </c>
    </row>
    <row r="46670" spans="17:17">
      <c r="Q46670" s="32" t="str">
        <f>IF(I46670="OUTSTANDING",'Data Table Volumes'!$B$1-G46670,"NA")</f>
        <v>NA</v>
      </c>
    </row>
    <row r="46671" spans="17:17">
      <c r="Q46671" s="32" t="str">
        <f>IF(I46671="OUTSTANDING",'Data Table Volumes'!$B$1-G46671,"NA")</f>
        <v>NA</v>
      </c>
    </row>
    <row r="46672" spans="17:17">
      <c r="Q46672" s="32" t="str">
        <f>IF(I46672="OUTSTANDING",'Data Table Volumes'!$B$1-G46672,"NA")</f>
        <v>NA</v>
      </c>
    </row>
    <row r="46673" spans="17:17">
      <c r="Q46673" s="32" t="str">
        <f>IF(I46673="OUTSTANDING",'Data Table Volumes'!$B$1-G46673,"NA")</f>
        <v>NA</v>
      </c>
    </row>
    <row r="46674" spans="17:17">
      <c r="Q46674" s="32" t="str">
        <f>IF(I46674="OUTSTANDING",'Data Table Volumes'!$B$1-G46674,"NA")</f>
        <v>NA</v>
      </c>
    </row>
    <row r="46675" spans="17:17">
      <c r="Q46675" s="32" t="str">
        <f>IF(I46675="OUTSTANDING",'Data Table Volumes'!$B$1-G46675,"NA")</f>
        <v>NA</v>
      </c>
    </row>
    <row r="46676" spans="17:17">
      <c r="Q46676" s="32" t="str">
        <f>IF(I46676="OUTSTANDING",'Data Table Volumes'!$B$1-G46676,"NA")</f>
        <v>NA</v>
      </c>
    </row>
    <row r="46677" spans="17:17">
      <c r="Q46677" s="32" t="str">
        <f>IF(I46677="OUTSTANDING",'Data Table Volumes'!$B$1-G46677,"NA")</f>
        <v>NA</v>
      </c>
    </row>
    <row r="46678" spans="17:17">
      <c r="Q46678" s="32" t="str">
        <f>IF(I46678="OUTSTANDING",'Data Table Volumes'!$B$1-G46678,"NA")</f>
        <v>NA</v>
      </c>
    </row>
    <row r="46679" spans="17:17">
      <c r="Q46679" s="32" t="str">
        <f>IF(I46679="OUTSTANDING",'Data Table Volumes'!$B$1-G46679,"NA")</f>
        <v>NA</v>
      </c>
    </row>
    <row r="46680" spans="17:17">
      <c r="Q46680" s="32" t="str">
        <f>IF(I46680="OUTSTANDING",'Data Table Volumes'!$B$1-G46680,"NA")</f>
        <v>NA</v>
      </c>
    </row>
    <row r="46681" spans="17:17">
      <c r="Q46681" s="32" t="str">
        <f>IF(I46681="OUTSTANDING",'Data Table Volumes'!$B$1-G46681,"NA")</f>
        <v>NA</v>
      </c>
    </row>
    <row r="46682" spans="17:17">
      <c r="Q46682" s="32" t="str">
        <f>IF(I46682="OUTSTANDING",'Data Table Volumes'!$B$1-G46682,"NA")</f>
        <v>NA</v>
      </c>
    </row>
    <row r="46683" spans="17:17">
      <c r="Q46683" s="32" t="str">
        <f>IF(I46683="OUTSTANDING",'Data Table Volumes'!$B$1-G46683,"NA")</f>
        <v>NA</v>
      </c>
    </row>
    <row r="46684" spans="17:17">
      <c r="Q46684" s="32" t="str">
        <f>IF(I46684="OUTSTANDING",'Data Table Volumes'!$B$1-G46684,"NA")</f>
        <v>NA</v>
      </c>
    </row>
    <row r="46685" spans="17:17">
      <c r="Q46685" s="32" t="str">
        <f>IF(I46685="OUTSTANDING",'Data Table Volumes'!$B$1-G46685,"NA")</f>
        <v>NA</v>
      </c>
    </row>
    <row r="46686" spans="17:17">
      <c r="Q46686" s="32" t="str">
        <f>IF(I46686="OUTSTANDING",'Data Table Volumes'!$B$1-G46686,"NA")</f>
        <v>NA</v>
      </c>
    </row>
    <row r="46687" spans="17:17">
      <c r="Q46687" s="32" t="str">
        <f>IF(I46687="OUTSTANDING",'Data Table Volumes'!$B$1-G46687,"NA")</f>
        <v>NA</v>
      </c>
    </row>
    <row r="46688" spans="17:17">
      <c r="Q46688" s="32" t="str">
        <f>IF(I46688="OUTSTANDING",'Data Table Volumes'!$B$1-G46688,"NA")</f>
        <v>NA</v>
      </c>
    </row>
    <row r="46689" spans="17:17">
      <c r="Q46689" s="32" t="str">
        <f>IF(I46689="OUTSTANDING",'Data Table Volumes'!$B$1-G46689,"NA")</f>
        <v>NA</v>
      </c>
    </row>
    <row r="46690" spans="17:17">
      <c r="Q46690" s="32" t="str">
        <f>IF(I46690="OUTSTANDING",'Data Table Volumes'!$B$1-G46690,"NA")</f>
        <v>NA</v>
      </c>
    </row>
    <row r="46691" spans="17:17">
      <c r="Q46691" s="32" t="str">
        <f>IF(I46691="OUTSTANDING",'Data Table Volumes'!$B$1-G46691,"NA")</f>
        <v>NA</v>
      </c>
    </row>
    <row r="46692" spans="17:17">
      <c r="Q46692" s="32" t="str">
        <f>IF(I46692="OUTSTANDING",'Data Table Volumes'!$B$1-G46692,"NA")</f>
        <v>NA</v>
      </c>
    </row>
    <row r="46693" spans="17:17">
      <c r="Q46693" s="32" t="str">
        <f>IF(I46693="OUTSTANDING",'Data Table Volumes'!$B$1-G46693,"NA")</f>
        <v>NA</v>
      </c>
    </row>
    <row r="46694" spans="17:17">
      <c r="Q46694" s="32" t="str">
        <f>IF(I46694="OUTSTANDING",'Data Table Volumes'!$B$1-G46694,"NA")</f>
        <v>NA</v>
      </c>
    </row>
    <row r="46695" spans="17:17">
      <c r="Q46695" s="32" t="str">
        <f>IF(I46695="OUTSTANDING",'Data Table Volumes'!$B$1-G46695,"NA")</f>
        <v>NA</v>
      </c>
    </row>
    <row r="46696" spans="17:17">
      <c r="Q46696" s="32" t="str">
        <f>IF(I46696="OUTSTANDING",'Data Table Volumes'!$B$1-G46696,"NA")</f>
        <v>NA</v>
      </c>
    </row>
    <row r="46697" spans="17:17">
      <c r="Q46697" s="32" t="str">
        <f>IF(I46697="OUTSTANDING",'Data Table Volumes'!$B$1-G46697,"NA")</f>
        <v>NA</v>
      </c>
    </row>
    <row r="46698" spans="17:17">
      <c r="Q46698" s="32" t="str">
        <f>IF(I46698="OUTSTANDING",'Data Table Volumes'!$B$1-G46698,"NA")</f>
        <v>NA</v>
      </c>
    </row>
    <row r="46699" spans="17:17">
      <c r="Q46699" s="32" t="str">
        <f>IF(I46699="OUTSTANDING",'Data Table Volumes'!$B$1-G46699,"NA")</f>
        <v>NA</v>
      </c>
    </row>
    <row r="46700" spans="17:17">
      <c r="Q46700" s="32" t="str">
        <f>IF(I46700="OUTSTANDING",'Data Table Volumes'!$B$1-G46700,"NA")</f>
        <v>NA</v>
      </c>
    </row>
    <row r="46701" spans="17:17">
      <c r="Q46701" s="32" t="str">
        <f>IF(I46701="OUTSTANDING",'Data Table Volumes'!$B$1-G46701,"NA")</f>
        <v>NA</v>
      </c>
    </row>
    <row r="46702" spans="17:17">
      <c r="Q46702" s="32" t="str">
        <f>IF(I46702="OUTSTANDING",'Data Table Volumes'!$B$1-G46702,"NA")</f>
        <v>NA</v>
      </c>
    </row>
    <row r="46703" spans="17:17">
      <c r="Q46703" s="32" t="str">
        <f>IF(I46703="OUTSTANDING",'Data Table Volumes'!$B$1-G46703,"NA")</f>
        <v>NA</v>
      </c>
    </row>
    <row r="46704" spans="17:17">
      <c r="Q46704" s="32" t="str">
        <f>IF(I46704="OUTSTANDING",'Data Table Volumes'!$B$1-G46704,"NA")</f>
        <v>NA</v>
      </c>
    </row>
    <row r="46705" spans="17:17">
      <c r="Q46705" s="32" t="str">
        <f>IF(I46705="OUTSTANDING",'Data Table Volumes'!$B$1-G46705,"NA")</f>
        <v>NA</v>
      </c>
    </row>
    <row r="46706" spans="17:17">
      <c r="Q46706" s="32" t="str">
        <f>IF(I46706="OUTSTANDING",'Data Table Volumes'!$B$1-G46706,"NA")</f>
        <v>NA</v>
      </c>
    </row>
    <row r="46707" spans="17:17">
      <c r="Q46707" s="32" t="str">
        <f>IF(I46707="OUTSTANDING",'Data Table Volumes'!$B$1-G46707,"NA")</f>
        <v>NA</v>
      </c>
    </row>
    <row r="46708" spans="17:17">
      <c r="Q46708" s="32" t="str">
        <f>IF(I46708="OUTSTANDING",'Data Table Volumes'!$B$1-G46708,"NA")</f>
        <v>NA</v>
      </c>
    </row>
    <row r="46709" spans="17:17">
      <c r="Q46709" s="32" t="str">
        <f>IF(I46709="OUTSTANDING",'Data Table Volumes'!$B$1-G46709,"NA")</f>
        <v>NA</v>
      </c>
    </row>
    <row r="46710" spans="17:17">
      <c r="Q46710" s="32" t="str">
        <f>IF(I46710="OUTSTANDING",'Data Table Volumes'!$B$1-G46710,"NA")</f>
        <v>NA</v>
      </c>
    </row>
    <row r="46711" spans="17:17">
      <c r="Q46711" s="32" t="str">
        <f>IF(I46711="OUTSTANDING",'Data Table Volumes'!$B$1-G46711,"NA")</f>
        <v>NA</v>
      </c>
    </row>
    <row r="46712" spans="17:17">
      <c r="Q46712" s="32" t="str">
        <f>IF(I46712="OUTSTANDING",'Data Table Volumes'!$B$1-G46712,"NA")</f>
        <v>NA</v>
      </c>
    </row>
    <row r="46713" spans="17:17">
      <c r="Q46713" s="32" t="str">
        <f>IF(I46713="OUTSTANDING",'Data Table Volumes'!$B$1-G46713,"NA")</f>
        <v>NA</v>
      </c>
    </row>
    <row r="46714" spans="17:17">
      <c r="Q46714" s="32" t="str">
        <f>IF(I46714="OUTSTANDING",'Data Table Volumes'!$B$1-G46714,"NA")</f>
        <v>NA</v>
      </c>
    </row>
    <row r="46715" spans="17:17">
      <c r="Q46715" s="32" t="str">
        <f>IF(I46715="OUTSTANDING",'Data Table Volumes'!$B$1-G46715,"NA")</f>
        <v>NA</v>
      </c>
    </row>
    <row r="46716" spans="17:17">
      <c r="Q46716" s="32" t="str">
        <f>IF(I46716="OUTSTANDING",'Data Table Volumes'!$B$1-G46716,"NA")</f>
        <v>NA</v>
      </c>
    </row>
    <row r="46717" spans="17:17">
      <c r="Q46717" s="32" t="str">
        <f>IF(I46717="OUTSTANDING",'Data Table Volumes'!$B$1-G46717,"NA")</f>
        <v>NA</v>
      </c>
    </row>
    <row r="46718" spans="17:17">
      <c r="Q46718" s="32" t="str">
        <f>IF(I46718="OUTSTANDING",'Data Table Volumes'!$B$1-G46718,"NA")</f>
        <v>NA</v>
      </c>
    </row>
    <row r="46719" spans="17:17">
      <c r="Q46719" s="32" t="str">
        <f>IF(I46719="OUTSTANDING",'Data Table Volumes'!$B$1-G46719,"NA")</f>
        <v>NA</v>
      </c>
    </row>
    <row r="46720" spans="17:17">
      <c r="Q46720" s="32" t="str">
        <f>IF(I46720="OUTSTANDING",'Data Table Volumes'!$B$1-G46720,"NA")</f>
        <v>NA</v>
      </c>
    </row>
    <row r="46721" spans="17:17">
      <c r="Q46721" s="32" t="str">
        <f>IF(I46721="OUTSTANDING",'Data Table Volumes'!$B$1-G46721,"NA")</f>
        <v>NA</v>
      </c>
    </row>
    <row r="46722" spans="17:17">
      <c r="Q46722" s="32" t="str">
        <f>IF(I46722="OUTSTANDING",'Data Table Volumes'!$B$1-G46722,"NA")</f>
        <v>NA</v>
      </c>
    </row>
    <row r="46723" spans="17:17">
      <c r="Q46723" s="32" t="str">
        <f>IF(I46723="OUTSTANDING",'Data Table Volumes'!$B$1-G46723,"NA")</f>
        <v>NA</v>
      </c>
    </row>
    <row r="46724" spans="17:17">
      <c r="Q46724" s="32" t="str">
        <f>IF(I46724="OUTSTANDING",'Data Table Volumes'!$B$1-G46724,"NA")</f>
        <v>NA</v>
      </c>
    </row>
    <row r="46725" spans="17:17">
      <c r="Q46725" s="32" t="str">
        <f>IF(I46725="OUTSTANDING",'Data Table Volumes'!$B$1-G46725,"NA")</f>
        <v>NA</v>
      </c>
    </row>
    <row r="46726" spans="17:17">
      <c r="Q46726" s="32" t="str">
        <f>IF(I46726="OUTSTANDING",'Data Table Volumes'!$B$1-G46726,"NA")</f>
        <v>NA</v>
      </c>
    </row>
    <row r="46727" spans="17:17">
      <c r="Q46727" s="32" t="str">
        <f>IF(I46727="OUTSTANDING",'Data Table Volumes'!$B$1-G46727,"NA")</f>
        <v>NA</v>
      </c>
    </row>
    <row r="46728" spans="17:17">
      <c r="Q46728" s="32" t="str">
        <f>IF(I46728="OUTSTANDING",'Data Table Volumes'!$B$1-G46728,"NA")</f>
        <v>NA</v>
      </c>
    </row>
    <row r="46729" spans="17:17">
      <c r="Q46729" s="32" t="str">
        <f>IF(I46729="OUTSTANDING",'Data Table Volumes'!$B$1-G46729,"NA")</f>
        <v>NA</v>
      </c>
    </row>
    <row r="46730" spans="17:17">
      <c r="Q46730" s="32" t="str">
        <f>IF(I46730="OUTSTANDING",'Data Table Volumes'!$B$1-G46730,"NA")</f>
        <v>NA</v>
      </c>
    </row>
    <row r="46731" spans="17:17">
      <c r="Q46731" s="32" t="str">
        <f>IF(I46731="OUTSTANDING",'Data Table Volumes'!$B$1-G46731,"NA")</f>
        <v>NA</v>
      </c>
    </row>
    <row r="46732" spans="17:17">
      <c r="Q46732" s="32" t="str">
        <f>IF(I46732="OUTSTANDING",'Data Table Volumes'!$B$1-G46732,"NA")</f>
        <v>NA</v>
      </c>
    </row>
    <row r="46733" spans="17:17">
      <c r="Q46733" s="32" t="str">
        <f>IF(I46733="OUTSTANDING",'Data Table Volumes'!$B$1-G46733,"NA")</f>
        <v>NA</v>
      </c>
    </row>
    <row r="46734" spans="17:17">
      <c r="Q46734" s="32" t="str">
        <f>IF(I46734="OUTSTANDING",'Data Table Volumes'!$B$1-G46734,"NA")</f>
        <v>NA</v>
      </c>
    </row>
    <row r="46735" spans="17:17">
      <c r="Q46735" s="32" t="str">
        <f>IF(I46735="OUTSTANDING",'Data Table Volumes'!$B$1-G46735,"NA")</f>
        <v>NA</v>
      </c>
    </row>
    <row r="46736" spans="17:17">
      <c r="Q46736" s="32" t="str">
        <f>IF(I46736="OUTSTANDING",'Data Table Volumes'!$B$1-G46736,"NA")</f>
        <v>NA</v>
      </c>
    </row>
    <row r="46737" spans="17:17">
      <c r="Q46737" s="32" t="str">
        <f>IF(I46737="OUTSTANDING",'Data Table Volumes'!$B$1-G46737,"NA")</f>
        <v>NA</v>
      </c>
    </row>
    <row r="46738" spans="17:17">
      <c r="Q46738" s="32" t="str">
        <f>IF(I46738="OUTSTANDING",'Data Table Volumes'!$B$1-G46738,"NA")</f>
        <v>NA</v>
      </c>
    </row>
    <row r="46739" spans="17:17">
      <c r="Q46739" s="32" t="str">
        <f>IF(I46739="OUTSTANDING",'Data Table Volumes'!$B$1-G46739,"NA")</f>
        <v>NA</v>
      </c>
    </row>
    <row r="46740" spans="17:17">
      <c r="Q46740" s="32" t="str">
        <f>IF(I46740="OUTSTANDING",'Data Table Volumes'!$B$1-G46740,"NA")</f>
        <v>NA</v>
      </c>
    </row>
    <row r="46741" spans="17:17">
      <c r="Q46741" s="32" t="str">
        <f>IF(I46741="OUTSTANDING",'Data Table Volumes'!$B$1-G46741,"NA")</f>
        <v>NA</v>
      </c>
    </row>
    <row r="46742" spans="17:17">
      <c r="Q46742" s="32" t="str">
        <f>IF(I46742="OUTSTANDING",'Data Table Volumes'!$B$1-G46742,"NA")</f>
        <v>NA</v>
      </c>
    </row>
    <row r="46743" spans="17:17">
      <c r="Q46743" s="32" t="str">
        <f>IF(I46743="OUTSTANDING",'Data Table Volumes'!$B$1-G46743,"NA")</f>
        <v>NA</v>
      </c>
    </row>
    <row r="46744" spans="17:17">
      <c r="Q46744" s="32" t="str">
        <f>IF(I46744="OUTSTANDING",'Data Table Volumes'!$B$1-G46744,"NA")</f>
        <v>NA</v>
      </c>
    </row>
    <row r="46745" spans="17:17">
      <c r="Q46745" s="32" t="str">
        <f>IF(I46745="OUTSTANDING",'Data Table Volumes'!$B$1-G46745,"NA")</f>
        <v>NA</v>
      </c>
    </row>
    <row r="46746" spans="17:17">
      <c r="Q46746" s="32" t="str">
        <f>IF(I46746="OUTSTANDING",'Data Table Volumes'!$B$1-G46746,"NA")</f>
        <v>NA</v>
      </c>
    </row>
    <row r="46747" spans="17:17">
      <c r="Q46747" s="32" t="str">
        <f>IF(I46747="OUTSTANDING",'Data Table Volumes'!$B$1-G46747,"NA")</f>
        <v>NA</v>
      </c>
    </row>
    <row r="46748" spans="17:17">
      <c r="Q46748" s="32" t="str">
        <f>IF(I46748="OUTSTANDING",'Data Table Volumes'!$B$1-G46748,"NA")</f>
        <v>NA</v>
      </c>
    </row>
    <row r="46749" spans="17:17">
      <c r="Q46749" s="32" t="str">
        <f>IF(I46749="OUTSTANDING",'Data Table Volumes'!$B$1-G46749,"NA")</f>
        <v>NA</v>
      </c>
    </row>
    <row r="46750" spans="17:17">
      <c r="Q46750" s="32" t="str">
        <f>IF(I46750="OUTSTANDING",'Data Table Volumes'!$B$1-G46750,"NA")</f>
        <v>NA</v>
      </c>
    </row>
    <row r="46751" spans="17:17">
      <c r="Q46751" s="32" t="str">
        <f>IF(I46751="OUTSTANDING",'Data Table Volumes'!$B$1-G46751,"NA")</f>
        <v>NA</v>
      </c>
    </row>
    <row r="46752" spans="17:17">
      <c r="Q46752" s="32" t="str">
        <f>IF(I46752="OUTSTANDING",'Data Table Volumes'!$B$1-G46752,"NA")</f>
        <v>NA</v>
      </c>
    </row>
    <row r="46753" spans="17:17">
      <c r="Q46753" s="32" t="str">
        <f>IF(I46753="OUTSTANDING",'Data Table Volumes'!$B$1-G46753,"NA")</f>
        <v>NA</v>
      </c>
    </row>
    <row r="46754" spans="17:17">
      <c r="Q46754" s="32" t="str">
        <f>IF(I46754="OUTSTANDING",'Data Table Volumes'!$B$1-G46754,"NA")</f>
        <v>NA</v>
      </c>
    </row>
    <row r="46755" spans="17:17">
      <c r="Q46755" s="32" t="str">
        <f>IF(I46755="OUTSTANDING",'Data Table Volumes'!$B$1-G46755,"NA")</f>
        <v>NA</v>
      </c>
    </row>
    <row r="46756" spans="17:17">
      <c r="Q46756" s="32" t="str">
        <f>IF(I46756="OUTSTANDING",'Data Table Volumes'!$B$1-G46756,"NA")</f>
        <v>NA</v>
      </c>
    </row>
    <row r="46757" spans="17:17">
      <c r="Q46757" s="32" t="str">
        <f>IF(I46757="OUTSTANDING",'Data Table Volumes'!$B$1-G46757,"NA")</f>
        <v>NA</v>
      </c>
    </row>
    <row r="46758" spans="17:17">
      <c r="Q46758" s="32" t="str">
        <f>IF(I46758="OUTSTANDING",'Data Table Volumes'!$B$1-G46758,"NA")</f>
        <v>NA</v>
      </c>
    </row>
    <row r="46759" spans="17:17">
      <c r="Q46759" s="32" t="str">
        <f>IF(I46759="OUTSTANDING",'Data Table Volumes'!$B$1-G46759,"NA")</f>
        <v>NA</v>
      </c>
    </row>
    <row r="46760" spans="17:17">
      <c r="Q46760" s="32" t="str">
        <f>IF(I46760="OUTSTANDING",'Data Table Volumes'!$B$1-G46760,"NA")</f>
        <v>NA</v>
      </c>
    </row>
    <row r="46761" spans="17:17">
      <c r="Q46761" s="32" t="str">
        <f>IF(I46761="OUTSTANDING",'Data Table Volumes'!$B$1-G46761,"NA")</f>
        <v>NA</v>
      </c>
    </row>
    <row r="46762" spans="17:17">
      <c r="Q46762" s="32" t="str">
        <f>IF(I46762="OUTSTANDING",'Data Table Volumes'!$B$1-G46762,"NA")</f>
        <v>NA</v>
      </c>
    </row>
    <row r="46763" spans="17:17">
      <c r="Q46763" s="32" t="str">
        <f>IF(I46763="OUTSTANDING",'Data Table Volumes'!$B$1-G46763,"NA")</f>
        <v>NA</v>
      </c>
    </row>
    <row r="46764" spans="17:17">
      <c r="Q46764" s="32" t="str">
        <f>IF(I46764="OUTSTANDING",'Data Table Volumes'!$B$1-G46764,"NA")</f>
        <v>NA</v>
      </c>
    </row>
    <row r="46765" spans="17:17">
      <c r="Q46765" s="32" t="str">
        <f>IF(I46765="OUTSTANDING",'Data Table Volumes'!$B$1-G46765,"NA")</f>
        <v>NA</v>
      </c>
    </row>
    <row r="46766" spans="17:17">
      <c r="Q46766" s="32" t="str">
        <f>IF(I46766="OUTSTANDING",'Data Table Volumes'!$B$1-G46766,"NA")</f>
        <v>NA</v>
      </c>
    </row>
    <row r="46767" spans="17:17">
      <c r="Q46767" s="32" t="str">
        <f>IF(I46767="OUTSTANDING",'Data Table Volumes'!$B$1-G46767,"NA")</f>
        <v>NA</v>
      </c>
    </row>
    <row r="46768" spans="17:17">
      <c r="Q46768" s="32" t="str">
        <f>IF(I46768="OUTSTANDING",'Data Table Volumes'!$B$1-G46768,"NA")</f>
        <v>NA</v>
      </c>
    </row>
    <row r="46769" spans="17:17">
      <c r="Q46769" s="32" t="str">
        <f>IF(I46769="OUTSTANDING",'Data Table Volumes'!$B$1-G46769,"NA")</f>
        <v>NA</v>
      </c>
    </row>
    <row r="46770" spans="17:17">
      <c r="Q46770" s="32" t="str">
        <f>IF(I46770="OUTSTANDING",'Data Table Volumes'!$B$1-G46770,"NA")</f>
        <v>NA</v>
      </c>
    </row>
    <row r="46771" spans="17:17">
      <c r="Q46771" s="32" t="str">
        <f>IF(I46771="OUTSTANDING",'Data Table Volumes'!$B$1-G46771,"NA")</f>
        <v>NA</v>
      </c>
    </row>
    <row r="46772" spans="17:17">
      <c r="Q46772" s="32" t="str">
        <f>IF(I46772="OUTSTANDING",'Data Table Volumes'!$B$1-G46772,"NA")</f>
        <v>NA</v>
      </c>
    </row>
    <row r="46773" spans="17:17">
      <c r="Q46773" s="32" t="str">
        <f>IF(I46773="OUTSTANDING",'Data Table Volumes'!$B$1-G46773,"NA")</f>
        <v>NA</v>
      </c>
    </row>
    <row r="46774" spans="17:17">
      <c r="Q46774" s="32" t="str">
        <f>IF(I46774="OUTSTANDING",'Data Table Volumes'!$B$1-G46774,"NA")</f>
        <v>NA</v>
      </c>
    </row>
    <row r="46775" spans="17:17">
      <c r="Q46775" s="32" t="str">
        <f>IF(I46775="OUTSTANDING",'Data Table Volumes'!$B$1-G46775,"NA")</f>
        <v>NA</v>
      </c>
    </row>
    <row r="46776" spans="17:17">
      <c r="Q46776" s="32" t="str">
        <f>IF(I46776="OUTSTANDING",'Data Table Volumes'!$B$1-G46776,"NA")</f>
        <v>NA</v>
      </c>
    </row>
    <row r="46777" spans="17:17">
      <c r="Q46777" s="32" t="str">
        <f>IF(I46777="OUTSTANDING",'Data Table Volumes'!$B$1-G46777,"NA")</f>
        <v>NA</v>
      </c>
    </row>
    <row r="46778" spans="17:17">
      <c r="Q46778" s="32" t="str">
        <f>IF(I46778="OUTSTANDING",'Data Table Volumes'!$B$1-G46778,"NA")</f>
        <v>NA</v>
      </c>
    </row>
    <row r="46779" spans="17:17">
      <c r="Q46779" s="32" t="str">
        <f>IF(I46779="OUTSTANDING",'Data Table Volumes'!$B$1-G46779,"NA")</f>
        <v>NA</v>
      </c>
    </row>
    <row r="46780" spans="17:17">
      <c r="Q46780" s="32" t="str">
        <f>IF(I46780="OUTSTANDING",'Data Table Volumes'!$B$1-G46780,"NA")</f>
        <v>NA</v>
      </c>
    </row>
    <row r="46781" spans="17:17">
      <c r="Q46781" s="32" t="str">
        <f>IF(I46781="OUTSTANDING",'Data Table Volumes'!$B$1-G46781,"NA")</f>
        <v>NA</v>
      </c>
    </row>
    <row r="46782" spans="17:17">
      <c r="Q46782" s="32" t="str">
        <f>IF(I46782="OUTSTANDING",'Data Table Volumes'!$B$1-G46782,"NA")</f>
        <v>NA</v>
      </c>
    </row>
    <row r="46783" spans="17:17">
      <c r="Q46783" s="32" t="str">
        <f>IF(I46783="OUTSTANDING",'Data Table Volumes'!$B$1-G46783,"NA")</f>
        <v>NA</v>
      </c>
    </row>
    <row r="46784" spans="17:17">
      <c r="Q46784" s="32" t="str">
        <f>IF(I46784="OUTSTANDING",'Data Table Volumes'!$B$1-G46784,"NA")</f>
        <v>NA</v>
      </c>
    </row>
    <row r="46785" spans="17:17">
      <c r="Q46785" s="32" t="str">
        <f>IF(I46785="OUTSTANDING",'Data Table Volumes'!$B$1-G46785,"NA")</f>
        <v>NA</v>
      </c>
    </row>
    <row r="46786" spans="17:17">
      <c r="Q46786" s="32" t="str">
        <f>IF(I46786="OUTSTANDING",'Data Table Volumes'!$B$1-G46786,"NA")</f>
        <v>NA</v>
      </c>
    </row>
    <row r="46787" spans="17:17">
      <c r="Q46787" s="32" t="str">
        <f>IF(I46787="OUTSTANDING",'Data Table Volumes'!$B$1-G46787,"NA")</f>
        <v>NA</v>
      </c>
    </row>
    <row r="46788" spans="17:17">
      <c r="Q46788" s="32" t="str">
        <f>IF(I46788="OUTSTANDING",'Data Table Volumes'!$B$1-G46788,"NA")</f>
        <v>NA</v>
      </c>
    </row>
    <row r="46789" spans="17:17">
      <c r="Q46789" s="32" t="str">
        <f>IF(I46789="OUTSTANDING",'Data Table Volumes'!$B$1-G46789,"NA")</f>
        <v>NA</v>
      </c>
    </row>
    <row r="46790" spans="17:17">
      <c r="Q46790" s="32" t="str">
        <f>IF(I46790="OUTSTANDING",'Data Table Volumes'!$B$1-G46790,"NA")</f>
        <v>NA</v>
      </c>
    </row>
    <row r="46791" spans="17:17">
      <c r="Q46791" s="32" t="str">
        <f>IF(I46791="OUTSTANDING",'Data Table Volumes'!$B$1-G46791,"NA")</f>
        <v>NA</v>
      </c>
    </row>
    <row r="46792" spans="17:17">
      <c r="Q46792" s="32" t="str">
        <f>IF(I46792="OUTSTANDING",'Data Table Volumes'!$B$1-G46792,"NA")</f>
        <v>NA</v>
      </c>
    </row>
    <row r="46793" spans="17:17">
      <c r="Q46793" s="32" t="str">
        <f>IF(I46793="OUTSTANDING",'Data Table Volumes'!$B$1-G46793,"NA")</f>
        <v>NA</v>
      </c>
    </row>
    <row r="46794" spans="17:17">
      <c r="Q46794" s="32" t="str">
        <f>IF(I46794="OUTSTANDING",'Data Table Volumes'!$B$1-G46794,"NA")</f>
        <v>NA</v>
      </c>
    </row>
    <row r="46795" spans="17:17">
      <c r="Q46795" s="32" t="str">
        <f>IF(I46795="OUTSTANDING",'Data Table Volumes'!$B$1-G46795,"NA")</f>
        <v>NA</v>
      </c>
    </row>
    <row r="46796" spans="17:17">
      <c r="Q46796" s="32" t="str">
        <f>IF(I46796="OUTSTANDING",'Data Table Volumes'!$B$1-G46796,"NA")</f>
        <v>NA</v>
      </c>
    </row>
    <row r="46797" spans="17:17">
      <c r="Q46797" s="32" t="str">
        <f>IF(I46797="OUTSTANDING",'Data Table Volumes'!$B$1-G46797,"NA")</f>
        <v>NA</v>
      </c>
    </row>
    <row r="46798" spans="17:17">
      <c r="Q46798" s="32" t="str">
        <f>IF(I46798="OUTSTANDING",'Data Table Volumes'!$B$1-G46798,"NA")</f>
        <v>NA</v>
      </c>
    </row>
    <row r="46799" spans="17:17">
      <c r="Q46799" s="32" t="str">
        <f>IF(I46799="OUTSTANDING",'Data Table Volumes'!$B$1-G46799,"NA")</f>
        <v>NA</v>
      </c>
    </row>
    <row r="46800" spans="17:17">
      <c r="Q46800" s="32" t="str">
        <f>IF(I46800="OUTSTANDING",'Data Table Volumes'!$B$1-G46800,"NA")</f>
        <v>NA</v>
      </c>
    </row>
    <row r="46801" spans="17:17">
      <c r="Q46801" s="32" t="str">
        <f>IF(I46801="OUTSTANDING",'Data Table Volumes'!$B$1-G46801,"NA")</f>
        <v>NA</v>
      </c>
    </row>
    <row r="46802" spans="17:17">
      <c r="Q46802" s="32" t="str">
        <f>IF(I46802="OUTSTANDING",'Data Table Volumes'!$B$1-G46802,"NA")</f>
        <v>NA</v>
      </c>
    </row>
    <row r="46803" spans="17:17">
      <c r="Q46803" s="32" t="str">
        <f>IF(I46803="OUTSTANDING",'Data Table Volumes'!$B$1-G46803,"NA")</f>
        <v>NA</v>
      </c>
    </row>
    <row r="46804" spans="17:17">
      <c r="Q46804" s="32" t="str">
        <f>IF(I46804="OUTSTANDING",'Data Table Volumes'!$B$1-G46804,"NA")</f>
        <v>NA</v>
      </c>
    </row>
    <row r="46805" spans="17:17">
      <c r="Q46805" s="32" t="str">
        <f>IF(I46805="OUTSTANDING",'Data Table Volumes'!$B$1-G46805,"NA")</f>
        <v>NA</v>
      </c>
    </row>
    <row r="46806" spans="17:17">
      <c r="Q46806" s="32" t="str">
        <f>IF(I46806="OUTSTANDING",'Data Table Volumes'!$B$1-G46806,"NA")</f>
        <v>NA</v>
      </c>
    </row>
    <row r="46807" spans="17:17">
      <c r="Q46807" s="32" t="str">
        <f>IF(I46807="OUTSTANDING",'Data Table Volumes'!$B$1-G46807,"NA")</f>
        <v>NA</v>
      </c>
    </row>
    <row r="46808" spans="17:17">
      <c r="Q46808" s="32" t="str">
        <f>IF(I46808="OUTSTANDING",'Data Table Volumes'!$B$1-G46808,"NA")</f>
        <v>NA</v>
      </c>
    </row>
    <row r="46809" spans="17:17">
      <c r="Q46809" s="32" t="str">
        <f>IF(I46809="OUTSTANDING",'Data Table Volumes'!$B$1-G46809,"NA")</f>
        <v>NA</v>
      </c>
    </row>
    <row r="46810" spans="17:17">
      <c r="Q46810" s="32" t="str">
        <f>IF(I46810="OUTSTANDING",'Data Table Volumes'!$B$1-G46810,"NA")</f>
        <v>NA</v>
      </c>
    </row>
    <row r="46811" spans="17:17">
      <c r="Q46811" s="32" t="str">
        <f>IF(I46811="OUTSTANDING",'Data Table Volumes'!$B$1-G46811,"NA")</f>
        <v>NA</v>
      </c>
    </row>
    <row r="46812" spans="17:17">
      <c r="Q46812" s="32" t="str">
        <f>IF(I46812="OUTSTANDING",'Data Table Volumes'!$B$1-G46812,"NA")</f>
        <v>NA</v>
      </c>
    </row>
    <row r="46813" spans="17:17">
      <c r="Q46813" s="32" t="str">
        <f>IF(I46813="OUTSTANDING",'Data Table Volumes'!$B$1-G46813,"NA")</f>
        <v>NA</v>
      </c>
    </row>
    <row r="46814" spans="17:17">
      <c r="Q46814" s="32" t="str">
        <f>IF(I46814="OUTSTANDING",'Data Table Volumes'!$B$1-G46814,"NA")</f>
        <v>NA</v>
      </c>
    </row>
    <row r="46815" spans="17:17">
      <c r="Q46815" s="32" t="str">
        <f>IF(I46815="OUTSTANDING",'Data Table Volumes'!$B$1-G46815,"NA")</f>
        <v>NA</v>
      </c>
    </row>
    <row r="46816" spans="17:17">
      <c r="Q46816" s="32" t="str">
        <f>IF(I46816="OUTSTANDING",'Data Table Volumes'!$B$1-G46816,"NA")</f>
        <v>NA</v>
      </c>
    </row>
    <row r="46817" spans="17:17">
      <c r="Q46817" s="32" t="str">
        <f>IF(I46817="OUTSTANDING",'Data Table Volumes'!$B$1-G46817,"NA")</f>
        <v>NA</v>
      </c>
    </row>
    <row r="46818" spans="17:17">
      <c r="Q46818" s="32" t="str">
        <f>IF(I46818="OUTSTANDING",'Data Table Volumes'!$B$1-G46818,"NA")</f>
        <v>NA</v>
      </c>
    </row>
    <row r="46819" spans="17:17">
      <c r="Q46819" s="32" t="str">
        <f>IF(I46819="OUTSTANDING",'Data Table Volumes'!$B$1-G46819,"NA")</f>
        <v>NA</v>
      </c>
    </row>
    <row r="46820" spans="17:17">
      <c r="Q46820" s="32" t="str">
        <f>IF(I46820="OUTSTANDING",'Data Table Volumes'!$B$1-G46820,"NA")</f>
        <v>NA</v>
      </c>
    </row>
    <row r="46821" spans="17:17">
      <c r="Q46821" s="32" t="str">
        <f>IF(I46821="OUTSTANDING",'Data Table Volumes'!$B$1-G46821,"NA")</f>
        <v>NA</v>
      </c>
    </row>
    <row r="46822" spans="17:17">
      <c r="Q46822" s="32" t="str">
        <f>IF(I46822="OUTSTANDING",'Data Table Volumes'!$B$1-G46822,"NA")</f>
        <v>NA</v>
      </c>
    </row>
    <row r="46823" spans="17:17">
      <c r="Q46823" s="32" t="str">
        <f>IF(I46823="OUTSTANDING",'Data Table Volumes'!$B$1-G46823,"NA")</f>
        <v>NA</v>
      </c>
    </row>
    <row r="46824" spans="17:17">
      <c r="Q46824" s="32" t="str">
        <f>IF(I46824="OUTSTANDING",'Data Table Volumes'!$B$1-G46824,"NA")</f>
        <v>NA</v>
      </c>
    </row>
    <row r="46825" spans="17:17">
      <c r="Q46825" s="32" t="str">
        <f>IF(I46825="OUTSTANDING",'Data Table Volumes'!$B$1-G46825,"NA")</f>
        <v>NA</v>
      </c>
    </row>
    <row r="46826" spans="17:17">
      <c r="Q46826" s="32" t="str">
        <f>IF(I46826="OUTSTANDING",'Data Table Volumes'!$B$1-G46826,"NA")</f>
        <v>NA</v>
      </c>
    </row>
    <row r="46827" spans="17:17">
      <c r="Q46827" s="32" t="str">
        <f>IF(I46827="OUTSTANDING",'Data Table Volumes'!$B$1-G46827,"NA")</f>
        <v>NA</v>
      </c>
    </row>
    <row r="46828" spans="17:17">
      <c r="Q46828" s="32" t="str">
        <f>IF(I46828="OUTSTANDING",'Data Table Volumes'!$B$1-G46828,"NA")</f>
        <v>NA</v>
      </c>
    </row>
    <row r="46829" spans="17:17">
      <c r="Q46829" s="32" t="str">
        <f>IF(I46829="OUTSTANDING",'Data Table Volumes'!$B$1-G46829,"NA")</f>
        <v>NA</v>
      </c>
    </row>
    <row r="46830" spans="17:17">
      <c r="Q46830" s="32" t="str">
        <f>IF(I46830="OUTSTANDING",'Data Table Volumes'!$B$1-G46830,"NA")</f>
        <v>NA</v>
      </c>
    </row>
    <row r="46831" spans="17:17">
      <c r="Q46831" s="32" t="str">
        <f>IF(I46831="OUTSTANDING",'Data Table Volumes'!$B$1-G46831,"NA")</f>
        <v>NA</v>
      </c>
    </row>
    <row r="46832" spans="17:17">
      <c r="Q46832" s="32" t="str">
        <f>IF(I46832="OUTSTANDING",'Data Table Volumes'!$B$1-G46832,"NA")</f>
        <v>NA</v>
      </c>
    </row>
    <row r="46833" spans="17:17">
      <c r="Q46833" s="32" t="str">
        <f>IF(I46833="OUTSTANDING",'Data Table Volumes'!$B$1-G46833,"NA")</f>
        <v>NA</v>
      </c>
    </row>
    <row r="46834" spans="17:17">
      <c r="Q46834" s="32" t="str">
        <f>IF(I46834="OUTSTANDING",'Data Table Volumes'!$B$1-G46834,"NA")</f>
        <v>NA</v>
      </c>
    </row>
    <row r="46835" spans="17:17">
      <c r="Q46835" s="32" t="str">
        <f>IF(I46835="OUTSTANDING",'Data Table Volumes'!$B$1-G46835,"NA")</f>
        <v>NA</v>
      </c>
    </row>
    <row r="46836" spans="17:17">
      <c r="Q46836" s="32" t="str">
        <f>IF(I46836="OUTSTANDING",'Data Table Volumes'!$B$1-G46836,"NA")</f>
        <v>NA</v>
      </c>
    </row>
    <row r="46837" spans="17:17">
      <c r="Q46837" s="32" t="str">
        <f>IF(I46837="OUTSTANDING",'Data Table Volumes'!$B$1-G46837,"NA")</f>
        <v>NA</v>
      </c>
    </row>
    <row r="46838" spans="17:17">
      <c r="Q46838" s="32" t="str">
        <f>IF(I46838="OUTSTANDING",'Data Table Volumes'!$B$1-G46838,"NA")</f>
        <v>NA</v>
      </c>
    </row>
    <row r="46839" spans="17:17">
      <c r="Q46839" s="32" t="str">
        <f>IF(I46839="OUTSTANDING",'Data Table Volumes'!$B$1-G46839,"NA")</f>
        <v>NA</v>
      </c>
    </row>
    <row r="46840" spans="17:17">
      <c r="Q46840" s="32" t="str">
        <f>IF(I46840="OUTSTANDING",'Data Table Volumes'!$B$1-G46840,"NA")</f>
        <v>NA</v>
      </c>
    </row>
    <row r="46841" spans="17:17">
      <c r="Q46841" s="32" t="str">
        <f>IF(I46841="OUTSTANDING",'Data Table Volumes'!$B$1-G46841,"NA")</f>
        <v>NA</v>
      </c>
    </row>
    <row r="46842" spans="17:17">
      <c r="Q46842" s="32" t="str">
        <f>IF(I46842="OUTSTANDING",'Data Table Volumes'!$B$1-G46842,"NA")</f>
        <v>NA</v>
      </c>
    </row>
    <row r="46843" spans="17:17">
      <c r="Q46843" s="32" t="str">
        <f>IF(I46843="OUTSTANDING",'Data Table Volumes'!$B$1-G46843,"NA")</f>
        <v>NA</v>
      </c>
    </row>
    <row r="46844" spans="17:17">
      <c r="Q46844" s="32" t="str">
        <f>IF(I46844="OUTSTANDING",'Data Table Volumes'!$B$1-G46844,"NA")</f>
        <v>NA</v>
      </c>
    </row>
    <row r="46845" spans="17:17">
      <c r="Q46845" s="32" t="str">
        <f>IF(I46845="OUTSTANDING",'Data Table Volumes'!$B$1-G46845,"NA")</f>
        <v>NA</v>
      </c>
    </row>
    <row r="46846" spans="17:17">
      <c r="Q46846" s="32" t="str">
        <f>IF(I46846="OUTSTANDING",'Data Table Volumes'!$B$1-G46846,"NA")</f>
        <v>NA</v>
      </c>
    </row>
    <row r="46847" spans="17:17">
      <c r="Q46847" s="32" t="str">
        <f>IF(I46847="OUTSTANDING",'Data Table Volumes'!$B$1-G46847,"NA")</f>
        <v>NA</v>
      </c>
    </row>
    <row r="46848" spans="17:17">
      <c r="Q46848" s="32" t="str">
        <f>IF(I46848="OUTSTANDING",'Data Table Volumes'!$B$1-G46848,"NA")</f>
        <v>NA</v>
      </c>
    </row>
    <row r="46849" spans="17:17">
      <c r="Q46849" s="32" t="str">
        <f>IF(I46849="OUTSTANDING",'Data Table Volumes'!$B$1-G46849,"NA")</f>
        <v>NA</v>
      </c>
    </row>
    <row r="46850" spans="17:17">
      <c r="Q46850" s="32" t="str">
        <f>IF(I46850="OUTSTANDING",'Data Table Volumes'!$B$1-G46850,"NA")</f>
        <v>NA</v>
      </c>
    </row>
    <row r="46851" spans="17:17">
      <c r="Q46851" s="32" t="str">
        <f>IF(I46851="OUTSTANDING",'Data Table Volumes'!$B$1-G46851,"NA")</f>
        <v>NA</v>
      </c>
    </row>
    <row r="46852" spans="17:17">
      <c r="Q46852" s="32" t="str">
        <f>IF(I46852="OUTSTANDING",'Data Table Volumes'!$B$1-G46852,"NA")</f>
        <v>NA</v>
      </c>
    </row>
    <row r="46853" spans="17:17">
      <c r="Q46853" s="32" t="str">
        <f>IF(I46853="OUTSTANDING",'Data Table Volumes'!$B$1-G46853,"NA")</f>
        <v>NA</v>
      </c>
    </row>
    <row r="46854" spans="17:17">
      <c r="Q46854" s="32" t="str">
        <f>IF(I46854="OUTSTANDING",'Data Table Volumes'!$B$1-G46854,"NA")</f>
        <v>NA</v>
      </c>
    </row>
    <row r="46855" spans="17:17">
      <c r="Q46855" s="32" t="str">
        <f>IF(I46855="OUTSTANDING",'Data Table Volumes'!$B$1-G46855,"NA")</f>
        <v>NA</v>
      </c>
    </row>
    <row r="46856" spans="17:17">
      <c r="Q46856" s="32" t="str">
        <f>IF(I46856="OUTSTANDING",'Data Table Volumes'!$B$1-G46856,"NA")</f>
        <v>NA</v>
      </c>
    </row>
    <row r="46857" spans="17:17">
      <c r="Q46857" s="32" t="str">
        <f>IF(I46857="OUTSTANDING",'Data Table Volumes'!$B$1-G46857,"NA")</f>
        <v>NA</v>
      </c>
    </row>
    <row r="46858" spans="17:17">
      <c r="Q46858" s="32" t="str">
        <f>IF(I46858="OUTSTANDING",'Data Table Volumes'!$B$1-G46858,"NA")</f>
        <v>NA</v>
      </c>
    </row>
    <row r="46859" spans="17:17">
      <c r="Q46859" s="32" t="str">
        <f>IF(I46859="OUTSTANDING",'Data Table Volumes'!$B$1-G46859,"NA")</f>
        <v>NA</v>
      </c>
    </row>
    <row r="46860" spans="17:17">
      <c r="Q46860" s="32" t="str">
        <f>IF(I46860="OUTSTANDING",'Data Table Volumes'!$B$1-G46860,"NA")</f>
        <v>NA</v>
      </c>
    </row>
    <row r="46861" spans="17:17">
      <c r="Q46861" s="32" t="str">
        <f>IF(I46861="OUTSTANDING",'Data Table Volumes'!$B$1-G46861,"NA")</f>
        <v>NA</v>
      </c>
    </row>
    <row r="46862" spans="17:17">
      <c r="Q46862" s="32" t="str">
        <f>IF(I46862="OUTSTANDING",'Data Table Volumes'!$B$1-G46862,"NA")</f>
        <v>NA</v>
      </c>
    </row>
    <row r="46863" spans="17:17">
      <c r="Q46863" s="32" t="str">
        <f>IF(I46863="OUTSTANDING",'Data Table Volumes'!$B$1-G46863,"NA")</f>
        <v>NA</v>
      </c>
    </row>
    <row r="46864" spans="17:17">
      <c r="Q46864" s="32" t="str">
        <f>IF(I46864="OUTSTANDING",'Data Table Volumes'!$B$1-G46864,"NA")</f>
        <v>NA</v>
      </c>
    </row>
    <row r="46865" spans="17:17">
      <c r="Q46865" s="32" t="str">
        <f>IF(I46865="OUTSTANDING",'Data Table Volumes'!$B$1-G46865,"NA")</f>
        <v>NA</v>
      </c>
    </row>
    <row r="46866" spans="17:17">
      <c r="Q46866" s="32" t="str">
        <f>IF(I46866="OUTSTANDING",'Data Table Volumes'!$B$1-G46866,"NA")</f>
        <v>NA</v>
      </c>
    </row>
    <row r="46867" spans="17:17">
      <c r="Q46867" s="32" t="str">
        <f>IF(I46867="OUTSTANDING",'Data Table Volumes'!$B$1-G46867,"NA")</f>
        <v>NA</v>
      </c>
    </row>
    <row r="46868" spans="17:17">
      <c r="Q46868" s="32" t="str">
        <f>IF(I46868="OUTSTANDING",'Data Table Volumes'!$B$1-G46868,"NA")</f>
        <v>NA</v>
      </c>
    </row>
    <row r="46869" spans="17:17">
      <c r="Q46869" s="32" t="str">
        <f>IF(I46869="OUTSTANDING",'Data Table Volumes'!$B$1-G46869,"NA")</f>
        <v>NA</v>
      </c>
    </row>
    <row r="46870" spans="17:17">
      <c r="Q46870" s="32" t="str">
        <f>IF(I46870="OUTSTANDING",'Data Table Volumes'!$B$1-G46870,"NA")</f>
        <v>NA</v>
      </c>
    </row>
    <row r="46871" spans="17:17">
      <c r="Q46871" s="32" t="str">
        <f>IF(I46871="OUTSTANDING",'Data Table Volumes'!$B$1-G46871,"NA")</f>
        <v>NA</v>
      </c>
    </row>
    <row r="46872" spans="17:17">
      <c r="Q46872" s="32" t="str">
        <f>IF(I46872="OUTSTANDING",'Data Table Volumes'!$B$1-G46872,"NA")</f>
        <v>NA</v>
      </c>
    </row>
    <row r="46873" spans="17:17">
      <c r="Q46873" s="32" t="str">
        <f>IF(I46873="OUTSTANDING",'Data Table Volumes'!$B$1-G46873,"NA")</f>
        <v>NA</v>
      </c>
    </row>
    <row r="46874" spans="17:17">
      <c r="Q46874" s="32" t="str">
        <f>IF(I46874="OUTSTANDING",'Data Table Volumes'!$B$1-G46874,"NA")</f>
        <v>NA</v>
      </c>
    </row>
    <row r="46875" spans="17:17">
      <c r="Q46875" s="32" t="str">
        <f>IF(I46875="OUTSTANDING",'Data Table Volumes'!$B$1-G46875,"NA")</f>
        <v>NA</v>
      </c>
    </row>
    <row r="46876" spans="17:17">
      <c r="Q46876" s="32" t="str">
        <f>IF(I46876="OUTSTANDING",'Data Table Volumes'!$B$1-G46876,"NA")</f>
        <v>NA</v>
      </c>
    </row>
    <row r="46877" spans="17:17">
      <c r="Q46877" s="32" t="str">
        <f>IF(I46877="OUTSTANDING",'Data Table Volumes'!$B$1-G46877,"NA")</f>
        <v>NA</v>
      </c>
    </row>
    <row r="46878" spans="17:17">
      <c r="Q46878" s="32" t="str">
        <f>IF(I46878="OUTSTANDING",'Data Table Volumes'!$B$1-G46878,"NA")</f>
        <v>NA</v>
      </c>
    </row>
    <row r="46879" spans="17:17">
      <c r="Q46879" s="32" t="str">
        <f>IF(I46879="OUTSTANDING",'Data Table Volumes'!$B$1-G46879,"NA")</f>
        <v>NA</v>
      </c>
    </row>
    <row r="46880" spans="17:17">
      <c r="Q46880" s="32" t="str">
        <f>IF(I46880="OUTSTANDING",'Data Table Volumes'!$B$1-G46880,"NA")</f>
        <v>NA</v>
      </c>
    </row>
    <row r="46881" spans="17:17">
      <c r="Q46881" s="32" t="str">
        <f>IF(I46881="OUTSTANDING",'Data Table Volumes'!$B$1-G46881,"NA")</f>
        <v>NA</v>
      </c>
    </row>
    <row r="46882" spans="17:17">
      <c r="Q46882" s="32" t="str">
        <f>IF(I46882="OUTSTANDING",'Data Table Volumes'!$B$1-G46882,"NA")</f>
        <v>NA</v>
      </c>
    </row>
    <row r="46883" spans="17:17">
      <c r="Q46883" s="32" t="str">
        <f>IF(I46883="OUTSTANDING",'Data Table Volumes'!$B$1-G46883,"NA")</f>
        <v>NA</v>
      </c>
    </row>
    <row r="46884" spans="17:17">
      <c r="Q46884" s="32" t="str">
        <f>IF(I46884="OUTSTANDING",'Data Table Volumes'!$B$1-G46884,"NA")</f>
        <v>NA</v>
      </c>
    </row>
    <row r="46885" spans="17:17">
      <c r="Q46885" s="32" t="str">
        <f>IF(I46885="OUTSTANDING",'Data Table Volumes'!$B$1-G46885,"NA")</f>
        <v>NA</v>
      </c>
    </row>
    <row r="46886" spans="17:17">
      <c r="Q46886" s="32" t="str">
        <f>IF(I46886="OUTSTANDING",'Data Table Volumes'!$B$1-G46886,"NA")</f>
        <v>NA</v>
      </c>
    </row>
    <row r="46887" spans="17:17">
      <c r="Q46887" s="32" t="str">
        <f>IF(I46887="OUTSTANDING",'Data Table Volumes'!$B$1-G46887,"NA")</f>
        <v>NA</v>
      </c>
    </row>
    <row r="46888" spans="17:17">
      <c r="Q46888" s="32" t="str">
        <f>IF(I46888="OUTSTANDING",'Data Table Volumes'!$B$1-G46888,"NA")</f>
        <v>NA</v>
      </c>
    </row>
    <row r="46889" spans="17:17">
      <c r="Q46889" s="32" t="str">
        <f>IF(I46889="OUTSTANDING",'Data Table Volumes'!$B$1-G46889,"NA")</f>
        <v>NA</v>
      </c>
    </row>
    <row r="46890" spans="17:17">
      <c r="Q46890" s="32" t="str">
        <f>IF(I46890="OUTSTANDING",'Data Table Volumes'!$B$1-G46890,"NA")</f>
        <v>NA</v>
      </c>
    </row>
    <row r="46891" spans="17:17">
      <c r="Q46891" s="32" t="str">
        <f>IF(I46891="OUTSTANDING",'Data Table Volumes'!$B$1-G46891,"NA")</f>
        <v>NA</v>
      </c>
    </row>
    <row r="46892" spans="17:17">
      <c r="Q46892" s="32" t="str">
        <f>IF(I46892="OUTSTANDING",'Data Table Volumes'!$B$1-G46892,"NA")</f>
        <v>NA</v>
      </c>
    </row>
    <row r="46893" spans="17:17">
      <c r="Q46893" s="32" t="str">
        <f>IF(I46893="OUTSTANDING",'Data Table Volumes'!$B$1-G46893,"NA")</f>
        <v>NA</v>
      </c>
    </row>
    <row r="46894" spans="17:17">
      <c r="Q46894" s="32" t="str">
        <f>IF(I46894="OUTSTANDING",'Data Table Volumes'!$B$1-G46894,"NA")</f>
        <v>NA</v>
      </c>
    </row>
    <row r="46895" spans="17:17">
      <c r="Q46895" s="32" t="str">
        <f>IF(I46895="OUTSTANDING",'Data Table Volumes'!$B$1-G46895,"NA")</f>
        <v>NA</v>
      </c>
    </row>
    <row r="46896" spans="17:17">
      <c r="Q46896" s="32" t="str">
        <f>IF(I46896="OUTSTANDING",'Data Table Volumes'!$B$1-G46896,"NA")</f>
        <v>NA</v>
      </c>
    </row>
    <row r="46897" spans="17:17">
      <c r="Q46897" s="32" t="str">
        <f>IF(I46897="OUTSTANDING",'Data Table Volumes'!$B$1-G46897,"NA")</f>
        <v>NA</v>
      </c>
    </row>
    <row r="46898" spans="17:17">
      <c r="Q46898" s="32" t="str">
        <f>IF(I46898="OUTSTANDING",'Data Table Volumes'!$B$1-G46898,"NA")</f>
        <v>NA</v>
      </c>
    </row>
    <row r="46899" spans="17:17">
      <c r="Q46899" s="32" t="str">
        <f>IF(I46899="OUTSTANDING",'Data Table Volumes'!$B$1-G46899,"NA")</f>
        <v>NA</v>
      </c>
    </row>
    <row r="46900" spans="17:17">
      <c r="Q46900" s="32" t="str">
        <f>IF(I46900="OUTSTANDING",'Data Table Volumes'!$B$1-G46900,"NA")</f>
        <v>NA</v>
      </c>
    </row>
    <row r="46901" spans="17:17">
      <c r="Q46901" s="32" t="str">
        <f>IF(I46901="OUTSTANDING",'Data Table Volumes'!$B$1-G46901,"NA")</f>
        <v>NA</v>
      </c>
    </row>
    <row r="46902" spans="17:17">
      <c r="Q46902" s="32" t="str">
        <f>IF(I46902="OUTSTANDING",'Data Table Volumes'!$B$1-G46902,"NA")</f>
        <v>NA</v>
      </c>
    </row>
    <row r="46903" spans="17:17">
      <c r="Q46903" s="32" t="str">
        <f>IF(I46903="OUTSTANDING",'Data Table Volumes'!$B$1-G46903,"NA")</f>
        <v>NA</v>
      </c>
    </row>
    <row r="46904" spans="17:17">
      <c r="Q46904" s="32" t="str">
        <f>IF(I46904="OUTSTANDING",'Data Table Volumes'!$B$1-G46904,"NA")</f>
        <v>NA</v>
      </c>
    </row>
    <row r="46905" spans="17:17">
      <c r="Q46905" s="32" t="str">
        <f>IF(I46905="OUTSTANDING",'Data Table Volumes'!$B$1-G46905,"NA")</f>
        <v>NA</v>
      </c>
    </row>
    <row r="46906" spans="17:17">
      <c r="Q46906" s="32" t="str">
        <f>IF(I46906="OUTSTANDING",'Data Table Volumes'!$B$1-G46906,"NA")</f>
        <v>NA</v>
      </c>
    </row>
    <row r="46907" spans="17:17">
      <c r="Q46907" s="32" t="str">
        <f>IF(I46907="OUTSTANDING",'Data Table Volumes'!$B$1-G46907,"NA")</f>
        <v>NA</v>
      </c>
    </row>
    <row r="46908" spans="17:17">
      <c r="Q46908" s="32" t="str">
        <f>IF(I46908="OUTSTANDING",'Data Table Volumes'!$B$1-G46908,"NA")</f>
        <v>NA</v>
      </c>
    </row>
    <row r="46909" spans="17:17">
      <c r="Q46909" s="32" t="str">
        <f>IF(I46909="OUTSTANDING",'Data Table Volumes'!$B$1-G46909,"NA")</f>
        <v>NA</v>
      </c>
    </row>
    <row r="46910" spans="17:17">
      <c r="Q46910" s="32" t="str">
        <f>IF(I46910="OUTSTANDING",'Data Table Volumes'!$B$1-G46910,"NA")</f>
        <v>NA</v>
      </c>
    </row>
    <row r="46911" spans="17:17">
      <c r="Q46911" s="32" t="str">
        <f>IF(I46911="OUTSTANDING",'Data Table Volumes'!$B$1-G46911,"NA")</f>
        <v>NA</v>
      </c>
    </row>
    <row r="46912" spans="17:17">
      <c r="Q46912" s="32" t="str">
        <f>IF(I46912="OUTSTANDING",'Data Table Volumes'!$B$1-G46912,"NA")</f>
        <v>NA</v>
      </c>
    </row>
    <row r="46913" spans="17:17">
      <c r="Q46913" s="32" t="str">
        <f>IF(I46913="OUTSTANDING",'Data Table Volumes'!$B$1-G46913,"NA")</f>
        <v>NA</v>
      </c>
    </row>
    <row r="46914" spans="17:17">
      <c r="Q46914" s="32" t="str">
        <f>IF(I46914="OUTSTANDING",'Data Table Volumes'!$B$1-G46914,"NA")</f>
        <v>NA</v>
      </c>
    </row>
    <row r="46915" spans="17:17">
      <c r="Q46915" s="32" t="str">
        <f>IF(I46915="OUTSTANDING",'Data Table Volumes'!$B$1-G46915,"NA")</f>
        <v>NA</v>
      </c>
    </row>
    <row r="46916" spans="17:17">
      <c r="Q46916" s="32" t="str">
        <f>IF(I46916="OUTSTANDING",'Data Table Volumes'!$B$1-G46916,"NA")</f>
        <v>NA</v>
      </c>
    </row>
    <row r="46917" spans="17:17">
      <c r="Q46917" s="32" t="str">
        <f>IF(I46917="OUTSTANDING",'Data Table Volumes'!$B$1-G46917,"NA")</f>
        <v>NA</v>
      </c>
    </row>
    <row r="46918" spans="17:17">
      <c r="Q46918" s="32" t="str">
        <f>IF(I46918="OUTSTANDING",'Data Table Volumes'!$B$1-G46918,"NA")</f>
        <v>NA</v>
      </c>
    </row>
    <row r="46919" spans="17:17">
      <c r="Q46919" s="32" t="str">
        <f>IF(I46919="OUTSTANDING",'Data Table Volumes'!$B$1-G46919,"NA")</f>
        <v>NA</v>
      </c>
    </row>
    <row r="46920" spans="17:17">
      <c r="Q46920" s="32" t="str">
        <f>IF(I46920="OUTSTANDING",'Data Table Volumes'!$B$1-G46920,"NA")</f>
        <v>NA</v>
      </c>
    </row>
    <row r="46921" spans="17:17">
      <c r="Q46921" s="32" t="str">
        <f>IF(I46921="OUTSTANDING",'Data Table Volumes'!$B$1-G46921,"NA")</f>
        <v>NA</v>
      </c>
    </row>
    <row r="46922" spans="17:17">
      <c r="Q46922" s="32" t="str">
        <f>IF(I46922="OUTSTANDING",'Data Table Volumes'!$B$1-G46922,"NA")</f>
        <v>NA</v>
      </c>
    </row>
    <row r="46923" spans="17:17">
      <c r="Q46923" s="32" t="str">
        <f>IF(I46923="OUTSTANDING",'Data Table Volumes'!$B$1-G46923,"NA")</f>
        <v>NA</v>
      </c>
    </row>
    <row r="46924" spans="17:17">
      <c r="Q46924" s="32" t="str">
        <f>IF(I46924="OUTSTANDING",'Data Table Volumes'!$B$1-G46924,"NA")</f>
        <v>NA</v>
      </c>
    </row>
    <row r="46925" spans="17:17">
      <c r="Q46925" s="32" t="str">
        <f>IF(I46925="OUTSTANDING",'Data Table Volumes'!$B$1-G46925,"NA")</f>
        <v>NA</v>
      </c>
    </row>
    <row r="46926" spans="17:17">
      <c r="Q46926" s="32" t="str">
        <f>IF(I46926="OUTSTANDING",'Data Table Volumes'!$B$1-G46926,"NA")</f>
        <v>NA</v>
      </c>
    </row>
    <row r="46927" spans="17:17">
      <c r="Q46927" s="32" t="str">
        <f>IF(I46927="OUTSTANDING",'Data Table Volumes'!$B$1-G46927,"NA")</f>
        <v>NA</v>
      </c>
    </row>
    <row r="46928" spans="17:17">
      <c r="Q46928" s="32" t="str">
        <f>IF(I46928="OUTSTANDING",'Data Table Volumes'!$B$1-G46928,"NA")</f>
        <v>NA</v>
      </c>
    </row>
    <row r="46929" spans="17:17">
      <c r="Q46929" s="32" t="str">
        <f>IF(I46929="OUTSTANDING",'Data Table Volumes'!$B$1-G46929,"NA")</f>
        <v>NA</v>
      </c>
    </row>
    <row r="46930" spans="17:17">
      <c r="Q46930" s="32" t="str">
        <f>IF(I46930="OUTSTANDING",'Data Table Volumes'!$B$1-G46930,"NA")</f>
        <v>NA</v>
      </c>
    </row>
    <row r="46931" spans="17:17">
      <c r="Q46931" s="32" t="str">
        <f>IF(I46931="OUTSTANDING",'Data Table Volumes'!$B$1-G46931,"NA")</f>
        <v>NA</v>
      </c>
    </row>
    <row r="46932" spans="17:17">
      <c r="Q46932" s="32" t="str">
        <f>IF(I46932="OUTSTANDING",'Data Table Volumes'!$B$1-G46932,"NA")</f>
        <v>NA</v>
      </c>
    </row>
    <row r="46933" spans="17:17">
      <c r="Q46933" s="32" t="str">
        <f>IF(I46933="OUTSTANDING",'Data Table Volumes'!$B$1-G46933,"NA")</f>
        <v>NA</v>
      </c>
    </row>
    <row r="46934" spans="17:17">
      <c r="Q46934" s="32" t="str">
        <f>IF(I46934="OUTSTANDING",'Data Table Volumes'!$B$1-G46934,"NA")</f>
        <v>NA</v>
      </c>
    </row>
    <row r="46935" spans="17:17">
      <c r="Q46935" s="32" t="str">
        <f>IF(I46935="OUTSTANDING",'Data Table Volumes'!$B$1-G46935,"NA")</f>
        <v>NA</v>
      </c>
    </row>
    <row r="46936" spans="17:17">
      <c r="Q46936" s="32" t="str">
        <f>IF(I46936="OUTSTANDING",'Data Table Volumes'!$B$1-G46936,"NA")</f>
        <v>NA</v>
      </c>
    </row>
    <row r="46937" spans="17:17">
      <c r="Q46937" s="32" t="str">
        <f>IF(I46937="OUTSTANDING",'Data Table Volumes'!$B$1-G46937,"NA")</f>
        <v>NA</v>
      </c>
    </row>
    <row r="46938" spans="17:17">
      <c r="Q46938" s="32" t="str">
        <f>IF(I46938="OUTSTANDING",'Data Table Volumes'!$B$1-G46938,"NA")</f>
        <v>NA</v>
      </c>
    </row>
    <row r="46939" spans="17:17">
      <c r="Q46939" s="32" t="str">
        <f>IF(I46939="OUTSTANDING",'Data Table Volumes'!$B$1-G46939,"NA")</f>
        <v>NA</v>
      </c>
    </row>
    <row r="46940" spans="17:17">
      <c r="Q46940" s="32" t="str">
        <f>IF(I46940="OUTSTANDING",'Data Table Volumes'!$B$1-G46940,"NA")</f>
        <v>NA</v>
      </c>
    </row>
    <row r="46941" spans="17:17">
      <c r="Q46941" s="32" t="str">
        <f>IF(I46941="OUTSTANDING",'Data Table Volumes'!$B$1-G46941,"NA")</f>
        <v>NA</v>
      </c>
    </row>
    <row r="46942" spans="17:17">
      <c r="Q46942" s="32" t="str">
        <f>IF(I46942="OUTSTANDING",'Data Table Volumes'!$B$1-G46942,"NA")</f>
        <v>NA</v>
      </c>
    </row>
    <row r="46943" spans="17:17">
      <c r="Q46943" s="32" t="str">
        <f>IF(I46943="OUTSTANDING",'Data Table Volumes'!$B$1-G46943,"NA")</f>
        <v>NA</v>
      </c>
    </row>
    <row r="46944" spans="17:17">
      <c r="Q46944" s="32" t="str">
        <f>IF(I46944="OUTSTANDING",'Data Table Volumes'!$B$1-G46944,"NA")</f>
        <v>NA</v>
      </c>
    </row>
    <row r="46945" spans="17:17">
      <c r="Q46945" s="32" t="str">
        <f>IF(I46945="OUTSTANDING",'Data Table Volumes'!$B$1-G46945,"NA")</f>
        <v>NA</v>
      </c>
    </row>
    <row r="46946" spans="17:17">
      <c r="Q46946" s="32" t="str">
        <f>IF(I46946="OUTSTANDING",'Data Table Volumes'!$B$1-G46946,"NA")</f>
        <v>NA</v>
      </c>
    </row>
    <row r="46947" spans="17:17">
      <c r="Q46947" s="32" t="str">
        <f>IF(I46947="OUTSTANDING",'Data Table Volumes'!$B$1-G46947,"NA")</f>
        <v>NA</v>
      </c>
    </row>
    <row r="46948" spans="17:17">
      <c r="Q46948" s="32" t="str">
        <f>IF(I46948="OUTSTANDING",'Data Table Volumes'!$B$1-G46948,"NA")</f>
        <v>NA</v>
      </c>
    </row>
    <row r="46949" spans="17:17">
      <c r="Q46949" s="32" t="str">
        <f>IF(I46949="OUTSTANDING",'Data Table Volumes'!$B$1-G46949,"NA")</f>
        <v>NA</v>
      </c>
    </row>
    <row r="46950" spans="17:17">
      <c r="Q46950" s="32" t="str">
        <f>IF(I46950="OUTSTANDING",'Data Table Volumes'!$B$1-G46950,"NA")</f>
        <v>NA</v>
      </c>
    </row>
    <row r="46951" spans="17:17">
      <c r="Q46951" s="32" t="str">
        <f>IF(I46951="OUTSTANDING",'Data Table Volumes'!$B$1-G46951,"NA")</f>
        <v>NA</v>
      </c>
    </row>
    <row r="46952" spans="17:17">
      <c r="Q46952" s="32" t="str">
        <f>IF(I46952="OUTSTANDING",'Data Table Volumes'!$B$1-G46952,"NA")</f>
        <v>NA</v>
      </c>
    </row>
    <row r="46953" spans="17:17">
      <c r="Q46953" s="32" t="str">
        <f>IF(I46953="OUTSTANDING",'Data Table Volumes'!$B$1-G46953,"NA")</f>
        <v>NA</v>
      </c>
    </row>
    <row r="46954" spans="17:17">
      <c r="Q46954" s="32" t="str">
        <f>IF(I46954="OUTSTANDING",'Data Table Volumes'!$B$1-G46954,"NA")</f>
        <v>NA</v>
      </c>
    </row>
    <row r="46955" spans="17:17">
      <c r="Q46955" s="32" t="str">
        <f>IF(I46955="OUTSTANDING",'Data Table Volumes'!$B$1-G46955,"NA")</f>
        <v>NA</v>
      </c>
    </row>
    <row r="46956" spans="17:17">
      <c r="Q46956" s="32" t="str">
        <f>IF(I46956="OUTSTANDING",'Data Table Volumes'!$B$1-G46956,"NA")</f>
        <v>NA</v>
      </c>
    </row>
    <row r="46957" spans="17:17">
      <c r="Q46957" s="32" t="str">
        <f>IF(I46957="OUTSTANDING",'Data Table Volumes'!$B$1-G46957,"NA")</f>
        <v>NA</v>
      </c>
    </row>
    <row r="46958" spans="17:17">
      <c r="Q46958" s="32" t="str">
        <f>IF(I46958="OUTSTANDING",'Data Table Volumes'!$B$1-G46958,"NA")</f>
        <v>NA</v>
      </c>
    </row>
    <row r="46959" spans="17:17">
      <c r="Q46959" s="32" t="str">
        <f>IF(I46959="OUTSTANDING",'Data Table Volumes'!$B$1-G46959,"NA")</f>
        <v>NA</v>
      </c>
    </row>
    <row r="46960" spans="17:17">
      <c r="Q46960" s="32" t="str">
        <f>IF(I46960="OUTSTANDING",'Data Table Volumes'!$B$1-G46960,"NA")</f>
        <v>NA</v>
      </c>
    </row>
    <row r="46961" spans="17:17">
      <c r="Q46961" s="32" t="str">
        <f>IF(I46961="OUTSTANDING",'Data Table Volumes'!$B$1-G46961,"NA")</f>
        <v>NA</v>
      </c>
    </row>
    <row r="46962" spans="17:17">
      <c r="Q46962" s="32" t="str">
        <f>IF(I46962="OUTSTANDING",'Data Table Volumes'!$B$1-G46962,"NA")</f>
        <v>NA</v>
      </c>
    </row>
    <row r="46963" spans="17:17">
      <c r="Q46963" s="32" t="str">
        <f>IF(I46963="OUTSTANDING",'Data Table Volumes'!$B$1-G46963,"NA")</f>
        <v>NA</v>
      </c>
    </row>
    <row r="46964" spans="17:17">
      <c r="Q46964" s="32" t="str">
        <f>IF(I46964="OUTSTANDING",'Data Table Volumes'!$B$1-G46964,"NA")</f>
        <v>NA</v>
      </c>
    </row>
    <row r="46965" spans="17:17">
      <c r="Q46965" s="32" t="str">
        <f>IF(I46965="OUTSTANDING",'Data Table Volumes'!$B$1-G46965,"NA")</f>
        <v>NA</v>
      </c>
    </row>
    <row r="46966" spans="17:17">
      <c r="Q46966" s="32" t="str">
        <f>IF(I46966="OUTSTANDING",'Data Table Volumes'!$B$1-G46966,"NA")</f>
        <v>NA</v>
      </c>
    </row>
    <row r="46967" spans="17:17">
      <c r="Q46967" s="32" t="str">
        <f>IF(I46967="OUTSTANDING",'Data Table Volumes'!$B$1-G46967,"NA")</f>
        <v>NA</v>
      </c>
    </row>
    <row r="46968" spans="17:17">
      <c r="Q46968" s="32" t="str">
        <f>IF(I46968="OUTSTANDING",'Data Table Volumes'!$B$1-G46968,"NA")</f>
        <v>NA</v>
      </c>
    </row>
    <row r="46969" spans="17:17">
      <c r="Q46969" s="32" t="str">
        <f>IF(I46969="OUTSTANDING",'Data Table Volumes'!$B$1-G46969,"NA")</f>
        <v>NA</v>
      </c>
    </row>
    <row r="46970" spans="17:17">
      <c r="Q46970" s="32" t="str">
        <f>IF(I46970="OUTSTANDING",'Data Table Volumes'!$B$1-G46970,"NA")</f>
        <v>NA</v>
      </c>
    </row>
    <row r="46971" spans="17:17">
      <c r="Q46971" s="32" t="str">
        <f>IF(I46971="OUTSTANDING",'Data Table Volumes'!$B$1-G46971,"NA")</f>
        <v>NA</v>
      </c>
    </row>
    <row r="46972" spans="17:17">
      <c r="Q46972" s="32" t="str">
        <f>IF(I46972="OUTSTANDING",'Data Table Volumes'!$B$1-G46972,"NA")</f>
        <v>NA</v>
      </c>
    </row>
    <row r="46973" spans="17:17">
      <c r="Q46973" s="32" t="str">
        <f>IF(I46973="OUTSTANDING",'Data Table Volumes'!$B$1-G46973,"NA")</f>
        <v>NA</v>
      </c>
    </row>
    <row r="46974" spans="17:17">
      <c r="Q46974" s="32" t="str">
        <f>IF(I46974="OUTSTANDING",'Data Table Volumes'!$B$1-G46974,"NA")</f>
        <v>NA</v>
      </c>
    </row>
    <row r="46975" spans="17:17">
      <c r="Q46975" s="32" t="str">
        <f>IF(I46975="OUTSTANDING",'Data Table Volumes'!$B$1-G46975,"NA")</f>
        <v>NA</v>
      </c>
    </row>
    <row r="46976" spans="17:17">
      <c r="Q46976" s="32" t="str">
        <f>IF(I46976="OUTSTANDING",'Data Table Volumes'!$B$1-G46976,"NA")</f>
        <v>NA</v>
      </c>
    </row>
    <row r="46977" spans="17:17">
      <c r="Q46977" s="32" t="str">
        <f>IF(I46977="OUTSTANDING",'Data Table Volumes'!$B$1-G46977,"NA")</f>
        <v>NA</v>
      </c>
    </row>
    <row r="46978" spans="17:17">
      <c r="Q46978" s="32" t="str">
        <f>IF(I46978="OUTSTANDING",'Data Table Volumes'!$B$1-G46978,"NA")</f>
        <v>NA</v>
      </c>
    </row>
    <row r="46979" spans="17:17">
      <c r="Q46979" s="32" t="str">
        <f>IF(I46979="OUTSTANDING",'Data Table Volumes'!$B$1-G46979,"NA")</f>
        <v>NA</v>
      </c>
    </row>
    <row r="46980" spans="17:17">
      <c r="Q46980" s="32" t="str">
        <f>IF(I46980="OUTSTANDING",'Data Table Volumes'!$B$1-G46980,"NA")</f>
        <v>NA</v>
      </c>
    </row>
    <row r="46981" spans="17:17">
      <c r="Q46981" s="32" t="str">
        <f>IF(I46981="OUTSTANDING",'Data Table Volumes'!$B$1-G46981,"NA")</f>
        <v>NA</v>
      </c>
    </row>
    <row r="46982" spans="17:17">
      <c r="Q46982" s="32" t="str">
        <f>IF(I46982="OUTSTANDING",'Data Table Volumes'!$B$1-G46982,"NA")</f>
        <v>NA</v>
      </c>
    </row>
    <row r="46983" spans="17:17">
      <c r="Q46983" s="32" t="str">
        <f>IF(I46983="OUTSTANDING",'Data Table Volumes'!$B$1-G46983,"NA")</f>
        <v>NA</v>
      </c>
    </row>
    <row r="46984" spans="17:17">
      <c r="Q46984" s="32" t="str">
        <f>IF(I46984="OUTSTANDING",'Data Table Volumes'!$B$1-G46984,"NA")</f>
        <v>NA</v>
      </c>
    </row>
    <row r="46985" spans="17:17">
      <c r="Q46985" s="32" t="str">
        <f>IF(I46985="OUTSTANDING",'Data Table Volumes'!$B$1-G46985,"NA")</f>
        <v>NA</v>
      </c>
    </row>
    <row r="46986" spans="17:17">
      <c r="Q46986" s="32" t="str">
        <f>IF(I46986="OUTSTANDING",'Data Table Volumes'!$B$1-G46986,"NA")</f>
        <v>NA</v>
      </c>
    </row>
    <row r="46987" spans="17:17">
      <c r="Q46987" s="32" t="str">
        <f>IF(I46987="OUTSTANDING",'Data Table Volumes'!$B$1-G46987,"NA")</f>
        <v>NA</v>
      </c>
    </row>
    <row r="46988" spans="17:17">
      <c r="Q46988" s="32" t="str">
        <f>IF(I46988="OUTSTANDING",'Data Table Volumes'!$B$1-G46988,"NA")</f>
        <v>NA</v>
      </c>
    </row>
    <row r="46989" spans="17:17">
      <c r="Q46989" s="32" t="str">
        <f>IF(I46989="OUTSTANDING",'Data Table Volumes'!$B$1-G46989,"NA")</f>
        <v>NA</v>
      </c>
    </row>
    <row r="46990" spans="17:17">
      <c r="Q46990" s="32" t="str">
        <f>IF(I46990="OUTSTANDING",'Data Table Volumes'!$B$1-G46990,"NA")</f>
        <v>NA</v>
      </c>
    </row>
    <row r="46991" spans="17:17">
      <c r="Q46991" s="32" t="str">
        <f>IF(I46991="OUTSTANDING",'Data Table Volumes'!$B$1-G46991,"NA")</f>
        <v>NA</v>
      </c>
    </row>
    <row r="46992" spans="17:17">
      <c r="Q46992" s="32" t="str">
        <f>IF(I46992="OUTSTANDING",'Data Table Volumes'!$B$1-G46992,"NA")</f>
        <v>NA</v>
      </c>
    </row>
    <row r="46993" spans="17:17">
      <c r="Q46993" s="32" t="str">
        <f>IF(I46993="OUTSTANDING",'Data Table Volumes'!$B$1-G46993,"NA")</f>
        <v>NA</v>
      </c>
    </row>
    <row r="46994" spans="17:17">
      <c r="Q46994" s="32" t="str">
        <f>IF(I46994="OUTSTANDING",'Data Table Volumes'!$B$1-G46994,"NA")</f>
        <v>NA</v>
      </c>
    </row>
    <row r="46995" spans="17:17">
      <c r="Q46995" s="32" t="str">
        <f>IF(I46995="OUTSTANDING",'Data Table Volumes'!$B$1-G46995,"NA")</f>
        <v>NA</v>
      </c>
    </row>
    <row r="46996" spans="17:17">
      <c r="Q46996" s="32" t="str">
        <f>IF(I46996="OUTSTANDING",'Data Table Volumes'!$B$1-G46996,"NA")</f>
        <v>NA</v>
      </c>
    </row>
    <row r="46997" spans="17:17">
      <c r="Q46997" s="32" t="str">
        <f>IF(I46997="OUTSTANDING",'Data Table Volumes'!$B$1-G46997,"NA")</f>
        <v>NA</v>
      </c>
    </row>
    <row r="46998" spans="17:17">
      <c r="Q46998" s="32" t="str">
        <f>IF(I46998="OUTSTANDING",'Data Table Volumes'!$B$1-G46998,"NA")</f>
        <v>NA</v>
      </c>
    </row>
    <row r="46999" spans="17:17">
      <c r="Q46999" s="32" t="str">
        <f>IF(I46999="OUTSTANDING",'Data Table Volumes'!$B$1-G46999,"NA")</f>
        <v>NA</v>
      </c>
    </row>
    <row r="47000" spans="17:17">
      <c r="Q47000" s="32" t="str">
        <f>IF(I47000="OUTSTANDING",'Data Table Volumes'!$B$1-G47000,"NA")</f>
        <v>NA</v>
      </c>
    </row>
    <row r="47001" spans="17:17">
      <c r="Q47001" s="32" t="str">
        <f>IF(I47001="OUTSTANDING",'Data Table Volumes'!$B$1-G47001,"NA")</f>
        <v>NA</v>
      </c>
    </row>
    <row r="47002" spans="17:17">
      <c r="Q47002" s="32" t="str">
        <f>IF(I47002="OUTSTANDING",'Data Table Volumes'!$B$1-G47002,"NA")</f>
        <v>NA</v>
      </c>
    </row>
    <row r="47003" spans="17:17">
      <c r="Q47003" s="32" t="str">
        <f>IF(I47003="OUTSTANDING",'Data Table Volumes'!$B$1-G47003,"NA")</f>
        <v>NA</v>
      </c>
    </row>
    <row r="47004" spans="17:17">
      <c r="Q47004" s="32" t="str">
        <f>IF(I47004="OUTSTANDING",'Data Table Volumes'!$B$1-G47004,"NA")</f>
        <v>NA</v>
      </c>
    </row>
    <row r="47005" spans="17:17">
      <c r="Q47005" s="32" t="str">
        <f>IF(I47005="OUTSTANDING",'Data Table Volumes'!$B$1-G47005,"NA")</f>
        <v>NA</v>
      </c>
    </row>
    <row r="47006" spans="17:17">
      <c r="Q47006" s="32" t="str">
        <f>IF(I47006="OUTSTANDING",'Data Table Volumes'!$B$1-G47006,"NA")</f>
        <v>NA</v>
      </c>
    </row>
    <row r="47007" spans="17:17">
      <c r="Q47007" s="32" t="str">
        <f>IF(I47007="OUTSTANDING",'Data Table Volumes'!$B$1-G47007,"NA")</f>
        <v>NA</v>
      </c>
    </row>
    <row r="47008" spans="17:17">
      <c r="Q47008" s="32" t="str">
        <f>IF(I47008="OUTSTANDING",'Data Table Volumes'!$B$1-G47008,"NA")</f>
        <v>NA</v>
      </c>
    </row>
    <row r="47009" spans="17:17">
      <c r="Q47009" s="32" t="str">
        <f>IF(I47009="OUTSTANDING",'Data Table Volumes'!$B$1-G47009,"NA")</f>
        <v>NA</v>
      </c>
    </row>
    <row r="47010" spans="17:17">
      <c r="Q47010" s="32" t="str">
        <f>IF(I47010="OUTSTANDING",'Data Table Volumes'!$B$1-G47010,"NA")</f>
        <v>NA</v>
      </c>
    </row>
    <row r="47011" spans="17:17">
      <c r="Q47011" s="32" t="str">
        <f>IF(I47011="OUTSTANDING",'Data Table Volumes'!$B$1-G47011,"NA")</f>
        <v>NA</v>
      </c>
    </row>
    <row r="47012" spans="17:17">
      <c r="Q47012" s="32" t="str">
        <f>IF(I47012="OUTSTANDING",'Data Table Volumes'!$B$1-G47012,"NA")</f>
        <v>NA</v>
      </c>
    </row>
    <row r="47013" spans="17:17">
      <c r="Q47013" s="32" t="str">
        <f>IF(I47013="OUTSTANDING",'Data Table Volumes'!$B$1-G47013,"NA")</f>
        <v>NA</v>
      </c>
    </row>
    <row r="47014" spans="17:17">
      <c r="Q47014" s="32" t="str">
        <f>IF(I47014="OUTSTANDING",'Data Table Volumes'!$B$1-G47014,"NA")</f>
        <v>NA</v>
      </c>
    </row>
    <row r="47015" spans="17:17">
      <c r="Q47015" s="32" t="str">
        <f>IF(I47015="OUTSTANDING",'Data Table Volumes'!$B$1-G47015,"NA")</f>
        <v>NA</v>
      </c>
    </row>
    <row r="47016" spans="17:17">
      <c r="Q47016" s="32" t="str">
        <f>IF(I47016="OUTSTANDING",'Data Table Volumes'!$B$1-G47016,"NA")</f>
        <v>NA</v>
      </c>
    </row>
    <row r="47017" spans="17:17">
      <c r="Q47017" s="32" t="str">
        <f>IF(I47017="OUTSTANDING",'Data Table Volumes'!$B$1-G47017,"NA")</f>
        <v>NA</v>
      </c>
    </row>
    <row r="47018" spans="17:17">
      <c r="Q47018" s="32" t="str">
        <f>IF(I47018="OUTSTANDING",'Data Table Volumes'!$B$1-G47018,"NA")</f>
        <v>NA</v>
      </c>
    </row>
    <row r="47019" spans="17:17">
      <c r="Q47019" s="32" t="str">
        <f>IF(I47019="OUTSTANDING",'Data Table Volumes'!$B$1-G47019,"NA")</f>
        <v>NA</v>
      </c>
    </row>
    <row r="47020" spans="17:17">
      <c r="Q47020" s="32" t="str">
        <f>IF(I47020="OUTSTANDING",'Data Table Volumes'!$B$1-G47020,"NA")</f>
        <v>NA</v>
      </c>
    </row>
    <row r="47021" spans="17:17">
      <c r="Q47021" s="32" t="str">
        <f>IF(I47021="OUTSTANDING",'Data Table Volumes'!$B$1-G47021,"NA")</f>
        <v>NA</v>
      </c>
    </row>
    <row r="47022" spans="17:17">
      <c r="Q47022" s="32" t="str">
        <f>IF(I47022="OUTSTANDING",'Data Table Volumes'!$B$1-G47022,"NA")</f>
        <v>NA</v>
      </c>
    </row>
    <row r="47023" spans="17:17">
      <c r="Q47023" s="32" t="str">
        <f>IF(I47023="OUTSTANDING",'Data Table Volumes'!$B$1-G47023,"NA")</f>
        <v>NA</v>
      </c>
    </row>
    <row r="47024" spans="17:17">
      <c r="Q47024" s="32" t="str">
        <f>IF(I47024="OUTSTANDING",'Data Table Volumes'!$B$1-G47024,"NA")</f>
        <v>NA</v>
      </c>
    </row>
    <row r="47025" spans="17:17">
      <c r="Q47025" s="32" t="str">
        <f>IF(I47025="OUTSTANDING",'Data Table Volumes'!$B$1-G47025,"NA")</f>
        <v>NA</v>
      </c>
    </row>
    <row r="47026" spans="17:17">
      <c r="Q47026" s="32" t="str">
        <f>IF(I47026="OUTSTANDING",'Data Table Volumes'!$B$1-G47026,"NA")</f>
        <v>NA</v>
      </c>
    </row>
    <row r="47027" spans="17:17">
      <c r="Q47027" s="32" t="str">
        <f>IF(I47027="OUTSTANDING",'Data Table Volumes'!$B$1-G47027,"NA")</f>
        <v>NA</v>
      </c>
    </row>
    <row r="47028" spans="17:17">
      <c r="Q47028" s="32" t="str">
        <f>IF(I47028="OUTSTANDING",'Data Table Volumes'!$B$1-G47028,"NA")</f>
        <v>NA</v>
      </c>
    </row>
    <row r="47029" spans="17:17">
      <c r="Q47029" s="32" t="str">
        <f>IF(I47029="OUTSTANDING",'Data Table Volumes'!$B$1-G47029,"NA")</f>
        <v>NA</v>
      </c>
    </row>
    <row r="47030" spans="17:17">
      <c r="Q47030" s="32" t="str">
        <f>IF(I47030="OUTSTANDING",'Data Table Volumes'!$B$1-G47030,"NA")</f>
        <v>NA</v>
      </c>
    </row>
    <row r="47031" spans="17:17">
      <c r="Q47031" s="32" t="str">
        <f>IF(I47031="OUTSTANDING",'Data Table Volumes'!$B$1-G47031,"NA")</f>
        <v>NA</v>
      </c>
    </row>
    <row r="47032" spans="17:17">
      <c r="Q47032" s="32" t="str">
        <f>IF(I47032="OUTSTANDING",'Data Table Volumes'!$B$1-G47032,"NA")</f>
        <v>NA</v>
      </c>
    </row>
    <row r="47033" spans="17:17">
      <c r="Q47033" s="32" t="str">
        <f>IF(I47033="OUTSTANDING",'Data Table Volumes'!$B$1-G47033,"NA")</f>
        <v>NA</v>
      </c>
    </row>
    <row r="47034" spans="17:17">
      <c r="Q47034" s="32" t="str">
        <f>IF(I47034="OUTSTANDING",'Data Table Volumes'!$B$1-G47034,"NA")</f>
        <v>NA</v>
      </c>
    </row>
    <row r="47035" spans="17:17">
      <c r="Q47035" s="32" t="str">
        <f>IF(I47035="OUTSTANDING",'Data Table Volumes'!$B$1-G47035,"NA")</f>
        <v>NA</v>
      </c>
    </row>
    <row r="47036" spans="17:17">
      <c r="Q47036" s="32" t="str">
        <f>IF(I47036="OUTSTANDING",'Data Table Volumes'!$B$1-G47036,"NA")</f>
        <v>NA</v>
      </c>
    </row>
    <row r="47037" spans="17:17">
      <c r="Q47037" s="32" t="str">
        <f>IF(I47037="OUTSTANDING",'Data Table Volumes'!$B$1-G47037,"NA")</f>
        <v>NA</v>
      </c>
    </row>
    <row r="47038" spans="17:17">
      <c r="Q47038" s="32" t="str">
        <f>IF(I47038="OUTSTANDING",'Data Table Volumes'!$B$1-G47038,"NA")</f>
        <v>NA</v>
      </c>
    </row>
    <row r="47039" spans="17:17">
      <c r="Q47039" s="32" t="str">
        <f>IF(I47039="OUTSTANDING",'Data Table Volumes'!$B$1-G47039,"NA")</f>
        <v>NA</v>
      </c>
    </row>
    <row r="47040" spans="17:17">
      <c r="Q47040" s="32" t="str">
        <f>IF(I47040="OUTSTANDING",'Data Table Volumes'!$B$1-G47040,"NA")</f>
        <v>NA</v>
      </c>
    </row>
    <row r="47041" spans="17:17">
      <c r="Q47041" s="32" t="str">
        <f>IF(I47041="OUTSTANDING",'Data Table Volumes'!$B$1-G47041,"NA")</f>
        <v>NA</v>
      </c>
    </row>
    <row r="47042" spans="17:17">
      <c r="Q47042" s="32" t="str">
        <f>IF(I47042="OUTSTANDING",'Data Table Volumes'!$B$1-G47042,"NA")</f>
        <v>NA</v>
      </c>
    </row>
    <row r="47043" spans="17:17">
      <c r="Q47043" s="32" t="str">
        <f>IF(I47043="OUTSTANDING",'Data Table Volumes'!$B$1-G47043,"NA")</f>
        <v>NA</v>
      </c>
    </row>
    <row r="47044" spans="17:17">
      <c r="Q47044" s="32" t="str">
        <f>IF(I47044="OUTSTANDING",'Data Table Volumes'!$B$1-G47044,"NA")</f>
        <v>NA</v>
      </c>
    </row>
    <row r="47045" spans="17:17">
      <c r="Q47045" s="32" t="str">
        <f>IF(I47045="OUTSTANDING",'Data Table Volumes'!$B$1-G47045,"NA")</f>
        <v>NA</v>
      </c>
    </row>
    <row r="47046" spans="17:17">
      <c r="Q47046" s="32" t="str">
        <f>IF(I47046="OUTSTANDING",'Data Table Volumes'!$B$1-G47046,"NA")</f>
        <v>NA</v>
      </c>
    </row>
    <row r="47047" spans="17:17">
      <c r="Q47047" s="32" t="str">
        <f>IF(I47047="OUTSTANDING",'Data Table Volumes'!$B$1-G47047,"NA")</f>
        <v>NA</v>
      </c>
    </row>
    <row r="47048" spans="17:17">
      <c r="Q47048" s="32" t="str">
        <f>IF(I47048="OUTSTANDING",'Data Table Volumes'!$B$1-G47048,"NA")</f>
        <v>NA</v>
      </c>
    </row>
    <row r="47049" spans="17:17">
      <c r="Q47049" s="32" t="str">
        <f>IF(I47049="OUTSTANDING",'Data Table Volumes'!$B$1-G47049,"NA")</f>
        <v>NA</v>
      </c>
    </row>
    <row r="47050" spans="17:17">
      <c r="Q47050" s="32" t="str">
        <f>IF(I47050="OUTSTANDING",'Data Table Volumes'!$B$1-G47050,"NA")</f>
        <v>NA</v>
      </c>
    </row>
    <row r="47051" spans="17:17">
      <c r="Q47051" s="32" t="str">
        <f>IF(I47051="OUTSTANDING",'Data Table Volumes'!$B$1-G47051,"NA")</f>
        <v>NA</v>
      </c>
    </row>
    <row r="47052" spans="17:17">
      <c r="Q47052" s="32" t="str">
        <f>IF(I47052="OUTSTANDING",'Data Table Volumes'!$B$1-G47052,"NA")</f>
        <v>NA</v>
      </c>
    </row>
    <row r="47053" spans="17:17">
      <c r="Q47053" s="32" t="str">
        <f>IF(I47053="OUTSTANDING",'Data Table Volumes'!$B$1-G47053,"NA")</f>
        <v>NA</v>
      </c>
    </row>
    <row r="47054" spans="17:17">
      <c r="Q47054" s="32" t="str">
        <f>IF(I47054="OUTSTANDING",'Data Table Volumes'!$B$1-G47054,"NA")</f>
        <v>NA</v>
      </c>
    </row>
    <row r="47055" spans="17:17">
      <c r="Q47055" s="32" t="str">
        <f>IF(I47055="OUTSTANDING",'Data Table Volumes'!$B$1-G47055,"NA")</f>
        <v>NA</v>
      </c>
    </row>
    <row r="47056" spans="17:17">
      <c r="Q47056" s="32" t="str">
        <f>IF(I47056="OUTSTANDING",'Data Table Volumes'!$B$1-G47056,"NA")</f>
        <v>NA</v>
      </c>
    </row>
    <row r="47057" spans="17:17">
      <c r="Q47057" s="32" t="str">
        <f>IF(I47057="OUTSTANDING",'Data Table Volumes'!$B$1-G47057,"NA")</f>
        <v>NA</v>
      </c>
    </row>
    <row r="47058" spans="17:17">
      <c r="Q47058" s="32" t="str">
        <f>IF(I47058="OUTSTANDING",'Data Table Volumes'!$B$1-G47058,"NA")</f>
        <v>NA</v>
      </c>
    </row>
    <row r="47059" spans="17:17">
      <c r="Q47059" s="32" t="str">
        <f>IF(I47059="OUTSTANDING",'Data Table Volumes'!$B$1-G47059,"NA")</f>
        <v>NA</v>
      </c>
    </row>
    <row r="47060" spans="17:17">
      <c r="Q47060" s="32" t="str">
        <f>IF(I47060="OUTSTANDING",'Data Table Volumes'!$B$1-G47060,"NA")</f>
        <v>NA</v>
      </c>
    </row>
    <row r="47061" spans="17:17">
      <c r="Q47061" s="32" t="str">
        <f>IF(I47061="OUTSTANDING",'Data Table Volumes'!$B$1-G47061,"NA")</f>
        <v>NA</v>
      </c>
    </row>
    <row r="47062" spans="17:17">
      <c r="Q47062" s="32" t="str">
        <f>IF(I47062="OUTSTANDING",'Data Table Volumes'!$B$1-G47062,"NA")</f>
        <v>NA</v>
      </c>
    </row>
    <row r="47063" spans="17:17">
      <c r="Q47063" s="32" t="str">
        <f>IF(I47063="OUTSTANDING",'Data Table Volumes'!$B$1-G47063,"NA")</f>
        <v>NA</v>
      </c>
    </row>
    <row r="47064" spans="17:17">
      <c r="Q47064" s="32" t="str">
        <f>IF(I47064="OUTSTANDING",'Data Table Volumes'!$B$1-G47064,"NA")</f>
        <v>NA</v>
      </c>
    </row>
    <row r="47065" spans="17:17">
      <c r="Q47065" s="32" t="str">
        <f>IF(I47065="OUTSTANDING",'Data Table Volumes'!$B$1-G47065,"NA")</f>
        <v>NA</v>
      </c>
    </row>
    <row r="47066" spans="17:17">
      <c r="Q47066" s="32" t="str">
        <f>IF(I47066="OUTSTANDING",'Data Table Volumes'!$B$1-G47066,"NA")</f>
        <v>NA</v>
      </c>
    </row>
    <row r="47067" spans="17:17">
      <c r="Q47067" s="32" t="str">
        <f>IF(I47067="OUTSTANDING",'Data Table Volumes'!$B$1-G47067,"NA")</f>
        <v>NA</v>
      </c>
    </row>
    <row r="47068" spans="17:17">
      <c r="Q47068" s="32" t="str">
        <f>IF(I47068="OUTSTANDING",'Data Table Volumes'!$B$1-G47068,"NA")</f>
        <v>NA</v>
      </c>
    </row>
    <row r="47069" spans="17:17">
      <c r="Q47069" s="32" t="str">
        <f>IF(I47069="OUTSTANDING",'Data Table Volumes'!$B$1-G47069,"NA")</f>
        <v>NA</v>
      </c>
    </row>
    <row r="47070" spans="17:17">
      <c r="Q47070" s="32" t="str">
        <f>IF(I47070="OUTSTANDING",'Data Table Volumes'!$B$1-G47070,"NA")</f>
        <v>NA</v>
      </c>
    </row>
    <row r="47071" spans="17:17">
      <c r="Q47071" s="32" t="str">
        <f>IF(I47071="OUTSTANDING",'Data Table Volumes'!$B$1-G47071,"NA")</f>
        <v>NA</v>
      </c>
    </row>
    <row r="47072" spans="17:17">
      <c r="Q47072" s="32" t="str">
        <f>IF(I47072="OUTSTANDING",'Data Table Volumes'!$B$1-G47072,"NA")</f>
        <v>NA</v>
      </c>
    </row>
    <row r="47073" spans="17:17">
      <c r="Q47073" s="32" t="str">
        <f>IF(I47073="OUTSTANDING",'Data Table Volumes'!$B$1-G47073,"NA")</f>
        <v>NA</v>
      </c>
    </row>
    <row r="47074" spans="17:17">
      <c r="Q47074" s="32" t="str">
        <f>IF(I47074="OUTSTANDING",'Data Table Volumes'!$B$1-G47074,"NA")</f>
        <v>NA</v>
      </c>
    </row>
    <row r="47075" spans="17:17">
      <c r="Q47075" s="32" t="str">
        <f>IF(I47075="OUTSTANDING",'Data Table Volumes'!$B$1-G47075,"NA")</f>
        <v>NA</v>
      </c>
    </row>
    <row r="47076" spans="17:17">
      <c r="Q47076" s="32" t="str">
        <f>IF(I47076="OUTSTANDING",'Data Table Volumes'!$B$1-G47076,"NA")</f>
        <v>NA</v>
      </c>
    </row>
    <row r="47077" spans="17:17">
      <c r="Q47077" s="32" t="str">
        <f>IF(I47077="OUTSTANDING",'Data Table Volumes'!$B$1-G47077,"NA")</f>
        <v>NA</v>
      </c>
    </row>
    <row r="47078" spans="17:17">
      <c r="Q47078" s="32" t="str">
        <f>IF(I47078="OUTSTANDING",'Data Table Volumes'!$B$1-G47078,"NA")</f>
        <v>NA</v>
      </c>
    </row>
    <row r="47079" spans="17:17">
      <c r="Q47079" s="32" t="str">
        <f>IF(I47079="OUTSTANDING",'Data Table Volumes'!$B$1-G47079,"NA")</f>
        <v>NA</v>
      </c>
    </row>
    <row r="47080" spans="17:17">
      <c r="Q47080" s="32" t="str">
        <f>IF(I47080="OUTSTANDING",'Data Table Volumes'!$B$1-G47080,"NA")</f>
        <v>NA</v>
      </c>
    </row>
    <row r="47081" spans="17:17">
      <c r="Q47081" s="32" t="str">
        <f>IF(I47081="OUTSTANDING",'Data Table Volumes'!$B$1-G47081,"NA")</f>
        <v>NA</v>
      </c>
    </row>
    <row r="47082" spans="17:17">
      <c r="Q47082" s="32" t="str">
        <f>IF(I47082="OUTSTANDING",'Data Table Volumes'!$B$1-G47082,"NA")</f>
        <v>NA</v>
      </c>
    </row>
    <row r="47083" spans="17:17">
      <c r="Q47083" s="32" t="str">
        <f>IF(I47083="OUTSTANDING",'Data Table Volumes'!$B$1-G47083,"NA")</f>
        <v>NA</v>
      </c>
    </row>
    <row r="47084" spans="17:17">
      <c r="Q47084" s="32" t="str">
        <f>IF(I47084="OUTSTANDING",'Data Table Volumes'!$B$1-G47084,"NA")</f>
        <v>NA</v>
      </c>
    </row>
    <row r="47085" spans="17:17">
      <c r="Q47085" s="32" t="str">
        <f>IF(I47085="OUTSTANDING",'Data Table Volumes'!$B$1-G47085,"NA")</f>
        <v>NA</v>
      </c>
    </row>
    <row r="47086" spans="17:17">
      <c r="Q47086" s="32" t="str">
        <f>IF(I47086="OUTSTANDING",'Data Table Volumes'!$B$1-G47086,"NA")</f>
        <v>NA</v>
      </c>
    </row>
    <row r="47087" spans="17:17">
      <c r="Q47087" s="32" t="str">
        <f>IF(I47087="OUTSTANDING",'Data Table Volumes'!$B$1-G47087,"NA")</f>
        <v>NA</v>
      </c>
    </row>
    <row r="47088" spans="17:17">
      <c r="Q47088" s="32" t="str">
        <f>IF(I47088="OUTSTANDING",'Data Table Volumes'!$B$1-G47088,"NA")</f>
        <v>NA</v>
      </c>
    </row>
    <row r="47089" spans="17:17">
      <c r="Q47089" s="32" t="str">
        <f>IF(I47089="OUTSTANDING",'Data Table Volumes'!$B$1-G47089,"NA")</f>
        <v>NA</v>
      </c>
    </row>
    <row r="47090" spans="17:17">
      <c r="Q47090" s="32" t="str">
        <f>IF(I47090="OUTSTANDING",'Data Table Volumes'!$B$1-G47090,"NA")</f>
        <v>NA</v>
      </c>
    </row>
    <row r="47091" spans="17:17">
      <c r="Q47091" s="32" t="str">
        <f>IF(I47091="OUTSTANDING",'Data Table Volumes'!$B$1-G47091,"NA")</f>
        <v>NA</v>
      </c>
    </row>
    <row r="47092" spans="17:17">
      <c r="Q47092" s="32" t="str">
        <f>IF(I47092="OUTSTANDING",'Data Table Volumes'!$B$1-G47092,"NA")</f>
        <v>NA</v>
      </c>
    </row>
    <row r="47093" spans="17:17">
      <c r="Q47093" s="32" t="str">
        <f>IF(I47093="OUTSTANDING",'Data Table Volumes'!$B$1-G47093,"NA")</f>
        <v>NA</v>
      </c>
    </row>
    <row r="47094" spans="17:17">
      <c r="Q47094" s="32" t="str">
        <f>IF(I47094="OUTSTANDING",'Data Table Volumes'!$B$1-G47094,"NA")</f>
        <v>NA</v>
      </c>
    </row>
    <row r="47095" spans="17:17">
      <c r="Q47095" s="32" t="str">
        <f>IF(I47095="OUTSTANDING",'Data Table Volumes'!$B$1-G47095,"NA")</f>
        <v>NA</v>
      </c>
    </row>
    <row r="47096" spans="17:17">
      <c r="Q47096" s="32" t="str">
        <f>IF(I47096="OUTSTANDING",'Data Table Volumes'!$B$1-G47096,"NA")</f>
        <v>NA</v>
      </c>
    </row>
    <row r="47097" spans="17:17">
      <c r="Q47097" s="32" t="str">
        <f>IF(I47097="OUTSTANDING",'Data Table Volumes'!$B$1-G47097,"NA")</f>
        <v>NA</v>
      </c>
    </row>
    <row r="47098" spans="17:17">
      <c r="Q47098" s="32" t="str">
        <f>IF(I47098="OUTSTANDING",'Data Table Volumes'!$B$1-G47098,"NA")</f>
        <v>NA</v>
      </c>
    </row>
    <row r="47099" spans="17:17">
      <c r="Q47099" s="32" t="str">
        <f>IF(I47099="OUTSTANDING",'Data Table Volumes'!$B$1-G47099,"NA")</f>
        <v>NA</v>
      </c>
    </row>
    <row r="47100" spans="17:17">
      <c r="Q47100" s="32" t="str">
        <f>IF(I47100="OUTSTANDING",'Data Table Volumes'!$B$1-G47100,"NA")</f>
        <v>NA</v>
      </c>
    </row>
    <row r="47101" spans="17:17">
      <c r="Q47101" s="32" t="str">
        <f>IF(I47101="OUTSTANDING",'Data Table Volumes'!$B$1-G47101,"NA")</f>
        <v>NA</v>
      </c>
    </row>
    <row r="47102" spans="17:17">
      <c r="Q47102" s="32" t="str">
        <f>IF(I47102="OUTSTANDING",'Data Table Volumes'!$B$1-G47102,"NA")</f>
        <v>NA</v>
      </c>
    </row>
    <row r="47103" spans="17:17">
      <c r="Q47103" s="32" t="str">
        <f>IF(I47103="OUTSTANDING",'Data Table Volumes'!$B$1-G47103,"NA")</f>
        <v>NA</v>
      </c>
    </row>
    <row r="47104" spans="17:17">
      <c r="Q47104" s="32" t="str">
        <f>IF(I47104="OUTSTANDING",'Data Table Volumes'!$B$1-G47104,"NA")</f>
        <v>NA</v>
      </c>
    </row>
    <row r="47105" spans="17:17">
      <c r="Q47105" s="32" t="str">
        <f>IF(I47105="OUTSTANDING",'Data Table Volumes'!$B$1-G47105,"NA")</f>
        <v>NA</v>
      </c>
    </row>
    <row r="47106" spans="17:17">
      <c r="Q47106" s="32" t="str">
        <f>IF(I47106="OUTSTANDING",'Data Table Volumes'!$B$1-G47106,"NA")</f>
        <v>NA</v>
      </c>
    </row>
    <row r="47107" spans="17:17">
      <c r="Q47107" s="32" t="str">
        <f>IF(I47107="OUTSTANDING",'Data Table Volumes'!$B$1-G47107,"NA")</f>
        <v>NA</v>
      </c>
    </row>
    <row r="47108" spans="17:17">
      <c r="Q47108" s="32" t="str">
        <f>IF(I47108="OUTSTANDING",'Data Table Volumes'!$B$1-G47108,"NA")</f>
        <v>NA</v>
      </c>
    </row>
    <row r="47109" spans="17:17">
      <c r="Q47109" s="32" t="str">
        <f>IF(I47109="OUTSTANDING",'Data Table Volumes'!$B$1-G47109,"NA")</f>
        <v>NA</v>
      </c>
    </row>
    <row r="47110" spans="17:17">
      <c r="Q47110" s="32" t="str">
        <f>IF(I47110="OUTSTANDING",'Data Table Volumes'!$B$1-G47110,"NA")</f>
        <v>NA</v>
      </c>
    </row>
    <row r="47111" spans="17:17">
      <c r="Q47111" s="32" t="str">
        <f>IF(I47111="OUTSTANDING",'Data Table Volumes'!$B$1-G47111,"NA")</f>
        <v>NA</v>
      </c>
    </row>
    <row r="47112" spans="17:17">
      <c r="Q47112" s="32" t="str">
        <f>IF(I47112="OUTSTANDING",'Data Table Volumes'!$B$1-G47112,"NA")</f>
        <v>NA</v>
      </c>
    </row>
    <row r="47113" spans="17:17">
      <c r="Q47113" s="32" t="str">
        <f>IF(I47113="OUTSTANDING",'Data Table Volumes'!$B$1-G47113,"NA")</f>
        <v>NA</v>
      </c>
    </row>
    <row r="47114" spans="17:17">
      <c r="Q47114" s="32" t="str">
        <f>IF(I47114="OUTSTANDING",'Data Table Volumes'!$B$1-G47114,"NA")</f>
        <v>NA</v>
      </c>
    </row>
    <row r="47115" spans="17:17">
      <c r="Q47115" s="32" t="str">
        <f>IF(I47115="OUTSTANDING",'Data Table Volumes'!$B$1-G47115,"NA")</f>
        <v>NA</v>
      </c>
    </row>
    <row r="47116" spans="17:17">
      <c r="Q47116" s="32" t="str">
        <f>IF(I47116="OUTSTANDING",'Data Table Volumes'!$B$1-G47116,"NA")</f>
        <v>NA</v>
      </c>
    </row>
    <row r="47117" spans="17:17">
      <c r="Q47117" s="32" t="str">
        <f>IF(I47117="OUTSTANDING",'Data Table Volumes'!$B$1-G47117,"NA")</f>
        <v>NA</v>
      </c>
    </row>
    <row r="47118" spans="17:17">
      <c r="Q47118" s="32" t="str">
        <f>IF(I47118="OUTSTANDING",'Data Table Volumes'!$B$1-G47118,"NA")</f>
        <v>NA</v>
      </c>
    </row>
    <row r="47119" spans="17:17">
      <c r="Q47119" s="32" t="str">
        <f>IF(I47119="OUTSTANDING",'Data Table Volumes'!$B$1-G47119,"NA")</f>
        <v>NA</v>
      </c>
    </row>
    <row r="47120" spans="17:17">
      <c r="Q47120" s="32" t="str">
        <f>IF(I47120="OUTSTANDING",'Data Table Volumes'!$B$1-G47120,"NA")</f>
        <v>NA</v>
      </c>
    </row>
    <row r="47121" spans="17:17">
      <c r="Q47121" s="32" t="str">
        <f>IF(I47121="OUTSTANDING",'Data Table Volumes'!$B$1-G47121,"NA")</f>
        <v>NA</v>
      </c>
    </row>
    <row r="47122" spans="17:17">
      <c r="Q47122" s="32" t="str">
        <f>IF(I47122="OUTSTANDING",'Data Table Volumes'!$B$1-G47122,"NA")</f>
        <v>NA</v>
      </c>
    </row>
    <row r="47123" spans="17:17">
      <c r="Q47123" s="32" t="str">
        <f>IF(I47123="OUTSTANDING",'Data Table Volumes'!$B$1-G47123,"NA")</f>
        <v>NA</v>
      </c>
    </row>
    <row r="47124" spans="17:17">
      <c r="Q47124" s="32" t="str">
        <f>IF(I47124="OUTSTANDING",'Data Table Volumes'!$B$1-G47124,"NA")</f>
        <v>NA</v>
      </c>
    </row>
    <row r="47125" spans="17:17">
      <c r="Q47125" s="32" t="str">
        <f>IF(I47125="OUTSTANDING",'Data Table Volumes'!$B$1-G47125,"NA")</f>
        <v>NA</v>
      </c>
    </row>
    <row r="47126" spans="17:17">
      <c r="Q47126" s="32" t="str">
        <f>IF(I47126="OUTSTANDING",'Data Table Volumes'!$B$1-G47126,"NA")</f>
        <v>NA</v>
      </c>
    </row>
    <row r="47127" spans="17:17">
      <c r="Q47127" s="32" t="str">
        <f>IF(I47127="OUTSTANDING",'Data Table Volumes'!$B$1-G47127,"NA")</f>
        <v>NA</v>
      </c>
    </row>
    <row r="47128" spans="17:17">
      <c r="Q47128" s="32" t="str">
        <f>IF(I47128="OUTSTANDING",'Data Table Volumes'!$B$1-G47128,"NA")</f>
        <v>NA</v>
      </c>
    </row>
    <row r="47129" spans="17:17">
      <c r="Q47129" s="32" t="str">
        <f>IF(I47129="OUTSTANDING",'Data Table Volumes'!$B$1-G47129,"NA")</f>
        <v>NA</v>
      </c>
    </row>
    <row r="47130" spans="17:17">
      <c r="Q47130" s="32" t="str">
        <f>IF(I47130="OUTSTANDING",'Data Table Volumes'!$B$1-G47130,"NA")</f>
        <v>NA</v>
      </c>
    </row>
    <row r="47131" spans="17:17">
      <c r="Q47131" s="32" t="str">
        <f>IF(I47131="OUTSTANDING",'Data Table Volumes'!$B$1-G47131,"NA")</f>
        <v>NA</v>
      </c>
    </row>
    <row r="47132" spans="17:17">
      <c r="Q47132" s="32" t="str">
        <f>IF(I47132="OUTSTANDING",'Data Table Volumes'!$B$1-G47132,"NA")</f>
        <v>NA</v>
      </c>
    </row>
    <row r="47133" spans="17:17">
      <c r="Q47133" s="32" t="str">
        <f>IF(I47133="OUTSTANDING",'Data Table Volumes'!$B$1-G47133,"NA")</f>
        <v>NA</v>
      </c>
    </row>
    <row r="47134" spans="17:17">
      <c r="Q47134" s="32" t="str">
        <f>IF(I47134="OUTSTANDING",'Data Table Volumes'!$B$1-G47134,"NA")</f>
        <v>NA</v>
      </c>
    </row>
    <row r="47135" spans="17:17">
      <c r="Q47135" s="32" t="str">
        <f>IF(I47135="OUTSTANDING",'Data Table Volumes'!$B$1-G47135,"NA")</f>
        <v>NA</v>
      </c>
    </row>
    <row r="47136" spans="17:17">
      <c r="Q47136" s="32" t="str">
        <f>IF(I47136="OUTSTANDING",'Data Table Volumes'!$B$1-G47136,"NA")</f>
        <v>NA</v>
      </c>
    </row>
    <row r="47137" spans="17:17">
      <c r="Q47137" s="32" t="str">
        <f>IF(I47137="OUTSTANDING",'Data Table Volumes'!$B$1-G47137,"NA")</f>
        <v>NA</v>
      </c>
    </row>
    <row r="47138" spans="17:17">
      <c r="Q47138" s="32" t="str">
        <f>IF(I47138="OUTSTANDING",'Data Table Volumes'!$B$1-G47138,"NA")</f>
        <v>NA</v>
      </c>
    </row>
    <row r="47139" spans="17:17">
      <c r="Q47139" s="32" t="str">
        <f>IF(I47139="OUTSTANDING",'Data Table Volumes'!$B$1-G47139,"NA")</f>
        <v>NA</v>
      </c>
    </row>
    <row r="47140" spans="17:17">
      <c r="Q47140" s="32" t="str">
        <f>IF(I47140="OUTSTANDING",'Data Table Volumes'!$B$1-G47140,"NA")</f>
        <v>NA</v>
      </c>
    </row>
    <row r="47141" spans="17:17">
      <c r="Q47141" s="32" t="str">
        <f>IF(I47141="OUTSTANDING",'Data Table Volumes'!$B$1-G47141,"NA")</f>
        <v>NA</v>
      </c>
    </row>
    <row r="47142" spans="17:17">
      <c r="Q47142" s="32" t="str">
        <f>IF(I47142="OUTSTANDING",'Data Table Volumes'!$B$1-G47142,"NA")</f>
        <v>NA</v>
      </c>
    </row>
    <row r="47143" spans="17:17">
      <c r="Q47143" s="32" t="str">
        <f>IF(I47143="OUTSTANDING",'Data Table Volumes'!$B$1-G47143,"NA")</f>
        <v>NA</v>
      </c>
    </row>
    <row r="47144" spans="17:17">
      <c r="Q47144" s="32" t="str">
        <f>IF(I47144="OUTSTANDING",'Data Table Volumes'!$B$1-G47144,"NA")</f>
        <v>NA</v>
      </c>
    </row>
    <row r="47145" spans="17:17">
      <c r="Q47145" s="32" t="str">
        <f>IF(I47145="OUTSTANDING",'Data Table Volumes'!$B$1-G47145,"NA")</f>
        <v>NA</v>
      </c>
    </row>
    <row r="47146" spans="17:17">
      <c r="Q47146" s="32" t="str">
        <f>IF(I47146="OUTSTANDING",'Data Table Volumes'!$B$1-G47146,"NA")</f>
        <v>NA</v>
      </c>
    </row>
    <row r="47147" spans="17:17">
      <c r="Q47147" s="32" t="str">
        <f>IF(I47147="OUTSTANDING",'Data Table Volumes'!$B$1-G47147,"NA")</f>
        <v>NA</v>
      </c>
    </row>
    <row r="47148" spans="17:17">
      <c r="Q47148" s="32" t="str">
        <f>IF(I47148="OUTSTANDING",'Data Table Volumes'!$B$1-G47148,"NA")</f>
        <v>NA</v>
      </c>
    </row>
    <row r="47149" spans="17:17">
      <c r="Q47149" s="32" t="str">
        <f>IF(I47149="OUTSTANDING",'Data Table Volumes'!$B$1-G47149,"NA")</f>
        <v>NA</v>
      </c>
    </row>
    <row r="47150" spans="17:17">
      <c r="Q47150" s="32" t="str">
        <f>IF(I47150="OUTSTANDING",'Data Table Volumes'!$B$1-G47150,"NA")</f>
        <v>NA</v>
      </c>
    </row>
    <row r="47151" spans="17:17">
      <c r="Q47151" s="32" t="str">
        <f>IF(I47151="OUTSTANDING",'Data Table Volumes'!$B$1-G47151,"NA")</f>
        <v>NA</v>
      </c>
    </row>
    <row r="47152" spans="17:17">
      <c r="Q47152" s="32" t="str">
        <f>IF(I47152="OUTSTANDING",'Data Table Volumes'!$B$1-G47152,"NA")</f>
        <v>NA</v>
      </c>
    </row>
    <row r="47153" spans="17:17">
      <c r="Q47153" s="32" t="str">
        <f>IF(I47153="OUTSTANDING",'Data Table Volumes'!$B$1-G47153,"NA")</f>
        <v>NA</v>
      </c>
    </row>
    <row r="47154" spans="17:17">
      <c r="Q47154" s="32" t="str">
        <f>IF(I47154="OUTSTANDING",'Data Table Volumes'!$B$1-G47154,"NA")</f>
        <v>NA</v>
      </c>
    </row>
    <row r="47155" spans="17:17">
      <c r="Q47155" s="32" t="str">
        <f>IF(I47155="OUTSTANDING",'Data Table Volumes'!$B$1-G47155,"NA")</f>
        <v>NA</v>
      </c>
    </row>
    <row r="47156" spans="17:17">
      <c r="Q47156" s="32" t="str">
        <f>IF(I47156="OUTSTANDING",'Data Table Volumes'!$B$1-G47156,"NA")</f>
        <v>NA</v>
      </c>
    </row>
    <row r="47157" spans="17:17">
      <c r="Q47157" s="32" t="str">
        <f>IF(I47157="OUTSTANDING",'Data Table Volumes'!$B$1-G47157,"NA")</f>
        <v>NA</v>
      </c>
    </row>
    <row r="47158" spans="17:17">
      <c r="Q47158" s="32" t="str">
        <f>IF(I47158="OUTSTANDING",'Data Table Volumes'!$B$1-G47158,"NA")</f>
        <v>NA</v>
      </c>
    </row>
    <row r="47159" spans="17:17">
      <c r="Q47159" s="32" t="str">
        <f>IF(I47159="OUTSTANDING",'Data Table Volumes'!$B$1-G47159,"NA")</f>
        <v>NA</v>
      </c>
    </row>
    <row r="47160" spans="17:17">
      <c r="Q47160" s="32" t="str">
        <f>IF(I47160="OUTSTANDING",'Data Table Volumes'!$B$1-G47160,"NA")</f>
        <v>NA</v>
      </c>
    </row>
    <row r="47161" spans="17:17">
      <c r="Q47161" s="32" t="str">
        <f>IF(I47161="OUTSTANDING",'Data Table Volumes'!$B$1-G47161,"NA")</f>
        <v>NA</v>
      </c>
    </row>
    <row r="47162" spans="17:17">
      <c r="Q47162" s="32" t="str">
        <f>IF(I47162="OUTSTANDING",'Data Table Volumes'!$B$1-G47162,"NA")</f>
        <v>NA</v>
      </c>
    </row>
    <row r="47163" spans="17:17">
      <c r="Q47163" s="32" t="str">
        <f>IF(I47163="OUTSTANDING",'Data Table Volumes'!$B$1-G47163,"NA")</f>
        <v>NA</v>
      </c>
    </row>
    <row r="47164" spans="17:17">
      <c r="Q47164" s="32" t="str">
        <f>IF(I47164="OUTSTANDING",'Data Table Volumes'!$B$1-G47164,"NA")</f>
        <v>NA</v>
      </c>
    </row>
    <row r="47165" spans="17:17">
      <c r="Q47165" s="32" t="str">
        <f>IF(I47165="OUTSTANDING",'Data Table Volumes'!$B$1-G47165,"NA")</f>
        <v>NA</v>
      </c>
    </row>
    <row r="47166" spans="17:17">
      <c r="Q47166" s="32" t="str">
        <f>IF(I47166="OUTSTANDING",'Data Table Volumes'!$B$1-G47166,"NA")</f>
        <v>NA</v>
      </c>
    </row>
    <row r="47167" spans="17:17">
      <c r="Q47167" s="32" t="str">
        <f>IF(I47167="OUTSTANDING",'Data Table Volumes'!$B$1-G47167,"NA")</f>
        <v>NA</v>
      </c>
    </row>
    <row r="47168" spans="17:17">
      <c r="Q47168" s="32" t="str">
        <f>IF(I47168="OUTSTANDING",'Data Table Volumes'!$B$1-G47168,"NA")</f>
        <v>NA</v>
      </c>
    </row>
    <row r="47169" spans="17:17">
      <c r="Q47169" s="32" t="str">
        <f>IF(I47169="OUTSTANDING",'Data Table Volumes'!$B$1-G47169,"NA")</f>
        <v>NA</v>
      </c>
    </row>
    <row r="47170" spans="17:17">
      <c r="Q47170" s="32" t="str">
        <f>IF(I47170="OUTSTANDING",'Data Table Volumes'!$B$1-G47170,"NA")</f>
        <v>NA</v>
      </c>
    </row>
    <row r="47171" spans="17:17">
      <c r="Q47171" s="32" t="str">
        <f>IF(I47171="OUTSTANDING",'Data Table Volumes'!$B$1-G47171,"NA")</f>
        <v>NA</v>
      </c>
    </row>
    <row r="47172" spans="17:17">
      <c r="Q47172" s="32" t="str">
        <f>IF(I47172="OUTSTANDING",'Data Table Volumes'!$B$1-G47172,"NA")</f>
        <v>NA</v>
      </c>
    </row>
    <row r="47173" spans="17:17">
      <c r="Q47173" s="32" t="str">
        <f>IF(I47173="OUTSTANDING",'Data Table Volumes'!$B$1-G47173,"NA")</f>
        <v>NA</v>
      </c>
    </row>
    <row r="47174" spans="17:17">
      <c r="Q47174" s="32" t="str">
        <f>IF(I47174="OUTSTANDING",'Data Table Volumes'!$B$1-G47174,"NA")</f>
        <v>NA</v>
      </c>
    </row>
    <row r="47175" spans="17:17">
      <c r="Q47175" s="32" t="str">
        <f>IF(I47175="OUTSTANDING",'Data Table Volumes'!$B$1-G47175,"NA")</f>
        <v>NA</v>
      </c>
    </row>
    <row r="47176" spans="17:17">
      <c r="Q47176" s="32" t="str">
        <f>IF(I47176="OUTSTANDING",'Data Table Volumes'!$B$1-G47176,"NA")</f>
        <v>NA</v>
      </c>
    </row>
    <row r="47177" spans="17:17">
      <c r="Q47177" s="32" t="str">
        <f>IF(I47177="OUTSTANDING",'Data Table Volumes'!$B$1-G47177,"NA")</f>
        <v>NA</v>
      </c>
    </row>
    <row r="47178" spans="17:17">
      <c r="Q47178" s="32" t="str">
        <f>IF(I47178="OUTSTANDING",'Data Table Volumes'!$B$1-G47178,"NA")</f>
        <v>NA</v>
      </c>
    </row>
    <row r="47179" spans="17:17">
      <c r="Q47179" s="32" t="str">
        <f>IF(I47179="OUTSTANDING",'Data Table Volumes'!$B$1-G47179,"NA")</f>
        <v>NA</v>
      </c>
    </row>
    <row r="47180" spans="17:17">
      <c r="Q47180" s="32" t="str">
        <f>IF(I47180="OUTSTANDING",'Data Table Volumes'!$B$1-G47180,"NA")</f>
        <v>NA</v>
      </c>
    </row>
    <row r="47181" spans="17:17">
      <c r="Q47181" s="32" t="str">
        <f>IF(I47181="OUTSTANDING",'Data Table Volumes'!$B$1-G47181,"NA")</f>
        <v>NA</v>
      </c>
    </row>
    <row r="47182" spans="17:17">
      <c r="Q47182" s="32" t="str">
        <f>IF(I47182="OUTSTANDING",'Data Table Volumes'!$B$1-G47182,"NA")</f>
        <v>NA</v>
      </c>
    </row>
    <row r="47183" spans="17:17">
      <c r="Q47183" s="32" t="str">
        <f>IF(I47183="OUTSTANDING",'Data Table Volumes'!$B$1-G47183,"NA")</f>
        <v>NA</v>
      </c>
    </row>
    <row r="47184" spans="17:17">
      <c r="Q47184" s="32" t="str">
        <f>IF(I47184="OUTSTANDING",'Data Table Volumes'!$B$1-G47184,"NA")</f>
        <v>NA</v>
      </c>
    </row>
    <row r="47185" spans="17:17">
      <c r="Q47185" s="32" t="str">
        <f>IF(I47185="OUTSTANDING",'Data Table Volumes'!$B$1-G47185,"NA")</f>
        <v>NA</v>
      </c>
    </row>
    <row r="47186" spans="17:17">
      <c r="Q47186" s="32" t="str">
        <f>IF(I47186="OUTSTANDING",'Data Table Volumes'!$B$1-G47186,"NA")</f>
        <v>NA</v>
      </c>
    </row>
    <row r="47187" spans="17:17">
      <c r="Q47187" s="32" t="str">
        <f>IF(I47187="OUTSTANDING",'Data Table Volumes'!$B$1-G47187,"NA")</f>
        <v>NA</v>
      </c>
    </row>
    <row r="47188" spans="17:17">
      <c r="Q47188" s="32" t="str">
        <f>IF(I47188="OUTSTANDING",'Data Table Volumes'!$B$1-G47188,"NA")</f>
        <v>NA</v>
      </c>
    </row>
    <row r="47189" spans="17:17">
      <c r="Q47189" s="32" t="str">
        <f>IF(I47189="OUTSTANDING",'Data Table Volumes'!$B$1-G47189,"NA")</f>
        <v>NA</v>
      </c>
    </row>
    <row r="47190" spans="17:17">
      <c r="Q47190" s="32" t="str">
        <f>IF(I47190="OUTSTANDING",'Data Table Volumes'!$B$1-G47190,"NA")</f>
        <v>NA</v>
      </c>
    </row>
    <row r="47191" spans="17:17">
      <c r="Q47191" s="32" t="str">
        <f>IF(I47191="OUTSTANDING",'Data Table Volumes'!$B$1-G47191,"NA")</f>
        <v>NA</v>
      </c>
    </row>
    <row r="47192" spans="17:17">
      <c r="Q47192" s="32" t="str">
        <f>IF(I47192="OUTSTANDING",'Data Table Volumes'!$B$1-G47192,"NA")</f>
        <v>NA</v>
      </c>
    </row>
    <row r="47193" spans="17:17">
      <c r="Q47193" s="32" t="str">
        <f>IF(I47193="OUTSTANDING",'Data Table Volumes'!$B$1-G47193,"NA")</f>
        <v>NA</v>
      </c>
    </row>
    <row r="47194" spans="17:17">
      <c r="Q47194" s="32" t="str">
        <f>IF(I47194="OUTSTANDING",'Data Table Volumes'!$B$1-G47194,"NA")</f>
        <v>NA</v>
      </c>
    </row>
    <row r="47195" spans="17:17">
      <c r="Q47195" s="32" t="str">
        <f>IF(I47195="OUTSTANDING",'Data Table Volumes'!$B$1-G47195,"NA")</f>
        <v>NA</v>
      </c>
    </row>
    <row r="47196" spans="17:17">
      <c r="Q47196" s="32" t="str">
        <f>IF(I47196="OUTSTANDING",'Data Table Volumes'!$B$1-G47196,"NA")</f>
        <v>NA</v>
      </c>
    </row>
    <row r="47197" spans="17:17">
      <c r="Q47197" s="32" t="str">
        <f>IF(I47197="OUTSTANDING",'Data Table Volumes'!$B$1-G47197,"NA")</f>
        <v>NA</v>
      </c>
    </row>
    <row r="47198" spans="17:17">
      <c r="Q47198" s="32" t="str">
        <f>IF(I47198="OUTSTANDING",'Data Table Volumes'!$B$1-G47198,"NA")</f>
        <v>NA</v>
      </c>
    </row>
    <row r="47199" spans="17:17">
      <c r="Q47199" s="32" t="str">
        <f>IF(I47199="OUTSTANDING",'Data Table Volumes'!$B$1-G47199,"NA")</f>
        <v>NA</v>
      </c>
    </row>
    <row r="47200" spans="17:17">
      <c r="Q47200" s="32" t="str">
        <f>IF(I47200="OUTSTANDING",'Data Table Volumes'!$B$1-G47200,"NA")</f>
        <v>NA</v>
      </c>
    </row>
    <row r="47201" spans="17:17">
      <c r="Q47201" s="32" t="str">
        <f>IF(I47201="OUTSTANDING",'Data Table Volumes'!$B$1-G47201,"NA")</f>
        <v>NA</v>
      </c>
    </row>
    <row r="47202" spans="17:17">
      <c r="Q47202" s="32" t="str">
        <f>IF(I47202="OUTSTANDING",'Data Table Volumes'!$B$1-G47202,"NA")</f>
        <v>NA</v>
      </c>
    </row>
    <row r="47203" spans="17:17">
      <c r="Q47203" s="32" t="str">
        <f>IF(I47203="OUTSTANDING",'Data Table Volumes'!$B$1-G47203,"NA")</f>
        <v>NA</v>
      </c>
    </row>
    <row r="47204" spans="17:17">
      <c r="Q47204" s="32" t="str">
        <f>IF(I47204="OUTSTANDING",'Data Table Volumes'!$B$1-G47204,"NA")</f>
        <v>NA</v>
      </c>
    </row>
    <row r="47205" spans="17:17">
      <c r="Q47205" s="32" t="str">
        <f>IF(I47205="OUTSTANDING",'Data Table Volumes'!$B$1-G47205,"NA")</f>
        <v>NA</v>
      </c>
    </row>
    <row r="47206" spans="17:17">
      <c r="Q47206" s="32" t="str">
        <f>IF(I47206="OUTSTANDING",'Data Table Volumes'!$B$1-G47206,"NA")</f>
        <v>NA</v>
      </c>
    </row>
    <row r="47207" spans="17:17">
      <c r="Q47207" s="32" t="str">
        <f>IF(I47207="OUTSTANDING",'Data Table Volumes'!$B$1-G47207,"NA")</f>
        <v>NA</v>
      </c>
    </row>
    <row r="47208" spans="17:17">
      <c r="Q47208" s="32" t="str">
        <f>IF(I47208="OUTSTANDING",'Data Table Volumes'!$B$1-G47208,"NA")</f>
        <v>NA</v>
      </c>
    </row>
    <row r="47209" spans="17:17">
      <c r="Q47209" s="32" t="str">
        <f>IF(I47209="OUTSTANDING",'Data Table Volumes'!$B$1-G47209,"NA")</f>
        <v>NA</v>
      </c>
    </row>
    <row r="47210" spans="17:17">
      <c r="Q47210" s="32" t="str">
        <f>IF(I47210="OUTSTANDING",'Data Table Volumes'!$B$1-G47210,"NA")</f>
        <v>NA</v>
      </c>
    </row>
    <row r="47211" spans="17:17">
      <c r="Q47211" s="32" t="str">
        <f>IF(I47211="OUTSTANDING",'Data Table Volumes'!$B$1-G47211,"NA")</f>
        <v>NA</v>
      </c>
    </row>
    <row r="47212" spans="17:17">
      <c r="Q47212" s="32" t="str">
        <f>IF(I47212="OUTSTANDING",'Data Table Volumes'!$B$1-G47212,"NA")</f>
        <v>NA</v>
      </c>
    </row>
    <row r="47213" spans="17:17">
      <c r="Q47213" s="32" t="str">
        <f>IF(I47213="OUTSTANDING",'Data Table Volumes'!$B$1-G47213,"NA")</f>
        <v>NA</v>
      </c>
    </row>
    <row r="47214" spans="17:17">
      <c r="Q47214" s="32" t="str">
        <f>IF(I47214="OUTSTANDING",'Data Table Volumes'!$B$1-G47214,"NA")</f>
        <v>NA</v>
      </c>
    </row>
    <row r="47215" spans="17:17">
      <c r="Q47215" s="32" t="str">
        <f>IF(I47215="OUTSTANDING",'Data Table Volumes'!$B$1-G47215,"NA")</f>
        <v>NA</v>
      </c>
    </row>
    <row r="47216" spans="17:17">
      <c r="Q47216" s="32" t="str">
        <f>IF(I47216="OUTSTANDING",'Data Table Volumes'!$B$1-G47216,"NA")</f>
        <v>NA</v>
      </c>
    </row>
    <row r="47217" spans="17:17">
      <c r="Q47217" s="32" t="str">
        <f>IF(I47217="OUTSTANDING",'Data Table Volumes'!$B$1-G47217,"NA")</f>
        <v>NA</v>
      </c>
    </row>
    <row r="47218" spans="17:17">
      <c r="Q47218" s="32" t="str">
        <f>IF(I47218="OUTSTANDING",'Data Table Volumes'!$B$1-G47218,"NA")</f>
        <v>NA</v>
      </c>
    </row>
    <row r="47219" spans="17:17">
      <c r="Q47219" s="32" t="str">
        <f>IF(I47219="OUTSTANDING",'Data Table Volumes'!$B$1-G47219,"NA")</f>
        <v>NA</v>
      </c>
    </row>
    <row r="47220" spans="17:17">
      <c r="Q47220" s="32" t="str">
        <f>IF(I47220="OUTSTANDING",'Data Table Volumes'!$B$1-G47220,"NA")</f>
        <v>NA</v>
      </c>
    </row>
    <row r="47221" spans="17:17">
      <c r="Q47221" s="32" t="str">
        <f>IF(I47221="OUTSTANDING",'Data Table Volumes'!$B$1-G47221,"NA")</f>
        <v>NA</v>
      </c>
    </row>
    <row r="47222" spans="17:17">
      <c r="Q47222" s="32" t="str">
        <f>IF(I47222="OUTSTANDING",'Data Table Volumes'!$B$1-G47222,"NA")</f>
        <v>NA</v>
      </c>
    </row>
    <row r="47223" spans="17:17">
      <c r="Q47223" s="32" t="str">
        <f>IF(I47223="OUTSTANDING",'Data Table Volumes'!$B$1-G47223,"NA")</f>
        <v>NA</v>
      </c>
    </row>
    <row r="47224" spans="17:17">
      <c r="Q47224" s="32" t="str">
        <f>IF(I47224="OUTSTANDING",'Data Table Volumes'!$B$1-G47224,"NA")</f>
        <v>NA</v>
      </c>
    </row>
    <row r="47225" spans="17:17">
      <c r="Q47225" s="32" t="str">
        <f>IF(I47225="OUTSTANDING",'Data Table Volumes'!$B$1-G47225,"NA")</f>
        <v>NA</v>
      </c>
    </row>
    <row r="47226" spans="17:17">
      <c r="Q47226" s="32" t="str">
        <f>IF(I47226="OUTSTANDING",'Data Table Volumes'!$B$1-G47226,"NA")</f>
        <v>NA</v>
      </c>
    </row>
    <row r="47227" spans="17:17">
      <c r="Q47227" s="32" t="str">
        <f>IF(I47227="OUTSTANDING",'Data Table Volumes'!$B$1-G47227,"NA")</f>
        <v>NA</v>
      </c>
    </row>
    <row r="47228" spans="17:17">
      <c r="Q47228" s="32" t="str">
        <f>IF(I47228="OUTSTANDING",'Data Table Volumes'!$B$1-G47228,"NA")</f>
        <v>NA</v>
      </c>
    </row>
    <row r="47229" spans="17:17">
      <c r="Q47229" s="32" t="str">
        <f>IF(I47229="OUTSTANDING",'Data Table Volumes'!$B$1-G47229,"NA")</f>
        <v>NA</v>
      </c>
    </row>
    <row r="47230" spans="17:17">
      <c r="Q47230" s="32" t="str">
        <f>IF(I47230="OUTSTANDING",'Data Table Volumes'!$B$1-G47230,"NA")</f>
        <v>NA</v>
      </c>
    </row>
    <row r="47231" spans="17:17">
      <c r="Q47231" s="32" t="str">
        <f>IF(I47231="OUTSTANDING",'Data Table Volumes'!$B$1-G47231,"NA")</f>
        <v>NA</v>
      </c>
    </row>
    <row r="47232" spans="17:17">
      <c r="Q47232" s="32" t="str">
        <f>IF(I47232="OUTSTANDING",'Data Table Volumes'!$B$1-G47232,"NA")</f>
        <v>NA</v>
      </c>
    </row>
    <row r="47233" spans="17:17">
      <c r="Q47233" s="32" t="str">
        <f>IF(I47233="OUTSTANDING",'Data Table Volumes'!$B$1-G47233,"NA")</f>
        <v>NA</v>
      </c>
    </row>
    <row r="47234" spans="17:17">
      <c r="Q47234" s="32" t="str">
        <f>IF(I47234="OUTSTANDING",'Data Table Volumes'!$B$1-G47234,"NA")</f>
        <v>NA</v>
      </c>
    </row>
    <row r="47235" spans="17:17">
      <c r="Q47235" s="32" t="str">
        <f>IF(I47235="OUTSTANDING",'Data Table Volumes'!$B$1-G47235,"NA")</f>
        <v>NA</v>
      </c>
    </row>
    <row r="47236" spans="17:17">
      <c r="Q47236" s="32" t="str">
        <f>IF(I47236="OUTSTANDING",'Data Table Volumes'!$B$1-G47236,"NA")</f>
        <v>NA</v>
      </c>
    </row>
    <row r="47237" spans="17:17">
      <c r="Q47237" s="32" t="str">
        <f>IF(I47237="OUTSTANDING",'Data Table Volumes'!$B$1-G47237,"NA")</f>
        <v>NA</v>
      </c>
    </row>
    <row r="47238" spans="17:17">
      <c r="Q47238" s="32" t="str">
        <f>IF(I47238="OUTSTANDING",'Data Table Volumes'!$B$1-G47238,"NA")</f>
        <v>NA</v>
      </c>
    </row>
    <row r="47239" spans="17:17">
      <c r="Q47239" s="32" t="str">
        <f>IF(I47239="OUTSTANDING",'Data Table Volumes'!$B$1-G47239,"NA")</f>
        <v>NA</v>
      </c>
    </row>
    <row r="47240" spans="17:17">
      <c r="Q47240" s="32" t="str">
        <f>IF(I47240="OUTSTANDING",'Data Table Volumes'!$B$1-G47240,"NA")</f>
        <v>NA</v>
      </c>
    </row>
    <row r="47241" spans="17:17">
      <c r="Q47241" s="32" t="str">
        <f>IF(I47241="OUTSTANDING",'Data Table Volumes'!$B$1-G47241,"NA")</f>
        <v>NA</v>
      </c>
    </row>
    <row r="47242" spans="17:17">
      <c r="Q47242" s="32" t="str">
        <f>IF(I47242="OUTSTANDING",'Data Table Volumes'!$B$1-G47242,"NA")</f>
        <v>NA</v>
      </c>
    </row>
    <row r="47243" spans="17:17">
      <c r="Q47243" s="32" t="str">
        <f>IF(I47243="OUTSTANDING",'Data Table Volumes'!$B$1-G47243,"NA")</f>
        <v>NA</v>
      </c>
    </row>
    <row r="47244" spans="17:17">
      <c r="Q47244" s="32" t="str">
        <f>IF(I47244="OUTSTANDING",'Data Table Volumes'!$B$1-G47244,"NA")</f>
        <v>NA</v>
      </c>
    </row>
    <row r="47245" spans="17:17">
      <c r="Q47245" s="32" t="str">
        <f>IF(I47245="OUTSTANDING",'Data Table Volumes'!$B$1-G47245,"NA")</f>
        <v>NA</v>
      </c>
    </row>
    <row r="47246" spans="17:17">
      <c r="Q47246" s="32" t="str">
        <f>IF(I47246="OUTSTANDING",'Data Table Volumes'!$B$1-G47246,"NA")</f>
        <v>NA</v>
      </c>
    </row>
    <row r="47247" spans="17:17">
      <c r="Q47247" s="32" t="str">
        <f>IF(I47247="OUTSTANDING",'Data Table Volumes'!$B$1-G47247,"NA")</f>
        <v>NA</v>
      </c>
    </row>
    <row r="47248" spans="17:17">
      <c r="Q47248" s="32" t="str">
        <f>IF(I47248="OUTSTANDING",'Data Table Volumes'!$B$1-G47248,"NA")</f>
        <v>NA</v>
      </c>
    </row>
    <row r="47249" spans="17:17">
      <c r="Q47249" s="32" t="str">
        <f>IF(I47249="OUTSTANDING",'Data Table Volumes'!$B$1-G47249,"NA")</f>
        <v>NA</v>
      </c>
    </row>
    <row r="47250" spans="17:17">
      <c r="Q47250" s="32" t="str">
        <f>IF(I47250="OUTSTANDING",'Data Table Volumes'!$B$1-G47250,"NA")</f>
        <v>NA</v>
      </c>
    </row>
    <row r="47251" spans="17:17">
      <c r="Q47251" s="32" t="str">
        <f>IF(I47251="OUTSTANDING",'Data Table Volumes'!$B$1-G47251,"NA")</f>
        <v>NA</v>
      </c>
    </row>
    <row r="47252" spans="17:17">
      <c r="Q47252" s="32" t="str">
        <f>IF(I47252="OUTSTANDING",'Data Table Volumes'!$B$1-G47252,"NA")</f>
        <v>NA</v>
      </c>
    </row>
    <row r="47253" spans="17:17">
      <c r="Q47253" s="32" t="str">
        <f>IF(I47253="OUTSTANDING",'Data Table Volumes'!$B$1-G47253,"NA")</f>
        <v>NA</v>
      </c>
    </row>
    <row r="47254" spans="17:17">
      <c r="Q47254" s="32" t="str">
        <f>IF(I47254="OUTSTANDING",'Data Table Volumes'!$B$1-G47254,"NA")</f>
        <v>NA</v>
      </c>
    </row>
    <row r="47255" spans="17:17">
      <c r="Q47255" s="32" t="str">
        <f>IF(I47255="OUTSTANDING",'Data Table Volumes'!$B$1-G47255,"NA")</f>
        <v>NA</v>
      </c>
    </row>
    <row r="47256" spans="17:17">
      <c r="Q47256" s="32" t="str">
        <f>IF(I47256="OUTSTANDING",'Data Table Volumes'!$B$1-G47256,"NA")</f>
        <v>NA</v>
      </c>
    </row>
    <row r="47257" spans="17:17">
      <c r="Q47257" s="32" t="str">
        <f>IF(I47257="OUTSTANDING",'Data Table Volumes'!$B$1-G47257,"NA")</f>
        <v>NA</v>
      </c>
    </row>
    <row r="47258" spans="17:17">
      <c r="Q47258" s="32" t="str">
        <f>IF(I47258="OUTSTANDING",'Data Table Volumes'!$B$1-G47258,"NA")</f>
        <v>NA</v>
      </c>
    </row>
    <row r="47259" spans="17:17">
      <c r="Q47259" s="32" t="str">
        <f>IF(I47259="OUTSTANDING",'Data Table Volumes'!$B$1-G47259,"NA")</f>
        <v>NA</v>
      </c>
    </row>
    <row r="47260" spans="17:17">
      <c r="Q47260" s="32" t="str">
        <f>IF(I47260="OUTSTANDING",'Data Table Volumes'!$B$1-G47260,"NA")</f>
        <v>NA</v>
      </c>
    </row>
    <row r="47261" spans="17:17">
      <c r="Q47261" s="32" t="str">
        <f>IF(I47261="OUTSTANDING",'Data Table Volumes'!$B$1-G47261,"NA")</f>
        <v>NA</v>
      </c>
    </row>
    <row r="47262" spans="17:17">
      <c r="Q47262" s="32" t="str">
        <f>IF(I47262="OUTSTANDING",'Data Table Volumes'!$B$1-G47262,"NA")</f>
        <v>NA</v>
      </c>
    </row>
    <row r="47263" spans="17:17">
      <c r="Q47263" s="32" t="str">
        <f>IF(I47263="OUTSTANDING",'Data Table Volumes'!$B$1-G47263,"NA")</f>
        <v>NA</v>
      </c>
    </row>
    <row r="47264" spans="17:17">
      <c r="Q47264" s="32" t="str">
        <f>IF(I47264="OUTSTANDING",'Data Table Volumes'!$B$1-G47264,"NA")</f>
        <v>NA</v>
      </c>
    </row>
    <row r="47265" spans="17:17">
      <c r="Q47265" s="32" t="str">
        <f>IF(I47265="OUTSTANDING",'Data Table Volumes'!$B$1-G47265,"NA")</f>
        <v>NA</v>
      </c>
    </row>
    <row r="47266" spans="17:17">
      <c r="Q47266" s="32" t="str">
        <f>IF(I47266="OUTSTANDING",'Data Table Volumes'!$B$1-G47266,"NA")</f>
        <v>NA</v>
      </c>
    </row>
    <row r="47267" spans="17:17">
      <c r="Q47267" s="32" t="str">
        <f>IF(I47267="OUTSTANDING",'Data Table Volumes'!$B$1-G47267,"NA")</f>
        <v>NA</v>
      </c>
    </row>
    <row r="47268" spans="17:17">
      <c r="Q47268" s="32" t="str">
        <f>IF(I47268="OUTSTANDING",'Data Table Volumes'!$B$1-G47268,"NA")</f>
        <v>NA</v>
      </c>
    </row>
    <row r="47269" spans="17:17">
      <c r="Q47269" s="32" t="str">
        <f>IF(I47269="OUTSTANDING",'Data Table Volumes'!$B$1-G47269,"NA")</f>
        <v>NA</v>
      </c>
    </row>
    <row r="47270" spans="17:17">
      <c r="Q47270" s="32" t="str">
        <f>IF(I47270="OUTSTANDING",'Data Table Volumes'!$B$1-G47270,"NA")</f>
        <v>NA</v>
      </c>
    </row>
    <row r="47271" spans="17:17">
      <c r="Q47271" s="32" t="str">
        <f>IF(I47271="OUTSTANDING",'Data Table Volumes'!$B$1-G47271,"NA")</f>
        <v>NA</v>
      </c>
    </row>
    <row r="47272" spans="17:17">
      <c r="Q47272" s="32" t="str">
        <f>IF(I47272="OUTSTANDING",'Data Table Volumes'!$B$1-G47272,"NA")</f>
        <v>NA</v>
      </c>
    </row>
    <row r="47273" spans="17:17">
      <c r="Q47273" s="32" t="str">
        <f>IF(I47273="OUTSTANDING",'Data Table Volumes'!$B$1-G47273,"NA")</f>
        <v>NA</v>
      </c>
    </row>
    <row r="47274" spans="17:17">
      <c r="Q47274" s="32" t="str">
        <f>IF(I47274="OUTSTANDING",'Data Table Volumes'!$B$1-G47274,"NA")</f>
        <v>NA</v>
      </c>
    </row>
    <row r="47275" spans="17:17">
      <c r="Q47275" s="32" t="str">
        <f>IF(I47275="OUTSTANDING",'Data Table Volumes'!$B$1-G47275,"NA")</f>
        <v>NA</v>
      </c>
    </row>
    <row r="47276" spans="17:17">
      <c r="Q47276" s="32" t="str">
        <f>IF(I47276="OUTSTANDING",'Data Table Volumes'!$B$1-G47276,"NA")</f>
        <v>NA</v>
      </c>
    </row>
    <row r="47277" spans="17:17">
      <c r="Q47277" s="32" t="str">
        <f>IF(I47277="OUTSTANDING",'Data Table Volumes'!$B$1-G47277,"NA")</f>
        <v>NA</v>
      </c>
    </row>
    <row r="47278" spans="17:17">
      <c r="Q47278" s="32" t="str">
        <f>IF(I47278="OUTSTANDING",'Data Table Volumes'!$B$1-G47278,"NA")</f>
        <v>NA</v>
      </c>
    </row>
    <row r="47279" spans="17:17">
      <c r="Q47279" s="32" t="str">
        <f>IF(I47279="OUTSTANDING",'Data Table Volumes'!$B$1-G47279,"NA")</f>
        <v>NA</v>
      </c>
    </row>
    <row r="47280" spans="17:17">
      <c r="Q47280" s="32" t="str">
        <f>IF(I47280="OUTSTANDING",'Data Table Volumes'!$B$1-G47280,"NA")</f>
        <v>NA</v>
      </c>
    </row>
    <row r="47281" spans="17:17">
      <c r="Q47281" s="32" t="str">
        <f>IF(I47281="OUTSTANDING",'Data Table Volumes'!$B$1-G47281,"NA")</f>
        <v>NA</v>
      </c>
    </row>
    <row r="47282" spans="17:17">
      <c r="Q47282" s="32" t="str">
        <f>IF(I47282="OUTSTANDING",'Data Table Volumes'!$B$1-G47282,"NA")</f>
        <v>NA</v>
      </c>
    </row>
    <row r="47283" spans="17:17">
      <c r="Q47283" s="32" t="str">
        <f>IF(I47283="OUTSTANDING",'Data Table Volumes'!$B$1-G47283,"NA")</f>
        <v>NA</v>
      </c>
    </row>
    <row r="47284" spans="17:17">
      <c r="Q47284" s="32" t="str">
        <f>IF(I47284="OUTSTANDING",'Data Table Volumes'!$B$1-G47284,"NA")</f>
        <v>NA</v>
      </c>
    </row>
    <row r="47285" spans="17:17">
      <c r="Q47285" s="32" t="str">
        <f>IF(I47285="OUTSTANDING",'Data Table Volumes'!$B$1-G47285,"NA")</f>
        <v>NA</v>
      </c>
    </row>
    <row r="47286" spans="17:17">
      <c r="Q47286" s="32" t="str">
        <f>IF(I47286="OUTSTANDING",'Data Table Volumes'!$B$1-G47286,"NA")</f>
        <v>NA</v>
      </c>
    </row>
    <row r="47287" spans="17:17">
      <c r="Q47287" s="32" t="str">
        <f>IF(I47287="OUTSTANDING",'Data Table Volumes'!$B$1-G47287,"NA")</f>
        <v>NA</v>
      </c>
    </row>
    <row r="47288" spans="17:17">
      <c r="Q47288" s="32" t="str">
        <f>IF(I47288="OUTSTANDING",'Data Table Volumes'!$B$1-G47288,"NA")</f>
        <v>NA</v>
      </c>
    </row>
    <row r="47289" spans="17:17">
      <c r="Q47289" s="32" t="str">
        <f>IF(I47289="OUTSTANDING",'Data Table Volumes'!$B$1-G47289,"NA")</f>
        <v>NA</v>
      </c>
    </row>
    <row r="47290" spans="17:17">
      <c r="Q47290" s="32" t="str">
        <f>IF(I47290="OUTSTANDING",'Data Table Volumes'!$B$1-G47290,"NA")</f>
        <v>NA</v>
      </c>
    </row>
    <row r="47291" spans="17:17">
      <c r="Q47291" s="32" t="str">
        <f>IF(I47291="OUTSTANDING",'Data Table Volumes'!$B$1-G47291,"NA")</f>
        <v>NA</v>
      </c>
    </row>
    <row r="47292" spans="17:17">
      <c r="Q47292" s="32" t="str">
        <f>IF(I47292="OUTSTANDING",'Data Table Volumes'!$B$1-G47292,"NA")</f>
        <v>NA</v>
      </c>
    </row>
    <row r="47293" spans="17:17">
      <c r="Q47293" s="32" t="str">
        <f>IF(I47293="OUTSTANDING",'Data Table Volumes'!$B$1-G47293,"NA")</f>
        <v>NA</v>
      </c>
    </row>
    <row r="47294" spans="17:17">
      <c r="Q47294" s="32" t="str">
        <f>IF(I47294="OUTSTANDING",'Data Table Volumes'!$B$1-G47294,"NA")</f>
        <v>NA</v>
      </c>
    </row>
    <row r="47295" spans="17:17">
      <c r="Q47295" s="32" t="str">
        <f>IF(I47295="OUTSTANDING",'Data Table Volumes'!$B$1-G47295,"NA")</f>
        <v>NA</v>
      </c>
    </row>
    <row r="47296" spans="17:17">
      <c r="Q47296" s="32" t="str">
        <f>IF(I47296="OUTSTANDING",'Data Table Volumes'!$B$1-G47296,"NA")</f>
        <v>NA</v>
      </c>
    </row>
    <row r="47297" spans="17:17">
      <c r="Q47297" s="32" t="str">
        <f>IF(I47297="OUTSTANDING",'Data Table Volumes'!$B$1-G47297,"NA")</f>
        <v>NA</v>
      </c>
    </row>
    <row r="47298" spans="17:17">
      <c r="Q47298" s="32" t="str">
        <f>IF(I47298="OUTSTANDING",'Data Table Volumes'!$B$1-G47298,"NA")</f>
        <v>NA</v>
      </c>
    </row>
    <row r="47299" spans="17:17">
      <c r="Q47299" s="32" t="str">
        <f>IF(I47299="OUTSTANDING",'Data Table Volumes'!$B$1-G47299,"NA")</f>
        <v>NA</v>
      </c>
    </row>
    <row r="47300" spans="17:17">
      <c r="Q47300" s="32" t="str">
        <f>IF(I47300="OUTSTANDING",'Data Table Volumes'!$B$1-G47300,"NA")</f>
        <v>NA</v>
      </c>
    </row>
    <row r="47301" spans="17:17">
      <c r="Q47301" s="32" t="str">
        <f>IF(I47301="OUTSTANDING",'Data Table Volumes'!$B$1-G47301,"NA")</f>
        <v>NA</v>
      </c>
    </row>
    <row r="47302" spans="17:17">
      <c r="Q47302" s="32" t="str">
        <f>IF(I47302="OUTSTANDING",'Data Table Volumes'!$B$1-G47302,"NA")</f>
        <v>NA</v>
      </c>
    </row>
    <row r="47303" spans="17:17">
      <c r="Q47303" s="32" t="str">
        <f>IF(I47303="OUTSTANDING",'Data Table Volumes'!$B$1-G47303,"NA")</f>
        <v>NA</v>
      </c>
    </row>
    <row r="47304" spans="17:17">
      <c r="Q47304" s="32" t="str">
        <f>IF(I47304="OUTSTANDING",'Data Table Volumes'!$B$1-G47304,"NA")</f>
        <v>NA</v>
      </c>
    </row>
    <row r="47305" spans="17:17">
      <c r="Q47305" s="32" t="str">
        <f>IF(I47305="OUTSTANDING",'Data Table Volumes'!$B$1-G47305,"NA")</f>
        <v>NA</v>
      </c>
    </row>
    <row r="47306" spans="17:17">
      <c r="Q47306" s="32" t="str">
        <f>IF(I47306="OUTSTANDING",'Data Table Volumes'!$B$1-G47306,"NA")</f>
        <v>NA</v>
      </c>
    </row>
    <row r="47307" spans="17:17">
      <c r="Q47307" s="32" t="str">
        <f>IF(I47307="OUTSTANDING",'Data Table Volumes'!$B$1-G47307,"NA")</f>
        <v>NA</v>
      </c>
    </row>
    <row r="47308" spans="17:17">
      <c r="Q47308" s="32" t="str">
        <f>IF(I47308="OUTSTANDING",'Data Table Volumes'!$B$1-G47308,"NA")</f>
        <v>NA</v>
      </c>
    </row>
    <row r="47309" spans="17:17">
      <c r="Q47309" s="32" t="str">
        <f>IF(I47309="OUTSTANDING",'Data Table Volumes'!$B$1-G47309,"NA")</f>
        <v>NA</v>
      </c>
    </row>
    <row r="47310" spans="17:17">
      <c r="Q47310" s="32" t="str">
        <f>IF(I47310="OUTSTANDING",'Data Table Volumes'!$B$1-G47310,"NA")</f>
        <v>NA</v>
      </c>
    </row>
    <row r="47311" spans="17:17">
      <c r="Q47311" s="32" t="str">
        <f>IF(I47311="OUTSTANDING",'Data Table Volumes'!$B$1-G47311,"NA")</f>
        <v>NA</v>
      </c>
    </row>
    <row r="47312" spans="17:17">
      <c r="Q47312" s="32" t="str">
        <f>IF(I47312="OUTSTANDING",'Data Table Volumes'!$B$1-G47312,"NA")</f>
        <v>NA</v>
      </c>
    </row>
    <row r="47313" spans="17:17">
      <c r="Q47313" s="32" t="str">
        <f>IF(I47313="OUTSTANDING",'Data Table Volumes'!$B$1-G47313,"NA")</f>
        <v>NA</v>
      </c>
    </row>
    <row r="47314" spans="17:17">
      <c r="Q47314" s="32" t="str">
        <f>IF(I47314="OUTSTANDING",'Data Table Volumes'!$B$1-G47314,"NA")</f>
        <v>NA</v>
      </c>
    </row>
    <row r="47315" spans="17:17">
      <c r="Q47315" s="32" t="str">
        <f>IF(I47315="OUTSTANDING",'Data Table Volumes'!$B$1-G47315,"NA")</f>
        <v>NA</v>
      </c>
    </row>
    <row r="47316" spans="17:17">
      <c r="Q47316" s="32" t="str">
        <f>IF(I47316="OUTSTANDING",'Data Table Volumes'!$B$1-G47316,"NA")</f>
        <v>NA</v>
      </c>
    </row>
    <row r="47317" spans="17:17">
      <c r="Q47317" s="32" t="str">
        <f>IF(I47317="OUTSTANDING",'Data Table Volumes'!$B$1-G47317,"NA")</f>
        <v>NA</v>
      </c>
    </row>
    <row r="47318" spans="17:17">
      <c r="Q47318" s="32" t="str">
        <f>IF(I47318="OUTSTANDING",'Data Table Volumes'!$B$1-G47318,"NA")</f>
        <v>NA</v>
      </c>
    </row>
    <row r="47319" spans="17:17">
      <c r="Q47319" s="32" t="str">
        <f>IF(I47319="OUTSTANDING",'Data Table Volumes'!$B$1-G47319,"NA")</f>
        <v>NA</v>
      </c>
    </row>
    <row r="47320" spans="17:17">
      <c r="Q47320" s="32" t="str">
        <f>IF(I47320="OUTSTANDING",'Data Table Volumes'!$B$1-G47320,"NA")</f>
        <v>NA</v>
      </c>
    </row>
    <row r="47321" spans="17:17">
      <c r="Q47321" s="32" t="str">
        <f>IF(I47321="OUTSTANDING",'Data Table Volumes'!$B$1-G47321,"NA")</f>
        <v>NA</v>
      </c>
    </row>
    <row r="47322" spans="17:17">
      <c r="Q47322" s="32" t="str">
        <f>IF(I47322="OUTSTANDING",'Data Table Volumes'!$B$1-G47322,"NA")</f>
        <v>NA</v>
      </c>
    </row>
    <row r="47323" spans="17:17">
      <c r="Q47323" s="32" t="str">
        <f>IF(I47323="OUTSTANDING",'Data Table Volumes'!$B$1-G47323,"NA")</f>
        <v>NA</v>
      </c>
    </row>
    <row r="47324" spans="17:17">
      <c r="Q47324" s="32" t="str">
        <f>IF(I47324="OUTSTANDING",'Data Table Volumes'!$B$1-G47324,"NA")</f>
        <v>NA</v>
      </c>
    </row>
    <row r="47325" spans="17:17">
      <c r="Q47325" s="32" t="str">
        <f>IF(I47325="OUTSTANDING",'Data Table Volumes'!$B$1-G47325,"NA")</f>
        <v>NA</v>
      </c>
    </row>
    <row r="47326" spans="17:17">
      <c r="Q47326" s="32" t="str">
        <f>IF(I47326="OUTSTANDING",'Data Table Volumes'!$B$1-G47326,"NA")</f>
        <v>NA</v>
      </c>
    </row>
    <row r="47327" spans="17:17">
      <c r="Q47327" s="32" t="str">
        <f>IF(I47327="OUTSTANDING",'Data Table Volumes'!$B$1-G47327,"NA")</f>
        <v>NA</v>
      </c>
    </row>
    <row r="47328" spans="17:17">
      <c r="Q47328" s="32" t="str">
        <f>IF(I47328="OUTSTANDING",'Data Table Volumes'!$B$1-G47328,"NA")</f>
        <v>NA</v>
      </c>
    </row>
    <row r="47329" spans="17:17">
      <c r="Q47329" s="32" t="str">
        <f>IF(I47329="OUTSTANDING",'Data Table Volumes'!$B$1-G47329,"NA")</f>
        <v>NA</v>
      </c>
    </row>
    <row r="47330" spans="17:17">
      <c r="Q47330" s="32" t="str">
        <f>IF(I47330="OUTSTANDING",'Data Table Volumes'!$B$1-G47330,"NA")</f>
        <v>NA</v>
      </c>
    </row>
    <row r="47331" spans="17:17">
      <c r="Q47331" s="32" t="str">
        <f>IF(I47331="OUTSTANDING",'Data Table Volumes'!$B$1-G47331,"NA")</f>
        <v>NA</v>
      </c>
    </row>
    <row r="47332" spans="17:17">
      <c r="Q47332" s="32" t="str">
        <f>IF(I47332="OUTSTANDING",'Data Table Volumes'!$B$1-G47332,"NA")</f>
        <v>NA</v>
      </c>
    </row>
    <row r="47333" spans="17:17">
      <c r="Q47333" s="32" t="str">
        <f>IF(I47333="OUTSTANDING",'Data Table Volumes'!$B$1-G47333,"NA")</f>
        <v>NA</v>
      </c>
    </row>
    <row r="47334" spans="17:17">
      <c r="Q47334" s="32" t="str">
        <f>IF(I47334="OUTSTANDING",'Data Table Volumes'!$B$1-G47334,"NA")</f>
        <v>NA</v>
      </c>
    </row>
    <row r="47335" spans="17:17">
      <c r="Q47335" s="32" t="str">
        <f>IF(I47335="OUTSTANDING",'Data Table Volumes'!$B$1-G47335,"NA")</f>
        <v>NA</v>
      </c>
    </row>
    <row r="47336" spans="17:17">
      <c r="Q47336" s="32" t="str">
        <f>IF(I47336="OUTSTANDING",'Data Table Volumes'!$B$1-G47336,"NA")</f>
        <v>NA</v>
      </c>
    </row>
    <row r="47337" spans="17:17">
      <c r="Q47337" s="32" t="str">
        <f>IF(I47337="OUTSTANDING",'Data Table Volumes'!$B$1-G47337,"NA")</f>
        <v>NA</v>
      </c>
    </row>
    <row r="47338" spans="17:17">
      <c r="Q47338" s="32" t="str">
        <f>IF(I47338="OUTSTANDING",'Data Table Volumes'!$B$1-G47338,"NA")</f>
        <v>NA</v>
      </c>
    </row>
    <row r="47339" spans="17:17">
      <c r="Q47339" s="32" t="str">
        <f>IF(I47339="OUTSTANDING",'Data Table Volumes'!$B$1-G47339,"NA")</f>
        <v>NA</v>
      </c>
    </row>
    <row r="47340" spans="17:17">
      <c r="Q47340" s="32" t="str">
        <f>IF(I47340="OUTSTANDING",'Data Table Volumes'!$B$1-G47340,"NA")</f>
        <v>NA</v>
      </c>
    </row>
    <row r="47341" spans="17:17">
      <c r="Q47341" s="32" t="str">
        <f>IF(I47341="OUTSTANDING",'Data Table Volumes'!$B$1-G47341,"NA")</f>
        <v>NA</v>
      </c>
    </row>
    <row r="47342" spans="17:17">
      <c r="Q47342" s="32" t="str">
        <f>IF(I47342="OUTSTANDING",'Data Table Volumes'!$B$1-G47342,"NA")</f>
        <v>NA</v>
      </c>
    </row>
    <row r="47343" spans="17:17">
      <c r="Q47343" s="32" t="str">
        <f>IF(I47343="OUTSTANDING",'Data Table Volumes'!$B$1-G47343,"NA")</f>
        <v>NA</v>
      </c>
    </row>
    <row r="47344" spans="17:17">
      <c r="Q47344" s="32" t="str">
        <f>IF(I47344="OUTSTANDING",'Data Table Volumes'!$B$1-G47344,"NA")</f>
        <v>NA</v>
      </c>
    </row>
    <row r="47345" spans="17:17">
      <c r="Q47345" s="32" t="str">
        <f>IF(I47345="OUTSTANDING",'Data Table Volumes'!$B$1-G47345,"NA")</f>
        <v>NA</v>
      </c>
    </row>
    <row r="47346" spans="17:17">
      <c r="Q47346" s="32" t="str">
        <f>IF(I47346="OUTSTANDING",'Data Table Volumes'!$B$1-G47346,"NA")</f>
        <v>NA</v>
      </c>
    </row>
    <row r="47347" spans="17:17">
      <c r="Q47347" s="32" t="str">
        <f>IF(I47347="OUTSTANDING",'Data Table Volumes'!$B$1-G47347,"NA")</f>
        <v>NA</v>
      </c>
    </row>
    <row r="47348" spans="17:17">
      <c r="Q47348" s="32" t="str">
        <f>IF(I47348="OUTSTANDING",'Data Table Volumes'!$B$1-G47348,"NA")</f>
        <v>NA</v>
      </c>
    </row>
    <row r="47349" spans="17:17">
      <c r="Q47349" s="32" t="str">
        <f>IF(I47349="OUTSTANDING",'Data Table Volumes'!$B$1-G47349,"NA")</f>
        <v>NA</v>
      </c>
    </row>
    <row r="47350" spans="17:17">
      <c r="Q47350" s="32" t="str">
        <f>IF(I47350="OUTSTANDING",'Data Table Volumes'!$B$1-G47350,"NA")</f>
        <v>NA</v>
      </c>
    </row>
    <row r="47351" spans="17:17">
      <c r="Q47351" s="32" t="str">
        <f>IF(I47351="OUTSTANDING",'Data Table Volumes'!$B$1-G47351,"NA")</f>
        <v>NA</v>
      </c>
    </row>
    <row r="47352" spans="17:17">
      <c r="Q47352" s="32" t="str">
        <f>IF(I47352="OUTSTANDING",'Data Table Volumes'!$B$1-G47352,"NA")</f>
        <v>NA</v>
      </c>
    </row>
    <row r="47353" spans="17:17">
      <c r="Q47353" s="32" t="str">
        <f>IF(I47353="OUTSTANDING",'Data Table Volumes'!$B$1-G47353,"NA")</f>
        <v>NA</v>
      </c>
    </row>
    <row r="47354" spans="17:17">
      <c r="Q47354" s="32" t="str">
        <f>IF(I47354="OUTSTANDING",'Data Table Volumes'!$B$1-G47354,"NA")</f>
        <v>NA</v>
      </c>
    </row>
    <row r="47355" spans="17:17">
      <c r="Q47355" s="32" t="str">
        <f>IF(I47355="OUTSTANDING",'Data Table Volumes'!$B$1-G47355,"NA")</f>
        <v>NA</v>
      </c>
    </row>
    <row r="47356" spans="17:17">
      <c r="Q47356" s="32" t="str">
        <f>IF(I47356="OUTSTANDING",'Data Table Volumes'!$B$1-G47356,"NA")</f>
        <v>NA</v>
      </c>
    </row>
    <row r="47357" spans="17:17">
      <c r="Q47357" s="32" t="str">
        <f>IF(I47357="OUTSTANDING",'Data Table Volumes'!$B$1-G47357,"NA")</f>
        <v>NA</v>
      </c>
    </row>
    <row r="47358" spans="17:17">
      <c r="Q47358" s="32" t="str">
        <f>IF(I47358="OUTSTANDING",'Data Table Volumes'!$B$1-G47358,"NA")</f>
        <v>NA</v>
      </c>
    </row>
    <row r="47359" spans="17:17">
      <c r="Q47359" s="32" t="str">
        <f>IF(I47359="OUTSTANDING",'Data Table Volumes'!$B$1-G47359,"NA")</f>
        <v>NA</v>
      </c>
    </row>
    <row r="47360" spans="17:17">
      <c r="Q47360" s="32" t="str">
        <f>IF(I47360="OUTSTANDING",'Data Table Volumes'!$B$1-G47360,"NA")</f>
        <v>NA</v>
      </c>
    </row>
    <row r="47361" spans="17:17">
      <c r="Q47361" s="32" t="str">
        <f>IF(I47361="OUTSTANDING",'Data Table Volumes'!$B$1-G47361,"NA")</f>
        <v>NA</v>
      </c>
    </row>
    <row r="47362" spans="17:17">
      <c r="Q47362" s="32" t="str">
        <f>IF(I47362="OUTSTANDING",'Data Table Volumes'!$B$1-G47362,"NA")</f>
        <v>NA</v>
      </c>
    </row>
    <row r="47363" spans="17:17">
      <c r="Q47363" s="32" t="str">
        <f>IF(I47363="OUTSTANDING",'Data Table Volumes'!$B$1-G47363,"NA")</f>
        <v>NA</v>
      </c>
    </row>
    <row r="47364" spans="17:17">
      <c r="Q47364" s="32" t="str">
        <f>IF(I47364="OUTSTANDING",'Data Table Volumes'!$B$1-G47364,"NA")</f>
        <v>NA</v>
      </c>
    </row>
    <row r="47365" spans="17:17">
      <c r="Q47365" s="32" t="str">
        <f>IF(I47365="OUTSTANDING",'Data Table Volumes'!$B$1-G47365,"NA")</f>
        <v>NA</v>
      </c>
    </row>
    <row r="47366" spans="17:17">
      <c r="Q47366" s="32" t="str">
        <f>IF(I47366="OUTSTANDING",'Data Table Volumes'!$B$1-G47366,"NA")</f>
        <v>NA</v>
      </c>
    </row>
    <row r="47367" spans="17:17">
      <c r="Q47367" s="32" t="str">
        <f>IF(I47367="OUTSTANDING",'Data Table Volumes'!$B$1-G47367,"NA")</f>
        <v>NA</v>
      </c>
    </row>
    <row r="47368" spans="17:17">
      <c r="Q47368" s="32" t="str">
        <f>IF(I47368="OUTSTANDING",'Data Table Volumes'!$B$1-G47368,"NA")</f>
        <v>NA</v>
      </c>
    </row>
    <row r="47369" spans="17:17">
      <c r="Q47369" s="32" t="str">
        <f>IF(I47369="OUTSTANDING",'Data Table Volumes'!$B$1-G47369,"NA")</f>
        <v>NA</v>
      </c>
    </row>
    <row r="47370" spans="17:17">
      <c r="Q47370" s="32" t="str">
        <f>IF(I47370="OUTSTANDING",'Data Table Volumes'!$B$1-G47370,"NA")</f>
        <v>NA</v>
      </c>
    </row>
    <row r="47371" spans="17:17">
      <c r="Q47371" s="32" t="str">
        <f>IF(I47371="OUTSTANDING",'Data Table Volumes'!$B$1-G47371,"NA")</f>
        <v>NA</v>
      </c>
    </row>
    <row r="47372" spans="17:17">
      <c r="Q47372" s="32" t="str">
        <f>IF(I47372="OUTSTANDING",'Data Table Volumes'!$B$1-G47372,"NA")</f>
        <v>NA</v>
      </c>
    </row>
    <row r="47373" spans="17:17">
      <c r="Q47373" s="32" t="str">
        <f>IF(I47373="OUTSTANDING",'Data Table Volumes'!$B$1-G47373,"NA")</f>
        <v>NA</v>
      </c>
    </row>
    <row r="47374" spans="17:17">
      <c r="Q47374" s="32" t="str">
        <f>IF(I47374="OUTSTANDING",'Data Table Volumes'!$B$1-G47374,"NA")</f>
        <v>NA</v>
      </c>
    </row>
    <row r="47375" spans="17:17">
      <c r="Q47375" s="32" t="str">
        <f>IF(I47375="OUTSTANDING",'Data Table Volumes'!$B$1-G47375,"NA")</f>
        <v>NA</v>
      </c>
    </row>
    <row r="47376" spans="17:17">
      <c r="Q47376" s="32" t="str">
        <f>IF(I47376="OUTSTANDING",'Data Table Volumes'!$B$1-G47376,"NA")</f>
        <v>NA</v>
      </c>
    </row>
    <row r="47377" spans="17:17">
      <c r="Q47377" s="32" t="str">
        <f>IF(I47377="OUTSTANDING",'Data Table Volumes'!$B$1-G47377,"NA")</f>
        <v>NA</v>
      </c>
    </row>
    <row r="47378" spans="17:17">
      <c r="Q47378" s="32" t="str">
        <f>IF(I47378="OUTSTANDING",'Data Table Volumes'!$B$1-G47378,"NA")</f>
        <v>NA</v>
      </c>
    </row>
    <row r="47379" spans="17:17">
      <c r="Q47379" s="32" t="str">
        <f>IF(I47379="OUTSTANDING",'Data Table Volumes'!$B$1-G47379,"NA")</f>
        <v>NA</v>
      </c>
    </row>
    <row r="47380" spans="17:17">
      <c r="Q47380" s="32" t="str">
        <f>IF(I47380="OUTSTANDING",'Data Table Volumes'!$B$1-G47380,"NA")</f>
        <v>NA</v>
      </c>
    </row>
    <row r="47381" spans="17:17">
      <c r="Q47381" s="32" t="str">
        <f>IF(I47381="OUTSTANDING",'Data Table Volumes'!$B$1-G47381,"NA")</f>
        <v>NA</v>
      </c>
    </row>
    <row r="47382" spans="17:17">
      <c r="Q47382" s="32" t="str">
        <f>IF(I47382="OUTSTANDING",'Data Table Volumes'!$B$1-G47382,"NA")</f>
        <v>NA</v>
      </c>
    </row>
    <row r="47383" spans="17:17">
      <c r="Q47383" s="32" t="str">
        <f>IF(I47383="OUTSTANDING",'Data Table Volumes'!$B$1-G47383,"NA")</f>
        <v>NA</v>
      </c>
    </row>
    <row r="47384" spans="17:17">
      <c r="Q47384" s="32" t="str">
        <f>IF(I47384="OUTSTANDING",'Data Table Volumes'!$B$1-G47384,"NA")</f>
        <v>NA</v>
      </c>
    </row>
    <row r="47385" spans="17:17">
      <c r="Q47385" s="32" t="str">
        <f>IF(I47385="OUTSTANDING",'Data Table Volumes'!$B$1-G47385,"NA")</f>
        <v>NA</v>
      </c>
    </row>
    <row r="47386" spans="17:17">
      <c r="Q47386" s="32" t="str">
        <f>IF(I47386="OUTSTANDING",'Data Table Volumes'!$B$1-G47386,"NA")</f>
        <v>NA</v>
      </c>
    </row>
    <row r="47387" spans="17:17">
      <c r="Q47387" s="32" t="str">
        <f>IF(I47387="OUTSTANDING",'Data Table Volumes'!$B$1-G47387,"NA")</f>
        <v>NA</v>
      </c>
    </row>
    <row r="47388" spans="17:17">
      <c r="Q47388" s="32" t="str">
        <f>IF(I47388="OUTSTANDING",'Data Table Volumes'!$B$1-G47388,"NA")</f>
        <v>NA</v>
      </c>
    </row>
    <row r="47389" spans="17:17">
      <c r="Q47389" s="32" t="str">
        <f>IF(I47389="OUTSTANDING",'Data Table Volumes'!$B$1-G47389,"NA")</f>
        <v>NA</v>
      </c>
    </row>
    <row r="47390" spans="17:17">
      <c r="Q47390" s="32" t="str">
        <f>IF(I47390="OUTSTANDING",'Data Table Volumes'!$B$1-G47390,"NA")</f>
        <v>NA</v>
      </c>
    </row>
    <row r="47391" spans="17:17">
      <c r="Q47391" s="32" t="str">
        <f>IF(I47391="OUTSTANDING",'Data Table Volumes'!$B$1-G47391,"NA")</f>
        <v>NA</v>
      </c>
    </row>
    <row r="47392" spans="17:17">
      <c r="Q47392" s="32" t="str">
        <f>IF(I47392="OUTSTANDING",'Data Table Volumes'!$B$1-G47392,"NA")</f>
        <v>NA</v>
      </c>
    </row>
    <row r="47393" spans="17:17">
      <c r="Q47393" s="32" t="str">
        <f>IF(I47393="OUTSTANDING",'Data Table Volumes'!$B$1-G47393,"NA")</f>
        <v>NA</v>
      </c>
    </row>
    <row r="47394" spans="17:17">
      <c r="Q47394" s="32" t="str">
        <f>IF(I47394="OUTSTANDING",'Data Table Volumes'!$B$1-G47394,"NA")</f>
        <v>NA</v>
      </c>
    </row>
    <row r="47395" spans="17:17">
      <c r="Q47395" s="32" t="str">
        <f>IF(I47395="OUTSTANDING",'Data Table Volumes'!$B$1-G47395,"NA")</f>
        <v>NA</v>
      </c>
    </row>
    <row r="47396" spans="17:17">
      <c r="Q47396" s="32" t="str">
        <f>IF(I47396="OUTSTANDING",'Data Table Volumes'!$B$1-G47396,"NA")</f>
        <v>NA</v>
      </c>
    </row>
    <row r="47397" spans="17:17">
      <c r="Q47397" s="32" t="str">
        <f>IF(I47397="OUTSTANDING",'Data Table Volumes'!$B$1-G47397,"NA")</f>
        <v>NA</v>
      </c>
    </row>
    <row r="47398" spans="17:17">
      <c r="Q47398" s="32" t="str">
        <f>IF(I47398="OUTSTANDING",'Data Table Volumes'!$B$1-G47398,"NA")</f>
        <v>NA</v>
      </c>
    </row>
    <row r="47399" spans="17:17">
      <c r="Q47399" s="32" t="str">
        <f>IF(I47399="OUTSTANDING",'Data Table Volumes'!$B$1-G47399,"NA")</f>
        <v>NA</v>
      </c>
    </row>
    <row r="47400" spans="17:17">
      <c r="Q47400" s="32" t="str">
        <f>IF(I47400="OUTSTANDING",'Data Table Volumes'!$B$1-G47400,"NA")</f>
        <v>NA</v>
      </c>
    </row>
    <row r="47401" spans="17:17">
      <c r="Q47401" s="32" t="str">
        <f>IF(I47401="OUTSTANDING",'Data Table Volumes'!$B$1-G47401,"NA")</f>
        <v>NA</v>
      </c>
    </row>
    <row r="47402" spans="17:17">
      <c r="Q47402" s="32" t="str">
        <f>IF(I47402="OUTSTANDING",'Data Table Volumes'!$B$1-G47402,"NA")</f>
        <v>NA</v>
      </c>
    </row>
    <row r="47403" spans="17:17">
      <c r="Q47403" s="32" t="str">
        <f>IF(I47403="OUTSTANDING",'Data Table Volumes'!$B$1-G47403,"NA")</f>
        <v>NA</v>
      </c>
    </row>
    <row r="47404" spans="17:17">
      <c r="Q47404" s="32" t="str">
        <f>IF(I47404="OUTSTANDING",'Data Table Volumes'!$B$1-G47404,"NA")</f>
        <v>NA</v>
      </c>
    </row>
    <row r="47405" spans="17:17">
      <c r="Q47405" s="32" t="str">
        <f>IF(I47405="OUTSTANDING",'Data Table Volumes'!$B$1-G47405,"NA")</f>
        <v>NA</v>
      </c>
    </row>
    <row r="47406" spans="17:17">
      <c r="Q47406" s="32" t="str">
        <f>IF(I47406="OUTSTANDING",'Data Table Volumes'!$B$1-G47406,"NA")</f>
        <v>NA</v>
      </c>
    </row>
    <row r="47407" spans="17:17">
      <c r="Q47407" s="32" t="str">
        <f>IF(I47407="OUTSTANDING",'Data Table Volumes'!$B$1-G47407,"NA")</f>
        <v>NA</v>
      </c>
    </row>
    <row r="47408" spans="17:17">
      <c r="Q47408" s="32" t="str">
        <f>IF(I47408="OUTSTANDING",'Data Table Volumes'!$B$1-G47408,"NA")</f>
        <v>NA</v>
      </c>
    </row>
    <row r="47409" spans="17:17">
      <c r="Q47409" s="32" t="str">
        <f>IF(I47409="OUTSTANDING",'Data Table Volumes'!$B$1-G47409,"NA")</f>
        <v>NA</v>
      </c>
    </row>
    <row r="47410" spans="17:17">
      <c r="Q47410" s="32" t="str">
        <f>IF(I47410="OUTSTANDING",'Data Table Volumes'!$B$1-G47410,"NA")</f>
        <v>NA</v>
      </c>
    </row>
    <row r="47411" spans="17:17">
      <c r="Q47411" s="32" t="str">
        <f>IF(I47411="OUTSTANDING",'Data Table Volumes'!$B$1-G47411,"NA")</f>
        <v>NA</v>
      </c>
    </row>
    <row r="47412" spans="17:17">
      <c r="Q47412" s="32" t="str">
        <f>IF(I47412="OUTSTANDING",'Data Table Volumes'!$B$1-G47412,"NA")</f>
        <v>NA</v>
      </c>
    </row>
    <row r="47413" spans="17:17">
      <c r="Q47413" s="32" t="str">
        <f>IF(I47413="OUTSTANDING",'Data Table Volumes'!$B$1-G47413,"NA")</f>
        <v>NA</v>
      </c>
    </row>
    <row r="47414" spans="17:17">
      <c r="Q47414" s="32" t="str">
        <f>IF(I47414="OUTSTANDING",'Data Table Volumes'!$B$1-G47414,"NA")</f>
        <v>NA</v>
      </c>
    </row>
    <row r="47415" spans="17:17">
      <c r="Q47415" s="32" t="str">
        <f>IF(I47415="OUTSTANDING",'Data Table Volumes'!$B$1-G47415,"NA")</f>
        <v>NA</v>
      </c>
    </row>
    <row r="47416" spans="17:17">
      <c r="Q47416" s="32" t="str">
        <f>IF(I47416="OUTSTANDING",'Data Table Volumes'!$B$1-G47416,"NA")</f>
        <v>NA</v>
      </c>
    </row>
    <row r="47417" spans="17:17">
      <c r="Q47417" s="32" t="str">
        <f>IF(I47417="OUTSTANDING",'Data Table Volumes'!$B$1-G47417,"NA")</f>
        <v>NA</v>
      </c>
    </row>
    <row r="47418" spans="17:17">
      <c r="Q47418" s="32" t="str">
        <f>IF(I47418="OUTSTANDING",'Data Table Volumes'!$B$1-G47418,"NA")</f>
        <v>NA</v>
      </c>
    </row>
    <row r="47419" spans="17:17">
      <c r="Q47419" s="32" t="str">
        <f>IF(I47419="OUTSTANDING",'Data Table Volumes'!$B$1-G47419,"NA")</f>
        <v>NA</v>
      </c>
    </row>
    <row r="47420" spans="17:17">
      <c r="Q47420" s="32" t="str">
        <f>IF(I47420="OUTSTANDING",'Data Table Volumes'!$B$1-G47420,"NA")</f>
        <v>NA</v>
      </c>
    </row>
    <row r="47421" spans="17:17">
      <c r="Q47421" s="32" t="str">
        <f>IF(I47421="OUTSTANDING",'Data Table Volumes'!$B$1-G47421,"NA")</f>
        <v>NA</v>
      </c>
    </row>
    <row r="47422" spans="17:17">
      <c r="Q47422" s="32" t="str">
        <f>IF(I47422="OUTSTANDING",'Data Table Volumes'!$B$1-G47422,"NA")</f>
        <v>NA</v>
      </c>
    </row>
    <row r="47423" spans="17:17">
      <c r="Q47423" s="32" t="str">
        <f>IF(I47423="OUTSTANDING",'Data Table Volumes'!$B$1-G47423,"NA")</f>
        <v>NA</v>
      </c>
    </row>
    <row r="47424" spans="17:17">
      <c r="Q47424" s="32" t="str">
        <f>IF(I47424="OUTSTANDING",'Data Table Volumes'!$B$1-G47424,"NA")</f>
        <v>NA</v>
      </c>
    </row>
    <row r="47425" spans="17:17">
      <c r="Q47425" s="32" t="str">
        <f>IF(I47425="OUTSTANDING",'Data Table Volumes'!$B$1-G47425,"NA")</f>
        <v>NA</v>
      </c>
    </row>
    <row r="47426" spans="17:17">
      <c r="Q47426" s="32" t="str">
        <f>IF(I47426="OUTSTANDING",'Data Table Volumes'!$B$1-G47426,"NA")</f>
        <v>NA</v>
      </c>
    </row>
    <row r="47427" spans="17:17">
      <c r="Q47427" s="32" t="str">
        <f>IF(I47427="OUTSTANDING",'Data Table Volumes'!$B$1-G47427,"NA")</f>
        <v>NA</v>
      </c>
    </row>
    <row r="47428" spans="17:17">
      <c r="Q47428" s="32" t="str">
        <f>IF(I47428="OUTSTANDING",'Data Table Volumes'!$B$1-G47428,"NA")</f>
        <v>NA</v>
      </c>
    </row>
    <row r="47429" spans="17:17">
      <c r="Q47429" s="32" t="str">
        <f>IF(I47429="OUTSTANDING",'Data Table Volumes'!$B$1-G47429,"NA")</f>
        <v>NA</v>
      </c>
    </row>
    <row r="47430" spans="17:17">
      <c r="Q47430" s="32" t="str">
        <f>IF(I47430="OUTSTANDING",'Data Table Volumes'!$B$1-G47430,"NA")</f>
        <v>NA</v>
      </c>
    </row>
    <row r="47431" spans="17:17">
      <c r="Q47431" s="32" t="str">
        <f>IF(I47431="OUTSTANDING",'Data Table Volumes'!$B$1-G47431,"NA")</f>
        <v>NA</v>
      </c>
    </row>
    <row r="47432" spans="17:17">
      <c r="Q47432" s="32" t="str">
        <f>IF(I47432="OUTSTANDING",'Data Table Volumes'!$B$1-G47432,"NA")</f>
        <v>NA</v>
      </c>
    </row>
    <row r="47433" spans="17:17">
      <c r="Q47433" s="32" t="str">
        <f>IF(I47433="OUTSTANDING",'Data Table Volumes'!$B$1-G47433,"NA")</f>
        <v>NA</v>
      </c>
    </row>
    <row r="47434" spans="17:17">
      <c r="Q47434" s="32" t="str">
        <f>IF(I47434="OUTSTANDING",'Data Table Volumes'!$B$1-G47434,"NA")</f>
        <v>NA</v>
      </c>
    </row>
    <row r="47435" spans="17:17">
      <c r="Q47435" s="32" t="str">
        <f>IF(I47435="OUTSTANDING",'Data Table Volumes'!$B$1-G47435,"NA")</f>
        <v>NA</v>
      </c>
    </row>
    <row r="47436" spans="17:17">
      <c r="Q47436" s="32" t="str">
        <f>IF(I47436="OUTSTANDING",'Data Table Volumes'!$B$1-G47436,"NA")</f>
        <v>NA</v>
      </c>
    </row>
    <row r="47437" spans="17:17">
      <c r="Q47437" s="32" t="str">
        <f>IF(I47437="OUTSTANDING",'Data Table Volumes'!$B$1-G47437,"NA")</f>
        <v>NA</v>
      </c>
    </row>
    <row r="47438" spans="17:17">
      <c r="Q47438" s="32" t="str">
        <f>IF(I47438="OUTSTANDING",'Data Table Volumes'!$B$1-G47438,"NA")</f>
        <v>NA</v>
      </c>
    </row>
    <row r="47439" spans="17:17">
      <c r="Q47439" s="32" t="str">
        <f>IF(I47439="OUTSTANDING",'Data Table Volumes'!$B$1-G47439,"NA")</f>
        <v>NA</v>
      </c>
    </row>
    <row r="47440" spans="17:17">
      <c r="Q47440" s="32" t="str">
        <f>IF(I47440="OUTSTANDING",'Data Table Volumes'!$B$1-G47440,"NA")</f>
        <v>NA</v>
      </c>
    </row>
    <row r="47441" spans="17:17">
      <c r="Q47441" s="32" t="str">
        <f>IF(I47441="OUTSTANDING",'Data Table Volumes'!$B$1-G47441,"NA")</f>
        <v>NA</v>
      </c>
    </row>
    <row r="47442" spans="17:17">
      <c r="Q47442" s="32" t="str">
        <f>IF(I47442="OUTSTANDING",'Data Table Volumes'!$B$1-G47442,"NA")</f>
        <v>NA</v>
      </c>
    </row>
    <row r="47443" spans="17:17">
      <c r="Q47443" s="32" t="str">
        <f>IF(I47443="OUTSTANDING",'Data Table Volumes'!$B$1-G47443,"NA")</f>
        <v>NA</v>
      </c>
    </row>
    <row r="47444" spans="17:17">
      <c r="Q47444" s="32" t="str">
        <f>IF(I47444="OUTSTANDING",'Data Table Volumes'!$B$1-G47444,"NA")</f>
        <v>NA</v>
      </c>
    </row>
    <row r="47445" spans="17:17">
      <c r="Q47445" s="32" t="str">
        <f>IF(I47445="OUTSTANDING",'Data Table Volumes'!$B$1-G47445,"NA")</f>
        <v>NA</v>
      </c>
    </row>
    <row r="47446" spans="17:17">
      <c r="Q47446" s="32" t="str">
        <f>IF(I47446="OUTSTANDING",'Data Table Volumes'!$B$1-G47446,"NA")</f>
        <v>NA</v>
      </c>
    </row>
    <row r="47447" spans="17:17">
      <c r="Q47447" s="32" t="str">
        <f>IF(I47447="OUTSTANDING",'Data Table Volumes'!$B$1-G47447,"NA")</f>
        <v>NA</v>
      </c>
    </row>
    <row r="47448" spans="17:17">
      <c r="Q47448" s="32" t="str">
        <f>IF(I47448="OUTSTANDING",'Data Table Volumes'!$B$1-G47448,"NA")</f>
        <v>NA</v>
      </c>
    </row>
    <row r="47449" spans="17:17">
      <c r="Q47449" s="32" t="str">
        <f>IF(I47449="OUTSTANDING",'Data Table Volumes'!$B$1-G47449,"NA")</f>
        <v>NA</v>
      </c>
    </row>
    <row r="47450" spans="17:17">
      <c r="Q47450" s="32" t="str">
        <f>IF(I47450="OUTSTANDING",'Data Table Volumes'!$B$1-G47450,"NA")</f>
        <v>NA</v>
      </c>
    </row>
    <row r="47451" spans="17:17">
      <c r="Q47451" s="32" t="str">
        <f>IF(I47451="OUTSTANDING",'Data Table Volumes'!$B$1-G47451,"NA")</f>
        <v>NA</v>
      </c>
    </row>
    <row r="47452" spans="17:17">
      <c r="Q47452" s="32" t="str">
        <f>IF(I47452="OUTSTANDING",'Data Table Volumes'!$B$1-G47452,"NA")</f>
        <v>NA</v>
      </c>
    </row>
    <row r="47453" spans="17:17">
      <c r="Q47453" s="32" t="str">
        <f>IF(I47453="OUTSTANDING",'Data Table Volumes'!$B$1-G47453,"NA")</f>
        <v>NA</v>
      </c>
    </row>
    <row r="47454" spans="17:17">
      <c r="Q47454" s="32" t="str">
        <f>IF(I47454="OUTSTANDING",'Data Table Volumes'!$B$1-G47454,"NA")</f>
        <v>NA</v>
      </c>
    </row>
    <row r="47455" spans="17:17">
      <c r="Q47455" s="32" t="str">
        <f>IF(I47455="OUTSTANDING",'Data Table Volumes'!$B$1-G47455,"NA")</f>
        <v>NA</v>
      </c>
    </row>
    <row r="47456" spans="17:17">
      <c r="Q47456" s="32" t="str">
        <f>IF(I47456="OUTSTANDING",'Data Table Volumes'!$B$1-G47456,"NA")</f>
        <v>NA</v>
      </c>
    </row>
    <row r="47457" spans="17:17">
      <c r="Q47457" s="32" t="str">
        <f>IF(I47457="OUTSTANDING",'Data Table Volumes'!$B$1-G47457,"NA")</f>
        <v>NA</v>
      </c>
    </row>
    <row r="47458" spans="17:17">
      <c r="Q47458" s="32" t="str">
        <f>IF(I47458="OUTSTANDING",'Data Table Volumes'!$B$1-G47458,"NA")</f>
        <v>NA</v>
      </c>
    </row>
    <row r="47459" spans="17:17">
      <c r="Q47459" s="32" t="str">
        <f>IF(I47459="OUTSTANDING",'Data Table Volumes'!$B$1-G47459,"NA")</f>
        <v>NA</v>
      </c>
    </row>
    <row r="47460" spans="17:17">
      <c r="Q47460" s="32" t="str">
        <f>IF(I47460="OUTSTANDING",'Data Table Volumes'!$B$1-G47460,"NA")</f>
        <v>NA</v>
      </c>
    </row>
    <row r="47461" spans="17:17">
      <c r="Q47461" s="32" t="str">
        <f>IF(I47461="OUTSTANDING",'Data Table Volumes'!$B$1-G47461,"NA")</f>
        <v>NA</v>
      </c>
    </row>
    <row r="47462" spans="17:17">
      <c r="Q47462" s="32" t="str">
        <f>IF(I47462="OUTSTANDING",'Data Table Volumes'!$B$1-G47462,"NA")</f>
        <v>NA</v>
      </c>
    </row>
    <row r="47463" spans="17:17">
      <c r="Q47463" s="32" t="str">
        <f>IF(I47463="OUTSTANDING",'Data Table Volumes'!$B$1-G47463,"NA")</f>
        <v>NA</v>
      </c>
    </row>
    <row r="47464" spans="17:17">
      <c r="Q47464" s="32" t="str">
        <f>IF(I47464="OUTSTANDING",'Data Table Volumes'!$B$1-G47464,"NA")</f>
        <v>NA</v>
      </c>
    </row>
    <row r="47465" spans="17:17">
      <c r="Q47465" s="32" t="str">
        <f>IF(I47465="OUTSTANDING",'Data Table Volumes'!$B$1-G47465,"NA")</f>
        <v>NA</v>
      </c>
    </row>
    <row r="47466" spans="17:17">
      <c r="Q47466" s="32" t="str">
        <f>IF(I47466="OUTSTANDING",'Data Table Volumes'!$B$1-G47466,"NA")</f>
        <v>NA</v>
      </c>
    </row>
    <row r="47467" spans="17:17">
      <c r="Q47467" s="32" t="str">
        <f>IF(I47467="OUTSTANDING",'Data Table Volumes'!$B$1-G47467,"NA")</f>
        <v>NA</v>
      </c>
    </row>
    <row r="47468" spans="17:17">
      <c r="Q47468" s="32" t="str">
        <f>IF(I47468="OUTSTANDING",'Data Table Volumes'!$B$1-G47468,"NA")</f>
        <v>NA</v>
      </c>
    </row>
    <row r="47469" spans="17:17">
      <c r="Q47469" s="32" t="str">
        <f>IF(I47469="OUTSTANDING",'Data Table Volumes'!$B$1-G47469,"NA")</f>
        <v>NA</v>
      </c>
    </row>
    <row r="47470" spans="17:17">
      <c r="Q47470" s="32" t="str">
        <f>IF(I47470="OUTSTANDING",'Data Table Volumes'!$B$1-G47470,"NA")</f>
        <v>NA</v>
      </c>
    </row>
    <row r="47471" spans="17:17">
      <c r="Q47471" s="32" t="str">
        <f>IF(I47471="OUTSTANDING",'Data Table Volumes'!$B$1-G47471,"NA")</f>
        <v>NA</v>
      </c>
    </row>
    <row r="47472" spans="17:17">
      <c r="Q47472" s="32" t="str">
        <f>IF(I47472="OUTSTANDING",'Data Table Volumes'!$B$1-G47472,"NA")</f>
        <v>NA</v>
      </c>
    </row>
    <row r="47473" spans="17:17">
      <c r="Q47473" s="32" t="str">
        <f>IF(I47473="OUTSTANDING",'Data Table Volumes'!$B$1-G47473,"NA")</f>
        <v>NA</v>
      </c>
    </row>
    <row r="47474" spans="17:17">
      <c r="Q47474" s="32" t="str">
        <f>IF(I47474="OUTSTANDING",'Data Table Volumes'!$B$1-G47474,"NA")</f>
        <v>NA</v>
      </c>
    </row>
    <row r="47475" spans="17:17">
      <c r="Q47475" s="32" t="str">
        <f>IF(I47475="OUTSTANDING",'Data Table Volumes'!$B$1-G47475,"NA")</f>
        <v>NA</v>
      </c>
    </row>
    <row r="47476" spans="17:17">
      <c r="Q47476" s="32" t="str">
        <f>IF(I47476="OUTSTANDING",'Data Table Volumes'!$B$1-G47476,"NA")</f>
        <v>NA</v>
      </c>
    </row>
    <row r="47477" spans="17:17">
      <c r="Q47477" s="32" t="str">
        <f>IF(I47477="OUTSTANDING",'Data Table Volumes'!$B$1-G47477,"NA")</f>
        <v>NA</v>
      </c>
    </row>
    <row r="47478" spans="17:17">
      <c r="Q47478" s="32" t="str">
        <f>IF(I47478="OUTSTANDING",'Data Table Volumes'!$B$1-G47478,"NA")</f>
        <v>NA</v>
      </c>
    </row>
    <row r="47479" spans="17:17">
      <c r="Q47479" s="32" t="str">
        <f>IF(I47479="OUTSTANDING",'Data Table Volumes'!$B$1-G47479,"NA")</f>
        <v>NA</v>
      </c>
    </row>
    <row r="47480" spans="17:17">
      <c r="Q47480" s="32" t="str">
        <f>IF(I47480="OUTSTANDING",'Data Table Volumes'!$B$1-G47480,"NA")</f>
        <v>NA</v>
      </c>
    </row>
    <row r="47481" spans="17:17">
      <c r="Q47481" s="32" t="str">
        <f>IF(I47481="OUTSTANDING",'Data Table Volumes'!$B$1-G47481,"NA")</f>
        <v>NA</v>
      </c>
    </row>
    <row r="47482" spans="17:17">
      <c r="Q47482" s="32" t="str">
        <f>IF(I47482="OUTSTANDING",'Data Table Volumes'!$B$1-G47482,"NA")</f>
        <v>NA</v>
      </c>
    </row>
    <row r="47483" spans="17:17">
      <c r="Q47483" s="32" t="str">
        <f>IF(I47483="OUTSTANDING",'Data Table Volumes'!$B$1-G47483,"NA")</f>
        <v>NA</v>
      </c>
    </row>
    <row r="47484" spans="17:17">
      <c r="Q47484" s="32" t="str">
        <f>IF(I47484="OUTSTANDING",'Data Table Volumes'!$B$1-G47484,"NA")</f>
        <v>NA</v>
      </c>
    </row>
    <row r="47485" spans="17:17">
      <c r="Q47485" s="32" t="str">
        <f>IF(I47485="OUTSTANDING",'Data Table Volumes'!$B$1-G47485,"NA")</f>
        <v>NA</v>
      </c>
    </row>
    <row r="47486" spans="17:17">
      <c r="Q47486" s="32" t="str">
        <f>IF(I47486="OUTSTANDING",'Data Table Volumes'!$B$1-G47486,"NA")</f>
        <v>NA</v>
      </c>
    </row>
    <row r="47487" spans="17:17">
      <c r="Q47487" s="32" t="str">
        <f>IF(I47487="OUTSTANDING",'Data Table Volumes'!$B$1-G47487,"NA")</f>
        <v>NA</v>
      </c>
    </row>
    <row r="47488" spans="17:17">
      <c r="Q47488" s="32" t="str">
        <f>IF(I47488="OUTSTANDING",'Data Table Volumes'!$B$1-G47488,"NA")</f>
        <v>NA</v>
      </c>
    </row>
    <row r="47489" spans="17:17">
      <c r="Q47489" s="32" t="str">
        <f>IF(I47489="OUTSTANDING",'Data Table Volumes'!$B$1-G47489,"NA")</f>
        <v>NA</v>
      </c>
    </row>
    <row r="47490" spans="17:17">
      <c r="Q47490" s="32" t="str">
        <f>IF(I47490="OUTSTANDING",'Data Table Volumes'!$B$1-G47490,"NA")</f>
        <v>NA</v>
      </c>
    </row>
    <row r="47491" spans="17:17">
      <c r="Q47491" s="32" t="str">
        <f>IF(I47491="OUTSTANDING",'Data Table Volumes'!$B$1-G47491,"NA")</f>
        <v>NA</v>
      </c>
    </row>
    <row r="47492" spans="17:17">
      <c r="Q47492" s="32" t="str">
        <f>IF(I47492="OUTSTANDING",'Data Table Volumes'!$B$1-G47492,"NA")</f>
        <v>NA</v>
      </c>
    </row>
    <row r="47493" spans="17:17">
      <c r="Q47493" s="32" t="str">
        <f>IF(I47493="OUTSTANDING",'Data Table Volumes'!$B$1-G47493,"NA")</f>
        <v>NA</v>
      </c>
    </row>
    <row r="47494" spans="17:17">
      <c r="Q47494" s="32" t="str">
        <f>IF(I47494="OUTSTANDING",'Data Table Volumes'!$B$1-G47494,"NA")</f>
        <v>NA</v>
      </c>
    </row>
    <row r="47495" spans="17:17">
      <c r="Q47495" s="32" t="str">
        <f>IF(I47495="OUTSTANDING",'Data Table Volumes'!$B$1-G47495,"NA")</f>
        <v>NA</v>
      </c>
    </row>
    <row r="47496" spans="17:17">
      <c r="Q47496" s="32" t="str">
        <f>IF(I47496="OUTSTANDING",'Data Table Volumes'!$B$1-G47496,"NA")</f>
        <v>NA</v>
      </c>
    </row>
    <row r="47497" spans="17:17">
      <c r="Q47497" s="32" t="str">
        <f>IF(I47497="OUTSTANDING",'Data Table Volumes'!$B$1-G47497,"NA")</f>
        <v>NA</v>
      </c>
    </row>
    <row r="47498" spans="17:17">
      <c r="Q47498" s="32" t="str">
        <f>IF(I47498="OUTSTANDING",'Data Table Volumes'!$B$1-G47498,"NA")</f>
        <v>NA</v>
      </c>
    </row>
    <row r="47499" spans="17:17">
      <c r="Q47499" s="32" t="str">
        <f>IF(I47499="OUTSTANDING",'Data Table Volumes'!$B$1-G47499,"NA")</f>
        <v>NA</v>
      </c>
    </row>
    <row r="47500" spans="17:17">
      <c r="Q47500" s="32" t="str">
        <f>IF(I47500="OUTSTANDING",'Data Table Volumes'!$B$1-G47500,"NA")</f>
        <v>NA</v>
      </c>
    </row>
    <row r="47501" spans="17:17">
      <c r="Q47501" s="32" t="str">
        <f>IF(I47501="OUTSTANDING",'Data Table Volumes'!$B$1-G47501,"NA")</f>
        <v>NA</v>
      </c>
    </row>
    <row r="47502" spans="17:17">
      <c r="Q47502" s="32" t="str">
        <f>IF(I47502="OUTSTANDING",'Data Table Volumes'!$B$1-G47502,"NA")</f>
        <v>NA</v>
      </c>
    </row>
    <row r="47503" spans="17:17">
      <c r="Q47503" s="32" t="str">
        <f>IF(I47503="OUTSTANDING",'Data Table Volumes'!$B$1-G47503,"NA")</f>
        <v>NA</v>
      </c>
    </row>
    <row r="47504" spans="17:17">
      <c r="Q47504" s="32" t="str">
        <f>IF(I47504="OUTSTANDING",'Data Table Volumes'!$B$1-G47504,"NA")</f>
        <v>NA</v>
      </c>
    </row>
    <row r="47505" spans="17:17">
      <c r="Q47505" s="32" t="str">
        <f>IF(I47505="OUTSTANDING",'Data Table Volumes'!$B$1-G47505,"NA")</f>
        <v>NA</v>
      </c>
    </row>
    <row r="47506" spans="17:17">
      <c r="Q47506" s="32" t="str">
        <f>IF(I47506="OUTSTANDING",'Data Table Volumes'!$B$1-G47506,"NA")</f>
        <v>NA</v>
      </c>
    </row>
    <row r="47507" spans="17:17">
      <c r="Q47507" s="32" t="str">
        <f>IF(I47507="OUTSTANDING",'Data Table Volumes'!$B$1-G47507,"NA")</f>
        <v>NA</v>
      </c>
    </row>
    <row r="47508" spans="17:17">
      <c r="Q47508" s="32" t="str">
        <f>IF(I47508="OUTSTANDING",'Data Table Volumes'!$B$1-G47508,"NA")</f>
        <v>NA</v>
      </c>
    </row>
    <row r="47509" spans="17:17">
      <c r="Q47509" s="32" t="str">
        <f>IF(I47509="OUTSTANDING",'Data Table Volumes'!$B$1-G47509,"NA")</f>
        <v>NA</v>
      </c>
    </row>
    <row r="47510" spans="17:17">
      <c r="Q47510" s="32" t="str">
        <f>IF(I47510="OUTSTANDING",'Data Table Volumes'!$B$1-G47510,"NA")</f>
        <v>NA</v>
      </c>
    </row>
    <row r="47511" spans="17:17">
      <c r="Q47511" s="32" t="str">
        <f>IF(I47511="OUTSTANDING",'Data Table Volumes'!$B$1-G47511,"NA")</f>
        <v>NA</v>
      </c>
    </row>
    <row r="47512" spans="17:17">
      <c r="Q47512" s="32" t="str">
        <f>IF(I47512="OUTSTANDING",'Data Table Volumes'!$B$1-G47512,"NA")</f>
        <v>NA</v>
      </c>
    </row>
    <row r="47513" spans="17:17">
      <c r="Q47513" s="32" t="str">
        <f>IF(I47513="OUTSTANDING",'Data Table Volumes'!$B$1-G47513,"NA")</f>
        <v>NA</v>
      </c>
    </row>
    <row r="47514" spans="17:17">
      <c r="Q47514" s="32" t="str">
        <f>IF(I47514="OUTSTANDING",'Data Table Volumes'!$B$1-G47514,"NA")</f>
        <v>NA</v>
      </c>
    </row>
    <row r="47515" spans="17:17">
      <c r="Q47515" s="32" t="str">
        <f>IF(I47515="OUTSTANDING",'Data Table Volumes'!$B$1-G47515,"NA")</f>
        <v>NA</v>
      </c>
    </row>
    <row r="47516" spans="17:17">
      <c r="Q47516" s="32" t="str">
        <f>IF(I47516="OUTSTANDING",'Data Table Volumes'!$B$1-G47516,"NA")</f>
        <v>NA</v>
      </c>
    </row>
    <row r="47517" spans="17:17">
      <c r="Q47517" s="32" t="str">
        <f>IF(I47517="OUTSTANDING",'Data Table Volumes'!$B$1-G47517,"NA")</f>
        <v>NA</v>
      </c>
    </row>
    <row r="47518" spans="17:17">
      <c r="Q47518" s="32" t="str">
        <f>IF(I47518="OUTSTANDING",'Data Table Volumes'!$B$1-G47518,"NA")</f>
        <v>NA</v>
      </c>
    </row>
    <row r="47519" spans="17:17">
      <c r="Q47519" s="32" t="str">
        <f>IF(I47519="OUTSTANDING",'Data Table Volumes'!$B$1-G47519,"NA")</f>
        <v>NA</v>
      </c>
    </row>
    <row r="47520" spans="17:17">
      <c r="Q47520" s="32" t="str">
        <f>IF(I47520="OUTSTANDING",'Data Table Volumes'!$B$1-G47520,"NA")</f>
        <v>NA</v>
      </c>
    </row>
    <row r="47521" spans="17:17">
      <c r="Q47521" s="32" t="str">
        <f>IF(I47521="OUTSTANDING",'Data Table Volumes'!$B$1-G47521,"NA")</f>
        <v>NA</v>
      </c>
    </row>
    <row r="47522" spans="17:17">
      <c r="Q47522" s="32" t="str">
        <f>IF(I47522="OUTSTANDING",'Data Table Volumes'!$B$1-G47522,"NA")</f>
        <v>NA</v>
      </c>
    </row>
    <row r="47523" spans="17:17">
      <c r="Q47523" s="32" t="str">
        <f>IF(I47523="OUTSTANDING",'Data Table Volumes'!$B$1-G47523,"NA")</f>
        <v>NA</v>
      </c>
    </row>
    <row r="47524" spans="17:17">
      <c r="Q47524" s="32" t="str">
        <f>IF(I47524="OUTSTANDING",'Data Table Volumes'!$B$1-G47524,"NA")</f>
        <v>NA</v>
      </c>
    </row>
    <row r="47525" spans="17:17">
      <c r="Q47525" s="32" t="str">
        <f>IF(I47525="OUTSTANDING",'Data Table Volumes'!$B$1-G47525,"NA")</f>
        <v>NA</v>
      </c>
    </row>
    <row r="47526" spans="17:17">
      <c r="Q47526" s="32" t="str">
        <f>IF(I47526="OUTSTANDING",'Data Table Volumes'!$B$1-G47526,"NA")</f>
        <v>NA</v>
      </c>
    </row>
    <row r="47527" spans="17:17">
      <c r="Q47527" s="32" t="str">
        <f>IF(I47527="OUTSTANDING",'Data Table Volumes'!$B$1-G47527,"NA")</f>
        <v>NA</v>
      </c>
    </row>
    <row r="47528" spans="17:17">
      <c r="Q47528" s="32" t="str">
        <f>IF(I47528="OUTSTANDING",'Data Table Volumes'!$B$1-G47528,"NA")</f>
        <v>NA</v>
      </c>
    </row>
    <row r="47529" spans="17:17">
      <c r="Q47529" s="32" t="str">
        <f>IF(I47529="OUTSTANDING",'Data Table Volumes'!$B$1-G47529,"NA")</f>
        <v>NA</v>
      </c>
    </row>
    <row r="47530" spans="17:17">
      <c r="Q47530" s="32" t="str">
        <f>IF(I47530="OUTSTANDING",'Data Table Volumes'!$B$1-G47530,"NA")</f>
        <v>NA</v>
      </c>
    </row>
    <row r="47531" spans="17:17">
      <c r="Q47531" s="32" t="str">
        <f>IF(I47531="OUTSTANDING",'Data Table Volumes'!$B$1-G47531,"NA")</f>
        <v>NA</v>
      </c>
    </row>
    <row r="47532" spans="17:17">
      <c r="Q47532" s="32" t="str">
        <f>IF(I47532="OUTSTANDING",'Data Table Volumes'!$B$1-G47532,"NA")</f>
        <v>NA</v>
      </c>
    </row>
    <row r="47533" spans="17:17">
      <c r="Q47533" s="32" t="str">
        <f>IF(I47533="OUTSTANDING",'Data Table Volumes'!$B$1-G47533,"NA")</f>
        <v>NA</v>
      </c>
    </row>
    <row r="47534" spans="17:17">
      <c r="Q47534" s="32" t="str">
        <f>IF(I47534="OUTSTANDING",'Data Table Volumes'!$B$1-G47534,"NA")</f>
        <v>NA</v>
      </c>
    </row>
    <row r="47535" spans="17:17">
      <c r="Q47535" s="32" t="str">
        <f>IF(I47535="OUTSTANDING",'Data Table Volumes'!$B$1-G47535,"NA")</f>
        <v>NA</v>
      </c>
    </row>
    <row r="47536" spans="17:17">
      <c r="Q47536" s="32" t="str">
        <f>IF(I47536="OUTSTANDING",'Data Table Volumes'!$B$1-G47536,"NA")</f>
        <v>NA</v>
      </c>
    </row>
    <row r="47537" spans="17:17">
      <c r="Q47537" s="32" t="str">
        <f>IF(I47537="OUTSTANDING",'Data Table Volumes'!$B$1-G47537,"NA")</f>
        <v>NA</v>
      </c>
    </row>
    <row r="47538" spans="17:17">
      <c r="Q47538" s="32" t="str">
        <f>IF(I47538="OUTSTANDING",'Data Table Volumes'!$B$1-G47538,"NA")</f>
        <v>NA</v>
      </c>
    </row>
    <row r="47539" spans="17:17">
      <c r="Q47539" s="32" t="str">
        <f>IF(I47539="OUTSTANDING",'Data Table Volumes'!$B$1-G47539,"NA")</f>
        <v>NA</v>
      </c>
    </row>
    <row r="47540" spans="17:17">
      <c r="Q47540" s="32" t="str">
        <f>IF(I47540="OUTSTANDING",'Data Table Volumes'!$B$1-G47540,"NA")</f>
        <v>NA</v>
      </c>
    </row>
    <row r="47541" spans="17:17">
      <c r="Q47541" s="32" t="str">
        <f>IF(I47541="OUTSTANDING",'Data Table Volumes'!$B$1-G47541,"NA")</f>
        <v>NA</v>
      </c>
    </row>
    <row r="47542" spans="17:17">
      <c r="Q47542" s="32" t="str">
        <f>IF(I47542="OUTSTANDING",'Data Table Volumes'!$B$1-G47542,"NA")</f>
        <v>NA</v>
      </c>
    </row>
    <row r="47543" spans="17:17">
      <c r="Q47543" s="32" t="str">
        <f>IF(I47543="OUTSTANDING",'Data Table Volumes'!$B$1-G47543,"NA")</f>
        <v>NA</v>
      </c>
    </row>
    <row r="47544" spans="17:17">
      <c r="Q47544" s="32" t="str">
        <f>IF(I47544="OUTSTANDING",'Data Table Volumes'!$B$1-G47544,"NA")</f>
        <v>NA</v>
      </c>
    </row>
    <row r="47545" spans="17:17">
      <c r="Q47545" s="32" t="str">
        <f>IF(I47545="OUTSTANDING",'Data Table Volumes'!$B$1-G47545,"NA")</f>
        <v>NA</v>
      </c>
    </row>
    <row r="47546" spans="17:17">
      <c r="Q47546" s="32" t="str">
        <f>IF(I47546="OUTSTANDING",'Data Table Volumes'!$B$1-G47546,"NA")</f>
        <v>NA</v>
      </c>
    </row>
    <row r="47547" spans="17:17">
      <c r="Q47547" s="32" t="str">
        <f>IF(I47547="OUTSTANDING",'Data Table Volumes'!$B$1-G47547,"NA")</f>
        <v>NA</v>
      </c>
    </row>
    <row r="47548" spans="17:17">
      <c r="Q47548" s="32" t="str">
        <f>IF(I47548="OUTSTANDING",'Data Table Volumes'!$B$1-G47548,"NA")</f>
        <v>NA</v>
      </c>
    </row>
    <row r="47549" spans="17:17">
      <c r="Q47549" s="32" t="str">
        <f>IF(I47549="OUTSTANDING",'Data Table Volumes'!$B$1-G47549,"NA")</f>
        <v>NA</v>
      </c>
    </row>
    <row r="47550" spans="17:17">
      <c r="Q47550" s="32" t="str">
        <f>IF(I47550="OUTSTANDING",'Data Table Volumes'!$B$1-G47550,"NA")</f>
        <v>NA</v>
      </c>
    </row>
    <row r="47551" spans="17:17">
      <c r="Q47551" s="32" t="str">
        <f>IF(I47551="OUTSTANDING",'Data Table Volumes'!$B$1-G47551,"NA")</f>
        <v>NA</v>
      </c>
    </row>
    <row r="47552" spans="17:17">
      <c r="Q47552" s="32" t="str">
        <f>IF(I47552="OUTSTANDING",'Data Table Volumes'!$B$1-G47552,"NA")</f>
        <v>NA</v>
      </c>
    </row>
    <row r="47553" spans="17:17">
      <c r="Q47553" s="32" t="str">
        <f>IF(I47553="OUTSTANDING",'Data Table Volumes'!$B$1-G47553,"NA")</f>
        <v>NA</v>
      </c>
    </row>
    <row r="47554" spans="17:17">
      <c r="Q47554" s="32" t="str">
        <f>IF(I47554="OUTSTANDING",'Data Table Volumes'!$B$1-G47554,"NA")</f>
        <v>NA</v>
      </c>
    </row>
    <row r="47555" spans="17:17">
      <c r="Q47555" s="32" t="str">
        <f>IF(I47555="OUTSTANDING",'Data Table Volumes'!$B$1-G47555,"NA")</f>
        <v>NA</v>
      </c>
    </row>
    <row r="47556" spans="17:17">
      <c r="Q47556" s="32" t="str">
        <f>IF(I47556="OUTSTANDING",'Data Table Volumes'!$B$1-G47556,"NA")</f>
        <v>NA</v>
      </c>
    </row>
    <row r="47557" spans="17:17">
      <c r="Q47557" s="32" t="str">
        <f>IF(I47557="OUTSTANDING",'Data Table Volumes'!$B$1-G47557,"NA")</f>
        <v>NA</v>
      </c>
    </row>
    <row r="47558" spans="17:17">
      <c r="Q47558" s="32" t="str">
        <f>IF(I47558="OUTSTANDING",'Data Table Volumes'!$B$1-G47558,"NA")</f>
        <v>NA</v>
      </c>
    </row>
    <row r="47559" spans="17:17">
      <c r="Q47559" s="32" t="str">
        <f>IF(I47559="OUTSTANDING",'Data Table Volumes'!$B$1-G47559,"NA")</f>
        <v>NA</v>
      </c>
    </row>
    <row r="47560" spans="17:17">
      <c r="Q47560" s="32" t="str">
        <f>IF(I47560="OUTSTANDING",'Data Table Volumes'!$B$1-G47560,"NA")</f>
        <v>NA</v>
      </c>
    </row>
    <row r="47561" spans="17:17">
      <c r="Q47561" s="32" t="str">
        <f>IF(I47561="OUTSTANDING",'Data Table Volumes'!$B$1-G47561,"NA")</f>
        <v>NA</v>
      </c>
    </row>
    <row r="47562" spans="17:17">
      <c r="Q47562" s="32" t="str">
        <f>IF(I47562="OUTSTANDING",'Data Table Volumes'!$B$1-G47562,"NA")</f>
        <v>NA</v>
      </c>
    </row>
    <row r="47563" spans="17:17">
      <c r="Q47563" s="32" t="str">
        <f>IF(I47563="OUTSTANDING",'Data Table Volumes'!$B$1-G47563,"NA")</f>
        <v>NA</v>
      </c>
    </row>
    <row r="47564" spans="17:17">
      <c r="Q47564" s="32" t="str">
        <f>IF(I47564="OUTSTANDING",'Data Table Volumes'!$B$1-G47564,"NA")</f>
        <v>NA</v>
      </c>
    </row>
    <row r="47565" spans="17:17">
      <c r="Q47565" s="32" t="str">
        <f>IF(I47565="OUTSTANDING",'Data Table Volumes'!$B$1-G47565,"NA")</f>
        <v>NA</v>
      </c>
    </row>
    <row r="47566" spans="17:17">
      <c r="Q47566" s="32" t="str">
        <f>IF(I47566="OUTSTANDING",'Data Table Volumes'!$B$1-G47566,"NA")</f>
        <v>NA</v>
      </c>
    </row>
    <row r="47567" spans="17:17">
      <c r="Q47567" s="32" t="str">
        <f>IF(I47567="OUTSTANDING",'Data Table Volumes'!$B$1-G47567,"NA")</f>
        <v>NA</v>
      </c>
    </row>
    <row r="47568" spans="17:17">
      <c r="Q47568" s="32" t="str">
        <f>IF(I47568="OUTSTANDING",'Data Table Volumes'!$B$1-G47568,"NA")</f>
        <v>NA</v>
      </c>
    </row>
    <row r="47569" spans="17:17">
      <c r="Q47569" s="32" t="str">
        <f>IF(I47569="OUTSTANDING",'Data Table Volumes'!$B$1-G47569,"NA")</f>
        <v>NA</v>
      </c>
    </row>
    <row r="47570" spans="17:17">
      <c r="Q47570" s="32" t="str">
        <f>IF(I47570="OUTSTANDING",'Data Table Volumes'!$B$1-G47570,"NA")</f>
        <v>NA</v>
      </c>
    </row>
    <row r="47571" spans="17:17">
      <c r="Q47571" s="32" t="str">
        <f>IF(I47571="OUTSTANDING",'Data Table Volumes'!$B$1-G47571,"NA")</f>
        <v>NA</v>
      </c>
    </row>
    <row r="47572" spans="17:17">
      <c r="Q47572" s="32" t="str">
        <f>IF(I47572="OUTSTANDING",'Data Table Volumes'!$B$1-G47572,"NA")</f>
        <v>NA</v>
      </c>
    </row>
    <row r="47573" spans="17:17">
      <c r="Q47573" s="32" t="str">
        <f>IF(I47573="OUTSTANDING",'Data Table Volumes'!$B$1-G47573,"NA")</f>
        <v>NA</v>
      </c>
    </row>
    <row r="47574" spans="17:17">
      <c r="Q47574" s="32" t="str">
        <f>IF(I47574="OUTSTANDING",'Data Table Volumes'!$B$1-G47574,"NA")</f>
        <v>NA</v>
      </c>
    </row>
    <row r="47575" spans="17:17">
      <c r="Q47575" s="32" t="str">
        <f>IF(I47575="OUTSTANDING",'Data Table Volumes'!$B$1-G47575,"NA")</f>
        <v>NA</v>
      </c>
    </row>
    <row r="47576" spans="17:17">
      <c r="Q47576" s="32" t="str">
        <f>IF(I47576="OUTSTANDING",'Data Table Volumes'!$B$1-G47576,"NA")</f>
        <v>NA</v>
      </c>
    </row>
    <row r="47577" spans="17:17">
      <c r="Q47577" s="32" t="str">
        <f>IF(I47577="OUTSTANDING",'Data Table Volumes'!$B$1-G47577,"NA")</f>
        <v>NA</v>
      </c>
    </row>
    <row r="47578" spans="17:17">
      <c r="Q47578" s="32" t="str">
        <f>IF(I47578="OUTSTANDING",'Data Table Volumes'!$B$1-G47578,"NA")</f>
        <v>NA</v>
      </c>
    </row>
    <row r="47579" spans="17:17">
      <c r="Q47579" s="32" t="str">
        <f>IF(I47579="OUTSTANDING",'Data Table Volumes'!$B$1-G47579,"NA")</f>
        <v>NA</v>
      </c>
    </row>
    <row r="47580" spans="17:17">
      <c r="Q47580" s="32" t="str">
        <f>IF(I47580="OUTSTANDING",'Data Table Volumes'!$B$1-G47580,"NA")</f>
        <v>NA</v>
      </c>
    </row>
    <row r="47581" spans="17:17">
      <c r="Q47581" s="32" t="str">
        <f>IF(I47581="OUTSTANDING",'Data Table Volumes'!$B$1-G47581,"NA")</f>
        <v>NA</v>
      </c>
    </row>
    <row r="47582" spans="17:17">
      <c r="Q47582" s="32" t="str">
        <f>IF(I47582="OUTSTANDING",'Data Table Volumes'!$B$1-G47582,"NA")</f>
        <v>NA</v>
      </c>
    </row>
    <row r="47583" spans="17:17">
      <c r="Q47583" s="32" t="str">
        <f>IF(I47583="OUTSTANDING",'Data Table Volumes'!$B$1-G47583,"NA")</f>
        <v>NA</v>
      </c>
    </row>
    <row r="47584" spans="17:17">
      <c r="Q47584" s="32" t="str">
        <f>IF(I47584="OUTSTANDING",'Data Table Volumes'!$B$1-G47584,"NA")</f>
        <v>NA</v>
      </c>
    </row>
    <row r="47585" spans="17:17">
      <c r="Q47585" s="32" t="str">
        <f>IF(I47585="OUTSTANDING",'Data Table Volumes'!$B$1-G47585,"NA")</f>
        <v>NA</v>
      </c>
    </row>
    <row r="47586" spans="17:17">
      <c r="Q47586" s="32" t="str">
        <f>IF(I47586="OUTSTANDING",'Data Table Volumes'!$B$1-G47586,"NA")</f>
        <v>NA</v>
      </c>
    </row>
    <row r="47587" spans="17:17">
      <c r="Q47587" s="32" t="str">
        <f>IF(I47587="OUTSTANDING",'Data Table Volumes'!$B$1-G47587,"NA")</f>
        <v>NA</v>
      </c>
    </row>
    <row r="47588" spans="17:17">
      <c r="Q47588" s="32" t="str">
        <f>IF(I47588="OUTSTANDING",'Data Table Volumes'!$B$1-G47588,"NA")</f>
        <v>NA</v>
      </c>
    </row>
    <row r="47589" spans="17:17">
      <c r="Q47589" s="32" t="str">
        <f>IF(I47589="OUTSTANDING",'Data Table Volumes'!$B$1-G47589,"NA")</f>
        <v>NA</v>
      </c>
    </row>
    <row r="47590" spans="17:17">
      <c r="Q47590" s="32" t="str">
        <f>IF(I47590="OUTSTANDING",'Data Table Volumes'!$B$1-G47590,"NA")</f>
        <v>NA</v>
      </c>
    </row>
    <row r="47591" spans="17:17">
      <c r="Q47591" s="32" t="str">
        <f>IF(I47591="OUTSTANDING",'Data Table Volumes'!$B$1-G47591,"NA")</f>
        <v>NA</v>
      </c>
    </row>
    <row r="47592" spans="17:17">
      <c r="Q47592" s="32" t="str">
        <f>IF(I47592="OUTSTANDING",'Data Table Volumes'!$B$1-G47592,"NA")</f>
        <v>NA</v>
      </c>
    </row>
    <row r="47593" spans="17:17">
      <c r="Q47593" s="32" t="str">
        <f>IF(I47593="OUTSTANDING",'Data Table Volumes'!$B$1-G47593,"NA")</f>
        <v>NA</v>
      </c>
    </row>
    <row r="47594" spans="17:17">
      <c r="Q47594" s="32" t="str">
        <f>IF(I47594="OUTSTANDING",'Data Table Volumes'!$B$1-G47594,"NA")</f>
        <v>NA</v>
      </c>
    </row>
    <row r="47595" spans="17:17">
      <c r="Q47595" s="32" t="str">
        <f>IF(I47595="OUTSTANDING",'Data Table Volumes'!$B$1-G47595,"NA")</f>
        <v>NA</v>
      </c>
    </row>
    <row r="47596" spans="17:17">
      <c r="Q47596" s="32" t="str">
        <f>IF(I47596="OUTSTANDING",'Data Table Volumes'!$B$1-G47596,"NA")</f>
        <v>NA</v>
      </c>
    </row>
    <row r="47597" spans="17:17">
      <c r="Q47597" s="32" t="str">
        <f>IF(I47597="OUTSTANDING",'Data Table Volumes'!$B$1-G47597,"NA")</f>
        <v>NA</v>
      </c>
    </row>
    <row r="47598" spans="17:17">
      <c r="Q47598" s="32" t="str">
        <f>IF(I47598="OUTSTANDING",'Data Table Volumes'!$B$1-G47598,"NA")</f>
        <v>NA</v>
      </c>
    </row>
    <row r="47599" spans="17:17">
      <c r="Q47599" s="32" t="str">
        <f>IF(I47599="OUTSTANDING",'Data Table Volumes'!$B$1-G47599,"NA")</f>
        <v>NA</v>
      </c>
    </row>
    <row r="47600" spans="17:17">
      <c r="Q47600" s="32" t="str">
        <f>IF(I47600="OUTSTANDING",'Data Table Volumes'!$B$1-G47600,"NA")</f>
        <v>NA</v>
      </c>
    </row>
    <row r="47601" spans="17:17">
      <c r="Q47601" s="32" t="str">
        <f>IF(I47601="OUTSTANDING",'Data Table Volumes'!$B$1-G47601,"NA")</f>
        <v>NA</v>
      </c>
    </row>
    <row r="47602" spans="17:17">
      <c r="Q47602" s="32" t="str">
        <f>IF(I47602="OUTSTANDING",'Data Table Volumes'!$B$1-G47602,"NA")</f>
        <v>NA</v>
      </c>
    </row>
    <row r="47603" spans="17:17">
      <c r="Q47603" s="32" t="str">
        <f>IF(I47603="OUTSTANDING",'Data Table Volumes'!$B$1-G47603,"NA")</f>
        <v>NA</v>
      </c>
    </row>
    <row r="47604" spans="17:17">
      <c r="Q47604" s="32" t="str">
        <f>IF(I47604="OUTSTANDING",'Data Table Volumes'!$B$1-G47604,"NA")</f>
        <v>NA</v>
      </c>
    </row>
    <row r="47605" spans="17:17">
      <c r="Q47605" s="32" t="str">
        <f>IF(I47605="OUTSTANDING",'Data Table Volumes'!$B$1-G47605,"NA")</f>
        <v>NA</v>
      </c>
    </row>
    <row r="47606" spans="17:17">
      <c r="Q47606" s="32" t="str">
        <f>IF(I47606="OUTSTANDING",'Data Table Volumes'!$B$1-G47606,"NA")</f>
        <v>NA</v>
      </c>
    </row>
    <row r="47607" spans="17:17">
      <c r="Q47607" s="32" t="str">
        <f>IF(I47607="OUTSTANDING",'Data Table Volumes'!$B$1-G47607,"NA")</f>
        <v>NA</v>
      </c>
    </row>
    <row r="47608" spans="17:17">
      <c r="Q47608" s="32" t="str">
        <f>IF(I47608="OUTSTANDING",'Data Table Volumes'!$B$1-G47608,"NA")</f>
        <v>NA</v>
      </c>
    </row>
    <row r="47609" spans="17:17">
      <c r="Q47609" s="32" t="str">
        <f>IF(I47609="OUTSTANDING",'Data Table Volumes'!$B$1-G47609,"NA")</f>
        <v>NA</v>
      </c>
    </row>
    <row r="47610" spans="17:17">
      <c r="Q47610" s="32" t="str">
        <f>IF(I47610="OUTSTANDING",'Data Table Volumes'!$B$1-G47610,"NA")</f>
        <v>NA</v>
      </c>
    </row>
    <row r="47611" spans="17:17">
      <c r="Q47611" s="32" t="str">
        <f>IF(I47611="OUTSTANDING",'Data Table Volumes'!$B$1-G47611,"NA")</f>
        <v>NA</v>
      </c>
    </row>
    <row r="47612" spans="17:17">
      <c r="Q47612" s="32" t="str">
        <f>IF(I47612="OUTSTANDING",'Data Table Volumes'!$B$1-G47612,"NA")</f>
        <v>NA</v>
      </c>
    </row>
    <row r="47613" spans="17:17">
      <c r="Q47613" s="32" t="str">
        <f>IF(I47613="OUTSTANDING",'Data Table Volumes'!$B$1-G47613,"NA")</f>
        <v>NA</v>
      </c>
    </row>
    <row r="47614" spans="17:17">
      <c r="Q47614" s="32" t="str">
        <f>IF(I47614="OUTSTANDING",'Data Table Volumes'!$B$1-G47614,"NA")</f>
        <v>NA</v>
      </c>
    </row>
    <row r="47615" spans="17:17">
      <c r="Q47615" s="32" t="str">
        <f>IF(I47615="OUTSTANDING",'Data Table Volumes'!$B$1-G47615,"NA")</f>
        <v>NA</v>
      </c>
    </row>
    <row r="47616" spans="17:17">
      <c r="Q47616" s="32" t="str">
        <f>IF(I47616="OUTSTANDING",'Data Table Volumes'!$B$1-G47616,"NA")</f>
        <v>NA</v>
      </c>
    </row>
    <row r="47617" spans="17:17">
      <c r="Q47617" s="32" t="str">
        <f>IF(I47617="OUTSTANDING",'Data Table Volumes'!$B$1-G47617,"NA")</f>
        <v>NA</v>
      </c>
    </row>
    <row r="47618" spans="17:17">
      <c r="Q47618" s="32" t="str">
        <f>IF(I47618="OUTSTANDING",'Data Table Volumes'!$B$1-G47618,"NA")</f>
        <v>NA</v>
      </c>
    </row>
    <row r="47619" spans="17:17">
      <c r="Q47619" s="32" t="str">
        <f>IF(I47619="OUTSTANDING",'Data Table Volumes'!$B$1-G47619,"NA")</f>
        <v>NA</v>
      </c>
    </row>
    <row r="47620" spans="17:17">
      <c r="Q47620" s="32" t="str">
        <f>IF(I47620="OUTSTANDING",'Data Table Volumes'!$B$1-G47620,"NA")</f>
        <v>NA</v>
      </c>
    </row>
    <row r="47621" spans="17:17">
      <c r="Q47621" s="32" t="str">
        <f>IF(I47621="OUTSTANDING",'Data Table Volumes'!$B$1-G47621,"NA")</f>
        <v>NA</v>
      </c>
    </row>
    <row r="47622" spans="17:17">
      <c r="Q47622" s="32" t="str">
        <f>IF(I47622="OUTSTANDING",'Data Table Volumes'!$B$1-G47622,"NA")</f>
        <v>NA</v>
      </c>
    </row>
    <row r="47623" spans="17:17">
      <c r="Q47623" s="32" t="str">
        <f>IF(I47623="OUTSTANDING",'Data Table Volumes'!$B$1-G47623,"NA")</f>
        <v>NA</v>
      </c>
    </row>
    <row r="47624" spans="17:17">
      <c r="Q47624" s="32" t="str">
        <f>IF(I47624="OUTSTANDING",'Data Table Volumes'!$B$1-G47624,"NA")</f>
        <v>NA</v>
      </c>
    </row>
    <row r="47625" spans="17:17">
      <c r="Q47625" s="32" t="str">
        <f>IF(I47625="OUTSTANDING",'Data Table Volumes'!$B$1-G47625,"NA")</f>
        <v>NA</v>
      </c>
    </row>
    <row r="47626" spans="17:17">
      <c r="Q47626" s="32" t="str">
        <f>IF(I47626="OUTSTANDING",'Data Table Volumes'!$B$1-G47626,"NA")</f>
        <v>NA</v>
      </c>
    </row>
    <row r="47627" spans="17:17">
      <c r="Q47627" s="32" t="str">
        <f>IF(I47627="OUTSTANDING",'Data Table Volumes'!$B$1-G47627,"NA")</f>
        <v>NA</v>
      </c>
    </row>
    <row r="47628" spans="17:17">
      <c r="Q47628" s="32" t="str">
        <f>IF(I47628="OUTSTANDING",'Data Table Volumes'!$B$1-G47628,"NA")</f>
        <v>NA</v>
      </c>
    </row>
    <row r="47629" spans="17:17">
      <c r="Q47629" s="32" t="str">
        <f>IF(I47629="OUTSTANDING",'Data Table Volumes'!$B$1-G47629,"NA")</f>
        <v>NA</v>
      </c>
    </row>
    <row r="47630" spans="17:17">
      <c r="Q47630" s="32" t="str">
        <f>IF(I47630="OUTSTANDING",'Data Table Volumes'!$B$1-G47630,"NA")</f>
        <v>NA</v>
      </c>
    </row>
    <row r="47631" spans="17:17">
      <c r="Q47631" s="32" t="str">
        <f>IF(I47631="OUTSTANDING",'Data Table Volumes'!$B$1-G47631,"NA")</f>
        <v>NA</v>
      </c>
    </row>
    <row r="47632" spans="17:17">
      <c r="Q47632" s="32" t="str">
        <f>IF(I47632="OUTSTANDING",'Data Table Volumes'!$B$1-G47632,"NA")</f>
        <v>NA</v>
      </c>
    </row>
    <row r="47633" spans="17:17">
      <c r="Q47633" s="32" t="str">
        <f>IF(I47633="OUTSTANDING",'Data Table Volumes'!$B$1-G47633,"NA")</f>
        <v>NA</v>
      </c>
    </row>
    <row r="47634" spans="17:17">
      <c r="Q47634" s="32" t="str">
        <f>IF(I47634="OUTSTANDING",'Data Table Volumes'!$B$1-G47634,"NA")</f>
        <v>NA</v>
      </c>
    </row>
    <row r="47635" spans="17:17">
      <c r="Q47635" s="32" t="str">
        <f>IF(I47635="OUTSTANDING",'Data Table Volumes'!$B$1-G47635,"NA")</f>
        <v>NA</v>
      </c>
    </row>
    <row r="47636" spans="17:17">
      <c r="Q47636" s="32" t="str">
        <f>IF(I47636="OUTSTANDING",'Data Table Volumes'!$B$1-G47636,"NA")</f>
        <v>NA</v>
      </c>
    </row>
    <row r="47637" spans="17:17">
      <c r="Q47637" s="32" t="str">
        <f>IF(I47637="OUTSTANDING",'Data Table Volumes'!$B$1-G47637,"NA")</f>
        <v>NA</v>
      </c>
    </row>
    <row r="47638" spans="17:17">
      <c r="Q47638" s="32" t="str">
        <f>IF(I47638="OUTSTANDING",'Data Table Volumes'!$B$1-G47638,"NA")</f>
        <v>NA</v>
      </c>
    </row>
    <row r="47639" spans="17:17">
      <c r="Q47639" s="32" t="str">
        <f>IF(I47639="OUTSTANDING",'Data Table Volumes'!$B$1-G47639,"NA")</f>
        <v>NA</v>
      </c>
    </row>
    <row r="47640" spans="17:17">
      <c r="Q47640" s="32" t="str">
        <f>IF(I47640="OUTSTANDING",'Data Table Volumes'!$B$1-G47640,"NA")</f>
        <v>NA</v>
      </c>
    </row>
    <row r="47641" spans="17:17">
      <c r="Q47641" s="32" t="str">
        <f>IF(I47641="OUTSTANDING",'Data Table Volumes'!$B$1-G47641,"NA")</f>
        <v>NA</v>
      </c>
    </row>
    <row r="47642" spans="17:17">
      <c r="Q47642" s="32" t="str">
        <f>IF(I47642="OUTSTANDING",'Data Table Volumes'!$B$1-G47642,"NA")</f>
        <v>NA</v>
      </c>
    </row>
    <row r="47643" spans="17:17">
      <c r="Q47643" s="32" t="str">
        <f>IF(I47643="OUTSTANDING",'Data Table Volumes'!$B$1-G47643,"NA")</f>
        <v>NA</v>
      </c>
    </row>
    <row r="47644" spans="17:17">
      <c r="Q47644" s="32" t="str">
        <f>IF(I47644="OUTSTANDING",'Data Table Volumes'!$B$1-G47644,"NA")</f>
        <v>NA</v>
      </c>
    </row>
    <row r="47645" spans="17:17">
      <c r="Q47645" s="32" t="str">
        <f>IF(I47645="OUTSTANDING",'Data Table Volumes'!$B$1-G47645,"NA")</f>
        <v>NA</v>
      </c>
    </row>
    <row r="47646" spans="17:17">
      <c r="Q47646" s="32" t="str">
        <f>IF(I47646="OUTSTANDING",'Data Table Volumes'!$B$1-G47646,"NA")</f>
        <v>NA</v>
      </c>
    </row>
    <row r="47647" spans="17:17">
      <c r="Q47647" s="32" t="str">
        <f>IF(I47647="OUTSTANDING",'Data Table Volumes'!$B$1-G47647,"NA")</f>
        <v>NA</v>
      </c>
    </row>
    <row r="47648" spans="17:17">
      <c r="Q47648" s="32" t="str">
        <f>IF(I47648="OUTSTANDING",'Data Table Volumes'!$B$1-G47648,"NA")</f>
        <v>NA</v>
      </c>
    </row>
    <row r="47649" spans="17:17">
      <c r="Q47649" s="32" t="str">
        <f>IF(I47649="OUTSTANDING",'Data Table Volumes'!$B$1-G47649,"NA")</f>
        <v>NA</v>
      </c>
    </row>
    <row r="47650" spans="17:17">
      <c r="Q47650" s="32" t="str">
        <f>IF(I47650="OUTSTANDING",'Data Table Volumes'!$B$1-G47650,"NA")</f>
        <v>NA</v>
      </c>
    </row>
    <row r="47651" spans="17:17">
      <c r="Q47651" s="32" t="str">
        <f>IF(I47651="OUTSTANDING",'Data Table Volumes'!$B$1-G47651,"NA")</f>
        <v>NA</v>
      </c>
    </row>
    <row r="47652" spans="17:17">
      <c r="Q47652" s="32" t="str">
        <f>IF(I47652="OUTSTANDING",'Data Table Volumes'!$B$1-G47652,"NA")</f>
        <v>NA</v>
      </c>
    </row>
    <row r="47653" spans="17:17">
      <c r="Q47653" s="32" t="str">
        <f>IF(I47653="OUTSTANDING",'Data Table Volumes'!$B$1-G47653,"NA")</f>
        <v>NA</v>
      </c>
    </row>
    <row r="47654" spans="17:17">
      <c r="Q47654" s="32" t="str">
        <f>IF(I47654="OUTSTANDING",'Data Table Volumes'!$B$1-G47654,"NA")</f>
        <v>NA</v>
      </c>
    </row>
    <row r="47655" spans="17:17">
      <c r="Q47655" s="32" t="str">
        <f>IF(I47655="OUTSTANDING",'Data Table Volumes'!$B$1-G47655,"NA")</f>
        <v>NA</v>
      </c>
    </row>
    <row r="47656" spans="17:17">
      <c r="Q47656" s="32" t="str">
        <f>IF(I47656="OUTSTANDING",'Data Table Volumes'!$B$1-G47656,"NA")</f>
        <v>NA</v>
      </c>
    </row>
    <row r="47657" spans="17:17">
      <c r="Q47657" s="32" t="str">
        <f>IF(I47657="OUTSTANDING",'Data Table Volumes'!$B$1-G47657,"NA")</f>
        <v>NA</v>
      </c>
    </row>
    <row r="47658" spans="17:17">
      <c r="Q47658" s="32" t="str">
        <f>IF(I47658="OUTSTANDING",'Data Table Volumes'!$B$1-G47658,"NA")</f>
        <v>NA</v>
      </c>
    </row>
    <row r="47659" spans="17:17">
      <c r="Q47659" s="32" t="str">
        <f>IF(I47659="OUTSTANDING",'Data Table Volumes'!$B$1-G47659,"NA")</f>
        <v>NA</v>
      </c>
    </row>
    <row r="47660" spans="17:17">
      <c r="Q47660" s="32" t="str">
        <f>IF(I47660="OUTSTANDING",'Data Table Volumes'!$B$1-G47660,"NA")</f>
        <v>NA</v>
      </c>
    </row>
    <row r="47661" spans="17:17">
      <c r="Q47661" s="32" t="str">
        <f>IF(I47661="OUTSTANDING",'Data Table Volumes'!$B$1-G47661,"NA")</f>
        <v>NA</v>
      </c>
    </row>
    <row r="47662" spans="17:17">
      <c r="Q47662" s="32" t="str">
        <f>IF(I47662="OUTSTANDING",'Data Table Volumes'!$B$1-G47662,"NA")</f>
        <v>NA</v>
      </c>
    </row>
    <row r="47663" spans="17:17">
      <c r="Q47663" s="32" t="str">
        <f>IF(I47663="OUTSTANDING",'Data Table Volumes'!$B$1-G47663,"NA")</f>
        <v>NA</v>
      </c>
    </row>
    <row r="47664" spans="17:17">
      <c r="Q47664" s="32" t="str">
        <f>IF(I47664="OUTSTANDING",'Data Table Volumes'!$B$1-G47664,"NA")</f>
        <v>NA</v>
      </c>
    </row>
    <row r="47665" spans="17:17">
      <c r="Q47665" s="32" t="str">
        <f>IF(I47665="OUTSTANDING",'Data Table Volumes'!$B$1-G47665,"NA")</f>
        <v>NA</v>
      </c>
    </row>
    <row r="47666" spans="17:17">
      <c r="Q47666" s="32" t="str">
        <f>IF(I47666="OUTSTANDING",'Data Table Volumes'!$B$1-G47666,"NA")</f>
        <v>NA</v>
      </c>
    </row>
    <row r="47667" spans="17:17">
      <c r="Q47667" s="32" t="str">
        <f>IF(I47667="OUTSTANDING",'Data Table Volumes'!$B$1-G47667,"NA")</f>
        <v>NA</v>
      </c>
    </row>
    <row r="47668" spans="17:17">
      <c r="Q47668" s="32" t="str">
        <f>IF(I47668="OUTSTANDING",'Data Table Volumes'!$B$1-G47668,"NA")</f>
        <v>NA</v>
      </c>
    </row>
    <row r="47669" spans="17:17">
      <c r="Q47669" s="32" t="str">
        <f>IF(I47669="OUTSTANDING",'Data Table Volumes'!$B$1-G47669,"NA")</f>
        <v>NA</v>
      </c>
    </row>
    <row r="47670" spans="17:17">
      <c r="Q47670" s="32" t="str">
        <f>IF(I47670="OUTSTANDING",'Data Table Volumes'!$B$1-G47670,"NA")</f>
        <v>NA</v>
      </c>
    </row>
    <row r="47671" spans="17:17">
      <c r="Q47671" s="32" t="str">
        <f>IF(I47671="OUTSTANDING",'Data Table Volumes'!$B$1-G47671,"NA")</f>
        <v>NA</v>
      </c>
    </row>
    <row r="47672" spans="17:17">
      <c r="Q47672" s="32" t="str">
        <f>IF(I47672="OUTSTANDING",'Data Table Volumes'!$B$1-G47672,"NA")</f>
        <v>NA</v>
      </c>
    </row>
    <row r="47673" spans="17:17">
      <c r="Q47673" s="32" t="str">
        <f>IF(I47673="OUTSTANDING",'Data Table Volumes'!$B$1-G47673,"NA")</f>
        <v>NA</v>
      </c>
    </row>
    <row r="47674" spans="17:17">
      <c r="Q47674" s="32" t="str">
        <f>IF(I47674="OUTSTANDING",'Data Table Volumes'!$B$1-G47674,"NA")</f>
        <v>NA</v>
      </c>
    </row>
    <row r="47675" spans="17:17">
      <c r="Q47675" s="32" t="str">
        <f>IF(I47675="OUTSTANDING",'Data Table Volumes'!$B$1-G47675,"NA")</f>
        <v>NA</v>
      </c>
    </row>
    <row r="47676" spans="17:17">
      <c r="Q47676" s="32" t="str">
        <f>IF(I47676="OUTSTANDING",'Data Table Volumes'!$B$1-G47676,"NA")</f>
        <v>NA</v>
      </c>
    </row>
    <row r="47677" spans="17:17">
      <c r="Q47677" s="32" t="str">
        <f>IF(I47677="OUTSTANDING",'Data Table Volumes'!$B$1-G47677,"NA")</f>
        <v>NA</v>
      </c>
    </row>
    <row r="47678" spans="17:17">
      <c r="Q47678" s="32" t="str">
        <f>IF(I47678="OUTSTANDING",'Data Table Volumes'!$B$1-G47678,"NA")</f>
        <v>NA</v>
      </c>
    </row>
    <row r="47679" spans="17:17">
      <c r="Q47679" s="32" t="str">
        <f>IF(I47679="OUTSTANDING",'Data Table Volumes'!$B$1-G47679,"NA")</f>
        <v>NA</v>
      </c>
    </row>
    <row r="47680" spans="17:17">
      <c r="Q47680" s="32" t="str">
        <f>IF(I47680="OUTSTANDING",'Data Table Volumes'!$B$1-G47680,"NA")</f>
        <v>NA</v>
      </c>
    </row>
    <row r="47681" spans="17:17">
      <c r="Q47681" s="32" t="str">
        <f>IF(I47681="OUTSTANDING",'Data Table Volumes'!$B$1-G47681,"NA")</f>
        <v>NA</v>
      </c>
    </row>
    <row r="47682" spans="17:17">
      <c r="Q47682" s="32" t="str">
        <f>IF(I47682="OUTSTANDING",'Data Table Volumes'!$B$1-G47682,"NA")</f>
        <v>NA</v>
      </c>
    </row>
    <row r="47683" spans="17:17">
      <c r="Q47683" s="32" t="str">
        <f>IF(I47683="OUTSTANDING",'Data Table Volumes'!$B$1-G47683,"NA")</f>
        <v>NA</v>
      </c>
    </row>
    <row r="47684" spans="17:17">
      <c r="Q47684" s="32" t="str">
        <f>IF(I47684="OUTSTANDING",'Data Table Volumes'!$B$1-G47684,"NA")</f>
        <v>NA</v>
      </c>
    </row>
    <row r="47685" spans="17:17">
      <c r="Q47685" s="32" t="str">
        <f>IF(I47685="OUTSTANDING",'Data Table Volumes'!$B$1-G47685,"NA")</f>
        <v>NA</v>
      </c>
    </row>
    <row r="47686" spans="17:17">
      <c r="Q47686" s="32" t="str">
        <f>IF(I47686="OUTSTANDING",'Data Table Volumes'!$B$1-G47686,"NA")</f>
        <v>NA</v>
      </c>
    </row>
    <row r="47687" spans="17:17">
      <c r="Q47687" s="32" t="str">
        <f>IF(I47687="OUTSTANDING",'Data Table Volumes'!$B$1-G47687,"NA")</f>
        <v>NA</v>
      </c>
    </row>
    <row r="47688" spans="17:17">
      <c r="Q47688" s="32" t="str">
        <f>IF(I47688="OUTSTANDING",'Data Table Volumes'!$B$1-G47688,"NA")</f>
        <v>NA</v>
      </c>
    </row>
    <row r="47689" spans="17:17">
      <c r="Q47689" s="32" t="str">
        <f>IF(I47689="OUTSTANDING",'Data Table Volumes'!$B$1-G47689,"NA")</f>
        <v>NA</v>
      </c>
    </row>
    <row r="47690" spans="17:17">
      <c r="Q47690" s="32" t="str">
        <f>IF(I47690="OUTSTANDING",'Data Table Volumes'!$B$1-G47690,"NA")</f>
        <v>NA</v>
      </c>
    </row>
    <row r="47691" spans="17:17">
      <c r="Q47691" s="32" t="str">
        <f>IF(I47691="OUTSTANDING",'Data Table Volumes'!$B$1-G47691,"NA")</f>
        <v>NA</v>
      </c>
    </row>
    <row r="47692" spans="17:17">
      <c r="Q47692" s="32" t="str">
        <f>IF(I47692="OUTSTANDING",'Data Table Volumes'!$B$1-G47692,"NA")</f>
        <v>NA</v>
      </c>
    </row>
    <row r="47693" spans="17:17">
      <c r="Q47693" s="32" t="str">
        <f>IF(I47693="OUTSTANDING",'Data Table Volumes'!$B$1-G47693,"NA")</f>
        <v>NA</v>
      </c>
    </row>
    <row r="47694" spans="17:17">
      <c r="Q47694" s="32" t="str">
        <f>IF(I47694="OUTSTANDING",'Data Table Volumes'!$B$1-G47694,"NA")</f>
        <v>NA</v>
      </c>
    </row>
    <row r="47695" spans="17:17">
      <c r="Q47695" s="32" t="str">
        <f>IF(I47695="OUTSTANDING",'Data Table Volumes'!$B$1-G47695,"NA")</f>
        <v>NA</v>
      </c>
    </row>
    <row r="47696" spans="17:17">
      <c r="Q47696" s="32" t="str">
        <f>IF(I47696="OUTSTANDING",'Data Table Volumes'!$B$1-G47696,"NA")</f>
        <v>NA</v>
      </c>
    </row>
    <row r="47697" spans="17:17">
      <c r="Q47697" s="32" t="str">
        <f>IF(I47697="OUTSTANDING",'Data Table Volumes'!$B$1-G47697,"NA")</f>
        <v>NA</v>
      </c>
    </row>
    <row r="47698" spans="17:17">
      <c r="Q47698" s="32" t="str">
        <f>IF(I47698="OUTSTANDING",'Data Table Volumes'!$B$1-G47698,"NA")</f>
        <v>NA</v>
      </c>
    </row>
    <row r="47699" spans="17:17">
      <c r="Q47699" s="32" t="str">
        <f>IF(I47699="OUTSTANDING",'Data Table Volumes'!$B$1-G47699,"NA")</f>
        <v>NA</v>
      </c>
    </row>
    <row r="47700" spans="17:17">
      <c r="Q47700" s="32" t="str">
        <f>IF(I47700="OUTSTANDING",'Data Table Volumes'!$B$1-G47700,"NA")</f>
        <v>NA</v>
      </c>
    </row>
    <row r="47701" spans="17:17">
      <c r="Q47701" s="32" t="str">
        <f>IF(I47701="OUTSTANDING",'Data Table Volumes'!$B$1-G47701,"NA")</f>
        <v>NA</v>
      </c>
    </row>
    <row r="47702" spans="17:17">
      <c r="Q47702" s="32" t="str">
        <f>IF(I47702="OUTSTANDING",'Data Table Volumes'!$B$1-G47702,"NA")</f>
        <v>NA</v>
      </c>
    </row>
    <row r="47703" spans="17:17">
      <c r="Q47703" s="32" t="str">
        <f>IF(I47703="OUTSTANDING",'Data Table Volumes'!$B$1-G47703,"NA")</f>
        <v>NA</v>
      </c>
    </row>
    <row r="47704" spans="17:17">
      <c r="Q47704" s="32" t="str">
        <f>IF(I47704="OUTSTANDING",'Data Table Volumes'!$B$1-G47704,"NA")</f>
        <v>NA</v>
      </c>
    </row>
    <row r="47705" spans="17:17">
      <c r="Q47705" s="32" t="str">
        <f>IF(I47705="OUTSTANDING",'Data Table Volumes'!$B$1-G47705,"NA")</f>
        <v>NA</v>
      </c>
    </row>
    <row r="47706" spans="17:17">
      <c r="Q47706" s="32" t="str">
        <f>IF(I47706="OUTSTANDING",'Data Table Volumes'!$B$1-G47706,"NA")</f>
        <v>NA</v>
      </c>
    </row>
    <row r="47707" spans="17:17">
      <c r="Q47707" s="32" t="str">
        <f>IF(I47707="OUTSTANDING",'Data Table Volumes'!$B$1-G47707,"NA")</f>
        <v>NA</v>
      </c>
    </row>
    <row r="47708" spans="17:17">
      <c r="Q47708" s="32" t="str">
        <f>IF(I47708="OUTSTANDING",'Data Table Volumes'!$B$1-G47708,"NA")</f>
        <v>NA</v>
      </c>
    </row>
    <row r="47709" spans="17:17">
      <c r="Q47709" s="32" t="str">
        <f>IF(I47709="OUTSTANDING",'Data Table Volumes'!$B$1-G47709,"NA")</f>
        <v>NA</v>
      </c>
    </row>
    <row r="47710" spans="17:17">
      <c r="Q47710" s="32" t="str">
        <f>IF(I47710="OUTSTANDING",'Data Table Volumes'!$B$1-G47710,"NA")</f>
        <v>NA</v>
      </c>
    </row>
    <row r="47711" spans="17:17">
      <c r="Q47711" s="32" t="str">
        <f>IF(I47711="OUTSTANDING",'Data Table Volumes'!$B$1-G47711,"NA")</f>
        <v>NA</v>
      </c>
    </row>
    <row r="47712" spans="17:17">
      <c r="Q47712" s="32" t="str">
        <f>IF(I47712="OUTSTANDING",'Data Table Volumes'!$B$1-G47712,"NA")</f>
        <v>NA</v>
      </c>
    </row>
    <row r="47713" spans="17:17">
      <c r="Q47713" s="32" t="str">
        <f>IF(I47713="OUTSTANDING",'Data Table Volumes'!$B$1-G47713,"NA")</f>
        <v>NA</v>
      </c>
    </row>
    <row r="47714" spans="17:17">
      <c r="Q47714" s="32" t="str">
        <f>IF(I47714="OUTSTANDING",'Data Table Volumes'!$B$1-G47714,"NA")</f>
        <v>NA</v>
      </c>
    </row>
    <row r="47715" spans="17:17">
      <c r="Q47715" s="32" t="str">
        <f>IF(I47715="OUTSTANDING",'Data Table Volumes'!$B$1-G47715,"NA")</f>
        <v>NA</v>
      </c>
    </row>
    <row r="47716" spans="17:17">
      <c r="Q47716" s="32" t="str">
        <f>IF(I47716="OUTSTANDING",'Data Table Volumes'!$B$1-G47716,"NA")</f>
        <v>NA</v>
      </c>
    </row>
    <row r="47717" spans="17:17">
      <c r="Q47717" s="32" t="str">
        <f>IF(I47717="OUTSTANDING",'Data Table Volumes'!$B$1-G47717,"NA")</f>
        <v>NA</v>
      </c>
    </row>
    <row r="47718" spans="17:17">
      <c r="Q47718" s="32" t="str">
        <f>IF(I47718="OUTSTANDING",'Data Table Volumes'!$B$1-G47718,"NA")</f>
        <v>NA</v>
      </c>
    </row>
    <row r="47719" spans="17:17">
      <c r="Q47719" s="32" t="str">
        <f>IF(I47719="OUTSTANDING",'Data Table Volumes'!$B$1-G47719,"NA")</f>
        <v>NA</v>
      </c>
    </row>
    <row r="47720" spans="17:17">
      <c r="Q47720" s="32" t="str">
        <f>IF(I47720="OUTSTANDING",'Data Table Volumes'!$B$1-G47720,"NA")</f>
        <v>NA</v>
      </c>
    </row>
    <row r="47721" spans="17:17">
      <c r="Q47721" s="32" t="str">
        <f>IF(I47721="OUTSTANDING",'Data Table Volumes'!$B$1-G47721,"NA")</f>
        <v>NA</v>
      </c>
    </row>
    <row r="47722" spans="17:17">
      <c r="Q47722" s="32" t="str">
        <f>IF(I47722="OUTSTANDING",'Data Table Volumes'!$B$1-G47722,"NA")</f>
        <v>NA</v>
      </c>
    </row>
    <row r="47723" spans="17:17">
      <c r="Q47723" s="32" t="str">
        <f>IF(I47723="OUTSTANDING",'Data Table Volumes'!$B$1-G47723,"NA")</f>
        <v>NA</v>
      </c>
    </row>
    <row r="47724" spans="17:17">
      <c r="Q47724" s="32" t="str">
        <f>IF(I47724="OUTSTANDING",'Data Table Volumes'!$B$1-G47724,"NA")</f>
        <v>NA</v>
      </c>
    </row>
    <row r="47725" spans="17:17">
      <c r="Q47725" s="32" t="str">
        <f>IF(I47725="OUTSTANDING",'Data Table Volumes'!$B$1-G47725,"NA")</f>
        <v>NA</v>
      </c>
    </row>
    <row r="47726" spans="17:17">
      <c r="Q47726" s="32" t="str">
        <f>IF(I47726="OUTSTANDING",'Data Table Volumes'!$B$1-G47726,"NA")</f>
        <v>NA</v>
      </c>
    </row>
    <row r="47727" spans="17:17">
      <c r="Q47727" s="32" t="str">
        <f>IF(I47727="OUTSTANDING",'Data Table Volumes'!$B$1-G47727,"NA")</f>
        <v>NA</v>
      </c>
    </row>
    <row r="47728" spans="17:17">
      <c r="Q47728" s="32" t="str">
        <f>IF(I47728="OUTSTANDING",'Data Table Volumes'!$B$1-G47728,"NA")</f>
        <v>NA</v>
      </c>
    </row>
    <row r="47729" spans="17:17">
      <c r="Q47729" s="32" t="str">
        <f>IF(I47729="OUTSTANDING",'Data Table Volumes'!$B$1-G47729,"NA")</f>
        <v>NA</v>
      </c>
    </row>
    <row r="47730" spans="17:17">
      <c r="Q47730" s="32" t="str">
        <f>IF(I47730="OUTSTANDING",'Data Table Volumes'!$B$1-G47730,"NA")</f>
        <v>NA</v>
      </c>
    </row>
    <row r="47731" spans="17:17">
      <c r="Q47731" s="32" t="str">
        <f>IF(I47731="OUTSTANDING",'Data Table Volumes'!$B$1-G47731,"NA")</f>
        <v>NA</v>
      </c>
    </row>
    <row r="47732" spans="17:17">
      <c r="Q47732" s="32" t="str">
        <f>IF(I47732="OUTSTANDING",'Data Table Volumes'!$B$1-G47732,"NA")</f>
        <v>NA</v>
      </c>
    </row>
    <row r="47733" spans="17:17">
      <c r="Q47733" s="32" t="str">
        <f>IF(I47733="OUTSTANDING",'Data Table Volumes'!$B$1-G47733,"NA")</f>
        <v>NA</v>
      </c>
    </row>
    <row r="47734" spans="17:17">
      <c r="Q47734" s="32" t="str">
        <f>IF(I47734="OUTSTANDING",'Data Table Volumes'!$B$1-G47734,"NA")</f>
        <v>NA</v>
      </c>
    </row>
    <row r="47735" spans="17:17">
      <c r="Q47735" s="32" t="str">
        <f>IF(I47735="OUTSTANDING",'Data Table Volumes'!$B$1-G47735,"NA")</f>
        <v>NA</v>
      </c>
    </row>
    <row r="47736" spans="17:17">
      <c r="Q47736" s="32" t="str">
        <f>IF(I47736="OUTSTANDING",'Data Table Volumes'!$B$1-G47736,"NA")</f>
        <v>NA</v>
      </c>
    </row>
    <row r="47737" spans="17:17">
      <c r="Q47737" s="32" t="str">
        <f>IF(I47737="OUTSTANDING",'Data Table Volumes'!$B$1-G47737,"NA")</f>
        <v>NA</v>
      </c>
    </row>
    <row r="47738" spans="17:17">
      <c r="Q47738" s="32" t="str">
        <f>IF(I47738="OUTSTANDING",'Data Table Volumes'!$B$1-G47738,"NA")</f>
        <v>NA</v>
      </c>
    </row>
    <row r="47739" spans="17:17">
      <c r="Q47739" s="32" t="str">
        <f>IF(I47739="OUTSTANDING",'Data Table Volumes'!$B$1-G47739,"NA")</f>
        <v>NA</v>
      </c>
    </row>
    <row r="47740" spans="17:17">
      <c r="Q47740" s="32" t="str">
        <f>IF(I47740="OUTSTANDING",'Data Table Volumes'!$B$1-G47740,"NA")</f>
        <v>NA</v>
      </c>
    </row>
    <row r="47741" spans="17:17">
      <c r="Q47741" s="32" t="str">
        <f>IF(I47741="OUTSTANDING",'Data Table Volumes'!$B$1-G47741,"NA")</f>
        <v>NA</v>
      </c>
    </row>
    <row r="47742" spans="17:17">
      <c r="Q47742" s="32" t="str">
        <f>IF(I47742="OUTSTANDING",'Data Table Volumes'!$B$1-G47742,"NA")</f>
        <v>NA</v>
      </c>
    </row>
    <row r="47743" spans="17:17">
      <c r="Q47743" s="32" t="str">
        <f>IF(I47743="OUTSTANDING",'Data Table Volumes'!$B$1-G47743,"NA")</f>
        <v>NA</v>
      </c>
    </row>
    <row r="47744" spans="17:17">
      <c r="Q47744" s="32" t="str">
        <f>IF(I47744="OUTSTANDING",'Data Table Volumes'!$B$1-G47744,"NA")</f>
        <v>NA</v>
      </c>
    </row>
    <row r="47745" spans="17:17">
      <c r="Q47745" s="32" t="str">
        <f>IF(I47745="OUTSTANDING",'Data Table Volumes'!$B$1-G47745,"NA")</f>
        <v>NA</v>
      </c>
    </row>
    <row r="47746" spans="17:17">
      <c r="Q47746" s="32" t="str">
        <f>IF(I47746="OUTSTANDING",'Data Table Volumes'!$B$1-G47746,"NA")</f>
        <v>NA</v>
      </c>
    </row>
    <row r="47747" spans="17:17">
      <c r="Q47747" s="32" t="str">
        <f>IF(I47747="OUTSTANDING",'Data Table Volumes'!$B$1-G47747,"NA")</f>
        <v>NA</v>
      </c>
    </row>
    <row r="47748" spans="17:17">
      <c r="Q47748" s="32" t="str">
        <f>IF(I47748="OUTSTANDING",'Data Table Volumes'!$B$1-G47748,"NA")</f>
        <v>NA</v>
      </c>
    </row>
    <row r="47749" spans="17:17">
      <c r="Q47749" s="32" t="str">
        <f>IF(I47749="OUTSTANDING",'Data Table Volumes'!$B$1-G47749,"NA")</f>
        <v>NA</v>
      </c>
    </row>
    <row r="47750" spans="17:17">
      <c r="Q47750" s="32" t="str">
        <f>IF(I47750="OUTSTANDING",'Data Table Volumes'!$B$1-G47750,"NA")</f>
        <v>NA</v>
      </c>
    </row>
    <row r="47751" spans="17:17">
      <c r="Q47751" s="32" t="str">
        <f>IF(I47751="OUTSTANDING",'Data Table Volumes'!$B$1-G47751,"NA")</f>
        <v>NA</v>
      </c>
    </row>
    <row r="47752" spans="17:17">
      <c r="Q47752" s="32" t="str">
        <f>IF(I47752="OUTSTANDING",'Data Table Volumes'!$B$1-G47752,"NA")</f>
        <v>NA</v>
      </c>
    </row>
    <row r="47753" spans="17:17">
      <c r="Q47753" s="32" t="str">
        <f>IF(I47753="OUTSTANDING",'Data Table Volumes'!$B$1-G47753,"NA")</f>
        <v>NA</v>
      </c>
    </row>
    <row r="47754" spans="17:17">
      <c r="Q47754" s="32" t="str">
        <f>IF(I47754="OUTSTANDING",'Data Table Volumes'!$B$1-G47754,"NA")</f>
        <v>NA</v>
      </c>
    </row>
    <row r="47755" spans="17:17">
      <c r="Q47755" s="32" t="str">
        <f>IF(I47755="OUTSTANDING",'Data Table Volumes'!$B$1-G47755,"NA")</f>
        <v>NA</v>
      </c>
    </row>
    <row r="47756" spans="17:17">
      <c r="Q47756" s="32" t="str">
        <f>IF(I47756="OUTSTANDING",'Data Table Volumes'!$B$1-G47756,"NA")</f>
        <v>NA</v>
      </c>
    </row>
    <row r="47757" spans="17:17">
      <c r="Q47757" s="32" t="str">
        <f>IF(I47757="OUTSTANDING",'Data Table Volumes'!$B$1-G47757,"NA")</f>
        <v>NA</v>
      </c>
    </row>
    <row r="47758" spans="17:17">
      <c r="Q47758" s="32" t="str">
        <f>IF(I47758="OUTSTANDING",'Data Table Volumes'!$B$1-G47758,"NA")</f>
        <v>NA</v>
      </c>
    </row>
    <row r="47759" spans="17:17">
      <c r="Q47759" s="32" t="str">
        <f>IF(I47759="OUTSTANDING",'Data Table Volumes'!$B$1-G47759,"NA")</f>
        <v>NA</v>
      </c>
    </row>
    <row r="47760" spans="17:17">
      <c r="Q47760" s="32" t="str">
        <f>IF(I47760="OUTSTANDING",'Data Table Volumes'!$B$1-G47760,"NA")</f>
        <v>NA</v>
      </c>
    </row>
    <row r="47761" spans="17:17">
      <c r="Q47761" s="32" t="str">
        <f>IF(I47761="OUTSTANDING",'Data Table Volumes'!$B$1-G47761,"NA")</f>
        <v>NA</v>
      </c>
    </row>
    <row r="47762" spans="17:17">
      <c r="Q47762" s="32" t="str">
        <f>IF(I47762="OUTSTANDING",'Data Table Volumes'!$B$1-G47762,"NA")</f>
        <v>NA</v>
      </c>
    </row>
    <row r="47763" spans="17:17">
      <c r="Q47763" s="32" t="str">
        <f>IF(I47763="OUTSTANDING",'Data Table Volumes'!$B$1-G47763,"NA")</f>
        <v>NA</v>
      </c>
    </row>
    <row r="47764" spans="17:17">
      <c r="Q47764" s="32" t="str">
        <f>IF(I47764="OUTSTANDING",'Data Table Volumes'!$B$1-G47764,"NA")</f>
        <v>NA</v>
      </c>
    </row>
    <row r="47765" spans="17:17">
      <c r="Q47765" s="32" t="str">
        <f>IF(I47765="OUTSTANDING",'Data Table Volumes'!$B$1-G47765,"NA")</f>
        <v>NA</v>
      </c>
    </row>
    <row r="47766" spans="17:17">
      <c r="Q47766" s="32" t="str">
        <f>IF(I47766="OUTSTANDING",'Data Table Volumes'!$B$1-G47766,"NA")</f>
        <v>NA</v>
      </c>
    </row>
    <row r="47767" spans="17:17">
      <c r="Q47767" s="32" t="str">
        <f>IF(I47767="OUTSTANDING",'Data Table Volumes'!$B$1-G47767,"NA")</f>
        <v>NA</v>
      </c>
    </row>
    <row r="47768" spans="17:17">
      <c r="Q47768" s="32" t="str">
        <f>IF(I47768="OUTSTANDING",'Data Table Volumes'!$B$1-G47768,"NA")</f>
        <v>NA</v>
      </c>
    </row>
    <row r="47769" spans="17:17">
      <c r="Q47769" s="32" t="str">
        <f>IF(I47769="OUTSTANDING",'Data Table Volumes'!$B$1-G47769,"NA")</f>
        <v>NA</v>
      </c>
    </row>
    <row r="47770" spans="17:17">
      <c r="Q47770" s="32" t="str">
        <f>IF(I47770="OUTSTANDING",'Data Table Volumes'!$B$1-G47770,"NA")</f>
        <v>NA</v>
      </c>
    </row>
    <row r="47771" spans="17:17">
      <c r="Q47771" s="32" t="str">
        <f>IF(I47771="OUTSTANDING",'Data Table Volumes'!$B$1-G47771,"NA")</f>
        <v>NA</v>
      </c>
    </row>
    <row r="47772" spans="17:17">
      <c r="Q47772" s="32" t="str">
        <f>IF(I47772="OUTSTANDING",'Data Table Volumes'!$B$1-G47772,"NA")</f>
        <v>NA</v>
      </c>
    </row>
    <row r="47773" spans="17:17">
      <c r="Q47773" s="32" t="str">
        <f>IF(I47773="OUTSTANDING",'Data Table Volumes'!$B$1-G47773,"NA")</f>
        <v>NA</v>
      </c>
    </row>
    <row r="47774" spans="17:17">
      <c r="Q47774" s="32" t="str">
        <f>IF(I47774="OUTSTANDING",'Data Table Volumes'!$B$1-G47774,"NA")</f>
        <v>NA</v>
      </c>
    </row>
    <row r="47775" spans="17:17">
      <c r="Q47775" s="32" t="str">
        <f>IF(I47775="OUTSTANDING",'Data Table Volumes'!$B$1-G47775,"NA")</f>
        <v>NA</v>
      </c>
    </row>
    <row r="47776" spans="17:17">
      <c r="Q47776" s="32" t="str">
        <f>IF(I47776="OUTSTANDING",'Data Table Volumes'!$B$1-G47776,"NA")</f>
        <v>NA</v>
      </c>
    </row>
    <row r="47777" spans="17:17">
      <c r="Q47777" s="32" t="str">
        <f>IF(I47777="OUTSTANDING",'Data Table Volumes'!$B$1-G47777,"NA")</f>
        <v>NA</v>
      </c>
    </row>
    <row r="47778" spans="17:17">
      <c r="Q47778" s="32" t="str">
        <f>IF(I47778="OUTSTANDING",'Data Table Volumes'!$B$1-G47778,"NA")</f>
        <v>NA</v>
      </c>
    </row>
    <row r="47779" spans="17:17">
      <c r="Q47779" s="32" t="str">
        <f>IF(I47779="OUTSTANDING",'Data Table Volumes'!$B$1-G47779,"NA")</f>
        <v>NA</v>
      </c>
    </row>
    <row r="47780" spans="17:17">
      <c r="Q47780" s="32" t="str">
        <f>IF(I47780="OUTSTANDING",'Data Table Volumes'!$B$1-G47780,"NA")</f>
        <v>NA</v>
      </c>
    </row>
    <row r="47781" spans="17:17">
      <c r="Q47781" s="32" t="str">
        <f>IF(I47781="OUTSTANDING",'Data Table Volumes'!$B$1-G47781,"NA")</f>
        <v>NA</v>
      </c>
    </row>
    <row r="47782" spans="17:17">
      <c r="Q47782" s="32" t="str">
        <f>IF(I47782="OUTSTANDING",'Data Table Volumes'!$B$1-G47782,"NA")</f>
        <v>NA</v>
      </c>
    </row>
    <row r="47783" spans="17:17">
      <c r="Q47783" s="32" t="str">
        <f>IF(I47783="OUTSTANDING",'Data Table Volumes'!$B$1-G47783,"NA")</f>
        <v>NA</v>
      </c>
    </row>
    <row r="47784" spans="17:17">
      <c r="Q47784" s="32" t="str">
        <f>IF(I47784="OUTSTANDING",'Data Table Volumes'!$B$1-G47784,"NA")</f>
        <v>NA</v>
      </c>
    </row>
    <row r="47785" spans="17:17">
      <c r="Q47785" s="32" t="str">
        <f>IF(I47785="OUTSTANDING",'Data Table Volumes'!$B$1-G47785,"NA")</f>
        <v>NA</v>
      </c>
    </row>
    <row r="47786" spans="17:17">
      <c r="Q47786" s="32" t="str">
        <f>IF(I47786="OUTSTANDING",'Data Table Volumes'!$B$1-G47786,"NA")</f>
        <v>NA</v>
      </c>
    </row>
    <row r="47787" spans="17:17">
      <c r="Q47787" s="32" t="str">
        <f>IF(I47787="OUTSTANDING",'Data Table Volumes'!$B$1-G47787,"NA")</f>
        <v>NA</v>
      </c>
    </row>
    <row r="47788" spans="17:17">
      <c r="Q47788" s="32" t="str">
        <f>IF(I47788="OUTSTANDING",'Data Table Volumes'!$B$1-G47788,"NA")</f>
        <v>NA</v>
      </c>
    </row>
    <row r="47789" spans="17:17">
      <c r="Q47789" s="32" t="str">
        <f>IF(I47789="OUTSTANDING",'Data Table Volumes'!$B$1-G47789,"NA")</f>
        <v>NA</v>
      </c>
    </row>
    <row r="47790" spans="17:17">
      <c r="Q47790" s="32" t="str">
        <f>IF(I47790="OUTSTANDING",'Data Table Volumes'!$B$1-G47790,"NA")</f>
        <v>NA</v>
      </c>
    </row>
    <row r="47791" spans="17:17">
      <c r="Q47791" s="32" t="str">
        <f>IF(I47791="OUTSTANDING",'Data Table Volumes'!$B$1-G47791,"NA")</f>
        <v>NA</v>
      </c>
    </row>
    <row r="47792" spans="17:17">
      <c r="Q47792" s="32" t="str">
        <f>IF(I47792="OUTSTANDING",'Data Table Volumes'!$B$1-G47792,"NA")</f>
        <v>NA</v>
      </c>
    </row>
    <row r="47793" spans="17:17">
      <c r="Q47793" s="32" t="str">
        <f>IF(I47793="OUTSTANDING",'Data Table Volumes'!$B$1-G47793,"NA")</f>
        <v>NA</v>
      </c>
    </row>
    <row r="47794" spans="17:17">
      <c r="Q47794" s="32" t="str">
        <f>IF(I47794="OUTSTANDING",'Data Table Volumes'!$B$1-G47794,"NA")</f>
        <v>NA</v>
      </c>
    </row>
    <row r="47795" spans="17:17">
      <c r="Q47795" s="32" t="str">
        <f>IF(I47795="OUTSTANDING",'Data Table Volumes'!$B$1-G47795,"NA")</f>
        <v>NA</v>
      </c>
    </row>
    <row r="47796" spans="17:17">
      <c r="Q47796" s="32" t="str">
        <f>IF(I47796="OUTSTANDING",'Data Table Volumes'!$B$1-G47796,"NA")</f>
        <v>NA</v>
      </c>
    </row>
    <row r="47797" spans="17:17">
      <c r="Q47797" s="32" t="str">
        <f>IF(I47797="OUTSTANDING",'Data Table Volumes'!$B$1-G47797,"NA")</f>
        <v>NA</v>
      </c>
    </row>
    <row r="47798" spans="17:17">
      <c r="Q47798" s="32" t="str">
        <f>IF(I47798="OUTSTANDING",'Data Table Volumes'!$B$1-G47798,"NA")</f>
        <v>NA</v>
      </c>
    </row>
    <row r="47799" spans="17:17">
      <c r="Q47799" s="32" t="str">
        <f>IF(I47799="OUTSTANDING",'Data Table Volumes'!$B$1-G47799,"NA")</f>
        <v>NA</v>
      </c>
    </row>
    <row r="47800" spans="17:17">
      <c r="Q47800" s="32" t="str">
        <f>IF(I47800="OUTSTANDING",'Data Table Volumes'!$B$1-G47800,"NA")</f>
        <v>NA</v>
      </c>
    </row>
    <row r="47801" spans="17:17">
      <c r="Q47801" s="32" t="str">
        <f>IF(I47801="OUTSTANDING",'Data Table Volumes'!$B$1-G47801,"NA")</f>
        <v>NA</v>
      </c>
    </row>
    <row r="47802" spans="17:17">
      <c r="Q47802" s="32" t="str">
        <f>IF(I47802="OUTSTANDING",'Data Table Volumes'!$B$1-G47802,"NA")</f>
        <v>NA</v>
      </c>
    </row>
    <row r="47803" spans="17:17">
      <c r="Q47803" s="32" t="str">
        <f>IF(I47803="OUTSTANDING",'Data Table Volumes'!$B$1-G47803,"NA")</f>
        <v>NA</v>
      </c>
    </row>
    <row r="47804" spans="17:17">
      <c r="Q47804" s="32" t="str">
        <f>IF(I47804="OUTSTANDING",'Data Table Volumes'!$B$1-G47804,"NA")</f>
        <v>NA</v>
      </c>
    </row>
    <row r="47805" spans="17:17">
      <c r="Q47805" s="32" t="str">
        <f>IF(I47805="OUTSTANDING",'Data Table Volumes'!$B$1-G47805,"NA")</f>
        <v>NA</v>
      </c>
    </row>
    <row r="47806" spans="17:17">
      <c r="Q47806" s="32" t="str">
        <f>IF(I47806="OUTSTANDING",'Data Table Volumes'!$B$1-G47806,"NA")</f>
        <v>NA</v>
      </c>
    </row>
    <row r="47807" spans="17:17">
      <c r="Q47807" s="32" t="str">
        <f>IF(I47807="OUTSTANDING",'Data Table Volumes'!$B$1-G47807,"NA")</f>
        <v>NA</v>
      </c>
    </row>
    <row r="47808" spans="17:17">
      <c r="Q47808" s="32" t="str">
        <f>IF(I47808="OUTSTANDING",'Data Table Volumes'!$B$1-G47808,"NA")</f>
        <v>NA</v>
      </c>
    </row>
    <row r="47809" spans="17:17">
      <c r="Q47809" s="32" t="str">
        <f>IF(I47809="OUTSTANDING",'Data Table Volumes'!$B$1-G47809,"NA")</f>
        <v>NA</v>
      </c>
    </row>
    <row r="47810" spans="17:17">
      <c r="Q47810" s="32" t="str">
        <f>IF(I47810="OUTSTANDING",'Data Table Volumes'!$B$1-G47810,"NA")</f>
        <v>NA</v>
      </c>
    </row>
    <row r="47811" spans="17:17">
      <c r="Q47811" s="32" t="str">
        <f>IF(I47811="OUTSTANDING",'Data Table Volumes'!$B$1-G47811,"NA")</f>
        <v>NA</v>
      </c>
    </row>
    <row r="47812" spans="17:17">
      <c r="Q47812" s="32" t="str">
        <f>IF(I47812="OUTSTANDING",'Data Table Volumes'!$B$1-G47812,"NA")</f>
        <v>NA</v>
      </c>
    </row>
    <row r="47813" spans="17:17">
      <c r="Q47813" s="32" t="str">
        <f>IF(I47813="OUTSTANDING",'Data Table Volumes'!$B$1-G47813,"NA")</f>
        <v>NA</v>
      </c>
    </row>
    <row r="47814" spans="17:17">
      <c r="Q47814" s="32" t="str">
        <f>IF(I47814="OUTSTANDING",'Data Table Volumes'!$B$1-G47814,"NA")</f>
        <v>NA</v>
      </c>
    </row>
    <row r="47815" spans="17:17">
      <c r="Q47815" s="32" t="str">
        <f>IF(I47815="OUTSTANDING",'Data Table Volumes'!$B$1-G47815,"NA")</f>
        <v>NA</v>
      </c>
    </row>
    <row r="47816" spans="17:17">
      <c r="Q47816" s="32" t="str">
        <f>IF(I47816="OUTSTANDING",'Data Table Volumes'!$B$1-G47816,"NA")</f>
        <v>NA</v>
      </c>
    </row>
    <row r="47817" spans="17:17">
      <c r="Q47817" s="32" t="str">
        <f>IF(I47817="OUTSTANDING",'Data Table Volumes'!$B$1-G47817,"NA")</f>
        <v>NA</v>
      </c>
    </row>
    <row r="47818" spans="17:17">
      <c r="Q47818" s="32" t="str">
        <f>IF(I47818="OUTSTANDING",'Data Table Volumes'!$B$1-G47818,"NA")</f>
        <v>NA</v>
      </c>
    </row>
    <row r="47819" spans="17:17">
      <c r="Q47819" s="32" t="str">
        <f>IF(I47819="OUTSTANDING",'Data Table Volumes'!$B$1-G47819,"NA")</f>
        <v>NA</v>
      </c>
    </row>
    <row r="47820" spans="17:17">
      <c r="Q47820" s="32" t="str">
        <f>IF(I47820="OUTSTANDING",'Data Table Volumes'!$B$1-G47820,"NA")</f>
        <v>NA</v>
      </c>
    </row>
    <row r="47821" spans="17:17">
      <c r="Q47821" s="32" t="str">
        <f>IF(I47821="OUTSTANDING",'Data Table Volumes'!$B$1-G47821,"NA")</f>
        <v>NA</v>
      </c>
    </row>
    <row r="47822" spans="17:17">
      <c r="Q47822" s="32" t="str">
        <f>IF(I47822="OUTSTANDING",'Data Table Volumes'!$B$1-G47822,"NA")</f>
        <v>NA</v>
      </c>
    </row>
    <row r="47823" spans="17:17">
      <c r="Q47823" s="32" t="str">
        <f>IF(I47823="OUTSTANDING",'Data Table Volumes'!$B$1-G47823,"NA")</f>
        <v>NA</v>
      </c>
    </row>
    <row r="47824" spans="17:17">
      <c r="Q47824" s="32" t="str">
        <f>IF(I47824="OUTSTANDING",'Data Table Volumes'!$B$1-G47824,"NA")</f>
        <v>NA</v>
      </c>
    </row>
    <row r="47825" spans="17:17">
      <c r="Q47825" s="32" t="str">
        <f>IF(I47825="OUTSTANDING",'Data Table Volumes'!$B$1-G47825,"NA")</f>
        <v>NA</v>
      </c>
    </row>
    <row r="47826" spans="17:17">
      <c r="Q47826" s="32" t="str">
        <f>IF(I47826="OUTSTANDING",'Data Table Volumes'!$B$1-G47826,"NA")</f>
        <v>NA</v>
      </c>
    </row>
    <row r="47827" spans="17:17">
      <c r="Q47827" s="32" t="str">
        <f>IF(I47827="OUTSTANDING",'Data Table Volumes'!$B$1-G47827,"NA")</f>
        <v>NA</v>
      </c>
    </row>
    <row r="47828" spans="17:17">
      <c r="Q47828" s="32" t="str">
        <f>IF(I47828="OUTSTANDING",'Data Table Volumes'!$B$1-G47828,"NA")</f>
        <v>NA</v>
      </c>
    </row>
    <row r="47829" spans="17:17">
      <c r="Q47829" s="32" t="str">
        <f>IF(I47829="OUTSTANDING",'Data Table Volumes'!$B$1-G47829,"NA")</f>
        <v>NA</v>
      </c>
    </row>
    <row r="47830" spans="17:17">
      <c r="Q47830" s="32" t="str">
        <f>IF(I47830="OUTSTANDING",'Data Table Volumes'!$B$1-G47830,"NA")</f>
        <v>NA</v>
      </c>
    </row>
    <row r="47831" spans="17:17">
      <c r="Q47831" s="32" t="str">
        <f>IF(I47831="OUTSTANDING",'Data Table Volumes'!$B$1-G47831,"NA")</f>
        <v>NA</v>
      </c>
    </row>
    <row r="47832" spans="17:17">
      <c r="Q47832" s="32" t="str">
        <f>IF(I47832="OUTSTANDING",'Data Table Volumes'!$B$1-G47832,"NA")</f>
        <v>NA</v>
      </c>
    </row>
    <row r="47833" spans="17:17">
      <c r="Q47833" s="32" t="str">
        <f>IF(I47833="OUTSTANDING",'Data Table Volumes'!$B$1-G47833,"NA")</f>
        <v>NA</v>
      </c>
    </row>
    <row r="47834" spans="17:17">
      <c r="Q47834" s="32" t="str">
        <f>IF(I47834="OUTSTANDING",'Data Table Volumes'!$B$1-G47834,"NA")</f>
        <v>NA</v>
      </c>
    </row>
    <row r="47835" spans="17:17">
      <c r="Q47835" s="32" t="str">
        <f>IF(I47835="OUTSTANDING",'Data Table Volumes'!$B$1-G47835,"NA")</f>
        <v>NA</v>
      </c>
    </row>
    <row r="47836" spans="17:17">
      <c r="Q47836" s="32" t="str">
        <f>IF(I47836="OUTSTANDING",'Data Table Volumes'!$B$1-G47836,"NA")</f>
        <v>NA</v>
      </c>
    </row>
    <row r="47837" spans="17:17">
      <c r="Q47837" s="32" t="str">
        <f>IF(I47837="OUTSTANDING",'Data Table Volumes'!$B$1-G47837,"NA")</f>
        <v>NA</v>
      </c>
    </row>
    <row r="47838" spans="17:17">
      <c r="Q47838" s="32" t="str">
        <f>IF(I47838="OUTSTANDING",'Data Table Volumes'!$B$1-G47838,"NA")</f>
        <v>NA</v>
      </c>
    </row>
    <row r="47839" spans="17:17">
      <c r="Q47839" s="32" t="str">
        <f>IF(I47839="OUTSTANDING",'Data Table Volumes'!$B$1-G47839,"NA")</f>
        <v>NA</v>
      </c>
    </row>
    <row r="47840" spans="17:17">
      <c r="Q47840" s="32" t="str">
        <f>IF(I47840="OUTSTANDING",'Data Table Volumes'!$B$1-G47840,"NA")</f>
        <v>NA</v>
      </c>
    </row>
    <row r="47841" spans="17:17">
      <c r="Q47841" s="32" t="str">
        <f>IF(I47841="OUTSTANDING",'Data Table Volumes'!$B$1-G47841,"NA")</f>
        <v>NA</v>
      </c>
    </row>
    <row r="47842" spans="17:17">
      <c r="Q47842" s="32" t="str">
        <f>IF(I47842="OUTSTANDING",'Data Table Volumes'!$B$1-G47842,"NA")</f>
        <v>NA</v>
      </c>
    </row>
    <row r="47843" spans="17:17">
      <c r="Q47843" s="32" t="str">
        <f>IF(I47843="OUTSTANDING",'Data Table Volumes'!$B$1-G47843,"NA")</f>
        <v>NA</v>
      </c>
    </row>
    <row r="47844" spans="17:17">
      <c r="Q47844" s="32" t="str">
        <f>IF(I47844="OUTSTANDING",'Data Table Volumes'!$B$1-G47844,"NA")</f>
        <v>NA</v>
      </c>
    </row>
    <row r="47845" spans="17:17">
      <c r="Q47845" s="32" t="str">
        <f>IF(I47845="OUTSTANDING",'Data Table Volumes'!$B$1-G47845,"NA")</f>
        <v>NA</v>
      </c>
    </row>
    <row r="47846" spans="17:17">
      <c r="Q47846" s="32" t="str">
        <f>IF(I47846="OUTSTANDING",'Data Table Volumes'!$B$1-G47846,"NA")</f>
        <v>NA</v>
      </c>
    </row>
    <row r="47847" spans="17:17">
      <c r="Q47847" s="32" t="str">
        <f>IF(I47847="OUTSTANDING",'Data Table Volumes'!$B$1-G47847,"NA")</f>
        <v>NA</v>
      </c>
    </row>
    <row r="47848" spans="17:17">
      <c r="Q47848" s="32" t="str">
        <f>IF(I47848="OUTSTANDING",'Data Table Volumes'!$B$1-G47848,"NA")</f>
        <v>NA</v>
      </c>
    </row>
    <row r="47849" spans="17:17">
      <c r="Q47849" s="32" t="str">
        <f>IF(I47849="OUTSTANDING",'Data Table Volumes'!$B$1-G47849,"NA")</f>
        <v>NA</v>
      </c>
    </row>
    <row r="47850" spans="17:17">
      <c r="Q47850" s="32" t="str">
        <f>IF(I47850="OUTSTANDING",'Data Table Volumes'!$B$1-G47850,"NA")</f>
        <v>NA</v>
      </c>
    </row>
    <row r="47851" spans="17:17">
      <c r="Q47851" s="32" t="str">
        <f>IF(I47851="OUTSTANDING",'Data Table Volumes'!$B$1-G47851,"NA")</f>
        <v>NA</v>
      </c>
    </row>
    <row r="47852" spans="17:17">
      <c r="Q47852" s="32" t="str">
        <f>IF(I47852="OUTSTANDING",'Data Table Volumes'!$B$1-G47852,"NA")</f>
        <v>NA</v>
      </c>
    </row>
    <row r="47853" spans="17:17">
      <c r="Q47853" s="32" t="str">
        <f>IF(I47853="OUTSTANDING",'Data Table Volumes'!$B$1-G47853,"NA")</f>
        <v>NA</v>
      </c>
    </row>
    <row r="47854" spans="17:17">
      <c r="Q47854" s="32" t="str">
        <f>IF(I47854="OUTSTANDING",'Data Table Volumes'!$B$1-G47854,"NA")</f>
        <v>NA</v>
      </c>
    </row>
    <row r="47855" spans="17:17">
      <c r="Q47855" s="32" t="str">
        <f>IF(I47855="OUTSTANDING",'Data Table Volumes'!$B$1-G47855,"NA")</f>
        <v>NA</v>
      </c>
    </row>
    <row r="47856" spans="17:17">
      <c r="Q47856" s="32" t="str">
        <f>IF(I47856="OUTSTANDING",'Data Table Volumes'!$B$1-G47856,"NA")</f>
        <v>NA</v>
      </c>
    </row>
    <row r="47857" spans="17:17">
      <c r="Q47857" s="32" t="str">
        <f>IF(I47857="OUTSTANDING",'Data Table Volumes'!$B$1-G47857,"NA")</f>
        <v>NA</v>
      </c>
    </row>
    <row r="47858" spans="17:17">
      <c r="Q47858" s="32" t="str">
        <f>IF(I47858="OUTSTANDING",'Data Table Volumes'!$B$1-G47858,"NA")</f>
        <v>NA</v>
      </c>
    </row>
    <row r="47859" spans="17:17">
      <c r="Q47859" s="32" t="str">
        <f>IF(I47859="OUTSTANDING",'Data Table Volumes'!$B$1-G47859,"NA")</f>
        <v>NA</v>
      </c>
    </row>
    <row r="47860" spans="17:17">
      <c r="Q47860" s="32" t="str">
        <f>IF(I47860="OUTSTANDING",'Data Table Volumes'!$B$1-G47860,"NA")</f>
        <v>NA</v>
      </c>
    </row>
    <row r="47861" spans="17:17">
      <c r="Q47861" s="32" t="str">
        <f>IF(I47861="OUTSTANDING",'Data Table Volumes'!$B$1-G47861,"NA")</f>
        <v>NA</v>
      </c>
    </row>
    <row r="47862" spans="17:17">
      <c r="Q47862" s="32" t="str">
        <f>IF(I47862="OUTSTANDING",'Data Table Volumes'!$B$1-G47862,"NA")</f>
        <v>NA</v>
      </c>
    </row>
    <row r="47863" spans="17:17">
      <c r="Q47863" s="32" t="str">
        <f>IF(I47863="OUTSTANDING",'Data Table Volumes'!$B$1-G47863,"NA")</f>
        <v>NA</v>
      </c>
    </row>
    <row r="47864" spans="17:17">
      <c r="Q47864" s="32" t="str">
        <f>IF(I47864="OUTSTANDING",'Data Table Volumes'!$B$1-G47864,"NA")</f>
        <v>NA</v>
      </c>
    </row>
    <row r="47865" spans="17:17">
      <c r="Q47865" s="32" t="str">
        <f>IF(I47865="OUTSTANDING",'Data Table Volumes'!$B$1-G47865,"NA")</f>
        <v>NA</v>
      </c>
    </row>
    <row r="47866" spans="17:17">
      <c r="Q47866" s="32" t="str">
        <f>IF(I47866="OUTSTANDING",'Data Table Volumes'!$B$1-G47866,"NA")</f>
        <v>NA</v>
      </c>
    </row>
    <row r="47867" spans="17:17">
      <c r="Q47867" s="32" t="str">
        <f>IF(I47867="OUTSTANDING",'Data Table Volumes'!$B$1-G47867,"NA")</f>
        <v>NA</v>
      </c>
    </row>
    <row r="47868" spans="17:17">
      <c r="Q47868" s="32" t="str">
        <f>IF(I47868="OUTSTANDING",'Data Table Volumes'!$B$1-G47868,"NA")</f>
        <v>NA</v>
      </c>
    </row>
    <row r="47869" spans="17:17">
      <c r="Q47869" s="32" t="str">
        <f>IF(I47869="OUTSTANDING",'Data Table Volumes'!$B$1-G47869,"NA")</f>
        <v>NA</v>
      </c>
    </row>
    <row r="47870" spans="17:17">
      <c r="Q47870" s="32" t="str">
        <f>IF(I47870="OUTSTANDING",'Data Table Volumes'!$B$1-G47870,"NA")</f>
        <v>NA</v>
      </c>
    </row>
    <row r="47871" spans="17:17">
      <c r="Q47871" s="32" t="str">
        <f>IF(I47871="OUTSTANDING",'Data Table Volumes'!$B$1-G47871,"NA")</f>
        <v>NA</v>
      </c>
    </row>
    <row r="47872" spans="17:17">
      <c r="Q47872" s="32" t="str">
        <f>IF(I47872="OUTSTANDING",'Data Table Volumes'!$B$1-G47872,"NA")</f>
        <v>NA</v>
      </c>
    </row>
    <row r="47873" spans="17:17">
      <c r="Q47873" s="32" t="str">
        <f>IF(I47873="OUTSTANDING",'Data Table Volumes'!$B$1-G47873,"NA")</f>
        <v>NA</v>
      </c>
    </row>
    <row r="47874" spans="17:17">
      <c r="Q47874" s="32" t="str">
        <f>IF(I47874="OUTSTANDING",'Data Table Volumes'!$B$1-G47874,"NA")</f>
        <v>NA</v>
      </c>
    </row>
    <row r="47875" spans="17:17">
      <c r="Q47875" s="32" t="str">
        <f>IF(I47875="OUTSTANDING",'Data Table Volumes'!$B$1-G47875,"NA")</f>
        <v>NA</v>
      </c>
    </row>
    <row r="47876" spans="17:17">
      <c r="Q47876" s="32" t="str">
        <f>IF(I47876="OUTSTANDING",'Data Table Volumes'!$B$1-G47876,"NA")</f>
        <v>NA</v>
      </c>
    </row>
    <row r="47877" spans="17:17">
      <c r="Q47877" s="32" t="str">
        <f>IF(I47877="OUTSTANDING",'Data Table Volumes'!$B$1-G47877,"NA")</f>
        <v>NA</v>
      </c>
    </row>
    <row r="47878" spans="17:17">
      <c r="Q47878" s="32" t="str">
        <f>IF(I47878="OUTSTANDING",'Data Table Volumes'!$B$1-G47878,"NA")</f>
        <v>NA</v>
      </c>
    </row>
    <row r="47879" spans="17:17">
      <c r="Q47879" s="32" t="str">
        <f>IF(I47879="OUTSTANDING",'Data Table Volumes'!$B$1-G47879,"NA")</f>
        <v>NA</v>
      </c>
    </row>
    <row r="47880" spans="17:17">
      <c r="Q47880" s="32" t="str">
        <f>IF(I47880="OUTSTANDING",'Data Table Volumes'!$B$1-G47880,"NA")</f>
        <v>NA</v>
      </c>
    </row>
    <row r="47881" spans="17:17">
      <c r="Q47881" s="32" t="str">
        <f>IF(I47881="OUTSTANDING",'Data Table Volumes'!$B$1-G47881,"NA")</f>
        <v>NA</v>
      </c>
    </row>
    <row r="47882" spans="17:17">
      <c r="Q47882" s="32" t="str">
        <f>IF(I47882="OUTSTANDING",'Data Table Volumes'!$B$1-G47882,"NA")</f>
        <v>NA</v>
      </c>
    </row>
    <row r="47883" spans="17:17">
      <c r="Q47883" s="32" t="str">
        <f>IF(I47883="OUTSTANDING",'Data Table Volumes'!$B$1-G47883,"NA")</f>
        <v>NA</v>
      </c>
    </row>
    <row r="47884" spans="17:17">
      <c r="Q47884" s="32" t="str">
        <f>IF(I47884="OUTSTANDING",'Data Table Volumes'!$B$1-G47884,"NA")</f>
        <v>NA</v>
      </c>
    </row>
    <row r="47885" spans="17:17">
      <c r="Q47885" s="32" t="str">
        <f>IF(I47885="OUTSTANDING",'Data Table Volumes'!$B$1-G47885,"NA")</f>
        <v>NA</v>
      </c>
    </row>
    <row r="47886" spans="17:17">
      <c r="Q47886" s="32" t="str">
        <f>IF(I47886="OUTSTANDING",'Data Table Volumes'!$B$1-G47886,"NA")</f>
        <v>NA</v>
      </c>
    </row>
    <row r="47887" spans="17:17">
      <c r="Q47887" s="32" t="str">
        <f>IF(I47887="OUTSTANDING",'Data Table Volumes'!$B$1-G47887,"NA")</f>
        <v>NA</v>
      </c>
    </row>
    <row r="47888" spans="17:17">
      <c r="Q47888" s="32" t="str">
        <f>IF(I47888="OUTSTANDING",'Data Table Volumes'!$B$1-G47888,"NA")</f>
        <v>NA</v>
      </c>
    </row>
    <row r="47889" spans="17:17">
      <c r="Q47889" s="32" t="str">
        <f>IF(I47889="OUTSTANDING",'Data Table Volumes'!$B$1-G47889,"NA")</f>
        <v>NA</v>
      </c>
    </row>
    <row r="47890" spans="17:17">
      <c r="Q47890" s="32" t="str">
        <f>IF(I47890="OUTSTANDING",'Data Table Volumes'!$B$1-G47890,"NA")</f>
        <v>NA</v>
      </c>
    </row>
    <row r="47891" spans="17:17">
      <c r="Q47891" s="32" t="str">
        <f>IF(I47891="OUTSTANDING",'Data Table Volumes'!$B$1-G47891,"NA")</f>
        <v>NA</v>
      </c>
    </row>
    <row r="47892" spans="17:17">
      <c r="Q47892" s="32" t="str">
        <f>IF(I47892="OUTSTANDING",'Data Table Volumes'!$B$1-G47892,"NA")</f>
        <v>NA</v>
      </c>
    </row>
    <row r="47893" spans="17:17">
      <c r="Q47893" s="32" t="str">
        <f>IF(I47893="OUTSTANDING",'Data Table Volumes'!$B$1-G47893,"NA")</f>
        <v>NA</v>
      </c>
    </row>
    <row r="47894" spans="17:17">
      <c r="Q47894" s="32" t="str">
        <f>IF(I47894="OUTSTANDING",'Data Table Volumes'!$B$1-G47894,"NA")</f>
        <v>NA</v>
      </c>
    </row>
    <row r="47895" spans="17:17">
      <c r="Q47895" s="32" t="str">
        <f>IF(I47895="OUTSTANDING",'Data Table Volumes'!$B$1-G47895,"NA")</f>
        <v>NA</v>
      </c>
    </row>
    <row r="47896" spans="17:17">
      <c r="Q47896" s="32" t="str">
        <f>IF(I47896="OUTSTANDING",'Data Table Volumes'!$B$1-G47896,"NA")</f>
        <v>NA</v>
      </c>
    </row>
    <row r="47897" spans="17:17">
      <c r="Q47897" s="32" t="str">
        <f>IF(I47897="OUTSTANDING",'Data Table Volumes'!$B$1-G47897,"NA")</f>
        <v>NA</v>
      </c>
    </row>
    <row r="47898" spans="17:17">
      <c r="Q47898" s="32" t="str">
        <f>IF(I47898="OUTSTANDING",'Data Table Volumes'!$B$1-G47898,"NA")</f>
        <v>NA</v>
      </c>
    </row>
    <row r="47899" spans="17:17">
      <c r="Q47899" s="32" t="str">
        <f>IF(I47899="OUTSTANDING",'Data Table Volumes'!$B$1-G47899,"NA")</f>
        <v>NA</v>
      </c>
    </row>
    <row r="47900" spans="17:17">
      <c r="Q47900" s="32" t="str">
        <f>IF(I47900="OUTSTANDING",'Data Table Volumes'!$B$1-G47900,"NA")</f>
        <v>NA</v>
      </c>
    </row>
    <row r="47901" spans="17:17">
      <c r="Q47901" s="32" t="str">
        <f>IF(I47901="OUTSTANDING",'Data Table Volumes'!$B$1-G47901,"NA")</f>
        <v>NA</v>
      </c>
    </row>
    <row r="47902" spans="17:17">
      <c r="Q47902" s="32" t="str">
        <f>IF(I47902="OUTSTANDING",'Data Table Volumes'!$B$1-G47902,"NA")</f>
        <v>NA</v>
      </c>
    </row>
    <row r="47903" spans="17:17">
      <c r="Q47903" s="32" t="str">
        <f>IF(I47903="OUTSTANDING",'Data Table Volumes'!$B$1-G47903,"NA")</f>
        <v>NA</v>
      </c>
    </row>
    <row r="47904" spans="17:17">
      <c r="Q47904" s="32" t="str">
        <f>IF(I47904="OUTSTANDING",'Data Table Volumes'!$B$1-G47904,"NA")</f>
        <v>NA</v>
      </c>
    </row>
    <row r="47905" spans="17:17">
      <c r="Q47905" s="32" t="str">
        <f>IF(I47905="OUTSTANDING",'Data Table Volumes'!$B$1-G47905,"NA")</f>
        <v>NA</v>
      </c>
    </row>
    <row r="47906" spans="17:17">
      <c r="Q47906" s="32" t="str">
        <f>IF(I47906="OUTSTANDING",'Data Table Volumes'!$B$1-G47906,"NA")</f>
        <v>NA</v>
      </c>
    </row>
    <row r="47907" spans="17:17">
      <c r="Q47907" s="32" t="str">
        <f>IF(I47907="OUTSTANDING",'Data Table Volumes'!$B$1-G47907,"NA")</f>
        <v>NA</v>
      </c>
    </row>
    <row r="47908" spans="17:17">
      <c r="Q47908" s="32" t="str">
        <f>IF(I47908="OUTSTANDING",'Data Table Volumes'!$B$1-G47908,"NA")</f>
        <v>NA</v>
      </c>
    </row>
    <row r="47909" spans="17:17">
      <c r="Q47909" s="32" t="str">
        <f>IF(I47909="OUTSTANDING",'Data Table Volumes'!$B$1-G47909,"NA")</f>
        <v>NA</v>
      </c>
    </row>
    <row r="47910" spans="17:17">
      <c r="Q47910" s="32" t="str">
        <f>IF(I47910="OUTSTANDING",'Data Table Volumes'!$B$1-G47910,"NA")</f>
        <v>NA</v>
      </c>
    </row>
    <row r="47911" spans="17:17">
      <c r="Q47911" s="32" t="str">
        <f>IF(I47911="OUTSTANDING",'Data Table Volumes'!$B$1-G47911,"NA")</f>
        <v>NA</v>
      </c>
    </row>
    <row r="47912" spans="17:17">
      <c r="Q47912" s="32" t="str">
        <f>IF(I47912="OUTSTANDING",'Data Table Volumes'!$B$1-G47912,"NA")</f>
        <v>NA</v>
      </c>
    </row>
    <row r="47913" spans="17:17">
      <c r="Q47913" s="32" t="str">
        <f>IF(I47913="OUTSTANDING",'Data Table Volumes'!$B$1-G47913,"NA")</f>
        <v>NA</v>
      </c>
    </row>
    <row r="47914" spans="17:17">
      <c r="Q47914" s="32" t="str">
        <f>IF(I47914="OUTSTANDING",'Data Table Volumes'!$B$1-G47914,"NA")</f>
        <v>NA</v>
      </c>
    </row>
    <row r="47915" spans="17:17">
      <c r="Q47915" s="32" t="str">
        <f>IF(I47915="OUTSTANDING",'Data Table Volumes'!$B$1-G47915,"NA")</f>
        <v>NA</v>
      </c>
    </row>
    <row r="47916" spans="17:17">
      <c r="Q47916" s="32" t="str">
        <f>IF(I47916="OUTSTANDING",'Data Table Volumes'!$B$1-G47916,"NA")</f>
        <v>NA</v>
      </c>
    </row>
    <row r="47917" spans="17:17">
      <c r="Q47917" s="32" t="str">
        <f>IF(I47917="OUTSTANDING",'Data Table Volumes'!$B$1-G47917,"NA")</f>
        <v>NA</v>
      </c>
    </row>
    <row r="47918" spans="17:17">
      <c r="Q47918" s="32" t="str">
        <f>IF(I47918="OUTSTANDING",'Data Table Volumes'!$B$1-G47918,"NA")</f>
        <v>NA</v>
      </c>
    </row>
    <row r="47919" spans="17:17">
      <c r="Q47919" s="32" t="str">
        <f>IF(I47919="OUTSTANDING",'Data Table Volumes'!$B$1-G47919,"NA")</f>
        <v>NA</v>
      </c>
    </row>
    <row r="47920" spans="17:17">
      <c r="Q47920" s="32" t="str">
        <f>IF(I47920="OUTSTANDING",'Data Table Volumes'!$B$1-G47920,"NA")</f>
        <v>NA</v>
      </c>
    </row>
    <row r="47921" spans="17:17">
      <c r="Q47921" s="32" t="str">
        <f>IF(I47921="OUTSTANDING",'Data Table Volumes'!$B$1-G47921,"NA")</f>
        <v>NA</v>
      </c>
    </row>
    <row r="47922" spans="17:17">
      <c r="Q47922" s="32" t="str">
        <f>IF(I47922="OUTSTANDING",'Data Table Volumes'!$B$1-G47922,"NA")</f>
        <v>NA</v>
      </c>
    </row>
    <row r="47923" spans="17:17">
      <c r="Q47923" s="32" t="str">
        <f>IF(I47923="OUTSTANDING",'Data Table Volumes'!$B$1-G47923,"NA")</f>
        <v>NA</v>
      </c>
    </row>
    <row r="47924" spans="17:17">
      <c r="Q47924" s="32" t="str">
        <f>IF(I47924="OUTSTANDING",'Data Table Volumes'!$B$1-G47924,"NA")</f>
        <v>NA</v>
      </c>
    </row>
    <row r="47925" spans="17:17">
      <c r="Q47925" s="32" t="str">
        <f>IF(I47925="OUTSTANDING",'Data Table Volumes'!$B$1-G47925,"NA")</f>
        <v>NA</v>
      </c>
    </row>
    <row r="47926" spans="17:17">
      <c r="Q47926" s="32" t="str">
        <f>IF(I47926="OUTSTANDING",'Data Table Volumes'!$B$1-G47926,"NA")</f>
        <v>NA</v>
      </c>
    </row>
    <row r="47927" spans="17:17">
      <c r="Q47927" s="32" t="str">
        <f>IF(I47927="OUTSTANDING",'Data Table Volumes'!$B$1-G47927,"NA")</f>
        <v>NA</v>
      </c>
    </row>
    <row r="47928" spans="17:17">
      <c r="Q47928" s="32" t="str">
        <f>IF(I47928="OUTSTANDING",'Data Table Volumes'!$B$1-G47928,"NA")</f>
        <v>NA</v>
      </c>
    </row>
    <row r="47929" spans="17:17">
      <c r="Q47929" s="32" t="str">
        <f>IF(I47929="OUTSTANDING",'Data Table Volumes'!$B$1-G47929,"NA")</f>
        <v>NA</v>
      </c>
    </row>
    <row r="47930" spans="17:17">
      <c r="Q47930" s="32" t="str">
        <f>IF(I47930="OUTSTANDING",'Data Table Volumes'!$B$1-G47930,"NA")</f>
        <v>NA</v>
      </c>
    </row>
    <row r="47931" spans="17:17">
      <c r="Q47931" s="32" t="str">
        <f>IF(I47931="OUTSTANDING",'Data Table Volumes'!$B$1-G47931,"NA")</f>
        <v>NA</v>
      </c>
    </row>
    <row r="47932" spans="17:17">
      <c r="Q47932" s="32" t="str">
        <f>IF(I47932="OUTSTANDING",'Data Table Volumes'!$B$1-G47932,"NA")</f>
        <v>NA</v>
      </c>
    </row>
    <row r="47933" spans="17:17">
      <c r="Q47933" s="32" t="str">
        <f>IF(I47933="OUTSTANDING",'Data Table Volumes'!$B$1-G47933,"NA")</f>
        <v>NA</v>
      </c>
    </row>
    <row r="47934" spans="17:17">
      <c r="Q47934" s="32" t="str">
        <f>IF(I47934="OUTSTANDING",'Data Table Volumes'!$B$1-G47934,"NA")</f>
        <v>NA</v>
      </c>
    </row>
    <row r="47935" spans="17:17">
      <c r="Q47935" s="32" t="str">
        <f>IF(I47935="OUTSTANDING",'Data Table Volumes'!$B$1-G47935,"NA")</f>
        <v>NA</v>
      </c>
    </row>
    <row r="47936" spans="17:17">
      <c r="Q47936" s="32" t="str">
        <f>IF(I47936="OUTSTANDING",'Data Table Volumes'!$B$1-G47936,"NA")</f>
        <v>NA</v>
      </c>
    </row>
    <row r="47937" spans="17:17">
      <c r="Q47937" s="32" t="str">
        <f>IF(I47937="OUTSTANDING",'Data Table Volumes'!$B$1-G47937,"NA")</f>
        <v>NA</v>
      </c>
    </row>
    <row r="47938" spans="17:17">
      <c r="Q47938" s="32" t="str">
        <f>IF(I47938="OUTSTANDING",'Data Table Volumes'!$B$1-G47938,"NA")</f>
        <v>NA</v>
      </c>
    </row>
    <row r="47939" spans="17:17">
      <c r="Q47939" s="32" t="str">
        <f>IF(I47939="OUTSTANDING",'Data Table Volumes'!$B$1-G47939,"NA")</f>
        <v>NA</v>
      </c>
    </row>
    <row r="47940" spans="17:17">
      <c r="Q47940" s="32" t="str">
        <f>IF(I47940="OUTSTANDING",'Data Table Volumes'!$B$1-G47940,"NA")</f>
        <v>NA</v>
      </c>
    </row>
    <row r="47941" spans="17:17">
      <c r="Q47941" s="32" t="str">
        <f>IF(I47941="OUTSTANDING",'Data Table Volumes'!$B$1-G47941,"NA")</f>
        <v>NA</v>
      </c>
    </row>
    <row r="47942" spans="17:17">
      <c r="Q47942" s="32" t="str">
        <f>IF(I47942="OUTSTANDING",'Data Table Volumes'!$B$1-G47942,"NA")</f>
        <v>NA</v>
      </c>
    </row>
    <row r="47943" spans="17:17">
      <c r="Q47943" s="32" t="str">
        <f>IF(I47943="OUTSTANDING",'Data Table Volumes'!$B$1-G47943,"NA")</f>
        <v>NA</v>
      </c>
    </row>
    <row r="47944" spans="17:17">
      <c r="Q47944" s="32" t="str">
        <f>IF(I47944="OUTSTANDING",'Data Table Volumes'!$B$1-G47944,"NA")</f>
        <v>NA</v>
      </c>
    </row>
    <row r="47945" spans="17:17">
      <c r="Q47945" s="32" t="str">
        <f>IF(I47945="OUTSTANDING",'Data Table Volumes'!$B$1-G47945,"NA")</f>
        <v>NA</v>
      </c>
    </row>
    <row r="47946" spans="17:17">
      <c r="Q47946" s="32" t="str">
        <f>IF(I47946="OUTSTANDING",'Data Table Volumes'!$B$1-G47946,"NA")</f>
        <v>NA</v>
      </c>
    </row>
    <row r="47947" spans="17:17">
      <c r="Q47947" s="32" t="str">
        <f>IF(I47947="OUTSTANDING",'Data Table Volumes'!$B$1-G47947,"NA")</f>
        <v>NA</v>
      </c>
    </row>
    <row r="47948" spans="17:17">
      <c r="Q47948" s="32" t="str">
        <f>IF(I47948="OUTSTANDING",'Data Table Volumes'!$B$1-G47948,"NA")</f>
        <v>NA</v>
      </c>
    </row>
    <row r="47949" spans="17:17">
      <c r="Q47949" s="32" t="str">
        <f>IF(I47949="OUTSTANDING",'Data Table Volumes'!$B$1-G47949,"NA")</f>
        <v>NA</v>
      </c>
    </row>
    <row r="47950" spans="17:17">
      <c r="Q47950" s="32" t="str">
        <f>IF(I47950="OUTSTANDING",'Data Table Volumes'!$B$1-G47950,"NA")</f>
        <v>NA</v>
      </c>
    </row>
    <row r="47951" spans="17:17">
      <c r="Q47951" s="32" t="str">
        <f>IF(I47951="OUTSTANDING",'Data Table Volumes'!$B$1-G47951,"NA")</f>
        <v>NA</v>
      </c>
    </row>
    <row r="47952" spans="17:17">
      <c r="Q47952" s="32" t="str">
        <f>IF(I47952="OUTSTANDING",'Data Table Volumes'!$B$1-G47952,"NA")</f>
        <v>NA</v>
      </c>
    </row>
    <row r="47953" spans="17:17">
      <c r="Q47953" s="32" t="str">
        <f>IF(I47953="OUTSTANDING",'Data Table Volumes'!$B$1-G47953,"NA")</f>
        <v>NA</v>
      </c>
    </row>
    <row r="47954" spans="17:17">
      <c r="Q47954" s="32" t="str">
        <f>IF(I47954="OUTSTANDING",'Data Table Volumes'!$B$1-G47954,"NA")</f>
        <v>NA</v>
      </c>
    </row>
    <row r="47955" spans="17:17">
      <c r="Q47955" s="32" t="str">
        <f>IF(I47955="OUTSTANDING",'Data Table Volumes'!$B$1-G47955,"NA")</f>
        <v>NA</v>
      </c>
    </row>
    <row r="47956" spans="17:17">
      <c r="Q47956" s="32" t="str">
        <f>IF(I47956="OUTSTANDING",'Data Table Volumes'!$B$1-G47956,"NA")</f>
        <v>NA</v>
      </c>
    </row>
    <row r="47957" spans="17:17">
      <c r="Q47957" s="32" t="str">
        <f>IF(I47957="OUTSTANDING",'Data Table Volumes'!$B$1-G47957,"NA")</f>
        <v>NA</v>
      </c>
    </row>
    <row r="47958" spans="17:17">
      <c r="Q47958" s="32" t="str">
        <f>IF(I47958="OUTSTANDING",'Data Table Volumes'!$B$1-G47958,"NA")</f>
        <v>NA</v>
      </c>
    </row>
    <row r="47959" spans="17:17">
      <c r="Q47959" s="32" t="str">
        <f>IF(I47959="OUTSTANDING",'Data Table Volumes'!$B$1-G47959,"NA")</f>
        <v>NA</v>
      </c>
    </row>
    <row r="47960" spans="17:17">
      <c r="Q47960" s="32" t="str">
        <f>IF(I47960="OUTSTANDING",'Data Table Volumes'!$B$1-G47960,"NA")</f>
        <v>NA</v>
      </c>
    </row>
    <row r="47961" spans="17:17">
      <c r="Q47961" s="32" t="str">
        <f>IF(I47961="OUTSTANDING",'Data Table Volumes'!$B$1-G47961,"NA")</f>
        <v>NA</v>
      </c>
    </row>
    <row r="47962" spans="17:17">
      <c r="Q47962" s="32" t="str">
        <f>IF(I47962="OUTSTANDING",'Data Table Volumes'!$B$1-G47962,"NA")</f>
        <v>NA</v>
      </c>
    </row>
    <row r="47963" spans="17:17">
      <c r="Q47963" s="32" t="str">
        <f>IF(I47963="OUTSTANDING",'Data Table Volumes'!$B$1-G47963,"NA")</f>
        <v>NA</v>
      </c>
    </row>
    <row r="47964" spans="17:17">
      <c r="Q47964" s="32" t="str">
        <f>IF(I47964="OUTSTANDING",'Data Table Volumes'!$B$1-G47964,"NA")</f>
        <v>NA</v>
      </c>
    </row>
    <row r="47965" spans="17:17">
      <c r="Q47965" s="32" t="str">
        <f>IF(I47965="OUTSTANDING",'Data Table Volumes'!$B$1-G47965,"NA")</f>
        <v>NA</v>
      </c>
    </row>
    <row r="47966" spans="17:17">
      <c r="Q47966" s="32" t="str">
        <f>IF(I47966="OUTSTANDING",'Data Table Volumes'!$B$1-G47966,"NA")</f>
        <v>NA</v>
      </c>
    </row>
    <row r="47967" spans="17:17">
      <c r="Q47967" s="32" t="str">
        <f>IF(I47967="OUTSTANDING",'Data Table Volumes'!$B$1-G47967,"NA")</f>
        <v>NA</v>
      </c>
    </row>
    <row r="47968" spans="17:17">
      <c r="Q47968" s="32" t="str">
        <f>IF(I47968="OUTSTANDING",'Data Table Volumes'!$B$1-G47968,"NA")</f>
        <v>NA</v>
      </c>
    </row>
    <row r="47969" spans="17:17">
      <c r="Q47969" s="32" t="str">
        <f>IF(I47969="OUTSTANDING",'Data Table Volumes'!$B$1-G47969,"NA")</f>
        <v>NA</v>
      </c>
    </row>
    <row r="47970" spans="17:17">
      <c r="Q47970" s="32" t="str">
        <f>IF(I47970="OUTSTANDING",'Data Table Volumes'!$B$1-G47970,"NA")</f>
        <v>NA</v>
      </c>
    </row>
    <row r="47971" spans="17:17">
      <c r="Q47971" s="32" t="str">
        <f>IF(I47971="OUTSTANDING",'Data Table Volumes'!$B$1-G47971,"NA")</f>
        <v>NA</v>
      </c>
    </row>
    <row r="47972" spans="17:17">
      <c r="Q47972" s="32" t="str">
        <f>IF(I47972="OUTSTANDING",'Data Table Volumes'!$B$1-G47972,"NA")</f>
        <v>NA</v>
      </c>
    </row>
    <row r="47973" spans="17:17">
      <c r="Q47973" s="32" t="str">
        <f>IF(I47973="OUTSTANDING",'Data Table Volumes'!$B$1-G47973,"NA")</f>
        <v>NA</v>
      </c>
    </row>
    <row r="47974" spans="17:17">
      <c r="Q47974" s="32" t="str">
        <f>IF(I47974="OUTSTANDING",'Data Table Volumes'!$B$1-G47974,"NA")</f>
        <v>NA</v>
      </c>
    </row>
    <row r="47975" spans="17:17">
      <c r="Q47975" s="32" t="str">
        <f>IF(I47975="OUTSTANDING",'Data Table Volumes'!$B$1-G47975,"NA")</f>
        <v>NA</v>
      </c>
    </row>
    <row r="47976" spans="17:17">
      <c r="Q47976" s="32" t="str">
        <f>IF(I47976="OUTSTANDING",'Data Table Volumes'!$B$1-G47976,"NA")</f>
        <v>NA</v>
      </c>
    </row>
    <row r="47977" spans="17:17">
      <c r="Q47977" s="32" t="str">
        <f>IF(I47977="OUTSTANDING",'Data Table Volumes'!$B$1-G47977,"NA")</f>
        <v>NA</v>
      </c>
    </row>
    <row r="47978" spans="17:17">
      <c r="Q47978" s="32" t="str">
        <f>IF(I47978="OUTSTANDING",'Data Table Volumes'!$B$1-G47978,"NA")</f>
        <v>NA</v>
      </c>
    </row>
    <row r="47979" spans="17:17">
      <c r="Q47979" s="32" t="str">
        <f>IF(I47979="OUTSTANDING",'Data Table Volumes'!$B$1-G47979,"NA")</f>
        <v>NA</v>
      </c>
    </row>
    <row r="47980" spans="17:17">
      <c r="Q47980" s="32" t="str">
        <f>IF(I47980="OUTSTANDING",'Data Table Volumes'!$B$1-G47980,"NA")</f>
        <v>NA</v>
      </c>
    </row>
    <row r="47981" spans="17:17">
      <c r="Q47981" s="32" t="str">
        <f>IF(I47981="OUTSTANDING",'Data Table Volumes'!$B$1-G47981,"NA")</f>
        <v>NA</v>
      </c>
    </row>
    <row r="47982" spans="17:17">
      <c r="Q47982" s="32" t="str">
        <f>IF(I47982="OUTSTANDING",'Data Table Volumes'!$B$1-G47982,"NA")</f>
        <v>NA</v>
      </c>
    </row>
    <row r="47983" spans="17:17">
      <c r="Q47983" s="32" t="str">
        <f>IF(I47983="OUTSTANDING",'Data Table Volumes'!$B$1-G47983,"NA")</f>
        <v>NA</v>
      </c>
    </row>
    <row r="47984" spans="17:17">
      <c r="Q47984" s="32" t="str">
        <f>IF(I47984="OUTSTANDING",'Data Table Volumes'!$B$1-G47984,"NA")</f>
        <v>NA</v>
      </c>
    </row>
    <row r="47985" spans="17:17">
      <c r="Q47985" s="32" t="str">
        <f>IF(I47985="OUTSTANDING",'Data Table Volumes'!$B$1-G47985,"NA")</f>
        <v>NA</v>
      </c>
    </row>
    <row r="47986" spans="17:17">
      <c r="Q47986" s="32" t="str">
        <f>IF(I47986="OUTSTANDING",'Data Table Volumes'!$B$1-G47986,"NA")</f>
        <v>NA</v>
      </c>
    </row>
    <row r="47987" spans="17:17">
      <c r="Q47987" s="32" t="str">
        <f>IF(I47987="OUTSTANDING",'Data Table Volumes'!$B$1-G47987,"NA")</f>
        <v>NA</v>
      </c>
    </row>
    <row r="47988" spans="17:17">
      <c r="Q47988" s="32" t="str">
        <f>IF(I47988="OUTSTANDING",'Data Table Volumes'!$B$1-G47988,"NA")</f>
        <v>NA</v>
      </c>
    </row>
    <row r="47989" spans="17:17">
      <c r="Q47989" s="32" t="str">
        <f>IF(I47989="OUTSTANDING",'Data Table Volumes'!$B$1-G47989,"NA")</f>
        <v>NA</v>
      </c>
    </row>
    <row r="47990" spans="17:17">
      <c r="Q47990" s="32" t="str">
        <f>IF(I47990="OUTSTANDING",'Data Table Volumes'!$B$1-G47990,"NA")</f>
        <v>NA</v>
      </c>
    </row>
    <row r="47991" spans="17:17">
      <c r="Q47991" s="32" t="str">
        <f>IF(I47991="OUTSTANDING",'Data Table Volumes'!$B$1-G47991,"NA")</f>
        <v>NA</v>
      </c>
    </row>
    <row r="47992" spans="17:17">
      <c r="Q47992" s="32" t="str">
        <f>IF(I47992="OUTSTANDING",'Data Table Volumes'!$B$1-G47992,"NA")</f>
        <v>NA</v>
      </c>
    </row>
    <row r="47993" spans="17:17">
      <c r="Q47993" s="32" t="str">
        <f>IF(I47993="OUTSTANDING",'Data Table Volumes'!$B$1-G47993,"NA")</f>
        <v>NA</v>
      </c>
    </row>
    <row r="47994" spans="17:17">
      <c r="Q47994" s="32" t="str">
        <f>IF(I47994="OUTSTANDING",'Data Table Volumes'!$B$1-G47994,"NA")</f>
        <v>NA</v>
      </c>
    </row>
    <row r="47995" spans="17:17">
      <c r="Q47995" s="32" t="str">
        <f>IF(I47995="OUTSTANDING",'Data Table Volumes'!$B$1-G47995,"NA")</f>
        <v>NA</v>
      </c>
    </row>
    <row r="47996" spans="17:17">
      <c r="Q47996" s="32" t="str">
        <f>IF(I47996="OUTSTANDING",'Data Table Volumes'!$B$1-G47996,"NA")</f>
        <v>NA</v>
      </c>
    </row>
    <row r="47997" spans="17:17">
      <c r="Q47997" s="32" t="str">
        <f>IF(I47997="OUTSTANDING",'Data Table Volumes'!$B$1-G47997,"NA")</f>
        <v>NA</v>
      </c>
    </row>
    <row r="47998" spans="17:17">
      <c r="Q47998" s="32" t="str">
        <f>IF(I47998="OUTSTANDING",'Data Table Volumes'!$B$1-G47998,"NA")</f>
        <v>NA</v>
      </c>
    </row>
    <row r="47999" spans="17:17">
      <c r="Q47999" s="32" t="str">
        <f>IF(I47999="OUTSTANDING",'Data Table Volumes'!$B$1-G47999,"NA")</f>
        <v>NA</v>
      </c>
    </row>
    <row r="48000" spans="17:17">
      <c r="Q48000" s="32" t="str">
        <f>IF(I48000="OUTSTANDING",'Data Table Volumes'!$B$1-G48000,"NA")</f>
        <v>NA</v>
      </c>
    </row>
    <row r="48001" spans="17:17">
      <c r="Q48001" s="32" t="str">
        <f>IF(I48001="OUTSTANDING",'Data Table Volumes'!$B$1-G48001,"NA")</f>
        <v>NA</v>
      </c>
    </row>
    <row r="48002" spans="17:17">
      <c r="Q48002" s="32" t="str">
        <f>IF(I48002="OUTSTANDING",'Data Table Volumes'!$B$1-G48002,"NA")</f>
        <v>NA</v>
      </c>
    </row>
    <row r="48003" spans="17:17">
      <c r="Q48003" s="32" t="str">
        <f>IF(I48003="OUTSTANDING",'Data Table Volumes'!$B$1-G48003,"NA")</f>
        <v>NA</v>
      </c>
    </row>
    <row r="48004" spans="17:17">
      <c r="Q48004" s="32" t="str">
        <f>IF(I48004="OUTSTANDING",'Data Table Volumes'!$B$1-G48004,"NA")</f>
        <v>NA</v>
      </c>
    </row>
    <row r="48005" spans="17:17">
      <c r="Q48005" s="32" t="str">
        <f>IF(I48005="OUTSTANDING",'Data Table Volumes'!$B$1-G48005,"NA")</f>
        <v>NA</v>
      </c>
    </row>
    <row r="48006" spans="17:17">
      <c r="Q48006" s="32" t="str">
        <f>IF(I48006="OUTSTANDING",'Data Table Volumes'!$B$1-G48006,"NA")</f>
        <v>NA</v>
      </c>
    </row>
    <row r="48007" spans="17:17">
      <c r="Q48007" s="32" t="str">
        <f>IF(I48007="OUTSTANDING",'Data Table Volumes'!$B$1-G48007,"NA")</f>
        <v>NA</v>
      </c>
    </row>
    <row r="48008" spans="17:17">
      <c r="Q48008" s="32" t="str">
        <f>IF(I48008="OUTSTANDING",'Data Table Volumes'!$B$1-G48008,"NA")</f>
        <v>NA</v>
      </c>
    </row>
    <row r="48009" spans="17:17">
      <c r="Q48009" s="32" t="str">
        <f>IF(I48009="OUTSTANDING",'Data Table Volumes'!$B$1-G48009,"NA")</f>
        <v>NA</v>
      </c>
    </row>
    <row r="48010" spans="17:17">
      <c r="Q48010" s="32" t="str">
        <f>IF(I48010="OUTSTANDING",'Data Table Volumes'!$B$1-G48010,"NA")</f>
        <v>NA</v>
      </c>
    </row>
    <row r="48011" spans="17:17">
      <c r="Q48011" s="32" t="str">
        <f>IF(I48011="OUTSTANDING",'Data Table Volumes'!$B$1-G48011,"NA")</f>
        <v>NA</v>
      </c>
    </row>
    <row r="48012" spans="17:17">
      <c r="Q48012" s="32" t="str">
        <f>IF(I48012="OUTSTANDING",'Data Table Volumes'!$B$1-G48012,"NA")</f>
        <v>NA</v>
      </c>
    </row>
    <row r="48013" spans="17:17">
      <c r="Q48013" s="32" t="str">
        <f>IF(I48013="OUTSTANDING",'Data Table Volumes'!$B$1-G48013,"NA")</f>
        <v>NA</v>
      </c>
    </row>
    <row r="48014" spans="17:17">
      <c r="Q48014" s="32" t="str">
        <f>IF(I48014="OUTSTANDING",'Data Table Volumes'!$B$1-G48014,"NA")</f>
        <v>NA</v>
      </c>
    </row>
    <row r="48015" spans="17:17">
      <c r="Q48015" s="32" t="str">
        <f>IF(I48015="OUTSTANDING",'Data Table Volumes'!$B$1-G48015,"NA")</f>
        <v>NA</v>
      </c>
    </row>
    <row r="48016" spans="17:17">
      <c r="Q48016" s="32" t="str">
        <f>IF(I48016="OUTSTANDING",'Data Table Volumes'!$B$1-G48016,"NA")</f>
        <v>NA</v>
      </c>
    </row>
    <row r="48017" spans="17:17">
      <c r="Q48017" s="32" t="str">
        <f>IF(I48017="OUTSTANDING",'Data Table Volumes'!$B$1-G48017,"NA")</f>
        <v>NA</v>
      </c>
    </row>
    <row r="48018" spans="17:17">
      <c r="Q48018" s="32" t="str">
        <f>IF(I48018="OUTSTANDING",'Data Table Volumes'!$B$1-G48018,"NA")</f>
        <v>NA</v>
      </c>
    </row>
    <row r="48019" spans="17:17">
      <c r="Q48019" s="32" t="str">
        <f>IF(I48019="OUTSTANDING",'Data Table Volumes'!$B$1-G48019,"NA")</f>
        <v>NA</v>
      </c>
    </row>
    <row r="48020" spans="17:17">
      <c r="Q48020" s="32" t="str">
        <f>IF(I48020="OUTSTANDING",'Data Table Volumes'!$B$1-G48020,"NA")</f>
        <v>NA</v>
      </c>
    </row>
    <row r="48021" spans="17:17">
      <c r="Q48021" s="32" t="str">
        <f>IF(I48021="OUTSTANDING",'Data Table Volumes'!$B$1-G48021,"NA")</f>
        <v>NA</v>
      </c>
    </row>
    <row r="48022" spans="17:17">
      <c r="Q48022" s="32" t="str">
        <f>IF(I48022="OUTSTANDING",'Data Table Volumes'!$B$1-G48022,"NA")</f>
        <v>NA</v>
      </c>
    </row>
    <row r="48023" spans="17:17">
      <c r="Q48023" s="32" t="str">
        <f>IF(I48023="OUTSTANDING",'Data Table Volumes'!$B$1-G48023,"NA")</f>
        <v>NA</v>
      </c>
    </row>
    <row r="48024" spans="17:17">
      <c r="Q48024" s="32" t="str">
        <f>IF(I48024="OUTSTANDING",'Data Table Volumes'!$B$1-G48024,"NA")</f>
        <v>NA</v>
      </c>
    </row>
    <row r="48025" spans="17:17">
      <c r="Q48025" s="32" t="str">
        <f>IF(I48025="OUTSTANDING",'Data Table Volumes'!$B$1-G48025,"NA")</f>
        <v>NA</v>
      </c>
    </row>
    <row r="48026" spans="17:17">
      <c r="Q48026" s="32" t="str">
        <f>IF(I48026="OUTSTANDING",'Data Table Volumes'!$B$1-G48026,"NA")</f>
        <v>NA</v>
      </c>
    </row>
    <row r="48027" spans="17:17">
      <c r="Q48027" s="32" t="str">
        <f>IF(I48027="OUTSTANDING",'Data Table Volumes'!$B$1-G48027,"NA")</f>
        <v>NA</v>
      </c>
    </row>
    <row r="48028" spans="17:17">
      <c r="Q48028" s="32" t="str">
        <f>IF(I48028="OUTSTANDING",'Data Table Volumes'!$B$1-G48028,"NA")</f>
        <v>NA</v>
      </c>
    </row>
    <row r="48029" spans="17:17">
      <c r="Q48029" s="32" t="str">
        <f>IF(I48029="OUTSTANDING",'Data Table Volumes'!$B$1-G48029,"NA")</f>
        <v>NA</v>
      </c>
    </row>
    <row r="48030" spans="17:17">
      <c r="Q48030" s="32" t="str">
        <f>IF(I48030="OUTSTANDING",'Data Table Volumes'!$B$1-G48030,"NA")</f>
        <v>NA</v>
      </c>
    </row>
    <row r="48031" spans="17:17">
      <c r="Q48031" s="32" t="str">
        <f>IF(I48031="OUTSTANDING",'Data Table Volumes'!$B$1-G48031,"NA")</f>
        <v>NA</v>
      </c>
    </row>
    <row r="48032" spans="17:17">
      <c r="Q48032" s="32" t="str">
        <f>IF(I48032="OUTSTANDING",'Data Table Volumes'!$B$1-G48032,"NA")</f>
        <v>NA</v>
      </c>
    </row>
    <row r="48033" spans="17:17">
      <c r="Q48033" s="32" t="str">
        <f>IF(I48033="OUTSTANDING",'Data Table Volumes'!$B$1-G48033,"NA")</f>
        <v>NA</v>
      </c>
    </row>
    <row r="48034" spans="17:17">
      <c r="Q48034" s="32" t="str">
        <f>IF(I48034="OUTSTANDING",'Data Table Volumes'!$B$1-G48034,"NA")</f>
        <v>NA</v>
      </c>
    </row>
    <row r="48035" spans="17:17">
      <c r="Q48035" s="32" t="str">
        <f>IF(I48035="OUTSTANDING",'Data Table Volumes'!$B$1-G48035,"NA")</f>
        <v>NA</v>
      </c>
    </row>
    <row r="48036" spans="17:17">
      <c r="Q48036" s="32" t="str">
        <f>IF(I48036="OUTSTANDING",'Data Table Volumes'!$B$1-G48036,"NA")</f>
        <v>NA</v>
      </c>
    </row>
    <row r="48037" spans="17:17">
      <c r="Q48037" s="32" t="str">
        <f>IF(I48037="OUTSTANDING",'Data Table Volumes'!$B$1-G48037,"NA")</f>
        <v>NA</v>
      </c>
    </row>
    <row r="48038" spans="17:17">
      <c r="Q48038" s="32" t="str">
        <f>IF(I48038="OUTSTANDING",'Data Table Volumes'!$B$1-G48038,"NA")</f>
        <v>NA</v>
      </c>
    </row>
    <row r="48039" spans="17:17">
      <c r="Q48039" s="32" t="str">
        <f>IF(I48039="OUTSTANDING",'Data Table Volumes'!$B$1-G48039,"NA")</f>
        <v>NA</v>
      </c>
    </row>
    <row r="48040" spans="17:17">
      <c r="Q48040" s="32" t="str">
        <f>IF(I48040="OUTSTANDING",'Data Table Volumes'!$B$1-G48040,"NA")</f>
        <v>NA</v>
      </c>
    </row>
    <row r="48041" spans="17:17">
      <c r="Q48041" s="32" t="str">
        <f>IF(I48041="OUTSTANDING",'Data Table Volumes'!$B$1-G48041,"NA")</f>
        <v>NA</v>
      </c>
    </row>
    <row r="48042" spans="17:17">
      <c r="Q48042" s="32" t="str">
        <f>IF(I48042="OUTSTANDING",'Data Table Volumes'!$B$1-G48042,"NA")</f>
        <v>NA</v>
      </c>
    </row>
    <row r="48043" spans="17:17">
      <c r="Q48043" s="32" t="str">
        <f>IF(I48043="OUTSTANDING",'Data Table Volumes'!$B$1-G48043,"NA")</f>
        <v>NA</v>
      </c>
    </row>
    <row r="48044" spans="17:17">
      <c r="Q48044" s="32" t="str">
        <f>IF(I48044="OUTSTANDING",'Data Table Volumes'!$B$1-G48044,"NA")</f>
        <v>NA</v>
      </c>
    </row>
    <row r="48045" spans="17:17">
      <c r="Q48045" s="32" t="str">
        <f>IF(I48045="OUTSTANDING",'Data Table Volumes'!$B$1-G48045,"NA")</f>
        <v>NA</v>
      </c>
    </row>
    <row r="48046" spans="17:17">
      <c r="Q48046" s="32" t="str">
        <f>IF(I48046="OUTSTANDING",'Data Table Volumes'!$B$1-G48046,"NA")</f>
        <v>NA</v>
      </c>
    </row>
    <row r="48047" spans="17:17">
      <c r="Q48047" s="32" t="str">
        <f>IF(I48047="OUTSTANDING",'Data Table Volumes'!$B$1-G48047,"NA")</f>
        <v>NA</v>
      </c>
    </row>
    <row r="48048" spans="17:17">
      <c r="Q48048" s="32" t="str">
        <f>IF(I48048="OUTSTANDING",'Data Table Volumes'!$B$1-G48048,"NA")</f>
        <v>NA</v>
      </c>
    </row>
    <row r="48049" spans="17:17">
      <c r="Q48049" s="32" t="str">
        <f>IF(I48049="OUTSTANDING",'Data Table Volumes'!$B$1-G48049,"NA")</f>
        <v>NA</v>
      </c>
    </row>
    <row r="48050" spans="17:17">
      <c r="Q48050" s="32" t="str">
        <f>IF(I48050="OUTSTANDING",'Data Table Volumes'!$B$1-G48050,"NA")</f>
        <v>NA</v>
      </c>
    </row>
    <row r="48051" spans="17:17">
      <c r="Q48051" s="32" t="str">
        <f>IF(I48051="OUTSTANDING",'Data Table Volumes'!$B$1-G48051,"NA")</f>
        <v>NA</v>
      </c>
    </row>
    <row r="48052" spans="17:17">
      <c r="Q48052" s="32" t="str">
        <f>IF(I48052="OUTSTANDING",'Data Table Volumes'!$B$1-G48052,"NA")</f>
        <v>NA</v>
      </c>
    </row>
    <row r="48053" spans="17:17">
      <c r="Q48053" s="32" t="str">
        <f>IF(I48053="OUTSTANDING",'Data Table Volumes'!$B$1-G48053,"NA")</f>
        <v>NA</v>
      </c>
    </row>
    <row r="48054" spans="17:17">
      <c r="Q48054" s="32" t="str">
        <f>IF(I48054="OUTSTANDING",'Data Table Volumes'!$B$1-G48054,"NA")</f>
        <v>NA</v>
      </c>
    </row>
    <row r="48055" spans="17:17">
      <c r="Q48055" s="32" t="str">
        <f>IF(I48055="OUTSTANDING",'Data Table Volumes'!$B$1-G48055,"NA")</f>
        <v>NA</v>
      </c>
    </row>
    <row r="48056" spans="17:17">
      <c r="Q48056" s="32" t="str">
        <f>IF(I48056="OUTSTANDING",'Data Table Volumes'!$B$1-G48056,"NA")</f>
        <v>NA</v>
      </c>
    </row>
    <row r="48057" spans="17:17">
      <c r="Q48057" s="32" t="str">
        <f>IF(I48057="OUTSTANDING",'Data Table Volumes'!$B$1-G48057,"NA")</f>
        <v>NA</v>
      </c>
    </row>
    <row r="48058" spans="17:17">
      <c r="Q48058" s="32" t="str">
        <f>IF(I48058="OUTSTANDING",'Data Table Volumes'!$B$1-G48058,"NA")</f>
        <v>NA</v>
      </c>
    </row>
    <row r="48059" spans="17:17">
      <c r="Q48059" s="32" t="str">
        <f>IF(I48059="OUTSTANDING",'Data Table Volumes'!$B$1-G48059,"NA")</f>
        <v>NA</v>
      </c>
    </row>
    <row r="48060" spans="17:17">
      <c r="Q48060" s="32" t="str">
        <f>IF(I48060="OUTSTANDING",'Data Table Volumes'!$B$1-G48060,"NA")</f>
        <v>NA</v>
      </c>
    </row>
    <row r="48061" spans="17:17">
      <c r="Q48061" s="32" t="str">
        <f>IF(I48061="OUTSTANDING",'Data Table Volumes'!$B$1-G48061,"NA")</f>
        <v>NA</v>
      </c>
    </row>
    <row r="48062" spans="17:17">
      <c r="Q48062" s="32" t="str">
        <f>IF(I48062="OUTSTANDING",'Data Table Volumes'!$B$1-G48062,"NA")</f>
        <v>NA</v>
      </c>
    </row>
    <row r="48063" spans="17:17">
      <c r="Q48063" s="32" t="str">
        <f>IF(I48063="OUTSTANDING",'Data Table Volumes'!$B$1-G48063,"NA")</f>
        <v>NA</v>
      </c>
    </row>
    <row r="48064" spans="17:17">
      <c r="Q48064" s="32" t="str">
        <f>IF(I48064="OUTSTANDING",'Data Table Volumes'!$B$1-G48064,"NA")</f>
        <v>NA</v>
      </c>
    </row>
    <row r="48065" spans="17:17">
      <c r="Q48065" s="32" t="str">
        <f>IF(I48065="OUTSTANDING",'Data Table Volumes'!$B$1-G48065,"NA")</f>
        <v>NA</v>
      </c>
    </row>
    <row r="48066" spans="17:17">
      <c r="Q48066" s="32" t="str">
        <f>IF(I48066="OUTSTANDING",'Data Table Volumes'!$B$1-G48066,"NA")</f>
        <v>NA</v>
      </c>
    </row>
    <row r="48067" spans="17:17">
      <c r="Q48067" s="32" t="str">
        <f>IF(I48067="OUTSTANDING",'Data Table Volumes'!$B$1-G48067,"NA")</f>
        <v>NA</v>
      </c>
    </row>
    <row r="48068" spans="17:17">
      <c r="Q48068" s="32" t="str">
        <f>IF(I48068="OUTSTANDING",'Data Table Volumes'!$B$1-G48068,"NA")</f>
        <v>NA</v>
      </c>
    </row>
    <row r="48069" spans="17:17">
      <c r="Q48069" s="32" t="str">
        <f>IF(I48069="OUTSTANDING",'Data Table Volumes'!$B$1-G48069,"NA")</f>
        <v>NA</v>
      </c>
    </row>
    <row r="48070" spans="17:17">
      <c r="Q48070" s="32" t="str">
        <f>IF(I48070="OUTSTANDING",'Data Table Volumes'!$B$1-G48070,"NA")</f>
        <v>NA</v>
      </c>
    </row>
    <row r="48071" spans="17:17">
      <c r="Q48071" s="32" t="str">
        <f>IF(I48071="OUTSTANDING",'Data Table Volumes'!$B$1-G48071,"NA")</f>
        <v>NA</v>
      </c>
    </row>
    <row r="48072" spans="17:17">
      <c r="Q48072" s="32" t="str">
        <f>IF(I48072="OUTSTANDING",'Data Table Volumes'!$B$1-G48072,"NA")</f>
        <v>NA</v>
      </c>
    </row>
    <row r="48073" spans="17:17">
      <c r="Q48073" s="32" t="str">
        <f>IF(I48073="OUTSTANDING",'Data Table Volumes'!$B$1-G48073,"NA")</f>
        <v>NA</v>
      </c>
    </row>
    <row r="48074" spans="17:17">
      <c r="Q48074" s="32" t="str">
        <f>IF(I48074="OUTSTANDING",'Data Table Volumes'!$B$1-G48074,"NA")</f>
        <v>NA</v>
      </c>
    </row>
    <row r="48075" spans="17:17">
      <c r="Q48075" s="32" t="str">
        <f>IF(I48075="OUTSTANDING",'Data Table Volumes'!$B$1-G48075,"NA")</f>
        <v>NA</v>
      </c>
    </row>
    <row r="48076" spans="17:17">
      <c r="Q48076" s="32" t="str">
        <f>IF(I48076="OUTSTANDING",'Data Table Volumes'!$B$1-G48076,"NA")</f>
        <v>NA</v>
      </c>
    </row>
    <row r="48077" spans="17:17">
      <c r="Q48077" s="32" t="str">
        <f>IF(I48077="OUTSTANDING",'Data Table Volumes'!$B$1-G48077,"NA")</f>
        <v>NA</v>
      </c>
    </row>
    <row r="48078" spans="17:17">
      <c r="Q48078" s="32" t="str">
        <f>IF(I48078="OUTSTANDING",'Data Table Volumes'!$B$1-G48078,"NA")</f>
        <v>NA</v>
      </c>
    </row>
    <row r="48079" spans="17:17">
      <c r="Q48079" s="32" t="str">
        <f>IF(I48079="OUTSTANDING",'Data Table Volumes'!$B$1-G48079,"NA")</f>
        <v>NA</v>
      </c>
    </row>
    <row r="48080" spans="17:17">
      <c r="Q48080" s="32" t="str">
        <f>IF(I48080="OUTSTANDING",'Data Table Volumes'!$B$1-G48080,"NA")</f>
        <v>NA</v>
      </c>
    </row>
    <row r="48081" spans="17:17">
      <c r="Q48081" s="32" t="str">
        <f>IF(I48081="OUTSTANDING",'Data Table Volumes'!$B$1-G48081,"NA")</f>
        <v>NA</v>
      </c>
    </row>
    <row r="48082" spans="17:17">
      <c r="Q48082" s="32" t="str">
        <f>IF(I48082="OUTSTANDING",'Data Table Volumes'!$B$1-G48082,"NA")</f>
        <v>NA</v>
      </c>
    </row>
    <row r="48083" spans="17:17">
      <c r="Q48083" s="32" t="str">
        <f>IF(I48083="OUTSTANDING",'Data Table Volumes'!$B$1-G48083,"NA")</f>
        <v>NA</v>
      </c>
    </row>
    <row r="48084" spans="17:17">
      <c r="Q48084" s="32" t="str">
        <f>IF(I48084="OUTSTANDING",'Data Table Volumes'!$B$1-G48084,"NA")</f>
        <v>NA</v>
      </c>
    </row>
    <row r="48085" spans="17:17">
      <c r="Q48085" s="32" t="str">
        <f>IF(I48085="OUTSTANDING",'Data Table Volumes'!$B$1-G48085,"NA")</f>
        <v>NA</v>
      </c>
    </row>
    <row r="48086" spans="17:17">
      <c r="Q48086" s="32" t="str">
        <f>IF(I48086="OUTSTANDING",'Data Table Volumes'!$B$1-G48086,"NA")</f>
        <v>NA</v>
      </c>
    </row>
    <row r="48087" spans="17:17">
      <c r="Q48087" s="32" t="str">
        <f>IF(I48087="OUTSTANDING",'Data Table Volumes'!$B$1-G48087,"NA")</f>
        <v>NA</v>
      </c>
    </row>
    <row r="48088" spans="17:17">
      <c r="Q48088" s="32" t="str">
        <f>IF(I48088="OUTSTANDING",'Data Table Volumes'!$B$1-G48088,"NA")</f>
        <v>NA</v>
      </c>
    </row>
    <row r="48089" spans="17:17">
      <c r="Q48089" s="32" t="str">
        <f>IF(I48089="OUTSTANDING",'Data Table Volumes'!$B$1-G48089,"NA")</f>
        <v>NA</v>
      </c>
    </row>
    <row r="48090" spans="17:17">
      <c r="Q48090" s="32" t="str">
        <f>IF(I48090="OUTSTANDING",'Data Table Volumes'!$B$1-G48090,"NA")</f>
        <v>NA</v>
      </c>
    </row>
    <row r="48091" spans="17:17">
      <c r="Q48091" s="32" t="str">
        <f>IF(I48091="OUTSTANDING",'Data Table Volumes'!$B$1-G48091,"NA")</f>
        <v>NA</v>
      </c>
    </row>
    <row r="48092" spans="17:17">
      <c r="Q48092" s="32" t="str">
        <f>IF(I48092="OUTSTANDING",'Data Table Volumes'!$B$1-G48092,"NA")</f>
        <v>NA</v>
      </c>
    </row>
    <row r="48093" spans="17:17">
      <c r="Q48093" s="32" t="str">
        <f>IF(I48093="OUTSTANDING",'Data Table Volumes'!$B$1-G48093,"NA")</f>
        <v>NA</v>
      </c>
    </row>
    <row r="48094" spans="17:17">
      <c r="Q48094" s="32" t="str">
        <f>IF(I48094="OUTSTANDING",'Data Table Volumes'!$B$1-G48094,"NA")</f>
        <v>NA</v>
      </c>
    </row>
    <row r="48095" spans="17:17">
      <c r="Q48095" s="32" t="str">
        <f>IF(I48095="OUTSTANDING",'Data Table Volumes'!$B$1-G48095,"NA")</f>
        <v>NA</v>
      </c>
    </row>
    <row r="48096" spans="17:17">
      <c r="Q48096" s="32" t="str">
        <f>IF(I48096="OUTSTANDING",'Data Table Volumes'!$B$1-G48096,"NA")</f>
        <v>NA</v>
      </c>
    </row>
    <row r="48097" spans="17:17">
      <c r="Q48097" s="32" t="str">
        <f>IF(I48097="OUTSTANDING",'Data Table Volumes'!$B$1-G48097,"NA")</f>
        <v>NA</v>
      </c>
    </row>
    <row r="48098" spans="17:17">
      <c r="Q48098" s="32" t="str">
        <f>IF(I48098="OUTSTANDING",'Data Table Volumes'!$B$1-G48098,"NA")</f>
        <v>NA</v>
      </c>
    </row>
    <row r="48099" spans="17:17">
      <c r="Q48099" s="32" t="str">
        <f>IF(I48099="OUTSTANDING",'Data Table Volumes'!$B$1-G48099,"NA")</f>
        <v>NA</v>
      </c>
    </row>
    <row r="48100" spans="17:17">
      <c r="Q48100" s="32" t="str">
        <f>IF(I48100="OUTSTANDING",'Data Table Volumes'!$B$1-G48100,"NA")</f>
        <v>NA</v>
      </c>
    </row>
    <row r="48101" spans="17:17">
      <c r="Q48101" s="32" t="str">
        <f>IF(I48101="OUTSTANDING",'Data Table Volumes'!$B$1-G48101,"NA")</f>
        <v>NA</v>
      </c>
    </row>
    <row r="48102" spans="17:17">
      <c r="Q48102" s="32" t="str">
        <f>IF(I48102="OUTSTANDING",'Data Table Volumes'!$B$1-G48102,"NA")</f>
        <v>NA</v>
      </c>
    </row>
    <row r="48103" spans="17:17">
      <c r="Q48103" s="32" t="str">
        <f>IF(I48103="OUTSTANDING",'Data Table Volumes'!$B$1-G48103,"NA")</f>
        <v>NA</v>
      </c>
    </row>
    <row r="48104" spans="17:17">
      <c r="Q48104" s="32" t="str">
        <f>IF(I48104="OUTSTANDING",'Data Table Volumes'!$B$1-G48104,"NA")</f>
        <v>NA</v>
      </c>
    </row>
    <row r="48105" spans="17:17">
      <c r="Q48105" s="32" t="str">
        <f>IF(I48105="OUTSTANDING",'Data Table Volumes'!$B$1-G48105,"NA")</f>
        <v>NA</v>
      </c>
    </row>
    <row r="48106" spans="17:17">
      <c r="Q48106" s="32" t="str">
        <f>IF(I48106="OUTSTANDING",'Data Table Volumes'!$B$1-G48106,"NA")</f>
        <v>NA</v>
      </c>
    </row>
    <row r="48107" spans="17:17">
      <c r="Q48107" s="32" t="str">
        <f>IF(I48107="OUTSTANDING",'Data Table Volumes'!$B$1-G48107,"NA")</f>
        <v>NA</v>
      </c>
    </row>
    <row r="48108" spans="17:17">
      <c r="Q48108" s="32" t="str">
        <f>IF(I48108="OUTSTANDING",'Data Table Volumes'!$B$1-G48108,"NA")</f>
        <v>NA</v>
      </c>
    </row>
    <row r="48109" spans="17:17">
      <c r="Q48109" s="32" t="str">
        <f>IF(I48109="OUTSTANDING",'Data Table Volumes'!$B$1-G48109,"NA")</f>
        <v>NA</v>
      </c>
    </row>
    <row r="48110" spans="17:17">
      <c r="Q48110" s="32" t="str">
        <f>IF(I48110="OUTSTANDING",'Data Table Volumes'!$B$1-G48110,"NA")</f>
        <v>NA</v>
      </c>
    </row>
    <row r="48111" spans="17:17">
      <c r="Q48111" s="32" t="str">
        <f>IF(I48111="OUTSTANDING",'Data Table Volumes'!$B$1-G48111,"NA")</f>
        <v>NA</v>
      </c>
    </row>
    <row r="48112" spans="17:17">
      <c r="Q48112" s="32" t="str">
        <f>IF(I48112="OUTSTANDING",'Data Table Volumes'!$B$1-G48112,"NA")</f>
        <v>NA</v>
      </c>
    </row>
    <row r="48113" spans="17:17">
      <c r="Q48113" s="32" t="str">
        <f>IF(I48113="OUTSTANDING",'Data Table Volumes'!$B$1-G48113,"NA")</f>
        <v>NA</v>
      </c>
    </row>
    <row r="48114" spans="17:17">
      <c r="Q48114" s="32" t="str">
        <f>IF(I48114="OUTSTANDING",'Data Table Volumes'!$B$1-G48114,"NA")</f>
        <v>NA</v>
      </c>
    </row>
    <row r="48115" spans="17:17">
      <c r="Q48115" s="32" t="str">
        <f>IF(I48115="OUTSTANDING",'Data Table Volumes'!$B$1-G48115,"NA")</f>
        <v>NA</v>
      </c>
    </row>
    <row r="48116" spans="17:17">
      <c r="Q48116" s="32" t="str">
        <f>IF(I48116="OUTSTANDING",'Data Table Volumes'!$B$1-G48116,"NA")</f>
        <v>NA</v>
      </c>
    </row>
    <row r="48117" spans="17:17">
      <c r="Q48117" s="32" t="str">
        <f>IF(I48117="OUTSTANDING",'Data Table Volumes'!$B$1-G48117,"NA")</f>
        <v>NA</v>
      </c>
    </row>
    <row r="48118" spans="17:17">
      <c r="Q48118" s="32" t="str">
        <f>IF(I48118="OUTSTANDING",'Data Table Volumes'!$B$1-G48118,"NA")</f>
        <v>NA</v>
      </c>
    </row>
    <row r="48119" spans="17:17">
      <c r="Q48119" s="32" t="str">
        <f>IF(I48119="OUTSTANDING",'Data Table Volumes'!$B$1-G48119,"NA")</f>
        <v>NA</v>
      </c>
    </row>
    <row r="48120" spans="17:17">
      <c r="Q48120" s="32" t="str">
        <f>IF(I48120="OUTSTANDING",'Data Table Volumes'!$B$1-G48120,"NA")</f>
        <v>NA</v>
      </c>
    </row>
    <row r="48121" spans="17:17">
      <c r="Q48121" s="32" t="str">
        <f>IF(I48121="OUTSTANDING",'Data Table Volumes'!$B$1-G48121,"NA")</f>
        <v>NA</v>
      </c>
    </row>
    <row r="48122" spans="17:17">
      <c r="Q48122" s="32" t="str">
        <f>IF(I48122="OUTSTANDING",'Data Table Volumes'!$B$1-G48122,"NA")</f>
        <v>NA</v>
      </c>
    </row>
    <row r="48123" spans="17:17">
      <c r="Q48123" s="32" t="str">
        <f>IF(I48123="OUTSTANDING",'Data Table Volumes'!$B$1-G48123,"NA")</f>
        <v>NA</v>
      </c>
    </row>
    <row r="48124" spans="17:17">
      <c r="Q48124" s="32" t="str">
        <f>IF(I48124="OUTSTANDING",'Data Table Volumes'!$B$1-G48124,"NA")</f>
        <v>NA</v>
      </c>
    </row>
    <row r="48125" spans="17:17">
      <c r="Q48125" s="32" t="str">
        <f>IF(I48125="OUTSTANDING",'Data Table Volumes'!$B$1-G48125,"NA")</f>
        <v>NA</v>
      </c>
    </row>
    <row r="48126" spans="17:17">
      <c r="Q48126" s="32" t="str">
        <f>IF(I48126="OUTSTANDING",'Data Table Volumes'!$B$1-G48126,"NA")</f>
        <v>NA</v>
      </c>
    </row>
    <row r="48127" spans="17:17">
      <c r="Q48127" s="32" t="str">
        <f>IF(I48127="OUTSTANDING",'Data Table Volumes'!$B$1-G48127,"NA")</f>
        <v>NA</v>
      </c>
    </row>
    <row r="48128" spans="17:17">
      <c r="Q48128" s="32" t="str">
        <f>IF(I48128="OUTSTANDING",'Data Table Volumes'!$B$1-G48128,"NA")</f>
        <v>NA</v>
      </c>
    </row>
    <row r="48129" spans="17:17">
      <c r="Q48129" s="32" t="str">
        <f>IF(I48129="OUTSTANDING",'Data Table Volumes'!$B$1-G48129,"NA")</f>
        <v>NA</v>
      </c>
    </row>
    <row r="48130" spans="17:17">
      <c r="Q48130" s="32" t="str">
        <f>IF(I48130="OUTSTANDING",'Data Table Volumes'!$B$1-G48130,"NA")</f>
        <v>NA</v>
      </c>
    </row>
    <row r="48131" spans="17:17">
      <c r="Q48131" s="32" t="str">
        <f>IF(I48131="OUTSTANDING",'Data Table Volumes'!$B$1-G48131,"NA")</f>
        <v>NA</v>
      </c>
    </row>
    <row r="48132" spans="17:17">
      <c r="Q48132" s="32" t="str">
        <f>IF(I48132="OUTSTANDING",'Data Table Volumes'!$B$1-G48132,"NA")</f>
        <v>NA</v>
      </c>
    </row>
    <row r="48133" spans="17:17">
      <c r="Q48133" s="32" t="str">
        <f>IF(I48133="OUTSTANDING",'Data Table Volumes'!$B$1-G48133,"NA")</f>
        <v>NA</v>
      </c>
    </row>
    <row r="48134" spans="17:17">
      <c r="Q48134" s="32" t="str">
        <f>IF(I48134="OUTSTANDING",'Data Table Volumes'!$B$1-G48134,"NA")</f>
        <v>NA</v>
      </c>
    </row>
    <row r="48135" spans="17:17">
      <c r="Q48135" s="32" t="str">
        <f>IF(I48135="OUTSTANDING",'Data Table Volumes'!$B$1-G48135,"NA")</f>
        <v>NA</v>
      </c>
    </row>
    <row r="48136" spans="17:17">
      <c r="Q48136" s="32" t="str">
        <f>IF(I48136="OUTSTANDING",'Data Table Volumes'!$B$1-G48136,"NA")</f>
        <v>NA</v>
      </c>
    </row>
    <row r="48137" spans="17:17">
      <c r="Q48137" s="32" t="str">
        <f>IF(I48137="OUTSTANDING",'Data Table Volumes'!$B$1-G48137,"NA")</f>
        <v>NA</v>
      </c>
    </row>
    <row r="48138" spans="17:17">
      <c r="Q48138" s="32" t="str">
        <f>IF(I48138="OUTSTANDING",'Data Table Volumes'!$B$1-G48138,"NA")</f>
        <v>NA</v>
      </c>
    </row>
    <row r="48139" spans="17:17">
      <c r="Q48139" s="32" t="str">
        <f>IF(I48139="OUTSTANDING",'Data Table Volumes'!$B$1-G48139,"NA")</f>
        <v>NA</v>
      </c>
    </row>
    <row r="48140" spans="17:17">
      <c r="Q48140" s="32" t="str">
        <f>IF(I48140="OUTSTANDING",'Data Table Volumes'!$B$1-G48140,"NA")</f>
        <v>NA</v>
      </c>
    </row>
    <row r="48141" spans="17:17">
      <c r="Q48141" s="32" t="str">
        <f>IF(I48141="OUTSTANDING",'Data Table Volumes'!$B$1-G48141,"NA")</f>
        <v>NA</v>
      </c>
    </row>
    <row r="48142" spans="17:17">
      <c r="Q48142" s="32" t="str">
        <f>IF(I48142="OUTSTANDING",'Data Table Volumes'!$B$1-G48142,"NA")</f>
        <v>NA</v>
      </c>
    </row>
    <row r="48143" spans="17:17">
      <c r="Q48143" s="32" t="str">
        <f>IF(I48143="OUTSTANDING",'Data Table Volumes'!$B$1-G48143,"NA")</f>
        <v>NA</v>
      </c>
    </row>
    <row r="48144" spans="17:17">
      <c r="Q48144" s="32" t="str">
        <f>IF(I48144="OUTSTANDING",'Data Table Volumes'!$B$1-G48144,"NA")</f>
        <v>NA</v>
      </c>
    </row>
    <row r="48145" spans="17:17">
      <c r="Q48145" s="32" t="str">
        <f>IF(I48145="OUTSTANDING",'Data Table Volumes'!$B$1-G48145,"NA")</f>
        <v>NA</v>
      </c>
    </row>
    <row r="48146" spans="17:17">
      <c r="Q48146" s="32" t="str">
        <f>IF(I48146="OUTSTANDING",'Data Table Volumes'!$B$1-G48146,"NA")</f>
        <v>NA</v>
      </c>
    </row>
    <row r="48147" spans="17:17">
      <c r="Q48147" s="32" t="str">
        <f>IF(I48147="OUTSTANDING",'Data Table Volumes'!$B$1-G48147,"NA")</f>
        <v>NA</v>
      </c>
    </row>
    <row r="48148" spans="17:17">
      <c r="Q48148" s="32" t="str">
        <f>IF(I48148="OUTSTANDING",'Data Table Volumes'!$B$1-G48148,"NA")</f>
        <v>NA</v>
      </c>
    </row>
    <row r="48149" spans="17:17">
      <c r="Q48149" s="32" t="str">
        <f>IF(I48149="OUTSTANDING",'Data Table Volumes'!$B$1-G48149,"NA")</f>
        <v>NA</v>
      </c>
    </row>
    <row r="48150" spans="17:17">
      <c r="Q48150" s="32" t="str">
        <f>IF(I48150="OUTSTANDING",'Data Table Volumes'!$B$1-G48150,"NA")</f>
        <v>NA</v>
      </c>
    </row>
    <row r="48151" spans="17:17">
      <c r="Q48151" s="32" t="str">
        <f>IF(I48151="OUTSTANDING",'Data Table Volumes'!$B$1-G48151,"NA")</f>
        <v>NA</v>
      </c>
    </row>
    <row r="48152" spans="17:17">
      <c r="Q48152" s="32" t="str">
        <f>IF(I48152="OUTSTANDING",'Data Table Volumes'!$B$1-G48152,"NA")</f>
        <v>NA</v>
      </c>
    </row>
    <row r="48153" spans="17:17">
      <c r="Q48153" s="32" t="str">
        <f>IF(I48153="OUTSTANDING",'Data Table Volumes'!$B$1-G48153,"NA")</f>
        <v>NA</v>
      </c>
    </row>
    <row r="48154" spans="17:17">
      <c r="Q48154" s="32" t="str">
        <f>IF(I48154="OUTSTANDING",'Data Table Volumes'!$B$1-G48154,"NA")</f>
        <v>NA</v>
      </c>
    </row>
    <row r="48155" spans="17:17">
      <c r="Q48155" s="32" t="str">
        <f>IF(I48155="OUTSTANDING",'Data Table Volumes'!$B$1-G48155,"NA")</f>
        <v>NA</v>
      </c>
    </row>
    <row r="48156" spans="17:17">
      <c r="Q48156" s="32" t="str">
        <f>IF(I48156="OUTSTANDING",'Data Table Volumes'!$B$1-G48156,"NA")</f>
        <v>NA</v>
      </c>
    </row>
    <row r="48157" spans="17:17">
      <c r="Q48157" s="32" t="str">
        <f>IF(I48157="OUTSTANDING",'Data Table Volumes'!$B$1-G48157,"NA")</f>
        <v>NA</v>
      </c>
    </row>
    <row r="48158" spans="17:17">
      <c r="Q48158" s="32" t="str">
        <f>IF(I48158="OUTSTANDING",'Data Table Volumes'!$B$1-G48158,"NA")</f>
        <v>NA</v>
      </c>
    </row>
    <row r="48159" spans="17:17">
      <c r="Q48159" s="32" t="str">
        <f>IF(I48159="OUTSTANDING",'Data Table Volumes'!$B$1-G48159,"NA")</f>
        <v>NA</v>
      </c>
    </row>
    <row r="48160" spans="17:17">
      <c r="Q48160" s="32" t="str">
        <f>IF(I48160="OUTSTANDING",'Data Table Volumes'!$B$1-G48160,"NA")</f>
        <v>NA</v>
      </c>
    </row>
    <row r="48161" spans="17:17">
      <c r="Q48161" s="32" t="str">
        <f>IF(I48161="OUTSTANDING",'Data Table Volumes'!$B$1-G48161,"NA")</f>
        <v>NA</v>
      </c>
    </row>
    <row r="48162" spans="17:17">
      <c r="Q48162" s="32" t="str">
        <f>IF(I48162="OUTSTANDING",'Data Table Volumes'!$B$1-G48162,"NA")</f>
        <v>NA</v>
      </c>
    </row>
    <row r="48163" spans="17:17">
      <c r="Q48163" s="32" t="str">
        <f>IF(I48163="OUTSTANDING",'Data Table Volumes'!$B$1-G48163,"NA")</f>
        <v>NA</v>
      </c>
    </row>
    <row r="48164" spans="17:17">
      <c r="Q48164" s="32" t="str">
        <f>IF(I48164="OUTSTANDING",'Data Table Volumes'!$B$1-G48164,"NA")</f>
        <v>NA</v>
      </c>
    </row>
    <row r="48165" spans="17:17">
      <c r="Q48165" s="32" t="str">
        <f>IF(I48165="OUTSTANDING",'Data Table Volumes'!$B$1-G48165,"NA")</f>
        <v>NA</v>
      </c>
    </row>
    <row r="48166" spans="17:17">
      <c r="Q48166" s="32" t="str">
        <f>IF(I48166="OUTSTANDING",'Data Table Volumes'!$B$1-G48166,"NA")</f>
        <v>NA</v>
      </c>
    </row>
    <row r="48167" spans="17:17">
      <c r="Q48167" s="32" t="str">
        <f>IF(I48167="OUTSTANDING",'Data Table Volumes'!$B$1-G48167,"NA")</f>
        <v>NA</v>
      </c>
    </row>
    <row r="48168" spans="17:17">
      <c r="Q48168" s="32" t="str">
        <f>IF(I48168="OUTSTANDING",'Data Table Volumes'!$B$1-G48168,"NA")</f>
        <v>NA</v>
      </c>
    </row>
    <row r="48169" spans="17:17">
      <c r="Q48169" s="32" t="str">
        <f>IF(I48169="OUTSTANDING",'Data Table Volumes'!$B$1-G48169,"NA")</f>
        <v>NA</v>
      </c>
    </row>
    <row r="48170" spans="17:17">
      <c r="Q48170" s="32" t="str">
        <f>IF(I48170="OUTSTANDING",'Data Table Volumes'!$B$1-G48170,"NA")</f>
        <v>NA</v>
      </c>
    </row>
    <row r="48171" spans="17:17">
      <c r="Q48171" s="32" t="str">
        <f>IF(I48171="OUTSTANDING",'Data Table Volumes'!$B$1-G48171,"NA")</f>
        <v>NA</v>
      </c>
    </row>
    <row r="48172" spans="17:17">
      <c r="Q48172" s="32" t="str">
        <f>IF(I48172="OUTSTANDING",'Data Table Volumes'!$B$1-G48172,"NA")</f>
        <v>NA</v>
      </c>
    </row>
    <row r="48173" spans="17:17">
      <c r="Q48173" s="32" t="str">
        <f>IF(I48173="OUTSTANDING",'Data Table Volumes'!$B$1-G48173,"NA")</f>
        <v>NA</v>
      </c>
    </row>
    <row r="48174" spans="17:17">
      <c r="Q48174" s="32" t="str">
        <f>IF(I48174="OUTSTANDING",'Data Table Volumes'!$B$1-G48174,"NA")</f>
        <v>NA</v>
      </c>
    </row>
    <row r="48175" spans="17:17">
      <c r="Q48175" s="32" t="str">
        <f>IF(I48175="OUTSTANDING",'Data Table Volumes'!$B$1-G48175,"NA")</f>
        <v>NA</v>
      </c>
    </row>
    <row r="48176" spans="17:17">
      <c r="Q48176" s="32" t="str">
        <f>IF(I48176="OUTSTANDING",'Data Table Volumes'!$B$1-G48176,"NA")</f>
        <v>NA</v>
      </c>
    </row>
    <row r="48177" spans="17:17">
      <c r="Q48177" s="32" t="str">
        <f>IF(I48177="OUTSTANDING",'Data Table Volumes'!$B$1-G48177,"NA")</f>
        <v>NA</v>
      </c>
    </row>
    <row r="48178" spans="17:17">
      <c r="Q48178" s="32" t="str">
        <f>IF(I48178="OUTSTANDING",'Data Table Volumes'!$B$1-G48178,"NA")</f>
        <v>NA</v>
      </c>
    </row>
    <row r="48179" spans="17:17">
      <c r="Q48179" s="32" t="str">
        <f>IF(I48179="OUTSTANDING",'Data Table Volumes'!$B$1-G48179,"NA")</f>
        <v>NA</v>
      </c>
    </row>
    <row r="48180" spans="17:17">
      <c r="Q48180" s="32" t="str">
        <f>IF(I48180="OUTSTANDING",'Data Table Volumes'!$B$1-G48180,"NA")</f>
        <v>NA</v>
      </c>
    </row>
    <row r="48181" spans="17:17">
      <c r="Q48181" s="32" t="str">
        <f>IF(I48181="OUTSTANDING",'Data Table Volumes'!$B$1-G48181,"NA")</f>
        <v>NA</v>
      </c>
    </row>
    <row r="48182" spans="17:17">
      <c r="Q48182" s="32" t="str">
        <f>IF(I48182="OUTSTANDING",'Data Table Volumes'!$B$1-G48182,"NA")</f>
        <v>NA</v>
      </c>
    </row>
    <row r="48183" spans="17:17">
      <c r="Q48183" s="32" t="str">
        <f>IF(I48183="OUTSTANDING",'Data Table Volumes'!$B$1-G48183,"NA")</f>
        <v>NA</v>
      </c>
    </row>
    <row r="48184" spans="17:17">
      <c r="Q48184" s="32" t="str">
        <f>IF(I48184="OUTSTANDING",'Data Table Volumes'!$B$1-G48184,"NA")</f>
        <v>NA</v>
      </c>
    </row>
    <row r="48185" spans="17:17">
      <c r="Q48185" s="32" t="str">
        <f>IF(I48185="OUTSTANDING",'Data Table Volumes'!$B$1-G48185,"NA")</f>
        <v>NA</v>
      </c>
    </row>
    <row r="48186" spans="17:17">
      <c r="Q48186" s="32" t="str">
        <f>IF(I48186="OUTSTANDING",'Data Table Volumes'!$B$1-G48186,"NA")</f>
        <v>NA</v>
      </c>
    </row>
    <row r="48187" spans="17:17">
      <c r="Q48187" s="32" t="str">
        <f>IF(I48187="OUTSTANDING",'Data Table Volumes'!$B$1-G48187,"NA")</f>
        <v>NA</v>
      </c>
    </row>
    <row r="48188" spans="17:17">
      <c r="Q48188" s="32" t="str">
        <f>IF(I48188="OUTSTANDING",'Data Table Volumes'!$B$1-G48188,"NA")</f>
        <v>NA</v>
      </c>
    </row>
    <row r="48189" spans="17:17">
      <c r="Q48189" s="32" t="str">
        <f>IF(I48189="OUTSTANDING",'Data Table Volumes'!$B$1-G48189,"NA")</f>
        <v>NA</v>
      </c>
    </row>
    <row r="48190" spans="17:17">
      <c r="Q48190" s="32" t="str">
        <f>IF(I48190="OUTSTANDING",'Data Table Volumes'!$B$1-G48190,"NA")</f>
        <v>NA</v>
      </c>
    </row>
    <row r="48191" spans="17:17">
      <c r="Q48191" s="32" t="str">
        <f>IF(I48191="OUTSTANDING",'Data Table Volumes'!$B$1-G48191,"NA")</f>
        <v>NA</v>
      </c>
    </row>
    <row r="48192" spans="17:17">
      <c r="Q48192" s="32" t="str">
        <f>IF(I48192="OUTSTANDING",'Data Table Volumes'!$B$1-G48192,"NA")</f>
        <v>NA</v>
      </c>
    </row>
    <row r="48193" spans="17:17">
      <c r="Q48193" s="32" t="str">
        <f>IF(I48193="OUTSTANDING",'Data Table Volumes'!$B$1-G48193,"NA")</f>
        <v>NA</v>
      </c>
    </row>
    <row r="48194" spans="17:17">
      <c r="Q48194" s="32" t="str">
        <f>IF(I48194="OUTSTANDING",'Data Table Volumes'!$B$1-G48194,"NA")</f>
        <v>NA</v>
      </c>
    </row>
    <row r="48195" spans="17:17">
      <c r="Q48195" s="32" t="str">
        <f>IF(I48195="OUTSTANDING",'Data Table Volumes'!$B$1-G48195,"NA")</f>
        <v>NA</v>
      </c>
    </row>
    <row r="48196" spans="17:17">
      <c r="Q48196" s="32" t="str">
        <f>IF(I48196="OUTSTANDING",'Data Table Volumes'!$B$1-G48196,"NA")</f>
        <v>NA</v>
      </c>
    </row>
    <row r="48197" spans="17:17">
      <c r="Q48197" s="32" t="str">
        <f>IF(I48197="OUTSTANDING",'Data Table Volumes'!$B$1-G48197,"NA")</f>
        <v>NA</v>
      </c>
    </row>
    <row r="48198" spans="17:17">
      <c r="Q48198" s="32" t="str">
        <f>IF(I48198="OUTSTANDING",'Data Table Volumes'!$B$1-G48198,"NA")</f>
        <v>NA</v>
      </c>
    </row>
    <row r="48199" spans="17:17">
      <c r="Q48199" s="32" t="str">
        <f>IF(I48199="OUTSTANDING",'Data Table Volumes'!$B$1-G48199,"NA")</f>
        <v>NA</v>
      </c>
    </row>
    <row r="48200" spans="17:17">
      <c r="Q48200" s="32" t="str">
        <f>IF(I48200="OUTSTANDING",'Data Table Volumes'!$B$1-G48200,"NA")</f>
        <v>NA</v>
      </c>
    </row>
    <row r="48201" spans="17:17">
      <c r="Q48201" s="32" t="str">
        <f>IF(I48201="OUTSTANDING",'Data Table Volumes'!$B$1-G48201,"NA")</f>
        <v>NA</v>
      </c>
    </row>
    <row r="48202" spans="17:17">
      <c r="Q48202" s="32" t="str">
        <f>IF(I48202="OUTSTANDING",'Data Table Volumes'!$B$1-G48202,"NA")</f>
        <v>NA</v>
      </c>
    </row>
    <row r="48203" spans="17:17">
      <c r="Q48203" s="32" t="str">
        <f>IF(I48203="OUTSTANDING",'Data Table Volumes'!$B$1-G48203,"NA")</f>
        <v>NA</v>
      </c>
    </row>
    <row r="48204" spans="17:17">
      <c r="Q48204" s="32" t="str">
        <f>IF(I48204="OUTSTANDING",'Data Table Volumes'!$B$1-G48204,"NA")</f>
        <v>NA</v>
      </c>
    </row>
    <row r="48205" spans="17:17">
      <c r="Q48205" s="32" t="str">
        <f>IF(I48205="OUTSTANDING",'Data Table Volumes'!$B$1-G48205,"NA")</f>
        <v>NA</v>
      </c>
    </row>
    <row r="48206" spans="17:17">
      <c r="Q48206" s="32" t="str">
        <f>IF(I48206="OUTSTANDING",'Data Table Volumes'!$B$1-G48206,"NA")</f>
        <v>NA</v>
      </c>
    </row>
    <row r="48207" spans="17:17">
      <c r="Q48207" s="32" t="str">
        <f>IF(I48207="OUTSTANDING",'Data Table Volumes'!$B$1-G48207,"NA")</f>
        <v>NA</v>
      </c>
    </row>
    <row r="48208" spans="17:17">
      <c r="Q48208" s="32" t="str">
        <f>IF(I48208="OUTSTANDING",'Data Table Volumes'!$B$1-G48208,"NA")</f>
        <v>NA</v>
      </c>
    </row>
    <row r="48209" spans="17:17">
      <c r="Q48209" s="32" t="str">
        <f>IF(I48209="OUTSTANDING",'Data Table Volumes'!$B$1-G48209,"NA")</f>
        <v>NA</v>
      </c>
    </row>
    <row r="48210" spans="17:17">
      <c r="Q48210" s="32" t="str">
        <f>IF(I48210="OUTSTANDING",'Data Table Volumes'!$B$1-G48210,"NA")</f>
        <v>NA</v>
      </c>
    </row>
    <row r="48211" spans="17:17">
      <c r="Q48211" s="32" t="str">
        <f>IF(I48211="OUTSTANDING",'Data Table Volumes'!$B$1-G48211,"NA")</f>
        <v>NA</v>
      </c>
    </row>
    <row r="48212" spans="17:17">
      <c r="Q48212" s="32" t="str">
        <f>IF(I48212="OUTSTANDING",'Data Table Volumes'!$B$1-G48212,"NA")</f>
        <v>NA</v>
      </c>
    </row>
    <row r="48213" spans="17:17">
      <c r="Q48213" s="32" t="str">
        <f>IF(I48213="OUTSTANDING",'Data Table Volumes'!$B$1-G48213,"NA")</f>
        <v>NA</v>
      </c>
    </row>
    <row r="48214" spans="17:17">
      <c r="Q48214" s="32" t="str">
        <f>IF(I48214="OUTSTANDING",'Data Table Volumes'!$B$1-G48214,"NA")</f>
        <v>NA</v>
      </c>
    </row>
    <row r="48215" spans="17:17">
      <c r="Q48215" s="32" t="str">
        <f>IF(I48215="OUTSTANDING",'Data Table Volumes'!$B$1-G48215,"NA")</f>
        <v>NA</v>
      </c>
    </row>
    <row r="48216" spans="17:17">
      <c r="Q48216" s="32" t="str">
        <f>IF(I48216="OUTSTANDING",'Data Table Volumes'!$B$1-G48216,"NA")</f>
        <v>NA</v>
      </c>
    </row>
    <row r="48217" spans="17:17">
      <c r="Q48217" s="32" t="str">
        <f>IF(I48217="OUTSTANDING",'Data Table Volumes'!$B$1-G48217,"NA")</f>
        <v>NA</v>
      </c>
    </row>
    <row r="48218" spans="17:17">
      <c r="Q48218" s="32" t="str">
        <f>IF(I48218="OUTSTANDING",'Data Table Volumes'!$B$1-G48218,"NA")</f>
        <v>NA</v>
      </c>
    </row>
    <row r="48219" spans="17:17">
      <c r="Q48219" s="32" t="str">
        <f>IF(I48219="OUTSTANDING",'Data Table Volumes'!$B$1-G48219,"NA")</f>
        <v>NA</v>
      </c>
    </row>
    <row r="48220" spans="17:17">
      <c r="Q48220" s="32" t="str">
        <f>IF(I48220="OUTSTANDING",'Data Table Volumes'!$B$1-G48220,"NA")</f>
        <v>NA</v>
      </c>
    </row>
    <row r="48221" spans="17:17">
      <c r="Q48221" s="32" t="str">
        <f>IF(I48221="OUTSTANDING",'Data Table Volumes'!$B$1-G48221,"NA")</f>
        <v>NA</v>
      </c>
    </row>
    <row r="48222" spans="17:17">
      <c r="Q48222" s="32" t="str">
        <f>IF(I48222="OUTSTANDING",'Data Table Volumes'!$B$1-G48222,"NA")</f>
        <v>NA</v>
      </c>
    </row>
    <row r="48223" spans="17:17">
      <c r="Q48223" s="32" t="str">
        <f>IF(I48223="OUTSTANDING",'Data Table Volumes'!$B$1-G48223,"NA")</f>
        <v>NA</v>
      </c>
    </row>
    <row r="48224" spans="17:17">
      <c r="Q48224" s="32" t="str">
        <f>IF(I48224="OUTSTANDING",'Data Table Volumes'!$B$1-G48224,"NA")</f>
        <v>NA</v>
      </c>
    </row>
    <row r="48225" spans="17:17">
      <c r="Q48225" s="32" t="str">
        <f>IF(I48225="OUTSTANDING",'Data Table Volumes'!$B$1-G48225,"NA")</f>
        <v>NA</v>
      </c>
    </row>
    <row r="48226" spans="17:17">
      <c r="Q48226" s="32" t="str">
        <f>IF(I48226="OUTSTANDING",'Data Table Volumes'!$B$1-G48226,"NA")</f>
        <v>NA</v>
      </c>
    </row>
    <row r="48227" spans="17:17">
      <c r="Q48227" s="32" t="str">
        <f>IF(I48227="OUTSTANDING",'Data Table Volumes'!$B$1-G48227,"NA")</f>
        <v>NA</v>
      </c>
    </row>
    <row r="48228" spans="17:17">
      <c r="Q48228" s="32" t="str">
        <f>IF(I48228="OUTSTANDING",'Data Table Volumes'!$B$1-G48228,"NA")</f>
        <v>NA</v>
      </c>
    </row>
    <row r="48229" spans="17:17">
      <c r="Q48229" s="32" t="str">
        <f>IF(I48229="OUTSTANDING",'Data Table Volumes'!$B$1-G48229,"NA")</f>
        <v>NA</v>
      </c>
    </row>
    <row r="48230" spans="17:17">
      <c r="Q48230" s="32" t="str">
        <f>IF(I48230="OUTSTANDING",'Data Table Volumes'!$B$1-G48230,"NA")</f>
        <v>NA</v>
      </c>
    </row>
    <row r="48231" spans="17:17">
      <c r="Q48231" s="32" t="str">
        <f>IF(I48231="OUTSTANDING",'Data Table Volumes'!$B$1-G48231,"NA")</f>
        <v>NA</v>
      </c>
    </row>
    <row r="48232" spans="17:17">
      <c r="Q48232" s="32" t="str">
        <f>IF(I48232="OUTSTANDING",'Data Table Volumes'!$B$1-G48232,"NA")</f>
        <v>NA</v>
      </c>
    </row>
    <row r="48233" spans="17:17">
      <c r="Q48233" s="32" t="str">
        <f>IF(I48233="OUTSTANDING",'Data Table Volumes'!$B$1-G48233,"NA")</f>
        <v>NA</v>
      </c>
    </row>
    <row r="48234" spans="17:17">
      <c r="Q48234" s="32" t="str">
        <f>IF(I48234="OUTSTANDING",'Data Table Volumes'!$B$1-G48234,"NA")</f>
        <v>NA</v>
      </c>
    </row>
    <row r="48235" spans="17:17">
      <c r="Q48235" s="32" t="str">
        <f>IF(I48235="OUTSTANDING",'Data Table Volumes'!$B$1-G48235,"NA")</f>
        <v>NA</v>
      </c>
    </row>
    <row r="48236" spans="17:17">
      <c r="Q48236" s="32" t="str">
        <f>IF(I48236="OUTSTANDING",'Data Table Volumes'!$B$1-G48236,"NA")</f>
        <v>NA</v>
      </c>
    </row>
    <row r="48237" spans="17:17">
      <c r="Q48237" s="32" t="str">
        <f>IF(I48237="OUTSTANDING",'Data Table Volumes'!$B$1-G48237,"NA")</f>
        <v>NA</v>
      </c>
    </row>
    <row r="48238" spans="17:17">
      <c r="Q48238" s="32" t="str">
        <f>IF(I48238="OUTSTANDING",'Data Table Volumes'!$B$1-G48238,"NA")</f>
        <v>NA</v>
      </c>
    </row>
    <row r="48239" spans="17:17">
      <c r="Q48239" s="32" t="str">
        <f>IF(I48239="OUTSTANDING",'Data Table Volumes'!$B$1-G48239,"NA")</f>
        <v>NA</v>
      </c>
    </row>
    <row r="48240" spans="17:17">
      <c r="Q48240" s="32" t="str">
        <f>IF(I48240="OUTSTANDING",'Data Table Volumes'!$B$1-G48240,"NA")</f>
        <v>NA</v>
      </c>
    </row>
    <row r="48241" spans="17:17">
      <c r="Q48241" s="32" t="str">
        <f>IF(I48241="OUTSTANDING",'Data Table Volumes'!$B$1-G48241,"NA")</f>
        <v>NA</v>
      </c>
    </row>
    <row r="48242" spans="17:17">
      <c r="Q48242" s="32" t="str">
        <f>IF(I48242="OUTSTANDING",'Data Table Volumes'!$B$1-G48242,"NA")</f>
        <v>NA</v>
      </c>
    </row>
    <row r="48243" spans="17:17">
      <c r="Q48243" s="32" t="str">
        <f>IF(I48243="OUTSTANDING",'Data Table Volumes'!$B$1-G48243,"NA")</f>
        <v>NA</v>
      </c>
    </row>
    <row r="48244" spans="17:17">
      <c r="Q48244" s="32" t="str">
        <f>IF(I48244="OUTSTANDING",'Data Table Volumes'!$B$1-G48244,"NA")</f>
        <v>NA</v>
      </c>
    </row>
    <row r="48245" spans="17:17">
      <c r="Q48245" s="32" t="str">
        <f>IF(I48245="OUTSTANDING",'Data Table Volumes'!$B$1-G48245,"NA")</f>
        <v>NA</v>
      </c>
    </row>
    <row r="48246" spans="17:17">
      <c r="Q48246" s="32" t="str">
        <f>IF(I48246="OUTSTANDING",'Data Table Volumes'!$B$1-G48246,"NA")</f>
        <v>NA</v>
      </c>
    </row>
    <row r="48247" spans="17:17">
      <c r="Q48247" s="32" t="str">
        <f>IF(I48247="OUTSTANDING",'Data Table Volumes'!$B$1-G48247,"NA")</f>
        <v>NA</v>
      </c>
    </row>
    <row r="48248" spans="17:17">
      <c r="Q48248" s="32" t="str">
        <f>IF(I48248="OUTSTANDING",'Data Table Volumes'!$B$1-G48248,"NA")</f>
        <v>NA</v>
      </c>
    </row>
    <row r="48249" spans="17:17">
      <c r="Q48249" s="32" t="str">
        <f>IF(I48249="OUTSTANDING",'Data Table Volumes'!$B$1-G48249,"NA")</f>
        <v>NA</v>
      </c>
    </row>
    <row r="48250" spans="17:17">
      <c r="Q48250" s="32" t="str">
        <f>IF(I48250="OUTSTANDING",'Data Table Volumes'!$B$1-G48250,"NA")</f>
        <v>NA</v>
      </c>
    </row>
    <row r="48251" spans="17:17">
      <c r="Q48251" s="32" t="str">
        <f>IF(I48251="OUTSTANDING",'Data Table Volumes'!$B$1-G48251,"NA")</f>
        <v>NA</v>
      </c>
    </row>
    <row r="48252" spans="17:17">
      <c r="Q48252" s="32" t="str">
        <f>IF(I48252="OUTSTANDING",'Data Table Volumes'!$B$1-G48252,"NA")</f>
        <v>NA</v>
      </c>
    </row>
    <row r="48253" spans="17:17">
      <c r="Q48253" s="32" t="str">
        <f>IF(I48253="OUTSTANDING",'Data Table Volumes'!$B$1-G48253,"NA")</f>
        <v>NA</v>
      </c>
    </row>
    <row r="48254" spans="17:17">
      <c r="Q48254" s="32" t="str">
        <f>IF(I48254="OUTSTANDING",'Data Table Volumes'!$B$1-G48254,"NA")</f>
        <v>NA</v>
      </c>
    </row>
    <row r="48255" spans="17:17">
      <c r="Q48255" s="32" t="str">
        <f>IF(I48255="OUTSTANDING",'Data Table Volumes'!$B$1-G48255,"NA")</f>
        <v>NA</v>
      </c>
    </row>
    <row r="48256" spans="17:17">
      <c r="Q48256" s="32" t="str">
        <f>IF(I48256="OUTSTANDING",'Data Table Volumes'!$B$1-G48256,"NA")</f>
        <v>NA</v>
      </c>
    </row>
    <row r="48257" spans="17:17">
      <c r="Q48257" s="32" t="str">
        <f>IF(I48257="OUTSTANDING",'Data Table Volumes'!$B$1-G48257,"NA")</f>
        <v>NA</v>
      </c>
    </row>
    <row r="48258" spans="17:17">
      <c r="Q48258" s="32" t="str">
        <f>IF(I48258="OUTSTANDING",'Data Table Volumes'!$B$1-G48258,"NA")</f>
        <v>NA</v>
      </c>
    </row>
    <row r="48259" spans="17:17">
      <c r="Q48259" s="32" t="str">
        <f>IF(I48259="OUTSTANDING",'Data Table Volumes'!$B$1-G48259,"NA")</f>
        <v>NA</v>
      </c>
    </row>
    <row r="48260" spans="17:17">
      <c r="Q48260" s="32" t="str">
        <f>IF(I48260="OUTSTANDING",'Data Table Volumes'!$B$1-G48260,"NA")</f>
        <v>NA</v>
      </c>
    </row>
    <row r="48261" spans="17:17">
      <c r="Q48261" s="32" t="str">
        <f>IF(I48261="OUTSTANDING",'Data Table Volumes'!$B$1-G48261,"NA")</f>
        <v>NA</v>
      </c>
    </row>
    <row r="48262" spans="17:17">
      <c r="Q48262" s="32" t="str">
        <f>IF(I48262="OUTSTANDING",'Data Table Volumes'!$B$1-G48262,"NA")</f>
        <v>NA</v>
      </c>
    </row>
    <row r="48263" spans="17:17">
      <c r="Q48263" s="32" t="str">
        <f>IF(I48263="OUTSTANDING",'Data Table Volumes'!$B$1-G48263,"NA")</f>
        <v>NA</v>
      </c>
    </row>
    <row r="48264" spans="17:17">
      <c r="Q48264" s="32" t="str">
        <f>IF(I48264="OUTSTANDING",'Data Table Volumes'!$B$1-G48264,"NA")</f>
        <v>NA</v>
      </c>
    </row>
    <row r="48265" spans="17:17">
      <c r="Q48265" s="32" t="str">
        <f>IF(I48265="OUTSTANDING",'Data Table Volumes'!$B$1-G48265,"NA")</f>
        <v>NA</v>
      </c>
    </row>
    <row r="48266" spans="17:17">
      <c r="Q48266" s="32" t="str">
        <f>IF(I48266="OUTSTANDING",'Data Table Volumes'!$B$1-G48266,"NA")</f>
        <v>NA</v>
      </c>
    </row>
    <row r="48267" spans="17:17">
      <c r="Q48267" s="32" t="str">
        <f>IF(I48267="OUTSTANDING",'Data Table Volumes'!$B$1-G48267,"NA")</f>
        <v>NA</v>
      </c>
    </row>
    <row r="48268" spans="17:17">
      <c r="Q48268" s="32" t="str">
        <f>IF(I48268="OUTSTANDING",'Data Table Volumes'!$B$1-G48268,"NA")</f>
        <v>NA</v>
      </c>
    </row>
    <row r="48269" spans="17:17">
      <c r="Q48269" s="32" t="str">
        <f>IF(I48269="OUTSTANDING",'Data Table Volumes'!$B$1-G48269,"NA")</f>
        <v>NA</v>
      </c>
    </row>
    <row r="48270" spans="17:17">
      <c r="Q48270" s="32" t="str">
        <f>IF(I48270="OUTSTANDING",'Data Table Volumes'!$B$1-G48270,"NA")</f>
        <v>NA</v>
      </c>
    </row>
    <row r="48271" spans="17:17">
      <c r="Q48271" s="32" t="str">
        <f>IF(I48271="OUTSTANDING",'Data Table Volumes'!$B$1-G48271,"NA")</f>
        <v>NA</v>
      </c>
    </row>
    <row r="48272" spans="17:17">
      <c r="Q48272" s="32" t="str">
        <f>IF(I48272="OUTSTANDING",'Data Table Volumes'!$B$1-G48272,"NA")</f>
        <v>NA</v>
      </c>
    </row>
    <row r="48273" spans="17:17">
      <c r="Q48273" s="32" t="str">
        <f>IF(I48273="OUTSTANDING",'Data Table Volumes'!$B$1-G48273,"NA")</f>
        <v>NA</v>
      </c>
    </row>
    <row r="48274" spans="17:17">
      <c r="Q48274" s="32" t="str">
        <f>IF(I48274="OUTSTANDING",'Data Table Volumes'!$B$1-G48274,"NA")</f>
        <v>NA</v>
      </c>
    </row>
    <row r="48275" spans="17:17">
      <c r="Q48275" s="32" t="str">
        <f>IF(I48275="OUTSTANDING",'Data Table Volumes'!$B$1-G48275,"NA")</f>
        <v>NA</v>
      </c>
    </row>
    <row r="48276" spans="17:17">
      <c r="Q48276" s="32" t="str">
        <f>IF(I48276="OUTSTANDING",'Data Table Volumes'!$B$1-G48276,"NA")</f>
        <v>NA</v>
      </c>
    </row>
    <row r="48277" spans="17:17">
      <c r="Q48277" s="32" t="str">
        <f>IF(I48277="OUTSTANDING",'Data Table Volumes'!$B$1-G48277,"NA")</f>
        <v>NA</v>
      </c>
    </row>
    <row r="48278" spans="17:17">
      <c r="Q48278" s="32" t="str">
        <f>IF(I48278="OUTSTANDING",'Data Table Volumes'!$B$1-G48278,"NA")</f>
        <v>NA</v>
      </c>
    </row>
    <row r="48279" spans="17:17">
      <c r="Q48279" s="32" t="str">
        <f>IF(I48279="OUTSTANDING",'Data Table Volumes'!$B$1-G48279,"NA")</f>
        <v>NA</v>
      </c>
    </row>
    <row r="48280" spans="17:17">
      <c r="Q48280" s="32" t="str">
        <f>IF(I48280="OUTSTANDING",'Data Table Volumes'!$B$1-G48280,"NA")</f>
        <v>NA</v>
      </c>
    </row>
    <row r="48281" spans="17:17">
      <c r="Q48281" s="32" t="str">
        <f>IF(I48281="OUTSTANDING",'Data Table Volumes'!$B$1-G48281,"NA")</f>
        <v>NA</v>
      </c>
    </row>
    <row r="48282" spans="17:17">
      <c r="Q48282" s="32" t="str">
        <f>IF(I48282="OUTSTANDING",'Data Table Volumes'!$B$1-G48282,"NA")</f>
        <v>NA</v>
      </c>
    </row>
    <row r="48283" spans="17:17">
      <c r="Q48283" s="32" t="str">
        <f>IF(I48283="OUTSTANDING",'Data Table Volumes'!$B$1-G48283,"NA")</f>
        <v>NA</v>
      </c>
    </row>
    <row r="48284" spans="17:17">
      <c r="Q48284" s="32" t="str">
        <f>IF(I48284="OUTSTANDING",'Data Table Volumes'!$B$1-G48284,"NA")</f>
        <v>NA</v>
      </c>
    </row>
    <row r="48285" spans="17:17">
      <c r="Q48285" s="32" t="str">
        <f>IF(I48285="OUTSTANDING",'Data Table Volumes'!$B$1-G48285,"NA")</f>
        <v>NA</v>
      </c>
    </row>
    <row r="48286" spans="17:17">
      <c r="Q48286" s="32" t="str">
        <f>IF(I48286="OUTSTANDING",'Data Table Volumes'!$B$1-G48286,"NA")</f>
        <v>NA</v>
      </c>
    </row>
    <row r="48287" spans="17:17">
      <c r="Q48287" s="32" t="str">
        <f>IF(I48287="OUTSTANDING",'Data Table Volumes'!$B$1-G48287,"NA")</f>
        <v>NA</v>
      </c>
    </row>
    <row r="48288" spans="17:17">
      <c r="Q48288" s="32" t="str">
        <f>IF(I48288="OUTSTANDING",'Data Table Volumes'!$B$1-G48288,"NA")</f>
        <v>NA</v>
      </c>
    </row>
    <row r="48289" spans="17:17">
      <c r="Q48289" s="32" t="str">
        <f>IF(I48289="OUTSTANDING",'Data Table Volumes'!$B$1-G48289,"NA")</f>
        <v>NA</v>
      </c>
    </row>
    <row r="48290" spans="17:17">
      <c r="Q48290" s="32" t="str">
        <f>IF(I48290="OUTSTANDING",'Data Table Volumes'!$B$1-G48290,"NA")</f>
        <v>NA</v>
      </c>
    </row>
    <row r="48291" spans="17:17">
      <c r="Q48291" s="32" t="str">
        <f>IF(I48291="OUTSTANDING",'Data Table Volumes'!$B$1-G48291,"NA")</f>
        <v>NA</v>
      </c>
    </row>
    <row r="48292" spans="17:17">
      <c r="Q48292" s="32" t="str">
        <f>IF(I48292="OUTSTANDING",'Data Table Volumes'!$B$1-G48292,"NA")</f>
        <v>NA</v>
      </c>
    </row>
    <row r="48293" spans="17:17">
      <c r="Q48293" s="32" t="str">
        <f>IF(I48293="OUTSTANDING",'Data Table Volumes'!$B$1-G48293,"NA")</f>
        <v>NA</v>
      </c>
    </row>
    <row r="48294" spans="17:17">
      <c r="Q48294" s="32" t="str">
        <f>IF(I48294="OUTSTANDING",'Data Table Volumes'!$B$1-G48294,"NA")</f>
        <v>NA</v>
      </c>
    </row>
    <row r="48295" spans="17:17">
      <c r="Q48295" s="32" t="str">
        <f>IF(I48295="OUTSTANDING",'Data Table Volumes'!$B$1-G48295,"NA")</f>
        <v>NA</v>
      </c>
    </row>
    <row r="48296" spans="17:17">
      <c r="Q48296" s="32" t="str">
        <f>IF(I48296="OUTSTANDING",'Data Table Volumes'!$B$1-G48296,"NA")</f>
        <v>NA</v>
      </c>
    </row>
    <row r="48297" spans="17:17">
      <c r="Q48297" s="32" t="str">
        <f>IF(I48297="OUTSTANDING",'Data Table Volumes'!$B$1-G48297,"NA")</f>
        <v>NA</v>
      </c>
    </row>
    <row r="48298" spans="17:17">
      <c r="Q48298" s="32" t="str">
        <f>IF(I48298="OUTSTANDING",'Data Table Volumes'!$B$1-G48298,"NA")</f>
        <v>NA</v>
      </c>
    </row>
    <row r="48299" spans="17:17">
      <c r="Q48299" s="32" t="str">
        <f>IF(I48299="OUTSTANDING",'Data Table Volumes'!$B$1-G48299,"NA")</f>
        <v>NA</v>
      </c>
    </row>
    <row r="48300" spans="17:17">
      <c r="Q48300" s="32" t="str">
        <f>IF(I48300="OUTSTANDING",'Data Table Volumes'!$B$1-G48300,"NA")</f>
        <v>NA</v>
      </c>
    </row>
    <row r="48301" spans="17:17">
      <c r="Q48301" s="32" t="str">
        <f>IF(I48301="OUTSTANDING",'Data Table Volumes'!$B$1-G48301,"NA")</f>
        <v>NA</v>
      </c>
    </row>
    <row r="48302" spans="17:17">
      <c r="Q48302" s="32" t="str">
        <f>IF(I48302="OUTSTANDING",'Data Table Volumes'!$B$1-G48302,"NA")</f>
        <v>NA</v>
      </c>
    </row>
    <row r="48303" spans="17:17">
      <c r="Q48303" s="32" t="str">
        <f>IF(I48303="OUTSTANDING",'Data Table Volumes'!$B$1-G48303,"NA")</f>
        <v>NA</v>
      </c>
    </row>
    <row r="48304" spans="17:17">
      <c r="Q48304" s="32" t="str">
        <f>IF(I48304="OUTSTANDING",'Data Table Volumes'!$B$1-G48304,"NA")</f>
        <v>NA</v>
      </c>
    </row>
    <row r="48305" spans="17:17">
      <c r="Q48305" s="32" t="str">
        <f>IF(I48305="OUTSTANDING",'Data Table Volumes'!$B$1-G48305,"NA")</f>
        <v>NA</v>
      </c>
    </row>
    <row r="48306" spans="17:17">
      <c r="Q48306" s="32" t="str">
        <f>IF(I48306="OUTSTANDING",'Data Table Volumes'!$B$1-G48306,"NA")</f>
        <v>NA</v>
      </c>
    </row>
    <row r="48307" spans="17:17">
      <c r="Q48307" s="32" t="str">
        <f>IF(I48307="OUTSTANDING",'Data Table Volumes'!$B$1-G48307,"NA")</f>
        <v>NA</v>
      </c>
    </row>
    <row r="48308" spans="17:17">
      <c r="Q48308" s="32" t="str">
        <f>IF(I48308="OUTSTANDING",'Data Table Volumes'!$B$1-G48308,"NA")</f>
        <v>NA</v>
      </c>
    </row>
    <row r="48309" spans="17:17">
      <c r="Q48309" s="32" t="str">
        <f>IF(I48309="OUTSTANDING",'Data Table Volumes'!$B$1-G48309,"NA")</f>
        <v>NA</v>
      </c>
    </row>
    <row r="48310" spans="17:17">
      <c r="Q48310" s="32" t="str">
        <f>IF(I48310="OUTSTANDING",'Data Table Volumes'!$B$1-G48310,"NA")</f>
        <v>NA</v>
      </c>
    </row>
    <row r="48311" spans="17:17">
      <c r="Q48311" s="32" t="str">
        <f>IF(I48311="OUTSTANDING",'Data Table Volumes'!$B$1-G48311,"NA")</f>
        <v>NA</v>
      </c>
    </row>
    <row r="48312" spans="17:17">
      <c r="Q48312" s="32" t="str">
        <f>IF(I48312="OUTSTANDING",'Data Table Volumes'!$B$1-G48312,"NA")</f>
        <v>NA</v>
      </c>
    </row>
    <row r="48313" spans="17:17">
      <c r="Q48313" s="32" t="str">
        <f>IF(I48313="OUTSTANDING",'Data Table Volumes'!$B$1-G48313,"NA")</f>
        <v>NA</v>
      </c>
    </row>
    <row r="48314" spans="17:17">
      <c r="Q48314" s="32" t="str">
        <f>IF(I48314="OUTSTANDING",'Data Table Volumes'!$B$1-G48314,"NA")</f>
        <v>NA</v>
      </c>
    </row>
    <row r="48315" spans="17:17">
      <c r="Q48315" s="32" t="str">
        <f>IF(I48315="OUTSTANDING",'Data Table Volumes'!$B$1-G48315,"NA")</f>
        <v>NA</v>
      </c>
    </row>
    <row r="48316" spans="17:17">
      <c r="Q48316" s="32" t="str">
        <f>IF(I48316="OUTSTANDING",'Data Table Volumes'!$B$1-G48316,"NA")</f>
        <v>NA</v>
      </c>
    </row>
    <row r="48317" spans="17:17">
      <c r="Q48317" s="32" t="str">
        <f>IF(I48317="OUTSTANDING",'Data Table Volumes'!$B$1-G48317,"NA")</f>
        <v>NA</v>
      </c>
    </row>
    <row r="48318" spans="17:17">
      <c r="Q48318" s="32" t="str">
        <f>IF(I48318="OUTSTANDING",'Data Table Volumes'!$B$1-G48318,"NA")</f>
        <v>NA</v>
      </c>
    </row>
    <row r="48319" spans="17:17">
      <c r="Q48319" s="32" t="str">
        <f>IF(I48319="OUTSTANDING",'Data Table Volumes'!$B$1-G48319,"NA")</f>
        <v>NA</v>
      </c>
    </row>
    <row r="48320" spans="17:17">
      <c r="Q48320" s="32" t="str">
        <f>IF(I48320="OUTSTANDING",'Data Table Volumes'!$B$1-G48320,"NA")</f>
        <v>NA</v>
      </c>
    </row>
    <row r="48321" spans="17:17">
      <c r="Q48321" s="32" t="str">
        <f>IF(I48321="OUTSTANDING",'Data Table Volumes'!$B$1-G48321,"NA")</f>
        <v>NA</v>
      </c>
    </row>
    <row r="48322" spans="17:17">
      <c r="Q48322" s="32" t="str">
        <f>IF(I48322="OUTSTANDING",'Data Table Volumes'!$B$1-G48322,"NA")</f>
        <v>NA</v>
      </c>
    </row>
    <row r="48323" spans="17:17">
      <c r="Q48323" s="32" t="str">
        <f>IF(I48323="OUTSTANDING",'Data Table Volumes'!$B$1-G48323,"NA")</f>
        <v>NA</v>
      </c>
    </row>
    <row r="48324" spans="17:17">
      <c r="Q48324" s="32" t="str">
        <f>IF(I48324="OUTSTANDING",'Data Table Volumes'!$B$1-G48324,"NA")</f>
        <v>NA</v>
      </c>
    </row>
    <row r="48325" spans="17:17">
      <c r="Q48325" s="32" t="str">
        <f>IF(I48325="OUTSTANDING",'Data Table Volumes'!$B$1-G48325,"NA")</f>
        <v>NA</v>
      </c>
    </row>
    <row r="48326" spans="17:17">
      <c r="Q48326" s="32" t="str">
        <f>IF(I48326="OUTSTANDING",'Data Table Volumes'!$B$1-G48326,"NA")</f>
        <v>NA</v>
      </c>
    </row>
    <row r="48327" spans="17:17">
      <c r="Q48327" s="32" t="str">
        <f>IF(I48327="OUTSTANDING",'Data Table Volumes'!$B$1-G48327,"NA")</f>
        <v>NA</v>
      </c>
    </row>
    <row r="48328" spans="17:17">
      <c r="Q48328" s="32" t="str">
        <f>IF(I48328="OUTSTANDING",'Data Table Volumes'!$B$1-G48328,"NA")</f>
        <v>NA</v>
      </c>
    </row>
    <row r="48329" spans="17:17">
      <c r="Q48329" s="32" t="str">
        <f>IF(I48329="OUTSTANDING",'Data Table Volumes'!$B$1-G48329,"NA")</f>
        <v>NA</v>
      </c>
    </row>
    <row r="48330" spans="17:17">
      <c r="Q48330" s="32" t="str">
        <f>IF(I48330="OUTSTANDING",'Data Table Volumes'!$B$1-G48330,"NA")</f>
        <v>NA</v>
      </c>
    </row>
    <row r="48331" spans="17:17">
      <c r="Q48331" s="32" t="str">
        <f>IF(I48331="OUTSTANDING",'Data Table Volumes'!$B$1-G48331,"NA")</f>
        <v>NA</v>
      </c>
    </row>
    <row r="48332" spans="17:17">
      <c r="Q48332" s="32" t="str">
        <f>IF(I48332="OUTSTANDING",'Data Table Volumes'!$B$1-G48332,"NA")</f>
        <v>NA</v>
      </c>
    </row>
    <row r="48333" spans="17:17">
      <c r="Q48333" s="32" t="str">
        <f>IF(I48333="OUTSTANDING",'Data Table Volumes'!$B$1-G48333,"NA")</f>
        <v>NA</v>
      </c>
    </row>
    <row r="48334" spans="17:17">
      <c r="Q48334" s="32" t="str">
        <f>IF(I48334="OUTSTANDING",'Data Table Volumes'!$B$1-G48334,"NA")</f>
        <v>NA</v>
      </c>
    </row>
    <row r="48335" spans="17:17">
      <c r="Q48335" s="32" t="str">
        <f>IF(I48335="OUTSTANDING",'Data Table Volumes'!$B$1-G48335,"NA")</f>
        <v>NA</v>
      </c>
    </row>
    <row r="48336" spans="17:17">
      <c r="Q48336" s="32" t="str">
        <f>IF(I48336="OUTSTANDING",'Data Table Volumes'!$B$1-G48336,"NA")</f>
        <v>NA</v>
      </c>
    </row>
    <row r="48337" spans="17:17">
      <c r="Q48337" s="32" t="str">
        <f>IF(I48337="OUTSTANDING",'Data Table Volumes'!$B$1-G48337,"NA")</f>
        <v>NA</v>
      </c>
    </row>
    <row r="48338" spans="17:17">
      <c r="Q48338" s="32" t="str">
        <f>IF(I48338="OUTSTANDING",'Data Table Volumes'!$B$1-G48338,"NA")</f>
        <v>NA</v>
      </c>
    </row>
    <row r="48339" spans="17:17">
      <c r="Q48339" s="32" t="str">
        <f>IF(I48339="OUTSTANDING",'Data Table Volumes'!$B$1-G48339,"NA")</f>
        <v>NA</v>
      </c>
    </row>
    <row r="48340" spans="17:17">
      <c r="Q48340" s="32" t="str">
        <f>IF(I48340="OUTSTANDING",'Data Table Volumes'!$B$1-G48340,"NA")</f>
        <v>NA</v>
      </c>
    </row>
    <row r="48341" spans="17:17">
      <c r="Q48341" s="32" t="str">
        <f>IF(I48341="OUTSTANDING",'Data Table Volumes'!$B$1-G48341,"NA")</f>
        <v>NA</v>
      </c>
    </row>
    <row r="48342" spans="17:17">
      <c r="Q48342" s="32" t="str">
        <f>IF(I48342="OUTSTANDING",'Data Table Volumes'!$B$1-G48342,"NA")</f>
        <v>NA</v>
      </c>
    </row>
    <row r="48343" spans="17:17">
      <c r="Q48343" s="32" t="str">
        <f>IF(I48343="OUTSTANDING",'Data Table Volumes'!$B$1-G48343,"NA")</f>
        <v>NA</v>
      </c>
    </row>
    <row r="48344" spans="17:17">
      <c r="Q48344" s="32" t="str">
        <f>IF(I48344="OUTSTANDING",'Data Table Volumes'!$B$1-G48344,"NA")</f>
        <v>NA</v>
      </c>
    </row>
    <row r="48345" spans="17:17">
      <c r="Q48345" s="32" t="str">
        <f>IF(I48345="OUTSTANDING",'Data Table Volumes'!$B$1-G48345,"NA")</f>
        <v>NA</v>
      </c>
    </row>
    <row r="48346" spans="17:17">
      <c r="Q48346" s="32" t="str">
        <f>IF(I48346="OUTSTANDING",'Data Table Volumes'!$B$1-G48346,"NA")</f>
        <v>NA</v>
      </c>
    </row>
    <row r="48347" spans="17:17">
      <c r="Q48347" s="32" t="str">
        <f>IF(I48347="OUTSTANDING",'Data Table Volumes'!$B$1-G48347,"NA")</f>
        <v>NA</v>
      </c>
    </row>
    <row r="48348" spans="17:17">
      <c r="Q48348" s="32" t="str">
        <f>IF(I48348="OUTSTANDING",'Data Table Volumes'!$B$1-G48348,"NA")</f>
        <v>NA</v>
      </c>
    </row>
    <row r="48349" spans="17:17">
      <c r="Q48349" s="32" t="str">
        <f>IF(I48349="OUTSTANDING",'Data Table Volumes'!$B$1-G48349,"NA")</f>
        <v>NA</v>
      </c>
    </row>
    <row r="48350" spans="17:17">
      <c r="Q48350" s="32" t="str">
        <f>IF(I48350="OUTSTANDING",'Data Table Volumes'!$B$1-G48350,"NA")</f>
        <v>NA</v>
      </c>
    </row>
    <row r="48351" spans="17:17">
      <c r="Q48351" s="32" t="str">
        <f>IF(I48351="OUTSTANDING",'Data Table Volumes'!$B$1-G48351,"NA")</f>
        <v>NA</v>
      </c>
    </row>
    <row r="48352" spans="17:17">
      <c r="Q48352" s="32" t="str">
        <f>IF(I48352="OUTSTANDING",'Data Table Volumes'!$B$1-G48352,"NA")</f>
        <v>NA</v>
      </c>
    </row>
    <row r="48353" spans="17:17">
      <c r="Q48353" s="32" t="str">
        <f>IF(I48353="OUTSTANDING",'Data Table Volumes'!$B$1-G48353,"NA")</f>
        <v>NA</v>
      </c>
    </row>
    <row r="48354" spans="17:17">
      <c r="Q48354" s="32" t="str">
        <f>IF(I48354="OUTSTANDING",'Data Table Volumes'!$B$1-G48354,"NA")</f>
        <v>NA</v>
      </c>
    </row>
    <row r="48355" spans="17:17">
      <c r="Q48355" s="32" t="str">
        <f>IF(I48355="OUTSTANDING",'Data Table Volumes'!$B$1-G48355,"NA")</f>
        <v>NA</v>
      </c>
    </row>
    <row r="48356" spans="17:17">
      <c r="Q48356" s="32" t="str">
        <f>IF(I48356="OUTSTANDING",'Data Table Volumes'!$B$1-G48356,"NA")</f>
        <v>NA</v>
      </c>
    </row>
    <row r="48357" spans="17:17">
      <c r="Q48357" s="32" t="str">
        <f>IF(I48357="OUTSTANDING",'Data Table Volumes'!$B$1-G48357,"NA")</f>
        <v>NA</v>
      </c>
    </row>
    <row r="48358" spans="17:17">
      <c r="Q48358" s="32" t="str">
        <f>IF(I48358="OUTSTANDING",'Data Table Volumes'!$B$1-G48358,"NA")</f>
        <v>NA</v>
      </c>
    </row>
    <row r="48359" spans="17:17">
      <c r="Q48359" s="32" t="str">
        <f>IF(I48359="OUTSTANDING",'Data Table Volumes'!$B$1-G48359,"NA")</f>
        <v>NA</v>
      </c>
    </row>
    <row r="48360" spans="17:17">
      <c r="Q48360" s="32" t="str">
        <f>IF(I48360="OUTSTANDING",'Data Table Volumes'!$B$1-G48360,"NA")</f>
        <v>NA</v>
      </c>
    </row>
    <row r="48361" spans="17:17">
      <c r="Q48361" s="32" t="str">
        <f>IF(I48361="OUTSTANDING",'Data Table Volumes'!$B$1-G48361,"NA")</f>
        <v>NA</v>
      </c>
    </row>
    <row r="48362" spans="17:17">
      <c r="Q48362" s="32" t="str">
        <f>IF(I48362="OUTSTANDING",'Data Table Volumes'!$B$1-G48362,"NA")</f>
        <v>NA</v>
      </c>
    </row>
    <row r="48363" spans="17:17">
      <c r="Q48363" s="32" t="str">
        <f>IF(I48363="OUTSTANDING",'Data Table Volumes'!$B$1-G48363,"NA")</f>
        <v>NA</v>
      </c>
    </row>
    <row r="48364" spans="17:17">
      <c r="Q48364" s="32" t="str">
        <f>IF(I48364="OUTSTANDING",'Data Table Volumes'!$B$1-G48364,"NA")</f>
        <v>NA</v>
      </c>
    </row>
    <row r="48365" spans="17:17">
      <c r="Q48365" s="32" t="str">
        <f>IF(I48365="OUTSTANDING",'Data Table Volumes'!$B$1-G48365,"NA")</f>
        <v>NA</v>
      </c>
    </row>
    <row r="48366" spans="17:17">
      <c r="Q48366" s="32" t="str">
        <f>IF(I48366="OUTSTANDING",'Data Table Volumes'!$B$1-G48366,"NA")</f>
        <v>NA</v>
      </c>
    </row>
    <row r="48367" spans="17:17">
      <c r="Q48367" s="32" t="str">
        <f>IF(I48367="OUTSTANDING",'Data Table Volumes'!$B$1-G48367,"NA")</f>
        <v>NA</v>
      </c>
    </row>
    <row r="48368" spans="17:17">
      <c r="Q48368" s="32" t="str">
        <f>IF(I48368="OUTSTANDING",'Data Table Volumes'!$B$1-G48368,"NA")</f>
        <v>NA</v>
      </c>
    </row>
    <row r="48369" spans="17:17">
      <c r="Q48369" s="32" t="str">
        <f>IF(I48369="OUTSTANDING",'Data Table Volumes'!$B$1-G48369,"NA")</f>
        <v>NA</v>
      </c>
    </row>
    <row r="48370" spans="17:17">
      <c r="Q48370" s="32" t="str">
        <f>IF(I48370="OUTSTANDING",'Data Table Volumes'!$B$1-G48370,"NA")</f>
        <v>NA</v>
      </c>
    </row>
    <row r="48371" spans="17:17">
      <c r="Q48371" s="32" t="str">
        <f>IF(I48371="OUTSTANDING",'Data Table Volumes'!$B$1-G48371,"NA")</f>
        <v>NA</v>
      </c>
    </row>
    <row r="48372" spans="17:17">
      <c r="Q48372" s="32" t="str">
        <f>IF(I48372="OUTSTANDING",'Data Table Volumes'!$B$1-G48372,"NA")</f>
        <v>NA</v>
      </c>
    </row>
    <row r="48373" spans="17:17">
      <c r="Q48373" s="32" t="str">
        <f>IF(I48373="OUTSTANDING",'Data Table Volumes'!$B$1-G48373,"NA")</f>
        <v>NA</v>
      </c>
    </row>
    <row r="48374" spans="17:17">
      <c r="Q48374" s="32" t="str">
        <f>IF(I48374="OUTSTANDING",'Data Table Volumes'!$B$1-G48374,"NA")</f>
        <v>NA</v>
      </c>
    </row>
    <row r="48375" spans="17:17">
      <c r="Q48375" s="32" t="str">
        <f>IF(I48375="OUTSTANDING",'Data Table Volumes'!$B$1-G48375,"NA")</f>
        <v>NA</v>
      </c>
    </row>
    <row r="48376" spans="17:17">
      <c r="Q48376" s="32" t="str">
        <f>IF(I48376="OUTSTANDING",'Data Table Volumes'!$B$1-G48376,"NA")</f>
        <v>NA</v>
      </c>
    </row>
    <row r="48377" spans="17:17">
      <c r="Q48377" s="32" t="str">
        <f>IF(I48377="OUTSTANDING",'Data Table Volumes'!$B$1-G48377,"NA")</f>
        <v>NA</v>
      </c>
    </row>
    <row r="48378" spans="17:17">
      <c r="Q48378" s="32" t="str">
        <f>IF(I48378="OUTSTANDING",'Data Table Volumes'!$B$1-G48378,"NA")</f>
        <v>NA</v>
      </c>
    </row>
    <row r="48379" spans="17:17">
      <c r="Q48379" s="32" t="str">
        <f>IF(I48379="OUTSTANDING",'Data Table Volumes'!$B$1-G48379,"NA")</f>
        <v>NA</v>
      </c>
    </row>
    <row r="48380" spans="17:17">
      <c r="Q48380" s="32" t="str">
        <f>IF(I48380="OUTSTANDING",'Data Table Volumes'!$B$1-G48380,"NA")</f>
        <v>NA</v>
      </c>
    </row>
    <row r="48381" spans="17:17">
      <c r="Q48381" s="32" t="str">
        <f>IF(I48381="OUTSTANDING",'Data Table Volumes'!$B$1-G48381,"NA")</f>
        <v>NA</v>
      </c>
    </row>
    <row r="48382" spans="17:17">
      <c r="Q48382" s="32" t="str">
        <f>IF(I48382="OUTSTANDING",'Data Table Volumes'!$B$1-G48382,"NA")</f>
        <v>NA</v>
      </c>
    </row>
    <row r="48383" spans="17:17">
      <c r="Q48383" s="32" t="str">
        <f>IF(I48383="OUTSTANDING",'Data Table Volumes'!$B$1-G48383,"NA")</f>
        <v>NA</v>
      </c>
    </row>
    <row r="48384" spans="17:17">
      <c r="Q48384" s="32" t="str">
        <f>IF(I48384="OUTSTANDING",'Data Table Volumes'!$B$1-G48384,"NA")</f>
        <v>NA</v>
      </c>
    </row>
    <row r="48385" spans="17:17">
      <c r="Q48385" s="32" t="str">
        <f>IF(I48385="OUTSTANDING",'Data Table Volumes'!$B$1-G48385,"NA")</f>
        <v>NA</v>
      </c>
    </row>
    <row r="48386" spans="17:17">
      <c r="Q48386" s="32" t="str">
        <f>IF(I48386="OUTSTANDING",'Data Table Volumes'!$B$1-G48386,"NA")</f>
        <v>NA</v>
      </c>
    </row>
    <row r="48387" spans="17:17">
      <c r="Q48387" s="32" t="str">
        <f>IF(I48387="OUTSTANDING",'Data Table Volumes'!$B$1-G48387,"NA")</f>
        <v>NA</v>
      </c>
    </row>
    <row r="48388" spans="17:17">
      <c r="Q48388" s="32" t="str">
        <f>IF(I48388="OUTSTANDING",'Data Table Volumes'!$B$1-G48388,"NA")</f>
        <v>NA</v>
      </c>
    </row>
    <row r="48389" spans="17:17">
      <c r="Q48389" s="32" t="str">
        <f>IF(I48389="OUTSTANDING",'Data Table Volumes'!$B$1-G48389,"NA")</f>
        <v>NA</v>
      </c>
    </row>
    <row r="48390" spans="17:17">
      <c r="Q48390" s="32" t="str">
        <f>IF(I48390="OUTSTANDING",'Data Table Volumes'!$B$1-G48390,"NA")</f>
        <v>NA</v>
      </c>
    </row>
    <row r="48391" spans="17:17">
      <c r="Q48391" s="32" t="str">
        <f>IF(I48391="OUTSTANDING",'Data Table Volumes'!$B$1-G48391,"NA")</f>
        <v>NA</v>
      </c>
    </row>
    <row r="48392" spans="17:17">
      <c r="Q48392" s="32" t="str">
        <f>IF(I48392="OUTSTANDING",'Data Table Volumes'!$B$1-G48392,"NA")</f>
        <v>NA</v>
      </c>
    </row>
    <row r="48393" spans="17:17">
      <c r="Q48393" s="32" t="str">
        <f>IF(I48393="OUTSTANDING",'Data Table Volumes'!$B$1-G48393,"NA")</f>
        <v>NA</v>
      </c>
    </row>
    <row r="48394" spans="17:17">
      <c r="Q48394" s="32" t="str">
        <f>IF(I48394="OUTSTANDING",'Data Table Volumes'!$B$1-G48394,"NA")</f>
        <v>NA</v>
      </c>
    </row>
    <row r="48395" spans="17:17">
      <c r="Q48395" s="32" t="str">
        <f>IF(I48395="OUTSTANDING",'Data Table Volumes'!$B$1-G48395,"NA")</f>
        <v>NA</v>
      </c>
    </row>
    <row r="48396" spans="17:17">
      <c r="Q48396" s="32" t="str">
        <f>IF(I48396="OUTSTANDING",'Data Table Volumes'!$B$1-G48396,"NA")</f>
        <v>NA</v>
      </c>
    </row>
    <row r="48397" spans="17:17">
      <c r="Q48397" s="32" t="str">
        <f>IF(I48397="OUTSTANDING",'Data Table Volumes'!$B$1-G48397,"NA")</f>
        <v>NA</v>
      </c>
    </row>
    <row r="48398" spans="17:17">
      <c r="Q48398" s="32" t="str">
        <f>IF(I48398="OUTSTANDING",'Data Table Volumes'!$B$1-G48398,"NA")</f>
        <v>NA</v>
      </c>
    </row>
    <row r="48399" spans="17:17">
      <c r="Q48399" s="32" t="str">
        <f>IF(I48399="OUTSTANDING",'Data Table Volumes'!$B$1-G48399,"NA")</f>
        <v>NA</v>
      </c>
    </row>
    <row r="48400" spans="17:17">
      <c r="Q48400" s="32" t="str">
        <f>IF(I48400="OUTSTANDING",'Data Table Volumes'!$B$1-G48400,"NA")</f>
        <v>NA</v>
      </c>
    </row>
    <row r="48401" spans="17:17">
      <c r="Q48401" s="32" t="str">
        <f>IF(I48401="OUTSTANDING",'Data Table Volumes'!$B$1-G48401,"NA")</f>
        <v>NA</v>
      </c>
    </row>
    <row r="48402" spans="17:17">
      <c r="Q48402" s="32" t="str">
        <f>IF(I48402="OUTSTANDING",'Data Table Volumes'!$B$1-G48402,"NA")</f>
        <v>NA</v>
      </c>
    </row>
    <row r="48403" spans="17:17">
      <c r="Q48403" s="32" t="str">
        <f>IF(I48403="OUTSTANDING",'Data Table Volumes'!$B$1-G48403,"NA")</f>
        <v>NA</v>
      </c>
    </row>
    <row r="48404" spans="17:17">
      <c r="Q48404" s="32" t="str">
        <f>IF(I48404="OUTSTANDING",'Data Table Volumes'!$B$1-G48404,"NA")</f>
        <v>NA</v>
      </c>
    </row>
    <row r="48405" spans="17:17">
      <c r="Q48405" s="32" t="str">
        <f>IF(I48405="OUTSTANDING",'Data Table Volumes'!$B$1-G48405,"NA")</f>
        <v>NA</v>
      </c>
    </row>
    <row r="48406" spans="17:17">
      <c r="Q48406" s="32" t="str">
        <f>IF(I48406="OUTSTANDING",'Data Table Volumes'!$B$1-G48406,"NA")</f>
        <v>NA</v>
      </c>
    </row>
    <row r="48407" spans="17:17">
      <c r="Q48407" s="32" t="str">
        <f>IF(I48407="OUTSTANDING",'Data Table Volumes'!$B$1-G48407,"NA")</f>
        <v>NA</v>
      </c>
    </row>
    <row r="48408" spans="17:17">
      <c r="Q48408" s="32" t="str">
        <f>IF(I48408="OUTSTANDING",'Data Table Volumes'!$B$1-G48408,"NA")</f>
        <v>NA</v>
      </c>
    </row>
    <row r="48409" spans="17:17">
      <c r="Q48409" s="32" t="str">
        <f>IF(I48409="OUTSTANDING",'Data Table Volumes'!$B$1-G48409,"NA")</f>
        <v>NA</v>
      </c>
    </row>
    <row r="48410" spans="17:17">
      <c r="Q48410" s="32" t="str">
        <f>IF(I48410="OUTSTANDING",'Data Table Volumes'!$B$1-G48410,"NA")</f>
        <v>NA</v>
      </c>
    </row>
    <row r="48411" spans="17:17">
      <c r="Q48411" s="32" t="str">
        <f>IF(I48411="OUTSTANDING",'Data Table Volumes'!$B$1-G48411,"NA")</f>
        <v>NA</v>
      </c>
    </row>
    <row r="48412" spans="17:17">
      <c r="Q48412" s="32" t="str">
        <f>IF(I48412="OUTSTANDING",'Data Table Volumes'!$B$1-G48412,"NA")</f>
        <v>NA</v>
      </c>
    </row>
    <row r="48413" spans="17:17">
      <c r="Q48413" s="32" t="str">
        <f>IF(I48413="OUTSTANDING",'Data Table Volumes'!$B$1-G48413,"NA")</f>
        <v>NA</v>
      </c>
    </row>
    <row r="48414" spans="17:17">
      <c r="Q48414" s="32" t="str">
        <f>IF(I48414="OUTSTANDING",'Data Table Volumes'!$B$1-G48414,"NA")</f>
        <v>NA</v>
      </c>
    </row>
    <row r="48415" spans="17:17">
      <c r="Q48415" s="32" t="str">
        <f>IF(I48415="OUTSTANDING",'Data Table Volumes'!$B$1-G48415,"NA")</f>
        <v>NA</v>
      </c>
    </row>
    <row r="48416" spans="17:17">
      <c r="Q48416" s="32" t="str">
        <f>IF(I48416="OUTSTANDING",'Data Table Volumes'!$B$1-G48416,"NA")</f>
        <v>NA</v>
      </c>
    </row>
    <row r="48417" spans="17:17">
      <c r="Q48417" s="32" t="str">
        <f>IF(I48417="OUTSTANDING",'Data Table Volumes'!$B$1-G48417,"NA")</f>
        <v>NA</v>
      </c>
    </row>
    <row r="48418" spans="17:17">
      <c r="Q48418" s="32" t="str">
        <f>IF(I48418="OUTSTANDING",'Data Table Volumes'!$B$1-G48418,"NA")</f>
        <v>NA</v>
      </c>
    </row>
    <row r="48419" spans="17:17">
      <c r="Q48419" s="32" t="str">
        <f>IF(I48419="OUTSTANDING",'Data Table Volumes'!$B$1-G48419,"NA")</f>
        <v>NA</v>
      </c>
    </row>
    <row r="48420" spans="17:17">
      <c r="Q48420" s="32" t="str">
        <f>IF(I48420="OUTSTANDING",'Data Table Volumes'!$B$1-G48420,"NA")</f>
        <v>NA</v>
      </c>
    </row>
    <row r="48421" spans="17:17">
      <c r="Q48421" s="32" t="str">
        <f>IF(I48421="OUTSTANDING",'Data Table Volumes'!$B$1-G48421,"NA")</f>
        <v>NA</v>
      </c>
    </row>
    <row r="48422" spans="17:17">
      <c r="Q48422" s="32" t="str">
        <f>IF(I48422="OUTSTANDING",'Data Table Volumes'!$B$1-G48422,"NA")</f>
        <v>NA</v>
      </c>
    </row>
    <row r="48423" spans="17:17">
      <c r="Q48423" s="32" t="str">
        <f>IF(I48423="OUTSTANDING",'Data Table Volumes'!$B$1-G48423,"NA")</f>
        <v>NA</v>
      </c>
    </row>
    <row r="48424" spans="17:17">
      <c r="Q48424" s="32" t="str">
        <f>IF(I48424="OUTSTANDING",'Data Table Volumes'!$B$1-G48424,"NA")</f>
        <v>NA</v>
      </c>
    </row>
    <row r="48425" spans="17:17">
      <c r="Q48425" s="32" t="str">
        <f>IF(I48425="OUTSTANDING",'Data Table Volumes'!$B$1-G48425,"NA")</f>
        <v>NA</v>
      </c>
    </row>
    <row r="48426" spans="17:17">
      <c r="Q48426" s="32" t="str">
        <f>IF(I48426="OUTSTANDING",'Data Table Volumes'!$B$1-G48426,"NA")</f>
        <v>NA</v>
      </c>
    </row>
    <row r="48427" spans="17:17">
      <c r="Q48427" s="32" t="str">
        <f>IF(I48427="OUTSTANDING",'Data Table Volumes'!$B$1-G48427,"NA")</f>
        <v>NA</v>
      </c>
    </row>
    <row r="48428" spans="17:17">
      <c r="Q48428" s="32" t="str">
        <f>IF(I48428="OUTSTANDING",'Data Table Volumes'!$B$1-G48428,"NA")</f>
        <v>NA</v>
      </c>
    </row>
    <row r="48429" spans="17:17">
      <c r="Q48429" s="32" t="str">
        <f>IF(I48429="OUTSTANDING",'Data Table Volumes'!$B$1-G48429,"NA")</f>
        <v>NA</v>
      </c>
    </row>
    <row r="48430" spans="17:17">
      <c r="Q48430" s="32" t="str">
        <f>IF(I48430="OUTSTANDING",'Data Table Volumes'!$B$1-G48430,"NA")</f>
        <v>NA</v>
      </c>
    </row>
    <row r="48431" spans="17:17">
      <c r="Q48431" s="32" t="str">
        <f>IF(I48431="OUTSTANDING",'Data Table Volumes'!$B$1-G48431,"NA")</f>
        <v>NA</v>
      </c>
    </row>
    <row r="48432" spans="17:17">
      <c r="Q48432" s="32" t="str">
        <f>IF(I48432="OUTSTANDING",'Data Table Volumes'!$B$1-G48432,"NA")</f>
        <v>NA</v>
      </c>
    </row>
    <row r="48433" spans="17:17">
      <c r="Q48433" s="32" t="str">
        <f>IF(I48433="OUTSTANDING",'Data Table Volumes'!$B$1-G48433,"NA")</f>
        <v>NA</v>
      </c>
    </row>
    <row r="48434" spans="17:17">
      <c r="Q48434" s="32" t="str">
        <f>IF(I48434="OUTSTANDING",'Data Table Volumes'!$B$1-G48434,"NA")</f>
        <v>NA</v>
      </c>
    </row>
    <row r="48435" spans="17:17">
      <c r="Q48435" s="32" t="str">
        <f>IF(I48435="OUTSTANDING",'Data Table Volumes'!$B$1-G48435,"NA")</f>
        <v>NA</v>
      </c>
    </row>
    <row r="48436" spans="17:17">
      <c r="Q48436" s="32" t="str">
        <f>IF(I48436="OUTSTANDING",'Data Table Volumes'!$B$1-G48436,"NA")</f>
        <v>NA</v>
      </c>
    </row>
    <row r="48437" spans="17:17">
      <c r="Q48437" s="32" t="str">
        <f>IF(I48437="OUTSTANDING",'Data Table Volumes'!$B$1-G48437,"NA")</f>
        <v>NA</v>
      </c>
    </row>
    <row r="48438" spans="17:17">
      <c r="Q48438" s="32" t="str">
        <f>IF(I48438="OUTSTANDING",'Data Table Volumes'!$B$1-G48438,"NA")</f>
        <v>NA</v>
      </c>
    </row>
    <row r="48439" spans="17:17">
      <c r="Q48439" s="32" t="str">
        <f>IF(I48439="OUTSTANDING",'Data Table Volumes'!$B$1-G48439,"NA")</f>
        <v>NA</v>
      </c>
    </row>
    <row r="48440" spans="17:17">
      <c r="Q48440" s="32" t="str">
        <f>IF(I48440="OUTSTANDING",'Data Table Volumes'!$B$1-G48440,"NA")</f>
        <v>NA</v>
      </c>
    </row>
    <row r="48441" spans="17:17">
      <c r="Q48441" s="32" t="str">
        <f>IF(I48441="OUTSTANDING",'Data Table Volumes'!$B$1-G48441,"NA")</f>
        <v>NA</v>
      </c>
    </row>
    <row r="48442" spans="17:17">
      <c r="Q48442" s="32" t="str">
        <f>IF(I48442="OUTSTANDING",'Data Table Volumes'!$B$1-G48442,"NA")</f>
        <v>NA</v>
      </c>
    </row>
    <row r="48443" spans="17:17">
      <c r="Q48443" s="32" t="str">
        <f>IF(I48443="OUTSTANDING",'Data Table Volumes'!$B$1-G48443,"NA")</f>
        <v>NA</v>
      </c>
    </row>
    <row r="48444" spans="17:17">
      <c r="Q48444" s="32" t="str">
        <f>IF(I48444="OUTSTANDING",'Data Table Volumes'!$B$1-G48444,"NA")</f>
        <v>NA</v>
      </c>
    </row>
    <row r="48445" spans="17:17">
      <c r="Q48445" s="32" t="str">
        <f>IF(I48445="OUTSTANDING",'Data Table Volumes'!$B$1-G48445,"NA")</f>
        <v>NA</v>
      </c>
    </row>
    <row r="48446" spans="17:17">
      <c r="Q48446" s="32" t="str">
        <f>IF(I48446="OUTSTANDING",'Data Table Volumes'!$B$1-G48446,"NA")</f>
        <v>NA</v>
      </c>
    </row>
    <row r="48447" spans="17:17">
      <c r="Q48447" s="32" t="str">
        <f>IF(I48447="OUTSTANDING",'Data Table Volumes'!$B$1-G48447,"NA")</f>
        <v>NA</v>
      </c>
    </row>
    <row r="48448" spans="17:17">
      <c r="Q48448" s="32" t="str">
        <f>IF(I48448="OUTSTANDING",'Data Table Volumes'!$B$1-G48448,"NA")</f>
        <v>NA</v>
      </c>
    </row>
    <row r="48449" spans="17:17">
      <c r="Q48449" s="32" t="str">
        <f>IF(I48449="OUTSTANDING",'Data Table Volumes'!$B$1-G48449,"NA")</f>
        <v>NA</v>
      </c>
    </row>
    <row r="48450" spans="17:17">
      <c r="Q48450" s="32" t="str">
        <f>IF(I48450="OUTSTANDING",'Data Table Volumes'!$B$1-G48450,"NA")</f>
        <v>NA</v>
      </c>
    </row>
    <row r="48451" spans="17:17">
      <c r="Q48451" s="32" t="str">
        <f>IF(I48451="OUTSTANDING",'Data Table Volumes'!$B$1-G48451,"NA")</f>
        <v>NA</v>
      </c>
    </row>
    <row r="48452" spans="17:17">
      <c r="Q48452" s="32" t="str">
        <f>IF(I48452="OUTSTANDING",'Data Table Volumes'!$B$1-G48452,"NA")</f>
        <v>NA</v>
      </c>
    </row>
    <row r="48453" spans="17:17">
      <c r="Q48453" s="32" t="str">
        <f>IF(I48453="OUTSTANDING",'Data Table Volumes'!$B$1-G48453,"NA")</f>
        <v>NA</v>
      </c>
    </row>
    <row r="48454" spans="17:17">
      <c r="Q48454" s="32" t="str">
        <f>IF(I48454="OUTSTANDING",'Data Table Volumes'!$B$1-G48454,"NA")</f>
        <v>NA</v>
      </c>
    </row>
    <row r="48455" spans="17:17">
      <c r="Q48455" s="32" t="str">
        <f>IF(I48455="OUTSTANDING",'Data Table Volumes'!$B$1-G48455,"NA")</f>
        <v>NA</v>
      </c>
    </row>
    <row r="48456" spans="17:17">
      <c r="Q48456" s="32" t="str">
        <f>IF(I48456="OUTSTANDING",'Data Table Volumes'!$B$1-G48456,"NA")</f>
        <v>NA</v>
      </c>
    </row>
    <row r="48457" spans="17:17">
      <c r="Q48457" s="32" t="str">
        <f>IF(I48457="OUTSTANDING",'Data Table Volumes'!$B$1-G48457,"NA")</f>
        <v>NA</v>
      </c>
    </row>
    <row r="48458" spans="17:17">
      <c r="Q48458" s="32" t="str">
        <f>IF(I48458="OUTSTANDING",'Data Table Volumes'!$B$1-G48458,"NA")</f>
        <v>NA</v>
      </c>
    </row>
    <row r="48459" spans="17:17">
      <c r="Q48459" s="32" t="str">
        <f>IF(I48459="OUTSTANDING",'Data Table Volumes'!$B$1-G48459,"NA")</f>
        <v>NA</v>
      </c>
    </row>
    <row r="48460" spans="17:17">
      <c r="Q48460" s="32" t="str">
        <f>IF(I48460="OUTSTANDING",'Data Table Volumes'!$B$1-G48460,"NA")</f>
        <v>NA</v>
      </c>
    </row>
    <row r="48461" spans="17:17">
      <c r="Q48461" s="32" t="str">
        <f>IF(I48461="OUTSTANDING",'Data Table Volumes'!$B$1-G48461,"NA")</f>
        <v>NA</v>
      </c>
    </row>
    <row r="48462" spans="17:17">
      <c r="Q48462" s="32" t="str">
        <f>IF(I48462="OUTSTANDING",'Data Table Volumes'!$B$1-G48462,"NA")</f>
        <v>NA</v>
      </c>
    </row>
    <row r="48463" spans="17:17">
      <c r="Q48463" s="32" t="str">
        <f>IF(I48463="OUTSTANDING",'Data Table Volumes'!$B$1-G48463,"NA")</f>
        <v>NA</v>
      </c>
    </row>
    <row r="48464" spans="17:17">
      <c r="Q48464" s="32" t="str">
        <f>IF(I48464="OUTSTANDING",'Data Table Volumes'!$B$1-G48464,"NA")</f>
        <v>NA</v>
      </c>
    </row>
    <row r="48465" spans="17:17">
      <c r="Q48465" s="32" t="str">
        <f>IF(I48465="OUTSTANDING",'Data Table Volumes'!$B$1-G48465,"NA")</f>
        <v>NA</v>
      </c>
    </row>
    <row r="48466" spans="17:17">
      <c r="Q48466" s="32" t="str">
        <f>IF(I48466="OUTSTANDING",'Data Table Volumes'!$B$1-G48466,"NA")</f>
        <v>NA</v>
      </c>
    </row>
    <row r="48467" spans="17:17">
      <c r="Q48467" s="32" t="str">
        <f>IF(I48467="OUTSTANDING",'Data Table Volumes'!$B$1-G48467,"NA")</f>
        <v>NA</v>
      </c>
    </row>
    <row r="48468" spans="17:17">
      <c r="Q48468" s="32" t="str">
        <f>IF(I48468="OUTSTANDING",'Data Table Volumes'!$B$1-G48468,"NA")</f>
        <v>NA</v>
      </c>
    </row>
    <row r="48469" spans="17:17">
      <c r="Q48469" s="32" t="str">
        <f>IF(I48469="OUTSTANDING",'Data Table Volumes'!$B$1-G48469,"NA")</f>
        <v>NA</v>
      </c>
    </row>
    <row r="48470" spans="17:17">
      <c r="Q48470" s="32" t="str">
        <f>IF(I48470="OUTSTANDING",'Data Table Volumes'!$B$1-G48470,"NA")</f>
        <v>NA</v>
      </c>
    </row>
    <row r="48471" spans="17:17">
      <c r="Q48471" s="32" t="str">
        <f>IF(I48471="OUTSTANDING",'Data Table Volumes'!$B$1-G48471,"NA")</f>
        <v>NA</v>
      </c>
    </row>
    <row r="48472" spans="17:17">
      <c r="Q48472" s="32" t="str">
        <f>IF(I48472="OUTSTANDING",'Data Table Volumes'!$B$1-G48472,"NA")</f>
        <v>NA</v>
      </c>
    </row>
    <row r="48473" spans="17:17">
      <c r="Q48473" s="32" t="str">
        <f>IF(I48473="OUTSTANDING",'Data Table Volumes'!$B$1-G48473,"NA")</f>
        <v>NA</v>
      </c>
    </row>
    <row r="48474" spans="17:17">
      <c r="Q48474" s="32" t="str">
        <f>IF(I48474="OUTSTANDING",'Data Table Volumes'!$B$1-G48474,"NA")</f>
        <v>NA</v>
      </c>
    </row>
    <row r="48475" spans="17:17">
      <c r="Q48475" s="32" t="str">
        <f>IF(I48475="OUTSTANDING",'Data Table Volumes'!$B$1-G48475,"NA")</f>
        <v>NA</v>
      </c>
    </row>
    <row r="48476" spans="17:17">
      <c r="Q48476" s="32" t="str">
        <f>IF(I48476="OUTSTANDING",'Data Table Volumes'!$B$1-G48476,"NA")</f>
        <v>NA</v>
      </c>
    </row>
    <row r="48477" spans="17:17">
      <c r="Q48477" s="32" t="str">
        <f>IF(I48477="OUTSTANDING",'Data Table Volumes'!$B$1-G48477,"NA")</f>
        <v>NA</v>
      </c>
    </row>
    <row r="48478" spans="17:17">
      <c r="Q48478" s="32" t="str">
        <f>IF(I48478="OUTSTANDING",'Data Table Volumes'!$B$1-G48478,"NA")</f>
        <v>NA</v>
      </c>
    </row>
    <row r="48479" spans="17:17">
      <c r="Q48479" s="32" t="str">
        <f>IF(I48479="OUTSTANDING",'Data Table Volumes'!$B$1-G48479,"NA")</f>
        <v>NA</v>
      </c>
    </row>
    <row r="48480" spans="17:17">
      <c r="Q48480" s="32" t="str">
        <f>IF(I48480="OUTSTANDING",'Data Table Volumes'!$B$1-G48480,"NA")</f>
        <v>NA</v>
      </c>
    </row>
    <row r="48481" spans="17:17">
      <c r="Q48481" s="32" t="str">
        <f>IF(I48481="OUTSTANDING",'Data Table Volumes'!$B$1-G48481,"NA")</f>
        <v>NA</v>
      </c>
    </row>
    <row r="48482" spans="17:17">
      <c r="Q48482" s="32" t="str">
        <f>IF(I48482="OUTSTANDING",'Data Table Volumes'!$B$1-G48482,"NA")</f>
        <v>NA</v>
      </c>
    </row>
    <row r="48483" spans="17:17">
      <c r="Q48483" s="32" t="str">
        <f>IF(I48483="OUTSTANDING",'Data Table Volumes'!$B$1-G48483,"NA")</f>
        <v>NA</v>
      </c>
    </row>
    <row r="48484" spans="17:17">
      <c r="Q48484" s="32" t="str">
        <f>IF(I48484="OUTSTANDING",'Data Table Volumes'!$B$1-G48484,"NA")</f>
        <v>NA</v>
      </c>
    </row>
    <row r="48485" spans="17:17">
      <c r="Q48485" s="32" t="str">
        <f>IF(I48485="OUTSTANDING",'Data Table Volumes'!$B$1-G48485,"NA")</f>
        <v>NA</v>
      </c>
    </row>
    <row r="48486" spans="17:17">
      <c r="Q48486" s="32" t="str">
        <f>IF(I48486="OUTSTANDING",'Data Table Volumes'!$B$1-G48486,"NA")</f>
        <v>NA</v>
      </c>
    </row>
    <row r="48487" spans="17:17">
      <c r="Q48487" s="32" t="str">
        <f>IF(I48487="OUTSTANDING",'Data Table Volumes'!$B$1-G48487,"NA")</f>
        <v>NA</v>
      </c>
    </row>
    <row r="48488" spans="17:17">
      <c r="Q48488" s="32" t="str">
        <f>IF(I48488="OUTSTANDING",'Data Table Volumes'!$B$1-G48488,"NA")</f>
        <v>NA</v>
      </c>
    </row>
    <row r="48489" spans="17:17">
      <c r="Q48489" s="32" t="str">
        <f>IF(I48489="OUTSTANDING",'Data Table Volumes'!$B$1-G48489,"NA")</f>
        <v>NA</v>
      </c>
    </row>
    <row r="48490" spans="17:17">
      <c r="Q48490" s="32" t="str">
        <f>IF(I48490="OUTSTANDING",'Data Table Volumes'!$B$1-G48490,"NA")</f>
        <v>NA</v>
      </c>
    </row>
    <row r="48491" spans="17:17">
      <c r="Q48491" s="32" t="str">
        <f>IF(I48491="OUTSTANDING",'Data Table Volumes'!$B$1-G48491,"NA")</f>
        <v>NA</v>
      </c>
    </row>
    <row r="48492" spans="17:17">
      <c r="Q48492" s="32" t="str">
        <f>IF(I48492="OUTSTANDING",'Data Table Volumes'!$B$1-G48492,"NA")</f>
        <v>NA</v>
      </c>
    </row>
    <row r="48493" spans="17:17">
      <c r="Q48493" s="32" t="str">
        <f>IF(I48493="OUTSTANDING",'Data Table Volumes'!$B$1-G48493,"NA")</f>
        <v>NA</v>
      </c>
    </row>
    <row r="48494" spans="17:17">
      <c r="Q48494" s="32" t="str">
        <f>IF(I48494="OUTSTANDING",'Data Table Volumes'!$B$1-G48494,"NA")</f>
        <v>NA</v>
      </c>
    </row>
    <row r="48495" spans="17:17">
      <c r="Q48495" s="32" t="str">
        <f>IF(I48495="OUTSTANDING",'Data Table Volumes'!$B$1-G48495,"NA")</f>
        <v>NA</v>
      </c>
    </row>
    <row r="48496" spans="17:17">
      <c r="Q48496" s="32" t="str">
        <f>IF(I48496="OUTSTANDING",'Data Table Volumes'!$B$1-G48496,"NA")</f>
        <v>NA</v>
      </c>
    </row>
    <row r="48497" spans="17:17">
      <c r="Q48497" s="32" t="str">
        <f>IF(I48497="OUTSTANDING",'Data Table Volumes'!$B$1-G48497,"NA")</f>
        <v>NA</v>
      </c>
    </row>
    <row r="48498" spans="17:17">
      <c r="Q48498" s="32" t="str">
        <f>IF(I48498="OUTSTANDING",'Data Table Volumes'!$B$1-G48498,"NA")</f>
        <v>NA</v>
      </c>
    </row>
    <row r="48499" spans="17:17">
      <c r="Q48499" s="32" t="str">
        <f>IF(I48499="OUTSTANDING",'Data Table Volumes'!$B$1-G48499,"NA")</f>
        <v>NA</v>
      </c>
    </row>
    <row r="48500" spans="17:17">
      <c r="Q48500" s="32" t="str">
        <f>IF(I48500="OUTSTANDING",'Data Table Volumes'!$B$1-G48500,"NA")</f>
        <v>NA</v>
      </c>
    </row>
    <row r="48501" spans="17:17">
      <c r="Q48501" s="32" t="str">
        <f>IF(I48501="OUTSTANDING",'Data Table Volumes'!$B$1-G48501,"NA")</f>
        <v>NA</v>
      </c>
    </row>
    <row r="48502" spans="17:17">
      <c r="Q48502" s="32" t="str">
        <f>IF(I48502="OUTSTANDING",'Data Table Volumes'!$B$1-G48502,"NA")</f>
        <v>NA</v>
      </c>
    </row>
    <row r="48503" spans="17:17">
      <c r="Q48503" s="32" t="str">
        <f>IF(I48503="OUTSTANDING",'Data Table Volumes'!$B$1-G48503,"NA")</f>
        <v>NA</v>
      </c>
    </row>
    <row r="48504" spans="17:17">
      <c r="Q48504" s="32" t="str">
        <f>IF(I48504="OUTSTANDING",'Data Table Volumes'!$B$1-G48504,"NA")</f>
        <v>NA</v>
      </c>
    </row>
    <row r="48505" spans="17:17">
      <c r="Q48505" s="32" t="str">
        <f>IF(I48505="OUTSTANDING",'Data Table Volumes'!$B$1-G48505,"NA")</f>
        <v>NA</v>
      </c>
    </row>
    <row r="48506" spans="17:17">
      <c r="Q48506" s="32" t="str">
        <f>IF(I48506="OUTSTANDING",'Data Table Volumes'!$B$1-G48506,"NA")</f>
        <v>NA</v>
      </c>
    </row>
    <row r="48507" spans="17:17">
      <c r="Q48507" s="32" t="str">
        <f>IF(I48507="OUTSTANDING",'Data Table Volumes'!$B$1-G48507,"NA")</f>
        <v>NA</v>
      </c>
    </row>
    <row r="48508" spans="17:17">
      <c r="Q48508" s="32" t="str">
        <f>IF(I48508="OUTSTANDING",'Data Table Volumes'!$B$1-G48508,"NA")</f>
        <v>NA</v>
      </c>
    </row>
    <row r="48509" spans="17:17">
      <c r="Q48509" s="32" t="str">
        <f>IF(I48509="OUTSTANDING",'Data Table Volumes'!$B$1-G48509,"NA")</f>
        <v>NA</v>
      </c>
    </row>
    <row r="48510" spans="17:17">
      <c r="Q48510" s="32" t="str">
        <f>IF(I48510="OUTSTANDING",'Data Table Volumes'!$B$1-G48510,"NA")</f>
        <v>NA</v>
      </c>
    </row>
    <row r="48511" spans="17:17">
      <c r="Q48511" s="32" t="str">
        <f>IF(I48511="OUTSTANDING",'Data Table Volumes'!$B$1-G48511,"NA")</f>
        <v>NA</v>
      </c>
    </row>
    <row r="48512" spans="17:17">
      <c r="Q48512" s="32" t="str">
        <f>IF(I48512="OUTSTANDING",'Data Table Volumes'!$B$1-G48512,"NA")</f>
        <v>NA</v>
      </c>
    </row>
    <row r="48513" spans="17:17">
      <c r="Q48513" s="32" t="str">
        <f>IF(I48513="OUTSTANDING",'Data Table Volumes'!$B$1-G48513,"NA")</f>
        <v>NA</v>
      </c>
    </row>
    <row r="48514" spans="17:17">
      <c r="Q48514" s="32" t="str">
        <f>IF(I48514="OUTSTANDING",'Data Table Volumes'!$B$1-G48514,"NA")</f>
        <v>NA</v>
      </c>
    </row>
    <row r="48515" spans="17:17">
      <c r="Q48515" s="32" t="str">
        <f>IF(I48515="OUTSTANDING",'Data Table Volumes'!$B$1-G48515,"NA")</f>
        <v>NA</v>
      </c>
    </row>
    <row r="48516" spans="17:17">
      <c r="Q48516" s="32" t="str">
        <f>IF(I48516="OUTSTANDING",'Data Table Volumes'!$B$1-G48516,"NA")</f>
        <v>NA</v>
      </c>
    </row>
    <row r="48517" spans="17:17">
      <c r="Q48517" s="32" t="str">
        <f>IF(I48517="OUTSTANDING",'Data Table Volumes'!$B$1-G48517,"NA")</f>
        <v>NA</v>
      </c>
    </row>
    <row r="48518" spans="17:17">
      <c r="Q48518" s="32" t="str">
        <f>IF(I48518="OUTSTANDING",'Data Table Volumes'!$B$1-G48518,"NA")</f>
        <v>NA</v>
      </c>
    </row>
    <row r="48519" spans="17:17">
      <c r="Q48519" s="32" t="str">
        <f>IF(I48519="OUTSTANDING",'Data Table Volumes'!$B$1-G48519,"NA")</f>
        <v>NA</v>
      </c>
    </row>
    <row r="48520" spans="17:17">
      <c r="Q48520" s="32" t="str">
        <f>IF(I48520="OUTSTANDING",'Data Table Volumes'!$B$1-G48520,"NA")</f>
        <v>NA</v>
      </c>
    </row>
    <row r="48521" spans="17:17">
      <c r="Q48521" s="32" t="str">
        <f>IF(I48521="OUTSTANDING",'Data Table Volumes'!$B$1-G48521,"NA")</f>
        <v>NA</v>
      </c>
    </row>
    <row r="48522" spans="17:17">
      <c r="Q48522" s="32" t="str">
        <f>IF(I48522="OUTSTANDING",'Data Table Volumes'!$B$1-G48522,"NA")</f>
        <v>NA</v>
      </c>
    </row>
    <row r="48523" spans="17:17">
      <c r="Q48523" s="32" t="str">
        <f>IF(I48523="OUTSTANDING",'Data Table Volumes'!$B$1-G48523,"NA")</f>
        <v>NA</v>
      </c>
    </row>
    <row r="48524" spans="17:17">
      <c r="Q48524" s="32" t="str">
        <f>IF(I48524="OUTSTANDING",'Data Table Volumes'!$B$1-G48524,"NA")</f>
        <v>NA</v>
      </c>
    </row>
    <row r="48525" spans="17:17">
      <c r="Q48525" s="32" t="str">
        <f>IF(I48525="OUTSTANDING",'Data Table Volumes'!$B$1-G48525,"NA")</f>
        <v>NA</v>
      </c>
    </row>
    <row r="48526" spans="17:17">
      <c r="Q48526" s="32" t="str">
        <f>IF(I48526="OUTSTANDING",'Data Table Volumes'!$B$1-G48526,"NA")</f>
        <v>NA</v>
      </c>
    </row>
    <row r="48527" spans="17:17">
      <c r="Q48527" s="32" t="str">
        <f>IF(I48527="OUTSTANDING",'Data Table Volumes'!$B$1-G48527,"NA")</f>
        <v>NA</v>
      </c>
    </row>
    <row r="48528" spans="17:17">
      <c r="Q48528" s="32" t="str">
        <f>IF(I48528="OUTSTANDING",'Data Table Volumes'!$B$1-G48528,"NA")</f>
        <v>NA</v>
      </c>
    </row>
    <row r="48529" spans="17:17">
      <c r="Q48529" s="32" t="str">
        <f>IF(I48529="OUTSTANDING",'Data Table Volumes'!$B$1-G48529,"NA")</f>
        <v>NA</v>
      </c>
    </row>
    <row r="48530" spans="17:17">
      <c r="Q48530" s="32" t="str">
        <f>IF(I48530="OUTSTANDING",'Data Table Volumes'!$B$1-G48530,"NA")</f>
        <v>NA</v>
      </c>
    </row>
    <row r="48531" spans="17:17">
      <c r="Q48531" s="32" t="str">
        <f>IF(I48531="OUTSTANDING",'Data Table Volumes'!$B$1-G48531,"NA")</f>
        <v>NA</v>
      </c>
    </row>
    <row r="48532" spans="17:17">
      <c r="Q48532" s="32" t="str">
        <f>IF(I48532="OUTSTANDING",'Data Table Volumes'!$B$1-G48532,"NA")</f>
        <v>NA</v>
      </c>
    </row>
    <row r="48533" spans="17:17">
      <c r="Q48533" s="32" t="str">
        <f>IF(I48533="OUTSTANDING",'Data Table Volumes'!$B$1-G48533,"NA")</f>
        <v>NA</v>
      </c>
    </row>
    <row r="48534" spans="17:17">
      <c r="Q48534" s="32" t="str">
        <f>IF(I48534="OUTSTANDING",'Data Table Volumes'!$B$1-G48534,"NA")</f>
        <v>NA</v>
      </c>
    </row>
    <row r="48535" spans="17:17">
      <c r="Q48535" s="32" t="str">
        <f>IF(I48535="OUTSTANDING",'Data Table Volumes'!$B$1-G48535,"NA")</f>
        <v>NA</v>
      </c>
    </row>
    <row r="48536" spans="17:17">
      <c r="Q48536" s="32" t="str">
        <f>IF(I48536="OUTSTANDING",'Data Table Volumes'!$B$1-G48536,"NA")</f>
        <v>NA</v>
      </c>
    </row>
    <row r="48537" spans="17:17">
      <c r="Q48537" s="32" t="str">
        <f>IF(I48537="OUTSTANDING",'Data Table Volumes'!$B$1-G48537,"NA")</f>
        <v>NA</v>
      </c>
    </row>
    <row r="48538" spans="17:17">
      <c r="Q48538" s="32" t="str">
        <f>IF(I48538="OUTSTANDING",'Data Table Volumes'!$B$1-G48538,"NA")</f>
        <v>NA</v>
      </c>
    </row>
    <row r="48539" spans="17:17">
      <c r="Q48539" s="32" t="str">
        <f>IF(I48539="OUTSTANDING",'Data Table Volumes'!$B$1-G48539,"NA")</f>
        <v>NA</v>
      </c>
    </row>
    <row r="48540" spans="17:17">
      <c r="Q48540" s="32" t="str">
        <f>IF(I48540="OUTSTANDING",'Data Table Volumes'!$B$1-G48540,"NA")</f>
        <v>NA</v>
      </c>
    </row>
    <row r="48541" spans="17:17">
      <c r="Q48541" s="32" t="str">
        <f>IF(I48541="OUTSTANDING",'Data Table Volumes'!$B$1-G48541,"NA")</f>
        <v>NA</v>
      </c>
    </row>
    <row r="48542" spans="17:17">
      <c r="Q48542" s="32" t="str">
        <f>IF(I48542="OUTSTANDING",'Data Table Volumes'!$B$1-G48542,"NA")</f>
        <v>NA</v>
      </c>
    </row>
    <row r="48543" spans="17:17">
      <c r="Q48543" s="32" t="str">
        <f>IF(I48543="OUTSTANDING",'Data Table Volumes'!$B$1-G48543,"NA")</f>
        <v>NA</v>
      </c>
    </row>
    <row r="48544" spans="17:17">
      <c r="Q48544" s="32" t="str">
        <f>IF(I48544="OUTSTANDING",'Data Table Volumes'!$B$1-G48544,"NA")</f>
        <v>NA</v>
      </c>
    </row>
    <row r="48545" spans="17:17">
      <c r="Q48545" s="32" t="str">
        <f>IF(I48545="OUTSTANDING",'Data Table Volumes'!$B$1-G48545,"NA")</f>
        <v>NA</v>
      </c>
    </row>
    <row r="48546" spans="17:17">
      <c r="Q48546" s="32" t="str">
        <f>IF(I48546="OUTSTANDING",'Data Table Volumes'!$B$1-G48546,"NA")</f>
        <v>NA</v>
      </c>
    </row>
    <row r="48547" spans="17:17">
      <c r="Q48547" s="32" t="str">
        <f>IF(I48547="OUTSTANDING",'Data Table Volumes'!$B$1-G48547,"NA")</f>
        <v>NA</v>
      </c>
    </row>
    <row r="48548" spans="17:17">
      <c r="Q48548" s="32" t="str">
        <f>IF(I48548="OUTSTANDING",'Data Table Volumes'!$B$1-G48548,"NA")</f>
        <v>NA</v>
      </c>
    </row>
    <row r="48549" spans="17:17">
      <c r="Q48549" s="32" t="str">
        <f>IF(I48549="OUTSTANDING",'Data Table Volumes'!$B$1-G48549,"NA")</f>
        <v>NA</v>
      </c>
    </row>
    <row r="48550" spans="17:17">
      <c r="Q48550" s="32" t="str">
        <f>IF(I48550="OUTSTANDING",'Data Table Volumes'!$B$1-G48550,"NA")</f>
        <v>NA</v>
      </c>
    </row>
    <row r="48551" spans="17:17">
      <c r="Q48551" s="32" t="str">
        <f>IF(I48551="OUTSTANDING",'Data Table Volumes'!$B$1-G48551,"NA")</f>
        <v>NA</v>
      </c>
    </row>
    <row r="48552" spans="17:17">
      <c r="Q48552" s="32" t="str">
        <f>IF(I48552="OUTSTANDING",'Data Table Volumes'!$B$1-G48552,"NA")</f>
        <v>NA</v>
      </c>
    </row>
    <row r="48553" spans="17:17">
      <c r="Q48553" s="32" t="str">
        <f>IF(I48553="OUTSTANDING",'Data Table Volumes'!$B$1-G48553,"NA")</f>
        <v>NA</v>
      </c>
    </row>
    <row r="48554" spans="17:17">
      <c r="Q48554" s="32" t="str">
        <f>IF(I48554="OUTSTANDING",'Data Table Volumes'!$B$1-G48554,"NA")</f>
        <v>NA</v>
      </c>
    </row>
    <row r="48555" spans="17:17">
      <c r="Q48555" s="32" t="str">
        <f>IF(I48555="OUTSTANDING",'Data Table Volumes'!$B$1-G48555,"NA")</f>
        <v>NA</v>
      </c>
    </row>
    <row r="48556" spans="17:17">
      <c r="Q48556" s="32" t="str">
        <f>IF(I48556="OUTSTANDING",'Data Table Volumes'!$B$1-G48556,"NA")</f>
        <v>NA</v>
      </c>
    </row>
    <row r="48557" spans="17:17">
      <c r="Q48557" s="32" t="str">
        <f>IF(I48557="OUTSTANDING",'Data Table Volumes'!$B$1-G48557,"NA")</f>
        <v>NA</v>
      </c>
    </row>
    <row r="48558" spans="17:17">
      <c r="Q48558" s="32" t="str">
        <f>IF(I48558="OUTSTANDING",'Data Table Volumes'!$B$1-G48558,"NA")</f>
        <v>NA</v>
      </c>
    </row>
    <row r="48559" spans="17:17">
      <c r="Q48559" s="32" t="str">
        <f>IF(I48559="OUTSTANDING",'Data Table Volumes'!$B$1-G48559,"NA")</f>
        <v>NA</v>
      </c>
    </row>
    <row r="48560" spans="17:17">
      <c r="Q48560" s="32" t="str">
        <f>IF(I48560="OUTSTANDING",'Data Table Volumes'!$B$1-G48560,"NA")</f>
        <v>NA</v>
      </c>
    </row>
    <row r="48561" spans="17:17">
      <c r="Q48561" s="32" t="str">
        <f>IF(I48561="OUTSTANDING",'Data Table Volumes'!$B$1-G48561,"NA")</f>
        <v>NA</v>
      </c>
    </row>
    <row r="48562" spans="17:17">
      <c r="Q48562" s="32" t="str">
        <f>IF(I48562="OUTSTANDING",'Data Table Volumes'!$B$1-G48562,"NA")</f>
        <v>NA</v>
      </c>
    </row>
    <row r="48563" spans="17:17">
      <c r="Q48563" s="32" t="str">
        <f>IF(I48563="OUTSTANDING",'Data Table Volumes'!$B$1-G48563,"NA")</f>
        <v>NA</v>
      </c>
    </row>
    <row r="48564" spans="17:17">
      <c r="Q48564" s="32" t="str">
        <f>IF(I48564="OUTSTANDING",'Data Table Volumes'!$B$1-G48564,"NA")</f>
        <v>NA</v>
      </c>
    </row>
    <row r="48565" spans="17:17">
      <c r="Q48565" s="32" t="str">
        <f>IF(I48565="OUTSTANDING",'Data Table Volumes'!$B$1-G48565,"NA")</f>
        <v>NA</v>
      </c>
    </row>
    <row r="48566" spans="17:17">
      <c r="Q48566" s="32" t="str">
        <f>IF(I48566="OUTSTANDING",'Data Table Volumes'!$B$1-G48566,"NA")</f>
        <v>NA</v>
      </c>
    </row>
    <row r="48567" spans="17:17">
      <c r="Q48567" s="32" t="str">
        <f>IF(I48567="OUTSTANDING",'Data Table Volumes'!$B$1-G48567,"NA")</f>
        <v>NA</v>
      </c>
    </row>
    <row r="48568" spans="17:17">
      <c r="Q48568" s="32" t="str">
        <f>IF(I48568="OUTSTANDING",'Data Table Volumes'!$B$1-G48568,"NA")</f>
        <v>NA</v>
      </c>
    </row>
    <row r="48569" spans="17:17">
      <c r="Q48569" s="32" t="str">
        <f>IF(I48569="OUTSTANDING",'Data Table Volumes'!$B$1-G48569,"NA")</f>
        <v>NA</v>
      </c>
    </row>
    <row r="48570" spans="17:17">
      <c r="Q48570" s="32" t="str">
        <f>IF(I48570="OUTSTANDING",'Data Table Volumes'!$B$1-G48570,"NA")</f>
        <v>NA</v>
      </c>
    </row>
    <row r="48571" spans="17:17">
      <c r="Q48571" s="32" t="str">
        <f>IF(I48571="OUTSTANDING",'Data Table Volumes'!$B$1-G48571,"NA")</f>
        <v>NA</v>
      </c>
    </row>
    <row r="48572" spans="17:17">
      <c r="Q48572" s="32" t="str">
        <f>IF(I48572="OUTSTANDING",'Data Table Volumes'!$B$1-G48572,"NA")</f>
        <v>NA</v>
      </c>
    </row>
    <row r="48573" spans="17:17">
      <c r="Q48573" s="32" t="str">
        <f>IF(I48573="OUTSTANDING",'Data Table Volumes'!$B$1-G48573,"NA")</f>
        <v>NA</v>
      </c>
    </row>
    <row r="48574" spans="17:17">
      <c r="Q48574" s="32" t="str">
        <f>IF(I48574="OUTSTANDING",'Data Table Volumes'!$B$1-G48574,"NA")</f>
        <v>NA</v>
      </c>
    </row>
    <row r="48575" spans="17:17">
      <c r="Q48575" s="32" t="str">
        <f>IF(I48575="OUTSTANDING",'Data Table Volumes'!$B$1-G48575,"NA")</f>
        <v>NA</v>
      </c>
    </row>
    <row r="48576" spans="17:17">
      <c r="Q48576" s="32" t="str">
        <f>IF(I48576="OUTSTANDING",'Data Table Volumes'!$B$1-G48576,"NA")</f>
        <v>NA</v>
      </c>
    </row>
    <row r="48577" spans="17:17">
      <c r="Q48577" s="32" t="str">
        <f>IF(I48577="OUTSTANDING",'Data Table Volumes'!$B$1-G48577,"NA")</f>
        <v>NA</v>
      </c>
    </row>
    <row r="48578" spans="17:17">
      <c r="Q48578" s="32" t="str">
        <f>IF(I48578="OUTSTANDING",'Data Table Volumes'!$B$1-G48578,"NA")</f>
        <v>NA</v>
      </c>
    </row>
    <row r="48579" spans="17:17">
      <c r="Q48579" s="32" t="str">
        <f>IF(I48579="OUTSTANDING",'Data Table Volumes'!$B$1-G48579,"NA")</f>
        <v>NA</v>
      </c>
    </row>
    <row r="48580" spans="17:17">
      <c r="Q48580" s="32" t="str">
        <f>IF(I48580="OUTSTANDING",'Data Table Volumes'!$B$1-G48580,"NA")</f>
        <v>NA</v>
      </c>
    </row>
    <row r="48581" spans="17:17">
      <c r="Q48581" s="32" t="str">
        <f>IF(I48581="OUTSTANDING",'Data Table Volumes'!$B$1-G48581,"NA")</f>
        <v>NA</v>
      </c>
    </row>
    <row r="48582" spans="17:17">
      <c r="Q48582" s="32" t="str">
        <f>IF(I48582="OUTSTANDING",'Data Table Volumes'!$B$1-G48582,"NA")</f>
        <v>NA</v>
      </c>
    </row>
    <row r="48583" spans="17:17">
      <c r="Q48583" s="32" t="str">
        <f>IF(I48583="OUTSTANDING",'Data Table Volumes'!$B$1-G48583,"NA")</f>
        <v>NA</v>
      </c>
    </row>
    <row r="48584" spans="17:17">
      <c r="Q48584" s="32" t="str">
        <f>IF(I48584="OUTSTANDING",'Data Table Volumes'!$B$1-G48584,"NA")</f>
        <v>NA</v>
      </c>
    </row>
    <row r="48585" spans="17:17">
      <c r="Q48585" s="32" t="str">
        <f>IF(I48585="OUTSTANDING",'Data Table Volumes'!$B$1-G48585,"NA")</f>
        <v>NA</v>
      </c>
    </row>
    <row r="48586" spans="17:17">
      <c r="Q48586" s="32" t="str">
        <f>IF(I48586="OUTSTANDING",'Data Table Volumes'!$B$1-G48586,"NA")</f>
        <v>NA</v>
      </c>
    </row>
    <row r="48587" spans="17:17">
      <c r="Q48587" s="32" t="str">
        <f>IF(I48587="OUTSTANDING",'Data Table Volumes'!$B$1-G48587,"NA")</f>
        <v>NA</v>
      </c>
    </row>
    <row r="48588" spans="17:17">
      <c r="Q48588" s="32" t="str">
        <f>IF(I48588="OUTSTANDING",'Data Table Volumes'!$B$1-G48588,"NA")</f>
        <v>NA</v>
      </c>
    </row>
    <row r="48589" spans="17:17">
      <c r="Q48589" s="32" t="str">
        <f>IF(I48589="OUTSTANDING",'Data Table Volumes'!$B$1-G48589,"NA")</f>
        <v>NA</v>
      </c>
    </row>
    <row r="48590" spans="17:17">
      <c r="Q48590" s="32" t="str">
        <f>IF(I48590="OUTSTANDING",'Data Table Volumes'!$B$1-G48590,"NA")</f>
        <v>NA</v>
      </c>
    </row>
    <row r="48591" spans="17:17">
      <c r="Q48591" s="32" t="str">
        <f>IF(I48591="OUTSTANDING",'Data Table Volumes'!$B$1-G48591,"NA")</f>
        <v>NA</v>
      </c>
    </row>
    <row r="48592" spans="17:17">
      <c r="Q48592" s="32" t="str">
        <f>IF(I48592="OUTSTANDING",'Data Table Volumes'!$B$1-G48592,"NA")</f>
        <v>NA</v>
      </c>
    </row>
    <row r="48593" spans="17:17">
      <c r="Q48593" s="32" t="str">
        <f>IF(I48593="OUTSTANDING",'Data Table Volumes'!$B$1-G48593,"NA")</f>
        <v>NA</v>
      </c>
    </row>
    <row r="48594" spans="17:17">
      <c r="Q48594" s="32" t="str">
        <f>IF(I48594="OUTSTANDING",'Data Table Volumes'!$B$1-G48594,"NA")</f>
        <v>NA</v>
      </c>
    </row>
    <row r="48595" spans="17:17">
      <c r="Q48595" s="32" t="str">
        <f>IF(I48595="OUTSTANDING",'Data Table Volumes'!$B$1-G48595,"NA")</f>
        <v>NA</v>
      </c>
    </row>
    <row r="48596" spans="17:17">
      <c r="Q48596" s="32" t="str">
        <f>IF(I48596="OUTSTANDING",'Data Table Volumes'!$B$1-G48596,"NA")</f>
        <v>NA</v>
      </c>
    </row>
    <row r="48597" spans="17:17">
      <c r="Q48597" s="32" t="str">
        <f>IF(I48597="OUTSTANDING",'Data Table Volumes'!$B$1-G48597,"NA")</f>
        <v>NA</v>
      </c>
    </row>
    <row r="48598" spans="17:17">
      <c r="Q48598" s="32" t="str">
        <f>IF(I48598="OUTSTANDING",'Data Table Volumes'!$B$1-G48598,"NA")</f>
        <v>NA</v>
      </c>
    </row>
    <row r="48599" spans="17:17">
      <c r="Q48599" s="32" t="str">
        <f>IF(I48599="OUTSTANDING",'Data Table Volumes'!$B$1-G48599,"NA")</f>
        <v>NA</v>
      </c>
    </row>
    <row r="48600" spans="17:17">
      <c r="Q48600" s="32" t="str">
        <f>IF(I48600="OUTSTANDING",'Data Table Volumes'!$B$1-G48600,"NA")</f>
        <v>NA</v>
      </c>
    </row>
    <row r="48601" spans="17:17">
      <c r="Q48601" s="32" t="str">
        <f>IF(I48601="OUTSTANDING",'Data Table Volumes'!$B$1-G48601,"NA")</f>
        <v>NA</v>
      </c>
    </row>
    <row r="48602" spans="17:17">
      <c r="Q48602" s="32" t="str">
        <f>IF(I48602="OUTSTANDING",'Data Table Volumes'!$B$1-G48602,"NA")</f>
        <v>NA</v>
      </c>
    </row>
    <row r="48603" spans="17:17">
      <c r="Q48603" s="32" t="str">
        <f>IF(I48603="OUTSTANDING",'Data Table Volumes'!$B$1-G48603,"NA")</f>
        <v>NA</v>
      </c>
    </row>
    <row r="48604" spans="17:17">
      <c r="Q48604" s="32" t="str">
        <f>IF(I48604="OUTSTANDING",'Data Table Volumes'!$B$1-G48604,"NA")</f>
        <v>NA</v>
      </c>
    </row>
    <row r="48605" spans="17:17">
      <c r="Q48605" s="32" t="str">
        <f>IF(I48605="OUTSTANDING",'Data Table Volumes'!$B$1-G48605,"NA")</f>
        <v>NA</v>
      </c>
    </row>
    <row r="48606" spans="17:17">
      <c r="Q48606" s="32" t="str">
        <f>IF(I48606="OUTSTANDING",'Data Table Volumes'!$B$1-G48606,"NA")</f>
        <v>NA</v>
      </c>
    </row>
    <row r="48607" spans="17:17">
      <c r="Q48607" s="32" t="str">
        <f>IF(I48607="OUTSTANDING",'Data Table Volumes'!$B$1-G48607,"NA")</f>
        <v>NA</v>
      </c>
    </row>
    <row r="48608" spans="17:17">
      <c r="Q48608" s="32" t="str">
        <f>IF(I48608="OUTSTANDING",'Data Table Volumes'!$B$1-G48608,"NA")</f>
        <v>NA</v>
      </c>
    </row>
    <row r="48609" spans="17:17">
      <c r="Q48609" s="32" t="str">
        <f>IF(I48609="OUTSTANDING",'Data Table Volumes'!$B$1-G48609,"NA")</f>
        <v>NA</v>
      </c>
    </row>
    <row r="48610" spans="17:17">
      <c r="Q48610" s="32" t="str">
        <f>IF(I48610="OUTSTANDING",'Data Table Volumes'!$B$1-G48610,"NA")</f>
        <v>NA</v>
      </c>
    </row>
    <row r="48611" spans="17:17">
      <c r="Q48611" s="32" t="str">
        <f>IF(I48611="OUTSTANDING",'Data Table Volumes'!$B$1-G48611,"NA")</f>
        <v>NA</v>
      </c>
    </row>
    <row r="48612" spans="17:17">
      <c r="Q48612" s="32" t="str">
        <f>IF(I48612="OUTSTANDING",'Data Table Volumes'!$B$1-G48612,"NA")</f>
        <v>NA</v>
      </c>
    </row>
    <row r="48613" spans="17:17">
      <c r="Q48613" s="32" t="str">
        <f>IF(I48613="OUTSTANDING",'Data Table Volumes'!$B$1-G48613,"NA")</f>
        <v>NA</v>
      </c>
    </row>
    <row r="48614" spans="17:17">
      <c r="Q48614" s="32" t="str">
        <f>IF(I48614="OUTSTANDING",'Data Table Volumes'!$B$1-G48614,"NA")</f>
        <v>NA</v>
      </c>
    </row>
    <row r="48615" spans="17:17">
      <c r="Q48615" s="32" t="str">
        <f>IF(I48615="OUTSTANDING",'Data Table Volumes'!$B$1-G48615,"NA")</f>
        <v>NA</v>
      </c>
    </row>
    <row r="48616" spans="17:17">
      <c r="Q48616" s="32" t="str">
        <f>IF(I48616="OUTSTANDING",'Data Table Volumes'!$B$1-G48616,"NA")</f>
        <v>NA</v>
      </c>
    </row>
    <row r="48617" spans="17:17">
      <c r="Q48617" s="32" t="str">
        <f>IF(I48617="OUTSTANDING",'Data Table Volumes'!$B$1-G48617,"NA")</f>
        <v>NA</v>
      </c>
    </row>
    <row r="48618" spans="17:17">
      <c r="Q48618" s="32" t="str">
        <f>IF(I48618="OUTSTANDING",'Data Table Volumes'!$B$1-G48618,"NA")</f>
        <v>NA</v>
      </c>
    </row>
    <row r="48619" spans="17:17">
      <c r="Q48619" s="32" t="str">
        <f>IF(I48619="OUTSTANDING",'Data Table Volumes'!$B$1-G48619,"NA")</f>
        <v>NA</v>
      </c>
    </row>
    <row r="48620" spans="17:17">
      <c r="Q48620" s="32" t="str">
        <f>IF(I48620="OUTSTANDING",'Data Table Volumes'!$B$1-G48620,"NA")</f>
        <v>NA</v>
      </c>
    </row>
    <row r="48621" spans="17:17">
      <c r="Q48621" s="32" t="str">
        <f>IF(I48621="OUTSTANDING",'Data Table Volumes'!$B$1-G48621,"NA")</f>
        <v>NA</v>
      </c>
    </row>
    <row r="48622" spans="17:17">
      <c r="Q48622" s="32" t="str">
        <f>IF(I48622="OUTSTANDING",'Data Table Volumes'!$B$1-G48622,"NA")</f>
        <v>NA</v>
      </c>
    </row>
    <row r="48623" spans="17:17">
      <c r="Q48623" s="32" t="str">
        <f>IF(I48623="OUTSTANDING",'Data Table Volumes'!$B$1-G48623,"NA")</f>
        <v>NA</v>
      </c>
    </row>
    <row r="48624" spans="17:17">
      <c r="Q48624" s="32" t="str">
        <f>IF(I48624="OUTSTANDING",'Data Table Volumes'!$B$1-G48624,"NA")</f>
        <v>NA</v>
      </c>
    </row>
    <row r="48625" spans="17:17">
      <c r="Q48625" s="32" t="str">
        <f>IF(I48625="OUTSTANDING",'Data Table Volumes'!$B$1-G48625,"NA")</f>
        <v>NA</v>
      </c>
    </row>
    <row r="48626" spans="17:17">
      <c r="Q48626" s="32" t="str">
        <f>IF(I48626="OUTSTANDING",'Data Table Volumes'!$B$1-G48626,"NA")</f>
        <v>NA</v>
      </c>
    </row>
    <row r="48627" spans="17:17">
      <c r="Q48627" s="32" t="str">
        <f>IF(I48627="OUTSTANDING",'Data Table Volumes'!$B$1-G48627,"NA")</f>
        <v>NA</v>
      </c>
    </row>
    <row r="48628" spans="17:17">
      <c r="Q48628" s="32" t="str">
        <f>IF(I48628="OUTSTANDING",'Data Table Volumes'!$B$1-G48628,"NA")</f>
        <v>NA</v>
      </c>
    </row>
    <row r="48629" spans="17:17">
      <c r="Q48629" s="32" t="str">
        <f>IF(I48629="OUTSTANDING",'Data Table Volumes'!$B$1-G48629,"NA")</f>
        <v>NA</v>
      </c>
    </row>
    <row r="48630" spans="17:17">
      <c r="Q48630" s="32" t="str">
        <f>IF(I48630="OUTSTANDING",'Data Table Volumes'!$B$1-G48630,"NA")</f>
        <v>NA</v>
      </c>
    </row>
    <row r="48631" spans="17:17">
      <c r="Q48631" s="32" t="str">
        <f>IF(I48631="OUTSTANDING",'Data Table Volumes'!$B$1-G48631,"NA")</f>
        <v>NA</v>
      </c>
    </row>
    <row r="48632" spans="17:17">
      <c r="Q48632" s="32" t="str">
        <f>IF(I48632="OUTSTANDING",'Data Table Volumes'!$B$1-G48632,"NA")</f>
        <v>NA</v>
      </c>
    </row>
    <row r="48633" spans="17:17">
      <c r="Q48633" s="32" t="str">
        <f>IF(I48633="OUTSTANDING",'Data Table Volumes'!$B$1-G48633,"NA")</f>
        <v>NA</v>
      </c>
    </row>
    <row r="48634" spans="17:17">
      <c r="Q48634" s="32" t="str">
        <f>IF(I48634="OUTSTANDING",'Data Table Volumes'!$B$1-G48634,"NA")</f>
        <v>NA</v>
      </c>
    </row>
    <row r="48635" spans="17:17">
      <c r="Q48635" s="32" t="str">
        <f>IF(I48635="OUTSTANDING",'Data Table Volumes'!$B$1-G48635,"NA")</f>
        <v>NA</v>
      </c>
    </row>
    <row r="48636" spans="17:17">
      <c r="Q48636" s="32" t="str">
        <f>IF(I48636="OUTSTANDING",'Data Table Volumes'!$B$1-G48636,"NA")</f>
        <v>NA</v>
      </c>
    </row>
    <row r="48637" spans="17:17">
      <c r="Q48637" s="32" t="str">
        <f>IF(I48637="OUTSTANDING",'Data Table Volumes'!$B$1-G48637,"NA")</f>
        <v>NA</v>
      </c>
    </row>
    <row r="48638" spans="17:17">
      <c r="Q48638" s="32" t="str">
        <f>IF(I48638="OUTSTANDING",'Data Table Volumes'!$B$1-G48638,"NA")</f>
        <v>NA</v>
      </c>
    </row>
    <row r="48639" spans="17:17">
      <c r="Q48639" s="32" t="str">
        <f>IF(I48639="OUTSTANDING",'Data Table Volumes'!$B$1-G48639,"NA")</f>
        <v>NA</v>
      </c>
    </row>
    <row r="48640" spans="17:17">
      <c r="Q48640" s="32" t="str">
        <f>IF(I48640="OUTSTANDING",'Data Table Volumes'!$B$1-G48640,"NA")</f>
        <v>NA</v>
      </c>
    </row>
    <row r="48641" spans="17:17">
      <c r="Q48641" s="32" t="str">
        <f>IF(I48641="OUTSTANDING",'Data Table Volumes'!$B$1-G48641,"NA")</f>
        <v>NA</v>
      </c>
    </row>
    <row r="48642" spans="17:17">
      <c r="Q48642" s="32" t="str">
        <f>IF(I48642="OUTSTANDING",'Data Table Volumes'!$B$1-G48642,"NA")</f>
        <v>NA</v>
      </c>
    </row>
    <row r="48643" spans="17:17">
      <c r="Q48643" s="32" t="str">
        <f>IF(I48643="OUTSTANDING",'Data Table Volumes'!$B$1-G48643,"NA")</f>
        <v>NA</v>
      </c>
    </row>
    <row r="48644" spans="17:17">
      <c r="Q48644" s="32" t="str">
        <f>IF(I48644="OUTSTANDING",'Data Table Volumes'!$B$1-G48644,"NA")</f>
        <v>NA</v>
      </c>
    </row>
    <row r="48645" spans="17:17">
      <c r="Q48645" s="32" t="str">
        <f>IF(I48645="OUTSTANDING",'Data Table Volumes'!$B$1-G48645,"NA")</f>
        <v>NA</v>
      </c>
    </row>
    <row r="48646" spans="17:17">
      <c r="Q48646" s="32" t="str">
        <f>IF(I48646="OUTSTANDING",'Data Table Volumes'!$B$1-G48646,"NA")</f>
        <v>NA</v>
      </c>
    </row>
    <row r="48647" spans="17:17">
      <c r="Q48647" s="32" t="str">
        <f>IF(I48647="OUTSTANDING",'Data Table Volumes'!$B$1-G48647,"NA")</f>
        <v>NA</v>
      </c>
    </row>
    <row r="48648" spans="17:17">
      <c r="Q48648" s="32" t="str">
        <f>IF(I48648="OUTSTANDING",'Data Table Volumes'!$B$1-G48648,"NA")</f>
        <v>NA</v>
      </c>
    </row>
    <row r="48649" spans="17:17">
      <c r="Q48649" s="32" t="str">
        <f>IF(I48649="OUTSTANDING",'Data Table Volumes'!$B$1-G48649,"NA")</f>
        <v>NA</v>
      </c>
    </row>
    <row r="48650" spans="17:17">
      <c r="Q48650" s="32" t="str">
        <f>IF(I48650="OUTSTANDING",'Data Table Volumes'!$B$1-G48650,"NA")</f>
        <v>NA</v>
      </c>
    </row>
    <row r="48651" spans="17:17">
      <c r="Q48651" s="32" t="str">
        <f>IF(I48651="OUTSTANDING",'Data Table Volumes'!$B$1-G48651,"NA")</f>
        <v>NA</v>
      </c>
    </row>
    <row r="48652" spans="17:17">
      <c r="Q48652" s="32" t="str">
        <f>IF(I48652="OUTSTANDING",'Data Table Volumes'!$B$1-G48652,"NA")</f>
        <v>NA</v>
      </c>
    </row>
    <row r="48653" spans="17:17">
      <c r="Q48653" s="32" t="str">
        <f>IF(I48653="OUTSTANDING",'Data Table Volumes'!$B$1-G48653,"NA")</f>
        <v>NA</v>
      </c>
    </row>
    <row r="48654" spans="17:17">
      <c r="Q48654" s="32" t="str">
        <f>IF(I48654="OUTSTANDING",'Data Table Volumes'!$B$1-G48654,"NA")</f>
        <v>NA</v>
      </c>
    </row>
    <row r="48655" spans="17:17">
      <c r="Q48655" s="32" t="str">
        <f>IF(I48655="OUTSTANDING",'Data Table Volumes'!$B$1-G48655,"NA")</f>
        <v>NA</v>
      </c>
    </row>
    <row r="48656" spans="17:17">
      <c r="Q48656" s="32" t="str">
        <f>IF(I48656="OUTSTANDING",'Data Table Volumes'!$B$1-G48656,"NA")</f>
        <v>NA</v>
      </c>
    </row>
    <row r="48657" spans="17:17">
      <c r="Q48657" s="32" t="str">
        <f>IF(I48657="OUTSTANDING",'Data Table Volumes'!$B$1-G48657,"NA")</f>
        <v>NA</v>
      </c>
    </row>
    <row r="48658" spans="17:17">
      <c r="Q48658" s="32" t="str">
        <f>IF(I48658="OUTSTANDING",'Data Table Volumes'!$B$1-G48658,"NA")</f>
        <v>NA</v>
      </c>
    </row>
    <row r="48659" spans="17:17">
      <c r="Q48659" s="32" t="str">
        <f>IF(I48659="OUTSTANDING",'Data Table Volumes'!$B$1-G48659,"NA")</f>
        <v>NA</v>
      </c>
    </row>
    <row r="48660" spans="17:17">
      <c r="Q48660" s="32" t="str">
        <f>IF(I48660="OUTSTANDING",'Data Table Volumes'!$B$1-G48660,"NA")</f>
        <v>NA</v>
      </c>
    </row>
    <row r="48661" spans="17:17">
      <c r="Q48661" s="32" t="str">
        <f>IF(I48661="OUTSTANDING",'Data Table Volumes'!$B$1-G48661,"NA")</f>
        <v>NA</v>
      </c>
    </row>
    <row r="48662" spans="17:17">
      <c r="Q48662" s="32" t="str">
        <f>IF(I48662="OUTSTANDING",'Data Table Volumes'!$B$1-G48662,"NA")</f>
        <v>NA</v>
      </c>
    </row>
    <row r="48663" spans="17:17">
      <c r="Q48663" s="32" t="str">
        <f>IF(I48663="OUTSTANDING",'Data Table Volumes'!$B$1-G48663,"NA")</f>
        <v>NA</v>
      </c>
    </row>
    <row r="48664" spans="17:17">
      <c r="Q48664" s="32" t="str">
        <f>IF(I48664="OUTSTANDING",'Data Table Volumes'!$B$1-G48664,"NA")</f>
        <v>NA</v>
      </c>
    </row>
    <row r="48665" spans="17:17">
      <c r="Q48665" s="32" t="str">
        <f>IF(I48665="OUTSTANDING",'Data Table Volumes'!$B$1-G48665,"NA")</f>
        <v>NA</v>
      </c>
    </row>
    <row r="48666" spans="17:17">
      <c r="Q48666" s="32" t="str">
        <f>IF(I48666="OUTSTANDING",'Data Table Volumes'!$B$1-G48666,"NA")</f>
        <v>NA</v>
      </c>
    </row>
    <row r="48667" spans="17:17">
      <c r="Q48667" s="32" t="str">
        <f>IF(I48667="OUTSTANDING",'Data Table Volumes'!$B$1-G48667,"NA")</f>
        <v>NA</v>
      </c>
    </row>
    <row r="48668" spans="17:17">
      <c r="Q48668" s="32" t="str">
        <f>IF(I48668="OUTSTANDING",'Data Table Volumes'!$B$1-G48668,"NA")</f>
        <v>NA</v>
      </c>
    </row>
    <row r="48669" spans="17:17">
      <c r="Q48669" s="32" t="str">
        <f>IF(I48669="OUTSTANDING",'Data Table Volumes'!$B$1-G48669,"NA")</f>
        <v>NA</v>
      </c>
    </row>
    <row r="48670" spans="17:17">
      <c r="Q48670" s="32" t="str">
        <f>IF(I48670="OUTSTANDING",'Data Table Volumes'!$B$1-G48670,"NA")</f>
        <v>NA</v>
      </c>
    </row>
    <row r="48671" spans="17:17">
      <c r="Q48671" s="32" t="str">
        <f>IF(I48671="OUTSTANDING",'Data Table Volumes'!$B$1-G48671,"NA")</f>
        <v>NA</v>
      </c>
    </row>
    <row r="48672" spans="17:17">
      <c r="Q48672" s="32" t="str">
        <f>IF(I48672="OUTSTANDING",'Data Table Volumes'!$B$1-G48672,"NA")</f>
        <v>NA</v>
      </c>
    </row>
    <row r="48673" spans="17:17">
      <c r="Q48673" s="32" t="str">
        <f>IF(I48673="OUTSTANDING",'Data Table Volumes'!$B$1-G48673,"NA")</f>
        <v>NA</v>
      </c>
    </row>
    <row r="48674" spans="17:17">
      <c r="Q48674" s="32" t="str">
        <f>IF(I48674="OUTSTANDING",'Data Table Volumes'!$B$1-G48674,"NA")</f>
        <v>NA</v>
      </c>
    </row>
    <row r="48675" spans="17:17">
      <c r="Q48675" s="32" t="str">
        <f>IF(I48675="OUTSTANDING",'Data Table Volumes'!$B$1-G48675,"NA")</f>
        <v>NA</v>
      </c>
    </row>
    <row r="48676" spans="17:17">
      <c r="Q48676" s="32" t="str">
        <f>IF(I48676="OUTSTANDING",'Data Table Volumes'!$B$1-G48676,"NA")</f>
        <v>NA</v>
      </c>
    </row>
    <row r="48677" spans="17:17">
      <c r="Q48677" s="32" t="str">
        <f>IF(I48677="OUTSTANDING",'Data Table Volumes'!$B$1-G48677,"NA")</f>
        <v>NA</v>
      </c>
    </row>
    <row r="48678" spans="17:17">
      <c r="Q48678" s="32" t="str">
        <f>IF(I48678="OUTSTANDING",'Data Table Volumes'!$B$1-G48678,"NA")</f>
        <v>NA</v>
      </c>
    </row>
    <row r="48679" spans="17:17">
      <c r="Q48679" s="32" t="str">
        <f>IF(I48679="OUTSTANDING",'Data Table Volumes'!$B$1-G48679,"NA")</f>
        <v>NA</v>
      </c>
    </row>
    <row r="48680" spans="17:17">
      <c r="Q48680" s="32" t="str">
        <f>IF(I48680="OUTSTANDING",'Data Table Volumes'!$B$1-G48680,"NA")</f>
        <v>NA</v>
      </c>
    </row>
    <row r="48681" spans="17:17">
      <c r="Q48681" s="32" t="str">
        <f>IF(I48681="OUTSTANDING",'Data Table Volumes'!$B$1-G48681,"NA")</f>
        <v>NA</v>
      </c>
    </row>
    <row r="48682" spans="17:17">
      <c r="Q48682" s="32" t="str">
        <f>IF(I48682="OUTSTANDING",'Data Table Volumes'!$B$1-G48682,"NA")</f>
        <v>NA</v>
      </c>
    </row>
    <row r="48683" spans="17:17">
      <c r="Q48683" s="32" t="str">
        <f>IF(I48683="OUTSTANDING",'Data Table Volumes'!$B$1-G48683,"NA")</f>
        <v>NA</v>
      </c>
    </row>
    <row r="48684" spans="17:17">
      <c r="Q48684" s="32" t="str">
        <f>IF(I48684="OUTSTANDING",'Data Table Volumes'!$B$1-G48684,"NA")</f>
        <v>NA</v>
      </c>
    </row>
    <row r="48685" spans="17:17">
      <c r="Q48685" s="32" t="str">
        <f>IF(I48685="OUTSTANDING",'Data Table Volumes'!$B$1-G48685,"NA")</f>
        <v>NA</v>
      </c>
    </row>
    <row r="48686" spans="17:17">
      <c r="Q48686" s="32" t="str">
        <f>IF(I48686="OUTSTANDING",'Data Table Volumes'!$B$1-G48686,"NA")</f>
        <v>NA</v>
      </c>
    </row>
    <row r="48687" spans="17:17">
      <c r="Q48687" s="32" t="str">
        <f>IF(I48687="OUTSTANDING",'Data Table Volumes'!$B$1-G48687,"NA")</f>
        <v>NA</v>
      </c>
    </row>
    <row r="48688" spans="17:17">
      <c r="Q48688" s="32" t="str">
        <f>IF(I48688="OUTSTANDING",'Data Table Volumes'!$B$1-G48688,"NA")</f>
        <v>NA</v>
      </c>
    </row>
    <row r="48689" spans="17:17">
      <c r="Q48689" s="32" t="str">
        <f>IF(I48689="OUTSTANDING",'Data Table Volumes'!$B$1-G48689,"NA")</f>
        <v>NA</v>
      </c>
    </row>
    <row r="48690" spans="17:17">
      <c r="Q48690" s="32" t="str">
        <f>IF(I48690="OUTSTANDING",'Data Table Volumes'!$B$1-G48690,"NA")</f>
        <v>NA</v>
      </c>
    </row>
    <row r="48691" spans="17:17">
      <c r="Q48691" s="32" t="str">
        <f>IF(I48691="OUTSTANDING",'Data Table Volumes'!$B$1-G48691,"NA")</f>
        <v>NA</v>
      </c>
    </row>
    <row r="48692" spans="17:17">
      <c r="Q48692" s="32" t="str">
        <f>IF(I48692="OUTSTANDING",'Data Table Volumes'!$B$1-G48692,"NA")</f>
        <v>NA</v>
      </c>
    </row>
    <row r="48693" spans="17:17">
      <c r="Q48693" s="32" t="str">
        <f>IF(I48693="OUTSTANDING",'Data Table Volumes'!$B$1-G48693,"NA")</f>
        <v>NA</v>
      </c>
    </row>
    <row r="48694" spans="17:17">
      <c r="Q48694" s="32" t="str">
        <f>IF(I48694="OUTSTANDING",'Data Table Volumes'!$B$1-G48694,"NA")</f>
        <v>NA</v>
      </c>
    </row>
    <row r="48695" spans="17:17">
      <c r="Q48695" s="32" t="str">
        <f>IF(I48695="OUTSTANDING",'Data Table Volumes'!$B$1-G48695,"NA")</f>
        <v>NA</v>
      </c>
    </row>
    <row r="48696" spans="17:17">
      <c r="Q48696" s="32" t="str">
        <f>IF(I48696="OUTSTANDING",'Data Table Volumes'!$B$1-G48696,"NA")</f>
        <v>NA</v>
      </c>
    </row>
    <row r="48697" spans="17:17">
      <c r="Q48697" s="32" t="str">
        <f>IF(I48697="OUTSTANDING",'Data Table Volumes'!$B$1-G48697,"NA")</f>
        <v>NA</v>
      </c>
    </row>
    <row r="48698" spans="17:17">
      <c r="Q48698" s="32" t="str">
        <f>IF(I48698="OUTSTANDING",'Data Table Volumes'!$B$1-G48698,"NA")</f>
        <v>NA</v>
      </c>
    </row>
    <row r="48699" spans="17:17">
      <c r="Q48699" s="32" t="str">
        <f>IF(I48699="OUTSTANDING",'Data Table Volumes'!$B$1-G48699,"NA")</f>
        <v>NA</v>
      </c>
    </row>
    <row r="48700" spans="17:17">
      <c r="Q48700" s="32" t="str">
        <f>IF(I48700="OUTSTANDING",'Data Table Volumes'!$B$1-G48700,"NA")</f>
        <v>NA</v>
      </c>
    </row>
    <row r="48701" spans="17:17">
      <c r="Q48701" s="32" t="str">
        <f>IF(I48701="OUTSTANDING",'Data Table Volumes'!$B$1-G48701,"NA")</f>
        <v>NA</v>
      </c>
    </row>
    <row r="48702" spans="17:17">
      <c r="Q48702" s="32" t="str">
        <f>IF(I48702="OUTSTANDING",'Data Table Volumes'!$B$1-G48702,"NA")</f>
        <v>NA</v>
      </c>
    </row>
    <row r="48703" spans="17:17">
      <c r="Q48703" s="32" t="str">
        <f>IF(I48703="OUTSTANDING",'Data Table Volumes'!$B$1-G48703,"NA")</f>
        <v>NA</v>
      </c>
    </row>
    <row r="48704" spans="17:17">
      <c r="Q48704" s="32" t="str">
        <f>IF(I48704="OUTSTANDING",'Data Table Volumes'!$B$1-G48704,"NA")</f>
        <v>NA</v>
      </c>
    </row>
    <row r="48705" spans="17:17">
      <c r="Q48705" s="32" t="str">
        <f>IF(I48705="OUTSTANDING",'Data Table Volumes'!$B$1-G48705,"NA")</f>
        <v>NA</v>
      </c>
    </row>
    <row r="48706" spans="17:17">
      <c r="Q48706" s="32" t="str">
        <f>IF(I48706="OUTSTANDING",'Data Table Volumes'!$B$1-G48706,"NA")</f>
        <v>NA</v>
      </c>
    </row>
    <row r="48707" spans="17:17">
      <c r="Q48707" s="32" t="str">
        <f>IF(I48707="OUTSTANDING",'Data Table Volumes'!$B$1-G48707,"NA")</f>
        <v>NA</v>
      </c>
    </row>
    <row r="48708" spans="17:17">
      <c r="Q48708" s="32" t="str">
        <f>IF(I48708="OUTSTANDING",'Data Table Volumes'!$B$1-G48708,"NA")</f>
        <v>NA</v>
      </c>
    </row>
    <row r="48709" spans="17:17">
      <c r="Q48709" s="32" t="str">
        <f>IF(I48709="OUTSTANDING",'Data Table Volumes'!$B$1-G48709,"NA")</f>
        <v>NA</v>
      </c>
    </row>
    <row r="48710" spans="17:17">
      <c r="Q48710" s="32" t="str">
        <f>IF(I48710="OUTSTANDING",'Data Table Volumes'!$B$1-G48710,"NA")</f>
        <v>NA</v>
      </c>
    </row>
    <row r="48711" spans="17:17">
      <c r="Q48711" s="32" t="str">
        <f>IF(I48711="OUTSTANDING",'Data Table Volumes'!$B$1-G48711,"NA")</f>
        <v>NA</v>
      </c>
    </row>
    <row r="48712" spans="17:17">
      <c r="Q48712" s="32" t="str">
        <f>IF(I48712="OUTSTANDING",'Data Table Volumes'!$B$1-G48712,"NA")</f>
        <v>NA</v>
      </c>
    </row>
    <row r="48713" spans="17:17">
      <c r="Q48713" s="32" t="str">
        <f>IF(I48713="OUTSTANDING",'Data Table Volumes'!$B$1-G48713,"NA")</f>
        <v>NA</v>
      </c>
    </row>
    <row r="48714" spans="17:17">
      <c r="Q48714" s="32" t="str">
        <f>IF(I48714="OUTSTANDING",'Data Table Volumes'!$B$1-G48714,"NA")</f>
        <v>NA</v>
      </c>
    </row>
    <row r="48715" spans="17:17">
      <c r="Q48715" s="32" t="str">
        <f>IF(I48715="OUTSTANDING",'Data Table Volumes'!$B$1-G48715,"NA")</f>
        <v>NA</v>
      </c>
    </row>
    <row r="48716" spans="17:17">
      <c r="Q48716" s="32" t="str">
        <f>IF(I48716="OUTSTANDING",'Data Table Volumes'!$B$1-G48716,"NA")</f>
        <v>NA</v>
      </c>
    </row>
    <row r="48717" spans="17:17">
      <c r="Q48717" s="32" t="str">
        <f>IF(I48717="OUTSTANDING",'Data Table Volumes'!$B$1-G48717,"NA")</f>
        <v>NA</v>
      </c>
    </row>
    <row r="48718" spans="17:17">
      <c r="Q48718" s="32" t="str">
        <f>IF(I48718="OUTSTANDING",'Data Table Volumes'!$B$1-G48718,"NA")</f>
        <v>NA</v>
      </c>
    </row>
    <row r="48719" spans="17:17">
      <c r="Q48719" s="32" t="str">
        <f>IF(I48719="OUTSTANDING",'Data Table Volumes'!$B$1-G48719,"NA")</f>
        <v>NA</v>
      </c>
    </row>
    <row r="48720" spans="17:17">
      <c r="Q48720" s="32" t="str">
        <f>IF(I48720="OUTSTANDING",'Data Table Volumes'!$B$1-G48720,"NA")</f>
        <v>NA</v>
      </c>
    </row>
    <row r="48721" spans="17:17">
      <c r="Q48721" s="32" t="str">
        <f>IF(I48721="OUTSTANDING",'Data Table Volumes'!$B$1-G48721,"NA")</f>
        <v>NA</v>
      </c>
    </row>
    <row r="48722" spans="17:17">
      <c r="Q48722" s="32" t="str">
        <f>IF(I48722="OUTSTANDING",'Data Table Volumes'!$B$1-G48722,"NA")</f>
        <v>NA</v>
      </c>
    </row>
    <row r="48723" spans="17:17">
      <c r="Q48723" s="32" t="str">
        <f>IF(I48723="OUTSTANDING",'Data Table Volumes'!$B$1-G48723,"NA")</f>
        <v>NA</v>
      </c>
    </row>
    <row r="48724" spans="17:17">
      <c r="Q48724" s="32" t="str">
        <f>IF(I48724="OUTSTANDING",'Data Table Volumes'!$B$1-G48724,"NA")</f>
        <v>NA</v>
      </c>
    </row>
    <row r="48725" spans="17:17">
      <c r="Q48725" s="32" t="str">
        <f>IF(I48725="OUTSTANDING",'Data Table Volumes'!$B$1-G48725,"NA")</f>
        <v>NA</v>
      </c>
    </row>
    <row r="48726" spans="17:17">
      <c r="Q48726" s="32" t="str">
        <f>IF(I48726="OUTSTANDING",'Data Table Volumes'!$B$1-G48726,"NA")</f>
        <v>NA</v>
      </c>
    </row>
    <row r="48727" spans="17:17">
      <c r="Q48727" s="32" t="str">
        <f>IF(I48727="OUTSTANDING",'Data Table Volumes'!$B$1-G48727,"NA")</f>
        <v>NA</v>
      </c>
    </row>
    <row r="48728" spans="17:17">
      <c r="Q48728" s="32" t="str">
        <f>IF(I48728="OUTSTANDING",'Data Table Volumes'!$B$1-G48728,"NA")</f>
        <v>NA</v>
      </c>
    </row>
    <row r="48729" spans="17:17">
      <c r="Q48729" s="32" t="str">
        <f>IF(I48729="OUTSTANDING",'Data Table Volumes'!$B$1-G48729,"NA")</f>
        <v>NA</v>
      </c>
    </row>
    <row r="48730" spans="17:17">
      <c r="Q48730" s="32" t="str">
        <f>IF(I48730="OUTSTANDING",'Data Table Volumes'!$B$1-G48730,"NA")</f>
        <v>NA</v>
      </c>
    </row>
    <row r="48731" spans="17:17">
      <c r="Q48731" s="32" t="str">
        <f>IF(I48731="OUTSTANDING",'Data Table Volumes'!$B$1-G48731,"NA")</f>
        <v>NA</v>
      </c>
    </row>
    <row r="48732" spans="17:17">
      <c r="Q48732" s="32" t="str">
        <f>IF(I48732="OUTSTANDING",'Data Table Volumes'!$B$1-G48732,"NA")</f>
        <v>NA</v>
      </c>
    </row>
    <row r="48733" spans="17:17">
      <c r="Q48733" s="32" t="str">
        <f>IF(I48733="OUTSTANDING",'Data Table Volumes'!$B$1-G48733,"NA")</f>
        <v>NA</v>
      </c>
    </row>
    <row r="48734" spans="17:17">
      <c r="Q48734" s="32" t="str">
        <f>IF(I48734="OUTSTANDING",'Data Table Volumes'!$B$1-G48734,"NA")</f>
        <v>NA</v>
      </c>
    </row>
    <row r="48735" spans="17:17">
      <c r="Q48735" s="32" t="str">
        <f>IF(I48735="OUTSTANDING",'Data Table Volumes'!$B$1-G48735,"NA")</f>
        <v>NA</v>
      </c>
    </row>
    <row r="48736" spans="17:17">
      <c r="Q48736" s="32" t="str">
        <f>IF(I48736="OUTSTANDING",'Data Table Volumes'!$B$1-G48736,"NA")</f>
        <v>NA</v>
      </c>
    </row>
    <row r="48737" spans="17:17">
      <c r="Q48737" s="32" t="str">
        <f>IF(I48737="OUTSTANDING",'Data Table Volumes'!$B$1-G48737,"NA")</f>
        <v>NA</v>
      </c>
    </row>
    <row r="48738" spans="17:17">
      <c r="Q48738" s="32" t="str">
        <f>IF(I48738="OUTSTANDING",'Data Table Volumes'!$B$1-G48738,"NA")</f>
        <v>NA</v>
      </c>
    </row>
    <row r="48739" spans="17:17">
      <c r="Q48739" s="32" t="str">
        <f>IF(I48739="OUTSTANDING",'Data Table Volumes'!$B$1-G48739,"NA")</f>
        <v>NA</v>
      </c>
    </row>
    <row r="48740" spans="17:17">
      <c r="Q48740" s="32" t="str">
        <f>IF(I48740="OUTSTANDING",'Data Table Volumes'!$B$1-G48740,"NA")</f>
        <v>NA</v>
      </c>
    </row>
    <row r="48741" spans="17:17">
      <c r="Q48741" s="32" t="str">
        <f>IF(I48741="OUTSTANDING",'Data Table Volumes'!$B$1-G48741,"NA")</f>
        <v>NA</v>
      </c>
    </row>
    <row r="48742" spans="17:17">
      <c r="Q48742" s="32" t="str">
        <f>IF(I48742="OUTSTANDING",'Data Table Volumes'!$B$1-G48742,"NA")</f>
        <v>NA</v>
      </c>
    </row>
    <row r="48743" spans="17:17">
      <c r="Q48743" s="32" t="str">
        <f>IF(I48743="OUTSTANDING",'Data Table Volumes'!$B$1-G48743,"NA")</f>
        <v>NA</v>
      </c>
    </row>
    <row r="48744" spans="17:17">
      <c r="Q48744" s="32" t="str">
        <f>IF(I48744="OUTSTANDING",'Data Table Volumes'!$B$1-G48744,"NA")</f>
        <v>NA</v>
      </c>
    </row>
    <row r="48745" spans="17:17">
      <c r="Q48745" s="32" t="str">
        <f>IF(I48745="OUTSTANDING",'Data Table Volumes'!$B$1-G48745,"NA")</f>
        <v>NA</v>
      </c>
    </row>
    <row r="48746" spans="17:17">
      <c r="Q48746" s="32" t="str">
        <f>IF(I48746="OUTSTANDING",'Data Table Volumes'!$B$1-G48746,"NA")</f>
        <v>NA</v>
      </c>
    </row>
    <row r="48747" spans="17:17">
      <c r="Q48747" s="32" t="str">
        <f>IF(I48747="OUTSTANDING",'Data Table Volumes'!$B$1-G48747,"NA")</f>
        <v>NA</v>
      </c>
    </row>
    <row r="48748" spans="17:17">
      <c r="Q48748" s="32" t="str">
        <f>IF(I48748="OUTSTANDING",'Data Table Volumes'!$B$1-G48748,"NA")</f>
        <v>NA</v>
      </c>
    </row>
    <row r="48749" spans="17:17">
      <c r="Q48749" s="32" t="str">
        <f>IF(I48749="OUTSTANDING",'Data Table Volumes'!$B$1-G48749,"NA")</f>
        <v>NA</v>
      </c>
    </row>
    <row r="48750" spans="17:17">
      <c r="Q48750" s="32" t="str">
        <f>IF(I48750="OUTSTANDING",'Data Table Volumes'!$B$1-G48750,"NA")</f>
        <v>NA</v>
      </c>
    </row>
    <row r="48751" spans="17:17">
      <c r="Q48751" s="32" t="str">
        <f>IF(I48751="OUTSTANDING",'Data Table Volumes'!$B$1-G48751,"NA")</f>
        <v>NA</v>
      </c>
    </row>
    <row r="48752" spans="17:17">
      <c r="Q48752" s="32" t="str">
        <f>IF(I48752="OUTSTANDING",'Data Table Volumes'!$B$1-G48752,"NA")</f>
        <v>NA</v>
      </c>
    </row>
    <row r="48753" spans="17:17">
      <c r="Q48753" s="32" t="str">
        <f>IF(I48753="OUTSTANDING",'Data Table Volumes'!$B$1-G48753,"NA")</f>
        <v>NA</v>
      </c>
    </row>
    <row r="48754" spans="17:17">
      <c r="Q48754" s="32" t="str">
        <f>IF(I48754="OUTSTANDING",'Data Table Volumes'!$B$1-G48754,"NA")</f>
        <v>NA</v>
      </c>
    </row>
    <row r="48755" spans="17:17">
      <c r="Q48755" s="32" t="str">
        <f>IF(I48755="OUTSTANDING",'Data Table Volumes'!$B$1-G48755,"NA")</f>
        <v>NA</v>
      </c>
    </row>
    <row r="48756" spans="17:17">
      <c r="Q48756" s="32" t="str">
        <f>IF(I48756="OUTSTANDING",'Data Table Volumes'!$B$1-G48756,"NA")</f>
        <v>NA</v>
      </c>
    </row>
    <row r="48757" spans="17:17">
      <c r="Q48757" s="32" t="str">
        <f>IF(I48757="OUTSTANDING",'Data Table Volumes'!$B$1-G48757,"NA")</f>
        <v>NA</v>
      </c>
    </row>
    <row r="48758" spans="17:17">
      <c r="Q48758" s="32" t="str">
        <f>IF(I48758="OUTSTANDING",'Data Table Volumes'!$B$1-G48758,"NA")</f>
        <v>NA</v>
      </c>
    </row>
    <row r="48759" spans="17:17">
      <c r="Q48759" s="32" t="str">
        <f>IF(I48759="OUTSTANDING",'Data Table Volumes'!$B$1-G48759,"NA")</f>
        <v>NA</v>
      </c>
    </row>
    <row r="48760" spans="17:17">
      <c r="Q48760" s="32" t="str">
        <f>IF(I48760="OUTSTANDING",'Data Table Volumes'!$B$1-G48760,"NA")</f>
        <v>NA</v>
      </c>
    </row>
    <row r="48761" spans="17:17">
      <c r="Q48761" s="32" t="str">
        <f>IF(I48761="OUTSTANDING",'Data Table Volumes'!$B$1-G48761,"NA")</f>
        <v>NA</v>
      </c>
    </row>
    <row r="48762" spans="17:17">
      <c r="Q48762" s="32" t="str">
        <f>IF(I48762="OUTSTANDING",'Data Table Volumes'!$B$1-G48762,"NA")</f>
        <v>NA</v>
      </c>
    </row>
    <row r="48763" spans="17:17">
      <c r="Q48763" s="32" t="str">
        <f>IF(I48763="OUTSTANDING",'Data Table Volumes'!$B$1-G48763,"NA")</f>
        <v>NA</v>
      </c>
    </row>
    <row r="48764" spans="17:17">
      <c r="Q48764" s="32" t="str">
        <f>IF(I48764="OUTSTANDING",'Data Table Volumes'!$B$1-G48764,"NA")</f>
        <v>NA</v>
      </c>
    </row>
    <row r="48765" spans="17:17">
      <c r="Q48765" s="32" t="str">
        <f>IF(I48765="OUTSTANDING",'Data Table Volumes'!$B$1-G48765,"NA")</f>
        <v>NA</v>
      </c>
    </row>
    <row r="48766" spans="17:17">
      <c r="Q48766" s="32" t="str">
        <f>IF(I48766="OUTSTANDING",'Data Table Volumes'!$B$1-G48766,"NA")</f>
        <v>NA</v>
      </c>
    </row>
    <row r="48767" spans="17:17">
      <c r="Q48767" s="32" t="str">
        <f>IF(I48767="OUTSTANDING",'Data Table Volumes'!$B$1-G48767,"NA")</f>
        <v>NA</v>
      </c>
    </row>
    <row r="48768" spans="17:17">
      <c r="Q48768" s="32" t="str">
        <f>IF(I48768="OUTSTANDING",'Data Table Volumes'!$B$1-G48768,"NA")</f>
        <v>NA</v>
      </c>
    </row>
    <row r="48769" spans="17:17">
      <c r="Q48769" s="32" t="str">
        <f>IF(I48769="OUTSTANDING",'Data Table Volumes'!$B$1-G48769,"NA")</f>
        <v>NA</v>
      </c>
    </row>
    <row r="48770" spans="17:17">
      <c r="Q48770" s="32" t="str">
        <f>IF(I48770="OUTSTANDING",'Data Table Volumes'!$B$1-G48770,"NA")</f>
        <v>NA</v>
      </c>
    </row>
    <row r="48771" spans="17:17">
      <c r="Q48771" s="32" t="str">
        <f>IF(I48771="OUTSTANDING",'Data Table Volumes'!$B$1-G48771,"NA")</f>
        <v>NA</v>
      </c>
    </row>
    <row r="48772" spans="17:17">
      <c r="Q48772" s="32" t="str">
        <f>IF(I48772="OUTSTANDING",'Data Table Volumes'!$B$1-G48772,"NA")</f>
        <v>NA</v>
      </c>
    </row>
    <row r="48773" spans="17:17">
      <c r="Q48773" s="32" t="str">
        <f>IF(I48773="OUTSTANDING",'Data Table Volumes'!$B$1-G48773,"NA")</f>
        <v>NA</v>
      </c>
    </row>
    <row r="48774" spans="17:17">
      <c r="Q48774" s="32" t="str">
        <f>IF(I48774="OUTSTANDING",'Data Table Volumes'!$B$1-G48774,"NA")</f>
        <v>NA</v>
      </c>
    </row>
    <row r="48775" spans="17:17">
      <c r="Q48775" s="32" t="str">
        <f>IF(I48775="OUTSTANDING",'Data Table Volumes'!$B$1-G48775,"NA")</f>
        <v>NA</v>
      </c>
    </row>
    <row r="48776" spans="17:17">
      <c r="Q48776" s="32" t="str">
        <f>IF(I48776="OUTSTANDING",'Data Table Volumes'!$B$1-G48776,"NA")</f>
        <v>NA</v>
      </c>
    </row>
    <row r="48777" spans="17:17">
      <c r="Q48777" s="32" t="str">
        <f>IF(I48777="OUTSTANDING",'Data Table Volumes'!$B$1-G48777,"NA")</f>
        <v>NA</v>
      </c>
    </row>
    <row r="48778" spans="17:17">
      <c r="Q48778" s="32" t="str">
        <f>IF(I48778="OUTSTANDING",'Data Table Volumes'!$B$1-G48778,"NA")</f>
        <v>NA</v>
      </c>
    </row>
    <row r="48779" spans="17:17">
      <c r="Q48779" s="32" t="str">
        <f>IF(I48779="OUTSTANDING",'Data Table Volumes'!$B$1-G48779,"NA")</f>
        <v>NA</v>
      </c>
    </row>
    <row r="48780" spans="17:17">
      <c r="Q48780" s="32" t="str">
        <f>IF(I48780="OUTSTANDING",'Data Table Volumes'!$B$1-G48780,"NA")</f>
        <v>NA</v>
      </c>
    </row>
    <row r="48781" spans="17:17">
      <c r="Q48781" s="32" t="str">
        <f>IF(I48781="OUTSTANDING",'Data Table Volumes'!$B$1-G48781,"NA")</f>
        <v>NA</v>
      </c>
    </row>
    <row r="48782" spans="17:17">
      <c r="Q48782" s="32" t="str">
        <f>IF(I48782="OUTSTANDING",'Data Table Volumes'!$B$1-G48782,"NA")</f>
        <v>NA</v>
      </c>
    </row>
    <row r="48783" spans="17:17">
      <c r="Q48783" s="32" t="str">
        <f>IF(I48783="OUTSTANDING",'Data Table Volumes'!$B$1-G48783,"NA")</f>
        <v>NA</v>
      </c>
    </row>
    <row r="48784" spans="17:17">
      <c r="Q48784" s="32" t="str">
        <f>IF(I48784="OUTSTANDING",'Data Table Volumes'!$B$1-G48784,"NA")</f>
        <v>NA</v>
      </c>
    </row>
    <row r="48785" spans="17:17">
      <c r="Q48785" s="32" t="str">
        <f>IF(I48785="OUTSTANDING",'Data Table Volumes'!$B$1-G48785,"NA")</f>
        <v>NA</v>
      </c>
    </row>
    <row r="48786" spans="17:17">
      <c r="Q48786" s="32" t="str">
        <f>IF(I48786="OUTSTANDING",'Data Table Volumes'!$B$1-G48786,"NA")</f>
        <v>NA</v>
      </c>
    </row>
    <row r="48787" spans="17:17">
      <c r="Q48787" s="32" t="str">
        <f>IF(I48787="OUTSTANDING",'Data Table Volumes'!$B$1-G48787,"NA")</f>
        <v>NA</v>
      </c>
    </row>
    <row r="48788" spans="17:17">
      <c r="Q48788" s="32" t="str">
        <f>IF(I48788="OUTSTANDING",'Data Table Volumes'!$B$1-G48788,"NA")</f>
        <v>NA</v>
      </c>
    </row>
    <row r="48789" spans="17:17">
      <c r="Q48789" s="32" t="str">
        <f>IF(I48789="OUTSTANDING",'Data Table Volumes'!$B$1-G48789,"NA")</f>
        <v>NA</v>
      </c>
    </row>
    <row r="48790" spans="17:17">
      <c r="Q48790" s="32" t="str">
        <f>IF(I48790="OUTSTANDING",'Data Table Volumes'!$B$1-G48790,"NA")</f>
        <v>NA</v>
      </c>
    </row>
    <row r="48791" spans="17:17">
      <c r="Q48791" s="32" t="str">
        <f>IF(I48791="OUTSTANDING",'Data Table Volumes'!$B$1-G48791,"NA")</f>
        <v>NA</v>
      </c>
    </row>
    <row r="48792" spans="17:17">
      <c r="Q48792" s="32" t="str">
        <f>IF(I48792="OUTSTANDING",'Data Table Volumes'!$B$1-G48792,"NA")</f>
        <v>NA</v>
      </c>
    </row>
    <row r="48793" spans="17:17">
      <c r="Q48793" s="32" t="str">
        <f>IF(I48793="OUTSTANDING",'Data Table Volumes'!$B$1-G48793,"NA")</f>
        <v>NA</v>
      </c>
    </row>
    <row r="48794" spans="17:17">
      <c r="Q48794" s="32" t="str">
        <f>IF(I48794="OUTSTANDING",'Data Table Volumes'!$B$1-G48794,"NA")</f>
        <v>NA</v>
      </c>
    </row>
    <row r="48795" spans="17:17">
      <c r="Q48795" s="32" t="str">
        <f>IF(I48795="OUTSTANDING",'Data Table Volumes'!$B$1-G48795,"NA")</f>
        <v>NA</v>
      </c>
    </row>
    <row r="48796" spans="17:17">
      <c r="Q48796" s="32" t="str">
        <f>IF(I48796="OUTSTANDING",'Data Table Volumes'!$B$1-G48796,"NA")</f>
        <v>NA</v>
      </c>
    </row>
    <row r="48797" spans="17:17">
      <c r="Q48797" s="32" t="str">
        <f>IF(I48797="OUTSTANDING",'Data Table Volumes'!$B$1-G48797,"NA")</f>
        <v>NA</v>
      </c>
    </row>
    <row r="48798" spans="17:17">
      <c r="Q48798" s="32" t="str">
        <f>IF(I48798="OUTSTANDING",'Data Table Volumes'!$B$1-G48798,"NA")</f>
        <v>NA</v>
      </c>
    </row>
    <row r="48799" spans="17:17">
      <c r="Q48799" s="32" t="str">
        <f>IF(I48799="OUTSTANDING",'Data Table Volumes'!$B$1-G48799,"NA")</f>
        <v>NA</v>
      </c>
    </row>
    <row r="48800" spans="17:17">
      <c r="Q48800" s="32" t="str">
        <f>IF(I48800="OUTSTANDING",'Data Table Volumes'!$B$1-G48800,"NA")</f>
        <v>NA</v>
      </c>
    </row>
    <row r="48801" spans="17:17">
      <c r="Q48801" s="32" t="str">
        <f>IF(I48801="OUTSTANDING",'Data Table Volumes'!$B$1-G48801,"NA")</f>
        <v>NA</v>
      </c>
    </row>
    <row r="48802" spans="17:17">
      <c r="Q48802" s="32" t="str">
        <f>IF(I48802="OUTSTANDING",'Data Table Volumes'!$B$1-G48802,"NA")</f>
        <v>NA</v>
      </c>
    </row>
    <row r="48803" spans="17:17">
      <c r="Q48803" s="32" t="str">
        <f>IF(I48803="OUTSTANDING",'Data Table Volumes'!$B$1-G48803,"NA")</f>
        <v>NA</v>
      </c>
    </row>
    <row r="48804" spans="17:17">
      <c r="Q48804" s="32" t="str">
        <f>IF(I48804="OUTSTANDING",'Data Table Volumes'!$B$1-G48804,"NA")</f>
        <v>NA</v>
      </c>
    </row>
    <row r="48805" spans="17:17">
      <c r="Q48805" s="32" t="str">
        <f>IF(I48805="OUTSTANDING",'Data Table Volumes'!$B$1-G48805,"NA")</f>
        <v>NA</v>
      </c>
    </row>
    <row r="48806" spans="17:17">
      <c r="Q48806" s="32" t="str">
        <f>IF(I48806="OUTSTANDING",'Data Table Volumes'!$B$1-G48806,"NA")</f>
        <v>NA</v>
      </c>
    </row>
    <row r="48807" spans="17:17">
      <c r="Q48807" s="32" t="str">
        <f>IF(I48807="OUTSTANDING",'Data Table Volumes'!$B$1-G48807,"NA")</f>
        <v>NA</v>
      </c>
    </row>
    <row r="48808" spans="17:17">
      <c r="Q48808" s="32" t="str">
        <f>IF(I48808="OUTSTANDING",'Data Table Volumes'!$B$1-G48808,"NA")</f>
        <v>NA</v>
      </c>
    </row>
    <row r="48809" spans="17:17">
      <c r="Q48809" s="32" t="str">
        <f>IF(I48809="OUTSTANDING",'Data Table Volumes'!$B$1-G48809,"NA")</f>
        <v>NA</v>
      </c>
    </row>
    <row r="48810" spans="17:17">
      <c r="Q48810" s="32" t="str">
        <f>IF(I48810="OUTSTANDING",'Data Table Volumes'!$B$1-G48810,"NA")</f>
        <v>NA</v>
      </c>
    </row>
    <row r="48811" spans="17:17">
      <c r="Q48811" s="32" t="str">
        <f>IF(I48811="OUTSTANDING",'Data Table Volumes'!$B$1-G48811,"NA")</f>
        <v>NA</v>
      </c>
    </row>
    <row r="48812" spans="17:17">
      <c r="Q48812" s="32" t="str">
        <f>IF(I48812="OUTSTANDING",'Data Table Volumes'!$B$1-G48812,"NA")</f>
        <v>NA</v>
      </c>
    </row>
    <row r="48813" spans="17:17">
      <c r="Q48813" s="32" t="str">
        <f>IF(I48813="OUTSTANDING",'Data Table Volumes'!$B$1-G48813,"NA")</f>
        <v>NA</v>
      </c>
    </row>
    <row r="48814" spans="17:17">
      <c r="Q48814" s="32" t="str">
        <f>IF(I48814="OUTSTANDING",'Data Table Volumes'!$B$1-G48814,"NA")</f>
        <v>NA</v>
      </c>
    </row>
    <row r="48815" spans="17:17">
      <c r="Q48815" s="32" t="str">
        <f>IF(I48815="OUTSTANDING",'Data Table Volumes'!$B$1-G48815,"NA")</f>
        <v>NA</v>
      </c>
    </row>
    <row r="48816" spans="17:17">
      <c r="Q48816" s="32" t="str">
        <f>IF(I48816="OUTSTANDING",'Data Table Volumes'!$B$1-G48816,"NA")</f>
        <v>NA</v>
      </c>
    </row>
    <row r="48817" spans="17:17">
      <c r="Q48817" s="32" t="str">
        <f>IF(I48817="OUTSTANDING",'Data Table Volumes'!$B$1-G48817,"NA")</f>
        <v>NA</v>
      </c>
    </row>
    <row r="48818" spans="17:17">
      <c r="Q48818" s="32" t="str">
        <f>IF(I48818="OUTSTANDING",'Data Table Volumes'!$B$1-G48818,"NA")</f>
        <v>NA</v>
      </c>
    </row>
    <row r="48819" spans="17:17">
      <c r="Q48819" s="32" t="str">
        <f>IF(I48819="OUTSTANDING",'Data Table Volumes'!$B$1-G48819,"NA")</f>
        <v>NA</v>
      </c>
    </row>
    <row r="48820" spans="17:17">
      <c r="Q48820" s="32" t="str">
        <f>IF(I48820="OUTSTANDING",'Data Table Volumes'!$B$1-G48820,"NA")</f>
        <v>NA</v>
      </c>
    </row>
    <row r="48821" spans="17:17">
      <c r="Q48821" s="32" t="str">
        <f>IF(I48821="OUTSTANDING",'Data Table Volumes'!$B$1-G48821,"NA")</f>
        <v>NA</v>
      </c>
    </row>
    <row r="48822" spans="17:17">
      <c r="Q48822" s="32" t="str">
        <f>IF(I48822="OUTSTANDING",'Data Table Volumes'!$B$1-G48822,"NA")</f>
        <v>NA</v>
      </c>
    </row>
    <row r="48823" spans="17:17">
      <c r="Q48823" s="32" t="str">
        <f>IF(I48823="OUTSTANDING",'Data Table Volumes'!$B$1-G48823,"NA")</f>
        <v>NA</v>
      </c>
    </row>
    <row r="48824" spans="17:17">
      <c r="Q48824" s="32" t="str">
        <f>IF(I48824="OUTSTANDING",'Data Table Volumes'!$B$1-G48824,"NA")</f>
        <v>NA</v>
      </c>
    </row>
    <row r="48825" spans="17:17">
      <c r="Q48825" s="32" t="str">
        <f>IF(I48825="OUTSTANDING",'Data Table Volumes'!$B$1-G48825,"NA")</f>
        <v>NA</v>
      </c>
    </row>
    <row r="48826" spans="17:17">
      <c r="Q48826" s="32" t="str">
        <f>IF(I48826="OUTSTANDING",'Data Table Volumes'!$B$1-G48826,"NA")</f>
        <v>NA</v>
      </c>
    </row>
    <row r="48827" spans="17:17">
      <c r="Q48827" s="32" t="str">
        <f>IF(I48827="OUTSTANDING",'Data Table Volumes'!$B$1-G48827,"NA")</f>
        <v>NA</v>
      </c>
    </row>
    <row r="48828" spans="17:17">
      <c r="Q48828" s="32" t="str">
        <f>IF(I48828="OUTSTANDING",'Data Table Volumes'!$B$1-G48828,"NA")</f>
        <v>NA</v>
      </c>
    </row>
    <row r="48829" spans="17:17">
      <c r="Q48829" s="32" t="str">
        <f>IF(I48829="OUTSTANDING",'Data Table Volumes'!$B$1-G48829,"NA")</f>
        <v>NA</v>
      </c>
    </row>
    <row r="48830" spans="17:17">
      <c r="Q48830" s="32" t="str">
        <f>IF(I48830="OUTSTANDING",'Data Table Volumes'!$B$1-G48830,"NA")</f>
        <v>NA</v>
      </c>
    </row>
    <row r="48831" spans="17:17">
      <c r="Q48831" s="32" t="str">
        <f>IF(I48831="OUTSTANDING",'Data Table Volumes'!$B$1-G48831,"NA")</f>
        <v>NA</v>
      </c>
    </row>
    <row r="48832" spans="17:17">
      <c r="Q48832" s="32" t="str">
        <f>IF(I48832="OUTSTANDING",'Data Table Volumes'!$B$1-G48832,"NA")</f>
        <v>NA</v>
      </c>
    </row>
    <row r="48833" spans="17:17">
      <c r="Q48833" s="32" t="str">
        <f>IF(I48833="OUTSTANDING",'Data Table Volumes'!$B$1-G48833,"NA")</f>
        <v>NA</v>
      </c>
    </row>
    <row r="48834" spans="17:17">
      <c r="Q48834" s="32" t="str">
        <f>IF(I48834="OUTSTANDING",'Data Table Volumes'!$B$1-G48834,"NA")</f>
        <v>NA</v>
      </c>
    </row>
    <row r="48835" spans="17:17">
      <c r="Q48835" s="32" t="str">
        <f>IF(I48835="OUTSTANDING",'Data Table Volumes'!$B$1-G48835,"NA")</f>
        <v>NA</v>
      </c>
    </row>
    <row r="48836" spans="17:17">
      <c r="Q48836" s="32" t="str">
        <f>IF(I48836="OUTSTANDING",'Data Table Volumes'!$B$1-G48836,"NA")</f>
        <v>NA</v>
      </c>
    </row>
    <row r="48837" spans="17:17">
      <c r="Q48837" s="32" t="str">
        <f>IF(I48837="OUTSTANDING",'Data Table Volumes'!$B$1-G48837,"NA")</f>
        <v>NA</v>
      </c>
    </row>
    <row r="48838" spans="17:17">
      <c r="Q48838" s="32" t="str">
        <f>IF(I48838="OUTSTANDING",'Data Table Volumes'!$B$1-G48838,"NA")</f>
        <v>NA</v>
      </c>
    </row>
    <row r="48839" spans="17:17">
      <c r="Q48839" s="32" t="str">
        <f>IF(I48839="OUTSTANDING",'Data Table Volumes'!$B$1-G48839,"NA")</f>
        <v>NA</v>
      </c>
    </row>
    <row r="48840" spans="17:17">
      <c r="Q48840" s="32" t="str">
        <f>IF(I48840="OUTSTANDING",'Data Table Volumes'!$B$1-G48840,"NA")</f>
        <v>NA</v>
      </c>
    </row>
    <row r="48841" spans="17:17">
      <c r="Q48841" s="32" t="str">
        <f>IF(I48841="OUTSTANDING",'Data Table Volumes'!$B$1-G48841,"NA")</f>
        <v>NA</v>
      </c>
    </row>
    <row r="48842" spans="17:17">
      <c r="Q48842" s="32" t="str">
        <f>IF(I48842="OUTSTANDING",'Data Table Volumes'!$B$1-G48842,"NA")</f>
        <v>NA</v>
      </c>
    </row>
    <row r="48843" spans="17:17">
      <c r="Q48843" s="32" t="str">
        <f>IF(I48843="OUTSTANDING",'Data Table Volumes'!$B$1-G48843,"NA")</f>
        <v>NA</v>
      </c>
    </row>
    <row r="48844" spans="17:17">
      <c r="Q48844" s="32" t="str">
        <f>IF(I48844="OUTSTANDING",'Data Table Volumes'!$B$1-G48844,"NA")</f>
        <v>NA</v>
      </c>
    </row>
    <row r="48845" spans="17:17">
      <c r="Q48845" s="32" t="str">
        <f>IF(I48845="OUTSTANDING",'Data Table Volumes'!$B$1-G48845,"NA")</f>
        <v>NA</v>
      </c>
    </row>
    <row r="48846" spans="17:17">
      <c r="Q48846" s="32" t="str">
        <f>IF(I48846="OUTSTANDING",'Data Table Volumes'!$B$1-G48846,"NA")</f>
        <v>NA</v>
      </c>
    </row>
    <row r="48847" spans="17:17">
      <c r="Q48847" s="32" t="str">
        <f>IF(I48847="OUTSTANDING",'Data Table Volumes'!$B$1-G48847,"NA")</f>
        <v>NA</v>
      </c>
    </row>
    <row r="48848" spans="17:17">
      <c r="Q48848" s="32" t="str">
        <f>IF(I48848="OUTSTANDING",'Data Table Volumes'!$B$1-G48848,"NA")</f>
        <v>NA</v>
      </c>
    </row>
    <row r="48849" spans="17:17">
      <c r="Q48849" s="32" t="str">
        <f>IF(I48849="OUTSTANDING",'Data Table Volumes'!$B$1-G48849,"NA")</f>
        <v>NA</v>
      </c>
    </row>
    <row r="48850" spans="17:17">
      <c r="Q48850" s="32" t="str">
        <f>IF(I48850="OUTSTANDING",'Data Table Volumes'!$B$1-G48850,"NA")</f>
        <v>NA</v>
      </c>
    </row>
    <row r="48851" spans="17:17">
      <c r="Q48851" s="32" t="str">
        <f>IF(I48851="OUTSTANDING",'Data Table Volumes'!$B$1-G48851,"NA")</f>
        <v>NA</v>
      </c>
    </row>
    <row r="48852" spans="17:17">
      <c r="Q48852" s="32" t="str">
        <f>IF(I48852="OUTSTANDING",'Data Table Volumes'!$B$1-G48852,"NA")</f>
        <v>NA</v>
      </c>
    </row>
    <row r="48853" spans="17:17">
      <c r="Q48853" s="32" t="str">
        <f>IF(I48853="OUTSTANDING",'Data Table Volumes'!$B$1-G48853,"NA")</f>
        <v>NA</v>
      </c>
    </row>
    <row r="48854" spans="17:17">
      <c r="Q48854" s="32" t="str">
        <f>IF(I48854="OUTSTANDING",'Data Table Volumes'!$B$1-G48854,"NA")</f>
        <v>NA</v>
      </c>
    </row>
    <row r="48855" spans="17:17">
      <c r="Q48855" s="32" t="str">
        <f>IF(I48855="OUTSTANDING",'Data Table Volumes'!$B$1-G48855,"NA")</f>
        <v>NA</v>
      </c>
    </row>
    <row r="48856" spans="17:17">
      <c r="Q48856" s="32" t="str">
        <f>IF(I48856="OUTSTANDING",'Data Table Volumes'!$B$1-G48856,"NA")</f>
        <v>NA</v>
      </c>
    </row>
    <row r="48857" spans="17:17">
      <c r="Q48857" s="32" t="str">
        <f>IF(I48857="OUTSTANDING",'Data Table Volumes'!$B$1-G48857,"NA")</f>
        <v>NA</v>
      </c>
    </row>
    <row r="48858" spans="17:17">
      <c r="Q48858" s="32" t="str">
        <f>IF(I48858="OUTSTANDING",'Data Table Volumes'!$B$1-G48858,"NA")</f>
        <v>NA</v>
      </c>
    </row>
    <row r="48859" spans="17:17">
      <c r="Q48859" s="32" t="str">
        <f>IF(I48859="OUTSTANDING",'Data Table Volumes'!$B$1-G48859,"NA")</f>
        <v>NA</v>
      </c>
    </row>
    <row r="48860" spans="17:17">
      <c r="Q48860" s="32" t="str">
        <f>IF(I48860="OUTSTANDING",'Data Table Volumes'!$B$1-G48860,"NA")</f>
        <v>NA</v>
      </c>
    </row>
    <row r="48861" spans="17:17">
      <c r="Q48861" s="32" t="str">
        <f>IF(I48861="OUTSTANDING",'Data Table Volumes'!$B$1-G48861,"NA")</f>
        <v>NA</v>
      </c>
    </row>
    <row r="48862" spans="17:17">
      <c r="Q48862" s="32" t="str">
        <f>IF(I48862="OUTSTANDING",'Data Table Volumes'!$B$1-G48862,"NA")</f>
        <v>NA</v>
      </c>
    </row>
    <row r="48863" spans="17:17">
      <c r="Q48863" s="32" t="str">
        <f>IF(I48863="OUTSTANDING",'Data Table Volumes'!$B$1-G48863,"NA")</f>
        <v>NA</v>
      </c>
    </row>
    <row r="48864" spans="17:17">
      <c r="Q48864" s="32" t="str">
        <f>IF(I48864="OUTSTANDING",'Data Table Volumes'!$B$1-G48864,"NA")</f>
        <v>NA</v>
      </c>
    </row>
    <row r="48865" spans="17:17">
      <c r="Q48865" s="32" t="str">
        <f>IF(I48865="OUTSTANDING",'Data Table Volumes'!$B$1-G48865,"NA")</f>
        <v>NA</v>
      </c>
    </row>
    <row r="48866" spans="17:17">
      <c r="Q48866" s="32" t="str">
        <f>IF(I48866="OUTSTANDING",'Data Table Volumes'!$B$1-G48866,"NA")</f>
        <v>NA</v>
      </c>
    </row>
    <row r="48867" spans="17:17">
      <c r="Q48867" s="32" t="str">
        <f>IF(I48867="OUTSTANDING",'Data Table Volumes'!$B$1-G48867,"NA")</f>
        <v>NA</v>
      </c>
    </row>
    <row r="48868" spans="17:17">
      <c r="Q48868" s="32" t="str">
        <f>IF(I48868="OUTSTANDING",'Data Table Volumes'!$B$1-G48868,"NA")</f>
        <v>NA</v>
      </c>
    </row>
    <row r="48869" spans="17:17">
      <c r="Q48869" s="32" t="str">
        <f>IF(I48869="OUTSTANDING",'Data Table Volumes'!$B$1-G48869,"NA")</f>
        <v>NA</v>
      </c>
    </row>
    <row r="48870" spans="17:17">
      <c r="Q48870" s="32" t="str">
        <f>IF(I48870="OUTSTANDING",'Data Table Volumes'!$B$1-G48870,"NA")</f>
        <v>NA</v>
      </c>
    </row>
    <row r="48871" spans="17:17">
      <c r="Q48871" s="32" t="str">
        <f>IF(I48871="OUTSTANDING",'Data Table Volumes'!$B$1-G48871,"NA")</f>
        <v>NA</v>
      </c>
    </row>
    <row r="48872" spans="17:17">
      <c r="Q48872" s="32" t="str">
        <f>IF(I48872="OUTSTANDING",'Data Table Volumes'!$B$1-G48872,"NA")</f>
        <v>NA</v>
      </c>
    </row>
    <row r="48873" spans="17:17">
      <c r="Q48873" s="32" t="str">
        <f>IF(I48873="OUTSTANDING",'Data Table Volumes'!$B$1-G48873,"NA")</f>
        <v>NA</v>
      </c>
    </row>
    <row r="48874" spans="17:17">
      <c r="Q48874" s="32" t="str">
        <f>IF(I48874="OUTSTANDING",'Data Table Volumes'!$B$1-G48874,"NA")</f>
        <v>NA</v>
      </c>
    </row>
    <row r="48875" spans="17:17">
      <c r="Q48875" s="32" t="str">
        <f>IF(I48875="OUTSTANDING",'Data Table Volumes'!$B$1-G48875,"NA")</f>
        <v>NA</v>
      </c>
    </row>
    <row r="48876" spans="17:17">
      <c r="Q48876" s="32" t="str">
        <f>IF(I48876="OUTSTANDING",'Data Table Volumes'!$B$1-G48876,"NA")</f>
        <v>NA</v>
      </c>
    </row>
    <row r="48877" spans="17:17">
      <c r="Q48877" s="32" t="str">
        <f>IF(I48877="OUTSTANDING",'Data Table Volumes'!$B$1-G48877,"NA")</f>
        <v>NA</v>
      </c>
    </row>
    <row r="48878" spans="17:17">
      <c r="Q48878" s="32" t="str">
        <f>IF(I48878="OUTSTANDING",'Data Table Volumes'!$B$1-G48878,"NA")</f>
        <v>NA</v>
      </c>
    </row>
    <row r="48879" spans="17:17">
      <c r="Q48879" s="32" t="str">
        <f>IF(I48879="OUTSTANDING",'Data Table Volumes'!$B$1-G48879,"NA")</f>
        <v>NA</v>
      </c>
    </row>
    <row r="48880" spans="17:17">
      <c r="Q48880" s="32" t="str">
        <f>IF(I48880="OUTSTANDING",'Data Table Volumes'!$B$1-G48880,"NA")</f>
        <v>NA</v>
      </c>
    </row>
    <row r="48881" spans="17:17">
      <c r="Q48881" s="32" t="str">
        <f>IF(I48881="OUTSTANDING",'Data Table Volumes'!$B$1-G48881,"NA")</f>
        <v>NA</v>
      </c>
    </row>
    <row r="48882" spans="17:17">
      <c r="Q48882" s="32" t="str">
        <f>IF(I48882="OUTSTANDING",'Data Table Volumes'!$B$1-G48882,"NA")</f>
        <v>NA</v>
      </c>
    </row>
    <row r="48883" spans="17:17">
      <c r="Q48883" s="32" t="str">
        <f>IF(I48883="OUTSTANDING",'Data Table Volumes'!$B$1-G48883,"NA")</f>
        <v>NA</v>
      </c>
    </row>
    <row r="48884" spans="17:17">
      <c r="Q48884" s="32" t="str">
        <f>IF(I48884="OUTSTANDING",'Data Table Volumes'!$B$1-G48884,"NA")</f>
        <v>NA</v>
      </c>
    </row>
    <row r="48885" spans="17:17">
      <c r="Q48885" s="32" t="str">
        <f>IF(I48885="OUTSTANDING",'Data Table Volumes'!$B$1-G48885,"NA")</f>
        <v>NA</v>
      </c>
    </row>
    <row r="48886" spans="17:17">
      <c r="Q48886" s="32" t="str">
        <f>IF(I48886="OUTSTANDING",'Data Table Volumes'!$B$1-G48886,"NA")</f>
        <v>NA</v>
      </c>
    </row>
    <row r="48887" spans="17:17">
      <c r="Q48887" s="32" t="str">
        <f>IF(I48887="OUTSTANDING",'Data Table Volumes'!$B$1-G48887,"NA")</f>
        <v>NA</v>
      </c>
    </row>
    <row r="48888" spans="17:17">
      <c r="Q48888" s="32" t="str">
        <f>IF(I48888="OUTSTANDING",'Data Table Volumes'!$B$1-G48888,"NA")</f>
        <v>NA</v>
      </c>
    </row>
    <row r="48889" spans="17:17">
      <c r="Q48889" s="32" t="str">
        <f>IF(I48889="OUTSTANDING",'Data Table Volumes'!$B$1-G48889,"NA")</f>
        <v>NA</v>
      </c>
    </row>
    <row r="48890" spans="17:17">
      <c r="Q48890" s="32" t="str">
        <f>IF(I48890="OUTSTANDING",'Data Table Volumes'!$B$1-G48890,"NA")</f>
        <v>NA</v>
      </c>
    </row>
    <row r="48891" spans="17:17">
      <c r="Q48891" s="32" t="str">
        <f>IF(I48891="OUTSTANDING",'Data Table Volumes'!$B$1-G48891,"NA")</f>
        <v>NA</v>
      </c>
    </row>
    <row r="48892" spans="17:17">
      <c r="Q48892" s="32" t="str">
        <f>IF(I48892="OUTSTANDING",'Data Table Volumes'!$B$1-G48892,"NA")</f>
        <v>NA</v>
      </c>
    </row>
    <row r="48893" spans="17:17">
      <c r="Q48893" s="32" t="str">
        <f>IF(I48893="OUTSTANDING",'Data Table Volumes'!$B$1-G48893,"NA")</f>
        <v>NA</v>
      </c>
    </row>
    <row r="48894" spans="17:17">
      <c r="Q48894" s="32" t="str">
        <f>IF(I48894="OUTSTANDING",'Data Table Volumes'!$B$1-G48894,"NA")</f>
        <v>NA</v>
      </c>
    </row>
    <row r="48895" spans="17:17">
      <c r="Q48895" s="32" t="str">
        <f>IF(I48895="OUTSTANDING",'Data Table Volumes'!$B$1-G48895,"NA")</f>
        <v>NA</v>
      </c>
    </row>
    <row r="48896" spans="17:17">
      <c r="Q48896" s="32" t="str">
        <f>IF(I48896="OUTSTANDING",'Data Table Volumes'!$B$1-G48896,"NA")</f>
        <v>NA</v>
      </c>
    </row>
    <row r="48897" spans="17:17">
      <c r="Q48897" s="32" t="str">
        <f>IF(I48897="OUTSTANDING",'Data Table Volumes'!$B$1-G48897,"NA")</f>
        <v>NA</v>
      </c>
    </row>
    <row r="48898" spans="17:17">
      <c r="Q48898" s="32" t="str">
        <f>IF(I48898="OUTSTANDING",'Data Table Volumes'!$B$1-G48898,"NA")</f>
        <v>NA</v>
      </c>
    </row>
    <row r="48899" spans="17:17">
      <c r="Q48899" s="32" t="str">
        <f>IF(I48899="OUTSTANDING",'Data Table Volumes'!$B$1-G48899,"NA")</f>
        <v>NA</v>
      </c>
    </row>
    <row r="48900" spans="17:17">
      <c r="Q48900" s="32" t="str">
        <f>IF(I48900="OUTSTANDING",'Data Table Volumes'!$B$1-G48900,"NA")</f>
        <v>NA</v>
      </c>
    </row>
    <row r="48901" spans="17:17">
      <c r="Q48901" s="32" t="str">
        <f>IF(I48901="OUTSTANDING",'Data Table Volumes'!$B$1-G48901,"NA")</f>
        <v>NA</v>
      </c>
    </row>
    <row r="48902" spans="17:17">
      <c r="Q48902" s="32" t="str">
        <f>IF(I48902="OUTSTANDING",'Data Table Volumes'!$B$1-G48902,"NA")</f>
        <v>NA</v>
      </c>
    </row>
    <row r="48903" spans="17:17">
      <c r="Q48903" s="32" t="str">
        <f>IF(I48903="OUTSTANDING",'Data Table Volumes'!$B$1-G48903,"NA")</f>
        <v>NA</v>
      </c>
    </row>
    <row r="48904" spans="17:17">
      <c r="Q48904" s="32" t="str">
        <f>IF(I48904="OUTSTANDING",'Data Table Volumes'!$B$1-G48904,"NA")</f>
        <v>NA</v>
      </c>
    </row>
    <row r="48905" spans="17:17">
      <c r="Q48905" s="32" t="str">
        <f>IF(I48905="OUTSTANDING",'Data Table Volumes'!$B$1-G48905,"NA")</f>
        <v>NA</v>
      </c>
    </row>
    <row r="48906" spans="17:17">
      <c r="Q48906" s="32" t="str">
        <f>IF(I48906="OUTSTANDING",'Data Table Volumes'!$B$1-G48906,"NA")</f>
        <v>NA</v>
      </c>
    </row>
    <row r="48907" spans="17:17">
      <c r="Q48907" s="32" t="str">
        <f>IF(I48907="OUTSTANDING",'Data Table Volumes'!$B$1-G48907,"NA")</f>
        <v>NA</v>
      </c>
    </row>
    <row r="48908" spans="17:17">
      <c r="Q48908" s="32" t="str">
        <f>IF(I48908="OUTSTANDING",'Data Table Volumes'!$B$1-G48908,"NA")</f>
        <v>NA</v>
      </c>
    </row>
    <row r="48909" spans="17:17">
      <c r="Q48909" s="32" t="str">
        <f>IF(I48909="OUTSTANDING",'Data Table Volumes'!$B$1-G48909,"NA")</f>
        <v>NA</v>
      </c>
    </row>
    <row r="48910" spans="17:17">
      <c r="Q48910" s="32" t="str">
        <f>IF(I48910="OUTSTANDING",'Data Table Volumes'!$B$1-G48910,"NA")</f>
        <v>NA</v>
      </c>
    </row>
    <row r="48911" spans="17:17">
      <c r="Q48911" s="32" t="str">
        <f>IF(I48911="OUTSTANDING",'Data Table Volumes'!$B$1-G48911,"NA")</f>
        <v>NA</v>
      </c>
    </row>
    <row r="48912" spans="17:17">
      <c r="Q48912" s="32" t="str">
        <f>IF(I48912="OUTSTANDING",'Data Table Volumes'!$B$1-G48912,"NA")</f>
        <v>NA</v>
      </c>
    </row>
    <row r="48913" spans="17:17">
      <c r="Q48913" s="32" t="str">
        <f>IF(I48913="OUTSTANDING",'Data Table Volumes'!$B$1-G48913,"NA")</f>
        <v>NA</v>
      </c>
    </row>
    <row r="48914" spans="17:17">
      <c r="Q48914" s="32" t="str">
        <f>IF(I48914="OUTSTANDING",'Data Table Volumes'!$B$1-G48914,"NA")</f>
        <v>NA</v>
      </c>
    </row>
    <row r="48915" spans="17:17">
      <c r="Q48915" s="32" t="str">
        <f>IF(I48915="OUTSTANDING",'Data Table Volumes'!$B$1-G48915,"NA")</f>
        <v>NA</v>
      </c>
    </row>
    <row r="48916" spans="17:17">
      <c r="Q48916" s="32" t="str">
        <f>IF(I48916="OUTSTANDING",'Data Table Volumes'!$B$1-G48916,"NA")</f>
        <v>NA</v>
      </c>
    </row>
    <row r="48917" spans="17:17">
      <c r="Q48917" s="32" t="str">
        <f>IF(I48917="OUTSTANDING",'Data Table Volumes'!$B$1-G48917,"NA")</f>
        <v>NA</v>
      </c>
    </row>
    <row r="48918" spans="17:17">
      <c r="Q48918" s="32" t="str">
        <f>IF(I48918="OUTSTANDING",'Data Table Volumes'!$B$1-G48918,"NA")</f>
        <v>NA</v>
      </c>
    </row>
    <row r="48919" spans="17:17">
      <c r="Q48919" s="32" t="str">
        <f>IF(I48919="OUTSTANDING",'Data Table Volumes'!$B$1-G48919,"NA")</f>
        <v>NA</v>
      </c>
    </row>
    <row r="48920" spans="17:17">
      <c r="Q48920" s="32" t="str">
        <f>IF(I48920="OUTSTANDING",'Data Table Volumes'!$B$1-G48920,"NA")</f>
        <v>NA</v>
      </c>
    </row>
    <row r="48921" spans="17:17">
      <c r="Q48921" s="32" t="str">
        <f>IF(I48921="OUTSTANDING",'Data Table Volumes'!$B$1-G48921,"NA")</f>
        <v>NA</v>
      </c>
    </row>
    <row r="48922" spans="17:17">
      <c r="Q48922" s="32" t="str">
        <f>IF(I48922="OUTSTANDING",'Data Table Volumes'!$B$1-G48922,"NA")</f>
        <v>NA</v>
      </c>
    </row>
    <row r="48923" spans="17:17">
      <c r="Q48923" s="32" t="str">
        <f>IF(I48923="OUTSTANDING",'Data Table Volumes'!$B$1-G48923,"NA")</f>
        <v>NA</v>
      </c>
    </row>
    <row r="48924" spans="17:17">
      <c r="Q48924" s="32" t="str">
        <f>IF(I48924="OUTSTANDING",'Data Table Volumes'!$B$1-G48924,"NA")</f>
        <v>NA</v>
      </c>
    </row>
    <row r="48925" spans="17:17">
      <c r="Q48925" s="32" t="str">
        <f>IF(I48925="OUTSTANDING",'Data Table Volumes'!$B$1-G48925,"NA")</f>
        <v>NA</v>
      </c>
    </row>
    <row r="48926" spans="17:17">
      <c r="Q48926" s="32" t="str">
        <f>IF(I48926="OUTSTANDING",'Data Table Volumes'!$B$1-G48926,"NA")</f>
        <v>NA</v>
      </c>
    </row>
    <row r="48927" spans="17:17">
      <c r="Q48927" s="32" t="str">
        <f>IF(I48927="OUTSTANDING",'Data Table Volumes'!$B$1-G48927,"NA")</f>
        <v>NA</v>
      </c>
    </row>
    <row r="48928" spans="17:17">
      <c r="Q48928" s="32" t="str">
        <f>IF(I48928="OUTSTANDING",'Data Table Volumes'!$B$1-G48928,"NA")</f>
        <v>NA</v>
      </c>
    </row>
    <row r="48929" spans="17:17">
      <c r="Q48929" s="32" t="str">
        <f>IF(I48929="OUTSTANDING",'Data Table Volumes'!$B$1-G48929,"NA")</f>
        <v>NA</v>
      </c>
    </row>
    <row r="48930" spans="17:17">
      <c r="Q48930" s="32" t="str">
        <f>IF(I48930="OUTSTANDING",'Data Table Volumes'!$B$1-G48930,"NA")</f>
        <v>NA</v>
      </c>
    </row>
    <row r="48931" spans="17:17">
      <c r="Q48931" s="32" t="str">
        <f>IF(I48931="OUTSTANDING",'Data Table Volumes'!$B$1-G48931,"NA")</f>
        <v>NA</v>
      </c>
    </row>
    <row r="48932" spans="17:17">
      <c r="Q48932" s="32" t="str">
        <f>IF(I48932="OUTSTANDING",'Data Table Volumes'!$B$1-G48932,"NA")</f>
        <v>NA</v>
      </c>
    </row>
    <row r="48933" spans="17:17">
      <c r="Q48933" s="32" t="str">
        <f>IF(I48933="OUTSTANDING",'Data Table Volumes'!$B$1-G48933,"NA")</f>
        <v>NA</v>
      </c>
    </row>
    <row r="48934" spans="17:17">
      <c r="Q48934" s="32" t="str">
        <f>IF(I48934="OUTSTANDING",'Data Table Volumes'!$B$1-G48934,"NA")</f>
        <v>NA</v>
      </c>
    </row>
    <row r="48935" spans="17:17">
      <c r="Q48935" s="32" t="str">
        <f>IF(I48935="OUTSTANDING",'Data Table Volumes'!$B$1-G48935,"NA")</f>
        <v>NA</v>
      </c>
    </row>
    <row r="48936" spans="17:17">
      <c r="Q48936" s="32" t="str">
        <f>IF(I48936="OUTSTANDING",'Data Table Volumes'!$B$1-G48936,"NA")</f>
        <v>NA</v>
      </c>
    </row>
    <row r="48937" spans="17:17">
      <c r="Q48937" s="32" t="str">
        <f>IF(I48937="OUTSTANDING",'Data Table Volumes'!$B$1-G48937,"NA")</f>
        <v>NA</v>
      </c>
    </row>
    <row r="48938" spans="17:17">
      <c r="Q48938" s="32" t="str">
        <f>IF(I48938="OUTSTANDING",'Data Table Volumes'!$B$1-G48938,"NA")</f>
        <v>NA</v>
      </c>
    </row>
    <row r="48939" spans="17:17">
      <c r="Q48939" s="32" t="str">
        <f>IF(I48939="OUTSTANDING",'Data Table Volumes'!$B$1-G48939,"NA")</f>
        <v>NA</v>
      </c>
    </row>
    <row r="48940" spans="17:17">
      <c r="Q48940" s="32" t="str">
        <f>IF(I48940="OUTSTANDING",'Data Table Volumes'!$B$1-G48940,"NA")</f>
        <v>NA</v>
      </c>
    </row>
    <row r="48941" spans="17:17">
      <c r="Q48941" s="32" t="str">
        <f>IF(I48941="OUTSTANDING",'Data Table Volumes'!$B$1-G48941,"NA")</f>
        <v>NA</v>
      </c>
    </row>
    <row r="48942" spans="17:17">
      <c r="Q48942" s="32" t="str">
        <f>IF(I48942="OUTSTANDING",'Data Table Volumes'!$B$1-G48942,"NA")</f>
        <v>NA</v>
      </c>
    </row>
    <row r="48943" spans="17:17">
      <c r="Q48943" s="32" t="str">
        <f>IF(I48943="OUTSTANDING",'Data Table Volumes'!$B$1-G48943,"NA")</f>
        <v>NA</v>
      </c>
    </row>
    <row r="48944" spans="17:17">
      <c r="Q48944" s="32" t="str">
        <f>IF(I48944="OUTSTANDING",'Data Table Volumes'!$B$1-G48944,"NA")</f>
        <v>NA</v>
      </c>
    </row>
    <row r="48945" spans="17:17">
      <c r="Q48945" s="32" t="str">
        <f>IF(I48945="OUTSTANDING",'Data Table Volumes'!$B$1-G48945,"NA")</f>
        <v>NA</v>
      </c>
    </row>
    <row r="48946" spans="17:17">
      <c r="Q48946" s="32" t="str">
        <f>IF(I48946="OUTSTANDING",'Data Table Volumes'!$B$1-G48946,"NA")</f>
        <v>NA</v>
      </c>
    </row>
    <row r="48947" spans="17:17">
      <c r="Q48947" s="32" t="str">
        <f>IF(I48947="OUTSTANDING",'Data Table Volumes'!$B$1-G48947,"NA")</f>
        <v>NA</v>
      </c>
    </row>
    <row r="48948" spans="17:17">
      <c r="Q48948" s="32" t="str">
        <f>IF(I48948="OUTSTANDING",'Data Table Volumes'!$B$1-G48948,"NA")</f>
        <v>NA</v>
      </c>
    </row>
    <row r="48949" spans="17:17">
      <c r="Q48949" s="32" t="str">
        <f>IF(I48949="OUTSTANDING",'Data Table Volumes'!$B$1-G48949,"NA")</f>
        <v>NA</v>
      </c>
    </row>
    <row r="48950" spans="17:17">
      <c r="Q48950" s="32" t="str">
        <f>IF(I48950="OUTSTANDING",'Data Table Volumes'!$B$1-G48950,"NA")</f>
        <v>NA</v>
      </c>
    </row>
    <row r="48951" spans="17:17">
      <c r="Q48951" s="32" t="str">
        <f>IF(I48951="OUTSTANDING",'Data Table Volumes'!$B$1-G48951,"NA")</f>
        <v>NA</v>
      </c>
    </row>
    <row r="48952" spans="17:17">
      <c r="Q48952" s="32" t="str">
        <f>IF(I48952="OUTSTANDING",'Data Table Volumes'!$B$1-G48952,"NA")</f>
        <v>NA</v>
      </c>
    </row>
    <row r="48953" spans="17:17">
      <c r="Q48953" s="32" t="str">
        <f>IF(I48953="OUTSTANDING",'Data Table Volumes'!$B$1-G48953,"NA")</f>
        <v>NA</v>
      </c>
    </row>
    <row r="48954" spans="17:17">
      <c r="Q48954" s="32" t="str">
        <f>IF(I48954="OUTSTANDING",'Data Table Volumes'!$B$1-G48954,"NA")</f>
        <v>NA</v>
      </c>
    </row>
    <row r="48955" spans="17:17">
      <c r="Q48955" s="32" t="str">
        <f>IF(I48955="OUTSTANDING",'Data Table Volumes'!$B$1-G48955,"NA")</f>
        <v>NA</v>
      </c>
    </row>
    <row r="48956" spans="17:17">
      <c r="Q48956" s="32" t="str">
        <f>IF(I48956="OUTSTANDING",'Data Table Volumes'!$B$1-G48956,"NA")</f>
        <v>NA</v>
      </c>
    </row>
    <row r="48957" spans="17:17">
      <c r="Q48957" s="32" t="str">
        <f>IF(I48957="OUTSTANDING",'Data Table Volumes'!$B$1-G48957,"NA")</f>
        <v>NA</v>
      </c>
    </row>
    <row r="48958" spans="17:17">
      <c r="Q48958" s="32" t="str">
        <f>IF(I48958="OUTSTANDING",'Data Table Volumes'!$B$1-G48958,"NA")</f>
        <v>NA</v>
      </c>
    </row>
    <row r="48959" spans="17:17">
      <c r="Q48959" s="32" t="str">
        <f>IF(I48959="OUTSTANDING",'Data Table Volumes'!$B$1-G48959,"NA")</f>
        <v>NA</v>
      </c>
    </row>
    <row r="48960" spans="17:17">
      <c r="Q48960" s="32" t="str">
        <f>IF(I48960="OUTSTANDING",'Data Table Volumes'!$B$1-G48960,"NA")</f>
        <v>NA</v>
      </c>
    </row>
    <row r="48961" spans="17:17">
      <c r="Q48961" s="32" t="str">
        <f>IF(I48961="OUTSTANDING",'Data Table Volumes'!$B$1-G48961,"NA")</f>
        <v>NA</v>
      </c>
    </row>
    <row r="48962" spans="17:17">
      <c r="Q48962" s="32" t="str">
        <f>IF(I48962="OUTSTANDING",'Data Table Volumes'!$B$1-G48962,"NA")</f>
        <v>NA</v>
      </c>
    </row>
    <row r="48963" spans="17:17">
      <c r="Q48963" s="32" t="str">
        <f>IF(I48963="OUTSTANDING",'Data Table Volumes'!$B$1-G48963,"NA")</f>
        <v>NA</v>
      </c>
    </row>
    <row r="48964" spans="17:17">
      <c r="Q48964" s="32" t="str">
        <f>IF(I48964="OUTSTANDING",'Data Table Volumes'!$B$1-G48964,"NA")</f>
        <v>NA</v>
      </c>
    </row>
    <row r="48965" spans="17:17">
      <c r="Q48965" s="32" t="str">
        <f>IF(I48965="OUTSTANDING",'Data Table Volumes'!$B$1-G48965,"NA")</f>
        <v>NA</v>
      </c>
    </row>
    <row r="48966" spans="17:17">
      <c r="Q48966" s="32" t="str">
        <f>IF(I48966="OUTSTANDING",'Data Table Volumes'!$B$1-G48966,"NA")</f>
        <v>NA</v>
      </c>
    </row>
    <row r="48967" spans="17:17">
      <c r="Q48967" s="32" t="str">
        <f>IF(I48967="OUTSTANDING",'Data Table Volumes'!$B$1-G48967,"NA")</f>
        <v>NA</v>
      </c>
    </row>
    <row r="48968" spans="17:17">
      <c r="Q48968" s="32" t="str">
        <f>IF(I48968="OUTSTANDING",'Data Table Volumes'!$B$1-G48968,"NA")</f>
        <v>NA</v>
      </c>
    </row>
    <row r="48969" spans="17:17">
      <c r="Q48969" s="32" t="str">
        <f>IF(I48969="OUTSTANDING",'Data Table Volumes'!$B$1-G48969,"NA")</f>
        <v>NA</v>
      </c>
    </row>
    <row r="48970" spans="17:17">
      <c r="Q48970" s="32" t="str">
        <f>IF(I48970="OUTSTANDING",'Data Table Volumes'!$B$1-G48970,"NA")</f>
        <v>NA</v>
      </c>
    </row>
    <row r="48971" spans="17:17">
      <c r="Q48971" s="32" t="str">
        <f>IF(I48971="OUTSTANDING",'Data Table Volumes'!$B$1-G48971,"NA")</f>
        <v>NA</v>
      </c>
    </row>
    <row r="48972" spans="17:17">
      <c r="Q48972" s="32" t="str">
        <f>IF(I48972="OUTSTANDING",'Data Table Volumes'!$B$1-G48972,"NA")</f>
        <v>NA</v>
      </c>
    </row>
    <row r="48973" spans="17:17">
      <c r="Q48973" s="32" t="str">
        <f>IF(I48973="OUTSTANDING",'Data Table Volumes'!$B$1-G48973,"NA")</f>
        <v>NA</v>
      </c>
    </row>
    <row r="48974" spans="17:17">
      <c r="Q48974" s="32" t="str">
        <f>IF(I48974="OUTSTANDING",'Data Table Volumes'!$B$1-G48974,"NA")</f>
        <v>NA</v>
      </c>
    </row>
    <row r="48975" spans="17:17">
      <c r="Q48975" s="32" t="str">
        <f>IF(I48975="OUTSTANDING",'Data Table Volumes'!$B$1-G48975,"NA")</f>
        <v>NA</v>
      </c>
    </row>
    <row r="48976" spans="17:17">
      <c r="Q48976" s="32" t="str">
        <f>IF(I48976="OUTSTANDING",'Data Table Volumes'!$B$1-G48976,"NA")</f>
        <v>NA</v>
      </c>
    </row>
    <row r="48977" spans="17:17">
      <c r="Q48977" s="32" t="str">
        <f>IF(I48977="OUTSTANDING",'Data Table Volumes'!$B$1-G48977,"NA")</f>
        <v>NA</v>
      </c>
    </row>
    <row r="48978" spans="17:17">
      <c r="Q48978" s="32" t="str">
        <f>IF(I48978="OUTSTANDING",'Data Table Volumes'!$B$1-G48978,"NA")</f>
        <v>NA</v>
      </c>
    </row>
    <row r="48979" spans="17:17">
      <c r="Q48979" s="32" t="str">
        <f>IF(I48979="OUTSTANDING",'Data Table Volumes'!$B$1-G48979,"NA")</f>
        <v>NA</v>
      </c>
    </row>
    <row r="48980" spans="17:17">
      <c r="Q48980" s="32" t="str">
        <f>IF(I48980="OUTSTANDING",'Data Table Volumes'!$B$1-G48980,"NA")</f>
        <v>NA</v>
      </c>
    </row>
    <row r="48981" spans="17:17">
      <c r="Q48981" s="32" t="str">
        <f>IF(I48981="OUTSTANDING",'Data Table Volumes'!$B$1-G48981,"NA")</f>
        <v>NA</v>
      </c>
    </row>
    <row r="48982" spans="17:17">
      <c r="Q48982" s="32" t="str">
        <f>IF(I48982="OUTSTANDING",'Data Table Volumes'!$B$1-G48982,"NA")</f>
        <v>NA</v>
      </c>
    </row>
    <row r="48983" spans="17:17">
      <c r="Q48983" s="32" t="str">
        <f>IF(I48983="OUTSTANDING",'Data Table Volumes'!$B$1-G48983,"NA")</f>
        <v>NA</v>
      </c>
    </row>
    <row r="48984" spans="17:17">
      <c r="Q48984" s="32" t="str">
        <f>IF(I48984="OUTSTANDING",'Data Table Volumes'!$B$1-G48984,"NA")</f>
        <v>NA</v>
      </c>
    </row>
    <row r="48985" spans="17:17">
      <c r="Q48985" s="32" t="str">
        <f>IF(I48985="OUTSTANDING",'Data Table Volumes'!$B$1-G48985,"NA")</f>
        <v>NA</v>
      </c>
    </row>
    <row r="48986" spans="17:17">
      <c r="Q48986" s="32" t="str">
        <f>IF(I48986="OUTSTANDING",'Data Table Volumes'!$B$1-G48986,"NA")</f>
        <v>NA</v>
      </c>
    </row>
    <row r="48987" spans="17:17">
      <c r="Q48987" s="32" t="str">
        <f>IF(I48987="OUTSTANDING",'Data Table Volumes'!$B$1-G48987,"NA")</f>
        <v>NA</v>
      </c>
    </row>
    <row r="48988" spans="17:17">
      <c r="Q48988" s="32" t="str">
        <f>IF(I48988="OUTSTANDING",'Data Table Volumes'!$B$1-G48988,"NA")</f>
        <v>NA</v>
      </c>
    </row>
    <row r="48989" spans="17:17">
      <c r="Q48989" s="32" t="str">
        <f>IF(I48989="OUTSTANDING",'Data Table Volumes'!$B$1-G48989,"NA")</f>
        <v>NA</v>
      </c>
    </row>
    <row r="48990" spans="17:17">
      <c r="Q48990" s="32" t="str">
        <f>IF(I48990="OUTSTANDING",'Data Table Volumes'!$B$1-G48990,"NA")</f>
        <v>NA</v>
      </c>
    </row>
    <row r="48991" spans="17:17">
      <c r="Q48991" s="32" t="str">
        <f>IF(I48991="OUTSTANDING",'Data Table Volumes'!$B$1-G48991,"NA")</f>
        <v>NA</v>
      </c>
    </row>
    <row r="48992" spans="17:17">
      <c r="Q48992" s="32" t="str">
        <f>IF(I48992="OUTSTANDING",'Data Table Volumes'!$B$1-G48992,"NA")</f>
        <v>NA</v>
      </c>
    </row>
    <row r="48993" spans="17:17">
      <c r="Q48993" s="32" t="str">
        <f>IF(I48993="OUTSTANDING",'Data Table Volumes'!$B$1-G48993,"NA")</f>
        <v>NA</v>
      </c>
    </row>
    <row r="48994" spans="17:17">
      <c r="Q48994" s="32" t="str">
        <f>IF(I48994="OUTSTANDING",'Data Table Volumes'!$B$1-G48994,"NA")</f>
        <v>NA</v>
      </c>
    </row>
    <row r="48995" spans="17:17">
      <c r="Q48995" s="32" t="str">
        <f>IF(I48995="OUTSTANDING",'Data Table Volumes'!$B$1-G48995,"NA")</f>
        <v>NA</v>
      </c>
    </row>
    <row r="48996" spans="17:17">
      <c r="Q48996" s="32" t="str">
        <f>IF(I48996="OUTSTANDING",'Data Table Volumes'!$B$1-G48996,"NA")</f>
        <v>NA</v>
      </c>
    </row>
    <row r="48997" spans="17:17">
      <c r="Q48997" s="32" t="str">
        <f>IF(I48997="OUTSTANDING",'Data Table Volumes'!$B$1-G48997,"NA")</f>
        <v>NA</v>
      </c>
    </row>
    <row r="48998" spans="17:17">
      <c r="Q48998" s="32" t="str">
        <f>IF(I48998="OUTSTANDING",'Data Table Volumes'!$B$1-G48998,"NA")</f>
        <v>NA</v>
      </c>
    </row>
    <row r="48999" spans="17:17">
      <c r="Q48999" s="32" t="str">
        <f>IF(I48999="OUTSTANDING",'Data Table Volumes'!$B$1-G48999,"NA")</f>
        <v>NA</v>
      </c>
    </row>
    <row r="49000" spans="17:17">
      <c r="Q49000" s="32" t="str">
        <f>IF(I49000="OUTSTANDING",'Data Table Volumes'!$B$1-G49000,"NA")</f>
        <v>NA</v>
      </c>
    </row>
    <row r="49001" spans="17:17">
      <c r="Q49001" s="32" t="str">
        <f>IF(I49001="OUTSTANDING",'Data Table Volumes'!$B$1-G49001,"NA")</f>
        <v>NA</v>
      </c>
    </row>
    <row r="49002" spans="17:17">
      <c r="Q49002" s="32" t="str">
        <f>IF(I49002="OUTSTANDING",'Data Table Volumes'!$B$1-G49002,"NA")</f>
        <v>NA</v>
      </c>
    </row>
    <row r="49003" spans="17:17">
      <c r="Q49003" s="32" t="str">
        <f>IF(I49003="OUTSTANDING",'Data Table Volumes'!$B$1-G49003,"NA")</f>
        <v>NA</v>
      </c>
    </row>
    <row r="49004" spans="17:17">
      <c r="Q49004" s="32" t="str">
        <f>IF(I49004="OUTSTANDING",'Data Table Volumes'!$B$1-G49004,"NA")</f>
        <v>NA</v>
      </c>
    </row>
    <row r="49005" spans="17:17">
      <c r="Q49005" s="32" t="str">
        <f>IF(I49005="OUTSTANDING",'Data Table Volumes'!$B$1-G49005,"NA")</f>
        <v>NA</v>
      </c>
    </row>
    <row r="49006" spans="17:17">
      <c r="Q49006" s="32" t="str">
        <f>IF(I49006="OUTSTANDING",'Data Table Volumes'!$B$1-G49006,"NA")</f>
        <v>NA</v>
      </c>
    </row>
    <row r="49007" spans="17:17">
      <c r="Q49007" s="32" t="str">
        <f>IF(I49007="OUTSTANDING",'Data Table Volumes'!$B$1-G49007,"NA")</f>
        <v>NA</v>
      </c>
    </row>
    <row r="49008" spans="17:17">
      <c r="Q49008" s="32" t="str">
        <f>IF(I49008="OUTSTANDING",'Data Table Volumes'!$B$1-G49008,"NA")</f>
        <v>NA</v>
      </c>
    </row>
    <row r="49009" spans="17:17">
      <c r="Q49009" s="32" t="str">
        <f>IF(I49009="OUTSTANDING",'Data Table Volumes'!$B$1-G49009,"NA")</f>
        <v>NA</v>
      </c>
    </row>
    <row r="49010" spans="17:17">
      <c r="Q49010" s="32" t="str">
        <f>IF(I49010="OUTSTANDING",'Data Table Volumes'!$B$1-G49010,"NA")</f>
        <v>NA</v>
      </c>
    </row>
    <row r="49011" spans="17:17">
      <c r="Q49011" s="32" t="str">
        <f>IF(I49011="OUTSTANDING",'Data Table Volumes'!$B$1-G49011,"NA")</f>
        <v>NA</v>
      </c>
    </row>
    <row r="49012" spans="17:17">
      <c r="Q49012" s="32" t="str">
        <f>IF(I49012="OUTSTANDING",'Data Table Volumes'!$B$1-G49012,"NA")</f>
        <v>NA</v>
      </c>
    </row>
    <row r="49013" spans="17:17">
      <c r="Q49013" s="32" t="str">
        <f>IF(I49013="OUTSTANDING",'Data Table Volumes'!$B$1-G49013,"NA")</f>
        <v>NA</v>
      </c>
    </row>
    <row r="49014" spans="17:17">
      <c r="Q49014" s="32" t="str">
        <f>IF(I49014="OUTSTANDING",'Data Table Volumes'!$B$1-G49014,"NA")</f>
        <v>NA</v>
      </c>
    </row>
    <row r="49015" spans="17:17">
      <c r="Q49015" s="32" t="str">
        <f>IF(I49015="OUTSTANDING",'Data Table Volumes'!$B$1-G49015,"NA")</f>
        <v>NA</v>
      </c>
    </row>
    <row r="49016" spans="17:17">
      <c r="Q49016" s="32" t="str">
        <f>IF(I49016="OUTSTANDING",'Data Table Volumes'!$B$1-G49016,"NA")</f>
        <v>NA</v>
      </c>
    </row>
    <row r="49017" spans="17:17">
      <c r="Q49017" s="32" t="str">
        <f>IF(I49017="OUTSTANDING",'Data Table Volumes'!$B$1-G49017,"NA")</f>
        <v>NA</v>
      </c>
    </row>
    <row r="49018" spans="17:17">
      <c r="Q49018" s="32" t="str">
        <f>IF(I49018="OUTSTANDING",'Data Table Volumes'!$B$1-G49018,"NA")</f>
        <v>NA</v>
      </c>
    </row>
    <row r="49019" spans="17:17">
      <c r="Q49019" s="32" t="str">
        <f>IF(I49019="OUTSTANDING",'Data Table Volumes'!$B$1-G49019,"NA")</f>
        <v>NA</v>
      </c>
    </row>
    <row r="49020" spans="17:17">
      <c r="Q49020" s="32" t="str">
        <f>IF(I49020="OUTSTANDING",'Data Table Volumes'!$B$1-G49020,"NA")</f>
        <v>NA</v>
      </c>
    </row>
    <row r="49021" spans="17:17">
      <c r="Q49021" s="32" t="str">
        <f>IF(I49021="OUTSTANDING",'Data Table Volumes'!$B$1-G49021,"NA")</f>
        <v>NA</v>
      </c>
    </row>
    <row r="49022" spans="17:17">
      <c r="Q49022" s="32" t="str">
        <f>IF(I49022="OUTSTANDING",'Data Table Volumes'!$B$1-G49022,"NA")</f>
        <v>NA</v>
      </c>
    </row>
    <row r="49023" spans="17:17">
      <c r="Q49023" s="32" t="str">
        <f>IF(I49023="OUTSTANDING",'Data Table Volumes'!$B$1-G49023,"NA")</f>
        <v>NA</v>
      </c>
    </row>
    <row r="49024" spans="17:17">
      <c r="Q49024" s="32" t="str">
        <f>IF(I49024="OUTSTANDING",'Data Table Volumes'!$B$1-G49024,"NA")</f>
        <v>NA</v>
      </c>
    </row>
    <row r="49025" spans="17:17">
      <c r="Q49025" s="32" t="str">
        <f>IF(I49025="OUTSTANDING",'Data Table Volumes'!$B$1-G49025,"NA")</f>
        <v>NA</v>
      </c>
    </row>
    <row r="49026" spans="17:17">
      <c r="Q49026" s="32" t="str">
        <f>IF(I49026="OUTSTANDING",'Data Table Volumes'!$B$1-G49026,"NA")</f>
        <v>NA</v>
      </c>
    </row>
    <row r="49027" spans="17:17">
      <c r="Q49027" s="32" t="str">
        <f>IF(I49027="OUTSTANDING",'Data Table Volumes'!$B$1-G49027,"NA")</f>
        <v>NA</v>
      </c>
    </row>
    <row r="49028" spans="17:17">
      <c r="Q49028" s="32" t="str">
        <f>IF(I49028="OUTSTANDING",'Data Table Volumes'!$B$1-G49028,"NA")</f>
        <v>NA</v>
      </c>
    </row>
    <row r="49029" spans="17:17">
      <c r="Q49029" s="32" t="str">
        <f>IF(I49029="OUTSTANDING",'Data Table Volumes'!$B$1-G49029,"NA")</f>
        <v>NA</v>
      </c>
    </row>
    <row r="49030" spans="17:17">
      <c r="Q49030" s="32" t="str">
        <f>IF(I49030="OUTSTANDING",'Data Table Volumes'!$B$1-G49030,"NA")</f>
        <v>NA</v>
      </c>
    </row>
    <row r="49031" spans="17:17">
      <c r="Q49031" s="32" t="str">
        <f>IF(I49031="OUTSTANDING",'Data Table Volumes'!$B$1-G49031,"NA")</f>
        <v>NA</v>
      </c>
    </row>
    <row r="49032" spans="17:17">
      <c r="Q49032" s="32" t="str">
        <f>IF(I49032="OUTSTANDING",'Data Table Volumes'!$B$1-G49032,"NA")</f>
        <v>NA</v>
      </c>
    </row>
    <row r="49033" spans="17:17">
      <c r="Q49033" s="32" t="str">
        <f>IF(I49033="OUTSTANDING",'Data Table Volumes'!$B$1-G49033,"NA")</f>
        <v>NA</v>
      </c>
    </row>
    <row r="49034" spans="17:17">
      <c r="Q49034" s="32" t="str">
        <f>IF(I49034="OUTSTANDING",'Data Table Volumes'!$B$1-G49034,"NA")</f>
        <v>NA</v>
      </c>
    </row>
    <row r="49035" spans="17:17">
      <c r="Q49035" s="32" t="str">
        <f>IF(I49035="OUTSTANDING",'Data Table Volumes'!$B$1-G49035,"NA")</f>
        <v>NA</v>
      </c>
    </row>
    <row r="49036" spans="17:17">
      <c r="Q49036" s="32" t="str">
        <f>IF(I49036="OUTSTANDING",'Data Table Volumes'!$B$1-G49036,"NA")</f>
        <v>NA</v>
      </c>
    </row>
    <row r="49037" spans="17:17">
      <c r="Q49037" s="32" t="str">
        <f>IF(I49037="OUTSTANDING",'Data Table Volumes'!$B$1-G49037,"NA")</f>
        <v>NA</v>
      </c>
    </row>
    <row r="49038" spans="17:17">
      <c r="Q49038" s="32" t="str">
        <f>IF(I49038="OUTSTANDING",'Data Table Volumes'!$B$1-G49038,"NA")</f>
        <v>NA</v>
      </c>
    </row>
    <row r="49039" spans="17:17">
      <c r="Q49039" s="32" t="str">
        <f>IF(I49039="OUTSTANDING",'Data Table Volumes'!$B$1-G49039,"NA")</f>
        <v>NA</v>
      </c>
    </row>
    <row r="49040" spans="17:17">
      <c r="Q49040" s="32" t="str">
        <f>IF(I49040="OUTSTANDING",'Data Table Volumes'!$B$1-G49040,"NA")</f>
        <v>NA</v>
      </c>
    </row>
    <row r="49041" spans="17:17">
      <c r="Q49041" s="32" t="str">
        <f>IF(I49041="OUTSTANDING",'Data Table Volumes'!$B$1-G49041,"NA")</f>
        <v>NA</v>
      </c>
    </row>
    <row r="49042" spans="17:17">
      <c r="Q49042" s="32" t="str">
        <f>IF(I49042="OUTSTANDING",'Data Table Volumes'!$B$1-G49042,"NA")</f>
        <v>NA</v>
      </c>
    </row>
    <row r="49043" spans="17:17">
      <c r="Q49043" s="32" t="str">
        <f>IF(I49043="OUTSTANDING",'Data Table Volumes'!$B$1-G49043,"NA")</f>
        <v>NA</v>
      </c>
    </row>
    <row r="49044" spans="17:17">
      <c r="Q49044" s="32" t="str">
        <f>IF(I49044="OUTSTANDING",'Data Table Volumes'!$B$1-G49044,"NA")</f>
        <v>NA</v>
      </c>
    </row>
    <row r="49045" spans="17:17">
      <c r="Q49045" s="32" t="str">
        <f>IF(I49045="OUTSTANDING",'Data Table Volumes'!$B$1-G49045,"NA")</f>
        <v>NA</v>
      </c>
    </row>
    <row r="49046" spans="17:17">
      <c r="Q49046" s="32" t="str">
        <f>IF(I49046="OUTSTANDING",'Data Table Volumes'!$B$1-G49046,"NA")</f>
        <v>NA</v>
      </c>
    </row>
    <row r="49047" spans="17:17">
      <c r="Q49047" s="32" t="str">
        <f>IF(I49047="OUTSTANDING",'Data Table Volumes'!$B$1-G49047,"NA")</f>
        <v>NA</v>
      </c>
    </row>
    <row r="49048" spans="17:17">
      <c r="Q49048" s="32" t="str">
        <f>IF(I49048="OUTSTANDING",'Data Table Volumes'!$B$1-G49048,"NA")</f>
        <v>NA</v>
      </c>
    </row>
    <row r="49049" spans="17:17">
      <c r="Q49049" s="32" t="str">
        <f>IF(I49049="OUTSTANDING",'Data Table Volumes'!$B$1-G49049,"NA")</f>
        <v>NA</v>
      </c>
    </row>
    <row r="49050" spans="17:17">
      <c r="Q49050" s="32" t="str">
        <f>IF(I49050="OUTSTANDING",'Data Table Volumes'!$B$1-G49050,"NA")</f>
        <v>NA</v>
      </c>
    </row>
    <row r="49051" spans="17:17">
      <c r="Q49051" s="32" t="str">
        <f>IF(I49051="OUTSTANDING",'Data Table Volumes'!$B$1-G49051,"NA")</f>
        <v>NA</v>
      </c>
    </row>
    <row r="49052" spans="17:17">
      <c r="Q49052" s="32" t="str">
        <f>IF(I49052="OUTSTANDING",'Data Table Volumes'!$B$1-G49052,"NA")</f>
        <v>NA</v>
      </c>
    </row>
    <row r="49053" spans="17:17">
      <c r="Q49053" s="32" t="str">
        <f>IF(I49053="OUTSTANDING",'Data Table Volumes'!$B$1-G49053,"NA")</f>
        <v>NA</v>
      </c>
    </row>
    <row r="49054" spans="17:17">
      <c r="Q49054" s="32" t="str">
        <f>IF(I49054="OUTSTANDING",'Data Table Volumes'!$B$1-G49054,"NA")</f>
        <v>NA</v>
      </c>
    </row>
    <row r="49055" spans="17:17">
      <c r="Q49055" s="32" t="str">
        <f>IF(I49055="OUTSTANDING",'Data Table Volumes'!$B$1-G49055,"NA")</f>
        <v>NA</v>
      </c>
    </row>
    <row r="49056" spans="17:17">
      <c r="Q49056" s="32" t="str">
        <f>IF(I49056="OUTSTANDING",'Data Table Volumes'!$B$1-G49056,"NA")</f>
        <v>NA</v>
      </c>
    </row>
    <row r="49057" spans="17:17">
      <c r="Q49057" s="32" t="str">
        <f>IF(I49057="OUTSTANDING",'Data Table Volumes'!$B$1-G49057,"NA")</f>
        <v>NA</v>
      </c>
    </row>
    <row r="49058" spans="17:17">
      <c r="Q49058" s="32" t="str">
        <f>IF(I49058="OUTSTANDING",'Data Table Volumes'!$B$1-G49058,"NA")</f>
        <v>NA</v>
      </c>
    </row>
    <row r="49059" spans="17:17">
      <c r="Q49059" s="32" t="str">
        <f>IF(I49059="OUTSTANDING",'Data Table Volumes'!$B$1-G49059,"NA")</f>
        <v>NA</v>
      </c>
    </row>
    <row r="49060" spans="17:17">
      <c r="Q49060" s="32" t="str">
        <f>IF(I49060="OUTSTANDING",'Data Table Volumes'!$B$1-G49060,"NA")</f>
        <v>NA</v>
      </c>
    </row>
    <row r="49061" spans="17:17">
      <c r="Q49061" s="32" t="str">
        <f>IF(I49061="OUTSTANDING",'Data Table Volumes'!$B$1-G49061,"NA")</f>
        <v>NA</v>
      </c>
    </row>
    <row r="49062" spans="17:17">
      <c r="Q49062" s="32" t="str">
        <f>IF(I49062="OUTSTANDING",'Data Table Volumes'!$B$1-G49062,"NA")</f>
        <v>NA</v>
      </c>
    </row>
    <row r="49063" spans="17:17">
      <c r="Q49063" s="32" t="str">
        <f>IF(I49063="OUTSTANDING",'Data Table Volumes'!$B$1-G49063,"NA")</f>
        <v>NA</v>
      </c>
    </row>
    <row r="49064" spans="17:17">
      <c r="Q49064" s="32" t="str">
        <f>IF(I49064="OUTSTANDING",'Data Table Volumes'!$B$1-G49064,"NA")</f>
        <v>NA</v>
      </c>
    </row>
    <row r="49065" spans="17:17">
      <c r="Q49065" s="32" t="str">
        <f>IF(I49065="OUTSTANDING",'Data Table Volumes'!$B$1-G49065,"NA")</f>
        <v>NA</v>
      </c>
    </row>
    <row r="49066" spans="17:17">
      <c r="Q49066" s="32" t="str">
        <f>IF(I49066="OUTSTANDING",'Data Table Volumes'!$B$1-G49066,"NA")</f>
        <v>NA</v>
      </c>
    </row>
    <row r="49067" spans="17:17">
      <c r="Q49067" s="32" t="str">
        <f>IF(I49067="OUTSTANDING",'Data Table Volumes'!$B$1-G49067,"NA")</f>
        <v>NA</v>
      </c>
    </row>
    <row r="49068" spans="17:17">
      <c r="Q49068" s="32" t="str">
        <f>IF(I49068="OUTSTANDING",'Data Table Volumes'!$B$1-G49068,"NA")</f>
        <v>NA</v>
      </c>
    </row>
    <row r="49069" spans="17:17">
      <c r="Q49069" s="32" t="str">
        <f>IF(I49069="OUTSTANDING",'Data Table Volumes'!$B$1-G49069,"NA")</f>
        <v>NA</v>
      </c>
    </row>
    <row r="49070" spans="17:17">
      <c r="Q49070" s="32" t="str">
        <f>IF(I49070="OUTSTANDING",'Data Table Volumes'!$B$1-G49070,"NA")</f>
        <v>NA</v>
      </c>
    </row>
    <row r="49071" spans="17:17">
      <c r="Q49071" s="32" t="str">
        <f>IF(I49071="OUTSTANDING",'Data Table Volumes'!$B$1-G49071,"NA")</f>
        <v>NA</v>
      </c>
    </row>
    <row r="49072" spans="17:17">
      <c r="Q49072" s="32" t="str">
        <f>IF(I49072="OUTSTANDING",'Data Table Volumes'!$B$1-G49072,"NA")</f>
        <v>NA</v>
      </c>
    </row>
    <row r="49073" spans="17:17">
      <c r="Q49073" s="32" t="str">
        <f>IF(I49073="OUTSTANDING",'Data Table Volumes'!$B$1-G49073,"NA")</f>
        <v>NA</v>
      </c>
    </row>
    <row r="49074" spans="17:17">
      <c r="Q49074" s="32" t="str">
        <f>IF(I49074="OUTSTANDING",'Data Table Volumes'!$B$1-G49074,"NA")</f>
        <v>NA</v>
      </c>
    </row>
    <row r="49075" spans="17:17">
      <c r="Q49075" s="32" t="str">
        <f>IF(I49075="OUTSTANDING",'Data Table Volumes'!$B$1-G49075,"NA")</f>
        <v>NA</v>
      </c>
    </row>
    <row r="49076" spans="17:17">
      <c r="Q49076" s="32" t="str">
        <f>IF(I49076="OUTSTANDING",'Data Table Volumes'!$B$1-G49076,"NA")</f>
        <v>NA</v>
      </c>
    </row>
    <row r="49077" spans="17:17">
      <c r="Q49077" s="32" t="str">
        <f>IF(I49077="OUTSTANDING",'Data Table Volumes'!$B$1-G49077,"NA")</f>
        <v>NA</v>
      </c>
    </row>
    <row r="49078" spans="17:17">
      <c r="Q49078" s="32" t="str">
        <f>IF(I49078="OUTSTANDING",'Data Table Volumes'!$B$1-G49078,"NA")</f>
        <v>NA</v>
      </c>
    </row>
    <row r="49079" spans="17:17">
      <c r="Q49079" s="32" t="str">
        <f>IF(I49079="OUTSTANDING",'Data Table Volumes'!$B$1-G49079,"NA")</f>
        <v>NA</v>
      </c>
    </row>
    <row r="49080" spans="17:17">
      <c r="Q49080" s="32" t="str">
        <f>IF(I49080="OUTSTANDING",'Data Table Volumes'!$B$1-G49080,"NA")</f>
        <v>NA</v>
      </c>
    </row>
    <row r="49081" spans="17:17">
      <c r="Q49081" s="32" t="str">
        <f>IF(I49081="OUTSTANDING",'Data Table Volumes'!$B$1-G49081,"NA")</f>
        <v>NA</v>
      </c>
    </row>
    <row r="49082" spans="17:17">
      <c r="Q49082" s="32" t="str">
        <f>IF(I49082="OUTSTANDING",'Data Table Volumes'!$B$1-G49082,"NA")</f>
        <v>NA</v>
      </c>
    </row>
    <row r="49083" spans="17:17">
      <c r="Q49083" s="32" t="str">
        <f>IF(I49083="OUTSTANDING",'Data Table Volumes'!$B$1-G49083,"NA")</f>
        <v>NA</v>
      </c>
    </row>
    <row r="49084" spans="17:17">
      <c r="Q49084" s="32" t="str">
        <f>IF(I49084="OUTSTANDING",'Data Table Volumes'!$B$1-G49084,"NA")</f>
        <v>NA</v>
      </c>
    </row>
    <row r="49085" spans="17:17">
      <c r="Q49085" s="32" t="str">
        <f>IF(I49085="OUTSTANDING",'Data Table Volumes'!$B$1-G49085,"NA")</f>
        <v>NA</v>
      </c>
    </row>
    <row r="49086" spans="17:17">
      <c r="Q49086" s="32" t="str">
        <f>IF(I49086="OUTSTANDING",'Data Table Volumes'!$B$1-G49086,"NA")</f>
        <v>NA</v>
      </c>
    </row>
    <row r="49087" spans="17:17">
      <c r="Q49087" s="32" t="str">
        <f>IF(I49087="OUTSTANDING",'Data Table Volumes'!$B$1-G49087,"NA")</f>
        <v>NA</v>
      </c>
    </row>
    <row r="49088" spans="17:17">
      <c r="Q49088" s="32" t="str">
        <f>IF(I49088="OUTSTANDING",'Data Table Volumes'!$B$1-G49088,"NA")</f>
        <v>NA</v>
      </c>
    </row>
    <row r="49089" spans="17:17">
      <c r="Q49089" s="32" t="str">
        <f>IF(I49089="OUTSTANDING",'Data Table Volumes'!$B$1-G49089,"NA")</f>
        <v>NA</v>
      </c>
    </row>
    <row r="49090" spans="17:17">
      <c r="Q49090" s="32" t="str">
        <f>IF(I49090="OUTSTANDING",'Data Table Volumes'!$B$1-G49090,"NA")</f>
        <v>NA</v>
      </c>
    </row>
    <row r="49091" spans="17:17">
      <c r="Q49091" s="32" t="str">
        <f>IF(I49091="OUTSTANDING",'Data Table Volumes'!$B$1-G49091,"NA")</f>
        <v>NA</v>
      </c>
    </row>
    <row r="49092" spans="17:17">
      <c r="Q49092" s="32" t="str">
        <f>IF(I49092="OUTSTANDING",'Data Table Volumes'!$B$1-G49092,"NA")</f>
        <v>NA</v>
      </c>
    </row>
    <row r="49093" spans="17:17">
      <c r="Q49093" s="32" t="str">
        <f>IF(I49093="OUTSTANDING",'Data Table Volumes'!$B$1-G49093,"NA")</f>
        <v>NA</v>
      </c>
    </row>
    <row r="49094" spans="17:17">
      <c r="Q49094" s="32" t="str">
        <f>IF(I49094="OUTSTANDING",'Data Table Volumes'!$B$1-G49094,"NA")</f>
        <v>NA</v>
      </c>
    </row>
    <row r="49095" spans="17:17">
      <c r="Q49095" s="32" t="str">
        <f>IF(I49095="OUTSTANDING",'Data Table Volumes'!$B$1-G49095,"NA")</f>
        <v>NA</v>
      </c>
    </row>
    <row r="49096" spans="17:17">
      <c r="Q49096" s="32" t="str">
        <f>IF(I49096="OUTSTANDING",'Data Table Volumes'!$B$1-G49096,"NA")</f>
        <v>NA</v>
      </c>
    </row>
    <row r="49097" spans="17:17">
      <c r="Q49097" s="32" t="str">
        <f>IF(I49097="OUTSTANDING",'Data Table Volumes'!$B$1-G49097,"NA")</f>
        <v>NA</v>
      </c>
    </row>
    <row r="49098" spans="17:17">
      <c r="Q49098" s="32" t="str">
        <f>IF(I49098="OUTSTANDING",'Data Table Volumes'!$B$1-G49098,"NA")</f>
        <v>NA</v>
      </c>
    </row>
    <row r="49099" spans="17:17">
      <c r="Q49099" s="32" t="str">
        <f>IF(I49099="OUTSTANDING",'Data Table Volumes'!$B$1-G49099,"NA")</f>
        <v>NA</v>
      </c>
    </row>
    <row r="49100" spans="17:17">
      <c r="Q49100" s="32" t="str">
        <f>IF(I49100="OUTSTANDING",'Data Table Volumes'!$B$1-G49100,"NA")</f>
        <v>NA</v>
      </c>
    </row>
    <row r="49101" spans="17:17">
      <c r="Q49101" s="32" t="str">
        <f>IF(I49101="OUTSTANDING",'Data Table Volumes'!$B$1-G49101,"NA")</f>
        <v>NA</v>
      </c>
    </row>
    <row r="49102" spans="17:17">
      <c r="Q49102" s="32" t="str">
        <f>IF(I49102="OUTSTANDING",'Data Table Volumes'!$B$1-G49102,"NA")</f>
        <v>NA</v>
      </c>
    </row>
    <row r="49103" spans="17:17">
      <c r="Q49103" s="32" t="str">
        <f>IF(I49103="OUTSTANDING",'Data Table Volumes'!$B$1-G49103,"NA")</f>
        <v>NA</v>
      </c>
    </row>
    <row r="49104" spans="17:17">
      <c r="Q49104" s="32" t="str">
        <f>IF(I49104="OUTSTANDING",'Data Table Volumes'!$B$1-G49104,"NA")</f>
        <v>NA</v>
      </c>
    </row>
    <row r="49105" spans="17:17">
      <c r="Q49105" s="32" t="str">
        <f>IF(I49105="OUTSTANDING",'Data Table Volumes'!$B$1-G49105,"NA")</f>
        <v>NA</v>
      </c>
    </row>
    <row r="49106" spans="17:17">
      <c r="Q49106" s="32" t="str">
        <f>IF(I49106="OUTSTANDING",'Data Table Volumes'!$B$1-G49106,"NA")</f>
        <v>NA</v>
      </c>
    </row>
    <row r="49107" spans="17:17">
      <c r="Q49107" s="32" t="str">
        <f>IF(I49107="OUTSTANDING",'Data Table Volumes'!$B$1-G49107,"NA")</f>
        <v>NA</v>
      </c>
    </row>
    <row r="49108" spans="17:17">
      <c r="Q49108" s="32" t="str">
        <f>IF(I49108="OUTSTANDING",'Data Table Volumes'!$B$1-G49108,"NA")</f>
        <v>NA</v>
      </c>
    </row>
    <row r="49109" spans="17:17">
      <c r="Q49109" s="32" t="str">
        <f>IF(I49109="OUTSTANDING",'Data Table Volumes'!$B$1-G49109,"NA")</f>
        <v>NA</v>
      </c>
    </row>
    <row r="49110" spans="17:17">
      <c r="Q49110" s="32" t="str">
        <f>IF(I49110="OUTSTANDING",'Data Table Volumes'!$B$1-G49110,"NA")</f>
        <v>NA</v>
      </c>
    </row>
    <row r="49111" spans="17:17">
      <c r="Q49111" s="32" t="str">
        <f>IF(I49111="OUTSTANDING",'Data Table Volumes'!$B$1-G49111,"NA")</f>
        <v>NA</v>
      </c>
    </row>
    <row r="49112" spans="17:17">
      <c r="Q49112" s="32" t="str">
        <f>IF(I49112="OUTSTANDING",'Data Table Volumes'!$B$1-G49112,"NA")</f>
        <v>NA</v>
      </c>
    </row>
    <row r="49113" spans="17:17">
      <c r="Q49113" s="32" t="str">
        <f>IF(I49113="OUTSTANDING",'Data Table Volumes'!$B$1-G49113,"NA")</f>
        <v>NA</v>
      </c>
    </row>
    <row r="49114" spans="17:17">
      <c r="Q49114" s="32" t="str">
        <f>IF(I49114="OUTSTANDING",'Data Table Volumes'!$B$1-G49114,"NA")</f>
        <v>NA</v>
      </c>
    </row>
    <row r="49115" spans="17:17">
      <c r="Q49115" s="32" t="str">
        <f>IF(I49115="OUTSTANDING",'Data Table Volumes'!$B$1-G49115,"NA")</f>
        <v>NA</v>
      </c>
    </row>
    <row r="49116" spans="17:17">
      <c r="Q49116" s="32" t="str">
        <f>IF(I49116="OUTSTANDING",'Data Table Volumes'!$B$1-G49116,"NA")</f>
        <v>NA</v>
      </c>
    </row>
    <row r="49117" spans="17:17">
      <c r="Q49117" s="32" t="str">
        <f>IF(I49117="OUTSTANDING",'Data Table Volumes'!$B$1-G49117,"NA")</f>
        <v>NA</v>
      </c>
    </row>
    <row r="49118" spans="17:17">
      <c r="Q49118" s="32" t="str">
        <f>IF(I49118="OUTSTANDING",'Data Table Volumes'!$B$1-G49118,"NA")</f>
        <v>NA</v>
      </c>
    </row>
    <row r="49119" spans="17:17">
      <c r="Q49119" s="32" t="str">
        <f>IF(I49119="OUTSTANDING",'Data Table Volumes'!$B$1-G49119,"NA")</f>
        <v>NA</v>
      </c>
    </row>
    <row r="49120" spans="17:17">
      <c r="Q49120" s="32" t="str">
        <f>IF(I49120="OUTSTANDING",'Data Table Volumes'!$B$1-G49120,"NA")</f>
        <v>NA</v>
      </c>
    </row>
    <row r="49121" spans="17:17">
      <c r="Q49121" s="32" t="str">
        <f>IF(I49121="OUTSTANDING",'Data Table Volumes'!$B$1-G49121,"NA")</f>
        <v>NA</v>
      </c>
    </row>
    <row r="49122" spans="17:17">
      <c r="Q49122" s="32" t="str">
        <f>IF(I49122="OUTSTANDING",'Data Table Volumes'!$B$1-G49122,"NA")</f>
        <v>NA</v>
      </c>
    </row>
    <row r="49123" spans="17:17">
      <c r="Q49123" s="32" t="str">
        <f>IF(I49123="OUTSTANDING",'Data Table Volumes'!$B$1-G49123,"NA")</f>
        <v>NA</v>
      </c>
    </row>
    <row r="49124" spans="17:17">
      <c r="Q49124" s="32" t="str">
        <f>IF(I49124="OUTSTANDING",'Data Table Volumes'!$B$1-G49124,"NA")</f>
        <v>NA</v>
      </c>
    </row>
    <row r="49125" spans="17:17">
      <c r="Q49125" s="32" t="str">
        <f>IF(I49125="OUTSTANDING",'Data Table Volumes'!$B$1-G49125,"NA")</f>
        <v>NA</v>
      </c>
    </row>
    <row r="49126" spans="17:17">
      <c r="Q49126" s="32" t="str">
        <f>IF(I49126="OUTSTANDING",'Data Table Volumes'!$B$1-G49126,"NA")</f>
        <v>NA</v>
      </c>
    </row>
    <row r="49127" spans="17:17">
      <c r="Q49127" s="32" t="str">
        <f>IF(I49127="OUTSTANDING",'Data Table Volumes'!$B$1-G49127,"NA")</f>
        <v>NA</v>
      </c>
    </row>
    <row r="49128" spans="17:17">
      <c r="Q49128" s="32" t="str">
        <f>IF(I49128="OUTSTANDING",'Data Table Volumes'!$B$1-G49128,"NA")</f>
        <v>NA</v>
      </c>
    </row>
    <row r="49129" spans="17:17">
      <c r="Q49129" s="32" t="str">
        <f>IF(I49129="OUTSTANDING",'Data Table Volumes'!$B$1-G49129,"NA")</f>
        <v>NA</v>
      </c>
    </row>
    <row r="49130" spans="17:17">
      <c r="Q49130" s="32" t="str">
        <f>IF(I49130="OUTSTANDING",'Data Table Volumes'!$B$1-G49130,"NA")</f>
        <v>NA</v>
      </c>
    </row>
    <row r="49131" spans="17:17">
      <c r="Q49131" s="32" t="str">
        <f>IF(I49131="OUTSTANDING",'Data Table Volumes'!$B$1-G49131,"NA")</f>
        <v>NA</v>
      </c>
    </row>
    <row r="49132" spans="17:17">
      <c r="Q49132" s="32" t="str">
        <f>IF(I49132="OUTSTANDING",'Data Table Volumes'!$B$1-G49132,"NA")</f>
        <v>NA</v>
      </c>
    </row>
    <row r="49133" spans="17:17">
      <c r="Q49133" s="32" t="str">
        <f>IF(I49133="OUTSTANDING",'Data Table Volumes'!$B$1-G49133,"NA")</f>
        <v>NA</v>
      </c>
    </row>
    <row r="49134" spans="17:17">
      <c r="Q49134" s="32" t="str">
        <f>IF(I49134="OUTSTANDING",'Data Table Volumes'!$B$1-G49134,"NA")</f>
        <v>NA</v>
      </c>
    </row>
    <row r="49135" spans="17:17">
      <c r="Q49135" s="32" t="str">
        <f>IF(I49135="OUTSTANDING",'Data Table Volumes'!$B$1-G49135,"NA")</f>
        <v>NA</v>
      </c>
    </row>
    <row r="49136" spans="17:17">
      <c r="Q49136" s="32" t="str">
        <f>IF(I49136="OUTSTANDING",'Data Table Volumes'!$B$1-G49136,"NA")</f>
        <v>NA</v>
      </c>
    </row>
    <row r="49137" spans="17:17">
      <c r="Q49137" s="32" t="str">
        <f>IF(I49137="OUTSTANDING",'Data Table Volumes'!$B$1-G49137,"NA")</f>
        <v>NA</v>
      </c>
    </row>
    <row r="49138" spans="17:17">
      <c r="Q49138" s="32" t="str">
        <f>IF(I49138="OUTSTANDING",'Data Table Volumes'!$B$1-G49138,"NA")</f>
        <v>NA</v>
      </c>
    </row>
    <row r="49139" spans="17:17">
      <c r="Q49139" s="32" t="str">
        <f>IF(I49139="OUTSTANDING",'Data Table Volumes'!$B$1-G49139,"NA")</f>
        <v>NA</v>
      </c>
    </row>
    <row r="49140" spans="17:17">
      <c r="Q49140" s="32" t="str">
        <f>IF(I49140="OUTSTANDING",'Data Table Volumes'!$B$1-G49140,"NA")</f>
        <v>NA</v>
      </c>
    </row>
    <row r="49141" spans="17:17">
      <c r="Q49141" s="32" t="str">
        <f>IF(I49141="OUTSTANDING",'Data Table Volumes'!$B$1-G49141,"NA")</f>
        <v>NA</v>
      </c>
    </row>
    <row r="49142" spans="17:17">
      <c r="Q49142" s="32" t="str">
        <f>IF(I49142="OUTSTANDING",'Data Table Volumes'!$B$1-G49142,"NA")</f>
        <v>NA</v>
      </c>
    </row>
    <row r="49143" spans="17:17">
      <c r="Q49143" s="32" t="str">
        <f>IF(I49143="OUTSTANDING",'Data Table Volumes'!$B$1-G49143,"NA")</f>
        <v>NA</v>
      </c>
    </row>
    <row r="49144" spans="17:17">
      <c r="Q49144" s="32" t="str">
        <f>IF(I49144="OUTSTANDING",'Data Table Volumes'!$B$1-G49144,"NA")</f>
        <v>NA</v>
      </c>
    </row>
    <row r="49145" spans="17:17">
      <c r="Q49145" s="32" t="str">
        <f>IF(I49145="OUTSTANDING",'Data Table Volumes'!$B$1-G49145,"NA")</f>
        <v>NA</v>
      </c>
    </row>
    <row r="49146" spans="17:17">
      <c r="Q49146" s="32" t="str">
        <f>IF(I49146="OUTSTANDING",'Data Table Volumes'!$B$1-G49146,"NA")</f>
        <v>NA</v>
      </c>
    </row>
    <row r="49147" spans="17:17">
      <c r="Q49147" s="32" t="str">
        <f>IF(I49147="OUTSTANDING",'Data Table Volumes'!$B$1-G49147,"NA")</f>
        <v>NA</v>
      </c>
    </row>
    <row r="49148" spans="17:17">
      <c r="Q49148" s="32" t="str">
        <f>IF(I49148="OUTSTANDING",'Data Table Volumes'!$B$1-G49148,"NA")</f>
        <v>NA</v>
      </c>
    </row>
    <row r="49149" spans="17:17">
      <c r="Q49149" s="32" t="str">
        <f>IF(I49149="OUTSTANDING",'Data Table Volumes'!$B$1-G49149,"NA")</f>
        <v>NA</v>
      </c>
    </row>
    <row r="49150" spans="17:17">
      <c r="Q49150" s="32" t="str">
        <f>IF(I49150="OUTSTANDING",'Data Table Volumes'!$B$1-G49150,"NA")</f>
        <v>NA</v>
      </c>
    </row>
    <row r="49151" spans="17:17">
      <c r="Q49151" s="32" t="str">
        <f>IF(I49151="OUTSTANDING",'Data Table Volumes'!$B$1-G49151,"NA")</f>
        <v>NA</v>
      </c>
    </row>
    <row r="49152" spans="17:17">
      <c r="Q49152" s="32" t="str">
        <f>IF(I49152="OUTSTANDING",'Data Table Volumes'!$B$1-G49152,"NA")</f>
        <v>NA</v>
      </c>
    </row>
    <row r="49153" spans="17:17">
      <c r="Q49153" s="32" t="str">
        <f>IF(I49153="OUTSTANDING",'Data Table Volumes'!$B$1-G49153,"NA")</f>
        <v>NA</v>
      </c>
    </row>
    <row r="49154" spans="17:17">
      <c r="Q49154" s="32" t="str">
        <f>IF(I49154="OUTSTANDING",'Data Table Volumes'!$B$1-G49154,"NA")</f>
        <v>NA</v>
      </c>
    </row>
    <row r="49155" spans="17:17">
      <c r="Q49155" s="32" t="str">
        <f>IF(I49155="OUTSTANDING",'Data Table Volumes'!$B$1-G49155,"NA")</f>
        <v>NA</v>
      </c>
    </row>
    <row r="49156" spans="17:17">
      <c r="Q49156" s="32" t="str">
        <f>IF(I49156="OUTSTANDING",'Data Table Volumes'!$B$1-G49156,"NA")</f>
        <v>NA</v>
      </c>
    </row>
    <row r="49157" spans="17:17">
      <c r="Q49157" s="32" t="str">
        <f>IF(I49157="OUTSTANDING",'Data Table Volumes'!$B$1-G49157,"NA")</f>
        <v>NA</v>
      </c>
    </row>
    <row r="49158" spans="17:17">
      <c r="Q49158" s="32" t="str">
        <f>IF(I49158="OUTSTANDING",'Data Table Volumes'!$B$1-G49158,"NA")</f>
        <v>NA</v>
      </c>
    </row>
    <row r="49159" spans="17:17">
      <c r="Q49159" s="32" t="str">
        <f>IF(I49159="OUTSTANDING",'Data Table Volumes'!$B$1-G49159,"NA")</f>
        <v>NA</v>
      </c>
    </row>
    <row r="49160" spans="17:17">
      <c r="Q49160" s="32" t="str">
        <f>IF(I49160="OUTSTANDING",'Data Table Volumes'!$B$1-G49160,"NA")</f>
        <v>NA</v>
      </c>
    </row>
    <row r="49161" spans="17:17">
      <c r="Q49161" s="32" t="str">
        <f>IF(I49161="OUTSTANDING",'Data Table Volumes'!$B$1-G49161,"NA")</f>
        <v>NA</v>
      </c>
    </row>
    <row r="49162" spans="17:17">
      <c r="Q49162" s="32" t="str">
        <f>IF(I49162="OUTSTANDING",'Data Table Volumes'!$B$1-G49162,"NA")</f>
        <v>NA</v>
      </c>
    </row>
    <row r="49163" spans="17:17">
      <c r="Q49163" s="32" t="str">
        <f>IF(I49163="OUTSTANDING",'Data Table Volumes'!$B$1-G49163,"NA")</f>
        <v>NA</v>
      </c>
    </row>
    <row r="49164" spans="17:17">
      <c r="Q49164" s="32" t="str">
        <f>IF(I49164="OUTSTANDING",'Data Table Volumes'!$B$1-G49164,"NA")</f>
        <v>NA</v>
      </c>
    </row>
    <row r="49165" spans="17:17">
      <c r="Q49165" s="32" t="str">
        <f>IF(I49165="OUTSTANDING",'Data Table Volumes'!$B$1-G49165,"NA")</f>
        <v>NA</v>
      </c>
    </row>
    <row r="49166" spans="17:17">
      <c r="Q49166" s="32" t="str">
        <f>IF(I49166="OUTSTANDING",'Data Table Volumes'!$B$1-G49166,"NA")</f>
        <v>NA</v>
      </c>
    </row>
    <row r="49167" spans="17:17">
      <c r="Q49167" s="32" t="str">
        <f>IF(I49167="OUTSTANDING",'Data Table Volumes'!$B$1-G49167,"NA")</f>
        <v>NA</v>
      </c>
    </row>
    <row r="49168" spans="17:17">
      <c r="Q49168" s="32" t="str">
        <f>IF(I49168="OUTSTANDING",'Data Table Volumes'!$B$1-G49168,"NA")</f>
        <v>NA</v>
      </c>
    </row>
    <row r="49169" spans="17:17">
      <c r="Q49169" s="32" t="str">
        <f>IF(I49169="OUTSTANDING",'Data Table Volumes'!$B$1-G49169,"NA")</f>
        <v>NA</v>
      </c>
    </row>
    <row r="49170" spans="17:17">
      <c r="Q49170" s="32" t="str">
        <f>IF(I49170="OUTSTANDING",'Data Table Volumes'!$B$1-G49170,"NA")</f>
        <v>NA</v>
      </c>
    </row>
    <row r="49171" spans="17:17">
      <c r="Q49171" s="32" t="str">
        <f>IF(I49171="OUTSTANDING",'Data Table Volumes'!$B$1-G49171,"NA")</f>
        <v>NA</v>
      </c>
    </row>
    <row r="49172" spans="17:17">
      <c r="Q49172" s="32" t="str">
        <f>IF(I49172="OUTSTANDING",'Data Table Volumes'!$B$1-G49172,"NA")</f>
        <v>NA</v>
      </c>
    </row>
    <row r="49173" spans="17:17">
      <c r="Q49173" s="32" t="str">
        <f>IF(I49173="OUTSTANDING",'Data Table Volumes'!$B$1-G49173,"NA")</f>
        <v>NA</v>
      </c>
    </row>
    <row r="49174" spans="17:17">
      <c r="Q49174" s="32" t="str">
        <f>IF(I49174="OUTSTANDING",'Data Table Volumes'!$B$1-G49174,"NA")</f>
        <v>NA</v>
      </c>
    </row>
    <row r="49175" spans="17:17">
      <c r="Q49175" s="32" t="str">
        <f>IF(I49175="OUTSTANDING",'Data Table Volumes'!$B$1-G49175,"NA")</f>
        <v>NA</v>
      </c>
    </row>
    <row r="49176" spans="17:17">
      <c r="Q49176" s="32" t="str">
        <f>IF(I49176="OUTSTANDING",'Data Table Volumes'!$B$1-G49176,"NA")</f>
        <v>NA</v>
      </c>
    </row>
    <row r="49177" spans="17:17">
      <c r="Q49177" s="32" t="str">
        <f>IF(I49177="OUTSTANDING",'Data Table Volumes'!$B$1-G49177,"NA")</f>
        <v>NA</v>
      </c>
    </row>
    <row r="49178" spans="17:17">
      <c r="Q49178" s="32" t="str">
        <f>IF(I49178="OUTSTANDING",'Data Table Volumes'!$B$1-G49178,"NA")</f>
        <v>NA</v>
      </c>
    </row>
    <row r="49179" spans="17:17">
      <c r="Q49179" s="32" t="str">
        <f>IF(I49179="OUTSTANDING",'Data Table Volumes'!$B$1-G49179,"NA")</f>
        <v>NA</v>
      </c>
    </row>
    <row r="49180" spans="17:17">
      <c r="Q49180" s="32" t="str">
        <f>IF(I49180="OUTSTANDING",'Data Table Volumes'!$B$1-G49180,"NA")</f>
        <v>NA</v>
      </c>
    </row>
    <row r="49181" spans="17:17">
      <c r="Q49181" s="32" t="str">
        <f>IF(I49181="OUTSTANDING",'Data Table Volumes'!$B$1-G49181,"NA")</f>
        <v>NA</v>
      </c>
    </row>
    <row r="49182" spans="17:17">
      <c r="Q49182" s="32" t="str">
        <f>IF(I49182="OUTSTANDING",'Data Table Volumes'!$B$1-G49182,"NA")</f>
        <v>NA</v>
      </c>
    </row>
    <row r="49183" spans="17:17">
      <c r="Q49183" s="32" t="str">
        <f>IF(I49183="OUTSTANDING",'Data Table Volumes'!$B$1-G49183,"NA")</f>
        <v>NA</v>
      </c>
    </row>
    <row r="49184" spans="17:17">
      <c r="Q49184" s="32" t="str">
        <f>IF(I49184="OUTSTANDING",'Data Table Volumes'!$B$1-G49184,"NA")</f>
        <v>NA</v>
      </c>
    </row>
    <row r="49185" spans="17:17">
      <c r="Q49185" s="32" t="str">
        <f>IF(I49185="OUTSTANDING",'Data Table Volumes'!$B$1-G49185,"NA")</f>
        <v>NA</v>
      </c>
    </row>
    <row r="49186" spans="17:17">
      <c r="Q49186" s="32" t="str">
        <f>IF(I49186="OUTSTANDING",'Data Table Volumes'!$B$1-G49186,"NA")</f>
        <v>NA</v>
      </c>
    </row>
    <row r="49187" spans="17:17">
      <c r="Q49187" s="32" t="str">
        <f>IF(I49187="OUTSTANDING",'Data Table Volumes'!$B$1-G49187,"NA")</f>
        <v>NA</v>
      </c>
    </row>
    <row r="49188" spans="17:17">
      <c r="Q49188" s="32" t="str">
        <f>IF(I49188="OUTSTANDING",'Data Table Volumes'!$B$1-G49188,"NA")</f>
        <v>NA</v>
      </c>
    </row>
    <row r="49189" spans="17:17">
      <c r="Q49189" s="32" t="str">
        <f>IF(I49189="OUTSTANDING",'Data Table Volumes'!$B$1-G49189,"NA")</f>
        <v>NA</v>
      </c>
    </row>
    <row r="49190" spans="17:17">
      <c r="Q49190" s="32" t="str">
        <f>IF(I49190="OUTSTANDING",'Data Table Volumes'!$B$1-G49190,"NA")</f>
        <v>NA</v>
      </c>
    </row>
    <row r="49191" spans="17:17">
      <c r="Q49191" s="32" t="str">
        <f>IF(I49191="OUTSTANDING",'Data Table Volumes'!$B$1-G49191,"NA")</f>
        <v>NA</v>
      </c>
    </row>
    <row r="49192" spans="17:17">
      <c r="Q49192" s="32" t="str">
        <f>IF(I49192="OUTSTANDING",'Data Table Volumes'!$B$1-G49192,"NA")</f>
        <v>NA</v>
      </c>
    </row>
    <row r="49193" spans="17:17">
      <c r="Q49193" s="32" t="str">
        <f>IF(I49193="OUTSTANDING",'Data Table Volumes'!$B$1-G49193,"NA")</f>
        <v>NA</v>
      </c>
    </row>
    <row r="49194" spans="17:17">
      <c r="Q49194" s="32" t="str">
        <f>IF(I49194="OUTSTANDING",'Data Table Volumes'!$B$1-G49194,"NA")</f>
        <v>NA</v>
      </c>
    </row>
    <row r="49195" spans="17:17">
      <c r="Q49195" s="32" t="str">
        <f>IF(I49195="OUTSTANDING",'Data Table Volumes'!$B$1-G49195,"NA")</f>
        <v>NA</v>
      </c>
    </row>
    <row r="49196" spans="17:17">
      <c r="Q49196" s="32" t="str">
        <f>IF(I49196="OUTSTANDING",'Data Table Volumes'!$B$1-G49196,"NA")</f>
        <v>NA</v>
      </c>
    </row>
    <row r="49197" spans="17:17">
      <c r="Q49197" s="32" t="str">
        <f>IF(I49197="OUTSTANDING",'Data Table Volumes'!$B$1-G49197,"NA")</f>
        <v>NA</v>
      </c>
    </row>
    <row r="49198" spans="17:17">
      <c r="Q49198" s="32" t="str">
        <f>IF(I49198="OUTSTANDING",'Data Table Volumes'!$B$1-G49198,"NA")</f>
        <v>NA</v>
      </c>
    </row>
    <row r="49199" spans="17:17">
      <c r="Q49199" s="32" t="str">
        <f>IF(I49199="OUTSTANDING",'Data Table Volumes'!$B$1-G49199,"NA")</f>
        <v>NA</v>
      </c>
    </row>
    <row r="49200" spans="17:17">
      <c r="Q49200" s="32" t="str">
        <f>IF(I49200="OUTSTANDING",'Data Table Volumes'!$B$1-G49200,"NA")</f>
        <v>NA</v>
      </c>
    </row>
    <row r="49201" spans="17:17">
      <c r="Q49201" s="32" t="str">
        <f>IF(I49201="OUTSTANDING",'Data Table Volumes'!$B$1-G49201,"NA")</f>
        <v>NA</v>
      </c>
    </row>
    <row r="49202" spans="17:17">
      <c r="Q49202" s="32" t="str">
        <f>IF(I49202="OUTSTANDING",'Data Table Volumes'!$B$1-G49202,"NA")</f>
        <v>NA</v>
      </c>
    </row>
    <row r="49203" spans="17:17">
      <c r="Q49203" s="32" t="str">
        <f>IF(I49203="OUTSTANDING",'Data Table Volumes'!$B$1-G49203,"NA")</f>
        <v>NA</v>
      </c>
    </row>
    <row r="49204" spans="17:17">
      <c r="Q49204" s="32" t="str">
        <f>IF(I49204="OUTSTANDING",'Data Table Volumes'!$B$1-G49204,"NA")</f>
        <v>NA</v>
      </c>
    </row>
    <row r="49205" spans="17:17">
      <c r="Q49205" s="32" t="str">
        <f>IF(I49205="OUTSTANDING",'Data Table Volumes'!$B$1-G49205,"NA")</f>
        <v>NA</v>
      </c>
    </row>
    <row r="49206" spans="17:17">
      <c r="Q49206" s="32" t="str">
        <f>IF(I49206="OUTSTANDING",'Data Table Volumes'!$B$1-G49206,"NA")</f>
        <v>NA</v>
      </c>
    </row>
    <row r="49207" spans="17:17">
      <c r="Q49207" s="32" t="str">
        <f>IF(I49207="OUTSTANDING",'Data Table Volumes'!$B$1-G49207,"NA")</f>
        <v>NA</v>
      </c>
    </row>
    <row r="49208" spans="17:17">
      <c r="Q49208" s="32" t="str">
        <f>IF(I49208="OUTSTANDING",'Data Table Volumes'!$B$1-G49208,"NA")</f>
        <v>NA</v>
      </c>
    </row>
    <row r="49209" spans="17:17">
      <c r="Q49209" s="32" t="str">
        <f>IF(I49209="OUTSTANDING",'Data Table Volumes'!$B$1-G49209,"NA")</f>
        <v>NA</v>
      </c>
    </row>
    <row r="49210" spans="17:17">
      <c r="Q49210" s="32" t="str">
        <f>IF(I49210="OUTSTANDING",'Data Table Volumes'!$B$1-G49210,"NA")</f>
        <v>NA</v>
      </c>
    </row>
    <row r="49211" spans="17:17">
      <c r="Q49211" s="32" t="str">
        <f>IF(I49211="OUTSTANDING",'Data Table Volumes'!$B$1-G49211,"NA")</f>
        <v>NA</v>
      </c>
    </row>
    <row r="49212" spans="17:17">
      <c r="Q49212" s="32" t="str">
        <f>IF(I49212="OUTSTANDING",'Data Table Volumes'!$B$1-G49212,"NA")</f>
        <v>NA</v>
      </c>
    </row>
    <row r="49213" spans="17:17">
      <c r="Q49213" s="32" t="str">
        <f>IF(I49213="OUTSTANDING",'Data Table Volumes'!$B$1-G49213,"NA")</f>
        <v>NA</v>
      </c>
    </row>
    <row r="49214" spans="17:17">
      <c r="Q49214" s="32" t="str">
        <f>IF(I49214="OUTSTANDING",'Data Table Volumes'!$B$1-G49214,"NA")</f>
        <v>NA</v>
      </c>
    </row>
    <row r="49215" spans="17:17">
      <c r="Q49215" s="32" t="str">
        <f>IF(I49215="OUTSTANDING",'Data Table Volumes'!$B$1-G49215,"NA")</f>
        <v>NA</v>
      </c>
    </row>
    <row r="49216" spans="17:17">
      <c r="Q49216" s="32" t="str">
        <f>IF(I49216="OUTSTANDING",'Data Table Volumes'!$B$1-G49216,"NA")</f>
        <v>NA</v>
      </c>
    </row>
    <row r="49217" spans="17:17">
      <c r="Q49217" s="32" t="str">
        <f>IF(I49217="OUTSTANDING",'Data Table Volumes'!$B$1-G49217,"NA")</f>
        <v>NA</v>
      </c>
    </row>
    <row r="49218" spans="17:17">
      <c r="Q49218" s="32" t="str">
        <f>IF(I49218="OUTSTANDING",'Data Table Volumes'!$B$1-G49218,"NA")</f>
        <v>NA</v>
      </c>
    </row>
    <row r="49219" spans="17:17">
      <c r="Q49219" s="32" t="str">
        <f>IF(I49219="OUTSTANDING",'Data Table Volumes'!$B$1-G49219,"NA")</f>
        <v>NA</v>
      </c>
    </row>
    <row r="49220" spans="17:17">
      <c r="Q49220" s="32" t="str">
        <f>IF(I49220="OUTSTANDING",'Data Table Volumes'!$B$1-G49220,"NA")</f>
        <v>NA</v>
      </c>
    </row>
    <row r="49221" spans="17:17">
      <c r="Q49221" s="32" t="str">
        <f>IF(I49221="OUTSTANDING",'Data Table Volumes'!$B$1-G49221,"NA")</f>
        <v>NA</v>
      </c>
    </row>
    <row r="49222" spans="17:17">
      <c r="Q49222" s="32" t="str">
        <f>IF(I49222="OUTSTANDING",'Data Table Volumes'!$B$1-G49222,"NA")</f>
        <v>NA</v>
      </c>
    </row>
    <row r="49223" spans="17:17">
      <c r="Q49223" s="32" t="str">
        <f>IF(I49223="OUTSTANDING",'Data Table Volumes'!$B$1-G49223,"NA")</f>
        <v>NA</v>
      </c>
    </row>
    <row r="49224" spans="17:17">
      <c r="Q49224" s="32" t="str">
        <f>IF(I49224="OUTSTANDING",'Data Table Volumes'!$B$1-G49224,"NA")</f>
        <v>NA</v>
      </c>
    </row>
    <row r="49225" spans="17:17">
      <c r="Q49225" s="32" t="str">
        <f>IF(I49225="OUTSTANDING",'Data Table Volumes'!$B$1-G49225,"NA")</f>
        <v>NA</v>
      </c>
    </row>
    <row r="49226" spans="17:17">
      <c r="Q49226" s="32" t="str">
        <f>IF(I49226="OUTSTANDING",'Data Table Volumes'!$B$1-G49226,"NA")</f>
        <v>NA</v>
      </c>
    </row>
    <row r="49227" spans="17:17">
      <c r="Q49227" s="32" t="str">
        <f>IF(I49227="OUTSTANDING",'Data Table Volumes'!$B$1-G49227,"NA")</f>
        <v>NA</v>
      </c>
    </row>
    <row r="49228" spans="17:17">
      <c r="Q49228" s="32" t="str">
        <f>IF(I49228="OUTSTANDING",'Data Table Volumes'!$B$1-G49228,"NA")</f>
        <v>NA</v>
      </c>
    </row>
    <row r="49229" spans="17:17">
      <c r="Q49229" s="32" t="str">
        <f>IF(I49229="OUTSTANDING",'Data Table Volumes'!$B$1-G49229,"NA")</f>
        <v>NA</v>
      </c>
    </row>
    <row r="49230" spans="17:17">
      <c r="Q49230" s="32" t="str">
        <f>IF(I49230="OUTSTANDING",'Data Table Volumes'!$B$1-G49230,"NA")</f>
        <v>NA</v>
      </c>
    </row>
    <row r="49231" spans="17:17">
      <c r="Q49231" s="32" t="str">
        <f>IF(I49231="OUTSTANDING",'Data Table Volumes'!$B$1-G49231,"NA")</f>
        <v>NA</v>
      </c>
    </row>
    <row r="49232" spans="17:17">
      <c r="Q49232" s="32" t="str">
        <f>IF(I49232="OUTSTANDING",'Data Table Volumes'!$B$1-G49232,"NA")</f>
        <v>NA</v>
      </c>
    </row>
    <row r="49233" spans="17:17">
      <c r="Q49233" s="32" t="str">
        <f>IF(I49233="OUTSTANDING",'Data Table Volumes'!$B$1-G49233,"NA")</f>
        <v>NA</v>
      </c>
    </row>
    <row r="49234" spans="17:17">
      <c r="Q49234" s="32" t="str">
        <f>IF(I49234="OUTSTANDING",'Data Table Volumes'!$B$1-G49234,"NA")</f>
        <v>NA</v>
      </c>
    </row>
    <row r="49235" spans="17:17">
      <c r="Q49235" s="32" t="str">
        <f>IF(I49235="OUTSTANDING",'Data Table Volumes'!$B$1-G49235,"NA")</f>
        <v>NA</v>
      </c>
    </row>
    <row r="49236" spans="17:17">
      <c r="Q49236" s="32" t="str">
        <f>IF(I49236="OUTSTANDING",'Data Table Volumes'!$B$1-G49236,"NA")</f>
        <v>NA</v>
      </c>
    </row>
    <row r="49237" spans="17:17">
      <c r="Q49237" s="32" t="str">
        <f>IF(I49237="OUTSTANDING",'Data Table Volumes'!$B$1-G49237,"NA")</f>
        <v>NA</v>
      </c>
    </row>
    <row r="49238" spans="17:17">
      <c r="Q49238" s="32" t="str">
        <f>IF(I49238="OUTSTANDING",'Data Table Volumes'!$B$1-G49238,"NA")</f>
        <v>NA</v>
      </c>
    </row>
    <row r="49239" spans="17:17">
      <c r="Q49239" s="32" t="str">
        <f>IF(I49239="OUTSTANDING",'Data Table Volumes'!$B$1-G49239,"NA")</f>
        <v>NA</v>
      </c>
    </row>
    <row r="49240" spans="17:17">
      <c r="Q49240" s="32" t="str">
        <f>IF(I49240="OUTSTANDING",'Data Table Volumes'!$B$1-G49240,"NA")</f>
        <v>NA</v>
      </c>
    </row>
    <row r="49241" spans="17:17">
      <c r="Q49241" s="32" t="str">
        <f>IF(I49241="OUTSTANDING",'Data Table Volumes'!$B$1-G49241,"NA")</f>
        <v>NA</v>
      </c>
    </row>
    <row r="49242" spans="17:17">
      <c r="Q49242" s="32" t="str">
        <f>IF(I49242="OUTSTANDING",'Data Table Volumes'!$B$1-G49242,"NA")</f>
        <v>NA</v>
      </c>
    </row>
    <row r="49243" spans="17:17">
      <c r="Q49243" s="32" t="str">
        <f>IF(I49243="OUTSTANDING",'Data Table Volumes'!$B$1-G49243,"NA")</f>
        <v>NA</v>
      </c>
    </row>
    <row r="49244" spans="17:17">
      <c r="Q49244" s="32" t="str">
        <f>IF(I49244="OUTSTANDING",'Data Table Volumes'!$B$1-G49244,"NA")</f>
        <v>NA</v>
      </c>
    </row>
    <row r="49245" spans="17:17">
      <c r="Q49245" s="32" t="str">
        <f>IF(I49245="OUTSTANDING",'Data Table Volumes'!$B$1-G49245,"NA")</f>
        <v>NA</v>
      </c>
    </row>
    <row r="49246" spans="17:17">
      <c r="Q49246" s="32" t="str">
        <f>IF(I49246="OUTSTANDING",'Data Table Volumes'!$B$1-G49246,"NA")</f>
        <v>NA</v>
      </c>
    </row>
    <row r="49247" spans="17:17">
      <c r="Q49247" s="32" t="str">
        <f>IF(I49247="OUTSTANDING",'Data Table Volumes'!$B$1-G49247,"NA")</f>
        <v>NA</v>
      </c>
    </row>
    <row r="49248" spans="17:17">
      <c r="Q49248" s="32" t="str">
        <f>IF(I49248="OUTSTANDING",'Data Table Volumes'!$B$1-G49248,"NA")</f>
        <v>NA</v>
      </c>
    </row>
    <row r="49249" spans="17:17">
      <c r="Q49249" s="32" t="str">
        <f>IF(I49249="OUTSTANDING",'Data Table Volumes'!$B$1-G49249,"NA")</f>
        <v>NA</v>
      </c>
    </row>
    <row r="49250" spans="17:17">
      <c r="Q49250" s="32" t="str">
        <f>IF(I49250="OUTSTANDING",'Data Table Volumes'!$B$1-G49250,"NA")</f>
        <v>NA</v>
      </c>
    </row>
    <row r="49251" spans="17:17">
      <c r="Q49251" s="32" t="str">
        <f>IF(I49251="OUTSTANDING",'Data Table Volumes'!$B$1-G49251,"NA")</f>
        <v>NA</v>
      </c>
    </row>
    <row r="49252" spans="17:17">
      <c r="Q49252" s="32" t="str">
        <f>IF(I49252="OUTSTANDING",'Data Table Volumes'!$B$1-G49252,"NA")</f>
        <v>NA</v>
      </c>
    </row>
    <row r="49253" spans="17:17">
      <c r="Q49253" s="32" t="str">
        <f>IF(I49253="OUTSTANDING",'Data Table Volumes'!$B$1-G49253,"NA")</f>
        <v>NA</v>
      </c>
    </row>
    <row r="49254" spans="17:17">
      <c r="Q49254" s="32" t="str">
        <f>IF(I49254="OUTSTANDING",'Data Table Volumes'!$B$1-G49254,"NA")</f>
        <v>NA</v>
      </c>
    </row>
    <row r="49255" spans="17:17">
      <c r="Q49255" s="32" t="str">
        <f>IF(I49255="OUTSTANDING",'Data Table Volumes'!$B$1-G49255,"NA")</f>
        <v>NA</v>
      </c>
    </row>
    <row r="49256" spans="17:17">
      <c r="Q49256" s="32" t="str">
        <f>IF(I49256="OUTSTANDING",'Data Table Volumes'!$B$1-G49256,"NA")</f>
        <v>NA</v>
      </c>
    </row>
    <row r="49257" spans="17:17">
      <c r="Q49257" s="32" t="str">
        <f>IF(I49257="OUTSTANDING",'Data Table Volumes'!$B$1-G49257,"NA")</f>
        <v>NA</v>
      </c>
    </row>
    <row r="49258" spans="17:17">
      <c r="Q49258" s="32" t="str">
        <f>IF(I49258="OUTSTANDING",'Data Table Volumes'!$B$1-G49258,"NA")</f>
        <v>NA</v>
      </c>
    </row>
    <row r="49259" spans="17:17">
      <c r="Q49259" s="32" t="str">
        <f>IF(I49259="OUTSTANDING",'Data Table Volumes'!$B$1-G49259,"NA")</f>
        <v>NA</v>
      </c>
    </row>
    <row r="49260" spans="17:17">
      <c r="Q49260" s="32" t="str">
        <f>IF(I49260="OUTSTANDING",'Data Table Volumes'!$B$1-G49260,"NA")</f>
        <v>NA</v>
      </c>
    </row>
    <row r="49261" spans="17:17">
      <c r="Q49261" s="32" t="str">
        <f>IF(I49261="OUTSTANDING",'Data Table Volumes'!$B$1-G49261,"NA")</f>
        <v>NA</v>
      </c>
    </row>
    <row r="49262" spans="17:17">
      <c r="Q49262" s="32" t="str">
        <f>IF(I49262="OUTSTANDING",'Data Table Volumes'!$B$1-G49262,"NA")</f>
        <v>NA</v>
      </c>
    </row>
    <row r="49263" spans="17:17">
      <c r="Q49263" s="32" t="str">
        <f>IF(I49263="OUTSTANDING",'Data Table Volumes'!$B$1-G49263,"NA")</f>
        <v>NA</v>
      </c>
    </row>
    <row r="49264" spans="17:17">
      <c r="Q49264" s="32" t="str">
        <f>IF(I49264="OUTSTANDING",'Data Table Volumes'!$B$1-G49264,"NA")</f>
        <v>NA</v>
      </c>
    </row>
    <row r="49265" spans="17:17">
      <c r="Q49265" s="32" t="str">
        <f>IF(I49265="OUTSTANDING",'Data Table Volumes'!$B$1-G49265,"NA")</f>
        <v>NA</v>
      </c>
    </row>
    <row r="49266" spans="17:17">
      <c r="Q49266" s="32" t="str">
        <f>IF(I49266="OUTSTANDING",'Data Table Volumes'!$B$1-G49266,"NA")</f>
        <v>NA</v>
      </c>
    </row>
    <row r="49267" spans="17:17">
      <c r="Q49267" s="32" t="str">
        <f>IF(I49267="OUTSTANDING",'Data Table Volumes'!$B$1-G49267,"NA")</f>
        <v>NA</v>
      </c>
    </row>
    <row r="49268" spans="17:17">
      <c r="Q49268" s="32" t="str">
        <f>IF(I49268="OUTSTANDING",'Data Table Volumes'!$B$1-G49268,"NA")</f>
        <v>NA</v>
      </c>
    </row>
    <row r="49269" spans="17:17">
      <c r="Q49269" s="32" t="str">
        <f>IF(I49269="OUTSTANDING",'Data Table Volumes'!$B$1-G49269,"NA")</f>
        <v>NA</v>
      </c>
    </row>
    <row r="49270" spans="17:17">
      <c r="Q49270" s="32" t="str">
        <f>IF(I49270="OUTSTANDING",'Data Table Volumes'!$B$1-G49270,"NA")</f>
        <v>NA</v>
      </c>
    </row>
    <row r="49271" spans="17:17">
      <c r="Q49271" s="32" t="str">
        <f>IF(I49271="OUTSTANDING",'Data Table Volumes'!$B$1-G49271,"NA")</f>
        <v>NA</v>
      </c>
    </row>
    <row r="49272" spans="17:17">
      <c r="Q49272" s="32" t="str">
        <f>IF(I49272="OUTSTANDING",'Data Table Volumes'!$B$1-G49272,"NA")</f>
        <v>NA</v>
      </c>
    </row>
    <row r="49273" spans="17:17">
      <c r="Q49273" s="32" t="str">
        <f>IF(I49273="OUTSTANDING",'Data Table Volumes'!$B$1-G49273,"NA")</f>
        <v>NA</v>
      </c>
    </row>
    <row r="49274" spans="17:17">
      <c r="Q49274" s="32" t="str">
        <f>IF(I49274="OUTSTANDING",'Data Table Volumes'!$B$1-G49274,"NA")</f>
        <v>NA</v>
      </c>
    </row>
    <row r="49275" spans="17:17">
      <c r="Q49275" s="32" t="str">
        <f>IF(I49275="OUTSTANDING",'Data Table Volumes'!$B$1-G49275,"NA")</f>
        <v>NA</v>
      </c>
    </row>
    <row r="49276" spans="17:17">
      <c r="Q49276" s="32" t="str">
        <f>IF(I49276="OUTSTANDING",'Data Table Volumes'!$B$1-G49276,"NA")</f>
        <v>NA</v>
      </c>
    </row>
    <row r="49277" spans="17:17">
      <c r="Q49277" s="32" t="str">
        <f>IF(I49277="OUTSTANDING",'Data Table Volumes'!$B$1-G49277,"NA")</f>
        <v>NA</v>
      </c>
    </row>
    <row r="49278" spans="17:17">
      <c r="Q49278" s="32" t="str">
        <f>IF(I49278="OUTSTANDING",'Data Table Volumes'!$B$1-G49278,"NA")</f>
        <v>NA</v>
      </c>
    </row>
    <row r="49279" spans="17:17">
      <c r="Q49279" s="32" t="str">
        <f>IF(I49279="OUTSTANDING",'Data Table Volumes'!$B$1-G49279,"NA")</f>
        <v>NA</v>
      </c>
    </row>
    <row r="49280" spans="17:17">
      <c r="Q49280" s="32" t="str">
        <f>IF(I49280="OUTSTANDING",'Data Table Volumes'!$B$1-G49280,"NA")</f>
        <v>NA</v>
      </c>
    </row>
    <row r="49281" spans="17:17">
      <c r="Q49281" s="32" t="str">
        <f>IF(I49281="OUTSTANDING",'Data Table Volumes'!$B$1-G49281,"NA")</f>
        <v>NA</v>
      </c>
    </row>
    <row r="49282" spans="17:17">
      <c r="Q49282" s="32" t="str">
        <f>IF(I49282="OUTSTANDING",'Data Table Volumes'!$B$1-G49282,"NA")</f>
        <v>NA</v>
      </c>
    </row>
    <row r="49283" spans="17:17">
      <c r="Q49283" s="32" t="str">
        <f>IF(I49283="OUTSTANDING",'Data Table Volumes'!$B$1-G49283,"NA")</f>
        <v>NA</v>
      </c>
    </row>
    <row r="49284" spans="17:17">
      <c r="Q49284" s="32" t="str">
        <f>IF(I49284="OUTSTANDING",'Data Table Volumes'!$B$1-G49284,"NA")</f>
        <v>NA</v>
      </c>
    </row>
    <row r="49285" spans="17:17">
      <c r="Q49285" s="32" t="str">
        <f>IF(I49285="OUTSTANDING",'Data Table Volumes'!$B$1-G49285,"NA")</f>
        <v>NA</v>
      </c>
    </row>
    <row r="49286" spans="17:17">
      <c r="Q49286" s="32" t="str">
        <f>IF(I49286="OUTSTANDING",'Data Table Volumes'!$B$1-G49286,"NA")</f>
        <v>NA</v>
      </c>
    </row>
    <row r="49287" spans="17:17">
      <c r="Q49287" s="32" t="str">
        <f>IF(I49287="OUTSTANDING",'Data Table Volumes'!$B$1-G49287,"NA")</f>
        <v>NA</v>
      </c>
    </row>
    <row r="49288" spans="17:17">
      <c r="Q49288" s="32" t="str">
        <f>IF(I49288="OUTSTANDING",'Data Table Volumes'!$B$1-G49288,"NA")</f>
        <v>NA</v>
      </c>
    </row>
    <row r="49289" spans="17:17">
      <c r="Q49289" s="32" t="str">
        <f>IF(I49289="OUTSTANDING",'Data Table Volumes'!$B$1-G49289,"NA")</f>
        <v>NA</v>
      </c>
    </row>
    <row r="49290" spans="17:17">
      <c r="Q49290" s="32" t="str">
        <f>IF(I49290="OUTSTANDING",'Data Table Volumes'!$B$1-G49290,"NA")</f>
        <v>NA</v>
      </c>
    </row>
    <row r="49291" spans="17:17">
      <c r="Q49291" s="32" t="str">
        <f>IF(I49291="OUTSTANDING",'Data Table Volumes'!$B$1-G49291,"NA")</f>
        <v>NA</v>
      </c>
    </row>
    <row r="49292" spans="17:17">
      <c r="Q49292" s="32" t="str">
        <f>IF(I49292="OUTSTANDING",'Data Table Volumes'!$B$1-G49292,"NA")</f>
        <v>NA</v>
      </c>
    </row>
    <row r="49293" spans="17:17">
      <c r="Q49293" s="32" t="str">
        <f>IF(I49293="OUTSTANDING",'Data Table Volumes'!$B$1-G49293,"NA")</f>
        <v>NA</v>
      </c>
    </row>
    <row r="49294" spans="17:17">
      <c r="Q49294" s="32" t="str">
        <f>IF(I49294="OUTSTANDING",'Data Table Volumes'!$B$1-G49294,"NA")</f>
        <v>NA</v>
      </c>
    </row>
    <row r="49295" spans="17:17">
      <c r="Q49295" s="32" t="str">
        <f>IF(I49295="OUTSTANDING",'Data Table Volumes'!$B$1-G49295,"NA")</f>
        <v>NA</v>
      </c>
    </row>
    <row r="49296" spans="17:17">
      <c r="Q49296" s="32" t="str">
        <f>IF(I49296="OUTSTANDING",'Data Table Volumes'!$B$1-G49296,"NA")</f>
        <v>NA</v>
      </c>
    </row>
    <row r="49297" spans="17:17">
      <c r="Q49297" s="32" t="str">
        <f>IF(I49297="OUTSTANDING",'Data Table Volumes'!$B$1-G49297,"NA")</f>
        <v>NA</v>
      </c>
    </row>
    <row r="49298" spans="17:17">
      <c r="Q49298" s="32" t="str">
        <f>IF(I49298="OUTSTANDING",'Data Table Volumes'!$B$1-G49298,"NA")</f>
        <v>NA</v>
      </c>
    </row>
    <row r="49299" spans="17:17">
      <c r="Q49299" s="32" t="str">
        <f>IF(I49299="OUTSTANDING",'Data Table Volumes'!$B$1-G49299,"NA")</f>
        <v>NA</v>
      </c>
    </row>
    <row r="49300" spans="17:17">
      <c r="Q49300" s="32" t="str">
        <f>IF(I49300="OUTSTANDING",'Data Table Volumes'!$B$1-G49300,"NA")</f>
        <v>NA</v>
      </c>
    </row>
    <row r="49301" spans="17:17">
      <c r="Q49301" s="32" t="str">
        <f>IF(I49301="OUTSTANDING",'Data Table Volumes'!$B$1-G49301,"NA")</f>
        <v>NA</v>
      </c>
    </row>
    <row r="49302" spans="17:17">
      <c r="Q49302" s="32" t="str">
        <f>IF(I49302="OUTSTANDING",'Data Table Volumes'!$B$1-G49302,"NA")</f>
        <v>NA</v>
      </c>
    </row>
    <row r="49303" spans="17:17">
      <c r="Q49303" s="32" t="str">
        <f>IF(I49303="OUTSTANDING",'Data Table Volumes'!$B$1-G49303,"NA")</f>
        <v>NA</v>
      </c>
    </row>
    <row r="49304" spans="17:17">
      <c r="Q49304" s="32" t="str">
        <f>IF(I49304="OUTSTANDING",'Data Table Volumes'!$B$1-G49304,"NA")</f>
        <v>NA</v>
      </c>
    </row>
    <row r="49305" spans="17:17">
      <c r="Q49305" s="32" t="str">
        <f>IF(I49305="OUTSTANDING",'Data Table Volumes'!$B$1-G49305,"NA")</f>
        <v>NA</v>
      </c>
    </row>
    <row r="49306" spans="17:17">
      <c r="Q49306" s="32" t="str">
        <f>IF(I49306="OUTSTANDING",'Data Table Volumes'!$B$1-G49306,"NA")</f>
        <v>NA</v>
      </c>
    </row>
    <row r="49307" spans="17:17">
      <c r="Q49307" s="32" t="str">
        <f>IF(I49307="OUTSTANDING",'Data Table Volumes'!$B$1-G49307,"NA")</f>
        <v>NA</v>
      </c>
    </row>
    <row r="49308" spans="17:17">
      <c r="Q49308" s="32" t="str">
        <f>IF(I49308="OUTSTANDING",'Data Table Volumes'!$B$1-G49308,"NA")</f>
        <v>NA</v>
      </c>
    </row>
    <row r="49309" spans="17:17">
      <c r="Q49309" s="32" t="str">
        <f>IF(I49309="OUTSTANDING",'Data Table Volumes'!$B$1-G49309,"NA")</f>
        <v>NA</v>
      </c>
    </row>
    <row r="49310" spans="17:17">
      <c r="Q49310" s="32" t="str">
        <f>IF(I49310="OUTSTANDING",'Data Table Volumes'!$B$1-G49310,"NA")</f>
        <v>NA</v>
      </c>
    </row>
    <row r="49311" spans="17:17">
      <c r="Q49311" s="32" t="str">
        <f>IF(I49311="OUTSTANDING",'Data Table Volumes'!$B$1-G49311,"NA")</f>
        <v>NA</v>
      </c>
    </row>
    <row r="49312" spans="17:17">
      <c r="Q49312" s="32" t="str">
        <f>IF(I49312="OUTSTANDING",'Data Table Volumes'!$B$1-G49312,"NA")</f>
        <v>NA</v>
      </c>
    </row>
    <row r="49313" spans="17:17">
      <c r="Q49313" s="32" t="str">
        <f>IF(I49313="OUTSTANDING",'Data Table Volumes'!$B$1-G49313,"NA")</f>
        <v>NA</v>
      </c>
    </row>
    <row r="49314" spans="17:17">
      <c r="Q49314" s="32" t="str">
        <f>IF(I49314="OUTSTANDING",'Data Table Volumes'!$B$1-G49314,"NA")</f>
        <v>NA</v>
      </c>
    </row>
    <row r="49315" spans="17:17">
      <c r="Q49315" s="32" t="str">
        <f>IF(I49315="OUTSTANDING",'Data Table Volumes'!$B$1-G49315,"NA")</f>
        <v>NA</v>
      </c>
    </row>
    <row r="49316" spans="17:17">
      <c r="Q49316" s="32" t="str">
        <f>IF(I49316="OUTSTANDING",'Data Table Volumes'!$B$1-G49316,"NA")</f>
        <v>NA</v>
      </c>
    </row>
    <row r="49317" spans="17:17">
      <c r="Q49317" s="32" t="str">
        <f>IF(I49317="OUTSTANDING",'Data Table Volumes'!$B$1-G49317,"NA")</f>
        <v>NA</v>
      </c>
    </row>
    <row r="49318" spans="17:17">
      <c r="Q49318" s="32" t="str">
        <f>IF(I49318="OUTSTANDING",'Data Table Volumes'!$B$1-G49318,"NA")</f>
        <v>NA</v>
      </c>
    </row>
    <row r="49319" spans="17:17">
      <c r="Q49319" s="32" t="str">
        <f>IF(I49319="OUTSTANDING",'Data Table Volumes'!$B$1-G49319,"NA")</f>
        <v>NA</v>
      </c>
    </row>
    <row r="49320" spans="17:17">
      <c r="Q49320" s="32" t="str">
        <f>IF(I49320="OUTSTANDING",'Data Table Volumes'!$B$1-G49320,"NA")</f>
        <v>NA</v>
      </c>
    </row>
    <row r="49321" spans="17:17">
      <c r="Q49321" s="32" t="str">
        <f>IF(I49321="OUTSTANDING",'Data Table Volumes'!$B$1-G49321,"NA")</f>
        <v>NA</v>
      </c>
    </row>
    <row r="49322" spans="17:17">
      <c r="Q49322" s="32" t="str">
        <f>IF(I49322="OUTSTANDING",'Data Table Volumes'!$B$1-G49322,"NA")</f>
        <v>NA</v>
      </c>
    </row>
    <row r="49323" spans="17:17">
      <c r="Q49323" s="32" t="str">
        <f>IF(I49323="OUTSTANDING",'Data Table Volumes'!$B$1-G49323,"NA")</f>
        <v>NA</v>
      </c>
    </row>
    <row r="49324" spans="17:17">
      <c r="Q49324" s="32" t="str">
        <f>IF(I49324="OUTSTANDING",'Data Table Volumes'!$B$1-G49324,"NA")</f>
        <v>NA</v>
      </c>
    </row>
    <row r="49325" spans="17:17">
      <c r="Q49325" s="32" t="str">
        <f>IF(I49325="OUTSTANDING",'Data Table Volumes'!$B$1-G49325,"NA")</f>
        <v>NA</v>
      </c>
    </row>
    <row r="49326" spans="17:17">
      <c r="Q49326" s="32" t="str">
        <f>IF(I49326="OUTSTANDING",'Data Table Volumes'!$B$1-G49326,"NA")</f>
        <v>NA</v>
      </c>
    </row>
    <row r="49327" spans="17:17">
      <c r="Q49327" s="32" t="str">
        <f>IF(I49327="OUTSTANDING",'Data Table Volumes'!$B$1-G49327,"NA")</f>
        <v>NA</v>
      </c>
    </row>
    <row r="49328" spans="17:17">
      <c r="Q49328" s="32" t="str">
        <f>IF(I49328="OUTSTANDING",'Data Table Volumes'!$B$1-G49328,"NA")</f>
        <v>NA</v>
      </c>
    </row>
    <row r="49329" spans="17:17">
      <c r="Q49329" s="32" t="str">
        <f>IF(I49329="OUTSTANDING",'Data Table Volumes'!$B$1-G49329,"NA")</f>
        <v>NA</v>
      </c>
    </row>
    <row r="49330" spans="17:17">
      <c r="Q49330" s="32" t="str">
        <f>IF(I49330="OUTSTANDING",'Data Table Volumes'!$B$1-G49330,"NA")</f>
        <v>NA</v>
      </c>
    </row>
    <row r="49331" spans="17:17">
      <c r="Q49331" s="32" t="str">
        <f>IF(I49331="OUTSTANDING",'Data Table Volumes'!$B$1-G49331,"NA")</f>
        <v>NA</v>
      </c>
    </row>
    <row r="49332" spans="17:17">
      <c r="Q49332" s="32" t="str">
        <f>IF(I49332="OUTSTANDING",'Data Table Volumes'!$B$1-G49332,"NA")</f>
        <v>NA</v>
      </c>
    </row>
    <row r="49333" spans="17:17">
      <c r="Q49333" s="32" t="str">
        <f>IF(I49333="OUTSTANDING",'Data Table Volumes'!$B$1-G49333,"NA")</f>
        <v>NA</v>
      </c>
    </row>
    <row r="49334" spans="17:17">
      <c r="Q49334" s="32" t="str">
        <f>IF(I49334="OUTSTANDING",'Data Table Volumes'!$B$1-G49334,"NA")</f>
        <v>NA</v>
      </c>
    </row>
    <row r="49335" spans="17:17">
      <c r="Q49335" s="32" t="str">
        <f>IF(I49335="OUTSTANDING",'Data Table Volumes'!$B$1-G49335,"NA")</f>
        <v>NA</v>
      </c>
    </row>
    <row r="49336" spans="17:17">
      <c r="Q49336" s="32" t="str">
        <f>IF(I49336="OUTSTANDING",'Data Table Volumes'!$B$1-G49336,"NA")</f>
        <v>NA</v>
      </c>
    </row>
    <row r="49337" spans="17:17">
      <c r="Q49337" s="32" t="str">
        <f>IF(I49337="OUTSTANDING",'Data Table Volumes'!$B$1-G49337,"NA")</f>
        <v>NA</v>
      </c>
    </row>
    <row r="49338" spans="17:17">
      <c r="Q49338" s="32" t="str">
        <f>IF(I49338="OUTSTANDING",'Data Table Volumes'!$B$1-G49338,"NA")</f>
        <v>NA</v>
      </c>
    </row>
    <row r="49339" spans="17:17">
      <c r="Q49339" s="32" t="str">
        <f>IF(I49339="OUTSTANDING",'Data Table Volumes'!$B$1-G49339,"NA")</f>
        <v>NA</v>
      </c>
    </row>
    <row r="49340" spans="17:17">
      <c r="Q49340" s="32" t="str">
        <f>IF(I49340="OUTSTANDING",'Data Table Volumes'!$B$1-G49340,"NA")</f>
        <v>NA</v>
      </c>
    </row>
    <row r="49341" spans="17:17">
      <c r="Q49341" s="32" t="str">
        <f>IF(I49341="OUTSTANDING",'Data Table Volumes'!$B$1-G49341,"NA")</f>
        <v>NA</v>
      </c>
    </row>
    <row r="49342" spans="17:17">
      <c r="Q49342" s="32" t="str">
        <f>IF(I49342="OUTSTANDING",'Data Table Volumes'!$B$1-G49342,"NA")</f>
        <v>NA</v>
      </c>
    </row>
    <row r="49343" spans="17:17">
      <c r="Q49343" s="32" t="str">
        <f>IF(I49343="OUTSTANDING",'Data Table Volumes'!$B$1-G49343,"NA")</f>
        <v>NA</v>
      </c>
    </row>
    <row r="49344" spans="17:17">
      <c r="Q49344" s="32" t="str">
        <f>IF(I49344="OUTSTANDING",'Data Table Volumes'!$B$1-G49344,"NA")</f>
        <v>NA</v>
      </c>
    </row>
    <row r="49345" spans="17:17">
      <c r="Q49345" s="32" t="str">
        <f>IF(I49345="OUTSTANDING",'Data Table Volumes'!$B$1-G49345,"NA")</f>
        <v>NA</v>
      </c>
    </row>
    <row r="49346" spans="17:17">
      <c r="Q49346" s="32" t="str">
        <f>IF(I49346="OUTSTANDING",'Data Table Volumes'!$B$1-G49346,"NA")</f>
        <v>NA</v>
      </c>
    </row>
    <row r="49347" spans="17:17">
      <c r="Q49347" s="32" t="str">
        <f>IF(I49347="OUTSTANDING",'Data Table Volumes'!$B$1-G49347,"NA")</f>
        <v>NA</v>
      </c>
    </row>
    <row r="49348" spans="17:17">
      <c r="Q49348" s="32" t="str">
        <f>IF(I49348="OUTSTANDING",'Data Table Volumes'!$B$1-G49348,"NA")</f>
        <v>NA</v>
      </c>
    </row>
    <row r="49349" spans="17:17">
      <c r="Q49349" s="32" t="str">
        <f>IF(I49349="OUTSTANDING",'Data Table Volumes'!$B$1-G49349,"NA")</f>
        <v>NA</v>
      </c>
    </row>
    <row r="49350" spans="17:17">
      <c r="Q49350" s="32" t="str">
        <f>IF(I49350="OUTSTANDING",'Data Table Volumes'!$B$1-G49350,"NA")</f>
        <v>NA</v>
      </c>
    </row>
    <row r="49351" spans="17:17">
      <c r="Q49351" s="32" t="str">
        <f>IF(I49351="OUTSTANDING",'Data Table Volumes'!$B$1-G49351,"NA")</f>
        <v>NA</v>
      </c>
    </row>
    <row r="49352" spans="17:17">
      <c r="Q49352" s="32" t="str">
        <f>IF(I49352="OUTSTANDING",'Data Table Volumes'!$B$1-G49352,"NA")</f>
        <v>NA</v>
      </c>
    </row>
    <row r="49353" spans="17:17">
      <c r="Q49353" s="32" t="str">
        <f>IF(I49353="OUTSTANDING",'Data Table Volumes'!$B$1-G49353,"NA")</f>
        <v>NA</v>
      </c>
    </row>
    <row r="49354" spans="17:17">
      <c r="Q49354" s="32" t="str">
        <f>IF(I49354="OUTSTANDING",'Data Table Volumes'!$B$1-G49354,"NA")</f>
        <v>NA</v>
      </c>
    </row>
    <row r="49355" spans="17:17">
      <c r="Q49355" s="32" t="str">
        <f>IF(I49355="OUTSTANDING",'Data Table Volumes'!$B$1-G49355,"NA")</f>
        <v>NA</v>
      </c>
    </row>
    <row r="49356" spans="17:17">
      <c r="Q49356" s="32" t="str">
        <f>IF(I49356="OUTSTANDING",'Data Table Volumes'!$B$1-G49356,"NA")</f>
        <v>NA</v>
      </c>
    </row>
    <row r="49357" spans="17:17">
      <c r="Q49357" s="32" t="str">
        <f>IF(I49357="OUTSTANDING",'Data Table Volumes'!$B$1-G49357,"NA")</f>
        <v>NA</v>
      </c>
    </row>
    <row r="49358" spans="17:17">
      <c r="Q49358" s="32" t="str">
        <f>IF(I49358="OUTSTANDING",'Data Table Volumes'!$B$1-G49358,"NA")</f>
        <v>NA</v>
      </c>
    </row>
    <row r="49359" spans="17:17">
      <c r="Q49359" s="32" t="str">
        <f>IF(I49359="OUTSTANDING",'Data Table Volumes'!$B$1-G49359,"NA")</f>
        <v>NA</v>
      </c>
    </row>
    <row r="49360" spans="17:17">
      <c r="Q49360" s="32" t="str">
        <f>IF(I49360="OUTSTANDING",'Data Table Volumes'!$B$1-G49360,"NA")</f>
        <v>NA</v>
      </c>
    </row>
    <row r="49361" spans="17:17">
      <c r="Q49361" s="32" t="str">
        <f>IF(I49361="OUTSTANDING",'Data Table Volumes'!$B$1-G49361,"NA")</f>
        <v>NA</v>
      </c>
    </row>
    <row r="49362" spans="17:17">
      <c r="Q49362" s="32" t="str">
        <f>IF(I49362="OUTSTANDING",'Data Table Volumes'!$B$1-G49362,"NA")</f>
        <v>NA</v>
      </c>
    </row>
    <row r="49363" spans="17:17">
      <c r="Q49363" s="32" t="str">
        <f>IF(I49363="OUTSTANDING",'Data Table Volumes'!$B$1-G49363,"NA")</f>
        <v>NA</v>
      </c>
    </row>
    <row r="49364" spans="17:17">
      <c r="Q49364" s="32" t="str">
        <f>IF(I49364="OUTSTANDING",'Data Table Volumes'!$B$1-G49364,"NA")</f>
        <v>NA</v>
      </c>
    </row>
    <row r="49365" spans="17:17">
      <c r="Q49365" s="32" t="str">
        <f>IF(I49365="OUTSTANDING",'Data Table Volumes'!$B$1-G49365,"NA")</f>
        <v>NA</v>
      </c>
    </row>
    <row r="49366" spans="17:17">
      <c r="Q49366" s="32" t="str">
        <f>IF(I49366="OUTSTANDING",'Data Table Volumes'!$B$1-G49366,"NA")</f>
        <v>NA</v>
      </c>
    </row>
    <row r="49367" spans="17:17">
      <c r="Q49367" s="32" t="str">
        <f>IF(I49367="OUTSTANDING",'Data Table Volumes'!$B$1-G49367,"NA")</f>
        <v>NA</v>
      </c>
    </row>
    <row r="49368" spans="17:17">
      <c r="Q49368" s="32" t="str">
        <f>IF(I49368="OUTSTANDING",'Data Table Volumes'!$B$1-G49368,"NA")</f>
        <v>NA</v>
      </c>
    </row>
    <row r="49369" spans="17:17">
      <c r="Q49369" s="32" t="str">
        <f>IF(I49369="OUTSTANDING",'Data Table Volumes'!$B$1-G49369,"NA")</f>
        <v>NA</v>
      </c>
    </row>
    <row r="49370" spans="17:17">
      <c r="Q49370" s="32" t="str">
        <f>IF(I49370="OUTSTANDING",'Data Table Volumes'!$B$1-G49370,"NA")</f>
        <v>NA</v>
      </c>
    </row>
    <row r="49371" spans="17:17">
      <c r="Q49371" s="32" t="str">
        <f>IF(I49371="OUTSTANDING",'Data Table Volumes'!$B$1-G49371,"NA")</f>
        <v>NA</v>
      </c>
    </row>
    <row r="49372" spans="17:17">
      <c r="Q49372" s="32" t="str">
        <f>IF(I49372="OUTSTANDING",'Data Table Volumes'!$B$1-G49372,"NA")</f>
        <v>NA</v>
      </c>
    </row>
    <row r="49373" spans="17:17">
      <c r="Q49373" s="32" t="str">
        <f>IF(I49373="OUTSTANDING",'Data Table Volumes'!$B$1-G49373,"NA")</f>
        <v>NA</v>
      </c>
    </row>
    <row r="49374" spans="17:17">
      <c r="Q49374" s="32" t="str">
        <f>IF(I49374="OUTSTANDING",'Data Table Volumes'!$B$1-G49374,"NA")</f>
        <v>NA</v>
      </c>
    </row>
    <row r="49375" spans="17:17">
      <c r="Q49375" s="32" t="str">
        <f>IF(I49375="OUTSTANDING",'Data Table Volumes'!$B$1-G49375,"NA")</f>
        <v>NA</v>
      </c>
    </row>
    <row r="49376" spans="17:17">
      <c r="Q49376" s="32" t="str">
        <f>IF(I49376="OUTSTANDING",'Data Table Volumes'!$B$1-G49376,"NA")</f>
        <v>NA</v>
      </c>
    </row>
    <row r="49377" spans="17:17">
      <c r="Q49377" s="32" t="str">
        <f>IF(I49377="OUTSTANDING",'Data Table Volumes'!$B$1-G49377,"NA")</f>
        <v>NA</v>
      </c>
    </row>
    <row r="49378" spans="17:17">
      <c r="Q49378" s="32" t="str">
        <f>IF(I49378="OUTSTANDING",'Data Table Volumes'!$B$1-G49378,"NA")</f>
        <v>NA</v>
      </c>
    </row>
    <row r="49379" spans="17:17">
      <c r="Q49379" s="32" t="str">
        <f>IF(I49379="OUTSTANDING",'Data Table Volumes'!$B$1-G49379,"NA")</f>
        <v>NA</v>
      </c>
    </row>
    <row r="49380" spans="17:17">
      <c r="Q49380" s="32" t="str">
        <f>IF(I49380="OUTSTANDING",'Data Table Volumes'!$B$1-G49380,"NA")</f>
        <v>NA</v>
      </c>
    </row>
    <row r="49381" spans="17:17">
      <c r="Q49381" s="32" t="str">
        <f>IF(I49381="OUTSTANDING",'Data Table Volumes'!$B$1-G49381,"NA")</f>
        <v>NA</v>
      </c>
    </row>
    <row r="49382" spans="17:17">
      <c r="Q49382" s="32" t="str">
        <f>IF(I49382="OUTSTANDING",'Data Table Volumes'!$B$1-G49382,"NA")</f>
        <v>NA</v>
      </c>
    </row>
    <row r="49383" spans="17:17">
      <c r="Q49383" s="32" t="str">
        <f>IF(I49383="OUTSTANDING",'Data Table Volumes'!$B$1-G49383,"NA")</f>
        <v>NA</v>
      </c>
    </row>
    <row r="49384" spans="17:17">
      <c r="Q49384" s="32" t="str">
        <f>IF(I49384="OUTSTANDING",'Data Table Volumes'!$B$1-G49384,"NA")</f>
        <v>NA</v>
      </c>
    </row>
    <row r="49385" spans="17:17">
      <c r="Q49385" s="32" t="str">
        <f>IF(I49385="OUTSTANDING",'Data Table Volumes'!$B$1-G49385,"NA")</f>
        <v>NA</v>
      </c>
    </row>
    <row r="49386" spans="17:17">
      <c r="Q49386" s="32" t="str">
        <f>IF(I49386="OUTSTANDING",'Data Table Volumes'!$B$1-G49386,"NA")</f>
        <v>NA</v>
      </c>
    </row>
    <row r="49387" spans="17:17">
      <c r="Q49387" s="32" t="str">
        <f>IF(I49387="OUTSTANDING",'Data Table Volumes'!$B$1-G49387,"NA")</f>
        <v>NA</v>
      </c>
    </row>
    <row r="49388" spans="17:17">
      <c r="Q49388" s="32" t="str">
        <f>IF(I49388="OUTSTANDING",'Data Table Volumes'!$B$1-G49388,"NA")</f>
        <v>NA</v>
      </c>
    </row>
    <row r="49389" spans="17:17">
      <c r="Q49389" s="32" t="str">
        <f>IF(I49389="OUTSTANDING",'Data Table Volumes'!$B$1-G49389,"NA")</f>
        <v>NA</v>
      </c>
    </row>
    <row r="49390" spans="17:17">
      <c r="Q49390" s="32" t="str">
        <f>IF(I49390="OUTSTANDING",'Data Table Volumes'!$B$1-G49390,"NA")</f>
        <v>NA</v>
      </c>
    </row>
    <row r="49391" spans="17:17">
      <c r="Q49391" s="32" t="str">
        <f>IF(I49391="OUTSTANDING",'Data Table Volumes'!$B$1-G49391,"NA")</f>
        <v>NA</v>
      </c>
    </row>
    <row r="49392" spans="17:17">
      <c r="Q49392" s="32" t="str">
        <f>IF(I49392="OUTSTANDING",'Data Table Volumes'!$B$1-G49392,"NA")</f>
        <v>NA</v>
      </c>
    </row>
    <row r="49393" spans="17:17">
      <c r="Q49393" s="32" t="str">
        <f>IF(I49393="OUTSTANDING",'Data Table Volumes'!$B$1-G49393,"NA")</f>
        <v>NA</v>
      </c>
    </row>
    <row r="49394" spans="17:17">
      <c r="Q49394" s="32" t="str">
        <f>IF(I49394="OUTSTANDING",'Data Table Volumes'!$B$1-G49394,"NA")</f>
        <v>NA</v>
      </c>
    </row>
    <row r="49395" spans="17:17">
      <c r="Q49395" s="32" t="str">
        <f>IF(I49395="OUTSTANDING",'Data Table Volumes'!$B$1-G49395,"NA")</f>
        <v>NA</v>
      </c>
    </row>
    <row r="49396" spans="17:17">
      <c r="Q49396" s="32" t="str">
        <f>IF(I49396="OUTSTANDING",'Data Table Volumes'!$B$1-G49396,"NA")</f>
        <v>NA</v>
      </c>
    </row>
    <row r="49397" spans="17:17">
      <c r="Q49397" s="32" t="str">
        <f>IF(I49397="OUTSTANDING",'Data Table Volumes'!$B$1-G49397,"NA")</f>
        <v>NA</v>
      </c>
    </row>
    <row r="49398" spans="17:17">
      <c r="Q49398" s="32" t="str">
        <f>IF(I49398="OUTSTANDING",'Data Table Volumes'!$B$1-G49398,"NA")</f>
        <v>NA</v>
      </c>
    </row>
    <row r="49399" spans="17:17">
      <c r="Q49399" s="32" t="str">
        <f>IF(I49399="OUTSTANDING",'Data Table Volumes'!$B$1-G49399,"NA")</f>
        <v>NA</v>
      </c>
    </row>
    <row r="49400" spans="17:17">
      <c r="Q49400" s="32" t="str">
        <f>IF(I49400="OUTSTANDING",'Data Table Volumes'!$B$1-G49400,"NA")</f>
        <v>NA</v>
      </c>
    </row>
    <row r="49401" spans="17:17">
      <c r="Q49401" s="32" t="str">
        <f>IF(I49401="OUTSTANDING",'Data Table Volumes'!$B$1-G49401,"NA")</f>
        <v>NA</v>
      </c>
    </row>
    <row r="49402" spans="17:17">
      <c r="Q49402" s="32" t="str">
        <f>IF(I49402="OUTSTANDING",'Data Table Volumes'!$B$1-G49402,"NA")</f>
        <v>NA</v>
      </c>
    </row>
    <row r="49403" spans="17:17">
      <c r="Q49403" s="32" t="str">
        <f>IF(I49403="OUTSTANDING",'Data Table Volumes'!$B$1-G49403,"NA")</f>
        <v>NA</v>
      </c>
    </row>
    <row r="49404" spans="17:17">
      <c r="Q49404" s="32" t="str">
        <f>IF(I49404="OUTSTANDING",'Data Table Volumes'!$B$1-G49404,"NA")</f>
        <v>NA</v>
      </c>
    </row>
    <row r="49405" spans="17:17">
      <c r="Q49405" s="32" t="str">
        <f>IF(I49405="OUTSTANDING",'Data Table Volumes'!$B$1-G49405,"NA")</f>
        <v>NA</v>
      </c>
    </row>
    <row r="49406" spans="17:17">
      <c r="Q49406" s="32" t="str">
        <f>IF(I49406="OUTSTANDING",'Data Table Volumes'!$B$1-G49406,"NA")</f>
        <v>NA</v>
      </c>
    </row>
    <row r="49407" spans="17:17">
      <c r="Q49407" s="32" t="str">
        <f>IF(I49407="OUTSTANDING",'Data Table Volumes'!$B$1-G49407,"NA")</f>
        <v>NA</v>
      </c>
    </row>
    <row r="49408" spans="17:17">
      <c r="Q49408" s="32" t="str">
        <f>IF(I49408="OUTSTANDING",'Data Table Volumes'!$B$1-G49408,"NA")</f>
        <v>NA</v>
      </c>
    </row>
    <row r="49409" spans="17:17">
      <c r="Q49409" s="32" t="str">
        <f>IF(I49409="OUTSTANDING",'Data Table Volumes'!$B$1-G49409,"NA")</f>
        <v>NA</v>
      </c>
    </row>
    <row r="49410" spans="17:17">
      <c r="Q49410" s="32" t="str">
        <f>IF(I49410="OUTSTANDING",'Data Table Volumes'!$B$1-G49410,"NA")</f>
        <v>NA</v>
      </c>
    </row>
    <row r="49411" spans="17:17">
      <c r="Q49411" s="32" t="str">
        <f>IF(I49411="OUTSTANDING",'Data Table Volumes'!$B$1-G49411,"NA")</f>
        <v>NA</v>
      </c>
    </row>
    <row r="49412" spans="17:17">
      <c r="Q49412" s="32" t="str">
        <f>IF(I49412="OUTSTANDING",'Data Table Volumes'!$B$1-G49412,"NA")</f>
        <v>NA</v>
      </c>
    </row>
    <row r="49413" spans="17:17">
      <c r="Q49413" s="32" t="str">
        <f>IF(I49413="OUTSTANDING",'Data Table Volumes'!$B$1-G49413,"NA")</f>
        <v>NA</v>
      </c>
    </row>
    <row r="49414" spans="17:17">
      <c r="Q49414" s="32" t="str">
        <f>IF(I49414="OUTSTANDING",'Data Table Volumes'!$B$1-G49414,"NA")</f>
        <v>NA</v>
      </c>
    </row>
    <row r="49415" spans="17:17">
      <c r="Q49415" s="32" t="str">
        <f>IF(I49415="OUTSTANDING",'Data Table Volumes'!$B$1-G49415,"NA")</f>
        <v>NA</v>
      </c>
    </row>
    <row r="49416" spans="17:17">
      <c r="Q49416" s="32" t="str">
        <f>IF(I49416="OUTSTANDING",'Data Table Volumes'!$B$1-G49416,"NA")</f>
        <v>NA</v>
      </c>
    </row>
    <row r="49417" spans="17:17">
      <c r="Q49417" s="32" t="str">
        <f>IF(I49417="OUTSTANDING",'Data Table Volumes'!$B$1-G49417,"NA")</f>
        <v>NA</v>
      </c>
    </row>
    <row r="49418" spans="17:17">
      <c r="Q49418" s="32" t="str">
        <f>IF(I49418="OUTSTANDING",'Data Table Volumes'!$B$1-G49418,"NA")</f>
        <v>NA</v>
      </c>
    </row>
    <row r="49419" spans="17:17">
      <c r="Q49419" s="32" t="str">
        <f>IF(I49419="OUTSTANDING",'Data Table Volumes'!$B$1-G49419,"NA")</f>
        <v>NA</v>
      </c>
    </row>
    <row r="49420" spans="17:17">
      <c r="Q49420" s="32" t="str">
        <f>IF(I49420="OUTSTANDING",'Data Table Volumes'!$B$1-G49420,"NA")</f>
        <v>NA</v>
      </c>
    </row>
    <row r="49421" spans="17:17">
      <c r="Q49421" s="32" t="str">
        <f>IF(I49421="OUTSTANDING",'Data Table Volumes'!$B$1-G49421,"NA")</f>
        <v>NA</v>
      </c>
    </row>
    <row r="49422" spans="17:17">
      <c r="Q49422" s="32" t="str">
        <f>IF(I49422="OUTSTANDING",'Data Table Volumes'!$B$1-G49422,"NA")</f>
        <v>NA</v>
      </c>
    </row>
    <row r="49423" spans="17:17">
      <c r="Q49423" s="32" t="str">
        <f>IF(I49423="OUTSTANDING",'Data Table Volumes'!$B$1-G49423,"NA")</f>
        <v>NA</v>
      </c>
    </row>
    <row r="49424" spans="17:17">
      <c r="Q49424" s="32" t="str">
        <f>IF(I49424="OUTSTANDING",'Data Table Volumes'!$B$1-G49424,"NA")</f>
        <v>NA</v>
      </c>
    </row>
    <row r="49425" spans="17:17">
      <c r="Q49425" s="32" t="str">
        <f>IF(I49425="OUTSTANDING",'Data Table Volumes'!$B$1-G49425,"NA")</f>
        <v>NA</v>
      </c>
    </row>
    <row r="49426" spans="17:17">
      <c r="Q49426" s="32" t="str">
        <f>IF(I49426="OUTSTANDING",'Data Table Volumes'!$B$1-G49426,"NA")</f>
        <v>NA</v>
      </c>
    </row>
    <row r="49427" spans="17:17">
      <c r="Q49427" s="32" t="str">
        <f>IF(I49427="OUTSTANDING",'Data Table Volumes'!$B$1-G49427,"NA")</f>
        <v>NA</v>
      </c>
    </row>
    <row r="49428" spans="17:17">
      <c r="Q49428" s="32" t="str">
        <f>IF(I49428="OUTSTANDING",'Data Table Volumes'!$B$1-G49428,"NA")</f>
        <v>NA</v>
      </c>
    </row>
    <row r="49429" spans="17:17">
      <c r="Q49429" s="32" t="str">
        <f>IF(I49429="OUTSTANDING",'Data Table Volumes'!$B$1-G49429,"NA")</f>
        <v>NA</v>
      </c>
    </row>
    <row r="49430" spans="17:17">
      <c r="Q49430" s="32" t="str">
        <f>IF(I49430="OUTSTANDING",'Data Table Volumes'!$B$1-G49430,"NA")</f>
        <v>NA</v>
      </c>
    </row>
    <row r="49431" spans="17:17">
      <c r="Q49431" s="32" t="str">
        <f>IF(I49431="OUTSTANDING",'Data Table Volumes'!$B$1-G49431,"NA")</f>
        <v>NA</v>
      </c>
    </row>
    <row r="49432" spans="17:17">
      <c r="Q49432" s="32" t="str">
        <f>IF(I49432="OUTSTANDING",'Data Table Volumes'!$B$1-G49432,"NA")</f>
        <v>NA</v>
      </c>
    </row>
    <row r="49433" spans="17:17">
      <c r="Q49433" s="32" t="str">
        <f>IF(I49433="OUTSTANDING",'Data Table Volumes'!$B$1-G49433,"NA")</f>
        <v>NA</v>
      </c>
    </row>
    <row r="49434" spans="17:17">
      <c r="Q49434" s="32" t="str">
        <f>IF(I49434="OUTSTANDING",'Data Table Volumes'!$B$1-G49434,"NA")</f>
        <v>NA</v>
      </c>
    </row>
    <row r="49435" spans="17:17">
      <c r="Q49435" s="32" t="str">
        <f>IF(I49435="OUTSTANDING",'Data Table Volumes'!$B$1-G49435,"NA")</f>
        <v>NA</v>
      </c>
    </row>
    <row r="49436" spans="17:17">
      <c r="Q49436" s="32" t="str">
        <f>IF(I49436="OUTSTANDING",'Data Table Volumes'!$B$1-G49436,"NA")</f>
        <v>NA</v>
      </c>
    </row>
    <row r="49437" spans="17:17">
      <c r="Q49437" s="32" t="str">
        <f>IF(I49437="OUTSTANDING",'Data Table Volumes'!$B$1-G49437,"NA")</f>
        <v>NA</v>
      </c>
    </row>
    <row r="49438" spans="17:17">
      <c r="Q49438" s="32" t="str">
        <f>IF(I49438="OUTSTANDING",'Data Table Volumes'!$B$1-G49438,"NA")</f>
        <v>NA</v>
      </c>
    </row>
    <row r="49439" spans="17:17">
      <c r="Q49439" s="32" t="str">
        <f>IF(I49439="OUTSTANDING",'Data Table Volumes'!$B$1-G49439,"NA")</f>
        <v>NA</v>
      </c>
    </row>
    <row r="49440" spans="17:17">
      <c r="Q49440" s="32" t="str">
        <f>IF(I49440="OUTSTANDING",'Data Table Volumes'!$B$1-G49440,"NA")</f>
        <v>NA</v>
      </c>
    </row>
    <row r="49441" spans="17:17">
      <c r="Q49441" s="32" t="str">
        <f>IF(I49441="OUTSTANDING",'Data Table Volumes'!$B$1-G49441,"NA")</f>
        <v>NA</v>
      </c>
    </row>
    <row r="49442" spans="17:17">
      <c r="Q49442" s="32" t="str">
        <f>IF(I49442="OUTSTANDING",'Data Table Volumes'!$B$1-G49442,"NA")</f>
        <v>NA</v>
      </c>
    </row>
    <row r="49443" spans="17:17">
      <c r="Q49443" s="32" t="str">
        <f>IF(I49443="OUTSTANDING",'Data Table Volumes'!$B$1-G49443,"NA")</f>
        <v>NA</v>
      </c>
    </row>
    <row r="49444" spans="17:17">
      <c r="Q49444" s="32" t="str">
        <f>IF(I49444="OUTSTANDING",'Data Table Volumes'!$B$1-G49444,"NA")</f>
        <v>NA</v>
      </c>
    </row>
    <row r="49445" spans="17:17">
      <c r="Q49445" s="32" t="str">
        <f>IF(I49445="OUTSTANDING",'Data Table Volumes'!$B$1-G49445,"NA")</f>
        <v>NA</v>
      </c>
    </row>
    <row r="49446" spans="17:17">
      <c r="Q49446" s="32" t="str">
        <f>IF(I49446="OUTSTANDING",'Data Table Volumes'!$B$1-G49446,"NA")</f>
        <v>NA</v>
      </c>
    </row>
    <row r="49447" spans="17:17">
      <c r="Q49447" s="32" t="str">
        <f>IF(I49447="OUTSTANDING",'Data Table Volumes'!$B$1-G49447,"NA")</f>
        <v>NA</v>
      </c>
    </row>
    <row r="49448" spans="17:17">
      <c r="Q49448" s="32" t="str">
        <f>IF(I49448="OUTSTANDING",'Data Table Volumes'!$B$1-G49448,"NA")</f>
        <v>NA</v>
      </c>
    </row>
    <row r="49449" spans="17:17">
      <c r="Q49449" s="32" t="str">
        <f>IF(I49449="OUTSTANDING",'Data Table Volumes'!$B$1-G49449,"NA")</f>
        <v>NA</v>
      </c>
    </row>
    <row r="49450" spans="17:17">
      <c r="Q49450" s="32" t="str">
        <f>IF(I49450="OUTSTANDING",'Data Table Volumes'!$B$1-G49450,"NA")</f>
        <v>NA</v>
      </c>
    </row>
    <row r="49451" spans="17:17">
      <c r="Q49451" s="32" t="str">
        <f>IF(I49451="OUTSTANDING",'Data Table Volumes'!$B$1-G49451,"NA")</f>
        <v>NA</v>
      </c>
    </row>
    <row r="49452" spans="17:17">
      <c r="Q49452" s="32" t="str">
        <f>IF(I49452="OUTSTANDING",'Data Table Volumes'!$B$1-G49452,"NA")</f>
        <v>NA</v>
      </c>
    </row>
    <row r="49453" spans="17:17">
      <c r="Q49453" s="32" t="str">
        <f>IF(I49453="OUTSTANDING",'Data Table Volumes'!$B$1-G49453,"NA")</f>
        <v>NA</v>
      </c>
    </row>
    <row r="49454" spans="17:17">
      <c r="Q49454" s="32" t="str">
        <f>IF(I49454="OUTSTANDING",'Data Table Volumes'!$B$1-G49454,"NA")</f>
        <v>NA</v>
      </c>
    </row>
    <row r="49455" spans="17:17">
      <c r="Q49455" s="32" t="str">
        <f>IF(I49455="OUTSTANDING",'Data Table Volumes'!$B$1-G49455,"NA")</f>
        <v>NA</v>
      </c>
    </row>
    <row r="49456" spans="17:17">
      <c r="Q49456" s="32" t="str">
        <f>IF(I49456="OUTSTANDING",'Data Table Volumes'!$B$1-G49456,"NA")</f>
        <v>NA</v>
      </c>
    </row>
    <row r="49457" spans="17:17">
      <c r="Q49457" s="32" t="str">
        <f>IF(I49457="OUTSTANDING",'Data Table Volumes'!$B$1-G49457,"NA")</f>
        <v>NA</v>
      </c>
    </row>
    <row r="49458" spans="17:17">
      <c r="Q49458" s="32" t="str">
        <f>IF(I49458="OUTSTANDING",'Data Table Volumes'!$B$1-G49458,"NA")</f>
        <v>NA</v>
      </c>
    </row>
    <row r="49459" spans="17:17">
      <c r="Q49459" s="32" t="str">
        <f>IF(I49459="OUTSTANDING",'Data Table Volumes'!$B$1-G49459,"NA")</f>
        <v>NA</v>
      </c>
    </row>
    <row r="49460" spans="17:17">
      <c r="Q49460" s="32" t="str">
        <f>IF(I49460="OUTSTANDING",'Data Table Volumes'!$B$1-G49460,"NA")</f>
        <v>NA</v>
      </c>
    </row>
    <row r="49461" spans="17:17">
      <c r="Q49461" s="32" t="str">
        <f>IF(I49461="OUTSTANDING",'Data Table Volumes'!$B$1-G49461,"NA")</f>
        <v>NA</v>
      </c>
    </row>
    <row r="49462" spans="17:17">
      <c r="Q49462" s="32" t="str">
        <f>IF(I49462="OUTSTANDING",'Data Table Volumes'!$B$1-G49462,"NA")</f>
        <v>NA</v>
      </c>
    </row>
    <row r="49463" spans="17:17">
      <c r="Q49463" s="32" t="str">
        <f>IF(I49463="OUTSTANDING",'Data Table Volumes'!$B$1-G49463,"NA")</f>
        <v>NA</v>
      </c>
    </row>
    <row r="49464" spans="17:17">
      <c r="Q49464" s="32" t="str">
        <f>IF(I49464="OUTSTANDING",'Data Table Volumes'!$B$1-G49464,"NA")</f>
        <v>NA</v>
      </c>
    </row>
    <row r="49465" spans="17:17">
      <c r="Q49465" s="32" t="str">
        <f>IF(I49465="OUTSTANDING",'Data Table Volumes'!$B$1-G49465,"NA")</f>
        <v>NA</v>
      </c>
    </row>
    <row r="49466" spans="17:17">
      <c r="Q49466" s="32" t="str">
        <f>IF(I49466="OUTSTANDING",'Data Table Volumes'!$B$1-G49466,"NA")</f>
        <v>NA</v>
      </c>
    </row>
    <row r="49467" spans="17:17">
      <c r="Q49467" s="32" t="str">
        <f>IF(I49467="OUTSTANDING",'Data Table Volumes'!$B$1-G49467,"NA")</f>
        <v>NA</v>
      </c>
    </row>
    <row r="49468" spans="17:17">
      <c r="Q49468" s="32" t="str">
        <f>IF(I49468="OUTSTANDING",'Data Table Volumes'!$B$1-G49468,"NA")</f>
        <v>NA</v>
      </c>
    </row>
    <row r="49469" spans="17:17">
      <c r="Q49469" s="32" t="str">
        <f>IF(I49469="OUTSTANDING",'Data Table Volumes'!$B$1-G49469,"NA")</f>
        <v>NA</v>
      </c>
    </row>
    <row r="49470" spans="17:17">
      <c r="Q49470" s="32" t="str">
        <f>IF(I49470="OUTSTANDING",'Data Table Volumes'!$B$1-G49470,"NA")</f>
        <v>NA</v>
      </c>
    </row>
    <row r="49471" spans="17:17">
      <c r="Q49471" s="32" t="str">
        <f>IF(I49471="OUTSTANDING",'Data Table Volumes'!$B$1-G49471,"NA")</f>
        <v>NA</v>
      </c>
    </row>
    <row r="49472" spans="17:17">
      <c r="Q49472" s="32" t="str">
        <f>IF(I49472="OUTSTANDING",'Data Table Volumes'!$B$1-G49472,"NA")</f>
        <v>NA</v>
      </c>
    </row>
    <row r="49473" spans="17:17">
      <c r="Q49473" s="32" t="str">
        <f>IF(I49473="OUTSTANDING",'Data Table Volumes'!$B$1-G49473,"NA")</f>
        <v>NA</v>
      </c>
    </row>
    <row r="49474" spans="17:17">
      <c r="Q49474" s="32" t="str">
        <f>IF(I49474="OUTSTANDING",'Data Table Volumes'!$B$1-G49474,"NA")</f>
        <v>NA</v>
      </c>
    </row>
    <row r="49475" spans="17:17">
      <c r="Q49475" s="32" t="str">
        <f>IF(I49475="OUTSTANDING",'Data Table Volumes'!$B$1-G49475,"NA")</f>
        <v>NA</v>
      </c>
    </row>
    <row r="49476" spans="17:17">
      <c r="Q49476" s="32" t="str">
        <f>IF(I49476="OUTSTANDING",'Data Table Volumes'!$B$1-G49476,"NA")</f>
        <v>NA</v>
      </c>
    </row>
    <row r="49477" spans="17:17">
      <c r="Q49477" s="32" t="str">
        <f>IF(I49477="OUTSTANDING",'Data Table Volumes'!$B$1-G49477,"NA")</f>
        <v>NA</v>
      </c>
    </row>
    <row r="49478" spans="17:17">
      <c r="Q49478" s="32" t="str">
        <f>IF(I49478="OUTSTANDING",'Data Table Volumes'!$B$1-G49478,"NA")</f>
        <v>NA</v>
      </c>
    </row>
    <row r="49479" spans="17:17">
      <c r="Q49479" s="32" t="str">
        <f>IF(I49479="OUTSTANDING",'Data Table Volumes'!$B$1-G49479,"NA")</f>
        <v>NA</v>
      </c>
    </row>
    <row r="49480" spans="17:17">
      <c r="Q49480" s="32" t="str">
        <f>IF(I49480="OUTSTANDING",'Data Table Volumes'!$B$1-G49480,"NA")</f>
        <v>NA</v>
      </c>
    </row>
    <row r="49481" spans="17:17">
      <c r="Q49481" s="32" t="str">
        <f>IF(I49481="OUTSTANDING",'Data Table Volumes'!$B$1-G49481,"NA")</f>
        <v>NA</v>
      </c>
    </row>
    <row r="49482" spans="17:17">
      <c r="Q49482" s="32" t="str">
        <f>IF(I49482="OUTSTANDING",'Data Table Volumes'!$B$1-G49482,"NA")</f>
        <v>NA</v>
      </c>
    </row>
    <row r="49483" spans="17:17">
      <c r="Q49483" s="32" t="str">
        <f>IF(I49483="OUTSTANDING",'Data Table Volumes'!$B$1-G49483,"NA")</f>
        <v>NA</v>
      </c>
    </row>
    <row r="49484" spans="17:17">
      <c r="Q49484" s="32" t="str">
        <f>IF(I49484="OUTSTANDING",'Data Table Volumes'!$B$1-G49484,"NA")</f>
        <v>NA</v>
      </c>
    </row>
    <row r="49485" spans="17:17">
      <c r="Q49485" s="32" t="str">
        <f>IF(I49485="OUTSTANDING",'Data Table Volumes'!$B$1-G49485,"NA")</f>
        <v>NA</v>
      </c>
    </row>
    <row r="49486" spans="17:17">
      <c r="Q49486" s="32" t="str">
        <f>IF(I49486="OUTSTANDING",'Data Table Volumes'!$B$1-G49486,"NA")</f>
        <v>NA</v>
      </c>
    </row>
    <row r="49487" spans="17:17">
      <c r="Q49487" s="32" t="str">
        <f>IF(I49487="OUTSTANDING",'Data Table Volumes'!$B$1-G49487,"NA")</f>
        <v>NA</v>
      </c>
    </row>
    <row r="49488" spans="17:17">
      <c r="Q49488" s="32" t="str">
        <f>IF(I49488="OUTSTANDING",'Data Table Volumes'!$B$1-G49488,"NA")</f>
        <v>NA</v>
      </c>
    </row>
    <row r="49489" spans="17:17">
      <c r="Q49489" s="32" t="str">
        <f>IF(I49489="OUTSTANDING",'Data Table Volumes'!$B$1-G49489,"NA")</f>
        <v>NA</v>
      </c>
    </row>
    <row r="49490" spans="17:17">
      <c r="Q49490" s="32" t="str">
        <f>IF(I49490="OUTSTANDING",'Data Table Volumes'!$B$1-G49490,"NA")</f>
        <v>NA</v>
      </c>
    </row>
    <row r="49491" spans="17:17">
      <c r="Q49491" s="32" t="str">
        <f>IF(I49491="OUTSTANDING",'Data Table Volumes'!$B$1-G49491,"NA")</f>
        <v>NA</v>
      </c>
    </row>
    <row r="49492" spans="17:17">
      <c r="Q49492" s="32" t="str">
        <f>IF(I49492="OUTSTANDING",'Data Table Volumes'!$B$1-G49492,"NA")</f>
        <v>NA</v>
      </c>
    </row>
    <row r="49493" spans="17:17">
      <c r="Q49493" s="32" t="str">
        <f>IF(I49493="OUTSTANDING",'Data Table Volumes'!$B$1-G49493,"NA")</f>
        <v>NA</v>
      </c>
    </row>
    <row r="49494" spans="17:17">
      <c r="Q49494" s="32" t="str">
        <f>IF(I49494="OUTSTANDING",'Data Table Volumes'!$B$1-G49494,"NA")</f>
        <v>NA</v>
      </c>
    </row>
    <row r="49495" spans="17:17">
      <c r="Q49495" s="32" t="str">
        <f>IF(I49495="OUTSTANDING",'Data Table Volumes'!$B$1-G49495,"NA")</f>
        <v>NA</v>
      </c>
    </row>
    <row r="49496" spans="17:17">
      <c r="Q49496" s="32" t="str">
        <f>IF(I49496="OUTSTANDING",'Data Table Volumes'!$B$1-G49496,"NA")</f>
        <v>NA</v>
      </c>
    </row>
    <row r="49497" spans="17:17">
      <c r="Q49497" s="32" t="str">
        <f>IF(I49497="OUTSTANDING",'Data Table Volumes'!$B$1-G49497,"NA")</f>
        <v>NA</v>
      </c>
    </row>
    <row r="49498" spans="17:17">
      <c r="Q49498" s="32" t="str">
        <f>IF(I49498="OUTSTANDING",'Data Table Volumes'!$B$1-G49498,"NA")</f>
        <v>NA</v>
      </c>
    </row>
    <row r="49499" spans="17:17">
      <c r="Q49499" s="32" t="str">
        <f>IF(I49499="OUTSTANDING",'Data Table Volumes'!$B$1-G49499,"NA")</f>
        <v>NA</v>
      </c>
    </row>
    <row r="49500" spans="17:17">
      <c r="Q49500" s="32" t="str">
        <f>IF(I49500="OUTSTANDING",'Data Table Volumes'!$B$1-G49500,"NA")</f>
        <v>NA</v>
      </c>
    </row>
    <row r="49501" spans="17:17">
      <c r="Q49501" s="32" t="str">
        <f>IF(I49501="OUTSTANDING",'Data Table Volumes'!$B$1-G49501,"NA")</f>
        <v>NA</v>
      </c>
    </row>
    <row r="49502" spans="17:17">
      <c r="Q49502" s="32" t="str">
        <f>IF(I49502="OUTSTANDING",'Data Table Volumes'!$B$1-G49502,"NA")</f>
        <v>NA</v>
      </c>
    </row>
    <row r="49503" spans="17:17">
      <c r="Q49503" s="32" t="str">
        <f>IF(I49503="OUTSTANDING",'Data Table Volumes'!$B$1-G49503,"NA")</f>
        <v>NA</v>
      </c>
    </row>
    <row r="49504" spans="17:17">
      <c r="Q49504" s="32" t="str">
        <f>IF(I49504="OUTSTANDING",'Data Table Volumes'!$B$1-G49504,"NA")</f>
        <v>NA</v>
      </c>
    </row>
    <row r="49505" spans="17:17">
      <c r="Q49505" s="32" t="str">
        <f>IF(I49505="OUTSTANDING",'Data Table Volumes'!$B$1-G49505,"NA")</f>
        <v>NA</v>
      </c>
    </row>
    <row r="49506" spans="17:17">
      <c r="Q49506" s="32" t="str">
        <f>IF(I49506="OUTSTANDING",'Data Table Volumes'!$B$1-G49506,"NA")</f>
        <v>NA</v>
      </c>
    </row>
    <row r="49507" spans="17:17">
      <c r="Q49507" s="32" t="str">
        <f>IF(I49507="OUTSTANDING",'Data Table Volumes'!$B$1-G49507,"NA")</f>
        <v>NA</v>
      </c>
    </row>
    <row r="49508" spans="17:17">
      <c r="Q49508" s="32" t="str">
        <f>IF(I49508="OUTSTANDING",'Data Table Volumes'!$B$1-G49508,"NA")</f>
        <v>NA</v>
      </c>
    </row>
    <row r="49509" spans="17:17">
      <c r="Q49509" s="32" t="str">
        <f>IF(I49509="OUTSTANDING",'Data Table Volumes'!$B$1-G49509,"NA")</f>
        <v>NA</v>
      </c>
    </row>
    <row r="49510" spans="17:17">
      <c r="Q49510" s="32" t="str">
        <f>IF(I49510="OUTSTANDING",'Data Table Volumes'!$B$1-G49510,"NA")</f>
        <v>NA</v>
      </c>
    </row>
    <row r="49511" spans="17:17">
      <c r="Q49511" s="32" t="str">
        <f>IF(I49511="OUTSTANDING",'Data Table Volumes'!$B$1-G49511,"NA")</f>
        <v>NA</v>
      </c>
    </row>
    <row r="49512" spans="17:17">
      <c r="Q49512" s="32" t="str">
        <f>IF(I49512="OUTSTANDING",'Data Table Volumes'!$B$1-G49512,"NA")</f>
        <v>NA</v>
      </c>
    </row>
    <row r="49513" spans="17:17">
      <c r="Q49513" s="32" t="str">
        <f>IF(I49513="OUTSTANDING",'Data Table Volumes'!$B$1-G49513,"NA")</f>
        <v>NA</v>
      </c>
    </row>
    <row r="49514" spans="17:17">
      <c r="Q49514" s="32" t="str">
        <f>IF(I49514="OUTSTANDING",'Data Table Volumes'!$B$1-G49514,"NA")</f>
        <v>NA</v>
      </c>
    </row>
    <row r="49515" spans="17:17">
      <c r="Q49515" s="32" t="str">
        <f>IF(I49515="OUTSTANDING",'Data Table Volumes'!$B$1-G49515,"NA")</f>
        <v>NA</v>
      </c>
    </row>
    <row r="49516" spans="17:17">
      <c r="Q49516" s="32" t="str">
        <f>IF(I49516="OUTSTANDING",'Data Table Volumes'!$B$1-G49516,"NA")</f>
        <v>NA</v>
      </c>
    </row>
    <row r="49517" spans="17:17">
      <c r="Q49517" s="32" t="str">
        <f>IF(I49517="OUTSTANDING",'Data Table Volumes'!$B$1-G49517,"NA")</f>
        <v>NA</v>
      </c>
    </row>
    <row r="49518" spans="17:17">
      <c r="Q49518" s="32" t="str">
        <f>IF(I49518="OUTSTANDING",'Data Table Volumes'!$B$1-G49518,"NA")</f>
        <v>NA</v>
      </c>
    </row>
    <row r="49519" spans="17:17">
      <c r="Q49519" s="32" t="str">
        <f>IF(I49519="OUTSTANDING",'Data Table Volumes'!$B$1-G49519,"NA")</f>
        <v>NA</v>
      </c>
    </row>
    <row r="49520" spans="17:17">
      <c r="Q49520" s="32" t="str">
        <f>IF(I49520="OUTSTANDING",'Data Table Volumes'!$B$1-G49520,"NA")</f>
        <v>NA</v>
      </c>
    </row>
    <row r="49521" spans="17:17">
      <c r="Q49521" s="32" t="str">
        <f>IF(I49521="OUTSTANDING",'Data Table Volumes'!$B$1-G49521,"NA")</f>
        <v>NA</v>
      </c>
    </row>
    <row r="49522" spans="17:17">
      <c r="Q49522" s="32" t="str">
        <f>IF(I49522="OUTSTANDING",'Data Table Volumes'!$B$1-G49522,"NA")</f>
        <v>NA</v>
      </c>
    </row>
    <row r="49523" spans="17:17">
      <c r="Q49523" s="32" t="str">
        <f>IF(I49523="OUTSTANDING",'Data Table Volumes'!$B$1-G49523,"NA")</f>
        <v>NA</v>
      </c>
    </row>
    <row r="49524" spans="17:17">
      <c r="Q49524" s="32" t="str">
        <f>IF(I49524="OUTSTANDING",'Data Table Volumes'!$B$1-G49524,"NA")</f>
        <v>NA</v>
      </c>
    </row>
    <row r="49525" spans="17:17">
      <c r="Q49525" s="32" t="str">
        <f>IF(I49525="OUTSTANDING",'Data Table Volumes'!$B$1-G49525,"NA")</f>
        <v>NA</v>
      </c>
    </row>
    <row r="49526" spans="17:17">
      <c r="Q49526" s="32" t="str">
        <f>IF(I49526="OUTSTANDING",'Data Table Volumes'!$B$1-G49526,"NA")</f>
        <v>NA</v>
      </c>
    </row>
    <row r="49527" spans="17:17">
      <c r="Q49527" s="32" t="str">
        <f>IF(I49527="OUTSTANDING",'Data Table Volumes'!$B$1-G49527,"NA")</f>
        <v>NA</v>
      </c>
    </row>
    <row r="49528" spans="17:17">
      <c r="Q49528" s="32" t="str">
        <f>IF(I49528="OUTSTANDING",'Data Table Volumes'!$B$1-G49528,"NA")</f>
        <v>NA</v>
      </c>
    </row>
    <row r="49529" spans="17:17">
      <c r="Q49529" s="32" t="str">
        <f>IF(I49529="OUTSTANDING",'Data Table Volumes'!$B$1-G49529,"NA")</f>
        <v>NA</v>
      </c>
    </row>
    <row r="49530" spans="17:17">
      <c r="Q49530" s="32" t="str">
        <f>IF(I49530="OUTSTANDING",'Data Table Volumes'!$B$1-G49530,"NA")</f>
        <v>NA</v>
      </c>
    </row>
    <row r="49531" spans="17:17">
      <c r="Q49531" s="32" t="str">
        <f>IF(I49531="OUTSTANDING",'Data Table Volumes'!$B$1-G49531,"NA")</f>
        <v>NA</v>
      </c>
    </row>
    <row r="49532" spans="17:17">
      <c r="Q49532" s="32" t="str">
        <f>IF(I49532="OUTSTANDING",'Data Table Volumes'!$B$1-G49532,"NA")</f>
        <v>NA</v>
      </c>
    </row>
    <row r="49533" spans="17:17">
      <c r="Q49533" s="32" t="str">
        <f>IF(I49533="OUTSTANDING",'Data Table Volumes'!$B$1-G49533,"NA")</f>
        <v>NA</v>
      </c>
    </row>
    <row r="49534" spans="17:17">
      <c r="Q49534" s="32" t="str">
        <f>IF(I49534="OUTSTANDING",'Data Table Volumes'!$B$1-G49534,"NA")</f>
        <v>NA</v>
      </c>
    </row>
    <row r="49535" spans="17:17">
      <c r="Q49535" s="32" t="str">
        <f>IF(I49535="OUTSTANDING",'Data Table Volumes'!$B$1-G49535,"NA")</f>
        <v>NA</v>
      </c>
    </row>
    <row r="49536" spans="17:17">
      <c r="Q49536" s="32" t="str">
        <f>IF(I49536="OUTSTANDING",'Data Table Volumes'!$B$1-G49536,"NA")</f>
        <v>NA</v>
      </c>
    </row>
    <row r="49537" spans="17:17">
      <c r="Q49537" s="32" t="str">
        <f>IF(I49537="OUTSTANDING",'Data Table Volumes'!$B$1-G49537,"NA")</f>
        <v>NA</v>
      </c>
    </row>
    <row r="49538" spans="17:17">
      <c r="Q49538" s="32" t="str">
        <f>IF(I49538="OUTSTANDING",'Data Table Volumes'!$B$1-G49538,"NA")</f>
        <v>NA</v>
      </c>
    </row>
    <row r="49539" spans="17:17">
      <c r="Q49539" s="32" t="str">
        <f>IF(I49539="OUTSTANDING",'Data Table Volumes'!$B$1-G49539,"NA")</f>
        <v>NA</v>
      </c>
    </row>
    <row r="49540" spans="17:17">
      <c r="Q49540" s="32" t="str">
        <f>IF(I49540="OUTSTANDING",'Data Table Volumes'!$B$1-G49540,"NA")</f>
        <v>NA</v>
      </c>
    </row>
    <row r="49541" spans="17:17">
      <c r="Q49541" s="32" t="str">
        <f>IF(I49541="OUTSTANDING",'Data Table Volumes'!$B$1-G49541,"NA")</f>
        <v>NA</v>
      </c>
    </row>
    <row r="49542" spans="17:17">
      <c r="Q49542" s="32" t="str">
        <f>IF(I49542="OUTSTANDING",'Data Table Volumes'!$B$1-G49542,"NA")</f>
        <v>NA</v>
      </c>
    </row>
    <row r="49543" spans="17:17">
      <c r="Q49543" s="32" t="str">
        <f>IF(I49543="OUTSTANDING",'Data Table Volumes'!$B$1-G49543,"NA")</f>
        <v>NA</v>
      </c>
    </row>
    <row r="49544" spans="17:17">
      <c r="Q49544" s="32" t="str">
        <f>IF(I49544="OUTSTANDING",'Data Table Volumes'!$B$1-G49544,"NA")</f>
        <v>NA</v>
      </c>
    </row>
    <row r="49545" spans="17:17">
      <c r="Q49545" s="32" t="str">
        <f>IF(I49545="OUTSTANDING",'Data Table Volumes'!$B$1-G49545,"NA")</f>
        <v>NA</v>
      </c>
    </row>
    <row r="49546" spans="17:17">
      <c r="Q49546" s="32" t="str">
        <f>IF(I49546="OUTSTANDING",'Data Table Volumes'!$B$1-G49546,"NA")</f>
        <v>NA</v>
      </c>
    </row>
    <row r="49547" spans="17:17">
      <c r="Q49547" s="32" t="str">
        <f>IF(I49547="OUTSTANDING",'Data Table Volumes'!$B$1-G49547,"NA")</f>
        <v>NA</v>
      </c>
    </row>
    <row r="49548" spans="17:17">
      <c r="Q49548" s="32" t="str">
        <f>IF(I49548="OUTSTANDING",'Data Table Volumes'!$B$1-G49548,"NA")</f>
        <v>NA</v>
      </c>
    </row>
    <row r="49549" spans="17:17">
      <c r="Q49549" s="32" t="str">
        <f>IF(I49549="OUTSTANDING",'Data Table Volumes'!$B$1-G49549,"NA")</f>
        <v>NA</v>
      </c>
    </row>
    <row r="49550" spans="17:17">
      <c r="Q49550" s="32" t="str">
        <f>IF(I49550="OUTSTANDING",'Data Table Volumes'!$B$1-G49550,"NA")</f>
        <v>NA</v>
      </c>
    </row>
    <row r="49551" spans="17:17">
      <c r="Q49551" s="32" t="str">
        <f>IF(I49551="OUTSTANDING",'Data Table Volumes'!$B$1-G49551,"NA")</f>
        <v>NA</v>
      </c>
    </row>
    <row r="49552" spans="17:17">
      <c r="Q49552" s="32" t="str">
        <f>IF(I49552="OUTSTANDING",'Data Table Volumes'!$B$1-G49552,"NA")</f>
        <v>NA</v>
      </c>
    </row>
    <row r="49553" spans="17:17">
      <c r="Q49553" s="32" t="str">
        <f>IF(I49553="OUTSTANDING",'Data Table Volumes'!$B$1-G49553,"NA")</f>
        <v>NA</v>
      </c>
    </row>
    <row r="49554" spans="17:17">
      <c r="Q49554" s="32" t="str">
        <f>IF(I49554="OUTSTANDING",'Data Table Volumes'!$B$1-G49554,"NA")</f>
        <v>NA</v>
      </c>
    </row>
    <row r="49555" spans="17:17">
      <c r="Q49555" s="32" t="str">
        <f>IF(I49555="OUTSTANDING",'Data Table Volumes'!$B$1-G49555,"NA")</f>
        <v>NA</v>
      </c>
    </row>
    <row r="49556" spans="17:17">
      <c r="Q49556" s="32" t="str">
        <f>IF(I49556="OUTSTANDING",'Data Table Volumes'!$B$1-G49556,"NA")</f>
        <v>NA</v>
      </c>
    </row>
    <row r="49557" spans="17:17">
      <c r="Q49557" s="32" t="str">
        <f>IF(I49557="OUTSTANDING",'Data Table Volumes'!$B$1-G49557,"NA")</f>
        <v>NA</v>
      </c>
    </row>
    <row r="49558" spans="17:17">
      <c r="Q49558" s="32" t="str">
        <f>IF(I49558="OUTSTANDING",'Data Table Volumes'!$B$1-G49558,"NA")</f>
        <v>NA</v>
      </c>
    </row>
    <row r="49559" spans="17:17">
      <c r="Q49559" s="32" t="str">
        <f>IF(I49559="OUTSTANDING",'Data Table Volumes'!$B$1-G49559,"NA")</f>
        <v>NA</v>
      </c>
    </row>
    <row r="49560" spans="17:17">
      <c r="Q49560" s="32" t="str">
        <f>IF(I49560="OUTSTANDING",'Data Table Volumes'!$B$1-G49560,"NA")</f>
        <v>NA</v>
      </c>
    </row>
    <row r="49561" spans="17:17">
      <c r="Q49561" s="32" t="str">
        <f>IF(I49561="OUTSTANDING",'Data Table Volumes'!$B$1-G49561,"NA")</f>
        <v>NA</v>
      </c>
    </row>
    <row r="49562" spans="17:17">
      <c r="Q49562" s="32" t="str">
        <f>IF(I49562="OUTSTANDING",'Data Table Volumes'!$B$1-G49562,"NA")</f>
        <v>NA</v>
      </c>
    </row>
    <row r="49563" spans="17:17">
      <c r="Q49563" s="32" t="str">
        <f>IF(I49563="OUTSTANDING",'Data Table Volumes'!$B$1-G49563,"NA")</f>
        <v>NA</v>
      </c>
    </row>
    <row r="49564" spans="17:17">
      <c r="Q49564" s="32" t="str">
        <f>IF(I49564="OUTSTANDING",'Data Table Volumes'!$B$1-G49564,"NA")</f>
        <v>NA</v>
      </c>
    </row>
    <row r="49565" spans="17:17">
      <c r="Q49565" s="32" t="str">
        <f>IF(I49565="OUTSTANDING",'Data Table Volumes'!$B$1-G49565,"NA")</f>
        <v>NA</v>
      </c>
    </row>
    <row r="49566" spans="17:17">
      <c r="Q49566" s="32" t="str">
        <f>IF(I49566="OUTSTANDING",'Data Table Volumes'!$B$1-G49566,"NA")</f>
        <v>NA</v>
      </c>
    </row>
    <row r="49567" spans="17:17">
      <c r="Q49567" s="32" t="str">
        <f>IF(I49567="OUTSTANDING",'Data Table Volumes'!$B$1-G49567,"NA")</f>
        <v>NA</v>
      </c>
    </row>
    <row r="49568" spans="17:17">
      <c r="Q49568" s="32" t="str">
        <f>IF(I49568="OUTSTANDING",'Data Table Volumes'!$B$1-G49568,"NA")</f>
        <v>NA</v>
      </c>
    </row>
    <row r="49569" spans="17:17">
      <c r="Q49569" s="32" t="str">
        <f>IF(I49569="OUTSTANDING",'Data Table Volumes'!$B$1-G49569,"NA")</f>
        <v>NA</v>
      </c>
    </row>
    <row r="49570" spans="17:17">
      <c r="Q49570" s="32" t="str">
        <f>IF(I49570="OUTSTANDING",'Data Table Volumes'!$B$1-G49570,"NA")</f>
        <v>NA</v>
      </c>
    </row>
    <row r="49571" spans="17:17">
      <c r="Q49571" s="32" t="str">
        <f>IF(I49571="OUTSTANDING",'Data Table Volumes'!$B$1-G49571,"NA")</f>
        <v>NA</v>
      </c>
    </row>
    <row r="49572" spans="17:17">
      <c r="Q49572" s="32" t="str">
        <f>IF(I49572="OUTSTANDING",'Data Table Volumes'!$B$1-G49572,"NA")</f>
        <v>NA</v>
      </c>
    </row>
    <row r="49573" spans="17:17">
      <c r="Q49573" s="32" t="str">
        <f>IF(I49573="OUTSTANDING",'Data Table Volumes'!$B$1-G49573,"NA")</f>
        <v>NA</v>
      </c>
    </row>
    <row r="49574" spans="17:17">
      <c r="Q49574" s="32" t="str">
        <f>IF(I49574="OUTSTANDING",'Data Table Volumes'!$B$1-G49574,"NA")</f>
        <v>NA</v>
      </c>
    </row>
    <row r="49575" spans="17:17">
      <c r="Q49575" s="32" t="str">
        <f>IF(I49575="OUTSTANDING",'Data Table Volumes'!$B$1-G49575,"NA")</f>
        <v>NA</v>
      </c>
    </row>
    <row r="49576" spans="17:17">
      <c r="Q49576" s="32" t="str">
        <f>IF(I49576="OUTSTANDING",'Data Table Volumes'!$B$1-G49576,"NA")</f>
        <v>NA</v>
      </c>
    </row>
    <row r="49577" spans="17:17">
      <c r="Q49577" s="32" t="str">
        <f>IF(I49577="OUTSTANDING",'Data Table Volumes'!$B$1-G49577,"NA")</f>
        <v>NA</v>
      </c>
    </row>
    <row r="49578" spans="17:17">
      <c r="Q49578" s="32" t="str">
        <f>IF(I49578="OUTSTANDING",'Data Table Volumes'!$B$1-G49578,"NA")</f>
        <v>NA</v>
      </c>
    </row>
    <row r="49579" spans="17:17">
      <c r="Q49579" s="32" t="str">
        <f>IF(I49579="OUTSTANDING",'Data Table Volumes'!$B$1-G49579,"NA")</f>
        <v>NA</v>
      </c>
    </row>
    <row r="49580" spans="17:17">
      <c r="Q49580" s="32" t="str">
        <f>IF(I49580="OUTSTANDING",'Data Table Volumes'!$B$1-G49580,"NA")</f>
        <v>NA</v>
      </c>
    </row>
    <row r="49581" spans="17:17">
      <c r="Q49581" s="32" t="str">
        <f>IF(I49581="OUTSTANDING",'Data Table Volumes'!$B$1-G49581,"NA")</f>
        <v>NA</v>
      </c>
    </row>
    <row r="49582" spans="17:17">
      <c r="Q49582" s="32" t="str">
        <f>IF(I49582="OUTSTANDING",'Data Table Volumes'!$B$1-G49582,"NA")</f>
        <v>NA</v>
      </c>
    </row>
    <row r="49583" spans="17:17">
      <c r="Q49583" s="32" t="str">
        <f>IF(I49583="OUTSTANDING",'Data Table Volumes'!$B$1-G49583,"NA")</f>
        <v>NA</v>
      </c>
    </row>
    <row r="49584" spans="17:17">
      <c r="Q49584" s="32" t="str">
        <f>IF(I49584="OUTSTANDING",'Data Table Volumes'!$B$1-G49584,"NA")</f>
        <v>NA</v>
      </c>
    </row>
    <row r="49585" spans="17:17">
      <c r="Q49585" s="32" t="str">
        <f>IF(I49585="OUTSTANDING",'Data Table Volumes'!$B$1-G49585,"NA")</f>
        <v>NA</v>
      </c>
    </row>
    <row r="49586" spans="17:17">
      <c r="Q49586" s="32" t="str">
        <f>IF(I49586="OUTSTANDING",'Data Table Volumes'!$B$1-G49586,"NA")</f>
        <v>NA</v>
      </c>
    </row>
    <row r="49587" spans="17:17">
      <c r="Q49587" s="32" t="str">
        <f>IF(I49587="OUTSTANDING",'Data Table Volumes'!$B$1-G49587,"NA")</f>
        <v>NA</v>
      </c>
    </row>
    <row r="49588" spans="17:17">
      <c r="Q49588" s="32" t="str">
        <f>IF(I49588="OUTSTANDING",'Data Table Volumes'!$B$1-G49588,"NA")</f>
        <v>NA</v>
      </c>
    </row>
    <row r="49589" spans="17:17">
      <c r="Q49589" s="32" t="str">
        <f>IF(I49589="OUTSTANDING",'Data Table Volumes'!$B$1-G49589,"NA")</f>
        <v>NA</v>
      </c>
    </row>
    <row r="49590" spans="17:17">
      <c r="Q49590" s="32" t="str">
        <f>IF(I49590="OUTSTANDING",'Data Table Volumes'!$B$1-G49590,"NA")</f>
        <v>NA</v>
      </c>
    </row>
    <row r="49591" spans="17:17">
      <c r="Q49591" s="32" t="str">
        <f>IF(I49591="OUTSTANDING",'Data Table Volumes'!$B$1-G49591,"NA")</f>
        <v>NA</v>
      </c>
    </row>
    <row r="49592" spans="17:17">
      <c r="Q49592" s="32" t="str">
        <f>IF(I49592="OUTSTANDING",'Data Table Volumes'!$B$1-G49592,"NA")</f>
        <v>NA</v>
      </c>
    </row>
    <row r="49593" spans="17:17">
      <c r="Q49593" s="32" t="str">
        <f>IF(I49593="OUTSTANDING",'Data Table Volumes'!$B$1-G49593,"NA")</f>
        <v>NA</v>
      </c>
    </row>
    <row r="49594" spans="17:17">
      <c r="Q49594" s="32" t="str">
        <f>IF(I49594="OUTSTANDING",'Data Table Volumes'!$B$1-G49594,"NA")</f>
        <v>NA</v>
      </c>
    </row>
    <row r="49595" spans="17:17">
      <c r="Q49595" s="32" t="str">
        <f>IF(I49595="OUTSTANDING",'Data Table Volumes'!$B$1-G49595,"NA")</f>
        <v>NA</v>
      </c>
    </row>
    <row r="49596" spans="17:17">
      <c r="Q49596" s="32" t="str">
        <f>IF(I49596="OUTSTANDING",'Data Table Volumes'!$B$1-G49596,"NA")</f>
        <v>NA</v>
      </c>
    </row>
    <row r="49597" spans="17:17">
      <c r="Q49597" s="32" t="str">
        <f>IF(I49597="OUTSTANDING",'Data Table Volumes'!$B$1-G49597,"NA")</f>
        <v>NA</v>
      </c>
    </row>
    <row r="49598" spans="17:17">
      <c r="Q49598" s="32" t="str">
        <f>IF(I49598="OUTSTANDING",'Data Table Volumes'!$B$1-G49598,"NA")</f>
        <v>NA</v>
      </c>
    </row>
    <row r="49599" spans="17:17">
      <c r="Q49599" s="32" t="str">
        <f>IF(I49599="OUTSTANDING",'Data Table Volumes'!$B$1-G49599,"NA")</f>
        <v>NA</v>
      </c>
    </row>
    <row r="49600" spans="17:17">
      <c r="Q49600" s="32" t="str">
        <f>IF(I49600="OUTSTANDING",'Data Table Volumes'!$B$1-G49600,"NA")</f>
        <v>NA</v>
      </c>
    </row>
    <row r="49601" spans="17:17">
      <c r="Q49601" s="32" t="str">
        <f>IF(I49601="OUTSTANDING",'Data Table Volumes'!$B$1-G49601,"NA")</f>
        <v>NA</v>
      </c>
    </row>
    <row r="49602" spans="17:17">
      <c r="Q49602" s="32" t="str">
        <f>IF(I49602="OUTSTANDING",'Data Table Volumes'!$B$1-G49602,"NA")</f>
        <v>NA</v>
      </c>
    </row>
    <row r="49603" spans="17:17">
      <c r="Q49603" s="32" t="str">
        <f>IF(I49603="OUTSTANDING",'Data Table Volumes'!$B$1-G49603,"NA")</f>
        <v>NA</v>
      </c>
    </row>
    <row r="49604" spans="17:17">
      <c r="Q49604" s="32" t="str">
        <f>IF(I49604="OUTSTANDING",'Data Table Volumes'!$B$1-G49604,"NA")</f>
        <v>NA</v>
      </c>
    </row>
    <row r="49605" spans="17:17">
      <c r="Q49605" s="32" t="str">
        <f>IF(I49605="OUTSTANDING",'Data Table Volumes'!$B$1-G49605,"NA")</f>
        <v>NA</v>
      </c>
    </row>
    <row r="49606" spans="17:17">
      <c r="Q49606" s="32" t="str">
        <f>IF(I49606="OUTSTANDING",'Data Table Volumes'!$B$1-G49606,"NA")</f>
        <v>NA</v>
      </c>
    </row>
    <row r="49607" spans="17:17">
      <c r="Q49607" s="32" t="str">
        <f>IF(I49607="OUTSTANDING",'Data Table Volumes'!$B$1-G49607,"NA")</f>
        <v>NA</v>
      </c>
    </row>
    <row r="49608" spans="17:17">
      <c r="Q49608" s="32" t="str">
        <f>IF(I49608="OUTSTANDING",'Data Table Volumes'!$B$1-G49608,"NA")</f>
        <v>NA</v>
      </c>
    </row>
    <row r="49609" spans="17:17">
      <c r="Q49609" s="32" t="str">
        <f>IF(I49609="OUTSTANDING",'Data Table Volumes'!$B$1-G49609,"NA")</f>
        <v>NA</v>
      </c>
    </row>
    <row r="49610" spans="17:17">
      <c r="Q49610" s="32" t="str">
        <f>IF(I49610="OUTSTANDING",'Data Table Volumes'!$B$1-G49610,"NA")</f>
        <v>NA</v>
      </c>
    </row>
    <row r="49611" spans="17:17">
      <c r="Q49611" s="32" t="str">
        <f>IF(I49611="OUTSTANDING",'Data Table Volumes'!$B$1-G49611,"NA")</f>
        <v>NA</v>
      </c>
    </row>
    <row r="49612" spans="17:17">
      <c r="Q49612" s="32" t="str">
        <f>IF(I49612="OUTSTANDING",'Data Table Volumes'!$B$1-G49612,"NA")</f>
        <v>NA</v>
      </c>
    </row>
    <row r="49613" spans="17:17">
      <c r="Q49613" s="32" t="str">
        <f>IF(I49613="OUTSTANDING",'Data Table Volumes'!$B$1-G49613,"NA")</f>
        <v>NA</v>
      </c>
    </row>
    <row r="49614" spans="17:17">
      <c r="Q49614" s="32" t="str">
        <f>IF(I49614="OUTSTANDING",'Data Table Volumes'!$B$1-G49614,"NA")</f>
        <v>NA</v>
      </c>
    </row>
    <row r="49615" spans="17:17">
      <c r="Q49615" s="32" t="str">
        <f>IF(I49615="OUTSTANDING",'Data Table Volumes'!$B$1-G49615,"NA")</f>
        <v>NA</v>
      </c>
    </row>
    <row r="49616" spans="17:17">
      <c r="Q49616" s="32" t="str">
        <f>IF(I49616="OUTSTANDING",'Data Table Volumes'!$B$1-G49616,"NA")</f>
        <v>NA</v>
      </c>
    </row>
    <row r="49617" spans="17:17">
      <c r="Q49617" s="32" t="str">
        <f>IF(I49617="OUTSTANDING",'Data Table Volumes'!$B$1-G49617,"NA")</f>
        <v>NA</v>
      </c>
    </row>
    <row r="49618" spans="17:17">
      <c r="Q49618" s="32" t="str">
        <f>IF(I49618="OUTSTANDING",'Data Table Volumes'!$B$1-G49618,"NA")</f>
        <v>NA</v>
      </c>
    </row>
    <row r="49619" spans="17:17">
      <c r="Q49619" s="32" t="str">
        <f>IF(I49619="OUTSTANDING",'Data Table Volumes'!$B$1-G49619,"NA")</f>
        <v>NA</v>
      </c>
    </row>
    <row r="49620" spans="17:17">
      <c r="Q49620" s="32" t="str">
        <f>IF(I49620="OUTSTANDING",'Data Table Volumes'!$B$1-G49620,"NA")</f>
        <v>NA</v>
      </c>
    </row>
    <row r="49621" spans="17:17">
      <c r="Q49621" s="32" t="str">
        <f>IF(I49621="OUTSTANDING",'Data Table Volumes'!$B$1-G49621,"NA")</f>
        <v>NA</v>
      </c>
    </row>
    <row r="49622" spans="17:17">
      <c r="Q49622" s="32" t="str">
        <f>IF(I49622="OUTSTANDING",'Data Table Volumes'!$B$1-G49622,"NA")</f>
        <v>NA</v>
      </c>
    </row>
    <row r="49623" spans="17:17">
      <c r="Q49623" s="32" t="str">
        <f>IF(I49623="OUTSTANDING",'Data Table Volumes'!$B$1-G49623,"NA")</f>
        <v>NA</v>
      </c>
    </row>
    <row r="49624" spans="17:17">
      <c r="Q49624" s="32" t="str">
        <f>IF(I49624="OUTSTANDING",'Data Table Volumes'!$B$1-G49624,"NA")</f>
        <v>NA</v>
      </c>
    </row>
    <row r="49625" spans="17:17">
      <c r="Q49625" s="32" t="str">
        <f>IF(I49625="OUTSTANDING",'Data Table Volumes'!$B$1-G49625,"NA")</f>
        <v>NA</v>
      </c>
    </row>
    <row r="49626" spans="17:17">
      <c r="Q49626" s="32" t="str">
        <f>IF(I49626="OUTSTANDING",'Data Table Volumes'!$B$1-G49626,"NA")</f>
        <v>NA</v>
      </c>
    </row>
    <row r="49627" spans="17:17">
      <c r="Q49627" s="32" t="str">
        <f>IF(I49627="OUTSTANDING",'Data Table Volumes'!$B$1-G49627,"NA")</f>
        <v>NA</v>
      </c>
    </row>
    <row r="49628" spans="17:17">
      <c r="Q49628" s="32" t="str">
        <f>IF(I49628="OUTSTANDING",'Data Table Volumes'!$B$1-G49628,"NA")</f>
        <v>NA</v>
      </c>
    </row>
    <row r="49629" spans="17:17">
      <c r="Q49629" s="32" t="str">
        <f>IF(I49629="OUTSTANDING",'Data Table Volumes'!$B$1-G49629,"NA")</f>
        <v>NA</v>
      </c>
    </row>
    <row r="49630" spans="17:17">
      <c r="Q49630" s="32" t="str">
        <f>IF(I49630="OUTSTANDING",'Data Table Volumes'!$B$1-G49630,"NA")</f>
        <v>NA</v>
      </c>
    </row>
    <row r="49631" spans="17:17">
      <c r="Q49631" s="32" t="str">
        <f>IF(I49631="OUTSTANDING",'Data Table Volumes'!$B$1-G49631,"NA")</f>
        <v>NA</v>
      </c>
    </row>
    <row r="49632" spans="17:17">
      <c r="Q49632" s="32" t="str">
        <f>IF(I49632="OUTSTANDING",'Data Table Volumes'!$B$1-G49632,"NA")</f>
        <v>NA</v>
      </c>
    </row>
    <row r="49633" spans="17:17">
      <c r="Q49633" s="32" t="str">
        <f>IF(I49633="OUTSTANDING",'Data Table Volumes'!$B$1-G49633,"NA")</f>
        <v>NA</v>
      </c>
    </row>
    <row r="49634" spans="17:17">
      <c r="Q49634" s="32" t="str">
        <f>IF(I49634="OUTSTANDING",'Data Table Volumes'!$B$1-G49634,"NA")</f>
        <v>NA</v>
      </c>
    </row>
    <row r="49635" spans="17:17">
      <c r="Q49635" s="32" t="str">
        <f>IF(I49635="OUTSTANDING",'Data Table Volumes'!$B$1-G49635,"NA")</f>
        <v>NA</v>
      </c>
    </row>
    <row r="49636" spans="17:17">
      <c r="Q49636" s="32" t="str">
        <f>IF(I49636="OUTSTANDING",'Data Table Volumes'!$B$1-G49636,"NA")</f>
        <v>NA</v>
      </c>
    </row>
    <row r="49637" spans="17:17">
      <c r="Q49637" s="32" t="str">
        <f>IF(I49637="OUTSTANDING",'Data Table Volumes'!$B$1-G49637,"NA")</f>
        <v>NA</v>
      </c>
    </row>
    <row r="49638" spans="17:17">
      <c r="Q49638" s="32" t="str">
        <f>IF(I49638="OUTSTANDING",'Data Table Volumes'!$B$1-G49638,"NA")</f>
        <v>NA</v>
      </c>
    </row>
    <row r="49639" spans="17:17">
      <c r="Q49639" s="32" t="str">
        <f>IF(I49639="OUTSTANDING",'Data Table Volumes'!$B$1-G49639,"NA")</f>
        <v>NA</v>
      </c>
    </row>
    <row r="49640" spans="17:17">
      <c r="Q49640" s="32" t="str">
        <f>IF(I49640="OUTSTANDING",'Data Table Volumes'!$B$1-G49640,"NA")</f>
        <v>NA</v>
      </c>
    </row>
    <row r="49641" spans="17:17">
      <c r="Q49641" s="32" t="str">
        <f>IF(I49641="OUTSTANDING",'Data Table Volumes'!$B$1-G49641,"NA")</f>
        <v>NA</v>
      </c>
    </row>
    <row r="49642" spans="17:17">
      <c r="Q49642" s="32" t="str">
        <f>IF(I49642="OUTSTANDING",'Data Table Volumes'!$B$1-G49642,"NA")</f>
        <v>NA</v>
      </c>
    </row>
    <row r="49643" spans="17:17">
      <c r="Q49643" s="32" t="str">
        <f>IF(I49643="OUTSTANDING",'Data Table Volumes'!$B$1-G49643,"NA")</f>
        <v>NA</v>
      </c>
    </row>
    <row r="49644" spans="17:17">
      <c r="Q49644" s="32" t="str">
        <f>IF(I49644="OUTSTANDING",'Data Table Volumes'!$B$1-G49644,"NA")</f>
        <v>NA</v>
      </c>
    </row>
    <row r="49645" spans="17:17">
      <c r="Q49645" s="32" t="str">
        <f>IF(I49645="OUTSTANDING",'Data Table Volumes'!$B$1-G49645,"NA")</f>
        <v>NA</v>
      </c>
    </row>
    <row r="49646" spans="17:17">
      <c r="Q49646" s="32" t="str">
        <f>IF(I49646="OUTSTANDING",'Data Table Volumes'!$B$1-G49646,"NA")</f>
        <v>NA</v>
      </c>
    </row>
    <row r="49647" spans="17:17">
      <c r="Q49647" s="32" t="str">
        <f>IF(I49647="OUTSTANDING",'Data Table Volumes'!$B$1-G49647,"NA")</f>
        <v>NA</v>
      </c>
    </row>
    <row r="49648" spans="17:17">
      <c r="Q49648" s="32" t="str">
        <f>IF(I49648="OUTSTANDING",'Data Table Volumes'!$B$1-G49648,"NA")</f>
        <v>NA</v>
      </c>
    </row>
    <row r="49649" spans="17:17">
      <c r="Q49649" s="32" t="str">
        <f>IF(I49649="OUTSTANDING",'Data Table Volumes'!$B$1-G49649,"NA")</f>
        <v>NA</v>
      </c>
    </row>
    <row r="49650" spans="17:17">
      <c r="Q49650" s="32" t="str">
        <f>IF(I49650="OUTSTANDING",'Data Table Volumes'!$B$1-G49650,"NA")</f>
        <v>NA</v>
      </c>
    </row>
    <row r="49651" spans="17:17">
      <c r="Q49651" s="32" t="str">
        <f>IF(I49651="OUTSTANDING",'Data Table Volumes'!$B$1-G49651,"NA")</f>
        <v>NA</v>
      </c>
    </row>
    <row r="49652" spans="17:17">
      <c r="Q49652" s="32" t="str">
        <f>IF(I49652="OUTSTANDING",'Data Table Volumes'!$B$1-G49652,"NA")</f>
        <v>NA</v>
      </c>
    </row>
    <row r="49653" spans="17:17">
      <c r="Q49653" s="32" t="str">
        <f>IF(I49653="OUTSTANDING",'Data Table Volumes'!$B$1-G49653,"NA")</f>
        <v>NA</v>
      </c>
    </row>
    <row r="49654" spans="17:17">
      <c r="Q49654" s="32" t="str">
        <f>IF(I49654="OUTSTANDING",'Data Table Volumes'!$B$1-G49654,"NA")</f>
        <v>NA</v>
      </c>
    </row>
    <row r="49655" spans="17:17">
      <c r="Q49655" s="32" t="str">
        <f>IF(I49655="OUTSTANDING",'Data Table Volumes'!$B$1-G49655,"NA")</f>
        <v>NA</v>
      </c>
    </row>
    <row r="49656" spans="17:17">
      <c r="Q49656" s="32" t="str">
        <f>IF(I49656="OUTSTANDING",'Data Table Volumes'!$B$1-G49656,"NA")</f>
        <v>NA</v>
      </c>
    </row>
    <row r="49657" spans="17:17">
      <c r="Q49657" s="32" t="str">
        <f>IF(I49657="OUTSTANDING",'Data Table Volumes'!$B$1-G49657,"NA")</f>
        <v>NA</v>
      </c>
    </row>
    <row r="49658" spans="17:17">
      <c r="Q49658" s="32" t="str">
        <f>IF(I49658="OUTSTANDING",'Data Table Volumes'!$B$1-G49658,"NA")</f>
        <v>NA</v>
      </c>
    </row>
    <row r="49659" spans="17:17">
      <c r="Q49659" s="32" t="str">
        <f>IF(I49659="OUTSTANDING",'Data Table Volumes'!$B$1-G49659,"NA")</f>
        <v>NA</v>
      </c>
    </row>
    <row r="49660" spans="17:17">
      <c r="Q49660" s="32" t="str">
        <f>IF(I49660="OUTSTANDING",'Data Table Volumes'!$B$1-G49660,"NA")</f>
        <v>NA</v>
      </c>
    </row>
    <row r="49661" spans="17:17">
      <c r="Q49661" s="32" t="str">
        <f>IF(I49661="OUTSTANDING",'Data Table Volumes'!$B$1-G49661,"NA")</f>
        <v>NA</v>
      </c>
    </row>
    <row r="49662" spans="17:17">
      <c r="Q49662" s="32" t="str">
        <f>IF(I49662="OUTSTANDING",'Data Table Volumes'!$B$1-G49662,"NA")</f>
        <v>NA</v>
      </c>
    </row>
    <row r="49663" spans="17:17">
      <c r="Q49663" s="32" t="str">
        <f>IF(I49663="OUTSTANDING",'Data Table Volumes'!$B$1-G49663,"NA")</f>
        <v>NA</v>
      </c>
    </row>
    <row r="49664" spans="17:17">
      <c r="Q49664" s="32" t="str">
        <f>IF(I49664="OUTSTANDING",'Data Table Volumes'!$B$1-G49664,"NA")</f>
        <v>NA</v>
      </c>
    </row>
    <row r="49665" spans="17:17">
      <c r="Q49665" s="32" t="str">
        <f>IF(I49665="OUTSTANDING",'Data Table Volumes'!$B$1-G49665,"NA")</f>
        <v>NA</v>
      </c>
    </row>
    <row r="49666" spans="17:17">
      <c r="Q49666" s="32" t="str">
        <f>IF(I49666="OUTSTANDING",'Data Table Volumes'!$B$1-G49666,"NA")</f>
        <v>NA</v>
      </c>
    </row>
    <row r="49667" spans="17:17">
      <c r="Q49667" s="32" t="str">
        <f>IF(I49667="OUTSTANDING",'Data Table Volumes'!$B$1-G49667,"NA")</f>
        <v>NA</v>
      </c>
    </row>
    <row r="49668" spans="17:17">
      <c r="Q49668" s="32" t="str">
        <f>IF(I49668="OUTSTANDING",'Data Table Volumes'!$B$1-G49668,"NA")</f>
        <v>NA</v>
      </c>
    </row>
    <row r="49669" spans="17:17">
      <c r="Q49669" s="32" t="str">
        <f>IF(I49669="OUTSTANDING",'Data Table Volumes'!$B$1-G49669,"NA")</f>
        <v>NA</v>
      </c>
    </row>
    <row r="49670" spans="17:17">
      <c r="Q49670" s="32" t="str">
        <f>IF(I49670="OUTSTANDING",'Data Table Volumes'!$B$1-G49670,"NA")</f>
        <v>NA</v>
      </c>
    </row>
    <row r="49671" spans="17:17">
      <c r="Q49671" s="32" t="str">
        <f>IF(I49671="OUTSTANDING",'Data Table Volumes'!$B$1-G49671,"NA")</f>
        <v>NA</v>
      </c>
    </row>
    <row r="49672" spans="17:17">
      <c r="Q49672" s="32" t="str">
        <f>IF(I49672="OUTSTANDING",'Data Table Volumes'!$B$1-G49672,"NA")</f>
        <v>NA</v>
      </c>
    </row>
    <row r="49673" spans="17:17">
      <c r="Q49673" s="32" t="str">
        <f>IF(I49673="OUTSTANDING",'Data Table Volumes'!$B$1-G49673,"NA")</f>
        <v>NA</v>
      </c>
    </row>
    <row r="49674" spans="17:17">
      <c r="Q49674" s="32" t="str">
        <f>IF(I49674="OUTSTANDING",'Data Table Volumes'!$B$1-G49674,"NA")</f>
        <v>NA</v>
      </c>
    </row>
    <row r="49675" spans="17:17">
      <c r="Q49675" s="32" t="str">
        <f>IF(I49675="OUTSTANDING",'Data Table Volumes'!$B$1-G49675,"NA")</f>
        <v>NA</v>
      </c>
    </row>
    <row r="49676" spans="17:17">
      <c r="Q49676" s="32" t="str">
        <f>IF(I49676="OUTSTANDING",'Data Table Volumes'!$B$1-G49676,"NA")</f>
        <v>NA</v>
      </c>
    </row>
    <row r="49677" spans="17:17">
      <c r="Q49677" s="32" t="str">
        <f>IF(I49677="OUTSTANDING",'Data Table Volumes'!$B$1-G49677,"NA")</f>
        <v>NA</v>
      </c>
    </row>
    <row r="49678" spans="17:17">
      <c r="Q49678" s="32" t="str">
        <f>IF(I49678="OUTSTANDING",'Data Table Volumes'!$B$1-G49678,"NA")</f>
        <v>NA</v>
      </c>
    </row>
    <row r="49679" spans="17:17">
      <c r="Q49679" s="32" t="str">
        <f>IF(I49679="OUTSTANDING",'Data Table Volumes'!$B$1-G49679,"NA")</f>
        <v>NA</v>
      </c>
    </row>
    <row r="49680" spans="17:17">
      <c r="Q49680" s="32" t="str">
        <f>IF(I49680="OUTSTANDING",'Data Table Volumes'!$B$1-G49680,"NA")</f>
        <v>NA</v>
      </c>
    </row>
    <row r="49681" spans="17:17">
      <c r="Q49681" s="32" t="str">
        <f>IF(I49681="OUTSTANDING",'Data Table Volumes'!$B$1-G49681,"NA")</f>
        <v>NA</v>
      </c>
    </row>
    <row r="49682" spans="17:17">
      <c r="Q49682" s="32" t="str">
        <f>IF(I49682="OUTSTANDING",'Data Table Volumes'!$B$1-G49682,"NA")</f>
        <v>NA</v>
      </c>
    </row>
    <row r="49683" spans="17:17">
      <c r="Q49683" s="32" t="str">
        <f>IF(I49683="OUTSTANDING",'Data Table Volumes'!$B$1-G49683,"NA")</f>
        <v>NA</v>
      </c>
    </row>
    <row r="49684" spans="17:17">
      <c r="Q49684" s="32" t="str">
        <f>IF(I49684="OUTSTANDING",'Data Table Volumes'!$B$1-G49684,"NA")</f>
        <v>NA</v>
      </c>
    </row>
    <row r="49685" spans="17:17">
      <c r="Q49685" s="32" t="str">
        <f>IF(I49685="OUTSTANDING",'Data Table Volumes'!$B$1-G49685,"NA")</f>
        <v>NA</v>
      </c>
    </row>
    <row r="49686" spans="17:17">
      <c r="Q49686" s="32" t="str">
        <f>IF(I49686="OUTSTANDING",'Data Table Volumes'!$B$1-G49686,"NA")</f>
        <v>NA</v>
      </c>
    </row>
    <row r="49687" spans="17:17">
      <c r="Q49687" s="32" t="str">
        <f>IF(I49687="OUTSTANDING",'Data Table Volumes'!$B$1-G49687,"NA")</f>
        <v>NA</v>
      </c>
    </row>
    <row r="49688" spans="17:17">
      <c r="Q49688" s="32" t="str">
        <f>IF(I49688="OUTSTANDING",'Data Table Volumes'!$B$1-G49688,"NA")</f>
        <v>NA</v>
      </c>
    </row>
    <row r="49689" spans="17:17">
      <c r="Q49689" s="32" t="str">
        <f>IF(I49689="OUTSTANDING",'Data Table Volumes'!$B$1-G49689,"NA")</f>
        <v>NA</v>
      </c>
    </row>
    <row r="49690" spans="17:17">
      <c r="Q49690" s="32" t="str">
        <f>IF(I49690="OUTSTANDING",'Data Table Volumes'!$B$1-G49690,"NA")</f>
        <v>NA</v>
      </c>
    </row>
    <row r="49691" spans="17:17">
      <c r="Q49691" s="32" t="str">
        <f>IF(I49691="OUTSTANDING",'Data Table Volumes'!$B$1-G49691,"NA")</f>
        <v>NA</v>
      </c>
    </row>
    <row r="49692" spans="17:17">
      <c r="Q49692" s="32" t="str">
        <f>IF(I49692="OUTSTANDING",'Data Table Volumes'!$B$1-G49692,"NA")</f>
        <v>NA</v>
      </c>
    </row>
    <row r="49693" spans="17:17">
      <c r="Q49693" s="32" t="str">
        <f>IF(I49693="OUTSTANDING",'Data Table Volumes'!$B$1-G49693,"NA")</f>
        <v>NA</v>
      </c>
    </row>
    <row r="49694" spans="17:17">
      <c r="Q49694" s="32" t="str">
        <f>IF(I49694="OUTSTANDING",'Data Table Volumes'!$B$1-G49694,"NA")</f>
        <v>NA</v>
      </c>
    </row>
    <row r="49695" spans="17:17">
      <c r="Q49695" s="32" t="str">
        <f>IF(I49695="OUTSTANDING",'Data Table Volumes'!$B$1-G49695,"NA")</f>
        <v>NA</v>
      </c>
    </row>
    <row r="49696" spans="17:17">
      <c r="Q49696" s="32" t="str">
        <f>IF(I49696="OUTSTANDING",'Data Table Volumes'!$B$1-G49696,"NA")</f>
        <v>NA</v>
      </c>
    </row>
    <row r="49697" spans="17:17">
      <c r="Q49697" s="32" t="str">
        <f>IF(I49697="OUTSTANDING",'Data Table Volumes'!$B$1-G49697,"NA")</f>
        <v>NA</v>
      </c>
    </row>
    <row r="49698" spans="17:17">
      <c r="Q49698" s="32" t="str">
        <f>IF(I49698="OUTSTANDING",'Data Table Volumes'!$B$1-G49698,"NA")</f>
        <v>NA</v>
      </c>
    </row>
    <row r="49699" spans="17:17">
      <c r="Q49699" s="32" t="str">
        <f>IF(I49699="OUTSTANDING",'Data Table Volumes'!$B$1-G49699,"NA")</f>
        <v>NA</v>
      </c>
    </row>
    <row r="49700" spans="17:17">
      <c r="Q49700" s="32" t="str">
        <f>IF(I49700="OUTSTANDING",'Data Table Volumes'!$B$1-G49700,"NA")</f>
        <v>NA</v>
      </c>
    </row>
    <row r="49701" spans="17:17">
      <c r="Q49701" s="32" t="str">
        <f>IF(I49701="OUTSTANDING",'Data Table Volumes'!$B$1-G49701,"NA")</f>
        <v>NA</v>
      </c>
    </row>
    <row r="49702" spans="17:17">
      <c r="Q49702" s="32" t="str">
        <f>IF(I49702="OUTSTANDING",'Data Table Volumes'!$B$1-G49702,"NA")</f>
        <v>NA</v>
      </c>
    </row>
    <row r="49703" spans="17:17">
      <c r="Q49703" s="32" t="str">
        <f>IF(I49703="OUTSTANDING",'Data Table Volumes'!$B$1-G49703,"NA")</f>
        <v>NA</v>
      </c>
    </row>
    <row r="49704" spans="17:17">
      <c r="Q49704" s="32" t="str">
        <f>IF(I49704="OUTSTANDING",'Data Table Volumes'!$B$1-G49704,"NA")</f>
        <v>NA</v>
      </c>
    </row>
    <row r="49705" spans="17:17">
      <c r="Q49705" s="32" t="str">
        <f>IF(I49705="OUTSTANDING",'Data Table Volumes'!$B$1-G49705,"NA")</f>
        <v>NA</v>
      </c>
    </row>
    <row r="49706" spans="17:17">
      <c r="Q49706" s="32" t="str">
        <f>IF(I49706="OUTSTANDING",'Data Table Volumes'!$B$1-G49706,"NA")</f>
        <v>NA</v>
      </c>
    </row>
    <row r="49707" spans="17:17">
      <c r="Q49707" s="32" t="str">
        <f>IF(I49707="OUTSTANDING",'Data Table Volumes'!$B$1-G49707,"NA")</f>
        <v>NA</v>
      </c>
    </row>
    <row r="49708" spans="17:17">
      <c r="Q49708" s="32" t="str">
        <f>IF(I49708="OUTSTANDING",'Data Table Volumes'!$B$1-G49708,"NA")</f>
        <v>NA</v>
      </c>
    </row>
    <row r="49709" spans="17:17">
      <c r="Q49709" s="32" t="str">
        <f>IF(I49709="OUTSTANDING",'Data Table Volumes'!$B$1-G49709,"NA")</f>
        <v>NA</v>
      </c>
    </row>
    <row r="49710" spans="17:17">
      <c r="Q49710" s="32" t="str">
        <f>IF(I49710="OUTSTANDING",'Data Table Volumes'!$B$1-G49710,"NA")</f>
        <v>NA</v>
      </c>
    </row>
    <row r="49711" spans="17:17">
      <c r="Q49711" s="32" t="str">
        <f>IF(I49711="OUTSTANDING",'Data Table Volumes'!$B$1-G49711,"NA")</f>
        <v>NA</v>
      </c>
    </row>
    <row r="49712" spans="17:17">
      <c r="Q49712" s="32" t="str">
        <f>IF(I49712="OUTSTANDING",'Data Table Volumes'!$B$1-G49712,"NA")</f>
        <v>NA</v>
      </c>
    </row>
    <row r="49713" spans="17:17">
      <c r="Q49713" s="32" t="str">
        <f>IF(I49713="OUTSTANDING",'Data Table Volumes'!$B$1-G49713,"NA")</f>
        <v>NA</v>
      </c>
    </row>
    <row r="49714" spans="17:17">
      <c r="Q49714" s="32" t="str">
        <f>IF(I49714="OUTSTANDING",'Data Table Volumes'!$B$1-G49714,"NA")</f>
        <v>NA</v>
      </c>
    </row>
    <row r="49715" spans="17:17">
      <c r="Q49715" s="32" t="str">
        <f>IF(I49715="OUTSTANDING",'Data Table Volumes'!$B$1-G49715,"NA")</f>
        <v>NA</v>
      </c>
    </row>
    <row r="49716" spans="17:17">
      <c r="Q49716" s="32" t="str">
        <f>IF(I49716="OUTSTANDING",'Data Table Volumes'!$B$1-G49716,"NA")</f>
        <v>NA</v>
      </c>
    </row>
    <row r="49717" spans="17:17">
      <c r="Q49717" s="32" t="str">
        <f>IF(I49717="OUTSTANDING",'Data Table Volumes'!$B$1-G49717,"NA")</f>
        <v>NA</v>
      </c>
    </row>
    <row r="49718" spans="17:17">
      <c r="Q49718" s="32" t="str">
        <f>IF(I49718="OUTSTANDING",'Data Table Volumes'!$B$1-G49718,"NA")</f>
        <v>NA</v>
      </c>
    </row>
    <row r="49719" spans="17:17">
      <c r="Q49719" s="32" t="str">
        <f>IF(I49719="OUTSTANDING",'Data Table Volumes'!$B$1-G49719,"NA")</f>
        <v>NA</v>
      </c>
    </row>
    <row r="49720" spans="17:17">
      <c r="Q49720" s="32" t="str">
        <f>IF(I49720="OUTSTANDING",'Data Table Volumes'!$B$1-G49720,"NA")</f>
        <v>NA</v>
      </c>
    </row>
    <row r="49721" spans="17:17">
      <c r="Q49721" s="32" t="str">
        <f>IF(I49721="OUTSTANDING",'Data Table Volumes'!$B$1-G49721,"NA")</f>
        <v>NA</v>
      </c>
    </row>
    <row r="49722" spans="17:17">
      <c r="Q49722" s="32" t="str">
        <f>IF(I49722="OUTSTANDING",'Data Table Volumes'!$B$1-G49722,"NA")</f>
        <v>NA</v>
      </c>
    </row>
    <row r="49723" spans="17:17">
      <c r="Q49723" s="32" t="str">
        <f>IF(I49723="OUTSTANDING",'Data Table Volumes'!$B$1-G49723,"NA")</f>
        <v>NA</v>
      </c>
    </row>
    <row r="49724" spans="17:17">
      <c r="Q49724" s="32" t="str">
        <f>IF(I49724="OUTSTANDING",'Data Table Volumes'!$B$1-G49724,"NA")</f>
        <v>NA</v>
      </c>
    </row>
    <row r="49725" spans="17:17">
      <c r="Q49725" s="32" t="str">
        <f>IF(I49725="OUTSTANDING",'Data Table Volumes'!$B$1-G49725,"NA")</f>
        <v>NA</v>
      </c>
    </row>
    <row r="49726" spans="17:17">
      <c r="Q49726" s="32" t="str">
        <f>IF(I49726="OUTSTANDING",'Data Table Volumes'!$B$1-G49726,"NA")</f>
        <v>NA</v>
      </c>
    </row>
    <row r="49727" spans="17:17">
      <c r="Q49727" s="32" t="str">
        <f>IF(I49727="OUTSTANDING",'Data Table Volumes'!$B$1-G49727,"NA")</f>
        <v>NA</v>
      </c>
    </row>
    <row r="49728" spans="17:17">
      <c r="Q49728" s="32" t="str">
        <f>IF(I49728="OUTSTANDING",'Data Table Volumes'!$B$1-G49728,"NA")</f>
        <v>NA</v>
      </c>
    </row>
    <row r="49729" spans="17:17">
      <c r="Q49729" s="32" t="str">
        <f>IF(I49729="OUTSTANDING",'Data Table Volumes'!$B$1-G49729,"NA")</f>
        <v>NA</v>
      </c>
    </row>
    <row r="49730" spans="17:17">
      <c r="Q49730" s="32" t="str">
        <f>IF(I49730="OUTSTANDING",'Data Table Volumes'!$B$1-G49730,"NA")</f>
        <v>NA</v>
      </c>
    </row>
    <row r="49731" spans="17:17">
      <c r="Q49731" s="32" t="str">
        <f>IF(I49731="OUTSTANDING",'Data Table Volumes'!$B$1-G49731,"NA")</f>
        <v>NA</v>
      </c>
    </row>
    <row r="49732" spans="17:17">
      <c r="Q49732" s="32" t="str">
        <f>IF(I49732="OUTSTANDING",'Data Table Volumes'!$B$1-G49732,"NA")</f>
        <v>NA</v>
      </c>
    </row>
    <row r="49733" spans="17:17">
      <c r="Q49733" s="32" t="str">
        <f>IF(I49733="OUTSTANDING",'Data Table Volumes'!$B$1-G49733,"NA")</f>
        <v>NA</v>
      </c>
    </row>
    <row r="49734" spans="17:17">
      <c r="Q49734" s="32" t="str">
        <f>IF(I49734="OUTSTANDING",'Data Table Volumes'!$B$1-G49734,"NA")</f>
        <v>NA</v>
      </c>
    </row>
    <row r="49735" spans="17:17">
      <c r="Q49735" s="32" t="str">
        <f>IF(I49735="OUTSTANDING",'Data Table Volumes'!$B$1-G49735,"NA")</f>
        <v>NA</v>
      </c>
    </row>
    <row r="49736" spans="17:17">
      <c r="Q49736" s="32" t="str">
        <f>IF(I49736="OUTSTANDING",'Data Table Volumes'!$B$1-G49736,"NA")</f>
        <v>NA</v>
      </c>
    </row>
    <row r="49737" spans="17:17">
      <c r="Q49737" s="32" t="str">
        <f>IF(I49737="OUTSTANDING",'Data Table Volumes'!$B$1-G49737,"NA")</f>
        <v>NA</v>
      </c>
    </row>
    <row r="49738" spans="17:17">
      <c r="Q49738" s="32" t="str">
        <f>IF(I49738="OUTSTANDING",'Data Table Volumes'!$B$1-G49738,"NA")</f>
        <v>NA</v>
      </c>
    </row>
    <row r="49739" spans="17:17">
      <c r="Q49739" s="32" t="str">
        <f>IF(I49739="OUTSTANDING",'Data Table Volumes'!$B$1-G49739,"NA")</f>
        <v>NA</v>
      </c>
    </row>
    <row r="49740" spans="17:17">
      <c r="Q49740" s="32" t="str">
        <f>IF(I49740="OUTSTANDING",'Data Table Volumes'!$B$1-G49740,"NA")</f>
        <v>NA</v>
      </c>
    </row>
    <row r="49741" spans="17:17">
      <c r="Q49741" s="32" t="str">
        <f>IF(I49741="OUTSTANDING",'Data Table Volumes'!$B$1-G49741,"NA")</f>
        <v>NA</v>
      </c>
    </row>
    <row r="49742" spans="17:17">
      <c r="Q49742" s="32" t="str">
        <f>IF(I49742="OUTSTANDING",'Data Table Volumes'!$B$1-G49742,"NA")</f>
        <v>NA</v>
      </c>
    </row>
    <row r="49743" spans="17:17">
      <c r="Q49743" s="32" t="str">
        <f>IF(I49743="OUTSTANDING",'Data Table Volumes'!$B$1-G49743,"NA")</f>
        <v>NA</v>
      </c>
    </row>
    <row r="49744" spans="17:17">
      <c r="Q49744" s="32" t="str">
        <f>IF(I49744="OUTSTANDING",'Data Table Volumes'!$B$1-G49744,"NA")</f>
        <v>NA</v>
      </c>
    </row>
    <row r="49745" spans="17:17">
      <c r="Q49745" s="32" t="str">
        <f>IF(I49745="OUTSTANDING",'Data Table Volumes'!$B$1-G49745,"NA")</f>
        <v>NA</v>
      </c>
    </row>
    <row r="49746" spans="17:17">
      <c r="Q49746" s="32" t="str">
        <f>IF(I49746="OUTSTANDING",'Data Table Volumes'!$B$1-G49746,"NA")</f>
        <v>NA</v>
      </c>
    </row>
    <row r="49747" spans="17:17">
      <c r="Q49747" s="32" t="str">
        <f>IF(I49747="OUTSTANDING",'Data Table Volumes'!$B$1-G49747,"NA")</f>
        <v>NA</v>
      </c>
    </row>
    <row r="49748" spans="17:17">
      <c r="Q49748" s="32" t="str">
        <f>IF(I49748="OUTSTANDING",'Data Table Volumes'!$B$1-G49748,"NA")</f>
        <v>NA</v>
      </c>
    </row>
    <row r="49749" spans="17:17">
      <c r="Q49749" s="32" t="str">
        <f>IF(I49749="OUTSTANDING",'Data Table Volumes'!$B$1-G49749,"NA")</f>
        <v>NA</v>
      </c>
    </row>
    <row r="49750" spans="17:17">
      <c r="Q49750" s="32" t="str">
        <f>IF(I49750="OUTSTANDING",'Data Table Volumes'!$B$1-G49750,"NA")</f>
        <v>NA</v>
      </c>
    </row>
    <row r="49751" spans="17:17">
      <c r="Q49751" s="32" t="str">
        <f>IF(I49751="OUTSTANDING",'Data Table Volumes'!$B$1-G49751,"NA")</f>
        <v>NA</v>
      </c>
    </row>
    <row r="49752" spans="17:17">
      <c r="Q49752" s="32" t="str">
        <f>IF(I49752="OUTSTANDING",'Data Table Volumes'!$B$1-G49752,"NA")</f>
        <v>NA</v>
      </c>
    </row>
    <row r="49753" spans="17:17">
      <c r="Q49753" s="32" t="str">
        <f>IF(I49753="OUTSTANDING",'Data Table Volumes'!$B$1-G49753,"NA")</f>
        <v>NA</v>
      </c>
    </row>
    <row r="49754" spans="17:17">
      <c r="Q49754" s="32" t="str">
        <f>IF(I49754="OUTSTANDING",'Data Table Volumes'!$B$1-G49754,"NA")</f>
        <v>NA</v>
      </c>
    </row>
    <row r="49755" spans="17:17">
      <c r="Q49755" s="32" t="str">
        <f>IF(I49755="OUTSTANDING",'Data Table Volumes'!$B$1-G49755,"NA")</f>
        <v>NA</v>
      </c>
    </row>
    <row r="49756" spans="17:17">
      <c r="Q49756" s="32" t="str">
        <f>IF(I49756="OUTSTANDING",'Data Table Volumes'!$B$1-G49756,"NA")</f>
        <v>NA</v>
      </c>
    </row>
    <row r="49757" spans="17:17">
      <c r="Q49757" s="32" t="str">
        <f>IF(I49757="OUTSTANDING",'Data Table Volumes'!$B$1-G49757,"NA")</f>
        <v>NA</v>
      </c>
    </row>
    <row r="49758" spans="17:17">
      <c r="Q49758" s="32" t="str">
        <f>IF(I49758="OUTSTANDING",'Data Table Volumes'!$B$1-G49758,"NA")</f>
        <v>NA</v>
      </c>
    </row>
    <row r="49759" spans="17:17">
      <c r="Q49759" s="32" t="str">
        <f>IF(I49759="OUTSTANDING",'Data Table Volumes'!$B$1-G49759,"NA")</f>
        <v>NA</v>
      </c>
    </row>
    <row r="49760" spans="17:17">
      <c r="Q49760" s="32" t="str">
        <f>IF(I49760="OUTSTANDING",'Data Table Volumes'!$B$1-G49760,"NA")</f>
        <v>NA</v>
      </c>
    </row>
    <row r="49761" spans="17:17">
      <c r="Q49761" s="32" t="str">
        <f>IF(I49761="OUTSTANDING",'Data Table Volumes'!$B$1-G49761,"NA")</f>
        <v>NA</v>
      </c>
    </row>
    <row r="49762" spans="17:17">
      <c r="Q49762" s="32" t="str">
        <f>IF(I49762="OUTSTANDING",'Data Table Volumes'!$B$1-G49762,"NA")</f>
        <v>NA</v>
      </c>
    </row>
    <row r="49763" spans="17:17">
      <c r="Q49763" s="32" t="str">
        <f>IF(I49763="OUTSTANDING",'Data Table Volumes'!$B$1-G49763,"NA")</f>
        <v>NA</v>
      </c>
    </row>
    <row r="49764" spans="17:17">
      <c r="Q49764" s="32" t="str">
        <f>IF(I49764="OUTSTANDING",'Data Table Volumes'!$B$1-G49764,"NA")</f>
        <v>NA</v>
      </c>
    </row>
    <row r="49765" spans="17:17">
      <c r="Q49765" s="32" t="str">
        <f>IF(I49765="OUTSTANDING",'Data Table Volumes'!$B$1-G49765,"NA")</f>
        <v>NA</v>
      </c>
    </row>
    <row r="49766" spans="17:17">
      <c r="Q49766" s="32" t="str">
        <f>IF(I49766="OUTSTANDING",'Data Table Volumes'!$B$1-G49766,"NA")</f>
        <v>NA</v>
      </c>
    </row>
    <row r="49767" spans="17:17">
      <c r="Q49767" s="32" t="str">
        <f>IF(I49767="OUTSTANDING",'Data Table Volumes'!$B$1-G49767,"NA")</f>
        <v>NA</v>
      </c>
    </row>
    <row r="49768" spans="17:17">
      <c r="Q49768" s="32" t="str">
        <f>IF(I49768="OUTSTANDING",'Data Table Volumes'!$B$1-G49768,"NA")</f>
        <v>NA</v>
      </c>
    </row>
    <row r="49769" spans="17:17">
      <c r="Q49769" s="32" t="str">
        <f>IF(I49769="OUTSTANDING",'Data Table Volumes'!$B$1-G49769,"NA")</f>
        <v>NA</v>
      </c>
    </row>
    <row r="49770" spans="17:17">
      <c r="Q49770" s="32" t="str">
        <f>IF(I49770="OUTSTANDING",'Data Table Volumes'!$B$1-G49770,"NA")</f>
        <v>NA</v>
      </c>
    </row>
    <row r="49771" spans="17:17">
      <c r="Q49771" s="32" t="str">
        <f>IF(I49771="OUTSTANDING",'Data Table Volumes'!$B$1-G49771,"NA")</f>
        <v>NA</v>
      </c>
    </row>
    <row r="49772" spans="17:17">
      <c r="Q49772" s="32" t="str">
        <f>IF(I49772="OUTSTANDING",'Data Table Volumes'!$B$1-G49772,"NA")</f>
        <v>NA</v>
      </c>
    </row>
    <row r="49773" spans="17:17">
      <c r="Q49773" s="32" t="str">
        <f>IF(I49773="OUTSTANDING",'Data Table Volumes'!$B$1-G49773,"NA")</f>
        <v>NA</v>
      </c>
    </row>
    <row r="49774" spans="17:17">
      <c r="Q49774" s="32" t="str">
        <f>IF(I49774="OUTSTANDING",'Data Table Volumes'!$B$1-G49774,"NA")</f>
        <v>NA</v>
      </c>
    </row>
    <row r="49775" spans="17:17">
      <c r="Q49775" s="32" t="str">
        <f>IF(I49775="OUTSTANDING",'Data Table Volumes'!$B$1-G49775,"NA")</f>
        <v>NA</v>
      </c>
    </row>
    <row r="49776" spans="17:17">
      <c r="Q49776" s="32" t="str">
        <f>IF(I49776="OUTSTANDING",'Data Table Volumes'!$B$1-G49776,"NA")</f>
        <v>NA</v>
      </c>
    </row>
    <row r="49777" spans="17:17">
      <c r="Q49777" s="32" t="str">
        <f>IF(I49777="OUTSTANDING",'Data Table Volumes'!$B$1-G49777,"NA")</f>
        <v>NA</v>
      </c>
    </row>
    <row r="49778" spans="17:17">
      <c r="Q49778" s="32" t="str">
        <f>IF(I49778="OUTSTANDING",'Data Table Volumes'!$B$1-G49778,"NA")</f>
        <v>NA</v>
      </c>
    </row>
    <row r="49779" spans="17:17">
      <c r="Q49779" s="32" t="str">
        <f>IF(I49779="OUTSTANDING",'Data Table Volumes'!$B$1-G49779,"NA")</f>
        <v>NA</v>
      </c>
    </row>
    <row r="49780" spans="17:17">
      <c r="Q49780" s="32" t="str">
        <f>IF(I49780="OUTSTANDING",'Data Table Volumes'!$B$1-G49780,"NA")</f>
        <v>NA</v>
      </c>
    </row>
    <row r="49781" spans="17:17">
      <c r="Q49781" s="32" t="str">
        <f>IF(I49781="OUTSTANDING",'Data Table Volumes'!$B$1-G49781,"NA")</f>
        <v>NA</v>
      </c>
    </row>
    <row r="49782" spans="17:17">
      <c r="Q49782" s="32" t="str">
        <f>IF(I49782="OUTSTANDING",'Data Table Volumes'!$B$1-G49782,"NA")</f>
        <v>NA</v>
      </c>
    </row>
    <row r="49783" spans="17:17">
      <c r="Q49783" s="32" t="str">
        <f>IF(I49783="OUTSTANDING",'Data Table Volumes'!$B$1-G49783,"NA")</f>
        <v>NA</v>
      </c>
    </row>
    <row r="49784" spans="17:17">
      <c r="Q49784" s="32" t="str">
        <f>IF(I49784="OUTSTANDING",'Data Table Volumes'!$B$1-G49784,"NA")</f>
        <v>NA</v>
      </c>
    </row>
    <row r="49785" spans="17:17">
      <c r="Q49785" s="32" t="str">
        <f>IF(I49785="OUTSTANDING",'Data Table Volumes'!$B$1-G49785,"NA")</f>
        <v>NA</v>
      </c>
    </row>
    <row r="49786" spans="17:17">
      <c r="Q49786" s="32" t="str">
        <f>IF(I49786="OUTSTANDING",'Data Table Volumes'!$B$1-G49786,"NA")</f>
        <v>NA</v>
      </c>
    </row>
    <row r="49787" spans="17:17">
      <c r="Q49787" s="32" t="str">
        <f>IF(I49787="OUTSTANDING",'Data Table Volumes'!$B$1-G49787,"NA")</f>
        <v>NA</v>
      </c>
    </row>
    <row r="49788" spans="17:17">
      <c r="Q49788" s="32" t="str">
        <f>IF(I49788="OUTSTANDING",'Data Table Volumes'!$B$1-G49788,"NA")</f>
        <v>NA</v>
      </c>
    </row>
    <row r="49789" spans="17:17">
      <c r="Q49789" s="32" t="str">
        <f>IF(I49789="OUTSTANDING",'Data Table Volumes'!$B$1-G49789,"NA")</f>
        <v>NA</v>
      </c>
    </row>
    <row r="49790" spans="17:17">
      <c r="Q49790" s="32" t="str">
        <f>IF(I49790="OUTSTANDING",'Data Table Volumes'!$B$1-G49790,"NA")</f>
        <v>NA</v>
      </c>
    </row>
    <row r="49791" spans="17:17">
      <c r="Q49791" s="32" t="str">
        <f>IF(I49791="OUTSTANDING",'Data Table Volumes'!$B$1-G49791,"NA")</f>
        <v>NA</v>
      </c>
    </row>
    <row r="49792" spans="17:17">
      <c r="Q49792" s="32" t="str">
        <f>IF(I49792="OUTSTANDING",'Data Table Volumes'!$B$1-G49792,"NA")</f>
        <v>NA</v>
      </c>
    </row>
    <row r="49793" spans="17:17">
      <c r="Q49793" s="32" t="str">
        <f>IF(I49793="OUTSTANDING",'Data Table Volumes'!$B$1-G49793,"NA")</f>
        <v>NA</v>
      </c>
    </row>
    <row r="49794" spans="17:17">
      <c r="Q49794" s="32" t="str">
        <f>IF(I49794="OUTSTANDING",'Data Table Volumes'!$B$1-G49794,"NA")</f>
        <v>NA</v>
      </c>
    </row>
    <row r="49795" spans="17:17">
      <c r="Q49795" s="32" t="str">
        <f>IF(I49795="OUTSTANDING",'Data Table Volumes'!$B$1-G49795,"NA")</f>
        <v>NA</v>
      </c>
    </row>
    <row r="49796" spans="17:17">
      <c r="Q49796" s="32" t="str">
        <f>IF(I49796="OUTSTANDING",'Data Table Volumes'!$B$1-G49796,"NA")</f>
        <v>NA</v>
      </c>
    </row>
    <row r="49797" spans="17:17">
      <c r="Q49797" s="32" t="str">
        <f>IF(I49797="OUTSTANDING",'Data Table Volumes'!$B$1-G49797,"NA")</f>
        <v>NA</v>
      </c>
    </row>
    <row r="49798" spans="17:17">
      <c r="Q49798" s="32" t="str">
        <f>IF(I49798="OUTSTANDING",'Data Table Volumes'!$B$1-G49798,"NA")</f>
        <v>NA</v>
      </c>
    </row>
    <row r="49799" spans="17:17">
      <c r="Q49799" s="32" t="str">
        <f>IF(I49799="OUTSTANDING",'Data Table Volumes'!$B$1-G49799,"NA")</f>
        <v>NA</v>
      </c>
    </row>
    <row r="49800" spans="17:17">
      <c r="Q49800" s="32" t="str">
        <f>IF(I49800="OUTSTANDING",'Data Table Volumes'!$B$1-G49800,"NA")</f>
        <v>NA</v>
      </c>
    </row>
    <row r="49801" spans="17:17">
      <c r="Q49801" s="32" t="str">
        <f>IF(I49801="OUTSTANDING",'Data Table Volumes'!$B$1-G49801,"NA")</f>
        <v>NA</v>
      </c>
    </row>
    <row r="49802" spans="17:17">
      <c r="Q49802" s="32" t="str">
        <f>IF(I49802="OUTSTANDING",'Data Table Volumes'!$B$1-G49802,"NA")</f>
        <v>NA</v>
      </c>
    </row>
    <row r="49803" spans="17:17">
      <c r="Q49803" s="32" t="str">
        <f>IF(I49803="OUTSTANDING",'Data Table Volumes'!$B$1-G49803,"NA")</f>
        <v>NA</v>
      </c>
    </row>
    <row r="49804" spans="17:17">
      <c r="Q49804" s="32" t="str">
        <f>IF(I49804="OUTSTANDING",'Data Table Volumes'!$B$1-G49804,"NA")</f>
        <v>NA</v>
      </c>
    </row>
    <row r="49805" spans="17:17">
      <c r="Q49805" s="32" t="str">
        <f>IF(I49805="OUTSTANDING",'Data Table Volumes'!$B$1-G49805,"NA")</f>
        <v>NA</v>
      </c>
    </row>
    <row r="49806" spans="17:17">
      <c r="Q49806" s="32" t="str">
        <f>IF(I49806="OUTSTANDING",'Data Table Volumes'!$B$1-G49806,"NA")</f>
        <v>NA</v>
      </c>
    </row>
    <row r="49807" spans="17:17">
      <c r="Q49807" s="32" t="str">
        <f>IF(I49807="OUTSTANDING",'Data Table Volumes'!$B$1-G49807,"NA")</f>
        <v>NA</v>
      </c>
    </row>
    <row r="49808" spans="17:17">
      <c r="Q49808" s="32" t="str">
        <f>IF(I49808="OUTSTANDING",'Data Table Volumes'!$B$1-G49808,"NA")</f>
        <v>NA</v>
      </c>
    </row>
    <row r="49809" spans="17:17">
      <c r="Q49809" s="32" t="str">
        <f>IF(I49809="OUTSTANDING",'Data Table Volumes'!$B$1-G49809,"NA")</f>
        <v>NA</v>
      </c>
    </row>
    <row r="49810" spans="17:17">
      <c r="Q49810" s="32" t="str">
        <f>IF(I49810="OUTSTANDING",'Data Table Volumes'!$B$1-G49810,"NA")</f>
        <v>NA</v>
      </c>
    </row>
    <row r="49811" spans="17:17">
      <c r="Q49811" s="32" t="str">
        <f>IF(I49811="OUTSTANDING",'Data Table Volumes'!$B$1-G49811,"NA")</f>
        <v>NA</v>
      </c>
    </row>
    <row r="49812" spans="17:17">
      <c r="Q49812" s="32" t="str">
        <f>IF(I49812="OUTSTANDING",'Data Table Volumes'!$B$1-G49812,"NA")</f>
        <v>NA</v>
      </c>
    </row>
    <row r="49813" spans="17:17">
      <c r="Q49813" s="32" t="str">
        <f>IF(I49813="OUTSTANDING",'Data Table Volumes'!$B$1-G49813,"NA")</f>
        <v>NA</v>
      </c>
    </row>
    <row r="49814" spans="17:17">
      <c r="Q49814" s="32" t="str">
        <f>IF(I49814="OUTSTANDING",'Data Table Volumes'!$B$1-G49814,"NA")</f>
        <v>NA</v>
      </c>
    </row>
    <row r="49815" spans="17:17">
      <c r="Q49815" s="32" t="str">
        <f>IF(I49815="OUTSTANDING",'Data Table Volumes'!$B$1-G49815,"NA")</f>
        <v>NA</v>
      </c>
    </row>
    <row r="49816" spans="17:17">
      <c r="Q49816" s="32" t="str">
        <f>IF(I49816="OUTSTANDING",'Data Table Volumes'!$B$1-G49816,"NA")</f>
        <v>NA</v>
      </c>
    </row>
    <row r="49817" spans="17:17">
      <c r="Q49817" s="32" t="str">
        <f>IF(I49817="OUTSTANDING",'Data Table Volumes'!$B$1-G49817,"NA")</f>
        <v>NA</v>
      </c>
    </row>
    <row r="49818" spans="17:17">
      <c r="Q49818" s="32" t="str">
        <f>IF(I49818="OUTSTANDING",'Data Table Volumes'!$B$1-G49818,"NA")</f>
        <v>NA</v>
      </c>
    </row>
    <row r="49819" spans="17:17">
      <c r="Q49819" s="32" t="str">
        <f>IF(I49819="OUTSTANDING",'Data Table Volumes'!$B$1-G49819,"NA")</f>
        <v>NA</v>
      </c>
    </row>
    <row r="49820" spans="17:17">
      <c r="Q49820" s="32" t="str">
        <f>IF(I49820="OUTSTANDING",'Data Table Volumes'!$B$1-G49820,"NA")</f>
        <v>NA</v>
      </c>
    </row>
    <row r="49821" spans="17:17">
      <c r="Q49821" s="32" t="str">
        <f>IF(I49821="OUTSTANDING",'Data Table Volumes'!$B$1-G49821,"NA")</f>
        <v>NA</v>
      </c>
    </row>
    <row r="49822" spans="17:17">
      <c r="Q49822" s="32" t="str">
        <f>IF(I49822="OUTSTANDING",'Data Table Volumes'!$B$1-G49822,"NA")</f>
        <v>NA</v>
      </c>
    </row>
    <row r="49823" spans="17:17">
      <c r="Q49823" s="32" t="str">
        <f>IF(I49823="OUTSTANDING",'Data Table Volumes'!$B$1-G49823,"NA")</f>
        <v>NA</v>
      </c>
    </row>
    <row r="49824" spans="17:17">
      <c r="Q49824" s="32" t="str">
        <f>IF(I49824="OUTSTANDING",'Data Table Volumes'!$B$1-G49824,"NA")</f>
        <v>NA</v>
      </c>
    </row>
    <row r="49825" spans="17:17">
      <c r="Q49825" s="32" t="str">
        <f>IF(I49825="OUTSTANDING",'Data Table Volumes'!$B$1-G49825,"NA")</f>
        <v>NA</v>
      </c>
    </row>
    <row r="49826" spans="17:17">
      <c r="Q49826" s="32" t="str">
        <f>IF(I49826="OUTSTANDING",'Data Table Volumes'!$B$1-G49826,"NA")</f>
        <v>NA</v>
      </c>
    </row>
    <row r="49827" spans="17:17">
      <c r="Q49827" s="32" t="str">
        <f>IF(I49827="OUTSTANDING",'Data Table Volumes'!$B$1-G49827,"NA")</f>
        <v>NA</v>
      </c>
    </row>
    <row r="49828" spans="17:17">
      <c r="Q49828" s="32" t="str">
        <f>IF(I49828="OUTSTANDING",'Data Table Volumes'!$B$1-G49828,"NA")</f>
        <v>NA</v>
      </c>
    </row>
    <row r="49829" spans="17:17">
      <c r="Q49829" s="32" t="str">
        <f>IF(I49829="OUTSTANDING",'Data Table Volumes'!$B$1-G49829,"NA")</f>
        <v>NA</v>
      </c>
    </row>
    <row r="49830" spans="17:17">
      <c r="Q49830" s="32" t="str">
        <f>IF(I49830="OUTSTANDING",'Data Table Volumes'!$B$1-G49830,"NA")</f>
        <v>NA</v>
      </c>
    </row>
    <row r="49831" spans="17:17">
      <c r="Q49831" s="32" t="str">
        <f>IF(I49831="OUTSTANDING",'Data Table Volumes'!$B$1-G49831,"NA")</f>
        <v>NA</v>
      </c>
    </row>
    <row r="49832" spans="17:17">
      <c r="Q49832" s="32" t="str">
        <f>IF(I49832="OUTSTANDING",'Data Table Volumes'!$B$1-G49832,"NA")</f>
        <v>NA</v>
      </c>
    </row>
    <row r="49833" spans="17:17">
      <c r="Q49833" s="32" t="str">
        <f>IF(I49833="OUTSTANDING",'Data Table Volumes'!$B$1-G49833,"NA")</f>
        <v>NA</v>
      </c>
    </row>
    <row r="49834" spans="17:17">
      <c r="Q49834" s="32" t="str">
        <f>IF(I49834="OUTSTANDING",'Data Table Volumes'!$B$1-G49834,"NA")</f>
        <v>NA</v>
      </c>
    </row>
    <row r="49835" spans="17:17">
      <c r="Q49835" s="32" t="str">
        <f>IF(I49835="OUTSTANDING",'Data Table Volumes'!$B$1-G49835,"NA")</f>
        <v>NA</v>
      </c>
    </row>
    <row r="49836" spans="17:17">
      <c r="Q49836" s="32" t="str">
        <f>IF(I49836="OUTSTANDING",'Data Table Volumes'!$B$1-G49836,"NA")</f>
        <v>NA</v>
      </c>
    </row>
    <row r="49837" spans="17:17">
      <c r="Q49837" s="32" t="str">
        <f>IF(I49837="OUTSTANDING",'Data Table Volumes'!$B$1-G49837,"NA")</f>
        <v>NA</v>
      </c>
    </row>
    <row r="49838" spans="17:17">
      <c r="Q49838" s="32" t="str">
        <f>IF(I49838="OUTSTANDING",'Data Table Volumes'!$B$1-G49838,"NA")</f>
        <v>NA</v>
      </c>
    </row>
    <row r="49839" spans="17:17">
      <c r="Q49839" s="32" t="str">
        <f>IF(I49839="OUTSTANDING",'Data Table Volumes'!$B$1-G49839,"NA")</f>
        <v>NA</v>
      </c>
    </row>
    <row r="49840" spans="17:17">
      <c r="Q49840" s="32" t="str">
        <f>IF(I49840="OUTSTANDING",'Data Table Volumes'!$B$1-G49840,"NA")</f>
        <v>NA</v>
      </c>
    </row>
    <row r="49841" spans="17:17">
      <c r="Q49841" s="32" t="str">
        <f>IF(I49841="OUTSTANDING",'Data Table Volumes'!$B$1-G49841,"NA")</f>
        <v>NA</v>
      </c>
    </row>
    <row r="49842" spans="17:17">
      <c r="Q49842" s="32" t="str">
        <f>IF(I49842="OUTSTANDING",'Data Table Volumes'!$B$1-G49842,"NA")</f>
        <v>NA</v>
      </c>
    </row>
    <row r="49843" spans="17:17">
      <c r="Q49843" s="32" t="str">
        <f>IF(I49843="OUTSTANDING",'Data Table Volumes'!$B$1-G49843,"NA")</f>
        <v>NA</v>
      </c>
    </row>
    <row r="49844" spans="17:17">
      <c r="Q49844" s="32" t="str">
        <f>IF(I49844="OUTSTANDING",'Data Table Volumes'!$B$1-G49844,"NA")</f>
        <v>NA</v>
      </c>
    </row>
    <row r="49845" spans="17:17">
      <c r="Q49845" s="32" t="str">
        <f>IF(I49845="OUTSTANDING",'Data Table Volumes'!$B$1-G49845,"NA")</f>
        <v>NA</v>
      </c>
    </row>
    <row r="49846" spans="17:17">
      <c r="Q49846" s="32" t="str">
        <f>IF(I49846="OUTSTANDING",'Data Table Volumes'!$B$1-G49846,"NA")</f>
        <v>NA</v>
      </c>
    </row>
    <row r="49847" spans="17:17">
      <c r="Q49847" s="32" t="str">
        <f>IF(I49847="OUTSTANDING",'Data Table Volumes'!$B$1-G49847,"NA")</f>
        <v>NA</v>
      </c>
    </row>
    <row r="49848" spans="17:17">
      <c r="Q49848" s="32" t="str">
        <f>IF(I49848="OUTSTANDING",'Data Table Volumes'!$B$1-G49848,"NA")</f>
        <v>NA</v>
      </c>
    </row>
    <row r="49849" spans="17:17">
      <c r="Q49849" s="32" t="str">
        <f>IF(I49849="OUTSTANDING",'Data Table Volumes'!$B$1-G49849,"NA")</f>
        <v>NA</v>
      </c>
    </row>
    <row r="49850" spans="17:17">
      <c r="Q49850" s="32" t="str">
        <f>IF(I49850="OUTSTANDING",'Data Table Volumes'!$B$1-G49850,"NA")</f>
        <v>NA</v>
      </c>
    </row>
    <row r="49851" spans="17:17">
      <c r="Q49851" s="32" t="str">
        <f>IF(I49851="OUTSTANDING",'Data Table Volumes'!$B$1-G49851,"NA")</f>
        <v>NA</v>
      </c>
    </row>
    <row r="49852" spans="17:17">
      <c r="Q49852" s="32" t="str">
        <f>IF(I49852="OUTSTANDING",'Data Table Volumes'!$B$1-G49852,"NA")</f>
        <v>NA</v>
      </c>
    </row>
    <row r="49853" spans="17:17">
      <c r="Q49853" s="32" t="str">
        <f>IF(I49853="OUTSTANDING",'Data Table Volumes'!$B$1-G49853,"NA")</f>
        <v>NA</v>
      </c>
    </row>
    <row r="49854" spans="17:17">
      <c r="Q49854" s="32" t="str">
        <f>IF(I49854="OUTSTANDING",'Data Table Volumes'!$B$1-G49854,"NA")</f>
        <v>NA</v>
      </c>
    </row>
    <row r="49855" spans="17:17">
      <c r="Q49855" s="32" t="str">
        <f>IF(I49855="OUTSTANDING",'Data Table Volumes'!$B$1-G49855,"NA")</f>
        <v>NA</v>
      </c>
    </row>
    <row r="49856" spans="17:17">
      <c r="Q49856" s="32" t="str">
        <f>IF(I49856="OUTSTANDING",'Data Table Volumes'!$B$1-G49856,"NA")</f>
        <v>NA</v>
      </c>
    </row>
    <row r="49857" spans="17:17">
      <c r="Q49857" s="32" t="str">
        <f>IF(I49857="OUTSTANDING",'Data Table Volumes'!$B$1-G49857,"NA")</f>
        <v>NA</v>
      </c>
    </row>
    <row r="49858" spans="17:17">
      <c r="Q49858" s="32" t="str">
        <f>IF(I49858="OUTSTANDING",'Data Table Volumes'!$B$1-G49858,"NA")</f>
        <v>NA</v>
      </c>
    </row>
    <row r="49859" spans="17:17">
      <c r="Q49859" s="32" t="str">
        <f>IF(I49859="OUTSTANDING",'Data Table Volumes'!$B$1-G49859,"NA")</f>
        <v>NA</v>
      </c>
    </row>
    <row r="49860" spans="17:17">
      <c r="Q49860" s="32" t="str">
        <f>IF(I49860="OUTSTANDING",'Data Table Volumes'!$B$1-G49860,"NA")</f>
        <v>NA</v>
      </c>
    </row>
    <row r="49861" spans="17:17">
      <c r="Q49861" s="32" t="str">
        <f>IF(I49861="OUTSTANDING",'Data Table Volumes'!$B$1-G49861,"NA")</f>
        <v>NA</v>
      </c>
    </row>
    <row r="49862" spans="17:17">
      <c r="Q49862" s="32" t="str">
        <f>IF(I49862="OUTSTANDING",'Data Table Volumes'!$B$1-G49862,"NA")</f>
        <v>NA</v>
      </c>
    </row>
    <row r="49863" spans="17:17">
      <c r="Q49863" s="32" t="str">
        <f>IF(I49863="OUTSTANDING",'Data Table Volumes'!$B$1-G49863,"NA")</f>
        <v>NA</v>
      </c>
    </row>
    <row r="49864" spans="17:17">
      <c r="Q49864" s="32" t="str">
        <f>IF(I49864="OUTSTANDING",'Data Table Volumes'!$B$1-G49864,"NA")</f>
        <v>NA</v>
      </c>
    </row>
    <row r="49865" spans="17:17">
      <c r="Q49865" s="32" t="str">
        <f>IF(I49865="OUTSTANDING",'Data Table Volumes'!$B$1-G49865,"NA")</f>
        <v>NA</v>
      </c>
    </row>
    <row r="49866" spans="17:17">
      <c r="Q49866" s="32" t="str">
        <f>IF(I49866="OUTSTANDING",'Data Table Volumes'!$B$1-G49866,"NA")</f>
        <v>NA</v>
      </c>
    </row>
    <row r="49867" spans="17:17">
      <c r="Q49867" s="32" t="str">
        <f>IF(I49867="OUTSTANDING",'Data Table Volumes'!$B$1-G49867,"NA")</f>
        <v>NA</v>
      </c>
    </row>
    <row r="49868" spans="17:17">
      <c r="Q49868" s="32" t="str">
        <f>IF(I49868="OUTSTANDING",'Data Table Volumes'!$B$1-G49868,"NA")</f>
        <v>NA</v>
      </c>
    </row>
    <row r="49869" spans="17:17">
      <c r="Q49869" s="32" t="str">
        <f>IF(I49869="OUTSTANDING",'Data Table Volumes'!$B$1-G49869,"NA")</f>
        <v>NA</v>
      </c>
    </row>
    <row r="49870" spans="17:17">
      <c r="Q49870" s="32" t="str">
        <f>IF(I49870="OUTSTANDING",'Data Table Volumes'!$B$1-G49870,"NA")</f>
        <v>NA</v>
      </c>
    </row>
    <row r="49871" spans="17:17">
      <c r="Q49871" s="32" t="str">
        <f>IF(I49871="OUTSTANDING",'Data Table Volumes'!$B$1-G49871,"NA")</f>
        <v>NA</v>
      </c>
    </row>
    <row r="49872" spans="17:17">
      <c r="Q49872" s="32" t="str">
        <f>IF(I49872="OUTSTANDING",'Data Table Volumes'!$B$1-G49872,"NA")</f>
        <v>NA</v>
      </c>
    </row>
    <row r="49873" spans="17:17">
      <c r="Q49873" s="32" t="str">
        <f>IF(I49873="OUTSTANDING",'Data Table Volumes'!$B$1-G49873,"NA")</f>
        <v>NA</v>
      </c>
    </row>
    <row r="49874" spans="17:17">
      <c r="Q49874" s="32" t="str">
        <f>IF(I49874="OUTSTANDING",'Data Table Volumes'!$B$1-G49874,"NA")</f>
        <v>NA</v>
      </c>
    </row>
    <row r="49875" spans="17:17">
      <c r="Q49875" s="32" t="str">
        <f>IF(I49875="OUTSTANDING",'Data Table Volumes'!$B$1-G49875,"NA")</f>
        <v>NA</v>
      </c>
    </row>
    <row r="49876" spans="17:17">
      <c r="Q49876" s="32" t="str">
        <f>IF(I49876="OUTSTANDING",'Data Table Volumes'!$B$1-G49876,"NA")</f>
        <v>NA</v>
      </c>
    </row>
    <row r="49877" spans="17:17">
      <c r="Q49877" s="32" t="str">
        <f>IF(I49877="OUTSTANDING",'Data Table Volumes'!$B$1-G49877,"NA")</f>
        <v>NA</v>
      </c>
    </row>
    <row r="49878" spans="17:17">
      <c r="Q49878" s="32" t="str">
        <f>IF(I49878="OUTSTANDING",'Data Table Volumes'!$B$1-G49878,"NA")</f>
        <v>NA</v>
      </c>
    </row>
    <row r="49879" spans="17:17">
      <c r="Q49879" s="32" t="str">
        <f>IF(I49879="OUTSTANDING",'Data Table Volumes'!$B$1-G49879,"NA")</f>
        <v>NA</v>
      </c>
    </row>
    <row r="49880" spans="17:17">
      <c r="Q49880" s="32" t="str">
        <f>IF(I49880="OUTSTANDING",'Data Table Volumes'!$B$1-G49880,"NA")</f>
        <v>NA</v>
      </c>
    </row>
    <row r="49881" spans="17:17">
      <c r="Q49881" s="32" t="str">
        <f>IF(I49881="OUTSTANDING",'Data Table Volumes'!$B$1-G49881,"NA")</f>
        <v>NA</v>
      </c>
    </row>
    <row r="49882" spans="17:17">
      <c r="Q49882" s="32" t="str">
        <f>IF(I49882="OUTSTANDING",'Data Table Volumes'!$B$1-G49882,"NA")</f>
        <v>NA</v>
      </c>
    </row>
    <row r="49883" spans="17:17">
      <c r="Q49883" s="32" t="str">
        <f>IF(I49883="OUTSTANDING",'Data Table Volumes'!$B$1-G49883,"NA")</f>
        <v>NA</v>
      </c>
    </row>
    <row r="49884" spans="17:17">
      <c r="Q49884" s="32" t="str">
        <f>IF(I49884="OUTSTANDING",'Data Table Volumes'!$B$1-G49884,"NA")</f>
        <v>NA</v>
      </c>
    </row>
    <row r="49885" spans="17:17">
      <c r="Q49885" s="32" t="str">
        <f>IF(I49885="OUTSTANDING",'Data Table Volumes'!$B$1-G49885,"NA")</f>
        <v>NA</v>
      </c>
    </row>
    <row r="49886" spans="17:17">
      <c r="Q49886" s="32" t="str">
        <f>IF(I49886="OUTSTANDING",'Data Table Volumes'!$B$1-G49886,"NA")</f>
        <v>NA</v>
      </c>
    </row>
    <row r="49887" spans="17:17">
      <c r="Q49887" s="32" t="str">
        <f>IF(I49887="OUTSTANDING",'Data Table Volumes'!$B$1-G49887,"NA")</f>
        <v>NA</v>
      </c>
    </row>
    <row r="49888" spans="17:17">
      <c r="Q49888" s="32" t="str">
        <f>IF(I49888="OUTSTANDING",'Data Table Volumes'!$B$1-G49888,"NA")</f>
        <v>NA</v>
      </c>
    </row>
    <row r="49889" spans="17:17">
      <c r="Q49889" s="32" t="str">
        <f>IF(I49889="OUTSTANDING",'Data Table Volumes'!$B$1-G49889,"NA")</f>
        <v>NA</v>
      </c>
    </row>
    <row r="49890" spans="17:17">
      <c r="Q49890" s="32" t="str">
        <f>IF(I49890="OUTSTANDING",'Data Table Volumes'!$B$1-G49890,"NA")</f>
        <v>NA</v>
      </c>
    </row>
    <row r="49891" spans="17:17">
      <c r="Q49891" s="32" t="str">
        <f>IF(I49891="OUTSTANDING",'Data Table Volumes'!$B$1-G49891,"NA")</f>
        <v>NA</v>
      </c>
    </row>
    <row r="49892" spans="17:17">
      <c r="Q49892" s="32" t="str">
        <f>IF(I49892="OUTSTANDING",'Data Table Volumes'!$B$1-G49892,"NA")</f>
        <v>NA</v>
      </c>
    </row>
    <row r="49893" spans="17:17">
      <c r="Q49893" s="32" t="str">
        <f>IF(I49893="OUTSTANDING",'Data Table Volumes'!$B$1-G49893,"NA")</f>
        <v>NA</v>
      </c>
    </row>
    <row r="49894" spans="17:17">
      <c r="Q49894" s="32" t="str">
        <f>IF(I49894="OUTSTANDING",'Data Table Volumes'!$B$1-G49894,"NA")</f>
        <v>NA</v>
      </c>
    </row>
    <row r="49895" spans="17:17">
      <c r="Q49895" s="32" t="str">
        <f>IF(I49895="OUTSTANDING",'Data Table Volumes'!$B$1-G49895,"NA")</f>
        <v>NA</v>
      </c>
    </row>
    <row r="49896" spans="17:17">
      <c r="Q49896" s="32" t="str">
        <f>IF(I49896="OUTSTANDING",'Data Table Volumes'!$B$1-G49896,"NA")</f>
        <v>NA</v>
      </c>
    </row>
    <row r="49897" spans="17:17">
      <c r="Q49897" s="32" t="str">
        <f>IF(I49897="OUTSTANDING",'Data Table Volumes'!$B$1-G49897,"NA")</f>
        <v>NA</v>
      </c>
    </row>
    <row r="49898" spans="17:17">
      <c r="Q49898" s="32" t="str">
        <f>IF(I49898="OUTSTANDING",'Data Table Volumes'!$B$1-G49898,"NA")</f>
        <v>NA</v>
      </c>
    </row>
    <row r="49899" spans="17:17">
      <c r="Q49899" s="32" t="str">
        <f>IF(I49899="OUTSTANDING",'Data Table Volumes'!$B$1-G49899,"NA")</f>
        <v>NA</v>
      </c>
    </row>
    <row r="49900" spans="17:17">
      <c r="Q49900" s="32" t="str">
        <f>IF(I49900="OUTSTANDING",'Data Table Volumes'!$B$1-G49900,"NA")</f>
        <v>NA</v>
      </c>
    </row>
    <row r="49901" spans="17:17">
      <c r="Q49901" s="32" t="str">
        <f>IF(I49901="OUTSTANDING",'Data Table Volumes'!$B$1-G49901,"NA")</f>
        <v>NA</v>
      </c>
    </row>
    <row r="49902" spans="17:17">
      <c r="Q49902" s="32" t="str">
        <f>IF(I49902="OUTSTANDING",'Data Table Volumes'!$B$1-G49902,"NA")</f>
        <v>NA</v>
      </c>
    </row>
    <row r="49903" spans="17:17">
      <c r="Q49903" s="32" t="str">
        <f>IF(I49903="OUTSTANDING",'Data Table Volumes'!$B$1-G49903,"NA")</f>
        <v>NA</v>
      </c>
    </row>
    <row r="49904" spans="17:17">
      <c r="Q49904" s="32" t="str">
        <f>IF(I49904="OUTSTANDING",'Data Table Volumes'!$B$1-G49904,"NA")</f>
        <v>NA</v>
      </c>
    </row>
    <row r="49905" spans="17:17">
      <c r="Q49905" s="32" t="str">
        <f>IF(I49905="OUTSTANDING",'Data Table Volumes'!$B$1-G49905,"NA")</f>
        <v>NA</v>
      </c>
    </row>
    <row r="49906" spans="17:17">
      <c r="Q49906" s="32" t="str">
        <f>IF(I49906="OUTSTANDING",'Data Table Volumes'!$B$1-G49906,"NA")</f>
        <v>NA</v>
      </c>
    </row>
    <row r="49907" spans="17:17">
      <c r="Q49907" s="32" t="str">
        <f>IF(I49907="OUTSTANDING",'Data Table Volumes'!$B$1-G49907,"NA")</f>
        <v>NA</v>
      </c>
    </row>
    <row r="49908" spans="17:17">
      <c r="Q49908" s="32" t="str">
        <f>IF(I49908="OUTSTANDING",'Data Table Volumes'!$B$1-G49908,"NA")</f>
        <v>NA</v>
      </c>
    </row>
    <row r="49909" spans="17:17">
      <c r="Q49909" s="32" t="str">
        <f>IF(I49909="OUTSTANDING",'Data Table Volumes'!$B$1-G49909,"NA")</f>
        <v>NA</v>
      </c>
    </row>
    <row r="49910" spans="17:17">
      <c r="Q49910" s="32" t="str">
        <f>IF(I49910="OUTSTANDING",'Data Table Volumes'!$B$1-G49910,"NA")</f>
        <v>NA</v>
      </c>
    </row>
    <row r="49911" spans="17:17">
      <c r="Q49911" s="32" t="str">
        <f>IF(I49911="OUTSTANDING",'Data Table Volumes'!$B$1-G49911,"NA")</f>
        <v>NA</v>
      </c>
    </row>
    <row r="49912" spans="17:17">
      <c r="Q49912" s="32" t="str">
        <f>IF(I49912="OUTSTANDING",'Data Table Volumes'!$B$1-G49912,"NA")</f>
        <v>NA</v>
      </c>
    </row>
    <row r="49913" spans="17:17">
      <c r="Q49913" s="32" t="str">
        <f>IF(I49913="OUTSTANDING",'Data Table Volumes'!$B$1-G49913,"NA")</f>
        <v>NA</v>
      </c>
    </row>
    <row r="49914" spans="17:17">
      <c r="Q49914" s="32" t="str">
        <f>IF(I49914="OUTSTANDING",'Data Table Volumes'!$B$1-G49914,"NA")</f>
        <v>NA</v>
      </c>
    </row>
    <row r="49915" spans="17:17">
      <c r="Q49915" s="32" t="str">
        <f>IF(I49915="OUTSTANDING",'Data Table Volumes'!$B$1-G49915,"NA")</f>
        <v>NA</v>
      </c>
    </row>
    <row r="49916" spans="17:17">
      <c r="Q49916" s="32" t="str">
        <f>IF(I49916="OUTSTANDING",'Data Table Volumes'!$B$1-G49916,"NA")</f>
        <v>NA</v>
      </c>
    </row>
    <row r="49917" spans="17:17">
      <c r="Q49917" s="32" t="str">
        <f>IF(I49917="OUTSTANDING",'Data Table Volumes'!$B$1-G49917,"NA")</f>
        <v>NA</v>
      </c>
    </row>
    <row r="49918" spans="17:17">
      <c r="Q49918" s="32" t="str">
        <f>IF(I49918="OUTSTANDING",'Data Table Volumes'!$B$1-G49918,"NA")</f>
        <v>NA</v>
      </c>
    </row>
    <row r="49919" spans="17:17">
      <c r="Q49919" s="32" t="str">
        <f>IF(I49919="OUTSTANDING",'Data Table Volumes'!$B$1-G49919,"NA")</f>
        <v>NA</v>
      </c>
    </row>
    <row r="49920" spans="17:17">
      <c r="Q49920" s="32" t="str">
        <f>IF(I49920="OUTSTANDING",'Data Table Volumes'!$B$1-G49920,"NA")</f>
        <v>NA</v>
      </c>
    </row>
    <row r="49921" spans="17:17">
      <c r="Q49921" s="32" t="str">
        <f>IF(I49921="OUTSTANDING",'Data Table Volumes'!$B$1-G49921,"NA")</f>
        <v>NA</v>
      </c>
    </row>
    <row r="49922" spans="17:17">
      <c r="Q49922" s="32" t="str">
        <f>IF(I49922="OUTSTANDING",'Data Table Volumes'!$B$1-G49922,"NA")</f>
        <v>NA</v>
      </c>
    </row>
    <row r="49923" spans="17:17">
      <c r="Q49923" s="32" t="str">
        <f>IF(I49923="OUTSTANDING",'Data Table Volumes'!$B$1-G49923,"NA")</f>
        <v>NA</v>
      </c>
    </row>
    <row r="49924" spans="17:17">
      <c r="Q49924" s="32" t="str">
        <f>IF(I49924="OUTSTANDING",'Data Table Volumes'!$B$1-G49924,"NA")</f>
        <v>NA</v>
      </c>
    </row>
    <row r="49925" spans="17:17">
      <c r="Q49925" s="32" t="str">
        <f>IF(I49925="OUTSTANDING",'Data Table Volumes'!$B$1-G49925,"NA")</f>
        <v>NA</v>
      </c>
    </row>
    <row r="49926" spans="17:17">
      <c r="Q49926" s="32" t="str">
        <f>IF(I49926="OUTSTANDING",'Data Table Volumes'!$B$1-G49926,"NA")</f>
        <v>NA</v>
      </c>
    </row>
    <row r="49927" spans="17:17">
      <c r="Q49927" s="32" t="str">
        <f>IF(I49927="OUTSTANDING",'Data Table Volumes'!$B$1-G49927,"NA")</f>
        <v>NA</v>
      </c>
    </row>
    <row r="49928" spans="17:17">
      <c r="Q49928" s="32" t="str">
        <f>IF(I49928="OUTSTANDING",'Data Table Volumes'!$B$1-G49928,"NA")</f>
        <v>NA</v>
      </c>
    </row>
    <row r="49929" spans="17:17">
      <c r="Q49929" s="32" t="str">
        <f>IF(I49929="OUTSTANDING",'Data Table Volumes'!$B$1-G49929,"NA")</f>
        <v>NA</v>
      </c>
    </row>
    <row r="49930" spans="17:17">
      <c r="Q49930" s="32" t="str">
        <f>IF(I49930="OUTSTANDING",'Data Table Volumes'!$B$1-G49930,"NA")</f>
        <v>NA</v>
      </c>
    </row>
    <row r="49931" spans="17:17">
      <c r="Q49931" s="32" t="str">
        <f>IF(I49931="OUTSTANDING",'Data Table Volumes'!$B$1-G49931,"NA")</f>
        <v>NA</v>
      </c>
    </row>
    <row r="49932" spans="17:17">
      <c r="Q49932" s="32" t="str">
        <f>IF(I49932="OUTSTANDING",'Data Table Volumes'!$B$1-G49932,"NA")</f>
        <v>NA</v>
      </c>
    </row>
    <row r="49933" spans="17:17">
      <c r="Q49933" s="32" t="str">
        <f>IF(I49933="OUTSTANDING",'Data Table Volumes'!$B$1-G49933,"NA")</f>
        <v>NA</v>
      </c>
    </row>
    <row r="49934" spans="17:17">
      <c r="Q49934" s="32" t="str">
        <f>IF(I49934="OUTSTANDING",'Data Table Volumes'!$B$1-G49934,"NA")</f>
        <v>NA</v>
      </c>
    </row>
    <row r="49935" spans="17:17">
      <c r="Q49935" s="32" t="str">
        <f>IF(I49935="OUTSTANDING",'Data Table Volumes'!$B$1-G49935,"NA")</f>
        <v>NA</v>
      </c>
    </row>
    <row r="49936" spans="17:17">
      <c r="Q49936" s="32" t="str">
        <f>IF(I49936="OUTSTANDING",'Data Table Volumes'!$B$1-G49936,"NA")</f>
        <v>NA</v>
      </c>
    </row>
    <row r="49937" spans="17:17">
      <c r="Q49937" s="32" t="str">
        <f>IF(I49937="OUTSTANDING",'Data Table Volumes'!$B$1-G49937,"NA")</f>
        <v>NA</v>
      </c>
    </row>
    <row r="49938" spans="17:17">
      <c r="Q49938" s="32" t="str">
        <f>IF(I49938="OUTSTANDING",'Data Table Volumes'!$B$1-G49938,"NA")</f>
        <v>NA</v>
      </c>
    </row>
    <row r="49939" spans="17:17">
      <c r="Q49939" s="32" t="str">
        <f>IF(I49939="OUTSTANDING",'Data Table Volumes'!$B$1-G49939,"NA")</f>
        <v>NA</v>
      </c>
    </row>
    <row r="49940" spans="17:17">
      <c r="Q49940" s="32" t="str">
        <f>IF(I49940="OUTSTANDING",'Data Table Volumes'!$B$1-G49940,"NA")</f>
        <v>NA</v>
      </c>
    </row>
    <row r="49941" spans="17:17">
      <c r="Q49941" s="32" t="str">
        <f>IF(I49941="OUTSTANDING",'Data Table Volumes'!$B$1-G49941,"NA")</f>
        <v>NA</v>
      </c>
    </row>
    <row r="49942" spans="17:17">
      <c r="Q49942" s="32" t="str">
        <f>IF(I49942="OUTSTANDING",'Data Table Volumes'!$B$1-G49942,"NA")</f>
        <v>NA</v>
      </c>
    </row>
    <row r="49943" spans="17:17">
      <c r="Q49943" s="32" t="str">
        <f>IF(I49943="OUTSTANDING",'Data Table Volumes'!$B$1-G49943,"NA")</f>
        <v>NA</v>
      </c>
    </row>
    <row r="49944" spans="17:17">
      <c r="Q49944" s="32" t="str">
        <f>IF(I49944="OUTSTANDING",'Data Table Volumes'!$B$1-G49944,"NA")</f>
        <v>NA</v>
      </c>
    </row>
    <row r="49945" spans="17:17">
      <c r="Q49945" s="32" t="str">
        <f>IF(I49945="OUTSTANDING",'Data Table Volumes'!$B$1-G49945,"NA")</f>
        <v>NA</v>
      </c>
    </row>
    <row r="49946" spans="17:17">
      <c r="Q49946" s="32" t="str">
        <f>IF(I49946="OUTSTANDING",'Data Table Volumes'!$B$1-G49946,"NA")</f>
        <v>NA</v>
      </c>
    </row>
    <row r="49947" spans="17:17">
      <c r="Q49947" s="32" t="str">
        <f>IF(I49947="OUTSTANDING",'Data Table Volumes'!$B$1-G49947,"NA")</f>
        <v>NA</v>
      </c>
    </row>
    <row r="49948" spans="17:17">
      <c r="Q49948" s="32" t="str">
        <f>IF(I49948="OUTSTANDING",'Data Table Volumes'!$B$1-G49948,"NA")</f>
        <v>NA</v>
      </c>
    </row>
    <row r="49949" spans="17:17">
      <c r="Q49949" s="32" t="str">
        <f>IF(I49949="OUTSTANDING",'Data Table Volumes'!$B$1-G49949,"NA")</f>
        <v>NA</v>
      </c>
    </row>
    <row r="49950" spans="17:17">
      <c r="Q49950" s="32" t="str">
        <f>IF(I49950="OUTSTANDING",'Data Table Volumes'!$B$1-G49950,"NA")</f>
        <v>NA</v>
      </c>
    </row>
    <row r="49951" spans="17:17">
      <c r="Q49951" s="32" t="str">
        <f>IF(I49951="OUTSTANDING",'Data Table Volumes'!$B$1-G49951,"NA")</f>
        <v>NA</v>
      </c>
    </row>
    <row r="49952" spans="17:17">
      <c r="Q49952" s="32" t="str">
        <f>IF(I49952="OUTSTANDING",'Data Table Volumes'!$B$1-G49952,"NA")</f>
        <v>NA</v>
      </c>
    </row>
    <row r="49953" spans="17:17">
      <c r="Q49953" s="32" t="str">
        <f>IF(I49953="OUTSTANDING",'Data Table Volumes'!$B$1-G49953,"NA")</f>
        <v>NA</v>
      </c>
    </row>
    <row r="49954" spans="17:17">
      <c r="Q49954" s="32" t="str">
        <f>IF(I49954="OUTSTANDING",'Data Table Volumes'!$B$1-G49954,"NA")</f>
        <v>NA</v>
      </c>
    </row>
    <row r="49955" spans="17:17">
      <c r="Q49955" s="32" t="str">
        <f>IF(I49955="OUTSTANDING",'Data Table Volumes'!$B$1-G49955,"NA")</f>
        <v>NA</v>
      </c>
    </row>
    <row r="49956" spans="17:17">
      <c r="Q49956" s="32" t="str">
        <f>IF(I49956="OUTSTANDING",'Data Table Volumes'!$B$1-G49956,"NA")</f>
        <v>NA</v>
      </c>
    </row>
    <row r="49957" spans="17:17">
      <c r="Q49957" s="32" t="str">
        <f>IF(I49957="OUTSTANDING",'Data Table Volumes'!$B$1-G49957,"NA")</f>
        <v>NA</v>
      </c>
    </row>
    <row r="49958" spans="17:17">
      <c r="Q49958" s="32" t="str">
        <f>IF(I49958="OUTSTANDING",'Data Table Volumes'!$B$1-G49958,"NA")</f>
        <v>NA</v>
      </c>
    </row>
    <row r="49959" spans="17:17">
      <c r="Q49959" s="32" t="str">
        <f>IF(I49959="OUTSTANDING",'Data Table Volumes'!$B$1-G49959,"NA")</f>
        <v>NA</v>
      </c>
    </row>
    <row r="49960" spans="17:17">
      <c r="Q49960" s="32" t="str">
        <f>IF(I49960="OUTSTANDING",'Data Table Volumes'!$B$1-G49960,"NA")</f>
        <v>NA</v>
      </c>
    </row>
    <row r="49961" spans="17:17">
      <c r="Q49961" s="32" t="str">
        <f>IF(I49961="OUTSTANDING",'Data Table Volumes'!$B$1-G49961,"NA")</f>
        <v>NA</v>
      </c>
    </row>
    <row r="49962" spans="17:17">
      <c r="Q49962" s="32" t="str">
        <f>IF(I49962="OUTSTANDING",'Data Table Volumes'!$B$1-G49962,"NA")</f>
        <v>NA</v>
      </c>
    </row>
    <row r="49963" spans="17:17">
      <c r="Q49963" s="32" t="str">
        <f>IF(I49963="OUTSTANDING",'Data Table Volumes'!$B$1-G49963,"NA")</f>
        <v>NA</v>
      </c>
    </row>
    <row r="49964" spans="17:17">
      <c r="Q49964" s="32" t="str">
        <f>IF(I49964="OUTSTANDING",'Data Table Volumes'!$B$1-G49964,"NA")</f>
        <v>NA</v>
      </c>
    </row>
    <row r="49965" spans="17:17">
      <c r="Q49965" s="32" t="str">
        <f>IF(I49965="OUTSTANDING",'Data Table Volumes'!$B$1-G49965,"NA")</f>
        <v>NA</v>
      </c>
    </row>
    <row r="49966" spans="17:17">
      <c r="Q49966" s="32" t="str">
        <f>IF(I49966="OUTSTANDING",'Data Table Volumes'!$B$1-G49966,"NA")</f>
        <v>NA</v>
      </c>
    </row>
    <row r="49967" spans="17:17">
      <c r="Q49967" s="32" t="str">
        <f>IF(I49967="OUTSTANDING",'Data Table Volumes'!$B$1-G49967,"NA")</f>
        <v>NA</v>
      </c>
    </row>
    <row r="49968" spans="17:17">
      <c r="Q49968" s="32" t="str">
        <f>IF(I49968="OUTSTANDING",'Data Table Volumes'!$B$1-G49968,"NA")</f>
        <v>NA</v>
      </c>
    </row>
    <row r="49969" spans="17:17">
      <c r="Q49969" s="32" t="str">
        <f>IF(I49969="OUTSTANDING",'Data Table Volumes'!$B$1-G49969,"NA")</f>
        <v>NA</v>
      </c>
    </row>
    <row r="49970" spans="17:17">
      <c r="Q49970" s="32" t="str">
        <f>IF(I49970="OUTSTANDING",'Data Table Volumes'!$B$1-G49970,"NA")</f>
        <v>NA</v>
      </c>
    </row>
    <row r="49971" spans="17:17">
      <c r="Q49971" s="32" t="str">
        <f>IF(I49971="OUTSTANDING",'Data Table Volumes'!$B$1-G49971,"NA")</f>
        <v>NA</v>
      </c>
    </row>
    <row r="49972" spans="17:17">
      <c r="Q49972" s="32" t="str">
        <f>IF(I49972="OUTSTANDING",'Data Table Volumes'!$B$1-G49972,"NA")</f>
        <v>NA</v>
      </c>
    </row>
    <row r="49973" spans="17:17">
      <c r="Q49973" s="32" t="str">
        <f>IF(I49973="OUTSTANDING",'Data Table Volumes'!$B$1-G49973,"NA")</f>
        <v>NA</v>
      </c>
    </row>
    <row r="49974" spans="17:17">
      <c r="Q49974" s="32" t="str">
        <f>IF(I49974="OUTSTANDING",'Data Table Volumes'!$B$1-G49974,"NA")</f>
        <v>NA</v>
      </c>
    </row>
    <row r="49975" spans="17:17">
      <c r="Q49975" s="32" t="str">
        <f>IF(I49975="OUTSTANDING",'Data Table Volumes'!$B$1-G49975,"NA")</f>
        <v>NA</v>
      </c>
    </row>
    <row r="49976" spans="17:17">
      <c r="Q49976" s="32" t="str">
        <f>IF(I49976="OUTSTANDING",'Data Table Volumes'!$B$1-G49976,"NA")</f>
        <v>NA</v>
      </c>
    </row>
    <row r="49977" spans="17:17">
      <c r="Q49977" s="32" t="str">
        <f>IF(I49977="OUTSTANDING",'Data Table Volumes'!$B$1-G49977,"NA")</f>
        <v>NA</v>
      </c>
    </row>
    <row r="49978" spans="17:17">
      <c r="Q49978" s="32" t="str">
        <f>IF(I49978="OUTSTANDING",'Data Table Volumes'!$B$1-G49978,"NA")</f>
        <v>NA</v>
      </c>
    </row>
    <row r="49979" spans="17:17">
      <c r="Q49979" s="32" t="str">
        <f>IF(I49979="OUTSTANDING",'Data Table Volumes'!$B$1-G49979,"NA")</f>
        <v>NA</v>
      </c>
    </row>
    <row r="49980" spans="17:17">
      <c r="Q49980" s="32" t="str">
        <f>IF(I49980="OUTSTANDING",'Data Table Volumes'!$B$1-G49980,"NA")</f>
        <v>NA</v>
      </c>
    </row>
    <row r="49981" spans="17:17">
      <c r="Q49981" s="32" t="str">
        <f>IF(I49981="OUTSTANDING",'Data Table Volumes'!$B$1-G49981,"NA")</f>
        <v>NA</v>
      </c>
    </row>
    <row r="49982" spans="17:17">
      <c r="Q49982" s="32" t="str">
        <f>IF(I49982="OUTSTANDING",'Data Table Volumes'!$B$1-G49982,"NA")</f>
        <v>NA</v>
      </c>
    </row>
    <row r="49983" spans="17:17">
      <c r="Q49983" s="32" t="str">
        <f>IF(I49983="OUTSTANDING",'Data Table Volumes'!$B$1-G49983,"NA")</f>
        <v>NA</v>
      </c>
    </row>
    <row r="49984" spans="17:17">
      <c r="Q49984" s="32" t="str">
        <f>IF(I49984="OUTSTANDING",'Data Table Volumes'!$B$1-G49984,"NA")</f>
        <v>NA</v>
      </c>
    </row>
    <row r="49985" spans="17:17">
      <c r="Q49985" s="32" t="str">
        <f>IF(I49985="OUTSTANDING",'Data Table Volumes'!$B$1-G49985,"NA")</f>
        <v>NA</v>
      </c>
    </row>
    <row r="49986" spans="17:17">
      <c r="Q49986" s="32" t="str">
        <f>IF(I49986="OUTSTANDING",'Data Table Volumes'!$B$1-G49986,"NA")</f>
        <v>NA</v>
      </c>
    </row>
    <row r="49987" spans="17:17">
      <c r="Q49987" s="32" t="str">
        <f>IF(I49987="OUTSTANDING",'Data Table Volumes'!$B$1-G49987,"NA")</f>
        <v>NA</v>
      </c>
    </row>
    <row r="49988" spans="17:17">
      <c r="Q49988" s="32" t="str">
        <f>IF(I49988="OUTSTANDING",'Data Table Volumes'!$B$1-G49988,"NA")</f>
        <v>NA</v>
      </c>
    </row>
    <row r="49989" spans="17:17">
      <c r="Q49989" s="32" t="str">
        <f>IF(I49989="OUTSTANDING",'Data Table Volumes'!$B$1-G49989,"NA")</f>
        <v>NA</v>
      </c>
    </row>
    <row r="49990" spans="17:17">
      <c r="Q49990" s="32" t="str">
        <f>IF(I49990="OUTSTANDING",'Data Table Volumes'!$B$1-G49990,"NA")</f>
        <v>NA</v>
      </c>
    </row>
    <row r="49991" spans="17:17">
      <c r="Q49991" s="32" t="str">
        <f>IF(I49991="OUTSTANDING",'Data Table Volumes'!$B$1-G49991,"NA")</f>
        <v>NA</v>
      </c>
    </row>
    <row r="49992" spans="17:17">
      <c r="Q49992" s="32" t="str">
        <f>IF(I49992="OUTSTANDING",'Data Table Volumes'!$B$1-G49992,"NA")</f>
        <v>NA</v>
      </c>
    </row>
    <row r="49993" spans="17:17">
      <c r="Q49993" s="32" t="str">
        <f>IF(I49993="OUTSTANDING",'Data Table Volumes'!$B$1-G49993,"NA")</f>
        <v>NA</v>
      </c>
    </row>
    <row r="49994" spans="17:17">
      <c r="Q49994" s="32" t="str">
        <f>IF(I49994="OUTSTANDING",'Data Table Volumes'!$B$1-G49994,"NA")</f>
        <v>NA</v>
      </c>
    </row>
    <row r="49995" spans="17:17">
      <c r="Q49995" s="32" t="str">
        <f>IF(I49995="OUTSTANDING",'Data Table Volumes'!$B$1-G49995,"NA")</f>
        <v>NA</v>
      </c>
    </row>
    <row r="49996" spans="17:17">
      <c r="Q49996" s="32" t="str">
        <f>IF(I49996="OUTSTANDING",'Data Table Volumes'!$B$1-G49996,"NA")</f>
        <v>NA</v>
      </c>
    </row>
    <row r="49997" spans="17:17">
      <c r="Q49997" s="32" t="str">
        <f>IF(I49997="OUTSTANDING",'Data Table Volumes'!$B$1-G49997,"NA")</f>
        <v>NA</v>
      </c>
    </row>
    <row r="49998" spans="17:17">
      <c r="Q49998" s="32" t="str">
        <f>IF(I49998="OUTSTANDING",'Data Table Volumes'!$B$1-G49998,"NA")</f>
        <v>NA</v>
      </c>
    </row>
    <row r="49999" spans="17:17">
      <c r="Q49999" s="32" t="str">
        <f>IF(I49999="OUTSTANDING",'Data Table Volumes'!$B$1-G49999,"NA")</f>
        <v>NA</v>
      </c>
    </row>
    <row r="50000" spans="17:17">
      <c r="Q50000" s="32" t="str">
        <f>IF(I50000="OUTSTANDING",'Data Table Volumes'!$B$1-G50000,"NA")</f>
        <v>NA</v>
      </c>
    </row>
    <row r="50001" spans="17:17">
      <c r="Q50001" s="32" t="str">
        <f>IF(I50001="OUTSTANDING",'Data Table Volumes'!$B$1-G50001,"NA")</f>
        <v>NA</v>
      </c>
    </row>
    <row r="50002" spans="17:17">
      <c r="Q50002" s="32" t="str">
        <f>IF(I50002="OUTSTANDING",'Data Table Volumes'!$B$1-G50002,"NA")</f>
        <v>NA</v>
      </c>
    </row>
    <row r="50003" spans="17:17">
      <c r="Q50003" s="32" t="str">
        <f>IF(I50003="OUTSTANDING",'Data Table Volumes'!$B$1-G50003,"NA")</f>
        <v>NA</v>
      </c>
    </row>
    <row r="50004" spans="17:17">
      <c r="Q50004" s="32" t="str">
        <f>IF(I50004="OUTSTANDING",'Data Table Volumes'!$B$1-G50004,"NA")</f>
        <v>NA</v>
      </c>
    </row>
    <row r="50005" spans="17:17">
      <c r="Q50005" s="32" t="str">
        <f>IF(I50005="OUTSTANDING",'Data Table Volumes'!$B$1-G50005,"NA")</f>
        <v>NA</v>
      </c>
    </row>
    <row r="50006" spans="17:17">
      <c r="Q50006" s="32" t="str">
        <f>IF(I50006="OUTSTANDING",'Data Table Volumes'!$B$1-G50006,"NA")</f>
        <v>NA</v>
      </c>
    </row>
    <row r="50007" spans="17:17">
      <c r="Q50007" s="32" t="str">
        <f>IF(I50007="OUTSTANDING",'Data Table Volumes'!$B$1-G50007,"NA")</f>
        <v>NA</v>
      </c>
    </row>
    <row r="50008" spans="17:17">
      <c r="Q50008" s="32" t="str">
        <f>IF(I50008="OUTSTANDING",'Data Table Volumes'!$B$1-G50008,"NA")</f>
        <v>NA</v>
      </c>
    </row>
    <row r="50009" spans="17:17">
      <c r="Q50009" s="32" t="str">
        <f>IF(I50009="OUTSTANDING",'Data Table Volumes'!$B$1-G50009,"NA")</f>
        <v>NA</v>
      </c>
    </row>
    <row r="50010" spans="17:17">
      <c r="Q50010" s="32" t="str">
        <f>IF(I50010="OUTSTANDING",'Data Table Volumes'!$B$1-G50010,"NA")</f>
        <v>NA</v>
      </c>
    </row>
    <row r="50011" spans="17:17">
      <c r="Q50011" s="32" t="str">
        <f>IF(I50011="OUTSTANDING",'Data Table Volumes'!$B$1-G50011,"NA")</f>
        <v>NA</v>
      </c>
    </row>
    <row r="50012" spans="17:17">
      <c r="Q50012" s="32" t="str">
        <f>IF(I50012="OUTSTANDING",'Data Table Volumes'!$B$1-G50012,"NA")</f>
        <v>NA</v>
      </c>
    </row>
    <row r="50013" spans="17:17">
      <c r="Q50013" s="32" t="str">
        <f>IF(I50013="OUTSTANDING",'Data Table Volumes'!$B$1-G50013,"NA")</f>
        <v>NA</v>
      </c>
    </row>
    <row r="50014" spans="17:17">
      <c r="Q50014" s="32" t="str">
        <f>IF(I50014="OUTSTANDING",'Data Table Volumes'!$B$1-G50014,"NA")</f>
        <v>NA</v>
      </c>
    </row>
    <row r="50015" spans="17:17">
      <c r="Q50015" s="32" t="str">
        <f>IF(I50015="OUTSTANDING",'Data Table Volumes'!$B$1-G50015,"NA")</f>
        <v>NA</v>
      </c>
    </row>
    <row r="50016" spans="17:17">
      <c r="Q50016" s="32" t="str">
        <f>IF(I50016="OUTSTANDING",'Data Table Volumes'!$B$1-G50016,"NA")</f>
        <v>NA</v>
      </c>
    </row>
    <row r="50017" spans="17:17">
      <c r="Q50017" s="32" t="str">
        <f>IF(I50017="OUTSTANDING",'Data Table Volumes'!$B$1-G50017,"NA")</f>
        <v>NA</v>
      </c>
    </row>
    <row r="50018" spans="17:17">
      <c r="Q50018" s="32" t="str">
        <f>IF(I50018="OUTSTANDING",'Data Table Volumes'!$B$1-G50018,"NA")</f>
        <v>NA</v>
      </c>
    </row>
    <row r="50019" spans="17:17">
      <c r="Q50019" s="32" t="str">
        <f>IF(I50019="OUTSTANDING",'Data Table Volumes'!$B$1-G50019,"NA")</f>
        <v>NA</v>
      </c>
    </row>
    <row r="50020" spans="17:17">
      <c r="Q50020" s="32" t="str">
        <f>IF(I50020="OUTSTANDING",'Data Table Volumes'!$B$1-G50020,"NA")</f>
        <v>NA</v>
      </c>
    </row>
    <row r="50021" spans="17:17">
      <c r="Q50021" s="32" t="str">
        <f>IF(I50021="OUTSTANDING",'Data Table Volumes'!$B$1-G50021,"NA")</f>
        <v>NA</v>
      </c>
    </row>
    <row r="50022" spans="17:17">
      <c r="Q50022" s="32" t="str">
        <f>IF(I50022="OUTSTANDING",'Data Table Volumes'!$B$1-G50022,"NA")</f>
        <v>NA</v>
      </c>
    </row>
    <row r="50023" spans="17:17">
      <c r="Q50023" s="32" t="str">
        <f>IF(I50023="OUTSTANDING",'Data Table Volumes'!$B$1-G50023,"NA")</f>
        <v>NA</v>
      </c>
    </row>
    <row r="50024" spans="17:17">
      <c r="Q50024" s="32" t="str">
        <f>IF(I50024="OUTSTANDING",'Data Table Volumes'!$B$1-G50024,"NA")</f>
        <v>NA</v>
      </c>
    </row>
    <row r="50025" spans="17:17">
      <c r="Q50025" s="32" t="str">
        <f>IF(I50025="OUTSTANDING",'Data Table Volumes'!$B$1-G50025,"NA")</f>
        <v>NA</v>
      </c>
    </row>
    <row r="50026" spans="17:17">
      <c r="Q50026" s="32" t="str">
        <f>IF(I50026="OUTSTANDING",'Data Table Volumes'!$B$1-G50026,"NA")</f>
        <v>NA</v>
      </c>
    </row>
    <row r="50027" spans="17:17">
      <c r="Q50027" s="32" t="str">
        <f>IF(I50027="OUTSTANDING",'Data Table Volumes'!$B$1-G50027,"NA")</f>
        <v>NA</v>
      </c>
    </row>
    <row r="50028" spans="17:17">
      <c r="Q50028" s="32" t="str">
        <f>IF(I50028="OUTSTANDING",'Data Table Volumes'!$B$1-G50028,"NA")</f>
        <v>NA</v>
      </c>
    </row>
    <row r="50029" spans="17:17">
      <c r="Q50029" s="32" t="str">
        <f>IF(I50029="OUTSTANDING",'Data Table Volumes'!$B$1-G50029,"NA")</f>
        <v>NA</v>
      </c>
    </row>
    <row r="50030" spans="17:17">
      <c r="Q50030" s="32" t="str">
        <f>IF(I50030="OUTSTANDING",'Data Table Volumes'!$B$1-G50030,"NA")</f>
        <v>NA</v>
      </c>
    </row>
    <row r="50031" spans="17:17">
      <c r="Q50031" s="32" t="str">
        <f>IF(I50031="OUTSTANDING",'Data Table Volumes'!$B$1-G50031,"NA")</f>
        <v>NA</v>
      </c>
    </row>
    <row r="50032" spans="17:17">
      <c r="Q50032" s="32" t="str">
        <f>IF(I50032="OUTSTANDING",'Data Table Volumes'!$B$1-G50032,"NA")</f>
        <v>NA</v>
      </c>
    </row>
    <row r="50033" spans="17:17">
      <c r="Q50033" s="32" t="str">
        <f>IF(I50033="OUTSTANDING",'Data Table Volumes'!$B$1-G50033,"NA")</f>
        <v>NA</v>
      </c>
    </row>
    <row r="50034" spans="17:17">
      <c r="Q50034" s="32" t="str">
        <f>IF(I50034="OUTSTANDING",'Data Table Volumes'!$B$1-G50034,"NA")</f>
        <v>NA</v>
      </c>
    </row>
    <row r="50035" spans="17:17">
      <c r="Q50035" s="32" t="str">
        <f>IF(I50035="OUTSTANDING",'Data Table Volumes'!$B$1-G50035,"NA")</f>
        <v>NA</v>
      </c>
    </row>
    <row r="50036" spans="17:17">
      <c r="Q50036" s="32" t="str">
        <f>IF(I50036="OUTSTANDING",'Data Table Volumes'!$B$1-G50036,"NA")</f>
        <v>NA</v>
      </c>
    </row>
    <row r="50037" spans="17:17">
      <c r="Q50037" s="32" t="str">
        <f>IF(I50037="OUTSTANDING",'Data Table Volumes'!$B$1-G50037,"NA")</f>
        <v>NA</v>
      </c>
    </row>
    <row r="50038" spans="17:17">
      <c r="Q50038" s="32" t="str">
        <f>IF(I50038="OUTSTANDING",'Data Table Volumes'!$B$1-G50038,"NA")</f>
        <v>NA</v>
      </c>
    </row>
    <row r="50039" spans="17:17">
      <c r="Q50039" s="32" t="str">
        <f>IF(I50039="OUTSTANDING",'Data Table Volumes'!$B$1-G50039,"NA")</f>
        <v>NA</v>
      </c>
    </row>
    <row r="50040" spans="17:17">
      <c r="Q50040" s="32" t="str">
        <f>IF(I50040="OUTSTANDING",'Data Table Volumes'!$B$1-G50040,"NA")</f>
        <v>NA</v>
      </c>
    </row>
    <row r="50041" spans="17:17">
      <c r="Q50041" s="32" t="str">
        <f>IF(I50041="OUTSTANDING",'Data Table Volumes'!$B$1-G50041,"NA")</f>
        <v>NA</v>
      </c>
    </row>
    <row r="50042" spans="17:17">
      <c r="Q50042" s="32" t="str">
        <f>IF(I50042="OUTSTANDING",'Data Table Volumes'!$B$1-G50042,"NA")</f>
        <v>NA</v>
      </c>
    </row>
    <row r="50043" spans="17:17">
      <c r="Q50043" s="32" t="str">
        <f>IF(I50043="OUTSTANDING",'Data Table Volumes'!$B$1-G50043,"NA")</f>
        <v>NA</v>
      </c>
    </row>
    <row r="50044" spans="17:17">
      <c r="Q50044" s="32" t="str">
        <f>IF(I50044="OUTSTANDING",'Data Table Volumes'!$B$1-G50044,"NA")</f>
        <v>NA</v>
      </c>
    </row>
    <row r="50045" spans="17:17">
      <c r="Q50045" s="32" t="str">
        <f>IF(I50045="OUTSTANDING",'Data Table Volumes'!$B$1-G50045,"NA")</f>
        <v>NA</v>
      </c>
    </row>
    <row r="50046" spans="17:17">
      <c r="Q50046" s="32" t="str">
        <f>IF(I50046="OUTSTANDING",'Data Table Volumes'!$B$1-G50046,"NA")</f>
        <v>NA</v>
      </c>
    </row>
    <row r="50047" spans="17:17">
      <c r="Q50047" s="32" t="str">
        <f>IF(I50047="OUTSTANDING",'Data Table Volumes'!$B$1-G50047,"NA")</f>
        <v>NA</v>
      </c>
    </row>
    <row r="50048" spans="17:17">
      <c r="Q50048" s="32" t="str">
        <f>IF(I50048="OUTSTANDING",'Data Table Volumes'!$B$1-G50048,"NA")</f>
        <v>NA</v>
      </c>
    </row>
    <row r="50049" spans="17:17">
      <c r="Q50049" s="32" t="str">
        <f>IF(I50049="OUTSTANDING",'Data Table Volumes'!$B$1-G50049,"NA")</f>
        <v>NA</v>
      </c>
    </row>
    <row r="50050" spans="17:17">
      <c r="Q50050" s="32" t="str">
        <f>IF(I50050="OUTSTANDING",'Data Table Volumes'!$B$1-G50050,"NA")</f>
        <v>NA</v>
      </c>
    </row>
    <row r="50051" spans="17:17">
      <c r="Q50051" s="32" t="str">
        <f>IF(I50051="OUTSTANDING",'Data Table Volumes'!$B$1-G50051,"NA")</f>
        <v>NA</v>
      </c>
    </row>
    <row r="50052" spans="17:17">
      <c r="Q50052" s="32" t="str">
        <f>IF(I50052="OUTSTANDING",'Data Table Volumes'!$B$1-G50052,"NA")</f>
        <v>NA</v>
      </c>
    </row>
    <row r="50053" spans="17:17">
      <c r="Q50053" s="32" t="str">
        <f>IF(I50053="OUTSTANDING",'Data Table Volumes'!$B$1-G50053,"NA")</f>
        <v>NA</v>
      </c>
    </row>
    <row r="50054" spans="17:17">
      <c r="Q50054" s="32" t="str">
        <f>IF(I50054="OUTSTANDING",'Data Table Volumes'!$B$1-G50054,"NA")</f>
        <v>NA</v>
      </c>
    </row>
    <row r="50055" spans="17:17">
      <c r="Q50055" s="32" t="str">
        <f>IF(I50055="OUTSTANDING",'Data Table Volumes'!$B$1-G50055,"NA")</f>
        <v>NA</v>
      </c>
    </row>
    <row r="50056" spans="17:17">
      <c r="Q50056" s="32" t="str">
        <f>IF(I50056="OUTSTANDING",'Data Table Volumes'!$B$1-G50056,"NA")</f>
        <v>NA</v>
      </c>
    </row>
    <row r="50057" spans="17:17">
      <c r="Q50057" s="32" t="str">
        <f>IF(I50057="OUTSTANDING",'Data Table Volumes'!$B$1-G50057,"NA")</f>
        <v>NA</v>
      </c>
    </row>
    <row r="50058" spans="17:17">
      <c r="Q50058" s="32" t="str">
        <f>IF(I50058="OUTSTANDING",'Data Table Volumes'!$B$1-G50058,"NA")</f>
        <v>NA</v>
      </c>
    </row>
    <row r="50059" spans="17:17">
      <c r="Q50059" s="32" t="str">
        <f>IF(I50059="OUTSTANDING",'Data Table Volumes'!$B$1-G50059,"NA")</f>
        <v>NA</v>
      </c>
    </row>
    <row r="50060" spans="17:17">
      <c r="Q50060" s="32" t="str">
        <f>IF(I50060="OUTSTANDING",'Data Table Volumes'!$B$1-G50060,"NA")</f>
        <v>NA</v>
      </c>
    </row>
    <row r="50061" spans="17:17">
      <c r="Q50061" s="32" t="str">
        <f>IF(I50061="OUTSTANDING",'Data Table Volumes'!$B$1-G50061,"NA")</f>
        <v>NA</v>
      </c>
    </row>
    <row r="50062" spans="17:17">
      <c r="Q50062" s="32" t="str">
        <f>IF(I50062="OUTSTANDING",'Data Table Volumes'!$B$1-G50062,"NA")</f>
        <v>NA</v>
      </c>
    </row>
    <row r="50063" spans="17:17">
      <c r="Q50063" s="32" t="str">
        <f>IF(I50063="OUTSTANDING",'Data Table Volumes'!$B$1-G50063,"NA")</f>
        <v>NA</v>
      </c>
    </row>
    <row r="50064" spans="17:17">
      <c r="Q50064" s="32" t="str">
        <f>IF(I50064="OUTSTANDING",'Data Table Volumes'!$B$1-G50064,"NA")</f>
        <v>NA</v>
      </c>
    </row>
    <row r="50065" spans="17:17">
      <c r="Q50065" s="32" t="str">
        <f>IF(I50065="OUTSTANDING",'Data Table Volumes'!$B$1-G50065,"NA")</f>
        <v>NA</v>
      </c>
    </row>
    <row r="50066" spans="17:17">
      <c r="Q50066" s="32" t="str">
        <f>IF(I50066="OUTSTANDING",'Data Table Volumes'!$B$1-G50066,"NA")</f>
        <v>NA</v>
      </c>
    </row>
    <row r="50067" spans="17:17">
      <c r="Q50067" s="32" t="str">
        <f>IF(I50067="OUTSTANDING",'Data Table Volumes'!$B$1-G50067,"NA")</f>
        <v>NA</v>
      </c>
    </row>
    <row r="50068" spans="17:17">
      <c r="Q50068" s="32" t="str">
        <f>IF(I50068="OUTSTANDING",'Data Table Volumes'!$B$1-G50068,"NA")</f>
        <v>NA</v>
      </c>
    </row>
    <row r="50069" spans="17:17">
      <c r="Q50069" s="32" t="str">
        <f>IF(I50069="OUTSTANDING",'Data Table Volumes'!$B$1-G50069,"NA")</f>
        <v>NA</v>
      </c>
    </row>
    <row r="50070" spans="17:17">
      <c r="Q50070" s="32" t="str">
        <f>IF(I50070="OUTSTANDING",'Data Table Volumes'!$B$1-G50070,"NA")</f>
        <v>NA</v>
      </c>
    </row>
    <row r="50071" spans="17:17">
      <c r="Q50071" s="32" t="str">
        <f>IF(I50071="OUTSTANDING",'Data Table Volumes'!$B$1-G50071,"NA")</f>
        <v>NA</v>
      </c>
    </row>
    <row r="50072" spans="17:17">
      <c r="Q50072" s="32" t="str">
        <f>IF(I50072="OUTSTANDING",'Data Table Volumes'!$B$1-G50072,"NA")</f>
        <v>NA</v>
      </c>
    </row>
    <row r="50073" spans="17:17">
      <c r="Q50073" s="32" t="str">
        <f>IF(I50073="OUTSTANDING",'Data Table Volumes'!$B$1-G50073,"NA")</f>
        <v>NA</v>
      </c>
    </row>
    <row r="50074" spans="17:17">
      <c r="Q50074" s="32" t="str">
        <f>IF(I50074="OUTSTANDING",'Data Table Volumes'!$B$1-G50074,"NA")</f>
        <v>NA</v>
      </c>
    </row>
    <row r="50075" spans="17:17">
      <c r="Q50075" s="32" t="str">
        <f>IF(I50075="OUTSTANDING",'Data Table Volumes'!$B$1-G50075,"NA")</f>
        <v>NA</v>
      </c>
    </row>
    <row r="50076" spans="17:17">
      <c r="Q50076" s="32" t="str">
        <f>IF(I50076="OUTSTANDING",'Data Table Volumes'!$B$1-G50076,"NA")</f>
        <v>NA</v>
      </c>
    </row>
    <row r="50077" spans="17:17">
      <c r="Q50077" s="32" t="str">
        <f>IF(I50077="OUTSTANDING",'Data Table Volumes'!$B$1-G50077,"NA")</f>
        <v>NA</v>
      </c>
    </row>
    <row r="50078" spans="17:17">
      <c r="Q50078" s="32" t="str">
        <f>IF(I50078="OUTSTANDING",'Data Table Volumes'!$B$1-G50078,"NA")</f>
        <v>NA</v>
      </c>
    </row>
    <row r="50079" spans="17:17">
      <c r="Q50079" s="32" t="str">
        <f>IF(I50079="OUTSTANDING",'Data Table Volumes'!$B$1-G50079,"NA")</f>
        <v>NA</v>
      </c>
    </row>
    <row r="50080" spans="17:17">
      <c r="Q50080" s="32" t="str">
        <f>IF(I50080="OUTSTANDING",'Data Table Volumes'!$B$1-G50080,"NA")</f>
        <v>NA</v>
      </c>
    </row>
    <row r="50081" spans="17:17">
      <c r="Q50081" s="32" t="str">
        <f>IF(I50081="OUTSTANDING",'Data Table Volumes'!$B$1-G50081,"NA")</f>
        <v>NA</v>
      </c>
    </row>
    <row r="50082" spans="17:17">
      <c r="Q50082" s="32" t="str">
        <f>IF(I50082="OUTSTANDING",'Data Table Volumes'!$B$1-G50082,"NA")</f>
        <v>NA</v>
      </c>
    </row>
    <row r="50083" spans="17:17">
      <c r="Q50083" s="32" t="str">
        <f>IF(I50083="OUTSTANDING",'Data Table Volumes'!$B$1-G50083,"NA")</f>
        <v>NA</v>
      </c>
    </row>
    <row r="50084" spans="17:17">
      <c r="Q50084" s="32" t="str">
        <f>IF(I50084="OUTSTANDING",'Data Table Volumes'!$B$1-G50084,"NA")</f>
        <v>NA</v>
      </c>
    </row>
    <row r="50085" spans="17:17">
      <c r="Q50085" s="32" t="str">
        <f>IF(I50085="OUTSTANDING",'Data Table Volumes'!$B$1-G50085,"NA")</f>
        <v>NA</v>
      </c>
    </row>
    <row r="50086" spans="17:17">
      <c r="Q50086" s="32" t="str">
        <f>IF(I50086="OUTSTANDING",'Data Table Volumes'!$B$1-G50086,"NA")</f>
        <v>NA</v>
      </c>
    </row>
    <row r="50087" spans="17:17">
      <c r="Q50087" s="32" t="str">
        <f>IF(I50087="OUTSTANDING",'Data Table Volumes'!$B$1-G50087,"NA")</f>
        <v>NA</v>
      </c>
    </row>
    <row r="50088" spans="17:17">
      <c r="Q50088" s="32" t="str">
        <f>IF(I50088="OUTSTANDING",'Data Table Volumes'!$B$1-G50088,"NA")</f>
        <v>NA</v>
      </c>
    </row>
    <row r="50089" spans="17:17">
      <c r="Q50089" s="32" t="str">
        <f>IF(I50089="OUTSTANDING",'Data Table Volumes'!$B$1-G50089,"NA")</f>
        <v>NA</v>
      </c>
    </row>
    <row r="50090" spans="17:17">
      <c r="Q50090" s="32" t="str">
        <f>IF(I50090="OUTSTANDING",'Data Table Volumes'!$B$1-G50090,"NA")</f>
        <v>NA</v>
      </c>
    </row>
    <row r="50091" spans="17:17">
      <c r="Q50091" s="32" t="str">
        <f>IF(I50091="OUTSTANDING",'Data Table Volumes'!$B$1-G50091,"NA")</f>
        <v>NA</v>
      </c>
    </row>
    <row r="50092" spans="17:17">
      <c r="Q50092" s="32" t="str">
        <f>IF(I50092="OUTSTANDING",'Data Table Volumes'!$B$1-G50092,"NA")</f>
        <v>NA</v>
      </c>
    </row>
    <row r="50093" spans="17:17">
      <c r="Q50093" s="32" t="str">
        <f>IF(I50093="OUTSTANDING",'Data Table Volumes'!$B$1-G50093,"NA")</f>
        <v>NA</v>
      </c>
    </row>
    <row r="50094" spans="17:17">
      <c r="Q50094" s="32" t="str">
        <f>IF(I50094="OUTSTANDING",'Data Table Volumes'!$B$1-G50094,"NA")</f>
        <v>NA</v>
      </c>
    </row>
    <row r="50095" spans="17:17">
      <c r="Q50095" s="32" t="str">
        <f>IF(I50095="OUTSTANDING",'Data Table Volumes'!$B$1-G50095,"NA")</f>
        <v>NA</v>
      </c>
    </row>
    <row r="50096" spans="17:17">
      <c r="Q50096" s="32" t="str">
        <f>IF(I50096="OUTSTANDING",'Data Table Volumes'!$B$1-G50096,"NA")</f>
        <v>NA</v>
      </c>
    </row>
    <row r="50097" spans="17:17">
      <c r="Q50097" s="32" t="str">
        <f>IF(I50097="OUTSTANDING",'Data Table Volumes'!$B$1-G50097,"NA")</f>
        <v>NA</v>
      </c>
    </row>
    <row r="50098" spans="17:17">
      <c r="Q50098" s="32" t="str">
        <f>IF(I50098="OUTSTANDING",'Data Table Volumes'!$B$1-G50098,"NA")</f>
        <v>NA</v>
      </c>
    </row>
    <row r="50099" spans="17:17">
      <c r="Q50099" s="32" t="str">
        <f>IF(I50099="OUTSTANDING",'Data Table Volumes'!$B$1-G50099,"NA")</f>
        <v>NA</v>
      </c>
    </row>
    <row r="50100" spans="17:17">
      <c r="Q50100" s="32" t="str">
        <f>IF(I50100="OUTSTANDING",'Data Table Volumes'!$B$1-G50100,"NA")</f>
        <v>NA</v>
      </c>
    </row>
    <row r="50101" spans="17:17">
      <c r="Q50101" s="32" t="str">
        <f>IF(I50101="OUTSTANDING",'Data Table Volumes'!$B$1-G50101,"NA")</f>
        <v>NA</v>
      </c>
    </row>
    <row r="50102" spans="17:17">
      <c r="Q50102" s="32" t="str">
        <f>IF(I50102="OUTSTANDING",'Data Table Volumes'!$B$1-G50102,"NA")</f>
        <v>NA</v>
      </c>
    </row>
    <row r="50103" spans="17:17">
      <c r="Q50103" s="32" t="str">
        <f>IF(I50103="OUTSTANDING",'Data Table Volumes'!$B$1-G50103,"NA")</f>
        <v>NA</v>
      </c>
    </row>
    <row r="50104" spans="17:17">
      <c r="Q50104" s="32" t="str">
        <f>IF(I50104="OUTSTANDING",'Data Table Volumes'!$B$1-G50104,"NA")</f>
        <v>NA</v>
      </c>
    </row>
    <row r="50105" spans="17:17">
      <c r="Q50105" s="32" t="str">
        <f>IF(I50105="OUTSTANDING",'Data Table Volumes'!$B$1-G50105,"NA")</f>
        <v>NA</v>
      </c>
    </row>
    <row r="50106" spans="17:17">
      <c r="Q50106" s="32" t="str">
        <f>IF(I50106="OUTSTANDING",'Data Table Volumes'!$B$1-G50106,"NA")</f>
        <v>NA</v>
      </c>
    </row>
    <row r="50107" spans="17:17">
      <c r="Q50107" s="32" t="str">
        <f>IF(I50107="OUTSTANDING",'Data Table Volumes'!$B$1-G50107,"NA")</f>
        <v>NA</v>
      </c>
    </row>
    <row r="50108" spans="17:17">
      <c r="Q50108" s="32" t="str">
        <f>IF(I50108="OUTSTANDING",'Data Table Volumes'!$B$1-G50108,"NA")</f>
        <v>NA</v>
      </c>
    </row>
    <row r="50109" spans="17:17">
      <c r="Q50109" s="32" t="str">
        <f>IF(I50109="OUTSTANDING",'Data Table Volumes'!$B$1-G50109,"NA")</f>
        <v>NA</v>
      </c>
    </row>
    <row r="50110" spans="17:17">
      <c r="Q50110" s="32" t="str">
        <f>IF(I50110="OUTSTANDING",'Data Table Volumes'!$B$1-G50110,"NA")</f>
        <v>NA</v>
      </c>
    </row>
    <row r="50111" spans="17:17">
      <c r="Q50111" s="32" t="str">
        <f>IF(I50111="OUTSTANDING",'Data Table Volumes'!$B$1-G50111,"NA")</f>
        <v>NA</v>
      </c>
    </row>
    <row r="50112" spans="17:17">
      <c r="Q50112" s="32" t="str">
        <f>IF(I50112="OUTSTANDING",'Data Table Volumes'!$B$1-G50112,"NA")</f>
        <v>NA</v>
      </c>
    </row>
    <row r="50113" spans="17:17">
      <c r="Q50113" s="32" t="str">
        <f>IF(I50113="OUTSTANDING",'Data Table Volumes'!$B$1-G50113,"NA")</f>
        <v>NA</v>
      </c>
    </row>
    <row r="50114" spans="17:17">
      <c r="Q50114" s="32" t="str">
        <f>IF(I50114="OUTSTANDING",'Data Table Volumes'!$B$1-G50114,"NA")</f>
        <v>NA</v>
      </c>
    </row>
    <row r="50115" spans="17:17">
      <c r="Q50115" s="32" t="str">
        <f>IF(I50115="OUTSTANDING",'Data Table Volumes'!$B$1-G50115,"NA")</f>
        <v>NA</v>
      </c>
    </row>
    <row r="50116" spans="17:17">
      <c r="Q50116" s="32" t="str">
        <f>IF(I50116="OUTSTANDING",'Data Table Volumes'!$B$1-G50116,"NA")</f>
        <v>NA</v>
      </c>
    </row>
    <row r="50117" spans="17:17">
      <c r="Q50117" s="32" t="str">
        <f>IF(I50117="OUTSTANDING",'Data Table Volumes'!$B$1-G50117,"NA")</f>
        <v>NA</v>
      </c>
    </row>
    <row r="50118" spans="17:17">
      <c r="Q50118" s="32" t="str">
        <f>IF(I50118="OUTSTANDING",'Data Table Volumes'!$B$1-G50118,"NA")</f>
        <v>NA</v>
      </c>
    </row>
    <row r="50119" spans="17:17">
      <c r="Q50119" s="32" t="str">
        <f>IF(I50119="OUTSTANDING",'Data Table Volumes'!$B$1-G50119,"NA")</f>
        <v>NA</v>
      </c>
    </row>
    <row r="50120" spans="17:17">
      <c r="Q50120" s="32" t="str">
        <f>IF(I50120="OUTSTANDING",'Data Table Volumes'!$B$1-G50120,"NA")</f>
        <v>NA</v>
      </c>
    </row>
    <row r="50121" spans="17:17">
      <c r="Q50121" s="32" t="str">
        <f>IF(I50121="OUTSTANDING",'Data Table Volumes'!$B$1-G50121,"NA")</f>
        <v>NA</v>
      </c>
    </row>
    <row r="50122" spans="17:17">
      <c r="Q50122" s="32" t="str">
        <f>IF(I50122="OUTSTANDING",'Data Table Volumes'!$B$1-G50122,"NA")</f>
        <v>NA</v>
      </c>
    </row>
    <row r="50123" spans="17:17">
      <c r="Q50123" s="32" t="str">
        <f>IF(I50123="OUTSTANDING",'Data Table Volumes'!$B$1-G50123,"NA")</f>
        <v>NA</v>
      </c>
    </row>
    <row r="50124" spans="17:17">
      <c r="Q50124" s="32" t="str">
        <f>IF(I50124="OUTSTANDING",'Data Table Volumes'!$B$1-G50124,"NA")</f>
        <v>NA</v>
      </c>
    </row>
    <row r="50125" spans="17:17">
      <c r="Q50125" s="32" t="str">
        <f>IF(I50125="OUTSTANDING",'Data Table Volumes'!$B$1-G50125,"NA")</f>
        <v>NA</v>
      </c>
    </row>
    <row r="50126" spans="17:17">
      <c r="Q50126" s="32" t="str">
        <f>IF(I50126="OUTSTANDING",'Data Table Volumes'!$B$1-G50126,"NA")</f>
        <v>NA</v>
      </c>
    </row>
    <row r="50127" spans="17:17">
      <c r="Q50127" s="32" t="str">
        <f>IF(I50127="OUTSTANDING",'Data Table Volumes'!$B$1-G50127,"NA")</f>
        <v>NA</v>
      </c>
    </row>
    <row r="50128" spans="17:17">
      <c r="Q50128" s="32" t="str">
        <f>IF(I50128="OUTSTANDING",'Data Table Volumes'!$B$1-G50128,"NA")</f>
        <v>NA</v>
      </c>
    </row>
    <row r="50129" spans="17:17">
      <c r="Q50129" s="32" t="str">
        <f>IF(I50129="OUTSTANDING",'Data Table Volumes'!$B$1-G50129,"NA")</f>
        <v>NA</v>
      </c>
    </row>
    <row r="50130" spans="17:17">
      <c r="Q50130" s="32" t="str">
        <f>IF(I50130="OUTSTANDING",'Data Table Volumes'!$B$1-G50130,"NA")</f>
        <v>NA</v>
      </c>
    </row>
    <row r="50131" spans="17:17">
      <c r="Q50131" s="32" t="str">
        <f>IF(I50131="OUTSTANDING",'Data Table Volumes'!$B$1-G50131,"NA")</f>
        <v>NA</v>
      </c>
    </row>
    <row r="50132" spans="17:17">
      <c r="Q50132" s="32" t="str">
        <f>IF(I50132="OUTSTANDING",'Data Table Volumes'!$B$1-G50132,"NA")</f>
        <v>NA</v>
      </c>
    </row>
    <row r="50133" spans="17:17">
      <c r="Q50133" s="32" t="str">
        <f>IF(I50133="OUTSTANDING",'Data Table Volumes'!$B$1-G50133,"NA")</f>
        <v>NA</v>
      </c>
    </row>
    <row r="50134" spans="17:17">
      <c r="Q50134" s="32" t="str">
        <f>IF(I50134="OUTSTANDING",'Data Table Volumes'!$B$1-G50134,"NA")</f>
        <v>NA</v>
      </c>
    </row>
    <row r="50135" spans="17:17">
      <c r="Q50135" s="32" t="str">
        <f>IF(I50135="OUTSTANDING",'Data Table Volumes'!$B$1-G50135,"NA")</f>
        <v>NA</v>
      </c>
    </row>
    <row r="50136" spans="17:17">
      <c r="Q50136" s="32" t="str">
        <f>IF(I50136="OUTSTANDING",'Data Table Volumes'!$B$1-G50136,"NA")</f>
        <v>NA</v>
      </c>
    </row>
    <row r="50137" spans="17:17">
      <c r="Q50137" s="32" t="str">
        <f>IF(I50137="OUTSTANDING",'Data Table Volumes'!$B$1-G50137,"NA")</f>
        <v>NA</v>
      </c>
    </row>
    <row r="50138" spans="17:17">
      <c r="Q50138" s="32" t="str">
        <f>IF(I50138="OUTSTANDING",'Data Table Volumes'!$B$1-G50138,"NA")</f>
        <v>NA</v>
      </c>
    </row>
    <row r="50139" spans="17:17">
      <c r="Q50139" s="32" t="str">
        <f>IF(I50139="OUTSTANDING",'Data Table Volumes'!$B$1-G50139,"NA")</f>
        <v>NA</v>
      </c>
    </row>
    <row r="50140" spans="17:17">
      <c r="Q50140" s="32" t="str">
        <f>IF(I50140="OUTSTANDING",'Data Table Volumes'!$B$1-G50140,"NA")</f>
        <v>NA</v>
      </c>
    </row>
    <row r="50141" spans="17:17">
      <c r="Q50141" s="32" t="str">
        <f>IF(I50141="OUTSTANDING",'Data Table Volumes'!$B$1-G50141,"NA")</f>
        <v>NA</v>
      </c>
    </row>
    <row r="50142" spans="17:17">
      <c r="Q50142" s="32" t="str">
        <f>IF(I50142="OUTSTANDING",'Data Table Volumes'!$B$1-G50142,"NA")</f>
        <v>NA</v>
      </c>
    </row>
    <row r="50143" spans="17:17">
      <c r="Q50143" s="32" t="str">
        <f>IF(I50143="OUTSTANDING",'Data Table Volumes'!$B$1-G50143,"NA")</f>
        <v>NA</v>
      </c>
    </row>
    <row r="50144" spans="17:17">
      <c r="Q50144" s="32" t="str">
        <f>IF(I50144="OUTSTANDING",'Data Table Volumes'!$B$1-G50144,"NA")</f>
        <v>NA</v>
      </c>
    </row>
    <row r="50145" spans="17:17">
      <c r="Q50145" s="32" t="str">
        <f>IF(I50145="OUTSTANDING",'Data Table Volumes'!$B$1-G50145,"NA")</f>
        <v>NA</v>
      </c>
    </row>
    <row r="50146" spans="17:17">
      <c r="Q50146" s="32" t="str">
        <f>IF(I50146="OUTSTANDING",'Data Table Volumes'!$B$1-G50146,"NA")</f>
        <v>NA</v>
      </c>
    </row>
    <row r="50147" spans="17:17">
      <c r="Q50147" s="32" t="str">
        <f>IF(I50147="OUTSTANDING",'Data Table Volumes'!$B$1-G50147,"NA")</f>
        <v>NA</v>
      </c>
    </row>
    <row r="50148" spans="17:17">
      <c r="Q50148" s="32" t="str">
        <f>IF(I50148="OUTSTANDING",'Data Table Volumes'!$B$1-G50148,"NA")</f>
        <v>NA</v>
      </c>
    </row>
    <row r="50149" spans="17:17">
      <c r="Q50149" s="32" t="str">
        <f>IF(I50149="OUTSTANDING",'Data Table Volumes'!$B$1-G50149,"NA")</f>
        <v>NA</v>
      </c>
    </row>
    <row r="50150" spans="17:17">
      <c r="Q50150" s="32" t="str">
        <f>IF(I50150="OUTSTANDING",'Data Table Volumes'!$B$1-G50150,"NA")</f>
        <v>NA</v>
      </c>
    </row>
    <row r="50151" spans="17:17">
      <c r="Q50151" s="32" t="str">
        <f>IF(I50151="OUTSTANDING",'Data Table Volumes'!$B$1-G50151,"NA")</f>
        <v>NA</v>
      </c>
    </row>
    <row r="50152" spans="17:17">
      <c r="Q50152" s="32" t="str">
        <f>IF(I50152="OUTSTANDING",'Data Table Volumes'!$B$1-G50152,"NA")</f>
        <v>NA</v>
      </c>
    </row>
    <row r="50153" spans="17:17">
      <c r="Q50153" s="32" t="str">
        <f>IF(I50153="OUTSTANDING",'Data Table Volumes'!$B$1-G50153,"NA")</f>
        <v>NA</v>
      </c>
    </row>
    <row r="50154" spans="17:17">
      <c r="Q50154" s="32" t="str">
        <f>IF(I50154="OUTSTANDING",'Data Table Volumes'!$B$1-G50154,"NA")</f>
        <v>NA</v>
      </c>
    </row>
    <row r="50155" spans="17:17">
      <c r="Q50155" s="32" t="str">
        <f>IF(I50155="OUTSTANDING",'Data Table Volumes'!$B$1-G50155,"NA")</f>
        <v>NA</v>
      </c>
    </row>
    <row r="50156" spans="17:17">
      <c r="Q50156" s="32" t="str">
        <f>IF(I50156="OUTSTANDING",'Data Table Volumes'!$B$1-G50156,"NA")</f>
        <v>NA</v>
      </c>
    </row>
    <row r="50157" spans="17:17">
      <c r="Q50157" s="32" t="str">
        <f>IF(I50157="OUTSTANDING",'Data Table Volumes'!$B$1-G50157,"NA")</f>
        <v>NA</v>
      </c>
    </row>
    <row r="50158" spans="17:17">
      <c r="Q50158" s="32" t="str">
        <f>IF(I50158="OUTSTANDING",'Data Table Volumes'!$B$1-G50158,"NA")</f>
        <v>NA</v>
      </c>
    </row>
    <row r="50159" spans="17:17">
      <c r="Q50159" s="32" t="str">
        <f>IF(I50159="OUTSTANDING",'Data Table Volumes'!$B$1-G50159,"NA")</f>
        <v>NA</v>
      </c>
    </row>
    <row r="50160" spans="17:17">
      <c r="Q50160" s="32" t="str">
        <f>IF(I50160="OUTSTANDING",'Data Table Volumes'!$B$1-G50160,"NA")</f>
        <v>NA</v>
      </c>
    </row>
    <row r="50161" spans="17:17">
      <c r="Q50161" s="32" t="str">
        <f>IF(I50161="OUTSTANDING",'Data Table Volumes'!$B$1-G50161,"NA")</f>
        <v>NA</v>
      </c>
    </row>
    <row r="50162" spans="17:17">
      <c r="Q50162" s="32" t="str">
        <f>IF(I50162="OUTSTANDING",'Data Table Volumes'!$B$1-G50162,"NA")</f>
        <v>NA</v>
      </c>
    </row>
    <row r="50163" spans="17:17">
      <c r="Q50163" s="32" t="str">
        <f>IF(I50163="OUTSTANDING",'Data Table Volumes'!$B$1-G50163,"NA")</f>
        <v>NA</v>
      </c>
    </row>
    <row r="50164" spans="17:17">
      <c r="Q50164" s="32" t="str">
        <f>IF(I50164="OUTSTANDING",'Data Table Volumes'!$B$1-G50164,"NA")</f>
        <v>NA</v>
      </c>
    </row>
    <row r="50165" spans="17:17">
      <c r="Q50165" s="32" t="str">
        <f>IF(I50165="OUTSTANDING",'Data Table Volumes'!$B$1-G50165,"NA")</f>
        <v>NA</v>
      </c>
    </row>
    <row r="50166" spans="17:17">
      <c r="Q50166" s="32" t="str">
        <f>IF(I50166="OUTSTANDING",'Data Table Volumes'!$B$1-G50166,"NA")</f>
        <v>NA</v>
      </c>
    </row>
    <row r="50167" spans="17:17">
      <c r="Q50167" s="32" t="str">
        <f>IF(I50167="OUTSTANDING",'Data Table Volumes'!$B$1-G50167,"NA")</f>
        <v>NA</v>
      </c>
    </row>
    <row r="50168" spans="17:17">
      <c r="Q50168" s="32" t="str">
        <f>IF(I50168="OUTSTANDING",'Data Table Volumes'!$B$1-G50168,"NA")</f>
        <v>NA</v>
      </c>
    </row>
    <row r="50169" spans="17:17">
      <c r="Q50169" s="32" t="str">
        <f>IF(I50169="OUTSTANDING",'Data Table Volumes'!$B$1-G50169,"NA")</f>
        <v>NA</v>
      </c>
    </row>
    <row r="50170" spans="17:17">
      <c r="Q50170" s="32" t="str">
        <f>IF(I50170="OUTSTANDING",'Data Table Volumes'!$B$1-G50170,"NA")</f>
        <v>NA</v>
      </c>
    </row>
    <row r="50171" spans="17:17">
      <c r="Q50171" s="32" t="str">
        <f>IF(I50171="OUTSTANDING",'Data Table Volumes'!$B$1-G50171,"NA")</f>
        <v>NA</v>
      </c>
    </row>
    <row r="50172" spans="17:17">
      <c r="Q50172" s="32" t="str">
        <f>IF(I50172="OUTSTANDING",'Data Table Volumes'!$B$1-G50172,"NA")</f>
        <v>NA</v>
      </c>
    </row>
    <row r="50173" spans="17:17">
      <c r="Q50173" s="32" t="str">
        <f>IF(I50173="OUTSTANDING",'Data Table Volumes'!$B$1-G50173,"NA")</f>
        <v>NA</v>
      </c>
    </row>
    <row r="50174" spans="17:17">
      <c r="Q50174" s="32" t="str">
        <f>IF(I50174="OUTSTANDING",'Data Table Volumes'!$B$1-G50174,"NA")</f>
        <v>NA</v>
      </c>
    </row>
    <row r="50175" spans="17:17">
      <c r="Q50175" s="32" t="str">
        <f>IF(I50175="OUTSTANDING",'Data Table Volumes'!$B$1-G50175,"NA")</f>
        <v>NA</v>
      </c>
    </row>
    <row r="50176" spans="17:17">
      <c r="Q50176" s="32" t="str">
        <f>IF(I50176="OUTSTANDING",'Data Table Volumes'!$B$1-G50176,"NA")</f>
        <v>NA</v>
      </c>
    </row>
    <row r="50177" spans="17:17">
      <c r="Q50177" s="32" t="str">
        <f>IF(I50177="OUTSTANDING",'Data Table Volumes'!$B$1-G50177,"NA")</f>
        <v>NA</v>
      </c>
    </row>
    <row r="50178" spans="17:17">
      <c r="Q50178" s="32" t="str">
        <f>IF(I50178="OUTSTANDING",'Data Table Volumes'!$B$1-G50178,"NA")</f>
        <v>NA</v>
      </c>
    </row>
    <row r="50179" spans="17:17">
      <c r="Q50179" s="32" t="str">
        <f>IF(I50179="OUTSTANDING",'Data Table Volumes'!$B$1-G50179,"NA")</f>
        <v>NA</v>
      </c>
    </row>
    <row r="50180" spans="17:17">
      <c r="Q50180" s="32" t="str">
        <f>IF(I50180="OUTSTANDING",'Data Table Volumes'!$B$1-G50180,"NA")</f>
        <v>NA</v>
      </c>
    </row>
    <row r="50181" spans="17:17">
      <c r="Q50181" s="32" t="str">
        <f>IF(I50181="OUTSTANDING",'Data Table Volumes'!$B$1-G50181,"NA")</f>
        <v>NA</v>
      </c>
    </row>
    <row r="50182" spans="17:17">
      <c r="Q50182" s="32" t="str">
        <f>IF(I50182="OUTSTANDING",'Data Table Volumes'!$B$1-G50182,"NA")</f>
        <v>NA</v>
      </c>
    </row>
    <row r="50183" spans="17:17">
      <c r="Q50183" s="32" t="str">
        <f>IF(I50183="OUTSTANDING",'Data Table Volumes'!$B$1-G50183,"NA")</f>
        <v>NA</v>
      </c>
    </row>
    <row r="50184" spans="17:17">
      <c r="Q50184" s="32" t="str">
        <f>IF(I50184="OUTSTANDING",'Data Table Volumes'!$B$1-G50184,"NA")</f>
        <v>NA</v>
      </c>
    </row>
    <row r="50185" spans="17:17">
      <c r="Q50185" s="32" t="str">
        <f>IF(I50185="OUTSTANDING",'Data Table Volumes'!$B$1-G50185,"NA")</f>
        <v>NA</v>
      </c>
    </row>
    <row r="50186" spans="17:17">
      <c r="Q50186" s="32" t="str">
        <f>IF(I50186="OUTSTANDING",'Data Table Volumes'!$B$1-G50186,"NA")</f>
        <v>NA</v>
      </c>
    </row>
    <row r="50187" spans="17:17">
      <c r="Q50187" s="32" t="str">
        <f>IF(I50187="OUTSTANDING",'Data Table Volumes'!$B$1-G50187,"NA")</f>
        <v>NA</v>
      </c>
    </row>
    <row r="50188" spans="17:17">
      <c r="Q50188" s="32" t="str">
        <f>IF(I50188="OUTSTANDING",'Data Table Volumes'!$B$1-G50188,"NA")</f>
        <v>NA</v>
      </c>
    </row>
    <row r="50189" spans="17:17">
      <c r="Q50189" s="32" t="str">
        <f>IF(I50189="OUTSTANDING",'Data Table Volumes'!$B$1-G50189,"NA")</f>
        <v>NA</v>
      </c>
    </row>
    <row r="50190" spans="17:17">
      <c r="Q50190" s="32" t="str">
        <f>IF(I50190="OUTSTANDING",'Data Table Volumes'!$B$1-G50190,"NA")</f>
        <v>NA</v>
      </c>
    </row>
    <row r="50191" spans="17:17">
      <c r="Q50191" s="32" t="str">
        <f>IF(I50191="OUTSTANDING",'Data Table Volumes'!$B$1-G50191,"NA")</f>
        <v>NA</v>
      </c>
    </row>
    <row r="50192" spans="17:17">
      <c r="Q50192" s="32" t="str">
        <f>IF(I50192="OUTSTANDING",'Data Table Volumes'!$B$1-G50192,"NA")</f>
        <v>NA</v>
      </c>
    </row>
    <row r="50193" spans="17:17">
      <c r="Q50193" s="32" t="str">
        <f>IF(I50193="OUTSTANDING",'Data Table Volumes'!$B$1-G50193,"NA")</f>
        <v>NA</v>
      </c>
    </row>
    <row r="50194" spans="17:17">
      <c r="Q50194" s="32" t="str">
        <f>IF(I50194="OUTSTANDING",'Data Table Volumes'!$B$1-G50194,"NA")</f>
        <v>NA</v>
      </c>
    </row>
    <row r="50195" spans="17:17">
      <c r="Q50195" s="32" t="str">
        <f>IF(I50195="OUTSTANDING",'Data Table Volumes'!$B$1-G50195,"NA")</f>
        <v>NA</v>
      </c>
    </row>
    <row r="50196" spans="17:17">
      <c r="Q50196" s="32" t="str">
        <f>IF(I50196="OUTSTANDING",'Data Table Volumes'!$B$1-G50196,"NA")</f>
        <v>NA</v>
      </c>
    </row>
    <row r="50197" spans="17:17">
      <c r="Q50197" s="32" t="str">
        <f>IF(I50197="OUTSTANDING",'Data Table Volumes'!$B$1-G50197,"NA")</f>
        <v>NA</v>
      </c>
    </row>
    <row r="50198" spans="17:17">
      <c r="Q50198" s="32" t="str">
        <f>IF(I50198="OUTSTANDING",'Data Table Volumes'!$B$1-G50198,"NA")</f>
        <v>NA</v>
      </c>
    </row>
    <row r="50199" spans="17:17">
      <c r="Q50199" s="32" t="str">
        <f>IF(I50199="OUTSTANDING",'Data Table Volumes'!$B$1-G50199,"NA")</f>
        <v>NA</v>
      </c>
    </row>
    <row r="50200" spans="17:17">
      <c r="Q50200" s="32" t="str">
        <f>IF(I50200="OUTSTANDING",'Data Table Volumes'!$B$1-G50200,"NA")</f>
        <v>NA</v>
      </c>
    </row>
    <row r="50201" spans="17:17">
      <c r="Q50201" s="32" t="str">
        <f>IF(I50201="OUTSTANDING",'Data Table Volumes'!$B$1-G50201,"NA")</f>
        <v>NA</v>
      </c>
    </row>
    <row r="50202" spans="17:17">
      <c r="Q50202" s="32" t="str">
        <f>IF(I50202="OUTSTANDING",'Data Table Volumes'!$B$1-G50202,"NA")</f>
        <v>NA</v>
      </c>
    </row>
    <row r="50203" spans="17:17">
      <c r="Q50203" s="32" t="str">
        <f>IF(I50203="OUTSTANDING",'Data Table Volumes'!$B$1-G50203,"NA")</f>
        <v>NA</v>
      </c>
    </row>
    <row r="50204" spans="17:17">
      <c r="Q50204" s="32" t="str">
        <f>IF(I50204="OUTSTANDING",'Data Table Volumes'!$B$1-G50204,"NA")</f>
        <v>NA</v>
      </c>
    </row>
    <row r="50205" spans="17:17">
      <c r="Q50205" s="32" t="str">
        <f>IF(I50205="OUTSTANDING",'Data Table Volumes'!$B$1-G50205,"NA")</f>
        <v>NA</v>
      </c>
    </row>
    <row r="50206" spans="17:17">
      <c r="Q50206" s="32" t="str">
        <f>IF(I50206="OUTSTANDING",'Data Table Volumes'!$B$1-G50206,"NA")</f>
        <v>NA</v>
      </c>
    </row>
    <row r="50207" spans="17:17">
      <c r="Q50207" s="32" t="str">
        <f>IF(I50207="OUTSTANDING",'Data Table Volumes'!$B$1-G50207,"NA")</f>
        <v>NA</v>
      </c>
    </row>
    <row r="50208" spans="17:17">
      <c r="Q50208" s="32" t="str">
        <f>IF(I50208="OUTSTANDING",'Data Table Volumes'!$B$1-G50208,"NA")</f>
        <v>NA</v>
      </c>
    </row>
    <row r="50209" spans="17:17">
      <c r="Q50209" s="32" t="str">
        <f>IF(I50209="OUTSTANDING",'Data Table Volumes'!$B$1-G50209,"NA")</f>
        <v>NA</v>
      </c>
    </row>
    <row r="50210" spans="17:17">
      <c r="Q50210" s="32" t="str">
        <f>IF(I50210="OUTSTANDING",'Data Table Volumes'!$B$1-G50210,"NA")</f>
        <v>NA</v>
      </c>
    </row>
    <row r="50211" spans="17:17">
      <c r="Q50211" s="32" t="str">
        <f>IF(I50211="OUTSTANDING",'Data Table Volumes'!$B$1-G50211,"NA")</f>
        <v>NA</v>
      </c>
    </row>
    <row r="50212" spans="17:17">
      <c r="Q50212" s="32" t="str">
        <f>IF(I50212="OUTSTANDING",'Data Table Volumes'!$B$1-G50212,"NA")</f>
        <v>NA</v>
      </c>
    </row>
    <row r="50213" spans="17:17">
      <c r="Q50213" s="32" t="str">
        <f>IF(I50213="OUTSTANDING",'Data Table Volumes'!$B$1-G50213,"NA")</f>
        <v>NA</v>
      </c>
    </row>
    <row r="50214" spans="17:17">
      <c r="Q50214" s="32" t="str">
        <f>IF(I50214="OUTSTANDING",'Data Table Volumes'!$B$1-G50214,"NA")</f>
        <v>NA</v>
      </c>
    </row>
    <row r="50215" spans="17:17">
      <c r="Q50215" s="32" t="str">
        <f>IF(I50215="OUTSTANDING",'Data Table Volumes'!$B$1-G50215,"NA")</f>
        <v>NA</v>
      </c>
    </row>
    <row r="50216" spans="17:17">
      <c r="Q50216" s="32" t="str">
        <f>IF(I50216="OUTSTANDING",'Data Table Volumes'!$B$1-G50216,"NA")</f>
        <v>NA</v>
      </c>
    </row>
    <row r="50217" spans="17:17">
      <c r="Q50217" s="32" t="str">
        <f>IF(I50217="OUTSTANDING",'Data Table Volumes'!$B$1-G50217,"NA")</f>
        <v>NA</v>
      </c>
    </row>
    <row r="50218" spans="17:17">
      <c r="Q50218" s="32" t="str">
        <f>IF(I50218="OUTSTANDING",'Data Table Volumes'!$B$1-G50218,"NA")</f>
        <v>NA</v>
      </c>
    </row>
    <row r="50219" spans="17:17">
      <c r="Q50219" s="32" t="str">
        <f>IF(I50219="OUTSTANDING",'Data Table Volumes'!$B$1-G50219,"NA")</f>
        <v>NA</v>
      </c>
    </row>
    <row r="50220" spans="17:17">
      <c r="Q50220" s="32" t="str">
        <f>IF(I50220="OUTSTANDING",'Data Table Volumes'!$B$1-G50220,"NA")</f>
        <v>NA</v>
      </c>
    </row>
    <row r="50221" spans="17:17">
      <c r="Q50221" s="32" t="str">
        <f>IF(I50221="OUTSTANDING",'Data Table Volumes'!$B$1-G50221,"NA")</f>
        <v>NA</v>
      </c>
    </row>
    <row r="50222" spans="17:17">
      <c r="Q50222" s="32" t="str">
        <f>IF(I50222="OUTSTANDING",'Data Table Volumes'!$B$1-G50222,"NA")</f>
        <v>NA</v>
      </c>
    </row>
    <row r="50223" spans="17:17">
      <c r="Q50223" s="32" t="str">
        <f>IF(I50223="OUTSTANDING",'Data Table Volumes'!$B$1-G50223,"NA")</f>
        <v>NA</v>
      </c>
    </row>
    <row r="50224" spans="17:17">
      <c r="Q50224" s="32" t="str">
        <f>IF(I50224="OUTSTANDING",'Data Table Volumes'!$B$1-G50224,"NA")</f>
        <v>NA</v>
      </c>
    </row>
    <row r="50225" spans="17:17">
      <c r="Q50225" s="32" t="str">
        <f>IF(I50225="OUTSTANDING",'Data Table Volumes'!$B$1-G50225,"NA")</f>
        <v>NA</v>
      </c>
    </row>
    <row r="50226" spans="17:17">
      <c r="Q50226" s="32" t="str">
        <f>IF(I50226="OUTSTANDING",'Data Table Volumes'!$B$1-G50226,"NA")</f>
        <v>NA</v>
      </c>
    </row>
    <row r="50227" spans="17:17">
      <c r="Q50227" s="32" t="str">
        <f>IF(I50227="OUTSTANDING",'Data Table Volumes'!$B$1-G50227,"NA")</f>
        <v>NA</v>
      </c>
    </row>
    <row r="50228" spans="17:17">
      <c r="Q50228" s="32" t="str">
        <f>IF(I50228="OUTSTANDING",'Data Table Volumes'!$B$1-G50228,"NA")</f>
        <v>NA</v>
      </c>
    </row>
    <row r="50229" spans="17:17">
      <c r="Q50229" s="32" t="str">
        <f>IF(I50229="OUTSTANDING",'Data Table Volumes'!$B$1-G50229,"NA")</f>
        <v>NA</v>
      </c>
    </row>
    <row r="50230" spans="17:17">
      <c r="Q50230" s="32" t="str">
        <f>IF(I50230="OUTSTANDING",'Data Table Volumes'!$B$1-G50230,"NA")</f>
        <v>NA</v>
      </c>
    </row>
    <row r="50231" spans="17:17">
      <c r="Q50231" s="32" t="str">
        <f>IF(I50231="OUTSTANDING",'Data Table Volumes'!$B$1-G50231,"NA")</f>
        <v>NA</v>
      </c>
    </row>
    <row r="50232" spans="17:17">
      <c r="Q50232" s="32" t="str">
        <f>IF(I50232="OUTSTANDING",'Data Table Volumes'!$B$1-G50232,"NA")</f>
        <v>NA</v>
      </c>
    </row>
    <row r="50233" spans="17:17">
      <c r="Q50233" s="32" t="str">
        <f>IF(I50233="OUTSTANDING",'Data Table Volumes'!$B$1-G50233,"NA")</f>
        <v>NA</v>
      </c>
    </row>
    <row r="50234" spans="17:17">
      <c r="Q50234" s="32" t="str">
        <f>IF(I50234="OUTSTANDING",'Data Table Volumes'!$B$1-G50234,"NA")</f>
        <v>NA</v>
      </c>
    </row>
    <row r="50235" spans="17:17">
      <c r="Q50235" s="32" t="str">
        <f>IF(I50235="OUTSTANDING",'Data Table Volumes'!$B$1-G50235,"NA")</f>
        <v>NA</v>
      </c>
    </row>
    <row r="50236" spans="17:17">
      <c r="Q50236" s="32" t="str">
        <f>IF(I50236="OUTSTANDING",'Data Table Volumes'!$B$1-G50236,"NA")</f>
        <v>NA</v>
      </c>
    </row>
    <row r="50237" spans="17:17">
      <c r="Q50237" s="32" t="str">
        <f>IF(I50237="OUTSTANDING",'Data Table Volumes'!$B$1-G50237,"NA")</f>
        <v>NA</v>
      </c>
    </row>
    <row r="50238" spans="17:17">
      <c r="Q50238" s="32" t="str">
        <f>IF(I50238="OUTSTANDING",'Data Table Volumes'!$B$1-G50238,"NA")</f>
        <v>NA</v>
      </c>
    </row>
    <row r="50239" spans="17:17">
      <c r="Q50239" s="32" t="str">
        <f>IF(I50239="OUTSTANDING",'Data Table Volumes'!$B$1-G50239,"NA")</f>
        <v>NA</v>
      </c>
    </row>
    <row r="50240" spans="17:17">
      <c r="Q50240" s="32" t="str">
        <f>IF(I50240="OUTSTANDING",'Data Table Volumes'!$B$1-G50240,"NA")</f>
        <v>NA</v>
      </c>
    </row>
    <row r="50241" spans="17:17">
      <c r="Q50241" s="32" t="str">
        <f>IF(I50241="OUTSTANDING",'Data Table Volumes'!$B$1-G50241,"NA")</f>
        <v>NA</v>
      </c>
    </row>
    <row r="50242" spans="17:17">
      <c r="Q50242" s="32" t="str">
        <f>IF(I50242="OUTSTANDING",'Data Table Volumes'!$B$1-G50242,"NA")</f>
        <v>NA</v>
      </c>
    </row>
    <row r="50243" spans="17:17">
      <c r="Q50243" s="32" t="str">
        <f>IF(I50243="OUTSTANDING",'Data Table Volumes'!$B$1-G50243,"NA")</f>
        <v>NA</v>
      </c>
    </row>
    <row r="50244" spans="17:17">
      <c r="Q50244" s="32" t="str">
        <f>IF(I50244="OUTSTANDING",'Data Table Volumes'!$B$1-G50244,"NA")</f>
        <v>NA</v>
      </c>
    </row>
    <row r="50245" spans="17:17">
      <c r="Q50245" s="32" t="str">
        <f>IF(I50245="OUTSTANDING",'Data Table Volumes'!$B$1-G50245,"NA")</f>
        <v>NA</v>
      </c>
    </row>
    <row r="50246" spans="17:17">
      <c r="Q50246" s="32" t="str">
        <f>IF(I50246="OUTSTANDING",'Data Table Volumes'!$B$1-G50246,"NA")</f>
        <v>NA</v>
      </c>
    </row>
    <row r="50247" spans="17:17">
      <c r="Q50247" s="32" t="str">
        <f>IF(I50247="OUTSTANDING",'Data Table Volumes'!$B$1-G50247,"NA")</f>
        <v>NA</v>
      </c>
    </row>
    <row r="50248" spans="17:17">
      <c r="Q50248" s="32" t="str">
        <f>IF(I50248="OUTSTANDING",'Data Table Volumes'!$B$1-G50248,"NA")</f>
        <v>NA</v>
      </c>
    </row>
    <row r="50249" spans="17:17">
      <c r="Q50249" s="32" t="str">
        <f>IF(I50249="OUTSTANDING",'Data Table Volumes'!$B$1-G50249,"NA")</f>
        <v>NA</v>
      </c>
    </row>
    <row r="50250" spans="17:17">
      <c r="Q50250" s="32" t="str">
        <f>IF(I50250="OUTSTANDING",'Data Table Volumes'!$B$1-G50250,"NA")</f>
        <v>NA</v>
      </c>
    </row>
    <row r="50251" spans="17:17">
      <c r="Q50251" s="32" t="str">
        <f>IF(I50251="OUTSTANDING",'Data Table Volumes'!$B$1-G50251,"NA")</f>
        <v>NA</v>
      </c>
    </row>
    <row r="50252" spans="17:17">
      <c r="Q50252" s="32" t="str">
        <f>IF(I50252="OUTSTANDING",'Data Table Volumes'!$B$1-G50252,"NA")</f>
        <v>NA</v>
      </c>
    </row>
    <row r="50253" spans="17:17">
      <c r="Q50253" s="32" t="str">
        <f>IF(I50253="OUTSTANDING",'Data Table Volumes'!$B$1-G50253,"NA")</f>
        <v>NA</v>
      </c>
    </row>
    <row r="50254" spans="17:17">
      <c r="Q50254" s="32" t="str">
        <f>IF(I50254="OUTSTANDING",'Data Table Volumes'!$B$1-G50254,"NA")</f>
        <v>NA</v>
      </c>
    </row>
    <row r="50255" spans="17:17">
      <c r="Q50255" s="32" t="str">
        <f>IF(I50255="OUTSTANDING",'Data Table Volumes'!$B$1-G50255,"NA")</f>
        <v>NA</v>
      </c>
    </row>
    <row r="50256" spans="17:17">
      <c r="Q50256" s="32" t="str">
        <f>IF(I50256="OUTSTANDING",'Data Table Volumes'!$B$1-G50256,"NA")</f>
        <v>NA</v>
      </c>
    </row>
    <row r="50257" spans="17:17">
      <c r="Q50257" s="32" t="str">
        <f>IF(I50257="OUTSTANDING",'Data Table Volumes'!$B$1-G50257,"NA")</f>
        <v>NA</v>
      </c>
    </row>
    <row r="50258" spans="17:17">
      <c r="Q50258" s="32" t="str">
        <f>IF(I50258="OUTSTANDING",'Data Table Volumes'!$B$1-G50258,"NA")</f>
        <v>NA</v>
      </c>
    </row>
    <row r="50259" spans="17:17">
      <c r="Q50259" s="32" t="str">
        <f>IF(I50259="OUTSTANDING",'Data Table Volumes'!$B$1-G50259,"NA")</f>
        <v>NA</v>
      </c>
    </row>
    <row r="50260" spans="17:17">
      <c r="Q50260" s="32" t="str">
        <f>IF(I50260="OUTSTANDING",'Data Table Volumes'!$B$1-G50260,"NA")</f>
        <v>NA</v>
      </c>
    </row>
    <row r="50261" spans="17:17">
      <c r="Q50261" s="32" t="str">
        <f>IF(I50261="OUTSTANDING",'Data Table Volumes'!$B$1-G50261,"NA")</f>
        <v>NA</v>
      </c>
    </row>
    <row r="50262" spans="17:17">
      <c r="Q50262" s="32" t="str">
        <f>IF(I50262="OUTSTANDING",'Data Table Volumes'!$B$1-G50262,"NA")</f>
        <v>NA</v>
      </c>
    </row>
    <row r="50263" spans="17:17">
      <c r="Q50263" s="32" t="str">
        <f>IF(I50263="OUTSTANDING",'Data Table Volumes'!$B$1-G50263,"NA")</f>
        <v>NA</v>
      </c>
    </row>
    <row r="50264" spans="17:17">
      <c r="Q50264" s="32" t="str">
        <f>IF(I50264="OUTSTANDING",'Data Table Volumes'!$B$1-G50264,"NA")</f>
        <v>NA</v>
      </c>
    </row>
    <row r="50265" spans="17:17">
      <c r="Q50265" s="32" t="str">
        <f>IF(I50265="OUTSTANDING",'Data Table Volumes'!$B$1-G50265,"NA")</f>
        <v>NA</v>
      </c>
    </row>
    <row r="50266" spans="17:17">
      <c r="Q50266" s="32" t="str">
        <f>IF(I50266="OUTSTANDING",'Data Table Volumes'!$B$1-G50266,"NA")</f>
        <v>NA</v>
      </c>
    </row>
    <row r="50267" spans="17:17">
      <c r="Q50267" s="32" t="str">
        <f>IF(I50267="OUTSTANDING",'Data Table Volumes'!$B$1-G50267,"NA")</f>
        <v>NA</v>
      </c>
    </row>
    <row r="50268" spans="17:17">
      <c r="Q50268" s="32" t="str">
        <f>IF(I50268="OUTSTANDING",'Data Table Volumes'!$B$1-G50268,"NA")</f>
        <v>NA</v>
      </c>
    </row>
    <row r="50269" spans="17:17">
      <c r="Q50269" s="32" t="str">
        <f>IF(I50269="OUTSTANDING",'Data Table Volumes'!$B$1-G50269,"NA")</f>
        <v>NA</v>
      </c>
    </row>
    <row r="50270" spans="17:17">
      <c r="Q50270" s="32" t="str">
        <f>IF(I50270="OUTSTANDING",'Data Table Volumes'!$B$1-G50270,"NA")</f>
        <v>NA</v>
      </c>
    </row>
    <row r="50271" spans="17:17">
      <c r="Q50271" s="32" t="str">
        <f>IF(I50271="OUTSTANDING",'Data Table Volumes'!$B$1-G50271,"NA")</f>
        <v>NA</v>
      </c>
    </row>
    <row r="50272" spans="17:17">
      <c r="Q50272" s="32" t="str">
        <f>IF(I50272="OUTSTANDING",'Data Table Volumes'!$B$1-G50272,"NA")</f>
        <v>NA</v>
      </c>
    </row>
    <row r="50273" spans="17:17">
      <c r="Q50273" s="32" t="str">
        <f>IF(I50273="OUTSTANDING",'Data Table Volumes'!$B$1-G50273,"NA")</f>
        <v>NA</v>
      </c>
    </row>
    <row r="50274" spans="17:17">
      <c r="Q50274" s="32" t="str">
        <f>IF(I50274="OUTSTANDING",'Data Table Volumes'!$B$1-G50274,"NA")</f>
        <v>NA</v>
      </c>
    </row>
    <row r="50275" spans="17:17">
      <c r="Q50275" s="32" t="str">
        <f>IF(I50275="OUTSTANDING",'Data Table Volumes'!$B$1-G50275,"NA")</f>
        <v>NA</v>
      </c>
    </row>
    <row r="50276" spans="17:17">
      <c r="Q50276" s="32" t="str">
        <f>IF(I50276="OUTSTANDING",'Data Table Volumes'!$B$1-G50276,"NA")</f>
        <v>NA</v>
      </c>
    </row>
    <row r="50277" spans="17:17">
      <c r="Q50277" s="32" t="str">
        <f>IF(I50277="OUTSTANDING",'Data Table Volumes'!$B$1-G50277,"NA")</f>
        <v>NA</v>
      </c>
    </row>
    <row r="50278" spans="17:17">
      <c r="Q50278" s="32" t="str">
        <f>IF(I50278="OUTSTANDING",'Data Table Volumes'!$B$1-G50278,"NA")</f>
        <v>NA</v>
      </c>
    </row>
    <row r="50279" spans="17:17">
      <c r="Q50279" s="32" t="str">
        <f>IF(I50279="OUTSTANDING",'Data Table Volumes'!$B$1-G50279,"NA")</f>
        <v>NA</v>
      </c>
    </row>
    <row r="50280" spans="17:17">
      <c r="Q50280" s="32" t="str">
        <f>IF(I50280="OUTSTANDING",'Data Table Volumes'!$B$1-G50280,"NA")</f>
        <v>NA</v>
      </c>
    </row>
    <row r="50281" spans="17:17">
      <c r="Q50281" s="32" t="str">
        <f>IF(I50281="OUTSTANDING",'Data Table Volumes'!$B$1-G50281,"NA")</f>
        <v>NA</v>
      </c>
    </row>
    <row r="50282" spans="17:17">
      <c r="Q50282" s="32" t="str">
        <f>IF(I50282="OUTSTANDING",'Data Table Volumes'!$B$1-G50282,"NA")</f>
        <v>NA</v>
      </c>
    </row>
    <row r="50283" spans="17:17">
      <c r="Q50283" s="32" t="str">
        <f>IF(I50283="OUTSTANDING",'Data Table Volumes'!$B$1-G50283,"NA")</f>
        <v>NA</v>
      </c>
    </row>
    <row r="50284" spans="17:17">
      <c r="Q50284" s="32" t="str">
        <f>IF(I50284="OUTSTANDING",'Data Table Volumes'!$B$1-G50284,"NA")</f>
        <v>NA</v>
      </c>
    </row>
    <row r="50285" spans="17:17">
      <c r="Q50285" s="32" t="str">
        <f>IF(I50285="OUTSTANDING",'Data Table Volumes'!$B$1-G50285,"NA")</f>
        <v>NA</v>
      </c>
    </row>
    <row r="50286" spans="17:17">
      <c r="Q50286" s="32" t="str">
        <f>IF(I50286="OUTSTANDING",'Data Table Volumes'!$B$1-G50286,"NA")</f>
        <v>NA</v>
      </c>
    </row>
    <row r="50287" spans="17:17">
      <c r="Q50287" s="32" t="str">
        <f>IF(I50287="OUTSTANDING",'Data Table Volumes'!$B$1-G50287,"NA")</f>
        <v>NA</v>
      </c>
    </row>
    <row r="50288" spans="17:17">
      <c r="Q50288" s="32" t="str">
        <f>IF(I50288="OUTSTANDING",'Data Table Volumes'!$B$1-G50288,"NA")</f>
        <v>NA</v>
      </c>
    </row>
    <row r="50289" spans="17:17">
      <c r="Q50289" s="32" t="str">
        <f>IF(I50289="OUTSTANDING",'Data Table Volumes'!$B$1-G50289,"NA")</f>
        <v>NA</v>
      </c>
    </row>
    <row r="50290" spans="17:17">
      <c r="Q50290" s="32" t="str">
        <f>IF(I50290="OUTSTANDING",'Data Table Volumes'!$B$1-G50290,"NA")</f>
        <v>NA</v>
      </c>
    </row>
    <row r="50291" spans="17:17">
      <c r="Q50291" s="32" t="str">
        <f>IF(I50291="OUTSTANDING",'Data Table Volumes'!$B$1-G50291,"NA")</f>
        <v>NA</v>
      </c>
    </row>
    <row r="50292" spans="17:17">
      <c r="Q50292" s="32" t="str">
        <f>IF(I50292="OUTSTANDING",'Data Table Volumes'!$B$1-G50292,"NA")</f>
        <v>NA</v>
      </c>
    </row>
    <row r="50293" spans="17:17">
      <c r="Q50293" s="32" t="str">
        <f>IF(I50293="OUTSTANDING",'Data Table Volumes'!$B$1-G50293,"NA")</f>
        <v>NA</v>
      </c>
    </row>
    <row r="50294" spans="17:17">
      <c r="Q50294" s="32" t="str">
        <f>IF(I50294="OUTSTANDING",'Data Table Volumes'!$B$1-G50294,"NA")</f>
        <v>NA</v>
      </c>
    </row>
    <row r="50295" spans="17:17">
      <c r="Q50295" s="32" t="str">
        <f>IF(I50295="OUTSTANDING",'Data Table Volumes'!$B$1-G50295,"NA")</f>
        <v>NA</v>
      </c>
    </row>
    <row r="50296" spans="17:17">
      <c r="Q50296" s="32" t="str">
        <f>IF(I50296="OUTSTANDING",'Data Table Volumes'!$B$1-G50296,"NA")</f>
        <v>NA</v>
      </c>
    </row>
    <row r="50297" spans="17:17">
      <c r="Q50297" s="32" t="str">
        <f>IF(I50297="OUTSTANDING",'Data Table Volumes'!$B$1-G50297,"NA")</f>
        <v>NA</v>
      </c>
    </row>
    <row r="50298" spans="17:17">
      <c r="Q50298" s="32" t="str">
        <f>IF(I50298="OUTSTANDING",'Data Table Volumes'!$B$1-G50298,"NA")</f>
        <v>NA</v>
      </c>
    </row>
    <row r="50299" spans="17:17">
      <c r="Q50299" s="32" t="str">
        <f>IF(I50299="OUTSTANDING",'Data Table Volumes'!$B$1-G50299,"NA")</f>
        <v>NA</v>
      </c>
    </row>
    <row r="50300" spans="17:17">
      <c r="Q50300" s="32" t="str">
        <f>IF(I50300="OUTSTANDING",'Data Table Volumes'!$B$1-G50300,"NA")</f>
        <v>NA</v>
      </c>
    </row>
    <row r="50301" spans="17:17">
      <c r="Q50301" s="32" t="str">
        <f>IF(I50301="OUTSTANDING",'Data Table Volumes'!$B$1-G50301,"NA")</f>
        <v>NA</v>
      </c>
    </row>
    <row r="50302" spans="17:17">
      <c r="Q50302" s="32" t="str">
        <f>IF(I50302="OUTSTANDING",'Data Table Volumes'!$B$1-G50302,"NA")</f>
        <v>NA</v>
      </c>
    </row>
    <row r="50303" spans="17:17">
      <c r="Q50303" s="32" t="str">
        <f>IF(I50303="OUTSTANDING",'Data Table Volumes'!$B$1-G50303,"NA")</f>
        <v>NA</v>
      </c>
    </row>
    <row r="50304" spans="17:17">
      <c r="Q50304" s="32" t="str">
        <f>IF(I50304="OUTSTANDING",'Data Table Volumes'!$B$1-G50304,"NA")</f>
        <v>NA</v>
      </c>
    </row>
    <row r="50305" spans="17:17">
      <c r="Q50305" s="32" t="str">
        <f>IF(I50305="OUTSTANDING",'Data Table Volumes'!$B$1-G50305,"NA")</f>
        <v>NA</v>
      </c>
    </row>
    <row r="50306" spans="17:17">
      <c r="Q50306" s="32" t="str">
        <f>IF(I50306="OUTSTANDING",'Data Table Volumes'!$B$1-G50306,"NA")</f>
        <v>NA</v>
      </c>
    </row>
    <row r="50307" spans="17:17">
      <c r="Q50307" s="32" t="str">
        <f>IF(I50307="OUTSTANDING",'Data Table Volumes'!$B$1-G50307,"NA")</f>
        <v>NA</v>
      </c>
    </row>
    <row r="50308" spans="17:17">
      <c r="Q50308" s="32" t="str">
        <f>IF(I50308="OUTSTANDING",'Data Table Volumes'!$B$1-G50308,"NA")</f>
        <v>NA</v>
      </c>
    </row>
    <row r="50309" spans="17:17">
      <c r="Q50309" s="32" t="str">
        <f>IF(I50309="OUTSTANDING",'Data Table Volumes'!$B$1-G50309,"NA")</f>
        <v>NA</v>
      </c>
    </row>
    <row r="50310" spans="17:17">
      <c r="Q50310" s="32" t="str">
        <f>IF(I50310="OUTSTANDING",'Data Table Volumes'!$B$1-G50310,"NA")</f>
        <v>NA</v>
      </c>
    </row>
    <row r="50311" spans="17:17">
      <c r="Q50311" s="32" t="str">
        <f>IF(I50311="OUTSTANDING",'Data Table Volumes'!$B$1-G50311,"NA")</f>
        <v>NA</v>
      </c>
    </row>
    <row r="50312" spans="17:17">
      <c r="Q50312" s="32" t="str">
        <f>IF(I50312="OUTSTANDING",'Data Table Volumes'!$B$1-G50312,"NA")</f>
        <v>NA</v>
      </c>
    </row>
    <row r="50313" spans="17:17">
      <c r="Q50313" s="32" t="str">
        <f>IF(I50313="OUTSTANDING",'Data Table Volumes'!$B$1-G50313,"NA")</f>
        <v>NA</v>
      </c>
    </row>
    <row r="50314" spans="17:17">
      <c r="Q50314" s="32" t="str">
        <f>IF(I50314="OUTSTANDING",'Data Table Volumes'!$B$1-G50314,"NA")</f>
        <v>NA</v>
      </c>
    </row>
    <row r="50315" spans="17:17">
      <c r="Q50315" s="32" t="str">
        <f>IF(I50315="OUTSTANDING",'Data Table Volumes'!$B$1-G50315,"NA")</f>
        <v>NA</v>
      </c>
    </row>
    <row r="50316" spans="17:17">
      <c r="Q50316" s="32" t="str">
        <f>IF(I50316="OUTSTANDING",'Data Table Volumes'!$B$1-G50316,"NA")</f>
        <v>NA</v>
      </c>
    </row>
    <row r="50317" spans="17:17">
      <c r="Q50317" s="32" t="str">
        <f>IF(I50317="OUTSTANDING",'Data Table Volumes'!$B$1-G50317,"NA")</f>
        <v>NA</v>
      </c>
    </row>
    <row r="50318" spans="17:17">
      <c r="Q50318" s="32" t="str">
        <f>IF(I50318="OUTSTANDING",'Data Table Volumes'!$B$1-G50318,"NA")</f>
        <v>NA</v>
      </c>
    </row>
    <row r="50319" spans="17:17">
      <c r="Q50319" s="32" t="str">
        <f>IF(I50319="OUTSTANDING",'Data Table Volumes'!$B$1-G50319,"NA")</f>
        <v>NA</v>
      </c>
    </row>
    <row r="50320" spans="17:17">
      <c r="Q50320" s="32" t="str">
        <f>IF(I50320="OUTSTANDING",'Data Table Volumes'!$B$1-G50320,"NA")</f>
        <v>NA</v>
      </c>
    </row>
    <row r="50321" spans="17:17">
      <c r="Q50321" s="32" t="str">
        <f>IF(I50321="OUTSTANDING",'Data Table Volumes'!$B$1-G50321,"NA")</f>
        <v>NA</v>
      </c>
    </row>
    <row r="50322" spans="17:17">
      <c r="Q50322" s="32" t="str">
        <f>IF(I50322="OUTSTANDING",'Data Table Volumes'!$B$1-G50322,"NA")</f>
        <v>NA</v>
      </c>
    </row>
    <row r="50323" spans="17:17">
      <c r="Q50323" s="32" t="str">
        <f>IF(I50323="OUTSTANDING",'Data Table Volumes'!$B$1-G50323,"NA")</f>
        <v>NA</v>
      </c>
    </row>
    <row r="50324" spans="17:17">
      <c r="Q50324" s="32" t="str">
        <f>IF(I50324="OUTSTANDING",'Data Table Volumes'!$B$1-G50324,"NA")</f>
        <v>NA</v>
      </c>
    </row>
    <row r="50325" spans="17:17">
      <c r="Q50325" s="32" t="str">
        <f>IF(I50325="OUTSTANDING",'Data Table Volumes'!$B$1-G50325,"NA")</f>
        <v>NA</v>
      </c>
    </row>
    <row r="50326" spans="17:17">
      <c r="Q50326" s="32" t="str">
        <f>IF(I50326="OUTSTANDING",'Data Table Volumes'!$B$1-G50326,"NA")</f>
        <v>NA</v>
      </c>
    </row>
    <row r="50327" spans="17:17">
      <c r="Q50327" s="32" t="str">
        <f>IF(I50327="OUTSTANDING",'Data Table Volumes'!$B$1-G50327,"NA")</f>
        <v>NA</v>
      </c>
    </row>
    <row r="50328" spans="17:17">
      <c r="Q50328" s="32" t="str">
        <f>IF(I50328="OUTSTANDING",'Data Table Volumes'!$B$1-G50328,"NA")</f>
        <v>NA</v>
      </c>
    </row>
    <row r="50329" spans="17:17">
      <c r="Q50329" s="32" t="str">
        <f>IF(I50329="OUTSTANDING",'Data Table Volumes'!$B$1-G50329,"NA")</f>
        <v>NA</v>
      </c>
    </row>
    <row r="50330" spans="17:17">
      <c r="Q50330" s="32" t="str">
        <f>IF(I50330="OUTSTANDING",'Data Table Volumes'!$B$1-G50330,"NA")</f>
        <v>NA</v>
      </c>
    </row>
    <row r="50331" spans="17:17">
      <c r="Q50331" s="32" t="str">
        <f>IF(I50331="OUTSTANDING",'Data Table Volumes'!$B$1-G50331,"NA")</f>
        <v>NA</v>
      </c>
    </row>
    <row r="50332" spans="17:17">
      <c r="Q50332" s="32" t="str">
        <f>IF(I50332="OUTSTANDING",'Data Table Volumes'!$B$1-G50332,"NA")</f>
        <v>NA</v>
      </c>
    </row>
    <row r="50333" spans="17:17">
      <c r="Q50333" s="32" t="str">
        <f>IF(I50333="OUTSTANDING",'Data Table Volumes'!$B$1-G50333,"NA")</f>
        <v>NA</v>
      </c>
    </row>
    <row r="50334" spans="17:17">
      <c r="Q50334" s="32" t="str">
        <f>IF(I50334="OUTSTANDING",'Data Table Volumes'!$B$1-G50334,"NA")</f>
        <v>NA</v>
      </c>
    </row>
    <row r="50335" spans="17:17">
      <c r="Q50335" s="32" t="str">
        <f>IF(I50335="OUTSTANDING",'Data Table Volumes'!$B$1-G50335,"NA")</f>
        <v>NA</v>
      </c>
    </row>
    <row r="50336" spans="17:17">
      <c r="Q50336" s="32" t="str">
        <f>IF(I50336="OUTSTANDING",'Data Table Volumes'!$B$1-G50336,"NA")</f>
        <v>NA</v>
      </c>
    </row>
    <row r="50337" spans="17:17">
      <c r="Q50337" s="32" t="str">
        <f>IF(I50337="OUTSTANDING",'Data Table Volumes'!$B$1-G50337,"NA")</f>
        <v>NA</v>
      </c>
    </row>
    <row r="50338" spans="17:17">
      <c r="Q50338" s="32" t="str">
        <f>IF(I50338="OUTSTANDING",'Data Table Volumes'!$B$1-G50338,"NA")</f>
        <v>NA</v>
      </c>
    </row>
    <row r="50339" spans="17:17">
      <c r="Q50339" s="32" t="str">
        <f>IF(I50339="OUTSTANDING",'Data Table Volumes'!$B$1-G50339,"NA")</f>
        <v>NA</v>
      </c>
    </row>
    <row r="50340" spans="17:17">
      <c r="Q50340" s="32" t="str">
        <f>IF(I50340="OUTSTANDING",'Data Table Volumes'!$B$1-G50340,"NA")</f>
        <v>NA</v>
      </c>
    </row>
    <row r="50341" spans="17:17">
      <c r="Q50341" s="32" t="str">
        <f>IF(I50341="OUTSTANDING",'Data Table Volumes'!$B$1-G50341,"NA")</f>
        <v>NA</v>
      </c>
    </row>
    <row r="50342" spans="17:17">
      <c r="Q50342" s="32" t="str">
        <f>IF(I50342="OUTSTANDING",'Data Table Volumes'!$B$1-G50342,"NA")</f>
        <v>NA</v>
      </c>
    </row>
    <row r="50343" spans="17:17">
      <c r="Q50343" s="32" t="str">
        <f>IF(I50343="OUTSTANDING",'Data Table Volumes'!$B$1-G50343,"NA")</f>
        <v>NA</v>
      </c>
    </row>
    <row r="50344" spans="17:17">
      <c r="Q50344" s="32" t="str">
        <f>IF(I50344="OUTSTANDING",'Data Table Volumes'!$B$1-G50344,"NA")</f>
        <v>NA</v>
      </c>
    </row>
    <row r="50345" spans="17:17">
      <c r="Q50345" s="32" t="str">
        <f>IF(I50345="OUTSTANDING",'Data Table Volumes'!$B$1-G50345,"NA")</f>
        <v>NA</v>
      </c>
    </row>
    <row r="50346" spans="17:17">
      <c r="Q50346" s="32" t="str">
        <f>IF(I50346="OUTSTANDING",'Data Table Volumes'!$B$1-G50346,"NA")</f>
        <v>NA</v>
      </c>
    </row>
    <row r="50347" spans="17:17">
      <c r="Q50347" s="32" t="str">
        <f>IF(I50347="OUTSTANDING",'Data Table Volumes'!$B$1-G50347,"NA")</f>
        <v>NA</v>
      </c>
    </row>
    <row r="50348" spans="17:17">
      <c r="Q50348" s="32" t="str">
        <f>IF(I50348="OUTSTANDING",'Data Table Volumes'!$B$1-G50348,"NA")</f>
        <v>NA</v>
      </c>
    </row>
    <row r="50349" spans="17:17">
      <c r="Q50349" s="32" t="str">
        <f>IF(I50349="OUTSTANDING",'Data Table Volumes'!$B$1-G50349,"NA")</f>
        <v>NA</v>
      </c>
    </row>
    <row r="50350" spans="17:17">
      <c r="Q50350" s="32" t="str">
        <f>IF(I50350="OUTSTANDING",'Data Table Volumes'!$B$1-G50350,"NA")</f>
        <v>NA</v>
      </c>
    </row>
    <row r="50351" spans="17:17">
      <c r="Q50351" s="32" t="str">
        <f>IF(I50351="OUTSTANDING",'Data Table Volumes'!$B$1-G50351,"NA")</f>
        <v>NA</v>
      </c>
    </row>
    <row r="50352" spans="17:17">
      <c r="Q50352" s="32" t="str">
        <f>IF(I50352="OUTSTANDING",'Data Table Volumes'!$B$1-G50352,"NA")</f>
        <v>NA</v>
      </c>
    </row>
    <row r="50353" spans="17:17">
      <c r="Q50353" s="32" t="str">
        <f>IF(I50353="OUTSTANDING",'Data Table Volumes'!$B$1-G50353,"NA")</f>
        <v>NA</v>
      </c>
    </row>
    <row r="50354" spans="17:17">
      <c r="Q50354" s="32" t="str">
        <f>IF(I50354="OUTSTANDING",'Data Table Volumes'!$B$1-G50354,"NA")</f>
        <v>NA</v>
      </c>
    </row>
    <row r="50355" spans="17:17">
      <c r="Q50355" s="32" t="str">
        <f>IF(I50355="OUTSTANDING",'Data Table Volumes'!$B$1-G50355,"NA")</f>
        <v>NA</v>
      </c>
    </row>
    <row r="50356" spans="17:17">
      <c r="Q50356" s="32" t="str">
        <f>IF(I50356="OUTSTANDING",'Data Table Volumes'!$B$1-G50356,"NA")</f>
        <v>NA</v>
      </c>
    </row>
    <row r="50357" spans="17:17">
      <c r="Q50357" s="32" t="str">
        <f>IF(I50357="OUTSTANDING",'Data Table Volumes'!$B$1-G50357,"NA")</f>
        <v>NA</v>
      </c>
    </row>
    <row r="50358" spans="17:17">
      <c r="Q50358" s="32" t="str">
        <f>IF(I50358="OUTSTANDING",'Data Table Volumes'!$B$1-G50358,"NA")</f>
        <v>NA</v>
      </c>
    </row>
    <row r="50359" spans="17:17">
      <c r="Q50359" s="32" t="str">
        <f>IF(I50359="OUTSTANDING",'Data Table Volumes'!$B$1-G50359,"NA")</f>
        <v>NA</v>
      </c>
    </row>
    <row r="50360" spans="17:17">
      <c r="Q50360" s="32" t="str">
        <f>IF(I50360="OUTSTANDING",'Data Table Volumes'!$B$1-G50360,"NA")</f>
        <v>NA</v>
      </c>
    </row>
    <row r="50361" spans="17:17">
      <c r="Q50361" s="32" t="str">
        <f>IF(I50361="OUTSTANDING",'Data Table Volumes'!$B$1-G50361,"NA")</f>
        <v>NA</v>
      </c>
    </row>
    <row r="50362" spans="17:17">
      <c r="Q50362" s="32" t="str">
        <f>IF(I50362="OUTSTANDING",'Data Table Volumes'!$B$1-G50362,"NA")</f>
        <v>NA</v>
      </c>
    </row>
    <row r="50363" spans="17:17">
      <c r="Q50363" s="32" t="str">
        <f>IF(I50363="OUTSTANDING",'Data Table Volumes'!$B$1-G50363,"NA")</f>
        <v>NA</v>
      </c>
    </row>
    <row r="50364" spans="17:17">
      <c r="Q50364" s="32" t="str">
        <f>IF(I50364="OUTSTANDING",'Data Table Volumes'!$B$1-G50364,"NA")</f>
        <v>NA</v>
      </c>
    </row>
    <row r="50365" spans="17:17">
      <c r="Q50365" s="32" t="str">
        <f>IF(I50365="OUTSTANDING",'Data Table Volumes'!$B$1-G50365,"NA")</f>
        <v>NA</v>
      </c>
    </row>
    <row r="50366" spans="17:17">
      <c r="Q50366" s="32" t="str">
        <f>IF(I50366="OUTSTANDING",'Data Table Volumes'!$B$1-G50366,"NA")</f>
        <v>NA</v>
      </c>
    </row>
    <row r="50367" spans="17:17">
      <c r="Q50367" s="32" t="str">
        <f>IF(I50367="OUTSTANDING",'Data Table Volumes'!$B$1-G50367,"NA")</f>
        <v>NA</v>
      </c>
    </row>
    <row r="50368" spans="17:17">
      <c r="Q50368" s="32" t="str">
        <f>IF(I50368="OUTSTANDING",'Data Table Volumes'!$B$1-G50368,"NA")</f>
        <v>NA</v>
      </c>
    </row>
    <row r="50369" spans="17:17">
      <c r="Q50369" s="32" t="str">
        <f>IF(I50369="OUTSTANDING",'Data Table Volumes'!$B$1-G50369,"NA")</f>
        <v>NA</v>
      </c>
    </row>
    <row r="50370" spans="17:17">
      <c r="Q50370" s="32" t="str">
        <f>IF(I50370="OUTSTANDING",'Data Table Volumes'!$B$1-G50370,"NA")</f>
        <v>NA</v>
      </c>
    </row>
    <row r="50371" spans="17:17">
      <c r="Q50371" s="32" t="str">
        <f>IF(I50371="OUTSTANDING",'Data Table Volumes'!$B$1-G50371,"NA")</f>
        <v>NA</v>
      </c>
    </row>
    <row r="50372" spans="17:17">
      <c r="Q50372" s="32" t="str">
        <f>IF(I50372="OUTSTANDING",'Data Table Volumes'!$B$1-G50372,"NA")</f>
        <v>NA</v>
      </c>
    </row>
    <row r="50373" spans="17:17">
      <c r="Q50373" s="32" t="str">
        <f>IF(I50373="OUTSTANDING",'Data Table Volumes'!$B$1-G50373,"NA")</f>
        <v>NA</v>
      </c>
    </row>
    <row r="50374" spans="17:17">
      <c r="Q50374" s="32" t="str">
        <f>IF(I50374="OUTSTANDING",'Data Table Volumes'!$B$1-G50374,"NA")</f>
        <v>NA</v>
      </c>
    </row>
    <row r="50375" spans="17:17">
      <c r="Q50375" s="32" t="str">
        <f>IF(I50375="OUTSTANDING",'Data Table Volumes'!$B$1-G50375,"NA")</f>
        <v>NA</v>
      </c>
    </row>
    <row r="50376" spans="17:17">
      <c r="Q50376" s="32" t="str">
        <f>IF(I50376="OUTSTANDING",'Data Table Volumes'!$B$1-G50376,"NA")</f>
        <v>NA</v>
      </c>
    </row>
    <row r="50377" spans="17:17">
      <c r="Q50377" s="32" t="str">
        <f>IF(I50377="OUTSTANDING",'Data Table Volumes'!$B$1-G50377,"NA")</f>
        <v>NA</v>
      </c>
    </row>
    <row r="50378" spans="17:17">
      <c r="Q50378" s="32" t="str">
        <f>IF(I50378="OUTSTANDING",'Data Table Volumes'!$B$1-G50378,"NA")</f>
        <v>NA</v>
      </c>
    </row>
    <row r="50379" spans="17:17">
      <c r="Q50379" s="32" t="str">
        <f>IF(I50379="OUTSTANDING",'Data Table Volumes'!$B$1-G50379,"NA")</f>
        <v>NA</v>
      </c>
    </row>
    <row r="50380" spans="17:17">
      <c r="Q50380" s="32" t="str">
        <f>IF(I50380="OUTSTANDING",'Data Table Volumes'!$B$1-G50380,"NA")</f>
        <v>NA</v>
      </c>
    </row>
    <row r="50381" spans="17:17">
      <c r="Q50381" s="32" t="str">
        <f>IF(I50381="OUTSTANDING",'Data Table Volumes'!$B$1-G50381,"NA")</f>
        <v>NA</v>
      </c>
    </row>
    <row r="50382" spans="17:17">
      <c r="Q50382" s="32" t="str">
        <f>IF(I50382="OUTSTANDING",'Data Table Volumes'!$B$1-G50382,"NA")</f>
        <v>NA</v>
      </c>
    </row>
    <row r="50383" spans="17:17">
      <c r="Q50383" s="32" t="str">
        <f>IF(I50383="OUTSTANDING",'Data Table Volumes'!$B$1-G50383,"NA")</f>
        <v>NA</v>
      </c>
    </row>
    <row r="50384" spans="17:17">
      <c r="Q50384" s="32" t="str">
        <f>IF(I50384="OUTSTANDING",'Data Table Volumes'!$B$1-G50384,"NA")</f>
        <v>NA</v>
      </c>
    </row>
    <row r="50385" spans="17:17">
      <c r="Q50385" s="32" t="str">
        <f>IF(I50385="OUTSTANDING",'Data Table Volumes'!$B$1-G50385,"NA")</f>
        <v>NA</v>
      </c>
    </row>
    <row r="50386" spans="17:17">
      <c r="Q50386" s="32" t="str">
        <f>IF(I50386="OUTSTANDING",'Data Table Volumes'!$B$1-G50386,"NA")</f>
        <v>NA</v>
      </c>
    </row>
    <row r="50387" spans="17:17">
      <c r="Q50387" s="32" t="str">
        <f>IF(I50387="OUTSTANDING",'Data Table Volumes'!$B$1-G50387,"NA")</f>
        <v>NA</v>
      </c>
    </row>
    <row r="50388" spans="17:17">
      <c r="Q50388" s="32" t="str">
        <f>IF(I50388="OUTSTANDING",'Data Table Volumes'!$B$1-G50388,"NA")</f>
        <v>NA</v>
      </c>
    </row>
    <row r="50389" spans="17:17">
      <c r="Q50389" s="32" t="str">
        <f>IF(I50389="OUTSTANDING",'Data Table Volumes'!$B$1-G50389,"NA")</f>
        <v>NA</v>
      </c>
    </row>
    <row r="50390" spans="17:17">
      <c r="Q50390" s="32" t="str">
        <f>IF(I50390="OUTSTANDING",'Data Table Volumes'!$B$1-G50390,"NA")</f>
        <v>NA</v>
      </c>
    </row>
    <row r="50391" spans="17:17">
      <c r="Q50391" s="32" t="str">
        <f>IF(I50391="OUTSTANDING",'Data Table Volumes'!$B$1-G50391,"NA")</f>
        <v>NA</v>
      </c>
    </row>
    <row r="50392" spans="17:17">
      <c r="Q50392" s="32" t="str">
        <f>IF(I50392="OUTSTANDING",'Data Table Volumes'!$B$1-G50392,"NA")</f>
        <v>NA</v>
      </c>
    </row>
    <row r="50393" spans="17:17">
      <c r="Q50393" s="32" t="str">
        <f>IF(I50393="OUTSTANDING",'Data Table Volumes'!$B$1-G50393,"NA")</f>
        <v>NA</v>
      </c>
    </row>
    <row r="50394" spans="17:17">
      <c r="Q50394" s="32" t="str">
        <f>IF(I50394="OUTSTANDING",'Data Table Volumes'!$B$1-G50394,"NA")</f>
        <v>NA</v>
      </c>
    </row>
    <row r="50395" spans="17:17">
      <c r="Q50395" s="32" t="str">
        <f>IF(I50395="OUTSTANDING",'Data Table Volumes'!$B$1-G50395,"NA")</f>
        <v>NA</v>
      </c>
    </row>
    <row r="50396" spans="17:17">
      <c r="Q50396" s="32" t="str">
        <f>IF(I50396="OUTSTANDING",'Data Table Volumes'!$B$1-G50396,"NA")</f>
        <v>NA</v>
      </c>
    </row>
    <row r="50397" spans="17:17">
      <c r="Q50397" s="32" t="str">
        <f>IF(I50397="OUTSTANDING",'Data Table Volumes'!$B$1-G50397,"NA")</f>
        <v>NA</v>
      </c>
    </row>
    <row r="50398" spans="17:17">
      <c r="Q50398" s="32" t="str">
        <f>IF(I50398="OUTSTANDING",'Data Table Volumes'!$B$1-G50398,"NA")</f>
        <v>NA</v>
      </c>
    </row>
    <row r="50399" spans="17:17">
      <c r="Q50399" s="32" t="str">
        <f>IF(I50399="OUTSTANDING",'Data Table Volumes'!$B$1-G50399,"NA")</f>
        <v>NA</v>
      </c>
    </row>
    <row r="50400" spans="17:17">
      <c r="Q50400" s="32" t="str">
        <f>IF(I50400="OUTSTANDING",'Data Table Volumes'!$B$1-G50400,"NA")</f>
        <v>NA</v>
      </c>
    </row>
    <row r="50401" spans="17:17">
      <c r="Q50401" s="32" t="str">
        <f>IF(I50401="OUTSTANDING",'Data Table Volumes'!$B$1-G50401,"NA")</f>
        <v>NA</v>
      </c>
    </row>
    <row r="50402" spans="17:17">
      <c r="Q50402" s="32" t="str">
        <f>IF(I50402="OUTSTANDING",'Data Table Volumes'!$B$1-G50402,"NA")</f>
        <v>NA</v>
      </c>
    </row>
    <row r="50403" spans="17:17">
      <c r="Q50403" s="32" t="str">
        <f>IF(I50403="OUTSTANDING",'Data Table Volumes'!$B$1-G50403,"NA")</f>
        <v>NA</v>
      </c>
    </row>
    <row r="50404" spans="17:17">
      <c r="Q50404" s="32" t="str">
        <f>IF(I50404="OUTSTANDING",'Data Table Volumes'!$B$1-G50404,"NA")</f>
        <v>NA</v>
      </c>
    </row>
    <row r="50405" spans="17:17">
      <c r="Q50405" s="32" t="str">
        <f>IF(I50405="OUTSTANDING",'Data Table Volumes'!$B$1-G50405,"NA")</f>
        <v>NA</v>
      </c>
    </row>
    <row r="50406" spans="17:17">
      <c r="Q50406" s="32" t="str">
        <f>IF(I50406="OUTSTANDING",'Data Table Volumes'!$B$1-G50406,"NA")</f>
        <v>NA</v>
      </c>
    </row>
    <row r="50407" spans="17:17">
      <c r="Q50407" s="32" t="str">
        <f>IF(I50407="OUTSTANDING",'Data Table Volumes'!$B$1-G50407,"NA")</f>
        <v>NA</v>
      </c>
    </row>
    <row r="50408" spans="17:17">
      <c r="Q50408" s="32" t="str">
        <f>IF(I50408="OUTSTANDING",'Data Table Volumes'!$B$1-G50408,"NA")</f>
        <v>NA</v>
      </c>
    </row>
    <row r="50409" spans="17:17">
      <c r="Q50409" s="32" t="str">
        <f>IF(I50409="OUTSTANDING",'Data Table Volumes'!$B$1-G50409,"NA")</f>
        <v>NA</v>
      </c>
    </row>
    <row r="50410" spans="17:17">
      <c r="Q50410" s="32" t="str">
        <f>IF(I50410="OUTSTANDING",'Data Table Volumes'!$B$1-G50410,"NA")</f>
        <v>NA</v>
      </c>
    </row>
    <row r="50411" spans="17:17">
      <c r="Q50411" s="32" t="str">
        <f>IF(I50411="OUTSTANDING",'Data Table Volumes'!$B$1-G50411,"NA")</f>
        <v>NA</v>
      </c>
    </row>
    <row r="50412" spans="17:17">
      <c r="Q50412" s="32" t="str">
        <f>IF(I50412="OUTSTANDING",'Data Table Volumes'!$B$1-G50412,"NA")</f>
        <v>NA</v>
      </c>
    </row>
    <row r="50413" spans="17:17">
      <c r="Q50413" s="32" t="str">
        <f>IF(I50413="OUTSTANDING",'Data Table Volumes'!$B$1-G50413,"NA")</f>
        <v>NA</v>
      </c>
    </row>
    <row r="50414" spans="17:17">
      <c r="Q50414" s="32" t="str">
        <f>IF(I50414="OUTSTANDING",'Data Table Volumes'!$B$1-G50414,"NA")</f>
        <v>NA</v>
      </c>
    </row>
    <row r="50415" spans="17:17">
      <c r="Q50415" s="32" t="str">
        <f>IF(I50415="OUTSTANDING",'Data Table Volumes'!$B$1-G50415,"NA")</f>
        <v>NA</v>
      </c>
    </row>
    <row r="50416" spans="17:17">
      <c r="Q50416" s="32" t="str">
        <f>IF(I50416="OUTSTANDING",'Data Table Volumes'!$B$1-G50416,"NA")</f>
        <v>NA</v>
      </c>
    </row>
    <row r="50417" spans="17:17">
      <c r="Q50417" s="32" t="str">
        <f>IF(I50417="OUTSTANDING",'Data Table Volumes'!$B$1-G50417,"NA")</f>
        <v>NA</v>
      </c>
    </row>
    <row r="50418" spans="17:17">
      <c r="Q50418" s="32" t="str">
        <f>IF(I50418="OUTSTANDING",'Data Table Volumes'!$B$1-G50418,"NA")</f>
        <v>NA</v>
      </c>
    </row>
    <row r="50419" spans="17:17">
      <c r="Q50419" s="32" t="str">
        <f>IF(I50419="OUTSTANDING",'Data Table Volumes'!$B$1-G50419,"NA")</f>
        <v>NA</v>
      </c>
    </row>
    <row r="50420" spans="17:17">
      <c r="Q50420" s="32" t="str">
        <f>IF(I50420="OUTSTANDING",'Data Table Volumes'!$B$1-G50420,"NA")</f>
        <v>NA</v>
      </c>
    </row>
    <row r="50421" spans="17:17">
      <c r="Q50421" s="32" t="str">
        <f>IF(I50421="OUTSTANDING",'Data Table Volumes'!$B$1-G50421,"NA")</f>
        <v>NA</v>
      </c>
    </row>
    <row r="50422" spans="17:17">
      <c r="Q50422" s="32" t="str">
        <f>IF(I50422="OUTSTANDING",'Data Table Volumes'!$B$1-G50422,"NA")</f>
        <v>NA</v>
      </c>
    </row>
    <row r="50423" spans="17:17">
      <c r="Q50423" s="32" t="str">
        <f>IF(I50423="OUTSTANDING",'Data Table Volumes'!$B$1-G50423,"NA")</f>
        <v>NA</v>
      </c>
    </row>
    <row r="50424" spans="17:17">
      <c r="Q50424" s="32" t="str">
        <f>IF(I50424="OUTSTANDING",'Data Table Volumes'!$B$1-G50424,"NA")</f>
        <v>NA</v>
      </c>
    </row>
    <row r="50425" spans="17:17">
      <c r="Q50425" s="32" t="str">
        <f>IF(I50425="OUTSTANDING",'Data Table Volumes'!$B$1-G50425,"NA")</f>
        <v>NA</v>
      </c>
    </row>
    <row r="50426" spans="17:17">
      <c r="Q50426" s="32" t="str">
        <f>IF(I50426="OUTSTANDING",'Data Table Volumes'!$B$1-G50426,"NA")</f>
        <v>NA</v>
      </c>
    </row>
    <row r="50427" spans="17:17">
      <c r="Q50427" s="32" t="str">
        <f>IF(I50427="OUTSTANDING",'Data Table Volumes'!$B$1-G50427,"NA")</f>
        <v>NA</v>
      </c>
    </row>
    <row r="50428" spans="17:17">
      <c r="Q50428" s="32" t="str">
        <f>IF(I50428="OUTSTANDING",'Data Table Volumes'!$B$1-G50428,"NA")</f>
        <v>NA</v>
      </c>
    </row>
    <row r="50429" spans="17:17">
      <c r="Q50429" s="32" t="str">
        <f>IF(I50429="OUTSTANDING",'Data Table Volumes'!$B$1-G50429,"NA")</f>
        <v>NA</v>
      </c>
    </row>
    <row r="50430" spans="17:17">
      <c r="Q50430" s="32" t="str">
        <f>IF(I50430="OUTSTANDING",'Data Table Volumes'!$B$1-G50430,"NA")</f>
        <v>NA</v>
      </c>
    </row>
    <row r="50431" spans="17:17">
      <c r="Q50431" s="32" t="str">
        <f>IF(I50431="OUTSTANDING",'Data Table Volumes'!$B$1-G50431,"NA")</f>
        <v>NA</v>
      </c>
    </row>
    <row r="50432" spans="17:17">
      <c r="Q50432" s="32" t="str">
        <f>IF(I50432="OUTSTANDING",'Data Table Volumes'!$B$1-G50432,"NA")</f>
        <v>NA</v>
      </c>
    </row>
    <row r="50433" spans="17:17">
      <c r="Q50433" s="32" t="str">
        <f>IF(I50433="OUTSTANDING",'Data Table Volumes'!$B$1-G50433,"NA")</f>
        <v>NA</v>
      </c>
    </row>
    <row r="50434" spans="17:17">
      <c r="Q50434" s="32" t="str">
        <f>IF(I50434="OUTSTANDING",'Data Table Volumes'!$B$1-G50434,"NA")</f>
        <v>NA</v>
      </c>
    </row>
    <row r="50435" spans="17:17">
      <c r="Q50435" s="32" t="str">
        <f>IF(I50435="OUTSTANDING",'Data Table Volumes'!$B$1-G50435,"NA")</f>
        <v>NA</v>
      </c>
    </row>
    <row r="50436" spans="17:17">
      <c r="Q50436" s="32" t="str">
        <f>IF(I50436="OUTSTANDING",'Data Table Volumes'!$B$1-G50436,"NA")</f>
        <v>NA</v>
      </c>
    </row>
    <row r="50437" spans="17:17">
      <c r="Q50437" s="32" t="str">
        <f>IF(I50437="OUTSTANDING",'Data Table Volumes'!$B$1-G50437,"NA")</f>
        <v>NA</v>
      </c>
    </row>
    <row r="50438" spans="17:17">
      <c r="Q50438" s="32" t="str">
        <f>IF(I50438="OUTSTANDING",'Data Table Volumes'!$B$1-G50438,"NA")</f>
        <v>NA</v>
      </c>
    </row>
    <row r="50439" spans="17:17">
      <c r="Q50439" s="32" t="str">
        <f>IF(I50439="OUTSTANDING",'Data Table Volumes'!$B$1-G50439,"NA")</f>
        <v>NA</v>
      </c>
    </row>
    <row r="50440" spans="17:17">
      <c r="Q50440" s="32" t="str">
        <f>IF(I50440="OUTSTANDING",'Data Table Volumes'!$B$1-G50440,"NA")</f>
        <v>NA</v>
      </c>
    </row>
    <row r="50441" spans="17:17">
      <c r="Q50441" s="32" t="str">
        <f>IF(I50441="OUTSTANDING",'Data Table Volumes'!$B$1-G50441,"NA")</f>
        <v>NA</v>
      </c>
    </row>
    <row r="50442" spans="17:17">
      <c r="Q50442" s="32" t="str">
        <f>IF(I50442="OUTSTANDING",'Data Table Volumes'!$B$1-G50442,"NA")</f>
        <v>NA</v>
      </c>
    </row>
    <row r="50443" spans="17:17">
      <c r="Q50443" s="32" t="str">
        <f>IF(I50443="OUTSTANDING",'Data Table Volumes'!$B$1-G50443,"NA")</f>
        <v>NA</v>
      </c>
    </row>
    <row r="50444" spans="17:17">
      <c r="Q50444" s="32" t="str">
        <f>IF(I50444="OUTSTANDING",'Data Table Volumes'!$B$1-G50444,"NA")</f>
        <v>NA</v>
      </c>
    </row>
    <row r="50445" spans="17:17">
      <c r="Q50445" s="32" t="str">
        <f>IF(I50445="OUTSTANDING",'Data Table Volumes'!$B$1-G50445,"NA")</f>
        <v>NA</v>
      </c>
    </row>
    <row r="50446" spans="17:17">
      <c r="Q50446" s="32" t="str">
        <f>IF(I50446="OUTSTANDING",'Data Table Volumes'!$B$1-G50446,"NA")</f>
        <v>NA</v>
      </c>
    </row>
    <row r="50447" spans="17:17">
      <c r="Q50447" s="32" t="str">
        <f>IF(I50447="OUTSTANDING",'Data Table Volumes'!$B$1-G50447,"NA")</f>
        <v>NA</v>
      </c>
    </row>
    <row r="50448" spans="17:17">
      <c r="Q50448" s="32" t="str">
        <f>IF(I50448="OUTSTANDING",'Data Table Volumes'!$B$1-G50448,"NA")</f>
        <v>NA</v>
      </c>
    </row>
    <row r="50449" spans="17:17">
      <c r="Q50449" s="32" t="str">
        <f>IF(I50449="OUTSTANDING",'Data Table Volumes'!$B$1-G50449,"NA")</f>
        <v>NA</v>
      </c>
    </row>
    <row r="50450" spans="17:17">
      <c r="Q50450" s="32" t="str">
        <f>IF(I50450="OUTSTANDING",'Data Table Volumes'!$B$1-G50450,"NA")</f>
        <v>NA</v>
      </c>
    </row>
    <row r="50451" spans="17:17">
      <c r="Q50451" s="32" t="str">
        <f>IF(I50451="OUTSTANDING",'Data Table Volumes'!$B$1-G50451,"NA")</f>
        <v>NA</v>
      </c>
    </row>
    <row r="50452" spans="17:17">
      <c r="Q50452" s="32" t="str">
        <f>IF(I50452="OUTSTANDING",'Data Table Volumes'!$B$1-G50452,"NA")</f>
        <v>NA</v>
      </c>
    </row>
    <row r="50453" spans="17:17">
      <c r="Q50453" s="32" t="str">
        <f>IF(I50453="OUTSTANDING",'Data Table Volumes'!$B$1-G50453,"NA")</f>
        <v>NA</v>
      </c>
    </row>
    <row r="50454" spans="17:17">
      <c r="Q50454" s="32" t="str">
        <f>IF(I50454="OUTSTANDING",'Data Table Volumes'!$B$1-G50454,"NA")</f>
        <v>NA</v>
      </c>
    </row>
    <row r="50455" spans="17:17">
      <c r="Q50455" s="32" t="str">
        <f>IF(I50455="OUTSTANDING",'Data Table Volumes'!$B$1-G50455,"NA")</f>
        <v>NA</v>
      </c>
    </row>
    <row r="50456" spans="17:17">
      <c r="Q50456" s="32" t="str">
        <f>IF(I50456="OUTSTANDING",'Data Table Volumes'!$B$1-G50456,"NA")</f>
        <v>NA</v>
      </c>
    </row>
    <row r="50457" spans="17:17">
      <c r="Q50457" s="32" t="str">
        <f>IF(I50457="OUTSTANDING",'Data Table Volumes'!$B$1-G50457,"NA")</f>
        <v>NA</v>
      </c>
    </row>
    <row r="50458" spans="17:17">
      <c r="Q50458" s="32" t="str">
        <f>IF(I50458="OUTSTANDING",'Data Table Volumes'!$B$1-G50458,"NA")</f>
        <v>NA</v>
      </c>
    </row>
    <row r="50459" spans="17:17">
      <c r="Q50459" s="32" t="str">
        <f>IF(I50459="OUTSTANDING",'Data Table Volumes'!$B$1-G50459,"NA")</f>
        <v>NA</v>
      </c>
    </row>
    <row r="50460" spans="17:17">
      <c r="Q50460" s="32" t="str">
        <f>IF(I50460="OUTSTANDING",'Data Table Volumes'!$B$1-G50460,"NA")</f>
        <v>NA</v>
      </c>
    </row>
    <row r="50461" spans="17:17">
      <c r="Q50461" s="32" t="str">
        <f>IF(I50461="OUTSTANDING",'Data Table Volumes'!$B$1-G50461,"NA")</f>
        <v>NA</v>
      </c>
    </row>
    <row r="50462" spans="17:17">
      <c r="Q50462" s="32" t="str">
        <f>IF(I50462="OUTSTANDING",'Data Table Volumes'!$B$1-G50462,"NA")</f>
        <v>NA</v>
      </c>
    </row>
    <row r="50463" spans="17:17">
      <c r="Q50463" s="32" t="str">
        <f>IF(I50463="OUTSTANDING",'Data Table Volumes'!$B$1-G50463,"NA")</f>
        <v>NA</v>
      </c>
    </row>
    <row r="50464" spans="17:17">
      <c r="Q50464" s="32" t="str">
        <f>IF(I50464="OUTSTANDING",'Data Table Volumes'!$B$1-G50464,"NA")</f>
        <v>NA</v>
      </c>
    </row>
    <row r="50465" spans="17:17">
      <c r="Q50465" s="32" t="str">
        <f>IF(I50465="OUTSTANDING",'Data Table Volumes'!$B$1-G50465,"NA")</f>
        <v>NA</v>
      </c>
    </row>
    <row r="50466" spans="17:17">
      <c r="Q50466" s="32" t="str">
        <f>IF(I50466="OUTSTANDING",'Data Table Volumes'!$B$1-G50466,"NA")</f>
        <v>NA</v>
      </c>
    </row>
    <row r="50467" spans="17:17">
      <c r="Q50467" s="32" t="str">
        <f>IF(I50467="OUTSTANDING",'Data Table Volumes'!$B$1-G50467,"NA")</f>
        <v>NA</v>
      </c>
    </row>
    <row r="50468" spans="17:17">
      <c r="Q50468" s="32" t="str">
        <f>IF(I50468="OUTSTANDING",'Data Table Volumes'!$B$1-G50468,"NA")</f>
        <v>NA</v>
      </c>
    </row>
    <row r="50469" spans="17:17">
      <c r="Q50469" s="32" t="str">
        <f>IF(I50469="OUTSTANDING",'Data Table Volumes'!$B$1-G50469,"NA")</f>
        <v>NA</v>
      </c>
    </row>
    <row r="50470" spans="17:17">
      <c r="Q50470" s="32" t="str">
        <f>IF(I50470="OUTSTANDING",'Data Table Volumes'!$B$1-G50470,"NA")</f>
        <v>NA</v>
      </c>
    </row>
    <row r="50471" spans="17:17">
      <c r="Q50471" s="32" t="str">
        <f>IF(I50471="OUTSTANDING",'Data Table Volumes'!$B$1-G50471,"NA")</f>
        <v>NA</v>
      </c>
    </row>
    <row r="50472" spans="17:17">
      <c r="Q50472" s="32" t="str">
        <f>IF(I50472="OUTSTANDING",'Data Table Volumes'!$B$1-G50472,"NA")</f>
        <v>NA</v>
      </c>
    </row>
    <row r="50473" spans="17:17">
      <c r="Q50473" s="32" t="str">
        <f>IF(I50473="OUTSTANDING",'Data Table Volumes'!$B$1-G50473,"NA")</f>
        <v>NA</v>
      </c>
    </row>
    <row r="50474" spans="17:17">
      <c r="Q50474" s="32" t="str">
        <f>IF(I50474="OUTSTANDING",'Data Table Volumes'!$B$1-G50474,"NA")</f>
        <v>NA</v>
      </c>
    </row>
    <row r="50475" spans="17:17">
      <c r="Q50475" s="32" t="str">
        <f>IF(I50475="OUTSTANDING",'Data Table Volumes'!$B$1-G50475,"NA")</f>
        <v>NA</v>
      </c>
    </row>
    <row r="50476" spans="17:17">
      <c r="Q50476" s="32" t="str">
        <f>IF(I50476="OUTSTANDING",'Data Table Volumes'!$B$1-G50476,"NA")</f>
        <v>NA</v>
      </c>
    </row>
    <row r="50477" spans="17:17">
      <c r="Q50477" s="32" t="str">
        <f>IF(I50477="OUTSTANDING",'Data Table Volumes'!$B$1-G50477,"NA")</f>
        <v>NA</v>
      </c>
    </row>
    <row r="50478" spans="17:17">
      <c r="Q50478" s="32" t="str">
        <f>IF(I50478="OUTSTANDING",'Data Table Volumes'!$B$1-G50478,"NA")</f>
        <v>NA</v>
      </c>
    </row>
    <row r="50479" spans="17:17">
      <c r="Q50479" s="32" t="str">
        <f>IF(I50479="OUTSTANDING",'Data Table Volumes'!$B$1-G50479,"NA")</f>
        <v>NA</v>
      </c>
    </row>
    <row r="50480" spans="17:17">
      <c r="Q50480" s="32" t="str">
        <f>IF(I50480="OUTSTANDING",'Data Table Volumes'!$B$1-G50480,"NA")</f>
        <v>NA</v>
      </c>
    </row>
    <row r="50481" spans="17:17">
      <c r="Q50481" s="32" t="str">
        <f>IF(I50481="OUTSTANDING",'Data Table Volumes'!$B$1-G50481,"NA")</f>
        <v>NA</v>
      </c>
    </row>
    <row r="50482" spans="17:17">
      <c r="Q50482" s="32" t="str">
        <f>IF(I50482="OUTSTANDING",'Data Table Volumes'!$B$1-G50482,"NA")</f>
        <v>NA</v>
      </c>
    </row>
    <row r="50483" spans="17:17">
      <c r="Q50483" s="32" t="str">
        <f>IF(I50483="OUTSTANDING",'Data Table Volumes'!$B$1-G50483,"NA")</f>
        <v>NA</v>
      </c>
    </row>
    <row r="50484" spans="17:17">
      <c r="Q50484" s="32" t="str">
        <f>IF(I50484="OUTSTANDING",'Data Table Volumes'!$B$1-G50484,"NA")</f>
        <v>NA</v>
      </c>
    </row>
    <row r="50485" spans="17:17">
      <c r="Q50485" s="32" t="str">
        <f>IF(I50485="OUTSTANDING",'Data Table Volumes'!$B$1-G50485,"NA")</f>
        <v>NA</v>
      </c>
    </row>
    <row r="50486" spans="17:17">
      <c r="Q50486" s="32" t="str">
        <f>IF(I50486="OUTSTANDING",'Data Table Volumes'!$B$1-G50486,"NA")</f>
        <v>NA</v>
      </c>
    </row>
    <row r="50487" spans="17:17">
      <c r="Q50487" s="32" t="str">
        <f>IF(I50487="OUTSTANDING",'Data Table Volumes'!$B$1-G50487,"NA")</f>
        <v>NA</v>
      </c>
    </row>
    <row r="50488" spans="17:17">
      <c r="Q50488" s="32" t="str">
        <f>IF(I50488="OUTSTANDING",'Data Table Volumes'!$B$1-G50488,"NA")</f>
        <v>NA</v>
      </c>
    </row>
    <row r="50489" spans="17:17">
      <c r="Q50489" s="32" t="str">
        <f>IF(I50489="OUTSTANDING",'Data Table Volumes'!$B$1-G50489,"NA")</f>
        <v>NA</v>
      </c>
    </row>
    <row r="50490" spans="17:17">
      <c r="Q50490" s="32" t="str">
        <f>IF(I50490="OUTSTANDING",'Data Table Volumes'!$B$1-G50490,"NA")</f>
        <v>NA</v>
      </c>
    </row>
    <row r="50491" spans="17:17">
      <c r="Q50491" s="32" t="str">
        <f>IF(I50491="OUTSTANDING",'Data Table Volumes'!$B$1-G50491,"NA")</f>
        <v>NA</v>
      </c>
    </row>
    <row r="50492" spans="17:17">
      <c r="Q50492" s="32" t="str">
        <f>IF(I50492="OUTSTANDING",'Data Table Volumes'!$B$1-G50492,"NA")</f>
        <v>NA</v>
      </c>
    </row>
    <row r="50493" spans="17:17">
      <c r="Q50493" s="32" t="str">
        <f>IF(I50493="OUTSTANDING",'Data Table Volumes'!$B$1-G50493,"NA")</f>
        <v>NA</v>
      </c>
    </row>
    <row r="50494" spans="17:17">
      <c r="Q50494" s="32" t="str">
        <f>IF(I50494="OUTSTANDING",'Data Table Volumes'!$B$1-G50494,"NA")</f>
        <v>NA</v>
      </c>
    </row>
    <row r="50495" spans="17:17">
      <c r="Q50495" s="32" t="str">
        <f>IF(I50495="OUTSTANDING",'Data Table Volumes'!$B$1-G50495,"NA")</f>
        <v>NA</v>
      </c>
    </row>
    <row r="50496" spans="17:17">
      <c r="Q50496" s="32" t="str">
        <f>IF(I50496="OUTSTANDING",'Data Table Volumes'!$B$1-G50496,"NA")</f>
        <v>NA</v>
      </c>
    </row>
    <row r="50497" spans="17:17">
      <c r="Q50497" s="32" t="str">
        <f>IF(I50497="OUTSTANDING",'Data Table Volumes'!$B$1-G50497,"NA")</f>
        <v>NA</v>
      </c>
    </row>
    <row r="50498" spans="17:17">
      <c r="Q50498" s="32" t="str">
        <f>IF(I50498="OUTSTANDING",'Data Table Volumes'!$B$1-G50498,"NA")</f>
        <v>NA</v>
      </c>
    </row>
    <row r="50499" spans="17:17">
      <c r="Q50499" s="32" t="str">
        <f>IF(I50499="OUTSTANDING",'Data Table Volumes'!$B$1-G50499,"NA")</f>
        <v>NA</v>
      </c>
    </row>
    <row r="50500" spans="17:17">
      <c r="Q50500" s="32" t="str">
        <f>IF(I50500="OUTSTANDING",'Data Table Volumes'!$B$1-G50500,"NA")</f>
        <v>NA</v>
      </c>
    </row>
    <row r="50501" spans="17:17">
      <c r="Q50501" s="32" t="str">
        <f>IF(I50501="OUTSTANDING",'Data Table Volumes'!$B$1-G50501,"NA")</f>
        <v>NA</v>
      </c>
    </row>
    <row r="50502" spans="17:17">
      <c r="Q50502" s="32" t="str">
        <f>IF(I50502="OUTSTANDING",'Data Table Volumes'!$B$1-G50502,"NA")</f>
        <v>NA</v>
      </c>
    </row>
    <row r="50503" spans="17:17">
      <c r="Q50503" s="32" t="str">
        <f>IF(I50503="OUTSTANDING",'Data Table Volumes'!$B$1-G50503,"NA")</f>
        <v>NA</v>
      </c>
    </row>
    <row r="50504" spans="17:17">
      <c r="Q50504" s="32" t="str">
        <f>IF(I50504="OUTSTANDING",'Data Table Volumes'!$B$1-G50504,"NA")</f>
        <v>NA</v>
      </c>
    </row>
    <row r="50505" spans="17:17">
      <c r="Q50505" s="32" t="str">
        <f>IF(I50505="OUTSTANDING",'Data Table Volumes'!$B$1-G50505,"NA")</f>
        <v>NA</v>
      </c>
    </row>
    <row r="50506" spans="17:17">
      <c r="Q50506" s="32" t="str">
        <f>IF(I50506="OUTSTANDING",'Data Table Volumes'!$B$1-G50506,"NA")</f>
        <v>NA</v>
      </c>
    </row>
    <row r="50507" spans="17:17">
      <c r="Q50507" s="32" t="str">
        <f>IF(I50507="OUTSTANDING",'Data Table Volumes'!$B$1-G50507,"NA")</f>
        <v>NA</v>
      </c>
    </row>
    <row r="50508" spans="17:17">
      <c r="Q50508" s="32" t="str">
        <f>IF(I50508="OUTSTANDING",'Data Table Volumes'!$B$1-G50508,"NA")</f>
        <v>NA</v>
      </c>
    </row>
    <row r="50509" spans="17:17">
      <c r="Q50509" s="32" t="str">
        <f>IF(I50509="OUTSTANDING",'Data Table Volumes'!$B$1-G50509,"NA")</f>
        <v>NA</v>
      </c>
    </row>
    <row r="50510" spans="17:17">
      <c r="Q50510" s="32" t="str">
        <f>IF(I50510="OUTSTANDING",'Data Table Volumes'!$B$1-G50510,"NA")</f>
        <v>NA</v>
      </c>
    </row>
    <row r="50511" spans="17:17">
      <c r="Q50511" s="32" t="str">
        <f>IF(I50511="OUTSTANDING",'Data Table Volumes'!$B$1-G50511,"NA")</f>
        <v>NA</v>
      </c>
    </row>
    <row r="50512" spans="17:17">
      <c r="Q50512" s="32" t="str">
        <f>IF(I50512="OUTSTANDING",'Data Table Volumes'!$B$1-G50512,"NA")</f>
        <v>NA</v>
      </c>
    </row>
    <row r="50513" spans="17:17">
      <c r="Q50513" s="32" t="str">
        <f>IF(I50513="OUTSTANDING",'Data Table Volumes'!$B$1-G50513,"NA")</f>
        <v>NA</v>
      </c>
    </row>
    <row r="50514" spans="17:17">
      <c r="Q50514" s="32" t="str">
        <f>IF(I50514="OUTSTANDING",'Data Table Volumes'!$B$1-G50514,"NA")</f>
        <v>NA</v>
      </c>
    </row>
    <row r="50515" spans="17:17">
      <c r="Q50515" s="32" t="str">
        <f>IF(I50515="OUTSTANDING",'Data Table Volumes'!$B$1-G50515,"NA")</f>
        <v>NA</v>
      </c>
    </row>
    <row r="50516" spans="17:17">
      <c r="Q50516" s="32" t="str">
        <f>IF(I50516="OUTSTANDING",'Data Table Volumes'!$B$1-G50516,"NA")</f>
        <v>NA</v>
      </c>
    </row>
    <row r="50517" spans="17:17">
      <c r="Q50517" s="32" t="str">
        <f>IF(I50517="OUTSTANDING",'Data Table Volumes'!$B$1-G50517,"NA")</f>
        <v>NA</v>
      </c>
    </row>
    <row r="50518" spans="17:17">
      <c r="Q50518" s="32" t="str">
        <f>IF(I50518="OUTSTANDING",'Data Table Volumes'!$B$1-G50518,"NA")</f>
        <v>NA</v>
      </c>
    </row>
    <row r="50519" spans="17:17">
      <c r="Q50519" s="32" t="str">
        <f>IF(I50519="OUTSTANDING",'Data Table Volumes'!$B$1-G50519,"NA")</f>
        <v>NA</v>
      </c>
    </row>
    <row r="50520" spans="17:17">
      <c r="Q50520" s="32" t="str">
        <f>IF(I50520="OUTSTANDING",'Data Table Volumes'!$B$1-G50520,"NA")</f>
        <v>NA</v>
      </c>
    </row>
    <row r="50521" spans="17:17">
      <c r="Q50521" s="32" t="str">
        <f>IF(I50521="OUTSTANDING",'Data Table Volumes'!$B$1-G50521,"NA")</f>
        <v>NA</v>
      </c>
    </row>
    <row r="50522" spans="17:17">
      <c r="Q50522" s="32" t="str">
        <f>IF(I50522="OUTSTANDING",'Data Table Volumes'!$B$1-G50522,"NA")</f>
        <v>NA</v>
      </c>
    </row>
    <row r="50523" spans="17:17">
      <c r="Q50523" s="32" t="str">
        <f>IF(I50523="OUTSTANDING",'Data Table Volumes'!$B$1-G50523,"NA")</f>
        <v>NA</v>
      </c>
    </row>
    <row r="50524" spans="17:17">
      <c r="Q50524" s="32" t="str">
        <f>IF(I50524="OUTSTANDING",'Data Table Volumes'!$B$1-G50524,"NA")</f>
        <v>NA</v>
      </c>
    </row>
    <row r="50525" spans="17:17">
      <c r="Q50525" s="32" t="str">
        <f>IF(I50525="OUTSTANDING",'Data Table Volumes'!$B$1-G50525,"NA")</f>
        <v>NA</v>
      </c>
    </row>
    <row r="50526" spans="17:17">
      <c r="Q50526" s="32" t="str">
        <f>IF(I50526="OUTSTANDING",'Data Table Volumes'!$B$1-G50526,"NA")</f>
        <v>NA</v>
      </c>
    </row>
    <row r="50527" spans="17:17">
      <c r="Q50527" s="32" t="str">
        <f>IF(I50527="OUTSTANDING",'Data Table Volumes'!$B$1-G50527,"NA")</f>
        <v>NA</v>
      </c>
    </row>
    <row r="50528" spans="17:17">
      <c r="Q50528" s="32" t="str">
        <f>IF(I50528="OUTSTANDING",'Data Table Volumes'!$B$1-G50528,"NA")</f>
        <v>NA</v>
      </c>
    </row>
    <row r="50529" spans="17:17">
      <c r="Q50529" s="32" t="str">
        <f>IF(I50529="OUTSTANDING",'Data Table Volumes'!$B$1-G50529,"NA")</f>
        <v>NA</v>
      </c>
    </row>
    <row r="50530" spans="17:17">
      <c r="Q50530" s="32" t="str">
        <f>IF(I50530="OUTSTANDING",'Data Table Volumes'!$B$1-G50530,"NA")</f>
        <v>NA</v>
      </c>
    </row>
    <row r="50531" spans="17:17">
      <c r="Q50531" s="32" t="str">
        <f>IF(I50531="OUTSTANDING",'Data Table Volumes'!$B$1-G50531,"NA")</f>
        <v>NA</v>
      </c>
    </row>
    <row r="50532" spans="17:17">
      <c r="Q50532" s="32" t="str">
        <f>IF(I50532="OUTSTANDING",'Data Table Volumes'!$B$1-G50532,"NA")</f>
        <v>NA</v>
      </c>
    </row>
    <row r="50533" spans="17:17">
      <c r="Q50533" s="32" t="str">
        <f>IF(I50533="OUTSTANDING",'Data Table Volumes'!$B$1-G50533,"NA")</f>
        <v>NA</v>
      </c>
    </row>
    <row r="50534" spans="17:17">
      <c r="Q50534" s="32" t="str">
        <f>IF(I50534="OUTSTANDING",'Data Table Volumes'!$B$1-G50534,"NA")</f>
        <v>NA</v>
      </c>
    </row>
    <row r="50535" spans="17:17">
      <c r="Q50535" s="32" t="str">
        <f>IF(I50535="OUTSTANDING",'Data Table Volumes'!$B$1-G50535,"NA")</f>
        <v>NA</v>
      </c>
    </row>
    <row r="50536" spans="17:17">
      <c r="Q50536" s="32" t="str">
        <f>IF(I50536="OUTSTANDING",'Data Table Volumes'!$B$1-G50536,"NA")</f>
        <v>NA</v>
      </c>
    </row>
    <row r="50537" spans="17:17">
      <c r="Q50537" s="32" t="str">
        <f>IF(I50537="OUTSTANDING",'Data Table Volumes'!$B$1-G50537,"NA")</f>
        <v>NA</v>
      </c>
    </row>
    <row r="50538" spans="17:17">
      <c r="Q50538" s="32" t="str">
        <f>IF(I50538="OUTSTANDING",'Data Table Volumes'!$B$1-G50538,"NA")</f>
        <v>NA</v>
      </c>
    </row>
    <row r="50539" spans="17:17">
      <c r="Q50539" s="32" t="str">
        <f>IF(I50539="OUTSTANDING",'Data Table Volumes'!$B$1-G50539,"NA")</f>
        <v>NA</v>
      </c>
    </row>
    <row r="50540" spans="17:17">
      <c r="Q50540" s="32" t="str">
        <f>IF(I50540="OUTSTANDING",'Data Table Volumes'!$B$1-G50540,"NA")</f>
        <v>NA</v>
      </c>
    </row>
    <row r="50541" spans="17:17">
      <c r="Q50541" s="32" t="str">
        <f>IF(I50541="OUTSTANDING",'Data Table Volumes'!$B$1-G50541,"NA")</f>
        <v>NA</v>
      </c>
    </row>
    <row r="50542" spans="17:17">
      <c r="Q50542" s="32" t="str">
        <f>IF(I50542="OUTSTANDING",'Data Table Volumes'!$B$1-G50542,"NA")</f>
        <v>NA</v>
      </c>
    </row>
    <row r="50543" spans="17:17">
      <c r="Q50543" s="32" t="str">
        <f>IF(I50543="OUTSTANDING",'Data Table Volumes'!$B$1-G50543,"NA")</f>
        <v>NA</v>
      </c>
    </row>
    <row r="50544" spans="17:17">
      <c r="Q50544" s="32" t="str">
        <f>IF(I50544="OUTSTANDING",'Data Table Volumes'!$B$1-G50544,"NA")</f>
        <v>NA</v>
      </c>
    </row>
    <row r="50545" spans="17:17">
      <c r="Q50545" s="32" t="str">
        <f>IF(I50545="OUTSTANDING",'Data Table Volumes'!$B$1-G50545,"NA")</f>
        <v>NA</v>
      </c>
    </row>
    <row r="50546" spans="17:17">
      <c r="Q50546" s="32" t="str">
        <f>IF(I50546="OUTSTANDING",'Data Table Volumes'!$B$1-G50546,"NA")</f>
        <v>NA</v>
      </c>
    </row>
    <row r="50547" spans="17:17">
      <c r="Q50547" s="32" t="str">
        <f>IF(I50547="OUTSTANDING",'Data Table Volumes'!$B$1-G50547,"NA")</f>
        <v>NA</v>
      </c>
    </row>
    <row r="50548" spans="17:17">
      <c r="Q50548" s="32" t="str">
        <f>IF(I50548="OUTSTANDING",'Data Table Volumes'!$B$1-G50548,"NA")</f>
        <v>NA</v>
      </c>
    </row>
    <row r="50549" spans="17:17">
      <c r="Q50549" s="32" t="str">
        <f>IF(I50549="OUTSTANDING",'Data Table Volumes'!$B$1-G50549,"NA")</f>
        <v>NA</v>
      </c>
    </row>
    <row r="50550" spans="17:17">
      <c r="Q50550" s="32" t="str">
        <f>IF(I50550="OUTSTANDING",'Data Table Volumes'!$B$1-G50550,"NA")</f>
        <v>NA</v>
      </c>
    </row>
    <row r="50551" spans="17:17">
      <c r="Q50551" s="32" t="str">
        <f>IF(I50551="OUTSTANDING",'Data Table Volumes'!$B$1-G50551,"NA")</f>
        <v>NA</v>
      </c>
    </row>
    <row r="50552" spans="17:17">
      <c r="Q50552" s="32" t="str">
        <f>IF(I50552="OUTSTANDING",'Data Table Volumes'!$B$1-G50552,"NA")</f>
        <v>NA</v>
      </c>
    </row>
    <row r="50553" spans="17:17">
      <c r="Q50553" s="32" t="str">
        <f>IF(I50553="OUTSTANDING",'Data Table Volumes'!$B$1-G50553,"NA")</f>
        <v>NA</v>
      </c>
    </row>
    <row r="50554" spans="17:17">
      <c r="Q50554" s="32" t="str">
        <f>IF(I50554="OUTSTANDING",'Data Table Volumes'!$B$1-G50554,"NA")</f>
        <v>NA</v>
      </c>
    </row>
    <row r="50555" spans="17:17">
      <c r="Q50555" s="32" t="str">
        <f>IF(I50555="OUTSTANDING",'Data Table Volumes'!$B$1-G50555,"NA")</f>
        <v>NA</v>
      </c>
    </row>
    <row r="50556" spans="17:17">
      <c r="Q50556" s="32" t="str">
        <f>IF(I50556="OUTSTANDING",'Data Table Volumes'!$B$1-G50556,"NA")</f>
        <v>NA</v>
      </c>
    </row>
    <row r="50557" spans="17:17">
      <c r="Q50557" s="32" t="str">
        <f>IF(I50557="OUTSTANDING",'Data Table Volumes'!$B$1-G50557,"NA")</f>
        <v>NA</v>
      </c>
    </row>
    <row r="50558" spans="17:17">
      <c r="Q50558" s="32" t="str">
        <f>IF(I50558="OUTSTANDING",'Data Table Volumes'!$B$1-G50558,"NA")</f>
        <v>NA</v>
      </c>
    </row>
    <row r="50559" spans="17:17">
      <c r="Q50559" s="32" t="str">
        <f>IF(I50559="OUTSTANDING",'Data Table Volumes'!$B$1-G50559,"NA")</f>
        <v>NA</v>
      </c>
    </row>
    <row r="50560" spans="17:17">
      <c r="Q50560" s="32" t="str">
        <f>IF(I50560="OUTSTANDING",'Data Table Volumes'!$B$1-G50560,"NA")</f>
        <v>NA</v>
      </c>
    </row>
    <row r="50561" spans="17:17">
      <c r="Q50561" s="32" t="str">
        <f>IF(I50561="OUTSTANDING",'Data Table Volumes'!$B$1-G50561,"NA")</f>
        <v>NA</v>
      </c>
    </row>
    <row r="50562" spans="17:17">
      <c r="Q50562" s="32" t="str">
        <f>IF(I50562="OUTSTANDING",'Data Table Volumes'!$B$1-G50562,"NA")</f>
        <v>NA</v>
      </c>
    </row>
    <row r="50563" spans="17:17">
      <c r="Q50563" s="32" t="str">
        <f>IF(I50563="OUTSTANDING",'Data Table Volumes'!$B$1-G50563,"NA")</f>
        <v>NA</v>
      </c>
    </row>
    <row r="50564" spans="17:17">
      <c r="Q50564" s="32" t="str">
        <f>IF(I50564="OUTSTANDING",'Data Table Volumes'!$B$1-G50564,"NA")</f>
        <v>NA</v>
      </c>
    </row>
    <row r="50565" spans="17:17">
      <c r="Q50565" s="32" t="str">
        <f>IF(I50565="OUTSTANDING",'Data Table Volumes'!$B$1-G50565,"NA")</f>
        <v>NA</v>
      </c>
    </row>
    <row r="50566" spans="17:17">
      <c r="Q50566" s="32" t="str">
        <f>IF(I50566="OUTSTANDING",'Data Table Volumes'!$B$1-G50566,"NA")</f>
        <v>NA</v>
      </c>
    </row>
    <row r="50567" spans="17:17">
      <c r="Q50567" s="32" t="str">
        <f>IF(I50567="OUTSTANDING",'Data Table Volumes'!$B$1-G50567,"NA")</f>
        <v>NA</v>
      </c>
    </row>
    <row r="50568" spans="17:17">
      <c r="Q50568" s="32" t="str">
        <f>IF(I50568="OUTSTANDING",'Data Table Volumes'!$B$1-G50568,"NA")</f>
        <v>NA</v>
      </c>
    </row>
    <row r="50569" spans="17:17">
      <c r="Q50569" s="32" t="str">
        <f>IF(I50569="OUTSTANDING",'Data Table Volumes'!$B$1-G50569,"NA")</f>
        <v>NA</v>
      </c>
    </row>
    <row r="50570" spans="17:17">
      <c r="Q50570" s="32" t="str">
        <f>IF(I50570="OUTSTANDING",'Data Table Volumes'!$B$1-G50570,"NA")</f>
        <v>NA</v>
      </c>
    </row>
    <row r="50571" spans="17:17">
      <c r="Q50571" s="32" t="str">
        <f>IF(I50571="OUTSTANDING",'Data Table Volumes'!$B$1-G50571,"NA")</f>
        <v>NA</v>
      </c>
    </row>
    <row r="50572" spans="17:17">
      <c r="Q50572" s="32" t="str">
        <f>IF(I50572="OUTSTANDING",'Data Table Volumes'!$B$1-G50572,"NA")</f>
        <v>NA</v>
      </c>
    </row>
    <row r="50573" spans="17:17">
      <c r="Q50573" s="32" t="str">
        <f>IF(I50573="OUTSTANDING",'Data Table Volumes'!$B$1-G50573,"NA")</f>
        <v>NA</v>
      </c>
    </row>
    <row r="50574" spans="17:17">
      <c r="Q50574" s="32" t="str">
        <f>IF(I50574="OUTSTANDING",'Data Table Volumes'!$B$1-G50574,"NA")</f>
        <v>NA</v>
      </c>
    </row>
    <row r="50575" spans="17:17">
      <c r="Q50575" s="32" t="str">
        <f>IF(I50575="OUTSTANDING",'Data Table Volumes'!$B$1-G50575,"NA")</f>
        <v>NA</v>
      </c>
    </row>
    <row r="50576" spans="17:17">
      <c r="Q50576" s="32" t="str">
        <f>IF(I50576="OUTSTANDING",'Data Table Volumes'!$B$1-G50576,"NA")</f>
        <v>NA</v>
      </c>
    </row>
    <row r="50577" spans="17:17">
      <c r="Q50577" s="32" t="str">
        <f>IF(I50577="OUTSTANDING",'Data Table Volumes'!$B$1-G50577,"NA")</f>
        <v>NA</v>
      </c>
    </row>
    <row r="50578" spans="17:17">
      <c r="Q50578" s="32" t="str">
        <f>IF(I50578="OUTSTANDING",'Data Table Volumes'!$B$1-G50578,"NA")</f>
        <v>NA</v>
      </c>
    </row>
    <row r="50579" spans="17:17">
      <c r="Q50579" s="32" t="str">
        <f>IF(I50579="OUTSTANDING",'Data Table Volumes'!$B$1-G50579,"NA")</f>
        <v>NA</v>
      </c>
    </row>
    <row r="50580" spans="17:17">
      <c r="Q50580" s="32" t="str">
        <f>IF(I50580="OUTSTANDING",'Data Table Volumes'!$B$1-G50580,"NA")</f>
        <v>NA</v>
      </c>
    </row>
    <row r="50581" spans="17:17">
      <c r="Q50581" s="32" t="str">
        <f>IF(I50581="OUTSTANDING",'Data Table Volumes'!$B$1-G50581,"NA")</f>
        <v>NA</v>
      </c>
    </row>
    <row r="50582" spans="17:17">
      <c r="Q50582" s="32" t="str">
        <f>IF(I50582="OUTSTANDING",'Data Table Volumes'!$B$1-G50582,"NA")</f>
        <v>NA</v>
      </c>
    </row>
    <row r="50583" spans="17:17">
      <c r="Q50583" s="32" t="str">
        <f>IF(I50583="OUTSTANDING",'Data Table Volumes'!$B$1-G50583,"NA")</f>
        <v>NA</v>
      </c>
    </row>
    <row r="50584" spans="17:17">
      <c r="Q50584" s="32" t="str">
        <f>IF(I50584="OUTSTANDING",'Data Table Volumes'!$B$1-G50584,"NA")</f>
        <v>NA</v>
      </c>
    </row>
    <row r="50585" spans="17:17">
      <c r="Q50585" s="32" t="str">
        <f>IF(I50585="OUTSTANDING",'Data Table Volumes'!$B$1-G50585,"NA")</f>
        <v>NA</v>
      </c>
    </row>
    <row r="50586" spans="17:17">
      <c r="Q50586" s="32" t="str">
        <f>IF(I50586="OUTSTANDING",'Data Table Volumes'!$B$1-G50586,"NA")</f>
        <v>NA</v>
      </c>
    </row>
    <row r="50587" spans="17:17">
      <c r="Q50587" s="32" t="str">
        <f>IF(I50587="OUTSTANDING",'Data Table Volumes'!$B$1-G50587,"NA")</f>
        <v>NA</v>
      </c>
    </row>
    <row r="50588" spans="17:17">
      <c r="Q50588" s="32" t="str">
        <f>IF(I50588="OUTSTANDING",'Data Table Volumes'!$B$1-G50588,"NA")</f>
        <v>NA</v>
      </c>
    </row>
    <row r="50589" spans="17:17">
      <c r="Q50589" s="32" t="str">
        <f>IF(I50589="OUTSTANDING",'Data Table Volumes'!$B$1-G50589,"NA")</f>
        <v>NA</v>
      </c>
    </row>
    <row r="50590" spans="17:17">
      <c r="Q50590" s="32" t="str">
        <f>IF(I50590="OUTSTANDING",'Data Table Volumes'!$B$1-G50590,"NA")</f>
        <v>NA</v>
      </c>
    </row>
    <row r="50591" spans="17:17">
      <c r="Q50591" s="32" t="str">
        <f>IF(I50591="OUTSTANDING",'Data Table Volumes'!$B$1-G50591,"NA")</f>
        <v>NA</v>
      </c>
    </row>
    <row r="50592" spans="17:17">
      <c r="Q50592" s="32" t="str">
        <f>IF(I50592="OUTSTANDING",'Data Table Volumes'!$B$1-G50592,"NA")</f>
        <v>NA</v>
      </c>
    </row>
    <row r="50593" spans="17:17">
      <c r="Q50593" s="32" t="str">
        <f>IF(I50593="OUTSTANDING",'Data Table Volumes'!$B$1-G50593,"NA")</f>
        <v>NA</v>
      </c>
    </row>
    <row r="50594" spans="17:17">
      <c r="Q50594" s="32" t="str">
        <f>IF(I50594="OUTSTANDING",'Data Table Volumes'!$B$1-G50594,"NA")</f>
        <v>NA</v>
      </c>
    </row>
    <row r="50595" spans="17:17">
      <c r="Q50595" s="32" t="str">
        <f>IF(I50595="OUTSTANDING",'Data Table Volumes'!$B$1-G50595,"NA")</f>
        <v>NA</v>
      </c>
    </row>
    <row r="50596" spans="17:17">
      <c r="Q50596" s="32" t="str">
        <f>IF(I50596="OUTSTANDING",'Data Table Volumes'!$B$1-G50596,"NA")</f>
        <v>NA</v>
      </c>
    </row>
    <row r="50597" spans="17:17">
      <c r="Q50597" s="32" t="str">
        <f>IF(I50597="OUTSTANDING",'Data Table Volumes'!$B$1-G50597,"NA")</f>
        <v>NA</v>
      </c>
    </row>
    <row r="50598" spans="17:17">
      <c r="Q50598" s="32" t="str">
        <f>IF(I50598="OUTSTANDING",'Data Table Volumes'!$B$1-G50598,"NA")</f>
        <v>NA</v>
      </c>
    </row>
    <row r="50599" spans="17:17">
      <c r="Q50599" s="32" t="str">
        <f>IF(I50599="OUTSTANDING",'Data Table Volumes'!$B$1-G50599,"NA")</f>
        <v>NA</v>
      </c>
    </row>
    <row r="50600" spans="17:17">
      <c r="Q50600" s="32" t="str">
        <f>IF(I50600="OUTSTANDING",'Data Table Volumes'!$B$1-G50600,"NA")</f>
        <v>NA</v>
      </c>
    </row>
    <row r="50601" spans="17:17">
      <c r="Q50601" s="32" t="str">
        <f>IF(I50601="OUTSTANDING",'Data Table Volumes'!$B$1-G50601,"NA")</f>
        <v>NA</v>
      </c>
    </row>
    <row r="50602" spans="17:17">
      <c r="Q50602" s="32" t="str">
        <f>IF(I50602="OUTSTANDING",'Data Table Volumes'!$B$1-G50602,"NA")</f>
        <v>NA</v>
      </c>
    </row>
    <row r="50603" spans="17:17">
      <c r="Q50603" s="32" t="str">
        <f>IF(I50603="OUTSTANDING",'Data Table Volumes'!$B$1-G50603,"NA")</f>
        <v>NA</v>
      </c>
    </row>
    <row r="50604" spans="17:17">
      <c r="Q50604" s="32" t="str">
        <f>IF(I50604="OUTSTANDING",'Data Table Volumes'!$B$1-G50604,"NA")</f>
        <v>NA</v>
      </c>
    </row>
    <row r="50605" spans="17:17">
      <c r="Q50605" s="32" t="str">
        <f>IF(I50605="OUTSTANDING",'Data Table Volumes'!$B$1-G50605,"NA")</f>
        <v>NA</v>
      </c>
    </row>
    <row r="50606" spans="17:17">
      <c r="Q50606" s="32" t="str">
        <f>IF(I50606="OUTSTANDING",'Data Table Volumes'!$B$1-G50606,"NA")</f>
        <v>NA</v>
      </c>
    </row>
    <row r="50607" spans="17:17">
      <c r="Q50607" s="32" t="str">
        <f>IF(I50607="OUTSTANDING",'Data Table Volumes'!$B$1-G50607,"NA")</f>
        <v>NA</v>
      </c>
    </row>
    <row r="50608" spans="17:17">
      <c r="Q50608" s="32" t="str">
        <f>IF(I50608="OUTSTANDING",'Data Table Volumes'!$B$1-G50608,"NA")</f>
        <v>NA</v>
      </c>
    </row>
    <row r="50609" spans="17:17">
      <c r="Q50609" s="32" t="str">
        <f>IF(I50609="OUTSTANDING",'Data Table Volumes'!$B$1-G50609,"NA")</f>
        <v>NA</v>
      </c>
    </row>
    <row r="50610" spans="17:17">
      <c r="Q50610" s="32" t="str">
        <f>IF(I50610="OUTSTANDING",'Data Table Volumes'!$B$1-G50610,"NA")</f>
        <v>NA</v>
      </c>
    </row>
    <row r="50611" spans="17:17">
      <c r="Q50611" s="32" t="str">
        <f>IF(I50611="OUTSTANDING",'Data Table Volumes'!$B$1-G50611,"NA")</f>
        <v>NA</v>
      </c>
    </row>
    <row r="50612" spans="17:17">
      <c r="Q50612" s="32" t="str">
        <f>IF(I50612="OUTSTANDING",'Data Table Volumes'!$B$1-G50612,"NA")</f>
        <v>NA</v>
      </c>
    </row>
    <row r="50613" spans="17:17">
      <c r="Q50613" s="32" t="str">
        <f>IF(I50613="OUTSTANDING",'Data Table Volumes'!$B$1-G50613,"NA")</f>
        <v>NA</v>
      </c>
    </row>
    <row r="50614" spans="17:17">
      <c r="Q50614" s="32" t="str">
        <f>IF(I50614="OUTSTANDING",'Data Table Volumes'!$B$1-G50614,"NA")</f>
        <v>NA</v>
      </c>
    </row>
    <row r="50615" spans="17:17">
      <c r="Q50615" s="32" t="str">
        <f>IF(I50615="OUTSTANDING",'Data Table Volumes'!$B$1-G50615,"NA")</f>
        <v>NA</v>
      </c>
    </row>
    <row r="50616" spans="17:17">
      <c r="Q50616" s="32" t="str">
        <f>IF(I50616="OUTSTANDING",'Data Table Volumes'!$B$1-G50616,"NA")</f>
        <v>NA</v>
      </c>
    </row>
    <row r="50617" spans="17:17">
      <c r="Q50617" s="32" t="str">
        <f>IF(I50617="OUTSTANDING",'Data Table Volumes'!$B$1-G50617,"NA")</f>
        <v>NA</v>
      </c>
    </row>
    <row r="50618" spans="17:17">
      <c r="Q50618" s="32" t="str">
        <f>IF(I50618="OUTSTANDING",'Data Table Volumes'!$B$1-G50618,"NA")</f>
        <v>NA</v>
      </c>
    </row>
    <row r="50619" spans="17:17">
      <c r="Q50619" s="32" t="str">
        <f>IF(I50619="OUTSTANDING",'Data Table Volumes'!$B$1-G50619,"NA")</f>
        <v>NA</v>
      </c>
    </row>
    <row r="50620" spans="17:17">
      <c r="Q50620" s="32" t="str">
        <f>IF(I50620="OUTSTANDING",'Data Table Volumes'!$B$1-G50620,"NA")</f>
        <v>NA</v>
      </c>
    </row>
    <row r="50621" spans="17:17">
      <c r="Q50621" s="32" t="str">
        <f>IF(I50621="OUTSTANDING",'Data Table Volumes'!$B$1-G50621,"NA")</f>
        <v>NA</v>
      </c>
    </row>
    <row r="50622" spans="17:17">
      <c r="Q50622" s="32" t="str">
        <f>IF(I50622="OUTSTANDING",'Data Table Volumes'!$B$1-G50622,"NA")</f>
        <v>NA</v>
      </c>
    </row>
    <row r="50623" spans="17:17">
      <c r="Q50623" s="32" t="str">
        <f>IF(I50623="OUTSTANDING",'Data Table Volumes'!$B$1-G50623,"NA")</f>
        <v>NA</v>
      </c>
    </row>
    <row r="50624" spans="17:17">
      <c r="Q50624" s="32" t="str">
        <f>IF(I50624="OUTSTANDING",'Data Table Volumes'!$B$1-G50624,"NA")</f>
        <v>NA</v>
      </c>
    </row>
    <row r="50625" spans="17:17">
      <c r="Q50625" s="32" t="str">
        <f>IF(I50625="OUTSTANDING",'Data Table Volumes'!$B$1-G50625,"NA")</f>
        <v>NA</v>
      </c>
    </row>
    <row r="50626" spans="17:17">
      <c r="Q50626" s="32" t="str">
        <f>IF(I50626="OUTSTANDING",'Data Table Volumes'!$B$1-G50626,"NA")</f>
        <v>NA</v>
      </c>
    </row>
    <row r="50627" spans="17:17">
      <c r="Q50627" s="32" t="str">
        <f>IF(I50627="OUTSTANDING",'Data Table Volumes'!$B$1-G50627,"NA")</f>
        <v>NA</v>
      </c>
    </row>
    <row r="50628" spans="17:17">
      <c r="Q50628" s="32" t="str">
        <f>IF(I50628="OUTSTANDING",'Data Table Volumes'!$B$1-G50628,"NA")</f>
        <v>NA</v>
      </c>
    </row>
    <row r="50629" spans="17:17">
      <c r="Q50629" s="32" t="str">
        <f>IF(I50629="OUTSTANDING",'Data Table Volumes'!$B$1-G50629,"NA")</f>
        <v>NA</v>
      </c>
    </row>
    <row r="50630" spans="17:17">
      <c r="Q50630" s="32" t="str">
        <f>IF(I50630="OUTSTANDING",'Data Table Volumes'!$B$1-G50630,"NA")</f>
        <v>NA</v>
      </c>
    </row>
    <row r="50631" spans="17:17">
      <c r="Q50631" s="32" t="str">
        <f>IF(I50631="OUTSTANDING",'Data Table Volumes'!$B$1-G50631,"NA")</f>
        <v>NA</v>
      </c>
    </row>
    <row r="50632" spans="17:17">
      <c r="Q50632" s="32" t="str">
        <f>IF(I50632="OUTSTANDING",'Data Table Volumes'!$B$1-G50632,"NA")</f>
        <v>NA</v>
      </c>
    </row>
    <row r="50633" spans="17:17">
      <c r="Q50633" s="32" t="str">
        <f>IF(I50633="OUTSTANDING",'Data Table Volumes'!$B$1-G50633,"NA")</f>
        <v>NA</v>
      </c>
    </row>
    <row r="50634" spans="17:17">
      <c r="Q50634" s="32" t="str">
        <f>IF(I50634="OUTSTANDING",'Data Table Volumes'!$B$1-G50634,"NA")</f>
        <v>NA</v>
      </c>
    </row>
    <row r="50635" spans="17:17">
      <c r="Q50635" s="32" t="str">
        <f>IF(I50635="OUTSTANDING",'Data Table Volumes'!$B$1-G50635,"NA")</f>
        <v>NA</v>
      </c>
    </row>
    <row r="50636" spans="17:17">
      <c r="Q50636" s="32" t="str">
        <f>IF(I50636="OUTSTANDING",'Data Table Volumes'!$B$1-G50636,"NA")</f>
        <v>NA</v>
      </c>
    </row>
    <row r="50637" spans="17:17">
      <c r="Q50637" s="32" t="str">
        <f>IF(I50637="OUTSTANDING",'Data Table Volumes'!$B$1-G50637,"NA")</f>
        <v>NA</v>
      </c>
    </row>
    <row r="50638" spans="17:17">
      <c r="Q50638" s="32" t="str">
        <f>IF(I50638="OUTSTANDING",'Data Table Volumes'!$B$1-G50638,"NA")</f>
        <v>NA</v>
      </c>
    </row>
    <row r="50639" spans="17:17">
      <c r="Q50639" s="32" t="str">
        <f>IF(I50639="OUTSTANDING",'Data Table Volumes'!$B$1-G50639,"NA")</f>
        <v>NA</v>
      </c>
    </row>
    <row r="50640" spans="17:17">
      <c r="Q50640" s="32" t="str">
        <f>IF(I50640="OUTSTANDING",'Data Table Volumes'!$B$1-G50640,"NA")</f>
        <v>NA</v>
      </c>
    </row>
    <row r="50641" spans="17:17">
      <c r="Q50641" s="32" t="str">
        <f>IF(I50641="OUTSTANDING",'Data Table Volumes'!$B$1-G50641,"NA")</f>
        <v>NA</v>
      </c>
    </row>
    <row r="50642" spans="17:17">
      <c r="Q50642" s="32" t="str">
        <f>IF(I50642="OUTSTANDING",'Data Table Volumes'!$B$1-G50642,"NA")</f>
        <v>NA</v>
      </c>
    </row>
    <row r="50643" spans="17:17">
      <c r="Q50643" s="32" t="str">
        <f>IF(I50643="OUTSTANDING",'Data Table Volumes'!$B$1-G50643,"NA")</f>
        <v>NA</v>
      </c>
    </row>
    <row r="50644" spans="17:17">
      <c r="Q50644" s="32" t="str">
        <f>IF(I50644="OUTSTANDING",'Data Table Volumes'!$B$1-G50644,"NA")</f>
        <v>NA</v>
      </c>
    </row>
    <row r="50645" spans="17:17">
      <c r="Q50645" s="32" t="str">
        <f>IF(I50645="OUTSTANDING",'Data Table Volumes'!$B$1-G50645,"NA")</f>
        <v>NA</v>
      </c>
    </row>
    <row r="50646" spans="17:17">
      <c r="Q50646" s="32" t="str">
        <f>IF(I50646="OUTSTANDING",'Data Table Volumes'!$B$1-G50646,"NA")</f>
        <v>NA</v>
      </c>
    </row>
    <row r="50647" spans="17:17">
      <c r="Q50647" s="32" t="str">
        <f>IF(I50647="OUTSTANDING",'Data Table Volumes'!$B$1-G50647,"NA")</f>
        <v>NA</v>
      </c>
    </row>
    <row r="50648" spans="17:17">
      <c r="Q50648" s="32" t="str">
        <f>IF(I50648="OUTSTANDING",'Data Table Volumes'!$B$1-G50648,"NA")</f>
        <v>NA</v>
      </c>
    </row>
    <row r="50649" spans="17:17">
      <c r="Q50649" s="32" t="str">
        <f>IF(I50649="OUTSTANDING",'Data Table Volumes'!$B$1-G50649,"NA")</f>
        <v>NA</v>
      </c>
    </row>
    <row r="50650" spans="17:17">
      <c r="Q50650" s="32" t="str">
        <f>IF(I50650="OUTSTANDING",'Data Table Volumes'!$B$1-G50650,"NA")</f>
        <v>NA</v>
      </c>
    </row>
    <row r="50651" spans="17:17">
      <c r="Q50651" s="32" t="str">
        <f>IF(I50651="OUTSTANDING",'Data Table Volumes'!$B$1-G50651,"NA")</f>
        <v>NA</v>
      </c>
    </row>
    <row r="50652" spans="17:17">
      <c r="Q50652" s="32" t="str">
        <f>IF(I50652="OUTSTANDING",'Data Table Volumes'!$B$1-G50652,"NA")</f>
        <v>NA</v>
      </c>
    </row>
    <row r="50653" spans="17:17">
      <c r="Q50653" s="32" t="str">
        <f>IF(I50653="OUTSTANDING",'Data Table Volumes'!$B$1-G50653,"NA")</f>
        <v>NA</v>
      </c>
    </row>
    <row r="50654" spans="17:17">
      <c r="Q50654" s="32" t="str">
        <f>IF(I50654="OUTSTANDING",'Data Table Volumes'!$B$1-G50654,"NA")</f>
        <v>NA</v>
      </c>
    </row>
    <row r="50655" spans="17:17">
      <c r="Q50655" s="32" t="str">
        <f>IF(I50655="OUTSTANDING",'Data Table Volumes'!$B$1-G50655,"NA")</f>
        <v>NA</v>
      </c>
    </row>
    <row r="50656" spans="17:17">
      <c r="Q50656" s="32" t="str">
        <f>IF(I50656="OUTSTANDING",'Data Table Volumes'!$B$1-G50656,"NA")</f>
        <v>NA</v>
      </c>
    </row>
    <row r="50657" spans="17:17">
      <c r="Q50657" s="32" t="str">
        <f>IF(I50657="OUTSTANDING",'Data Table Volumes'!$B$1-G50657,"NA")</f>
        <v>NA</v>
      </c>
    </row>
    <row r="50658" spans="17:17">
      <c r="Q50658" s="32" t="str">
        <f>IF(I50658="OUTSTANDING",'Data Table Volumes'!$B$1-G50658,"NA")</f>
        <v>NA</v>
      </c>
    </row>
    <row r="50659" spans="17:17">
      <c r="Q50659" s="32" t="str">
        <f>IF(I50659="OUTSTANDING",'Data Table Volumes'!$B$1-G50659,"NA")</f>
        <v>NA</v>
      </c>
    </row>
    <row r="50660" spans="17:17">
      <c r="Q50660" s="32" t="str">
        <f>IF(I50660="OUTSTANDING",'Data Table Volumes'!$B$1-G50660,"NA")</f>
        <v>NA</v>
      </c>
    </row>
    <row r="50661" spans="17:17">
      <c r="Q50661" s="32" t="str">
        <f>IF(I50661="OUTSTANDING",'Data Table Volumes'!$B$1-G50661,"NA")</f>
        <v>NA</v>
      </c>
    </row>
    <row r="50662" spans="17:17">
      <c r="Q50662" s="32" t="str">
        <f>IF(I50662="OUTSTANDING",'Data Table Volumes'!$B$1-G50662,"NA")</f>
        <v>NA</v>
      </c>
    </row>
    <row r="50663" spans="17:17">
      <c r="Q50663" s="32" t="str">
        <f>IF(I50663="OUTSTANDING",'Data Table Volumes'!$B$1-G50663,"NA")</f>
        <v>NA</v>
      </c>
    </row>
    <row r="50664" spans="17:17">
      <c r="Q50664" s="32" t="str">
        <f>IF(I50664="OUTSTANDING",'Data Table Volumes'!$B$1-G50664,"NA")</f>
        <v>NA</v>
      </c>
    </row>
    <row r="50665" spans="17:17">
      <c r="Q50665" s="32" t="str">
        <f>IF(I50665="OUTSTANDING",'Data Table Volumes'!$B$1-G50665,"NA")</f>
        <v>NA</v>
      </c>
    </row>
    <row r="50666" spans="17:17">
      <c r="Q50666" s="32" t="str">
        <f>IF(I50666="OUTSTANDING",'Data Table Volumes'!$B$1-G50666,"NA")</f>
        <v>NA</v>
      </c>
    </row>
    <row r="50667" spans="17:17">
      <c r="Q50667" s="32" t="str">
        <f>IF(I50667="OUTSTANDING",'Data Table Volumes'!$B$1-G50667,"NA")</f>
        <v>NA</v>
      </c>
    </row>
    <row r="50668" spans="17:17">
      <c r="Q50668" s="32" t="str">
        <f>IF(I50668="OUTSTANDING",'Data Table Volumes'!$B$1-G50668,"NA")</f>
        <v>NA</v>
      </c>
    </row>
    <row r="50669" spans="17:17">
      <c r="Q50669" s="32" t="str">
        <f>IF(I50669="OUTSTANDING",'Data Table Volumes'!$B$1-G50669,"NA")</f>
        <v>NA</v>
      </c>
    </row>
    <row r="50670" spans="17:17">
      <c r="Q50670" s="32" t="str">
        <f>IF(I50670="OUTSTANDING",'Data Table Volumes'!$B$1-G50670,"NA")</f>
        <v>NA</v>
      </c>
    </row>
    <row r="50671" spans="17:17">
      <c r="Q50671" s="32" t="str">
        <f>IF(I50671="OUTSTANDING",'Data Table Volumes'!$B$1-G50671,"NA")</f>
        <v>NA</v>
      </c>
    </row>
    <row r="50672" spans="17:17">
      <c r="Q50672" s="32" t="str">
        <f>IF(I50672="OUTSTANDING",'Data Table Volumes'!$B$1-G50672,"NA")</f>
        <v>NA</v>
      </c>
    </row>
    <row r="50673" spans="17:17">
      <c r="Q50673" s="32" t="str">
        <f>IF(I50673="OUTSTANDING",'Data Table Volumes'!$B$1-G50673,"NA")</f>
        <v>NA</v>
      </c>
    </row>
    <row r="50674" spans="17:17">
      <c r="Q50674" s="32" t="str">
        <f>IF(I50674="OUTSTANDING",'Data Table Volumes'!$B$1-G50674,"NA")</f>
        <v>NA</v>
      </c>
    </row>
    <row r="50675" spans="17:17">
      <c r="Q50675" s="32" t="str">
        <f>IF(I50675="OUTSTANDING",'Data Table Volumes'!$B$1-G50675,"NA")</f>
        <v>NA</v>
      </c>
    </row>
    <row r="50676" spans="17:17">
      <c r="Q50676" s="32" t="str">
        <f>IF(I50676="OUTSTANDING",'Data Table Volumes'!$B$1-G50676,"NA")</f>
        <v>NA</v>
      </c>
    </row>
    <row r="50677" spans="17:17">
      <c r="Q50677" s="32" t="str">
        <f>IF(I50677="OUTSTANDING",'Data Table Volumes'!$B$1-G50677,"NA")</f>
        <v>NA</v>
      </c>
    </row>
    <row r="50678" spans="17:17">
      <c r="Q50678" s="32" t="str">
        <f>IF(I50678="OUTSTANDING",'Data Table Volumes'!$B$1-G50678,"NA")</f>
        <v>NA</v>
      </c>
    </row>
    <row r="50679" spans="17:17">
      <c r="Q50679" s="32" t="str">
        <f>IF(I50679="OUTSTANDING",'Data Table Volumes'!$B$1-G50679,"NA")</f>
        <v>NA</v>
      </c>
    </row>
    <row r="50680" spans="17:17">
      <c r="Q50680" s="32" t="str">
        <f>IF(I50680="OUTSTANDING",'Data Table Volumes'!$B$1-G50680,"NA")</f>
        <v>NA</v>
      </c>
    </row>
    <row r="50681" spans="17:17">
      <c r="Q50681" s="32" t="str">
        <f>IF(I50681="OUTSTANDING",'Data Table Volumes'!$B$1-G50681,"NA")</f>
        <v>NA</v>
      </c>
    </row>
    <row r="50682" spans="17:17">
      <c r="Q50682" s="32" t="str">
        <f>IF(I50682="OUTSTANDING",'Data Table Volumes'!$B$1-G50682,"NA")</f>
        <v>NA</v>
      </c>
    </row>
    <row r="50683" spans="17:17">
      <c r="Q50683" s="32" t="str">
        <f>IF(I50683="OUTSTANDING",'Data Table Volumes'!$B$1-G50683,"NA")</f>
        <v>NA</v>
      </c>
    </row>
    <row r="50684" spans="17:17">
      <c r="Q50684" s="32" t="str">
        <f>IF(I50684="OUTSTANDING",'Data Table Volumes'!$B$1-G50684,"NA")</f>
        <v>NA</v>
      </c>
    </row>
    <row r="50685" spans="17:17">
      <c r="Q50685" s="32" t="str">
        <f>IF(I50685="OUTSTANDING",'Data Table Volumes'!$B$1-G50685,"NA")</f>
        <v>NA</v>
      </c>
    </row>
    <row r="50686" spans="17:17">
      <c r="Q50686" s="32" t="str">
        <f>IF(I50686="OUTSTANDING",'Data Table Volumes'!$B$1-G50686,"NA")</f>
        <v>NA</v>
      </c>
    </row>
    <row r="50687" spans="17:17">
      <c r="Q50687" s="32" t="str">
        <f>IF(I50687="OUTSTANDING",'Data Table Volumes'!$B$1-G50687,"NA")</f>
        <v>NA</v>
      </c>
    </row>
    <row r="50688" spans="17:17">
      <c r="Q50688" s="32" t="str">
        <f>IF(I50688="OUTSTANDING",'Data Table Volumes'!$B$1-G50688,"NA")</f>
        <v>NA</v>
      </c>
    </row>
    <row r="50689" spans="17:17">
      <c r="Q50689" s="32" t="str">
        <f>IF(I50689="OUTSTANDING",'Data Table Volumes'!$B$1-G50689,"NA")</f>
        <v>NA</v>
      </c>
    </row>
    <row r="50690" spans="17:17">
      <c r="Q50690" s="32" t="str">
        <f>IF(I50690="OUTSTANDING",'Data Table Volumes'!$B$1-G50690,"NA")</f>
        <v>NA</v>
      </c>
    </row>
    <row r="50691" spans="17:17">
      <c r="Q50691" s="32" t="str">
        <f>IF(I50691="OUTSTANDING",'Data Table Volumes'!$B$1-G50691,"NA")</f>
        <v>NA</v>
      </c>
    </row>
    <row r="50692" spans="17:17">
      <c r="Q50692" s="32" t="str">
        <f>IF(I50692="OUTSTANDING",'Data Table Volumes'!$B$1-G50692,"NA")</f>
        <v>NA</v>
      </c>
    </row>
    <row r="50693" spans="17:17">
      <c r="Q50693" s="32" t="str">
        <f>IF(I50693="OUTSTANDING",'Data Table Volumes'!$B$1-G50693,"NA")</f>
        <v>NA</v>
      </c>
    </row>
    <row r="50694" spans="17:17">
      <c r="Q50694" s="32" t="str">
        <f>IF(I50694="OUTSTANDING",'Data Table Volumes'!$B$1-G50694,"NA")</f>
        <v>NA</v>
      </c>
    </row>
    <row r="50695" spans="17:17">
      <c r="Q50695" s="32" t="str">
        <f>IF(I50695="OUTSTANDING",'Data Table Volumes'!$B$1-G50695,"NA")</f>
        <v>NA</v>
      </c>
    </row>
    <row r="50696" spans="17:17">
      <c r="Q50696" s="32" t="str">
        <f>IF(I50696="OUTSTANDING",'Data Table Volumes'!$B$1-G50696,"NA")</f>
        <v>NA</v>
      </c>
    </row>
    <row r="50697" spans="17:17">
      <c r="Q50697" s="32" t="str">
        <f>IF(I50697="OUTSTANDING",'Data Table Volumes'!$B$1-G50697,"NA")</f>
        <v>NA</v>
      </c>
    </row>
    <row r="50698" spans="17:17">
      <c r="Q50698" s="32" t="str">
        <f>IF(I50698="OUTSTANDING",'Data Table Volumes'!$B$1-G50698,"NA")</f>
        <v>NA</v>
      </c>
    </row>
    <row r="50699" spans="17:17">
      <c r="Q50699" s="32" t="str">
        <f>IF(I50699="OUTSTANDING",'Data Table Volumes'!$B$1-G50699,"NA")</f>
        <v>NA</v>
      </c>
    </row>
    <row r="50700" spans="17:17">
      <c r="Q50700" s="32" t="str">
        <f>IF(I50700="OUTSTANDING",'Data Table Volumes'!$B$1-G50700,"NA")</f>
        <v>NA</v>
      </c>
    </row>
    <row r="50701" spans="17:17">
      <c r="Q50701" s="32" t="str">
        <f>IF(I50701="OUTSTANDING",'Data Table Volumes'!$B$1-G50701,"NA")</f>
        <v>NA</v>
      </c>
    </row>
    <row r="50702" spans="17:17">
      <c r="Q50702" s="32" t="str">
        <f>IF(I50702="OUTSTANDING",'Data Table Volumes'!$B$1-G50702,"NA")</f>
        <v>NA</v>
      </c>
    </row>
    <row r="50703" spans="17:17">
      <c r="Q50703" s="32" t="str">
        <f>IF(I50703="OUTSTANDING",'Data Table Volumes'!$B$1-G50703,"NA")</f>
        <v>NA</v>
      </c>
    </row>
    <row r="50704" spans="17:17">
      <c r="Q50704" s="32" t="str">
        <f>IF(I50704="OUTSTANDING",'Data Table Volumes'!$B$1-G50704,"NA")</f>
        <v>NA</v>
      </c>
    </row>
    <row r="50705" spans="17:17">
      <c r="Q50705" s="32" t="str">
        <f>IF(I50705="OUTSTANDING",'Data Table Volumes'!$B$1-G50705,"NA")</f>
        <v>NA</v>
      </c>
    </row>
    <row r="50706" spans="17:17">
      <c r="Q50706" s="32" t="str">
        <f>IF(I50706="OUTSTANDING",'Data Table Volumes'!$B$1-G50706,"NA")</f>
        <v>NA</v>
      </c>
    </row>
    <row r="50707" spans="17:17">
      <c r="Q50707" s="32" t="str">
        <f>IF(I50707="OUTSTANDING",'Data Table Volumes'!$B$1-G50707,"NA")</f>
        <v>NA</v>
      </c>
    </row>
    <row r="50708" spans="17:17">
      <c r="Q50708" s="32" t="str">
        <f>IF(I50708="OUTSTANDING",'Data Table Volumes'!$B$1-G50708,"NA")</f>
        <v>NA</v>
      </c>
    </row>
    <row r="50709" spans="17:17">
      <c r="Q50709" s="32" t="str">
        <f>IF(I50709="OUTSTANDING",'Data Table Volumes'!$B$1-G50709,"NA")</f>
        <v>NA</v>
      </c>
    </row>
    <row r="50710" spans="17:17">
      <c r="Q50710" s="32" t="str">
        <f>IF(I50710="OUTSTANDING",'Data Table Volumes'!$B$1-G50710,"NA")</f>
        <v>NA</v>
      </c>
    </row>
    <row r="50711" spans="17:17">
      <c r="Q50711" s="32" t="str">
        <f>IF(I50711="OUTSTANDING",'Data Table Volumes'!$B$1-G50711,"NA")</f>
        <v>NA</v>
      </c>
    </row>
    <row r="50712" spans="17:17">
      <c r="Q50712" s="32" t="str">
        <f>IF(I50712="OUTSTANDING",'Data Table Volumes'!$B$1-G50712,"NA")</f>
        <v>NA</v>
      </c>
    </row>
    <row r="50713" spans="17:17">
      <c r="Q50713" s="32" t="str">
        <f>IF(I50713="OUTSTANDING",'Data Table Volumes'!$B$1-G50713,"NA")</f>
        <v>NA</v>
      </c>
    </row>
    <row r="50714" spans="17:17">
      <c r="Q50714" s="32" t="str">
        <f>IF(I50714="OUTSTANDING",'Data Table Volumes'!$B$1-G50714,"NA")</f>
        <v>NA</v>
      </c>
    </row>
    <row r="50715" spans="17:17">
      <c r="Q50715" s="32" t="str">
        <f>IF(I50715="OUTSTANDING",'Data Table Volumes'!$B$1-G50715,"NA")</f>
        <v>NA</v>
      </c>
    </row>
    <row r="50716" spans="17:17">
      <c r="Q50716" s="32" t="str">
        <f>IF(I50716="OUTSTANDING",'Data Table Volumes'!$B$1-G50716,"NA")</f>
        <v>NA</v>
      </c>
    </row>
    <row r="50717" spans="17:17">
      <c r="Q50717" s="32" t="str">
        <f>IF(I50717="OUTSTANDING",'Data Table Volumes'!$B$1-G50717,"NA")</f>
        <v>NA</v>
      </c>
    </row>
    <row r="50718" spans="17:17">
      <c r="Q50718" s="32" t="str">
        <f>IF(I50718="OUTSTANDING",'Data Table Volumes'!$B$1-G50718,"NA")</f>
        <v>NA</v>
      </c>
    </row>
    <row r="50719" spans="17:17">
      <c r="Q50719" s="32" t="str">
        <f>IF(I50719="OUTSTANDING",'Data Table Volumes'!$B$1-G50719,"NA")</f>
        <v>NA</v>
      </c>
    </row>
    <row r="50720" spans="17:17">
      <c r="Q50720" s="32" t="str">
        <f>IF(I50720="OUTSTANDING",'Data Table Volumes'!$B$1-G50720,"NA")</f>
        <v>NA</v>
      </c>
    </row>
    <row r="50721" spans="17:17">
      <c r="Q50721" s="32" t="str">
        <f>IF(I50721="OUTSTANDING",'Data Table Volumes'!$B$1-G50721,"NA")</f>
        <v>NA</v>
      </c>
    </row>
    <row r="50722" spans="17:17">
      <c r="Q50722" s="32" t="str">
        <f>IF(I50722="OUTSTANDING",'Data Table Volumes'!$B$1-G50722,"NA")</f>
        <v>NA</v>
      </c>
    </row>
    <row r="50723" spans="17:17">
      <c r="Q50723" s="32" t="str">
        <f>IF(I50723="OUTSTANDING",'Data Table Volumes'!$B$1-G50723,"NA")</f>
        <v>NA</v>
      </c>
    </row>
    <row r="50724" spans="17:17">
      <c r="Q50724" s="32" t="str">
        <f>IF(I50724="OUTSTANDING",'Data Table Volumes'!$B$1-G50724,"NA")</f>
        <v>NA</v>
      </c>
    </row>
    <row r="50725" spans="17:17">
      <c r="Q50725" s="32" t="str">
        <f>IF(I50725="OUTSTANDING",'Data Table Volumes'!$B$1-G50725,"NA")</f>
        <v>NA</v>
      </c>
    </row>
    <row r="50726" spans="17:17">
      <c r="Q50726" s="32" t="str">
        <f>IF(I50726="OUTSTANDING",'Data Table Volumes'!$B$1-G50726,"NA")</f>
        <v>NA</v>
      </c>
    </row>
    <row r="50727" spans="17:17">
      <c r="Q50727" s="32" t="str">
        <f>IF(I50727="OUTSTANDING",'Data Table Volumes'!$B$1-G50727,"NA")</f>
        <v>NA</v>
      </c>
    </row>
    <row r="50728" spans="17:17">
      <c r="Q50728" s="32" t="str">
        <f>IF(I50728="OUTSTANDING",'Data Table Volumes'!$B$1-G50728,"NA")</f>
        <v>NA</v>
      </c>
    </row>
    <row r="50729" spans="17:17">
      <c r="Q50729" s="32" t="str">
        <f>IF(I50729="OUTSTANDING",'Data Table Volumes'!$B$1-G50729,"NA")</f>
        <v>NA</v>
      </c>
    </row>
    <row r="50730" spans="17:17">
      <c r="Q50730" s="32" t="str">
        <f>IF(I50730="OUTSTANDING",'Data Table Volumes'!$B$1-G50730,"NA")</f>
        <v>NA</v>
      </c>
    </row>
    <row r="50731" spans="17:17">
      <c r="Q50731" s="32" t="str">
        <f>IF(I50731="OUTSTANDING",'Data Table Volumes'!$B$1-G50731,"NA")</f>
        <v>NA</v>
      </c>
    </row>
    <row r="50732" spans="17:17">
      <c r="Q50732" s="32" t="str">
        <f>IF(I50732="OUTSTANDING",'Data Table Volumes'!$B$1-G50732,"NA")</f>
        <v>NA</v>
      </c>
    </row>
    <row r="50733" spans="17:17">
      <c r="Q50733" s="32" t="str">
        <f>IF(I50733="OUTSTANDING",'Data Table Volumes'!$B$1-G50733,"NA")</f>
        <v>NA</v>
      </c>
    </row>
    <row r="50734" spans="17:17">
      <c r="Q50734" s="32" t="str">
        <f>IF(I50734="OUTSTANDING",'Data Table Volumes'!$B$1-G50734,"NA")</f>
        <v>NA</v>
      </c>
    </row>
    <row r="50735" spans="17:17">
      <c r="Q50735" s="32" t="str">
        <f>IF(I50735="OUTSTANDING",'Data Table Volumes'!$B$1-G50735,"NA")</f>
        <v>NA</v>
      </c>
    </row>
    <row r="50736" spans="17:17">
      <c r="Q50736" s="32" t="str">
        <f>IF(I50736="OUTSTANDING",'Data Table Volumes'!$B$1-G50736,"NA")</f>
        <v>NA</v>
      </c>
    </row>
    <row r="50737" spans="17:17">
      <c r="Q50737" s="32" t="str">
        <f>IF(I50737="OUTSTANDING",'Data Table Volumes'!$B$1-G50737,"NA")</f>
        <v>NA</v>
      </c>
    </row>
    <row r="50738" spans="17:17">
      <c r="Q50738" s="32" t="str">
        <f>IF(I50738="OUTSTANDING",'Data Table Volumes'!$B$1-G50738,"NA")</f>
        <v>NA</v>
      </c>
    </row>
    <row r="50739" spans="17:17">
      <c r="Q50739" s="32" t="str">
        <f>IF(I50739="OUTSTANDING",'Data Table Volumes'!$B$1-G50739,"NA")</f>
        <v>NA</v>
      </c>
    </row>
    <row r="50740" spans="17:17">
      <c r="Q50740" s="32" t="str">
        <f>IF(I50740="OUTSTANDING",'Data Table Volumes'!$B$1-G50740,"NA")</f>
        <v>NA</v>
      </c>
    </row>
    <row r="50741" spans="17:17">
      <c r="Q50741" s="32" t="str">
        <f>IF(I50741="OUTSTANDING",'Data Table Volumes'!$B$1-G50741,"NA")</f>
        <v>NA</v>
      </c>
    </row>
    <row r="50742" spans="17:17">
      <c r="Q50742" s="32" t="str">
        <f>IF(I50742="OUTSTANDING",'Data Table Volumes'!$B$1-G50742,"NA")</f>
        <v>NA</v>
      </c>
    </row>
    <row r="50743" spans="17:17">
      <c r="Q50743" s="32" t="str">
        <f>IF(I50743="OUTSTANDING",'Data Table Volumes'!$B$1-G50743,"NA")</f>
        <v>NA</v>
      </c>
    </row>
    <row r="50744" spans="17:17">
      <c r="Q50744" s="32" t="str">
        <f>IF(I50744="OUTSTANDING",'Data Table Volumes'!$B$1-G50744,"NA")</f>
        <v>NA</v>
      </c>
    </row>
    <row r="50745" spans="17:17">
      <c r="Q50745" s="32" t="str">
        <f>IF(I50745="OUTSTANDING",'Data Table Volumes'!$B$1-G50745,"NA")</f>
        <v>NA</v>
      </c>
    </row>
    <row r="50746" spans="17:17">
      <c r="Q50746" s="32" t="str">
        <f>IF(I50746="OUTSTANDING",'Data Table Volumes'!$B$1-G50746,"NA")</f>
        <v>NA</v>
      </c>
    </row>
    <row r="50747" spans="17:17">
      <c r="Q50747" s="32" t="str">
        <f>IF(I50747="OUTSTANDING",'Data Table Volumes'!$B$1-G50747,"NA")</f>
        <v>NA</v>
      </c>
    </row>
    <row r="50748" spans="17:17">
      <c r="Q50748" s="32" t="str">
        <f>IF(I50748="OUTSTANDING",'Data Table Volumes'!$B$1-G50748,"NA")</f>
        <v>NA</v>
      </c>
    </row>
    <row r="50749" spans="17:17">
      <c r="Q50749" s="32" t="str">
        <f>IF(I50749="OUTSTANDING",'Data Table Volumes'!$B$1-G50749,"NA")</f>
        <v>NA</v>
      </c>
    </row>
    <row r="50750" spans="17:17">
      <c r="Q50750" s="32" t="str">
        <f>IF(I50750="OUTSTANDING",'Data Table Volumes'!$B$1-G50750,"NA")</f>
        <v>NA</v>
      </c>
    </row>
    <row r="50751" spans="17:17">
      <c r="Q50751" s="32" t="str">
        <f>IF(I50751="OUTSTANDING",'Data Table Volumes'!$B$1-G50751,"NA")</f>
        <v>NA</v>
      </c>
    </row>
    <row r="50752" spans="17:17">
      <c r="Q50752" s="32" t="str">
        <f>IF(I50752="OUTSTANDING",'Data Table Volumes'!$B$1-G50752,"NA")</f>
        <v>NA</v>
      </c>
    </row>
    <row r="50753" spans="17:17">
      <c r="Q50753" s="32" t="str">
        <f>IF(I50753="OUTSTANDING",'Data Table Volumes'!$B$1-G50753,"NA")</f>
        <v>NA</v>
      </c>
    </row>
    <row r="50754" spans="17:17">
      <c r="Q50754" s="32" t="str">
        <f>IF(I50754="OUTSTANDING",'Data Table Volumes'!$B$1-G50754,"NA")</f>
        <v>NA</v>
      </c>
    </row>
    <row r="50755" spans="17:17">
      <c r="Q50755" s="32" t="str">
        <f>IF(I50755="OUTSTANDING",'Data Table Volumes'!$B$1-G50755,"NA")</f>
        <v>NA</v>
      </c>
    </row>
    <row r="50756" spans="17:17">
      <c r="Q50756" s="32" t="str">
        <f>IF(I50756="OUTSTANDING",'Data Table Volumes'!$B$1-G50756,"NA")</f>
        <v>NA</v>
      </c>
    </row>
    <row r="50757" spans="17:17">
      <c r="Q50757" s="32" t="str">
        <f>IF(I50757="OUTSTANDING",'Data Table Volumes'!$B$1-G50757,"NA")</f>
        <v>NA</v>
      </c>
    </row>
    <row r="50758" spans="17:17">
      <c r="Q50758" s="32" t="str">
        <f>IF(I50758="OUTSTANDING",'Data Table Volumes'!$B$1-G50758,"NA")</f>
        <v>NA</v>
      </c>
    </row>
    <row r="50759" spans="17:17">
      <c r="Q50759" s="32" t="str">
        <f>IF(I50759="OUTSTANDING",'Data Table Volumes'!$B$1-G50759,"NA")</f>
        <v>NA</v>
      </c>
    </row>
    <row r="50760" spans="17:17">
      <c r="Q50760" s="32" t="str">
        <f>IF(I50760="OUTSTANDING",'Data Table Volumes'!$B$1-G50760,"NA")</f>
        <v>NA</v>
      </c>
    </row>
    <row r="50761" spans="17:17">
      <c r="Q50761" s="32" t="str">
        <f>IF(I50761="OUTSTANDING",'Data Table Volumes'!$B$1-G50761,"NA")</f>
        <v>NA</v>
      </c>
    </row>
    <row r="50762" spans="17:17">
      <c r="Q50762" s="32" t="str">
        <f>IF(I50762="OUTSTANDING",'Data Table Volumes'!$B$1-G50762,"NA")</f>
        <v>NA</v>
      </c>
    </row>
    <row r="50763" spans="17:17">
      <c r="Q50763" s="32" t="str">
        <f>IF(I50763="OUTSTANDING",'Data Table Volumes'!$B$1-G50763,"NA")</f>
        <v>NA</v>
      </c>
    </row>
    <row r="50764" spans="17:17">
      <c r="Q50764" s="32" t="str">
        <f>IF(I50764="OUTSTANDING",'Data Table Volumes'!$B$1-G50764,"NA")</f>
        <v>NA</v>
      </c>
    </row>
    <row r="50765" spans="17:17">
      <c r="Q50765" s="32" t="str">
        <f>IF(I50765="OUTSTANDING",'Data Table Volumes'!$B$1-G50765,"NA")</f>
        <v>NA</v>
      </c>
    </row>
    <row r="50766" spans="17:17">
      <c r="Q50766" s="32" t="str">
        <f>IF(I50766="OUTSTANDING",'Data Table Volumes'!$B$1-G50766,"NA")</f>
        <v>NA</v>
      </c>
    </row>
    <row r="50767" spans="17:17">
      <c r="Q50767" s="32" t="str">
        <f>IF(I50767="OUTSTANDING",'Data Table Volumes'!$B$1-G50767,"NA")</f>
        <v>NA</v>
      </c>
    </row>
    <row r="50768" spans="17:17">
      <c r="Q50768" s="32" t="str">
        <f>IF(I50768="OUTSTANDING",'Data Table Volumes'!$B$1-G50768,"NA")</f>
        <v>NA</v>
      </c>
    </row>
    <row r="50769" spans="17:17">
      <c r="Q50769" s="32" t="str">
        <f>IF(I50769="OUTSTANDING",'Data Table Volumes'!$B$1-G50769,"NA")</f>
        <v>NA</v>
      </c>
    </row>
    <row r="50770" spans="17:17">
      <c r="Q50770" s="32" t="str">
        <f>IF(I50770="OUTSTANDING",'Data Table Volumes'!$B$1-G50770,"NA")</f>
        <v>NA</v>
      </c>
    </row>
    <row r="50771" spans="17:17">
      <c r="Q50771" s="32" t="str">
        <f>IF(I50771="OUTSTANDING",'Data Table Volumes'!$B$1-G50771,"NA")</f>
        <v>NA</v>
      </c>
    </row>
    <row r="50772" spans="17:17">
      <c r="Q50772" s="32" t="str">
        <f>IF(I50772="OUTSTANDING",'Data Table Volumes'!$B$1-G50772,"NA")</f>
        <v>NA</v>
      </c>
    </row>
    <row r="50773" spans="17:17">
      <c r="Q50773" s="32" t="str">
        <f>IF(I50773="OUTSTANDING",'Data Table Volumes'!$B$1-G50773,"NA")</f>
        <v>NA</v>
      </c>
    </row>
    <row r="50774" spans="17:17">
      <c r="Q50774" s="32" t="str">
        <f>IF(I50774="OUTSTANDING",'Data Table Volumes'!$B$1-G50774,"NA")</f>
        <v>NA</v>
      </c>
    </row>
    <row r="50775" spans="17:17">
      <c r="Q50775" s="32" t="str">
        <f>IF(I50775="OUTSTANDING",'Data Table Volumes'!$B$1-G50775,"NA")</f>
        <v>NA</v>
      </c>
    </row>
    <row r="50776" spans="17:17">
      <c r="Q50776" s="32" t="str">
        <f>IF(I50776="OUTSTANDING",'Data Table Volumes'!$B$1-G50776,"NA")</f>
        <v>NA</v>
      </c>
    </row>
    <row r="50777" spans="17:17">
      <c r="Q50777" s="32" t="str">
        <f>IF(I50777="OUTSTANDING",'Data Table Volumes'!$B$1-G50777,"NA")</f>
        <v>NA</v>
      </c>
    </row>
    <row r="50778" spans="17:17">
      <c r="Q50778" s="32" t="str">
        <f>IF(I50778="OUTSTANDING",'Data Table Volumes'!$B$1-G50778,"NA")</f>
        <v>NA</v>
      </c>
    </row>
    <row r="50779" spans="17:17">
      <c r="Q50779" s="32" t="str">
        <f>IF(I50779="OUTSTANDING",'Data Table Volumes'!$B$1-G50779,"NA")</f>
        <v>NA</v>
      </c>
    </row>
    <row r="50780" spans="17:17">
      <c r="Q50780" s="32" t="str">
        <f>IF(I50780="OUTSTANDING",'Data Table Volumes'!$B$1-G50780,"NA")</f>
        <v>NA</v>
      </c>
    </row>
    <row r="50781" spans="17:17">
      <c r="Q50781" s="32" t="str">
        <f>IF(I50781="OUTSTANDING",'Data Table Volumes'!$B$1-G50781,"NA")</f>
        <v>NA</v>
      </c>
    </row>
    <row r="50782" spans="17:17">
      <c r="Q50782" s="32" t="str">
        <f>IF(I50782="OUTSTANDING",'Data Table Volumes'!$B$1-G50782,"NA")</f>
        <v>NA</v>
      </c>
    </row>
    <row r="50783" spans="17:17">
      <c r="Q50783" s="32" t="str">
        <f>IF(I50783="OUTSTANDING",'Data Table Volumes'!$B$1-G50783,"NA")</f>
        <v>NA</v>
      </c>
    </row>
    <row r="50784" spans="17:17">
      <c r="Q50784" s="32" t="str">
        <f>IF(I50784="OUTSTANDING",'Data Table Volumes'!$B$1-G50784,"NA")</f>
        <v>NA</v>
      </c>
    </row>
    <row r="50785" spans="17:17">
      <c r="Q50785" s="32" t="str">
        <f>IF(I50785="OUTSTANDING",'Data Table Volumes'!$B$1-G50785,"NA")</f>
        <v>NA</v>
      </c>
    </row>
    <row r="50786" spans="17:17">
      <c r="Q50786" s="32" t="str">
        <f>IF(I50786="OUTSTANDING",'Data Table Volumes'!$B$1-G50786,"NA")</f>
        <v>NA</v>
      </c>
    </row>
    <row r="50787" spans="17:17">
      <c r="Q50787" s="32" t="str">
        <f>IF(I50787="OUTSTANDING",'Data Table Volumes'!$B$1-G50787,"NA")</f>
        <v>NA</v>
      </c>
    </row>
    <row r="50788" spans="17:17">
      <c r="Q50788" s="32" t="str">
        <f>IF(I50788="OUTSTANDING",'Data Table Volumes'!$B$1-G50788,"NA")</f>
        <v>NA</v>
      </c>
    </row>
    <row r="50789" spans="17:17">
      <c r="Q50789" s="32" t="str">
        <f>IF(I50789="OUTSTANDING",'Data Table Volumes'!$B$1-G50789,"NA")</f>
        <v>NA</v>
      </c>
    </row>
    <row r="50790" spans="17:17">
      <c r="Q50790" s="32" t="str">
        <f>IF(I50790="OUTSTANDING",'Data Table Volumes'!$B$1-G50790,"NA")</f>
        <v>NA</v>
      </c>
    </row>
    <row r="50791" spans="17:17">
      <c r="Q50791" s="32" t="str">
        <f>IF(I50791="OUTSTANDING",'Data Table Volumes'!$B$1-G50791,"NA")</f>
        <v>NA</v>
      </c>
    </row>
    <row r="50792" spans="17:17">
      <c r="Q50792" s="32" t="str">
        <f>IF(I50792="OUTSTANDING",'Data Table Volumes'!$B$1-G50792,"NA")</f>
        <v>NA</v>
      </c>
    </row>
    <row r="50793" spans="17:17">
      <c r="Q50793" s="32" t="str">
        <f>IF(I50793="OUTSTANDING",'Data Table Volumes'!$B$1-G50793,"NA")</f>
        <v>NA</v>
      </c>
    </row>
    <row r="50794" spans="17:17">
      <c r="Q50794" s="32" t="str">
        <f>IF(I50794="OUTSTANDING",'Data Table Volumes'!$B$1-G50794,"NA")</f>
        <v>NA</v>
      </c>
    </row>
    <row r="50795" spans="17:17">
      <c r="Q50795" s="32" t="str">
        <f>IF(I50795="OUTSTANDING",'Data Table Volumes'!$B$1-G50795,"NA")</f>
        <v>NA</v>
      </c>
    </row>
    <row r="50796" spans="17:17">
      <c r="Q50796" s="32" t="str">
        <f>IF(I50796="OUTSTANDING",'Data Table Volumes'!$B$1-G50796,"NA")</f>
        <v>NA</v>
      </c>
    </row>
    <row r="50797" spans="17:17">
      <c r="Q50797" s="32" t="str">
        <f>IF(I50797="OUTSTANDING",'Data Table Volumes'!$B$1-G50797,"NA")</f>
        <v>NA</v>
      </c>
    </row>
    <row r="50798" spans="17:17">
      <c r="Q50798" s="32" t="str">
        <f>IF(I50798="OUTSTANDING",'Data Table Volumes'!$B$1-G50798,"NA")</f>
        <v>NA</v>
      </c>
    </row>
    <row r="50799" spans="17:17">
      <c r="Q50799" s="32" t="str">
        <f>IF(I50799="OUTSTANDING",'Data Table Volumes'!$B$1-G50799,"NA")</f>
        <v>NA</v>
      </c>
    </row>
    <row r="50800" spans="17:17">
      <c r="Q50800" s="32" t="str">
        <f>IF(I50800="OUTSTANDING",'Data Table Volumes'!$B$1-G50800,"NA")</f>
        <v>NA</v>
      </c>
    </row>
    <row r="50801" spans="17:17">
      <c r="Q50801" s="32" t="str">
        <f>IF(I50801="OUTSTANDING",'Data Table Volumes'!$B$1-G50801,"NA")</f>
        <v>NA</v>
      </c>
    </row>
    <row r="50802" spans="17:17">
      <c r="Q50802" s="32" t="str">
        <f>IF(I50802="OUTSTANDING",'Data Table Volumes'!$B$1-G50802,"NA")</f>
        <v>NA</v>
      </c>
    </row>
    <row r="50803" spans="17:17">
      <c r="Q50803" s="32" t="str">
        <f>IF(I50803="OUTSTANDING",'Data Table Volumes'!$B$1-G50803,"NA")</f>
        <v>NA</v>
      </c>
    </row>
    <row r="50804" spans="17:17">
      <c r="Q50804" s="32" t="str">
        <f>IF(I50804="OUTSTANDING",'Data Table Volumes'!$B$1-G50804,"NA")</f>
        <v>NA</v>
      </c>
    </row>
    <row r="50805" spans="17:17">
      <c r="Q50805" s="32" t="str">
        <f>IF(I50805="OUTSTANDING",'Data Table Volumes'!$B$1-G50805,"NA")</f>
        <v>NA</v>
      </c>
    </row>
    <row r="50806" spans="17:17">
      <c r="Q50806" s="32" t="str">
        <f>IF(I50806="OUTSTANDING",'Data Table Volumes'!$B$1-G50806,"NA")</f>
        <v>NA</v>
      </c>
    </row>
    <row r="50807" spans="17:17">
      <c r="Q50807" s="32" t="str">
        <f>IF(I50807="OUTSTANDING",'Data Table Volumes'!$B$1-G50807,"NA")</f>
        <v>NA</v>
      </c>
    </row>
    <row r="50808" spans="17:17">
      <c r="Q50808" s="32" t="str">
        <f>IF(I50808="OUTSTANDING",'Data Table Volumes'!$B$1-G50808,"NA")</f>
        <v>NA</v>
      </c>
    </row>
    <row r="50809" spans="17:17">
      <c r="Q50809" s="32" t="str">
        <f>IF(I50809="OUTSTANDING",'Data Table Volumes'!$B$1-G50809,"NA")</f>
        <v>NA</v>
      </c>
    </row>
    <row r="50810" spans="17:17">
      <c r="Q50810" s="32" t="str">
        <f>IF(I50810="OUTSTANDING",'Data Table Volumes'!$B$1-G50810,"NA")</f>
        <v>NA</v>
      </c>
    </row>
    <row r="50811" spans="17:17">
      <c r="Q50811" s="32" t="str">
        <f>IF(I50811="OUTSTANDING",'Data Table Volumes'!$B$1-G50811,"NA")</f>
        <v>NA</v>
      </c>
    </row>
    <row r="50812" spans="17:17">
      <c r="Q50812" s="32" t="str">
        <f>IF(I50812="OUTSTANDING",'Data Table Volumes'!$B$1-G50812,"NA")</f>
        <v>NA</v>
      </c>
    </row>
    <row r="50813" spans="17:17">
      <c r="Q50813" s="32" t="str">
        <f>IF(I50813="OUTSTANDING",'Data Table Volumes'!$B$1-G50813,"NA")</f>
        <v>NA</v>
      </c>
    </row>
    <row r="50814" spans="17:17">
      <c r="Q50814" s="32" t="str">
        <f>IF(I50814="OUTSTANDING",'Data Table Volumes'!$B$1-G50814,"NA")</f>
        <v>NA</v>
      </c>
    </row>
    <row r="50815" spans="17:17">
      <c r="Q50815" s="32" t="str">
        <f>IF(I50815="OUTSTANDING",'Data Table Volumes'!$B$1-G50815,"NA")</f>
        <v>NA</v>
      </c>
    </row>
    <row r="50816" spans="17:17">
      <c r="Q50816" s="32" t="str">
        <f>IF(I50816="OUTSTANDING",'Data Table Volumes'!$B$1-G50816,"NA")</f>
        <v>NA</v>
      </c>
    </row>
    <row r="50817" spans="17:17">
      <c r="Q50817" s="32" t="str">
        <f>IF(I50817="OUTSTANDING",'Data Table Volumes'!$B$1-G50817,"NA")</f>
        <v>NA</v>
      </c>
    </row>
    <row r="50818" spans="17:17">
      <c r="Q50818" s="32" t="str">
        <f>IF(I50818="OUTSTANDING",'Data Table Volumes'!$B$1-G50818,"NA")</f>
        <v>NA</v>
      </c>
    </row>
    <row r="50819" spans="17:17">
      <c r="Q50819" s="32" t="str">
        <f>IF(I50819="OUTSTANDING",'Data Table Volumes'!$B$1-G50819,"NA")</f>
        <v>NA</v>
      </c>
    </row>
    <row r="50820" spans="17:17">
      <c r="Q50820" s="32" t="str">
        <f>IF(I50820="OUTSTANDING",'Data Table Volumes'!$B$1-G50820,"NA")</f>
        <v>NA</v>
      </c>
    </row>
    <row r="50821" spans="17:17">
      <c r="Q50821" s="32" t="str">
        <f>IF(I50821="OUTSTANDING",'Data Table Volumes'!$B$1-G50821,"NA")</f>
        <v>NA</v>
      </c>
    </row>
    <row r="50822" spans="17:17">
      <c r="Q50822" s="32" t="str">
        <f>IF(I50822="OUTSTANDING",'Data Table Volumes'!$B$1-G50822,"NA")</f>
        <v>NA</v>
      </c>
    </row>
    <row r="50823" spans="17:17">
      <c r="Q50823" s="32" t="str">
        <f>IF(I50823="OUTSTANDING",'Data Table Volumes'!$B$1-G50823,"NA")</f>
        <v>NA</v>
      </c>
    </row>
    <row r="50824" spans="17:17">
      <c r="Q50824" s="32" t="str">
        <f>IF(I50824="OUTSTANDING",'Data Table Volumes'!$B$1-G50824,"NA")</f>
        <v>NA</v>
      </c>
    </row>
    <row r="50825" spans="17:17">
      <c r="Q50825" s="32" t="str">
        <f>IF(I50825="OUTSTANDING",'Data Table Volumes'!$B$1-G50825,"NA")</f>
        <v>NA</v>
      </c>
    </row>
    <row r="50826" spans="17:17">
      <c r="Q50826" s="32" t="str">
        <f>IF(I50826="OUTSTANDING",'Data Table Volumes'!$B$1-G50826,"NA")</f>
        <v>NA</v>
      </c>
    </row>
    <row r="50827" spans="17:17">
      <c r="Q50827" s="32" t="str">
        <f>IF(I50827="OUTSTANDING",'Data Table Volumes'!$B$1-G50827,"NA")</f>
        <v>NA</v>
      </c>
    </row>
    <row r="50828" spans="17:17">
      <c r="Q50828" s="32" t="str">
        <f>IF(I50828="OUTSTANDING",'Data Table Volumes'!$B$1-G50828,"NA")</f>
        <v>NA</v>
      </c>
    </row>
    <row r="50829" spans="17:17">
      <c r="Q50829" s="32" t="str">
        <f>IF(I50829="OUTSTANDING",'Data Table Volumes'!$B$1-G50829,"NA")</f>
        <v>NA</v>
      </c>
    </row>
    <row r="50830" spans="17:17">
      <c r="Q50830" s="32" t="str">
        <f>IF(I50830="OUTSTANDING",'Data Table Volumes'!$B$1-G50830,"NA")</f>
        <v>NA</v>
      </c>
    </row>
    <row r="50831" spans="17:17">
      <c r="Q50831" s="32" t="str">
        <f>IF(I50831="OUTSTANDING",'Data Table Volumes'!$B$1-G50831,"NA")</f>
        <v>NA</v>
      </c>
    </row>
    <row r="50832" spans="17:17">
      <c r="Q50832" s="32" t="str">
        <f>IF(I50832="OUTSTANDING",'Data Table Volumes'!$B$1-G50832,"NA")</f>
        <v>NA</v>
      </c>
    </row>
    <row r="50833" spans="17:17">
      <c r="Q50833" s="32" t="str">
        <f>IF(I50833="OUTSTANDING",'Data Table Volumes'!$B$1-G50833,"NA")</f>
        <v>NA</v>
      </c>
    </row>
    <row r="50834" spans="17:17">
      <c r="Q50834" s="32" t="str">
        <f>IF(I50834="OUTSTANDING",'Data Table Volumes'!$B$1-G50834,"NA")</f>
        <v>NA</v>
      </c>
    </row>
    <row r="50835" spans="17:17">
      <c r="Q50835" s="32" t="str">
        <f>IF(I50835="OUTSTANDING",'Data Table Volumes'!$B$1-G50835,"NA")</f>
        <v>NA</v>
      </c>
    </row>
    <row r="50836" spans="17:17">
      <c r="Q50836" s="32" t="str">
        <f>IF(I50836="OUTSTANDING",'Data Table Volumes'!$B$1-G50836,"NA")</f>
        <v>NA</v>
      </c>
    </row>
    <row r="50837" spans="17:17">
      <c r="Q50837" s="32" t="str">
        <f>IF(I50837="OUTSTANDING",'Data Table Volumes'!$B$1-G50837,"NA")</f>
        <v>NA</v>
      </c>
    </row>
    <row r="50838" spans="17:17">
      <c r="Q50838" s="32" t="str">
        <f>IF(I50838="OUTSTANDING",'Data Table Volumes'!$B$1-G50838,"NA")</f>
        <v>NA</v>
      </c>
    </row>
    <row r="50839" spans="17:17">
      <c r="Q50839" s="32" t="str">
        <f>IF(I50839="OUTSTANDING",'Data Table Volumes'!$B$1-G50839,"NA")</f>
        <v>NA</v>
      </c>
    </row>
    <row r="50840" spans="17:17">
      <c r="Q50840" s="32" t="str">
        <f>IF(I50840="OUTSTANDING",'Data Table Volumes'!$B$1-G50840,"NA")</f>
        <v>NA</v>
      </c>
    </row>
    <row r="50841" spans="17:17">
      <c r="Q50841" s="32" t="str">
        <f>IF(I50841="OUTSTANDING",'Data Table Volumes'!$B$1-G50841,"NA")</f>
        <v>NA</v>
      </c>
    </row>
    <row r="50842" spans="17:17">
      <c r="Q50842" s="32" t="str">
        <f>IF(I50842="OUTSTANDING",'Data Table Volumes'!$B$1-G50842,"NA")</f>
        <v>NA</v>
      </c>
    </row>
    <row r="50843" spans="17:17">
      <c r="Q50843" s="32" t="str">
        <f>IF(I50843="OUTSTANDING",'Data Table Volumes'!$B$1-G50843,"NA")</f>
        <v>NA</v>
      </c>
    </row>
    <row r="50844" spans="17:17">
      <c r="Q50844" s="32" t="str">
        <f>IF(I50844="OUTSTANDING",'Data Table Volumes'!$B$1-G50844,"NA")</f>
        <v>NA</v>
      </c>
    </row>
    <row r="50845" spans="17:17">
      <c r="Q50845" s="32" t="str">
        <f>IF(I50845="OUTSTANDING",'Data Table Volumes'!$B$1-G50845,"NA")</f>
        <v>NA</v>
      </c>
    </row>
    <row r="50846" spans="17:17">
      <c r="Q50846" s="32" t="str">
        <f>IF(I50846="OUTSTANDING",'Data Table Volumes'!$B$1-G50846,"NA")</f>
        <v>NA</v>
      </c>
    </row>
    <row r="50847" spans="17:17">
      <c r="Q50847" s="32" t="str">
        <f>IF(I50847="OUTSTANDING",'Data Table Volumes'!$B$1-G50847,"NA")</f>
        <v>NA</v>
      </c>
    </row>
    <row r="50848" spans="17:17">
      <c r="Q50848" s="32" t="str">
        <f>IF(I50848="OUTSTANDING",'Data Table Volumes'!$B$1-G50848,"NA")</f>
        <v>NA</v>
      </c>
    </row>
    <row r="50849" spans="17:17">
      <c r="Q50849" s="32" t="str">
        <f>IF(I50849="OUTSTANDING",'Data Table Volumes'!$B$1-G50849,"NA")</f>
        <v>NA</v>
      </c>
    </row>
    <row r="50850" spans="17:17">
      <c r="Q50850" s="32" t="str">
        <f>IF(I50850="OUTSTANDING",'Data Table Volumes'!$B$1-G50850,"NA")</f>
        <v>NA</v>
      </c>
    </row>
    <row r="50851" spans="17:17">
      <c r="Q50851" s="32" t="str">
        <f>IF(I50851="OUTSTANDING",'Data Table Volumes'!$B$1-G50851,"NA")</f>
        <v>NA</v>
      </c>
    </row>
    <row r="50852" spans="17:17">
      <c r="Q50852" s="32" t="str">
        <f>IF(I50852="OUTSTANDING",'Data Table Volumes'!$B$1-G50852,"NA")</f>
        <v>NA</v>
      </c>
    </row>
    <row r="50853" spans="17:17">
      <c r="Q50853" s="32" t="str">
        <f>IF(I50853="OUTSTANDING",'Data Table Volumes'!$B$1-G50853,"NA")</f>
        <v>NA</v>
      </c>
    </row>
    <row r="50854" spans="17:17">
      <c r="Q50854" s="32" t="str">
        <f>IF(I50854="OUTSTANDING",'Data Table Volumes'!$B$1-G50854,"NA")</f>
        <v>NA</v>
      </c>
    </row>
    <row r="50855" spans="17:17">
      <c r="Q50855" s="32" t="str">
        <f>IF(I50855="OUTSTANDING",'Data Table Volumes'!$B$1-G50855,"NA")</f>
        <v>NA</v>
      </c>
    </row>
    <row r="50856" spans="17:17">
      <c r="Q50856" s="32" t="str">
        <f>IF(I50856="OUTSTANDING",'Data Table Volumes'!$B$1-G50856,"NA")</f>
        <v>NA</v>
      </c>
    </row>
    <row r="50857" spans="17:17">
      <c r="Q50857" s="32" t="str">
        <f>IF(I50857="OUTSTANDING",'Data Table Volumes'!$B$1-G50857,"NA")</f>
        <v>NA</v>
      </c>
    </row>
    <row r="50858" spans="17:17">
      <c r="Q50858" s="32" t="str">
        <f>IF(I50858="OUTSTANDING",'Data Table Volumes'!$B$1-G50858,"NA")</f>
        <v>NA</v>
      </c>
    </row>
    <row r="50859" spans="17:17">
      <c r="Q50859" s="32" t="str">
        <f>IF(I50859="OUTSTANDING",'Data Table Volumes'!$B$1-G50859,"NA")</f>
        <v>NA</v>
      </c>
    </row>
    <row r="50860" spans="17:17">
      <c r="Q50860" s="32" t="str">
        <f>IF(I50860="OUTSTANDING",'Data Table Volumes'!$B$1-G50860,"NA")</f>
        <v>NA</v>
      </c>
    </row>
    <row r="50861" spans="17:17">
      <c r="Q50861" s="32" t="str">
        <f>IF(I50861="OUTSTANDING",'Data Table Volumes'!$B$1-G50861,"NA")</f>
        <v>NA</v>
      </c>
    </row>
    <row r="50862" spans="17:17">
      <c r="Q50862" s="32" t="str">
        <f>IF(I50862="OUTSTANDING",'Data Table Volumes'!$B$1-G50862,"NA")</f>
        <v>NA</v>
      </c>
    </row>
    <row r="50863" spans="17:17">
      <c r="Q50863" s="32" t="str">
        <f>IF(I50863="OUTSTANDING",'Data Table Volumes'!$B$1-G50863,"NA")</f>
        <v>NA</v>
      </c>
    </row>
    <row r="50864" spans="17:17">
      <c r="Q50864" s="32" t="str">
        <f>IF(I50864="OUTSTANDING",'Data Table Volumes'!$B$1-G50864,"NA")</f>
        <v>NA</v>
      </c>
    </row>
    <row r="50865" spans="17:17">
      <c r="Q50865" s="32" t="str">
        <f>IF(I50865="OUTSTANDING",'Data Table Volumes'!$B$1-G50865,"NA")</f>
        <v>NA</v>
      </c>
    </row>
    <row r="50866" spans="17:17">
      <c r="Q50866" s="32" t="str">
        <f>IF(I50866="OUTSTANDING",'Data Table Volumes'!$B$1-G50866,"NA")</f>
        <v>NA</v>
      </c>
    </row>
    <row r="50867" spans="17:17">
      <c r="Q50867" s="32" t="str">
        <f>IF(I50867="OUTSTANDING",'Data Table Volumes'!$B$1-G50867,"NA")</f>
        <v>NA</v>
      </c>
    </row>
    <row r="50868" spans="17:17">
      <c r="Q50868" s="32" t="str">
        <f>IF(I50868="OUTSTANDING",'Data Table Volumes'!$B$1-G50868,"NA")</f>
        <v>NA</v>
      </c>
    </row>
    <row r="50869" spans="17:17">
      <c r="Q50869" s="32" t="str">
        <f>IF(I50869="OUTSTANDING",'Data Table Volumes'!$B$1-G50869,"NA")</f>
        <v>NA</v>
      </c>
    </row>
    <row r="50870" spans="17:17">
      <c r="Q50870" s="32" t="str">
        <f>IF(I50870="OUTSTANDING",'Data Table Volumes'!$B$1-G50870,"NA")</f>
        <v>NA</v>
      </c>
    </row>
    <row r="50871" spans="17:17">
      <c r="Q50871" s="32" t="str">
        <f>IF(I50871="OUTSTANDING",'Data Table Volumes'!$B$1-G50871,"NA")</f>
        <v>NA</v>
      </c>
    </row>
    <row r="50872" spans="17:17">
      <c r="Q50872" s="32" t="str">
        <f>IF(I50872="OUTSTANDING",'Data Table Volumes'!$B$1-G50872,"NA")</f>
        <v>NA</v>
      </c>
    </row>
    <row r="50873" spans="17:17">
      <c r="Q50873" s="32" t="str">
        <f>IF(I50873="OUTSTANDING",'Data Table Volumes'!$B$1-G50873,"NA")</f>
        <v>NA</v>
      </c>
    </row>
    <row r="50874" spans="17:17">
      <c r="Q50874" s="32" t="str">
        <f>IF(I50874="OUTSTANDING",'Data Table Volumes'!$B$1-G50874,"NA")</f>
        <v>NA</v>
      </c>
    </row>
    <row r="50875" spans="17:17">
      <c r="Q50875" s="32" t="str">
        <f>IF(I50875="OUTSTANDING",'Data Table Volumes'!$B$1-G50875,"NA")</f>
        <v>NA</v>
      </c>
    </row>
    <row r="50876" spans="17:17">
      <c r="Q50876" s="32" t="str">
        <f>IF(I50876="OUTSTANDING",'Data Table Volumes'!$B$1-G50876,"NA")</f>
        <v>NA</v>
      </c>
    </row>
    <row r="50877" spans="17:17">
      <c r="Q50877" s="32" t="str">
        <f>IF(I50877="OUTSTANDING",'Data Table Volumes'!$B$1-G50877,"NA")</f>
        <v>NA</v>
      </c>
    </row>
    <row r="50878" spans="17:17">
      <c r="Q50878" s="32" t="str">
        <f>IF(I50878="OUTSTANDING",'Data Table Volumes'!$B$1-G50878,"NA")</f>
        <v>NA</v>
      </c>
    </row>
    <row r="50879" spans="17:17">
      <c r="Q50879" s="32" t="str">
        <f>IF(I50879="OUTSTANDING",'Data Table Volumes'!$B$1-G50879,"NA")</f>
        <v>NA</v>
      </c>
    </row>
    <row r="50880" spans="17:17">
      <c r="Q50880" s="32" t="str">
        <f>IF(I50880="OUTSTANDING",'Data Table Volumes'!$B$1-G50880,"NA")</f>
        <v>NA</v>
      </c>
    </row>
    <row r="50881" spans="17:17">
      <c r="Q50881" s="32" t="str">
        <f>IF(I50881="OUTSTANDING",'Data Table Volumes'!$B$1-G50881,"NA")</f>
        <v>NA</v>
      </c>
    </row>
    <row r="50882" spans="17:17">
      <c r="Q50882" s="32" t="str">
        <f>IF(I50882="OUTSTANDING",'Data Table Volumes'!$B$1-G50882,"NA")</f>
        <v>NA</v>
      </c>
    </row>
    <row r="50883" spans="17:17">
      <c r="Q50883" s="32" t="str">
        <f>IF(I50883="OUTSTANDING",'Data Table Volumes'!$B$1-G50883,"NA")</f>
        <v>NA</v>
      </c>
    </row>
    <row r="50884" spans="17:17">
      <c r="Q50884" s="32" t="str">
        <f>IF(I50884="OUTSTANDING",'Data Table Volumes'!$B$1-G50884,"NA")</f>
        <v>NA</v>
      </c>
    </row>
    <row r="50885" spans="17:17">
      <c r="Q50885" s="32" t="str">
        <f>IF(I50885="OUTSTANDING",'Data Table Volumes'!$B$1-G50885,"NA")</f>
        <v>NA</v>
      </c>
    </row>
    <row r="50886" spans="17:17">
      <c r="Q50886" s="32" t="str">
        <f>IF(I50886="OUTSTANDING",'Data Table Volumes'!$B$1-G50886,"NA")</f>
        <v>NA</v>
      </c>
    </row>
    <row r="50887" spans="17:17">
      <c r="Q50887" s="32" t="str">
        <f>IF(I50887="OUTSTANDING",'Data Table Volumes'!$B$1-G50887,"NA")</f>
        <v>NA</v>
      </c>
    </row>
    <row r="50888" spans="17:17">
      <c r="Q50888" s="32" t="str">
        <f>IF(I50888="OUTSTANDING",'Data Table Volumes'!$B$1-G50888,"NA")</f>
        <v>NA</v>
      </c>
    </row>
    <row r="50889" spans="17:17">
      <c r="Q50889" s="32" t="str">
        <f>IF(I50889="OUTSTANDING",'Data Table Volumes'!$B$1-G50889,"NA")</f>
        <v>NA</v>
      </c>
    </row>
    <row r="50890" spans="17:17">
      <c r="Q50890" s="32" t="str">
        <f>IF(I50890="OUTSTANDING",'Data Table Volumes'!$B$1-G50890,"NA")</f>
        <v>NA</v>
      </c>
    </row>
    <row r="50891" spans="17:17">
      <c r="Q50891" s="32" t="str">
        <f>IF(I50891="OUTSTANDING",'Data Table Volumes'!$B$1-G50891,"NA")</f>
        <v>NA</v>
      </c>
    </row>
    <row r="50892" spans="17:17">
      <c r="Q50892" s="32" t="str">
        <f>IF(I50892="OUTSTANDING",'Data Table Volumes'!$B$1-G50892,"NA")</f>
        <v>NA</v>
      </c>
    </row>
    <row r="50893" spans="17:17">
      <c r="Q50893" s="32" t="str">
        <f>IF(I50893="OUTSTANDING",'Data Table Volumes'!$B$1-G50893,"NA")</f>
        <v>NA</v>
      </c>
    </row>
    <row r="50894" spans="17:17">
      <c r="Q50894" s="32" t="str">
        <f>IF(I50894="OUTSTANDING",'Data Table Volumes'!$B$1-G50894,"NA")</f>
        <v>NA</v>
      </c>
    </row>
    <row r="50895" spans="17:17">
      <c r="Q50895" s="32" t="str">
        <f>IF(I50895="OUTSTANDING",'Data Table Volumes'!$B$1-G50895,"NA")</f>
        <v>NA</v>
      </c>
    </row>
    <row r="50896" spans="17:17">
      <c r="Q50896" s="32" t="str">
        <f>IF(I50896="OUTSTANDING",'Data Table Volumes'!$B$1-G50896,"NA")</f>
        <v>NA</v>
      </c>
    </row>
    <row r="50897" spans="17:17">
      <c r="Q50897" s="32" t="str">
        <f>IF(I50897="OUTSTANDING",'Data Table Volumes'!$B$1-G50897,"NA")</f>
        <v>NA</v>
      </c>
    </row>
    <row r="50898" spans="17:17">
      <c r="Q50898" s="32" t="str">
        <f>IF(I50898="OUTSTANDING",'Data Table Volumes'!$B$1-G50898,"NA")</f>
        <v>NA</v>
      </c>
    </row>
    <row r="50899" spans="17:17">
      <c r="Q50899" s="32" t="str">
        <f>IF(I50899="OUTSTANDING",'Data Table Volumes'!$B$1-G50899,"NA")</f>
        <v>NA</v>
      </c>
    </row>
    <row r="50900" spans="17:17">
      <c r="Q50900" s="32" t="str">
        <f>IF(I50900="OUTSTANDING",'Data Table Volumes'!$B$1-G50900,"NA")</f>
        <v>NA</v>
      </c>
    </row>
    <row r="50901" spans="17:17">
      <c r="Q50901" s="32" t="str">
        <f>IF(I50901="OUTSTANDING",'Data Table Volumes'!$B$1-G50901,"NA")</f>
        <v>NA</v>
      </c>
    </row>
    <row r="50902" spans="17:17">
      <c r="Q50902" s="32" t="str">
        <f>IF(I50902="OUTSTANDING",'Data Table Volumes'!$B$1-G50902,"NA")</f>
        <v>NA</v>
      </c>
    </row>
    <row r="50903" spans="17:17">
      <c r="Q50903" s="32" t="str">
        <f>IF(I50903="OUTSTANDING",'Data Table Volumes'!$B$1-G50903,"NA")</f>
        <v>NA</v>
      </c>
    </row>
    <row r="50904" spans="17:17">
      <c r="Q50904" s="32" t="str">
        <f>IF(I50904="OUTSTANDING",'Data Table Volumes'!$B$1-G50904,"NA")</f>
        <v>NA</v>
      </c>
    </row>
    <row r="50905" spans="17:17">
      <c r="Q50905" s="32" t="str">
        <f>IF(I50905="OUTSTANDING",'Data Table Volumes'!$B$1-G50905,"NA")</f>
        <v>NA</v>
      </c>
    </row>
    <row r="50906" spans="17:17">
      <c r="Q50906" s="32" t="str">
        <f>IF(I50906="OUTSTANDING",'Data Table Volumes'!$B$1-G50906,"NA")</f>
        <v>NA</v>
      </c>
    </row>
    <row r="50907" spans="17:17">
      <c r="Q50907" s="32" t="str">
        <f>IF(I50907="OUTSTANDING",'Data Table Volumes'!$B$1-G50907,"NA")</f>
        <v>NA</v>
      </c>
    </row>
    <row r="50908" spans="17:17">
      <c r="Q50908" s="32" t="str">
        <f>IF(I50908="OUTSTANDING",'Data Table Volumes'!$B$1-G50908,"NA")</f>
        <v>NA</v>
      </c>
    </row>
    <row r="50909" spans="17:17">
      <c r="Q50909" s="32" t="str">
        <f>IF(I50909="OUTSTANDING",'Data Table Volumes'!$B$1-G50909,"NA")</f>
        <v>NA</v>
      </c>
    </row>
    <row r="50910" spans="17:17">
      <c r="Q50910" s="32" t="str">
        <f>IF(I50910="OUTSTANDING",'Data Table Volumes'!$B$1-G50910,"NA")</f>
        <v>NA</v>
      </c>
    </row>
    <row r="50911" spans="17:17">
      <c r="Q50911" s="32" t="str">
        <f>IF(I50911="OUTSTANDING",'Data Table Volumes'!$B$1-G50911,"NA")</f>
        <v>NA</v>
      </c>
    </row>
    <row r="50912" spans="17:17">
      <c r="Q50912" s="32" t="str">
        <f>IF(I50912="OUTSTANDING",'Data Table Volumes'!$B$1-G50912,"NA")</f>
        <v>NA</v>
      </c>
    </row>
    <row r="50913" spans="17:17">
      <c r="Q50913" s="32" t="str">
        <f>IF(I50913="OUTSTANDING",'Data Table Volumes'!$B$1-G50913,"NA")</f>
        <v>NA</v>
      </c>
    </row>
    <row r="50914" spans="17:17">
      <c r="Q50914" s="32" t="str">
        <f>IF(I50914="OUTSTANDING",'Data Table Volumes'!$B$1-G50914,"NA")</f>
        <v>NA</v>
      </c>
    </row>
    <row r="50915" spans="17:17">
      <c r="Q50915" s="32" t="str">
        <f>IF(I50915="OUTSTANDING",'Data Table Volumes'!$B$1-G50915,"NA")</f>
        <v>NA</v>
      </c>
    </row>
    <row r="50916" spans="17:17">
      <c r="Q50916" s="32" t="str">
        <f>IF(I50916="OUTSTANDING",'Data Table Volumes'!$B$1-G50916,"NA")</f>
        <v>NA</v>
      </c>
    </row>
    <row r="50917" spans="17:17">
      <c r="Q50917" s="32" t="str">
        <f>IF(I50917="OUTSTANDING",'Data Table Volumes'!$B$1-G50917,"NA")</f>
        <v>NA</v>
      </c>
    </row>
    <row r="50918" spans="17:17">
      <c r="Q50918" s="32" t="str">
        <f>IF(I50918="OUTSTANDING",'Data Table Volumes'!$B$1-G50918,"NA")</f>
        <v>NA</v>
      </c>
    </row>
    <row r="50919" spans="17:17">
      <c r="Q50919" s="32" t="str">
        <f>IF(I50919="OUTSTANDING",'Data Table Volumes'!$B$1-G50919,"NA")</f>
        <v>NA</v>
      </c>
    </row>
    <row r="50920" spans="17:17">
      <c r="Q50920" s="32" t="str">
        <f>IF(I50920="OUTSTANDING",'Data Table Volumes'!$B$1-G50920,"NA")</f>
        <v>NA</v>
      </c>
    </row>
    <row r="50921" spans="17:17">
      <c r="Q50921" s="32" t="str">
        <f>IF(I50921="OUTSTANDING",'Data Table Volumes'!$B$1-G50921,"NA")</f>
        <v>NA</v>
      </c>
    </row>
    <row r="50922" spans="17:17">
      <c r="Q50922" s="32" t="str">
        <f>IF(I50922="OUTSTANDING",'Data Table Volumes'!$B$1-G50922,"NA")</f>
        <v>NA</v>
      </c>
    </row>
    <row r="50923" spans="17:17">
      <c r="Q50923" s="32" t="str">
        <f>IF(I50923="OUTSTANDING",'Data Table Volumes'!$B$1-G50923,"NA")</f>
        <v>NA</v>
      </c>
    </row>
    <row r="50924" spans="17:17">
      <c r="Q50924" s="32" t="str">
        <f>IF(I50924="OUTSTANDING",'Data Table Volumes'!$B$1-G50924,"NA")</f>
        <v>NA</v>
      </c>
    </row>
    <row r="50925" spans="17:17">
      <c r="Q50925" s="32" t="str">
        <f>IF(I50925="OUTSTANDING",'Data Table Volumes'!$B$1-G50925,"NA")</f>
        <v>NA</v>
      </c>
    </row>
    <row r="50926" spans="17:17">
      <c r="Q50926" s="32" t="str">
        <f>IF(I50926="OUTSTANDING",'Data Table Volumes'!$B$1-G50926,"NA")</f>
        <v>NA</v>
      </c>
    </row>
    <row r="50927" spans="17:17">
      <c r="Q50927" s="32" t="str">
        <f>IF(I50927="OUTSTANDING",'Data Table Volumes'!$B$1-G50927,"NA")</f>
        <v>NA</v>
      </c>
    </row>
    <row r="50928" spans="17:17">
      <c r="Q50928" s="32" t="str">
        <f>IF(I50928="OUTSTANDING",'Data Table Volumes'!$B$1-G50928,"NA")</f>
        <v>NA</v>
      </c>
    </row>
    <row r="50929" spans="17:17">
      <c r="Q50929" s="32" t="str">
        <f>IF(I50929="OUTSTANDING",'Data Table Volumes'!$B$1-G50929,"NA")</f>
        <v>NA</v>
      </c>
    </row>
    <row r="50930" spans="17:17">
      <c r="Q50930" s="32" t="str">
        <f>IF(I50930="OUTSTANDING",'Data Table Volumes'!$B$1-G50930,"NA")</f>
        <v>NA</v>
      </c>
    </row>
    <row r="50931" spans="17:17">
      <c r="Q50931" s="32" t="str">
        <f>IF(I50931="OUTSTANDING",'Data Table Volumes'!$B$1-G50931,"NA")</f>
        <v>NA</v>
      </c>
    </row>
    <row r="50932" spans="17:17">
      <c r="Q50932" s="32" t="str">
        <f>IF(I50932="OUTSTANDING",'Data Table Volumes'!$B$1-G50932,"NA")</f>
        <v>NA</v>
      </c>
    </row>
    <row r="50933" spans="17:17">
      <c r="Q50933" s="32" t="str">
        <f>IF(I50933="OUTSTANDING",'Data Table Volumes'!$B$1-G50933,"NA")</f>
        <v>NA</v>
      </c>
    </row>
    <row r="50934" spans="17:17">
      <c r="Q50934" s="32" t="str">
        <f>IF(I50934="OUTSTANDING",'Data Table Volumes'!$B$1-G50934,"NA")</f>
        <v>NA</v>
      </c>
    </row>
    <row r="50935" spans="17:17">
      <c r="Q50935" s="32" t="str">
        <f>IF(I50935="OUTSTANDING",'Data Table Volumes'!$B$1-G50935,"NA")</f>
        <v>NA</v>
      </c>
    </row>
    <row r="50936" spans="17:17">
      <c r="Q50936" s="32" t="str">
        <f>IF(I50936="OUTSTANDING",'Data Table Volumes'!$B$1-G50936,"NA")</f>
        <v>NA</v>
      </c>
    </row>
    <row r="50937" spans="17:17">
      <c r="Q50937" s="32" t="str">
        <f>IF(I50937="OUTSTANDING",'Data Table Volumes'!$B$1-G50937,"NA")</f>
        <v>NA</v>
      </c>
    </row>
    <row r="50938" spans="17:17">
      <c r="Q50938" s="32" t="str">
        <f>IF(I50938="OUTSTANDING",'Data Table Volumes'!$B$1-G50938,"NA")</f>
        <v>NA</v>
      </c>
    </row>
    <row r="50939" spans="17:17">
      <c r="Q50939" s="32" t="str">
        <f>IF(I50939="OUTSTANDING",'Data Table Volumes'!$B$1-G50939,"NA")</f>
        <v>NA</v>
      </c>
    </row>
    <row r="50940" spans="17:17">
      <c r="Q50940" s="32" t="str">
        <f>IF(I50940="OUTSTANDING",'Data Table Volumes'!$B$1-G50940,"NA")</f>
        <v>NA</v>
      </c>
    </row>
    <row r="50941" spans="17:17">
      <c r="Q50941" s="32" t="str">
        <f>IF(I50941="OUTSTANDING",'Data Table Volumes'!$B$1-G50941,"NA")</f>
        <v>NA</v>
      </c>
    </row>
    <row r="50942" spans="17:17">
      <c r="Q50942" s="32" t="str">
        <f>IF(I50942="OUTSTANDING",'Data Table Volumes'!$B$1-G50942,"NA")</f>
        <v>NA</v>
      </c>
    </row>
    <row r="50943" spans="17:17">
      <c r="Q50943" s="32" t="str">
        <f>IF(I50943="OUTSTANDING",'Data Table Volumes'!$B$1-G50943,"NA")</f>
        <v>NA</v>
      </c>
    </row>
    <row r="50944" spans="17:17">
      <c r="Q50944" s="32" t="str">
        <f>IF(I50944="OUTSTANDING",'Data Table Volumes'!$B$1-G50944,"NA")</f>
        <v>NA</v>
      </c>
    </row>
    <row r="50945" spans="17:17">
      <c r="Q50945" s="32" t="str">
        <f>IF(I50945="OUTSTANDING",'Data Table Volumes'!$B$1-G50945,"NA")</f>
        <v>NA</v>
      </c>
    </row>
    <row r="50946" spans="17:17">
      <c r="Q50946" s="32" t="str">
        <f>IF(I50946="OUTSTANDING",'Data Table Volumes'!$B$1-G50946,"NA")</f>
        <v>NA</v>
      </c>
    </row>
    <row r="50947" spans="17:17">
      <c r="Q50947" s="32" t="str">
        <f>IF(I50947="OUTSTANDING",'Data Table Volumes'!$B$1-G50947,"NA")</f>
        <v>NA</v>
      </c>
    </row>
    <row r="50948" spans="17:17">
      <c r="Q50948" s="32" t="str">
        <f>IF(I50948="OUTSTANDING",'Data Table Volumes'!$B$1-G50948,"NA")</f>
        <v>NA</v>
      </c>
    </row>
    <row r="50949" spans="17:17">
      <c r="Q50949" s="32" t="str">
        <f>IF(I50949="OUTSTANDING",'Data Table Volumes'!$B$1-G50949,"NA")</f>
        <v>NA</v>
      </c>
    </row>
    <row r="50950" spans="17:17">
      <c r="Q50950" s="32" t="str">
        <f>IF(I50950="OUTSTANDING",'Data Table Volumes'!$B$1-G50950,"NA")</f>
        <v>NA</v>
      </c>
    </row>
    <row r="50951" spans="17:17">
      <c r="Q50951" s="32" t="str">
        <f>IF(I50951="OUTSTANDING",'Data Table Volumes'!$B$1-G50951,"NA")</f>
        <v>NA</v>
      </c>
    </row>
    <row r="50952" spans="17:17">
      <c r="Q50952" s="32" t="str">
        <f>IF(I50952="OUTSTANDING",'Data Table Volumes'!$B$1-G50952,"NA")</f>
        <v>NA</v>
      </c>
    </row>
    <row r="50953" spans="17:17">
      <c r="Q50953" s="32" t="str">
        <f>IF(I50953="OUTSTANDING",'Data Table Volumes'!$B$1-G50953,"NA")</f>
        <v>NA</v>
      </c>
    </row>
    <row r="50954" spans="17:17">
      <c r="Q50954" s="32" t="str">
        <f>IF(I50954="OUTSTANDING",'Data Table Volumes'!$B$1-G50954,"NA")</f>
        <v>NA</v>
      </c>
    </row>
    <row r="50955" spans="17:17">
      <c r="Q50955" s="32" t="str">
        <f>IF(I50955="OUTSTANDING",'Data Table Volumes'!$B$1-G50955,"NA")</f>
        <v>NA</v>
      </c>
    </row>
    <row r="50956" spans="17:17">
      <c r="Q50956" s="32" t="str">
        <f>IF(I50956="OUTSTANDING",'Data Table Volumes'!$B$1-G50956,"NA")</f>
        <v>NA</v>
      </c>
    </row>
    <row r="50957" spans="17:17">
      <c r="Q50957" s="32" t="str">
        <f>IF(I50957="OUTSTANDING",'Data Table Volumes'!$B$1-G50957,"NA")</f>
        <v>NA</v>
      </c>
    </row>
    <row r="50958" spans="17:17">
      <c r="Q50958" s="32" t="str">
        <f>IF(I50958="OUTSTANDING",'Data Table Volumes'!$B$1-G50958,"NA")</f>
        <v>NA</v>
      </c>
    </row>
    <row r="50959" spans="17:17">
      <c r="Q50959" s="32" t="str">
        <f>IF(I50959="OUTSTANDING",'Data Table Volumes'!$B$1-G50959,"NA")</f>
        <v>NA</v>
      </c>
    </row>
    <row r="50960" spans="17:17">
      <c r="Q50960" s="32" t="str">
        <f>IF(I50960="OUTSTANDING",'Data Table Volumes'!$B$1-G50960,"NA")</f>
        <v>NA</v>
      </c>
    </row>
    <row r="50961" spans="17:17">
      <c r="Q50961" s="32" t="str">
        <f>IF(I50961="OUTSTANDING",'Data Table Volumes'!$B$1-G50961,"NA")</f>
        <v>NA</v>
      </c>
    </row>
    <row r="50962" spans="17:17">
      <c r="Q50962" s="32" t="str">
        <f>IF(I50962="OUTSTANDING",'Data Table Volumes'!$B$1-G50962,"NA")</f>
        <v>NA</v>
      </c>
    </row>
    <row r="50963" spans="17:17">
      <c r="Q50963" s="32" t="str">
        <f>IF(I50963="OUTSTANDING",'Data Table Volumes'!$B$1-G50963,"NA")</f>
        <v>NA</v>
      </c>
    </row>
    <row r="50964" spans="17:17">
      <c r="Q50964" s="32" t="str">
        <f>IF(I50964="OUTSTANDING",'Data Table Volumes'!$B$1-G50964,"NA")</f>
        <v>NA</v>
      </c>
    </row>
    <row r="50965" spans="17:17">
      <c r="Q50965" s="32" t="str">
        <f>IF(I50965="OUTSTANDING",'Data Table Volumes'!$B$1-G50965,"NA")</f>
        <v>NA</v>
      </c>
    </row>
    <row r="50966" spans="17:17">
      <c r="Q50966" s="32" t="str">
        <f>IF(I50966="OUTSTANDING",'Data Table Volumes'!$B$1-G50966,"NA")</f>
        <v>NA</v>
      </c>
    </row>
    <row r="50967" spans="17:17">
      <c r="Q50967" s="32" t="str">
        <f>IF(I50967="OUTSTANDING",'Data Table Volumes'!$B$1-G50967,"NA")</f>
        <v>NA</v>
      </c>
    </row>
    <row r="50968" spans="17:17">
      <c r="Q50968" s="32" t="str">
        <f>IF(I50968="OUTSTANDING",'Data Table Volumes'!$B$1-G50968,"NA")</f>
        <v>NA</v>
      </c>
    </row>
    <row r="50969" spans="17:17">
      <c r="Q50969" s="32" t="str">
        <f>IF(I50969="OUTSTANDING",'Data Table Volumes'!$B$1-G50969,"NA")</f>
        <v>NA</v>
      </c>
    </row>
    <row r="50970" spans="17:17">
      <c r="Q50970" s="32" t="str">
        <f>IF(I50970="OUTSTANDING",'Data Table Volumes'!$B$1-G50970,"NA")</f>
        <v>NA</v>
      </c>
    </row>
    <row r="50971" spans="17:17">
      <c r="Q50971" s="32" t="str">
        <f>IF(I50971="OUTSTANDING",'Data Table Volumes'!$B$1-G50971,"NA")</f>
        <v>NA</v>
      </c>
    </row>
    <row r="50972" spans="17:17">
      <c r="Q50972" s="32" t="str">
        <f>IF(I50972="OUTSTANDING",'Data Table Volumes'!$B$1-G50972,"NA")</f>
        <v>NA</v>
      </c>
    </row>
    <row r="50973" spans="17:17">
      <c r="Q50973" s="32" t="str">
        <f>IF(I50973="OUTSTANDING",'Data Table Volumes'!$B$1-G50973,"NA")</f>
        <v>NA</v>
      </c>
    </row>
    <row r="50974" spans="17:17">
      <c r="Q50974" s="32" t="str">
        <f>IF(I50974="OUTSTANDING",'Data Table Volumes'!$B$1-G50974,"NA")</f>
        <v>NA</v>
      </c>
    </row>
    <row r="50975" spans="17:17">
      <c r="Q50975" s="32" t="str">
        <f>IF(I50975="OUTSTANDING",'Data Table Volumes'!$B$1-G50975,"NA")</f>
        <v>NA</v>
      </c>
    </row>
    <row r="50976" spans="17:17">
      <c r="Q50976" s="32" t="str">
        <f>IF(I50976="OUTSTANDING",'Data Table Volumes'!$B$1-G50976,"NA")</f>
        <v>NA</v>
      </c>
    </row>
    <row r="50977" spans="17:17">
      <c r="Q50977" s="32" t="str">
        <f>IF(I50977="OUTSTANDING",'Data Table Volumes'!$B$1-G50977,"NA")</f>
        <v>NA</v>
      </c>
    </row>
    <row r="50978" spans="17:17">
      <c r="Q50978" s="32" t="str">
        <f>IF(I50978="OUTSTANDING",'Data Table Volumes'!$B$1-G50978,"NA")</f>
        <v>NA</v>
      </c>
    </row>
    <row r="50979" spans="17:17">
      <c r="Q50979" s="32" t="str">
        <f>IF(I50979="OUTSTANDING",'Data Table Volumes'!$B$1-G50979,"NA")</f>
        <v>NA</v>
      </c>
    </row>
    <row r="50980" spans="17:17">
      <c r="Q50980" s="32" t="str">
        <f>IF(I50980="OUTSTANDING",'Data Table Volumes'!$B$1-G50980,"NA")</f>
        <v>NA</v>
      </c>
    </row>
    <row r="50981" spans="17:17">
      <c r="Q50981" s="32" t="str">
        <f>IF(I50981="OUTSTANDING",'Data Table Volumes'!$B$1-G50981,"NA")</f>
        <v>NA</v>
      </c>
    </row>
    <row r="50982" spans="17:17">
      <c r="Q50982" s="32" t="str">
        <f>IF(I50982="OUTSTANDING",'Data Table Volumes'!$B$1-G50982,"NA")</f>
        <v>NA</v>
      </c>
    </row>
    <row r="50983" spans="17:17">
      <c r="Q50983" s="32" t="str">
        <f>IF(I50983="OUTSTANDING",'Data Table Volumes'!$B$1-G50983,"NA")</f>
        <v>NA</v>
      </c>
    </row>
    <row r="50984" spans="17:17">
      <c r="Q50984" s="32" t="str">
        <f>IF(I50984="OUTSTANDING",'Data Table Volumes'!$B$1-G50984,"NA")</f>
        <v>NA</v>
      </c>
    </row>
    <row r="50985" spans="17:17">
      <c r="Q50985" s="32" t="str">
        <f>IF(I50985="OUTSTANDING",'Data Table Volumes'!$B$1-G50985,"NA")</f>
        <v>NA</v>
      </c>
    </row>
    <row r="50986" spans="17:17">
      <c r="Q50986" s="32" t="str">
        <f>IF(I50986="OUTSTANDING",'Data Table Volumes'!$B$1-G50986,"NA")</f>
        <v>NA</v>
      </c>
    </row>
    <row r="50987" spans="17:17">
      <c r="Q50987" s="32" t="str">
        <f>IF(I50987="OUTSTANDING",'Data Table Volumes'!$B$1-G50987,"NA")</f>
        <v>NA</v>
      </c>
    </row>
    <row r="50988" spans="17:17">
      <c r="Q50988" s="32" t="str">
        <f>IF(I50988="OUTSTANDING",'Data Table Volumes'!$B$1-G50988,"NA")</f>
        <v>NA</v>
      </c>
    </row>
    <row r="50989" spans="17:17">
      <c r="Q50989" s="32" t="str">
        <f>IF(I50989="OUTSTANDING",'Data Table Volumes'!$B$1-G50989,"NA")</f>
        <v>NA</v>
      </c>
    </row>
    <row r="50990" spans="17:17">
      <c r="Q50990" s="32" t="str">
        <f>IF(I50990="OUTSTANDING",'Data Table Volumes'!$B$1-G50990,"NA")</f>
        <v>NA</v>
      </c>
    </row>
    <row r="50991" spans="17:17">
      <c r="Q50991" s="32" t="str">
        <f>IF(I50991="OUTSTANDING",'Data Table Volumes'!$B$1-G50991,"NA")</f>
        <v>NA</v>
      </c>
    </row>
    <row r="50992" spans="17:17">
      <c r="Q50992" s="32" t="str">
        <f>IF(I50992="OUTSTANDING",'Data Table Volumes'!$B$1-G50992,"NA")</f>
        <v>NA</v>
      </c>
    </row>
    <row r="50993" spans="17:17">
      <c r="Q50993" s="32" t="str">
        <f>IF(I50993="OUTSTANDING",'Data Table Volumes'!$B$1-G50993,"NA")</f>
        <v>NA</v>
      </c>
    </row>
    <row r="50994" spans="17:17">
      <c r="Q50994" s="32" t="str">
        <f>IF(I50994="OUTSTANDING",'Data Table Volumes'!$B$1-G50994,"NA")</f>
        <v>NA</v>
      </c>
    </row>
    <row r="50995" spans="17:17">
      <c r="Q50995" s="32" t="str">
        <f>IF(I50995="OUTSTANDING",'Data Table Volumes'!$B$1-G50995,"NA")</f>
        <v>NA</v>
      </c>
    </row>
    <row r="50996" spans="17:17">
      <c r="Q50996" s="32" t="str">
        <f>IF(I50996="OUTSTANDING",'Data Table Volumes'!$B$1-G50996,"NA")</f>
        <v>NA</v>
      </c>
    </row>
    <row r="50997" spans="17:17">
      <c r="Q50997" s="32" t="str">
        <f>IF(I50997="OUTSTANDING",'Data Table Volumes'!$B$1-G50997,"NA")</f>
        <v>NA</v>
      </c>
    </row>
    <row r="50998" spans="17:17">
      <c r="Q50998" s="32" t="str">
        <f>IF(I50998="OUTSTANDING",'Data Table Volumes'!$B$1-G50998,"NA")</f>
        <v>NA</v>
      </c>
    </row>
    <row r="50999" spans="17:17">
      <c r="Q50999" s="32" t="str">
        <f>IF(I50999="OUTSTANDING",'Data Table Volumes'!$B$1-G50999,"NA")</f>
        <v>NA</v>
      </c>
    </row>
    <row r="51000" spans="17:17">
      <c r="Q51000" s="32" t="str">
        <f>IF(I51000="OUTSTANDING",'Data Table Volumes'!$B$1-G51000,"NA")</f>
        <v>NA</v>
      </c>
    </row>
    <row r="51001" spans="17:17">
      <c r="Q51001" s="32" t="str">
        <f>IF(I51001="OUTSTANDING",'Data Table Volumes'!$B$1-G51001,"NA")</f>
        <v>NA</v>
      </c>
    </row>
    <row r="51002" spans="17:17">
      <c r="Q51002" s="32" t="str">
        <f>IF(I51002="OUTSTANDING",'Data Table Volumes'!$B$1-G51002,"NA")</f>
        <v>NA</v>
      </c>
    </row>
    <row r="51003" spans="17:17">
      <c r="Q51003" s="32" t="str">
        <f>IF(I51003="OUTSTANDING",'Data Table Volumes'!$B$1-G51003,"NA")</f>
        <v>NA</v>
      </c>
    </row>
    <row r="51004" spans="17:17">
      <c r="Q51004" s="32" t="str">
        <f>IF(I51004="OUTSTANDING",'Data Table Volumes'!$B$1-G51004,"NA")</f>
        <v>NA</v>
      </c>
    </row>
    <row r="51005" spans="17:17">
      <c r="Q51005" s="32" t="str">
        <f>IF(I51005="OUTSTANDING",'Data Table Volumes'!$B$1-G51005,"NA")</f>
        <v>NA</v>
      </c>
    </row>
    <row r="51006" spans="17:17">
      <c r="Q51006" s="32" t="str">
        <f>IF(I51006="OUTSTANDING",'Data Table Volumes'!$B$1-G51006,"NA")</f>
        <v>NA</v>
      </c>
    </row>
    <row r="51007" spans="17:17">
      <c r="Q51007" s="32" t="str">
        <f>IF(I51007="OUTSTANDING",'Data Table Volumes'!$B$1-G51007,"NA")</f>
        <v>NA</v>
      </c>
    </row>
    <row r="51008" spans="17:17">
      <c r="Q51008" s="32" t="str">
        <f>IF(I51008="OUTSTANDING",'Data Table Volumes'!$B$1-G51008,"NA")</f>
        <v>NA</v>
      </c>
    </row>
    <row r="51009" spans="17:17">
      <c r="Q51009" s="32" t="str">
        <f>IF(I51009="OUTSTANDING",'Data Table Volumes'!$B$1-G51009,"NA")</f>
        <v>NA</v>
      </c>
    </row>
    <row r="51010" spans="17:17">
      <c r="Q51010" s="32" t="str">
        <f>IF(I51010="OUTSTANDING",'Data Table Volumes'!$B$1-G51010,"NA")</f>
        <v>NA</v>
      </c>
    </row>
    <row r="51011" spans="17:17">
      <c r="Q51011" s="32" t="str">
        <f>IF(I51011="OUTSTANDING",'Data Table Volumes'!$B$1-G51011,"NA")</f>
        <v>NA</v>
      </c>
    </row>
    <row r="51012" spans="17:17">
      <c r="Q51012" s="32" t="str">
        <f>IF(I51012="OUTSTANDING",'Data Table Volumes'!$B$1-G51012,"NA")</f>
        <v>NA</v>
      </c>
    </row>
    <row r="51013" spans="17:17">
      <c r="Q51013" s="32" t="str">
        <f>IF(I51013="OUTSTANDING",'Data Table Volumes'!$B$1-G51013,"NA")</f>
        <v>NA</v>
      </c>
    </row>
    <row r="51014" spans="17:17">
      <c r="Q51014" s="32" t="str">
        <f>IF(I51014="OUTSTANDING",'Data Table Volumes'!$B$1-G51014,"NA")</f>
        <v>NA</v>
      </c>
    </row>
    <row r="51015" spans="17:17">
      <c r="Q51015" s="32" t="str">
        <f>IF(I51015="OUTSTANDING",'Data Table Volumes'!$B$1-G51015,"NA")</f>
        <v>NA</v>
      </c>
    </row>
    <row r="51016" spans="17:17">
      <c r="Q51016" s="32" t="str">
        <f>IF(I51016="OUTSTANDING",'Data Table Volumes'!$B$1-G51016,"NA")</f>
        <v>NA</v>
      </c>
    </row>
    <row r="51017" spans="17:17">
      <c r="Q51017" s="32" t="str">
        <f>IF(I51017="OUTSTANDING",'Data Table Volumes'!$B$1-G51017,"NA")</f>
        <v>NA</v>
      </c>
    </row>
    <row r="51018" spans="17:17">
      <c r="Q51018" s="32" t="str">
        <f>IF(I51018="OUTSTANDING",'Data Table Volumes'!$B$1-G51018,"NA")</f>
        <v>NA</v>
      </c>
    </row>
    <row r="51019" spans="17:17">
      <c r="Q51019" s="32" t="str">
        <f>IF(I51019="OUTSTANDING",'Data Table Volumes'!$B$1-G51019,"NA")</f>
        <v>NA</v>
      </c>
    </row>
    <row r="51020" spans="17:17">
      <c r="Q51020" s="32" t="str">
        <f>IF(I51020="OUTSTANDING",'Data Table Volumes'!$B$1-G51020,"NA")</f>
        <v>NA</v>
      </c>
    </row>
    <row r="51021" spans="17:17">
      <c r="Q51021" s="32" t="str">
        <f>IF(I51021="OUTSTANDING",'Data Table Volumes'!$B$1-G51021,"NA")</f>
        <v>NA</v>
      </c>
    </row>
    <row r="51022" spans="17:17">
      <c r="Q51022" s="32" t="str">
        <f>IF(I51022="OUTSTANDING",'Data Table Volumes'!$B$1-G51022,"NA")</f>
        <v>NA</v>
      </c>
    </row>
    <row r="51023" spans="17:17">
      <c r="Q51023" s="32" t="str">
        <f>IF(I51023="OUTSTANDING",'Data Table Volumes'!$B$1-G51023,"NA")</f>
        <v>NA</v>
      </c>
    </row>
    <row r="51024" spans="17:17">
      <c r="Q51024" s="32" t="str">
        <f>IF(I51024="OUTSTANDING",'Data Table Volumes'!$B$1-G51024,"NA")</f>
        <v>NA</v>
      </c>
    </row>
    <row r="51025" spans="17:17">
      <c r="Q51025" s="32" t="str">
        <f>IF(I51025="OUTSTANDING",'Data Table Volumes'!$B$1-G51025,"NA")</f>
        <v>NA</v>
      </c>
    </row>
    <row r="51026" spans="17:17">
      <c r="Q51026" s="32" t="str">
        <f>IF(I51026="OUTSTANDING",'Data Table Volumes'!$B$1-G51026,"NA")</f>
        <v>NA</v>
      </c>
    </row>
    <row r="51027" spans="17:17">
      <c r="Q51027" s="32" t="str">
        <f>IF(I51027="OUTSTANDING",'Data Table Volumes'!$B$1-G51027,"NA")</f>
        <v>NA</v>
      </c>
    </row>
    <row r="51028" spans="17:17">
      <c r="Q51028" s="32" t="str">
        <f>IF(I51028="OUTSTANDING",'Data Table Volumes'!$B$1-G51028,"NA")</f>
        <v>NA</v>
      </c>
    </row>
    <row r="51029" spans="17:17">
      <c r="Q51029" s="32" t="str">
        <f>IF(I51029="OUTSTANDING",'Data Table Volumes'!$B$1-G51029,"NA")</f>
        <v>NA</v>
      </c>
    </row>
    <row r="51030" spans="17:17">
      <c r="Q51030" s="32" t="str">
        <f>IF(I51030="OUTSTANDING",'Data Table Volumes'!$B$1-G51030,"NA")</f>
        <v>NA</v>
      </c>
    </row>
    <row r="51031" spans="17:17">
      <c r="Q51031" s="32" t="str">
        <f>IF(I51031="OUTSTANDING",'Data Table Volumes'!$B$1-G51031,"NA")</f>
        <v>NA</v>
      </c>
    </row>
    <row r="51032" spans="17:17">
      <c r="Q51032" s="32" t="str">
        <f>IF(I51032="OUTSTANDING",'Data Table Volumes'!$B$1-G51032,"NA")</f>
        <v>NA</v>
      </c>
    </row>
    <row r="51033" spans="17:17">
      <c r="Q51033" s="32" t="str">
        <f>IF(I51033="OUTSTANDING",'Data Table Volumes'!$B$1-G51033,"NA")</f>
        <v>NA</v>
      </c>
    </row>
    <row r="51034" spans="17:17">
      <c r="Q51034" s="32" t="str">
        <f>IF(I51034="OUTSTANDING",'Data Table Volumes'!$B$1-G51034,"NA")</f>
        <v>NA</v>
      </c>
    </row>
    <row r="51035" spans="17:17">
      <c r="Q51035" s="32" t="str">
        <f>IF(I51035="OUTSTANDING",'Data Table Volumes'!$B$1-G51035,"NA")</f>
        <v>NA</v>
      </c>
    </row>
    <row r="51036" spans="17:17">
      <c r="Q51036" s="32" t="str">
        <f>IF(I51036="OUTSTANDING",'Data Table Volumes'!$B$1-G51036,"NA")</f>
        <v>NA</v>
      </c>
    </row>
    <row r="51037" spans="17:17">
      <c r="Q51037" s="32" t="str">
        <f>IF(I51037="OUTSTANDING",'Data Table Volumes'!$B$1-G51037,"NA")</f>
        <v>NA</v>
      </c>
    </row>
    <row r="51038" spans="17:17">
      <c r="Q51038" s="32" t="str">
        <f>IF(I51038="OUTSTANDING",'Data Table Volumes'!$B$1-G51038,"NA")</f>
        <v>NA</v>
      </c>
    </row>
    <row r="51039" spans="17:17">
      <c r="Q51039" s="32" t="str">
        <f>IF(I51039="OUTSTANDING",'Data Table Volumes'!$B$1-G51039,"NA")</f>
        <v>NA</v>
      </c>
    </row>
    <row r="51040" spans="17:17">
      <c r="Q51040" s="32" t="str">
        <f>IF(I51040="OUTSTANDING",'Data Table Volumes'!$B$1-G51040,"NA")</f>
        <v>NA</v>
      </c>
    </row>
    <row r="51041" spans="17:17">
      <c r="Q51041" s="32" t="str">
        <f>IF(I51041="OUTSTANDING",'Data Table Volumes'!$B$1-G51041,"NA")</f>
        <v>NA</v>
      </c>
    </row>
    <row r="51042" spans="17:17">
      <c r="Q51042" s="32" t="str">
        <f>IF(I51042="OUTSTANDING",'Data Table Volumes'!$B$1-G51042,"NA")</f>
        <v>NA</v>
      </c>
    </row>
    <row r="51043" spans="17:17">
      <c r="Q51043" s="32" t="str">
        <f>IF(I51043="OUTSTANDING",'Data Table Volumes'!$B$1-G51043,"NA")</f>
        <v>NA</v>
      </c>
    </row>
    <row r="51044" spans="17:17">
      <c r="Q51044" s="32" t="str">
        <f>IF(I51044="OUTSTANDING",'Data Table Volumes'!$B$1-G51044,"NA")</f>
        <v>NA</v>
      </c>
    </row>
    <row r="51045" spans="17:17">
      <c r="Q51045" s="32" t="str">
        <f>IF(I51045="OUTSTANDING",'Data Table Volumes'!$B$1-G51045,"NA")</f>
        <v>NA</v>
      </c>
    </row>
    <row r="51046" spans="17:17">
      <c r="Q51046" s="32" t="str">
        <f>IF(I51046="OUTSTANDING",'Data Table Volumes'!$B$1-G51046,"NA")</f>
        <v>NA</v>
      </c>
    </row>
    <row r="51047" spans="17:17">
      <c r="Q51047" s="32" t="str">
        <f>IF(I51047="OUTSTANDING",'Data Table Volumes'!$B$1-G51047,"NA")</f>
        <v>NA</v>
      </c>
    </row>
    <row r="51048" spans="17:17">
      <c r="Q51048" s="32" t="str">
        <f>IF(I51048="OUTSTANDING",'Data Table Volumes'!$B$1-G51048,"NA")</f>
        <v>NA</v>
      </c>
    </row>
    <row r="51049" spans="17:17">
      <c r="Q51049" s="32" t="str">
        <f>IF(I51049="OUTSTANDING",'Data Table Volumes'!$B$1-G51049,"NA")</f>
        <v>NA</v>
      </c>
    </row>
    <row r="51050" spans="17:17">
      <c r="Q51050" s="32" t="str">
        <f>IF(I51050="OUTSTANDING",'Data Table Volumes'!$B$1-G51050,"NA")</f>
        <v>NA</v>
      </c>
    </row>
    <row r="51051" spans="17:17">
      <c r="Q51051" s="32" t="str">
        <f>IF(I51051="OUTSTANDING",'Data Table Volumes'!$B$1-G51051,"NA")</f>
        <v>NA</v>
      </c>
    </row>
    <row r="51052" spans="17:17">
      <c r="Q51052" s="32" t="str">
        <f>IF(I51052="OUTSTANDING",'Data Table Volumes'!$B$1-G51052,"NA")</f>
        <v>NA</v>
      </c>
    </row>
    <row r="51053" spans="17:17">
      <c r="Q51053" s="32" t="str">
        <f>IF(I51053="OUTSTANDING",'Data Table Volumes'!$B$1-G51053,"NA")</f>
        <v>NA</v>
      </c>
    </row>
    <row r="51054" spans="17:17">
      <c r="Q51054" s="32" t="str">
        <f>IF(I51054="OUTSTANDING",'Data Table Volumes'!$B$1-G51054,"NA")</f>
        <v>NA</v>
      </c>
    </row>
    <row r="51055" spans="17:17">
      <c r="Q51055" s="32" t="str">
        <f>IF(I51055="OUTSTANDING",'Data Table Volumes'!$B$1-G51055,"NA")</f>
        <v>NA</v>
      </c>
    </row>
    <row r="51056" spans="17:17">
      <c r="Q51056" s="32" t="str">
        <f>IF(I51056="OUTSTANDING",'Data Table Volumes'!$B$1-G51056,"NA")</f>
        <v>NA</v>
      </c>
    </row>
    <row r="51057" spans="17:17">
      <c r="Q51057" s="32" t="str">
        <f>IF(I51057="OUTSTANDING",'Data Table Volumes'!$B$1-G51057,"NA")</f>
        <v>NA</v>
      </c>
    </row>
    <row r="51058" spans="17:17">
      <c r="Q51058" s="32" t="str">
        <f>IF(I51058="OUTSTANDING",'Data Table Volumes'!$B$1-G51058,"NA")</f>
        <v>NA</v>
      </c>
    </row>
    <row r="51059" spans="17:17">
      <c r="Q51059" s="32" t="str">
        <f>IF(I51059="OUTSTANDING",'Data Table Volumes'!$B$1-G51059,"NA")</f>
        <v>NA</v>
      </c>
    </row>
    <row r="51060" spans="17:17">
      <c r="Q51060" s="32" t="str">
        <f>IF(I51060="OUTSTANDING",'Data Table Volumes'!$B$1-G51060,"NA")</f>
        <v>NA</v>
      </c>
    </row>
    <row r="51061" spans="17:17">
      <c r="Q51061" s="32" t="str">
        <f>IF(I51061="OUTSTANDING",'Data Table Volumes'!$B$1-G51061,"NA")</f>
        <v>NA</v>
      </c>
    </row>
    <row r="51062" spans="17:17">
      <c r="Q51062" s="32" t="str">
        <f>IF(I51062="OUTSTANDING",'Data Table Volumes'!$B$1-G51062,"NA")</f>
        <v>NA</v>
      </c>
    </row>
    <row r="51063" spans="17:17">
      <c r="Q51063" s="32" t="str">
        <f>IF(I51063="OUTSTANDING",'Data Table Volumes'!$B$1-G51063,"NA")</f>
        <v>NA</v>
      </c>
    </row>
    <row r="51064" spans="17:17">
      <c r="Q51064" s="32" t="str">
        <f>IF(I51064="OUTSTANDING",'Data Table Volumes'!$B$1-G51064,"NA")</f>
        <v>NA</v>
      </c>
    </row>
    <row r="51065" spans="17:17">
      <c r="Q51065" s="32" t="str">
        <f>IF(I51065="OUTSTANDING",'Data Table Volumes'!$B$1-G51065,"NA")</f>
        <v>NA</v>
      </c>
    </row>
    <row r="51066" spans="17:17">
      <c r="Q51066" s="32" t="str">
        <f>IF(I51066="OUTSTANDING",'Data Table Volumes'!$B$1-G51066,"NA")</f>
        <v>NA</v>
      </c>
    </row>
    <row r="51067" spans="17:17">
      <c r="Q51067" s="32" t="str">
        <f>IF(I51067="OUTSTANDING",'Data Table Volumes'!$B$1-G51067,"NA")</f>
        <v>NA</v>
      </c>
    </row>
    <row r="51068" spans="17:17">
      <c r="Q51068" s="32" t="str">
        <f>IF(I51068="OUTSTANDING",'Data Table Volumes'!$B$1-G51068,"NA")</f>
        <v>NA</v>
      </c>
    </row>
    <row r="51069" spans="17:17">
      <c r="Q51069" s="32" t="str">
        <f>IF(I51069="OUTSTANDING",'Data Table Volumes'!$B$1-G51069,"NA")</f>
        <v>NA</v>
      </c>
    </row>
    <row r="51070" spans="17:17">
      <c r="Q51070" s="32" t="str">
        <f>IF(I51070="OUTSTANDING",'Data Table Volumes'!$B$1-G51070,"NA")</f>
        <v>NA</v>
      </c>
    </row>
    <row r="51071" spans="17:17">
      <c r="Q51071" s="32" t="str">
        <f>IF(I51071="OUTSTANDING",'Data Table Volumes'!$B$1-G51071,"NA")</f>
        <v>NA</v>
      </c>
    </row>
    <row r="51072" spans="17:17">
      <c r="Q51072" s="32" t="str">
        <f>IF(I51072="OUTSTANDING",'Data Table Volumes'!$B$1-G51072,"NA")</f>
        <v>NA</v>
      </c>
    </row>
    <row r="51073" spans="17:17">
      <c r="Q51073" s="32" t="str">
        <f>IF(I51073="OUTSTANDING",'Data Table Volumes'!$B$1-G51073,"NA")</f>
        <v>NA</v>
      </c>
    </row>
    <row r="51074" spans="17:17">
      <c r="Q51074" s="32" t="str">
        <f>IF(I51074="OUTSTANDING",'Data Table Volumes'!$B$1-G51074,"NA")</f>
        <v>NA</v>
      </c>
    </row>
    <row r="51075" spans="17:17">
      <c r="Q51075" s="32" t="str">
        <f>IF(I51075="OUTSTANDING",'Data Table Volumes'!$B$1-G51075,"NA")</f>
        <v>NA</v>
      </c>
    </row>
    <row r="51076" spans="17:17">
      <c r="Q51076" s="32" t="str">
        <f>IF(I51076="OUTSTANDING",'Data Table Volumes'!$B$1-G51076,"NA")</f>
        <v>NA</v>
      </c>
    </row>
    <row r="51077" spans="17:17">
      <c r="Q51077" s="32" t="str">
        <f>IF(I51077="OUTSTANDING",'Data Table Volumes'!$B$1-G51077,"NA")</f>
        <v>NA</v>
      </c>
    </row>
    <row r="51078" spans="17:17">
      <c r="Q51078" s="32" t="str">
        <f>IF(I51078="OUTSTANDING",'Data Table Volumes'!$B$1-G51078,"NA")</f>
        <v>NA</v>
      </c>
    </row>
    <row r="51079" spans="17:17">
      <c r="Q51079" s="32" t="str">
        <f>IF(I51079="OUTSTANDING",'Data Table Volumes'!$B$1-G51079,"NA")</f>
        <v>NA</v>
      </c>
    </row>
    <row r="51080" spans="17:17">
      <c r="Q51080" s="32" t="str">
        <f>IF(I51080="OUTSTANDING",'Data Table Volumes'!$B$1-G51080,"NA")</f>
        <v>NA</v>
      </c>
    </row>
    <row r="51081" spans="17:17">
      <c r="Q51081" s="32" t="str">
        <f>IF(I51081="OUTSTANDING",'Data Table Volumes'!$B$1-G51081,"NA")</f>
        <v>NA</v>
      </c>
    </row>
    <row r="51082" spans="17:17">
      <c r="Q51082" s="32" t="str">
        <f>IF(I51082="OUTSTANDING",'Data Table Volumes'!$B$1-G51082,"NA")</f>
        <v>NA</v>
      </c>
    </row>
    <row r="51083" spans="17:17">
      <c r="Q51083" s="32" t="str">
        <f>IF(I51083="OUTSTANDING",'Data Table Volumes'!$B$1-G51083,"NA")</f>
        <v>NA</v>
      </c>
    </row>
    <row r="51084" spans="17:17">
      <c r="Q51084" s="32" t="str">
        <f>IF(I51084="OUTSTANDING",'Data Table Volumes'!$B$1-G51084,"NA")</f>
        <v>NA</v>
      </c>
    </row>
    <row r="51085" spans="17:17">
      <c r="Q51085" s="32" t="str">
        <f>IF(I51085="OUTSTANDING",'Data Table Volumes'!$B$1-G51085,"NA")</f>
        <v>NA</v>
      </c>
    </row>
    <row r="51086" spans="17:17">
      <c r="Q51086" s="32" t="str">
        <f>IF(I51086="OUTSTANDING",'Data Table Volumes'!$B$1-G51086,"NA")</f>
        <v>NA</v>
      </c>
    </row>
    <row r="51087" spans="17:17">
      <c r="Q51087" s="32" t="str">
        <f>IF(I51087="OUTSTANDING",'Data Table Volumes'!$B$1-G51087,"NA")</f>
        <v>NA</v>
      </c>
    </row>
    <row r="51088" spans="17:17">
      <c r="Q51088" s="32" t="str">
        <f>IF(I51088="OUTSTANDING",'Data Table Volumes'!$B$1-G51088,"NA")</f>
        <v>NA</v>
      </c>
    </row>
    <row r="51089" spans="17:17">
      <c r="Q51089" s="32" t="str">
        <f>IF(I51089="OUTSTANDING",'Data Table Volumes'!$B$1-G51089,"NA")</f>
        <v>NA</v>
      </c>
    </row>
    <row r="51090" spans="17:17">
      <c r="Q51090" s="32" t="str">
        <f>IF(I51090="OUTSTANDING",'Data Table Volumes'!$B$1-G51090,"NA")</f>
        <v>NA</v>
      </c>
    </row>
    <row r="51091" spans="17:17">
      <c r="Q51091" s="32" t="str">
        <f>IF(I51091="OUTSTANDING",'Data Table Volumes'!$B$1-G51091,"NA")</f>
        <v>NA</v>
      </c>
    </row>
    <row r="51092" spans="17:17">
      <c r="Q51092" s="32" t="str">
        <f>IF(I51092="OUTSTANDING",'Data Table Volumes'!$B$1-G51092,"NA")</f>
        <v>NA</v>
      </c>
    </row>
    <row r="51093" spans="17:17">
      <c r="Q51093" s="32" t="str">
        <f>IF(I51093="OUTSTANDING",'Data Table Volumes'!$B$1-G51093,"NA")</f>
        <v>NA</v>
      </c>
    </row>
    <row r="51094" spans="17:17">
      <c r="Q51094" s="32" t="str">
        <f>IF(I51094="OUTSTANDING",'Data Table Volumes'!$B$1-G51094,"NA")</f>
        <v>NA</v>
      </c>
    </row>
    <row r="51095" spans="17:17">
      <c r="Q51095" s="32" t="str">
        <f>IF(I51095="OUTSTANDING",'Data Table Volumes'!$B$1-G51095,"NA")</f>
        <v>NA</v>
      </c>
    </row>
    <row r="51096" spans="17:17">
      <c r="Q51096" s="32" t="str">
        <f>IF(I51096="OUTSTANDING",'Data Table Volumes'!$B$1-G51096,"NA")</f>
        <v>NA</v>
      </c>
    </row>
    <row r="51097" spans="17:17">
      <c r="Q51097" s="32" t="str">
        <f>IF(I51097="OUTSTANDING",'Data Table Volumes'!$B$1-G51097,"NA")</f>
        <v>NA</v>
      </c>
    </row>
    <row r="51098" spans="17:17">
      <c r="Q51098" s="32" t="str">
        <f>IF(I51098="OUTSTANDING",'Data Table Volumes'!$B$1-G51098,"NA")</f>
        <v>NA</v>
      </c>
    </row>
    <row r="51099" spans="17:17">
      <c r="Q51099" s="32" t="str">
        <f>IF(I51099="OUTSTANDING",'Data Table Volumes'!$B$1-G51099,"NA")</f>
        <v>NA</v>
      </c>
    </row>
    <row r="51100" spans="17:17">
      <c r="Q51100" s="32" t="str">
        <f>IF(I51100="OUTSTANDING",'Data Table Volumes'!$B$1-G51100,"NA")</f>
        <v>NA</v>
      </c>
    </row>
    <row r="51101" spans="17:17">
      <c r="Q51101" s="32" t="str">
        <f>IF(I51101="OUTSTANDING",'Data Table Volumes'!$B$1-G51101,"NA")</f>
        <v>NA</v>
      </c>
    </row>
    <row r="51102" spans="17:17">
      <c r="Q51102" s="32" t="str">
        <f>IF(I51102="OUTSTANDING",'Data Table Volumes'!$B$1-G51102,"NA")</f>
        <v>NA</v>
      </c>
    </row>
    <row r="51103" spans="17:17">
      <c r="Q51103" s="32" t="str">
        <f>IF(I51103="OUTSTANDING",'Data Table Volumes'!$B$1-G51103,"NA")</f>
        <v>NA</v>
      </c>
    </row>
    <row r="51104" spans="17:17">
      <c r="Q51104" s="32" t="str">
        <f>IF(I51104="OUTSTANDING",'Data Table Volumes'!$B$1-G51104,"NA")</f>
        <v>NA</v>
      </c>
    </row>
    <row r="51105" spans="17:17">
      <c r="Q51105" s="32" t="str">
        <f>IF(I51105="OUTSTANDING",'Data Table Volumes'!$B$1-G51105,"NA")</f>
        <v>NA</v>
      </c>
    </row>
    <row r="51106" spans="17:17">
      <c r="Q51106" s="32" t="str">
        <f>IF(I51106="OUTSTANDING",'Data Table Volumes'!$B$1-G51106,"NA")</f>
        <v>NA</v>
      </c>
    </row>
    <row r="51107" spans="17:17">
      <c r="Q51107" s="32" t="str">
        <f>IF(I51107="OUTSTANDING",'Data Table Volumes'!$B$1-G51107,"NA")</f>
        <v>NA</v>
      </c>
    </row>
    <row r="51108" spans="17:17">
      <c r="Q51108" s="32" t="str">
        <f>IF(I51108="OUTSTANDING",'Data Table Volumes'!$B$1-G51108,"NA")</f>
        <v>NA</v>
      </c>
    </row>
    <row r="51109" spans="17:17">
      <c r="Q51109" s="32" t="str">
        <f>IF(I51109="OUTSTANDING",'Data Table Volumes'!$B$1-G51109,"NA")</f>
        <v>NA</v>
      </c>
    </row>
    <row r="51110" spans="17:17">
      <c r="Q51110" s="32" t="str">
        <f>IF(I51110="OUTSTANDING",'Data Table Volumes'!$B$1-G51110,"NA")</f>
        <v>NA</v>
      </c>
    </row>
    <row r="51111" spans="17:17">
      <c r="Q51111" s="32" t="str">
        <f>IF(I51111="OUTSTANDING",'Data Table Volumes'!$B$1-G51111,"NA")</f>
        <v>NA</v>
      </c>
    </row>
    <row r="51112" spans="17:17">
      <c r="Q51112" s="32" t="str">
        <f>IF(I51112="OUTSTANDING",'Data Table Volumes'!$B$1-G51112,"NA")</f>
        <v>NA</v>
      </c>
    </row>
    <row r="51113" spans="17:17">
      <c r="Q51113" s="32" t="str">
        <f>IF(I51113="OUTSTANDING",'Data Table Volumes'!$B$1-G51113,"NA")</f>
        <v>NA</v>
      </c>
    </row>
    <row r="51114" spans="17:17">
      <c r="Q51114" s="32" t="str">
        <f>IF(I51114="OUTSTANDING",'Data Table Volumes'!$B$1-G51114,"NA")</f>
        <v>NA</v>
      </c>
    </row>
    <row r="51115" spans="17:17">
      <c r="Q51115" s="32" t="str">
        <f>IF(I51115="OUTSTANDING",'Data Table Volumes'!$B$1-G51115,"NA")</f>
        <v>NA</v>
      </c>
    </row>
    <row r="51116" spans="17:17">
      <c r="Q51116" s="32" t="str">
        <f>IF(I51116="OUTSTANDING",'Data Table Volumes'!$B$1-G51116,"NA")</f>
        <v>NA</v>
      </c>
    </row>
    <row r="51117" spans="17:17">
      <c r="Q51117" s="32" t="str">
        <f>IF(I51117="OUTSTANDING",'Data Table Volumes'!$B$1-G51117,"NA")</f>
        <v>NA</v>
      </c>
    </row>
    <row r="51118" spans="17:17">
      <c r="Q51118" s="32" t="str">
        <f>IF(I51118="OUTSTANDING",'Data Table Volumes'!$B$1-G51118,"NA")</f>
        <v>NA</v>
      </c>
    </row>
    <row r="51119" spans="17:17">
      <c r="Q51119" s="32" t="str">
        <f>IF(I51119="OUTSTANDING",'Data Table Volumes'!$B$1-G51119,"NA")</f>
        <v>NA</v>
      </c>
    </row>
    <row r="51120" spans="17:17">
      <c r="Q51120" s="32" t="str">
        <f>IF(I51120="OUTSTANDING",'Data Table Volumes'!$B$1-G51120,"NA")</f>
        <v>NA</v>
      </c>
    </row>
    <row r="51121" spans="17:17">
      <c r="Q51121" s="32" t="str">
        <f>IF(I51121="OUTSTANDING",'Data Table Volumes'!$B$1-G51121,"NA")</f>
        <v>NA</v>
      </c>
    </row>
    <row r="51122" spans="17:17">
      <c r="Q51122" s="32" t="str">
        <f>IF(I51122="OUTSTANDING",'Data Table Volumes'!$B$1-G51122,"NA")</f>
        <v>NA</v>
      </c>
    </row>
    <row r="51123" spans="17:17">
      <c r="Q51123" s="32" t="str">
        <f>IF(I51123="OUTSTANDING",'Data Table Volumes'!$B$1-G51123,"NA")</f>
        <v>NA</v>
      </c>
    </row>
    <row r="51124" spans="17:17">
      <c r="Q51124" s="32" t="str">
        <f>IF(I51124="OUTSTANDING",'Data Table Volumes'!$B$1-G51124,"NA")</f>
        <v>NA</v>
      </c>
    </row>
    <row r="51125" spans="17:17">
      <c r="Q51125" s="32" t="str">
        <f>IF(I51125="OUTSTANDING",'Data Table Volumes'!$B$1-G51125,"NA")</f>
        <v>NA</v>
      </c>
    </row>
    <row r="51126" spans="17:17">
      <c r="Q51126" s="32" t="str">
        <f>IF(I51126="OUTSTANDING",'Data Table Volumes'!$B$1-G51126,"NA")</f>
        <v>NA</v>
      </c>
    </row>
    <row r="51127" spans="17:17">
      <c r="Q51127" s="32" t="str">
        <f>IF(I51127="OUTSTANDING",'Data Table Volumes'!$B$1-G51127,"NA")</f>
        <v>NA</v>
      </c>
    </row>
    <row r="51128" spans="17:17">
      <c r="Q51128" s="32" t="str">
        <f>IF(I51128="OUTSTANDING",'Data Table Volumes'!$B$1-G51128,"NA")</f>
        <v>NA</v>
      </c>
    </row>
    <row r="51129" spans="17:17">
      <c r="Q51129" s="32" t="str">
        <f>IF(I51129="OUTSTANDING",'Data Table Volumes'!$B$1-G51129,"NA")</f>
        <v>NA</v>
      </c>
    </row>
    <row r="51130" spans="17:17">
      <c r="Q51130" s="32" t="str">
        <f>IF(I51130="OUTSTANDING",'Data Table Volumes'!$B$1-G51130,"NA")</f>
        <v>NA</v>
      </c>
    </row>
    <row r="51131" spans="17:17">
      <c r="Q51131" s="32" t="str">
        <f>IF(I51131="OUTSTANDING",'Data Table Volumes'!$B$1-G51131,"NA")</f>
        <v>NA</v>
      </c>
    </row>
    <row r="51132" spans="17:17">
      <c r="Q51132" s="32" t="str">
        <f>IF(I51132="OUTSTANDING",'Data Table Volumes'!$B$1-G51132,"NA")</f>
        <v>NA</v>
      </c>
    </row>
    <row r="51133" spans="17:17">
      <c r="Q51133" s="32" t="str">
        <f>IF(I51133="OUTSTANDING",'Data Table Volumes'!$B$1-G51133,"NA")</f>
        <v>NA</v>
      </c>
    </row>
    <row r="51134" spans="17:17">
      <c r="Q51134" s="32" t="str">
        <f>IF(I51134="OUTSTANDING",'Data Table Volumes'!$B$1-G51134,"NA")</f>
        <v>NA</v>
      </c>
    </row>
    <row r="51135" spans="17:17">
      <c r="Q51135" s="32" t="str">
        <f>IF(I51135="OUTSTANDING",'Data Table Volumes'!$B$1-G51135,"NA")</f>
        <v>NA</v>
      </c>
    </row>
    <row r="51136" spans="17:17">
      <c r="Q51136" s="32" t="str">
        <f>IF(I51136="OUTSTANDING",'Data Table Volumes'!$B$1-G51136,"NA")</f>
        <v>NA</v>
      </c>
    </row>
    <row r="51137" spans="17:17">
      <c r="Q51137" s="32" t="str">
        <f>IF(I51137="OUTSTANDING",'Data Table Volumes'!$B$1-G51137,"NA")</f>
        <v>NA</v>
      </c>
    </row>
    <row r="51138" spans="17:17">
      <c r="Q51138" s="32" t="str">
        <f>IF(I51138="OUTSTANDING",'Data Table Volumes'!$B$1-G51138,"NA")</f>
        <v>NA</v>
      </c>
    </row>
    <row r="51139" spans="17:17">
      <c r="Q51139" s="32" t="str">
        <f>IF(I51139="OUTSTANDING",'Data Table Volumes'!$B$1-G51139,"NA")</f>
        <v>NA</v>
      </c>
    </row>
    <row r="51140" spans="17:17">
      <c r="Q51140" s="32" t="str">
        <f>IF(I51140="OUTSTANDING",'Data Table Volumes'!$B$1-G51140,"NA")</f>
        <v>NA</v>
      </c>
    </row>
    <row r="51141" spans="17:17">
      <c r="Q51141" s="32" t="str">
        <f>IF(I51141="OUTSTANDING",'Data Table Volumes'!$B$1-G51141,"NA")</f>
        <v>NA</v>
      </c>
    </row>
    <row r="51142" spans="17:17">
      <c r="Q51142" s="32" t="str">
        <f>IF(I51142="OUTSTANDING",'Data Table Volumes'!$B$1-G51142,"NA")</f>
        <v>NA</v>
      </c>
    </row>
    <row r="51143" spans="17:17">
      <c r="Q51143" s="32" t="str">
        <f>IF(I51143="OUTSTANDING",'Data Table Volumes'!$B$1-G51143,"NA")</f>
        <v>NA</v>
      </c>
    </row>
    <row r="51144" spans="17:17">
      <c r="Q51144" s="32" t="str">
        <f>IF(I51144="OUTSTANDING",'Data Table Volumes'!$B$1-G51144,"NA")</f>
        <v>NA</v>
      </c>
    </row>
    <row r="51145" spans="17:17">
      <c r="Q51145" s="32" t="str">
        <f>IF(I51145="OUTSTANDING",'Data Table Volumes'!$B$1-G51145,"NA")</f>
        <v>NA</v>
      </c>
    </row>
    <row r="51146" spans="17:17">
      <c r="Q51146" s="32" t="str">
        <f>IF(I51146="OUTSTANDING",'Data Table Volumes'!$B$1-G51146,"NA")</f>
        <v>NA</v>
      </c>
    </row>
    <row r="51147" spans="17:17">
      <c r="Q51147" s="32" t="str">
        <f>IF(I51147="OUTSTANDING",'Data Table Volumes'!$B$1-G51147,"NA")</f>
        <v>NA</v>
      </c>
    </row>
    <row r="51148" spans="17:17">
      <c r="Q51148" s="32" t="str">
        <f>IF(I51148="OUTSTANDING",'Data Table Volumes'!$B$1-G51148,"NA")</f>
        <v>NA</v>
      </c>
    </row>
    <row r="51149" spans="17:17">
      <c r="Q51149" s="32" t="str">
        <f>IF(I51149="OUTSTANDING",'Data Table Volumes'!$B$1-G51149,"NA")</f>
        <v>NA</v>
      </c>
    </row>
    <row r="51150" spans="17:17">
      <c r="Q51150" s="32" t="str">
        <f>IF(I51150="OUTSTANDING",'Data Table Volumes'!$B$1-G51150,"NA")</f>
        <v>NA</v>
      </c>
    </row>
    <row r="51151" spans="17:17">
      <c r="Q51151" s="32" t="str">
        <f>IF(I51151="OUTSTANDING",'Data Table Volumes'!$B$1-G51151,"NA")</f>
        <v>NA</v>
      </c>
    </row>
    <row r="51152" spans="17:17">
      <c r="Q51152" s="32" t="str">
        <f>IF(I51152="OUTSTANDING",'Data Table Volumes'!$B$1-G51152,"NA")</f>
        <v>NA</v>
      </c>
    </row>
    <row r="51153" spans="17:17">
      <c r="Q51153" s="32" t="str">
        <f>IF(I51153="OUTSTANDING",'Data Table Volumes'!$B$1-G51153,"NA")</f>
        <v>NA</v>
      </c>
    </row>
    <row r="51154" spans="17:17">
      <c r="Q51154" s="32" t="str">
        <f>IF(I51154="OUTSTANDING",'Data Table Volumes'!$B$1-G51154,"NA")</f>
        <v>NA</v>
      </c>
    </row>
    <row r="51155" spans="17:17">
      <c r="Q51155" s="32" t="str">
        <f>IF(I51155="OUTSTANDING",'Data Table Volumes'!$B$1-G51155,"NA")</f>
        <v>NA</v>
      </c>
    </row>
    <row r="51156" spans="17:17">
      <c r="Q51156" s="32" t="str">
        <f>IF(I51156="OUTSTANDING",'Data Table Volumes'!$B$1-G51156,"NA")</f>
        <v>NA</v>
      </c>
    </row>
    <row r="51157" spans="17:17">
      <c r="Q51157" s="32" t="str">
        <f>IF(I51157="OUTSTANDING",'Data Table Volumes'!$B$1-G51157,"NA")</f>
        <v>NA</v>
      </c>
    </row>
    <row r="51158" spans="17:17">
      <c r="Q51158" s="32" t="str">
        <f>IF(I51158="OUTSTANDING",'Data Table Volumes'!$B$1-G51158,"NA")</f>
        <v>NA</v>
      </c>
    </row>
    <row r="51159" spans="17:17">
      <c r="Q51159" s="32" t="str">
        <f>IF(I51159="OUTSTANDING",'Data Table Volumes'!$B$1-G51159,"NA")</f>
        <v>NA</v>
      </c>
    </row>
    <row r="51160" spans="17:17">
      <c r="Q51160" s="32" t="str">
        <f>IF(I51160="OUTSTANDING",'Data Table Volumes'!$B$1-G51160,"NA")</f>
        <v>NA</v>
      </c>
    </row>
    <row r="51161" spans="17:17">
      <c r="Q51161" s="32" t="str">
        <f>IF(I51161="OUTSTANDING",'Data Table Volumes'!$B$1-G51161,"NA")</f>
        <v>NA</v>
      </c>
    </row>
    <row r="51162" spans="17:17">
      <c r="Q51162" s="32" t="str">
        <f>IF(I51162="OUTSTANDING",'Data Table Volumes'!$B$1-G51162,"NA")</f>
        <v>NA</v>
      </c>
    </row>
    <row r="51163" spans="17:17">
      <c r="Q51163" s="32" t="str">
        <f>IF(I51163="OUTSTANDING",'Data Table Volumes'!$B$1-G51163,"NA")</f>
        <v>NA</v>
      </c>
    </row>
    <row r="51164" spans="17:17">
      <c r="Q51164" s="32" t="str">
        <f>IF(I51164="OUTSTANDING",'Data Table Volumes'!$B$1-G51164,"NA")</f>
        <v>NA</v>
      </c>
    </row>
    <row r="51165" spans="17:17">
      <c r="Q51165" s="32" t="str">
        <f>IF(I51165="OUTSTANDING",'Data Table Volumes'!$B$1-G51165,"NA")</f>
        <v>NA</v>
      </c>
    </row>
    <row r="51166" spans="17:17">
      <c r="Q51166" s="32" t="str">
        <f>IF(I51166="OUTSTANDING",'Data Table Volumes'!$B$1-G51166,"NA")</f>
        <v>NA</v>
      </c>
    </row>
    <row r="51167" spans="17:17">
      <c r="Q51167" s="32" t="str">
        <f>IF(I51167="OUTSTANDING",'Data Table Volumes'!$B$1-G51167,"NA")</f>
        <v>NA</v>
      </c>
    </row>
    <row r="51168" spans="17:17">
      <c r="Q51168" s="32" t="str">
        <f>IF(I51168="OUTSTANDING",'Data Table Volumes'!$B$1-G51168,"NA")</f>
        <v>NA</v>
      </c>
    </row>
    <row r="51169" spans="17:17">
      <c r="Q51169" s="32" t="str">
        <f>IF(I51169="OUTSTANDING",'Data Table Volumes'!$B$1-G51169,"NA")</f>
        <v>NA</v>
      </c>
    </row>
    <row r="51170" spans="17:17">
      <c r="Q51170" s="32" t="str">
        <f>IF(I51170="OUTSTANDING",'Data Table Volumes'!$B$1-G51170,"NA")</f>
        <v>NA</v>
      </c>
    </row>
    <row r="51171" spans="17:17">
      <c r="Q51171" s="32" t="str">
        <f>IF(I51171="OUTSTANDING",'Data Table Volumes'!$B$1-G51171,"NA")</f>
        <v>NA</v>
      </c>
    </row>
    <row r="51172" spans="17:17">
      <c r="Q51172" s="32" t="str">
        <f>IF(I51172="OUTSTANDING",'Data Table Volumes'!$B$1-G51172,"NA")</f>
        <v>NA</v>
      </c>
    </row>
    <row r="51173" spans="17:17">
      <c r="Q51173" s="32" t="str">
        <f>IF(I51173="OUTSTANDING",'Data Table Volumes'!$B$1-G51173,"NA")</f>
        <v>NA</v>
      </c>
    </row>
    <row r="51174" spans="17:17">
      <c r="Q51174" s="32" t="str">
        <f>IF(I51174="OUTSTANDING",'Data Table Volumes'!$B$1-G51174,"NA")</f>
        <v>NA</v>
      </c>
    </row>
    <row r="51175" spans="17:17">
      <c r="Q51175" s="32" t="str">
        <f>IF(I51175="OUTSTANDING",'Data Table Volumes'!$B$1-G51175,"NA")</f>
        <v>NA</v>
      </c>
    </row>
    <row r="51176" spans="17:17">
      <c r="Q51176" s="32" t="str">
        <f>IF(I51176="OUTSTANDING",'Data Table Volumes'!$B$1-G51176,"NA")</f>
        <v>NA</v>
      </c>
    </row>
    <row r="51177" spans="17:17">
      <c r="Q51177" s="32" t="str">
        <f>IF(I51177="OUTSTANDING",'Data Table Volumes'!$B$1-G51177,"NA")</f>
        <v>NA</v>
      </c>
    </row>
    <row r="51178" spans="17:17">
      <c r="Q51178" s="32" t="str">
        <f>IF(I51178="OUTSTANDING",'Data Table Volumes'!$B$1-G51178,"NA")</f>
        <v>NA</v>
      </c>
    </row>
    <row r="51179" spans="17:17">
      <c r="Q51179" s="32" t="str">
        <f>IF(I51179="OUTSTANDING",'Data Table Volumes'!$B$1-G51179,"NA")</f>
        <v>NA</v>
      </c>
    </row>
    <row r="51180" spans="17:17">
      <c r="Q51180" s="32" t="str">
        <f>IF(I51180="OUTSTANDING",'Data Table Volumes'!$B$1-G51180,"NA")</f>
        <v>NA</v>
      </c>
    </row>
    <row r="51181" spans="17:17">
      <c r="Q51181" s="32" t="str">
        <f>IF(I51181="OUTSTANDING",'Data Table Volumes'!$B$1-G51181,"NA")</f>
        <v>NA</v>
      </c>
    </row>
    <row r="51182" spans="17:17">
      <c r="Q51182" s="32" t="str">
        <f>IF(I51182="OUTSTANDING",'Data Table Volumes'!$B$1-G51182,"NA")</f>
        <v>NA</v>
      </c>
    </row>
    <row r="51183" spans="17:17">
      <c r="Q51183" s="32" t="str">
        <f>IF(I51183="OUTSTANDING",'Data Table Volumes'!$B$1-G51183,"NA")</f>
        <v>NA</v>
      </c>
    </row>
    <row r="51184" spans="17:17">
      <c r="Q51184" s="32" t="str">
        <f>IF(I51184="OUTSTANDING",'Data Table Volumes'!$B$1-G51184,"NA")</f>
        <v>NA</v>
      </c>
    </row>
    <row r="51185" spans="17:17">
      <c r="Q51185" s="32" t="str">
        <f>IF(I51185="OUTSTANDING",'Data Table Volumes'!$B$1-G51185,"NA")</f>
        <v>NA</v>
      </c>
    </row>
    <row r="51186" spans="17:17">
      <c r="Q51186" s="32" t="str">
        <f>IF(I51186="OUTSTANDING",'Data Table Volumes'!$B$1-G51186,"NA")</f>
        <v>NA</v>
      </c>
    </row>
    <row r="51187" spans="17:17">
      <c r="Q51187" s="32" t="str">
        <f>IF(I51187="OUTSTANDING",'Data Table Volumes'!$B$1-G51187,"NA")</f>
        <v>NA</v>
      </c>
    </row>
    <row r="51188" spans="17:17">
      <c r="Q51188" s="32" t="str">
        <f>IF(I51188="OUTSTANDING",'Data Table Volumes'!$B$1-G51188,"NA")</f>
        <v>NA</v>
      </c>
    </row>
    <row r="51189" spans="17:17">
      <c r="Q51189" s="32" t="str">
        <f>IF(I51189="OUTSTANDING",'Data Table Volumes'!$B$1-G51189,"NA")</f>
        <v>NA</v>
      </c>
    </row>
    <row r="51190" spans="17:17">
      <c r="Q51190" s="32" t="str">
        <f>IF(I51190="OUTSTANDING",'Data Table Volumes'!$B$1-G51190,"NA")</f>
        <v>NA</v>
      </c>
    </row>
    <row r="51191" spans="17:17">
      <c r="Q51191" s="32" t="str">
        <f>IF(I51191="OUTSTANDING",'Data Table Volumes'!$B$1-G51191,"NA")</f>
        <v>NA</v>
      </c>
    </row>
    <row r="51192" spans="17:17">
      <c r="Q51192" s="32" t="str">
        <f>IF(I51192="OUTSTANDING",'Data Table Volumes'!$B$1-G51192,"NA")</f>
        <v>NA</v>
      </c>
    </row>
    <row r="51193" spans="17:17">
      <c r="Q51193" s="32" t="str">
        <f>IF(I51193="OUTSTANDING",'Data Table Volumes'!$B$1-G51193,"NA")</f>
        <v>NA</v>
      </c>
    </row>
    <row r="51194" spans="17:17">
      <c r="Q51194" s="32" t="str">
        <f>IF(I51194="OUTSTANDING",'Data Table Volumes'!$B$1-G51194,"NA")</f>
        <v>NA</v>
      </c>
    </row>
    <row r="51195" spans="17:17">
      <c r="Q51195" s="32" t="str">
        <f>IF(I51195="OUTSTANDING",'Data Table Volumes'!$B$1-G51195,"NA")</f>
        <v>NA</v>
      </c>
    </row>
    <row r="51196" spans="17:17">
      <c r="Q51196" s="32" t="str">
        <f>IF(I51196="OUTSTANDING",'Data Table Volumes'!$B$1-G51196,"NA")</f>
        <v>NA</v>
      </c>
    </row>
    <row r="51197" spans="17:17">
      <c r="Q51197" s="32" t="str">
        <f>IF(I51197="OUTSTANDING",'Data Table Volumes'!$B$1-G51197,"NA")</f>
        <v>NA</v>
      </c>
    </row>
    <row r="51198" spans="17:17">
      <c r="Q51198" s="32" t="str">
        <f>IF(I51198="OUTSTANDING",'Data Table Volumes'!$B$1-G51198,"NA")</f>
        <v>NA</v>
      </c>
    </row>
    <row r="51199" spans="17:17">
      <c r="Q51199" s="32" t="str">
        <f>IF(I51199="OUTSTANDING",'Data Table Volumes'!$B$1-G51199,"NA")</f>
        <v>NA</v>
      </c>
    </row>
    <row r="51200" spans="17:17">
      <c r="Q51200" s="32" t="str">
        <f>IF(I51200="OUTSTANDING",'Data Table Volumes'!$B$1-G51200,"NA")</f>
        <v>NA</v>
      </c>
    </row>
    <row r="51201" spans="17:17">
      <c r="Q51201" s="32" t="str">
        <f>IF(I51201="OUTSTANDING",'Data Table Volumes'!$B$1-G51201,"NA")</f>
        <v>NA</v>
      </c>
    </row>
    <row r="51202" spans="17:17">
      <c r="Q51202" s="32" t="str">
        <f>IF(I51202="OUTSTANDING",'Data Table Volumes'!$B$1-G51202,"NA")</f>
        <v>NA</v>
      </c>
    </row>
    <row r="51203" spans="17:17">
      <c r="Q51203" s="32" t="str">
        <f>IF(I51203="OUTSTANDING",'Data Table Volumes'!$B$1-G51203,"NA")</f>
        <v>NA</v>
      </c>
    </row>
    <row r="51204" spans="17:17">
      <c r="Q51204" s="32" t="str">
        <f>IF(I51204="OUTSTANDING",'Data Table Volumes'!$B$1-G51204,"NA")</f>
        <v>NA</v>
      </c>
    </row>
    <row r="51205" spans="17:17">
      <c r="Q51205" s="32" t="str">
        <f>IF(I51205="OUTSTANDING",'Data Table Volumes'!$B$1-G51205,"NA")</f>
        <v>NA</v>
      </c>
    </row>
    <row r="51206" spans="17:17">
      <c r="Q51206" s="32" t="str">
        <f>IF(I51206="OUTSTANDING",'Data Table Volumes'!$B$1-G51206,"NA")</f>
        <v>NA</v>
      </c>
    </row>
    <row r="51207" spans="17:17">
      <c r="Q51207" s="32" t="str">
        <f>IF(I51207="OUTSTANDING",'Data Table Volumes'!$B$1-G51207,"NA")</f>
        <v>NA</v>
      </c>
    </row>
    <row r="51208" spans="17:17">
      <c r="Q51208" s="32" t="str">
        <f>IF(I51208="OUTSTANDING",'Data Table Volumes'!$B$1-G51208,"NA")</f>
        <v>NA</v>
      </c>
    </row>
    <row r="51209" spans="17:17">
      <c r="Q51209" s="32" t="str">
        <f>IF(I51209="OUTSTANDING",'Data Table Volumes'!$B$1-G51209,"NA")</f>
        <v>NA</v>
      </c>
    </row>
    <row r="51210" spans="17:17">
      <c r="Q51210" s="32" t="str">
        <f>IF(I51210="OUTSTANDING",'Data Table Volumes'!$B$1-G51210,"NA")</f>
        <v>NA</v>
      </c>
    </row>
    <row r="51211" spans="17:17">
      <c r="Q51211" s="32" t="str">
        <f>IF(I51211="OUTSTANDING",'Data Table Volumes'!$B$1-G51211,"NA")</f>
        <v>NA</v>
      </c>
    </row>
    <row r="51212" spans="17:17">
      <c r="Q51212" s="32" t="str">
        <f>IF(I51212="OUTSTANDING",'Data Table Volumes'!$B$1-G51212,"NA")</f>
        <v>NA</v>
      </c>
    </row>
    <row r="51213" spans="17:17">
      <c r="Q51213" s="32" t="str">
        <f>IF(I51213="OUTSTANDING",'Data Table Volumes'!$B$1-G51213,"NA")</f>
        <v>NA</v>
      </c>
    </row>
    <row r="51214" spans="17:17">
      <c r="Q51214" s="32" t="str">
        <f>IF(I51214="OUTSTANDING",'Data Table Volumes'!$B$1-G51214,"NA")</f>
        <v>NA</v>
      </c>
    </row>
    <row r="51215" spans="17:17">
      <c r="Q51215" s="32" t="str">
        <f>IF(I51215="OUTSTANDING",'Data Table Volumes'!$B$1-G51215,"NA")</f>
        <v>NA</v>
      </c>
    </row>
    <row r="51216" spans="17:17">
      <c r="Q51216" s="32" t="str">
        <f>IF(I51216="OUTSTANDING",'Data Table Volumes'!$B$1-G51216,"NA")</f>
        <v>NA</v>
      </c>
    </row>
    <row r="51217" spans="17:17">
      <c r="Q51217" s="32" t="str">
        <f>IF(I51217="OUTSTANDING",'Data Table Volumes'!$B$1-G51217,"NA")</f>
        <v>NA</v>
      </c>
    </row>
    <row r="51218" spans="17:17">
      <c r="Q51218" s="32" t="str">
        <f>IF(I51218="OUTSTANDING",'Data Table Volumes'!$B$1-G51218,"NA")</f>
        <v>NA</v>
      </c>
    </row>
    <row r="51219" spans="17:17">
      <c r="Q51219" s="32" t="str">
        <f>IF(I51219="OUTSTANDING",'Data Table Volumes'!$B$1-G51219,"NA")</f>
        <v>NA</v>
      </c>
    </row>
    <row r="51220" spans="17:17">
      <c r="Q51220" s="32" t="str">
        <f>IF(I51220="OUTSTANDING",'Data Table Volumes'!$B$1-G51220,"NA")</f>
        <v>NA</v>
      </c>
    </row>
    <row r="51221" spans="17:17">
      <c r="Q51221" s="32" t="str">
        <f>IF(I51221="OUTSTANDING",'Data Table Volumes'!$B$1-G51221,"NA")</f>
        <v>NA</v>
      </c>
    </row>
    <row r="51222" spans="17:17">
      <c r="Q51222" s="32" t="str">
        <f>IF(I51222="OUTSTANDING",'Data Table Volumes'!$B$1-G51222,"NA")</f>
        <v>NA</v>
      </c>
    </row>
    <row r="51223" spans="17:17">
      <c r="Q51223" s="32" t="str">
        <f>IF(I51223="OUTSTANDING",'Data Table Volumes'!$B$1-G51223,"NA")</f>
        <v>NA</v>
      </c>
    </row>
    <row r="51224" spans="17:17">
      <c r="Q51224" s="32" t="str">
        <f>IF(I51224="OUTSTANDING",'Data Table Volumes'!$B$1-G51224,"NA")</f>
        <v>NA</v>
      </c>
    </row>
    <row r="51225" spans="17:17">
      <c r="Q51225" s="32" t="str">
        <f>IF(I51225="OUTSTANDING",'Data Table Volumes'!$B$1-G51225,"NA")</f>
        <v>NA</v>
      </c>
    </row>
    <row r="51226" spans="17:17">
      <c r="Q51226" s="32" t="str">
        <f>IF(I51226="OUTSTANDING",'Data Table Volumes'!$B$1-G51226,"NA")</f>
        <v>NA</v>
      </c>
    </row>
    <row r="51227" spans="17:17">
      <c r="Q51227" s="32" t="str">
        <f>IF(I51227="OUTSTANDING",'Data Table Volumes'!$B$1-G51227,"NA")</f>
        <v>NA</v>
      </c>
    </row>
    <row r="51228" spans="17:17">
      <c r="Q51228" s="32" t="str">
        <f>IF(I51228="OUTSTANDING",'Data Table Volumes'!$B$1-G51228,"NA")</f>
        <v>NA</v>
      </c>
    </row>
    <row r="51229" spans="17:17">
      <c r="Q51229" s="32" t="str">
        <f>IF(I51229="OUTSTANDING",'Data Table Volumes'!$B$1-G51229,"NA")</f>
        <v>NA</v>
      </c>
    </row>
    <row r="51230" spans="17:17">
      <c r="Q51230" s="32" t="str">
        <f>IF(I51230="OUTSTANDING",'Data Table Volumes'!$B$1-G51230,"NA")</f>
        <v>NA</v>
      </c>
    </row>
    <row r="51231" spans="17:17">
      <c r="Q51231" s="32" t="str">
        <f>IF(I51231="OUTSTANDING",'Data Table Volumes'!$B$1-G51231,"NA")</f>
        <v>NA</v>
      </c>
    </row>
    <row r="51232" spans="17:17">
      <c r="Q51232" s="32" t="str">
        <f>IF(I51232="OUTSTANDING",'Data Table Volumes'!$B$1-G51232,"NA")</f>
        <v>NA</v>
      </c>
    </row>
    <row r="51233" spans="17:17">
      <c r="Q51233" s="32" t="str">
        <f>IF(I51233="OUTSTANDING",'Data Table Volumes'!$B$1-G51233,"NA")</f>
        <v>NA</v>
      </c>
    </row>
    <row r="51234" spans="17:17">
      <c r="Q51234" s="32" t="str">
        <f>IF(I51234="OUTSTANDING",'Data Table Volumes'!$B$1-G51234,"NA")</f>
        <v>NA</v>
      </c>
    </row>
    <row r="51235" spans="17:17">
      <c r="Q51235" s="32" t="str">
        <f>IF(I51235="OUTSTANDING",'Data Table Volumes'!$B$1-G51235,"NA")</f>
        <v>NA</v>
      </c>
    </row>
    <row r="51236" spans="17:17">
      <c r="Q51236" s="32" t="str">
        <f>IF(I51236="OUTSTANDING",'Data Table Volumes'!$B$1-G51236,"NA")</f>
        <v>NA</v>
      </c>
    </row>
    <row r="51237" spans="17:17">
      <c r="Q51237" s="32" t="str">
        <f>IF(I51237="OUTSTANDING",'Data Table Volumes'!$B$1-G51237,"NA")</f>
        <v>NA</v>
      </c>
    </row>
    <row r="51238" spans="17:17">
      <c r="Q51238" s="32" t="str">
        <f>IF(I51238="OUTSTANDING",'Data Table Volumes'!$B$1-G51238,"NA")</f>
        <v>NA</v>
      </c>
    </row>
    <row r="51239" spans="17:17">
      <c r="Q51239" s="32" t="str">
        <f>IF(I51239="OUTSTANDING",'Data Table Volumes'!$B$1-G51239,"NA")</f>
        <v>NA</v>
      </c>
    </row>
    <row r="51240" spans="17:17">
      <c r="Q51240" s="32" t="str">
        <f>IF(I51240="OUTSTANDING",'Data Table Volumes'!$B$1-G51240,"NA")</f>
        <v>NA</v>
      </c>
    </row>
    <row r="51241" spans="17:17">
      <c r="Q51241" s="32" t="str">
        <f>IF(I51241="OUTSTANDING",'Data Table Volumes'!$B$1-G51241,"NA")</f>
        <v>NA</v>
      </c>
    </row>
    <row r="51242" spans="17:17">
      <c r="Q51242" s="32" t="str">
        <f>IF(I51242="OUTSTANDING",'Data Table Volumes'!$B$1-G51242,"NA")</f>
        <v>NA</v>
      </c>
    </row>
    <row r="51243" spans="17:17">
      <c r="Q51243" s="32" t="str">
        <f>IF(I51243="OUTSTANDING",'Data Table Volumes'!$B$1-G51243,"NA")</f>
        <v>NA</v>
      </c>
    </row>
    <row r="51244" spans="17:17">
      <c r="Q51244" s="32" t="str">
        <f>IF(I51244="OUTSTANDING",'Data Table Volumes'!$B$1-G51244,"NA")</f>
        <v>NA</v>
      </c>
    </row>
    <row r="51245" spans="17:17">
      <c r="Q51245" s="32" t="str">
        <f>IF(I51245="OUTSTANDING",'Data Table Volumes'!$B$1-G51245,"NA")</f>
        <v>NA</v>
      </c>
    </row>
    <row r="51246" spans="17:17">
      <c r="Q51246" s="32" t="str">
        <f>IF(I51246="OUTSTANDING",'Data Table Volumes'!$B$1-G51246,"NA")</f>
        <v>NA</v>
      </c>
    </row>
    <row r="51247" spans="17:17">
      <c r="Q51247" s="32" t="str">
        <f>IF(I51247="OUTSTANDING",'Data Table Volumes'!$B$1-G51247,"NA")</f>
        <v>NA</v>
      </c>
    </row>
    <row r="51248" spans="17:17">
      <c r="Q51248" s="32" t="str">
        <f>IF(I51248="OUTSTANDING",'Data Table Volumes'!$B$1-G51248,"NA")</f>
        <v>NA</v>
      </c>
    </row>
    <row r="51249" spans="17:17">
      <c r="Q51249" s="32" t="str">
        <f>IF(I51249="OUTSTANDING",'Data Table Volumes'!$B$1-G51249,"NA")</f>
        <v>NA</v>
      </c>
    </row>
    <row r="51250" spans="17:17">
      <c r="Q51250" s="32" t="str">
        <f>IF(I51250="OUTSTANDING",'Data Table Volumes'!$B$1-G51250,"NA")</f>
        <v>NA</v>
      </c>
    </row>
    <row r="51251" spans="17:17">
      <c r="Q51251" s="32" t="str">
        <f>IF(I51251="OUTSTANDING",'Data Table Volumes'!$B$1-G51251,"NA")</f>
        <v>NA</v>
      </c>
    </row>
    <row r="51252" spans="17:17">
      <c r="Q51252" s="32" t="str">
        <f>IF(I51252="OUTSTANDING",'Data Table Volumes'!$B$1-G51252,"NA")</f>
        <v>NA</v>
      </c>
    </row>
    <row r="51253" spans="17:17">
      <c r="Q51253" s="32" t="str">
        <f>IF(I51253="OUTSTANDING",'Data Table Volumes'!$B$1-G51253,"NA")</f>
        <v>NA</v>
      </c>
    </row>
    <row r="51254" spans="17:17">
      <c r="Q51254" s="32" t="str">
        <f>IF(I51254="OUTSTANDING",'Data Table Volumes'!$B$1-G51254,"NA")</f>
        <v>NA</v>
      </c>
    </row>
    <row r="51255" spans="17:17">
      <c r="Q51255" s="32" t="str">
        <f>IF(I51255="OUTSTANDING",'Data Table Volumes'!$B$1-G51255,"NA")</f>
        <v>NA</v>
      </c>
    </row>
    <row r="51256" spans="17:17">
      <c r="Q51256" s="32" t="str">
        <f>IF(I51256="OUTSTANDING",'Data Table Volumes'!$B$1-G51256,"NA")</f>
        <v>NA</v>
      </c>
    </row>
    <row r="51257" spans="17:17">
      <c r="Q51257" s="32" t="str">
        <f>IF(I51257="OUTSTANDING",'Data Table Volumes'!$B$1-G51257,"NA")</f>
        <v>NA</v>
      </c>
    </row>
    <row r="51258" spans="17:17">
      <c r="Q51258" s="32" t="str">
        <f>IF(I51258="OUTSTANDING",'Data Table Volumes'!$B$1-G51258,"NA")</f>
        <v>NA</v>
      </c>
    </row>
    <row r="51259" spans="17:17">
      <c r="Q51259" s="32" t="str">
        <f>IF(I51259="OUTSTANDING",'Data Table Volumes'!$B$1-G51259,"NA")</f>
        <v>NA</v>
      </c>
    </row>
    <row r="51260" spans="17:17">
      <c r="Q51260" s="32" t="str">
        <f>IF(I51260="OUTSTANDING",'Data Table Volumes'!$B$1-G51260,"NA")</f>
        <v>NA</v>
      </c>
    </row>
    <row r="51261" spans="17:17">
      <c r="Q51261" s="32" t="str">
        <f>IF(I51261="OUTSTANDING",'Data Table Volumes'!$B$1-G51261,"NA")</f>
        <v>NA</v>
      </c>
    </row>
    <row r="51262" spans="17:17">
      <c r="Q51262" s="32" t="str">
        <f>IF(I51262="OUTSTANDING",'Data Table Volumes'!$B$1-G51262,"NA")</f>
        <v>NA</v>
      </c>
    </row>
    <row r="51263" spans="17:17">
      <c r="Q51263" s="32" t="str">
        <f>IF(I51263="OUTSTANDING",'Data Table Volumes'!$B$1-G51263,"NA")</f>
        <v>NA</v>
      </c>
    </row>
    <row r="51264" spans="17:17">
      <c r="Q51264" s="32" t="str">
        <f>IF(I51264="OUTSTANDING",'Data Table Volumes'!$B$1-G51264,"NA")</f>
        <v>NA</v>
      </c>
    </row>
    <row r="51265" spans="17:17">
      <c r="Q51265" s="32" t="str">
        <f>IF(I51265="OUTSTANDING",'Data Table Volumes'!$B$1-G51265,"NA")</f>
        <v>NA</v>
      </c>
    </row>
    <row r="51266" spans="17:17">
      <c r="Q51266" s="32" t="str">
        <f>IF(I51266="OUTSTANDING",'Data Table Volumes'!$B$1-G51266,"NA")</f>
        <v>NA</v>
      </c>
    </row>
    <row r="51267" spans="17:17">
      <c r="Q51267" s="32" t="str">
        <f>IF(I51267="OUTSTANDING",'Data Table Volumes'!$B$1-G51267,"NA")</f>
        <v>NA</v>
      </c>
    </row>
    <row r="51268" spans="17:17">
      <c r="Q51268" s="32" t="str">
        <f>IF(I51268="OUTSTANDING",'Data Table Volumes'!$B$1-G51268,"NA")</f>
        <v>NA</v>
      </c>
    </row>
    <row r="51269" spans="17:17">
      <c r="Q51269" s="32" t="str">
        <f>IF(I51269="OUTSTANDING",'Data Table Volumes'!$B$1-G51269,"NA")</f>
        <v>NA</v>
      </c>
    </row>
    <row r="51270" spans="17:17">
      <c r="Q51270" s="32" t="str">
        <f>IF(I51270="OUTSTANDING",'Data Table Volumes'!$B$1-G51270,"NA")</f>
        <v>NA</v>
      </c>
    </row>
    <row r="51271" spans="17:17">
      <c r="Q51271" s="32" t="str">
        <f>IF(I51271="OUTSTANDING",'Data Table Volumes'!$B$1-G51271,"NA")</f>
        <v>NA</v>
      </c>
    </row>
    <row r="51272" spans="17:17">
      <c r="Q51272" s="32" t="str">
        <f>IF(I51272="OUTSTANDING",'Data Table Volumes'!$B$1-G51272,"NA")</f>
        <v>NA</v>
      </c>
    </row>
    <row r="51273" spans="17:17">
      <c r="Q51273" s="32" t="str">
        <f>IF(I51273="OUTSTANDING",'Data Table Volumes'!$B$1-G51273,"NA")</f>
        <v>NA</v>
      </c>
    </row>
    <row r="51274" spans="17:17">
      <c r="Q51274" s="32" t="str">
        <f>IF(I51274="OUTSTANDING",'Data Table Volumes'!$B$1-G51274,"NA")</f>
        <v>NA</v>
      </c>
    </row>
    <row r="51275" spans="17:17">
      <c r="Q51275" s="32" t="str">
        <f>IF(I51275="OUTSTANDING",'Data Table Volumes'!$B$1-G51275,"NA")</f>
        <v>NA</v>
      </c>
    </row>
    <row r="51276" spans="17:17">
      <c r="Q51276" s="32" t="str">
        <f>IF(I51276="OUTSTANDING",'Data Table Volumes'!$B$1-G51276,"NA")</f>
        <v>NA</v>
      </c>
    </row>
    <row r="51277" spans="17:17">
      <c r="Q51277" s="32" t="str">
        <f>IF(I51277="OUTSTANDING",'Data Table Volumes'!$B$1-G51277,"NA")</f>
        <v>NA</v>
      </c>
    </row>
    <row r="51278" spans="17:17">
      <c r="Q51278" s="32" t="str">
        <f>IF(I51278="OUTSTANDING",'Data Table Volumes'!$B$1-G51278,"NA")</f>
        <v>NA</v>
      </c>
    </row>
    <row r="51279" spans="17:17">
      <c r="Q51279" s="32" t="str">
        <f>IF(I51279="OUTSTANDING",'Data Table Volumes'!$B$1-G51279,"NA")</f>
        <v>NA</v>
      </c>
    </row>
    <row r="51280" spans="17:17">
      <c r="Q51280" s="32" t="str">
        <f>IF(I51280="OUTSTANDING",'Data Table Volumes'!$B$1-G51280,"NA")</f>
        <v>NA</v>
      </c>
    </row>
    <row r="51281" spans="17:17">
      <c r="Q51281" s="32" t="str">
        <f>IF(I51281="OUTSTANDING",'Data Table Volumes'!$B$1-G51281,"NA")</f>
        <v>NA</v>
      </c>
    </row>
    <row r="51282" spans="17:17">
      <c r="Q51282" s="32" t="str">
        <f>IF(I51282="OUTSTANDING",'Data Table Volumes'!$B$1-G51282,"NA")</f>
        <v>NA</v>
      </c>
    </row>
    <row r="51283" spans="17:17">
      <c r="Q51283" s="32" t="str">
        <f>IF(I51283="OUTSTANDING",'Data Table Volumes'!$B$1-G51283,"NA")</f>
        <v>NA</v>
      </c>
    </row>
    <row r="51284" spans="17:17">
      <c r="Q51284" s="32" t="str">
        <f>IF(I51284="OUTSTANDING",'Data Table Volumes'!$B$1-G51284,"NA")</f>
        <v>NA</v>
      </c>
    </row>
    <row r="51285" spans="17:17">
      <c r="Q51285" s="32" t="str">
        <f>IF(I51285="OUTSTANDING",'Data Table Volumes'!$B$1-G51285,"NA")</f>
        <v>NA</v>
      </c>
    </row>
    <row r="51286" spans="17:17">
      <c r="Q51286" s="32" t="str">
        <f>IF(I51286="OUTSTANDING",'Data Table Volumes'!$B$1-G51286,"NA")</f>
        <v>NA</v>
      </c>
    </row>
    <row r="51287" spans="17:17">
      <c r="Q51287" s="32" t="str">
        <f>IF(I51287="OUTSTANDING",'Data Table Volumes'!$B$1-G51287,"NA")</f>
        <v>NA</v>
      </c>
    </row>
    <row r="51288" spans="17:17">
      <c r="Q51288" s="32" t="str">
        <f>IF(I51288="OUTSTANDING",'Data Table Volumes'!$B$1-G51288,"NA")</f>
        <v>NA</v>
      </c>
    </row>
    <row r="51289" spans="17:17">
      <c r="Q51289" s="32" t="str">
        <f>IF(I51289="OUTSTANDING",'Data Table Volumes'!$B$1-G51289,"NA")</f>
        <v>NA</v>
      </c>
    </row>
    <row r="51290" spans="17:17">
      <c r="Q51290" s="32" t="str">
        <f>IF(I51290="OUTSTANDING",'Data Table Volumes'!$B$1-G51290,"NA")</f>
        <v>NA</v>
      </c>
    </row>
    <row r="51291" spans="17:17">
      <c r="Q51291" s="32" t="str">
        <f>IF(I51291="OUTSTANDING",'Data Table Volumes'!$B$1-G51291,"NA")</f>
        <v>NA</v>
      </c>
    </row>
    <row r="51292" spans="17:17">
      <c r="Q51292" s="32" t="str">
        <f>IF(I51292="OUTSTANDING",'Data Table Volumes'!$B$1-G51292,"NA")</f>
        <v>NA</v>
      </c>
    </row>
    <row r="51293" spans="17:17">
      <c r="Q51293" s="32" t="str">
        <f>IF(I51293="OUTSTANDING",'Data Table Volumes'!$B$1-G51293,"NA")</f>
        <v>NA</v>
      </c>
    </row>
    <row r="51294" spans="17:17">
      <c r="Q51294" s="32" t="str">
        <f>IF(I51294="OUTSTANDING",'Data Table Volumes'!$B$1-G51294,"NA")</f>
        <v>NA</v>
      </c>
    </row>
    <row r="51295" spans="17:17">
      <c r="Q51295" s="32" t="str">
        <f>IF(I51295="OUTSTANDING",'Data Table Volumes'!$B$1-G51295,"NA")</f>
        <v>NA</v>
      </c>
    </row>
    <row r="51296" spans="17:17">
      <c r="Q51296" s="32" t="str">
        <f>IF(I51296="OUTSTANDING",'Data Table Volumes'!$B$1-G51296,"NA")</f>
        <v>NA</v>
      </c>
    </row>
    <row r="51297" spans="17:17">
      <c r="Q51297" s="32" t="str">
        <f>IF(I51297="OUTSTANDING",'Data Table Volumes'!$B$1-G51297,"NA")</f>
        <v>NA</v>
      </c>
    </row>
    <row r="51298" spans="17:17">
      <c r="Q51298" s="32" t="str">
        <f>IF(I51298="OUTSTANDING",'Data Table Volumes'!$B$1-G51298,"NA")</f>
        <v>NA</v>
      </c>
    </row>
    <row r="51299" spans="17:17">
      <c r="Q51299" s="32" t="str">
        <f>IF(I51299="OUTSTANDING",'Data Table Volumes'!$B$1-G51299,"NA")</f>
        <v>NA</v>
      </c>
    </row>
    <row r="51300" spans="17:17">
      <c r="Q51300" s="32" t="str">
        <f>IF(I51300="OUTSTANDING",'Data Table Volumes'!$B$1-G51300,"NA")</f>
        <v>NA</v>
      </c>
    </row>
    <row r="51301" spans="17:17">
      <c r="Q51301" s="32" t="str">
        <f>IF(I51301="OUTSTANDING",'Data Table Volumes'!$B$1-G51301,"NA")</f>
        <v>NA</v>
      </c>
    </row>
    <row r="51302" spans="17:17">
      <c r="Q51302" s="32" t="str">
        <f>IF(I51302="OUTSTANDING",'Data Table Volumes'!$B$1-G51302,"NA")</f>
        <v>NA</v>
      </c>
    </row>
    <row r="51303" spans="17:17">
      <c r="Q51303" s="32" t="str">
        <f>IF(I51303="OUTSTANDING",'Data Table Volumes'!$B$1-G51303,"NA")</f>
        <v>NA</v>
      </c>
    </row>
    <row r="51304" spans="17:17">
      <c r="Q51304" s="32" t="str">
        <f>IF(I51304="OUTSTANDING",'Data Table Volumes'!$B$1-G51304,"NA")</f>
        <v>NA</v>
      </c>
    </row>
    <row r="51305" spans="17:17">
      <c r="Q51305" s="32" t="str">
        <f>IF(I51305="OUTSTANDING",'Data Table Volumes'!$B$1-G51305,"NA")</f>
        <v>NA</v>
      </c>
    </row>
    <row r="51306" spans="17:17">
      <c r="Q51306" s="32" t="str">
        <f>IF(I51306="OUTSTANDING",'Data Table Volumes'!$B$1-G51306,"NA")</f>
        <v>NA</v>
      </c>
    </row>
    <row r="51307" spans="17:17">
      <c r="Q51307" s="32" t="str">
        <f>IF(I51307="OUTSTANDING",'Data Table Volumes'!$B$1-G51307,"NA")</f>
        <v>NA</v>
      </c>
    </row>
    <row r="51308" spans="17:17">
      <c r="Q51308" s="32" t="str">
        <f>IF(I51308="OUTSTANDING",'Data Table Volumes'!$B$1-G51308,"NA")</f>
        <v>NA</v>
      </c>
    </row>
    <row r="51309" spans="17:17">
      <c r="Q51309" s="32" t="str">
        <f>IF(I51309="OUTSTANDING",'Data Table Volumes'!$B$1-G51309,"NA")</f>
        <v>NA</v>
      </c>
    </row>
    <row r="51310" spans="17:17">
      <c r="Q51310" s="32" t="str">
        <f>IF(I51310="OUTSTANDING",'Data Table Volumes'!$B$1-G51310,"NA")</f>
        <v>NA</v>
      </c>
    </row>
    <row r="51311" spans="17:17">
      <c r="Q51311" s="32" t="str">
        <f>IF(I51311="OUTSTANDING",'Data Table Volumes'!$B$1-G51311,"NA")</f>
        <v>NA</v>
      </c>
    </row>
    <row r="51312" spans="17:17">
      <c r="Q51312" s="32" t="str">
        <f>IF(I51312="OUTSTANDING",'Data Table Volumes'!$B$1-G51312,"NA")</f>
        <v>NA</v>
      </c>
    </row>
    <row r="51313" spans="17:17">
      <c r="Q51313" s="32" t="str">
        <f>IF(I51313="OUTSTANDING",'Data Table Volumes'!$B$1-G51313,"NA")</f>
        <v>NA</v>
      </c>
    </row>
    <row r="51314" spans="17:17">
      <c r="Q51314" s="32" t="str">
        <f>IF(I51314="OUTSTANDING",'Data Table Volumes'!$B$1-G51314,"NA")</f>
        <v>NA</v>
      </c>
    </row>
    <row r="51315" spans="17:17">
      <c r="Q51315" s="32" t="str">
        <f>IF(I51315="OUTSTANDING",'Data Table Volumes'!$B$1-G51315,"NA")</f>
        <v>NA</v>
      </c>
    </row>
    <row r="51316" spans="17:17">
      <c r="Q51316" s="32" t="str">
        <f>IF(I51316="OUTSTANDING",'Data Table Volumes'!$B$1-G51316,"NA")</f>
        <v>NA</v>
      </c>
    </row>
    <row r="51317" spans="17:17">
      <c r="Q51317" s="32" t="str">
        <f>IF(I51317="OUTSTANDING",'Data Table Volumes'!$B$1-G51317,"NA")</f>
        <v>NA</v>
      </c>
    </row>
    <row r="51318" spans="17:17">
      <c r="Q51318" s="32" t="str">
        <f>IF(I51318="OUTSTANDING",'Data Table Volumes'!$B$1-G51318,"NA")</f>
        <v>NA</v>
      </c>
    </row>
    <row r="51319" spans="17:17">
      <c r="Q51319" s="32" t="str">
        <f>IF(I51319="OUTSTANDING",'Data Table Volumes'!$B$1-G51319,"NA")</f>
        <v>NA</v>
      </c>
    </row>
    <row r="51320" spans="17:17">
      <c r="Q51320" s="32" t="str">
        <f>IF(I51320="OUTSTANDING",'Data Table Volumes'!$B$1-G51320,"NA")</f>
        <v>NA</v>
      </c>
    </row>
    <row r="51321" spans="17:17">
      <c r="Q51321" s="32" t="str">
        <f>IF(I51321="OUTSTANDING",'Data Table Volumes'!$B$1-G51321,"NA")</f>
        <v>NA</v>
      </c>
    </row>
    <row r="51322" spans="17:17">
      <c r="Q51322" s="32" t="str">
        <f>IF(I51322="OUTSTANDING",'Data Table Volumes'!$B$1-G51322,"NA")</f>
        <v>NA</v>
      </c>
    </row>
    <row r="51323" spans="17:17">
      <c r="Q51323" s="32" t="str">
        <f>IF(I51323="OUTSTANDING",'Data Table Volumes'!$B$1-G51323,"NA")</f>
        <v>NA</v>
      </c>
    </row>
    <row r="51324" spans="17:17">
      <c r="Q51324" s="32" t="str">
        <f>IF(I51324="OUTSTANDING",'Data Table Volumes'!$B$1-G51324,"NA")</f>
        <v>NA</v>
      </c>
    </row>
    <row r="51325" spans="17:17">
      <c r="Q51325" s="32" t="str">
        <f>IF(I51325="OUTSTANDING",'Data Table Volumes'!$B$1-G51325,"NA")</f>
        <v>NA</v>
      </c>
    </row>
    <row r="51326" spans="17:17">
      <c r="Q51326" s="32" t="str">
        <f>IF(I51326="OUTSTANDING",'Data Table Volumes'!$B$1-G51326,"NA")</f>
        <v>NA</v>
      </c>
    </row>
    <row r="51327" spans="17:17">
      <c r="Q51327" s="32" t="str">
        <f>IF(I51327="OUTSTANDING",'Data Table Volumes'!$B$1-G51327,"NA")</f>
        <v>NA</v>
      </c>
    </row>
    <row r="51328" spans="17:17">
      <c r="Q51328" s="32" t="str">
        <f>IF(I51328="OUTSTANDING",'Data Table Volumes'!$B$1-G51328,"NA")</f>
        <v>NA</v>
      </c>
    </row>
    <row r="51329" spans="17:17">
      <c r="Q51329" s="32" t="str">
        <f>IF(I51329="OUTSTANDING",'Data Table Volumes'!$B$1-G51329,"NA")</f>
        <v>NA</v>
      </c>
    </row>
    <row r="51330" spans="17:17">
      <c r="Q51330" s="32" t="str">
        <f>IF(I51330="OUTSTANDING",'Data Table Volumes'!$B$1-G51330,"NA")</f>
        <v>NA</v>
      </c>
    </row>
    <row r="51331" spans="17:17">
      <c r="Q51331" s="32" t="str">
        <f>IF(I51331="OUTSTANDING",'Data Table Volumes'!$B$1-G51331,"NA")</f>
        <v>NA</v>
      </c>
    </row>
    <row r="51332" spans="17:17">
      <c r="Q51332" s="32" t="str">
        <f>IF(I51332="OUTSTANDING",'Data Table Volumes'!$B$1-G51332,"NA")</f>
        <v>NA</v>
      </c>
    </row>
    <row r="51333" spans="17:17">
      <c r="Q51333" s="32" t="str">
        <f>IF(I51333="OUTSTANDING",'Data Table Volumes'!$B$1-G51333,"NA")</f>
        <v>NA</v>
      </c>
    </row>
    <row r="51334" spans="17:17">
      <c r="Q51334" s="32" t="str">
        <f>IF(I51334="OUTSTANDING",'Data Table Volumes'!$B$1-G51334,"NA")</f>
        <v>NA</v>
      </c>
    </row>
    <row r="51335" spans="17:17">
      <c r="Q51335" s="32" t="str">
        <f>IF(I51335="OUTSTANDING",'Data Table Volumes'!$B$1-G51335,"NA")</f>
        <v>NA</v>
      </c>
    </row>
    <row r="51336" spans="17:17">
      <c r="Q51336" s="32" t="str">
        <f>IF(I51336="OUTSTANDING",'Data Table Volumes'!$B$1-G51336,"NA")</f>
        <v>NA</v>
      </c>
    </row>
    <row r="51337" spans="17:17">
      <c r="Q51337" s="32" t="str">
        <f>IF(I51337="OUTSTANDING",'Data Table Volumes'!$B$1-G51337,"NA")</f>
        <v>NA</v>
      </c>
    </row>
    <row r="51338" spans="17:17">
      <c r="Q51338" s="32" t="str">
        <f>IF(I51338="OUTSTANDING",'Data Table Volumes'!$B$1-G51338,"NA")</f>
        <v>NA</v>
      </c>
    </row>
    <row r="51339" spans="17:17">
      <c r="Q51339" s="32" t="str">
        <f>IF(I51339="OUTSTANDING",'Data Table Volumes'!$B$1-G51339,"NA")</f>
        <v>NA</v>
      </c>
    </row>
    <row r="51340" spans="17:17">
      <c r="Q51340" s="32" t="str">
        <f>IF(I51340="OUTSTANDING",'Data Table Volumes'!$B$1-G51340,"NA")</f>
        <v>NA</v>
      </c>
    </row>
    <row r="51341" spans="17:17">
      <c r="Q51341" s="32" t="str">
        <f>IF(I51341="OUTSTANDING",'Data Table Volumes'!$B$1-G51341,"NA")</f>
        <v>NA</v>
      </c>
    </row>
    <row r="51342" spans="17:17">
      <c r="Q51342" s="32" t="str">
        <f>IF(I51342="OUTSTANDING",'Data Table Volumes'!$B$1-G51342,"NA")</f>
        <v>NA</v>
      </c>
    </row>
    <row r="51343" spans="17:17">
      <c r="Q51343" s="32" t="str">
        <f>IF(I51343="OUTSTANDING",'Data Table Volumes'!$B$1-G51343,"NA")</f>
        <v>NA</v>
      </c>
    </row>
    <row r="51344" spans="17:17">
      <c r="Q51344" s="32" t="str">
        <f>IF(I51344="OUTSTANDING",'Data Table Volumes'!$B$1-G51344,"NA")</f>
        <v>NA</v>
      </c>
    </row>
    <row r="51345" spans="17:17">
      <c r="Q51345" s="32" t="str">
        <f>IF(I51345="OUTSTANDING",'Data Table Volumes'!$B$1-G51345,"NA")</f>
        <v>NA</v>
      </c>
    </row>
    <row r="51346" spans="17:17">
      <c r="Q51346" s="32" t="str">
        <f>IF(I51346="OUTSTANDING",'Data Table Volumes'!$B$1-G51346,"NA")</f>
        <v>NA</v>
      </c>
    </row>
    <row r="51347" spans="17:17">
      <c r="Q51347" s="32" t="str">
        <f>IF(I51347="OUTSTANDING",'Data Table Volumes'!$B$1-G51347,"NA")</f>
        <v>NA</v>
      </c>
    </row>
    <row r="51348" spans="17:17">
      <c r="Q51348" s="32" t="str">
        <f>IF(I51348="OUTSTANDING",'Data Table Volumes'!$B$1-G51348,"NA")</f>
        <v>NA</v>
      </c>
    </row>
    <row r="51349" spans="17:17">
      <c r="Q51349" s="32" t="str">
        <f>IF(I51349="OUTSTANDING",'Data Table Volumes'!$B$1-G51349,"NA")</f>
        <v>NA</v>
      </c>
    </row>
    <row r="51350" spans="17:17">
      <c r="Q51350" s="32" t="str">
        <f>IF(I51350="OUTSTANDING",'Data Table Volumes'!$B$1-G51350,"NA")</f>
        <v>NA</v>
      </c>
    </row>
    <row r="51351" spans="17:17">
      <c r="Q51351" s="32" t="str">
        <f>IF(I51351="OUTSTANDING",'Data Table Volumes'!$B$1-G51351,"NA")</f>
        <v>NA</v>
      </c>
    </row>
    <row r="51352" spans="17:17">
      <c r="Q51352" s="32" t="str">
        <f>IF(I51352="OUTSTANDING",'Data Table Volumes'!$B$1-G51352,"NA")</f>
        <v>NA</v>
      </c>
    </row>
    <row r="51353" spans="17:17">
      <c r="Q51353" s="32" t="str">
        <f>IF(I51353="OUTSTANDING",'Data Table Volumes'!$B$1-G51353,"NA")</f>
        <v>NA</v>
      </c>
    </row>
    <row r="51354" spans="17:17">
      <c r="Q51354" s="32" t="str">
        <f>IF(I51354="OUTSTANDING",'Data Table Volumes'!$B$1-G51354,"NA")</f>
        <v>NA</v>
      </c>
    </row>
    <row r="51355" spans="17:17">
      <c r="Q51355" s="32" t="str">
        <f>IF(I51355="OUTSTANDING",'Data Table Volumes'!$B$1-G51355,"NA")</f>
        <v>NA</v>
      </c>
    </row>
    <row r="51356" spans="17:17">
      <c r="Q51356" s="32" t="str">
        <f>IF(I51356="OUTSTANDING",'Data Table Volumes'!$B$1-G51356,"NA")</f>
        <v>NA</v>
      </c>
    </row>
    <row r="51357" spans="17:17">
      <c r="Q51357" s="32" t="str">
        <f>IF(I51357="OUTSTANDING",'Data Table Volumes'!$B$1-G51357,"NA")</f>
        <v>NA</v>
      </c>
    </row>
    <row r="51358" spans="17:17">
      <c r="Q51358" s="32" t="str">
        <f>IF(I51358="OUTSTANDING",'Data Table Volumes'!$B$1-G51358,"NA")</f>
        <v>NA</v>
      </c>
    </row>
    <row r="51359" spans="17:17">
      <c r="Q51359" s="32" t="str">
        <f>IF(I51359="OUTSTANDING",'Data Table Volumes'!$B$1-G51359,"NA")</f>
        <v>NA</v>
      </c>
    </row>
    <row r="51360" spans="17:17">
      <c r="Q51360" s="32" t="str">
        <f>IF(I51360="OUTSTANDING",'Data Table Volumes'!$B$1-G51360,"NA")</f>
        <v>NA</v>
      </c>
    </row>
    <row r="51361" spans="17:17">
      <c r="Q51361" s="32" t="str">
        <f>IF(I51361="OUTSTANDING",'Data Table Volumes'!$B$1-G51361,"NA")</f>
        <v>NA</v>
      </c>
    </row>
    <row r="51362" spans="17:17">
      <c r="Q51362" s="32" t="str">
        <f>IF(I51362="OUTSTANDING",'Data Table Volumes'!$B$1-G51362,"NA")</f>
        <v>NA</v>
      </c>
    </row>
    <row r="51363" spans="17:17">
      <c r="Q51363" s="32" t="str">
        <f>IF(I51363="OUTSTANDING",'Data Table Volumes'!$B$1-G51363,"NA")</f>
        <v>NA</v>
      </c>
    </row>
    <row r="51364" spans="17:17">
      <c r="Q51364" s="32" t="str">
        <f>IF(I51364="OUTSTANDING",'Data Table Volumes'!$B$1-G51364,"NA")</f>
        <v>NA</v>
      </c>
    </row>
    <row r="51365" spans="17:17">
      <c r="Q51365" s="32" t="str">
        <f>IF(I51365="OUTSTANDING",'Data Table Volumes'!$B$1-G51365,"NA")</f>
        <v>NA</v>
      </c>
    </row>
    <row r="51366" spans="17:17">
      <c r="Q51366" s="32" t="str">
        <f>IF(I51366="OUTSTANDING",'Data Table Volumes'!$B$1-G51366,"NA")</f>
        <v>NA</v>
      </c>
    </row>
    <row r="51367" spans="17:17">
      <c r="Q51367" s="32" t="str">
        <f>IF(I51367="OUTSTANDING",'Data Table Volumes'!$B$1-G51367,"NA")</f>
        <v>NA</v>
      </c>
    </row>
    <row r="51368" spans="17:17">
      <c r="Q51368" s="32" t="str">
        <f>IF(I51368="OUTSTANDING",'Data Table Volumes'!$B$1-G51368,"NA")</f>
        <v>NA</v>
      </c>
    </row>
    <row r="51369" spans="17:17">
      <c r="Q51369" s="32" t="str">
        <f>IF(I51369="OUTSTANDING",'Data Table Volumes'!$B$1-G51369,"NA")</f>
        <v>NA</v>
      </c>
    </row>
    <row r="51370" spans="17:17">
      <c r="Q51370" s="32" t="str">
        <f>IF(I51370="OUTSTANDING",'Data Table Volumes'!$B$1-G51370,"NA")</f>
        <v>NA</v>
      </c>
    </row>
    <row r="51371" spans="17:17">
      <c r="Q51371" s="32" t="str">
        <f>IF(I51371="OUTSTANDING",'Data Table Volumes'!$B$1-G51371,"NA")</f>
        <v>NA</v>
      </c>
    </row>
    <row r="51372" spans="17:17">
      <c r="Q51372" s="32" t="str">
        <f>IF(I51372="OUTSTANDING",'Data Table Volumes'!$B$1-G51372,"NA")</f>
        <v>NA</v>
      </c>
    </row>
    <row r="51373" spans="17:17">
      <c r="Q51373" s="32" t="str">
        <f>IF(I51373="OUTSTANDING",'Data Table Volumes'!$B$1-G51373,"NA")</f>
        <v>NA</v>
      </c>
    </row>
    <row r="51374" spans="17:17">
      <c r="Q51374" s="32" t="str">
        <f>IF(I51374="OUTSTANDING",'Data Table Volumes'!$B$1-G51374,"NA")</f>
        <v>NA</v>
      </c>
    </row>
    <row r="51375" spans="17:17">
      <c r="Q51375" s="32" t="str">
        <f>IF(I51375="OUTSTANDING",'Data Table Volumes'!$B$1-G51375,"NA")</f>
        <v>NA</v>
      </c>
    </row>
    <row r="51376" spans="17:17">
      <c r="Q51376" s="32" t="str">
        <f>IF(I51376="OUTSTANDING",'Data Table Volumes'!$B$1-G51376,"NA")</f>
        <v>NA</v>
      </c>
    </row>
    <row r="51377" spans="17:17">
      <c r="Q51377" s="32" t="str">
        <f>IF(I51377="OUTSTANDING",'Data Table Volumes'!$B$1-G51377,"NA")</f>
        <v>NA</v>
      </c>
    </row>
    <row r="51378" spans="17:17">
      <c r="Q51378" s="32" t="str">
        <f>IF(I51378="OUTSTANDING",'Data Table Volumes'!$B$1-G51378,"NA")</f>
        <v>NA</v>
      </c>
    </row>
    <row r="51379" spans="17:17">
      <c r="Q51379" s="32" t="str">
        <f>IF(I51379="OUTSTANDING",'Data Table Volumes'!$B$1-G51379,"NA")</f>
        <v>NA</v>
      </c>
    </row>
    <row r="51380" spans="17:17">
      <c r="Q51380" s="32" t="str">
        <f>IF(I51380="OUTSTANDING",'Data Table Volumes'!$B$1-G51380,"NA")</f>
        <v>NA</v>
      </c>
    </row>
    <row r="51381" spans="17:17">
      <c r="Q51381" s="32" t="str">
        <f>IF(I51381="OUTSTANDING",'Data Table Volumes'!$B$1-G51381,"NA")</f>
        <v>NA</v>
      </c>
    </row>
    <row r="51382" spans="17:17">
      <c r="Q51382" s="32" t="str">
        <f>IF(I51382="OUTSTANDING",'Data Table Volumes'!$B$1-G51382,"NA")</f>
        <v>NA</v>
      </c>
    </row>
    <row r="51383" spans="17:17">
      <c r="Q51383" s="32" t="str">
        <f>IF(I51383="OUTSTANDING",'Data Table Volumes'!$B$1-G51383,"NA")</f>
        <v>NA</v>
      </c>
    </row>
    <row r="51384" spans="17:17">
      <c r="Q51384" s="32" t="str">
        <f>IF(I51384="OUTSTANDING",'Data Table Volumes'!$B$1-G51384,"NA")</f>
        <v>NA</v>
      </c>
    </row>
    <row r="51385" spans="17:17">
      <c r="Q51385" s="32" t="str">
        <f>IF(I51385="OUTSTANDING",'Data Table Volumes'!$B$1-G51385,"NA")</f>
        <v>NA</v>
      </c>
    </row>
    <row r="51386" spans="17:17">
      <c r="Q51386" s="32" t="str">
        <f>IF(I51386="OUTSTANDING",'Data Table Volumes'!$B$1-G51386,"NA")</f>
        <v>NA</v>
      </c>
    </row>
    <row r="51387" spans="17:17">
      <c r="Q51387" s="32" t="str">
        <f>IF(I51387="OUTSTANDING",'Data Table Volumes'!$B$1-G51387,"NA")</f>
        <v>NA</v>
      </c>
    </row>
    <row r="51388" spans="17:17">
      <c r="Q51388" s="32" t="str">
        <f>IF(I51388="OUTSTANDING",'Data Table Volumes'!$B$1-G51388,"NA")</f>
        <v>NA</v>
      </c>
    </row>
    <row r="51389" spans="17:17">
      <c r="Q51389" s="32" t="str">
        <f>IF(I51389="OUTSTANDING",'Data Table Volumes'!$B$1-G51389,"NA")</f>
        <v>NA</v>
      </c>
    </row>
    <row r="51390" spans="17:17">
      <c r="Q51390" s="32" t="str">
        <f>IF(I51390="OUTSTANDING",'Data Table Volumes'!$B$1-G51390,"NA")</f>
        <v>NA</v>
      </c>
    </row>
    <row r="51391" spans="17:17">
      <c r="Q51391" s="32" t="str">
        <f>IF(I51391="OUTSTANDING",'Data Table Volumes'!$B$1-G51391,"NA")</f>
        <v>NA</v>
      </c>
    </row>
    <row r="51392" spans="17:17">
      <c r="Q51392" s="32" t="str">
        <f>IF(I51392="OUTSTANDING",'Data Table Volumes'!$B$1-G51392,"NA")</f>
        <v>NA</v>
      </c>
    </row>
    <row r="51393" spans="17:17">
      <c r="Q51393" s="32" t="str">
        <f>IF(I51393="OUTSTANDING",'Data Table Volumes'!$B$1-G51393,"NA")</f>
        <v>NA</v>
      </c>
    </row>
    <row r="51394" spans="17:17">
      <c r="Q51394" s="32" t="str">
        <f>IF(I51394="OUTSTANDING",'Data Table Volumes'!$B$1-G51394,"NA")</f>
        <v>NA</v>
      </c>
    </row>
    <row r="51395" spans="17:17">
      <c r="Q51395" s="32" t="str">
        <f>IF(I51395="OUTSTANDING",'Data Table Volumes'!$B$1-G51395,"NA")</f>
        <v>NA</v>
      </c>
    </row>
    <row r="51396" spans="17:17">
      <c r="Q51396" s="32" t="str">
        <f>IF(I51396="OUTSTANDING",'Data Table Volumes'!$B$1-G51396,"NA")</f>
        <v>NA</v>
      </c>
    </row>
    <row r="51397" spans="17:17">
      <c r="Q51397" s="32" t="str">
        <f>IF(I51397="OUTSTANDING",'Data Table Volumes'!$B$1-G51397,"NA")</f>
        <v>NA</v>
      </c>
    </row>
    <row r="51398" spans="17:17">
      <c r="Q51398" s="32" t="str">
        <f>IF(I51398="OUTSTANDING",'Data Table Volumes'!$B$1-G51398,"NA")</f>
        <v>NA</v>
      </c>
    </row>
    <row r="51399" spans="17:17">
      <c r="Q51399" s="32" t="str">
        <f>IF(I51399="OUTSTANDING",'Data Table Volumes'!$B$1-G51399,"NA")</f>
        <v>NA</v>
      </c>
    </row>
    <row r="51400" spans="17:17">
      <c r="Q51400" s="32" t="str">
        <f>IF(I51400="OUTSTANDING",'Data Table Volumes'!$B$1-G51400,"NA")</f>
        <v>NA</v>
      </c>
    </row>
    <row r="51401" spans="17:17">
      <c r="Q51401" s="32" t="str">
        <f>IF(I51401="OUTSTANDING",'Data Table Volumes'!$B$1-G51401,"NA")</f>
        <v>NA</v>
      </c>
    </row>
    <row r="51402" spans="17:17">
      <c r="Q51402" s="32" t="str">
        <f>IF(I51402="OUTSTANDING",'Data Table Volumes'!$B$1-G51402,"NA")</f>
        <v>NA</v>
      </c>
    </row>
    <row r="51403" spans="17:17">
      <c r="Q51403" s="32" t="str">
        <f>IF(I51403="OUTSTANDING",'Data Table Volumes'!$B$1-G51403,"NA")</f>
        <v>NA</v>
      </c>
    </row>
    <row r="51404" spans="17:17">
      <c r="Q51404" s="32" t="str">
        <f>IF(I51404="OUTSTANDING",'Data Table Volumes'!$B$1-G51404,"NA")</f>
        <v>NA</v>
      </c>
    </row>
    <row r="51405" spans="17:17">
      <c r="Q51405" s="32" t="str">
        <f>IF(I51405="OUTSTANDING",'Data Table Volumes'!$B$1-G51405,"NA")</f>
        <v>NA</v>
      </c>
    </row>
    <row r="51406" spans="17:17">
      <c r="Q51406" s="32" t="str">
        <f>IF(I51406="OUTSTANDING",'Data Table Volumes'!$B$1-G51406,"NA")</f>
        <v>NA</v>
      </c>
    </row>
    <row r="51407" spans="17:17">
      <c r="Q51407" s="32" t="str">
        <f>IF(I51407="OUTSTANDING",'Data Table Volumes'!$B$1-G51407,"NA")</f>
        <v>NA</v>
      </c>
    </row>
    <row r="51408" spans="17:17">
      <c r="Q51408" s="32" t="str">
        <f>IF(I51408="OUTSTANDING",'Data Table Volumes'!$B$1-G51408,"NA")</f>
        <v>NA</v>
      </c>
    </row>
    <row r="51409" spans="17:17">
      <c r="Q51409" s="32" t="str">
        <f>IF(I51409="OUTSTANDING",'Data Table Volumes'!$B$1-G51409,"NA")</f>
        <v>NA</v>
      </c>
    </row>
    <row r="51410" spans="17:17">
      <c r="Q51410" s="32" t="str">
        <f>IF(I51410="OUTSTANDING",'Data Table Volumes'!$B$1-G51410,"NA")</f>
        <v>NA</v>
      </c>
    </row>
    <row r="51411" spans="17:17">
      <c r="Q51411" s="32" t="str">
        <f>IF(I51411="OUTSTANDING",'Data Table Volumes'!$B$1-G51411,"NA")</f>
        <v>NA</v>
      </c>
    </row>
    <row r="51412" spans="17:17">
      <c r="Q51412" s="32" t="str">
        <f>IF(I51412="OUTSTANDING",'Data Table Volumes'!$B$1-G51412,"NA")</f>
        <v>NA</v>
      </c>
    </row>
    <row r="51413" spans="17:17">
      <c r="Q51413" s="32" t="str">
        <f>IF(I51413="OUTSTANDING",'Data Table Volumes'!$B$1-G51413,"NA")</f>
        <v>NA</v>
      </c>
    </row>
    <row r="51414" spans="17:17">
      <c r="Q51414" s="32" t="str">
        <f>IF(I51414="OUTSTANDING",'Data Table Volumes'!$B$1-G51414,"NA")</f>
        <v>NA</v>
      </c>
    </row>
    <row r="51415" spans="17:17">
      <c r="Q51415" s="32" t="str">
        <f>IF(I51415="OUTSTANDING",'Data Table Volumes'!$B$1-G51415,"NA")</f>
        <v>NA</v>
      </c>
    </row>
    <row r="51416" spans="17:17">
      <c r="Q51416" s="32" t="str">
        <f>IF(I51416="OUTSTANDING",'Data Table Volumes'!$B$1-G51416,"NA")</f>
        <v>NA</v>
      </c>
    </row>
    <row r="51417" spans="17:17">
      <c r="Q51417" s="32" t="str">
        <f>IF(I51417="OUTSTANDING",'Data Table Volumes'!$B$1-G51417,"NA")</f>
        <v>NA</v>
      </c>
    </row>
    <row r="51418" spans="17:17">
      <c r="Q51418" s="32" t="str">
        <f>IF(I51418="OUTSTANDING",'Data Table Volumes'!$B$1-G51418,"NA")</f>
        <v>NA</v>
      </c>
    </row>
    <row r="51419" spans="17:17">
      <c r="Q51419" s="32" t="str">
        <f>IF(I51419="OUTSTANDING",'Data Table Volumes'!$B$1-G51419,"NA")</f>
        <v>NA</v>
      </c>
    </row>
    <row r="51420" spans="17:17">
      <c r="Q51420" s="32" t="str">
        <f>IF(I51420="OUTSTANDING",'Data Table Volumes'!$B$1-G51420,"NA")</f>
        <v>NA</v>
      </c>
    </row>
    <row r="51421" spans="17:17">
      <c r="Q51421" s="32" t="str">
        <f>IF(I51421="OUTSTANDING",'Data Table Volumes'!$B$1-G51421,"NA")</f>
        <v>NA</v>
      </c>
    </row>
    <row r="51422" spans="17:17">
      <c r="Q51422" s="32" t="str">
        <f>IF(I51422="OUTSTANDING",'Data Table Volumes'!$B$1-G51422,"NA")</f>
        <v>NA</v>
      </c>
    </row>
    <row r="51423" spans="17:17">
      <c r="Q51423" s="32" t="str">
        <f>IF(I51423="OUTSTANDING",'Data Table Volumes'!$B$1-G51423,"NA")</f>
        <v>NA</v>
      </c>
    </row>
    <row r="51424" spans="17:17">
      <c r="Q51424" s="32" t="str">
        <f>IF(I51424="OUTSTANDING",'Data Table Volumes'!$B$1-G51424,"NA")</f>
        <v>NA</v>
      </c>
    </row>
    <row r="51425" spans="17:17">
      <c r="Q51425" s="32" t="str">
        <f>IF(I51425="OUTSTANDING",'Data Table Volumes'!$B$1-G51425,"NA")</f>
        <v>NA</v>
      </c>
    </row>
    <row r="51426" spans="17:17">
      <c r="Q51426" s="32" t="str">
        <f>IF(I51426="OUTSTANDING",'Data Table Volumes'!$B$1-G51426,"NA")</f>
        <v>NA</v>
      </c>
    </row>
    <row r="51427" spans="17:17">
      <c r="Q51427" s="32" t="str">
        <f>IF(I51427="OUTSTANDING",'Data Table Volumes'!$B$1-G51427,"NA")</f>
        <v>NA</v>
      </c>
    </row>
    <row r="51428" spans="17:17">
      <c r="Q51428" s="32" t="str">
        <f>IF(I51428="OUTSTANDING",'Data Table Volumes'!$B$1-G51428,"NA")</f>
        <v>NA</v>
      </c>
    </row>
    <row r="51429" spans="17:17">
      <c r="Q51429" s="32" t="str">
        <f>IF(I51429="OUTSTANDING",'Data Table Volumes'!$B$1-G51429,"NA")</f>
        <v>NA</v>
      </c>
    </row>
    <row r="51430" spans="17:17">
      <c r="Q51430" s="32" t="str">
        <f>IF(I51430="OUTSTANDING",'Data Table Volumes'!$B$1-G51430,"NA")</f>
        <v>NA</v>
      </c>
    </row>
    <row r="51431" spans="17:17">
      <c r="Q51431" s="32" t="str">
        <f>IF(I51431="OUTSTANDING",'Data Table Volumes'!$B$1-G51431,"NA")</f>
        <v>NA</v>
      </c>
    </row>
    <row r="51432" spans="17:17">
      <c r="Q51432" s="32" t="str">
        <f>IF(I51432="OUTSTANDING",'Data Table Volumes'!$B$1-G51432,"NA")</f>
        <v>NA</v>
      </c>
    </row>
    <row r="51433" spans="17:17">
      <c r="Q51433" s="32" t="str">
        <f>IF(I51433="OUTSTANDING",'Data Table Volumes'!$B$1-G51433,"NA")</f>
        <v>NA</v>
      </c>
    </row>
    <row r="51434" spans="17:17">
      <c r="Q51434" s="32" t="str">
        <f>IF(I51434="OUTSTANDING",'Data Table Volumes'!$B$1-G51434,"NA")</f>
        <v>NA</v>
      </c>
    </row>
    <row r="51435" spans="17:17">
      <c r="Q51435" s="32" t="str">
        <f>IF(I51435="OUTSTANDING",'Data Table Volumes'!$B$1-G51435,"NA")</f>
        <v>NA</v>
      </c>
    </row>
    <row r="51436" spans="17:17">
      <c r="Q51436" s="32" t="str">
        <f>IF(I51436="OUTSTANDING",'Data Table Volumes'!$B$1-G51436,"NA")</f>
        <v>NA</v>
      </c>
    </row>
    <row r="51437" spans="17:17">
      <c r="Q51437" s="32" t="str">
        <f>IF(I51437="OUTSTANDING",'Data Table Volumes'!$B$1-G51437,"NA")</f>
        <v>NA</v>
      </c>
    </row>
    <row r="51438" spans="17:17">
      <c r="Q51438" s="32" t="str">
        <f>IF(I51438="OUTSTANDING",'Data Table Volumes'!$B$1-G51438,"NA")</f>
        <v>NA</v>
      </c>
    </row>
    <row r="51439" spans="17:17">
      <c r="Q51439" s="32" t="str">
        <f>IF(I51439="OUTSTANDING",'Data Table Volumes'!$B$1-G51439,"NA")</f>
        <v>NA</v>
      </c>
    </row>
    <row r="51440" spans="17:17">
      <c r="Q51440" s="32" t="str">
        <f>IF(I51440="OUTSTANDING",'Data Table Volumes'!$B$1-G51440,"NA")</f>
        <v>NA</v>
      </c>
    </row>
    <row r="51441" spans="17:17">
      <c r="Q51441" s="32" t="str">
        <f>IF(I51441="OUTSTANDING",'Data Table Volumes'!$B$1-G51441,"NA")</f>
        <v>NA</v>
      </c>
    </row>
    <row r="51442" spans="17:17">
      <c r="Q51442" s="32" t="str">
        <f>IF(I51442="OUTSTANDING",'Data Table Volumes'!$B$1-G51442,"NA")</f>
        <v>NA</v>
      </c>
    </row>
    <row r="51443" spans="17:17">
      <c r="Q51443" s="32" t="str">
        <f>IF(I51443="OUTSTANDING",'Data Table Volumes'!$B$1-G51443,"NA")</f>
        <v>NA</v>
      </c>
    </row>
    <row r="51444" spans="17:17">
      <c r="Q51444" s="32" t="str">
        <f>IF(I51444="OUTSTANDING",'Data Table Volumes'!$B$1-G51444,"NA")</f>
        <v>NA</v>
      </c>
    </row>
    <row r="51445" spans="17:17">
      <c r="Q51445" s="32" t="str">
        <f>IF(I51445="OUTSTANDING",'Data Table Volumes'!$B$1-G51445,"NA")</f>
        <v>NA</v>
      </c>
    </row>
    <row r="51446" spans="17:17">
      <c r="Q51446" s="32" t="str">
        <f>IF(I51446="OUTSTANDING",'Data Table Volumes'!$B$1-G51446,"NA")</f>
        <v>NA</v>
      </c>
    </row>
    <row r="51447" spans="17:17">
      <c r="Q51447" s="32" t="str">
        <f>IF(I51447="OUTSTANDING",'Data Table Volumes'!$B$1-G51447,"NA")</f>
        <v>NA</v>
      </c>
    </row>
    <row r="51448" spans="17:17">
      <c r="Q51448" s="32" t="str">
        <f>IF(I51448="OUTSTANDING",'Data Table Volumes'!$B$1-G51448,"NA")</f>
        <v>NA</v>
      </c>
    </row>
    <row r="51449" spans="17:17">
      <c r="Q51449" s="32" t="str">
        <f>IF(I51449="OUTSTANDING",'Data Table Volumes'!$B$1-G51449,"NA")</f>
        <v>NA</v>
      </c>
    </row>
    <row r="51450" spans="17:17">
      <c r="Q51450" s="32" t="str">
        <f>IF(I51450="OUTSTANDING",'Data Table Volumes'!$B$1-G51450,"NA")</f>
        <v>NA</v>
      </c>
    </row>
    <row r="51451" spans="17:17">
      <c r="Q51451" s="32" t="str">
        <f>IF(I51451="OUTSTANDING",'Data Table Volumes'!$B$1-G51451,"NA")</f>
        <v>NA</v>
      </c>
    </row>
    <row r="51452" spans="17:17">
      <c r="Q51452" s="32" t="str">
        <f>IF(I51452="OUTSTANDING",'Data Table Volumes'!$B$1-G51452,"NA")</f>
        <v>NA</v>
      </c>
    </row>
    <row r="51453" spans="17:17">
      <c r="Q51453" s="32" t="str">
        <f>IF(I51453="OUTSTANDING",'Data Table Volumes'!$B$1-G51453,"NA")</f>
        <v>NA</v>
      </c>
    </row>
    <row r="51454" spans="17:17">
      <c r="Q51454" s="32" t="str">
        <f>IF(I51454="OUTSTANDING",'Data Table Volumes'!$B$1-G51454,"NA")</f>
        <v>NA</v>
      </c>
    </row>
    <row r="51455" spans="17:17">
      <c r="Q51455" s="32" t="str">
        <f>IF(I51455="OUTSTANDING",'Data Table Volumes'!$B$1-G51455,"NA")</f>
        <v>NA</v>
      </c>
    </row>
    <row r="51456" spans="17:17">
      <c r="Q51456" s="32" t="str">
        <f>IF(I51456="OUTSTANDING",'Data Table Volumes'!$B$1-G51456,"NA")</f>
        <v>NA</v>
      </c>
    </row>
    <row r="51457" spans="17:17">
      <c r="Q51457" s="32" t="str">
        <f>IF(I51457="OUTSTANDING",'Data Table Volumes'!$B$1-G51457,"NA")</f>
        <v>NA</v>
      </c>
    </row>
    <row r="51458" spans="17:17">
      <c r="Q51458" s="32" t="str">
        <f>IF(I51458="OUTSTANDING",'Data Table Volumes'!$B$1-G51458,"NA")</f>
        <v>NA</v>
      </c>
    </row>
    <row r="51459" spans="17:17">
      <c r="Q51459" s="32" t="str">
        <f>IF(I51459="OUTSTANDING",'Data Table Volumes'!$B$1-G51459,"NA")</f>
        <v>NA</v>
      </c>
    </row>
    <row r="51460" spans="17:17">
      <c r="Q51460" s="32" t="str">
        <f>IF(I51460="OUTSTANDING",'Data Table Volumes'!$B$1-G51460,"NA")</f>
        <v>NA</v>
      </c>
    </row>
    <row r="51461" spans="17:17">
      <c r="Q51461" s="32" t="str">
        <f>IF(I51461="OUTSTANDING",'Data Table Volumes'!$B$1-G51461,"NA")</f>
        <v>NA</v>
      </c>
    </row>
    <row r="51462" spans="17:17">
      <c r="Q51462" s="32" t="str">
        <f>IF(I51462="OUTSTANDING",'Data Table Volumes'!$B$1-G51462,"NA")</f>
        <v>NA</v>
      </c>
    </row>
    <row r="51463" spans="17:17">
      <c r="Q51463" s="32" t="str">
        <f>IF(I51463="OUTSTANDING",'Data Table Volumes'!$B$1-G51463,"NA")</f>
        <v>NA</v>
      </c>
    </row>
    <row r="51464" spans="17:17">
      <c r="Q51464" s="32" t="str">
        <f>IF(I51464="OUTSTANDING",'Data Table Volumes'!$B$1-G51464,"NA")</f>
        <v>NA</v>
      </c>
    </row>
    <row r="51465" spans="17:17">
      <c r="Q51465" s="32" t="str">
        <f>IF(I51465="OUTSTANDING",'Data Table Volumes'!$B$1-G51465,"NA")</f>
        <v>NA</v>
      </c>
    </row>
    <row r="51466" spans="17:17">
      <c r="Q51466" s="32" t="str">
        <f>IF(I51466="OUTSTANDING",'Data Table Volumes'!$B$1-G51466,"NA")</f>
        <v>NA</v>
      </c>
    </row>
    <row r="51467" spans="17:17">
      <c r="Q51467" s="32" t="str">
        <f>IF(I51467="OUTSTANDING",'Data Table Volumes'!$B$1-G51467,"NA")</f>
        <v>NA</v>
      </c>
    </row>
    <row r="51468" spans="17:17">
      <c r="Q51468" s="32" t="str">
        <f>IF(I51468="OUTSTANDING",'Data Table Volumes'!$B$1-G51468,"NA")</f>
        <v>NA</v>
      </c>
    </row>
    <row r="51469" spans="17:17">
      <c r="Q51469" s="32" t="str">
        <f>IF(I51469="OUTSTANDING",'Data Table Volumes'!$B$1-G51469,"NA")</f>
        <v>NA</v>
      </c>
    </row>
    <row r="51470" spans="17:17">
      <c r="Q51470" s="32" t="str">
        <f>IF(I51470="OUTSTANDING",'Data Table Volumes'!$B$1-G51470,"NA")</f>
        <v>NA</v>
      </c>
    </row>
    <row r="51471" spans="17:17">
      <c r="Q51471" s="32" t="str">
        <f>IF(I51471="OUTSTANDING",'Data Table Volumes'!$B$1-G51471,"NA")</f>
        <v>NA</v>
      </c>
    </row>
    <row r="51472" spans="17:17">
      <c r="Q51472" s="32" t="str">
        <f>IF(I51472="OUTSTANDING",'Data Table Volumes'!$B$1-G51472,"NA")</f>
        <v>NA</v>
      </c>
    </row>
    <row r="51473" spans="17:17">
      <c r="Q51473" s="32" t="str">
        <f>IF(I51473="OUTSTANDING",'Data Table Volumes'!$B$1-G51473,"NA")</f>
        <v>NA</v>
      </c>
    </row>
    <row r="51474" spans="17:17">
      <c r="Q51474" s="32" t="str">
        <f>IF(I51474="OUTSTANDING",'Data Table Volumes'!$B$1-G51474,"NA")</f>
        <v>NA</v>
      </c>
    </row>
    <row r="51475" spans="17:17">
      <c r="Q51475" s="32" t="str">
        <f>IF(I51475="OUTSTANDING",'Data Table Volumes'!$B$1-G51475,"NA")</f>
        <v>NA</v>
      </c>
    </row>
    <row r="51476" spans="17:17">
      <c r="Q51476" s="32" t="str">
        <f>IF(I51476="OUTSTANDING",'Data Table Volumes'!$B$1-G51476,"NA")</f>
        <v>NA</v>
      </c>
    </row>
    <row r="51477" spans="17:17">
      <c r="Q51477" s="32" t="str">
        <f>IF(I51477="OUTSTANDING",'Data Table Volumes'!$B$1-G51477,"NA")</f>
        <v>NA</v>
      </c>
    </row>
    <row r="51478" spans="17:17">
      <c r="Q51478" s="32" t="str">
        <f>IF(I51478="OUTSTANDING",'Data Table Volumes'!$B$1-G51478,"NA")</f>
        <v>NA</v>
      </c>
    </row>
    <row r="51479" spans="17:17">
      <c r="Q51479" s="32" t="str">
        <f>IF(I51479="OUTSTANDING",'Data Table Volumes'!$B$1-G51479,"NA")</f>
        <v>NA</v>
      </c>
    </row>
    <row r="51480" spans="17:17">
      <c r="Q51480" s="32" t="str">
        <f>IF(I51480="OUTSTANDING",'Data Table Volumes'!$B$1-G51480,"NA")</f>
        <v>NA</v>
      </c>
    </row>
    <row r="51481" spans="17:17">
      <c r="Q51481" s="32" t="str">
        <f>IF(I51481="OUTSTANDING",'Data Table Volumes'!$B$1-G51481,"NA")</f>
        <v>NA</v>
      </c>
    </row>
    <row r="51482" spans="17:17">
      <c r="Q51482" s="32" t="str">
        <f>IF(I51482="OUTSTANDING",'Data Table Volumes'!$B$1-G51482,"NA")</f>
        <v>NA</v>
      </c>
    </row>
    <row r="51483" spans="17:17">
      <c r="Q51483" s="32" t="str">
        <f>IF(I51483="OUTSTANDING",'Data Table Volumes'!$B$1-G51483,"NA")</f>
        <v>NA</v>
      </c>
    </row>
    <row r="51484" spans="17:17">
      <c r="Q51484" s="32" t="str">
        <f>IF(I51484="OUTSTANDING",'Data Table Volumes'!$B$1-G51484,"NA")</f>
        <v>NA</v>
      </c>
    </row>
    <row r="51485" spans="17:17">
      <c r="Q51485" s="32" t="str">
        <f>IF(I51485="OUTSTANDING",'Data Table Volumes'!$B$1-G51485,"NA")</f>
        <v>NA</v>
      </c>
    </row>
    <row r="51486" spans="17:17">
      <c r="Q51486" s="32" t="str">
        <f>IF(I51486="OUTSTANDING",'Data Table Volumes'!$B$1-G51486,"NA")</f>
        <v>NA</v>
      </c>
    </row>
    <row r="51487" spans="17:17">
      <c r="Q51487" s="32" t="str">
        <f>IF(I51487="OUTSTANDING",'Data Table Volumes'!$B$1-G51487,"NA")</f>
        <v>NA</v>
      </c>
    </row>
    <row r="51488" spans="17:17">
      <c r="Q51488" s="32" t="str">
        <f>IF(I51488="OUTSTANDING",'Data Table Volumes'!$B$1-G51488,"NA")</f>
        <v>NA</v>
      </c>
    </row>
    <row r="51489" spans="17:17">
      <c r="Q51489" s="32" t="str">
        <f>IF(I51489="OUTSTANDING",'Data Table Volumes'!$B$1-G51489,"NA")</f>
        <v>NA</v>
      </c>
    </row>
    <row r="51490" spans="17:17">
      <c r="Q51490" s="32" t="str">
        <f>IF(I51490="OUTSTANDING",'Data Table Volumes'!$B$1-G51490,"NA")</f>
        <v>NA</v>
      </c>
    </row>
    <row r="51491" spans="17:17">
      <c r="Q51491" s="32" t="str">
        <f>IF(I51491="OUTSTANDING",'Data Table Volumes'!$B$1-G51491,"NA")</f>
        <v>NA</v>
      </c>
    </row>
    <row r="51492" spans="17:17">
      <c r="Q51492" s="32" t="str">
        <f>IF(I51492="OUTSTANDING",'Data Table Volumes'!$B$1-G51492,"NA")</f>
        <v>NA</v>
      </c>
    </row>
    <row r="51493" spans="17:17">
      <c r="Q51493" s="32" t="str">
        <f>IF(I51493="OUTSTANDING",'Data Table Volumes'!$B$1-G51493,"NA")</f>
        <v>NA</v>
      </c>
    </row>
    <row r="51494" spans="17:17">
      <c r="Q51494" s="32" t="str">
        <f>IF(I51494="OUTSTANDING",'Data Table Volumes'!$B$1-G51494,"NA")</f>
        <v>NA</v>
      </c>
    </row>
    <row r="51495" spans="17:17">
      <c r="Q51495" s="32" t="str">
        <f>IF(I51495="OUTSTANDING",'Data Table Volumes'!$B$1-G51495,"NA")</f>
        <v>NA</v>
      </c>
    </row>
    <row r="51496" spans="17:17">
      <c r="Q51496" s="32" t="str">
        <f>IF(I51496="OUTSTANDING",'Data Table Volumes'!$B$1-G51496,"NA")</f>
        <v>NA</v>
      </c>
    </row>
    <row r="51497" spans="17:17">
      <c r="Q51497" s="32" t="str">
        <f>IF(I51497="OUTSTANDING",'Data Table Volumes'!$B$1-G51497,"NA")</f>
        <v>NA</v>
      </c>
    </row>
    <row r="51498" spans="17:17">
      <c r="Q51498" s="32" t="str">
        <f>IF(I51498="OUTSTANDING",'Data Table Volumes'!$B$1-G51498,"NA")</f>
        <v>NA</v>
      </c>
    </row>
    <row r="51499" spans="17:17">
      <c r="Q51499" s="32" t="str">
        <f>IF(I51499="OUTSTANDING",'Data Table Volumes'!$B$1-G51499,"NA")</f>
        <v>NA</v>
      </c>
    </row>
    <row r="51500" spans="17:17">
      <c r="Q51500" s="32" t="str">
        <f>IF(I51500="OUTSTANDING",'Data Table Volumes'!$B$1-G51500,"NA")</f>
        <v>NA</v>
      </c>
    </row>
    <row r="51501" spans="17:17">
      <c r="Q51501" s="32" t="str">
        <f>IF(I51501="OUTSTANDING",'Data Table Volumes'!$B$1-G51501,"NA")</f>
        <v>NA</v>
      </c>
    </row>
    <row r="51502" spans="17:17">
      <c r="Q51502" s="32" t="str">
        <f>IF(I51502="OUTSTANDING",'Data Table Volumes'!$B$1-G51502,"NA")</f>
        <v>NA</v>
      </c>
    </row>
    <row r="51503" spans="17:17">
      <c r="Q51503" s="32" t="str">
        <f>IF(I51503="OUTSTANDING",'Data Table Volumes'!$B$1-G51503,"NA")</f>
        <v>NA</v>
      </c>
    </row>
    <row r="51504" spans="17:17">
      <c r="Q51504" s="32" t="str">
        <f>IF(I51504="OUTSTANDING",'Data Table Volumes'!$B$1-G51504,"NA")</f>
        <v>NA</v>
      </c>
    </row>
    <row r="51505" spans="17:17">
      <c r="Q51505" s="32" t="str">
        <f>IF(I51505="OUTSTANDING",'Data Table Volumes'!$B$1-G51505,"NA")</f>
        <v>NA</v>
      </c>
    </row>
    <row r="51506" spans="17:17">
      <c r="Q51506" s="32" t="str">
        <f>IF(I51506="OUTSTANDING",'Data Table Volumes'!$B$1-G51506,"NA")</f>
        <v>NA</v>
      </c>
    </row>
    <row r="51507" spans="17:17">
      <c r="Q51507" s="32" t="str">
        <f>IF(I51507="OUTSTANDING",'Data Table Volumes'!$B$1-G51507,"NA")</f>
        <v>NA</v>
      </c>
    </row>
    <row r="51508" spans="17:17">
      <c r="Q51508" s="32" t="str">
        <f>IF(I51508="OUTSTANDING",'Data Table Volumes'!$B$1-G51508,"NA")</f>
        <v>NA</v>
      </c>
    </row>
    <row r="51509" spans="17:17">
      <c r="Q51509" s="32" t="str">
        <f>IF(I51509="OUTSTANDING",'Data Table Volumes'!$B$1-G51509,"NA")</f>
        <v>NA</v>
      </c>
    </row>
    <row r="51510" spans="17:17">
      <c r="Q51510" s="32" t="str">
        <f>IF(I51510="OUTSTANDING",'Data Table Volumes'!$B$1-G51510,"NA")</f>
        <v>NA</v>
      </c>
    </row>
    <row r="51511" spans="17:17">
      <c r="Q51511" s="32" t="str">
        <f>IF(I51511="OUTSTANDING",'Data Table Volumes'!$B$1-G51511,"NA")</f>
        <v>NA</v>
      </c>
    </row>
    <row r="51512" spans="17:17">
      <c r="Q51512" s="32" t="str">
        <f>IF(I51512="OUTSTANDING",'Data Table Volumes'!$B$1-G51512,"NA")</f>
        <v>NA</v>
      </c>
    </row>
    <row r="51513" spans="17:17">
      <c r="Q51513" s="32" t="str">
        <f>IF(I51513="OUTSTANDING",'Data Table Volumes'!$B$1-G51513,"NA")</f>
        <v>NA</v>
      </c>
    </row>
    <row r="51514" spans="17:17">
      <c r="Q51514" s="32" t="str">
        <f>IF(I51514="OUTSTANDING",'Data Table Volumes'!$B$1-G51514,"NA")</f>
        <v>NA</v>
      </c>
    </row>
    <row r="51515" spans="17:17">
      <c r="Q51515" s="32" t="str">
        <f>IF(I51515="OUTSTANDING",'Data Table Volumes'!$B$1-G51515,"NA")</f>
        <v>NA</v>
      </c>
    </row>
    <row r="51516" spans="17:17">
      <c r="Q51516" s="32" t="str">
        <f>IF(I51516="OUTSTANDING",'Data Table Volumes'!$B$1-G51516,"NA")</f>
        <v>NA</v>
      </c>
    </row>
    <row r="51517" spans="17:17">
      <c r="Q51517" s="32" t="str">
        <f>IF(I51517="OUTSTANDING",'Data Table Volumes'!$B$1-G51517,"NA")</f>
        <v>NA</v>
      </c>
    </row>
    <row r="51518" spans="17:17">
      <c r="Q51518" s="32" t="str">
        <f>IF(I51518="OUTSTANDING",'Data Table Volumes'!$B$1-G51518,"NA")</f>
        <v>NA</v>
      </c>
    </row>
    <row r="51519" spans="17:17">
      <c r="Q51519" s="32" t="str">
        <f>IF(I51519="OUTSTANDING",'Data Table Volumes'!$B$1-G51519,"NA")</f>
        <v>NA</v>
      </c>
    </row>
    <row r="51520" spans="17:17">
      <c r="Q51520" s="32" t="str">
        <f>IF(I51520="OUTSTANDING",'Data Table Volumes'!$B$1-G51520,"NA")</f>
        <v>NA</v>
      </c>
    </row>
    <row r="51521" spans="17:17">
      <c r="Q51521" s="32" t="str">
        <f>IF(I51521="OUTSTANDING",'Data Table Volumes'!$B$1-G51521,"NA")</f>
        <v>NA</v>
      </c>
    </row>
    <row r="51522" spans="17:17">
      <c r="Q51522" s="32" t="str">
        <f>IF(I51522="OUTSTANDING",'Data Table Volumes'!$B$1-G51522,"NA")</f>
        <v>NA</v>
      </c>
    </row>
    <row r="51523" spans="17:17">
      <c r="Q51523" s="32" t="str">
        <f>IF(I51523="OUTSTANDING",'Data Table Volumes'!$B$1-G51523,"NA")</f>
        <v>NA</v>
      </c>
    </row>
    <row r="51524" spans="17:17">
      <c r="Q51524" s="32" t="str">
        <f>IF(I51524="OUTSTANDING",'Data Table Volumes'!$B$1-G51524,"NA")</f>
        <v>NA</v>
      </c>
    </row>
    <row r="51525" spans="17:17">
      <c r="Q51525" s="32" t="str">
        <f>IF(I51525="OUTSTANDING",'Data Table Volumes'!$B$1-G51525,"NA")</f>
        <v>NA</v>
      </c>
    </row>
    <row r="51526" spans="17:17">
      <c r="Q51526" s="32" t="str">
        <f>IF(I51526="OUTSTANDING",'Data Table Volumes'!$B$1-G51526,"NA")</f>
        <v>NA</v>
      </c>
    </row>
    <row r="51527" spans="17:17">
      <c r="Q51527" s="32" t="str">
        <f>IF(I51527="OUTSTANDING",'Data Table Volumes'!$B$1-G51527,"NA")</f>
        <v>NA</v>
      </c>
    </row>
    <row r="51528" spans="17:17">
      <c r="Q51528" s="32" t="str">
        <f>IF(I51528="OUTSTANDING",'Data Table Volumes'!$B$1-G51528,"NA")</f>
        <v>NA</v>
      </c>
    </row>
    <row r="51529" spans="17:17">
      <c r="Q51529" s="32" t="str">
        <f>IF(I51529="OUTSTANDING",'Data Table Volumes'!$B$1-G51529,"NA")</f>
        <v>NA</v>
      </c>
    </row>
    <row r="51530" spans="17:17">
      <c r="Q51530" s="32" t="str">
        <f>IF(I51530="OUTSTANDING",'Data Table Volumes'!$B$1-G51530,"NA")</f>
        <v>NA</v>
      </c>
    </row>
    <row r="51531" spans="17:17">
      <c r="Q51531" s="32" t="str">
        <f>IF(I51531="OUTSTANDING",'Data Table Volumes'!$B$1-G51531,"NA")</f>
        <v>NA</v>
      </c>
    </row>
    <row r="51532" spans="17:17">
      <c r="Q51532" s="32" t="str">
        <f>IF(I51532="OUTSTANDING",'Data Table Volumes'!$B$1-G51532,"NA")</f>
        <v>NA</v>
      </c>
    </row>
    <row r="51533" spans="17:17">
      <c r="Q51533" s="32" t="str">
        <f>IF(I51533="OUTSTANDING",'Data Table Volumes'!$B$1-G51533,"NA")</f>
        <v>NA</v>
      </c>
    </row>
    <row r="51534" spans="17:17">
      <c r="Q51534" s="32" t="str">
        <f>IF(I51534="OUTSTANDING",'Data Table Volumes'!$B$1-G51534,"NA")</f>
        <v>NA</v>
      </c>
    </row>
    <row r="51535" spans="17:17">
      <c r="Q51535" s="32" t="str">
        <f>IF(I51535="OUTSTANDING",'Data Table Volumes'!$B$1-G51535,"NA")</f>
        <v>NA</v>
      </c>
    </row>
    <row r="51536" spans="17:17">
      <c r="Q51536" s="32" t="str">
        <f>IF(I51536="OUTSTANDING",'Data Table Volumes'!$B$1-G51536,"NA")</f>
        <v>NA</v>
      </c>
    </row>
    <row r="51537" spans="17:17">
      <c r="Q51537" s="32" t="str">
        <f>IF(I51537="OUTSTANDING",'Data Table Volumes'!$B$1-G51537,"NA")</f>
        <v>NA</v>
      </c>
    </row>
    <row r="51538" spans="17:17">
      <c r="Q51538" s="32" t="str">
        <f>IF(I51538="OUTSTANDING",'Data Table Volumes'!$B$1-G51538,"NA")</f>
        <v>NA</v>
      </c>
    </row>
    <row r="51539" spans="17:17">
      <c r="Q51539" s="32" t="str">
        <f>IF(I51539="OUTSTANDING",'Data Table Volumes'!$B$1-G51539,"NA")</f>
        <v>NA</v>
      </c>
    </row>
    <row r="51540" spans="17:17">
      <c r="Q51540" s="32" t="str">
        <f>IF(I51540="OUTSTANDING",'Data Table Volumes'!$B$1-G51540,"NA")</f>
        <v>NA</v>
      </c>
    </row>
    <row r="51541" spans="17:17">
      <c r="Q51541" s="32" t="str">
        <f>IF(I51541="OUTSTANDING",'Data Table Volumes'!$B$1-G51541,"NA")</f>
        <v>NA</v>
      </c>
    </row>
    <row r="51542" spans="17:17">
      <c r="Q51542" s="32" t="str">
        <f>IF(I51542="OUTSTANDING",'Data Table Volumes'!$B$1-G51542,"NA")</f>
        <v>NA</v>
      </c>
    </row>
    <row r="51543" spans="17:17">
      <c r="Q51543" s="32" t="str">
        <f>IF(I51543="OUTSTANDING",'Data Table Volumes'!$B$1-G51543,"NA")</f>
        <v>NA</v>
      </c>
    </row>
    <row r="51544" spans="17:17">
      <c r="Q51544" s="32" t="str">
        <f>IF(I51544="OUTSTANDING",'Data Table Volumes'!$B$1-G51544,"NA")</f>
        <v>NA</v>
      </c>
    </row>
    <row r="51545" spans="17:17">
      <c r="Q51545" s="32" t="str">
        <f>IF(I51545="OUTSTANDING",'Data Table Volumes'!$B$1-G51545,"NA")</f>
        <v>NA</v>
      </c>
    </row>
    <row r="51546" spans="17:17">
      <c r="Q51546" s="32" t="str">
        <f>IF(I51546="OUTSTANDING",'Data Table Volumes'!$B$1-G51546,"NA")</f>
        <v>NA</v>
      </c>
    </row>
    <row r="51547" spans="17:17">
      <c r="Q51547" s="32" t="str">
        <f>IF(I51547="OUTSTANDING",'Data Table Volumes'!$B$1-G51547,"NA")</f>
        <v>NA</v>
      </c>
    </row>
    <row r="51548" spans="17:17">
      <c r="Q51548" s="32" t="str">
        <f>IF(I51548="OUTSTANDING",'Data Table Volumes'!$B$1-G51548,"NA")</f>
        <v>NA</v>
      </c>
    </row>
    <row r="51549" spans="17:17">
      <c r="Q51549" s="32" t="str">
        <f>IF(I51549="OUTSTANDING",'Data Table Volumes'!$B$1-G51549,"NA")</f>
        <v>NA</v>
      </c>
    </row>
    <row r="51550" spans="17:17">
      <c r="Q51550" s="32" t="str">
        <f>IF(I51550="OUTSTANDING",'Data Table Volumes'!$B$1-G51550,"NA")</f>
        <v>NA</v>
      </c>
    </row>
    <row r="51551" spans="17:17">
      <c r="Q51551" s="32" t="str">
        <f>IF(I51551="OUTSTANDING",'Data Table Volumes'!$B$1-G51551,"NA")</f>
        <v>NA</v>
      </c>
    </row>
    <row r="51552" spans="17:17">
      <c r="Q51552" s="32" t="str">
        <f>IF(I51552="OUTSTANDING",'Data Table Volumes'!$B$1-G51552,"NA")</f>
        <v>NA</v>
      </c>
    </row>
    <row r="51553" spans="17:17">
      <c r="Q51553" s="32" t="str">
        <f>IF(I51553="OUTSTANDING",'Data Table Volumes'!$B$1-G51553,"NA")</f>
        <v>NA</v>
      </c>
    </row>
    <row r="51554" spans="17:17">
      <c r="Q51554" s="32" t="str">
        <f>IF(I51554="OUTSTANDING",'Data Table Volumes'!$B$1-G51554,"NA")</f>
        <v>NA</v>
      </c>
    </row>
    <row r="51555" spans="17:17">
      <c r="Q51555" s="32" t="str">
        <f>IF(I51555="OUTSTANDING",'Data Table Volumes'!$B$1-G51555,"NA")</f>
        <v>NA</v>
      </c>
    </row>
    <row r="51556" spans="17:17">
      <c r="Q51556" s="32" t="str">
        <f>IF(I51556="OUTSTANDING",'Data Table Volumes'!$B$1-G51556,"NA")</f>
        <v>NA</v>
      </c>
    </row>
    <row r="51557" spans="17:17">
      <c r="Q51557" s="32" t="str">
        <f>IF(I51557="OUTSTANDING",'Data Table Volumes'!$B$1-G51557,"NA")</f>
        <v>NA</v>
      </c>
    </row>
    <row r="51558" spans="17:17">
      <c r="Q51558" s="32" t="str">
        <f>IF(I51558="OUTSTANDING",'Data Table Volumes'!$B$1-G51558,"NA")</f>
        <v>NA</v>
      </c>
    </row>
    <row r="51559" spans="17:17">
      <c r="Q51559" s="32" t="str">
        <f>IF(I51559="OUTSTANDING",'Data Table Volumes'!$B$1-G51559,"NA")</f>
        <v>NA</v>
      </c>
    </row>
    <row r="51560" spans="17:17">
      <c r="Q51560" s="32" t="str">
        <f>IF(I51560="OUTSTANDING",'Data Table Volumes'!$B$1-G51560,"NA")</f>
        <v>NA</v>
      </c>
    </row>
    <row r="51561" spans="17:17">
      <c r="Q51561" s="32" t="str">
        <f>IF(I51561="OUTSTANDING",'Data Table Volumes'!$B$1-G51561,"NA")</f>
        <v>NA</v>
      </c>
    </row>
    <row r="51562" spans="17:17">
      <c r="Q51562" s="32" t="str">
        <f>IF(I51562="OUTSTANDING",'Data Table Volumes'!$B$1-G51562,"NA")</f>
        <v>NA</v>
      </c>
    </row>
    <row r="51563" spans="17:17">
      <c r="Q51563" s="32" t="str">
        <f>IF(I51563="OUTSTANDING",'Data Table Volumes'!$B$1-G51563,"NA")</f>
        <v>NA</v>
      </c>
    </row>
    <row r="51564" spans="17:17">
      <c r="Q51564" s="32" t="str">
        <f>IF(I51564="OUTSTANDING",'Data Table Volumes'!$B$1-G51564,"NA")</f>
        <v>NA</v>
      </c>
    </row>
    <row r="51565" spans="17:17">
      <c r="Q51565" s="32" t="str">
        <f>IF(I51565="OUTSTANDING",'Data Table Volumes'!$B$1-G51565,"NA")</f>
        <v>NA</v>
      </c>
    </row>
    <row r="51566" spans="17:17">
      <c r="Q51566" s="32" t="str">
        <f>IF(I51566="OUTSTANDING",'Data Table Volumes'!$B$1-G51566,"NA")</f>
        <v>NA</v>
      </c>
    </row>
    <row r="51567" spans="17:17">
      <c r="Q51567" s="32" t="str">
        <f>IF(I51567="OUTSTANDING",'Data Table Volumes'!$B$1-G51567,"NA")</f>
        <v>NA</v>
      </c>
    </row>
    <row r="51568" spans="17:17">
      <c r="Q51568" s="32" t="str">
        <f>IF(I51568="OUTSTANDING",'Data Table Volumes'!$B$1-G51568,"NA")</f>
        <v>NA</v>
      </c>
    </row>
    <row r="51569" spans="17:17">
      <c r="Q51569" s="32" t="str">
        <f>IF(I51569="OUTSTANDING",'Data Table Volumes'!$B$1-G51569,"NA")</f>
        <v>NA</v>
      </c>
    </row>
    <row r="51570" spans="17:17">
      <c r="Q51570" s="32" t="str">
        <f>IF(I51570="OUTSTANDING",'Data Table Volumes'!$B$1-G51570,"NA")</f>
        <v>NA</v>
      </c>
    </row>
    <row r="51571" spans="17:17">
      <c r="Q51571" s="32" t="str">
        <f>IF(I51571="OUTSTANDING",'Data Table Volumes'!$B$1-G51571,"NA")</f>
        <v>NA</v>
      </c>
    </row>
    <row r="51572" spans="17:17">
      <c r="Q51572" s="32" t="str">
        <f>IF(I51572="OUTSTANDING",'Data Table Volumes'!$B$1-G51572,"NA")</f>
        <v>NA</v>
      </c>
    </row>
    <row r="51573" spans="17:17">
      <c r="Q51573" s="32" t="str">
        <f>IF(I51573="OUTSTANDING",'Data Table Volumes'!$B$1-G51573,"NA")</f>
        <v>NA</v>
      </c>
    </row>
    <row r="51574" spans="17:17">
      <c r="Q51574" s="32" t="str">
        <f>IF(I51574="OUTSTANDING",'Data Table Volumes'!$B$1-G51574,"NA")</f>
        <v>NA</v>
      </c>
    </row>
    <row r="51575" spans="17:17">
      <c r="Q51575" s="32" t="str">
        <f>IF(I51575="OUTSTANDING",'Data Table Volumes'!$B$1-G51575,"NA")</f>
        <v>NA</v>
      </c>
    </row>
    <row r="51576" spans="17:17">
      <c r="Q51576" s="32" t="str">
        <f>IF(I51576="OUTSTANDING",'Data Table Volumes'!$B$1-G51576,"NA")</f>
        <v>NA</v>
      </c>
    </row>
    <row r="51577" spans="17:17">
      <c r="Q51577" s="32" t="str">
        <f>IF(I51577="OUTSTANDING",'Data Table Volumes'!$B$1-G51577,"NA")</f>
        <v>NA</v>
      </c>
    </row>
    <row r="51578" spans="17:17">
      <c r="Q51578" s="32" t="str">
        <f>IF(I51578="OUTSTANDING",'Data Table Volumes'!$B$1-G51578,"NA")</f>
        <v>NA</v>
      </c>
    </row>
    <row r="51579" spans="17:17">
      <c r="Q51579" s="32" t="str">
        <f>IF(I51579="OUTSTANDING",'Data Table Volumes'!$B$1-G51579,"NA")</f>
        <v>NA</v>
      </c>
    </row>
    <row r="51580" spans="17:17">
      <c r="Q51580" s="32" t="str">
        <f>IF(I51580="OUTSTANDING",'Data Table Volumes'!$B$1-G51580,"NA")</f>
        <v>NA</v>
      </c>
    </row>
    <row r="51581" spans="17:17">
      <c r="Q51581" s="32" t="str">
        <f>IF(I51581="OUTSTANDING",'Data Table Volumes'!$B$1-G51581,"NA")</f>
        <v>NA</v>
      </c>
    </row>
    <row r="51582" spans="17:17">
      <c r="Q51582" s="32" t="str">
        <f>IF(I51582="OUTSTANDING",'Data Table Volumes'!$B$1-G51582,"NA")</f>
        <v>NA</v>
      </c>
    </row>
    <row r="51583" spans="17:17">
      <c r="Q51583" s="32" t="str">
        <f>IF(I51583="OUTSTANDING",'Data Table Volumes'!$B$1-G51583,"NA")</f>
        <v>NA</v>
      </c>
    </row>
    <row r="51584" spans="17:17">
      <c r="Q51584" s="32" t="str">
        <f>IF(I51584="OUTSTANDING",'Data Table Volumes'!$B$1-G51584,"NA")</f>
        <v>NA</v>
      </c>
    </row>
    <row r="51585" spans="17:17">
      <c r="Q51585" s="32" t="str">
        <f>IF(I51585="OUTSTANDING",'Data Table Volumes'!$B$1-G51585,"NA")</f>
        <v>NA</v>
      </c>
    </row>
    <row r="51586" spans="17:17">
      <c r="Q51586" s="32" t="str">
        <f>IF(I51586="OUTSTANDING",'Data Table Volumes'!$B$1-G51586,"NA")</f>
        <v>NA</v>
      </c>
    </row>
    <row r="51587" spans="17:17">
      <c r="Q51587" s="32" t="str">
        <f>IF(I51587="OUTSTANDING",'Data Table Volumes'!$B$1-G51587,"NA")</f>
        <v>NA</v>
      </c>
    </row>
    <row r="51588" spans="17:17">
      <c r="Q51588" s="32" t="str">
        <f>IF(I51588="OUTSTANDING",'Data Table Volumes'!$B$1-G51588,"NA")</f>
        <v>NA</v>
      </c>
    </row>
    <row r="51589" spans="17:17">
      <c r="Q51589" s="32" t="str">
        <f>IF(I51589="OUTSTANDING",'Data Table Volumes'!$B$1-G51589,"NA")</f>
        <v>NA</v>
      </c>
    </row>
    <row r="51590" spans="17:17">
      <c r="Q51590" s="32" t="str">
        <f>IF(I51590="OUTSTANDING",'Data Table Volumes'!$B$1-G51590,"NA")</f>
        <v>NA</v>
      </c>
    </row>
    <row r="51591" spans="17:17">
      <c r="Q51591" s="32" t="str">
        <f>IF(I51591="OUTSTANDING",'Data Table Volumes'!$B$1-G51591,"NA")</f>
        <v>NA</v>
      </c>
    </row>
    <row r="51592" spans="17:17">
      <c r="Q51592" s="32" t="str">
        <f>IF(I51592="OUTSTANDING",'Data Table Volumes'!$B$1-G51592,"NA")</f>
        <v>NA</v>
      </c>
    </row>
    <row r="51593" spans="17:17">
      <c r="Q51593" s="32" t="str">
        <f>IF(I51593="OUTSTANDING",'Data Table Volumes'!$B$1-G51593,"NA")</f>
        <v>NA</v>
      </c>
    </row>
    <row r="51594" spans="17:17">
      <c r="Q51594" s="32" t="str">
        <f>IF(I51594="OUTSTANDING",'Data Table Volumes'!$B$1-G51594,"NA")</f>
        <v>NA</v>
      </c>
    </row>
    <row r="51595" spans="17:17">
      <c r="Q51595" s="32" t="str">
        <f>IF(I51595="OUTSTANDING",'Data Table Volumes'!$B$1-G51595,"NA")</f>
        <v>NA</v>
      </c>
    </row>
    <row r="51596" spans="17:17">
      <c r="Q51596" s="32" t="str">
        <f>IF(I51596="OUTSTANDING",'Data Table Volumes'!$B$1-G51596,"NA")</f>
        <v>NA</v>
      </c>
    </row>
    <row r="51597" spans="17:17">
      <c r="Q51597" s="32" t="str">
        <f>IF(I51597="OUTSTANDING",'Data Table Volumes'!$B$1-G51597,"NA")</f>
        <v>NA</v>
      </c>
    </row>
    <row r="51598" spans="17:17">
      <c r="Q51598" s="32" t="str">
        <f>IF(I51598="OUTSTANDING",'Data Table Volumes'!$B$1-G51598,"NA")</f>
        <v>NA</v>
      </c>
    </row>
    <row r="51599" spans="17:17">
      <c r="Q51599" s="32" t="str">
        <f>IF(I51599="OUTSTANDING",'Data Table Volumes'!$B$1-G51599,"NA")</f>
        <v>NA</v>
      </c>
    </row>
    <row r="51600" spans="17:17">
      <c r="Q51600" s="32" t="str">
        <f>IF(I51600="OUTSTANDING",'Data Table Volumes'!$B$1-G51600,"NA")</f>
        <v>NA</v>
      </c>
    </row>
    <row r="51601" spans="17:17">
      <c r="Q51601" s="32" t="str">
        <f>IF(I51601="OUTSTANDING",'Data Table Volumes'!$B$1-G51601,"NA")</f>
        <v>NA</v>
      </c>
    </row>
    <row r="51602" spans="17:17">
      <c r="Q51602" s="32" t="str">
        <f>IF(I51602="OUTSTANDING",'Data Table Volumes'!$B$1-G51602,"NA")</f>
        <v>NA</v>
      </c>
    </row>
    <row r="51603" spans="17:17">
      <c r="Q51603" s="32" t="str">
        <f>IF(I51603="OUTSTANDING",'Data Table Volumes'!$B$1-G51603,"NA")</f>
        <v>NA</v>
      </c>
    </row>
    <row r="51604" spans="17:17">
      <c r="Q51604" s="32" t="str">
        <f>IF(I51604="OUTSTANDING",'Data Table Volumes'!$B$1-G51604,"NA")</f>
        <v>NA</v>
      </c>
    </row>
    <row r="51605" spans="17:17">
      <c r="Q51605" s="32" t="str">
        <f>IF(I51605="OUTSTANDING",'Data Table Volumes'!$B$1-G51605,"NA")</f>
        <v>NA</v>
      </c>
    </row>
    <row r="51606" spans="17:17">
      <c r="Q51606" s="32" t="str">
        <f>IF(I51606="OUTSTANDING",'Data Table Volumes'!$B$1-G51606,"NA")</f>
        <v>NA</v>
      </c>
    </row>
    <row r="51607" spans="17:17">
      <c r="Q51607" s="32" t="str">
        <f>IF(I51607="OUTSTANDING",'Data Table Volumes'!$B$1-G51607,"NA")</f>
        <v>NA</v>
      </c>
    </row>
    <row r="51608" spans="17:17">
      <c r="Q51608" s="32" t="str">
        <f>IF(I51608="OUTSTANDING",'Data Table Volumes'!$B$1-G51608,"NA")</f>
        <v>NA</v>
      </c>
    </row>
    <row r="51609" spans="17:17">
      <c r="Q51609" s="32" t="str">
        <f>IF(I51609="OUTSTANDING",'Data Table Volumes'!$B$1-G51609,"NA")</f>
        <v>NA</v>
      </c>
    </row>
    <row r="51610" spans="17:17">
      <c r="Q51610" s="32" t="str">
        <f>IF(I51610="OUTSTANDING",'Data Table Volumes'!$B$1-G51610,"NA")</f>
        <v>NA</v>
      </c>
    </row>
    <row r="51611" spans="17:17">
      <c r="Q51611" s="32" t="str">
        <f>IF(I51611="OUTSTANDING",'Data Table Volumes'!$B$1-G51611,"NA")</f>
        <v>NA</v>
      </c>
    </row>
    <row r="51612" spans="17:17">
      <c r="Q51612" s="32" t="str">
        <f>IF(I51612="OUTSTANDING",'Data Table Volumes'!$B$1-G51612,"NA")</f>
        <v>NA</v>
      </c>
    </row>
    <row r="51613" spans="17:17">
      <c r="Q51613" s="32" t="str">
        <f>IF(I51613="OUTSTANDING",'Data Table Volumes'!$B$1-G51613,"NA")</f>
        <v>NA</v>
      </c>
    </row>
    <row r="51614" spans="17:17">
      <c r="Q51614" s="32" t="str">
        <f>IF(I51614="OUTSTANDING",'Data Table Volumes'!$B$1-G51614,"NA")</f>
        <v>NA</v>
      </c>
    </row>
    <row r="51615" spans="17:17">
      <c r="Q51615" s="32" t="str">
        <f>IF(I51615="OUTSTANDING",'Data Table Volumes'!$B$1-G51615,"NA")</f>
        <v>NA</v>
      </c>
    </row>
    <row r="51616" spans="17:17">
      <c r="Q51616" s="32" t="str">
        <f>IF(I51616="OUTSTANDING",'Data Table Volumes'!$B$1-G51616,"NA")</f>
        <v>NA</v>
      </c>
    </row>
    <row r="51617" spans="17:17">
      <c r="Q51617" s="32" t="str">
        <f>IF(I51617="OUTSTANDING",'Data Table Volumes'!$B$1-G51617,"NA")</f>
        <v>NA</v>
      </c>
    </row>
    <row r="51618" spans="17:17">
      <c r="Q51618" s="32" t="str">
        <f>IF(I51618="OUTSTANDING",'Data Table Volumes'!$B$1-G51618,"NA")</f>
        <v>NA</v>
      </c>
    </row>
    <row r="51619" spans="17:17">
      <c r="Q51619" s="32" t="str">
        <f>IF(I51619="OUTSTANDING",'Data Table Volumes'!$B$1-G51619,"NA")</f>
        <v>NA</v>
      </c>
    </row>
    <row r="51620" spans="17:17">
      <c r="Q51620" s="32" t="str">
        <f>IF(I51620="OUTSTANDING",'Data Table Volumes'!$B$1-G51620,"NA")</f>
        <v>NA</v>
      </c>
    </row>
    <row r="51621" spans="17:17">
      <c r="Q51621" s="32" t="str">
        <f>IF(I51621="OUTSTANDING",'Data Table Volumes'!$B$1-G51621,"NA")</f>
        <v>NA</v>
      </c>
    </row>
    <row r="51622" spans="17:17">
      <c r="Q51622" s="32" t="str">
        <f>IF(I51622="OUTSTANDING",'Data Table Volumes'!$B$1-G51622,"NA")</f>
        <v>NA</v>
      </c>
    </row>
    <row r="51623" spans="17:17">
      <c r="Q51623" s="32" t="str">
        <f>IF(I51623="OUTSTANDING",'Data Table Volumes'!$B$1-G51623,"NA")</f>
        <v>NA</v>
      </c>
    </row>
    <row r="51624" spans="17:17">
      <c r="Q51624" s="32" t="str">
        <f>IF(I51624="OUTSTANDING",'Data Table Volumes'!$B$1-G51624,"NA")</f>
        <v>NA</v>
      </c>
    </row>
    <row r="51625" spans="17:17">
      <c r="Q51625" s="32" t="str">
        <f>IF(I51625="OUTSTANDING",'Data Table Volumes'!$B$1-G51625,"NA")</f>
        <v>NA</v>
      </c>
    </row>
    <row r="51626" spans="17:17">
      <c r="Q51626" s="32" t="str">
        <f>IF(I51626="OUTSTANDING",'Data Table Volumes'!$B$1-G51626,"NA")</f>
        <v>NA</v>
      </c>
    </row>
    <row r="51627" spans="17:17">
      <c r="Q51627" s="32" t="str">
        <f>IF(I51627="OUTSTANDING",'Data Table Volumes'!$B$1-G51627,"NA")</f>
        <v>NA</v>
      </c>
    </row>
    <row r="51628" spans="17:17">
      <c r="Q51628" s="32" t="str">
        <f>IF(I51628="OUTSTANDING",'Data Table Volumes'!$B$1-G51628,"NA")</f>
        <v>NA</v>
      </c>
    </row>
    <row r="51629" spans="17:17">
      <c r="Q51629" s="32" t="str">
        <f>IF(I51629="OUTSTANDING",'Data Table Volumes'!$B$1-G51629,"NA")</f>
        <v>NA</v>
      </c>
    </row>
    <row r="51630" spans="17:17">
      <c r="Q51630" s="32" t="str">
        <f>IF(I51630="OUTSTANDING",'Data Table Volumes'!$B$1-G51630,"NA")</f>
        <v>NA</v>
      </c>
    </row>
    <row r="51631" spans="17:17">
      <c r="Q51631" s="32" t="str">
        <f>IF(I51631="OUTSTANDING",'Data Table Volumes'!$B$1-G51631,"NA")</f>
        <v>NA</v>
      </c>
    </row>
    <row r="51632" spans="17:17">
      <c r="Q51632" s="32" t="str">
        <f>IF(I51632="OUTSTANDING",'Data Table Volumes'!$B$1-G51632,"NA")</f>
        <v>NA</v>
      </c>
    </row>
    <row r="51633" spans="17:17">
      <c r="Q51633" s="32" t="str">
        <f>IF(I51633="OUTSTANDING",'Data Table Volumes'!$B$1-G51633,"NA")</f>
        <v>NA</v>
      </c>
    </row>
    <row r="51634" spans="17:17">
      <c r="Q51634" s="32" t="str">
        <f>IF(I51634="OUTSTANDING",'Data Table Volumes'!$B$1-G51634,"NA")</f>
        <v>NA</v>
      </c>
    </row>
    <row r="51635" spans="17:17">
      <c r="Q51635" s="32" t="str">
        <f>IF(I51635="OUTSTANDING",'Data Table Volumes'!$B$1-G51635,"NA")</f>
        <v>NA</v>
      </c>
    </row>
    <row r="51636" spans="17:17">
      <c r="Q51636" s="32" t="str">
        <f>IF(I51636="OUTSTANDING",'Data Table Volumes'!$B$1-G51636,"NA")</f>
        <v>NA</v>
      </c>
    </row>
    <row r="51637" spans="17:17">
      <c r="Q51637" s="32" t="str">
        <f>IF(I51637="OUTSTANDING",'Data Table Volumes'!$B$1-G51637,"NA")</f>
        <v>NA</v>
      </c>
    </row>
    <row r="51638" spans="17:17">
      <c r="Q51638" s="32" t="str">
        <f>IF(I51638="OUTSTANDING",'Data Table Volumes'!$B$1-G51638,"NA")</f>
        <v>NA</v>
      </c>
    </row>
    <row r="51639" spans="17:17">
      <c r="Q51639" s="32" t="str">
        <f>IF(I51639="OUTSTANDING",'Data Table Volumes'!$B$1-G51639,"NA")</f>
        <v>NA</v>
      </c>
    </row>
    <row r="51640" spans="17:17">
      <c r="Q51640" s="32" t="str">
        <f>IF(I51640="OUTSTANDING",'Data Table Volumes'!$B$1-G51640,"NA")</f>
        <v>NA</v>
      </c>
    </row>
    <row r="51641" spans="17:17">
      <c r="Q51641" s="32" t="str">
        <f>IF(I51641="OUTSTANDING",'Data Table Volumes'!$B$1-G51641,"NA")</f>
        <v>NA</v>
      </c>
    </row>
    <row r="51642" spans="17:17">
      <c r="Q51642" s="32" t="str">
        <f>IF(I51642="OUTSTANDING",'Data Table Volumes'!$B$1-G51642,"NA")</f>
        <v>NA</v>
      </c>
    </row>
    <row r="51643" spans="17:17">
      <c r="Q51643" s="32" t="str">
        <f>IF(I51643="OUTSTANDING",'Data Table Volumes'!$B$1-G51643,"NA")</f>
        <v>NA</v>
      </c>
    </row>
    <row r="51644" spans="17:17">
      <c r="Q51644" s="32" t="str">
        <f>IF(I51644="OUTSTANDING",'Data Table Volumes'!$B$1-G51644,"NA")</f>
        <v>NA</v>
      </c>
    </row>
    <row r="51645" spans="17:17">
      <c r="Q51645" s="32" t="str">
        <f>IF(I51645="OUTSTANDING",'Data Table Volumes'!$B$1-G51645,"NA")</f>
        <v>NA</v>
      </c>
    </row>
    <row r="51646" spans="17:17">
      <c r="Q51646" s="32" t="str">
        <f>IF(I51646="OUTSTANDING",'Data Table Volumes'!$B$1-G51646,"NA")</f>
        <v>NA</v>
      </c>
    </row>
    <row r="51647" spans="17:17">
      <c r="Q51647" s="32" t="str">
        <f>IF(I51647="OUTSTANDING",'Data Table Volumes'!$B$1-G51647,"NA")</f>
        <v>NA</v>
      </c>
    </row>
    <row r="51648" spans="17:17">
      <c r="Q51648" s="32" t="str">
        <f>IF(I51648="OUTSTANDING",'Data Table Volumes'!$B$1-G51648,"NA")</f>
        <v>NA</v>
      </c>
    </row>
    <row r="51649" spans="17:17">
      <c r="Q51649" s="32" t="str">
        <f>IF(I51649="OUTSTANDING",'Data Table Volumes'!$B$1-G51649,"NA")</f>
        <v>NA</v>
      </c>
    </row>
    <row r="51650" spans="17:17">
      <c r="Q51650" s="32" t="str">
        <f>IF(I51650="OUTSTANDING",'Data Table Volumes'!$B$1-G51650,"NA")</f>
        <v>NA</v>
      </c>
    </row>
    <row r="51651" spans="17:17">
      <c r="Q51651" s="32" t="str">
        <f>IF(I51651="OUTSTANDING",'Data Table Volumes'!$B$1-G51651,"NA")</f>
        <v>NA</v>
      </c>
    </row>
    <row r="51652" spans="17:17">
      <c r="Q51652" s="32" t="str">
        <f>IF(I51652="OUTSTANDING",'Data Table Volumes'!$B$1-G51652,"NA")</f>
        <v>NA</v>
      </c>
    </row>
    <row r="51653" spans="17:17">
      <c r="Q51653" s="32" t="str">
        <f>IF(I51653="OUTSTANDING",'Data Table Volumes'!$B$1-G51653,"NA")</f>
        <v>NA</v>
      </c>
    </row>
    <row r="51654" spans="17:17">
      <c r="Q51654" s="32" t="str">
        <f>IF(I51654="OUTSTANDING",'Data Table Volumes'!$B$1-G51654,"NA")</f>
        <v>NA</v>
      </c>
    </row>
    <row r="51655" spans="17:17">
      <c r="Q51655" s="32" t="str">
        <f>IF(I51655="OUTSTANDING",'Data Table Volumes'!$B$1-G51655,"NA")</f>
        <v>NA</v>
      </c>
    </row>
    <row r="51656" spans="17:17">
      <c r="Q51656" s="32" t="str">
        <f>IF(I51656="OUTSTANDING",'Data Table Volumes'!$B$1-G51656,"NA")</f>
        <v>NA</v>
      </c>
    </row>
    <row r="51657" spans="17:17">
      <c r="Q51657" s="32" t="str">
        <f>IF(I51657="OUTSTANDING",'Data Table Volumes'!$B$1-G51657,"NA")</f>
        <v>NA</v>
      </c>
    </row>
    <row r="51658" spans="17:17">
      <c r="Q51658" s="32" t="str">
        <f>IF(I51658="OUTSTANDING",'Data Table Volumes'!$B$1-G51658,"NA")</f>
        <v>NA</v>
      </c>
    </row>
    <row r="51659" spans="17:17">
      <c r="Q51659" s="32" t="str">
        <f>IF(I51659="OUTSTANDING",'Data Table Volumes'!$B$1-G51659,"NA")</f>
        <v>NA</v>
      </c>
    </row>
    <row r="51660" spans="17:17">
      <c r="Q51660" s="32" t="str">
        <f>IF(I51660="OUTSTANDING",'Data Table Volumes'!$B$1-G51660,"NA")</f>
        <v>NA</v>
      </c>
    </row>
    <row r="51661" spans="17:17">
      <c r="Q51661" s="32" t="str">
        <f>IF(I51661="OUTSTANDING",'Data Table Volumes'!$B$1-G51661,"NA")</f>
        <v>NA</v>
      </c>
    </row>
    <row r="51662" spans="17:17">
      <c r="Q51662" s="32" t="str">
        <f>IF(I51662="OUTSTANDING",'Data Table Volumes'!$B$1-G51662,"NA")</f>
        <v>NA</v>
      </c>
    </row>
    <row r="51663" spans="17:17">
      <c r="Q51663" s="32" t="str">
        <f>IF(I51663="OUTSTANDING",'Data Table Volumes'!$B$1-G51663,"NA")</f>
        <v>NA</v>
      </c>
    </row>
    <row r="51664" spans="17:17">
      <c r="Q51664" s="32" t="str">
        <f>IF(I51664="OUTSTANDING",'Data Table Volumes'!$B$1-G51664,"NA")</f>
        <v>NA</v>
      </c>
    </row>
    <row r="51665" spans="17:17">
      <c r="Q51665" s="32" t="str">
        <f>IF(I51665="OUTSTANDING",'Data Table Volumes'!$B$1-G51665,"NA")</f>
        <v>NA</v>
      </c>
    </row>
    <row r="51666" spans="17:17">
      <c r="Q51666" s="32" t="str">
        <f>IF(I51666="OUTSTANDING",'Data Table Volumes'!$B$1-G51666,"NA")</f>
        <v>NA</v>
      </c>
    </row>
    <row r="51667" spans="17:17">
      <c r="Q51667" s="32" t="str">
        <f>IF(I51667="OUTSTANDING",'Data Table Volumes'!$B$1-G51667,"NA")</f>
        <v>NA</v>
      </c>
    </row>
    <row r="51668" spans="17:17">
      <c r="Q51668" s="32" t="str">
        <f>IF(I51668="OUTSTANDING",'Data Table Volumes'!$B$1-G51668,"NA")</f>
        <v>NA</v>
      </c>
    </row>
    <row r="51669" spans="17:17">
      <c r="Q51669" s="32" t="str">
        <f>IF(I51669="OUTSTANDING",'Data Table Volumes'!$B$1-G51669,"NA")</f>
        <v>NA</v>
      </c>
    </row>
    <row r="51670" spans="17:17">
      <c r="Q51670" s="32" t="str">
        <f>IF(I51670="OUTSTANDING",'Data Table Volumes'!$B$1-G51670,"NA")</f>
        <v>NA</v>
      </c>
    </row>
    <row r="51671" spans="17:17">
      <c r="Q51671" s="32" t="str">
        <f>IF(I51671="OUTSTANDING",'Data Table Volumes'!$B$1-G51671,"NA")</f>
        <v>NA</v>
      </c>
    </row>
    <row r="51672" spans="17:17">
      <c r="Q51672" s="32" t="str">
        <f>IF(I51672="OUTSTANDING",'Data Table Volumes'!$B$1-G51672,"NA")</f>
        <v>NA</v>
      </c>
    </row>
    <row r="51673" spans="17:17">
      <c r="Q51673" s="32" t="str">
        <f>IF(I51673="OUTSTANDING",'Data Table Volumes'!$B$1-G51673,"NA")</f>
        <v>NA</v>
      </c>
    </row>
    <row r="51674" spans="17:17">
      <c r="Q51674" s="32" t="str">
        <f>IF(I51674="OUTSTANDING",'Data Table Volumes'!$B$1-G51674,"NA")</f>
        <v>NA</v>
      </c>
    </row>
    <row r="51675" spans="17:17">
      <c r="Q51675" s="32" t="str">
        <f>IF(I51675="OUTSTANDING",'Data Table Volumes'!$B$1-G51675,"NA")</f>
        <v>NA</v>
      </c>
    </row>
    <row r="51676" spans="17:17">
      <c r="Q51676" s="32" t="str">
        <f>IF(I51676="OUTSTANDING",'Data Table Volumes'!$B$1-G51676,"NA")</f>
        <v>NA</v>
      </c>
    </row>
    <row r="51677" spans="17:17">
      <c r="Q51677" s="32" t="str">
        <f>IF(I51677="OUTSTANDING",'Data Table Volumes'!$B$1-G51677,"NA")</f>
        <v>NA</v>
      </c>
    </row>
    <row r="51678" spans="17:17">
      <c r="Q51678" s="32" t="str">
        <f>IF(I51678="OUTSTANDING",'Data Table Volumes'!$B$1-G51678,"NA")</f>
        <v>NA</v>
      </c>
    </row>
    <row r="51679" spans="17:17">
      <c r="Q51679" s="32" t="str">
        <f>IF(I51679="OUTSTANDING",'Data Table Volumes'!$B$1-G51679,"NA")</f>
        <v>NA</v>
      </c>
    </row>
    <row r="51680" spans="17:17">
      <c r="Q51680" s="32" t="str">
        <f>IF(I51680="OUTSTANDING",'Data Table Volumes'!$B$1-G51680,"NA")</f>
        <v>NA</v>
      </c>
    </row>
    <row r="51681" spans="17:17">
      <c r="Q51681" s="32" t="str">
        <f>IF(I51681="OUTSTANDING",'Data Table Volumes'!$B$1-G51681,"NA")</f>
        <v>NA</v>
      </c>
    </row>
    <row r="51682" spans="17:17">
      <c r="Q51682" s="32" t="str">
        <f>IF(I51682="OUTSTANDING",'Data Table Volumes'!$B$1-G51682,"NA")</f>
        <v>NA</v>
      </c>
    </row>
    <row r="51683" spans="17:17">
      <c r="Q51683" s="32" t="str">
        <f>IF(I51683="OUTSTANDING",'Data Table Volumes'!$B$1-G51683,"NA")</f>
        <v>NA</v>
      </c>
    </row>
    <row r="51684" spans="17:17">
      <c r="Q51684" s="32" t="str">
        <f>IF(I51684="OUTSTANDING",'Data Table Volumes'!$B$1-G51684,"NA")</f>
        <v>NA</v>
      </c>
    </row>
    <row r="51685" spans="17:17">
      <c r="Q51685" s="32" t="str">
        <f>IF(I51685="OUTSTANDING",'Data Table Volumes'!$B$1-G51685,"NA")</f>
        <v>NA</v>
      </c>
    </row>
    <row r="51686" spans="17:17">
      <c r="Q51686" s="32" t="str">
        <f>IF(I51686="OUTSTANDING",'Data Table Volumes'!$B$1-G51686,"NA")</f>
        <v>NA</v>
      </c>
    </row>
    <row r="51687" spans="17:17">
      <c r="Q51687" s="32" t="str">
        <f>IF(I51687="OUTSTANDING",'Data Table Volumes'!$B$1-G51687,"NA")</f>
        <v>NA</v>
      </c>
    </row>
    <row r="51688" spans="17:17">
      <c r="Q51688" s="32" t="str">
        <f>IF(I51688="OUTSTANDING",'Data Table Volumes'!$B$1-G51688,"NA")</f>
        <v>NA</v>
      </c>
    </row>
    <row r="51689" spans="17:17">
      <c r="Q51689" s="32" t="str">
        <f>IF(I51689="OUTSTANDING",'Data Table Volumes'!$B$1-G51689,"NA")</f>
        <v>NA</v>
      </c>
    </row>
    <row r="51690" spans="17:17">
      <c r="Q51690" s="32" t="str">
        <f>IF(I51690="OUTSTANDING",'Data Table Volumes'!$B$1-G51690,"NA")</f>
        <v>NA</v>
      </c>
    </row>
    <row r="51691" spans="17:17">
      <c r="Q51691" s="32" t="str">
        <f>IF(I51691="OUTSTANDING",'Data Table Volumes'!$B$1-G51691,"NA")</f>
        <v>NA</v>
      </c>
    </row>
    <row r="51692" spans="17:17">
      <c r="Q51692" s="32" t="str">
        <f>IF(I51692="OUTSTANDING",'Data Table Volumes'!$B$1-G51692,"NA")</f>
        <v>NA</v>
      </c>
    </row>
    <row r="51693" spans="17:17">
      <c r="Q51693" s="32" t="str">
        <f>IF(I51693="OUTSTANDING",'Data Table Volumes'!$B$1-G51693,"NA")</f>
        <v>NA</v>
      </c>
    </row>
    <row r="51694" spans="17:17">
      <c r="Q51694" s="32" t="str">
        <f>IF(I51694="OUTSTANDING",'Data Table Volumes'!$B$1-G51694,"NA")</f>
        <v>NA</v>
      </c>
    </row>
    <row r="51695" spans="17:17">
      <c r="Q51695" s="32" t="str">
        <f>IF(I51695="OUTSTANDING",'Data Table Volumes'!$B$1-G51695,"NA")</f>
        <v>NA</v>
      </c>
    </row>
    <row r="51696" spans="17:17">
      <c r="Q51696" s="32" t="str">
        <f>IF(I51696="OUTSTANDING",'Data Table Volumes'!$B$1-G51696,"NA")</f>
        <v>NA</v>
      </c>
    </row>
    <row r="51697" spans="17:17">
      <c r="Q51697" s="32" t="str">
        <f>IF(I51697="OUTSTANDING",'Data Table Volumes'!$B$1-G51697,"NA")</f>
        <v>NA</v>
      </c>
    </row>
    <row r="51698" spans="17:17">
      <c r="Q51698" s="32" t="str">
        <f>IF(I51698="OUTSTANDING",'Data Table Volumes'!$B$1-G51698,"NA")</f>
        <v>NA</v>
      </c>
    </row>
    <row r="51699" spans="17:17">
      <c r="Q51699" s="32" t="str">
        <f>IF(I51699="OUTSTANDING",'Data Table Volumes'!$B$1-G51699,"NA")</f>
        <v>NA</v>
      </c>
    </row>
    <row r="51700" spans="17:17">
      <c r="Q51700" s="32" t="str">
        <f>IF(I51700="OUTSTANDING",'Data Table Volumes'!$B$1-G51700,"NA")</f>
        <v>NA</v>
      </c>
    </row>
    <row r="51701" spans="17:17">
      <c r="Q51701" s="32" t="str">
        <f>IF(I51701="OUTSTANDING",'Data Table Volumes'!$B$1-G51701,"NA")</f>
        <v>NA</v>
      </c>
    </row>
    <row r="51702" spans="17:17">
      <c r="Q51702" s="32" t="str">
        <f>IF(I51702="OUTSTANDING",'Data Table Volumes'!$B$1-G51702,"NA")</f>
        <v>NA</v>
      </c>
    </row>
    <row r="51703" spans="17:17">
      <c r="Q51703" s="32" t="str">
        <f>IF(I51703="OUTSTANDING",'Data Table Volumes'!$B$1-G51703,"NA")</f>
        <v>NA</v>
      </c>
    </row>
    <row r="51704" spans="17:17">
      <c r="Q51704" s="32" t="str">
        <f>IF(I51704="OUTSTANDING",'Data Table Volumes'!$B$1-G51704,"NA")</f>
        <v>NA</v>
      </c>
    </row>
    <row r="51705" spans="17:17">
      <c r="Q51705" s="32" t="str">
        <f>IF(I51705="OUTSTANDING",'Data Table Volumes'!$B$1-G51705,"NA")</f>
        <v>NA</v>
      </c>
    </row>
    <row r="51706" spans="17:17">
      <c r="Q51706" s="32" t="str">
        <f>IF(I51706="OUTSTANDING",'Data Table Volumes'!$B$1-G51706,"NA")</f>
        <v>NA</v>
      </c>
    </row>
    <row r="51707" spans="17:17">
      <c r="Q51707" s="32" t="str">
        <f>IF(I51707="OUTSTANDING",'Data Table Volumes'!$B$1-G51707,"NA")</f>
        <v>NA</v>
      </c>
    </row>
    <row r="51708" spans="17:17">
      <c r="Q51708" s="32" t="str">
        <f>IF(I51708="OUTSTANDING",'Data Table Volumes'!$B$1-G51708,"NA")</f>
        <v>NA</v>
      </c>
    </row>
    <row r="51709" spans="17:17">
      <c r="Q51709" s="32" t="str">
        <f>IF(I51709="OUTSTANDING",'Data Table Volumes'!$B$1-G51709,"NA")</f>
        <v>NA</v>
      </c>
    </row>
    <row r="51710" spans="17:17">
      <c r="Q51710" s="32" t="str">
        <f>IF(I51710="OUTSTANDING",'Data Table Volumes'!$B$1-G51710,"NA")</f>
        <v>NA</v>
      </c>
    </row>
    <row r="51711" spans="17:17">
      <c r="Q51711" s="32" t="str">
        <f>IF(I51711="OUTSTANDING",'Data Table Volumes'!$B$1-G51711,"NA")</f>
        <v>NA</v>
      </c>
    </row>
    <row r="51712" spans="17:17">
      <c r="Q51712" s="32" t="str">
        <f>IF(I51712="OUTSTANDING",'Data Table Volumes'!$B$1-G51712,"NA")</f>
        <v>NA</v>
      </c>
    </row>
    <row r="51713" spans="17:17">
      <c r="Q51713" s="32" t="str">
        <f>IF(I51713="OUTSTANDING",'Data Table Volumes'!$B$1-G51713,"NA")</f>
        <v>NA</v>
      </c>
    </row>
    <row r="51714" spans="17:17">
      <c r="Q51714" s="32" t="str">
        <f>IF(I51714="OUTSTANDING",'Data Table Volumes'!$B$1-G51714,"NA")</f>
        <v>NA</v>
      </c>
    </row>
    <row r="51715" spans="17:17">
      <c r="Q51715" s="32" t="str">
        <f>IF(I51715="OUTSTANDING",'Data Table Volumes'!$B$1-G51715,"NA")</f>
        <v>NA</v>
      </c>
    </row>
    <row r="51716" spans="17:17">
      <c r="Q51716" s="32" t="str">
        <f>IF(I51716="OUTSTANDING",'Data Table Volumes'!$B$1-G51716,"NA")</f>
        <v>NA</v>
      </c>
    </row>
    <row r="51717" spans="17:17">
      <c r="Q51717" s="32" t="str">
        <f>IF(I51717="OUTSTANDING",'Data Table Volumes'!$B$1-G51717,"NA")</f>
        <v>NA</v>
      </c>
    </row>
    <row r="51718" spans="17:17">
      <c r="Q51718" s="32" t="str">
        <f>IF(I51718="OUTSTANDING",'Data Table Volumes'!$B$1-G51718,"NA")</f>
        <v>NA</v>
      </c>
    </row>
    <row r="51719" spans="17:17">
      <c r="Q51719" s="32" t="str">
        <f>IF(I51719="OUTSTANDING",'Data Table Volumes'!$B$1-G51719,"NA")</f>
        <v>NA</v>
      </c>
    </row>
    <row r="51720" spans="17:17">
      <c r="Q51720" s="32" t="str">
        <f>IF(I51720="OUTSTANDING",'Data Table Volumes'!$B$1-G51720,"NA")</f>
        <v>NA</v>
      </c>
    </row>
    <row r="51721" spans="17:17">
      <c r="Q51721" s="32" t="str">
        <f>IF(I51721="OUTSTANDING",'Data Table Volumes'!$B$1-G51721,"NA")</f>
        <v>NA</v>
      </c>
    </row>
    <row r="51722" spans="17:17">
      <c r="Q51722" s="32" t="str">
        <f>IF(I51722="OUTSTANDING",'Data Table Volumes'!$B$1-G51722,"NA")</f>
        <v>NA</v>
      </c>
    </row>
    <row r="51723" spans="17:17">
      <c r="Q51723" s="32" t="str">
        <f>IF(I51723="OUTSTANDING",'Data Table Volumes'!$B$1-G51723,"NA")</f>
        <v>NA</v>
      </c>
    </row>
    <row r="51724" spans="17:17">
      <c r="Q51724" s="32" t="str">
        <f>IF(I51724="OUTSTANDING",'Data Table Volumes'!$B$1-G51724,"NA")</f>
        <v>NA</v>
      </c>
    </row>
    <row r="51725" spans="17:17">
      <c r="Q51725" s="32" t="str">
        <f>IF(I51725="OUTSTANDING",'Data Table Volumes'!$B$1-G51725,"NA")</f>
        <v>NA</v>
      </c>
    </row>
    <row r="51726" spans="17:17">
      <c r="Q51726" s="32" t="str">
        <f>IF(I51726="OUTSTANDING",'Data Table Volumes'!$B$1-G51726,"NA")</f>
        <v>NA</v>
      </c>
    </row>
    <row r="51727" spans="17:17">
      <c r="Q51727" s="32" t="str">
        <f>IF(I51727="OUTSTANDING",'Data Table Volumes'!$B$1-G51727,"NA")</f>
        <v>NA</v>
      </c>
    </row>
    <row r="51728" spans="17:17">
      <c r="Q51728" s="32" t="str">
        <f>IF(I51728="OUTSTANDING",'Data Table Volumes'!$B$1-G51728,"NA")</f>
        <v>NA</v>
      </c>
    </row>
    <row r="51729" spans="17:17">
      <c r="Q51729" s="32" t="str">
        <f>IF(I51729="OUTSTANDING",'Data Table Volumes'!$B$1-G51729,"NA")</f>
        <v>NA</v>
      </c>
    </row>
    <row r="51730" spans="17:17">
      <c r="Q51730" s="32" t="str">
        <f>IF(I51730="OUTSTANDING",'Data Table Volumes'!$B$1-G51730,"NA")</f>
        <v>NA</v>
      </c>
    </row>
    <row r="51731" spans="17:17">
      <c r="Q51731" s="32" t="str">
        <f>IF(I51731="OUTSTANDING",'Data Table Volumes'!$B$1-G51731,"NA")</f>
        <v>NA</v>
      </c>
    </row>
    <row r="51732" spans="17:17">
      <c r="Q51732" s="32" t="str">
        <f>IF(I51732="OUTSTANDING",'Data Table Volumes'!$B$1-G51732,"NA")</f>
        <v>NA</v>
      </c>
    </row>
    <row r="51733" spans="17:17">
      <c r="Q51733" s="32" t="str">
        <f>IF(I51733="OUTSTANDING",'Data Table Volumes'!$B$1-G51733,"NA")</f>
        <v>NA</v>
      </c>
    </row>
    <row r="51734" spans="17:17">
      <c r="Q51734" s="32" t="str">
        <f>IF(I51734="OUTSTANDING",'Data Table Volumes'!$B$1-G51734,"NA")</f>
        <v>NA</v>
      </c>
    </row>
    <row r="51735" spans="17:17">
      <c r="Q51735" s="32" t="str">
        <f>IF(I51735="OUTSTANDING",'Data Table Volumes'!$B$1-G51735,"NA")</f>
        <v>NA</v>
      </c>
    </row>
    <row r="51736" spans="17:17">
      <c r="Q51736" s="32" t="str">
        <f>IF(I51736="OUTSTANDING",'Data Table Volumes'!$B$1-G51736,"NA")</f>
        <v>NA</v>
      </c>
    </row>
    <row r="51737" spans="17:17">
      <c r="Q51737" s="32" t="str">
        <f>IF(I51737="OUTSTANDING",'Data Table Volumes'!$B$1-G51737,"NA")</f>
        <v>NA</v>
      </c>
    </row>
    <row r="51738" spans="17:17">
      <c r="Q51738" s="32" t="str">
        <f>IF(I51738="OUTSTANDING",'Data Table Volumes'!$B$1-G51738,"NA")</f>
        <v>NA</v>
      </c>
    </row>
    <row r="51739" spans="17:17">
      <c r="Q51739" s="32" t="str">
        <f>IF(I51739="OUTSTANDING",'Data Table Volumes'!$B$1-G51739,"NA")</f>
        <v>NA</v>
      </c>
    </row>
    <row r="51740" spans="17:17">
      <c r="Q51740" s="32" t="str">
        <f>IF(I51740="OUTSTANDING",'Data Table Volumes'!$B$1-G51740,"NA")</f>
        <v>NA</v>
      </c>
    </row>
    <row r="51741" spans="17:17">
      <c r="Q51741" s="32" t="str">
        <f>IF(I51741="OUTSTANDING",'Data Table Volumes'!$B$1-G51741,"NA")</f>
        <v>NA</v>
      </c>
    </row>
    <row r="51742" spans="17:17">
      <c r="Q51742" s="32" t="str">
        <f>IF(I51742="OUTSTANDING",'Data Table Volumes'!$B$1-G51742,"NA")</f>
        <v>NA</v>
      </c>
    </row>
    <row r="51743" spans="17:17">
      <c r="Q51743" s="32" t="str">
        <f>IF(I51743="OUTSTANDING",'Data Table Volumes'!$B$1-G51743,"NA")</f>
        <v>NA</v>
      </c>
    </row>
    <row r="51744" spans="17:17">
      <c r="Q51744" s="32" t="str">
        <f>IF(I51744="OUTSTANDING",'Data Table Volumes'!$B$1-G51744,"NA")</f>
        <v>NA</v>
      </c>
    </row>
    <row r="51745" spans="17:17">
      <c r="Q51745" s="32" t="str">
        <f>IF(I51745="OUTSTANDING",'Data Table Volumes'!$B$1-G51745,"NA")</f>
        <v>NA</v>
      </c>
    </row>
    <row r="51746" spans="17:17">
      <c r="Q51746" s="32" t="str">
        <f>IF(I51746="OUTSTANDING",'Data Table Volumes'!$B$1-G51746,"NA")</f>
        <v>NA</v>
      </c>
    </row>
    <row r="51747" spans="17:17">
      <c r="Q51747" s="32" t="str">
        <f>IF(I51747="OUTSTANDING",'Data Table Volumes'!$B$1-G51747,"NA")</f>
        <v>NA</v>
      </c>
    </row>
    <row r="51748" spans="17:17">
      <c r="Q51748" s="32" t="str">
        <f>IF(I51748="OUTSTANDING",'Data Table Volumes'!$B$1-G51748,"NA")</f>
        <v>NA</v>
      </c>
    </row>
    <row r="51749" spans="17:17">
      <c r="Q51749" s="32" t="str">
        <f>IF(I51749="OUTSTANDING",'Data Table Volumes'!$B$1-G51749,"NA")</f>
        <v>NA</v>
      </c>
    </row>
    <row r="51750" spans="17:17">
      <c r="Q51750" s="32" t="str">
        <f>IF(I51750="OUTSTANDING",'Data Table Volumes'!$B$1-G51750,"NA")</f>
        <v>NA</v>
      </c>
    </row>
    <row r="51751" spans="17:17">
      <c r="Q51751" s="32" t="str">
        <f>IF(I51751="OUTSTANDING",'Data Table Volumes'!$B$1-G51751,"NA")</f>
        <v>NA</v>
      </c>
    </row>
    <row r="51752" spans="17:17">
      <c r="Q51752" s="32" t="str">
        <f>IF(I51752="OUTSTANDING",'Data Table Volumes'!$B$1-G51752,"NA")</f>
        <v>NA</v>
      </c>
    </row>
    <row r="51753" spans="17:17">
      <c r="Q51753" s="32" t="str">
        <f>IF(I51753="OUTSTANDING",'Data Table Volumes'!$B$1-G51753,"NA")</f>
        <v>NA</v>
      </c>
    </row>
    <row r="51754" spans="17:17">
      <c r="Q51754" s="32" t="str">
        <f>IF(I51754="OUTSTANDING",'Data Table Volumes'!$B$1-G51754,"NA")</f>
        <v>NA</v>
      </c>
    </row>
    <row r="51755" spans="17:17">
      <c r="Q51755" s="32" t="str">
        <f>IF(I51755="OUTSTANDING",'Data Table Volumes'!$B$1-G51755,"NA")</f>
        <v>NA</v>
      </c>
    </row>
    <row r="51756" spans="17:17">
      <c r="Q51756" s="32" t="str">
        <f>IF(I51756="OUTSTANDING",'Data Table Volumes'!$B$1-G51756,"NA")</f>
        <v>NA</v>
      </c>
    </row>
    <row r="51757" spans="17:17">
      <c r="Q51757" s="32" t="str">
        <f>IF(I51757="OUTSTANDING",'Data Table Volumes'!$B$1-G51757,"NA")</f>
        <v>NA</v>
      </c>
    </row>
    <row r="51758" spans="17:17">
      <c r="Q51758" s="32" t="str">
        <f>IF(I51758="OUTSTANDING",'Data Table Volumes'!$B$1-G51758,"NA")</f>
        <v>NA</v>
      </c>
    </row>
    <row r="51759" spans="17:17">
      <c r="Q51759" s="32" t="str">
        <f>IF(I51759="OUTSTANDING",'Data Table Volumes'!$B$1-G51759,"NA")</f>
        <v>NA</v>
      </c>
    </row>
    <row r="51760" spans="17:17">
      <c r="Q51760" s="32" t="str">
        <f>IF(I51760="OUTSTANDING",'Data Table Volumes'!$B$1-G51760,"NA")</f>
        <v>NA</v>
      </c>
    </row>
    <row r="51761" spans="17:17">
      <c r="Q51761" s="32" t="str">
        <f>IF(I51761="OUTSTANDING",'Data Table Volumes'!$B$1-G51761,"NA")</f>
        <v>NA</v>
      </c>
    </row>
    <row r="51762" spans="17:17">
      <c r="Q51762" s="32" t="str">
        <f>IF(I51762="OUTSTANDING",'Data Table Volumes'!$B$1-G51762,"NA")</f>
        <v>NA</v>
      </c>
    </row>
    <row r="51763" spans="17:17">
      <c r="Q51763" s="32" t="str">
        <f>IF(I51763="OUTSTANDING",'Data Table Volumes'!$B$1-G51763,"NA")</f>
        <v>NA</v>
      </c>
    </row>
    <row r="51764" spans="17:17">
      <c r="Q51764" s="32" t="str">
        <f>IF(I51764="OUTSTANDING",'Data Table Volumes'!$B$1-G51764,"NA")</f>
        <v>NA</v>
      </c>
    </row>
    <row r="51765" spans="17:17">
      <c r="Q51765" s="32" t="str">
        <f>IF(I51765="OUTSTANDING",'Data Table Volumes'!$B$1-G51765,"NA")</f>
        <v>NA</v>
      </c>
    </row>
    <row r="51766" spans="17:17">
      <c r="Q51766" s="32" t="str">
        <f>IF(I51766="OUTSTANDING",'Data Table Volumes'!$B$1-G51766,"NA")</f>
        <v>NA</v>
      </c>
    </row>
    <row r="51767" spans="17:17">
      <c r="Q51767" s="32" t="str">
        <f>IF(I51767="OUTSTANDING",'Data Table Volumes'!$B$1-G51767,"NA")</f>
        <v>NA</v>
      </c>
    </row>
    <row r="51768" spans="17:17">
      <c r="Q51768" s="32" t="str">
        <f>IF(I51768="OUTSTANDING",'Data Table Volumes'!$B$1-G51768,"NA")</f>
        <v>NA</v>
      </c>
    </row>
    <row r="51769" spans="17:17">
      <c r="Q51769" s="32" t="str">
        <f>IF(I51769="OUTSTANDING",'Data Table Volumes'!$B$1-G51769,"NA")</f>
        <v>NA</v>
      </c>
    </row>
    <row r="51770" spans="17:17">
      <c r="Q51770" s="32" t="str">
        <f>IF(I51770="OUTSTANDING",'Data Table Volumes'!$B$1-G51770,"NA")</f>
        <v>NA</v>
      </c>
    </row>
    <row r="51771" spans="17:17">
      <c r="Q51771" s="32" t="str">
        <f>IF(I51771="OUTSTANDING",'Data Table Volumes'!$B$1-G51771,"NA")</f>
        <v>NA</v>
      </c>
    </row>
    <row r="51772" spans="17:17">
      <c r="Q51772" s="32" t="str">
        <f>IF(I51772="OUTSTANDING",'Data Table Volumes'!$B$1-G51772,"NA")</f>
        <v>NA</v>
      </c>
    </row>
    <row r="51773" spans="17:17">
      <c r="Q51773" s="32" t="str">
        <f>IF(I51773="OUTSTANDING",'Data Table Volumes'!$B$1-G51773,"NA")</f>
        <v>NA</v>
      </c>
    </row>
    <row r="51774" spans="17:17">
      <c r="Q51774" s="32" t="str">
        <f>IF(I51774="OUTSTANDING",'Data Table Volumes'!$B$1-G51774,"NA")</f>
        <v>NA</v>
      </c>
    </row>
    <row r="51775" spans="17:17">
      <c r="Q51775" s="32" t="str">
        <f>IF(I51775="OUTSTANDING",'Data Table Volumes'!$B$1-G51775,"NA")</f>
        <v>NA</v>
      </c>
    </row>
    <row r="51776" spans="17:17">
      <c r="Q51776" s="32" t="str">
        <f>IF(I51776="OUTSTANDING",'Data Table Volumes'!$B$1-G51776,"NA")</f>
        <v>NA</v>
      </c>
    </row>
    <row r="51777" spans="17:17">
      <c r="Q51777" s="32" t="str">
        <f>IF(I51777="OUTSTANDING",'Data Table Volumes'!$B$1-G51777,"NA")</f>
        <v>NA</v>
      </c>
    </row>
    <row r="51778" spans="17:17">
      <c r="Q51778" s="32" t="str">
        <f>IF(I51778="OUTSTANDING",'Data Table Volumes'!$B$1-G51778,"NA")</f>
        <v>NA</v>
      </c>
    </row>
    <row r="51779" spans="17:17">
      <c r="Q51779" s="32" t="str">
        <f>IF(I51779="OUTSTANDING",'Data Table Volumes'!$B$1-G51779,"NA")</f>
        <v>NA</v>
      </c>
    </row>
    <row r="51780" spans="17:17">
      <c r="Q51780" s="32" t="str">
        <f>IF(I51780="OUTSTANDING",'Data Table Volumes'!$B$1-G51780,"NA")</f>
        <v>NA</v>
      </c>
    </row>
    <row r="51781" spans="17:17">
      <c r="Q51781" s="32" t="str">
        <f>IF(I51781="OUTSTANDING",'Data Table Volumes'!$B$1-G51781,"NA")</f>
        <v>NA</v>
      </c>
    </row>
    <row r="51782" spans="17:17">
      <c r="Q51782" s="32" t="str">
        <f>IF(I51782="OUTSTANDING",'Data Table Volumes'!$B$1-G51782,"NA")</f>
        <v>NA</v>
      </c>
    </row>
    <row r="51783" spans="17:17">
      <c r="Q51783" s="32" t="str">
        <f>IF(I51783="OUTSTANDING",'Data Table Volumes'!$B$1-G51783,"NA")</f>
        <v>NA</v>
      </c>
    </row>
    <row r="51784" spans="17:17">
      <c r="Q51784" s="32" t="str">
        <f>IF(I51784="OUTSTANDING",'Data Table Volumes'!$B$1-G51784,"NA")</f>
        <v>NA</v>
      </c>
    </row>
    <row r="51785" spans="17:17">
      <c r="Q51785" s="32" t="str">
        <f>IF(I51785="OUTSTANDING",'Data Table Volumes'!$B$1-G51785,"NA")</f>
        <v>NA</v>
      </c>
    </row>
    <row r="51786" spans="17:17">
      <c r="Q51786" s="32" t="str">
        <f>IF(I51786="OUTSTANDING",'Data Table Volumes'!$B$1-G51786,"NA")</f>
        <v>NA</v>
      </c>
    </row>
    <row r="51787" spans="17:17">
      <c r="Q51787" s="32" t="str">
        <f>IF(I51787="OUTSTANDING",'Data Table Volumes'!$B$1-G51787,"NA")</f>
        <v>NA</v>
      </c>
    </row>
    <row r="51788" spans="17:17">
      <c r="Q51788" s="32" t="str">
        <f>IF(I51788="OUTSTANDING",'Data Table Volumes'!$B$1-G51788,"NA")</f>
        <v>NA</v>
      </c>
    </row>
    <row r="51789" spans="17:17">
      <c r="Q51789" s="32" t="str">
        <f>IF(I51789="OUTSTANDING",'Data Table Volumes'!$B$1-G51789,"NA")</f>
        <v>NA</v>
      </c>
    </row>
    <row r="51790" spans="17:17">
      <c r="Q51790" s="32" t="str">
        <f>IF(I51790="OUTSTANDING",'Data Table Volumes'!$B$1-G51790,"NA")</f>
        <v>NA</v>
      </c>
    </row>
    <row r="51791" spans="17:17">
      <c r="Q51791" s="32" t="str">
        <f>IF(I51791="OUTSTANDING",'Data Table Volumes'!$B$1-G51791,"NA")</f>
        <v>NA</v>
      </c>
    </row>
    <row r="51792" spans="17:17">
      <c r="Q51792" s="32" t="str">
        <f>IF(I51792="OUTSTANDING",'Data Table Volumes'!$B$1-G51792,"NA")</f>
        <v>NA</v>
      </c>
    </row>
    <row r="51793" spans="17:17">
      <c r="Q51793" s="32" t="str">
        <f>IF(I51793="OUTSTANDING",'Data Table Volumes'!$B$1-G51793,"NA")</f>
        <v>NA</v>
      </c>
    </row>
    <row r="51794" spans="17:17">
      <c r="Q51794" s="32" t="str">
        <f>IF(I51794="OUTSTANDING",'Data Table Volumes'!$B$1-G51794,"NA")</f>
        <v>NA</v>
      </c>
    </row>
    <row r="51795" spans="17:17">
      <c r="Q51795" s="32" t="str">
        <f>IF(I51795="OUTSTANDING",'Data Table Volumes'!$B$1-G51795,"NA")</f>
        <v>NA</v>
      </c>
    </row>
    <row r="51796" spans="17:17">
      <c r="Q51796" s="32" t="str">
        <f>IF(I51796="OUTSTANDING",'Data Table Volumes'!$B$1-G51796,"NA")</f>
        <v>NA</v>
      </c>
    </row>
    <row r="51797" spans="17:17">
      <c r="Q51797" s="32" t="str">
        <f>IF(I51797="OUTSTANDING",'Data Table Volumes'!$B$1-G51797,"NA")</f>
        <v>NA</v>
      </c>
    </row>
    <row r="51798" spans="17:17">
      <c r="Q51798" s="32" t="str">
        <f>IF(I51798="OUTSTANDING",'Data Table Volumes'!$B$1-G51798,"NA")</f>
        <v>NA</v>
      </c>
    </row>
    <row r="51799" spans="17:17">
      <c r="Q51799" s="32" t="str">
        <f>IF(I51799="OUTSTANDING",'Data Table Volumes'!$B$1-G51799,"NA")</f>
        <v>NA</v>
      </c>
    </row>
    <row r="51800" spans="17:17">
      <c r="Q51800" s="32" t="str">
        <f>IF(I51800="OUTSTANDING",'Data Table Volumes'!$B$1-G51800,"NA")</f>
        <v>NA</v>
      </c>
    </row>
    <row r="51801" spans="17:17">
      <c r="Q51801" s="32" t="str">
        <f>IF(I51801="OUTSTANDING",'Data Table Volumes'!$B$1-G51801,"NA")</f>
        <v>NA</v>
      </c>
    </row>
    <row r="51802" spans="17:17">
      <c r="Q51802" s="32" t="str">
        <f>IF(I51802="OUTSTANDING",'Data Table Volumes'!$B$1-G51802,"NA")</f>
        <v>NA</v>
      </c>
    </row>
    <row r="51803" spans="17:17">
      <c r="Q51803" s="32" t="str">
        <f>IF(I51803="OUTSTANDING",'Data Table Volumes'!$B$1-G51803,"NA")</f>
        <v>NA</v>
      </c>
    </row>
    <row r="51804" spans="17:17">
      <c r="Q51804" s="32" t="str">
        <f>IF(I51804="OUTSTANDING",'Data Table Volumes'!$B$1-G51804,"NA")</f>
        <v>NA</v>
      </c>
    </row>
    <row r="51805" spans="17:17">
      <c r="Q51805" s="32" t="str">
        <f>IF(I51805="OUTSTANDING",'Data Table Volumes'!$B$1-G51805,"NA")</f>
        <v>NA</v>
      </c>
    </row>
    <row r="51806" spans="17:17">
      <c r="Q51806" s="32" t="str">
        <f>IF(I51806="OUTSTANDING",'Data Table Volumes'!$B$1-G51806,"NA")</f>
        <v>NA</v>
      </c>
    </row>
    <row r="51807" spans="17:17">
      <c r="Q51807" s="32" t="str">
        <f>IF(I51807="OUTSTANDING",'Data Table Volumes'!$B$1-G51807,"NA")</f>
        <v>NA</v>
      </c>
    </row>
    <row r="51808" spans="17:17">
      <c r="Q51808" s="32" t="str">
        <f>IF(I51808="OUTSTANDING",'Data Table Volumes'!$B$1-G51808,"NA")</f>
        <v>NA</v>
      </c>
    </row>
    <row r="51809" spans="17:17">
      <c r="Q51809" s="32" t="str">
        <f>IF(I51809="OUTSTANDING",'Data Table Volumes'!$B$1-G51809,"NA")</f>
        <v>NA</v>
      </c>
    </row>
    <row r="51810" spans="17:17">
      <c r="Q51810" s="32" t="str">
        <f>IF(I51810="OUTSTANDING",'Data Table Volumes'!$B$1-G51810,"NA")</f>
        <v>NA</v>
      </c>
    </row>
    <row r="51811" spans="17:17">
      <c r="Q51811" s="32" t="str">
        <f>IF(I51811="OUTSTANDING",'Data Table Volumes'!$B$1-G51811,"NA")</f>
        <v>NA</v>
      </c>
    </row>
    <row r="51812" spans="17:17">
      <c r="Q51812" s="32" t="str">
        <f>IF(I51812="OUTSTANDING",'Data Table Volumes'!$B$1-G51812,"NA")</f>
        <v>NA</v>
      </c>
    </row>
    <row r="51813" spans="17:17">
      <c r="Q51813" s="32" t="str">
        <f>IF(I51813="OUTSTANDING",'Data Table Volumes'!$B$1-G51813,"NA")</f>
        <v>NA</v>
      </c>
    </row>
    <row r="51814" spans="17:17">
      <c r="Q51814" s="32" t="str">
        <f>IF(I51814="OUTSTANDING",'Data Table Volumes'!$B$1-G51814,"NA")</f>
        <v>NA</v>
      </c>
    </row>
    <row r="51815" spans="17:17">
      <c r="Q51815" s="32" t="str">
        <f>IF(I51815="OUTSTANDING",'Data Table Volumes'!$B$1-G51815,"NA")</f>
        <v>NA</v>
      </c>
    </row>
    <row r="51816" spans="17:17">
      <c r="Q51816" s="32" t="str">
        <f>IF(I51816="OUTSTANDING",'Data Table Volumes'!$B$1-G51816,"NA")</f>
        <v>NA</v>
      </c>
    </row>
    <row r="51817" spans="17:17">
      <c r="Q51817" s="32" t="str">
        <f>IF(I51817="OUTSTANDING",'Data Table Volumes'!$B$1-G51817,"NA")</f>
        <v>NA</v>
      </c>
    </row>
    <row r="51818" spans="17:17">
      <c r="Q51818" s="32" t="str">
        <f>IF(I51818="OUTSTANDING",'Data Table Volumes'!$B$1-G51818,"NA")</f>
        <v>NA</v>
      </c>
    </row>
    <row r="51819" spans="17:17">
      <c r="Q51819" s="32" t="str">
        <f>IF(I51819="OUTSTANDING",'Data Table Volumes'!$B$1-G51819,"NA")</f>
        <v>NA</v>
      </c>
    </row>
    <row r="51820" spans="17:17">
      <c r="Q51820" s="32" t="str">
        <f>IF(I51820="OUTSTANDING",'Data Table Volumes'!$B$1-G51820,"NA")</f>
        <v>NA</v>
      </c>
    </row>
    <row r="51821" spans="17:17">
      <c r="Q51821" s="32" t="str">
        <f>IF(I51821="OUTSTANDING",'Data Table Volumes'!$B$1-G51821,"NA")</f>
        <v>NA</v>
      </c>
    </row>
    <row r="51822" spans="17:17">
      <c r="Q51822" s="32" t="str">
        <f>IF(I51822="OUTSTANDING",'Data Table Volumes'!$B$1-G51822,"NA")</f>
        <v>NA</v>
      </c>
    </row>
    <row r="51823" spans="17:17">
      <c r="Q51823" s="32" t="str">
        <f>IF(I51823="OUTSTANDING",'Data Table Volumes'!$B$1-G51823,"NA")</f>
        <v>NA</v>
      </c>
    </row>
    <row r="51824" spans="17:17">
      <c r="Q51824" s="32" t="str">
        <f>IF(I51824="OUTSTANDING",'Data Table Volumes'!$B$1-G51824,"NA")</f>
        <v>NA</v>
      </c>
    </row>
    <row r="51825" spans="17:17">
      <c r="Q51825" s="32" t="str">
        <f>IF(I51825="OUTSTANDING",'Data Table Volumes'!$B$1-G51825,"NA")</f>
        <v>NA</v>
      </c>
    </row>
    <row r="51826" spans="17:17">
      <c r="Q51826" s="32" t="str">
        <f>IF(I51826="OUTSTANDING",'Data Table Volumes'!$B$1-G51826,"NA")</f>
        <v>NA</v>
      </c>
    </row>
    <row r="51827" spans="17:17">
      <c r="Q51827" s="32" t="str">
        <f>IF(I51827="OUTSTANDING",'Data Table Volumes'!$B$1-G51827,"NA")</f>
        <v>NA</v>
      </c>
    </row>
    <row r="51828" spans="17:17">
      <c r="Q51828" s="32" t="str">
        <f>IF(I51828="OUTSTANDING",'Data Table Volumes'!$B$1-G51828,"NA")</f>
        <v>NA</v>
      </c>
    </row>
    <row r="51829" spans="17:17">
      <c r="Q51829" s="32" t="str">
        <f>IF(I51829="OUTSTANDING",'Data Table Volumes'!$B$1-G51829,"NA")</f>
        <v>NA</v>
      </c>
    </row>
    <row r="51830" spans="17:17">
      <c r="Q51830" s="32" t="str">
        <f>IF(I51830="OUTSTANDING",'Data Table Volumes'!$B$1-G51830,"NA")</f>
        <v>NA</v>
      </c>
    </row>
    <row r="51831" spans="17:17">
      <c r="Q51831" s="32" t="str">
        <f>IF(I51831="OUTSTANDING",'Data Table Volumes'!$B$1-G51831,"NA")</f>
        <v>NA</v>
      </c>
    </row>
    <row r="51832" spans="17:17">
      <c r="Q51832" s="32" t="str">
        <f>IF(I51832="OUTSTANDING",'Data Table Volumes'!$B$1-G51832,"NA")</f>
        <v>NA</v>
      </c>
    </row>
    <row r="51833" spans="17:17">
      <c r="Q51833" s="32" t="str">
        <f>IF(I51833="OUTSTANDING",'Data Table Volumes'!$B$1-G51833,"NA")</f>
        <v>NA</v>
      </c>
    </row>
    <row r="51834" spans="17:17">
      <c r="Q51834" s="32" t="str">
        <f>IF(I51834="OUTSTANDING",'Data Table Volumes'!$B$1-G51834,"NA")</f>
        <v>NA</v>
      </c>
    </row>
    <row r="51835" spans="17:17">
      <c r="Q51835" s="32" t="str">
        <f>IF(I51835="OUTSTANDING",'Data Table Volumes'!$B$1-G51835,"NA")</f>
        <v>NA</v>
      </c>
    </row>
    <row r="51836" spans="17:17">
      <c r="Q51836" s="32" t="str">
        <f>IF(I51836="OUTSTANDING",'Data Table Volumes'!$B$1-G51836,"NA")</f>
        <v>NA</v>
      </c>
    </row>
    <row r="51837" spans="17:17">
      <c r="Q51837" s="32" t="str">
        <f>IF(I51837="OUTSTANDING",'Data Table Volumes'!$B$1-G51837,"NA")</f>
        <v>NA</v>
      </c>
    </row>
    <row r="51838" spans="17:17">
      <c r="Q51838" s="32" t="str">
        <f>IF(I51838="OUTSTANDING",'Data Table Volumes'!$B$1-G51838,"NA")</f>
        <v>NA</v>
      </c>
    </row>
    <row r="51839" spans="17:17">
      <c r="Q51839" s="32" t="str">
        <f>IF(I51839="OUTSTANDING",'Data Table Volumes'!$B$1-G51839,"NA")</f>
        <v>NA</v>
      </c>
    </row>
    <row r="51840" spans="17:17">
      <c r="Q51840" s="32" t="str">
        <f>IF(I51840="OUTSTANDING",'Data Table Volumes'!$B$1-G51840,"NA")</f>
        <v>NA</v>
      </c>
    </row>
    <row r="51841" spans="17:17">
      <c r="Q51841" s="32" t="str">
        <f>IF(I51841="OUTSTANDING",'Data Table Volumes'!$B$1-G51841,"NA")</f>
        <v>NA</v>
      </c>
    </row>
    <row r="51842" spans="17:17">
      <c r="Q51842" s="32" t="str">
        <f>IF(I51842="OUTSTANDING",'Data Table Volumes'!$B$1-G51842,"NA")</f>
        <v>NA</v>
      </c>
    </row>
    <row r="51843" spans="17:17">
      <c r="Q51843" s="32" t="str">
        <f>IF(I51843="OUTSTANDING",'Data Table Volumes'!$B$1-G51843,"NA")</f>
        <v>NA</v>
      </c>
    </row>
    <row r="51844" spans="17:17">
      <c r="Q51844" s="32" t="str">
        <f>IF(I51844="OUTSTANDING",'Data Table Volumes'!$B$1-G51844,"NA")</f>
        <v>NA</v>
      </c>
    </row>
    <row r="51845" spans="17:17">
      <c r="Q51845" s="32" t="str">
        <f>IF(I51845="OUTSTANDING",'Data Table Volumes'!$B$1-G51845,"NA")</f>
        <v>NA</v>
      </c>
    </row>
    <row r="51846" spans="17:17">
      <c r="Q51846" s="32" t="str">
        <f>IF(I51846="OUTSTANDING",'Data Table Volumes'!$B$1-G51846,"NA")</f>
        <v>NA</v>
      </c>
    </row>
    <row r="51847" spans="17:17">
      <c r="Q51847" s="32" t="str">
        <f>IF(I51847="OUTSTANDING",'Data Table Volumes'!$B$1-G51847,"NA")</f>
        <v>NA</v>
      </c>
    </row>
    <row r="51848" spans="17:17">
      <c r="Q51848" s="32" t="str">
        <f>IF(I51848="OUTSTANDING",'Data Table Volumes'!$B$1-G51848,"NA")</f>
        <v>NA</v>
      </c>
    </row>
    <row r="51849" spans="17:17">
      <c r="Q51849" s="32" t="str">
        <f>IF(I51849="OUTSTANDING",'Data Table Volumes'!$B$1-G51849,"NA")</f>
        <v>NA</v>
      </c>
    </row>
    <row r="51850" spans="17:17">
      <c r="Q51850" s="32" t="str">
        <f>IF(I51850="OUTSTANDING",'Data Table Volumes'!$B$1-G51850,"NA")</f>
        <v>NA</v>
      </c>
    </row>
    <row r="51851" spans="17:17">
      <c r="Q51851" s="32" t="str">
        <f>IF(I51851="OUTSTANDING",'Data Table Volumes'!$B$1-G51851,"NA")</f>
        <v>NA</v>
      </c>
    </row>
    <row r="51852" spans="17:17">
      <c r="Q51852" s="32" t="str">
        <f>IF(I51852="OUTSTANDING",'Data Table Volumes'!$B$1-G51852,"NA")</f>
        <v>NA</v>
      </c>
    </row>
    <row r="51853" spans="17:17">
      <c r="Q51853" s="32" t="str">
        <f>IF(I51853="OUTSTANDING",'Data Table Volumes'!$B$1-G51853,"NA")</f>
        <v>NA</v>
      </c>
    </row>
    <row r="51854" spans="17:17">
      <c r="Q51854" s="32" t="str">
        <f>IF(I51854="OUTSTANDING",'Data Table Volumes'!$B$1-G51854,"NA")</f>
        <v>NA</v>
      </c>
    </row>
    <row r="51855" spans="17:17">
      <c r="Q51855" s="32" t="str">
        <f>IF(I51855="OUTSTANDING",'Data Table Volumes'!$B$1-G51855,"NA")</f>
        <v>NA</v>
      </c>
    </row>
    <row r="51856" spans="17:17">
      <c r="Q51856" s="32" t="str">
        <f>IF(I51856="OUTSTANDING",'Data Table Volumes'!$B$1-G51856,"NA")</f>
        <v>NA</v>
      </c>
    </row>
    <row r="51857" spans="17:17">
      <c r="Q51857" s="32" t="str">
        <f>IF(I51857="OUTSTANDING",'Data Table Volumes'!$B$1-G51857,"NA")</f>
        <v>NA</v>
      </c>
    </row>
    <row r="51858" spans="17:17">
      <c r="Q51858" s="32" t="str">
        <f>IF(I51858="OUTSTANDING",'Data Table Volumes'!$B$1-G51858,"NA")</f>
        <v>NA</v>
      </c>
    </row>
    <row r="51859" spans="17:17">
      <c r="Q51859" s="32" t="str">
        <f>IF(I51859="OUTSTANDING",'Data Table Volumes'!$B$1-G51859,"NA")</f>
        <v>NA</v>
      </c>
    </row>
    <row r="51860" spans="17:17">
      <c r="Q51860" s="32" t="str">
        <f>IF(I51860="OUTSTANDING",'Data Table Volumes'!$B$1-G51860,"NA")</f>
        <v>NA</v>
      </c>
    </row>
    <row r="51861" spans="17:17">
      <c r="Q51861" s="32" t="str">
        <f>IF(I51861="OUTSTANDING",'Data Table Volumes'!$B$1-G51861,"NA")</f>
        <v>NA</v>
      </c>
    </row>
    <row r="51862" spans="17:17">
      <c r="Q51862" s="32" t="str">
        <f>IF(I51862="OUTSTANDING",'Data Table Volumes'!$B$1-G51862,"NA")</f>
        <v>NA</v>
      </c>
    </row>
    <row r="51863" spans="17:17">
      <c r="Q51863" s="32" t="str">
        <f>IF(I51863="OUTSTANDING",'Data Table Volumes'!$B$1-G51863,"NA")</f>
        <v>NA</v>
      </c>
    </row>
    <row r="51864" spans="17:17">
      <c r="Q51864" s="32" t="str">
        <f>IF(I51864="OUTSTANDING",'Data Table Volumes'!$B$1-G51864,"NA")</f>
        <v>NA</v>
      </c>
    </row>
    <row r="51865" spans="17:17">
      <c r="Q51865" s="32" t="str">
        <f>IF(I51865="OUTSTANDING",'Data Table Volumes'!$B$1-G51865,"NA")</f>
        <v>NA</v>
      </c>
    </row>
    <row r="51866" spans="17:17">
      <c r="Q51866" s="32" t="str">
        <f>IF(I51866="OUTSTANDING",'Data Table Volumes'!$B$1-G51866,"NA")</f>
        <v>NA</v>
      </c>
    </row>
    <row r="51867" spans="17:17">
      <c r="Q51867" s="32" t="str">
        <f>IF(I51867="OUTSTANDING",'Data Table Volumes'!$B$1-G51867,"NA")</f>
        <v>NA</v>
      </c>
    </row>
    <row r="51868" spans="17:17">
      <c r="Q51868" s="32" t="str">
        <f>IF(I51868="OUTSTANDING",'Data Table Volumes'!$B$1-G51868,"NA")</f>
        <v>NA</v>
      </c>
    </row>
    <row r="51869" spans="17:17">
      <c r="Q51869" s="32" t="str">
        <f>IF(I51869="OUTSTANDING",'Data Table Volumes'!$B$1-G51869,"NA")</f>
        <v>NA</v>
      </c>
    </row>
    <row r="51870" spans="17:17">
      <c r="Q51870" s="32" t="str">
        <f>IF(I51870="OUTSTANDING",'Data Table Volumes'!$B$1-G51870,"NA")</f>
        <v>NA</v>
      </c>
    </row>
    <row r="51871" spans="17:17">
      <c r="Q51871" s="32" t="str">
        <f>IF(I51871="OUTSTANDING",'Data Table Volumes'!$B$1-G51871,"NA")</f>
        <v>NA</v>
      </c>
    </row>
    <row r="51872" spans="17:17">
      <c r="Q51872" s="32" t="str">
        <f>IF(I51872="OUTSTANDING",'Data Table Volumes'!$B$1-G51872,"NA")</f>
        <v>NA</v>
      </c>
    </row>
    <row r="51873" spans="17:17">
      <c r="Q51873" s="32" t="str">
        <f>IF(I51873="OUTSTANDING",'Data Table Volumes'!$B$1-G51873,"NA")</f>
        <v>NA</v>
      </c>
    </row>
    <row r="51874" spans="17:17">
      <c r="Q51874" s="32" t="str">
        <f>IF(I51874="OUTSTANDING",'Data Table Volumes'!$B$1-G51874,"NA")</f>
        <v>NA</v>
      </c>
    </row>
    <row r="51875" spans="17:17">
      <c r="Q51875" s="32" t="str">
        <f>IF(I51875="OUTSTANDING",'Data Table Volumes'!$B$1-G51875,"NA")</f>
        <v>NA</v>
      </c>
    </row>
    <row r="51876" spans="17:17">
      <c r="Q51876" s="32" t="str">
        <f>IF(I51876="OUTSTANDING",'Data Table Volumes'!$B$1-G51876,"NA")</f>
        <v>NA</v>
      </c>
    </row>
    <row r="51877" spans="17:17">
      <c r="Q51877" s="32" t="str">
        <f>IF(I51877="OUTSTANDING",'Data Table Volumes'!$B$1-G51877,"NA")</f>
        <v>NA</v>
      </c>
    </row>
    <row r="51878" spans="17:17">
      <c r="Q51878" s="32" t="str">
        <f>IF(I51878="OUTSTANDING",'Data Table Volumes'!$B$1-G51878,"NA")</f>
        <v>NA</v>
      </c>
    </row>
    <row r="51879" spans="17:17">
      <c r="Q51879" s="32" t="str">
        <f>IF(I51879="OUTSTANDING",'Data Table Volumes'!$B$1-G51879,"NA")</f>
        <v>NA</v>
      </c>
    </row>
    <row r="51880" spans="17:17">
      <c r="Q51880" s="32" t="str">
        <f>IF(I51880="OUTSTANDING",'Data Table Volumes'!$B$1-G51880,"NA")</f>
        <v>NA</v>
      </c>
    </row>
    <row r="51881" spans="17:17">
      <c r="Q51881" s="32" t="str">
        <f>IF(I51881="OUTSTANDING",'Data Table Volumes'!$B$1-G51881,"NA")</f>
        <v>NA</v>
      </c>
    </row>
    <row r="51882" spans="17:17">
      <c r="Q51882" s="32" t="str">
        <f>IF(I51882="OUTSTANDING",'Data Table Volumes'!$B$1-G51882,"NA")</f>
        <v>NA</v>
      </c>
    </row>
    <row r="51883" spans="17:17">
      <c r="Q51883" s="32" t="str">
        <f>IF(I51883="OUTSTANDING",'Data Table Volumes'!$B$1-G51883,"NA")</f>
        <v>NA</v>
      </c>
    </row>
    <row r="51884" spans="17:17">
      <c r="Q51884" s="32" t="str">
        <f>IF(I51884="OUTSTANDING",'Data Table Volumes'!$B$1-G51884,"NA")</f>
        <v>NA</v>
      </c>
    </row>
    <row r="51885" spans="17:17">
      <c r="Q51885" s="32" t="str">
        <f>IF(I51885="OUTSTANDING",'Data Table Volumes'!$B$1-G51885,"NA")</f>
        <v>NA</v>
      </c>
    </row>
    <row r="51886" spans="17:17">
      <c r="Q51886" s="32" t="str">
        <f>IF(I51886="OUTSTANDING",'Data Table Volumes'!$B$1-G51886,"NA")</f>
        <v>NA</v>
      </c>
    </row>
    <row r="51887" spans="17:17">
      <c r="Q51887" s="32" t="str">
        <f>IF(I51887="OUTSTANDING",'Data Table Volumes'!$B$1-G51887,"NA")</f>
        <v>NA</v>
      </c>
    </row>
    <row r="51888" spans="17:17">
      <c r="Q51888" s="32" t="str">
        <f>IF(I51888="OUTSTANDING",'Data Table Volumes'!$B$1-G51888,"NA")</f>
        <v>NA</v>
      </c>
    </row>
    <row r="51889" spans="17:17">
      <c r="Q51889" s="32" t="str">
        <f>IF(I51889="OUTSTANDING",'Data Table Volumes'!$B$1-G51889,"NA")</f>
        <v>NA</v>
      </c>
    </row>
    <row r="51890" spans="17:17">
      <c r="Q51890" s="32" t="str">
        <f>IF(I51890="OUTSTANDING",'Data Table Volumes'!$B$1-G51890,"NA")</f>
        <v>NA</v>
      </c>
    </row>
    <row r="51891" spans="17:17">
      <c r="Q51891" s="32" t="str">
        <f>IF(I51891="OUTSTANDING",'Data Table Volumes'!$B$1-G51891,"NA")</f>
        <v>NA</v>
      </c>
    </row>
    <row r="51892" spans="17:17">
      <c r="Q51892" s="32" t="str">
        <f>IF(I51892="OUTSTANDING",'Data Table Volumes'!$B$1-G51892,"NA")</f>
        <v>NA</v>
      </c>
    </row>
    <row r="51893" spans="17:17">
      <c r="Q51893" s="32" t="str">
        <f>IF(I51893="OUTSTANDING",'Data Table Volumes'!$B$1-G51893,"NA")</f>
        <v>NA</v>
      </c>
    </row>
    <row r="51894" spans="17:17">
      <c r="Q51894" s="32" t="str">
        <f>IF(I51894="OUTSTANDING",'Data Table Volumes'!$B$1-G51894,"NA")</f>
        <v>NA</v>
      </c>
    </row>
    <row r="51895" spans="17:17">
      <c r="Q51895" s="32" t="str">
        <f>IF(I51895="OUTSTANDING",'Data Table Volumes'!$B$1-G51895,"NA")</f>
        <v>NA</v>
      </c>
    </row>
    <row r="51896" spans="17:17">
      <c r="Q51896" s="32" t="str">
        <f>IF(I51896="OUTSTANDING",'Data Table Volumes'!$B$1-G51896,"NA")</f>
        <v>NA</v>
      </c>
    </row>
    <row r="51897" spans="17:17">
      <c r="Q51897" s="32" t="str">
        <f>IF(I51897="OUTSTANDING",'Data Table Volumes'!$B$1-G51897,"NA")</f>
        <v>NA</v>
      </c>
    </row>
    <row r="51898" spans="17:17">
      <c r="Q51898" s="32" t="str">
        <f>IF(I51898="OUTSTANDING",'Data Table Volumes'!$B$1-G51898,"NA")</f>
        <v>NA</v>
      </c>
    </row>
    <row r="51899" spans="17:17">
      <c r="Q51899" s="32" t="str">
        <f>IF(I51899="OUTSTANDING",'Data Table Volumes'!$B$1-G51899,"NA")</f>
        <v>NA</v>
      </c>
    </row>
    <row r="51900" spans="17:17">
      <c r="Q51900" s="32" t="str">
        <f>IF(I51900="OUTSTANDING",'Data Table Volumes'!$B$1-G51900,"NA")</f>
        <v>NA</v>
      </c>
    </row>
    <row r="51901" spans="17:17">
      <c r="Q51901" s="32" t="str">
        <f>IF(I51901="OUTSTANDING",'Data Table Volumes'!$B$1-G51901,"NA")</f>
        <v>NA</v>
      </c>
    </row>
    <row r="51902" spans="17:17">
      <c r="Q51902" s="32" t="str">
        <f>IF(I51902="OUTSTANDING",'Data Table Volumes'!$B$1-G51902,"NA")</f>
        <v>NA</v>
      </c>
    </row>
    <row r="51903" spans="17:17">
      <c r="Q51903" s="32" t="str">
        <f>IF(I51903="OUTSTANDING",'Data Table Volumes'!$B$1-G51903,"NA")</f>
        <v>NA</v>
      </c>
    </row>
    <row r="51904" spans="17:17">
      <c r="Q51904" s="32" t="str">
        <f>IF(I51904="OUTSTANDING",'Data Table Volumes'!$B$1-G51904,"NA")</f>
        <v>NA</v>
      </c>
    </row>
    <row r="51905" spans="17:17">
      <c r="Q51905" s="32" t="str">
        <f>IF(I51905="OUTSTANDING",'Data Table Volumes'!$B$1-G51905,"NA")</f>
        <v>NA</v>
      </c>
    </row>
    <row r="51906" spans="17:17">
      <c r="Q51906" s="32" t="str">
        <f>IF(I51906="OUTSTANDING",'Data Table Volumes'!$B$1-G51906,"NA")</f>
        <v>NA</v>
      </c>
    </row>
    <row r="51907" spans="17:17">
      <c r="Q51907" s="32" t="str">
        <f>IF(I51907="OUTSTANDING",'Data Table Volumes'!$B$1-G51907,"NA")</f>
        <v>NA</v>
      </c>
    </row>
    <row r="51908" spans="17:17">
      <c r="Q51908" s="32" t="str">
        <f>IF(I51908="OUTSTANDING",'Data Table Volumes'!$B$1-G51908,"NA")</f>
        <v>NA</v>
      </c>
    </row>
    <row r="51909" spans="17:17">
      <c r="Q51909" s="32" t="str">
        <f>IF(I51909="OUTSTANDING",'Data Table Volumes'!$B$1-G51909,"NA")</f>
        <v>NA</v>
      </c>
    </row>
    <row r="51910" spans="17:17">
      <c r="Q51910" s="32" t="str">
        <f>IF(I51910="OUTSTANDING",'Data Table Volumes'!$B$1-G51910,"NA")</f>
        <v>NA</v>
      </c>
    </row>
    <row r="51911" spans="17:17">
      <c r="Q51911" s="32" t="str">
        <f>IF(I51911="OUTSTANDING",'Data Table Volumes'!$B$1-G51911,"NA")</f>
        <v>NA</v>
      </c>
    </row>
    <row r="51912" spans="17:17">
      <c r="Q51912" s="32" t="str">
        <f>IF(I51912="OUTSTANDING",'Data Table Volumes'!$B$1-G51912,"NA")</f>
        <v>NA</v>
      </c>
    </row>
    <row r="51913" spans="17:17">
      <c r="Q51913" s="32" t="str">
        <f>IF(I51913="OUTSTANDING",'Data Table Volumes'!$B$1-G51913,"NA")</f>
        <v>NA</v>
      </c>
    </row>
    <row r="51914" spans="17:17">
      <c r="Q51914" s="32" t="str">
        <f>IF(I51914="OUTSTANDING",'Data Table Volumes'!$B$1-G51914,"NA")</f>
        <v>NA</v>
      </c>
    </row>
    <row r="51915" spans="17:17">
      <c r="Q51915" s="32" t="str">
        <f>IF(I51915="OUTSTANDING",'Data Table Volumes'!$B$1-G51915,"NA")</f>
        <v>NA</v>
      </c>
    </row>
    <row r="51916" spans="17:17">
      <c r="Q51916" s="32" t="str">
        <f>IF(I51916="OUTSTANDING",'Data Table Volumes'!$B$1-G51916,"NA")</f>
        <v>NA</v>
      </c>
    </row>
    <row r="51917" spans="17:17">
      <c r="Q51917" s="32" t="str">
        <f>IF(I51917="OUTSTANDING",'Data Table Volumes'!$B$1-G51917,"NA")</f>
        <v>NA</v>
      </c>
    </row>
    <row r="51918" spans="17:17">
      <c r="Q51918" s="32" t="str">
        <f>IF(I51918="OUTSTANDING",'Data Table Volumes'!$B$1-G51918,"NA")</f>
        <v>NA</v>
      </c>
    </row>
    <row r="51919" spans="17:17">
      <c r="Q51919" s="32" t="str">
        <f>IF(I51919="OUTSTANDING",'Data Table Volumes'!$B$1-G51919,"NA")</f>
        <v>NA</v>
      </c>
    </row>
    <row r="51920" spans="17:17">
      <c r="Q51920" s="32" t="str">
        <f>IF(I51920="OUTSTANDING",'Data Table Volumes'!$B$1-G51920,"NA")</f>
        <v>NA</v>
      </c>
    </row>
    <row r="51921" spans="17:17">
      <c r="Q51921" s="32" t="str">
        <f>IF(I51921="OUTSTANDING",'Data Table Volumes'!$B$1-G51921,"NA")</f>
        <v>NA</v>
      </c>
    </row>
    <row r="51922" spans="17:17">
      <c r="Q51922" s="32" t="str">
        <f>IF(I51922="OUTSTANDING",'Data Table Volumes'!$B$1-G51922,"NA")</f>
        <v>NA</v>
      </c>
    </row>
    <row r="51923" spans="17:17">
      <c r="Q51923" s="32" t="str">
        <f>IF(I51923="OUTSTANDING",'Data Table Volumes'!$B$1-G51923,"NA")</f>
        <v>NA</v>
      </c>
    </row>
    <row r="51924" spans="17:17">
      <c r="Q51924" s="32" t="str">
        <f>IF(I51924="OUTSTANDING",'Data Table Volumes'!$B$1-G51924,"NA")</f>
        <v>NA</v>
      </c>
    </row>
    <row r="51925" spans="17:17">
      <c r="Q51925" s="32" t="str">
        <f>IF(I51925="OUTSTANDING",'Data Table Volumes'!$B$1-G51925,"NA")</f>
        <v>NA</v>
      </c>
    </row>
    <row r="51926" spans="17:17">
      <c r="Q51926" s="32" t="str">
        <f>IF(I51926="OUTSTANDING",'Data Table Volumes'!$B$1-G51926,"NA")</f>
        <v>NA</v>
      </c>
    </row>
    <row r="51927" spans="17:17">
      <c r="Q51927" s="32" t="str">
        <f>IF(I51927="OUTSTANDING",'Data Table Volumes'!$B$1-G51927,"NA")</f>
        <v>NA</v>
      </c>
    </row>
    <row r="51928" spans="17:17">
      <c r="Q51928" s="32" t="str">
        <f>IF(I51928="OUTSTANDING",'Data Table Volumes'!$B$1-G51928,"NA")</f>
        <v>NA</v>
      </c>
    </row>
    <row r="51929" spans="17:17">
      <c r="Q51929" s="32" t="str">
        <f>IF(I51929="OUTSTANDING",'Data Table Volumes'!$B$1-G51929,"NA")</f>
        <v>NA</v>
      </c>
    </row>
    <row r="51930" spans="17:17">
      <c r="Q51930" s="32" t="str">
        <f>IF(I51930="OUTSTANDING",'Data Table Volumes'!$B$1-G51930,"NA")</f>
        <v>NA</v>
      </c>
    </row>
    <row r="51931" spans="17:17">
      <c r="Q51931" s="32" t="str">
        <f>IF(I51931="OUTSTANDING",'Data Table Volumes'!$B$1-G51931,"NA")</f>
        <v>NA</v>
      </c>
    </row>
    <row r="51932" spans="17:17">
      <c r="Q51932" s="32" t="str">
        <f>IF(I51932="OUTSTANDING",'Data Table Volumes'!$B$1-G51932,"NA")</f>
        <v>NA</v>
      </c>
    </row>
    <row r="51933" spans="17:17">
      <c r="Q51933" s="32" t="str">
        <f>IF(I51933="OUTSTANDING",'Data Table Volumes'!$B$1-G51933,"NA")</f>
        <v>NA</v>
      </c>
    </row>
    <row r="51934" spans="17:17">
      <c r="Q51934" s="32" t="str">
        <f>IF(I51934="OUTSTANDING",'Data Table Volumes'!$B$1-G51934,"NA")</f>
        <v>NA</v>
      </c>
    </row>
    <row r="51935" spans="17:17">
      <c r="Q51935" s="32" t="str">
        <f>IF(I51935="OUTSTANDING",'Data Table Volumes'!$B$1-G51935,"NA")</f>
        <v>NA</v>
      </c>
    </row>
    <row r="51936" spans="17:17">
      <c r="Q51936" s="32" t="str">
        <f>IF(I51936="OUTSTANDING",'Data Table Volumes'!$B$1-G51936,"NA")</f>
        <v>NA</v>
      </c>
    </row>
    <row r="51937" spans="17:17">
      <c r="Q51937" s="32" t="str">
        <f>IF(I51937="OUTSTANDING",'Data Table Volumes'!$B$1-G51937,"NA")</f>
        <v>NA</v>
      </c>
    </row>
    <row r="51938" spans="17:17">
      <c r="Q51938" s="32" t="str">
        <f>IF(I51938="OUTSTANDING",'Data Table Volumes'!$B$1-G51938,"NA")</f>
        <v>NA</v>
      </c>
    </row>
    <row r="51939" spans="17:17">
      <c r="Q51939" s="32" t="str">
        <f>IF(I51939="OUTSTANDING",'Data Table Volumes'!$B$1-G51939,"NA")</f>
        <v>NA</v>
      </c>
    </row>
    <row r="51940" spans="17:17">
      <c r="Q51940" s="32" t="str">
        <f>IF(I51940="OUTSTANDING",'Data Table Volumes'!$B$1-G51940,"NA")</f>
        <v>NA</v>
      </c>
    </row>
    <row r="51941" spans="17:17">
      <c r="Q51941" s="32" t="str">
        <f>IF(I51941="OUTSTANDING",'Data Table Volumes'!$B$1-G51941,"NA")</f>
        <v>NA</v>
      </c>
    </row>
    <row r="51942" spans="17:17">
      <c r="Q51942" s="32" t="str">
        <f>IF(I51942="OUTSTANDING",'Data Table Volumes'!$B$1-G51942,"NA")</f>
        <v>NA</v>
      </c>
    </row>
    <row r="51943" spans="17:17">
      <c r="Q51943" s="32" t="str">
        <f>IF(I51943="OUTSTANDING",'Data Table Volumes'!$B$1-G51943,"NA")</f>
        <v>NA</v>
      </c>
    </row>
    <row r="51944" spans="17:17">
      <c r="Q51944" s="32" t="str">
        <f>IF(I51944="OUTSTANDING",'Data Table Volumes'!$B$1-G51944,"NA")</f>
        <v>NA</v>
      </c>
    </row>
    <row r="51945" spans="17:17">
      <c r="Q51945" s="32" t="str">
        <f>IF(I51945="OUTSTANDING",'Data Table Volumes'!$B$1-G51945,"NA")</f>
        <v>NA</v>
      </c>
    </row>
    <row r="51946" spans="17:17">
      <c r="Q51946" s="32" t="str">
        <f>IF(I51946="OUTSTANDING",'Data Table Volumes'!$B$1-G51946,"NA")</f>
        <v>NA</v>
      </c>
    </row>
    <row r="51947" spans="17:17">
      <c r="Q51947" s="32" t="str">
        <f>IF(I51947="OUTSTANDING",'Data Table Volumes'!$B$1-G51947,"NA")</f>
        <v>NA</v>
      </c>
    </row>
    <row r="51948" spans="17:17">
      <c r="Q51948" s="32" t="str">
        <f>IF(I51948="OUTSTANDING",'Data Table Volumes'!$B$1-G51948,"NA")</f>
        <v>NA</v>
      </c>
    </row>
    <row r="51949" spans="17:17">
      <c r="Q51949" s="32" t="str">
        <f>IF(I51949="OUTSTANDING",'Data Table Volumes'!$B$1-G51949,"NA")</f>
        <v>NA</v>
      </c>
    </row>
    <row r="51950" spans="17:17">
      <c r="Q51950" s="32" t="str">
        <f>IF(I51950="OUTSTANDING",'Data Table Volumes'!$B$1-G51950,"NA")</f>
        <v>NA</v>
      </c>
    </row>
    <row r="51951" spans="17:17">
      <c r="Q51951" s="32" t="str">
        <f>IF(I51951="OUTSTANDING",'Data Table Volumes'!$B$1-G51951,"NA")</f>
        <v>NA</v>
      </c>
    </row>
    <row r="51952" spans="17:17">
      <c r="Q51952" s="32" t="str">
        <f>IF(I51952="OUTSTANDING",'Data Table Volumes'!$B$1-G51952,"NA")</f>
        <v>NA</v>
      </c>
    </row>
    <row r="51953" spans="17:17">
      <c r="Q51953" s="32" t="str">
        <f>IF(I51953="OUTSTANDING",'Data Table Volumes'!$B$1-G51953,"NA")</f>
        <v>NA</v>
      </c>
    </row>
    <row r="51954" spans="17:17">
      <c r="Q51954" s="32" t="str">
        <f>IF(I51954="OUTSTANDING",'Data Table Volumes'!$B$1-G51954,"NA")</f>
        <v>NA</v>
      </c>
    </row>
    <row r="51955" spans="17:17">
      <c r="Q51955" s="32" t="str">
        <f>IF(I51955="OUTSTANDING",'Data Table Volumes'!$B$1-G51955,"NA")</f>
        <v>NA</v>
      </c>
    </row>
    <row r="51956" spans="17:17">
      <c r="Q51956" s="32" t="str">
        <f>IF(I51956="OUTSTANDING",'Data Table Volumes'!$B$1-G51956,"NA")</f>
        <v>NA</v>
      </c>
    </row>
    <row r="51957" spans="17:17">
      <c r="Q51957" s="32" t="str">
        <f>IF(I51957="OUTSTANDING",'Data Table Volumes'!$B$1-G51957,"NA")</f>
        <v>NA</v>
      </c>
    </row>
    <row r="51958" spans="17:17">
      <c r="Q51958" s="32" t="str">
        <f>IF(I51958="OUTSTANDING",'Data Table Volumes'!$B$1-G51958,"NA")</f>
        <v>NA</v>
      </c>
    </row>
    <row r="51959" spans="17:17">
      <c r="Q51959" s="32" t="str">
        <f>IF(I51959="OUTSTANDING",'Data Table Volumes'!$B$1-G51959,"NA")</f>
        <v>NA</v>
      </c>
    </row>
    <row r="51960" spans="17:17">
      <c r="Q51960" s="32" t="str">
        <f>IF(I51960="OUTSTANDING",'Data Table Volumes'!$B$1-G51960,"NA")</f>
        <v>NA</v>
      </c>
    </row>
    <row r="51961" spans="17:17">
      <c r="Q51961" s="32" t="str">
        <f>IF(I51961="OUTSTANDING",'Data Table Volumes'!$B$1-G51961,"NA")</f>
        <v>NA</v>
      </c>
    </row>
    <row r="51962" spans="17:17">
      <c r="Q51962" s="32" t="str">
        <f>IF(I51962="OUTSTANDING",'Data Table Volumes'!$B$1-G51962,"NA")</f>
        <v>NA</v>
      </c>
    </row>
    <row r="51963" spans="17:17">
      <c r="Q51963" s="32" t="str">
        <f>IF(I51963="OUTSTANDING",'Data Table Volumes'!$B$1-G51963,"NA")</f>
        <v>NA</v>
      </c>
    </row>
    <row r="51964" spans="17:17">
      <c r="Q51964" s="32" t="str">
        <f>IF(I51964="OUTSTANDING",'Data Table Volumes'!$B$1-G51964,"NA")</f>
        <v>NA</v>
      </c>
    </row>
    <row r="51965" spans="17:17">
      <c r="Q51965" s="32" t="str">
        <f>IF(I51965="OUTSTANDING",'Data Table Volumes'!$B$1-G51965,"NA")</f>
        <v>NA</v>
      </c>
    </row>
    <row r="51966" spans="17:17">
      <c r="Q51966" s="32" t="str">
        <f>IF(I51966="OUTSTANDING",'Data Table Volumes'!$B$1-G51966,"NA")</f>
        <v>NA</v>
      </c>
    </row>
    <row r="51967" spans="17:17">
      <c r="Q51967" s="32" t="str">
        <f>IF(I51967="OUTSTANDING",'Data Table Volumes'!$B$1-G51967,"NA")</f>
        <v>NA</v>
      </c>
    </row>
    <row r="51968" spans="17:17">
      <c r="Q51968" s="32" t="str">
        <f>IF(I51968="OUTSTANDING",'Data Table Volumes'!$B$1-G51968,"NA")</f>
        <v>NA</v>
      </c>
    </row>
    <row r="51969" spans="17:17">
      <c r="Q51969" s="32" t="str">
        <f>IF(I51969="OUTSTANDING",'Data Table Volumes'!$B$1-G51969,"NA")</f>
        <v>NA</v>
      </c>
    </row>
    <row r="51970" spans="17:17">
      <c r="Q51970" s="32" t="str">
        <f>IF(I51970="OUTSTANDING",'Data Table Volumes'!$B$1-G51970,"NA")</f>
        <v>NA</v>
      </c>
    </row>
    <row r="51971" spans="17:17">
      <c r="Q51971" s="32" t="str">
        <f>IF(I51971="OUTSTANDING",'Data Table Volumes'!$B$1-G51971,"NA")</f>
        <v>NA</v>
      </c>
    </row>
    <row r="51972" spans="17:17">
      <c r="Q51972" s="32" t="str">
        <f>IF(I51972="OUTSTANDING",'Data Table Volumes'!$B$1-G51972,"NA")</f>
        <v>NA</v>
      </c>
    </row>
    <row r="51973" spans="17:17">
      <c r="Q51973" s="32" t="str">
        <f>IF(I51973="OUTSTANDING",'Data Table Volumes'!$B$1-G51973,"NA")</f>
        <v>NA</v>
      </c>
    </row>
    <row r="51974" spans="17:17">
      <c r="Q51974" s="32" t="str">
        <f>IF(I51974="OUTSTANDING",'Data Table Volumes'!$B$1-G51974,"NA")</f>
        <v>NA</v>
      </c>
    </row>
    <row r="51975" spans="17:17">
      <c r="Q51975" s="32" t="str">
        <f>IF(I51975="OUTSTANDING",'Data Table Volumes'!$B$1-G51975,"NA")</f>
        <v>NA</v>
      </c>
    </row>
    <row r="51976" spans="17:17">
      <c r="Q51976" s="32" t="str">
        <f>IF(I51976="OUTSTANDING",'Data Table Volumes'!$B$1-G51976,"NA")</f>
        <v>NA</v>
      </c>
    </row>
    <row r="51977" spans="17:17">
      <c r="Q51977" s="32" t="str">
        <f>IF(I51977="OUTSTANDING",'Data Table Volumes'!$B$1-G51977,"NA")</f>
        <v>NA</v>
      </c>
    </row>
    <row r="51978" spans="17:17">
      <c r="Q51978" s="32" t="str">
        <f>IF(I51978="OUTSTANDING",'Data Table Volumes'!$B$1-G51978,"NA")</f>
        <v>NA</v>
      </c>
    </row>
    <row r="51979" spans="17:17">
      <c r="Q51979" s="32" t="str">
        <f>IF(I51979="OUTSTANDING",'Data Table Volumes'!$B$1-G51979,"NA")</f>
        <v>NA</v>
      </c>
    </row>
    <row r="51980" spans="17:17">
      <c r="Q51980" s="32" t="str">
        <f>IF(I51980="OUTSTANDING",'Data Table Volumes'!$B$1-G51980,"NA")</f>
        <v>NA</v>
      </c>
    </row>
    <row r="51981" spans="17:17">
      <c r="Q51981" s="32" t="str">
        <f>IF(I51981="OUTSTANDING",'Data Table Volumes'!$B$1-G51981,"NA")</f>
        <v>NA</v>
      </c>
    </row>
    <row r="51982" spans="17:17">
      <c r="Q51982" s="32" t="str">
        <f>IF(I51982="OUTSTANDING",'Data Table Volumes'!$B$1-G51982,"NA")</f>
        <v>NA</v>
      </c>
    </row>
    <row r="51983" spans="17:17">
      <c r="Q51983" s="32" t="str">
        <f>IF(I51983="OUTSTANDING",'Data Table Volumes'!$B$1-G51983,"NA")</f>
        <v>NA</v>
      </c>
    </row>
    <row r="51984" spans="17:17">
      <c r="Q51984" s="32" t="str">
        <f>IF(I51984="OUTSTANDING",'Data Table Volumes'!$B$1-G51984,"NA")</f>
        <v>NA</v>
      </c>
    </row>
    <row r="51985" spans="17:17">
      <c r="Q51985" s="32" t="str">
        <f>IF(I51985="OUTSTANDING",'Data Table Volumes'!$B$1-G51985,"NA")</f>
        <v>NA</v>
      </c>
    </row>
    <row r="51986" spans="17:17">
      <c r="Q51986" s="32" t="str">
        <f>IF(I51986="OUTSTANDING",'Data Table Volumes'!$B$1-G51986,"NA")</f>
        <v>NA</v>
      </c>
    </row>
    <row r="51987" spans="17:17">
      <c r="Q51987" s="32" t="str">
        <f>IF(I51987="OUTSTANDING",'Data Table Volumes'!$B$1-G51987,"NA")</f>
        <v>NA</v>
      </c>
    </row>
    <row r="51988" spans="17:17">
      <c r="Q51988" s="32" t="str">
        <f>IF(I51988="OUTSTANDING",'Data Table Volumes'!$B$1-G51988,"NA")</f>
        <v>NA</v>
      </c>
    </row>
    <row r="51989" spans="17:17">
      <c r="Q51989" s="32" t="str">
        <f>IF(I51989="OUTSTANDING",'Data Table Volumes'!$B$1-G51989,"NA")</f>
        <v>NA</v>
      </c>
    </row>
    <row r="51990" spans="17:17">
      <c r="Q51990" s="32" t="str">
        <f>IF(I51990="OUTSTANDING",'Data Table Volumes'!$B$1-G51990,"NA")</f>
        <v>NA</v>
      </c>
    </row>
    <row r="51991" spans="17:17">
      <c r="Q51991" s="32" t="str">
        <f>IF(I51991="OUTSTANDING",'Data Table Volumes'!$B$1-G51991,"NA")</f>
        <v>NA</v>
      </c>
    </row>
    <row r="51992" spans="17:17">
      <c r="Q51992" s="32" t="str">
        <f>IF(I51992="OUTSTANDING",'Data Table Volumes'!$B$1-G51992,"NA")</f>
        <v>NA</v>
      </c>
    </row>
    <row r="51993" spans="17:17">
      <c r="Q51993" s="32" t="str">
        <f>IF(I51993="OUTSTANDING",'Data Table Volumes'!$B$1-G51993,"NA")</f>
        <v>NA</v>
      </c>
    </row>
    <row r="51994" spans="17:17">
      <c r="Q51994" s="32" t="str">
        <f>IF(I51994="OUTSTANDING",'Data Table Volumes'!$B$1-G51994,"NA")</f>
        <v>NA</v>
      </c>
    </row>
    <row r="51995" spans="17:17">
      <c r="Q51995" s="32" t="str">
        <f>IF(I51995="OUTSTANDING",'Data Table Volumes'!$B$1-G51995,"NA")</f>
        <v>NA</v>
      </c>
    </row>
    <row r="51996" spans="17:17">
      <c r="Q51996" s="32" t="str">
        <f>IF(I51996="OUTSTANDING",'Data Table Volumes'!$B$1-G51996,"NA")</f>
        <v>NA</v>
      </c>
    </row>
    <row r="51997" spans="17:17">
      <c r="Q51997" s="32" t="str">
        <f>IF(I51997="OUTSTANDING",'Data Table Volumes'!$B$1-G51997,"NA")</f>
        <v>NA</v>
      </c>
    </row>
    <row r="51998" spans="17:17">
      <c r="Q51998" s="32" t="str">
        <f>IF(I51998="OUTSTANDING",'Data Table Volumes'!$B$1-G51998,"NA")</f>
        <v>NA</v>
      </c>
    </row>
    <row r="51999" spans="17:17">
      <c r="Q51999" s="32" t="str">
        <f>IF(I51999="OUTSTANDING",'Data Table Volumes'!$B$1-G51999,"NA")</f>
        <v>NA</v>
      </c>
    </row>
    <row r="52000" spans="17:17">
      <c r="Q52000" s="32" t="str">
        <f>IF(I52000="OUTSTANDING",'Data Table Volumes'!$B$1-G52000,"NA")</f>
        <v>NA</v>
      </c>
    </row>
    <row r="52001" spans="17:17">
      <c r="Q52001" s="32" t="str">
        <f>IF(I52001="OUTSTANDING",'Data Table Volumes'!$B$1-G52001,"NA")</f>
        <v>NA</v>
      </c>
    </row>
    <row r="52002" spans="17:17">
      <c r="Q52002" s="32" t="str">
        <f>IF(I52002="OUTSTANDING",'Data Table Volumes'!$B$1-G52002,"NA")</f>
        <v>NA</v>
      </c>
    </row>
    <row r="52003" spans="17:17">
      <c r="Q52003" s="32" t="str">
        <f>IF(I52003="OUTSTANDING",'Data Table Volumes'!$B$1-G52003,"NA")</f>
        <v>NA</v>
      </c>
    </row>
    <row r="52004" spans="17:17">
      <c r="Q52004" s="32" t="str">
        <f>IF(I52004="OUTSTANDING",'Data Table Volumes'!$B$1-G52004,"NA")</f>
        <v>NA</v>
      </c>
    </row>
    <row r="52005" spans="17:17">
      <c r="Q52005" s="32" t="str">
        <f>IF(I52005="OUTSTANDING",'Data Table Volumes'!$B$1-G52005,"NA")</f>
        <v>NA</v>
      </c>
    </row>
    <row r="52006" spans="17:17">
      <c r="Q52006" s="32" t="str">
        <f>IF(I52006="OUTSTANDING",'Data Table Volumes'!$B$1-G52006,"NA")</f>
        <v>NA</v>
      </c>
    </row>
    <row r="52007" spans="17:17">
      <c r="Q52007" s="32" t="str">
        <f>IF(I52007="OUTSTANDING",'Data Table Volumes'!$B$1-G52007,"NA")</f>
        <v>NA</v>
      </c>
    </row>
    <row r="52008" spans="17:17">
      <c r="Q52008" s="32" t="str">
        <f>IF(I52008="OUTSTANDING",'Data Table Volumes'!$B$1-G52008,"NA")</f>
        <v>NA</v>
      </c>
    </row>
    <row r="52009" spans="17:17">
      <c r="Q52009" s="32" t="str">
        <f>IF(I52009="OUTSTANDING",'Data Table Volumes'!$B$1-G52009,"NA")</f>
        <v>NA</v>
      </c>
    </row>
    <row r="52010" spans="17:17">
      <c r="Q52010" s="32" t="str">
        <f>IF(I52010="OUTSTANDING",'Data Table Volumes'!$B$1-G52010,"NA")</f>
        <v>NA</v>
      </c>
    </row>
    <row r="52011" spans="17:17">
      <c r="Q52011" s="32" t="str">
        <f>IF(I52011="OUTSTANDING",'Data Table Volumes'!$B$1-G52011,"NA")</f>
        <v>NA</v>
      </c>
    </row>
    <row r="52012" spans="17:17">
      <c r="Q52012" s="32" t="str">
        <f>IF(I52012="OUTSTANDING",'Data Table Volumes'!$B$1-G52012,"NA")</f>
        <v>NA</v>
      </c>
    </row>
    <row r="52013" spans="17:17">
      <c r="Q52013" s="32" t="str">
        <f>IF(I52013="OUTSTANDING",'Data Table Volumes'!$B$1-G52013,"NA")</f>
        <v>NA</v>
      </c>
    </row>
    <row r="52014" spans="17:17">
      <c r="Q52014" s="32" t="str">
        <f>IF(I52014="OUTSTANDING",'Data Table Volumes'!$B$1-G52014,"NA")</f>
        <v>NA</v>
      </c>
    </row>
    <row r="52015" spans="17:17">
      <c r="Q52015" s="32" t="str">
        <f>IF(I52015="OUTSTANDING",'Data Table Volumes'!$B$1-G52015,"NA")</f>
        <v>NA</v>
      </c>
    </row>
    <row r="52016" spans="17:17">
      <c r="Q52016" s="32" t="str">
        <f>IF(I52016="OUTSTANDING",'Data Table Volumes'!$B$1-G52016,"NA")</f>
        <v>NA</v>
      </c>
    </row>
    <row r="52017" spans="17:17">
      <c r="Q52017" s="32" t="str">
        <f>IF(I52017="OUTSTANDING",'Data Table Volumes'!$B$1-G52017,"NA")</f>
        <v>NA</v>
      </c>
    </row>
    <row r="52018" spans="17:17">
      <c r="Q52018" s="32" t="str">
        <f>IF(I52018="OUTSTANDING",'Data Table Volumes'!$B$1-G52018,"NA")</f>
        <v>NA</v>
      </c>
    </row>
    <row r="52019" spans="17:17">
      <c r="Q52019" s="32" t="str">
        <f>IF(I52019="OUTSTANDING",'Data Table Volumes'!$B$1-G52019,"NA")</f>
        <v>NA</v>
      </c>
    </row>
    <row r="52020" spans="17:17">
      <c r="Q52020" s="32" t="str">
        <f>IF(I52020="OUTSTANDING",'Data Table Volumes'!$B$1-G52020,"NA")</f>
        <v>NA</v>
      </c>
    </row>
    <row r="52021" spans="17:17">
      <c r="Q52021" s="32" t="str">
        <f>IF(I52021="OUTSTANDING",'Data Table Volumes'!$B$1-G52021,"NA")</f>
        <v>NA</v>
      </c>
    </row>
    <row r="52022" spans="17:17">
      <c r="Q52022" s="32" t="str">
        <f>IF(I52022="OUTSTANDING",'Data Table Volumes'!$B$1-G52022,"NA")</f>
        <v>NA</v>
      </c>
    </row>
    <row r="52023" spans="17:17">
      <c r="Q52023" s="32" t="str">
        <f>IF(I52023="OUTSTANDING",'Data Table Volumes'!$B$1-G52023,"NA")</f>
        <v>NA</v>
      </c>
    </row>
    <row r="52024" spans="17:17">
      <c r="Q52024" s="32" t="str">
        <f>IF(I52024="OUTSTANDING",'Data Table Volumes'!$B$1-G52024,"NA")</f>
        <v>NA</v>
      </c>
    </row>
    <row r="52025" spans="17:17">
      <c r="Q52025" s="32" t="str">
        <f>IF(I52025="OUTSTANDING",'Data Table Volumes'!$B$1-G52025,"NA")</f>
        <v>NA</v>
      </c>
    </row>
    <row r="52026" spans="17:17">
      <c r="Q52026" s="32" t="str">
        <f>IF(I52026="OUTSTANDING",'Data Table Volumes'!$B$1-G52026,"NA")</f>
        <v>NA</v>
      </c>
    </row>
    <row r="52027" spans="17:17">
      <c r="Q52027" s="32" t="str">
        <f>IF(I52027="OUTSTANDING",'Data Table Volumes'!$B$1-G52027,"NA")</f>
        <v>NA</v>
      </c>
    </row>
    <row r="52028" spans="17:17">
      <c r="Q52028" s="32" t="str">
        <f>IF(I52028="OUTSTANDING",'Data Table Volumes'!$B$1-G52028,"NA")</f>
        <v>NA</v>
      </c>
    </row>
    <row r="52029" spans="17:17">
      <c r="Q52029" s="32" t="str">
        <f>IF(I52029="OUTSTANDING",'Data Table Volumes'!$B$1-G52029,"NA")</f>
        <v>NA</v>
      </c>
    </row>
    <row r="52030" spans="17:17">
      <c r="Q52030" s="32" t="str">
        <f>IF(I52030="OUTSTANDING",'Data Table Volumes'!$B$1-G52030,"NA")</f>
        <v>NA</v>
      </c>
    </row>
    <row r="52031" spans="17:17">
      <c r="Q52031" s="32" t="str">
        <f>IF(I52031="OUTSTANDING",'Data Table Volumes'!$B$1-G52031,"NA")</f>
        <v>NA</v>
      </c>
    </row>
    <row r="52032" spans="17:17">
      <c r="Q52032" s="32" t="str">
        <f>IF(I52032="OUTSTANDING",'Data Table Volumes'!$B$1-G52032,"NA")</f>
        <v>NA</v>
      </c>
    </row>
    <row r="52033" spans="17:17">
      <c r="Q52033" s="32" t="str">
        <f>IF(I52033="OUTSTANDING",'Data Table Volumes'!$B$1-G52033,"NA")</f>
        <v>NA</v>
      </c>
    </row>
    <row r="52034" spans="17:17">
      <c r="Q52034" s="32" t="str">
        <f>IF(I52034="OUTSTANDING",'Data Table Volumes'!$B$1-G52034,"NA")</f>
        <v>NA</v>
      </c>
    </row>
    <row r="52035" spans="17:17">
      <c r="Q52035" s="32" t="str">
        <f>IF(I52035="OUTSTANDING",'Data Table Volumes'!$B$1-G52035,"NA")</f>
        <v>NA</v>
      </c>
    </row>
    <row r="52036" spans="17:17">
      <c r="Q52036" s="32" t="str">
        <f>IF(I52036="OUTSTANDING",'Data Table Volumes'!$B$1-G52036,"NA")</f>
        <v>NA</v>
      </c>
    </row>
    <row r="52037" spans="17:17">
      <c r="Q52037" s="32" t="str">
        <f>IF(I52037="OUTSTANDING",'Data Table Volumes'!$B$1-G52037,"NA")</f>
        <v>NA</v>
      </c>
    </row>
    <row r="52038" spans="17:17">
      <c r="Q52038" s="32" t="str">
        <f>IF(I52038="OUTSTANDING",'Data Table Volumes'!$B$1-G52038,"NA")</f>
        <v>NA</v>
      </c>
    </row>
    <row r="52039" spans="17:17">
      <c r="Q52039" s="32" t="str">
        <f>IF(I52039="OUTSTANDING",'Data Table Volumes'!$B$1-G52039,"NA")</f>
        <v>NA</v>
      </c>
    </row>
    <row r="52040" spans="17:17">
      <c r="Q52040" s="32" t="str">
        <f>IF(I52040="OUTSTANDING",'Data Table Volumes'!$B$1-G52040,"NA")</f>
        <v>NA</v>
      </c>
    </row>
    <row r="52041" spans="17:17">
      <c r="Q52041" s="32" t="str">
        <f>IF(I52041="OUTSTANDING",'Data Table Volumes'!$B$1-G52041,"NA")</f>
        <v>NA</v>
      </c>
    </row>
    <row r="52042" spans="17:17">
      <c r="Q52042" s="32" t="str">
        <f>IF(I52042="OUTSTANDING",'Data Table Volumes'!$B$1-G52042,"NA")</f>
        <v>NA</v>
      </c>
    </row>
    <row r="52043" spans="17:17">
      <c r="Q52043" s="32" t="str">
        <f>IF(I52043="OUTSTANDING",'Data Table Volumes'!$B$1-G52043,"NA")</f>
        <v>NA</v>
      </c>
    </row>
    <row r="52044" spans="17:17">
      <c r="Q52044" s="32" t="str">
        <f>IF(I52044="OUTSTANDING",'Data Table Volumes'!$B$1-G52044,"NA")</f>
        <v>NA</v>
      </c>
    </row>
    <row r="52045" spans="17:17">
      <c r="Q52045" s="32" t="str">
        <f>IF(I52045="OUTSTANDING",'Data Table Volumes'!$B$1-G52045,"NA")</f>
        <v>NA</v>
      </c>
    </row>
    <row r="52046" spans="17:17">
      <c r="Q52046" s="32" t="str">
        <f>IF(I52046="OUTSTANDING",'Data Table Volumes'!$B$1-G52046,"NA")</f>
        <v>NA</v>
      </c>
    </row>
    <row r="52047" spans="17:17">
      <c r="Q52047" s="32" t="str">
        <f>IF(I52047="OUTSTANDING",'Data Table Volumes'!$B$1-G52047,"NA")</f>
        <v>NA</v>
      </c>
    </row>
    <row r="52048" spans="17:17">
      <c r="Q52048" s="32" t="str">
        <f>IF(I52048="OUTSTANDING",'Data Table Volumes'!$B$1-G52048,"NA")</f>
        <v>NA</v>
      </c>
    </row>
    <row r="52049" spans="17:17">
      <c r="Q52049" s="32" t="str">
        <f>IF(I52049="OUTSTANDING",'Data Table Volumes'!$B$1-G52049,"NA")</f>
        <v>NA</v>
      </c>
    </row>
    <row r="52050" spans="17:17">
      <c r="Q52050" s="32" t="str">
        <f>IF(I52050="OUTSTANDING",'Data Table Volumes'!$B$1-G52050,"NA")</f>
        <v>NA</v>
      </c>
    </row>
    <row r="52051" spans="17:17">
      <c r="Q52051" s="32" t="str">
        <f>IF(I52051="OUTSTANDING",'Data Table Volumes'!$B$1-G52051,"NA")</f>
        <v>NA</v>
      </c>
    </row>
    <row r="52052" spans="17:17">
      <c r="Q52052" s="32" t="str">
        <f>IF(I52052="OUTSTANDING",'Data Table Volumes'!$B$1-G52052,"NA")</f>
        <v>NA</v>
      </c>
    </row>
    <row r="52053" spans="17:17">
      <c r="Q52053" s="32" t="str">
        <f>IF(I52053="OUTSTANDING",'Data Table Volumes'!$B$1-G52053,"NA")</f>
        <v>NA</v>
      </c>
    </row>
    <row r="52054" spans="17:17">
      <c r="Q52054" s="32" t="str">
        <f>IF(I52054="OUTSTANDING",'Data Table Volumes'!$B$1-G52054,"NA")</f>
        <v>NA</v>
      </c>
    </row>
    <row r="52055" spans="17:17">
      <c r="Q52055" s="32" t="str">
        <f>IF(I52055="OUTSTANDING",'Data Table Volumes'!$B$1-G52055,"NA")</f>
        <v>NA</v>
      </c>
    </row>
    <row r="52056" spans="17:17">
      <c r="Q52056" s="32" t="str">
        <f>IF(I52056="OUTSTANDING",'Data Table Volumes'!$B$1-G52056,"NA")</f>
        <v>NA</v>
      </c>
    </row>
    <row r="52057" spans="17:17">
      <c r="Q52057" s="32" t="str">
        <f>IF(I52057="OUTSTANDING",'Data Table Volumes'!$B$1-G52057,"NA")</f>
        <v>NA</v>
      </c>
    </row>
    <row r="52058" spans="17:17">
      <c r="Q52058" s="32" t="str">
        <f>IF(I52058="OUTSTANDING",'Data Table Volumes'!$B$1-G52058,"NA")</f>
        <v>NA</v>
      </c>
    </row>
    <row r="52059" spans="17:17">
      <c r="Q52059" s="32" t="str">
        <f>IF(I52059="OUTSTANDING",'Data Table Volumes'!$B$1-G52059,"NA")</f>
        <v>NA</v>
      </c>
    </row>
    <row r="52060" spans="17:17">
      <c r="Q52060" s="32" t="str">
        <f>IF(I52060="OUTSTANDING",'Data Table Volumes'!$B$1-G52060,"NA")</f>
        <v>NA</v>
      </c>
    </row>
    <row r="52061" spans="17:17">
      <c r="Q52061" s="32" t="str">
        <f>IF(I52061="OUTSTANDING",'Data Table Volumes'!$B$1-G52061,"NA")</f>
        <v>NA</v>
      </c>
    </row>
    <row r="52062" spans="17:17">
      <c r="Q52062" s="32" t="str">
        <f>IF(I52062="OUTSTANDING",'Data Table Volumes'!$B$1-G52062,"NA")</f>
        <v>NA</v>
      </c>
    </row>
    <row r="52063" spans="17:17">
      <c r="Q52063" s="32" t="str">
        <f>IF(I52063="OUTSTANDING",'Data Table Volumes'!$B$1-G52063,"NA")</f>
        <v>NA</v>
      </c>
    </row>
    <row r="52064" spans="17:17">
      <c r="Q52064" s="32" t="str">
        <f>IF(I52064="OUTSTANDING",'Data Table Volumes'!$B$1-G52064,"NA")</f>
        <v>NA</v>
      </c>
    </row>
    <row r="52065" spans="17:17">
      <c r="Q52065" s="32" t="str">
        <f>IF(I52065="OUTSTANDING",'Data Table Volumes'!$B$1-G52065,"NA")</f>
        <v>NA</v>
      </c>
    </row>
    <row r="52066" spans="17:17">
      <c r="Q52066" s="32" t="str">
        <f>IF(I52066="OUTSTANDING",'Data Table Volumes'!$B$1-G52066,"NA")</f>
        <v>NA</v>
      </c>
    </row>
    <row r="52067" spans="17:17">
      <c r="Q52067" s="32" t="str">
        <f>IF(I52067="OUTSTANDING",'Data Table Volumes'!$B$1-G52067,"NA")</f>
        <v>NA</v>
      </c>
    </row>
    <row r="52068" spans="17:17">
      <c r="Q52068" s="32" t="str">
        <f>IF(I52068="OUTSTANDING",'Data Table Volumes'!$B$1-G52068,"NA")</f>
        <v>NA</v>
      </c>
    </row>
    <row r="52069" spans="17:17">
      <c r="Q52069" s="32" t="str">
        <f>IF(I52069="OUTSTANDING",'Data Table Volumes'!$B$1-G52069,"NA")</f>
        <v>NA</v>
      </c>
    </row>
    <row r="52070" spans="17:17">
      <c r="Q52070" s="32" t="str">
        <f>IF(I52070="OUTSTANDING",'Data Table Volumes'!$B$1-G52070,"NA")</f>
        <v>NA</v>
      </c>
    </row>
    <row r="52071" spans="17:17">
      <c r="Q52071" s="32" t="str">
        <f>IF(I52071="OUTSTANDING",'Data Table Volumes'!$B$1-G52071,"NA")</f>
        <v>NA</v>
      </c>
    </row>
    <row r="52072" spans="17:17">
      <c r="Q52072" s="32" t="str">
        <f>IF(I52072="OUTSTANDING",'Data Table Volumes'!$B$1-G52072,"NA")</f>
        <v>NA</v>
      </c>
    </row>
    <row r="52073" spans="17:17">
      <c r="Q52073" s="32" t="str">
        <f>IF(I52073="OUTSTANDING",'Data Table Volumes'!$B$1-G52073,"NA")</f>
        <v>NA</v>
      </c>
    </row>
    <row r="52074" spans="17:17">
      <c r="Q52074" s="32" t="str">
        <f>IF(I52074="OUTSTANDING",'Data Table Volumes'!$B$1-G52074,"NA")</f>
        <v>NA</v>
      </c>
    </row>
    <row r="52075" spans="17:17">
      <c r="Q52075" s="32" t="str">
        <f>IF(I52075="OUTSTANDING",'Data Table Volumes'!$B$1-G52075,"NA")</f>
        <v>NA</v>
      </c>
    </row>
    <row r="52076" spans="17:17">
      <c r="Q52076" s="32" t="str">
        <f>IF(I52076="OUTSTANDING",'Data Table Volumes'!$B$1-G52076,"NA")</f>
        <v>NA</v>
      </c>
    </row>
    <row r="52077" spans="17:17">
      <c r="Q52077" s="32" t="str">
        <f>IF(I52077="OUTSTANDING",'Data Table Volumes'!$B$1-G52077,"NA")</f>
        <v>NA</v>
      </c>
    </row>
    <row r="52078" spans="17:17">
      <c r="Q52078" s="32" t="str">
        <f>IF(I52078="OUTSTANDING",'Data Table Volumes'!$B$1-G52078,"NA")</f>
        <v>NA</v>
      </c>
    </row>
    <row r="52079" spans="17:17">
      <c r="Q52079" s="32" t="str">
        <f>IF(I52079="OUTSTANDING",'Data Table Volumes'!$B$1-G52079,"NA")</f>
        <v>NA</v>
      </c>
    </row>
    <row r="52080" spans="17:17">
      <c r="Q52080" s="32" t="str">
        <f>IF(I52080="OUTSTANDING",'Data Table Volumes'!$B$1-G52080,"NA")</f>
        <v>NA</v>
      </c>
    </row>
    <row r="52081" spans="17:17">
      <c r="Q52081" s="32" t="str">
        <f>IF(I52081="OUTSTANDING",'Data Table Volumes'!$B$1-G52081,"NA")</f>
        <v>NA</v>
      </c>
    </row>
    <row r="52082" spans="17:17">
      <c r="Q52082" s="32" t="str">
        <f>IF(I52082="OUTSTANDING",'Data Table Volumes'!$B$1-G52082,"NA")</f>
        <v>NA</v>
      </c>
    </row>
    <row r="52083" spans="17:17">
      <c r="Q52083" s="32" t="str">
        <f>IF(I52083="OUTSTANDING",'Data Table Volumes'!$B$1-G52083,"NA")</f>
        <v>NA</v>
      </c>
    </row>
    <row r="52084" spans="17:17">
      <c r="Q52084" s="32" t="str">
        <f>IF(I52084="OUTSTANDING",'Data Table Volumes'!$B$1-G52084,"NA")</f>
        <v>NA</v>
      </c>
    </row>
    <row r="52085" spans="17:17">
      <c r="Q52085" s="32" t="str">
        <f>IF(I52085="OUTSTANDING",'Data Table Volumes'!$B$1-G52085,"NA")</f>
        <v>NA</v>
      </c>
    </row>
    <row r="52086" spans="17:17">
      <c r="Q52086" s="32" t="str">
        <f>IF(I52086="OUTSTANDING",'Data Table Volumes'!$B$1-G52086,"NA")</f>
        <v>NA</v>
      </c>
    </row>
    <row r="52087" spans="17:17">
      <c r="Q52087" s="32" t="str">
        <f>IF(I52087="OUTSTANDING",'Data Table Volumes'!$B$1-G52087,"NA")</f>
        <v>NA</v>
      </c>
    </row>
    <row r="52088" spans="17:17">
      <c r="Q52088" s="32" t="str">
        <f>IF(I52088="OUTSTANDING",'Data Table Volumes'!$B$1-G52088,"NA")</f>
        <v>NA</v>
      </c>
    </row>
    <row r="52089" spans="17:17">
      <c r="Q52089" s="32" t="str">
        <f>IF(I52089="OUTSTANDING",'Data Table Volumes'!$B$1-G52089,"NA")</f>
        <v>NA</v>
      </c>
    </row>
    <row r="52090" spans="17:17">
      <c r="Q52090" s="32" t="str">
        <f>IF(I52090="OUTSTANDING",'Data Table Volumes'!$B$1-G52090,"NA")</f>
        <v>NA</v>
      </c>
    </row>
    <row r="52091" spans="17:17">
      <c r="Q52091" s="32" t="str">
        <f>IF(I52091="OUTSTANDING",'Data Table Volumes'!$B$1-G52091,"NA")</f>
        <v>NA</v>
      </c>
    </row>
    <row r="52092" spans="17:17">
      <c r="Q52092" s="32" t="str">
        <f>IF(I52092="OUTSTANDING",'Data Table Volumes'!$B$1-G52092,"NA")</f>
        <v>NA</v>
      </c>
    </row>
    <row r="52093" spans="17:17">
      <c r="Q52093" s="32" t="str">
        <f>IF(I52093="OUTSTANDING",'Data Table Volumes'!$B$1-G52093,"NA")</f>
        <v>NA</v>
      </c>
    </row>
    <row r="52094" spans="17:17">
      <c r="Q52094" s="32" t="str">
        <f>IF(I52094="OUTSTANDING",'Data Table Volumes'!$B$1-G52094,"NA")</f>
        <v>NA</v>
      </c>
    </row>
    <row r="52095" spans="17:17">
      <c r="Q52095" s="32" t="str">
        <f>IF(I52095="OUTSTANDING",'Data Table Volumes'!$B$1-G52095,"NA")</f>
        <v>NA</v>
      </c>
    </row>
    <row r="52096" spans="17:17">
      <c r="Q52096" s="32" t="str">
        <f>IF(I52096="OUTSTANDING",'Data Table Volumes'!$B$1-G52096,"NA")</f>
        <v>NA</v>
      </c>
    </row>
    <row r="52097" spans="17:17">
      <c r="Q52097" s="32" t="str">
        <f>IF(I52097="OUTSTANDING",'Data Table Volumes'!$B$1-G52097,"NA")</f>
        <v>NA</v>
      </c>
    </row>
    <row r="52098" spans="17:17">
      <c r="Q52098" s="32" t="str">
        <f>IF(I52098="OUTSTANDING",'Data Table Volumes'!$B$1-G52098,"NA")</f>
        <v>NA</v>
      </c>
    </row>
    <row r="52099" spans="17:17">
      <c r="Q52099" s="32" t="str">
        <f>IF(I52099="OUTSTANDING",'Data Table Volumes'!$B$1-G52099,"NA")</f>
        <v>NA</v>
      </c>
    </row>
    <row r="52100" spans="17:17">
      <c r="Q52100" s="32" t="str">
        <f>IF(I52100="OUTSTANDING",'Data Table Volumes'!$B$1-G52100,"NA")</f>
        <v>NA</v>
      </c>
    </row>
    <row r="52101" spans="17:17">
      <c r="Q52101" s="32" t="str">
        <f>IF(I52101="OUTSTANDING",'Data Table Volumes'!$B$1-G52101,"NA")</f>
        <v>NA</v>
      </c>
    </row>
    <row r="52102" spans="17:17">
      <c r="Q52102" s="32" t="str">
        <f>IF(I52102="OUTSTANDING",'Data Table Volumes'!$B$1-G52102,"NA")</f>
        <v>NA</v>
      </c>
    </row>
    <row r="52103" spans="17:17">
      <c r="Q52103" s="32" t="str">
        <f>IF(I52103="OUTSTANDING",'Data Table Volumes'!$B$1-G52103,"NA")</f>
        <v>NA</v>
      </c>
    </row>
    <row r="52104" spans="17:17">
      <c r="Q52104" s="32" t="str">
        <f>IF(I52104="OUTSTANDING",'Data Table Volumes'!$B$1-G52104,"NA")</f>
        <v>NA</v>
      </c>
    </row>
    <row r="52105" spans="17:17">
      <c r="Q52105" s="32" t="str">
        <f>IF(I52105="OUTSTANDING",'Data Table Volumes'!$B$1-G52105,"NA")</f>
        <v>NA</v>
      </c>
    </row>
    <row r="52106" spans="17:17">
      <c r="Q52106" s="32" t="str">
        <f>IF(I52106="OUTSTANDING",'Data Table Volumes'!$B$1-G52106,"NA")</f>
        <v>NA</v>
      </c>
    </row>
    <row r="52107" spans="17:17">
      <c r="Q52107" s="32" t="str">
        <f>IF(I52107="OUTSTANDING",'Data Table Volumes'!$B$1-G52107,"NA")</f>
        <v>NA</v>
      </c>
    </row>
    <row r="52108" spans="17:17">
      <c r="Q52108" s="32" t="str">
        <f>IF(I52108="OUTSTANDING",'Data Table Volumes'!$B$1-G52108,"NA")</f>
        <v>NA</v>
      </c>
    </row>
    <row r="52109" spans="17:17">
      <c r="Q52109" s="32" t="str">
        <f>IF(I52109="OUTSTANDING",'Data Table Volumes'!$B$1-G52109,"NA")</f>
        <v>NA</v>
      </c>
    </row>
    <row r="52110" spans="17:17">
      <c r="Q52110" s="32" t="str">
        <f>IF(I52110="OUTSTANDING",'Data Table Volumes'!$B$1-G52110,"NA")</f>
        <v>NA</v>
      </c>
    </row>
    <row r="52111" spans="17:17">
      <c r="Q52111" s="32" t="str">
        <f>IF(I52111="OUTSTANDING",'Data Table Volumes'!$B$1-G52111,"NA")</f>
        <v>NA</v>
      </c>
    </row>
    <row r="52112" spans="17:17">
      <c r="Q52112" s="32" t="str">
        <f>IF(I52112="OUTSTANDING",'Data Table Volumes'!$B$1-G52112,"NA")</f>
        <v>NA</v>
      </c>
    </row>
    <row r="52113" spans="17:17">
      <c r="Q52113" s="32" t="str">
        <f>IF(I52113="OUTSTANDING",'Data Table Volumes'!$B$1-G52113,"NA")</f>
        <v>NA</v>
      </c>
    </row>
    <row r="52114" spans="17:17">
      <c r="Q52114" s="32" t="str">
        <f>IF(I52114="OUTSTANDING",'Data Table Volumes'!$B$1-G52114,"NA")</f>
        <v>NA</v>
      </c>
    </row>
    <row r="52115" spans="17:17">
      <c r="Q52115" s="32" t="str">
        <f>IF(I52115="OUTSTANDING",'Data Table Volumes'!$B$1-G52115,"NA")</f>
        <v>NA</v>
      </c>
    </row>
    <row r="52116" spans="17:17">
      <c r="Q52116" s="32" t="str">
        <f>IF(I52116="OUTSTANDING",'Data Table Volumes'!$B$1-G52116,"NA")</f>
        <v>NA</v>
      </c>
    </row>
    <row r="52117" spans="17:17">
      <c r="Q52117" s="32" t="str">
        <f>IF(I52117="OUTSTANDING",'Data Table Volumes'!$B$1-G52117,"NA")</f>
        <v>NA</v>
      </c>
    </row>
    <row r="52118" spans="17:17">
      <c r="Q52118" s="32" t="str">
        <f>IF(I52118="OUTSTANDING",'Data Table Volumes'!$B$1-G52118,"NA")</f>
        <v>NA</v>
      </c>
    </row>
    <row r="52119" spans="17:17">
      <c r="Q52119" s="32" t="str">
        <f>IF(I52119="OUTSTANDING",'Data Table Volumes'!$B$1-G52119,"NA")</f>
        <v>NA</v>
      </c>
    </row>
    <row r="52120" spans="17:17">
      <c r="Q52120" s="32" t="str">
        <f>IF(I52120="OUTSTANDING",'Data Table Volumes'!$B$1-G52120,"NA")</f>
        <v>NA</v>
      </c>
    </row>
    <row r="52121" spans="17:17">
      <c r="Q52121" s="32" t="str">
        <f>IF(I52121="OUTSTANDING",'Data Table Volumes'!$B$1-G52121,"NA")</f>
        <v>NA</v>
      </c>
    </row>
    <row r="52122" spans="17:17">
      <c r="Q52122" s="32" t="str">
        <f>IF(I52122="OUTSTANDING",'Data Table Volumes'!$B$1-G52122,"NA")</f>
        <v>NA</v>
      </c>
    </row>
    <row r="52123" spans="17:17">
      <c r="Q52123" s="32" t="str">
        <f>IF(I52123="OUTSTANDING",'Data Table Volumes'!$B$1-G52123,"NA")</f>
        <v>NA</v>
      </c>
    </row>
    <row r="52124" spans="17:17">
      <c r="Q52124" s="32" t="str">
        <f>IF(I52124="OUTSTANDING",'Data Table Volumes'!$B$1-G52124,"NA")</f>
        <v>NA</v>
      </c>
    </row>
    <row r="52125" spans="17:17">
      <c r="Q52125" s="32" t="str">
        <f>IF(I52125="OUTSTANDING",'Data Table Volumes'!$B$1-G52125,"NA")</f>
        <v>NA</v>
      </c>
    </row>
    <row r="52126" spans="17:17">
      <c r="Q52126" s="32" t="str">
        <f>IF(I52126="OUTSTANDING",'Data Table Volumes'!$B$1-G52126,"NA")</f>
        <v>NA</v>
      </c>
    </row>
    <row r="52127" spans="17:17">
      <c r="Q52127" s="32" t="str">
        <f>IF(I52127="OUTSTANDING",'Data Table Volumes'!$B$1-G52127,"NA")</f>
        <v>NA</v>
      </c>
    </row>
    <row r="52128" spans="17:17">
      <c r="Q52128" s="32" t="str">
        <f>IF(I52128="OUTSTANDING",'Data Table Volumes'!$B$1-G52128,"NA")</f>
        <v>NA</v>
      </c>
    </row>
    <row r="52129" spans="17:17">
      <c r="Q52129" s="32" t="str">
        <f>IF(I52129="OUTSTANDING",'Data Table Volumes'!$B$1-G52129,"NA")</f>
        <v>NA</v>
      </c>
    </row>
    <row r="52130" spans="17:17">
      <c r="Q52130" s="32" t="str">
        <f>IF(I52130="OUTSTANDING",'Data Table Volumes'!$B$1-G52130,"NA")</f>
        <v>NA</v>
      </c>
    </row>
    <row r="52131" spans="17:17">
      <c r="Q52131" s="32" t="str">
        <f>IF(I52131="OUTSTANDING",'Data Table Volumes'!$B$1-G52131,"NA")</f>
        <v>NA</v>
      </c>
    </row>
    <row r="52132" spans="17:17">
      <c r="Q52132" s="32" t="str">
        <f>IF(I52132="OUTSTANDING",'Data Table Volumes'!$B$1-G52132,"NA")</f>
        <v>NA</v>
      </c>
    </row>
    <row r="52133" spans="17:17">
      <c r="Q52133" s="32" t="str">
        <f>IF(I52133="OUTSTANDING",'Data Table Volumes'!$B$1-G52133,"NA")</f>
        <v>NA</v>
      </c>
    </row>
    <row r="52134" spans="17:17">
      <c r="Q52134" s="32" t="str">
        <f>IF(I52134="OUTSTANDING",'Data Table Volumes'!$B$1-G52134,"NA")</f>
        <v>NA</v>
      </c>
    </row>
    <row r="52135" spans="17:17">
      <c r="Q52135" s="32" t="str">
        <f>IF(I52135="OUTSTANDING",'Data Table Volumes'!$B$1-G52135,"NA")</f>
        <v>NA</v>
      </c>
    </row>
    <row r="52136" spans="17:17">
      <c r="Q52136" s="32" t="str">
        <f>IF(I52136="OUTSTANDING",'Data Table Volumes'!$B$1-G52136,"NA")</f>
        <v>NA</v>
      </c>
    </row>
    <row r="52137" spans="17:17">
      <c r="Q52137" s="32" t="str">
        <f>IF(I52137="OUTSTANDING",'Data Table Volumes'!$B$1-G52137,"NA")</f>
        <v>NA</v>
      </c>
    </row>
    <row r="52138" spans="17:17">
      <c r="Q52138" s="32" t="str">
        <f>IF(I52138="OUTSTANDING",'Data Table Volumes'!$B$1-G52138,"NA")</f>
        <v>NA</v>
      </c>
    </row>
    <row r="52139" spans="17:17">
      <c r="Q52139" s="32" t="str">
        <f>IF(I52139="OUTSTANDING",'Data Table Volumes'!$B$1-G52139,"NA")</f>
        <v>NA</v>
      </c>
    </row>
    <row r="52140" spans="17:17">
      <c r="Q52140" s="32" t="str">
        <f>IF(I52140="OUTSTANDING",'Data Table Volumes'!$B$1-G52140,"NA")</f>
        <v>NA</v>
      </c>
    </row>
    <row r="52141" spans="17:17">
      <c r="Q52141" s="32" t="str">
        <f>IF(I52141="OUTSTANDING",'Data Table Volumes'!$B$1-G52141,"NA")</f>
        <v>NA</v>
      </c>
    </row>
    <row r="52142" spans="17:17">
      <c r="Q52142" s="32" t="str">
        <f>IF(I52142="OUTSTANDING",'Data Table Volumes'!$B$1-G52142,"NA")</f>
        <v>NA</v>
      </c>
    </row>
    <row r="52143" spans="17:17">
      <c r="Q52143" s="32" t="str">
        <f>IF(I52143="OUTSTANDING",'Data Table Volumes'!$B$1-G52143,"NA")</f>
        <v>NA</v>
      </c>
    </row>
    <row r="52144" spans="17:17">
      <c r="Q52144" s="32" t="str">
        <f>IF(I52144="OUTSTANDING",'Data Table Volumes'!$B$1-G52144,"NA")</f>
        <v>NA</v>
      </c>
    </row>
    <row r="52145" spans="17:17">
      <c r="Q52145" s="32" t="str">
        <f>IF(I52145="OUTSTANDING",'Data Table Volumes'!$B$1-G52145,"NA")</f>
        <v>NA</v>
      </c>
    </row>
    <row r="52146" spans="17:17">
      <c r="Q52146" s="32" t="str">
        <f>IF(I52146="OUTSTANDING",'Data Table Volumes'!$B$1-G52146,"NA")</f>
        <v>NA</v>
      </c>
    </row>
    <row r="52147" spans="17:17">
      <c r="Q52147" s="32" t="str">
        <f>IF(I52147="OUTSTANDING",'Data Table Volumes'!$B$1-G52147,"NA")</f>
        <v>NA</v>
      </c>
    </row>
    <row r="52148" spans="17:17">
      <c r="Q52148" s="32" t="str">
        <f>IF(I52148="OUTSTANDING",'Data Table Volumes'!$B$1-G52148,"NA")</f>
        <v>NA</v>
      </c>
    </row>
    <row r="52149" spans="17:17">
      <c r="Q52149" s="32" t="str">
        <f>IF(I52149="OUTSTANDING",'Data Table Volumes'!$B$1-G52149,"NA")</f>
        <v>NA</v>
      </c>
    </row>
    <row r="52150" spans="17:17">
      <c r="Q52150" s="32" t="str">
        <f>IF(I52150="OUTSTANDING",'Data Table Volumes'!$B$1-G52150,"NA")</f>
        <v>NA</v>
      </c>
    </row>
    <row r="52151" spans="17:17">
      <c r="Q52151" s="32" t="str">
        <f>IF(I52151="OUTSTANDING",'Data Table Volumes'!$B$1-G52151,"NA")</f>
        <v>NA</v>
      </c>
    </row>
    <row r="52152" spans="17:17">
      <c r="Q52152" s="32" t="str">
        <f>IF(I52152="OUTSTANDING",'Data Table Volumes'!$B$1-G52152,"NA")</f>
        <v>NA</v>
      </c>
    </row>
    <row r="52153" spans="17:17">
      <c r="Q52153" s="32" t="str">
        <f>IF(I52153="OUTSTANDING",'Data Table Volumes'!$B$1-G52153,"NA")</f>
        <v>NA</v>
      </c>
    </row>
    <row r="52154" spans="17:17">
      <c r="Q52154" s="32" t="str">
        <f>IF(I52154="OUTSTANDING",'Data Table Volumes'!$B$1-G52154,"NA")</f>
        <v>NA</v>
      </c>
    </row>
    <row r="52155" spans="17:17">
      <c r="Q52155" s="32" t="str">
        <f>IF(I52155="OUTSTANDING",'Data Table Volumes'!$B$1-G52155,"NA")</f>
        <v>NA</v>
      </c>
    </row>
    <row r="52156" spans="17:17">
      <c r="Q52156" s="32" t="str">
        <f>IF(I52156="OUTSTANDING",'Data Table Volumes'!$B$1-G52156,"NA")</f>
        <v>NA</v>
      </c>
    </row>
    <row r="52157" spans="17:17">
      <c r="Q52157" s="32" t="str">
        <f>IF(I52157="OUTSTANDING",'Data Table Volumes'!$B$1-G52157,"NA")</f>
        <v>NA</v>
      </c>
    </row>
    <row r="52158" spans="17:17">
      <c r="Q52158" s="32" t="str">
        <f>IF(I52158="OUTSTANDING",'Data Table Volumes'!$B$1-G52158,"NA")</f>
        <v>NA</v>
      </c>
    </row>
    <row r="52159" spans="17:17">
      <c r="Q52159" s="32" t="str">
        <f>IF(I52159="OUTSTANDING",'Data Table Volumes'!$B$1-G52159,"NA")</f>
        <v>NA</v>
      </c>
    </row>
    <row r="52160" spans="17:17">
      <c r="Q52160" s="32" t="str">
        <f>IF(I52160="OUTSTANDING",'Data Table Volumes'!$B$1-G52160,"NA")</f>
        <v>NA</v>
      </c>
    </row>
    <row r="52161" spans="17:17">
      <c r="Q52161" s="32" t="str">
        <f>IF(I52161="OUTSTANDING",'Data Table Volumes'!$B$1-G52161,"NA")</f>
        <v>NA</v>
      </c>
    </row>
    <row r="52162" spans="17:17">
      <c r="Q52162" s="32" t="str">
        <f>IF(I52162="OUTSTANDING",'Data Table Volumes'!$B$1-G52162,"NA")</f>
        <v>NA</v>
      </c>
    </row>
    <row r="52163" spans="17:17">
      <c r="Q52163" s="32" t="str">
        <f>IF(I52163="OUTSTANDING",'Data Table Volumes'!$B$1-G52163,"NA")</f>
        <v>NA</v>
      </c>
    </row>
    <row r="52164" spans="17:17">
      <c r="Q52164" s="32" t="str">
        <f>IF(I52164="OUTSTANDING",'Data Table Volumes'!$B$1-G52164,"NA")</f>
        <v>NA</v>
      </c>
    </row>
    <row r="52165" spans="17:17">
      <c r="Q52165" s="32" t="str">
        <f>IF(I52165="OUTSTANDING",'Data Table Volumes'!$B$1-G52165,"NA")</f>
        <v>NA</v>
      </c>
    </row>
    <row r="52166" spans="17:17">
      <c r="Q52166" s="32" t="str">
        <f>IF(I52166="OUTSTANDING",'Data Table Volumes'!$B$1-G52166,"NA")</f>
        <v>NA</v>
      </c>
    </row>
    <row r="52167" spans="17:17">
      <c r="Q52167" s="32" t="str">
        <f>IF(I52167="OUTSTANDING",'Data Table Volumes'!$B$1-G52167,"NA")</f>
        <v>NA</v>
      </c>
    </row>
    <row r="52168" spans="17:17">
      <c r="Q52168" s="32" t="str">
        <f>IF(I52168="OUTSTANDING",'Data Table Volumes'!$B$1-G52168,"NA")</f>
        <v>NA</v>
      </c>
    </row>
    <row r="52169" spans="17:17">
      <c r="Q52169" s="32" t="str">
        <f>IF(I52169="OUTSTANDING",'Data Table Volumes'!$B$1-G52169,"NA")</f>
        <v>NA</v>
      </c>
    </row>
    <row r="52170" spans="17:17">
      <c r="Q52170" s="32" t="str">
        <f>IF(I52170="OUTSTANDING",'Data Table Volumes'!$B$1-G52170,"NA")</f>
        <v>NA</v>
      </c>
    </row>
    <row r="52171" spans="17:17">
      <c r="Q52171" s="32" t="str">
        <f>IF(I52171="OUTSTANDING",'Data Table Volumes'!$B$1-G52171,"NA")</f>
        <v>NA</v>
      </c>
    </row>
    <row r="52172" spans="17:17">
      <c r="Q52172" s="32" t="str">
        <f>IF(I52172="OUTSTANDING",'Data Table Volumes'!$B$1-G52172,"NA")</f>
        <v>NA</v>
      </c>
    </row>
    <row r="52173" spans="17:17">
      <c r="Q52173" s="32" t="str">
        <f>IF(I52173="OUTSTANDING",'Data Table Volumes'!$B$1-G52173,"NA")</f>
        <v>NA</v>
      </c>
    </row>
    <row r="52174" spans="17:17">
      <c r="Q52174" s="32" t="str">
        <f>IF(I52174="OUTSTANDING",'Data Table Volumes'!$B$1-G52174,"NA")</f>
        <v>NA</v>
      </c>
    </row>
    <row r="52175" spans="17:17">
      <c r="Q52175" s="32" t="str">
        <f>IF(I52175="OUTSTANDING",'Data Table Volumes'!$B$1-G52175,"NA")</f>
        <v>NA</v>
      </c>
    </row>
    <row r="52176" spans="17:17">
      <c r="Q52176" s="32" t="str">
        <f>IF(I52176="OUTSTANDING",'Data Table Volumes'!$B$1-G52176,"NA")</f>
        <v>NA</v>
      </c>
    </row>
    <row r="52177" spans="17:17">
      <c r="Q52177" s="32" t="str">
        <f>IF(I52177="OUTSTANDING",'Data Table Volumes'!$B$1-G52177,"NA")</f>
        <v>NA</v>
      </c>
    </row>
    <row r="52178" spans="17:17">
      <c r="Q52178" s="32" t="str">
        <f>IF(I52178="OUTSTANDING",'Data Table Volumes'!$B$1-G52178,"NA")</f>
        <v>NA</v>
      </c>
    </row>
    <row r="52179" spans="17:17">
      <c r="Q52179" s="32" t="str">
        <f>IF(I52179="OUTSTANDING",'Data Table Volumes'!$B$1-G52179,"NA")</f>
        <v>NA</v>
      </c>
    </row>
    <row r="52180" spans="17:17">
      <c r="Q52180" s="32" t="str">
        <f>IF(I52180="OUTSTANDING",'Data Table Volumes'!$B$1-G52180,"NA")</f>
        <v>NA</v>
      </c>
    </row>
    <row r="52181" spans="17:17">
      <c r="Q52181" s="32" t="str">
        <f>IF(I52181="OUTSTANDING",'Data Table Volumes'!$B$1-G52181,"NA")</f>
        <v>NA</v>
      </c>
    </row>
    <row r="52182" spans="17:17">
      <c r="Q52182" s="32" t="str">
        <f>IF(I52182="OUTSTANDING",'Data Table Volumes'!$B$1-G52182,"NA")</f>
        <v>NA</v>
      </c>
    </row>
    <row r="52183" spans="17:17">
      <c r="Q52183" s="32" t="str">
        <f>IF(I52183="OUTSTANDING",'Data Table Volumes'!$B$1-G52183,"NA")</f>
        <v>NA</v>
      </c>
    </row>
    <row r="52184" spans="17:17">
      <c r="Q52184" s="32" t="str">
        <f>IF(I52184="OUTSTANDING",'Data Table Volumes'!$B$1-G52184,"NA")</f>
        <v>NA</v>
      </c>
    </row>
    <row r="52185" spans="17:17">
      <c r="Q52185" s="32" t="str">
        <f>IF(I52185="OUTSTANDING",'Data Table Volumes'!$B$1-G52185,"NA")</f>
        <v>NA</v>
      </c>
    </row>
    <row r="52186" spans="17:17">
      <c r="Q52186" s="32" t="str">
        <f>IF(I52186="OUTSTANDING",'Data Table Volumes'!$B$1-G52186,"NA")</f>
        <v>NA</v>
      </c>
    </row>
    <row r="52187" spans="17:17">
      <c r="Q52187" s="32" t="str">
        <f>IF(I52187="OUTSTANDING",'Data Table Volumes'!$B$1-G52187,"NA")</f>
        <v>NA</v>
      </c>
    </row>
    <row r="52188" spans="17:17">
      <c r="Q52188" s="32" t="str">
        <f>IF(I52188="OUTSTANDING",'Data Table Volumes'!$B$1-G52188,"NA")</f>
        <v>NA</v>
      </c>
    </row>
    <row r="52189" spans="17:17">
      <c r="Q52189" s="32" t="str">
        <f>IF(I52189="OUTSTANDING",'Data Table Volumes'!$B$1-G52189,"NA")</f>
        <v>NA</v>
      </c>
    </row>
    <row r="52190" spans="17:17">
      <c r="Q52190" s="32" t="str">
        <f>IF(I52190="OUTSTANDING",'Data Table Volumes'!$B$1-G52190,"NA")</f>
        <v>NA</v>
      </c>
    </row>
    <row r="52191" spans="17:17">
      <c r="Q52191" s="32" t="str">
        <f>IF(I52191="OUTSTANDING",'Data Table Volumes'!$B$1-G52191,"NA")</f>
        <v>NA</v>
      </c>
    </row>
    <row r="52192" spans="17:17">
      <c r="Q52192" s="32" t="str">
        <f>IF(I52192="OUTSTANDING",'Data Table Volumes'!$B$1-G52192,"NA")</f>
        <v>NA</v>
      </c>
    </row>
    <row r="52193" spans="17:17">
      <c r="Q52193" s="32" t="str">
        <f>IF(I52193="OUTSTANDING",'Data Table Volumes'!$B$1-G52193,"NA")</f>
        <v>NA</v>
      </c>
    </row>
    <row r="52194" spans="17:17">
      <c r="Q52194" s="32" t="str">
        <f>IF(I52194="OUTSTANDING",'Data Table Volumes'!$B$1-G52194,"NA")</f>
        <v>NA</v>
      </c>
    </row>
    <row r="52195" spans="17:17">
      <c r="Q52195" s="32" t="str">
        <f>IF(I52195="OUTSTANDING",'Data Table Volumes'!$B$1-G52195,"NA")</f>
        <v>NA</v>
      </c>
    </row>
    <row r="52196" spans="17:17">
      <c r="Q52196" s="32" t="str">
        <f>IF(I52196="OUTSTANDING",'Data Table Volumes'!$B$1-G52196,"NA")</f>
        <v>NA</v>
      </c>
    </row>
    <row r="52197" spans="17:17">
      <c r="Q52197" s="32" t="str">
        <f>IF(I52197="OUTSTANDING",'Data Table Volumes'!$B$1-G52197,"NA")</f>
        <v>NA</v>
      </c>
    </row>
    <row r="52198" spans="17:17">
      <c r="Q52198" s="32" t="str">
        <f>IF(I52198="OUTSTANDING",'Data Table Volumes'!$B$1-G52198,"NA")</f>
        <v>NA</v>
      </c>
    </row>
    <row r="52199" spans="17:17">
      <c r="Q52199" s="32" t="str">
        <f>IF(I52199="OUTSTANDING",'Data Table Volumes'!$B$1-G52199,"NA")</f>
        <v>NA</v>
      </c>
    </row>
    <row r="52200" spans="17:17">
      <c r="Q52200" s="32" t="str">
        <f>IF(I52200="OUTSTANDING",'Data Table Volumes'!$B$1-G52200,"NA")</f>
        <v>NA</v>
      </c>
    </row>
    <row r="52201" spans="17:17">
      <c r="Q52201" s="32" t="str">
        <f>IF(I52201="OUTSTANDING",'Data Table Volumes'!$B$1-G52201,"NA")</f>
        <v>NA</v>
      </c>
    </row>
    <row r="52202" spans="17:17">
      <c r="Q52202" s="32" t="str">
        <f>IF(I52202="OUTSTANDING",'Data Table Volumes'!$B$1-G52202,"NA")</f>
        <v>NA</v>
      </c>
    </row>
    <row r="52203" spans="17:17">
      <c r="Q52203" s="32" t="str">
        <f>IF(I52203="OUTSTANDING",'Data Table Volumes'!$B$1-G52203,"NA")</f>
        <v>NA</v>
      </c>
    </row>
    <row r="52204" spans="17:17">
      <c r="Q52204" s="32" t="str">
        <f>IF(I52204="OUTSTANDING",'Data Table Volumes'!$B$1-G52204,"NA")</f>
        <v>NA</v>
      </c>
    </row>
    <row r="52205" spans="17:17">
      <c r="Q52205" s="32" t="str">
        <f>IF(I52205="OUTSTANDING",'Data Table Volumes'!$B$1-G52205,"NA")</f>
        <v>NA</v>
      </c>
    </row>
    <row r="52206" spans="17:17">
      <c r="Q52206" s="32" t="str">
        <f>IF(I52206="OUTSTANDING",'Data Table Volumes'!$B$1-G52206,"NA")</f>
        <v>NA</v>
      </c>
    </row>
    <row r="52207" spans="17:17">
      <c r="Q52207" s="32" t="str">
        <f>IF(I52207="OUTSTANDING",'Data Table Volumes'!$B$1-G52207,"NA")</f>
        <v>NA</v>
      </c>
    </row>
    <row r="52208" spans="17:17">
      <c r="Q52208" s="32" t="str">
        <f>IF(I52208="OUTSTANDING",'Data Table Volumes'!$B$1-G52208,"NA")</f>
        <v>NA</v>
      </c>
    </row>
    <row r="52209" spans="17:17">
      <c r="Q52209" s="32" t="str">
        <f>IF(I52209="OUTSTANDING",'Data Table Volumes'!$B$1-G52209,"NA")</f>
        <v>NA</v>
      </c>
    </row>
    <row r="52210" spans="17:17">
      <c r="Q52210" s="32" t="str">
        <f>IF(I52210="OUTSTANDING",'Data Table Volumes'!$B$1-G52210,"NA")</f>
        <v>NA</v>
      </c>
    </row>
    <row r="52211" spans="17:17">
      <c r="Q52211" s="32" t="str">
        <f>IF(I52211="OUTSTANDING",'Data Table Volumes'!$B$1-G52211,"NA")</f>
        <v>NA</v>
      </c>
    </row>
    <row r="52212" spans="17:17">
      <c r="Q52212" s="32" t="str">
        <f>IF(I52212="OUTSTANDING",'Data Table Volumes'!$B$1-G52212,"NA")</f>
        <v>NA</v>
      </c>
    </row>
    <row r="52213" spans="17:17">
      <c r="Q52213" s="32" t="str">
        <f>IF(I52213="OUTSTANDING",'Data Table Volumes'!$B$1-G52213,"NA")</f>
        <v>NA</v>
      </c>
    </row>
    <row r="52214" spans="17:17">
      <c r="Q52214" s="32" t="str">
        <f>IF(I52214="OUTSTANDING",'Data Table Volumes'!$B$1-G52214,"NA")</f>
        <v>NA</v>
      </c>
    </row>
    <row r="52215" spans="17:17">
      <c r="Q52215" s="32" t="str">
        <f>IF(I52215="OUTSTANDING",'Data Table Volumes'!$B$1-G52215,"NA")</f>
        <v>NA</v>
      </c>
    </row>
    <row r="52216" spans="17:17">
      <c r="Q52216" s="32" t="str">
        <f>IF(I52216="OUTSTANDING",'Data Table Volumes'!$B$1-G52216,"NA")</f>
        <v>NA</v>
      </c>
    </row>
    <row r="52217" spans="17:17">
      <c r="Q52217" s="32" t="str">
        <f>IF(I52217="OUTSTANDING",'Data Table Volumes'!$B$1-G52217,"NA")</f>
        <v>NA</v>
      </c>
    </row>
    <row r="52218" spans="17:17">
      <c r="Q52218" s="32" t="str">
        <f>IF(I52218="OUTSTANDING",'Data Table Volumes'!$B$1-G52218,"NA")</f>
        <v>NA</v>
      </c>
    </row>
    <row r="52219" spans="17:17">
      <c r="Q52219" s="32" t="str">
        <f>IF(I52219="OUTSTANDING",'Data Table Volumes'!$B$1-G52219,"NA")</f>
        <v>NA</v>
      </c>
    </row>
    <row r="52220" spans="17:17">
      <c r="Q52220" s="32" t="str">
        <f>IF(I52220="OUTSTANDING",'Data Table Volumes'!$B$1-G52220,"NA")</f>
        <v>NA</v>
      </c>
    </row>
    <row r="52221" spans="17:17">
      <c r="Q52221" s="32" t="str">
        <f>IF(I52221="OUTSTANDING",'Data Table Volumes'!$B$1-G52221,"NA")</f>
        <v>NA</v>
      </c>
    </row>
    <row r="52222" spans="17:17">
      <c r="Q52222" s="32" t="str">
        <f>IF(I52222="OUTSTANDING",'Data Table Volumes'!$B$1-G52222,"NA")</f>
        <v>NA</v>
      </c>
    </row>
    <row r="52223" spans="17:17">
      <c r="Q52223" s="32" t="str">
        <f>IF(I52223="OUTSTANDING",'Data Table Volumes'!$B$1-G52223,"NA")</f>
        <v>NA</v>
      </c>
    </row>
    <row r="52224" spans="17:17">
      <c r="Q52224" s="32" t="str">
        <f>IF(I52224="OUTSTANDING",'Data Table Volumes'!$B$1-G52224,"NA")</f>
        <v>NA</v>
      </c>
    </row>
    <row r="52225" spans="17:17">
      <c r="Q52225" s="32" t="str">
        <f>IF(I52225="OUTSTANDING",'Data Table Volumes'!$B$1-G52225,"NA")</f>
        <v>NA</v>
      </c>
    </row>
    <row r="52226" spans="17:17">
      <c r="Q52226" s="32" t="str">
        <f>IF(I52226="OUTSTANDING",'Data Table Volumes'!$B$1-G52226,"NA")</f>
        <v>NA</v>
      </c>
    </row>
    <row r="52227" spans="17:17">
      <c r="Q52227" s="32" t="str">
        <f>IF(I52227="OUTSTANDING",'Data Table Volumes'!$B$1-G52227,"NA")</f>
        <v>NA</v>
      </c>
    </row>
    <row r="52228" spans="17:17">
      <c r="Q52228" s="32" t="str">
        <f>IF(I52228="OUTSTANDING",'Data Table Volumes'!$B$1-G52228,"NA")</f>
        <v>NA</v>
      </c>
    </row>
    <row r="52229" spans="17:17">
      <c r="Q52229" s="32" t="str">
        <f>IF(I52229="OUTSTANDING",'Data Table Volumes'!$B$1-G52229,"NA")</f>
        <v>NA</v>
      </c>
    </row>
    <row r="52230" spans="17:17">
      <c r="Q52230" s="32" t="str">
        <f>IF(I52230="OUTSTANDING",'Data Table Volumes'!$B$1-G52230,"NA")</f>
        <v>NA</v>
      </c>
    </row>
    <row r="52231" spans="17:17">
      <c r="Q52231" s="32" t="str">
        <f>IF(I52231="OUTSTANDING",'Data Table Volumes'!$B$1-G52231,"NA")</f>
        <v>NA</v>
      </c>
    </row>
    <row r="52232" spans="17:17">
      <c r="Q52232" s="32" t="str">
        <f>IF(I52232="OUTSTANDING",'Data Table Volumes'!$B$1-G52232,"NA")</f>
        <v>NA</v>
      </c>
    </row>
    <row r="52233" spans="17:17">
      <c r="Q52233" s="32" t="str">
        <f>IF(I52233="OUTSTANDING",'Data Table Volumes'!$B$1-G52233,"NA")</f>
        <v>NA</v>
      </c>
    </row>
    <row r="52234" spans="17:17">
      <c r="Q52234" s="32" t="str">
        <f>IF(I52234="OUTSTANDING",'Data Table Volumes'!$B$1-G52234,"NA")</f>
        <v>NA</v>
      </c>
    </row>
    <row r="52235" spans="17:17">
      <c r="Q52235" s="32" t="str">
        <f>IF(I52235="OUTSTANDING",'Data Table Volumes'!$B$1-G52235,"NA")</f>
        <v>NA</v>
      </c>
    </row>
    <row r="52236" spans="17:17">
      <c r="Q52236" s="32" t="str">
        <f>IF(I52236="OUTSTANDING",'Data Table Volumes'!$B$1-G52236,"NA")</f>
        <v>NA</v>
      </c>
    </row>
    <row r="52237" spans="17:17">
      <c r="Q52237" s="32" t="str">
        <f>IF(I52237="OUTSTANDING",'Data Table Volumes'!$B$1-G52237,"NA")</f>
        <v>NA</v>
      </c>
    </row>
    <row r="52238" spans="17:17">
      <c r="Q52238" s="32" t="str">
        <f>IF(I52238="OUTSTANDING",'Data Table Volumes'!$B$1-G52238,"NA")</f>
        <v>NA</v>
      </c>
    </row>
    <row r="52239" spans="17:17">
      <c r="Q52239" s="32" t="str">
        <f>IF(I52239="OUTSTANDING",'Data Table Volumes'!$B$1-G52239,"NA")</f>
        <v>NA</v>
      </c>
    </row>
    <row r="52240" spans="17:17">
      <c r="Q52240" s="32" t="str">
        <f>IF(I52240="OUTSTANDING",'Data Table Volumes'!$B$1-G52240,"NA")</f>
        <v>NA</v>
      </c>
    </row>
    <row r="52241" spans="17:17">
      <c r="Q52241" s="32" t="str">
        <f>IF(I52241="OUTSTANDING",'Data Table Volumes'!$B$1-G52241,"NA")</f>
        <v>NA</v>
      </c>
    </row>
    <row r="52242" spans="17:17">
      <c r="Q52242" s="32" t="str">
        <f>IF(I52242="OUTSTANDING",'Data Table Volumes'!$B$1-G52242,"NA")</f>
        <v>NA</v>
      </c>
    </row>
    <row r="52243" spans="17:17">
      <c r="Q52243" s="32" t="str">
        <f>IF(I52243="OUTSTANDING",'Data Table Volumes'!$B$1-G52243,"NA")</f>
        <v>NA</v>
      </c>
    </row>
    <row r="52244" spans="17:17">
      <c r="Q52244" s="32" t="str">
        <f>IF(I52244="OUTSTANDING",'Data Table Volumes'!$B$1-G52244,"NA")</f>
        <v>NA</v>
      </c>
    </row>
    <row r="52245" spans="17:17">
      <c r="Q52245" s="32" t="str">
        <f>IF(I52245="OUTSTANDING",'Data Table Volumes'!$B$1-G52245,"NA")</f>
        <v>NA</v>
      </c>
    </row>
    <row r="52246" spans="17:17">
      <c r="Q52246" s="32" t="str">
        <f>IF(I52246="OUTSTANDING",'Data Table Volumes'!$B$1-G52246,"NA")</f>
        <v>NA</v>
      </c>
    </row>
    <row r="52247" spans="17:17">
      <c r="Q52247" s="32" t="str">
        <f>IF(I52247="OUTSTANDING",'Data Table Volumes'!$B$1-G52247,"NA")</f>
        <v>NA</v>
      </c>
    </row>
    <row r="52248" spans="17:17">
      <c r="Q52248" s="32" t="str">
        <f>IF(I52248="OUTSTANDING",'Data Table Volumes'!$B$1-G52248,"NA")</f>
        <v>NA</v>
      </c>
    </row>
    <row r="52249" spans="17:17">
      <c r="Q52249" s="32" t="str">
        <f>IF(I52249="OUTSTANDING",'Data Table Volumes'!$B$1-G52249,"NA")</f>
        <v>NA</v>
      </c>
    </row>
    <row r="52250" spans="17:17">
      <c r="Q52250" s="32" t="str">
        <f>IF(I52250="OUTSTANDING",'Data Table Volumes'!$B$1-G52250,"NA")</f>
        <v>NA</v>
      </c>
    </row>
    <row r="52251" spans="17:17">
      <c r="Q52251" s="32" t="str">
        <f>IF(I52251="OUTSTANDING",'Data Table Volumes'!$B$1-G52251,"NA")</f>
        <v>NA</v>
      </c>
    </row>
    <row r="52252" spans="17:17">
      <c r="Q52252" s="32" t="str">
        <f>IF(I52252="OUTSTANDING",'Data Table Volumes'!$B$1-G52252,"NA")</f>
        <v>NA</v>
      </c>
    </row>
    <row r="52253" spans="17:17">
      <c r="Q52253" s="32" t="str">
        <f>IF(I52253="OUTSTANDING",'Data Table Volumes'!$B$1-G52253,"NA")</f>
        <v>NA</v>
      </c>
    </row>
    <row r="52254" spans="17:17">
      <c r="Q52254" s="32" t="str">
        <f>IF(I52254="OUTSTANDING",'Data Table Volumes'!$B$1-G52254,"NA")</f>
        <v>NA</v>
      </c>
    </row>
    <row r="52255" spans="17:17">
      <c r="Q52255" s="32" t="str">
        <f>IF(I52255="OUTSTANDING",'Data Table Volumes'!$B$1-G52255,"NA")</f>
        <v>NA</v>
      </c>
    </row>
    <row r="52256" spans="17:17">
      <c r="Q52256" s="32" t="str">
        <f>IF(I52256="OUTSTANDING",'Data Table Volumes'!$B$1-G52256,"NA")</f>
        <v>NA</v>
      </c>
    </row>
    <row r="52257" spans="17:17">
      <c r="Q52257" s="32" t="str">
        <f>IF(I52257="OUTSTANDING",'Data Table Volumes'!$B$1-G52257,"NA")</f>
        <v>NA</v>
      </c>
    </row>
    <row r="52258" spans="17:17">
      <c r="Q52258" s="32" t="str">
        <f>IF(I52258="OUTSTANDING",'Data Table Volumes'!$B$1-G52258,"NA")</f>
        <v>NA</v>
      </c>
    </row>
    <row r="52259" spans="17:17">
      <c r="Q52259" s="32" t="str">
        <f>IF(I52259="OUTSTANDING",'Data Table Volumes'!$B$1-G52259,"NA")</f>
        <v>NA</v>
      </c>
    </row>
    <row r="52260" spans="17:17">
      <c r="Q52260" s="32" t="str">
        <f>IF(I52260="OUTSTANDING",'Data Table Volumes'!$B$1-G52260,"NA")</f>
        <v>NA</v>
      </c>
    </row>
    <row r="52261" spans="17:17">
      <c r="Q52261" s="32" t="str">
        <f>IF(I52261="OUTSTANDING",'Data Table Volumes'!$B$1-G52261,"NA")</f>
        <v>NA</v>
      </c>
    </row>
    <row r="52262" spans="17:17">
      <c r="Q52262" s="32" t="str">
        <f>IF(I52262="OUTSTANDING",'Data Table Volumes'!$B$1-G52262,"NA")</f>
        <v>NA</v>
      </c>
    </row>
    <row r="52263" spans="17:17">
      <c r="Q52263" s="32" t="str">
        <f>IF(I52263="OUTSTANDING",'Data Table Volumes'!$B$1-G52263,"NA")</f>
        <v>NA</v>
      </c>
    </row>
    <row r="52264" spans="17:17">
      <c r="Q52264" s="32" t="str">
        <f>IF(I52264="OUTSTANDING",'Data Table Volumes'!$B$1-G52264,"NA")</f>
        <v>NA</v>
      </c>
    </row>
    <row r="52265" spans="17:17">
      <c r="Q52265" s="32" t="str">
        <f>IF(I52265="OUTSTANDING",'Data Table Volumes'!$B$1-G52265,"NA")</f>
        <v>NA</v>
      </c>
    </row>
    <row r="52266" spans="17:17">
      <c r="Q52266" s="32" t="str">
        <f>IF(I52266="OUTSTANDING",'Data Table Volumes'!$B$1-G52266,"NA")</f>
        <v>NA</v>
      </c>
    </row>
    <row r="52267" spans="17:17">
      <c r="Q52267" s="32" t="str">
        <f>IF(I52267="OUTSTANDING",'Data Table Volumes'!$B$1-G52267,"NA")</f>
        <v>NA</v>
      </c>
    </row>
    <row r="52268" spans="17:17">
      <c r="Q52268" s="32" t="str">
        <f>IF(I52268="OUTSTANDING",'Data Table Volumes'!$B$1-G52268,"NA")</f>
        <v>NA</v>
      </c>
    </row>
    <row r="52269" spans="17:17">
      <c r="Q52269" s="32" t="str">
        <f>IF(I52269="OUTSTANDING",'Data Table Volumes'!$B$1-G52269,"NA")</f>
        <v>NA</v>
      </c>
    </row>
    <row r="52270" spans="17:17">
      <c r="Q52270" s="32" t="str">
        <f>IF(I52270="OUTSTANDING",'Data Table Volumes'!$B$1-G52270,"NA")</f>
        <v>NA</v>
      </c>
    </row>
    <row r="52271" spans="17:17">
      <c r="Q52271" s="32" t="str">
        <f>IF(I52271="OUTSTANDING",'Data Table Volumes'!$B$1-G52271,"NA")</f>
        <v>NA</v>
      </c>
    </row>
    <row r="52272" spans="17:17">
      <c r="Q52272" s="32" t="str">
        <f>IF(I52272="OUTSTANDING",'Data Table Volumes'!$B$1-G52272,"NA")</f>
        <v>NA</v>
      </c>
    </row>
    <row r="52273" spans="17:17">
      <c r="Q52273" s="32" t="str">
        <f>IF(I52273="OUTSTANDING",'Data Table Volumes'!$B$1-G52273,"NA")</f>
        <v>NA</v>
      </c>
    </row>
    <row r="52274" spans="17:17">
      <c r="Q52274" s="32" t="str">
        <f>IF(I52274="OUTSTANDING",'Data Table Volumes'!$B$1-G52274,"NA")</f>
        <v>NA</v>
      </c>
    </row>
    <row r="52275" spans="17:17">
      <c r="Q52275" s="32" t="str">
        <f>IF(I52275="OUTSTANDING",'Data Table Volumes'!$B$1-G52275,"NA")</f>
        <v>NA</v>
      </c>
    </row>
    <row r="52276" spans="17:17">
      <c r="Q52276" s="32" t="str">
        <f>IF(I52276="OUTSTANDING",'Data Table Volumes'!$B$1-G52276,"NA")</f>
        <v>NA</v>
      </c>
    </row>
    <row r="52277" spans="17:17">
      <c r="Q52277" s="32" t="str">
        <f>IF(I52277="OUTSTANDING",'Data Table Volumes'!$B$1-G52277,"NA")</f>
        <v>NA</v>
      </c>
    </row>
    <row r="52278" spans="17:17">
      <c r="Q52278" s="32" t="str">
        <f>IF(I52278="OUTSTANDING",'Data Table Volumes'!$B$1-G52278,"NA")</f>
        <v>NA</v>
      </c>
    </row>
    <row r="52279" spans="17:17">
      <c r="Q52279" s="32" t="str">
        <f>IF(I52279="OUTSTANDING",'Data Table Volumes'!$B$1-G52279,"NA")</f>
        <v>NA</v>
      </c>
    </row>
    <row r="52280" spans="17:17">
      <c r="Q52280" s="32" t="str">
        <f>IF(I52280="OUTSTANDING",'Data Table Volumes'!$B$1-G52280,"NA")</f>
        <v>NA</v>
      </c>
    </row>
    <row r="52281" spans="17:17">
      <c r="Q52281" s="32" t="str">
        <f>IF(I52281="OUTSTANDING",'Data Table Volumes'!$B$1-G52281,"NA")</f>
        <v>NA</v>
      </c>
    </row>
    <row r="52282" spans="17:17">
      <c r="Q52282" s="32" t="str">
        <f>IF(I52282="OUTSTANDING",'Data Table Volumes'!$B$1-G52282,"NA")</f>
        <v>NA</v>
      </c>
    </row>
    <row r="52283" spans="17:17">
      <c r="Q52283" s="32" t="str">
        <f>IF(I52283="OUTSTANDING",'Data Table Volumes'!$B$1-G52283,"NA")</f>
        <v>NA</v>
      </c>
    </row>
    <row r="52284" spans="17:17">
      <c r="Q52284" s="32" t="str">
        <f>IF(I52284="OUTSTANDING",'Data Table Volumes'!$B$1-G52284,"NA")</f>
        <v>NA</v>
      </c>
    </row>
    <row r="52285" spans="17:17">
      <c r="Q52285" s="32" t="str">
        <f>IF(I52285="OUTSTANDING",'Data Table Volumes'!$B$1-G52285,"NA")</f>
        <v>NA</v>
      </c>
    </row>
    <row r="52286" spans="17:17">
      <c r="Q52286" s="32" t="str">
        <f>IF(I52286="OUTSTANDING",'Data Table Volumes'!$B$1-G52286,"NA")</f>
        <v>NA</v>
      </c>
    </row>
    <row r="52287" spans="17:17">
      <c r="Q52287" s="32" t="str">
        <f>IF(I52287="OUTSTANDING",'Data Table Volumes'!$B$1-G52287,"NA")</f>
        <v>NA</v>
      </c>
    </row>
    <row r="52288" spans="17:17">
      <c r="Q52288" s="32" t="str">
        <f>IF(I52288="OUTSTANDING",'Data Table Volumes'!$B$1-G52288,"NA")</f>
        <v>NA</v>
      </c>
    </row>
    <row r="52289" spans="17:17">
      <c r="Q52289" s="32" t="str">
        <f>IF(I52289="OUTSTANDING",'Data Table Volumes'!$B$1-G52289,"NA")</f>
        <v>NA</v>
      </c>
    </row>
    <row r="52290" spans="17:17">
      <c r="Q52290" s="32" t="str">
        <f>IF(I52290="OUTSTANDING",'Data Table Volumes'!$B$1-G52290,"NA")</f>
        <v>NA</v>
      </c>
    </row>
    <row r="52291" spans="17:17">
      <c r="Q52291" s="32" t="str">
        <f>IF(I52291="OUTSTANDING",'Data Table Volumes'!$B$1-G52291,"NA")</f>
        <v>NA</v>
      </c>
    </row>
    <row r="52292" spans="17:17">
      <c r="Q52292" s="32" t="str">
        <f>IF(I52292="OUTSTANDING",'Data Table Volumes'!$B$1-G52292,"NA")</f>
        <v>NA</v>
      </c>
    </row>
    <row r="52293" spans="17:17">
      <c r="Q52293" s="32" t="str">
        <f>IF(I52293="OUTSTANDING",'Data Table Volumes'!$B$1-G52293,"NA")</f>
        <v>NA</v>
      </c>
    </row>
    <row r="52294" spans="17:17">
      <c r="Q52294" s="32" t="str">
        <f>IF(I52294="OUTSTANDING",'Data Table Volumes'!$B$1-G52294,"NA")</f>
        <v>NA</v>
      </c>
    </row>
    <row r="52295" spans="17:17">
      <c r="Q52295" s="32" t="str">
        <f>IF(I52295="OUTSTANDING",'Data Table Volumes'!$B$1-G52295,"NA")</f>
        <v>NA</v>
      </c>
    </row>
    <row r="52296" spans="17:17">
      <c r="Q52296" s="32" t="str">
        <f>IF(I52296="OUTSTANDING",'Data Table Volumes'!$B$1-G52296,"NA")</f>
        <v>NA</v>
      </c>
    </row>
    <row r="52297" spans="17:17">
      <c r="Q52297" s="32" t="str">
        <f>IF(I52297="OUTSTANDING",'Data Table Volumes'!$B$1-G52297,"NA")</f>
        <v>NA</v>
      </c>
    </row>
    <row r="52298" spans="17:17">
      <c r="Q52298" s="32" t="str">
        <f>IF(I52298="OUTSTANDING",'Data Table Volumes'!$B$1-G52298,"NA")</f>
        <v>NA</v>
      </c>
    </row>
    <row r="52299" spans="17:17">
      <c r="Q52299" s="32" t="str">
        <f>IF(I52299="OUTSTANDING",'Data Table Volumes'!$B$1-G52299,"NA")</f>
        <v>NA</v>
      </c>
    </row>
    <row r="52300" spans="17:17">
      <c r="Q52300" s="32" t="str">
        <f>IF(I52300="OUTSTANDING",'Data Table Volumes'!$B$1-G52300,"NA")</f>
        <v>NA</v>
      </c>
    </row>
    <row r="52301" spans="17:17">
      <c r="Q52301" s="32" t="str">
        <f>IF(I52301="OUTSTANDING",'Data Table Volumes'!$B$1-G52301,"NA")</f>
        <v>NA</v>
      </c>
    </row>
    <row r="52302" spans="17:17">
      <c r="Q52302" s="32" t="str">
        <f>IF(I52302="OUTSTANDING",'Data Table Volumes'!$B$1-G52302,"NA")</f>
        <v>NA</v>
      </c>
    </row>
    <row r="52303" spans="17:17">
      <c r="Q52303" s="32" t="str">
        <f>IF(I52303="OUTSTANDING",'Data Table Volumes'!$B$1-G52303,"NA")</f>
        <v>NA</v>
      </c>
    </row>
    <row r="52304" spans="17:17">
      <c r="Q52304" s="32" t="str">
        <f>IF(I52304="OUTSTANDING",'Data Table Volumes'!$B$1-G52304,"NA")</f>
        <v>NA</v>
      </c>
    </row>
    <row r="52305" spans="17:17">
      <c r="Q52305" s="32" t="str">
        <f>IF(I52305="OUTSTANDING",'Data Table Volumes'!$B$1-G52305,"NA")</f>
        <v>NA</v>
      </c>
    </row>
    <row r="52306" spans="17:17">
      <c r="Q52306" s="32" t="str">
        <f>IF(I52306="OUTSTANDING",'Data Table Volumes'!$B$1-G52306,"NA")</f>
        <v>NA</v>
      </c>
    </row>
    <row r="52307" spans="17:17">
      <c r="Q52307" s="32" t="str">
        <f>IF(I52307="OUTSTANDING",'Data Table Volumes'!$B$1-G52307,"NA")</f>
        <v>NA</v>
      </c>
    </row>
    <row r="52308" spans="17:17">
      <c r="Q52308" s="32" t="str">
        <f>IF(I52308="OUTSTANDING",'Data Table Volumes'!$B$1-G52308,"NA")</f>
        <v>NA</v>
      </c>
    </row>
    <row r="52309" spans="17:17">
      <c r="Q52309" s="32" t="str">
        <f>IF(I52309="OUTSTANDING",'Data Table Volumes'!$B$1-G52309,"NA")</f>
        <v>NA</v>
      </c>
    </row>
    <row r="52310" spans="17:17">
      <c r="Q52310" s="32" t="str">
        <f>IF(I52310="OUTSTANDING",'Data Table Volumes'!$B$1-G52310,"NA")</f>
        <v>NA</v>
      </c>
    </row>
    <row r="52311" spans="17:17">
      <c r="Q52311" s="32" t="str">
        <f>IF(I52311="OUTSTANDING",'Data Table Volumes'!$B$1-G52311,"NA")</f>
        <v>NA</v>
      </c>
    </row>
    <row r="52312" spans="17:17">
      <c r="Q52312" s="32" t="str">
        <f>IF(I52312="OUTSTANDING",'Data Table Volumes'!$B$1-G52312,"NA")</f>
        <v>NA</v>
      </c>
    </row>
    <row r="52313" spans="17:17">
      <c r="Q52313" s="32" t="str">
        <f>IF(I52313="OUTSTANDING",'Data Table Volumes'!$B$1-G52313,"NA")</f>
        <v>NA</v>
      </c>
    </row>
    <row r="52314" spans="17:17">
      <c r="Q52314" s="32" t="str">
        <f>IF(I52314="OUTSTANDING",'Data Table Volumes'!$B$1-G52314,"NA")</f>
        <v>NA</v>
      </c>
    </row>
    <row r="52315" spans="17:17">
      <c r="Q52315" s="32" t="str">
        <f>IF(I52315="OUTSTANDING",'Data Table Volumes'!$B$1-G52315,"NA")</f>
        <v>NA</v>
      </c>
    </row>
    <row r="52316" spans="17:17">
      <c r="Q52316" s="32" t="str">
        <f>IF(I52316="OUTSTANDING",'Data Table Volumes'!$B$1-G52316,"NA")</f>
        <v>NA</v>
      </c>
    </row>
    <row r="52317" spans="17:17">
      <c r="Q52317" s="32" t="str">
        <f>IF(I52317="OUTSTANDING",'Data Table Volumes'!$B$1-G52317,"NA")</f>
        <v>NA</v>
      </c>
    </row>
    <row r="52318" spans="17:17">
      <c r="Q52318" s="32" t="str">
        <f>IF(I52318="OUTSTANDING",'Data Table Volumes'!$B$1-G52318,"NA")</f>
        <v>NA</v>
      </c>
    </row>
    <row r="52319" spans="17:17">
      <c r="Q52319" s="32" t="str">
        <f>IF(I52319="OUTSTANDING",'Data Table Volumes'!$B$1-G52319,"NA")</f>
        <v>NA</v>
      </c>
    </row>
    <row r="52320" spans="17:17">
      <c r="Q52320" s="32" t="str">
        <f>IF(I52320="OUTSTANDING",'Data Table Volumes'!$B$1-G52320,"NA")</f>
        <v>NA</v>
      </c>
    </row>
    <row r="52321" spans="17:17">
      <c r="Q52321" s="32" t="str">
        <f>IF(I52321="OUTSTANDING",'Data Table Volumes'!$B$1-G52321,"NA")</f>
        <v>NA</v>
      </c>
    </row>
    <row r="52322" spans="17:17">
      <c r="Q52322" s="32" t="str">
        <f>IF(I52322="OUTSTANDING",'Data Table Volumes'!$B$1-G52322,"NA")</f>
        <v>NA</v>
      </c>
    </row>
    <row r="52323" spans="17:17">
      <c r="Q52323" s="32" t="str">
        <f>IF(I52323="OUTSTANDING",'Data Table Volumes'!$B$1-G52323,"NA")</f>
        <v>NA</v>
      </c>
    </row>
    <row r="52324" spans="17:17">
      <c r="Q52324" s="32" t="str">
        <f>IF(I52324="OUTSTANDING",'Data Table Volumes'!$B$1-G52324,"NA")</f>
        <v>NA</v>
      </c>
    </row>
    <row r="52325" spans="17:17">
      <c r="Q52325" s="32" t="str">
        <f>IF(I52325="OUTSTANDING",'Data Table Volumes'!$B$1-G52325,"NA")</f>
        <v>NA</v>
      </c>
    </row>
    <row r="52326" spans="17:17">
      <c r="Q52326" s="32" t="str">
        <f>IF(I52326="OUTSTANDING",'Data Table Volumes'!$B$1-G52326,"NA")</f>
        <v>NA</v>
      </c>
    </row>
    <row r="52327" spans="17:17">
      <c r="Q52327" s="32" t="str">
        <f>IF(I52327="OUTSTANDING",'Data Table Volumes'!$B$1-G52327,"NA")</f>
        <v>NA</v>
      </c>
    </row>
    <row r="52328" spans="17:17">
      <c r="Q52328" s="32" t="str">
        <f>IF(I52328="OUTSTANDING",'Data Table Volumes'!$B$1-G52328,"NA")</f>
        <v>NA</v>
      </c>
    </row>
    <row r="52329" spans="17:17">
      <c r="Q52329" s="32" t="str">
        <f>IF(I52329="OUTSTANDING",'Data Table Volumes'!$B$1-G52329,"NA")</f>
        <v>NA</v>
      </c>
    </row>
    <row r="52330" spans="17:17">
      <c r="Q52330" s="32" t="str">
        <f>IF(I52330="OUTSTANDING",'Data Table Volumes'!$B$1-G52330,"NA")</f>
        <v>NA</v>
      </c>
    </row>
    <row r="52331" spans="17:17">
      <c r="Q52331" s="32" t="str">
        <f>IF(I52331="OUTSTANDING",'Data Table Volumes'!$B$1-G52331,"NA")</f>
        <v>NA</v>
      </c>
    </row>
    <row r="52332" spans="17:17">
      <c r="Q52332" s="32" t="str">
        <f>IF(I52332="OUTSTANDING",'Data Table Volumes'!$B$1-G52332,"NA")</f>
        <v>NA</v>
      </c>
    </row>
    <row r="52333" spans="17:17">
      <c r="Q52333" s="32" t="str">
        <f>IF(I52333="OUTSTANDING",'Data Table Volumes'!$B$1-G52333,"NA")</f>
        <v>NA</v>
      </c>
    </row>
    <row r="52334" spans="17:17">
      <c r="Q52334" s="32" t="str">
        <f>IF(I52334="OUTSTANDING",'Data Table Volumes'!$B$1-G52334,"NA")</f>
        <v>NA</v>
      </c>
    </row>
    <row r="52335" spans="17:17">
      <c r="Q52335" s="32" t="str">
        <f>IF(I52335="OUTSTANDING",'Data Table Volumes'!$B$1-G52335,"NA")</f>
        <v>NA</v>
      </c>
    </row>
    <row r="52336" spans="17:17">
      <c r="Q52336" s="32" t="str">
        <f>IF(I52336="OUTSTANDING",'Data Table Volumes'!$B$1-G52336,"NA")</f>
        <v>NA</v>
      </c>
    </row>
    <row r="52337" spans="17:17">
      <c r="Q52337" s="32" t="str">
        <f>IF(I52337="OUTSTANDING",'Data Table Volumes'!$B$1-G52337,"NA")</f>
        <v>NA</v>
      </c>
    </row>
    <row r="52338" spans="17:17">
      <c r="Q52338" s="32" t="str">
        <f>IF(I52338="OUTSTANDING",'Data Table Volumes'!$B$1-G52338,"NA")</f>
        <v>NA</v>
      </c>
    </row>
    <row r="52339" spans="17:17">
      <c r="Q52339" s="32" t="str">
        <f>IF(I52339="OUTSTANDING",'Data Table Volumes'!$B$1-G52339,"NA")</f>
        <v>NA</v>
      </c>
    </row>
    <row r="52340" spans="17:17">
      <c r="Q52340" s="32" t="str">
        <f>IF(I52340="OUTSTANDING",'Data Table Volumes'!$B$1-G52340,"NA")</f>
        <v>NA</v>
      </c>
    </row>
    <row r="52341" spans="17:17">
      <c r="Q52341" s="32" t="str">
        <f>IF(I52341="OUTSTANDING",'Data Table Volumes'!$B$1-G52341,"NA")</f>
        <v>NA</v>
      </c>
    </row>
    <row r="52342" spans="17:17">
      <c r="Q52342" s="32" t="str">
        <f>IF(I52342="OUTSTANDING",'Data Table Volumes'!$B$1-G52342,"NA")</f>
        <v>NA</v>
      </c>
    </row>
    <row r="52343" spans="17:17">
      <c r="Q52343" s="32" t="str">
        <f>IF(I52343="OUTSTANDING",'Data Table Volumes'!$B$1-G52343,"NA")</f>
        <v>NA</v>
      </c>
    </row>
    <row r="52344" spans="17:17">
      <c r="Q52344" s="32" t="str">
        <f>IF(I52344="OUTSTANDING",'Data Table Volumes'!$B$1-G52344,"NA")</f>
        <v>NA</v>
      </c>
    </row>
    <row r="52345" spans="17:17">
      <c r="Q52345" s="32" t="str">
        <f>IF(I52345="OUTSTANDING",'Data Table Volumes'!$B$1-G52345,"NA")</f>
        <v>NA</v>
      </c>
    </row>
    <row r="52346" spans="17:17">
      <c r="Q52346" s="32" t="str">
        <f>IF(I52346="OUTSTANDING",'Data Table Volumes'!$B$1-G52346,"NA")</f>
        <v>NA</v>
      </c>
    </row>
    <row r="52347" spans="17:17">
      <c r="Q52347" s="32" t="str">
        <f>IF(I52347="OUTSTANDING",'Data Table Volumes'!$B$1-G52347,"NA")</f>
        <v>NA</v>
      </c>
    </row>
    <row r="52348" spans="17:17">
      <c r="Q52348" s="32" t="str">
        <f>IF(I52348="OUTSTANDING",'Data Table Volumes'!$B$1-G52348,"NA")</f>
        <v>NA</v>
      </c>
    </row>
    <row r="52349" spans="17:17">
      <c r="Q52349" s="32" t="str">
        <f>IF(I52349="OUTSTANDING",'Data Table Volumes'!$B$1-G52349,"NA")</f>
        <v>NA</v>
      </c>
    </row>
    <row r="52350" spans="17:17">
      <c r="Q52350" s="32" t="str">
        <f>IF(I52350="OUTSTANDING",'Data Table Volumes'!$B$1-G52350,"NA")</f>
        <v>NA</v>
      </c>
    </row>
    <row r="52351" spans="17:17">
      <c r="Q52351" s="32" t="str">
        <f>IF(I52351="OUTSTANDING",'Data Table Volumes'!$B$1-G52351,"NA")</f>
        <v>NA</v>
      </c>
    </row>
    <row r="52352" spans="17:17">
      <c r="Q52352" s="32" t="str">
        <f>IF(I52352="OUTSTANDING",'Data Table Volumes'!$B$1-G52352,"NA")</f>
        <v>NA</v>
      </c>
    </row>
    <row r="52353" spans="17:17">
      <c r="Q52353" s="32" t="str">
        <f>IF(I52353="OUTSTANDING",'Data Table Volumes'!$B$1-G52353,"NA")</f>
        <v>NA</v>
      </c>
    </row>
    <row r="52354" spans="17:17">
      <c r="Q52354" s="32" t="str">
        <f>IF(I52354="OUTSTANDING",'Data Table Volumes'!$B$1-G52354,"NA")</f>
        <v>NA</v>
      </c>
    </row>
    <row r="52355" spans="17:17">
      <c r="Q52355" s="32" t="str">
        <f>IF(I52355="OUTSTANDING",'Data Table Volumes'!$B$1-G52355,"NA")</f>
        <v>NA</v>
      </c>
    </row>
    <row r="52356" spans="17:17">
      <c r="Q52356" s="32" t="str">
        <f>IF(I52356="OUTSTANDING",'Data Table Volumes'!$B$1-G52356,"NA")</f>
        <v>NA</v>
      </c>
    </row>
    <row r="52357" spans="17:17">
      <c r="Q52357" s="32" t="str">
        <f>IF(I52357="OUTSTANDING",'Data Table Volumes'!$B$1-G52357,"NA")</f>
        <v>NA</v>
      </c>
    </row>
    <row r="52358" spans="17:17">
      <c r="Q52358" s="32" t="str">
        <f>IF(I52358="OUTSTANDING",'Data Table Volumes'!$B$1-G52358,"NA")</f>
        <v>NA</v>
      </c>
    </row>
    <row r="52359" spans="17:17">
      <c r="Q52359" s="32" t="str">
        <f>IF(I52359="OUTSTANDING",'Data Table Volumes'!$B$1-G52359,"NA")</f>
        <v>NA</v>
      </c>
    </row>
    <row r="52360" spans="17:17">
      <c r="Q52360" s="32" t="str">
        <f>IF(I52360="OUTSTANDING",'Data Table Volumes'!$B$1-G52360,"NA")</f>
        <v>NA</v>
      </c>
    </row>
    <row r="52361" spans="17:17">
      <c r="Q52361" s="32" t="str">
        <f>IF(I52361="OUTSTANDING",'Data Table Volumes'!$B$1-G52361,"NA")</f>
        <v>NA</v>
      </c>
    </row>
    <row r="52362" spans="17:17">
      <c r="Q52362" s="32" t="str">
        <f>IF(I52362="OUTSTANDING",'Data Table Volumes'!$B$1-G52362,"NA")</f>
        <v>NA</v>
      </c>
    </row>
    <row r="52363" spans="17:17">
      <c r="Q52363" s="32" t="str">
        <f>IF(I52363="OUTSTANDING",'Data Table Volumes'!$B$1-G52363,"NA")</f>
        <v>NA</v>
      </c>
    </row>
    <row r="52364" spans="17:17">
      <c r="Q52364" s="32" t="str">
        <f>IF(I52364="OUTSTANDING",'Data Table Volumes'!$B$1-G52364,"NA")</f>
        <v>NA</v>
      </c>
    </row>
    <row r="52365" spans="17:17">
      <c r="Q52365" s="32" t="str">
        <f>IF(I52365="OUTSTANDING",'Data Table Volumes'!$B$1-G52365,"NA")</f>
        <v>NA</v>
      </c>
    </row>
    <row r="52366" spans="17:17">
      <c r="Q52366" s="32" t="str">
        <f>IF(I52366="OUTSTANDING",'Data Table Volumes'!$B$1-G52366,"NA")</f>
        <v>NA</v>
      </c>
    </row>
    <row r="52367" spans="17:17">
      <c r="Q52367" s="32" t="str">
        <f>IF(I52367="OUTSTANDING",'Data Table Volumes'!$B$1-G52367,"NA")</f>
        <v>NA</v>
      </c>
    </row>
    <row r="52368" spans="17:17">
      <c r="Q52368" s="32" t="str">
        <f>IF(I52368="OUTSTANDING",'Data Table Volumes'!$B$1-G52368,"NA")</f>
        <v>NA</v>
      </c>
    </row>
    <row r="52369" spans="17:17">
      <c r="Q52369" s="32" t="str">
        <f>IF(I52369="OUTSTANDING",'Data Table Volumes'!$B$1-G52369,"NA")</f>
        <v>NA</v>
      </c>
    </row>
    <row r="52370" spans="17:17">
      <c r="Q52370" s="32" t="str">
        <f>IF(I52370="OUTSTANDING",'Data Table Volumes'!$B$1-G52370,"NA")</f>
        <v>NA</v>
      </c>
    </row>
    <row r="52371" spans="17:17">
      <c r="Q52371" s="32" t="str">
        <f>IF(I52371="OUTSTANDING",'Data Table Volumes'!$B$1-G52371,"NA")</f>
        <v>NA</v>
      </c>
    </row>
    <row r="52372" spans="17:17">
      <c r="Q52372" s="32" t="str">
        <f>IF(I52372="OUTSTANDING",'Data Table Volumes'!$B$1-G52372,"NA")</f>
        <v>NA</v>
      </c>
    </row>
    <row r="52373" spans="17:17">
      <c r="Q52373" s="32" t="str">
        <f>IF(I52373="OUTSTANDING",'Data Table Volumes'!$B$1-G52373,"NA")</f>
        <v>NA</v>
      </c>
    </row>
    <row r="52374" spans="17:17">
      <c r="Q52374" s="32" t="str">
        <f>IF(I52374="OUTSTANDING",'Data Table Volumes'!$B$1-G52374,"NA")</f>
        <v>NA</v>
      </c>
    </row>
    <row r="52375" spans="17:17">
      <c r="Q52375" s="32" t="str">
        <f>IF(I52375="OUTSTANDING",'Data Table Volumes'!$B$1-G52375,"NA")</f>
        <v>NA</v>
      </c>
    </row>
    <row r="52376" spans="17:17">
      <c r="Q52376" s="32" t="str">
        <f>IF(I52376="OUTSTANDING",'Data Table Volumes'!$B$1-G52376,"NA")</f>
        <v>NA</v>
      </c>
    </row>
    <row r="52377" spans="17:17">
      <c r="Q52377" s="32" t="str">
        <f>IF(I52377="OUTSTANDING",'Data Table Volumes'!$B$1-G52377,"NA")</f>
        <v>NA</v>
      </c>
    </row>
    <row r="52378" spans="17:17">
      <c r="Q52378" s="32" t="str">
        <f>IF(I52378="OUTSTANDING",'Data Table Volumes'!$B$1-G52378,"NA")</f>
        <v>NA</v>
      </c>
    </row>
    <row r="52379" spans="17:17">
      <c r="Q52379" s="32" t="str">
        <f>IF(I52379="OUTSTANDING",'Data Table Volumes'!$B$1-G52379,"NA")</f>
        <v>NA</v>
      </c>
    </row>
    <row r="52380" spans="17:17">
      <c r="Q52380" s="32" t="str">
        <f>IF(I52380="OUTSTANDING",'Data Table Volumes'!$B$1-G52380,"NA")</f>
        <v>NA</v>
      </c>
    </row>
    <row r="52381" spans="17:17">
      <c r="Q52381" s="32" t="str">
        <f>IF(I52381="OUTSTANDING",'Data Table Volumes'!$B$1-G52381,"NA")</f>
        <v>NA</v>
      </c>
    </row>
    <row r="52382" spans="17:17">
      <c r="Q52382" s="32" t="str">
        <f>IF(I52382="OUTSTANDING",'Data Table Volumes'!$B$1-G52382,"NA")</f>
        <v>NA</v>
      </c>
    </row>
    <row r="52383" spans="17:17">
      <c r="Q52383" s="32" t="str">
        <f>IF(I52383="OUTSTANDING",'Data Table Volumes'!$B$1-G52383,"NA")</f>
        <v>NA</v>
      </c>
    </row>
    <row r="52384" spans="17:17">
      <c r="Q52384" s="32" t="str">
        <f>IF(I52384="OUTSTANDING",'Data Table Volumes'!$B$1-G52384,"NA")</f>
        <v>NA</v>
      </c>
    </row>
    <row r="52385" spans="17:17">
      <c r="Q52385" s="32" t="str">
        <f>IF(I52385="OUTSTANDING",'Data Table Volumes'!$B$1-G52385,"NA")</f>
        <v>NA</v>
      </c>
    </row>
    <row r="52386" spans="17:17">
      <c r="Q52386" s="32" t="str">
        <f>IF(I52386="OUTSTANDING",'Data Table Volumes'!$B$1-G52386,"NA")</f>
        <v>NA</v>
      </c>
    </row>
    <row r="52387" spans="17:17">
      <c r="Q52387" s="32" t="str">
        <f>IF(I52387="OUTSTANDING",'Data Table Volumes'!$B$1-G52387,"NA")</f>
        <v>NA</v>
      </c>
    </row>
    <row r="52388" spans="17:17">
      <c r="Q52388" s="32" t="str">
        <f>IF(I52388="OUTSTANDING",'Data Table Volumes'!$B$1-G52388,"NA")</f>
        <v>NA</v>
      </c>
    </row>
    <row r="52389" spans="17:17">
      <c r="Q52389" s="32" t="str">
        <f>IF(I52389="OUTSTANDING",'Data Table Volumes'!$B$1-G52389,"NA")</f>
        <v>NA</v>
      </c>
    </row>
    <row r="52390" spans="17:17">
      <c r="Q52390" s="32" t="str">
        <f>IF(I52390="OUTSTANDING",'Data Table Volumes'!$B$1-G52390,"NA")</f>
        <v>NA</v>
      </c>
    </row>
    <row r="52391" spans="17:17">
      <c r="Q52391" s="32" t="str">
        <f>IF(I52391="OUTSTANDING",'Data Table Volumes'!$B$1-G52391,"NA")</f>
        <v>NA</v>
      </c>
    </row>
    <row r="52392" spans="17:17">
      <c r="Q52392" s="32" t="str">
        <f>IF(I52392="OUTSTANDING",'Data Table Volumes'!$B$1-G52392,"NA")</f>
        <v>NA</v>
      </c>
    </row>
    <row r="52393" spans="17:17">
      <c r="Q52393" s="32" t="str">
        <f>IF(I52393="OUTSTANDING",'Data Table Volumes'!$B$1-G52393,"NA")</f>
        <v>NA</v>
      </c>
    </row>
    <row r="52394" spans="17:17">
      <c r="Q52394" s="32" t="str">
        <f>IF(I52394="OUTSTANDING",'Data Table Volumes'!$B$1-G52394,"NA")</f>
        <v>NA</v>
      </c>
    </row>
    <row r="52395" spans="17:17">
      <c r="Q52395" s="32" t="str">
        <f>IF(I52395="OUTSTANDING",'Data Table Volumes'!$B$1-G52395,"NA")</f>
        <v>NA</v>
      </c>
    </row>
    <row r="52396" spans="17:17">
      <c r="Q52396" s="32" t="str">
        <f>IF(I52396="OUTSTANDING",'Data Table Volumes'!$B$1-G52396,"NA")</f>
        <v>NA</v>
      </c>
    </row>
    <row r="52397" spans="17:17">
      <c r="Q52397" s="32" t="str">
        <f>IF(I52397="OUTSTANDING",'Data Table Volumes'!$B$1-G52397,"NA")</f>
        <v>NA</v>
      </c>
    </row>
    <row r="52398" spans="17:17">
      <c r="Q52398" s="32" t="str">
        <f>IF(I52398="OUTSTANDING",'Data Table Volumes'!$B$1-G52398,"NA")</f>
        <v>NA</v>
      </c>
    </row>
    <row r="52399" spans="17:17">
      <c r="Q52399" s="32" t="str">
        <f>IF(I52399="OUTSTANDING",'Data Table Volumes'!$B$1-G52399,"NA")</f>
        <v>NA</v>
      </c>
    </row>
    <row r="52400" spans="17:17">
      <c r="Q52400" s="32" t="str">
        <f>IF(I52400="OUTSTANDING",'Data Table Volumes'!$B$1-G52400,"NA")</f>
        <v>NA</v>
      </c>
    </row>
    <row r="52401" spans="17:17">
      <c r="Q52401" s="32" t="str">
        <f>IF(I52401="OUTSTANDING",'Data Table Volumes'!$B$1-G52401,"NA")</f>
        <v>NA</v>
      </c>
    </row>
    <row r="52402" spans="17:17">
      <c r="Q52402" s="32" t="str">
        <f>IF(I52402="OUTSTANDING",'Data Table Volumes'!$B$1-G52402,"NA")</f>
        <v>NA</v>
      </c>
    </row>
    <row r="52403" spans="17:17">
      <c r="Q52403" s="32" t="str">
        <f>IF(I52403="OUTSTANDING",'Data Table Volumes'!$B$1-G52403,"NA")</f>
        <v>NA</v>
      </c>
    </row>
    <row r="52404" spans="17:17">
      <c r="Q52404" s="32" t="str">
        <f>IF(I52404="OUTSTANDING",'Data Table Volumes'!$B$1-G52404,"NA")</f>
        <v>NA</v>
      </c>
    </row>
    <row r="52405" spans="17:17">
      <c r="Q52405" s="32" t="str">
        <f>IF(I52405="OUTSTANDING",'Data Table Volumes'!$B$1-G52405,"NA")</f>
        <v>NA</v>
      </c>
    </row>
    <row r="52406" spans="17:17">
      <c r="Q52406" s="32" t="str">
        <f>IF(I52406="OUTSTANDING",'Data Table Volumes'!$B$1-G52406,"NA")</f>
        <v>NA</v>
      </c>
    </row>
    <row r="52407" spans="17:17">
      <c r="Q52407" s="32" t="str">
        <f>IF(I52407="OUTSTANDING",'Data Table Volumes'!$B$1-G52407,"NA")</f>
        <v>NA</v>
      </c>
    </row>
    <row r="52408" spans="17:17">
      <c r="Q52408" s="32" t="str">
        <f>IF(I52408="OUTSTANDING",'Data Table Volumes'!$B$1-G52408,"NA")</f>
        <v>NA</v>
      </c>
    </row>
    <row r="52409" spans="17:17">
      <c r="Q52409" s="32" t="str">
        <f>IF(I52409="OUTSTANDING",'Data Table Volumes'!$B$1-G52409,"NA")</f>
        <v>NA</v>
      </c>
    </row>
    <row r="52410" spans="17:17">
      <c r="Q52410" s="32" t="str">
        <f>IF(I52410="OUTSTANDING",'Data Table Volumes'!$B$1-G52410,"NA")</f>
        <v>NA</v>
      </c>
    </row>
    <row r="52411" spans="17:17">
      <c r="Q52411" s="32" t="str">
        <f>IF(I52411="OUTSTANDING",'Data Table Volumes'!$B$1-G52411,"NA")</f>
        <v>NA</v>
      </c>
    </row>
    <row r="52412" spans="17:17">
      <c r="Q52412" s="32" t="str">
        <f>IF(I52412="OUTSTANDING",'Data Table Volumes'!$B$1-G52412,"NA")</f>
        <v>NA</v>
      </c>
    </row>
    <row r="52413" spans="17:17">
      <c r="Q52413" s="32" t="str">
        <f>IF(I52413="OUTSTANDING",'Data Table Volumes'!$B$1-G52413,"NA")</f>
        <v>NA</v>
      </c>
    </row>
    <row r="52414" spans="17:17">
      <c r="Q52414" s="32" t="str">
        <f>IF(I52414="OUTSTANDING",'Data Table Volumes'!$B$1-G52414,"NA")</f>
        <v>NA</v>
      </c>
    </row>
    <row r="52415" spans="17:17">
      <c r="Q52415" s="32" t="str">
        <f>IF(I52415="OUTSTANDING",'Data Table Volumes'!$B$1-G52415,"NA")</f>
        <v>NA</v>
      </c>
    </row>
    <row r="52416" spans="17:17">
      <c r="Q52416" s="32" t="str">
        <f>IF(I52416="OUTSTANDING",'Data Table Volumes'!$B$1-G52416,"NA")</f>
        <v>NA</v>
      </c>
    </row>
    <row r="52417" spans="17:17">
      <c r="Q52417" s="32" t="str">
        <f>IF(I52417="OUTSTANDING",'Data Table Volumes'!$B$1-G52417,"NA")</f>
        <v>NA</v>
      </c>
    </row>
    <row r="52418" spans="17:17">
      <c r="Q52418" s="32" t="str">
        <f>IF(I52418="OUTSTANDING",'Data Table Volumes'!$B$1-G52418,"NA")</f>
        <v>NA</v>
      </c>
    </row>
    <row r="52419" spans="17:17">
      <c r="Q52419" s="32" t="str">
        <f>IF(I52419="OUTSTANDING",'Data Table Volumes'!$B$1-G52419,"NA")</f>
        <v>NA</v>
      </c>
    </row>
    <row r="52420" spans="17:17">
      <c r="Q52420" s="32" t="str">
        <f>IF(I52420="OUTSTANDING",'Data Table Volumes'!$B$1-G52420,"NA")</f>
        <v>NA</v>
      </c>
    </row>
    <row r="52421" spans="17:17">
      <c r="Q52421" s="32" t="str">
        <f>IF(I52421="OUTSTANDING",'Data Table Volumes'!$B$1-G52421,"NA")</f>
        <v>NA</v>
      </c>
    </row>
    <row r="52422" spans="17:17">
      <c r="Q52422" s="32" t="str">
        <f>IF(I52422="OUTSTANDING",'Data Table Volumes'!$B$1-G52422,"NA")</f>
        <v>NA</v>
      </c>
    </row>
    <row r="52423" spans="17:17">
      <c r="Q52423" s="32" t="str">
        <f>IF(I52423="OUTSTANDING",'Data Table Volumes'!$B$1-G52423,"NA")</f>
        <v>NA</v>
      </c>
    </row>
    <row r="52424" spans="17:17">
      <c r="Q52424" s="32" t="str">
        <f>IF(I52424="OUTSTANDING",'Data Table Volumes'!$B$1-G52424,"NA")</f>
        <v>NA</v>
      </c>
    </row>
    <row r="52425" spans="17:17">
      <c r="Q52425" s="32" t="str">
        <f>IF(I52425="OUTSTANDING",'Data Table Volumes'!$B$1-G52425,"NA")</f>
        <v>NA</v>
      </c>
    </row>
    <row r="52426" spans="17:17">
      <c r="Q52426" s="32" t="str">
        <f>IF(I52426="OUTSTANDING",'Data Table Volumes'!$B$1-G52426,"NA")</f>
        <v>NA</v>
      </c>
    </row>
    <row r="52427" spans="17:17">
      <c r="Q52427" s="32" t="str">
        <f>IF(I52427="OUTSTANDING",'Data Table Volumes'!$B$1-G52427,"NA")</f>
        <v>NA</v>
      </c>
    </row>
    <row r="52428" spans="17:17">
      <c r="Q52428" s="32" t="str">
        <f>IF(I52428="OUTSTANDING",'Data Table Volumes'!$B$1-G52428,"NA")</f>
        <v>NA</v>
      </c>
    </row>
    <row r="52429" spans="17:17">
      <c r="Q52429" s="32" t="str">
        <f>IF(I52429="OUTSTANDING",'Data Table Volumes'!$B$1-G52429,"NA")</f>
        <v>NA</v>
      </c>
    </row>
    <row r="52430" spans="17:17">
      <c r="Q52430" s="32" t="str">
        <f>IF(I52430="OUTSTANDING",'Data Table Volumes'!$B$1-G52430,"NA")</f>
        <v>NA</v>
      </c>
    </row>
    <row r="52431" spans="17:17">
      <c r="Q52431" s="32" t="str">
        <f>IF(I52431="OUTSTANDING",'Data Table Volumes'!$B$1-G52431,"NA")</f>
        <v>NA</v>
      </c>
    </row>
    <row r="52432" spans="17:17">
      <c r="Q52432" s="32" t="str">
        <f>IF(I52432="OUTSTANDING",'Data Table Volumes'!$B$1-G52432,"NA")</f>
        <v>NA</v>
      </c>
    </row>
    <row r="52433" spans="17:17">
      <c r="Q52433" s="32" t="str">
        <f>IF(I52433="OUTSTANDING",'Data Table Volumes'!$B$1-G52433,"NA")</f>
        <v>NA</v>
      </c>
    </row>
    <row r="52434" spans="17:17">
      <c r="Q52434" s="32" t="str">
        <f>IF(I52434="OUTSTANDING",'Data Table Volumes'!$B$1-G52434,"NA")</f>
        <v>NA</v>
      </c>
    </row>
    <row r="52435" spans="17:17">
      <c r="Q52435" s="32" t="str">
        <f>IF(I52435="OUTSTANDING",'Data Table Volumes'!$B$1-G52435,"NA")</f>
        <v>NA</v>
      </c>
    </row>
    <row r="52436" spans="17:17">
      <c r="Q52436" s="32" t="str">
        <f>IF(I52436="OUTSTANDING",'Data Table Volumes'!$B$1-G52436,"NA")</f>
        <v>NA</v>
      </c>
    </row>
    <row r="52437" spans="17:17">
      <c r="Q52437" s="32" t="str">
        <f>IF(I52437="OUTSTANDING",'Data Table Volumes'!$B$1-G52437,"NA")</f>
        <v>NA</v>
      </c>
    </row>
    <row r="52438" spans="17:17">
      <c r="Q52438" s="32" t="str">
        <f>IF(I52438="OUTSTANDING",'Data Table Volumes'!$B$1-G52438,"NA")</f>
        <v>NA</v>
      </c>
    </row>
    <row r="52439" spans="17:17">
      <c r="Q52439" s="32" t="str">
        <f>IF(I52439="OUTSTANDING",'Data Table Volumes'!$B$1-G52439,"NA")</f>
        <v>NA</v>
      </c>
    </row>
    <row r="52440" spans="17:17">
      <c r="Q52440" s="32" t="str">
        <f>IF(I52440="OUTSTANDING",'Data Table Volumes'!$B$1-G52440,"NA")</f>
        <v>NA</v>
      </c>
    </row>
    <row r="52441" spans="17:17">
      <c r="Q52441" s="32" t="str">
        <f>IF(I52441="OUTSTANDING",'Data Table Volumes'!$B$1-G52441,"NA")</f>
        <v>NA</v>
      </c>
    </row>
    <row r="52442" spans="17:17">
      <c r="Q52442" s="32" t="str">
        <f>IF(I52442="OUTSTANDING",'Data Table Volumes'!$B$1-G52442,"NA")</f>
        <v>NA</v>
      </c>
    </row>
    <row r="52443" spans="17:17">
      <c r="Q52443" s="32" t="str">
        <f>IF(I52443="OUTSTANDING",'Data Table Volumes'!$B$1-G52443,"NA")</f>
        <v>NA</v>
      </c>
    </row>
    <row r="52444" spans="17:17">
      <c r="Q52444" s="32" t="str">
        <f>IF(I52444="OUTSTANDING",'Data Table Volumes'!$B$1-G52444,"NA")</f>
        <v>NA</v>
      </c>
    </row>
    <row r="52445" spans="17:17">
      <c r="Q52445" s="32" t="str">
        <f>IF(I52445="OUTSTANDING",'Data Table Volumes'!$B$1-G52445,"NA")</f>
        <v>NA</v>
      </c>
    </row>
    <row r="52446" spans="17:17">
      <c r="Q52446" s="32" t="str">
        <f>IF(I52446="OUTSTANDING",'Data Table Volumes'!$B$1-G52446,"NA")</f>
        <v>NA</v>
      </c>
    </row>
    <row r="52447" spans="17:17">
      <c r="Q52447" s="32" t="str">
        <f>IF(I52447="OUTSTANDING",'Data Table Volumes'!$B$1-G52447,"NA")</f>
        <v>NA</v>
      </c>
    </row>
    <row r="52448" spans="17:17">
      <c r="Q52448" s="32" t="str">
        <f>IF(I52448="OUTSTANDING",'Data Table Volumes'!$B$1-G52448,"NA")</f>
        <v>NA</v>
      </c>
    </row>
    <row r="52449" spans="17:17">
      <c r="Q52449" s="32" t="str">
        <f>IF(I52449="OUTSTANDING",'Data Table Volumes'!$B$1-G52449,"NA")</f>
        <v>NA</v>
      </c>
    </row>
    <row r="52450" spans="17:17">
      <c r="Q52450" s="32" t="str">
        <f>IF(I52450="OUTSTANDING",'Data Table Volumes'!$B$1-G52450,"NA")</f>
        <v>NA</v>
      </c>
    </row>
    <row r="52451" spans="17:17">
      <c r="Q52451" s="32" t="str">
        <f>IF(I52451="OUTSTANDING",'Data Table Volumes'!$B$1-G52451,"NA")</f>
        <v>NA</v>
      </c>
    </row>
    <row r="52452" spans="17:17">
      <c r="Q52452" s="32" t="str">
        <f>IF(I52452="OUTSTANDING",'Data Table Volumes'!$B$1-G52452,"NA")</f>
        <v>NA</v>
      </c>
    </row>
    <row r="52453" spans="17:17">
      <c r="Q52453" s="32" t="str">
        <f>IF(I52453="OUTSTANDING",'Data Table Volumes'!$B$1-G52453,"NA")</f>
        <v>NA</v>
      </c>
    </row>
    <row r="52454" spans="17:17">
      <c r="Q52454" s="32" t="str">
        <f>IF(I52454="OUTSTANDING",'Data Table Volumes'!$B$1-G52454,"NA")</f>
        <v>NA</v>
      </c>
    </row>
    <row r="52455" spans="17:17">
      <c r="Q52455" s="32" t="str">
        <f>IF(I52455="OUTSTANDING",'Data Table Volumes'!$B$1-G52455,"NA")</f>
        <v>NA</v>
      </c>
    </row>
    <row r="52456" spans="17:17">
      <c r="Q52456" s="32" t="str">
        <f>IF(I52456="OUTSTANDING",'Data Table Volumes'!$B$1-G52456,"NA")</f>
        <v>NA</v>
      </c>
    </row>
    <row r="52457" spans="17:17">
      <c r="Q52457" s="32" t="str">
        <f>IF(I52457="OUTSTANDING",'Data Table Volumes'!$B$1-G52457,"NA")</f>
        <v>NA</v>
      </c>
    </row>
    <row r="52458" spans="17:17">
      <c r="Q52458" s="32" t="str">
        <f>IF(I52458="OUTSTANDING",'Data Table Volumes'!$B$1-G52458,"NA")</f>
        <v>NA</v>
      </c>
    </row>
    <row r="52459" spans="17:17">
      <c r="Q52459" s="32" t="str">
        <f>IF(I52459="OUTSTANDING",'Data Table Volumes'!$B$1-G52459,"NA")</f>
        <v>NA</v>
      </c>
    </row>
    <row r="52460" spans="17:17">
      <c r="Q52460" s="32" t="str">
        <f>IF(I52460="OUTSTANDING",'Data Table Volumes'!$B$1-G52460,"NA")</f>
        <v>NA</v>
      </c>
    </row>
    <row r="52461" spans="17:17">
      <c r="Q52461" s="32" t="str">
        <f>IF(I52461="OUTSTANDING",'Data Table Volumes'!$B$1-G52461,"NA")</f>
        <v>NA</v>
      </c>
    </row>
    <row r="52462" spans="17:17">
      <c r="Q52462" s="32" t="str">
        <f>IF(I52462="OUTSTANDING",'Data Table Volumes'!$B$1-G52462,"NA")</f>
        <v>NA</v>
      </c>
    </row>
    <row r="52463" spans="17:17">
      <c r="Q52463" s="32" t="str">
        <f>IF(I52463="OUTSTANDING",'Data Table Volumes'!$B$1-G52463,"NA")</f>
        <v>NA</v>
      </c>
    </row>
    <row r="52464" spans="17:17">
      <c r="Q52464" s="32" t="str">
        <f>IF(I52464="OUTSTANDING",'Data Table Volumes'!$B$1-G52464,"NA")</f>
        <v>NA</v>
      </c>
    </row>
    <row r="52465" spans="17:17">
      <c r="Q52465" s="32" t="str">
        <f>IF(I52465="OUTSTANDING",'Data Table Volumes'!$B$1-G52465,"NA")</f>
        <v>NA</v>
      </c>
    </row>
    <row r="52466" spans="17:17">
      <c r="Q52466" s="32" t="str">
        <f>IF(I52466="OUTSTANDING",'Data Table Volumes'!$B$1-G52466,"NA")</f>
        <v>NA</v>
      </c>
    </row>
    <row r="52467" spans="17:17">
      <c r="Q52467" s="32" t="str">
        <f>IF(I52467="OUTSTANDING",'Data Table Volumes'!$B$1-G52467,"NA")</f>
        <v>NA</v>
      </c>
    </row>
    <row r="52468" spans="17:17">
      <c r="Q52468" s="32" t="str">
        <f>IF(I52468="OUTSTANDING",'Data Table Volumes'!$B$1-G52468,"NA")</f>
        <v>NA</v>
      </c>
    </row>
    <row r="52469" spans="17:17">
      <c r="Q52469" s="32" t="str">
        <f>IF(I52469="OUTSTANDING",'Data Table Volumes'!$B$1-G52469,"NA")</f>
        <v>NA</v>
      </c>
    </row>
    <row r="52470" spans="17:17">
      <c r="Q52470" s="32" t="str">
        <f>IF(I52470="OUTSTANDING",'Data Table Volumes'!$B$1-G52470,"NA")</f>
        <v>NA</v>
      </c>
    </row>
    <row r="52471" spans="17:17">
      <c r="Q52471" s="32" t="str">
        <f>IF(I52471="OUTSTANDING",'Data Table Volumes'!$B$1-G52471,"NA")</f>
        <v>NA</v>
      </c>
    </row>
    <row r="52472" spans="17:17">
      <c r="Q52472" s="32" t="str">
        <f>IF(I52472="OUTSTANDING",'Data Table Volumes'!$B$1-G52472,"NA")</f>
        <v>NA</v>
      </c>
    </row>
    <row r="52473" spans="17:17">
      <c r="Q52473" s="32" t="str">
        <f>IF(I52473="OUTSTANDING",'Data Table Volumes'!$B$1-G52473,"NA")</f>
        <v>NA</v>
      </c>
    </row>
    <row r="52474" spans="17:17">
      <c r="Q52474" s="32" t="str">
        <f>IF(I52474="OUTSTANDING",'Data Table Volumes'!$B$1-G52474,"NA")</f>
        <v>NA</v>
      </c>
    </row>
    <row r="52475" spans="17:17">
      <c r="Q52475" s="32" t="str">
        <f>IF(I52475="OUTSTANDING",'Data Table Volumes'!$B$1-G52475,"NA")</f>
        <v>NA</v>
      </c>
    </row>
    <row r="52476" spans="17:17">
      <c r="Q52476" s="32" t="str">
        <f>IF(I52476="OUTSTANDING",'Data Table Volumes'!$B$1-G52476,"NA")</f>
        <v>NA</v>
      </c>
    </row>
    <row r="52477" spans="17:17">
      <c r="Q52477" s="32" t="str">
        <f>IF(I52477="OUTSTANDING",'Data Table Volumes'!$B$1-G52477,"NA")</f>
        <v>NA</v>
      </c>
    </row>
    <row r="52478" spans="17:17">
      <c r="Q52478" s="32" t="str">
        <f>IF(I52478="OUTSTANDING",'Data Table Volumes'!$B$1-G52478,"NA")</f>
        <v>NA</v>
      </c>
    </row>
    <row r="52479" spans="17:17">
      <c r="Q52479" s="32" t="str">
        <f>IF(I52479="OUTSTANDING",'Data Table Volumes'!$B$1-G52479,"NA")</f>
        <v>NA</v>
      </c>
    </row>
    <row r="52480" spans="17:17">
      <c r="Q52480" s="32" t="str">
        <f>IF(I52480="OUTSTANDING",'Data Table Volumes'!$B$1-G52480,"NA")</f>
        <v>NA</v>
      </c>
    </row>
    <row r="52481" spans="17:17">
      <c r="Q52481" s="32" t="str">
        <f>IF(I52481="OUTSTANDING",'Data Table Volumes'!$B$1-G52481,"NA")</f>
        <v>NA</v>
      </c>
    </row>
    <row r="52482" spans="17:17">
      <c r="Q52482" s="32" t="str">
        <f>IF(I52482="OUTSTANDING",'Data Table Volumes'!$B$1-G52482,"NA")</f>
        <v>NA</v>
      </c>
    </row>
    <row r="52483" spans="17:17">
      <c r="Q52483" s="32" t="str">
        <f>IF(I52483="OUTSTANDING",'Data Table Volumes'!$B$1-G52483,"NA")</f>
        <v>NA</v>
      </c>
    </row>
    <row r="52484" spans="17:17">
      <c r="Q52484" s="32" t="str">
        <f>IF(I52484="OUTSTANDING",'Data Table Volumes'!$B$1-G52484,"NA")</f>
        <v>NA</v>
      </c>
    </row>
    <row r="52485" spans="17:17">
      <c r="Q52485" s="32" t="str">
        <f>IF(I52485="OUTSTANDING",'Data Table Volumes'!$B$1-G52485,"NA")</f>
        <v>NA</v>
      </c>
    </row>
    <row r="52486" spans="17:17">
      <c r="Q52486" s="32" t="str">
        <f>IF(I52486="OUTSTANDING",'Data Table Volumes'!$B$1-G52486,"NA")</f>
        <v>NA</v>
      </c>
    </row>
    <row r="52487" spans="17:17">
      <c r="Q52487" s="32" t="str">
        <f>IF(I52487="OUTSTANDING",'Data Table Volumes'!$B$1-G52487,"NA")</f>
        <v>NA</v>
      </c>
    </row>
    <row r="52488" spans="17:17">
      <c r="Q52488" s="32" t="str">
        <f>IF(I52488="OUTSTANDING",'Data Table Volumes'!$B$1-G52488,"NA")</f>
        <v>NA</v>
      </c>
    </row>
    <row r="52489" spans="17:17">
      <c r="Q52489" s="32" t="str">
        <f>IF(I52489="OUTSTANDING",'Data Table Volumes'!$B$1-G52489,"NA")</f>
        <v>NA</v>
      </c>
    </row>
    <row r="52490" spans="17:17">
      <c r="Q52490" s="32" t="str">
        <f>IF(I52490="OUTSTANDING",'Data Table Volumes'!$B$1-G52490,"NA")</f>
        <v>NA</v>
      </c>
    </row>
    <row r="52491" spans="17:17">
      <c r="Q52491" s="32" t="str">
        <f>IF(I52491="OUTSTANDING",'Data Table Volumes'!$B$1-G52491,"NA")</f>
        <v>NA</v>
      </c>
    </row>
    <row r="52492" spans="17:17">
      <c r="Q52492" s="32" t="str">
        <f>IF(I52492="OUTSTANDING",'Data Table Volumes'!$B$1-G52492,"NA")</f>
        <v>NA</v>
      </c>
    </row>
    <row r="52493" spans="17:17">
      <c r="Q52493" s="32" t="str">
        <f>IF(I52493="OUTSTANDING",'Data Table Volumes'!$B$1-G52493,"NA")</f>
        <v>NA</v>
      </c>
    </row>
    <row r="52494" spans="17:17">
      <c r="Q52494" s="32" t="str">
        <f>IF(I52494="OUTSTANDING",'Data Table Volumes'!$B$1-G52494,"NA")</f>
        <v>NA</v>
      </c>
    </row>
    <row r="52495" spans="17:17">
      <c r="Q52495" s="32" t="str">
        <f>IF(I52495="OUTSTANDING",'Data Table Volumes'!$B$1-G52495,"NA")</f>
        <v>NA</v>
      </c>
    </row>
    <row r="52496" spans="17:17">
      <c r="Q52496" s="32" t="str">
        <f>IF(I52496="OUTSTANDING",'Data Table Volumes'!$B$1-G52496,"NA")</f>
        <v>NA</v>
      </c>
    </row>
    <row r="52497" spans="17:17">
      <c r="Q52497" s="32" t="str">
        <f>IF(I52497="OUTSTANDING",'Data Table Volumes'!$B$1-G52497,"NA")</f>
        <v>NA</v>
      </c>
    </row>
    <row r="52498" spans="17:17">
      <c r="Q52498" s="32" t="str">
        <f>IF(I52498="OUTSTANDING",'Data Table Volumes'!$B$1-G52498,"NA")</f>
        <v>NA</v>
      </c>
    </row>
    <row r="52499" spans="17:17">
      <c r="Q52499" s="32" t="str">
        <f>IF(I52499="OUTSTANDING",'Data Table Volumes'!$B$1-G52499,"NA")</f>
        <v>NA</v>
      </c>
    </row>
    <row r="52500" spans="17:17">
      <c r="Q52500" s="32" t="str">
        <f>IF(I52500="OUTSTANDING",'Data Table Volumes'!$B$1-G52500,"NA")</f>
        <v>NA</v>
      </c>
    </row>
    <row r="52501" spans="17:17">
      <c r="Q52501" s="32" t="str">
        <f>IF(I52501="OUTSTANDING",'Data Table Volumes'!$B$1-G52501,"NA")</f>
        <v>NA</v>
      </c>
    </row>
    <row r="52502" spans="17:17">
      <c r="Q52502" s="32" t="str">
        <f>IF(I52502="OUTSTANDING",'Data Table Volumes'!$B$1-G52502,"NA")</f>
        <v>NA</v>
      </c>
    </row>
    <row r="52503" spans="17:17">
      <c r="Q52503" s="32" t="str">
        <f>IF(I52503="OUTSTANDING",'Data Table Volumes'!$B$1-G52503,"NA")</f>
        <v>NA</v>
      </c>
    </row>
    <row r="52504" spans="17:17">
      <c r="Q52504" s="32" t="str">
        <f>IF(I52504="OUTSTANDING",'Data Table Volumes'!$B$1-G52504,"NA")</f>
        <v>NA</v>
      </c>
    </row>
    <row r="52505" spans="17:17">
      <c r="Q52505" s="32" t="str">
        <f>IF(I52505="OUTSTANDING",'Data Table Volumes'!$B$1-G52505,"NA")</f>
        <v>NA</v>
      </c>
    </row>
    <row r="52506" spans="17:17">
      <c r="Q52506" s="32" t="str">
        <f>IF(I52506="OUTSTANDING",'Data Table Volumes'!$B$1-G52506,"NA")</f>
        <v>NA</v>
      </c>
    </row>
    <row r="52507" spans="17:17">
      <c r="Q52507" s="32" t="str">
        <f>IF(I52507="OUTSTANDING",'Data Table Volumes'!$B$1-G52507,"NA")</f>
        <v>NA</v>
      </c>
    </row>
    <row r="52508" spans="17:17">
      <c r="Q52508" s="32" t="str">
        <f>IF(I52508="OUTSTANDING",'Data Table Volumes'!$B$1-G52508,"NA")</f>
        <v>NA</v>
      </c>
    </row>
    <row r="52509" spans="17:17">
      <c r="Q52509" s="32" t="str">
        <f>IF(I52509="OUTSTANDING",'Data Table Volumes'!$B$1-G52509,"NA")</f>
        <v>NA</v>
      </c>
    </row>
    <row r="52510" spans="17:17">
      <c r="Q52510" s="32" t="str">
        <f>IF(I52510="OUTSTANDING",'Data Table Volumes'!$B$1-G52510,"NA")</f>
        <v>NA</v>
      </c>
    </row>
    <row r="52511" spans="17:17">
      <c r="Q52511" s="32" t="str">
        <f>IF(I52511="OUTSTANDING",'Data Table Volumes'!$B$1-G52511,"NA")</f>
        <v>NA</v>
      </c>
    </row>
    <row r="52512" spans="17:17">
      <c r="Q52512" s="32" t="str">
        <f>IF(I52512="OUTSTANDING",'Data Table Volumes'!$B$1-G52512,"NA")</f>
        <v>NA</v>
      </c>
    </row>
    <row r="52513" spans="17:17">
      <c r="Q52513" s="32" t="str">
        <f>IF(I52513="OUTSTANDING",'Data Table Volumes'!$B$1-G52513,"NA")</f>
        <v>NA</v>
      </c>
    </row>
    <row r="52514" spans="17:17">
      <c r="Q52514" s="32" t="str">
        <f>IF(I52514="OUTSTANDING",'Data Table Volumes'!$B$1-G52514,"NA")</f>
        <v>NA</v>
      </c>
    </row>
    <row r="52515" spans="17:17">
      <c r="Q52515" s="32" t="str">
        <f>IF(I52515="OUTSTANDING",'Data Table Volumes'!$B$1-G52515,"NA")</f>
        <v>NA</v>
      </c>
    </row>
    <row r="52516" spans="17:17">
      <c r="Q52516" s="32" t="str">
        <f>IF(I52516="OUTSTANDING",'Data Table Volumes'!$B$1-G52516,"NA")</f>
        <v>NA</v>
      </c>
    </row>
    <row r="52517" spans="17:17">
      <c r="Q52517" s="32" t="str">
        <f>IF(I52517="OUTSTANDING",'Data Table Volumes'!$B$1-G52517,"NA")</f>
        <v>NA</v>
      </c>
    </row>
    <row r="52518" spans="17:17">
      <c r="Q52518" s="32" t="str">
        <f>IF(I52518="OUTSTANDING",'Data Table Volumes'!$B$1-G52518,"NA")</f>
        <v>NA</v>
      </c>
    </row>
    <row r="52519" spans="17:17">
      <c r="Q52519" s="32" t="str">
        <f>IF(I52519="OUTSTANDING",'Data Table Volumes'!$B$1-G52519,"NA")</f>
        <v>NA</v>
      </c>
    </row>
    <row r="52520" spans="17:17">
      <c r="Q52520" s="32" t="str">
        <f>IF(I52520="OUTSTANDING",'Data Table Volumes'!$B$1-G52520,"NA")</f>
        <v>NA</v>
      </c>
    </row>
    <row r="52521" spans="17:17">
      <c r="Q52521" s="32" t="str">
        <f>IF(I52521="OUTSTANDING",'Data Table Volumes'!$B$1-G52521,"NA")</f>
        <v>NA</v>
      </c>
    </row>
    <row r="52522" spans="17:17">
      <c r="Q52522" s="32" t="str">
        <f>IF(I52522="OUTSTANDING",'Data Table Volumes'!$B$1-G52522,"NA")</f>
        <v>NA</v>
      </c>
    </row>
    <row r="52523" spans="17:17">
      <c r="Q52523" s="32" t="str">
        <f>IF(I52523="OUTSTANDING",'Data Table Volumes'!$B$1-G52523,"NA")</f>
        <v>NA</v>
      </c>
    </row>
    <row r="52524" spans="17:17">
      <c r="Q52524" s="32" t="str">
        <f>IF(I52524="OUTSTANDING",'Data Table Volumes'!$B$1-G52524,"NA")</f>
        <v>NA</v>
      </c>
    </row>
    <row r="52525" spans="17:17">
      <c r="Q52525" s="32" t="str">
        <f>IF(I52525="OUTSTANDING",'Data Table Volumes'!$B$1-G52525,"NA")</f>
        <v>NA</v>
      </c>
    </row>
    <row r="52526" spans="17:17">
      <c r="Q52526" s="32" t="str">
        <f>IF(I52526="OUTSTANDING",'Data Table Volumes'!$B$1-G52526,"NA")</f>
        <v>NA</v>
      </c>
    </row>
    <row r="52527" spans="17:17">
      <c r="Q52527" s="32" t="str">
        <f>IF(I52527="OUTSTANDING",'Data Table Volumes'!$B$1-G52527,"NA")</f>
        <v>NA</v>
      </c>
    </row>
    <row r="52528" spans="17:17">
      <c r="Q52528" s="32" t="str">
        <f>IF(I52528="OUTSTANDING",'Data Table Volumes'!$B$1-G52528,"NA")</f>
        <v>NA</v>
      </c>
    </row>
    <row r="52529" spans="17:17">
      <c r="Q52529" s="32" t="str">
        <f>IF(I52529="OUTSTANDING",'Data Table Volumes'!$B$1-G52529,"NA")</f>
        <v>NA</v>
      </c>
    </row>
    <row r="52530" spans="17:17">
      <c r="Q52530" s="32" t="str">
        <f>IF(I52530="OUTSTANDING",'Data Table Volumes'!$B$1-G52530,"NA")</f>
        <v>NA</v>
      </c>
    </row>
    <row r="52531" spans="17:17">
      <c r="Q52531" s="32" t="str">
        <f>IF(I52531="OUTSTANDING",'Data Table Volumes'!$B$1-G52531,"NA")</f>
        <v>NA</v>
      </c>
    </row>
    <row r="52532" spans="17:17">
      <c r="Q52532" s="32" t="str">
        <f>IF(I52532="OUTSTANDING",'Data Table Volumes'!$B$1-G52532,"NA")</f>
        <v>NA</v>
      </c>
    </row>
    <row r="52533" spans="17:17">
      <c r="Q52533" s="32" t="str">
        <f>IF(I52533="OUTSTANDING",'Data Table Volumes'!$B$1-G52533,"NA")</f>
        <v>NA</v>
      </c>
    </row>
    <row r="52534" spans="17:17">
      <c r="Q52534" s="32" t="str">
        <f>IF(I52534="OUTSTANDING",'Data Table Volumes'!$B$1-G52534,"NA")</f>
        <v>NA</v>
      </c>
    </row>
    <row r="52535" spans="17:17">
      <c r="Q52535" s="32" t="str">
        <f>IF(I52535="OUTSTANDING",'Data Table Volumes'!$B$1-G52535,"NA")</f>
        <v>NA</v>
      </c>
    </row>
    <row r="52536" spans="17:17">
      <c r="Q52536" s="32" t="str">
        <f>IF(I52536="OUTSTANDING",'Data Table Volumes'!$B$1-G52536,"NA")</f>
        <v>NA</v>
      </c>
    </row>
    <row r="52537" spans="17:17">
      <c r="Q52537" s="32" t="str">
        <f>IF(I52537="OUTSTANDING",'Data Table Volumes'!$B$1-G52537,"NA")</f>
        <v>NA</v>
      </c>
    </row>
    <row r="52538" spans="17:17">
      <c r="Q52538" s="32" t="str">
        <f>IF(I52538="OUTSTANDING",'Data Table Volumes'!$B$1-G52538,"NA")</f>
        <v>NA</v>
      </c>
    </row>
    <row r="52539" spans="17:17">
      <c r="Q52539" s="32" t="str">
        <f>IF(I52539="OUTSTANDING",'Data Table Volumes'!$B$1-G52539,"NA")</f>
        <v>NA</v>
      </c>
    </row>
    <row r="52540" spans="17:17">
      <c r="Q52540" s="32" t="str">
        <f>IF(I52540="OUTSTANDING",'Data Table Volumes'!$B$1-G52540,"NA")</f>
        <v>NA</v>
      </c>
    </row>
    <row r="52541" spans="17:17">
      <c r="Q52541" s="32" t="str">
        <f>IF(I52541="OUTSTANDING",'Data Table Volumes'!$B$1-G52541,"NA")</f>
        <v>NA</v>
      </c>
    </row>
    <row r="52542" spans="17:17">
      <c r="Q52542" s="32" t="str">
        <f>IF(I52542="OUTSTANDING",'Data Table Volumes'!$B$1-G52542,"NA")</f>
        <v>NA</v>
      </c>
    </row>
    <row r="52543" spans="17:17">
      <c r="Q52543" s="32" t="str">
        <f>IF(I52543="OUTSTANDING",'Data Table Volumes'!$B$1-G52543,"NA")</f>
        <v>NA</v>
      </c>
    </row>
    <row r="52544" spans="17:17">
      <c r="Q52544" s="32" t="str">
        <f>IF(I52544="OUTSTANDING",'Data Table Volumes'!$B$1-G52544,"NA")</f>
        <v>NA</v>
      </c>
    </row>
    <row r="52545" spans="17:17">
      <c r="Q52545" s="32" t="str">
        <f>IF(I52545="OUTSTANDING",'Data Table Volumes'!$B$1-G52545,"NA")</f>
        <v>NA</v>
      </c>
    </row>
    <row r="52546" spans="17:17">
      <c r="Q52546" s="32" t="str">
        <f>IF(I52546="OUTSTANDING",'Data Table Volumes'!$B$1-G52546,"NA")</f>
        <v>NA</v>
      </c>
    </row>
    <row r="52547" spans="17:17">
      <c r="Q52547" s="32" t="str">
        <f>IF(I52547="OUTSTANDING",'Data Table Volumes'!$B$1-G52547,"NA")</f>
        <v>NA</v>
      </c>
    </row>
    <row r="52548" spans="17:17">
      <c r="Q52548" s="32" t="str">
        <f>IF(I52548="OUTSTANDING",'Data Table Volumes'!$B$1-G52548,"NA")</f>
        <v>NA</v>
      </c>
    </row>
    <row r="52549" spans="17:17">
      <c r="Q52549" s="32" t="str">
        <f>IF(I52549="OUTSTANDING",'Data Table Volumes'!$B$1-G52549,"NA")</f>
        <v>NA</v>
      </c>
    </row>
    <row r="52550" spans="17:17">
      <c r="Q52550" s="32" t="str">
        <f>IF(I52550="OUTSTANDING",'Data Table Volumes'!$B$1-G52550,"NA")</f>
        <v>NA</v>
      </c>
    </row>
    <row r="52551" spans="17:17">
      <c r="Q52551" s="32" t="str">
        <f>IF(I52551="OUTSTANDING",'Data Table Volumes'!$B$1-G52551,"NA")</f>
        <v>NA</v>
      </c>
    </row>
    <row r="52552" spans="17:17">
      <c r="Q52552" s="32" t="str">
        <f>IF(I52552="OUTSTANDING",'Data Table Volumes'!$B$1-G52552,"NA")</f>
        <v>NA</v>
      </c>
    </row>
    <row r="52553" spans="17:17">
      <c r="Q52553" s="32" t="str">
        <f>IF(I52553="OUTSTANDING",'Data Table Volumes'!$B$1-G52553,"NA")</f>
        <v>NA</v>
      </c>
    </row>
    <row r="52554" spans="17:17">
      <c r="Q52554" s="32" t="str">
        <f>IF(I52554="OUTSTANDING",'Data Table Volumes'!$B$1-G52554,"NA")</f>
        <v>NA</v>
      </c>
    </row>
    <row r="52555" spans="17:17">
      <c r="Q52555" s="32" t="str">
        <f>IF(I52555="OUTSTANDING",'Data Table Volumes'!$B$1-G52555,"NA")</f>
        <v>NA</v>
      </c>
    </row>
    <row r="52556" spans="17:17">
      <c r="Q52556" s="32" t="str">
        <f>IF(I52556="OUTSTANDING",'Data Table Volumes'!$B$1-G52556,"NA")</f>
        <v>NA</v>
      </c>
    </row>
    <row r="52557" spans="17:17">
      <c r="Q52557" s="32" t="str">
        <f>IF(I52557="OUTSTANDING",'Data Table Volumes'!$B$1-G52557,"NA")</f>
        <v>NA</v>
      </c>
    </row>
    <row r="52558" spans="17:17">
      <c r="Q52558" s="32" t="str">
        <f>IF(I52558="OUTSTANDING",'Data Table Volumes'!$B$1-G52558,"NA")</f>
        <v>NA</v>
      </c>
    </row>
    <row r="52559" spans="17:17">
      <c r="Q52559" s="32" t="str">
        <f>IF(I52559="OUTSTANDING",'Data Table Volumes'!$B$1-G52559,"NA")</f>
        <v>NA</v>
      </c>
    </row>
    <row r="52560" spans="17:17">
      <c r="Q52560" s="32" t="str">
        <f>IF(I52560="OUTSTANDING",'Data Table Volumes'!$B$1-G52560,"NA")</f>
        <v>NA</v>
      </c>
    </row>
    <row r="52561" spans="17:17">
      <c r="Q52561" s="32" t="str">
        <f>IF(I52561="OUTSTANDING",'Data Table Volumes'!$B$1-G52561,"NA")</f>
        <v>NA</v>
      </c>
    </row>
    <row r="52562" spans="17:17">
      <c r="Q52562" s="32" t="str">
        <f>IF(I52562="OUTSTANDING",'Data Table Volumes'!$B$1-G52562,"NA")</f>
        <v>NA</v>
      </c>
    </row>
    <row r="52563" spans="17:17">
      <c r="Q52563" s="32" t="str">
        <f>IF(I52563="OUTSTANDING",'Data Table Volumes'!$B$1-G52563,"NA")</f>
        <v>NA</v>
      </c>
    </row>
    <row r="52564" spans="17:17">
      <c r="Q52564" s="32" t="str">
        <f>IF(I52564="OUTSTANDING",'Data Table Volumes'!$B$1-G52564,"NA")</f>
        <v>NA</v>
      </c>
    </row>
    <row r="52565" spans="17:17">
      <c r="Q52565" s="32" t="str">
        <f>IF(I52565="OUTSTANDING",'Data Table Volumes'!$B$1-G52565,"NA")</f>
        <v>NA</v>
      </c>
    </row>
    <row r="52566" spans="17:17">
      <c r="Q52566" s="32" t="str">
        <f>IF(I52566="OUTSTANDING",'Data Table Volumes'!$B$1-G52566,"NA")</f>
        <v>NA</v>
      </c>
    </row>
    <row r="52567" spans="17:17">
      <c r="Q52567" s="32" t="str">
        <f>IF(I52567="OUTSTANDING",'Data Table Volumes'!$B$1-G52567,"NA")</f>
        <v>NA</v>
      </c>
    </row>
    <row r="52568" spans="17:17">
      <c r="Q52568" s="32" t="str">
        <f>IF(I52568="OUTSTANDING",'Data Table Volumes'!$B$1-G52568,"NA")</f>
        <v>NA</v>
      </c>
    </row>
    <row r="52569" spans="17:17">
      <c r="Q52569" s="32" t="str">
        <f>IF(I52569="OUTSTANDING",'Data Table Volumes'!$B$1-G52569,"NA")</f>
        <v>NA</v>
      </c>
    </row>
    <row r="52570" spans="17:17">
      <c r="Q52570" s="32" t="str">
        <f>IF(I52570="OUTSTANDING",'Data Table Volumes'!$B$1-G52570,"NA")</f>
        <v>NA</v>
      </c>
    </row>
    <row r="52571" spans="17:17">
      <c r="Q52571" s="32" t="str">
        <f>IF(I52571="OUTSTANDING",'Data Table Volumes'!$B$1-G52571,"NA")</f>
        <v>NA</v>
      </c>
    </row>
    <row r="52572" spans="17:17">
      <c r="Q52572" s="32" t="str">
        <f>IF(I52572="OUTSTANDING",'Data Table Volumes'!$B$1-G52572,"NA")</f>
        <v>NA</v>
      </c>
    </row>
    <row r="52573" spans="17:17">
      <c r="Q52573" s="32" t="str">
        <f>IF(I52573="OUTSTANDING",'Data Table Volumes'!$B$1-G52573,"NA")</f>
        <v>NA</v>
      </c>
    </row>
    <row r="52574" spans="17:17">
      <c r="Q52574" s="32" t="str">
        <f>IF(I52574="OUTSTANDING",'Data Table Volumes'!$B$1-G52574,"NA")</f>
        <v>NA</v>
      </c>
    </row>
    <row r="52575" spans="17:17">
      <c r="Q52575" s="32" t="str">
        <f>IF(I52575="OUTSTANDING",'Data Table Volumes'!$B$1-G52575,"NA")</f>
        <v>NA</v>
      </c>
    </row>
    <row r="52576" spans="17:17">
      <c r="Q52576" s="32" t="str">
        <f>IF(I52576="OUTSTANDING",'Data Table Volumes'!$B$1-G52576,"NA")</f>
        <v>NA</v>
      </c>
    </row>
    <row r="52577" spans="17:17">
      <c r="Q52577" s="32" t="str">
        <f>IF(I52577="OUTSTANDING",'Data Table Volumes'!$B$1-G52577,"NA")</f>
        <v>NA</v>
      </c>
    </row>
    <row r="52578" spans="17:17">
      <c r="Q52578" s="32" t="str">
        <f>IF(I52578="OUTSTANDING",'Data Table Volumes'!$B$1-G52578,"NA")</f>
        <v>NA</v>
      </c>
    </row>
    <row r="52579" spans="17:17">
      <c r="Q52579" s="32" t="str">
        <f>IF(I52579="OUTSTANDING",'Data Table Volumes'!$B$1-G52579,"NA")</f>
        <v>NA</v>
      </c>
    </row>
    <row r="52580" spans="17:17">
      <c r="Q52580" s="32" t="str">
        <f>IF(I52580="OUTSTANDING",'Data Table Volumes'!$B$1-G52580,"NA")</f>
        <v>NA</v>
      </c>
    </row>
    <row r="52581" spans="17:17">
      <c r="Q52581" s="32" t="str">
        <f>IF(I52581="OUTSTANDING",'Data Table Volumes'!$B$1-G52581,"NA")</f>
        <v>NA</v>
      </c>
    </row>
    <row r="52582" spans="17:17">
      <c r="Q52582" s="32" t="str">
        <f>IF(I52582="OUTSTANDING",'Data Table Volumes'!$B$1-G52582,"NA")</f>
        <v>NA</v>
      </c>
    </row>
    <row r="52583" spans="17:17">
      <c r="Q52583" s="32" t="str">
        <f>IF(I52583="OUTSTANDING",'Data Table Volumes'!$B$1-G52583,"NA")</f>
        <v>NA</v>
      </c>
    </row>
    <row r="52584" spans="17:17">
      <c r="Q52584" s="32" t="str">
        <f>IF(I52584="OUTSTANDING",'Data Table Volumes'!$B$1-G52584,"NA")</f>
        <v>NA</v>
      </c>
    </row>
    <row r="52585" spans="17:17">
      <c r="Q52585" s="32" t="str">
        <f>IF(I52585="OUTSTANDING",'Data Table Volumes'!$B$1-G52585,"NA")</f>
        <v>NA</v>
      </c>
    </row>
    <row r="52586" spans="17:17">
      <c r="Q52586" s="32" t="str">
        <f>IF(I52586="OUTSTANDING",'Data Table Volumes'!$B$1-G52586,"NA")</f>
        <v>NA</v>
      </c>
    </row>
    <row r="52587" spans="17:17">
      <c r="Q52587" s="32" t="str">
        <f>IF(I52587="OUTSTANDING",'Data Table Volumes'!$B$1-G52587,"NA")</f>
        <v>NA</v>
      </c>
    </row>
    <row r="52588" spans="17:17">
      <c r="Q52588" s="32" t="str">
        <f>IF(I52588="OUTSTANDING",'Data Table Volumes'!$B$1-G52588,"NA")</f>
        <v>NA</v>
      </c>
    </row>
    <row r="52589" spans="17:17">
      <c r="Q52589" s="32" t="str">
        <f>IF(I52589="OUTSTANDING",'Data Table Volumes'!$B$1-G52589,"NA")</f>
        <v>NA</v>
      </c>
    </row>
    <row r="52590" spans="17:17">
      <c r="Q52590" s="32" t="str">
        <f>IF(I52590="OUTSTANDING",'Data Table Volumes'!$B$1-G52590,"NA")</f>
        <v>NA</v>
      </c>
    </row>
    <row r="52591" spans="17:17">
      <c r="Q52591" s="32" t="str">
        <f>IF(I52591="OUTSTANDING",'Data Table Volumes'!$B$1-G52591,"NA")</f>
        <v>NA</v>
      </c>
    </row>
    <row r="52592" spans="17:17">
      <c r="Q52592" s="32" t="str">
        <f>IF(I52592="OUTSTANDING",'Data Table Volumes'!$B$1-G52592,"NA")</f>
        <v>NA</v>
      </c>
    </row>
    <row r="52593" spans="17:17">
      <c r="Q52593" s="32" t="str">
        <f>IF(I52593="OUTSTANDING",'Data Table Volumes'!$B$1-G52593,"NA")</f>
        <v>NA</v>
      </c>
    </row>
    <row r="52594" spans="17:17">
      <c r="Q52594" s="32" t="str">
        <f>IF(I52594="OUTSTANDING",'Data Table Volumes'!$B$1-G52594,"NA")</f>
        <v>NA</v>
      </c>
    </row>
    <row r="52595" spans="17:17">
      <c r="Q52595" s="32" t="str">
        <f>IF(I52595="OUTSTANDING",'Data Table Volumes'!$B$1-G52595,"NA")</f>
        <v>NA</v>
      </c>
    </row>
    <row r="52596" spans="17:17">
      <c r="Q52596" s="32" t="str">
        <f>IF(I52596="OUTSTANDING",'Data Table Volumes'!$B$1-G52596,"NA")</f>
        <v>NA</v>
      </c>
    </row>
    <row r="52597" spans="17:17">
      <c r="Q52597" s="32" t="str">
        <f>IF(I52597="OUTSTANDING",'Data Table Volumes'!$B$1-G52597,"NA")</f>
        <v>NA</v>
      </c>
    </row>
    <row r="52598" spans="17:17">
      <c r="Q52598" s="32" t="str">
        <f>IF(I52598="OUTSTANDING",'Data Table Volumes'!$B$1-G52598,"NA")</f>
        <v>NA</v>
      </c>
    </row>
    <row r="52599" spans="17:17">
      <c r="Q52599" s="32" t="str">
        <f>IF(I52599="OUTSTANDING",'Data Table Volumes'!$B$1-G52599,"NA")</f>
        <v>NA</v>
      </c>
    </row>
    <row r="52600" spans="17:17">
      <c r="Q52600" s="32" t="str">
        <f>IF(I52600="OUTSTANDING",'Data Table Volumes'!$B$1-G52600,"NA")</f>
        <v>NA</v>
      </c>
    </row>
    <row r="52601" spans="17:17">
      <c r="Q52601" s="32" t="str">
        <f>IF(I52601="OUTSTANDING",'Data Table Volumes'!$B$1-G52601,"NA")</f>
        <v>NA</v>
      </c>
    </row>
    <row r="52602" spans="17:17">
      <c r="Q52602" s="32" t="str">
        <f>IF(I52602="OUTSTANDING",'Data Table Volumes'!$B$1-G52602,"NA")</f>
        <v>NA</v>
      </c>
    </row>
    <row r="52603" spans="17:17">
      <c r="Q52603" s="32" t="str">
        <f>IF(I52603="OUTSTANDING",'Data Table Volumes'!$B$1-G52603,"NA")</f>
        <v>NA</v>
      </c>
    </row>
    <row r="52604" spans="17:17">
      <c r="Q52604" s="32" t="str">
        <f>IF(I52604="OUTSTANDING",'Data Table Volumes'!$B$1-G52604,"NA")</f>
        <v>NA</v>
      </c>
    </row>
    <row r="52605" spans="17:17">
      <c r="Q52605" s="32" t="str">
        <f>IF(I52605="OUTSTANDING",'Data Table Volumes'!$B$1-G52605,"NA")</f>
        <v>NA</v>
      </c>
    </row>
    <row r="52606" spans="17:17">
      <c r="Q52606" s="32" t="str">
        <f>IF(I52606="OUTSTANDING",'Data Table Volumes'!$B$1-G52606,"NA")</f>
        <v>NA</v>
      </c>
    </row>
    <row r="52607" spans="17:17">
      <c r="Q52607" s="32" t="str">
        <f>IF(I52607="OUTSTANDING",'Data Table Volumes'!$B$1-G52607,"NA")</f>
        <v>NA</v>
      </c>
    </row>
    <row r="52608" spans="17:17">
      <c r="Q52608" s="32" t="str">
        <f>IF(I52608="OUTSTANDING",'Data Table Volumes'!$B$1-G52608,"NA")</f>
        <v>NA</v>
      </c>
    </row>
    <row r="52609" spans="17:17">
      <c r="Q52609" s="32" t="str">
        <f>IF(I52609="OUTSTANDING",'Data Table Volumes'!$B$1-G52609,"NA")</f>
        <v>NA</v>
      </c>
    </row>
    <row r="52610" spans="17:17">
      <c r="Q52610" s="32" t="str">
        <f>IF(I52610="OUTSTANDING",'Data Table Volumes'!$B$1-G52610,"NA")</f>
        <v>NA</v>
      </c>
    </row>
    <row r="52611" spans="17:17">
      <c r="Q52611" s="32" t="str">
        <f>IF(I52611="OUTSTANDING",'Data Table Volumes'!$B$1-G52611,"NA")</f>
        <v>NA</v>
      </c>
    </row>
    <row r="52612" spans="17:17">
      <c r="Q52612" s="32" t="str">
        <f>IF(I52612="OUTSTANDING",'Data Table Volumes'!$B$1-G52612,"NA")</f>
        <v>NA</v>
      </c>
    </row>
    <row r="52613" spans="17:17">
      <c r="Q52613" s="32" t="str">
        <f>IF(I52613="OUTSTANDING",'Data Table Volumes'!$B$1-G52613,"NA")</f>
        <v>NA</v>
      </c>
    </row>
    <row r="52614" spans="17:17">
      <c r="Q52614" s="32" t="str">
        <f>IF(I52614="OUTSTANDING",'Data Table Volumes'!$B$1-G52614,"NA")</f>
        <v>NA</v>
      </c>
    </row>
    <row r="52615" spans="17:17">
      <c r="Q52615" s="32" t="str">
        <f>IF(I52615="OUTSTANDING",'Data Table Volumes'!$B$1-G52615,"NA")</f>
        <v>NA</v>
      </c>
    </row>
    <row r="52616" spans="17:17">
      <c r="Q52616" s="32" t="str">
        <f>IF(I52616="OUTSTANDING",'Data Table Volumes'!$B$1-G52616,"NA")</f>
        <v>NA</v>
      </c>
    </row>
    <row r="52617" spans="17:17">
      <c r="Q52617" s="32" t="str">
        <f>IF(I52617="OUTSTANDING",'Data Table Volumes'!$B$1-G52617,"NA")</f>
        <v>NA</v>
      </c>
    </row>
    <row r="52618" spans="17:17">
      <c r="Q52618" s="32" t="str">
        <f>IF(I52618="OUTSTANDING",'Data Table Volumes'!$B$1-G52618,"NA")</f>
        <v>NA</v>
      </c>
    </row>
    <row r="52619" spans="17:17">
      <c r="Q52619" s="32" t="str">
        <f>IF(I52619="OUTSTANDING",'Data Table Volumes'!$B$1-G52619,"NA")</f>
        <v>NA</v>
      </c>
    </row>
    <row r="52620" spans="17:17">
      <c r="Q52620" s="32" t="str">
        <f>IF(I52620="OUTSTANDING",'Data Table Volumes'!$B$1-G52620,"NA")</f>
        <v>NA</v>
      </c>
    </row>
    <row r="52621" spans="17:17">
      <c r="Q52621" s="32" t="str">
        <f>IF(I52621="OUTSTANDING",'Data Table Volumes'!$B$1-G52621,"NA")</f>
        <v>NA</v>
      </c>
    </row>
    <row r="52622" spans="17:17">
      <c r="Q52622" s="32" t="str">
        <f>IF(I52622="OUTSTANDING",'Data Table Volumes'!$B$1-G52622,"NA")</f>
        <v>NA</v>
      </c>
    </row>
    <row r="52623" spans="17:17">
      <c r="Q52623" s="32" t="str">
        <f>IF(I52623="OUTSTANDING",'Data Table Volumes'!$B$1-G52623,"NA")</f>
        <v>NA</v>
      </c>
    </row>
    <row r="52624" spans="17:17">
      <c r="Q52624" s="32" t="str">
        <f>IF(I52624="OUTSTANDING",'Data Table Volumes'!$B$1-G52624,"NA")</f>
        <v>NA</v>
      </c>
    </row>
    <row r="52625" spans="17:17">
      <c r="Q52625" s="32" t="str">
        <f>IF(I52625="OUTSTANDING",'Data Table Volumes'!$B$1-G52625,"NA")</f>
        <v>NA</v>
      </c>
    </row>
    <row r="52626" spans="17:17">
      <c r="Q52626" s="32" t="str">
        <f>IF(I52626="OUTSTANDING",'Data Table Volumes'!$B$1-G52626,"NA")</f>
        <v>NA</v>
      </c>
    </row>
    <row r="52627" spans="17:17">
      <c r="Q52627" s="32" t="str">
        <f>IF(I52627="OUTSTANDING",'Data Table Volumes'!$B$1-G52627,"NA")</f>
        <v>NA</v>
      </c>
    </row>
    <row r="52628" spans="17:17">
      <c r="Q52628" s="32" t="str">
        <f>IF(I52628="OUTSTANDING",'Data Table Volumes'!$B$1-G52628,"NA")</f>
        <v>NA</v>
      </c>
    </row>
    <row r="52629" spans="17:17">
      <c r="Q52629" s="32" t="str">
        <f>IF(I52629="OUTSTANDING",'Data Table Volumes'!$B$1-G52629,"NA")</f>
        <v>NA</v>
      </c>
    </row>
    <row r="52630" spans="17:17">
      <c r="Q52630" s="32" t="str">
        <f>IF(I52630="OUTSTANDING",'Data Table Volumes'!$B$1-G52630,"NA")</f>
        <v>NA</v>
      </c>
    </row>
    <row r="52631" spans="17:17">
      <c r="Q52631" s="32" t="str">
        <f>IF(I52631="OUTSTANDING",'Data Table Volumes'!$B$1-G52631,"NA")</f>
        <v>NA</v>
      </c>
    </row>
    <row r="52632" spans="17:17">
      <c r="Q52632" s="32" t="str">
        <f>IF(I52632="OUTSTANDING",'Data Table Volumes'!$B$1-G52632,"NA")</f>
        <v>NA</v>
      </c>
    </row>
    <row r="52633" spans="17:17">
      <c r="Q52633" s="32" t="str">
        <f>IF(I52633="OUTSTANDING",'Data Table Volumes'!$B$1-G52633,"NA")</f>
        <v>NA</v>
      </c>
    </row>
    <row r="52634" spans="17:17">
      <c r="Q52634" s="32" t="str">
        <f>IF(I52634="OUTSTANDING",'Data Table Volumes'!$B$1-G52634,"NA")</f>
        <v>NA</v>
      </c>
    </row>
    <row r="52635" spans="17:17">
      <c r="Q52635" s="32" t="str">
        <f>IF(I52635="OUTSTANDING",'Data Table Volumes'!$B$1-G52635,"NA")</f>
        <v>NA</v>
      </c>
    </row>
    <row r="52636" spans="17:17">
      <c r="Q52636" s="32" t="str">
        <f>IF(I52636="OUTSTANDING",'Data Table Volumes'!$B$1-G52636,"NA")</f>
        <v>NA</v>
      </c>
    </row>
    <row r="52637" spans="17:17">
      <c r="Q52637" s="32" t="str">
        <f>IF(I52637="OUTSTANDING",'Data Table Volumes'!$B$1-G52637,"NA")</f>
        <v>NA</v>
      </c>
    </row>
    <row r="52638" spans="17:17">
      <c r="Q52638" s="32" t="str">
        <f>IF(I52638="OUTSTANDING",'Data Table Volumes'!$B$1-G52638,"NA")</f>
        <v>NA</v>
      </c>
    </row>
    <row r="52639" spans="17:17">
      <c r="Q52639" s="32" t="str">
        <f>IF(I52639="OUTSTANDING",'Data Table Volumes'!$B$1-G52639,"NA")</f>
        <v>NA</v>
      </c>
    </row>
    <row r="52640" spans="17:17">
      <c r="Q52640" s="32" t="str">
        <f>IF(I52640="OUTSTANDING",'Data Table Volumes'!$B$1-G52640,"NA")</f>
        <v>NA</v>
      </c>
    </row>
    <row r="52641" spans="17:17">
      <c r="Q52641" s="32" t="str">
        <f>IF(I52641="OUTSTANDING",'Data Table Volumes'!$B$1-G52641,"NA")</f>
        <v>NA</v>
      </c>
    </row>
    <row r="52642" spans="17:17">
      <c r="Q52642" s="32" t="str">
        <f>IF(I52642="OUTSTANDING",'Data Table Volumes'!$B$1-G52642,"NA")</f>
        <v>NA</v>
      </c>
    </row>
    <row r="52643" spans="17:17">
      <c r="Q52643" s="32" t="str">
        <f>IF(I52643="OUTSTANDING",'Data Table Volumes'!$B$1-G52643,"NA")</f>
        <v>NA</v>
      </c>
    </row>
    <row r="52644" spans="17:17">
      <c r="Q52644" s="32" t="str">
        <f>IF(I52644="OUTSTANDING",'Data Table Volumes'!$B$1-G52644,"NA")</f>
        <v>NA</v>
      </c>
    </row>
    <row r="52645" spans="17:17">
      <c r="Q52645" s="32" t="str">
        <f>IF(I52645="OUTSTANDING",'Data Table Volumes'!$B$1-G52645,"NA")</f>
        <v>NA</v>
      </c>
    </row>
    <row r="52646" spans="17:17">
      <c r="Q52646" s="32" t="str">
        <f>IF(I52646="OUTSTANDING",'Data Table Volumes'!$B$1-G52646,"NA")</f>
        <v>NA</v>
      </c>
    </row>
    <row r="52647" spans="17:17">
      <c r="Q52647" s="32" t="str">
        <f>IF(I52647="OUTSTANDING",'Data Table Volumes'!$B$1-G52647,"NA")</f>
        <v>NA</v>
      </c>
    </row>
    <row r="52648" spans="17:17">
      <c r="Q52648" s="32" t="str">
        <f>IF(I52648="OUTSTANDING",'Data Table Volumes'!$B$1-G52648,"NA")</f>
        <v>NA</v>
      </c>
    </row>
    <row r="52649" spans="17:17">
      <c r="Q52649" s="32" t="str">
        <f>IF(I52649="OUTSTANDING",'Data Table Volumes'!$B$1-G52649,"NA")</f>
        <v>NA</v>
      </c>
    </row>
    <row r="52650" spans="17:17">
      <c r="Q52650" s="32" t="str">
        <f>IF(I52650="OUTSTANDING",'Data Table Volumes'!$B$1-G52650,"NA")</f>
        <v>NA</v>
      </c>
    </row>
    <row r="52651" spans="17:17">
      <c r="Q52651" s="32" t="str">
        <f>IF(I52651="OUTSTANDING",'Data Table Volumes'!$B$1-G52651,"NA")</f>
        <v>NA</v>
      </c>
    </row>
    <row r="52652" spans="17:17">
      <c r="Q52652" s="32" t="str">
        <f>IF(I52652="OUTSTANDING",'Data Table Volumes'!$B$1-G52652,"NA")</f>
        <v>NA</v>
      </c>
    </row>
    <row r="52653" spans="17:17">
      <c r="Q52653" s="32" t="str">
        <f>IF(I52653="OUTSTANDING",'Data Table Volumes'!$B$1-G52653,"NA")</f>
        <v>NA</v>
      </c>
    </row>
    <row r="52654" spans="17:17">
      <c r="Q52654" s="32" t="str">
        <f>IF(I52654="OUTSTANDING",'Data Table Volumes'!$B$1-G52654,"NA")</f>
        <v>NA</v>
      </c>
    </row>
    <row r="52655" spans="17:17">
      <c r="Q52655" s="32" t="str">
        <f>IF(I52655="OUTSTANDING",'Data Table Volumes'!$B$1-G52655,"NA")</f>
        <v>NA</v>
      </c>
    </row>
    <row r="52656" spans="17:17">
      <c r="Q52656" s="32" t="str">
        <f>IF(I52656="OUTSTANDING",'Data Table Volumes'!$B$1-G52656,"NA")</f>
        <v>NA</v>
      </c>
    </row>
    <row r="52657" spans="17:17">
      <c r="Q52657" s="32" t="str">
        <f>IF(I52657="OUTSTANDING",'Data Table Volumes'!$B$1-G52657,"NA")</f>
        <v>NA</v>
      </c>
    </row>
    <row r="52658" spans="17:17">
      <c r="Q52658" s="32" t="str">
        <f>IF(I52658="OUTSTANDING",'Data Table Volumes'!$B$1-G52658,"NA")</f>
        <v>NA</v>
      </c>
    </row>
    <row r="52659" spans="17:17">
      <c r="Q52659" s="32" t="str">
        <f>IF(I52659="OUTSTANDING",'Data Table Volumes'!$B$1-G52659,"NA")</f>
        <v>NA</v>
      </c>
    </row>
    <row r="52660" spans="17:17">
      <c r="Q52660" s="32" t="str">
        <f>IF(I52660="OUTSTANDING",'Data Table Volumes'!$B$1-G52660,"NA")</f>
        <v>NA</v>
      </c>
    </row>
    <row r="52661" spans="17:17">
      <c r="Q52661" s="32" t="str">
        <f>IF(I52661="OUTSTANDING",'Data Table Volumes'!$B$1-G52661,"NA")</f>
        <v>NA</v>
      </c>
    </row>
    <row r="52662" spans="17:17">
      <c r="Q52662" s="32" t="str">
        <f>IF(I52662="OUTSTANDING",'Data Table Volumes'!$B$1-G52662,"NA")</f>
        <v>NA</v>
      </c>
    </row>
    <row r="52663" spans="17:17">
      <c r="Q52663" s="32" t="str">
        <f>IF(I52663="OUTSTANDING",'Data Table Volumes'!$B$1-G52663,"NA")</f>
        <v>NA</v>
      </c>
    </row>
    <row r="52664" spans="17:17">
      <c r="Q52664" s="32" t="str">
        <f>IF(I52664="OUTSTANDING",'Data Table Volumes'!$B$1-G52664,"NA")</f>
        <v>NA</v>
      </c>
    </row>
    <row r="52665" spans="17:17">
      <c r="Q52665" s="32" t="str">
        <f>IF(I52665="OUTSTANDING",'Data Table Volumes'!$B$1-G52665,"NA")</f>
        <v>NA</v>
      </c>
    </row>
    <row r="52666" spans="17:17">
      <c r="Q52666" s="32" t="str">
        <f>IF(I52666="OUTSTANDING",'Data Table Volumes'!$B$1-G52666,"NA")</f>
        <v>NA</v>
      </c>
    </row>
    <row r="52667" spans="17:17">
      <c r="Q52667" s="32" t="str">
        <f>IF(I52667="OUTSTANDING",'Data Table Volumes'!$B$1-G52667,"NA")</f>
        <v>NA</v>
      </c>
    </row>
    <row r="52668" spans="17:17">
      <c r="Q52668" s="32" t="str">
        <f>IF(I52668="OUTSTANDING",'Data Table Volumes'!$B$1-G52668,"NA")</f>
        <v>NA</v>
      </c>
    </row>
    <row r="52669" spans="17:17">
      <c r="Q52669" s="32" t="str">
        <f>IF(I52669="OUTSTANDING",'Data Table Volumes'!$B$1-G52669,"NA")</f>
        <v>NA</v>
      </c>
    </row>
    <row r="52670" spans="17:17">
      <c r="Q52670" s="32" t="str">
        <f>IF(I52670="OUTSTANDING",'Data Table Volumes'!$B$1-G52670,"NA")</f>
        <v>NA</v>
      </c>
    </row>
    <row r="52671" spans="17:17">
      <c r="Q52671" s="32" t="str">
        <f>IF(I52671="OUTSTANDING",'Data Table Volumes'!$B$1-G52671,"NA")</f>
        <v>NA</v>
      </c>
    </row>
    <row r="52672" spans="17:17">
      <c r="Q52672" s="32" t="str">
        <f>IF(I52672="OUTSTANDING",'Data Table Volumes'!$B$1-G52672,"NA")</f>
        <v>NA</v>
      </c>
    </row>
    <row r="52673" spans="17:17">
      <c r="Q52673" s="32" t="str">
        <f>IF(I52673="OUTSTANDING",'Data Table Volumes'!$B$1-G52673,"NA")</f>
        <v>NA</v>
      </c>
    </row>
    <row r="52674" spans="17:17">
      <c r="Q52674" s="32" t="str">
        <f>IF(I52674="OUTSTANDING",'Data Table Volumes'!$B$1-G52674,"NA")</f>
        <v>NA</v>
      </c>
    </row>
    <row r="52675" spans="17:17">
      <c r="Q52675" s="32" t="str">
        <f>IF(I52675="OUTSTANDING",'Data Table Volumes'!$B$1-G52675,"NA")</f>
        <v>NA</v>
      </c>
    </row>
    <row r="52676" spans="17:17">
      <c r="Q52676" s="32" t="str">
        <f>IF(I52676="OUTSTANDING",'Data Table Volumes'!$B$1-G52676,"NA")</f>
        <v>NA</v>
      </c>
    </row>
    <row r="52677" spans="17:17">
      <c r="Q52677" s="32" t="str">
        <f>IF(I52677="OUTSTANDING",'Data Table Volumes'!$B$1-G52677,"NA")</f>
        <v>NA</v>
      </c>
    </row>
    <row r="52678" spans="17:17">
      <c r="Q52678" s="32" t="str">
        <f>IF(I52678="OUTSTANDING",'Data Table Volumes'!$B$1-G52678,"NA")</f>
        <v>NA</v>
      </c>
    </row>
    <row r="52679" spans="17:17">
      <c r="Q52679" s="32" t="str">
        <f>IF(I52679="OUTSTANDING",'Data Table Volumes'!$B$1-G52679,"NA")</f>
        <v>NA</v>
      </c>
    </row>
    <row r="52680" spans="17:17">
      <c r="Q52680" s="32" t="str">
        <f>IF(I52680="OUTSTANDING",'Data Table Volumes'!$B$1-G52680,"NA")</f>
        <v>NA</v>
      </c>
    </row>
    <row r="52681" spans="17:17">
      <c r="Q52681" s="32" t="str">
        <f>IF(I52681="OUTSTANDING",'Data Table Volumes'!$B$1-G52681,"NA")</f>
        <v>NA</v>
      </c>
    </row>
    <row r="52682" spans="17:17">
      <c r="Q52682" s="32" t="str">
        <f>IF(I52682="OUTSTANDING",'Data Table Volumes'!$B$1-G52682,"NA")</f>
        <v>NA</v>
      </c>
    </row>
    <row r="52683" spans="17:17">
      <c r="Q52683" s="32" t="str">
        <f>IF(I52683="OUTSTANDING",'Data Table Volumes'!$B$1-G52683,"NA")</f>
        <v>NA</v>
      </c>
    </row>
    <row r="52684" spans="17:17">
      <c r="Q52684" s="32" t="str">
        <f>IF(I52684="OUTSTANDING",'Data Table Volumes'!$B$1-G52684,"NA")</f>
        <v>NA</v>
      </c>
    </row>
    <row r="52685" spans="17:17">
      <c r="Q52685" s="32" t="str">
        <f>IF(I52685="OUTSTANDING",'Data Table Volumes'!$B$1-G52685,"NA")</f>
        <v>NA</v>
      </c>
    </row>
    <row r="52686" spans="17:17">
      <c r="Q52686" s="32" t="str">
        <f>IF(I52686="OUTSTANDING",'Data Table Volumes'!$B$1-G52686,"NA")</f>
        <v>NA</v>
      </c>
    </row>
    <row r="52687" spans="17:17">
      <c r="Q52687" s="32" t="str">
        <f>IF(I52687="OUTSTANDING",'Data Table Volumes'!$B$1-G52687,"NA")</f>
        <v>NA</v>
      </c>
    </row>
    <row r="52688" spans="17:17">
      <c r="Q52688" s="32" t="str">
        <f>IF(I52688="OUTSTANDING",'Data Table Volumes'!$B$1-G52688,"NA")</f>
        <v>NA</v>
      </c>
    </row>
    <row r="52689" spans="17:17">
      <c r="Q52689" s="32" t="str">
        <f>IF(I52689="OUTSTANDING",'Data Table Volumes'!$B$1-G52689,"NA")</f>
        <v>NA</v>
      </c>
    </row>
    <row r="52690" spans="17:17">
      <c r="Q52690" s="32" t="str">
        <f>IF(I52690="OUTSTANDING",'Data Table Volumes'!$B$1-G52690,"NA")</f>
        <v>NA</v>
      </c>
    </row>
    <row r="52691" spans="17:17">
      <c r="Q52691" s="32" t="str">
        <f>IF(I52691="OUTSTANDING",'Data Table Volumes'!$B$1-G52691,"NA")</f>
        <v>NA</v>
      </c>
    </row>
    <row r="52692" spans="17:17">
      <c r="Q52692" s="32" t="str">
        <f>IF(I52692="OUTSTANDING",'Data Table Volumes'!$B$1-G52692,"NA")</f>
        <v>NA</v>
      </c>
    </row>
    <row r="52693" spans="17:17">
      <c r="Q52693" s="32" t="str">
        <f>IF(I52693="OUTSTANDING",'Data Table Volumes'!$B$1-G52693,"NA")</f>
        <v>NA</v>
      </c>
    </row>
    <row r="52694" spans="17:17">
      <c r="Q52694" s="32" t="str">
        <f>IF(I52694="OUTSTANDING",'Data Table Volumes'!$B$1-G52694,"NA")</f>
        <v>NA</v>
      </c>
    </row>
    <row r="52695" spans="17:17">
      <c r="Q52695" s="32" t="str">
        <f>IF(I52695="OUTSTANDING",'Data Table Volumes'!$B$1-G52695,"NA")</f>
        <v>NA</v>
      </c>
    </row>
    <row r="52696" spans="17:17">
      <c r="Q52696" s="32" t="str">
        <f>IF(I52696="OUTSTANDING",'Data Table Volumes'!$B$1-G52696,"NA")</f>
        <v>NA</v>
      </c>
    </row>
    <row r="52697" spans="17:17">
      <c r="Q52697" s="32" t="str">
        <f>IF(I52697="OUTSTANDING",'Data Table Volumes'!$B$1-G52697,"NA")</f>
        <v>NA</v>
      </c>
    </row>
    <row r="52698" spans="17:17">
      <c r="Q52698" s="32" t="str">
        <f>IF(I52698="OUTSTANDING",'Data Table Volumes'!$B$1-G52698,"NA")</f>
        <v>NA</v>
      </c>
    </row>
    <row r="52699" spans="17:17">
      <c r="Q52699" s="32" t="str">
        <f>IF(I52699="OUTSTANDING",'Data Table Volumes'!$B$1-G52699,"NA")</f>
        <v>NA</v>
      </c>
    </row>
    <row r="52700" spans="17:17">
      <c r="Q52700" s="32" t="str">
        <f>IF(I52700="OUTSTANDING",'Data Table Volumes'!$B$1-G52700,"NA")</f>
        <v>NA</v>
      </c>
    </row>
    <row r="52701" spans="17:17">
      <c r="Q52701" s="32" t="str">
        <f>IF(I52701="OUTSTANDING",'Data Table Volumes'!$B$1-G52701,"NA")</f>
        <v>NA</v>
      </c>
    </row>
    <row r="52702" spans="17:17">
      <c r="Q52702" s="32" t="str">
        <f>IF(I52702="OUTSTANDING",'Data Table Volumes'!$B$1-G52702,"NA")</f>
        <v>NA</v>
      </c>
    </row>
    <row r="52703" spans="17:17">
      <c r="Q52703" s="32" t="str">
        <f>IF(I52703="OUTSTANDING",'Data Table Volumes'!$B$1-G52703,"NA")</f>
        <v>NA</v>
      </c>
    </row>
    <row r="52704" spans="17:17">
      <c r="Q52704" s="32" t="str">
        <f>IF(I52704="OUTSTANDING",'Data Table Volumes'!$B$1-G52704,"NA")</f>
        <v>NA</v>
      </c>
    </row>
    <row r="52705" spans="17:17">
      <c r="Q52705" s="32" t="str">
        <f>IF(I52705="OUTSTANDING",'Data Table Volumes'!$B$1-G52705,"NA")</f>
        <v>NA</v>
      </c>
    </row>
    <row r="52706" spans="17:17">
      <c r="Q52706" s="32" t="str">
        <f>IF(I52706="OUTSTANDING",'Data Table Volumes'!$B$1-G52706,"NA")</f>
        <v>NA</v>
      </c>
    </row>
    <row r="52707" spans="17:17">
      <c r="Q52707" s="32" t="str">
        <f>IF(I52707="OUTSTANDING",'Data Table Volumes'!$B$1-G52707,"NA")</f>
        <v>NA</v>
      </c>
    </row>
    <row r="52708" spans="17:17">
      <c r="Q52708" s="32" t="str">
        <f>IF(I52708="OUTSTANDING",'Data Table Volumes'!$B$1-G52708,"NA")</f>
        <v>NA</v>
      </c>
    </row>
    <row r="52709" spans="17:17">
      <c r="Q52709" s="32" t="str">
        <f>IF(I52709="OUTSTANDING",'Data Table Volumes'!$B$1-G52709,"NA")</f>
        <v>NA</v>
      </c>
    </row>
    <row r="52710" spans="17:17">
      <c r="Q52710" s="32" t="str">
        <f>IF(I52710="OUTSTANDING",'Data Table Volumes'!$B$1-G52710,"NA")</f>
        <v>NA</v>
      </c>
    </row>
    <row r="52711" spans="17:17">
      <c r="Q52711" s="32" t="str">
        <f>IF(I52711="OUTSTANDING",'Data Table Volumes'!$B$1-G52711,"NA")</f>
        <v>NA</v>
      </c>
    </row>
    <row r="52712" spans="17:17">
      <c r="Q52712" s="32" t="str">
        <f>IF(I52712="OUTSTANDING",'Data Table Volumes'!$B$1-G52712,"NA")</f>
        <v>NA</v>
      </c>
    </row>
    <row r="52713" spans="17:17">
      <c r="Q52713" s="32" t="str">
        <f>IF(I52713="OUTSTANDING",'Data Table Volumes'!$B$1-G52713,"NA")</f>
        <v>NA</v>
      </c>
    </row>
    <row r="52714" spans="17:17">
      <c r="Q52714" s="32" t="str">
        <f>IF(I52714="OUTSTANDING",'Data Table Volumes'!$B$1-G52714,"NA")</f>
        <v>NA</v>
      </c>
    </row>
    <row r="52715" spans="17:17">
      <c r="Q52715" s="32" t="str">
        <f>IF(I52715="OUTSTANDING",'Data Table Volumes'!$B$1-G52715,"NA")</f>
        <v>NA</v>
      </c>
    </row>
    <row r="52716" spans="17:17">
      <c r="Q52716" s="32" t="str">
        <f>IF(I52716="OUTSTANDING",'Data Table Volumes'!$B$1-G52716,"NA")</f>
        <v>NA</v>
      </c>
    </row>
    <row r="52717" spans="17:17">
      <c r="Q52717" s="32" t="str">
        <f>IF(I52717="OUTSTANDING",'Data Table Volumes'!$B$1-G52717,"NA")</f>
        <v>NA</v>
      </c>
    </row>
    <row r="52718" spans="17:17">
      <c r="Q52718" s="32" t="str">
        <f>IF(I52718="OUTSTANDING",'Data Table Volumes'!$B$1-G52718,"NA")</f>
        <v>NA</v>
      </c>
    </row>
    <row r="52719" spans="17:17">
      <c r="Q52719" s="32" t="str">
        <f>IF(I52719="OUTSTANDING",'Data Table Volumes'!$B$1-G52719,"NA")</f>
        <v>NA</v>
      </c>
    </row>
    <row r="52720" spans="17:17">
      <c r="Q52720" s="32" t="str">
        <f>IF(I52720="OUTSTANDING",'Data Table Volumes'!$B$1-G52720,"NA")</f>
        <v>NA</v>
      </c>
    </row>
    <row r="52721" spans="17:17">
      <c r="Q52721" s="32" t="str">
        <f>IF(I52721="OUTSTANDING",'Data Table Volumes'!$B$1-G52721,"NA")</f>
        <v>NA</v>
      </c>
    </row>
    <row r="52722" spans="17:17">
      <c r="Q52722" s="32" t="str">
        <f>IF(I52722="OUTSTANDING",'Data Table Volumes'!$B$1-G52722,"NA")</f>
        <v>NA</v>
      </c>
    </row>
    <row r="52723" spans="17:17">
      <c r="Q52723" s="32" t="str">
        <f>IF(I52723="OUTSTANDING",'Data Table Volumes'!$B$1-G52723,"NA")</f>
        <v>NA</v>
      </c>
    </row>
    <row r="52724" spans="17:17">
      <c r="Q52724" s="32" t="str">
        <f>IF(I52724="OUTSTANDING",'Data Table Volumes'!$B$1-G52724,"NA")</f>
        <v>NA</v>
      </c>
    </row>
    <row r="52725" spans="17:17">
      <c r="Q52725" s="32" t="str">
        <f>IF(I52725="OUTSTANDING",'Data Table Volumes'!$B$1-G52725,"NA")</f>
        <v>NA</v>
      </c>
    </row>
    <row r="52726" spans="17:17">
      <c r="Q52726" s="32" t="str">
        <f>IF(I52726="OUTSTANDING",'Data Table Volumes'!$B$1-G52726,"NA")</f>
        <v>NA</v>
      </c>
    </row>
    <row r="52727" spans="17:17">
      <c r="Q52727" s="32" t="str">
        <f>IF(I52727="OUTSTANDING",'Data Table Volumes'!$B$1-G52727,"NA")</f>
        <v>NA</v>
      </c>
    </row>
    <row r="52728" spans="17:17">
      <c r="Q52728" s="32" t="str">
        <f>IF(I52728="OUTSTANDING",'Data Table Volumes'!$B$1-G52728,"NA")</f>
        <v>NA</v>
      </c>
    </row>
    <row r="52729" spans="17:17">
      <c r="Q52729" s="32" t="str">
        <f>IF(I52729="OUTSTANDING",'Data Table Volumes'!$B$1-G52729,"NA")</f>
        <v>NA</v>
      </c>
    </row>
    <row r="52730" spans="17:17">
      <c r="Q52730" s="32" t="str">
        <f>IF(I52730="OUTSTANDING",'Data Table Volumes'!$B$1-G52730,"NA")</f>
        <v>NA</v>
      </c>
    </row>
    <row r="52731" spans="17:17">
      <c r="Q52731" s="32" t="str">
        <f>IF(I52731="OUTSTANDING",'Data Table Volumes'!$B$1-G52731,"NA")</f>
        <v>NA</v>
      </c>
    </row>
    <row r="52732" spans="17:17">
      <c r="Q52732" s="32" t="str">
        <f>IF(I52732="OUTSTANDING",'Data Table Volumes'!$B$1-G52732,"NA")</f>
        <v>NA</v>
      </c>
    </row>
    <row r="52733" spans="17:17">
      <c r="Q52733" s="32" t="str">
        <f>IF(I52733="OUTSTANDING",'Data Table Volumes'!$B$1-G52733,"NA")</f>
        <v>NA</v>
      </c>
    </row>
    <row r="52734" spans="17:17">
      <c r="Q52734" s="32" t="str">
        <f>IF(I52734="OUTSTANDING",'Data Table Volumes'!$B$1-G52734,"NA")</f>
        <v>NA</v>
      </c>
    </row>
    <row r="52735" spans="17:17">
      <c r="Q52735" s="32" t="str">
        <f>IF(I52735="OUTSTANDING",'Data Table Volumes'!$B$1-G52735,"NA")</f>
        <v>NA</v>
      </c>
    </row>
    <row r="52736" spans="17:17">
      <c r="Q52736" s="32" t="str">
        <f>IF(I52736="OUTSTANDING",'Data Table Volumes'!$B$1-G52736,"NA")</f>
        <v>NA</v>
      </c>
    </row>
    <row r="52737" spans="17:17">
      <c r="Q52737" s="32" t="str">
        <f>IF(I52737="OUTSTANDING",'Data Table Volumes'!$B$1-G52737,"NA")</f>
        <v>NA</v>
      </c>
    </row>
    <row r="52738" spans="17:17">
      <c r="Q52738" s="32" t="str">
        <f>IF(I52738="OUTSTANDING",'Data Table Volumes'!$B$1-G52738,"NA")</f>
        <v>NA</v>
      </c>
    </row>
    <row r="52739" spans="17:17">
      <c r="Q52739" s="32" t="str">
        <f>IF(I52739="OUTSTANDING",'Data Table Volumes'!$B$1-G52739,"NA")</f>
        <v>NA</v>
      </c>
    </row>
    <row r="52740" spans="17:17">
      <c r="Q52740" s="32" t="str">
        <f>IF(I52740="OUTSTANDING",'Data Table Volumes'!$B$1-G52740,"NA")</f>
        <v>NA</v>
      </c>
    </row>
    <row r="52741" spans="17:17">
      <c r="Q52741" s="32" t="str">
        <f>IF(I52741="OUTSTANDING",'Data Table Volumes'!$B$1-G52741,"NA")</f>
        <v>NA</v>
      </c>
    </row>
    <row r="52742" spans="17:17">
      <c r="Q52742" s="32" t="str">
        <f>IF(I52742="OUTSTANDING",'Data Table Volumes'!$B$1-G52742,"NA")</f>
        <v>NA</v>
      </c>
    </row>
    <row r="52743" spans="17:17">
      <c r="Q52743" s="32" t="str">
        <f>IF(I52743="OUTSTANDING",'Data Table Volumes'!$B$1-G52743,"NA")</f>
        <v>NA</v>
      </c>
    </row>
    <row r="52744" spans="17:17">
      <c r="Q52744" s="32" t="str">
        <f>IF(I52744="OUTSTANDING",'Data Table Volumes'!$B$1-G52744,"NA")</f>
        <v>NA</v>
      </c>
    </row>
    <row r="52745" spans="17:17">
      <c r="Q52745" s="32" t="str">
        <f>IF(I52745="OUTSTANDING",'Data Table Volumes'!$B$1-G52745,"NA")</f>
        <v>NA</v>
      </c>
    </row>
    <row r="52746" spans="17:17">
      <c r="Q52746" s="32" t="str">
        <f>IF(I52746="OUTSTANDING",'Data Table Volumes'!$B$1-G52746,"NA")</f>
        <v>NA</v>
      </c>
    </row>
    <row r="52747" spans="17:17">
      <c r="Q52747" s="32" t="str">
        <f>IF(I52747="OUTSTANDING",'Data Table Volumes'!$B$1-G52747,"NA")</f>
        <v>NA</v>
      </c>
    </row>
    <row r="52748" spans="17:17">
      <c r="Q52748" s="32" t="str">
        <f>IF(I52748="OUTSTANDING",'Data Table Volumes'!$B$1-G52748,"NA")</f>
        <v>NA</v>
      </c>
    </row>
    <row r="52749" spans="17:17">
      <c r="Q52749" s="32" t="str">
        <f>IF(I52749="OUTSTANDING",'Data Table Volumes'!$B$1-G52749,"NA")</f>
        <v>NA</v>
      </c>
    </row>
    <row r="52750" spans="17:17">
      <c r="Q52750" s="32" t="str">
        <f>IF(I52750="OUTSTANDING",'Data Table Volumes'!$B$1-G52750,"NA")</f>
        <v>NA</v>
      </c>
    </row>
    <row r="52751" spans="17:17">
      <c r="Q52751" s="32" t="str">
        <f>IF(I52751="OUTSTANDING",'Data Table Volumes'!$B$1-G52751,"NA")</f>
        <v>NA</v>
      </c>
    </row>
    <row r="52752" spans="17:17">
      <c r="Q52752" s="32" t="str">
        <f>IF(I52752="OUTSTANDING",'Data Table Volumes'!$B$1-G52752,"NA")</f>
        <v>NA</v>
      </c>
    </row>
    <row r="52753" spans="17:17">
      <c r="Q52753" s="32" t="str">
        <f>IF(I52753="OUTSTANDING",'Data Table Volumes'!$B$1-G52753,"NA")</f>
        <v>NA</v>
      </c>
    </row>
    <row r="52754" spans="17:17">
      <c r="Q52754" s="32" t="str">
        <f>IF(I52754="OUTSTANDING",'Data Table Volumes'!$B$1-G52754,"NA")</f>
        <v>NA</v>
      </c>
    </row>
    <row r="52755" spans="17:17">
      <c r="Q52755" s="32" t="str">
        <f>IF(I52755="OUTSTANDING",'Data Table Volumes'!$B$1-G52755,"NA")</f>
        <v>NA</v>
      </c>
    </row>
    <row r="52756" spans="17:17">
      <c r="Q52756" s="32" t="str">
        <f>IF(I52756="OUTSTANDING",'Data Table Volumes'!$B$1-G52756,"NA")</f>
        <v>NA</v>
      </c>
    </row>
    <row r="52757" spans="17:17">
      <c r="Q52757" s="32" t="str">
        <f>IF(I52757="OUTSTANDING",'Data Table Volumes'!$B$1-G52757,"NA")</f>
        <v>NA</v>
      </c>
    </row>
    <row r="52758" spans="17:17">
      <c r="Q52758" s="32" t="str">
        <f>IF(I52758="OUTSTANDING",'Data Table Volumes'!$B$1-G52758,"NA")</f>
        <v>NA</v>
      </c>
    </row>
    <row r="52759" spans="17:17">
      <c r="Q52759" s="32" t="str">
        <f>IF(I52759="OUTSTANDING",'Data Table Volumes'!$B$1-G52759,"NA")</f>
        <v>NA</v>
      </c>
    </row>
    <row r="52760" spans="17:17">
      <c r="Q52760" s="32" t="str">
        <f>IF(I52760="OUTSTANDING",'Data Table Volumes'!$B$1-G52760,"NA")</f>
        <v>NA</v>
      </c>
    </row>
    <row r="52761" spans="17:17">
      <c r="Q52761" s="32" t="str">
        <f>IF(I52761="OUTSTANDING",'Data Table Volumes'!$B$1-G52761,"NA")</f>
        <v>NA</v>
      </c>
    </row>
    <row r="52762" spans="17:17">
      <c r="Q52762" s="32" t="str">
        <f>IF(I52762="OUTSTANDING",'Data Table Volumes'!$B$1-G52762,"NA")</f>
        <v>NA</v>
      </c>
    </row>
    <row r="52763" spans="17:17">
      <c r="Q52763" s="32" t="str">
        <f>IF(I52763="OUTSTANDING",'Data Table Volumes'!$B$1-G52763,"NA")</f>
        <v>NA</v>
      </c>
    </row>
    <row r="52764" spans="17:17">
      <c r="Q52764" s="32" t="str">
        <f>IF(I52764="OUTSTANDING",'Data Table Volumes'!$B$1-G52764,"NA")</f>
        <v>NA</v>
      </c>
    </row>
    <row r="52765" spans="17:17">
      <c r="Q52765" s="32" t="str">
        <f>IF(I52765="OUTSTANDING",'Data Table Volumes'!$B$1-G52765,"NA")</f>
        <v>NA</v>
      </c>
    </row>
    <row r="52766" spans="17:17">
      <c r="Q52766" s="32" t="str">
        <f>IF(I52766="OUTSTANDING",'Data Table Volumes'!$B$1-G52766,"NA")</f>
        <v>NA</v>
      </c>
    </row>
    <row r="52767" spans="17:17">
      <c r="Q52767" s="32" t="str">
        <f>IF(I52767="OUTSTANDING",'Data Table Volumes'!$B$1-G52767,"NA")</f>
        <v>NA</v>
      </c>
    </row>
    <row r="52768" spans="17:17">
      <c r="Q52768" s="32" t="str">
        <f>IF(I52768="OUTSTANDING",'Data Table Volumes'!$B$1-G52768,"NA")</f>
        <v>NA</v>
      </c>
    </row>
    <row r="52769" spans="17:17">
      <c r="Q52769" s="32" t="str">
        <f>IF(I52769="OUTSTANDING",'Data Table Volumes'!$B$1-G52769,"NA")</f>
        <v>NA</v>
      </c>
    </row>
    <row r="52770" spans="17:17">
      <c r="Q52770" s="32" t="str">
        <f>IF(I52770="OUTSTANDING",'Data Table Volumes'!$B$1-G52770,"NA")</f>
        <v>NA</v>
      </c>
    </row>
    <row r="52771" spans="17:17">
      <c r="Q52771" s="32" t="str">
        <f>IF(I52771="OUTSTANDING",'Data Table Volumes'!$B$1-G52771,"NA")</f>
        <v>NA</v>
      </c>
    </row>
    <row r="52772" spans="17:17">
      <c r="Q52772" s="32" t="str">
        <f>IF(I52772="OUTSTANDING",'Data Table Volumes'!$B$1-G52772,"NA")</f>
        <v>NA</v>
      </c>
    </row>
    <row r="52773" spans="17:17">
      <c r="Q52773" s="32" t="str">
        <f>IF(I52773="OUTSTANDING",'Data Table Volumes'!$B$1-G52773,"NA")</f>
        <v>NA</v>
      </c>
    </row>
    <row r="52774" spans="17:17">
      <c r="Q52774" s="32" t="str">
        <f>IF(I52774="OUTSTANDING",'Data Table Volumes'!$B$1-G52774,"NA")</f>
        <v>NA</v>
      </c>
    </row>
    <row r="52775" spans="17:17">
      <c r="Q52775" s="32" t="str">
        <f>IF(I52775="OUTSTANDING",'Data Table Volumes'!$B$1-G52775,"NA")</f>
        <v>NA</v>
      </c>
    </row>
    <row r="52776" spans="17:17">
      <c r="Q52776" s="32" t="str">
        <f>IF(I52776="OUTSTANDING",'Data Table Volumes'!$B$1-G52776,"NA")</f>
        <v>NA</v>
      </c>
    </row>
    <row r="52777" spans="17:17">
      <c r="Q52777" s="32" t="str">
        <f>IF(I52777="OUTSTANDING",'Data Table Volumes'!$B$1-G52777,"NA")</f>
        <v>NA</v>
      </c>
    </row>
    <row r="52778" spans="17:17">
      <c r="Q52778" s="32" t="str">
        <f>IF(I52778="OUTSTANDING",'Data Table Volumes'!$B$1-G52778,"NA")</f>
        <v>NA</v>
      </c>
    </row>
    <row r="52779" spans="17:17">
      <c r="Q52779" s="32" t="str">
        <f>IF(I52779="OUTSTANDING",'Data Table Volumes'!$B$1-G52779,"NA")</f>
        <v>NA</v>
      </c>
    </row>
    <row r="52780" spans="17:17">
      <c r="Q52780" s="32" t="str">
        <f>IF(I52780="OUTSTANDING",'Data Table Volumes'!$B$1-G52780,"NA")</f>
        <v>NA</v>
      </c>
    </row>
    <row r="52781" spans="17:17">
      <c r="Q52781" s="32" t="str">
        <f>IF(I52781="OUTSTANDING",'Data Table Volumes'!$B$1-G52781,"NA")</f>
        <v>NA</v>
      </c>
    </row>
    <row r="52782" spans="17:17">
      <c r="Q52782" s="32" t="str">
        <f>IF(I52782="OUTSTANDING",'Data Table Volumes'!$B$1-G52782,"NA")</f>
        <v>NA</v>
      </c>
    </row>
    <row r="52783" spans="17:17">
      <c r="Q52783" s="32" t="str">
        <f>IF(I52783="OUTSTANDING",'Data Table Volumes'!$B$1-G52783,"NA")</f>
        <v>NA</v>
      </c>
    </row>
    <row r="52784" spans="17:17">
      <c r="Q52784" s="32" t="str">
        <f>IF(I52784="OUTSTANDING",'Data Table Volumes'!$B$1-G52784,"NA")</f>
        <v>NA</v>
      </c>
    </row>
    <row r="52785" spans="17:17">
      <c r="Q52785" s="32" t="str">
        <f>IF(I52785="OUTSTANDING",'Data Table Volumes'!$B$1-G52785,"NA")</f>
        <v>NA</v>
      </c>
    </row>
    <row r="52786" spans="17:17">
      <c r="Q52786" s="32" t="str">
        <f>IF(I52786="OUTSTANDING",'Data Table Volumes'!$B$1-G52786,"NA")</f>
        <v>NA</v>
      </c>
    </row>
    <row r="52787" spans="17:17">
      <c r="Q52787" s="32" t="str">
        <f>IF(I52787="OUTSTANDING",'Data Table Volumes'!$B$1-G52787,"NA")</f>
        <v>NA</v>
      </c>
    </row>
    <row r="52788" spans="17:17">
      <c r="Q52788" s="32" t="str">
        <f>IF(I52788="OUTSTANDING",'Data Table Volumes'!$B$1-G52788,"NA")</f>
        <v>NA</v>
      </c>
    </row>
    <row r="52789" spans="17:17">
      <c r="Q52789" s="32" t="str">
        <f>IF(I52789="OUTSTANDING",'Data Table Volumes'!$B$1-G52789,"NA")</f>
        <v>NA</v>
      </c>
    </row>
    <row r="52790" spans="17:17">
      <c r="Q52790" s="32" t="str">
        <f>IF(I52790="OUTSTANDING",'Data Table Volumes'!$B$1-G52790,"NA")</f>
        <v>NA</v>
      </c>
    </row>
    <row r="52791" spans="17:17">
      <c r="Q52791" s="32" t="str">
        <f>IF(I52791="OUTSTANDING",'Data Table Volumes'!$B$1-G52791,"NA")</f>
        <v>NA</v>
      </c>
    </row>
    <row r="52792" spans="17:17">
      <c r="Q52792" s="32" t="str">
        <f>IF(I52792="OUTSTANDING",'Data Table Volumes'!$B$1-G52792,"NA")</f>
        <v>NA</v>
      </c>
    </row>
    <row r="52793" spans="17:17">
      <c r="Q52793" s="32" t="str">
        <f>IF(I52793="OUTSTANDING",'Data Table Volumes'!$B$1-G52793,"NA")</f>
        <v>NA</v>
      </c>
    </row>
    <row r="52794" spans="17:17">
      <c r="Q52794" s="32" t="str">
        <f>IF(I52794="OUTSTANDING",'Data Table Volumes'!$B$1-G52794,"NA")</f>
        <v>NA</v>
      </c>
    </row>
    <row r="52795" spans="17:17">
      <c r="Q52795" s="32" t="str">
        <f>IF(I52795="OUTSTANDING",'Data Table Volumes'!$B$1-G52795,"NA")</f>
        <v>NA</v>
      </c>
    </row>
    <row r="52796" spans="17:17">
      <c r="Q52796" s="32" t="str">
        <f>IF(I52796="OUTSTANDING",'Data Table Volumes'!$B$1-G52796,"NA")</f>
        <v>NA</v>
      </c>
    </row>
    <row r="52797" spans="17:17">
      <c r="Q52797" s="32" t="str">
        <f>IF(I52797="OUTSTANDING",'Data Table Volumes'!$B$1-G52797,"NA")</f>
        <v>NA</v>
      </c>
    </row>
    <row r="52798" spans="17:17">
      <c r="Q52798" s="32" t="str">
        <f>IF(I52798="OUTSTANDING",'Data Table Volumes'!$B$1-G52798,"NA")</f>
        <v>NA</v>
      </c>
    </row>
    <row r="52799" spans="17:17">
      <c r="Q52799" s="32" t="str">
        <f>IF(I52799="OUTSTANDING",'Data Table Volumes'!$B$1-G52799,"NA")</f>
        <v>NA</v>
      </c>
    </row>
    <row r="52800" spans="17:17">
      <c r="Q52800" s="32" t="str">
        <f>IF(I52800="OUTSTANDING",'Data Table Volumes'!$B$1-G52800,"NA")</f>
        <v>NA</v>
      </c>
    </row>
    <row r="52801" spans="17:17">
      <c r="Q52801" s="32" t="str">
        <f>IF(I52801="OUTSTANDING",'Data Table Volumes'!$B$1-G52801,"NA")</f>
        <v>NA</v>
      </c>
    </row>
    <row r="52802" spans="17:17">
      <c r="Q52802" s="32" t="str">
        <f>IF(I52802="OUTSTANDING",'Data Table Volumes'!$B$1-G52802,"NA")</f>
        <v>NA</v>
      </c>
    </row>
    <row r="52803" spans="17:17">
      <c r="Q52803" s="32" t="str">
        <f>IF(I52803="OUTSTANDING",'Data Table Volumes'!$B$1-G52803,"NA")</f>
        <v>NA</v>
      </c>
    </row>
    <row r="52804" spans="17:17">
      <c r="Q52804" s="32" t="str">
        <f>IF(I52804="OUTSTANDING",'Data Table Volumes'!$B$1-G52804,"NA")</f>
        <v>NA</v>
      </c>
    </row>
    <row r="52805" spans="17:17">
      <c r="Q52805" s="32" t="str">
        <f>IF(I52805="OUTSTANDING",'Data Table Volumes'!$B$1-G52805,"NA")</f>
        <v>NA</v>
      </c>
    </row>
    <row r="52806" spans="17:17">
      <c r="Q52806" s="32" t="str">
        <f>IF(I52806="OUTSTANDING",'Data Table Volumes'!$B$1-G52806,"NA")</f>
        <v>NA</v>
      </c>
    </row>
    <row r="52807" spans="17:17">
      <c r="Q52807" s="32" t="str">
        <f>IF(I52807="OUTSTANDING",'Data Table Volumes'!$B$1-G52807,"NA")</f>
        <v>NA</v>
      </c>
    </row>
    <row r="52808" spans="17:17">
      <c r="Q52808" s="32" t="str">
        <f>IF(I52808="OUTSTANDING",'Data Table Volumes'!$B$1-G52808,"NA")</f>
        <v>NA</v>
      </c>
    </row>
    <row r="52809" spans="17:17">
      <c r="Q52809" s="32" t="str">
        <f>IF(I52809="OUTSTANDING",'Data Table Volumes'!$B$1-G52809,"NA")</f>
        <v>NA</v>
      </c>
    </row>
    <row r="52810" spans="17:17">
      <c r="Q52810" s="32" t="str">
        <f>IF(I52810="OUTSTANDING",'Data Table Volumes'!$B$1-G52810,"NA")</f>
        <v>NA</v>
      </c>
    </row>
    <row r="52811" spans="17:17">
      <c r="Q52811" s="32" t="str">
        <f>IF(I52811="OUTSTANDING",'Data Table Volumes'!$B$1-G52811,"NA")</f>
        <v>NA</v>
      </c>
    </row>
    <row r="52812" spans="17:17">
      <c r="Q52812" s="32" t="str">
        <f>IF(I52812="OUTSTANDING",'Data Table Volumes'!$B$1-G52812,"NA")</f>
        <v>NA</v>
      </c>
    </row>
    <row r="52813" spans="17:17">
      <c r="Q52813" s="32" t="str">
        <f>IF(I52813="OUTSTANDING",'Data Table Volumes'!$B$1-G52813,"NA")</f>
        <v>NA</v>
      </c>
    </row>
    <row r="52814" spans="17:17">
      <c r="Q52814" s="32" t="str">
        <f>IF(I52814="OUTSTANDING",'Data Table Volumes'!$B$1-G52814,"NA")</f>
        <v>NA</v>
      </c>
    </row>
    <row r="52815" spans="17:17">
      <c r="Q52815" s="32" t="str">
        <f>IF(I52815="OUTSTANDING",'Data Table Volumes'!$B$1-G52815,"NA")</f>
        <v>NA</v>
      </c>
    </row>
    <row r="52816" spans="17:17">
      <c r="Q52816" s="32" t="str">
        <f>IF(I52816="OUTSTANDING",'Data Table Volumes'!$B$1-G52816,"NA")</f>
        <v>NA</v>
      </c>
    </row>
    <row r="52817" spans="17:17">
      <c r="Q52817" s="32" t="str">
        <f>IF(I52817="OUTSTANDING",'Data Table Volumes'!$B$1-G52817,"NA")</f>
        <v>NA</v>
      </c>
    </row>
    <row r="52818" spans="17:17">
      <c r="Q52818" s="32" t="str">
        <f>IF(I52818="OUTSTANDING",'Data Table Volumes'!$B$1-G52818,"NA")</f>
        <v>NA</v>
      </c>
    </row>
    <row r="52819" spans="17:17">
      <c r="Q52819" s="32" t="str">
        <f>IF(I52819="OUTSTANDING",'Data Table Volumes'!$B$1-G52819,"NA")</f>
        <v>NA</v>
      </c>
    </row>
    <row r="52820" spans="17:17">
      <c r="Q52820" s="32" t="str">
        <f>IF(I52820="OUTSTANDING",'Data Table Volumes'!$B$1-G52820,"NA")</f>
        <v>NA</v>
      </c>
    </row>
    <row r="52821" spans="17:17">
      <c r="Q52821" s="32" t="str">
        <f>IF(I52821="OUTSTANDING",'Data Table Volumes'!$B$1-G52821,"NA")</f>
        <v>NA</v>
      </c>
    </row>
    <row r="52822" spans="17:17">
      <c r="Q52822" s="32" t="str">
        <f>IF(I52822="OUTSTANDING",'Data Table Volumes'!$B$1-G52822,"NA")</f>
        <v>NA</v>
      </c>
    </row>
    <row r="52823" spans="17:17">
      <c r="Q52823" s="32" t="str">
        <f>IF(I52823="OUTSTANDING",'Data Table Volumes'!$B$1-G52823,"NA")</f>
        <v>NA</v>
      </c>
    </row>
    <row r="52824" spans="17:17">
      <c r="Q52824" s="32" t="str">
        <f>IF(I52824="OUTSTANDING",'Data Table Volumes'!$B$1-G52824,"NA")</f>
        <v>NA</v>
      </c>
    </row>
    <row r="52825" spans="17:17">
      <c r="Q52825" s="32" t="str">
        <f>IF(I52825="OUTSTANDING",'Data Table Volumes'!$B$1-G52825,"NA")</f>
        <v>NA</v>
      </c>
    </row>
    <row r="52826" spans="17:17">
      <c r="Q52826" s="32" t="str">
        <f>IF(I52826="OUTSTANDING",'Data Table Volumes'!$B$1-G52826,"NA")</f>
        <v>NA</v>
      </c>
    </row>
    <row r="52827" spans="17:17">
      <c r="Q52827" s="32" t="str">
        <f>IF(I52827="OUTSTANDING",'Data Table Volumes'!$B$1-G52827,"NA")</f>
        <v>NA</v>
      </c>
    </row>
    <row r="52828" spans="17:17">
      <c r="Q52828" s="32" t="str">
        <f>IF(I52828="OUTSTANDING",'Data Table Volumes'!$B$1-G52828,"NA")</f>
        <v>NA</v>
      </c>
    </row>
    <row r="52829" spans="17:17">
      <c r="Q52829" s="32" t="str">
        <f>IF(I52829="OUTSTANDING",'Data Table Volumes'!$B$1-G52829,"NA")</f>
        <v>NA</v>
      </c>
    </row>
    <row r="52830" spans="17:17">
      <c r="Q52830" s="32" t="str">
        <f>IF(I52830="OUTSTANDING",'Data Table Volumes'!$B$1-G52830,"NA")</f>
        <v>NA</v>
      </c>
    </row>
    <row r="52831" spans="17:17">
      <c r="Q52831" s="32" t="str">
        <f>IF(I52831="OUTSTANDING",'Data Table Volumes'!$B$1-G52831,"NA")</f>
        <v>NA</v>
      </c>
    </row>
    <row r="52832" spans="17:17">
      <c r="Q52832" s="32" t="str">
        <f>IF(I52832="OUTSTANDING",'Data Table Volumes'!$B$1-G52832,"NA")</f>
        <v>NA</v>
      </c>
    </row>
    <row r="52833" spans="17:17">
      <c r="Q52833" s="32" t="str">
        <f>IF(I52833="OUTSTANDING",'Data Table Volumes'!$B$1-G52833,"NA")</f>
        <v>NA</v>
      </c>
    </row>
    <row r="52834" spans="17:17">
      <c r="Q52834" s="32" t="str">
        <f>IF(I52834="OUTSTANDING",'Data Table Volumes'!$B$1-G52834,"NA")</f>
        <v>NA</v>
      </c>
    </row>
    <row r="52835" spans="17:17">
      <c r="Q52835" s="32" t="str">
        <f>IF(I52835="OUTSTANDING",'Data Table Volumes'!$B$1-G52835,"NA")</f>
        <v>NA</v>
      </c>
    </row>
    <row r="52836" spans="17:17">
      <c r="Q52836" s="32" t="str">
        <f>IF(I52836="OUTSTANDING",'Data Table Volumes'!$B$1-G52836,"NA")</f>
        <v>NA</v>
      </c>
    </row>
    <row r="52837" spans="17:17">
      <c r="Q52837" s="32" t="str">
        <f>IF(I52837="OUTSTANDING",'Data Table Volumes'!$B$1-G52837,"NA")</f>
        <v>NA</v>
      </c>
    </row>
    <row r="52838" spans="17:17">
      <c r="Q52838" s="32" t="str">
        <f>IF(I52838="OUTSTANDING",'Data Table Volumes'!$B$1-G52838,"NA")</f>
        <v>NA</v>
      </c>
    </row>
    <row r="52839" spans="17:17">
      <c r="Q52839" s="32" t="str">
        <f>IF(I52839="OUTSTANDING",'Data Table Volumes'!$B$1-G52839,"NA")</f>
        <v>NA</v>
      </c>
    </row>
    <row r="52840" spans="17:17">
      <c r="Q52840" s="32" t="str">
        <f>IF(I52840="OUTSTANDING",'Data Table Volumes'!$B$1-G52840,"NA")</f>
        <v>NA</v>
      </c>
    </row>
    <row r="52841" spans="17:17">
      <c r="Q52841" s="32" t="str">
        <f>IF(I52841="OUTSTANDING",'Data Table Volumes'!$B$1-G52841,"NA")</f>
        <v>NA</v>
      </c>
    </row>
    <row r="52842" spans="17:17">
      <c r="Q52842" s="32" t="str">
        <f>IF(I52842="OUTSTANDING",'Data Table Volumes'!$B$1-G52842,"NA")</f>
        <v>NA</v>
      </c>
    </row>
    <row r="52843" spans="17:17">
      <c r="Q52843" s="32" t="str">
        <f>IF(I52843="OUTSTANDING",'Data Table Volumes'!$B$1-G52843,"NA")</f>
        <v>NA</v>
      </c>
    </row>
    <row r="52844" spans="17:17">
      <c r="Q52844" s="32" t="str">
        <f>IF(I52844="OUTSTANDING",'Data Table Volumes'!$B$1-G52844,"NA")</f>
        <v>NA</v>
      </c>
    </row>
    <row r="52845" spans="17:17">
      <c r="Q52845" s="32" t="str">
        <f>IF(I52845="OUTSTANDING",'Data Table Volumes'!$B$1-G52845,"NA")</f>
        <v>NA</v>
      </c>
    </row>
    <row r="52846" spans="17:17">
      <c r="Q52846" s="32" t="str">
        <f>IF(I52846="OUTSTANDING",'Data Table Volumes'!$B$1-G52846,"NA")</f>
        <v>NA</v>
      </c>
    </row>
    <row r="52847" spans="17:17">
      <c r="Q52847" s="32" t="str">
        <f>IF(I52847="OUTSTANDING",'Data Table Volumes'!$B$1-G52847,"NA")</f>
        <v>NA</v>
      </c>
    </row>
    <row r="52848" spans="17:17">
      <c r="Q52848" s="32" t="str">
        <f>IF(I52848="OUTSTANDING",'Data Table Volumes'!$B$1-G52848,"NA")</f>
        <v>NA</v>
      </c>
    </row>
    <row r="52849" spans="17:17">
      <c r="Q52849" s="32" t="str">
        <f>IF(I52849="OUTSTANDING",'Data Table Volumes'!$B$1-G52849,"NA")</f>
        <v>NA</v>
      </c>
    </row>
    <row r="52850" spans="17:17">
      <c r="Q52850" s="32" t="str">
        <f>IF(I52850="OUTSTANDING",'Data Table Volumes'!$B$1-G52850,"NA")</f>
        <v>NA</v>
      </c>
    </row>
    <row r="52851" spans="17:17">
      <c r="Q52851" s="32" t="str">
        <f>IF(I52851="OUTSTANDING",'Data Table Volumes'!$B$1-G52851,"NA")</f>
        <v>NA</v>
      </c>
    </row>
    <row r="52852" spans="17:17">
      <c r="Q52852" s="32" t="str">
        <f>IF(I52852="OUTSTANDING",'Data Table Volumes'!$B$1-G52852,"NA")</f>
        <v>NA</v>
      </c>
    </row>
    <row r="52853" spans="17:17">
      <c r="Q52853" s="32" t="str">
        <f>IF(I52853="OUTSTANDING",'Data Table Volumes'!$B$1-G52853,"NA")</f>
        <v>NA</v>
      </c>
    </row>
    <row r="52854" spans="17:17">
      <c r="Q52854" s="32" t="str">
        <f>IF(I52854="OUTSTANDING",'Data Table Volumes'!$B$1-G52854,"NA")</f>
        <v>NA</v>
      </c>
    </row>
    <row r="52855" spans="17:17">
      <c r="Q52855" s="32" t="str">
        <f>IF(I52855="OUTSTANDING",'Data Table Volumes'!$B$1-G52855,"NA")</f>
        <v>NA</v>
      </c>
    </row>
    <row r="52856" spans="17:17">
      <c r="Q52856" s="32" t="str">
        <f>IF(I52856="OUTSTANDING",'Data Table Volumes'!$B$1-G52856,"NA")</f>
        <v>NA</v>
      </c>
    </row>
    <row r="52857" spans="17:17">
      <c r="Q52857" s="32" t="str">
        <f>IF(I52857="OUTSTANDING",'Data Table Volumes'!$B$1-G52857,"NA")</f>
        <v>NA</v>
      </c>
    </row>
    <row r="52858" spans="17:17">
      <c r="Q52858" s="32" t="str">
        <f>IF(I52858="OUTSTANDING",'Data Table Volumes'!$B$1-G52858,"NA")</f>
        <v>NA</v>
      </c>
    </row>
    <row r="52859" spans="17:17">
      <c r="Q52859" s="32" t="str">
        <f>IF(I52859="OUTSTANDING",'Data Table Volumes'!$B$1-G52859,"NA")</f>
        <v>NA</v>
      </c>
    </row>
    <row r="52860" spans="17:17">
      <c r="Q52860" s="32" t="str">
        <f>IF(I52860="OUTSTANDING",'Data Table Volumes'!$B$1-G52860,"NA")</f>
        <v>NA</v>
      </c>
    </row>
    <row r="52861" spans="17:17">
      <c r="Q52861" s="32" t="str">
        <f>IF(I52861="OUTSTANDING",'Data Table Volumes'!$B$1-G52861,"NA")</f>
        <v>NA</v>
      </c>
    </row>
    <row r="52862" spans="17:17">
      <c r="Q52862" s="32" t="str">
        <f>IF(I52862="OUTSTANDING",'Data Table Volumes'!$B$1-G52862,"NA")</f>
        <v>NA</v>
      </c>
    </row>
    <row r="52863" spans="17:17">
      <c r="Q52863" s="32" t="str">
        <f>IF(I52863="OUTSTANDING",'Data Table Volumes'!$B$1-G52863,"NA")</f>
        <v>NA</v>
      </c>
    </row>
    <row r="52864" spans="17:17">
      <c r="Q52864" s="32" t="str">
        <f>IF(I52864="OUTSTANDING",'Data Table Volumes'!$B$1-G52864,"NA")</f>
        <v>NA</v>
      </c>
    </row>
    <row r="52865" spans="17:17">
      <c r="Q52865" s="32" t="str">
        <f>IF(I52865="OUTSTANDING",'Data Table Volumes'!$B$1-G52865,"NA")</f>
        <v>NA</v>
      </c>
    </row>
    <row r="52866" spans="17:17">
      <c r="Q52866" s="32" t="str">
        <f>IF(I52866="OUTSTANDING",'Data Table Volumes'!$B$1-G52866,"NA")</f>
        <v>NA</v>
      </c>
    </row>
    <row r="52867" spans="17:17">
      <c r="Q52867" s="32" t="str">
        <f>IF(I52867="OUTSTANDING",'Data Table Volumes'!$B$1-G52867,"NA")</f>
        <v>NA</v>
      </c>
    </row>
    <row r="52868" spans="17:17">
      <c r="Q52868" s="32" t="str">
        <f>IF(I52868="OUTSTANDING",'Data Table Volumes'!$B$1-G52868,"NA")</f>
        <v>NA</v>
      </c>
    </row>
    <row r="52869" spans="17:17">
      <c r="Q52869" s="32" t="str">
        <f>IF(I52869="OUTSTANDING",'Data Table Volumes'!$B$1-G52869,"NA")</f>
        <v>NA</v>
      </c>
    </row>
    <row r="52870" spans="17:17">
      <c r="Q52870" s="32" t="str">
        <f>IF(I52870="OUTSTANDING",'Data Table Volumes'!$B$1-G52870,"NA")</f>
        <v>NA</v>
      </c>
    </row>
    <row r="52871" spans="17:17">
      <c r="Q52871" s="32" t="str">
        <f>IF(I52871="OUTSTANDING",'Data Table Volumes'!$B$1-G52871,"NA")</f>
        <v>NA</v>
      </c>
    </row>
    <row r="52872" spans="17:17">
      <c r="Q52872" s="32" t="str">
        <f>IF(I52872="OUTSTANDING",'Data Table Volumes'!$B$1-G52872,"NA")</f>
        <v>NA</v>
      </c>
    </row>
    <row r="52873" spans="17:17">
      <c r="Q52873" s="32" t="str">
        <f>IF(I52873="OUTSTANDING",'Data Table Volumes'!$B$1-G52873,"NA")</f>
        <v>NA</v>
      </c>
    </row>
    <row r="52874" spans="17:17">
      <c r="Q52874" s="32" t="str">
        <f>IF(I52874="OUTSTANDING",'Data Table Volumes'!$B$1-G52874,"NA")</f>
        <v>NA</v>
      </c>
    </row>
    <row r="52875" spans="17:17">
      <c r="Q52875" s="32" t="str">
        <f>IF(I52875="OUTSTANDING",'Data Table Volumes'!$B$1-G52875,"NA")</f>
        <v>NA</v>
      </c>
    </row>
    <row r="52876" spans="17:17">
      <c r="Q52876" s="32" t="str">
        <f>IF(I52876="OUTSTANDING",'Data Table Volumes'!$B$1-G52876,"NA")</f>
        <v>NA</v>
      </c>
    </row>
    <row r="52877" spans="17:17">
      <c r="Q52877" s="32" t="str">
        <f>IF(I52877="OUTSTANDING",'Data Table Volumes'!$B$1-G52877,"NA")</f>
        <v>NA</v>
      </c>
    </row>
    <row r="52878" spans="17:17">
      <c r="Q52878" s="32" t="str">
        <f>IF(I52878="OUTSTANDING",'Data Table Volumes'!$B$1-G52878,"NA")</f>
        <v>NA</v>
      </c>
    </row>
    <row r="52879" spans="17:17">
      <c r="Q52879" s="32" t="str">
        <f>IF(I52879="OUTSTANDING",'Data Table Volumes'!$B$1-G52879,"NA")</f>
        <v>NA</v>
      </c>
    </row>
    <row r="52880" spans="17:17">
      <c r="Q52880" s="32" t="str">
        <f>IF(I52880="OUTSTANDING",'Data Table Volumes'!$B$1-G52880,"NA")</f>
        <v>NA</v>
      </c>
    </row>
    <row r="52881" spans="17:17">
      <c r="Q52881" s="32" t="str">
        <f>IF(I52881="OUTSTANDING",'Data Table Volumes'!$B$1-G52881,"NA")</f>
        <v>NA</v>
      </c>
    </row>
    <row r="52882" spans="17:17">
      <c r="Q52882" s="32" t="str">
        <f>IF(I52882="OUTSTANDING",'Data Table Volumes'!$B$1-G52882,"NA")</f>
        <v>NA</v>
      </c>
    </row>
    <row r="52883" spans="17:17">
      <c r="Q52883" s="32" t="str">
        <f>IF(I52883="OUTSTANDING",'Data Table Volumes'!$B$1-G52883,"NA")</f>
        <v>NA</v>
      </c>
    </row>
    <row r="52884" spans="17:17">
      <c r="Q52884" s="32" t="str">
        <f>IF(I52884="OUTSTANDING",'Data Table Volumes'!$B$1-G52884,"NA")</f>
        <v>NA</v>
      </c>
    </row>
    <row r="52885" spans="17:17">
      <c r="Q52885" s="32" t="str">
        <f>IF(I52885="OUTSTANDING",'Data Table Volumes'!$B$1-G52885,"NA")</f>
        <v>NA</v>
      </c>
    </row>
    <row r="52886" spans="17:17">
      <c r="Q52886" s="32" t="str">
        <f>IF(I52886="OUTSTANDING",'Data Table Volumes'!$B$1-G52886,"NA")</f>
        <v>NA</v>
      </c>
    </row>
    <row r="52887" spans="17:17">
      <c r="Q52887" s="32" t="str">
        <f>IF(I52887="OUTSTANDING",'Data Table Volumes'!$B$1-G52887,"NA")</f>
        <v>NA</v>
      </c>
    </row>
    <row r="52888" spans="17:17">
      <c r="Q52888" s="32" t="str">
        <f>IF(I52888="OUTSTANDING",'Data Table Volumes'!$B$1-G52888,"NA")</f>
        <v>NA</v>
      </c>
    </row>
    <row r="52889" spans="17:17">
      <c r="Q52889" s="32" t="str">
        <f>IF(I52889="OUTSTANDING",'Data Table Volumes'!$B$1-G52889,"NA")</f>
        <v>NA</v>
      </c>
    </row>
    <row r="52890" spans="17:17">
      <c r="Q52890" s="32" t="str">
        <f>IF(I52890="OUTSTANDING",'Data Table Volumes'!$B$1-G52890,"NA")</f>
        <v>NA</v>
      </c>
    </row>
    <row r="52891" spans="17:17">
      <c r="Q52891" s="32" t="str">
        <f>IF(I52891="OUTSTANDING",'Data Table Volumes'!$B$1-G52891,"NA")</f>
        <v>NA</v>
      </c>
    </row>
    <row r="52892" spans="17:17">
      <c r="Q52892" s="32" t="str">
        <f>IF(I52892="OUTSTANDING",'Data Table Volumes'!$B$1-G52892,"NA")</f>
        <v>NA</v>
      </c>
    </row>
    <row r="52893" spans="17:17">
      <c r="Q52893" s="32" t="str">
        <f>IF(I52893="OUTSTANDING",'Data Table Volumes'!$B$1-G52893,"NA")</f>
        <v>NA</v>
      </c>
    </row>
    <row r="52894" spans="17:17">
      <c r="Q52894" s="32" t="str">
        <f>IF(I52894="OUTSTANDING",'Data Table Volumes'!$B$1-G52894,"NA")</f>
        <v>NA</v>
      </c>
    </row>
    <row r="52895" spans="17:17">
      <c r="Q52895" s="32" t="str">
        <f>IF(I52895="OUTSTANDING",'Data Table Volumes'!$B$1-G52895,"NA")</f>
        <v>NA</v>
      </c>
    </row>
    <row r="52896" spans="17:17">
      <c r="Q52896" s="32" t="str">
        <f>IF(I52896="OUTSTANDING",'Data Table Volumes'!$B$1-G52896,"NA")</f>
        <v>NA</v>
      </c>
    </row>
    <row r="52897" spans="17:17">
      <c r="Q52897" s="32" t="str">
        <f>IF(I52897="OUTSTANDING",'Data Table Volumes'!$B$1-G52897,"NA")</f>
        <v>NA</v>
      </c>
    </row>
    <row r="52898" spans="17:17">
      <c r="Q52898" s="32" t="str">
        <f>IF(I52898="OUTSTANDING",'Data Table Volumes'!$B$1-G52898,"NA")</f>
        <v>NA</v>
      </c>
    </row>
    <row r="52899" spans="17:17">
      <c r="Q52899" s="32" t="str">
        <f>IF(I52899="OUTSTANDING",'Data Table Volumes'!$B$1-G52899,"NA")</f>
        <v>NA</v>
      </c>
    </row>
    <row r="52900" spans="17:17">
      <c r="Q52900" s="32" t="str">
        <f>IF(I52900="OUTSTANDING",'Data Table Volumes'!$B$1-G52900,"NA")</f>
        <v>NA</v>
      </c>
    </row>
    <row r="52901" spans="17:17">
      <c r="Q52901" s="32" t="str">
        <f>IF(I52901="OUTSTANDING",'Data Table Volumes'!$B$1-G52901,"NA")</f>
        <v>NA</v>
      </c>
    </row>
    <row r="52902" spans="17:17">
      <c r="Q52902" s="32" t="str">
        <f>IF(I52902="OUTSTANDING",'Data Table Volumes'!$B$1-G52902,"NA")</f>
        <v>NA</v>
      </c>
    </row>
    <row r="52903" spans="17:17">
      <c r="Q52903" s="32" t="str">
        <f>IF(I52903="OUTSTANDING",'Data Table Volumes'!$B$1-G52903,"NA")</f>
        <v>NA</v>
      </c>
    </row>
    <row r="52904" spans="17:17">
      <c r="Q52904" s="32" t="str">
        <f>IF(I52904="OUTSTANDING",'Data Table Volumes'!$B$1-G52904,"NA")</f>
        <v>NA</v>
      </c>
    </row>
    <row r="52905" spans="17:17">
      <c r="Q52905" s="32" t="str">
        <f>IF(I52905="OUTSTANDING",'Data Table Volumes'!$B$1-G52905,"NA")</f>
        <v>NA</v>
      </c>
    </row>
    <row r="52906" spans="17:17">
      <c r="Q52906" s="32" t="str">
        <f>IF(I52906="OUTSTANDING",'Data Table Volumes'!$B$1-G52906,"NA")</f>
        <v>NA</v>
      </c>
    </row>
    <row r="52907" spans="17:17">
      <c r="Q52907" s="32" t="str">
        <f>IF(I52907="OUTSTANDING",'Data Table Volumes'!$B$1-G52907,"NA")</f>
        <v>NA</v>
      </c>
    </row>
    <row r="52908" spans="17:17">
      <c r="Q52908" s="32" t="str">
        <f>IF(I52908="OUTSTANDING",'Data Table Volumes'!$B$1-G52908,"NA")</f>
        <v>NA</v>
      </c>
    </row>
    <row r="52909" spans="17:17">
      <c r="Q52909" s="32" t="str">
        <f>IF(I52909="OUTSTANDING",'Data Table Volumes'!$B$1-G52909,"NA")</f>
        <v>NA</v>
      </c>
    </row>
    <row r="52910" spans="17:17">
      <c r="Q52910" s="32" t="str">
        <f>IF(I52910="OUTSTANDING",'Data Table Volumes'!$B$1-G52910,"NA")</f>
        <v>NA</v>
      </c>
    </row>
    <row r="52911" spans="17:17">
      <c r="Q52911" s="32" t="str">
        <f>IF(I52911="OUTSTANDING",'Data Table Volumes'!$B$1-G52911,"NA")</f>
        <v>NA</v>
      </c>
    </row>
    <row r="52912" spans="17:17">
      <c r="Q52912" s="32" t="str">
        <f>IF(I52912="OUTSTANDING",'Data Table Volumes'!$B$1-G52912,"NA")</f>
        <v>NA</v>
      </c>
    </row>
    <row r="52913" spans="17:17">
      <c r="Q52913" s="32" t="str">
        <f>IF(I52913="OUTSTANDING",'Data Table Volumes'!$B$1-G52913,"NA")</f>
        <v>NA</v>
      </c>
    </row>
    <row r="52914" spans="17:17">
      <c r="Q52914" s="32" t="str">
        <f>IF(I52914="OUTSTANDING",'Data Table Volumes'!$B$1-G52914,"NA")</f>
        <v>NA</v>
      </c>
    </row>
    <row r="52915" spans="17:17">
      <c r="Q52915" s="32" t="str">
        <f>IF(I52915="OUTSTANDING",'Data Table Volumes'!$B$1-G52915,"NA")</f>
        <v>NA</v>
      </c>
    </row>
    <row r="52916" spans="17:17">
      <c r="Q52916" s="32" t="str">
        <f>IF(I52916="OUTSTANDING",'Data Table Volumes'!$B$1-G52916,"NA")</f>
        <v>NA</v>
      </c>
    </row>
    <row r="52917" spans="17:17">
      <c r="Q52917" s="32" t="str">
        <f>IF(I52917="OUTSTANDING",'Data Table Volumes'!$B$1-G52917,"NA")</f>
        <v>NA</v>
      </c>
    </row>
    <row r="52918" spans="17:17">
      <c r="Q52918" s="32" t="str">
        <f>IF(I52918="OUTSTANDING",'Data Table Volumes'!$B$1-G52918,"NA")</f>
        <v>NA</v>
      </c>
    </row>
    <row r="52919" spans="17:17">
      <c r="Q52919" s="32" t="str">
        <f>IF(I52919="OUTSTANDING",'Data Table Volumes'!$B$1-G52919,"NA")</f>
        <v>NA</v>
      </c>
    </row>
    <row r="52920" spans="17:17">
      <c r="Q52920" s="32" t="str">
        <f>IF(I52920="OUTSTANDING",'Data Table Volumes'!$B$1-G52920,"NA")</f>
        <v>NA</v>
      </c>
    </row>
    <row r="52921" spans="17:17">
      <c r="Q52921" s="32" t="str">
        <f>IF(I52921="OUTSTANDING",'Data Table Volumes'!$B$1-G52921,"NA")</f>
        <v>NA</v>
      </c>
    </row>
    <row r="52922" spans="17:17">
      <c r="Q52922" s="32" t="str">
        <f>IF(I52922="OUTSTANDING",'Data Table Volumes'!$B$1-G52922,"NA")</f>
        <v>NA</v>
      </c>
    </row>
    <row r="52923" spans="17:17">
      <c r="Q52923" s="32" t="str">
        <f>IF(I52923="OUTSTANDING",'Data Table Volumes'!$B$1-G52923,"NA")</f>
        <v>NA</v>
      </c>
    </row>
    <row r="52924" spans="17:17">
      <c r="Q52924" s="32" t="str">
        <f>IF(I52924="OUTSTANDING",'Data Table Volumes'!$B$1-G52924,"NA")</f>
        <v>NA</v>
      </c>
    </row>
    <row r="52925" spans="17:17">
      <c r="Q52925" s="32" t="str">
        <f>IF(I52925="OUTSTANDING",'Data Table Volumes'!$B$1-G52925,"NA")</f>
        <v>NA</v>
      </c>
    </row>
    <row r="52926" spans="17:17">
      <c r="Q52926" s="32" t="str">
        <f>IF(I52926="OUTSTANDING",'Data Table Volumes'!$B$1-G52926,"NA")</f>
        <v>NA</v>
      </c>
    </row>
    <row r="52927" spans="17:17">
      <c r="Q52927" s="32" t="str">
        <f>IF(I52927="OUTSTANDING",'Data Table Volumes'!$B$1-G52927,"NA")</f>
        <v>NA</v>
      </c>
    </row>
    <row r="52928" spans="17:17">
      <c r="Q52928" s="32" t="str">
        <f>IF(I52928="OUTSTANDING",'Data Table Volumes'!$B$1-G52928,"NA")</f>
        <v>NA</v>
      </c>
    </row>
    <row r="52929" spans="17:17">
      <c r="Q52929" s="32" t="str">
        <f>IF(I52929="OUTSTANDING",'Data Table Volumes'!$B$1-G52929,"NA")</f>
        <v>NA</v>
      </c>
    </row>
    <row r="52930" spans="17:17">
      <c r="Q52930" s="32" t="str">
        <f>IF(I52930="OUTSTANDING",'Data Table Volumes'!$B$1-G52930,"NA")</f>
        <v>NA</v>
      </c>
    </row>
    <row r="52931" spans="17:17">
      <c r="Q52931" s="32" t="str">
        <f>IF(I52931="OUTSTANDING",'Data Table Volumes'!$B$1-G52931,"NA")</f>
        <v>NA</v>
      </c>
    </row>
    <row r="52932" spans="17:17">
      <c r="Q52932" s="32" t="str">
        <f>IF(I52932="OUTSTANDING",'Data Table Volumes'!$B$1-G52932,"NA")</f>
        <v>NA</v>
      </c>
    </row>
    <row r="52933" spans="17:17">
      <c r="Q52933" s="32" t="str">
        <f>IF(I52933="OUTSTANDING",'Data Table Volumes'!$B$1-G52933,"NA")</f>
        <v>NA</v>
      </c>
    </row>
    <row r="52934" spans="17:17">
      <c r="Q52934" s="32" t="str">
        <f>IF(I52934="OUTSTANDING",'Data Table Volumes'!$B$1-G52934,"NA")</f>
        <v>NA</v>
      </c>
    </row>
    <row r="52935" spans="17:17">
      <c r="Q52935" s="32" t="str">
        <f>IF(I52935="OUTSTANDING",'Data Table Volumes'!$B$1-G52935,"NA")</f>
        <v>NA</v>
      </c>
    </row>
    <row r="52936" spans="17:17">
      <c r="Q52936" s="32" t="str">
        <f>IF(I52936="OUTSTANDING",'Data Table Volumes'!$B$1-G52936,"NA")</f>
        <v>NA</v>
      </c>
    </row>
    <row r="52937" spans="17:17">
      <c r="Q52937" s="32" t="str">
        <f>IF(I52937="OUTSTANDING",'Data Table Volumes'!$B$1-G52937,"NA")</f>
        <v>NA</v>
      </c>
    </row>
    <row r="52938" spans="17:17">
      <c r="Q52938" s="32" t="str">
        <f>IF(I52938="OUTSTANDING",'Data Table Volumes'!$B$1-G52938,"NA")</f>
        <v>NA</v>
      </c>
    </row>
    <row r="52939" spans="17:17">
      <c r="Q52939" s="32" t="str">
        <f>IF(I52939="OUTSTANDING",'Data Table Volumes'!$B$1-G52939,"NA")</f>
        <v>NA</v>
      </c>
    </row>
    <row r="52940" spans="17:17">
      <c r="Q52940" s="32" t="str">
        <f>IF(I52940="OUTSTANDING",'Data Table Volumes'!$B$1-G52940,"NA")</f>
        <v>NA</v>
      </c>
    </row>
    <row r="52941" spans="17:17">
      <c r="Q52941" s="32" t="str">
        <f>IF(I52941="OUTSTANDING",'Data Table Volumes'!$B$1-G52941,"NA")</f>
        <v>NA</v>
      </c>
    </row>
    <row r="52942" spans="17:17">
      <c r="Q52942" s="32" t="str">
        <f>IF(I52942="OUTSTANDING",'Data Table Volumes'!$B$1-G52942,"NA")</f>
        <v>NA</v>
      </c>
    </row>
    <row r="52943" spans="17:17">
      <c r="Q52943" s="32" t="str">
        <f>IF(I52943="OUTSTANDING",'Data Table Volumes'!$B$1-G52943,"NA")</f>
        <v>NA</v>
      </c>
    </row>
    <row r="52944" spans="17:17">
      <c r="Q52944" s="32" t="str">
        <f>IF(I52944="OUTSTANDING",'Data Table Volumes'!$B$1-G52944,"NA")</f>
        <v>NA</v>
      </c>
    </row>
    <row r="52945" spans="17:17">
      <c r="Q52945" s="32" t="str">
        <f>IF(I52945="OUTSTANDING",'Data Table Volumes'!$B$1-G52945,"NA")</f>
        <v>NA</v>
      </c>
    </row>
    <row r="52946" spans="17:17">
      <c r="Q52946" s="32" t="str">
        <f>IF(I52946="OUTSTANDING",'Data Table Volumes'!$B$1-G52946,"NA")</f>
        <v>NA</v>
      </c>
    </row>
    <row r="52947" spans="17:17">
      <c r="Q52947" s="32" t="str">
        <f>IF(I52947="OUTSTANDING",'Data Table Volumes'!$B$1-G52947,"NA")</f>
        <v>NA</v>
      </c>
    </row>
    <row r="52948" spans="17:17">
      <c r="Q52948" s="32" t="str">
        <f>IF(I52948="OUTSTANDING",'Data Table Volumes'!$B$1-G52948,"NA")</f>
        <v>NA</v>
      </c>
    </row>
    <row r="52949" spans="17:17">
      <c r="Q52949" s="32" t="str">
        <f>IF(I52949="OUTSTANDING",'Data Table Volumes'!$B$1-G52949,"NA")</f>
        <v>NA</v>
      </c>
    </row>
    <row r="52950" spans="17:17">
      <c r="Q52950" s="32" t="str">
        <f>IF(I52950="OUTSTANDING",'Data Table Volumes'!$B$1-G52950,"NA")</f>
        <v>NA</v>
      </c>
    </row>
    <row r="52951" spans="17:17">
      <c r="Q52951" s="32" t="str">
        <f>IF(I52951="OUTSTANDING",'Data Table Volumes'!$B$1-G52951,"NA")</f>
        <v>NA</v>
      </c>
    </row>
    <row r="52952" spans="17:17">
      <c r="Q52952" s="32" t="str">
        <f>IF(I52952="OUTSTANDING",'Data Table Volumes'!$B$1-G52952,"NA")</f>
        <v>NA</v>
      </c>
    </row>
    <row r="52953" spans="17:17">
      <c r="Q52953" s="32" t="str">
        <f>IF(I52953="OUTSTANDING",'Data Table Volumes'!$B$1-G52953,"NA")</f>
        <v>NA</v>
      </c>
    </row>
    <row r="52954" spans="17:17">
      <c r="Q52954" s="32" t="str">
        <f>IF(I52954="OUTSTANDING",'Data Table Volumes'!$B$1-G52954,"NA")</f>
        <v>NA</v>
      </c>
    </row>
    <row r="52955" spans="17:17">
      <c r="Q52955" s="32" t="str">
        <f>IF(I52955="OUTSTANDING",'Data Table Volumes'!$B$1-G52955,"NA")</f>
        <v>NA</v>
      </c>
    </row>
    <row r="52956" spans="17:17">
      <c r="Q52956" s="32" t="str">
        <f>IF(I52956="OUTSTANDING",'Data Table Volumes'!$B$1-G52956,"NA")</f>
        <v>NA</v>
      </c>
    </row>
    <row r="52957" spans="17:17">
      <c r="Q52957" s="32" t="str">
        <f>IF(I52957="OUTSTANDING",'Data Table Volumes'!$B$1-G52957,"NA")</f>
        <v>NA</v>
      </c>
    </row>
    <row r="52958" spans="17:17">
      <c r="Q52958" s="32" t="str">
        <f>IF(I52958="OUTSTANDING",'Data Table Volumes'!$B$1-G52958,"NA")</f>
        <v>NA</v>
      </c>
    </row>
    <row r="52959" spans="17:17">
      <c r="Q52959" s="32" t="str">
        <f>IF(I52959="OUTSTANDING",'Data Table Volumes'!$B$1-G52959,"NA")</f>
        <v>NA</v>
      </c>
    </row>
    <row r="52960" spans="17:17">
      <c r="Q52960" s="32" t="str">
        <f>IF(I52960="OUTSTANDING",'Data Table Volumes'!$B$1-G52960,"NA")</f>
        <v>NA</v>
      </c>
    </row>
    <row r="52961" spans="17:17">
      <c r="Q52961" s="32" t="str">
        <f>IF(I52961="OUTSTANDING",'Data Table Volumes'!$B$1-G52961,"NA")</f>
        <v>NA</v>
      </c>
    </row>
    <row r="52962" spans="17:17">
      <c r="Q52962" s="32" t="str">
        <f>IF(I52962="OUTSTANDING",'Data Table Volumes'!$B$1-G52962,"NA")</f>
        <v>NA</v>
      </c>
    </row>
    <row r="52963" spans="17:17">
      <c r="Q52963" s="32" t="str">
        <f>IF(I52963="OUTSTANDING",'Data Table Volumes'!$B$1-G52963,"NA")</f>
        <v>NA</v>
      </c>
    </row>
    <row r="52964" spans="17:17">
      <c r="Q52964" s="32" t="str">
        <f>IF(I52964="OUTSTANDING",'Data Table Volumes'!$B$1-G52964,"NA")</f>
        <v>NA</v>
      </c>
    </row>
    <row r="52965" spans="17:17">
      <c r="Q52965" s="32" t="str">
        <f>IF(I52965="OUTSTANDING",'Data Table Volumes'!$B$1-G52965,"NA")</f>
        <v>NA</v>
      </c>
    </row>
    <row r="52966" spans="17:17">
      <c r="Q52966" s="32" t="str">
        <f>IF(I52966="OUTSTANDING",'Data Table Volumes'!$B$1-G52966,"NA")</f>
        <v>NA</v>
      </c>
    </row>
    <row r="52967" spans="17:17">
      <c r="Q52967" s="32" t="str">
        <f>IF(I52967="OUTSTANDING",'Data Table Volumes'!$B$1-G52967,"NA")</f>
        <v>NA</v>
      </c>
    </row>
    <row r="52968" spans="17:17">
      <c r="Q52968" s="32" t="str">
        <f>IF(I52968="OUTSTANDING",'Data Table Volumes'!$B$1-G52968,"NA")</f>
        <v>NA</v>
      </c>
    </row>
    <row r="52969" spans="17:17">
      <c r="Q52969" s="32" t="str">
        <f>IF(I52969="OUTSTANDING",'Data Table Volumes'!$B$1-G52969,"NA")</f>
        <v>NA</v>
      </c>
    </row>
    <row r="52970" spans="17:17">
      <c r="Q52970" s="32" t="str">
        <f>IF(I52970="OUTSTANDING",'Data Table Volumes'!$B$1-G52970,"NA")</f>
        <v>NA</v>
      </c>
    </row>
    <row r="52971" spans="17:17">
      <c r="Q52971" s="32" t="str">
        <f>IF(I52971="OUTSTANDING",'Data Table Volumes'!$B$1-G52971,"NA")</f>
        <v>NA</v>
      </c>
    </row>
    <row r="52972" spans="17:17">
      <c r="Q52972" s="32" t="str">
        <f>IF(I52972="OUTSTANDING",'Data Table Volumes'!$B$1-G52972,"NA")</f>
        <v>NA</v>
      </c>
    </row>
    <row r="52973" spans="17:17">
      <c r="Q52973" s="32" t="str">
        <f>IF(I52973="OUTSTANDING",'Data Table Volumes'!$B$1-G52973,"NA")</f>
        <v>NA</v>
      </c>
    </row>
    <row r="52974" spans="17:17">
      <c r="Q52974" s="32" t="str">
        <f>IF(I52974="OUTSTANDING",'Data Table Volumes'!$B$1-G52974,"NA")</f>
        <v>NA</v>
      </c>
    </row>
    <row r="52975" spans="17:17">
      <c r="Q52975" s="32" t="str">
        <f>IF(I52975="OUTSTANDING",'Data Table Volumes'!$B$1-G52975,"NA")</f>
        <v>NA</v>
      </c>
    </row>
    <row r="52976" spans="17:17">
      <c r="Q52976" s="32" t="str">
        <f>IF(I52976="OUTSTANDING",'Data Table Volumes'!$B$1-G52976,"NA")</f>
        <v>NA</v>
      </c>
    </row>
    <row r="52977" spans="17:17">
      <c r="Q52977" s="32" t="str">
        <f>IF(I52977="OUTSTANDING",'Data Table Volumes'!$B$1-G52977,"NA")</f>
        <v>NA</v>
      </c>
    </row>
    <row r="52978" spans="17:17">
      <c r="Q52978" s="32" t="str">
        <f>IF(I52978="OUTSTANDING",'Data Table Volumes'!$B$1-G52978,"NA")</f>
        <v>NA</v>
      </c>
    </row>
    <row r="52979" spans="17:17">
      <c r="Q52979" s="32" t="str">
        <f>IF(I52979="OUTSTANDING",'Data Table Volumes'!$B$1-G52979,"NA")</f>
        <v>NA</v>
      </c>
    </row>
    <row r="52980" spans="17:17">
      <c r="Q52980" s="32" t="str">
        <f>IF(I52980="OUTSTANDING",'Data Table Volumes'!$B$1-G52980,"NA")</f>
        <v>NA</v>
      </c>
    </row>
    <row r="52981" spans="17:17">
      <c r="Q52981" s="32" t="str">
        <f>IF(I52981="OUTSTANDING",'Data Table Volumes'!$B$1-G52981,"NA")</f>
        <v>NA</v>
      </c>
    </row>
    <row r="52982" spans="17:17">
      <c r="Q52982" s="32" t="str">
        <f>IF(I52982="OUTSTANDING",'Data Table Volumes'!$B$1-G52982,"NA")</f>
        <v>NA</v>
      </c>
    </row>
    <row r="52983" spans="17:17">
      <c r="Q52983" s="32" t="str">
        <f>IF(I52983="OUTSTANDING",'Data Table Volumes'!$B$1-G52983,"NA")</f>
        <v>NA</v>
      </c>
    </row>
    <row r="52984" spans="17:17">
      <c r="Q52984" s="32" t="str">
        <f>IF(I52984="OUTSTANDING",'Data Table Volumes'!$B$1-G52984,"NA")</f>
        <v>NA</v>
      </c>
    </row>
    <row r="52985" spans="17:17">
      <c r="Q52985" s="32" t="str">
        <f>IF(I52985="OUTSTANDING",'Data Table Volumes'!$B$1-G52985,"NA")</f>
        <v>NA</v>
      </c>
    </row>
    <row r="52986" spans="17:17">
      <c r="Q52986" s="32" t="str">
        <f>IF(I52986="OUTSTANDING",'Data Table Volumes'!$B$1-G52986,"NA")</f>
        <v>NA</v>
      </c>
    </row>
    <row r="52987" spans="17:17">
      <c r="Q52987" s="32" t="str">
        <f>IF(I52987="OUTSTANDING",'Data Table Volumes'!$B$1-G52987,"NA")</f>
        <v>NA</v>
      </c>
    </row>
    <row r="52988" spans="17:17">
      <c r="Q52988" s="32" t="str">
        <f>IF(I52988="OUTSTANDING",'Data Table Volumes'!$B$1-G52988,"NA")</f>
        <v>NA</v>
      </c>
    </row>
    <row r="52989" spans="17:17">
      <c r="Q52989" s="32" t="str">
        <f>IF(I52989="OUTSTANDING",'Data Table Volumes'!$B$1-G52989,"NA")</f>
        <v>NA</v>
      </c>
    </row>
    <row r="52990" spans="17:17">
      <c r="Q52990" s="32" t="str">
        <f>IF(I52990="OUTSTANDING",'Data Table Volumes'!$B$1-G52990,"NA")</f>
        <v>NA</v>
      </c>
    </row>
    <row r="52991" spans="17:17">
      <c r="Q52991" s="32" t="str">
        <f>IF(I52991="OUTSTANDING",'Data Table Volumes'!$B$1-G52991,"NA")</f>
        <v>NA</v>
      </c>
    </row>
    <row r="52992" spans="17:17">
      <c r="Q52992" s="32" t="str">
        <f>IF(I52992="OUTSTANDING",'Data Table Volumes'!$B$1-G52992,"NA")</f>
        <v>NA</v>
      </c>
    </row>
    <row r="52993" spans="17:17">
      <c r="Q52993" s="32" t="str">
        <f>IF(I52993="OUTSTANDING",'Data Table Volumes'!$B$1-G52993,"NA")</f>
        <v>NA</v>
      </c>
    </row>
    <row r="52994" spans="17:17">
      <c r="Q52994" s="32" t="str">
        <f>IF(I52994="OUTSTANDING",'Data Table Volumes'!$B$1-G52994,"NA")</f>
        <v>NA</v>
      </c>
    </row>
    <row r="52995" spans="17:17">
      <c r="Q52995" s="32" t="str">
        <f>IF(I52995="OUTSTANDING",'Data Table Volumes'!$B$1-G52995,"NA")</f>
        <v>NA</v>
      </c>
    </row>
    <row r="52996" spans="17:17">
      <c r="Q52996" s="32" t="str">
        <f>IF(I52996="OUTSTANDING",'Data Table Volumes'!$B$1-G52996,"NA")</f>
        <v>NA</v>
      </c>
    </row>
    <row r="52997" spans="17:17">
      <c r="Q52997" s="32" t="str">
        <f>IF(I52997="OUTSTANDING",'Data Table Volumes'!$B$1-G52997,"NA")</f>
        <v>NA</v>
      </c>
    </row>
    <row r="52998" spans="17:17">
      <c r="Q52998" s="32" t="str">
        <f>IF(I52998="OUTSTANDING",'Data Table Volumes'!$B$1-G52998,"NA")</f>
        <v>NA</v>
      </c>
    </row>
    <row r="52999" spans="17:17">
      <c r="Q52999" s="32" t="str">
        <f>IF(I52999="OUTSTANDING",'Data Table Volumes'!$B$1-G52999,"NA")</f>
        <v>NA</v>
      </c>
    </row>
    <row r="53000" spans="17:17">
      <c r="Q53000" s="32" t="str">
        <f>IF(I53000="OUTSTANDING",'Data Table Volumes'!$B$1-G53000,"NA")</f>
        <v>NA</v>
      </c>
    </row>
    <row r="53001" spans="17:17">
      <c r="Q53001" s="32" t="str">
        <f>IF(I53001="OUTSTANDING",'Data Table Volumes'!$B$1-G53001,"NA")</f>
        <v>NA</v>
      </c>
    </row>
    <row r="53002" spans="17:17">
      <c r="Q53002" s="32" t="str">
        <f>IF(I53002="OUTSTANDING",'Data Table Volumes'!$B$1-G53002,"NA")</f>
        <v>NA</v>
      </c>
    </row>
    <row r="53003" spans="17:17">
      <c r="Q53003" s="32" t="str">
        <f>IF(I53003="OUTSTANDING",'Data Table Volumes'!$B$1-G53003,"NA")</f>
        <v>NA</v>
      </c>
    </row>
    <row r="53004" spans="17:17">
      <c r="Q53004" s="32" t="str">
        <f>IF(I53004="OUTSTANDING",'Data Table Volumes'!$B$1-G53004,"NA")</f>
        <v>NA</v>
      </c>
    </row>
    <row r="53005" spans="17:17">
      <c r="Q53005" s="32" t="str">
        <f>IF(I53005="OUTSTANDING",'Data Table Volumes'!$B$1-G53005,"NA")</f>
        <v>NA</v>
      </c>
    </row>
    <row r="53006" spans="17:17">
      <c r="Q53006" s="32" t="str">
        <f>IF(I53006="OUTSTANDING",'Data Table Volumes'!$B$1-G53006,"NA")</f>
        <v>NA</v>
      </c>
    </row>
    <row r="53007" spans="17:17">
      <c r="Q53007" s="32" t="str">
        <f>IF(I53007="OUTSTANDING",'Data Table Volumes'!$B$1-G53007,"NA")</f>
        <v>NA</v>
      </c>
    </row>
    <row r="53008" spans="17:17">
      <c r="Q53008" s="32" t="str">
        <f>IF(I53008="OUTSTANDING",'Data Table Volumes'!$B$1-G53008,"NA")</f>
        <v>NA</v>
      </c>
    </row>
    <row r="53009" spans="17:17">
      <c r="Q53009" s="32" t="str">
        <f>IF(I53009="OUTSTANDING",'Data Table Volumes'!$B$1-G53009,"NA")</f>
        <v>NA</v>
      </c>
    </row>
    <row r="53010" spans="17:17">
      <c r="Q53010" s="32" t="str">
        <f>IF(I53010="OUTSTANDING",'Data Table Volumes'!$B$1-G53010,"NA")</f>
        <v>NA</v>
      </c>
    </row>
    <row r="53011" spans="17:17">
      <c r="Q53011" s="32" t="str">
        <f>IF(I53011="OUTSTANDING",'Data Table Volumes'!$B$1-G53011,"NA")</f>
        <v>NA</v>
      </c>
    </row>
    <row r="53012" spans="17:17">
      <c r="Q53012" s="32" t="str">
        <f>IF(I53012="OUTSTANDING",'Data Table Volumes'!$B$1-G53012,"NA")</f>
        <v>NA</v>
      </c>
    </row>
    <row r="53013" spans="17:17">
      <c r="Q53013" s="32" t="str">
        <f>IF(I53013="OUTSTANDING",'Data Table Volumes'!$B$1-G53013,"NA")</f>
        <v>NA</v>
      </c>
    </row>
    <row r="53014" spans="17:17">
      <c r="Q53014" s="32" t="str">
        <f>IF(I53014="OUTSTANDING",'Data Table Volumes'!$B$1-G53014,"NA")</f>
        <v>NA</v>
      </c>
    </row>
    <row r="53015" spans="17:17">
      <c r="Q53015" s="32" t="str">
        <f>IF(I53015="OUTSTANDING",'Data Table Volumes'!$B$1-G53015,"NA")</f>
        <v>NA</v>
      </c>
    </row>
    <row r="53016" spans="17:17">
      <c r="Q53016" s="32" t="str">
        <f>IF(I53016="OUTSTANDING",'Data Table Volumes'!$B$1-G53016,"NA")</f>
        <v>NA</v>
      </c>
    </row>
    <row r="53017" spans="17:17">
      <c r="Q53017" s="32" t="str">
        <f>IF(I53017="OUTSTANDING",'Data Table Volumes'!$B$1-G53017,"NA")</f>
        <v>NA</v>
      </c>
    </row>
    <row r="53018" spans="17:17">
      <c r="Q53018" s="32" t="str">
        <f>IF(I53018="OUTSTANDING",'Data Table Volumes'!$B$1-G53018,"NA")</f>
        <v>NA</v>
      </c>
    </row>
    <row r="53019" spans="17:17">
      <c r="Q53019" s="32" t="str">
        <f>IF(I53019="OUTSTANDING",'Data Table Volumes'!$B$1-G53019,"NA")</f>
        <v>NA</v>
      </c>
    </row>
    <row r="53020" spans="17:17">
      <c r="Q53020" s="32" t="str">
        <f>IF(I53020="OUTSTANDING",'Data Table Volumes'!$B$1-G53020,"NA")</f>
        <v>NA</v>
      </c>
    </row>
    <row r="53021" spans="17:17">
      <c r="Q53021" s="32" t="str">
        <f>IF(I53021="OUTSTANDING",'Data Table Volumes'!$B$1-G53021,"NA")</f>
        <v>NA</v>
      </c>
    </row>
    <row r="53022" spans="17:17">
      <c r="Q53022" s="32" t="str">
        <f>IF(I53022="OUTSTANDING",'Data Table Volumes'!$B$1-G53022,"NA")</f>
        <v>NA</v>
      </c>
    </row>
    <row r="53023" spans="17:17">
      <c r="Q53023" s="32" t="str">
        <f>IF(I53023="OUTSTANDING",'Data Table Volumes'!$B$1-G53023,"NA")</f>
        <v>NA</v>
      </c>
    </row>
    <row r="53024" spans="17:17">
      <c r="Q53024" s="32" t="str">
        <f>IF(I53024="OUTSTANDING",'Data Table Volumes'!$B$1-G53024,"NA")</f>
        <v>NA</v>
      </c>
    </row>
    <row r="53025" spans="17:17">
      <c r="Q53025" s="32" t="str">
        <f>IF(I53025="OUTSTANDING",'Data Table Volumes'!$B$1-G53025,"NA")</f>
        <v>NA</v>
      </c>
    </row>
    <row r="53026" spans="17:17">
      <c r="Q53026" s="32" t="str">
        <f>IF(I53026="OUTSTANDING",'Data Table Volumes'!$B$1-G53026,"NA")</f>
        <v>NA</v>
      </c>
    </row>
    <row r="53027" spans="17:17">
      <c r="Q53027" s="32" t="str">
        <f>IF(I53027="OUTSTANDING",'Data Table Volumes'!$B$1-G53027,"NA")</f>
        <v>NA</v>
      </c>
    </row>
    <row r="53028" spans="17:17">
      <c r="Q53028" s="32" t="str">
        <f>IF(I53028="OUTSTANDING",'Data Table Volumes'!$B$1-G53028,"NA")</f>
        <v>NA</v>
      </c>
    </row>
    <row r="53029" spans="17:17">
      <c r="Q53029" s="32" t="str">
        <f>IF(I53029="OUTSTANDING",'Data Table Volumes'!$B$1-G53029,"NA")</f>
        <v>NA</v>
      </c>
    </row>
    <row r="53030" spans="17:17">
      <c r="Q53030" s="32" t="str">
        <f>IF(I53030="OUTSTANDING",'Data Table Volumes'!$B$1-G53030,"NA")</f>
        <v>NA</v>
      </c>
    </row>
    <row r="53031" spans="17:17">
      <c r="Q53031" s="32" t="str">
        <f>IF(I53031="OUTSTANDING",'Data Table Volumes'!$B$1-G53031,"NA")</f>
        <v>NA</v>
      </c>
    </row>
    <row r="53032" spans="17:17">
      <c r="Q53032" s="32" t="str">
        <f>IF(I53032="OUTSTANDING",'Data Table Volumes'!$B$1-G53032,"NA")</f>
        <v>NA</v>
      </c>
    </row>
    <row r="53033" spans="17:17">
      <c r="Q53033" s="32" t="str">
        <f>IF(I53033="OUTSTANDING",'Data Table Volumes'!$B$1-G53033,"NA")</f>
        <v>NA</v>
      </c>
    </row>
    <row r="53034" spans="17:17">
      <c r="Q53034" s="32" t="str">
        <f>IF(I53034="OUTSTANDING",'Data Table Volumes'!$B$1-G53034,"NA")</f>
        <v>NA</v>
      </c>
    </row>
    <row r="53035" spans="17:17">
      <c r="Q53035" s="32" t="str">
        <f>IF(I53035="OUTSTANDING",'Data Table Volumes'!$B$1-G53035,"NA")</f>
        <v>NA</v>
      </c>
    </row>
    <row r="53036" spans="17:17">
      <c r="Q53036" s="32" t="str">
        <f>IF(I53036="OUTSTANDING",'Data Table Volumes'!$B$1-G53036,"NA")</f>
        <v>NA</v>
      </c>
    </row>
    <row r="53037" spans="17:17">
      <c r="Q53037" s="32" t="str">
        <f>IF(I53037="OUTSTANDING",'Data Table Volumes'!$B$1-G53037,"NA")</f>
        <v>NA</v>
      </c>
    </row>
    <row r="53038" spans="17:17">
      <c r="Q53038" s="32" t="str">
        <f>IF(I53038="OUTSTANDING",'Data Table Volumes'!$B$1-G53038,"NA")</f>
        <v>NA</v>
      </c>
    </row>
    <row r="53039" spans="17:17">
      <c r="Q53039" s="32" t="str">
        <f>IF(I53039="OUTSTANDING",'Data Table Volumes'!$B$1-G53039,"NA")</f>
        <v>NA</v>
      </c>
    </row>
    <row r="53040" spans="17:17">
      <c r="Q53040" s="32" t="str">
        <f>IF(I53040="OUTSTANDING",'Data Table Volumes'!$B$1-G53040,"NA")</f>
        <v>NA</v>
      </c>
    </row>
    <row r="53041" spans="17:17">
      <c r="Q53041" s="32" t="str">
        <f>IF(I53041="OUTSTANDING",'Data Table Volumes'!$B$1-G53041,"NA")</f>
        <v>NA</v>
      </c>
    </row>
    <row r="53042" spans="17:17">
      <c r="Q53042" s="32" t="str">
        <f>IF(I53042="OUTSTANDING",'Data Table Volumes'!$B$1-G53042,"NA")</f>
        <v>NA</v>
      </c>
    </row>
    <row r="53043" spans="17:17">
      <c r="Q53043" s="32" t="str">
        <f>IF(I53043="OUTSTANDING",'Data Table Volumes'!$B$1-G53043,"NA")</f>
        <v>NA</v>
      </c>
    </row>
    <row r="53044" spans="17:17">
      <c r="Q53044" s="32" t="str">
        <f>IF(I53044="OUTSTANDING",'Data Table Volumes'!$B$1-G53044,"NA")</f>
        <v>NA</v>
      </c>
    </row>
    <row r="53045" spans="17:17">
      <c r="Q53045" s="32" t="str">
        <f>IF(I53045="OUTSTANDING",'Data Table Volumes'!$B$1-G53045,"NA")</f>
        <v>NA</v>
      </c>
    </row>
    <row r="53046" spans="17:17">
      <c r="Q53046" s="32" t="str">
        <f>IF(I53046="OUTSTANDING",'Data Table Volumes'!$B$1-G53046,"NA")</f>
        <v>NA</v>
      </c>
    </row>
    <row r="53047" spans="17:17">
      <c r="Q53047" s="32" t="str">
        <f>IF(I53047="OUTSTANDING",'Data Table Volumes'!$B$1-G53047,"NA")</f>
        <v>NA</v>
      </c>
    </row>
    <row r="53048" spans="17:17">
      <c r="Q53048" s="32" t="str">
        <f>IF(I53048="OUTSTANDING",'Data Table Volumes'!$B$1-G53048,"NA")</f>
        <v>NA</v>
      </c>
    </row>
    <row r="53049" spans="17:17">
      <c r="Q53049" s="32" t="str">
        <f>IF(I53049="OUTSTANDING",'Data Table Volumes'!$B$1-G53049,"NA")</f>
        <v>NA</v>
      </c>
    </row>
    <row r="53050" spans="17:17">
      <c r="Q53050" s="32" t="str">
        <f>IF(I53050="OUTSTANDING",'Data Table Volumes'!$B$1-G53050,"NA")</f>
        <v>NA</v>
      </c>
    </row>
    <row r="53051" spans="17:17">
      <c r="Q53051" s="32" t="str">
        <f>IF(I53051="OUTSTANDING",'Data Table Volumes'!$B$1-G53051,"NA")</f>
        <v>NA</v>
      </c>
    </row>
    <row r="53052" spans="17:17">
      <c r="Q53052" s="32" t="str">
        <f>IF(I53052="OUTSTANDING",'Data Table Volumes'!$B$1-G53052,"NA")</f>
        <v>NA</v>
      </c>
    </row>
    <row r="53053" spans="17:17">
      <c r="Q53053" s="32" t="str">
        <f>IF(I53053="OUTSTANDING",'Data Table Volumes'!$B$1-G53053,"NA")</f>
        <v>NA</v>
      </c>
    </row>
    <row r="53054" spans="17:17">
      <c r="Q53054" s="32" t="str">
        <f>IF(I53054="OUTSTANDING",'Data Table Volumes'!$B$1-G53054,"NA")</f>
        <v>NA</v>
      </c>
    </row>
    <row r="53055" spans="17:17">
      <c r="Q53055" s="32" t="str">
        <f>IF(I53055="OUTSTANDING",'Data Table Volumes'!$B$1-G53055,"NA")</f>
        <v>NA</v>
      </c>
    </row>
    <row r="53056" spans="17:17">
      <c r="Q53056" s="32" t="str">
        <f>IF(I53056="OUTSTANDING",'Data Table Volumes'!$B$1-G53056,"NA")</f>
        <v>NA</v>
      </c>
    </row>
    <row r="53057" spans="17:17">
      <c r="Q53057" s="32" t="str">
        <f>IF(I53057="OUTSTANDING",'Data Table Volumes'!$B$1-G53057,"NA")</f>
        <v>NA</v>
      </c>
    </row>
    <row r="53058" spans="17:17">
      <c r="Q53058" s="32" t="str">
        <f>IF(I53058="OUTSTANDING",'Data Table Volumes'!$B$1-G53058,"NA")</f>
        <v>NA</v>
      </c>
    </row>
    <row r="53059" spans="17:17">
      <c r="Q53059" s="32" t="str">
        <f>IF(I53059="OUTSTANDING",'Data Table Volumes'!$B$1-G53059,"NA")</f>
        <v>NA</v>
      </c>
    </row>
    <row r="53060" spans="17:17">
      <c r="Q53060" s="32" t="str">
        <f>IF(I53060="OUTSTANDING",'Data Table Volumes'!$B$1-G53060,"NA")</f>
        <v>NA</v>
      </c>
    </row>
    <row r="53061" spans="17:17">
      <c r="Q53061" s="32" t="str">
        <f>IF(I53061="OUTSTANDING",'Data Table Volumes'!$B$1-G53061,"NA")</f>
        <v>NA</v>
      </c>
    </row>
    <row r="53062" spans="17:17">
      <c r="Q53062" s="32" t="str">
        <f>IF(I53062="OUTSTANDING",'Data Table Volumes'!$B$1-G53062,"NA")</f>
        <v>NA</v>
      </c>
    </row>
    <row r="53063" spans="17:17">
      <c r="Q53063" s="32" t="str">
        <f>IF(I53063="OUTSTANDING",'Data Table Volumes'!$B$1-G53063,"NA")</f>
        <v>NA</v>
      </c>
    </row>
    <row r="53064" spans="17:17">
      <c r="Q53064" s="32" t="str">
        <f>IF(I53064="OUTSTANDING",'Data Table Volumes'!$B$1-G53064,"NA")</f>
        <v>NA</v>
      </c>
    </row>
    <row r="53065" spans="17:17">
      <c r="Q53065" s="32" t="str">
        <f>IF(I53065="OUTSTANDING",'Data Table Volumes'!$B$1-G53065,"NA")</f>
        <v>NA</v>
      </c>
    </row>
    <row r="53066" spans="17:17">
      <c r="Q53066" s="32" t="str">
        <f>IF(I53066="OUTSTANDING",'Data Table Volumes'!$B$1-G53066,"NA")</f>
        <v>NA</v>
      </c>
    </row>
    <row r="53067" spans="17:17">
      <c r="Q53067" s="32" t="str">
        <f>IF(I53067="OUTSTANDING",'Data Table Volumes'!$B$1-G53067,"NA")</f>
        <v>NA</v>
      </c>
    </row>
    <row r="53068" spans="17:17">
      <c r="Q53068" s="32" t="str">
        <f>IF(I53068="OUTSTANDING",'Data Table Volumes'!$B$1-G53068,"NA")</f>
        <v>NA</v>
      </c>
    </row>
    <row r="53069" spans="17:17">
      <c r="Q53069" s="32" t="str">
        <f>IF(I53069="OUTSTANDING",'Data Table Volumes'!$B$1-G53069,"NA")</f>
        <v>NA</v>
      </c>
    </row>
    <row r="53070" spans="17:17">
      <c r="Q53070" s="32" t="str">
        <f>IF(I53070="OUTSTANDING",'Data Table Volumes'!$B$1-G53070,"NA")</f>
        <v>NA</v>
      </c>
    </row>
    <row r="53071" spans="17:17">
      <c r="Q53071" s="32" t="str">
        <f>IF(I53071="OUTSTANDING",'Data Table Volumes'!$B$1-G53071,"NA")</f>
        <v>NA</v>
      </c>
    </row>
    <row r="53072" spans="17:17">
      <c r="Q53072" s="32" t="str">
        <f>IF(I53072="OUTSTANDING",'Data Table Volumes'!$B$1-G53072,"NA")</f>
        <v>NA</v>
      </c>
    </row>
    <row r="53073" spans="17:17">
      <c r="Q53073" s="32" t="str">
        <f>IF(I53073="OUTSTANDING",'Data Table Volumes'!$B$1-G53073,"NA")</f>
        <v>NA</v>
      </c>
    </row>
    <row r="53074" spans="17:17">
      <c r="Q53074" s="32" t="str">
        <f>IF(I53074="OUTSTANDING",'Data Table Volumes'!$B$1-G53074,"NA")</f>
        <v>NA</v>
      </c>
    </row>
    <row r="53075" spans="17:17">
      <c r="Q53075" s="32" t="str">
        <f>IF(I53075="OUTSTANDING",'Data Table Volumes'!$B$1-G53075,"NA")</f>
        <v>NA</v>
      </c>
    </row>
    <row r="53076" spans="17:17">
      <c r="Q53076" s="32" t="str">
        <f>IF(I53076="OUTSTANDING",'Data Table Volumes'!$B$1-G53076,"NA")</f>
        <v>NA</v>
      </c>
    </row>
    <row r="53077" spans="17:17">
      <c r="Q53077" s="32" t="str">
        <f>IF(I53077="OUTSTANDING",'Data Table Volumes'!$B$1-G53077,"NA")</f>
        <v>NA</v>
      </c>
    </row>
    <row r="53078" spans="17:17">
      <c r="Q53078" s="32" t="str">
        <f>IF(I53078="OUTSTANDING",'Data Table Volumes'!$B$1-G53078,"NA")</f>
        <v>NA</v>
      </c>
    </row>
    <row r="53079" spans="17:17">
      <c r="Q53079" s="32" t="str">
        <f>IF(I53079="OUTSTANDING",'Data Table Volumes'!$B$1-G53079,"NA")</f>
        <v>NA</v>
      </c>
    </row>
    <row r="53080" spans="17:17">
      <c r="Q53080" s="32" t="str">
        <f>IF(I53080="OUTSTANDING",'Data Table Volumes'!$B$1-G53080,"NA")</f>
        <v>NA</v>
      </c>
    </row>
    <row r="53081" spans="17:17">
      <c r="Q53081" s="32" t="str">
        <f>IF(I53081="OUTSTANDING",'Data Table Volumes'!$B$1-G53081,"NA")</f>
        <v>NA</v>
      </c>
    </row>
    <row r="53082" spans="17:17">
      <c r="Q53082" s="32" t="str">
        <f>IF(I53082="OUTSTANDING",'Data Table Volumes'!$B$1-G53082,"NA")</f>
        <v>NA</v>
      </c>
    </row>
    <row r="53083" spans="17:17">
      <c r="Q53083" s="32" t="str">
        <f>IF(I53083="OUTSTANDING",'Data Table Volumes'!$B$1-G53083,"NA")</f>
        <v>NA</v>
      </c>
    </row>
    <row r="53084" spans="17:17">
      <c r="Q53084" s="32" t="str">
        <f>IF(I53084="OUTSTANDING",'Data Table Volumes'!$B$1-G53084,"NA")</f>
        <v>NA</v>
      </c>
    </row>
    <row r="53085" spans="17:17">
      <c r="Q53085" s="32" t="str">
        <f>IF(I53085="OUTSTANDING",'Data Table Volumes'!$B$1-G53085,"NA")</f>
        <v>NA</v>
      </c>
    </row>
    <row r="53086" spans="17:17">
      <c r="Q53086" s="32" t="str">
        <f>IF(I53086="OUTSTANDING",'Data Table Volumes'!$B$1-G53086,"NA")</f>
        <v>NA</v>
      </c>
    </row>
    <row r="53087" spans="17:17">
      <c r="Q53087" s="32" t="str">
        <f>IF(I53087="OUTSTANDING",'Data Table Volumes'!$B$1-G53087,"NA")</f>
        <v>NA</v>
      </c>
    </row>
    <row r="53088" spans="17:17">
      <c r="Q53088" s="32" t="str">
        <f>IF(I53088="OUTSTANDING",'Data Table Volumes'!$B$1-G53088,"NA")</f>
        <v>NA</v>
      </c>
    </row>
    <row r="53089" spans="17:17">
      <c r="Q53089" s="32" t="str">
        <f>IF(I53089="OUTSTANDING",'Data Table Volumes'!$B$1-G53089,"NA")</f>
        <v>NA</v>
      </c>
    </row>
    <row r="53090" spans="17:17">
      <c r="Q53090" s="32" t="str">
        <f>IF(I53090="OUTSTANDING",'Data Table Volumes'!$B$1-G53090,"NA")</f>
        <v>NA</v>
      </c>
    </row>
    <row r="53091" spans="17:17">
      <c r="Q53091" s="32" t="str">
        <f>IF(I53091="OUTSTANDING",'Data Table Volumes'!$B$1-G53091,"NA")</f>
        <v>NA</v>
      </c>
    </row>
    <row r="53092" spans="17:17">
      <c r="Q53092" s="32" t="str">
        <f>IF(I53092="OUTSTANDING",'Data Table Volumes'!$B$1-G53092,"NA")</f>
        <v>NA</v>
      </c>
    </row>
    <row r="53093" spans="17:17">
      <c r="Q53093" s="32" t="str">
        <f>IF(I53093="OUTSTANDING",'Data Table Volumes'!$B$1-G53093,"NA")</f>
        <v>NA</v>
      </c>
    </row>
    <row r="53094" spans="17:17">
      <c r="Q53094" s="32" t="str">
        <f>IF(I53094="OUTSTANDING",'Data Table Volumes'!$B$1-G53094,"NA")</f>
        <v>NA</v>
      </c>
    </row>
    <row r="53095" spans="17:17">
      <c r="Q53095" s="32" t="str">
        <f>IF(I53095="OUTSTANDING",'Data Table Volumes'!$B$1-G53095,"NA")</f>
        <v>NA</v>
      </c>
    </row>
    <row r="53096" spans="17:17">
      <c r="Q53096" s="32" t="str">
        <f>IF(I53096="OUTSTANDING",'Data Table Volumes'!$B$1-G53096,"NA")</f>
        <v>NA</v>
      </c>
    </row>
    <row r="53097" spans="17:17">
      <c r="Q53097" s="32" t="str">
        <f>IF(I53097="OUTSTANDING",'Data Table Volumes'!$B$1-G53097,"NA")</f>
        <v>NA</v>
      </c>
    </row>
    <row r="53098" spans="17:17">
      <c r="Q53098" s="32" t="str">
        <f>IF(I53098="OUTSTANDING",'Data Table Volumes'!$B$1-G53098,"NA")</f>
        <v>NA</v>
      </c>
    </row>
    <row r="53099" spans="17:17">
      <c r="Q53099" s="32" t="str">
        <f>IF(I53099="OUTSTANDING",'Data Table Volumes'!$B$1-G53099,"NA")</f>
        <v>NA</v>
      </c>
    </row>
    <row r="53100" spans="17:17">
      <c r="Q53100" s="32" t="str">
        <f>IF(I53100="OUTSTANDING",'Data Table Volumes'!$B$1-G53100,"NA")</f>
        <v>NA</v>
      </c>
    </row>
    <row r="53101" spans="17:17">
      <c r="Q53101" s="32" t="str">
        <f>IF(I53101="OUTSTANDING",'Data Table Volumes'!$B$1-G53101,"NA")</f>
        <v>NA</v>
      </c>
    </row>
    <row r="53102" spans="17:17">
      <c r="Q53102" s="32" t="str">
        <f>IF(I53102="OUTSTANDING",'Data Table Volumes'!$B$1-G53102,"NA")</f>
        <v>NA</v>
      </c>
    </row>
    <row r="53103" spans="17:17">
      <c r="Q53103" s="32" t="str">
        <f>IF(I53103="OUTSTANDING",'Data Table Volumes'!$B$1-G53103,"NA")</f>
        <v>NA</v>
      </c>
    </row>
    <row r="53104" spans="17:17">
      <c r="Q53104" s="32" t="str">
        <f>IF(I53104="OUTSTANDING",'Data Table Volumes'!$B$1-G53104,"NA")</f>
        <v>NA</v>
      </c>
    </row>
    <row r="53105" spans="17:17">
      <c r="Q53105" s="32" t="str">
        <f>IF(I53105="OUTSTANDING",'Data Table Volumes'!$B$1-G53105,"NA")</f>
        <v>NA</v>
      </c>
    </row>
    <row r="53106" spans="17:17">
      <c r="Q53106" s="32" t="str">
        <f>IF(I53106="OUTSTANDING",'Data Table Volumes'!$B$1-G53106,"NA")</f>
        <v>NA</v>
      </c>
    </row>
    <row r="53107" spans="17:17">
      <c r="Q53107" s="32" t="str">
        <f>IF(I53107="OUTSTANDING",'Data Table Volumes'!$B$1-G53107,"NA")</f>
        <v>NA</v>
      </c>
    </row>
    <row r="53108" spans="17:17">
      <c r="Q53108" s="32" t="str">
        <f>IF(I53108="OUTSTANDING",'Data Table Volumes'!$B$1-G53108,"NA")</f>
        <v>NA</v>
      </c>
    </row>
    <row r="53109" spans="17:17">
      <c r="Q53109" s="32" t="str">
        <f>IF(I53109="OUTSTANDING",'Data Table Volumes'!$B$1-G53109,"NA")</f>
        <v>NA</v>
      </c>
    </row>
    <row r="53110" spans="17:17">
      <c r="Q53110" s="32" t="str">
        <f>IF(I53110="OUTSTANDING",'Data Table Volumes'!$B$1-G53110,"NA")</f>
        <v>NA</v>
      </c>
    </row>
    <row r="53111" spans="17:17">
      <c r="Q53111" s="32" t="str">
        <f>IF(I53111="OUTSTANDING",'Data Table Volumes'!$B$1-G53111,"NA")</f>
        <v>NA</v>
      </c>
    </row>
    <row r="53112" spans="17:17">
      <c r="Q53112" s="32" t="str">
        <f>IF(I53112="OUTSTANDING",'Data Table Volumes'!$B$1-G53112,"NA")</f>
        <v>NA</v>
      </c>
    </row>
    <row r="53113" spans="17:17">
      <c r="Q53113" s="32" t="str">
        <f>IF(I53113="OUTSTANDING",'Data Table Volumes'!$B$1-G53113,"NA")</f>
        <v>NA</v>
      </c>
    </row>
    <row r="53114" spans="17:17">
      <c r="Q53114" s="32" t="str">
        <f>IF(I53114="OUTSTANDING",'Data Table Volumes'!$B$1-G53114,"NA")</f>
        <v>NA</v>
      </c>
    </row>
    <row r="53115" spans="17:17">
      <c r="Q53115" s="32" t="str">
        <f>IF(I53115="OUTSTANDING",'Data Table Volumes'!$B$1-G53115,"NA")</f>
        <v>NA</v>
      </c>
    </row>
    <row r="53116" spans="17:17">
      <c r="Q53116" s="32" t="str">
        <f>IF(I53116="OUTSTANDING",'Data Table Volumes'!$B$1-G53116,"NA")</f>
        <v>NA</v>
      </c>
    </row>
    <row r="53117" spans="17:17">
      <c r="Q53117" s="32" t="str">
        <f>IF(I53117="OUTSTANDING",'Data Table Volumes'!$B$1-G53117,"NA")</f>
        <v>NA</v>
      </c>
    </row>
    <row r="53118" spans="17:17">
      <c r="Q53118" s="32" t="str">
        <f>IF(I53118="OUTSTANDING",'Data Table Volumes'!$B$1-G53118,"NA")</f>
        <v>NA</v>
      </c>
    </row>
    <row r="53119" spans="17:17">
      <c r="Q53119" s="32" t="str">
        <f>IF(I53119="OUTSTANDING",'Data Table Volumes'!$B$1-G53119,"NA")</f>
        <v>NA</v>
      </c>
    </row>
    <row r="53120" spans="17:17">
      <c r="Q53120" s="32" t="str">
        <f>IF(I53120="OUTSTANDING",'Data Table Volumes'!$B$1-G53120,"NA")</f>
        <v>NA</v>
      </c>
    </row>
    <row r="53121" spans="17:17">
      <c r="Q53121" s="32" t="str">
        <f>IF(I53121="OUTSTANDING",'Data Table Volumes'!$B$1-G53121,"NA")</f>
        <v>NA</v>
      </c>
    </row>
    <row r="53122" spans="17:17">
      <c r="Q53122" s="32" t="str">
        <f>IF(I53122="OUTSTANDING",'Data Table Volumes'!$B$1-G53122,"NA")</f>
        <v>NA</v>
      </c>
    </row>
    <row r="53123" spans="17:17">
      <c r="Q53123" s="32" t="str">
        <f>IF(I53123="OUTSTANDING",'Data Table Volumes'!$B$1-G53123,"NA")</f>
        <v>NA</v>
      </c>
    </row>
    <row r="53124" spans="17:17">
      <c r="Q53124" s="32" t="str">
        <f>IF(I53124="OUTSTANDING",'Data Table Volumes'!$B$1-G53124,"NA")</f>
        <v>NA</v>
      </c>
    </row>
    <row r="53125" spans="17:17">
      <c r="Q53125" s="32" t="str">
        <f>IF(I53125="OUTSTANDING",'Data Table Volumes'!$B$1-G53125,"NA")</f>
        <v>NA</v>
      </c>
    </row>
    <row r="53126" spans="17:17">
      <c r="Q53126" s="32" t="str">
        <f>IF(I53126="OUTSTANDING",'Data Table Volumes'!$B$1-G53126,"NA")</f>
        <v>NA</v>
      </c>
    </row>
    <row r="53127" spans="17:17">
      <c r="Q53127" s="32" t="str">
        <f>IF(I53127="OUTSTANDING",'Data Table Volumes'!$B$1-G53127,"NA")</f>
        <v>NA</v>
      </c>
    </row>
    <row r="53128" spans="17:17">
      <c r="Q53128" s="32" t="str">
        <f>IF(I53128="OUTSTANDING",'Data Table Volumes'!$B$1-G53128,"NA")</f>
        <v>NA</v>
      </c>
    </row>
    <row r="53129" spans="17:17">
      <c r="Q53129" s="32" t="str">
        <f>IF(I53129="OUTSTANDING",'Data Table Volumes'!$B$1-G53129,"NA")</f>
        <v>NA</v>
      </c>
    </row>
    <row r="53130" spans="17:17">
      <c r="Q53130" s="32" t="str">
        <f>IF(I53130="OUTSTANDING",'Data Table Volumes'!$B$1-G53130,"NA")</f>
        <v>NA</v>
      </c>
    </row>
    <row r="53131" spans="17:17">
      <c r="Q53131" s="32" t="str">
        <f>IF(I53131="OUTSTANDING",'Data Table Volumes'!$B$1-G53131,"NA")</f>
        <v>NA</v>
      </c>
    </row>
    <row r="53132" spans="17:17">
      <c r="Q53132" s="32" t="str">
        <f>IF(I53132="OUTSTANDING",'Data Table Volumes'!$B$1-G53132,"NA")</f>
        <v>NA</v>
      </c>
    </row>
    <row r="53133" spans="17:17">
      <c r="Q53133" s="32" t="str">
        <f>IF(I53133="OUTSTANDING",'Data Table Volumes'!$B$1-G53133,"NA")</f>
        <v>NA</v>
      </c>
    </row>
    <row r="53134" spans="17:17">
      <c r="Q53134" s="32" t="str">
        <f>IF(I53134="OUTSTANDING",'Data Table Volumes'!$B$1-G53134,"NA")</f>
        <v>NA</v>
      </c>
    </row>
    <row r="53135" spans="17:17">
      <c r="Q53135" s="32" t="str">
        <f>IF(I53135="OUTSTANDING",'Data Table Volumes'!$B$1-G53135,"NA")</f>
        <v>NA</v>
      </c>
    </row>
    <row r="53136" spans="17:17">
      <c r="Q53136" s="32" t="str">
        <f>IF(I53136="OUTSTANDING",'Data Table Volumes'!$B$1-G53136,"NA")</f>
        <v>NA</v>
      </c>
    </row>
    <row r="53137" spans="17:17">
      <c r="Q53137" s="32" t="str">
        <f>IF(I53137="OUTSTANDING",'Data Table Volumes'!$B$1-G53137,"NA")</f>
        <v>NA</v>
      </c>
    </row>
    <row r="53138" spans="17:17">
      <c r="Q53138" s="32" t="str">
        <f>IF(I53138="OUTSTANDING",'Data Table Volumes'!$B$1-G53138,"NA")</f>
        <v>NA</v>
      </c>
    </row>
    <row r="53139" spans="17:17">
      <c r="Q53139" s="32" t="str">
        <f>IF(I53139="OUTSTANDING",'Data Table Volumes'!$B$1-G53139,"NA")</f>
        <v>NA</v>
      </c>
    </row>
    <row r="53140" spans="17:17">
      <c r="Q53140" s="32" t="str">
        <f>IF(I53140="OUTSTANDING",'Data Table Volumes'!$B$1-G53140,"NA")</f>
        <v>NA</v>
      </c>
    </row>
    <row r="53141" spans="17:17">
      <c r="Q53141" s="32" t="str">
        <f>IF(I53141="OUTSTANDING",'Data Table Volumes'!$B$1-G53141,"NA")</f>
        <v>NA</v>
      </c>
    </row>
    <row r="53142" spans="17:17">
      <c r="Q53142" s="32" t="str">
        <f>IF(I53142="OUTSTANDING",'Data Table Volumes'!$B$1-G53142,"NA")</f>
        <v>NA</v>
      </c>
    </row>
    <row r="53143" spans="17:17">
      <c r="Q53143" s="32" t="str">
        <f>IF(I53143="OUTSTANDING",'Data Table Volumes'!$B$1-G53143,"NA")</f>
        <v>NA</v>
      </c>
    </row>
    <row r="53144" spans="17:17">
      <c r="Q53144" s="32" t="str">
        <f>IF(I53144="OUTSTANDING",'Data Table Volumes'!$B$1-G53144,"NA")</f>
        <v>NA</v>
      </c>
    </row>
    <row r="53145" spans="17:17">
      <c r="Q53145" s="32" t="str">
        <f>IF(I53145="OUTSTANDING",'Data Table Volumes'!$B$1-G53145,"NA")</f>
        <v>NA</v>
      </c>
    </row>
    <row r="53146" spans="17:17">
      <c r="Q53146" s="32" t="str">
        <f>IF(I53146="OUTSTANDING",'Data Table Volumes'!$B$1-G53146,"NA")</f>
        <v>NA</v>
      </c>
    </row>
    <row r="53147" spans="17:17">
      <c r="Q53147" s="32" t="str">
        <f>IF(I53147="OUTSTANDING",'Data Table Volumes'!$B$1-G53147,"NA")</f>
        <v>NA</v>
      </c>
    </row>
    <row r="53148" spans="17:17">
      <c r="Q53148" s="32" t="str">
        <f>IF(I53148="OUTSTANDING",'Data Table Volumes'!$B$1-G53148,"NA")</f>
        <v>NA</v>
      </c>
    </row>
    <row r="53149" spans="17:17">
      <c r="Q53149" s="32" t="str">
        <f>IF(I53149="OUTSTANDING",'Data Table Volumes'!$B$1-G53149,"NA")</f>
        <v>NA</v>
      </c>
    </row>
    <row r="53150" spans="17:17">
      <c r="Q53150" s="32" t="str">
        <f>IF(I53150="OUTSTANDING",'Data Table Volumes'!$B$1-G53150,"NA")</f>
        <v>NA</v>
      </c>
    </row>
    <row r="53151" spans="17:17">
      <c r="Q53151" s="32" t="str">
        <f>IF(I53151="OUTSTANDING",'Data Table Volumes'!$B$1-G53151,"NA")</f>
        <v>NA</v>
      </c>
    </row>
    <row r="53152" spans="17:17">
      <c r="Q53152" s="32" t="str">
        <f>IF(I53152="OUTSTANDING",'Data Table Volumes'!$B$1-G53152,"NA")</f>
        <v>NA</v>
      </c>
    </row>
    <row r="53153" spans="17:17">
      <c r="Q53153" s="32" t="str">
        <f>IF(I53153="OUTSTANDING",'Data Table Volumes'!$B$1-G53153,"NA")</f>
        <v>NA</v>
      </c>
    </row>
    <row r="53154" spans="17:17">
      <c r="Q53154" s="32" t="str">
        <f>IF(I53154="OUTSTANDING",'Data Table Volumes'!$B$1-G53154,"NA")</f>
        <v>NA</v>
      </c>
    </row>
    <row r="53155" spans="17:17">
      <c r="Q53155" s="32" t="str">
        <f>IF(I53155="OUTSTANDING",'Data Table Volumes'!$B$1-G53155,"NA")</f>
        <v>NA</v>
      </c>
    </row>
    <row r="53156" spans="17:17">
      <c r="Q53156" s="32" t="str">
        <f>IF(I53156="OUTSTANDING",'Data Table Volumes'!$B$1-G53156,"NA")</f>
        <v>NA</v>
      </c>
    </row>
    <row r="53157" spans="17:17">
      <c r="Q53157" s="32" t="str">
        <f>IF(I53157="OUTSTANDING",'Data Table Volumes'!$B$1-G53157,"NA")</f>
        <v>NA</v>
      </c>
    </row>
    <row r="53158" spans="17:17">
      <c r="Q53158" s="32" t="str">
        <f>IF(I53158="OUTSTANDING",'Data Table Volumes'!$B$1-G53158,"NA")</f>
        <v>NA</v>
      </c>
    </row>
    <row r="53159" spans="17:17">
      <c r="Q53159" s="32" t="str">
        <f>IF(I53159="OUTSTANDING",'Data Table Volumes'!$B$1-G53159,"NA")</f>
        <v>NA</v>
      </c>
    </row>
    <row r="53160" spans="17:17">
      <c r="Q53160" s="32" t="str">
        <f>IF(I53160="OUTSTANDING",'Data Table Volumes'!$B$1-G53160,"NA")</f>
        <v>NA</v>
      </c>
    </row>
    <row r="53161" spans="17:17">
      <c r="Q53161" s="32" t="str">
        <f>IF(I53161="OUTSTANDING",'Data Table Volumes'!$B$1-G53161,"NA")</f>
        <v>NA</v>
      </c>
    </row>
    <row r="53162" spans="17:17">
      <c r="Q53162" s="32" t="str">
        <f>IF(I53162="OUTSTANDING",'Data Table Volumes'!$B$1-G53162,"NA")</f>
        <v>NA</v>
      </c>
    </row>
    <row r="53163" spans="17:17">
      <c r="Q53163" s="32" t="str">
        <f>IF(I53163="OUTSTANDING",'Data Table Volumes'!$B$1-G53163,"NA")</f>
        <v>NA</v>
      </c>
    </row>
    <row r="53164" spans="17:17">
      <c r="Q53164" s="32" t="str">
        <f>IF(I53164="OUTSTANDING",'Data Table Volumes'!$B$1-G53164,"NA")</f>
        <v>NA</v>
      </c>
    </row>
    <row r="53165" spans="17:17">
      <c r="Q53165" s="32" t="str">
        <f>IF(I53165="OUTSTANDING",'Data Table Volumes'!$B$1-G53165,"NA")</f>
        <v>NA</v>
      </c>
    </row>
    <row r="53166" spans="17:17">
      <c r="Q53166" s="32" t="str">
        <f>IF(I53166="OUTSTANDING",'Data Table Volumes'!$B$1-G53166,"NA")</f>
        <v>NA</v>
      </c>
    </row>
    <row r="53167" spans="17:17">
      <c r="Q53167" s="32" t="str">
        <f>IF(I53167="OUTSTANDING",'Data Table Volumes'!$B$1-G53167,"NA")</f>
        <v>NA</v>
      </c>
    </row>
    <row r="53168" spans="17:17">
      <c r="Q53168" s="32" t="str">
        <f>IF(I53168="OUTSTANDING",'Data Table Volumes'!$B$1-G53168,"NA")</f>
        <v>NA</v>
      </c>
    </row>
    <row r="53169" spans="17:17">
      <c r="Q53169" s="32" t="str">
        <f>IF(I53169="OUTSTANDING",'Data Table Volumes'!$B$1-G53169,"NA")</f>
        <v>NA</v>
      </c>
    </row>
    <row r="53170" spans="17:17">
      <c r="Q53170" s="32" t="str">
        <f>IF(I53170="OUTSTANDING",'Data Table Volumes'!$B$1-G53170,"NA")</f>
        <v>NA</v>
      </c>
    </row>
    <row r="53171" spans="17:17">
      <c r="Q53171" s="32" t="str">
        <f>IF(I53171="OUTSTANDING",'Data Table Volumes'!$B$1-G53171,"NA")</f>
        <v>NA</v>
      </c>
    </row>
    <row r="53172" spans="17:17">
      <c r="Q53172" s="32" t="str">
        <f>IF(I53172="OUTSTANDING",'Data Table Volumes'!$B$1-G53172,"NA")</f>
        <v>NA</v>
      </c>
    </row>
    <row r="53173" spans="17:17">
      <c r="Q53173" s="32" t="str">
        <f>IF(I53173="OUTSTANDING",'Data Table Volumes'!$B$1-G53173,"NA")</f>
        <v>NA</v>
      </c>
    </row>
    <row r="53174" spans="17:17">
      <c r="Q53174" s="32" t="str">
        <f>IF(I53174="OUTSTANDING",'Data Table Volumes'!$B$1-G53174,"NA")</f>
        <v>NA</v>
      </c>
    </row>
    <row r="53175" spans="17:17">
      <c r="Q53175" s="32" t="str">
        <f>IF(I53175="OUTSTANDING",'Data Table Volumes'!$B$1-G53175,"NA")</f>
        <v>NA</v>
      </c>
    </row>
    <row r="53176" spans="17:17">
      <c r="Q53176" s="32" t="str">
        <f>IF(I53176="OUTSTANDING",'Data Table Volumes'!$B$1-G53176,"NA")</f>
        <v>NA</v>
      </c>
    </row>
    <row r="53177" spans="17:17">
      <c r="Q53177" s="32" t="str">
        <f>IF(I53177="OUTSTANDING",'Data Table Volumes'!$B$1-G53177,"NA")</f>
        <v>NA</v>
      </c>
    </row>
    <row r="53178" spans="17:17">
      <c r="Q53178" s="32" t="str">
        <f>IF(I53178="OUTSTANDING",'Data Table Volumes'!$B$1-G53178,"NA")</f>
        <v>NA</v>
      </c>
    </row>
    <row r="53179" spans="17:17">
      <c r="Q53179" s="32" t="str">
        <f>IF(I53179="OUTSTANDING",'Data Table Volumes'!$B$1-G53179,"NA")</f>
        <v>NA</v>
      </c>
    </row>
    <row r="53180" spans="17:17">
      <c r="Q53180" s="32" t="str">
        <f>IF(I53180="OUTSTANDING",'Data Table Volumes'!$B$1-G53180,"NA")</f>
        <v>NA</v>
      </c>
    </row>
    <row r="53181" spans="17:17">
      <c r="Q53181" s="32" t="str">
        <f>IF(I53181="OUTSTANDING",'Data Table Volumes'!$B$1-G53181,"NA")</f>
        <v>NA</v>
      </c>
    </row>
    <row r="53182" spans="17:17">
      <c r="Q53182" s="32" t="str">
        <f>IF(I53182="OUTSTANDING",'Data Table Volumes'!$B$1-G53182,"NA")</f>
        <v>NA</v>
      </c>
    </row>
    <row r="53183" spans="17:17">
      <c r="Q53183" s="32" t="str">
        <f>IF(I53183="OUTSTANDING",'Data Table Volumes'!$B$1-G53183,"NA")</f>
        <v>NA</v>
      </c>
    </row>
    <row r="53184" spans="17:17">
      <c r="Q53184" s="32" t="str">
        <f>IF(I53184="OUTSTANDING",'Data Table Volumes'!$B$1-G53184,"NA")</f>
        <v>NA</v>
      </c>
    </row>
    <row r="53185" spans="17:17">
      <c r="Q53185" s="32" t="str">
        <f>IF(I53185="OUTSTANDING",'Data Table Volumes'!$B$1-G53185,"NA")</f>
        <v>NA</v>
      </c>
    </row>
    <row r="53186" spans="17:17">
      <c r="Q53186" s="32" t="str">
        <f>IF(I53186="OUTSTANDING",'Data Table Volumes'!$B$1-G53186,"NA")</f>
        <v>NA</v>
      </c>
    </row>
    <row r="53187" spans="17:17">
      <c r="Q53187" s="32" t="str">
        <f>IF(I53187="OUTSTANDING",'Data Table Volumes'!$B$1-G53187,"NA")</f>
        <v>NA</v>
      </c>
    </row>
    <row r="53188" spans="17:17">
      <c r="Q53188" s="32" t="str">
        <f>IF(I53188="OUTSTANDING",'Data Table Volumes'!$B$1-G53188,"NA")</f>
        <v>NA</v>
      </c>
    </row>
    <row r="53189" spans="17:17">
      <c r="Q53189" s="32" t="str">
        <f>IF(I53189="OUTSTANDING",'Data Table Volumes'!$B$1-G53189,"NA")</f>
        <v>NA</v>
      </c>
    </row>
    <row r="53190" spans="17:17">
      <c r="Q53190" s="32" t="str">
        <f>IF(I53190="OUTSTANDING",'Data Table Volumes'!$B$1-G53190,"NA")</f>
        <v>NA</v>
      </c>
    </row>
    <row r="53191" spans="17:17">
      <c r="Q53191" s="32" t="str">
        <f>IF(I53191="OUTSTANDING",'Data Table Volumes'!$B$1-G53191,"NA")</f>
        <v>NA</v>
      </c>
    </row>
    <row r="53192" spans="17:17">
      <c r="Q53192" s="32" t="str">
        <f>IF(I53192="OUTSTANDING",'Data Table Volumes'!$B$1-G53192,"NA")</f>
        <v>NA</v>
      </c>
    </row>
    <row r="53193" spans="17:17">
      <c r="Q53193" s="32" t="str">
        <f>IF(I53193="OUTSTANDING",'Data Table Volumes'!$B$1-G53193,"NA")</f>
        <v>NA</v>
      </c>
    </row>
    <row r="53194" spans="17:17">
      <c r="Q53194" s="32" t="str">
        <f>IF(I53194="OUTSTANDING",'Data Table Volumes'!$B$1-G53194,"NA")</f>
        <v>NA</v>
      </c>
    </row>
    <row r="53195" spans="17:17">
      <c r="Q53195" s="32" t="str">
        <f>IF(I53195="OUTSTANDING",'Data Table Volumes'!$B$1-G53195,"NA")</f>
        <v>NA</v>
      </c>
    </row>
    <row r="53196" spans="17:17">
      <c r="Q53196" s="32" t="str">
        <f>IF(I53196="OUTSTANDING",'Data Table Volumes'!$B$1-G53196,"NA")</f>
        <v>NA</v>
      </c>
    </row>
    <row r="53197" spans="17:17">
      <c r="Q53197" s="32" t="str">
        <f>IF(I53197="OUTSTANDING",'Data Table Volumes'!$B$1-G53197,"NA")</f>
        <v>NA</v>
      </c>
    </row>
    <row r="53198" spans="17:17">
      <c r="Q53198" s="32" t="str">
        <f>IF(I53198="OUTSTANDING",'Data Table Volumes'!$B$1-G53198,"NA")</f>
        <v>NA</v>
      </c>
    </row>
    <row r="53199" spans="17:17">
      <c r="Q53199" s="32" t="str">
        <f>IF(I53199="OUTSTANDING",'Data Table Volumes'!$B$1-G53199,"NA")</f>
        <v>NA</v>
      </c>
    </row>
    <row r="53200" spans="17:17">
      <c r="Q53200" s="32" t="str">
        <f>IF(I53200="OUTSTANDING",'Data Table Volumes'!$B$1-G53200,"NA")</f>
        <v>NA</v>
      </c>
    </row>
    <row r="53201" spans="17:17">
      <c r="Q53201" s="32" t="str">
        <f>IF(I53201="OUTSTANDING",'Data Table Volumes'!$B$1-G53201,"NA")</f>
        <v>NA</v>
      </c>
    </row>
    <row r="53202" spans="17:17">
      <c r="Q53202" s="32" t="str">
        <f>IF(I53202="OUTSTANDING",'Data Table Volumes'!$B$1-G53202,"NA")</f>
        <v>NA</v>
      </c>
    </row>
    <row r="53203" spans="17:17">
      <c r="Q53203" s="32" t="str">
        <f>IF(I53203="OUTSTANDING",'Data Table Volumes'!$B$1-G53203,"NA")</f>
        <v>NA</v>
      </c>
    </row>
    <row r="53204" spans="17:17">
      <c r="Q53204" s="32" t="str">
        <f>IF(I53204="OUTSTANDING",'Data Table Volumes'!$B$1-G53204,"NA")</f>
        <v>NA</v>
      </c>
    </row>
    <row r="53205" spans="17:17">
      <c r="Q53205" s="32" t="str">
        <f>IF(I53205="OUTSTANDING",'Data Table Volumes'!$B$1-G53205,"NA")</f>
        <v>NA</v>
      </c>
    </row>
    <row r="53206" spans="17:17">
      <c r="Q53206" s="32" t="str">
        <f>IF(I53206="OUTSTANDING",'Data Table Volumes'!$B$1-G53206,"NA")</f>
        <v>NA</v>
      </c>
    </row>
    <row r="53207" spans="17:17">
      <c r="Q53207" s="32" t="str">
        <f>IF(I53207="OUTSTANDING",'Data Table Volumes'!$B$1-G53207,"NA")</f>
        <v>NA</v>
      </c>
    </row>
    <row r="53208" spans="17:17">
      <c r="Q53208" s="32" t="str">
        <f>IF(I53208="OUTSTANDING",'Data Table Volumes'!$B$1-G53208,"NA")</f>
        <v>NA</v>
      </c>
    </row>
    <row r="53209" spans="17:17">
      <c r="Q53209" s="32" t="str">
        <f>IF(I53209="OUTSTANDING",'Data Table Volumes'!$B$1-G53209,"NA")</f>
        <v>NA</v>
      </c>
    </row>
    <row r="53210" spans="17:17">
      <c r="Q53210" s="32" t="str">
        <f>IF(I53210="OUTSTANDING",'Data Table Volumes'!$B$1-G53210,"NA")</f>
        <v>NA</v>
      </c>
    </row>
    <row r="53211" spans="17:17">
      <c r="Q53211" s="32" t="str">
        <f>IF(I53211="OUTSTANDING",'Data Table Volumes'!$B$1-G53211,"NA")</f>
        <v>NA</v>
      </c>
    </row>
    <row r="53212" spans="17:17">
      <c r="Q53212" s="32" t="str">
        <f>IF(I53212="OUTSTANDING",'Data Table Volumes'!$B$1-G53212,"NA")</f>
        <v>NA</v>
      </c>
    </row>
    <row r="53213" spans="17:17">
      <c r="Q53213" s="32" t="str">
        <f>IF(I53213="OUTSTANDING",'Data Table Volumes'!$B$1-G53213,"NA")</f>
        <v>NA</v>
      </c>
    </row>
    <row r="53214" spans="17:17">
      <c r="Q53214" s="32" t="str">
        <f>IF(I53214="OUTSTANDING",'Data Table Volumes'!$B$1-G53214,"NA")</f>
        <v>NA</v>
      </c>
    </row>
    <row r="53215" spans="17:17">
      <c r="Q53215" s="32" t="str">
        <f>IF(I53215="OUTSTANDING",'Data Table Volumes'!$B$1-G53215,"NA")</f>
        <v>NA</v>
      </c>
    </row>
    <row r="53216" spans="17:17">
      <c r="Q53216" s="32" t="str">
        <f>IF(I53216="OUTSTANDING",'Data Table Volumes'!$B$1-G53216,"NA")</f>
        <v>NA</v>
      </c>
    </row>
    <row r="53217" spans="17:17">
      <c r="Q53217" s="32" t="str">
        <f>IF(I53217="OUTSTANDING",'Data Table Volumes'!$B$1-G53217,"NA")</f>
        <v>NA</v>
      </c>
    </row>
    <row r="53218" spans="17:17">
      <c r="Q53218" s="32" t="str">
        <f>IF(I53218="OUTSTANDING",'Data Table Volumes'!$B$1-G53218,"NA")</f>
        <v>NA</v>
      </c>
    </row>
    <row r="53219" spans="17:17">
      <c r="Q53219" s="32" t="str">
        <f>IF(I53219="OUTSTANDING",'Data Table Volumes'!$B$1-G53219,"NA")</f>
        <v>NA</v>
      </c>
    </row>
    <row r="53220" spans="17:17">
      <c r="Q53220" s="32" t="str">
        <f>IF(I53220="OUTSTANDING",'Data Table Volumes'!$B$1-G53220,"NA")</f>
        <v>NA</v>
      </c>
    </row>
    <row r="53221" spans="17:17">
      <c r="Q53221" s="32" t="str">
        <f>IF(I53221="OUTSTANDING",'Data Table Volumes'!$B$1-G53221,"NA")</f>
        <v>NA</v>
      </c>
    </row>
    <row r="53222" spans="17:17">
      <c r="Q53222" s="32" t="str">
        <f>IF(I53222="OUTSTANDING",'Data Table Volumes'!$B$1-G53222,"NA")</f>
        <v>NA</v>
      </c>
    </row>
    <row r="53223" spans="17:17">
      <c r="Q53223" s="32" t="str">
        <f>IF(I53223="OUTSTANDING",'Data Table Volumes'!$B$1-G53223,"NA")</f>
        <v>NA</v>
      </c>
    </row>
    <row r="53224" spans="17:17">
      <c r="Q53224" s="32" t="str">
        <f>IF(I53224="OUTSTANDING",'Data Table Volumes'!$B$1-G53224,"NA")</f>
        <v>NA</v>
      </c>
    </row>
    <row r="53225" spans="17:17">
      <c r="Q53225" s="32" t="str">
        <f>IF(I53225="OUTSTANDING",'Data Table Volumes'!$B$1-G53225,"NA")</f>
        <v>NA</v>
      </c>
    </row>
    <row r="53226" spans="17:17">
      <c r="Q53226" s="32" t="str">
        <f>IF(I53226="OUTSTANDING",'Data Table Volumes'!$B$1-G53226,"NA")</f>
        <v>NA</v>
      </c>
    </row>
    <row r="53227" spans="17:17">
      <c r="Q53227" s="32" t="str">
        <f>IF(I53227="OUTSTANDING",'Data Table Volumes'!$B$1-G53227,"NA")</f>
        <v>NA</v>
      </c>
    </row>
    <row r="53228" spans="17:17">
      <c r="Q53228" s="32" t="str">
        <f>IF(I53228="OUTSTANDING",'Data Table Volumes'!$B$1-G53228,"NA")</f>
        <v>NA</v>
      </c>
    </row>
    <row r="53229" spans="17:17">
      <c r="Q53229" s="32" t="str">
        <f>IF(I53229="OUTSTANDING",'Data Table Volumes'!$B$1-G53229,"NA")</f>
        <v>NA</v>
      </c>
    </row>
    <row r="53230" spans="17:17">
      <c r="Q53230" s="32" t="str">
        <f>IF(I53230="OUTSTANDING",'Data Table Volumes'!$B$1-G53230,"NA")</f>
        <v>NA</v>
      </c>
    </row>
    <row r="53231" spans="17:17">
      <c r="Q53231" s="32" t="str">
        <f>IF(I53231="OUTSTANDING",'Data Table Volumes'!$B$1-G53231,"NA")</f>
        <v>NA</v>
      </c>
    </row>
    <row r="53232" spans="17:17">
      <c r="Q53232" s="32" t="str">
        <f>IF(I53232="OUTSTANDING",'Data Table Volumes'!$B$1-G53232,"NA")</f>
        <v>NA</v>
      </c>
    </row>
    <row r="53233" spans="17:17">
      <c r="Q53233" s="32" t="str">
        <f>IF(I53233="OUTSTANDING",'Data Table Volumes'!$B$1-G53233,"NA")</f>
        <v>NA</v>
      </c>
    </row>
    <row r="53234" spans="17:17">
      <c r="Q53234" s="32" t="str">
        <f>IF(I53234="OUTSTANDING",'Data Table Volumes'!$B$1-G53234,"NA")</f>
        <v>NA</v>
      </c>
    </row>
    <row r="53235" spans="17:17">
      <c r="Q53235" s="32" t="str">
        <f>IF(I53235="OUTSTANDING",'Data Table Volumes'!$B$1-G53235,"NA")</f>
        <v>NA</v>
      </c>
    </row>
    <row r="53236" spans="17:17">
      <c r="Q53236" s="32" t="str">
        <f>IF(I53236="OUTSTANDING",'Data Table Volumes'!$B$1-G53236,"NA")</f>
        <v>NA</v>
      </c>
    </row>
    <row r="53237" spans="17:17">
      <c r="Q53237" s="32" t="str">
        <f>IF(I53237="OUTSTANDING",'Data Table Volumes'!$B$1-G53237,"NA")</f>
        <v>NA</v>
      </c>
    </row>
    <row r="53238" spans="17:17">
      <c r="Q53238" s="32" t="str">
        <f>IF(I53238="OUTSTANDING",'Data Table Volumes'!$B$1-G53238,"NA")</f>
        <v>NA</v>
      </c>
    </row>
    <row r="53239" spans="17:17">
      <c r="Q53239" s="32" t="str">
        <f>IF(I53239="OUTSTANDING",'Data Table Volumes'!$B$1-G53239,"NA")</f>
        <v>NA</v>
      </c>
    </row>
    <row r="53240" spans="17:17">
      <c r="Q53240" s="32" t="str">
        <f>IF(I53240="OUTSTANDING",'Data Table Volumes'!$B$1-G53240,"NA")</f>
        <v>NA</v>
      </c>
    </row>
    <row r="53241" spans="17:17">
      <c r="Q53241" s="32" t="str">
        <f>IF(I53241="OUTSTANDING",'Data Table Volumes'!$B$1-G53241,"NA")</f>
        <v>NA</v>
      </c>
    </row>
    <row r="53242" spans="17:17">
      <c r="Q53242" s="32" t="str">
        <f>IF(I53242="OUTSTANDING",'Data Table Volumes'!$B$1-G53242,"NA")</f>
        <v>NA</v>
      </c>
    </row>
    <row r="53243" spans="17:17">
      <c r="Q53243" s="32" t="str">
        <f>IF(I53243="OUTSTANDING",'Data Table Volumes'!$B$1-G53243,"NA")</f>
        <v>NA</v>
      </c>
    </row>
    <row r="53244" spans="17:17">
      <c r="Q53244" s="32" t="str">
        <f>IF(I53244="OUTSTANDING",'Data Table Volumes'!$B$1-G53244,"NA")</f>
        <v>NA</v>
      </c>
    </row>
    <row r="53245" spans="17:17">
      <c r="Q53245" s="32" t="str">
        <f>IF(I53245="OUTSTANDING",'Data Table Volumes'!$B$1-G53245,"NA")</f>
        <v>NA</v>
      </c>
    </row>
    <row r="53246" spans="17:17">
      <c r="Q53246" s="32" t="str">
        <f>IF(I53246="OUTSTANDING",'Data Table Volumes'!$B$1-G53246,"NA")</f>
        <v>NA</v>
      </c>
    </row>
    <row r="53247" spans="17:17">
      <c r="Q53247" s="32" t="str">
        <f>IF(I53247="OUTSTANDING",'Data Table Volumes'!$B$1-G53247,"NA")</f>
        <v>NA</v>
      </c>
    </row>
    <row r="53248" spans="17:17">
      <c r="Q53248" s="32" t="str">
        <f>IF(I53248="OUTSTANDING",'Data Table Volumes'!$B$1-G53248,"NA")</f>
        <v>NA</v>
      </c>
    </row>
    <row r="53249" spans="17:17">
      <c r="Q53249" s="32" t="str">
        <f>IF(I53249="OUTSTANDING",'Data Table Volumes'!$B$1-G53249,"NA")</f>
        <v>NA</v>
      </c>
    </row>
    <row r="53250" spans="17:17">
      <c r="Q53250" s="32" t="str">
        <f>IF(I53250="OUTSTANDING",'Data Table Volumes'!$B$1-G53250,"NA")</f>
        <v>NA</v>
      </c>
    </row>
    <row r="53251" spans="17:17">
      <c r="Q53251" s="32" t="str">
        <f>IF(I53251="OUTSTANDING",'Data Table Volumes'!$B$1-G53251,"NA")</f>
        <v>NA</v>
      </c>
    </row>
    <row r="53252" spans="17:17">
      <c r="Q53252" s="32" t="str">
        <f>IF(I53252="OUTSTANDING",'Data Table Volumes'!$B$1-G53252,"NA")</f>
        <v>NA</v>
      </c>
    </row>
    <row r="53253" spans="17:17">
      <c r="Q53253" s="32" t="str">
        <f>IF(I53253="OUTSTANDING",'Data Table Volumes'!$B$1-G53253,"NA")</f>
        <v>NA</v>
      </c>
    </row>
    <row r="53254" spans="17:17">
      <c r="Q53254" s="32" t="str">
        <f>IF(I53254="OUTSTANDING",'Data Table Volumes'!$B$1-G53254,"NA")</f>
        <v>NA</v>
      </c>
    </row>
    <row r="53255" spans="17:17">
      <c r="Q53255" s="32" t="str">
        <f>IF(I53255="OUTSTANDING",'Data Table Volumes'!$B$1-G53255,"NA")</f>
        <v>NA</v>
      </c>
    </row>
    <row r="53256" spans="17:17">
      <c r="Q53256" s="32" t="str">
        <f>IF(I53256="OUTSTANDING",'Data Table Volumes'!$B$1-G53256,"NA")</f>
        <v>NA</v>
      </c>
    </row>
    <row r="53257" spans="17:17">
      <c r="Q53257" s="32" t="str">
        <f>IF(I53257="OUTSTANDING",'Data Table Volumes'!$B$1-G53257,"NA")</f>
        <v>NA</v>
      </c>
    </row>
    <row r="53258" spans="17:17">
      <c r="Q53258" s="32" t="str">
        <f>IF(I53258="OUTSTANDING",'Data Table Volumes'!$B$1-G53258,"NA")</f>
        <v>NA</v>
      </c>
    </row>
    <row r="53259" spans="17:17">
      <c r="Q53259" s="32" t="str">
        <f>IF(I53259="OUTSTANDING",'Data Table Volumes'!$B$1-G53259,"NA")</f>
        <v>NA</v>
      </c>
    </row>
    <row r="53260" spans="17:17">
      <c r="Q53260" s="32" t="str">
        <f>IF(I53260="OUTSTANDING",'Data Table Volumes'!$B$1-G53260,"NA")</f>
        <v>NA</v>
      </c>
    </row>
    <row r="53261" spans="17:17">
      <c r="Q53261" s="32" t="str">
        <f>IF(I53261="OUTSTANDING",'Data Table Volumes'!$B$1-G53261,"NA")</f>
        <v>NA</v>
      </c>
    </row>
    <row r="53262" spans="17:17">
      <c r="Q53262" s="32" t="str">
        <f>IF(I53262="OUTSTANDING",'Data Table Volumes'!$B$1-G53262,"NA")</f>
        <v>NA</v>
      </c>
    </row>
    <row r="53263" spans="17:17">
      <c r="Q53263" s="32" t="str">
        <f>IF(I53263="OUTSTANDING",'Data Table Volumes'!$B$1-G53263,"NA")</f>
        <v>NA</v>
      </c>
    </row>
    <row r="53264" spans="17:17">
      <c r="Q53264" s="32" t="str">
        <f>IF(I53264="OUTSTANDING",'Data Table Volumes'!$B$1-G53264,"NA")</f>
        <v>NA</v>
      </c>
    </row>
    <row r="53265" spans="17:17">
      <c r="Q53265" s="32" t="str">
        <f>IF(I53265="OUTSTANDING",'Data Table Volumes'!$B$1-G53265,"NA")</f>
        <v>NA</v>
      </c>
    </row>
    <row r="53266" spans="17:17">
      <c r="Q53266" s="32" t="str">
        <f>IF(I53266="OUTSTANDING",'Data Table Volumes'!$B$1-G53266,"NA")</f>
        <v>NA</v>
      </c>
    </row>
    <row r="53267" spans="17:17">
      <c r="Q53267" s="32" t="str">
        <f>IF(I53267="OUTSTANDING",'Data Table Volumes'!$B$1-G53267,"NA")</f>
        <v>NA</v>
      </c>
    </row>
    <row r="53268" spans="17:17">
      <c r="Q53268" s="32" t="str">
        <f>IF(I53268="OUTSTANDING",'Data Table Volumes'!$B$1-G53268,"NA")</f>
        <v>NA</v>
      </c>
    </row>
    <row r="53269" spans="17:17">
      <c r="Q53269" s="32" t="str">
        <f>IF(I53269="OUTSTANDING",'Data Table Volumes'!$B$1-G53269,"NA")</f>
        <v>NA</v>
      </c>
    </row>
    <row r="53270" spans="17:17">
      <c r="Q53270" s="32" t="str">
        <f>IF(I53270="OUTSTANDING",'Data Table Volumes'!$B$1-G53270,"NA")</f>
        <v>NA</v>
      </c>
    </row>
    <row r="53271" spans="17:17">
      <c r="Q53271" s="32" t="str">
        <f>IF(I53271="OUTSTANDING",'Data Table Volumes'!$B$1-G53271,"NA")</f>
        <v>NA</v>
      </c>
    </row>
    <row r="53272" spans="17:17">
      <c r="Q53272" s="32" t="str">
        <f>IF(I53272="OUTSTANDING",'Data Table Volumes'!$B$1-G53272,"NA")</f>
        <v>NA</v>
      </c>
    </row>
    <row r="53273" spans="17:17">
      <c r="Q53273" s="32" t="str">
        <f>IF(I53273="OUTSTANDING",'Data Table Volumes'!$B$1-G53273,"NA")</f>
        <v>NA</v>
      </c>
    </row>
    <row r="53274" spans="17:17">
      <c r="Q53274" s="32" t="str">
        <f>IF(I53274="OUTSTANDING",'Data Table Volumes'!$B$1-G53274,"NA")</f>
        <v>NA</v>
      </c>
    </row>
    <row r="53275" spans="17:17">
      <c r="Q53275" s="32" t="str">
        <f>IF(I53275="OUTSTANDING",'Data Table Volumes'!$B$1-G53275,"NA")</f>
        <v>NA</v>
      </c>
    </row>
    <row r="53276" spans="17:17">
      <c r="Q53276" s="32" t="str">
        <f>IF(I53276="OUTSTANDING",'Data Table Volumes'!$B$1-G53276,"NA")</f>
        <v>NA</v>
      </c>
    </row>
    <row r="53277" spans="17:17">
      <c r="Q53277" s="32" t="str">
        <f>IF(I53277="OUTSTANDING",'Data Table Volumes'!$B$1-G53277,"NA")</f>
        <v>NA</v>
      </c>
    </row>
    <row r="53278" spans="17:17">
      <c r="Q53278" s="32" t="str">
        <f>IF(I53278="OUTSTANDING",'Data Table Volumes'!$B$1-G53278,"NA")</f>
        <v>NA</v>
      </c>
    </row>
    <row r="53279" spans="17:17">
      <c r="Q53279" s="32" t="str">
        <f>IF(I53279="OUTSTANDING",'Data Table Volumes'!$B$1-G53279,"NA")</f>
        <v>NA</v>
      </c>
    </row>
    <row r="53280" spans="17:17">
      <c r="Q53280" s="32" t="str">
        <f>IF(I53280="OUTSTANDING",'Data Table Volumes'!$B$1-G53280,"NA")</f>
        <v>NA</v>
      </c>
    </row>
    <row r="53281" spans="17:17">
      <c r="Q53281" s="32" t="str">
        <f>IF(I53281="OUTSTANDING",'Data Table Volumes'!$B$1-G53281,"NA")</f>
        <v>NA</v>
      </c>
    </row>
    <row r="53282" spans="17:17">
      <c r="Q53282" s="32" t="str">
        <f>IF(I53282="OUTSTANDING",'Data Table Volumes'!$B$1-G53282,"NA")</f>
        <v>NA</v>
      </c>
    </row>
    <row r="53283" spans="17:17">
      <c r="Q53283" s="32" t="str">
        <f>IF(I53283="OUTSTANDING",'Data Table Volumes'!$B$1-G53283,"NA")</f>
        <v>NA</v>
      </c>
    </row>
    <row r="53284" spans="17:17">
      <c r="Q53284" s="32" t="str">
        <f>IF(I53284="OUTSTANDING",'Data Table Volumes'!$B$1-G53284,"NA")</f>
        <v>NA</v>
      </c>
    </row>
    <row r="53285" spans="17:17">
      <c r="Q53285" s="32" t="str">
        <f>IF(I53285="OUTSTANDING",'Data Table Volumes'!$B$1-G53285,"NA")</f>
        <v>NA</v>
      </c>
    </row>
    <row r="53286" spans="17:17">
      <c r="Q53286" s="32" t="str">
        <f>IF(I53286="OUTSTANDING",'Data Table Volumes'!$B$1-G53286,"NA")</f>
        <v>NA</v>
      </c>
    </row>
    <row r="53287" spans="17:17">
      <c r="Q53287" s="32" t="str">
        <f>IF(I53287="OUTSTANDING",'Data Table Volumes'!$B$1-G53287,"NA")</f>
        <v>NA</v>
      </c>
    </row>
    <row r="53288" spans="17:17">
      <c r="Q53288" s="32" t="str">
        <f>IF(I53288="OUTSTANDING",'Data Table Volumes'!$B$1-G53288,"NA")</f>
        <v>NA</v>
      </c>
    </row>
    <row r="53289" spans="17:17">
      <c r="Q53289" s="32" t="str">
        <f>IF(I53289="OUTSTANDING",'Data Table Volumes'!$B$1-G53289,"NA")</f>
        <v>NA</v>
      </c>
    </row>
    <row r="53290" spans="17:17">
      <c r="Q53290" s="32" t="str">
        <f>IF(I53290="OUTSTANDING",'Data Table Volumes'!$B$1-G53290,"NA")</f>
        <v>NA</v>
      </c>
    </row>
    <row r="53291" spans="17:17">
      <c r="Q53291" s="32" t="str">
        <f>IF(I53291="OUTSTANDING",'Data Table Volumes'!$B$1-G53291,"NA")</f>
        <v>NA</v>
      </c>
    </row>
    <row r="53292" spans="17:17">
      <c r="Q53292" s="32" t="str">
        <f>IF(I53292="OUTSTANDING",'Data Table Volumes'!$B$1-G53292,"NA")</f>
        <v>NA</v>
      </c>
    </row>
    <row r="53293" spans="17:17">
      <c r="Q53293" s="32" t="str">
        <f>IF(I53293="OUTSTANDING",'Data Table Volumes'!$B$1-G53293,"NA")</f>
        <v>NA</v>
      </c>
    </row>
    <row r="53294" spans="17:17">
      <c r="Q53294" s="32" t="str">
        <f>IF(I53294="OUTSTANDING",'Data Table Volumes'!$B$1-G53294,"NA")</f>
        <v>NA</v>
      </c>
    </row>
    <row r="53295" spans="17:17">
      <c r="Q53295" s="32" t="str">
        <f>IF(I53295="OUTSTANDING",'Data Table Volumes'!$B$1-G53295,"NA")</f>
        <v>NA</v>
      </c>
    </row>
    <row r="53296" spans="17:17">
      <c r="Q53296" s="32" t="str">
        <f>IF(I53296="OUTSTANDING",'Data Table Volumes'!$B$1-G53296,"NA")</f>
        <v>NA</v>
      </c>
    </row>
    <row r="53297" spans="17:17">
      <c r="Q53297" s="32" t="str">
        <f>IF(I53297="OUTSTANDING",'Data Table Volumes'!$B$1-G53297,"NA")</f>
        <v>NA</v>
      </c>
    </row>
    <row r="53298" spans="17:17">
      <c r="Q53298" s="32" t="str">
        <f>IF(I53298="OUTSTANDING",'Data Table Volumes'!$B$1-G53298,"NA")</f>
        <v>NA</v>
      </c>
    </row>
    <row r="53299" spans="17:17">
      <c r="Q53299" s="32" t="str">
        <f>IF(I53299="OUTSTANDING",'Data Table Volumes'!$B$1-G53299,"NA")</f>
        <v>NA</v>
      </c>
    </row>
    <row r="53300" spans="17:17">
      <c r="Q53300" s="32" t="str">
        <f>IF(I53300="OUTSTANDING",'Data Table Volumes'!$B$1-G53300,"NA")</f>
        <v>NA</v>
      </c>
    </row>
    <row r="53301" spans="17:17">
      <c r="Q53301" s="32" t="str">
        <f>IF(I53301="OUTSTANDING",'Data Table Volumes'!$B$1-G53301,"NA")</f>
        <v>NA</v>
      </c>
    </row>
    <row r="53302" spans="17:17">
      <c r="Q53302" s="32" t="str">
        <f>IF(I53302="OUTSTANDING",'Data Table Volumes'!$B$1-G53302,"NA")</f>
        <v>NA</v>
      </c>
    </row>
    <row r="53303" spans="17:17">
      <c r="Q53303" s="32" t="str">
        <f>IF(I53303="OUTSTANDING",'Data Table Volumes'!$B$1-G53303,"NA")</f>
        <v>NA</v>
      </c>
    </row>
    <row r="53304" spans="17:17">
      <c r="Q53304" s="32" t="str">
        <f>IF(I53304="OUTSTANDING",'Data Table Volumes'!$B$1-G53304,"NA")</f>
        <v>NA</v>
      </c>
    </row>
    <row r="53305" spans="17:17">
      <c r="Q53305" s="32" t="str">
        <f>IF(I53305="OUTSTANDING",'Data Table Volumes'!$B$1-G53305,"NA")</f>
        <v>NA</v>
      </c>
    </row>
    <row r="53306" spans="17:17">
      <c r="Q53306" s="32" t="str">
        <f>IF(I53306="OUTSTANDING",'Data Table Volumes'!$B$1-G53306,"NA")</f>
        <v>NA</v>
      </c>
    </row>
    <row r="53307" spans="17:17">
      <c r="Q53307" s="32" t="str">
        <f>IF(I53307="OUTSTANDING",'Data Table Volumes'!$B$1-G53307,"NA")</f>
        <v>NA</v>
      </c>
    </row>
    <row r="53308" spans="17:17">
      <c r="Q53308" s="32" t="str">
        <f>IF(I53308="OUTSTANDING",'Data Table Volumes'!$B$1-G53308,"NA")</f>
        <v>NA</v>
      </c>
    </row>
    <row r="53309" spans="17:17">
      <c r="Q53309" s="32" t="str">
        <f>IF(I53309="OUTSTANDING",'Data Table Volumes'!$B$1-G53309,"NA")</f>
        <v>NA</v>
      </c>
    </row>
    <row r="53310" spans="17:17">
      <c r="Q53310" s="32" t="str">
        <f>IF(I53310="OUTSTANDING",'Data Table Volumes'!$B$1-G53310,"NA")</f>
        <v>NA</v>
      </c>
    </row>
    <row r="53311" spans="17:17">
      <c r="Q53311" s="32" t="str">
        <f>IF(I53311="OUTSTANDING",'Data Table Volumes'!$B$1-G53311,"NA")</f>
        <v>NA</v>
      </c>
    </row>
    <row r="53312" spans="17:17">
      <c r="Q53312" s="32" t="str">
        <f>IF(I53312="OUTSTANDING",'Data Table Volumes'!$B$1-G53312,"NA")</f>
        <v>NA</v>
      </c>
    </row>
    <row r="53313" spans="17:17">
      <c r="Q53313" s="32" t="str">
        <f>IF(I53313="OUTSTANDING",'Data Table Volumes'!$B$1-G53313,"NA")</f>
        <v>NA</v>
      </c>
    </row>
    <row r="53314" spans="17:17">
      <c r="Q53314" s="32" t="str">
        <f>IF(I53314="OUTSTANDING",'Data Table Volumes'!$B$1-G53314,"NA")</f>
        <v>NA</v>
      </c>
    </row>
    <row r="53315" spans="17:17">
      <c r="Q53315" s="32" t="str">
        <f>IF(I53315="OUTSTANDING",'Data Table Volumes'!$B$1-G53315,"NA")</f>
        <v>NA</v>
      </c>
    </row>
    <row r="53316" spans="17:17">
      <c r="Q53316" s="32" t="str">
        <f>IF(I53316="OUTSTANDING",'Data Table Volumes'!$B$1-G53316,"NA")</f>
        <v>NA</v>
      </c>
    </row>
    <row r="53317" spans="17:17">
      <c r="Q53317" s="32" t="str">
        <f>IF(I53317="OUTSTANDING",'Data Table Volumes'!$B$1-G53317,"NA")</f>
        <v>NA</v>
      </c>
    </row>
    <row r="53318" spans="17:17">
      <c r="Q53318" s="32" t="str">
        <f>IF(I53318="OUTSTANDING",'Data Table Volumes'!$B$1-G53318,"NA")</f>
        <v>NA</v>
      </c>
    </row>
    <row r="53319" spans="17:17">
      <c r="Q53319" s="32" t="str">
        <f>IF(I53319="OUTSTANDING",'Data Table Volumes'!$B$1-G53319,"NA")</f>
        <v>NA</v>
      </c>
    </row>
    <row r="53320" spans="17:17">
      <c r="Q53320" s="32" t="str">
        <f>IF(I53320="OUTSTANDING",'Data Table Volumes'!$B$1-G53320,"NA")</f>
        <v>NA</v>
      </c>
    </row>
    <row r="53321" spans="17:17">
      <c r="Q53321" s="32" t="str">
        <f>IF(I53321="OUTSTANDING",'Data Table Volumes'!$B$1-G53321,"NA")</f>
        <v>NA</v>
      </c>
    </row>
    <row r="53322" spans="17:17">
      <c r="Q53322" s="32" t="str">
        <f>IF(I53322="OUTSTANDING",'Data Table Volumes'!$B$1-G53322,"NA")</f>
        <v>NA</v>
      </c>
    </row>
    <row r="53323" spans="17:17">
      <c r="Q53323" s="32" t="str">
        <f>IF(I53323="OUTSTANDING",'Data Table Volumes'!$B$1-G53323,"NA")</f>
        <v>NA</v>
      </c>
    </row>
    <row r="53324" spans="17:17">
      <c r="Q53324" s="32" t="str">
        <f>IF(I53324="OUTSTANDING",'Data Table Volumes'!$B$1-G53324,"NA")</f>
        <v>NA</v>
      </c>
    </row>
    <row r="53325" spans="17:17">
      <c r="Q53325" s="32" t="str">
        <f>IF(I53325="OUTSTANDING",'Data Table Volumes'!$B$1-G53325,"NA")</f>
        <v>NA</v>
      </c>
    </row>
    <row r="53326" spans="17:17">
      <c r="Q53326" s="32" t="str">
        <f>IF(I53326="OUTSTANDING",'Data Table Volumes'!$B$1-G53326,"NA")</f>
        <v>NA</v>
      </c>
    </row>
    <row r="53327" spans="17:17">
      <c r="Q53327" s="32" t="str">
        <f>IF(I53327="OUTSTANDING",'Data Table Volumes'!$B$1-G53327,"NA")</f>
        <v>NA</v>
      </c>
    </row>
    <row r="53328" spans="17:17">
      <c r="Q53328" s="32" t="str">
        <f>IF(I53328="OUTSTANDING",'Data Table Volumes'!$B$1-G53328,"NA")</f>
        <v>NA</v>
      </c>
    </row>
    <row r="53329" spans="17:17">
      <c r="Q53329" s="32" t="str">
        <f>IF(I53329="OUTSTANDING",'Data Table Volumes'!$B$1-G53329,"NA")</f>
        <v>NA</v>
      </c>
    </row>
    <row r="53330" spans="17:17">
      <c r="Q53330" s="32" t="str">
        <f>IF(I53330="OUTSTANDING",'Data Table Volumes'!$B$1-G53330,"NA")</f>
        <v>NA</v>
      </c>
    </row>
    <row r="53331" spans="17:17">
      <c r="Q53331" s="32" t="str">
        <f>IF(I53331="OUTSTANDING",'Data Table Volumes'!$B$1-G53331,"NA")</f>
        <v>NA</v>
      </c>
    </row>
    <row r="53332" spans="17:17">
      <c r="Q53332" s="32" t="str">
        <f>IF(I53332="OUTSTANDING",'Data Table Volumes'!$B$1-G53332,"NA")</f>
        <v>NA</v>
      </c>
    </row>
    <row r="53333" spans="17:17">
      <c r="Q53333" s="32" t="str">
        <f>IF(I53333="OUTSTANDING",'Data Table Volumes'!$B$1-G53333,"NA")</f>
        <v>NA</v>
      </c>
    </row>
    <row r="53334" spans="17:17">
      <c r="Q53334" s="32" t="str">
        <f>IF(I53334="OUTSTANDING",'Data Table Volumes'!$B$1-G53334,"NA")</f>
        <v>NA</v>
      </c>
    </row>
    <row r="53335" spans="17:17">
      <c r="Q53335" s="32" t="str">
        <f>IF(I53335="OUTSTANDING",'Data Table Volumes'!$B$1-G53335,"NA")</f>
        <v>NA</v>
      </c>
    </row>
    <row r="53336" spans="17:17">
      <c r="Q53336" s="32" t="str">
        <f>IF(I53336="OUTSTANDING",'Data Table Volumes'!$B$1-G53336,"NA")</f>
        <v>NA</v>
      </c>
    </row>
    <row r="53337" spans="17:17">
      <c r="Q53337" s="32" t="str">
        <f>IF(I53337="OUTSTANDING",'Data Table Volumes'!$B$1-G53337,"NA")</f>
        <v>NA</v>
      </c>
    </row>
    <row r="53338" spans="17:17">
      <c r="Q53338" s="32" t="str">
        <f>IF(I53338="OUTSTANDING",'Data Table Volumes'!$B$1-G53338,"NA")</f>
        <v>NA</v>
      </c>
    </row>
    <row r="53339" spans="17:17">
      <c r="Q53339" s="32" t="str">
        <f>IF(I53339="OUTSTANDING",'Data Table Volumes'!$B$1-G53339,"NA")</f>
        <v>NA</v>
      </c>
    </row>
    <row r="53340" spans="17:17">
      <c r="Q53340" s="32" t="str">
        <f>IF(I53340="OUTSTANDING",'Data Table Volumes'!$B$1-G53340,"NA")</f>
        <v>NA</v>
      </c>
    </row>
    <row r="53341" spans="17:17">
      <c r="Q53341" s="32" t="str">
        <f>IF(I53341="OUTSTANDING",'Data Table Volumes'!$B$1-G53341,"NA")</f>
        <v>NA</v>
      </c>
    </row>
    <row r="53342" spans="17:17">
      <c r="Q53342" s="32" t="str">
        <f>IF(I53342="OUTSTANDING",'Data Table Volumes'!$B$1-G53342,"NA")</f>
        <v>NA</v>
      </c>
    </row>
    <row r="53343" spans="17:17">
      <c r="Q53343" s="32" t="str">
        <f>IF(I53343="OUTSTANDING",'Data Table Volumes'!$B$1-G53343,"NA")</f>
        <v>NA</v>
      </c>
    </row>
    <row r="53344" spans="17:17">
      <c r="Q53344" s="32" t="str">
        <f>IF(I53344="OUTSTANDING",'Data Table Volumes'!$B$1-G53344,"NA")</f>
        <v>NA</v>
      </c>
    </row>
    <row r="53345" spans="17:17">
      <c r="Q53345" s="32" t="str">
        <f>IF(I53345="OUTSTANDING",'Data Table Volumes'!$B$1-G53345,"NA")</f>
        <v>NA</v>
      </c>
    </row>
    <row r="53346" spans="17:17">
      <c r="Q53346" s="32" t="str">
        <f>IF(I53346="OUTSTANDING",'Data Table Volumes'!$B$1-G53346,"NA")</f>
        <v>NA</v>
      </c>
    </row>
    <row r="53347" spans="17:17">
      <c r="Q53347" s="32" t="str">
        <f>IF(I53347="OUTSTANDING",'Data Table Volumes'!$B$1-G53347,"NA")</f>
        <v>NA</v>
      </c>
    </row>
    <row r="53348" spans="17:17">
      <c r="Q53348" s="32" t="str">
        <f>IF(I53348="OUTSTANDING",'Data Table Volumes'!$B$1-G53348,"NA")</f>
        <v>NA</v>
      </c>
    </row>
    <row r="53349" spans="17:17">
      <c r="Q53349" s="32" t="str">
        <f>IF(I53349="OUTSTANDING",'Data Table Volumes'!$B$1-G53349,"NA")</f>
        <v>NA</v>
      </c>
    </row>
    <row r="53350" spans="17:17">
      <c r="Q53350" s="32" t="str">
        <f>IF(I53350="OUTSTANDING",'Data Table Volumes'!$B$1-G53350,"NA")</f>
        <v>NA</v>
      </c>
    </row>
    <row r="53351" spans="17:17">
      <c r="Q53351" s="32" t="str">
        <f>IF(I53351="OUTSTANDING",'Data Table Volumes'!$B$1-G53351,"NA")</f>
        <v>NA</v>
      </c>
    </row>
    <row r="53352" spans="17:17">
      <c r="Q53352" s="32" t="str">
        <f>IF(I53352="OUTSTANDING",'Data Table Volumes'!$B$1-G53352,"NA")</f>
        <v>NA</v>
      </c>
    </row>
    <row r="53353" spans="17:17">
      <c r="Q53353" s="32" t="str">
        <f>IF(I53353="OUTSTANDING",'Data Table Volumes'!$B$1-G53353,"NA")</f>
        <v>NA</v>
      </c>
    </row>
    <row r="53354" spans="17:17">
      <c r="Q53354" s="32" t="str">
        <f>IF(I53354="OUTSTANDING",'Data Table Volumes'!$B$1-G53354,"NA")</f>
        <v>NA</v>
      </c>
    </row>
    <row r="53355" spans="17:17">
      <c r="Q53355" s="32" t="str">
        <f>IF(I53355="OUTSTANDING",'Data Table Volumes'!$B$1-G53355,"NA")</f>
        <v>NA</v>
      </c>
    </row>
    <row r="53356" spans="17:17">
      <c r="Q53356" s="32" t="str">
        <f>IF(I53356="OUTSTANDING",'Data Table Volumes'!$B$1-G53356,"NA")</f>
        <v>NA</v>
      </c>
    </row>
    <row r="53357" spans="17:17">
      <c r="Q53357" s="32" t="str">
        <f>IF(I53357="OUTSTANDING",'Data Table Volumes'!$B$1-G53357,"NA")</f>
        <v>NA</v>
      </c>
    </row>
    <row r="53358" spans="17:17">
      <c r="Q53358" s="32" t="str">
        <f>IF(I53358="OUTSTANDING",'Data Table Volumes'!$B$1-G53358,"NA")</f>
        <v>NA</v>
      </c>
    </row>
    <row r="53359" spans="17:17">
      <c r="Q53359" s="32" t="str">
        <f>IF(I53359="OUTSTANDING",'Data Table Volumes'!$B$1-G53359,"NA")</f>
        <v>NA</v>
      </c>
    </row>
    <row r="53360" spans="17:17">
      <c r="Q53360" s="32" t="str">
        <f>IF(I53360="OUTSTANDING",'Data Table Volumes'!$B$1-G53360,"NA")</f>
        <v>NA</v>
      </c>
    </row>
    <row r="53361" spans="17:17">
      <c r="Q53361" s="32" t="str">
        <f>IF(I53361="OUTSTANDING",'Data Table Volumes'!$B$1-G53361,"NA")</f>
        <v>NA</v>
      </c>
    </row>
    <row r="53362" spans="17:17">
      <c r="Q53362" s="32" t="str">
        <f>IF(I53362="OUTSTANDING",'Data Table Volumes'!$B$1-G53362,"NA")</f>
        <v>NA</v>
      </c>
    </row>
    <row r="53363" spans="17:17">
      <c r="Q53363" s="32" t="str">
        <f>IF(I53363="OUTSTANDING",'Data Table Volumes'!$B$1-G53363,"NA")</f>
        <v>NA</v>
      </c>
    </row>
    <row r="53364" spans="17:17">
      <c r="Q53364" s="32" t="str">
        <f>IF(I53364="OUTSTANDING",'Data Table Volumes'!$B$1-G53364,"NA")</f>
        <v>NA</v>
      </c>
    </row>
    <row r="53365" spans="17:17">
      <c r="Q53365" s="32" t="str">
        <f>IF(I53365="OUTSTANDING",'Data Table Volumes'!$B$1-G53365,"NA")</f>
        <v>NA</v>
      </c>
    </row>
    <row r="53366" spans="17:17">
      <c r="Q53366" s="32" t="str">
        <f>IF(I53366="OUTSTANDING",'Data Table Volumes'!$B$1-G53366,"NA")</f>
        <v>NA</v>
      </c>
    </row>
    <row r="53367" spans="17:17">
      <c r="Q53367" s="32" t="str">
        <f>IF(I53367="OUTSTANDING",'Data Table Volumes'!$B$1-G53367,"NA")</f>
        <v>NA</v>
      </c>
    </row>
    <row r="53368" spans="17:17">
      <c r="Q53368" s="32" t="str">
        <f>IF(I53368="OUTSTANDING",'Data Table Volumes'!$B$1-G53368,"NA")</f>
        <v>NA</v>
      </c>
    </row>
    <row r="53369" spans="17:17">
      <c r="Q53369" s="32" t="str">
        <f>IF(I53369="OUTSTANDING",'Data Table Volumes'!$B$1-G53369,"NA")</f>
        <v>NA</v>
      </c>
    </row>
    <row r="53370" spans="17:17">
      <c r="Q53370" s="32" t="str">
        <f>IF(I53370="OUTSTANDING",'Data Table Volumes'!$B$1-G53370,"NA")</f>
        <v>NA</v>
      </c>
    </row>
    <row r="53371" spans="17:17">
      <c r="Q53371" s="32" t="str">
        <f>IF(I53371="OUTSTANDING",'Data Table Volumes'!$B$1-G53371,"NA")</f>
        <v>NA</v>
      </c>
    </row>
    <row r="53372" spans="17:17">
      <c r="Q53372" s="32" t="str">
        <f>IF(I53372="OUTSTANDING",'Data Table Volumes'!$B$1-G53372,"NA")</f>
        <v>NA</v>
      </c>
    </row>
    <row r="53373" spans="17:17">
      <c r="Q53373" s="32" t="str">
        <f>IF(I53373="OUTSTANDING",'Data Table Volumes'!$B$1-G53373,"NA")</f>
        <v>NA</v>
      </c>
    </row>
    <row r="53374" spans="17:17">
      <c r="Q53374" s="32" t="str">
        <f>IF(I53374="OUTSTANDING",'Data Table Volumes'!$B$1-G53374,"NA")</f>
        <v>NA</v>
      </c>
    </row>
    <row r="53375" spans="17:17">
      <c r="Q53375" s="32" t="str">
        <f>IF(I53375="OUTSTANDING",'Data Table Volumes'!$B$1-G53375,"NA")</f>
        <v>NA</v>
      </c>
    </row>
    <row r="53376" spans="17:17">
      <c r="Q53376" s="32" t="str">
        <f>IF(I53376="OUTSTANDING",'Data Table Volumes'!$B$1-G53376,"NA")</f>
        <v>NA</v>
      </c>
    </row>
    <row r="53377" spans="17:17">
      <c r="Q53377" s="32" t="str">
        <f>IF(I53377="OUTSTANDING",'Data Table Volumes'!$B$1-G53377,"NA")</f>
        <v>NA</v>
      </c>
    </row>
    <row r="53378" spans="17:17">
      <c r="Q53378" s="32" t="str">
        <f>IF(I53378="OUTSTANDING",'Data Table Volumes'!$B$1-G53378,"NA")</f>
        <v>NA</v>
      </c>
    </row>
    <row r="53379" spans="17:17">
      <c r="Q53379" s="32" t="str">
        <f>IF(I53379="OUTSTANDING",'Data Table Volumes'!$B$1-G53379,"NA")</f>
        <v>NA</v>
      </c>
    </row>
    <row r="53380" spans="17:17">
      <c r="Q53380" s="32" t="str">
        <f>IF(I53380="OUTSTANDING",'Data Table Volumes'!$B$1-G53380,"NA")</f>
        <v>NA</v>
      </c>
    </row>
    <row r="53381" spans="17:17">
      <c r="Q53381" s="32" t="str">
        <f>IF(I53381="OUTSTANDING",'Data Table Volumes'!$B$1-G53381,"NA")</f>
        <v>NA</v>
      </c>
    </row>
    <row r="53382" spans="17:17">
      <c r="Q53382" s="32" t="str">
        <f>IF(I53382="OUTSTANDING",'Data Table Volumes'!$B$1-G53382,"NA")</f>
        <v>NA</v>
      </c>
    </row>
    <row r="53383" spans="17:17">
      <c r="Q53383" s="32" t="str">
        <f>IF(I53383="OUTSTANDING",'Data Table Volumes'!$B$1-G53383,"NA")</f>
        <v>NA</v>
      </c>
    </row>
    <row r="53384" spans="17:17">
      <c r="Q53384" s="32" t="str">
        <f>IF(I53384="OUTSTANDING",'Data Table Volumes'!$B$1-G53384,"NA")</f>
        <v>NA</v>
      </c>
    </row>
    <row r="53385" spans="17:17">
      <c r="Q53385" s="32" t="str">
        <f>IF(I53385="OUTSTANDING",'Data Table Volumes'!$B$1-G53385,"NA")</f>
        <v>NA</v>
      </c>
    </row>
    <row r="53386" spans="17:17">
      <c r="Q53386" s="32" t="str">
        <f>IF(I53386="OUTSTANDING",'Data Table Volumes'!$B$1-G53386,"NA")</f>
        <v>NA</v>
      </c>
    </row>
    <row r="53387" spans="17:17">
      <c r="Q53387" s="32" t="str">
        <f>IF(I53387="OUTSTANDING",'Data Table Volumes'!$B$1-G53387,"NA")</f>
        <v>NA</v>
      </c>
    </row>
    <row r="53388" spans="17:17">
      <c r="Q53388" s="32" t="str">
        <f>IF(I53388="OUTSTANDING",'Data Table Volumes'!$B$1-G53388,"NA")</f>
        <v>NA</v>
      </c>
    </row>
    <row r="53389" spans="17:17">
      <c r="Q53389" s="32" t="str">
        <f>IF(I53389="OUTSTANDING",'Data Table Volumes'!$B$1-G53389,"NA")</f>
        <v>NA</v>
      </c>
    </row>
    <row r="53390" spans="17:17">
      <c r="Q53390" s="32" t="str">
        <f>IF(I53390="OUTSTANDING",'Data Table Volumes'!$B$1-G53390,"NA")</f>
        <v>NA</v>
      </c>
    </row>
    <row r="53391" spans="17:17">
      <c r="Q53391" s="32" t="str">
        <f>IF(I53391="OUTSTANDING",'Data Table Volumes'!$B$1-G53391,"NA")</f>
        <v>NA</v>
      </c>
    </row>
    <row r="53392" spans="17:17">
      <c r="Q53392" s="32" t="str">
        <f>IF(I53392="OUTSTANDING",'Data Table Volumes'!$B$1-G53392,"NA")</f>
        <v>NA</v>
      </c>
    </row>
    <row r="53393" spans="17:17">
      <c r="Q53393" s="32" t="str">
        <f>IF(I53393="OUTSTANDING",'Data Table Volumes'!$B$1-G53393,"NA")</f>
        <v>NA</v>
      </c>
    </row>
    <row r="53394" spans="17:17">
      <c r="Q53394" s="32" t="str">
        <f>IF(I53394="OUTSTANDING",'Data Table Volumes'!$B$1-G53394,"NA")</f>
        <v>NA</v>
      </c>
    </row>
    <row r="53395" spans="17:17">
      <c r="Q53395" s="32" t="str">
        <f>IF(I53395="OUTSTANDING",'Data Table Volumes'!$B$1-G53395,"NA")</f>
        <v>NA</v>
      </c>
    </row>
    <row r="53396" spans="17:17">
      <c r="Q53396" s="32" t="str">
        <f>IF(I53396="OUTSTANDING",'Data Table Volumes'!$B$1-G53396,"NA")</f>
        <v>NA</v>
      </c>
    </row>
    <row r="53397" spans="17:17">
      <c r="Q53397" s="32" t="str">
        <f>IF(I53397="OUTSTANDING",'Data Table Volumes'!$B$1-G53397,"NA")</f>
        <v>NA</v>
      </c>
    </row>
    <row r="53398" spans="17:17">
      <c r="Q53398" s="32" t="str">
        <f>IF(I53398="OUTSTANDING",'Data Table Volumes'!$B$1-G53398,"NA")</f>
        <v>NA</v>
      </c>
    </row>
    <row r="53399" spans="17:17">
      <c r="Q53399" s="32" t="str">
        <f>IF(I53399="OUTSTANDING",'Data Table Volumes'!$B$1-G53399,"NA")</f>
        <v>NA</v>
      </c>
    </row>
    <row r="53400" spans="17:17">
      <c r="Q53400" s="32" t="str">
        <f>IF(I53400="OUTSTANDING",'Data Table Volumes'!$B$1-G53400,"NA")</f>
        <v>NA</v>
      </c>
    </row>
    <row r="53401" spans="17:17">
      <c r="Q53401" s="32" t="str">
        <f>IF(I53401="OUTSTANDING",'Data Table Volumes'!$B$1-G53401,"NA")</f>
        <v>NA</v>
      </c>
    </row>
    <row r="53402" spans="17:17">
      <c r="Q53402" s="32" t="str">
        <f>IF(I53402="OUTSTANDING",'Data Table Volumes'!$B$1-G53402,"NA")</f>
        <v>NA</v>
      </c>
    </row>
    <row r="53403" spans="17:17">
      <c r="Q53403" s="32" t="str">
        <f>IF(I53403="OUTSTANDING",'Data Table Volumes'!$B$1-G53403,"NA")</f>
        <v>NA</v>
      </c>
    </row>
    <row r="53404" spans="17:17">
      <c r="Q53404" s="32" t="str">
        <f>IF(I53404="OUTSTANDING",'Data Table Volumes'!$B$1-G53404,"NA")</f>
        <v>NA</v>
      </c>
    </row>
    <row r="53405" spans="17:17">
      <c r="Q53405" s="32" t="str">
        <f>IF(I53405="OUTSTANDING",'Data Table Volumes'!$B$1-G53405,"NA")</f>
        <v>NA</v>
      </c>
    </row>
    <row r="53406" spans="17:17">
      <c r="Q53406" s="32" t="str">
        <f>IF(I53406="OUTSTANDING",'Data Table Volumes'!$B$1-G53406,"NA")</f>
        <v>NA</v>
      </c>
    </row>
    <row r="53407" spans="17:17">
      <c r="Q53407" s="32" t="str">
        <f>IF(I53407="OUTSTANDING",'Data Table Volumes'!$B$1-G53407,"NA")</f>
        <v>NA</v>
      </c>
    </row>
    <row r="53408" spans="17:17">
      <c r="Q53408" s="32" t="str">
        <f>IF(I53408="OUTSTANDING",'Data Table Volumes'!$B$1-G53408,"NA")</f>
        <v>NA</v>
      </c>
    </row>
    <row r="53409" spans="17:17">
      <c r="Q53409" s="32" t="str">
        <f>IF(I53409="OUTSTANDING",'Data Table Volumes'!$B$1-G53409,"NA")</f>
        <v>NA</v>
      </c>
    </row>
    <row r="53410" spans="17:17">
      <c r="Q53410" s="32" t="str">
        <f>IF(I53410="OUTSTANDING",'Data Table Volumes'!$B$1-G53410,"NA")</f>
        <v>NA</v>
      </c>
    </row>
    <row r="53411" spans="17:17">
      <c r="Q53411" s="32" t="str">
        <f>IF(I53411="OUTSTANDING",'Data Table Volumes'!$B$1-G53411,"NA")</f>
        <v>NA</v>
      </c>
    </row>
    <row r="53412" spans="17:17">
      <c r="Q53412" s="32" t="str">
        <f>IF(I53412="OUTSTANDING",'Data Table Volumes'!$B$1-G53412,"NA")</f>
        <v>NA</v>
      </c>
    </row>
    <row r="53413" spans="17:17">
      <c r="Q53413" s="32" t="str">
        <f>IF(I53413="OUTSTANDING",'Data Table Volumes'!$B$1-G53413,"NA")</f>
        <v>NA</v>
      </c>
    </row>
    <row r="53414" spans="17:17">
      <c r="Q53414" s="32" t="str">
        <f>IF(I53414="OUTSTANDING",'Data Table Volumes'!$B$1-G53414,"NA")</f>
        <v>NA</v>
      </c>
    </row>
    <row r="53415" spans="17:17">
      <c r="Q53415" s="32" t="str">
        <f>IF(I53415="OUTSTANDING",'Data Table Volumes'!$B$1-G53415,"NA")</f>
        <v>NA</v>
      </c>
    </row>
    <row r="53416" spans="17:17">
      <c r="Q53416" s="32" t="str">
        <f>IF(I53416="OUTSTANDING",'Data Table Volumes'!$B$1-G53416,"NA")</f>
        <v>NA</v>
      </c>
    </row>
    <row r="53417" spans="17:17">
      <c r="Q53417" s="32" t="str">
        <f>IF(I53417="OUTSTANDING",'Data Table Volumes'!$B$1-G53417,"NA")</f>
        <v>NA</v>
      </c>
    </row>
    <row r="53418" spans="17:17">
      <c r="Q53418" s="32" t="str">
        <f>IF(I53418="OUTSTANDING",'Data Table Volumes'!$B$1-G53418,"NA")</f>
        <v>NA</v>
      </c>
    </row>
    <row r="53419" spans="17:17">
      <c r="Q53419" s="32" t="str">
        <f>IF(I53419="OUTSTANDING",'Data Table Volumes'!$B$1-G53419,"NA")</f>
        <v>NA</v>
      </c>
    </row>
    <row r="53420" spans="17:17">
      <c r="Q53420" s="32" t="str">
        <f>IF(I53420="OUTSTANDING",'Data Table Volumes'!$B$1-G53420,"NA")</f>
        <v>NA</v>
      </c>
    </row>
    <row r="53421" spans="17:17">
      <c r="Q53421" s="32" t="str">
        <f>IF(I53421="OUTSTANDING",'Data Table Volumes'!$B$1-G53421,"NA")</f>
        <v>NA</v>
      </c>
    </row>
    <row r="53422" spans="17:17">
      <c r="Q53422" s="32" t="str">
        <f>IF(I53422="OUTSTANDING",'Data Table Volumes'!$B$1-G53422,"NA")</f>
        <v>NA</v>
      </c>
    </row>
    <row r="53423" spans="17:17">
      <c r="Q53423" s="32" t="str">
        <f>IF(I53423="OUTSTANDING",'Data Table Volumes'!$B$1-G53423,"NA")</f>
        <v>NA</v>
      </c>
    </row>
    <row r="53424" spans="17:17">
      <c r="Q53424" s="32" t="str">
        <f>IF(I53424="OUTSTANDING",'Data Table Volumes'!$B$1-G53424,"NA")</f>
        <v>NA</v>
      </c>
    </row>
    <row r="53425" spans="17:17">
      <c r="Q53425" s="32" t="str">
        <f>IF(I53425="OUTSTANDING",'Data Table Volumes'!$B$1-G53425,"NA")</f>
        <v>NA</v>
      </c>
    </row>
    <row r="53426" spans="17:17">
      <c r="Q53426" s="32" t="str">
        <f>IF(I53426="OUTSTANDING",'Data Table Volumes'!$B$1-G53426,"NA")</f>
        <v>NA</v>
      </c>
    </row>
    <row r="53427" spans="17:17">
      <c r="Q53427" s="32" t="str">
        <f>IF(I53427="OUTSTANDING",'Data Table Volumes'!$B$1-G53427,"NA")</f>
        <v>NA</v>
      </c>
    </row>
    <row r="53428" spans="17:17">
      <c r="Q53428" s="32" t="str">
        <f>IF(I53428="OUTSTANDING",'Data Table Volumes'!$B$1-G53428,"NA")</f>
        <v>NA</v>
      </c>
    </row>
    <row r="53429" spans="17:17">
      <c r="Q53429" s="32" t="str">
        <f>IF(I53429="OUTSTANDING",'Data Table Volumes'!$B$1-G53429,"NA")</f>
        <v>NA</v>
      </c>
    </row>
    <row r="53430" spans="17:17">
      <c r="Q53430" s="32" t="str">
        <f>IF(I53430="OUTSTANDING",'Data Table Volumes'!$B$1-G53430,"NA")</f>
        <v>NA</v>
      </c>
    </row>
    <row r="53431" spans="17:17">
      <c r="Q53431" s="32" t="str">
        <f>IF(I53431="OUTSTANDING",'Data Table Volumes'!$B$1-G53431,"NA")</f>
        <v>NA</v>
      </c>
    </row>
    <row r="53432" spans="17:17">
      <c r="Q53432" s="32" t="str">
        <f>IF(I53432="OUTSTANDING",'Data Table Volumes'!$B$1-G53432,"NA")</f>
        <v>NA</v>
      </c>
    </row>
    <row r="53433" spans="17:17">
      <c r="Q53433" s="32" t="str">
        <f>IF(I53433="OUTSTANDING",'Data Table Volumes'!$B$1-G53433,"NA")</f>
        <v>NA</v>
      </c>
    </row>
    <row r="53434" spans="17:17">
      <c r="Q53434" s="32" t="str">
        <f>IF(I53434="OUTSTANDING",'Data Table Volumes'!$B$1-G53434,"NA")</f>
        <v>NA</v>
      </c>
    </row>
    <row r="53435" spans="17:17">
      <c r="Q53435" s="32" t="str">
        <f>IF(I53435="OUTSTANDING",'Data Table Volumes'!$B$1-G53435,"NA")</f>
        <v>NA</v>
      </c>
    </row>
    <row r="53436" spans="17:17">
      <c r="Q53436" s="32" t="str">
        <f>IF(I53436="OUTSTANDING",'Data Table Volumes'!$B$1-G53436,"NA")</f>
        <v>NA</v>
      </c>
    </row>
    <row r="53437" spans="17:17">
      <c r="Q53437" s="32" t="str">
        <f>IF(I53437="OUTSTANDING",'Data Table Volumes'!$B$1-G53437,"NA")</f>
        <v>NA</v>
      </c>
    </row>
    <row r="53438" spans="17:17">
      <c r="Q53438" s="32" t="str">
        <f>IF(I53438="OUTSTANDING",'Data Table Volumes'!$B$1-G53438,"NA")</f>
        <v>NA</v>
      </c>
    </row>
    <row r="53439" spans="17:17">
      <c r="Q53439" s="32" t="str">
        <f>IF(I53439="OUTSTANDING",'Data Table Volumes'!$B$1-G53439,"NA")</f>
        <v>NA</v>
      </c>
    </row>
    <row r="53440" spans="17:17">
      <c r="Q53440" s="32" t="str">
        <f>IF(I53440="OUTSTANDING",'Data Table Volumes'!$B$1-G53440,"NA")</f>
        <v>NA</v>
      </c>
    </row>
    <row r="53441" spans="17:17">
      <c r="Q53441" s="32" t="str">
        <f>IF(I53441="OUTSTANDING",'Data Table Volumes'!$B$1-G53441,"NA")</f>
        <v>NA</v>
      </c>
    </row>
    <row r="53442" spans="17:17">
      <c r="Q53442" s="32" t="str">
        <f>IF(I53442="OUTSTANDING",'Data Table Volumes'!$B$1-G53442,"NA")</f>
        <v>NA</v>
      </c>
    </row>
    <row r="53443" spans="17:17">
      <c r="Q53443" s="32" t="str">
        <f>IF(I53443="OUTSTANDING",'Data Table Volumes'!$B$1-G53443,"NA")</f>
        <v>NA</v>
      </c>
    </row>
    <row r="53444" spans="17:17">
      <c r="Q53444" s="32" t="str">
        <f>IF(I53444="OUTSTANDING",'Data Table Volumes'!$B$1-G53444,"NA")</f>
        <v>NA</v>
      </c>
    </row>
    <row r="53445" spans="17:17">
      <c r="Q53445" s="32" t="str">
        <f>IF(I53445="OUTSTANDING",'Data Table Volumes'!$B$1-G53445,"NA")</f>
        <v>NA</v>
      </c>
    </row>
    <row r="53446" spans="17:17">
      <c r="Q53446" s="32" t="str">
        <f>IF(I53446="OUTSTANDING",'Data Table Volumes'!$B$1-G53446,"NA")</f>
        <v>NA</v>
      </c>
    </row>
    <row r="53447" spans="17:17">
      <c r="Q53447" s="32" t="str">
        <f>IF(I53447="OUTSTANDING",'Data Table Volumes'!$B$1-G53447,"NA")</f>
        <v>NA</v>
      </c>
    </row>
    <row r="53448" spans="17:17">
      <c r="Q53448" s="32" t="str">
        <f>IF(I53448="OUTSTANDING",'Data Table Volumes'!$B$1-G53448,"NA")</f>
        <v>NA</v>
      </c>
    </row>
    <row r="53449" spans="17:17">
      <c r="Q53449" s="32" t="str">
        <f>IF(I53449="OUTSTANDING",'Data Table Volumes'!$B$1-G53449,"NA")</f>
        <v>NA</v>
      </c>
    </row>
    <row r="53450" spans="17:17">
      <c r="Q53450" s="32" t="str">
        <f>IF(I53450="OUTSTANDING",'Data Table Volumes'!$B$1-G53450,"NA")</f>
        <v>NA</v>
      </c>
    </row>
    <row r="53451" spans="17:17">
      <c r="Q53451" s="32" t="str">
        <f>IF(I53451="OUTSTANDING",'Data Table Volumes'!$B$1-G53451,"NA")</f>
        <v>NA</v>
      </c>
    </row>
    <row r="53452" spans="17:17">
      <c r="Q53452" s="32" t="str">
        <f>IF(I53452="OUTSTANDING",'Data Table Volumes'!$B$1-G53452,"NA")</f>
        <v>NA</v>
      </c>
    </row>
    <row r="53453" spans="17:17">
      <c r="Q53453" s="32" t="str">
        <f>IF(I53453="OUTSTANDING",'Data Table Volumes'!$B$1-G53453,"NA")</f>
        <v>NA</v>
      </c>
    </row>
    <row r="53454" spans="17:17">
      <c r="Q53454" s="32" t="str">
        <f>IF(I53454="OUTSTANDING",'Data Table Volumes'!$B$1-G53454,"NA")</f>
        <v>NA</v>
      </c>
    </row>
    <row r="53455" spans="17:17">
      <c r="Q53455" s="32" t="str">
        <f>IF(I53455="OUTSTANDING",'Data Table Volumes'!$B$1-G53455,"NA")</f>
        <v>NA</v>
      </c>
    </row>
    <row r="53456" spans="17:17">
      <c r="Q53456" s="32" t="str">
        <f>IF(I53456="OUTSTANDING",'Data Table Volumes'!$B$1-G53456,"NA")</f>
        <v>NA</v>
      </c>
    </row>
    <row r="53457" spans="17:17">
      <c r="Q53457" s="32" t="str">
        <f>IF(I53457="OUTSTANDING",'Data Table Volumes'!$B$1-G53457,"NA")</f>
        <v>NA</v>
      </c>
    </row>
    <row r="53458" spans="17:17">
      <c r="Q53458" s="32" t="str">
        <f>IF(I53458="OUTSTANDING",'Data Table Volumes'!$B$1-G53458,"NA")</f>
        <v>NA</v>
      </c>
    </row>
    <row r="53459" spans="17:17">
      <c r="Q53459" s="32" t="str">
        <f>IF(I53459="OUTSTANDING",'Data Table Volumes'!$B$1-G53459,"NA")</f>
        <v>NA</v>
      </c>
    </row>
    <row r="53460" spans="17:17">
      <c r="Q53460" s="32" t="str">
        <f>IF(I53460="OUTSTANDING",'Data Table Volumes'!$B$1-G53460,"NA")</f>
        <v>NA</v>
      </c>
    </row>
    <row r="53461" spans="17:17">
      <c r="Q53461" s="32" t="str">
        <f>IF(I53461="OUTSTANDING",'Data Table Volumes'!$B$1-G53461,"NA")</f>
        <v>NA</v>
      </c>
    </row>
    <row r="53462" spans="17:17">
      <c r="Q53462" s="32" t="str">
        <f>IF(I53462="OUTSTANDING",'Data Table Volumes'!$B$1-G53462,"NA")</f>
        <v>NA</v>
      </c>
    </row>
    <row r="53463" spans="17:17">
      <c r="Q53463" s="32" t="str">
        <f>IF(I53463="OUTSTANDING",'Data Table Volumes'!$B$1-G53463,"NA")</f>
        <v>NA</v>
      </c>
    </row>
    <row r="53464" spans="17:17">
      <c r="Q53464" s="32" t="str">
        <f>IF(I53464="OUTSTANDING",'Data Table Volumes'!$B$1-G53464,"NA")</f>
        <v>NA</v>
      </c>
    </row>
    <row r="53465" spans="17:17">
      <c r="Q53465" s="32" t="str">
        <f>IF(I53465="OUTSTANDING",'Data Table Volumes'!$B$1-G53465,"NA")</f>
        <v>NA</v>
      </c>
    </row>
    <row r="53466" spans="17:17">
      <c r="Q53466" s="32" t="str">
        <f>IF(I53466="OUTSTANDING",'Data Table Volumes'!$B$1-G53466,"NA")</f>
        <v>NA</v>
      </c>
    </row>
    <row r="53467" spans="17:17">
      <c r="Q53467" s="32" t="str">
        <f>IF(I53467="OUTSTANDING",'Data Table Volumes'!$B$1-G53467,"NA")</f>
        <v>NA</v>
      </c>
    </row>
    <row r="53468" spans="17:17">
      <c r="Q53468" s="32" t="str">
        <f>IF(I53468="OUTSTANDING",'Data Table Volumes'!$B$1-G53468,"NA")</f>
        <v>NA</v>
      </c>
    </row>
    <row r="53469" spans="17:17">
      <c r="Q53469" s="32" t="str">
        <f>IF(I53469="OUTSTANDING",'Data Table Volumes'!$B$1-G53469,"NA")</f>
        <v>NA</v>
      </c>
    </row>
    <row r="53470" spans="17:17">
      <c r="Q53470" s="32" t="str">
        <f>IF(I53470="OUTSTANDING",'Data Table Volumes'!$B$1-G53470,"NA")</f>
        <v>NA</v>
      </c>
    </row>
    <row r="53471" spans="17:17">
      <c r="Q53471" s="32" t="str">
        <f>IF(I53471="OUTSTANDING",'Data Table Volumes'!$B$1-G53471,"NA")</f>
        <v>NA</v>
      </c>
    </row>
    <row r="53472" spans="17:17">
      <c r="Q53472" s="32" t="str">
        <f>IF(I53472="OUTSTANDING",'Data Table Volumes'!$B$1-G53472,"NA")</f>
        <v>NA</v>
      </c>
    </row>
    <row r="53473" spans="17:17">
      <c r="Q53473" s="32" t="str">
        <f>IF(I53473="OUTSTANDING",'Data Table Volumes'!$B$1-G53473,"NA")</f>
        <v>NA</v>
      </c>
    </row>
    <row r="53474" spans="17:17">
      <c r="Q53474" s="32" t="str">
        <f>IF(I53474="OUTSTANDING",'Data Table Volumes'!$B$1-G53474,"NA")</f>
        <v>NA</v>
      </c>
    </row>
    <row r="53475" spans="17:17">
      <c r="Q53475" s="32" t="str">
        <f>IF(I53475="OUTSTANDING",'Data Table Volumes'!$B$1-G53475,"NA")</f>
        <v>NA</v>
      </c>
    </row>
    <row r="53476" spans="17:17">
      <c r="Q53476" s="32" t="str">
        <f>IF(I53476="OUTSTANDING",'Data Table Volumes'!$B$1-G53476,"NA")</f>
        <v>NA</v>
      </c>
    </row>
    <row r="53477" spans="17:17">
      <c r="Q53477" s="32" t="str">
        <f>IF(I53477="OUTSTANDING",'Data Table Volumes'!$B$1-G53477,"NA")</f>
        <v>NA</v>
      </c>
    </row>
    <row r="53478" spans="17:17">
      <c r="Q53478" s="32" t="str">
        <f>IF(I53478="OUTSTANDING",'Data Table Volumes'!$B$1-G53478,"NA")</f>
        <v>NA</v>
      </c>
    </row>
    <row r="53479" spans="17:17">
      <c r="Q53479" s="32" t="str">
        <f>IF(I53479="OUTSTANDING",'Data Table Volumes'!$B$1-G53479,"NA")</f>
        <v>NA</v>
      </c>
    </row>
    <row r="53480" spans="17:17">
      <c r="Q53480" s="32" t="str">
        <f>IF(I53480="OUTSTANDING",'Data Table Volumes'!$B$1-G53480,"NA")</f>
        <v>NA</v>
      </c>
    </row>
    <row r="53481" spans="17:17">
      <c r="Q53481" s="32" t="str">
        <f>IF(I53481="OUTSTANDING",'Data Table Volumes'!$B$1-G53481,"NA")</f>
        <v>NA</v>
      </c>
    </row>
    <row r="53482" spans="17:17">
      <c r="Q53482" s="32" t="str">
        <f>IF(I53482="OUTSTANDING",'Data Table Volumes'!$B$1-G53482,"NA")</f>
        <v>NA</v>
      </c>
    </row>
    <row r="53483" spans="17:17">
      <c r="Q53483" s="32" t="str">
        <f>IF(I53483="OUTSTANDING",'Data Table Volumes'!$B$1-G53483,"NA")</f>
        <v>NA</v>
      </c>
    </row>
    <row r="53484" spans="17:17">
      <c r="Q53484" s="32" t="str">
        <f>IF(I53484="OUTSTANDING",'Data Table Volumes'!$B$1-G53484,"NA")</f>
        <v>NA</v>
      </c>
    </row>
    <row r="53485" spans="17:17">
      <c r="Q53485" s="32" t="str">
        <f>IF(I53485="OUTSTANDING",'Data Table Volumes'!$B$1-G53485,"NA")</f>
        <v>NA</v>
      </c>
    </row>
    <row r="53486" spans="17:17">
      <c r="Q53486" s="32" t="str">
        <f>IF(I53486="OUTSTANDING",'Data Table Volumes'!$B$1-G53486,"NA")</f>
        <v>NA</v>
      </c>
    </row>
    <row r="53487" spans="17:17">
      <c r="Q53487" s="32" t="str">
        <f>IF(I53487="OUTSTANDING",'Data Table Volumes'!$B$1-G53487,"NA")</f>
        <v>NA</v>
      </c>
    </row>
    <row r="53488" spans="17:17">
      <c r="Q53488" s="32" t="str">
        <f>IF(I53488="OUTSTANDING",'Data Table Volumes'!$B$1-G53488,"NA")</f>
        <v>NA</v>
      </c>
    </row>
    <row r="53489" spans="17:17">
      <c r="Q53489" s="32" t="str">
        <f>IF(I53489="OUTSTANDING",'Data Table Volumes'!$B$1-G53489,"NA")</f>
        <v>NA</v>
      </c>
    </row>
    <row r="53490" spans="17:17">
      <c r="Q53490" s="32" t="str">
        <f>IF(I53490="OUTSTANDING",'Data Table Volumes'!$B$1-G53490,"NA")</f>
        <v>NA</v>
      </c>
    </row>
    <row r="53491" spans="17:17">
      <c r="Q53491" s="32" t="str">
        <f>IF(I53491="OUTSTANDING",'Data Table Volumes'!$B$1-G53491,"NA")</f>
        <v>NA</v>
      </c>
    </row>
    <row r="53492" spans="17:17">
      <c r="Q53492" s="32" t="str">
        <f>IF(I53492="OUTSTANDING",'Data Table Volumes'!$B$1-G53492,"NA")</f>
        <v>NA</v>
      </c>
    </row>
    <row r="53493" spans="17:17">
      <c r="Q53493" s="32" t="str">
        <f>IF(I53493="OUTSTANDING",'Data Table Volumes'!$B$1-G53493,"NA")</f>
        <v>NA</v>
      </c>
    </row>
    <row r="53494" spans="17:17">
      <c r="Q53494" s="32" t="str">
        <f>IF(I53494="OUTSTANDING",'Data Table Volumes'!$B$1-G53494,"NA")</f>
        <v>NA</v>
      </c>
    </row>
    <row r="53495" spans="17:17">
      <c r="Q53495" s="32" t="str">
        <f>IF(I53495="OUTSTANDING",'Data Table Volumes'!$B$1-G53495,"NA")</f>
        <v>NA</v>
      </c>
    </row>
    <row r="53496" spans="17:17">
      <c r="Q53496" s="32" t="str">
        <f>IF(I53496="OUTSTANDING",'Data Table Volumes'!$B$1-G53496,"NA")</f>
        <v>NA</v>
      </c>
    </row>
    <row r="53497" spans="17:17">
      <c r="Q53497" s="32" t="str">
        <f>IF(I53497="OUTSTANDING",'Data Table Volumes'!$B$1-G53497,"NA")</f>
        <v>NA</v>
      </c>
    </row>
    <row r="53498" spans="17:17">
      <c r="Q53498" s="32" t="str">
        <f>IF(I53498="OUTSTANDING",'Data Table Volumes'!$B$1-G53498,"NA")</f>
        <v>NA</v>
      </c>
    </row>
    <row r="53499" spans="17:17">
      <c r="Q53499" s="32" t="str">
        <f>IF(I53499="OUTSTANDING",'Data Table Volumes'!$B$1-G53499,"NA")</f>
        <v>NA</v>
      </c>
    </row>
    <row r="53500" spans="17:17">
      <c r="Q53500" s="32" t="str">
        <f>IF(I53500="OUTSTANDING",'Data Table Volumes'!$B$1-G53500,"NA")</f>
        <v>NA</v>
      </c>
    </row>
    <row r="53501" spans="17:17">
      <c r="Q53501" s="32" t="str">
        <f>IF(I53501="OUTSTANDING",'Data Table Volumes'!$B$1-G53501,"NA")</f>
        <v>NA</v>
      </c>
    </row>
    <row r="53502" spans="17:17">
      <c r="Q53502" s="32" t="str">
        <f>IF(I53502="OUTSTANDING",'Data Table Volumes'!$B$1-G53502,"NA")</f>
        <v>NA</v>
      </c>
    </row>
    <row r="53503" spans="17:17">
      <c r="Q53503" s="32" t="str">
        <f>IF(I53503="OUTSTANDING",'Data Table Volumes'!$B$1-G53503,"NA")</f>
        <v>NA</v>
      </c>
    </row>
    <row r="53504" spans="17:17">
      <c r="Q53504" s="32" t="str">
        <f>IF(I53504="OUTSTANDING",'Data Table Volumes'!$B$1-G53504,"NA")</f>
        <v>NA</v>
      </c>
    </row>
    <row r="53505" spans="17:17">
      <c r="Q53505" s="32" t="str">
        <f>IF(I53505="OUTSTANDING",'Data Table Volumes'!$B$1-G53505,"NA")</f>
        <v>NA</v>
      </c>
    </row>
    <row r="53506" spans="17:17">
      <c r="Q53506" s="32" t="str">
        <f>IF(I53506="OUTSTANDING",'Data Table Volumes'!$B$1-G53506,"NA")</f>
        <v>NA</v>
      </c>
    </row>
    <row r="53507" spans="17:17">
      <c r="Q53507" s="32" t="str">
        <f>IF(I53507="OUTSTANDING",'Data Table Volumes'!$B$1-G53507,"NA")</f>
        <v>NA</v>
      </c>
    </row>
    <row r="53508" spans="17:17">
      <c r="Q53508" s="32" t="str">
        <f>IF(I53508="OUTSTANDING",'Data Table Volumes'!$B$1-G53508,"NA")</f>
        <v>NA</v>
      </c>
    </row>
    <row r="53509" spans="17:17">
      <c r="Q53509" s="32" t="str">
        <f>IF(I53509="OUTSTANDING",'Data Table Volumes'!$B$1-G53509,"NA")</f>
        <v>NA</v>
      </c>
    </row>
    <row r="53510" spans="17:17">
      <c r="Q53510" s="32" t="str">
        <f>IF(I53510="OUTSTANDING",'Data Table Volumes'!$B$1-G53510,"NA")</f>
        <v>NA</v>
      </c>
    </row>
    <row r="53511" spans="17:17">
      <c r="Q53511" s="32" t="str">
        <f>IF(I53511="OUTSTANDING",'Data Table Volumes'!$B$1-G53511,"NA")</f>
        <v>NA</v>
      </c>
    </row>
    <row r="53512" spans="17:17">
      <c r="Q53512" s="32" t="str">
        <f>IF(I53512="OUTSTANDING",'Data Table Volumes'!$B$1-G53512,"NA")</f>
        <v>NA</v>
      </c>
    </row>
    <row r="53513" spans="17:17">
      <c r="Q53513" s="32" t="str">
        <f>IF(I53513="OUTSTANDING",'Data Table Volumes'!$B$1-G53513,"NA")</f>
        <v>NA</v>
      </c>
    </row>
    <row r="53514" spans="17:17">
      <c r="Q53514" s="32" t="str">
        <f>IF(I53514="OUTSTANDING",'Data Table Volumes'!$B$1-G53514,"NA")</f>
        <v>NA</v>
      </c>
    </row>
    <row r="53515" spans="17:17">
      <c r="Q53515" s="32" t="str">
        <f>IF(I53515="OUTSTANDING",'Data Table Volumes'!$B$1-G53515,"NA")</f>
        <v>NA</v>
      </c>
    </row>
    <row r="53516" spans="17:17">
      <c r="Q53516" s="32" t="str">
        <f>IF(I53516="OUTSTANDING",'Data Table Volumes'!$B$1-G53516,"NA")</f>
        <v>NA</v>
      </c>
    </row>
    <row r="53517" spans="17:17">
      <c r="Q53517" s="32" t="str">
        <f>IF(I53517="OUTSTANDING",'Data Table Volumes'!$B$1-G53517,"NA")</f>
        <v>NA</v>
      </c>
    </row>
    <row r="53518" spans="17:17">
      <c r="Q53518" s="32" t="str">
        <f>IF(I53518="OUTSTANDING",'Data Table Volumes'!$B$1-G53518,"NA")</f>
        <v>NA</v>
      </c>
    </row>
    <row r="53519" spans="17:17">
      <c r="Q53519" s="32" t="str">
        <f>IF(I53519="OUTSTANDING",'Data Table Volumes'!$B$1-G53519,"NA")</f>
        <v>NA</v>
      </c>
    </row>
    <row r="53520" spans="17:17">
      <c r="Q53520" s="32" t="str">
        <f>IF(I53520="OUTSTANDING",'Data Table Volumes'!$B$1-G53520,"NA")</f>
        <v>NA</v>
      </c>
    </row>
    <row r="53521" spans="17:17">
      <c r="Q53521" s="32" t="str">
        <f>IF(I53521="OUTSTANDING",'Data Table Volumes'!$B$1-G53521,"NA")</f>
        <v>NA</v>
      </c>
    </row>
    <row r="53522" spans="17:17">
      <c r="Q53522" s="32" t="str">
        <f>IF(I53522="OUTSTANDING",'Data Table Volumes'!$B$1-G53522,"NA")</f>
        <v>NA</v>
      </c>
    </row>
    <row r="53523" spans="17:17">
      <c r="Q53523" s="32" t="str">
        <f>IF(I53523="OUTSTANDING",'Data Table Volumes'!$B$1-G53523,"NA")</f>
        <v>NA</v>
      </c>
    </row>
    <row r="53524" spans="17:17">
      <c r="Q53524" s="32" t="str">
        <f>IF(I53524="OUTSTANDING",'Data Table Volumes'!$B$1-G53524,"NA")</f>
        <v>NA</v>
      </c>
    </row>
    <row r="53525" spans="17:17">
      <c r="Q53525" s="32" t="str">
        <f>IF(I53525="OUTSTANDING",'Data Table Volumes'!$B$1-G53525,"NA")</f>
        <v>NA</v>
      </c>
    </row>
    <row r="53526" spans="17:17">
      <c r="Q53526" s="32" t="str">
        <f>IF(I53526="OUTSTANDING",'Data Table Volumes'!$B$1-G53526,"NA")</f>
        <v>NA</v>
      </c>
    </row>
    <row r="53527" spans="17:17">
      <c r="Q53527" s="32" t="str">
        <f>IF(I53527="OUTSTANDING",'Data Table Volumes'!$B$1-G53527,"NA")</f>
        <v>NA</v>
      </c>
    </row>
    <row r="53528" spans="17:17">
      <c r="Q53528" s="32" t="str">
        <f>IF(I53528="OUTSTANDING",'Data Table Volumes'!$B$1-G53528,"NA")</f>
        <v>NA</v>
      </c>
    </row>
    <row r="53529" spans="17:17">
      <c r="Q53529" s="32" t="str">
        <f>IF(I53529="OUTSTANDING",'Data Table Volumes'!$B$1-G53529,"NA")</f>
        <v>NA</v>
      </c>
    </row>
    <row r="53530" spans="17:17">
      <c r="Q53530" s="32" t="str">
        <f>IF(I53530="OUTSTANDING",'Data Table Volumes'!$B$1-G53530,"NA")</f>
        <v>NA</v>
      </c>
    </row>
    <row r="53531" spans="17:17">
      <c r="Q53531" s="32" t="str">
        <f>IF(I53531="OUTSTANDING",'Data Table Volumes'!$B$1-G53531,"NA")</f>
        <v>NA</v>
      </c>
    </row>
    <row r="53532" spans="17:17">
      <c r="Q53532" s="32" t="str">
        <f>IF(I53532="OUTSTANDING",'Data Table Volumes'!$B$1-G53532,"NA")</f>
        <v>NA</v>
      </c>
    </row>
    <row r="53533" spans="17:17">
      <c r="Q53533" s="32" t="str">
        <f>IF(I53533="OUTSTANDING",'Data Table Volumes'!$B$1-G53533,"NA")</f>
        <v>NA</v>
      </c>
    </row>
    <row r="53534" spans="17:17">
      <c r="Q53534" s="32" t="str">
        <f>IF(I53534="OUTSTANDING",'Data Table Volumes'!$B$1-G53534,"NA")</f>
        <v>NA</v>
      </c>
    </row>
    <row r="53535" spans="17:17">
      <c r="Q53535" s="32" t="str">
        <f>IF(I53535="OUTSTANDING",'Data Table Volumes'!$B$1-G53535,"NA")</f>
        <v>NA</v>
      </c>
    </row>
    <row r="53536" spans="17:17">
      <c r="Q53536" s="32" t="str">
        <f>IF(I53536="OUTSTANDING",'Data Table Volumes'!$B$1-G53536,"NA")</f>
        <v>NA</v>
      </c>
    </row>
    <row r="53537" spans="17:17">
      <c r="Q53537" s="32" t="str">
        <f>IF(I53537="OUTSTANDING",'Data Table Volumes'!$B$1-G53537,"NA")</f>
        <v>NA</v>
      </c>
    </row>
    <row r="53538" spans="17:17">
      <c r="Q53538" s="32" t="str">
        <f>IF(I53538="OUTSTANDING",'Data Table Volumes'!$B$1-G53538,"NA")</f>
        <v>NA</v>
      </c>
    </row>
    <row r="53539" spans="17:17">
      <c r="Q53539" s="32" t="str">
        <f>IF(I53539="OUTSTANDING",'Data Table Volumes'!$B$1-G53539,"NA")</f>
        <v>NA</v>
      </c>
    </row>
    <row r="53540" spans="17:17">
      <c r="Q53540" s="32" t="str">
        <f>IF(I53540="OUTSTANDING",'Data Table Volumes'!$B$1-G53540,"NA")</f>
        <v>NA</v>
      </c>
    </row>
    <row r="53541" spans="17:17">
      <c r="Q53541" s="32" t="str">
        <f>IF(I53541="OUTSTANDING",'Data Table Volumes'!$B$1-G53541,"NA")</f>
        <v>NA</v>
      </c>
    </row>
    <row r="53542" spans="17:17">
      <c r="Q53542" s="32" t="str">
        <f>IF(I53542="OUTSTANDING",'Data Table Volumes'!$B$1-G53542,"NA")</f>
        <v>NA</v>
      </c>
    </row>
    <row r="53543" spans="17:17">
      <c r="Q53543" s="32" t="str">
        <f>IF(I53543="OUTSTANDING",'Data Table Volumes'!$B$1-G53543,"NA")</f>
        <v>NA</v>
      </c>
    </row>
    <row r="53544" spans="17:17">
      <c r="Q53544" s="32" t="str">
        <f>IF(I53544="OUTSTANDING",'Data Table Volumes'!$B$1-G53544,"NA")</f>
        <v>NA</v>
      </c>
    </row>
    <row r="53545" spans="17:17">
      <c r="Q53545" s="32" t="str">
        <f>IF(I53545="OUTSTANDING",'Data Table Volumes'!$B$1-G53545,"NA")</f>
        <v>NA</v>
      </c>
    </row>
    <row r="53546" spans="17:17">
      <c r="Q53546" s="32" t="str">
        <f>IF(I53546="OUTSTANDING",'Data Table Volumes'!$B$1-G53546,"NA")</f>
        <v>NA</v>
      </c>
    </row>
    <row r="53547" spans="17:17">
      <c r="Q53547" s="32" t="str">
        <f>IF(I53547="OUTSTANDING",'Data Table Volumes'!$B$1-G53547,"NA")</f>
        <v>NA</v>
      </c>
    </row>
    <row r="53548" spans="17:17">
      <c r="Q53548" s="32" t="str">
        <f>IF(I53548="OUTSTANDING",'Data Table Volumes'!$B$1-G53548,"NA")</f>
        <v>NA</v>
      </c>
    </row>
    <row r="53549" spans="17:17">
      <c r="Q53549" s="32" t="str">
        <f>IF(I53549="OUTSTANDING",'Data Table Volumes'!$B$1-G53549,"NA")</f>
        <v>NA</v>
      </c>
    </row>
    <row r="53550" spans="17:17">
      <c r="Q53550" s="32" t="str">
        <f>IF(I53550="OUTSTANDING",'Data Table Volumes'!$B$1-G53550,"NA")</f>
        <v>NA</v>
      </c>
    </row>
    <row r="53551" spans="17:17">
      <c r="Q53551" s="32" t="str">
        <f>IF(I53551="OUTSTANDING",'Data Table Volumes'!$B$1-G53551,"NA")</f>
        <v>NA</v>
      </c>
    </row>
    <row r="53552" spans="17:17">
      <c r="Q53552" s="32" t="str">
        <f>IF(I53552="OUTSTANDING",'Data Table Volumes'!$B$1-G53552,"NA")</f>
        <v>NA</v>
      </c>
    </row>
    <row r="53553" spans="17:17">
      <c r="Q53553" s="32" t="str">
        <f>IF(I53553="OUTSTANDING",'Data Table Volumes'!$B$1-G53553,"NA")</f>
        <v>NA</v>
      </c>
    </row>
    <row r="53554" spans="17:17">
      <c r="Q53554" s="32" t="str">
        <f>IF(I53554="OUTSTANDING",'Data Table Volumes'!$B$1-G53554,"NA")</f>
        <v>NA</v>
      </c>
    </row>
    <row r="53555" spans="17:17">
      <c r="Q53555" s="32" t="str">
        <f>IF(I53555="OUTSTANDING",'Data Table Volumes'!$B$1-G53555,"NA")</f>
        <v>NA</v>
      </c>
    </row>
    <row r="53556" spans="17:17">
      <c r="Q53556" s="32" t="str">
        <f>IF(I53556="OUTSTANDING",'Data Table Volumes'!$B$1-G53556,"NA")</f>
        <v>NA</v>
      </c>
    </row>
    <row r="53557" spans="17:17">
      <c r="Q53557" s="32" t="str">
        <f>IF(I53557="OUTSTANDING",'Data Table Volumes'!$B$1-G53557,"NA")</f>
        <v>NA</v>
      </c>
    </row>
    <row r="53558" spans="17:17">
      <c r="Q53558" s="32" t="str">
        <f>IF(I53558="OUTSTANDING",'Data Table Volumes'!$B$1-G53558,"NA")</f>
        <v>NA</v>
      </c>
    </row>
    <row r="53559" spans="17:17">
      <c r="Q53559" s="32" t="str">
        <f>IF(I53559="OUTSTANDING",'Data Table Volumes'!$B$1-G53559,"NA")</f>
        <v>NA</v>
      </c>
    </row>
    <row r="53560" spans="17:17">
      <c r="Q53560" s="32" t="str">
        <f>IF(I53560="OUTSTANDING",'Data Table Volumes'!$B$1-G53560,"NA")</f>
        <v>NA</v>
      </c>
    </row>
    <row r="53561" spans="17:17">
      <c r="Q53561" s="32" t="str">
        <f>IF(I53561="OUTSTANDING",'Data Table Volumes'!$B$1-G53561,"NA")</f>
        <v>NA</v>
      </c>
    </row>
    <row r="53562" spans="17:17">
      <c r="Q53562" s="32" t="str">
        <f>IF(I53562="OUTSTANDING",'Data Table Volumes'!$B$1-G53562,"NA")</f>
        <v>NA</v>
      </c>
    </row>
    <row r="53563" spans="17:17">
      <c r="Q53563" s="32" t="str">
        <f>IF(I53563="OUTSTANDING",'Data Table Volumes'!$B$1-G53563,"NA")</f>
        <v>NA</v>
      </c>
    </row>
    <row r="53564" spans="17:17">
      <c r="Q53564" s="32" t="str">
        <f>IF(I53564="OUTSTANDING",'Data Table Volumes'!$B$1-G53564,"NA")</f>
        <v>NA</v>
      </c>
    </row>
    <row r="53565" spans="17:17">
      <c r="Q53565" s="32" t="str">
        <f>IF(I53565="OUTSTANDING",'Data Table Volumes'!$B$1-G53565,"NA")</f>
        <v>NA</v>
      </c>
    </row>
    <row r="53566" spans="17:17">
      <c r="Q53566" s="32" t="str">
        <f>IF(I53566="OUTSTANDING",'Data Table Volumes'!$B$1-G53566,"NA")</f>
        <v>NA</v>
      </c>
    </row>
    <row r="53567" spans="17:17">
      <c r="Q53567" s="32" t="str">
        <f>IF(I53567="OUTSTANDING",'Data Table Volumes'!$B$1-G53567,"NA")</f>
        <v>NA</v>
      </c>
    </row>
    <row r="53568" spans="17:17">
      <c r="Q53568" s="32" t="str">
        <f>IF(I53568="OUTSTANDING",'Data Table Volumes'!$B$1-G53568,"NA")</f>
        <v>NA</v>
      </c>
    </row>
    <row r="53569" spans="17:17">
      <c r="Q53569" s="32" t="str">
        <f>IF(I53569="OUTSTANDING",'Data Table Volumes'!$B$1-G53569,"NA")</f>
        <v>NA</v>
      </c>
    </row>
    <row r="53570" spans="17:17">
      <c r="Q53570" s="32" t="str">
        <f>IF(I53570="OUTSTANDING",'Data Table Volumes'!$B$1-G53570,"NA")</f>
        <v>NA</v>
      </c>
    </row>
    <row r="53571" spans="17:17">
      <c r="Q53571" s="32" t="str">
        <f>IF(I53571="OUTSTANDING",'Data Table Volumes'!$B$1-G53571,"NA")</f>
        <v>NA</v>
      </c>
    </row>
    <row r="53572" spans="17:17">
      <c r="Q53572" s="32" t="str">
        <f>IF(I53572="OUTSTANDING",'Data Table Volumes'!$B$1-G53572,"NA")</f>
        <v>NA</v>
      </c>
    </row>
    <row r="53573" spans="17:17">
      <c r="Q53573" s="32" t="str">
        <f>IF(I53573="OUTSTANDING",'Data Table Volumes'!$B$1-G53573,"NA")</f>
        <v>NA</v>
      </c>
    </row>
    <row r="53574" spans="17:17">
      <c r="Q53574" s="32" t="str">
        <f>IF(I53574="OUTSTANDING",'Data Table Volumes'!$B$1-G53574,"NA")</f>
        <v>NA</v>
      </c>
    </row>
    <row r="53575" spans="17:17">
      <c r="Q53575" s="32" t="str">
        <f>IF(I53575="OUTSTANDING",'Data Table Volumes'!$B$1-G53575,"NA")</f>
        <v>NA</v>
      </c>
    </row>
    <row r="53576" spans="17:17">
      <c r="Q53576" s="32" t="str">
        <f>IF(I53576="OUTSTANDING",'Data Table Volumes'!$B$1-G53576,"NA")</f>
        <v>NA</v>
      </c>
    </row>
    <row r="53577" spans="17:17">
      <c r="Q53577" s="32" t="str">
        <f>IF(I53577="OUTSTANDING",'Data Table Volumes'!$B$1-G53577,"NA")</f>
        <v>NA</v>
      </c>
    </row>
    <row r="53578" spans="17:17">
      <c r="Q53578" s="32" t="str">
        <f>IF(I53578="OUTSTANDING",'Data Table Volumes'!$B$1-G53578,"NA")</f>
        <v>NA</v>
      </c>
    </row>
    <row r="53579" spans="17:17">
      <c r="Q53579" s="32" t="str">
        <f>IF(I53579="OUTSTANDING",'Data Table Volumes'!$B$1-G53579,"NA")</f>
        <v>NA</v>
      </c>
    </row>
    <row r="53580" spans="17:17">
      <c r="Q53580" s="32" t="str">
        <f>IF(I53580="OUTSTANDING",'Data Table Volumes'!$B$1-G53580,"NA")</f>
        <v>NA</v>
      </c>
    </row>
    <row r="53581" spans="17:17">
      <c r="Q53581" s="32" t="str">
        <f>IF(I53581="OUTSTANDING",'Data Table Volumes'!$B$1-G53581,"NA")</f>
        <v>NA</v>
      </c>
    </row>
    <row r="53582" spans="17:17">
      <c r="Q53582" s="32" t="str">
        <f>IF(I53582="OUTSTANDING",'Data Table Volumes'!$B$1-G53582,"NA")</f>
        <v>NA</v>
      </c>
    </row>
    <row r="53583" spans="17:17">
      <c r="Q53583" s="32" t="str">
        <f>IF(I53583="OUTSTANDING",'Data Table Volumes'!$B$1-G53583,"NA")</f>
        <v>NA</v>
      </c>
    </row>
    <row r="53584" spans="17:17">
      <c r="Q53584" s="32" t="str">
        <f>IF(I53584="OUTSTANDING",'Data Table Volumes'!$B$1-G53584,"NA")</f>
        <v>NA</v>
      </c>
    </row>
    <row r="53585" spans="17:17">
      <c r="Q53585" s="32" t="str">
        <f>IF(I53585="OUTSTANDING",'Data Table Volumes'!$B$1-G53585,"NA")</f>
        <v>NA</v>
      </c>
    </row>
    <row r="53586" spans="17:17">
      <c r="Q53586" s="32" t="str">
        <f>IF(I53586="OUTSTANDING",'Data Table Volumes'!$B$1-G53586,"NA")</f>
        <v>NA</v>
      </c>
    </row>
    <row r="53587" spans="17:17">
      <c r="Q53587" s="32" t="str">
        <f>IF(I53587="OUTSTANDING",'Data Table Volumes'!$B$1-G53587,"NA")</f>
        <v>NA</v>
      </c>
    </row>
    <row r="53588" spans="17:17">
      <c r="Q53588" s="32" t="str">
        <f>IF(I53588="OUTSTANDING",'Data Table Volumes'!$B$1-G53588,"NA")</f>
        <v>NA</v>
      </c>
    </row>
    <row r="53589" spans="17:17">
      <c r="Q53589" s="32" t="str">
        <f>IF(I53589="OUTSTANDING",'Data Table Volumes'!$B$1-G53589,"NA")</f>
        <v>NA</v>
      </c>
    </row>
    <row r="53590" spans="17:17">
      <c r="Q53590" s="32" t="str">
        <f>IF(I53590="OUTSTANDING",'Data Table Volumes'!$B$1-G53590,"NA")</f>
        <v>NA</v>
      </c>
    </row>
    <row r="53591" spans="17:17">
      <c r="Q53591" s="32" t="str">
        <f>IF(I53591="OUTSTANDING",'Data Table Volumes'!$B$1-G53591,"NA")</f>
        <v>NA</v>
      </c>
    </row>
    <row r="53592" spans="17:17">
      <c r="Q53592" s="32" t="str">
        <f>IF(I53592="OUTSTANDING",'Data Table Volumes'!$B$1-G53592,"NA")</f>
        <v>NA</v>
      </c>
    </row>
    <row r="53593" spans="17:17">
      <c r="Q53593" s="32" t="str">
        <f>IF(I53593="OUTSTANDING",'Data Table Volumes'!$B$1-G53593,"NA")</f>
        <v>NA</v>
      </c>
    </row>
    <row r="53594" spans="17:17">
      <c r="Q53594" s="32" t="str">
        <f>IF(I53594="OUTSTANDING",'Data Table Volumes'!$B$1-G53594,"NA")</f>
        <v>NA</v>
      </c>
    </row>
    <row r="53595" spans="17:17">
      <c r="Q53595" s="32" t="str">
        <f>IF(I53595="OUTSTANDING",'Data Table Volumes'!$B$1-G53595,"NA")</f>
        <v>NA</v>
      </c>
    </row>
    <row r="53596" spans="17:17">
      <c r="Q53596" s="32" t="str">
        <f>IF(I53596="OUTSTANDING",'Data Table Volumes'!$B$1-G53596,"NA")</f>
        <v>NA</v>
      </c>
    </row>
    <row r="53597" spans="17:17">
      <c r="Q53597" s="32" t="str">
        <f>IF(I53597="OUTSTANDING",'Data Table Volumes'!$B$1-G53597,"NA")</f>
        <v>NA</v>
      </c>
    </row>
    <row r="53598" spans="17:17">
      <c r="Q53598" s="32" t="str">
        <f>IF(I53598="OUTSTANDING",'Data Table Volumes'!$B$1-G53598,"NA")</f>
        <v>NA</v>
      </c>
    </row>
    <row r="53599" spans="17:17">
      <c r="Q53599" s="32" t="str">
        <f>IF(I53599="OUTSTANDING",'Data Table Volumes'!$B$1-G53599,"NA")</f>
        <v>NA</v>
      </c>
    </row>
    <row r="53600" spans="17:17">
      <c r="Q53600" s="32" t="str">
        <f>IF(I53600="OUTSTANDING",'Data Table Volumes'!$B$1-G53600,"NA")</f>
        <v>NA</v>
      </c>
    </row>
    <row r="53601" spans="17:17">
      <c r="Q53601" s="32" t="str">
        <f>IF(I53601="OUTSTANDING",'Data Table Volumes'!$B$1-G53601,"NA")</f>
        <v>NA</v>
      </c>
    </row>
    <row r="53602" spans="17:17">
      <c r="Q53602" s="32" t="str">
        <f>IF(I53602="OUTSTANDING",'Data Table Volumes'!$B$1-G53602,"NA")</f>
        <v>NA</v>
      </c>
    </row>
    <row r="53603" spans="17:17">
      <c r="Q53603" s="32" t="str">
        <f>IF(I53603="OUTSTANDING",'Data Table Volumes'!$B$1-G53603,"NA")</f>
        <v>NA</v>
      </c>
    </row>
    <row r="53604" spans="17:17">
      <c r="Q53604" s="32" t="str">
        <f>IF(I53604="OUTSTANDING",'Data Table Volumes'!$B$1-G53604,"NA")</f>
        <v>NA</v>
      </c>
    </row>
    <row r="53605" spans="17:17">
      <c r="Q53605" s="32" t="str">
        <f>IF(I53605="OUTSTANDING",'Data Table Volumes'!$B$1-G53605,"NA")</f>
        <v>NA</v>
      </c>
    </row>
    <row r="53606" spans="17:17">
      <c r="Q53606" s="32" t="str">
        <f>IF(I53606="OUTSTANDING",'Data Table Volumes'!$B$1-G53606,"NA")</f>
        <v>NA</v>
      </c>
    </row>
    <row r="53607" spans="17:17">
      <c r="Q53607" s="32" t="str">
        <f>IF(I53607="OUTSTANDING",'Data Table Volumes'!$B$1-G53607,"NA")</f>
        <v>NA</v>
      </c>
    </row>
    <row r="53608" spans="17:17">
      <c r="Q53608" s="32" t="str">
        <f>IF(I53608="OUTSTANDING",'Data Table Volumes'!$B$1-G53608,"NA")</f>
        <v>NA</v>
      </c>
    </row>
    <row r="53609" spans="17:17">
      <c r="Q53609" s="32" t="str">
        <f>IF(I53609="OUTSTANDING",'Data Table Volumes'!$B$1-G53609,"NA")</f>
        <v>NA</v>
      </c>
    </row>
    <row r="53610" spans="17:17">
      <c r="Q53610" s="32" t="str">
        <f>IF(I53610="OUTSTANDING",'Data Table Volumes'!$B$1-G53610,"NA")</f>
        <v>NA</v>
      </c>
    </row>
    <row r="53611" spans="17:17">
      <c r="Q53611" s="32" t="str">
        <f>IF(I53611="OUTSTANDING",'Data Table Volumes'!$B$1-G53611,"NA")</f>
        <v>NA</v>
      </c>
    </row>
    <row r="53612" spans="17:17">
      <c r="Q53612" s="32" t="str">
        <f>IF(I53612="OUTSTANDING",'Data Table Volumes'!$B$1-G53612,"NA")</f>
        <v>NA</v>
      </c>
    </row>
    <row r="53613" spans="17:17">
      <c r="Q53613" s="32" t="str">
        <f>IF(I53613="OUTSTANDING",'Data Table Volumes'!$B$1-G53613,"NA")</f>
        <v>NA</v>
      </c>
    </row>
    <row r="53614" spans="17:17">
      <c r="Q53614" s="32" t="str">
        <f>IF(I53614="OUTSTANDING",'Data Table Volumes'!$B$1-G53614,"NA")</f>
        <v>NA</v>
      </c>
    </row>
    <row r="53615" spans="17:17">
      <c r="Q53615" s="32" t="str">
        <f>IF(I53615="OUTSTANDING",'Data Table Volumes'!$B$1-G53615,"NA")</f>
        <v>NA</v>
      </c>
    </row>
    <row r="53616" spans="17:17">
      <c r="Q53616" s="32" t="str">
        <f>IF(I53616="OUTSTANDING",'Data Table Volumes'!$B$1-G53616,"NA")</f>
        <v>NA</v>
      </c>
    </row>
    <row r="53617" spans="17:17">
      <c r="Q53617" s="32" t="str">
        <f>IF(I53617="OUTSTANDING",'Data Table Volumes'!$B$1-G53617,"NA")</f>
        <v>NA</v>
      </c>
    </row>
    <row r="53618" spans="17:17">
      <c r="Q53618" s="32" t="str">
        <f>IF(I53618="OUTSTANDING",'Data Table Volumes'!$B$1-G53618,"NA")</f>
        <v>NA</v>
      </c>
    </row>
    <row r="53619" spans="17:17">
      <c r="Q53619" s="32" t="str">
        <f>IF(I53619="OUTSTANDING",'Data Table Volumes'!$B$1-G53619,"NA")</f>
        <v>NA</v>
      </c>
    </row>
    <row r="53620" spans="17:17">
      <c r="Q53620" s="32" t="str">
        <f>IF(I53620="OUTSTANDING",'Data Table Volumes'!$B$1-G53620,"NA")</f>
        <v>NA</v>
      </c>
    </row>
    <row r="53621" spans="17:17">
      <c r="Q53621" s="32" t="str">
        <f>IF(I53621="OUTSTANDING",'Data Table Volumes'!$B$1-G53621,"NA")</f>
        <v>NA</v>
      </c>
    </row>
    <row r="53622" spans="17:17">
      <c r="Q53622" s="32" t="str">
        <f>IF(I53622="OUTSTANDING",'Data Table Volumes'!$B$1-G53622,"NA")</f>
        <v>NA</v>
      </c>
    </row>
    <row r="53623" spans="17:17">
      <c r="Q53623" s="32" t="str">
        <f>IF(I53623="OUTSTANDING",'Data Table Volumes'!$B$1-G53623,"NA")</f>
        <v>NA</v>
      </c>
    </row>
    <row r="53624" spans="17:17">
      <c r="Q53624" s="32" t="str">
        <f>IF(I53624="OUTSTANDING",'Data Table Volumes'!$B$1-G53624,"NA")</f>
        <v>NA</v>
      </c>
    </row>
    <row r="53625" spans="17:17">
      <c r="Q53625" s="32" t="str">
        <f>IF(I53625="OUTSTANDING",'Data Table Volumes'!$B$1-G53625,"NA")</f>
        <v>NA</v>
      </c>
    </row>
    <row r="53626" spans="17:17">
      <c r="Q53626" s="32" t="str">
        <f>IF(I53626="OUTSTANDING",'Data Table Volumes'!$B$1-G53626,"NA")</f>
        <v>NA</v>
      </c>
    </row>
    <row r="53627" spans="17:17">
      <c r="Q53627" s="32" t="str">
        <f>IF(I53627="OUTSTANDING",'Data Table Volumes'!$B$1-G53627,"NA")</f>
        <v>NA</v>
      </c>
    </row>
    <row r="53628" spans="17:17">
      <c r="Q53628" s="32" t="str">
        <f>IF(I53628="OUTSTANDING",'Data Table Volumes'!$B$1-G53628,"NA")</f>
        <v>NA</v>
      </c>
    </row>
    <row r="53629" spans="17:17">
      <c r="Q53629" s="32" t="str">
        <f>IF(I53629="OUTSTANDING",'Data Table Volumes'!$B$1-G53629,"NA")</f>
        <v>NA</v>
      </c>
    </row>
    <row r="53630" spans="17:17">
      <c r="Q53630" s="32" t="str">
        <f>IF(I53630="OUTSTANDING",'Data Table Volumes'!$B$1-G53630,"NA")</f>
        <v>NA</v>
      </c>
    </row>
    <row r="53631" spans="17:17">
      <c r="Q53631" s="32" t="str">
        <f>IF(I53631="OUTSTANDING",'Data Table Volumes'!$B$1-G53631,"NA")</f>
        <v>NA</v>
      </c>
    </row>
    <row r="53632" spans="17:17">
      <c r="Q53632" s="32" t="str">
        <f>IF(I53632="OUTSTANDING",'Data Table Volumes'!$B$1-G53632,"NA")</f>
        <v>NA</v>
      </c>
    </row>
    <row r="53633" spans="17:17">
      <c r="Q53633" s="32" t="str">
        <f>IF(I53633="OUTSTANDING",'Data Table Volumes'!$B$1-G53633,"NA")</f>
        <v>NA</v>
      </c>
    </row>
    <row r="53634" spans="17:17">
      <c r="Q53634" s="32" t="str">
        <f>IF(I53634="OUTSTANDING",'Data Table Volumes'!$B$1-G53634,"NA")</f>
        <v>NA</v>
      </c>
    </row>
    <row r="53635" spans="17:17">
      <c r="Q53635" s="32" t="str">
        <f>IF(I53635="OUTSTANDING",'Data Table Volumes'!$B$1-G53635,"NA")</f>
        <v>NA</v>
      </c>
    </row>
    <row r="53636" spans="17:17">
      <c r="Q53636" s="32" t="str">
        <f>IF(I53636="OUTSTANDING",'Data Table Volumes'!$B$1-G53636,"NA")</f>
        <v>NA</v>
      </c>
    </row>
    <row r="53637" spans="17:17">
      <c r="Q53637" s="32" t="str">
        <f>IF(I53637="OUTSTANDING",'Data Table Volumes'!$B$1-G53637,"NA")</f>
        <v>NA</v>
      </c>
    </row>
    <row r="53638" spans="17:17">
      <c r="Q53638" s="32" t="str">
        <f>IF(I53638="OUTSTANDING",'Data Table Volumes'!$B$1-G53638,"NA")</f>
        <v>NA</v>
      </c>
    </row>
    <row r="53639" spans="17:17">
      <c r="Q53639" s="32" t="str">
        <f>IF(I53639="OUTSTANDING",'Data Table Volumes'!$B$1-G53639,"NA")</f>
        <v>NA</v>
      </c>
    </row>
    <row r="53640" spans="17:17">
      <c r="Q53640" s="32" t="str">
        <f>IF(I53640="OUTSTANDING",'Data Table Volumes'!$B$1-G53640,"NA")</f>
        <v>NA</v>
      </c>
    </row>
    <row r="53641" spans="17:17">
      <c r="Q53641" s="32" t="str">
        <f>IF(I53641="OUTSTANDING",'Data Table Volumes'!$B$1-G53641,"NA")</f>
        <v>NA</v>
      </c>
    </row>
    <row r="53642" spans="17:17">
      <c r="Q53642" s="32" t="str">
        <f>IF(I53642="OUTSTANDING",'Data Table Volumes'!$B$1-G53642,"NA")</f>
        <v>NA</v>
      </c>
    </row>
    <row r="53643" spans="17:17">
      <c r="Q53643" s="32" t="str">
        <f>IF(I53643="OUTSTANDING",'Data Table Volumes'!$B$1-G53643,"NA")</f>
        <v>NA</v>
      </c>
    </row>
    <row r="53644" spans="17:17">
      <c r="Q53644" s="32" t="str">
        <f>IF(I53644="OUTSTANDING",'Data Table Volumes'!$B$1-G53644,"NA")</f>
        <v>NA</v>
      </c>
    </row>
    <row r="53645" spans="17:17">
      <c r="Q53645" s="32" t="str">
        <f>IF(I53645="OUTSTANDING",'Data Table Volumes'!$B$1-G53645,"NA")</f>
        <v>NA</v>
      </c>
    </row>
    <row r="53646" spans="17:17">
      <c r="Q53646" s="32" t="str">
        <f>IF(I53646="OUTSTANDING",'Data Table Volumes'!$B$1-G53646,"NA")</f>
        <v>NA</v>
      </c>
    </row>
    <row r="53647" spans="17:17">
      <c r="Q53647" s="32" t="str">
        <f>IF(I53647="OUTSTANDING",'Data Table Volumes'!$B$1-G53647,"NA")</f>
        <v>NA</v>
      </c>
    </row>
    <row r="53648" spans="17:17">
      <c r="Q53648" s="32" t="str">
        <f>IF(I53648="OUTSTANDING",'Data Table Volumes'!$B$1-G53648,"NA")</f>
        <v>NA</v>
      </c>
    </row>
    <row r="53649" spans="17:17">
      <c r="Q53649" s="32" t="str">
        <f>IF(I53649="OUTSTANDING",'Data Table Volumes'!$B$1-G53649,"NA")</f>
        <v>NA</v>
      </c>
    </row>
    <row r="53650" spans="17:17">
      <c r="Q53650" s="32" t="str">
        <f>IF(I53650="OUTSTANDING",'Data Table Volumes'!$B$1-G53650,"NA")</f>
        <v>NA</v>
      </c>
    </row>
    <row r="53651" spans="17:17">
      <c r="Q53651" s="32" t="str">
        <f>IF(I53651="OUTSTANDING",'Data Table Volumes'!$B$1-G53651,"NA")</f>
        <v>NA</v>
      </c>
    </row>
    <row r="53652" spans="17:17">
      <c r="Q53652" s="32" t="str">
        <f>IF(I53652="OUTSTANDING",'Data Table Volumes'!$B$1-G53652,"NA")</f>
        <v>NA</v>
      </c>
    </row>
    <row r="53653" spans="17:17">
      <c r="Q53653" s="32" t="str">
        <f>IF(I53653="OUTSTANDING",'Data Table Volumes'!$B$1-G53653,"NA")</f>
        <v>NA</v>
      </c>
    </row>
    <row r="53654" spans="17:17">
      <c r="Q53654" s="32" t="str">
        <f>IF(I53654="OUTSTANDING",'Data Table Volumes'!$B$1-G53654,"NA")</f>
        <v>NA</v>
      </c>
    </row>
    <row r="53655" spans="17:17">
      <c r="Q53655" s="32" t="str">
        <f>IF(I53655="OUTSTANDING",'Data Table Volumes'!$B$1-G53655,"NA")</f>
        <v>NA</v>
      </c>
    </row>
    <row r="53656" spans="17:17">
      <c r="Q53656" s="32" t="str">
        <f>IF(I53656="OUTSTANDING",'Data Table Volumes'!$B$1-G53656,"NA")</f>
        <v>NA</v>
      </c>
    </row>
    <row r="53657" spans="17:17">
      <c r="Q53657" s="32" t="str">
        <f>IF(I53657="OUTSTANDING",'Data Table Volumes'!$B$1-G53657,"NA")</f>
        <v>NA</v>
      </c>
    </row>
    <row r="53658" spans="17:17">
      <c r="Q53658" s="32" t="str">
        <f>IF(I53658="OUTSTANDING",'Data Table Volumes'!$B$1-G53658,"NA")</f>
        <v>NA</v>
      </c>
    </row>
    <row r="53659" spans="17:17">
      <c r="Q53659" s="32" t="str">
        <f>IF(I53659="OUTSTANDING",'Data Table Volumes'!$B$1-G53659,"NA")</f>
        <v>NA</v>
      </c>
    </row>
    <row r="53660" spans="17:17">
      <c r="Q53660" s="32" t="str">
        <f>IF(I53660="OUTSTANDING",'Data Table Volumes'!$B$1-G53660,"NA")</f>
        <v>NA</v>
      </c>
    </row>
    <row r="53661" spans="17:17">
      <c r="Q53661" s="32" t="str">
        <f>IF(I53661="OUTSTANDING",'Data Table Volumes'!$B$1-G53661,"NA")</f>
        <v>NA</v>
      </c>
    </row>
    <row r="53662" spans="17:17">
      <c r="Q53662" s="32" t="str">
        <f>IF(I53662="OUTSTANDING",'Data Table Volumes'!$B$1-G53662,"NA")</f>
        <v>NA</v>
      </c>
    </row>
    <row r="53663" spans="17:17">
      <c r="Q53663" s="32" t="str">
        <f>IF(I53663="OUTSTANDING",'Data Table Volumes'!$B$1-G53663,"NA")</f>
        <v>NA</v>
      </c>
    </row>
    <row r="53664" spans="17:17">
      <c r="Q53664" s="32" t="str">
        <f>IF(I53664="OUTSTANDING",'Data Table Volumes'!$B$1-G53664,"NA")</f>
        <v>NA</v>
      </c>
    </row>
    <row r="53665" spans="17:17">
      <c r="Q53665" s="32" t="str">
        <f>IF(I53665="OUTSTANDING",'Data Table Volumes'!$B$1-G53665,"NA")</f>
        <v>NA</v>
      </c>
    </row>
    <row r="53666" spans="17:17">
      <c r="Q53666" s="32" t="str">
        <f>IF(I53666="OUTSTANDING",'Data Table Volumes'!$B$1-G53666,"NA")</f>
        <v>NA</v>
      </c>
    </row>
    <row r="53667" spans="17:17">
      <c r="Q53667" s="32" t="str">
        <f>IF(I53667="OUTSTANDING",'Data Table Volumes'!$B$1-G53667,"NA")</f>
        <v>NA</v>
      </c>
    </row>
    <row r="53668" spans="17:17">
      <c r="Q53668" s="32" t="str">
        <f>IF(I53668="OUTSTANDING",'Data Table Volumes'!$B$1-G53668,"NA")</f>
        <v>NA</v>
      </c>
    </row>
    <row r="53669" spans="17:17">
      <c r="Q53669" s="32" t="str">
        <f>IF(I53669="OUTSTANDING",'Data Table Volumes'!$B$1-G53669,"NA")</f>
        <v>NA</v>
      </c>
    </row>
    <row r="53670" spans="17:17">
      <c r="Q53670" s="32" t="str">
        <f>IF(I53670="OUTSTANDING",'Data Table Volumes'!$B$1-G53670,"NA")</f>
        <v>NA</v>
      </c>
    </row>
    <row r="53671" spans="17:17">
      <c r="Q53671" s="32" t="str">
        <f>IF(I53671="OUTSTANDING",'Data Table Volumes'!$B$1-G53671,"NA")</f>
        <v>NA</v>
      </c>
    </row>
    <row r="53672" spans="17:17">
      <c r="Q53672" s="32" t="str">
        <f>IF(I53672="OUTSTANDING",'Data Table Volumes'!$B$1-G53672,"NA")</f>
        <v>NA</v>
      </c>
    </row>
    <row r="53673" spans="17:17">
      <c r="Q53673" s="32" t="str">
        <f>IF(I53673="OUTSTANDING",'Data Table Volumes'!$B$1-G53673,"NA")</f>
        <v>NA</v>
      </c>
    </row>
    <row r="53674" spans="17:17">
      <c r="Q53674" s="32" t="str">
        <f>IF(I53674="OUTSTANDING",'Data Table Volumes'!$B$1-G53674,"NA")</f>
        <v>NA</v>
      </c>
    </row>
    <row r="53675" spans="17:17">
      <c r="Q53675" s="32" t="str">
        <f>IF(I53675="OUTSTANDING",'Data Table Volumes'!$B$1-G53675,"NA")</f>
        <v>NA</v>
      </c>
    </row>
    <row r="53676" spans="17:17">
      <c r="Q53676" s="32" t="str">
        <f>IF(I53676="OUTSTANDING",'Data Table Volumes'!$B$1-G53676,"NA")</f>
        <v>NA</v>
      </c>
    </row>
    <row r="53677" spans="17:17">
      <c r="Q53677" s="32" t="str">
        <f>IF(I53677="OUTSTANDING",'Data Table Volumes'!$B$1-G53677,"NA")</f>
        <v>NA</v>
      </c>
    </row>
    <row r="53678" spans="17:17">
      <c r="Q53678" s="32" t="str">
        <f>IF(I53678="OUTSTANDING",'Data Table Volumes'!$B$1-G53678,"NA")</f>
        <v>NA</v>
      </c>
    </row>
    <row r="53679" spans="17:17">
      <c r="Q53679" s="32" t="str">
        <f>IF(I53679="OUTSTANDING",'Data Table Volumes'!$B$1-G53679,"NA")</f>
        <v>NA</v>
      </c>
    </row>
    <row r="53680" spans="17:17">
      <c r="Q53680" s="32" t="str">
        <f>IF(I53680="OUTSTANDING",'Data Table Volumes'!$B$1-G53680,"NA")</f>
        <v>NA</v>
      </c>
    </row>
    <row r="53681" spans="17:17">
      <c r="Q53681" s="32" t="str">
        <f>IF(I53681="OUTSTANDING",'Data Table Volumes'!$B$1-G53681,"NA")</f>
        <v>NA</v>
      </c>
    </row>
    <row r="53682" spans="17:17">
      <c r="Q53682" s="32" t="str">
        <f>IF(I53682="OUTSTANDING",'Data Table Volumes'!$B$1-G53682,"NA")</f>
        <v>NA</v>
      </c>
    </row>
    <row r="53683" spans="17:17">
      <c r="Q53683" s="32" t="str">
        <f>IF(I53683="OUTSTANDING",'Data Table Volumes'!$B$1-G53683,"NA")</f>
        <v>NA</v>
      </c>
    </row>
    <row r="53684" spans="17:17">
      <c r="Q53684" s="32" t="str">
        <f>IF(I53684="OUTSTANDING",'Data Table Volumes'!$B$1-G53684,"NA")</f>
        <v>NA</v>
      </c>
    </row>
    <row r="53685" spans="17:17">
      <c r="Q53685" s="32" t="str">
        <f>IF(I53685="OUTSTANDING",'Data Table Volumes'!$B$1-G53685,"NA")</f>
        <v>NA</v>
      </c>
    </row>
    <row r="53686" spans="17:17">
      <c r="Q53686" s="32" t="str">
        <f>IF(I53686="OUTSTANDING",'Data Table Volumes'!$B$1-G53686,"NA")</f>
        <v>NA</v>
      </c>
    </row>
    <row r="53687" spans="17:17">
      <c r="Q53687" s="32" t="str">
        <f>IF(I53687="OUTSTANDING",'Data Table Volumes'!$B$1-G53687,"NA")</f>
        <v>NA</v>
      </c>
    </row>
    <row r="53688" spans="17:17">
      <c r="Q53688" s="32" t="str">
        <f>IF(I53688="OUTSTANDING",'Data Table Volumes'!$B$1-G53688,"NA")</f>
        <v>NA</v>
      </c>
    </row>
    <row r="53689" spans="17:17">
      <c r="Q53689" s="32" t="str">
        <f>IF(I53689="OUTSTANDING",'Data Table Volumes'!$B$1-G53689,"NA")</f>
        <v>NA</v>
      </c>
    </row>
    <row r="53690" spans="17:17">
      <c r="Q53690" s="32" t="str">
        <f>IF(I53690="OUTSTANDING",'Data Table Volumes'!$B$1-G53690,"NA")</f>
        <v>NA</v>
      </c>
    </row>
    <row r="53691" spans="17:17">
      <c r="Q53691" s="32" t="str">
        <f>IF(I53691="OUTSTANDING",'Data Table Volumes'!$B$1-G53691,"NA")</f>
        <v>NA</v>
      </c>
    </row>
    <row r="53692" spans="17:17">
      <c r="Q53692" s="32" t="str">
        <f>IF(I53692="OUTSTANDING",'Data Table Volumes'!$B$1-G53692,"NA")</f>
        <v>NA</v>
      </c>
    </row>
    <row r="53693" spans="17:17">
      <c r="Q53693" s="32" t="str">
        <f>IF(I53693="OUTSTANDING",'Data Table Volumes'!$B$1-G53693,"NA")</f>
        <v>NA</v>
      </c>
    </row>
    <row r="53694" spans="17:17">
      <c r="Q53694" s="32" t="str">
        <f>IF(I53694="OUTSTANDING",'Data Table Volumes'!$B$1-G53694,"NA")</f>
        <v>NA</v>
      </c>
    </row>
    <row r="53695" spans="17:17">
      <c r="Q53695" s="32" t="str">
        <f>IF(I53695="OUTSTANDING",'Data Table Volumes'!$B$1-G53695,"NA")</f>
        <v>NA</v>
      </c>
    </row>
    <row r="53696" spans="17:17">
      <c r="Q53696" s="32" t="str">
        <f>IF(I53696="OUTSTANDING",'Data Table Volumes'!$B$1-G53696,"NA")</f>
        <v>NA</v>
      </c>
    </row>
    <row r="53697" spans="17:17">
      <c r="Q53697" s="32" t="str">
        <f>IF(I53697="OUTSTANDING",'Data Table Volumes'!$B$1-G53697,"NA")</f>
        <v>NA</v>
      </c>
    </row>
    <row r="53698" spans="17:17">
      <c r="Q53698" s="32" t="str">
        <f>IF(I53698="OUTSTANDING",'Data Table Volumes'!$B$1-G53698,"NA")</f>
        <v>NA</v>
      </c>
    </row>
    <row r="53699" spans="17:17">
      <c r="Q53699" s="32" t="str">
        <f>IF(I53699="OUTSTANDING",'Data Table Volumes'!$B$1-G53699,"NA")</f>
        <v>NA</v>
      </c>
    </row>
    <row r="53700" spans="17:17">
      <c r="Q53700" s="32" t="str">
        <f>IF(I53700="OUTSTANDING",'Data Table Volumes'!$B$1-G53700,"NA")</f>
        <v>NA</v>
      </c>
    </row>
    <row r="53701" spans="17:17">
      <c r="Q53701" s="32" t="str">
        <f>IF(I53701="OUTSTANDING",'Data Table Volumes'!$B$1-G53701,"NA")</f>
        <v>NA</v>
      </c>
    </row>
    <row r="53702" spans="17:17">
      <c r="Q53702" s="32" t="str">
        <f>IF(I53702="OUTSTANDING",'Data Table Volumes'!$B$1-G53702,"NA")</f>
        <v>NA</v>
      </c>
    </row>
    <row r="53703" spans="17:17">
      <c r="Q53703" s="32" t="str">
        <f>IF(I53703="OUTSTANDING",'Data Table Volumes'!$B$1-G53703,"NA")</f>
        <v>NA</v>
      </c>
    </row>
    <row r="53704" spans="17:17">
      <c r="Q53704" s="32" t="str">
        <f>IF(I53704="OUTSTANDING",'Data Table Volumes'!$B$1-G53704,"NA")</f>
        <v>NA</v>
      </c>
    </row>
    <row r="53705" spans="17:17">
      <c r="Q53705" s="32" t="str">
        <f>IF(I53705="OUTSTANDING",'Data Table Volumes'!$B$1-G53705,"NA")</f>
        <v>NA</v>
      </c>
    </row>
    <row r="53706" spans="17:17">
      <c r="Q53706" s="32" t="str">
        <f>IF(I53706="OUTSTANDING",'Data Table Volumes'!$B$1-G53706,"NA")</f>
        <v>NA</v>
      </c>
    </row>
    <row r="53707" spans="17:17">
      <c r="Q53707" s="32" t="str">
        <f>IF(I53707="OUTSTANDING",'Data Table Volumes'!$B$1-G53707,"NA")</f>
        <v>NA</v>
      </c>
    </row>
    <row r="53708" spans="17:17">
      <c r="Q53708" s="32" t="str">
        <f>IF(I53708="OUTSTANDING",'Data Table Volumes'!$B$1-G53708,"NA")</f>
        <v>NA</v>
      </c>
    </row>
    <row r="53709" spans="17:17">
      <c r="Q53709" s="32" t="str">
        <f>IF(I53709="OUTSTANDING",'Data Table Volumes'!$B$1-G53709,"NA")</f>
        <v>NA</v>
      </c>
    </row>
    <row r="53710" spans="17:17">
      <c r="Q53710" s="32" t="str">
        <f>IF(I53710="OUTSTANDING",'Data Table Volumes'!$B$1-G53710,"NA")</f>
        <v>NA</v>
      </c>
    </row>
    <row r="53711" spans="17:17">
      <c r="Q53711" s="32" t="str">
        <f>IF(I53711="OUTSTANDING",'Data Table Volumes'!$B$1-G53711,"NA")</f>
        <v>NA</v>
      </c>
    </row>
    <row r="53712" spans="17:17">
      <c r="Q53712" s="32" t="str">
        <f>IF(I53712="OUTSTANDING",'Data Table Volumes'!$B$1-G53712,"NA")</f>
        <v>NA</v>
      </c>
    </row>
    <row r="53713" spans="17:17">
      <c r="Q53713" s="32" t="str">
        <f>IF(I53713="OUTSTANDING",'Data Table Volumes'!$B$1-G53713,"NA")</f>
        <v>NA</v>
      </c>
    </row>
    <row r="53714" spans="17:17">
      <c r="Q53714" s="32" t="str">
        <f>IF(I53714="OUTSTANDING",'Data Table Volumes'!$B$1-G53714,"NA")</f>
        <v>NA</v>
      </c>
    </row>
    <row r="53715" spans="17:17">
      <c r="Q53715" s="32" t="str">
        <f>IF(I53715="OUTSTANDING",'Data Table Volumes'!$B$1-G53715,"NA")</f>
        <v>NA</v>
      </c>
    </row>
    <row r="53716" spans="17:17">
      <c r="Q53716" s="32" t="str">
        <f>IF(I53716="OUTSTANDING",'Data Table Volumes'!$B$1-G53716,"NA")</f>
        <v>NA</v>
      </c>
    </row>
    <row r="53717" spans="17:17">
      <c r="Q53717" s="32" t="str">
        <f>IF(I53717="OUTSTANDING",'Data Table Volumes'!$B$1-G53717,"NA")</f>
        <v>NA</v>
      </c>
    </row>
    <row r="53718" spans="17:17">
      <c r="Q53718" s="32" t="str">
        <f>IF(I53718="OUTSTANDING",'Data Table Volumes'!$B$1-G53718,"NA")</f>
        <v>NA</v>
      </c>
    </row>
    <row r="53719" spans="17:17">
      <c r="Q53719" s="32" t="str">
        <f>IF(I53719="OUTSTANDING",'Data Table Volumes'!$B$1-G53719,"NA")</f>
        <v>NA</v>
      </c>
    </row>
    <row r="53720" spans="17:17">
      <c r="Q53720" s="32" t="str">
        <f>IF(I53720="OUTSTANDING",'Data Table Volumes'!$B$1-G53720,"NA")</f>
        <v>NA</v>
      </c>
    </row>
    <row r="53721" spans="17:17">
      <c r="Q53721" s="32" t="str">
        <f>IF(I53721="OUTSTANDING",'Data Table Volumes'!$B$1-G53721,"NA")</f>
        <v>NA</v>
      </c>
    </row>
    <row r="53722" spans="17:17">
      <c r="Q53722" s="32" t="str">
        <f>IF(I53722="OUTSTANDING",'Data Table Volumes'!$B$1-G53722,"NA")</f>
        <v>NA</v>
      </c>
    </row>
    <row r="53723" spans="17:17">
      <c r="Q53723" s="32" t="str">
        <f>IF(I53723="OUTSTANDING",'Data Table Volumes'!$B$1-G53723,"NA")</f>
        <v>NA</v>
      </c>
    </row>
    <row r="53724" spans="17:17">
      <c r="Q53724" s="32" t="str">
        <f>IF(I53724="OUTSTANDING",'Data Table Volumes'!$B$1-G53724,"NA")</f>
        <v>NA</v>
      </c>
    </row>
    <row r="53725" spans="17:17">
      <c r="Q53725" s="32" t="str">
        <f>IF(I53725="OUTSTANDING",'Data Table Volumes'!$B$1-G53725,"NA")</f>
        <v>NA</v>
      </c>
    </row>
    <row r="53726" spans="17:17">
      <c r="Q53726" s="32" t="str">
        <f>IF(I53726="OUTSTANDING",'Data Table Volumes'!$B$1-G53726,"NA")</f>
        <v>NA</v>
      </c>
    </row>
    <row r="53727" spans="17:17">
      <c r="Q53727" s="32" t="str">
        <f>IF(I53727="OUTSTANDING",'Data Table Volumes'!$B$1-G53727,"NA")</f>
        <v>NA</v>
      </c>
    </row>
    <row r="53728" spans="17:17">
      <c r="Q53728" s="32" t="str">
        <f>IF(I53728="OUTSTANDING",'Data Table Volumes'!$B$1-G53728,"NA")</f>
        <v>NA</v>
      </c>
    </row>
    <row r="53729" spans="17:17">
      <c r="Q53729" s="32" t="str">
        <f>IF(I53729="OUTSTANDING",'Data Table Volumes'!$B$1-G53729,"NA")</f>
        <v>NA</v>
      </c>
    </row>
    <row r="53730" spans="17:17">
      <c r="Q53730" s="32" t="str">
        <f>IF(I53730="OUTSTANDING",'Data Table Volumes'!$B$1-G53730,"NA")</f>
        <v>NA</v>
      </c>
    </row>
    <row r="53731" spans="17:17">
      <c r="Q53731" s="32" t="str">
        <f>IF(I53731="OUTSTANDING",'Data Table Volumes'!$B$1-G53731,"NA")</f>
        <v>NA</v>
      </c>
    </row>
    <row r="53732" spans="17:17">
      <c r="Q53732" s="32" t="str">
        <f>IF(I53732="OUTSTANDING",'Data Table Volumes'!$B$1-G53732,"NA")</f>
        <v>NA</v>
      </c>
    </row>
    <row r="53733" spans="17:17">
      <c r="Q53733" s="32" t="str">
        <f>IF(I53733="OUTSTANDING",'Data Table Volumes'!$B$1-G53733,"NA")</f>
        <v>NA</v>
      </c>
    </row>
    <row r="53734" spans="17:17">
      <c r="Q53734" s="32" t="str">
        <f>IF(I53734="OUTSTANDING",'Data Table Volumes'!$B$1-G53734,"NA")</f>
        <v>NA</v>
      </c>
    </row>
    <row r="53735" spans="17:17">
      <c r="Q53735" s="32" t="str">
        <f>IF(I53735="OUTSTANDING",'Data Table Volumes'!$B$1-G53735,"NA")</f>
        <v>NA</v>
      </c>
    </row>
    <row r="53736" spans="17:17">
      <c r="Q53736" s="32" t="str">
        <f>IF(I53736="OUTSTANDING",'Data Table Volumes'!$B$1-G53736,"NA")</f>
        <v>NA</v>
      </c>
    </row>
    <row r="53737" spans="17:17">
      <c r="Q53737" s="32" t="str">
        <f>IF(I53737="OUTSTANDING",'Data Table Volumes'!$B$1-G53737,"NA")</f>
        <v>NA</v>
      </c>
    </row>
    <row r="53738" spans="17:17">
      <c r="Q53738" s="32" t="str">
        <f>IF(I53738="OUTSTANDING",'Data Table Volumes'!$B$1-G53738,"NA")</f>
        <v>NA</v>
      </c>
    </row>
    <row r="53739" spans="17:17">
      <c r="Q53739" s="32" t="str">
        <f>IF(I53739="OUTSTANDING",'Data Table Volumes'!$B$1-G53739,"NA")</f>
        <v>NA</v>
      </c>
    </row>
    <row r="53740" spans="17:17">
      <c r="Q53740" s="32" t="str">
        <f>IF(I53740="OUTSTANDING",'Data Table Volumes'!$B$1-G53740,"NA")</f>
        <v>NA</v>
      </c>
    </row>
    <row r="53741" spans="17:17">
      <c r="Q53741" s="32" t="str">
        <f>IF(I53741="OUTSTANDING",'Data Table Volumes'!$B$1-G53741,"NA")</f>
        <v>NA</v>
      </c>
    </row>
    <row r="53742" spans="17:17">
      <c r="Q53742" s="32" t="str">
        <f>IF(I53742="OUTSTANDING",'Data Table Volumes'!$B$1-G53742,"NA")</f>
        <v>NA</v>
      </c>
    </row>
    <row r="53743" spans="17:17">
      <c r="Q53743" s="32" t="str">
        <f>IF(I53743="OUTSTANDING",'Data Table Volumes'!$B$1-G53743,"NA")</f>
        <v>NA</v>
      </c>
    </row>
    <row r="53744" spans="17:17">
      <c r="Q53744" s="32" t="str">
        <f>IF(I53744="OUTSTANDING",'Data Table Volumes'!$B$1-G53744,"NA")</f>
        <v>NA</v>
      </c>
    </row>
    <row r="53745" spans="17:17">
      <c r="Q53745" s="32" t="str">
        <f>IF(I53745="OUTSTANDING",'Data Table Volumes'!$B$1-G53745,"NA")</f>
        <v>NA</v>
      </c>
    </row>
    <row r="53746" spans="17:17">
      <c r="Q53746" s="32" t="str">
        <f>IF(I53746="OUTSTANDING",'Data Table Volumes'!$B$1-G53746,"NA")</f>
        <v>NA</v>
      </c>
    </row>
    <row r="53747" spans="17:17">
      <c r="Q53747" s="32" t="str">
        <f>IF(I53747="OUTSTANDING",'Data Table Volumes'!$B$1-G53747,"NA")</f>
        <v>NA</v>
      </c>
    </row>
    <row r="53748" spans="17:17">
      <c r="Q53748" s="32" t="str">
        <f>IF(I53748="OUTSTANDING",'Data Table Volumes'!$B$1-G53748,"NA")</f>
        <v>NA</v>
      </c>
    </row>
    <row r="53749" spans="17:17">
      <c r="Q53749" s="32" t="str">
        <f>IF(I53749="OUTSTANDING",'Data Table Volumes'!$B$1-G53749,"NA")</f>
        <v>NA</v>
      </c>
    </row>
    <row r="53750" spans="17:17">
      <c r="Q53750" s="32" t="str">
        <f>IF(I53750="OUTSTANDING",'Data Table Volumes'!$B$1-G53750,"NA")</f>
        <v>NA</v>
      </c>
    </row>
    <row r="53751" spans="17:17">
      <c r="Q53751" s="32" t="str">
        <f>IF(I53751="OUTSTANDING",'Data Table Volumes'!$B$1-G53751,"NA")</f>
        <v>NA</v>
      </c>
    </row>
    <row r="53752" spans="17:17">
      <c r="Q53752" s="32" t="str">
        <f>IF(I53752="OUTSTANDING",'Data Table Volumes'!$B$1-G53752,"NA")</f>
        <v>NA</v>
      </c>
    </row>
    <row r="53753" spans="17:17">
      <c r="Q53753" s="32" t="str">
        <f>IF(I53753="OUTSTANDING",'Data Table Volumes'!$B$1-G53753,"NA")</f>
        <v>NA</v>
      </c>
    </row>
    <row r="53754" spans="17:17">
      <c r="Q53754" s="32" t="str">
        <f>IF(I53754="OUTSTANDING",'Data Table Volumes'!$B$1-G53754,"NA")</f>
        <v>NA</v>
      </c>
    </row>
    <row r="53755" spans="17:17">
      <c r="Q53755" s="32" t="str">
        <f>IF(I53755="OUTSTANDING",'Data Table Volumes'!$B$1-G53755,"NA")</f>
        <v>NA</v>
      </c>
    </row>
    <row r="53756" spans="17:17">
      <c r="Q53756" s="32" t="str">
        <f>IF(I53756="OUTSTANDING",'Data Table Volumes'!$B$1-G53756,"NA")</f>
        <v>NA</v>
      </c>
    </row>
    <row r="53757" spans="17:17">
      <c r="Q53757" s="32" t="str">
        <f>IF(I53757="OUTSTANDING",'Data Table Volumes'!$B$1-G53757,"NA")</f>
        <v>NA</v>
      </c>
    </row>
    <row r="53758" spans="17:17">
      <c r="Q53758" s="32" t="str">
        <f>IF(I53758="OUTSTANDING",'Data Table Volumes'!$B$1-G53758,"NA")</f>
        <v>NA</v>
      </c>
    </row>
    <row r="53759" spans="17:17">
      <c r="Q53759" s="32" t="str">
        <f>IF(I53759="OUTSTANDING",'Data Table Volumes'!$B$1-G53759,"NA")</f>
        <v>NA</v>
      </c>
    </row>
    <row r="53760" spans="17:17">
      <c r="Q53760" s="32" t="str">
        <f>IF(I53760="OUTSTANDING",'Data Table Volumes'!$B$1-G53760,"NA")</f>
        <v>NA</v>
      </c>
    </row>
    <row r="53761" spans="17:17">
      <c r="Q53761" s="32" t="str">
        <f>IF(I53761="OUTSTANDING",'Data Table Volumes'!$B$1-G53761,"NA")</f>
        <v>NA</v>
      </c>
    </row>
    <row r="53762" spans="17:17">
      <c r="Q53762" s="32" t="str">
        <f>IF(I53762="OUTSTANDING",'Data Table Volumes'!$B$1-G53762,"NA")</f>
        <v>NA</v>
      </c>
    </row>
    <row r="53763" spans="17:17">
      <c r="Q53763" s="32" t="str">
        <f>IF(I53763="OUTSTANDING",'Data Table Volumes'!$B$1-G53763,"NA")</f>
        <v>NA</v>
      </c>
    </row>
    <row r="53764" spans="17:17">
      <c r="Q53764" s="32" t="str">
        <f>IF(I53764="OUTSTANDING",'Data Table Volumes'!$B$1-G53764,"NA")</f>
        <v>NA</v>
      </c>
    </row>
    <row r="53765" spans="17:17">
      <c r="Q53765" s="32" t="str">
        <f>IF(I53765="OUTSTANDING",'Data Table Volumes'!$B$1-G53765,"NA")</f>
        <v>NA</v>
      </c>
    </row>
    <row r="53766" spans="17:17">
      <c r="Q53766" s="32" t="str">
        <f>IF(I53766="OUTSTANDING",'Data Table Volumes'!$B$1-G53766,"NA")</f>
        <v>NA</v>
      </c>
    </row>
    <row r="53767" spans="17:17">
      <c r="Q53767" s="32" t="str">
        <f>IF(I53767="OUTSTANDING",'Data Table Volumes'!$B$1-G53767,"NA")</f>
        <v>NA</v>
      </c>
    </row>
    <row r="53768" spans="17:17">
      <c r="Q53768" s="32" t="str">
        <f>IF(I53768="OUTSTANDING",'Data Table Volumes'!$B$1-G53768,"NA")</f>
        <v>NA</v>
      </c>
    </row>
    <row r="53769" spans="17:17">
      <c r="Q53769" s="32" t="str">
        <f>IF(I53769="OUTSTANDING",'Data Table Volumes'!$B$1-G53769,"NA")</f>
        <v>NA</v>
      </c>
    </row>
    <row r="53770" spans="17:17">
      <c r="Q53770" s="32" t="str">
        <f>IF(I53770="OUTSTANDING",'Data Table Volumes'!$B$1-G53770,"NA")</f>
        <v>NA</v>
      </c>
    </row>
    <row r="53771" spans="17:17">
      <c r="Q53771" s="32" t="str">
        <f>IF(I53771="OUTSTANDING",'Data Table Volumes'!$B$1-G53771,"NA")</f>
        <v>NA</v>
      </c>
    </row>
    <row r="53772" spans="17:17">
      <c r="Q53772" s="32" t="str">
        <f>IF(I53772="OUTSTANDING",'Data Table Volumes'!$B$1-G53772,"NA")</f>
        <v>NA</v>
      </c>
    </row>
    <row r="53773" spans="17:17">
      <c r="Q53773" s="32" t="str">
        <f>IF(I53773="OUTSTANDING",'Data Table Volumes'!$B$1-G53773,"NA")</f>
        <v>NA</v>
      </c>
    </row>
    <row r="53774" spans="17:17">
      <c r="Q53774" s="32" t="str">
        <f>IF(I53774="OUTSTANDING",'Data Table Volumes'!$B$1-G53774,"NA")</f>
        <v>NA</v>
      </c>
    </row>
    <row r="53775" spans="17:17">
      <c r="Q53775" s="32" t="str">
        <f>IF(I53775="OUTSTANDING",'Data Table Volumes'!$B$1-G53775,"NA")</f>
        <v>NA</v>
      </c>
    </row>
    <row r="53776" spans="17:17">
      <c r="Q53776" s="32" t="str">
        <f>IF(I53776="OUTSTANDING",'Data Table Volumes'!$B$1-G53776,"NA")</f>
        <v>NA</v>
      </c>
    </row>
    <row r="53777" spans="17:17">
      <c r="Q53777" s="32" t="str">
        <f>IF(I53777="OUTSTANDING",'Data Table Volumes'!$B$1-G53777,"NA")</f>
        <v>NA</v>
      </c>
    </row>
    <row r="53778" spans="17:17">
      <c r="Q53778" s="32" t="str">
        <f>IF(I53778="OUTSTANDING",'Data Table Volumes'!$B$1-G53778,"NA")</f>
        <v>NA</v>
      </c>
    </row>
    <row r="53779" spans="17:17">
      <c r="Q53779" s="32" t="str">
        <f>IF(I53779="OUTSTANDING",'Data Table Volumes'!$B$1-G53779,"NA")</f>
        <v>NA</v>
      </c>
    </row>
    <row r="53780" spans="17:17">
      <c r="Q53780" s="32" t="str">
        <f>IF(I53780="OUTSTANDING",'Data Table Volumes'!$B$1-G53780,"NA")</f>
        <v>NA</v>
      </c>
    </row>
    <row r="53781" spans="17:17">
      <c r="Q53781" s="32" t="str">
        <f>IF(I53781="OUTSTANDING",'Data Table Volumes'!$B$1-G53781,"NA")</f>
        <v>NA</v>
      </c>
    </row>
    <row r="53782" spans="17:17">
      <c r="Q53782" s="32" t="str">
        <f>IF(I53782="OUTSTANDING",'Data Table Volumes'!$B$1-G53782,"NA")</f>
        <v>NA</v>
      </c>
    </row>
    <row r="53783" spans="17:17">
      <c r="Q53783" s="32" t="str">
        <f>IF(I53783="OUTSTANDING",'Data Table Volumes'!$B$1-G53783,"NA")</f>
        <v>NA</v>
      </c>
    </row>
    <row r="53784" spans="17:17">
      <c r="Q53784" s="32" t="str">
        <f>IF(I53784="OUTSTANDING",'Data Table Volumes'!$B$1-G53784,"NA")</f>
        <v>NA</v>
      </c>
    </row>
    <row r="53785" spans="17:17">
      <c r="Q53785" s="32" t="str">
        <f>IF(I53785="OUTSTANDING",'Data Table Volumes'!$B$1-G53785,"NA")</f>
        <v>NA</v>
      </c>
    </row>
    <row r="53786" spans="17:17">
      <c r="Q53786" s="32" t="str">
        <f>IF(I53786="OUTSTANDING",'Data Table Volumes'!$B$1-G53786,"NA")</f>
        <v>NA</v>
      </c>
    </row>
    <row r="53787" spans="17:17">
      <c r="Q53787" s="32" t="str">
        <f>IF(I53787="OUTSTANDING",'Data Table Volumes'!$B$1-G53787,"NA")</f>
        <v>NA</v>
      </c>
    </row>
    <row r="53788" spans="17:17">
      <c r="Q53788" s="32" t="str">
        <f>IF(I53788="OUTSTANDING",'Data Table Volumes'!$B$1-G53788,"NA")</f>
        <v>NA</v>
      </c>
    </row>
    <row r="53789" spans="17:17">
      <c r="Q53789" s="32" t="str">
        <f>IF(I53789="OUTSTANDING",'Data Table Volumes'!$B$1-G53789,"NA")</f>
        <v>NA</v>
      </c>
    </row>
    <row r="53790" spans="17:17">
      <c r="Q53790" s="32" t="str">
        <f>IF(I53790="OUTSTANDING",'Data Table Volumes'!$B$1-G53790,"NA")</f>
        <v>NA</v>
      </c>
    </row>
    <row r="53791" spans="17:17">
      <c r="Q53791" s="32" t="str">
        <f>IF(I53791="OUTSTANDING",'Data Table Volumes'!$B$1-G53791,"NA")</f>
        <v>NA</v>
      </c>
    </row>
    <row r="53792" spans="17:17">
      <c r="Q53792" s="32" t="str">
        <f>IF(I53792="OUTSTANDING",'Data Table Volumes'!$B$1-G53792,"NA")</f>
        <v>NA</v>
      </c>
    </row>
    <row r="53793" spans="17:17">
      <c r="Q53793" s="32" t="str">
        <f>IF(I53793="OUTSTANDING",'Data Table Volumes'!$B$1-G53793,"NA")</f>
        <v>NA</v>
      </c>
    </row>
    <row r="53794" spans="17:17">
      <c r="Q53794" s="32" t="str">
        <f>IF(I53794="OUTSTANDING",'Data Table Volumes'!$B$1-G53794,"NA")</f>
        <v>NA</v>
      </c>
    </row>
    <row r="53795" spans="17:17">
      <c r="Q53795" s="32" t="str">
        <f>IF(I53795="OUTSTANDING",'Data Table Volumes'!$B$1-G53795,"NA")</f>
        <v>NA</v>
      </c>
    </row>
    <row r="53796" spans="17:17">
      <c r="Q53796" s="32" t="str">
        <f>IF(I53796="OUTSTANDING",'Data Table Volumes'!$B$1-G53796,"NA")</f>
        <v>NA</v>
      </c>
    </row>
    <row r="53797" spans="17:17">
      <c r="Q53797" s="32" t="str">
        <f>IF(I53797="OUTSTANDING",'Data Table Volumes'!$B$1-G53797,"NA")</f>
        <v>NA</v>
      </c>
    </row>
    <row r="53798" spans="17:17">
      <c r="Q53798" s="32" t="str">
        <f>IF(I53798="OUTSTANDING",'Data Table Volumes'!$B$1-G53798,"NA")</f>
        <v>NA</v>
      </c>
    </row>
    <row r="53799" spans="17:17">
      <c r="Q53799" s="32" t="str">
        <f>IF(I53799="OUTSTANDING",'Data Table Volumes'!$B$1-G53799,"NA")</f>
        <v>NA</v>
      </c>
    </row>
    <row r="53800" spans="17:17">
      <c r="Q53800" s="32" t="str">
        <f>IF(I53800="OUTSTANDING",'Data Table Volumes'!$B$1-G53800,"NA")</f>
        <v>NA</v>
      </c>
    </row>
    <row r="53801" spans="17:17">
      <c r="Q53801" s="32" t="str">
        <f>IF(I53801="OUTSTANDING",'Data Table Volumes'!$B$1-G53801,"NA")</f>
        <v>NA</v>
      </c>
    </row>
    <row r="53802" spans="17:17">
      <c r="Q53802" s="32" t="str">
        <f>IF(I53802="OUTSTANDING",'Data Table Volumes'!$B$1-G53802,"NA")</f>
        <v>NA</v>
      </c>
    </row>
    <row r="53803" spans="17:17">
      <c r="Q53803" s="32" t="str">
        <f>IF(I53803="OUTSTANDING",'Data Table Volumes'!$B$1-G53803,"NA")</f>
        <v>NA</v>
      </c>
    </row>
    <row r="53804" spans="17:17">
      <c r="Q53804" s="32" t="str">
        <f>IF(I53804="OUTSTANDING",'Data Table Volumes'!$B$1-G53804,"NA")</f>
        <v>NA</v>
      </c>
    </row>
    <row r="53805" spans="17:17">
      <c r="Q53805" s="32" t="str">
        <f>IF(I53805="OUTSTANDING",'Data Table Volumes'!$B$1-G53805,"NA")</f>
        <v>NA</v>
      </c>
    </row>
    <row r="53806" spans="17:17">
      <c r="Q53806" s="32" t="str">
        <f>IF(I53806="OUTSTANDING",'Data Table Volumes'!$B$1-G53806,"NA")</f>
        <v>NA</v>
      </c>
    </row>
    <row r="53807" spans="17:17">
      <c r="Q53807" s="32" t="str">
        <f>IF(I53807="OUTSTANDING",'Data Table Volumes'!$B$1-G53807,"NA")</f>
        <v>NA</v>
      </c>
    </row>
    <row r="53808" spans="17:17">
      <c r="Q53808" s="32" t="str">
        <f>IF(I53808="OUTSTANDING",'Data Table Volumes'!$B$1-G53808,"NA")</f>
        <v>NA</v>
      </c>
    </row>
    <row r="53809" spans="17:17">
      <c r="Q53809" s="32" t="str">
        <f>IF(I53809="OUTSTANDING",'Data Table Volumes'!$B$1-G53809,"NA")</f>
        <v>NA</v>
      </c>
    </row>
    <row r="53810" spans="17:17">
      <c r="Q53810" s="32" t="str">
        <f>IF(I53810="OUTSTANDING",'Data Table Volumes'!$B$1-G53810,"NA")</f>
        <v>NA</v>
      </c>
    </row>
    <row r="53811" spans="17:17">
      <c r="Q53811" s="32" t="str">
        <f>IF(I53811="OUTSTANDING",'Data Table Volumes'!$B$1-G53811,"NA")</f>
        <v>NA</v>
      </c>
    </row>
    <row r="53812" spans="17:17">
      <c r="Q53812" s="32" t="str">
        <f>IF(I53812="OUTSTANDING",'Data Table Volumes'!$B$1-G53812,"NA")</f>
        <v>NA</v>
      </c>
    </row>
    <row r="53813" spans="17:17">
      <c r="Q53813" s="32" t="str">
        <f>IF(I53813="OUTSTANDING",'Data Table Volumes'!$B$1-G53813,"NA")</f>
        <v>NA</v>
      </c>
    </row>
    <row r="53814" spans="17:17">
      <c r="Q53814" s="32" t="str">
        <f>IF(I53814="OUTSTANDING",'Data Table Volumes'!$B$1-G53814,"NA")</f>
        <v>NA</v>
      </c>
    </row>
    <row r="53815" spans="17:17">
      <c r="Q53815" s="32" t="str">
        <f>IF(I53815="OUTSTANDING",'Data Table Volumes'!$B$1-G53815,"NA")</f>
        <v>NA</v>
      </c>
    </row>
    <row r="53816" spans="17:17">
      <c r="Q53816" s="32" t="str">
        <f>IF(I53816="OUTSTANDING",'Data Table Volumes'!$B$1-G53816,"NA")</f>
        <v>NA</v>
      </c>
    </row>
    <row r="53817" spans="17:17">
      <c r="Q53817" s="32" t="str">
        <f>IF(I53817="OUTSTANDING",'Data Table Volumes'!$B$1-G53817,"NA")</f>
        <v>NA</v>
      </c>
    </row>
    <row r="53818" spans="17:17">
      <c r="Q53818" s="32" t="str">
        <f>IF(I53818="OUTSTANDING",'Data Table Volumes'!$B$1-G53818,"NA")</f>
        <v>NA</v>
      </c>
    </row>
    <row r="53819" spans="17:17">
      <c r="Q53819" s="32" t="str">
        <f>IF(I53819="OUTSTANDING",'Data Table Volumes'!$B$1-G53819,"NA")</f>
        <v>NA</v>
      </c>
    </row>
    <row r="53820" spans="17:17">
      <c r="Q53820" s="32" t="str">
        <f>IF(I53820="OUTSTANDING",'Data Table Volumes'!$B$1-G53820,"NA")</f>
        <v>NA</v>
      </c>
    </row>
    <row r="53821" spans="17:17">
      <c r="Q53821" s="32" t="str">
        <f>IF(I53821="OUTSTANDING",'Data Table Volumes'!$B$1-G53821,"NA")</f>
        <v>NA</v>
      </c>
    </row>
    <row r="53822" spans="17:17">
      <c r="Q53822" s="32" t="str">
        <f>IF(I53822="OUTSTANDING",'Data Table Volumes'!$B$1-G53822,"NA")</f>
        <v>NA</v>
      </c>
    </row>
    <row r="53823" spans="17:17">
      <c r="Q53823" s="32" t="str">
        <f>IF(I53823="OUTSTANDING",'Data Table Volumes'!$B$1-G53823,"NA")</f>
        <v>NA</v>
      </c>
    </row>
    <row r="53824" spans="17:17">
      <c r="Q53824" s="32" t="str">
        <f>IF(I53824="OUTSTANDING",'Data Table Volumes'!$B$1-G53824,"NA")</f>
        <v>NA</v>
      </c>
    </row>
    <row r="53825" spans="17:17">
      <c r="Q53825" s="32" t="str">
        <f>IF(I53825="OUTSTANDING",'Data Table Volumes'!$B$1-G53825,"NA")</f>
        <v>NA</v>
      </c>
    </row>
    <row r="53826" spans="17:17">
      <c r="Q53826" s="32" t="str">
        <f>IF(I53826="OUTSTANDING",'Data Table Volumes'!$B$1-G53826,"NA")</f>
        <v>NA</v>
      </c>
    </row>
    <row r="53827" spans="17:17">
      <c r="Q53827" s="32" t="str">
        <f>IF(I53827="OUTSTANDING",'Data Table Volumes'!$B$1-G53827,"NA")</f>
        <v>NA</v>
      </c>
    </row>
    <row r="53828" spans="17:17">
      <c r="Q53828" s="32" t="str">
        <f>IF(I53828="OUTSTANDING",'Data Table Volumes'!$B$1-G53828,"NA")</f>
        <v>NA</v>
      </c>
    </row>
    <row r="53829" spans="17:17">
      <c r="Q53829" s="32" t="str">
        <f>IF(I53829="OUTSTANDING",'Data Table Volumes'!$B$1-G53829,"NA")</f>
        <v>NA</v>
      </c>
    </row>
    <row r="53830" spans="17:17">
      <c r="Q53830" s="32" t="str">
        <f>IF(I53830="OUTSTANDING",'Data Table Volumes'!$B$1-G53830,"NA")</f>
        <v>NA</v>
      </c>
    </row>
    <row r="53831" spans="17:17">
      <c r="Q53831" s="32" t="str">
        <f>IF(I53831="OUTSTANDING",'Data Table Volumes'!$B$1-G53831,"NA")</f>
        <v>NA</v>
      </c>
    </row>
    <row r="53832" spans="17:17">
      <c r="Q53832" s="32" t="str">
        <f>IF(I53832="OUTSTANDING",'Data Table Volumes'!$B$1-G53832,"NA")</f>
        <v>NA</v>
      </c>
    </row>
    <row r="53833" spans="17:17">
      <c r="Q53833" s="32" t="str">
        <f>IF(I53833="OUTSTANDING",'Data Table Volumes'!$B$1-G53833,"NA")</f>
        <v>NA</v>
      </c>
    </row>
    <row r="53834" spans="17:17">
      <c r="Q53834" s="32" t="str">
        <f>IF(I53834="OUTSTANDING",'Data Table Volumes'!$B$1-G53834,"NA")</f>
        <v>NA</v>
      </c>
    </row>
    <row r="53835" spans="17:17">
      <c r="Q53835" s="32" t="str">
        <f>IF(I53835="OUTSTANDING",'Data Table Volumes'!$B$1-G53835,"NA")</f>
        <v>NA</v>
      </c>
    </row>
    <row r="53836" spans="17:17">
      <c r="Q53836" s="32" t="str">
        <f>IF(I53836="OUTSTANDING",'Data Table Volumes'!$B$1-G53836,"NA")</f>
        <v>NA</v>
      </c>
    </row>
    <row r="53837" spans="17:17">
      <c r="Q53837" s="32" t="str">
        <f>IF(I53837="OUTSTANDING",'Data Table Volumes'!$B$1-G53837,"NA")</f>
        <v>NA</v>
      </c>
    </row>
    <row r="53838" spans="17:17">
      <c r="Q53838" s="32" t="str">
        <f>IF(I53838="OUTSTANDING",'Data Table Volumes'!$B$1-G53838,"NA")</f>
        <v>NA</v>
      </c>
    </row>
    <row r="53839" spans="17:17">
      <c r="Q53839" s="32" t="str">
        <f>IF(I53839="OUTSTANDING",'Data Table Volumes'!$B$1-G53839,"NA")</f>
        <v>NA</v>
      </c>
    </row>
    <row r="53840" spans="17:17">
      <c r="Q53840" s="32" t="str">
        <f>IF(I53840="OUTSTANDING",'Data Table Volumes'!$B$1-G53840,"NA")</f>
        <v>NA</v>
      </c>
    </row>
    <row r="53841" spans="17:17">
      <c r="Q53841" s="32" t="str">
        <f>IF(I53841="OUTSTANDING",'Data Table Volumes'!$B$1-G53841,"NA")</f>
        <v>NA</v>
      </c>
    </row>
    <row r="53842" spans="17:17">
      <c r="Q53842" s="32" t="str">
        <f>IF(I53842="OUTSTANDING",'Data Table Volumes'!$B$1-G53842,"NA")</f>
        <v>NA</v>
      </c>
    </row>
    <row r="53843" spans="17:17">
      <c r="Q53843" s="32" t="str">
        <f>IF(I53843="OUTSTANDING",'Data Table Volumes'!$B$1-G53843,"NA")</f>
        <v>NA</v>
      </c>
    </row>
    <row r="53844" spans="17:17">
      <c r="Q53844" s="32" t="str">
        <f>IF(I53844="OUTSTANDING",'Data Table Volumes'!$B$1-G53844,"NA")</f>
        <v>NA</v>
      </c>
    </row>
    <row r="53845" spans="17:17">
      <c r="Q53845" s="32" t="str">
        <f>IF(I53845="OUTSTANDING",'Data Table Volumes'!$B$1-G53845,"NA")</f>
        <v>NA</v>
      </c>
    </row>
    <row r="53846" spans="17:17">
      <c r="Q53846" s="32" t="str">
        <f>IF(I53846="OUTSTANDING",'Data Table Volumes'!$B$1-G53846,"NA")</f>
        <v>NA</v>
      </c>
    </row>
    <row r="53847" spans="17:17">
      <c r="Q53847" s="32" t="str">
        <f>IF(I53847="OUTSTANDING",'Data Table Volumes'!$B$1-G53847,"NA")</f>
        <v>NA</v>
      </c>
    </row>
    <row r="53848" spans="17:17">
      <c r="Q53848" s="32" t="str">
        <f>IF(I53848="OUTSTANDING",'Data Table Volumes'!$B$1-G53848,"NA")</f>
        <v>NA</v>
      </c>
    </row>
    <row r="53849" spans="17:17">
      <c r="Q53849" s="32" t="str">
        <f>IF(I53849="OUTSTANDING",'Data Table Volumes'!$B$1-G53849,"NA")</f>
        <v>NA</v>
      </c>
    </row>
    <row r="53850" spans="17:17">
      <c r="Q53850" s="32" t="str">
        <f>IF(I53850="OUTSTANDING",'Data Table Volumes'!$B$1-G53850,"NA")</f>
        <v>NA</v>
      </c>
    </row>
    <row r="53851" spans="17:17">
      <c r="Q53851" s="32" t="str">
        <f>IF(I53851="OUTSTANDING",'Data Table Volumes'!$B$1-G53851,"NA")</f>
        <v>NA</v>
      </c>
    </row>
    <row r="53852" spans="17:17">
      <c r="Q53852" s="32" t="str">
        <f>IF(I53852="OUTSTANDING",'Data Table Volumes'!$B$1-G53852,"NA")</f>
        <v>NA</v>
      </c>
    </row>
    <row r="53853" spans="17:17">
      <c r="Q53853" s="32" t="str">
        <f>IF(I53853="OUTSTANDING",'Data Table Volumes'!$B$1-G53853,"NA")</f>
        <v>NA</v>
      </c>
    </row>
    <row r="53854" spans="17:17">
      <c r="Q53854" s="32" t="str">
        <f>IF(I53854="OUTSTANDING",'Data Table Volumes'!$B$1-G53854,"NA")</f>
        <v>NA</v>
      </c>
    </row>
    <row r="53855" spans="17:17">
      <c r="Q53855" s="32" t="str">
        <f>IF(I53855="OUTSTANDING",'Data Table Volumes'!$B$1-G53855,"NA")</f>
        <v>NA</v>
      </c>
    </row>
    <row r="53856" spans="17:17">
      <c r="Q53856" s="32" t="str">
        <f>IF(I53856="OUTSTANDING",'Data Table Volumes'!$B$1-G53856,"NA")</f>
        <v>NA</v>
      </c>
    </row>
    <row r="53857" spans="17:17">
      <c r="Q53857" s="32" t="str">
        <f>IF(I53857="OUTSTANDING",'Data Table Volumes'!$B$1-G53857,"NA")</f>
        <v>NA</v>
      </c>
    </row>
    <row r="53858" spans="17:17">
      <c r="Q53858" s="32" t="str">
        <f>IF(I53858="OUTSTANDING",'Data Table Volumes'!$B$1-G53858,"NA")</f>
        <v>NA</v>
      </c>
    </row>
    <row r="53859" spans="17:17">
      <c r="Q53859" s="32" t="str">
        <f>IF(I53859="OUTSTANDING",'Data Table Volumes'!$B$1-G53859,"NA")</f>
        <v>NA</v>
      </c>
    </row>
    <row r="53860" spans="17:17">
      <c r="Q53860" s="32" t="str">
        <f>IF(I53860="OUTSTANDING",'Data Table Volumes'!$B$1-G53860,"NA")</f>
        <v>NA</v>
      </c>
    </row>
    <row r="53861" spans="17:17">
      <c r="Q53861" s="32" t="str">
        <f>IF(I53861="OUTSTANDING",'Data Table Volumes'!$B$1-G53861,"NA")</f>
        <v>NA</v>
      </c>
    </row>
    <row r="53862" spans="17:17">
      <c r="Q53862" s="32" t="str">
        <f>IF(I53862="OUTSTANDING",'Data Table Volumes'!$B$1-G53862,"NA")</f>
        <v>NA</v>
      </c>
    </row>
    <row r="53863" spans="17:17">
      <c r="Q53863" s="32" t="str">
        <f>IF(I53863="OUTSTANDING",'Data Table Volumes'!$B$1-G53863,"NA")</f>
        <v>NA</v>
      </c>
    </row>
    <row r="53864" spans="17:17">
      <c r="Q53864" s="32" t="str">
        <f>IF(I53864="OUTSTANDING",'Data Table Volumes'!$B$1-G53864,"NA")</f>
        <v>NA</v>
      </c>
    </row>
    <row r="53865" spans="17:17">
      <c r="Q53865" s="32" t="str">
        <f>IF(I53865="OUTSTANDING",'Data Table Volumes'!$B$1-G53865,"NA")</f>
        <v>NA</v>
      </c>
    </row>
    <row r="53866" spans="17:17">
      <c r="Q53866" s="32" t="str">
        <f>IF(I53866="OUTSTANDING",'Data Table Volumes'!$B$1-G53866,"NA")</f>
        <v>NA</v>
      </c>
    </row>
    <row r="53867" spans="17:17">
      <c r="Q53867" s="32" t="str">
        <f>IF(I53867="OUTSTANDING",'Data Table Volumes'!$B$1-G53867,"NA")</f>
        <v>NA</v>
      </c>
    </row>
    <row r="53868" spans="17:17">
      <c r="Q53868" s="32" t="str">
        <f>IF(I53868="OUTSTANDING",'Data Table Volumes'!$B$1-G53868,"NA")</f>
        <v>NA</v>
      </c>
    </row>
    <row r="53869" spans="17:17">
      <c r="Q53869" s="32" t="str">
        <f>IF(I53869="OUTSTANDING",'Data Table Volumes'!$B$1-G53869,"NA")</f>
        <v>NA</v>
      </c>
    </row>
    <row r="53870" spans="17:17">
      <c r="Q53870" s="32" t="str">
        <f>IF(I53870="OUTSTANDING",'Data Table Volumes'!$B$1-G53870,"NA")</f>
        <v>NA</v>
      </c>
    </row>
    <row r="53871" spans="17:17">
      <c r="Q53871" s="32" t="str">
        <f>IF(I53871="OUTSTANDING",'Data Table Volumes'!$B$1-G53871,"NA")</f>
        <v>NA</v>
      </c>
    </row>
    <row r="53872" spans="17:17">
      <c r="Q53872" s="32" t="str">
        <f>IF(I53872="OUTSTANDING",'Data Table Volumes'!$B$1-G53872,"NA")</f>
        <v>NA</v>
      </c>
    </row>
    <row r="53873" spans="17:17">
      <c r="Q53873" s="32" t="str">
        <f>IF(I53873="OUTSTANDING",'Data Table Volumes'!$B$1-G53873,"NA")</f>
        <v>NA</v>
      </c>
    </row>
    <row r="53874" spans="17:17">
      <c r="Q53874" s="32" t="str">
        <f>IF(I53874="OUTSTANDING",'Data Table Volumes'!$B$1-G53874,"NA")</f>
        <v>NA</v>
      </c>
    </row>
    <row r="53875" spans="17:17">
      <c r="Q53875" s="32" t="str">
        <f>IF(I53875="OUTSTANDING",'Data Table Volumes'!$B$1-G53875,"NA")</f>
        <v>NA</v>
      </c>
    </row>
    <row r="53876" spans="17:17">
      <c r="Q53876" s="32" t="str">
        <f>IF(I53876="OUTSTANDING",'Data Table Volumes'!$B$1-G53876,"NA")</f>
        <v>NA</v>
      </c>
    </row>
    <row r="53877" spans="17:17">
      <c r="Q53877" s="32" t="str">
        <f>IF(I53877="OUTSTANDING",'Data Table Volumes'!$B$1-G53877,"NA")</f>
        <v>NA</v>
      </c>
    </row>
    <row r="53878" spans="17:17">
      <c r="Q53878" s="32" t="str">
        <f>IF(I53878="OUTSTANDING",'Data Table Volumes'!$B$1-G53878,"NA")</f>
        <v>NA</v>
      </c>
    </row>
    <row r="53879" spans="17:17">
      <c r="Q53879" s="32" t="str">
        <f>IF(I53879="OUTSTANDING",'Data Table Volumes'!$B$1-G53879,"NA")</f>
        <v>NA</v>
      </c>
    </row>
    <row r="53880" spans="17:17">
      <c r="Q53880" s="32" t="str">
        <f>IF(I53880="OUTSTANDING",'Data Table Volumes'!$B$1-G53880,"NA")</f>
        <v>NA</v>
      </c>
    </row>
    <row r="53881" spans="17:17">
      <c r="Q53881" s="32" t="str">
        <f>IF(I53881="OUTSTANDING",'Data Table Volumes'!$B$1-G53881,"NA")</f>
        <v>NA</v>
      </c>
    </row>
    <row r="53882" spans="17:17">
      <c r="Q53882" s="32" t="str">
        <f>IF(I53882="OUTSTANDING",'Data Table Volumes'!$B$1-G53882,"NA")</f>
        <v>NA</v>
      </c>
    </row>
    <row r="53883" spans="17:17">
      <c r="Q53883" s="32" t="str">
        <f>IF(I53883="OUTSTANDING",'Data Table Volumes'!$B$1-G53883,"NA")</f>
        <v>NA</v>
      </c>
    </row>
    <row r="53884" spans="17:17">
      <c r="Q53884" s="32" t="str">
        <f>IF(I53884="OUTSTANDING",'Data Table Volumes'!$B$1-G53884,"NA")</f>
        <v>NA</v>
      </c>
    </row>
    <row r="53885" spans="17:17">
      <c r="Q53885" s="32" t="str">
        <f>IF(I53885="OUTSTANDING",'Data Table Volumes'!$B$1-G53885,"NA")</f>
        <v>NA</v>
      </c>
    </row>
    <row r="53886" spans="17:17">
      <c r="Q53886" s="32" t="str">
        <f>IF(I53886="OUTSTANDING",'Data Table Volumes'!$B$1-G53886,"NA")</f>
        <v>NA</v>
      </c>
    </row>
    <row r="53887" spans="17:17">
      <c r="Q53887" s="32" t="str">
        <f>IF(I53887="OUTSTANDING",'Data Table Volumes'!$B$1-G53887,"NA")</f>
        <v>NA</v>
      </c>
    </row>
    <row r="53888" spans="17:17">
      <c r="Q53888" s="32" t="str">
        <f>IF(I53888="OUTSTANDING",'Data Table Volumes'!$B$1-G53888,"NA")</f>
        <v>NA</v>
      </c>
    </row>
    <row r="53889" spans="17:17">
      <c r="Q53889" s="32" t="str">
        <f>IF(I53889="OUTSTANDING",'Data Table Volumes'!$B$1-G53889,"NA")</f>
        <v>NA</v>
      </c>
    </row>
    <row r="53890" spans="17:17">
      <c r="Q53890" s="32" t="str">
        <f>IF(I53890="OUTSTANDING",'Data Table Volumes'!$B$1-G53890,"NA")</f>
        <v>NA</v>
      </c>
    </row>
    <row r="53891" spans="17:17">
      <c r="Q53891" s="32" t="str">
        <f>IF(I53891="OUTSTANDING",'Data Table Volumes'!$B$1-G53891,"NA")</f>
        <v>NA</v>
      </c>
    </row>
    <row r="53892" spans="17:17">
      <c r="Q53892" s="32" t="str">
        <f>IF(I53892="OUTSTANDING",'Data Table Volumes'!$B$1-G53892,"NA")</f>
        <v>NA</v>
      </c>
    </row>
    <row r="53893" spans="17:17">
      <c r="Q53893" s="32" t="str">
        <f>IF(I53893="OUTSTANDING",'Data Table Volumes'!$B$1-G53893,"NA")</f>
        <v>NA</v>
      </c>
    </row>
    <row r="53894" spans="17:17">
      <c r="Q53894" s="32" t="str">
        <f>IF(I53894="OUTSTANDING",'Data Table Volumes'!$B$1-G53894,"NA")</f>
        <v>NA</v>
      </c>
    </row>
    <row r="53895" spans="17:17">
      <c r="Q53895" s="32" t="str">
        <f>IF(I53895="OUTSTANDING",'Data Table Volumes'!$B$1-G53895,"NA")</f>
        <v>NA</v>
      </c>
    </row>
    <row r="53896" spans="17:17">
      <c r="Q53896" s="32" t="str">
        <f>IF(I53896="OUTSTANDING",'Data Table Volumes'!$B$1-G53896,"NA")</f>
        <v>NA</v>
      </c>
    </row>
    <row r="53897" spans="17:17">
      <c r="Q53897" s="32" t="str">
        <f>IF(I53897="OUTSTANDING",'Data Table Volumes'!$B$1-G53897,"NA")</f>
        <v>NA</v>
      </c>
    </row>
    <row r="53898" spans="17:17">
      <c r="Q53898" s="32" t="str">
        <f>IF(I53898="OUTSTANDING",'Data Table Volumes'!$B$1-G53898,"NA")</f>
        <v>NA</v>
      </c>
    </row>
    <row r="53899" spans="17:17">
      <c r="Q53899" s="32" t="str">
        <f>IF(I53899="OUTSTANDING",'Data Table Volumes'!$B$1-G53899,"NA")</f>
        <v>NA</v>
      </c>
    </row>
    <row r="53900" spans="17:17">
      <c r="Q53900" s="32" t="str">
        <f>IF(I53900="OUTSTANDING",'Data Table Volumes'!$B$1-G53900,"NA")</f>
        <v>NA</v>
      </c>
    </row>
    <row r="53901" spans="17:17">
      <c r="Q53901" s="32" t="str">
        <f>IF(I53901="OUTSTANDING",'Data Table Volumes'!$B$1-G53901,"NA")</f>
        <v>NA</v>
      </c>
    </row>
    <row r="53902" spans="17:17">
      <c r="Q53902" s="32" t="str">
        <f>IF(I53902="OUTSTANDING",'Data Table Volumes'!$B$1-G53902,"NA")</f>
        <v>NA</v>
      </c>
    </row>
    <row r="53903" spans="17:17">
      <c r="Q53903" s="32" t="str">
        <f>IF(I53903="OUTSTANDING",'Data Table Volumes'!$B$1-G53903,"NA")</f>
        <v>NA</v>
      </c>
    </row>
    <row r="53904" spans="17:17">
      <c r="Q53904" s="32" t="str">
        <f>IF(I53904="OUTSTANDING",'Data Table Volumes'!$B$1-G53904,"NA")</f>
        <v>NA</v>
      </c>
    </row>
    <row r="53905" spans="17:17">
      <c r="Q53905" s="32" t="str">
        <f>IF(I53905="OUTSTANDING",'Data Table Volumes'!$B$1-G53905,"NA")</f>
        <v>NA</v>
      </c>
    </row>
    <row r="53906" spans="17:17">
      <c r="Q53906" s="32" t="str">
        <f>IF(I53906="OUTSTANDING",'Data Table Volumes'!$B$1-G53906,"NA")</f>
        <v>NA</v>
      </c>
    </row>
    <row r="53907" spans="17:17">
      <c r="Q53907" s="32" t="str">
        <f>IF(I53907="OUTSTANDING",'Data Table Volumes'!$B$1-G53907,"NA")</f>
        <v>NA</v>
      </c>
    </row>
    <row r="53908" spans="17:17">
      <c r="Q53908" s="32" t="str">
        <f>IF(I53908="OUTSTANDING",'Data Table Volumes'!$B$1-G53908,"NA")</f>
        <v>NA</v>
      </c>
    </row>
    <row r="53909" spans="17:17">
      <c r="Q53909" s="32" t="str">
        <f>IF(I53909="OUTSTANDING",'Data Table Volumes'!$B$1-G53909,"NA")</f>
        <v>NA</v>
      </c>
    </row>
    <row r="53910" spans="17:17">
      <c r="Q53910" s="32" t="str">
        <f>IF(I53910="OUTSTANDING",'Data Table Volumes'!$B$1-G53910,"NA")</f>
        <v>NA</v>
      </c>
    </row>
    <row r="53911" spans="17:17">
      <c r="Q53911" s="32" t="str">
        <f>IF(I53911="OUTSTANDING",'Data Table Volumes'!$B$1-G53911,"NA")</f>
        <v>NA</v>
      </c>
    </row>
    <row r="53912" spans="17:17">
      <c r="Q53912" s="32" t="str">
        <f>IF(I53912="OUTSTANDING",'Data Table Volumes'!$B$1-G53912,"NA")</f>
        <v>NA</v>
      </c>
    </row>
    <row r="53913" spans="17:17">
      <c r="Q53913" s="32" t="str">
        <f>IF(I53913="OUTSTANDING",'Data Table Volumes'!$B$1-G53913,"NA")</f>
        <v>NA</v>
      </c>
    </row>
    <row r="53914" spans="17:17">
      <c r="Q53914" s="32" t="str">
        <f>IF(I53914="OUTSTANDING",'Data Table Volumes'!$B$1-G53914,"NA")</f>
        <v>NA</v>
      </c>
    </row>
    <row r="53915" spans="17:17">
      <c r="Q53915" s="32" t="str">
        <f>IF(I53915="OUTSTANDING",'Data Table Volumes'!$B$1-G53915,"NA")</f>
        <v>NA</v>
      </c>
    </row>
    <row r="53916" spans="17:17">
      <c r="Q53916" s="32" t="str">
        <f>IF(I53916="OUTSTANDING",'Data Table Volumes'!$B$1-G53916,"NA")</f>
        <v>NA</v>
      </c>
    </row>
    <row r="53917" spans="17:17">
      <c r="Q53917" s="32" t="str">
        <f>IF(I53917="OUTSTANDING",'Data Table Volumes'!$B$1-G53917,"NA")</f>
        <v>NA</v>
      </c>
    </row>
    <row r="53918" spans="17:17">
      <c r="Q53918" s="32" t="str">
        <f>IF(I53918="OUTSTANDING",'Data Table Volumes'!$B$1-G53918,"NA")</f>
        <v>NA</v>
      </c>
    </row>
    <row r="53919" spans="17:17">
      <c r="Q53919" s="32" t="str">
        <f>IF(I53919="OUTSTANDING",'Data Table Volumes'!$B$1-G53919,"NA")</f>
        <v>NA</v>
      </c>
    </row>
    <row r="53920" spans="17:17">
      <c r="Q53920" s="32" t="str">
        <f>IF(I53920="OUTSTANDING",'Data Table Volumes'!$B$1-G53920,"NA")</f>
        <v>NA</v>
      </c>
    </row>
    <row r="53921" spans="17:17">
      <c r="Q53921" s="32" t="str">
        <f>IF(I53921="OUTSTANDING",'Data Table Volumes'!$B$1-G53921,"NA")</f>
        <v>NA</v>
      </c>
    </row>
    <row r="53922" spans="17:17">
      <c r="Q53922" s="32" t="str">
        <f>IF(I53922="OUTSTANDING",'Data Table Volumes'!$B$1-G53922,"NA")</f>
        <v>NA</v>
      </c>
    </row>
    <row r="53923" spans="17:17">
      <c r="Q53923" s="32" t="str">
        <f>IF(I53923="OUTSTANDING",'Data Table Volumes'!$B$1-G53923,"NA")</f>
        <v>NA</v>
      </c>
    </row>
    <row r="53924" spans="17:17">
      <c r="Q53924" s="32" t="str">
        <f>IF(I53924="OUTSTANDING",'Data Table Volumes'!$B$1-G53924,"NA")</f>
        <v>NA</v>
      </c>
    </row>
    <row r="53925" spans="17:17">
      <c r="Q53925" s="32" t="str">
        <f>IF(I53925="OUTSTANDING",'Data Table Volumes'!$B$1-G53925,"NA")</f>
        <v>NA</v>
      </c>
    </row>
    <row r="53926" spans="17:17">
      <c r="Q53926" s="32" t="str">
        <f>IF(I53926="OUTSTANDING",'Data Table Volumes'!$B$1-G53926,"NA")</f>
        <v>NA</v>
      </c>
    </row>
    <row r="53927" spans="17:17">
      <c r="Q53927" s="32" t="str">
        <f>IF(I53927="OUTSTANDING",'Data Table Volumes'!$B$1-G53927,"NA")</f>
        <v>NA</v>
      </c>
    </row>
    <row r="53928" spans="17:17">
      <c r="Q53928" s="32" t="str">
        <f>IF(I53928="OUTSTANDING",'Data Table Volumes'!$B$1-G53928,"NA")</f>
        <v>NA</v>
      </c>
    </row>
    <row r="53929" spans="17:17">
      <c r="Q53929" s="32" t="str">
        <f>IF(I53929="OUTSTANDING",'Data Table Volumes'!$B$1-G53929,"NA")</f>
        <v>NA</v>
      </c>
    </row>
    <row r="53930" spans="17:17">
      <c r="Q53930" s="32" t="str">
        <f>IF(I53930="OUTSTANDING",'Data Table Volumes'!$B$1-G53930,"NA")</f>
        <v>NA</v>
      </c>
    </row>
    <row r="53931" spans="17:17">
      <c r="Q53931" s="32" t="str">
        <f>IF(I53931="OUTSTANDING",'Data Table Volumes'!$B$1-G53931,"NA")</f>
        <v>NA</v>
      </c>
    </row>
    <row r="53932" spans="17:17">
      <c r="Q53932" s="32" t="str">
        <f>IF(I53932="OUTSTANDING",'Data Table Volumes'!$B$1-G53932,"NA")</f>
        <v>NA</v>
      </c>
    </row>
    <row r="53933" spans="17:17">
      <c r="Q53933" s="32" t="str">
        <f>IF(I53933="OUTSTANDING",'Data Table Volumes'!$B$1-G53933,"NA")</f>
        <v>NA</v>
      </c>
    </row>
    <row r="53934" spans="17:17">
      <c r="Q53934" s="32" t="str">
        <f>IF(I53934="OUTSTANDING",'Data Table Volumes'!$B$1-G53934,"NA")</f>
        <v>NA</v>
      </c>
    </row>
    <row r="53935" spans="17:17">
      <c r="Q53935" s="32" t="str">
        <f>IF(I53935="OUTSTANDING",'Data Table Volumes'!$B$1-G53935,"NA")</f>
        <v>NA</v>
      </c>
    </row>
    <row r="53936" spans="17:17">
      <c r="Q53936" s="32" t="str">
        <f>IF(I53936="OUTSTANDING",'Data Table Volumes'!$B$1-G53936,"NA")</f>
        <v>NA</v>
      </c>
    </row>
    <row r="53937" spans="17:17">
      <c r="Q53937" s="32" t="str">
        <f>IF(I53937="OUTSTANDING",'Data Table Volumes'!$B$1-G53937,"NA")</f>
        <v>NA</v>
      </c>
    </row>
    <row r="53938" spans="17:17">
      <c r="Q53938" s="32" t="str">
        <f>IF(I53938="OUTSTANDING",'Data Table Volumes'!$B$1-G53938,"NA")</f>
        <v>NA</v>
      </c>
    </row>
    <row r="53939" spans="17:17">
      <c r="Q53939" s="32" t="str">
        <f>IF(I53939="OUTSTANDING",'Data Table Volumes'!$B$1-G53939,"NA")</f>
        <v>NA</v>
      </c>
    </row>
    <row r="53940" spans="17:17">
      <c r="Q53940" s="32" t="str">
        <f>IF(I53940="OUTSTANDING",'Data Table Volumes'!$B$1-G53940,"NA")</f>
        <v>NA</v>
      </c>
    </row>
    <row r="53941" spans="17:17">
      <c r="Q53941" s="32" t="str">
        <f>IF(I53941="OUTSTANDING",'Data Table Volumes'!$B$1-G53941,"NA")</f>
        <v>NA</v>
      </c>
    </row>
    <row r="53942" spans="17:17">
      <c r="Q53942" s="32" t="str">
        <f>IF(I53942="OUTSTANDING",'Data Table Volumes'!$B$1-G53942,"NA")</f>
        <v>NA</v>
      </c>
    </row>
    <row r="53943" spans="17:17">
      <c r="Q53943" s="32" t="str">
        <f>IF(I53943="OUTSTANDING",'Data Table Volumes'!$B$1-G53943,"NA")</f>
        <v>NA</v>
      </c>
    </row>
    <row r="53944" spans="17:17">
      <c r="Q53944" s="32" t="str">
        <f>IF(I53944="OUTSTANDING",'Data Table Volumes'!$B$1-G53944,"NA")</f>
        <v>NA</v>
      </c>
    </row>
    <row r="53945" spans="17:17">
      <c r="Q53945" s="32" t="str">
        <f>IF(I53945="OUTSTANDING",'Data Table Volumes'!$B$1-G53945,"NA")</f>
        <v>NA</v>
      </c>
    </row>
    <row r="53946" spans="17:17">
      <c r="Q53946" s="32" t="str">
        <f>IF(I53946="OUTSTANDING",'Data Table Volumes'!$B$1-G53946,"NA")</f>
        <v>NA</v>
      </c>
    </row>
    <row r="53947" spans="17:17">
      <c r="Q53947" s="32" t="str">
        <f>IF(I53947="OUTSTANDING",'Data Table Volumes'!$B$1-G53947,"NA")</f>
        <v>NA</v>
      </c>
    </row>
    <row r="53948" spans="17:17">
      <c r="Q53948" s="32" t="str">
        <f>IF(I53948="OUTSTANDING",'Data Table Volumes'!$B$1-G53948,"NA")</f>
        <v>NA</v>
      </c>
    </row>
    <row r="53949" spans="17:17">
      <c r="Q53949" s="32" t="str">
        <f>IF(I53949="OUTSTANDING",'Data Table Volumes'!$B$1-G53949,"NA")</f>
        <v>NA</v>
      </c>
    </row>
    <row r="53950" spans="17:17">
      <c r="Q53950" s="32" t="str">
        <f>IF(I53950="OUTSTANDING",'Data Table Volumes'!$B$1-G53950,"NA")</f>
        <v>NA</v>
      </c>
    </row>
    <row r="53951" spans="17:17">
      <c r="Q53951" s="32" t="str">
        <f>IF(I53951="OUTSTANDING",'Data Table Volumes'!$B$1-G53951,"NA")</f>
        <v>NA</v>
      </c>
    </row>
    <row r="53952" spans="17:17">
      <c r="Q53952" s="32" t="str">
        <f>IF(I53952="OUTSTANDING",'Data Table Volumes'!$B$1-G53952,"NA")</f>
        <v>NA</v>
      </c>
    </row>
    <row r="53953" spans="17:17">
      <c r="Q53953" s="32" t="str">
        <f>IF(I53953="OUTSTANDING",'Data Table Volumes'!$B$1-G53953,"NA")</f>
        <v>NA</v>
      </c>
    </row>
    <row r="53954" spans="17:17">
      <c r="Q53954" s="32" t="str">
        <f>IF(I53954="OUTSTANDING",'Data Table Volumes'!$B$1-G53954,"NA")</f>
        <v>NA</v>
      </c>
    </row>
    <row r="53955" spans="17:17">
      <c r="Q53955" s="32" t="str">
        <f>IF(I53955="OUTSTANDING",'Data Table Volumes'!$B$1-G53955,"NA")</f>
        <v>NA</v>
      </c>
    </row>
    <row r="53956" spans="17:17">
      <c r="Q53956" s="32" t="str">
        <f>IF(I53956="OUTSTANDING",'Data Table Volumes'!$B$1-G53956,"NA")</f>
        <v>NA</v>
      </c>
    </row>
    <row r="53957" spans="17:17">
      <c r="Q53957" s="32" t="str">
        <f>IF(I53957="OUTSTANDING",'Data Table Volumes'!$B$1-G53957,"NA")</f>
        <v>NA</v>
      </c>
    </row>
    <row r="53958" spans="17:17">
      <c r="Q53958" s="32" t="str">
        <f>IF(I53958="OUTSTANDING",'Data Table Volumes'!$B$1-G53958,"NA")</f>
        <v>NA</v>
      </c>
    </row>
    <row r="53959" spans="17:17">
      <c r="Q53959" s="32" t="str">
        <f>IF(I53959="OUTSTANDING",'Data Table Volumes'!$B$1-G53959,"NA")</f>
        <v>NA</v>
      </c>
    </row>
    <row r="53960" spans="17:17">
      <c r="Q53960" s="32" t="str">
        <f>IF(I53960="OUTSTANDING",'Data Table Volumes'!$B$1-G53960,"NA")</f>
        <v>NA</v>
      </c>
    </row>
    <row r="53961" spans="17:17">
      <c r="Q53961" s="32" t="str">
        <f>IF(I53961="OUTSTANDING",'Data Table Volumes'!$B$1-G53961,"NA")</f>
        <v>NA</v>
      </c>
    </row>
    <row r="53962" spans="17:17">
      <c r="Q53962" s="32" t="str">
        <f>IF(I53962="OUTSTANDING",'Data Table Volumes'!$B$1-G53962,"NA")</f>
        <v>NA</v>
      </c>
    </row>
    <row r="53963" spans="17:17">
      <c r="Q53963" s="32" t="str">
        <f>IF(I53963="OUTSTANDING",'Data Table Volumes'!$B$1-G53963,"NA")</f>
        <v>NA</v>
      </c>
    </row>
    <row r="53964" spans="17:17">
      <c r="Q53964" s="32" t="str">
        <f>IF(I53964="OUTSTANDING",'Data Table Volumes'!$B$1-G53964,"NA")</f>
        <v>NA</v>
      </c>
    </row>
    <row r="53965" spans="17:17">
      <c r="Q53965" s="32" t="str">
        <f>IF(I53965="OUTSTANDING",'Data Table Volumes'!$B$1-G53965,"NA")</f>
        <v>NA</v>
      </c>
    </row>
    <row r="53966" spans="17:17">
      <c r="Q53966" s="32" t="str">
        <f>IF(I53966="OUTSTANDING",'Data Table Volumes'!$B$1-G53966,"NA")</f>
        <v>NA</v>
      </c>
    </row>
    <row r="53967" spans="17:17">
      <c r="Q53967" s="32" t="str">
        <f>IF(I53967="OUTSTANDING",'Data Table Volumes'!$B$1-G53967,"NA")</f>
        <v>NA</v>
      </c>
    </row>
    <row r="53968" spans="17:17">
      <c r="Q53968" s="32" t="str">
        <f>IF(I53968="OUTSTANDING",'Data Table Volumes'!$B$1-G53968,"NA")</f>
        <v>NA</v>
      </c>
    </row>
    <row r="53969" spans="17:17">
      <c r="Q53969" s="32" t="str">
        <f>IF(I53969="OUTSTANDING",'Data Table Volumes'!$B$1-G53969,"NA")</f>
        <v>NA</v>
      </c>
    </row>
    <row r="53970" spans="17:17">
      <c r="Q53970" s="32" t="str">
        <f>IF(I53970="OUTSTANDING",'Data Table Volumes'!$B$1-G53970,"NA")</f>
        <v>NA</v>
      </c>
    </row>
    <row r="53971" spans="17:17">
      <c r="Q53971" s="32" t="str">
        <f>IF(I53971="OUTSTANDING",'Data Table Volumes'!$B$1-G53971,"NA")</f>
        <v>NA</v>
      </c>
    </row>
    <row r="53972" spans="17:17">
      <c r="Q53972" s="32" t="str">
        <f>IF(I53972="OUTSTANDING",'Data Table Volumes'!$B$1-G53972,"NA")</f>
        <v>NA</v>
      </c>
    </row>
    <row r="53973" spans="17:17">
      <c r="Q53973" s="32" t="str">
        <f>IF(I53973="OUTSTANDING",'Data Table Volumes'!$B$1-G53973,"NA")</f>
        <v>NA</v>
      </c>
    </row>
    <row r="53974" spans="17:17">
      <c r="Q53974" s="32" t="str">
        <f>IF(I53974="OUTSTANDING",'Data Table Volumes'!$B$1-G53974,"NA")</f>
        <v>NA</v>
      </c>
    </row>
    <row r="53975" spans="17:17">
      <c r="Q53975" s="32" t="str">
        <f>IF(I53975="OUTSTANDING",'Data Table Volumes'!$B$1-G53975,"NA")</f>
        <v>NA</v>
      </c>
    </row>
    <row r="53976" spans="17:17">
      <c r="Q53976" s="32" t="str">
        <f>IF(I53976="OUTSTANDING",'Data Table Volumes'!$B$1-G53976,"NA")</f>
        <v>NA</v>
      </c>
    </row>
    <row r="53977" spans="17:17">
      <c r="Q53977" s="32" t="str">
        <f>IF(I53977="OUTSTANDING",'Data Table Volumes'!$B$1-G53977,"NA")</f>
        <v>NA</v>
      </c>
    </row>
    <row r="53978" spans="17:17">
      <c r="Q53978" s="32" t="str">
        <f>IF(I53978="OUTSTANDING",'Data Table Volumes'!$B$1-G53978,"NA")</f>
        <v>NA</v>
      </c>
    </row>
    <row r="53979" spans="17:17">
      <c r="Q53979" s="32" t="str">
        <f>IF(I53979="OUTSTANDING",'Data Table Volumes'!$B$1-G53979,"NA")</f>
        <v>NA</v>
      </c>
    </row>
    <row r="53980" spans="17:17">
      <c r="Q53980" s="32" t="str">
        <f>IF(I53980="OUTSTANDING",'Data Table Volumes'!$B$1-G53980,"NA")</f>
        <v>NA</v>
      </c>
    </row>
    <row r="53981" spans="17:17">
      <c r="Q53981" s="32" t="str">
        <f>IF(I53981="OUTSTANDING",'Data Table Volumes'!$B$1-G53981,"NA")</f>
        <v>NA</v>
      </c>
    </row>
    <row r="53982" spans="17:17">
      <c r="Q53982" s="32" t="str">
        <f>IF(I53982="OUTSTANDING",'Data Table Volumes'!$B$1-G53982,"NA")</f>
        <v>NA</v>
      </c>
    </row>
    <row r="53983" spans="17:17">
      <c r="Q53983" s="32" t="str">
        <f>IF(I53983="OUTSTANDING",'Data Table Volumes'!$B$1-G53983,"NA")</f>
        <v>NA</v>
      </c>
    </row>
    <row r="53984" spans="17:17">
      <c r="Q53984" s="32" t="str">
        <f>IF(I53984="OUTSTANDING",'Data Table Volumes'!$B$1-G53984,"NA")</f>
        <v>NA</v>
      </c>
    </row>
    <row r="53985" spans="17:17">
      <c r="Q53985" s="32" t="str">
        <f>IF(I53985="OUTSTANDING",'Data Table Volumes'!$B$1-G53985,"NA")</f>
        <v>NA</v>
      </c>
    </row>
    <row r="53986" spans="17:17">
      <c r="Q53986" s="32" t="str">
        <f>IF(I53986="OUTSTANDING",'Data Table Volumes'!$B$1-G53986,"NA")</f>
        <v>NA</v>
      </c>
    </row>
    <row r="53987" spans="17:17">
      <c r="Q53987" s="32" t="str">
        <f>IF(I53987="OUTSTANDING",'Data Table Volumes'!$B$1-G53987,"NA")</f>
        <v>NA</v>
      </c>
    </row>
    <row r="53988" spans="17:17">
      <c r="Q53988" s="32" t="str">
        <f>IF(I53988="OUTSTANDING",'Data Table Volumes'!$B$1-G53988,"NA")</f>
        <v>NA</v>
      </c>
    </row>
    <row r="53989" spans="17:17">
      <c r="Q53989" s="32" t="str">
        <f>IF(I53989="OUTSTANDING",'Data Table Volumes'!$B$1-G53989,"NA")</f>
        <v>NA</v>
      </c>
    </row>
    <row r="53990" spans="17:17">
      <c r="Q53990" s="32" t="str">
        <f>IF(I53990="OUTSTANDING",'Data Table Volumes'!$B$1-G53990,"NA")</f>
        <v>NA</v>
      </c>
    </row>
    <row r="53991" spans="17:17">
      <c r="Q53991" s="32" t="str">
        <f>IF(I53991="OUTSTANDING",'Data Table Volumes'!$B$1-G53991,"NA")</f>
        <v>NA</v>
      </c>
    </row>
    <row r="53992" spans="17:17">
      <c r="Q53992" s="32" t="str">
        <f>IF(I53992="OUTSTANDING",'Data Table Volumes'!$B$1-G53992,"NA")</f>
        <v>NA</v>
      </c>
    </row>
    <row r="53993" spans="17:17">
      <c r="Q53993" s="32" t="str">
        <f>IF(I53993="OUTSTANDING",'Data Table Volumes'!$B$1-G53993,"NA")</f>
        <v>NA</v>
      </c>
    </row>
    <row r="53994" spans="17:17">
      <c r="Q53994" s="32" t="str">
        <f>IF(I53994="OUTSTANDING",'Data Table Volumes'!$B$1-G53994,"NA")</f>
        <v>NA</v>
      </c>
    </row>
    <row r="53995" spans="17:17">
      <c r="Q53995" s="32" t="str">
        <f>IF(I53995="OUTSTANDING",'Data Table Volumes'!$B$1-G53995,"NA")</f>
        <v>NA</v>
      </c>
    </row>
    <row r="53996" spans="17:17">
      <c r="Q53996" s="32" t="str">
        <f>IF(I53996="OUTSTANDING",'Data Table Volumes'!$B$1-G53996,"NA")</f>
        <v>NA</v>
      </c>
    </row>
    <row r="53997" spans="17:17">
      <c r="Q53997" s="32" t="str">
        <f>IF(I53997="OUTSTANDING",'Data Table Volumes'!$B$1-G53997,"NA")</f>
        <v>NA</v>
      </c>
    </row>
    <row r="53998" spans="17:17">
      <c r="Q53998" s="32" t="str">
        <f>IF(I53998="OUTSTANDING",'Data Table Volumes'!$B$1-G53998,"NA")</f>
        <v>NA</v>
      </c>
    </row>
    <row r="53999" spans="17:17">
      <c r="Q53999" s="32" t="str">
        <f>IF(I53999="OUTSTANDING",'Data Table Volumes'!$B$1-G53999,"NA")</f>
        <v>NA</v>
      </c>
    </row>
    <row r="54000" spans="17:17">
      <c r="Q54000" s="32" t="str">
        <f>IF(I54000="OUTSTANDING",'Data Table Volumes'!$B$1-G54000,"NA")</f>
        <v>NA</v>
      </c>
    </row>
    <row r="54001" spans="17:17">
      <c r="Q54001" s="32" t="str">
        <f>IF(I54001="OUTSTANDING",'Data Table Volumes'!$B$1-G54001,"NA")</f>
        <v>NA</v>
      </c>
    </row>
    <row r="54002" spans="17:17">
      <c r="Q54002" s="32" t="str">
        <f>IF(I54002="OUTSTANDING",'Data Table Volumes'!$B$1-G54002,"NA")</f>
        <v>NA</v>
      </c>
    </row>
    <row r="54003" spans="17:17">
      <c r="Q54003" s="32" t="str">
        <f>IF(I54003="OUTSTANDING",'Data Table Volumes'!$B$1-G54003,"NA")</f>
        <v>NA</v>
      </c>
    </row>
    <row r="54004" spans="17:17">
      <c r="Q54004" s="32" t="str">
        <f>IF(I54004="OUTSTANDING",'Data Table Volumes'!$B$1-G54004,"NA")</f>
        <v>NA</v>
      </c>
    </row>
    <row r="54005" spans="17:17">
      <c r="Q54005" s="32" t="str">
        <f>IF(I54005="OUTSTANDING",'Data Table Volumes'!$B$1-G54005,"NA")</f>
        <v>NA</v>
      </c>
    </row>
    <row r="54006" spans="17:17">
      <c r="Q54006" s="32" t="str">
        <f>IF(I54006="OUTSTANDING",'Data Table Volumes'!$B$1-G54006,"NA")</f>
        <v>NA</v>
      </c>
    </row>
    <row r="54007" spans="17:17">
      <c r="Q54007" s="32" t="str">
        <f>IF(I54007="OUTSTANDING",'Data Table Volumes'!$B$1-G54007,"NA")</f>
        <v>NA</v>
      </c>
    </row>
    <row r="54008" spans="17:17">
      <c r="Q54008" s="32" t="str">
        <f>IF(I54008="OUTSTANDING",'Data Table Volumes'!$B$1-G54008,"NA")</f>
        <v>NA</v>
      </c>
    </row>
    <row r="54009" spans="17:17">
      <c r="Q54009" s="32" t="str">
        <f>IF(I54009="OUTSTANDING",'Data Table Volumes'!$B$1-G54009,"NA")</f>
        <v>NA</v>
      </c>
    </row>
    <row r="54010" spans="17:17">
      <c r="Q54010" s="32" t="str">
        <f>IF(I54010="OUTSTANDING",'Data Table Volumes'!$B$1-G54010,"NA")</f>
        <v>NA</v>
      </c>
    </row>
    <row r="54011" spans="17:17">
      <c r="Q54011" s="32" t="str">
        <f>IF(I54011="OUTSTANDING",'Data Table Volumes'!$B$1-G54011,"NA")</f>
        <v>NA</v>
      </c>
    </row>
    <row r="54012" spans="17:17">
      <c r="Q54012" s="32" t="str">
        <f>IF(I54012="OUTSTANDING",'Data Table Volumes'!$B$1-G54012,"NA")</f>
        <v>NA</v>
      </c>
    </row>
    <row r="54013" spans="17:17">
      <c r="Q54013" s="32" t="str">
        <f>IF(I54013="OUTSTANDING",'Data Table Volumes'!$B$1-G54013,"NA")</f>
        <v>NA</v>
      </c>
    </row>
    <row r="54014" spans="17:17">
      <c r="Q54014" s="32" t="str">
        <f>IF(I54014="OUTSTANDING",'Data Table Volumes'!$B$1-G54014,"NA")</f>
        <v>NA</v>
      </c>
    </row>
    <row r="54015" spans="17:17">
      <c r="Q54015" s="32" t="str">
        <f>IF(I54015="OUTSTANDING",'Data Table Volumes'!$B$1-G54015,"NA")</f>
        <v>NA</v>
      </c>
    </row>
    <row r="54016" spans="17:17">
      <c r="Q54016" s="32" t="str">
        <f>IF(I54016="OUTSTANDING",'Data Table Volumes'!$B$1-G54016,"NA")</f>
        <v>NA</v>
      </c>
    </row>
    <row r="54017" spans="17:17">
      <c r="Q54017" s="32" t="str">
        <f>IF(I54017="OUTSTANDING",'Data Table Volumes'!$B$1-G54017,"NA")</f>
        <v>NA</v>
      </c>
    </row>
    <row r="54018" spans="17:17">
      <c r="Q54018" s="32" t="str">
        <f>IF(I54018="OUTSTANDING",'Data Table Volumes'!$B$1-G54018,"NA")</f>
        <v>NA</v>
      </c>
    </row>
    <row r="54019" spans="17:17">
      <c r="Q54019" s="32" t="str">
        <f>IF(I54019="OUTSTANDING",'Data Table Volumes'!$B$1-G54019,"NA")</f>
        <v>NA</v>
      </c>
    </row>
    <row r="54020" spans="17:17">
      <c r="Q54020" s="32" t="str">
        <f>IF(I54020="OUTSTANDING",'Data Table Volumes'!$B$1-G54020,"NA")</f>
        <v>NA</v>
      </c>
    </row>
    <row r="54021" spans="17:17">
      <c r="Q54021" s="32" t="str">
        <f>IF(I54021="OUTSTANDING",'Data Table Volumes'!$B$1-G54021,"NA")</f>
        <v>NA</v>
      </c>
    </row>
    <row r="54022" spans="17:17">
      <c r="Q54022" s="32" t="str">
        <f>IF(I54022="OUTSTANDING",'Data Table Volumes'!$B$1-G54022,"NA")</f>
        <v>NA</v>
      </c>
    </row>
    <row r="54023" spans="17:17">
      <c r="Q54023" s="32" t="str">
        <f>IF(I54023="OUTSTANDING",'Data Table Volumes'!$B$1-G54023,"NA")</f>
        <v>NA</v>
      </c>
    </row>
    <row r="54024" spans="17:17">
      <c r="Q54024" s="32" t="str">
        <f>IF(I54024="OUTSTANDING",'Data Table Volumes'!$B$1-G54024,"NA")</f>
        <v>NA</v>
      </c>
    </row>
    <row r="54025" spans="17:17">
      <c r="Q54025" s="32" t="str">
        <f>IF(I54025="OUTSTANDING",'Data Table Volumes'!$B$1-G54025,"NA")</f>
        <v>NA</v>
      </c>
    </row>
    <row r="54026" spans="17:17">
      <c r="Q54026" s="32" t="str">
        <f>IF(I54026="OUTSTANDING",'Data Table Volumes'!$B$1-G54026,"NA")</f>
        <v>NA</v>
      </c>
    </row>
    <row r="54027" spans="17:17">
      <c r="Q54027" s="32" t="str">
        <f>IF(I54027="OUTSTANDING",'Data Table Volumes'!$B$1-G54027,"NA")</f>
        <v>NA</v>
      </c>
    </row>
    <row r="54028" spans="17:17">
      <c r="Q54028" s="32" t="str">
        <f>IF(I54028="OUTSTANDING",'Data Table Volumes'!$B$1-G54028,"NA")</f>
        <v>NA</v>
      </c>
    </row>
    <row r="54029" spans="17:17">
      <c r="Q54029" s="32" t="str">
        <f>IF(I54029="OUTSTANDING",'Data Table Volumes'!$B$1-G54029,"NA")</f>
        <v>NA</v>
      </c>
    </row>
    <row r="54030" spans="17:17">
      <c r="Q54030" s="32" t="str">
        <f>IF(I54030="OUTSTANDING",'Data Table Volumes'!$B$1-G54030,"NA")</f>
        <v>NA</v>
      </c>
    </row>
    <row r="54031" spans="17:17">
      <c r="Q54031" s="32" t="str">
        <f>IF(I54031="OUTSTANDING",'Data Table Volumes'!$B$1-G54031,"NA")</f>
        <v>NA</v>
      </c>
    </row>
    <row r="54032" spans="17:17">
      <c r="Q54032" s="32" t="str">
        <f>IF(I54032="OUTSTANDING",'Data Table Volumes'!$B$1-G54032,"NA")</f>
        <v>NA</v>
      </c>
    </row>
    <row r="54033" spans="17:17">
      <c r="Q54033" s="32" t="str">
        <f>IF(I54033="OUTSTANDING",'Data Table Volumes'!$B$1-G54033,"NA")</f>
        <v>NA</v>
      </c>
    </row>
    <row r="54034" spans="17:17">
      <c r="Q54034" s="32" t="str">
        <f>IF(I54034="OUTSTANDING",'Data Table Volumes'!$B$1-G54034,"NA")</f>
        <v>NA</v>
      </c>
    </row>
    <row r="54035" spans="17:17">
      <c r="Q54035" s="32" t="str">
        <f>IF(I54035="OUTSTANDING",'Data Table Volumes'!$B$1-G54035,"NA")</f>
        <v>NA</v>
      </c>
    </row>
    <row r="54036" spans="17:17">
      <c r="Q54036" s="32" t="str">
        <f>IF(I54036="OUTSTANDING",'Data Table Volumes'!$B$1-G54036,"NA")</f>
        <v>NA</v>
      </c>
    </row>
    <row r="54037" spans="17:17">
      <c r="Q54037" s="32" t="str">
        <f>IF(I54037="OUTSTANDING",'Data Table Volumes'!$B$1-G54037,"NA")</f>
        <v>NA</v>
      </c>
    </row>
    <row r="54038" spans="17:17">
      <c r="Q54038" s="32" t="str">
        <f>IF(I54038="OUTSTANDING",'Data Table Volumes'!$B$1-G54038,"NA")</f>
        <v>NA</v>
      </c>
    </row>
    <row r="54039" spans="17:17">
      <c r="Q54039" s="32" t="str">
        <f>IF(I54039="OUTSTANDING",'Data Table Volumes'!$B$1-G54039,"NA")</f>
        <v>NA</v>
      </c>
    </row>
    <row r="54040" spans="17:17">
      <c r="Q54040" s="32" t="str">
        <f>IF(I54040="OUTSTANDING",'Data Table Volumes'!$B$1-G54040,"NA")</f>
        <v>NA</v>
      </c>
    </row>
    <row r="54041" spans="17:17">
      <c r="Q54041" s="32" t="str">
        <f>IF(I54041="OUTSTANDING",'Data Table Volumes'!$B$1-G54041,"NA")</f>
        <v>NA</v>
      </c>
    </row>
    <row r="54042" spans="17:17">
      <c r="Q54042" s="32" t="str">
        <f>IF(I54042="OUTSTANDING",'Data Table Volumes'!$B$1-G54042,"NA")</f>
        <v>NA</v>
      </c>
    </row>
    <row r="54043" spans="17:17">
      <c r="Q54043" s="32" t="str">
        <f>IF(I54043="OUTSTANDING",'Data Table Volumes'!$B$1-G54043,"NA")</f>
        <v>NA</v>
      </c>
    </row>
    <row r="54044" spans="17:17">
      <c r="Q54044" s="32" t="str">
        <f>IF(I54044="OUTSTANDING",'Data Table Volumes'!$B$1-G54044,"NA")</f>
        <v>NA</v>
      </c>
    </row>
    <row r="54045" spans="17:17">
      <c r="Q54045" s="32" t="str">
        <f>IF(I54045="OUTSTANDING",'Data Table Volumes'!$B$1-G54045,"NA")</f>
        <v>NA</v>
      </c>
    </row>
    <row r="54046" spans="17:17">
      <c r="Q54046" s="32" t="str">
        <f>IF(I54046="OUTSTANDING",'Data Table Volumes'!$B$1-G54046,"NA")</f>
        <v>NA</v>
      </c>
    </row>
    <row r="54047" spans="17:17">
      <c r="Q54047" s="32" t="str">
        <f>IF(I54047="OUTSTANDING",'Data Table Volumes'!$B$1-G54047,"NA")</f>
        <v>NA</v>
      </c>
    </row>
    <row r="54048" spans="17:17">
      <c r="Q54048" s="32" t="str">
        <f>IF(I54048="OUTSTANDING",'Data Table Volumes'!$B$1-G54048,"NA")</f>
        <v>NA</v>
      </c>
    </row>
    <row r="54049" spans="17:17">
      <c r="Q54049" s="32" t="str">
        <f>IF(I54049="OUTSTANDING",'Data Table Volumes'!$B$1-G54049,"NA")</f>
        <v>NA</v>
      </c>
    </row>
    <row r="54050" spans="17:17">
      <c r="Q54050" s="32" t="str">
        <f>IF(I54050="OUTSTANDING",'Data Table Volumes'!$B$1-G54050,"NA")</f>
        <v>NA</v>
      </c>
    </row>
    <row r="54051" spans="17:17">
      <c r="Q54051" s="32" t="str">
        <f>IF(I54051="OUTSTANDING",'Data Table Volumes'!$B$1-G54051,"NA")</f>
        <v>NA</v>
      </c>
    </row>
    <row r="54052" spans="17:17">
      <c r="Q54052" s="32" t="str">
        <f>IF(I54052="OUTSTANDING",'Data Table Volumes'!$B$1-G54052,"NA")</f>
        <v>NA</v>
      </c>
    </row>
    <row r="54053" spans="17:17">
      <c r="Q54053" s="32" t="str">
        <f>IF(I54053="OUTSTANDING",'Data Table Volumes'!$B$1-G54053,"NA")</f>
        <v>NA</v>
      </c>
    </row>
    <row r="54054" spans="17:17">
      <c r="Q54054" s="32" t="str">
        <f>IF(I54054="OUTSTANDING",'Data Table Volumes'!$B$1-G54054,"NA")</f>
        <v>NA</v>
      </c>
    </row>
    <row r="54055" spans="17:17">
      <c r="Q54055" s="32" t="str">
        <f>IF(I54055="OUTSTANDING",'Data Table Volumes'!$B$1-G54055,"NA")</f>
        <v>NA</v>
      </c>
    </row>
    <row r="54056" spans="17:17">
      <c r="Q54056" s="32" t="str">
        <f>IF(I54056="OUTSTANDING",'Data Table Volumes'!$B$1-G54056,"NA")</f>
        <v>NA</v>
      </c>
    </row>
    <row r="54057" spans="17:17">
      <c r="Q54057" s="32" t="str">
        <f>IF(I54057="OUTSTANDING",'Data Table Volumes'!$B$1-G54057,"NA")</f>
        <v>NA</v>
      </c>
    </row>
    <row r="54058" spans="17:17">
      <c r="Q54058" s="32" t="str">
        <f>IF(I54058="OUTSTANDING",'Data Table Volumes'!$B$1-G54058,"NA")</f>
        <v>NA</v>
      </c>
    </row>
    <row r="54059" spans="17:17">
      <c r="Q54059" s="32" t="str">
        <f>IF(I54059="OUTSTANDING",'Data Table Volumes'!$B$1-G54059,"NA")</f>
        <v>NA</v>
      </c>
    </row>
    <row r="54060" spans="17:17">
      <c r="Q54060" s="32" t="str">
        <f>IF(I54060="OUTSTANDING",'Data Table Volumes'!$B$1-G54060,"NA")</f>
        <v>NA</v>
      </c>
    </row>
    <row r="54061" spans="17:17">
      <c r="Q54061" s="32" t="str">
        <f>IF(I54061="OUTSTANDING",'Data Table Volumes'!$B$1-G54061,"NA")</f>
        <v>NA</v>
      </c>
    </row>
    <row r="54062" spans="17:17">
      <c r="Q54062" s="32" t="str">
        <f>IF(I54062="OUTSTANDING",'Data Table Volumes'!$B$1-G54062,"NA")</f>
        <v>NA</v>
      </c>
    </row>
    <row r="54063" spans="17:17">
      <c r="Q54063" s="32" t="str">
        <f>IF(I54063="OUTSTANDING",'Data Table Volumes'!$B$1-G54063,"NA")</f>
        <v>NA</v>
      </c>
    </row>
    <row r="54064" spans="17:17">
      <c r="Q54064" s="32" t="str">
        <f>IF(I54064="OUTSTANDING",'Data Table Volumes'!$B$1-G54064,"NA")</f>
        <v>NA</v>
      </c>
    </row>
    <row r="54065" spans="17:17">
      <c r="Q54065" s="32" t="str">
        <f>IF(I54065="OUTSTANDING",'Data Table Volumes'!$B$1-G54065,"NA")</f>
        <v>NA</v>
      </c>
    </row>
    <row r="54066" spans="17:17">
      <c r="Q54066" s="32" t="str">
        <f>IF(I54066="OUTSTANDING",'Data Table Volumes'!$B$1-G54066,"NA")</f>
        <v>NA</v>
      </c>
    </row>
    <row r="54067" spans="17:17">
      <c r="Q54067" s="32" t="str">
        <f>IF(I54067="OUTSTANDING",'Data Table Volumes'!$B$1-G54067,"NA")</f>
        <v>NA</v>
      </c>
    </row>
    <row r="54068" spans="17:17">
      <c r="Q54068" s="32" t="str">
        <f>IF(I54068="OUTSTANDING",'Data Table Volumes'!$B$1-G54068,"NA")</f>
        <v>NA</v>
      </c>
    </row>
    <row r="54069" spans="17:17">
      <c r="Q54069" s="32" t="str">
        <f>IF(I54069="OUTSTANDING",'Data Table Volumes'!$B$1-G54069,"NA")</f>
        <v>NA</v>
      </c>
    </row>
    <row r="54070" spans="17:17">
      <c r="Q54070" s="32" t="str">
        <f>IF(I54070="OUTSTANDING",'Data Table Volumes'!$B$1-G54070,"NA")</f>
        <v>NA</v>
      </c>
    </row>
    <row r="54071" spans="17:17">
      <c r="Q54071" s="32" t="str">
        <f>IF(I54071="OUTSTANDING",'Data Table Volumes'!$B$1-G54071,"NA")</f>
        <v>NA</v>
      </c>
    </row>
    <row r="54072" spans="17:17">
      <c r="Q54072" s="32" t="str">
        <f>IF(I54072="OUTSTANDING",'Data Table Volumes'!$B$1-G54072,"NA")</f>
        <v>NA</v>
      </c>
    </row>
    <row r="54073" spans="17:17">
      <c r="Q54073" s="32" t="str">
        <f>IF(I54073="OUTSTANDING",'Data Table Volumes'!$B$1-G54073,"NA")</f>
        <v>NA</v>
      </c>
    </row>
    <row r="54074" spans="17:17">
      <c r="Q54074" s="32" t="str">
        <f>IF(I54074="OUTSTANDING",'Data Table Volumes'!$B$1-G54074,"NA")</f>
        <v>NA</v>
      </c>
    </row>
    <row r="54075" spans="17:17">
      <c r="Q54075" s="32" t="str">
        <f>IF(I54075="OUTSTANDING",'Data Table Volumes'!$B$1-G54075,"NA")</f>
        <v>NA</v>
      </c>
    </row>
    <row r="54076" spans="17:17">
      <c r="Q54076" s="32" t="str">
        <f>IF(I54076="OUTSTANDING",'Data Table Volumes'!$B$1-G54076,"NA")</f>
        <v>NA</v>
      </c>
    </row>
    <row r="54077" spans="17:17">
      <c r="Q54077" s="32" t="str">
        <f>IF(I54077="OUTSTANDING",'Data Table Volumes'!$B$1-G54077,"NA")</f>
        <v>NA</v>
      </c>
    </row>
    <row r="54078" spans="17:17">
      <c r="Q54078" s="32" t="str">
        <f>IF(I54078="OUTSTANDING",'Data Table Volumes'!$B$1-G54078,"NA")</f>
        <v>NA</v>
      </c>
    </row>
    <row r="54079" spans="17:17">
      <c r="Q54079" s="32" t="str">
        <f>IF(I54079="OUTSTANDING",'Data Table Volumes'!$B$1-G54079,"NA")</f>
        <v>NA</v>
      </c>
    </row>
    <row r="54080" spans="17:17">
      <c r="Q54080" s="32" t="str">
        <f>IF(I54080="OUTSTANDING",'Data Table Volumes'!$B$1-G54080,"NA")</f>
        <v>NA</v>
      </c>
    </row>
    <row r="54081" spans="17:17">
      <c r="Q54081" s="32" t="str">
        <f>IF(I54081="OUTSTANDING",'Data Table Volumes'!$B$1-G54081,"NA")</f>
        <v>NA</v>
      </c>
    </row>
    <row r="54082" spans="17:17">
      <c r="Q54082" s="32" t="str">
        <f>IF(I54082="OUTSTANDING",'Data Table Volumes'!$B$1-G54082,"NA")</f>
        <v>NA</v>
      </c>
    </row>
    <row r="54083" spans="17:17">
      <c r="Q54083" s="32" t="str">
        <f>IF(I54083="OUTSTANDING",'Data Table Volumes'!$B$1-G54083,"NA")</f>
        <v>NA</v>
      </c>
    </row>
    <row r="54084" spans="17:17">
      <c r="Q54084" s="32" t="str">
        <f>IF(I54084="OUTSTANDING",'Data Table Volumes'!$B$1-G54084,"NA")</f>
        <v>NA</v>
      </c>
    </row>
    <row r="54085" spans="17:17">
      <c r="Q54085" s="32" t="str">
        <f>IF(I54085="OUTSTANDING",'Data Table Volumes'!$B$1-G54085,"NA")</f>
        <v>NA</v>
      </c>
    </row>
    <row r="54086" spans="17:17">
      <c r="Q54086" s="32" t="str">
        <f>IF(I54086="OUTSTANDING",'Data Table Volumes'!$B$1-G54086,"NA")</f>
        <v>NA</v>
      </c>
    </row>
    <row r="54087" spans="17:17">
      <c r="Q54087" s="32" t="str">
        <f>IF(I54087="OUTSTANDING",'Data Table Volumes'!$B$1-G54087,"NA")</f>
        <v>NA</v>
      </c>
    </row>
    <row r="54088" spans="17:17">
      <c r="Q54088" s="32" t="str">
        <f>IF(I54088="OUTSTANDING",'Data Table Volumes'!$B$1-G54088,"NA")</f>
        <v>NA</v>
      </c>
    </row>
    <row r="54089" spans="17:17">
      <c r="Q54089" s="32" t="str">
        <f>IF(I54089="OUTSTANDING",'Data Table Volumes'!$B$1-G54089,"NA")</f>
        <v>NA</v>
      </c>
    </row>
    <row r="54090" spans="17:17">
      <c r="Q54090" s="32" t="str">
        <f>IF(I54090="OUTSTANDING",'Data Table Volumes'!$B$1-G54090,"NA")</f>
        <v>NA</v>
      </c>
    </row>
    <row r="54091" spans="17:17">
      <c r="Q54091" s="32" t="str">
        <f>IF(I54091="OUTSTANDING",'Data Table Volumes'!$B$1-G54091,"NA")</f>
        <v>NA</v>
      </c>
    </row>
    <row r="54092" spans="17:17">
      <c r="Q54092" s="32" t="str">
        <f>IF(I54092="OUTSTANDING",'Data Table Volumes'!$B$1-G54092,"NA")</f>
        <v>NA</v>
      </c>
    </row>
    <row r="54093" spans="17:17">
      <c r="Q54093" s="32" t="str">
        <f>IF(I54093="OUTSTANDING",'Data Table Volumes'!$B$1-G54093,"NA")</f>
        <v>NA</v>
      </c>
    </row>
    <row r="54094" spans="17:17">
      <c r="Q54094" s="32" t="str">
        <f>IF(I54094="OUTSTANDING",'Data Table Volumes'!$B$1-G54094,"NA")</f>
        <v>NA</v>
      </c>
    </row>
    <row r="54095" spans="17:17">
      <c r="Q54095" s="32" t="str">
        <f>IF(I54095="OUTSTANDING",'Data Table Volumes'!$B$1-G54095,"NA")</f>
        <v>NA</v>
      </c>
    </row>
    <row r="54096" spans="17:17">
      <c r="Q54096" s="32" t="str">
        <f>IF(I54096="OUTSTANDING",'Data Table Volumes'!$B$1-G54096,"NA")</f>
        <v>NA</v>
      </c>
    </row>
    <row r="54097" spans="17:17">
      <c r="Q54097" s="32" t="str">
        <f>IF(I54097="OUTSTANDING",'Data Table Volumes'!$B$1-G54097,"NA")</f>
        <v>NA</v>
      </c>
    </row>
    <row r="54098" spans="17:17">
      <c r="Q54098" s="32" t="str">
        <f>IF(I54098="OUTSTANDING",'Data Table Volumes'!$B$1-G54098,"NA")</f>
        <v>NA</v>
      </c>
    </row>
    <row r="54099" spans="17:17">
      <c r="Q54099" s="32" t="str">
        <f>IF(I54099="OUTSTANDING",'Data Table Volumes'!$B$1-G54099,"NA")</f>
        <v>NA</v>
      </c>
    </row>
    <row r="54100" spans="17:17">
      <c r="Q54100" s="32" t="str">
        <f>IF(I54100="OUTSTANDING",'Data Table Volumes'!$B$1-G54100,"NA")</f>
        <v>NA</v>
      </c>
    </row>
    <row r="54101" spans="17:17">
      <c r="Q54101" s="32" t="str">
        <f>IF(I54101="OUTSTANDING",'Data Table Volumes'!$B$1-G54101,"NA")</f>
        <v>NA</v>
      </c>
    </row>
    <row r="54102" spans="17:17">
      <c r="Q54102" s="32" t="str">
        <f>IF(I54102="OUTSTANDING",'Data Table Volumes'!$B$1-G54102,"NA")</f>
        <v>NA</v>
      </c>
    </row>
    <row r="54103" spans="17:17">
      <c r="Q54103" s="32" t="str">
        <f>IF(I54103="OUTSTANDING",'Data Table Volumes'!$B$1-G54103,"NA")</f>
        <v>NA</v>
      </c>
    </row>
    <row r="54104" spans="17:17">
      <c r="Q54104" s="32" t="str">
        <f>IF(I54104="OUTSTANDING",'Data Table Volumes'!$B$1-G54104,"NA")</f>
        <v>NA</v>
      </c>
    </row>
    <row r="54105" spans="17:17">
      <c r="Q54105" s="32" t="str">
        <f>IF(I54105="OUTSTANDING",'Data Table Volumes'!$B$1-G54105,"NA")</f>
        <v>NA</v>
      </c>
    </row>
    <row r="54106" spans="17:17">
      <c r="Q54106" s="32" t="str">
        <f>IF(I54106="OUTSTANDING",'Data Table Volumes'!$B$1-G54106,"NA")</f>
        <v>NA</v>
      </c>
    </row>
    <row r="54107" spans="17:17">
      <c r="Q54107" s="32" t="str">
        <f>IF(I54107="OUTSTANDING",'Data Table Volumes'!$B$1-G54107,"NA")</f>
        <v>NA</v>
      </c>
    </row>
    <row r="54108" spans="17:17">
      <c r="Q54108" s="32" t="str">
        <f>IF(I54108="OUTSTANDING",'Data Table Volumes'!$B$1-G54108,"NA")</f>
        <v>NA</v>
      </c>
    </row>
    <row r="54109" spans="17:17">
      <c r="Q54109" s="32" t="str">
        <f>IF(I54109="OUTSTANDING",'Data Table Volumes'!$B$1-G54109,"NA")</f>
        <v>NA</v>
      </c>
    </row>
    <row r="54110" spans="17:17">
      <c r="Q54110" s="32" t="str">
        <f>IF(I54110="OUTSTANDING",'Data Table Volumes'!$B$1-G54110,"NA")</f>
        <v>NA</v>
      </c>
    </row>
    <row r="54111" spans="17:17">
      <c r="Q54111" s="32" t="str">
        <f>IF(I54111="OUTSTANDING",'Data Table Volumes'!$B$1-G54111,"NA")</f>
        <v>NA</v>
      </c>
    </row>
    <row r="54112" spans="17:17">
      <c r="Q54112" s="32" t="str">
        <f>IF(I54112="OUTSTANDING",'Data Table Volumes'!$B$1-G54112,"NA")</f>
        <v>NA</v>
      </c>
    </row>
    <row r="54113" spans="17:17">
      <c r="Q54113" s="32" t="str">
        <f>IF(I54113="OUTSTANDING",'Data Table Volumes'!$B$1-G54113,"NA")</f>
        <v>NA</v>
      </c>
    </row>
    <row r="54114" spans="17:17">
      <c r="Q54114" s="32" t="str">
        <f>IF(I54114="OUTSTANDING",'Data Table Volumes'!$B$1-G54114,"NA")</f>
        <v>NA</v>
      </c>
    </row>
    <row r="54115" spans="17:17">
      <c r="Q54115" s="32" t="str">
        <f>IF(I54115="OUTSTANDING",'Data Table Volumes'!$B$1-G54115,"NA")</f>
        <v>NA</v>
      </c>
    </row>
    <row r="54116" spans="17:17">
      <c r="Q54116" s="32" t="str">
        <f>IF(I54116="OUTSTANDING",'Data Table Volumes'!$B$1-G54116,"NA")</f>
        <v>NA</v>
      </c>
    </row>
    <row r="54117" spans="17:17">
      <c r="Q54117" s="32" t="str">
        <f>IF(I54117="OUTSTANDING",'Data Table Volumes'!$B$1-G54117,"NA")</f>
        <v>NA</v>
      </c>
    </row>
    <row r="54118" spans="17:17">
      <c r="Q54118" s="32" t="str">
        <f>IF(I54118="OUTSTANDING",'Data Table Volumes'!$B$1-G54118,"NA")</f>
        <v>NA</v>
      </c>
    </row>
    <row r="54119" spans="17:17">
      <c r="Q54119" s="32" t="str">
        <f>IF(I54119="OUTSTANDING",'Data Table Volumes'!$B$1-G54119,"NA")</f>
        <v>NA</v>
      </c>
    </row>
    <row r="54120" spans="17:17">
      <c r="Q54120" s="32" t="str">
        <f>IF(I54120="OUTSTANDING",'Data Table Volumes'!$B$1-G54120,"NA")</f>
        <v>NA</v>
      </c>
    </row>
    <row r="54121" spans="17:17">
      <c r="Q54121" s="32" t="str">
        <f>IF(I54121="OUTSTANDING",'Data Table Volumes'!$B$1-G54121,"NA")</f>
        <v>NA</v>
      </c>
    </row>
    <row r="54122" spans="17:17">
      <c r="Q54122" s="32" t="str">
        <f>IF(I54122="OUTSTANDING",'Data Table Volumes'!$B$1-G54122,"NA")</f>
        <v>NA</v>
      </c>
    </row>
    <row r="54123" spans="17:17">
      <c r="Q54123" s="32" t="str">
        <f>IF(I54123="OUTSTANDING",'Data Table Volumes'!$B$1-G54123,"NA")</f>
        <v>NA</v>
      </c>
    </row>
    <row r="54124" spans="17:17">
      <c r="Q54124" s="32" t="str">
        <f>IF(I54124="OUTSTANDING",'Data Table Volumes'!$B$1-G54124,"NA")</f>
        <v>NA</v>
      </c>
    </row>
    <row r="54125" spans="17:17">
      <c r="Q54125" s="32" t="str">
        <f>IF(I54125="OUTSTANDING",'Data Table Volumes'!$B$1-G54125,"NA")</f>
        <v>NA</v>
      </c>
    </row>
    <row r="54126" spans="17:17">
      <c r="Q54126" s="32" t="str">
        <f>IF(I54126="OUTSTANDING",'Data Table Volumes'!$B$1-G54126,"NA")</f>
        <v>NA</v>
      </c>
    </row>
    <row r="54127" spans="17:17">
      <c r="Q54127" s="32" t="str">
        <f>IF(I54127="OUTSTANDING",'Data Table Volumes'!$B$1-G54127,"NA")</f>
        <v>NA</v>
      </c>
    </row>
    <row r="54128" spans="17:17">
      <c r="Q54128" s="32" t="str">
        <f>IF(I54128="OUTSTANDING",'Data Table Volumes'!$B$1-G54128,"NA")</f>
        <v>NA</v>
      </c>
    </row>
    <row r="54129" spans="17:17">
      <c r="Q54129" s="32" t="str">
        <f>IF(I54129="OUTSTANDING",'Data Table Volumes'!$B$1-G54129,"NA")</f>
        <v>NA</v>
      </c>
    </row>
    <row r="54130" spans="17:17">
      <c r="Q54130" s="32" t="str">
        <f>IF(I54130="OUTSTANDING",'Data Table Volumes'!$B$1-G54130,"NA")</f>
        <v>NA</v>
      </c>
    </row>
    <row r="54131" spans="17:17">
      <c r="Q54131" s="32" t="str">
        <f>IF(I54131="OUTSTANDING",'Data Table Volumes'!$B$1-G54131,"NA")</f>
        <v>NA</v>
      </c>
    </row>
    <row r="54132" spans="17:17">
      <c r="Q54132" s="32" t="str">
        <f>IF(I54132="OUTSTANDING",'Data Table Volumes'!$B$1-G54132,"NA")</f>
        <v>NA</v>
      </c>
    </row>
    <row r="54133" spans="17:17">
      <c r="Q54133" s="32" t="str">
        <f>IF(I54133="OUTSTANDING",'Data Table Volumes'!$B$1-G54133,"NA")</f>
        <v>NA</v>
      </c>
    </row>
    <row r="54134" spans="17:17">
      <c r="Q54134" s="32" t="str">
        <f>IF(I54134="OUTSTANDING",'Data Table Volumes'!$B$1-G54134,"NA")</f>
        <v>NA</v>
      </c>
    </row>
    <row r="54135" spans="17:17">
      <c r="Q54135" s="32" t="str">
        <f>IF(I54135="OUTSTANDING",'Data Table Volumes'!$B$1-G54135,"NA")</f>
        <v>NA</v>
      </c>
    </row>
    <row r="54136" spans="17:17">
      <c r="Q54136" s="32" t="str">
        <f>IF(I54136="OUTSTANDING",'Data Table Volumes'!$B$1-G54136,"NA")</f>
        <v>NA</v>
      </c>
    </row>
    <row r="54137" spans="17:17">
      <c r="Q54137" s="32" t="str">
        <f>IF(I54137="OUTSTANDING",'Data Table Volumes'!$B$1-G54137,"NA")</f>
        <v>NA</v>
      </c>
    </row>
    <row r="54138" spans="17:17">
      <c r="Q54138" s="32" t="str">
        <f>IF(I54138="OUTSTANDING",'Data Table Volumes'!$B$1-G54138,"NA")</f>
        <v>NA</v>
      </c>
    </row>
    <row r="54139" spans="17:17">
      <c r="Q54139" s="32" t="str">
        <f>IF(I54139="OUTSTANDING",'Data Table Volumes'!$B$1-G54139,"NA")</f>
        <v>NA</v>
      </c>
    </row>
    <row r="54140" spans="17:17">
      <c r="Q54140" s="32" t="str">
        <f>IF(I54140="OUTSTANDING",'Data Table Volumes'!$B$1-G54140,"NA")</f>
        <v>NA</v>
      </c>
    </row>
    <row r="54141" spans="17:17">
      <c r="Q54141" s="32" t="str">
        <f>IF(I54141="OUTSTANDING",'Data Table Volumes'!$B$1-G54141,"NA")</f>
        <v>NA</v>
      </c>
    </row>
    <row r="54142" spans="17:17">
      <c r="Q54142" s="32" t="str">
        <f>IF(I54142="OUTSTANDING",'Data Table Volumes'!$B$1-G54142,"NA")</f>
        <v>NA</v>
      </c>
    </row>
    <row r="54143" spans="17:17">
      <c r="Q54143" s="32" t="str">
        <f>IF(I54143="OUTSTANDING",'Data Table Volumes'!$B$1-G54143,"NA")</f>
        <v>NA</v>
      </c>
    </row>
    <row r="54144" spans="17:17">
      <c r="Q54144" s="32" t="str">
        <f>IF(I54144="OUTSTANDING",'Data Table Volumes'!$B$1-G54144,"NA")</f>
        <v>NA</v>
      </c>
    </row>
    <row r="54145" spans="17:17">
      <c r="Q54145" s="32" t="str">
        <f>IF(I54145="OUTSTANDING",'Data Table Volumes'!$B$1-G54145,"NA")</f>
        <v>NA</v>
      </c>
    </row>
    <row r="54146" spans="17:17">
      <c r="Q54146" s="32" t="str">
        <f>IF(I54146="OUTSTANDING",'Data Table Volumes'!$B$1-G54146,"NA")</f>
        <v>NA</v>
      </c>
    </row>
    <row r="54147" spans="17:17">
      <c r="Q54147" s="32" t="str">
        <f>IF(I54147="OUTSTANDING",'Data Table Volumes'!$B$1-G54147,"NA")</f>
        <v>NA</v>
      </c>
    </row>
    <row r="54148" spans="17:17">
      <c r="Q54148" s="32" t="str">
        <f>IF(I54148="OUTSTANDING",'Data Table Volumes'!$B$1-G54148,"NA")</f>
        <v>NA</v>
      </c>
    </row>
    <row r="54149" spans="17:17">
      <c r="Q54149" s="32" t="str">
        <f>IF(I54149="OUTSTANDING",'Data Table Volumes'!$B$1-G54149,"NA")</f>
        <v>NA</v>
      </c>
    </row>
    <row r="54150" spans="17:17">
      <c r="Q54150" s="32" t="str">
        <f>IF(I54150="OUTSTANDING",'Data Table Volumes'!$B$1-G54150,"NA")</f>
        <v>NA</v>
      </c>
    </row>
    <row r="54151" spans="17:17">
      <c r="Q54151" s="32" t="str">
        <f>IF(I54151="OUTSTANDING",'Data Table Volumes'!$B$1-G54151,"NA")</f>
        <v>NA</v>
      </c>
    </row>
    <row r="54152" spans="17:17">
      <c r="Q54152" s="32" t="str">
        <f>IF(I54152="OUTSTANDING",'Data Table Volumes'!$B$1-G54152,"NA")</f>
        <v>NA</v>
      </c>
    </row>
    <row r="54153" spans="17:17">
      <c r="Q54153" s="32" t="str">
        <f>IF(I54153="OUTSTANDING",'Data Table Volumes'!$B$1-G54153,"NA")</f>
        <v>NA</v>
      </c>
    </row>
    <row r="54154" spans="17:17">
      <c r="Q54154" s="32" t="str">
        <f>IF(I54154="OUTSTANDING",'Data Table Volumes'!$B$1-G54154,"NA")</f>
        <v>NA</v>
      </c>
    </row>
    <row r="54155" spans="17:17">
      <c r="Q54155" s="32" t="str">
        <f>IF(I54155="OUTSTANDING",'Data Table Volumes'!$B$1-G54155,"NA")</f>
        <v>NA</v>
      </c>
    </row>
    <row r="54156" spans="17:17">
      <c r="Q54156" s="32" t="str">
        <f>IF(I54156="OUTSTANDING",'Data Table Volumes'!$B$1-G54156,"NA")</f>
        <v>NA</v>
      </c>
    </row>
    <row r="54157" spans="17:17">
      <c r="Q54157" s="32" t="str">
        <f>IF(I54157="OUTSTANDING",'Data Table Volumes'!$B$1-G54157,"NA")</f>
        <v>NA</v>
      </c>
    </row>
    <row r="54158" spans="17:17">
      <c r="Q54158" s="32" t="str">
        <f>IF(I54158="OUTSTANDING",'Data Table Volumes'!$B$1-G54158,"NA")</f>
        <v>NA</v>
      </c>
    </row>
    <row r="54159" spans="17:17">
      <c r="Q54159" s="32" t="str">
        <f>IF(I54159="OUTSTANDING",'Data Table Volumes'!$B$1-G54159,"NA")</f>
        <v>NA</v>
      </c>
    </row>
    <row r="54160" spans="17:17">
      <c r="Q54160" s="32" t="str">
        <f>IF(I54160="OUTSTANDING",'Data Table Volumes'!$B$1-G54160,"NA")</f>
        <v>NA</v>
      </c>
    </row>
    <row r="54161" spans="17:17">
      <c r="Q54161" s="32" t="str">
        <f>IF(I54161="OUTSTANDING",'Data Table Volumes'!$B$1-G54161,"NA")</f>
        <v>NA</v>
      </c>
    </row>
    <row r="54162" spans="17:17">
      <c r="Q54162" s="32" t="str">
        <f>IF(I54162="OUTSTANDING",'Data Table Volumes'!$B$1-G54162,"NA")</f>
        <v>NA</v>
      </c>
    </row>
    <row r="54163" spans="17:17">
      <c r="Q54163" s="32" t="str">
        <f>IF(I54163="OUTSTANDING",'Data Table Volumes'!$B$1-G54163,"NA")</f>
        <v>NA</v>
      </c>
    </row>
    <row r="54164" spans="17:17">
      <c r="Q54164" s="32" t="str">
        <f>IF(I54164="OUTSTANDING",'Data Table Volumes'!$B$1-G54164,"NA")</f>
        <v>NA</v>
      </c>
    </row>
    <row r="54165" spans="17:17">
      <c r="Q54165" s="32" t="str">
        <f>IF(I54165="OUTSTANDING",'Data Table Volumes'!$B$1-G54165,"NA")</f>
        <v>NA</v>
      </c>
    </row>
    <row r="54166" spans="17:17">
      <c r="Q54166" s="32" t="str">
        <f>IF(I54166="OUTSTANDING",'Data Table Volumes'!$B$1-G54166,"NA")</f>
        <v>NA</v>
      </c>
    </row>
    <row r="54167" spans="17:17">
      <c r="Q54167" s="32" t="str">
        <f>IF(I54167="OUTSTANDING",'Data Table Volumes'!$B$1-G54167,"NA")</f>
        <v>NA</v>
      </c>
    </row>
    <row r="54168" spans="17:17">
      <c r="Q54168" s="32" t="str">
        <f>IF(I54168="OUTSTANDING",'Data Table Volumes'!$B$1-G54168,"NA")</f>
        <v>NA</v>
      </c>
    </row>
    <row r="54169" spans="17:17">
      <c r="Q54169" s="32" t="str">
        <f>IF(I54169="OUTSTANDING",'Data Table Volumes'!$B$1-G54169,"NA")</f>
        <v>NA</v>
      </c>
    </row>
    <row r="54170" spans="17:17">
      <c r="Q54170" s="32" t="str">
        <f>IF(I54170="OUTSTANDING",'Data Table Volumes'!$B$1-G54170,"NA")</f>
        <v>NA</v>
      </c>
    </row>
    <row r="54171" spans="17:17">
      <c r="Q54171" s="32" t="str">
        <f>IF(I54171="OUTSTANDING",'Data Table Volumes'!$B$1-G54171,"NA")</f>
        <v>NA</v>
      </c>
    </row>
    <row r="54172" spans="17:17">
      <c r="Q54172" s="32" t="str">
        <f>IF(I54172="OUTSTANDING",'Data Table Volumes'!$B$1-G54172,"NA")</f>
        <v>NA</v>
      </c>
    </row>
    <row r="54173" spans="17:17">
      <c r="Q54173" s="32" t="str">
        <f>IF(I54173="OUTSTANDING",'Data Table Volumes'!$B$1-G54173,"NA")</f>
        <v>NA</v>
      </c>
    </row>
    <row r="54174" spans="17:17">
      <c r="Q54174" s="32" t="str">
        <f>IF(I54174="OUTSTANDING",'Data Table Volumes'!$B$1-G54174,"NA")</f>
        <v>NA</v>
      </c>
    </row>
    <row r="54175" spans="17:17">
      <c r="Q54175" s="32" t="str">
        <f>IF(I54175="OUTSTANDING",'Data Table Volumes'!$B$1-G54175,"NA")</f>
        <v>NA</v>
      </c>
    </row>
    <row r="54176" spans="17:17">
      <c r="Q54176" s="32" t="str">
        <f>IF(I54176="OUTSTANDING",'Data Table Volumes'!$B$1-G54176,"NA")</f>
        <v>NA</v>
      </c>
    </row>
    <row r="54177" spans="17:17">
      <c r="Q54177" s="32" t="str">
        <f>IF(I54177="OUTSTANDING",'Data Table Volumes'!$B$1-G54177,"NA")</f>
        <v>NA</v>
      </c>
    </row>
    <row r="54178" spans="17:17">
      <c r="Q54178" s="32" t="str">
        <f>IF(I54178="OUTSTANDING",'Data Table Volumes'!$B$1-G54178,"NA")</f>
        <v>NA</v>
      </c>
    </row>
    <row r="54179" spans="17:17">
      <c r="Q54179" s="32" t="str">
        <f>IF(I54179="OUTSTANDING",'Data Table Volumes'!$B$1-G54179,"NA")</f>
        <v>NA</v>
      </c>
    </row>
    <row r="54180" spans="17:17">
      <c r="Q54180" s="32" t="str">
        <f>IF(I54180="OUTSTANDING",'Data Table Volumes'!$B$1-G54180,"NA")</f>
        <v>NA</v>
      </c>
    </row>
    <row r="54181" spans="17:17">
      <c r="Q54181" s="32" t="str">
        <f>IF(I54181="OUTSTANDING",'Data Table Volumes'!$B$1-G54181,"NA")</f>
        <v>NA</v>
      </c>
    </row>
    <row r="54182" spans="17:17">
      <c r="Q54182" s="32" t="str">
        <f>IF(I54182="OUTSTANDING",'Data Table Volumes'!$B$1-G54182,"NA")</f>
        <v>NA</v>
      </c>
    </row>
    <row r="54183" spans="17:17">
      <c r="Q54183" s="32" t="str">
        <f>IF(I54183="OUTSTANDING",'Data Table Volumes'!$B$1-G54183,"NA")</f>
        <v>NA</v>
      </c>
    </row>
    <row r="54184" spans="17:17">
      <c r="Q54184" s="32" t="str">
        <f>IF(I54184="OUTSTANDING",'Data Table Volumes'!$B$1-G54184,"NA")</f>
        <v>NA</v>
      </c>
    </row>
    <row r="54185" spans="17:17">
      <c r="Q54185" s="32" t="str">
        <f>IF(I54185="OUTSTANDING",'Data Table Volumes'!$B$1-G54185,"NA")</f>
        <v>NA</v>
      </c>
    </row>
    <row r="54186" spans="17:17">
      <c r="Q54186" s="32" t="str">
        <f>IF(I54186="OUTSTANDING",'Data Table Volumes'!$B$1-G54186,"NA")</f>
        <v>NA</v>
      </c>
    </row>
    <row r="54187" spans="17:17">
      <c r="Q54187" s="32" t="str">
        <f>IF(I54187="OUTSTANDING",'Data Table Volumes'!$B$1-G54187,"NA")</f>
        <v>NA</v>
      </c>
    </row>
    <row r="54188" spans="17:17">
      <c r="Q54188" s="32" t="str">
        <f>IF(I54188="OUTSTANDING",'Data Table Volumes'!$B$1-G54188,"NA")</f>
        <v>NA</v>
      </c>
    </row>
    <row r="54189" spans="17:17">
      <c r="Q54189" s="32" t="str">
        <f>IF(I54189="OUTSTANDING",'Data Table Volumes'!$B$1-G54189,"NA")</f>
        <v>NA</v>
      </c>
    </row>
    <row r="54190" spans="17:17">
      <c r="Q54190" s="32" t="str">
        <f>IF(I54190="OUTSTANDING",'Data Table Volumes'!$B$1-G54190,"NA")</f>
        <v>NA</v>
      </c>
    </row>
    <row r="54191" spans="17:17">
      <c r="Q54191" s="32" t="str">
        <f>IF(I54191="OUTSTANDING",'Data Table Volumes'!$B$1-G54191,"NA")</f>
        <v>NA</v>
      </c>
    </row>
    <row r="54192" spans="17:17">
      <c r="Q54192" s="32" t="str">
        <f>IF(I54192="OUTSTANDING",'Data Table Volumes'!$B$1-G54192,"NA")</f>
        <v>NA</v>
      </c>
    </row>
    <row r="54193" spans="17:17">
      <c r="Q54193" s="32" t="str">
        <f>IF(I54193="OUTSTANDING",'Data Table Volumes'!$B$1-G54193,"NA")</f>
        <v>NA</v>
      </c>
    </row>
    <row r="54194" spans="17:17">
      <c r="Q54194" s="32" t="str">
        <f>IF(I54194="OUTSTANDING",'Data Table Volumes'!$B$1-G54194,"NA")</f>
        <v>NA</v>
      </c>
    </row>
    <row r="54195" spans="17:17">
      <c r="Q54195" s="32" t="str">
        <f>IF(I54195="OUTSTANDING",'Data Table Volumes'!$B$1-G54195,"NA")</f>
        <v>NA</v>
      </c>
    </row>
    <row r="54196" spans="17:17">
      <c r="Q54196" s="32" t="str">
        <f>IF(I54196="OUTSTANDING",'Data Table Volumes'!$B$1-G54196,"NA")</f>
        <v>NA</v>
      </c>
    </row>
    <row r="54197" spans="17:17">
      <c r="Q54197" s="32" t="str">
        <f>IF(I54197="OUTSTANDING",'Data Table Volumes'!$B$1-G54197,"NA")</f>
        <v>NA</v>
      </c>
    </row>
    <row r="54198" spans="17:17">
      <c r="Q54198" s="32" t="str">
        <f>IF(I54198="OUTSTANDING",'Data Table Volumes'!$B$1-G54198,"NA")</f>
        <v>NA</v>
      </c>
    </row>
    <row r="54199" spans="17:17">
      <c r="Q54199" s="32" t="str">
        <f>IF(I54199="OUTSTANDING",'Data Table Volumes'!$B$1-G54199,"NA")</f>
        <v>NA</v>
      </c>
    </row>
    <row r="54200" spans="17:17">
      <c r="Q54200" s="32" t="str">
        <f>IF(I54200="OUTSTANDING",'Data Table Volumes'!$B$1-G54200,"NA")</f>
        <v>NA</v>
      </c>
    </row>
    <row r="54201" spans="17:17">
      <c r="Q54201" s="32" t="str">
        <f>IF(I54201="OUTSTANDING",'Data Table Volumes'!$B$1-G54201,"NA")</f>
        <v>NA</v>
      </c>
    </row>
    <row r="54202" spans="17:17">
      <c r="Q54202" s="32" t="str">
        <f>IF(I54202="OUTSTANDING",'Data Table Volumes'!$B$1-G54202,"NA")</f>
        <v>NA</v>
      </c>
    </row>
    <row r="54203" spans="17:17">
      <c r="Q54203" s="32" t="str">
        <f>IF(I54203="OUTSTANDING",'Data Table Volumes'!$B$1-G54203,"NA")</f>
        <v>NA</v>
      </c>
    </row>
    <row r="54204" spans="17:17">
      <c r="Q54204" s="32" t="str">
        <f>IF(I54204="OUTSTANDING",'Data Table Volumes'!$B$1-G54204,"NA")</f>
        <v>NA</v>
      </c>
    </row>
    <row r="54205" spans="17:17">
      <c r="Q54205" s="32" t="str">
        <f>IF(I54205="OUTSTANDING",'Data Table Volumes'!$B$1-G54205,"NA")</f>
        <v>NA</v>
      </c>
    </row>
    <row r="54206" spans="17:17">
      <c r="Q54206" s="32" t="str">
        <f>IF(I54206="OUTSTANDING",'Data Table Volumes'!$B$1-G54206,"NA")</f>
        <v>NA</v>
      </c>
    </row>
    <row r="54207" spans="17:17">
      <c r="Q54207" s="32" t="str">
        <f>IF(I54207="OUTSTANDING",'Data Table Volumes'!$B$1-G54207,"NA")</f>
        <v>NA</v>
      </c>
    </row>
    <row r="54208" spans="17:17">
      <c r="Q54208" s="32" t="str">
        <f>IF(I54208="OUTSTANDING",'Data Table Volumes'!$B$1-G54208,"NA")</f>
        <v>NA</v>
      </c>
    </row>
    <row r="54209" spans="17:17">
      <c r="Q54209" s="32" t="str">
        <f>IF(I54209="OUTSTANDING",'Data Table Volumes'!$B$1-G54209,"NA")</f>
        <v>NA</v>
      </c>
    </row>
    <row r="54210" spans="17:17">
      <c r="Q54210" s="32" t="str">
        <f>IF(I54210="OUTSTANDING",'Data Table Volumes'!$B$1-G54210,"NA")</f>
        <v>NA</v>
      </c>
    </row>
    <row r="54211" spans="17:17">
      <c r="Q54211" s="32" t="str">
        <f>IF(I54211="OUTSTANDING",'Data Table Volumes'!$B$1-G54211,"NA")</f>
        <v>NA</v>
      </c>
    </row>
    <row r="54212" spans="17:17">
      <c r="Q54212" s="32" t="str">
        <f>IF(I54212="OUTSTANDING",'Data Table Volumes'!$B$1-G54212,"NA")</f>
        <v>NA</v>
      </c>
    </row>
    <row r="54213" spans="17:17">
      <c r="Q54213" s="32" t="str">
        <f>IF(I54213="OUTSTANDING",'Data Table Volumes'!$B$1-G54213,"NA")</f>
        <v>NA</v>
      </c>
    </row>
    <row r="54214" spans="17:17">
      <c r="Q54214" s="32" t="str">
        <f>IF(I54214="OUTSTANDING",'Data Table Volumes'!$B$1-G54214,"NA")</f>
        <v>NA</v>
      </c>
    </row>
    <row r="54215" spans="17:17">
      <c r="Q54215" s="32" t="str">
        <f>IF(I54215="OUTSTANDING",'Data Table Volumes'!$B$1-G54215,"NA")</f>
        <v>NA</v>
      </c>
    </row>
    <row r="54216" spans="17:17">
      <c r="Q54216" s="32" t="str">
        <f>IF(I54216="OUTSTANDING",'Data Table Volumes'!$B$1-G54216,"NA")</f>
        <v>NA</v>
      </c>
    </row>
    <row r="54217" spans="17:17">
      <c r="Q54217" s="32" t="str">
        <f>IF(I54217="OUTSTANDING",'Data Table Volumes'!$B$1-G54217,"NA")</f>
        <v>NA</v>
      </c>
    </row>
    <row r="54218" spans="17:17">
      <c r="Q54218" s="32" t="str">
        <f>IF(I54218="OUTSTANDING",'Data Table Volumes'!$B$1-G54218,"NA")</f>
        <v>NA</v>
      </c>
    </row>
    <row r="54219" spans="17:17">
      <c r="Q54219" s="32" t="str">
        <f>IF(I54219="OUTSTANDING",'Data Table Volumes'!$B$1-G54219,"NA")</f>
        <v>NA</v>
      </c>
    </row>
    <row r="54220" spans="17:17">
      <c r="Q54220" s="32" t="str">
        <f>IF(I54220="OUTSTANDING",'Data Table Volumes'!$B$1-G54220,"NA")</f>
        <v>NA</v>
      </c>
    </row>
    <row r="54221" spans="17:17">
      <c r="Q54221" s="32" t="str">
        <f>IF(I54221="OUTSTANDING",'Data Table Volumes'!$B$1-G54221,"NA")</f>
        <v>NA</v>
      </c>
    </row>
    <row r="54222" spans="17:17">
      <c r="Q54222" s="32" t="str">
        <f>IF(I54222="OUTSTANDING",'Data Table Volumes'!$B$1-G54222,"NA")</f>
        <v>NA</v>
      </c>
    </row>
    <row r="54223" spans="17:17">
      <c r="Q54223" s="32" t="str">
        <f>IF(I54223="OUTSTANDING",'Data Table Volumes'!$B$1-G54223,"NA")</f>
        <v>NA</v>
      </c>
    </row>
    <row r="54224" spans="17:17">
      <c r="Q54224" s="32" t="str">
        <f>IF(I54224="OUTSTANDING",'Data Table Volumes'!$B$1-G54224,"NA")</f>
        <v>NA</v>
      </c>
    </row>
    <row r="54225" spans="17:17">
      <c r="Q54225" s="32" t="str">
        <f>IF(I54225="OUTSTANDING",'Data Table Volumes'!$B$1-G54225,"NA")</f>
        <v>NA</v>
      </c>
    </row>
    <row r="54226" spans="17:17">
      <c r="Q54226" s="32" t="str">
        <f>IF(I54226="OUTSTANDING",'Data Table Volumes'!$B$1-G54226,"NA")</f>
        <v>NA</v>
      </c>
    </row>
    <row r="54227" spans="17:17">
      <c r="Q54227" s="32" t="str">
        <f>IF(I54227="OUTSTANDING",'Data Table Volumes'!$B$1-G54227,"NA")</f>
        <v>NA</v>
      </c>
    </row>
    <row r="54228" spans="17:17">
      <c r="Q54228" s="32" t="str">
        <f>IF(I54228="OUTSTANDING",'Data Table Volumes'!$B$1-G54228,"NA")</f>
        <v>NA</v>
      </c>
    </row>
    <row r="54229" spans="17:17">
      <c r="Q54229" s="32" t="str">
        <f>IF(I54229="OUTSTANDING",'Data Table Volumes'!$B$1-G54229,"NA")</f>
        <v>NA</v>
      </c>
    </row>
    <row r="54230" spans="17:17">
      <c r="Q54230" s="32" t="str">
        <f>IF(I54230="OUTSTANDING",'Data Table Volumes'!$B$1-G54230,"NA")</f>
        <v>NA</v>
      </c>
    </row>
    <row r="54231" spans="17:17">
      <c r="Q54231" s="32" t="str">
        <f>IF(I54231="OUTSTANDING",'Data Table Volumes'!$B$1-G54231,"NA")</f>
        <v>NA</v>
      </c>
    </row>
    <row r="54232" spans="17:17">
      <c r="Q54232" s="32" t="str">
        <f>IF(I54232="OUTSTANDING",'Data Table Volumes'!$B$1-G54232,"NA")</f>
        <v>NA</v>
      </c>
    </row>
    <row r="54233" spans="17:17">
      <c r="Q54233" s="32" t="str">
        <f>IF(I54233="OUTSTANDING",'Data Table Volumes'!$B$1-G54233,"NA")</f>
        <v>NA</v>
      </c>
    </row>
    <row r="54234" spans="17:17">
      <c r="Q54234" s="32" t="str">
        <f>IF(I54234="OUTSTANDING",'Data Table Volumes'!$B$1-G54234,"NA")</f>
        <v>NA</v>
      </c>
    </row>
    <row r="54235" spans="17:17">
      <c r="Q54235" s="32" t="str">
        <f>IF(I54235="OUTSTANDING",'Data Table Volumes'!$B$1-G54235,"NA")</f>
        <v>NA</v>
      </c>
    </row>
    <row r="54236" spans="17:17">
      <c r="Q54236" s="32" t="str">
        <f>IF(I54236="OUTSTANDING",'Data Table Volumes'!$B$1-G54236,"NA")</f>
        <v>NA</v>
      </c>
    </row>
    <row r="54237" spans="17:17">
      <c r="Q54237" s="32" t="str">
        <f>IF(I54237="OUTSTANDING",'Data Table Volumes'!$B$1-G54237,"NA")</f>
        <v>NA</v>
      </c>
    </row>
    <row r="54238" spans="17:17">
      <c r="Q54238" s="32" t="str">
        <f>IF(I54238="OUTSTANDING",'Data Table Volumes'!$B$1-G54238,"NA")</f>
        <v>NA</v>
      </c>
    </row>
    <row r="54239" spans="17:17">
      <c r="Q54239" s="32" t="str">
        <f>IF(I54239="OUTSTANDING",'Data Table Volumes'!$B$1-G54239,"NA")</f>
        <v>NA</v>
      </c>
    </row>
    <row r="54240" spans="17:17">
      <c r="Q54240" s="32" t="str">
        <f>IF(I54240="OUTSTANDING",'Data Table Volumes'!$B$1-G54240,"NA")</f>
        <v>NA</v>
      </c>
    </row>
    <row r="54241" spans="17:17">
      <c r="Q54241" s="32" t="str">
        <f>IF(I54241="OUTSTANDING",'Data Table Volumes'!$B$1-G54241,"NA")</f>
        <v>NA</v>
      </c>
    </row>
    <row r="54242" spans="17:17">
      <c r="Q54242" s="32" t="str">
        <f>IF(I54242="OUTSTANDING",'Data Table Volumes'!$B$1-G54242,"NA")</f>
        <v>NA</v>
      </c>
    </row>
    <row r="54243" spans="17:17">
      <c r="Q54243" s="32" t="str">
        <f>IF(I54243="OUTSTANDING",'Data Table Volumes'!$B$1-G54243,"NA")</f>
        <v>NA</v>
      </c>
    </row>
    <row r="54244" spans="17:17">
      <c r="Q54244" s="32" t="str">
        <f>IF(I54244="OUTSTANDING",'Data Table Volumes'!$B$1-G54244,"NA")</f>
        <v>NA</v>
      </c>
    </row>
    <row r="54245" spans="17:17">
      <c r="Q54245" s="32" t="str">
        <f>IF(I54245="OUTSTANDING",'Data Table Volumes'!$B$1-G54245,"NA")</f>
        <v>NA</v>
      </c>
    </row>
    <row r="54246" spans="17:17">
      <c r="Q54246" s="32" t="str">
        <f>IF(I54246="OUTSTANDING",'Data Table Volumes'!$B$1-G54246,"NA")</f>
        <v>NA</v>
      </c>
    </row>
    <row r="54247" spans="17:17">
      <c r="Q54247" s="32" t="str">
        <f>IF(I54247="OUTSTANDING",'Data Table Volumes'!$B$1-G54247,"NA")</f>
        <v>NA</v>
      </c>
    </row>
    <row r="54248" spans="17:17">
      <c r="Q54248" s="32" t="str">
        <f>IF(I54248="OUTSTANDING",'Data Table Volumes'!$B$1-G54248,"NA")</f>
        <v>NA</v>
      </c>
    </row>
    <row r="54249" spans="17:17">
      <c r="Q54249" s="32" t="str">
        <f>IF(I54249="OUTSTANDING",'Data Table Volumes'!$B$1-G54249,"NA")</f>
        <v>NA</v>
      </c>
    </row>
    <row r="54250" spans="17:17">
      <c r="Q54250" s="32" t="str">
        <f>IF(I54250="OUTSTANDING",'Data Table Volumes'!$B$1-G54250,"NA")</f>
        <v>NA</v>
      </c>
    </row>
    <row r="54251" spans="17:17">
      <c r="Q54251" s="32" t="str">
        <f>IF(I54251="OUTSTANDING",'Data Table Volumes'!$B$1-G54251,"NA")</f>
        <v>NA</v>
      </c>
    </row>
    <row r="54252" spans="17:17">
      <c r="Q54252" s="32" t="str">
        <f>IF(I54252="OUTSTANDING",'Data Table Volumes'!$B$1-G54252,"NA")</f>
        <v>NA</v>
      </c>
    </row>
    <row r="54253" spans="17:17">
      <c r="Q54253" s="32" t="str">
        <f>IF(I54253="OUTSTANDING",'Data Table Volumes'!$B$1-G54253,"NA")</f>
        <v>NA</v>
      </c>
    </row>
    <row r="54254" spans="17:17">
      <c r="Q54254" s="32" t="str">
        <f>IF(I54254="OUTSTANDING",'Data Table Volumes'!$B$1-G54254,"NA")</f>
        <v>NA</v>
      </c>
    </row>
    <row r="54255" spans="17:17">
      <c r="Q54255" s="32" t="str">
        <f>IF(I54255="OUTSTANDING",'Data Table Volumes'!$B$1-G54255,"NA")</f>
        <v>NA</v>
      </c>
    </row>
    <row r="54256" spans="17:17">
      <c r="Q54256" s="32" t="str">
        <f>IF(I54256="OUTSTANDING",'Data Table Volumes'!$B$1-G54256,"NA")</f>
        <v>NA</v>
      </c>
    </row>
    <row r="54257" spans="17:17">
      <c r="Q54257" s="32" t="str">
        <f>IF(I54257="OUTSTANDING",'Data Table Volumes'!$B$1-G54257,"NA")</f>
        <v>NA</v>
      </c>
    </row>
    <row r="54258" spans="17:17">
      <c r="Q54258" s="32" t="str">
        <f>IF(I54258="OUTSTANDING",'Data Table Volumes'!$B$1-G54258,"NA")</f>
        <v>NA</v>
      </c>
    </row>
    <row r="54259" spans="17:17">
      <c r="Q54259" s="32" t="str">
        <f>IF(I54259="OUTSTANDING",'Data Table Volumes'!$B$1-G54259,"NA")</f>
        <v>NA</v>
      </c>
    </row>
    <row r="54260" spans="17:17">
      <c r="Q54260" s="32" t="str">
        <f>IF(I54260="OUTSTANDING",'Data Table Volumes'!$B$1-G54260,"NA")</f>
        <v>NA</v>
      </c>
    </row>
    <row r="54261" spans="17:17">
      <c r="Q54261" s="32" t="str">
        <f>IF(I54261="OUTSTANDING",'Data Table Volumes'!$B$1-G54261,"NA")</f>
        <v>NA</v>
      </c>
    </row>
    <row r="54262" spans="17:17">
      <c r="Q54262" s="32" t="str">
        <f>IF(I54262="OUTSTANDING",'Data Table Volumes'!$B$1-G54262,"NA")</f>
        <v>NA</v>
      </c>
    </row>
    <row r="54263" spans="17:17">
      <c r="Q54263" s="32" t="str">
        <f>IF(I54263="OUTSTANDING",'Data Table Volumes'!$B$1-G54263,"NA")</f>
        <v>NA</v>
      </c>
    </row>
    <row r="54264" spans="17:17">
      <c r="Q54264" s="32" t="str">
        <f>IF(I54264="OUTSTANDING",'Data Table Volumes'!$B$1-G54264,"NA")</f>
        <v>NA</v>
      </c>
    </row>
    <row r="54265" spans="17:17">
      <c r="Q54265" s="32" t="str">
        <f>IF(I54265="OUTSTANDING",'Data Table Volumes'!$B$1-G54265,"NA")</f>
        <v>NA</v>
      </c>
    </row>
    <row r="54266" spans="17:17">
      <c r="Q54266" s="32" t="str">
        <f>IF(I54266="OUTSTANDING",'Data Table Volumes'!$B$1-G54266,"NA")</f>
        <v>NA</v>
      </c>
    </row>
    <row r="54267" spans="17:17">
      <c r="Q54267" s="32" t="str">
        <f>IF(I54267="OUTSTANDING",'Data Table Volumes'!$B$1-G54267,"NA")</f>
        <v>NA</v>
      </c>
    </row>
    <row r="54268" spans="17:17">
      <c r="Q54268" s="32" t="str">
        <f>IF(I54268="OUTSTANDING",'Data Table Volumes'!$B$1-G54268,"NA")</f>
        <v>NA</v>
      </c>
    </row>
    <row r="54269" spans="17:17">
      <c r="Q54269" s="32" t="str">
        <f>IF(I54269="OUTSTANDING",'Data Table Volumes'!$B$1-G54269,"NA")</f>
        <v>NA</v>
      </c>
    </row>
    <row r="54270" spans="17:17">
      <c r="Q54270" s="32" t="str">
        <f>IF(I54270="OUTSTANDING",'Data Table Volumes'!$B$1-G54270,"NA")</f>
        <v>NA</v>
      </c>
    </row>
    <row r="54271" spans="17:17">
      <c r="Q54271" s="32" t="str">
        <f>IF(I54271="OUTSTANDING",'Data Table Volumes'!$B$1-G54271,"NA")</f>
        <v>NA</v>
      </c>
    </row>
    <row r="54272" spans="17:17">
      <c r="Q54272" s="32" t="str">
        <f>IF(I54272="OUTSTANDING",'Data Table Volumes'!$B$1-G54272,"NA")</f>
        <v>NA</v>
      </c>
    </row>
    <row r="54273" spans="17:17">
      <c r="Q54273" s="32" t="str">
        <f>IF(I54273="OUTSTANDING",'Data Table Volumes'!$B$1-G54273,"NA")</f>
        <v>NA</v>
      </c>
    </row>
    <row r="54274" spans="17:17">
      <c r="Q54274" s="32" t="str">
        <f>IF(I54274="OUTSTANDING",'Data Table Volumes'!$B$1-G54274,"NA")</f>
        <v>NA</v>
      </c>
    </row>
    <row r="54275" spans="17:17">
      <c r="Q54275" s="32" t="str">
        <f>IF(I54275="OUTSTANDING",'Data Table Volumes'!$B$1-G54275,"NA")</f>
        <v>NA</v>
      </c>
    </row>
    <row r="54276" spans="17:17">
      <c r="Q54276" s="32" t="str">
        <f>IF(I54276="OUTSTANDING",'Data Table Volumes'!$B$1-G54276,"NA")</f>
        <v>NA</v>
      </c>
    </row>
    <row r="54277" spans="17:17">
      <c r="Q54277" s="32" t="str">
        <f>IF(I54277="OUTSTANDING",'Data Table Volumes'!$B$1-G54277,"NA")</f>
        <v>NA</v>
      </c>
    </row>
    <row r="54278" spans="17:17">
      <c r="Q54278" s="32" t="str">
        <f>IF(I54278="OUTSTANDING",'Data Table Volumes'!$B$1-G54278,"NA")</f>
        <v>NA</v>
      </c>
    </row>
    <row r="54279" spans="17:17">
      <c r="Q54279" s="32" t="str">
        <f>IF(I54279="OUTSTANDING",'Data Table Volumes'!$B$1-G54279,"NA")</f>
        <v>NA</v>
      </c>
    </row>
    <row r="54280" spans="17:17">
      <c r="Q54280" s="32" t="str">
        <f>IF(I54280="OUTSTANDING",'Data Table Volumes'!$B$1-G54280,"NA")</f>
        <v>NA</v>
      </c>
    </row>
    <row r="54281" spans="17:17">
      <c r="Q54281" s="32" t="str">
        <f>IF(I54281="OUTSTANDING",'Data Table Volumes'!$B$1-G54281,"NA")</f>
        <v>NA</v>
      </c>
    </row>
    <row r="54282" spans="17:17">
      <c r="Q54282" s="32" t="str">
        <f>IF(I54282="OUTSTANDING",'Data Table Volumes'!$B$1-G54282,"NA")</f>
        <v>NA</v>
      </c>
    </row>
    <row r="54283" spans="17:17">
      <c r="Q54283" s="32" t="str">
        <f>IF(I54283="OUTSTANDING",'Data Table Volumes'!$B$1-G54283,"NA")</f>
        <v>NA</v>
      </c>
    </row>
    <row r="54284" spans="17:17">
      <c r="Q54284" s="32" t="str">
        <f>IF(I54284="OUTSTANDING",'Data Table Volumes'!$B$1-G54284,"NA")</f>
        <v>NA</v>
      </c>
    </row>
    <row r="54285" spans="17:17">
      <c r="Q54285" s="32" t="str">
        <f>IF(I54285="OUTSTANDING",'Data Table Volumes'!$B$1-G54285,"NA")</f>
        <v>NA</v>
      </c>
    </row>
    <row r="54286" spans="17:17">
      <c r="Q54286" s="32" t="str">
        <f>IF(I54286="OUTSTANDING",'Data Table Volumes'!$B$1-G54286,"NA")</f>
        <v>NA</v>
      </c>
    </row>
    <row r="54287" spans="17:17">
      <c r="Q54287" s="32" t="str">
        <f>IF(I54287="OUTSTANDING",'Data Table Volumes'!$B$1-G54287,"NA")</f>
        <v>NA</v>
      </c>
    </row>
    <row r="54288" spans="17:17">
      <c r="Q54288" s="32" t="str">
        <f>IF(I54288="OUTSTANDING",'Data Table Volumes'!$B$1-G54288,"NA")</f>
        <v>NA</v>
      </c>
    </row>
    <row r="54289" spans="17:17">
      <c r="Q54289" s="32" t="str">
        <f>IF(I54289="OUTSTANDING",'Data Table Volumes'!$B$1-G54289,"NA")</f>
        <v>NA</v>
      </c>
    </row>
    <row r="54290" spans="17:17">
      <c r="Q54290" s="32" t="str">
        <f>IF(I54290="OUTSTANDING",'Data Table Volumes'!$B$1-G54290,"NA")</f>
        <v>NA</v>
      </c>
    </row>
    <row r="54291" spans="17:17">
      <c r="Q54291" s="32" t="str">
        <f>IF(I54291="OUTSTANDING",'Data Table Volumes'!$B$1-G54291,"NA")</f>
        <v>NA</v>
      </c>
    </row>
    <row r="54292" spans="17:17">
      <c r="Q54292" s="32" t="str">
        <f>IF(I54292="OUTSTANDING",'Data Table Volumes'!$B$1-G54292,"NA")</f>
        <v>NA</v>
      </c>
    </row>
    <row r="54293" spans="17:17">
      <c r="Q54293" s="32" t="str">
        <f>IF(I54293="OUTSTANDING",'Data Table Volumes'!$B$1-G54293,"NA")</f>
        <v>NA</v>
      </c>
    </row>
    <row r="54294" spans="17:17">
      <c r="Q54294" s="32" t="str">
        <f>IF(I54294="OUTSTANDING",'Data Table Volumes'!$B$1-G54294,"NA")</f>
        <v>NA</v>
      </c>
    </row>
    <row r="54295" spans="17:17">
      <c r="Q54295" s="32" t="str">
        <f>IF(I54295="OUTSTANDING",'Data Table Volumes'!$B$1-G54295,"NA")</f>
        <v>NA</v>
      </c>
    </row>
    <row r="54296" spans="17:17">
      <c r="Q54296" s="32" t="str">
        <f>IF(I54296="OUTSTANDING",'Data Table Volumes'!$B$1-G54296,"NA")</f>
        <v>NA</v>
      </c>
    </row>
    <row r="54297" spans="17:17">
      <c r="Q54297" s="32" t="str">
        <f>IF(I54297="OUTSTANDING",'Data Table Volumes'!$B$1-G54297,"NA")</f>
        <v>NA</v>
      </c>
    </row>
    <row r="54298" spans="17:17">
      <c r="Q54298" s="32" t="str">
        <f>IF(I54298="OUTSTANDING",'Data Table Volumes'!$B$1-G54298,"NA")</f>
        <v>NA</v>
      </c>
    </row>
    <row r="54299" spans="17:17">
      <c r="Q54299" s="32" t="str">
        <f>IF(I54299="OUTSTANDING",'Data Table Volumes'!$B$1-G54299,"NA")</f>
        <v>NA</v>
      </c>
    </row>
    <row r="54300" spans="17:17">
      <c r="Q54300" s="32" t="str">
        <f>IF(I54300="OUTSTANDING",'Data Table Volumes'!$B$1-G54300,"NA")</f>
        <v>NA</v>
      </c>
    </row>
    <row r="54301" spans="17:17">
      <c r="Q54301" s="32" t="str">
        <f>IF(I54301="OUTSTANDING",'Data Table Volumes'!$B$1-G54301,"NA")</f>
        <v>NA</v>
      </c>
    </row>
    <row r="54302" spans="17:17">
      <c r="Q54302" s="32" t="str">
        <f>IF(I54302="OUTSTANDING",'Data Table Volumes'!$B$1-G54302,"NA")</f>
        <v>NA</v>
      </c>
    </row>
    <row r="54303" spans="17:17">
      <c r="Q54303" s="32" t="str">
        <f>IF(I54303="OUTSTANDING",'Data Table Volumes'!$B$1-G54303,"NA")</f>
        <v>NA</v>
      </c>
    </row>
    <row r="54304" spans="17:17">
      <c r="Q54304" s="32" t="str">
        <f>IF(I54304="OUTSTANDING",'Data Table Volumes'!$B$1-G54304,"NA")</f>
        <v>NA</v>
      </c>
    </row>
    <row r="54305" spans="17:17">
      <c r="Q54305" s="32" t="str">
        <f>IF(I54305="OUTSTANDING",'Data Table Volumes'!$B$1-G54305,"NA")</f>
        <v>NA</v>
      </c>
    </row>
    <row r="54306" spans="17:17">
      <c r="Q54306" s="32" t="str">
        <f>IF(I54306="OUTSTANDING",'Data Table Volumes'!$B$1-G54306,"NA")</f>
        <v>NA</v>
      </c>
    </row>
    <row r="54307" spans="17:17">
      <c r="Q54307" s="32" t="str">
        <f>IF(I54307="OUTSTANDING",'Data Table Volumes'!$B$1-G54307,"NA")</f>
        <v>NA</v>
      </c>
    </row>
    <row r="54308" spans="17:17">
      <c r="Q54308" s="32" t="str">
        <f>IF(I54308="OUTSTANDING",'Data Table Volumes'!$B$1-G54308,"NA")</f>
        <v>NA</v>
      </c>
    </row>
    <row r="54309" spans="17:17">
      <c r="Q54309" s="32" t="str">
        <f>IF(I54309="OUTSTANDING",'Data Table Volumes'!$B$1-G54309,"NA")</f>
        <v>NA</v>
      </c>
    </row>
    <row r="54310" spans="17:17">
      <c r="Q54310" s="32" t="str">
        <f>IF(I54310="OUTSTANDING",'Data Table Volumes'!$B$1-G54310,"NA")</f>
        <v>NA</v>
      </c>
    </row>
    <row r="54311" spans="17:17">
      <c r="Q54311" s="32" t="str">
        <f>IF(I54311="OUTSTANDING",'Data Table Volumes'!$B$1-G54311,"NA")</f>
        <v>NA</v>
      </c>
    </row>
    <row r="54312" spans="17:17">
      <c r="Q54312" s="32" t="str">
        <f>IF(I54312="OUTSTANDING",'Data Table Volumes'!$B$1-G54312,"NA")</f>
        <v>NA</v>
      </c>
    </row>
    <row r="54313" spans="17:17">
      <c r="Q54313" s="32" t="str">
        <f>IF(I54313="OUTSTANDING",'Data Table Volumes'!$B$1-G54313,"NA")</f>
        <v>NA</v>
      </c>
    </row>
    <row r="54314" spans="17:17">
      <c r="Q54314" s="32" t="str">
        <f>IF(I54314="OUTSTANDING",'Data Table Volumes'!$B$1-G54314,"NA")</f>
        <v>NA</v>
      </c>
    </row>
    <row r="54315" spans="17:17">
      <c r="Q54315" s="32" t="str">
        <f>IF(I54315="OUTSTANDING",'Data Table Volumes'!$B$1-G54315,"NA")</f>
        <v>NA</v>
      </c>
    </row>
    <row r="54316" spans="17:17">
      <c r="Q54316" s="32" t="str">
        <f>IF(I54316="OUTSTANDING",'Data Table Volumes'!$B$1-G54316,"NA")</f>
        <v>NA</v>
      </c>
    </row>
    <row r="54317" spans="17:17">
      <c r="Q54317" s="32" t="str">
        <f>IF(I54317="OUTSTANDING",'Data Table Volumes'!$B$1-G54317,"NA")</f>
        <v>NA</v>
      </c>
    </row>
    <row r="54318" spans="17:17">
      <c r="Q54318" s="32" t="str">
        <f>IF(I54318="OUTSTANDING",'Data Table Volumes'!$B$1-G54318,"NA")</f>
        <v>NA</v>
      </c>
    </row>
    <row r="54319" spans="17:17">
      <c r="Q54319" s="32" t="str">
        <f>IF(I54319="OUTSTANDING",'Data Table Volumes'!$B$1-G54319,"NA")</f>
        <v>NA</v>
      </c>
    </row>
    <row r="54320" spans="17:17">
      <c r="Q54320" s="32" t="str">
        <f>IF(I54320="OUTSTANDING",'Data Table Volumes'!$B$1-G54320,"NA")</f>
        <v>NA</v>
      </c>
    </row>
    <row r="54321" spans="17:17">
      <c r="Q54321" s="32" t="str">
        <f>IF(I54321="OUTSTANDING",'Data Table Volumes'!$B$1-G54321,"NA")</f>
        <v>NA</v>
      </c>
    </row>
    <row r="54322" spans="17:17">
      <c r="Q54322" s="32" t="str">
        <f>IF(I54322="OUTSTANDING",'Data Table Volumes'!$B$1-G54322,"NA")</f>
        <v>NA</v>
      </c>
    </row>
    <row r="54323" spans="17:17">
      <c r="Q54323" s="32" t="str">
        <f>IF(I54323="OUTSTANDING",'Data Table Volumes'!$B$1-G54323,"NA")</f>
        <v>NA</v>
      </c>
    </row>
    <row r="54324" spans="17:17">
      <c r="Q54324" s="32" t="str">
        <f>IF(I54324="OUTSTANDING",'Data Table Volumes'!$B$1-G54324,"NA")</f>
        <v>NA</v>
      </c>
    </row>
    <row r="54325" spans="17:17">
      <c r="Q54325" s="32" t="str">
        <f>IF(I54325="OUTSTANDING",'Data Table Volumes'!$B$1-G54325,"NA")</f>
        <v>NA</v>
      </c>
    </row>
    <row r="54326" spans="17:17">
      <c r="Q54326" s="32" t="str">
        <f>IF(I54326="OUTSTANDING",'Data Table Volumes'!$B$1-G54326,"NA")</f>
        <v>NA</v>
      </c>
    </row>
    <row r="54327" spans="17:17">
      <c r="Q54327" s="32" t="str">
        <f>IF(I54327="OUTSTANDING",'Data Table Volumes'!$B$1-G54327,"NA")</f>
        <v>NA</v>
      </c>
    </row>
    <row r="54328" spans="17:17">
      <c r="Q54328" s="32" t="str">
        <f>IF(I54328="OUTSTANDING",'Data Table Volumes'!$B$1-G54328,"NA")</f>
        <v>NA</v>
      </c>
    </row>
    <row r="54329" spans="17:17">
      <c r="Q54329" s="32" t="str">
        <f>IF(I54329="OUTSTANDING",'Data Table Volumes'!$B$1-G54329,"NA")</f>
        <v>NA</v>
      </c>
    </row>
    <row r="54330" spans="17:17">
      <c r="Q54330" s="32" t="str">
        <f>IF(I54330="OUTSTANDING",'Data Table Volumes'!$B$1-G54330,"NA")</f>
        <v>NA</v>
      </c>
    </row>
    <row r="54331" spans="17:17">
      <c r="Q54331" s="32" t="str">
        <f>IF(I54331="OUTSTANDING",'Data Table Volumes'!$B$1-G54331,"NA")</f>
        <v>NA</v>
      </c>
    </row>
    <row r="54332" spans="17:17">
      <c r="Q54332" s="32" t="str">
        <f>IF(I54332="OUTSTANDING",'Data Table Volumes'!$B$1-G54332,"NA")</f>
        <v>NA</v>
      </c>
    </row>
    <row r="54333" spans="17:17">
      <c r="Q54333" s="32" t="str">
        <f>IF(I54333="OUTSTANDING",'Data Table Volumes'!$B$1-G54333,"NA")</f>
        <v>NA</v>
      </c>
    </row>
    <row r="54334" spans="17:17">
      <c r="Q54334" s="32" t="str">
        <f>IF(I54334="OUTSTANDING",'Data Table Volumes'!$B$1-G54334,"NA")</f>
        <v>NA</v>
      </c>
    </row>
    <row r="54335" spans="17:17">
      <c r="Q54335" s="32" t="str">
        <f>IF(I54335="OUTSTANDING",'Data Table Volumes'!$B$1-G54335,"NA")</f>
        <v>NA</v>
      </c>
    </row>
    <row r="54336" spans="17:17">
      <c r="Q54336" s="32" t="str">
        <f>IF(I54336="OUTSTANDING",'Data Table Volumes'!$B$1-G54336,"NA")</f>
        <v>NA</v>
      </c>
    </row>
    <row r="54337" spans="17:17">
      <c r="Q54337" s="32" t="str">
        <f>IF(I54337="OUTSTANDING",'Data Table Volumes'!$B$1-G54337,"NA")</f>
        <v>NA</v>
      </c>
    </row>
    <row r="54338" spans="17:17">
      <c r="Q54338" s="32" t="str">
        <f>IF(I54338="OUTSTANDING",'Data Table Volumes'!$B$1-G54338,"NA")</f>
        <v>NA</v>
      </c>
    </row>
    <row r="54339" spans="17:17">
      <c r="Q54339" s="32" t="str">
        <f>IF(I54339="OUTSTANDING",'Data Table Volumes'!$B$1-G54339,"NA")</f>
        <v>NA</v>
      </c>
    </row>
    <row r="54340" spans="17:17">
      <c r="Q54340" s="32" t="str">
        <f>IF(I54340="OUTSTANDING",'Data Table Volumes'!$B$1-G54340,"NA")</f>
        <v>NA</v>
      </c>
    </row>
    <row r="54341" spans="17:17">
      <c r="Q54341" s="32" t="str">
        <f>IF(I54341="OUTSTANDING",'Data Table Volumes'!$B$1-G54341,"NA")</f>
        <v>NA</v>
      </c>
    </row>
    <row r="54342" spans="17:17">
      <c r="Q54342" s="32" t="str">
        <f>IF(I54342="OUTSTANDING",'Data Table Volumes'!$B$1-G54342,"NA")</f>
        <v>NA</v>
      </c>
    </row>
    <row r="54343" spans="17:17">
      <c r="Q54343" s="32" t="str">
        <f>IF(I54343="OUTSTANDING",'Data Table Volumes'!$B$1-G54343,"NA")</f>
        <v>NA</v>
      </c>
    </row>
    <row r="54344" spans="17:17">
      <c r="Q54344" s="32" t="str">
        <f>IF(I54344="OUTSTANDING",'Data Table Volumes'!$B$1-G54344,"NA")</f>
        <v>NA</v>
      </c>
    </row>
    <row r="54345" spans="17:17">
      <c r="Q54345" s="32" t="str">
        <f>IF(I54345="OUTSTANDING",'Data Table Volumes'!$B$1-G54345,"NA")</f>
        <v>NA</v>
      </c>
    </row>
    <row r="54346" spans="17:17">
      <c r="Q54346" s="32" t="str">
        <f>IF(I54346="OUTSTANDING",'Data Table Volumes'!$B$1-G54346,"NA")</f>
        <v>NA</v>
      </c>
    </row>
    <row r="54347" spans="17:17">
      <c r="Q54347" s="32" t="str">
        <f>IF(I54347="OUTSTANDING",'Data Table Volumes'!$B$1-G54347,"NA")</f>
        <v>NA</v>
      </c>
    </row>
    <row r="54348" spans="17:17">
      <c r="Q54348" s="32" t="str">
        <f>IF(I54348="OUTSTANDING",'Data Table Volumes'!$B$1-G54348,"NA")</f>
        <v>NA</v>
      </c>
    </row>
    <row r="54349" spans="17:17">
      <c r="Q54349" s="32" t="str">
        <f>IF(I54349="OUTSTANDING",'Data Table Volumes'!$B$1-G54349,"NA")</f>
        <v>NA</v>
      </c>
    </row>
    <row r="54350" spans="17:17">
      <c r="Q54350" s="32" t="str">
        <f>IF(I54350="OUTSTANDING",'Data Table Volumes'!$B$1-G54350,"NA")</f>
        <v>NA</v>
      </c>
    </row>
    <row r="54351" spans="17:17">
      <c r="Q54351" s="32" t="str">
        <f>IF(I54351="OUTSTANDING",'Data Table Volumes'!$B$1-G54351,"NA")</f>
        <v>NA</v>
      </c>
    </row>
    <row r="54352" spans="17:17">
      <c r="Q54352" s="32" t="str">
        <f>IF(I54352="OUTSTANDING",'Data Table Volumes'!$B$1-G54352,"NA")</f>
        <v>NA</v>
      </c>
    </row>
    <row r="54353" spans="17:17">
      <c r="Q54353" s="32" t="str">
        <f>IF(I54353="OUTSTANDING",'Data Table Volumes'!$B$1-G54353,"NA")</f>
        <v>NA</v>
      </c>
    </row>
    <row r="54354" spans="17:17">
      <c r="Q54354" s="32" t="str">
        <f>IF(I54354="OUTSTANDING",'Data Table Volumes'!$B$1-G54354,"NA")</f>
        <v>NA</v>
      </c>
    </row>
    <row r="54355" spans="17:17">
      <c r="Q54355" s="32" t="str">
        <f>IF(I54355="OUTSTANDING",'Data Table Volumes'!$B$1-G54355,"NA")</f>
        <v>NA</v>
      </c>
    </row>
    <row r="54356" spans="17:17">
      <c r="Q54356" s="32" t="str">
        <f>IF(I54356="OUTSTANDING",'Data Table Volumes'!$B$1-G54356,"NA")</f>
        <v>NA</v>
      </c>
    </row>
    <row r="54357" spans="17:17">
      <c r="Q54357" s="32" t="str">
        <f>IF(I54357="OUTSTANDING",'Data Table Volumes'!$B$1-G54357,"NA")</f>
        <v>NA</v>
      </c>
    </row>
    <row r="54358" spans="17:17">
      <c r="Q54358" s="32" t="str">
        <f>IF(I54358="OUTSTANDING",'Data Table Volumes'!$B$1-G54358,"NA")</f>
        <v>NA</v>
      </c>
    </row>
    <row r="54359" spans="17:17">
      <c r="Q54359" s="32" t="str">
        <f>IF(I54359="OUTSTANDING",'Data Table Volumes'!$B$1-G54359,"NA")</f>
        <v>NA</v>
      </c>
    </row>
    <row r="54360" spans="17:17">
      <c r="Q54360" s="32" t="str">
        <f>IF(I54360="OUTSTANDING",'Data Table Volumes'!$B$1-G54360,"NA")</f>
        <v>NA</v>
      </c>
    </row>
    <row r="54361" spans="17:17">
      <c r="Q54361" s="32" t="str">
        <f>IF(I54361="OUTSTANDING",'Data Table Volumes'!$B$1-G54361,"NA")</f>
        <v>NA</v>
      </c>
    </row>
    <row r="54362" spans="17:17">
      <c r="Q54362" s="32" t="str">
        <f>IF(I54362="OUTSTANDING",'Data Table Volumes'!$B$1-G54362,"NA")</f>
        <v>NA</v>
      </c>
    </row>
    <row r="54363" spans="17:17">
      <c r="Q54363" s="32" t="str">
        <f>IF(I54363="OUTSTANDING",'Data Table Volumes'!$B$1-G54363,"NA")</f>
        <v>NA</v>
      </c>
    </row>
    <row r="54364" spans="17:17">
      <c r="Q54364" s="32" t="str">
        <f>IF(I54364="OUTSTANDING",'Data Table Volumes'!$B$1-G54364,"NA")</f>
        <v>NA</v>
      </c>
    </row>
    <row r="54365" spans="17:17">
      <c r="Q54365" s="32" t="str">
        <f>IF(I54365="OUTSTANDING",'Data Table Volumes'!$B$1-G54365,"NA")</f>
        <v>NA</v>
      </c>
    </row>
    <row r="54366" spans="17:17">
      <c r="Q54366" s="32" t="str">
        <f>IF(I54366="OUTSTANDING",'Data Table Volumes'!$B$1-G54366,"NA")</f>
        <v>NA</v>
      </c>
    </row>
    <row r="54367" spans="17:17">
      <c r="Q54367" s="32" t="str">
        <f>IF(I54367="OUTSTANDING",'Data Table Volumes'!$B$1-G54367,"NA")</f>
        <v>NA</v>
      </c>
    </row>
    <row r="54368" spans="17:17">
      <c r="Q54368" s="32" t="str">
        <f>IF(I54368="OUTSTANDING",'Data Table Volumes'!$B$1-G54368,"NA")</f>
        <v>NA</v>
      </c>
    </row>
    <row r="54369" spans="17:17">
      <c r="Q54369" s="32" t="str">
        <f>IF(I54369="OUTSTANDING",'Data Table Volumes'!$B$1-G54369,"NA")</f>
        <v>NA</v>
      </c>
    </row>
    <row r="54370" spans="17:17">
      <c r="Q54370" s="32" t="str">
        <f>IF(I54370="OUTSTANDING",'Data Table Volumes'!$B$1-G54370,"NA")</f>
        <v>NA</v>
      </c>
    </row>
    <row r="54371" spans="17:17">
      <c r="Q54371" s="32" t="str">
        <f>IF(I54371="OUTSTANDING",'Data Table Volumes'!$B$1-G54371,"NA")</f>
        <v>NA</v>
      </c>
    </row>
    <row r="54372" spans="17:17">
      <c r="Q54372" s="32" t="str">
        <f>IF(I54372="OUTSTANDING",'Data Table Volumes'!$B$1-G54372,"NA")</f>
        <v>NA</v>
      </c>
    </row>
    <row r="54373" spans="17:17">
      <c r="Q54373" s="32" t="str">
        <f>IF(I54373="OUTSTANDING",'Data Table Volumes'!$B$1-G54373,"NA")</f>
        <v>NA</v>
      </c>
    </row>
    <row r="54374" spans="17:17">
      <c r="Q54374" s="32" t="str">
        <f>IF(I54374="OUTSTANDING",'Data Table Volumes'!$B$1-G54374,"NA")</f>
        <v>NA</v>
      </c>
    </row>
    <row r="54375" spans="17:17">
      <c r="Q54375" s="32" t="str">
        <f>IF(I54375="OUTSTANDING",'Data Table Volumes'!$B$1-G54375,"NA")</f>
        <v>NA</v>
      </c>
    </row>
    <row r="54376" spans="17:17">
      <c r="Q54376" s="32" t="str">
        <f>IF(I54376="OUTSTANDING",'Data Table Volumes'!$B$1-G54376,"NA")</f>
        <v>NA</v>
      </c>
    </row>
    <row r="54377" spans="17:17">
      <c r="Q54377" s="32" t="str">
        <f>IF(I54377="OUTSTANDING",'Data Table Volumes'!$B$1-G54377,"NA")</f>
        <v>NA</v>
      </c>
    </row>
    <row r="54378" spans="17:17">
      <c r="Q54378" s="32" t="str">
        <f>IF(I54378="OUTSTANDING",'Data Table Volumes'!$B$1-G54378,"NA")</f>
        <v>NA</v>
      </c>
    </row>
    <row r="54379" spans="17:17">
      <c r="Q54379" s="32" t="str">
        <f>IF(I54379="OUTSTANDING",'Data Table Volumes'!$B$1-G54379,"NA")</f>
        <v>NA</v>
      </c>
    </row>
    <row r="54380" spans="17:17">
      <c r="Q54380" s="32" t="str">
        <f>IF(I54380="OUTSTANDING",'Data Table Volumes'!$B$1-G54380,"NA")</f>
        <v>NA</v>
      </c>
    </row>
    <row r="54381" spans="17:17">
      <c r="Q54381" s="32" t="str">
        <f>IF(I54381="OUTSTANDING",'Data Table Volumes'!$B$1-G54381,"NA")</f>
        <v>NA</v>
      </c>
    </row>
    <row r="54382" spans="17:17">
      <c r="Q54382" s="32" t="str">
        <f>IF(I54382="OUTSTANDING",'Data Table Volumes'!$B$1-G54382,"NA")</f>
        <v>NA</v>
      </c>
    </row>
    <row r="54383" spans="17:17">
      <c r="Q54383" s="32" t="str">
        <f>IF(I54383="OUTSTANDING",'Data Table Volumes'!$B$1-G54383,"NA")</f>
        <v>NA</v>
      </c>
    </row>
    <row r="54384" spans="17:17">
      <c r="Q54384" s="32" t="str">
        <f>IF(I54384="OUTSTANDING",'Data Table Volumes'!$B$1-G54384,"NA")</f>
        <v>NA</v>
      </c>
    </row>
    <row r="54385" spans="17:17">
      <c r="Q54385" s="32" t="str">
        <f>IF(I54385="OUTSTANDING",'Data Table Volumes'!$B$1-G54385,"NA")</f>
        <v>NA</v>
      </c>
    </row>
    <row r="54386" spans="17:17">
      <c r="Q54386" s="32" t="str">
        <f>IF(I54386="OUTSTANDING",'Data Table Volumes'!$B$1-G54386,"NA")</f>
        <v>NA</v>
      </c>
    </row>
    <row r="54387" spans="17:17">
      <c r="Q54387" s="32" t="str">
        <f>IF(I54387="OUTSTANDING",'Data Table Volumes'!$B$1-G54387,"NA")</f>
        <v>NA</v>
      </c>
    </row>
    <row r="54388" spans="17:17">
      <c r="Q54388" s="32" t="str">
        <f>IF(I54388="OUTSTANDING",'Data Table Volumes'!$B$1-G54388,"NA")</f>
        <v>NA</v>
      </c>
    </row>
    <row r="54389" spans="17:17">
      <c r="Q54389" s="32" t="str">
        <f>IF(I54389="OUTSTANDING",'Data Table Volumes'!$B$1-G54389,"NA")</f>
        <v>NA</v>
      </c>
    </row>
    <row r="54390" spans="17:17">
      <c r="Q54390" s="32" t="str">
        <f>IF(I54390="OUTSTANDING",'Data Table Volumes'!$B$1-G54390,"NA")</f>
        <v>NA</v>
      </c>
    </row>
    <row r="54391" spans="17:17">
      <c r="Q54391" s="32" t="str">
        <f>IF(I54391="OUTSTANDING",'Data Table Volumes'!$B$1-G54391,"NA")</f>
        <v>NA</v>
      </c>
    </row>
    <row r="54392" spans="17:17">
      <c r="Q54392" s="32" t="str">
        <f>IF(I54392="OUTSTANDING",'Data Table Volumes'!$B$1-G54392,"NA")</f>
        <v>NA</v>
      </c>
    </row>
    <row r="54393" spans="17:17">
      <c r="Q54393" s="32" t="str">
        <f>IF(I54393="OUTSTANDING",'Data Table Volumes'!$B$1-G54393,"NA")</f>
        <v>NA</v>
      </c>
    </row>
    <row r="54394" spans="17:17">
      <c r="Q54394" s="32" t="str">
        <f>IF(I54394="OUTSTANDING",'Data Table Volumes'!$B$1-G54394,"NA")</f>
        <v>NA</v>
      </c>
    </row>
    <row r="54395" spans="17:17">
      <c r="Q54395" s="32" t="str">
        <f>IF(I54395="OUTSTANDING",'Data Table Volumes'!$B$1-G54395,"NA")</f>
        <v>NA</v>
      </c>
    </row>
    <row r="54396" spans="17:17">
      <c r="Q54396" s="32" t="str">
        <f>IF(I54396="OUTSTANDING",'Data Table Volumes'!$B$1-G54396,"NA")</f>
        <v>NA</v>
      </c>
    </row>
    <row r="54397" spans="17:17">
      <c r="Q54397" s="32" t="str">
        <f>IF(I54397="OUTSTANDING",'Data Table Volumes'!$B$1-G54397,"NA")</f>
        <v>NA</v>
      </c>
    </row>
    <row r="54398" spans="17:17">
      <c r="Q54398" s="32" t="str">
        <f>IF(I54398="OUTSTANDING",'Data Table Volumes'!$B$1-G54398,"NA")</f>
        <v>NA</v>
      </c>
    </row>
    <row r="54399" spans="17:17">
      <c r="Q54399" s="32" t="str">
        <f>IF(I54399="OUTSTANDING",'Data Table Volumes'!$B$1-G54399,"NA")</f>
        <v>NA</v>
      </c>
    </row>
    <row r="54400" spans="17:17">
      <c r="Q54400" s="32" t="str">
        <f>IF(I54400="OUTSTANDING",'Data Table Volumes'!$B$1-G54400,"NA")</f>
        <v>NA</v>
      </c>
    </row>
    <row r="54401" spans="17:17">
      <c r="Q54401" s="32" t="str">
        <f>IF(I54401="OUTSTANDING",'Data Table Volumes'!$B$1-G54401,"NA")</f>
        <v>NA</v>
      </c>
    </row>
    <row r="54402" spans="17:17">
      <c r="Q54402" s="32" t="str">
        <f>IF(I54402="OUTSTANDING",'Data Table Volumes'!$B$1-G54402,"NA")</f>
        <v>NA</v>
      </c>
    </row>
    <row r="54403" spans="17:17">
      <c r="Q54403" s="32" t="str">
        <f>IF(I54403="OUTSTANDING",'Data Table Volumes'!$B$1-G54403,"NA")</f>
        <v>NA</v>
      </c>
    </row>
    <row r="54404" spans="17:17">
      <c r="Q54404" s="32" t="str">
        <f>IF(I54404="OUTSTANDING",'Data Table Volumes'!$B$1-G54404,"NA")</f>
        <v>NA</v>
      </c>
    </row>
    <row r="54405" spans="17:17">
      <c r="Q54405" s="32" t="str">
        <f>IF(I54405="OUTSTANDING",'Data Table Volumes'!$B$1-G54405,"NA")</f>
        <v>NA</v>
      </c>
    </row>
    <row r="54406" spans="17:17">
      <c r="Q54406" s="32" t="str">
        <f>IF(I54406="OUTSTANDING",'Data Table Volumes'!$B$1-G54406,"NA")</f>
        <v>NA</v>
      </c>
    </row>
    <row r="54407" spans="17:17">
      <c r="Q54407" s="32" t="str">
        <f>IF(I54407="OUTSTANDING",'Data Table Volumes'!$B$1-G54407,"NA")</f>
        <v>NA</v>
      </c>
    </row>
    <row r="54408" spans="17:17">
      <c r="Q54408" s="32" t="str">
        <f>IF(I54408="OUTSTANDING",'Data Table Volumes'!$B$1-G54408,"NA")</f>
        <v>NA</v>
      </c>
    </row>
    <row r="54409" spans="17:17">
      <c r="Q54409" s="32" t="str">
        <f>IF(I54409="OUTSTANDING",'Data Table Volumes'!$B$1-G54409,"NA")</f>
        <v>NA</v>
      </c>
    </row>
    <row r="54410" spans="17:17">
      <c r="Q54410" s="32" t="str">
        <f>IF(I54410="OUTSTANDING",'Data Table Volumes'!$B$1-G54410,"NA")</f>
        <v>NA</v>
      </c>
    </row>
    <row r="54411" spans="17:17">
      <c r="Q54411" s="32" t="str">
        <f>IF(I54411="OUTSTANDING",'Data Table Volumes'!$B$1-G54411,"NA")</f>
        <v>NA</v>
      </c>
    </row>
    <row r="54412" spans="17:17">
      <c r="Q54412" s="32" t="str">
        <f>IF(I54412="OUTSTANDING",'Data Table Volumes'!$B$1-G54412,"NA")</f>
        <v>NA</v>
      </c>
    </row>
    <row r="54413" spans="17:17">
      <c r="Q54413" s="32" t="str">
        <f>IF(I54413="OUTSTANDING",'Data Table Volumes'!$B$1-G54413,"NA")</f>
        <v>NA</v>
      </c>
    </row>
    <row r="54414" spans="17:17">
      <c r="Q54414" s="32" t="str">
        <f>IF(I54414="OUTSTANDING",'Data Table Volumes'!$B$1-G54414,"NA")</f>
        <v>NA</v>
      </c>
    </row>
    <row r="54415" spans="17:17">
      <c r="Q54415" s="32" t="str">
        <f>IF(I54415="OUTSTANDING",'Data Table Volumes'!$B$1-G54415,"NA")</f>
        <v>NA</v>
      </c>
    </row>
    <row r="54416" spans="17:17">
      <c r="Q54416" s="32" t="str">
        <f>IF(I54416="OUTSTANDING",'Data Table Volumes'!$B$1-G54416,"NA")</f>
        <v>NA</v>
      </c>
    </row>
    <row r="54417" spans="17:17">
      <c r="Q54417" s="32" t="str">
        <f>IF(I54417="OUTSTANDING",'Data Table Volumes'!$B$1-G54417,"NA")</f>
        <v>NA</v>
      </c>
    </row>
    <row r="54418" spans="17:17">
      <c r="Q54418" s="32" t="str">
        <f>IF(I54418="OUTSTANDING",'Data Table Volumes'!$B$1-G54418,"NA")</f>
        <v>NA</v>
      </c>
    </row>
    <row r="54419" spans="17:17">
      <c r="Q54419" s="32" t="str">
        <f>IF(I54419="OUTSTANDING",'Data Table Volumes'!$B$1-G54419,"NA")</f>
        <v>NA</v>
      </c>
    </row>
    <row r="54420" spans="17:17">
      <c r="Q54420" s="32" t="str">
        <f>IF(I54420="OUTSTANDING",'Data Table Volumes'!$B$1-G54420,"NA")</f>
        <v>NA</v>
      </c>
    </row>
    <row r="54421" spans="17:17">
      <c r="Q54421" s="32" t="str">
        <f>IF(I54421="OUTSTANDING",'Data Table Volumes'!$B$1-G54421,"NA")</f>
        <v>NA</v>
      </c>
    </row>
    <row r="54422" spans="17:17">
      <c r="Q54422" s="32" t="str">
        <f>IF(I54422="OUTSTANDING",'Data Table Volumes'!$B$1-G54422,"NA")</f>
        <v>NA</v>
      </c>
    </row>
    <row r="54423" spans="17:17">
      <c r="Q54423" s="32" t="str">
        <f>IF(I54423="OUTSTANDING",'Data Table Volumes'!$B$1-G54423,"NA")</f>
        <v>NA</v>
      </c>
    </row>
    <row r="54424" spans="17:17">
      <c r="Q54424" s="32" t="str">
        <f>IF(I54424="OUTSTANDING",'Data Table Volumes'!$B$1-G54424,"NA")</f>
        <v>NA</v>
      </c>
    </row>
    <row r="54425" spans="17:17">
      <c r="Q54425" s="32" t="str">
        <f>IF(I54425="OUTSTANDING",'Data Table Volumes'!$B$1-G54425,"NA")</f>
        <v>NA</v>
      </c>
    </row>
    <row r="54426" spans="17:17">
      <c r="Q54426" s="32" t="str">
        <f>IF(I54426="OUTSTANDING",'Data Table Volumes'!$B$1-G54426,"NA")</f>
        <v>NA</v>
      </c>
    </row>
    <row r="54427" spans="17:17">
      <c r="Q54427" s="32" t="str">
        <f>IF(I54427="OUTSTANDING",'Data Table Volumes'!$B$1-G54427,"NA")</f>
        <v>NA</v>
      </c>
    </row>
    <row r="54428" spans="17:17">
      <c r="Q54428" s="32" t="str">
        <f>IF(I54428="OUTSTANDING",'Data Table Volumes'!$B$1-G54428,"NA")</f>
        <v>NA</v>
      </c>
    </row>
    <row r="54429" spans="17:17">
      <c r="Q54429" s="32" t="str">
        <f>IF(I54429="OUTSTANDING",'Data Table Volumes'!$B$1-G54429,"NA")</f>
        <v>NA</v>
      </c>
    </row>
    <row r="54430" spans="17:17">
      <c r="Q54430" s="32" t="str">
        <f>IF(I54430="OUTSTANDING",'Data Table Volumes'!$B$1-G54430,"NA")</f>
        <v>NA</v>
      </c>
    </row>
    <row r="54431" spans="17:17">
      <c r="Q54431" s="32" t="str">
        <f>IF(I54431="OUTSTANDING",'Data Table Volumes'!$B$1-G54431,"NA")</f>
        <v>NA</v>
      </c>
    </row>
    <row r="54432" spans="17:17">
      <c r="Q54432" s="32" t="str">
        <f>IF(I54432="OUTSTANDING",'Data Table Volumes'!$B$1-G54432,"NA")</f>
        <v>NA</v>
      </c>
    </row>
    <row r="54433" spans="17:17">
      <c r="Q54433" s="32" t="str">
        <f>IF(I54433="OUTSTANDING",'Data Table Volumes'!$B$1-G54433,"NA")</f>
        <v>NA</v>
      </c>
    </row>
    <row r="54434" spans="17:17">
      <c r="Q54434" s="32" t="str">
        <f>IF(I54434="OUTSTANDING",'Data Table Volumes'!$B$1-G54434,"NA")</f>
        <v>NA</v>
      </c>
    </row>
    <row r="54435" spans="17:17">
      <c r="Q54435" s="32" t="str">
        <f>IF(I54435="OUTSTANDING",'Data Table Volumes'!$B$1-G54435,"NA")</f>
        <v>NA</v>
      </c>
    </row>
    <row r="54436" spans="17:17">
      <c r="Q54436" s="32" t="str">
        <f>IF(I54436="OUTSTANDING",'Data Table Volumes'!$B$1-G54436,"NA")</f>
        <v>NA</v>
      </c>
    </row>
    <row r="54437" spans="17:17">
      <c r="Q54437" s="32" t="str">
        <f>IF(I54437="OUTSTANDING",'Data Table Volumes'!$B$1-G54437,"NA")</f>
        <v>NA</v>
      </c>
    </row>
    <row r="54438" spans="17:17">
      <c r="Q54438" s="32" t="str">
        <f>IF(I54438="OUTSTANDING",'Data Table Volumes'!$B$1-G54438,"NA")</f>
        <v>NA</v>
      </c>
    </row>
    <row r="54439" spans="17:17">
      <c r="Q54439" s="32" t="str">
        <f>IF(I54439="OUTSTANDING",'Data Table Volumes'!$B$1-G54439,"NA")</f>
        <v>NA</v>
      </c>
    </row>
    <row r="54440" spans="17:17">
      <c r="Q54440" s="32" t="str">
        <f>IF(I54440="OUTSTANDING",'Data Table Volumes'!$B$1-G54440,"NA")</f>
        <v>NA</v>
      </c>
    </row>
    <row r="54441" spans="17:17">
      <c r="Q54441" s="32" t="str">
        <f>IF(I54441="OUTSTANDING",'Data Table Volumes'!$B$1-G54441,"NA")</f>
        <v>NA</v>
      </c>
    </row>
    <row r="54442" spans="17:17">
      <c r="Q54442" s="32" t="str">
        <f>IF(I54442="OUTSTANDING",'Data Table Volumes'!$B$1-G54442,"NA")</f>
        <v>NA</v>
      </c>
    </row>
    <row r="54443" spans="17:17">
      <c r="Q54443" s="32" t="str">
        <f>IF(I54443="OUTSTANDING",'Data Table Volumes'!$B$1-G54443,"NA")</f>
        <v>NA</v>
      </c>
    </row>
    <row r="54444" spans="17:17">
      <c r="Q54444" s="32" t="str">
        <f>IF(I54444="OUTSTANDING",'Data Table Volumes'!$B$1-G54444,"NA")</f>
        <v>NA</v>
      </c>
    </row>
    <row r="54445" spans="17:17">
      <c r="Q54445" s="32" t="str">
        <f>IF(I54445="OUTSTANDING",'Data Table Volumes'!$B$1-G54445,"NA")</f>
        <v>NA</v>
      </c>
    </row>
    <row r="54446" spans="17:17">
      <c r="Q54446" s="32" t="str">
        <f>IF(I54446="OUTSTANDING",'Data Table Volumes'!$B$1-G54446,"NA")</f>
        <v>NA</v>
      </c>
    </row>
    <row r="54447" spans="17:17">
      <c r="Q54447" s="32" t="str">
        <f>IF(I54447="OUTSTANDING",'Data Table Volumes'!$B$1-G54447,"NA")</f>
        <v>NA</v>
      </c>
    </row>
    <row r="54448" spans="17:17">
      <c r="Q54448" s="32" t="str">
        <f>IF(I54448="OUTSTANDING",'Data Table Volumes'!$B$1-G54448,"NA")</f>
        <v>NA</v>
      </c>
    </row>
    <row r="54449" spans="17:17">
      <c r="Q54449" s="32" t="str">
        <f>IF(I54449="OUTSTANDING",'Data Table Volumes'!$B$1-G54449,"NA")</f>
        <v>NA</v>
      </c>
    </row>
    <row r="54450" spans="17:17">
      <c r="Q54450" s="32" t="str">
        <f>IF(I54450="OUTSTANDING",'Data Table Volumes'!$B$1-G54450,"NA")</f>
        <v>NA</v>
      </c>
    </row>
    <row r="54451" spans="17:17">
      <c r="Q54451" s="32" t="str">
        <f>IF(I54451="OUTSTANDING",'Data Table Volumes'!$B$1-G54451,"NA")</f>
        <v>NA</v>
      </c>
    </row>
    <row r="54452" spans="17:17">
      <c r="Q54452" s="32" t="str">
        <f>IF(I54452="OUTSTANDING",'Data Table Volumes'!$B$1-G54452,"NA")</f>
        <v>NA</v>
      </c>
    </row>
    <row r="54453" spans="17:17">
      <c r="Q54453" s="32" t="str">
        <f>IF(I54453="OUTSTANDING",'Data Table Volumes'!$B$1-G54453,"NA")</f>
        <v>NA</v>
      </c>
    </row>
    <row r="54454" spans="17:17">
      <c r="Q54454" s="32" t="str">
        <f>IF(I54454="OUTSTANDING",'Data Table Volumes'!$B$1-G54454,"NA")</f>
        <v>NA</v>
      </c>
    </row>
    <row r="54455" spans="17:17">
      <c r="Q54455" s="32" t="str">
        <f>IF(I54455="OUTSTANDING",'Data Table Volumes'!$B$1-G54455,"NA")</f>
        <v>NA</v>
      </c>
    </row>
    <row r="54456" spans="17:17">
      <c r="Q54456" s="32" t="str">
        <f>IF(I54456="OUTSTANDING",'Data Table Volumes'!$B$1-G54456,"NA")</f>
        <v>NA</v>
      </c>
    </row>
    <row r="54457" spans="17:17">
      <c r="Q54457" s="32" t="str">
        <f>IF(I54457="OUTSTANDING",'Data Table Volumes'!$B$1-G54457,"NA")</f>
        <v>NA</v>
      </c>
    </row>
    <row r="54458" spans="17:17">
      <c r="Q54458" s="32" t="str">
        <f>IF(I54458="OUTSTANDING",'Data Table Volumes'!$B$1-G54458,"NA")</f>
        <v>NA</v>
      </c>
    </row>
    <row r="54459" spans="17:17">
      <c r="Q54459" s="32" t="str">
        <f>IF(I54459="OUTSTANDING",'Data Table Volumes'!$B$1-G54459,"NA")</f>
        <v>NA</v>
      </c>
    </row>
    <row r="54460" spans="17:17">
      <c r="Q54460" s="32" t="str">
        <f>IF(I54460="OUTSTANDING",'Data Table Volumes'!$B$1-G54460,"NA")</f>
        <v>NA</v>
      </c>
    </row>
    <row r="54461" spans="17:17">
      <c r="Q54461" s="32" t="str">
        <f>IF(I54461="OUTSTANDING",'Data Table Volumes'!$B$1-G54461,"NA")</f>
        <v>NA</v>
      </c>
    </row>
    <row r="54462" spans="17:17">
      <c r="Q54462" s="32" t="str">
        <f>IF(I54462="OUTSTANDING",'Data Table Volumes'!$B$1-G54462,"NA")</f>
        <v>NA</v>
      </c>
    </row>
    <row r="54463" spans="17:17">
      <c r="Q54463" s="32" t="str">
        <f>IF(I54463="OUTSTANDING",'Data Table Volumes'!$B$1-G54463,"NA")</f>
        <v>NA</v>
      </c>
    </row>
    <row r="54464" spans="17:17">
      <c r="Q54464" s="32" t="str">
        <f>IF(I54464="OUTSTANDING",'Data Table Volumes'!$B$1-G54464,"NA")</f>
        <v>NA</v>
      </c>
    </row>
    <row r="54465" spans="17:17">
      <c r="Q54465" s="32" t="str">
        <f>IF(I54465="OUTSTANDING",'Data Table Volumes'!$B$1-G54465,"NA")</f>
        <v>NA</v>
      </c>
    </row>
    <row r="54466" spans="17:17">
      <c r="Q54466" s="32" t="str">
        <f>IF(I54466="OUTSTANDING",'Data Table Volumes'!$B$1-G54466,"NA")</f>
        <v>NA</v>
      </c>
    </row>
    <row r="54467" spans="17:17">
      <c r="Q54467" s="32" t="str">
        <f>IF(I54467="OUTSTANDING",'Data Table Volumes'!$B$1-G54467,"NA")</f>
        <v>NA</v>
      </c>
    </row>
    <row r="54468" spans="17:17">
      <c r="Q54468" s="32" t="str">
        <f>IF(I54468="OUTSTANDING",'Data Table Volumes'!$B$1-G54468,"NA")</f>
        <v>NA</v>
      </c>
    </row>
    <row r="54469" spans="17:17">
      <c r="Q54469" s="32" t="str">
        <f>IF(I54469="OUTSTANDING",'Data Table Volumes'!$B$1-G54469,"NA")</f>
        <v>NA</v>
      </c>
    </row>
    <row r="54470" spans="17:17">
      <c r="Q54470" s="32" t="str">
        <f>IF(I54470="OUTSTANDING",'Data Table Volumes'!$B$1-G54470,"NA")</f>
        <v>NA</v>
      </c>
    </row>
    <row r="54471" spans="17:17">
      <c r="Q54471" s="32" t="str">
        <f>IF(I54471="OUTSTANDING",'Data Table Volumes'!$B$1-G54471,"NA")</f>
        <v>NA</v>
      </c>
    </row>
    <row r="54472" spans="17:17">
      <c r="Q54472" s="32" t="str">
        <f>IF(I54472="OUTSTANDING",'Data Table Volumes'!$B$1-G54472,"NA")</f>
        <v>NA</v>
      </c>
    </row>
    <row r="54473" spans="17:17">
      <c r="Q54473" s="32" t="str">
        <f>IF(I54473="OUTSTANDING",'Data Table Volumes'!$B$1-G54473,"NA")</f>
        <v>NA</v>
      </c>
    </row>
    <row r="54474" spans="17:17">
      <c r="Q54474" s="32" t="str">
        <f>IF(I54474="OUTSTANDING",'Data Table Volumes'!$B$1-G54474,"NA")</f>
        <v>NA</v>
      </c>
    </row>
    <row r="54475" spans="17:17">
      <c r="Q54475" s="32" t="str">
        <f>IF(I54475="OUTSTANDING",'Data Table Volumes'!$B$1-G54475,"NA")</f>
        <v>NA</v>
      </c>
    </row>
    <row r="54476" spans="17:17">
      <c r="Q54476" s="32" t="str">
        <f>IF(I54476="OUTSTANDING",'Data Table Volumes'!$B$1-G54476,"NA")</f>
        <v>NA</v>
      </c>
    </row>
    <row r="54477" spans="17:17">
      <c r="Q54477" s="32" t="str">
        <f>IF(I54477="OUTSTANDING",'Data Table Volumes'!$B$1-G54477,"NA")</f>
        <v>NA</v>
      </c>
    </row>
    <row r="54478" spans="17:17">
      <c r="Q54478" s="32" t="str">
        <f>IF(I54478="OUTSTANDING",'Data Table Volumes'!$B$1-G54478,"NA")</f>
        <v>NA</v>
      </c>
    </row>
    <row r="54479" spans="17:17">
      <c r="Q54479" s="32" t="str">
        <f>IF(I54479="OUTSTANDING",'Data Table Volumes'!$B$1-G54479,"NA")</f>
        <v>NA</v>
      </c>
    </row>
    <row r="54480" spans="17:17">
      <c r="Q54480" s="32" t="str">
        <f>IF(I54480="OUTSTANDING",'Data Table Volumes'!$B$1-G54480,"NA")</f>
        <v>NA</v>
      </c>
    </row>
    <row r="54481" spans="17:17">
      <c r="Q54481" s="32" t="str">
        <f>IF(I54481="OUTSTANDING",'Data Table Volumes'!$B$1-G54481,"NA")</f>
        <v>NA</v>
      </c>
    </row>
    <row r="54482" spans="17:17">
      <c r="Q54482" s="32" t="str">
        <f>IF(I54482="OUTSTANDING",'Data Table Volumes'!$B$1-G54482,"NA")</f>
        <v>NA</v>
      </c>
    </row>
    <row r="54483" spans="17:17">
      <c r="Q54483" s="32" t="str">
        <f>IF(I54483="OUTSTANDING",'Data Table Volumes'!$B$1-G54483,"NA")</f>
        <v>NA</v>
      </c>
    </row>
    <row r="54484" spans="17:17">
      <c r="Q54484" s="32" t="str">
        <f>IF(I54484="OUTSTANDING",'Data Table Volumes'!$B$1-G54484,"NA")</f>
        <v>NA</v>
      </c>
    </row>
    <row r="54485" spans="17:17">
      <c r="Q54485" s="32" t="str">
        <f>IF(I54485="OUTSTANDING",'Data Table Volumes'!$B$1-G54485,"NA")</f>
        <v>NA</v>
      </c>
    </row>
    <row r="54486" spans="17:17">
      <c r="Q54486" s="32" t="str">
        <f>IF(I54486="OUTSTANDING",'Data Table Volumes'!$B$1-G54486,"NA")</f>
        <v>NA</v>
      </c>
    </row>
    <row r="54487" spans="17:17">
      <c r="Q54487" s="32" t="str">
        <f>IF(I54487="OUTSTANDING",'Data Table Volumes'!$B$1-G54487,"NA")</f>
        <v>NA</v>
      </c>
    </row>
    <row r="54488" spans="17:17">
      <c r="Q54488" s="32" t="str">
        <f>IF(I54488="OUTSTANDING",'Data Table Volumes'!$B$1-G54488,"NA")</f>
        <v>NA</v>
      </c>
    </row>
    <row r="54489" spans="17:17">
      <c r="Q54489" s="32" t="str">
        <f>IF(I54489="OUTSTANDING",'Data Table Volumes'!$B$1-G54489,"NA")</f>
        <v>NA</v>
      </c>
    </row>
    <row r="54490" spans="17:17">
      <c r="Q54490" s="32" t="str">
        <f>IF(I54490="OUTSTANDING",'Data Table Volumes'!$B$1-G54490,"NA")</f>
        <v>NA</v>
      </c>
    </row>
    <row r="54491" spans="17:17">
      <c r="Q54491" s="32" t="str">
        <f>IF(I54491="OUTSTANDING",'Data Table Volumes'!$B$1-G54491,"NA")</f>
        <v>NA</v>
      </c>
    </row>
    <row r="54492" spans="17:17">
      <c r="Q54492" s="32" t="str">
        <f>IF(I54492="OUTSTANDING",'Data Table Volumes'!$B$1-G54492,"NA")</f>
        <v>NA</v>
      </c>
    </row>
    <row r="54493" spans="17:17">
      <c r="Q54493" s="32" t="str">
        <f>IF(I54493="OUTSTANDING",'Data Table Volumes'!$B$1-G54493,"NA")</f>
        <v>NA</v>
      </c>
    </row>
    <row r="54494" spans="17:17">
      <c r="Q54494" s="32" t="str">
        <f>IF(I54494="OUTSTANDING",'Data Table Volumes'!$B$1-G54494,"NA")</f>
        <v>NA</v>
      </c>
    </row>
    <row r="54495" spans="17:17">
      <c r="Q54495" s="32" t="str">
        <f>IF(I54495="OUTSTANDING",'Data Table Volumes'!$B$1-G54495,"NA")</f>
        <v>NA</v>
      </c>
    </row>
    <row r="54496" spans="17:17">
      <c r="Q54496" s="32" t="str">
        <f>IF(I54496="OUTSTANDING",'Data Table Volumes'!$B$1-G54496,"NA")</f>
        <v>NA</v>
      </c>
    </row>
    <row r="54497" spans="17:17">
      <c r="Q54497" s="32" t="str">
        <f>IF(I54497="OUTSTANDING",'Data Table Volumes'!$B$1-G54497,"NA")</f>
        <v>NA</v>
      </c>
    </row>
    <row r="54498" spans="17:17">
      <c r="Q54498" s="32" t="str">
        <f>IF(I54498="OUTSTANDING",'Data Table Volumes'!$B$1-G54498,"NA")</f>
        <v>NA</v>
      </c>
    </row>
    <row r="54499" spans="17:17">
      <c r="Q54499" s="32" t="str">
        <f>IF(I54499="OUTSTANDING",'Data Table Volumes'!$B$1-G54499,"NA")</f>
        <v>NA</v>
      </c>
    </row>
    <row r="54500" spans="17:17">
      <c r="Q54500" s="32" t="str">
        <f>IF(I54500="OUTSTANDING",'Data Table Volumes'!$B$1-G54500,"NA")</f>
        <v>NA</v>
      </c>
    </row>
    <row r="54501" spans="17:17">
      <c r="Q54501" s="32" t="str">
        <f>IF(I54501="OUTSTANDING",'Data Table Volumes'!$B$1-G54501,"NA")</f>
        <v>NA</v>
      </c>
    </row>
    <row r="54502" spans="17:17">
      <c r="Q54502" s="32" t="str">
        <f>IF(I54502="OUTSTANDING",'Data Table Volumes'!$B$1-G54502,"NA")</f>
        <v>NA</v>
      </c>
    </row>
    <row r="54503" spans="17:17">
      <c r="Q54503" s="32" t="str">
        <f>IF(I54503="OUTSTANDING",'Data Table Volumes'!$B$1-G54503,"NA")</f>
        <v>NA</v>
      </c>
    </row>
    <row r="54504" spans="17:17">
      <c r="Q54504" s="32" t="str">
        <f>IF(I54504="OUTSTANDING",'Data Table Volumes'!$B$1-G54504,"NA")</f>
        <v>NA</v>
      </c>
    </row>
    <row r="54505" spans="17:17">
      <c r="Q54505" s="32" t="str">
        <f>IF(I54505="OUTSTANDING",'Data Table Volumes'!$B$1-G54505,"NA")</f>
        <v>NA</v>
      </c>
    </row>
    <row r="54506" spans="17:17">
      <c r="Q54506" s="32" t="str">
        <f>IF(I54506="OUTSTANDING",'Data Table Volumes'!$B$1-G54506,"NA")</f>
        <v>NA</v>
      </c>
    </row>
    <row r="54507" spans="17:17">
      <c r="Q54507" s="32" t="str">
        <f>IF(I54507="OUTSTANDING",'Data Table Volumes'!$B$1-G54507,"NA")</f>
        <v>NA</v>
      </c>
    </row>
    <row r="54508" spans="17:17">
      <c r="Q54508" s="32" t="str">
        <f>IF(I54508="OUTSTANDING",'Data Table Volumes'!$B$1-G54508,"NA")</f>
        <v>NA</v>
      </c>
    </row>
    <row r="54509" spans="17:17">
      <c r="Q54509" s="32" t="str">
        <f>IF(I54509="OUTSTANDING",'Data Table Volumes'!$B$1-G54509,"NA")</f>
        <v>NA</v>
      </c>
    </row>
    <row r="54510" spans="17:17">
      <c r="Q54510" s="32" t="str">
        <f>IF(I54510="OUTSTANDING",'Data Table Volumes'!$B$1-G54510,"NA")</f>
        <v>NA</v>
      </c>
    </row>
    <row r="54511" spans="17:17">
      <c r="Q54511" s="32" t="str">
        <f>IF(I54511="OUTSTANDING",'Data Table Volumes'!$B$1-G54511,"NA")</f>
        <v>NA</v>
      </c>
    </row>
    <row r="54512" spans="17:17">
      <c r="Q54512" s="32" t="str">
        <f>IF(I54512="OUTSTANDING",'Data Table Volumes'!$B$1-G54512,"NA")</f>
        <v>NA</v>
      </c>
    </row>
    <row r="54513" spans="17:17">
      <c r="Q54513" s="32" t="str">
        <f>IF(I54513="OUTSTANDING",'Data Table Volumes'!$B$1-G54513,"NA")</f>
        <v>NA</v>
      </c>
    </row>
    <row r="54514" spans="17:17">
      <c r="Q54514" s="32" t="str">
        <f>IF(I54514="OUTSTANDING",'Data Table Volumes'!$B$1-G54514,"NA")</f>
        <v>NA</v>
      </c>
    </row>
    <row r="54515" spans="17:17">
      <c r="Q54515" s="32" t="str">
        <f>IF(I54515="OUTSTANDING",'Data Table Volumes'!$B$1-G54515,"NA")</f>
        <v>NA</v>
      </c>
    </row>
    <row r="54516" spans="17:17">
      <c r="Q54516" s="32" t="str">
        <f>IF(I54516="OUTSTANDING",'Data Table Volumes'!$B$1-G54516,"NA")</f>
        <v>NA</v>
      </c>
    </row>
    <row r="54517" spans="17:17">
      <c r="Q54517" s="32" t="str">
        <f>IF(I54517="OUTSTANDING",'Data Table Volumes'!$B$1-G54517,"NA")</f>
        <v>NA</v>
      </c>
    </row>
    <row r="54518" spans="17:17">
      <c r="Q54518" s="32" t="str">
        <f>IF(I54518="OUTSTANDING",'Data Table Volumes'!$B$1-G54518,"NA")</f>
        <v>NA</v>
      </c>
    </row>
    <row r="54519" spans="17:17">
      <c r="Q54519" s="32" t="str">
        <f>IF(I54519="OUTSTANDING",'Data Table Volumes'!$B$1-G54519,"NA")</f>
        <v>NA</v>
      </c>
    </row>
    <row r="54520" spans="17:17">
      <c r="Q54520" s="32" t="str">
        <f>IF(I54520="OUTSTANDING",'Data Table Volumes'!$B$1-G54520,"NA")</f>
        <v>NA</v>
      </c>
    </row>
    <row r="54521" spans="17:17">
      <c r="Q54521" s="32" t="str">
        <f>IF(I54521="OUTSTANDING",'Data Table Volumes'!$B$1-G54521,"NA")</f>
        <v>NA</v>
      </c>
    </row>
    <row r="54522" spans="17:17">
      <c r="Q54522" s="32" t="str">
        <f>IF(I54522="OUTSTANDING",'Data Table Volumes'!$B$1-G54522,"NA")</f>
        <v>NA</v>
      </c>
    </row>
    <row r="54523" spans="17:17">
      <c r="Q54523" s="32" t="str">
        <f>IF(I54523="OUTSTANDING",'Data Table Volumes'!$B$1-G54523,"NA")</f>
        <v>NA</v>
      </c>
    </row>
    <row r="54524" spans="17:17">
      <c r="Q54524" s="32" t="str">
        <f>IF(I54524="OUTSTANDING",'Data Table Volumes'!$B$1-G54524,"NA")</f>
        <v>NA</v>
      </c>
    </row>
    <row r="54525" spans="17:17">
      <c r="Q54525" s="32" t="str">
        <f>IF(I54525="OUTSTANDING",'Data Table Volumes'!$B$1-G54525,"NA")</f>
        <v>NA</v>
      </c>
    </row>
    <row r="54526" spans="17:17">
      <c r="Q54526" s="32" t="str">
        <f>IF(I54526="OUTSTANDING",'Data Table Volumes'!$B$1-G54526,"NA")</f>
        <v>NA</v>
      </c>
    </row>
    <row r="54527" spans="17:17">
      <c r="Q54527" s="32" t="str">
        <f>IF(I54527="OUTSTANDING",'Data Table Volumes'!$B$1-G54527,"NA")</f>
        <v>NA</v>
      </c>
    </row>
    <row r="54528" spans="17:17">
      <c r="Q54528" s="32" t="str">
        <f>IF(I54528="OUTSTANDING",'Data Table Volumes'!$B$1-G54528,"NA")</f>
        <v>NA</v>
      </c>
    </row>
    <row r="54529" spans="17:17">
      <c r="Q54529" s="32" t="str">
        <f>IF(I54529="OUTSTANDING",'Data Table Volumes'!$B$1-G54529,"NA")</f>
        <v>NA</v>
      </c>
    </row>
    <row r="54530" spans="17:17">
      <c r="Q54530" s="32" t="str">
        <f>IF(I54530="OUTSTANDING",'Data Table Volumes'!$B$1-G54530,"NA")</f>
        <v>NA</v>
      </c>
    </row>
    <row r="54531" spans="17:17">
      <c r="Q54531" s="32" t="str">
        <f>IF(I54531="OUTSTANDING",'Data Table Volumes'!$B$1-G54531,"NA")</f>
        <v>NA</v>
      </c>
    </row>
    <row r="54532" spans="17:17">
      <c r="Q54532" s="32" t="str">
        <f>IF(I54532="OUTSTANDING",'Data Table Volumes'!$B$1-G54532,"NA")</f>
        <v>NA</v>
      </c>
    </row>
    <row r="54533" spans="17:17">
      <c r="Q54533" s="32" t="str">
        <f>IF(I54533="OUTSTANDING",'Data Table Volumes'!$B$1-G54533,"NA")</f>
        <v>NA</v>
      </c>
    </row>
    <row r="54534" spans="17:17">
      <c r="Q54534" s="32" t="str">
        <f>IF(I54534="OUTSTANDING",'Data Table Volumes'!$B$1-G54534,"NA")</f>
        <v>NA</v>
      </c>
    </row>
    <row r="54535" spans="17:17">
      <c r="Q54535" s="32" t="str">
        <f>IF(I54535="OUTSTANDING",'Data Table Volumes'!$B$1-G54535,"NA")</f>
        <v>NA</v>
      </c>
    </row>
    <row r="54536" spans="17:17">
      <c r="Q54536" s="32" t="str">
        <f>IF(I54536="OUTSTANDING",'Data Table Volumes'!$B$1-G54536,"NA")</f>
        <v>NA</v>
      </c>
    </row>
    <row r="54537" spans="17:17">
      <c r="Q54537" s="32" t="str">
        <f>IF(I54537="OUTSTANDING",'Data Table Volumes'!$B$1-G54537,"NA")</f>
        <v>NA</v>
      </c>
    </row>
    <row r="54538" spans="17:17">
      <c r="Q54538" s="32" t="str">
        <f>IF(I54538="OUTSTANDING",'Data Table Volumes'!$B$1-G54538,"NA")</f>
        <v>NA</v>
      </c>
    </row>
    <row r="54539" spans="17:17">
      <c r="Q54539" s="32" t="str">
        <f>IF(I54539="OUTSTANDING",'Data Table Volumes'!$B$1-G54539,"NA")</f>
        <v>NA</v>
      </c>
    </row>
    <row r="54540" spans="17:17">
      <c r="Q54540" s="32" t="str">
        <f>IF(I54540="OUTSTANDING",'Data Table Volumes'!$B$1-G54540,"NA")</f>
        <v>NA</v>
      </c>
    </row>
    <row r="54541" spans="17:17">
      <c r="Q54541" s="32" t="str">
        <f>IF(I54541="OUTSTANDING",'Data Table Volumes'!$B$1-G54541,"NA")</f>
        <v>NA</v>
      </c>
    </row>
    <row r="54542" spans="17:17">
      <c r="Q54542" s="32" t="str">
        <f>IF(I54542="OUTSTANDING",'Data Table Volumes'!$B$1-G54542,"NA")</f>
        <v>NA</v>
      </c>
    </row>
    <row r="54543" spans="17:17">
      <c r="Q54543" s="32" t="str">
        <f>IF(I54543="OUTSTANDING",'Data Table Volumes'!$B$1-G54543,"NA")</f>
        <v>NA</v>
      </c>
    </row>
    <row r="54544" spans="17:17">
      <c r="Q54544" s="32" t="str">
        <f>IF(I54544="OUTSTANDING",'Data Table Volumes'!$B$1-G54544,"NA")</f>
        <v>NA</v>
      </c>
    </row>
    <row r="54545" spans="17:17">
      <c r="Q54545" s="32" t="str">
        <f>IF(I54545="OUTSTANDING",'Data Table Volumes'!$B$1-G54545,"NA")</f>
        <v>NA</v>
      </c>
    </row>
    <row r="54546" spans="17:17">
      <c r="Q54546" s="32" t="str">
        <f>IF(I54546="OUTSTANDING",'Data Table Volumes'!$B$1-G54546,"NA")</f>
        <v>NA</v>
      </c>
    </row>
    <row r="54547" spans="17:17">
      <c r="Q54547" s="32" t="str">
        <f>IF(I54547="OUTSTANDING",'Data Table Volumes'!$B$1-G54547,"NA")</f>
        <v>NA</v>
      </c>
    </row>
    <row r="54548" spans="17:17">
      <c r="Q54548" s="32" t="str">
        <f>IF(I54548="OUTSTANDING",'Data Table Volumes'!$B$1-G54548,"NA")</f>
        <v>NA</v>
      </c>
    </row>
    <row r="54549" spans="17:17">
      <c r="Q54549" s="32" t="str">
        <f>IF(I54549="OUTSTANDING",'Data Table Volumes'!$B$1-G54549,"NA")</f>
        <v>NA</v>
      </c>
    </row>
    <row r="54550" spans="17:17">
      <c r="Q54550" s="32" t="str">
        <f>IF(I54550="OUTSTANDING",'Data Table Volumes'!$B$1-G54550,"NA")</f>
        <v>NA</v>
      </c>
    </row>
    <row r="54551" spans="17:17">
      <c r="Q54551" s="32" t="str">
        <f>IF(I54551="OUTSTANDING",'Data Table Volumes'!$B$1-G54551,"NA")</f>
        <v>NA</v>
      </c>
    </row>
    <row r="54552" spans="17:17">
      <c r="Q54552" s="32" t="str">
        <f>IF(I54552="OUTSTANDING",'Data Table Volumes'!$B$1-G54552,"NA")</f>
        <v>NA</v>
      </c>
    </row>
    <row r="54553" spans="17:17">
      <c r="Q54553" s="32" t="str">
        <f>IF(I54553="OUTSTANDING",'Data Table Volumes'!$B$1-G54553,"NA")</f>
        <v>NA</v>
      </c>
    </row>
    <row r="54554" spans="17:17">
      <c r="Q54554" s="32" t="str">
        <f>IF(I54554="OUTSTANDING",'Data Table Volumes'!$B$1-G54554,"NA")</f>
        <v>NA</v>
      </c>
    </row>
    <row r="54555" spans="17:17">
      <c r="Q54555" s="32" t="str">
        <f>IF(I54555="OUTSTANDING",'Data Table Volumes'!$B$1-G54555,"NA")</f>
        <v>NA</v>
      </c>
    </row>
    <row r="54556" spans="17:17">
      <c r="Q54556" s="32" t="str">
        <f>IF(I54556="OUTSTANDING",'Data Table Volumes'!$B$1-G54556,"NA")</f>
        <v>NA</v>
      </c>
    </row>
    <row r="54557" spans="17:17">
      <c r="Q54557" s="32" t="str">
        <f>IF(I54557="OUTSTANDING",'Data Table Volumes'!$B$1-G54557,"NA")</f>
        <v>NA</v>
      </c>
    </row>
    <row r="54558" spans="17:17">
      <c r="Q54558" s="32" t="str">
        <f>IF(I54558="OUTSTANDING",'Data Table Volumes'!$B$1-G54558,"NA")</f>
        <v>NA</v>
      </c>
    </row>
    <row r="54559" spans="17:17">
      <c r="Q54559" s="32" t="str">
        <f>IF(I54559="OUTSTANDING",'Data Table Volumes'!$B$1-G54559,"NA")</f>
        <v>NA</v>
      </c>
    </row>
    <row r="54560" spans="17:17">
      <c r="Q54560" s="32" t="str">
        <f>IF(I54560="OUTSTANDING",'Data Table Volumes'!$B$1-G54560,"NA")</f>
        <v>NA</v>
      </c>
    </row>
    <row r="54561" spans="17:17">
      <c r="Q54561" s="32" t="str">
        <f>IF(I54561="OUTSTANDING",'Data Table Volumes'!$B$1-G54561,"NA")</f>
        <v>NA</v>
      </c>
    </row>
    <row r="54562" spans="17:17">
      <c r="Q54562" s="32" t="str">
        <f>IF(I54562="OUTSTANDING",'Data Table Volumes'!$B$1-G54562,"NA")</f>
        <v>NA</v>
      </c>
    </row>
    <row r="54563" spans="17:17">
      <c r="Q54563" s="32" t="str">
        <f>IF(I54563="OUTSTANDING",'Data Table Volumes'!$B$1-G54563,"NA")</f>
        <v>NA</v>
      </c>
    </row>
    <row r="54564" spans="17:17">
      <c r="Q54564" s="32" t="str">
        <f>IF(I54564="OUTSTANDING",'Data Table Volumes'!$B$1-G54564,"NA")</f>
        <v>NA</v>
      </c>
    </row>
    <row r="54565" spans="17:17">
      <c r="Q54565" s="32" t="str">
        <f>IF(I54565="OUTSTANDING",'Data Table Volumes'!$B$1-G54565,"NA")</f>
        <v>NA</v>
      </c>
    </row>
    <row r="54566" spans="17:17">
      <c r="Q54566" s="32" t="str">
        <f>IF(I54566="OUTSTANDING",'Data Table Volumes'!$B$1-G54566,"NA")</f>
        <v>NA</v>
      </c>
    </row>
    <row r="54567" spans="17:17">
      <c r="Q54567" s="32" t="str">
        <f>IF(I54567="OUTSTANDING",'Data Table Volumes'!$B$1-G54567,"NA")</f>
        <v>NA</v>
      </c>
    </row>
    <row r="54568" spans="17:17">
      <c r="Q54568" s="32" t="str">
        <f>IF(I54568="OUTSTANDING",'Data Table Volumes'!$B$1-G54568,"NA")</f>
        <v>NA</v>
      </c>
    </row>
    <row r="54569" spans="17:17">
      <c r="Q54569" s="32" t="str">
        <f>IF(I54569="OUTSTANDING",'Data Table Volumes'!$B$1-G54569,"NA")</f>
        <v>NA</v>
      </c>
    </row>
    <row r="54570" spans="17:17">
      <c r="Q54570" s="32" t="str">
        <f>IF(I54570="OUTSTANDING",'Data Table Volumes'!$B$1-G54570,"NA")</f>
        <v>NA</v>
      </c>
    </row>
    <row r="54571" spans="17:17">
      <c r="Q54571" s="32" t="str">
        <f>IF(I54571="OUTSTANDING",'Data Table Volumes'!$B$1-G54571,"NA")</f>
        <v>NA</v>
      </c>
    </row>
    <row r="54572" spans="17:17">
      <c r="Q54572" s="32" t="str">
        <f>IF(I54572="OUTSTANDING",'Data Table Volumes'!$B$1-G54572,"NA")</f>
        <v>NA</v>
      </c>
    </row>
    <row r="54573" spans="17:17">
      <c r="Q54573" s="32" t="str">
        <f>IF(I54573="OUTSTANDING",'Data Table Volumes'!$B$1-G54573,"NA")</f>
        <v>NA</v>
      </c>
    </row>
    <row r="54574" spans="17:17">
      <c r="Q54574" s="32" t="str">
        <f>IF(I54574="OUTSTANDING",'Data Table Volumes'!$B$1-G54574,"NA")</f>
        <v>NA</v>
      </c>
    </row>
    <row r="54575" spans="17:17">
      <c r="Q54575" s="32" t="str">
        <f>IF(I54575="OUTSTANDING",'Data Table Volumes'!$B$1-G54575,"NA")</f>
        <v>NA</v>
      </c>
    </row>
    <row r="54576" spans="17:17">
      <c r="Q54576" s="32" t="str">
        <f>IF(I54576="OUTSTANDING",'Data Table Volumes'!$B$1-G54576,"NA")</f>
        <v>NA</v>
      </c>
    </row>
    <row r="54577" spans="17:17">
      <c r="Q54577" s="32" t="str">
        <f>IF(I54577="OUTSTANDING",'Data Table Volumes'!$B$1-G54577,"NA")</f>
        <v>NA</v>
      </c>
    </row>
    <row r="54578" spans="17:17">
      <c r="Q54578" s="32" t="str">
        <f>IF(I54578="OUTSTANDING",'Data Table Volumes'!$B$1-G54578,"NA")</f>
        <v>NA</v>
      </c>
    </row>
    <row r="54579" spans="17:17">
      <c r="Q54579" s="32" t="str">
        <f>IF(I54579="OUTSTANDING",'Data Table Volumes'!$B$1-G54579,"NA")</f>
        <v>NA</v>
      </c>
    </row>
    <row r="54580" spans="17:17">
      <c r="Q54580" s="32" t="str">
        <f>IF(I54580="OUTSTANDING",'Data Table Volumes'!$B$1-G54580,"NA")</f>
        <v>NA</v>
      </c>
    </row>
    <row r="54581" spans="17:17">
      <c r="Q54581" s="32" t="str">
        <f>IF(I54581="OUTSTANDING",'Data Table Volumes'!$B$1-G54581,"NA")</f>
        <v>NA</v>
      </c>
    </row>
    <row r="54582" spans="17:17">
      <c r="Q54582" s="32" t="str">
        <f>IF(I54582="OUTSTANDING",'Data Table Volumes'!$B$1-G54582,"NA")</f>
        <v>NA</v>
      </c>
    </row>
    <row r="54583" spans="17:17">
      <c r="Q54583" s="32" t="str">
        <f>IF(I54583="OUTSTANDING",'Data Table Volumes'!$B$1-G54583,"NA")</f>
        <v>NA</v>
      </c>
    </row>
    <row r="54584" spans="17:17">
      <c r="Q54584" s="32" t="str">
        <f>IF(I54584="OUTSTANDING",'Data Table Volumes'!$B$1-G54584,"NA")</f>
        <v>NA</v>
      </c>
    </row>
    <row r="54585" spans="17:17">
      <c r="Q54585" s="32" t="str">
        <f>IF(I54585="OUTSTANDING",'Data Table Volumes'!$B$1-G54585,"NA")</f>
        <v>NA</v>
      </c>
    </row>
    <row r="54586" spans="17:17">
      <c r="Q54586" s="32" t="str">
        <f>IF(I54586="OUTSTANDING",'Data Table Volumes'!$B$1-G54586,"NA")</f>
        <v>NA</v>
      </c>
    </row>
    <row r="54587" spans="17:17">
      <c r="Q54587" s="32" t="str">
        <f>IF(I54587="OUTSTANDING",'Data Table Volumes'!$B$1-G54587,"NA")</f>
        <v>NA</v>
      </c>
    </row>
    <row r="54588" spans="17:17">
      <c r="Q54588" s="32" t="str">
        <f>IF(I54588="OUTSTANDING",'Data Table Volumes'!$B$1-G54588,"NA")</f>
        <v>NA</v>
      </c>
    </row>
    <row r="54589" spans="17:17">
      <c r="Q54589" s="32" t="str">
        <f>IF(I54589="OUTSTANDING",'Data Table Volumes'!$B$1-G54589,"NA")</f>
        <v>NA</v>
      </c>
    </row>
    <row r="54590" spans="17:17">
      <c r="Q54590" s="32" t="str">
        <f>IF(I54590="OUTSTANDING",'Data Table Volumes'!$B$1-G54590,"NA")</f>
        <v>NA</v>
      </c>
    </row>
    <row r="54591" spans="17:17">
      <c r="Q54591" s="32" t="str">
        <f>IF(I54591="OUTSTANDING",'Data Table Volumes'!$B$1-G54591,"NA")</f>
        <v>NA</v>
      </c>
    </row>
    <row r="54592" spans="17:17">
      <c r="Q54592" s="32" t="str">
        <f>IF(I54592="OUTSTANDING",'Data Table Volumes'!$B$1-G54592,"NA")</f>
        <v>NA</v>
      </c>
    </row>
    <row r="54593" spans="17:17">
      <c r="Q54593" s="32" t="str">
        <f>IF(I54593="OUTSTANDING",'Data Table Volumes'!$B$1-G54593,"NA")</f>
        <v>NA</v>
      </c>
    </row>
    <row r="54594" spans="17:17">
      <c r="Q54594" s="32" t="str">
        <f>IF(I54594="OUTSTANDING",'Data Table Volumes'!$B$1-G54594,"NA")</f>
        <v>NA</v>
      </c>
    </row>
    <row r="54595" spans="17:17">
      <c r="Q54595" s="32" t="str">
        <f>IF(I54595="OUTSTANDING",'Data Table Volumes'!$B$1-G54595,"NA")</f>
        <v>NA</v>
      </c>
    </row>
    <row r="54596" spans="17:17">
      <c r="Q54596" s="32" t="str">
        <f>IF(I54596="OUTSTANDING",'Data Table Volumes'!$B$1-G54596,"NA")</f>
        <v>NA</v>
      </c>
    </row>
    <row r="54597" spans="17:17">
      <c r="Q54597" s="32" t="str">
        <f>IF(I54597="OUTSTANDING",'Data Table Volumes'!$B$1-G54597,"NA")</f>
        <v>NA</v>
      </c>
    </row>
    <row r="54598" spans="17:17">
      <c r="Q54598" s="32" t="str">
        <f>IF(I54598="OUTSTANDING",'Data Table Volumes'!$B$1-G54598,"NA")</f>
        <v>NA</v>
      </c>
    </row>
    <row r="54599" spans="17:17">
      <c r="Q54599" s="32" t="str">
        <f>IF(I54599="OUTSTANDING",'Data Table Volumes'!$B$1-G54599,"NA")</f>
        <v>NA</v>
      </c>
    </row>
    <row r="54600" spans="17:17">
      <c r="Q54600" s="32" t="str">
        <f>IF(I54600="OUTSTANDING",'Data Table Volumes'!$B$1-G54600,"NA")</f>
        <v>NA</v>
      </c>
    </row>
    <row r="54601" spans="17:17">
      <c r="Q54601" s="32" t="str">
        <f>IF(I54601="OUTSTANDING",'Data Table Volumes'!$B$1-G54601,"NA")</f>
        <v>NA</v>
      </c>
    </row>
    <row r="54602" spans="17:17">
      <c r="Q54602" s="32" t="str">
        <f>IF(I54602="OUTSTANDING",'Data Table Volumes'!$B$1-G54602,"NA")</f>
        <v>NA</v>
      </c>
    </row>
    <row r="54603" spans="17:17">
      <c r="Q54603" s="32" t="str">
        <f>IF(I54603="OUTSTANDING",'Data Table Volumes'!$B$1-G54603,"NA")</f>
        <v>NA</v>
      </c>
    </row>
    <row r="54604" spans="17:17">
      <c r="Q54604" s="32" t="str">
        <f>IF(I54604="OUTSTANDING",'Data Table Volumes'!$B$1-G54604,"NA")</f>
        <v>NA</v>
      </c>
    </row>
    <row r="54605" spans="17:17">
      <c r="Q54605" s="32" t="str">
        <f>IF(I54605="OUTSTANDING",'Data Table Volumes'!$B$1-G54605,"NA")</f>
        <v>NA</v>
      </c>
    </row>
    <row r="54606" spans="17:17">
      <c r="Q54606" s="32" t="str">
        <f>IF(I54606="OUTSTANDING",'Data Table Volumes'!$B$1-G54606,"NA")</f>
        <v>NA</v>
      </c>
    </row>
    <row r="54607" spans="17:17">
      <c r="Q54607" s="32" t="str">
        <f>IF(I54607="OUTSTANDING",'Data Table Volumes'!$B$1-G54607,"NA")</f>
        <v>NA</v>
      </c>
    </row>
    <row r="54608" spans="17:17">
      <c r="Q54608" s="32" t="str">
        <f>IF(I54608="OUTSTANDING",'Data Table Volumes'!$B$1-G54608,"NA")</f>
        <v>NA</v>
      </c>
    </row>
    <row r="54609" spans="17:17">
      <c r="Q54609" s="32" t="str">
        <f>IF(I54609="OUTSTANDING",'Data Table Volumes'!$B$1-G54609,"NA")</f>
        <v>NA</v>
      </c>
    </row>
    <row r="54610" spans="17:17">
      <c r="Q54610" s="32" t="str">
        <f>IF(I54610="OUTSTANDING",'Data Table Volumes'!$B$1-G54610,"NA")</f>
        <v>NA</v>
      </c>
    </row>
    <row r="54611" spans="17:17">
      <c r="Q54611" s="32" t="str">
        <f>IF(I54611="OUTSTANDING",'Data Table Volumes'!$B$1-G54611,"NA")</f>
        <v>NA</v>
      </c>
    </row>
    <row r="54612" spans="17:17">
      <c r="Q54612" s="32" t="str">
        <f>IF(I54612="OUTSTANDING",'Data Table Volumes'!$B$1-G54612,"NA")</f>
        <v>NA</v>
      </c>
    </row>
    <row r="54613" spans="17:17">
      <c r="Q54613" s="32" t="str">
        <f>IF(I54613="OUTSTANDING",'Data Table Volumes'!$B$1-G54613,"NA")</f>
        <v>NA</v>
      </c>
    </row>
    <row r="54614" spans="17:17">
      <c r="Q54614" s="32" t="str">
        <f>IF(I54614="OUTSTANDING",'Data Table Volumes'!$B$1-G54614,"NA")</f>
        <v>NA</v>
      </c>
    </row>
    <row r="54615" spans="17:17">
      <c r="Q54615" s="32" t="str">
        <f>IF(I54615="OUTSTANDING",'Data Table Volumes'!$B$1-G54615,"NA")</f>
        <v>NA</v>
      </c>
    </row>
    <row r="54616" spans="17:17">
      <c r="Q54616" s="32" t="str">
        <f>IF(I54616="OUTSTANDING",'Data Table Volumes'!$B$1-G54616,"NA")</f>
        <v>NA</v>
      </c>
    </row>
    <row r="54617" spans="17:17">
      <c r="Q54617" s="32" t="str">
        <f>IF(I54617="OUTSTANDING",'Data Table Volumes'!$B$1-G54617,"NA")</f>
        <v>NA</v>
      </c>
    </row>
    <row r="54618" spans="17:17">
      <c r="Q54618" s="32" t="str">
        <f>IF(I54618="OUTSTANDING",'Data Table Volumes'!$B$1-G54618,"NA")</f>
        <v>NA</v>
      </c>
    </row>
    <row r="54619" spans="17:17">
      <c r="Q54619" s="32" t="str">
        <f>IF(I54619="OUTSTANDING",'Data Table Volumes'!$B$1-G54619,"NA")</f>
        <v>NA</v>
      </c>
    </row>
    <row r="54620" spans="17:17">
      <c r="Q54620" s="32" t="str">
        <f>IF(I54620="OUTSTANDING",'Data Table Volumes'!$B$1-G54620,"NA")</f>
        <v>NA</v>
      </c>
    </row>
    <row r="54621" spans="17:17">
      <c r="Q54621" s="32" t="str">
        <f>IF(I54621="OUTSTANDING",'Data Table Volumes'!$B$1-G54621,"NA")</f>
        <v>NA</v>
      </c>
    </row>
    <row r="54622" spans="17:17">
      <c r="Q54622" s="32" t="str">
        <f>IF(I54622="OUTSTANDING",'Data Table Volumes'!$B$1-G54622,"NA")</f>
        <v>NA</v>
      </c>
    </row>
    <row r="54623" spans="17:17">
      <c r="Q54623" s="32" t="str">
        <f>IF(I54623="OUTSTANDING",'Data Table Volumes'!$B$1-G54623,"NA")</f>
        <v>NA</v>
      </c>
    </row>
    <row r="54624" spans="17:17">
      <c r="Q54624" s="32" t="str">
        <f>IF(I54624="OUTSTANDING",'Data Table Volumes'!$B$1-G54624,"NA")</f>
        <v>NA</v>
      </c>
    </row>
    <row r="54625" spans="17:17">
      <c r="Q54625" s="32" t="str">
        <f>IF(I54625="OUTSTANDING",'Data Table Volumes'!$B$1-G54625,"NA")</f>
        <v>NA</v>
      </c>
    </row>
    <row r="54626" spans="17:17">
      <c r="Q54626" s="32" t="str">
        <f>IF(I54626="OUTSTANDING",'Data Table Volumes'!$B$1-G54626,"NA")</f>
        <v>NA</v>
      </c>
    </row>
    <row r="54627" spans="17:17">
      <c r="Q54627" s="32" t="str">
        <f>IF(I54627="OUTSTANDING",'Data Table Volumes'!$B$1-G54627,"NA")</f>
        <v>NA</v>
      </c>
    </row>
    <row r="54628" spans="17:17">
      <c r="Q54628" s="32" t="str">
        <f>IF(I54628="OUTSTANDING",'Data Table Volumes'!$B$1-G54628,"NA")</f>
        <v>NA</v>
      </c>
    </row>
    <row r="54629" spans="17:17">
      <c r="Q54629" s="32" t="str">
        <f>IF(I54629="OUTSTANDING",'Data Table Volumes'!$B$1-G54629,"NA")</f>
        <v>NA</v>
      </c>
    </row>
    <row r="54630" spans="17:17">
      <c r="Q54630" s="32" t="str">
        <f>IF(I54630="OUTSTANDING",'Data Table Volumes'!$B$1-G54630,"NA")</f>
        <v>NA</v>
      </c>
    </row>
    <row r="54631" spans="17:17">
      <c r="Q54631" s="32" t="str">
        <f>IF(I54631="OUTSTANDING",'Data Table Volumes'!$B$1-G54631,"NA")</f>
        <v>NA</v>
      </c>
    </row>
    <row r="54632" spans="17:17">
      <c r="Q54632" s="32" t="str">
        <f>IF(I54632="OUTSTANDING",'Data Table Volumes'!$B$1-G54632,"NA")</f>
        <v>NA</v>
      </c>
    </row>
    <row r="54633" spans="17:17">
      <c r="Q54633" s="32" t="str">
        <f>IF(I54633="OUTSTANDING",'Data Table Volumes'!$B$1-G54633,"NA")</f>
        <v>NA</v>
      </c>
    </row>
    <row r="54634" spans="17:17">
      <c r="Q54634" s="32" t="str">
        <f>IF(I54634="OUTSTANDING",'Data Table Volumes'!$B$1-G54634,"NA")</f>
        <v>NA</v>
      </c>
    </row>
    <row r="54635" spans="17:17">
      <c r="Q54635" s="32" t="str">
        <f>IF(I54635="OUTSTANDING",'Data Table Volumes'!$B$1-G54635,"NA")</f>
        <v>NA</v>
      </c>
    </row>
    <row r="54636" spans="17:17">
      <c r="Q54636" s="32" t="str">
        <f>IF(I54636="OUTSTANDING",'Data Table Volumes'!$B$1-G54636,"NA")</f>
        <v>NA</v>
      </c>
    </row>
    <row r="54637" spans="17:17">
      <c r="Q54637" s="32" t="str">
        <f>IF(I54637="OUTSTANDING",'Data Table Volumes'!$B$1-G54637,"NA")</f>
        <v>NA</v>
      </c>
    </row>
    <row r="54638" spans="17:17">
      <c r="Q54638" s="32" t="str">
        <f>IF(I54638="OUTSTANDING",'Data Table Volumes'!$B$1-G54638,"NA")</f>
        <v>NA</v>
      </c>
    </row>
    <row r="54639" spans="17:17">
      <c r="Q54639" s="32" t="str">
        <f>IF(I54639="OUTSTANDING",'Data Table Volumes'!$B$1-G54639,"NA")</f>
        <v>NA</v>
      </c>
    </row>
    <row r="54640" spans="17:17">
      <c r="Q54640" s="32" t="str">
        <f>IF(I54640="OUTSTANDING",'Data Table Volumes'!$B$1-G54640,"NA")</f>
        <v>NA</v>
      </c>
    </row>
    <row r="54641" spans="17:17">
      <c r="Q54641" s="32" t="str">
        <f>IF(I54641="OUTSTANDING",'Data Table Volumes'!$B$1-G54641,"NA")</f>
        <v>NA</v>
      </c>
    </row>
    <row r="54642" spans="17:17">
      <c r="Q54642" s="32" t="str">
        <f>IF(I54642="OUTSTANDING",'Data Table Volumes'!$B$1-G54642,"NA")</f>
        <v>NA</v>
      </c>
    </row>
    <row r="54643" spans="17:17">
      <c r="Q54643" s="32" t="str">
        <f>IF(I54643="OUTSTANDING",'Data Table Volumes'!$B$1-G54643,"NA")</f>
        <v>NA</v>
      </c>
    </row>
    <row r="54644" spans="17:17">
      <c r="Q54644" s="32" t="str">
        <f>IF(I54644="OUTSTANDING",'Data Table Volumes'!$B$1-G54644,"NA")</f>
        <v>NA</v>
      </c>
    </row>
    <row r="54645" spans="17:17">
      <c r="Q54645" s="32" t="str">
        <f>IF(I54645="OUTSTANDING",'Data Table Volumes'!$B$1-G54645,"NA")</f>
        <v>NA</v>
      </c>
    </row>
    <row r="54646" spans="17:17">
      <c r="Q54646" s="32" t="str">
        <f>IF(I54646="OUTSTANDING",'Data Table Volumes'!$B$1-G54646,"NA")</f>
        <v>NA</v>
      </c>
    </row>
    <row r="54647" spans="17:17">
      <c r="Q54647" s="32" t="str">
        <f>IF(I54647="OUTSTANDING",'Data Table Volumes'!$B$1-G54647,"NA")</f>
        <v>NA</v>
      </c>
    </row>
    <row r="54648" spans="17:17">
      <c r="Q54648" s="32" t="str">
        <f>IF(I54648="OUTSTANDING",'Data Table Volumes'!$B$1-G54648,"NA")</f>
        <v>NA</v>
      </c>
    </row>
    <row r="54649" spans="17:17">
      <c r="Q54649" s="32" t="str">
        <f>IF(I54649="OUTSTANDING",'Data Table Volumes'!$B$1-G54649,"NA")</f>
        <v>NA</v>
      </c>
    </row>
    <row r="54650" spans="17:17">
      <c r="Q54650" s="32" t="str">
        <f>IF(I54650="OUTSTANDING",'Data Table Volumes'!$B$1-G54650,"NA")</f>
        <v>NA</v>
      </c>
    </row>
    <row r="54651" spans="17:17">
      <c r="Q54651" s="32" t="str">
        <f>IF(I54651="OUTSTANDING",'Data Table Volumes'!$B$1-G54651,"NA")</f>
        <v>NA</v>
      </c>
    </row>
    <row r="54652" spans="17:17">
      <c r="Q54652" s="32" t="str">
        <f>IF(I54652="OUTSTANDING",'Data Table Volumes'!$B$1-G54652,"NA")</f>
        <v>NA</v>
      </c>
    </row>
    <row r="54653" spans="17:17">
      <c r="Q54653" s="32" t="str">
        <f>IF(I54653="OUTSTANDING",'Data Table Volumes'!$B$1-G54653,"NA")</f>
        <v>NA</v>
      </c>
    </row>
    <row r="54654" spans="17:17">
      <c r="Q54654" s="32" t="str">
        <f>IF(I54654="OUTSTANDING",'Data Table Volumes'!$B$1-G54654,"NA")</f>
        <v>NA</v>
      </c>
    </row>
    <row r="54655" spans="17:17">
      <c r="Q54655" s="32" t="str">
        <f>IF(I54655="OUTSTANDING",'Data Table Volumes'!$B$1-G54655,"NA")</f>
        <v>NA</v>
      </c>
    </row>
    <row r="54656" spans="17:17">
      <c r="Q54656" s="32" t="str">
        <f>IF(I54656="OUTSTANDING",'Data Table Volumes'!$B$1-G54656,"NA")</f>
        <v>NA</v>
      </c>
    </row>
    <row r="54657" spans="17:17">
      <c r="Q54657" s="32" t="str">
        <f>IF(I54657="OUTSTANDING",'Data Table Volumes'!$B$1-G54657,"NA")</f>
        <v>NA</v>
      </c>
    </row>
    <row r="54658" spans="17:17">
      <c r="Q54658" s="32" t="str">
        <f>IF(I54658="OUTSTANDING",'Data Table Volumes'!$B$1-G54658,"NA")</f>
        <v>NA</v>
      </c>
    </row>
    <row r="54659" spans="17:17">
      <c r="Q54659" s="32" t="str">
        <f>IF(I54659="OUTSTANDING",'Data Table Volumes'!$B$1-G54659,"NA")</f>
        <v>NA</v>
      </c>
    </row>
    <row r="54660" spans="17:17">
      <c r="Q54660" s="32" t="str">
        <f>IF(I54660="OUTSTANDING",'Data Table Volumes'!$B$1-G54660,"NA")</f>
        <v>NA</v>
      </c>
    </row>
    <row r="54661" spans="17:17">
      <c r="Q54661" s="32" t="str">
        <f>IF(I54661="OUTSTANDING",'Data Table Volumes'!$B$1-G54661,"NA")</f>
        <v>NA</v>
      </c>
    </row>
    <row r="54662" spans="17:17">
      <c r="Q54662" s="32" t="str">
        <f>IF(I54662="OUTSTANDING",'Data Table Volumes'!$B$1-G54662,"NA")</f>
        <v>NA</v>
      </c>
    </row>
    <row r="54663" spans="17:17">
      <c r="Q54663" s="32" t="str">
        <f>IF(I54663="OUTSTANDING",'Data Table Volumes'!$B$1-G54663,"NA")</f>
        <v>NA</v>
      </c>
    </row>
    <row r="54664" spans="17:17">
      <c r="Q54664" s="32" t="str">
        <f>IF(I54664="OUTSTANDING",'Data Table Volumes'!$B$1-G54664,"NA")</f>
        <v>NA</v>
      </c>
    </row>
    <row r="54665" spans="17:17">
      <c r="Q54665" s="32" t="str">
        <f>IF(I54665="OUTSTANDING",'Data Table Volumes'!$B$1-G54665,"NA")</f>
        <v>NA</v>
      </c>
    </row>
    <row r="54666" spans="17:17">
      <c r="Q54666" s="32" t="str">
        <f>IF(I54666="OUTSTANDING",'Data Table Volumes'!$B$1-G54666,"NA")</f>
        <v>NA</v>
      </c>
    </row>
    <row r="54667" spans="17:17">
      <c r="Q54667" s="32" t="str">
        <f>IF(I54667="OUTSTANDING",'Data Table Volumes'!$B$1-G54667,"NA")</f>
        <v>NA</v>
      </c>
    </row>
    <row r="54668" spans="17:17">
      <c r="Q54668" s="32" t="str">
        <f>IF(I54668="OUTSTANDING",'Data Table Volumes'!$B$1-G54668,"NA")</f>
        <v>NA</v>
      </c>
    </row>
    <row r="54669" spans="17:17">
      <c r="Q54669" s="32" t="str">
        <f>IF(I54669="OUTSTANDING",'Data Table Volumes'!$B$1-G54669,"NA")</f>
        <v>NA</v>
      </c>
    </row>
    <row r="54670" spans="17:17">
      <c r="Q54670" s="32" t="str">
        <f>IF(I54670="OUTSTANDING",'Data Table Volumes'!$B$1-G54670,"NA")</f>
        <v>NA</v>
      </c>
    </row>
    <row r="54671" spans="17:17">
      <c r="Q54671" s="32" t="str">
        <f>IF(I54671="OUTSTANDING",'Data Table Volumes'!$B$1-G54671,"NA")</f>
        <v>NA</v>
      </c>
    </row>
    <row r="54672" spans="17:17">
      <c r="Q54672" s="32" t="str">
        <f>IF(I54672="OUTSTANDING",'Data Table Volumes'!$B$1-G54672,"NA")</f>
        <v>NA</v>
      </c>
    </row>
    <row r="54673" spans="17:17">
      <c r="Q54673" s="32" t="str">
        <f>IF(I54673="OUTSTANDING",'Data Table Volumes'!$B$1-G54673,"NA")</f>
        <v>NA</v>
      </c>
    </row>
    <row r="54674" spans="17:17">
      <c r="Q54674" s="32" t="str">
        <f>IF(I54674="OUTSTANDING",'Data Table Volumes'!$B$1-G54674,"NA")</f>
        <v>NA</v>
      </c>
    </row>
    <row r="54675" spans="17:17">
      <c r="Q54675" s="32" t="str">
        <f>IF(I54675="OUTSTANDING",'Data Table Volumes'!$B$1-G54675,"NA")</f>
        <v>NA</v>
      </c>
    </row>
    <row r="54676" spans="17:17">
      <c r="Q54676" s="32" t="str">
        <f>IF(I54676="OUTSTANDING",'Data Table Volumes'!$B$1-G54676,"NA")</f>
        <v>NA</v>
      </c>
    </row>
    <row r="54677" spans="17:17">
      <c r="Q54677" s="32" t="str">
        <f>IF(I54677="OUTSTANDING",'Data Table Volumes'!$B$1-G54677,"NA")</f>
        <v>NA</v>
      </c>
    </row>
    <row r="54678" spans="17:17">
      <c r="Q54678" s="32" t="str">
        <f>IF(I54678="OUTSTANDING",'Data Table Volumes'!$B$1-G54678,"NA")</f>
        <v>NA</v>
      </c>
    </row>
    <row r="54679" spans="17:17">
      <c r="Q54679" s="32" t="str">
        <f>IF(I54679="OUTSTANDING",'Data Table Volumes'!$B$1-G54679,"NA")</f>
        <v>NA</v>
      </c>
    </row>
    <row r="54680" spans="17:17">
      <c r="Q54680" s="32" t="str">
        <f>IF(I54680="OUTSTANDING",'Data Table Volumes'!$B$1-G54680,"NA")</f>
        <v>NA</v>
      </c>
    </row>
    <row r="54681" spans="17:17">
      <c r="Q54681" s="32" t="str">
        <f>IF(I54681="OUTSTANDING",'Data Table Volumes'!$B$1-G54681,"NA")</f>
        <v>NA</v>
      </c>
    </row>
    <row r="54682" spans="17:17">
      <c r="Q54682" s="32" t="str">
        <f>IF(I54682="OUTSTANDING",'Data Table Volumes'!$B$1-G54682,"NA")</f>
        <v>NA</v>
      </c>
    </row>
    <row r="54683" spans="17:17">
      <c r="Q54683" s="32" t="str">
        <f>IF(I54683="OUTSTANDING",'Data Table Volumes'!$B$1-G54683,"NA")</f>
        <v>NA</v>
      </c>
    </row>
    <row r="54684" spans="17:17">
      <c r="Q54684" s="32" t="str">
        <f>IF(I54684="OUTSTANDING",'Data Table Volumes'!$B$1-G54684,"NA")</f>
        <v>NA</v>
      </c>
    </row>
    <row r="54685" spans="17:17">
      <c r="Q54685" s="32" t="str">
        <f>IF(I54685="OUTSTANDING",'Data Table Volumes'!$B$1-G54685,"NA")</f>
        <v>NA</v>
      </c>
    </row>
    <row r="54686" spans="17:17">
      <c r="Q54686" s="32" t="str">
        <f>IF(I54686="OUTSTANDING",'Data Table Volumes'!$B$1-G54686,"NA")</f>
        <v>NA</v>
      </c>
    </row>
    <row r="54687" spans="17:17">
      <c r="Q54687" s="32" t="str">
        <f>IF(I54687="OUTSTANDING",'Data Table Volumes'!$B$1-G54687,"NA")</f>
        <v>NA</v>
      </c>
    </row>
    <row r="54688" spans="17:17">
      <c r="Q54688" s="32" t="str">
        <f>IF(I54688="OUTSTANDING",'Data Table Volumes'!$B$1-G54688,"NA")</f>
        <v>NA</v>
      </c>
    </row>
    <row r="54689" spans="17:17">
      <c r="Q54689" s="32" t="str">
        <f>IF(I54689="OUTSTANDING",'Data Table Volumes'!$B$1-G54689,"NA")</f>
        <v>NA</v>
      </c>
    </row>
    <row r="54690" spans="17:17">
      <c r="Q54690" s="32" t="str">
        <f>IF(I54690="OUTSTANDING",'Data Table Volumes'!$B$1-G54690,"NA")</f>
        <v>NA</v>
      </c>
    </row>
    <row r="54691" spans="17:17">
      <c r="Q54691" s="32" t="str">
        <f>IF(I54691="OUTSTANDING",'Data Table Volumes'!$B$1-G54691,"NA")</f>
        <v>NA</v>
      </c>
    </row>
    <row r="54692" spans="17:17">
      <c r="Q54692" s="32" t="str">
        <f>IF(I54692="OUTSTANDING",'Data Table Volumes'!$B$1-G54692,"NA")</f>
        <v>NA</v>
      </c>
    </row>
    <row r="54693" spans="17:17">
      <c r="Q54693" s="32" t="str">
        <f>IF(I54693="OUTSTANDING",'Data Table Volumes'!$B$1-G54693,"NA")</f>
        <v>NA</v>
      </c>
    </row>
    <row r="54694" spans="17:17">
      <c r="Q54694" s="32" t="str">
        <f>IF(I54694="OUTSTANDING",'Data Table Volumes'!$B$1-G54694,"NA")</f>
        <v>NA</v>
      </c>
    </row>
    <row r="54695" spans="17:17">
      <c r="Q54695" s="32" t="str">
        <f>IF(I54695="OUTSTANDING",'Data Table Volumes'!$B$1-G54695,"NA")</f>
        <v>NA</v>
      </c>
    </row>
    <row r="54696" spans="17:17">
      <c r="Q54696" s="32" t="str">
        <f>IF(I54696="OUTSTANDING",'Data Table Volumes'!$B$1-G54696,"NA")</f>
        <v>NA</v>
      </c>
    </row>
    <row r="54697" spans="17:17">
      <c r="Q54697" s="32" t="str">
        <f>IF(I54697="OUTSTANDING",'Data Table Volumes'!$B$1-G54697,"NA")</f>
        <v>NA</v>
      </c>
    </row>
    <row r="54698" spans="17:17">
      <c r="Q54698" s="32" t="str">
        <f>IF(I54698="OUTSTANDING",'Data Table Volumes'!$B$1-G54698,"NA")</f>
        <v>NA</v>
      </c>
    </row>
    <row r="54699" spans="17:17">
      <c r="Q54699" s="32" t="str">
        <f>IF(I54699="OUTSTANDING",'Data Table Volumes'!$B$1-G54699,"NA")</f>
        <v>NA</v>
      </c>
    </row>
    <row r="54700" spans="17:17">
      <c r="Q54700" s="32" t="str">
        <f>IF(I54700="OUTSTANDING",'Data Table Volumes'!$B$1-G54700,"NA")</f>
        <v>NA</v>
      </c>
    </row>
    <row r="54701" spans="17:17">
      <c r="Q54701" s="32" t="str">
        <f>IF(I54701="OUTSTANDING",'Data Table Volumes'!$B$1-G54701,"NA")</f>
        <v>NA</v>
      </c>
    </row>
    <row r="54702" spans="17:17">
      <c r="Q54702" s="32" t="str">
        <f>IF(I54702="OUTSTANDING",'Data Table Volumes'!$B$1-G54702,"NA")</f>
        <v>NA</v>
      </c>
    </row>
    <row r="54703" spans="17:17">
      <c r="Q54703" s="32" t="str">
        <f>IF(I54703="OUTSTANDING",'Data Table Volumes'!$B$1-G54703,"NA")</f>
        <v>NA</v>
      </c>
    </row>
    <row r="54704" spans="17:17">
      <c r="Q54704" s="32" t="str">
        <f>IF(I54704="OUTSTANDING",'Data Table Volumes'!$B$1-G54704,"NA")</f>
        <v>NA</v>
      </c>
    </row>
    <row r="54705" spans="17:17">
      <c r="Q54705" s="32" t="str">
        <f>IF(I54705="OUTSTANDING",'Data Table Volumes'!$B$1-G54705,"NA")</f>
        <v>NA</v>
      </c>
    </row>
    <row r="54706" spans="17:17">
      <c r="Q54706" s="32" t="str">
        <f>IF(I54706="OUTSTANDING",'Data Table Volumes'!$B$1-G54706,"NA")</f>
        <v>NA</v>
      </c>
    </row>
    <row r="54707" spans="17:17">
      <c r="Q54707" s="32" t="str">
        <f>IF(I54707="OUTSTANDING",'Data Table Volumes'!$B$1-G54707,"NA")</f>
        <v>NA</v>
      </c>
    </row>
    <row r="54708" spans="17:17">
      <c r="Q54708" s="32" t="str">
        <f>IF(I54708="OUTSTANDING",'Data Table Volumes'!$B$1-G54708,"NA")</f>
        <v>NA</v>
      </c>
    </row>
    <row r="54709" spans="17:17">
      <c r="Q54709" s="32" t="str">
        <f>IF(I54709="OUTSTANDING",'Data Table Volumes'!$B$1-G54709,"NA")</f>
        <v>NA</v>
      </c>
    </row>
    <row r="54710" spans="17:17">
      <c r="Q54710" s="32" t="str">
        <f>IF(I54710="OUTSTANDING",'Data Table Volumes'!$B$1-G54710,"NA")</f>
        <v>NA</v>
      </c>
    </row>
    <row r="54711" spans="17:17">
      <c r="Q54711" s="32" t="str">
        <f>IF(I54711="OUTSTANDING",'Data Table Volumes'!$B$1-G54711,"NA")</f>
        <v>NA</v>
      </c>
    </row>
    <row r="54712" spans="17:17">
      <c r="Q54712" s="32" t="str">
        <f>IF(I54712="OUTSTANDING",'Data Table Volumes'!$B$1-G54712,"NA")</f>
        <v>NA</v>
      </c>
    </row>
    <row r="54713" spans="17:17">
      <c r="Q54713" s="32" t="str">
        <f>IF(I54713="OUTSTANDING",'Data Table Volumes'!$B$1-G54713,"NA")</f>
        <v>NA</v>
      </c>
    </row>
    <row r="54714" spans="17:17">
      <c r="Q54714" s="32" t="str">
        <f>IF(I54714="OUTSTANDING",'Data Table Volumes'!$B$1-G54714,"NA")</f>
        <v>NA</v>
      </c>
    </row>
    <row r="54715" spans="17:17">
      <c r="Q54715" s="32" t="str">
        <f>IF(I54715="OUTSTANDING",'Data Table Volumes'!$B$1-G54715,"NA")</f>
        <v>NA</v>
      </c>
    </row>
    <row r="54716" spans="17:17">
      <c r="Q54716" s="32" t="str">
        <f>IF(I54716="OUTSTANDING",'Data Table Volumes'!$B$1-G54716,"NA")</f>
        <v>NA</v>
      </c>
    </row>
    <row r="54717" spans="17:17">
      <c r="Q54717" s="32" t="str">
        <f>IF(I54717="OUTSTANDING",'Data Table Volumes'!$B$1-G54717,"NA")</f>
        <v>NA</v>
      </c>
    </row>
    <row r="54718" spans="17:17">
      <c r="Q54718" s="32" t="str">
        <f>IF(I54718="OUTSTANDING",'Data Table Volumes'!$B$1-G54718,"NA")</f>
        <v>NA</v>
      </c>
    </row>
    <row r="54719" spans="17:17">
      <c r="Q54719" s="32" t="str">
        <f>IF(I54719="OUTSTANDING",'Data Table Volumes'!$B$1-G54719,"NA")</f>
        <v>NA</v>
      </c>
    </row>
    <row r="54720" spans="17:17">
      <c r="Q54720" s="32" t="str">
        <f>IF(I54720="OUTSTANDING",'Data Table Volumes'!$B$1-G54720,"NA")</f>
        <v>NA</v>
      </c>
    </row>
    <row r="54721" spans="17:17">
      <c r="Q54721" s="32" t="str">
        <f>IF(I54721="OUTSTANDING",'Data Table Volumes'!$B$1-G54721,"NA")</f>
        <v>NA</v>
      </c>
    </row>
    <row r="54722" spans="17:17">
      <c r="Q54722" s="32" t="str">
        <f>IF(I54722="OUTSTANDING",'Data Table Volumes'!$B$1-G54722,"NA")</f>
        <v>NA</v>
      </c>
    </row>
    <row r="54723" spans="17:17">
      <c r="Q54723" s="32" t="str">
        <f>IF(I54723="OUTSTANDING",'Data Table Volumes'!$B$1-G54723,"NA")</f>
        <v>NA</v>
      </c>
    </row>
    <row r="54724" spans="17:17">
      <c r="Q54724" s="32" t="str">
        <f>IF(I54724="OUTSTANDING",'Data Table Volumes'!$B$1-G54724,"NA")</f>
        <v>NA</v>
      </c>
    </row>
    <row r="54725" spans="17:17">
      <c r="Q54725" s="32" t="str">
        <f>IF(I54725="OUTSTANDING",'Data Table Volumes'!$B$1-G54725,"NA")</f>
        <v>NA</v>
      </c>
    </row>
    <row r="54726" spans="17:17">
      <c r="Q54726" s="32" t="str">
        <f>IF(I54726="OUTSTANDING",'Data Table Volumes'!$B$1-G54726,"NA")</f>
        <v>NA</v>
      </c>
    </row>
    <row r="54727" spans="17:17">
      <c r="Q54727" s="32" t="str">
        <f>IF(I54727="OUTSTANDING",'Data Table Volumes'!$B$1-G54727,"NA")</f>
        <v>NA</v>
      </c>
    </row>
    <row r="54728" spans="17:17">
      <c r="Q54728" s="32" t="str">
        <f>IF(I54728="OUTSTANDING",'Data Table Volumes'!$B$1-G54728,"NA")</f>
        <v>NA</v>
      </c>
    </row>
    <row r="54729" spans="17:17">
      <c r="Q54729" s="32" t="str">
        <f>IF(I54729="OUTSTANDING",'Data Table Volumes'!$B$1-G54729,"NA")</f>
        <v>NA</v>
      </c>
    </row>
    <row r="54730" spans="17:17">
      <c r="Q54730" s="32" t="str">
        <f>IF(I54730="OUTSTANDING",'Data Table Volumes'!$B$1-G54730,"NA")</f>
        <v>NA</v>
      </c>
    </row>
    <row r="54731" spans="17:17">
      <c r="Q54731" s="32" t="str">
        <f>IF(I54731="OUTSTANDING",'Data Table Volumes'!$B$1-G54731,"NA")</f>
        <v>NA</v>
      </c>
    </row>
    <row r="54732" spans="17:17">
      <c r="Q54732" s="32" t="str">
        <f>IF(I54732="OUTSTANDING",'Data Table Volumes'!$B$1-G54732,"NA")</f>
        <v>NA</v>
      </c>
    </row>
    <row r="54733" spans="17:17">
      <c r="Q54733" s="32" t="str">
        <f>IF(I54733="OUTSTANDING",'Data Table Volumes'!$B$1-G54733,"NA")</f>
        <v>NA</v>
      </c>
    </row>
    <row r="54734" spans="17:17">
      <c r="Q54734" s="32" t="str">
        <f>IF(I54734="OUTSTANDING",'Data Table Volumes'!$B$1-G54734,"NA")</f>
        <v>NA</v>
      </c>
    </row>
    <row r="54735" spans="17:17">
      <c r="Q54735" s="32" t="str">
        <f>IF(I54735="OUTSTANDING",'Data Table Volumes'!$B$1-G54735,"NA")</f>
        <v>NA</v>
      </c>
    </row>
    <row r="54736" spans="17:17">
      <c r="Q54736" s="32" t="str">
        <f>IF(I54736="OUTSTANDING",'Data Table Volumes'!$B$1-G54736,"NA")</f>
        <v>NA</v>
      </c>
    </row>
    <row r="54737" spans="17:17">
      <c r="Q54737" s="32" t="str">
        <f>IF(I54737="OUTSTANDING",'Data Table Volumes'!$B$1-G54737,"NA")</f>
        <v>NA</v>
      </c>
    </row>
    <row r="54738" spans="17:17">
      <c r="Q54738" s="32" t="str">
        <f>IF(I54738="OUTSTANDING",'Data Table Volumes'!$B$1-G54738,"NA")</f>
        <v>NA</v>
      </c>
    </row>
    <row r="54739" spans="17:17">
      <c r="Q54739" s="32" t="str">
        <f>IF(I54739="OUTSTANDING",'Data Table Volumes'!$B$1-G54739,"NA")</f>
        <v>NA</v>
      </c>
    </row>
    <row r="54740" spans="17:17">
      <c r="Q54740" s="32" t="str">
        <f>IF(I54740="OUTSTANDING",'Data Table Volumes'!$B$1-G54740,"NA")</f>
        <v>NA</v>
      </c>
    </row>
    <row r="54741" spans="17:17">
      <c r="Q54741" s="32" t="str">
        <f>IF(I54741="OUTSTANDING",'Data Table Volumes'!$B$1-G54741,"NA")</f>
        <v>NA</v>
      </c>
    </row>
    <row r="54742" spans="17:17">
      <c r="Q54742" s="32" t="str">
        <f>IF(I54742="OUTSTANDING",'Data Table Volumes'!$B$1-G54742,"NA")</f>
        <v>NA</v>
      </c>
    </row>
    <row r="54743" spans="17:17">
      <c r="Q54743" s="32" t="str">
        <f>IF(I54743="OUTSTANDING",'Data Table Volumes'!$B$1-G54743,"NA")</f>
        <v>NA</v>
      </c>
    </row>
    <row r="54744" spans="17:17">
      <c r="Q54744" s="32" t="str">
        <f>IF(I54744="OUTSTANDING",'Data Table Volumes'!$B$1-G54744,"NA")</f>
        <v>NA</v>
      </c>
    </row>
    <row r="54745" spans="17:17">
      <c r="Q54745" s="32" t="str">
        <f>IF(I54745="OUTSTANDING",'Data Table Volumes'!$B$1-G54745,"NA")</f>
        <v>NA</v>
      </c>
    </row>
    <row r="54746" spans="17:17">
      <c r="Q54746" s="32" t="str">
        <f>IF(I54746="OUTSTANDING",'Data Table Volumes'!$B$1-G54746,"NA")</f>
        <v>NA</v>
      </c>
    </row>
    <row r="54747" spans="17:17">
      <c r="Q54747" s="32" t="str">
        <f>IF(I54747="OUTSTANDING",'Data Table Volumes'!$B$1-G54747,"NA")</f>
        <v>NA</v>
      </c>
    </row>
    <row r="54748" spans="17:17">
      <c r="Q54748" s="32" t="str">
        <f>IF(I54748="OUTSTANDING",'Data Table Volumes'!$B$1-G54748,"NA")</f>
        <v>NA</v>
      </c>
    </row>
    <row r="54749" spans="17:17">
      <c r="Q54749" s="32" t="str">
        <f>IF(I54749="OUTSTANDING",'Data Table Volumes'!$B$1-G54749,"NA")</f>
        <v>NA</v>
      </c>
    </row>
    <row r="54750" spans="17:17">
      <c r="Q54750" s="32" t="str">
        <f>IF(I54750="OUTSTANDING",'Data Table Volumes'!$B$1-G54750,"NA")</f>
        <v>NA</v>
      </c>
    </row>
    <row r="54751" spans="17:17">
      <c r="Q54751" s="32" t="str">
        <f>IF(I54751="OUTSTANDING",'Data Table Volumes'!$B$1-G54751,"NA")</f>
        <v>NA</v>
      </c>
    </row>
    <row r="54752" spans="17:17">
      <c r="Q54752" s="32" t="str">
        <f>IF(I54752="OUTSTANDING",'Data Table Volumes'!$B$1-G54752,"NA")</f>
        <v>NA</v>
      </c>
    </row>
    <row r="54753" spans="17:17">
      <c r="Q54753" s="32" t="str">
        <f>IF(I54753="OUTSTANDING",'Data Table Volumes'!$B$1-G54753,"NA")</f>
        <v>NA</v>
      </c>
    </row>
    <row r="54754" spans="17:17">
      <c r="Q54754" s="32" t="str">
        <f>IF(I54754="OUTSTANDING",'Data Table Volumes'!$B$1-G54754,"NA")</f>
        <v>NA</v>
      </c>
    </row>
    <row r="54755" spans="17:17">
      <c r="Q54755" s="32" t="str">
        <f>IF(I54755="OUTSTANDING",'Data Table Volumes'!$B$1-G54755,"NA")</f>
        <v>NA</v>
      </c>
    </row>
    <row r="54756" spans="17:17">
      <c r="Q54756" s="32" t="str">
        <f>IF(I54756="OUTSTANDING",'Data Table Volumes'!$B$1-G54756,"NA")</f>
        <v>NA</v>
      </c>
    </row>
    <row r="54757" spans="17:17">
      <c r="Q54757" s="32" t="str">
        <f>IF(I54757="OUTSTANDING",'Data Table Volumes'!$B$1-G54757,"NA")</f>
        <v>NA</v>
      </c>
    </row>
    <row r="54758" spans="17:17">
      <c r="Q54758" s="32" t="str">
        <f>IF(I54758="OUTSTANDING",'Data Table Volumes'!$B$1-G54758,"NA")</f>
        <v>NA</v>
      </c>
    </row>
    <row r="54759" spans="17:17">
      <c r="Q54759" s="32" t="str">
        <f>IF(I54759="OUTSTANDING",'Data Table Volumes'!$B$1-G54759,"NA")</f>
        <v>NA</v>
      </c>
    </row>
    <row r="54760" spans="17:17">
      <c r="Q54760" s="32" t="str">
        <f>IF(I54760="OUTSTANDING",'Data Table Volumes'!$B$1-G54760,"NA")</f>
        <v>NA</v>
      </c>
    </row>
    <row r="54761" spans="17:17">
      <c r="Q54761" s="32" t="str">
        <f>IF(I54761="OUTSTANDING",'Data Table Volumes'!$B$1-G54761,"NA")</f>
        <v>NA</v>
      </c>
    </row>
    <row r="54762" spans="17:17">
      <c r="Q54762" s="32" t="str">
        <f>IF(I54762="OUTSTANDING",'Data Table Volumes'!$B$1-G54762,"NA")</f>
        <v>NA</v>
      </c>
    </row>
    <row r="54763" spans="17:17">
      <c r="Q54763" s="32" t="str">
        <f>IF(I54763="OUTSTANDING",'Data Table Volumes'!$B$1-G54763,"NA")</f>
        <v>NA</v>
      </c>
    </row>
    <row r="54764" spans="17:17">
      <c r="Q54764" s="32" t="str">
        <f>IF(I54764="OUTSTANDING",'Data Table Volumes'!$B$1-G54764,"NA")</f>
        <v>NA</v>
      </c>
    </row>
    <row r="54765" spans="17:17">
      <c r="Q54765" s="32" t="str">
        <f>IF(I54765="OUTSTANDING",'Data Table Volumes'!$B$1-G54765,"NA")</f>
        <v>NA</v>
      </c>
    </row>
    <row r="54766" spans="17:17">
      <c r="Q54766" s="32" t="str">
        <f>IF(I54766="OUTSTANDING",'Data Table Volumes'!$B$1-G54766,"NA")</f>
        <v>NA</v>
      </c>
    </row>
    <row r="54767" spans="17:17">
      <c r="Q54767" s="32" t="str">
        <f>IF(I54767="OUTSTANDING",'Data Table Volumes'!$B$1-G54767,"NA")</f>
        <v>NA</v>
      </c>
    </row>
    <row r="54768" spans="17:17">
      <c r="Q54768" s="32" t="str">
        <f>IF(I54768="OUTSTANDING",'Data Table Volumes'!$B$1-G54768,"NA")</f>
        <v>NA</v>
      </c>
    </row>
    <row r="54769" spans="17:17">
      <c r="Q54769" s="32" t="str">
        <f>IF(I54769="OUTSTANDING",'Data Table Volumes'!$B$1-G54769,"NA")</f>
        <v>NA</v>
      </c>
    </row>
    <row r="54770" spans="17:17">
      <c r="Q54770" s="32" t="str">
        <f>IF(I54770="OUTSTANDING",'Data Table Volumes'!$B$1-G54770,"NA")</f>
        <v>NA</v>
      </c>
    </row>
    <row r="54771" spans="17:17">
      <c r="Q54771" s="32" t="str">
        <f>IF(I54771="OUTSTANDING",'Data Table Volumes'!$B$1-G54771,"NA")</f>
        <v>NA</v>
      </c>
    </row>
    <row r="54772" spans="17:17">
      <c r="Q54772" s="32" t="str">
        <f>IF(I54772="OUTSTANDING",'Data Table Volumes'!$B$1-G54772,"NA")</f>
        <v>NA</v>
      </c>
    </row>
    <row r="54773" spans="17:17">
      <c r="Q54773" s="32" t="str">
        <f>IF(I54773="OUTSTANDING",'Data Table Volumes'!$B$1-G54773,"NA")</f>
        <v>NA</v>
      </c>
    </row>
    <row r="54774" spans="17:17">
      <c r="Q54774" s="32" t="str">
        <f>IF(I54774="OUTSTANDING",'Data Table Volumes'!$B$1-G54774,"NA")</f>
        <v>NA</v>
      </c>
    </row>
    <row r="54775" spans="17:17">
      <c r="Q54775" s="32" t="str">
        <f>IF(I54775="OUTSTANDING",'Data Table Volumes'!$B$1-G54775,"NA")</f>
        <v>NA</v>
      </c>
    </row>
    <row r="54776" spans="17:17">
      <c r="Q54776" s="32" t="str">
        <f>IF(I54776="OUTSTANDING",'Data Table Volumes'!$B$1-G54776,"NA")</f>
        <v>NA</v>
      </c>
    </row>
    <row r="54777" spans="17:17">
      <c r="Q54777" s="32" t="str">
        <f>IF(I54777="OUTSTANDING",'Data Table Volumes'!$B$1-G54777,"NA")</f>
        <v>NA</v>
      </c>
    </row>
    <row r="54778" spans="17:17">
      <c r="Q54778" s="32" t="str">
        <f>IF(I54778="OUTSTANDING",'Data Table Volumes'!$B$1-G54778,"NA")</f>
        <v>NA</v>
      </c>
    </row>
    <row r="54779" spans="17:17">
      <c r="Q54779" s="32" t="str">
        <f>IF(I54779="OUTSTANDING",'Data Table Volumes'!$B$1-G54779,"NA")</f>
        <v>NA</v>
      </c>
    </row>
    <row r="54780" spans="17:17">
      <c r="Q54780" s="32" t="str">
        <f>IF(I54780="OUTSTANDING",'Data Table Volumes'!$B$1-G54780,"NA")</f>
        <v>NA</v>
      </c>
    </row>
    <row r="54781" spans="17:17">
      <c r="Q54781" s="32" t="str">
        <f>IF(I54781="OUTSTANDING",'Data Table Volumes'!$B$1-G54781,"NA")</f>
        <v>NA</v>
      </c>
    </row>
    <row r="54782" spans="17:17">
      <c r="Q54782" s="32" t="str">
        <f>IF(I54782="OUTSTANDING",'Data Table Volumes'!$B$1-G54782,"NA")</f>
        <v>NA</v>
      </c>
    </row>
    <row r="54783" spans="17:17">
      <c r="Q54783" s="32" t="str">
        <f>IF(I54783="OUTSTANDING",'Data Table Volumes'!$B$1-G54783,"NA")</f>
        <v>NA</v>
      </c>
    </row>
    <row r="54784" spans="17:17">
      <c r="Q54784" s="32" t="str">
        <f>IF(I54784="OUTSTANDING",'Data Table Volumes'!$B$1-G54784,"NA")</f>
        <v>NA</v>
      </c>
    </row>
    <row r="54785" spans="17:17">
      <c r="Q54785" s="32" t="str">
        <f>IF(I54785="OUTSTANDING",'Data Table Volumes'!$B$1-G54785,"NA")</f>
        <v>NA</v>
      </c>
    </row>
    <row r="54786" spans="17:17">
      <c r="Q54786" s="32" t="str">
        <f>IF(I54786="OUTSTANDING",'Data Table Volumes'!$B$1-G54786,"NA")</f>
        <v>NA</v>
      </c>
    </row>
    <row r="54787" spans="17:17">
      <c r="Q54787" s="32" t="str">
        <f>IF(I54787="OUTSTANDING",'Data Table Volumes'!$B$1-G54787,"NA")</f>
        <v>NA</v>
      </c>
    </row>
    <row r="54788" spans="17:17">
      <c r="Q54788" s="32" t="str">
        <f>IF(I54788="OUTSTANDING",'Data Table Volumes'!$B$1-G54788,"NA")</f>
        <v>NA</v>
      </c>
    </row>
    <row r="54789" spans="17:17">
      <c r="Q54789" s="32" t="str">
        <f>IF(I54789="OUTSTANDING",'Data Table Volumes'!$B$1-G54789,"NA")</f>
        <v>NA</v>
      </c>
    </row>
    <row r="54790" spans="17:17">
      <c r="Q54790" s="32" t="str">
        <f>IF(I54790="OUTSTANDING",'Data Table Volumes'!$B$1-G54790,"NA")</f>
        <v>NA</v>
      </c>
    </row>
    <row r="54791" spans="17:17">
      <c r="Q54791" s="32" t="str">
        <f>IF(I54791="OUTSTANDING",'Data Table Volumes'!$B$1-G54791,"NA")</f>
        <v>NA</v>
      </c>
    </row>
    <row r="54792" spans="17:17">
      <c r="Q54792" s="32" t="str">
        <f>IF(I54792="OUTSTANDING",'Data Table Volumes'!$B$1-G54792,"NA")</f>
        <v>NA</v>
      </c>
    </row>
    <row r="54793" spans="17:17">
      <c r="Q54793" s="32" t="str">
        <f>IF(I54793="OUTSTANDING",'Data Table Volumes'!$B$1-G54793,"NA")</f>
        <v>NA</v>
      </c>
    </row>
    <row r="54794" spans="17:17">
      <c r="Q54794" s="32" t="str">
        <f>IF(I54794="OUTSTANDING",'Data Table Volumes'!$B$1-G54794,"NA")</f>
        <v>NA</v>
      </c>
    </row>
    <row r="54795" spans="17:17">
      <c r="Q54795" s="32" t="str">
        <f>IF(I54795="OUTSTANDING",'Data Table Volumes'!$B$1-G54795,"NA")</f>
        <v>NA</v>
      </c>
    </row>
    <row r="54796" spans="17:17">
      <c r="Q54796" s="32" t="str">
        <f>IF(I54796="OUTSTANDING",'Data Table Volumes'!$B$1-G54796,"NA")</f>
        <v>NA</v>
      </c>
    </row>
    <row r="54797" spans="17:17">
      <c r="Q54797" s="32" t="str">
        <f>IF(I54797="OUTSTANDING",'Data Table Volumes'!$B$1-G54797,"NA")</f>
        <v>NA</v>
      </c>
    </row>
    <row r="54798" spans="17:17">
      <c r="Q54798" s="32" t="str">
        <f>IF(I54798="OUTSTANDING",'Data Table Volumes'!$B$1-G54798,"NA")</f>
        <v>NA</v>
      </c>
    </row>
    <row r="54799" spans="17:17">
      <c r="Q54799" s="32" t="str">
        <f>IF(I54799="OUTSTANDING",'Data Table Volumes'!$B$1-G54799,"NA")</f>
        <v>NA</v>
      </c>
    </row>
    <row r="54800" spans="17:17">
      <c r="Q54800" s="32" t="str">
        <f>IF(I54800="OUTSTANDING",'Data Table Volumes'!$B$1-G54800,"NA")</f>
        <v>NA</v>
      </c>
    </row>
    <row r="54801" spans="17:17">
      <c r="Q54801" s="32" t="str">
        <f>IF(I54801="OUTSTANDING",'Data Table Volumes'!$B$1-G54801,"NA")</f>
        <v>NA</v>
      </c>
    </row>
    <row r="54802" spans="17:17">
      <c r="Q54802" s="32" t="str">
        <f>IF(I54802="OUTSTANDING",'Data Table Volumes'!$B$1-G54802,"NA")</f>
        <v>NA</v>
      </c>
    </row>
    <row r="54803" spans="17:17">
      <c r="Q54803" s="32" t="str">
        <f>IF(I54803="OUTSTANDING",'Data Table Volumes'!$B$1-G54803,"NA")</f>
        <v>NA</v>
      </c>
    </row>
    <row r="54804" spans="17:17">
      <c r="Q54804" s="32" t="str">
        <f>IF(I54804="OUTSTANDING",'Data Table Volumes'!$B$1-G54804,"NA")</f>
        <v>NA</v>
      </c>
    </row>
    <row r="54805" spans="17:17">
      <c r="Q54805" s="32" t="str">
        <f>IF(I54805="OUTSTANDING",'Data Table Volumes'!$B$1-G54805,"NA")</f>
        <v>NA</v>
      </c>
    </row>
    <row r="54806" spans="17:17">
      <c r="Q54806" s="32" t="str">
        <f>IF(I54806="OUTSTANDING",'Data Table Volumes'!$B$1-G54806,"NA")</f>
        <v>NA</v>
      </c>
    </row>
    <row r="54807" spans="17:17">
      <c r="Q54807" s="32" t="str">
        <f>IF(I54807="OUTSTANDING",'Data Table Volumes'!$B$1-G54807,"NA")</f>
        <v>NA</v>
      </c>
    </row>
    <row r="54808" spans="17:17">
      <c r="Q54808" s="32" t="str">
        <f>IF(I54808="OUTSTANDING",'Data Table Volumes'!$B$1-G54808,"NA")</f>
        <v>NA</v>
      </c>
    </row>
    <row r="54809" spans="17:17">
      <c r="Q54809" s="32" t="str">
        <f>IF(I54809="OUTSTANDING",'Data Table Volumes'!$B$1-G54809,"NA")</f>
        <v>NA</v>
      </c>
    </row>
    <row r="54810" spans="17:17">
      <c r="Q54810" s="32" t="str">
        <f>IF(I54810="OUTSTANDING",'Data Table Volumes'!$B$1-G54810,"NA")</f>
        <v>NA</v>
      </c>
    </row>
    <row r="54811" spans="17:17">
      <c r="Q54811" s="32" t="str">
        <f>IF(I54811="OUTSTANDING",'Data Table Volumes'!$B$1-G54811,"NA")</f>
        <v>NA</v>
      </c>
    </row>
    <row r="54812" spans="17:17">
      <c r="Q54812" s="32" t="str">
        <f>IF(I54812="OUTSTANDING",'Data Table Volumes'!$B$1-G54812,"NA")</f>
        <v>NA</v>
      </c>
    </row>
    <row r="54813" spans="17:17">
      <c r="Q54813" s="32" t="str">
        <f>IF(I54813="OUTSTANDING",'Data Table Volumes'!$B$1-G54813,"NA")</f>
        <v>NA</v>
      </c>
    </row>
    <row r="54814" spans="17:17">
      <c r="Q54814" s="32" t="str">
        <f>IF(I54814="OUTSTANDING",'Data Table Volumes'!$B$1-G54814,"NA")</f>
        <v>NA</v>
      </c>
    </row>
    <row r="54815" spans="17:17">
      <c r="Q54815" s="32" t="str">
        <f>IF(I54815="OUTSTANDING",'Data Table Volumes'!$B$1-G54815,"NA")</f>
        <v>NA</v>
      </c>
    </row>
    <row r="54816" spans="17:17">
      <c r="Q54816" s="32" t="str">
        <f>IF(I54816="OUTSTANDING",'Data Table Volumes'!$B$1-G54816,"NA")</f>
        <v>NA</v>
      </c>
    </row>
    <row r="54817" spans="17:17">
      <c r="Q54817" s="32" t="str">
        <f>IF(I54817="OUTSTANDING",'Data Table Volumes'!$B$1-G54817,"NA")</f>
        <v>NA</v>
      </c>
    </row>
    <row r="54818" spans="17:17">
      <c r="Q54818" s="32" t="str">
        <f>IF(I54818="OUTSTANDING",'Data Table Volumes'!$B$1-G54818,"NA")</f>
        <v>NA</v>
      </c>
    </row>
    <row r="54819" spans="17:17">
      <c r="Q54819" s="32" t="str">
        <f>IF(I54819="OUTSTANDING",'Data Table Volumes'!$B$1-G54819,"NA")</f>
        <v>NA</v>
      </c>
    </row>
    <row r="54820" spans="17:17">
      <c r="Q54820" s="32" t="str">
        <f>IF(I54820="OUTSTANDING",'Data Table Volumes'!$B$1-G54820,"NA")</f>
        <v>NA</v>
      </c>
    </row>
    <row r="54821" spans="17:17">
      <c r="Q54821" s="32" t="str">
        <f>IF(I54821="OUTSTANDING",'Data Table Volumes'!$B$1-G54821,"NA")</f>
        <v>NA</v>
      </c>
    </row>
    <row r="54822" spans="17:17">
      <c r="Q54822" s="32" t="str">
        <f>IF(I54822="OUTSTANDING",'Data Table Volumes'!$B$1-G54822,"NA")</f>
        <v>NA</v>
      </c>
    </row>
    <row r="54823" spans="17:17">
      <c r="Q54823" s="32" t="str">
        <f>IF(I54823="OUTSTANDING",'Data Table Volumes'!$B$1-G54823,"NA")</f>
        <v>NA</v>
      </c>
    </row>
    <row r="54824" spans="17:17">
      <c r="Q54824" s="32" t="str">
        <f>IF(I54824="OUTSTANDING",'Data Table Volumes'!$B$1-G54824,"NA")</f>
        <v>NA</v>
      </c>
    </row>
    <row r="54825" spans="17:17">
      <c r="Q54825" s="32" t="str">
        <f>IF(I54825="OUTSTANDING",'Data Table Volumes'!$B$1-G54825,"NA")</f>
        <v>NA</v>
      </c>
    </row>
    <row r="54826" spans="17:17">
      <c r="Q54826" s="32" t="str">
        <f>IF(I54826="OUTSTANDING",'Data Table Volumes'!$B$1-G54826,"NA")</f>
        <v>NA</v>
      </c>
    </row>
    <row r="54827" spans="17:17">
      <c r="Q54827" s="32" t="str">
        <f>IF(I54827="OUTSTANDING",'Data Table Volumes'!$B$1-G54827,"NA")</f>
        <v>NA</v>
      </c>
    </row>
    <row r="54828" spans="17:17">
      <c r="Q54828" s="32" t="str">
        <f>IF(I54828="OUTSTANDING",'Data Table Volumes'!$B$1-G54828,"NA")</f>
        <v>NA</v>
      </c>
    </row>
    <row r="54829" spans="17:17">
      <c r="Q54829" s="32" t="str">
        <f>IF(I54829="OUTSTANDING",'Data Table Volumes'!$B$1-G54829,"NA")</f>
        <v>NA</v>
      </c>
    </row>
    <row r="54830" spans="17:17">
      <c r="Q54830" s="32" t="str">
        <f>IF(I54830="OUTSTANDING",'Data Table Volumes'!$B$1-G54830,"NA")</f>
        <v>NA</v>
      </c>
    </row>
    <row r="54831" spans="17:17">
      <c r="Q54831" s="32" t="str">
        <f>IF(I54831="OUTSTANDING",'Data Table Volumes'!$B$1-G54831,"NA")</f>
        <v>NA</v>
      </c>
    </row>
    <row r="54832" spans="17:17">
      <c r="Q54832" s="32" t="str">
        <f>IF(I54832="OUTSTANDING",'Data Table Volumes'!$B$1-G54832,"NA")</f>
        <v>NA</v>
      </c>
    </row>
    <row r="54833" spans="17:17">
      <c r="Q54833" s="32" t="str">
        <f>IF(I54833="OUTSTANDING",'Data Table Volumes'!$B$1-G54833,"NA")</f>
        <v>NA</v>
      </c>
    </row>
    <row r="54834" spans="17:17">
      <c r="Q54834" s="32" t="str">
        <f>IF(I54834="OUTSTANDING",'Data Table Volumes'!$B$1-G54834,"NA")</f>
        <v>NA</v>
      </c>
    </row>
    <row r="54835" spans="17:17">
      <c r="Q54835" s="32" t="str">
        <f>IF(I54835="OUTSTANDING",'Data Table Volumes'!$B$1-G54835,"NA")</f>
        <v>NA</v>
      </c>
    </row>
    <row r="54836" spans="17:17">
      <c r="Q54836" s="32" t="str">
        <f>IF(I54836="OUTSTANDING",'Data Table Volumes'!$B$1-G54836,"NA")</f>
        <v>NA</v>
      </c>
    </row>
    <row r="54837" spans="17:17">
      <c r="Q54837" s="32" t="str">
        <f>IF(I54837="OUTSTANDING",'Data Table Volumes'!$B$1-G54837,"NA")</f>
        <v>NA</v>
      </c>
    </row>
    <row r="54838" spans="17:17">
      <c r="Q54838" s="32" t="str">
        <f>IF(I54838="OUTSTANDING",'Data Table Volumes'!$B$1-G54838,"NA")</f>
        <v>NA</v>
      </c>
    </row>
    <row r="54839" spans="17:17">
      <c r="Q54839" s="32" t="str">
        <f>IF(I54839="OUTSTANDING",'Data Table Volumes'!$B$1-G54839,"NA")</f>
        <v>NA</v>
      </c>
    </row>
    <row r="54840" spans="17:17">
      <c r="Q54840" s="32" t="str">
        <f>IF(I54840="OUTSTANDING",'Data Table Volumes'!$B$1-G54840,"NA")</f>
        <v>NA</v>
      </c>
    </row>
    <row r="54841" spans="17:17">
      <c r="Q54841" s="32" t="str">
        <f>IF(I54841="OUTSTANDING",'Data Table Volumes'!$B$1-G54841,"NA")</f>
        <v>NA</v>
      </c>
    </row>
    <row r="54842" spans="17:17">
      <c r="Q54842" s="32" t="str">
        <f>IF(I54842="OUTSTANDING",'Data Table Volumes'!$B$1-G54842,"NA")</f>
        <v>NA</v>
      </c>
    </row>
    <row r="54843" spans="17:17">
      <c r="Q54843" s="32" t="str">
        <f>IF(I54843="OUTSTANDING",'Data Table Volumes'!$B$1-G54843,"NA")</f>
        <v>NA</v>
      </c>
    </row>
    <row r="54844" spans="17:17">
      <c r="Q54844" s="32" t="str">
        <f>IF(I54844="OUTSTANDING",'Data Table Volumes'!$B$1-G54844,"NA")</f>
        <v>NA</v>
      </c>
    </row>
    <row r="54845" spans="17:17">
      <c r="Q54845" s="32" t="str">
        <f>IF(I54845="OUTSTANDING",'Data Table Volumes'!$B$1-G54845,"NA")</f>
        <v>NA</v>
      </c>
    </row>
    <row r="54846" spans="17:17">
      <c r="Q54846" s="32" t="str">
        <f>IF(I54846="OUTSTANDING",'Data Table Volumes'!$B$1-G54846,"NA")</f>
        <v>NA</v>
      </c>
    </row>
    <row r="54847" spans="17:17">
      <c r="Q54847" s="32" t="str">
        <f>IF(I54847="OUTSTANDING",'Data Table Volumes'!$B$1-G54847,"NA")</f>
        <v>NA</v>
      </c>
    </row>
    <row r="54848" spans="17:17">
      <c r="Q54848" s="32" t="str">
        <f>IF(I54848="OUTSTANDING",'Data Table Volumes'!$B$1-G54848,"NA")</f>
        <v>NA</v>
      </c>
    </row>
    <row r="54849" spans="17:17">
      <c r="Q54849" s="32" t="str">
        <f>IF(I54849="OUTSTANDING",'Data Table Volumes'!$B$1-G54849,"NA")</f>
        <v>NA</v>
      </c>
    </row>
    <row r="54850" spans="17:17">
      <c r="Q54850" s="32" t="str">
        <f>IF(I54850="OUTSTANDING",'Data Table Volumes'!$B$1-G54850,"NA")</f>
        <v>NA</v>
      </c>
    </row>
    <row r="54851" spans="17:17">
      <c r="Q54851" s="32" t="str">
        <f>IF(I54851="OUTSTANDING",'Data Table Volumes'!$B$1-G54851,"NA")</f>
        <v>NA</v>
      </c>
    </row>
    <row r="54852" spans="17:17">
      <c r="Q54852" s="32" t="str">
        <f>IF(I54852="OUTSTANDING",'Data Table Volumes'!$B$1-G54852,"NA")</f>
        <v>NA</v>
      </c>
    </row>
    <row r="54853" spans="17:17">
      <c r="Q54853" s="32" t="str">
        <f>IF(I54853="OUTSTANDING",'Data Table Volumes'!$B$1-G54853,"NA")</f>
        <v>NA</v>
      </c>
    </row>
    <row r="54854" spans="17:17">
      <c r="Q54854" s="32" t="str">
        <f>IF(I54854="OUTSTANDING",'Data Table Volumes'!$B$1-G54854,"NA")</f>
        <v>NA</v>
      </c>
    </row>
    <row r="54855" spans="17:17">
      <c r="Q54855" s="32" t="str">
        <f>IF(I54855="OUTSTANDING",'Data Table Volumes'!$B$1-G54855,"NA")</f>
        <v>NA</v>
      </c>
    </row>
    <row r="54856" spans="17:17">
      <c r="Q54856" s="32" t="str">
        <f>IF(I54856="OUTSTANDING",'Data Table Volumes'!$B$1-G54856,"NA")</f>
        <v>NA</v>
      </c>
    </row>
    <row r="54857" spans="17:17">
      <c r="Q54857" s="32" t="str">
        <f>IF(I54857="OUTSTANDING",'Data Table Volumes'!$B$1-G54857,"NA")</f>
        <v>NA</v>
      </c>
    </row>
    <row r="54858" spans="17:17">
      <c r="Q54858" s="32" t="str">
        <f>IF(I54858="OUTSTANDING",'Data Table Volumes'!$B$1-G54858,"NA")</f>
        <v>NA</v>
      </c>
    </row>
    <row r="54859" spans="17:17">
      <c r="Q54859" s="32" t="str">
        <f>IF(I54859="OUTSTANDING",'Data Table Volumes'!$B$1-G54859,"NA")</f>
        <v>NA</v>
      </c>
    </row>
    <row r="54860" spans="17:17">
      <c r="Q54860" s="32" t="str">
        <f>IF(I54860="OUTSTANDING",'Data Table Volumes'!$B$1-G54860,"NA")</f>
        <v>NA</v>
      </c>
    </row>
    <row r="54861" spans="17:17">
      <c r="Q54861" s="32" t="str">
        <f>IF(I54861="OUTSTANDING",'Data Table Volumes'!$B$1-G54861,"NA")</f>
        <v>NA</v>
      </c>
    </row>
    <row r="54862" spans="17:17">
      <c r="Q54862" s="32" t="str">
        <f>IF(I54862="OUTSTANDING",'Data Table Volumes'!$B$1-G54862,"NA")</f>
        <v>NA</v>
      </c>
    </row>
    <row r="54863" spans="17:17">
      <c r="Q54863" s="32" t="str">
        <f>IF(I54863="OUTSTANDING",'Data Table Volumes'!$B$1-G54863,"NA")</f>
        <v>NA</v>
      </c>
    </row>
    <row r="54864" spans="17:17">
      <c r="Q54864" s="32" t="str">
        <f>IF(I54864="OUTSTANDING",'Data Table Volumes'!$B$1-G54864,"NA")</f>
        <v>NA</v>
      </c>
    </row>
    <row r="54865" spans="17:17">
      <c r="Q54865" s="32" t="str">
        <f>IF(I54865="OUTSTANDING",'Data Table Volumes'!$B$1-G54865,"NA")</f>
        <v>NA</v>
      </c>
    </row>
    <row r="54866" spans="17:17">
      <c r="Q54866" s="32" t="str">
        <f>IF(I54866="OUTSTANDING",'Data Table Volumes'!$B$1-G54866,"NA")</f>
        <v>NA</v>
      </c>
    </row>
    <row r="54867" spans="17:17">
      <c r="Q54867" s="32" t="str">
        <f>IF(I54867="OUTSTANDING",'Data Table Volumes'!$B$1-G54867,"NA")</f>
        <v>NA</v>
      </c>
    </row>
    <row r="54868" spans="17:17">
      <c r="Q54868" s="32" t="str">
        <f>IF(I54868="OUTSTANDING",'Data Table Volumes'!$B$1-G54868,"NA")</f>
        <v>NA</v>
      </c>
    </row>
    <row r="54869" spans="17:17">
      <c r="Q54869" s="32" t="str">
        <f>IF(I54869="OUTSTANDING",'Data Table Volumes'!$B$1-G54869,"NA")</f>
        <v>NA</v>
      </c>
    </row>
    <row r="54870" spans="17:17">
      <c r="Q54870" s="32" t="str">
        <f>IF(I54870="OUTSTANDING",'Data Table Volumes'!$B$1-G54870,"NA")</f>
        <v>NA</v>
      </c>
    </row>
    <row r="54871" spans="17:17">
      <c r="Q54871" s="32" t="str">
        <f>IF(I54871="OUTSTANDING",'Data Table Volumes'!$B$1-G54871,"NA")</f>
        <v>NA</v>
      </c>
    </row>
    <row r="54872" spans="17:17">
      <c r="Q54872" s="32" t="str">
        <f>IF(I54872="OUTSTANDING",'Data Table Volumes'!$B$1-G54872,"NA")</f>
        <v>NA</v>
      </c>
    </row>
    <row r="54873" spans="17:17">
      <c r="Q54873" s="32" t="str">
        <f>IF(I54873="OUTSTANDING",'Data Table Volumes'!$B$1-G54873,"NA")</f>
        <v>NA</v>
      </c>
    </row>
    <row r="54874" spans="17:17">
      <c r="Q54874" s="32" t="str">
        <f>IF(I54874="OUTSTANDING",'Data Table Volumes'!$B$1-G54874,"NA")</f>
        <v>NA</v>
      </c>
    </row>
    <row r="54875" spans="17:17">
      <c r="Q54875" s="32" t="str">
        <f>IF(I54875="OUTSTANDING",'Data Table Volumes'!$B$1-G54875,"NA")</f>
        <v>NA</v>
      </c>
    </row>
    <row r="54876" spans="17:17">
      <c r="Q54876" s="32" t="str">
        <f>IF(I54876="OUTSTANDING",'Data Table Volumes'!$B$1-G54876,"NA")</f>
        <v>NA</v>
      </c>
    </row>
    <row r="54877" spans="17:17">
      <c r="Q54877" s="32" t="str">
        <f>IF(I54877="OUTSTANDING",'Data Table Volumes'!$B$1-G54877,"NA")</f>
        <v>NA</v>
      </c>
    </row>
    <row r="54878" spans="17:17">
      <c r="Q54878" s="32" t="str">
        <f>IF(I54878="OUTSTANDING",'Data Table Volumes'!$B$1-G54878,"NA")</f>
        <v>NA</v>
      </c>
    </row>
    <row r="54879" spans="17:17">
      <c r="Q54879" s="32" t="str">
        <f>IF(I54879="OUTSTANDING",'Data Table Volumes'!$B$1-G54879,"NA")</f>
        <v>NA</v>
      </c>
    </row>
    <row r="54880" spans="17:17">
      <c r="Q54880" s="32" t="str">
        <f>IF(I54880="OUTSTANDING",'Data Table Volumes'!$B$1-G54880,"NA")</f>
        <v>NA</v>
      </c>
    </row>
    <row r="54881" spans="17:17">
      <c r="Q54881" s="32" t="str">
        <f>IF(I54881="OUTSTANDING",'Data Table Volumes'!$B$1-G54881,"NA")</f>
        <v>NA</v>
      </c>
    </row>
    <row r="54882" spans="17:17">
      <c r="Q54882" s="32" t="str">
        <f>IF(I54882="OUTSTANDING",'Data Table Volumes'!$B$1-G54882,"NA")</f>
        <v>NA</v>
      </c>
    </row>
    <row r="54883" spans="17:17">
      <c r="Q54883" s="32" t="str">
        <f>IF(I54883="OUTSTANDING",'Data Table Volumes'!$B$1-G54883,"NA")</f>
        <v>NA</v>
      </c>
    </row>
    <row r="54884" spans="17:17">
      <c r="Q54884" s="32" t="str">
        <f>IF(I54884="OUTSTANDING",'Data Table Volumes'!$B$1-G54884,"NA")</f>
        <v>NA</v>
      </c>
    </row>
    <row r="54885" spans="17:17">
      <c r="Q54885" s="32" t="str">
        <f>IF(I54885="OUTSTANDING",'Data Table Volumes'!$B$1-G54885,"NA")</f>
        <v>NA</v>
      </c>
    </row>
    <row r="54886" spans="17:17">
      <c r="Q54886" s="32" t="str">
        <f>IF(I54886="OUTSTANDING",'Data Table Volumes'!$B$1-G54886,"NA")</f>
        <v>NA</v>
      </c>
    </row>
    <row r="54887" spans="17:17">
      <c r="Q54887" s="32" t="str">
        <f>IF(I54887="OUTSTANDING",'Data Table Volumes'!$B$1-G54887,"NA")</f>
        <v>NA</v>
      </c>
    </row>
    <row r="54888" spans="17:17">
      <c r="Q54888" s="32" t="str">
        <f>IF(I54888="OUTSTANDING",'Data Table Volumes'!$B$1-G54888,"NA")</f>
        <v>NA</v>
      </c>
    </row>
    <row r="54889" spans="17:17">
      <c r="Q54889" s="32" t="str">
        <f>IF(I54889="OUTSTANDING",'Data Table Volumes'!$B$1-G54889,"NA")</f>
        <v>NA</v>
      </c>
    </row>
    <row r="54890" spans="17:17">
      <c r="Q54890" s="32" t="str">
        <f>IF(I54890="OUTSTANDING",'Data Table Volumes'!$B$1-G54890,"NA")</f>
        <v>NA</v>
      </c>
    </row>
    <row r="54891" spans="17:17">
      <c r="Q54891" s="32" t="str">
        <f>IF(I54891="OUTSTANDING",'Data Table Volumes'!$B$1-G54891,"NA")</f>
        <v>NA</v>
      </c>
    </row>
    <row r="54892" spans="17:17">
      <c r="Q54892" s="32" t="str">
        <f>IF(I54892="OUTSTANDING",'Data Table Volumes'!$B$1-G54892,"NA")</f>
        <v>NA</v>
      </c>
    </row>
    <row r="54893" spans="17:17">
      <c r="Q54893" s="32" t="str">
        <f>IF(I54893="OUTSTANDING",'Data Table Volumes'!$B$1-G54893,"NA")</f>
        <v>NA</v>
      </c>
    </row>
    <row r="54894" spans="17:17">
      <c r="Q54894" s="32" t="str">
        <f>IF(I54894="OUTSTANDING",'Data Table Volumes'!$B$1-G54894,"NA")</f>
        <v>NA</v>
      </c>
    </row>
    <row r="54895" spans="17:17">
      <c r="Q54895" s="32" t="str">
        <f>IF(I54895="OUTSTANDING",'Data Table Volumes'!$B$1-G54895,"NA")</f>
        <v>NA</v>
      </c>
    </row>
    <row r="54896" spans="17:17">
      <c r="Q54896" s="32" t="str">
        <f>IF(I54896="OUTSTANDING",'Data Table Volumes'!$B$1-G54896,"NA")</f>
        <v>NA</v>
      </c>
    </row>
    <row r="54897" spans="17:17">
      <c r="Q54897" s="32" t="str">
        <f>IF(I54897="OUTSTANDING",'Data Table Volumes'!$B$1-G54897,"NA")</f>
        <v>NA</v>
      </c>
    </row>
    <row r="54898" spans="17:17">
      <c r="Q54898" s="32" t="str">
        <f>IF(I54898="OUTSTANDING",'Data Table Volumes'!$B$1-G54898,"NA")</f>
        <v>NA</v>
      </c>
    </row>
    <row r="54899" spans="17:17">
      <c r="Q54899" s="32" t="str">
        <f>IF(I54899="OUTSTANDING",'Data Table Volumes'!$B$1-G54899,"NA")</f>
        <v>NA</v>
      </c>
    </row>
    <row r="54900" spans="17:17">
      <c r="Q54900" s="32" t="str">
        <f>IF(I54900="OUTSTANDING",'Data Table Volumes'!$B$1-G54900,"NA")</f>
        <v>NA</v>
      </c>
    </row>
    <row r="54901" spans="17:17">
      <c r="Q54901" s="32" t="str">
        <f>IF(I54901="OUTSTANDING",'Data Table Volumes'!$B$1-G54901,"NA")</f>
        <v>NA</v>
      </c>
    </row>
    <row r="54902" spans="17:17">
      <c r="Q54902" s="32" t="str">
        <f>IF(I54902="OUTSTANDING",'Data Table Volumes'!$B$1-G54902,"NA")</f>
        <v>NA</v>
      </c>
    </row>
    <row r="54903" spans="17:17">
      <c r="Q54903" s="32" t="str">
        <f>IF(I54903="OUTSTANDING",'Data Table Volumes'!$B$1-G54903,"NA")</f>
        <v>NA</v>
      </c>
    </row>
    <row r="54904" spans="17:17">
      <c r="Q54904" s="32" t="str">
        <f>IF(I54904="OUTSTANDING",'Data Table Volumes'!$B$1-G54904,"NA")</f>
        <v>NA</v>
      </c>
    </row>
    <row r="54905" spans="17:17">
      <c r="Q54905" s="32" t="str">
        <f>IF(I54905="OUTSTANDING",'Data Table Volumes'!$B$1-G54905,"NA")</f>
        <v>NA</v>
      </c>
    </row>
    <row r="54906" spans="17:17">
      <c r="Q54906" s="32" t="str">
        <f>IF(I54906="OUTSTANDING",'Data Table Volumes'!$B$1-G54906,"NA")</f>
        <v>NA</v>
      </c>
    </row>
    <row r="54907" spans="17:17">
      <c r="Q54907" s="32" t="str">
        <f>IF(I54907="OUTSTANDING",'Data Table Volumes'!$B$1-G54907,"NA")</f>
        <v>NA</v>
      </c>
    </row>
    <row r="54908" spans="17:17">
      <c r="Q54908" s="32" t="str">
        <f>IF(I54908="OUTSTANDING",'Data Table Volumes'!$B$1-G54908,"NA")</f>
        <v>NA</v>
      </c>
    </row>
    <row r="54909" spans="17:17">
      <c r="Q54909" s="32" t="str">
        <f>IF(I54909="OUTSTANDING",'Data Table Volumes'!$B$1-G54909,"NA")</f>
        <v>NA</v>
      </c>
    </row>
    <row r="54910" spans="17:17">
      <c r="Q54910" s="32" t="str">
        <f>IF(I54910="OUTSTANDING",'Data Table Volumes'!$B$1-G54910,"NA")</f>
        <v>NA</v>
      </c>
    </row>
    <row r="54911" spans="17:17">
      <c r="Q54911" s="32" t="str">
        <f>IF(I54911="OUTSTANDING",'Data Table Volumes'!$B$1-G54911,"NA")</f>
        <v>NA</v>
      </c>
    </row>
    <row r="54912" spans="17:17">
      <c r="Q54912" s="32" t="str">
        <f>IF(I54912="OUTSTANDING",'Data Table Volumes'!$B$1-G54912,"NA")</f>
        <v>NA</v>
      </c>
    </row>
    <row r="54913" spans="17:17">
      <c r="Q54913" s="32" t="str">
        <f>IF(I54913="OUTSTANDING",'Data Table Volumes'!$B$1-G54913,"NA")</f>
        <v>NA</v>
      </c>
    </row>
    <row r="54914" spans="17:17">
      <c r="Q54914" s="32" t="str">
        <f>IF(I54914="OUTSTANDING",'Data Table Volumes'!$B$1-G54914,"NA")</f>
        <v>NA</v>
      </c>
    </row>
    <row r="54915" spans="17:17">
      <c r="Q54915" s="32" t="str">
        <f>IF(I54915="OUTSTANDING",'Data Table Volumes'!$B$1-G54915,"NA")</f>
        <v>NA</v>
      </c>
    </row>
    <row r="54916" spans="17:17">
      <c r="Q54916" s="32" t="str">
        <f>IF(I54916="OUTSTANDING",'Data Table Volumes'!$B$1-G54916,"NA")</f>
        <v>NA</v>
      </c>
    </row>
    <row r="54917" spans="17:17">
      <c r="Q54917" s="32" t="str">
        <f>IF(I54917="OUTSTANDING",'Data Table Volumes'!$B$1-G54917,"NA")</f>
        <v>NA</v>
      </c>
    </row>
    <row r="54918" spans="17:17">
      <c r="Q54918" s="32" t="str">
        <f>IF(I54918="OUTSTANDING",'Data Table Volumes'!$B$1-G54918,"NA")</f>
        <v>NA</v>
      </c>
    </row>
    <row r="54919" spans="17:17">
      <c r="Q54919" s="32" t="str">
        <f>IF(I54919="OUTSTANDING",'Data Table Volumes'!$B$1-G54919,"NA")</f>
        <v>NA</v>
      </c>
    </row>
    <row r="54920" spans="17:17">
      <c r="Q54920" s="32" t="str">
        <f>IF(I54920="OUTSTANDING",'Data Table Volumes'!$B$1-G54920,"NA")</f>
        <v>NA</v>
      </c>
    </row>
    <row r="54921" spans="17:17">
      <c r="Q54921" s="32" t="str">
        <f>IF(I54921="OUTSTANDING",'Data Table Volumes'!$B$1-G54921,"NA")</f>
        <v>NA</v>
      </c>
    </row>
    <row r="54922" spans="17:17">
      <c r="Q54922" s="32" t="str">
        <f>IF(I54922="OUTSTANDING",'Data Table Volumes'!$B$1-G54922,"NA")</f>
        <v>NA</v>
      </c>
    </row>
    <row r="54923" spans="17:17">
      <c r="Q54923" s="32" t="str">
        <f>IF(I54923="OUTSTANDING",'Data Table Volumes'!$B$1-G54923,"NA")</f>
        <v>NA</v>
      </c>
    </row>
    <row r="54924" spans="17:17">
      <c r="Q54924" s="32" t="str">
        <f>IF(I54924="OUTSTANDING",'Data Table Volumes'!$B$1-G54924,"NA")</f>
        <v>NA</v>
      </c>
    </row>
    <row r="54925" spans="17:17">
      <c r="Q54925" s="32" t="str">
        <f>IF(I54925="OUTSTANDING",'Data Table Volumes'!$B$1-G54925,"NA")</f>
        <v>NA</v>
      </c>
    </row>
    <row r="54926" spans="17:17">
      <c r="Q54926" s="32" t="str">
        <f>IF(I54926="OUTSTANDING",'Data Table Volumes'!$B$1-G54926,"NA")</f>
        <v>NA</v>
      </c>
    </row>
    <row r="54927" spans="17:17">
      <c r="Q54927" s="32" t="str">
        <f>IF(I54927="OUTSTANDING",'Data Table Volumes'!$B$1-G54927,"NA")</f>
        <v>NA</v>
      </c>
    </row>
    <row r="54928" spans="17:17">
      <c r="Q54928" s="32" t="str">
        <f>IF(I54928="OUTSTANDING",'Data Table Volumes'!$B$1-G54928,"NA")</f>
        <v>NA</v>
      </c>
    </row>
    <row r="54929" spans="17:17">
      <c r="Q54929" s="32" t="str">
        <f>IF(I54929="OUTSTANDING",'Data Table Volumes'!$B$1-G54929,"NA")</f>
        <v>NA</v>
      </c>
    </row>
    <row r="54930" spans="17:17">
      <c r="Q54930" s="32" t="str">
        <f>IF(I54930="OUTSTANDING",'Data Table Volumes'!$B$1-G54930,"NA")</f>
        <v>NA</v>
      </c>
    </row>
    <row r="54931" spans="17:17">
      <c r="Q54931" s="32" t="str">
        <f>IF(I54931="OUTSTANDING",'Data Table Volumes'!$B$1-G54931,"NA")</f>
        <v>NA</v>
      </c>
    </row>
    <row r="54932" spans="17:17">
      <c r="Q54932" s="32" t="str">
        <f>IF(I54932="OUTSTANDING",'Data Table Volumes'!$B$1-G54932,"NA")</f>
        <v>NA</v>
      </c>
    </row>
    <row r="54933" spans="17:17">
      <c r="Q54933" s="32" t="str">
        <f>IF(I54933="OUTSTANDING",'Data Table Volumes'!$B$1-G54933,"NA")</f>
        <v>NA</v>
      </c>
    </row>
    <row r="54934" spans="17:17">
      <c r="Q54934" s="32" t="str">
        <f>IF(I54934="OUTSTANDING",'Data Table Volumes'!$B$1-G54934,"NA")</f>
        <v>NA</v>
      </c>
    </row>
    <row r="54935" spans="17:17">
      <c r="Q54935" s="32" t="str">
        <f>IF(I54935="OUTSTANDING",'Data Table Volumes'!$B$1-G54935,"NA")</f>
        <v>NA</v>
      </c>
    </row>
    <row r="54936" spans="17:17">
      <c r="Q54936" s="32" t="str">
        <f>IF(I54936="OUTSTANDING",'Data Table Volumes'!$B$1-G54936,"NA")</f>
        <v>NA</v>
      </c>
    </row>
    <row r="54937" spans="17:17">
      <c r="Q54937" s="32" t="str">
        <f>IF(I54937="OUTSTANDING",'Data Table Volumes'!$B$1-G54937,"NA")</f>
        <v>NA</v>
      </c>
    </row>
    <row r="54938" spans="17:17">
      <c r="Q54938" s="32" t="str">
        <f>IF(I54938="OUTSTANDING",'Data Table Volumes'!$B$1-G54938,"NA")</f>
        <v>NA</v>
      </c>
    </row>
    <row r="54939" spans="17:17">
      <c r="Q54939" s="32" t="str">
        <f>IF(I54939="OUTSTANDING",'Data Table Volumes'!$B$1-G54939,"NA")</f>
        <v>NA</v>
      </c>
    </row>
    <row r="54940" spans="17:17">
      <c r="Q54940" s="32" t="str">
        <f>IF(I54940="OUTSTANDING",'Data Table Volumes'!$B$1-G54940,"NA")</f>
        <v>NA</v>
      </c>
    </row>
    <row r="54941" spans="17:17">
      <c r="Q54941" s="32" t="str">
        <f>IF(I54941="OUTSTANDING",'Data Table Volumes'!$B$1-G54941,"NA")</f>
        <v>NA</v>
      </c>
    </row>
    <row r="54942" spans="17:17">
      <c r="Q54942" s="32" t="str">
        <f>IF(I54942="OUTSTANDING",'Data Table Volumes'!$B$1-G54942,"NA")</f>
        <v>NA</v>
      </c>
    </row>
    <row r="54943" spans="17:17">
      <c r="Q54943" s="32" t="str">
        <f>IF(I54943="OUTSTANDING",'Data Table Volumes'!$B$1-G54943,"NA")</f>
        <v>NA</v>
      </c>
    </row>
    <row r="54944" spans="17:17">
      <c r="Q54944" s="32" t="str">
        <f>IF(I54944="OUTSTANDING",'Data Table Volumes'!$B$1-G54944,"NA")</f>
        <v>NA</v>
      </c>
    </row>
    <row r="54945" spans="17:17">
      <c r="Q54945" s="32" t="str">
        <f>IF(I54945="OUTSTANDING",'Data Table Volumes'!$B$1-G54945,"NA")</f>
        <v>NA</v>
      </c>
    </row>
    <row r="54946" spans="17:17">
      <c r="Q54946" s="32" t="str">
        <f>IF(I54946="OUTSTANDING",'Data Table Volumes'!$B$1-G54946,"NA")</f>
        <v>NA</v>
      </c>
    </row>
    <row r="54947" spans="17:17">
      <c r="Q54947" s="32" t="str">
        <f>IF(I54947="OUTSTANDING",'Data Table Volumes'!$B$1-G54947,"NA")</f>
        <v>NA</v>
      </c>
    </row>
    <row r="54948" spans="17:17">
      <c r="Q54948" s="32" t="str">
        <f>IF(I54948="OUTSTANDING",'Data Table Volumes'!$B$1-G54948,"NA")</f>
        <v>NA</v>
      </c>
    </row>
    <row r="54949" spans="17:17">
      <c r="Q54949" s="32" t="str">
        <f>IF(I54949="OUTSTANDING",'Data Table Volumes'!$B$1-G54949,"NA")</f>
        <v>NA</v>
      </c>
    </row>
    <row r="54950" spans="17:17">
      <c r="Q54950" s="32" t="str">
        <f>IF(I54950="OUTSTANDING",'Data Table Volumes'!$B$1-G54950,"NA")</f>
        <v>NA</v>
      </c>
    </row>
    <row r="54951" spans="17:17">
      <c r="Q54951" s="32" t="str">
        <f>IF(I54951="OUTSTANDING",'Data Table Volumes'!$B$1-G54951,"NA")</f>
        <v>NA</v>
      </c>
    </row>
    <row r="54952" spans="17:17">
      <c r="Q54952" s="32" t="str">
        <f>IF(I54952="OUTSTANDING",'Data Table Volumes'!$B$1-G54952,"NA")</f>
        <v>NA</v>
      </c>
    </row>
    <row r="54953" spans="17:17">
      <c r="Q54953" s="32" t="str">
        <f>IF(I54953="OUTSTANDING",'Data Table Volumes'!$B$1-G54953,"NA")</f>
        <v>NA</v>
      </c>
    </row>
    <row r="54954" spans="17:17">
      <c r="Q54954" s="32" t="str">
        <f>IF(I54954="OUTSTANDING",'Data Table Volumes'!$B$1-G54954,"NA")</f>
        <v>NA</v>
      </c>
    </row>
    <row r="54955" spans="17:17">
      <c r="Q54955" s="32" t="str">
        <f>IF(I54955="OUTSTANDING",'Data Table Volumes'!$B$1-G54955,"NA")</f>
        <v>NA</v>
      </c>
    </row>
    <row r="54956" spans="17:17">
      <c r="Q54956" s="32" t="str">
        <f>IF(I54956="OUTSTANDING",'Data Table Volumes'!$B$1-G54956,"NA")</f>
        <v>NA</v>
      </c>
    </row>
    <row r="54957" spans="17:17">
      <c r="Q54957" s="32" t="str">
        <f>IF(I54957="OUTSTANDING",'Data Table Volumes'!$B$1-G54957,"NA")</f>
        <v>NA</v>
      </c>
    </row>
    <row r="54958" spans="17:17">
      <c r="Q54958" s="32" t="str">
        <f>IF(I54958="OUTSTANDING",'Data Table Volumes'!$B$1-G54958,"NA")</f>
        <v>NA</v>
      </c>
    </row>
    <row r="54959" spans="17:17">
      <c r="Q54959" s="32" t="str">
        <f>IF(I54959="OUTSTANDING",'Data Table Volumes'!$B$1-G54959,"NA")</f>
        <v>NA</v>
      </c>
    </row>
    <row r="54960" spans="17:17">
      <c r="Q54960" s="32" t="str">
        <f>IF(I54960="OUTSTANDING",'Data Table Volumes'!$B$1-G54960,"NA")</f>
        <v>NA</v>
      </c>
    </row>
    <row r="54961" spans="17:17">
      <c r="Q54961" s="32" t="str">
        <f>IF(I54961="OUTSTANDING",'Data Table Volumes'!$B$1-G54961,"NA")</f>
        <v>NA</v>
      </c>
    </row>
    <row r="54962" spans="17:17">
      <c r="Q54962" s="32" t="str">
        <f>IF(I54962="OUTSTANDING",'Data Table Volumes'!$B$1-G54962,"NA")</f>
        <v>NA</v>
      </c>
    </row>
    <row r="54963" spans="17:17">
      <c r="Q54963" s="32" t="str">
        <f>IF(I54963="OUTSTANDING",'Data Table Volumes'!$B$1-G54963,"NA")</f>
        <v>NA</v>
      </c>
    </row>
    <row r="54964" spans="17:17">
      <c r="Q54964" s="32" t="str">
        <f>IF(I54964="OUTSTANDING",'Data Table Volumes'!$B$1-G54964,"NA")</f>
        <v>NA</v>
      </c>
    </row>
    <row r="54965" spans="17:17">
      <c r="Q54965" s="32" t="str">
        <f>IF(I54965="OUTSTANDING",'Data Table Volumes'!$B$1-G54965,"NA")</f>
        <v>NA</v>
      </c>
    </row>
    <row r="54966" spans="17:17">
      <c r="Q54966" s="32" t="str">
        <f>IF(I54966="OUTSTANDING",'Data Table Volumes'!$B$1-G54966,"NA")</f>
        <v>NA</v>
      </c>
    </row>
    <row r="54967" spans="17:17">
      <c r="Q54967" s="32" t="str">
        <f>IF(I54967="OUTSTANDING",'Data Table Volumes'!$B$1-G54967,"NA")</f>
        <v>NA</v>
      </c>
    </row>
    <row r="54968" spans="17:17">
      <c r="Q54968" s="32" t="str">
        <f>IF(I54968="OUTSTANDING",'Data Table Volumes'!$B$1-G54968,"NA")</f>
        <v>NA</v>
      </c>
    </row>
    <row r="54969" spans="17:17">
      <c r="Q54969" s="32" t="str">
        <f>IF(I54969="OUTSTANDING",'Data Table Volumes'!$B$1-G54969,"NA")</f>
        <v>NA</v>
      </c>
    </row>
    <row r="54970" spans="17:17">
      <c r="Q54970" s="32" t="str">
        <f>IF(I54970="OUTSTANDING",'Data Table Volumes'!$B$1-G54970,"NA")</f>
        <v>NA</v>
      </c>
    </row>
    <row r="54971" spans="17:17">
      <c r="Q54971" s="32" t="str">
        <f>IF(I54971="OUTSTANDING",'Data Table Volumes'!$B$1-G54971,"NA")</f>
        <v>NA</v>
      </c>
    </row>
    <row r="54972" spans="17:17">
      <c r="Q54972" s="32" t="str">
        <f>IF(I54972="OUTSTANDING",'Data Table Volumes'!$B$1-G54972,"NA")</f>
        <v>NA</v>
      </c>
    </row>
    <row r="54973" spans="17:17">
      <c r="Q54973" s="32" t="str">
        <f>IF(I54973="OUTSTANDING",'Data Table Volumes'!$B$1-G54973,"NA")</f>
        <v>NA</v>
      </c>
    </row>
    <row r="54974" spans="17:17">
      <c r="Q54974" s="32" t="str">
        <f>IF(I54974="OUTSTANDING",'Data Table Volumes'!$B$1-G54974,"NA")</f>
        <v>NA</v>
      </c>
    </row>
    <row r="54975" spans="17:17">
      <c r="Q54975" s="32" t="str">
        <f>IF(I54975="OUTSTANDING",'Data Table Volumes'!$B$1-G54975,"NA")</f>
        <v>NA</v>
      </c>
    </row>
    <row r="54976" spans="17:17">
      <c r="Q54976" s="32" t="str">
        <f>IF(I54976="OUTSTANDING",'Data Table Volumes'!$B$1-G54976,"NA")</f>
        <v>NA</v>
      </c>
    </row>
    <row r="54977" spans="17:17">
      <c r="Q54977" s="32" t="str">
        <f>IF(I54977="OUTSTANDING",'Data Table Volumes'!$B$1-G54977,"NA")</f>
        <v>NA</v>
      </c>
    </row>
    <row r="54978" spans="17:17">
      <c r="Q54978" s="32" t="str">
        <f>IF(I54978="OUTSTANDING",'Data Table Volumes'!$B$1-G54978,"NA")</f>
        <v>NA</v>
      </c>
    </row>
    <row r="54979" spans="17:17">
      <c r="Q54979" s="32" t="str">
        <f>IF(I54979="OUTSTANDING",'Data Table Volumes'!$B$1-G54979,"NA")</f>
        <v>NA</v>
      </c>
    </row>
    <row r="54980" spans="17:17">
      <c r="Q54980" s="32" t="str">
        <f>IF(I54980="OUTSTANDING",'Data Table Volumes'!$B$1-G54980,"NA")</f>
        <v>NA</v>
      </c>
    </row>
    <row r="54981" spans="17:17">
      <c r="Q54981" s="32" t="str">
        <f>IF(I54981="OUTSTANDING",'Data Table Volumes'!$B$1-G54981,"NA")</f>
        <v>NA</v>
      </c>
    </row>
    <row r="54982" spans="17:17">
      <c r="Q54982" s="32" t="str">
        <f>IF(I54982="OUTSTANDING",'Data Table Volumes'!$B$1-G54982,"NA")</f>
        <v>NA</v>
      </c>
    </row>
    <row r="54983" spans="17:17">
      <c r="Q54983" s="32" t="str">
        <f>IF(I54983="OUTSTANDING",'Data Table Volumes'!$B$1-G54983,"NA")</f>
        <v>NA</v>
      </c>
    </row>
    <row r="54984" spans="17:17">
      <c r="Q54984" s="32" t="str">
        <f>IF(I54984="OUTSTANDING",'Data Table Volumes'!$B$1-G54984,"NA")</f>
        <v>NA</v>
      </c>
    </row>
    <row r="54985" spans="17:17">
      <c r="Q54985" s="32" t="str">
        <f>IF(I54985="OUTSTANDING",'Data Table Volumes'!$B$1-G54985,"NA")</f>
        <v>NA</v>
      </c>
    </row>
    <row r="54986" spans="17:17">
      <c r="Q54986" s="32" t="str">
        <f>IF(I54986="OUTSTANDING",'Data Table Volumes'!$B$1-G54986,"NA")</f>
        <v>NA</v>
      </c>
    </row>
    <row r="54987" spans="17:17">
      <c r="Q54987" s="32" t="str">
        <f>IF(I54987="OUTSTANDING",'Data Table Volumes'!$B$1-G54987,"NA")</f>
        <v>NA</v>
      </c>
    </row>
    <row r="54988" spans="17:17">
      <c r="Q54988" s="32" t="str">
        <f>IF(I54988="OUTSTANDING",'Data Table Volumes'!$B$1-G54988,"NA")</f>
        <v>NA</v>
      </c>
    </row>
    <row r="54989" spans="17:17">
      <c r="Q54989" s="32" t="str">
        <f>IF(I54989="OUTSTANDING",'Data Table Volumes'!$B$1-G54989,"NA")</f>
        <v>NA</v>
      </c>
    </row>
    <row r="54990" spans="17:17">
      <c r="Q54990" s="32" t="str">
        <f>IF(I54990="OUTSTANDING",'Data Table Volumes'!$B$1-G54990,"NA")</f>
        <v>NA</v>
      </c>
    </row>
    <row r="54991" spans="17:17">
      <c r="Q54991" s="32" t="str">
        <f>IF(I54991="OUTSTANDING",'Data Table Volumes'!$B$1-G54991,"NA")</f>
        <v>NA</v>
      </c>
    </row>
    <row r="54992" spans="17:17">
      <c r="Q54992" s="32" t="str">
        <f>IF(I54992="OUTSTANDING",'Data Table Volumes'!$B$1-G54992,"NA")</f>
        <v>NA</v>
      </c>
    </row>
    <row r="54993" spans="17:17">
      <c r="Q54993" s="32" t="str">
        <f>IF(I54993="OUTSTANDING",'Data Table Volumes'!$B$1-G54993,"NA")</f>
        <v>NA</v>
      </c>
    </row>
    <row r="54994" spans="17:17">
      <c r="Q54994" s="32" t="str">
        <f>IF(I54994="OUTSTANDING",'Data Table Volumes'!$B$1-G54994,"NA")</f>
        <v>NA</v>
      </c>
    </row>
    <row r="54995" spans="17:17">
      <c r="Q54995" s="32" t="str">
        <f>IF(I54995="OUTSTANDING",'Data Table Volumes'!$B$1-G54995,"NA")</f>
        <v>NA</v>
      </c>
    </row>
    <row r="54996" spans="17:17">
      <c r="Q54996" s="32" t="str">
        <f>IF(I54996="OUTSTANDING",'Data Table Volumes'!$B$1-G54996,"NA")</f>
        <v>NA</v>
      </c>
    </row>
    <row r="54997" spans="17:17">
      <c r="Q54997" s="32" t="str">
        <f>IF(I54997="OUTSTANDING",'Data Table Volumes'!$B$1-G54997,"NA")</f>
        <v>NA</v>
      </c>
    </row>
    <row r="54998" spans="17:17">
      <c r="Q54998" s="32" t="str">
        <f>IF(I54998="OUTSTANDING",'Data Table Volumes'!$B$1-G54998,"NA")</f>
        <v>NA</v>
      </c>
    </row>
    <row r="54999" spans="17:17">
      <c r="Q54999" s="32" t="str">
        <f>IF(I54999="OUTSTANDING",'Data Table Volumes'!$B$1-G54999,"NA")</f>
        <v>NA</v>
      </c>
    </row>
    <row r="55000" spans="17:17">
      <c r="Q55000" s="32" t="str">
        <f>IF(I55000="OUTSTANDING",'Data Table Volumes'!$B$1-G55000,"NA")</f>
        <v>NA</v>
      </c>
    </row>
    <row r="55001" spans="17:17">
      <c r="Q55001" s="32" t="str">
        <f>IF(I55001="OUTSTANDING",'Data Table Volumes'!$B$1-G55001,"NA")</f>
        <v>NA</v>
      </c>
    </row>
    <row r="55002" spans="17:17">
      <c r="Q55002" s="32" t="str">
        <f>IF(I55002="OUTSTANDING",'Data Table Volumes'!$B$1-G55002,"NA")</f>
        <v>NA</v>
      </c>
    </row>
    <row r="55003" spans="17:17">
      <c r="Q55003" s="32" t="str">
        <f>IF(I55003="OUTSTANDING",'Data Table Volumes'!$B$1-G55003,"NA")</f>
        <v>NA</v>
      </c>
    </row>
    <row r="55004" spans="17:17">
      <c r="Q55004" s="32" t="str">
        <f>IF(I55004="OUTSTANDING",'Data Table Volumes'!$B$1-G55004,"NA")</f>
        <v>NA</v>
      </c>
    </row>
    <row r="55005" spans="17:17">
      <c r="Q55005" s="32" t="str">
        <f>IF(I55005="OUTSTANDING",'Data Table Volumes'!$B$1-G55005,"NA")</f>
        <v>NA</v>
      </c>
    </row>
    <row r="55006" spans="17:17">
      <c r="Q55006" s="32" t="str">
        <f>IF(I55006="OUTSTANDING",'Data Table Volumes'!$B$1-G55006,"NA")</f>
        <v>NA</v>
      </c>
    </row>
    <row r="55007" spans="17:17">
      <c r="Q55007" s="32" t="str">
        <f>IF(I55007="OUTSTANDING",'Data Table Volumes'!$B$1-G55007,"NA")</f>
        <v>NA</v>
      </c>
    </row>
    <row r="55008" spans="17:17">
      <c r="Q55008" s="32" t="str">
        <f>IF(I55008="OUTSTANDING",'Data Table Volumes'!$B$1-G55008,"NA")</f>
        <v>NA</v>
      </c>
    </row>
    <row r="55009" spans="17:17">
      <c r="Q55009" s="32" t="str">
        <f>IF(I55009="OUTSTANDING",'Data Table Volumes'!$B$1-G55009,"NA")</f>
        <v>NA</v>
      </c>
    </row>
    <row r="55010" spans="17:17">
      <c r="Q55010" s="32" t="str">
        <f>IF(I55010="OUTSTANDING",'Data Table Volumes'!$B$1-G55010,"NA")</f>
        <v>NA</v>
      </c>
    </row>
    <row r="55011" spans="17:17">
      <c r="Q55011" s="32" t="str">
        <f>IF(I55011="OUTSTANDING",'Data Table Volumes'!$B$1-G55011,"NA")</f>
        <v>NA</v>
      </c>
    </row>
    <row r="55012" spans="17:17">
      <c r="Q55012" s="32" t="str">
        <f>IF(I55012="OUTSTANDING",'Data Table Volumes'!$B$1-G55012,"NA")</f>
        <v>NA</v>
      </c>
    </row>
    <row r="55013" spans="17:17">
      <c r="Q55013" s="32" t="str">
        <f>IF(I55013="OUTSTANDING",'Data Table Volumes'!$B$1-G55013,"NA")</f>
        <v>NA</v>
      </c>
    </row>
    <row r="55014" spans="17:17">
      <c r="Q55014" s="32" t="str">
        <f>IF(I55014="OUTSTANDING",'Data Table Volumes'!$B$1-G55014,"NA")</f>
        <v>NA</v>
      </c>
    </row>
    <row r="55015" spans="17:17">
      <c r="Q55015" s="32" t="str">
        <f>IF(I55015="OUTSTANDING",'Data Table Volumes'!$B$1-G55015,"NA")</f>
        <v>NA</v>
      </c>
    </row>
    <row r="55016" spans="17:17">
      <c r="Q55016" s="32" t="str">
        <f>IF(I55016="OUTSTANDING",'Data Table Volumes'!$B$1-G55016,"NA")</f>
        <v>NA</v>
      </c>
    </row>
    <row r="55017" spans="17:17">
      <c r="Q55017" s="32" t="str">
        <f>IF(I55017="OUTSTANDING",'Data Table Volumes'!$B$1-G55017,"NA")</f>
        <v>NA</v>
      </c>
    </row>
    <row r="55018" spans="17:17">
      <c r="Q55018" s="32" t="str">
        <f>IF(I55018="OUTSTANDING",'Data Table Volumes'!$B$1-G55018,"NA")</f>
        <v>NA</v>
      </c>
    </row>
    <row r="55019" spans="17:17">
      <c r="Q55019" s="32" t="str">
        <f>IF(I55019="OUTSTANDING",'Data Table Volumes'!$B$1-G55019,"NA")</f>
        <v>NA</v>
      </c>
    </row>
    <row r="55020" spans="17:17">
      <c r="Q55020" s="32" t="str">
        <f>IF(I55020="OUTSTANDING",'Data Table Volumes'!$B$1-G55020,"NA")</f>
        <v>NA</v>
      </c>
    </row>
    <row r="55021" spans="17:17">
      <c r="Q55021" s="32" t="str">
        <f>IF(I55021="OUTSTANDING",'Data Table Volumes'!$B$1-G55021,"NA")</f>
        <v>NA</v>
      </c>
    </row>
    <row r="55022" spans="17:17">
      <c r="Q55022" s="32" t="str">
        <f>IF(I55022="OUTSTANDING",'Data Table Volumes'!$B$1-G55022,"NA")</f>
        <v>NA</v>
      </c>
    </row>
    <row r="55023" spans="17:17">
      <c r="Q55023" s="32" t="str">
        <f>IF(I55023="OUTSTANDING",'Data Table Volumes'!$B$1-G55023,"NA")</f>
        <v>NA</v>
      </c>
    </row>
    <row r="55024" spans="17:17">
      <c r="Q55024" s="32" t="str">
        <f>IF(I55024="OUTSTANDING",'Data Table Volumes'!$B$1-G55024,"NA")</f>
        <v>NA</v>
      </c>
    </row>
    <row r="55025" spans="17:17">
      <c r="Q55025" s="32" t="str">
        <f>IF(I55025="OUTSTANDING",'Data Table Volumes'!$B$1-G55025,"NA")</f>
        <v>NA</v>
      </c>
    </row>
    <row r="55026" spans="17:17">
      <c r="Q55026" s="32" t="str">
        <f>IF(I55026="OUTSTANDING",'Data Table Volumes'!$B$1-G55026,"NA")</f>
        <v>NA</v>
      </c>
    </row>
    <row r="55027" spans="17:17">
      <c r="Q55027" s="32" t="str">
        <f>IF(I55027="OUTSTANDING",'Data Table Volumes'!$B$1-G55027,"NA")</f>
        <v>NA</v>
      </c>
    </row>
    <row r="55028" spans="17:17">
      <c r="Q55028" s="32" t="str">
        <f>IF(I55028="OUTSTANDING",'Data Table Volumes'!$B$1-G55028,"NA")</f>
        <v>NA</v>
      </c>
    </row>
    <row r="55029" spans="17:17">
      <c r="Q55029" s="32" t="str">
        <f>IF(I55029="OUTSTANDING",'Data Table Volumes'!$B$1-G55029,"NA")</f>
        <v>NA</v>
      </c>
    </row>
    <row r="55030" spans="17:17">
      <c r="Q55030" s="32" t="str">
        <f>IF(I55030="OUTSTANDING",'Data Table Volumes'!$B$1-G55030,"NA")</f>
        <v>NA</v>
      </c>
    </row>
    <row r="55031" spans="17:17">
      <c r="Q55031" s="32" t="str">
        <f>IF(I55031="OUTSTANDING",'Data Table Volumes'!$B$1-G55031,"NA")</f>
        <v>NA</v>
      </c>
    </row>
    <row r="55032" spans="17:17">
      <c r="Q55032" s="32" t="str">
        <f>IF(I55032="OUTSTANDING",'Data Table Volumes'!$B$1-G55032,"NA")</f>
        <v>NA</v>
      </c>
    </row>
    <row r="55033" spans="17:17">
      <c r="Q55033" s="32" t="str">
        <f>IF(I55033="OUTSTANDING",'Data Table Volumes'!$B$1-G55033,"NA")</f>
        <v>NA</v>
      </c>
    </row>
    <row r="55034" spans="17:17">
      <c r="Q55034" s="32" t="str">
        <f>IF(I55034="OUTSTANDING",'Data Table Volumes'!$B$1-G55034,"NA")</f>
        <v>NA</v>
      </c>
    </row>
    <row r="55035" spans="17:17">
      <c r="Q55035" s="32" t="str">
        <f>IF(I55035="OUTSTANDING",'Data Table Volumes'!$B$1-G55035,"NA")</f>
        <v>NA</v>
      </c>
    </row>
    <row r="55036" spans="17:17">
      <c r="Q55036" s="32" t="str">
        <f>IF(I55036="OUTSTANDING",'Data Table Volumes'!$B$1-G55036,"NA")</f>
        <v>NA</v>
      </c>
    </row>
    <row r="55037" spans="17:17">
      <c r="Q55037" s="32" t="str">
        <f>IF(I55037="OUTSTANDING",'Data Table Volumes'!$B$1-G55037,"NA")</f>
        <v>NA</v>
      </c>
    </row>
    <row r="55038" spans="17:17">
      <c r="Q55038" s="32" t="str">
        <f>IF(I55038="OUTSTANDING",'Data Table Volumes'!$B$1-G55038,"NA")</f>
        <v>NA</v>
      </c>
    </row>
    <row r="55039" spans="17:17">
      <c r="Q55039" s="32" t="str">
        <f>IF(I55039="OUTSTANDING",'Data Table Volumes'!$B$1-G55039,"NA")</f>
        <v>NA</v>
      </c>
    </row>
    <row r="55040" spans="17:17">
      <c r="Q55040" s="32" t="str">
        <f>IF(I55040="OUTSTANDING",'Data Table Volumes'!$B$1-G55040,"NA")</f>
        <v>NA</v>
      </c>
    </row>
    <row r="55041" spans="17:17">
      <c r="Q55041" s="32" t="str">
        <f>IF(I55041="OUTSTANDING",'Data Table Volumes'!$B$1-G55041,"NA")</f>
        <v>NA</v>
      </c>
    </row>
    <row r="55042" spans="17:17">
      <c r="Q55042" s="32" t="str">
        <f>IF(I55042="OUTSTANDING",'Data Table Volumes'!$B$1-G55042,"NA")</f>
        <v>NA</v>
      </c>
    </row>
    <row r="55043" spans="17:17">
      <c r="Q55043" s="32" t="str">
        <f>IF(I55043="OUTSTANDING",'Data Table Volumes'!$B$1-G55043,"NA")</f>
        <v>NA</v>
      </c>
    </row>
    <row r="55044" spans="17:17">
      <c r="Q55044" s="32" t="str">
        <f>IF(I55044="OUTSTANDING",'Data Table Volumes'!$B$1-G55044,"NA")</f>
        <v>NA</v>
      </c>
    </row>
    <row r="55045" spans="17:17">
      <c r="Q55045" s="32" t="str">
        <f>IF(I55045="OUTSTANDING",'Data Table Volumes'!$B$1-G55045,"NA")</f>
        <v>NA</v>
      </c>
    </row>
    <row r="55046" spans="17:17">
      <c r="Q55046" s="32" t="str">
        <f>IF(I55046="OUTSTANDING",'Data Table Volumes'!$B$1-G55046,"NA")</f>
        <v>NA</v>
      </c>
    </row>
    <row r="55047" spans="17:17">
      <c r="Q55047" s="32" t="str">
        <f>IF(I55047="OUTSTANDING",'Data Table Volumes'!$B$1-G55047,"NA")</f>
        <v>NA</v>
      </c>
    </row>
    <row r="55048" spans="17:17">
      <c r="Q55048" s="32" t="str">
        <f>IF(I55048="OUTSTANDING",'Data Table Volumes'!$B$1-G55048,"NA")</f>
        <v>NA</v>
      </c>
    </row>
    <row r="55049" spans="17:17">
      <c r="Q55049" s="32" t="str">
        <f>IF(I55049="OUTSTANDING",'Data Table Volumes'!$B$1-G55049,"NA")</f>
        <v>NA</v>
      </c>
    </row>
    <row r="55050" spans="17:17">
      <c r="Q55050" s="32" t="str">
        <f>IF(I55050="OUTSTANDING",'Data Table Volumes'!$B$1-G55050,"NA")</f>
        <v>NA</v>
      </c>
    </row>
    <row r="55051" spans="17:17">
      <c r="Q55051" s="32" t="str">
        <f>IF(I55051="OUTSTANDING",'Data Table Volumes'!$B$1-G55051,"NA")</f>
        <v>NA</v>
      </c>
    </row>
    <row r="55052" spans="17:17">
      <c r="Q55052" s="32" t="str">
        <f>IF(I55052="OUTSTANDING",'Data Table Volumes'!$B$1-G55052,"NA")</f>
        <v>NA</v>
      </c>
    </row>
    <row r="55053" spans="17:17">
      <c r="Q55053" s="32" t="str">
        <f>IF(I55053="OUTSTANDING",'Data Table Volumes'!$B$1-G55053,"NA")</f>
        <v>NA</v>
      </c>
    </row>
    <row r="55054" spans="17:17">
      <c r="Q55054" s="32" t="str">
        <f>IF(I55054="OUTSTANDING",'Data Table Volumes'!$B$1-G55054,"NA")</f>
        <v>NA</v>
      </c>
    </row>
    <row r="55055" spans="17:17">
      <c r="Q55055" s="32" t="str">
        <f>IF(I55055="OUTSTANDING",'Data Table Volumes'!$B$1-G55055,"NA")</f>
        <v>NA</v>
      </c>
    </row>
    <row r="55056" spans="17:17">
      <c r="Q55056" s="32" t="str">
        <f>IF(I55056="OUTSTANDING",'Data Table Volumes'!$B$1-G55056,"NA")</f>
        <v>NA</v>
      </c>
    </row>
    <row r="55057" spans="17:17">
      <c r="Q55057" s="32" t="str">
        <f>IF(I55057="OUTSTANDING",'Data Table Volumes'!$B$1-G55057,"NA")</f>
        <v>NA</v>
      </c>
    </row>
    <row r="55058" spans="17:17">
      <c r="Q55058" s="32" t="str">
        <f>IF(I55058="OUTSTANDING",'Data Table Volumes'!$B$1-G55058,"NA")</f>
        <v>NA</v>
      </c>
    </row>
    <row r="55059" spans="17:17">
      <c r="Q55059" s="32" t="str">
        <f>IF(I55059="OUTSTANDING",'Data Table Volumes'!$B$1-G55059,"NA")</f>
        <v>NA</v>
      </c>
    </row>
    <row r="55060" spans="17:17">
      <c r="Q55060" s="32" t="str">
        <f>IF(I55060="OUTSTANDING",'Data Table Volumes'!$B$1-G55060,"NA")</f>
        <v>NA</v>
      </c>
    </row>
    <row r="55061" spans="17:17">
      <c r="Q55061" s="32" t="str">
        <f>IF(I55061="OUTSTANDING",'Data Table Volumes'!$B$1-G55061,"NA")</f>
        <v>NA</v>
      </c>
    </row>
    <row r="55062" spans="17:17">
      <c r="Q55062" s="32" t="str">
        <f>IF(I55062="OUTSTANDING",'Data Table Volumes'!$B$1-G55062,"NA")</f>
        <v>NA</v>
      </c>
    </row>
    <row r="55063" spans="17:17">
      <c r="Q55063" s="32" t="str">
        <f>IF(I55063="OUTSTANDING",'Data Table Volumes'!$B$1-G55063,"NA")</f>
        <v>NA</v>
      </c>
    </row>
    <row r="55064" spans="17:17">
      <c r="Q55064" s="32" t="str">
        <f>IF(I55064="OUTSTANDING",'Data Table Volumes'!$B$1-G55064,"NA")</f>
        <v>NA</v>
      </c>
    </row>
    <row r="55065" spans="17:17">
      <c r="Q55065" s="32" t="str">
        <f>IF(I55065="OUTSTANDING",'Data Table Volumes'!$B$1-G55065,"NA")</f>
        <v>NA</v>
      </c>
    </row>
    <row r="55066" spans="17:17">
      <c r="Q55066" s="32" t="str">
        <f>IF(I55066="OUTSTANDING",'Data Table Volumes'!$B$1-G55066,"NA")</f>
        <v>NA</v>
      </c>
    </row>
    <row r="55067" spans="17:17">
      <c r="Q55067" s="32" t="str">
        <f>IF(I55067="OUTSTANDING",'Data Table Volumes'!$B$1-G55067,"NA")</f>
        <v>NA</v>
      </c>
    </row>
    <row r="55068" spans="17:17">
      <c r="Q55068" s="32" t="str">
        <f>IF(I55068="OUTSTANDING",'Data Table Volumes'!$B$1-G55068,"NA")</f>
        <v>NA</v>
      </c>
    </row>
    <row r="55069" spans="17:17">
      <c r="Q55069" s="32" t="str">
        <f>IF(I55069="OUTSTANDING",'Data Table Volumes'!$B$1-G55069,"NA")</f>
        <v>NA</v>
      </c>
    </row>
    <row r="55070" spans="17:17">
      <c r="Q55070" s="32" t="str">
        <f>IF(I55070="OUTSTANDING",'Data Table Volumes'!$B$1-G55070,"NA")</f>
        <v>NA</v>
      </c>
    </row>
    <row r="55071" spans="17:17">
      <c r="Q55071" s="32" t="str">
        <f>IF(I55071="OUTSTANDING",'Data Table Volumes'!$B$1-G55071,"NA")</f>
        <v>NA</v>
      </c>
    </row>
    <row r="55072" spans="17:17">
      <c r="Q55072" s="32" t="str">
        <f>IF(I55072="OUTSTANDING",'Data Table Volumes'!$B$1-G55072,"NA")</f>
        <v>NA</v>
      </c>
    </row>
    <row r="55073" spans="17:17">
      <c r="Q55073" s="32" t="str">
        <f>IF(I55073="OUTSTANDING",'Data Table Volumes'!$B$1-G55073,"NA")</f>
        <v>NA</v>
      </c>
    </row>
    <row r="55074" spans="17:17">
      <c r="Q55074" s="32" t="str">
        <f>IF(I55074="OUTSTANDING",'Data Table Volumes'!$B$1-G55074,"NA")</f>
        <v>NA</v>
      </c>
    </row>
    <row r="55075" spans="17:17">
      <c r="Q55075" s="32" t="str">
        <f>IF(I55075="OUTSTANDING",'Data Table Volumes'!$B$1-G55075,"NA")</f>
        <v>NA</v>
      </c>
    </row>
    <row r="55076" spans="17:17">
      <c r="Q55076" s="32" t="str">
        <f>IF(I55076="OUTSTANDING",'Data Table Volumes'!$B$1-G55076,"NA")</f>
        <v>NA</v>
      </c>
    </row>
    <row r="55077" spans="17:17">
      <c r="Q55077" s="32" t="str">
        <f>IF(I55077="OUTSTANDING",'Data Table Volumes'!$B$1-G55077,"NA")</f>
        <v>NA</v>
      </c>
    </row>
    <row r="55078" spans="17:17">
      <c r="Q55078" s="32" t="str">
        <f>IF(I55078="OUTSTANDING",'Data Table Volumes'!$B$1-G55078,"NA")</f>
        <v>NA</v>
      </c>
    </row>
    <row r="55079" spans="17:17">
      <c r="Q55079" s="32" t="str">
        <f>IF(I55079="OUTSTANDING",'Data Table Volumes'!$B$1-G55079,"NA")</f>
        <v>NA</v>
      </c>
    </row>
    <row r="55080" spans="17:17">
      <c r="Q55080" s="32" t="str">
        <f>IF(I55080="OUTSTANDING",'Data Table Volumes'!$B$1-G55080,"NA")</f>
        <v>NA</v>
      </c>
    </row>
    <row r="55081" spans="17:17">
      <c r="Q55081" s="32" t="str">
        <f>IF(I55081="OUTSTANDING",'Data Table Volumes'!$B$1-G55081,"NA")</f>
        <v>NA</v>
      </c>
    </row>
    <row r="55082" spans="17:17">
      <c r="Q55082" s="32" t="str">
        <f>IF(I55082="OUTSTANDING",'Data Table Volumes'!$B$1-G55082,"NA")</f>
        <v>NA</v>
      </c>
    </row>
    <row r="55083" spans="17:17">
      <c r="Q55083" s="32" t="str">
        <f>IF(I55083="OUTSTANDING",'Data Table Volumes'!$B$1-G55083,"NA")</f>
        <v>NA</v>
      </c>
    </row>
    <row r="55084" spans="17:17">
      <c r="Q55084" s="32" t="str">
        <f>IF(I55084="OUTSTANDING",'Data Table Volumes'!$B$1-G55084,"NA")</f>
        <v>NA</v>
      </c>
    </row>
    <row r="55085" spans="17:17">
      <c r="Q55085" s="32" t="str">
        <f>IF(I55085="OUTSTANDING",'Data Table Volumes'!$B$1-G55085,"NA")</f>
        <v>NA</v>
      </c>
    </row>
    <row r="55086" spans="17:17">
      <c r="Q55086" s="32" t="str">
        <f>IF(I55086="OUTSTANDING",'Data Table Volumes'!$B$1-G55086,"NA")</f>
        <v>NA</v>
      </c>
    </row>
    <row r="55087" spans="17:17">
      <c r="Q55087" s="32" t="str">
        <f>IF(I55087="OUTSTANDING",'Data Table Volumes'!$B$1-G55087,"NA")</f>
        <v>NA</v>
      </c>
    </row>
    <row r="55088" spans="17:17">
      <c r="Q55088" s="32" t="str">
        <f>IF(I55088="OUTSTANDING",'Data Table Volumes'!$B$1-G55088,"NA")</f>
        <v>NA</v>
      </c>
    </row>
    <row r="55089" spans="17:17">
      <c r="Q55089" s="32" t="str">
        <f>IF(I55089="OUTSTANDING",'Data Table Volumes'!$B$1-G55089,"NA")</f>
        <v>NA</v>
      </c>
    </row>
    <row r="55090" spans="17:17">
      <c r="Q55090" s="32" t="str">
        <f>IF(I55090="OUTSTANDING",'Data Table Volumes'!$B$1-G55090,"NA")</f>
        <v>NA</v>
      </c>
    </row>
    <row r="55091" spans="17:17">
      <c r="Q55091" s="32" t="str">
        <f>IF(I55091="OUTSTANDING",'Data Table Volumes'!$B$1-G55091,"NA")</f>
        <v>NA</v>
      </c>
    </row>
    <row r="55092" spans="17:17">
      <c r="Q55092" s="32" t="str">
        <f>IF(I55092="OUTSTANDING",'Data Table Volumes'!$B$1-G55092,"NA")</f>
        <v>NA</v>
      </c>
    </row>
    <row r="55093" spans="17:17">
      <c r="Q55093" s="32" t="str">
        <f>IF(I55093="OUTSTANDING",'Data Table Volumes'!$B$1-G55093,"NA")</f>
        <v>NA</v>
      </c>
    </row>
    <row r="55094" spans="17:17">
      <c r="Q55094" s="32" t="str">
        <f>IF(I55094="OUTSTANDING",'Data Table Volumes'!$B$1-G55094,"NA")</f>
        <v>NA</v>
      </c>
    </row>
    <row r="55095" spans="17:17">
      <c r="Q55095" s="32" t="str">
        <f>IF(I55095="OUTSTANDING",'Data Table Volumes'!$B$1-G55095,"NA")</f>
        <v>NA</v>
      </c>
    </row>
    <row r="55096" spans="17:17">
      <c r="Q55096" s="32" t="str">
        <f>IF(I55096="OUTSTANDING",'Data Table Volumes'!$B$1-G55096,"NA")</f>
        <v>NA</v>
      </c>
    </row>
    <row r="55097" spans="17:17">
      <c r="Q55097" s="32" t="str">
        <f>IF(I55097="OUTSTANDING",'Data Table Volumes'!$B$1-G55097,"NA")</f>
        <v>NA</v>
      </c>
    </row>
    <row r="55098" spans="17:17">
      <c r="Q55098" s="32" t="str">
        <f>IF(I55098="OUTSTANDING",'Data Table Volumes'!$B$1-G55098,"NA")</f>
        <v>NA</v>
      </c>
    </row>
    <row r="55099" spans="17:17">
      <c r="Q55099" s="32" t="str">
        <f>IF(I55099="OUTSTANDING",'Data Table Volumes'!$B$1-G55099,"NA")</f>
        <v>NA</v>
      </c>
    </row>
    <row r="55100" spans="17:17">
      <c r="Q55100" s="32" t="str">
        <f>IF(I55100="OUTSTANDING",'Data Table Volumes'!$B$1-G55100,"NA")</f>
        <v>NA</v>
      </c>
    </row>
    <row r="55101" spans="17:17">
      <c r="Q55101" s="32" t="str">
        <f>IF(I55101="OUTSTANDING",'Data Table Volumes'!$B$1-G55101,"NA")</f>
        <v>NA</v>
      </c>
    </row>
    <row r="55102" spans="17:17">
      <c r="Q55102" s="32" t="str">
        <f>IF(I55102="OUTSTANDING",'Data Table Volumes'!$B$1-G55102,"NA")</f>
        <v>NA</v>
      </c>
    </row>
    <row r="55103" spans="17:17">
      <c r="Q55103" s="32" t="str">
        <f>IF(I55103="OUTSTANDING",'Data Table Volumes'!$B$1-G55103,"NA")</f>
        <v>NA</v>
      </c>
    </row>
    <row r="55104" spans="17:17">
      <c r="Q55104" s="32" t="str">
        <f>IF(I55104="OUTSTANDING",'Data Table Volumes'!$B$1-G55104,"NA")</f>
        <v>NA</v>
      </c>
    </row>
    <row r="55105" spans="17:17">
      <c r="Q55105" s="32" t="str">
        <f>IF(I55105="OUTSTANDING",'Data Table Volumes'!$B$1-G55105,"NA")</f>
        <v>NA</v>
      </c>
    </row>
    <row r="55106" spans="17:17">
      <c r="Q55106" s="32" t="str">
        <f>IF(I55106="OUTSTANDING",'Data Table Volumes'!$B$1-G55106,"NA")</f>
        <v>NA</v>
      </c>
    </row>
    <row r="55107" spans="17:17">
      <c r="Q55107" s="32" t="str">
        <f>IF(I55107="OUTSTANDING",'Data Table Volumes'!$B$1-G55107,"NA")</f>
        <v>NA</v>
      </c>
    </row>
    <row r="55108" spans="17:17">
      <c r="Q55108" s="32" t="str">
        <f>IF(I55108="OUTSTANDING",'Data Table Volumes'!$B$1-G55108,"NA")</f>
        <v>NA</v>
      </c>
    </row>
    <row r="55109" spans="17:17">
      <c r="Q55109" s="32" t="str">
        <f>IF(I55109="OUTSTANDING",'Data Table Volumes'!$B$1-G55109,"NA")</f>
        <v>NA</v>
      </c>
    </row>
    <row r="55110" spans="17:17">
      <c r="Q55110" s="32" t="str">
        <f>IF(I55110="OUTSTANDING",'Data Table Volumes'!$B$1-G55110,"NA")</f>
        <v>NA</v>
      </c>
    </row>
    <row r="55111" spans="17:17">
      <c r="Q55111" s="32" t="str">
        <f>IF(I55111="OUTSTANDING",'Data Table Volumes'!$B$1-G55111,"NA")</f>
        <v>NA</v>
      </c>
    </row>
    <row r="55112" spans="17:17">
      <c r="Q55112" s="32" t="str">
        <f>IF(I55112="OUTSTANDING",'Data Table Volumes'!$B$1-G55112,"NA")</f>
        <v>NA</v>
      </c>
    </row>
    <row r="55113" spans="17:17">
      <c r="Q55113" s="32" t="str">
        <f>IF(I55113="OUTSTANDING",'Data Table Volumes'!$B$1-G55113,"NA")</f>
        <v>NA</v>
      </c>
    </row>
    <row r="55114" spans="17:17">
      <c r="Q55114" s="32" t="str">
        <f>IF(I55114="OUTSTANDING",'Data Table Volumes'!$B$1-G55114,"NA")</f>
        <v>NA</v>
      </c>
    </row>
    <row r="55115" spans="17:17">
      <c r="Q55115" s="32" t="str">
        <f>IF(I55115="OUTSTANDING",'Data Table Volumes'!$B$1-G55115,"NA")</f>
        <v>NA</v>
      </c>
    </row>
    <row r="55116" spans="17:17">
      <c r="Q55116" s="32" t="str">
        <f>IF(I55116="OUTSTANDING",'Data Table Volumes'!$B$1-G55116,"NA")</f>
        <v>NA</v>
      </c>
    </row>
    <row r="55117" spans="17:17">
      <c r="Q55117" s="32" t="str">
        <f>IF(I55117="OUTSTANDING",'Data Table Volumes'!$B$1-G55117,"NA")</f>
        <v>NA</v>
      </c>
    </row>
    <row r="55118" spans="17:17">
      <c r="Q55118" s="32" t="str">
        <f>IF(I55118="OUTSTANDING",'Data Table Volumes'!$B$1-G55118,"NA")</f>
        <v>NA</v>
      </c>
    </row>
    <row r="55119" spans="17:17">
      <c r="Q55119" s="32" t="str">
        <f>IF(I55119="OUTSTANDING",'Data Table Volumes'!$B$1-G55119,"NA")</f>
        <v>NA</v>
      </c>
    </row>
    <row r="55120" spans="17:17">
      <c r="Q55120" s="32" t="str">
        <f>IF(I55120="OUTSTANDING",'Data Table Volumes'!$B$1-G55120,"NA")</f>
        <v>NA</v>
      </c>
    </row>
    <row r="55121" spans="17:17">
      <c r="Q55121" s="32" t="str">
        <f>IF(I55121="OUTSTANDING",'Data Table Volumes'!$B$1-G55121,"NA")</f>
        <v>NA</v>
      </c>
    </row>
    <row r="55122" spans="17:17">
      <c r="Q55122" s="32" t="str">
        <f>IF(I55122="OUTSTANDING",'Data Table Volumes'!$B$1-G55122,"NA")</f>
        <v>NA</v>
      </c>
    </row>
    <row r="55123" spans="17:17">
      <c r="Q55123" s="32" t="str">
        <f>IF(I55123="OUTSTANDING",'Data Table Volumes'!$B$1-G55123,"NA")</f>
        <v>NA</v>
      </c>
    </row>
    <row r="55124" spans="17:17">
      <c r="Q55124" s="32" t="str">
        <f>IF(I55124="OUTSTANDING",'Data Table Volumes'!$B$1-G55124,"NA")</f>
        <v>NA</v>
      </c>
    </row>
    <row r="55125" spans="17:17">
      <c r="Q55125" s="32" t="str">
        <f>IF(I55125="OUTSTANDING",'Data Table Volumes'!$B$1-G55125,"NA")</f>
        <v>NA</v>
      </c>
    </row>
    <row r="55126" spans="17:17">
      <c r="Q55126" s="32" t="str">
        <f>IF(I55126="OUTSTANDING",'Data Table Volumes'!$B$1-G55126,"NA")</f>
        <v>NA</v>
      </c>
    </row>
    <row r="55127" spans="17:17">
      <c r="Q55127" s="32" t="str">
        <f>IF(I55127="OUTSTANDING",'Data Table Volumes'!$B$1-G55127,"NA")</f>
        <v>NA</v>
      </c>
    </row>
    <row r="55128" spans="17:17">
      <c r="Q55128" s="32" t="str">
        <f>IF(I55128="OUTSTANDING",'Data Table Volumes'!$B$1-G55128,"NA")</f>
        <v>NA</v>
      </c>
    </row>
    <row r="55129" spans="17:17">
      <c r="Q55129" s="32" t="str">
        <f>IF(I55129="OUTSTANDING",'Data Table Volumes'!$B$1-G55129,"NA")</f>
        <v>NA</v>
      </c>
    </row>
    <row r="55130" spans="17:17">
      <c r="Q55130" s="32" t="str">
        <f>IF(I55130="OUTSTANDING",'Data Table Volumes'!$B$1-G55130,"NA")</f>
        <v>NA</v>
      </c>
    </row>
    <row r="55131" spans="17:17">
      <c r="Q55131" s="32" t="str">
        <f>IF(I55131="OUTSTANDING",'Data Table Volumes'!$B$1-G55131,"NA")</f>
        <v>NA</v>
      </c>
    </row>
    <row r="55132" spans="17:17">
      <c r="Q55132" s="32" t="str">
        <f>IF(I55132="OUTSTANDING",'Data Table Volumes'!$B$1-G55132,"NA")</f>
        <v>NA</v>
      </c>
    </row>
    <row r="55133" spans="17:17">
      <c r="Q55133" s="32" t="str">
        <f>IF(I55133="OUTSTANDING",'Data Table Volumes'!$B$1-G55133,"NA")</f>
        <v>NA</v>
      </c>
    </row>
    <row r="55134" spans="17:17">
      <c r="Q55134" s="32" t="str">
        <f>IF(I55134="OUTSTANDING",'Data Table Volumes'!$B$1-G55134,"NA")</f>
        <v>NA</v>
      </c>
    </row>
    <row r="55135" spans="17:17">
      <c r="Q55135" s="32" t="str">
        <f>IF(I55135="OUTSTANDING",'Data Table Volumes'!$B$1-G55135,"NA")</f>
        <v>NA</v>
      </c>
    </row>
    <row r="55136" spans="17:17">
      <c r="Q55136" s="32" t="str">
        <f>IF(I55136="OUTSTANDING",'Data Table Volumes'!$B$1-G55136,"NA")</f>
        <v>NA</v>
      </c>
    </row>
    <row r="55137" spans="17:17">
      <c r="Q55137" s="32" t="str">
        <f>IF(I55137="OUTSTANDING",'Data Table Volumes'!$B$1-G55137,"NA")</f>
        <v>NA</v>
      </c>
    </row>
    <row r="55138" spans="17:17">
      <c r="Q55138" s="32" t="str">
        <f>IF(I55138="OUTSTANDING",'Data Table Volumes'!$B$1-G55138,"NA")</f>
        <v>NA</v>
      </c>
    </row>
    <row r="55139" spans="17:17">
      <c r="Q55139" s="32" t="str">
        <f>IF(I55139="OUTSTANDING",'Data Table Volumes'!$B$1-G55139,"NA")</f>
        <v>NA</v>
      </c>
    </row>
    <row r="55140" spans="17:17">
      <c r="Q55140" s="32" t="str">
        <f>IF(I55140="OUTSTANDING",'Data Table Volumes'!$B$1-G55140,"NA")</f>
        <v>NA</v>
      </c>
    </row>
    <row r="55141" spans="17:17">
      <c r="Q55141" s="32" t="str">
        <f>IF(I55141="OUTSTANDING",'Data Table Volumes'!$B$1-G55141,"NA")</f>
        <v>NA</v>
      </c>
    </row>
    <row r="55142" spans="17:17">
      <c r="Q55142" s="32" t="str">
        <f>IF(I55142="OUTSTANDING",'Data Table Volumes'!$B$1-G55142,"NA")</f>
        <v>NA</v>
      </c>
    </row>
    <row r="55143" spans="17:17">
      <c r="Q55143" s="32" t="str">
        <f>IF(I55143="OUTSTANDING",'Data Table Volumes'!$B$1-G55143,"NA")</f>
        <v>NA</v>
      </c>
    </row>
    <row r="55144" spans="17:17">
      <c r="Q55144" s="32" t="str">
        <f>IF(I55144="OUTSTANDING",'Data Table Volumes'!$B$1-G55144,"NA")</f>
        <v>NA</v>
      </c>
    </row>
    <row r="55145" spans="17:17">
      <c r="Q55145" s="32" t="str">
        <f>IF(I55145="OUTSTANDING",'Data Table Volumes'!$B$1-G55145,"NA")</f>
        <v>NA</v>
      </c>
    </row>
    <row r="55146" spans="17:17">
      <c r="Q55146" s="32" t="str">
        <f>IF(I55146="OUTSTANDING",'Data Table Volumes'!$B$1-G55146,"NA")</f>
        <v>NA</v>
      </c>
    </row>
    <row r="55147" spans="17:17">
      <c r="Q55147" s="32" t="str">
        <f>IF(I55147="OUTSTANDING",'Data Table Volumes'!$B$1-G55147,"NA")</f>
        <v>NA</v>
      </c>
    </row>
    <row r="55148" spans="17:17">
      <c r="Q55148" s="32" t="str">
        <f>IF(I55148="OUTSTANDING",'Data Table Volumes'!$B$1-G55148,"NA")</f>
        <v>NA</v>
      </c>
    </row>
    <row r="55149" spans="17:17">
      <c r="Q55149" s="32" t="str">
        <f>IF(I55149="OUTSTANDING",'Data Table Volumes'!$B$1-G55149,"NA")</f>
        <v>NA</v>
      </c>
    </row>
    <row r="55150" spans="17:17">
      <c r="Q55150" s="32" t="str">
        <f>IF(I55150="OUTSTANDING",'Data Table Volumes'!$B$1-G55150,"NA")</f>
        <v>NA</v>
      </c>
    </row>
    <row r="55151" spans="17:17">
      <c r="Q55151" s="32" t="str">
        <f>IF(I55151="OUTSTANDING",'Data Table Volumes'!$B$1-G55151,"NA")</f>
        <v>NA</v>
      </c>
    </row>
    <row r="55152" spans="17:17">
      <c r="Q55152" s="32" t="str">
        <f>IF(I55152="OUTSTANDING",'Data Table Volumes'!$B$1-G55152,"NA")</f>
        <v>NA</v>
      </c>
    </row>
    <row r="55153" spans="17:17">
      <c r="Q55153" s="32" t="str">
        <f>IF(I55153="OUTSTANDING",'Data Table Volumes'!$B$1-G55153,"NA")</f>
        <v>NA</v>
      </c>
    </row>
    <row r="55154" spans="17:17">
      <c r="Q55154" s="32" t="str">
        <f>IF(I55154="OUTSTANDING",'Data Table Volumes'!$B$1-G55154,"NA")</f>
        <v>NA</v>
      </c>
    </row>
    <row r="55155" spans="17:17">
      <c r="Q55155" s="32" t="str">
        <f>IF(I55155="OUTSTANDING",'Data Table Volumes'!$B$1-G55155,"NA")</f>
        <v>NA</v>
      </c>
    </row>
    <row r="55156" spans="17:17">
      <c r="Q55156" s="32" t="str">
        <f>IF(I55156="OUTSTANDING",'Data Table Volumes'!$B$1-G55156,"NA")</f>
        <v>NA</v>
      </c>
    </row>
    <row r="55157" spans="17:17">
      <c r="Q55157" s="32" t="str">
        <f>IF(I55157="OUTSTANDING",'Data Table Volumes'!$B$1-G55157,"NA")</f>
        <v>NA</v>
      </c>
    </row>
    <row r="55158" spans="17:17">
      <c r="Q55158" s="32" t="str">
        <f>IF(I55158="OUTSTANDING",'Data Table Volumes'!$B$1-G55158,"NA")</f>
        <v>NA</v>
      </c>
    </row>
    <row r="55159" spans="17:17">
      <c r="Q55159" s="32" t="str">
        <f>IF(I55159="OUTSTANDING",'Data Table Volumes'!$B$1-G55159,"NA")</f>
        <v>NA</v>
      </c>
    </row>
    <row r="55160" spans="17:17">
      <c r="Q55160" s="32" t="str">
        <f>IF(I55160="OUTSTANDING",'Data Table Volumes'!$B$1-G55160,"NA")</f>
        <v>NA</v>
      </c>
    </row>
    <row r="55161" spans="17:17">
      <c r="Q55161" s="32" t="str">
        <f>IF(I55161="OUTSTANDING",'Data Table Volumes'!$B$1-G55161,"NA")</f>
        <v>NA</v>
      </c>
    </row>
    <row r="55162" spans="17:17">
      <c r="Q55162" s="32" t="str">
        <f>IF(I55162="OUTSTANDING",'Data Table Volumes'!$B$1-G55162,"NA")</f>
        <v>NA</v>
      </c>
    </row>
    <row r="55163" spans="17:17">
      <c r="Q55163" s="32" t="str">
        <f>IF(I55163="OUTSTANDING",'Data Table Volumes'!$B$1-G55163,"NA")</f>
        <v>NA</v>
      </c>
    </row>
    <row r="55164" spans="17:17">
      <c r="Q55164" s="32" t="str">
        <f>IF(I55164="OUTSTANDING",'Data Table Volumes'!$B$1-G55164,"NA")</f>
        <v>NA</v>
      </c>
    </row>
    <row r="55165" spans="17:17">
      <c r="Q55165" s="32" t="str">
        <f>IF(I55165="OUTSTANDING",'Data Table Volumes'!$B$1-G55165,"NA")</f>
        <v>NA</v>
      </c>
    </row>
    <row r="55166" spans="17:17">
      <c r="Q55166" s="32" t="str">
        <f>IF(I55166="OUTSTANDING",'Data Table Volumes'!$B$1-G55166,"NA")</f>
        <v>NA</v>
      </c>
    </row>
    <row r="55167" spans="17:17">
      <c r="Q55167" s="32" t="str">
        <f>IF(I55167="OUTSTANDING",'Data Table Volumes'!$B$1-G55167,"NA")</f>
        <v>NA</v>
      </c>
    </row>
    <row r="55168" spans="17:17">
      <c r="Q55168" s="32" t="str">
        <f>IF(I55168="OUTSTANDING",'Data Table Volumes'!$B$1-G55168,"NA")</f>
        <v>NA</v>
      </c>
    </row>
    <row r="55169" spans="17:17">
      <c r="Q55169" s="32" t="str">
        <f>IF(I55169="OUTSTANDING",'Data Table Volumes'!$B$1-G55169,"NA")</f>
        <v>NA</v>
      </c>
    </row>
    <row r="55170" spans="17:17">
      <c r="Q55170" s="32" t="str">
        <f>IF(I55170="OUTSTANDING",'Data Table Volumes'!$B$1-G55170,"NA")</f>
        <v>NA</v>
      </c>
    </row>
    <row r="55171" spans="17:17">
      <c r="Q55171" s="32" t="str">
        <f>IF(I55171="OUTSTANDING",'Data Table Volumes'!$B$1-G55171,"NA")</f>
        <v>NA</v>
      </c>
    </row>
    <row r="55172" spans="17:17">
      <c r="Q55172" s="32" t="str">
        <f>IF(I55172="OUTSTANDING",'Data Table Volumes'!$B$1-G55172,"NA")</f>
        <v>NA</v>
      </c>
    </row>
    <row r="55173" spans="17:17">
      <c r="Q55173" s="32" t="str">
        <f>IF(I55173="OUTSTANDING",'Data Table Volumes'!$B$1-G55173,"NA")</f>
        <v>NA</v>
      </c>
    </row>
    <row r="55174" spans="17:17">
      <c r="Q55174" s="32" t="str">
        <f>IF(I55174="OUTSTANDING",'Data Table Volumes'!$B$1-G55174,"NA")</f>
        <v>NA</v>
      </c>
    </row>
    <row r="55175" spans="17:17">
      <c r="Q55175" s="32" t="str">
        <f>IF(I55175="OUTSTANDING",'Data Table Volumes'!$B$1-G55175,"NA")</f>
        <v>NA</v>
      </c>
    </row>
    <row r="55176" spans="17:17">
      <c r="Q55176" s="32" t="str">
        <f>IF(I55176="OUTSTANDING",'Data Table Volumes'!$B$1-G55176,"NA")</f>
        <v>NA</v>
      </c>
    </row>
    <row r="55177" spans="17:17">
      <c r="Q55177" s="32" t="str">
        <f>IF(I55177="OUTSTANDING",'Data Table Volumes'!$B$1-G55177,"NA")</f>
        <v>NA</v>
      </c>
    </row>
    <row r="55178" spans="17:17">
      <c r="Q55178" s="32" t="str">
        <f>IF(I55178="OUTSTANDING",'Data Table Volumes'!$B$1-G55178,"NA")</f>
        <v>NA</v>
      </c>
    </row>
    <row r="55179" spans="17:17">
      <c r="Q55179" s="32" t="str">
        <f>IF(I55179="OUTSTANDING",'Data Table Volumes'!$B$1-G55179,"NA")</f>
        <v>NA</v>
      </c>
    </row>
    <row r="55180" spans="17:17">
      <c r="Q55180" s="32" t="str">
        <f>IF(I55180="OUTSTANDING",'Data Table Volumes'!$B$1-G55180,"NA")</f>
        <v>NA</v>
      </c>
    </row>
    <row r="55181" spans="17:17">
      <c r="Q55181" s="32" t="str">
        <f>IF(I55181="OUTSTANDING",'Data Table Volumes'!$B$1-G55181,"NA")</f>
        <v>NA</v>
      </c>
    </row>
    <row r="55182" spans="17:17">
      <c r="Q55182" s="32" t="str">
        <f>IF(I55182="OUTSTANDING",'Data Table Volumes'!$B$1-G55182,"NA")</f>
        <v>NA</v>
      </c>
    </row>
    <row r="55183" spans="17:17">
      <c r="Q55183" s="32" t="str">
        <f>IF(I55183="OUTSTANDING",'Data Table Volumes'!$B$1-G55183,"NA")</f>
        <v>NA</v>
      </c>
    </row>
    <row r="55184" spans="17:17">
      <c r="Q55184" s="32" t="str">
        <f>IF(I55184="OUTSTANDING",'Data Table Volumes'!$B$1-G55184,"NA")</f>
        <v>NA</v>
      </c>
    </row>
    <row r="55185" spans="17:17">
      <c r="Q55185" s="32" t="str">
        <f>IF(I55185="OUTSTANDING",'Data Table Volumes'!$B$1-G55185,"NA")</f>
        <v>NA</v>
      </c>
    </row>
    <row r="55186" spans="17:17">
      <c r="Q55186" s="32" t="str">
        <f>IF(I55186="OUTSTANDING",'Data Table Volumes'!$B$1-G55186,"NA")</f>
        <v>NA</v>
      </c>
    </row>
    <row r="55187" spans="17:17">
      <c r="Q55187" s="32" t="str">
        <f>IF(I55187="OUTSTANDING",'Data Table Volumes'!$B$1-G55187,"NA")</f>
        <v>NA</v>
      </c>
    </row>
    <row r="55188" spans="17:17">
      <c r="Q55188" s="32" t="str">
        <f>IF(I55188="OUTSTANDING",'Data Table Volumes'!$B$1-G55188,"NA")</f>
        <v>NA</v>
      </c>
    </row>
    <row r="55189" spans="17:17">
      <c r="Q55189" s="32" t="str">
        <f>IF(I55189="OUTSTANDING",'Data Table Volumes'!$B$1-G55189,"NA")</f>
        <v>NA</v>
      </c>
    </row>
    <row r="55190" spans="17:17">
      <c r="Q55190" s="32" t="str">
        <f>IF(I55190="OUTSTANDING",'Data Table Volumes'!$B$1-G55190,"NA")</f>
        <v>NA</v>
      </c>
    </row>
    <row r="55191" spans="17:17">
      <c r="Q55191" s="32" t="str">
        <f>IF(I55191="OUTSTANDING",'Data Table Volumes'!$B$1-G55191,"NA")</f>
        <v>NA</v>
      </c>
    </row>
    <row r="55192" spans="17:17">
      <c r="Q55192" s="32" t="str">
        <f>IF(I55192="OUTSTANDING",'Data Table Volumes'!$B$1-G55192,"NA")</f>
        <v>NA</v>
      </c>
    </row>
    <row r="55193" spans="17:17">
      <c r="Q55193" s="32" t="str">
        <f>IF(I55193="OUTSTANDING",'Data Table Volumes'!$B$1-G55193,"NA")</f>
        <v>NA</v>
      </c>
    </row>
    <row r="55194" spans="17:17">
      <c r="Q55194" s="32" t="str">
        <f>IF(I55194="OUTSTANDING",'Data Table Volumes'!$B$1-G55194,"NA")</f>
        <v>NA</v>
      </c>
    </row>
    <row r="55195" spans="17:17">
      <c r="Q55195" s="32" t="str">
        <f>IF(I55195="OUTSTANDING",'Data Table Volumes'!$B$1-G55195,"NA")</f>
        <v>NA</v>
      </c>
    </row>
    <row r="55196" spans="17:17">
      <c r="Q55196" s="32" t="str">
        <f>IF(I55196="OUTSTANDING",'Data Table Volumes'!$B$1-G55196,"NA")</f>
        <v>NA</v>
      </c>
    </row>
    <row r="55197" spans="17:17">
      <c r="Q55197" s="32" t="str">
        <f>IF(I55197="OUTSTANDING",'Data Table Volumes'!$B$1-G55197,"NA")</f>
        <v>NA</v>
      </c>
    </row>
    <row r="55198" spans="17:17">
      <c r="Q55198" s="32" t="str">
        <f>IF(I55198="OUTSTANDING",'Data Table Volumes'!$B$1-G55198,"NA")</f>
        <v>NA</v>
      </c>
    </row>
    <row r="55199" spans="17:17">
      <c r="Q55199" s="32" t="str">
        <f>IF(I55199="OUTSTANDING",'Data Table Volumes'!$B$1-G55199,"NA")</f>
        <v>NA</v>
      </c>
    </row>
    <row r="55200" spans="17:17">
      <c r="Q55200" s="32" t="str">
        <f>IF(I55200="OUTSTANDING",'Data Table Volumes'!$B$1-G55200,"NA")</f>
        <v>NA</v>
      </c>
    </row>
    <row r="55201" spans="17:17">
      <c r="Q55201" s="32" t="str">
        <f>IF(I55201="OUTSTANDING",'Data Table Volumes'!$B$1-G55201,"NA")</f>
        <v>NA</v>
      </c>
    </row>
    <row r="55202" spans="17:17">
      <c r="Q55202" s="32" t="str">
        <f>IF(I55202="OUTSTANDING",'Data Table Volumes'!$B$1-G55202,"NA")</f>
        <v>NA</v>
      </c>
    </row>
    <row r="55203" spans="17:17">
      <c r="Q55203" s="32" t="str">
        <f>IF(I55203="OUTSTANDING",'Data Table Volumes'!$B$1-G55203,"NA")</f>
        <v>NA</v>
      </c>
    </row>
    <row r="55204" spans="17:17">
      <c r="Q55204" s="32" t="str">
        <f>IF(I55204="OUTSTANDING",'Data Table Volumes'!$B$1-G55204,"NA")</f>
        <v>NA</v>
      </c>
    </row>
    <row r="55205" spans="17:17">
      <c r="Q55205" s="32" t="str">
        <f>IF(I55205="OUTSTANDING",'Data Table Volumes'!$B$1-G55205,"NA")</f>
        <v>NA</v>
      </c>
    </row>
    <row r="55206" spans="17:17">
      <c r="Q55206" s="32" t="str">
        <f>IF(I55206="OUTSTANDING",'Data Table Volumes'!$B$1-G55206,"NA")</f>
        <v>NA</v>
      </c>
    </row>
    <row r="55207" spans="17:17">
      <c r="Q55207" s="32" t="str">
        <f>IF(I55207="OUTSTANDING",'Data Table Volumes'!$B$1-G55207,"NA")</f>
        <v>NA</v>
      </c>
    </row>
    <row r="55208" spans="17:17">
      <c r="Q55208" s="32" t="str">
        <f>IF(I55208="OUTSTANDING",'Data Table Volumes'!$B$1-G55208,"NA")</f>
        <v>NA</v>
      </c>
    </row>
    <row r="55209" spans="17:17">
      <c r="Q55209" s="32" t="str">
        <f>IF(I55209="OUTSTANDING",'Data Table Volumes'!$B$1-G55209,"NA")</f>
        <v>NA</v>
      </c>
    </row>
    <row r="55210" spans="17:17">
      <c r="Q55210" s="32" t="str">
        <f>IF(I55210="OUTSTANDING",'Data Table Volumes'!$B$1-G55210,"NA")</f>
        <v>NA</v>
      </c>
    </row>
    <row r="55211" spans="17:17">
      <c r="Q55211" s="32" t="str">
        <f>IF(I55211="OUTSTANDING",'Data Table Volumes'!$B$1-G55211,"NA")</f>
        <v>NA</v>
      </c>
    </row>
    <row r="55212" spans="17:17">
      <c r="Q55212" s="32" t="str">
        <f>IF(I55212="OUTSTANDING",'Data Table Volumes'!$B$1-G55212,"NA")</f>
        <v>NA</v>
      </c>
    </row>
    <row r="55213" spans="17:17">
      <c r="Q55213" s="32" t="str">
        <f>IF(I55213="OUTSTANDING",'Data Table Volumes'!$B$1-G55213,"NA")</f>
        <v>NA</v>
      </c>
    </row>
    <row r="55214" spans="17:17">
      <c r="Q55214" s="32" t="str">
        <f>IF(I55214="OUTSTANDING",'Data Table Volumes'!$B$1-G55214,"NA")</f>
        <v>NA</v>
      </c>
    </row>
    <row r="55215" spans="17:17">
      <c r="Q55215" s="32" t="str">
        <f>IF(I55215="OUTSTANDING",'Data Table Volumes'!$B$1-G55215,"NA")</f>
        <v>NA</v>
      </c>
    </row>
    <row r="55216" spans="17:17">
      <c r="Q55216" s="32" t="str">
        <f>IF(I55216="OUTSTANDING",'Data Table Volumes'!$B$1-G55216,"NA")</f>
        <v>NA</v>
      </c>
    </row>
    <row r="55217" spans="17:17">
      <c r="Q55217" s="32" t="str">
        <f>IF(I55217="OUTSTANDING",'Data Table Volumes'!$B$1-G55217,"NA")</f>
        <v>NA</v>
      </c>
    </row>
    <row r="55218" spans="17:17">
      <c r="Q55218" s="32" t="str">
        <f>IF(I55218="OUTSTANDING",'Data Table Volumes'!$B$1-G55218,"NA")</f>
        <v>NA</v>
      </c>
    </row>
    <row r="55219" spans="17:17">
      <c r="Q55219" s="32" t="str">
        <f>IF(I55219="OUTSTANDING",'Data Table Volumes'!$B$1-G55219,"NA")</f>
        <v>NA</v>
      </c>
    </row>
    <row r="55220" spans="17:17">
      <c r="Q55220" s="32" t="str">
        <f>IF(I55220="OUTSTANDING",'Data Table Volumes'!$B$1-G55220,"NA")</f>
        <v>NA</v>
      </c>
    </row>
    <row r="55221" spans="17:17">
      <c r="Q55221" s="32" t="str">
        <f>IF(I55221="OUTSTANDING",'Data Table Volumes'!$B$1-G55221,"NA")</f>
        <v>NA</v>
      </c>
    </row>
    <row r="55222" spans="17:17">
      <c r="Q55222" s="32" t="str">
        <f>IF(I55222="OUTSTANDING",'Data Table Volumes'!$B$1-G55222,"NA")</f>
        <v>NA</v>
      </c>
    </row>
    <row r="55223" spans="17:17">
      <c r="Q55223" s="32" t="str">
        <f>IF(I55223="OUTSTANDING",'Data Table Volumes'!$B$1-G55223,"NA")</f>
        <v>NA</v>
      </c>
    </row>
    <row r="55224" spans="17:17">
      <c r="Q55224" s="32" t="str">
        <f>IF(I55224="OUTSTANDING",'Data Table Volumes'!$B$1-G55224,"NA")</f>
        <v>NA</v>
      </c>
    </row>
    <row r="55225" spans="17:17">
      <c r="Q55225" s="32" t="str">
        <f>IF(I55225="OUTSTANDING",'Data Table Volumes'!$B$1-G55225,"NA")</f>
        <v>NA</v>
      </c>
    </row>
    <row r="55226" spans="17:17">
      <c r="Q55226" s="32" t="str">
        <f>IF(I55226="OUTSTANDING",'Data Table Volumes'!$B$1-G55226,"NA")</f>
        <v>NA</v>
      </c>
    </row>
    <row r="55227" spans="17:17">
      <c r="Q55227" s="32" t="str">
        <f>IF(I55227="OUTSTANDING",'Data Table Volumes'!$B$1-G55227,"NA")</f>
        <v>NA</v>
      </c>
    </row>
    <row r="55228" spans="17:17">
      <c r="Q55228" s="32" t="str">
        <f>IF(I55228="OUTSTANDING",'Data Table Volumes'!$B$1-G55228,"NA")</f>
        <v>NA</v>
      </c>
    </row>
    <row r="55229" spans="17:17">
      <c r="Q55229" s="32" t="str">
        <f>IF(I55229="OUTSTANDING",'Data Table Volumes'!$B$1-G55229,"NA")</f>
        <v>NA</v>
      </c>
    </row>
    <row r="55230" spans="17:17">
      <c r="Q55230" s="32" t="str">
        <f>IF(I55230="OUTSTANDING",'Data Table Volumes'!$B$1-G55230,"NA")</f>
        <v>NA</v>
      </c>
    </row>
    <row r="55231" spans="17:17">
      <c r="Q55231" s="32" t="str">
        <f>IF(I55231="OUTSTANDING",'Data Table Volumes'!$B$1-G55231,"NA")</f>
        <v>NA</v>
      </c>
    </row>
    <row r="55232" spans="17:17">
      <c r="Q55232" s="32" t="str">
        <f>IF(I55232="OUTSTANDING",'Data Table Volumes'!$B$1-G55232,"NA")</f>
        <v>NA</v>
      </c>
    </row>
    <row r="55233" spans="17:17">
      <c r="Q55233" s="32" t="str">
        <f>IF(I55233="OUTSTANDING",'Data Table Volumes'!$B$1-G55233,"NA")</f>
        <v>NA</v>
      </c>
    </row>
    <row r="55234" spans="17:17">
      <c r="Q55234" s="32" t="str">
        <f>IF(I55234="OUTSTANDING",'Data Table Volumes'!$B$1-G55234,"NA")</f>
        <v>NA</v>
      </c>
    </row>
    <row r="55235" spans="17:17">
      <c r="Q55235" s="32" t="str">
        <f>IF(I55235="OUTSTANDING",'Data Table Volumes'!$B$1-G55235,"NA")</f>
        <v>NA</v>
      </c>
    </row>
    <row r="55236" spans="17:17">
      <c r="Q55236" s="32" t="str">
        <f>IF(I55236="OUTSTANDING",'Data Table Volumes'!$B$1-G55236,"NA")</f>
        <v>NA</v>
      </c>
    </row>
    <row r="55237" spans="17:17">
      <c r="Q55237" s="32" t="str">
        <f>IF(I55237="OUTSTANDING",'Data Table Volumes'!$B$1-G55237,"NA")</f>
        <v>NA</v>
      </c>
    </row>
    <row r="55238" spans="17:17">
      <c r="Q55238" s="32" t="str">
        <f>IF(I55238="OUTSTANDING",'Data Table Volumes'!$B$1-G55238,"NA")</f>
        <v>NA</v>
      </c>
    </row>
    <row r="55239" spans="17:17">
      <c r="Q55239" s="32" t="str">
        <f>IF(I55239="OUTSTANDING",'Data Table Volumes'!$B$1-G55239,"NA")</f>
        <v>NA</v>
      </c>
    </row>
    <row r="55240" spans="17:17">
      <c r="Q55240" s="32" t="str">
        <f>IF(I55240="OUTSTANDING",'Data Table Volumes'!$B$1-G55240,"NA")</f>
        <v>NA</v>
      </c>
    </row>
    <row r="55241" spans="17:17">
      <c r="Q55241" s="32" t="str">
        <f>IF(I55241="OUTSTANDING",'Data Table Volumes'!$B$1-G55241,"NA")</f>
        <v>NA</v>
      </c>
    </row>
    <row r="55242" spans="17:17">
      <c r="Q55242" s="32" t="str">
        <f>IF(I55242="OUTSTANDING",'Data Table Volumes'!$B$1-G55242,"NA")</f>
        <v>NA</v>
      </c>
    </row>
    <row r="55243" spans="17:17">
      <c r="Q55243" s="32" t="str">
        <f>IF(I55243="OUTSTANDING",'Data Table Volumes'!$B$1-G55243,"NA")</f>
        <v>NA</v>
      </c>
    </row>
    <row r="55244" spans="17:17">
      <c r="Q55244" s="32" t="str">
        <f>IF(I55244="OUTSTANDING",'Data Table Volumes'!$B$1-G55244,"NA")</f>
        <v>NA</v>
      </c>
    </row>
    <row r="55245" spans="17:17">
      <c r="Q55245" s="32" t="str">
        <f>IF(I55245="OUTSTANDING",'Data Table Volumes'!$B$1-G55245,"NA")</f>
        <v>NA</v>
      </c>
    </row>
    <row r="55246" spans="17:17">
      <c r="Q55246" s="32" t="str">
        <f>IF(I55246="OUTSTANDING",'Data Table Volumes'!$B$1-G55246,"NA")</f>
        <v>NA</v>
      </c>
    </row>
    <row r="55247" spans="17:17">
      <c r="Q55247" s="32" t="str">
        <f>IF(I55247="OUTSTANDING",'Data Table Volumes'!$B$1-G55247,"NA")</f>
        <v>NA</v>
      </c>
    </row>
    <row r="55248" spans="17:17">
      <c r="Q55248" s="32" t="str">
        <f>IF(I55248="OUTSTANDING",'Data Table Volumes'!$B$1-G55248,"NA")</f>
        <v>NA</v>
      </c>
    </row>
    <row r="55249" spans="17:17">
      <c r="Q55249" s="32" t="str">
        <f>IF(I55249="OUTSTANDING",'Data Table Volumes'!$B$1-G55249,"NA")</f>
        <v>NA</v>
      </c>
    </row>
    <row r="55250" spans="17:17">
      <c r="Q55250" s="32" t="str">
        <f>IF(I55250="OUTSTANDING",'Data Table Volumes'!$B$1-G55250,"NA")</f>
        <v>NA</v>
      </c>
    </row>
    <row r="55251" spans="17:17">
      <c r="Q55251" s="32" t="str">
        <f>IF(I55251="OUTSTANDING",'Data Table Volumes'!$B$1-G55251,"NA")</f>
        <v>NA</v>
      </c>
    </row>
    <row r="55252" spans="17:17">
      <c r="Q55252" s="32" t="str">
        <f>IF(I55252="OUTSTANDING",'Data Table Volumes'!$B$1-G55252,"NA")</f>
        <v>NA</v>
      </c>
    </row>
    <row r="55253" spans="17:17">
      <c r="Q55253" s="32" t="str">
        <f>IF(I55253="OUTSTANDING",'Data Table Volumes'!$B$1-G55253,"NA")</f>
        <v>NA</v>
      </c>
    </row>
    <row r="55254" spans="17:17">
      <c r="Q55254" s="32" t="str">
        <f>IF(I55254="OUTSTANDING",'Data Table Volumes'!$B$1-G55254,"NA")</f>
        <v>NA</v>
      </c>
    </row>
    <row r="55255" spans="17:17">
      <c r="Q55255" s="32" t="str">
        <f>IF(I55255="OUTSTANDING",'Data Table Volumes'!$B$1-G55255,"NA")</f>
        <v>NA</v>
      </c>
    </row>
    <row r="55256" spans="17:17">
      <c r="Q55256" s="32" t="str">
        <f>IF(I55256="OUTSTANDING",'Data Table Volumes'!$B$1-G55256,"NA")</f>
        <v>NA</v>
      </c>
    </row>
    <row r="55257" spans="17:17">
      <c r="Q55257" s="32" t="str">
        <f>IF(I55257="OUTSTANDING",'Data Table Volumes'!$B$1-G55257,"NA")</f>
        <v>NA</v>
      </c>
    </row>
    <row r="55258" spans="17:17">
      <c r="Q55258" s="32" t="str">
        <f>IF(I55258="OUTSTANDING",'Data Table Volumes'!$B$1-G55258,"NA")</f>
        <v>NA</v>
      </c>
    </row>
    <row r="55259" spans="17:17">
      <c r="Q55259" s="32" t="str">
        <f>IF(I55259="OUTSTANDING",'Data Table Volumes'!$B$1-G55259,"NA")</f>
        <v>NA</v>
      </c>
    </row>
    <row r="55260" spans="17:17">
      <c r="Q55260" s="32" t="str">
        <f>IF(I55260="OUTSTANDING",'Data Table Volumes'!$B$1-G55260,"NA")</f>
        <v>NA</v>
      </c>
    </row>
    <row r="55261" spans="17:17">
      <c r="Q55261" s="32" t="str">
        <f>IF(I55261="OUTSTANDING",'Data Table Volumes'!$B$1-G55261,"NA")</f>
        <v>NA</v>
      </c>
    </row>
    <row r="55262" spans="17:17">
      <c r="Q55262" s="32" t="str">
        <f>IF(I55262="OUTSTANDING",'Data Table Volumes'!$B$1-G55262,"NA")</f>
        <v>NA</v>
      </c>
    </row>
    <row r="55263" spans="17:17">
      <c r="Q55263" s="32" t="str">
        <f>IF(I55263="OUTSTANDING",'Data Table Volumes'!$B$1-G55263,"NA")</f>
        <v>NA</v>
      </c>
    </row>
    <row r="55264" spans="17:17">
      <c r="Q55264" s="32" t="str">
        <f>IF(I55264="OUTSTANDING",'Data Table Volumes'!$B$1-G55264,"NA")</f>
        <v>NA</v>
      </c>
    </row>
    <row r="55265" spans="17:17">
      <c r="Q55265" s="32" t="str">
        <f>IF(I55265="OUTSTANDING",'Data Table Volumes'!$B$1-G55265,"NA")</f>
        <v>NA</v>
      </c>
    </row>
    <row r="55266" spans="17:17">
      <c r="Q55266" s="32" t="str">
        <f>IF(I55266="OUTSTANDING",'Data Table Volumes'!$B$1-G55266,"NA")</f>
        <v>NA</v>
      </c>
    </row>
    <row r="55267" spans="17:17">
      <c r="Q55267" s="32" t="str">
        <f>IF(I55267="OUTSTANDING",'Data Table Volumes'!$B$1-G55267,"NA")</f>
        <v>NA</v>
      </c>
    </row>
    <row r="55268" spans="17:17">
      <c r="Q55268" s="32" t="str">
        <f>IF(I55268="OUTSTANDING",'Data Table Volumes'!$B$1-G55268,"NA")</f>
        <v>NA</v>
      </c>
    </row>
    <row r="55269" spans="17:17">
      <c r="Q55269" s="32" t="str">
        <f>IF(I55269="OUTSTANDING",'Data Table Volumes'!$B$1-G55269,"NA")</f>
        <v>NA</v>
      </c>
    </row>
    <row r="55270" spans="17:17">
      <c r="Q55270" s="32" t="str">
        <f>IF(I55270="OUTSTANDING",'Data Table Volumes'!$B$1-G55270,"NA")</f>
        <v>NA</v>
      </c>
    </row>
    <row r="55271" spans="17:17">
      <c r="Q55271" s="32" t="str">
        <f>IF(I55271="OUTSTANDING",'Data Table Volumes'!$B$1-G55271,"NA")</f>
        <v>NA</v>
      </c>
    </row>
    <row r="55272" spans="17:17">
      <c r="Q55272" s="32" t="str">
        <f>IF(I55272="OUTSTANDING",'Data Table Volumes'!$B$1-G55272,"NA")</f>
        <v>NA</v>
      </c>
    </row>
    <row r="55273" spans="17:17">
      <c r="Q55273" s="32" t="str">
        <f>IF(I55273="OUTSTANDING",'Data Table Volumes'!$B$1-G55273,"NA")</f>
        <v>NA</v>
      </c>
    </row>
    <row r="55274" spans="17:17">
      <c r="Q55274" s="32" t="str">
        <f>IF(I55274="OUTSTANDING",'Data Table Volumes'!$B$1-G55274,"NA")</f>
        <v>NA</v>
      </c>
    </row>
    <row r="55275" spans="17:17">
      <c r="Q55275" s="32" t="str">
        <f>IF(I55275="OUTSTANDING",'Data Table Volumes'!$B$1-G55275,"NA")</f>
        <v>NA</v>
      </c>
    </row>
    <row r="55276" spans="17:17">
      <c r="Q55276" s="32" t="str">
        <f>IF(I55276="OUTSTANDING",'Data Table Volumes'!$B$1-G55276,"NA")</f>
        <v>NA</v>
      </c>
    </row>
    <row r="55277" spans="17:17">
      <c r="Q55277" s="32" t="str">
        <f>IF(I55277="OUTSTANDING",'Data Table Volumes'!$B$1-G55277,"NA")</f>
        <v>NA</v>
      </c>
    </row>
    <row r="55278" spans="17:17">
      <c r="Q55278" s="32" t="str">
        <f>IF(I55278="OUTSTANDING",'Data Table Volumes'!$B$1-G55278,"NA")</f>
        <v>NA</v>
      </c>
    </row>
    <row r="55279" spans="17:17">
      <c r="Q55279" s="32" t="str">
        <f>IF(I55279="OUTSTANDING",'Data Table Volumes'!$B$1-G55279,"NA")</f>
        <v>NA</v>
      </c>
    </row>
    <row r="55280" spans="17:17">
      <c r="Q55280" s="32" t="str">
        <f>IF(I55280="OUTSTANDING",'Data Table Volumes'!$B$1-G55280,"NA")</f>
        <v>NA</v>
      </c>
    </row>
    <row r="55281" spans="17:17">
      <c r="Q55281" s="32" t="str">
        <f>IF(I55281="OUTSTANDING",'Data Table Volumes'!$B$1-G55281,"NA")</f>
        <v>NA</v>
      </c>
    </row>
    <row r="55282" spans="17:17">
      <c r="Q55282" s="32" t="str">
        <f>IF(I55282="OUTSTANDING",'Data Table Volumes'!$B$1-G55282,"NA")</f>
        <v>NA</v>
      </c>
    </row>
    <row r="55283" spans="17:17">
      <c r="Q55283" s="32" t="str">
        <f>IF(I55283="OUTSTANDING",'Data Table Volumes'!$B$1-G55283,"NA")</f>
        <v>NA</v>
      </c>
    </row>
    <row r="55284" spans="17:17">
      <c r="Q55284" s="32" t="str">
        <f>IF(I55284="OUTSTANDING",'Data Table Volumes'!$B$1-G55284,"NA")</f>
        <v>NA</v>
      </c>
    </row>
    <row r="55285" spans="17:17">
      <c r="Q55285" s="32" t="str">
        <f>IF(I55285="OUTSTANDING",'Data Table Volumes'!$B$1-G55285,"NA")</f>
        <v>NA</v>
      </c>
    </row>
    <row r="55286" spans="17:17">
      <c r="Q55286" s="32" t="str">
        <f>IF(I55286="OUTSTANDING",'Data Table Volumes'!$B$1-G55286,"NA")</f>
        <v>NA</v>
      </c>
    </row>
    <row r="55287" spans="17:17">
      <c r="Q55287" s="32" t="str">
        <f>IF(I55287="OUTSTANDING",'Data Table Volumes'!$B$1-G55287,"NA")</f>
        <v>NA</v>
      </c>
    </row>
    <row r="55288" spans="17:17">
      <c r="Q55288" s="32" t="str">
        <f>IF(I55288="OUTSTANDING",'Data Table Volumes'!$B$1-G55288,"NA")</f>
        <v>NA</v>
      </c>
    </row>
    <row r="55289" spans="17:17">
      <c r="Q55289" s="32" t="str">
        <f>IF(I55289="OUTSTANDING",'Data Table Volumes'!$B$1-G55289,"NA")</f>
        <v>NA</v>
      </c>
    </row>
    <row r="55290" spans="17:17">
      <c r="Q55290" s="32" t="str">
        <f>IF(I55290="OUTSTANDING",'Data Table Volumes'!$B$1-G55290,"NA")</f>
        <v>NA</v>
      </c>
    </row>
    <row r="55291" spans="17:17">
      <c r="Q55291" s="32" t="str">
        <f>IF(I55291="OUTSTANDING",'Data Table Volumes'!$B$1-G55291,"NA")</f>
        <v>NA</v>
      </c>
    </row>
    <row r="55292" spans="17:17">
      <c r="Q55292" s="32" t="str">
        <f>IF(I55292="OUTSTANDING",'Data Table Volumes'!$B$1-G55292,"NA")</f>
        <v>NA</v>
      </c>
    </row>
    <row r="55293" spans="17:17">
      <c r="Q55293" s="32" t="str">
        <f>IF(I55293="OUTSTANDING",'Data Table Volumes'!$B$1-G55293,"NA")</f>
        <v>NA</v>
      </c>
    </row>
    <row r="55294" spans="17:17">
      <c r="Q55294" s="32" t="str">
        <f>IF(I55294="OUTSTANDING",'Data Table Volumes'!$B$1-G55294,"NA")</f>
        <v>NA</v>
      </c>
    </row>
    <row r="55295" spans="17:17">
      <c r="Q55295" s="32" t="str">
        <f>IF(I55295="OUTSTANDING",'Data Table Volumes'!$B$1-G55295,"NA")</f>
        <v>NA</v>
      </c>
    </row>
    <row r="55296" spans="17:17">
      <c r="Q55296" s="32" t="str">
        <f>IF(I55296="OUTSTANDING",'Data Table Volumes'!$B$1-G55296,"NA")</f>
        <v>NA</v>
      </c>
    </row>
    <row r="55297" spans="17:17">
      <c r="Q55297" s="32" t="str">
        <f>IF(I55297="OUTSTANDING",'Data Table Volumes'!$B$1-G55297,"NA")</f>
        <v>NA</v>
      </c>
    </row>
    <row r="55298" spans="17:17">
      <c r="Q55298" s="32" t="str">
        <f>IF(I55298="OUTSTANDING",'Data Table Volumes'!$B$1-G55298,"NA")</f>
        <v>NA</v>
      </c>
    </row>
    <row r="55299" spans="17:17">
      <c r="Q55299" s="32" t="str">
        <f>IF(I55299="OUTSTANDING",'Data Table Volumes'!$B$1-G55299,"NA")</f>
        <v>NA</v>
      </c>
    </row>
    <row r="55300" spans="17:17">
      <c r="Q55300" s="32" t="str">
        <f>IF(I55300="OUTSTANDING",'Data Table Volumes'!$B$1-G55300,"NA")</f>
        <v>NA</v>
      </c>
    </row>
    <row r="55301" spans="17:17">
      <c r="Q55301" s="32" t="str">
        <f>IF(I55301="OUTSTANDING",'Data Table Volumes'!$B$1-G55301,"NA")</f>
        <v>NA</v>
      </c>
    </row>
    <row r="55302" spans="17:17">
      <c r="Q55302" s="32" t="str">
        <f>IF(I55302="OUTSTANDING",'Data Table Volumes'!$B$1-G55302,"NA")</f>
        <v>NA</v>
      </c>
    </row>
    <row r="55303" spans="17:17">
      <c r="Q55303" s="32" t="str">
        <f>IF(I55303="OUTSTANDING",'Data Table Volumes'!$B$1-G55303,"NA")</f>
        <v>NA</v>
      </c>
    </row>
    <row r="55304" spans="17:17">
      <c r="Q55304" s="32" t="str">
        <f>IF(I55304="OUTSTANDING",'Data Table Volumes'!$B$1-G55304,"NA")</f>
        <v>NA</v>
      </c>
    </row>
    <row r="55305" spans="17:17">
      <c r="Q55305" s="32" t="str">
        <f>IF(I55305="OUTSTANDING",'Data Table Volumes'!$B$1-G55305,"NA")</f>
        <v>NA</v>
      </c>
    </row>
    <row r="55306" spans="17:17">
      <c r="Q55306" s="32" t="str">
        <f>IF(I55306="OUTSTANDING",'Data Table Volumes'!$B$1-G55306,"NA")</f>
        <v>NA</v>
      </c>
    </row>
    <row r="55307" spans="17:17">
      <c r="Q55307" s="32" t="str">
        <f>IF(I55307="OUTSTANDING",'Data Table Volumes'!$B$1-G55307,"NA")</f>
        <v>NA</v>
      </c>
    </row>
    <row r="55308" spans="17:17">
      <c r="Q55308" s="32" t="str">
        <f>IF(I55308="OUTSTANDING",'Data Table Volumes'!$B$1-G55308,"NA")</f>
        <v>NA</v>
      </c>
    </row>
    <row r="55309" spans="17:17">
      <c r="Q55309" s="32" t="str">
        <f>IF(I55309="OUTSTANDING",'Data Table Volumes'!$B$1-G55309,"NA")</f>
        <v>NA</v>
      </c>
    </row>
    <row r="55310" spans="17:17">
      <c r="Q55310" s="32" t="str">
        <f>IF(I55310="OUTSTANDING",'Data Table Volumes'!$B$1-G55310,"NA")</f>
        <v>NA</v>
      </c>
    </row>
    <row r="55311" spans="17:17">
      <c r="Q55311" s="32" t="str">
        <f>IF(I55311="OUTSTANDING",'Data Table Volumes'!$B$1-G55311,"NA")</f>
        <v>NA</v>
      </c>
    </row>
    <row r="55312" spans="17:17">
      <c r="Q55312" s="32" t="str">
        <f>IF(I55312="OUTSTANDING",'Data Table Volumes'!$B$1-G55312,"NA")</f>
        <v>NA</v>
      </c>
    </row>
    <row r="55313" spans="17:17">
      <c r="Q55313" s="32" t="str">
        <f>IF(I55313="OUTSTANDING",'Data Table Volumes'!$B$1-G55313,"NA")</f>
        <v>NA</v>
      </c>
    </row>
    <row r="55314" spans="17:17">
      <c r="Q55314" s="32" t="str">
        <f>IF(I55314="OUTSTANDING",'Data Table Volumes'!$B$1-G55314,"NA")</f>
        <v>NA</v>
      </c>
    </row>
    <row r="55315" spans="17:17">
      <c r="Q55315" s="32" t="str">
        <f>IF(I55315="OUTSTANDING",'Data Table Volumes'!$B$1-G55315,"NA")</f>
        <v>NA</v>
      </c>
    </row>
    <row r="55316" spans="17:17">
      <c r="Q55316" s="32" t="str">
        <f>IF(I55316="OUTSTANDING",'Data Table Volumes'!$B$1-G55316,"NA")</f>
        <v>NA</v>
      </c>
    </row>
    <row r="55317" spans="17:17">
      <c r="Q55317" s="32" t="str">
        <f>IF(I55317="OUTSTANDING",'Data Table Volumes'!$B$1-G55317,"NA")</f>
        <v>NA</v>
      </c>
    </row>
    <row r="55318" spans="17:17">
      <c r="Q55318" s="32" t="str">
        <f>IF(I55318="OUTSTANDING",'Data Table Volumes'!$B$1-G55318,"NA")</f>
        <v>NA</v>
      </c>
    </row>
    <row r="55319" spans="17:17">
      <c r="Q55319" s="32" t="str">
        <f>IF(I55319="OUTSTANDING",'Data Table Volumes'!$B$1-G55319,"NA")</f>
        <v>NA</v>
      </c>
    </row>
    <row r="55320" spans="17:17">
      <c r="Q55320" s="32" t="str">
        <f>IF(I55320="OUTSTANDING",'Data Table Volumes'!$B$1-G55320,"NA")</f>
        <v>NA</v>
      </c>
    </row>
    <row r="55321" spans="17:17">
      <c r="Q55321" s="32" t="str">
        <f>IF(I55321="OUTSTANDING",'Data Table Volumes'!$B$1-G55321,"NA")</f>
        <v>NA</v>
      </c>
    </row>
    <row r="55322" spans="17:17">
      <c r="Q55322" s="32" t="str">
        <f>IF(I55322="OUTSTANDING",'Data Table Volumes'!$B$1-G55322,"NA")</f>
        <v>NA</v>
      </c>
    </row>
    <row r="55323" spans="17:17">
      <c r="Q55323" s="32" t="str">
        <f>IF(I55323="OUTSTANDING",'Data Table Volumes'!$B$1-G55323,"NA")</f>
        <v>NA</v>
      </c>
    </row>
    <row r="55324" spans="17:17">
      <c r="Q55324" s="32" t="str">
        <f>IF(I55324="OUTSTANDING",'Data Table Volumes'!$B$1-G55324,"NA")</f>
        <v>NA</v>
      </c>
    </row>
    <row r="55325" spans="17:17">
      <c r="Q55325" s="32" t="str">
        <f>IF(I55325="OUTSTANDING",'Data Table Volumes'!$B$1-G55325,"NA")</f>
        <v>NA</v>
      </c>
    </row>
    <row r="55326" spans="17:17">
      <c r="Q55326" s="32" t="str">
        <f>IF(I55326="OUTSTANDING",'Data Table Volumes'!$B$1-G55326,"NA")</f>
        <v>NA</v>
      </c>
    </row>
    <row r="55327" spans="17:17">
      <c r="Q55327" s="32" t="str">
        <f>IF(I55327="OUTSTANDING",'Data Table Volumes'!$B$1-G55327,"NA")</f>
        <v>NA</v>
      </c>
    </row>
    <row r="55328" spans="17:17">
      <c r="Q55328" s="32" t="str">
        <f>IF(I55328="OUTSTANDING",'Data Table Volumes'!$B$1-G55328,"NA")</f>
        <v>NA</v>
      </c>
    </row>
    <row r="55329" spans="17:17">
      <c r="Q55329" s="32" t="str">
        <f>IF(I55329="OUTSTANDING",'Data Table Volumes'!$B$1-G55329,"NA")</f>
        <v>NA</v>
      </c>
    </row>
    <row r="55330" spans="17:17">
      <c r="Q55330" s="32" t="str">
        <f>IF(I55330="OUTSTANDING",'Data Table Volumes'!$B$1-G55330,"NA")</f>
        <v>NA</v>
      </c>
    </row>
    <row r="55331" spans="17:17">
      <c r="Q55331" s="32" t="str">
        <f>IF(I55331="OUTSTANDING",'Data Table Volumes'!$B$1-G55331,"NA")</f>
        <v>NA</v>
      </c>
    </row>
    <row r="55332" spans="17:17">
      <c r="Q55332" s="32" t="str">
        <f>IF(I55332="OUTSTANDING",'Data Table Volumes'!$B$1-G55332,"NA")</f>
        <v>NA</v>
      </c>
    </row>
    <row r="55333" spans="17:17">
      <c r="Q55333" s="32" t="str">
        <f>IF(I55333="OUTSTANDING",'Data Table Volumes'!$B$1-G55333,"NA")</f>
        <v>NA</v>
      </c>
    </row>
    <row r="55334" spans="17:17">
      <c r="Q55334" s="32" t="str">
        <f>IF(I55334="OUTSTANDING",'Data Table Volumes'!$B$1-G55334,"NA")</f>
        <v>NA</v>
      </c>
    </row>
    <row r="55335" spans="17:17">
      <c r="Q55335" s="32" t="str">
        <f>IF(I55335="OUTSTANDING",'Data Table Volumes'!$B$1-G55335,"NA")</f>
        <v>NA</v>
      </c>
    </row>
    <row r="55336" spans="17:17">
      <c r="Q55336" s="32" t="str">
        <f>IF(I55336="OUTSTANDING",'Data Table Volumes'!$B$1-G55336,"NA")</f>
        <v>NA</v>
      </c>
    </row>
    <row r="55337" spans="17:17">
      <c r="Q55337" s="32" t="str">
        <f>IF(I55337="OUTSTANDING",'Data Table Volumes'!$B$1-G55337,"NA")</f>
        <v>NA</v>
      </c>
    </row>
    <row r="55338" spans="17:17">
      <c r="Q55338" s="32" t="str">
        <f>IF(I55338="OUTSTANDING",'Data Table Volumes'!$B$1-G55338,"NA")</f>
        <v>NA</v>
      </c>
    </row>
    <row r="55339" spans="17:17">
      <c r="Q55339" s="32" t="str">
        <f>IF(I55339="OUTSTANDING",'Data Table Volumes'!$B$1-G55339,"NA")</f>
        <v>NA</v>
      </c>
    </row>
    <row r="55340" spans="17:17">
      <c r="Q55340" s="32" t="str">
        <f>IF(I55340="OUTSTANDING",'Data Table Volumes'!$B$1-G55340,"NA")</f>
        <v>NA</v>
      </c>
    </row>
    <row r="55341" spans="17:17">
      <c r="Q55341" s="32" t="str">
        <f>IF(I55341="OUTSTANDING",'Data Table Volumes'!$B$1-G55341,"NA")</f>
        <v>NA</v>
      </c>
    </row>
    <row r="55342" spans="17:17">
      <c r="Q55342" s="32" t="str">
        <f>IF(I55342="OUTSTANDING",'Data Table Volumes'!$B$1-G55342,"NA")</f>
        <v>NA</v>
      </c>
    </row>
    <row r="55343" spans="17:17">
      <c r="Q55343" s="32" t="str">
        <f>IF(I55343="OUTSTANDING",'Data Table Volumes'!$B$1-G55343,"NA")</f>
        <v>NA</v>
      </c>
    </row>
    <row r="55344" spans="17:17">
      <c r="Q55344" s="32" t="str">
        <f>IF(I55344="OUTSTANDING",'Data Table Volumes'!$B$1-G55344,"NA")</f>
        <v>NA</v>
      </c>
    </row>
    <row r="55345" spans="17:17">
      <c r="Q55345" s="32" t="str">
        <f>IF(I55345="OUTSTANDING",'Data Table Volumes'!$B$1-G55345,"NA")</f>
        <v>NA</v>
      </c>
    </row>
    <row r="55346" spans="17:17">
      <c r="Q55346" s="32" t="str">
        <f>IF(I55346="OUTSTANDING",'Data Table Volumes'!$B$1-G55346,"NA")</f>
        <v>NA</v>
      </c>
    </row>
    <row r="55347" spans="17:17">
      <c r="Q55347" s="32" t="str">
        <f>IF(I55347="OUTSTANDING",'Data Table Volumes'!$B$1-G55347,"NA")</f>
        <v>NA</v>
      </c>
    </row>
    <row r="55348" spans="17:17">
      <c r="Q55348" s="32" t="str">
        <f>IF(I55348="OUTSTANDING",'Data Table Volumes'!$B$1-G55348,"NA")</f>
        <v>NA</v>
      </c>
    </row>
    <row r="55349" spans="17:17">
      <c r="Q55349" s="32" t="str">
        <f>IF(I55349="OUTSTANDING",'Data Table Volumes'!$B$1-G55349,"NA")</f>
        <v>NA</v>
      </c>
    </row>
    <row r="55350" spans="17:17">
      <c r="Q55350" s="32" t="str">
        <f>IF(I55350="OUTSTANDING",'Data Table Volumes'!$B$1-G55350,"NA")</f>
        <v>NA</v>
      </c>
    </row>
    <row r="55351" spans="17:17">
      <c r="Q55351" s="32" t="str">
        <f>IF(I55351="OUTSTANDING",'Data Table Volumes'!$B$1-G55351,"NA")</f>
        <v>NA</v>
      </c>
    </row>
    <row r="55352" spans="17:17">
      <c r="Q55352" s="32" t="str">
        <f>IF(I55352="OUTSTANDING",'Data Table Volumes'!$B$1-G55352,"NA")</f>
        <v>NA</v>
      </c>
    </row>
    <row r="55353" spans="17:17">
      <c r="Q55353" s="32" t="str">
        <f>IF(I55353="OUTSTANDING",'Data Table Volumes'!$B$1-G55353,"NA")</f>
        <v>NA</v>
      </c>
    </row>
    <row r="55354" spans="17:17">
      <c r="Q55354" s="32" t="str">
        <f>IF(I55354="OUTSTANDING",'Data Table Volumes'!$B$1-G55354,"NA")</f>
        <v>NA</v>
      </c>
    </row>
    <row r="55355" spans="17:17">
      <c r="Q55355" s="32" t="str">
        <f>IF(I55355="OUTSTANDING",'Data Table Volumes'!$B$1-G55355,"NA")</f>
        <v>NA</v>
      </c>
    </row>
    <row r="55356" spans="17:17">
      <c r="Q55356" s="32" t="str">
        <f>IF(I55356="OUTSTANDING",'Data Table Volumes'!$B$1-G55356,"NA")</f>
        <v>NA</v>
      </c>
    </row>
    <row r="55357" spans="17:17">
      <c r="Q55357" s="32" t="str">
        <f>IF(I55357="OUTSTANDING",'Data Table Volumes'!$B$1-G55357,"NA")</f>
        <v>NA</v>
      </c>
    </row>
    <row r="55358" spans="17:17">
      <c r="Q55358" s="32" t="str">
        <f>IF(I55358="OUTSTANDING",'Data Table Volumes'!$B$1-G55358,"NA")</f>
        <v>NA</v>
      </c>
    </row>
    <row r="55359" spans="17:17">
      <c r="Q55359" s="32" t="str">
        <f>IF(I55359="OUTSTANDING",'Data Table Volumes'!$B$1-G55359,"NA")</f>
        <v>NA</v>
      </c>
    </row>
    <row r="55360" spans="17:17">
      <c r="Q55360" s="32" t="str">
        <f>IF(I55360="OUTSTANDING",'Data Table Volumes'!$B$1-G55360,"NA")</f>
        <v>NA</v>
      </c>
    </row>
    <row r="55361" spans="17:17">
      <c r="Q55361" s="32" t="str">
        <f>IF(I55361="OUTSTANDING",'Data Table Volumes'!$B$1-G55361,"NA")</f>
        <v>NA</v>
      </c>
    </row>
    <row r="55362" spans="17:17">
      <c r="Q55362" s="32" t="str">
        <f>IF(I55362="OUTSTANDING",'Data Table Volumes'!$B$1-G55362,"NA")</f>
        <v>NA</v>
      </c>
    </row>
    <row r="55363" spans="17:17">
      <c r="Q55363" s="32" t="str">
        <f>IF(I55363="OUTSTANDING",'Data Table Volumes'!$B$1-G55363,"NA")</f>
        <v>NA</v>
      </c>
    </row>
    <row r="55364" spans="17:17">
      <c r="Q55364" s="32" t="str">
        <f>IF(I55364="OUTSTANDING",'Data Table Volumes'!$B$1-G55364,"NA")</f>
        <v>NA</v>
      </c>
    </row>
    <row r="55365" spans="17:17">
      <c r="Q55365" s="32" t="str">
        <f>IF(I55365="OUTSTANDING",'Data Table Volumes'!$B$1-G55365,"NA")</f>
        <v>NA</v>
      </c>
    </row>
    <row r="55366" spans="17:17">
      <c r="Q55366" s="32" t="str">
        <f>IF(I55366="OUTSTANDING",'Data Table Volumes'!$B$1-G55366,"NA")</f>
        <v>NA</v>
      </c>
    </row>
    <row r="55367" spans="17:17">
      <c r="Q55367" s="32" t="str">
        <f>IF(I55367="OUTSTANDING",'Data Table Volumes'!$B$1-G55367,"NA")</f>
        <v>NA</v>
      </c>
    </row>
    <row r="55368" spans="17:17">
      <c r="Q55368" s="32" t="str">
        <f>IF(I55368="OUTSTANDING",'Data Table Volumes'!$B$1-G55368,"NA")</f>
        <v>NA</v>
      </c>
    </row>
    <row r="55369" spans="17:17">
      <c r="Q55369" s="32" t="str">
        <f>IF(I55369="OUTSTANDING",'Data Table Volumes'!$B$1-G55369,"NA")</f>
        <v>NA</v>
      </c>
    </row>
    <row r="55370" spans="17:17">
      <c r="Q55370" s="32" t="str">
        <f>IF(I55370="OUTSTANDING",'Data Table Volumes'!$B$1-G55370,"NA")</f>
        <v>NA</v>
      </c>
    </row>
    <row r="55371" spans="17:17">
      <c r="Q55371" s="32" t="str">
        <f>IF(I55371="OUTSTANDING",'Data Table Volumes'!$B$1-G55371,"NA")</f>
        <v>NA</v>
      </c>
    </row>
    <row r="55372" spans="17:17">
      <c r="Q55372" s="32" t="str">
        <f>IF(I55372="OUTSTANDING",'Data Table Volumes'!$B$1-G55372,"NA")</f>
        <v>NA</v>
      </c>
    </row>
    <row r="55373" spans="17:17">
      <c r="Q55373" s="32" t="str">
        <f>IF(I55373="OUTSTANDING",'Data Table Volumes'!$B$1-G55373,"NA")</f>
        <v>NA</v>
      </c>
    </row>
    <row r="55374" spans="17:17">
      <c r="Q55374" s="32" t="str">
        <f>IF(I55374="OUTSTANDING",'Data Table Volumes'!$B$1-G55374,"NA")</f>
        <v>NA</v>
      </c>
    </row>
    <row r="55375" spans="17:17">
      <c r="Q55375" s="32" t="str">
        <f>IF(I55375="OUTSTANDING",'Data Table Volumes'!$B$1-G55375,"NA")</f>
        <v>NA</v>
      </c>
    </row>
    <row r="55376" spans="17:17">
      <c r="Q55376" s="32" t="str">
        <f>IF(I55376="OUTSTANDING",'Data Table Volumes'!$B$1-G55376,"NA")</f>
        <v>NA</v>
      </c>
    </row>
    <row r="55377" spans="17:17">
      <c r="Q55377" s="32" t="str">
        <f>IF(I55377="OUTSTANDING",'Data Table Volumes'!$B$1-G55377,"NA")</f>
        <v>NA</v>
      </c>
    </row>
    <row r="55378" spans="17:17">
      <c r="Q55378" s="32" t="str">
        <f>IF(I55378="OUTSTANDING",'Data Table Volumes'!$B$1-G55378,"NA")</f>
        <v>NA</v>
      </c>
    </row>
    <row r="55379" spans="17:17">
      <c r="Q55379" s="32" t="str">
        <f>IF(I55379="OUTSTANDING",'Data Table Volumes'!$B$1-G55379,"NA")</f>
        <v>NA</v>
      </c>
    </row>
    <row r="55380" spans="17:17">
      <c r="Q55380" s="32" t="str">
        <f>IF(I55380="OUTSTANDING",'Data Table Volumes'!$B$1-G55380,"NA")</f>
        <v>NA</v>
      </c>
    </row>
    <row r="55381" spans="17:17">
      <c r="Q55381" s="32" t="str">
        <f>IF(I55381="OUTSTANDING",'Data Table Volumes'!$B$1-G55381,"NA")</f>
        <v>NA</v>
      </c>
    </row>
    <row r="55382" spans="17:17">
      <c r="Q55382" s="32" t="str">
        <f>IF(I55382="OUTSTANDING",'Data Table Volumes'!$B$1-G55382,"NA")</f>
        <v>NA</v>
      </c>
    </row>
    <row r="55383" spans="17:17">
      <c r="Q55383" s="32" t="str">
        <f>IF(I55383="OUTSTANDING",'Data Table Volumes'!$B$1-G55383,"NA")</f>
        <v>NA</v>
      </c>
    </row>
    <row r="55384" spans="17:17">
      <c r="Q55384" s="32" t="str">
        <f>IF(I55384="OUTSTANDING",'Data Table Volumes'!$B$1-G55384,"NA")</f>
        <v>NA</v>
      </c>
    </row>
    <row r="55385" spans="17:17">
      <c r="Q55385" s="32" t="str">
        <f>IF(I55385="OUTSTANDING",'Data Table Volumes'!$B$1-G55385,"NA")</f>
        <v>NA</v>
      </c>
    </row>
    <row r="55386" spans="17:17">
      <c r="Q55386" s="32" t="str">
        <f>IF(I55386="OUTSTANDING",'Data Table Volumes'!$B$1-G55386,"NA")</f>
        <v>NA</v>
      </c>
    </row>
    <row r="55387" spans="17:17">
      <c r="Q55387" s="32" t="str">
        <f>IF(I55387="OUTSTANDING",'Data Table Volumes'!$B$1-G55387,"NA")</f>
        <v>NA</v>
      </c>
    </row>
    <row r="55388" spans="17:17">
      <c r="Q55388" s="32" t="str">
        <f>IF(I55388="OUTSTANDING",'Data Table Volumes'!$B$1-G55388,"NA")</f>
        <v>NA</v>
      </c>
    </row>
    <row r="55389" spans="17:17">
      <c r="Q55389" s="32" t="str">
        <f>IF(I55389="OUTSTANDING",'Data Table Volumes'!$B$1-G55389,"NA")</f>
        <v>NA</v>
      </c>
    </row>
    <row r="55390" spans="17:17">
      <c r="Q55390" s="32" t="str">
        <f>IF(I55390="OUTSTANDING",'Data Table Volumes'!$B$1-G55390,"NA")</f>
        <v>NA</v>
      </c>
    </row>
    <row r="55391" spans="17:17">
      <c r="Q55391" s="32" t="str">
        <f>IF(I55391="OUTSTANDING",'Data Table Volumes'!$B$1-G55391,"NA")</f>
        <v>NA</v>
      </c>
    </row>
    <row r="55392" spans="17:17">
      <c r="Q55392" s="32" t="str">
        <f>IF(I55392="OUTSTANDING",'Data Table Volumes'!$B$1-G55392,"NA")</f>
        <v>NA</v>
      </c>
    </row>
    <row r="55393" spans="17:17">
      <c r="Q55393" s="32" t="str">
        <f>IF(I55393="OUTSTANDING",'Data Table Volumes'!$B$1-G55393,"NA")</f>
        <v>NA</v>
      </c>
    </row>
    <row r="55394" spans="17:17">
      <c r="Q55394" s="32" t="str">
        <f>IF(I55394="OUTSTANDING",'Data Table Volumes'!$B$1-G55394,"NA")</f>
        <v>NA</v>
      </c>
    </row>
    <row r="55395" spans="17:17">
      <c r="Q55395" s="32" t="str">
        <f>IF(I55395="OUTSTANDING",'Data Table Volumes'!$B$1-G55395,"NA")</f>
        <v>NA</v>
      </c>
    </row>
    <row r="55396" spans="17:17">
      <c r="Q55396" s="32" t="str">
        <f>IF(I55396="OUTSTANDING",'Data Table Volumes'!$B$1-G55396,"NA")</f>
        <v>NA</v>
      </c>
    </row>
    <row r="55397" spans="17:17">
      <c r="Q55397" s="32" t="str">
        <f>IF(I55397="OUTSTANDING",'Data Table Volumes'!$B$1-G55397,"NA")</f>
        <v>NA</v>
      </c>
    </row>
    <row r="55398" spans="17:17">
      <c r="Q55398" s="32" t="str">
        <f>IF(I55398="OUTSTANDING",'Data Table Volumes'!$B$1-G55398,"NA")</f>
        <v>NA</v>
      </c>
    </row>
    <row r="55399" spans="17:17">
      <c r="Q55399" s="32" t="str">
        <f>IF(I55399="OUTSTANDING",'Data Table Volumes'!$B$1-G55399,"NA")</f>
        <v>NA</v>
      </c>
    </row>
    <row r="55400" spans="17:17">
      <c r="Q55400" s="32" t="str">
        <f>IF(I55400="OUTSTANDING",'Data Table Volumes'!$B$1-G55400,"NA")</f>
        <v>NA</v>
      </c>
    </row>
    <row r="55401" spans="17:17">
      <c r="Q55401" s="32" t="str">
        <f>IF(I55401="OUTSTANDING",'Data Table Volumes'!$B$1-G55401,"NA")</f>
        <v>NA</v>
      </c>
    </row>
    <row r="55402" spans="17:17">
      <c r="Q55402" s="32" t="str">
        <f>IF(I55402="OUTSTANDING",'Data Table Volumes'!$B$1-G55402,"NA")</f>
        <v>NA</v>
      </c>
    </row>
    <row r="55403" spans="17:17">
      <c r="Q55403" s="32" t="str">
        <f>IF(I55403="OUTSTANDING",'Data Table Volumes'!$B$1-G55403,"NA")</f>
        <v>NA</v>
      </c>
    </row>
    <row r="55404" spans="17:17">
      <c r="Q55404" s="32" t="str">
        <f>IF(I55404="OUTSTANDING",'Data Table Volumes'!$B$1-G55404,"NA")</f>
        <v>NA</v>
      </c>
    </row>
    <row r="55405" spans="17:17">
      <c r="Q55405" s="32" t="str">
        <f>IF(I55405="OUTSTANDING",'Data Table Volumes'!$B$1-G55405,"NA")</f>
        <v>NA</v>
      </c>
    </row>
    <row r="55406" spans="17:17">
      <c r="Q55406" s="32" t="str">
        <f>IF(I55406="OUTSTANDING",'Data Table Volumes'!$B$1-G55406,"NA")</f>
        <v>NA</v>
      </c>
    </row>
    <row r="55407" spans="17:17">
      <c r="Q55407" s="32" t="str">
        <f>IF(I55407="OUTSTANDING",'Data Table Volumes'!$B$1-G55407,"NA")</f>
        <v>NA</v>
      </c>
    </row>
    <row r="55408" spans="17:17">
      <c r="Q55408" s="32" t="str">
        <f>IF(I55408="OUTSTANDING",'Data Table Volumes'!$B$1-G55408,"NA")</f>
        <v>NA</v>
      </c>
    </row>
    <row r="55409" spans="17:17">
      <c r="Q55409" s="32" t="str">
        <f>IF(I55409="OUTSTANDING",'Data Table Volumes'!$B$1-G55409,"NA")</f>
        <v>NA</v>
      </c>
    </row>
    <row r="55410" spans="17:17">
      <c r="Q55410" s="32" t="str">
        <f>IF(I55410="OUTSTANDING",'Data Table Volumes'!$B$1-G55410,"NA")</f>
        <v>NA</v>
      </c>
    </row>
    <row r="55411" spans="17:17">
      <c r="Q55411" s="32" t="str">
        <f>IF(I55411="OUTSTANDING",'Data Table Volumes'!$B$1-G55411,"NA")</f>
        <v>NA</v>
      </c>
    </row>
    <row r="55412" spans="17:17">
      <c r="Q55412" s="32" t="str">
        <f>IF(I55412="OUTSTANDING",'Data Table Volumes'!$B$1-G55412,"NA")</f>
        <v>NA</v>
      </c>
    </row>
    <row r="55413" spans="17:17">
      <c r="Q55413" s="32" t="str">
        <f>IF(I55413="OUTSTANDING",'Data Table Volumes'!$B$1-G55413,"NA")</f>
        <v>NA</v>
      </c>
    </row>
    <row r="55414" spans="17:17">
      <c r="Q55414" s="32" t="str">
        <f>IF(I55414="OUTSTANDING",'Data Table Volumes'!$B$1-G55414,"NA")</f>
        <v>NA</v>
      </c>
    </row>
    <row r="55415" spans="17:17">
      <c r="Q55415" s="32" t="str">
        <f>IF(I55415="OUTSTANDING",'Data Table Volumes'!$B$1-G55415,"NA")</f>
        <v>NA</v>
      </c>
    </row>
    <row r="55416" spans="17:17">
      <c r="Q55416" s="32" t="str">
        <f>IF(I55416="OUTSTANDING",'Data Table Volumes'!$B$1-G55416,"NA")</f>
        <v>NA</v>
      </c>
    </row>
    <row r="55417" spans="17:17">
      <c r="Q55417" s="32" t="str">
        <f>IF(I55417="OUTSTANDING",'Data Table Volumes'!$B$1-G55417,"NA")</f>
        <v>NA</v>
      </c>
    </row>
    <row r="55418" spans="17:17">
      <c r="Q55418" s="32" t="str">
        <f>IF(I55418="OUTSTANDING",'Data Table Volumes'!$B$1-G55418,"NA")</f>
        <v>NA</v>
      </c>
    </row>
    <row r="55419" spans="17:17">
      <c r="Q55419" s="32" t="str">
        <f>IF(I55419="OUTSTANDING",'Data Table Volumes'!$B$1-G55419,"NA")</f>
        <v>NA</v>
      </c>
    </row>
    <row r="55420" spans="17:17">
      <c r="Q55420" s="32" t="str">
        <f>IF(I55420="OUTSTANDING",'Data Table Volumes'!$B$1-G55420,"NA")</f>
        <v>NA</v>
      </c>
    </row>
    <row r="55421" spans="17:17">
      <c r="Q55421" s="32" t="str">
        <f>IF(I55421="OUTSTANDING",'Data Table Volumes'!$B$1-G55421,"NA")</f>
        <v>NA</v>
      </c>
    </row>
    <row r="55422" spans="17:17">
      <c r="Q55422" s="32" t="str">
        <f>IF(I55422="OUTSTANDING",'Data Table Volumes'!$B$1-G55422,"NA")</f>
        <v>NA</v>
      </c>
    </row>
    <row r="55423" spans="17:17">
      <c r="Q55423" s="32" t="str">
        <f>IF(I55423="OUTSTANDING",'Data Table Volumes'!$B$1-G55423,"NA")</f>
        <v>NA</v>
      </c>
    </row>
    <row r="55424" spans="17:17">
      <c r="Q55424" s="32" t="str">
        <f>IF(I55424="OUTSTANDING",'Data Table Volumes'!$B$1-G55424,"NA")</f>
        <v>NA</v>
      </c>
    </row>
    <row r="55425" spans="17:17">
      <c r="Q55425" s="32" t="str">
        <f>IF(I55425="OUTSTANDING",'Data Table Volumes'!$B$1-G55425,"NA")</f>
        <v>NA</v>
      </c>
    </row>
    <row r="55426" spans="17:17">
      <c r="Q55426" s="32" t="str">
        <f>IF(I55426="OUTSTANDING",'Data Table Volumes'!$B$1-G55426,"NA")</f>
        <v>NA</v>
      </c>
    </row>
    <row r="55427" spans="17:17">
      <c r="Q55427" s="32" t="str">
        <f>IF(I55427="OUTSTANDING",'Data Table Volumes'!$B$1-G55427,"NA")</f>
        <v>NA</v>
      </c>
    </row>
    <row r="55428" spans="17:17">
      <c r="Q55428" s="32" t="str">
        <f>IF(I55428="OUTSTANDING",'Data Table Volumes'!$B$1-G55428,"NA")</f>
        <v>NA</v>
      </c>
    </row>
    <row r="55429" spans="17:17">
      <c r="Q55429" s="32" t="str">
        <f>IF(I55429="OUTSTANDING",'Data Table Volumes'!$B$1-G55429,"NA")</f>
        <v>NA</v>
      </c>
    </row>
    <row r="55430" spans="17:17">
      <c r="Q55430" s="32" t="str">
        <f>IF(I55430="OUTSTANDING",'Data Table Volumes'!$B$1-G55430,"NA")</f>
        <v>NA</v>
      </c>
    </row>
    <row r="55431" spans="17:17">
      <c r="Q55431" s="32" t="str">
        <f>IF(I55431="OUTSTANDING",'Data Table Volumes'!$B$1-G55431,"NA")</f>
        <v>NA</v>
      </c>
    </row>
    <row r="55432" spans="17:17">
      <c r="Q55432" s="32" t="str">
        <f>IF(I55432="OUTSTANDING",'Data Table Volumes'!$B$1-G55432,"NA")</f>
        <v>NA</v>
      </c>
    </row>
    <row r="55433" spans="17:17">
      <c r="Q55433" s="32" t="str">
        <f>IF(I55433="OUTSTANDING",'Data Table Volumes'!$B$1-G55433,"NA")</f>
        <v>NA</v>
      </c>
    </row>
    <row r="55434" spans="17:17">
      <c r="Q55434" s="32" t="str">
        <f>IF(I55434="OUTSTANDING",'Data Table Volumes'!$B$1-G55434,"NA")</f>
        <v>NA</v>
      </c>
    </row>
    <row r="55435" spans="17:17">
      <c r="Q55435" s="32" t="str">
        <f>IF(I55435="OUTSTANDING",'Data Table Volumes'!$B$1-G55435,"NA")</f>
        <v>NA</v>
      </c>
    </row>
    <row r="55436" spans="17:17">
      <c r="Q55436" s="32" t="str">
        <f>IF(I55436="OUTSTANDING",'Data Table Volumes'!$B$1-G55436,"NA")</f>
        <v>NA</v>
      </c>
    </row>
    <row r="55437" spans="17:17">
      <c r="Q55437" s="32" t="str">
        <f>IF(I55437="OUTSTANDING",'Data Table Volumes'!$B$1-G55437,"NA")</f>
        <v>NA</v>
      </c>
    </row>
    <row r="55438" spans="17:17">
      <c r="Q55438" s="32" t="str">
        <f>IF(I55438="OUTSTANDING",'Data Table Volumes'!$B$1-G55438,"NA")</f>
        <v>NA</v>
      </c>
    </row>
    <row r="55439" spans="17:17">
      <c r="Q55439" s="32" t="str">
        <f>IF(I55439="OUTSTANDING",'Data Table Volumes'!$B$1-G55439,"NA")</f>
        <v>NA</v>
      </c>
    </row>
    <row r="55440" spans="17:17">
      <c r="Q55440" s="32" t="str">
        <f>IF(I55440="OUTSTANDING",'Data Table Volumes'!$B$1-G55440,"NA")</f>
        <v>NA</v>
      </c>
    </row>
    <row r="55441" spans="17:17">
      <c r="Q55441" s="32" t="str">
        <f>IF(I55441="OUTSTANDING",'Data Table Volumes'!$B$1-G55441,"NA")</f>
        <v>NA</v>
      </c>
    </row>
    <row r="55442" spans="17:17">
      <c r="Q55442" s="32" t="str">
        <f>IF(I55442="OUTSTANDING",'Data Table Volumes'!$B$1-G55442,"NA")</f>
        <v>NA</v>
      </c>
    </row>
    <row r="55443" spans="17:17">
      <c r="Q55443" s="32" t="str">
        <f>IF(I55443="OUTSTANDING",'Data Table Volumes'!$B$1-G55443,"NA")</f>
        <v>NA</v>
      </c>
    </row>
    <row r="55444" spans="17:17">
      <c r="Q55444" s="32" t="str">
        <f>IF(I55444="OUTSTANDING",'Data Table Volumes'!$B$1-G55444,"NA")</f>
        <v>NA</v>
      </c>
    </row>
    <row r="55445" spans="17:17">
      <c r="Q55445" s="32" t="str">
        <f>IF(I55445="OUTSTANDING",'Data Table Volumes'!$B$1-G55445,"NA")</f>
        <v>NA</v>
      </c>
    </row>
    <row r="55446" spans="17:17">
      <c r="Q55446" s="32" t="str">
        <f>IF(I55446="OUTSTANDING",'Data Table Volumes'!$B$1-G55446,"NA")</f>
        <v>NA</v>
      </c>
    </row>
    <row r="55447" spans="17:17">
      <c r="Q55447" s="32" t="str">
        <f>IF(I55447="OUTSTANDING",'Data Table Volumes'!$B$1-G55447,"NA")</f>
        <v>NA</v>
      </c>
    </row>
    <row r="55448" spans="17:17">
      <c r="Q55448" s="32" t="str">
        <f>IF(I55448="OUTSTANDING",'Data Table Volumes'!$B$1-G55448,"NA")</f>
        <v>NA</v>
      </c>
    </row>
    <row r="55449" spans="17:17">
      <c r="Q55449" s="32" t="str">
        <f>IF(I55449="OUTSTANDING",'Data Table Volumes'!$B$1-G55449,"NA")</f>
        <v>NA</v>
      </c>
    </row>
    <row r="55450" spans="17:17">
      <c r="Q55450" s="32" t="str">
        <f>IF(I55450="OUTSTANDING",'Data Table Volumes'!$B$1-G55450,"NA")</f>
        <v>NA</v>
      </c>
    </row>
    <row r="55451" spans="17:17">
      <c r="Q55451" s="32" t="str">
        <f>IF(I55451="OUTSTANDING",'Data Table Volumes'!$B$1-G55451,"NA")</f>
        <v>NA</v>
      </c>
    </row>
    <row r="55452" spans="17:17">
      <c r="Q55452" s="32" t="str">
        <f>IF(I55452="OUTSTANDING",'Data Table Volumes'!$B$1-G55452,"NA")</f>
        <v>NA</v>
      </c>
    </row>
    <row r="55453" spans="17:17">
      <c r="Q55453" s="32" t="str">
        <f>IF(I55453="OUTSTANDING",'Data Table Volumes'!$B$1-G55453,"NA")</f>
        <v>NA</v>
      </c>
    </row>
    <row r="55454" spans="17:17">
      <c r="Q55454" s="32" t="str">
        <f>IF(I55454="OUTSTANDING",'Data Table Volumes'!$B$1-G55454,"NA")</f>
        <v>NA</v>
      </c>
    </row>
    <row r="55455" spans="17:17">
      <c r="Q55455" s="32" t="str">
        <f>IF(I55455="OUTSTANDING",'Data Table Volumes'!$B$1-G55455,"NA")</f>
        <v>NA</v>
      </c>
    </row>
    <row r="55456" spans="17:17">
      <c r="Q55456" s="32" t="str">
        <f>IF(I55456="OUTSTANDING",'Data Table Volumes'!$B$1-G55456,"NA")</f>
        <v>NA</v>
      </c>
    </row>
    <row r="55457" spans="17:17">
      <c r="Q55457" s="32" t="str">
        <f>IF(I55457="OUTSTANDING",'Data Table Volumes'!$B$1-G55457,"NA")</f>
        <v>NA</v>
      </c>
    </row>
    <row r="55458" spans="17:17">
      <c r="Q55458" s="32" t="str">
        <f>IF(I55458="OUTSTANDING",'Data Table Volumes'!$B$1-G55458,"NA")</f>
        <v>NA</v>
      </c>
    </row>
    <row r="55459" spans="17:17">
      <c r="Q55459" s="32" t="str">
        <f>IF(I55459="OUTSTANDING",'Data Table Volumes'!$B$1-G55459,"NA")</f>
        <v>NA</v>
      </c>
    </row>
    <row r="55460" spans="17:17">
      <c r="Q55460" s="32" t="str">
        <f>IF(I55460="OUTSTANDING",'Data Table Volumes'!$B$1-G55460,"NA")</f>
        <v>NA</v>
      </c>
    </row>
    <row r="55461" spans="17:17">
      <c r="Q55461" s="32" t="str">
        <f>IF(I55461="OUTSTANDING",'Data Table Volumes'!$B$1-G55461,"NA")</f>
        <v>NA</v>
      </c>
    </row>
    <row r="55462" spans="17:17">
      <c r="Q55462" s="32" t="str">
        <f>IF(I55462="OUTSTANDING",'Data Table Volumes'!$B$1-G55462,"NA")</f>
        <v>NA</v>
      </c>
    </row>
    <row r="55463" spans="17:17">
      <c r="Q55463" s="32" t="str">
        <f>IF(I55463="OUTSTANDING",'Data Table Volumes'!$B$1-G55463,"NA")</f>
        <v>NA</v>
      </c>
    </row>
    <row r="55464" spans="17:17">
      <c r="Q55464" s="32" t="str">
        <f>IF(I55464="OUTSTANDING",'Data Table Volumes'!$B$1-G55464,"NA")</f>
        <v>NA</v>
      </c>
    </row>
    <row r="55465" spans="17:17">
      <c r="Q55465" s="32" t="str">
        <f>IF(I55465="OUTSTANDING",'Data Table Volumes'!$B$1-G55465,"NA")</f>
        <v>NA</v>
      </c>
    </row>
    <row r="55466" spans="17:17">
      <c r="Q55466" s="32" t="str">
        <f>IF(I55466="OUTSTANDING",'Data Table Volumes'!$B$1-G55466,"NA")</f>
        <v>NA</v>
      </c>
    </row>
    <row r="55467" spans="17:17">
      <c r="Q55467" s="32" t="str">
        <f>IF(I55467="OUTSTANDING",'Data Table Volumes'!$B$1-G55467,"NA")</f>
        <v>NA</v>
      </c>
    </row>
    <row r="55468" spans="17:17">
      <c r="Q55468" s="32" t="str">
        <f>IF(I55468="OUTSTANDING",'Data Table Volumes'!$B$1-G55468,"NA")</f>
        <v>NA</v>
      </c>
    </row>
    <row r="55469" spans="17:17">
      <c r="Q55469" s="32" t="str">
        <f>IF(I55469="OUTSTANDING",'Data Table Volumes'!$B$1-G55469,"NA")</f>
        <v>NA</v>
      </c>
    </row>
    <row r="55470" spans="17:17">
      <c r="Q55470" s="32" t="str">
        <f>IF(I55470="OUTSTANDING",'Data Table Volumes'!$B$1-G55470,"NA")</f>
        <v>NA</v>
      </c>
    </row>
    <row r="55471" spans="17:17">
      <c r="Q55471" s="32" t="str">
        <f>IF(I55471="OUTSTANDING",'Data Table Volumes'!$B$1-G55471,"NA")</f>
        <v>NA</v>
      </c>
    </row>
    <row r="55472" spans="17:17">
      <c r="Q55472" s="32" t="str">
        <f>IF(I55472="OUTSTANDING",'Data Table Volumes'!$B$1-G55472,"NA")</f>
        <v>NA</v>
      </c>
    </row>
    <row r="55473" spans="17:17">
      <c r="Q55473" s="32" t="str">
        <f>IF(I55473="OUTSTANDING",'Data Table Volumes'!$B$1-G55473,"NA")</f>
        <v>NA</v>
      </c>
    </row>
    <row r="55474" spans="17:17">
      <c r="Q55474" s="32" t="str">
        <f>IF(I55474="OUTSTANDING",'Data Table Volumes'!$B$1-G55474,"NA")</f>
        <v>NA</v>
      </c>
    </row>
    <row r="55475" spans="17:17">
      <c r="Q55475" s="32" t="str">
        <f>IF(I55475="OUTSTANDING",'Data Table Volumes'!$B$1-G55475,"NA")</f>
        <v>NA</v>
      </c>
    </row>
    <row r="55476" spans="17:17">
      <c r="Q55476" s="32" t="str">
        <f>IF(I55476="OUTSTANDING",'Data Table Volumes'!$B$1-G55476,"NA")</f>
        <v>NA</v>
      </c>
    </row>
    <row r="55477" spans="17:17">
      <c r="Q55477" s="32" t="str">
        <f>IF(I55477="OUTSTANDING",'Data Table Volumes'!$B$1-G55477,"NA")</f>
        <v>NA</v>
      </c>
    </row>
    <row r="55478" spans="17:17">
      <c r="Q55478" s="32" t="str">
        <f>IF(I55478="OUTSTANDING",'Data Table Volumes'!$B$1-G55478,"NA")</f>
        <v>NA</v>
      </c>
    </row>
    <row r="55479" spans="17:17">
      <c r="Q55479" s="32" t="str">
        <f>IF(I55479="OUTSTANDING",'Data Table Volumes'!$B$1-G55479,"NA")</f>
        <v>NA</v>
      </c>
    </row>
    <row r="55480" spans="17:17">
      <c r="Q55480" s="32" t="str">
        <f>IF(I55480="OUTSTANDING",'Data Table Volumes'!$B$1-G55480,"NA")</f>
        <v>NA</v>
      </c>
    </row>
    <row r="55481" spans="17:17">
      <c r="Q55481" s="32" t="str">
        <f>IF(I55481="OUTSTANDING",'Data Table Volumes'!$B$1-G55481,"NA")</f>
        <v>NA</v>
      </c>
    </row>
    <row r="55482" spans="17:17">
      <c r="Q55482" s="32" t="str">
        <f>IF(I55482="OUTSTANDING",'Data Table Volumes'!$B$1-G55482,"NA")</f>
        <v>NA</v>
      </c>
    </row>
    <row r="55483" spans="17:17">
      <c r="Q55483" s="32" t="str">
        <f>IF(I55483="OUTSTANDING",'Data Table Volumes'!$B$1-G55483,"NA")</f>
        <v>NA</v>
      </c>
    </row>
    <row r="55484" spans="17:17">
      <c r="Q55484" s="32" t="str">
        <f>IF(I55484="OUTSTANDING",'Data Table Volumes'!$B$1-G55484,"NA")</f>
        <v>NA</v>
      </c>
    </row>
    <row r="55485" spans="17:17">
      <c r="Q55485" s="32" t="str">
        <f>IF(I55485="OUTSTANDING",'Data Table Volumes'!$B$1-G55485,"NA")</f>
        <v>NA</v>
      </c>
    </row>
    <row r="55486" spans="17:17">
      <c r="Q55486" s="32" t="str">
        <f>IF(I55486="OUTSTANDING",'Data Table Volumes'!$B$1-G55486,"NA")</f>
        <v>NA</v>
      </c>
    </row>
    <row r="55487" spans="17:17">
      <c r="Q55487" s="32" t="str">
        <f>IF(I55487="OUTSTANDING",'Data Table Volumes'!$B$1-G55487,"NA")</f>
        <v>NA</v>
      </c>
    </row>
    <row r="55488" spans="17:17">
      <c r="Q55488" s="32" t="str">
        <f>IF(I55488="OUTSTANDING",'Data Table Volumes'!$B$1-G55488,"NA")</f>
        <v>NA</v>
      </c>
    </row>
    <row r="55489" spans="17:17">
      <c r="Q55489" s="32" t="str">
        <f>IF(I55489="OUTSTANDING",'Data Table Volumes'!$B$1-G55489,"NA")</f>
        <v>NA</v>
      </c>
    </row>
    <row r="55490" spans="17:17">
      <c r="Q55490" s="32" t="str">
        <f>IF(I55490="OUTSTANDING",'Data Table Volumes'!$B$1-G55490,"NA")</f>
        <v>NA</v>
      </c>
    </row>
    <row r="55491" spans="17:17">
      <c r="Q55491" s="32" t="str">
        <f>IF(I55491="OUTSTANDING",'Data Table Volumes'!$B$1-G55491,"NA")</f>
        <v>NA</v>
      </c>
    </row>
    <row r="55492" spans="17:17">
      <c r="Q55492" s="32" t="str">
        <f>IF(I55492="OUTSTANDING",'Data Table Volumes'!$B$1-G55492,"NA")</f>
        <v>NA</v>
      </c>
    </row>
    <row r="55493" spans="17:17">
      <c r="Q55493" s="32" t="str">
        <f>IF(I55493="OUTSTANDING",'Data Table Volumes'!$B$1-G55493,"NA")</f>
        <v>NA</v>
      </c>
    </row>
    <row r="55494" spans="17:17">
      <c r="Q55494" s="32" t="str">
        <f>IF(I55494="OUTSTANDING",'Data Table Volumes'!$B$1-G55494,"NA")</f>
        <v>NA</v>
      </c>
    </row>
    <row r="55495" spans="17:17">
      <c r="Q55495" s="32" t="str">
        <f>IF(I55495="OUTSTANDING",'Data Table Volumes'!$B$1-G55495,"NA")</f>
        <v>NA</v>
      </c>
    </row>
    <row r="55496" spans="17:17">
      <c r="Q55496" s="32" t="str">
        <f>IF(I55496="OUTSTANDING",'Data Table Volumes'!$B$1-G55496,"NA")</f>
        <v>NA</v>
      </c>
    </row>
    <row r="55497" spans="17:17">
      <c r="Q55497" s="32" t="str">
        <f>IF(I55497="OUTSTANDING",'Data Table Volumes'!$B$1-G55497,"NA")</f>
        <v>NA</v>
      </c>
    </row>
    <row r="55498" spans="17:17">
      <c r="Q55498" s="32" t="str">
        <f>IF(I55498="OUTSTANDING",'Data Table Volumes'!$B$1-G55498,"NA")</f>
        <v>NA</v>
      </c>
    </row>
    <row r="55499" spans="17:17">
      <c r="Q55499" s="32" t="str">
        <f>IF(I55499="OUTSTANDING",'Data Table Volumes'!$B$1-G55499,"NA")</f>
        <v>NA</v>
      </c>
    </row>
    <row r="55500" spans="17:17">
      <c r="Q55500" s="32" t="str">
        <f>IF(I55500="OUTSTANDING",'Data Table Volumes'!$B$1-G55500,"NA")</f>
        <v>NA</v>
      </c>
    </row>
    <row r="55501" spans="17:17">
      <c r="Q55501" s="32" t="str">
        <f>IF(I55501="OUTSTANDING",'Data Table Volumes'!$B$1-G55501,"NA")</f>
        <v>NA</v>
      </c>
    </row>
    <row r="55502" spans="17:17">
      <c r="Q55502" s="32" t="str">
        <f>IF(I55502="OUTSTANDING",'Data Table Volumes'!$B$1-G55502,"NA")</f>
        <v>NA</v>
      </c>
    </row>
    <row r="55503" spans="17:17">
      <c r="Q55503" s="32" t="str">
        <f>IF(I55503="OUTSTANDING",'Data Table Volumes'!$B$1-G55503,"NA")</f>
        <v>NA</v>
      </c>
    </row>
    <row r="55504" spans="17:17">
      <c r="Q55504" s="32" t="str">
        <f>IF(I55504="OUTSTANDING",'Data Table Volumes'!$B$1-G55504,"NA")</f>
        <v>NA</v>
      </c>
    </row>
    <row r="55505" spans="17:17">
      <c r="Q55505" s="32" t="str">
        <f>IF(I55505="OUTSTANDING",'Data Table Volumes'!$B$1-G55505,"NA")</f>
        <v>NA</v>
      </c>
    </row>
    <row r="55506" spans="17:17">
      <c r="Q55506" s="32" t="str">
        <f>IF(I55506="OUTSTANDING",'Data Table Volumes'!$B$1-G55506,"NA")</f>
        <v>NA</v>
      </c>
    </row>
    <row r="55507" spans="17:17">
      <c r="Q55507" s="32" t="str">
        <f>IF(I55507="OUTSTANDING",'Data Table Volumes'!$B$1-G55507,"NA")</f>
        <v>NA</v>
      </c>
    </row>
    <row r="55508" spans="17:17">
      <c r="Q55508" s="32" t="str">
        <f>IF(I55508="OUTSTANDING",'Data Table Volumes'!$B$1-G55508,"NA")</f>
        <v>NA</v>
      </c>
    </row>
    <row r="55509" spans="17:17">
      <c r="Q55509" s="32" t="str">
        <f>IF(I55509="OUTSTANDING",'Data Table Volumes'!$B$1-G55509,"NA")</f>
        <v>NA</v>
      </c>
    </row>
    <row r="55510" spans="17:17">
      <c r="Q55510" s="32" t="str">
        <f>IF(I55510="OUTSTANDING",'Data Table Volumes'!$B$1-G55510,"NA")</f>
        <v>NA</v>
      </c>
    </row>
    <row r="55511" spans="17:17">
      <c r="Q55511" s="32" t="str">
        <f>IF(I55511="OUTSTANDING",'Data Table Volumes'!$B$1-G55511,"NA")</f>
        <v>NA</v>
      </c>
    </row>
    <row r="55512" spans="17:17">
      <c r="Q55512" s="32" t="str">
        <f>IF(I55512="OUTSTANDING",'Data Table Volumes'!$B$1-G55512,"NA")</f>
        <v>NA</v>
      </c>
    </row>
    <row r="55513" spans="17:17">
      <c r="Q55513" s="32" t="str">
        <f>IF(I55513="OUTSTANDING",'Data Table Volumes'!$B$1-G55513,"NA")</f>
        <v>NA</v>
      </c>
    </row>
    <row r="55514" spans="17:17">
      <c r="Q55514" s="32" t="str">
        <f>IF(I55514="OUTSTANDING",'Data Table Volumes'!$B$1-G55514,"NA")</f>
        <v>NA</v>
      </c>
    </row>
    <row r="55515" spans="17:17">
      <c r="Q55515" s="32" t="str">
        <f>IF(I55515="OUTSTANDING",'Data Table Volumes'!$B$1-G55515,"NA")</f>
        <v>NA</v>
      </c>
    </row>
    <row r="55516" spans="17:17">
      <c r="Q55516" s="32" t="str">
        <f>IF(I55516="OUTSTANDING",'Data Table Volumes'!$B$1-G55516,"NA")</f>
        <v>NA</v>
      </c>
    </row>
    <row r="55517" spans="17:17">
      <c r="Q55517" s="32" t="str">
        <f>IF(I55517="OUTSTANDING",'Data Table Volumes'!$B$1-G55517,"NA")</f>
        <v>NA</v>
      </c>
    </row>
    <row r="55518" spans="17:17">
      <c r="Q55518" s="32" t="str">
        <f>IF(I55518="OUTSTANDING",'Data Table Volumes'!$B$1-G55518,"NA")</f>
        <v>NA</v>
      </c>
    </row>
    <row r="55519" spans="17:17">
      <c r="Q55519" s="32" t="str">
        <f>IF(I55519="OUTSTANDING",'Data Table Volumes'!$B$1-G55519,"NA")</f>
        <v>NA</v>
      </c>
    </row>
    <row r="55520" spans="17:17">
      <c r="Q55520" s="32" t="str">
        <f>IF(I55520="OUTSTANDING",'Data Table Volumes'!$B$1-G55520,"NA")</f>
        <v>NA</v>
      </c>
    </row>
    <row r="55521" spans="17:17">
      <c r="Q55521" s="32" t="str">
        <f>IF(I55521="OUTSTANDING",'Data Table Volumes'!$B$1-G55521,"NA")</f>
        <v>NA</v>
      </c>
    </row>
    <row r="55522" spans="17:17">
      <c r="Q55522" s="32" t="str">
        <f>IF(I55522="OUTSTANDING",'Data Table Volumes'!$B$1-G55522,"NA")</f>
        <v>NA</v>
      </c>
    </row>
    <row r="55523" spans="17:17">
      <c r="Q55523" s="32" t="str">
        <f>IF(I55523="OUTSTANDING",'Data Table Volumes'!$B$1-G55523,"NA")</f>
        <v>NA</v>
      </c>
    </row>
    <row r="55524" spans="17:17">
      <c r="Q55524" s="32" t="str">
        <f>IF(I55524="OUTSTANDING",'Data Table Volumes'!$B$1-G55524,"NA")</f>
        <v>NA</v>
      </c>
    </row>
    <row r="55525" spans="17:17">
      <c r="Q55525" s="32" t="str">
        <f>IF(I55525="OUTSTANDING",'Data Table Volumes'!$B$1-G55525,"NA")</f>
        <v>NA</v>
      </c>
    </row>
    <row r="55526" spans="17:17">
      <c r="Q55526" s="32" t="str">
        <f>IF(I55526="OUTSTANDING",'Data Table Volumes'!$B$1-G55526,"NA")</f>
        <v>NA</v>
      </c>
    </row>
    <row r="55527" spans="17:17">
      <c r="Q55527" s="32" t="str">
        <f>IF(I55527="OUTSTANDING",'Data Table Volumes'!$B$1-G55527,"NA")</f>
        <v>NA</v>
      </c>
    </row>
    <row r="55528" spans="17:17">
      <c r="Q55528" s="32" t="str">
        <f>IF(I55528="OUTSTANDING",'Data Table Volumes'!$B$1-G55528,"NA")</f>
        <v>NA</v>
      </c>
    </row>
    <row r="55529" spans="17:17">
      <c r="Q55529" s="32" t="str">
        <f>IF(I55529="OUTSTANDING",'Data Table Volumes'!$B$1-G55529,"NA")</f>
        <v>NA</v>
      </c>
    </row>
    <row r="55530" spans="17:17">
      <c r="Q55530" s="32" t="str">
        <f>IF(I55530="OUTSTANDING",'Data Table Volumes'!$B$1-G55530,"NA")</f>
        <v>NA</v>
      </c>
    </row>
    <row r="55531" spans="17:17">
      <c r="Q55531" s="32" t="str">
        <f>IF(I55531="OUTSTANDING",'Data Table Volumes'!$B$1-G55531,"NA")</f>
        <v>NA</v>
      </c>
    </row>
    <row r="55532" spans="17:17">
      <c r="Q55532" s="32" t="str">
        <f>IF(I55532="OUTSTANDING",'Data Table Volumes'!$B$1-G55532,"NA")</f>
        <v>NA</v>
      </c>
    </row>
    <row r="55533" spans="17:17">
      <c r="Q55533" s="32" t="str">
        <f>IF(I55533="OUTSTANDING",'Data Table Volumes'!$B$1-G55533,"NA")</f>
        <v>NA</v>
      </c>
    </row>
    <row r="55534" spans="17:17">
      <c r="Q55534" s="32" t="str">
        <f>IF(I55534="OUTSTANDING",'Data Table Volumes'!$B$1-G55534,"NA")</f>
        <v>NA</v>
      </c>
    </row>
    <row r="55535" spans="17:17">
      <c r="Q55535" s="32" t="str">
        <f>IF(I55535="OUTSTANDING",'Data Table Volumes'!$B$1-G55535,"NA")</f>
        <v>NA</v>
      </c>
    </row>
    <row r="55536" spans="17:17">
      <c r="Q55536" s="32" t="str">
        <f>IF(I55536="OUTSTANDING",'Data Table Volumes'!$B$1-G55536,"NA")</f>
        <v>NA</v>
      </c>
    </row>
    <row r="55537" spans="17:17">
      <c r="Q55537" s="32" t="str">
        <f>IF(I55537="OUTSTANDING",'Data Table Volumes'!$B$1-G55537,"NA")</f>
        <v>NA</v>
      </c>
    </row>
    <row r="55538" spans="17:17">
      <c r="Q55538" s="32" t="str">
        <f>IF(I55538="OUTSTANDING",'Data Table Volumes'!$B$1-G55538,"NA")</f>
        <v>NA</v>
      </c>
    </row>
    <row r="55539" spans="17:17">
      <c r="Q55539" s="32" t="str">
        <f>IF(I55539="OUTSTANDING",'Data Table Volumes'!$B$1-G55539,"NA")</f>
        <v>NA</v>
      </c>
    </row>
    <row r="55540" spans="17:17">
      <c r="Q55540" s="32" t="str">
        <f>IF(I55540="OUTSTANDING",'Data Table Volumes'!$B$1-G55540,"NA")</f>
        <v>NA</v>
      </c>
    </row>
    <row r="55541" spans="17:17">
      <c r="Q55541" s="32" t="str">
        <f>IF(I55541="OUTSTANDING",'Data Table Volumes'!$B$1-G55541,"NA")</f>
        <v>NA</v>
      </c>
    </row>
    <row r="55542" spans="17:17">
      <c r="Q55542" s="32" t="str">
        <f>IF(I55542="OUTSTANDING",'Data Table Volumes'!$B$1-G55542,"NA")</f>
        <v>NA</v>
      </c>
    </row>
    <row r="55543" spans="17:17">
      <c r="Q55543" s="32" t="str">
        <f>IF(I55543="OUTSTANDING",'Data Table Volumes'!$B$1-G55543,"NA")</f>
        <v>NA</v>
      </c>
    </row>
    <row r="55544" spans="17:17">
      <c r="Q55544" s="32" t="str">
        <f>IF(I55544="OUTSTANDING",'Data Table Volumes'!$B$1-G55544,"NA")</f>
        <v>NA</v>
      </c>
    </row>
    <row r="55545" spans="17:17">
      <c r="Q55545" s="32" t="str">
        <f>IF(I55545="OUTSTANDING",'Data Table Volumes'!$B$1-G55545,"NA")</f>
        <v>NA</v>
      </c>
    </row>
    <row r="55546" spans="17:17">
      <c r="Q55546" s="32" t="str">
        <f>IF(I55546="OUTSTANDING",'Data Table Volumes'!$B$1-G55546,"NA")</f>
        <v>NA</v>
      </c>
    </row>
    <row r="55547" spans="17:17">
      <c r="Q55547" s="32" t="str">
        <f>IF(I55547="OUTSTANDING",'Data Table Volumes'!$B$1-G55547,"NA")</f>
        <v>NA</v>
      </c>
    </row>
    <row r="55548" spans="17:17">
      <c r="Q55548" s="32" t="str">
        <f>IF(I55548="OUTSTANDING",'Data Table Volumes'!$B$1-G55548,"NA")</f>
        <v>NA</v>
      </c>
    </row>
    <row r="55549" spans="17:17">
      <c r="Q55549" s="32" t="str">
        <f>IF(I55549="OUTSTANDING",'Data Table Volumes'!$B$1-G55549,"NA")</f>
        <v>NA</v>
      </c>
    </row>
    <row r="55550" spans="17:17">
      <c r="Q55550" s="32" t="str">
        <f>IF(I55550="OUTSTANDING",'Data Table Volumes'!$B$1-G55550,"NA")</f>
        <v>NA</v>
      </c>
    </row>
    <row r="55551" spans="17:17">
      <c r="Q55551" s="32" t="str">
        <f>IF(I55551="OUTSTANDING",'Data Table Volumes'!$B$1-G55551,"NA")</f>
        <v>NA</v>
      </c>
    </row>
    <row r="55552" spans="17:17">
      <c r="Q55552" s="32" t="str">
        <f>IF(I55552="OUTSTANDING",'Data Table Volumes'!$B$1-G55552,"NA")</f>
        <v>NA</v>
      </c>
    </row>
    <row r="55553" spans="17:17">
      <c r="Q55553" s="32" t="str">
        <f>IF(I55553="OUTSTANDING",'Data Table Volumes'!$B$1-G55553,"NA")</f>
        <v>NA</v>
      </c>
    </row>
    <row r="55554" spans="17:17">
      <c r="Q55554" s="32" t="str">
        <f>IF(I55554="OUTSTANDING",'Data Table Volumes'!$B$1-G55554,"NA")</f>
        <v>NA</v>
      </c>
    </row>
    <row r="55555" spans="17:17">
      <c r="Q55555" s="32" t="str">
        <f>IF(I55555="OUTSTANDING",'Data Table Volumes'!$B$1-G55555,"NA")</f>
        <v>NA</v>
      </c>
    </row>
    <row r="55556" spans="17:17">
      <c r="Q55556" s="32" t="str">
        <f>IF(I55556="OUTSTANDING",'Data Table Volumes'!$B$1-G55556,"NA")</f>
        <v>NA</v>
      </c>
    </row>
    <row r="55557" spans="17:17">
      <c r="Q55557" s="32" t="str">
        <f>IF(I55557="OUTSTANDING",'Data Table Volumes'!$B$1-G55557,"NA")</f>
        <v>NA</v>
      </c>
    </row>
    <row r="55558" spans="17:17">
      <c r="Q55558" s="32" t="str">
        <f>IF(I55558="OUTSTANDING",'Data Table Volumes'!$B$1-G55558,"NA")</f>
        <v>NA</v>
      </c>
    </row>
    <row r="55559" spans="17:17">
      <c r="Q55559" s="32" t="str">
        <f>IF(I55559="OUTSTANDING",'Data Table Volumes'!$B$1-G55559,"NA")</f>
        <v>NA</v>
      </c>
    </row>
    <row r="55560" spans="17:17">
      <c r="Q55560" s="32" t="str">
        <f>IF(I55560="OUTSTANDING",'Data Table Volumes'!$B$1-G55560,"NA")</f>
        <v>NA</v>
      </c>
    </row>
    <row r="55561" spans="17:17">
      <c r="Q55561" s="32" t="str">
        <f>IF(I55561="OUTSTANDING",'Data Table Volumes'!$B$1-G55561,"NA")</f>
        <v>NA</v>
      </c>
    </row>
    <row r="55562" spans="17:17">
      <c r="Q55562" s="32" t="str">
        <f>IF(I55562="OUTSTANDING",'Data Table Volumes'!$B$1-G55562,"NA")</f>
        <v>NA</v>
      </c>
    </row>
    <row r="55563" spans="17:17">
      <c r="Q55563" s="32" t="str">
        <f>IF(I55563="OUTSTANDING",'Data Table Volumes'!$B$1-G55563,"NA")</f>
        <v>NA</v>
      </c>
    </row>
    <row r="55564" spans="17:17">
      <c r="Q55564" s="32" t="str">
        <f>IF(I55564="OUTSTANDING",'Data Table Volumes'!$B$1-G55564,"NA")</f>
        <v>NA</v>
      </c>
    </row>
    <row r="55565" spans="17:17">
      <c r="Q55565" s="32" t="str">
        <f>IF(I55565="OUTSTANDING",'Data Table Volumes'!$B$1-G55565,"NA")</f>
        <v>NA</v>
      </c>
    </row>
    <row r="55566" spans="17:17">
      <c r="Q55566" s="32" t="str">
        <f>IF(I55566="OUTSTANDING",'Data Table Volumes'!$B$1-G55566,"NA")</f>
        <v>NA</v>
      </c>
    </row>
    <row r="55567" spans="17:17">
      <c r="Q55567" s="32" t="str">
        <f>IF(I55567="OUTSTANDING",'Data Table Volumes'!$B$1-G55567,"NA")</f>
        <v>NA</v>
      </c>
    </row>
    <row r="55568" spans="17:17">
      <c r="Q55568" s="32" t="str">
        <f>IF(I55568="OUTSTANDING",'Data Table Volumes'!$B$1-G55568,"NA")</f>
        <v>NA</v>
      </c>
    </row>
    <row r="55569" spans="17:17">
      <c r="Q55569" s="32" t="str">
        <f>IF(I55569="OUTSTANDING",'Data Table Volumes'!$B$1-G55569,"NA")</f>
        <v>NA</v>
      </c>
    </row>
    <row r="55570" spans="17:17">
      <c r="Q55570" s="32" t="str">
        <f>IF(I55570="OUTSTANDING",'Data Table Volumes'!$B$1-G55570,"NA")</f>
        <v>NA</v>
      </c>
    </row>
    <row r="55571" spans="17:17">
      <c r="Q55571" s="32" t="str">
        <f>IF(I55571="OUTSTANDING",'Data Table Volumes'!$B$1-G55571,"NA")</f>
        <v>NA</v>
      </c>
    </row>
    <row r="55572" spans="17:17">
      <c r="Q55572" s="32" t="str">
        <f>IF(I55572="OUTSTANDING",'Data Table Volumes'!$B$1-G55572,"NA")</f>
        <v>NA</v>
      </c>
    </row>
    <row r="55573" spans="17:17">
      <c r="Q55573" s="32" t="str">
        <f>IF(I55573="OUTSTANDING",'Data Table Volumes'!$B$1-G55573,"NA")</f>
        <v>NA</v>
      </c>
    </row>
    <row r="55574" spans="17:17">
      <c r="Q55574" s="32" t="str">
        <f>IF(I55574="OUTSTANDING",'Data Table Volumes'!$B$1-G55574,"NA")</f>
        <v>NA</v>
      </c>
    </row>
    <row r="55575" spans="17:17">
      <c r="Q55575" s="32" t="str">
        <f>IF(I55575="OUTSTANDING",'Data Table Volumes'!$B$1-G55575,"NA")</f>
        <v>NA</v>
      </c>
    </row>
    <row r="55576" spans="17:17">
      <c r="Q55576" s="32" t="str">
        <f>IF(I55576="OUTSTANDING",'Data Table Volumes'!$B$1-G55576,"NA")</f>
        <v>NA</v>
      </c>
    </row>
    <row r="55577" spans="17:17">
      <c r="Q55577" s="32" t="str">
        <f>IF(I55577="OUTSTANDING",'Data Table Volumes'!$B$1-G55577,"NA")</f>
        <v>NA</v>
      </c>
    </row>
    <row r="55578" spans="17:17">
      <c r="Q55578" s="32" t="str">
        <f>IF(I55578="OUTSTANDING",'Data Table Volumes'!$B$1-G55578,"NA")</f>
        <v>NA</v>
      </c>
    </row>
    <row r="55579" spans="17:17">
      <c r="Q55579" s="32" t="str">
        <f>IF(I55579="OUTSTANDING",'Data Table Volumes'!$B$1-G55579,"NA")</f>
        <v>NA</v>
      </c>
    </row>
    <row r="55580" spans="17:17">
      <c r="Q55580" s="32" t="str">
        <f>IF(I55580="OUTSTANDING",'Data Table Volumes'!$B$1-G55580,"NA")</f>
        <v>NA</v>
      </c>
    </row>
    <row r="55581" spans="17:17">
      <c r="Q55581" s="32" t="str">
        <f>IF(I55581="OUTSTANDING",'Data Table Volumes'!$B$1-G55581,"NA")</f>
        <v>NA</v>
      </c>
    </row>
    <row r="55582" spans="17:17">
      <c r="Q55582" s="32" t="str">
        <f>IF(I55582="OUTSTANDING",'Data Table Volumes'!$B$1-G55582,"NA")</f>
        <v>NA</v>
      </c>
    </row>
    <row r="55583" spans="17:17">
      <c r="Q55583" s="32" t="str">
        <f>IF(I55583="OUTSTANDING",'Data Table Volumes'!$B$1-G55583,"NA")</f>
        <v>NA</v>
      </c>
    </row>
    <row r="55584" spans="17:17">
      <c r="Q55584" s="32" t="str">
        <f>IF(I55584="OUTSTANDING",'Data Table Volumes'!$B$1-G55584,"NA")</f>
        <v>NA</v>
      </c>
    </row>
    <row r="55585" spans="17:17">
      <c r="Q55585" s="32" t="str">
        <f>IF(I55585="OUTSTANDING",'Data Table Volumes'!$B$1-G55585,"NA")</f>
        <v>NA</v>
      </c>
    </row>
    <row r="55586" spans="17:17">
      <c r="Q55586" s="32" t="str">
        <f>IF(I55586="OUTSTANDING",'Data Table Volumes'!$B$1-G55586,"NA")</f>
        <v>NA</v>
      </c>
    </row>
    <row r="55587" spans="17:17">
      <c r="Q55587" s="32" t="str">
        <f>IF(I55587="OUTSTANDING",'Data Table Volumes'!$B$1-G55587,"NA")</f>
        <v>NA</v>
      </c>
    </row>
    <row r="55588" spans="17:17">
      <c r="Q55588" s="32" t="str">
        <f>IF(I55588="OUTSTANDING",'Data Table Volumes'!$B$1-G55588,"NA")</f>
        <v>NA</v>
      </c>
    </row>
    <row r="55589" spans="17:17">
      <c r="Q55589" s="32" t="str">
        <f>IF(I55589="OUTSTANDING",'Data Table Volumes'!$B$1-G55589,"NA")</f>
        <v>NA</v>
      </c>
    </row>
    <row r="55590" spans="17:17">
      <c r="Q55590" s="32" t="str">
        <f>IF(I55590="OUTSTANDING",'Data Table Volumes'!$B$1-G55590,"NA")</f>
        <v>NA</v>
      </c>
    </row>
    <row r="55591" spans="17:17">
      <c r="Q55591" s="32" t="str">
        <f>IF(I55591="OUTSTANDING",'Data Table Volumes'!$B$1-G55591,"NA")</f>
        <v>NA</v>
      </c>
    </row>
    <row r="55592" spans="17:17">
      <c r="Q55592" s="32" t="str">
        <f>IF(I55592="OUTSTANDING",'Data Table Volumes'!$B$1-G55592,"NA")</f>
        <v>NA</v>
      </c>
    </row>
    <row r="55593" spans="17:17">
      <c r="Q55593" s="32" t="str">
        <f>IF(I55593="OUTSTANDING",'Data Table Volumes'!$B$1-G55593,"NA")</f>
        <v>NA</v>
      </c>
    </row>
    <row r="55594" spans="17:17">
      <c r="Q55594" s="32" t="str">
        <f>IF(I55594="OUTSTANDING",'Data Table Volumes'!$B$1-G55594,"NA")</f>
        <v>NA</v>
      </c>
    </row>
    <row r="55595" spans="17:17">
      <c r="Q55595" s="32" t="str">
        <f>IF(I55595="OUTSTANDING",'Data Table Volumes'!$B$1-G55595,"NA")</f>
        <v>NA</v>
      </c>
    </row>
    <row r="55596" spans="17:17">
      <c r="Q55596" s="32" t="str">
        <f>IF(I55596="OUTSTANDING",'Data Table Volumes'!$B$1-G55596,"NA")</f>
        <v>NA</v>
      </c>
    </row>
    <row r="55597" spans="17:17">
      <c r="Q55597" s="32" t="str">
        <f>IF(I55597="OUTSTANDING",'Data Table Volumes'!$B$1-G55597,"NA")</f>
        <v>NA</v>
      </c>
    </row>
    <row r="55598" spans="17:17">
      <c r="Q55598" s="32" t="str">
        <f>IF(I55598="OUTSTANDING",'Data Table Volumes'!$B$1-G55598,"NA")</f>
        <v>NA</v>
      </c>
    </row>
    <row r="55599" spans="17:17">
      <c r="Q55599" s="32" t="str">
        <f>IF(I55599="OUTSTANDING",'Data Table Volumes'!$B$1-G55599,"NA")</f>
        <v>NA</v>
      </c>
    </row>
    <row r="55600" spans="17:17">
      <c r="Q55600" s="32" t="str">
        <f>IF(I55600="OUTSTANDING",'Data Table Volumes'!$B$1-G55600,"NA")</f>
        <v>NA</v>
      </c>
    </row>
    <row r="55601" spans="17:17">
      <c r="Q55601" s="32" t="str">
        <f>IF(I55601="OUTSTANDING",'Data Table Volumes'!$B$1-G55601,"NA")</f>
        <v>NA</v>
      </c>
    </row>
    <row r="55602" spans="17:17">
      <c r="Q55602" s="32" t="str">
        <f>IF(I55602="OUTSTANDING",'Data Table Volumes'!$B$1-G55602,"NA")</f>
        <v>NA</v>
      </c>
    </row>
    <row r="55603" spans="17:17">
      <c r="Q55603" s="32" t="str">
        <f>IF(I55603="OUTSTANDING",'Data Table Volumes'!$B$1-G55603,"NA")</f>
        <v>NA</v>
      </c>
    </row>
    <row r="55604" spans="17:17">
      <c r="Q55604" s="32" t="str">
        <f>IF(I55604="OUTSTANDING",'Data Table Volumes'!$B$1-G55604,"NA")</f>
        <v>NA</v>
      </c>
    </row>
    <row r="55605" spans="17:17">
      <c r="Q55605" s="32" t="str">
        <f>IF(I55605="OUTSTANDING",'Data Table Volumes'!$B$1-G55605,"NA")</f>
        <v>NA</v>
      </c>
    </row>
    <row r="55606" spans="17:17">
      <c r="Q55606" s="32" t="str">
        <f>IF(I55606="OUTSTANDING",'Data Table Volumes'!$B$1-G55606,"NA")</f>
        <v>NA</v>
      </c>
    </row>
    <row r="55607" spans="17:17">
      <c r="Q55607" s="32" t="str">
        <f>IF(I55607="OUTSTANDING",'Data Table Volumes'!$B$1-G55607,"NA")</f>
        <v>NA</v>
      </c>
    </row>
    <row r="55608" spans="17:17">
      <c r="Q55608" s="32" t="str">
        <f>IF(I55608="OUTSTANDING",'Data Table Volumes'!$B$1-G55608,"NA")</f>
        <v>NA</v>
      </c>
    </row>
    <row r="55609" spans="17:17">
      <c r="Q55609" s="32" t="str">
        <f>IF(I55609="OUTSTANDING",'Data Table Volumes'!$B$1-G55609,"NA")</f>
        <v>NA</v>
      </c>
    </row>
    <row r="55610" spans="17:17">
      <c r="Q55610" s="32" t="str">
        <f>IF(I55610="OUTSTANDING",'Data Table Volumes'!$B$1-G55610,"NA")</f>
        <v>NA</v>
      </c>
    </row>
    <row r="55611" spans="17:17">
      <c r="Q55611" s="32" t="str">
        <f>IF(I55611="OUTSTANDING",'Data Table Volumes'!$B$1-G55611,"NA")</f>
        <v>NA</v>
      </c>
    </row>
    <row r="55612" spans="17:17">
      <c r="Q55612" s="32" t="str">
        <f>IF(I55612="OUTSTANDING",'Data Table Volumes'!$B$1-G55612,"NA")</f>
        <v>NA</v>
      </c>
    </row>
    <row r="55613" spans="17:17">
      <c r="Q55613" s="32" t="str">
        <f>IF(I55613="OUTSTANDING",'Data Table Volumes'!$B$1-G55613,"NA")</f>
        <v>NA</v>
      </c>
    </row>
    <row r="55614" spans="17:17">
      <c r="Q55614" s="32" t="str">
        <f>IF(I55614="OUTSTANDING",'Data Table Volumes'!$B$1-G55614,"NA")</f>
        <v>NA</v>
      </c>
    </row>
    <row r="55615" spans="17:17">
      <c r="Q55615" s="32" t="str">
        <f>IF(I55615="OUTSTANDING",'Data Table Volumes'!$B$1-G55615,"NA")</f>
        <v>NA</v>
      </c>
    </row>
    <row r="55616" spans="17:17">
      <c r="Q55616" s="32" t="str">
        <f>IF(I55616="OUTSTANDING",'Data Table Volumes'!$B$1-G55616,"NA")</f>
        <v>NA</v>
      </c>
    </row>
    <row r="55617" spans="17:17">
      <c r="Q55617" s="32" t="str">
        <f>IF(I55617="OUTSTANDING",'Data Table Volumes'!$B$1-G55617,"NA")</f>
        <v>NA</v>
      </c>
    </row>
    <row r="55618" spans="17:17">
      <c r="Q55618" s="32" t="str">
        <f>IF(I55618="OUTSTANDING",'Data Table Volumes'!$B$1-G55618,"NA")</f>
        <v>NA</v>
      </c>
    </row>
    <row r="55619" spans="17:17">
      <c r="Q55619" s="32" t="str">
        <f>IF(I55619="OUTSTANDING",'Data Table Volumes'!$B$1-G55619,"NA")</f>
        <v>NA</v>
      </c>
    </row>
    <row r="55620" spans="17:17">
      <c r="Q55620" s="32" t="str">
        <f>IF(I55620="OUTSTANDING",'Data Table Volumes'!$B$1-G55620,"NA")</f>
        <v>NA</v>
      </c>
    </row>
    <row r="55621" spans="17:17">
      <c r="Q55621" s="32" t="str">
        <f>IF(I55621="OUTSTANDING",'Data Table Volumes'!$B$1-G55621,"NA")</f>
        <v>NA</v>
      </c>
    </row>
    <row r="55622" spans="17:17">
      <c r="Q55622" s="32" t="str">
        <f>IF(I55622="OUTSTANDING",'Data Table Volumes'!$B$1-G55622,"NA")</f>
        <v>NA</v>
      </c>
    </row>
    <row r="55623" spans="17:17">
      <c r="Q55623" s="32" t="str">
        <f>IF(I55623="OUTSTANDING",'Data Table Volumes'!$B$1-G55623,"NA")</f>
        <v>NA</v>
      </c>
    </row>
    <row r="55624" spans="17:17">
      <c r="Q55624" s="32" t="str">
        <f>IF(I55624="OUTSTANDING",'Data Table Volumes'!$B$1-G55624,"NA")</f>
        <v>NA</v>
      </c>
    </row>
    <row r="55625" spans="17:17">
      <c r="Q55625" s="32" t="str">
        <f>IF(I55625="OUTSTANDING",'Data Table Volumes'!$B$1-G55625,"NA")</f>
        <v>NA</v>
      </c>
    </row>
    <row r="55626" spans="17:17">
      <c r="Q55626" s="32" t="str">
        <f>IF(I55626="OUTSTANDING",'Data Table Volumes'!$B$1-G55626,"NA")</f>
        <v>NA</v>
      </c>
    </row>
    <row r="55627" spans="17:17">
      <c r="Q55627" s="32" t="str">
        <f>IF(I55627="OUTSTANDING",'Data Table Volumes'!$B$1-G55627,"NA")</f>
        <v>NA</v>
      </c>
    </row>
    <row r="55628" spans="17:17">
      <c r="Q55628" s="32" t="str">
        <f>IF(I55628="OUTSTANDING",'Data Table Volumes'!$B$1-G55628,"NA")</f>
        <v>NA</v>
      </c>
    </row>
    <row r="55629" spans="17:17">
      <c r="Q55629" s="32" t="str">
        <f>IF(I55629="OUTSTANDING",'Data Table Volumes'!$B$1-G55629,"NA")</f>
        <v>NA</v>
      </c>
    </row>
    <row r="55630" spans="17:17">
      <c r="Q55630" s="32" t="str">
        <f>IF(I55630="OUTSTANDING",'Data Table Volumes'!$B$1-G55630,"NA")</f>
        <v>NA</v>
      </c>
    </row>
    <row r="55631" spans="17:17">
      <c r="Q55631" s="32" t="str">
        <f>IF(I55631="OUTSTANDING",'Data Table Volumes'!$B$1-G55631,"NA")</f>
        <v>NA</v>
      </c>
    </row>
    <row r="55632" spans="17:17">
      <c r="Q55632" s="32" t="str">
        <f>IF(I55632="OUTSTANDING",'Data Table Volumes'!$B$1-G55632,"NA")</f>
        <v>NA</v>
      </c>
    </row>
    <row r="55633" spans="17:17">
      <c r="Q55633" s="32" t="str">
        <f>IF(I55633="OUTSTANDING",'Data Table Volumes'!$B$1-G55633,"NA")</f>
        <v>NA</v>
      </c>
    </row>
    <row r="55634" spans="17:17">
      <c r="Q55634" s="32" t="str">
        <f>IF(I55634="OUTSTANDING",'Data Table Volumes'!$B$1-G55634,"NA")</f>
        <v>NA</v>
      </c>
    </row>
    <row r="55635" spans="17:17">
      <c r="Q55635" s="32" t="str">
        <f>IF(I55635="OUTSTANDING",'Data Table Volumes'!$B$1-G55635,"NA")</f>
        <v>NA</v>
      </c>
    </row>
    <row r="55636" spans="17:17">
      <c r="Q55636" s="32" t="str">
        <f>IF(I55636="OUTSTANDING",'Data Table Volumes'!$B$1-G55636,"NA")</f>
        <v>NA</v>
      </c>
    </row>
    <row r="55637" spans="17:17">
      <c r="Q55637" s="32" t="str">
        <f>IF(I55637="OUTSTANDING",'Data Table Volumes'!$B$1-G55637,"NA")</f>
        <v>NA</v>
      </c>
    </row>
    <row r="55638" spans="17:17">
      <c r="Q55638" s="32" t="str">
        <f>IF(I55638="OUTSTANDING",'Data Table Volumes'!$B$1-G55638,"NA")</f>
        <v>NA</v>
      </c>
    </row>
    <row r="55639" spans="17:17">
      <c r="Q55639" s="32" t="str">
        <f>IF(I55639="OUTSTANDING",'Data Table Volumes'!$B$1-G55639,"NA")</f>
        <v>NA</v>
      </c>
    </row>
    <row r="55640" spans="17:17">
      <c r="Q55640" s="32" t="str">
        <f>IF(I55640="OUTSTANDING",'Data Table Volumes'!$B$1-G55640,"NA")</f>
        <v>NA</v>
      </c>
    </row>
    <row r="55641" spans="17:17">
      <c r="Q55641" s="32" t="str">
        <f>IF(I55641="OUTSTANDING",'Data Table Volumes'!$B$1-G55641,"NA")</f>
        <v>NA</v>
      </c>
    </row>
    <row r="55642" spans="17:17">
      <c r="Q55642" s="32" t="str">
        <f>IF(I55642="OUTSTANDING",'Data Table Volumes'!$B$1-G55642,"NA")</f>
        <v>NA</v>
      </c>
    </row>
    <row r="55643" spans="17:17">
      <c r="Q55643" s="32" t="str">
        <f>IF(I55643="OUTSTANDING",'Data Table Volumes'!$B$1-G55643,"NA")</f>
        <v>NA</v>
      </c>
    </row>
    <row r="55644" spans="17:17">
      <c r="Q55644" s="32" t="str">
        <f>IF(I55644="OUTSTANDING",'Data Table Volumes'!$B$1-G55644,"NA")</f>
        <v>NA</v>
      </c>
    </row>
    <row r="55645" spans="17:17">
      <c r="Q55645" s="32" t="str">
        <f>IF(I55645="OUTSTANDING",'Data Table Volumes'!$B$1-G55645,"NA")</f>
        <v>NA</v>
      </c>
    </row>
    <row r="55646" spans="17:17">
      <c r="Q55646" s="32" t="str">
        <f>IF(I55646="OUTSTANDING",'Data Table Volumes'!$B$1-G55646,"NA")</f>
        <v>NA</v>
      </c>
    </row>
    <row r="55647" spans="17:17">
      <c r="Q55647" s="32" t="str">
        <f>IF(I55647="OUTSTANDING",'Data Table Volumes'!$B$1-G55647,"NA")</f>
        <v>NA</v>
      </c>
    </row>
    <row r="55648" spans="17:17">
      <c r="Q55648" s="32" t="str">
        <f>IF(I55648="OUTSTANDING",'Data Table Volumes'!$B$1-G55648,"NA")</f>
        <v>NA</v>
      </c>
    </row>
    <row r="55649" spans="17:17">
      <c r="Q55649" s="32" t="str">
        <f>IF(I55649="OUTSTANDING",'Data Table Volumes'!$B$1-G55649,"NA")</f>
        <v>NA</v>
      </c>
    </row>
    <row r="55650" spans="17:17">
      <c r="Q55650" s="32" t="str">
        <f>IF(I55650="OUTSTANDING",'Data Table Volumes'!$B$1-G55650,"NA")</f>
        <v>NA</v>
      </c>
    </row>
    <row r="55651" spans="17:17">
      <c r="Q55651" s="32" t="str">
        <f>IF(I55651="OUTSTANDING",'Data Table Volumes'!$B$1-G55651,"NA")</f>
        <v>NA</v>
      </c>
    </row>
    <row r="55652" spans="17:17">
      <c r="Q55652" s="32" t="str">
        <f>IF(I55652="OUTSTANDING",'Data Table Volumes'!$B$1-G55652,"NA")</f>
        <v>NA</v>
      </c>
    </row>
    <row r="55653" spans="17:17">
      <c r="Q55653" s="32" t="str">
        <f>IF(I55653="OUTSTANDING",'Data Table Volumes'!$B$1-G55653,"NA")</f>
        <v>NA</v>
      </c>
    </row>
    <row r="55654" spans="17:17">
      <c r="Q55654" s="32" t="str">
        <f>IF(I55654="OUTSTANDING",'Data Table Volumes'!$B$1-G55654,"NA")</f>
        <v>NA</v>
      </c>
    </row>
    <row r="55655" spans="17:17">
      <c r="Q55655" s="32" t="str">
        <f>IF(I55655="OUTSTANDING",'Data Table Volumes'!$B$1-G55655,"NA")</f>
        <v>NA</v>
      </c>
    </row>
    <row r="55656" spans="17:17">
      <c r="Q55656" s="32" t="str">
        <f>IF(I55656="OUTSTANDING",'Data Table Volumes'!$B$1-G55656,"NA")</f>
        <v>NA</v>
      </c>
    </row>
    <row r="55657" spans="17:17">
      <c r="Q55657" s="32" t="str">
        <f>IF(I55657="OUTSTANDING",'Data Table Volumes'!$B$1-G55657,"NA")</f>
        <v>NA</v>
      </c>
    </row>
    <row r="55658" spans="17:17">
      <c r="Q55658" s="32" t="str">
        <f>IF(I55658="OUTSTANDING",'Data Table Volumes'!$B$1-G55658,"NA")</f>
        <v>NA</v>
      </c>
    </row>
    <row r="55659" spans="17:17">
      <c r="Q55659" s="32" t="str">
        <f>IF(I55659="OUTSTANDING",'Data Table Volumes'!$B$1-G55659,"NA")</f>
        <v>NA</v>
      </c>
    </row>
    <row r="55660" spans="17:17">
      <c r="Q55660" s="32" t="str">
        <f>IF(I55660="OUTSTANDING",'Data Table Volumes'!$B$1-G55660,"NA")</f>
        <v>NA</v>
      </c>
    </row>
    <row r="55661" spans="17:17">
      <c r="Q55661" s="32" t="str">
        <f>IF(I55661="OUTSTANDING",'Data Table Volumes'!$B$1-G55661,"NA")</f>
        <v>NA</v>
      </c>
    </row>
    <row r="55662" spans="17:17">
      <c r="Q55662" s="32" t="str">
        <f>IF(I55662="OUTSTANDING",'Data Table Volumes'!$B$1-G55662,"NA")</f>
        <v>NA</v>
      </c>
    </row>
    <row r="55663" spans="17:17">
      <c r="Q55663" s="32" t="str">
        <f>IF(I55663="OUTSTANDING",'Data Table Volumes'!$B$1-G55663,"NA")</f>
        <v>NA</v>
      </c>
    </row>
    <row r="55664" spans="17:17">
      <c r="Q55664" s="32" t="str">
        <f>IF(I55664="OUTSTANDING",'Data Table Volumes'!$B$1-G55664,"NA")</f>
        <v>NA</v>
      </c>
    </row>
    <row r="55665" spans="17:17">
      <c r="Q55665" s="32" t="str">
        <f>IF(I55665="OUTSTANDING",'Data Table Volumes'!$B$1-G55665,"NA")</f>
        <v>NA</v>
      </c>
    </row>
    <row r="55666" spans="17:17">
      <c r="Q55666" s="32" t="str">
        <f>IF(I55666="OUTSTANDING",'Data Table Volumes'!$B$1-G55666,"NA")</f>
        <v>NA</v>
      </c>
    </row>
    <row r="55667" spans="17:17">
      <c r="Q55667" s="32" t="str">
        <f>IF(I55667="OUTSTANDING",'Data Table Volumes'!$B$1-G55667,"NA")</f>
        <v>NA</v>
      </c>
    </row>
    <row r="55668" spans="17:17">
      <c r="Q55668" s="32" t="str">
        <f>IF(I55668="OUTSTANDING",'Data Table Volumes'!$B$1-G55668,"NA")</f>
        <v>NA</v>
      </c>
    </row>
    <row r="55669" spans="17:17">
      <c r="Q55669" s="32" t="str">
        <f>IF(I55669="OUTSTANDING",'Data Table Volumes'!$B$1-G55669,"NA")</f>
        <v>NA</v>
      </c>
    </row>
    <row r="55670" spans="17:17">
      <c r="Q55670" s="32" t="str">
        <f>IF(I55670="OUTSTANDING",'Data Table Volumes'!$B$1-G55670,"NA")</f>
        <v>NA</v>
      </c>
    </row>
    <row r="55671" spans="17:17">
      <c r="Q55671" s="32" t="str">
        <f>IF(I55671="OUTSTANDING",'Data Table Volumes'!$B$1-G55671,"NA")</f>
        <v>NA</v>
      </c>
    </row>
    <row r="55672" spans="17:17">
      <c r="Q55672" s="32" t="str">
        <f>IF(I55672="OUTSTANDING",'Data Table Volumes'!$B$1-G55672,"NA")</f>
        <v>NA</v>
      </c>
    </row>
    <row r="55673" spans="17:17">
      <c r="Q55673" s="32" t="str">
        <f>IF(I55673="OUTSTANDING",'Data Table Volumes'!$B$1-G55673,"NA")</f>
        <v>NA</v>
      </c>
    </row>
    <row r="55674" spans="17:17">
      <c r="Q55674" s="32" t="str">
        <f>IF(I55674="OUTSTANDING",'Data Table Volumes'!$B$1-G55674,"NA")</f>
        <v>NA</v>
      </c>
    </row>
    <row r="55675" spans="17:17">
      <c r="Q55675" s="32" t="str">
        <f>IF(I55675="OUTSTANDING",'Data Table Volumes'!$B$1-G55675,"NA")</f>
        <v>NA</v>
      </c>
    </row>
    <row r="55676" spans="17:17">
      <c r="Q55676" s="32" t="str">
        <f>IF(I55676="OUTSTANDING",'Data Table Volumes'!$B$1-G55676,"NA")</f>
        <v>NA</v>
      </c>
    </row>
    <row r="55677" spans="17:17">
      <c r="Q55677" s="32" t="str">
        <f>IF(I55677="OUTSTANDING",'Data Table Volumes'!$B$1-G55677,"NA")</f>
        <v>NA</v>
      </c>
    </row>
    <row r="55678" spans="17:17">
      <c r="Q55678" s="32" t="str">
        <f>IF(I55678="OUTSTANDING",'Data Table Volumes'!$B$1-G55678,"NA")</f>
        <v>NA</v>
      </c>
    </row>
    <row r="55679" spans="17:17">
      <c r="Q55679" s="32" t="str">
        <f>IF(I55679="OUTSTANDING",'Data Table Volumes'!$B$1-G55679,"NA")</f>
        <v>NA</v>
      </c>
    </row>
    <row r="55680" spans="17:17">
      <c r="Q55680" s="32" t="str">
        <f>IF(I55680="OUTSTANDING",'Data Table Volumes'!$B$1-G55680,"NA")</f>
        <v>NA</v>
      </c>
    </row>
    <row r="55681" spans="17:17">
      <c r="Q55681" s="32" t="str">
        <f>IF(I55681="OUTSTANDING",'Data Table Volumes'!$B$1-G55681,"NA")</f>
        <v>NA</v>
      </c>
    </row>
    <row r="55682" spans="17:17">
      <c r="Q55682" s="32" t="str">
        <f>IF(I55682="OUTSTANDING",'Data Table Volumes'!$B$1-G55682,"NA")</f>
        <v>NA</v>
      </c>
    </row>
    <row r="55683" spans="17:17">
      <c r="Q55683" s="32" t="str">
        <f>IF(I55683="OUTSTANDING",'Data Table Volumes'!$B$1-G55683,"NA")</f>
        <v>NA</v>
      </c>
    </row>
    <row r="55684" spans="17:17">
      <c r="Q55684" s="32" t="str">
        <f>IF(I55684="OUTSTANDING",'Data Table Volumes'!$B$1-G55684,"NA")</f>
        <v>NA</v>
      </c>
    </row>
    <row r="55685" spans="17:17">
      <c r="Q55685" s="32" t="str">
        <f>IF(I55685="OUTSTANDING",'Data Table Volumes'!$B$1-G55685,"NA")</f>
        <v>NA</v>
      </c>
    </row>
    <row r="55686" spans="17:17">
      <c r="Q55686" s="32" t="str">
        <f>IF(I55686="OUTSTANDING",'Data Table Volumes'!$B$1-G55686,"NA")</f>
        <v>NA</v>
      </c>
    </row>
    <row r="55687" spans="17:17">
      <c r="Q55687" s="32" t="str">
        <f>IF(I55687="OUTSTANDING",'Data Table Volumes'!$B$1-G55687,"NA")</f>
        <v>NA</v>
      </c>
    </row>
    <row r="55688" spans="17:17">
      <c r="Q55688" s="32" t="str">
        <f>IF(I55688="OUTSTANDING",'Data Table Volumes'!$B$1-G55688,"NA")</f>
        <v>NA</v>
      </c>
    </row>
    <row r="55689" spans="17:17">
      <c r="Q55689" s="32" t="str">
        <f>IF(I55689="OUTSTANDING",'Data Table Volumes'!$B$1-G55689,"NA")</f>
        <v>NA</v>
      </c>
    </row>
    <row r="55690" spans="17:17">
      <c r="Q55690" s="32" t="str">
        <f>IF(I55690="OUTSTANDING",'Data Table Volumes'!$B$1-G55690,"NA")</f>
        <v>NA</v>
      </c>
    </row>
    <row r="55691" spans="17:17">
      <c r="Q55691" s="32" t="str">
        <f>IF(I55691="OUTSTANDING",'Data Table Volumes'!$B$1-G55691,"NA")</f>
        <v>NA</v>
      </c>
    </row>
    <row r="55692" spans="17:17">
      <c r="Q55692" s="32" t="str">
        <f>IF(I55692="OUTSTANDING",'Data Table Volumes'!$B$1-G55692,"NA")</f>
        <v>NA</v>
      </c>
    </row>
    <row r="55693" spans="17:17">
      <c r="Q55693" s="32" t="str">
        <f>IF(I55693="OUTSTANDING",'Data Table Volumes'!$B$1-G55693,"NA")</f>
        <v>NA</v>
      </c>
    </row>
    <row r="55694" spans="17:17">
      <c r="Q55694" s="32" t="str">
        <f>IF(I55694="OUTSTANDING",'Data Table Volumes'!$B$1-G55694,"NA")</f>
        <v>NA</v>
      </c>
    </row>
    <row r="55695" spans="17:17">
      <c r="Q55695" s="32" t="str">
        <f>IF(I55695="OUTSTANDING",'Data Table Volumes'!$B$1-G55695,"NA")</f>
        <v>NA</v>
      </c>
    </row>
    <row r="55696" spans="17:17">
      <c r="Q55696" s="32" t="str">
        <f>IF(I55696="OUTSTANDING",'Data Table Volumes'!$B$1-G55696,"NA")</f>
        <v>NA</v>
      </c>
    </row>
    <row r="55697" spans="17:17">
      <c r="Q55697" s="32" t="str">
        <f>IF(I55697="OUTSTANDING",'Data Table Volumes'!$B$1-G55697,"NA")</f>
        <v>NA</v>
      </c>
    </row>
    <row r="55698" spans="17:17">
      <c r="Q55698" s="32" t="str">
        <f>IF(I55698="OUTSTANDING",'Data Table Volumes'!$B$1-G55698,"NA")</f>
        <v>NA</v>
      </c>
    </row>
    <row r="55699" spans="17:17">
      <c r="Q55699" s="32" t="str">
        <f>IF(I55699="OUTSTANDING",'Data Table Volumes'!$B$1-G55699,"NA")</f>
        <v>NA</v>
      </c>
    </row>
    <row r="55700" spans="17:17">
      <c r="Q55700" s="32" t="str">
        <f>IF(I55700="OUTSTANDING",'Data Table Volumes'!$B$1-G55700,"NA")</f>
        <v>NA</v>
      </c>
    </row>
    <row r="55701" spans="17:17">
      <c r="Q55701" s="32" t="str">
        <f>IF(I55701="OUTSTANDING",'Data Table Volumes'!$B$1-G55701,"NA")</f>
        <v>NA</v>
      </c>
    </row>
    <row r="55702" spans="17:17">
      <c r="Q55702" s="32" t="str">
        <f>IF(I55702="OUTSTANDING",'Data Table Volumes'!$B$1-G55702,"NA")</f>
        <v>NA</v>
      </c>
    </row>
    <row r="55703" spans="17:17">
      <c r="Q55703" s="32" t="str">
        <f>IF(I55703="OUTSTANDING",'Data Table Volumes'!$B$1-G55703,"NA")</f>
        <v>NA</v>
      </c>
    </row>
    <row r="55704" spans="17:17">
      <c r="Q55704" s="32" t="str">
        <f>IF(I55704="OUTSTANDING",'Data Table Volumes'!$B$1-G55704,"NA")</f>
        <v>NA</v>
      </c>
    </row>
    <row r="55705" spans="17:17">
      <c r="Q55705" s="32" t="str">
        <f>IF(I55705="OUTSTANDING",'Data Table Volumes'!$B$1-G55705,"NA")</f>
        <v>NA</v>
      </c>
    </row>
    <row r="55706" spans="17:17">
      <c r="Q55706" s="32" t="str">
        <f>IF(I55706="OUTSTANDING",'Data Table Volumes'!$B$1-G55706,"NA")</f>
        <v>NA</v>
      </c>
    </row>
    <row r="55707" spans="17:17">
      <c r="Q55707" s="32" t="str">
        <f>IF(I55707="OUTSTANDING",'Data Table Volumes'!$B$1-G55707,"NA")</f>
        <v>NA</v>
      </c>
    </row>
    <row r="55708" spans="17:17">
      <c r="Q55708" s="32" t="str">
        <f>IF(I55708="OUTSTANDING",'Data Table Volumes'!$B$1-G55708,"NA")</f>
        <v>NA</v>
      </c>
    </row>
    <row r="55709" spans="17:17">
      <c r="Q55709" s="32" t="str">
        <f>IF(I55709="OUTSTANDING",'Data Table Volumes'!$B$1-G55709,"NA")</f>
        <v>NA</v>
      </c>
    </row>
    <row r="55710" spans="17:17">
      <c r="Q55710" s="32" t="str">
        <f>IF(I55710="OUTSTANDING",'Data Table Volumes'!$B$1-G55710,"NA")</f>
        <v>NA</v>
      </c>
    </row>
    <row r="55711" spans="17:17">
      <c r="Q55711" s="32" t="str">
        <f>IF(I55711="OUTSTANDING",'Data Table Volumes'!$B$1-G55711,"NA")</f>
        <v>NA</v>
      </c>
    </row>
    <row r="55712" spans="17:17">
      <c r="Q55712" s="32" t="str">
        <f>IF(I55712="OUTSTANDING",'Data Table Volumes'!$B$1-G55712,"NA")</f>
        <v>NA</v>
      </c>
    </row>
    <row r="55713" spans="17:17">
      <c r="Q55713" s="32" t="str">
        <f>IF(I55713="OUTSTANDING",'Data Table Volumes'!$B$1-G55713,"NA")</f>
        <v>NA</v>
      </c>
    </row>
    <row r="55714" spans="17:17">
      <c r="Q55714" s="32" t="str">
        <f>IF(I55714="OUTSTANDING",'Data Table Volumes'!$B$1-G55714,"NA")</f>
        <v>NA</v>
      </c>
    </row>
    <row r="55715" spans="17:17">
      <c r="Q55715" s="32" t="str">
        <f>IF(I55715="OUTSTANDING",'Data Table Volumes'!$B$1-G55715,"NA")</f>
        <v>NA</v>
      </c>
    </row>
    <row r="55716" spans="17:17">
      <c r="Q55716" s="32" t="str">
        <f>IF(I55716="OUTSTANDING",'Data Table Volumes'!$B$1-G55716,"NA")</f>
        <v>NA</v>
      </c>
    </row>
    <row r="55717" spans="17:17">
      <c r="Q55717" s="32" t="str">
        <f>IF(I55717="OUTSTANDING",'Data Table Volumes'!$B$1-G55717,"NA")</f>
        <v>NA</v>
      </c>
    </row>
    <row r="55718" spans="17:17">
      <c r="Q55718" s="32" t="str">
        <f>IF(I55718="OUTSTANDING",'Data Table Volumes'!$B$1-G55718,"NA")</f>
        <v>NA</v>
      </c>
    </row>
    <row r="55719" spans="17:17">
      <c r="Q55719" s="32" t="str">
        <f>IF(I55719="OUTSTANDING",'Data Table Volumes'!$B$1-G55719,"NA")</f>
        <v>NA</v>
      </c>
    </row>
    <row r="55720" spans="17:17">
      <c r="Q55720" s="32" t="str">
        <f>IF(I55720="OUTSTANDING",'Data Table Volumes'!$B$1-G55720,"NA")</f>
        <v>NA</v>
      </c>
    </row>
    <row r="55721" spans="17:17">
      <c r="Q55721" s="32" t="str">
        <f>IF(I55721="OUTSTANDING",'Data Table Volumes'!$B$1-G55721,"NA")</f>
        <v>NA</v>
      </c>
    </row>
    <row r="55722" spans="17:17">
      <c r="Q55722" s="32" t="str">
        <f>IF(I55722="OUTSTANDING",'Data Table Volumes'!$B$1-G55722,"NA")</f>
        <v>NA</v>
      </c>
    </row>
    <row r="55723" spans="17:17">
      <c r="Q55723" s="32" t="str">
        <f>IF(I55723="OUTSTANDING",'Data Table Volumes'!$B$1-G55723,"NA")</f>
        <v>NA</v>
      </c>
    </row>
    <row r="55724" spans="17:17">
      <c r="Q55724" s="32" t="str">
        <f>IF(I55724="OUTSTANDING",'Data Table Volumes'!$B$1-G55724,"NA")</f>
        <v>NA</v>
      </c>
    </row>
    <row r="55725" spans="17:17">
      <c r="Q55725" s="32" t="str">
        <f>IF(I55725="OUTSTANDING",'Data Table Volumes'!$B$1-G55725,"NA")</f>
        <v>NA</v>
      </c>
    </row>
    <row r="55726" spans="17:17">
      <c r="Q55726" s="32" t="str">
        <f>IF(I55726="OUTSTANDING",'Data Table Volumes'!$B$1-G55726,"NA")</f>
        <v>NA</v>
      </c>
    </row>
    <row r="55727" spans="17:17">
      <c r="Q55727" s="32" t="str">
        <f>IF(I55727="OUTSTANDING",'Data Table Volumes'!$B$1-G55727,"NA")</f>
        <v>NA</v>
      </c>
    </row>
    <row r="55728" spans="17:17">
      <c r="Q55728" s="32" t="str">
        <f>IF(I55728="OUTSTANDING",'Data Table Volumes'!$B$1-G55728,"NA")</f>
        <v>NA</v>
      </c>
    </row>
    <row r="55729" spans="17:17">
      <c r="Q55729" s="32" t="str">
        <f>IF(I55729="OUTSTANDING",'Data Table Volumes'!$B$1-G55729,"NA")</f>
        <v>NA</v>
      </c>
    </row>
    <row r="55730" spans="17:17">
      <c r="Q55730" s="32" t="str">
        <f>IF(I55730="OUTSTANDING",'Data Table Volumes'!$B$1-G55730,"NA")</f>
        <v>NA</v>
      </c>
    </row>
    <row r="55731" spans="17:17">
      <c r="Q55731" s="32" t="str">
        <f>IF(I55731="OUTSTANDING",'Data Table Volumes'!$B$1-G55731,"NA")</f>
        <v>NA</v>
      </c>
    </row>
    <row r="55732" spans="17:17">
      <c r="Q55732" s="32" t="str">
        <f>IF(I55732="OUTSTANDING",'Data Table Volumes'!$B$1-G55732,"NA")</f>
        <v>NA</v>
      </c>
    </row>
    <row r="55733" spans="17:17">
      <c r="Q55733" s="32" t="str">
        <f>IF(I55733="OUTSTANDING",'Data Table Volumes'!$B$1-G55733,"NA")</f>
        <v>NA</v>
      </c>
    </row>
    <row r="55734" spans="17:17">
      <c r="Q55734" s="32" t="str">
        <f>IF(I55734="OUTSTANDING",'Data Table Volumes'!$B$1-G55734,"NA")</f>
        <v>NA</v>
      </c>
    </row>
    <row r="55735" spans="17:17">
      <c r="Q55735" s="32" t="str">
        <f>IF(I55735="OUTSTANDING",'Data Table Volumes'!$B$1-G55735,"NA")</f>
        <v>NA</v>
      </c>
    </row>
    <row r="55736" spans="17:17">
      <c r="Q55736" s="32" t="str">
        <f>IF(I55736="OUTSTANDING",'Data Table Volumes'!$B$1-G55736,"NA")</f>
        <v>NA</v>
      </c>
    </row>
    <row r="55737" spans="17:17">
      <c r="Q55737" s="32" t="str">
        <f>IF(I55737="OUTSTANDING",'Data Table Volumes'!$B$1-G55737,"NA")</f>
        <v>NA</v>
      </c>
    </row>
    <row r="55738" spans="17:17">
      <c r="Q55738" s="32" t="str">
        <f>IF(I55738="OUTSTANDING",'Data Table Volumes'!$B$1-G55738,"NA")</f>
        <v>NA</v>
      </c>
    </row>
    <row r="55739" spans="17:17">
      <c r="Q55739" s="32" t="str">
        <f>IF(I55739="OUTSTANDING",'Data Table Volumes'!$B$1-G55739,"NA")</f>
        <v>NA</v>
      </c>
    </row>
    <row r="55740" spans="17:17">
      <c r="Q55740" s="32" t="str">
        <f>IF(I55740="OUTSTANDING",'Data Table Volumes'!$B$1-G55740,"NA")</f>
        <v>NA</v>
      </c>
    </row>
    <row r="55741" spans="17:17">
      <c r="Q55741" s="32" t="str">
        <f>IF(I55741="OUTSTANDING",'Data Table Volumes'!$B$1-G55741,"NA")</f>
        <v>NA</v>
      </c>
    </row>
    <row r="55742" spans="17:17">
      <c r="Q55742" s="32" t="str">
        <f>IF(I55742="OUTSTANDING",'Data Table Volumes'!$B$1-G55742,"NA")</f>
        <v>NA</v>
      </c>
    </row>
    <row r="55743" spans="17:17">
      <c r="Q55743" s="32" t="str">
        <f>IF(I55743="OUTSTANDING",'Data Table Volumes'!$B$1-G55743,"NA")</f>
        <v>NA</v>
      </c>
    </row>
    <row r="55744" spans="17:17">
      <c r="Q55744" s="32" t="str">
        <f>IF(I55744="OUTSTANDING",'Data Table Volumes'!$B$1-G55744,"NA")</f>
        <v>NA</v>
      </c>
    </row>
    <row r="55745" spans="17:17">
      <c r="Q55745" s="32" t="str">
        <f>IF(I55745="OUTSTANDING",'Data Table Volumes'!$B$1-G55745,"NA")</f>
        <v>NA</v>
      </c>
    </row>
    <row r="55746" spans="17:17">
      <c r="Q55746" s="32" t="str">
        <f>IF(I55746="OUTSTANDING",'Data Table Volumes'!$B$1-G55746,"NA")</f>
        <v>NA</v>
      </c>
    </row>
    <row r="55747" spans="17:17">
      <c r="Q55747" s="32" t="str">
        <f>IF(I55747="OUTSTANDING",'Data Table Volumes'!$B$1-G55747,"NA")</f>
        <v>NA</v>
      </c>
    </row>
    <row r="55748" spans="17:17">
      <c r="Q55748" s="32" t="str">
        <f>IF(I55748="OUTSTANDING",'Data Table Volumes'!$B$1-G55748,"NA")</f>
        <v>NA</v>
      </c>
    </row>
    <row r="55749" spans="17:17">
      <c r="Q55749" s="32" t="str">
        <f>IF(I55749="OUTSTANDING",'Data Table Volumes'!$B$1-G55749,"NA")</f>
        <v>NA</v>
      </c>
    </row>
    <row r="55750" spans="17:17">
      <c r="Q55750" s="32" t="str">
        <f>IF(I55750="OUTSTANDING",'Data Table Volumes'!$B$1-G55750,"NA")</f>
        <v>NA</v>
      </c>
    </row>
    <row r="55751" spans="17:17">
      <c r="Q55751" s="32" t="str">
        <f>IF(I55751="OUTSTANDING",'Data Table Volumes'!$B$1-G55751,"NA")</f>
        <v>NA</v>
      </c>
    </row>
    <row r="55752" spans="17:17">
      <c r="Q55752" s="32" t="str">
        <f>IF(I55752="OUTSTANDING",'Data Table Volumes'!$B$1-G55752,"NA")</f>
        <v>NA</v>
      </c>
    </row>
    <row r="55753" spans="17:17">
      <c r="Q55753" s="32" t="str">
        <f>IF(I55753="OUTSTANDING",'Data Table Volumes'!$B$1-G55753,"NA")</f>
        <v>NA</v>
      </c>
    </row>
    <row r="55754" spans="17:17">
      <c r="Q55754" s="32" t="str">
        <f>IF(I55754="OUTSTANDING",'Data Table Volumes'!$B$1-G55754,"NA")</f>
        <v>NA</v>
      </c>
    </row>
    <row r="55755" spans="17:17">
      <c r="Q55755" s="32" t="str">
        <f>IF(I55755="OUTSTANDING",'Data Table Volumes'!$B$1-G55755,"NA")</f>
        <v>NA</v>
      </c>
    </row>
    <row r="55756" spans="17:17">
      <c r="Q55756" s="32" t="str">
        <f>IF(I55756="OUTSTANDING",'Data Table Volumes'!$B$1-G55756,"NA")</f>
        <v>NA</v>
      </c>
    </row>
    <row r="55757" spans="17:17">
      <c r="Q55757" s="32" t="str">
        <f>IF(I55757="OUTSTANDING",'Data Table Volumes'!$B$1-G55757,"NA")</f>
        <v>NA</v>
      </c>
    </row>
    <row r="55758" spans="17:17">
      <c r="Q55758" s="32" t="str">
        <f>IF(I55758="OUTSTANDING",'Data Table Volumes'!$B$1-G55758,"NA")</f>
        <v>NA</v>
      </c>
    </row>
    <row r="55759" spans="17:17">
      <c r="Q55759" s="32" t="str">
        <f>IF(I55759="OUTSTANDING",'Data Table Volumes'!$B$1-G55759,"NA")</f>
        <v>NA</v>
      </c>
    </row>
    <row r="55760" spans="17:17">
      <c r="Q55760" s="32" t="str">
        <f>IF(I55760="OUTSTANDING",'Data Table Volumes'!$B$1-G55760,"NA")</f>
        <v>NA</v>
      </c>
    </row>
    <row r="55761" spans="17:17">
      <c r="Q55761" s="32" t="str">
        <f>IF(I55761="OUTSTANDING",'Data Table Volumes'!$B$1-G55761,"NA")</f>
        <v>NA</v>
      </c>
    </row>
    <row r="55762" spans="17:17">
      <c r="Q55762" s="32" t="str">
        <f>IF(I55762="OUTSTANDING",'Data Table Volumes'!$B$1-G55762,"NA")</f>
        <v>NA</v>
      </c>
    </row>
    <row r="55763" spans="17:17">
      <c r="Q55763" s="32" t="str">
        <f>IF(I55763="OUTSTANDING",'Data Table Volumes'!$B$1-G55763,"NA")</f>
        <v>NA</v>
      </c>
    </row>
    <row r="55764" spans="17:17">
      <c r="Q55764" s="32" t="str">
        <f>IF(I55764="OUTSTANDING",'Data Table Volumes'!$B$1-G55764,"NA")</f>
        <v>NA</v>
      </c>
    </row>
    <row r="55765" spans="17:17">
      <c r="Q55765" s="32" t="str">
        <f>IF(I55765="OUTSTANDING",'Data Table Volumes'!$B$1-G55765,"NA")</f>
        <v>NA</v>
      </c>
    </row>
    <row r="55766" spans="17:17">
      <c r="Q55766" s="32" t="str">
        <f>IF(I55766="OUTSTANDING",'Data Table Volumes'!$B$1-G55766,"NA")</f>
        <v>NA</v>
      </c>
    </row>
    <row r="55767" spans="17:17">
      <c r="Q55767" s="32" t="str">
        <f>IF(I55767="OUTSTANDING",'Data Table Volumes'!$B$1-G55767,"NA")</f>
        <v>NA</v>
      </c>
    </row>
    <row r="55768" spans="17:17">
      <c r="Q55768" s="32" t="str">
        <f>IF(I55768="OUTSTANDING",'Data Table Volumes'!$B$1-G55768,"NA")</f>
        <v>NA</v>
      </c>
    </row>
    <row r="55769" spans="17:17">
      <c r="Q55769" s="32" t="str">
        <f>IF(I55769="OUTSTANDING",'Data Table Volumes'!$B$1-G55769,"NA")</f>
        <v>NA</v>
      </c>
    </row>
    <row r="55770" spans="17:17">
      <c r="Q55770" s="32" t="str">
        <f>IF(I55770="OUTSTANDING",'Data Table Volumes'!$B$1-G55770,"NA")</f>
        <v>NA</v>
      </c>
    </row>
    <row r="55771" spans="17:17">
      <c r="Q55771" s="32" t="str">
        <f>IF(I55771="OUTSTANDING",'Data Table Volumes'!$B$1-G55771,"NA")</f>
        <v>NA</v>
      </c>
    </row>
    <row r="55772" spans="17:17">
      <c r="Q55772" s="32" t="str">
        <f>IF(I55772="OUTSTANDING",'Data Table Volumes'!$B$1-G55772,"NA")</f>
        <v>NA</v>
      </c>
    </row>
    <row r="55773" spans="17:17">
      <c r="Q55773" s="32" t="str">
        <f>IF(I55773="OUTSTANDING",'Data Table Volumes'!$B$1-G55773,"NA")</f>
        <v>NA</v>
      </c>
    </row>
    <row r="55774" spans="17:17">
      <c r="Q55774" s="32" t="str">
        <f>IF(I55774="OUTSTANDING",'Data Table Volumes'!$B$1-G55774,"NA")</f>
        <v>NA</v>
      </c>
    </row>
    <row r="55775" spans="17:17">
      <c r="Q55775" s="32" t="str">
        <f>IF(I55775="OUTSTANDING",'Data Table Volumes'!$B$1-G55775,"NA")</f>
        <v>NA</v>
      </c>
    </row>
    <row r="55776" spans="17:17">
      <c r="Q55776" s="32" t="str">
        <f>IF(I55776="OUTSTANDING",'Data Table Volumes'!$B$1-G55776,"NA")</f>
        <v>NA</v>
      </c>
    </row>
    <row r="55777" spans="17:17">
      <c r="Q55777" s="32" t="str">
        <f>IF(I55777="OUTSTANDING",'Data Table Volumes'!$B$1-G55777,"NA")</f>
        <v>NA</v>
      </c>
    </row>
    <row r="55778" spans="17:17">
      <c r="Q55778" s="32" t="str">
        <f>IF(I55778="OUTSTANDING",'Data Table Volumes'!$B$1-G55778,"NA")</f>
        <v>NA</v>
      </c>
    </row>
    <row r="55779" spans="17:17">
      <c r="Q55779" s="32" t="str">
        <f>IF(I55779="OUTSTANDING",'Data Table Volumes'!$B$1-G55779,"NA")</f>
        <v>NA</v>
      </c>
    </row>
    <row r="55780" spans="17:17">
      <c r="Q55780" s="32" t="str">
        <f>IF(I55780="OUTSTANDING",'Data Table Volumes'!$B$1-G55780,"NA")</f>
        <v>NA</v>
      </c>
    </row>
    <row r="55781" spans="17:17">
      <c r="Q55781" s="32" t="str">
        <f>IF(I55781="OUTSTANDING",'Data Table Volumes'!$B$1-G55781,"NA")</f>
        <v>NA</v>
      </c>
    </row>
    <row r="55782" spans="17:17">
      <c r="Q55782" s="32" t="str">
        <f>IF(I55782="OUTSTANDING",'Data Table Volumes'!$B$1-G55782,"NA")</f>
        <v>NA</v>
      </c>
    </row>
    <row r="55783" spans="17:17">
      <c r="Q55783" s="32" t="str">
        <f>IF(I55783="OUTSTANDING",'Data Table Volumes'!$B$1-G55783,"NA")</f>
        <v>NA</v>
      </c>
    </row>
    <row r="55784" spans="17:17">
      <c r="Q55784" s="32" t="str">
        <f>IF(I55784="OUTSTANDING",'Data Table Volumes'!$B$1-G55784,"NA")</f>
        <v>NA</v>
      </c>
    </row>
    <row r="55785" spans="17:17">
      <c r="Q55785" s="32" t="str">
        <f>IF(I55785="OUTSTANDING",'Data Table Volumes'!$B$1-G55785,"NA")</f>
        <v>NA</v>
      </c>
    </row>
    <row r="55786" spans="17:17">
      <c r="Q55786" s="32" t="str">
        <f>IF(I55786="OUTSTANDING",'Data Table Volumes'!$B$1-G55786,"NA")</f>
        <v>NA</v>
      </c>
    </row>
    <row r="55787" spans="17:17">
      <c r="Q55787" s="32" t="str">
        <f>IF(I55787="OUTSTANDING",'Data Table Volumes'!$B$1-G55787,"NA")</f>
        <v>NA</v>
      </c>
    </row>
    <row r="55788" spans="17:17">
      <c r="Q55788" s="32" t="str">
        <f>IF(I55788="OUTSTANDING",'Data Table Volumes'!$B$1-G55788,"NA")</f>
        <v>NA</v>
      </c>
    </row>
    <row r="55789" spans="17:17">
      <c r="Q55789" s="32" t="str">
        <f>IF(I55789="OUTSTANDING",'Data Table Volumes'!$B$1-G55789,"NA")</f>
        <v>NA</v>
      </c>
    </row>
    <row r="55790" spans="17:17">
      <c r="Q55790" s="32" t="str">
        <f>IF(I55790="OUTSTANDING",'Data Table Volumes'!$B$1-G55790,"NA")</f>
        <v>NA</v>
      </c>
    </row>
    <row r="55791" spans="17:17">
      <c r="Q55791" s="32" t="str">
        <f>IF(I55791="OUTSTANDING",'Data Table Volumes'!$B$1-G55791,"NA")</f>
        <v>NA</v>
      </c>
    </row>
    <row r="55792" spans="17:17">
      <c r="Q55792" s="32" t="str">
        <f>IF(I55792="OUTSTANDING",'Data Table Volumes'!$B$1-G55792,"NA")</f>
        <v>NA</v>
      </c>
    </row>
    <row r="55793" spans="17:17">
      <c r="Q55793" s="32" t="str">
        <f>IF(I55793="OUTSTANDING",'Data Table Volumes'!$B$1-G55793,"NA")</f>
        <v>NA</v>
      </c>
    </row>
    <row r="55794" spans="17:17">
      <c r="Q55794" s="32" t="str">
        <f>IF(I55794="OUTSTANDING",'Data Table Volumes'!$B$1-G55794,"NA")</f>
        <v>NA</v>
      </c>
    </row>
    <row r="55795" spans="17:17">
      <c r="Q55795" s="32" t="str">
        <f>IF(I55795="OUTSTANDING",'Data Table Volumes'!$B$1-G55795,"NA")</f>
        <v>NA</v>
      </c>
    </row>
    <row r="55796" spans="17:17">
      <c r="Q55796" s="32" t="str">
        <f>IF(I55796="OUTSTANDING",'Data Table Volumes'!$B$1-G55796,"NA")</f>
        <v>NA</v>
      </c>
    </row>
    <row r="55797" spans="17:17">
      <c r="Q55797" s="32" t="str">
        <f>IF(I55797="OUTSTANDING",'Data Table Volumes'!$B$1-G55797,"NA")</f>
        <v>NA</v>
      </c>
    </row>
    <row r="55798" spans="17:17">
      <c r="Q55798" s="32" t="str">
        <f>IF(I55798="OUTSTANDING",'Data Table Volumes'!$B$1-G55798,"NA")</f>
        <v>NA</v>
      </c>
    </row>
    <row r="55799" spans="17:17">
      <c r="Q55799" s="32" t="str">
        <f>IF(I55799="OUTSTANDING",'Data Table Volumes'!$B$1-G55799,"NA")</f>
        <v>NA</v>
      </c>
    </row>
    <row r="55800" spans="17:17">
      <c r="Q55800" s="32" t="str">
        <f>IF(I55800="OUTSTANDING",'Data Table Volumes'!$B$1-G55800,"NA")</f>
        <v>NA</v>
      </c>
    </row>
    <row r="55801" spans="17:17">
      <c r="Q55801" s="32" t="str">
        <f>IF(I55801="OUTSTANDING",'Data Table Volumes'!$B$1-G55801,"NA")</f>
        <v>NA</v>
      </c>
    </row>
    <row r="55802" spans="17:17">
      <c r="Q55802" s="32" t="str">
        <f>IF(I55802="OUTSTANDING",'Data Table Volumes'!$B$1-G55802,"NA")</f>
        <v>NA</v>
      </c>
    </row>
    <row r="55803" spans="17:17">
      <c r="Q55803" s="32" t="str">
        <f>IF(I55803="OUTSTANDING",'Data Table Volumes'!$B$1-G55803,"NA")</f>
        <v>NA</v>
      </c>
    </row>
    <row r="55804" spans="17:17">
      <c r="Q55804" s="32" t="str">
        <f>IF(I55804="OUTSTANDING",'Data Table Volumes'!$B$1-G55804,"NA")</f>
        <v>NA</v>
      </c>
    </row>
    <row r="55805" spans="17:17">
      <c r="Q55805" s="32" t="str">
        <f>IF(I55805="OUTSTANDING",'Data Table Volumes'!$B$1-G55805,"NA")</f>
        <v>NA</v>
      </c>
    </row>
    <row r="55806" spans="17:17">
      <c r="Q55806" s="32" t="str">
        <f>IF(I55806="OUTSTANDING",'Data Table Volumes'!$B$1-G55806,"NA")</f>
        <v>NA</v>
      </c>
    </row>
    <row r="55807" spans="17:17">
      <c r="Q55807" s="32" t="str">
        <f>IF(I55807="OUTSTANDING",'Data Table Volumes'!$B$1-G55807,"NA")</f>
        <v>NA</v>
      </c>
    </row>
    <row r="55808" spans="17:17">
      <c r="Q55808" s="32" t="str">
        <f>IF(I55808="OUTSTANDING",'Data Table Volumes'!$B$1-G55808,"NA")</f>
        <v>NA</v>
      </c>
    </row>
    <row r="55809" spans="17:17">
      <c r="Q55809" s="32" t="str">
        <f>IF(I55809="OUTSTANDING",'Data Table Volumes'!$B$1-G55809,"NA")</f>
        <v>NA</v>
      </c>
    </row>
    <row r="55810" spans="17:17">
      <c r="Q55810" s="32" t="str">
        <f>IF(I55810="OUTSTANDING",'Data Table Volumes'!$B$1-G55810,"NA")</f>
        <v>NA</v>
      </c>
    </row>
    <row r="55811" spans="17:17">
      <c r="Q55811" s="32" t="str">
        <f>IF(I55811="OUTSTANDING",'Data Table Volumes'!$B$1-G55811,"NA")</f>
        <v>NA</v>
      </c>
    </row>
    <row r="55812" spans="17:17">
      <c r="Q55812" s="32" t="str">
        <f>IF(I55812="OUTSTANDING",'Data Table Volumes'!$B$1-G55812,"NA")</f>
        <v>NA</v>
      </c>
    </row>
    <row r="55813" spans="17:17">
      <c r="Q55813" s="32" t="str">
        <f>IF(I55813="OUTSTANDING",'Data Table Volumes'!$B$1-G55813,"NA")</f>
        <v>NA</v>
      </c>
    </row>
    <row r="55814" spans="17:17">
      <c r="Q55814" s="32" t="str">
        <f>IF(I55814="OUTSTANDING",'Data Table Volumes'!$B$1-G55814,"NA")</f>
        <v>NA</v>
      </c>
    </row>
    <row r="55815" spans="17:17">
      <c r="Q55815" s="32" t="str">
        <f>IF(I55815="OUTSTANDING",'Data Table Volumes'!$B$1-G55815,"NA")</f>
        <v>NA</v>
      </c>
    </row>
    <row r="55816" spans="17:17">
      <c r="Q55816" s="32" t="str">
        <f>IF(I55816="OUTSTANDING",'Data Table Volumes'!$B$1-G55816,"NA")</f>
        <v>NA</v>
      </c>
    </row>
    <row r="55817" spans="17:17">
      <c r="Q55817" s="32" t="str">
        <f>IF(I55817="OUTSTANDING",'Data Table Volumes'!$B$1-G55817,"NA")</f>
        <v>NA</v>
      </c>
    </row>
    <row r="55818" spans="17:17">
      <c r="Q55818" s="32" t="str">
        <f>IF(I55818="OUTSTANDING",'Data Table Volumes'!$B$1-G55818,"NA")</f>
        <v>NA</v>
      </c>
    </row>
    <row r="55819" spans="17:17">
      <c r="Q55819" s="32" t="str">
        <f>IF(I55819="OUTSTANDING",'Data Table Volumes'!$B$1-G55819,"NA")</f>
        <v>NA</v>
      </c>
    </row>
    <row r="55820" spans="17:17">
      <c r="Q55820" s="32" t="str">
        <f>IF(I55820="OUTSTANDING",'Data Table Volumes'!$B$1-G55820,"NA")</f>
        <v>NA</v>
      </c>
    </row>
    <row r="55821" spans="17:17">
      <c r="Q55821" s="32" t="str">
        <f>IF(I55821="OUTSTANDING",'Data Table Volumes'!$B$1-G55821,"NA")</f>
        <v>NA</v>
      </c>
    </row>
    <row r="55822" spans="17:17">
      <c r="Q55822" s="32" t="str">
        <f>IF(I55822="OUTSTANDING",'Data Table Volumes'!$B$1-G55822,"NA")</f>
        <v>NA</v>
      </c>
    </row>
    <row r="55823" spans="17:17">
      <c r="Q55823" s="32" t="str">
        <f>IF(I55823="OUTSTANDING",'Data Table Volumes'!$B$1-G55823,"NA")</f>
        <v>NA</v>
      </c>
    </row>
    <row r="55824" spans="17:17">
      <c r="Q55824" s="32" t="str">
        <f>IF(I55824="OUTSTANDING",'Data Table Volumes'!$B$1-G55824,"NA")</f>
        <v>NA</v>
      </c>
    </row>
    <row r="55825" spans="17:17">
      <c r="Q55825" s="32" t="str">
        <f>IF(I55825="OUTSTANDING",'Data Table Volumes'!$B$1-G55825,"NA")</f>
        <v>NA</v>
      </c>
    </row>
    <row r="55826" spans="17:17">
      <c r="Q55826" s="32" t="str">
        <f>IF(I55826="OUTSTANDING",'Data Table Volumes'!$B$1-G55826,"NA")</f>
        <v>NA</v>
      </c>
    </row>
    <row r="55827" spans="17:17">
      <c r="Q55827" s="32" t="str">
        <f>IF(I55827="OUTSTANDING",'Data Table Volumes'!$B$1-G55827,"NA")</f>
        <v>NA</v>
      </c>
    </row>
    <row r="55828" spans="17:17">
      <c r="Q55828" s="32" t="str">
        <f>IF(I55828="OUTSTANDING",'Data Table Volumes'!$B$1-G55828,"NA")</f>
        <v>NA</v>
      </c>
    </row>
    <row r="55829" spans="17:17">
      <c r="Q55829" s="32" t="str">
        <f>IF(I55829="OUTSTANDING",'Data Table Volumes'!$B$1-G55829,"NA")</f>
        <v>NA</v>
      </c>
    </row>
    <row r="55830" spans="17:17">
      <c r="Q55830" s="32" t="str">
        <f>IF(I55830="OUTSTANDING",'Data Table Volumes'!$B$1-G55830,"NA")</f>
        <v>NA</v>
      </c>
    </row>
    <row r="55831" spans="17:17">
      <c r="Q55831" s="32" t="str">
        <f>IF(I55831="OUTSTANDING",'Data Table Volumes'!$B$1-G55831,"NA")</f>
        <v>NA</v>
      </c>
    </row>
    <row r="55832" spans="17:17">
      <c r="Q55832" s="32" t="str">
        <f>IF(I55832="OUTSTANDING",'Data Table Volumes'!$B$1-G55832,"NA")</f>
        <v>NA</v>
      </c>
    </row>
    <row r="55833" spans="17:17">
      <c r="Q55833" s="32" t="str">
        <f>IF(I55833="OUTSTANDING",'Data Table Volumes'!$B$1-G55833,"NA")</f>
        <v>NA</v>
      </c>
    </row>
    <row r="55834" spans="17:17">
      <c r="Q55834" s="32" t="str">
        <f>IF(I55834="OUTSTANDING",'Data Table Volumes'!$B$1-G55834,"NA")</f>
        <v>NA</v>
      </c>
    </row>
    <row r="55835" spans="17:17">
      <c r="Q55835" s="32" t="str">
        <f>IF(I55835="OUTSTANDING",'Data Table Volumes'!$B$1-G55835,"NA")</f>
        <v>NA</v>
      </c>
    </row>
    <row r="55836" spans="17:17">
      <c r="Q55836" s="32" t="str">
        <f>IF(I55836="OUTSTANDING",'Data Table Volumes'!$B$1-G55836,"NA")</f>
        <v>NA</v>
      </c>
    </row>
    <row r="55837" spans="17:17">
      <c r="Q55837" s="32" t="str">
        <f>IF(I55837="OUTSTANDING",'Data Table Volumes'!$B$1-G55837,"NA")</f>
        <v>NA</v>
      </c>
    </row>
    <row r="55838" spans="17:17">
      <c r="Q55838" s="32" t="str">
        <f>IF(I55838="OUTSTANDING",'Data Table Volumes'!$B$1-G55838,"NA")</f>
        <v>NA</v>
      </c>
    </row>
    <row r="55839" spans="17:17">
      <c r="Q55839" s="32" t="str">
        <f>IF(I55839="OUTSTANDING",'Data Table Volumes'!$B$1-G55839,"NA")</f>
        <v>NA</v>
      </c>
    </row>
    <row r="55840" spans="17:17">
      <c r="Q55840" s="32" t="str">
        <f>IF(I55840="OUTSTANDING",'Data Table Volumes'!$B$1-G55840,"NA")</f>
        <v>NA</v>
      </c>
    </row>
    <row r="55841" spans="17:17">
      <c r="Q55841" s="32" t="str">
        <f>IF(I55841="OUTSTANDING",'Data Table Volumes'!$B$1-G55841,"NA")</f>
        <v>NA</v>
      </c>
    </row>
    <row r="55842" spans="17:17">
      <c r="Q55842" s="32" t="str">
        <f>IF(I55842="OUTSTANDING",'Data Table Volumes'!$B$1-G55842,"NA")</f>
        <v>NA</v>
      </c>
    </row>
    <row r="55843" spans="17:17">
      <c r="Q55843" s="32" t="str">
        <f>IF(I55843="OUTSTANDING",'Data Table Volumes'!$B$1-G55843,"NA")</f>
        <v>NA</v>
      </c>
    </row>
    <row r="55844" spans="17:17">
      <c r="Q55844" s="32" t="str">
        <f>IF(I55844="OUTSTANDING",'Data Table Volumes'!$B$1-G55844,"NA")</f>
        <v>NA</v>
      </c>
    </row>
    <row r="55845" spans="17:17">
      <c r="Q55845" s="32" t="str">
        <f>IF(I55845="OUTSTANDING",'Data Table Volumes'!$B$1-G55845,"NA")</f>
        <v>NA</v>
      </c>
    </row>
    <row r="55846" spans="17:17">
      <c r="Q55846" s="32" t="str">
        <f>IF(I55846="OUTSTANDING",'Data Table Volumes'!$B$1-G55846,"NA")</f>
        <v>NA</v>
      </c>
    </row>
    <row r="55847" spans="17:17">
      <c r="Q55847" s="32" t="str">
        <f>IF(I55847="OUTSTANDING",'Data Table Volumes'!$B$1-G55847,"NA")</f>
        <v>NA</v>
      </c>
    </row>
    <row r="55848" spans="17:17">
      <c r="Q55848" s="32" t="str">
        <f>IF(I55848="OUTSTANDING",'Data Table Volumes'!$B$1-G55848,"NA")</f>
        <v>NA</v>
      </c>
    </row>
    <row r="55849" spans="17:17">
      <c r="Q55849" s="32" t="str">
        <f>IF(I55849="OUTSTANDING",'Data Table Volumes'!$B$1-G55849,"NA")</f>
        <v>NA</v>
      </c>
    </row>
    <row r="55850" spans="17:17">
      <c r="Q55850" s="32" t="str">
        <f>IF(I55850="OUTSTANDING",'Data Table Volumes'!$B$1-G55850,"NA")</f>
        <v>NA</v>
      </c>
    </row>
    <row r="55851" spans="17:17">
      <c r="Q55851" s="32" t="str">
        <f>IF(I55851="OUTSTANDING",'Data Table Volumes'!$B$1-G55851,"NA")</f>
        <v>NA</v>
      </c>
    </row>
    <row r="55852" spans="17:17">
      <c r="Q55852" s="32" t="str">
        <f>IF(I55852="OUTSTANDING",'Data Table Volumes'!$B$1-G55852,"NA")</f>
        <v>NA</v>
      </c>
    </row>
    <row r="55853" spans="17:17">
      <c r="Q55853" s="32" t="str">
        <f>IF(I55853="OUTSTANDING",'Data Table Volumes'!$B$1-G55853,"NA")</f>
        <v>NA</v>
      </c>
    </row>
    <row r="55854" spans="17:17">
      <c r="Q55854" s="32" t="str">
        <f>IF(I55854="OUTSTANDING",'Data Table Volumes'!$B$1-G55854,"NA")</f>
        <v>NA</v>
      </c>
    </row>
    <row r="55855" spans="17:17">
      <c r="Q55855" s="32" t="str">
        <f>IF(I55855="OUTSTANDING",'Data Table Volumes'!$B$1-G55855,"NA")</f>
        <v>NA</v>
      </c>
    </row>
    <row r="55856" spans="17:17">
      <c r="Q55856" s="32" t="str">
        <f>IF(I55856="OUTSTANDING",'Data Table Volumes'!$B$1-G55856,"NA")</f>
        <v>NA</v>
      </c>
    </row>
    <row r="55857" spans="17:17">
      <c r="Q55857" s="32" t="str">
        <f>IF(I55857="OUTSTANDING",'Data Table Volumes'!$B$1-G55857,"NA")</f>
        <v>NA</v>
      </c>
    </row>
    <row r="55858" spans="17:17">
      <c r="Q55858" s="32" t="str">
        <f>IF(I55858="OUTSTANDING",'Data Table Volumes'!$B$1-G55858,"NA")</f>
        <v>NA</v>
      </c>
    </row>
    <row r="55859" spans="17:17">
      <c r="Q55859" s="32" t="str">
        <f>IF(I55859="OUTSTANDING",'Data Table Volumes'!$B$1-G55859,"NA")</f>
        <v>NA</v>
      </c>
    </row>
    <row r="55860" spans="17:17">
      <c r="Q55860" s="32" t="str">
        <f>IF(I55860="OUTSTANDING",'Data Table Volumes'!$B$1-G55860,"NA")</f>
        <v>NA</v>
      </c>
    </row>
    <row r="55861" spans="17:17">
      <c r="Q55861" s="32" t="str">
        <f>IF(I55861="OUTSTANDING",'Data Table Volumes'!$B$1-G55861,"NA")</f>
        <v>NA</v>
      </c>
    </row>
    <row r="55862" spans="17:17">
      <c r="Q55862" s="32" t="str">
        <f>IF(I55862="OUTSTANDING",'Data Table Volumes'!$B$1-G55862,"NA")</f>
        <v>NA</v>
      </c>
    </row>
    <row r="55863" spans="17:17">
      <c r="Q55863" s="32" t="str">
        <f>IF(I55863="OUTSTANDING",'Data Table Volumes'!$B$1-G55863,"NA")</f>
        <v>NA</v>
      </c>
    </row>
    <row r="55864" spans="17:17">
      <c r="Q55864" s="32" t="str">
        <f>IF(I55864="OUTSTANDING",'Data Table Volumes'!$B$1-G55864,"NA")</f>
        <v>NA</v>
      </c>
    </row>
    <row r="55865" spans="17:17">
      <c r="Q55865" s="32" t="str">
        <f>IF(I55865="OUTSTANDING",'Data Table Volumes'!$B$1-G55865,"NA")</f>
        <v>NA</v>
      </c>
    </row>
    <row r="55866" spans="17:17">
      <c r="Q55866" s="32" t="str">
        <f>IF(I55866="OUTSTANDING",'Data Table Volumes'!$B$1-G55866,"NA")</f>
        <v>NA</v>
      </c>
    </row>
    <row r="55867" spans="17:17">
      <c r="Q55867" s="32" t="str">
        <f>IF(I55867="OUTSTANDING",'Data Table Volumes'!$B$1-G55867,"NA")</f>
        <v>NA</v>
      </c>
    </row>
    <row r="55868" spans="17:17">
      <c r="Q55868" s="32" t="str">
        <f>IF(I55868="OUTSTANDING",'Data Table Volumes'!$B$1-G55868,"NA")</f>
        <v>NA</v>
      </c>
    </row>
    <row r="55869" spans="17:17">
      <c r="Q55869" s="32" t="str">
        <f>IF(I55869="OUTSTANDING",'Data Table Volumes'!$B$1-G55869,"NA")</f>
        <v>NA</v>
      </c>
    </row>
    <row r="55870" spans="17:17">
      <c r="Q55870" s="32" t="str">
        <f>IF(I55870="OUTSTANDING",'Data Table Volumes'!$B$1-G55870,"NA")</f>
        <v>NA</v>
      </c>
    </row>
    <row r="55871" spans="17:17">
      <c r="Q55871" s="32" t="str">
        <f>IF(I55871="OUTSTANDING",'Data Table Volumes'!$B$1-G55871,"NA")</f>
        <v>NA</v>
      </c>
    </row>
    <row r="55872" spans="17:17">
      <c r="Q55872" s="32" t="str">
        <f>IF(I55872="OUTSTANDING",'Data Table Volumes'!$B$1-G55872,"NA")</f>
        <v>NA</v>
      </c>
    </row>
    <row r="55873" spans="17:17">
      <c r="Q55873" s="32" t="str">
        <f>IF(I55873="OUTSTANDING",'Data Table Volumes'!$B$1-G55873,"NA")</f>
        <v>NA</v>
      </c>
    </row>
    <row r="55874" spans="17:17">
      <c r="Q55874" s="32" t="str">
        <f>IF(I55874="OUTSTANDING",'Data Table Volumes'!$B$1-G55874,"NA")</f>
        <v>NA</v>
      </c>
    </row>
    <row r="55875" spans="17:17">
      <c r="Q55875" s="32" t="str">
        <f>IF(I55875="OUTSTANDING",'Data Table Volumes'!$B$1-G55875,"NA")</f>
        <v>NA</v>
      </c>
    </row>
    <row r="55876" spans="17:17">
      <c r="Q55876" s="32" t="str">
        <f>IF(I55876="OUTSTANDING",'Data Table Volumes'!$B$1-G55876,"NA")</f>
        <v>NA</v>
      </c>
    </row>
    <row r="55877" spans="17:17">
      <c r="Q55877" s="32" t="str">
        <f>IF(I55877="OUTSTANDING",'Data Table Volumes'!$B$1-G55877,"NA")</f>
        <v>NA</v>
      </c>
    </row>
    <row r="55878" spans="17:17">
      <c r="Q55878" s="32" t="str">
        <f>IF(I55878="OUTSTANDING",'Data Table Volumes'!$B$1-G55878,"NA")</f>
        <v>NA</v>
      </c>
    </row>
    <row r="55879" spans="17:17">
      <c r="Q55879" s="32" t="str">
        <f>IF(I55879="OUTSTANDING",'Data Table Volumes'!$B$1-G55879,"NA")</f>
        <v>NA</v>
      </c>
    </row>
    <row r="55880" spans="17:17">
      <c r="Q55880" s="32" t="str">
        <f>IF(I55880="OUTSTANDING",'Data Table Volumes'!$B$1-G55880,"NA")</f>
        <v>NA</v>
      </c>
    </row>
    <row r="55881" spans="17:17">
      <c r="Q55881" s="32" t="str">
        <f>IF(I55881="OUTSTANDING",'Data Table Volumes'!$B$1-G55881,"NA")</f>
        <v>NA</v>
      </c>
    </row>
    <row r="55882" spans="17:17">
      <c r="Q55882" s="32" t="str">
        <f>IF(I55882="OUTSTANDING",'Data Table Volumes'!$B$1-G55882,"NA")</f>
        <v>NA</v>
      </c>
    </row>
    <row r="55883" spans="17:17">
      <c r="Q55883" s="32" t="str">
        <f>IF(I55883="OUTSTANDING",'Data Table Volumes'!$B$1-G55883,"NA")</f>
        <v>NA</v>
      </c>
    </row>
    <row r="55884" spans="17:17">
      <c r="Q55884" s="32" t="str">
        <f>IF(I55884="OUTSTANDING",'Data Table Volumes'!$B$1-G55884,"NA")</f>
        <v>NA</v>
      </c>
    </row>
    <row r="55885" spans="17:17">
      <c r="Q55885" s="32" t="str">
        <f>IF(I55885="OUTSTANDING",'Data Table Volumes'!$B$1-G55885,"NA")</f>
        <v>NA</v>
      </c>
    </row>
    <row r="55886" spans="17:17">
      <c r="Q55886" s="32" t="str">
        <f>IF(I55886="OUTSTANDING",'Data Table Volumes'!$B$1-G55886,"NA")</f>
        <v>NA</v>
      </c>
    </row>
    <row r="55887" spans="17:17">
      <c r="Q55887" s="32" t="str">
        <f>IF(I55887="OUTSTANDING",'Data Table Volumes'!$B$1-G55887,"NA")</f>
        <v>NA</v>
      </c>
    </row>
    <row r="55888" spans="17:17">
      <c r="Q55888" s="32" t="str">
        <f>IF(I55888="OUTSTANDING",'Data Table Volumes'!$B$1-G55888,"NA")</f>
        <v>NA</v>
      </c>
    </row>
    <row r="55889" spans="17:17">
      <c r="Q55889" s="32" t="str">
        <f>IF(I55889="OUTSTANDING",'Data Table Volumes'!$B$1-G55889,"NA")</f>
        <v>NA</v>
      </c>
    </row>
    <row r="55890" spans="17:17">
      <c r="Q55890" s="32" t="str">
        <f>IF(I55890="OUTSTANDING",'Data Table Volumes'!$B$1-G55890,"NA")</f>
        <v>NA</v>
      </c>
    </row>
    <row r="55891" spans="17:17">
      <c r="Q55891" s="32" t="str">
        <f>IF(I55891="OUTSTANDING",'Data Table Volumes'!$B$1-G55891,"NA")</f>
        <v>NA</v>
      </c>
    </row>
    <row r="55892" spans="17:17">
      <c r="Q55892" s="32" t="str">
        <f>IF(I55892="OUTSTANDING",'Data Table Volumes'!$B$1-G55892,"NA")</f>
        <v>NA</v>
      </c>
    </row>
    <row r="55893" spans="17:17">
      <c r="Q55893" s="32" t="str">
        <f>IF(I55893="OUTSTANDING",'Data Table Volumes'!$B$1-G55893,"NA")</f>
        <v>NA</v>
      </c>
    </row>
    <row r="55894" spans="17:17">
      <c r="Q55894" s="32" t="str">
        <f>IF(I55894="OUTSTANDING",'Data Table Volumes'!$B$1-G55894,"NA")</f>
        <v>NA</v>
      </c>
    </row>
    <row r="55895" spans="17:17">
      <c r="Q55895" s="32" t="str">
        <f>IF(I55895="OUTSTANDING",'Data Table Volumes'!$B$1-G55895,"NA")</f>
        <v>NA</v>
      </c>
    </row>
    <row r="55896" spans="17:17">
      <c r="Q55896" s="32" t="str">
        <f>IF(I55896="OUTSTANDING",'Data Table Volumes'!$B$1-G55896,"NA")</f>
        <v>NA</v>
      </c>
    </row>
    <row r="55897" spans="17:17">
      <c r="Q55897" s="32" t="str">
        <f>IF(I55897="OUTSTANDING",'Data Table Volumes'!$B$1-G55897,"NA")</f>
        <v>NA</v>
      </c>
    </row>
    <row r="55898" spans="17:17">
      <c r="Q55898" s="32" t="str">
        <f>IF(I55898="OUTSTANDING",'Data Table Volumes'!$B$1-G55898,"NA")</f>
        <v>NA</v>
      </c>
    </row>
    <row r="55899" spans="17:17">
      <c r="Q55899" s="32" t="str">
        <f>IF(I55899="OUTSTANDING",'Data Table Volumes'!$B$1-G55899,"NA")</f>
        <v>NA</v>
      </c>
    </row>
    <row r="55900" spans="17:17">
      <c r="Q55900" s="32" t="str">
        <f>IF(I55900="OUTSTANDING",'Data Table Volumes'!$B$1-G55900,"NA")</f>
        <v>NA</v>
      </c>
    </row>
    <row r="55901" spans="17:17">
      <c r="Q55901" s="32" t="str">
        <f>IF(I55901="OUTSTANDING",'Data Table Volumes'!$B$1-G55901,"NA")</f>
        <v>NA</v>
      </c>
    </row>
    <row r="55902" spans="17:17">
      <c r="Q55902" s="32" t="str">
        <f>IF(I55902="OUTSTANDING",'Data Table Volumes'!$B$1-G55902,"NA")</f>
        <v>NA</v>
      </c>
    </row>
    <row r="55903" spans="17:17">
      <c r="Q55903" s="32" t="str">
        <f>IF(I55903="OUTSTANDING",'Data Table Volumes'!$B$1-G55903,"NA")</f>
        <v>NA</v>
      </c>
    </row>
    <row r="55904" spans="17:17">
      <c r="Q55904" s="32" t="str">
        <f>IF(I55904="OUTSTANDING",'Data Table Volumes'!$B$1-G55904,"NA")</f>
        <v>NA</v>
      </c>
    </row>
    <row r="55905" spans="17:17">
      <c r="Q55905" s="32" t="str">
        <f>IF(I55905="OUTSTANDING",'Data Table Volumes'!$B$1-G55905,"NA")</f>
        <v>NA</v>
      </c>
    </row>
    <row r="55906" spans="17:17">
      <c r="Q55906" s="32" t="str">
        <f>IF(I55906="OUTSTANDING",'Data Table Volumes'!$B$1-G55906,"NA")</f>
        <v>NA</v>
      </c>
    </row>
    <row r="55907" spans="17:17">
      <c r="Q55907" s="32" t="str">
        <f>IF(I55907="OUTSTANDING",'Data Table Volumes'!$B$1-G55907,"NA")</f>
        <v>NA</v>
      </c>
    </row>
    <row r="55908" spans="17:17">
      <c r="Q55908" s="32" t="str">
        <f>IF(I55908="OUTSTANDING",'Data Table Volumes'!$B$1-G55908,"NA")</f>
        <v>NA</v>
      </c>
    </row>
    <row r="55909" spans="17:17">
      <c r="Q55909" s="32" t="str">
        <f>IF(I55909="OUTSTANDING",'Data Table Volumes'!$B$1-G55909,"NA")</f>
        <v>NA</v>
      </c>
    </row>
    <row r="55910" spans="17:17">
      <c r="Q55910" s="32" t="str">
        <f>IF(I55910="OUTSTANDING",'Data Table Volumes'!$B$1-G55910,"NA")</f>
        <v>NA</v>
      </c>
    </row>
    <row r="55911" spans="17:17">
      <c r="Q55911" s="32" t="str">
        <f>IF(I55911="OUTSTANDING",'Data Table Volumes'!$B$1-G55911,"NA")</f>
        <v>NA</v>
      </c>
    </row>
    <row r="55912" spans="17:17">
      <c r="Q55912" s="32" t="str">
        <f>IF(I55912="OUTSTANDING",'Data Table Volumes'!$B$1-G55912,"NA")</f>
        <v>NA</v>
      </c>
    </row>
    <row r="55913" spans="17:17">
      <c r="Q55913" s="32" t="str">
        <f>IF(I55913="OUTSTANDING",'Data Table Volumes'!$B$1-G55913,"NA")</f>
        <v>NA</v>
      </c>
    </row>
    <row r="55914" spans="17:17">
      <c r="Q55914" s="32" t="str">
        <f>IF(I55914="OUTSTANDING",'Data Table Volumes'!$B$1-G55914,"NA")</f>
        <v>NA</v>
      </c>
    </row>
    <row r="55915" spans="17:17">
      <c r="Q55915" s="32" t="str">
        <f>IF(I55915="OUTSTANDING",'Data Table Volumes'!$B$1-G55915,"NA")</f>
        <v>NA</v>
      </c>
    </row>
    <row r="55916" spans="17:17">
      <c r="Q55916" s="32" t="str">
        <f>IF(I55916="OUTSTANDING",'Data Table Volumes'!$B$1-G55916,"NA")</f>
        <v>NA</v>
      </c>
    </row>
    <row r="55917" spans="17:17">
      <c r="Q55917" s="32" t="str">
        <f>IF(I55917="OUTSTANDING",'Data Table Volumes'!$B$1-G55917,"NA")</f>
        <v>NA</v>
      </c>
    </row>
    <row r="55918" spans="17:17">
      <c r="Q55918" s="32" t="str">
        <f>IF(I55918="OUTSTANDING",'Data Table Volumes'!$B$1-G55918,"NA")</f>
        <v>NA</v>
      </c>
    </row>
    <row r="55919" spans="17:17">
      <c r="Q55919" s="32" t="str">
        <f>IF(I55919="OUTSTANDING",'Data Table Volumes'!$B$1-G55919,"NA")</f>
        <v>NA</v>
      </c>
    </row>
    <row r="55920" spans="17:17">
      <c r="Q55920" s="32" t="str">
        <f>IF(I55920="OUTSTANDING",'Data Table Volumes'!$B$1-G55920,"NA")</f>
        <v>NA</v>
      </c>
    </row>
    <row r="55921" spans="17:17">
      <c r="Q55921" s="32" t="str">
        <f>IF(I55921="OUTSTANDING",'Data Table Volumes'!$B$1-G55921,"NA")</f>
        <v>NA</v>
      </c>
    </row>
    <row r="55922" spans="17:17">
      <c r="Q55922" s="32" t="str">
        <f>IF(I55922="OUTSTANDING",'Data Table Volumes'!$B$1-G55922,"NA")</f>
        <v>NA</v>
      </c>
    </row>
    <row r="55923" spans="17:17">
      <c r="Q55923" s="32" t="str">
        <f>IF(I55923="OUTSTANDING",'Data Table Volumes'!$B$1-G55923,"NA")</f>
        <v>NA</v>
      </c>
    </row>
    <row r="55924" spans="17:17">
      <c r="Q55924" s="32" t="str">
        <f>IF(I55924="OUTSTANDING",'Data Table Volumes'!$B$1-G55924,"NA")</f>
        <v>NA</v>
      </c>
    </row>
    <row r="55925" spans="17:17">
      <c r="Q55925" s="32" t="str">
        <f>IF(I55925="OUTSTANDING",'Data Table Volumes'!$B$1-G55925,"NA")</f>
        <v>NA</v>
      </c>
    </row>
    <row r="55926" spans="17:17">
      <c r="Q55926" s="32" t="str">
        <f>IF(I55926="OUTSTANDING",'Data Table Volumes'!$B$1-G55926,"NA")</f>
        <v>NA</v>
      </c>
    </row>
    <row r="55927" spans="17:17">
      <c r="Q55927" s="32" t="str">
        <f>IF(I55927="OUTSTANDING",'Data Table Volumes'!$B$1-G55927,"NA")</f>
        <v>NA</v>
      </c>
    </row>
    <row r="55928" spans="17:17">
      <c r="Q55928" s="32" t="str">
        <f>IF(I55928="OUTSTANDING",'Data Table Volumes'!$B$1-G55928,"NA")</f>
        <v>NA</v>
      </c>
    </row>
    <row r="55929" spans="17:17">
      <c r="Q55929" s="32" t="str">
        <f>IF(I55929="OUTSTANDING",'Data Table Volumes'!$B$1-G55929,"NA")</f>
        <v>NA</v>
      </c>
    </row>
    <row r="55930" spans="17:17">
      <c r="Q55930" s="32" t="str">
        <f>IF(I55930="OUTSTANDING",'Data Table Volumes'!$B$1-G55930,"NA")</f>
        <v>NA</v>
      </c>
    </row>
    <row r="55931" spans="17:17">
      <c r="Q55931" s="32" t="str">
        <f>IF(I55931="OUTSTANDING",'Data Table Volumes'!$B$1-G55931,"NA")</f>
        <v>NA</v>
      </c>
    </row>
    <row r="55932" spans="17:17">
      <c r="Q55932" s="32" t="str">
        <f>IF(I55932="OUTSTANDING",'Data Table Volumes'!$B$1-G55932,"NA")</f>
        <v>NA</v>
      </c>
    </row>
    <row r="55933" spans="17:17">
      <c r="Q55933" s="32" t="str">
        <f>IF(I55933="OUTSTANDING",'Data Table Volumes'!$B$1-G55933,"NA")</f>
        <v>NA</v>
      </c>
    </row>
    <row r="55934" spans="17:17">
      <c r="Q55934" s="32" t="str">
        <f>IF(I55934="OUTSTANDING",'Data Table Volumes'!$B$1-G55934,"NA")</f>
        <v>NA</v>
      </c>
    </row>
    <row r="55935" spans="17:17">
      <c r="Q55935" s="32" t="str">
        <f>IF(I55935="OUTSTANDING",'Data Table Volumes'!$B$1-G55935,"NA")</f>
        <v>NA</v>
      </c>
    </row>
    <row r="55936" spans="17:17">
      <c r="Q55936" s="32" t="str">
        <f>IF(I55936="OUTSTANDING",'Data Table Volumes'!$B$1-G55936,"NA")</f>
        <v>NA</v>
      </c>
    </row>
    <row r="55937" spans="17:17">
      <c r="Q55937" s="32" t="str">
        <f>IF(I55937="OUTSTANDING",'Data Table Volumes'!$B$1-G55937,"NA")</f>
        <v>NA</v>
      </c>
    </row>
    <row r="55938" spans="17:17">
      <c r="Q55938" s="32" t="str">
        <f>IF(I55938="OUTSTANDING",'Data Table Volumes'!$B$1-G55938,"NA")</f>
        <v>NA</v>
      </c>
    </row>
    <row r="55939" spans="17:17">
      <c r="Q55939" s="32" t="str">
        <f>IF(I55939="OUTSTANDING",'Data Table Volumes'!$B$1-G55939,"NA")</f>
        <v>NA</v>
      </c>
    </row>
    <row r="55940" spans="17:17">
      <c r="Q55940" s="32" t="str">
        <f>IF(I55940="OUTSTANDING",'Data Table Volumes'!$B$1-G55940,"NA")</f>
        <v>NA</v>
      </c>
    </row>
    <row r="55941" spans="17:17">
      <c r="Q55941" s="32" t="str">
        <f>IF(I55941="OUTSTANDING",'Data Table Volumes'!$B$1-G55941,"NA")</f>
        <v>NA</v>
      </c>
    </row>
    <row r="55942" spans="17:17">
      <c r="Q55942" s="32" t="str">
        <f>IF(I55942="OUTSTANDING",'Data Table Volumes'!$B$1-G55942,"NA")</f>
        <v>NA</v>
      </c>
    </row>
    <row r="55943" spans="17:17">
      <c r="Q55943" s="32" t="str">
        <f>IF(I55943="OUTSTANDING",'Data Table Volumes'!$B$1-G55943,"NA")</f>
        <v>NA</v>
      </c>
    </row>
    <row r="55944" spans="17:17">
      <c r="Q55944" s="32" t="str">
        <f>IF(I55944="OUTSTANDING",'Data Table Volumes'!$B$1-G55944,"NA")</f>
        <v>NA</v>
      </c>
    </row>
    <row r="55945" spans="17:17">
      <c r="Q55945" s="32" t="str">
        <f>IF(I55945="OUTSTANDING",'Data Table Volumes'!$B$1-G55945,"NA")</f>
        <v>NA</v>
      </c>
    </row>
    <row r="55946" spans="17:17">
      <c r="Q55946" s="32" t="str">
        <f>IF(I55946="OUTSTANDING",'Data Table Volumes'!$B$1-G55946,"NA")</f>
        <v>NA</v>
      </c>
    </row>
    <row r="55947" spans="17:17">
      <c r="Q55947" s="32" t="str">
        <f>IF(I55947="OUTSTANDING",'Data Table Volumes'!$B$1-G55947,"NA")</f>
        <v>NA</v>
      </c>
    </row>
    <row r="55948" spans="17:17">
      <c r="Q55948" s="32" t="str">
        <f>IF(I55948="OUTSTANDING",'Data Table Volumes'!$B$1-G55948,"NA")</f>
        <v>NA</v>
      </c>
    </row>
    <row r="55949" spans="17:17">
      <c r="Q55949" s="32" t="str">
        <f>IF(I55949="OUTSTANDING",'Data Table Volumes'!$B$1-G55949,"NA")</f>
        <v>NA</v>
      </c>
    </row>
    <row r="55950" spans="17:17">
      <c r="Q55950" s="32" t="str">
        <f>IF(I55950="OUTSTANDING",'Data Table Volumes'!$B$1-G55950,"NA")</f>
        <v>NA</v>
      </c>
    </row>
    <row r="55951" spans="17:17">
      <c r="Q55951" s="32" t="str">
        <f>IF(I55951="OUTSTANDING",'Data Table Volumes'!$B$1-G55951,"NA")</f>
        <v>NA</v>
      </c>
    </row>
    <row r="55952" spans="17:17">
      <c r="Q55952" s="32" t="str">
        <f>IF(I55952="OUTSTANDING",'Data Table Volumes'!$B$1-G55952,"NA")</f>
        <v>NA</v>
      </c>
    </row>
    <row r="55953" spans="17:17">
      <c r="Q55953" s="32" t="str">
        <f>IF(I55953="OUTSTANDING",'Data Table Volumes'!$B$1-G55953,"NA")</f>
        <v>NA</v>
      </c>
    </row>
    <row r="55954" spans="17:17">
      <c r="Q55954" s="32" t="str">
        <f>IF(I55954="OUTSTANDING",'Data Table Volumes'!$B$1-G55954,"NA")</f>
        <v>NA</v>
      </c>
    </row>
    <row r="55955" spans="17:17">
      <c r="Q55955" s="32" t="str">
        <f>IF(I55955="OUTSTANDING",'Data Table Volumes'!$B$1-G55955,"NA")</f>
        <v>NA</v>
      </c>
    </row>
    <row r="55956" spans="17:17">
      <c r="Q55956" s="32" t="str">
        <f>IF(I55956="OUTSTANDING",'Data Table Volumes'!$B$1-G55956,"NA")</f>
        <v>NA</v>
      </c>
    </row>
    <row r="55957" spans="17:17">
      <c r="Q55957" s="32" t="str">
        <f>IF(I55957="OUTSTANDING",'Data Table Volumes'!$B$1-G55957,"NA")</f>
        <v>NA</v>
      </c>
    </row>
    <row r="55958" spans="17:17">
      <c r="Q55958" s="32" t="str">
        <f>IF(I55958="OUTSTANDING",'Data Table Volumes'!$B$1-G55958,"NA")</f>
        <v>NA</v>
      </c>
    </row>
    <row r="55959" spans="17:17">
      <c r="Q55959" s="32" t="str">
        <f>IF(I55959="OUTSTANDING",'Data Table Volumes'!$B$1-G55959,"NA")</f>
        <v>NA</v>
      </c>
    </row>
    <row r="55960" spans="17:17">
      <c r="Q55960" s="32" t="str">
        <f>IF(I55960="OUTSTANDING",'Data Table Volumes'!$B$1-G55960,"NA")</f>
        <v>NA</v>
      </c>
    </row>
    <row r="55961" spans="17:17">
      <c r="Q55961" s="32" t="str">
        <f>IF(I55961="OUTSTANDING",'Data Table Volumes'!$B$1-G55961,"NA")</f>
        <v>NA</v>
      </c>
    </row>
    <row r="55962" spans="17:17">
      <c r="Q55962" s="32" t="str">
        <f>IF(I55962="OUTSTANDING",'Data Table Volumes'!$B$1-G55962,"NA")</f>
        <v>NA</v>
      </c>
    </row>
    <row r="55963" spans="17:17">
      <c r="Q55963" s="32" t="str">
        <f>IF(I55963="OUTSTANDING",'Data Table Volumes'!$B$1-G55963,"NA")</f>
        <v>NA</v>
      </c>
    </row>
    <row r="55964" spans="17:17">
      <c r="Q55964" s="32" t="str">
        <f>IF(I55964="OUTSTANDING",'Data Table Volumes'!$B$1-G55964,"NA")</f>
        <v>NA</v>
      </c>
    </row>
    <row r="55965" spans="17:17">
      <c r="Q55965" s="32" t="str">
        <f>IF(I55965="OUTSTANDING",'Data Table Volumes'!$B$1-G55965,"NA")</f>
        <v>NA</v>
      </c>
    </row>
    <row r="55966" spans="17:17">
      <c r="Q55966" s="32" t="str">
        <f>IF(I55966="OUTSTANDING",'Data Table Volumes'!$B$1-G55966,"NA")</f>
        <v>NA</v>
      </c>
    </row>
    <row r="55967" spans="17:17">
      <c r="Q55967" s="32" t="str">
        <f>IF(I55967="OUTSTANDING",'Data Table Volumes'!$B$1-G55967,"NA")</f>
        <v>NA</v>
      </c>
    </row>
    <row r="55968" spans="17:17">
      <c r="Q55968" s="32" t="str">
        <f>IF(I55968="OUTSTANDING",'Data Table Volumes'!$B$1-G55968,"NA")</f>
        <v>NA</v>
      </c>
    </row>
    <row r="55969" spans="17:17">
      <c r="Q55969" s="32" t="str">
        <f>IF(I55969="OUTSTANDING",'Data Table Volumes'!$B$1-G55969,"NA")</f>
        <v>NA</v>
      </c>
    </row>
    <row r="55970" spans="17:17">
      <c r="Q55970" s="32" t="str">
        <f>IF(I55970="OUTSTANDING",'Data Table Volumes'!$B$1-G55970,"NA")</f>
        <v>NA</v>
      </c>
    </row>
    <row r="55971" spans="17:17">
      <c r="Q55971" s="32" t="str">
        <f>IF(I55971="OUTSTANDING",'Data Table Volumes'!$B$1-G55971,"NA")</f>
        <v>NA</v>
      </c>
    </row>
    <row r="55972" spans="17:17">
      <c r="Q55972" s="32" t="str">
        <f>IF(I55972="OUTSTANDING",'Data Table Volumes'!$B$1-G55972,"NA")</f>
        <v>NA</v>
      </c>
    </row>
    <row r="55973" spans="17:17">
      <c r="Q55973" s="32" t="str">
        <f>IF(I55973="OUTSTANDING",'Data Table Volumes'!$B$1-G55973,"NA")</f>
        <v>NA</v>
      </c>
    </row>
    <row r="55974" spans="17:17">
      <c r="Q55974" s="32" t="str">
        <f>IF(I55974="OUTSTANDING",'Data Table Volumes'!$B$1-G55974,"NA")</f>
        <v>NA</v>
      </c>
    </row>
    <row r="55975" spans="17:17">
      <c r="Q55975" s="32" t="str">
        <f>IF(I55975="OUTSTANDING",'Data Table Volumes'!$B$1-G55975,"NA")</f>
        <v>NA</v>
      </c>
    </row>
    <row r="55976" spans="17:17">
      <c r="Q55976" s="32" t="str">
        <f>IF(I55976="OUTSTANDING",'Data Table Volumes'!$B$1-G55976,"NA")</f>
        <v>NA</v>
      </c>
    </row>
    <row r="55977" spans="17:17">
      <c r="Q55977" s="32" t="str">
        <f>IF(I55977="OUTSTANDING",'Data Table Volumes'!$B$1-G55977,"NA")</f>
        <v>NA</v>
      </c>
    </row>
    <row r="55978" spans="17:17">
      <c r="Q55978" s="32" t="str">
        <f>IF(I55978="OUTSTANDING",'Data Table Volumes'!$B$1-G55978,"NA")</f>
        <v>NA</v>
      </c>
    </row>
    <row r="55979" spans="17:17">
      <c r="Q55979" s="32" t="str">
        <f>IF(I55979="OUTSTANDING",'Data Table Volumes'!$B$1-G55979,"NA")</f>
        <v>NA</v>
      </c>
    </row>
    <row r="55980" spans="17:17">
      <c r="Q55980" s="32" t="str">
        <f>IF(I55980="OUTSTANDING",'Data Table Volumes'!$B$1-G55980,"NA")</f>
        <v>NA</v>
      </c>
    </row>
    <row r="55981" spans="17:17">
      <c r="Q55981" s="32" t="str">
        <f>IF(I55981="OUTSTANDING",'Data Table Volumes'!$B$1-G55981,"NA")</f>
        <v>NA</v>
      </c>
    </row>
    <row r="55982" spans="17:17">
      <c r="Q55982" s="32" t="str">
        <f>IF(I55982="OUTSTANDING",'Data Table Volumes'!$B$1-G55982,"NA")</f>
        <v>NA</v>
      </c>
    </row>
    <row r="55983" spans="17:17">
      <c r="Q55983" s="32" t="str">
        <f>IF(I55983="OUTSTANDING",'Data Table Volumes'!$B$1-G55983,"NA")</f>
        <v>NA</v>
      </c>
    </row>
    <row r="55984" spans="17:17">
      <c r="Q55984" s="32" t="str">
        <f>IF(I55984="OUTSTANDING",'Data Table Volumes'!$B$1-G55984,"NA")</f>
        <v>NA</v>
      </c>
    </row>
    <row r="55985" spans="17:17">
      <c r="Q55985" s="32" t="str">
        <f>IF(I55985="OUTSTANDING",'Data Table Volumes'!$B$1-G55985,"NA")</f>
        <v>NA</v>
      </c>
    </row>
    <row r="55986" spans="17:17">
      <c r="Q55986" s="32" t="str">
        <f>IF(I55986="OUTSTANDING",'Data Table Volumes'!$B$1-G55986,"NA")</f>
        <v>NA</v>
      </c>
    </row>
    <row r="55987" spans="17:17">
      <c r="Q55987" s="32" t="str">
        <f>IF(I55987="OUTSTANDING",'Data Table Volumes'!$B$1-G55987,"NA")</f>
        <v>NA</v>
      </c>
    </row>
    <row r="55988" spans="17:17">
      <c r="Q55988" s="32" t="str">
        <f>IF(I55988="OUTSTANDING",'Data Table Volumes'!$B$1-G55988,"NA")</f>
        <v>NA</v>
      </c>
    </row>
    <row r="55989" spans="17:17">
      <c r="Q55989" s="32" t="str">
        <f>IF(I55989="OUTSTANDING",'Data Table Volumes'!$B$1-G55989,"NA")</f>
        <v>NA</v>
      </c>
    </row>
    <row r="55990" spans="17:17">
      <c r="Q55990" s="32" t="str">
        <f>IF(I55990="OUTSTANDING",'Data Table Volumes'!$B$1-G55990,"NA")</f>
        <v>NA</v>
      </c>
    </row>
    <row r="55991" spans="17:17">
      <c r="Q55991" s="32" t="str">
        <f>IF(I55991="OUTSTANDING",'Data Table Volumes'!$B$1-G55991,"NA")</f>
        <v>NA</v>
      </c>
    </row>
    <row r="55992" spans="17:17">
      <c r="Q55992" s="32" t="str">
        <f>IF(I55992="OUTSTANDING",'Data Table Volumes'!$B$1-G55992,"NA")</f>
        <v>NA</v>
      </c>
    </row>
    <row r="55993" spans="17:17">
      <c r="Q55993" s="32" t="str">
        <f>IF(I55993="OUTSTANDING",'Data Table Volumes'!$B$1-G55993,"NA")</f>
        <v>NA</v>
      </c>
    </row>
    <row r="55994" spans="17:17">
      <c r="Q55994" s="32" t="str">
        <f>IF(I55994="OUTSTANDING",'Data Table Volumes'!$B$1-G55994,"NA")</f>
        <v>NA</v>
      </c>
    </row>
    <row r="55995" spans="17:17">
      <c r="Q55995" s="32" t="str">
        <f>IF(I55995="OUTSTANDING",'Data Table Volumes'!$B$1-G55995,"NA")</f>
        <v>NA</v>
      </c>
    </row>
    <row r="55996" spans="17:17">
      <c r="Q55996" s="32" t="str">
        <f>IF(I55996="OUTSTANDING",'Data Table Volumes'!$B$1-G55996,"NA")</f>
        <v>NA</v>
      </c>
    </row>
    <row r="55997" spans="17:17">
      <c r="Q55997" s="32" t="str">
        <f>IF(I55997="OUTSTANDING",'Data Table Volumes'!$B$1-G55997,"NA")</f>
        <v>NA</v>
      </c>
    </row>
    <row r="55998" spans="17:17">
      <c r="Q55998" s="32" t="str">
        <f>IF(I55998="OUTSTANDING",'Data Table Volumes'!$B$1-G55998,"NA")</f>
        <v>NA</v>
      </c>
    </row>
    <row r="55999" spans="17:17">
      <c r="Q55999" s="32" t="str">
        <f>IF(I55999="OUTSTANDING",'Data Table Volumes'!$B$1-G55999,"NA")</f>
        <v>NA</v>
      </c>
    </row>
    <row r="56000" spans="17:17">
      <c r="Q56000" s="32" t="str">
        <f>IF(I56000="OUTSTANDING",'Data Table Volumes'!$B$1-G56000,"NA")</f>
        <v>NA</v>
      </c>
    </row>
    <row r="56001" spans="17:17">
      <c r="Q56001" s="32" t="str">
        <f>IF(I56001="OUTSTANDING",'Data Table Volumes'!$B$1-G56001,"NA")</f>
        <v>NA</v>
      </c>
    </row>
    <row r="56002" spans="17:17">
      <c r="Q56002" s="32" t="str">
        <f>IF(I56002="OUTSTANDING",'Data Table Volumes'!$B$1-G56002,"NA")</f>
        <v>NA</v>
      </c>
    </row>
    <row r="56003" spans="17:17">
      <c r="Q56003" s="32" t="str">
        <f>IF(I56003="OUTSTANDING",'Data Table Volumes'!$B$1-G56003,"NA")</f>
        <v>NA</v>
      </c>
    </row>
    <row r="56004" spans="17:17">
      <c r="Q56004" s="32" t="str">
        <f>IF(I56004="OUTSTANDING",'Data Table Volumes'!$B$1-G56004,"NA")</f>
        <v>NA</v>
      </c>
    </row>
    <row r="56005" spans="17:17">
      <c r="Q56005" s="32" t="str">
        <f>IF(I56005="OUTSTANDING",'Data Table Volumes'!$B$1-G56005,"NA")</f>
        <v>NA</v>
      </c>
    </row>
    <row r="56006" spans="17:17">
      <c r="Q56006" s="32" t="str">
        <f>IF(I56006="OUTSTANDING",'Data Table Volumes'!$B$1-G56006,"NA")</f>
        <v>NA</v>
      </c>
    </row>
    <row r="56007" spans="17:17">
      <c r="Q56007" s="32" t="str">
        <f>IF(I56007="OUTSTANDING",'Data Table Volumes'!$B$1-G56007,"NA")</f>
        <v>NA</v>
      </c>
    </row>
    <row r="56008" spans="17:17">
      <c r="Q56008" s="32" t="str">
        <f>IF(I56008="OUTSTANDING",'Data Table Volumes'!$B$1-G56008,"NA")</f>
        <v>NA</v>
      </c>
    </row>
    <row r="56009" spans="17:17">
      <c r="Q56009" s="32" t="str">
        <f>IF(I56009="OUTSTANDING",'Data Table Volumes'!$B$1-G56009,"NA")</f>
        <v>NA</v>
      </c>
    </row>
    <row r="56010" spans="17:17">
      <c r="Q56010" s="32" t="str">
        <f>IF(I56010="OUTSTANDING",'Data Table Volumes'!$B$1-G56010,"NA")</f>
        <v>NA</v>
      </c>
    </row>
    <row r="56011" spans="17:17">
      <c r="Q56011" s="32" t="str">
        <f>IF(I56011="OUTSTANDING",'Data Table Volumes'!$B$1-G56011,"NA")</f>
        <v>NA</v>
      </c>
    </row>
    <row r="56012" spans="17:17">
      <c r="Q56012" s="32" t="str">
        <f>IF(I56012="OUTSTANDING",'Data Table Volumes'!$B$1-G56012,"NA")</f>
        <v>NA</v>
      </c>
    </row>
    <row r="56013" spans="17:17">
      <c r="Q56013" s="32" t="str">
        <f>IF(I56013="OUTSTANDING",'Data Table Volumes'!$B$1-G56013,"NA")</f>
        <v>NA</v>
      </c>
    </row>
    <row r="56014" spans="17:17">
      <c r="Q56014" s="32" t="str">
        <f>IF(I56014="OUTSTANDING",'Data Table Volumes'!$B$1-G56014,"NA")</f>
        <v>NA</v>
      </c>
    </row>
    <row r="56015" spans="17:17">
      <c r="Q56015" s="32" t="str">
        <f>IF(I56015="OUTSTANDING",'Data Table Volumes'!$B$1-G56015,"NA")</f>
        <v>NA</v>
      </c>
    </row>
    <row r="56016" spans="17:17">
      <c r="Q56016" s="32" t="str">
        <f>IF(I56016="OUTSTANDING",'Data Table Volumes'!$B$1-G56016,"NA")</f>
        <v>NA</v>
      </c>
    </row>
    <row r="56017" spans="17:17">
      <c r="Q56017" s="32" t="str">
        <f>IF(I56017="OUTSTANDING",'Data Table Volumes'!$B$1-G56017,"NA")</f>
        <v>NA</v>
      </c>
    </row>
    <row r="56018" spans="17:17">
      <c r="Q56018" s="32" t="str">
        <f>IF(I56018="OUTSTANDING",'Data Table Volumes'!$B$1-G56018,"NA")</f>
        <v>NA</v>
      </c>
    </row>
    <row r="56019" spans="17:17">
      <c r="Q56019" s="32" t="str">
        <f>IF(I56019="OUTSTANDING",'Data Table Volumes'!$B$1-G56019,"NA")</f>
        <v>NA</v>
      </c>
    </row>
    <row r="56020" spans="17:17">
      <c r="Q56020" s="32" t="str">
        <f>IF(I56020="OUTSTANDING",'Data Table Volumes'!$B$1-G56020,"NA")</f>
        <v>NA</v>
      </c>
    </row>
    <row r="56021" spans="17:17">
      <c r="Q56021" s="32" t="str">
        <f>IF(I56021="OUTSTANDING",'Data Table Volumes'!$B$1-G56021,"NA")</f>
        <v>NA</v>
      </c>
    </row>
    <row r="56022" spans="17:17">
      <c r="Q56022" s="32" t="str">
        <f>IF(I56022="OUTSTANDING",'Data Table Volumes'!$B$1-G56022,"NA")</f>
        <v>NA</v>
      </c>
    </row>
    <row r="56023" spans="17:17">
      <c r="Q56023" s="32" t="str">
        <f>IF(I56023="OUTSTANDING",'Data Table Volumes'!$B$1-G56023,"NA")</f>
        <v>NA</v>
      </c>
    </row>
    <row r="56024" spans="17:17">
      <c r="Q56024" s="32" t="str">
        <f>IF(I56024="OUTSTANDING",'Data Table Volumes'!$B$1-G56024,"NA")</f>
        <v>NA</v>
      </c>
    </row>
    <row r="56025" spans="17:17">
      <c r="Q56025" s="32" t="str">
        <f>IF(I56025="OUTSTANDING",'Data Table Volumes'!$B$1-G56025,"NA")</f>
        <v>NA</v>
      </c>
    </row>
    <row r="56026" spans="17:17">
      <c r="Q56026" s="32" t="str">
        <f>IF(I56026="OUTSTANDING",'Data Table Volumes'!$B$1-G56026,"NA")</f>
        <v>NA</v>
      </c>
    </row>
    <row r="56027" spans="17:17">
      <c r="Q56027" s="32" t="str">
        <f>IF(I56027="OUTSTANDING",'Data Table Volumes'!$B$1-G56027,"NA")</f>
        <v>NA</v>
      </c>
    </row>
    <row r="56028" spans="17:17">
      <c r="Q56028" s="32" t="str">
        <f>IF(I56028="OUTSTANDING",'Data Table Volumes'!$B$1-G56028,"NA")</f>
        <v>NA</v>
      </c>
    </row>
    <row r="56029" spans="17:17">
      <c r="Q56029" s="32" t="str">
        <f>IF(I56029="OUTSTANDING",'Data Table Volumes'!$B$1-G56029,"NA")</f>
        <v>NA</v>
      </c>
    </row>
    <row r="56030" spans="17:17">
      <c r="Q56030" s="32" t="str">
        <f>IF(I56030="OUTSTANDING",'Data Table Volumes'!$B$1-G56030,"NA")</f>
        <v>NA</v>
      </c>
    </row>
    <row r="56031" spans="17:17">
      <c r="Q56031" s="32" t="str">
        <f>IF(I56031="OUTSTANDING",'Data Table Volumes'!$B$1-G56031,"NA")</f>
        <v>NA</v>
      </c>
    </row>
    <row r="56032" spans="17:17">
      <c r="Q56032" s="32" t="str">
        <f>IF(I56032="OUTSTANDING",'Data Table Volumes'!$B$1-G56032,"NA")</f>
        <v>NA</v>
      </c>
    </row>
    <row r="56033" spans="17:17">
      <c r="Q56033" s="32" t="str">
        <f>IF(I56033="OUTSTANDING",'Data Table Volumes'!$B$1-G56033,"NA")</f>
        <v>NA</v>
      </c>
    </row>
    <row r="56034" spans="17:17">
      <c r="Q56034" s="32" t="str">
        <f>IF(I56034="OUTSTANDING",'Data Table Volumes'!$B$1-G56034,"NA")</f>
        <v>NA</v>
      </c>
    </row>
    <row r="56035" spans="17:17">
      <c r="Q56035" s="32" t="str">
        <f>IF(I56035="OUTSTANDING",'Data Table Volumes'!$B$1-G56035,"NA")</f>
        <v>NA</v>
      </c>
    </row>
    <row r="56036" spans="17:17">
      <c r="Q56036" s="32" t="str">
        <f>IF(I56036="OUTSTANDING",'Data Table Volumes'!$B$1-G56036,"NA")</f>
        <v>NA</v>
      </c>
    </row>
    <row r="56037" spans="17:17">
      <c r="Q56037" s="32" t="str">
        <f>IF(I56037="OUTSTANDING",'Data Table Volumes'!$B$1-G56037,"NA")</f>
        <v>NA</v>
      </c>
    </row>
    <row r="56038" spans="17:17">
      <c r="Q56038" s="32" t="str">
        <f>IF(I56038="OUTSTANDING",'Data Table Volumes'!$B$1-G56038,"NA")</f>
        <v>NA</v>
      </c>
    </row>
    <row r="56039" spans="17:17">
      <c r="Q56039" s="32" t="str">
        <f>IF(I56039="OUTSTANDING",'Data Table Volumes'!$B$1-G56039,"NA")</f>
        <v>NA</v>
      </c>
    </row>
    <row r="56040" spans="17:17">
      <c r="Q56040" s="32" t="str">
        <f>IF(I56040="OUTSTANDING",'Data Table Volumes'!$B$1-G56040,"NA")</f>
        <v>NA</v>
      </c>
    </row>
    <row r="56041" spans="17:17">
      <c r="Q56041" s="32" t="str">
        <f>IF(I56041="OUTSTANDING",'Data Table Volumes'!$B$1-G56041,"NA")</f>
        <v>NA</v>
      </c>
    </row>
    <row r="56042" spans="17:17">
      <c r="Q56042" s="32" t="str">
        <f>IF(I56042="OUTSTANDING",'Data Table Volumes'!$B$1-G56042,"NA")</f>
        <v>NA</v>
      </c>
    </row>
    <row r="56043" spans="17:17">
      <c r="Q56043" s="32" t="str">
        <f>IF(I56043="OUTSTANDING",'Data Table Volumes'!$B$1-G56043,"NA")</f>
        <v>NA</v>
      </c>
    </row>
    <row r="56044" spans="17:17">
      <c r="Q56044" s="32" t="str">
        <f>IF(I56044="OUTSTANDING",'Data Table Volumes'!$B$1-G56044,"NA")</f>
        <v>NA</v>
      </c>
    </row>
    <row r="56045" spans="17:17">
      <c r="Q56045" s="32" t="str">
        <f>IF(I56045="OUTSTANDING",'Data Table Volumes'!$B$1-G56045,"NA")</f>
        <v>NA</v>
      </c>
    </row>
    <row r="56046" spans="17:17">
      <c r="Q56046" s="32" t="str">
        <f>IF(I56046="OUTSTANDING",'Data Table Volumes'!$B$1-G56046,"NA")</f>
        <v>NA</v>
      </c>
    </row>
    <row r="56047" spans="17:17">
      <c r="Q56047" s="32" t="str">
        <f>IF(I56047="OUTSTANDING",'Data Table Volumes'!$B$1-G56047,"NA")</f>
        <v>NA</v>
      </c>
    </row>
    <row r="56048" spans="17:17">
      <c r="Q56048" s="32" t="str">
        <f>IF(I56048="OUTSTANDING",'Data Table Volumes'!$B$1-G56048,"NA")</f>
        <v>NA</v>
      </c>
    </row>
    <row r="56049" spans="17:17">
      <c r="Q56049" s="32" t="str">
        <f>IF(I56049="OUTSTANDING",'Data Table Volumes'!$B$1-G56049,"NA")</f>
        <v>NA</v>
      </c>
    </row>
    <row r="56050" spans="17:17">
      <c r="Q56050" s="32" t="str">
        <f>IF(I56050="OUTSTANDING",'Data Table Volumes'!$B$1-G56050,"NA")</f>
        <v>NA</v>
      </c>
    </row>
    <row r="56051" spans="17:17">
      <c r="Q56051" s="32" t="str">
        <f>IF(I56051="OUTSTANDING",'Data Table Volumes'!$B$1-G56051,"NA")</f>
        <v>NA</v>
      </c>
    </row>
    <row r="56052" spans="17:17">
      <c r="Q56052" s="32" t="str">
        <f>IF(I56052="OUTSTANDING",'Data Table Volumes'!$B$1-G56052,"NA")</f>
        <v>NA</v>
      </c>
    </row>
    <row r="56053" spans="17:17">
      <c r="Q56053" s="32" t="str">
        <f>IF(I56053="OUTSTANDING",'Data Table Volumes'!$B$1-G56053,"NA")</f>
        <v>NA</v>
      </c>
    </row>
    <row r="56054" spans="17:17">
      <c r="Q56054" s="32" t="str">
        <f>IF(I56054="OUTSTANDING",'Data Table Volumes'!$B$1-G56054,"NA")</f>
        <v>NA</v>
      </c>
    </row>
    <row r="56055" spans="17:17">
      <c r="Q56055" s="32" t="str">
        <f>IF(I56055="OUTSTANDING",'Data Table Volumes'!$B$1-G56055,"NA")</f>
        <v>NA</v>
      </c>
    </row>
    <row r="56056" spans="17:17">
      <c r="Q56056" s="32" t="str">
        <f>IF(I56056="OUTSTANDING",'Data Table Volumes'!$B$1-G56056,"NA")</f>
        <v>NA</v>
      </c>
    </row>
    <row r="56057" spans="17:17">
      <c r="Q56057" s="32" t="str">
        <f>IF(I56057="OUTSTANDING",'Data Table Volumes'!$B$1-G56057,"NA")</f>
        <v>NA</v>
      </c>
    </row>
    <row r="56058" spans="17:17">
      <c r="Q56058" s="32" t="str">
        <f>IF(I56058="OUTSTANDING",'Data Table Volumes'!$B$1-G56058,"NA")</f>
        <v>NA</v>
      </c>
    </row>
    <row r="56059" spans="17:17">
      <c r="Q56059" s="32" t="str">
        <f>IF(I56059="OUTSTANDING",'Data Table Volumes'!$B$1-G56059,"NA")</f>
        <v>NA</v>
      </c>
    </row>
    <row r="56060" spans="17:17">
      <c r="Q56060" s="32" t="str">
        <f>IF(I56060="OUTSTANDING",'Data Table Volumes'!$B$1-G56060,"NA")</f>
        <v>NA</v>
      </c>
    </row>
    <row r="56061" spans="17:17">
      <c r="Q56061" s="32" t="str">
        <f>IF(I56061="OUTSTANDING",'Data Table Volumes'!$B$1-G56061,"NA")</f>
        <v>NA</v>
      </c>
    </row>
    <row r="56062" spans="17:17">
      <c r="Q56062" s="32" t="str">
        <f>IF(I56062="OUTSTANDING",'Data Table Volumes'!$B$1-G56062,"NA")</f>
        <v>NA</v>
      </c>
    </row>
    <row r="56063" spans="17:17">
      <c r="Q56063" s="32" t="str">
        <f>IF(I56063="OUTSTANDING",'Data Table Volumes'!$B$1-G56063,"NA")</f>
        <v>NA</v>
      </c>
    </row>
    <row r="56064" spans="17:17">
      <c r="Q56064" s="32" t="str">
        <f>IF(I56064="OUTSTANDING",'Data Table Volumes'!$B$1-G56064,"NA")</f>
        <v>NA</v>
      </c>
    </row>
    <row r="56065" spans="17:17">
      <c r="Q56065" s="32" t="str">
        <f>IF(I56065="OUTSTANDING",'Data Table Volumes'!$B$1-G56065,"NA")</f>
        <v>NA</v>
      </c>
    </row>
    <row r="56066" spans="17:17">
      <c r="Q56066" s="32" t="str">
        <f>IF(I56066="OUTSTANDING",'Data Table Volumes'!$B$1-G56066,"NA")</f>
        <v>NA</v>
      </c>
    </row>
    <row r="56067" spans="17:17">
      <c r="Q56067" s="32" t="str">
        <f>IF(I56067="OUTSTANDING",'Data Table Volumes'!$B$1-G56067,"NA")</f>
        <v>NA</v>
      </c>
    </row>
    <row r="56068" spans="17:17">
      <c r="Q56068" s="32" t="str">
        <f>IF(I56068="OUTSTANDING",'Data Table Volumes'!$B$1-G56068,"NA")</f>
        <v>NA</v>
      </c>
    </row>
    <row r="56069" spans="17:17">
      <c r="Q56069" s="32" t="str">
        <f>IF(I56069="OUTSTANDING",'Data Table Volumes'!$B$1-G56069,"NA")</f>
        <v>NA</v>
      </c>
    </row>
    <row r="56070" spans="17:17">
      <c r="Q56070" s="32" t="str">
        <f>IF(I56070="OUTSTANDING",'Data Table Volumes'!$B$1-G56070,"NA")</f>
        <v>NA</v>
      </c>
    </row>
    <row r="56071" spans="17:17">
      <c r="Q56071" s="32" t="str">
        <f>IF(I56071="OUTSTANDING",'Data Table Volumes'!$B$1-G56071,"NA")</f>
        <v>NA</v>
      </c>
    </row>
    <row r="56072" spans="17:17">
      <c r="Q56072" s="32" t="str">
        <f>IF(I56072="OUTSTANDING",'Data Table Volumes'!$B$1-G56072,"NA")</f>
        <v>NA</v>
      </c>
    </row>
    <row r="56073" spans="17:17">
      <c r="Q56073" s="32" t="str">
        <f>IF(I56073="OUTSTANDING",'Data Table Volumes'!$B$1-G56073,"NA")</f>
        <v>NA</v>
      </c>
    </row>
    <row r="56074" spans="17:17">
      <c r="Q56074" s="32" t="str">
        <f>IF(I56074="OUTSTANDING",'Data Table Volumes'!$B$1-G56074,"NA")</f>
        <v>NA</v>
      </c>
    </row>
    <row r="56075" spans="17:17">
      <c r="Q56075" s="32" t="str">
        <f>IF(I56075="OUTSTANDING",'Data Table Volumes'!$B$1-G56075,"NA")</f>
        <v>NA</v>
      </c>
    </row>
    <row r="56076" spans="17:17">
      <c r="Q56076" s="32" t="str">
        <f>IF(I56076="OUTSTANDING",'Data Table Volumes'!$B$1-G56076,"NA")</f>
        <v>NA</v>
      </c>
    </row>
    <row r="56077" spans="17:17">
      <c r="Q56077" s="32" t="str">
        <f>IF(I56077="OUTSTANDING",'Data Table Volumes'!$B$1-G56077,"NA")</f>
        <v>NA</v>
      </c>
    </row>
    <row r="56078" spans="17:17">
      <c r="Q56078" s="32" t="str">
        <f>IF(I56078="OUTSTANDING",'Data Table Volumes'!$B$1-G56078,"NA")</f>
        <v>NA</v>
      </c>
    </row>
    <row r="56079" spans="17:17">
      <c r="Q56079" s="32" t="str">
        <f>IF(I56079="OUTSTANDING",'Data Table Volumes'!$B$1-G56079,"NA")</f>
        <v>NA</v>
      </c>
    </row>
    <row r="56080" spans="17:17">
      <c r="Q56080" s="32" t="str">
        <f>IF(I56080="OUTSTANDING",'Data Table Volumes'!$B$1-G56080,"NA")</f>
        <v>NA</v>
      </c>
    </row>
    <row r="56081" spans="17:17">
      <c r="Q56081" s="32" t="str">
        <f>IF(I56081="OUTSTANDING",'Data Table Volumes'!$B$1-G56081,"NA")</f>
        <v>NA</v>
      </c>
    </row>
    <row r="56082" spans="17:17">
      <c r="Q56082" s="32" t="str">
        <f>IF(I56082="OUTSTANDING",'Data Table Volumes'!$B$1-G56082,"NA")</f>
        <v>NA</v>
      </c>
    </row>
    <row r="56083" spans="17:17">
      <c r="Q56083" s="32" t="str">
        <f>IF(I56083="OUTSTANDING",'Data Table Volumes'!$B$1-G56083,"NA")</f>
        <v>NA</v>
      </c>
    </row>
    <row r="56084" spans="17:17">
      <c r="Q56084" s="32" t="str">
        <f>IF(I56084="OUTSTANDING",'Data Table Volumes'!$B$1-G56084,"NA")</f>
        <v>NA</v>
      </c>
    </row>
    <row r="56085" spans="17:17">
      <c r="Q56085" s="32" t="str">
        <f>IF(I56085="OUTSTANDING",'Data Table Volumes'!$B$1-G56085,"NA")</f>
        <v>NA</v>
      </c>
    </row>
    <row r="56086" spans="17:17">
      <c r="Q56086" s="32" t="str">
        <f>IF(I56086="OUTSTANDING",'Data Table Volumes'!$B$1-G56086,"NA")</f>
        <v>NA</v>
      </c>
    </row>
    <row r="56087" spans="17:17">
      <c r="Q56087" s="32" t="str">
        <f>IF(I56087="OUTSTANDING",'Data Table Volumes'!$B$1-G56087,"NA")</f>
        <v>NA</v>
      </c>
    </row>
    <row r="56088" spans="17:17">
      <c r="Q56088" s="32" t="str">
        <f>IF(I56088="OUTSTANDING",'Data Table Volumes'!$B$1-G56088,"NA")</f>
        <v>NA</v>
      </c>
    </row>
    <row r="56089" spans="17:17">
      <c r="Q56089" s="32" t="str">
        <f>IF(I56089="OUTSTANDING",'Data Table Volumes'!$B$1-G56089,"NA")</f>
        <v>NA</v>
      </c>
    </row>
    <row r="56090" spans="17:17">
      <c r="Q56090" s="32" t="str">
        <f>IF(I56090="OUTSTANDING",'Data Table Volumes'!$B$1-G56090,"NA")</f>
        <v>NA</v>
      </c>
    </row>
    <row r="56091" spans="17:17">
      <c r="Q56091" s="32" t="str">
        <f>IF(I56091="OUTSTANDING",'Data Table Volumes'!$B$1-G56091,"NA")</f>
        <v>NA</v>
      </c>
    </row>
    <row r="56092" spans="17:17">
      <c r="Q56092" s="32" t="str">
        <f>IF(I56092="OUTSTANDING",'Data Table Volumes'!$B$1-G56092,"NA")</f>
        <v>NA</v>
      </c>
    </row>
    <row r="56093" spans="17:17">
      <c r="Q56093" s="32" t="str">
        <f>IF(I56093="OUTSTANDING",'Data Table Volumes'!$B$1-G56093,"NA")</f>
        <v>NA</v>
      </c>
    </row>
    <row r="56094" spans="17:17">
      <c r="Q56094" s="32" t="str">
        <f>IF(I56094="OUTSTANDING",'Data Table Volumes'!$B$1-G56094,"NA")</f>
        <v>NA</v>
      </c>
    </row>
    <row r="56095" spans="17:17">
      <c r="Q56095" s="32" t="str">
        <f>IF(I56095="OUTSTANDING",'Data Table Volumes'!$B$1-G56095,"NA")</f>
        <v>NA</v>
      </c>
    </row>
    <row r="56096" spans="17:17">
      <c r="Q56096" s="32" t="str">
        <f>IF(I56096="OUTSTANDING",'Data Table Volumes'!$B$1-G56096,"NA")</f>
        <v>NA</v>
      </c>
    </row>
    <row r="56097" spans="17:17">
      <c r="Q56097" s="32" t="str">
        <f>IF(I56097="OUTSTANDING",'Data Table Volumes'!$B$1-G56097,"NA")</f>
        <v>NA</v>
      </c>
    </row>
    <row r="56098" spans="17:17">
      <c r="Q56098" s="32" t="str">
        <f>IF(I56098="OUTSTANDING",'Data Table Volumes'!$B$1-G56098,"NA")</f>
        <v>NA</v>
      </c>
    </row>
    <row r="56099" spans="17:17">
      <c r="Q56099" s="32" t="str">
        <f>IF(I56099="OUTSTANDING",'Data Table Volumes'!$B$1-G56099,"NA")</f>
        <v>NA</v>
      </c>
    </row>
    <row r="56100" spans="17:17">
      <c r="Q56100" s="32" t="str">
        <f>IF(I56100="OUTSTANDING",'Data Table Volumes'!$B$1-G56100,"NA")</f>
        <v>NA</v>
      </c>
    </row>
    <row r="56101" spans="17:17">
      <c r="Q56101" s="32" t="str">
        <f>IF(I56101="OUTSTANDING",'Data Table Volumes'!$B$1-G56101,"NA")</f>
        <v>NA</v>
      </c>
    </row>
    <row r="56102" spans="17:17">
      <c r="Q56102" s="32" t="str">
        <f>IF(I56102="OUTSTANDING",'Data Table Volumes'!$B$1-G56102,"NA")</f>
        <v>NA</v>
      </c>
    </row>
    <row r="56103" spans="17:17">
      <c r="Q56103" s="32" t="str">
        <f>IF(I56103="OUTSTANDING",'Data Table Volumes'!$B$1-G56103,"NA")</f>
        <v>NA</v>
      </c>
    </row>
    <row r="56104" spans="17:17">
      <c r="Q56104" s="32" t="str">
        <f>IF(I56104="OUTSTANDING",'Data Table Volumes'!$B$1-G56104,"NA")</f>
        <v>NA</v>
      </c>
    </row>
    <row r="56105" spans="17:17">
      <c r="Q56105" s="32" t="str">
        <f>IF(I56105="OUTSTANDING",'Data Table Volumes'!$B$1-G56105,"NA")</f>
        <v>NA</v>
      </c>
    </row>
    <row r="56106" spans="17:17">
      <c r="Q56106" s="32" t="str">
        <f>IF(I56106="OUTSTANDING",'Data Table Volumes'!$B$1-G56106,"NA")</f>
        <v>NA</v>
      </c>
    </row>
    <row r="56107" spans="17:17">
      <c r="Q56107" s="32" t="str">
        <f>IF(I56107="OUTSTANDING",'Data Table Volumes'!$B$1-G56107,"NA")</f>
        <v>NA</v>
      </c>
    </row>
    <row r="56108" spans="17:17">
      <c r="Q56108" s="32" t="str">
        <f>IF(I56108="OUTSTANDING",'Data Table Volumes'!$B$1-G56108,"NA")</f>
        <v>NA</v>
      </c>
    </row>
    <row r="56109" spans="17:17">
      <c r="Q56109" s="32" t="str">
        <f>IF(I56109="OUTSTANDING",'Data Table Volumes'!$B$1-G56109,"NA")</f>
        <v>NA</v>
      </c>
    </row>
    <row r="56110" spans="17:17">
      <c r="Q56110" s="32" t="str">
        <f>IF(I56110="OUTSTANDING",'Data Table Volumes'!$B$1-G56110,"NA")</f>
        <v>NA</v>
      </c>
    </row>
    <row r="56111" spans="17:17">
      <c r="Q56111" s="32" t="str">
        <f>IF(I56111="OUTSTANDING",'Data Table Volumes'!$B$1-G56111,"NA")</f>
        <v>NA</v>
      </c>
    </row>
    <row r="56112" spans="17:17">
      <c r="Q56112" s="32" t="str">
        <f>IF(I56112="OUTSTANDING",'Data Table Volumes'!$B$1-G56112,"NA")</f>
        <v>NA</v>
      </c>
    </row>
    <row r="56113" spans="17:17">
      <c r="Q56113" s="32" t="str">
        <f>IF(I56113="OUTSTANDING",'Data Table Volumes'!$B$1-G56113,"NA")</f>
        <v>NA</v>
      </c>
    </row>
    <row r="56114" spans="17:17">
      <c r="Q56114" s="32" t="str">
        <f>IF(I56114="OUTSTANDING",'Data Table Volumes'!$B$1-G56114,"NA")</f>
        <v>NA</v>
      </c>
    </row>
    <row r="56115" spans="17:17">
      <c r="Q56115" s="32" t="str">
        <f>IF(I56115="OUTSTANDING",'Data Table Volumes'!$B$1-G56115,"NA")</f>
        <v>NA</v>
      </c>
    </row>
    <row r="56116" spans="17:17">
      <c r="Q56116" s="32" t="str">
        <f>IF(I56116="OUTSTANDING",'Data Table Volumes'!$B$1-G56116,"NA")</f>
        <v>NA</v>
      </c>
    </row>
    <row r="56117" spans="17:17">
      <c r="Q56117" s="32" t="str">
        <f>IF(I56117="OUTSTANDING",'Data Table Volumes'!$B$1-G56117,"NA")</f>
        <v>NA</v>
      </c>
    </row>
    <row r="56118" spans="17:17">
      <c r="Q56118" s="32" t="str">
        <f>IF(I56118="OUTSTANDING",'Data Table Volumes'!$B$1-G56118,"NA")</f>
        <v>NA</v>
      </c>
    </row>
    <row r="56119" spans="17:17">
      <c r="Q56119" s="32" t="str">
        <f>IF(I56119="OUTSTANDING",'Data Table Volumes'!$B$1-G56119,"NA")</f>
        <v>NA</v>
      </c>
    </row>
    <row r="56120" spans="17:17">
      <c r="Q56120" s="32" t="str">
        <f>IF(I56120="OUTSTANDING",'Data Table Volumes'!$B$1-G56120,"NA")</f>
        <v>NA</v>
      </c>
    </row>
    <row r="56121" spans="17:17">
      <c r="Q56121" s="32" t="str">
        <f>IF(I56121="OUTSTANDING",'Data Table Volumes'!$B$1-G56121,"NA")</f>
        <v>NA</v>
      </c>
    </row>
    <row r="56122" spans="17:17">
      <c r="Q56122" s="32" t="str">
        <f>IF(I56122="OUTSTANDING",'Data Table Volumes'!$B$1-G56122,"NA")</f>
        <v>NA</v>
      </c>
    </row>
    <row r="56123" spans="17:17">
      <c r="Q56123" s="32" t="str">
        <f>IF(I56123="OUTSTANDING",'Data Table Volumes'!$B$1-G56123,"NA")</f>
        <v>NA</v>
      </c>
    </row>
    <row r="56124" spans="17:17">
      <c r="Q56124" s="32" t="str">
        <f>IF(I56124="OUTSTANDING",'Data Table Volumes'!$B$1-G56124,"NA")</f>
        <v>NA</v>
      </c>
    </row>
    <row r="56125" spans="17:17">
      <c r="Q56125" s="32" t="str">
        <f>IF(I56125="OUTSTANDING",'Data Table Volumes'!$B$1-G56125,"NA")</f>
        <v>NA</v>
      </c>
    </row>
    <row r="56126" spans="17:17">
      <c r="Q56126" s="32" t="str">
        <f>IF(I56126="OUTSTANDING",'Data Table Volumes'!$B$1-G56126,"NA")</f>
        <v>NA</v>
      </c>
    </row>
    <row r="56127" spans="17:17">
      <c r="Q56127" s="32" t="str">
        <f>IF(I56127="OUTSTANDING",'Data Table Volumes'!$B$1-G56127,"NA")</f>
        <v>NA</v>
      </c>
    </row>
    <row r="56128" spans="17:17">
      <c r="Q56128" s="32" t="str">
        <f>IF(I56128="OUTSTANDING",'Data Table Volumes'!$B$1-G56128,"NA")</f>
        <v>NA</v>
      </c>
    </row>
    <row r="56129" spans="17:17">
      <c r="Q56129" s="32" t="str">
        <f>IF(I56129="OUTSTANDING",'Data Table Volumes'!$B$1-G56129,"NA")</f>
        <v>NA</v>
      </c>
    </row>
    <row r="56130" spans="17:17">
      <c r="Q56130" s="32" t="str">
        <f>IF(I56130="OUTSTANDING",'Data Table Volumes'!$B$1-G56130,"NA")</f>
        <v>NA</v>
      </c>
    </row>
    <row r="56131" spans="17:17">
      <c r="Q56131" s="32" t="str">
        <f>IF(I56131="OUTSTANDING",'Data Table Volumes'!$B$1-G56131,"NA")</f>
        <v>NA</v>
      </c>
    </row>
    <row r="56132" spans="17:17">
      <c r="Q56132" s="32" t="str">
        <f>IF(I56132="OUTSTANDING",'Data Table Volumes'!$B$1-G56132,"NA")</f>
        <v>NA</v>
      </c>
    </row>
    <row r="56133" spans="17:17">
      <c r="Q56133" s="32" t="str">
        <f>IF(I56133="OUTSTANDING",'Data Table Volumes'!$B$1-G56133,"NA")</f>
        <v>NA</v>
      </c>
    </row>
    <row r="56134" spans="17:17">
      <c r="Q56134" s="32" t="str">
        <f>IF(I56134="OUTSTANDING",'Data Table Volumes'!$B$1-G56134,"NA")</f>
        <v>NA</v>
      </c>
    </row>
    <row r="56135" spans="17:17">
      <c r="Q56135" s="32" t="str">
        <f>IF(I56135="OUTSTANDING",'Data Table Volumes'!$B$1-G56135,"NA")</f>
        <v>NA</v>
      </c>
    </row>
    <row r="56136" spans="17:17">
      <c r="Q56136" s="32" t="str">
        <f>IF(I56136="OUTSTANDING",'Data Table Volumes'!$B$1-G56136,"NA")</f>
        <v>NA</v>
      </c>
    </row>
    <row r="56137" spans="17:17">
      <c r="Q56137" s="32" t="str">
        <f>IF(I56137="OUTSTANDING",'Data Table Volumes'!$B$1-G56137,"NA")</f>
        <v>NA</v>
      </c>
    </row>
    <row r="56138" spans="17:17">
      <c r="Q56138" s="32" t="str">
        <f>IF(I56138="OUTSTANDING",'Data Table Volumes'!$B$1-G56138,"NA")</f>
        <v>NA</v>
      </c>
    </row>
    <row r="56139" spans="17:17">
      <c r="Q56139" s="32" t="str">
        <f>IF(I56139="OUTSTANDING",'Data Table Volumes'!$B$1-G56139,"NA")</f>
        <v>NA</v>
      </c>
    </row>
    <row r="56140" spans="17:17">
      <c r="Q56140" s="32" t="str">
        <f>IF(I56140="OUTSTANDING",'Data Table Volumes'!$B$1-G56140,"NA")</f>
        <v>NA</v>
      </c>
    </row>
    <row r="56141" spans="17:17">
      <c r="Q56141" s="32" t="str">
        <f>IF(I56141="OUTSTANDING",'Data Table Volumes'!$B$1-G56141,"NA")</f>
        <v>NA</v>
      </c>
    </row>
    <row r="56142" spans="17:17">
      <c r="Q56142" s="32" t="str">
        <f>IF(I56142="OUTSTANDING",'Data Table Volumes'!$B$1-G56142,"NA")</f>
        <v>NA</v>
      </c>
    </row>
    <row r="56143" spans="17:17">
      <c r="Q56143" s="32" t="str">
        <f>IF(I56143="OUTSTANDING",'Data Table Volumes'!$B$1-G56143,"NA")</f>
        <v>NA</v>
      </c>
    </row>
    <row r="56144" spans="17:17">
      <c r="Q56144" s="32" t="str">
        <f>IF(I56144="OUTSTANDING",'Data Table Volumes'!$B$1-G56144,"NA")</f>
        <v>NA</v>
      </c>
    </row>
    <row r="56145" spans="17:17">
      <c r="Q56145" s="32" t="str">
        <f>IF(I56145="OUTSTANDING",'Data Table Volumes'!$B$1-G56145,"NA")</f>
        <v>NA</v>
      </c>
    </row>
    <row r="56146" spans="17:17">
      <c r="Q56146" s="32" t="str">
        <f>IF(I56146="OUTSTANDING",'Data Table Volumes'!$B$1-G56146,"NA")</f>
        <v>NA</v>
      </c>
    </row>
    <row r="56147" spans="17:17">
      <c r="Q56147" s="32" t="str">
        <f>IF(I56147="OUTSTANDING",'Data Table Volumes'!$B$1-G56147,"NA")</f>
        <v>NA</v>
      </c>
    </row>
    <row r="56148" spans="17:17">
      <c r="Q56148" s="32" t="str">
        <f>IF(I56148="OUTSTANDING",'Data Table Volumes'!$B$1-G56148,"NA")</f>
        <v>NA</v>
      </c>
    </row>
    <row r="56149" spans="17:17">
      <c r="Q56149" s="32" t="str">
        <f>IF(I56149="OUTSTANDING",'Data Table Volumes'!$B$1-G56149,"NA")</f>
        <v>NA</v>
      </c>
    </row>
    <row r="56150" spans="17:17">
      <c r="Q56150" s="32" t="str">
        <f>IF(I56150="OUTSTANDING",'Data Table Volumes'!$B$1-G56150,"NA")</f>
        <v>NA</v>
      </c>
    </row>
    <row r="56151" spans="17:17">
      <c r="Q56151" s="32" t="str">
        <f>IF(I56151="OUTSTANDING",'Data Table Volumes'!$B$1-G56151,"NA")</f>
        <v>NA</v>
      </c>
    </row>
    <row r="56152" spans="17:17">
      <c r="Q56152" s="32" t="str">
        <f>IF(I56152="OUTSTANDING",'Data Table Volumes'!$B$1-G56152,"NA")</f>
        <v>NA</v>
      </c>
    </row>
    <row r="56153" spans="17:17">
      <c r="Q56153" s="32" t="str">
        <f>IF(I56153="OUTSTANDING",'Data Table Volumes'!$B$1-G56153,"NA")</f>
        <v>NA</v>
      </c>
    </row>
    <row r="56154" spans="17:17">
      <c r="Q56154" s="32" t="str">
        <f>IF(I56154="OUTSTANDING",'Data Table Volumes'!$B$1-G56154,"NA")</f>
        <v>NA</v>
      </c>
    </row>
    <row r="56155" spans="17:17">
      <c r="Q56155" s="32" t="str">
        <f>IF(I56155="OUTSTANDING",'Data Table Volumes'!$B$1-G56155,"NA")</f>
        <v>NA</v>
      </c>
    </row>
    <row r="56156" spans="17:17">
      <c r="Q56156" s="32" t="str">
        <f>IF(I56156="OUTSTANDING",'Data Table Volumes'!$B$1-G56156,"NA")</f>
        <v>NA</v>
      </c>
    </row>
    <row r="56157" spans="17:17">
      <c r="Q56157" s="32" t="str">
        <f>IF(I56157="OUTSTANDING",'Data Table Volumes'!$B$1-G56157,"NA")</f>
        <v>NA</v>
      </c>
    </row>
    <row r="56158" spans="17:17">
      <c r="Q56158" s="32" t="str">
        <f>IF(I56158="OUTSTANDING",'Data Table Volumes'!$B$1-G56158,"NA")</f>
        <v>NA</v>
      </c>
    </row>
    <row r="56159" spans="17:17">
      <c r="Q56159" s="32" t="str">
        <f>IF(I56159="OUTSTANDING",'Data Table Volumes'!$B$1-G56159,"NA")</f>
        <v>NA</v>
      </c>
    </row>
    <row r="56160" spans="17:17">
      <c r="Q56160" s="32" t="str">
        <f>IF(I56160="OUTSTANDING",'Data Table Volumes'!$B$1-G56160,"NA")</f>
        <v>NA</v>
      </c>
    </row>
    <row r="56161" spans="17:17">
      <c r="Q56161" s="32" t="str">
        <f>IF(I56161="OUTSTANDING",'Data Table Volumes'!$B$1-G56161,"NA")</f>
        <v>NA</v>
      </c>
    </row>
    <row r="56162" spans="17:17">
      <c r="Q56162" s="32" t="str">
        <f>IF(I56162="OUTSTANDING",'Data Table Volumes'!$B$1-G56162,"NA")</f>
        <v>NA</v>
      </c>
    </row>
    <row r="56163" spans="17:17">
      <c r="Q56163" s="32" t="str">
        <f>IF(I56163="OUTSTANDING",'Data Table Volumes'!$B$1-G56163,"NA")</f>
        <v>NA</v>
      </c>
    </row>
    <row r="56164" spans="17:17">
      <c r="Q56164" s="32" t="str">
        <f>IF(I56164="OUTSTANDING",'Data Table Volumes'!$B$1-G56164,"NA")</f>
        <v>NA</v>
      </c>
    </row>
    <row r="56165" spans="17:17">
      <c r="Q56165" s="32" t="str">
        <f>IF(I56165="OUTSTANDING",'Data Table Volumes'!$B$1-G56165,"NA")</f>
        <v>NA</v>
      </c>
    </row>
    <row r="56166" spans="17:17">
      <c r="Q56166" s="32" t="str">
        <f>IF(I56166="OUTSTANDING",'Data Table Volumes'!$B$1-G56166,"NA")</f>
        <v>NA</v>
      </c>
    </row>
    <row r="56167" spans="17:17">
      <c r="Q56167" s="32" t="str">
        <f>IF(I56167="OUTSTANDING",'Data Table Volumes'!$B$1-G56167,"NA")</f>
        <v>NA</v>
      </c>
    </row>
    <row r="56168" spans="17:17">
      <c r="Q56168" s="32" t="str">
        <f>IF(I56168="OUTSTANDING",'Data Table Volumes'!$B$1-G56168,"NA")</f>
        <v>NA</v>
      </c>
    </row>
    <row r="56169" spans="17:17">
      <c r="Q56169" s="32" t="str">
        <f>IF(I56169="OUTSTANDING",'Data Table Volumes'!$B$1-G56169,"NA")</f>
        <v>NA</v>
      </c>
    </row>
    <row r="56170" spans="17:17">
      <c r="Q56170" s="32" t="str">
        <f>IF(I56170="OUTSTANDING",'Data Table Volumes'!$B$1-G56170,"NA")</f>
        <v>NA</v>
      </c>
    </row>
    <row r="56171" spans="17:17">
      <c r="Q56171" s="32" t="str">
        <f>IF(I56171="OUTSTANDING",'Data Table Volumes'!$B$1-G56171,"NA")</f>
        <v>NA</v>
      </c>
    </row>
    <row r="56172" spans="17:17">
      <c r="Q56172" s="32" t="str">
        <f>IF(I56172="OUTSTANDING",'Data Table Volumes'!$B$1-G56172,"NA")</f>
        <v>NA</v>
      </c>
    </row>
    <row r="56173" spans="17:17">
      <c r="Q56173" s="32" t="str">
        <f>IF(I56173="OUTSTANDING",'Data Table Volumes'!$B$1-G56173,"NA")</f>
        <v>NA</v>
      </c>
    </row>
    <row r="56174" spans="17:17">
      <c r="Q56174" s="32" t="str">
        <f>IF(I56174="OUTSTANDING",'Data Table Volumes'!$B$1-G56174,"NA")</f>
        <v>NA</v>
      </c>
    </row>
    <row r="56175" spans="17:17">
      <c r="Q56175" s="32" t="str">
        <f>IF(I56175="OUTSTANDING",'Data Table Volumes'!$B$1-G56175,"NA")</f>
        <v>NA</v>
      </c>
    </row>
    <row r="56176" spans="17:17">
      <c r="Q56176" s="32" t="str">
        <f>IF(I56176="OUTSTANDING",'Data Table Volumes'!$B$1-G56176,"NA")</f>
        <v>NA</v>
      </c>
    </row>
    <row r="56177" spans="17:17">
      <c r="Q56177" s="32" t="str">
        <f>IF(I56177="OUTSTANDING",'Data Table Volumes'!$B$1-G56177,"NA")</f>
        <v>NA</v>
      </c>
    </row>
    <row r="56178" spans="17:17">
      <c r="Q56178" s="32" t="str">
        <f>IF(I56178="OUTSTANDING",'Data Table Volumes'!$B$1-G56178,"NA")</f>
        <v>NA</v>
      </c>
    </row>
    <row r="56179" spans="17:17">
      <c r="Q56179" s="32" t="str">
        <f>IF(I56179="OUTSTANDING",'Data Table Volumes'!$B$1-G56179,"NA")</f>
        <v>NA</v>
      </c>
    </row>
    <row r="56180" spans="17:17">
      <c r="Q56180" s="32" t="str">
        <f>IF(I56180="OUTSTANDING",'Data Table Volumes'!$B$1-G56180,"NA")</f>
        <v>NA</v>
      </c>
    </row>
    <row r="56181" spans="17:17">
      <c r="Q56181" s="32" t="str">
        <f>IF(I56181="OUTSTANDING",'Data Table Volumes'!$B$1-G56181,"NA")</f>
        <v>NA</v>
      </c>
    </row>
    <row r="56182" spans="17:17">
      <c r="Q56182" s="32" t="str">
        <f>IF(I56182="OUTSTANDING",'Data Table Volumes'!$B$1-G56182,"NA")</f>
        <v>NA</v>
      </c>
    </row>
    <row r="56183" spans="17:17">
      <c r="Q56183" s="32" t="str">
        <f>IF(I56183="OUTSTANDING",'Data Table Volumes'!$B$1-G56183,"NA")</f>
        <v>NA</v>
      </c>
    </row>
    <row r="56184" spans="17:17">
      <c r="Q56184" s="32" t="str">
        <f>IF(I56184="OUTSTANDING",'Data Table Volumes'!$B$1-G56184,"NA")</f>
        <v>NA</v>
      </c>
    </row>
    <row r="56185" spans="17:17">
      <c r="Q56185" s="32" t="str">
        <f>IF(I56185="OUTSTANDING",'Data Table Volumes'!$B$1-G56185,"NA")</f>
        <v>NA</v>
      </c>
    </row>
    <row r="56186" spans="17:17">
      <c r="Q56186" s="32" t="str">
        <f>IF(I56186="OUTSTANDING",'Data Table Volumes'!$B$1-G56186,"NA")</f>
        <v>NA</v>
      </c>
    </row>
    <row r="56187" spans="17:17">
      <c r="Q56187" s="32" t="str">
        <f>IF(I56187="OUTSTANDING",'Data Table Volumes'!$B$1-G56187,"NA")</f>
        <v>NA</v>
      </c>
    </row>
    <row r="56188" spans="17:17">
      <c r="Q56188" s="32" t="str">
        <f>IF(I56188="OUTSTANDING",'Data Table Volumes'!$B$1-G56188,"NA")</f>
        <v>NA</v>
      </c>
    </row>
    <row r="56189" spans="17:17">
      <c r="Q56189" s="32" t="str">
        <f>IF(I56189="OUTSTANDING",'Data Table Volumes'!$B$1-G56189,"NA")</f>
        <v>NA</v>
      </c>
    </row>
    <row r="56190" spans="17:17">
      <c r="Q56190" s="32" t="str">
        <f>IF(I56190="OUTSTANDING",'Data Table Volumes'!$B$1-G56190,"NA")</f>
        <v>NA</v>
      </c>
    </row>
    <row r="56191" spans="17:17">
      <c r="Q56191" s="32" t="str">
        <f>IF(I56191="OUTSTANDING",'Data Table Volumes'!$B$1-G56191,"NA")</f>
        <v>NA</v>
      </c>
    </row>
    <row r="56192" spans="17:17">
      <c r="Q56192" s="32" t="str">
        <f>IF(I56192="OUTSTANDING",'Data Table Volumes'!$B$1-G56192,"NA")</f>
        <v>NA</v>
      </c>
    </row>
    <row r="56193" spans="17:17">
      <c r="Q56193" s="32" t="str">
        <f>IF(I56193="OUTSTANDING",'Data Table Volumes'!$B$1-G56193,"NA")</f>
        <v>NA</v>
      </c>
    </row>
    <row r="56194" spans="17:17">
      <c r="Q56194" s="32" t="str">
        <f>IF(I56194="OUTSTANDING",'Data Table Volumes'!$B$1-G56194,"NA")</f>
        <v>NA</v>
      </c>
    </row>
    <row r="56195" spans="17:17">
      <c r="Q56195" s="32" t="str">
        <f>IF(I56195="OUTSTANDING",'Data Table Volumes'!$B$1-G56195,"NA")</f>
        <v>NA</v>
      </c>
    </row>
    <row r="56196" spans="17:17">
      <c r="Q56196" s="32" t="str">
        <f>IF(I56196="OUTSTANDING",'Data Table Volumes'!$B$1-G56196,"NA")</f>
        <v>NA</v>
      </c>
    </row>
    <row r="56197" spans="17:17">
      <c r="Q56197" s="32" t="str">
        <f>IF(I56197="OUTSTANDING",'Data Table Volumes'!$B$1-G56197,"NA")</f>
        <v>NA</v>
      </c>
    </row>
    <row r="56198" spans="17:17">
      <c r="Q56198" s="32" t="str">
        <f>IF(I56198="OUTSTANDING",'Data Table Volumes'!$B$1-G56198,"NA")</f>
        <v>NA</v>
      </c>
    </row>
    <row r="56199" spans="17:17">
      <c r="Q56199" s="32" t="str">
        <f>IF(I56199="OUTSTANDING",'Data Table Volumes'!$B$1-G56199,"NA")</f>
        <v>NA</v>
      </c>
    </row>
    <row r="56200" spans="17:17">
      <c r="Q56200" s="32" t="str">
        <f>IF(I56200="OUTSTANDING",'Data Table Volumes'!$B$1-G56200,"NA")</f>
        <v>NA</v>
      </c>
    </row>
    <row r="56201" spans="17:17">
      <c r="Q56201" s="32" t="str">
        <f>IF(I56201="OUTSTANDING",'Data Table Volumes'!$B$1-G56201,"NA")</f>
        <v>NA</v>
      </c>
    </row>
    <row r="56202" spans="17:17">
      <c r="Q56202" s="32" t="str">
        <f>IF(I56202="OUTSTANDING",'Data Table Volumes'!$B$1-G56202,"NA")</f>
        <v>NA</v>
      </c>
    </row>
    <row r="56203" spans="17:17">
      <c r="Q56203" s="32" t="str">
        <f>IF(I56203="OUTSTANDING",'Data Table Volumes'!$B$1-G56203,"NA")</f>
        <v>NA</v>
      </c>
    </row>
    <row r="56204" spans="17:17">
      <c r="Q56204" s="32" t="str">
        <f>IF(I56204="OUTSTANDING",'Data Table Volumes'!$B$1-G56204,"NA")</f>
        <v>NA</v>
      </c>
    </row>
    <row r="56205" spans="17:17">
      <c r="Q56205" s="32" t="str">
        <f>IF(I56205="OUTSTANDING",'Data Table Volumes'!$B$1-G56205,"NA")</f>
        <v>NA</v>
      </c>
    </row>
    <row r="56206" spans="17:17">
      <c r="Q56206" s="32" t="str">
        <f>IF(I56206="OUTSTANDING",'Data Table Volumes'!$B$1-G56206,"NA")</f>
        <v>NA</v>
      </c>
    </row>
    <row r="56207" spans="17:17">
      <c r="Q56207" s="32" t="str">
        <f>IF(I56207="OUTSTANDING",'Data Table Volumes'!$B$1-G56207,"NA")</f>
        <v>NA</v>
      </c>
    </row>
    <row r="56208" spans="17:17">
      <c r="Q56208" s="32" t="str">
        <f>IF(I56208="OUTSTANDING",'Data Table Volumes'!$B$1-G56208,"NA")</f>
        <v>NA</v>
      </c>
    </row>
    <row r="56209" spans="17:17">
      <c r="Q56209" s="32" t="str">
        <f>IF(I56209="OUTSTANDING",'Data Table Volumes'!$B$1-G56209,"NA")</f>
        <v>NA</v>
      </c>
    </row>
    <row r="56210" spans="17:17">
      <c r="Q56210" s="32" t="str">
        <f>IF(I56210="OUTSTANDING",'Data Table Volumes'!$B$1-G56210,"NA")</f>
        <v>NA</v>
      </c>
    </row>
    <row r="56211" spans="17:17">
      <c r="Q56211" s="32" t="str">
        <f>IF(I56211="OUTSTANDING",'Data Table Volumes'!$B$1-G56211,"NA")</f>
        <v>NA</v>
      </c>
    </row>
    <row r="56212" spans="17:17">
      <c r="Q56212" s="32" t="str">
        <f>IF(I56212="OUTSTANDING",'Data Table Volumes'!$B$1-G56212,"NA")</f>
        <v>NA</v>
      </c>
    </row>
    <row r="56213" spans="17:17">
      <c r="Q56213" s="32" t="str">
        <f>IF(I56213="OUTSTANDING",'Data Table Volumes'!$B$1-G56213,"NA")</f>
        <v>NA</v>
      </c>
    </row>
    <row r="56214" spans="17:17">
      <c r="Q56214" s="32" t="str">
        <f>IF(I56214="OUTSTANDING",'Data Table Volumes'!$B$1-G56214,"NA")</f>
        <v>NA</v>
      </c>
    </row>
    <row r="56215" spans="17:17">
      <c r="Q56215" s="32" t="str">
        <f>IF(I56215="OUTSTANDING",'Data Table Volumes'!$B$1-G56215,"NA")</f>
        <v>NA</v>
      </c>
    </row>
    <row r="56216" spans="17:17">
      <c r="Q56216" s="32" t="str">
        <f>IF(I56216="OUTSTANDING",'Data Table Volumes'!$B$1-G56216,"NA")</f>
        <v>NA</v>
      </c>
    </row>
    <row r="56217" spans="17:17">
      <c r="Q56217" s="32" t="str">
        <f>IF(I56217="OUTSTANDING",'Data Table Volumes'!$B$1-G56217,"NA")</f>
        <v>NA</v>
      </c>
    </row>
    <row r="56218" spans="17:17">
      <c r="Q56218" s="32" t="str">
        <f>IF(I56218="OUTSTANDING",'Data Table Volumes'!$B$1-G56218,"NA")</f>
        <v>NA</v>
      </c>
    </row>
    <row r="56219" spans="17:17">
      <c r="Q56219" s="32" t="str">
        <f>IF(I56219="OUTSTANDING",'Data Table Volumes'!$B$1-G56219,"NA")</f>
        <v>NA</v>
      </c>
    </row>
    <row r="56220" spans="17:17">
      <c r="Q56220" s="32" t="str">
        <f>IF(I56220="OUTSTANDING",'Data Table Volumes'!$B$1-G56220,"NA")</f>
        <v>NA</v>
      </c>
    </row>
    <row r="56221" spans="17:17">
      <c r="Q56221" s="32" t="str">
        <f>IF(I56221="OUTSTANDING",'Data Table Volumes'!$B$1-G56221,"NA")</f>
        <v>NA</v>
      </c>
    </row>
    <row r="56222" spans="17:17">
      <c r="Q56222" s="32" t="str">
        <f>IF(I56222="OUTSTANDING",'Data Table Volumes'!$B$1-G56222,"NA")</f>
        <v>NA</v>
      </c>
    </row>
    <row r="56223" spans="17:17">
      <c r="Q56223" s="32" t="str">
        <f>IF(I56223="OUTSTANDING",'Data Table Volumes'!$B$1-G56223,"NA")</f>
        <v>NA</v>
      </c>
    </row>
    <row r="56224" spans="17:17">
      <c r="Q56224" s="32" t="str">
        <f>IF(I56224="OUTSTANDING",'Data Table Volumes'!$B$1-G56224,"NA")</f>
        <v>NA</v>
      </c>
    </row>
    <row r="56225" spans="17:17">
      <c r="Q56225" s="32" t="str">
        <f>IF(I56225="OUTSTANDING",'Data Table Volumes'!$B$1-G56225,"NA")</f>
        <v>NA</v>
      </c>
    </row>
    <row r="56226" spans="17:17">
      <c r="Q56226" s="32" t="str">
        <f>IF(I56226="OUTSTANDING",'Data Table Volumes'!$B$1-G56226,"NA")</f>
        <v>NA</v>
      </c>
    </row>
    <row r="56227" spans="17:17">
      <c r="Q56227" s="32" t="str">
        <f>IF(I56227="OUTSTANDING",'Data Table Volumes'!$B$1-G56227,"NA")</f>
        <v>NA</v>
      </c>
    </row>
    <row r="56228" spans="17:17">
      <c r="Q56228" s="32" t="str">
        <f>IF(I56228="OUTSTANDING",'Data Table Volumes'!$B$1-G56228,"NA")</f>
        <v>NA</v>
      </c>
    </row>
    <row r="56229" spans="17:17">
      <c r="Q56229" s="32" t="str">
        <f>IF(I56229="OUTSTANDING",'Data Table Volumes'!$B$1-G56229,"NA")</f>
        <v>NA</v>
      </c>
    </row>
    <row r="56230" spans="17:17">
      <c r="Q56230" s="32" t="str">
        <f>IF(I56230="OUTSTANDING",'Data Table Volumes'!$B$1-G56230,"NA")</f>
        <v>NA</v>
      </c>
    </row>
    <row r="56231" spans="17:17">
      <c r="Q56231" s="32" t="str">
        <f>IF(I56231="OUTSTANDING",'Data Table Volumes'!$B$1-G56231,"NA")</f>
        <v>NA</v>
      </c>
    </row>
    <row r="56232" spans="17:17">
      <c r="Q56232" s="32" t="str">
        <f>IF(I56232="OUTSTANDING",'Data Table Volumes'!$B$1-G56232,"NA")</f>
        <v>NA</v>
      </c>
    </row>
    <row r="56233" spans="17:17">
      <c r="Q56233" s="32" t="str">
        <f>IF(I56233="OUTSTANDING",'Data Table Volumes'!$B$1-G56233,"NA")</f>
        <v>NA</v>
      </c>
    </row>
    <row r="56234" spans="17:17">
      <c r="Q56234" s="32" t="str">
        <f>IF(I56234="OUTSTANDING",'Data Table Volumes'!$B$1-G56234,"NA")</f>
        <v>NA</v>
      </c>
    </row>
    <row r="56235" spans="17:17">
      <c r="Q56235" s="32" t="str">
        <f>IF(I56235="OUTSTANDING",'Data Table Volumes'!$B$1-G56235,"NA")</f>
        <v>NA</v>
      </c>
    </row>
    <row r="56236" spans="17:17">
      <c r="Q56236" s="32" t="str">
        <f>IF(I56236="OUTSTANDING",'Data Table Volumes'!$B$1-G56236,"NA")</f>
        <v>NA</v>
      </c>
    </row>
    <row r="56237" spans="17:17">
      <c r="Q56237" s="32" t="str">
        <f>IF(I56237="OUTSTANDING",'Data Table Volumes'!$B$1-G56237,"NA")</f>
        <v>NA</v>
      </c>
    </row>
    <row r="56238" spans="17:17">
      <c r="Q56238" s="32" t="str">
        <f>IF(I56238="OUTSTANDING",'Data Table Volumes'!$B$1-G56238,"NA")</f>
        <v>NA</v>
      </c>
    </row>
    <row r="56239" spans="17:17">
      <c r="Q56239" s="32" t="str">
        <f>IF(I56239="OUTSTANDING",'Data Table Volumes'!$B$1-G56239,"NA")</f>
        <v>NA</v>
      </c>
    </row>
    <row r="56240" spans="17:17">
      <c r="Q56240" s="32" t="str">
        <f>IF(I56240="OUTSTANDING",'Data Table Volumes'!$B$1-G56240,"NA")</f>
        <v>NA</v>
      </c>
    </row>
    <row r="56241" spans="17:17">
      <c r="Q56241" s="32" t="str">
        <f>IF(I56241="OUTSTANDING",'Data Table Volumes'!$B$1-G56241,"NA")</f>
        <v>NA</v>
      </c>
    </row>
    <row r="56242" spans="17:17">
      <c r="Q56242" s="32" t="str">
        <f>IF(I56242="OUTSTANDING",'Data Table Volumes'!$B$1-G56242,"NA")</f>
        <v>NA</v>
      </c>
    </row>
    <row r="56243" spans="17:17">
      <c r="Q56243" s="32" t="str">
        <f>IF(I56243="OUTSTANDING",'Data Table Volumes'!$B$1-G56243,"NA")</f>
        <v>NA</v>
      </c>
    </row>
    <row r="56244" spans="17:17">
      <c r="Q56244" s="32" t="str">
        <f>IF(I56244="OUTSTANDING",'Data Table Volumes'!$B$1-G56244,"NA")</f>
        <v>NA</v>
      </c>
    </row>
    <row r="56245" spans="17:17">
      <c r="Q56245" s="32" t="str">
        <f>IF(I56245="OUTSTANDING",'Data Table Volumes'!$B$1-G56245,"NA")</f>
        <v>NA</v>
      </c>
    </row>
    <row r="56246" spans="17:17">
      <c r="Q56246" s="32" t="str">
        <f>IF(I56246="OUTSTANDING",'Data Table Volumes'!$B$1-G56246,"NA")</f>
        <v>NA</v>
      </c>
    </row>
    <row r="56247" spans="17:17">
      <c r="Q56247" s="32" t="str">
        <f>IF(I56247="OUTSTANDING",'Data Table Volumes'!$B$1-G56247,"NA")</f>
        <v>NA</v>
      </c>
    </row>
    <row r="56248" spans="17:17">
      <c r="Q56248" s="32" t="str">
        <f>IF(I56248="OUTSTANDING",'Data Table Volumes'!$B$1-G56248,"NA")</f>
        <v>NA</v>
      </c>
    </row>
    <row r="56249" spans="17:17">
      <c r="Q56249" s="32" t="str">
        <f>IF(I56249="OUTSTANDING",'Data Table Volumes'!$B$1-G56249,"NA")</f>
        <v>NA</v>
      </c>
    </row>
    <row r="56250" spans="17:17">
      <c r="Q56250" s="32" t="str">
        <f>IF(I56250="OUTSTANDING",'Data Table Volumes'!$B$1-G56250,"NA")</f>
        <v>NA</v>
      </c>
    </row>
    <row r="56251" spans="17:17">
      <c r="Q56251" s="32" t="str">
        <f>IF(I56251="OUTSTANDING",'Data Table Volumes'!$B$1-G56251,"NA")</f>
        <v>NA</v>
      </c>
    </row>
    <row r="56252" spans="17:17">
      <c r="Q56252" s="32" t="str">
        <f>IF(I56252="OUTSTANDING",'Data Table Volumes'!$B$1-G56252,"NA")</f>
        <v>NA</v>
      </c>
    </row>
    <row r="56253" spans="17:17">
      <c r="Q56253" s="32" t="str">
        <f>IF(I56253="OUTSTANDING",'Data Table Volumes'!$B$1-G56253,"NA")</f>
        <v>NA</v>
      </c>
    </row>
    <row r="56254" spans="17:17">
      <c r="Q56254" s="32" t="str">
        <f>IF(I56254="OUTSTANDING",'Data Table Volumes'!$B$1-G56254,"NA")</f>
        <v>NA</v>
      </c>
    </row>
    <row r="56255" spans="17:17">
      <c r="Q56255" s="32" t="str">
        <f>IF(I56255="OUTSTANDING",'Data Table Volumes'!$B$1-G56255,"NA")</f>
        <v>NA</v>
      </c>
    </row>
    <row r="56256" spans="17:17">
      <c r="Q56256" s="32" t="str">
        <f>IF(I56256="OUTSTANDING",'Data Table Volumes'!$B$1-G56256,"NA")</f>
        <v>NA</v>
      </c>
    </row>
    <row r="56257" spans="17:17">
      <c r="Q56257" s="32" t="str">
        <f>IF(I56257="OUTSTANDING",'Data Table Volumes'!$B$1-G56257,"NA")</f>
        <v>NA</v>
      </c>
    </row>
    <row r="56258" spans="17:17">
      <c r="Q56258" s="32" t="str">
        <f>IF(I56258="OUTSTANDING",'Data Table Volumes'!$B$1-G56258,"NA")</f>
        <v>NA</v>
      </c>
    </row>
    <row r="56259" spans="17:17">
      <c r="Q56259" s="32" t="str">
        <f>IF(I56259="OUTSTANDING",'Data Table Volumes'!$B$1-G56259,"NA")</f>
        <v>NA</v>
      </c>
    </row>
    <row r="56260" spans="17:17">
      <c r="Q56260" s="32" t="str">
        <f>IF(I56260="OUTSTANDING",'Data Table Volumes'!$B$1-G56260,"NA")</f>
        <v>NA</v>
      </c>
    </row>
    <row r="56261" spans="17:17">
      <c r="Q56261" s="32" t="str">
        <f>IF(I56261="OUTSTANDING",'Data Table Volumes'!$B$1-G56261,"NA")</f>
        <v>NA</v>
      </c>
    </row>
    <row r="56262" spans="17:17">
      <c r="Q56262" s="32" t="str">
        <f>IF(I56262="OUTSTANDING",'Data Table Volumes'!$B$1-G56262,"NA")</f>
        <v>NA</v>
      </c>
    </row>
    <row r="56263" spans="17:17">
      <c r="Q56263" s="32" t="str">
        <f>IF(I56263="OUTSTANDING",'Data Table Volumes'!$B$1-G56263,"NA")</f>
        <v>NA</v>
      </c>
    </row>
    <row r="56264" spans="17:17">
      <c r="Q56264" s="32" t="str">
        <f>IF(I56264="OUTSTANDING",'Data Table Volumes'!$B$1-G56264,"NA")</f>
        <v>NA</v>
      </c>
    </row>
    <row r="56265" spans="17:17">
      <c r="Q56265" s="32" t="str">
        <f>IF(I56265="OUTSTANDING",'Data Table Volumes'!$B$1-G56265,"NA")</f>
        <v>NA</v>
      </c>
    </row>
    <row r="56266" spans="17:17">
      <c r="Q56266" s="32" t="str">
        <f>IF(I56266="OUTSTANDING",'Data Table Volumes'!$B$1-G56266,"NA")</f>
        <v>NA</v>
      </c>
    </row>
    <row r="56267" spans="17:17">
      <c r="Q56267" s="32" t="str">
        <f>IF(I56267="OUTSTANDING",'Data Table Volumes'!$B$1-G56267,"NA")</f>
        <v>NA</v>
      </c>
    </row>
    <row r="56268" spans="17:17">
      <c r="Q56268" s="32" t="str">
        <f>IF(I56268="OUTSTANDING",'Data Table Volumes'!$B$1-G56268,"NA")</f>
        <v>NA</v>
      </c>
    </row>
    <row r="56269" spans="17:17">
      <c r="Q56269" s="32" t="str">
        <f>IF(I56269="OUTSTANDING",'Data Table Volumes'!$B$1-G56269,"NA")</f>
        <v>NA</v>
      </c>
    </row>
    <row r="56270" spans="17:17">
      <c r="Q56270" s="32" t="str">
        <f>IF(I56270="OUTSTANDING",'Data Table Volumes'!$B$1-G56270,"NA")</f>
        <v>NA</v>
      </c>
    </row>
    <row r="56271" spans="17:17">
      <c r="Q56271" s="32" t="str">
        <f>IF(I56271="OUTSTANDING",'Data Table Volumes'!$B$1-G56271,"NA")</f>
        <v>NA</v>
      </c>
    </row>
    <row r="56272" spans="17:17">
      <c r="Q56272" s="32" t="str">
        <f>IF(I56272="OUTSTANDING",'Data Table Volumes'!$B$1-G56272,"NA")</f>
        <v>NA</v>
      </c>
    </row>
    <row r="56273" spans="17:17">
      <c r="Q56273" s="32" t="str">
        <f>IF(I56273="OUTSTANDING",'Data Table Volumes'!$B$1-G56273,"NA")</f>
        <v>NA</v>
      </c>
    </row>
    <row r="56274" spans="17:17">
      <c r="Q56274" s="32" t="str">
        <f>IF(I56274="OUTSTANDING",'Data Table Volumes'!$B$1-G56274,"NA")</f>
        <v>NA</v>
      </c>
    </row>
    <row r="56275" spans="17:17">
      <c r="Q56275" s="32" t="str">
        <f>IF(I56275="OUTSTANDING",'Data Table Volumes'!$B$1-G56275,"NA")</f>
        <v>NA</v>
      </c>
    </row>
    <row r="56276" spans="17:17">
      <c r="Q56276" s="32" t="str">
        <f>IF(I56276="OUTSTANDING",'Data Table Volumes'!$B$1-G56276,"NA")</f>
        <v>NA</v>
      </c>
    </row>
    <row r="56277" spans="17:17">
      <c r="Q56277" s="32" t="str">
        <f>IF(I56277="OUTSTANDING",'Data Table Volumes'!$B$1-G56277,"NA")</f>
        <v>NA</v>
      </c>
    </row>
    <row r="56278" spans="17:17">
      <c r="Q56278" s="32" t="str">
        <f>IF(I56278="OUTSTANDING",'Data Table Volumes'!$B$1-G56278,"NA")</f>
        <v>NA</v>
      </c>
    </row>
    <row r="56279" spans="17:17">
      <c r="Q56279" s="32" t="str">
        <f>IF(I56279="OUTSTANDING",'Data Table Volumes'!$B$1-G56279,"NA")</f>
        <v>NA</v>
      </c>
    </row>
    <row r="56280" spans="17:17">
      <c r="Q56280" s="32" t="str">
        <f>IF(I56280="OUTSTANDING",'Data Table Volumes'!$B$1-G56280,"NA")</f>
        <v>NA</v>
      </c>
    </row>
    <row r="56281" spans="17:17">
      <c r="Q56281" s="32" t="str">
        <f>IF(I56281="OUTSTANDING",'Data Table Volumes'!$B$1-G56281,"NA")</f>
        <v>NA</v>
      </c>
    </row>
    <row r="56282" spans="17:17">
      <c r="Q56282" s="32" t="str">
        <f>IF(I56282="OUTSTANDING",'Data Table Volumes'!$B$1-G56282,"NA")</f>
        <v>NA</v>
      </c>
    </row>
    <row r="56283" spans="17:17">
      <c r="Q56283" s="32" t="str">
        <f>IF(I56283="OUTSTANDING",'Data Table Volumes'!$B$1-G56283,"NA")</f>
        <v>NA</v>
      </c>
    </row>
    <row r="56284" spans="17:17">
      <c r="Q56284" s="32" t="str">
        <f>IF(I56284="OUTSTANDING",'Data Table Volumes'!$B$1-G56284,"NA")</f>
        <v>NA</v>
      </c>
    </row>
    <row r="56285" spans="17:17">
      <c r="Q56285" s="32" t="str">
        <f>IF(I56285="OUTSTANDING",'Data Table Volumes'!$B$1-G56285,"NA")</f>
        <v>NA</v>
      </c>
    </row>
    <row r="56286" spans="17:17">
      <c r="Q56286" s="32" t="str">
        <f>IF(I56286="OUTSTANDING",'Data Table Volumes'!$B$1-G56286,"NA")</f>
        <v>NA</v>
      </c>
    </row>
    <row r="56287" spans="17:17">
      <c r="Q56287" s="32" t="str">
        <f>IF(I56287="OUTSTANDING",'Data Table Volumes'!$B$1-G56287,"NA")</f>
        <v>NA</v>
      </c>
    </row>
    <row r="56288" spans="17:17">
      <c r="Q56288" s="32" t="str">
        <f>IF(I56288="OUTSTANDING",'Data Table Volumes'!$B$1-G56288,"NA")</f>
        <v>NA</v>
      </c>
    </row>
    <row r="56289" spans="17:17">
      <c r="Q56289" s="32" t="str">
        <f>IF(I56289="OUTSTANDING",'Data Table Volumes'!$B$1-G56289,"NA")</f>
        <v>NA</v>
      </c>
    </row>
    <row r="56290" spans="17:17">
      <c r="Q56290" s="32" t="str">
        <f>IF(I56290="OUTSTANDING",'Data Table Volumes'!$B$1-G56290,"NA")</f>
        <v>NA</v>
      </c>
    </row>
    <row r="56291" spans="17:17">
      <c r="Q56291" s="32" t="str">
        <f>IF(I56291="OUTSTANDING",'Data Table Volumes'!$B$1-G56291,"NA")</f>
        <v>NA</v>
      </c>
    </row>
    <row r="56292" spans="17:17">
      <c r="Q56292" s="32" t="str">
        <f>IF(I56292="OUTSTANDING",'Data Table Volumes'!$B$1-G56292,"NA")</f>
        <v>NA</v>
      </c>
    </row>
    <row r="56293" spans="17:17">
      <c r="Q56293" s="32" t="str">
        <f>IF(I56293="OUTSTANDING",'Data Table Volumes'!$B$1-G56293,"NA")</f>
        <v>NA</v>
      </c>
    </row>
    <row r="56294" spans="17:17">
      <c r="Q56294" s="32" t="str">
        <f>IF(I56294="OUTSTANDING",'Data Table Volumes'!$B$1-G56294,"NA")</f>
        <v>NA</v>
      </c>
    </row>
    <row r="56295" spans="17:17">
      <c r="Q56295" s="32" t="str">
        <f>IF(I56295="OUTSTANDING",'Data Table Volumes'!$B$1-G56295,"NA")</f>
        <v>NA</v>
      </c>
    </row>
    <row r="56296" spans="17:17">
      <c r="Q56296" s="32" t="str">
        <f>IF(I56296="OUTSTANDING",'Data Table Volumes'!$B$1-G56296,"NA")</f>
        <v>NA</v>
      </c>
    </row>
    <row r="56297" spans="17:17">
      <c r="Q56297" s="32" t="str">
        <f>IF(I56297="OUTSTANDING",'Data Table Volumes'!$B$1-G56297,"NA")</f>
        <v>NA</v>
      </c>
    </row>
    <row r="56298" spans="17:17">
      <c r="Q56298" s="32" t="str">
        <f>IF(I56298="OUTSTANDING",'Data Table Volumes'!$B$1-G56298,"NA")</f>
        <v>NA</v>
      </c>
    </row>
    <row r="56299" spans="17:17">
      <c r="Q56299" s="32" t="str">
        <f>IF(I56299="OUTSTANDING",'Data Table Volumes'!$B$1-G56299,"NA")</f>
        <v>NA</v>
      </c>
    </row>
    <row r="56300" spans="17:17">
      <c r="Q56300" s="32" t="str">
        <f>IF(I56300="OUTSTANDING",'Data Table Volumes'!$B$1-G56300,"NA")</f>
        <v>NA</v>
      </c>
    </row>
    <row r="56301" spans="17:17">
      <c r="Q56301" s="32" t="str">
        <f>IF(I56301="OUTSTANDING",'Data Table Volumes'!$B$1-G56301,"NA")</f>
        <v>NA</v>
      </c>
    </row>
    <row r="56302" spans="17:17">
      <c r="Q56302" s="32" t="str">
        <f>IF(I56302="OUTSTANDING",'Data Table Volumes'!$B$1-G56302,"NA")</f>
        <v>NA</v>
      </c>
    </row>
    <row r="56303" spans="17:17">
      <c r="Q56303" s="32" t="str">
        <f>IF(I56303="OUTSTANDING",'Data Table Volumes'!$B$1-G56303,"NA")</f>
        <v>NA</v>
      </c>
    </row>
    <row r="56304" spans="17:17">
      <c r="Q56304" s="32" t="str">
        <f>IF(I56304="OUTSTANDING",'Data Table Volumes'!$B$1-G56304,"NA")</f>
        <v>NA</v>
      </c>
    </row>
    <row r="56305" spans="17:17">
      <c r="Q56305" s="32" t="str">
        <f>IF(I56305="OUTSTANDING",'Data Table Volumes'!$B$1-G56305,"NA")</f>
        <v>NA</v>
      </c>
    </row>
    <row r="56306" spans="17:17">
      <c r="Q56306" s="32" t="str">
        <f>IF(I56306="OUTSTANDING",'Data Table Volumes'!$B$1-G56306,"NA")</f>
        <v>NA</v>
      </c>
    </row>
    <row r="56307" spans="17:17">
      <c r="Q56307" s="32" t="str">
        <f>IF(I56307="OUTSTANDING",'Data Table Volumes'!$B$1-G56307,"NA")</f>
        <v>NA</v>
      </c>
    </row>
    <row r="56308" spans="17:17">
      <c r="Q56308" s="32" t="str">
        <f>IF(I56308="OUTSTANDING",'Data Table Volumes'!$B$1-G56308,"NA")</f>
        <v>NA</v>
      </c>
    </row>
    <row r="56309" spans="17:17">
      <c r="Q56309" s="32" t="str">
        <f>IF(I56309="OUTSTANDING",'Data Table Volumes'!$B$1-G56309,"NA")</f>
        <v>NA</v>
      </c>
    </row>
    <row r="56310" spans="17:17">
      <c r="Q56310" s="32" t="str">
        <f>IF(I56310="OUTSTANDING",'Data Table Volumes'!$B$1-G56310,"NA")</f>
        <v>NA</v>
      </c>
    </row>
    <row r="56311" spans="17:17">
      <c r="Q56311" s="32" t="str">
        <f>IF(I56311="OUTSTANDING",'Data Table Volumes'!$B$1-G56311,"NA")</f>
        <v>NA</v>
      </c>
    </row>
    <row r="56312" spans="17:17">
      <c r="Q56312" s="32" t="str">
        <f>IF(I56312="OUTSTANDING",'Data Table Volumes'!$B$1-G56312,"NA")</f>
        <v>NA</v>
      </c>
    </row>
    <row r="56313" spans="17:17">
      <c r="Q56313" s="32" t="str">
        <f>IF(I56313="OUTSTANDING",'Data Table Volumes'!$B$1-G56313,"NA")</f>
        <v>NA</v>
      </c>
    </row>
    <row r="56314" spans="17:17">
      <c r="Q56314" s="32" t="str">
        <f>IF(I56314="OUTSTANDING",'Data Table Volumes'!$B$1-G56314,"NA")</f>
        <v>NA</v>
      </c>
    </row>
    <row r="56315" spans="17:17">
      <c r="Q56315" s="32" t="str">
        <f>IF(I56315="OUTSTANDING",'Data Table Volumes'!$B$1-G56315,"NA")</f>
        <v>NA</v>
      </c>
    </row>
    <row r="56316" spans="17:17">
      <c r="Q56316" s="32" t="str">
        <f>IF(I56316="OUTSTANDING",'Data Table Volumes'!$B$1-G56316,"NA")</f>
        <v>NA</v>
      </c>
    </row>
    <row r="56317" spans="17:17">
      <c r="Q56317" s="32" t="str">
        <f>IF(I56317="OUTSTANDING",'Data Table Volumes'!$B$1-G56317,"NA")</f>
        <v>NA</v>
      </c>
    </row>
    <row r="56318" spans="17:17">
      <c r="Q56318" s="32" t="str">
        <f>IF(I56318="OUTSTANDING",'Data Table Volumes'!$B$1-G56318,"NA")</f>
        <v>NA</v>
      </c>
    </row>
    <row r="56319" spans="17:17">
      <c r="Q56319" s="32" t="str">
        <f>IF(I56319="OUTSTANDING",'Data Table Volumes'!$B$1-G56319,"NA")</f>
        <v>NA</v>
      </c>
    </row>
    <row r="56320" spans="17:17">
      <c r="Q56320" s="32" t="str">
        <f>IF(I56320="OUTSTANDING",'Data Table Volumes'!$B$1-G56320,"NA")</f>
        <v>NA</v>
      </c>
    </row>
    <row r="56321" spans="17:17">
      <c r="Q56321" s="32" t="str">
        <f>IF(I56321="OUTSTANDING",'Data Table Volumes'!$B$1-G56321,"NA")</f>
        <v>NA</v>
      </c>
    </row>
    <row r="56322" spans="17:17">
      <c r="Q56322" s="32" t="str">
        <f>IF(I56322="OUTSTANDING",'Data Table Volumes'!$B$1-G56322,"NA")</f>
        <v>NA</v>
      </c>
    </row>
    <row r="56323" spans="17:17">
      <c r="Q56323" s="32" t="str">
        <f>IF(I56323="OUTSTANDING",'Data Table Volumes'!$B$1-G56323,"NA")</f>
        <v>NA</v>
      </c>
    </row>
    <row r="56324" spans="17:17">
      <c r="Q56324" s="32" t="str">
        <f>IF(I56324="OUTSTANDING",'Data Table Volumes'!$B$1-G56324,"NA")</f>
        <v>NA</v>
      </c>
    </row>
    <row r="56325" spans="17:17">
      <c r="Q56325" s="32" t="str">
        <f>IF(I56325="OUTSTANDING",'Data Table Volumes'!$B$1-G56325,"NA")</f>
        <v>NA</v>
      </c>
    </row>
    <row r="56326" spans="17:17">
      <c r="Q56326" s="32" t="str">
        <f>IF(I56326="OUTSTANDING",'Data Table Volumes'!$B$1-G56326,"NA")</f>
        <v>NA</v>
      </c>
    </row>
    <row r="56327" spans="17:17">
      <c r="Q56327" s="32" t="str">
        <f>IF(I56327="OUTSTANDING",'Data Table Volumes'!$B$1-G56327,"NA")</f>
        <v>NA</v>
      </c>
    </row>
    <row r="56328" spans="17:17">
      <c r="Q56328" s="32" t="str">
        <f>IF(I56328="OUTSTANDING",'Data Table Volumes'!$B$1-G56328,"NA")</f>
        <v>NA</v>
      </c>
    </row>
    <row r="56329" spans="17:17">
      <c r="Q56329" s="32" t="str">
        <f>IF(I56329="OUTSTANDING",'Data Table Volumes'!$B$1-G56329,"NA")</f>
        <v>NA</v>
      </c>
    </row>
    <row r="56330" spans="17:17">
      <c r="Q56330" s="32" t="str">
        <f>IF(I56330="OUTSTANDING",'Data Table Volumes'!$B$1-G56330,"NA")</f>
        <v>NA</v>
      </c>
    </row>
    <row r="56331" spans="17:17">
      <c r="Q56331" s="32" t="str">
        <f>IF(I56331="OUTSTANDING",'Data Table Volumes'!$B$1-G56331,"NA")</f>
        <v>NA</v>
      </c>
    </row>
    <row r="56332" spans="17:17">
      <c r="Q56332" s="32" t="str">
        <f>IF(I56332="OUTSTANDING",'Data Table Volumes'!$B$1-G56332,"NA")</f>
        <v>NA</v>
      </c>
    </row>
    <row r="56333" spans="17:17">
      <c r="Q56333" s="32" t="str">
        <f>IF(I56333="OUTSTANDING",'Data Table Volumes'!$B$1-G56333,"NA")</f>
        <v>NA</v>
      </c>
    </row>
    <row r="56334" spans="17:17">
      <c r="Q56334" s="32" t="str">
        <f>IF(I56334="OUTSTANDING",'Data Table Volumes'!$B$1-G56334,"NA")</f>
        <v>NA</v>
      </c>
    </row>
    <row r="56335" spans="17:17">
      <c r="Q56335" s="32" t="str">
        <f>IF(I56335="OUTSTANDING",'Data Table Volumes'!$B$1-G56335,"NA")</f>
        <v>NA</v>
      </c>
    </row>
    <row r="56336" spans="17:17">
      <c r="Q56336" s="32" t="str">
        <f>IF(I56336="OUTSTANDING",'Data Table Volumes'!$B$1-G56336,"NA")</f>
        <v>NA</v>
      </c>
    </row>
    <row r="56337" spans="17:17">
      <c r="Q56337" s="32" t="str">
        <f>IF(I56337="OUTSTANDING",'Data Table Volumes'!$B$1-G56337,"NA")</f>
        <v>NA</v>
      </c>
    </row>
    <row r="56338" spans="17:17">
      <c r="Q56338" s="32" t="str">
        <f>IF(I56338="OUTSTANDING",'Data Table Volumes'!$B$1-G56338,"NA")</f>
        <v>NA</v>
      </c>
    </row>
    <row r="56339" spans="17:17">
      <c r="Q56339" s="32" t="str">
        <f>IF(I56339="OUTSTANDING",'Data Table Volumes'!$B$1-G56339,"NA")</f>
        <v>NA</v>
      </c>
    </row>
    <row r="56340" spans="17:17">
      <c r="Q56340" s="32" t="str">
        <f>IF(I56340="OUTSTANDING",'Data Table Volumes'!$B$1-G56340,"NA")</f>
        <v>NA</v>
      </c>
    </row>
    <row r="56341" spans="17:17">
      <c r="Q56341" s="32" t="str">
        <f>IF(I56341="OUTSTANDING",'Data Table Volumes'!$B$1-G56341,"NA")</f>
        <v>NA</v>
      </c>
    </row>
    <row r="56342" spans="17:17">
      <c r="Q56342" s="32" t="str">
        <f>IF(I56342="OUTSTANDING",'Data Table Volumes'!$B$1-G56342,"NA")</f>
        <v>NA</v>
      </c>
    </row>
    <row r="56343" spans="17:17">
      <c r="Q56343" s="32" t="str">
        <f>IF(I56343="OUTSTANDING",'Data Table Volumes'!$B$1-G56343,"NA")</f>
        <v>NA</v>
      </c>
    </row>
    <row r="56344" spans="17:17">
      <c r="Q56344" s="32" t="str">
        <f>IF(I56344="OUTSTANDING",'Data Table Volumes'!$B$1-G56344,"NA")</f>
        <v>NA</v>
      </c>
    </row>
    <row r="56345" spans="17:17">
      <c r="Q56345" s="32" t="str">
        <f>IF(I56345="OUTSTANDING",'Data Table Volumes'!$B$1-G56345,"NA")</f>
        <v>NA</v>
      </c>
    </row>
    <row r="56346" spans="17:17">
      <c r="Q56346" s="32" t="str">
        <f>IF(I56346="OUTSTANDING",'Data Table Volumes'!$B$1-G56346,"NA")</f>
        <v>NA</v>
      </c>
    </row>
    <row r="56347" spans="17:17">
      <c r="Q56347" s="32" t="str">
        <f>IF(I56347="OUTSTANDING",'Data Table Volumes'!$B$1-G56347,"NA")</f>
        <v>NA</v>
      </c>
    </row>
    <row r="56348" spans="17:17">
      <c r="Q56348" s="32" t="str">
        <f>IF(I56348="OUTSTANDING",'Data Table Volumes'!$B$1-G56348,"NA")</f>
        <v>NA</v>
      </c>
    </row>
    <row r="56349" spans="17:17">
      <c r="Q56349" s="32" t="str">
        <f>IF(I56349="OUTSTANDING",'Data Table Volumes'!$B$1-G56349,"NA")</f>
        <v>NA</v>
      </c>
    </row>
    <row r="56350" spans="17:17">
      <c r="Q56350" s="32" t="str">
        <f>IF(I56350="OUTSTANDING",'Data Table Volumes'!$B$1-G56350,"NA")</f>
        <v>NA</v>
      </c>
    </row>
    <row r="56351" spans="17:17">
      <c r="Q56351" s="32" t="str">
        <f>IF(I56351="OUTSTANDING",'Data Table Volumes'!$B$1-G56351,"NA")</f>
        <v>NA</v>
      </c>
    </row>
    <row r="56352" spans="17:17">
      <c r="Q56352" s="32" t="str">
        <f>IF(I56352="OUTSTANDING",'Data Table Volumes'!$B$1-G56352,"NA")</f>
        <v>NA</v>
      </c>
    </row>
    <row r="56353" spans="17:17">
      <c r="Q56353" s="32" t="str">
        <f>IF(I56353="OUTSTANDING",'Data Table Volumes'!$B$1-G56353,"NA")</f>
        <v>NA</v>
      </c>
    </row>
    <row r="56354" spans="17:17">
      <c r="Q56354" s="32" t="str">
        <f>IF(I56354="OUTSTANDING",'Data Table Volumes'!$B$1-G56354,"NA")</f>
        <v>NA</v>
      </c>
    </row>
    <row r="56355" spans="17:17">
      <c r="Q56355" s="32" t="str">
        <f>IF(I56355="OUTSTANDING",'Data Table Volumes'!$B$1-G56355,"NA")</f>
        <v>NA</v>
      </c>
    </row>
    <row r="56356" spans="17:17">
      <c r="Q56356" s="32" t="str">
        <f>IF(I56356="OUTSTANDING",'Data Table Volumes'!$B$1-G56356,"NA")</f>
        <v>NA</v>
      </c>
    </row>
    <row r="56357" spans="17:17">
      <c r="Q56357" s="32" t="str">
        <f>IF(I56357="OUTSTANDING",'Data Table Volumes'!$B$1-G56357,"NA")</f>
        <v>NA</v>
      </c>
    </row>
    <row r="56358" spans="17:17">
      <c r="Q56358" s="32" t="str">
        <f>IF(I56358="OUTSTANDING",'Data Table Volumes'!$B$1-G56358,"NA")</f>
        <v>NA</v>
      </c>
    </row>
    <row r="56359" spans="17:17">
      <c r="Q56359" s="32" t="str">
        <f>IF(I56359="OUTSTANDING",'Data Table Volumes'!$B$1-G56359,"NA")</f>
        <v>NA</v>
      </c>
    </row>
    <row r="56360" spans="17:17">
      <c r="Q56360" s="32" t="str">
        <f>IF(I56360="OUTSTANDING",'Data Table Volumes'!$B$1-G56360,"NA")</f>
        <v>NA</v>
      </c>
    </row>
    <row r="56361" spans="17:17">
      <c r="Q56361" s="32" t="str">
        <f>IF(I56361="OUTSTANDING",'Data Table Volumes'!$B$1-G56361,"NA")</f>
        <v>NA</v>
      </c>
    </row>
    <row r="56362" spans="17:17">
      <c r="Q56362" s="32" t="str">
        <f>IF(I56362="OUTSTANDING",'Data Table Volumes'!$B$1-G56362,"NA")</f>
        <v>NA</v>
      </c>
    </row>
    <row r="56363" spans="17:17">
      <c r="Q56363" s="32" t="str">
        <f>IF(I56363="OUTSTANDING",'Data Table Volumes'!$B$1-G56363,"NA")</f>
        <v>NA</v>
      </c>
    </row>
    <row r="56364" spans="17:17">
      <c r="Q56364" s="32" t="str">
        <f>IF(I56364="OUTSTANDING",'Data Table Volumes'!$B$1-G56364,"NA")</f>
        <v>NA</v>
      </c>
    </row>
    <row r="56365" spans="17:17">
      <c r="Q56365" s="32" t="str">
        <f>IF(I56365="OUTSTANDING",'Data Table Volumes'!$B$1-G56365,"NA")</f>
        <v>NA</v>
      </c>
    </row>
    <row r="56366" spans="17:17">
      <c r="Q56366" s="32" t="str">
        <f>IF(I56366="OUTSTANDING",'Data Table Volumes'!$B$1-G56366,"NA")</f>
        <v>NA</v>
      </c>
    </row>
    <row r="56367" spans="17:17">
      <c r="Q56367" s="32" t="str">
        <f>IF(I56367="OUTSTANDING",'Data Table Volumes'!$B$1-G56367,"NA")</f>
        <v>NA</v>
      </c>
    </row>
    <row r="56368" spans="17:17">
      <c r="Q56368" s="32" t="str">
        <f>IF(I56368="OUTSTANDING",'Data Table Volumes'!$B$1-G56368,"NA")</f>
        <v>NA</v>
      </c>
    </row>
    <row r="56369" spans="17:17">
      <c r="Q56369" s="32" t="str">
        <f>IF(I56369="OUTSTANDING",'Data Table Volumes'!$B$1-G56369,"NA")</f>
        <v>NA</v>
      </c>
    </row>
    <row r="56370" spans="17:17">
      <c r="Q56370" s="32" t="str">
        <f>IF(I56370="OUTSTANDING",'Data Table Volumes'!$B$1-G56370,"NA")</f>
        <v>NA</v>
      </c>
    </row>
    <row r="56371" spans="17:17">
      <c r="Q56371" s="32" t="str">
        <f>IF(I56371="OUTSTANDING",'Data Table Volumes'!$B$1-G56371,"NA")</f>
        <v>NA</v>
      </c>
    </row>
    <row r="56372" spans="17:17">
      <c r="Q56372" s="32" t="str">
        <f>IF(I56372="OUTSTANDING",'Data Table Volumes'!$B$1-G56372,"NA")</f>
        <v>NA</v>
      </c>
    </row>
    <row r="56373" spans="17:17">
      <c r="Q56373" s="32" t="str">
        <f>IF(I56373="OUTSTANDING",'Data Table Volumes'!$B$1-G56373,"NA")</f>
        <v>NA</v>
      </c>
    </row>
    <row r="56374" spans="17:17">
      <c r="Q56374" s="32" t="str">
        <f>IF(I56374="OUTSTANDING",'Data Table Volumes'!$B$1-G56374,"NA")</f>
        <v>NA</v>
      </c>
    </row>
    <row r="56375" spans="17:17">
      <c r="Q56375" s="32" t="str">
        <f>IF(I56375="OUTSTANDING",'Data Table Volumes'!$B$1-G56375,"NA")</f>
        <v>NA</v>
      </c>
    </row>
    <row r="56376" spans="17:17">
      <c r="Q56376" s="32" t="str">
        <f>IF(I56376="OUTSTANDING",'Data Table Volumes'!$B$1-G56376,"NA")</f>
        <v>NA</v>
      </c>
    </row>
    <row r="56377" spans="17:17">
      <c r="Q56377" s="32" t="str">
        <f>IF(I56377="OUTSTANDING",'Data Table Volumes'!$B$1-G56377,"NA")</f>
        <v>NA</v>
      </c>
    </row>
    <row r="56378" spans="17:17">
      <c r="Q56378" s="32" t="str">
        <f>IF(I56378="OUTSTANDING",'Data Table Volumes'!$B$1-G56378,"NA")</f>
        <v>NA</v>
      </c>
    </row>
    <row r="56379" spans="17:17">
      <c r="Q56379" s="32" t="str">
        <f>IF(I56379="OUTSTANDING",'Data Table Volumes'!$B$1-G56379,"NA")</f>
        <v>NA</v>
      </c>
    </row>
    <row r="56380" spans="17:17">
      <c r="Q56380" s="32" t="str">
        <f>IF(I56380="OUTSTANDING",'Data Table Volumes'!$B$1-G56380,"NA")</f>
        <v>NA</v>
      </c>
    </row>
    <row r="56381" spans="17:17">
      <c r="Q56381" s="32" t="str">
        <f>IF(I56381="OUTSTANDING",'Data Table Volumes'!$B$1-G56381,"NA")</f>
        <v>NA</v>
      </c>
    </row>
    <row r="56382" spans="17:17">
      <c r="Q56382" s="32" t="str">
        <f>IF(I56382="OUTSTANDING",'Data Table Volumes'!$B$1-G56382,"NA")</f>
        <v>NA</v>
      </c>
    </row>
    <row r="56383" spans="17:17">
      <c r="Q56383" s="32" t="str">
        <f>IF(I56383="OUTSTANDING",'Data Table Volumes'!$B$1-G56383,"NA")</f>
        <v>NA</v>
      </c>
    </row>
    <row r="56384" spans="17:17">
      <c r="Q56384" s="32" t="str">
        <f>IF(I56384="OUTSTANDING",'Data Table Volumes'!$B$1-G56384,"NA")</f>
        <v>NA</v>
      </c>
    </row>
    <row r="56385" spans="17:17">
      <c r="Q56385" s="32" t="str">
        <f>IF(I56385="OUTSTANDING",'Data Table Volumes'!$B$1-G56385,"NA")</f>
        <v>NA</v>
      </c>
    </row>
    <row r="56386" spans="17:17">
      <c r="Q56386" s="32" t="str">
        <f>IF(I56386="OUTSTANDING",'Data Table Volumes'!$B$1-G56386,"NA")</f>
        <v>NA</v>
      </c>
    </row>
    <row r="56387" spans="17:17">
      <c r="Q56387" s="32" t="str">
        <f>IF(I56387="OUTSTANDING",'Data Table Volumes'!$B$1-G56387,"NA")</f>
        <v>NA</v>
      </c>
    </row>
    <row r="56388" spans="17:17">
      <c r="Q56388" s="32" t="str">
        <f>IF(I56388="OUTSTANDING",'Data Table Volumes'!$B$1-G56388,"NA")</f>
        <v>NA</v>
      </c>
    </row>
    <row r="56389" spans="17:17">
      <c r="Q56389" s="32" t="str">
        <f>IF(I56389="OUTSTANDING",'Data Table Volumes'!$B$1-G56389,"NA")</f>
        <v>NA</v>
      </c>
    </row>
    <row r="56390" spans="17:17">
      <c r="Q56390" s="32" t="str">
        <f>IF(I56390="OUTSTANDING",'Data Table Volumes'!$B$1-G56390,"NA")</f>
        <v>NA</v>
      </c>
    </row>
    <row r="56391" spans="17:17">
      <c r="Q56391" s="32" t="str">
        <f>IF(I56391="OUTSTANDING",'Data Table Volumes'!$B$1-G56391,"NA")</f>
        <v>NA</v>
      </c>
    </row>
    <row r="56392" spans="17:17">
      <c r="Q56392" s="32" t="str">
        <f>IF(I56392="OUTSTANDING",'Data Table Volumes'!$B$1-G56392,"NA")</f>
        <v>NA</v>
      </c>
    </row>
    <row r="56393" spans="17:17">
      <c r="Q56393" s="32" t="str">
        <f>IF(I56393="OUTSTANDING",'Data Table Volumes'!$B$1-G56393,"NA")</f>
        <v>NA</v>
      </c>
    </row>
    <row r="56394" spans="17:17">
      <c r="Q56394" s="32" t="str">
        <f>IF(I56394="OUTSTANDING",'Data Table Volumes'!$B$1-G56394,"NA")</f>
        <v>NA</v>
      </c>
    </row>
    <row r="56395" spans="17:17">
      <c r="Q56395" s="32" t="str">
        <f>IF(I56395="OUTSTANDING",'Data Table Volumes'!$B$1-G56395,"NA")</f>
        <v>NA</v>
      </c>
    </row>
    <row r="56396" spans="17:17">
      <c r="Q56396" s="32" t="str">
        <f>IF(I56396="OUTSTANDING",'Data Table Volumes'!$B$1-G56396,"NA")</f>
        <v>NA</v>
      </c>
    </row>
    <row r="56397" spans="17:17">
      <c r="Q56397" s="32" t="str">
        <f>IF(I56397="OUTSTANDING",'Data Table Volumes'!$B$1-G56397,"NA")</f>
        <v>NA</v>
      </c>
    </row>
    <row r="56398" spans="17:17">
      <c r="Q56398" s="32" t="str">
        <f>IF(I56398="OUTSTANDING",'Data Table Volumes'!$B$1-G56398,"NA")</f>
        <v>NA</v>
      </c>
    </row>
    <row r="56399" spans="17:17">
      <c r="Q56399" s="32" t="str">
        <f>IF(I56399="OUTSTANDING",'Data Table Volumes'!$B$1-G56399,"NA")</f>
        <v>NA</v>
      </c>
    </row>
    <row r="56400" spans="17:17">
      <c r="Q56400" s="32" t="str">
        <f>IF(I56400="OUTSTANDING",'Data Table Volumes'!$B$1-G56400,"NA")</f>
        <v>NA</v>
      </c>
    </row>
    <row r="56401" spans="17:17">
      <c r="Q56401" s="32" t="str">
        <f>IF(I56401="OUTSTANDING",'Data Table Volumes'!$B$1-G56401,"NA")</f>
        <v>NA</v>
      </c>
    </row>
    <row r="56402" spans="17:17">
      <c r="Q56402" s="32" t="str">
        <f>IF(I56402="OUTSTANDING",'Data Table Volumes'!$B$1-G56402,"NA")</f>
        <v>NA</v>
      </c>
    </row>
    <row r="56403" spans="17:17">
      <c r="Q56403" s="32" t="str">
        <f>IF(I56403="OUTSTANDING",'Data Table Volumes'!$B$1-G56403,"NA")</f>
        <v>NA</v>
      </c>
    </row>
    <row r="56404" spans="17:17">
      <c r="Q56404" s="32" t="str">
        <f>IF(I56404="OUTSTANDING",'Data Table Volumes'!$B$1-G56404,"NA")</f>
        <v>NA</v>
      </c>
    </row>
    <row r="56405" spans="17:17">
      <c r="Q56405" s="32" t="str">
        <f>IF(I56405="OUTSTANDING",'Data Table Volumes'!$B$1-G56405,"NA")</f>
        <v>NA</v>
      </c>
    </row>
    <row r="56406" spans="17:17">
      <c r="Q56406" s="32" t="str">
        <f>IF(I56406="OUTSTANDING",'Data Table Volumes'!$B$1-G56406,"NA")</f>
        <v>NA</v>
      </c>
    </row>
    <row r="56407" spans="17:17">
      <c r="Q56407" s="32" t="str">
        <f>IF(I56407="OUTSTANDING",'Data Table Volumes'!$B$1-G56407,"NA")</f>
        <v>NA</v>
      </c>
    </row>
    <row r="56408" spans="17:17">
      <c r="Q56408" s="32" t="str">
        <f>IF(I56408="OUTSTANDING",'Data Table Volumes'!$B$1-G56408,"NA")</f>
        <v>NA</v>
      </c>
    </row>
    <row r="56409" spans="17:17">
      <c r="Q56409" s="32" t="str">
        <f>IF(I56409="OUTSTANDING",'Data Table Volumes'!$B$1-G56409,"NA")</f>
        <v>NA</v>
      </c>
    </row>
    <row r="56410" spans="17:17">
      <c r="Q56410" s="32" t="str">
        <f>IF(I56410="OUTSTANDING",'Data Table Volumes'!$B$1-G56410,"NA")</f>
        <v>NA</v>
      </c>
    </row>
    <row r="56411" spans="17:17">
      <c r="Q56411" s="32" t="str">
        <f>IF(I56411="OUTSTANDING",'Data Table Volumes'!$B$1-G56411,"NA")</f>
        <v>NA</v>
      </c>
    </row>
    <row r="56412" spans="17:17">
      <c r="Q56412" s="32" t="str">
        <f>IF(I56412="OUTSTANDING",'Data Table Volumes'!$B$1-G56412,"NA")</f>
        <v>NA</v>
      </c>
    </row>
    <row r="56413" spans="17:17">
      <c r="Q56413" s="32" t="str">
        <f>IF(I56413="OUTSTANDING",'Data Table Volumes'!$B$1-G56413,"NA")</f>
        <v>NA</v>
      </c>
    </row>
    <row r="56414" spans="17:17">
      <c r="Q56414" s="32" t="str">
        <f>IF(I56414="OUTSTANDING",'Data Table Volumes'!$B$1-G56414,"NA")</f>
        <v>NA</v>
      </c>
    </row>
    <row r="56415" spans="17:17">
      <c r="Q56415" s="32" t="str">
        <f>IF(I56415="OUTSTANDING",'Data Table Volumes'!$B$1-G56415,"NA")</f>
        <v>NA</v>
      </c>
    </row>
    <row r="56416" spans="17:17">
      <c r="Q56416" s="32" t="str">
        <f>IF(I56416="OUTSTANDING",'Data Table Volumes'!$B$1-G56416,"NA")</f>
        <v>NA</v>
      </c>
    </row>
    <row r="56417" spans="17:17">
      <c r="Q56417" s="32" t="str">
        <f>IF(I56417="OUTSTANDING",'Data Table Volumes'!$B$1-G56417,"NA")</f>
        <v>NA</v>
      </c>
    </row>
    <row r="56418" spans="17:17">
      <c r="Q56418" s="32" t="str">
        <f>IF(I56418="OUTSTANDING",'Data Table Volumes'!$B$1-G56418,"NA")</f>
        <v>NA</v>
      </c>
    </row>
    <row r="56419" spans="17:17">
      <c r="Q56419" s="32" t="str">
        <f>IF(I56419="OUTSTANDING",'Data Table Volumes'!$B$1-G56419,"NA")</f>
        <v>NA</v>
      </c>
    </row>
    <row r="56420" spans="17:17">
      <c r="Q56420" s="32" t="str">
        <f>IF(I56420="OUTSTANDING",'Data Table Volumes'!$B$1-G56420,"NA")</f>
        <v>NA</v>
      </c>
    </row>
    <row r="56421" spans="17:17">
      <c r="Q56421" s="32" t="str">
        <f>IF(I56421="OUTSTANDING",'Data Table Volumes'!$B$1-G56421,"NA")</f>
        <v>NA</v>
      </c>
    </row>
    <row r="56422" spans="17:17">
      <c r="Q56422" s="32" t="str">
        <f>IF(I56422="OUTSTANDING",'Data Table Volumes'!$B$1-G56422,"NA")</f>
        <v>NA</v>
      </c>
    </row>
    <row r="56423" spans="17:17">
      <c r="Q56423" s="32" t="str">
        <f>IF(I56423="OUTSTANDING",'Data Table Volumes'!$B$1-G56423,"NA")</f>
        <v>NA</v>
      </c>
    </row>
    <row r="56424" spans="17:17">
      <c r="Q56424" s="32" t="str">
        <f>IF(I56424="OUTSTANDING",'Data Table Volumes'!$B$1-G56424,"NA")</f>
        <v>NA</v>
      </c>
    </row>
    <row r="56425" spans="17:17">
      <c r="Q56425" s="32" t="str">
        <f>IF(I56425="OUTSTANDING",'Data Table Volumes'!$B$1-G56425,"NA")</f>
        <v>NA</v>
      </c>
    </row>
    <row r="56426" spans="17:17">
      <c r="Q56426" s="32" t="str">
        <f>IF(I56426="OUTSTANDING",'Data Table Volumes'!$B$1-G56426,"NA")</f>
        <v>NA</v>
      </c>
    </row>
    <row r="56427" spans="17:17">
      <c r="Q56427" s="32" t="str">
        <f>IF(I56427="OUTSTANDING",'Data Table Volumes'!$B$1-G56427,"NA")</f>
        <v>NA</v>
      </c>
    </row>
    <row r="56428" spans="17:17">
      <c r="Q56428" s="32" t="str">
        <f>IF(I56428="OUTSTANDING",'Data Table Volumes'!$B$1-G56428,"NA")</f>
        <v>NA</v>
      </c>
    </row>
    <row r="56429" spans="17:17">
      <c r="Q56429" s="32" t="str">
        <f>IF(I56429="OUTSTANDING",'Data Table Volumes'!$B$1-G56429,"NA")</f>
        <v>NA</v>
      </c>
    </row>
    <row r="56430" spans="17:17">
      <c r="Q56430" s="32" t="str">
        <f>IF(I56430="OUTSTANDING",'Data Table Volumes'!$B$1-G56430,"NA")</f>
        <v>NA</v>
      </c>
    </row>
    <row r="56431" spans="17:17">
      <c r="Q56431" s="32" t="str">
        <f>IF(I56431="OUTSTANDING",'Data Table Volumes'!$B$1-G56431,"NA")</f>
        <v>NA</v>
      </c>
    </row>
    <row r="56432" spans="17:17">
      <c r="Q56432" s="32" t="str">
        <f>IF(I56432="OUTSTANDING",'Data Table Volumes'!$B$1-G56432,"NA")</f>
        <v>NA</v>
      </c>
    </row>
    <row r="56433" spans="17:17">
      <c r="Q56433" s="32" t="str">
        <f>IF(I56433="OUTSTANDING",'Data Table Volumes'!$B$1-G56433,"NA")</f>
        <v>NA</v>
      </c>
    </row>
    <row r="56434" spans="17:17">
      <c r="Q56434" s="32" t="str">
        <f>IF(I56434="OUTSTANDING",'Data Table Volumes'!$B$1-G56434,"NA")</f>
        <v>NA</v>
      </c>
    </row>
    <row r="56435" spans="17:17">
      <c r="Q56435" s="32" t="str">
        <f>IF(I56435="OUTSTANDING",'Data Table Volumes'!$B$1-G56435,"NA")</f>
        <v>NA</v>
      </c>
    </row>
    <row r="56436" spans="17:17">
      <c r="Q56436" s="32" t="str">
        <f>IF(I56436="OUTSTANDING",'Data Table Volumes'!$B$1-G56436,"NA")</f>
        <v>NA</v>
      </c>
    </row>
    <row r="56437" spans="17:17">
      <c r="Q56437" s="32" t="str">
        <f>IF(I56437="OUTSTANDING",'Data Table Volumes'!$B$1-G56437,"NA")</f>
        <v>NA</v>
      </c>
    </row>
    <row r="56438" spans="17:17">
      <c r="Q56438" s="32" t="str">
        <f>IF(I56438="OUTSTANDING",'Data Table Volumes'!$B$1-G56438,"NA")</f>
        <v>NA</v>
      </c>
    </row>
    <row r="56439" spans="17:17">
      <c r="Q56439" s="32" t="str">
        <f>IF(I56439="OUTSTANDING",'Data Table Volumes'!$B$1-G56439,"NA")</f>
        <v>NA</v>
      </c>
    </row>
    <row r="56440" spans="17:17">
      <c r="Q56440" s="32" t="str">
        <f>IF(I56440="OUTSTANDING",'Data Table Volumes'!$B$1-G56440,"NA")</f>
        <v>NA</v>
      </c>
    </row>
    <row r="56441" spans="17:17">
      <c r="Q56441" s="32" t="str">
        <f>IF(I56441="OUTSTANDING",'Data Table Volumes'!$B$1-G56441,"NA")</f>
        <v>NA</v>
      </c>
    </row>
    <row r="56442" spans="17:17">
      <c r="Q56442" s="32" t="str">
        <f>IF(I56442="OUTSTANDING",'Data Table Volumes'!$B$1-G56442,"NA")</f>
        <v>NA</v>
      </c>
    </row>
    <row r="56443" spans="17:17">
      <c r="Q56443" s="32" t="str">
        <f>IF(I56443="OUTSTANDING",'Data Table Volumes'!$B$1-G56443,"NA")</f>
        <v>NA</v>
      </c>
    </row>
    <row r="56444" spans="17:17">
      <c r="Q56444" s="32" t="str">
        <f>IF(I56444="OUTSTANDING",'Data Table Volumes'!$B$1-G56444,"NA")</f>
        <v>NA</v>
      </c>
    </row>
    <row r="56445" spans="17:17">
      <c r="Q56445" s="32" t="str">
        <f>IF(I56445="OUTSTANDING",'Data Table Volumes'!$B$1-G56445,"NA")</f>
        <v>NA</v>
      </c>
    </row>
    <row r="56446" spans="17:17">
      <c r="Q56446" s="32" t="str">
        <f>IF(I56446="OUTSTANDING",'Data Table Volumes'!$B$1-G56446,"NA")</f>
        <v>NA</v>
      </c>
    </row>
    <row r="56447" spans="17:17">
      <c r="Q56447" s="32" t="str">
        <f>IF(I56447="OUTSTANDING",'Data Table Volumes'!$B$1-G56447,"NA")</f>
        <v>NA</v>
      </c>
    </row>
    <row r="56448" spans="17:17">
      <c r="Q56448" s="32" t="str">
        <f>IF(I56448="OUTSTANDING",'Data Table Volumes'!$B$1-G56448,"NA")</f>
        <v>NA</v>
      </c>
    </row>
    <row r="56449" spans="17:17">
      <c r="Q56449" s="32" t="str">
        <f>IF(I56449="OUTSTANDING",'Data Table Volumes'!$B$1-G56449,"NA")</f>
        <v>NA</v>
      </c>
    </row>
    <row r="56450" spans="17:17">
      <c r="Q56450" s="32" t="str">
        <f>IF(I56450="OUTSTANDING",'Data Table Volumes'!$B$1-G56450,"NA")</f>
        <v>NA</v>
      </c>
    </row>
    <row r="56451" spans="17:17">
      <c r="Q56451" s="32" t="str">
        <f>IF(I56451="OUTSTANDING",'Data Table Volumes'!$B$1-G56451,"NA")</f>
        <v>NA</v>
      </c>
    </row>
    <row r="56452" spans="17:17">
      <c r="Q56452" s="32" t="str">
        <f>IF(I56452="OUTSTANDING",'Data Table Volumes'!$B$1-G56452,"NA")</f>
        <v>NA</v>
      </c>
    </row>
    <row r="56453" spans="17:17">
      <c r="Q56453" s="32" t="str">
        <f>IF(I56453="OUTSTANDING",'Data Table Volumes'!$B$1-G56453,"NA")</f>
        <v>NA</v>
      </c>
    </row>
    <row r="56454" spans="17:17">
      <c r="Q56454" s="32" t="str">
        <f>IF(I56454="OUTSTANDING",'Data Table Volumes'!$B$1-G56454,"NA")</f>
        <v>NA</v>
      </c>
    </row>
    <row r="56455" spans="17:17">
      <c r="Q56455" s="32" t="str">
        <f>IF(I56455="OUTSTANDING",'Data Table Volumes'!$B$1-G56455,"NA")</f>
        <v>NA</v>
      </c>
    </row>
    <row r="56456" spans="17:17">
      <c r="Q56456" s="32" t="str">
        <f>IF(I56456="OUTSTANDING",'Data Table Volumes'!$B$1-G56456,"NA")</f>
        <v>NA</v>
      </c>
    </row>
    <row r="56457" spans="17:17">
      <c r="Q56457" s="32" t="str">
        <f>IF(I56457="OUTSTANDING",'Data Table Volumes'!$B$1-G56457,"NA")</f>
        <v>NA</v>
      </c>
    </row>
    <row r="56458" spans="17:17">
      <c r="Q56458" s="32" t="str">
        <f>IF(I56458="OUTSTANDING",'Data Table Volumes'!$B$1-G56458,"NA")</f>
        <v>NA</v>
      </c>
    </row>
    <row r="56459" spans="17:17">
      <c r="Q56459" s="32" t="str">
        <f>IF(I56459="OUTSTANDING",'Data Table Volumes'!$B$1-G56459,"NA")</f>
        <v>NA</v>
      </c>
    </row>
    <row r="56460" spans="17:17">
      <c r="Q56460" s="32" t="str">
        <f>IF(I56460="OUTSTANDING",'Data Table Volumes'!$B$1-G56460,"NA")</f>
        <v>NA</v>
      </c>
    </row>
    <row r="56461" spans="17:17">
      <c r="Q56461" s="32" t="str">
        <f>IF(I56461="OUTSTANDING",'Data Table Volumes'!$B$1-G56461,"NA")</f>
        <v>NA</v>
      </c>
    </row>
    <row r="56462" spans="17:17">
      <c r="Q56462" s="32" t="str">
        <f>IF(I56462="OUTSTANDING",'Data Table Volumes'!$B$1-G56462,"NA")</f>
        <v>NA</v>
      </c>
    </row>
    <row r="56463" spans="17:17">
      <c r="Q56463" s="32" t="str">
        <f>IF(I56463="OUTSTANDING",'Data Table Volumes'!$B$1-G56463,"NA")</f>
        <v>NA</v>
      </c>
    </row>
    <row r="56464" spans="17:17">
      <c r="Q56464" s="32" t="str">
        <f>IF(I56464="OUTSTANDING",'Data Table Volumes'!$B$1-G56464,"NA")</f>
        <v>NA</v>
      </c>
    </row>
    <row r="56465" spans="17:17">
      <c r="Q56465" s="32" t="str">
        <f>IF(I56465="OUTSTANDING",'Data Table Volumes'!$B$1-G56465,"NA")</f>
        <v>NA</v>
      </c>
    </row>
    <row r="56466" spans="17:17">
      <c r="Q56466" s="32" t="str">
        <f>IF(I56466="OUTSTANDING",'Data Table Volumes'!$B$1-G56466,"NA")</f>
        <v>NA</v>
      </c>
    </row>
    <row r="56467" spans="17:17">
      <c r="Q56467" s="32" t="str">
        <f>IF(I56467="OUTSTANDING",'Data Table Volumes'!$B$1-G56467,"NA")</f>
        <v>NA</v>
      </c>
    </row>
    <row r="56468" spans="17:17">
      <c r="Q56468" s="32" t="str">
        <f>IF(I56468="OUTSTANDING",'Data Table Volumes'!$B$1-G56468,"NA")</f>
        <v>NA</v>
      </c>
    </row>
    <row r="56469" spans="17:17">
      <c r="Q56469" s="32" t="str">
        <f>IF(I56469="OUTSTANDING",'Data Table Volumes'!$B$1-G56469,"NA")</f>
        <v>NA</v>
      </c>
    </row>
    <row r="56470" spans="17:17">
      <c r="Q56470" s="32" t="str">
        <f>IF(I56470="OUTSTANDING",'Data Table Volumes'!$B$1-G56470,"NA")</f>
        <v>NA</v>
      </c>
    </row>
    <row r="56471" spans="17:17">
      <c r="Q56471" s="32" t="str">
        <f>IF(I56471="OUTSTANDING",'Data Table Volumes'!$B$1-G56471,"NA")</f>
        <v>NA</v>
      </c>
    </row>
    <row r="56472" spans="17:17">
      <c r="Q56472" s="32" t="str">
        <f>IF(I56472="OUTSTANDING",'Data Table Volumes'!$B$1-G56472,"NA")</f>
        <v>NA</v>
      </c>
    </row>
    <row r="56473" spans="17:17">
      <c r="Q56473" s="32" t="str">
        <f>IF(I56473="OUTSTANDING",'Data Table Volumes'!$B$1-G56473,"NA")</f>
        <v>NA</v>
      </c>
    </row>
    <row r="56474" spans="17:17">
      <c r="Q56474" s="32" t="str">
        <f>IF(I56474="OUTSTANDING",'Data Table Volumes'!$B$1-G56474,"NA")</f>
        <v>NA</v>
      </c>
    </row>
    <row r="56475" spans="17:17">
      <c r="Q56475" s="32" t="str">
        <f>IF(I56475="OUTSTANDING",'Data Table Volumes'!$B$1-G56475,"NA")</f>
        <v>NA</v>
      </c>
    </row>
    <row r="56476" spans="17:17">
      <c r="Q56476" s="32" t="str">
        <f>IF(I56476="OUTSTANDING",'Data Table Volumes'!$B$1-G56476,"NA")</f>
        <v>NA</v>
      </c>
    </row>
    <row r="56477" spans="17:17">
      <c r="Q56477" s="32" t="str">
        <f>IF(I56477="OUTSTANDING",'Data Table Volumes'!$B$1-G56477,"NA")</f>
        <v>NA</v>
      </c>
    </row>
    <row r="56478" spans="17:17">
      <c r="Q56478" s="32" t="str">
        <f>IF(I56478="OUTSTANDING",'Data Table Volumes'!$B$1-G56478,"NA")</f>
        <v>NA</v>
      </c>
    </row>
    <row r="56479" spans="17:17">
      <c r="Q56479" s="32" t="str">
        <f>IF(I56479="OUTSTANDING",'Data Table Volumes'!$B$1-G56479,"NA")</f>
        <v>NA</v>
      </c>
    </row>
    <row r="56480" spans="17:17">
      <c r="Q56480" s="32" t="str">
        <f>IF(I56480="OUTSTANDING",'Data Table Volumes'!$B$1-G56480,"NA")</f>
        <v>NA</v>
      </c>
    </row>
    <row r="56481" spans="17:17">
      <c r="Q56481" s="32" t="str">
        <f>IF(I56481="OUTSTANDING",'Data Table Volumes'!$B$1-G56481,"NA")</f>
        <v>NA</v>
      </c>
    </row>
    <row r="56482" spans="17:17">
      <c r="Q56482" s="32" t="str">
        <f>IF(I56482="OUTSTANDING",'Data Table Volumes'!$B$1-G56482,"NA")</f>
        <v>NA</v>
      </c>
    </row>
    <row r="56483" spans="17:17">
      <c r="Q56483" s="32" t="str">
        <f>IF(I56483="OUTSTANDING",'Data Table Volumes'!$B$1-G56483,"NA")</f>
        <v>NA</v>
      </c>
    </row>
    <row r="56484" spans="17:17">
      <c r="Q56484" s="32" t="str">
        <f>IF(I56484="OUTSTANDING",'Data Table Volumes'!$B$1-G56484,"NA")</f>
        <v>NA</v>
      </c>
    </row>
    <row r="56485" spans="17:17">
      <c r="Q56485" s="32" t="str">
        <f>IF(I56485="OUTSTANDING",'Data Table Volumes'!$B$1-G56485,"NA")</f>
        <v>NA</v>
      </c>
    </row>
    <row r="56486" spans="17:17">
      <c r="Q56486" s="32" t="str">
        <f>IF(I56486="OUTSTANDING",'Data Table Volumes'!$B$1-G56486,"NA")</f>
        <v>NA</v>
      </c>
    </row>
    <row r="56487" spans="17:17">
      <c r="Q56487" s="32" t="str">
        <f>IF(I56487="OUTSTANDING",'Data Table Volumes'!$B$1-G56487,"NA")</f>
        <v>NA</v>
      </c>
    </row>
    <row r="56488" spans="17:17">
      <c r="Q56488" s="32" t="str">
        <f>IF(I56488="OUTSTANDING",'Data Table Volumes'!$B$1-G56488,"NA")</f>
        <v>NA</v>
      </c>
    </row>
    <row r="56489" spans="17:17">
      <c r="Q56489" s="32" t="str">
        <f>IF(I56489="OUTSTANDING",'Data Table Volumes'!$B$1-G56489,"NA")</f>
        <v>NA</v>
      </c>
    </row>
    <row r="56490" spans="17:17">
      <c r="Q56490" s="32" t="str">
        <f>IF(I56490="OUTSTANDING",'Data Table Volumes'!$B$1-G56490,"NA")</f>
        <v>NA</v>
      </c>
    </row>
    <row r="56491" spans="17:17">
      <c r="Q56491" s="32" t="str">
        <f>IF(I56491="OUTSTANDING",'Data Table Volumes'!$B$1-G56491,"NA")</f>
        <v>NA</v>
      </c>
    </row>
    <row r="56492" spans="17:17">
      <c r="Q56492" s="32" t="str">
        <f>IF(I56492="OUTSTANDING",'Data Table Volumes'!$B$1-G56492,"NA")</f>
        <v>NA</v>
      </c>
    </row>
    <row r="56493" spans="17:17">
      <c r="Q56493" s="32" t="str">
        <f>IF(I56493="OUTSTANDING",'Data Table Volumes'!$B$1-G56493,"NA")</f>
        <v>NA</v>
      </c>
    </row>
    <row r="56494" spans="17:17">
      <c r="Q56494" s="32" t="str">
        <f>IF(I56494="OUTSTANDING",'Data Table Volumes'!$B$1-G56494,"NA")</f>
        <v>NA</v>
      </c>
    </row>
    <row r="56495" spans="17:17">
      <c r="Q56495" s="32" t="str">
        <f>IF(I56495="OUTSTANDING",'Data Table Volumes'!$B$1-G56495,"NA")</f>
        <v>NA</v>
      </c>
    </row>
    <row r="56496" spans="17:17">
      <c r="Q56496" s="32" t="str">
        <f>IF(I56496="OUTSTANDING",'Data Table Volumes'!$B$1-G56496,"NA")</f>
        <v>NA</v>
      </c>
    </row>
    <row r="56497" spans="17:17">
      <c r="Q56497" s="32" t="str">
        <f>IF(I56497="OUTSTANDING",'Data Table Volumes'!$B$1-G56497,"NA")</f>
        <v>NA</v>
      </c>
    </row>
    <row r="56498" spans="17:17">
      <c r="Q56498" s="32" t="str">
        <f>IF(I56498="OUTSTANDING",'Data Table Volumes'!$B$1-G56498,"NA")</f>
        <v>NA</v>
      </c>
    </row>
    <row r="56499" spans="17:17">
      <c r="Q56499" s="32" t="str">
        <f>IF(I56499="OUTSTANDING",'Data Table Volumes'!$B$1-G56499,"NA")</f>
        <v>NA</v>
      </c>
    </row>
    <row r="56500" spans="17:17">
      <c r="Q56500" s="32" t="str">
        <f>IF(I56500="OUTSTANDING",'Data Table Volumes'!$B$1-G56500,"NA")</f>
        <v>NA</v>
      </c>
    </row>
    <row r="56501" spans="17:17">
      <c r="Q56501" s="32" t="str">
        <f>IF(I56501="OUTSTANDING",'Data Table Volumes'!$B$1-G56501,"NA")</f>
        <v>NA</v>
      </c>
    </row>
    <row r="56502" spans="17:17">
      <c r="Q56502" s="32" t="str">
        <f>IF(I56502="OUTSTANDING",'Data Table Volumes'!$B$1-G56502,"NA")</f>
        <v>NA</v>
      </c>
    </row>
    <row r="56503" spans="17:17">
      <c r="Q56503" s="32" t="str">
        <f>IF(I56503="OUTSTANDING",'Data Table Volumes'!$B$1-G56503,"NA")</f>
        <v>NA</v>
      </c>
    </row>
    <row r="56504" spans="17:17">
      <c r="Q56504" s="32" t="str">
        <f>IF(I56504="OUTSTANDING",'Data Table Volumes'!$B$1-G56504,"NA")</f>
        <v>NA</v>
      </c>
    </row>
    <row r="56505" spans="17:17">
      <c r="Q56505" s="32" t="str">
        <f>IF(I56505="OUTSTANDING",'Data Table Volumes'!$B$1-G56505,"NA")</f>
        <v>NA</v>
      </c>
    </row>
    <row r="56506" spans="17:17">
      <c r="Q56506" s="32" t="str">
        <f>IF(I56506="OUTSTANDING",'Data Table Volumes'!$B$1-G56506,"NA")</f>
        <v>NA</v>
      </c>
    </row>
    <row r="56507" spans="17:17">
      <c r="Q56507" s="32" t="str">
        <f>IF(I56507="OUTSTANDING",'Data Table Volumes'!$B$1-G56507,"NA")</f>
        <v>NA</v>
      </c>
    </row>
    <row r="56508" spans="17:17">
      <c r="Q56508" s="32" t="str">
        <f>IF(I56508="OUTSTANDING",'Data Table Volumes'!$B$1-G56508,"NA")</f>
        <v>NA</v>
      </c>
    </row>
    <row r="56509" spans="17:17">
      <c r="Q56509" s="32" t="str">
        <f>IF(I56509="OUTSTANDING",'Data Table Volumes'!$B$1-G56509,"NA")</f>
        <v>NA</v>
      </c>
    </row>
    <row r="56510" spans="17:17">
      <c r="Q56510" s="32" t="str">
        <f>IF(I56510="OUTSTANDING",'Data Table Volumes'!$B$1-G56510,"NA")</f>
        <v>NA</v>
      </c>
    </row>
    <row r="56511" spans="17:17">
      <c r="Q56511" s="32" t="str">
        <f>IF(I56511="OUTSTANDING",'Data Table Volumes'!$B$1-G56511,"NA")</f>
        <v>NA</v>
      </c>
    </row>
    <row r="56512" spans="17:17">
      <c r="Q56512" s="32" t="str">
        <f>IF(I56512="OUTSTANDING",'Data Table Volumes'!$B$1-G56512,"NA")</f>
        <v>NA</v>
      </c>
    </row>
    <row r="56513" spans="17:17">
      <c r="Q56513" s="32" t="str">
        <f>IF(I56513="OUTSTANDING",'Data Table Volumes'!$B$1-G56513,"NA")</f>
        <v>NA</v>
      </c>
    </row>
    <row r="56514" spans="17:17">
      <c r="Q56514" s="32" t="str">
        <f>IF(I56514="OUTSTANDING",'Data Table Volumes'!$B$1-G56514,"NA")</f>
        <v>NA</v>
      </c>
    </row>
    <row r="56515" spans="17:17">
      <c r="Q56515" s="32" t="str">
        <f>IF(I56515="OUTSTANDING",'Data Table Volumes'!$B$1-G56515,"NA")</f>
        <v>NA</v>
      </c>
    </row>
    <row r="56516" spans="17:17">
      <c r="Q56516" s="32" t="str">
        <f>IF(I56516="OUTSTANDING",'Data Table Volumes'!$B$1-G56516,"NA")</f>
        <v>NA</v>
      </c>
    </row>
    <row r="56517" spans="17:17">
      <c r="Q56517" s="32" t="str">
        <f>IF(I56517="OUTSTANDING",'Data Table Volumes'!$B$1-G56517,"NA")</f>
        <v>NA</v>
      </c>
    </row>
    <row r="56518" spans="17:17">
      <c r="Q56518" s="32" t="str">
        <f>IF(I56518="OUTSTANDING",'Data Table Volumes'!$B$1-G56518,"NA")</f>
        <v>NA</v>
      </c>
    </row>
    <row r="56519" spans="17:17">
      <c r="Q56519" s="32" t="str">
        <f>IF(I56519="OUTSTANDING",'Data Table Volumes'!$B$1-G56519,"NA")</f>
        <v>NA</v>
      </c>
    </row>
    <row r="56520" spans="17:17">
      <c r="Q56520" s="32" t="str">
        <f>IF(I56520="OUTSTANDING",'Data Table Volumes'!$B$1-G56520,"NA")</f>
        <v>NA</v>
      </c>
    </row>
    <row r="56521" spans="17:17">
      <c r="Q56521" s="32" t="str">
        <f>IF(I56521="OUTSTANDING",'Data Table Volumes'!$B$1-G56521,"NA")</f>
        <v>NA</v>
      </c>
    </row>
    <row r="56522" spans="17:17">
      <c r="Q56522" s="32" t="str">
        <f>IF(I56522="OUTSTANDING",'Data Table Volumes'!$B$1-G56522,"NA")</f>
        <v>NA</v>
      </c>
    </row>
    <row r="56523" spans="17:17">
      <c r="Q56523" s="32" t="str">
        <f>IF(I56523="OUTSTANDING",'Data Table Volumes'!$B$1-G56523,"NA")</f>
        <v>NA</v>
      </c>
    </row>
    <row r="56524" spans="17:17">
      <c r="Q56524" s="32" t="str">
        <f>IF(I56524="OUTSTANDING",'Data Table Volumes'!$B$1-G56524,"NA")</f>
        <v>NA</v>
      </c>
    </row>
    <row r="56525" spans="17:17">
      <c r="Q56525" s="32" t="str">
        <f>IF(I56525="OUTSTANDING",'Data Table Volumes'!$B$1-G56525,"NA")</f>
        <v>NA</v>
      </c>
    </row>
    <row r="56526" spans="17:17">
      <c r="Q56526" s="32" t="str">
        <f>IF(I56526="OUTSTANDING",'Data Table Volumes'!$B$1-G56526,"NA")</f>
        <v>NA</v>
      </c>
    </row>
    <row r="56527" spans="17:17">
      <c r="Q56527" s="32" t="str">
        <f>IF(I56527="OUTSTANDING",'Data Table Volumes'!$B$1-G56527,"NA")</f>
        <v>NA</v>
      </c>
    </row>
    <row r="56528" spans="17:17">
      <c r="Q56528" s="32" t="str">
        <f>IF(I56528="OUTSTANDING",'Data Table Volumes'!$B$1-G56528,"NA")</f>
        <v>NA</v>
      </c>
    </row>
    <row r="56529" spans="17:17">
      <c r="Q56529" s="32" t="str">
        <f>IF(I56529="OUTSTANDING",'Data Table Volumes'!$B$1-G56529,"NA")</f>
        <v>NA</v>
      </c>
    </row>
    <row r="56530" spans="17:17">
      <c r="Q56530" s="32" t="str">
        <f>IF(I56530="OUTSTANDING",'Data Table Volumes'!$B$1-G56530,"NA")</f>
        <v>NA</v>
      </c>
    </row>
    <row r="56531" spans="17:17">
      <c r="Q56531" s="32" t="str">
        <f>IF(I56531="OUTSTANDING",'Data Table Volumes'!$B$1-G56531,"NA")</f>
        <v>NA</v>
      </c>
    </row>
    <row r="56532" spans="17:17">
      <c r="Q56532" s="32" t="str">
        <f>IF(I56532="OUTSTANDING",'Data Table Volumes'!$B$1-G56532,"NA")</f>
        <v>NA</v>
      </c>
    </row>
    <row r="56533" spans="17:17">
      <c r="Q56533" s="32" t="str">
        <f>IF(I56533="OUTSTANDING",'Data Table Volumes'!$B$1-G56533,"NA")</f>
        <v>NA</v>
      </c>
    </row>
    <row r="56534" spans="17:17">
      <c r="Q56534" s="32" t="str">
        <f>IF(I56534="OUTSTANDING",'Data Table Volumes'!$B$1-G56534,"NA")</f>
        <v>NA</v>
      </c>
    </row>
    <row r="56535" spans="17:17">
      <c r="Q56535" s="32" t="str">
        <f>IF(I56535="OUTSTANDING",'Data Table Volumes'!$B$1-G56535,"NA")</f>
        <v>NA</v>
      </c>
    </row>
    <row r="56536" spans="17:17">
      <c r="Q56536" s="32" t="str">
        <f>IF(I56536="OUTSTANDING",'Data Table Volumes'!$B$1-G56536,"NA")</f>
        <v>NA</v>
      </c>
    </row>
    <row r="56537" spans="17:17">
      <c r="Q56537" s="32" t="str">
        <f>IF(I56537="OUTSTANDING",'Data Table Volumes'!$B$1-G56537,"NA")</f>
        <v>NA</v>
      </c>
    </row>
    <row r="56538" spans="17:17">
      <c r="Q56538" s="32" t="str">
        <f>IF(I56538="OUTSTANDING",'Data Table Volumes'!$B$1-G56538,"NA")</f>
        <v>NA</v>
      </c>
    </row>
    <row r="56539" spans="17:17">
      <c r="Q56539" s="32" t="str">
        <f>IF(I56539="OUTSTANDING",'Data Table Volumes'!$B$1-G56539,"NA")</f>
        <v>NA</v>
      </c>
    </row>
    <row r="56540" spans="17:17">
      <c r="Q56540" s="32" t="str">
        <f>IF(I56540="OUTSTANDING",'Data Table Volumes'!$B$1-G56540,"NA")</f>
        <v>NA</v>
      </c>
    </row>
    <row r="56541" spans="17:17">
      <c r="Q56541" s="32" t="str">
        <f>IF(I56541="OUTSTANDING",'Data Table Volumes'!$B$1-G56541,"NA")</f>
        <v>NA</v>
      </c>
    </row>
    <row r="56542" spans="17:17">
      <c r="Q56542" s="32" t="str">
        <f>IF(I56542="OUTSTANDING",'Data Table Volumes'!$B$1-G56542,"NA")</f>
        <v>NA</v>
      </c>
    </row>
    <row r="56543" spans="17:17">
      <c r="Q56543" s="32" t="str">
        <f>IF(I56543="OUTSTANDING",'Data Table Volumes'!$B$1-G56543,"NA")</f>
        <v>NA</v>
      </c>
    </row>
    <row r="56544" spans="17:17">
      <c r="Q56544" s="32" t="str">
        <f>IF(I56544="OUTSTANDING",'Data Table Volumes'!$B$1-G56544,"NA")</f>
        <v>NA</v>
      </c>
    </row>
    <row r="56545" spans="17:17">
      <c r="Q56545" s="32" t="str">
        <f>IF(I56545="OUTSTANDING",'Data Table Volumes'!$B$1-G56545,"NA")</f>
        <v>NA</v>
      </c>
    </row>
    <row r="56546" spans="17:17">
      <c r="Q56546" s="32" t="str">
        <f>IF(I56546="OUTSTANDING",'Data Table Volumes'!$B$1-G56546,"NA")</f>
        <v>NA</v>
      </c>
    </row>
    <row r="56547" spans="17:17">
      <c r="Q56547" s="32" t="str">
        <f>IF(I56547="OUTSTANDING",'Data Table Volumes'!$B$1-G56547,"NA")</f>
        <v>NA</v>
      </c>
    </row>
    <row r="56548" spans="17:17">
      <c r="Q56548" s="32" t="str">
        <f>IF(I56548="OUTSTANDING",'Data Table Volumes'!$B$1-G56548,"NA")</f>
        <v>NA</v>
      </c>
    </row>
    <row r="56549" spans="17:17">
      <c r="Q56549" s="32" t="str">
        <f>IF(I56549="OUTSTANDING",'Data Table Volumes'!$B$1-G56549,"NA")</f>
        <v>NA</v>
      </c>
    </row>
    <row r="56550" spans="17:17">
      <c r="Q56550" s="32" t="str">
        <f>IF(I56550="OUTSTANDING",'Data Table Volumes'!$B$1-G56550,"NA")</f>
        <v>NA</v>
      </c>
    </row>
    <row r="56551" spans="17:17">
      <c r="Q56551" s="32" t="str">
        <f>IF(I56551="OUTSTANDING",'Data Table Volumes'!$B$1-G56551,"NA")</f>
        <v>NA</v>
      </c>
    </row>
    <row r="56552" spans="17:17">
      <c r="Q56552" s="32" t="str">
        <f>IF(I56552="OUTSTANDING",'Data Table Volumes'!$B$1-G56552,"NA")</f>
        <v>NA</v>
      </c>
    </row>
    <row r="56553" spans="17:17">
      <c r="Q56553" s="32" t="str">
        <f>IF(I56553="OUTSTANDING",'Data Table Volumes'!$B$1-G56553,"NA")</f>
        <v>NA</v>
      </c>
    </row>
    <row r="56554" spans="17:17">
      <c r="Q56554" s="32" t="str">
        <f>IF(I56554="OUTSTANDING",'Data Table Volumes'!$B$1-G56554,"NA")</f>
        <v>NA</v>
      </c>
    </row>
    <row r="56555" spans="17:17">
      <c r="Q56555" s="32" t="str">
        <f>IF(I56555="OUTSTANDING",'Data Table Volumes'!$B$1-G56555,"NA")</f>
        <v>NA</v>
      </c>
    </row>
    <row r="56556" spans="17:17">
      <c r="Q56556" s="32" t="str">
        <f>IF(I56556="OUTSTANDING",'Data Table Volumes'!$B$1-G56556,"NA")</f>
        <v>NA</v>
      </c>
    </row>
    <row r="56557" spans="17:17">
      <c r="Q56557" s="32" t="str">
        <f>IF(I56557="OUTSTANDING",'Data Table Volumes'!$B$1-G56557,"NA")</f>
        <v>NA</v>
      </c>
    </row>
    <row r="56558" spans="17:17">
      <c r="Q56558" s="32" t="str">
        <f>IF(I56558="OUTSTANDING",'Data Table Volumes'!$B$1-G56558,"NA")</f>
        <v>NA</v>
      </c>
    </row>
    <row r="56559" spans="17:17">
      <c r="Q56559" s="32" t="str">
        <f>IF(I56559="OUTSTANDING",'Data Table Volumes'!$B$1-G56559,"NA")</f>
        <v>NA</v>
      </c>
    </row>
    <row r="56560" spans="17:17">
      <c r="Q56560" s="32" t="str">
        <f>IF(I56560="OUTSTANDING",'Data Table Volumes'!$B$1-G56560,"NA")</f>
        <v>NA</v>
      </c>
    </row>
    <row r="56561" spans="17:17">
      <c r="Q56561" s="32" t="str">
        <f>IF(I56561="OUTSTANDING",'Data Table Volumes'!$B$1-G56561,"NA")</f>
        <v>NA</v>
      </c>
    </row>
    <row r="56562" spans="17:17">
      <c r="Q56562" s="32" t="str">
        <f>IF(I56562="OUTSTANDING",'Data Table Volumes'!$B$1-G56562,"NA")</f>
        <v>NA</v>
      </c>
    </row>
    <row r="56563" spans="17:17">
      <c r="Q56563" s="32" t="str">
        <f>IF(I56563="OUTSTANDING",'Data Table Volumes'!$B$1-G56563,"NA")</f>
        <v>NA</v>
      </c>
    </row>
    <row r="56564" spans="17:17">
      <c r="Q56564" s="32" t="str">
        <f>IF(I56564="OUTSTANDING",'Data Table Volumes'!$B$1-G56564,"NA")</f>
        <v>NA</v>
      </c>
    </row>
    <row r="56565" spans="17:17">
      <c r="Q56565" s="32" t="str">
        <f>IF(I56565="OUTSTANDING",'Data Table Volumes'!$B$1-G56565,"NA")</f>
        <v>NA</v>
      </c>
    </row>
    <row r="56566" spans="17:17">
      <c r="Q56566" s="32" t="str">
        <f>IF(I56566="OUTSTANDING",'Data Table Volumes'!$B$1-G56566,"NA")</f>
        <v>NA</v>
      </c>
    </row>
    <row r="56567" spans="17:17">
      <c r="Q56567" s="32" t="str">
        <f>IF(I56567="OUTSTANDING",'Data Table Volumes'!$B$1-G56567,"NA")</f>
        <v>NA</v>
      </c>
    </row>
    <row r="56568" spans="17:17">
      <c r="Q56568" s="32" t="str">
        <f>IF(I56568="OUTSTANDING",'Data Table Volumes'!$B$1-G56568,"NA")</f>
        <v>NA</v>
      </c>
    </row>
    <row r="56569" spans="17:17">
      <c r="Q56569" s="32" t="str">
        <f>IF(I56569="OUTSTANDING",'Data Table Volumes'!$B$1-G56569,"NA")</f>
        <v>NA</v>
      </c>
    </row>
    <row r="56570" spans="17:17">
      <c r="Q56570" s="32" t="str">
        <f>IF(I56570="OUTSTANDING",'Data Table Volumes'!$B$1-G56570,"NA")</f>
        <v>NA</v>
      </c>
    </row>
    <row r="56571" spans="17:17">
      <c r="Q56571" s="32" t="str">
        <f>IF(I56571="OUTSTANDING",'Data Table Volumes'!$B$1-G56571,"NA")</f>
        <v>NA</v>
      </c>
    </row>
    <row r="56572" spans="17:17">
      <c r="Q56572" s="32" t="str">
        <f>IF(I56572="OUTSTANDING",'Data Table Volumes'!$B$1-G56572,"NA")</f>
        <v>NA</v>
      </c>
    </row>
    <row r="56573" spans="17:17">
      <c r="Q56573" s="32" t="str">
        <f>IF(I56573="OUTSTANDING",'Data Table Volumes'!$B$1-G56573,"NA")</f>
        <v>NA</v>
      </c>
    </row>
    <row r="56574" spans="17:17">
      <c r="Q56574" s="32" t="str">
        <f>IF(I56574="OUTSTANDING",'Data Table Volumes'!$B$1-G56574,"NA")</f>
        <v>NA</v>
      </c>
    </row>
    <row r="56575" spans="17:17">
      <c r="Q56575" s="32" t="str">
        <f>IF(I56575="OUTSTANDING",'Data Table Volumes'!$B$1-G56575,"NA")</f>
        <v>NA</v>
      </c>
    </row>
    <row r="56576" spans="17:17">
      <c r="Q56576" s="32" t="str">
        <f>IF(I56576="OUTSTANDING",'Data Table Volumes'!$B$1-G56576,"NA")</f>
        <v>NA</v>
      </c>
    </row>
    <row r="56577" spans="17:17">
      <c r="Q56577" s="32" t="str">
        <f>IF(I56577="OUTSTANDING",'Data Table Volumes'!$B$1-G56577,"NA")</f>
        <v>NA</v>
      </c>
    </row>
    <row r="56578" spans="17:17">
      <c r="Q56578" s="32" t="str">
        <f>IF(I56578="OUTSTANDING",'Data Table Volumes'!$B$1-G56578,"NA")</f>
        <v>NA</v>
      </c>
    </row>
    <row r="56579" spans="17:17">
      <c r="Q56579" s="32" t="str">
        <f>IF(I56579="OUTSTANDING",'Data Table Volumes'!$B$1-G56579,"NA")</f>
        <v>NA</v>
      </c>
    </row>
    <row r="56580" spans="17:17">
      <c r="Q56580" s="32" t="str">
        <f>IF(I56580="OUTSTANDING",'Data Table Volumes'!$B$1-G56580,"NA")</f>
        <v>NA</v>
      </c>
    </row>
    <row r="56581" spans="17:17">
      <c r="Q56581" s="32" t="str">
        <f>IF(I56581="OUTSTANDING",'Data Table Volumes'!$B$1-G56581,"NA")</f>
        <v>NA</v>
      </c>
    </row>
    <row r="56582" spans="17:17">
      <c r="Q56582" s="32" t="str">
        <f>IF(I56582="OUTSTANDING",'Data Table Volumes'!$B$1-G56582,"NA")</f>
        <v>NA</v>
      </c>
    </row>
    <row r="56583" spans="17:17">
      <c r="Q56583" s="32" t="str">
        <f>IF(I56583="OUTSTANDING",'Data Table Volumes'!$B$1-G56583,"NA")</f>
        <v>NA</v>
      </c>
    </row>
    <row r="56584" spans="17:17">
      <c r="Q56584" s="32" t="str">
        <f>IF(I56584="OUTSTANDING",'Data Table Volumes'!$B$1-G56584,"NA")</f>
        <v>NA</v>
      </c>
    </row>
    <row r="56585" spans="17:17">
      <c r="Q56585" s="32" t="str">
        <f>IF(I56585="OUTSTANDING",'Data Table Volumes'!$B$1-G56585,"NA")</f>
        <v>NA</v>
      </c>
    </row>
    <row r="56586" spans="17:17">
      <c r="Q56586" s="32" t="str">
        <f>IF(I56586="OUTSTANDING",'Data Table Volumes'!$B$1-G56586,"NA")</f>
        <v>NA</v>
      </c>
    </row>
    <row r="56587" spans="17:17">
      <c r="Q56587" s="32" t="str">
        <f>IF(I56587="OUTSTANDING",'Data Table Volumes'!$B$1-G56587,"NA")</f>
        <v>NA</v>
      </c>
    </row>
    <row r="56588" spans="17:17">
      <c r="Q56588" s="32" t="str">
        <f>IF(I56588="OUTSTANDING",'Data Table Volumes'!$B$1-G56588,"NA")</f>
        <v>NA</v>
      </c>
    </row>
    <row r="56589" spans="17:17">
      <c r="Q56589" s="32" t="str">
        <f>IF(I56589="OUTSTANDING",'Data Table Volumes'!$B$1-G56589,"NA")</f>
        <v>NA</v>
      </c>
    </row>
    <row r="56590" spans="17:17">
      <c r="Q56590" s="32" t="str">
        <f>IF(I56590="OUTSTANDING",'Data Table Volumes'!$B$1-G56590,"NA")</f>
        <v>NA</v>
      </c>
    </row>
    <row r="56591" spans="17:17">
      <c r="Q56591" s="32" t="str">
        <f>IF(I56591="OUTSTANDING",'Data Table Volumes'!$B$1-G56591,"NA")</f>
        <v>NA</v>
      </c>
    </row>
    <row r="56592" spans="17:17">
      <c r="Q56592" s="32" t="str">
        <f>IF(I56592="OUTSTANDING",'Data Table Volumes'!$B$1-G56592,"NA")</f>
        <v>NA</v>
      </c>
    </row>
    <row r="56593" spans="17:17">
      <c r="Q56593" s="32" t="str">
        <f>IF(I56593="OUTSTANDING",'Data Table Volumes'!$B$1-G56593,"NA")</f>
        <v>NA</v>
      </c>
    </row>
    <row r="56594" spans="17:17">
      <c r="Q56594" s="32" t="str">
        <f>IF(I56594="OUTSTANDING",'Data Table Volumes'!$B$1-G56594,"NA")</f>
        <v>NA</v>
      </c>
    </row>
    <row r="56595" spans="17:17">
      <c r="Q56595" s="32" t="str">
        <f>IF(I56595="OUTSTANDING",'Data Table Volumes'!$B$1-G56595,"NA")</f>
        <v>NA</v>
      </c>
    </row>
    <row r="56596" spans="17:17">
      <c r="Q56596" s="32" t="str">
        <f>IF(I56596="OUTSTANDING",'Data Table Volumes'!$B$1-G56596,"NA")</f>
        <v>NA</v>
      </c>
    </row>
    <row r="56597" spans="17:17">
      <c r="Q56597" s="32" t="str">
        <f>IF(I56597="OUTSTANDING",'Data Table Volumes'!$B$1-G56597,"NA")</f>
        <v>NA</v>
      </c>
    </row>
    <row r="56598" spans="17:17">
      <c r="Q56598" s="32" t="str">
        <f>IF(I56598="OUTSTANDING",'Data Table Volumes'!$B$1-G56598,"NA")</f>
        <v>NA</v>
      </c>
    </row>
    <row r="56599" spans="17:17">
      <c r="Q56599" s="32" t="str">
        <f>IF(I56599="OUTSTANDING",'Data Table Volumes'!$B$1-G56599,"NA")</f>
        <v>NA</v>
      </c>
    </row>
    <row r="56600" spans="17:17">
      <c r="Q56600" s="32" t="str">
        <f>IF(I56600="OUTSTANDING",'Data Table Volumes'!$B$1-G56600,"NA")</f>
        <v>NA</v>
      </c>
    </row>
    <row r="56601" spans="17:17">
      <c r="Q56601" s="32" t="str">
        <f>IF(I56601="OUTSTANDING",'Data Table Volumes'!$B$1-G56601,"NA")</f>
        <v>NA</v>
      </c>
    </row>
    <row r="56602" spans="17:17">
      <c r="Q56602" s="32" t="str">
        <f>IF(I56602="OUTSTANDING",'Data Table Volumes'!$B$1-G56602,"NA")</f>
        <v>NA</v>
      </c>
    </row>
    <row r="56603" spans="17:17">
      <c r="Q56603" s="32" t="str">
        <f>IF(I56603="OUTSTANDING",'Data Table Volumes'!$B$1-G56603,"NA")</f>
        <v>NA</v>
      </c>
    </row>
    <row r="56604" spans="17:17">
      <c r="Q56604" s="32" t="str">
        <f>IF(I56604="OUTSTANDING",'Data Table Volumes'!$B$1-G56604,"NA")</f>
        <v>NA</v>
      </c>
    </row>
    <row r="56605" spans="17:17">
      <c r="Q56605" s="32" t="str">
        <f>IF(I56605="OUTSTANDING",'Data Table Volumes'!$B$1-G56605,"NA")</f>
        <v>NA</v>
      </c>
    </row>
    <row r="56606" spans="17:17">
      <c r="Q56606" s="32" t="str">
        <f>IF(I56606="OUTSTANDING",'Data Table Volumes'!$B$1-G56606,"NA")</f>
        <v>NA</v>
      </c>
    </row>
    <row r="56607" spans="17:17">
      <c r="Q56607" s="32" t="str">
        <f>IF(I56607="OUTSTANDING",'Data Table Volumes'!$B$1-G56607,"NA")</f>
        <v>NA</v>
      </c>
    </row>
    <row r="56608" spans="17:17">
      <c r="Q56608" s="32" t="str">
        <f>IF(I56608="OUTSTANDING",'Data Table Volumes'!$B$1-G56608,"NA")</f>
        <v>NA</v>
      </c>
    </row>
    <row r="56609" spans="17:17">
      <c r="Q56609" s="32" t="str">
        <f>IF(I56609="OUTSTANDING",'Data Table Volumes'!$B$1-G56609,"NA")</f>
        <v>NA</v>
      </c>
    </row>
    <row r="56610" spans="17:17">
      <c r="Q56610" s="32" t="str">
        <f>IF(I56610="OUTSTANDING",'Data Table Volumes'!$B$1-G56610,"NA")</f>
        <v>NA</v>
      </c>
    </row>
    <row r="56611" spans="17:17">
      <c r="Q56611" s="32" t="str">
        <f>IF(I56611="OUTSTANDING",'Data Table Volumes'!$B$1-G56611,"NA")</f>
        <v>NA</v>
      </c>
    </row>
    <row r="56612" spans="17:17">
      <c r="Q56612" s="32" t="str">
        <f>IF(I56612="OUTSTANDING",'Data Table Volumes'!$B$1-G56612,"NA")</f>
        <v>NA</v>
      </c>
    </row>
    <row r="56613" spans="17:17">
      <c r="Q56613" s="32" t="str">
        <f>IF(I56613="OUTSTANDING",'Data Table Volumes'!$B$1-G56613,"NA")</f>
        <v>NA</v>
      </c>
    </row>
    <row r="56614" spans="17:17">
      <c r="Q56614" s="32" t="str">
        <f>IF(I56614="OUTSTANDING",'Data Table Volumes'!$B$1-G56614,"NA")</f>
        <v>NA</v>
      </c>
    </row>
    <row r="56615" spans="17:17">
      <c r="Q56615" s="32" t="str">
        <f>IF(I56615="OUTSTANDING",'Data Table Volumes'!$B$1-G56615,"NA")</f>
        <v>NA</v>
      </c>
    </row>
    <row r="56616" spans="17:17">
      <c r="Q56616" s="32" t="str">
        <f>IF(I56616="OUTSTANDING",'Data Table Volumes'!$B$1-G56616,"NA")</f>
        <v>NA</v>
      </c>
    </row>
    <row r="56617" spans="17:17">
      <c r="Q56617" s="32" t="str">
        <f>IF(I56617="OUTSTANDING",'Data Table Volumes'!$B$1-G56617,"NA")</f>
        <v>NA</v>
      </c>
    </row>
    <row r="56618" spans="17:17">
      <c r="Q56618" s="32" t="str">
        <f>IF(I56618="OUTSTANDING",'Data Table Volumes'!$B$1-G56618,"NA")</f>
        <v>NA</v>
      </c>
    </row>
    <row r="56619" spans="17:17">
      <c r="Q56619" s="32" t="str">
        <f>IF(I56619="OUTSTANDING",'Data Table Volumes'!$B$1-G56619,"NA")</f>
        <v>NA</v>
      </c>
    </row>
    <row r="56620" spans="17:17">
      <c r="Q56620" s="32" t="str">
        <f>IF(I56620="OUTSTANDING",'Data Table Volumes'!$B$1-G56620,"NA")</f>
        <v>NA</v>
      </c>
    </row>
    <row r="56621" spans="17:17">
      <c r="Q56621" s="32" t="str">
        <f>IF(I56621="OUTSTANDING",'Data Table Volumes'!$B$1-G56621,"NA")</f>
        <v>NA</v>
      </c>
    </row>
    <row r="56622" spans="17:17">
      <c r="Q56622" s="32" t="str">
        <f>IF(I56622="OUTSTANDING",'Data Table Volumes'!$B$1-G56622,"NA")</f>
        <v>NA</v>
      </c>
    </row>
    <row r="56623" spans="17:17">
      <c r="Q56623" s="32" t="str">
        <f>IF(I56623="OUTSTANDING",'Data Table Volumes'!$B$1-G56623,"NA")</f>
        <v>NA</v>
      </c>
    </row>
    <row r="56624" spans="17:17">
      <c r="Q56624" s="32" t="str">
        <f>IF(I56624="OUTSTANDING",'Data Table Volumes'!$B$1-G56624,"NA")</f>
        <v>NA</v>
      </c>
    </row>
    <row r="56625" spans="17:17">
      <c r="Q56625" s="32" t="str">
        <f>IF(I56625="OUTSTANDING",'Data Table Volumes'!$B$1-G56625,"NA")</f>
        <v>NA</v>
      </c>
    </row>
    <row r="56626" spans="17:17">
      <c r="Q56626" s="32" t="str">
        <f>IF(I56626="OUTSTANDING",'Data Table Volumes'!$B$1-G56626,"NA")</f>
        <v>NA</v>
      </c>
    </row>
    <row r="56627" spans="17:17">
      <c r="Q56627" s="32" t="str">
        <f>IF(I56627="OUTSTANDING",'Data Table Volumes'!$B$1-G56627,"NA")</f>
        <v>NA</v>
      </c>
    </row>
    <row r="56628" spans="17:17">
      <c r="Q56628" s="32" t="str">
        <f>IF(I56628="OUTSTANDING",'Data Table Volumes'!$B$1-G56628,"NA")</f>
        <v>NA</v>
      </c>
    </row>
    <row r="56629" spans="17:17">
      <c r="Q56629" s="32" t="str">
        <f>IF(I56629="OUTSTANDING",'Data Table Volumes'!$B$1-G56629,"NA")</f>
        <v>NA</v>
      </c>
    </row>
    <row r="56630" spans="17:17">
      <c r="Q56630" s="32" t="str">
        <f>IF(I56630="OUTSTANDING",'Data Table Volumes'!$B$1-G56630,"NA")</f>
        <v>NA</v>
      </c>
    </row>
    <row r="56631" spans="17:17">
      <c r="Q56631" s="32" t="str">
        <f>IF(I56631="OUTSTANDING",'Data Table Volumes'!$B$1-G56631,"NA")</f>
        <v>NA</v>
      </c>
    </row>
    <row r="56632" spans="17:17">
      <c r="Q56632" s="32" t="str">
        <f>IF(I56632="OUTSTANDING",'Data Table Volumes'!$B$1-G56632,"NA")</f>
        <v>NA</v>
      </c>
    </row>
    <row r="56633" spans="17:17">
      <c r="Q56633" s="32" t="str">
        <f>IF(I56633="OUTSTANDING",'Data Table Volumes'!$B$1-G56633,"NA")</f>
        <v>NA</v>
      </c>
    </row>
    <row r="56634" spans="17:17">
      <c r="Q56634" s="32" t="str">
        <f>IF(I56634="OUTSTANDING",'Data Table Volumes'!$B$1-G56634,"NA")</f>
        <v>NA</v>
      </c>
    </row>
    <row r="56635" spans="17:17">
      <c r="Q56635" s="32" t="str">
        <f>IF(I56635="OUTSTANDING",'Data Table Volumes'!$B$1-G56635,"NA")</f>
        <v>NA</v>
      </c>
    </row>
    <row r="56636" spans="17:17">
      <c r="Q56636" s="32" t="str">
        <f>IF(I56636="OUTSTANDING",'Data Table Volumes'!$B$1-G56636,"NA")</f>
        <v>NA</v>
      </c>
    </row>
    <row r="56637" spans="17:17">
      <c r="Q56637" s="32" t="str">
        <f>IF(I56637="OUTSTANDING",'Data Table Volumes'!$B$1-G56637,"NA")</f>
        <v>NA</v>
      </c>
    </row>
    <row r="56638" spans="17:17">
      <c r="Q56638" s="32" t="str">
        <f>IF(I56638="OUTSTANDING",'Data Table Volumes'!$B$1-G56638,"NA")</f>
        <v>NA</v>
      </c>
    </row>
    <row r="56639" spans="17:17">
      <c r="Q56639" s="32" t="str">
        <f>IF(I56639="OUTSTANDING",'Data Table Volumes'!$B$1-G56639,"NA")</f>
        <v>NA</v>
      </c>
    </row>
    <row r="56640" spans="17:17">
      <c r="Q56640" s="32" t="str">
        <f>IF(I56640="OUTSTANDING",'Data Table Volumes'!$B$1-G56640,"NA")</f>
        <v>NA</v>
      </c>
    </row>
    <row r="56641" spans="17:17">
      <c r="Q56641" s="32" t="str">
        <f>IF(I56641="OUTSTANDING",'Data Table Volumes'!$B$1-G56641,"NA")</f>
        <v>NA</v>
      </c>
    </row>
    <row r="56642" spans="17:17">
      <c r="Q56642" s="32" t="str">
        <f>IF(I56642="OUTSTANDING",'Data Table Volumes'!$B$1-G56642,"NA")</f>
        <v>NA</v>
      </c>
    </row>
    <row r="56643" spans="17:17">
      <c r="Q56643" s="32" t="str">
        <f>IF(I56643="OUTSTANDING",'Data Table Volumes'!$B$1-G56643,"NA")</f>
        <v>NA</v>
      </c>
    </row>
    <row r="56644" spans="17:17">
      <c r="Q56644" s="32" t="str">
        <f>IF(I56644="OUTSTANDING",'Data Table Volumes'!$B$1-G56644,"NA")</f>
        <v>NA</v>
      </c>
    </row>
    <row r="56645" spans="17:17">
      <c r="Q56645" s="32" t="str">
        <f>IF(I56645="OUTSTANDING",'Data Table Volumes'!$B$1-G56645,"NA")</f>
        <v>NA</v>
      </c>
    </row>
    <row r="56646" spans="17:17">
      <c r="Q56646" s="32" t="str">
        <f>IF(I56646="OUTSTANDING",'Data Table Volumes'!$B$1-G56646,"NA")</f>
        <v>NA</v>
      </c>
    </row>
    <row r="56647" spans="17:17">
      <c r="Q56647" s="32" t="str">
        <f>IF(I56647="OUTSTANDING",'Data Table Volumes'!$B$1-G56647,"NA")</f>
        <v>NA</v>
      </c>
    </row>
    <row r="56648" spans="17:17">
      <c r="Q56648" s="32" t="str">
        <f>IF(I56648="OUTSTANDING",'Data Table Volumes'!$B$1-G56648,"NA")</f>
        <v>NA</v>
      </c>
    </row>
    <row r="56649" spans="17:17">
      <c r="Q56649" s="32" t="str">
        <f>IF(I56649="OUTSTANDING",'Data Table Volumes'!$B$1-G56649,"NA")</f>
        <v>NA</v>
      </c>
    </row>
    <row r="56650" spans="17:17">
      <c r="Q56650" s="32" t="str">
        <f>IF(I56650="OUTSTANDING",'Data Table Volumes'!$B$1-G56650,"NA")</f>
        <v>NA</v>
      </c>
    </row>
    <row r="56651" spans="17:17">
      <c r="Q56651" s="32" t="str">
        <f>IF(I56651="OUTSTANDING",'Data Table Volumes'!$B$1-G56651,"NA")</f>
        <v>NA</v>
      </c>
    </row>
    <row r="56652" spans="17:17">
      <c r="Q56652" s="32" t="str">
        <f>IF(I56652="OUTSTANDING",'Data Table Volumes'!$B$1-G56652,"NA")</f>
        <v>NA</v>
      </c>
    </row>
    <row r="56653" spans="17:17">
      <c r="Q56653" s="32" t="str">
        <f>IF(I56653="OUTSTANDING",'Data Table Volumes'!$B$1-G56653,"NA")</f>
        <v>NA</v>
      </c>
    </row>
    <row r="56654" spans="17:17">
      <c r="Q56654" s="32" t="str">
        <f>IF(I56654="OUTSTANDING",'Data Table Volumes'!$B$1-G56654,"NA")</f>
        <v>NA</v>
      </c>
    </row>
    <row r="56655" spans="17:17">
      <c r="Q56655" s="32" t="str">
        <f>IF(I56655="OUTSTANDING",'Data Table Volumes'!$B$1-G56655,"NA")</f>
        <v>NA</v>
      </c>
    </row>
    <row r="56656" spans="17:17">
      <c r="Q56656" s="32" t="str">
        <f>IF(I56656="OUTSTANDING",'Data Table Volumes'!$B$1-G56656,"NA")</f>
        <v>NA</v>
      </c>
    </row>
    <row r="56657" spans="17:17">
      <c r="Q56657" s="32" t="str">
        <f>IF(I56657="OUTSTANDING",'Data Table Volumes'!$B$1-G56657,"NA")</f>
        <v>NA</v>
      </c>
    </row>
    <row r="56658" spans="17:17">
      <c r="Q56658" s="32" t="str">
        <f>IF(I56658="OUTSTANDING",'Data Table Volumes'!$B$1-G56658,"NA")</f>
        <v>NA</v>
      </c>
    </row>
    <row r="56659" spans="17:17">
      <c r="Q56659" s="32" t="str">
        <f>IF(I56659="OUTSTANDING",'Data Table Volumes'!$B$1-G56659,"NA")</f>
        <v>NA</v>
      </c>
    </row>
    <row r="56660" spans="17:17">
      <c r="Q56660" s="32" t="str">
        <f>IF(I56660="OUTSTANDING",'Data Table Volumes'!$B$1-G56660,"NA")</f>
        <v>NA</v>
      </c>
    </row>
    <row r="56661" spans="17:17">
      <c r="Q56661" s="32" t="str">
        <f>IF(I56661="OUTSTANDING",'Data Table Volumes'!$B$1-G56661,"NA")</f>
        <v>NA</v>
      </c>
    </row>
    <row r="56662" spans="17:17">
      <c r="Q56662" s="32" t="str">
        <f>IF(I56662="OUTSTANDING",'Data Table Volumes'!$B$1-G56662,"NA")</f>
        <v>NA</v>
      </c>
    </row>
    <row r="56663" spans="17:17">
      <c r="Q56663" s="32" t="str">
        <f>IF(I56663="OUTSTANDING",'Data Table Volumes'!$B$1-G56663,"NA")</f>
        <v>NA</v>
      </c>
    </row>
    <row r="56664" spans="17:17">
      <c r="Q56664" s="32" t="str">
        <f>IF(I56664="OUTSTANDING",'Data Table Volumes'!$B$1-G56664,"NA")</f>
        <v>NA</v>
      </c>
    </row>
    <row r="56665" spans="17:17">
      <c r="Q56665" s="32" t="str">
        <f>IF(I56665="OUTSTANDING",'Data Table Volumes'!$B$1-G56665,"NA")</f>
        <v>NA</v>
      </c>
    </row>
    <row r="56666" spans="17:17">
      <c r="Q56666" s="32" t="str">
        <f>IF(I56666="OUTSTANDING",'Data Table Volumes'!$B$1-G56666,"NA")</f>
        <v>NA</v>
      </c>
    </row>
    <row r="56667" spans="17:17">
      <c r="Q56667" s="32" t="str">
        <f>IF(I56667="OUTSTANDING",'Data Table Volumes'!$B$1-G56667,"NA")</f>
        <v>NA</v>
      </c>
    </row>
    <row r="56668" spans="17:17">
      <c r="Q56668" s="32" t="str">
        <f>IF(I56668="OUTSTANDING",'Data Table Volumes'!$B$1-G56668,"NA")</f>
        <v>NA</v>
      </c>
    </row>
    <row r="56669" spans="17:17">
      <c r="Q56669" s="32" t="str">
        <f>IF(I56669="OUTSTANDING",'Data Table Volumes'!$B$1-G56669,"NA")</f>
        <v>NA</v>
      </c>
    </row>
    <row r="56670" spans="17:17">
      <c r="Q56670" s="32" t="str">
        <f>IF(I56670="OUTSTANDING",'Data Table Volumes'!$B$1-G56670,"NA")</f>
        <v>NA</v>
      </c>
    </row>
    <row r="56671" spans="17:17">
      <c r="Q56671" s="32" t="str">
        <f>IF(I56671="OUTSTANDING",'Data Table Volumes'!$B$1-G56671,"NA")</f>
        <v>NA</v>
      </c>
    </row>
    <row r="56672" spans="17:17">
      <c r="Q56672" s="32" t="str">
        <f>IF(I56672="OUTSTANDING",'Data Table Volumes'!$B$1-G56672,"NA")</f>
        <v>NA</v>
      </c>
    </row>
    <row r="56673" spans="17:17">
      <c r="Q56673" s="32" t="str">
        <f>IF(I56673="OUTSTANDING",'Data Table Volumes'!$B$1-G56673,"NA")</f>
        <v>NA</v>
      </c>
    </row>
    <row r="56674" spans="17:17">
      <c r="Q56674" s="32" t="str">
        <f>IF(I56674="OUTSTANDING",'Data Table Volumes'!$B$1-G56674,"NA")</f>
        <v>NA</v>
      </c>
    </row>
    <row r="56675" spans="17:17">
      <c r="Q56675" s="32" t="str">
        <f>IF(I56675="OUTSTANDING",'Data Table Volumes'!$B$1-G56675,"NA")</f>
        <v>NA</v>
      </c>
    </row>
    <row r="56676" spans="17:17">
      <c r="Q56676" s="32" t="str">
        <f>IF(I56676="OUTSTANDING",'Data Table Volumes'!$B$1-G56676,"NA")</f>
        <v>NA</v>
      </c>
    </row>
    <row r="56677" spans="17:17">
      <c r="Q56677" s="32" t="str">
        <f>IF(I56677="OUTSTANDING",'Data Table Volumes'!$B$1-G56677,"NA")</f>
        <v>NA</v>
      </c>
    </row>
    <row r="56678" spans="17:17">
      <c r="Q56678" s="32" t="str">
        <f>IF(I56678="OUTSTANDING",'Data Table Volumes'!$B$1-G56678,"NA")</f>
        <v>NA</v>
      </c>
    </row>
    <row r="56679" spans="17:17">
      <c r="Q56679" s="32" t="str">
        <f>IF(I56679="OUTSTANDING",'Data Table Volumes'!$B$1-G56679,"NA")</f>
        <v>NA</v>
      </c>
    </row>
    <row r="56680" spans="17:17">
      <c r="Q56680" s="32" t="str">
        <f>IF(I56680="OUTSTANDING",'Data Table Volumes'!$B$1-G56680,"NA")</f>
        <v>NA</v>
      </c>
    </row>
    <row r="56681" spans="17:17">
      <c r="Q56681" s="32" t="str">
        <f>IF(I56681="OUTSTANDING",'Data Table Volumes'!$B$1-G56681,"NA")</f>
        <v>NA</v>
      </c>
    </row>
    <row r="56682" spans="17:17">
      <c r="Q56682" s="32" t="str">
        <f>IF(I56682="OUTSTANDING",'Data Table Volumes'!$B$1-G56682,"NA")</f>
        <v>NA</v>
      </c>
    </row>
    <row r="56683" spans="17:17">
      <c r="Q56683" s="32" t="str">
        <f>IF(I56683="OUTSTANDING",'Data Table Volumes'!$B$1-G56683,"NA")</f>
        <v>NA</v>
      </c>
    </row>
    <row r="56684" spans="17:17">
      <c r="Q56684" s="32" t="str">
        <f>IF(I56684="OUTSTANDING",'Data Table Volumes'!$B$1-G56684,"NA")</f>
        <v>NA</v>
      </c>
    </row>
    <row r="56685" spans="17:17">
      <c r="Q56685" s="32" t="str">
        <f>IF(I56685="OUTSTANDING",'Data Table Volumes'!$B$1-G56685,"NA")</f>
        <v>NA</v>
      </c>
    </row>
    <row r="56686" spans="17:17">
      <c r="Q56686" s="32" t="str">
        <f>IF(I56686="OUTSTANDING",'Data Table Volumes'!$B$1-G56686,"NA")</f>
        <v>NA</v>
      </c>
    </row>
    <row r="56687" spans="17:17">
      <c r="Q56687" s="32" t="str">
        <f>IF(I56687="OUTSTANDING",'Data Table Volumes'!$B$1-G56687,"NA")</f>
        <v>NA</v>
      </c>
    </row>
    <row r="56688" spans="17:17">
      <c r="Q56688" s="32" t="str">
        <f>IF(I56688="OUTSTANDING",'Data Table Volumes'!$B$1-G56688,"NA")</f>
        <v>NA</v>
      </c>
    </row>
    <row r="56689" spans="17:17">
      <c r="Q56689" s="32" t="str">
        <f>IF(I56689="OUTSTANDING",'Data Table Volumes'!$B$1-G56689,"NA")</f>
        <v>NA</v>
      </c>
    </row>
    <row r="56690" spans="17:17">
      <c r="Q56690" s="32" t="str">
        <f>IF(I56690="OUTSTANDING",'Data Table Volumes'!$B$1-G56690,"NA")</f>
        <v>NA</v>
      </c>
    </row>
    <row r="56691" spans="17:17">
      <c r="Q56691" s="32" t="str">
        <f>IF(I56691="OUTSTANDING",'Data Table Volumes'!$B$1-G56691,"NA")</f>
        <v>NA</v>
      </c>
    </row>
    <row r="56692" spans="17:17">
      <c r="Q56692" s="32" t="str">
        <f>IF(I56692="OUTSTANDING",'Data Table Volumes'!$B$1-G56692,"NA")</f>
        <v>NA</v>
      </c>
    </row>
    <row r="56693" spans="17:17">
      <c r="Q56693" s="32" t="str">
        <f>IF(I56693="OUTSTANDING",'Data Table Volumes'!$B$1-G56693,"NA")</f>
        <v>NA</v>
      </c>
    </row>
    <row r="56694" spans="17:17">
      <c r="Q56694" s="32" t="str">
        <f>IF(I56694="OUTSTANDING",'Data Table Volumes'!$B$1-G56694,"NA")</f>
        <v>NA</v>
      </c>
    </row>
    <row r="56695" spans="17:17">
      <c r="Q56695" s="32" t="str">
        <f>IF(I56695="OUTSTANDING",'Data Table Volumes'!$B$1-G56695,"NA")</f>
        <v>NA</v>
      </c>
    </row>
    <row r="56696" spans="17:17">
      <c r="Q56696" s="32" t="str">
        <f>IF(I56696="OUTSTANDING",'Data Table Volumes'!$B$1-G56696,"NA")</f>
        <v>NA</v>
      </c>
    </row>
    <row r="56697" spans="17:17">
      <c r="Q56697" s="32" t="str">
        <f>IF(I56697="OUTSTANDING",'Data Table Volumes'!$B$1-G56697,"NA")</f>
        <v>NA</v>
      </c>
    </row>
    <row r="56698" spans="17:17">
      <c r="Q56698" s="32" t="str">
        <f>IF(I56698="OUTSTANDING",'Data Table Volumes'!$B$1-G56698,"NA")</f>
        <v>NA</v>
      </c>
    </row>
    <row r="56699" spans="17:17">
      <c r="Q56699" s="32" t="str">
        <f>IF(I56699="OUTSTANDING",'Data Table Volumes'!$B$1-G56699,"NA")</f>
        <v>NA</v>
      </c>
    </row>
    <row r="56700" spans="17:17">
      <c r="Q56700" s="32" t="str">
        <f>IF(I56700="OUTSTANDING",'Data Table Volumes'!$B$1-G56700,"NA")</f>
        <v>NA</v>
      </c>
    </row>
    <row r="56701" spans="17:17">
      <c r="Q56701" s="32" t="str">
        <f>IF(I56701="OUTSTANDING",'Data Table Volumes'!$B$1-G56701,"NA")</f>
        <v>NA</v>
      </c>
    </row>
    <row r="56702" spans="17:17">
      <c r="Q56702" s="32" t="str">
        <f>IF(I56702="OUTSTANDING",'Data Table Volumes'!$B$1-G56702,"NA")</f>
        <v>NA</v>
      </c>
    </row>
    <row r="56703" spans="17:17">
      <c r="Q56703" s="32" t="str">
        <f>IF(I56703="OUTSTANDING",'Data Table Volumes'!$B$1-G56703,"NA")</f>
        <v>NA</v>
      </c>
    </row>
    <row r="56704" spans="17:17">
      <c r="Q56704" s="32" t="str">
        <f>IF(I56704="OUTSTANDING",'Data Table Volumes'!$B$1-G56704,"NA")</f>
        <v>NA</v>
      </c>
    </row>
    <row r="56705" spans="17:17">
      <c r="Q56705" s="32" t="str">
        <f>IF(I56705="OUTSTANDING",'Data Table Volumes'!$B$1-G56705,"NA")</f>
        <v>NA</v>
      </c>
    </row>
    <row r="56706" spans="17:17">
      <c r="Q56706" s="32" t="str">
        <f>IF(I56706="OUTSTANDING",'Data Table Volumes'!$B$1-G56706,"NA")</f>
        <v>NA</v>
      </c>
    </row>
    <row r="56707" spans="17:17">
      <c r="Q56707" s="32" t="str">
        <f>IF(I56707="OUTSTANDING",'Data Table Volumes'!$B$1-G56707,"NA")</f>
        <v>NA</v>
      </c>
    </row>
    <row r="56708" spans="17:17">
      <c r="Q56708" s="32" t="str">
        <f>IF(I56708="OUTSTANDING",'Data Table Volumes'!$B$1-G56708,"NA")</f>
        <v>NA</v>
      </c>
    </row>
    <row r="56709" spans="17:17">
      <c r="Q56709" s="32" t="str">
        <f>IF(I56709="OUTSTANDING",'Data Table Volumes'!$B$1-G56709,"NA")</f>
        <v>NA</v>
      </c>
    </row>
    <row r="56710" spans="17:17">
      <c r="Q56710" s="32" t="str">
        <f>IF(I56710="OUTSTANDING",'Data Table Volumes'!$B$1-G56710,"NA")</f>
        <v>NA</v>
      </c>
    </row>
    <row r="56711" spans="17:17">
      <c r="Q56711" s="32" t="str">
        <f>IF(I56711="OUTSTANDING",'Data Table Volumes'!$B$1-G56711,"NA")</f>
        <v>NA</v>
      </c>
    </row>
    <row r="56712" spans="17:17">
      <c r="Q56712" s="32" t="str">
        <f>IF(I56712="OUTSTANDING",'Data Table Volumes'!$B$1-G56712,"NA")</f>
        <v>NA</v>
      </c>
    </row>
    <row r="56713" spans="17:17">
      <c r="Q56713" s="32" t="str">
        <f>IF(I56713="OUTSTANDING",'Data Table Volumes'!$B$1-G56713,"NA")</f>
        <v>NA</v>
      </c>
    </row>
    <row r="56714" spans="17:17">
      <c r="Q56714" s="32" t="str">
        <f>IF(I56714="OUTSTANDING",'Data Table Volumes'!$B$1-G56714,"NA")</f>
        <v>NA</v>
      </c>
    </row>
    <row r="56715" spans="17:17">
      <c r="Q56715" s="32" t="str">
        <f>IF(I56715="OUTSTANDING",'Data Table Volumes'!$B$1-G56715,"NA")</f>
        <v>NA</v>
      </c>
    </row>
    <row r="56716" spans="17:17">
      <c r="Q56716" s="32" t="str">
        <f>IF(I56716="OUTSTANDING",'Data Table Volumes'!$B$1-G56716,"NA")</f>
        <v>NA</v>
      </c>
    </row>
    <row r="56717" spans="17:17">
      <c r="Q56717" s="32" t="str">
        <f>IF(I56717="OUTSTANDING",'Data Table Volumes'!$B$1-G56717,"NA")</f>
        <v>NA</v>
      </c>
    </row>
    <row r="56718" spans="17:17">
      <c r="Q56718" s="32" t="str">
        <f>IF(I56718="OUTSTANDING",'Data Table Volumes'!$B$1-G56718,"NA")</f>
        <v>NA</v>
      </c>
    </row>
    <row r="56719" spans="17:17">
      <c r="Q56719" s="32" t="str">
        <f>IF(I56719="OUTSTANDING",'Data Table Volumes'!$B$1-G56719,"NA")</f>
        <v>NA</v>
      </c>
    </row>
    <row r="56720" spans="17:17">
      <c r="Q56720" s="32" t="str">
        <f>IF(I56720="OUTSTANDING",'Data Table Volumes'!$B$1-G56720,"NA")</f>
        <v>NA</v>
      </c>
    </row>
    <row r="56721" spans="17:17">
      <c r="Q56721" s="32" t="str">
        <f>IF(I56721="OUTSTANDING",'Data Table Volumes'!$B$1-G56721,"NA")</f>
        <v>NA</v>
      </c>
    </row>
    <row r="56722" spans="17:17">
      <c r="Q56722" s="32" t="str">
        <f>IF(I56722="OUTSTANDING",'Data Table Volumes'!$B$1-G56722,"NA")</f>
        <v>NA</v>
      </c>
    </row>
    <row r="56723" spans="17:17">
      <c r="Q56723" s="32" t="str">
        <f>IF(I56723="OUTSTANDING",'Data Table Volumes'!$B$1-G56723,"NA")</f>
        <v>NA</v>
      </c>
    </row>
    <row r="56724" spans="17:17">
      <c r="Q56724" s="32" t="str">
        <f>IF(I56724="OUTSTANDING",'Data Table Volumes'!$B$1-G56724,"NA")</f>
        <v>NA</v>
      </c>
    </row>
    <row r="56725" spans="17:17">
      <c r="Q56725" s="32" t="str">
        <f>IF(I56725="OUTSTANDING",'Data Table Volumes'!$B$1-G56725,"NA")</f>
        <v>NA</v>
      </c>
    </row>
    <row r="56726" spans="17:17">
      <c r="Q56726" s="32" t="str">
        <f>IF(I56726="OUTSTANDING",'Data Table Volumes'!$B$1-G56726,"NA")</f>
        <v>NA</v>
      </c>
    </row>
    <row r="56727" spans="17:17">
      <c r="Q56727" s="32" t="str">
        <f>IF(I56727="OUTSTANDING",'Data Table Volumes'!$B$1-G56727,"NA")</f>
        <v>NA</v>
      </c>
    </row>
    <row r="56728" spans="17:17">
      <c r="Q56728" s="32" t="str">
        <f>IF(I56728="OUTSTANDING",'Data Table Volumes'!$B$1-G56728,"NA")</f>
        <v>NA</v>
      </c>
    </row>
    <row r="56729" spans="17:17">
      <c r="Q56729" s="32" t="str">
        <f>IF(I56729="OUTSTANDING",'Data Table Volumes'!$B$1-G56729,"NA")</f>
        <v>NA</v>
      </c>
    </row>
    <row r="56730" spans="17:17">
      <c r="Q56730" s="32" t="str">
        <f>IF(I56730="OUTSTANDING",'Data Table Volumes'!$B$1-G56730,"NA")</f>
        <v>NA</v>
      </c>
    </row>
    <row r="56731" spans="17:17">
      <c r="Q56731" s="32" t="str">
        <f>IF(I56731="OUTSTANDING",'Data Table Volumes'!$B$1-G56731,"NA")</f>
        <v>NA</v>
      </c>
    </row>
    <row r="56732" spans="17:17">
      <c r="Q56732" s="32" t="str">
        <f>IF(I56732="OUTSTANDING",'Data Table Volumes'!$B$1-G56732,"NA")</f>
        <v>NA</v>
      </c>
    </row>
    <row r="56733" spans="17:17">
      <c r="Q56733" s="32" t="str">
        <f>IF(I56733="OUTSTANDING",'Data Table Volumes'!$B$1-G56733,"NA")</f>
        <v>NA</v>
      </c>
    </row>
    <row r="56734" spans="17:17">
      <c r="Q56734" s="32" t="str">
        <f>IF(I56734="OUTSTANDING",'Data Table Volumes'!$B$1-G56734,"NA")</f>
        <v>NA</v>
      </c>
    </row>
    <row r="56735" spans="17:17">
      <c r="Q56735" s="32" t="str">
        <f>IF(I56735="OUTSTANDING",'Data Table Volumes'!$B$1-G56735,"NA")</f>
        <v>NA</v>
      </c>
    </row>
    <row r="56736" spans="17:17">
      <c r="Q56736" s="32" t="str">
        <f>IF(I56736="OUTSTANDING",'Data Table Volumes'!$B$1-G56736,"NA")</f>
        <v>NA</v>
      </c>
    </row>
    <row r="56737" spans="17:17">
      <c r="Q56737" s="32" t="str">
        <f>IF(I56737="OUTSTANDING",'Data Table Volumes'!$B$1-G56737,"NA")</f>
        <v>NA</v>
      </c>
    </row>
    <row r="56738" spans="17:17">
      <c r="Q56738" s="32" t="str">
        <f>IF(I56738="OUTSTANDING",'Data Table Volumes'!$B$1-G56738,"NA")</f>
        <v>NA</v>
      </c>
    </row>
    <row r="56739" spans="17:17">
      <c r="Q56739" s="32" t="str">
        <f>IF(I56739="OUTSTANDING",'Data Table Volumes'!$B$1-G56739,"NA")</f>
        <v>NA</v>
      </c>
    </row>
    <row r="56740" spans="17:17">
      <c r="Q56740" s="32" t="str">
        <f>IF(I56740="OUTSTANDING",'Data Table Volumes'!$B$1-G56740,"NA")</f>
        <v>NA</v>
      </c>
    </row>
    <row r="56741" spans="17:17">
      <c r="Q56741" s="32" t="str">
        <f>IF(I56741="OUTSTANDING",'Data Table Volumes'!$B$1-G56741,"NA")</f>
        <v>NA</v>
      </c>
    </row>
    <row r="56742" spans="17:17">
      <c r="Q56742" s="32" t="str">
        <f>IF(I56742="OUTSTANDING",'Data Table Volumes'!$B$1-G56742,"NA")</f>
        <v>NA</v>
      </c>
    </row>
    <row r="56743" spans="17:17">
      <c r="Q56743" s="32" t="str">
        <f>IF(I56743="OUTSTANDING",'Data Table Volumes'!$B$1-G56743,"NA")</f>
        <v>NA</v>
      </c>
    </row>
    <row r="56744" spans="17:17">
      <c r="Q56744" s="32" t="str">
        <f>IF(I56744="OUTSTANDING",'Data Table Volumes'!$B$1-G56744,"NA")</f>
        <v>NA</v>
      </c>
    </row>
    <row r="56745" spans="17:17">
      <c r="Q56745" s="32" t="str">
        <f>IF(I56745="OUTSTANDING",'Data Table Volumes'!$B$1-G56745,"NA")</f>
        <v>NA</v>
      </c>
    </row>
    <row r="56746" spans="17:17">
      <c r="Q56746" s="32" t="str">
        <f>IF(I56746="OUTSTANDING",'Data Table Volumes'!$B$1-G56746,"NA")</f>
        <v>NA</v>
      </c>
    </row>
    <row r="56747" spans="17:17">
      <c r="Q56747" s="32" t="str">
        <f>IF(I56747="OUTSTANDING",'Data Table Volumes'!$B$1-G56747,"NA")</f>
        <v>NA</v>
      </c>
    </row>
    <row r="56748" spans="17:17">
      <c r="Q56748" s="32" t="str">
        <f>IF(I56748="OUTSTANDING",'Data Table Volumes'!$B$1-G56748,"NA")</f>
        <v>NA</v>
      </c>
    </row>
    <row r="56749" spans="17:17">
      <c r="Q56749" s="32" t="str">
        <f>IF(I56749="OUTSTANDING",'Data Table Volumes'!$B$1-G56749,"NA")</f>
        <v>NA</v>
      </c>
    </row>
    <row r="56750" spans="17:17">
      <c r="Q56750" s="32" t="str">
        <f>IF(I56750="OUTSTANDING",'Data Table Volumes'!$B$1-G56750,"NA")</f>
        <v>NA</v>
      </c>
    </row>
    <row r="56751" spans="17:17">
      <c r="Q56751" s="32" t="str">
        <f>IF(I56751="OUTSTANDING",'Data Table Volumes'!$B$1-G56751,"NA")</f>
        <v>NA</v>
      </c>
    </row>
    <row r="56752" spans="17:17">
      <c r="Q56752" s="32" t="str">
        <f>IF(I56752="OUTSTANDING",'Data Table Volumes'!$B$1-G56752,"NA")</f>
        <v>NA</v>
      </c>
    </row>
    <row r="56753" spans="17:17">
      <c r="Q56753" s="32" t="str">
        <f>IF(I56753="OUTSTANDING",'Data Table Volumes'!$B$1-G56753,"NA")</f>
        <v>NA</v>
      </c>
    </row>
    <row r="56754" spans="17:17">
      <c r="Q56754" s="32" t="str">
        <f>IF(I56754="OUTSTANDING",'Data Table Volumes'!$B$1-G56754,"NA")</f>
        <v>NA</v>
      </c>
    </row>
    <row r="56755" spans="17:17">
      <c r="Q56755" s="32" t="str">
        <f>IF(I56755="OUTSTANDING",'Data Table Volumes'!$B$1-G56755,"NA")</f>
        <v>NA</v>
      </c>
    </row>
    <row r="56756" spans="17:17">
      <c r="Q56756" s="32" t="str">
        <f>IF(I56756="OUTSTANDING",'Data Table Volumes'!$B$1-G56756,"NA")</f>
        <v>NA</v>
      </c>
    </row>
    <row r="56757" spans="17:17">
      <c r="Q56757" s="32" t="str">
        <f>IF(I56757="OUTSTANDING",'Data Table Volumes'!$B$1-G56757,"NA")</f>
        <v>NA</v>
      </c>
    </row>
    <row r="56758" spans="17:17">
      <c r="Q56758" s="32" t="str">
        <f>IF(I56758="OUTSTANDING",'Data Table Volumes'!$B$1-G56758,"NA")</f>
        <v>NA</v>
      </c>
    </row>
    <row r="56759" spans="17:17">
      <c r="Q56759" s="32" t="str">
        <f>IF(I56759="OUTSTANDING",'Data Table Volumes'!$B$1-G56759,"NA")</f>
        <v>NA</v>
      </c>
    </row>
    <row r="56760" spans="17:17">
      <c r="Q56760" s="32" t="str">
        <f>IF(I56760="OUTSTANDING",'Data Table Volumes'!$B$1-G56760,"NA")</f>
        <v>NA</v>
      </c>
    </row>
    <row r="56761" spans="17:17">
      <c r="Q56761" s="32" t="str">
        <f>IF(I56761="OUTSTANDING",'Data Table Volumes'!$B$1-G56761,"NA")</f>
        <v>NA</v>
      </c>
    </row>
    <row r="56762" spans="17:17">
      <c r="Q56762" s="32" t="str">
        <f>IF(I56762="OUTSTANDING",'Data Table Volumes'!$B$1-G56762,"NA")</f>
        <v>NA</v>
      </c>
    </row>
    <row r="56763" spans="17:17">
      <c r="Q56763" s="32" t="str">
        <f>IF(I56763="OUTSTANDING",'Data Table Volumes'!$B$1-G56763,"NA")</f>
        <v>NA</v>
      </c>
    </row>
    <row r="56764" spans="17:17">
      <c r="Q56764" s="32" t="str">
        <f>IF(I56764="OUTSTANDING",'Data Table Volumes'!$B$1-G56764,"NA")</f>
        <v>NA</v>
      </c>
    </row>
    <row r="56765" spans="17:17">
      <c r="Q56765" s="32" t="str">
        <f>IF(I56765="OUTSTANDING",'Data Table Volumes'!$B$1-G56765,"NA")</f>
        <v>NA</v>
      </c>
    </row>
    <row r="56766" spans="17:17">
      <c r="Q56766" s="32" t="str">
        <f>IF(I56766="OUTSTANDING",'Data Table Volumes'!$B$1-G56766,"NA")</f>
        <v>NA</v>
      </c>
    </row>
    <row r="56767" spans="17:17">
      <c r="Q56767" s="32" t="str">
        <f>IF(I56767="OUTSTANDING",'Data Table Volumes'!$B$1-G56767,"NA")</f>
        <v>NA</v>
      </c>
    </row>
    <row r="56768" spans="17:17">
      <c r="Q56768" s="32" t="str">
        <f>IF(I56768="OUTSTANDING",'Data Table Volumes'!$B$1-G56768,"NA")</f>
        <v>NA</v>
      </c>
    </row>
    <row r="56769" spans="17:17">
      <c r="Q56769" s="32" t="str">
        <f>IF(I56769="OUTSTANDING",'Data Table Volumes'!$B$1-G56769,"NA")</f>
        <v>NA</v>
      </c>
    </row>
    <row r="56770" spans="17:17">
      <c r="Q56770" s="32" t="str">
        <f>IF(I56770="OUTSTANDING",'Data Table Volumes'!$B$1-G56770,"NA")</f>
        <v>NA</v>
      </c>
    </row>
    <row r="56771" spans="17:17">
      <c r="Q56771" s="32" t="str">
        <f>IF(I56771="OUTSTANDING",'Data Table Volumes'!$B$1-G56771,"NA")</f>
        <v>NA</v>
      </c>
    </row>
    <row r="56772" spans="17:17">
      <c r="Q56772" s="32" t="str">
        <f>IF(I56772="OUTSTANDING",'Data Table Volumes'!$B$1-G56772,"NA")</f>
        <v>NA</v>
      </c>
    </row>
    <row r="56773" spans="17:17">
      <c r="Q56773" s="32" t="str">
        <f>IF(I56773="OUTSTANDING",'Data Table Volumes'!$B$1-G56773,"NA")</f>
        <v>NA</v>
      </c>
    </row>
    <row r="56774" spans="17:17">
      <c r="Q56774" s="32" t="str">
        <f>IF(I56774="OUTSTANDING",'Data Table Volumes'!$B$1-G56774,"NA")</f>
        <v>NA</v>
      </c>
    </row>
    <row r="56775" spans="17:17">
      <c r="Q56775" s="32" t="str">
        <f>IF(I56775="OUTSTANDING",'Data Table Volumes'!$B$1-G56775,"NA")</f>
        <v>NA</v>
      </c>
    </row>
    <row r="56776" spans="17:17">
      <c r="Q56776" s="32" t="str">
        <f>IF(I56776="OUTSTANDING",'Data Table Volumes'!$B$1-G56776,"NA")</f>
        <v>NA</v>
      </c>
    </row>
    <row r="56777" spans="17:17">
      <c r="Q56777" s="32" t="str">
        <f>IF(I56777="OUTSTANDING",'Data Table Volumes'!$B$1-G56777,"NA")</f>
        <v>NA</v>
      </c>
    </row>
    <row r="56778" spans="17:17">
      <c r="Q56778" s="32" t="str">
        <f>IF(I56778="OUTSTANDING",'Data Table Volumes'!$B$1-G56778,"NA")</f>
        <v>NA</v>
      </c>
    </row>
    <row r="56779" spans="17:17">
      <c r="Q56779" s="32" t="str">
        <f>IF(I56779="OUTSTANDING",'Data Table Volumes'!$B$1-G56779,"NA")</f>
        <v>NA</v>
      </c>
    </row>
    <row r="56780" spans="17:17">
      <c r="Q56780" s="32" t="str">
        <f>IF(I56780="OUTSTANDING",'Data Table Volumes'!$B$1-G56780,"NA")</f>
        <v>NA</v>
      </c>
    </row>
    <row r="56781" spans="17:17">
      <c r="Q56781" s="32" t="str">
        <f>IF(I56781="OUTSTANDING",'Data Table Volumes'!$B$1-G56781,"NA")</f>
        <v>NA</v>
      </c>
    </row>
    <row r="56782" spans="17:17">
      <c r="Q56782" s="32" t="str">
        <f>IF(I56782="OUTSTANDING",'Data Table Volumes'!$B$1-G56782,"NA")</f>
        <v>NA</v>
      </c>
    </row>
    <row r="56783" spans="17:17">
      <c r="Q56783" s="32" t="str">
        <f>IF(I56783="OUTSTANDING",'Data Table Volumes'!$B$1-G56783,"NA")</f>
        <v>NA</v>
      </c>
    </row>
    <row r="56784" spans="17:17">
      <c r="Q56784" s="32" t="str">
        <f>IF(I56784="OUTSTANDING",'Data Table Volumes'!$B$1-G56784,"NA")</f>
        <v>NA</v>
      </c>
    </row>
    <row r="56785" spans="17:17">
      <c r="Q56785" s="32" t="str">
        <f>IF(I56785="OUTSTANDING",'Data Table Volumes'!$B$1-G56785,"NA")</f>
        <v>NA</v>
      </c>
    </row>
    <row r="56786" spans="17:17">
      <c r="Q56786" s="32" t="str">
        <f>IF(I56786="OUTSTANDING",'Data Table Volumes'!$B$1-G56786,"NA")</f>
        <v>NA</v>
      </c>
    </row>
    <row r="56787" spans="17:17">
      <c r="Q56787" s="32" t="str">
        <f>IF(I56787="OUTSTANDING",'Data Table Volumes'!$B$1-G56787,"NA")</f>
        <v>NA</v>
      </c>
    </row>
    <row r="56788" spans="17:17">
      <c r="Q56788" s="32" t="str">
        <f>IF(I56788="OUTSTANDING",'Data Table Volumes'!$B$1-G56788,"NA")</f>
        <v>NA</v>
      </c>
    </row>
    <row r="56789" spans="17:17">
      <c r="Q56789" s="32" t="str">
        <f>IF(I56789="OUTSTANDING",'Data Table Volumes'!$B$1-G56789,"NA")</f>
        <v>NA</v>
      </c>
    </row>
    <row r="56790" spans="17:17">
      <c r="Q56790" s="32" t="str">
        <f>IF(I56790="OUTSTANDING",'Data Table Volumes'!$B$1-G56790,"NA")</f>
        <v>NA</v>
      </c>
    </row>
    <row r="56791" spans="17:17">
      <c r="Q56791" s="32" t="str">
        <f>IF(I56791="OUTSTANDING",'Data Table Volumes'!$B$1-G56791,"NA")</f>
        <v>NA</v>
      </c>
    </row>
    <row r="56792" spans="17:17">
      <c r="Q56792" s="32" t="str">
        <f>IF(I56792="OUTSTANDING",'Data Table Volumes'!$B$1-G56792,"NA")</f>
        <v>NA</v>
      </c>
    </row>
    <row r="56793" spans="17:17">
      <c r="Q56793" s="32" t="str">
        <f>IF(I56793="OUTSTANDING",'Data Table Volumes'!$B$1-G56793,"NA")</f>
        <v>NA</v>
      </c>
    </row>
    <row r="56794" spans="17:17">
      <c r="Q56794" s="32" t="str">
        <f>IF(I56794="OUTSTANDING",'Data Table Volumes'!$B$1-G56794,"NA")</f>
        <v>NA</v>
      </c>
    </row>
    <row r="56795" spans="17:17">
      <c r="Q56795" s="32" t="str">
        <f>IF(I56795="OUTSTANDING",'Data Table Volumes'!$B$1-G56795,"NA")</f>
        <v>NA</v>
      </c>
    </row>
    <row r="56796" spans="17:17">
      <c r="Q56796" s="32" t="str">
        <f>IF(I56796="OUTSTANDING",'Data Table Volumes'!$B$1-G56796,"NA")</f>
        <v>NA</v>
      </c>
    </row>
    <row r="56797" spans="17:17">
      <c r="Q56797" s="32" t="str">
        <f>IF(I56797="OUTSTANDING",'Data Table Volumes'!$B$1-G56797,"NA")</f>
        <v>NA</v>
      </c>
    </row>
    <row r="56798" spans="17:17">
      <c r="Q56798" s="32" t="str">
        <f>IF(I56798="OUTSTANDING",'Data Table Volumes'!$B$1-G56798,"NA")</f>
        <v>NA</v>
      </c>
    </row>
    <row r="56799" spans="17:17">
      <c r="Q56799" s="32" t="str">
        <f>IF(I56799="OUTSTANDING",'Data Table Volumes'!$B$1-G56799,"NA")</f>
        <v>NA</v>
      </c>
    </row>
    <row r="56800" spans="17:17">
      <c r="Q56800" s="32" t="str">
        <f>IF(I56800="OUTSTANDING",'Data Table Volumes'!$B$1-G56800,"NA")</f>
        <v>NA</v>
      </c>
    </row>
    <row r="56801" spans="17:17">
      <c r="Q56801" s="32" t="str">
        <f>IF(I56801="OUTSTANDING",'Data Table Volumes'!$B$1-G56801,"NA")</f>
        <v>NA</v>
      </c>
    </row>
    <row r="56802" spans="17:17">
      <c r="Q56802" s="32" t="str">
        <f>IF(I56802="OUTSTANDING",'Data Table Volumes'!$B$1-G56802,"NA")</f>
        <v>NA</v>
      </c>
    </row>
    <row r="56803" spans="17:17">
      <c r="Q56803" s="32" t="str">
        <f>IF(I56803="OUTSTANDING",'Data Table Volumes'!$B$1-G56803,"NA")</f>
        <v>NA</v>
      </c>
    </row>
    <row r="56804" spans="17:17">
      <c r="Q56804" s="32" t="str">
        <f>IF(I56804="OUTSTANDING",'Data Table Volumes'!$B$1-G56804,"NA")</f>
        <v>NA</v>
      </c>
    </row>
    <row r="56805" spans="17:17">
      <c r="Q56805" s="32" t="str">
        <f>IF(I56805="OUTSTANDING",'Data Table Volumes'!$B$1-G56805,"NA")</f>
        <v>NA</v>
      </c>
    </row>
    <row r="56806" spans="17:17">
      <c r="Q56806" s="32" t="str">
        <f>IF(I56806="OUTSTANDING",'Data Table Volumes'!$B$1-G56806,"NA")</f>
        <v>NA</v>
      </c>
    </row>
    <row r="56807" spans="17:17">
      <c r="Q56807" s="32" t="str">
        <f>IF(I56807="OUTSTANDING",'Data Table Volumes'!$B$1-G56807,"NA")</f>
        <v>NA</v>
      </c>
    </row>
    <row r="56808" spans="17:17">
      <c r="Q56808" s="32" t="str">
        <f>IF(I56808="OUTSTANDING",'Data Table Volumes'!$B$1-G56808,"NA")</f>
        <v>NA</v>
      </c>
    </row>
    <row r="56809" spans="17:17">
      <c r="Q56809" s="32" t="str">
        <f>IF(I56809="OUTSTANDING",'Data Table Volumes'!$B$1-G56809,"NA")</f>
        <v>NA</v>
      </c>
    </row>
    <row r="56810" spans="17:17">
      <c r="Q56810" s="32" t="str">
        <f>IF(I56810="OUTSTANDING",'Data Table Volumes'!$B$1-G56810,"NA")</f>
        <v>NA</v>
      </c>
    </row>
    <row r="56811" spans="17:17">
      <c r="Q56811" s="32" t="str">
        <f>IF(I56811="OUTSTANDING",'Data Table Volumes'!$B$1-G56811,"NA")</f>
        <v>NA</v>
      </c>
    </row>
    <row r="56812" spans="17:17">
      <c r="Q56812" s="32" t="str">
        <f>IF(I56812="OUTSTANDING",'Data Table Volumes'!$B$1-G56812,"NA")</f>
        <v>NA</v>
      </c>
    </row>
    <row r="56813" spans="17:17">
      <c r="Q56813" s="32" t="str">
        <f>IF(I56813="OUTSTANDING",'Data Table Volumes'!$B$1-G56813,"NA")</f>
        <v>NA</v>
      </c>
    </row>
    <row r="56814" spans="17:17">
      <c r="Q56814" s="32" t="str">
        <f>IF(I56814="OUTSTANDING",'Data Table Volumes'!$B$1-G56814,"NA")</f>
        <v>NA</v>
      </c>
    </row>
    <row r="56815" spans="17:17">
      <c r="Q56815" s="32" t="str">
        <f>IF(I56815="OUTSTANDING",'Data Table Volumes'!$B$1-G56815,"NA")</f>
        <v>NA</v>
      </c>
    </row>
    <row r="56816" spans="17:17">
      <c r="Q56816" s="32" t="str">
        <f>IF(I56816="OUTSTANDING",'Data Table Volumes'!$B$1-G56816,"NA")</f>
        <v>NA</v>
      </c>
    </row>
    <row r="56817" spans="17:17">
      <c r="Q56817" s="32" t="str">
        <f>IF(I56817="OUTSTANDING",'Data Table Volumes'!$B$1-G56817,"NA")</f>
        <v>NA</v>
      </c>
    </row>
    <row r="56818" spans="17:17">
      <c r="Q56818" s="32" t="str">
        <f>IF(I56818="OUTSTANDING",'Data Table Volumes'!$B$1-G56818,"NA")</f>
        <v>NA</v>
      </c>
    </row>
    <row r="56819" spans="17:17">
      <c r="Q56819" s="32" t="str">
        <f>IF(I56819="OUTSTANDING",'Data Table Volumes'!$B$1-G56819,"NA")</f>
        <v>NA</v>
      </c>
    </row>
    <row r="56820" spans="17:17">
      <c r="Q56820" s="32" t="str">
        <f>IF(I56820="OUTSTANDING",'Data Table Volumes'!$B$1-G56820,"NA")</f>
        <v>NA</v>
      </c>
    </row>
    <row r="56821" spans="17:17">
      <c r="Q56821" s="32" t="str">
        <f>IF(I56821="OUTSTANDING",'Data Table Volumes'!$B$1-G56821,"NA")</f>
        <v>NA</v>
      </c>
    </row>
    <row r="56822" spans="17:17">
      <c r="Q56822" s="32" t="str">
        <f>IF(I56822="OUTSTANDING",'Data Table Volumes'!$B$1-G56822,"NA")</f>
        <v>NA</v>
      </c>
    </row>
    <row r="56823" spans="17:17">
      <c r="Q56823" s="32" t="str">
        <f>IF(I56823="OUTSTANDING",'Data Table Volumes'!$B$1-G56823,"NA")</f>
        <v>NA</v>
      </c>
    </row>
    <row r="56824" spans="17:17">
      <c r="Q56824" s="32" t="str">
        <f>IF(I56824="OUTSTANDING",'Data Table Volumes'!$B$1-G56824,"NA")</f>
        <v>NA</v>
      </c>
    </row>
    <row r="56825" spans="17:17">
      <c r="Q56825" s="32" t="str">
        <f>IF(I56825="OUTSTANDING",'Data Table Volumes'!$B$1-G56825,"NA")</f>
        <v>NA</v>
      </c>
    </row>
    <row r="56826" spans="17:17">
      <c r="Q56826" s="32" t="str">
        <f>IF(I56826="OUTSTANDING",'Data Table Volumes'!$B$1-G56826,"NA")</f>
        <v>NA</v>
      </c>
    </row>
    <row r="56827" spans="17:17">
      <c r="Q56827" s="32" t="str">
        <f>IF(I56827="OUTSTANDING",'Data Table Volumes'!$B$1-G56827,"NA")</f>
        <v>NA</v>
      </c>
    </row>
    <row r="56828" spans="17:17">
      <c r="Q56828" s="32" t="str">
        <f>IF(I56828="OUTSTANDING",'Data Table Volumes'!$B$1-G56828,"NA")</f>
        <v>NA</v>
      </c>
    </row>
    <row r="56829" spans="17:17">
      <c r="Q56829" s="32" t="str">
        <f>IF(I56829="OUTSTANDING",'Data Table Volumes'!$B$1-G56829,"NA")</f>
        <v>NA</v>
      </c>
    </row>
    <row r="56830" spans="17:17">
      <c r="Q56830" s="32" t="str">
        <f>IF(I56830="OUTSTANDING",'Data Table Volumes'!$B$1-G56830,"NA")</f>
        <v>NA</v>
      </c>
    </row>
    <row r="56831" spans="17:17">
      <c r="Q56831" s="32" t="str">
        <f>IF(I56831="OUTSTANDING",'Data Table Volumes'!$B$1-G56831,"NA")</f>
        <v>NA</v>
      </c>
    </row>
    <row r="56832" spans="17:17">
      <c r="Q56832" s="32" t="str">
        <f>IF(I56832="OUTSTANDING",'Data Table Volumes'!$B$1-G56832,"NA")</f>
        <v>NA</v>
      </c>
    </row>
    <row r="56833" spans="17:17">
      <c r="Q56833" s="32" t="str">
        <f>IF(I56833="OUTSTANDING",'Data Table Volumes'!$B$1-G56833,"NA")</f>
        <v>NA</v>
      </c>
    </row>
    <row r="56834" spans="17:17">
      <c r="Q56834" s="32" t="str">
        <f>IF(I56834="OUTSTANDING",'Data Table Volumes'!$B$1-G56834,"NA")</f>
        <v>NA</v>
      </c>
    </row>
    <row r="56835" spans="17:17">
      <c r="Q56835" s="32" t="str">
        <f>IF(I56835="OUTSTANDING",'Data Table Volumes'!$B$1-G56835,"NA")</f>
        <v>NA</v>
      </c>
    </row>
    <row r="56836" spans="17:17">
      <c r="Q56836" s="32" t="str">
        <f>IF(I56836="OUTSTANDING",'Data Table Volumes'!$B$1-G56836,"NA")</f>
        <v>NA</v>
      </c>
    </row>
    <row r="56837" spans="17:17">
      <c r="Q56837" s="32" t="str">
        <f>IF(I56837="OUTSTANDING",'Data Table Volumes'!$B$1-G56837,"NA")</f>
        <v>NA</v>
      </c>
    </row>
    <row r="56838" spans="17:17">
      <c r="Q56838" s="32" t="str">
        <f>IF(I56838="OUTSTANDING",'Data Table Volumes'!$B$1-G56838,"NA")</f>
        <v>NA</v>
      </c>
    </row>
    <row r="56839" spans="17:17">
      <c r="Q56839" s="32" t="str">
        <f>IF(I56839="OUTSTANDING",'Data Table Volumes'!$B$1-G56839,"NA")</f>
        <v>NA</v>
      </c>
    </row>
    <row r="56840" spans="17:17">
      <c r="Q56840" s="32" t="str">
        <f>IF(I56840="OUTSTANDING",'Data Table Volumes'!$B$1-G56840,"NA")</f>
        <v>NA</v>
      </c>
    </row>
    <row r="56841" spans="17:17">
      <c r="Q56841" s="32" t="str">
        <f>IF(I56841="OUTSTANDING",'Data Table Volumes'!$B$1-G56841,"NA")</f>
        <v>NA</v>
      </c>
    </row>
    <row r="56842" spans="17:17">
      <c r="Q56842" s="32" t="str">
        <f>IF(I56842="OUTSTANDING",'Data Table Volumes'!$B$1-G56842,"NA")</f>
        <v>NA</v>
      </c>
    </row>
    <row r="56843" spans="17:17">
      <c r="Q56843" s="32" t="str">
        <f>IF(I56843="OUTSTANDING",'Data Table Volumes'!$B$1-G56843,"NA")</f>
        <v>NA</v>
      </c>
    </row>
    <row r="56844" spans="17:17">
      <c r="Q56844" s="32" t="str">
        <f>IF(I56844="OUTSTANDING",'Data Table Volumes'!$B$1-G56844,"NA")</f>
        <v>NA</v>
      </c>
    </row>
    <row r="56845" spans="17:17">
      <c r="Q56845" s="32" t="str">
        <f>IF(I56845="OUTSTANDING",'Data Table Volumes'!$B$1-G56845,"NA")</f>
        <v>NA</v>
      </c>
    </row>
    <row r="56846" spans="17:17">
      <c r="Q56846" s="32" t="str">
        <f>IF(I56846="OUTSTANDING",'Data Table Volumes'!$B$1-G56846,"NA")</f>
        <v>NA</v>
      </c>
    </row>
    <row r="56847" spans="17:17">
      <c r="Q56847" s="32" t="str">
        <f>IF(I56847="OUTSTANDING",'Data Table Volumes'!$B$1-G56847,"NA")</f>
        <v>NA</v>
      </c>
    </row>
    <row r="56848" spans="17:17">
      <c r="Q56848" s="32" t="str">
        <f>IF(I56848="OUTSTANDING",'Data Table Volumes'!$B$1-G56848,"NA")</f>
        <v>NA</v>
      </c>
    </row>
    <row r="56849" spans="17:17">
      <c r="Q56849" s="32" t="str">
        <f>IF(I56849="OUTSTANDING",'Data Table Volumes'!$B$1-G56849,"NA")</f>
        <v>NA</v>
      </c>
    </row>
    <row r="56850" spans="17:17">
      <c r="Q56850" s="32" t="str">
        <f>IF(I56850="OUTSTANDING",'Data Table Volumes'!$B$1-G56850,"NA")</f>
        <v>NA</v>
      </c>
    </row>
    <row r="56851" spans="17:17">
      <c r="Q56851" s="32" t="str">
        <f>IF(I56851="OUTSTANDING",'Data Table Volumes'!$B$1-G56851,"NA")</f>
        <v>NA</v>
      </c>
    </row>
    <row r="56852" spans="17:17">
      <c r="Q56852" s="32" t="str">
        <f>IF(I56852="OUTSTANDING",'Data Table Volumes'!$B$1-G56852,"NA")</f>
        <v>NA</v>
      </c>
    </row>
    <row r="56853" spans="17:17">
      <c r="Q56853" s="32" t="str">
        <f>IF(I56853="OUTSTANDING",'Data Table Volumes'!$B$1-G56853,"NA")</f>
        <v>NA</v>
      </c>
    </row>
    <row r="56854" spans="17:17">
      <c r="Q56854" s="32" t="str">
        <f>IF(I56854="OUTSTANDING",'Data Table Volumes'!$B$1-G56854,"NA")</f>
        <v>NA</v>
      </c>
    </row>
    <row r="56855" spans="17:17">
      <c r="Q56855" s="32" t="str">
        <f>IF(I56855="OUTSTANDING",'Data Table Volumes'!$B$1-G56855,"NA")</f>
        <v>NA</v>
      </c>
    </row>
    <row r="56856" spans="17:17">
      <c r="Q56856" s="32" t="str">
        <f>IF(I56856="OUTSTANDING",'Data Table Volumes'!$B$1-G56856,"NA")</f>
        <v>NA</v>
      </c>
    </row>
    <row r="56857" spans="17:17">
      <c r="Q56857" s="32" t="str">
        <f>IF(I56857="OUTSTANDING",'Data Table Volumes'!$B$1-G56857,"NA")</f>
        <v>NA</v>
      </c>
    </row>
    <row r="56858" spans="17:17">
      <c r="Q56858" s="32" t="str">
        <f>IF(I56858="OUTSTANDING",'Data Table Volumes'!$B$1-G56858,"NA")</f>
        <v>NA</v>
      </c>
    </row>
    <row r="56859" spans="17:17">
      <c r="Q56859" s="32" t="str">
        <f>IF(I56859="OUTSTANDING",'Data Table Volumes'!$B$1-G56859,"NA")</f>
        <v>NA</v>
      </c>
    </row>
    <row r="56860" spans="17:17">
      <c r="Q56860" s="32" t="str">
        <f>IF(I56860="OUTSTANDING",'Data Table Volumes'!$B$1-G56860,"NA")</f>
        <v>NA</v>
      </c>
    </row>
    <row r="56861" spans="17:17">
      <c r="Q56861" s="32" t="str">
        <f>IF(I56861="OUTSTANDING",'Data Table Volumes'!$B$1-G56861,"NA")</f>
        <v>NA</v>
      </c>
    </row>
    <row r="56862" spans="17:17">
      <c r="Q56862" s="32" t="str">
        <f>IF(I56862="OUTSTANDING",'Data Table Volumes'!$B$1-G56862,"NA")</f>
        <v>NA</v>
      </c>
    </row>
    <row r="56863" spans="17:17">
      <c r="Q56863" s="32" t="str">
        <f>IF(I56863="OUTSTANDING",'Data Table Volumes'!$B$1-G56863,"NA")</f>
        <v>NA</v>
      </c>
    </row>
    <row r="56864" spans="17:17">
      <c r="Q56864" s="32" t="str">
        <f>IF(I56864="OUTSTANDING",'Data Table Volumes'!$B$1-G56864,"NA")</f>
        <v>NA</v>
      </c>
    </row>
    <row r="56865" spans="17:17">
      <c r="Q56865" s="32" t="str">
        <f>IF(I56865="OUTSTANDING",'Data Table Volumes'!$B$1-G56865,"NA")</f>
        <v>NA</v>
      </c>
    </row>
    <row r="56866" spans="17:17">
      <c r="Q56866" s="32" t="str">
        <f>IF(I56866="OUTSTANDING",'Data Table Volumes'!$B$1-G56866,"NA")</f>
        <v>NA</v>
      </c>
    </row>
    <row r="56867" spans="17:17">
      <c r="Q56867" s="32" t="str">
        <f>IF(I56867="OUTSTANDING",'Data Table Volumes'!$B$1-G56867,"NA")</f>
        <v>NA</v>
      </c>
    </row>
    <row r="56868" spans="17:17">
      <c r="Q56868" s="32" t="str">
        <f>IF(I56868="OUTSTANDING",'Data Table Volumes'!$B$1-G56868,"NA")</f>
        <v>NA</v>
      </c>
    </row>
    <row r="56869" spans="17:17">
      <c r="Q56869" s="32" t="str">
        <f>IF(I56869="OUTSTANDING",'Data Table Volumes'!$B$1-G56869,"NA")</f>
        <v>NA</v>
      </c>
    </row>
    <row r="56870" spans="17:17">
      <c r="Q56870" s="32" t="str">
        <f>IF(I56870="OUTSTANDING",'Data Table Volumes'!$B$1-G56870,"NA")</f>
        <v>NA</v>
      </c>
    </row>
    <row r="56871" spans="17:17">
      <c r="Q56871" s="32" t="str">
        <f>IF(I56871="OUTSTANDING",'Data Table Volumes'!$B$1-G56871,"NA")</f>
        <v>NA</v>
      </c>
    </row>
    <row r="56872" spans="17:17">
      <c r="Q56872" s="32" t="str">
        <f>IF(I56872="OUTSTANDING",'Data Table Volumes'!$B$1-G56872,"NA")</f>
        <v>NA</v>
      </c>
    </row>
    <row r="56873" spans="17:17">
      <c r="Q56873" s="32" t="str">
        <f>IF(I56873="OUTSTANDING",'Data Table Volumes'!$B$1-G56873,"NA")</f>
        <v>NA</v>
      </c>
    </row>
    <row r="56874" spans="17:17">
      <c r="Q56874" s="32" t="str">
        <f>IF(I56874="OUTSTANDING",'Data Table Volumes'!$B$1-G56874,"NA")</f>
        <v>NA</v>
      </c>
    </row>
    <row r="56875" spans="17:17">
      <c r="Q56875" s="32" t="str">
        <f>IF(I56875="OUTSTANDING",'Data Table Volumes'!$B$1-G56875,"NA")</f>
        <v>NA</v>
      </c>
    </row>
    <row r="56876" spans="17:17">
      <c r="Q56876" s="32" t="str">
        <f>IF(I56876="OUTSTANDING",'Data Table Volumes'!$B$1-G56876,"NA")</f>
        <v>NA</v>
      </c>
    </row>
    <row r="56877" spans="17:17">
      <c r="Q56877" s="32" t="str">
        <f>IF(I56877="OUTSTANDING",'Data Table Volumes'!$B$1-G56877,"NA")</f>
        <v>NA</v>
      </c>
    </row>
    <row r="56878" spans="17:17">
      <c r="Q56878" s="32" t="str">
        <f>IF(I56878="OUTSTANDING",'Data Table Volumes'!$B$1-G56878,"NA")</f>
        <v>NA</v>
      </c>
    </row>
    <row r="56879" spans="17:17">
      <c r="Q56879" s="32" t="str">
        <f>IF(I56879="OUTSTANDING",'Data Table Volumes'!$B$1-G56879,"NA")</f>
        <v>NA</v>
      </c>
    </row>
    <row r="56880" spans="17:17">
      <c r="Q56880" s="32" t="str">
        <f>IF(I56880="OUTSTANDING",'Data Table Volumes'!$B$1-G56880,"NA")</f>
        <v>NA</v>
      </c>
    </row>
    <row r="56881" spans="17:17">
      <c r="Q56881" s="32" t="str">
        <f>IF(I56881="OUTSTANDING",'Data Table Volumes'!$B$1-G56881,"NA")</f>
        <v>NA</v>
      </c>
    </row>
    <row r="56882" spans="17:17">
      <c r="Q56882" s="32" t="str">
        <f>IF(I56882="OUTSTANDING",'Data Table Volumes'!$B$1-G56882,"NA")</f>
        <v>NA</v>
      </c>
    </row>
    <row r="56883" spans="17:17">
      <c r="Q56883" s="32" t="str">
        <f>IF(I56883="OUTSTANDING",'Data Table Volumes'!$B$1-G56883,"NA")</f>
        <v>NA</v>
      </c>
    </row>
    <row r="56884" spans="17:17">
      <c r="Q56884" s="32" t="str">
        <f>IF(I56884="OUTSTANDING",'Data Table Volumes'!$B$1-G56884,"NA")</f>
        <v>NA</v>
      </c>
    </row>
    <row r="56885" spans="17:17">
      <c r="Q56885" s="32" t="str">
        <f>IF(I56885="OUTSTANDING",'Data Table Volumes'!$B$1-G56885,"NA")</f>
        <v>NA</v>
      </c>
    </row>
    <row r="56886" spans="17:17">
      <c r="Q56886" s="32" t="str">
        <f>IF(I56886="OUTSTANDING",'Data Table Volumes'!$B$1-G56886,"NA")</f>
        <v>NA</v>
      </c>
    </row>
    <row r="56887" spans="17:17">
      <c r="Q56887" s="32" t="str">
        <f>IF(I56887="OUTSTANDING",'Data Table Volumes'!$B$1-G56887,"NA")</f>
        <v>NA</v>
      </c>
    </row>
    <row r="56888" spans="17:17">
      <c r="Q56888" s="32" t="str">
        <f>IF(I56888="OUTSTANDING",'Data Table Volumes'!$B$1-G56888,"NA")</f>
        <v>NA</v>
      </c>
    </row>
    <row r="56889" spans="17:17">
      <c r="Q56889" s="32" t="str">
        <f>IF(I56889="OUTSTANDING",'Data Table Volumes'!$B$1-G56889,"NA")</f>
        <v>NA</v>
      </c>
    </row>
    <row r="56890" spans="17:17">
      <c r="Q56890" s="32" t="str">
        <f>IF(I56890="OUTSTANDING",'Data Table Volumes'!$B$1-G56890,"NA")</f>
        <v>NA</v>
      </c>
    </row>
    <row r="56891" spans="17:17">
      <c r="Q56891" s="32" t="str">
        <f>IF(I56891="OUTSTANDING",'Data Table Volumes'!$B$1-G56891,"NA")</f>
        <v>NA</v>
      </c>
    </row>
    <row r="56892" spans="17:17">
      <c r="Q56892" s="32" t="str">
        <f>IF(I56892="OUTSTANDING",'Data Table Volumes'!$B$1-G56892,"NA")</f>
        <v>NA</v>
      </c>
    </row>
    <row r="56893" spans="17:17">
      <c r="Q56893" s="32" t="str">
        <f>IF(I56893="OUTSTANDING",'Data Table Volumes'!$B$1-G56893,"NA")</f>
        <v>NA</v>
      </c>
    </row>
    <row r="56894" spans="17:17">
      <c r="Q56894" s="32" t="str">
        <f>IF(I56894="OUTSTANDING",'Data Table Volumes'!$B$1-G56894,"NA")</f>
        <v>NA</v>
      </c>
    </row>
    <row r="56895" spans="17:17">
      <c r="Q56895" s="32" t="str">
        <f>IF(I56895="OUTSTANDING",'Data Table Volumes'!$B$1-G56895,"NA")</f>
        <v>NA</v>
      </c>
    </row>
    <row r="56896" spans="17:17">
      <c r="Q56896" s="32" t="str">
        <f>IF(I56896="OUTSTANDING",'Data Table Volumes'!$B$1-G56896,"NA")</f>
        <v>NA</v>
      </c>
    </row>
    <row r="56897" spans="17:17">
      <c r="Q56897" s="32" t="str">
        <f>IF(I56897="OUTSTANDING",'Data Table Volumes'!$B$1-G56897,"NA")</f>
        <v>NA</v>
      </c>
    </row>
    <row r="56898" spans="17:17">
      <c r="Q56898" s="32" t="str">
        <f>IF(I56898="OUTSTANDING",'Data Table Volumes'!$B$1-G56898,"NA")</f>
        <v>NA</v>
      </c>
    </row>
    <row r="56899" spans="17:17">
      <c r="Q56899" s="32" t="str">
        <f>IF(I56899="OUTSTANDING",'Data Table Volumes'!$B$1-G56899,"NA")</f>
        <v>NA</v>
      </c>
    </row>
    <row r="56900" spans="17:17">
      <c r="Q56900" s="32" t="str">
        <f>IF(I56900="OUTSTANDING",'Data Table Volumes'!$B$1-G56900,"NA")</f>
        <v>NA</v>
      </c>
    </row>
    <row r="56901" spans="17:17">
      <c r="Q56901" s="32" t="str">
        <f>IF(I56901="OUTSTANDING",'Data Table Volumes'!$B$1-G56901,"NA")</f>
        <v>NA</v>
      </c>
    </row>
    <row r="56902" spans="17:17">
      <c r="Q56902" s="32" t="str">
        <f>IF(I56902="OUTSTANDING",'Data Table Volumes'!$B$1-G56902,"NA")</f>
        <v>NA</v>
      </c>
    </row>
    <row r="56903" spans="17:17">
      <c r="Q56903" s="32" t="str">
        <f>IF(I56903="OUTSTANDING",'Data Table Volumes'!$B$1-G56903,"NA")</f>
        <v>NA</v>
      </c>
    </row>
    <row r="56904" spans="17:17">
      <c r="Q56904" s="32" t="str">
        <f>IF(I56904="OUTSTANDING",'Data Table Volumes'!$B$1-G56904,"NA")</f>
        <v>NA</v>
      </c>
    </row>
    <row r="56905" spans="17:17">
      <c r="Q56905" s="32" t="str">
        <f>IF(I56905="OUTSTANDING",'Data Table Volumes'!$B$1-G56905,"NA")</f>
        <v>NA</v>
      </c>
    </row>
    <row r="56906" spans="17:17">
      <c r="Q56906" s="32" t="str">
        <f>IF(I56906="OUTSTANDING",'Data Table Volumes'!$B$1-G56906,"NA")</f>
        <v>NA</v>
      </c>
    </row>
    <row r="56907" spans="17:17">
      <c r="Q56907" s="32" t="str">
        <f>IF(I56907="OUTSTANDING",'Data Table Volumes'!$B$1-G56907,"NA")</f>
        <v>NA</v>
      </c>
    </row>
    <row r="56908" spans="17:17">
      <c r="Q56908" s="32" t="str">
        <f>IF(I56908="OUTSTANDING",'Data Table Volumes'!$B$1-G56908,"NA")</f>
        <v>NA</v>
      </c>
    </row>
    <row r="56909" spans="17:17">
      <c r="Q56909" s="32" t="str">
        <f>IF(I56909="OUTSTANDING",'Data Table Volumes'!$B$1-G56909,"NA")</f>
        <v>NA</v>
      </c>
    </row>
    <row r="56910" spans="17:17">
      <c r="Q56910" s="32" t="str">
        <f>IF(I56910="OUTSTANDING",'Data Table Volumes'!$B$1-G56910,"NA")</f>
        <v>NA</v>
      </c>
    </row>
    <row r="56911" spans="17:17">
      <c r="Q56911" s="32" t="str">
        <f>IF(I56911="OUTSTANDING",'Data Table Volumes'!$B$1-G56911,"NA")</f>
        <v>NA</v>
      </c>
    </row>
    <row r="56912" spans="17:17">
      <c r="Q56912" s="32" t="str">
        <f>IF(I56912="OUTSTANDING",'Data Table Volumes'!$B$1-G56912,"NA")</f>
        <v>NA</v>
      </c>
    </row>
    <row r="56913" spans="17:17">
      <c r="Q56913" s="32" t="str">
        <f>IF(I56913="OUTSTANDING",'Data Table Volumes'!$B$1-G56913,"NA")</f>
        <v>NA</v>
      </c>
    </row>
    <row r="56914" spans="17:17">
      <c r="Q56914" s="32" t="str">
        <f>IF(I56914="OUTSTANDING",'Data Table Volumes'!$B$1-G56914,"NA")</f>
        <v>NA</v>
      </c>
    </row>
    <row r="56915" spans="17:17">
      <c r="Q56915" s="32" t="str">
        <f>IF(I56915="OUTSTANDING",'Data Table Volumes'!$B$1-G56915,"NA")</f>
        <v>NA</v>
      </c>
    </row>
    <row r="56916" spans="17:17">
      <c r="Q56916" s="32" t="str">
        <f>IF(I56916="OUTSTANDING",'Data Table Volumes'!$B$1-G56916,"NA")</f>
        <v>NA</v>
      </c>
    </row>
    <row r="56917" spans="17:17">
      <c r="Q56917" s="32" t="str">
        <f>IF(I56917="OUTSTANDING",'Data Table Volumes'!$B$1-G56917,"NA")</f>
        <v>NA</v>
      </c>
    </row>
    <row r="56918" spans="17:17">
      <c r="Q56918" s="32" t="str">
        <f>IF(I56918="OUTSTANDING",'Data Table Volumes'!$B$1-G56918,"NA")</f>
        <v>NA</v>
      </c>
    </row>
    <row r="56919" spans="17:17">
      <c r="Q56919" s="32" t="str">
        <f>IF(I56919="OUTSTANDING",'Data Table Volumes'!$B$1-G56919,"NA")</f>
        <v>NA</v>
      </c>
    </row>
    <row r="56920" spans="17:17">
      <c r="Q56920" s="32" t="str">
        <f>IF(I56920="OUTSTANDING",'Data Table Volumes'!$B$1-G56920,"NA")</f>
        <v>NA</v>
      </c>
    </row>
    <row r="56921" spans="17:17">
      <c r="Q56921" s="32" t="str">
        <f>IF(I56921="OUTSTANDING",'Data Table Volumes'!$B$1-G56921,"NA")</f>
        <v>NA</v>
      </c>
    </row>
    <row r="56922" spans="17:17">
      <c r="Q56922" s="32" t="str">
        <f>IF(I56922="OUTSTANDING",'Data Table Volumes'!$B$1-G56922,"NA")</f>
        <v>NA</v>
      </c>
    </row>
    <row r="56923" spans="17:17">
      <c r="Q56923" s="32" t="str">
        <f>IF(I56923="OUTSTANDING",'Data Table Volumes'!$B$1-G56923,"NA")</f>
        <v>NA</v>
      </c>
    </row>
    <row r="56924" spans="17:17">
      <c r="Q56924" s="32" t="str">
        <f>IF(I56924="OUTSTANDING",'Data Table Volumes'!$B$1-G56924,"NA")</f>
        <v>NA</v>
      </c>
    </row>
    <row r="56925" spans="17:17">
      <c r="Q56925" s="32" t="str">
        <f>IF(I56925="OUTSTANDING",'Data Table Volumes'!$B$1-G56925,"NA")</f>
        <v>NA</v>
      </c>
    </row>
    <row r="56926" spans="17:17">
      <c r="Q56926" s="32" t="str">
        <f>IF(I56926="OUTSTANDING",'Data Table Volumes'!$B$1-G56926,"NA")</f>
        <v>NA</v>
      </c>
    </row>
    <row r="56927" spans="17:17">
      <c r="Q56927" s="32" t="str">
        <f>IF(I56927="OUTSTANDING",'Data Table Volumes'!$B$1-G56927,"NA")</f>
        <v>NA</v>
      </c>
    </row>
    <row r="56928" spans="17:17">
      <c r="Q56928" s="32" t="str">
        <f>IF(I56928="OUTSTANDING",'Data Table Volumes'!$B$1-G56928,"NA")</f>
        <v>NA</v>
      </c>
    </row>
    <row r="56929" spans="17:17">
      <c r="Q56929" s="32" t="str">
        <f>IF(I56929="OUTSTANDING",'Data Table Volumes'!$B$1-G56929,"NA")</f>
        <v>NA</v>
      </c>
    </row>
    <row r="56930" spans="17:17">
      <c r="Q56930" s="32" t="str">
        <f>IF(I56930="OUTSTANDING",'Data Table Volumes'!$B$1-G56930,"NA")</f>
        <v>NA</v>
      </c>
    </row>
    <row r="56931" spans="17:17">
      <c r="Q56931" s="32" t="str">
        <f>IF(I56931="OUTSTANDING",'Data Table Volumes'!$B$1-G56931,"NA")</f>
        <v>NA</v>
      </c>
    </row>
    <row r="56932" spans="17:17">
      <c r="Q56932" s="32" t="str">
        <f>IF(I56932="OUTSTANDING",'Data Table Volumes'!$B$1-G56932,"NA")</f>
        <v>NA</v>
      </c>
    </row>
    <row r="56933" spans="17:17">
      <c r="Q56933" s="32" t="str">
        <f>IF(I56933="OUTSTANDING",'Data Table Volumes'!$B$1-G56933,"NA")</f>
        <v>NA</v>
      </c>
    </row>
    <row r="56934" spans="17:17">
      <c r="Q56934" s="32" t="str">
        <f>IF(I56934="OUTSTANDING",'Data Table Volumes'!$B$1-G56934,"NA")</f>
        <v>NA</v>
      </c>
    </row>
    <row r="56935" spans="17:17">
      <c r="Q56935" s="32" t="str">
        <f>IF(I56935="OUTSTANDING",'Data Table Volumes'!$B$1-G56935,"NA")</f>
        <v>NA</v>
      </c>
    </row>
    <row r="56936" spans="17:17">
      <c r="Q56936" s="32" t="str">
        <f>IF(I56936="OUTSTANDING",'Data Table Volumes'!$B$1-G56936,"NA")</f>
        <v>NA</v>
      </c>
    </row>
    <row r="56937" spans="17:17">
      <c r="Q56937" s="32" t="str">
        <f>IF(I56937="OUTSTANDING",'Data Table Volumes'!$B$1-G56937,"NA")</f>
        <v>NA</v>
      </c>
    </row>
    <row r="56938" spans="17:17">
      <c r="Q56938" s="32" t="str">
        <f>IF(I56938="OUTSTANDING",'Data Table Volumes'!$B$1-G56938,"NA")</f>
        <v>NA</v>
      </c>
    </row>
    <row r="56939" spans="17:17">
      <c r="Q56939" s="32" t="str">
        <f>IF(I56939="OUTSTANDING",'Data Table Volumes'!$B$1-G56939,"NA")</f>
        <v>NA</v>
      </c>
    </row>
    <row r="56940" spans="17:17">
      <c r="Q56940" s="32" t="str">
        <f>IF(I56940="OUTSTANDING",'Data Table Volumes'!$B$1-G56940,"NA")</f>
        <v>NA</v>
      </c>
    </row>
    <row r="56941" spans="17:17">
      <c r="Q56941" s="32" t="str">
        <f>IF(I56941="OUTSTANDING",'Data Table Volumes'!$B$1-G56941,"NA")</f>
        <v>NA</v>
      </c>
    </row>
    <row r="56942" spans="17:17">
      <c r="Q56942" s="32" t="str">
        <f>IF(I56942="OUTSTANDING",'Data Table Volumes'!$B$1-G56942,"NA")</f>
        <v>NA</v>
      </c>
    </row>
    <row r="56943" spans="17:17">
      <c r="Q56943" s="32" t="str">
        <f>IF(I56943="OUTSTANDING",'Data Table Volumes'!$B$1-G56943,"NA")</f>
        <v>NA</v>
      </c>
    </row>
    <row r="56944" spans="17:17">
      <c r="Q56944" s="32" t="str">
        <f>IF(I56944="OUTSTANDING",'Data Table Volumes'!$B$1-G56944,"NA")</f>
        <v>NA</v>
      </c>
    </row>
    <row r="56945" spans="17:17">
      <c r="Q56945" s="32" t="str">
        <f>IF(I56945="OUTSTANDING",'Data Table Volumes'!$B$1-G56945,"NA")</f>
        <v>NA</v>
      </c>
    </row>
    <row r="56946" spans="17:17">
      <c r="Q56946" s="32" t="str">
        <f>IF(I56946="OUTSTANDING",'Data Table Volumes'!$B$1-G56946,"NA")</f>
        <v>NA</v>
      </c>
    </row>
    <row r="56947" spans="17:17">
      <c r="Q56947" s="32" t="str">
        <f>IF(I56947="OUTSTANDING",'Data Table Volumes'!$B$1-G56947,"NA")</f>
        <v>NA</v>
      </c>
    </row>
    <row r="56948" spans="17:17">
      <c r="Q56948" s="32" t="str">
        <f>IF(I56948="OUTSTANDING",'Data Table Volumes'!$B$1-G56948,"NA")</f>
        <v>NA</v>
      </c>
    </row>
    <row r="56949" spans="17:17">
      <c r="Q56949" s="32" t="str">
        <f>IF(I56949="OUTSTANDING",'Data Table Volumes'!$B$1-G56949,"NA")</f>
        <v>NA</v>
      </c>
    </row>
    <row r="56950" spans="17:17">
      <c r="Q56950" s="32" t="str">
        <f>IF(I56950="OUTSTANDING",'Data Table Volumes'!$B$1-G56950,"NA")</f>
        <v>NA</v>
      </c>
    </row>
    <row r="56951" spans="17:17">
      <c r="Q56951" s="32" t="str">
        <f>IF(I56951="OUTSTANDING",'Data Table Volumes'!$B$1-G56951,"NA")</f>
        <v>NA</v>
      </c>
    </row>
    <row r="56952" spans="17:17">
      <c r="Q56952" s="32" t="str">
        <f>IF(I56952="OUTSTANDING",'Data Table Volumes'!$B$1-G56952,"NA")</f>
        <v>NA</v>
      </c>
    </row>
    <row r="56953" spans="17:17">
      <c r="Q56953" s="32" t="str">
        <f>IF(I56953="OUTSTANDING",'Data Table Volumes'!$B$1-G56953,"NA")</f>
        <v>NA</v>
      </c>
    </row>
    <row r="56954" spans="17:17">
      <c r="Q56954" s="32" t="str">
        <f>IF(I56954="OUTSTANDING",'Data Table Volumes'!$B$1-G56954,"NA")</f>
        <v>NA</v>
      </c>
    </row>
    <row r="56955" spans="17:17">
      <c r="Q56955" s="32" t="str">
        <f>IF(I56955="OUTSTANDING",'Data Table Volumes'!$B$1-G56955,"NA")</f>
        <v>NA</v>
      </c>
    </row>
    <row r="56956" spans="17:17">
      <c r="Q56956" s="32" t="str">
        <f>IF(I56956="OUTSTANDING",'Data Table Volumes'!$B$1-G56956,"NA")</f>
        <v>NA</v>
      </c>
    </row>
    <row r="56957" spans="17:17">
      <c r="Q56957" s="32" t="str">
        <f>IF(I56957="OUTSTANDING",'Data Table Volumes'!$B$1-G56957,"NA")</f>
        <v>NA</v>
      </c>
    </row>
    <row r="56958" spans="17:17">
      <c r="Q56958" s="32" t="str">
        <f>IF(I56958="OUTSTANDING",'Data Table Volumes'!$B$1-G56958,"NA")</f>
        <v>NA</v>
      </c>
    </row>
    <row r="56959" spans="17:17">
      <c r="Q56959" s="32" t="str">
        <f>IF(I56959="OUTSTANDING",'Data Table Volumes'!$B$1-G56959,"NA")</f>
        <v>NA</v>
      </c>
    </row>
    <row r="56960" spans="17:17">
      <c r="Q56960" s="32" t="str">
        <f>IF(I56960="OUTSTANDING",'Data Table Volumes'!$B$1-G56960,"NA")</f>
        <v>NA</v>
      </c>
    </row>
    <row r="56961" spans="17:17">
      <c r="Q56961" s="32" t="str">
        <f>IF(I56961="OUTSTANDING",'Data Table Volumes'!$B$1-G56961,"NA")</f>
        <v>NA</v>
      </c>
    </row>
    <row r="56962" spans="17:17">
      <c r="Q56962" s="32" t="str">
        <f>IF(I56962="OUTSTANDING",'Data Table Volumes'!$B$1-G56962,"NA")</f>
        <v>NA</v>
      </c>
    </row>
    <row r="56963" spans="17:17">
      <c r="Q56963" s="32" t="str">
        <f>IF(I56963="OUTSTANDING",'Data Table Volumes'!$B$1-G56963,"NA")</f>
        <v>NA</v>
      </c>
    </row>
    <row r="56964" spans="17:17">
      <c r="Q56964" s="32" t="str">
        <f>IF(I56964="OUTSTANDING",'Data Table Volumes'!$B$1-G56964,"NA")</f>
        <v>NA</v>
      </c>
    </row>
    <row r="56965" spans="17:17">
      <c r="Q56965" s="32" t="str">
        <f>IF(I56965="OUTSTANDING",'Data Table Volumes'!$B$1-G56965,"NA")</f>
        <v>NA</v>
      </c>
    </row>
    <row r="56966" spans="17:17">
      <c r="Q56966" s="32" t="str">
        <f>IF(I56966="OUTSTANDING",'Data Table Volumes'!$B$1-G56966,"NA")</f>
        <v>NA</v>
      </c>
    </row>
    <row r="56967" spans="17:17">
      <c r="Q56967" s="32" t="str">
        <f>IF(I56967="OUTSTANDING",'Data Table Volumes'!$B$1-G56967,"NA")</f>
        <v>NA</v>
      </c>
    </row>
    <row r="56968" spans="17:17">
      <c r="Q56968" s="32" t="str">
        <f>IF(I56968="OUTSTANDING",'Data Table Volumes'!$B$1-G56968,"NA")</f>
        <v>NA</v>
      </c>
    </row>
    <row r="56969" spans="17:17">
      <c r="Q56969" s="32" t="str">
        <f>IF(I56969="OUTSTANDING",'Data Table Volumes'!$B$1-G56969,"NA")</f>
        <v>NA</v>
      </c>
    </row>
    <row r="56970" spans="17:17">
      <c r="Q56970" s="32" t="str">
        <f>IF(I56970="OUTSTANDING",'Data Table Volumes'!$B$1-G56970,"NA")</f>
        <v>NA</v>
      </c>
    </row>
    <row r="56971" spans="17:17">
      <c r="Q56971" s="32" t="str">
        <f>IF(I56971="OUTSTANDING",'Data Table Volumes'!$B$1-G56971,"NA")</f>
        <v>NA</v>
      </c>
    </row>
    <row r="56972" spans="17:17">
      <c r="Q56972" s="32" t="str">
        <f>IF(I56972="OUTSTANDING",'Data Table Volumes'!$B$1-G56972,"NA")</f>
        <v>NA</v>
      </c>
    </row>
    <row r="56973" spans="17:17">
      <c r="Q56973" s="32" t="str">
        <f>IF(I56973="OUTSTANDING",'Data Table Volumes'!$B$1-G56973,"NA")</f>
        <v>NA</v>
      </c>
    </row>
    <row r="56974" spans="17:17">
      <c r="Q56974" s="32" t="str">
        <f>IF(I56974="OUTSTANDING",'Data Table Volumes'!$B$1-G56974,"NA")</f>
        <v>NA</v>
      </c>
    </row>
    <row r="56975" spans="17:17">
      <c r="Q56975" s="32" t="str">
        <f>IF(I56975="OUTSTANDING",'Data Table Volumes'!$B$1-G56975,"NA")</f>
        <v>NA</v>
      </c>
    </row>
    <row r="56976" spans="17:17">
      <c r="Q56976" s="32" t="str">
        <f>IF(I56976="OUTSTANDING",'Data Table Volumes'!$B$1-G56976,"NA")</f>
        <v>NA</v>
      </c>
    </row>
    <row r="56977" spans="17:17">
      <c r="Q56977" s="32" t="str">
        <f>IF(I56977="OUTSTANDING",'Data Table Volumes'!$B$1-G56977,"NA")</f>
        <v>NA</v>
      </c>
    </row>
    <row r="56978" spans="17:17">
      <c r="Q56978" s="32" t="str">
        <f>IF(I56978="OUTSTANDING",'Data Table Volumes'!$B$1-G56978,"NA")</f>
        <v>NA</v>
      </c>
    </row>
    <row r="56979" spans="17:17">
      <c r="Q56979" s="32" t="str">
        <f>IF(I56979="OUTSTANDING",'Data Table Volumes'!$B$1-G56979,"NA")</f>
        <v>NA</v>
      </c>
    </row>
    <row r="56980" spans="17:17">
      <c r="Q56980" s="32" t="str">
        <f>IF(I56980="OUTSTANDING",'Data Table Volumes'!$B$1-G56980,"NA")</f>
        <v>NA</v>
      </c>
    </row>
    <row r="56981" spans="17:17">
      <c r="Q56981" s="32" t="str">
        <f>IF(I56981="OUTSTANDING",'Data Table Volumes'!$B$1-G56981,"NA")</f>
        <v>NA</v>
      </c>
    </row>
    <row r="56982" spans="17:17">
      <c r="Q56982" s="32" t="str">
        <f>IF(I56982="OUTSTANDING",'Data Table Volumes'!$B$1-G56982,"NA")</f>
        <v>NA</v>
      </c>
    </row>
    <row r="56983" spans="17:17">
      <c r="Q56983" s="32" t="str">
        <f>IF(I56983="OUTSTANDING",'Data Table Volumes'!$B$1-G56983,"NA")</f>
        <v>NA</v>
      </c>
    </row>
    <row r="56984" spans="17:17">
      <c r="Q56984" s="32" t="str">
        <f>IF(I56984="OUTSTANDING",'Data Table Volumes'!$B$1-G56984,"NA")</f>
        <v>NA</v>
      </c>
    </row>
    <row r="56985" spans="17:17">
      <c r="Q56985" s="32" t="str">
        <f>IF(I56985="OUTSTANDING",'Data Table Volumes'!$B$1-G56985,"NA")</f>
        <v>NA</v>
      </c>
    </row>
    <row r="56986" spans="17:17">
      <c r="Q56986" s="32" t="str">
        <f>IF(I56986="OUTSTANDING",'Data Table Volumes'!$B$1-G56986,"NA")</f>
        <v>NA</v>
      </c>
    </row>
    <row r="56987" spans="17:17">
      <c r="Q56987" s="32" t="str">
        <f>IF(I56987="OUTSTANDING",'Data Table Volumes'!$B$1-G56987,"NA")</f>
        <v>NA</v>
      </c>
    </row>
    <row r="56988" spans="17:17">
      <c r="Q56988" s="32" t="str">
        <f>IF(I56988="OUTSTANDING",'Data Table Volumes'!$B$1-G56988,"NA")</f>
        <v>NA</v>
      </c>
    </row>
    <row r="56989" spans="17:17">
      <c r="Q56989" s="32" t="str">
        <f>IF(I56989="OUTSTANDING",'Data Table Volumes'!$B$1-G56989,"NA")</f>
        <v>NA</v>
      </c>
    </row>
    <row r="56990" spans="17:17">
      <c r="Q56990" s="32" t="str">
        <f>IF(I56990="OUTSTANDING",'Data Table Volumes'!$B$1-G56990,"NA")</f>
        <v>NA</v>
      </c>
    </row>
    <row r="56991" spans="17:17">
      <c r="Q56991" s="32" t="str">
        <f>IF(I56991="OUTSTANDING",'Data Table Volumes'!$B$1-G56991,"NA")</f>
        <v>NA</v>
      </c>
    </row>
    <row r="56992" spans="17:17">
      <c r="Q56992" s="32" t="str">
        <f>IF(I56992="OUTSTANDING",'Data Table Volumes'!$B$1-G56992,"NA")</f>
        <v>NA</v>
      </c>
    </row>
    <row r="56993" spans="17:17">
      <c r="Q56993" s="32" t="str">
        <f>IF(I56993="OUTSTANDING",'Data Table Volumes'!$B$1-G56993,"NA")</f>
        <v>NA</v>
      </c>
    </row>
    <row r="56994" spans="17:17">
      <c r="Q56994" s="32" t="str">
        <f>IF(I56994="OUTSTANDING",'Data Table Volumes'!$B$1-G56994,"NA")</f>
        <v>NA</v>
      </c>
    </row>
    <row r="56995" spans="17:17">
      <c r="Q56995" s="32" t="str">
        <f>IF(I56995="OUTSTANDING",'Data Table Volumes'!$B$1-G56995,"NA")</f>
        <v>NA</v>
      </c>
    </row>
    <row r="56996" spans="17:17">
      <c r="Q56996" s="32" t="str">
        <f>IF(I56996="OUTSTANDING",'Data Table Volumes'!$B$1-G56996,"NA")</f>
        <v>NA</v>
      </c>
    </row>
    <row r="56997" spans="17:17">
      <c r="Q56997" s="32" t="str">
        <f>IF(I56997="OUTSTANDING",'Data Table Volumes'!$B$1-G56997,"NA")</f>
        <v>NA</v>
      </c>
    </row>
    <row r="56998" spans="17:17">
      <c r="Q56998" s="32" t="str">
        <f>IF(I56998="OUTSTANDING",'Data Table Volumes'!$B$1-G56998,"NA")</f>
        <v>NA</v>
      </c>
    </row>
    <row r="56999" spans="17:17">
      <c r="Q56999" s="32" t="str">
        <f>IF(I56999="OUTSTANDING",'Data Table Volumes'!$B$1-G56999,"NA")</f>
        <v>NA</v>
      </c>
    </row>
    <row r="57000" spans="17:17">
      <c r="Q57000" s="32" t="str">
        <f>IF(I57000="OUTSTANDING",'Data Table Volumes'!$B$1-G57000,"NA")</f>
        <v>NA</v>
      </c>
    </row>
    <row r="57001" spans="17:17">
      <c r="Q57001" s="32" t="str">
        <f>IF(I57001="OUTSTANDING",'Data Table Volumes'!$B$1-G57001,"NA")</f>
        <v>NA</v>
      </c>
    </row>
    <row r="57002" spans="17:17">
      <c r="Q57002" s="32" t="str">
        <f>IF(I57002="OUTSTANDING",'Data Table Volumes'!$B$1-G57002,"NA")</f>
        <v>NA</v>
      </c>
    </row>
    <row r="57003" spans="17:17">
      <c r="Q57003" s="32" t="str">
        <f>IF(I57003="OUTSTANDING",'Data Table Volumes'!$B$1-G57003,"NA")</f>
        <v>NA</v>
      </c>
    </row>
    <row r="57004" spans="17:17">
      <c r="Q57004" s="32" t="str">
        <f>IF(I57004="OUTSTANDING",'Data Table Volumes'!$B$1-G57004,"NA")</f>
        <v>NA</v>
      </c>
    </row>
    <row r="57005" spans="17:17">
      <c r="Q57005" s="32" t="str">
        <f>IF(I57005="OUTSTANDING",'Data Table Volumes'!$B$1-G57005,"NA")</f>
        <v>NA</v>
      </c>
    </row>
    <row r="57006" spans="17:17">
      <c r="Q57006" s="32" t="str">
        <f>IF(I57006="OUTSTANDING",'Data Table Volumes'!$B$1-G57006,"NA")</f>
        <v>NA</v>
      </c>
    </row>
    <row r="57007" spans="17:17">
      <c r="Q57007" s="32" t="str">
        <f>IF(I57007="OUTSTANDING",'Data Table Volumes'!$B$1-G57007,"NA")</f>
        <v>NA</v>
      </c>
    </row>
    <row r="57008" spans="17:17">
      <c r="Q57008" s="32" t="str">
        <f>IF(I57008="OUTSTANDING",'Data Table Volumes'!$B$1-G57008,"NA")</f>
        <v>NA</v>
      </c>
    </row>
    <row r="57009" spans="17:17">
      <c r="Q57009" s="32" t="str">
        <f>IF(I57009="OUTSTANDING",'Data Table Volumes'!$B$1-G57009,"NA")</f>
        <v>NA</v>
      </c>
    </row>
    <row r="57010" spans="17:17">
      <c r="Q57010" s="32" t="str">
        <f>IF(I57010="OUTSTANDING",'Data Table Volumes'!$B$1-G57010,"NA")</f>
        <v>NA</v>
      </c>
    </row>
    <row r="57011" spans="17:17">
      <c r="Q57011" s="32" t="str">
        <f>IF(I57011="OUTSTANDING",'Data Table Volumes'!$B$1-G57011,"NA")</f>
        <v>NA</v>
      </c>
    </row>
    <row r="57012" spans="17:17">
      <c r="Q57012" s="32" t="str">
        <f>IF(I57012="OUTSTANDING",'Data Table Volumes'!$B$1-G57012,"NA")</f>
        <v>NA</v>
      </c>
    </row>
    <row r="57013" spans="17:17">
      <c r="Q57013" s="32" t="str">
        <f>IF(I57013="OUTSTANDING",'Data Table Volumes'!$B$1-G57013,"NA")</f>
        <v>NA</v>
      </c>
    </row>
    <row r="57014" spans="17:17">
      <c r="Q57014" s="32" t="str">
        <f>IF(I57014="OUTSTANDING",'Data Table Volumes'!$B$1-G57014,"NA")</f>
        <v>NA</v>
      </c>
    </row>
    <row r="57015" spans="17:17">
      <c r="Q57015" s="32" t="str">
        <f>IF(I57015="OUTSTANDING",'Data Table Volumes'!$B$1-G57015,"NA")</f>
        <v>NA</v>
      </c>
    </row>
    <row r="57016" spans="17:17">
      <c r="Q57016" s="32" t="str">
        <f>IF(I57016="OUTSTANDING",'Data Table Volumes'!$B$1-G57016,"NA")</f>
        <v>NA</v>
      </c>
    </row>
    <row r="57017" spans="17:17">
      <c r="Q57017" s="32" t="str">
        <f>IF(I57017="OUTSTANDING",'Data Table Volumes'!$B$1-G57017,"NA")</f>
        <v>NA</v>
      </c>
    </row>
    <row r="57018" spans="17:17">
      <c r="Q57018" s="32" t="str">
        <f>IF(I57018="OUTSTANDING",'Data Table Volumes'!$B$1-G57018,"NA")</f>
        <v>NA</v>
      </c>
    </row>
    <row r="57019" spans="17:17">
      <c r="Q57019" s="32" t="str">
        <f>IF(I57019="OUTSTANDING",'Data Table Volumes'!$B$1-G57019,"NA")</f>
        <v>NA</v>
      </c>
    </row>
    <row r="57020" spans="17:17">
      <c r="Q57020" s="32" t="str">
        <f>IF(I57020="OUTSTANDING",'Data Table Volumes'!$B$1-G57020,"NA")</f>
        <v>NA</v>
      </c>
    </row>
    <row r="57021" spans="17:17">
      <c r="Q57021" s="32" t="str">
        <f>IF(I57021="OUTSTANDING",'Data Table Volumes'!$B$1-G57021,"NA")</f>
        <v>NA</v>
      </c>
    </row>
    <row r="57022" spans="17:17">
      <c r="Q57022" s="32" t="str">
        <f>IF(I57022="OUTSTANDING",'Data Table Volumes'!$B$1-G57022,"NA")</f>
        <v>NA</v>
      </c>
    </row>
    <row r="57023" spans="17:17">
      <c r="Q57023" s="32" t="str">
        <f>IF(I57023="OUTSTANDING",'Data Table Volumes'!$B$1-G57023,"NA")</f>
        <v>NA</v>
      </c>
    </row>
    <row r="57024" spans="17:17">
      <c r="Q57024" s="32" t="str">
        <f>IF(I57024="OUTSTANDING",'Data Table Volumes'!$B$1-G57024,"NA")</f>
        <v>NA</v>
      </c>
    </row>
    <row r="57025" spans="17:17">
      <c r="Q57025" s="32" t="str">
        <f>IF(I57025="OUTSTANDING",'Data Table Volumes'!$B$1-G57025,"NA")</f>
        <v>NA</v>
      </c>
    </row>
    <row r="57026" spans="17:17">
      <c r="Q57026" s="32" t="str">
        <f>IF(I57026="OUTSTANDING",'Data Table Volumes'!$B$1-G57026,"NA")</f>
        <v>NA</v>
      </c>
    </row>
    <row r="57027" spans="17:17">
      <c r="Q57027" s="32" t="str">
        <f>IF(I57027="OUTSTANDING",'Data Table Volumes'!$B$1-G57027,"NA")</f>
        <v>NA</v>
      </c>
    </row>
    <row r="57028" spans="17:17">
      <c r="Q57028" s="32" t="str">
        <f>IF(I57028="OUTSTANDING",'Data Table Volumes'!$B$1-G57028,"NA")</f>
        <v>NA</v>
      </c>
    </row>
    <row r="57029" spans="17:17">
      <c r="Q57029" s="32" t="str">
        <f>IF(I57029="OUTSTANDING",'Data Table Volumes'!$B$1-G57029,"NA")</f>
        <v>NA</v>
      </c>
    </row>
    <row r="57030" spans="17:17">
      <c r="Q57030" s="32" t="str">
        <f>IF(I57030="OUTSTANDING",'Data Table Volumes'!$B$1-G57030,"NA")</f>
        <v>NA</v>
      </c>
    </row>
    <row r="57031" spans="17:17">
      <c r="Q57031" s="32" t="str">
        <f>IF(I57031="OUTSTANDING",'Data Table Volumes'!$B$1-G57031,"NA")</f>
        <v>NA</v>
      </c>
    </row>
    <row r="57032" spans="17:17">
      <c r="Q57032" s="32" t="str">
        <f>IF(I57032="OUTSTANDING",'Data Table Volumes'!$B$1-G57032,"NA")</f>
        <v>NA</v>
      </c>
    </row>
    <row r="57033" spans="17:17">
      <c r="Q57033" s="32" t="str">
        <f>IF(I57033="OUTSTANDING",'Data Table Volumes'!$B$1-G57033,"NA")</f>
        <v>NA</v>
      </c>
    </row>
    <row r="57034" spans="17:17">
      <c r="Q57034" s="32" t="str">
        <f>IF(I57034="OUTSTANDING",'Data Table Volumes'!$B$1-G57034,"NA")</f>
        <v>NA</v>
      </c>
    </row>
    <row r="57035" spans="17:17">
      <c r="Q57035" s="32" t="str">
        <f>IF(I57035="OUTSTANDING",'Data Table Volumes'!$B$1-G57035,"NA")</f>
        <v>NA</v>
      </c>
    </row>
    <row r="57036" spans="17:17">
      <c r="Q57036" s="32" t="str">
        <f>IF(I57036="OUTSTANDING",'Data Table Volumes'!$B$1-G57036,"NA")</f>
        <v>NA</v>
      </c>
    </row>
    <row r="57037" spans="17:17">
      <c r="Q57037" s="32" t="str">
        <f>IF(I57037="OUTSTANDING",'Data Table Volumes'!$B$1-G57037,"NA")</f>
        <v>NA</v>
      </c>
    </row>
    <row r="57038" spans="17:17">
      <c r="Q57038" s="32" t="str">
        <f>IF(I57038="OUTSTANDING",'Data Table Volumes'!$B$1-G57038,"NA")</f>
        <v>NA</v>
      </c>
    </row>
    <row r="57039" spans="17:17">
      <c r="Q57039" s="32" t="str">
        <f>IF(I57039="OUTSTANDING",'Data Table Volumes'!$B$1-G57039,"NA")</f>
        <v>NA</v>
      </c>
    </row>
    <row r="57040" spans="17:17">
      <c r="Q57040" s="32" t="str">
        <f>IF(I57040="OUTSTANDING",'Data Table Volumes'!$B$1-G57040,"NA")</f>
        <v>NA</v>
      </c>
    </row>
    <row r="57041" spans="17:17">
      <c r="Q57041" s="32" t="str">
        <f>IF(I57041="OUTSTANDING",'Data Table Volumes'!$B$1-G57041,"NA")</f>
        <v>NA</v>
      </c>
    </row>
    <row r="57042" spans="17:17">
      <c r="Q57042" s="32" t="str">
        <f>IF(I57042="OUTSTANDING",'Data Table Volumes'!$B$1-G57042,"NA")</f>
        <v>NA</v>
      </c>
    </row>
    <row r="57043" spans="17:17">
      <c r="Q57043" s="32" t="str">
        <f>IF(I57043="OUTSTANDING",'Data Table Volumes'!$B$1-G57043,"NA")</f>
        <v>NA</v>
      </c>
    </row>
    <row r="57044" spans="17:17">
      <c r="Q57044" s="32" t="str">
        <f>IF(I57044="OUTSTANDING",'Data Table Volumes'!$B$1-G57044,"NA")</f>
        <v>NA</v>
      </c>
    </row>
    <row r="57045" spans="17:17">
      <c r="Q57045" s="32" t="str">
        <f>IF(I57045="OUTSTANDING",'Data Table Volumes'!$B$1-G57045,"NA")</f>
        <v>NA</v>
      </c>
    </row>
    <row r="57046" spans="17:17">
      <c r="Q57046" s="32" t="str">
        <f>IF(I57046="OUTSTANDING",'Data Table Volumes'!$B$1-G57046,"NA")</f>
        <v>NA</v>
      </c>
    </row>
    <row r="57047" spans="17:17">
      <c r="Q57047" s="32" t="str">
        <f>IF(I57047="OUTSTANDING",'Data Table Volumes'!$B$1-G57047,"NA")</f>
        <v>NA</v>
      </c>
    </row>
    <row r="57048" spans="17:17">
      <c r="Q57048" s="32" t="str">
        <f>IF(I57048="OUTSTANDING",'Data Table Volumes'!$B$1-G57048,"NA")</f>
        <v>NA</v>
      </c>
    </row>
    <row r="57049" spans="17:17">
      <c r="Q57049" s="32" t="str">
        <f>IF(I57049="OUTSTANDING",'Data Table Volumes'!$B$1-G57049,"NA")</f>
        <v>NA</v>
      </c>
    </row>
    <row r="57050" spans="17:17">
      <c r="Q57050" s="32" t="str">
        <f>IF(I57050="OUTSTANDING",'Data Table Volumes'!$B$1-G57050,"NA")</f>
        <v>NA</v>
      </c>
    </row>
    <row r="57051" spans="17:17">
      <c r="Q57051" s="32" t="str">
        <f>IF(I57051="OUTSTANDING",'Data Table Volumes'!$B$1-G57051,"NA")</f>
        <v>NA</v>
      </c>
    </row>
    <row r="57052" spans="17:17">
      <c r="Q57052" s="32" t="str">
        <f>IF(I57052="OUTSTANDING",'Data Table Volumes'!$B$1-G57052,"NA")</f>
        <v>NA</v>
      </c>
    </row>
    <row r="57053" spans="17:17">
      <c r="Q57053" s="32" t="str">
        <f>IF(I57053="OUTSTANDING",'Data Table Volumes'!$B$1-G57053,"NA")</f>
        <v>NA</v>
      </c>
    </row>
    <row r="57054" spans="17:17">
      <c r="Q57054" s="32" t="str">
        <f>IF(I57054="OUTSTANDING",'Data Table Volumes'!$B$1-G57054,"NA")</f>
        <v>NA</v>
      </c>
    </row>
    <row r="57055" spans="17:17">
      <c r="Q57055" s="32" t="str">
        <f>IF(I57055="OUTSTANDING",'Data Table Volumes'!$B$1-G57055,"NA")</f>
        <v>NA</v>
      </c>
    </row>
    <row r="57056" spans="17:17">
      <c r="Q57056" s="32" t="str">
        <f>IF(I57056="OUTSTANDING",'Data Table Volumes'!$B$1-G57056,"NA")</f>
        <v>NA</v>
      </c>
    </row>
    <row r="57057" spans="17:17">
      <c r="Q57057" s="32" t="str">
        <f>IF(I57057="OUTSTANDING",'Data Table Volumes'!$B$1-G57057,"NA")</f>
        <v>NA</v>
      </c>
    </row>
    <row r="57058" spans="17:17">
      <c r="Q57058" s="32" t="str">
        <f>IF(I57058="OUTSTANDING",'Data Table Volumes'!$B$1-G57058,"NA")</f>
        <v>NA</v>
      </c>
    </row>
    <row r="57059" spans="17:17">
      <c r="Q57059" s="32" t="str">
        <f>IF(I57059="OUTSTANDING",'Data Table Volumes'!$B$1-G57059,"NA")</f>
        <v>NA</v>
      </c>
    </row>
    <row r="57060" spans="17:17">
      <c r="Q57060" s="32" t="str">
        <f>IF(I57060="OUTSTANDING",'Data Table Volumes'!$B$1-G57060,"NA")</f>
        <v>NA</v>
      </c>
    </row>
    <row r="57061" spans="17:17">
      <c r="Q57061" s="32" t="str">
        <f>IF(I57061="OUTSTANDING",'Data Table Volumes'!$B$1-G57061,"NA")</f>
        <v>NA</v>
      </c>
    </row>
    <row r="57062" spans="17:17">
      <c r="Q57062" s="32" t="str">
        <f>IF(I57062="OUTSTANDING",'Data Table Volumes'!$B$1-G57062,"NA")</f>
        <v>NA</v>
      </c>
    </row>
    <row r="57063" spans="17:17">
      <c r="Q57063" s="32" t="str">
        <f>IF(I57063="OUTSTANDING",'Data Table Volumes'!$B$1-G57063,"NA")</f>
        <v>NA</v>
      </c>
    </row>
    <row r="57064" spans="17:17">
      <c r="Q57064" s="32" t="str">
        <f>IF(I57064="OUTSTANDING",'Data Table Volumes'!$B$1-G57064,"NA")</f>
        <v>NA</v>
      </c>
    </row>
    <row r="57065" spans="17:17">
      <c r="Q57065" s="32" t="str">
        <f>IF(I57065="OUTSTANDING",'Data Table Volumes'!$B$1-G57065,"NA")</f>
        <v>NA</v>
      </c>
    </row>
    <row r="57066" spans="17:17">
      <c r="Q57066" s="32" t="str">
        <f>IF(I57066="OUTSTANDING",'Data Table Volumes'!$B$1-G57066,"NA")</f>
        <v>NA</v>
      </c>
    </row>
    <row r="57067" spans="17:17">
      <c r="Q57067" s="32" t="str">
        <f>IF(I57067="OUTSTANDING",'Data Table Volumes'!$B$1-G57067,"NA")</f>
        <v>NA</v>
      </c>
    </row>
    <row r="57068" spans="17:17">
      <c r="Q57068" s="32" t="str">
        <f>IF(I57068="OUTSTANDING",'Data Table Volumes'!$B$1-G57068,"NA")</f>
        <v>NA</v>
      </c>
    </row>
    <row r="57069" spans="17:17">
      <c r="Q57069" s="32" t="str">
        <f>IF(I57069="OUTSTANDING",'Data Table Volumes'!$B$1-G57069,"NA")</f>
        <v>NA</v>
      </c>
    </row>
    <row r="57070" spans="17:17">
      <c r="Q57070" s="32" t="str">
        <f>IF(I57070="OUTSTANDING",'Data Table Volumes'!$B$1-G57070,"NA")</f>
        <v>NA</v>
      </c>
    </row>
    <row r="57071" spans="17:17">
      <c r="Q57071" s="32" t="str">
        <f>IF(I57071="OUTSTANDING",'Data Table Volumes'!$B$1-G57071,"NA")</f>
        <v>NA</v>
      </c>
    </row>
    <row r="57072" spans="17:17">
      <c r="Q57072" s="32" t="str">
        <f>IF(I57072="OUTSTANDING",'Data Table Volumes'!$B$1-G57072,"NA")</f>
        <v>NA</v>
      </c>
    </row>
    <row r="57073" spans="17:17">
      <c r="Q57073" s="32" t="str">
        <f>IF(I57073="OUTSTANDING",'Data Table Volumes'!$B$1-G57073,"NA")</f>
        <v>NA</v>
      </c>
    </row>
    <row r="57074" spans="17:17">
      <c r="Q57074" s="32" t="str">
        <f>IF(I57074="OUTSTANDING",'Data Table Volumes'!$B$1-G57074,"NA")</f>
        <v>NA</v>
      </c>
    </row>
    <row r="57075" spans="17:17">
      <c r="Q57075" s="32" t="str">
        <f>IF(I57075="OUTSTANDING",'Data Table Volumes'!$B$1-G57075,"NA")</f>
        <v>NA</v>
      </c>
    </row>
    <row r="57076" spans="17:17">
      <c r="Q57076" s="32" t="str">
        <f>IF(I57076="OUTSTANDING",'Data Table Volumes'!$B$1-G57076,"NA")</f>
        <v>NA</v>
      </c>
    </row>
    <row r="57077" spans="17:17">
      <c r="Q57077" s="32" t="str">
        <f>IF(I57077="OUTSTANDING",'Data Table Volumes'!$B$1-G57077,"NA")</f>
        <v>NA</v>
      </c>
    </row>
    <row r="57078" spans="17:17">
      <c r="Q57078" s="32" t="str">
        <f>IF(I57078="OUTSTANDING",'Data Table Volumes'!$B$1-G57078,"NA")</f>
        <v>NA</v>
      </c>
    </row>
    <row r="57079" spans="17:17">
      <c r="Q57079" s="32" t="str">
        <f>IF(I57079="OUTSTANDING",'Data Table Volumes'!$B$1-G57079,"NA")</f>
        <v>NA</v>
      </c>
    </row>
    <row r="57080" spans="17:17">
      <c r="Q57080" s="32" t="str">
        <f>IF(I57080="OUTSTANDING",'Data Table Volumes'!$B$1-G57080,"NA")</f>
        <v>NA</v>
      </c>
    </row>
    <row r="57081" spans="17:17">
      <c r="Q57081" s="32" t="str">
        <f>IF(I57081="OUTSTANDING",'Data Table Volumes'!$B$1-G57081,"NA")</f>
        <v>NA</v>
      </c>
    </row>
    <row r="57082" spans="17:17">
      <c r="Q57082" s="32" t="str">
        <f>IF(I57082="OUTSTANDING",'Data Table Volumes'!$B$1-G57082,"NA")</f>
        <v>NA</v>
      </c>
    </row>
    <row r="57083" spans="17:17">
      <c r="Q57083" s="32" t="str">
        <f>IF(I57083="OUTSTANDING",'Data Table Volumes'!$B$1-G57083,"NA")</f>
        <v>NA</v>
      </c>
    </row>
    <row r="57084" spans="17:17">
      <c r="Q57084" s="32" t="str">
        <f>IF(I57084="OUTSTANDING",'Data Table Volumes'!$B$1-G57084,"NA")</f>
        <v>NA</v>
      </c>
    </row>
    <row r="57085" spans="17:17">
      <c r="Q57085" s="32" t="str">
        <f>IF(I57085="OUTSTANDING",'Data Table Volumes'!$B$1-G57085,"NA")</f>
        <v>NA</v>
      </c>
    </row>
    <row r="57086" spans="17:17">
      <c r="Q57086" s="32" t="str">
        <f>IF(I57086="OUTSTANDING",'Data Table Volumes'!$B$1-G57086,"NA")</f>
        <v>NA</v>
      </c>
    </row>
    <row r="57087" spans="17:17">
      <c r="Q57087" s="32" t="str">
        <f>IF(I57087="OUTSTANDING",'Data Table Volumes'!$B$1-G57087,"NA")</f>
        <v>NA</v>
      </c>
    </row>
    <row r="57088" spans="17:17">
      <c r="Q57088" s="32" t="str">
        <f>IF(I57088="OUTSTANDING",'Data Table Volumes'!$B$1-G57088,"NA")</f>
        <v>NA</v>
      </c>
    </row>
    <row r="57089" spans="17:17">
      <c r="Q57089" s="32" t="str">
        <f>IF(I57089="OUTSTANDING",'Data Table Volumes'!$B$1-G57089,"NA")</f>
        <v>NA</v>
      </c>
    </row>
    <row r="57090" spans="17:17">
      <c r="Q57090" s="32" t="str">
        <f>IF(I57090="OUTSTANDING",'Data Table Volumes'!$B$1-G57090,"NA")</f>
        <v>NA</v>
      </c>
    </row>
    <row r="57091" spans="17:17">
      <c r="Q57091" s="32" t="str">
        <f>IF(I57091="OUTSTANDING",'Data Table Volumes'!$B$1-G57091,"NA")</f>
        <v>NA</v>
      </c>
    </row>
    <row r="57092" spans="17:17">
      <c r="Q57092" s="32" t="str">
        <f>IF(I57092="OUTSTANDING",'Data Table Volumes'!$B$1-G57092,"NA")</f>
        <v>NA</v>
      </c>
    </row>
    <row r="57093" spans="17:17">
      <c r="Q57093" s="32" t="str">
        <f>IF(I57093="OUTSTANDING",'Data Table Volumes'!$B$1-G57093,"NA")</f>
        <v>NA</v>
      </c>
    </row>
    <row r="57094" spans="17:17">
      <c r="Q57094" s="32" t="str">
        <f>IF(I57094="OUTSTANDING",'Data Table Volumes'!$B$1-G57094,"NA")</f>
        <v>NA</v>
      </c>
    </row>
    <row r="57095" spans="17:17">
      <c r="Q57095" s="32" t="str">
        <f>IF(I57095="OUTSTANDING",'Data Table Volumes'!$B$1-G57095,"NA")</f>
        <v>NA</v>
      </c>
    </row>
    <row r="57096" spans="17:17">
      <c r="Q57096" s="32" t="str">
        <f>IF(I57096="OUTSTANDING",'Data Table Volumes'!$B$1-G57096,"NA")</f>
        <v>NA</v>
      </c>
    </row>
    <row r="57097" spans="17:17">
      <c r="Q57097" s="32" t="str">
        <f>IF(I57097="OUTSTANDING",'Data Table Volumes'!$B$1-G57097,"NA")</f>
        <v>NA</v>
      </c>
    </row>
    <row r="57098" spans="17:17">
      <c r="Q57098" s="32" t="str">
        <f>IF(I57098="OUTSTANDING",'Data Table Volumes'!$B$1-G57098,"NA")</f>
        <v>NA</v>
      </c>
    </row>
    <row r="57099" spans="17:17">
      <c r="Q57099" s="32" t="str">
        <f>IF(I57099="OUTSTANDING",'Data Table Volumes'!$B$1-G57099,"NA")</f>
        <v>NA</v>
      </c>
    </row>
    <row r="57100" spans="17:17">
      <c r="Q57100" s="32" t="str">
        <f>IF(I57100="OUTSTANDING",'Data Table Volumes'!$B$1-G57100,"NA")</f>
        <v>NA</v>
      </c>
    </row>
    <row r="57101" spans="17:17">
      <c r="Q57101" s="32" t="str">
        <f>IF(I57101="OUTSTANDING",'Data Table Volumes'!$B$1-G57101,"NA")</f>
        <v>NA</v>
      </c>
    </row>
    <row r="57102" spans="17:17">
      <c r="Q57102" s="32" t="str">
        <f>IF(I57102="OUTSTANDING",'Data Table Volumes'!$B$1-G57102,"NA")</f>
        <v>NA</v>
      </c>
    </row>
    <row r="57103" spans="17:17">
      <c r="Q57103" s="32" t="str">
        <f>IF(I57103="OUTSTANDING",'Data Table Volumes'!$B$1-G57103,"NA")</f>
        <v>NA</v>
      </c>
    </row>
    <row r="57104" spans="17:17">
      <c r="Q57104" s="32" t="str">
        <f>IF(I57104="OUTSTANDING",'Data Table Volumes'!$B$1-G57104,"NA")</f>
        <v>NA</v>
      </c>
    </row>
    <row r="57105" spans="17:17">
      <c r="Q57105" s="32" t="str">
        <f>IF(I57105="OUTSTANDING",'Data Table Volumes'!$B$1-G57105,"NA")</f>
        <v>NA</v>
      </c>
    </row>
    <row r="57106" spans="17:17">
      <c r="Q57106" s="32" t="str">
        <f>IF(I57106="OUTSTANDING",'Data Table Volumes'!$B$1-G57106,"NA")</f>
        <v>NA</v>
      </c>
    </row>
    <row r="57107" spans="17:17">
      <c r="Q57107" s="32" t="str">
        <f>IF(I57107="OUTSTANDING",'Data Table Volumes'!$B$1-G57107,"NA")</f>
        <v>NA</v>
      </c>
    </row>
    <row r="57108" spans="17:17">
      <c r="Q57108" s="32" t="str">
        <f>IF(I57108="OUTSTANDING",'Data Table Volumes'!$B$1-G57108,"NA")</f>
        <v>NA</v>
      </c>
    </row>
    <row r="57109" spans="17:17">
      <c r="Q57109" s="32" t="str">
        <f>IF(I57109="OUTSTANDING",'Data Table Volumes'!$B$1-G57109,"NA")</f>
        <v>NA</v>
      </c>
    </row>
    <row r="57110" spans="17:17">
      <c r="Q57110" s="32" t="str">
        <f>IF(I57110="OUTSTANDING",'Data Table Volumes'!$B$1-G57110,"NA")</f>
        <v>NA</v>
      </c>
    </row>
    <row r="57111" spans="17:17">
      <c r="Q57111" s="32" t="str">
        <f>IF(I57111="OUTSTANDING",'Data Table Volumes'!$B$1-G57111,"NA")</f>
        <v>NA</v>
      </c>
    </row>
    <row r="57112" spans="17:17">
      <c r="Q57112" s="32" t="str">
        <f>IF(I57112="OUTSTANDING",'Data Table Volumes'!$B$1-G57112,"NA")</f>
        <v>NA</v>
      </c>
    </row>
    <row r="57113" spans="17:17">
      <c r="Q57113" s="32" t="str">
        <f>IF(I57113="OUTSTANDING",'Data Table Volumes'!$B$1-G57113,"NA")</f>
        <v>NA</v>
      </c>
    </row>
    <row r="57114" spans="17:17">
      <c r="Q57114" s="32" t="str">
        <f>IF(I57114="OUTSTANDING",'Data Table Volumes'!$B$1-G57114,"NA")</f>
        <v>NA</v>
      </c>
    </row>
    <row r="57115" spans="17:17">
      <c r="Q57115" s="32" t="str">
        <f>IF(I57115="OUTSTANDING",'Data Table Volumes'!$B$1-G57115,"NA")</f>
        <v>NA</v>
      </c>
    </row>
    <row r="57116" spans="17:17">
      <c r="Q57116" s="32" t="str">
        <f>IF(I57116="OUTSTANDING",'Data Table Volumes'!$B$1-G57116,"NA")</f>
        <v>NA</v>
      </c>
    </row>
    <row r="57117" spans="17:17">
      <c r="Q57117" s="32" t="str">
        <f>IF(I57117="OUTSTANDING",'Data Table Volumes'!$B$1-G57117,"NA")</f>
        <v>NA</v>
      </c>
    </row>
    <row r="57118" spans="17:17">
      <c r="Q57118" s="32" t="str">
        <f>IF(I57118="OUTSTANDING",'Data Table Volumes'!$B$1-G57118,"NA")</f>
        <v>NA</v>
      </c>
    </row>
    <row r="57119" spans="17:17">
      <c r="Q57119" s="32" t="str">
        <f>IF(I57119="OUTSTANDING",'Data Table Volumes'!$B$1-G57119,"NA")</f>
        <v>NA</v>
      </c>
    </row>
    <row r="57120" spans="17:17">
      <c r="Q57120" s="32" t="str">
        <f>IF(I57120="OUTSTANDING",'Data Table Volumes'!$B$1-G57120,"NA")</f>
        <v>NA</v>
      </c>
    </row>
    <row r="57121" spans="17:17">
      <c r="Q57121" s="32" t="str">
        <f>IF(I57121="OUTSTANDING",'Data Table Volumes'!$B$1-G57121,"NA")</f>
        <v>NA</v>
      </c>
    </row>
    <row r="57122" spans="17:17">
      <c r="Q57122" s="32" t="str">
        <f>IF(I57122="OUTSTANDING",'Data Table Volumes'!$B$1-G57122,"NA")</f>
        <v>NA</v>
      </c>
    </row>
    <row r="57123" spans="17:17">
      <c r="Q57123" s="32" t="str">
        <f>IF(I57123="OUTSTANDING",'Data Table Volumes'!$B$1-G57123,"NA")</f>
        <v>NA</v>
      </c>
    </row>
    <row r="57124" spans="17:17">
      <c r="Q57124" s="32" t="str">
        <f>IF(I57124="OUTSTANDING",'Data Table Volumes'!$B$1-G57124,"NA")</f>
        <v>NA</v>
      </c>
    </row>
    <row r="57125" spans="17:17">
      <c r="Q57125" s="32" t="str">
        <f>IF(I57125="OUTSTANDING",'Data Table Volumes'!$B$1-G57125,"NA")</f>
        <v>NA</v>
      </c>
    </row>
    <row r="57126" spans="17:17">
      <c r="Q57126" s="32" t="str">
        <f>IF(I57126="OUTSTANDING",'Data Table Volumes'!$B$1-G57126,"NA")</f>
        <v>NA</v>
      </c>
    </row>
    <row r="57127" spans="17:17">
      <c r="Q57127" s="32" t="str">
        <f>IF(I57127="OUTSTANDING",'Data Table Volumes'!$B$1-G57127,"NA")</f>
        <v>NA</v>
      </c>
    </row>
    <row r="57128" spans="17:17">
      <c r="Q57128" s="32" t="str">
        <f>IF(I57128="OUTSTANDING",'Data Table Volumes'!$B$1-G57128,"NA")</f>
        <v>NA</v>
      </c>
    </row>
    <row r="57129" spans="17:17">
      <c r="Q57129" s="32" t="str">
        <f>IF(I57129="OUTSTANDING",'Data Table Volumes'!$B$1-G57129,"NA")</f>
        <v>NA</v>
      </c>
    </row>
    <row r="57130" spans="17:17">
      <c r="Q57130" s="32" t="str">
        <f>IF(I57130="OUTSTANDING",'Data Table Volumes'!$B$1-G57130,"NA")</f>
        <v>NA</v>
      </c>
    </row>
    <row r="57131" spans="17:17">
      <c r="Q57131" s="32" t="str">
        <f>IF(I57131="OUTSTANDING",'Data Table Volumes'!$B$1-G57131,"NA")</f>
        <v>NA</v>
      </c>
    </row>
    <row r="57132" spans="17:17">
      <c r="Q57132" s="32" t="str">
        <f>IF(I57132="OUTSTANDING",'Data Table Volumes'!$B$1-G57132,"NA")</f>
        <v>NA</v>
      </c>
    </row>
    <row r="57133" spans="17:17">
      <c r="Q57133" s="32" t="str">
        <f>IF(I57133="OUTSTANDING",'Data Table Volumes'!$B$1-G57133,"NA")</f>
        <v>NA</v>
      </c>
    </row>
    <row r="57134" spans="17:17">
      <c r="Q57134" s="32" t="str">
        <f>IF(I57134="OUTSTANDING",'Data Table Volumes'!$B$1-G57134,"NA")</f>
        <v>NA</v>
      </c>
    </row>
    <row r="57135" spans="17:17">
      <c r="Q57135" s="32" t="str">
        <f>IF(I57135="OUTSTANDING",'Data Table Volumes'!$B$1-G57135,"NA")</f>
        <v>NA</v>
      </c>
    </row>
    <row r="57136" spans="17:17">
      <c r="Q57136" s="32" t="str">
        <f>IF(I57136="OUTSTANDING",'Data Table Volumes'!$B$1-G57136,"NA")</f>
        <v>NA</v>
      </c>
    </row>
    <row r="57137" spans="17:17">
      <c r="Q57137" s="32" t="str">
        <f>IF(I57137="OUTSTANDING",'Data Table Volumes'!$B$1-G57137,"NA")</f>
        <v>NA</v>
      </c>
    </row>
    <row r="57138" spans="17:17">
      <c r="Q57138" s="32" t="str">
        <f>IF(I57138="OUTSTANDING",'Data Table Volumes'!$B$1-G57138,"NA")</f>
        <v>NA</v>
      </c>
    </row>
    <row r="57139" spans="17:17">
      <c r="Q57139" s="32" t="str">
        <f>IF(I57139="OUTSTANDING",'Data Table Volumes'!$B$1-G57139,"NA")</f>
        <v>NA</v>
      </c>
    </row>
    <row r="57140" spans="17:17">
      <c r="Q57140" s="32" t="str">
        <f>IF(I57140="OUTSTANDING",'Data Table Volumes'!$B$1-G57140,"NA")</f>
        <v>NA</v>
      </c>
    </row>
    <row r="57141" spans="17:17">
      <c r="Q57141" s="32" t="str">
        <f>IF(I57141="OUTSTANDING",'Data Table Volumes'!$B$1-G57141,"NA")</f>
        <v>NA</v>
      </c>
    </row>
    <row r="57142" spans="17:17">
      <c r="Q57142" s="32" t="str">
        <f>IF(I57142="OUTSTANDING",'Data Table Volumes'!$B$1-G57142,"NA")</f>
        <v>NA</v>
      </c>
    </row>
    <row r="57143" spans="17:17">
      <c r="Q57143" s="32" t="str">
        <f>IF(I57143="OUTSTANDING",'Data Table Volumes'!$B$1-G57143,"NA")</f>
        <v>NA</v>
      </c>
    </row>
    <row r="57144" spans="17:17">
      <c r="Q57144" s="32" t="str">
        <f>IF(I57144="OUTSTANDING",'Data Table Volumes'!$B$1-G57144,"NA")</f>
        <v>NA</v>
      </c>
    </row>
    <row r="57145" spans="17:17">
      <c r="Q57145" s="32" t="str">
        <f>IF(I57145="OUTSTANDING",'Data Table Volumes'!$B$1-G57145,"NA")</f>
        <v>NA</v>
      </c>
    </row>
    <row r="57146" spans="17:17">
      <c r="Q57146" s="32" t="str">
        <f>IF(I57146="OUTSTANDING",'Data Table Volumes'!$B$1-G57146,"NA")</f>
        <v>NA</v>
      </c>
    </row>
    <row r="57147" spans="17:17">
      <c r="Q57147" s="32" t="str">
        <f>IF(I57147="OUTSTANDING",'Data Table Volumes'!$B$1-G57147,"NA")</f>
        <v>NA</v>
      </c>
    </row>
    <row r="57148" spans="17:17">
      <c r="Q57148" s="32" t="str">
        <f>IF(I57148="OUTSTANDING",'Data Table Volumes'!$B$1-G57148,"NA")</f>
        <v>NA</v>
      </c>
    </row>
    <row r="57149" spans="17:17">
      <c r="Q57149" s="32" t="str">
        <f>IF(I57149="OUTSTANDING",'Data Table Volumes'!$B$1-G57149,"NA")</f>
        <v>NA</v>
      </c>
    </row>
    <row r="57150" spans="17:17">
      <c r="Q57150" s="32" t="str">
        <f>IF(I57150="OUTSTANDING",'Data Table Volumes'!$B$1-G57150,"NA")</f>
        <v>NA</v>
      </c>
    </row>
    <row r="57151" spans="17:17">
      <c r="Q57151" s="32" t="str">
        <f>IF(I57151="OUTSTANDING",'Data Table Volumes'!$B$1-G57151,"NA")</f>
        <v>NA</v>
      </c>
    </row>
    <row r="57152" spans="17:17">
      <c r="Q57152" s="32" t="str">
        <f>IF(I57152="OUTSTANDING",'Data Table Volumes'!$B$1-G57152,"NA")</f>
        <v>NA</v>
      </c>
    </row>
    <row r="57153" spans="17:17">
      <c r="Q57153" s="32" t="str">
        <f>IF(I57153="OUTSTANDING",'Data Table Volumes'!$B$1-G57153,"NA")</f>
        <v>NA</v>
      </c>
    </row>
    <row r="57154" spans="17:17">
      <c r="Q57154" s="32" t="str">
        <f>IF(I57154="OUTSTANDING",'Data Table Volumes'!$B$1-G57154,"NA")</f>
        <v>NA</v>
      </c>
    </row>
    <row r="57155" spans="17:17">
      <c r="Q57155" s="32" t="str">
        <f>IF(I57155="OUTSTANDING",'Data Table Volumes'!$B$1-G57155,"NA")</f>
        <v>NA</v>
      </c>
    </row>
    <row r="57156" spans="17:17">
      <c r="Q57156" s="32" t="str">
        <f>IF(I57156="OUTSTANDING",'Data Table Volumes'!$B$1-G57156,"NA")</f>
        <v>NA</v>
      </c>
    </row>
    <row r="57157" spans="17:17">
      <c r="Q57157" s="32" t="str">
        <f>IF(I57157="OUTSTANDING",'Data Table Volumes'!$B$1-G57157,"NA")</f>
        <v>NA</v>
      </c>
    </row>
    <row r="57158" spans="17:17">
      <c r="Q57158" s="32" t="str">
        <f>IF(I57158="OUTSTANDING",'Data Table Volumes'!$B$1-G57158,"NA")</f>
        <v>NA</v>
      </c>
    </row>
    <row r="57159" spans="17:17">
      <c r="Q57159" s="32" t="str">
        <f>IF(I57159="OUTSTANDING",'Data Table Volumes'!$B$1-G57159,"NA")</f>
        <v>NA</v>
      </c>
    </row>
    <row r="57160" spans="17:17">
      <c r="Q57160" s="32" t="str">
        <f>IF(I57160="OUTSTANDING",'Data Table Volumes'!$B$1-G57160,"NA")</f>
        <v>NA</v>
      </c>
    </row>
    <row r="57161" spans="17:17">
      <c r="Q57161" s="32" t="str">
        <f>IF(I57161="OUTSTANDING",'Data Table Volumes'!$B$1-G57161,"NA")</f>
        <v>NA</v>
      </c>
    </row>
    <row r="57162" spans="17:17">
      <c r="Q57162" s="32" t="str">
        <f>IF(I57162="OUTSTANDING",'Data Table Volumes'!$B$1-G57162,"NA")</f>
        <v>NA</v>
      </c>
    </row>
    <row r="57163" spans="17:17">
      <c r="Q57163" s="32" t="str">
        <f>IF(I57163="OUTSTANDING",'Data Table Volumes'!$B$1-G57163,"NA")</f>
        <v>NA</v>
      </c>
    </row>
    <row r="57164" spans="17:17">
      <c r="Q57164" s="32" t="str">
        <f>IF(I57164="OUTSTANDING",'Data Table Volumes'!$B$1-G57164,"NA")</f>
        <v>NA</v>
      </c>
    </row>
    <row r="57165" spans="17:17">
      <c r="Q57165" s="32" t="str">
        <f>IF(I57165="OUTSTANDING",'Data Table Volumes'!$B$1-G57165,"NA")</f>
        <v>NA</v>
      </c>
    </row>
    <row r="57166" spans="17:17">
      <c r="Q57166" s="32" t="str">
        <f>IF(I57166="OUTSTANDING",'Data Table Volumes'!$B$1-G57166,"NA")</f>
        <v>NA</v>
      </c>
    </row>
    <row r="57167" spans="17:17">
      <c r="Q57167" s="32" t="str">
        <f>IF(I57167="OUTSTANDING",'Data Table Volumes'!$B$1-G57167,"NA")</f>
        <v>NA</v>
      </c>
    </row>
    <row r="57168" spans="17:17">
      <c r="Q57168" s="32" t="str">
        <f>IF(I57168="OUTSTANDING",'Data Table Volumes'!$B$1-G57168,"NA")</f>
        <v>NA</v>
      </c>
    </row>
    <row r="57169" spans="17:17">
      <c r="Q57169" s="32" t="str">
        <f>IF(I57169="OUTSTANDING",'Data Table Volumes'!$B$1-G57169,"NA")</f>
        <v>NA</v>
      </c>
    </row>
    <row r="57170" spans="17:17">
      <c r="Q57170" s="32" t="str">
        <f>IF(I57170="OUTSTANDING",'Data Table Volumes'!$B$1-G57170,"NA")</f>
        <v>NA</v>
      </c>
    </row>
    <row r="57171" spans="17:17">
      <c r="Q57171" s="32" t="str">
        <f>IF(I57171="OUTSTANDING",'Data Table Volumes'!$B$1-G57171,"NA")</f>
        <v>NA</v>
      </c>
    </row>
    <row r="57172" spans="17:17">
      <c r="Q57172" s="32" t="str">
        <f>IF(I57172="OUTSTANDING",'Data Table Volumes'!$B$1-G57172,"NA")</f>
        <v>NA</v>
      </c>
    </row>
    <row r="57173" spans="17:17">
      <c r="Q57173" s="32" t="str">
        <f>IF(I57173="OUTSTANDING",'Data Table Volumes'!$B$1-G57173,"NA")</f>
        <v>NA</v>
      </c>
    </row>
    <row r="57174" spans="17:17">
      <c r="Q57174" s="32" t="str">
        <f>IF(I57174="OUTSTANDING",'Data Table Volumes'!$B$1-G57174,"NA")</f>
        <v>NA</v>
      </c>
    </row>
    <row r="57175" spans="17:17">
      <c r="Q57175" s="32" t="str">
        <f>IF(I57175="OUTSTANDING",'Data Table Volumes'!$B$1-G57175,"NA")</f>
        <v>NA</v>
      </c>
    </row>
    <row r="57176" spans="17:17">
      <c r="Q57176" s="32" t="str">
        <f>IF(I57176="OUTSTANDING",'Data Table Volumes'!$B$1-G57176,"NA")</f>
        <v>NA</v>
      </c>
    </row>
    <row r="57177" spans="17:17">
      <c r="Q57177" s="32" t="str">
        <f>IF(I57177="OUTSTANDING",'Data Table Volumes'!$B$1-G57177,"NA")</f>
        <v>NA</v>
      </c>
    </row>
    <row r="57178" spans="17:17">
      <c r="Q57178" s="32" t="str">
        <f>IF(I57178="OUTSTANDING",'Data Table Volumes'!$B$1-G57178,"NA")</f>
        <v>NA</v>
      </c>
    </row>
    <row r="57179" spans="17:17">
      <c r="Q57179" s="32" t="str">
        <f>IF(I57179="OUTSTANDING",'Data Table Volumes'!$B$1-G57179,"NA")</f>
        <v>NA</v>
      </c>
    </row>
    <row r="57180" spans="17:17">
      <c r="Q57180" s="32" t="str">
        <f>IF(I57180="OUTSTANDING",'Data Table Volumes'!$B$1-G57180,"NA")</f>
        <v>NA</v>
      </c>
    </row>
    <row r="57181" spans="17:17">
      <c r="Q57181" s="32" t="str">
        <f>IF(I57181="OUTSTANDING",'Data Table Volumes'!$B$1-G57181,"NA")</f>
        <v>NA</v>
      </c>
    </row>
    <row r="57182" spans="17:17">
      <c r="Q57182" s="32" t="str">
        <f>IF(I57182="OUTSTANDING",'Data Table Volumes'!$B$1-G57182,"NA")</f>
        <v>NA</v>
      </c>
    </row>
    <row r="57183" spans="17:17">
      <c r="Q57183" s="32" t="str">
        <f>IF(I57183="OUTSTANDING",'Data Table Volumes'!$B$1-G57183,"NA")</f>
        <v>NA</v>
      </c>
    </row>
    <row r="57184" spans="17:17">
      <c r="Q57184" s="32" t="str">
        <f>IF(I57184="OUTSTANDING",'Data Table Volumes'!$B$1-G57184,"NA")</f>
        <v>NA</v>
      </c>
    </row>
    <row r="57185" spans="17:17">
      <c r="Q57185" s="32" t="str">
        <f>IF(I57185="OUTSTANDING",'Data Table Volumes'!$B$1-G57185,"NA")</f>
        <v>NA</v>
      </c>
    </row>
    <row r="57186" spans="17:17">
      <c r="Q57186" s="32" t="str">
        <f>IF(I57186="OUTSTANDING",'Data Table Volumes'!$B$1-G57186,"NA")</f>
        <v>NA</v>
      </c>
    </row>
    <row r="57187" spans="17:17">
      <c r="Q57187" s="32" t="str">
        <f>IF(I57187="OUTSTANDING",'Data Table Volumes'!$B$1-G57187,"NA")</f>
        <v>NA</v>
      </c>
    </row>
    <row r="57188" spans="17:17">
      <c r="Q57188" s="32" t="str">
        <f>IF(I57188="OUTSTANDING",'Data Table Volumes'!$B$1-G57188,"NA")</f>
        <v>NA</v>
      </c>
    </row>
    <row r="57189" spans="17:17">
      <c r="Q57189" s="32" t="str">
        <f>IF(I57189="OUTSTANDING",'Data Table Volumes'!$B$1-G57189,"NA")</f>
        <v>NA</v>
      </c>
    </row>
    <row r="57190" spans="17:17">
      <c r="Q57190" s="32" t="str">
        <f>IF(I57190="OUTSTANDING",'Data Table Volumes'!$B$1-G57190,"NA")</f>
        <v>NA</v>
      </c>
    </row>
    <row r="57191" spans="17:17">
      <c r="Q57191" s="32" t="str">
        <f>IF(I57191="OUTSTANDING",'Data Table Volumes'!$B$1-G57191,"NA")</f>
        <v>NA</v>
      </c>
    </row>
    <row r="57192" spans="17:17">
      <c r="Q57192" s="32" t="str">
        <f>IF(I57192="OUTSTANDING",'Data Table Volumes'!$B$1-G57192,"NA")</f>
        <v>NA</v>
      </c>
    </row>
    <row r="57193" spans="17:17">
      <c r="Q57193" s="32" t="str">
        <f>IF(I57193="OUTSTANDING",'Data Table Volumes'!$B$1-G57193,"NA")</f>
        <v>NA</v>
      </c>
    </row>
    <row r="57194" spans="17:17">
      <c r="Q57194" s="32" t="str">
        <f>IF(I57194="OUTSTANDING",'Data Table Volumes'!$B$1-G57194,"NA")</f>
        <v>NA</v>
      </c>
    </row>
    <row r="57195" spans="17:17">
      <c r="Q57195" s="32" t="str">
        <f>IF(I57195="OUTSTANDING",'Data Table Volumes'!$B$1-G57195,"NA")</f>
        <v>NA</v>
      </c>
    </row>
    <row r="57196" spans="17:17">
      <c r="Q57196" s="32" t="str">
        <f>IF(I57196="OUTSTANDING",'Data Table Volumes'!$B$1-G57196,"NA")</f>
        <v>NA</v>
      </c>
    </row>
    <row r="57197" spans="17:17">
      <c r="Q57197" s="32" t="str">
        <f>IF(I57197="OUTSTANDING",'Data Table Volumes'!$B$1-G57197,"NA")</f>
        <v>NA</v>
      </c>
    </row>
    <row r="57198" spans="17:17">
      <c r="Q57198" s="32" t="str">
        <f>IF(I57198="OUTSTANDING",'Data Table Volumes'!$B$1-G57198,"NA")</f>
        <v>NA</v>
      </c>
    </row>
    <row r="57199" spans="17:17">
      <c r="Q57199" s="32" t="str">
        <f>IF(I57199="OUTSTANDING",'Data Table Volumes'!$B$1-G57199,"NA")</f>
        <v>NA</v>
      </c>
    </row>
    <row r="57200" spans="17:17">
      <c r="Q57200" s="32" t="str">
        <f>IF(I57200="OUTSTANDING",'Data Table Volumes'!$B$1-G57200,"NA")</f>
        <v>NA</v>
      </c>
    </row>
    <row r="57201" spans="17:17">
      <c r="Q57201" s="32" t="str">
        <f>IF(I57201="OUTSTANDING",'Data Table Volumes'!$B$1-G57201,"NA")</f>
        <v>NA</v>
      </c>
    </row>
    <row r="57202" spans="17:17">
      <c r="Q57202" s="32" t="str">
        <f>IF(I57202="OUTSTANDING",'Data Table Volumes'!$B$1-G57202,"NA")</f>
        <v>NA</v>
      </c>
    </row>
    <row r="57203" spans="17:17">
      <c r="Q57203" s="32" t="str">
        <f>IF(I57203="OUTSTANDING",'Data Table Volumes'!$B$1-G57203,"NA")</f>
        <v>NA</v>
      </c>
    </row>
    <row r="57204" spans="17:17">
      <c r="Q57204" s="32" t="str">
        <f>IF(I57204="OUTSTANDING",'Data Table Volumes'!$B$1-G57204,"NA")</f>
        <v>NA</v>
      </c>
    </row>
    <row r="57205" spans="17:17">
      <c r="Q57205" s="32" t="str">
        <f>IF(I57205="OUTSTANDING",'Data Table Volumes'!$B$1-G57205,"NA")</f>
        <v>NA</v>
      </c>
    </row>
    <row r="57206" spans="17:17">
      <c r="Q57206" s="32" t="str">
        <f>IF(I57206="OUTSTANDING",'Data Table Volumes'!$B$1-G57206,"NA")</f>
        <v>NA</v>
      </c>
    </row>
    <row r="57207" spans="17:17">
      <c r="Q57207" s="32" t="str">
        <f>IF(I57207="OUTSTANDING",'Data Table Volumes'!$B$1-G57207,"NA")</f>
        <v>NA</v>
      </c>
    </row>
    <row r="57208" spans="17:17">
      <c r="Q57208" s="32" t="str">
        <f>IF(I57208="OUTSTANDING",'Data Table Volumes'!$B$1-G57208,"NA")</f>
        <v>NA</v>
      </c>
    </row>
    <row r="57209" spans="17:17">
      <c r="Q57209" s="32" t="str">
        <f>IF(I57209="OUTSTANDING",'Data Table Volumes'!$B$1-G57209,"NA")</f>
        <v>NA</v>
      </c>
    </row>
    <row r="57210" spans="17:17">
      <c r="Q57210" s="32" t="str">
        <f>IF(I57210="OUTSTANDING",'Data Table Volumes'!$B$1-G57210,"NA")</f>
        <v>NA</v>
      </c>
    </row>
    <row r="57211" spans="17:17">
      <c r="Q57211" s="32" t="str">
        <f>IF(I57211="OUTSTANDING",'Data Table Volumes'!$B$1-G57211,"NA")</f>
        <v>NA</v>
      </c>
    </row>
    <row r="57212" spans="17:17">
      <c r="Q57212" s="32" t="str">
        <f>IF(I57212="OUTSTANDING",'Data Table Volumes'!$B$1-G57212,"NA")</f>
        <v>NA</v>
      </c>
    </row>
    <row r="57213" spans="17:17">
      <c r="Q57213" s="32" t="str">
        <f>IF(I57213="OUTSTANDING",'Data Table Volumes'!$B$1-G57213,"NA")</f>
        <v>NA</v>
      </c>
    </row>
    <row r="57214" spans="17:17">
      <c r="Q57214" s="32" t="str">
        <f>IF(I57214="OUTSTANDING",'Data Table Volumes'!$B$1-G57214,"NA")</f>
        <v>NA</v>
      </c>
    </row>
    <row r="57215" spans="17:17">
      <c r="Q57215" s="32" t="str">
        <f>IF(I57215="OUTSTANDING",'Data Table Volumes'!$B$1-G57215,"NA")</f>
        <v>NA</v>
      </c>
    </row>
    <row r="57216" spans="17:17">
      <c r="Q57216" s="32" t="str">
        <f>IF(I57216="OUTSTANDING",'Data Table Volumes'!$B$1-G57216,"NA")</f>
        <v>NA</v>
      </c>
    </row>
    <row r="57217" spans="17:17">
      <c r="Q57217" s="32" t="str">
        <f>IF(I57217="OUTSTANDING",'Data Table Volumes'!$B$1-G57217,"NA")</f>
        <v>NA</v>
      </c>
    </row>
    <row r="57218" spans="17:17">
      <c r="Q57218" s="32" t="str">
        <f>IF(I57218="OUTSTANDING",'Data Table Volumes'!$B$1-G57218,"NA")</f>
        <v>NA</v>
      </c>
    </row>
    <row r="57219" spans="17:17">
      <c r="Q57219" s="32" t="str">
        <f>IF(I57219="OUTSTANDING",'Data Table Volumes'!$B$1-G57219,"NA")</f>
        <v>NA</v>
      </c>
    </row>
    <row r="57220" spans="17:17">
      <c r="Q57220" s="32" t="str">
        <f>IF(I57220="OUTSTANDING",'Data Table Volumes'!$B$1-G57220,"NA")</f>
        <v>NA</v>
      </c>
    </row>
    <row r="57221" spans="17:17">
      <c r="Q57221" s="32" t="str">
        <f>IF(I57221="OUTSTANDING",'Data Table Volumes'!$B$1-G57221,"NA")</f>
        <v>NA</v>
      </c>
    </row>
    <row r="57222" spans="17:17">
      <c r="Q57222" s="32" t="str">
        <f>IF(I57222="OUTSTANDING",'Data Table Volumes'!$B$1-G57222,"NA")</f>
        <v>NA</v>
      </c>
    </row>
    <row r="57223" spans="17:17">
      <c r="Q57223" s="32" t="str">
        <f>IF(I57223="OUTSTANDING",'Data Table Volumes'!$B$1-G57223,"NA")</f>
        <v>NA</v>
      </c>
    </row>
    <row r="57224" spans="17:17">
      <c r="Q57224" s="32" t="str">
        <f>IF(I57224="OUTSTANDING",'Data Table Volumes'!$B$1-G57224,"NA")</f>
        <v>NA</v>
      </c>
    </row>
    <row r="57225" spans="17:17">
      <c r="Q57225" s="32" t="str">
        <f>IF(I57225="OUTSTANDING",'Data Table Volumes'!$B$1-G57225,"NA")</f>
        <v>NA</v>
      </c>
    </row>
    <row r="57226" spans="17:17">
      <c r="Q57226" s="32" t="str">
        <f>IF(I57226="OUTSTANDING",'Data Table Volumes'!$B$1-G57226,"NA")</f>
        <v>NA</v>
      </c>
    </row>
    <row r="57227" spans="17:17">
      <c r="Q57227" s="32" t="str">
        <f>IF(I57227="OUTSTANDING",'Data Table Volumes'!$B$1-G57227,"NA")</f>
        <v>NA</v>
      </c>
    </row>
    <row r="57228" spans="17:17">
      <c r="Q57228" s="32" t="str">
        <f>IF(I57228="OUTSTANDING",'Data Table Volumes'!$B$1-G57228,"NA")</f>
        <v>NA</v>
      </c>
    </row>
    <row r="57229" spans="17:17">
      <c r="Q57229" s="32" t="str">
        <f>IF(I57229="OUTSTANDING",'Data Table Volumes'!$B$1-G57229,"NA")</f>
        <v>NA</v>
      </c>
    </row>
    <row r="57230" spans="17:17">
      <c r="Q57230" s="32" t="str">
        <f>IF(I57230="OUTSTANDING",'Data Table Volumes'!$B$1-G57230,"NA")</f>
        <v>NA</v>
      </c>
    </row>
    <row r="57231" spans="17:17">
      <c r="Q57231" s="32" t="str">
        <f>IF(I57231="OUTSTANDING",'Data Table Volumes'!$B$1-G57231,"NA")</f>
        <v>NA</v>
      </c>
    </row>
    <row r="57232" spans="17:17">
      <c r="Q57232" s="32" t="str">
        <f>IF(I57232="OUTSTANDING",'Data Table Volumes'!$B$1-G57232,"NA")</f>
        <v>NA</v>
      </c>
    </row>
    <row r="57233" spans="17:17">
      <c r="Q57233" s="32" t="str">
        <f>IF(I57233="OUTSTANDING",'Data Table Volumes'!$B$1-G57233,"NA")</f>
        <v>NA</v>
      </c>
    </row>
    <row r="57234" spans="17:17">
      <c r="Q57234" s="32" t="str">
        <f>IF(I57234="OUTSTANDING",'Data Table Volumes'!$B$1-G57234,"NA")</f>
        <v>NA</v>
      </c>
    </row>
    <row r="57235" spans="17:17">
      <c r="Q57235" s="32" t="str">
        <f>IF(I57235="OUTSTANDING",'Data Table Volumes'!$B$1-G57235,"NA")</f>
        <v>NA</v>
      </c>
    </row>
    <row r="57236" spans="17:17">
      <c r="Q57236" s="32" t="str">
        <f>IF(I57236="OUTSTANDING",'Data Table Volumes'!$B$1-G57236,"NA")</f>
        <v>NA</v>
      </c>
    </row>
    <row r="57237" spans="17:17">
      <c r="Q57237" s="32" t="str">
        <f>IF(I57237="OUTSTANDING",'Data Table Volumes'!$B$1-G57237,"NA")</f>
        <v>NA</v>
      </c>
    </row>
    <row r="57238" spans="17:17">
      <c r="Q57238" s="32" t="str">
        <f>IF(I57238="OUTSTANDING",'Data Table Volumes'!$B$1-G57238,"NA")</f>
        <v>NA</v>
      </c>
    </row>
    <row r="57239" spans="17:17">
      <c r="Q57239" s="32" t="str">
        <f>IF(I57239="OUTSTANDING",'Data Table Volumes'!$B$1-G57239,"NA")</f>
        <v>NA</v>
      </c>
    </row>
    <row r="57240" spans="17:17">
      <c r="Q57240" s="32" t="str">
        <f>IF(I57240="OUTSTANDING",'Data Table Volumes'!$B$1-G57240,"NA")</f>
        <v>NA</v>
      </c>
    </row>
    <row r="57241" spans="17:17">
      <c r="Q57241" s="32" t="str">
        <f>IF(I57241="OUTSTANDING",'Data Table Volumes'!$B$1-G57241,"NA")</f>
        <v>NA</v>
      </c>
    </row>
    <row r="57242" spans="17:17">
      <c r="Q57242" s="32" t="str">
        <f>IF(I57242="OUTSTANDING",'Data Table Volumes'!$B$1-G57242,"NA")</f>
        <v>NA</v>
      </c>
    </row>
    <row r="57243" spans="17:17">
      <c r="Q57243" s="32" t="str">
        <f>IF(I57243="OUTSTANDING",'Data Table Volumes'!$B$1-G57243,"NA")</f>
        <v>NA</v>
      </c>
    </row>
    <row r="57244" spans="17:17">
      <c r="Q57244" s="32" t="str">
        <f>IF(I57244="OUTSTANDING",'Data Table Volumes'!$B$1-G57244,"NA")</f>
        <v>NA</v>
      </c>
    </row>
    <row r="57245" spans="17:17">
      <c r="Q57245" s="32" t="str">
        <f>IF(I57245="OUTSTANDING",'Data Table Volumes'!$B$1-G57245,"NA")</f>
        <v>NA</v>
      </c>
    </row>
    <row r="57246" spans="17:17">
      <c r="Q57246" s="32" t="str">
        <f>IF(I57246="OUTSTANDING",'Data Table Volumes'!$B$1-G57246,"NA")</f>
        <v>NA</v>
      </c>
    </row>
    <row r="57247" spans="17:17">
      <c r="Q57247" s="32" t="str">
        <f>IF(I57247="OUTSTANDING",'Data Table Volumes'!$B$1-G57247,"NA")</f>
        <v>NA</v>
      </c>
    </row>
    <row r="57248" spans="17:17">
      <c r="Q57248" s="32" t="str">
        <f>IF(I57248="OUTSTANDING",'Data Table Volumes'!$B$1-G57248,"NA")</f>
        <v>NA</v>
      </c>
    </row>
    <row r="57249" spans="17:17">
      <c r="Q57249" s="32" t="str">
        <f>IF(I57249="OUTSTANDING",'Data Table Volumes'!$B$1-G57249,"NA")</f>
        <v>NA</v>
      </c>
    </row>
    <row r="57250" spans="17:17">
      <c r="Q57250" s="32" t="str">
        <f>IF(I57250="OUTSTANDING",'Data Table Volumes'!$B$1-G57250,"NA")</f>
        <v>NA</v>
      </c>
    </row>
    <row r="57251" spans="17:17">
      <c r="Q57251" s="32" t="str">
        <f>IF(I57251="OUTSTANDING",'Data Table Volumes'!$B$1-G57251,"NA")</f>
        <v>NA</v>
      </c>
    </row>
    <row r="57252" spans="17:17">
      <c r="Q57252" s="32" t="str">
        <f>IF(I57252="OUTSTANDING",'Data Table Volumes'!$B$1-G57252,"NA")</f>
        <v>NA</v>
      </c>
    </row>
    <row r="57253" spans="17:17">
      <c r="Q57253" s="32" t="str">
        <f>IF(I57253="OUTSTANDING",'Data Table Volumes'!$B$1-G57253,"NA")</f>
        <v>NA</v>
      </c>
    </row>
    <row r="57254" spans="17:17">
      <c r="Q57254" s="32" t="str">
        <f>IF(I57254="OUTSTANDING",'Data Table Volumes'!$B$1-G57254,"NA")</f>
        <v>NA</v>
      </c>
    </row>
    <row r="57255" spans="17:17">
      <c r="Q57255" s="32" t="str">
        <f>IF(I57255="OUTSTANDING",'Data Table Volumes'!$B$1-G57255,"NA")</f>
        <v>NA</v>
      </c>
    </row>
    <row r="57256" spans="17:17">
      <c r="Q57256" s="32" t="str">
        <f>IF(I57256="OUTSTANDING",'Data Table Volumes'!$B$1-G57256,"NA")</f>
        <v>NA</v>
      </c>
    </row>
    <row r="57257" spans="17:17">
      <c r="Q57257" s="32" t="str">
        <f>IF(I57257="OUTSTANDING",'Data Table Volumes'!$B$1-G57257,"NA")</f>
        <v>NA</v>
      </c>
    </row>
    <row r="57258" spans="17:17">
      <c r="Q57258" s="32" t="str">
        <f>IF(I57258="OUTSTANDING",'Data Table Volumes'!$B$1-G57258,"NA")</f>
        <v>NA</v>
      </c>
    </row>
    <row r="57259" spans="17:17">
      <c r="Q57259" s="32" t="str">
        <f>IF(I57259="OUTSTANDING",'Data Table Volumes'!$B$1-G57259,"NA")</f>
        <v>NA</v>
      </c>
    </row>
    <row r="57260" spans="17:17">
      <c r="Q57260" s="32" t="str">
        <f>IF(I57260="OUTSTANDING",'Data Table Volumes'!$B$1-G57260,"NA")</f>
        <v>NA</v>
      </c>
    </row>
    <row r="57261" spans="17:17">
      <c r="Q57261" s="32" t="str">
        <f>IF(I57261="OUTSTANDING",'Data Table Volumes'!$B$1-G57261,"NA")</f>
        <v>NA</v>
      </c>
    </row>
    <row r="57262" spans="17:17">
      <c r="Q57262" s="32" t="str">
        <f>IF(I57262="OUTSTANDING",'Data Table Volumes'!$B$1-G57262,"NA")</f>
        <v>NA</v>
      </c>
    </row>
    <row r="57263" spans="17:17">
      <c r="Q57263" s="32" t="str">
        <f>IF(I57263="OUTSTANDING",'Data Table Volumes'!$B$1-G57263,"NA")</f>
        <v>NA</v>
      </c>
    </row>
    <row r="57264" spans="17:17">
      <c r="Q57264" s="32" t="str">
        <f>IF(I57264="OUTSTANDING",'Data Table Volumes'!$B$1-G57264,"NA")</f>
        <v>NA</v>
      </c>
    </row>
    <row r="57265" spans="17:17">
      <c r="Q57265" s="32" t="str">
        <f>IF(I57265="OUTSTANDING",'Data Table Volumes'!$B$1-G57265,"NA")</f>
        <v>NA</v>
      </c>
    </row>
    <row r="57266" spans="17:17">
      <c r="Q57266" s="32" t="str">
        <f>IF(I57266="OUTSTANDING",'Data Table Volumes'!$B$1-G57266,"NA")</f>
        <v>NA</v>
      </c>
    </row>
    <row r="57267" spans="17:17">
      <c r="Q57267" s="32" t="str">
        <f>IF(I57267="OUTSTANDING",'Data Table Volumes'!$B$1-G57267,"NA")</f>
        <v>NA</v>
      </c>
    </row>
    <row r="57268" spans="17:17">
      <c r="Q57268" s="32" t="str">
        <f>IF(I57268="OUTSTANDING",'Data Table Volumes'!$B$1-G57268,"NA")</f>
        <v>NA</v>
      </c>
    </row>
    <row r="57269" spans="17:17">
      <c r="Q57269" s="32" t="str">
        <f>IF(I57269="OUTSTANDING",'Data Table Volumes'!$B$1-G57269,"NA")</f>
        <v>NA</v>
      </c>
    </row>
    <row r="57270" spans="17:17">
      <c r="Q57270" s="32" t="str">
        <f>IF(I57270="OUTSTANDING",'Data Table Volumes'!$B$1-G57270,"NA")</f>
        <v>NA</v>
      </c>
    </row>
    <row r="57271" spans="17:17">
      <c r="Q57271" s="32" t="str">
        <f>IF(I57271="OUTSTANDING",'Data Table Volumes'!$B$1-G57271,"NA")</f>
        <v>NA</v>
      </c>
    </row>
    <row r="57272" spans="17:17">
      <c r="Q57272" s="32" t="str">
        <f>IF(I57272="OUTSTANDING",'Data Table Volumes'!$B$1-G57272,"NA")</f>
        <v>NA</v>
      </c>
    </row>
    <row r="57273" spans="17:17">
      <c r="Q57273" s="32" t="str">
        <f>IF(I57273="OUTSTANDING",'Data Table Volumes'!$B$1-G57273,"NA")</f>
        <v>NA</v>
      </c>
    </row>
    <row r="57274" spans="17:17">
      <c r="Q57274" s="32" t="str">
        <f>IF(I57274="OUTSTANDING",'Data Table Volumes'!$B$1-G57274,"NA")</f>
        <v>NA</v>
      </c>
    </row>
    <row r="57275" spans="17:17">
      <c r="Q57275" s="32" t="str">
        <f>IF(I57275="OUTSTANDING",'Data Table Volumes'!$B$1-G57275,"NA")</f>
        <v>NA</v>
      </c>
    </row>
    <row r="57276" spans="17:17">
      <c r="Q57276" s="32" t="str">
        <f>IF(I57276="OUTSTANDING",'Data Table Volumes'!$B$1-G57276,"NA")</f>
        <v>NA</v>
      </c>
    </row>
    <row r="57277" spans="17:17">
      <c r="Q57277" s="32" t="str">
        <f>IF(I57277="OUTSTANDING",'Data Table Volumes'!$B$1-G57277,"NA")</f>
        <v>NA</v>
      </c>
    </row>
    <row r="57278" spans="17:17">
      <c r="Q57278" s="32" t="str">
        <f>IF(I57278="OUTSTANDING",'Data Table Volumes'!$B$1-G57278,"NA")</f>
        <v>NA</v>
      </c>
    </row>
    <row r="57279" spans="17:17">
      <c r="Q57279" s="32" t="str">
        <f>IF(I57279="OUTSTANDING",'Data Table Volumes'!$B$1-G57279,"NA")</f>
        <v>NA</v>
      </c>
    </row>
    <row r="57280" spans="17:17">
      <c r="Q57280" s="32" t="str">
        <f>IF(I57280="OUTSTANDING",'Data Table Volumes'!$B$1-G57280,"NA")</f>
        <v>NA</v>
      </c>
    </row>
    <row r="57281" spans="17:17">
      <c r="Q57281" s="32" t="str">
        <f>IF(I57281="OUTSTANDING",'Data Table Volumes'!$B$1-G57281,"NA")</f>
        <v>NA</v>
      </c>
    </row>
    <row r="57282" spans="17:17">
      <c r="Q57282" s="32" t="str">
        <f>IF(I57282="OUTSTANDING",'Data Table Volumes'!$B$1-G57282,"NA")</f>
        <v>NA</v>
      </c>
    </row>
    <row r="57283" spans="17:17">
      <c r="Q57283" s="32" t="str">
        <f>IF(I57283="OUTSTANDING",'Data Table Volumes'!$B$1-G57283,"NA")</f>
        <v>NA</v>
      </c>
    </row>
    <row r="57284" spans="17:17">
      <c r="Q57284" s="32" t="str">
        <f>IF(I57284="OUTSTANDING",'Data Table Volumes'!$B$1-G57284,"NA")</f>
        <v>NA</v>
      </c>
    </row>
    <row r="57285" spans="17:17">
      <c r="Q57285" s="32" t="str">
        <f>IF(I57285="OUTSTANDING",'Data Table Volumes'!$B$1-G57285,"NA")</f>
        <v>NA</v>
      </c>
    </row>
    <row r="57286" spans="17:17">
      <c r="Q57286" s="32" t="str">
        <f>IF(I57286="OUTSTANDING",'Data Table Volumes'!$B$1-G57286,"NA")</f>
        <v>NA</v>
      </c>
    </row>
    <row r="57287" spans="17:17">
      <c r="Q57287" s="32" t="str">
        <f>IF(I57287="OUTSTANDING",'Data Table Volumes'!$B$1-G57287,"NA")</f>
        <v>NA</v>
      </c>
    </row>
    <row r="57288" spans="17:17">
      <c r="Q57288" s="32" t="str">
        <f>IF(I57288="OUTSTANDING",'Data Table Volumes'!$B$1-G57288,"NA")</f>
        <v>NA</v>
      </c>
    </row>
    <row r="57289" spans="17:17">
      <c r="Q57289" s="32" t="str">
        <f>IF(I57289="OUTSTANDING",'Data Table Volumes'!$B$1-G57289,"NA")</f>
        <v>NA</v>
      </c>
    </row>
    <row r="57290" spans="17:17">
      <c r="Q57290" s="32" t="str">
        <f>IF(I57290="OUTSTANDING",'Data Table Volumes'!$B$1-G57290,"NA")</f>
        <v>NA</v>
      </c>
    </row>
    <row r="57291" spans="17:17">
      <c r="Q57291" s="32" t="str">
        <f>IF(I57291="OUTSTANDING",'Data Table Volumes'!$B$1-G57291,"NA")</f>
        <v>NA</v>
      </c>
    </row>
    <row r="57292" spans="17:17">
      <c r="Q57292" s="32" t="str">
        <f>IF(I57292="OUTSTANDING",'Data Table Volumes'!$B$1-G57292,"NA")</f>
        <v>NA</v>
      </c>
    </row>
    <row r="57293" spans="17:17">
      <c r="Q57293" s="32" t="str">
        <f>IF(I57293="OUTSTANDING",'Data Table Volumes'!$B$1-G57293,"NA")</f>
        <v>NA</v>
      </c>
    </row>
    <row r="57294" spans="17:17">
      <c r="Q57294" s="32" t="str">
        <f>IF(I57294="OUTSTANDING",'Data Table Volumes'!$B$1-G57294,"NA")</f>
        <v>NA</v>
      </c>
    </row>
    <row r="57295" spans="17:17">
      <c r="Q57295" s="32" t="str">
        <f>IF(I57295="OUTSTANDING",'Data Table Volumes'!$B$1-G57295,"NA")</f>
        <v>NA</v>
      </c>
    </row>
    <row r="57296" spans="17:17">
      <c r="Q57296" s="32" t="str">
        <f>IF(I57296="OUTSTANDING",'Data Table Volumes'!$B$1-G57296,"NA")</f>
        <v>NA</v>
      </c>
    </row>
    <row r="57297" spans="17:17">
      <c r="Q57297" s="32" t="str">
        <f>IF(I57297="OUTSTANDING",'Data Table Volumes'!$B$1-G57297,"NA")</f>
        <v>NA</v>
      </c>
    </row>
    <row r="57298" spans="17:17">
      <c r="Q57298" s="32" t="str">
        <f>IF(I57298="OUTSTANDING",'Data Table Volumes'!$B$1-G57298,"NA")</f>
        <v>NA</v>
      </c>
    </row>
    <row r="57299" spans="17:17">
      <c r="Q57299" s="32" t="str">
        <f>IF(I57299="OUTSTANDING",'Data Table Volumes'!$B$1-G57299,"NA")</f>
        <v>NA</v>
      </c>
    </row>
    <row r="57300" spans="17:17">
      <c r="Q57300" s="32" t="str">
        <f>IF(I57300="OUTSTANDING",'Data Table Volumes'!$B$1-G57300,"NA")</f>
        <v>NA</v>
      </c>
    </row>
    <row r="57301" spans="17:17">
      <c r="Q57301" s="32" t="str">
        <f>IF(I57301="OUTSTANDING",'Data Table Volumes'!$B$1-G57301,"NA")</f>
        <v>NA</v>
      </c>
    </row>
    <row r="57302" spans="17:17">
      <c r="Q57302" s="32" t="str">
        <f>IF(I57302="OUTSTANDING",'Data Table Volumes'!$B$1-G57302,"NA")</f>
        <v>NA</v>
      </c>
    </row>
    <row r="57303" spans="17:17">
      <c r="Q57303" s="32" t="str">
        <f>IF(I57303="OUTSTANDING",'Data Table Volumes'!$B$1-G57303,"NA")</f>
        <v>NA</v>
      </c>
    </row>
    <row r="57304" spans="17:17">
      <c r="Q57304" s="32" t="str">
        <f>IF(I57304="OUTSTANDING",'Data Table Volumes'!$B$1-G57304,"NA")</f>
        <v>NA</v>
      </c>
    </row>
    <row r="57305" spans="17:17">
      <c r="Q57305" s="32" t="str">
        <f>IF(I57305="OUTSTANDING",'Data Table Volumes'!$B$1-G57305,"NA")</f>
        <v>NA</v>
      </c>
    </row>
    <row r="57306" spans="17:17">
      <c r="Q57306" s="32" t="str">
        <f>IF(I57306="OUTSTANDING",'Data Table Volumes'!$B$1-G57306,"NA")</f>
        <v>NA</v>
      </c>
    </row>
    <row r="57307" spans="17:17">
      <c r="Q57307" s="32" t="str">
        <f>IF(I57307="OUTSTANDING",'Data Table Volumes'!$B$1-G57307,"NA")</f>
        <v>NA</v>
      </c>
    </row>
    <row r="57308" spans="17:17">
      <c r="Q57308" s="32" t="str">
        <f>IF(I57308="OUTSTANDING",'Data Table Volumes'!$B$1-G57308,"NA")</f>
        <v>NA</v>
      </c>
    </row>
    <row r="57309" spans="17:17">
      <c r="Q57309" s="32" t="str">
        <f>IF(I57309="OUTSTANDING",'Data Table Volumes'!$B$1-G57309,"NA")</f>
        <v>NA</v>
      </c>
    </row>
    <row r="57310" spans="17:17">
      <c r="Q57310" s="32" t="str">
        <f>IF(I57310="OUTSTANDING",'Data Table Volumes'!$B$1-G57310,"NA")</f>
        <v>NA</v>
      </c>
    </row>
    <row r="57311" spans="17:17">
      <c r="Q57311" s="32" t="str">
        <f>IF(I57311="OUTSTANDING",'Data Table Volumes'!$B$1-G57311,"NA")</f>
        <v>NA</v>
      </c>
    </row>
    <row r="57312" spans="17:17">
      <c r="Q57312" s="32" t="str">
        <f>IF(I57312="OUTSTANDING",'Data Table Volumes'!$B$1-G57312,"NA")</f>
        <v>NA</v>
      </c>
    </row>
    <row r="57313" spans="17:17">
      <c r="Q57313" s="32" t="str">
        <f>IF(I57313="OUTSTANDING",'Data Table Volumes'!$B$1-G57313,"NA")</f>
        <v>NA</v>
      </c>
    </row>
    <row r="57314" spans="17:17">
      <c r="Q57314" s="32" t="str">
        <f>IF(I57314="OUTSTANDING",'Data Table Volumes'!$B$1-G57314,"NA")</f>
        <v>NA</v>
      </c>
    </row>
    <row r="57315" spans="17:17">
      <c r="Q57315" s="32" t="str">
        <f>IF(I57315="OUTSTANDING",'Data Table Volumes'!$B$1-G57315,"NA")</f>
        <v>NA</v>
      </c>
    </row>
    <row r="57316" spans="17:17">
      <c r="Q57316" s="32" t="str">
        <f>IF(I57316="OUTSTANDING",'Data Table Volumes'!$B$1-G57316,"NA")</f>
        <v>NA</v>
      </c>
    </row>
    <row r="57317" spans="17:17">
      <c r="Q57317" s="32" t="str">
        <f>IF(I57317="OUTSTANDING",'Data Table Volumes'!$B$1-G57317,"NA")</f>
        <v>NA</v>
      </c>
    </row>
    <row r="57318" spans="17:17">
      <c r="Q57318" s="32" t="str">
        <f>IF(I57318="OUTSTANDING",'Data Table Volumes'!$B$1-G57318,"NA")</f>
        <v>NA</v>
      </c>
    </row>
    <row r="57319" spans="17:17">
      <c r="Q57319" s="32" t="str">
        <f>IF(I57319="OUTSTANDING",'Data Table Volumes'!$B$1-G57319,"NA")</f>
        <v>NA</v>
      </c>
    </row>
    <row r="57320" spans="17:17">
      <c r="Q57320" s="32" t="str">
        <f>IF(I57320="OUTSTANDING",'Data Table Volumes'!$B$1-G57320,"NA")</f>
        <v>NA</v>
      </c>
    </row>
    <row r="57321" spans="17:17">
      <c r="Q57321" s="32" t="str">
        <f>IF(I57321="OUTSTANDING",'Data Table Volumes'!$B$1-G57321,"NA")</f>
        <v>NA</v>
      </c>
    </row>
    <row r="57322" spans="17:17">
      <c r="Q57322" s="32" t="str">
        <f>IF(I57322="OUTSTANDING",'Data Table Volumes'!$B$1-G57322,"NA")</f>
        <v>NA</v>
      </c>
    </row>
    <row r="57323" spans="17:17">
      <c r="Q57323" s="32" t="str">
        <f>IF(I57323="OUTSTANDING",'Data Table Volumes'!$B$1-G57323,"NA")</f>
        <v>NA</v>
      </c>
    </row>
    <row r="57324" spans="17:17">
      <c r="Q57324" s="32" t="str">
        <f>IF(I57324="OUTSTANDING",'Data Table Volumes'!$B$1-G57324,"NA")</f>
        <v>NA</v>
      </c>
    </row>
    <row r="57325" spans="17:17">
      <c r="Q57325" s="32" t="str">
        <f>IF(I57325="OUTSTANDING",'Data Table Volumes'!$B$1-G57325,"NA")</f>
        <v>NA</v>
      </c>
    </row>
    <row r="57326" spans="17:17">
      <c r="Q57326" s="32" t="str">
        <f>IF(I57326="OUTSTANDING",'Data Table Volumes'!$B$1-G57326,"NA")</f>
        <v>NA</v>
      </c>
    </row>
    <row r="57327" spans="17:17">
      <c r="Q57327" s="32" t="str">
        <f>IF(I57327="OUTSTANDING",'Data Table Volumes'!$B$1-G57327,"NA")</f>
        <v>NA</v>
      </c>
    </row>
    <row r="57328" spans="17:17">
      <c r="Q57328" s="32" t="str">
        <f>IF(I57328="OUTSTANDING",'Data Table Volumes'!$B$1-G57328,"NA")</f>
        <v>NA</v>
      </c>
    </row>
    <row r="57329" spans="17:17">
      <c r="Q57329" s="32" t="str">
        <f>IF(I57329="OUTSTANDING",'Data Table Volumes'!$B$1-G57329,"NA")</f>
        <v>NA</v>
      </c>
    </row>
    <row r="57330" spans="17:17">
      <c r="Q57330" s="32" t="str">
        <f>IF(I57330="OUTSTANDING",'Data Table Volumes'!$B$1-G57330,"NA")</f>
        <v>NA</v>
      </c>
    </row>
    <row r="57331" spans="17:17">
      <c r="Q57331" s="32" t="str">
        <f>IF(I57331="OUTSTANDING",'Data Table Volumes'!$B$1-G57331,"NA")</f>
        <v>NA</v>
      </c>
    </row>
    <row r="57332" spans="17:17">
      <c r="Q57332" s="32" t="str">
        <f>IF(I57332="OUTSTANDING",'Data Table Volumes'!$B$1-G57332,"NA")</f>
        <v>NA</v>
      </c>
    </row>
    <row r="57333" spans="17:17">
      <c r="Q57333" s="32" t="str">
        <f>IF(I57333="OUTSTANDING",'Data Table Volumes'!$B$1-G57333,"NA")</f>
        <v>NA</v>
      </c>
    </row>
    <row r="57334" spans="17:17">
      <c r="Q57334" s="32" t="str">
        <f>IF(I57334="OUTSTANDING",'Data Table Volumes'!$B$1-G57334,"NA")</f>
        <v>NA</v>
      </c>
    </row>
    <row r="57335" spans="17:17">
      <c r="Q57335" s="32" t="str">
        <f>IF(I57335="OUTSTANDING",'Data Table Volumes'!$B$1-G57335,"NA")</f>
        <v>NA</v>
      </c>
    </row>
    <row r="57336" spans="17:17">
      <c r="Q57336" s="32" t="str">
        <f>IF(I57336="OUTSTANDING",'Data Table Volumes'!$B$1-G57336,"NA")</f>
        <v>NA</v>
      </c>
    </row>
    <row r="57337" spans="17:17">
      <c r="Q57337" s="32" t="str">
        <f>IF(I57337="OUTSTANDING",'Data Table Volumes'!$B$1-G57337,"NA")</f>
        <v>NA</v>
      </c>
    </row>
    <row r="57338" spans="17:17">
      <c r="Q57338" s="32" t="str">
        <f>IF(I57338="OUTSTANDING",'Data Table Volumes'!$B$1-G57338,"NA")</f>
        <v>NA</v>
      </c>
    </row>
    <row r="57339" spans="17:17">
      <c r="Q57339" s="32" t="str">
        <f>IF(I57339="OUTSTANDING",'Data Table Volumes'!$B$1-G57339,"NA")</f>
        <v>NA</v>
      </c>
    </row>
    <row r="57340" spans="17:17">
      <c r="Q57340" s="32" t="str">
        <f>IF(I57340="OUTSTANDING",'Data Table Volumes'!$B$1-G57340,"NA")</f>
        <v>NA</v>
      </c>
    </row>
    <row r="57341" spans="17:17">
      <c r="Q57341" s="32" t="str">
        <f>IF(I57341="OUTSTANDING",'Data Table Volumes'!$B$1-G57341,"NA")</f>
        <v>NA</v>
      </c>
    </row>
    <row r="57342" spans="17:17">
      <c r="Q57342" s="32" t="str">
        <f>IF(I57342="OUTSTANDING",'Data Table Volumes'!$B$1-G57342,"NA")</f>
        <v>NA</v>
      </c>
    </row>
    <row r="57343" spans="17:17">
      <c r="Q57343" s="32" t="str">
        <f>IF(I57343="OUTSTANDING",'Data Table Volumes'!$B$1-G57343,"NA")</f>
        <v>NA</v>
      </c>
    </row>
    <row r="57344" spans="17:17">
      <c r="Q57344" s="32" t="str">
        <f>IF(I57344="OUTSTANDING",'Data Table Volumes'!$B$1-G57344,"NA")</f>
        <v>NA</v>
      </c>
    </row>
    <row r="57345" spans="17:17">
      <c r="Q57345" s="32" t="str">
        <f>IF(I57345="OUTSTANDING",'Data Table Volumes'!$B$1-G57345,"NA")</f>
        <v>NA</v>
      </c>
    </row>
    <row r="57346" spans="17:17">
      <c r="Q57346" s="32" t="str">
        <f>IF(I57346="OUTSTANDING",'Data Table Volumes'!$B$1-G57346,"NA")</f>
        <v>NA</v>
      </c>
    </row>
    <row r="57347" spans="17:17">
      <c r="Q57347" s="32" t="str">
        <f>IF(I57347="OUTSTANDING",'Data Table Volumes'!$B$1-G57347,"NA")</f>
        <v>NA</v>
      </c>
    </row>
    <row r="57348" spans="17:17">
      <c r="Q57348" s="32" t="str">
        <f>IF(I57348="OUTSTANDING",'Data Table Volumes'!$B$1-G57348,"NA")</f>
        <v>NA</v>
      </c>
    </row>
    <row r="57349" spans="17:17">
      <c r="Q57349" s="32" t="str">
        <f>IF(I57349="OUTSTANDING",'Data Table Volumes'!$B$1-G57349,"NA")</f>
        <v>NA</v>
      </c>
    </row>
    <row r="57350" spans="17:17">
      <c r="Q57350" s="32" t="str">
        <f>IF(I57350="OUTSTANDING",'Data Table Volumes'!$B$1-G57350,"NA")</f>
        <v>NA</v>
      </c>
    </row>
    <row r="57351" spans="17:17">
      <c r="Q57351" s="32" t="str">
        <f>IF(I57351="OUTSTANDING",'Data Table Volumes'!$B$1-G57351,"NA")</f>
        <v>NA</v>
      </c>
    </row>
    <row r="57352" spans="17:17">
      <c r="Q57352" s="32" t="str">
        <f>IF(I57352="OUTSTANDING",'Data Table Volumes'!$B$1-G57352,"NA")</f>
        <v>NA</v>
      </c>
    </row>
    <row r="57353" spans="17:17">
      <c r="Q57353" s="32" t="str">
        <f>IF(I57353="OUTSTANDING",'Data Table Volumes'!$B$1-G57353,"NA")</f>
        <v>NA</v>
      </c>
    </row>
    <row r="57354" spans="17:17">
      <c r="Q57354" s="32" t="str">
        <f>IF(I57354="OUTSTANDING",'Data Table Volumes'!$B$1-G57354,"NA")</f>
        <v>NA</v>
      </c>
    </row>
    <row r="57355" spans="17:17">
      <c r="Q57355" s="32" t="str">
        <f>IF(I57355="OUTSTANDING",'Data Table Volumes'!$B$1-G57355,"NA")</f>
        <v>NA</v>
      </c>
    </row>
    <row r="57356" spans="17:17">
      <c r="Q57356" s="32" t="str">
        <f>IF(I57356="OUTSTANDING",'Data Table Volumes'!$B$1-G57356,"NA")</f>
        <v>NA</v>
      </c>
    </row>
    <row r="57357" spans="17:17">
      <c r="Q57357" s="32" t="str">
        <f>IF(I57357="OUTSTANDING",'Data Table Volumes'!$B$1-G57357,"NA")</f>
        <v>NA</v>
      </c>
    </row>
    <row r="57358" spans="17:17">
      <c r="Q57358" s="32" t="str">
        <f>IF(I57358="OUTSTANDING",'Data Table Volumes'!$B$1-G57358,"NA")</f>
        <v>NA</v>
      </c>
    </row>
    <row r="57359" spans="17:17">
      <c r="Q57359" s="32" t="str">
        <f>IF(I57359="OUTSTANDING",'Data Table Volumes'!$B$1-G57359,"NA")</f>
        <v>NA</v>
      </c>
    </row>
    <row r="57360" spans="17:17">
      <c r="Q57360" s="32" t="str">
        <f>IF(I57360="OUTSTANDING",'Data Table Volumes'!$B$1-G57360,"NA")</f>
        <v>NA</v>
      </c>
    </row>
    <row r="57361" spans="17:17">
      <c r="Q57361" s="32" t="str">
        <f>IF(I57361="OUTSTANDING",'Data Table Volumes'!$B$1-G57361,"NA")</f>
        <v>NA</v>
      </c>
    </row>
    <row r="57362" spans="17:17">
      <c r="Q57362" s="32" t="str">
        <f>IF(I57362="OUTSTANDING",'Data Table Volumes'!$B$1-G57362,"NA")</f>
        <v>NA</v>
      </c>
    </row>
    <row r="57363" spans="17:17">
      <c r="Q57363" s="32" t="str">
        <f>IF(I57363="OUTSTANDING",'Data Table Volumes'!$B$1-G57363,"NA")</f>
        <v>NA</v>
      </c>
    </row>
    <row r="57364" spans="17:17">
      <c r="Q57364" s="32" t="str">
        <f>IF(I57364="OUTSTANDING",'Data Table Volumes'!$B$1-G57364,"NA")</f>
        <v>NA</v>
      </c>
    </row>
    <row r="57365" spans="17:17">
      <c r="Q57365" s="32" t="str">
        <f>IF(I57365="OUTSTANDING",'Data Table Volumes'!$B$1-G57365,"NA")</f>
        <v>NA</v>
      </c>
    </row>
    <row r="57366" spans="17:17">
      <c r="Q57366" s="32" t="str">
        <f>IF(I57366="OUTSTANDING",'Data Table Volumes'!$B$1-G57366,"NA")</f>
        <v>NA</v>
      </c>
    </row>
    <row r="57367" spans="17:17">
      <c r="Q57367" s="32" t="str">
        <f>IF(I57367="OUTSTANDING",'Data Table Volumes'!$B$1-G57367,"NA")</f>
        <v>NA</v>
      </c>
    </row>
    <row r="57368" spans="17:17">
      <c r="Q57368" s="32" t="str">
        <f>IF(I57368="OUTSTANDING",'Data Table Volumes'!$B$1-G57368,"NA")</f>
        <v>NA</v>
      </c>
    </row>
    <row r="57369" spans="17:17">
      <c r="Q57369" s="32" t="str">
        <f>IF(I57369="OUTSTANDING",'Data Table Volumes'!$B$1-G57369,"NA")</f>
        <v>NA</v>
      </c>
    </row>
    <row r="57370" spans="17:17">
      <c r="Q57370" s="32" t="str">
        <f>IF(I57370="OUTSTANDING",'Data Table Volumes'!$B$1-G57370,"NA")</f>
        <v>NA</v>
      </c>
    </row>
    <row r="57371" spans="17:17">
      <c r="Q57371" s="32" t="str">
        <f>IF(I57371="OUTSTANDING",'Data Table Volumes'!$B$1-G57371,"NA")</f>
        <v>NA</v>
      </c>
    </row>
    <row r="57372" spans="17:17">
      <c r="Q57372" s="32" t="str">
        <f>IF(I57372="OUTSTANDING",'Data Table Volumes'!$B$1-G57372,"NA")</f>
        <v>NA</v>
      </c>
    </row>
    <row r="57373" spans="17:17">
      <c r="Q57373" s="32" t="str">
        <f>IF(I57373="OUTSTANDING",'Data Table Volumes'!$B$1-G57373,"NA")</f>
        <v>NA</v>
      </c>
    </row>
    <row r="57374" spans="17:17">
      <c r="Q57374" s="32" t="str">
        <f>IF(I57374="OUTSTANDING",'Data Table Volumes'!$B$1-G57374,"NA")</f>
        <v>NA</v>
      </c>
    </row>
    <row r="57375" spans="17:17">
      <c r="Q57375" s="32" t="str">
        <f>IF(I57375="OUTSTANDING",'Data Table Volumes'!$B$1-G57375,"NA")</f>
        <v>NA</v>
      </c>
    </row>
    <row r="57376" spans="17:17">
      <c r="Q57376" s="32" t="str">
        <f>IF(I57376="OUTSTANDING",'Data Table Volumes'!$B$1-G57376,"NA")</f>
        <v>NA</v>
      </c>
    </row>
    <row r="57377" spans="17:17">
      <c r="Q57377" s="32" t="str">
        <f>IF(I57377="OUTSTANDING",'Data Table Volumes'!$B$1-G57377,"NA")</f>
        <v>NA</v>
      </c>
    </row>
    <row r="57378" spans="17:17">
      <c r="Q57378" s="32" t="str">
        <f>IF(I57378="OUTSTANDING",'Data Table Volumes'!$B$1-G57378,"NA")</f>
        <v>NA</v>
      </c>
    </row>
    <row r="57379" spans="17:17">
      <c r="Q57379" s="32" t="str">
        <f>IF(I57379="OUTSTANDING",'Data Table Volumes'!$B$1-G57379,"NA")</f>
        <v>NA</v>
      </c>
    </row>
    <row r="57380" spans="17:17">
      <c r="Q57380" s="32" t="str">
        <f>IF(I57380="OUTSTANDING",'Data Table Volumes'!$B$1-G57380,"NA")</f>
        <v>NA</v>
      </c>
    </row>
    <row r="57381" spans="17:17">
      <c r="Q57381" s="32" t="str">
        <f>IF(I57381="OUTSTANDING",'Data Table Volumes'!$B$1-G57381,"NA")</f>
        <v>NA</v>
      </c>
    </row>
    <row r="57382" spans="17:17">
      <c r="Q57382" s="32" t="str">
        <f>IF(I57382="OUTSTANDING",'Data Table Volumes'!$B$1-G57382,"NA")</f>
        <v>NA</v>
      </c>
    </row>
    <row r="57383" spans="17:17">
      <c r="Q57383" s="32" t="str">
        <f>IF(I57383="OUTSTANDING",'Data Table Volumes'!$B$1-G57383,"NA")</f>
        <v>NA</v>
      </c>
    </row>
    <row r="57384" spans="17:17">
      <c r="Q57384" s="32" t="str">
        <f>IF(I57384="OUTSTANDING",'Data Table Volumes'!$B$1-G57384,"NA")</f>
        <v>NA</v>
      </c>
    </row>
    <row r="57385" spans="17:17">
      <c r="Q57385" s="32" t="str">
        <f>IF(I57385="OUTSTANDING",'Data Table Volumes'!$B$1-G57385,"NA")</f>
        <v>NA</v>
      </c>
    </row>
    <row r="57386" spans="17:17">
      <c r="Q57386" s="32" t="str">
        <f>IF(I57386="OUTSTANDING",'Data Table Volumes'!$B$1-G57386,"NA")</f>
        <v>NA</v>
      </c>
    </row>
    <row r="57387" spans="17:17">
      <c r="Q57387" s="32" t="str">
        <f>IF(I57387="OUTSTANDING",'Data Table Volumes'!$B$1-G57387,"NA")</f>
        <v>NA</v>
      </c>
    </row>
    <row r="57388" spans="17:17">
      <c r="Q57388" s="32" t="str">
        <f>IF(I57388="OUTSTANDING",'Data Table Volumes'!$B$1-G57388,"NA")</f>
        <v>NA</v>
      </c>
    </row>
    <row r="57389" spans="17:17">
      <c r="Q57389" s="32" t="str">
        <f>IF(I57389="OUTSTANDING",'Data Table Volumes'!$B$1-G57389,"NA")</f>
        <v>NA</v>
      </c>
    </row>
    <row r="57390" spans="17:17">
      <c r="Q57390" s="32" t="str">
        <f>IF(I57390="OUTSTANDING",'Data Table Volumes'!$B$1-G57390,"NA")</f>
        <v>NA</v>
      </c>
    </row>
    <row r="57391" spans="17:17">
      <c r="Q57391" s="32" t="str">
        <f>IF(I57391="OUTSTANDING",'Data Table Volumes'!$B$1-G57391,"NA")</f>
        <v>NA</v>
      </c>
    </row>
    <row r="57392" spans="17:17">
      <c r="Q57392" s="32" t="str">
        <f>IF(I57392="OUTSTANDING",'Data Table Volumes'!$B$1-G57392,"NA")</f>
        <v>NA</v>
      </c>
    </row>
    <row r="57393" spans="17:17">
      <c r="Q57393" s="32" t="str">
        <f>IF(I57393="OUTSTANDING",'Data Table Volumes'!$B$1-G57393,"NA")</f>
        <v>NA</v>
      </c>
    </row>
    <row r="57394" spans="17:17">
      <c r="Q57394" s="32" t="str">
        <f>IF(I57394="OUTSTANDING",'Data Table Volumes'!$B$1-G57394,"NA")</f>
        <v>NA</v>
      </c>
    </row>
    <row r="57395" spans="17:17">
      <c r="Q57395" s="32" t="str">
        <f>IF(I57395="OUTSTANDING",'Data Table Volumes'!$B$1-G57395,"NA")</f>
        <v>NA</v>
      </c>
    </row>
    <row r="57396" spans="17:17">
      <c r="Q57396" s="32" t="str">
        <f>IF(I57396="OUTSTANDING",'Data Table Volumes'!$B$1-G57396,"NA")</f>
        <v>NA</v>
      </c>
    </row>
    <row r="57397" spans="17:17">
      <c r="Q57397" s="32" t="str">
        <f>IF(I57397="OUTSTANDING",'Data Table Volumes'!$B$1-G57397,"NA")</f>
        <v>NA</v>
      </c>
    </row>
    <row r="57398" spans="17:17">
      <c r="Q57398" s="32" t="str">
        <f>IF(I57398="OUTSTANDING",'Data Table Volumes'!$B$1-G57398,"NA")</f>
        <v>NA</v>
      </c>
    </row>
    <row r="57399" spans="17:17">
      <c r="Q57399" s="32" t="str">
        <f>IF(I57399="OUTSTANDING",'Data Table Volumes'!$B$1-G57399,"NA")</f>
        <v>NA</v>
      </c>
    </row>
    <row r="57400" spans="17:17">
      <c r="Q57400" s="32" t="str">
        <f>IF(I57400="OUTSTANDING",'Data Table Volumes'!$B$1-G57400,"NA")</f>
        <v>NA</v>
      </c>
    </row>
    <row r="57401" spans="17:17">
      <c r="Q57401" s="32" t="str">
        <f>IF(I57401="OUTSTANDING",'Data Table Volumes'!$B$1-G57401,"NA")</f>
        <v>NA</v>
      </c>
    </row>
    <row r="57402" spans="17:17">
      <c r="Q57402" s="32" t="str">
        <f>IF(I57402="OUTSTANDING",'Data Table Volumes'!$B$1-G57402,"NA")</f>
        <v>NA</v>
      </c>
    </row>
    <row r="57403" spans="17:17">
      <c r="Q57403" s="32" t="str">
        <f>IF(I57403="OUTSTANDING",'Data Table Volumes'!$B$1-G57403,"NA")</f>
        <v>NA</v>
      </c>
    </row>
    <row r="57404" spans="17:17">
      <c r="Q57404" s="32" t="str">
        <f>IF(I57404="OUTSTANDING",'Data Table Volumes'!$B$1-G57404,"NA")</f>
        <v>NA</v>
      </c>
    </row>
    <row r="57405" spans="17:17">
      <c r="Q57405" s="32" t="str">
        <f>IF(I57405="OUTSTANDING",'Data Table Volumes'!$B$1-G57405,"NA")</f>
        <v>NA</v>
      </c>
    </row>
    <row r="57406" spans="17:17">
      <c r="Q57406" s="32" t="str">
        <f>IF(I57406="OUTSTANDING",'Data Table Volumes'!$B$1-G57406,"NA")</f>
        <v>NA</v>
      </c>
    </row>
    <row r="57407" spans="17:17">
      <c r="Q57407" s="32" t="str">
        <f>IF(I57407="OUTSTANDING",'Data Table Volumes'!$B$1-G57407,"NA")</f>
        <v>NA</v>
      </c>
    </row>
    <row r="57408" spans="17:17">
      <c r="Q57408" s="32" t="str">
        <f>IF(I57408="OUTSTANDING",'Data Table Volumes'!$B$1-G57408,"NA")</f>
        <v>NA</v>
      </c>
    </row>
    <row r="57409" spans="17:17">
      <c r="Q57409" s="32" t="str">
        <f>IF(I57409="OUTSTANDING",'Data Table Volumes'!$B$1-G57409,"NA")</f>
        <v>NA</v>
      </c>
    </row>
    <row r="57410" spans="17:17">
      <c r="Q57410" s="32" t="str">
        <f>IF(I57410="OUTSTANDING",'Data Table Volumes'!$B$1-G57410,"NA")</f>
        <v>NA</v>
      </c>
    </row>
    <row r="57411" spans="17:17">
      <c r="Q57411" s="32" t="str">
        <f>IF(I57411="OUTSTANDING",'Data Table Volumes'!$B$1-G57411,"NA")</f>
        <v>NA</v>
      </c>
    </row>
    <row r="57412" spans="17:17">
      <c r="Q57412" s="32" t="str">
        <f>IF(I57412="OUTSTANDING",'Data Table Volumes'!$B$1-G57412,"NA")</f>
        <v>NA</v>
      </c>
    </row>
    <row r="57413" spans="17:17">
      <c r="Q57413" s="32" t="str">
        <f>IF(I57413="OUTSTANDING",'Data Table Volumes'!$B$1-G57413,"NA")</f>
        <v>NA</v>
      </c>
    </row>
    <row r="57414" spans="17:17">
      <c r="Q57414" s="32" t="str">
        <f>IF(I57414="OUTSTANDING",'Data Table Volumes'!$B$1-G57414,"NA")</f>
        <v>NA</v>
      </c>
    </row>
    <row r="57415" spans="17:17">
      <c r="Q57415" s="32" t="str">
        <f>IF(I57415="OUTSTANDING",'Data Table Volumes'!$B$1-G57415,"NA")</f>
        <v>NA</v>
      </c>
    </row>
    <row r="57416" spans="17:17">
      <c r="Q57416" s="32" t="str">
        <f>IF(I57416="OUTSTANDING",'Data Table Volumes'!$B$1-G57416,"NA")</f>
        <v>NA</v>
      </c>
    </row>
    <row r="57417" spans="17:17">
      <c r="Q57417" s="32" t="str">
        <f>IF(I57417="OUTSTANDING",'Data Table Volumes'!$B$1-G57417,"NA")</f>
        <v>NA</v>
      </c>
    </row>
    <row r="57418" spans="17:17">
      <c r="Q57418" s="32" t="str">
        <f>IF(I57418="OUTSTANDING",'Data Table Volumes'!$B$1-G57418,"NA")</f>
        <v>NA</v>
      </c>
    </row>
    <row r="57419" spans="17:17">
      <c r="Q57419" s="32" t="str">
        <f>IF(I57419="OUTSTANDING",'Data Table Volumes'!$B$1-G57419,"NA")</f>
        <v>NA</v>
      </c>
    </row>
    <row r="57420" spans="17:17">
      <c r="Q57420" s="32" t="str">
        <f>IF(I57420="OUTSTANDING",'Data Table Volumes'!$B$1-G57420,"NA")</f>
        <v>NA</v>
      </c>
    </row>
    <row r="57421" spans="17:17">
      <c r="Q57421" s="32" t="str">
        <f>IF(I57421="OUTSTANDING",'Data Table Volumes'!$B$1-G57421,"NA")</f>
        <v>NA</v>
      </c>
    </row>
    <row r="57422" spans="17:17">
      <c r="Q57422" s="32" t="str">
        <f>IF(I57422="OUTSTANDING",'Data Table Volumes'!$B$1-G57422,"NA")</f>
        <v>NA</v>
      </c>
    </row>
    <row r="57423" spans="17:17">
      <c r="Q57423" s="32" t="str">
        <f>IF(I57423="OUTSTANDING",'Data Table Volumes'!$B$1-G57423,"NA")</f>
        <v>NA</v>
      </c>
    </row>
    <row r="57424" spans="17:17">
      <c r="Q57424" s="32" t="str">
        <f>IF(I57424="OUTSTANDING",'Data Table Volumes'!$B$1-G57424,"NA")</f>
        <v>NA</v>
      </c>
    </row>
    <row r="57425" spans="17:17">
      <c r="Q57425" s="32" t="str">
        <f>IF(I57425="OUTSTANDING",'Data Table Volumes'!$B$1-G57425,"NA")</f>
        <v>NA</v>
      </c>
    </row>
    <row r="57426" spans="17:17">
      <c r="Q57426" s="32" t="str">
        <f>IF(I57426="OUTSTANDING",'Data Table Volumes'!$B$1-G57426,"NA")</f>
        <v>NA</v>
      </c>
    </row>
    <row r="57427" spans="17:17">
      <c r="Q57427" s="32" t="str">
        <f>IF(I57427="OUTSTANDING",'Data Table Volumes'!$B$1-G57427,"NA")</f>
        <v>NA</v>
      </c>
    </row>
    <row r="57428" spans="17:17">
      <c r="Q57428" s="32" t="str">
        <f>IF(I57428="OUTSTANDING",'Data Table Volumes'!$B$1-G57428,"NA")</f>
        <v>NA</v>
      </c>
    </row>
    <row r="57429" spans="17:17">
      <c r="Q57429" s="32" t="str">
        <f>IF(I57429="OUTSTANDING",'Data Table Volumes'!$B$1-G57429,"NA")</f>
        <v>NA</v>
      </c>
    </row>
    <row r="57430" spans="17:17">
      <c r="Q57430" s="32" t="str">
        <f>IF(I57430="OUTSTANDING",'Data Table Volumes'!$B$1-G57430,"NA")</f>
        <v>NA</v>
      </c>
    </row>
    <row r="57431" spans="17:17">
      <c r="Q57431" s="32" t="str">
        <f>IF(I57431="OUTSTANDING",'Data Table Volumes'!$B$1-G57431,"NA")</f>
        <v>NA</v>
      </c>
    </row>
    <row r="57432" spans="17:17">
      <c r="Q57432" s="32" t="str">
        <f>IF(I57432="OUTSTANDING",'Data Table Volumes'!$B$1-G57432,"NA")</f>
        <v>NA</v>
      </c>
    </row>
    <row r="57433" spans="17:17">
      <c r="Q57433" s="32" t="str">
        <f>IF(I57433="OUTSTANDING",'Data Table Volumes'!$B$1-G57433,"NA")</f>
        <v>NA</v>
      </c>
    </row>
    <row r="57434" spans="17:17">
      <c r="Q57434" s="32" t="str">
        <f>IF(I57434="OUTSTANDING",'Data Table Volumes'!$B$1-G57434,"NA")</f>
        <v>NA</v>
      </c>
    </row>
    <row r="57435" spans="17:17">
      <c r="Q57435" s="32" t="str">
        <f>IF(I57435="OUTSTANDING",'Data Table Volumes'!$B$1-G57435,"NA")</f>
        <v>NA</v>
      </c>
    </row>
    <row r="57436" spans="17:17">
      <c r="Q57436" s="32" t="str">
        <f>IF(I57436="OUTSTANDING",'Data Table Volumes'!$B$1-G57436,"NA")</f>
        <v>NA</v>
      </c>
    </row>
    <row r="57437" spans="17:17">
      <c r="Q57437" s="32" t="str">
        <f>IF(I57437="OUTSTANDING",'Data Table Volumes'!$B$1-G57437,"NA")</f>
        <v>NA</v>
      </c>
    </row>
    <row r="57438" spans="17:17">
      <c r="Q57438" s="32" t="str">
        <f>IF(I57438="OUTSTANDING",'Data Table Volumes'!$B$1-G57438,"NA")</f>
        <v>NA</v>
      </c>
    </row>
    <row r="57439" spans="17:17">
      <c r="Q57439" s="32" t="str">
        <f>IF(I57439="OUTSTANDING",'Data Table Volumes'!$B$1-G57439,"NA")</f>
        <v>NA</v>
      </c>
    </row>
    <row r="57440" spans="17:17">
      <c r="Q57440" s="32" t="str">
        <f>IF(I57440="OUTSTANDING",'Data Table Volumes'!$B$1-G57440,"NA")</f>
        <v>NA</v>
      </c>
    </row>
    <row r="57441" spans="17:17">
      <c r="Q57441" s="32" t="str">
        <f>IF(I57441="OUTSTANDING",'Data Table Volumes'!$B$1-G57441,"NA")</f>
        <v>NA</v>
      </c>
    </row>
    <row r="57442" spans="17:17">
      <c r="Q57442" s="32" t="str">
        <f>IF(I57442="OUTSTANDING",'Data Table Volumes'!$B$1-G57442,"NA")</f>
        <v>NA</v>
      </c>
    </row>
    <row r="57443" spans="17:17">
      <c r="Q57443" s="32" t="str">
        <f>IF(I57443="OUTSTANDING",'Data Table Volumes'!$B$1-G57443,"NA")</f>
        <v>NA</v>
      </c>
    </row>
    <row r="57444" spans="17:17">
      <c r="Q57444" s="32" t="str">
        <f>IF(I57444="OUTSTANDING",'Data Table Volumes'!$B$1-G57444,"NA")</f>
        <v>NA</v>
      </c>
    </row>
    <row r="57445" spans="17:17">
      <c r="Q57445" s="32" t="str">
        <f>IF(I57445="OUTSTANDING",'Data Table Volumes'!$B$1-G57445,"NA")</f>
        <v>NA</v>
      </c>
    </row>
    <row r="57446" spans="17:17">
      <c r="Q57446" s="32" t="str">
        <f>IF(I57446="OUTSTANDING",'Data Table Volumes'!$B$1-G57446,"NA")</f>
        <v>NA</v>
      </c>
    </row>
    <row r="57447" spans="17:17">
      <c r="Q57447" s="32" t="str">
        <f>IF(I57447="OUTSTANDING",'Data Table Volumes'!$B$1-G57447,"NA")</f>
        <v>NA</v>
      </c>
    </row>
    <row r="57448" spans="17:17">
      <c r="Q57448" s="32" t="str">
        <f>IF(I57448="OUTSTANDING",'Data Table Volumes'!$B$1-G57448,"NA")</f>
        <v>NA</v>
      </c>
    </row>
    <row r="57449" spans="17:17">
      <c r="Q57449" s="32" t="str">
        <f>IF(I57449="OUTSTANDING",'Data Table Volumes'!$B$1-G57449,"NA")</f>
        <v>NA</v>
      </c>
    </row>
    <row r="57450" spans="17:17">
      <c r="Q57450" s="32" t="str">
        <f>IF(I57450="OUTSTANDING",'Data Table Volumes'!$B$1-G57450,"NA")</f>
        <v>NA</v>
      </c>
    </row>
    <row r="57451" spans="17:17">
      <c r="Q57451" s="32" t="str">
        <f>IF(I57451="OUTSTANDING",'Data Table Volumes'!$B$1-G57451,"NA")</f>
        <v>NA</v>
      </c>
    </row>
    <row r="57452" spans="17:17">
      <c r="Q57452" s="32" t="str">
        <f>IF(I57452="OUTSTANDING",'Data Table Volumes'!$B$1-G57452,"NA")</f>
        <v>NA</v>
      </c>
    </row>
    <row r="57453" spans="17:17">
      <c r="Q57453" s="32" t="str">
        <f>IF(I57453="OUTSTANDING",'Data Table Volumes'!$B$1-G57453,"NA")</f>
        <v>NA</v>
      </c>
    </row>
    <row r="57454" spans="17:17">
      <c r="Q57454" s="32" t="str">
        <f>IF(I57454="OUTSTANDING",'Data Table Volumes'!$B$1-G57454,"NA")</f>
        <v>NA</v>
      </c>
    </row>
    <row r="57455" spans="17:17">
      <c r="Q57455" s="32" t="str">
        <f>IF(I57455="OUTSTANDING",'Data Table Volumes'!$B$1-G57455,"NA")</f>
        <v>NA</v>
      </c>
    </row>
    <row r="57456" spans="17:17">
      <c r="Q57456" s="32" t="str">
        <f>IF(I57456="OUTSTANDING",'Data Table Volumes'!$B$1-G57456,"NA")</f>
        <v>NA</v>
      </c>
    </row>
    <row r="57457" spans="17:17">
      <c r="Q57457" s="32" t="str">
        <f>IF(I57457="OUTSTANDING",'Data Table Volumes'!$B$1-G57457,"NA")</f>
        <v>NA</v>
      </c>
    </row>
    <row r="57458" spans="17:17">
      <c r="Q57458" s="32" t="str">
        <f>IF(I57458="OUTSTANDING",'Data Table Volumes'!$B$1-G57458,"NA")</f>
        <v>NA</v>
      </c>
    </row>
    <row r="57459" spans="17:17">
      <c r="Q57459" s="32" t="str">
        <f>IF(I57459="OUTSTANDING",'Data Table Volumes'!$B$1-G57459,"NA")</f>
        <v>NA</v>
      </c>
    </row>
    <row r="57460" spans="17:17">
      <c r="Q57460" s="32" t="str">
        <f>IF(I57460="OUTSTANDING",'Data Table Volumes'!$B$1-G57460,"NA")</f>
        <v>NA</v>
      </c>
    </row>
    <row r="57461" spans="17:17">
      <c r="Q57461" s="32" t="str">
        <f>IF(I57461="OUTSTANDING",'Data Table Volumes'!$B$1-G57461,"NA")</f>
        <v>NA</v>
      </c>
    </row>
    <row r="57462" spans="17:17">
      <c r="Q57462" s="32" t="str">
        <f>IF(I57462="OUTSTANDING",'Data Table Volumes'!$B$1-G57462,"NA")</f>
        <v>NA</v>
      </c>
    </row>
    <row r="57463" spans="17:17">
      <c r="Q57463" s="32" t="str">
        <f>IF(I57463="OUTSTANDING",'Data Table Volumes'!$B$1-G57463,"NA")</f>
        <v>NA</v>
      </c>
    </row>
    <row r="57464" spans="17:17">
      <c r="Q57464" s="32" t="str">
        <f>IF(I57464="OUTSTANDING",'Data Table Volumes'!$B$1-G57464,"NA")</f>
        <v>NA</v>
      </c>
    </row>
    <row r="57465" spans="17:17">
      <c r="Q57465" s="32" t="str">
        <f>IF(I57465="OUTSTANDING",'Data Table Volumes'!$B$1-G57465,"NA")</f>
        <v>NA</v>
      </c>
    </row>
    <row r="57466" spans="17:17">
      <c r="Q57466" s="32" t="str">
        <f>IF(I57466="OUTSTANDING",'Data Table Volumes'!$B$1-G57466,"NA")</f>
        <v>NA</v>
      </c>
    </row>
    <row r="57467" spans="17:17">
      <c r="Q57467" s="32" t="str">
        <f>IF(I57467="OUTSTANDING",'Data Table Volumes'!$B$1-G57467,"NA")</f>
        <v>NA</v>
      </c>
    </row>
    <row r="57468" spans="17:17">
      <c r="Q57468" s="32" t="str">
        <f>IF(I57468="OUTSTANDING",'Data Table Volumes'!$B$1-G57468,"NA")</f>
        <v>NA</v>
      </c>
    </row>
    <row r="57469" spans="17:17">
      <c r="Q57469" s="32" t="str">
        <f>IF(I57469="OUTSTANDING",'Data Table Volumes'!$B$1-G57469,"NA")</f>
        <v>NA</v>
      </c>
    </row>
    <row r="57470" spans="17:17">
      <c r="Q57470" s="32" t="str">
        <f>IF(I57470="OUTSTANDING",'Data Table Volumes'!$B$1-G57470,"NA")</f>
        <v>NA</v>
      </c>
    </row>
    <row r="57471" spans="17:17">
      <c r="Q57471" s="32" t="str">
        <f>IF(I57471="OUTSTANDING",'Data Table Volumes'!$B$1-G57471,"NA")</f>
        <v>NA</v>
      </c>
    </row>
    <row r="57472" spans="17:17">
      <c r="Q57472" s="32" t="str">
        <f>IF(I57472="OUTSTANDING",'Data Table Volumes'!$B$1-G57472,"NA")</f>
        <v>NA</v>
      </c>
    </row>
    <row r="57473" spans="17:17">
      <c r="Q57473" s="32" t="str">
        <f>IF(I57473="OUTSTANDING",'Data Table Volumes'!$B$1-G57473,"NA")</f>
        <v>NA</v>
      </c>
    </row>
    <row r="57474" spans="17:17">
      <c r="Q57474" s="32" t="str">
        <f>IF(I57474="OUTSTANDING",'Data Table Volumes'!$B$1-G57474,"NA")</f>
        <v>NA</v>
      </c>
    </row>
    <row r="57475" spans="17:17">
      <c r="Q57475" s="32" t="str">
        <f>IF(I57475="OUTSTANDING",'Data Table Volumes'!$B$1-G57475,"NA")</f>
        <v>NA</v>
      </c>
    </row>
    <row r="57476" spans="17:17">
      <c r="Q57476" s="32" t="str">
        <f>IF(I57476="OUTSTANDING",'Data Table Volumes'!$B$1-G57476,"NA")</f>
        <v>NA</v>
      </c>
    </row>
    <row r="57477" spans="17:17">
      <c r="Q57477" s="32" t="str">
        <f>IF(I57477="OUTSTANDING",'Data Table Volumes'!$B$1-G57477,"NA")</f>
        <v>NA</v>
      </c>
    </row>
    <row r="57478" spans="17:17">
      <c r="Q57478" s="32" t="str">
        <f>IF(I57478="OUTSTANDING",'Data Table Volumes'!$B$1-G57478,"NA")</f>
        <v>NA</v>
      </c>
    </row>
    <row r="57479" spans="17:17">
      <c r="Q57479" s="32" t="str">
        <f>IF(I57479="OUTSTANDING",'Data Table Volumes'!$B$1-G57479,"NA")</f>
        <v>NA</v>
      </c>
    </row>
    <row r="57480" spans="17:17">
      <c r="Q57480" s="32" t="str">
        <f>IF(I57480="OUTSTANDING",'Data Table Volumes'!$B$1-G57480,"NA")</f>
        <v>NA</v>
      </c>
    </row>
    <row r="57481" spans="17:17">
      <c r="Q57481" s="32" t="str">
        <f>IF(I57481="OUTSTANDING",'Data Table Volumes'!$B$1-G57481,"NA")</f>
        <v>NA</v>
      </c>
    </row>
    <row r="57482" spans="17:17">
      <c r="Q57482" s="32" t="str">
        <f>IF(I57482="OUTSTANDING",'Data Table Volumes'!$B$1-G57482,"NA")</f>
        <v>NA</v>
      </c>
    </row>
    <row r="57483" spans="17:17">
      <c r="Q57483" s="32" t="str">
        <f>IF(I57483="OUTSTANDING",'Data Table Volumes'!$B$1-G57483,"NA")</f>
        <v>NA</v>
      </c>
    </row>
    <row r="57484" spans="17:17">
      <c r="Q57484" s="32" t="str">
        <f>IF(I57484="OUTSTANDING",'Data Table Volumes'!$B$1-G57484,"NA")</f>
        <v>NA</v>
      </c>
    </row>
    <row r="57485" spans="17:17">
      <c r="Q57485" s="32" t="str">
        <f>IF(I57485="OUTSTANDING",'Data Table Volumes'!$B$1-G57485,"NA")</f>
        <v>NA</v>
      </c>
    </row>
    <row r="57486" spans="17:17">
      <c r="Q57486" s="32" t="str">
        <f>IF(I57486="OUTSTANDING",'Data Table Volumes'!$B$1-G57486,"NA")</f>
        <v>NA</v>
      </c>
    </row>
    <row r="57487" spans="17:17">
      <c r="Q57487" s="32" t="str">
        <f>IF(I57487="OUTSTANDING",'Data Table Volumes'!$B$1-G57487,"NA")</f>
        <v>NA</v>
      </c>
    </row>
    <row r="57488" spans="17:17">
      <c r="Q57488" s="32" t="str">
        <f>IF(I57488="OUTSTANDING",'Data Table Volumes'!$B$1-G57488,"NA")</f>
        <v>NA</v>
      </c>
    </row>
    <row r="57489" spans="17:17">
      <c r="Q57489" s="32" t="str">
        <f>IF(I57489="OUTSTANDING",'Data Table Volumes'!$B$1-G57489,"NA")</f>
        <v>NA</v>
      </c>
    </row>
    <row r="57490" spans="17:17">
      <c r="Q57490" s="32" t="str">
        <f>IF(I57490="OUTSTANDING",'Data Table Volumes'!$B$1-G57490,"NA")</f>
        <v>NA</v>
      </c>
    </row>
    <row r="57491" spans="17:17">
      <c r="Q57491" s="32" t="str">
        <f>IF(I57491="OUTSTANDING",'Data Table Volumes'!$B$1-G57491,"NA")</f>
        <v>NA</v>
      </c>
    </row>
    <row r="57492" spans="17:17">
      <c r="Q57492" s="32" t="str">
        <f>IF(I57492="OUTSTANDING",'Data Table Volumes'!$B$1-G57492,"NA")</f>
        <v>NA</v>
      </c>
    </row>
    <row r="57493" spans="17:17">
      <c r="Q57493" s="32" t="str">
        <f>IF(I57493="OUTSTANDING",'Data Table Volumes'!$B$1-G57493,"NA")</f>
        <v>NA</v>
      </c>
    </row>
    <row r="57494" spans="17:17">
      <c r="Q57494" s="32" t="str">
        <f>IF(I57494="OUTSTANDING",'Data Table Volumes'!$B$1-G57494,"NA")</f>
        <v>NA</v>
      </c>
    </row>
    <row r="57495" spans="17:17">
      <c r="Q57495" s="32" t="str">
        <f>IF(I57495="OUTSTANDING",'Data Table Volumes'!$B$1-G57495,"NA")</f>
        <v>NA</v>
      </c>
    </row>
    <row r="57496" spans="17:17">
      <c r="Q57496" s="32" t="str">
        <f>IF(I57496="OUTSTANDING",'Data Table Volumes'!$B$1-G57496,"NA")</f>
        <v>NA</v>
      </c>
    </row>
    <row r="57497" spans="17:17">
      <c r="Q57497" s="32" t="str">
        <f>IF(I57497="OUTSTANDING",'Data Table Volumes'!$B$1-G57497,"NA")</f>
        <v>NA</v>
      </c>
    </row>
    <row r="57498" spans="17:17">
      <c r="Q57498" s="32" t="str">
        <f>IF(I57498="OUTSTANDING",'Data Table Volumes'!$B$1-G57498,"NA")</f>
        <v>NA</v>
      </c>
    </row>
    <row r="57499" spans="17:17">
      <c r="Q57499" s="32" t="str">
        <f>IF(I57499="OUTSTANDING",'Data Table Volumes'!$B$1-G57499,"NA")</f>
        <v>NA</v>
      </c>
    </row>
    <row r="57500" spans="17:17">
      <c r="Q57500" s="32" t="str">
        <f>IF(I57500="OUTSTANDING",'Data Table Volumes'!$B$1-G57500,"NA")</f>
        <v>NA</v>
      </c>
    </row>
    <row r="57501" spans="17:17">
      <c r="Q57501" s="32" t="str">
        <f>IF(I57501="OUTSTANDING",'Data Table Volumes'!$B$1-G57501,"NA")</f>
        <v>NA</v>
      </c>
    </row>
    <row r="57502" spans="17:17">
      <c r="Q57502" s="32" t="str">
        <f>IF(I57502="OUTSTANDING",'Data Table Volumes'!$B$1-G57502,"NA")</f>
        <v>NA</v>
      </c>
    </row>
    <row r="57503" spans="17:17">
      <c r="Q57503" s="32" t="str">
        <f>IF(I57503="OUTSTANDING",'Data Table Volumes'!$B$1-G57503,"NA")</f>
        <v>NA</v>
      </c>
    </row>
    <row r="57504" spans="17:17">
      <c r="Q57504" s="32" t="str">
        <f>IF(I57504="OUTSTANDING",'Data Table Volumes'!$B$1-G57504,"NA")</f>
        <v>NA</v>
      </c>
    </row>
    <row r="57505" spans="17:17">
      <c r="Q57505" s="32" t="str">
        <f>IF(I57505="OUTSTANDING",'Data Table Volumes'!$B$1-G57505,"NA")</f>
        <v>NA</v>
      </c>
    </row>
    <row r="57506" spans="17:17">
      <c r="Q57506" s="32" t="str">
        <f>IF(I57506="OUTSTANDING",'Data Table Volumes'!$B$1-G57506,"NA")</f>
        <v>NA</v>
      </c>
    </row>
    <row r="57507" spans="17:17">
      <c r="Q57507" s="32" t="str">
        <f>IF(I57507="OUTSTANDING",'Data Table Volumes'!$B$1-G57507,"NA")</f>
        <v>NA</v>
      </c>
    </row>
    <row r="57508" spans="17:17">
      <c r="Q57508" s="32" t="str">
        <f>IF(I57508="OUTSTANDING",'Data Table Volumes'!$B$1-G57508,"NA")</f>
        <v>NA</v>
      </c>
    </row>
    <row r="57509" spans="17:17">
      <c r="Q57509" s="32" t="str">
        <f>IF(I57509="OUTSTANDING",'Data Table Volumes'!$B$1-G57509,"NA")</f>
        <v>NA</v>
      </c>
    </row>
    <row r="57510" spans="17:17">
      <c r="Q57510" s="32" t="str">
        <f>IF(I57510="OUTSTANDING",'Data Table Volumes'!$B$1-G57510,"NA")</f>
        <v>NA</v>
      </c>
    </row>
    <row r="57511" spans="17:17">
      <c r="Q57511" s="32" t="str">
        <f>IF(I57511="OUTSTANDING",'Data Table Volumes'!$B$1-G57511,"NA")</f>
        <v>NA</v>
      </c>
    </row>
    <row r="57512" spans="17:17">
      <c r="Q57512" s="32" t="str">
        <f>IF(I57512="OUTSTANDING",'Data Table Volumes'!$B$1-G57512,"NA")</f>
        <v>NA</v>
      </c>
    </row>
    <row r="57513" spans="17:17">
      <c r="Q57513" s="32" t="str">
        <f>IF(I57513="OUTSTANDING",'Data Table Volumes'!$B$1-G57513,"NA")</f>
        <v>NA</v>
      </c>
    </row>
    <row r="57514" spans="17:17">
      <c r="Q57514" s="32" t="str">
        <f>IF(I57514="OUTSTANDING",'Data Table Volumes'!$B$1-G57514,"NA")</f>
        <v>NA</v>
      </c>
    </row>
    <row r="57515" spans="17:17">
      <c r="Q57515" s="32" t="str">
        <f>IF(I57515="OUTSTANDING",'Data Table Volumes'!$B$1-G57515,"NA")</f>
        <v>NA</v>
      </c>
    </row>
    <row r="57516" spans="17:17">
      <c r="Q57516" s="32" t="str">
        <f>IF(I57516="OUTSTANDING",'Data Table Volumes'!$B$1-G57516,"NA")</f>
        <v>NA</v>
      </c>
    </row>
    <row r="57517" spans="17:17">
      <c r="Q57517" s="32" t="str">
        <f>IF(I57517="OUTSTANDING",'Data Table Volumes'!$B$1-G57517,"NA")</f>
        <v>NA</v>
      </c>
    </row>
    <row r="57518" spans="17:17">
      <c r="Q57518" s="32" t="str">
        <f>IF(I57518="OUTSTANDING",'Data Table Volumes'!$B$1-G57518,"NA")</f>
        <v>NA</v>
      </c>
    </row>
    <row r="57519" spans="17:17">
      <c r="Q57519" s="32" t="str">
        <f>IF(I57519="OUTSTANDING",'Data Table Volumes'!$B$1-G57519,"NA")</f>
        <v>NA</v>
      </c>
    </row>
    <row r="57520" spans="17:17">
      <c r="Q57520" s="32" t="str">
        <f>IF(I57520="OUTSTANDING",'Data Table Volumes'!$B$1-G57520,"NA")</f>
        <v>NA</v>
      </c>
    </row>
    <row r="57521" spans="17:17">
      <c r="Q57521" s="32" t="str">
        <f>IF(I57521="OUTSTANDING",'Data Table Volumes'!$B$1-G57521,"NA")</f>
        <v>NA</v>
      </c>
    </row>
    <row r="57522" spans="17:17">
      <c r="Q57522" s="32" t="str">
        <f>IF(I57522="OUTSTANDING",'Data Table Volumes'!$B$1-G57522,"NA")</f>
        <v>NA</v>
      </c>
    </row>
    <row r="57523" spans="17:17">
      <c r="Q57523" s="32" t="str">
        <f>IF(I57523="OUTSTANDING",'Data Table Volumes'!$B$1-G57523,"NA")</f>
        <v>NA</v>
      </c>
    </row>
    <row r="57524" spans="17:17">
      <c r="Q57524" s="32" t="str">
        <f>IF(I57524="OUTSTANDING",'Data Table Volumes'!$B$1-G57524,"NA")</f>
        <v>NA</v>
      </c>
    </row>
    <row r="57525" spans="17:17">
      <c r="Q57525" s="32" t="str">
        <f>IF(I57525="OUTSTANDING",'Data Table Volumes'!$B$1-G57525,"NA")</f>
        <v>NA</v>
      </c>
    </row>
    <row r="57526" spans="17:17">
      <c r="Q57526" s="32" t="str">
        <f>IF(I57526="OUTSTANDING",'Data Table Volumes'!$B$1-G57526,"NA")</f>
        <v>NA</v>
      </c>
    </row>
    <row r="57527" spans="17:17">
      <c r="Q57527" s="32" t="str">
        <f>IF(I57527="OUTSTANDING",'Data Table Volumes'!$B$1-G57527,"NA")</f>
        <v>NA</v>
      </c>
    </row>
    <row r="57528" spans="17:17">
      <c r="Q57528" s="32" t="str">
        <f>IF(I57528="OUTSTANDING",'Data Table Volumes'!$B$1-G57528,"NA")</f>
        <v>NA</v>
      </c>
    </row>
    <row r="57529" spans="17:17">
      <c r="Q57529" s="32" t="str">
        <f>IF(I57529="OUTSTANDING",'Data Table Volumes'!$B$1-G57529,"NA")</f>
        <v>NA</v>
      </c>
    </row>
    <row r="57530" spans="17:17">
      <c r="Q57530" s="32" t="str">
        <f>IF(I57530="OUTSTANDING",'Data Table Volumes'!$B$1-G57530,"NA")</f>
        <v>NA</v>
      </c>
    </row>
    <row r="57531" spans="17:17">
      <c r="Q57531" s="32" t="str">
        <f>IF(I57531="OUTSTANDING",'Data Table Volumes'!$B$1-G57531,"NA")</f>
        <v>NA</v>
      </c>
    </row>
    <row r="57532" spans="17:17">
      <c r="Q57532" s="32" t="str">
        <f>IF(I57532="OUTSTANDING",'Data Table Volumes'!$B$1-G57532,"NA")</f>
        <v>NA</v>
      </c>
    </row>
    <row r="57533" spans="17:17">
      <c r="Q57533" s="32" t="str">
        <f>IF(I57533="OUTSTANDING",'Data Table Volumes'!$B$1-G57533,"NA")</f>
        <v>NA</v>
      </c>
    </row>
    <row r="57534" spans="17:17">
      <c r="Q57534" s="32" t="str">
        <f>IF(I57534="OUTSTANDING",'Data Table Volumes'!$B$1-G57534,"NA")</f>
        <v>NA</v>
      </c>
    </row>
    <row r="57535" spans="17:17">
      <c r="Q57535" s="32" t="str">
        <f>IF(I57535="OUTSTANDING",'Data Table Volumes'!$B$1-G57535,"NA")</f>
        <v>NA</v>
      </c>
    </row>
    <row r="57536" spans="17:17">
      <c r="Q57536" s="32" t="str">
        <f>IF(I57536="OUTSTANDING",'Data Table Volumes'!$B$1-G57536,"NA")</f>
        <v>NA</v>
      </c>
    </row>
    <row r="57537" spans="17:17">
      <c r="Q57537" s="32" t="str">
        <f>IF(I57537="OUTSTANDING",'Data Table Volumes'!$B$1-G57537,"NA")</f>
        <v>NA</v>
      </c>
    </row>
    <row r="57538" spans="17:17">
      <c r="Q57538" s="32" t="str">
        <f>IF(I57538="OUTSTANDING",'Data Table Volumes'!$B$1-G57538,"NA")</f>
        <v>NA</v>
      </c>
    </row>
    <row r="57539" spans="17:17">
      <c r="Q57539" s="32" t="str">
        <f>IF(I57539="OUTSTANDING",'Data Table Volumes'!$B$1-G57539,"NA")</f>
        <v>NA</v>
      </c>
    </row>
    <row r="57540" spans="17:17">
      <c r="Q57540" s="32" t="str">
        <f>IF(I57540="OUTSTANDING",'Data Table Volumes'!$B$1-G57540,"NA")</f>
        <v>NA</v>
      </c>
    </row>
    <row r="57541" spans="17:17">
      <c r="Q57541" s="32" t="str">
        <f>IF(I57541="OUTSTANDING",'Data Table Volumes'!$B$1-G57541,"NA")</f>
        <v>NA</v>
      </c>
    </row>
    <row r="57542" spans="17:17">
      <c r="Q57542" s="32" t="str">
        <f>IF(I57542="OUTSTANDING",'Data Table Volumes'!$B$1-G57542,"NA")</f>
        <v>NA</v>
      </c>
    </row>
    <row r="57543" spans="17:17">
      <c r="Q57543" s="32" t="str">
        <f>IF(I57543="OUTSTANDING",'Data Table Volumes'!$B$1-G57543,"NA")</f>
        <v>NA</v>
      </c>
    </row>
    <row r="57544" spans="17:17">
      <c r="Q57544" s="32" t="str">
        <f>IF(I57544="OUTSTANDING",'Data Table Volumes'!$B$1-G57544,"NA")</f>
        <v>NA</v>
      </c>
    </row>
    <row r="57545" spans="17:17">
      <c r="Q57545" s="32" t="str">
        <f>IF(I57545="OUTSTANDING",'Data Table Volumes'!$B$1-G57545,"NA")</f>
        <v>NA</v>
      </c>
    </row>
    <row r="57546" spans="17:17">
      <c r="Q57546" s="32" t="str">
        <f>IF(I57546="OUTSTANDING",'Data Table Volumes'!$B$1-G57546,"NA")</f>
        <v>NA</v>
      </c>
    </row>
    <row r="57547" spans="17:17">
      <c r="Q57547" s="32" t="str">
        <f>IF(I57547="OUTSTANDING",'Data Table Volumes'!$B$1-G57547,"NA")</f>
        <v>NA</v>
      </c>
    </row>
    <row r="57548" spans="17:17">
      <c r="Q57548" s="32" t="str">
        <f>IF(I57548="OUTSTANDING",'Data Table Volumes'!$B$1-G57548,"NA")</f>
        <v>NA</v>
      </c>
    </row>
    <row r="57549" spans="17:17">
      <c r="Q57549" s="32" t="str">
        <f>IF(I57549="OUTSTANDING",'Data Table Volumes'!$B$1-G57549,"NA")</f>
        <v>NA</v>
      </c>
    </row>
    <row r="57550" spans="17:17">
      <c r="Q57550" s="32" t="str">
        <f>IF(I57550="OUTSTANDING",'Data Table Volumes'!$B$1-G57550,"NA")</f>
        <v>NA</v>
      </c>
    </row>
    <row r="57551" spans="17:17">
      <c r="Q57551" s="32" t="str">
        <f>IF(I57551="OUTSTANDING",'Data Table Volumes'!$B$1-G57551,"NA")</f>
        <v>NA</v>
      </c>
    </row>
    <row r="57552" spans="17:17">
      <c r="Q57552" s="32" t="str">
        <f>IF(I57552="OUTSTANDING",'Data Table Volumes'!$B$1-G57552,"NA")</f>
        <v>NA</v>
      </c>
    </row>
    <row r="57553" spans="17:17">
      <c r="Q57553" s="32" t="str">
        <f>IF(I57553="OUTSTANDING",'Data Table Volumes'!$B$1-G57553,"NA")</f>
        <v>NA</v>
      </c>
    </row>
    <row r="57554" spans="17:17">
      <c r="Q57554" s="32" t="str">
        <f>IF(I57554="OUTSTANDING",'Data Table Volumes'!$B$1-G57554,"NA")</f>
        <v>NA</v>
      </c>
    </row>
    <row r="57555" spans="17:17">
      <c r="Q57555" s="32" t="str">
        <f>IF(I57555="OUTSTANDING",'Data Table Volumes'!$B$1-G57555,"NA")</f>
        <v>NA</v>
      </c>
    </row>
    <row r="57556" spans="17:17">
      <c r="Q57556" s="32" t="str">
        <f>IF(I57556="OUTSTANDING",'Data Table Volumes'!$B$1-G57556,"NA")</f>
        <v>NA</v>
      </c>
    </row>
    <row r="57557" spans="17:17">
      <c r="Q57557" s="32" t="str">
        <f>IF(I57557="OUTSTANDING",'Data Table Volumes'!$B$1-G57557,"NA")</f>
        <v>NA</v>
      </c>
    </row>
    <row r="57558" spans="17:17">
      <c r="Q57558" s="32" t="str">
        <f>IF(I57558="OUTSTANDING",'Data Table Volumes'!$B$1-G57558,"NA")</f>
        <v>NA</v>
      </c>
    </row>
    <row r="57559" spans="17:17">
      <c r="Q57559" s="32" t="str">
        <f>IF(I57559="OUTSTANDING",'Data Table Volumes'!$B$1-G57559,"NA")</f>
        <v>NA</v>
      </c>
    </row>
    <row r="57560" spans="17:17">
      <c r="Q57560" s="32" t="str">
        <f>IF(I57560="OUTSTANDING",'Data Table Volumes'!$B$1-G57560,"NA")</f>
        <v>NA</v>
      </c>
    </row>
    <row r="57561" spans="17:17">
      <c r="Q57561" s="32" t="str">
        <f>IF(I57561="OUTSTANDING",'Data Table Volumes'!$B$1-G57561,"NA")</f>
        <v>NA</v>
      </c>
    </row>
    <row r="57562" spans="17:17">
      <c r="Q57562" s="32" t="str">
        <f>IF(I57562="OUTSTANDING",'Data Table Volumes'!$B$1-G57562,"NA")</f>
        <v>NA</v>
      </c>
    </row>
    <row r="57563" spans="17:17">
      <c r="Q57563" s="32" t="str">
        <f>IF(I57563="OUTSTANDING",'Data Table Volumes'!$B$1-G57563,"NA")</f>
        <v>NA</v>
      </c>
    </row>
    <row r="57564" spans="17:17">
      <c r="Q57564" s="32" t="str">
        <f>IF(I57564="OUTSTANDING",'Data Table Volumes'!$B$1-G57564,"NA")</f>
        <v>NA</v>
      </c>
    </row>
    <row r="57565" spans="17:17">
      <c r="Q57565" s="32" t="str">
        <f>IF(I57565="OUTSTANDING",'Data Table Volumes'!$B$1-G57565,"NA")</f>
        <v>NA</v>
      </c>
    </row>
    <row r="57566" spans="17:17">
      <c r="Q57566" s="32" t="str">
        <f>IF(I57566="OUTSTANDING",'Data Table Volumes'!$B$1-G57566,"NA")</f>
        <v>NA</v>
      </c>
    </row>
    <row r="57567" spans="17:17">
      <c r="Q57567" s="32" t="str">
        <f>IF(I57567="OUTSTANDING",'Data Table Volumes'!$B$1-G57567,"NA")</f>
        <v>NA</v>
      </c>
    </row>
    <row r="57568" spans="17:17">
      <c r="Q57568" s="32" t="str">
        <f>IF(I57568="OUTSTANDING",'Data Table Volumes'!$B$1-G57568,"NA")</f>
        <v>NA</v>
      </c>
    </row>
    <row r="57569" spans="17:17">
      <c r="Q57569" s="32" t="str">
        <f>IF(I57569="OUTSTANDING",'Data Table Volumes'!$B$1-G57569,"NA")</f>
        <v>NA</v>
      </c>
    </row>
    <row r="57570" spans="17:17">
      <c r="Q57570" s="32" t="str">
        <f>IF(I57570="OUTSTANDING",'Data Table Volumes'!$B$1-G57570,"NA")</f>
        <v>NA</v>
      </c>
    </row>
    <row r="57571" spans="17:17">
      <c r="Q57571" s="32" t="str">
        <f>IF(I57571="OUTSTANDING",'Data Table Volumes'!$B$1-G57571,"NA")</f>
        <v>NA</v>
      </c>
    </row>
    <row r="57572" spans="17:17">
      <c r="Q57572" s="32" t="str">
        <f>IF(I57572="OUTSTANDING",'Data Table Volumes'!$B$1-G57572,"NA")</f>
        <v>NA</v>
      </c>
    </row>
    <row r="57573" spans="17:17">
      <c r="Q57573" s="32" t="str">
        <f>IF(I57573="OUTSTANDING",'Data Table Volumes'!$B$1-G57573,"NA")</f>
        <v>NA</v>
      </c>
    </row>
    <row r="57574" spans="17:17">
      <c r="Q57574" s="32" t="str">
        <f>IF(I57574="OUTSTANDING",'Data Table Volumes'!$B$1-G57574,"NA")</f>
        <v>NA</v>
      </c>
    </row>
    <row r="57575" spans="17:17">
      <c r="Q57575" s="32" t="str">
        <f>IF(I57575="OUTSTANDING",'Data Table Volumes'!$B$1-G57575,"NA")</f>
        <v>NA</v>
      </c>
    </row>
    <row r="57576" spans="17:17">
      <c r="Q57576" s="32" t="str">
        <f>IF(I57576="OUTSTANDING",'Data Table Volumes'!$B$1-G57576,"NA")</f>
        <v>NA</v>
      </c>
    </row>
    <row r="57577" spans="17:17">
      <c r="Q57577" s="32" t="str">
        <f>IF(I57577="OUTSTANDING",'Data Table Volumes'!$B$1-G57577,"NA")</f>
        <v>NA</v>
      </c>
    </row>
    <row r="57578" spans="17:17">
      <c r="Q57578" s="32" t="str">
        <f>IF(I57578="OUTSTANDING",'Data Table Volumes'!$B$1-G57578,"NA")</f>
        <v>NA</v>
      </c>
    </row>
    <row r="57579" spans="17:17">
      <c r="Q57579" s="32" t="str">
        <f>IF(I57579="OUTSTANDING",'Data Table Volumes'!$B$1-G57579,"NA")</f>
        <v>NA</v>
      </c>
    </row>
    <row r="57580" spans="17:17">
      <c r="Q57580" s="32" t="str">
        <f>IF(I57580="OUTSTANDING",'Data Table Volumes'!$B$1-G57580,"NA")</f>
        <v>NA</v>
      </c>
    </row>
    <row r="57581" spans="17:17">
      <c r="Q57581" s="32" t="str">
        <f>IF(I57581="OUTSTANDING",'Data Table Volumes'!$B$1-G57581,"NA")</f>
        <v>NA</v>
      </c>
    </row>
    <row r="57582" spans="17:17">
      <c r="Q57582" s="32" t="str">
        <f>IF(I57582="OUTSTANDING",'Data Table Volumes'!$B$1-G57582,"NA")</f>
        <v>NA</v>
      </c>
    </row>
    <row r="57583" spans="17:17">
      <c r="Q57583" s="32" t="str">
        <f>IF(I57583="OUTSTANDING",'Data Table Volumes'!$B$1-G57583,"NA")</f>
        <v>NA</v>
      </c>
    </row>
    <row r="57584" spans="17:17">
      <c r="Q57584" s="32" t="str">
        <f>IF(I57584="OUTSTANDING",'Data Table Volumes'!$B$1-G57584,"NA")</f>
        <v>NA</v>
      </c>
    </row>
    <row r="57585" spans="17:17">
      <c r="Q57585" s="32" t="str">
        <f>IF(I57585="OUTSTANDING",'Data Table Volumes'!$B$1-G57585,"NA")</f>
        <v>NA</v>
      </c>
    </row>
    <row r="57586" spans="17:17">
      <c r="Q57586" s="32" t="str">
        <f>IF(I57586="OUTSTANDING",'Data Table Volumes'!$B$1-G57586,"NA")</f>
        <v>NA</v>
      </c>
    </row>
    <row r="57587" spans="17:17">
      <c r="Q57587" s="32" t="str">
        <f>IF(I57587="OUTSTANDING",'Data Table Volumes'!$B$1-G57587,"NA")</f>
        <v>NA</v>
      </c>
    </row>
    <row r="57588" spans="17:17">
      <c r="Q57588" s="32" t="str">
        <f>IF(I57588="OUTSTANDING",'Data Table Volumes'!$B$1-G57588,"NA")</f>
        <v>NA</v>
      </c>
    </row>
    <row r="57589" spans="17:17">
      <c r="Q57589" s="32" t="str">
        <f>IF(I57589="OUTSTANDING",'Data Table Volumes'!$B$1-G57589,"NA")</f>
        <v>NA</v>
      </c>
    </row>
    <row r="57590" spans="17:17">
      <c r="Q57590" s="32" t="str">
        <f>IF(I57590="OUTSTANDING",'Data Table Volumes'!$B$1-G57590,"NA")</f>
        <v>NA</v>
      </c>
    </row>
    <row r="57591" spans="17:17">
      <c r="Q57591" s="32" t="str">
        <f>IF(I57591="OUTSTANDING",'Data Table Volumes'!$B$1-G57591,"NA")</f>
        <v>NA</v>
      </c>
    </row>
    <row r="57592" spans="17:17">
      <c r="Q57592" s="32" t="str">
        <f>IF(I57592="OUTSTANDING",'Data Table Volumes'!$B$1-G57592,"NA")</f>
        <v>NA</v>
      </c>
    </row>
    <row r="57593" spans="17:17">
      <c r="Q57593" s="32" t="str">
        <f>IF(I57593="OUTSTANDING",'Data Table Volumes'!$B$1-G57593,"NA")</f>
        <v>NA</v>
      </c>
    </row>
    <row r="57594" spans="17:17">
      <c r="Q57594" s="32" t="str">
        <f>IF(I57594="OUTSTANDING",'Data Table Volumes'!$B$1-G57594,"NA")</f>
        <v>NA</v>
      </c>
    </row>
    <row r="57595" spans="17:17">
      <c r="Q57595" s="32" t="str">
        <f>IF(I57595="OUTSTANDING",'Data Table Volumes'!$B$1-G57595,"NA")</f>
        <v>NA</v>
      </c>
    </row>
    <row r="57596" spans="17:17">
      <c r="Q57596" s="32" t="str">
        <f>IF(I57596="OUTSTANDING",'Data Table Volumes'!$B$1-G57596,"NA")</f>
        <v>NA</v>
      </c>
    </row>
    <row r="57597" spans="17:17">
      <c r="Q57597" s="32" t="str">
        <f>IF(I57597="OUTSTANDING",'Data Table Volumes'!$B$1-G57597,"NA")</f>
        <v>NA</v>
      </c>
    </row>
    <row r="57598" spans="17:17">
      <c r="Q57598" s="32" t="str">
        <f>IF(I57598="OUTSTANDING",'Data Table Volumes'!$B$1-G57598,"NA")</f>
        <v>NA</v>
      </c>
    </row>
    <row r="57599" spans="17:17">
      <c r="Q57599" s="32" t="str">
        <f>IF(I57599="OUTSTANDING",'Data Table Volumes'!$B$1-G57599,"NA")</f>
        <v>NA</v>
      </c>
    </row>
    <row r="57600" spans="17:17">
      <c r="Q57600" s="32" t="str">
        <f>IF(I57600="OUTSTANDING",'Data Table Volumes'!$B$1-G57600,"NA")</f>
        <v>NA</v>
      </c>
    </row>
    <row r="57601" spans="17:17">
      <c r="Q57601" s="32" t="str">
        <f>IF(I57601="OUTSTANDING",'Data Table Volumes'!$B$1-G57601,"NA")</f>
        <v>NA</v>
      </c>
    </row>
    <row r="57602" spans="17:17">
      <c r="Q57602" s="32" t="str">
        <f>IF(I57602="OUTSTANDING",'Data Table Volumes'!$B$1-G57602,"NA")</f>
        <v>NA</v>
      </c>
    </row>
    <row r="57603" spans="17:17">
      <c r="Q57603" s="32" t="str">
        <f>IF(I57603="OUTSTANDING",'Data Table Volumes'!$B$1-G57603,"NA")</f>
        <v>NA</v>
      </c>
    </row>
    <row r="57604" spans="17:17">
      <c r="Q57604" s="32" t="str">
        <f>IF(I57604="OUTSTANDING",'Data Table Volumes'!$B$1-G57604,"NA")</f>
        <v>NA</v>
      </c>
    </row>
    <row r="57605" spans="17:17">
      <c r="Q57605" s="32" t="str">
        <f>IF(I57605="OUTSTANDING",'Data Table Volumes'!$B$1-G57605,"NA")</f>
        <v>NA</v>
      </c>
    </row>
    <row r="57606" spans="17:17">
      <c r="Q57606" s="32" t="str">
        <f>IF(I57606="OUTSTANDING",'Data Table Volumes'!$B$1-G57606,"NA")</f>
        <v>NA</v>
      </c>
    </row>
    <row r="57607" spans="17:17">
      <c r="Q57607" s="32" t="str">
        <f>IF(I57607="OUTSTANDING",'Data Table Volumes'!$B$1-G57607,"NA")</f>
        <v>NA</v>
      </c>
    </row>
    <row r="57608" spans="17:17">
      <c r="Q57608" s="32" t="str">
        <f>IF(I57608="OUTSTANDING",'Data Table Volumes'!$B$1-G57608,"NA")</f>
        <v>NA</v>
      </c>
    </row>
    <row r="57609" spans="17:17">
      <c r="Q57609" s="32" t="str">
        <f>IF(I57609="OUTSTANDING",'Data Table Volumes'!$B$1-G57609,"NA")</f>
        <v>NA</v>
      </c>
    </row>
    <row r="57610" spans="17:17">
      <c r="Q57610" s="32" t="str">
        <f>IF(I57610="OUTSTANDING",'Data Table Volumes'!$B$1-G57610,"NA")</f>
        <v>NA</v>
      </c>
    </row>
    <row r="57611" spans="17:17">
      <c r="Q57611" s="32" t="str">
        <f>IF(I57611="OUTSTANDING",'Data Table Volumes'!$B$1-G57611,"NA")</f>
        <v>NA</v>
      </c>
    </row>
    <row r="57612" spans="17:17">
      <c r="Q57612" s="32" t="str">
        <f>IF(I57612="OUTSTANDING",'Data Table Volumes'!$B$1-G57612,"NA")</f>
        <v>NA</v>
      </c>
    </row>
    <row r="57613" spans="17:17">
      <c r="Q57613" s="32" t="str">
        <f>IF(I57613="OUTSTANDING",'Data Table Volumes'!$B$1-G57613,"NA")</f>
        <v>NA</v>
      </c>
    </row>
    <row r="57614" spans="17:17">
      <c r="Q57614" s="32" t="str">
        <f>IF(I57614="OUTSTANDING",'Data Table Volumes'!$B$1-G57614,"NA")</f>
        <v>NA</v>
      </c>
    </row>
    <row r="57615" spans="17:17">
      <c r="Q57615" s="32" t="str">
        <f>IF(I57615="OUTSTANDING",'Data Table Volumes'!$B$1-G57615,"NA")</f>
        <v>NA</v>
      </c>
    </row>
    <row r="57616" spans="17:17">
      <c r="Q57616" s="32" t="str">
        <f>IF(I57616="OUTSTANDING",'Data Table Volumes'!$B$1-G57616,"NA")</f>
        <v>NA</v>
      </c>
    </row>
    <row r="57617" spans="17:17">
      <c r="Q57617" s="32" t="str">
        <f>IF(I57617="OUTSTANDING",'Data Table Volumes'!$B$1-G57617,"NA")</f>
        <v>NA</v>
      </c>
    </row>
    <row r="57618" spans="17:17">
      <c r="Q57618" s="32" t="str">
        <f>IF(I57618="OUTSTANDING",'Data Table Volumes'!$B$1-G57618,"NA")</f>
        <v>NA</v>
      </c>
    </row>
    <row r="57619" spans="17:17">
      <c r="Q57619" s="32" t="str">
        <f>IF(I57619="OUTSTANDING",'Data Table Volumes'!$B$1-G57619,"NA")</f>
        <v>NA</v>
      </c>
    </row>
    <row r="57620" spans="17:17">
      <c r="Q57620" s="32" t="str">
        <f>IF(I57620="OUTSTANDING",'Data Table Volumes'!$B$1-G57620,"NA")</f>
        <v>NA</v>
      </c>
    </row>
    <row r="57621" spans="17:17">
      <c r="Q57621" s="32" t="str">
        <f>IF(I57621="OUTSTANDING",'Data Table Volumes'!$B$1-G57621,"NA")</f>
        <v>NA</v>
      </c>
    </row>
    <row r="57622" spans="17:17">
      <c r="Q57622" s="32" t="str">
        <f>IF(I57622="OUTSTANDING",'Data Table Volumes'!$B$1-G57622,"NA")</f>
        <v>NA</v>
      </c>
    </row>
    <row r="57623" spans="17:17">
      <c r="Q57623" s="32" t="str">
        <f>IF(I57623="OUTSTANDING",'Data Table Volumes'!$B$1-G57623,"NA")</f>
        <v>NA</v>
      </c>
    </row>
    <row r="57624" spans="17:17">
      <c r="Q57624" s="32" t="str">
        <f>IF(I57624="OUTSTANDING",'Data Table Volumes'!$B$1-G57624,"NA")</f>
        <v>NA</v>
      </c>
    </row>
    <row r="57625" spans="17:17">
      <c r="Q57625" s="32" t="str">
        <f>IF(I57625="OUTSTANDING",'Data Table Volumes'!$B$1-G57625,"NA")</f>
        <v>NA</v>
      </c>
    </row>
    <row r="57626" spans="17:17">
      <c r="Q57626" s="32" t="str">
        <f>IF(I57626="OUTSTANDING",'Data Table Volumes'!$B$1-G57626,"NA")</f>
        <v>NA</v>
      </c>
    </row>
    <row r="57627" spans="17:17">
      <c r="Q57627" s="32" t="str">
        <f>IF(I57627="OUTSTANDING",'Data Table Volumes'!$B$1-G57627,"NA")</f>
        <v>NA</v>
      </c>
    </row>
    <row r="57628" spans="17:17">
      <c r="Q57628" s="32" t="str">
        <f>IF(I57628="OUTSTANDING",'Data Table Volumes'!$B$1-G57628,"NA")</f>
        <v>NA</v>
      </c>
    </row>
    <row r="57629" spans="17:17">
      <c r="Q57629" s="32" t="str">
        <f>IF(I57629="OUTSTANDING",'Data Table Volumes'!$B$1-G57629,"NA")</f>
        <v>NA</v>
      </c>
    </row>
    <row r="57630" spans="17:17">
      <c r="Q57630" s="32" t="str">
        <f>IF(I57630="OUTSTANDING",'Data Table Volumes'!$B$1-G57630,"NA")</f>
        <v>NA</v>
      </c>
    </row>
    <row r="57631" spans="17:17">
      <c r="Q57631" s="32" t="str">
        <f>IF(I57631="OUTSTANDING",'Data Table Volumes'!$B$1-G57631,"NA")</f>
        <v>NA</v>
      </c>
    </row>
    <row r="57632" spans="17:17">
      <c r="Q57632" s="32" t="str">
        <f>IF(I57632="OUTSTANDING",'Data Table Volumes'!$B$1-G57632,"NA")</f>
        <v>NA</v>
      </c>
    </row>
    <row r="57633" spans="17:17">
      <c r="Q57633" s="32" t="str">
        <f>IF(I57633="OUTSTANDING",'Data Table Volumes'!$B$1-G57633,"NA")</f>
        <v>NA</v>
      </c>
    </row>
    <row r="57634" spans="17:17">
      <c r="Q57634" s="32" t="str">
        <f>IF(I57634="OUTSTANDING",'Data Table Volumes'!$B$1-G57634,"NA")</f>
        <v>NA</v>
      </c>
    </row>
    <row r="57635" spans="17:17">
      <c r="Q57635" s="32" t="str">
        <f>IF(I57635="OUTSTANDING",'Data Table Volumes'!$B$1-G57635,"NA")</f>
        <v>NA</v>
      </c>
    </row>
    <row r="57636" spans="17:17">
      <c r="Q57636" s="32" t="str">
        <f>IF(I57636="OUTSTANDING",'Data Table Volumes'!$B$1-G57636,"NA")</f>
        <v>NA</v>
      </c>
    </row>
    <row r="57637" spans="17:17">
      <c r="Q57637" s="32" t="str">
        <f>IF(I57637="OUTSTANDING",'Data Table Volumes'!$B$1-G57637,"NA")</f>
        <v>NA</v>
      </c>
    </row>
    <row r="57638" spans="17:17">
      <c r="Q57638" s="32" t="str">
        <f>IF(I57638="OUTSTANDING",'Data Table Volumes'!$B$1-G57638,"NA")</f>
        <v>NA</v>
      </c>
    </row>
    <row r="57639" spans="17:17">
      <c r="Q57639" s="32" t="str">
        <f>IF(I57639="OUTSTANDING",'Data Table Volumes'!$B$1-G57639,"NA")</f>
        <v>NA</v>
      </c>
    </row>
    <row r="57640" spans="17:17">
      <c r="Q57640" s="32" t="str">
        <f>IF(I57640="OUTSTANDING",'Data Table Volumes'!$B$1-G57640,"NA")</f>
        <v>NA</v>
      </c>
    </row>
    <row r="57641" spans="17:17">
      <c r="Q57641" s="32" t="str">
        <f>IF(I57641="OUTSTANDING",'Data Table Volumes'!$B$1-G57641,"NA")</f>
        <v>NA</v>
      </c>
    </row>
    <row r="57642" spans="17:17">
      <c r="Q57642" s="32" t="str">
        <f>IF(I57642="OUTSTANDING",'Data Table Volumes'!$B$1-G57642,"NA")</f>
        <v>NA</v>
      </c>
    </row>
    <row r="57643" spans="17:17">
      <c r="Q57643" s="32" t="str">
        <f>IF(I57643="OUTSTANDING",'Data Table Volumes'!$B$1-G57643,"NA")</f>
        <v>NA</v>
      </c>
    </row>
    <row r="57644" spans="17:17">
      <c r="Q57644" s="32" t="str">
        <f>IF(I57644="OUTSTANDING",'Data Table Volumes'!$B$1-G57644,"NA")</f>
        <v>NA</v>
      </c>
    </row>
    <row r="57645" spans="17:17">
      <c r="Q57645" s="32" t="str">
        <f>IF(I57645="OUTSTANDING",'Data Table Volumes'!$B$1-G57645,"NA")</f>
        <v>NA</v>
      </c>
    </row>
    <row r="57646" spans="17:17">
      <c r="Q57646" s="32" t="str">
        <f>IF(I57646="OUTSTANDING",'Data Table Volumes'!$B$1-G57646,"NA")</f>
        <v>NA</v>
      </c>
    </row>
    <row r="57647" spans="17:17">
      <c r="Q57647" s="32" t="str">
        <f>IF(I57647="OUTSTANDING",'Data Table Volumes'!$B$1-G57647,"NA")</f>
        <v>NA</v>
      </c>
    </row>
    <row r="57648" spans="17:17">
      <c r="Q57648" s="32" t="str">
        <f>IF(I57648="OUTSTANDING",'Data Table Volumes'!$B$1-G57648,"NA")</f>
        <v>NA</v>
      </c>
    </row>
    <row r="57649" spans="17:17">
      <c r="Q57649" s="32" t="str">
        <f>IF(I57649="OUTSTANDING",'Data Table Volumes'!$B$1-G57649,"NA")</f>
        <v>NA</v>
      </c>
    </row>
    <row r="57650" spans="17:17">
      <c r="Q57650" s="32" t="str">
        <f>IF(I57650="OUTSTANDING",'Data Table Volumes'!$B$1-G57650,"NA")</f>
        <v>NA</v>
      </c>
    </row>
    <row r="57651" spans="17:17">
      <c r="Q57651" s="32" t="str">
        <f>IF(I57651="OUTSTANDING",'Data Table Volumes'!$B$1-G57651,"NA")</f>
        <v>NA</v>
      </c>
    </row>
    <row r="57652" spans="17:17">
      <c r="Q57652" s="32" t="str">
        <f>IF(I57652="OUTSTANDING",'Data Table Volumes'!$B$1-G57652,"NA")</f>
        <v>NA</v>
      </c>
    </row>
    <row r="57653" spans="17:17">
      <c r="Q57653" s="32" t="str">
        <f>IF(I57653="OUTSTANDING",'Data Table Volumes'!$B$1-G57653,"NA")</f>
        <v>NA</v>
      </c>
    </row>
    <row r="57654" spans="17:17">
      <c r="Q57654" s="32" t="str">
        <f>IF(I57654="OUTSTANDING",'Data Table Volumes'!$B$1-G57654,"NA")</f>
        <v>NA</v>
      </c>
    </row>
    <row r="57655" spans="17:17">
      <c r="Q57655" s="32" t="str">
        <f>IF(I57655="OUTSTANDING",'Data Table Volumes'!$B$1-G57655,"NA")</f>
        <v>NA</v>
      </c>
    </row>
    <row r="57656" spans="17:17">
      <c r="Q57656" s="32" t="str">
        <f>IF(I57656="OUTSTANDING",'Data Table Volumes'!$B$1-G57656,"NA")</f>
        <v>NA</v>
      </c>
    </row>
    <row r="57657" spans="17:17">
      <c r="Q57657" s="32" t="str">
        <f>IF(I57657="OUTSTANDING",'Data Table Volumes'!$B$1-G57657,"NA")</f>
        <v>NA</v>
      </c>
    </row>
    <row r="57658" spans="17:17">
      <c r="Q57658" s="32" t="str">
        <f>IF(I57658="OUTSTANDING",'Data Table Volumes'!$B$1-G57658,"NA")</f>
        <v>NA</v>
      </c>
    </row>
    <row r="57659" spans="17:17">
      <c r="Q57659" s="32" t="str">
        <f>IF(I57659="OUTSTANDING",'Data Table Volumes'!$B$1-G57659,"NA")</f>
        <v>NA</v>
      </c>
    </row>
    <row r="57660" spans="17:17">
      <c r="Q57660" s="32" t="str">
        <f>IF(I57660="OUTSTANDING",'Data Table Volumes'!$B$1-G57660,"NA")</f>
        <v>NA</v>
      </c>
    </row>
    <row r="57661" spans="17:17">
      <c r="Q57661" s="32" t="str">
        <f>IF(I57661="OUTSTANDING",'Data Table Volumes'!$B$1-G57661,"NA")</f>
        <v>NA</v>
      </c>
    </row>
    <row r="57662" spans="17:17">
      <c r="Q57662" s="32" t="str">
        <f>IF(I57662="OUTSTANDING",'Data Table Volumes'!$B$1-G57662,"NA")</f>
        <v>NA</v>
      </c>
    </row>
    <row r="57663" spans="17:17">
      <c r="Q57663" s="32" t="str">
        <f>IF(I57663="OUTSTANDING",'Data Table Volumes'!$B$1-G57663,"NA")</f>
        <v>NA</v>
      </c>
    </row>
    <row r="57664" spans="17:17">
      <c r="Q57664" s="32" t="str">
        <f>IF(I57664="OUTSTANDING",'Data Table Volumes'!$B$1-G57664,"NA")</f>
        <v>NA</v>
      </c>
    </row>
    <row r="57665" spans="17:17">
      <c r="Q57665" s="32" t="str">
        <f>IF(I57665="OUTSTANDING",'Data Table Volumes'!$B$1-G57665,"NA")</f>
        <v>NA</v>
      </c>
    </row>
    <row r="57666" spans="17:17">
      <c r="Q57666" s="32" t="str">
        <f>IF(I57666="OUTSTANDING",'Data Table Volumes'!$B$1-G57666,"NA")</f>
        <v>NA</v>
      </c>
    </row>
    <row r="57667" spans="17:17">
      <c r="Q57667" s="32" t="str">
        <f>IF(I57667="OUTSTANDING",'Data Table Volumes'!$B$1-G57667,"NA")</f>
        <v>NA</v>
      </c>
    </row>
    <row r="57668" spans="17:17">
      <c r="Q57668" s="32" t="str">
        <f>IF(I57668="OUTSTANDING",'Data Table Volumes'!$B$1-G57668,"NA")</f>
        <v>NA</v>
      </c>
    </row>
    <row r="57669" spans="17:17">
      <c r="Q57669" s="32" t="str">
        <f>IF(I57669="OUTSTANDING",'Data Table Volumes'!$B$1-G57669,"NA")</f>
        <v>NA</v>
      </c>
    </row>
    <row r="57670" spans="17:17">
      <c r="Q57670" s="32" t="str">
        <f>IF(I57670="OUTSTANDING",'Data Table Volumes'!$B$1-G57670,"NA")</f>
        <v>NA</v>
      </c>
    </row>
    <row r="57671" spans="17:17">
      <c r="Q57671" s="32" t="str">
        <f>IF(I57671="OUTSTANDING",'Data Table Volumes'!$B$1-G57671,"NA")</f>
        <v>NA</v>
      </c>
    </row>
    <row r="57672" spans="17:17">
      <c r="Q57672" s="32" t="str">
        <f>IF(I57672="OUTSTANDING",'Data Table Volumes'!$B$1-G57672,"NA")</f>
        <v>NA</v>
      </c>
    </row>
    <row r="57673" spans="17:17">
      <c r="Q57673" s="32" t="str">
        <f>IF(I57673="OUTSTANDING",'Data Table Volumes'!$B$1-G57673,"NA")</f>
        <v>NA</v>
      </c>
    </row>
    <row r="57674" spans="17:17">
      <c r="Q57674" s="32" t="str">
        <f>IF(I57674="OUTSTANDING",'Data Table Volumes'!$B$1-G57674,"NA")</f>
        <v>NA</v>
      </c>
    </row>
    <row r="57675" spans="17:17">
      <c r="Q57675" s="32" t="str">
        <f>IF(I57675="OUTSTANDING",'Data Table Volumes'!$B$1-G57675,"NA")</f>
        <v>NA</v>
      </c>
    </row>
    <row r="57676" spans="17:17">
      <c r="Q57676" s="32" t="str">
        <f>IF(I57676="OUTSTANDING",'Data Table Volumes'!$B$1-G57676,"NA")</f>
        <v>NA</v>
      </c>
    </row>
    <row r="57677" spans="17:17">
      <c r="Q57677" s="32" t="str">
        <f>IF(I57677="OUTSTANDING",'Data Table Volumes'!$B$1-G57677,"NA")</f>
        <v>NA</v>
      </c>
    </row>
    <row r="57678" spans="17:17">
      <c r="Q57678" s="32" t="str">
        <f>IF(I57678="OUTSTANDING",'Data Table Volumes'!$B$1-G57678,"NA")</f>
        <v>NA</v>
      </c>
    </row>
    <row r="57679" spans="17:17">
      <c r="Q57679" s="32" t="str">
        <f>IF(I57679="OUTSTANDING",'Data Table Volumes'!$B$1-G57679,"NA")</f>
        <v>NA</v>
      </c>
    </row>
    <row r="57680" spans="17:17">
      <c r="Q57680" s="32" t="str">
        <f>IF(I57680="OUTSTANDING",'Data Table Volumes'!$B$1-G57680,"NA")</f>
        <v>NA</v>
      </c>
    </row>
    <row r="57681" spans="17:17">
      <c r="Q57681" s="32" t="str">
        <f>IF(I57681="OUTSTANDING",'Data Table Volumes'!$B$1-G57681,"NA")</f>
        <v>NA</v>
      </c>
    </row>
    <row r="57682" spans="17:17">
      <c r="Q57682" s="32" t="str">
        <f>IF(I57682="OUTSTANDING",'Data Table Volumes'!$B$1-G57682,"NA")</f>
        <v>NA</v>
      </c>
    </row>
    <row r="57683" spans="17:17">
      <c r="Q57683" s="32" t="str">
        <f>IF(I57683="OUTSTANDING",'Data Table Volumes'!$B$1-G57683,"NA")</f>
        <v>NA</v>
      </c>
    </row>
    <row r="57684" spans="17:17">
      <c r="Q57684" s="32" t="str">
        <f>IF(I57684="OUTSTANDING",'Data Table Volumes'!$B$1-G57684,"NA")</f>
        <v>NA</v>
      </c>
    </row>
    <row r="57685" spans="17:17">
      <c r="Q57685" s="32" t="str">
        <f>IF(I57685="OUTSTANDING",'Data Table Volumes'!$B$1-G57685,"NA")</f>
        <v>NA</v>
      </c>
    </row>
    <row r="57686" spans="17:17">
      <c r="Q57686" s="32" t="str">
        <f>IF(I57686="OUTSTANDING",'Data Table Volumes'!$B$1-G57686,"NA")</f>
        <v>NA</v>
      </c>
    </row>
    <row r="57687" spans="17:17">
      <c r="Q57687" s="32" t="str">
        <f>IF(I57687="OUTSTANDING",'Data Table Volumes'!$B$1-G57687,"NA")</f>
        <v>NA</v>
      </c>
    </row>
    <row r="57688" spans="17:17">
      <c r="Q57688" s="32" t="str">
        <f>IF(I57688="OUTSTANDING",'Data Table Volumes'!$B$1-G57688,"NA")</f>
        <v>NA</v>
      </c>
    </row>
    <row r="57689" spans="17:17">
      <c r="Q57689" s="32" t="str">
        <f>IF(I57689="OUTSTANDING",'Data Table Volumes'!$B$1-G57689,"NA")</f>
        <v>NA</v>
      </c>
    </row>
    <row r="57690" spans="17:17">
      <c r="Q57690" s="32" t="str">
        <f>IF(I57690="OUTSTANDING",'Data Table Volumes'!$B$1-G57690,"NA")</f>
        <v>NA</v>
      </c>
    </row>
    <row r="57691" spans="17:17">
      <c r="Q57691" s="32" t="str">
        <f>IF(I57691="OUTSTANDING",'Data Table Volumes'!$B$1-G57691,"NA")</f>
        <v>NA</v>
      </c>
    </row>
    <row r="57692" spans="17:17">
      <c r="Q57692" s="32" t="str">
        <f>IF(I57692="OUTSTANDING",'Data Table Volumes'!$B$1-G57692,"NA")</f>
        <v>NA</v>
      </c>
    </row>
    <row r="57693" spans="17:17">
      <c r="Q57693" s="32" t="str">
        <f>IF(I57693="OUTSTANDING",'Data Table Volumes'!$B$1-G57693,"NA")</f>
        <v>NA</v>
      </c>
    </row>
    <row r="57694" spans="17:17">
      <c r="Q57694" s="32" t="str">
        <f>IF(I57694="OUTSTANDING",'Data Table Volumes'!$B$1-G57694,"NA")</f>
        <v>NA</v>
      </c>
    </row>
    <row r="57695" spans="17:17">
      <c r="Q57695" s="32" t="str">
        <f>IF(I57695="OUTSTANDING",'Data Table Volumes'!$B$1-G57695,"NA")</f>
        <v>NA</v>
      </c>
    </row>
    <row r="57696" spans="17:17">
      <c r="Q57696" s="32" t="str">
        <f>IF(I57696="OUTSTANDING",'Data Table Volumes'!$B$1-G57696,"NA")</f>
        <v>NA</v>
      </c>
    </row>
    <row r="57697" spans="17:17">
      <c r="Q57697" s="32" t="str">
        <f>IF(I57697="OUTSTANDING",'Data Table Volumes'!$B$1-G57697,"NA")</f>
        <v>NA</v>
      </c>
    </row>
    <row r="57698" spans="17:17">
      <c r="Q57698" s="32" t="str">
        <f>IF(I57698="OUTSTANDING",'Data Table Volumes'!$B$1-G57698,"NA")</f>
        <v>NA</v>
      </c>
    </row>
    <row r="57699" spans="17:17">
      <c r="Q57699" s="32" t="str">
        <f>IF(I57699="OUTSTANDING",'Data Table Volumes'!$B$1-G57699,"NA")</f>
        <v>NA</v>
      </c>
    </row>
    <row r="57700" spans="17:17">
      <c r="Q57700" s="32" t="str">
        <f>IF(I57700="OUTSTANDING",'Data Table Volumes'!$B$1-G57700,"NA")</f>
        <v>NA</v>
      </c>
    </row>
    <row r="57701" spans="17:17">
      <c r="Q57701" s="32" t="str">
        <f>IF(I57701="OUTSTANDING",'Data Table Volumes'!$B$1-G57701,"NA")</f>
        <v>NA</v>
      </c>
    </row>
    <row r="57702" spans="17:17">
      <c r="Q57702" s="32" t="str">
        <f>IF(I57702="OUTSTANDING",'Data Table Volumes'!$B$1-G57702,"NA")</f>
        <v>NA</v>
      </c>
    </row>
    <row r="57703" spans="17:17">
      <c r="Q57703" s="32" t="str">
        <f>IF(I57703="OUTSTANDING",'Data Table Volumes'!$B$1-G57703,"NA")</f>
        <v>NA</v>
      </c>
    </row>
    <row r="57704" spans="17:17">
      <c r="Q57704" s="32" t="str">
        <f>IF(I57704="OUTSTANDING",'Data Table Volumes'!$B$1-G57704,"NA")</f>
        <v>NA</v>
      </c>
    </row>
    <row r="57705" spans="17:17">
      <c r="Q57705" s="32" t="str">
        <f>IF(I57705="OUTSTANDING",'Data Table Volumes'!$B$1-G57705,"NA")</f>
        <v>NA</v>
      </c>
    </row>
    <row r="57706" spans="17:17">
      <c r="Q57706" s="32" t="str">
        <f>IF(I57706="OUTSTANDING",'Data Table Volumes'!$B$1-G57706,"NA")</f>
        <v>NA</v>
      </c>
    </row>
    <row r="57707" spans="17:17">
      <c r="Q57707" s="32" t="str">
        <f>IF(I57707="OUTSTANDING",'Data Table Volumes'!$B$1-G57707,"NA")</f>
        <v>NA</v>
      </c>
    </row>
    <row r="57708" spans="17:17">
      <c r="Q57708" s="32" t="str">
        <f>IF(I57708="OUTSTANDING",'Data Table Volumes'!$B$1-G57708,"NA")</f>
        <v>NA</v>
      </c>
    </row>
    <row r="57709" spans="17:17">
      <c r="Q57709" s="32" t="str">
        <f>IF(I57709="OUTSTANDING",'Data Table Volumes'!$B$1-G57709,"NA")</f>
        <v>NA</v>
      </c>
    </row>
    <row r="57710" spans="17:17">
      <c r="Q57710" s="32" t="str">
        <f>IF(I57710="OUTSTANDING",'Data Table Volumes'!$B$1-G57710,"NA")</f>
        <v>NA</v>
      </c>
    </row>
    <row r="57711" spans="17:17">
      <c r="Q57711" s="32" t="str">
        <f>IF(I57711="OUTSTANDING",'Data Table Volumes'!$B$1-G57711,"NA")</f>
        <v>NA</v>
      </c>
    </row>
    <row r="57712" spans="17:17">
      <c r="Q57712" s="32" t="str">
        <f>IF(I57712="OUTSTANDING",'Data Table Volumes'!$B$1-G57712,"NA")</f>
        <v>NA</v>
      </c>
    </row>
    <row r="57713" spans="17:17">
      <c r="Q57713" s="32" t="str">
        <f>IF(I57713="OUTSTANDING",'Data Table Volumes'!$B$1-G57713,"NA")</f>
        <v>NA</v>
      </c>
    </row>
    <row r="57714" spans="17:17">
      <c r="Q57714" s="32" t="str">
        <f>IF(I57714="OUTSTANDING",'Data Table Volumes'!$B$1-G57714,"NA")</f>
        <v>NA</v>
      </c>
    </row>
    <row r="57715" spans="17:17">
      <c r="Q57715" s="32" t="str">
        <f>IF(I57715="OUTSTANDING",'Data Table Volumes'!$B$1-G57715,"NA")</f>
        <v>NA</v>
      </c>
    </row>
    <row r="57716" spans="17:17">
      <c r="Q57716" s="32" t="str">
        <f>IF(I57716="OUTSTANDING",'Data Table Volumes'!$B$1-G57716,"NA")</f>
        <v>NA</v>
      </c>
    </row>
    <row r="57717" spans="17:17">
      <c r="Q57717" s="32" t="str">
        <f>IF(I57717="OUTSTANDING",'Data Table Volumes'!$B$1-G57717,"NA")</f>
        <v>NA</v>
      </c>
    </row>
    <row r="57718" spans="17:17">
      <c r="Q57718" s="32" t="str">
        <f>IF(I57718="OUTSTANDING",'Data Table Volumes'!$B$1-G57718,"NA")</f>
        <v>NA</v>
      </c>
    </row>
    <row r="57719" spans="17:17">
      <c r="Q57719" s="32" t="str">
        <f>IF(I57719="OUTSTANDING",'Data Table Volumes'!$B$1-G57719,"NA")</f>
        <v>NA</v>
      </c>
    </row>
    <row r="57720" spans="17:17">
      <c r="Q57720" s="32" t="str">
        <f>IF(I57720="OUTSTANDING",'Data Table Volumes'!$B$1-G57720,"NA")</f>
        <v>NA</v>
      </c>
    </row>
    <row r="57721" spans="17:17">
      <c r="Q57721" s="32" t="str">
        <f>IF(I57721="OUTSTANDING",'Data Table Volumes'!$B$1-G57721,"NA")</f>
        <v>NA</v>
      </c>
    </row>
    <row r="57722" spans="17:17">
      <c r="Q57722" s="32" t="str">
        <f>IF(I57722="OUTSTANDING",'Data Table Volumes'!$B$1-G57722,"NA")</f>
        <v>NA</v>
      </c>
    </row>
    <row r="57723" spans="17:17">
      <c r="Q57723" s="32" t="str">
        <f>IF(I57723="OUTSTANDING",'Data Table Volumes'!$B$1-G57723,"NA")</f>
        <v>NA</v>
      </c>
    </row>
    <row r="57724" spans="17:17">
      <c r="Q57724" s="32" t="str">
        <f>IF(I57724="OUTSTANDING",'Data Table Volumes'!$B$1-G57724,"NA")</f>
        <v>NA</v>
      </c>
    </row>
    <row r="57725" spans="17:17">
      <c r="Q57725" s="32" t="str">
        <f>IF(I57725="OUTSTANDING",'Data Table Volumes'!$B$1-G57725,"NA")</f>
        <v>NA</v>
      </c>
    </row>
    <row r="57726" spans="17:17">
      <c r="Q57726" s="32" t="str">
        <f>IF(I57726="OUTSTANDING",'Data Table Volumes'!$B$1-G57726,"NA")</f>
        <v>NA</v>
      </c>
    </row>
    <row r="57727" spans="17:17">
      <c r="Q57727" s="32" t="str">
        <f>IF(I57727="OUTSTANDING",'Data Table Volumes'!$B$1-G57727,"NA")</f>
        <v>NA</v>
      </c>
    </row>
    <row r="57728" spans="17:17">
      <c r="Q57728" s="32" t="str">
        <f>IF(I57728="OUTSTANDING",'Data Table Volumes'!$B$1-G57728,"NA")</f>
        <v>NA</v>
      </c>
    </row>
    <row r="57729" spans="17:17">
      <c r="Q57729" s="32" t="str">
        <f>IF(I57729="OUTSTANDING",'Data Table Volumes'!$B$1-G57729,"NA")</f>
        <v>NA</v>
      </c>
    </row>
    <row r="57730" spans="17:17">
      <c r="Q57730" s="32" t="str">
        <f>IF(I57730="OUTSTANDING",'Data Table Volumes'!$B$1-G57730,"NA")</f>
        <v>NA</v>
      </c>
    </row>
    <row r="57731" spans="17:17">
      <c r="Q57731" s="32" t="str">
        <f>IF(I57731="OUTSTANDING",'Data Table Volumes'!$B$1-G57731,"NA")</f>
        <v>NA</v>
      </c>
    </row>
    <row r="57732" spans="17:17">
      <c r="Q57732" s="32" t="str">
        <f>IF(I57732="OUTSTANDING",'Data Table Volumes'!$B$1-G57732,"NA")</f>
        <v>NA</v>
      </c>
    </row>
    <row r="57733" spans="17:17">
      <c r="Q57733" s="32" t="str">
        <f>IF(I57733="OUTSTANDING",'Data Table Volumes'!$B$1-G57733,"NA")</f>
        <v>NA</v>
      </c>
    </row>
    <row r="57734" spans="17:17">
      <c r="Q57734" s="32" t="str">
        <f>IF(I57734="OUTSTANDING",'Data Table Volumes'!$B$1-G57734,"NA")</f>
        <v>NA</v>
      </c>
    </row>
    <row r="57735" spans="17:17">
      <c r="Q57735" s="32" t="str">
        <f>IF(I57735="OUTSTANDING",'Data Table Volumes'!$B$1-G57735,"NA")</f>
        <v>NA</v>
      </c>
    </row>
    <row r="57736" spans="17:17">
      <c r="Q57736" s="32" t="str">
        <f>IF(I57736="OUTSTANDING",'Data Table Volumes'!$B$1-G57736,"NA")</f>
        <v>NA</v>
      </c>
    </row>
    <row r="57737" spans="17:17">
      <c r="Q57737" s="32" t="str">
        <f>IF(I57737="OUTSTANDING",'Data Table Volumes'!$B$1-G57737,"NA")</f>
        <v>NA</v>
      </c>
    </row>
    <row r="57738" spans="17:17">
      <c r="Q57738" s="32" t="str">
        <f>IF(I57738="OUTSTANDING",'Data Table Volumes'!$B$1-G57738,"NA")</f>
        <v>NA</v>
      </c>
    </row>
    <row r="57739" spans="17:17">
      <c r="Q57739" s="32" t="str">
        <f>IF(I57739="OUTSTANDING",'Data Table Volumes'!$B$1-G57739,"NA")</f>
        <v>NA</v>
      </c>
    </row>
    <row r="57740" spans="17:17">
      <c r="Q57740" s="32" t="str">
        <f>IF(I57740="OUTSTANDING",'Data Table Volumes'!$B$1-G57740,"NA")</f>
        <v>NA</v>
      </c>
    </row>
    <row r="57741" spans="17:17">
      <c r="Q57741" s="32" t="str">
        <f>IF(I57741="OUTSTANDING",'Data Table Volumes'!$B$1-G57741,"NA")</f>
        <v>NA</v>
      </c>
    </row>
    <row r="57742" spans="17:17">
      <c r="Q57742" s="32" t="str">
        <f>IF(I57742="OUTSTANDING",'Data Table Volumes'!$B$1-G57742,"NA")</f>
        <v>NA</v>
      </c>
    </row>
    <row r="57743" spans="17:17">
      <c r="Q57743" s="32" t="str">
        <f>IF(I57743="OUTSTANDING",'Data Table Volumes'!$B$1-G57743,"NA")</f>
        <v>NA</v>
      </c>
    </row>
    <row r="57744" spans="17:17">
      <c r="Q57744" s="32" t="str">
        <f>IF(I57744="OUTSTANDING",'Data Table Volumes'!$B$1-G57744,"NA")</f>
        <v>NA</v>
      </c>
    </row>
    <row r="57745" spans="17:17">
      <c r="Q57745" s="32" t="str">
        <f>IF(I57745="OUTSTANDING",'Data Table Volumes'!$B$1-G57745,"NA")</f>
        <v>NA</v>
      </c>
    </row>
    <row r="57746" spans="17:17">
      <c r="Q57746" s="32" t="str">
        <f>IF(I57746="OUTSTANDING",'Data Table Volumes'!$B$1-G57746,"NA")</f>
        <v>NA</v>
      </c>
    </row>
    <row r="57747" spans="17:17">
      <c r="Q57747" s="32" t="str">
        <f>IF(I57747="OUTSTANDING",'Data Table Volumes'!$B$1-G57747,"NA")</f>
        <v>NA</v>
      </c>
    </row>
    <row r="57748" spans="17:17">
      <c r="Q57748" s="32" t="str">
        <f>IF(I57748="OUTSTANDING",'Data Table Volumes'!$B$1-G57748,"NA")</f>
        <v>NA</v>
      </c>
    </row>
    <row r="57749" spans="17:17">
      <c r="Q57749" s="32" t="str">
        <f>IF(I57749="OUTSTANDING",'Data Table Volumes'!$B$1-G57749,"NA")</f>
        <v>NA</v>
      </c>
    </row>
    <row r="57750" spans="17:17">
      <c r="Q57750" s="32" t="str">
        <f>IF(I57750="OUTSTANDING",'Data Table Volumes'!$B$1-G57750,"NA")</f>
        <v>NA</v>
      </c>
    </row>
    <row r="57751" spans="17:17">
      <c r="Q57751" s="32" t="str">
        <f>IF(I57751="OUTSTANDING",'Data Table Volumes'!$B$1-G57751,"NA")</f>
        <v>NA</v>
      </c>
    </row>
    <row r="57752" spans="17:17">
      <c r="Q57752" s="32" t="str">
        <f>IF(I57752="OUTSTANDING",'Data Table Volumes'!$B$1-G57752,"NA")</f>
        <v>NA</v>
      </c>
    </row>
    <row r="57753" spans="17:17">
      <c r="Q57753" s="32" t="str">
        <f>IF(I57753="OUTSTANDING",'Data Table Volumes'!$B$1-G57753,"NA")</f>
        <v>NA</v>
      </c>
    </row>
    <row r="57754" spans="17:17">
      <c r="Q57754" s="32" t="str">
        <f>IF(I57754="OUTSTANDING",'Data Table Volumes'!$B$1-G57754,"NA")</f>
        <v>NA</v>
      </c>
    </row>
    <row r="57755" spans="17:17">
      <c r="Q57755" s="32" t="str">
        <f>IF(I57755="OUTSTANDING",'Data Table Volumes'!$B$1-G57755,"NA")</f>
        <v>NA</v>
      </c>
    </row>
    <row r="57756" spans="17:17">
      <c r="Q57756" s="32" t="str">
        <f>IF(I57756="OUTSTANDING",'Data Table Volumes'!$B$1-G57756,"NA")</f>
        <v>NA</v>
      </c>
    </row>
    <row r="57757" spans="17:17">
      <c r="Q57757" s="32" t="str">
        <f>IF(I57757="OUTSTANDING",'Data Table Volumes'!$B$1-G57757,"NA")</f>
        <v>NA</v>
      </c>
    </row>
    <row r="57758" spans="17:17">
      <c r="Q57758" s="32" t="str">
        <f>IF(I57758="OUTSTANDING",'Data Table Volumes'!$B$1-G57758,"NA")</f>
        <v>NA</v>
      </c>
    </row>
    <row r="57759" spans="17:17">
      <c r="Q57759" s="32" t="str">
        <f>IF(I57759="OUTSTANDING",'Data Table Volumes'!$B$1-G57759,"NA")</f>
        <v>NA</v>
      </c>
    </row>
    <row r="57760" spans="17:17">
      <c r="Q57760" s="32" t="str">
        <f>IF(I57760="OUTSTANDING",'Data Table Volumes'!$B$1-G57760,"NA")</f>
        <v>NA</v>
      </c>
    </row>
    <row r="57761" spans="17:17">
      <c r="Q57761" s="32" t="str">
        <f>IF(I57761="OUTSTANDING",'Data Table Volumes'!$B$1-G57761,"NA")</f>
        <v>NA</v>
      </c>
    </row>
    <row r="57762" spans="17:17">
      <c r="Q57762" s="32" t="str">
        <f>IF(I57762="OUTSTANDING",'Data Table Volumes'!$B$1-G57762,"NA")</f>
        <v>NA</v>
      </c>
    </row>
    <row r="57763" spans="17:17">
      <c r="Q57763" s="32" t="str">
        <f>IF(I57763="OUTSTANDING",'Data Table Volumes'!$B$1-G57763,"NA")</f>
        <v>NA</v>
      </c>
    </row>
    <row r="57764" spans="17:17">
      <c r="Q57764" s="32" t="str">
        <f>IF(I57764="OUTSTANDING",'Data Table Volumes'!$B$1-G57764,"NA")</f>
        <v>NA</v>
      </c>
    </row>
    <row r="57765" spans="17:17">
      <c r="Q57765" s="32" t="str">
        <f>IF(I57765="OUTSTANDING",'Data Table Volumes'!$B$1-G57765,"NA")</f>
        <v>NA</v>
      </c>
    </row>
    <row r="57766" spans="17:17">
      <c r="Q57766" s="32" t="str">
        <f>IF(I57766="OUTSTANDING",'Data Table Volumes'!$B$1-G57766,"NA")</f>
        <v>NA</v>
      </c>
    </row>
    <row r="57767" spans="17:17">
      <c r="Q57767" s="32" t="str">
        <f>IF(I57767="OUTSTANDING",'Data Table Volumes'!$B$1-G57767,"NA")</f>
        <v>NA</v>
      </c>
    </row>
    <row r="57768" spans="17:17">
      <c r="Q57768" s="32" t="str">
        <f>IF(I57768="OUTSTANDING",'Data Table Volumes'!$B$1-G57768,"NA")</f>
        <v>NA</v>
      </c>
    </row>
    <row r="57769" spans="17:17">
      <c r="Q57769" s="32" t="str">
        <f>IF(I57769="OUTSTANDING",'Data Table Volumes'!$B$1-G57769,"NA")</f>
        <v>NA</v>
      </c>
    </row>
    <row r="57770" spans="17:17">
      <c r="Q57770" s="32" t="str">
        <f>IF(I57770="OUTSTANDING",'Data Table Volumes'!$B$1-G57770,"NA")</f>
        <v>NA</v>
      </c>
    </row>
    <row r="57771" spans="17:17">
      <c r="Q57771" s="32" t="str">
        <f>IF(I57771="OUTSTANDING",'Data Table Volumes'!$B$1-G57771,"NA")</f>
        <v>NA</v>
      </c>
    </row>
    <row r="57772" spans="17:17">
      <c r="Q57772" s="32" t="str">
        <f>IF(I57772="OUTSTANDING",'Data Table Volumes'!$B$1-G57772,"NA")</f>
        <v>NA</v>
      </c>
    </row>
    <row r="57773" spans="17:17">
      <c r="Q57773" s="32" t="str">
        <f>IF(I57773="OUTSTANDING",'Data Table Volumes'!$B$1-G57773,"NA")</f>
        <v>NA</v>
      </c>
    </row>
    <row r="57774" spans="17:17">
      <c r="Q57774" s="32" t="str">
        <f>IF(I57774="OUTSTANDING",'Data Table Volumes'!$B$1-G57774,"NA")</f>
        <v>NA</v>
      </c>
    </row>
    <row r="57775" spans="17:17">
      <c r="Q57775" s="32" t="str">
        <f>IF(I57775="OUTSTANDING",'Data Table Volumes'!$B$1-G57775,"NA")</f>
        <v>NA</v>
      </c>
    </row>
    <row r="57776" spans="17:17">
      <c r="Q57776" s="32" t="str">
        <f>IF(I57776="OUTSTANDING",'Data Table Volumes'!$B$1-G57776,"NA")</f>
        <v>NA</v>
      </c>
    </row>
    <row r="57777" spans="17:17">
      <c r="Q57777" s="32" t="str">
        <f>IF(I57777="OUTSTANDING",'Data Table Volumes'!$B$1-G57777,"NA")</f>
        <v>NA</v>
      </c>
    </row>
    <row r="57778" spans="17:17">
      <c r="Q57778" s="32" t="str">
        <f>IF(I57778="OUTSTANDING",'Data Table Volumes'!$B$1-G57778,"NA")</f>
        <v>NA</v>
      </c>
    </row>
    <row r="57779" spans="17:17">
      <c r="Q57779" s="32" t="str">
        <f>IF(I57779="OUTSTANDING",'Data Table Volumes'!$B$1-G57779,"NA")</f>
        <v>NA</v>
      </c>
    </row>
    <row r="57780" spans="17:17">
      <c r="Q57780" s="32" t="str">
        <f>IF(I57780="OUTSTANDING",'Data Table Volumes'!$B$1-G57780,"NA")</f>
        <v>NA</v>
      </c>
    </row>
    <row r="57781" spans="17:17">
      <c r="Q57781" s="32" t="str">
        <f>IF(I57781="OUTSTANDING",'Data Table Volumes'!$B$1-G57781,"NA")</f>
        <v>NA</v>
      </c>
    </row>
    <row r="57782" spans="17:17">
      <c r="Q57782" s="32" t="str">
        <f>IF(I57782="OUTSTANDING",'Data Table Volumes'!$B$1-G57782,"NA")</f>
        <v>NA</v>
      </c>
    </row>
    <row r="57783" spans="17:17">
      <c r="Q57783" s="32" t="str">
        <f>IF(I57783="OUTSTANDING",'Data Table Volumes'!$B$1-G57783,"NA")</f>
        <v>NA</v>
      </c>
    </row>
    <row r="57784" spans="17:17">
      <c r="Q57784" s="32" t="str">
        <f>IF(I57784="OUTSTANDING",'Data Table Volumes'!$B$1-G57784,"NA")</f>
        <v>NA</v>
      </c>
    </row>
    <row r="57785" spans="17:17">
      <c r="Q57785" s="32" t="str">
        <f>IF(I57785="OUTSTANDING",'Data Table Volumes'!$B$1-G57785,"NA")</f>
        <v>NA</v>
      </c>
    </row>
    <row r="57786" spans="17:17">
      <c r="Q57786" s="32" t="str">
        <f>IF(I57786="OUTSTANDING",'Data Table Volumes'!$B$1-G57786,"NA")</f>
        <v>NA</v>
      </c>
    </row>
    <row r="57787" spans="17:17">
      <c r="Q57787" s="32" t="str">
        <f>IF(I57787="OUTSTANDING",'Data Table Volumes'!$B$1-G57787,"NA")</f>
        <v>NA</v>
      </c>
    </row>
    <row r="57788" spans="17:17">
      <c r="Q57788" s="32" t="str">
        <f>IF(I57788="OUTSTANDING",'Data Table Volumes'!$B$1-G57788,"NA")</f>
        <v>NA</v>
      </c>
    </row>
    <row r="57789" spans="17:17">
      <c r="Q57789" s="32" t="str">
        <f>IF(I57789="OUTSTANDING",'Data Table Volumes'!$B$1-G57789,"NA")</f>
        <v>NA</v>
      </c>
    </row>
    <row r="57790" spans="17:17">
      <c r="Q57790" s="32" t="str">
        <f>IF(I57790="OUTSTANDING",'Data Table Volumes'!$B$1-G57790,"NA")</f>
        <v>NA</v>
      </c>
    </row>
    <row r="57791" spans="17:17">
      <c r="Q57791" s="32" t="str">
        <f>IF(I57791="OUTSTANDING",'Data Table Volumes'!$B$1-G57791,"NA")</f>
        <v>NA</v>
      </c>
    </row>
    <row r="57792" spans="17:17">
      <c r="Q57792" s="32" t="str">
        <f>IF(I57792="OUTSTANDING",'Data Table Volumes'!$B$1-G57792,"NA")</f>
        <v>NA</v>
      </c>
    </row>
    <row r="57793" spans="17:17">
      <c r="Q57793" s="32" t="str">
        <f>IF(I57793="OUTSTANDING",'Data Table Volumes'!$B$1-G57793,"NA")</f>
        <v>NA</v>
      </c>
    </row>
    <row r="57794" spans="17:17">
      <c r="Q57794" s="32" t="str">
        <f>IF(I57794="OUTSTANDING",'Data Table Volumes'!$B$1-G57794,"NA")</f>
        <v>NA</v>
      </c>
    </row>
    <row r="57795" spans="17:17">
      <c r="Q57795" s="32" t="str">
        <f>IF(I57795="OUTSTANDING",'Data Table Volumes'!$B$1-G57795,"NA")</f>
        <v>NA</v>
      </c>
    </row>
    <row r="57796" spans="17:17">
      <c r="Q57796" s="32" t="str">
        <f>IF(I57796="OUTSTANDING",'Data Table Volumes'!$B$1-G57796,"NA")</f>
        <v>NA</v>
      </c>
    </row>
    <row r="57797" spans="17:17">
      <c r="Q57797" s="32" t="str">
        <f>IF(I57797="OUTSTANDING",'Data Table Volumes'!$B$1-G57797,"NA")</f>
        <v>NA</v>
      </c>
    </row>
    <row r="57798" spans="17:17">
      <c r="Q57798" s="32" t="str">
        <f>IF(I57798="OUTSTANDING",'Data Table Volumes'!$B$1-G57798,"NA")</f>
        <v>NA</v>
      </c>
    </row>
    <row r="57799" spans="17:17">
      <c r="Q57799" s="32" t="str">
        <f>IF(I57799="OUTSTANDING",'Data Table Volumes'!$B$1-G57799,"NA")</f>
        <v>NA</v>
      </c>
    </row>
    <row r="57800" spans="17:17">
      <c r="Q57800" s="32" t="str">
        <f>IF(I57800="OUTSTANDING",'Data Table Volumes'!$B$1-G57800,"NA")</f>
        <v>NA</v>
      </c>
    </row>
    <row r="57801" spans="17:17">
      <c r="Q57801" s="32" t="str">
        <f>IF(I57801="OUTSTANDING",'Data Table Volumes'!$B$1-G57801,"NA")</f>
        <v>NA</v>
      </c>
    </row>
    <row r="57802" spans="17:17">
      <c r="Q57802" s="32" t="str">
        <f>IF(I57802="OUTSTANDING",'Data Table Volumes'!$B$1-G57802,"NA")</f>
        <v>NA</v>
      </c>
    </row>
    <row r="57803" spans="17:17">
      <c r="Q57803" s="32" t="str">
        <f>IF(I57803="OUTSTANDING",'Data Table Volumes'!$B$1-G57803,"NA")</f>
        <v>NA</v>
      </c>
    </row>
    <row r="57804" spans="17:17">
      <c r="Q57804" s="32" t="str">
        <f>IF(I57804="OUTSTANDING",'Data Table Volumes'!$B$1-G57804,"NA")</f>
        <v>NA</v>
      </c>
    </row>
    <row r="57805" spans="17:17">
      <c r="Q57805" s="32" t="str">
        <f>IF(I57805="OUTSTANDING",'Data Table Volumes'!$B$1-G57805,"NA")</f>
        <v>NA</v>
      </c>
    </row>
    <row r="57806" spans="17:17">
      <c r="Q57806" s="32" t="str">
        <f>IF(I57806="OUTSTANDING",'Data Table Volumes'!$B$1-G57806,"NA")</f>
        <v>NA</v>
      </c>
    </row>
    <row r="57807" spans="17:17">
      <c r="Q57807" s="32" t="str">
        <f>IF(I57807="OUTSTANDING",'Data Table Volumes'!$B$1-G57807,"NA")</f>
        <v>NA</v>
      </c>
    </row>
    <row r="57808" spans="17:17">
      <c r="Q57808" s="32" t="str">
        <f>IF(I57808="OUTSTANDING",'Data Table Volumes'!$B$1-G57808,"NA")</f>
        <v>NA</v>
      </c>
    </row>
    <row r="57809" spans="17:17">
      <c r="Q57809" s="32" t="str">
        <f>IF(I57809="OUTSTANDING",'Data Table Volumes'!$B$1-G57809,"NA")</f>
        <v>NA</v>
      </c>
    </row>
    <row r="57810" spans="17:17">
      <c r="Q57810" s="32" t="str">
        <f>IF(I57810="OUTSTANDING",'Data Table Volumes'!$B$1-G57810,"NA")</f>
        <v>NA</v>
      </c>
    </row>
    <row r="57811" spans="17:17">
      <c r="Q57811" s="32" t="str">
        <f>IF(I57811="OUTSTANDING",'Data Table Volumes'!$B$1-G57811,"NA")</f>
        <v>NA</v>
      </c>
    </row>
    <row r="57812" spans="17:17">
      <c r="Q57812" s="32" t="str">
        <f>IF(I57812="OUTSTANDING",'Data Table Volumes'!$B$1-G57812,"NA")</f>
        <v>NA</v>
      </c>
    </row>
    <row r="57813" spans="17:17">
      <c r="Q57813" s="32" t="str">
        <f>IF(I57813="OUTSTANDING",'Data Table Volumes'!$B$1-G57813,"NA")</f>
        <v>NA</v>
      </c>
    </row>
    <row r="57814" spans="17:17">
      <c r="Q57814" s="32" t="str">
        <f>IF(I57814="OUTSTANDING",'Data Table Volumes'!$B$1-G57814,"NA")</f>
        <v>NA</v>
      </c>
    </row>
    <row r="57815" spans="17:17">
      <c r="Q57815" s="32" t="str">
        <f>IF(I57815="OUTSTANDING",'Data Table Volumes'!$B$1-G57815,"NA")</f>
        <v>NA</v>
      </c>
    </row>
    <row r="57816" spans="17:17">
      <c r="Q57816" s="32" t="str">
        <f>IF(I57816="OUTSTANDING",'Data Table Volumes'!$B$1-G57816,"NA")</f>
        <v>NA</v>
      </c>
    </row>
    <row r="57817" spans="17:17">
      <c r="Q57817" s="32" t="str">
        <f>IF(I57817="OUTSTANDING",'Data Table Volumes'!$B$1-G57817,"NA")</f>
        <v>NA</v>
      </c>
    </row>
    <row r="57818" spans="17:17">
      <c r="Q57818" s="32" t="str">
        <f>IF(I57818="OUTSTANDING",'Data Table Volumes'!$B$1-G57818,"NA")</f>
        <v>NA</v>
      </c>
    </row>
    <row r="57819" spans="17:17">
      <c r="Q57819" s="32" t="str">
        <f>IF(I57819="OUTSTANDING",'Data Table Volumes'!$B$1-G57819,"NA")</f>
        <v>NA</v>
      </c>
    </row>
    <row r="57820" spans="17:17">
      <c r="Q57820" s="32" t="str">
        <f>IF(I57820="OUTSTANDING",'Data Table Volumes'!$B$1-G57820,"NA")</f>
        <v>NA</v>
      </c>
    </row>
    <row r="57821" spans="17:17">
      <c r="Q57821" s="32" t="str">
        <f>IF(I57821="OUTSTANDING",'Data Table Volumes'!$B$1-G57821,"NA")</f>
        <v>NA</v>
      </c>
    </row>
    <row r="57822" spans="17:17">
      <c r="Q57822" s="32" t="str">
        <f>IF(I57822="OUTSTANDING",'Data Table Volumes'!$B$1-G57822,"NA")</f>
        <v>NA</v>
      </c>
    </row>
    <row r="57823" spans="17:17">
      <c r="Q57823" s="32" t="str">
        <f>IF(I57823="OUTSTANDING",'Data Table Volumes'!$B$1-G57823,"NA")</f>
        <v>NA</v>
      </c>
    </row>
    <row r="57824" spans="17:17">
      <c r="Q57824" s="32" t="str">
        <f>IF(I57824="OUTSTANDING",'Data Table Volumes'!$B$1-G57824,"NA")</f>
        <v>NA</v>
      </c>
    </row>
    <row r="57825" spans="17:17">
      <c r="Q57825" s="32" t="str">
        <f>IF(I57825="OUTSTANDING",'Data Table Volumes'!$B$1-G57825,"NA")</f>
        <v>NA</v>
      </c>
    </row>
    <row r="57826" spans="17:17">
      <c r="Q57826" s="32" t="str">
        <f>IF(I57826="OUTSTANDING",'Data Table Volumes'!$B$1-G57826,"NA")</f>
        <v>NA</v>
      </c>
    </row>
    <row r="57827" spans="17:17">
      <c r="Q57827" s="32" t="str">
        <f>IF(I57827="OUTSTANDING",'Data Table Volumes'!$B$1-G57827,"NA")</f>
        <v>NA</v>
      </c>
    </row>
    <row r="57828" spans="17:17">
      <c r="Q57828" s="32" t="str">
        <f>IF(I57828="OUTSTANDING",'Data Table Volumes'!$B$1-G57828,"NA")</f>
        <v>NA</v>
      </c>
    </row>
    <row r="57829" spans="17:17">
      <c r="Q57829" s="32" t="str">
        <f>IF(I57829="OUTSTANDING",'Data Table Volumes'!$B$1-G57829,"NA")</f>
        <v>NA</v>
      </c>
    </row>
    <row r="57830" spans="17:17">
      <c r="Q57830" s="32" t="str">
        <f>IF(I57830="OUTSTANDING",'Data Table Volumes'!$B$1-G57830,"NA")</f>
        <v>NA</v>
      </c>
    </row>
    <row r="57831" spans="17:17">
      <c r="Q57831" s="32" t="str">
        <f>IF(I57831="OUTSTANDING",'Data Table Volumes'!$B$1-G57831,"NA")</f>
        <v>NA</v>
      </c>
    </row>
    <row r="57832" spans="17:17">
      <c r="Q57832" s="32" t="str">
        <f>IF(I57832="OUTSTANDING",'Data Table Volumes'!$B$1-G57832,"NA")</f>
        <v>NA</v>
      </c>
    </row>
    <row r="57833" spans="17:17">
      <c r="Q57833" s="32" t="str">
        <f>IF(I57833="OUTSTANDING",'Data Table Volumes'!$B$1-G57833,"NA")</f>
        <v>NA</v>
      </c>
    </row>
    <row r="57834" spans="17:17">
      <c r="Q57834" s="32" t="str">
        <f>IF(I57834="OUTSTANDING",'Data Table Volumes'!$B$1-G57834,"NA")</f>
        <v>NA</v>
      </c>
    </row>
    <row r="57835" spans="17:17">
      <c r="Q57835" s="32" t="str">
        <f>IF(I57835="OUTSTANDING",'Data Table Volumes'!$B$1-G57835,"NA")</f>
        <v>NA</v>
      </c>
    </row>
    <row r="57836" spans="17:17">
      <c r="Q57836" s="32" t="str">
        <f>IF(I57836="OUTSTANDING",'Data Table Volumes'!$B$1-G57836,"NA")</f>
        <v>NA</v>
      </c>
    </row>
    <row r="57837" spans="17:17">
      <c r="Q57837" s="32" t="str">
        <f>IF(I57837="OUTSTANDING",'Data Table Volumes'!$B$1-G57837,"NA")</f>
        <v>NA</v>
      </c>
    </row>
    <row r="57838" spans="17:17">
      <c r="Q57838" s="32" t="str">
        <f>IF(I57838="OUTSTANDING",'Data Table Volumes'!$B$1-G57838,"NA")</f>
        <v>NA</v>
      </c>
    </row>
    <row r="57839" spans="17:17">
      <c r="Q57839" s="32" t="str">
        <f>IF(I57839="OUTSTANDING",'Data Table Volumes'!$B$1-G57839,"NA")</f>
        <v>NA</v>
      </c>
    </row>
    <row r="57840" spans="17:17">
      <c r="Q57840" s="32" t="str">
        <f>IF(I57840="OUTSTANDING",'Data Table Volumes'!$B$1-G57840,"NA")</f>
        <v>NA</v>
      </c>
    </row>
    <row r="57841" spans="17:17">
      <c r="Q57841" s="32" t="str">
        <f>IF(I57841="OUTSTANDING",'Data Table Volumes'!$B$1-G57841,"NA")</f>
        <v>NA</v>
      </c>
    </row>
    <row r="57842" spans="17:17">
      <c r="Q57842" s="32" t="str">
        <f>IF(I57842="OUTSTANDING",'Data Table Volumes'!$B$1-G57842,"NA")</f>
        <v>NA</v>
      </c>
    </row>
    <row r="57843" spans="17:17">
      <c r="Q57843" s="32" t="str">
        <f>IF(I57843="OUTSTANDING",'Data Table Volumes'!$B$1-G57843,"NA")</f>
        <v>NA</v>
      </c>
    </row>
    <row r="57844" spans="17:17">
      <c r="Q57844" s="32" t="str">
        <f>IF(I57844="OUTSTANDING",'Data Table Volumes'!$B$1-G57844,"NA")</f>
        <v>NA</v>
      </c>
    </row>
    <row r="57845" spans="17:17">
      <c r="Q57845" s="32" t="str">
        <f>IF(I57845="OUTSTANDING",'Data Table Volumes'!$B$1-G57845,"NA")</f>
        <v>NA</v>
      </c>
    </row>
    <row r="57846" spans="17:17">
      <c r="Q57846" s="32" t="str">
        <f>IF(I57846="OUTSTANDING",'Data Table Volumes'!$B$1-G57846,"NA")</f>
        <v>NA</v>
      </c>
    </row>
    <row r="57847" spans="17:17">
      <c r="Q57847" s="32" t="str">
        <f>IF(I57847="OUTSTANDING",'Data Table Volumes'!$B$1-G57847,"NA")</f>
        <v>NA</v>
      </c>
    </row>
    <row r="57848" spans="17:17">
      <c r="Q57848" s="32" t="str">
        <f>IF(I57848="OUTSTANDING",'Data Table Volumes'!$B$1-G57848,"NA")</f>
        <v>NA</v>
      </c>
    </row>
    <row r="57849" spans="17:17">
      <c r="Q57849" s="32" t="str">
        <f>IF(I57849="OUTSTANDING",'Data Table Volumes'!$B$1-G57849,"NA")</f>
        <v>NA</v>
      </c>
    </row>
    <row r="57850" spans="17:17">
      <c r="Q57850" s="32" t="str">
        <f>IF(I57850="OUTSTANDING",'Data Table Volumes'!$B$1-G57850,"NA")</f>
        <v>NA</v>
      </c>
    </row>
    <row r="57851" spans="17:17">
      <c r="Q57851" s="32" t="str">
        <f>IF(I57851="OUTSTANDING",'Data Table Volumes'!$B$1-G57851,"NA")</f>
        <v>NA</v>
      </c>
    </row>
    <row r="57852" spans="17:17">
      <c r="Q57852" s="32" t="str">
        <f>IF(I57852="OUTSTANDING",'Data Table Volumes'!$B$1-G57852,"NA")</f>
        <v>NA</v>
      </c>
    </row>
    <row r="57853" spans="17:17">
      <c r="Q57853" s="32" t="str">
        <f>IF(I57853="OUTSTANDING",'Data Table Volumes'!$B$1-G57853,"NA")</f>
        <v>NA</v>
      </c>
    </row>
    <row r="57854" spans="17:17">
      <c r="Q57854" s="32" t="str">
        <f>IF(I57854="OUTSTANDING",'Data Table Volumes'!$B$1-G57854,"NA")</f>
        <v>NA</v>
      </c>
    </row>
    <row r="57855" spans="17:17">
      <c r="Q57855" s="32" t="str">
        <f>IF(I57855="OUTSTANDING",'Data Table Volumes'!$B$1-G57855,"NA")</f>
        <v>NA</v>
      </c>
    </row>
    <row r="57856" spans="17:17">
      <c r="Q57856" s="32" t="str">
        <f>IF(I57856="OUTSTANDING",'Data Table Volumes'!$B$1-G57856,"NA")</f>
        <v>NA</v>
      </c>
    </row>
    <row r="57857" spans="17:17">
      <c r="Q57857" s="32" t="str">
        <f>IF(I57857="OUTSTANDING",'Data Table Volumes'!$B$1-G57857,"NA")</f>
        <v>NA</v>
      </c>
    </row>
    <row r="57858" spans="17:17">
      <c r="Q57858" s="32" t="str">
        <f>IF(I57858="OUTSTANDING",'Data Table Volumes'!$B$1-G57858,"NA")</f>
        <v>NA</v>
      </c>
    </row>
    <row r="57859" spans="17:17">
      <c r="Q57859" s="32" t="str">
        <f>IF(I57859="OUTSTANDING",'Data Table Volumes'!$B$1-G57859,"NA")</f>
        <v>NA</v>
      </c>
    </row>
    <row r="57860" spans="17:17">
      <c r="Q57860" s="32" t="str">
        <f>IF(I57860="OUTSTANDING",'Data Table Volumes'!$B$1-G57860,"NA")</f>
        <v>NA</v>
      </c>
    </row>
    <row r="57861" spans="17:17">
      <c r="Q57861" s="32" t="str">
        <f>IF(I57861="OUTSTANDING",'Data Table Volumes'!$B$1-G57861,"NA")</f>
        <v>NA</v>
      </c>
    </row>
    <row r="57862" spans="17:17">
      <c r="Q57862" s="32" t="str">
        <f>IF(I57862="OUTSTANDING",'Data Table Volumes'!$B$1-G57862,"NA")</f>
        <v>NA</v>
      </c>
    </row>
    <row r="57863" spans="17:17">
      <c r="Q57863" s="32" t="str">
        <f>IF(I57863="OUTSTANDING",'Data Table Volumes'!$B$1-G57863,"NA")</f>
        <v>NA</v>
      </c>
    </row>
    <row r="57864" spans="17:17">
      <c r="Q57864" s="32" t="str">
        <f>IF(I57864="OUTSTANDING",'Data Table Volumes'!$B$1-G57864,"NA")</f>
        <v>NA</v>
      </c>
    </row>
    <row r="57865" spans="17:17">
      <c r="Q57865" s="32" t="str">
        <f>IF(I57865="OUTSTANDING",'Data Table Volumes'!$B$1-G57865,"NA")</f>
        <v>NA</v>
      </c>
    </row>
    <row r="57866" spans="17:17">
      <c r="Q57866" s="32" t="str">
        <f>IF(I57866="OUTSTANDING",'Data Table Volumes'!$B$1-G57866,"NA")</f>
        <v>NA</v>
      </c>
    </row>
    <row r="57867" spans="17:17">
      <c r="Q57867" s="32" t="str">
        <f>IF(I57867="OUTSTANDING",'Data Table Volumes'!$B$1-G57867,"NA")</f>
        <v>NA</v>
      </c>
    </row>
    <row r="57868" spans="17:17">
      <c r="Q57868" s="32" t="str">
        <f>IF(I57868="OUTSTANDING",'Data Table Volumes'!$B$1-G57868,"NA")</f>
        <v>NA</v>
      </c>
    </row>
    <row r="57869" spans="17:17">
      <c r="Q57869" s="32" t="str">
        <f>IF(I57869="OUTSTANDING",'Data Table Volumes'!$B$1-G57869,"NA")</f>
        <v>NA</v>
      </c>
    </row>
    <row r="57870" spans="17:17">
      <c r="Q57870" s="32" t="str">
        <f>IF(I57870="OUTSTANDING",'Data Table Volumes'!$B$1-G57870,"NA")</f>
        <v>NA</v>
      </c>
    </row>
    <row r="57871" spans="17:17">
      <c r="Q57871" s="32" t="str">
        <f>IF(I57871="OUTSTANDING",'Data Table Volumes'!$B$1-G57871,"NA")</f>
        <v>NA</v>
      </c>
    </row>
    <row r="57872" spans="17:17">
      <c r="Q57872" s="32" t="str">
        <f>IF(I57872="OUTSTANDING",'Data Table Volumes'!$B$1-G57872,"NA")</f>
        <v>NA</v>
      </c>
    </row>
    <row r="57873" spans="17:17">
      <c r="Q57873" s="32" t="str">
        <f>IF(I57873="OUTSTANDING",'Data Table Volumes'!$B$1-G57873,"NA")</f>
        <v>NA</v>
      </c>
    </row>
    <row r="57874" spans="17:17">
      <c r="Q57874" s="32" t="str">
        <f>IF(I57874="OUTSTANDING",'Data Table Volumes'!$B$1-G57874,"NA")</f>
        <v>NA</v>
      </c>
    </row>
    <row r="57875" spans="17:17">
      <c r="Q57875" s="32" t="str">
        <f>IF(I57875="OUTSTANDING",'Data Table Volumes'!$B$1-G57875,"NA")</f>
        <v>NA</v>
      </c>
    </row>
    <row r="57876" spans="17:17">
      <c r="Q57876" s="32" t="str">
        <f>IF(I57876="OUTSTANDING",'Data Table Volumes'!$B$1-G57876,"NA")</f>
        <v>NA</v>
      </c>
    </row>
    <row r="57877" spans="17:17">
      <c r="Q57877" s="32" t="str">
        <f>IF(I57877="OUTSTANDING",'Data Table Volumes'!$B$1-G57877,"NA")</f>
        <v>NA</v>
      </c>
    </row>
    <row r="57878" spans="17:17">
      <c r="Q57878" s="32" t="str">
        <f>IF(I57878="OUTSTANDING",'Data Table Volumes'!$B$1-G57878,"NA")</f>
        <v>NA</v>
      </c>
    </row>
    <row r="57879" spans="17:17">
      <c r="Q57879" s="32" t="str">
        <f>IF(I57879="OUTSTANDING",'Data Table Volumes'!$B$1-G57879,"NA")</f>
        <v>NA</v>
      </c>
    </row>
    <row r="57880" spans="17:17">
      <c r="Q57880" s="32" t="str">
        <f>IF(I57880="OUTSTANDING",'Data Table Volumes'!$B$1-G57880,"NA")</f>
        <v>NA</v>
      </c>
    </row>
    <row r="57881" spans="17:17">
      <c r="Q57881" s="32" t="str">
        <f>IF(I57881="OUTSTANDING",'Data Table Volumes'!$B$1-G57881,"NA")</f>
        <v>NA</v>
      </c>
    </row>
    <row r="57882" spans="17:17">
      <c r="Q57882" s="32" t="str">
        <f>IF(I57882="OUTSTANDING",'Data Table Volumes'!$B$1-G57882,"NA")</f>
        <v>NA</v>
      </c>
    </row>
    <row r="57883" spans="17:17">
      <c r="Q57883" s="32" t="str">
        <f>IF(I57883="OUTSTANDING",'Data Table Volumes'!$B$1-G57883,"NA")</f>
        <v>NA</v>
      </c>
    </row>
    <row r="57884" spans="17:17">
      <c r="Q57884" s="32" t="str">
        <f>IF(I57884="OUTSTANDING",'Data Table Volumes'!$B$1-G57884,"NA")</f>
        <v>NA</v>
      </c>
    </row>
    <row r="57885" spans="17:17">
      <c r="Q57885" s="32" t="str">
        <f>IF(I57885="OUTSTANDING",'Data Table Volumes'!$B$1-G57885,"NA")</f>
        <v>NA</v>
      </c>
    </row>
    <row r="57886" spans="17:17">
      <c r="Q57886" s="32" t="str">
        <f>IF(I57886="OUTSTANDING",'Data Table Volumes'!$B$1-G57886,"NA")</f>
        <v>NA</v>
      </c>
    </row>
    <row r="57887" spans="17:17">
      <c r="Q57887" s="32" t="str">
        <f>IF(I57887="OUTSTANDING",'Data Table Volumes'!$B$1-G57887,"NA")</f>
        <v>NA</v>
      </c>
    </row>
    <row r="57888" spans="17:17">
      <c r="Q57888" s="32" t="str">
        <f>IF(I57888="OUTSTANDING",'Data Table Volumes'!$B$1-G57888,"NA")</f>
        <v>NA</v>
      </c>
    </row>
    <row r="57889" spans="17:17">
      <c r="Q57889" s="32" t="str">
        <f>IF(I57889="OUTSTANDING",'Data Table Volumes'!$B$1-G57889,"NA")</f>
        <v>NA</v>
      </c>
    </row>
    <row r="57890" spans="17:17">
      <c r="Q57890" s="32" t="str">
        <f>IF(I57890="OUTSTANDING",'Data Table Volumes'!$B$1-G57890,"NA")</f>
        <v>NA</v>
      </c>
    </row>
    <row r="57891" spans="17:17">
      <c r="Q57891" s="32" t="str">
        <f>IF(I57891="OUTSTANDING",'Data Table Volumes'!$B$1-G57891,"NA")</f>
        <v>NA</v>
      </c>
    </row>
    <row r="57892" spans="17:17">
      <c r="Q57892" s="32" t="str">
        <f>IF(I57892="OUTSTANDING",'Data Table Volumes'!$B$1-G57892,"NA")</f>
        <v>NA</v>
      </c>
    </row>
    <row r="57893" spans="17:17">
      <c r="Q57893" s="32" t="str">
        <f>IF(I57893="OUTSTANDING",'Data Table Volumes'!$B$1-G57893,"NA")</f>
        <v>NA</v>
      </c>
    </row>
    <row r="57894" spans="17:17">
      <c r="Q57894" s="32" t="str">
        <f>IF(I57894="OUTSTANDING",'Data Table Volumes'!$B$1-G57894,"NA")</f>
        <v>NA</v>
      </c>
    </row>
    <row r="57895" spans="17:17">
      <c r="Q57895" s="32" t="str">
        <f>IF(I57895="OUTSTANDING",'Data Table Volumes'!$B$1-G57895,"NA")</f>
        <v>NA</v>
      </c>
    </row>
    <row r="57896" spans="17:17">
      <c r="Q57896" s="32" t="str">
        <f>IF(I57896="OUTSTANDING",'Data Table Volumes'!$B$1-G57896,"NA")</f>
        <v>NA</v>
      </c>
    </row>
    <row r="57897" spans="17:17">
      <c r="Q57897" s="32" t="str">
        <f>IF(I57897="OUTSTANDING",'Data Table Volumes'!$B$1-G57897,"NA")</f>
        <v>NA</v>
      </c>
    </row>
    <row r="57898" spans="17:17">
      <c r="Q57898" s="32" t="str">
        <f>IF(I57898="OUTSTANDING",'Data Table Volumes'!$B$1-G57898,"NA")</f>
        <v>NA</v>
      </c>
    </row>
    <row r="57899" spans="17:17">
      <c r="Q57899" s="32" t="str">
        <f>IF(I57899="OUTSTANDING",'Data Table Volumes'!$B$1-G57899,"NA")</f>
        <v>NA</v>
      </c>
    </row>
    <row r="57900" spans="17:17">
      <c r="Q57900" s="32" t="str">
        <f>IF(I57900="OUTSTANDING",'Data Table Volumes'!$B$1-G57900,"NA")</f>
        <v>NA</v>
      </c>
    </row>
    <row r="57901" spans="17:17">
      <c r="Q57901" s="32" t="str">
        <f>IF(I57901="OUTSTANDING",'Data Table Volumes'!$B$1-G57901,"NA")</f>
        <v>NA</v>
      </c>
    </row>
    <row r="57902" spans="17:17">
      <c r="Q57902" s="32" t="str">
        <f>IF(I57902="OUTSTANDING",'Data Table Volumes'!$B$1-G57902,"NA")</f>
        <v>NA</v>
      </c>
    </row>
    <row r="57903" spans="17:17">
      <c r="Q57903" s="32" t="str">
        <f>IF(I57903="OUTSTANDING",'Data Table Volumes'!$B$1-G57903,"NA")</f>
        <v>NA</v>
      </c>
    </row>
    <row r="57904" spans="17:17">
      <c r="Q57904" s="32" t="str">
        <f>IF(I57904="OUTSTANDING",'Data Table Volumes'!$B$1-G57904,"NA")</f>
        <v>NA</v>
      </c>
    </row>
    <row r="57905" spans="17:17">
      <c r="Q57905" s="32" t="str">
        <f>IF(I57905="OUTSTANDING",'Data Table Volumes'!$B$1-G57905,"NA")</f>
        <v>NA</v>
      </c>
    </row>
    <row r="57906" spans="17:17">
      <c r="Q57906" s="32" t="str">
        <f>IF(I57906="OUTSTANDING",'Data Table Volumes'!$B$1-G57906,"NA")</f>
        <v>NA</v>
      </c>
    </row>
    <row r="57907" spans="17:17">
      <c r="Q57907" s="32" t="str">
        <f>IF(I57907="OUTSTANDING",'Data Table Volumes'!$B$1-G57907,"NA")</f>
        <v>NA</v>
      </c>
    </row>
    <row r="57908" spans="17:17">
      <c r="Q57908" s="32" t="str">
        <f>IF(I57908="OUTSTANDING",'Data Table Volumes'!$B$1-G57908,"NA")</f>
        <v>NA</v>
      </c>
    </row>
    <row r="57909" spans="17:17">
      <c r="Q57909" s="32" t="str">
        <f>IF(I57909="OUTSTANDING",'Data Table Volumes'!$B$1-G57909,"NA")</f>
        <v>NA</v>
      </c>
    </row>
    <row r="57910" spans="17:17">
      <c r="Q57910" s="32" t="str">
        <f>IF(I57910="OUTSTANDING",'Data Table Volumes'!$B$1-G57910,"NA")</f>
        <v>NA</v>
      </c>
    </row>
    <row r="57911" spans="17:17">
      <c r="Q57911" s="32" t="str">
        <f>IF(I57911="OUTSTANDING",'Data Table Volumes'!$B$1-G57911,"NA")</f>
        <v>NA</v>
      </c>
    </row>
    <row r="57912" spans="17:17">
      <c r="Q57912" s="32" t="str">
        <f>IF(I57912="OUTSTANDING",'Data Table Volumes'!$B$1-G57912,"NA")</f>
        <v>NA</v>
      </c>
    </row>
    <row r="57913" spans="17:17">
      <c r="Q57913" s="32" t="str">
        <f>IF(I57913="OUTSTANDING",'Data Table Volumes'!$B$1-G57913,"NA")</f>
        <v>NA</v>
      </c>
    </row>
    <row r="57914" spans="17:17">
      <c r="Q57914" s="32" t="str">
        <f>IF(I57914="OUTSTANDING",'Data Table Volumes'!$B$1-G57914,"NA")</f>
        <v>NA</v>
      </c>
    </row>
    <row r="57915" spans="17:17">
      <c r="Q57915" s="32" t="str">
        <f>IF(I57915="OUTSTANDING",'Data Table Volumes'!$B$1-G57915,"NA")</f>
        <v>NA</v>
      </c>
    </row>
    <row r="57916" spans="17:17">
      <c r="Q57916" s="32" t="str">
        <f>IF(I57916="OUTSTANDING",'Data Table Volumes'!$B$1-G57916,"NA")</f>
        <v>NA</v>
      </c>
    </row>
    <row r="57917" spans="17:17">
      <c r="Q57917" s="32" t="str">
        <f>IF(I57917="OUTSTANDING",'Data Table Volumes'!$B$1-G57917,"NA")</f>
        <v>NA</v>
      </c>
    </row>
    <row r="57918" spans="17:17">
      <c r="Q57918" s="32" t="str">
        <f>IF(I57918="OUTSTANDING",'Data Table Volumes'!$B$1-G57918,"NA")</f>
        <v>NA</v>
      </c>
    </row>
    <row r="57919" spans="17:17">
      <c r="Q57919" s="32" t="str">
        <f>IF(I57919="OUTSTANDING",'Data Table Volumes'!$B$1-G57919,"NA")</f>
        <v>NA</v>
      </c>
    </row>
    <row r="57920" spans="17:17">
      <c r="Q57920" s="32" t="str">
        <f>IF(I57920="OUTSTANDING",'Data Table Volumes'!$B$1-G57920,"NA")</f>
        <v>NA</v>
      </c>
    </row>
    <row r="57921" spans="17:17">
      <c r="Q57921" s="32" t="str">
        <f>IF(I57921="OUTSTANDING",'Data Table Volumes'!$B$1-G57921,"NA")</f>
        <v>NA</v>
      </c>
    </row>
    <row r="57922" spans="17:17">
      <c r="Q57922" s="32" t="str">
        <f>IF(I57922="OUTSTANDING",'Data Table Volumes'!$B$1-G57922,"NA")</f>
        <v>NA</v>
      </c>
    </row>
    <row r="57923" spans="17:17">
      <c r="Q57923" s="32" t="str">
        <f>IF(I57923="OUTSTANDING",'Data Table Volumes'!$B$1-G57923,"NA")</f>
        <v>NA</v>
      </c>
    </row>
    <row r="57924" spans="17:17">
      <c r="Q57924" s="32" t="str">
        <f>IF(I57924="OUTSTANDING",'Data Table Volumes'!$B$1-G57924,"NA")</f>
        <v>NA</v>
      </c>
    </row>
    <row r="57925" spans="17:17">
      <c r="Q57925" s="32" t="str">
        <f>IF(I57925="OUTSTANDING",'Data Table Volumes'!$B$1-G57925,"NA")</f>
        <v>NA</v>
      </c>
    </row>
    <row r="57926" spans="17:17">
      <c r="Q57926" s="32" t="str">
        <f>IF(I57926="OUTSTANDING",'Data Table Volumes'!$B$1-G57926,"NA")</f>
        <v>NA</v>
      </c>
    </row>
    <row r="57927" spans="17:17">
      <c r="Q57927" s="32" t="str">
        <f>IF(I57927="OUTSTANDING",'Data Table Volumes'!$B$1-G57927,"NA")</f>
        <v>NA</v>
      </c>
    </row>
    <row r="57928" spans="17:17">
      <c r="Q57928" s="32" t="str">
        <f>IF(I57928="OUTSTANDING",'Data Table Volumes'!$B$1-G57928,"NA")</f>
        <v>NA</v>
      </c>
    </row>
    <row r="57929" spans="17:17">
      <c r="Q57929" s="32" t="str">
        <f>IF(I57929="OUTSTANDING",'Data Table Volumes'!$B$1-G57929,"NA")</f>
        <v>NA</v>
      </c>
    </row>
    <row r="57930" spans="17:17">
      <c r="Q57930" s="32" t="str">
        <f>IF(I57930="OUTSTANDING",'Data Table Volumes'!$B$1-G57930,"NA")</f>
        <v>NA</v>
      </c>
    </row>
    <row r="57931" spans="17:17">
      <c r="Q57931" s="32" t="str">
        <f>IF(I57931="OUTSTANDING",'Data Table Volumes'!$B$1-G57931,"NA")</f>
        <v>NA</v>
      </c>
    </row>
    <row r="57932" spans="17:17">
      <c r="Q57932" s="32" t="str">
        <f>IF(I57932="OUTSTANDING",'Data Table Volumes'!$B$1-G57932,"NA")</f>
        <v>NA</v>
      </c>
    </row>
    <row r="57933" spans="17:17">
      <c r="Q57933" s="32" t="str">
        <f>IF(I57933="OUTSTANDING",'Data Table Volumes'!$B$1-G57933,"NA")</f>
        <v>NA</v>
      </c>
    </row>
    <row r="57934" spans="17:17">
      <c r="Q57934" s="32" t="str">
        <f>IF(I57934="OUTSTANDING",'Data Table Volumes'!$B$1-G57934,"NA")</f>
        <v>NA</v>
      </c>
    </row>
    <row r="57935" spans="17:17">
      <c r="Q57935" s="32" t="str">
        <f>IF(I57935="OUTSTANDING",'Data Table Volumes'!$B$1-G57935,"NA")</f>
        <v>NA</v>
      </c>
    </row>
    <row r="57936" spans="17:17">
      <c r="Q57936" s="32" t="str">
        <f>IF(I57936="OUTSTANDING",'Data Table Volumes'!$B$1-G57936,"NA")</f>
        <v>NA</v>
      </c>
    </row>
    <row r="57937" spans="17:17">
      <c r="Q57937" s="32" t="str">
        <f>IF(I57937="OUTSTANDING",'Data Table Volumes'!$B$1-G57937,"NA")</f>
        <v>NA</v>
      </c>
    </row>
    <row r="57938" spans="17:17">
      <c r="Q57938" s="32" t="str">
        <f>IF(I57938="OUTSTANDING",'Data Table Volumes'!$B$1-G57938,"NA")</f>
        <v>NA</v>
      </c>
    </row>
    <row r="57939" spans="17:17">
      <c r="Q57939" s="32" t="str">
        <f>IF(I57939="OUTSTANDING",'Data Table Volumes'!$B$1-G57939,"NA")</f>
        <v>NA</v>
      </c>
    </row>
    <row r="57940" spans="17:17">
      <c r="Q57940" s="32" t="str">
        <f>IF(I57940="OUTSTANDING",'Data Table Volumes'!$B$1-G57940,"NA")</f>
        <v>NA</v>
      </c>
    </row>
    <row r="57941" spans="17:17">
      <c r="Q57941" s="32" t="str">
        <f>IF(I57941="OUTSTANDING",'Data Table Volumes'!$B$1-G57941,"NA")</f>
        <v>NA</v>
      </c>
    </row>
    <row r="57942" spans="17:17">
      <c r="Q57942" s="32" t="str">
        <f>IF(I57942="OUTSTANDING",'Data Table Volumes'!$B$1-G57942,"NA")</f>
        <v>NA</v>
      </c>
    </row>
    <row r="57943" spans="17:17">
      <c r="Q57943" s="32" t="str">
        <f>IF(I57943="OUTSTANDING",'Data Table Volumes'!$B$1-G57943,"NA")</f>
        <v>NA</v>
      </c>
    </row>
    <row r="57944" spans="17:17">
      <c r="Q57944" s="32" t="str">
        <f>IF(I57944="OUTSTANDING",'Data Table Volumes'!$B$1-G57944,"NA")</f>
        <v>NA</v>
      </c>
    </row>
    <row r="57945" spans="17:17">
      <c r="Q57945" s="32" t="str">
        <f>IF(I57945="OUTSTANDING",'Data Table Volumes'!$B$1-G57945,"NA")</f>
        <v>NA</v>
      </c>
    </row>
    <row r="57946" spans="17:17">
      <c r="Q57946" s="32" t="str">
        <f>IF(I57946="OUTSTANDING",'Data Table Volumes'!$B$1-G57946,"NA")</f>
        <v>NA</v>
      </c>
    </row>
    <row r="57947" spans="17:17">
      <c r="Q57947" s="32" t="str">
        <f>IF(I57947="OUTSTANDING",'Data Table Volumes'!$B$1-G57947,"NA")</f>
        <v>NA</v>
      </c>
    </row>
    <row r="57948" spans="17:17">
      <c r="Q57948" s="32" t="str">
        <f>IF(I57948="OUTSTANDING",'Data Table Volumes'!$B$1-G57948,"NA")</f>
        <v>NA</v>
      </c>
    </row>
    <row r="57949" spans="17:17">
      <c r="Q57949" s="32" t="str">
        <f>IF(I57949="OUTSTANDING",'Data Table Volumes'!$B$1-G57949,"NA")</f>
        <v>NA</v>
      </c>
    </row>
    <row r="57950" spans="17:17">
      <c r="Q57950" s="32" t="str">
        <f>IF(I57950="OUTSTANDING",'Data Table Volumes'!$B$1-G57950,"NA")</f>
        <v>NA</v>
      </c>
    </row>
    <row r="57951" spans="17:17">
      <c r="Q57951" s="32" t="str">
        <f>IF(I57951="OUTSTANDING",'Data Table Volumes'!$B$1-G57951,"NA")</f>
        <v>NA</v>
      </c>
    </row>
    <row r="57952" spans="17:17">
      <c r="Q57952" s="32" t="str">
        <f>IF(I57952="OUTSTANDING",'Data Table Volumes'!$B$1-G57952,"NA")</f>
        <v>NA</v>
      </c>
    </row>
    <row r="57953" spans="17:17">
      <c r="Q57953" s="32" t="str">
        <f>IF(I57953="OUTSTANDING",'Data Table Volumes'!$B$1-G57953,"NA")</f>
        <v>NA</v>
      </c>
    </row>
    <row r="57954" spans="17:17">
      <c r="Q57954" s="32" t="str">
        <f>IF(I57954="OUTSTANDING",'Data Table Volumes'!$B$1-G57954,"NA")</f>
        <v>NA</v>
      </c>
    </row>
    <row r="57955" spans="17:17">
      <c r="Q57955" s="32" t="str">
        <f>IF(I57955="OUTSTANDING",'Data Table Volumes'!$B$1-G57955,"NA")</f>
        <v>NA</v>
      </c>
    </row>
    <row r="57956" spans="17:17">
      <c r="Q57956" s="32" t="str">
        <f>IF(I57956="OUTSTANDING",'Data Table Volumes'!$B$1-G57956,"NA")</f>
        <v>NA</v>
      </c>
    </row>
    <row r="57957" spans="17:17">
      <c r="Q57957" s="32" t="str">
        <f>IF(I57957="OUTSTANDING",'Data Table Volumes'!$B$1-G57957,"NA")</f>
        <v>NA</v>
      </c>
    </row>
    <row r="57958" spans="17:17">
      <c r="Q57958" s="32" t="str">
        <f>IF(I57958="OUTSTANDING",'Data Table Volumes'!$B$1-G57958,"NA")</f>
        <v>NA</v>
      </c>
    </row>
    <row r="57959" spans="17:17">
      <c r="Q57959" s="32" t="str">
        <f>IF(I57959="OUTSTANDING",'Data Table Volumes'!$B$1-G57959,"NA")</f>
        <v>NA</v>
      </c>
    </row>
    <row r="57960" spans="17:17">
      <c r="Q57960" s="32" t="str">
        <f>IF(I57960="OUTSTANDING",'Data Table Volumes'!$B$1-G57960,"NA")</f>
        <v>NA</v>
      </c>
    </row>
    <row r="57961" spans="17:17">
      <c r="Q57961" s="32" t="str">
        <f>IF(I57961="OUTSTANDING",'Data Table Volumes'!$B$1-G57961,"NA")</f>
        <v>NA</v>
      </c>
    </row>
    <row r="57962" spans="17:17">
      <c r="Q57962" s="32" t="str">
        <f>IF(I57962="OUTSTANDING",'Data Table Volumes'!$B$1-G57962,"NA")</f>
        <v>NA</v>
      </c>
    </row>
    <row r="57963" spans="17:17">
      <c r="Q57963" s="32" t="str">
        <f>IF(I57963="OUTSTANDING",'Data Table Volumes'!$B$1-G57963,"NA")</f>
        <v>NA</v>
      </c>
    </row>
    <row r="57964" spans="17:17">
      <c r="Q57964" s="32" t="str">
        <f>IF(I57964="OUTSTANDING",'Data Table Volumes'!$B$1-G57964,"NA")</f>
        <v>NA</v>
      </c>
    </row>
    <row r="57965" spans="17:17">
      <c r="Q57965" s="32" t="str">
        <f>IF(I57965="OUTSTANDING",'Data Table Volumes'!$B$1-G57965,"NA")</f>
        <v>NA</v>
      </c>
    </row>
    <row r="57966" spans="17:17">
      <c r="Q57966" s="32" t="str">
        <f>IF(I57966="OUTSTANDING",'Data Table Volumes'!$B$1-G57966,"NA")</f>
        <v>NA</v>
      </c>
    </row>
    <row r="57967" spans="17:17">
      <c r="Q57967" s="32" t="str">
        <f>IF(I57967="OUTSTANDING",'Data Table Volumes'!$B$1-G57967,"NA")</f>
        <v>NA</v>
      </c>
    </row>
    <row r="57968" spans="17:17">
      <c r="Q57968" s="32" t="str">
        <f>IF(I57968="OUTSTANDING",'Data Table Volumes'!$B$1-G57968,"NA")</f>
        <v>NA</v>
      </c>
    </row>
    <row r="57969" spans="17:17">
      <c r="Q57969" s="32" t="str">
        <f>IF(I57969="OUTSTANDING",'Data Table Volumes'!$B$1-G57969,"NA")</f>
        <v>NA</v>
      </c>
    </row>
    <row r="57970" spans="17:17">
      <c r="Q57970" s="32" t="str">
        <f>IF(I57970="OUTSTANDING",'Data Table Volumes'!$B$1-G57970,"NA")</f>
        <v>NA</v>
      </c>
    </row>
    <row r="57971" spans="17:17">
      <c r="Q57971" s="32" t="str">
        <f>IF(I57971="OUTSTANDING",'Data Table Volumes'!$B$1-G57971,"NA")</f>
        <v>NA</v>
      </c>
    </row>
    <row r="57972" spans="17:17">
      <c r="Q57972" s="32" t="str">
        <f>IF(I57972="OUTSTANDING",'Data Table Volumes'!$B$1-G57972,"NA")</f>
        <v>NA</v>
      </c>
    </row>
    <row r="57973" spans="17:17">
      <c r="Q57973" s="32" t="str">
        <f>IF(I57973="OUTSTANDING",'Data Table Volumes'!$B$1-G57973,"NA")</f>
        <v>NA</v>
      </c>
    </row>
    <row r="57974" spans="17:17">
      <c r="Q57974" s="32" t="str">
        <f>IF(I57974="OUTSTANDING",'Data Table Volumes'!$B$1-G57974,"NA")</f>
        <v>NA</v>
      </c>
    </row>
    <row r="57975" spans="17:17">
      <c r="Q57975" s="32" t="str">
        <f>IF(I57975="OUTSTANDING",'Data Table Volumes'!$B$1-G57975,"NA")</f>
        <v>NA</v>
      </c>
    </row>
    <row r="57976" spans="17:17">
      <c r="Q57976" s="32" t="str">
        <f>IF(I57976="OUTSTANDING",'Data Table Volumes'!$B$1-G57976,"NA")</f>
        <v>NA</v>
      </c>
    </row>
    <row r="57977" spans="17:17">
      <c r="Q57977" s="32" t="str">
        <f>IF(I57977="OUTSTANDING",'Data Table Volumes'!$B$1-G57977,"NA")</f>
        <v>NA</v>
      </c>
    </row>
    <row r="57978" spans="17:17">
      <c r="Q57978" s="32" t="str">
        <f>IF(I57978="OUTSTANDING",'Data Table Volumes'!$B$1-G57978,"NA")</f>
        <v>NA</v>
      </c>
    </row>
    <row r="57979" spans="17:17">
      <c r="Q57979" s="32" t="str">
        <f>IF(I57979="OUTSTANDING",'Data Table Volumes'!$B$1-G57979,"NA")</f>
        <v>NA</v>
      </c>
    </row>
    <row r="57980" spans="17:17">
      <c r="Q57980" s="32" t="str">
        <f>IF(I57980="OUTSTANDING",'Data Table Volumes'!$B$1-G57980,"NA")</f>
        <v>NA</v>
      </c>
    </row>
    <row r="57981" spans="17:17">
      <c r="Q57981" s="32" t="str">
        <f>IF(I57981="OUTSTANDING",'Data Table Volumes'!$B$1-G57981,"NA")</f>
        <v>NA</v>
      </c>
    </row>
    <row r="57982" spans="17:17">
      <c r="Q57982" s="32" t="str">
        <f>IF(I57982="OUTSTANDING",'Data Table Volumes'!$B$1-G57982,"NA")</f>
        <v>NA</v>
      </c>
    </row>
    <row r="57983" spans="17:17">
      <c r="Q57983" s="32" t="str">
        <f>IF(I57983="OUTSTANDING",'Data Table Volumes'!$B$1-G57983,"NA")</f>
        <v>NA</v>
      </c>
    </row>
    <row r="57984" spans="17:17">
      <c r="Q57984" s="32" t="str">
        <f>IF(I57984="OUTSTANDING",'Data Table Volumes'!$B$1-G57984,"NA")</f>
        <v>NA</v>
      </c>
    </row>
    <row r="57985" spans="17:17">
      <c r="Q57985" s="32" t="str">
        <f>IF(I57985="OUTSTANDING",'Data Table Volumes'!$B$1-G57985,"NA")</f>
        <v>NA</v>
      </c>
    </row>
    <row r="57986" spans="17:17">
      <c r="Q57986" s="32" t="str">
        <f>IF(I57986="OUTSTANDING",'Data Table Volumes'!$B$1-G57986,"NA")</f>
        <v>NA</v>
      </c>
    </row>
    <row r="57987" spans="17:17">
      <c r="Q57987" s="32" t="str">
        <f>IF(I57987="OUTSTANDING",'Data Table Volumes'!$B$1-G57987,"NA")</f>
        <v>NA</v>
      </c>
    </row>
    <row r="57988" spans="17:17">
      <c r="Q57988" s="32" t="str">
        <f>IF(I57988="OUTSTANDING",'Data Table Volumes'!$B$1-G57988,"NA")</f>
        <v>NA</v>
      </c>
    </row>
    <row r="57989" spans="17:17">
      <c r="Q57989" s="32" t="str">
        <f>IF(I57989="OUTSTANDING",'Data Table Volumes'!$B$1-G57989,"NA")</f>
        <v>NA</v>
      </c>
    </row>
    <row r="57990" spans="17:17">
      <c r="Q57990" s="32" t="str">
        <f>IF(I57990="OUTSTANDING",'Data Table Volumes'!$B$1-G57990,"NA")</f>
        <v>NA</v>
      </c>
    </row>
    <row r="57991" spans="17:17">
      <c r="Q57991" s="32" t="str">
        <f>IF(I57991="OUTSTANDING",'Data Table Volumes'!$B$1-G57991,"NA")</f>
        <v>NA</v>
      </c>
    </row>
    <row r="57992" spans="17:17">
      <c r="Q57992" s="32" t="str">
        <f>IF(I57992="OUTSTANDING",'Data Table Volumes'!$B$1-G57992,"NA")</f>
        <v>NA</v>
      </c>
    </row>
    <row r="57993" spans="17:17">
      <c r="Q57993" s="32" t="str">
        <f>IF(I57993="OUTSTANDING",'Data Table Volumes'!$B$1-G57993,"NA")</f>
        <v>NA</v>
      </c>
    </row>
    <row r="57994" spans="17:17">
      <c r="Q57994" s="32" t="str">
        <f>IF(I57994="OUTSTANDING",'Data Table Volumes'!$B$1-G57994,"NA")</f>
        <v>NA</v>
      </c>
    </row>
    <row r="57995" spans="17:17">
      <c r="Q57995" s="32" t="str">
        <f>IF(I57995="OUTSTANDING",'Data Table Volumes'!$B$1-G57995,"NA")</f>
        <v>NA</v>
      </c>
    </row>
    <row r="57996" spans="17:17">
      <c r="Q57996" s="32" t="str">
        <f>IF(I57996="OUTSTANDING",'Data Table Volumes'!$B$1-G57996,"NA")</f>
        <v>NA</v>
      </c>
    </row>
    <row r="57997" spans="17:17">
      <c r="Q57997" s="32" t="str">
        <f>IF(I57997="OUTSTANDING",'Data Table Volumes'!$B$1-G57997,"NA")</f>
        <v>NA</v>
      </c>
    </row>
    <row r="57998" spans="17:17">
      <c r="Q57998" s="32" t="str">
        <f>IF(I57998="OUTSTANDING",'Data Table Volumes'!$B$1-G57998,"NA")</f>
        <v>NA</v>
      </c>
    </row>
    <row r="57999" spans="17:17">
      <c r="Q57999" s="32" t="str">
        <f>IF(I57999="OUTSTANDING",'Data Table Volumes'!$B$1-G57999,"NA")</f>
        <v>NA</v>
      </c>
    </row>
    <row r="58000" spans="17:17">
      <c r="Q58000" s="32" t="str">
        <f>IF(I58000="OUTSTANDING",'Data Table Volumes'!$B$1-G58000,"NA")</f>
        <v>NA</v>
      </c>
    </row>
    <row r="58001" spans="17:17">
      <c r="Q58001" s="32" t="str">
        <f>IF(I58001="OUTSTANDING",'Data Table Volumes'!$B$1-G58001,"NA")</f>
        <v>NA</v>
      </c>
    </row>
    <row r="58002" spans="17:17">
      <c r="Q58002" s="32" t="str">
        <f>IF(I58002="OUTSTANDING",'Data Table Volumes'!$B$1-G58002,"NA")</f>
        <v>NA</v>
      </c>
    </row>
    <row r="58003" spans="17:17">
      <c r="Q58003" s="32" t="str">
        <f>IF(I58003="OUTSTANDING",'Data Table Volumes'!$B$1-G58003,"NA")</f>
        <v>NA</v>
      </c>
    </row>
    <row r="58004" spans="17:17">
      <c r="Q58004" s="32" t="str">
        <f>IF(I58004="OUTSTANDING",'Data Table Volumes'!$B$1-G58004,"NA")</f>
        <v>NA</v>
      </c>
    </row>
    <row r="58005" spans="17:17">
      <c r="Q58005" s="32" t="str">
        <f>IF(I58005="OUTSTANDING",'Data Table Volumes'!$B$1-G58005,"NA")</f>
        <v>NA</v>
      </c>
    </row>
    <row r="58006" spans="17:17">
      <c r="Q58006" s="32" t="str">
        <f>IF(I58006="OUTSTANDING",'Data Table Volumes'!$B$1-G58006,"NA")</f>
        <v>NA</v>
      </c>
    </row>
    <row r="58007" spans="17:17">
      <c r="Q58007" s="32" t="str">
        <f>IF(I58007="OUTSTANDING",'Data Table Volumes'!$B$1-G58007,"NA")</f>
        <v>NA</v>
      </c>
    </row>
    <row r="58008" spans="17:17">
      <c r="Q58008" s="32" t="str">
        <f>IF(I58008="OUTSTANDING",'Data Table Volumes'!$B$1-G58008,"NA")</f>
        <v>NA</v>
      </c>
    </row>
    <row r="58009" spans="17:17">
      <c r="Q58009" s="32" t="str">
        <f>IF(I58009="OUTSTANDING",'Data Table Volumes'!$B$1-G58009,"NA")</f>
        <v>NA</v>
      </c>
    </row>
    <row r="58010" spans="17:17">
      <c r="Q58010" s="32" t="str">
        <f>IF(I58010="OUTSTANDING",'Data Table Volumes'!$B$1-G58010,"NA")</f>
        <v>NA</v>
      </c>
    </row>
    <row r="58011" spans="17:17">
      <c r="Q58011" s="32" t="str">
        <f>IF(I58011="OUTSTANDING",'Data Table Volumes'!$B$1-G58011,"NA")</f>
        <v>NA</v>
      </c>
    </row>
    <row r="58012" spans="17:17">
      <c r="Q58012" s="32" t="str">
        <f>IF(I58012="OUTSTANDING",'Data Table Volumes'!$B$1-G58012,"NA")</f>
        <v>NA</v>
      </c>
    </row>
    <row r="58013" spans="17:17">
      <c r="Q58013" s="32" t="str">
        <f>IF(I58013="OUTSTANDING",'Data Table Volumes'!$B$1-G58013,"NA")</f>
        <v>NA</v>
      </c>
    </row>
    <row r="58014" spans="17:17">
      <c r="Q58014" s="32" t="str">
        <f>IF(I58014="OUTSTANDING",'Data Table Volumes'!$B$1-G58014,"NA")</f>
        <v>NA</v>
      </c>
    </row>
    <row r="58015" spans="17:17">
      <c r="Q58015" s="32" t="str">
        <f>IF(I58015="OUTSTANDING",'Data Table Volumes'!$B$1-G58015,"NA")</f>
        <v>NA</v>
      </c>
    </row>
    <row r="58016" spans="17:17">
      <c r="Q58016" s="32" t="str">
        <f>IF(I58016="OUTSTANDING",'Data Table Volumes'!$B$1-G58016,"NA")</f>
        <v>NA</v>
      </c>
    </row>
    <row r="58017" spans="17:17">
      <c r="Q58017" s="32" t="str">
        <f>IF(I58017="OUTSTANDING",'Data Table Volumes'!$B$1-G58017,"NA")</f>
        <v>NA</v>
      </c>
    </row>
    <row r="58018" spans="17:17">
      <c r="Q58018" s="32" t="str">
        <f>IF(I58018="OUTSTANDING",'Data Table Volumes'!$B$1-G58018,"NA")</f>
        <v>NA</v>
      </c>
    </row>
    <row r="58019" spans="17:17">
      <c r="Q58019" s="32" t="str">
        <f>IF(I58019="OUTSTANDING",'Data Table Volumes'!$B$1-G58019,"NA")</f>
        <v>NA</v>
      </c>
    </row>
    <row r="58020" spans="17:17">
      <c r="Q58020" s="32" t="str">
        <f>IF(I58020="OUTSTANDING",'Data Table Volumes'!$B$1-G58020,"NA")</f>
        <v>NA</v>
      </c>
    </row>
    <row r="58021" spans="17:17">
      <c r="Q58021" s="32" t="str">
        <f>IF(I58021="OUTSTANDING",'Data Table Volumes'!$B$1-G58021,"NA")</f>
        <v>NA</v>
      </c>
    </row>
    <row r="58022" spans="17:17">
      <c r="Q58022" s="32" t="str">
        <f>IF(I58022="OUTSTANDING",'Data Table Volumes'!$B$1-G58022,"NA")</f>
        <v>NA</v>
      </c>
    </row>
    <row r="58023" spans="17:17">
      <c r="Q58023" s="32" t="str">
        <f>IF(I58023="OUTSTANDING",'Data Table Volumes'!$B$1-G58023,"NA")</f>
        <v>NA</v>
      </c>
    </row>
    <row r="58024" spans="17:17">
      <c r="Q58024" s="32" t="str">
        <f>IF(I58024="OUTSTANDING",'Data Table Volumes'!$B$1-G58024,"NA")</f>
        <v>NA</v>
      </c>
    </row>
    <row r="58025" spans="17:17">
      <c r="Q58025" s="32" t="str">
        <f>IF(I58025="OUTSTANDING",'Data Table Volumes'!$B$1-G58025,"NA")</f>
        <v>NA</v>
      </c>
    </row>
    <row r="58026" spans="17:17">
      <c r="Q58026" s="32" t="str">
        <f>IF(I58026="OUTSTANDING",'Data Table Volumes'!$B$1-G58026,"NA")</f>
        <v>NA</v>
      </c>
    </row>
    <row r="58027" spans="17:17">
      <c r="Q58027" s="32" t="str">
        <f>IF(I58027="OUTSTANDING",'Data Table Volumes'!$B$1-G58027,"NA")</f>
        <v>NA</v>
      </c>
    </row>
    <row r="58028" spans="17:17">
      <c r="Q58028" s="32" t="str">
        <f>IF(I58028="OUTSTANDING",'Data Table Volumes'!$B$1-G58028,"NA")</f>
        <v>NA</v>
      </c>
    </row>
    <row r="58029" spans="17:17">
      <c r="Q58029" s="32" t="str">
        <f>IF(I58029="OUTSTANDING",'Data Table Volumes'!$B$1-G58029,"NA")</f>
        <v>NA</v>
      </c>
    </row>
    <row r="58030" spans="17:17">
      <c r="Q58030" s="32" t="str">
        <f>IF(I58030="OUTSTANDING",'Data Table Volumes'!$B$1-G58030,"NA")</f>
        <v>NA</v>
      </c>
    </row>
    <row r="58031" spans="17:17">
      <c r="Q58031" s="32" t="str">
        <f>IF(I58031="OUTSTANDING",'Data Table Volumes'!$B$1-G58031,"NA")</f>
        <v>NA</v>
      </c>
    </row>
    <row r="58032" spans="17:17">
      <c r="Q58032" s="32" t="str">
        <f>IF(I58032="OUTSTANDING",'Data Table Volumes'!$B$1-G58032,"NA")</f>
        <v>NA</v>
      </c>
    </row>
    <row r="58033" spans="17:17">
      <c r="Q58033" s="32" t="str">
        <f>IF(I58033="OUTSTANDING",'Data Table Volumes'!$B$1-G58033,"NA")</f>
        <v>NA</v>
      </c>
    </row>
    <row r="58034" spans="17:17">
      <c r="Q58034" s="32" t="str">
        <f>IF(I58034="OUTSTANDING",'Data Table Volumes'!$B$1-G58034,"NA")</f>
        <v>NA</v>
      </c>
    </row>
    <row r="58035" spans="17:17">
      <c r="Q58035" s="32" t="str">
        <f>IF(I58035="OUTSTANDING",'Data Table Volumes'!$B$1-G58035,"NA")</f>
        <v>NA</v>
      </c>
    </row>
    <row r="58036" spans="17:17">
      <c r="Q58036" s="32" t="str">
        <f>IF(I58036="OUTSTANDING",'Data Table Volumes'!$B$1-G58036,"NA")</f>
        <v>NA</v>
      </c>
    </row>
    <row r="58037" spans="17:17">
      <c r="Q58037" s="32" t="str">
        <f>IF(I58037="OUTSTANDING",'Data Table Volumes'!$B$1-G58037,"NA")</f>
        <v>NA</v>
      </c>
    </row>
    <row r="58038" spans="17:17">
      <c r="Q58038" s="32" t="str">
        <f>IF(I58038="OUTSTANDING",'Data Table Volumes'!$B$1-G58038,"NA")</f>
        <v>NA</v>
      </c>
    </row>
    <row r="58039" spans="17:17">
      <c r="Q58039" s="32" t="str">
        <f>IF(I58039="OUTSTANDING",'Data Table Volumes'!$B$1-G58039,"NA")</f>
        <v>NA</v>
      </c>
    </row>
    <row r="58040" spans="17:17">
      <c r="Q58040" s="32" t="str">
        <f>IF(I58040="OUTSTANDING",'Data Table Volumes'!$B$1-G58040,"NA")</f>
        <v>NA</v>
      </c>
    </row>
    <row r="58041" spans="17:17">
      <c r="Q58041" s="32" t="str">
        <f>IF(I58041="OUTSTANDING",'Data Table Volumes'!$B$1-G58041,"NA")</f>
        <v>NA</v>
      </c>
    </row>
    <row r="58042" spans="17:17">
      <c r="Q58042" s="32" t="str">
        <f>IF(I58042="OUTSTANDING",'Data Table Volumes'!$B$1-G58042,"NA")</f>
        <v>NA</v>
      </c>
    </row>
    <row r="58043" spans="17:17">
      <c r="Q58043" s="32" t="str">
        <f>IF(I58043="OUTSTANDING",'Data Table Volumes'!$B$1-G58043,"NA")</f>
        <v>NA</v>
      </c>
    </row>
    <row r="58044" spans="17:17">
      <c r="Q58044" s="32" t="str">
        <f>IF(I58044="OUTSTANDING",'Data Table Volumes'!$B$1-G58044,"NA")</f>
        <v>NA</v>
      </c>
    </row>
    <row r="58045" spans="17:17">
      <c r="Q58045" s="32" t="str">
        <f>IF(I58045="OUTSTANDING",'Data Table Volumes'!$B$1-G58045,"NA")</f>
        <v>NA</v>
      </c>
    </row>
    <row r="58046" spans="17:17">
      <c r="Q58046" s="32" t="str">
        <f>IF(I58046="OUTSTANDING",'Data Table Volumes'!$B$1-G58046,"NA")</f>
        <v>NA</v>
      </c>
    </row>
    <row r="58047" spans="17:17">
      <c r="Q58047" s="32" t="str">
        <f>IF(I58047="OUTSTANDING",'Data Table Volumes'!$B$1-G58047,"NA")</f>
        <v>NA</v>
      </c>
    </row>
    <row r="58048" spans="17:17">
      <c r="Q58048" s="32" t="str">
        <f>IF(I58048="OUTSTANDING",'Data Table Volumes'!$B$1-G58048,"NA")</f>
        <v>NA</v>
      </c>
    </row>
    <row r="58049" spans="17:17">
      <c r="Q58049" s="32" t="str">
        <f>IF(I58049="OUTSTANDING",'Data Table Volumes'!$B$1-G58049,"NA")</f>
        <v>NA</v>
      </c>
    </row>
    <row r="58050" spans="17:17">
      <c r="Q58050" s="32" t="str">
        <f>IF(I58050="OUTSTANDING",'Data Table Volumes'!$B$1-G58050,"NA")</f>
        <v>NA</v>
      </c>
    </row>
    <row r="58051" spans="17:17">
      <c r="Q58051" s="32" t="str">
        <f>IF(I58051="OUTSTANDING",'Data Table Volumes'!$B$1-G58051,"NA")</f>
        <v>NA</v>
      </c>
    </row>
    <row r="58052" spans="17:17">
      <c r="Q58052" s="32" t="str">
        <f>IF(I58052="OUTSTANDING",'Data Table Volumes'!$B$1-G58052,"NA")</f>
        <v>NA</v>
      </c>
    </row>
    <row r="58053" spans="17:17">
      <c r="Q58053" s="32" t="str">
        <f>IF(I58053="OUTSTANDING",'Data Table Volumes'!$B$1-G58053,"NA")</f>
        <v>NA</v>
      </c>
    </row>
    <row r="58054" spans="17:17">
      <c r="Q58054" s="32" t="str">
        <f>IF(I58054="OUTSTANDING",'Data Table Volumes'!$B$1-G58054,"NA")</f>
        <v>NA</v>
      </c>
    </row>
    <row r="58055" spans="17:17">
      <c r="Q58055" s="32" t="str">
        <f>IF(I58055="OUTSTANDING",'Data Table Volumes'!$B$1-G58055,"NA")</f>
        <v>NA</v>
      </c>
    </row>
    <row r="58056" spans="17:17">
      <c r="Q58056" s="32" t="str">
        <f>IF(I58056="OUTSTANDING",'Data Table Volumes'!$B$1-G58056,"NA")</f>
        <v>NA</v>
      </c>
    </row>
    <row r="58057" spans="17:17">
      <c r="Q58057" s="32" t="str">
        <f>IF(I58057="OUTSTANDING",'Data Table Volumes'!$B$1-G58057,"NA")</f>
        <v>NA</v>
      </c>
    </row>
    <row r="58058" spans="17:17">
      <c r="Q58058" s="32" t="str">
        <f>IF(I58058="OUTSTANDING",'Data Table Volumes'!$B$1-G58058,"NA")</f>
        <v>NA</v>
      </c>
    </row>
    <row r="58059" spans="17:17">
      <c r="Q58059" s="32" t="str">
        <f>IF(I58059="OUTSTANDING",'Data Table Volumes'!$B$1-G58059,"NA")</f>
        <v>NA</v>
      </c>
    </row>
    <row r="58060" spans="17:17">
      <c r="Q58060" s="32" t="str">
        <f>IF(I58060="OUTSTANDING",'Data Table Volumes'!$B$1-G58060,"NA")</f>
        <v>NA</v>
      </c>
    </row>
    <row r="58061" spans="17:17">
      <c r="Q58061" s="32" t="str">
        <f>IF(I58061="OUTSTANDING",'Data Table Volumes'!$B$1-G58061,"NA")</f>
        <v>NA</v>
      </c>
    </row>
    <row r="58062" spans="17:17">
      <c r="Q58062" s="32" t="str">
        <f>IF(I58062="OUTSTANDING",'Data Table Volumes'!$B$1-G58062,"NA")</f>
        <v>NA</v>
      </c>
    </row>
    <row r="58063" spans="17:17">
      <c r="Q58063" s="32" t="str">
        <f>IF(I58063="OUTSTANDING",'Data Table Volumes'!$B$1-G58063,"NA")</f>
        <v>NA</v>
      </c>
    </row>
    <row r="58064" spans="17:17">
      <c r="Q58064" s="32" t="str">
        <f>IF(I58064="OUTSTANDING",'Data Table Volumes'!$B$1-G58064,"NA")</f>
        <v>NA</v>
      </c>
    </row>
    <row r="58065" spans="17:17">
      <c r="Q58065" s="32" t="str">
        <f>IF(I58065="OUTSTANDING",'Data Table Volumes'!$B$1-G58065,"NA")</f>
        <v>NA</v>
      </c>
    </row>
    <row r="58066" spans="17:17">
      <c r="Q58066" s="32" t="str">
        <f>IF(I58066="OUTSTANDING",'Data Table Volumes'!$B$1-G58066,"NA")</f>
        <v>NA</v>
      </c>
    </row>
    <row r="58067" spans="17:17">
      <c r="Q58067" s="32" t="str">
        <f>IF(I58067="OUTSTANDING",'Data Table Volumes'!$B$1-G58067,"NA")</f>
        <v>NA</v>
      </c>
    </row>
    <row r="58068" spans="17:17">
      <c r="Q58068" s="32" t="str">
        <f>IF(I58068="OUTSTANDING",'Data Table Volumes'!$B$1-G58068,"NA")</f>
        <v>NA</v>
      </c>
    </row>
    <row r="58069" spans="17:17">
      <c r="Q58069" s="32" t="str">
        <f>IF(I58069="OUTSTANDING",'Data Table Volumes'!$B$1-G58069,"NA")</f>
        <v>NA</v>
      </c>
    </row>
    <row r="58070" spans="17:17">
      <c r="Q58070" s="32" t="str">
        <f>IF(I58070="OUTSTANDING",'Data Table Volumes'!$B$1-G58070,"NA")</f>
        <v>NA</v>
      </c>
    </row>
    <row r="58071" spans="17:17">
      <c r="Q58071" s="32" t="str">
        <f>IF(I58071="OUTSTANDING",'Data Table Volumes'!$B$1-G58071,"NA")</f>
        <v>NA</v>
      </c>
    </row>
    <row r="58072" spans="17:17">
      <c r="Q58072" s="32" t="str">
        <f>IF(I58072="OUTSTANDING",'Data Table Volumes'!$B$1-G58072,"NA")</f>
        <v>NA</v>
      </c>
    </row>
    <row r="58073" spans="17:17">
      <c r="Q58073" s="32" t="str">
        <f>IF(I58073="OUTSTANDING",'Data Table Volumes'!$B$1-G58073,"NA")</f>
        <v>NA</v>
      </c>
    </row>
    <row r="58074" spans="17:17">
      <c r="Q58074" s="32" t="str">
        <f>IF(I58074="OUTSTANDING",'Data Table Volumes'!$B$1-G58074,"NA")</f>
        <v>NA</v>
      </c>
    </row>
    <row r="58075" spans="17:17">
      <c r="Q58075" s="32" t="str">
        <f>IF(I58075="OUTSTANDING",'Data Table Volumes'!$B$1-G58075,"NA")</f>
        <v>NA</v>
      </c>
    </row>
    <row r="58076" spans="17:17">
      <c r="Q58076" s="32" t="str">
        <f>IF(I58076="OUTSTANDING",'Data Table Volumes'!$B$1-G58076,"NA")</f>
        <v>NA</v>
      </c>
    </row>
    <row r="58077" spans="17:17">
      <c r="Q58077" s="32" t="str">
        <f>IF(I58077="OUTSTANDING",'Data Table Volumes'!$B$1-G58077,"NA")</f>
        <v>NA</v>
      </c>
    </row>
    <row r="58078" spans="17:17">
      <c r="Q58078" s="32" t="str">
        <f>IF(I58078="OUTSTANDING",'Data Table Volumes'!$B$1-G58078,"NA")</f>
        <v>NA</v>
      </c>
    </row>
    <row r="58079" spans="17:17">
      <c r="Q58079" s="32" t="str">
        <f>IF(I58079="OUTSTANDING",'Data Table Volumes'!$B$1-G58079,"NA")</f>
        <v>NA</v>
      </c>
    </row>
    <row r="58080" spans="17:17">
      <c r="Q58080" s="32" t="str">
        <f>IF(I58080="OUTSTANDING",'Data Table Volumes'!$B$1-G58080,"NA")</f>
        <v>NA</v>
      </c>
    </row>
    <row r="58081" spans="17:17">
      <c r="Q58081" s="32" t="str">
        <f>IF(I58081="OUTSTANDING",'Data Table Volumes'!$B$1-G58081,"NA")</f>
        <v>NA</v>
      </c>
    </row>
    <row r="58082" spans="17:17">
      <c r="Q58082" s="32" t="str">
        <f>IF(I58082="OUTSTANDING",'Data Table Volumes'!$B$1-G58082,"NA")</f>
        <v>NA</v>
      </c>
    </row>
    <row r="58083" spans="17:17">
      <c r="Q58083" s="32" t="str">
        <f>IF(I58083="OUTSTANDING",'Data Table Volumes'!$B$1-G58083,"NA")</f>
        <v>NA</v>
      </c>
    </row>
    <row r="58084" spans="17:17">
      <c r="Q58084" s="32" t="str">
        <f>IF(I58084="OUTSTANDING",'Data Table Volumes'!$B$1-G58084,"NA")</f>
        <v>NA</v>
      </c>
    </row>
    <row r="58085" spans="17:17">
      <c r="Q58085" s="32" t="str">
        <f>IF(I58085="OUTSTANDING",'Data Table Volumes'!$B$1-G58085,"NA")</f>
        <v>NA</v>
      </c>
    </row>
    <row r="58086" spans="17:17">
      <c r="Q58086" s="32" t="str">
        <f>IF(I58086="OUTSTANDING",'Data Table Volumes'!$B$1-G58086,"NA")</f>
        <v>NA</v>
      </c>
    </row>
    <row r="58087" spans="17:17">
      <c r="Q58087" s="32" t="str">
        <f>IF(I58087="OUTSTANDING",'Data Table Volumes'!$B$1-G58087,"NA")</f>
        <v>NA</v>
      </c>
    </row>
    <row r="58088" spans="17:17">
      <c r="Q58088" s="32" t="str">
        <f>IF(I58088="OUTSTANDING",'Data Table Volumes'!$B$1-G58088,"NA")</f>
        <v>NA</v>
      </c>
    </row>
    <row r="58089" spans="17:17">
      <c r="Q58089" s="32" t="str">
        <f>IF(I58089="OUTSTANDING",'Data Table Volumes'!$B$1-G58089,"NA")</f>
        <v>NA</v>
      </c>
    </row>
    <row r="58090" spans="17:17">
      <c r="Q58090" s="32" t="str">
        <f>IF(I58090="OUTSTANDING",'Data Table Volumes'!$B$1-G58090,"NA")</f>
        <v>NA</v>
      </c>
    </row>
    <row r="58091" spans="17:17">
      <c r="Q58091" s="32" t="str">
        <f>IF(I58091="OUTSTANDING",'Data Table Volumes'!$B$1-G58091,"NA")</f>
        <v>NA</v>
      </c>
    </row>
    <row r="58092" spans="17:17">
      <c r="Q58092" s="32" t="str">
        <f>IF(I58092="OUTSTANDING",'Data Table Volumes'!$B$1-G58092,"NA")</f>
        <v>NA</v>
      </c>
    </row>
    <row r="58093" spans="17:17">
      <c r="Q58093" s="32" t="str">
        <f>IF(I58093="OUTSTANDING",'Data Table Volumes'!$B$1-G58093,"NA")</f>
        <v>NA</v>
      </c>
    </row>
    <row r="58094" spans="17:17">
      <c r="Q58094" s="32" t="str">
        <f>IF(I58094="OUTSTANDING",'Data Table Volumes'!$B$1-G58094,"NA")</f>
        <v>NA</v>
      </c>
    </row>
    <row r="58095" spans="17:17">
      <c r="Q58095" s="32" t="str">
        <f>IF(I58095="OUTSTANDING",'Data Table Volumes'!$B$1-G58095,"NA")</f>
        <v>NA</v>
      </c>
    </row>
    <row r="58096" spans="17:17">
      <c r="Q58096" s="32" t="str">
        <f>IF(I58096="OUTSTANDING",'Data Table Volumes'!$B$1-G58096,"NA")</f>
        <v>NA</v>
      </c>
    </row>
    <row r="58097" spans="17:17">
      <c r="Q58097" s="32" t="str">
        <f>IF(I58097="OUTSTANDING",'Data Table Volumes'!$B$1-G58097,"NA")</f>
        <v>NA</v>
      </c>
    </row>
    <row r="58098" spans="17:17">
      <c r="Q58098" s="32" t="str">
        <f>IF(I58098="OUTSTANDING",'Data Table Volumes'!$B$1-G58098,"NA")</f>
        <v>NA</v>
      </c>
    </row>
    <row r="58099" spans="17:17">
      <c r="Q58099" s="32" t="str">
        <f>IF(I58099="OUTSTANDING",'Data Table Volumes'!$B$1-G58099,"NA")</f>
        <v>NA</v>
      </c>
    </row>
    <row r="58100" spans="17:17">
      <c r="Q58100" s="32" t="str">
        <f>IF(I58100="OUTSTANDING",'Data Table Volumes'!$B$1-G58100,"NA")</f>
        <v>NA</v>
      </c>
    </row>
    <row r="58101" spans="17:17">
      <c r="Q58101" s="32" t="str">
        <f>IF(I58101="OUTSTANDING",'Data Table Volumes'!$B$1-G58101,"NA")</f>
        <v>NA</v>
      </c>
    </row>
    <row r="58102" spans="17:17">
      <c r="Q58102" s="32" t="str">
        <f>IF(I58102="OUTSTANDING",'Data Table Volumes'!$B$1-G58102,"NA")</f>
        <v>NA</v>
      </c>
    </row>
    <row r="58103" spans="17:17">
      <c r="Q58103" s="32" t="str">
        <f>IF(I58103="OUTSTANDING",'Data Table Volumes'!$B$1-G58103,"NA")</f>
        <v>NA</v>
      </c>
    </row>
    <row r="58104" spans="17:17">
      <c r="Q58104" s="32" t="str">
        <f>IF(I58104="OUTSTANDING",'Data Table Volumes'!$B$1-G58104,"NA")</f>
        <v>NA</v>
      </c>
    </row>
    <row r="58105" spans="17:17">
      <c r="Q58105" s="32" t="str">
        <f>IF(I58105="OUTSTANDING",'Data Table Volumes'!$B$1-G58105,"NA")</f>
        <v>NA</v>
      </c>
    </row>
    <row r="58106" spans="17:17">
      <c r="Q58106" s="32" t="str">
        <f>IF(I58106="OUTSTANDING",'Data Table Volumes'!$B$1-G58106,"NA")</f>
        <v>NA</v>
      </c>
    </row>
    <row r="58107" spans="17:17">
      <c r="Q58107" s="32" t="str">
        <f>IF(I58107="OUTSTANDING",'Data Table Volumes'!$B$1-G58107,"NA")</f>
        <v>NA</v>
      </c>
    </row>
    <row r="58108" spans="17:17">
      <c r="Q58108" s="32" t="str">
        <f>IF(I58108="OUTSTANDING",'Data Table Volumes'!$B$1-G58108,"NA")</f>
        <v>NA</v>
      </c>
    </row>
    <row r="58109" spans="17:17">
      <c r="Q58109" s="32" t="str">
        <f>IF(I58109="OUTSTANDING",'Data Table Volumes'!$B$1-G58109,"NA")</f>
        <v>NA</v>
      </c>
    </row>
    <row r="58110" spans="17:17">
      <c r="Q58110" s="32" t="str">
        <f>IF(I58110="OUTSTANDING",'Data Table Volumes'!$B$1-G58110,"NA")</f>
        <v>NA</v>
      </c>
    </row>
    <row r="58111" spans="17:17">
      <c r="Q58111" s="32" t="str">
        <f>IF(I58111="OUTSTANDING",'Data Table Volumes'!$B$1-G58111,"NA")</f>
        <v>NA</v>
      </c>
    </row>
    <row r="58112" spans="17:17">
      <c r="Q58112" s="32" t="str">
        <f>IF(I58112="OUTSTANDING",'Data Table Volumes'!$B$1-G58112,"NA")</f>
        <v>NA</v>
      </c>
    </row>
    <row r="58113" spans="17:17">
      <c r="Q58113" s="32" t="str">
        <f>IF(I58113="OUTSTANDING",'Data Table Volumes'!$B$1-G58113,"NA")</f>
        <v>NA</v>
      </c>
    </row>
    <row r="58114" spans="17:17">
      <c r="Q58114" s="32" t="str">
        <f>IF(I58114="OUTSTANDING",'Data Table Volumes'!$B$1-G58114,"NA")</f>
        <v>NA</v>
      </c>
    </row>
    <row r="58115" spans="17:17">
      <c r="Q58115" s="32" t="str">
        <f>IF(I58115="OUTSTANDING",'Data Table Volumes'!$B$1-G58115,"NA")</f>
        <v>NA</v>
      </c>
    </row>
    <row r="58116" spans="17:17">
      <c r="Q58116" s="32" t="str">
        <f>IF(I58116="OUTSTANDING",'Data Table Volumes'!$B$1-G58116,"NA")</f>
        <v>NA</v>
      </c>
    </row>
    <row r="58117" spans="17:17">
      <c r="Q58117" s="32" t="str">
        <f>IF(I58117="OUTSTANDING",'Data Table Volumes'!$B$1-G58117,"NA")</f>
        <v>NA</v>
      </c>
    </row>
    <row r="58118" spans="17:17">
      <c r="Q58118" s="32" t="str">
        <f>IF(I58118="OUTSTANDING",'Data Table Volumes'!$B$1-G58118,"NA")</f>
        <v>NA</v>
      </c>
    </row>
    <row r="58119" spans="17:17">
      <c r="Q58119" s="32" t="str">
        <f>IF(I58119="OUTSTANDING",'Data Table Volumes'!$B$1-G58119,"NA")</f>
        <v>NA</v>
      </c>
    </row>
    <row r="58120" spans="17:17">
      <c r="Q58120" s="32" t="str">
        <f>IF(I58120="OUTSTANDING",'Data Table Volumes'!$B$1-G58120,"NA")</f>
        <v>NA</v>
      </c>
    </row>
    <row r="58121" spans="17:17">
      <c r="Q58121" s="32" t="str">
        <f>IF(I58121="OUTSTANDING",'Data Table Volumes'!$B$1-G58121,"NA")</f>
        <v>NA</v>
      </c>
    </row>
    <row r="58122" spans="17:17">
      <c r="Q58122" s="32" t="str">
        <f>IF(I58122="OUTSTANDING",'Data Table Volumes'!$B$1-G58122,"NA")</f>
        <v>NA</v>
      </c>
    </row>
    <row r="58123" spans="17:17">
      <c r="Q58123" s="32" t="str">
        <f>IF(I58123="OUTSTANDING",'Data Table Volumes'!$B$1-G58123,"NA")</f>
        <v>NA</v>
      </c>
    </row>
    <row r="58124" spans="17:17">
      <c r="Q58124" s="32" t="str">
        <f>IF(I58124="OUTSTANDING",'Data Table Volumes'!$B$1-G58124,"NA")</f>
        <v>NA</v>
      </c>
    </row>
    <row r="58125" spans="17:17">
      <c r="Q58125" s="32" t="str">
        <f>IF(I58125="OUTSTANDING",'Data Table Volumes'!$B$1-G58125,"NA")</f>
        <v>NA</v>
      </c>
    </row>
    <row r="58126" spans="17:17">
      <c r="Q58126" s="32" t="str">
        <f>IF(I58126="OUTSTANDING",'Data Table Volumes'!$B$1-G58126,"NA")</f>
        <v>NA</v>
      </c>
    </row>
    <row r="58127" spans="17:17">
      <c r="Q58127" s="32" t="str">
        <f>IF(I58127="OUTSTANDING",'Data Table Volumes'!$B$1-G58127,"NA")</f>
        <v>NA</v>
      </c>
    </row>
    <row r="58128" spans="17:17">
      <c r="Q58128" s="32" t="str">
        <f>IF(I58128="OUTSTANDING",'Data Table Volumes'!$B$1-G58128,"NA")</f>
        <v>NA</v>
      </c>
    </row>
    <row r="58129" spans="17:17">
      <c r="Q58129" s="32" t="str">
        <f>IF(I58129="OUTSTANDING",'Data Table Volumes'!$B$1-G58129,"NA")</f>
        <v>NA</v>
      </c>
    </row>
    <row r="58130" spans="17:17">
      <c r="Q58130" s="32" t="str">
        <f>IF(I58130="OUTSTANDING",'Data Table Volumes'!$B$1-G58130,"NA")</f>
        <v>NA</v>
      </c>
    </row>
    <row r="58131" spans="17:17">
      <c r="Q58131" s="32" t="str">
        <f>IF(I58131="OUTSTANDING",'Data Table Volumes'!$B$1-G58131,"NA")</f>
        <v>NA</v>
      </c>
    </row>
    <row r="58132" spans="17:17">
      <c r="Q58132" s="32" t="str">
        <f>IF(I58132="OUTSTANDING",'Data Table Volumes'!$B$1-G58132,"NA")</f>
        <v>NA</v>
      </c>
    </row>
    <row r="58133" spans="17:17">
      <c r="Q58133" s="32" t="str">
        <f>IF(I58133="OUTSTANDING",'Data Table Volumes'!$B$1-G58133,"NA")</f>
        <v>NA</v>
      </c>
    </row>
    <row r="58134" spans="17:17">
      <c r="Q58134" s="32" t="str">
        <f>IF(I58134="OUTSTANDING",'Data Table Volumes'!$B$1-G58134,"NA")</f>
        <v>NA</v>
      </c>
    </row>
    <row r="58135" spans="17:17">
      <c r="Q58135" s="32" t="str">
        <f>IF(I58135="OUTSTANDING",'Data Table Volumes'!$B$1-G58135,"NA")</f>
        <v>NA</v>
      </c>
    </row>
    <row r="58136" spans="17:17">
      <c r="Q58136" s="32" t="str">
        <f>IF(I58136="OUTSTANDING",'Data Table Volumes'!$B$1-G58136,"NA")</f>
        <v>NA</v>
      </c>
    </row>
    <row r="58137" spans="17:17">
      <c r="Q58137" s="32" t="str">
        <f>IF(I58137="OUTSTANDING",'Data Table Volumes'!$B$1-G58137,"NA")</f>
        <v>NA</v>
      </c>
    </row>
    <row r="58138" spans="17:17">
      <c r="Q58138" s="32" t="str">
        <f>IF(I58138="OUTSTANDING",'Data Table Volumes'!$B$1-G58138,"NA")</f>
        <v>NA</v>
      </c>
    </row>
    <row r="58139" spans="17:17">
      <c r="Q58139" s="32" t="str">
        <f>IF(I58139="OUTSTANDING",'Data Table Volumes'!$B$1-G58139,"NA")</f>
        <v>NA</v>
      </c>
    </row>
    <row r="58140" spans="17:17">
      <c r="Q58140" s="32" t="str">
        <f>IF(I58140="OUTSTANDING",'Data Table Volumes'!$B$1-G58140,"NA")</f>
        <v>NA</v>
      </c>
    </row>
    <row r="58141" spans="17:17">
      <c r="Q58141" s="32" t="str">
        <f>IF(I58141="OUTSTANDING",'Data Table Volumes'!$B$1-G58141,"NA")</f>
        <v>NA</v>
      </c>
    </row>
    <row r="58142" spans="17:17">
      <c r="Q58142" s="32" t="str">
        <f>IF(I58142="OUTSTANDING",'Data Table Volumes'!$B$1-G58142,"NA")</f>
        <v>NA</v>
      </c>
    </row>
    <row r="58143" spans="17:17">
      <c r="Q58143" s="32" t="str">
        <f>IF(I58143="OUTSTANDING",'Data Table Volumes'!$B$1-G58143,"NA")</f>
        <v>NA</v>
      </c>
    </row>
    <row r="58144" spans="17:17">
      <c r="Q58144" s="32" t="str">
        <f>IF(I58144="OUTSTANDING",'Data Table Volumes'!$B$1-G58144,"NA")</f>
        <v>NA</v>
      </c>
    </row>
    <row r="58145" spans="17:17">
      <c r="Q58145" s="32" t="str">
        <f>IF(I58145="OUTSTANDING",'Data Table Volumes'!$B$1-G58145,"NA")</f>
        <v>NA</v>
      </c>
    </row>
    <row r="58146" spans="17:17">
      <c r="Q58146" s="32" t="str">
        <f>IF(I58146="OUTSTANDING",'Data Table Volumes'!$B$1-G58146,"NA")</f>
        <v>NA</v>
      </c>
    </row>
    <row r="58147" spans="17:17">
      <c r="Q58147" s="32" t="str">
        <f>IF(I58147="OUTSTANDING",'Data Table Volumes'!$B$1-G58147,"NA")</f>
        <v>NA</v>
      </c>
    </row>
    <row r="58148" spans="17:17">
      <c r="Q58148" s="32" t="str">
        <f>IF(I58148="OUTSTANDING",'Data Table Volumes'!$B$1-G58148,"NA")</f>
        <v>NA</v>
      </c>
    </row>
    <row r="58149" spans="17:17">
      <c r="Q58149" s="32" t="str">
        <f>IF(I58149="OUTSTANDING",'Data Table Volumes'!$B$1-G58149,"NA")</f>
        <v>NA</v>
      </c>
    </row>
    <row r="58150" spans="17:17">
      <c r="Q58150" s="32" t="str">
        <f>IF(I58150="OUTSTANDING",'Data Table Volumes'!$B$1-G58150,"NA")</f>
        <v>NA</v>
      </c>
    </row>
    <row r="58151" spans="17:17">
      <c r="Q58151" s="32" t="str">
        <f>IF(I58151="OUTSTANDING",'Data Table Volumes'!$B$1-G58151,"NA")</f>
        <v>NA</v>
      </c>
    </row>
    <row r="58152" spans="17:17">
      <c r="Q58152" s="32" t="str">
        <f>IF(I58152="OUTSTANDING",'Data Table Volumes'!$B$1-G58152,"NA")</f>
        <v>NA</v>
      </c>
    </row>
    <row r="58153" spans="17:17">
      <c r="Q58153" s="32" t="str">
        <f>IF(I58153="OUTSTANDING",'Data Table Volumes'!$B$1-G58153,"NA")</f>
        <v>NA</v>
      </c>
    </row>
    <row r="58154" spans="17:17">
      <c r="Q58154" s="32" t="str">
        <f>IF(I58154="OUTSTANDING",'Data Table Volumes'!$B$1-G58154,"NA")</f>
        <v>NA</v>
      </c>
    </row>
    <row r="58155" spans="17:17">
      <c r="Q58155" s="32" t="str">
        <f>IF(I58155="OUTSTANDING",'Data Table Volumes'!$B$1-G58155,"NA")</f>
        <v>NA</v>
      </c>
    </row>
    <row r="58156" spans="17:17">
      <c r="Q58156" s="32" t="str">
        <f>IF(I58156="OUTSTANDING",'Data Table Volumes'!$B$1-G58156,"NA")</f>
        <v>NA</v>
      </c>
    </row>
    <row r="58157" spans="17:17">
      <c r="Q58157" s="32" t="str">
        <f>IF(I58157="OUTSTANDING",'Data Table Volumes'!$B$1-G58157,"NA")</f>
        <v>NA</v>
      </c>
    </row>
    <row r="58158" spans="17:17">
      <c r="Q58158" s="32" t="str">
        <f>IF(I58158="OUTSTANDING",'Data Table Volumes'!$B$1-G58158,"NA")</f>
        <v>NA</v>
      </c>
    </row>
    <row r="58159" spans="17:17">
      <c r="Q58159" s="32" t="str">
        <f>IF(I58159="OUTSTANDING",'Data Table Volumes'!$B$1-G58159,"NA")</f>
        <v>NA</v>
      </c>
    </row>
    <row r="58160" spans="17:17">
      <c r="Q58160" s="32" t="str">
        <f>IF(I58160="OUTSTANDING",'Data Table Volumes'!$B$1-G58160,"NA")</f>
        <v>NA</v>
      </c>
    </row>
    <row r="58161" spans="17:17">
      <c r="Q58161" s="32" t="str">
        <f>IF(I58161="OUTSTANDING",'Data Table Volumes'!$B$1-G58161,"NA")</f>
        <v>NA</v>
      </c>
    </row>
    <row r="58162" spans="17:17">
      <c r="Q58162" s="32" t="str">
        <f>IF(I58162="OUTSTANDING",'Data Table Volumes'!$B$1-G58162,"NA")</f>
        <v>NA</v>
      </c>
    </row>
    <row r="58163" spans="17:17">
      <c r="Q58163" s="32" t="str">
        <f>IF(I58163="OUTSTANDING",'Data Table Volumes'!$B$1-G58163,"NA")</f>
        <v>NA</v>
      </c>
    </row>
    <row r="58164" spans="17:17">
      <c r="Q58164" s="32" t="str">
        <f>IF(I58164="OUTSTANDING",'Data Table Volumes'!$B$1-G58164,"NA")</f>
        <v>NA</v>
      </c>
    </row>
    <row r="58165" spans="17:17">
      <c r="Q58165" s="32" t="str">
        <f>IF(I58165="OUTSTANDING",'Data Table Volumes'!$B$1-G58165,"NA")</f>
        <v>NA</v>
      </c>
    </row>
    <row r="58166" spans="17:17">
      <c r="Q58166" s="32" t="str">
        <f>IF(I58166="OUTSTANDING",'Data Table Volumes'!$B$1-G58166,"NA")</f>
        <v>NA</v>
      </c>
    </row>
    <row r="58167" spans="17:17">
      <c r="Q58167" s="32" t="str">
        <f>IF(I58167="OUTSTANDING",'Data Table Volumes'!$B$1-G58167,"NA")</f>
        <v>NA</v>
      </c>
    </row>
    <row r="58168" spans="17:17">
      <c r="Q58168" s="32" t="str">
        <f>IF(I58168="OUTSTANDING",'Data Table Volumes'!$B$1-G58168,"NA")</f>
        <v>NA</v>
      </c>
    </row>
    <row r="58169" spans="17:17">
      <c r="Q58169" s="32" t="str">
        <f>IF(I58169="OUTSTANDING",'Data Table Volumes'!$B$1-G58169,"NA")</f>
        <v>NA</v>
      </c>
    </row>
    <row r="58170" spans="17:17">
      <c r="Q58170" s="32" t="str">
        <f>IF(I58170="OUTSTANDING",'Data Table Volumes'!$B$1-G58170,"NA")</f>
        <v>NA</v>
      </c>
    </row>
    <row r="58171" spans="17:17">
      <c r="Q58171" s="32" t="str">
        <f>IF(I58171="OUTSTANDING",'Data Table Volumes'!$B$1-G58171,"NA")</f>
        <v>NA</v>
      </c>
    </row>
    <row r="58172" spans="17:17">
      <c r="Q58172" s="32" t="str">
        <f>IF(I58172="OUTSTANDING",'Data Table Volumes'!$B$1-G58172,"NA")</f>
        <v>NA</v>
      </c>
    </row>
    <row r="58173" spans="17:17">
      <c r="Q58173" s="32" t="str">
        <f>IF(I58173="OUTSTANDING",'Data Table Volumes'!$B$1-G58173,"NA")</f>
        <v>NA</v>
      </c>
    </row>
    <row r="58174" spans="17:17">
      <c r="Q58174" s="32" t="str">
        <f>IF(I58174="OUTSTANDING",'Data Table Volumes'!$B$1-G58174,"NA")</f>
        <v>NA</v>
      </c>
    </row>
    <row r="58175" spans="17:17">
      <c r="Q58175" s="32" t="str">
        <f>IF(I58175="OUTSTANDING",'Data Table Volumes'!$B$1-G58175,"NA")</f>
        <v>NA</v>
      </c>
    </row>
    <row r="58176" spans="17:17">
      <c r="Q58176" s="32" t="str">
        <f>IF(I58176="OUTSTANDING",'Data Table Volumes'!$B$1-G58176,"NA")</f>
        <v>NA</v>
      </c>
    </row>
    <row r="58177" spans="17:17">
      <c r="Q58177" s="32" t="str">
        <f>IF(I58177="OUTSTANDING",'Data Table Volumes'!$B$1-G58177,"NA")</f>
        <v>NA</v>
      </c>
    </row>
    <row r="58178" spans="17:17">
      <c r="Q58178" s="32" t="str">
        <f>IF(I58178="OUTSTANDING",'Data Table Volumes'!$B$1-G58178,"NA")</f>
        <v>NA</v>
      </c>
    </row>
    <row r="58179" spans="17:17">
      <c r="Q58179" s="32" t="str">
        <f>IF(I58179="OUTSTANDING",'Data Table Volumes'!$B$1-G58179,"NA")</f>
        <v>NA</v>
      </c>
    </row>
    <row r="58180" spans="17:17">
      <c r="Q58180" s="32" t="str">
        <f>IF(I58180="OUTSTANDING",'Data Table Volumes'!$B$1-G58180,"NA")</f>
        <v>NA</v>
      </c>
    </row>
    <row r="58181" spans="17:17">
      <c r="Q58181" s="32" t="str">
        <f>IF(I58181="OUTSTANDING",'Data Table Volumes'!$B$1-G58181,"NA")</f>
        <v>NA</v>
      </c>
    </row>
    <row r="58182" spans="17:17">
      <c r="Q58182" s="32" t="str">
        <f>IF(I58182="OUTSTANDING",'Data Table Volumes'!$B$1-G58182,"NA")</f>
        <v>NA</v>
      </c>
    </row>
    <row r="58183" spans="17:17">
      <c r="Q58183" s="32" t="str">
        <f>IF(I58183="OUTSTANDING",'Data Table Volumes'!$B$1-G58183,"NA")</f>
        <v>NA</v>
      </c>
    </row>
    <row r="58184" spans="17:17">
      <c r="Q58184" s="32" t="str">
        <f>IF(I58184="OUTSTANDING",'Data Table Volumes'!$B$1-G58184,"NA")</f>
        <v>NA</v>
      </c>
    </row>
    <row r="58185" spans="17:17">
      <c r="Q58185" s="32" t="str">
        <f>IF(I58185="OUTSTANDING",'Data Table Volumes'!$B$1-G58185,"NA")</f>
        <v>NA</v>
      </c>
    </row>
    <row r="58186" spans="17:17">
      <c r="Q58186" s="32" t="str">
        <f>IF(I58186="OUTSTANDING",'Data Table Volumes'!$B$1-G58186,"NA")</f>
        <v>NA</v>
      </c>
    </row>
    <row r="58187" spans="17:17">
      <c r="Q58187" s="32" t="str">
        <f>IF(I58187="OUTSTANDING",'Data Table Volumes'!$B$1-G58187,"NA")</f>
        <v>NA</v>
      </c>
    </row>
    <row r="58188" spans="17:17">
      <c r="Q58188" s="32" t="str">
        <f>IF(I58188="OUTSTANDING",'Data Table Volumes'!$B$1-G58188,"NA")</f>
        <v>NA</v>
      </c>
    </row>
    <row r="58189" spans="17:17">
      <c r="Q58189" s="32" t="str">
        <f>IF(I58189="OUTSTANDING",'Data Table Volumes'!$B$1-G58189,"NA")</f>
        <v>NA</v>
      </c>
    </row>
    <row r="58190" spans="17:17">
      <c r="Q58190" s="32" t="str">
        <f>IF(I58190="OUTSTANDING",'Data Table Volumes'!$B$1-G58190,"NA")</f>
        <v>NA</v>
      </c>
    </row>
    <row r="58191" spans="17:17">
      <c r="Q58191" s="32" t="str">
        <f>IF(I58191="OUTSTANDING",'Data Table Volumes'!$B$1-G58191,"NA")</f>
        <v>NA</v>
      </c>
    </row>
    <row r="58192" spans="17:17">
      <c r="Q58192" s="32" t="str">
        <f>IF(I58192="OUTSTANDING",'Data Table Volumes'!$B$1-G58192,"NA")</f>
        <v>NA</v>
      </c>
    </row>
    <row r="58193" spans="17:17">
      <c r="Q58193" s="32" t="str">
        <f>IF(I58193="OUTSTANDING",'Data Table Volumes'!$B$1-G58193,"NA")</f>
        <v>NA</v>
      </c>
    </row>
    <row r="58194" spans="17:17">
      <c r="Q58194" s="32" t="str">
        <f>IF(I58194="OUTSTANDING",'Data Table Volumes'!$B$1-G58194,"NA")</f>
        <v>NA</v>
      </c>
    </row>
    <row r="58195" spans="17:17">
      <c r="Q58195" s="32" t="str">
        <f>IF(I58195="OUTSTANDING",'Data Table Volumes'!$B$1-G58195,"NA")</f>
        <v>NA</v>
      </c>
    </row>
    <row r="58196" spans="17:17">
      <c r="Q58196" s="32" t="str">
        <f>IF(I58196="OUTSTANDING",'Data Table Volumes'!$B$1-G58196,"NA")</f>
        <v>NA</v>
      </c>
    </row>
    <row r="58197" spans="17:17">
      <c r="Q58197" s="32" t="str">
        <f>IF(I58197="OUTSTANDING",'Data Table Volumes'!$B$1-G58197,"NA")</f>
        <v>NA</v>
      </c>
    </row>
    <row r="58198" spans="17:17">
      <c r="Q58198" s="32" t="str">
        <f>IF(I58198="OUTSTANDING",'Data Table Volumes'!$B$1-G58198,"NA")</f>
        <v>NA</v>
      </c>
    </row>
    <row r="58199" spans="17:17">
      <c r="Q58199" s="32" t="str">
        <f>IF(I58199="OUTSTANDING",'Data Table Volumes'!$B$1-G58199,"NA")</f>
        <v>NA</v>
      </c>
    </row>
    <row r="58200" spans="17:17">
      <c r="Q58200" s="32" t="str">
        <f>IF(I58200="OUTSTANDING",'Data Table Volumes'!$B$1-G58200,"NA")</f>
        <v>NA</v>
      </c>
    </row>
    <row r="58201" spans="17:17">
      <c r="Q58201" s="32" t="str">
        <f>IF(I58201="OUTSTANDING",'Data Table Volumes'!$B$1-G58201,"NA")</f>
        <v>NA</v>
      </c>
    </row>
    <row r="58202" spans="17:17">
      <c r="Q58202" s="32" t="str">
        <f>IF(I58202="OUTSTANDING",'Data Table Volumes'!$B$1-G58202,"NA")</f>
        <v>NA</v>
      </c>
    </row>
    <row r="58203" spans="17:17">
      <c r="Q58203" s="32" t="str">
        <f>IF(I58203="OUTSTANDING",'Data Table Volumes'!$B$1-G58203,"NA")</f>
        <v>NA</v>
      </c>
    </row>
    <row r="58204" spans="17:17">
      <c r="Q58204" s="32" t="str">
        <f>IF(I58204="OUTSTANDING",'Data Table Volumes'!$B$1-G58204,"NA")</f>
        <v>NA</v>
      </c>
    </row>
    <row r="58205" spans="17:17">
      <c r="Q58205" s="32" t="str">
        <f>IF(I58205="OUTSTANDING",'Data Table Volumes'!$B$1-G58205,"NA")</f>
        <v>NA</v>
      </c>
    </row>
    <row r="58206" spans="17:17">
      <c r="Q58206" s="32" t="str">
        <f>IF(I58206="OUTSTANDING",'Data Table Volumes'!$B$1-G58206,"NA")</f>
        <v>NA</v>
      </c>
    </row>
    <row r="58207" spans="17:17">
      <c r="Q58207" s="32" t="str">
        <f>IF(I58207="OUTSTANDING",'Data Table Volumes'!$B$1-G58207,"NA")</f>
        <v>NA</v>
      </c>
    </row>
    <row r="58208" spans="17:17">
      <c r="Q58208" s="32" t="str">
        <f>IF(I58208="OUTSTANDING",'Data Table Volumes'!$B$1-G58208,"NA")</f>
        <v>NA</v>
      </c>
    </row>
    <row r="58209" spans="17:17">
      <c r="Q58209" s="32" t="str">
        <f>IF(I58209="OUTSTANDING",'Data Table Volumes'!$B$1-G58209,"NA")</f>
        <v>NA</v>
      </c>
    </row>
    <row r="58210" spans="17:17">
      <c r="Q58210" s="32" t="str">
        <f>IF(I58210="OUTSTANDING",'Data Table Volumes'!$B$1-G58210,"NA")</f>
        <v>NA</v>
      </c>
    </row>
    <row r="58211" spans="17:17">
      <c r="Q58211" s="32" t="str">
        <f>IF(I58211="OUTSTANDING",'Data Table Volumes'!$B$1-G58211,"NA")</f>
        <v>NA</v>
      </c>
    </row>
    <row r="58212" spans="17:17">
      <c r="Q58212" s="32" t="str">
        <f>IF(I58212="OUTSTANDING",'Data Table Volumes'!$B$1-G58212,"NA")</f>
        <v>NA</v>
      </c>
    </row>
    <row r="58213" spans="17:17">
      <c r="Q58213" s="32" t="str">
        <f>IF(I58213="OUTSTANDING",'Data Table Volumes'!$B$1-G58213,"NA")</f>
        <v>NA</v>
      </c>
    </row>
    <row r="58214" spans="17:17">
      <c r="Q58214" s="32" t="str">
        <f>IF(I58214="OUTSTANDING",'Data Table Volumes'!$B$1-G58214,"NA")</f>
        <v>NA</v>
      </c>
    </row>
    <row r="58215" spans="17:17">
      <c r="Q58215" s="32" t="str">
        <f>IF(I58215="OUTSTANDING",'Data Table Volumes'!$B$1-G58215,"NA")</f>
        <v>NA</v>
      </c>
    </row>
    <row r="58216" spans="17:17">
      <c r="Q58216" s="32" t="str">
        <f>IF(I58216="OUTSTANDING",'Data Table Volumes'!$B$1-G58216,"NA")</f>
        <v>NA</v>
      </c>
    </row>
    <row r="58217" spans="17:17">
      <c r="Q58217" s="32" t="str">
        <f>IF(I58217="OUTSTANDING",'Data Table Volumes'!$B$1-G58217,"NA")</f>
        <v>NA</v>
      </c>
    </row>
    <row r="58218" spans="17:17">
      <c r="Q58218" s="32" t="str">
        <f>IF(I58218="OUTSTANDING",'Data Table Volumes'!$B$1-G58218,"NA")</f>
        <v>NA</v>
      </c>
    </row>
    <row r="58219" spans="17:17">
      <c r="Q58219" s="32" t="str">
        <f>IF(I58219="OUTSTANDING",'Data Table Volumes'!$B$1-G58219,"NA")</f>
        <v>NA</v>
      </c>
    </row>
    <row r="58220" spans="17:17">
      <c r="Q58220" s="32" t="str">
        <f>IF(I58220="OUTSTANDING",'Data Table Volumes'!$B$1-G58220,"NA")</f>
        <v>NA</v>
      </c>
    </row>
    <row r="58221" spans="17:17">
      <c r="Q58221" s="32" t="str">
        <f>IF(I58221="OUTSTANDING",'Data Table Volumes'!$B$1-G58221,"NA")</f>
        <v>NA</v>
      </c>
    </row>
    <row r="58222" spans="17:17">
      <c r="Q58222" s="32" t="str">
        <f>IF(I58222="OUTSTANDING",'Data Table Volumes'!$B$1-G58222,"NA")</f>
        <v>NA</v>
      </c>
    </row>
    <row r="58223" spans="17:17">
      <c r="Q58223" s="32" t="str">
        <f>IF(I58223="OUTSTANDING",'Data Table Volumes'!$B$1-G58223,"NA")</f>
        <v>NA</v>
      </c>
    </row>
    <row r="58224" spans="17:17">
      <c r="Q58224" s="32" t="str">
        <f>IF(I58224="OUTSTANDING",'Data Table Volumes'!$B$1-G58224,"NA")</f>
        <v>NA</v>
      </c>
    </row>
    <row r="58225" spans="17:17">
      <c r="Q58225" s="32" t="str">
        <f>IF(I58225="OUTSTANDING",'Data Table Volumes'!$B$1-G58225,"NA")</f>
        <v>NA</v>
      </c>
    </row>
    <row r="58226" spans="17:17">
      <c r="Q58226" s="32" t="str">
        <f>IF(I58226="OUTSTANDING",'Data Table Volumes'!$B$1-G58226,"NA")</f>
        <v>NA</v>
      </c>
    </row>
    <row r="58227" spans="17:17">
      <c r="Q58227" s="32" t="str">
        <f>IF(I58227="OUTSTANDING",'Data Table Volumes'!$B$1-G58227,"NA")</f>
        <v>NA</v>
      </c>
    </row>
    <row r="58228" spans="17:17">
      <c r="Q58228" s="32" t="str">
        <f>IF(I58228="OUTSTANDING",'Data Table Volumes'!$B$1-G58228,"NA")</f>
        <v>NA</v>
      </c>
    </row>
    <row r="58229" spans="17:17">
      <c r="Q58229" s="32" t="str">
        <f>IF(I58229="OUTSTANDING",'Data Table Volumes'!$B$1-G58229,"NA")</f>
        <v>NA</v>
      </c>
    </row>
    <row r="58230" spans="17:17">
      <c r="Q58230" s="32" t="str">
        <f>IF(I58230="OUTSTANDING",'Data Table Volumes'!$B$1-G58230,"NA")</f>
        <v>NA</v>
      </c>
    </row>
    <row r="58231" spans="17:17">
      <c r="Q58231" s="32" t="str">
        <f>IF(I58231="OUTSTANDING",'Data Table Volumes'!$B$1-G58231,"NA")</f>
        <v>NA</v>
      </c>
    </row>
    <row r="58232" spans="17:17">
      <c r="Q58232" s="32" t="str">
        <f>IF(I58232="OUTSTANDING",'Data Table Volumes'!$B$1-G58232,"NA")</f>
        <v>NA</v>
      </c>
    </row>
    <row r="58233" spans="17:17">
      <c r="Q58233" s="32" t="str">
        <f>IF(I58233="OUTSTANDING",'Data Table Volumes'!$B$1-G58233,"NA")</f>
        <v>NA</v>
      </c>
    </row>
    <row r="58234" spans="17:17">
      <c r="Q58234" s="32" t="str">
        <f>IF(I58234="OUTSTANDING",'Data Table Volumes'!$B$1-G58234,"NA")</f>
        <v>NA</v>
      </c>
    </row>
    <row r="58235" spans="17:17">
      <c r="Q58235" s="32" t="str">
        <f>IF(I58235="OUTSTANDING",'Data Table Volumes'!$B$1-G58235,"NA")</f>
        <v>NA</v>
      </c>
    </row>
    <row r="58236" spans="17:17">
      <c r="Q58236" s="32" t="str">
        <f>IF(I58236="OUTSTANDING",'Data Table Volumes'!$B$1-G58236,"NA")</f>
        <v>NA</v>
      </c>
    </row>
    <row r="58237" spans="17:17">
      <c r="Q58237" s="32" t="str">
        <f>IF(I58237="OUTSTANDING",'Data Table Volumes'!$B$1-G58237,"NA")</f>
        <v>NA</v>
      </c>
    </row>
    <row r="58238" spans="17:17">
      <c r="Q58238" s="32" t="str">
        <f>IF(I58238="OUTSTANDING",'Data Table Volumes'!$B$1-G58238,"NA")</f>
        <v>NA</v>
      </c>
    </row>
    <row r="58239" spans="17:17">
      <c r="Q58239" s="32" t="str">
        <f>IF(I58239="OUTSTANDING",'Data Table Volumes'!$B$1-G58239,"NA")</f>
        <v>NA</v>
      </c>
    </row>
    <row r="58240" spans="17:17">
      <c r="Q58240" s="32" t="str">
        <f>IF(I58240="OUTSTANDING",'Data Table Volumes'!$B$1-G58240,"NA")</f>
        <v>NA</v>
      </c>
    </row>
    <row r="58241" spans="17:17">
      <c r="Q58241" s="32" t="str">
        <f>IF(I58241="OUTSTANDING",'Data Table Volumes'!$B$1-G58241,"NA")</f>
        <v>NA</v>
      </c>
    </row>
    <row r="58242" spans="17:17">
      <c r="Q58242" s="32" t="str">
        <f>IF(I58242="OUTSTANDING",'Data Table Volumes'!$B$1-G58242,"NA")</f>
        <v>NA</v>
      </c>
    </row>
    <row r="58243" spans="17:17">
      <c r="Q58243" s="32" t="str">
        <f>IF(I58243="OUTSTANDING",'Data Table Volumes'!$B$1-G58243,"NA")</f>
        <v>NA</v>
      </c>
    </row>
    <row r="58244" spans="17:17">
      <c r="Q58244" s="32" t="str">
        <f>IF(I58244="OUTSTANDING",'Data Table Volumes'!$B$1-G58244,"NA")</f>
        <v>NA</v>
      </c>
    </row>
    <row r="58245" spans="17:17">
      <c r="Q58245" s="32" t="str">
        <f>IF(I58245="OUTSTANDING",'Data Table Volumes'!$B$1-G58245,"NA")</f>
        <v>NA</v>
      </c>
    </row>
    <row r="58246" spans="17:17">
      <c r="Q58246" s="32" t="str">
        <f>IF(I58246="OUTSTANDING",'Data Table Volumes'!$B$1-G58246,"NA")</f>
        <v>NA</v>
      </c>
    </row>
    <row r="58247" spans="17:17">
      <c r="Q58247" s="32" t="str">
        <f>IF(I58247="OUTSTANDING",'Data Table Volumes'!$B$1-G58247,"NA")</f>
        <v>NA</v>
      </c>
    </row>
    <row r="58248" spans="17:17">
      <c r="Q58248" s="32" t="str">
        <f>IF(I58248="OUTSTANDING",'Data Table Volumes'!$B$1-G58248,"NA")</f>
        <v>NA</v>
      </c>
    </row>
    <row r="58249" spans="17:17">
      <c r="Q58249" s="32" t="str">
        <f>IF(I58249="OUTSTANDING",'Data Table Volumes'!$B$1-G58249,"NA")</f>
        <v>NA</v>
      </c>
    </row>
    <row r="58250" spans="17:17">
      <c r="Q58250" s="32" t="str">
        <f>IF(I58250="OUTSTANDING",'Data Table Volumes'!$B$1-G58250,"NA")</f>
        <v>NA</v>
      </c>
    </row>
    <row r="58251" spans="17:17">
      <c r="Q58251" s="32" t="str">
        <f>IF(I58251="OUTSTANDING",'Data Table Volumes'!$B$1-G58251,"NA")</f>
        <v>NA</v>
      </c>
    </row>
    <row r="58252" spans="17:17">
      <c r="Q58252" s="32" t="str">
        <f>IF(I58252="OUTSTANDING",'Data Table Volumes'!$B$1-G58252,"NA")</f>
        <v>NA</v>
      </c>
    </row>
    <row r="58253" spans="17:17">
      <c r="Q58253" s="32" t="str">
        <f>IF(I58253="OUTSTANDING",'Data Table Volumes'!$B$1-G58253,"NA")</f>
        <v>NA</v>
      </c>
    </row>
    <row r="58254" spans="17:17">
      <c r="Q58254" s="32" t="str">
        <f>IF(I58254="OUTSTANDING",'Data Table Volumes'!$B$1-G58254,"NA")</f>
        <v>NA</v>
      </c>
    </row>
    <row r="58255" spans="17:17">
      <c r="Q58255" s="32" t="str">
        <f>IF(I58255="OUTSTANDING",'Data Table Volumes'!$B$1-G58255,"NA")</f>
        <v>NA</v>
      </c>
    </row>
    <row r="58256" spans="17:17">
      <c r="Q58256" s="32" t="str">
        <f>IF(I58256="OUTSTANDING",'Data Table Volumes'!$B$1-G58256,"NA")</f>
        <v>NA</v>
      </c>
    </row>
    <row r="58257" spans="17:17">
      <c r="Q58257" s="32" t="str">
        <f>IF(I58257="OUTSTANDING",'Data Table Volumes'!$B$1-G58257,"NA")</f>
        <v>NA</v>
      </c>
    </row>
    <row r="58258" spans="17:17">
      <c r="Q58258" s="32" t="str">
        <f>IF(I58258="OUTSTANDING",'Data Table Volumes'!$B$1-G58258,"NA")</f>
        <v>NA</v>
      </c>
    </row>
    <row r="58259" spans="17:17">
      <c r="Q58259" s="32" t="str">
        <f>IF(I58259="OUTSTANDING",'Data Table Volumes'!$B$1-G58259,"NA")</f>
        <v>NA</v>
      </c>
    </row>
    <row r="58260" spans="17:17">
      <c r="Q58260" s="32" t="str">
        <f>IF(I58260="OUTSTANDING",'Data Table Volumes'!$B$1-G58260,"NA")</f>
        <v>NA</v>
      </c>
    </row>
    <row r="58261" spans="17:17">
      <c r="Q58261" s="32" t="str">
        <f>IF(I58261="OUTSTANDING",'Data Table Volumes'!$B$1-G58261,"NA")</f>
        <v>NA</v>
      </c>
    </row>
    <row r="58262" spans="17:17">
      <c r="Q58262" s="32" t="str">
        <f>IF(I58262="OUTSTANDING",'Data Table Volumes'!$B$1-G58262,"NA")</f>
        <v>NA</v>
      </c>
    </row>
    <row r="58263" spans="17:17">
      <c r="Q58263" s="32" t="str">
        <f>IF(I58263="OUTSTANDING",'Data Table Volumes'!$B$1-G58263,"NA")</f>
        <v>NA</v>
      </c>
    </row>
    <row r="58264" spans="17:17">
      <c r="Q58264" s="32" t="str">
        <f>IF(I58264="OUTSTANDING",'Data Table Volumes'!$B$1-G58264,"NA")</f>
        <v>NA</v>
      </c>
    </row>
    <row r="58265" spans="17:17">
      <c r="Q58265" s="32" t="str">
        <f>IF(I58265="OUTSTANDING",'Data Table Volumes'!$B$1-G58265,"NA")</f>
        <v>NA</v>
      </c>
    </row>
    <row r="58266" spans="17:17">
      <c r="Q58266" s="32" t="str">
        <f>IF(I58266="OUTSTANDING",'Data Table Volumes'!$B$1-G58266,"NA")</f>
        <v>NA</v>
      </c>
    </row>
    <row r="58267" spans="17:17">
      <c r="Q58267" s="32" t="str">
        <f>IF(I58267="OUTSTANDING",'Data Table Volumes'!$B$1-G58267,"NA")</f>
        <v>NA</v>
      </c>
    </row>
    <row r="58268" spans="17:17">
      <c r="Q58268" s="32" t="str">
        <f>IF(I58268="OUTSTANDING",'Data Table Volumes'!$B$1-G58268,"NA")</f>
        <v>NA</v>
      </c>
    </row>
    <row r="58269" spans="17:17">
      <c r="Q58269" s="32" t="str">
        <f>IF(I58269="OUTSTANDING",'Data Table Volumes'!$B$1-G58269,"NA")</f>
        <v>NA</v>
      </c>
    </row>
    <row r="58270" spans="17:17">
      <c r="Q58270" s="32" t="str">
        <f>IF(I58270="OUTSTANDING",'Data Table Volumes'!$B$1-G58270,"NA")</f>
        <v>NA</v>
      </c>
    </row>
    <row r="58271" spans="17:17">
      <c r="Q58271" s="32" t="str">
        <f>IF(I58271="OUTSTANDING",'Data Table Volumes'!$B$1-G58271,"NA")</f>
        <v>NA</v>
      </c>
    </row>
    <row r="58272" spans="17:17">
      <c r="Q58272" s="32" t="str">
        <f>IF(I58272="OUTSTANDING",'Data Table Volumes'!$B$1-G58272,"NA")</f>
        <v>NA</v>
      </c>
    </row>
    <row r="58273" spans="17:17">
      <c r="Q58273" s="32" t="str">
        <f>IF(I58273="OUTSTANDING",'Data Table Volumes'!$B$1-G58273,"NA")</f>
        <v>NA</v>
      </c>
    </row>
    <row r="58274" spans="17:17">
      <c r="Q58274" s="32" t="str">
        <f>IF(I58274="OUTSTANDING",'Data Table Volumes'!$B$1-G58274,"NA")</f>
        <v>NA</v>
      </c>
    </row>
    <row r="58275" spans="17:17">
      <c r="Q58275" s="32" t="str">
        <f>IF(I58275="OUTSTANDING",'Data Table Volumes'!$B$1-G58275,"NA")</f>
        <v>NA</v>
      </c>
    </row>
    <row r="58276" spans="17:17">
      <c r="Q58276" s="32" t="str">
        <f>IF(I58276="OUTSTANDING",'Data Table Volumes'!$B$1-G58276,"NA")</f>
        <v>NA</v>
      </c>
    </row>
    <row r="58277" spans="17:17">
      <c r="Q58277" s="32" t="str">
        <f>IF(I58277="OUTSTANDING",'Data Table Volumes'!$B$1-G58277,"NA")</f>
        <v>NA</v>
      </c>
    </row>
    <row r="58278" spans="17:17">
      <c r="Q58278" s="32" t="str">
        <f>IF(I58278="OUTSTANDING",'Data Table Volumes'!$B$1-G58278,"NA")</f>
        <v>NA</v>
      </c>
    </row>
    <row r="58279" spans="17:17">
      <c r="Q58279" s="32" t="str">
        <f>IF(I58279="OUTSTANDING",'Data Table Volumes'!$B$1-G58279,"NA")</f>
        <v>NA</v>
      </c>
    </row>
    <row r="58280" spans="17:17">
      <c r="Q58280" s="32" t="str">
        <f>IF(I58280="OUTSTANDING",'Data Table Volumes'!$B$1-G58280,"NA")</f>
        <v>NA</v>
      </c>
    </row>
    <row r="58281" spans="17:17">
      <c r="Q58281" s="32" t="str">
        <f>IF(I58281="OUTSTANDING",'Data Table Volumes'!$B$1-G58281,"NA")</f>
        <v>NA</v>
      </c>
    </row>
    <row r="58282" spans="17:17">
      <c r="Q58282" s="32" t="str">
        <f>IF(I58282="OUTSTANDING",'Data Table Volumes'!$B$1-G58282,"NA")</f>
        <v>NA</v>
      </c>
    </row>
    <row r="58283" spans="17:17">
      <c r="Q58283" s="32" t="str">
        <f>IF(I58283="OUTSTANDING",'Data Table Volumes'!$B$1-G58283,"NA")</f>
        <v>NA</v>
      </c>
    </row>
    <row r="58284" spans="17:17">
      <c r="Q58284" s="32" t="str">
        <f>IF(I58284="OUTSTANDING",'Data Table Volumes'!$B$1-G58284,"NA")</f>
        <v>NA</v>
      </c>
    </row>
    <row r="58285" spans="17:17">
      <c r="Q58285" s="32" t="str">
        <f>IF(I58285="OUTSTANDING",'Data Table Volumes'!$B$1-G58285,"NA")</f>
        <v>NA</v>
      </c>
    </row>
    <row r="58286" spans="17:17">
      <c r="Q58286" s="32" t="str">
        <f>IF(I58286="OUTSTANDING",'Data Table Volumes'!$B$1-G58286,"NA")</f>
        <v>NA</v>
      </c>
    </row>
    <row r="58287" spans="17:17">
      <c r="Q58287" s="32" t="str">
        <f>IF(I58287="OUTSTANDING",'Data Table Volumes'!$B$1-G58287,"NA")</f>
        <v>NA</v>
      </c>
    </row>
    <row r="58288" spans="17:17">
      <c r="Q58288" s="32" t="str">
        <f>IF(I58288="OUTSTANDING",'Data Table Volumes'!$B$1-G58288,"NA")</f>
        <v>NA</v>
      </c>
    </row>
    <row r="58289" spans="17:17">
      <c r="Q58289" s="32" t="str">
        <f>IF(I58289="OUTSTANDING",'Data Table Volumes'!$B$1-G58289,"NA")</f>
        <v>NA</v>
      </c>
    </row>
    <row r="58290" spans="17:17">
      <c r="Q58290" s="32" t="str">
        <f>IF(I58290="OUTSTANDING",'Data Table Volumes'!$B$1-G58290,"NA")</f>
        <v>NA</v>
      </c>
    </row>
    <row r="58291" spans="17:17">
      <c r="Q58291" s="32" t="str">
        <f>IF(I58291="OUTSTANDING",'Data Table Volumes'!$B$1-G58291,"NA")</f>
        <v>NA</v>
      </c>
    </row>
    <row r="58292" spans="17:17">
      <c r="Q58292" s="32" t="str">
        <f>IF(I58292="OUTSTANDING",'Data Table Volumes'!$B$1-G58292,"NA")</f>
        <v>NA</v>
      </c>
    </row>
    <row r="58293" spans="17:17">
      <c r="Q58293" s="32" t="str">
        <f>IF(I58293="OUTSTANDING",'Data Table Volumes'!$B$1-G58293,"NA")</f>
        <v>NA</v>
      </c>
    </row>
    <row r="58294" spans="17:17">
      <c r="Q58294" s="32" t="str">
        <f>IF(I58294="OUTSTANDING",'Data Table Volumes'!$B$1-G58294,"NA")</f>
        <v>NA</v>
      </c>
    </row>
    <row r="58295" spans="17:17">
      <c r="Q58295" s="32" t="str">
        <f>IF(I58295="OUTSTANDING",'Data Table Volumes'!$B$1-G58295,"NA")</f>
        <v>NA</v>
      </c>
    </row>
    <row r="58296" spans="17:17">
      <c r="Q58296" s="32" t="str">
        <f>IF(I58296="OUTSTANDING",'Data Table Volumes'!$B$1-G58296,"NA")</f>
        <v>NA</v>
      </c>
    </row>
    <row r="58297" spans="17:17">
      <c r="Q58297" s="32" t="str">
        <f>IF(I58297="OUTSTANDING",'Data Table Volumes'!$B$1-G58297,"NA")</f>
        <v>NA</v>
      </c>
    </row>
    <row r="58298" spans="17:17">
      <c r="Q58298" s="32" t="str">
        <f>IF(I58298="OUTSTANDING",'Data Table Volumes'!$B$1-G58298,"NA")</f>
        <v>NA</v>
      </c>
    </row>
    <row r="58299" spans="17:17">
      <c r="Q58299" s="32" t="str">
        <f>IF(I58299="OUTSTANDING",'Data Table Volumes'!$B$1-G58299,"NA")</f>
        <v>NA</v>
      </c>
    </row>
    <row r="58300" spans="17:17">
      <c r="Q58300" s="32" t="str">
        <f>IF(I58300="OUTSTANDING",'Data Table Volumes'!$B$1-G58300,"NA")</f>
        <v>NA</v>
      </c>
    </row>
    <row r="58301" spans="17:17">
      <c r="Q58301" s="32" t="str">
        <f>IF(I58301="OUTSTANDING",'Data Table Volumes'!$B$1-G58301,"NA")</f>
        <v>NA</v>
      </c>
    </row>
    <row r="58302" spans="17:17">
      <c r="Q58302" s="32" t="str">
        <f>IF(I58302="OUTSTANDING",'Data Table Volumes'!$B$1-G58302,"NA")</f>
        <v>NA</v>
      </c>
    </row>
    <row r="58303" spans="17:17">
      <c r="Q58303" s="32" t="str">
        <f>IF(I58303="OUTSTANDING",'Data Table Volumes'!$B$1-G58303,"NA")</f>
        <v>NA</v>
      </c>
    </row>
    <row r="58304" spans="17:17">
      <c r="Q58304" s="32" t="str">
        <f>IF(I58304="OUTSTANDING",'Data Table Volumes'!$B$1-G58304,"NA")</f>
        <v>NA</v>
      </c>
    </row>
    <row r="58305" spans="17:17">
      <c r="Q58305" s="32" t="str">
        <f>IF(I58305="OUTSTANDING",'Data Table Volumes'!$B$1-G58305,"NA")</f>
        <v>NA</v>
      </c>
    </row>
    <row r="58306" spans="17:17">
      <c r="Q58306" s="32" t="str">
        <f>IF(I58306="OUTSTANDING",'Data Table Volumes'!$B$1-G58306,"NA")</f>
        <v>NA</v>
      </c>
    </row>
    <row r="58307" spans="17:17">
      <c r="Q58307" s="32" t="str">
        <f>IF(I58307="OUTSTANDING",'Data Table Volumes'!$B$1-G58307,"NA")</f>
        <v>NA</v>
      </c>
    </row>
    <row r="58308" spans="17:17">
      <c r="Q58308" s="32" t="str">
        <f>IF(I58308="OUTSTANDING",'Data Table Volumes'!$B$1-G58308,"NA")</f>
        <v>NA</v>
      </c>
    </row>
    <row r="58309" spans="17:17">
      <c r="Q58309" s="32" t="str">
        <f>IF(I58309="OUTSTANDING",'Data Table Volumes'!$B$1-G58309,"NA")</f>
        <v>NA</v>
      </c>
    </row>
    <row r="58310" spans="17:17">
      <c r="Q58310" s="32" t="str">
        <f>IF(I58310="OUTSTANDING",'Data Table Volumes'!$B$1-G58310,"NA")</f>
        <v>NA</v>
      </c>
    </row>
    <row r="58311" spans="17:17">
      <c r="Q58311" s="32" t="str">
        <f>IF(I58311="OUTSTANDING",'Data Table Volumes'!$B$1-G58311,"NA")</f>
        <v>NA</v>
      </c>
    </row>
    <row r="58312" spans="17:17">
      <c r="Q58312" s="32" t="str">
        <f>IF(I58312="OUTSTANDING",'Data Table Volumes'!$B$1-G58312,"NA")</f>
        <v>NA</v>
      </c>
    </row>
    <row r="58313" spans="17:17">
      <c r="Q58313" s="32" t="str">
        <f>IF(I58313="OUTSTANDING",'Data Table Volumes'!$B$1-G58313,"NA")</f>
        <v>NA</v>
      </c>
    </row>
    <row r="58314" spans="17:17">
      <c r="Q58314" s="32" t="str">
        <f>IF(I58314="OUTSTANDING",'Data Table Volumes'!$B$1-G58314,"NA")</f>
        <v>NA</v>
      </c>
    </row>
    <row r="58315" spans="17:17">
      <c r="Q58315" s="32" t="str">
        <f>IF(I58315="OUTSTANDING",'Data Table Volumes'!$B$1-G58315,"NA")</f>
        <v>NA</v>
      </c>
    </row>
    <row r="58316" spans="17:17">
      <c r="Q58316" s="32" t="str">
        <f>IF(I58316="OUTSTANDING",'Data Table Volumes'!$B$1-G58316,"NA")</f>
        <v>NA</v>
      </c>
    </row>
    <row r="58317" spans="17:17">
      <c r="Q58317" s="32" t="str">
        <f>IF(I58317="OUTSTANDING",'Data Table Volumes'!$B$1-G58317,"NA")</f>
        <v>NA</v>
      </c>
    </row>
    <row r="58318" spans="17:17">
      <c r="Q58318" s="32" t="str">
        <f>IF(I58318="OUTSTANDING",'Data Table Volumes'!$B$1-G58318,"NA")</f>
        <v>NA</v>
      </c>
    </row>
    <row r="58319" spans="17:17">
      <c r="Q58319" s="32" t="str">
        <f>IF(I58319="OUTSTANDING",'Data Table Volumes'!$B$1-G58319,"NA")</f>
        <v>NA</v>
      </c>
    </row>
    <row r="58320" spans="17:17">
      <c r="Q58320" s="32" t="str">
        <f>IF(I58320="OUTSTANDING",'Data Table Volumes'!$B$1-G58320,"NA")</f>
        <v>NA</v>
      </c>
    </row>
    <row r="58321" spans="17:17">
      <c r="Q58321" s="32" t="str">
        <f>IF(I58321="OUTSTANDING",'Data Table Volumes'!$B$1-G58321,"NA")</f>
        <v>NA</v>
      </c>
    </row>
    <row r="58322" spans="17:17">
      <c r="Q58322" s="32" t="str">
        <f>IF(I58322="OUTSTANDING",'Data Table Volumes'!$B$1-G58322,"NA")</f>
        <v>NA</v>
      </c>
    </row>
    <row r="58323" spans="17:17">
      <c r="Q58323" s="32" t="str">
        <f>IF(I58323="OUTSTANDING",'Data Table Volumes'!$B$1-G58323,"NA")</f>
        <v>NA</v>
      </c>
    </row>
    <row r="58324" spans="17:17">
      <c r="Q58324" s="32" t="str">
        <f>IF(I58324="OUTSTANDING",'Data Table Volumes'!$B$1-G58324,"NA")</f>
        <v>NA</v>
      </c>
    </row>
    <row r="58325" spans="17:17">
      <c r="Q58325" s="32" t="str">
        <f>IF(I58325="OUTSTANDING",'Data Table Volumes'!$B$1-G58325,"NA")</f>
        <v>NA</v>
      </c>
    </row>
    <row r="58326" spans="17:17">
      <c r="Q58326" s="32" t="str">
        <f>IF(I58326="OUTSTANDING",'Data Table Volumes'!$B$1-G58326,"NA")</f>
        <v>NA</v>
      </c>
    </row>
    <row r="58327" spans="17:17">
      <c r="Q58327" s="32" t="str">
        <f>IF(I58327="OUTSTANDING",'Data Table Volumes'!$B$1-G58327,"NA")</f>
        <v>NA</v>
      </c>
    </row>
    <row r="58328" spans="17:17">
      <c r="Q58328" s="32" t="str">
        <f>IF(I58328="OUTSTANDING",'Data Table Volumes'!$B$1-G58328,"NA")</f>
        <v>NA</v>
      </c>
    </row>
    <row r="58329" spans="17:17">
      <c r="Q58329" s="32" t="str">
        <f>IF(I58329="OUTSTANDING",'Data Table Volumes'!$B$1-G58329,"NA")</f>
        <v>NA</v>
      </c>
    </row>
    <row r="58330" spans="17:17">
      <c r="Q58330" s="32" t="str">
        <f>IF(I58330="OUTSTANDING",'Data Table Volumes'!$B$1-G58330,"NA")</f>
        <v>NA</v>
      </c>
    </row>
    <row r="58331" spans="17:17">
      <c r="Q58331" s="32" t="str">
        <f>IF(I58331="OUTSTANDING",'Data Table Volumes'!$B$1-G58331,"NA")</f>
        <v>NA</v>
      </c>
    </row>
    <row r="58332" spans="17:17">
      <c r="Q58332" s="32" t="str">
        <f>IF(I58332="OUTSTANDING",'Data Table Volumes'!$B$1-G58332,"NA")</f>
        <v>NA</v>
      </c>
    </row>
    <row r="58333" spans="17:17">
      <c r="Q58333" s="32" t="str">
        <f>IF(I58333="OUTSTANDING",'Data Table Volumes'!$B$1-G58333,"NA")</f>
        <v>NA</v>
      </c>
    </row>
    <row r="58334" spans="17:17">
      <c r="Q58334" s="32" t="str">
        <f>IF(I58334="OUTSTANDING",'Data Table Volumes'!$B$1-G58334,"NA")</f>
        <v>NA</v>
      </c>
    </row>
    <row r="58335" spans="17:17">
      <c r="Q58335" s="32" t="str">
        <f>IF(I58335="OUTSTANDING",'Data Table Volumes'!$B$1-G58335,"NA")</f>
        <v>NA</v>
      </c>
    </row>
    <row r="58336" spans="17:17">
      <c r="Q58336" s="32" t="str">
        <f>IF(I58336="OUTSTANDING",'Data Table Volumes'!$B$1-G58336,"NA")</f>
        <v>NA</v>
      </c>
    </row>
    <row r="58337" spans="17:17">
      <c r="Q58337" s="32" t="str">
        <f>IF(I58337="OUTSTANDING",'Data Table Volumes'!$B$1-G58337,"NA")</f>
        <v>NA</v>
      </c>
    </row>
    <row r="58338" spans="17:17">
      <c r="Q58338" s="32" t="str">
        <f>IF(I58338="OUTSTANDING",'Data Table Volumes'!$B$1-G58338,"NA")</f>
        <v>NA</v>
      </c>
    </row>
    <row r="58339" spans="17:17">
      <c r="Q58339" s="32" t="str">
        <f>IF(I58339="OUTSTANDING",'Data Table Volumes'!$B$1-G58339,"NA")</f>
        <v>NA</v>
      </c>
    </row>
    <row r="58340" spans="17:17">
      <c r="Q58340" s="32" t="str">
        <f>IF(I58340="OUTSTANDING",'Data Table Volumes'!$B$1-G58340,"NA")</f>
        <v>NA</v>
      </c>
    </row>
    <row r="58341" spans="17:17">
      <c r="Q58341" s="32" t="str">
        <f>IF(I58341="OUTSTANDING",'Data Table Volumes'!$B$1-G58341,"NA")</f>
        <v>NA</v>
      </c>
    </row>
    <row r="58342" spans="17:17">
      <c r="Q58342" s="32" t="str">
        <f>IF(I58342="OUTSTANDING",'Data Table Volumes'!$B$1-G58342,"NA")</f>
        <v>NA</v>
      </c>
    </row>
    <row r="58343" spans="17:17">
      <c r="Q58343" s="32" t="str">
        <f>IF(I58343="OUTSTANDING",'Data Table Volumes'!$B$1-G58343,"NA")</f>
        <v>NA</v>
      </c>
    </row>
    <row r="58344" spans="17:17">
      <c r="Q58344" s="32" t="str">
        <f>IF(I58344="OUTSTANDING",'Data Table Volumes'!$B$1-G58344,"NA")</f>
        <v>NA</v>
      </c>
    </row>
    <row r="58345" spans="17:17">
      <c r="Q58345" s="32" t="str">
        <f>IF(I58345="OUTSTANDING",'Data Table Volumes'!$B$1-G58345,"NA")</f>
        <v>NA</v>
      </c>
    </row>
    <row r="58346" spans="17:17">
      <c r="Q58346" s="32" t="str">
        <f>IF(I58346="OUTSTANDING",'Data Table Volumes'!$B$1-G58346,"NA")</f>
        <v>NA</v>
      </c>
    </row>
    <row r="58347" spans="17:17">
      <c r="Q58347" s="32" t="str">
        <f>IF(I58347="OUTSTANDING",'Data Table Volumes'!$B$1-G58347,"NA")</f>
        <v>NA</v>
      </c>
    </row>
    <row r="58348" spans="17:17">
      <c r="Q58348" s="32" t="str">
        <f>IF(I58348="OUTSTANDING",'Data Table Volumes'!$B$1-G58348,"NA")</f>
        <v>NA</v>
      </c>
    </row>
    <row r="58349" spans="17:17">
      <c r="Q58349" s="32" t="str">
        <f>IF(I58349="OUTSTANDING",'Data Table Volumes'!$B$1-G58349,"NA")</f>
        <v>NA</v>
      </c>
    </row>
    <row r="58350" spans="17:17">
      <c r="Q58350" s="32" t="str">
        <f>IF(I58350="OUTSTANDING",'Data Table Volumes'!$B$1-G58350,"NA")</f>
        <v>NA</v>
      </c>
    </row>
    <row r="58351" spans="17:17">
      <c r="Q58351" s="32" t="str">
        <f>IF(I58351="OUTSTANDING",'Data Table Volumes'!$B$1-G58351,"NA")</f>
        <v>NA</v>
      </c>
    </row>
    <row r="58352" spans="17:17">
      <c r="Q58352" s="32" t="str">
        <f>IF(I58352="OUTSTANDING",'Data Table Volumes'!$B$1-G58352,"NA")</f>
        <v>NA</v>
      </c>
    </row>
    <row r="58353" spans="17:17">
      <c r="Q58353" s="32" t="str">
        <f>IF(I58353="OUTSTANDING",'Data Table Volumes'!$B$1-G58353,"NA")</f>
        <v>NA</v>
      </c>
    </row>
    <row r="58354" spans="17:17">
      <c r="Q58354" s="32" t="str">
        <f>IF(I58354="OUTSTANDING",'Data Table Volumes'!$B$1-G58354,"NA")</f>
        <v>NA</v>
      </c>
    </row>
    <row r="58355" spans="17:17">
      <c r="Q58355" s="32" t="str">
        <f>IF(I58355="OUTSTANDING",'Data Table Volumes'!$B$1-G58355,"NA")</f>
        <v>NA</v>
      </c>
    </row>
    <row r="58356" spans="17:17">
      <c r="Q58356" s="32" t="str">
        <f>IF(I58356="OUTSTANDING",'Data Table Volumes'!$B$1-G58356,"NA")</f>
        <v>NA</v>
      </c>
    </row>
    <row r="58357" spans="17:17">
      <c r="Q58357" s="32" t="str">
        <f>IF(I58357="OUTSTANDING",'Data Table Volumes'!$B$1-G58357,"NA")</f>
        <v>NA</v>
      </c>
    </row>
    <row r="58358" spans="17:17">
      <c r="Q58358" s="32" t="str">
        <f>IF(I58358="OUTSTANDING",'Data Table Volumes'!$B$1-G58358,"NA")</f>
        <v>NA</v>
      </c>
    </row>
    <row r="58359" spans="17:17">
      <c r="Q58359" s="32" t="str">
        <f>IF(I58359="OUTSTANDING",'Data Table Volumes'!$B$1-G58359,"NA")</f>
        <v>NA</v>
      </c>
    </row>
    <row r="58360" spans="17:17">
      <c r="Q58360" s="32" t="str">
        <f>IF(I58360="OUTSTANDING",'Data Table Volumes'!$B$1-G58360,"NA")</f>
        <v>NA</v>
      </c>
    </row>
    <row r="58361" spans="17:17">
      <c r="Q58361" s="32" t="str">
        <f>IF(I58361="OUTSTANDING",'Data Table Volumes'!$B$1-G58361,"NA")</f>
        <v>NA</v>
      </c>
    </row>
    <row r="58362" spans="17:17">
      <c r="Q58362" s="32" t="str">
        <f>IF(I58362="OUTSTANDING",'Data Table Volumes'!$B$1-G58362,"NA")</f>
        <v>NA</v>
      </c>
    </row>
    <row r="58363" spans="17:17">
      <c r="Q58363" s="32" t="str">
        <f>IF(I58363="OUTSTANDING",'Data Table Volumes'!$B$1-G58363,"NA")</f>
        <v>NA</v>
      </c>
    </row>
    <row r="58364" spans="17:17">
      <c r="Q58364" s="32" t="str">
        <f>IF(I58364="OUTSTANDING",'Data Table Volumes'!$B$1-G58364,"NA")</f>
        <v>NA</v>
      </c>
    </row>
    <row r="58365" spans="17:17">
      <c r="Q58365" s="32" t="str">
        <f>IF(I58365="OUTSTANDING",'Data Table Volumes'!$B$1-G58365,"NA")</f>
        <v>NA</v>
      </c>
    </row>
    <row r="58366" spans="17:17">
      <c r="Q58366" s="32" t="str">
        <f>IF(I58366="OUTSTANDING",'Data Table Volumes'!$B$1-G58366,"NA")</f>
        <v>NA</v>
      </c>
    </row>
    <row r="58367" spans="17:17">
      <c r="Q58367" s="32" t="str">
        <f>IF(I58367="OUTSTANDING",'Data Table Volumes'!$B$1-G58367,"NA")</f>
        <v>NA</v>
      </c>
    </row>
    <row r="58368" spans="17:17">
      <c r="Q58368" s="32" t="str">
        <f>IF(I58368="OUTSTANDING",'Data Table Volumes'!$B$1-G58368,"NA")</f>
        <v>NA</v>
      </c>
    </row>
    <row r="58369" spans="17:17">
      <c r="Q58369" s="32" t="str">
        <f>IF(I58369="OUTSTANDING",'Data Table Volumes'!$B$1-G58369,"NA")</f>
        <v>NA</v>
      </c>
    </row>
    <row r="58370" spans="17:17">
      <c r="Q58370" s="32" t="str">
        <f>IF(I58370="OUTSTANDING",'Data Table Volumes'!$B$1-G58370,"NA")</f>
        <v>NA</v>
      </c>
    </row>
    <row r="58371" spans="17:17">
      <c r="Q58371" s="32" t="str">
        <f>IF(I58371="OUTSTANDING",'Data Table Volumes'!$B$1-G58371,"NA")</f>
        <v>NA</v>
      </c>
    </row>
    <row r="58372" spans="17:17">
      <c r="Q58372" s="32" t="str">
        <f>IF(I58372="OUTSTANDING",'Data Table Volumes'!$B$1-G58372,"NA")</f>
        <v>NA</v>
      </c>
    </row>
    <row r="58373" spans="17:17">
      <c r="Q58373" s="32" t="str">
        <f>IF(I58373="OUTSTANDING",'Data Table Volumes'!$B$1-G58373,"NA")</f>
        <v>NA</v>
      </c>
    </row>
    <row r="58374" spans="17:17">
      <c r="Q58374" s="32" t="str">
        <f>IF(I58374="OUTSTANDING",'Data Table Volumes'!$B$1-G58374,"NA")</f>
        <v>NA</v>
      </c>
    </row>
    <row r="58375" spans="17:17">
      <c r="Q58375" s="32" t="str">
        <f>IF(I58375="OUTSTANDING",'Data Table Volumes'!$B$1-G58375,"NA")</f>
        <v>NA</v>
      </c>
    </row>
    <row r="58376" spans="17:17">
      <c r="Q58376" s="32" t="str">
        <f>IF(I58376="OUTSTANDING",'Data Table Volumes'!$B$1-G58376,"NA")</f>
        <v>NA</v>
      </c>
    </row>
    <row r="58377" spans="17:17">
      <c r="Q58377" s="32" t="str">
        <f>IF(I58377="OUTSTANDING",'Data Table Volumes'!$B$1-G58377,"NA")</f>
        <v>NA</v>
      </c>
    </row>
    <row r="58378" spans="17:17">
      <c r="Q58378" s="32" t="str">
        <f>IF(I58378="OUTSTANDING",'Data Table Volumes'!$B$1-G58378,"NA")</f>
        <v>NA</v>
      </c>
    </row>
    <row r="58379" spans="17:17">
      <c r="Q58379" s="32" t="str">
        <f>IF(I58379="OUTSTANDING",'Data Table Volumes'!$B$1-G58379,"NA")</f>
        <v>NA</v>
      </c>
    </row>
    <row r="58380" spans="17:17">
      <c r="Q58380" s="32" t="str">
        <f>IF(I58380="OUTSTANDING",'Data Table Volumes'!$B$1-G58380,"NA")</f>
        <v>NA</v>
      </c>
    </row>
    <row r="58381" spans="17:17">
      <c r="Q58381" s="32" t="str">
        <f>IF(I58381="OUTSTANDING",'Data Table Volumes'!$B$1-G58381,"NA")</f>
        <v>NA</v>
      </c>
    </row>
    <row r="58382" spans="17:17">
      <c r="Q58382" s="32" t="str">
        <f>IF(I58382="OUTSTANDING",'Data Table Volumes'!$B$1-G58382,"NA")</f>
        <v>NA</v>
      </c>
    </row>
    <row r="58383" spans="17:17">
      <c r="Q58383" s="32" t="str">
        <f>IF(I58383="OUTSTANDING",'Data Table Volumes'!$B$1-G58383,"NA")</f>
        <v>NA</v>
      </c>
    </row>
    <row r="58384" spans="17:17">
      <c r="Q58384" s="32" t="str">
        <f>IF(I58384="OUTSTANDING",'Data Table Volumes'!$B$1-G58384,"NA")</f>
        <v>NA</v>
      </c>
    </row>
    <row r="58385" spans="17:17">
      <c r="Q58385" s="32" t="str">
        <f>IF(I58385="OUTSTANDING",'Data Table Volumes'!$B$1-G58385,"NA")</f>
        <v>NA</v>
      </c>
    </row>
    <row r="58386" spans="17:17">
      <c r="Q58386" s="32" t="str">
        <f>IF(I58386="OUTSTANDING",'Data Table Volumes'!$B$1-G58386,"NA")</f>
        <v>NA</v>
      </c>
    </row>
    <row r="58387" spans="17:17">
      <c r="Q58387" s="32" t="str">
        <f>IF(I58387="OUTSTANDING",'Data Table Volumes'!$B$1-G58387,"NA")</f>
        <v>NA</v>
      </c>
    </row>
    <row r="58388" spans="17:17">
      <c r="Q58388" s="32" t="str">
        <f>IF(I58388="OUTSTANDING",'Data Table Volumes'!$B$1-G58388,"NA")</f>
        <v>NA</v>
      </c>
    </row>
    <row r="58389" spans="17:17">
      <c r="Q58389" s="32" t="str">
        <f>IF(I58389="OUTSTANDING",'Data Table Volumes'!$B$1-G58389,"NA")</f>
        <v>NA</v>
      </c>
    </row>
    <row r="58390" spans="17:17">
      <c r="Q58390" s="32" t="str">
        <f>IF(I58390="OUTSTANDING",'Data Table Volumes'!$B$1-G58390,"NA")</f>
        <v>NA</v>
      </c>
    </row>
    <row r="58391" spans="17:17">
      <c r="Q58391" s="32" t="str">
        <f>IF(I58391="OUTSTANDING",'Data Table Volumes'!$B$1-G58391,"NA")</f>
        <v>NA</v>
      </c>
    </row>
    <row r="58392" spans="17:17">
      <c r="Q58392" s="32" t="str">
        <f>IF(I58392="OUTSTANDING",'Data Table Volumes'!$B$1-G58392,"NA")</f>
        <v>NA</v>
      </c>
    </row>
    <row r="58393" spans="17:17">
      <c r="Q58393" s="32" t="str">
        <f>IF(I58393="OUTSTANDING",'Data Table Volumes'!$B$1-G58393,"NA")</f>
        <v>NA</v>
      </c>
    </row>
    <row r="58394" spans="17:17">
      <c r="Q58394" s="32" t="str">
        <f>IF(I58394="OUTSTANDING",'Data Table Volumes'!$B$1-G58394,"NA")</f>
        <v>NA</v>
      </c>
    </row>
    <row r="58395" spans="17:17">
      <c r="Q58395" s="32" t="str">
        <f>IF(I58395="OUTSTANDING",'Data Table Volumes'!$B$1-G58395,"NA")</f>
        <v>NA</v>
      </c>
    </row>
    <row r="58396" spans="17:17">
      <c r="Q58396" s="32" t="str">
        <f>IF(I58396="OUTSTANDING",'Data Table Volumes'!$B$1-G58396,"NA")</f>
        <v>NA</v>
      </c>
    </row>
    <row r="58397" spans="17:17">
      <c r="Q58397" s="32" t="str">
        <f>IF(I58397="OUTSTANDING",'Data Table Volumes'!$B$1-G58397,"NA")</f>
        <v>NA</v>
      </c>
    </row>
    <row r="58398" spans="17:17">
      <c r="Q58398" s="32" t="str">
        <f>IF(I58398="OUTSTANDING",'Data Table Volumes'!$B$1-G58398,"NA")</f>
        <v>NA</v>
      </c>
    </row>
    <row r="58399" spans="17:17">
      <c r="Q58399" s="32" t="str">
        <f>IF(I58399="OUTSTANDING",'Data Table Volumes'!$B$1-G58399,"NA")</f>
        <v>NA</v>
      </c>
    </row>
    <row r="58400" spans="17:17">
      <c r="Q58400" s="32" t="str">
        <f>IF(I58400="OUTSTANDING",'Data Table Volumes'!$B$1-G58400,"NA")</f>
        <v>NA</v>
      </c>
    </row>
    <row r="58401" spans="17:17">
      <c r="Q58401" s="32" t="str">
        <f>IF(I58401="OUTSTANDING",'Data Table Volumes'!$B$1-G58401,"NA")</f>
        <v>NA</v>
      </c>
    </row>
    <row r="58402" spans="17:17">
      <c r="Q58402" s="32" t="str">
        <f>IF(I58402="OUTSTANDING",'Data Table Volumes'!$B$1-G58402,"NA")</f>
        <v>NA</v>
      </c>
    </row>
    <row r="58403" spans="17:17">
      <c r="Q58403" s="32" t="str">
        <f>IF(I58403="OUTSTANDING",'Data Table Volumes'!$B$1-G58403,"NA")</f>
        <v>NA</v>
      </c>
    </row>
    <row r="58404" spans="17:17">
      <c r="Q58404" s="32" t="str">
        <f>IF(I58404="OUTSTANDING",'Data Table Volumes'!$B$1-G58404,"NA")</f>
        <v>NA</v>
      </c>
    </row>
    <row r="58405" spans="17:17">
      <c r="Q58405" s="32" t="str">
        <f>IF(I58405="OUTSTANDING",'Data Table Volumes'!$B$1-G58405,"NA")</f>
        <v>NA</v>
      </c>
    </row>
    <row r="58406" spans="17:17">
      <c r="Q58406" s="32" t="str">
        <f>IF(I58406="OUTSTANDING",'Data Table Volumes'!$B$1-G58406,"NA")</f>
        <v>NA</v>
      </c>
    </row>
    <row r="58407" spans="17:17">
      <c r="Q58407" s="32" t="str">
        <f>IF(I58407="OUTSTANDING",'Data Table Volumes'!$B$1-G58407,"NA")</f>
        <v>NA</v>
      </c>
    </row>
    <row r="58408" spans="17:17">
      <c r="Q58408" s="32" t="str">
        <f>IF(I58408="OUTSTANDING",'Data Table Volumes'!$B$1-G58408,"NA")</f>
        <v>NA</v>
      </c>
    </row>
    <row r="58409" spans="17:17">
      <c r="Q58409" s="32" t="str">
        <f>IF(I58409="OUTSTANDING",'Data Table Volumes'!$B$1-G58409,"NA")</f>
        <v>NA</v>
      </c>
    </row>
    <row r="58410" spans="17:17">
      <c r="Q58410" s="32" t="str">
        <f>IF(I58410="OUTSTANDING",'Data Table Volumes'!$B$1-G58410,"NA")</f>
        <v>NA</v>
      </c>
    </row>
    <row r="58411" spans="17:17">
      <c r="Q58411" s="32" t="str">
        <f>IF(I58411="OUTSTANDING",'Data Table Volumes'!$B$1-G58411,"NA")</f>
        <v>NA</v>
      </c>
    </row>
    <row r="58412" spans="17:17">
      <c r="Q58412" s="32" t="str">
        <f>IF(I58412="OUTSTANDING",'Data Table Volumes'!$B$1-G58412,"NA")</f>
        <v>NA</v>
      </c>
    </row>
    <row r="58413" spans="17:17">
      <c r="Q58413" s="32" t="str">
        <f>IF(I58413="OUTSTANDING",'Data Table Volumes'!$B$1-G58413,"NA")</f>
        <v>NA</v>
      </c>
    </row>
    <row r="58414" spans="17:17">
      <c r="Q58414" s="32" t="str">
        <f>IF(I58414="OUTSTANDING",'Data Table Volumes'!$B$1-G58414,"NA")</f>
        <v>NA</v>
      </c>
    </row>
    <row r="58415" spans="17:17">
      <c r="Q58415" s="32" t="str">
        <f>IF(I58415="OUTSTANDING",'Data Table Volumes'!$B$1-G58415,"NA")</f>
        <v>NA</v>
      </c>
    </row>
    <row r="58416" spans="17:17">
      <c r="Q58416" s="32" t="str">
        <f>IF(I58416="OUTSTANDING",'Data Table Volumes'!$B$1-G58416,"NA")</f>
        <v>NA</v>
      </c>
    </row>
    <row r="58417" spans="17:17">
      <c r="Q58417" s="32" t="str">
        <f>IF(I58417="OUTSTANDING",'Data Table Volumes'!$B$1-G58417,"NA")</f>
        <v>NA</v>
      </c>
    </row>
    <row r="58418" spans="17:17">
      <c r="Q58418" s="32" t="str">
        <f>IF(I58418="OUTSTANDING",'Data Table Volumes'!$B$1-G58418,"NA")</f>
        <v>NA</v>
      </c>
    </row>
    <row r="58419" spans="17:17">
      <c r="Q58419" s="32" t="str">
        <f>IF(I58419="OUTSTANDING",'Data Table Volumes'!$B$1-G58419,"NA")</f>
        <v>NA</v>
      </c>
    </row>
    <row r="58420" spans="17:17">
      <c r="Q58420" s="32" t="str">
        <f>IF(I58420="OUTSTANDING",'Data Table Volumes'!$B$1-G58420,"NA")</f>
        <v>NA</v>
      </c>
    </row>
    <row r="58421" spans="17:17">
      <c r="Q58421" s="32" t="str">
        <f>IF(I58421="OUTSTANDING",'Data Table Volumes'!$B$1-G58421,"NA")</f>
        <v>NA</v>
      </c>
    </row>
    <row r="58422" spans="17:17">
      <c r="Q58422" s="32" t="str">
        <f>IF(I58422="OUTSTANDING",'Data Table Volumes'!$B$1-G58422,"NA")</f>
        <v>NA</v>
      </c>
    </row>
    <row r="58423" spans="17:17">
      <c r="Q58423" s="32" t="str">
        <f>IF(I58423="OUTSTANDING",'Data Table Volumes'!$B$1-G58423,"NA")</f>
        <v>NA</v>
      </c>
    </row>
    <row r="58424" spans="17:17">
      <c r="Q58424" s="32" t="str">
        <f>IF(I58424="OUTSTANDING",'Data Table Volumes'!$B$1-G58424,"NA")</f>
        <v>NA</v>
      </c>
    </row>
    <row r="58425" spans="17:17">
      <c r="Q58425" s="32" t="str">
        <f>IF(I58425="OUTSTANDING",'Data Table Volumes'!$B$1-G58425,"NA")</f>
        <v>NA</v>
      </c>
    </row>
    <row r="58426" spans="17:17">
      <c r="Q58426" s="32" t="str">
        <f>IF(I58426="OUTSTANDING",'Data Table Volumes'!$B$1-G58426,"NA")</f>
        <v>NA</v>
      </c>
    </row>
    <row r="58427" spans="17:17">
      <c r="Q58427" s="32" t="str">
        <f>IF(I58427="OUTSTANDING",'Data Table Volumes'!$B$1-G58427,"NA")</f>
        <v>NA</v>
      </c>
    </row>
    <row r="58428" spans="17:17">
      <c r="Q58428" s="32" t="str">
        <f>IF(I58428="OUTSTANDING",'Data Table Volumes'!$B$1-G58428,"NA")</f>
        <v>NA</v>
      </c>
    </row>
    <row r="58429" spans="17:17">
      <c r="Q58429" s="32" t="str">
        <f>IF(I58429="OUTSTANDING",'Data Table Volumes'!$B$1-G58429,"NA")</f>
        <v>NA</v>
      </c>
    </row>
    <row r="58430" spans="17:17">
      <c r="Q58430" s="32" t="str">
        <f>IF(I58430="OUTSTANDING",'Data Table Volumes'!$B$1-G58430,"NA")</f>
        <v>NA</v>
      </c>
    </row>
    <row r="58431" spans="17:17">
      <c r="Q58431" s="32" t="str">
        <f>IF(I58431="OUTSTANDING",'Data Table Volumes'!$B$1-G58431,"NA")</f>
        <v>NA</v>
      </c>
    </row>
    <row r="58432" spans="17:17">
      <c r="Q58432" s="32" t="str">
        <f>IF(I58432="OUTSTANDING",'Data Table Volumes'!$B$1-G58432,"NA")</f>
        <v>NA</v>
      </c>
    </row>
    <row r="58433" spans="17:17">
      <c r="Q58433" s="32" t="str">
        <f>IF(I58433="OUTSTANDING",'Data Table Volumes'!$B$1-G58433,"NA")</f>
        <v>NA</v>
      </c>
    </row>
    <row r="58434" spans="17:17">
      <c r="Q58434" s="32" t="str">
        <f>IF(I58434="OUTSTANDING",'Data Table Volumes'!$B$1-G58434,"NA")</f>
        <v>NA</v>
      </c>
    </row>
    <row r="58435" spans="17:17">
      <c r="Q58435" s="32" t="str">
        <f>IF(I58435="OUTSTANDING",'Data Table Volumes'!$B$1-G58435,"NA")</f>
        <v>NA</v>
      </c>
    </row>
    <row r="58436" spans="17:17">
      <c r="Q58436" s="32" t="str">
        <f>IF(I58436="OUTSTANDING",'Data Table Volumes'!$B$1-G58436,"NA")</f>
        <v>NA</v>
      </c>
    </row>
    <row r="58437" spans="17:17">
      <c r="Q58437" s="32" t="str">
        <f>IF(I58437="OUTSTANDING",'Data Table Volumes'!$B$1-G58437,"NA")</f>
        <v>NA</v>
      </c>
    </row>
    <row r="58438" spans="17:17">
      <c r="Q58438" s="32" t="str">
        <f>IF(I58438="OUTSTANDING",'Data Table Volumes'!$B$1-G58438,"NA")</f>
        <v>NA</v>
      </c>
    </row>
    <row r="58439" spans="17:17">
      <c r="Q58439" s="32" t="str">
        <f>IF(I58439="OUTSTANDING",'Data Table Volumes'!$B$1-G58439,"NA")</f>
        <v>NA</v>
      </c>
    </row>
    <row r="58440" spans="17:17">
      <c r="Q58440" s="32" t="str">
        <f>IF(I58440="OUTSTANDING",'Data Table Volumes'!$B$1-G58440,"NA")</f>
        <v>NA</v>
      </c>
    </row>
    <row r="58441" spans="17:17">
      <c r="Q58441" s="32" t="str">
        <f>IF(I58441="OUTSTANDING",'Data Table Volumes'!$B$1-G58441,"NA")</f>
        <v>NA</v>
      </c>
    </row>
    <row r="58442" spans="17:17">
      <c r="Q58442" s="32" t="str">
        <f>IF(I58442="OUTSTANDING",'Data Table Volumes'!$B$1-G58442,"NA")</f>
        <v>NA</v>
      </c>
    </row>
    <row r="58443" spans="17:17">
      <c r="Q58443" s="32" t="str">
        <f>IF(I58443="OUTSTANDING",'Data Table Volumes'!$B$1-G58443,"NA")</f>
        <v>NA</v>
      </c>
    </row>
    <row r="58444" spans="17:17">
      <c r="Q58444" s="32" t="str">
        <f>IF(I58444="OUTSTANDING",'Data Table Volumes'!$B$1-G58444,"NA")</f>
        <v>NA</v>
      </c>
    </row>
    <row r="58445" spans="17:17">
      <c r="Q58445" s="32" t="str">
        <f>IF(I58445="OUTSTANDING",'Data Table Volumes'!$B$1-G58445,"NA")</f>
        <v>NA</v>
      </c>
    </row>
    <row r="58446" spans="17:17">
      <c r="Q58446" s="32" t="str">
        <f>IF(I58446="OUTSTANDING",'Data Table Volumes'!$B$1-G58446,"NA")</f>
        <v>NA</v>
      </c>
    </row>
    <row r="58447" spans="17:17">
      <c r="Q58447" s="32" t="str">
        <f>IF(I58447="OUTSTANDING",'Data Table Volumes'!$B$1-G58447,"NA")</f>
        <v>NA</v>
      </c>
    </row>
    <row r="58448" spans="17:17">
      <c r="Q58448" s="32" t="str">
        <f>IF(I58448="OUTSTANDING",'Data Table Volumes'!$B$1-G58448,"NA")</f>
        <v>NA</v>
      </c>
    </row>
    <row r="58449" spans="17:17">
      <c r="Q58449" s="32" t="str">
        <f>IF(I58449="OUTSTANDING",'Data Table Volumes'!$B$1-G58449,"NA")</f>
        <v>NA</v>
      </c>
    </row>
    <row r="58450" spans="17:17">
      <c r="Q58450" s="32" t="str">
        <f>IF(I58450="OUTSTANDING",'Data Table Volumes'!$B$1-G58450,"NA")</f>
        <v>NA</v>
      </c>
    </row>
    <row r="58451" spans="17:17">
      <c r="Q58451" s="32" t="str">
        <f>IF(I58451="OUTSTANDING",'Data Table Volumes'!$B$1-G58451,"NA")</f>
        <v>NA</v>
      </c>
    </row>
    <row r="58452" spans="17:17">
      <c r="Q58452" s="32" t="str">
        <f>IF(I58452="OUTSTANDING",'Data Table Volumes'!$B$1-G58452,"NA")</f>
        <v>NA</v>
      </c>
    </row>
    <row r="58453" spans="17:17">
      <c r="Q58453" s="32" t="str">
        <f>IF(I58453="OUTSTANDING",'Data Table Volumes'!$B$1-G58453,"NA")</f>
        <v>NA</v>
      </c>
    </row>
    <row r="58454" spans="17:17">
      <c r="Q58454" s="32" t="str">
        <f>IF(I58454="OUTSTANDING",'Data Table Volumes'!$B$1-G58454,"NA")</f>
        <v>NA</v>
      </c>
    </row>
    <row r="58455" spans="17:17">
      <c r="Q58455" s="32" t="str">
        <f>IF(I58455="OUTSTANDING",'Data Table Volumes'!$B$1-G58455,"NA")</f>
        <v>NA</v>
      </c>
    </row>
    <row r="58456" spans="17:17">
      <c r="Q58456" s="32" t="str">
        <f>IF(I58456="OUTSTANDING",'Data Table Volumes'!$B$1-G58456,"NA")</f>
        <v>NA</v>
      </c>
    </row>
    <row r="58457" spans="17:17">
      <c r="Q58457" s="32" t="str">
        <f>IF(I58457="OUTSTANDING",'Data Table Volumes'!$B$1-G58457,"NA")</f>
        <v>NA</v>
      </c>
    </row>
    <row r="58458" spans="17:17">
      <c r="Q58458" s="32" t="str">
        <f>IF(I58458="OUTSTANDING",'Data Table Volumes'!$B$1-G58458,"NA")</f>
        <v>NA</v>
      </c>
    </row>
    <row r="58459" spans="17:17">
      <c r="Q58459" s="32" t="str">
        <f>IF(I58459="OUTSTANDING",'Data Table Volumes'!$B$1-G58459,"NA")</f>
        <v>NA</v>
      </c>
    </row>
    <row r="58460" spans="17:17">
      <c r="Q58460" s="32" t="str">
        <f>IF(I58460="OUTSTANDING",'Data Table Volumes'!$B$1-G58460,"NA")</f>
        <v>NA</v>
      </c>
    </row>
    <row r="58461" spans="17:17">
      <c r="Q58461" s="32" t="str">
        <f>IF(I58461="OUTSTANDING",'Data Table Volumes'!$B$1-G58461,"NA")</f>
        <v>NA</v>
      </c>
    </row>
    <row r="58462" spans="17:17">
      <c r="Q58462" s="32" t="str">
        <f>IF(I58462="OUTSTANDING",'Data Table Volumes'!$B$1-G58462,"NA")</f>
        <v>NA</v>
      </c>
    </row>
    <row r="58463" spans="17:17">
      <c r="Q58463" s="32" t="str">
        <f>IF(I58463="OUTSTANDING",'Data Table Volumes'!$B$1-G58463,"NA")</f>
        <v>NA</v>
      </c>
    </row>
    <row r="58464" spans="17:17">
      <c r="Q58464" s="32" t="str">
        <f>IF(I58464="OUTSTANDING",'Data Table Volumes'!$B$1-G58464,"NA")</f>
        <v>NA</v>
      </c>
    </row>
    <row r="58465" spans="17:17">
      <c r="Q58465" s="32" t="str">
        <f>IF(I58465="OUTSTANDING",'Data Table Volumes'!$B$1-G58465,"NA")</f>
        <v>NA</v>
      </c>
    </row>
    <row r="58466" spans="17:17">
      <c r="Q58466" s="32" t="str">
        <f>IF(I58466="OUTSTANDING",'Data Table Volumes'!$B$1-G58466,"NA")</f>
        <v>NA</v>
      </c>
    </row>
    <row r="58467" spans="17:17">
      <c r="Q58467" s="32" t="str">
        <f>IF(I58467="OUTSTANDING",'Data Table Volumes'!$B$1-G58467,"NA")</f>
        <v>NA</v>
      </c>
    </row>
    <row r="58468" spans="17:17">
      <c r="Q58468" s="32" t="str">
        <f>IF(I58468="OUTSTANDING",'Data Table Volumes'!$B$1-G58468,"NA")</f>
        <v>NA</v>
      </c>
    </row>
    <row r="58469" spans="17:17">
      <c r="Q58469" s="32" t="str">
        <f>IF(I58469="OUTSTANDING",'Data Table Volumes'!$B$1-G58469,"NA")</f>
        <v>NA</v>
      </c>
    </row>
    <row r="58470" spans="17:17">
      <c r="Q58470" s="32" t="str">
        <f>IF(I58470="OUTSTANDING",'Data Table Volumes'!$B$1-G58470,"NA")</f>
        <v>NA</v>
      </c>
    </row>
    <row r="58471" spans="17:17">
      <c r="Q58471" s="32" t="str">
        <f>IF(I58471="OUTSTANDING",'Data Table Volumes'!$B$1-G58471,"NA")</f>
        <v>NA</v>
      </c>
    </row>
    <row r="58472" spans="17:17">
      <c r="Q58472" s="32" t="str">
        <f>IF(I58472="OUTSTANDING",'Data Table Volumes'!$B$1-G58472,"NA")</f>
        <v>NA</v>
      </c>
    </row>
    <row r="58473" spans="17:17">
      <c r="Q58473" s="32" t="str">
        <f>IF(I58473="OUTSTANDING",'Data Table Volumes'!$B$1-G58473,"NA")</f>
        <v>NA</v>
      </c>
    </row>
    <row r="58474" spans="17:17">
      <c r="Q58474" s="32" t="str">
        <f>IF(I58474="OUTSTANDING",'Data Table Volumes'!$B$1-G58474,"NA")</f>
        <v>NA</v>
      </c>
    </row>
    <row r="58475" spans="17:17">
      <c r="Q58475" s="32" t="str">
        <f>IF(I58475="OUTSTANDING",'Data Table Volumes'!$B$1-G58475,"NA")</f>
        <v>NA</v>
      </c>
    </row>
    <row r="58476" spans="17:17">
      <c r="Q58476" s="32" t="str">
        <f>IF(I58476="OUTSTANDING",'Data Table Volumes'!$B$1-G58476,"NA")</f>
        <v>NA</v>
      </c>
    </row>
    <row r="58477" spans="17:17">
      <c r="Q58477" s="32" t="str">
        <f>IF(I58477="OUTSTANDING",'Data Table Volumes'!$B$1-G58477,"NA")</f>
        <v>NA</v>
      </c>
    </row>
    <row r="58478" spans="17:17">
      <c r="Q58478" s="32" t="str">
        <f>IF(I58478="OUTSTANDING",'Data Table Volumes'!$B$1-G58478,"NA")</f>
        <v>NA</v>
      </c>
    </row>
    <row r="58479" spans="17:17">
      <c r="Q58479" s="32" t="str">
        <f>IF(I58479="OUTSTANDING",'Data Table Volumes'!$B$1-G58479,"NA")</f>
        <v>NA</v>
      </c>
    </row>
    <row r="58480" spans="17:17">
      <c r="Q58480" s="32" t="str">
        <f>IF(I58480="OUTSTANDING",'Data Table Volumes'!$B$1-G58480,"NA")</f>
        <v>NA</v>
      </c>
    </row>
    <row r="58481" spans="17:17">
      <c r="Q58481" s="32" t="str">
        <f>IF(I58481="OUTSTANDING",'Data Table Volumes'!$B$1-G58481,"NA")</f>
        <v>NA</v>
      </c>
    </row>
    <row r="58482" spans="17:17">
      <c r="Q58482" s="32" t="str">
        <f>IF(I58482="OUTSTANDING",'Data Table Volumes'!$B$1-G58482,"NA")</f>
        <v>NA</v>
      </c>
    </row>
    <row r="58483" spans="17:17">
      <c r="Q58483" s="32" t="str">
        <f>IF(I58483="OUTSTANDING",'Data Table Volumes'!$B$1-G58483,"NA")</f>
        <v>NA</v>
      </c>
    </row>
    <row r="58484" spans="17:17">
      <c r="Q58484" s="32" t="str">
        <f>IF(I58484="OUTSTANDING",'Data Table Volumes'!$B$1-G58484,"NA")</f>
        <v>NA</v>
      </c>
    </row>
    <row r="58485" spans="17:17">
      <c r="Q58485" s="32" t="str">
        <f>IF(I58485="OUTSTANDING",'Data Table Volumes'!$B$1-G58485,"NA")</f>
        <v>NA</v>
      </c>
    </row>
    <row r="58486" spans="17:17">
      <c r="Q58486" s="32" t="str">
        <f>IF(I58486="OUTSTANDING",'Data Table Volumes'!$B$1-G58486,"NA")</f>
        <v>NA</v>
      </c>
    </row>
    <row r="58487" spans="17:17">
      <c r="Q58487" s="32" t="str">
        <f>IF(I58487="OUTSTANDING",'Data Table Volumes'!$B$1-G58487,"NA")</f>
        <v>NA</v>
      </c>
    </row>
    <row r="58488" spans="17:17">
      <c r="Q58488" s="32" t="str">
        <f>IF(I58488="OUTSTANDING",'Data Table Volumes'!$B$1-G58488,"NA")</f>
        <v>NA</v>
      </c>
    </row>
    <row r="58489" spans="17:17">
      <c r="Q58489" s="32" t="str">
        <f>IF(I58489="OUTSTANDING",'Data Table Volumes'!$B$1-G58489,"NA")</f>
        <v>NA</v>
      </c>
    </row>
    <row r="58490" spans="17:17">
      <c r="Q58490" s="32" t="str">
        <f>IF(I58490="OUTSTANDING",'Data Table Volumes'!$B$1-G58490,"NA")</f>
        <v>NA</v>
      </c>
    </row>
    <row r="58491" spans="17:17">
      <c r="Q58491" s="32" t="str">
        <f>IF(I58491="OUTSTANDING",'Data Table Volumes'!$B$1-G58491,"NA")</f>
        <v>NA</v>
      </c>
    </row>
    <row r="58492" spans="17:17">
      <c r="Q58492" s="32" t="str">
        <f>IF(I58492="OUTSTANDING",'Data Table Volumes'!$B$1-G58492,"NA")</f>
        <v>NA</v>
      </c>
    </row>
    <row r="58493" spans="17:17">
      <c r="Q58493" s="32" t="str">
        <f>IF(I58493="OUTSTANDING",'Data Table Volumes'!$B$1-G58493,"NA")</f>
        <v>NA</v>
      </c>
    </row>
    <row r="58494" spans="17:17">
      <c r="Q58494" s="32" t="str">
        <f>IF(I58494="OUTSTANDING",'Data Table Volumes'!$B$1-G58494,"NA")</f>
        <v>NA</v>
      </c>
    </row>
    <row r="58495" spans="17:17">
      <c r="Q58495" s="32" t="str">
        <f>IF(I58495="OUTSTANDING",'Data Table Volumes'!$B$1-G58495,"NA")</f>
        <v>NA</v>
      </c>
    </row>
    <row r="58496" spans="17:17">
      <c r="Q58496" s="32" t="str">
        <f>IF(I58496="OUTSTANDING",'Data Table Volumes'!$B$1-G58496,"NA")</f>
        <v>NA</v>
      </c>
    </row>
    <row r="58497" spans="17:17">
      <c r="Q58497" s="32" t="str">
        <f>IF(I58497="OUTSTANDING",'Data Table Volumes'!$B$1-G58497,"NA")</f>
        <v>NA</v>
      </c>
    </row>
    <row r="58498" spans="17:17">
      <c r="Q58498" s="32" t="str">
        <f>IF(I58498="OUTSTANDING",'Data Table Volumes'!$B$1-G58498,"NA")</f>
        <v>NA</v>
      </c>
    </row>
    <row r="58499" spans="17:17">
      <c r="Q58499" s="32" t="str">
        <f>IF(I58499="OUTSTANDING",'Data Table Volumes'!$B$1-G58499,"NA")</f>
        <v>NA</v>
      </c>
    </row>
    <row r="58500" spans="17:17">
      <c r="Q58500" s="32" t="str">
        <f>IF(I58500="OUTSTANDING",'Data Table Volumes'!$B$1-G58500,"NA")</f>
        <v>NA</v>
      </c>
    </row>
    <row r="58501" spans="17:17">
      <c r="Q58501" s="32" t="str">
        <f>IF(I58501="OUTSTANDING",'Data Table Volumes'!$B$1-G58501,"NA")</f>
        <v>NA</v>
      </c>
    </row>
    <row r="58502" spans="17:17">
      <c r="Q58502" s="32" t="str">
        <f>IF(I58502="OUTSTANDING",'Data Table Volumes'!$B$1-G58502,"NA")</f>
        <v>NA</v>
      </c>
    </row>
    <row r="58503" spans="17:17">
      <c r="Q58503" s="32" t="str">
        <f>IF(I58503="OUTSTANDING",'Data Table Volumes'!$B$1-G58503,"NA")</f>
        <v>NA</v>
      </c>
    </row>
    <row r="58504" spans="17:17">
      <c r="Q58504" s="32" t="str">
        <f>IF(I58504="OUTSTANDING",'Data Table Volumes'!$B$1-G58504,"NA")</f>
        <v>NA</v>
      </c>
    </row>
    <row r="58505" spans="17:17">
      <c r="Q58505" s="32" t="str">
        <f>IF(I58505="OUTSTANDING",'Data Table Volumes'!$B$1-G58505,"NA")</f>
        <v>NA</v>
      </c>
    </row>
    <row r="58506" spans="17:17">
      <c r="Q58506" s="32" t="str">
        <f>IF(I58506="OUTSTANDING",'Data Table Volumes'!$B$1-G58506,"NA")</f>
        <v>NA</v>
      </c>
    </row>
    <row r="58507" spans="17:17">
      <c r="Q58507" s="32" t="str">
        <f>IF(I58507="OUTSTANDING",'Data Table Volumes'!$B$1-G58507,"NA")</f>
        <v>NA</v>
      </c>
    </row>
    <row r="58508" spans="17:17">
      <c r="Q58508" s="32" t="str">
        <f>IF(I58508="OUTSTANDING",'Data Table Volumes'!$B$1-G58508,"NA")</f>
        <v>NA</v>
      </c>
    </row>
    <row r="58509" spans="17:17">
      <c r="Q58509" s="32" t="str">
        <f>IF(I58509="OUTSTANDING",'Data Table Volumes'!$B$1-G58509,"NA")</f>
        <v>NA</v>
      </c>
    </row>
    <row r="58510" spans="17:17">
      <c r="Q58510" s="32" t="str">
        <f>IF(I58510="OUTSTANDING",'Data Table Volumes'!$B$1-G58510,"NA")</f>
        <v>NA</v>
      </c>
    </row>
    <row r="58511" spans="17:17">
      <c r="Q58511" s="32" t="str">
        <f>IF(I58511="OUTSTANDING",'Data Table Volumes'!$B$1-G58511,"NA")</f>
        <v>NA</v>
      </c>
    </row>
    <row r="58512" spans="17:17">
      <c r="Q58512" s="32" t="str">
        <f>IF(I58512="OUTSTANDING",'Data Table Volumes'!$B$1-G58512,"NA")</f>
        <v>NA</v>
      </c>
    </row>
    <row r="58513" spans="17:17">
      <c r="Q58513" s="32" t="str">
        <f>IF(I58513="OUTSTANDING",'Data Table Volumes'!$B$1-G58513,"NA")</f>
        <v>NA</v>
      </c>
    </row>
    <row r="58514" spans="17:17">
      <c r="Q58514" s="32" t="str">
        <f>IF(I58514="OUTSTANDING",'Data Table Volumes'!$B$1-G58514,"NA")</f>
        <v>NA</v>
      </c>
    </row>
    <row r="58515" spans="17:17">
      <c r="Q58515" s="32" t="str">
        <f>IF(I58515="OUTSTANDING",'Data Table Volumes'!$B$1-G58515,"NA")</f>
        <v>NA</v>
      </c>
    </row>
    <row r="58516" spans="17:17">
      <c r="Q58516" s="32" t="str">
        <f>IF(I58516="OUTSTANDING",'Data Table Volumes'!$B$1-G58516,"NA")</f>
        <v>NA</v>
      </c>
    </row>
    <row r="58517" spans="17:17">
      <c r="Q58517" s="32" t="str">
        <f>IF(I58517="OUTSTANDING",'Data Table Volumes'!$B$1-G58517,"NA")</f>
        <v>NA</v>
      </c>
    </row>
    <row r="58518" spans="17:17">
      <c r="Q58518" s="32" t="str">
        <f>IF(I58518="OUTSTANDING",'Data Table Volumes'!$B$1-G58518,"NA")</f>
        <v>NA</v>
      </c>
    </row>
    <row r="58519" spans="17:17">
      <c r="Q58519" s="32" t="str">
        <f>IF(I58519="OUTSTANDING",'Data Table Volumes'!$B$1-G58519,"NA")</f>
        <v>NA</v>
      </c>
    </row>
    <row r="58520" spans="17:17">
      <c r="Q58520" s="32" t="str">
        <f>IF(I58520="OUTSTANDING",'Data Table Volumes'!$B$1-G58520,"NA")</f>
        <v>NA</v>
      </c>
    </row>
    <row r="58521" spans="17:17">
      <c r="Q58521" s="32" t="str">
        <f>IF(I58521="OUTSTANDING",'Data Table Volumes'!$B$1-G58521,"NA")</f>
        <v>NA</v>
      </c>
    </row>
    <row r="58522" spans="17:17">
      <c r="Q58522" s="32" t="str">
        <f>IF(I58522="OUTSTANDING",'Data Table Volumes'!$B$1-G58522,"NA")</f>
        <v>NA</v>
      </c>
    </row>
    <row r="58523" spans="17:17">
      <c r="Q58523" s="32" t="str">
        <f>IF(I58523="OUTSTANDING",'Data Table Volumes'!$B$1-G58523,"NA")</f>
        <v>NA</v>
      </c>
    </row>
    <row r="58524" spans="17:17">
      <c r="Q58524" s="32" t="str">
        <f>IF(I58524="OUTSTANDING",'Data Table Volumes'!$B$1-G58524,"NA")</f>
        <v>NA</v>
      </c>
    </row>
    <row r="58525" spans="17:17">
      <c r="Q58525" s="32" t="str">
        <f>IF(I58525="OUTSTANDING",'Data Table Volumes'!$B$1-G58525,"NA")</f>
        <v>NA</v>
      </c>
    </row>
    <row r="58526" spans="17:17">
      <c r="Q58526" s="32" t="str">
        <f>IF(I58526="OUTSTANDING",'Data Table Volumes'!$B$1-G58526,"NA")</f>
        <v>NA</v>
      </c>
    </row>
    <row r="58527" spans="17:17">
      <c r="Q58527" s="32" t="str">
        <f>IF(I58527="OUTSTANDING",'Data Table Volumes'!$B$1-G58527,"NA")</f>
        <v>NA</v>
      </c>
    </row>
    <row r="58528" spans="17:17">
      <c r="Q58528" s="32" t="str">
        <f>IF(I58528="OUTSTANDING",'Data Table Volumes'!$B$1-G58528,"NA")</f>
        <v>NA</v>
      </c>
    </row>
    <row r="58529" spans="17:17">
      <c r="Q58529" s="32" t="str">
        <f>IF(I58529="OUTSTANDING",'Data Table Volumes'!$B$1-G58529,"NA")</f>
        <v>NA</v>
      </c>
    </row>
    <row r="58530" spans="17:17">
      <c r="Q58530" s="32" t="str">
        <f>IF(I58530="OUTSTANDING",'Data Table Volumes'!$B$1-G58530,"NA")</f>
        <v>NA</v>
      </c>
    </row>
    <row r="58531" spans="17:17">
      <c r="Q58531" s="32" t="str">
        <f>IF(I58531="OUTSTANDING",'Data Table Volumes'!$B$1-G58531,"NA")</f>
        <v>NA</v>
      </c>
    </row>
    <row r="58532" spans="17:17">
      <c r="Q58532" s="32" t="str">
        <f>IF(I58532="OUTSTANDING",'Data Table Volumes'!$B$1-G58532,"NA")</f>
        <v>NA</v>
      </c>
    </row>
    <row r="58533" spans="17:17">
      <c r="Q58533" s="32" t="str">
        <f>IF(I58533="OUTSTANDING",'Data Table Volumes'!$B$1-G58533,"NA")</f>
        <v>NA</v>
      </c>
    </row>
    <row r="58534" spans="17:17">
      <c r="Q58534" s="32" t="str">
        <f>IF(I58534="OUTSTANDING",'Data Table Volumes'!$B$1-G58534,"NA")</f>
        <v>NA</v>
      </c>
    </row>
    <row r="58535" spans="17:17">
      <c r="Q58535" s="32" t="str">
        <f>IF(I58535="OUTSTANDING",'Data Table Volumes'!$B$1-G58535,"NA")</f>
        <v>NA</v>
      </c>
    </row>
    <row r="58536" spans="17:17">
      <c r="Q58536" s="32" t="str">
        <f>IF(I58536="OUTSTANDING",'Data Table Volumes'!$B$1-G58536,"NA")</f>
        <v>NA</v>
      </c>
    </row>
    <row r="58537" spans="17:17">
      <c r="Q58537" s="32" t="str">
        <f>IF(I58537="OUTSTANDING",'Data Table Volumes'!$B$1-G58537,"NA")</f>
        <v>NA</v>
      </c>
    </row>
    <row r="58538" spans="17:17">
      <c r="Q58538" s="32" t="str">
        <f>IF(I58538="OUTSTANDING",'Data Table Volumes'!$B$1-G58538,"NA")</f>
        <v>NA</v>
      </c>
    </row>
    <row r="58539" spans="17:17">
      <c r="Q58539" s="32" t="str">
        <f>IF(I58539="OUTSTANDING",'Data Table Volumes'!$B$1-G58539,"NA")</f>
        <v>NA</v>
      </c>
    </row>
    <row r="58540" spans="17:17">
      <c r="Q58540" s="32" t="str">
        <f>IF(I58540="OUTSTANDING",'Data Table Volumes'!$B$1-G58540,"NA")</f>
        <v>NA</v>
      </c>
    </row>
    <row r="58541" spans="17:17">
      <c r="Q58541" s="32" t="str">
        <f>IF(I58541="OUTSTANDING",'Data Table Volumes'!$B$1-G58541,"NA")</f>
        <v>NA</v>
      </c>
    </row>
    <row r="58542" spans="17:17">
      <c r="Q58542" s="32" t="str">
        <f>IF(I58542="OUTSTANDING",'Data Table Volumes'!$B$1-G58542,"NA")</f>
        <v>NA</v>
      </c>
    </row>
    <row r="58543" spans="17:17">
      <c r="Q58543" s="32" t="str">
        <f>IF(I58543="OUTSTANDING",'Data Table Volumes'!$B$1-G58543,"NA")</f>
        <v>NA</v>
      </c>
    </row>
    <row r="58544" spans="17:17">
      <c r="Q58544" s="32" t="str">
        <f>IF(I58544="OUTSTANDING",'Data Table Volumes'!$B$1-G58544,"NA")</f>
        <v>NA</v>
      </c>
    </row>
    <row r="58545" spans="17:17">
      <c r="Q58545" s="32" t="str">
        <f>IF(I58545="OUTSTANDING",'Data Table Volumes'!$B$1-G58545,"NA")</f>
        <v>NA</v>
      </c>
    </row>
    <row r="58546" spans="17:17">
      <c r="Q58546" s="32" t="str">
        <f>IF(I58546="OUTSTANDING",'Data Table Volumes'!$B$1-G58546,"NA")</f>
        <v>NA</v>
      </c>
    </row>
    <row r="58547" spans="17:17">
      <c r="Q58547" s="32" t="str">
        <f>IF(I58547="OUTSTANDING",'Data Table Volumes'!$B$1-G58547,"NA")</f>
        <v>NA</v>
      </c>
    </row>
    <row r="58548" spans="17:17">
      <c r="Q58548" s="32" t="str">
        <f>IF(I58548="OUTSTANDING",'Data Table Volumes'!$B$1-G58548,"NA")</f>
        <v>NA</v>
      </c>
    </row>
    <row r="58549" spans="17:17">
      <c r="Q58549" s="32" t="str">
        <f>IF(I58549="OUTSTANDING",'Data Table Volumes'!$B$1-G58549,"NA")</f>
        <v>NA</v>
      </c>
    </row>
    <row r="58550" spans="17:17">
      <c r="Q58550" s="32" t="str">
        <f>IF(I58550="OUTSTANDING",'Data Table Volumes'!$B$1-G58550,"NA")</f>
        <v>NA</v>
      </c>
    </row>
    <row r="58551" spans="17:17">
      <c r="Q58551" s="32" t="str">
        <f>IF(I58551="OUTSTANDING",'Data Table Volumes'!$B$1-G58551,"NA")</f>
        <v>NA</v>
      </c>
    </row>
    <row r="58552" spans="17:17">
      <c r="Q58552" s="32" t="str">
        <f>IF(I58552="OUTSTANDING",'Data Table Volumes'!$B$1-G58552,"NA")</f>
        <v>NA</v>
      </c>
    </row>
    <row r="58553" spans="17:17">
      <c r="Q58553" s="32" t="str">
        <f>IF(I58553="OUTSTANDING",'Data Table Volumes'!$B$1-G58553,"NA")</f>
        <v>NA</v>
      </c>
    </row>
    <row r="58554" spans="17:17">
      <c r="Q58554" s="32" t="str">
        <f>IF(I58554="OUTSTANDING",'Data Table Volumes'!$B$1-G58554,"NA")</f>
        <v>NA</v>
      </c>
    </row>
    <row r="58555" spans="17:17">
      <c r="Q58555" s="32" t="str">
        <f>IF(I58555="OUTSTANDING",'Data Table Volumes'!$B$1-G58555,"NA")</f>
        <v>NA</v>
      </c>
    </row>
    <row r="58556" spans="17:17">
      <c r="Q58556" s="32" t="str">
        <f>IF(I58556="OUTSTANDING",'Data Table Volumes'!$B$1-G58556,"NA")</f>
        <v>NA</v>
      </c>
    </row>
    <row r="58557" spans="17:17">
      <c r="Q58557" s="32" t="str">
        <f>IF(I58557="OUTSTANDING",'Data Table Volumes'!$B$1-G58557,"NA")</f>
        <v>NA</v>
      </c>
    </row>
    <row r="58558" spans="17:17">
      <c r="Q58558" s="32" t="str">
        <f>IF(I58558="OUTSTANDING",'Data Table Volumes'!$B$1-G58558,"NA")</f>
        <v>NA</v>
      </c>
    </row>
    <row r="58559" spans="17:17">
      <c r="Q58559" s="32" t="str">
        <f>IF(I58559="OUTSTANDING",'Data Table Volumes'!$B$1-G58559,"NA")</f>
        <v>NA</v>
      </c>
    </row>
    <row r="58560" spans="17:17">
      <c r="Q58560" s="32" t="str">
        <f>IF(I58560="OUTSTANDING",'Data Table Volumes'!$B$1-G58560,"NA")</f>
        <v>NA</v>
      </c>
    </row>
    <row r="58561" spans="17:17">
      <c r="Q58561" s="32" t="str">
        <f>IF(I58561="OUTSTANDING",'Data Table Volumes'!$B$1-G58561,"NA")</f>
        <v>NA</v>
      </c>
    </row>
    <row r="58562" spans="17:17">
      <c r="Q58562" s="32" t="str">
        <f>IF(I58562="OUTSTANDING",'Data Table Volumes'!$B$1-G58562,"NA")</f>
        <v>NA</v>
      </c>
    </row>
    <row r="58563" spans="17:17">
      <c r="Q58563" s="32" t="str">
        <f>IF(I58563="OUTSTANDING",'Data Table Volumes'!$B$1-G58563,"NA")</f>
        <v>NA</v>
      </c>
    </row>
    <row r="58564" spans="17:17">
      <c r="Q58564" s="32" t="str">
        <f>IF(I58564="OUTSTANDING",'Data Table Volumes'!$B$1-G58564,"NA")</f>
        <v>NA</v>
      </c>
    </row>
    <row r="58565" spans="17:17">
      <c r="Q58565" s="32" t="str">
        <f>IF(I58565="OUTSTANDING",'Data Table Volumes'!$B$1-G58565,"NA")</f>
        <v>NA</v>
      </c>
    </row>
    <row r="58566" spans="17:17">
      <c r="Q58566" s="32" t="str">
        <f>IF(I58566="OUTSTANDING",'Data Table Volumes'!$B$1-G58566,"NA")</f>
        <v>NA</v>
      </c>
    </row>
    <row r="58567" spans="17:17">
      <c r="Q58567" s="32" t="str">
        <f>IF(I58567="OUTSTANDING",'Data Table Volumes'!$B$1-G58567,"NA")</f>
        <v>NA</v>
      </c>
    </row>
    <row r="58568" spans="17:17">
      <c r="Q58568" s="32" t="str">
        <f>IF(I58568="OUTSTANDING",'Data Table Volumes'!$B$1-G58568,"NA")</f>
        <v>NA</v>
      </c>
    </row>
    <row r="58569" spans="17:17">
      <c r="Q58569" s="32" t="str">
        <f>IF(I58569="OUTSTANDING",'Data Table Volumes'!$B$1-G58569,"NA")</f>
        <v>NA</v>
      </c>
    </row>
    <row r="58570" spans="17:17">
      <c r="Q58570" s="32" t="str">
        <f>IF(I58570="OUTSTANDING",'Data Table Volumes'!$B$1-G58570,"NA")</f>
        <v>NA</v>
      </c>
    </row>
    <row r="58571" spans="17:17">
      <c r="Q58571" s="32" t="str">
        <f>IF(I58571="OUTSTANDING",'Data Table Volumes'!$B$1-G58571,"NA")</f>
        <v>NA</v>
      </c>
    </row>
    <row r="58572" spans="17:17">
      <c r="Q58572" s="32" t="str">
        <f>IF(I58572="OUTSTANDING",'Data Table Volumes'!$B$1-G58572,"NA")</f>
        <v>NA</v>
      </c>
    </row>
    <row r="58573" spans="17:17">
      <c r="Q58573" s="32" t="str">
        <f>IF(I58573="OUTSTANDING",'Data Table Volumes'!$B$1-G58573,"NA")</f>
        <v>NA</v>
      </c>
    </row>
    <row r="58574" spans="17:17">
      <c r="Q58574" s="32" t="str">
        <f>IF(I58574="OUTSTANDING",'Data Table Volumes'!$B$1-G58574,"NA")</f>
        <v>NA</v>
      </c>
    </row>
    <row r="58575" spans="17:17">
      <c r="Q58575" s="32" t="str">
        <f>IF(I58575="OUTSTANDING",'Data Table Volumes'!$B$1-G58575,"NA")</f>
        <v>NA</v>
      </c>
    </row>
    <row r="58576" spans="17:17">
      <c r="Q58576" s="32" t="str">
        <f>IF(I58576="OUTSTANDING",'Data Table Volumes'!$B$1-G58576,"NA")</f>
        <v>NA</v>
      </c>
    </row>
    <row r="58577" spans="17:17">
      <c r="Q58577" s="32" t="str">
        <f>IF(I58577="OUTSTANDING",'Data Table Volumes'!$B$1-G58577,"NA")</f>
        <v>NA</v>
      </c>
    </row>
    <row r="58578" spans="17:17">
      <c r="Q58578" s="32" t="str">
        <f>IF(I58578="OUTSTANDING",'Data Table Volumes'!$B$1-G58578,"NA")</f>
        <v>NA</v>
      </c>
    </row>
    <row r="58579" spans="17:17">
      <c r="Q58579" s="32" t="str">
        <f>IF(I58579="OUTSTANDING",'Data Table Volumes'!$B$1-G58579,"NA")</f>
        <v>NA</v>
      </c>
    </row>
    <row r="58580" spans="17:17">
      <c r="Q58580" s="32" t="str">
        <f>IF(I58580="OUTSTANDING",'Data Table Volumes'!$B$1-G58580,"NA")</f>
        <v>NA</v>
      </c>
    </row>
    <row r="58581" spans="17:17">
      <c r="Q58581" s="32" t="str">
        <f>IF(I58581="OUTSTANDING",'Data Table Volumes'!$B$1-G58581,"NA")</f>
        <v>NA</v>
      </c>
    </row>
    <row r="58582" spans="17:17">
      <c r="Q58582" s="32" t="str">
        <f>IF(I58582="OUTSTANDING",'Data Table Volumes'!$B$1-G58582,"NA")</f>
        <v>NA</v>
      </c>
    </row>
    <row r="58583" spans="17:17">
      <c r="Q58583" s="32" t="str">
        <f>IF(I58583="OUTSTANDING",'Data Table Volumes'!$B$1-G58583,"NA")</f>
        <v>NA</v>
      </c>
    </row>
    <row r="58584" spans="17:17">
      <c r="Q58584" s="32" t="str">
        <f>IF(I58584="OUTSTANDING",'Data Table Volumes'!$B$1-G58584,"NA")</f>
        <v>NA</v>
      </c>
    </row>
    <row r="58585" spans="17:17">
      <c r="Q58585" s="32" t="str">
        <f>IF(I58585="OUTSTANDING",'Data Table Volumes'!$B$1-G58585,"NA")</f>
        <v>NA</v>
      </c>
    </row>
    <row r="58586" spans="17:17">
      <c r="Q58586" s="32" t="str">
        <f>IF(I58586="OUTSTANDING",'Data Table Volumes'!$B$1-G58586,"NA")</f>
        <v>NA</v>
      </c>
    </row>
    <row r="58587" spans="17:17">
      <c r="Q58587" s="32" t="str">
        <f>IF(I58587="OUTSTANDING",'Data Table Volumes'!$B$1-G58587,"NA")</f>
        <v>NA</v>
      </c>
    </row>
    <row r="58588" spans="17:17">
      <c r="Q58588" s="32" t="str">
        <f>IF(I58588="OUTSTANDING",'Data Table Volumes'!$B$1-G58588,"NA")</f>
        <v>NA</v>
      </c>
    </row>
    <row r="58589" spans="17:17">
      <c r="Q58589" s="32" t="str">
        <f>IF(I58589="OUTSTANDING",'Data Table Volumes'!$B$1-G58589,"NA")</f>
        <v>NA</v>
      </c>
    </row>
    <row r="58590" spans="17:17">
      <c r="Q58590" s="32" t="str">
        <f>IF(I58590="OUTSTANDING",'Data Table Volumes'!$B$1-G58590,"NA")</f>
        <v>NA</v>
      </c>
    </row>
    <row r="58591" spans="17:17">
      <c r="Q58591" s="32" t="str">
        <f>IF(I58591="OUTSTANDING",'Data Table Volumes'!$B$1-G58591,"NA")</f>
        <v>NA</v>
      </c>
    </row>
    <row r="58592" spans="17:17">
      <c r="Q58592" s="32" t="str">
        <f>IF(I58592="OUTSTANDING",'Data Table Volumes'!$B$1-G58592,"NA")</f>
        <v>NA</v>
      </c>
    </row>
    <row r="58593" spans="17:17">
      <c r="Q58593" s="32" t="str">
        <f>IF(I58593="OUTSTANDING",'Data Table Volumes'!$B$1-G58593,"NA")</f>
        <v>NA</v>
      </c>
    </row>
    <row r="58594" spans="17:17">
      <c r="Q58594" s="32" t="str">
        <f>IF(I58594="OUTSTANDING",'Data Table Volumes'!$B$1-G58594,"NA")</f>
        <v>NA</v>
      </c>
    </row>
    <row r="58595" spans="17:17">
      <c r="Q58595" s="32" t="str">
        <f>IF(I58595="OUTSTANDING",'Data Table Volumes'!$B$1-G58595,"NA")</f>
        <v>NA</v>
      </c>
    </row>
    <row r="58596" spans="17:17">
      <c r="Q58596" s="32" t="str">
        <f>IF(I58596="OUTSTANDING",'Data Table Volumes'!$B$1-G58596,"NA")</f>
        <v>NA</v>
      </c>
    </row>
    <row r="58597" spans="17:17">
      <c r="Q58597" s="32" t="str">
        <f>IF(I58597="OUTSTANDING",'Data Table Volumes'!$B$1-G58597,"NA")</f>
        <v>NA</v>
      </c>
    </row>
    <row r="58598" spans="17:17">
      <c r="Q58598" s="32" t="str">
        <f>IF(I58598="OUTSTANDING",'Data Table Volumes'!$B$1-G58598,"NA")</f>
        <v>NA</v>
      </c>
    </row>
    <row r="58599" spans="17:17">
      <c r="Q58599" s="32" t="str">
        <f>IF(I58599="OUTSTANDING",'Data Table Volumes'!$B$1-G58599,"NA")</f>
        <v>NA</v>
      </c>
    </row>
    <row r="58600" spans="17:17">
      <c r="Q58600" s="32" t="str">
        <f>IF(I58600="OUTSTANDING",'Data Table Volumes'!$B$1-G58600,"NA")</f>
        <v>NA</v>
      </c>
    </row>
    <row r="58601" spans="17:17">
      <c r="Q58601" s="32" t="str">
        <f>IF(I58601="OUTSTANDING",'Data Table Volumes'!$B$1-G58601,"NA")</f>
        <v>NA</v>
      </c>
    </row>
    <row r="58602" spans="17:17">
      <c r="Q58602" s="32" t="str">
        <f>IF(I58602="OUTSTANDING",'Data Table Volumes'!$B$1-G58602,"NA")</f>
        <v>NA</v>
      </c>
    </row>
    <row r="58603" spans="17:17">
      <c r="Q58603" s="32" t="str">
        <f>IF(I58603="OUTSTANDING",'Data Table Volumes'!$B$1-G58603,"NA")</f>
        <v>NA</v>
      </c>
    </row>
    <row r="58604" spans="17:17">
      <c r="Q58604" s="32" t="str">
        <f>IF(I58604="OUTSTANDING",'Data Table Volumes'!$B$1-G58604,"NA")</f>
        <v>NA</v>
      </c>
    </row>
    <row r="58605" spans="17:17">
      <c r="Q58605" s="32" t="str">
        <f>IF(I58605="OUTSTANDING",'Data Table Volumes'!$B$1-G58605,"NA")</f>
        <v>NA</v>
      </c>
    </row>
    <row r="58606" spans="17:17">
      <c r="Q58606" s="32" t="str">
        <f>IF(I58606="OUTSTANDING",'Data Table Volumes'!$B$1-G58606,"NA")</f>
        <v>NA</v>
      </c>
    </row>
    <row r="58607" spans="17:17">
      <c r="Q58607" s="32" t="str">
        <f>IF(I58607="OUTSTANDING",'Data Table Volumes'!$B$1-G58607,"NA")</f>
        <v>NA</v>
      </c>
    </row>
    <row r="58608" spans="17:17">
      <c r="Q58608" s="32" t="str">
        <f>IF(I58608="OUTSTANDING",'Data Table Volumes'!$B$1-G58608,"NA")</f>
        <v>NA</v>
      </c>
    </row>
    <row r="58609" spans="17:17">
      <c r="Q58609" s="32" t="str">
        <f>IF(I58609="OUTSTANDING",'Data Table Volumes'!$B$1-G58609,"NA")</f>
        <v>NA</v>
      </c>
    </row>
    <row r="58610" spans="17:17">
      <c r="Q58610" s="32" t="str">
        <f>IF(I58610="OUTSTANDING",'Data Table Volumes'!$B$1-G58610,"NA")</f>
        <v>NA</v>
      </c>
    </row>
    <row r="58611" spans="17:17">
      <c r="Q58611" s="32" t="str">
        <f>IF(I58611="OUTSTANDING",'Data Table Volumes'!$B$1-G58611,"NA")</f>
        <v>NA</v>
      </c>
    </row>
    <row r="58612" spans="17:17">
      <c r="Q58612" s="32" t="str">
        <f>IF(I58612="OUTSTANDING",'Data Table Volumes'!$B$1-G58612,"NA")</f>
        <v>NA</v>
      </c>
    </row>
    <row r="58613" spans="17:17">
      <c r="Q58613" s="32" t="str">
        <f>IF(I58613="OUTSTANDING",'Data Table Volumes'!$B$1-G58613,"NA")</f>
        <v>NA</v>
      </c>
    </row>
    <row r="58614" spans="17:17">
      <c r="Q58614" s="32" t="str">
        <f>IF(I58614="OUTSTANDING",'Data Table Volumes'!$B$1-G58614,"NA")</f>
        <v>NA</v>
      </c>
    </row>
    <row r="58615" spans="17:17">
      <c r="Q58615" s="32" t="str">
        <f>IF(I58615="OUTSTANDING",'Data Table Volumes'!$B$1-G58615,"NA")</f>
        <v>NA</v>
      </c>
    </row>
    <row r="58616" spans="17:17">
      <c r="Q58616" s="32" t="str">
        <f>IF(I58616="OUTSTANDING",'Data Table Volumes'!$B$1-G58616,"NA")</f>
        <v>NA</v>
      </c>
    </row>
    <row r="58617" spans="17:17">
      <c r="Q58617" s="32" t="str">
        <f>IF(I58617="OUTSTANDING",'Data Table Volumes'!$B$1-G58617,"NA")</f>
        <v>NA</v>
      </c>
    </row>
    <row r="58618" spans="17:17">
      <c r="Q58618" s="32" t="str">
        <f>IF(I58618="OUTSTANDING",'Data Table Volumes'!$B$1-G58618,"NA")</f>
        <v>NA</v>
      </c>
    </row>
    <row r="58619" spans="17:17">
      <c r="Q58619" s="32" t="str">
        <f>IF(I58619="OUTSTANDING",'Data Table Volumes'!$B$1-G58619,"NA")</f>
        <v>NA</v>
      </c>
    </row>
    <row r="58620" spans="17:17">
      <c r="Q58620" s="32" t="str">
        <f>IF(I58620="OUTSTANDING",'Data Table Volumes'!$B$1-G58620,"NA")</f>
        <v>NA</v>
      </c>
    </row>
    <row r="58621" spans="17:17">
      <c r="Q58621" s="32" t="str">
        <f>IF(I58621="OUTSTANDING",'Data Table Volumes'!$B$1-G58621,"NA")</f>
        <v>NA</v>
      </c>
    </row>
    <row r="58622" spans="17:17">
      <c r="Q58622" s="32" t="str">
        <f>IF(I58622="OUTSTANDING",'Data Table Volumes'!$B$1-G58622,"NA")</f>
        <v>NA</v>
      </c>
    </row>
    <row r="58623" spans="17:17">
      <c r="Q58623" s="32" t="str">
        <f>IF(I58623="OUTSTANDING",'Data Table Volumes'!$B$1-G58623,"NA")</f>
        <v>NA</v>
      </c>
    </row>
    <row r="58624" spans="17:17">
      <c r="Q58624" s="32" t="str">
        <f>IF(I58624="OUTSTANDING",'Data Table Volumes'!$B$1-G58624,"NA")</f>
        <v>NA</v>
      </c>
    </row>
    <row r="58625" spans="17:17">
      <c r="Q58625" s="32" t="str">
        <f>IF(I58625="OUTSTANDING",'Data Table Volumes'!$B$1-G58625,"NA")</f>
        <v>NA</v>
      </c>
    </row>
    <row r="58626" spans="17:17">
      <c r="Q58626" s="32" t="str">
        <f>IF(I58626="OUTSTANDING",'Data Table Volumes'!$B$1-G58626,"NA")</f>
        <v>NA</v>
      </c>
    </row>
    <row r="58627" spans="17:17">
      <c r="Q58627" s="32" t="str">
        <f>IF(I58627="OUTSTANDING",'Data Table Volumes'!$B$1-G58627,"NA")</f>
        <v>NA</v>
      </c>
    </row>
    <row r="58628" spans="17:17">
      <c r="Q58628" s="32" t="str">
        <f>IF(I58628="OUTSTANDING",'Data Table Volumes'!$B$1-G58628,"NA")</f>
        <v>NA</v>
      </c>
    </row>
    <row r="58629" spans="17:17">
      <c r="Q58629" s="32" t="str">
        <f>IF(I58629="OUTSTANDING",'Data Table Volumes'!$B$1-G58629,"NA")</f>
        <v>NA</v>
      </c>
    </row>
    <row r="58630" spans="17:17">
      <c r="Q58630" s="32" t="str">
        <f>IF(I58630="OUTSTANDING",'Data Table Volumes'!$B$1-G58630,"NA")</f>
        <v>NA</v>
      </c>
    </row>
    <row r="58631" spans="17:17">
      <c r="Q58631" s="32" t="str">
        <f>IF(I58631="OUTSTANDING",'Data Table Volumes'!$B$1-G58631,"NA")</f>
        <v>NA</v>
      </c>
    </row>
    <row r="58632" spans="17:17">
      <c r="Q58632" s="32" t="str">
        <f>IF(I58632="OUTSTANDING",'Data Table Volumes'!$B$1-G58632,"NA")</f>
        <v>NA</v>
      </c>
    </row>
    <row r="58633" spans="17:17">
      <c r="Q58633" s="32" t="str">
        <f>IF(I58633="OUTSTANDING",'Data Table Volumes'!$B$1-G58633,"NA")</f>
        <v>NA</v>
      </c>
    </row>
    <row r="58634" spans="17:17">
      <c r="Q58634" s="32" t="str">
        <f>IF(I58634="OUTSTANDING",'Data Table Volumes'!$B$1-G58634,"NA")</f>
        <v>NA</v>
      </c>
    </row>
    <row r="58635" spans="17:17">
      <c r="Q58635" s="32" t="str">
        <f>IF(I58635="OUTSTANDING",'Data Table Volumes'!$B$1-G58635,"NA")</f>
        <v>NA</v>
      </c>
    </row>
    <row r="58636" spans="17:17">
      <c r="Q58636" s="32" t="str">
        <f>IF(I58636="OUTSTANDING",'Data Table Volumes'!$B$1-G58636,"NA")</f>
        <v>NA</v>
      </c>
    </row>
    <row r="58637" spans="17:17">
      <c r="Q58637" s="32" t="str">
        <f>IF(I58637="OUTSTANDING",'Data Table Volumes'!$B$1-G58637,"NA")</f>
        <v>NA</v>
      </c>
    </row>
    <row r="58638" spans="17:17">
      <c r="Q58638" s="32" t="str">
        <f>IF(I58638="OUTSTANDING",'Data Table Volumes'!$B$1-G58638,"NA")</f>
        <v>NA</v>
      </c>
    </row>
    <row r="58639" spans="17:17">
      <c r="Q58639" s="32" t="str">
        <f>IF(I58639="OUTSTANDING",'Data Table Volumes'!$B$1-G58639,"NA")</f>
        <v>NA</v>
      </c>
    </row>
    <row r="58640" spans="17:17">
      <c r="Q58640" s="32" t="str">
        <f>IF(I58640="OUTSTANDING",'Data Table Volumes'!$B$1-G58640,"NA")</f>
        <v>NA</v>
      </c>
    </row>
    <row r="58641" spans="17:17">
      <c r="Q58641" s="32" t="str">
        <f>IF(I58641="OUTSTANDING",'Data Table Volumes'!$B$1-G58641,"NA")</f>
        <v>NA</v>
      </c>
    </row>
    <row r="58642" spans="17:17">
      <c r="Q58642" s="32" t="str">
        <f>IF(I58642="OUTSTANDING",'Data Table Volumes'!$B$1-G58642,"NA")</f>
        <v>NA</v>
      </c>
    </row>
    <row r="58643" spans="17:17">
      <c r="Q58643" s="32" t="str">
        <f>IF(I58643="OUTSTANDING",'Data Table Volumes'!$B$1-G58643,"NA")</f>
        <v>NA</v>
      </c>
    </row>
    <row r="58644" spans="17:17">
      <c r="Q58644" s="32" t="str">
        <f>IF(I58644="OUTSTANDING",'Data Table Volumes'!$B$1-G58644,"NA")</f>
        <v>NA</v>
      </c>
    </row>
    <row r="58645" spans="17:17">
      <c r="Q58645" s="32" t="str">
        <f>IF(I58645="OUTSTANDING",'Data Table Volumes'!$B$1-G58645,"NA")</f>
        <v>NA</v>
      </c>
    </row>
    <row r="58646" spans="17:17">
      <c r="Q58646" s="32" t="str">
        <f>IF(I58646="OUTSTANDING",'Data Table Volumes'!$B$1-G58646,"NA")</f>
        <v>NA</v>
      </c>
    </row>
    <row r="58647" spans="17:17">
      <c r="Q58647" s="32" t="str">
        <f>IF(I58647="OUTSTANDING",'Data Table Volumes'!$B$1-G58647,"NA")</f>
        <v>NA</v>
      </c>
    </row>
    <row r="58648" spans="17:17">
      <c r="Q58648" s="32" t="str">
        <f>IF(I58648="OUTSTANDING",'Data Table Volumes'!$B$1-G58648,"NA")</f>
        <v>NA</v>
      </c>
    </row>
    <row r="58649" spans="17:17">
      <c r="Q58649" s="32" t="str">
        <f>IF(I58649="OUTSTANDING",'Data Table Volumes'!$B$1-G58649,"NA")</f>
        <v>NA</v>
      </c>
    </row>
    <row r="58650" spans="17:17">
      <c r="Q58650" s="32" t="str">
        <f>IF(I58650="OUTSTANDING",'Data Table Volumes'!$B$1-G58650,"NA")</f>
        <v>NA</v>
      </c>
    </row>
    <row r="58651" spans="17:17">
      <c r="Q58651" s="32" t="str">
        <f>IF(I58651="OUTSTANDING",'Data Table Volumes'!$B$1-G58651,"NA")</f>
        <v>NA</v>
      </c>
    </row>
    <row r="58652" spans="17:17">
      <c r="Q58652" s="32" t="str">
        <f>IF(I58652="OUTSTANDING",'Data Table Volumes'!$B$1-G58652,"NA")</f>
        <v>NA</v>
      </c>
    </row>
    <row r="58653" spans="17:17">
      <c r="Q58653" s="32" t="str">
        <f>IF(I58653="OUTSTANDING",'Data Table Volumes'!$B$1-G58653,"NA")</f>
        <v>NA</v>
      </c>
    </row>
    <row r="58654" spans="17:17">
      <c r="Q58654" s="32" t="str">
        <f>IF(I58654="OUTSTANDING",'Data Table Volumes'!$B$1-G58654,"NA")</f>
        <v>NA</v>
      </c>
    </row>
    <row r="58655" spans="17:17">
      <c r="Q58655" s="32" t="str">
        <f>IF(I58655="OUTSTANDING",'Data Table Volumes'!$B$1-G58655,"NA")</f>
        <v>NA</v>
      </c>
    </row>
    <row r="58656" spans="17:17">
      <c r="Q58656" s="32" t="str">
        <f>IF(I58656="OUTSTANDING",'Data Table Volumes'!$B$1-G58656,"NA")</f>
        <v>NA</v>
      </c>
    </row>
    <row r="58657" spans="17:17">
      <c r="Q58657" s="32" t="str">
        <f>IF(I58657="OUTSTANDING",'Data Table Volumes'!$B$1-G58657,"NA")</f>
        <v>NA</v>
      </c>
    </row>
    <row r="58658" spans="17:17">
      <c r="Q58658" s="32" t="str">
        <f>IF(I58658="OUTSTANDING",'Data Table Volumes'!$B$1-G58658,"NA")</f>
        <v>NA</v>
      </c>
    </row>
    <row r="58659" spans="17:17">
      <c r="Q58659" s="32" t="str">
        <f>IF(I58659="OUTSTANDING",'Data Table Volumes'!$B$1-G58659,"NA")</f>
        <v>NA</v>
      </c>
    </row>
    <row r="58660" spans="17:17">
      <c r="Q58660" s="32" t="str">
        <f>IF(I58660="OUTSTANDING",'Data Table Volumes'!$B$1-G58660,"NA")</f>
        <v>NA</v>
      </c>
    </row>
    <row r="58661" spans="17:17">
      <c r="Q58661" s="32" t="str">
        <f>IF(I58661="OUTSTANDING",'Data Table Volumes'!$B$1-G58661,"NA")</f>
        <v>NA</v>
      </c>
    </row>
    <row r="58662" spans="17:17">
      <c r="Q58662" s="32" t="str">
        <f>IF(I58662="OUTSTANDING",'Data Table Volumes'!$B$1-G58662,"NA")</f>
        <v>NA</v>
      </c>
    </row>
    <row r="58663" spans="17:17">
      <c r="Q58663" s="32" t="str">
        <f>IF(I58663="OUTSTANDING",'Data Table Volumes'!$B$1-G58663,"NA")</f>
        <v>NA</v>
      </c>
    </row>
    <row r="58664" spans="17:17">
      <c r="Q58664" s="32" t="str">
        <f>IF(I58664="OUTSTANDING",'Data Table Volumes'!$B$1-G58664,"NA")</f>
        <v>NA</v>
      </c>
    </row>
    <row r="58665" spans="17:17">
      <c r="Q58665" s="32" t="str">
        <f>IF(I58665="OUTSTANDING",'Data Table Volumes'!$B$1-G58665,"NA")</f>
        <v>NA</v>
      </c>
    </row>
    <row r="58666" spans="17:17">
      <c r="Q58666" s="32" t="str">
        <f>IF(I58666="OUTSTANDING",'Data Table Volumes'!$B$1-G58666,"NA")</f>
        <v>NA</v>
      </c>
    </row>
    <row r="58667" spans="17:17">
      <c r="Q58667" s="32" t="str">
        <f>IF(I58667="OUTSTANDING",'Data Table Volumes'!$B$1-G58667,"NA")</f>
        <v>NA</v>
      </c>
    </row>
    <row r="58668" spans="17:17">
      <c r="Q58668" s="32" t="str">
        <f>IF(I58668="OUTSTANDING",'Data Table Volumes'!$B$1-G58668,"NA")</f>
        <v>NA</v>
      </c>
    </row>
    <row r="58669" spans="17:17">
      <c r="Q58669" s="32" t="str">
        <f>IF(I58669="OUTSTANDING",'Data Table Volumes'!$B$1-G58669,"NA")</f>
        <v>NA</v>
      </c>
    </row>
    <row r="58670" spans="17:17">
      <c r="Q58670" s="32" t="str">
        <f>IF(I58670="OUTSTANDING",'Data Table Volumes'!$B$1-G58670,"NA")</f>
        <v>NA</v>
      </c>
    </row>
    <row r="58671" spans="17:17">
      <c r="Q58671" s="32" t="str">
        <f>IF(I58671="OUTSTANDING",'Data Table Volumes'!$B$1-G58671,"NA")</f>
        <v>NA</v>
      </c>
    </row>
    <row r="58672" spans="17:17">
      <c r="Q58672" s="32" t="str">
        <f>IF(I58672="OUTSTANDING",'Data Table Volumes'!$B$1-G58672,"NA")</f>
        <v>NA</v>
      </c>
    </row>
    <row r="58673" spans="17:17">
      <c r="Q58673" s="32" t="str">
        <f>IF(I58673="OUTSTANDING",'Data Table Volumes'!$B$1-G58673,"NA")</f>
        <v>NA</v>
      </c>
    </row>
    <row r="58674" spans="17:17">
      <c r="Q58674" s="32" t="str">
        <f>IF(I58674="OUTSTANDING",'Data Table Volumes'!$B$1-G58674,"NA")</f>
        <v>NA</v>
      </c>
    </row>
    <row r="58675" spans="17:17">
      <c r="Q58675" s="32" t="str">
        <f>IF(I58675="OUTSTANDING",'Data Table Volumes'!$B$1-G58675,"NA")</f>
        <v>NA</v>
      </c>
    </row>
    <row r="58676" spans="17:17">
      <c r="Q58676" s="32" t="str">
        <f>IF(I58676="OUTSTANDING",'Data Table Volumes'!$B$1-G58676,"NA")</f>
        <v>NA</v>
      </c>
    </row>
    <row r="58677" spans="17:17">
      <c r="Q58677" s="32" t="str">
        <f>IF(I58677="OUTSTANDING",'Data Table Volumes'!$B$1-G58677,"NA")</f>
        <v>NA</v>
      </c>
    </row>
    <row r="58678" spans="17:17">
      <c r="Q58678" s="32" t="str">
        <f>IF(I58678="OUTSTANDING",'Data Table Volumes'!$B$1-G58678,"NA")</f>
        <v>NA</v>
      </c>
    </row>
    <row r="58679" spans="17:17">
      <c r="Q58679" s="32" t="str">
        <f>IF(I58679="OUTSTANDING",'Data Table Volumes'!$B$1-G58679,"NA")</f>
        <v>NA</v>
      </c>
    </row>
    <row r="58680" spans="17:17">
      <c r="Q58680" s="32" t="str">
        <f>IF(I58680="OUTSTANDING",'Data Table Volumes'!$B$1-G58680,"NA")</f>
        <v>NA</v>
      </c>
    </row>
    <row r="58681" spans="17:17">
      <c r="Q58681" s="32" t="str">
        <f>IF(I58681="OUTSTANDING",'Data Table Volumes'!$B$1-G58681,"NA")</f>
        <v>NA</v>
      </c>
    </row>
    <row r="58682" spans="17:17">
      <c r="Q58682" s="32" t="str">
        <f>IF(I58682="OUTSTANDING",'Data Table Volumes'!$B$1-G58682,"NA")</f>
        <v>NA</v>
      </c>
    </row>
    <row r="58683" spans="17:17">
      <c r="Q58683" s="32" t="str">
        <f>IF(I58683="OUTSTANDING",'Data Table Volumes'!$B$1-G58683,"NA")</f>
        <v>NA</v>
      </c>
    </row>
    <row r="58684" spans="17:17">
      <c r="Q58684" s="32" t="str">
        <f>IF(I58684="OUTSTANDING",'Data Table Volumes'!$B$1-G58684,"NA")</f>
        <v>NA</v>
      </c>
    </row>
    <row r="58685" spans="17:17">
      <c r="Q58685" s="32" t="str">
        <f>IF(I58685="OUTSTANDING",'Data Table Volumes'!$B$1-G58685,"NA")</f>
        <v>NA</v>
      </c>
    </row>
    <row r="58686" spans="17:17">
      <c r="Q58686" s="32" t="str">
        <f>IF(I58686="OUTSTANDING",'Data Table Volumes'!$B$1-G58686,"NA")</f>
        <v>NA</v>
      </c>
    </row>
    <row r="58687" spans="17:17">
      <c r="Q58687" s="32" t="str">
        <f>IF(I58687="OUTSTANDING",'Data Table Volumes'!$B$1-G58687,"NA")</f>
        <v>NA</v>
      </c>
    </row>
    <row r="58688" spans="17:17">
      <c r="Q58688" s="32" t="str">
        <f>IF(I58688="OUTSTANDING",'Data Table Volumes'!$B$1-G58688,"NA")</f>
        <v>NA</v>
      </c>
    </row>
    <row r="58689" spans="17:17">
      <c r="Q58689" s="32" t="str">
        <f>IF(I58689="OUTSTANDING",'Data Table Volumes'!$B$1-G58689,"NA")</f>
        <v>NA</v>
      </c>
    </row>
    <row r="58690" spans="17:17">
      <c r="Q58690" s="32" t="str">
        <f>IF(I58690="OUTSTANDING",'Data Table Volumes'!$B$1-G58690,"NA")</f>
        <v>NA</v>
      </c>
    </row>
    <row r="58691" spans="17:17">
      <c r="Q58691" s="32" t="str">
        <f>IF(I58691="OUTSTANDING",'Data Table Volumes'!$B$1-G58691,"NA")</f>
        <v>NA</v>
      </c>
    </row>
    <row r="58692" spans="17:17">
      <c r="Q58692" s="32" t="str">
        <f>IF(I58692="OUTSTANDING",'Data Table Volumes'!$B$1-G58692,"NA")</f>
        <v>NA</v>
      </c>
    </row>
    <row r="58693" spans="17:17">
      <c r="Q58693" s="32" t="str">
        <f>IF(I58693="OUTSTANDING",'Data Table Volumes'!$B$1-G58693,"NA")</f>
        <v>NA</v>
      </c>
    </row>
    <row r="58694" spans="17:17">
      <c r="Q58694" s="32" t="str">
        <f>IF(I58694="OUTSTANDING",'Data Table Volumes'!$B$1-G58694,"NA")</f>
        <v>NA</v>
      </c>
    </row>
    <row r="58695" spans="17:17">
      <c r="Q58695" s="32" t="str">
        <f>IF(I58695="OUTSTANDING",'Data Table Volumes'!$B$1-G58695,"NA")</f>
        <v>NA</v>
      </c>
    </row>
    <row r="58696" spans="17:17">
      <c r="Q58696" s="32" t="str">
        <f>IF(I58696="OUTSTANDING",'Data Table Volumes'!$B$1-G58696,"NA")</f>
        <v>NA</v>
      </c>
    </row>
    <row r="58697" spans="17:17">
      <c r="Q58697" s="32" t="str">
        <f>IF(I58697="OUTSTANDING",'Data Table Volumes'!$B$1-G58697,"NA")</f>
        <v>NA</v>
      </c>
    </row>
    <row r="58698" spans="17:17">
      <c r="Q58698" s="32" t="str">
        <f>IF(I58698="OUTSTANDING",'Data Table Volumes'!$B$1-G58698,"NA")</f>
        <v>NA</v>
      </c>
    </row>
    <row r="58699" spans="17:17">
      <c r="Q58699" s="32" t="str">
        <f>IF(I58699="OUTSTANDING",'Data Table Volumes'!$B$1-G58699,"NA")</f>
        <v>NA</v>
      </c>
    </row>
    <row r="58700" spans="17:17">
      <c r="Q58700" s="32" t="str">
        <f>IF(I58700="OUTSTANDING",'Data Table Volumes'!$B$1-G58700,"NA")</f>
        <v>NA</v>
      </c>
    </row>
    <row r="58701" spans="17:17">
      <c r="Q58701" s="32" t="str">
        <f>IF(I58701="OUTSTANDING",'Data Table Volumes'!$B$1-G58701,"NA")</f>
        <v>NA</v>
      </c>
    </row>
    <row r="58702" spans="17:17">
      <c r="Q58702" s="32" t="str">
        <f>IF(I58702="OUTSTANDING",'Data Table Volumes'!$B$1-G58702,"NA")</f>
        <v>NA</v>
      </c>
    </row>
    <row r="58703" spans="17:17">
      <c r="Q58703" s="32" t="str">
        <f>IF(I58703="OUTSTANDING",'Data Table Volumes'!$B$1-G58703,"NA")</f>
        <v>NA</v>
      </c>
    </row>
    <row r="58704" spans="17:17">
      <c r="Q58704" s="32" t="str">
        <f>IF(I58704="OUTSTANDING",'Data Table Volumes'!$B$1-G58704,"NA")</f>
        <v>NA</v>
      </c>
    </row>
    <row r="58705" spans="17:17">
      <c r="Q58705" s="32" t="str">
        <f>IF(I58705="OUTSTANDING",'Data Table Volumes'!$B$1-G58705,"NA")</f>
        <v>NA</v>
      </c>
    </row>
    <row r="58706" spans="17:17">
      <c r="Q58706" s="32" t="str">
        <f>IF(I58706="OUTSTANDING",'Data Table Volumes'!$B$1-G58706,"NA")</f>
        <v>NA</v>
      </c>
    </row>
    <row r="58707" spans="17:17">
      <c r="Q58707" s="32" t="str">
        <f>IF(I58707="OUTSTANDING",'Data Table Volumes'!$B$1-G58707,"NA")</f>
        <v>NA</v>
      </c>
    </row>
    <row r="58708" spans="17:17">
      <c r="Q58708" s="32" t="str">
        <f>IF(I58708="OUTSTANDING",'Data Table Volumes'!$B$1-G58708,"NA")</f>
        <v>NA</v>
      </c>
    </row>
    <row r="58709" spans="17:17">
      <c r="Q58709" s="32" t="str">
        <f>IF(I58709="OUTSTANDING",'Data Table Volumes'!$B$1-G58709,"NA")</f>
        <v>NA</v>
      </c>
    </row>
    <row r="58710" spans="17:17">
      <c r="Q58710" s="32" t="str">
        <f>IF(I58710="OUTSTANDING",'Data Table Volumes'!$B$1-G58710,"NA")</f>
        <v>NA</v>
      </c>
    </row>
    <row r="58711" spans="17:17">
      <c r="Q58711" s="32" t="str">
        <f>IF(I58711="OUTSTANDING",'Data Table Volumes'!$B$1-G58711,"NA")</f>
        <v>NA</v>
      </c>
    </row>
    <row r="58712" spans="17:17">
      <c r="Q58712" s="32" t="str">
        <f>IF(I58712="OUTSTANDING",'Data Table Volumes'!$B$1-G58712,"NA")</f>
        <v>NA</v>
      </c>
    </row>
    <row r="58713" spans="17:17">
      <c r="Q58713" s="32" t="str">
        <f>IF(I58713="OUTSTANDING",'Data Table Volumes'!$B$1-G58713,"NA")</f>
        <v>NA</v>
      </c>
    </row>
    <row r="58714" spans="17:17">
      <c r="Q58714" s="32" t="str">
        <f>IF(I58714="OUTSTANDING",'Data Table Volumes'!$B$1-G58714,"NA")</f>
        <v>NA</v>
      </c>
    </row>
    <row r="58715" spans="17:17">
      <c r="Q58715" s="32" t="str">
        <f>IF(I58715="OUTSTANDING",'Data Table Volumes'!$B$1-G58715,"NA")</f>
        <v>NA</v>
      </c>
    </row>
    <row r="58716" spans="17:17">
      <c r="Q58716" s="32" t="str">
        <f>IF(I58716="OUTSTANDING",'Data Table Volumes'!$B$1-G58716,"NA")</f>
        <v>NA</v>
      </c>
    </row>
    <row r="58717" spans="17:17">
      <c r="Q58717" s="32" t="str">
        <f>IF(I58717="OUTSTANDING",'Data Table Volumes'!$B$1-G58717,"NA")</f>
        <v>NA</v>
      </c>
    </row>
    <row r="58718" spans="17:17">
      <c r="Q58718" s="32" t="str">
        <f>IF(I58718="OUTSTANDING",'Data Table Volumes'!$B$1-G58718,"NA")</f>
        <v>NA</v>
      </c>
    </row>
    <row r="58719" spans="17:17">
      <c r="Q58719" s="32" t="str">
        <f>IF(I58719="OUTSTANDING",'Data Table Volumes'!$B$1-G58719,"NA")</f>
        <v>NA</v>
      </c>
    </row>
    <row r="58720" spans="17:17">
      <c r="Q58720" s="32" t="str">
        <f>IF(I58720="OUTSTANDING",'Data Table Volumes'!$B$1-G58720,"NA")</f>
        <v>NA</v>
      </c>
    </row>
    <row r="58721" spans="17:17">
      <c r="Q58721" s="32" t="str">
        <f>IF(I58721="OUTSTANDING",'Data Table Volumes'!$B$1-G58721,"NA")</f>
        <v>NA</v>
      </c>
    </row>
    <row r="58722" spans="17:17">
      <c r="Q58722" s="32" t="str">
        <f>IF(I58722="OUTSTANDING",'Data Table Volumes'!$B$1-G58722,"NA")</f>
        <v>NA</v>
      </c>
    </row>
    <row r="58723" spans="17:17">
      <c r="Q58723" s="32" t="str">
        <f>IF(I58723="OUTSTANDING",'Data Table Volumes'!$B$1-G58723,"NA")</f>
        <v>NA</v>
      </c>
    </row>
    <row r="58724" spans="17:17">
      <c r="Q58724" s="32" t="str">
        <f>IF(I58724="OUTSTANDING",'Data Table Volumes'!$B$1-G58724,"NA")</f>
        <v>NA</v>
      </c>
    </row>
    <row r="58725" spans="17:17">
      <c r="Q58725" s="32" t="str">
        <f>IF(I58725="OUTSTANDING",'Data Table Volumes'!$B$1-G58725,"NA")</f>
        <v>NA</v>
      </c>
    </row>
    <row r="58726" spans="17:17">
      <c r="Q58726" s="32" t="str">
        <f>IF(I58726="OUTSTANDING",'Data Table Volumes'!$B$1-G58726,"NA")</f>
        <v>NA</v>
      </c>
    </row>
    <row r="58727" spans="17:17">
      <c r="Q58727" s="32" t="str">
        <f>IF(I58727="OUTSTANDING",'Data Table Volumes'!$B$1-G58727,"NA")</f>
        <v>NA</v>
      </c>
    </row>
    <row r="58728" spans="17:17">
      <c r="Q58728" s="32" t="str">
        <f>IF(I58728="OUTSTANDING",'Data Table Volumes'!$B$1-G58728,"NA")</f>
        <v>NA</v>
      </c>
    </row>
    <row r="58729" spans="17:17">
      <c r="Q58729" s="32" t="str">
        <f>IF(I58729="OUTSTANDING",'Data Table Volumes'!$B$1-G58729,"NA")</f>
        <v>NA</v>
      </c>
    </row>
    <row r="58730" spans="17:17">
      <c r="Q58730" s="32" t="str">
        <f>IF(I58730="OUTSTANDING",'Data Table Volumes'!$B$1-G58730,"NA")</f>
        <v>NA</v>
      </c>
    </row>
    <row r="58731" spans="17:17">
      <c r="Q58731" s="32" t="str">
        <f>IF(I58731="OUTSTANDING",'Data Table Volumes'!$B$1-G58731,"NA")</f>
        <v>NA</v>
      </c>
    </row>
    <row r="58732" spans="17:17">
      <c r="Q58732" s="32" t="str">
        <f>IF(I58732="OUTSTANDING",'Data Table Volumes'!$B$1-G58732,"NA")</f>
        <v>NA</v>
      </c>
    </row>
    <row r="58733" spans="17:17">
      <c r="Q58733" s="32" t="str">
        <f>IF(I58733="OUTSTANDING",'Data Table Volumes'!$B$1-G58733,"NA")</f>
        <v>NA</v>
      </c>
    </row>
    <row r="58734" spans="17:17">
      <c r="Q58734" s="32" t="str">
        <f>IF(I58734="OUTSTANDING",'Data Table Volumes'!$B$1-G58734,"NA")</f>
        <v>NA</v>
      </c>
    </row>
    <row r="58735" spans="17:17">
      <c r="Q58735" s="32" t="str">
        <f>IF(I58735="OUTSTANDING",'Data Table Volumes'!$B$1-G58735,"NA")</f>
        <v>NA</v>
      </c>
    </row>
    <row r="58736" spans="17:17">
      <c r="Q58736" s="32" t="str">
        <f>IF(I58736="OUTSTANDING",'Data Table Volumes'!$B$1-G58736,"NA")</f>
        <v>NA</v>
      </c>
    </row>
    <row r="58737" spans="17:17">
      <c r="Q58737" s="32" t="str">
        <f>IF(I58737="OUTSTANDING",'Data Table Volumes'!$B$1-G58737,"NA")</f>
        <v>NA</v>
      </c>
    </row>
    <row r="58738" spans="17:17">
      <c r="Q58738" s="32" t="str">
        <f>IF(I58738="OUTSTANDING",'Data Table Volumes'!$B$1-G58738,"NA")</f>
        <v>NA</v>
      </c>
    </row>
    <row r="58739" spans="17:17">
      <c r="Q58739" s="32" t="str">
        <f>IF(I58739="OUTSTANDING",'Data Table Volumes'!$B$1-G58739,"NA")</f>
        <v>NA</v>
      </c>
    </row>
    <row r="58740" spans="17:17">
      <c r="Q58740" s="32" t="str">
        <f>IF(I58740="OUTSTANDING",'Data Table Volumes'!$B$1-G58740,"NA")</f>
        <v>NA</v>
      </c>
    </row>
    <row r="58741" spans="17:17">
      <c r="Q58741" s="32" t="str">
        <f>IF(I58741="OUTSTANDING",'Data Table Volumes'!$B$1-G58741,"NA")</f>
        <v>NA</v>
      </c>
    </row>
    <row r="58742" spans="17:17">
      <c r="Q58742" s="32" t="str">
        <f>IF(I58742="OUTSTANDING",'Data Table Volumes'!$B$1-G58742,"NA")</f>
        <v>NA</v>
      </c>
    </row>
    <row r="58743" spans="17:17">
      <c r="Q58743" s="32" t="str">
        <f>IF(I58743="OUTSTANDING",'Data Table Volumes'!$B$1-G58743,"NA")</f>
        <v>NA</v>
      </c>
    </row>
    <row r="58744" spans="17:17">
      <c r="Q58744" s="32" t="str">
        <f>IF(I58744="OUTSTANDING",'Data Table Volumes'!$B$1-G58744,"NA")</f>
        <v>NA</v>
      </c>
    </row>
    <row r="58745" spans="17:17">
      <c r="Q58745" s="32" t="str">
        <f>IF(I58745="OUTSTANDING",'Data Table Volumes'!$B$1-G58745,"NA")</f>
        <v>NA</v>
      </c>
    </row>
    <row r="58746" spans="17:17">
      <c r="Q58746" s="32" t="str">
        <f>IF(I58746="OUTSTANDING",'Data Table Volumes'!$B$1-G58746,"NA")</f>
        <v>NA</v>
      </c>
    </row>
    <row r="58747" spans="17:17">
      <c r="Q58747" s="32" t="str">
        <f>IF(I58747="OUTSTANDING",'Data Table Volumes'!$B$1-G58747,"NA")</f>
        <v>NA</v>
      </c>
    </row>
    <row r="58748" spans="17:17">
      <c r="Q58748" s="32" t="str">
        <f>IF(I58748="OUTSTANDING",'Data Table Volumes'!$B$1-G58748,"NA")</f>
        <v>NA</v>
      </c>
    </row>
    <row r="58749" spans="17:17">
      <c r="Q58749" s="32" t="str">
        <f>IF(I58749="OUTSTANDING",'Data Table Volumes'!$B$1-G58749,"NA")</f>
        <v>NA</v>
      </c>
    </row>
    <row r="58750" spans="17:17">
      <c r="Q58750" s="32" t="str">
        <f>IF(I58750="OUTSTANDING",'Data Table Volumes'!$B$1-G58750,"NA")</f>
        <v>NA</v>
      </c>
    </row>
    <row r="58751" spans="17:17">
      <c r="Q58751" s="32" t="str">
        <f>IF(I58751="OUTSTANDING",'Data Table Volumes'!$B$1-G58751,"NA")</f>
        <v>NA</v>
      </c>
    </row>
    <row r="58752" spans="17:17">
      <c r="Q58752" s="32" t="str">
        <f>IF(I58752="OUTSTANDING",'Data Table Volumes'!$B$1-G58752,"NA")</f>
        <v>NA</v>
      </c>
    </row>
    <row r="58753" spans="17:17">
      <c r="Q58753" s="32" t="str">
        <f>IF(I58753="OUTSTANDING",'Data Table Volumes'!$B$1-G58753,"NA")</f>
        <v>NA</v>
      </c>
    </row>
    <row r="58754" spans="17:17">
      <c r="Q58754" s="32" t="str">
        <f>IF(I58754="OUTSTANDING",'Data Table Volumes'!$B$1-G58754,"NA")</f>
        <v>NA</v>
      </c>
    </row>
    <row r="58755" spans="17:17">
      <c r="Q58755" s="32" t="str">
        <f>IF(I58755="OUTSTANDING",'Data Table Volumes'!$B$1-G58755,"NA")</f>
        <v>NA</v>
      </c>
    </row>
    <row r="58756" spans="17:17">
      <c r="Q58756" s="32" t="str">
        <f>IF(I58756="OUTSTANDING",'Data Table Volumes'!$B$1-G58756,"NA")</f>
        <v>NA</v>
      </c>
    </row>
    <row r="58757" spans="17:17">
      <c r="Q58757" s="32" t="str">
        <f>IF(I58757="OUTSTANDING",'Data Table Volumes'!$B$1-G58757,"NA")</f>
        <v>NA</v>
      </c>
    </row>
    <row r="58758" spans="17:17">
      <c r="Q58758" s="32" t="str">
        <f>IF(I58758="OUTSTANDING",'Data Table Volumes'!$B$1-G58758,"NA")</f>
        <v>NA</v>
      </c>
    </row>
    <row r="58759" spans="17:17">
      <c r="Q58759" s="32" t="str">
        <f>IF(I58759="OUTSTANDING",'Data Table Volumes'!$B$1-G58759,"NA")</f>
        <v>NA</v>
      </c>
    </row>
    <row r="58760" spans="17:17">
      <c r="Q58760" s="32" t="str">
        <f>IF(I58760="OUTSTANDING",'Data Table Volumes'!$B$1-G58760,"NA")</f>
        <v>NA</v>
      </c>
    </row>
    <row r="58761" spans="17:17">
      <c r="Q58761" s="32" t="str">
        <f>IF(I58761="OUTSTANDING",'Data Table Volumes'!$B$1-G58761,"NA")</f>
        <v>NA</v>
      </c>
    </row>
    <row r="58762" spans="17:17">
      <c r="Q58762" s="32" t="str">
        <f>IF(I58762="OUTSTANDING",'Data Table Volumes'!$B$1-G58762,"NA")</f>
        <v>NA</v>
      </c>
    </row>
    <row r="58763" spans="17:17">
      <c r="Q58763" s="32" t="str">
        <f>IF(I58763="OUTSTANDING",'Data Table Volumes'!$B$1-G58763,"NA")</f>
        <v>NA</v>
      </c>
    </row>
    <row r="58764" spans="17:17">
      <c r="Q58764" s="32" t="str">
        <f>IF(I58764="OUTSTANDING",'Data Table Volumes'!$B$1-G58764,"NA")</f>
        <v>NA</v>
      </c>
    </row>
    <row r="58765" spans="17:17">
      <c r="Q58765" s="32" t="str">
        <f>IF(I58765="OUTSTANDING",'Data Table Volumes'!$B$1-G58765,"NA")</f>
        <v>NA</v>
      </c>
    </row>
    <row r="58766" spans="17:17">
      <c r="Q58766" s="32" t="str">
        <f>IF(I58766="OUTSTANDING",'Data Table Volumes'!$B$1-G58766,"NA")</f>
        <v>NA</v>
      </c>
    </row>
    <row r="58767" spans="17:17">
      <c r="Q58767" s="32" t="str">
        <f>IF(I58767="OUTSTANDING",'Data Table Volumes'!$B$1-G58767,"NA")</f>
        <v>NA</v>
      </c>
    </row>
    <row r="58768" spans="17:17">
      <c r="Q58768" s="32" t="str">
        <f>IF(I58768="OUTSTANDING",'Data Table Volumes'!$B$1-G58768,"NA")</f>
        <v>NA</v>
      </c>
    </row>
    <row r="58769" spans="17:17">
      <c r="Q58769" s="32" t="str">
        <f>IF(I58769="OUTSTANDING",'Data Table Volumes'!$B$1-G58769,"NA")</f>
        <v>NA</v>
      </c>
    </row>
    <row r="58770" spans="17:17">
      <c r="Q58770" s="32" t="str">
        <f>IF(I58770="OUTSTANDING",'Data Table Volumes'!$B$1-G58770,"NA")</f>
        <v>NA</v>
      </c>
    </row>
    <row r="58771" spans="17:17">
      <c r="Q58771" s="32" t="str">
        <f>IF(I58771="OUTSTANDING",'Data Table Volumes'!$B$1-G58771,"NA")</f>
        <v>NA</v>
      </c>
    </row>
    <row r="58772" spans="17:17">
      <c r="Q58772" s="32" t="str">
        <f>IF(I58772="OUTSTANDING",'Data Table Volumes'!$B$1-G58772,"NA")</f>
        <v>NA</v>
      </c>
    </row>
    <row r="58773" spans="17:17">
      <c r="Q58773" s="32" t="str">
        <f>IF(I58773="OUTSTANDING",'Data Table Volumes'!$B$1-G58773,"NA")</f>
        <v>NA</v>
      </c>
    </row>
    <row r="58774" spans="17:17">
      <c r="Q58774" s="32" t="str">
        <f>IF(I58774="OUTSTANDING",'Data Table Volumes'!$B$1-G58774,"NA")</f>
        <v>NA</v>
      </c>
    </row>
    <row r="58775" spans="17:17">
      <c r="Q58775" s="32" t="str">
        <f>IF(I58775="OUTSTANDING",'Data Table Volumes'!$B$1-G58775,"NA")</f>
        <v>NA</v>
      </c>
    </row>
    <row r="58776" spans="17:17">
      <c r="Q58776" s="32" t="str">
        <f>IF(I58776="OUTSTANDING",'Data Table Volumes'!$B$1-G58776,"NA")</f>
        <v>NA</v>
      </c>
    </row>
    <row r="58777" spans="17:17">
      <c r="Q58777" s="32" t="str">
        <f>IF(I58777="OUTSTANDING",'Data Table Volumes'!$B$1-G58777,"NA")</f>
        <v>NA</v>
      </c>
    </row>
    <row r="58778" spans="17:17">
      <c r="Q58778" s="32" t="str">
        <f>IF(I58778="OUTSTANDING",'Data Table Volumes'!$B$1-G58778,"NA")</f>
        <v>NA</v>
      </c>
    </row>
    <row r="58779" spans="17:17">
      <c r="Q58779" s="32" t="str">
        <f>IF(I58779="OUTSTANDING",'Data Table Volumes'!$B$1-G58779,"NA")</f>
        <v>NA</v>
      </c>
    </row>
    <row r="58780" spans="17:17">
      <c r="Q58780" s="32" t="str">
        <f>IF(I58780="OUTSTANDING",'Data Table Volumes'!$B$1-G58780,"NA")</f>
        <v>NA</v>
      </c>
    </row>
    <row r="58781" spans="17:17">
      <c r="Q58781" s="32" t="str">
        <f>IF(I58781="OUTSTANDING",'Data Table Volumes'!$B$1-G58781,"NA")</f>
        <v>NA</v>
      </c>
    </row>
    <row r="58782" spans="17:17">
      <c r="Q58782" s="32" t="str">
        <f>IF(I58782="OUTSTANDING",'Data Table Volumes'!$B$1-G58782,"NA")</f>
        <v>NA</v>
      </c>
    </row>
    <row r="58783" spans="17:17">
      <c r="Q58783" s="32" t="str">
        <f>IF(I58783="OUTSTANDING",'Data Table Volumes'!$B$1-G58783,"NA")</f>
        <v>NA</v>
      </c>
    </row>
    <row r="58784" spans="17:17">
      <c r="Q58784" s="32" t="str">
        <f>IF(I58784="OUTSTANDING",'Data Table Volumes'!$B$1-G58784,"NA")</f>
        <v>NA</v>
      </c>
    </row>
    <row r="58785" spans="17:17">
      <c r="Q58785" s="32" t="str">
        <f>IF(I58785="OUTSTANDING",'Data Table Volumes'!$B$1-G58785,"NA")</f>
        <v>NA</v>
      </c>
    </row>
    <row r="58786" spans="17:17">
      <c r="Q58786" s="32" t="str">
        <f>IF(I58786="OUTSTANDING",'Data Table Volumes'!$B$1-G58786,"NA")</f>
        <v>NA</v>
      </c>
    </row>
    <row r="58787" spans="17:17">
      <c r="Q58787" s="32" t="str">
        <f>IF(I58787="OUTSTANDING",'Data Table Volumes'!$B$1-G58787,"NA")</f>
        <v>NA</v>
      </c>
    </row>
    <row r="58788" spans="17:17">
      <c r="Q58788" s="32" t="str">
        <f>IF(I58788="OUTSTANDING",'Data Table Volumes'!$B$1-G58788,"NA")</f>
        <v>NA</v>
      </c>
    </row>
    <row r="58789" spans="17:17">
      <c r="Q58789" s="32" t="str">
        <f>IF(I58789="OUTSTANDING",'Data Table Volumes'!$B$1-G58789,"NA")</f>
        <v>NA</v>
      </c>
    </row>
    <row r="58790" spans="17:17">
      <c r="Q58790" s="32" t="str">
        <f>IF(I58790="OUTSTANDING",'Data Table Volumes'!$B$1-G58790,"NA")</f>
        <v>NA</v>
      </c>
    </row>
    <row r="58791" spans="17:17">
      <c r="Q58791" s="32" t="str">
        <f>IF(I58791="OUTSTANDING",'Data Table Volumes'!$B$1-G58791,"NA")</f>
        <v>NA</v>
      </c>
    </row>
    <row r="58792" spans="17:17">
      <c r="Q58792" s="32" t="str">
        <f>IF(I58792="OUTSTANDING",'Data Table Volumes'!$B$1-G58792,"NA")</f>
        <v>NA</v>
      </c>
    </row>
    <row r="58793" spans="17:17">
      <c r="Q58793" s="32" t="str">
        <f>IF(I58793="OUTSTANDING",'Data Table Volumes'!$B$1-G58793,"NA")</f>
        <v>NA</v>
      </c>
    </row>
    <row r="58794" spans="17:17">
      <c r="Q58794" s="32" t="str">
        <f>IF(I58794="OUTSTANDING",'Data Table Volumes'!$B$1-G58794,"NA")</f>
        <v>NA</v>
      </c>
    </row>
    <row r="58795" spans="17:17">
      <c r="Q58795" s="32" t="str">
        <f>IF(I58795="OUTSTANDING",'Data Table Volumes'!$B$1-G58795,"NA")</f>
        <v>NA</v>
      </c>
    </row>
    <row r="58796" spans="17:17">
      <c r="Q58796" s="32" t="str">
        <f>IF(I58796="OUTSTANDING",'Data Table Volumes'!$B$1-G58796,"NA")</f>
        <v>NA</v>
      </c>
    </row>
    <row r="58797" spans="17:17">
      <c r="Q58797" s="32" t="str">
        <f>IF(I58797="OUTSTANDING",'Data Table Volumes'!$B$1-G58797,"NA")</f>
        <v>NA</v>
      </c>
    </row>
    <row r="58798" spans="17:17">
      <c r="Q58798" s="32" t="str">
        <f>IF(I58798="OUTSTANDING",'Data Table Volumes'!$B$1-G58798,"NA")</f>
        <v>NA</v>
      </c>
    </row>
    <row r="58799" spans="17:17">
      <c r="Q58799" s="32" t="str">
        <f>IF(I58799="OUTSTANDING",'Data Table Volumes'!$B$1-G58799,"NA")</f>
        <v>NA</v>
      </c>
    </row>
    <row r="58800" spans="17:17">
      <c r="Q58800" s="32" t="str">
        <f>IF(I58800="OUTSTANDING",'Data Table Volumes'!$B$1-G58800,"NA")</f>
        <v>NA</v>
      </c>
    </row>
    <row r="58801" spans="17:17">
      <c r="Q58801" s="32" t="str">
        <f>IF(I58801="OUTSTANDING",'Data Table Volumes'!$B$1-G58801,"NA")</f>
        <v>NA</v>
      </c>
    </row>
    <row r="58802" spans="17:17">
      <c r="Q58802" s="32" t="str">
        <f>IF(I58802="OUTSTANDING",'Data Table Volumes'!$B$1-G58802,"NA")</f>
        <v>NA</v>
      </c>
    </row>
    <row r="58803" spans="17:17">
      <c r="Q58803" s="32" t="str">
        <f>IF(I58803="OUTSTANDING",'Data Table Volumes'!$B$1-G58803,"NA")</f>
        <v>NA</v>
      </c>
    </row>
    <row r="58804" spans="17:17">
      <c r="Q58804" s="32" t="str">
        <f>IF(I58804="OUTSTANDING",'Data Table Volumes'!$B$1-G58804,"NA")</f>
        <v>NA</v>
      </c>
    </row>
    <row r="58805" spans="17:17">
      <c r="Q58805" s="32" t="str">
        <f>IF(I58805="OUTSTANDING",'Data Table Volumes'!$B$1-G58805,"NA")</f>
        <v>NA</v>
      </c>
    </row>
    <row r="58806" spans="17:17">
      <c r="Q58806" s="32" t="str">
        <f>IF(I58806="OUTSTANDING",'Data Table Volumes'!$B$1-G58806,"NA")</f>
        <v>NA</v>
      </c>
    </row>
    <row r="58807" spans="17:17">
      <c r="Q58807" s="32" t="str">
        <f>IF(I58807="OUTSTANDING",'Data Table Volumes'!$B$1-G58807,"NA")</f>
        <v>NA</v>
      </c>
    </row>
    <row r="58808" spans="17:17">
      <c r="Q58808" s="32" t="str">
        <f>IF(I58808="OUTSTANDING",'Data Table Volumes'!$B$1-G58808,"NA")</f>
        <v>NA</v>
      </c>
    </row>
    <row r="58809" spans="17:17">
      <c r="Q58809" s="32" t="str">
        <f>IF(I58809="OUTSTANDING",'Data Table Volumes'!$B$1-G58809,"NA")</f>
        <v>NA</v>
      </c>
    </row>
    <row r="58810" spans="17:17">
      <c r="Q58810" s="32" t="str">
        <f>IF(I58810="OUTSTANDING",'Data Table Volumes'!$B$1-G58810,"NA")</f>
        <v>NA</v>
      </c>
    </row>
    <row r="58811" spans="17:17">
      <c r="Q58811" s="32" t="str">
        <f>IF(I58811="OUTSTANDING",'Data Table Volumes'!$B$1-G58811,"NA")</f>
        <v>NA</v>
      </c>
    </row>
    <row r="58812" spans="17:17">
      <c r="Q58812" s="32" t="str">
        <f>IF(I58812="OUTSTANDING",'Data Table Volumes'!$B$1-G58812,"NA")</f>
        <v>NA</v>
      </c>
    </row>
    <row r="58813" spans="17:17">
      <c r="Q58813" s="32" t="str">
        <f>IF(I58813="OUTSTANDING",'Data Table Volumes'!$B$1-G58813,"NA")</f>
        <v>NA</v>
      </c>
    </row>
    <row r="58814" spans="17:17">
      <c r="Q58814" s="32" t="str">
        <f>IF(I58814="OUTSTANDING",'Data Table Volumes'!$B$1-G58814,"NA")</f>
        <v>NA</v>
      </c>
    </row>
    <row r="58815" spans="17:17">
      <c r="Q58815" s="32" t="str">
        <f>IF(I58815="OUTSTANDING",'Data Table Volumes'!$B$1-G58815,"NA")</f>
        <v>NA</v>
      </c>
    </row>
    <row r="58816" spans="17:17">
      <c r="Q58816" s="32" t="str">
        <f>IF(I58816="OUTSTANDING",'Data Table Volumes'!$B$1-G58816,"NA")</f>
        <v>NA</v>
      </c>
    </row>
    <row r="58817" spans="17:17">
      <c r="Q58817" s="32" t="str">
        <f>IF(I58817="OUTSTANDING",'Data Table Volumes'!$B$1-G58817,"NA")</f>
        <v>NA</v>
      </c>
    </row>
    <row r="58818" spans="17:17">
      <c r="Q58818" s="32" t="str">
        <f>IF(I58818="OUTSTANDING",'Data Table Volumes'!$B$1-G58818,"NA")</f>
        <v>NA</v>
      </c>
    </row>
    <row r="58819" spans="17:17">
      <c r="Q58819" s="32" t="str">
        <f>IF(I58819="OUTSTANDING",'Data Table Volumes'!$B$1-G58819,"NA")</f>
        <v>NA</v>
      </c>
    </row>
    <row r="58820" spans="17:17">
      <c r="Q58820" s="32" t="str">
        <f>IF(I58820="OUTSTANDING",'Data Table Volumes'!$B$1-G58820,"NA")</f>
        <v>NA</v>
      </c>
    </row>
    <row r="58821" spans="17:17">
      <c r="Q58821" s="32" t="str">
        <f>IF(I58821="OUTSTANDING",'Data Table Volumes'!$B$1-G58821,"NA")</f>
        <v>NA</v>
      </c>
    </row>
    <row r="58822" spans="17:17">
      <c r="Q58822" s="32" t="str">
        <f>IF(I58822="OUTSTANDING",'Data Table Volumes'!$B$1-G58822,"NA")</f>
        <v>NA</v>
      </c>
    </row>
    <row r="58823" spans="17:17">
      <c r="Q58823" s="32" t="str">
        <f>IF(I58823="OUTSTANDING",'Data Table Volumes'!$B$1-G58823,"NA")</f>
        <v>NA</v>
      </c>
    </row>
    <row r="58824" spans="17:17">
      <c r="Q58824" s="32" t="str">
        <f>IF(I58824="OUTSTANDING",'Data Table Volumes'!$B$1-G58824,"NA")</f>
        <v>NA</v>
      </c>
    </row>
    <row r="58825" spans="17:17">
      <c r="Q58825" s="32" t="str">
        <f>IF(I58825="OUTSTANDING",'Data Table Volumes'!$B$1-G58825,"NA")</f>
        <v>NA</v>
      </c>
    </row>
    <row r="58826" spans="17:17">
      <c r="Q58826" s="32" t="str">
        <f>IF(I58826="OUTSTANDING",'Data Table Volumes'!$B$1-G58826,"NA")</f>
        <v>NA</v>
      </c>
    </row>
    <row r="58827" spans="17:17">
      <c r="Q58827" s="32" t="str">
        <f>IF(I58827="OUTSTANDING",'Data Table Volumes'!$B$1-G58827,"NA")</f>
        <v>NA</v>
      </c>
    </row>
    <row r="58828" spans="17:17">
      <c r="Q58828" s="32" t="str">
        <f>IF(I58828="OUTSTANDING",'Data Table Volumes'!$B$1-G58828,"NA")</f>
        <v>NA</v>
      </c>
    </row>
    <row r="58829" spans="17:17">
      <c r="Q58829" s="32" t="str">
        <f>IF(I58829="OUTSTANDING",'Data Table Volumes'!$B$1-G58829,"NA")</f>
        <v>NA</v>
      </c>
    </row>
    <row r="58830" spans="17:17">
      <c r="Q58830" s="32" t="str">
        <f>IF(I58830="OUTSTANDING",'Data Table Volumes'!$B$1-G58830,"NA")</f>
        <v>NA</v>
      </c>
    </row>
    <row r="58831" spans="17:17">
      <c r="Q58831" s="32" t="str">
        <f>IF(I58831="OUTSTANDING",'Data Table Volumes'!$B$1-G58831,"NA")</f>
        <v>NA</v>
      </c>
    </row>
    <row r="58832" spans="17:17">
      <c r="Q58832" s="32" t="str">
        <f>IF(I58832="OUTSTANDING",'Data Table Volumes'!$B$1-G58832,"NA")</f>
        <v>NA</v>
      </c>
    </row>
    <row r="58833" spans="17:17">
      <c r="Q58833" s="32" t="str">
        <f>IF(I58833="OUTSTANDING",'Data Table Volumes'!$B$1-G58833,"NA")</f>
        <v>NA</v>
      </c>
    </row>
    <row r="58834" spans="17:17">
      <c r="Q58834" s="32" t="str">
        <f>IF(I58834="OUTSTANDING",'Data Table Volumes'!$B$1-G58834,"NA")</f>
        <v>NA</v>
      </c>
    </row>
    <row r="58835" spans="17:17">
      <c r="Q58835" s="32" t="str">
        <f>IF(I58835="OUTSTANDING",'Data Table Volumes'!$B$1-G58835,"NA")</f>
        <v>NA</v>
      </c>
    </row>
    <row r="58836" spans="17:17">
      <c r="Q58836" s="32" t="str">
        <f>IF(I58836="OUTSTANDING",'Data Table Volumes'!$B$1-G58836,"NA")</f>
        <v>NA</v>
      </c>
    </row>
    <row r="58837" spans="17:17">
      <c r="Q58837" s="32" t="str">
        <f>IF(I58837="OUTSTANDING",'Data Table Volumes'!$B$1-G58837,"NA")</f>
        <v>NA</v>
      </c>
    </row>
    <row r="58838" spans="17:17">
      <c r="Q58838" s="32" t="str">
        <f>IF(I58838="OUTSTANDING",'Data Table Volumes'!$B$1-G58838,"NA")</f>
        <v>NA</v>
      </c>
    </row>
    <row r="58839" spans="17:17">
      <c r="Q58839" s="32" t="str">
        <f>IF(I58839="OUTSTANDING",'Data Table Volumes'!$B$1-G58839,"NA")</f>
        <v>NA</v>
      </c>
    </row>
    <row r="58840" spans="17:17">
      <c r="Q58840" s="32" t="str">
        <f>IF(I58840="OUTSTANDING",'Data Table Volumes'!$B$1-G58840,"NA")</f>
        <v>NA</v>
      </c>
    </row>
    <row r="58841" spans="17:17">
      <c r="Q58841" s="32" t="str">
        <f>IF(I58841="OUTSTANDING",'Data Table Volumes'!$B$1-G58841,"NA")</f>
        <v>NA</v>
      </c>
    </row>
    <row r="58842" spans="17:17">
      <c r="Q58842" s="32" t="str">
        <f>IF(I58842="OUTSTANDING",'Data Table Volumes'!$B$1-G58842,"NA")</f>
        <v>NA</v>
      </c>
    </row>
    <row r="58843" spans="17:17">
      <c r="Q58843" s="32" t="str">
        <f>IF(I58843="OUTSTANDING",'Data Table Volumes'!$B$1-G58843,"NA")</f>
        <v>NA</v>
      </c>
    </row>
    <row r="58844" spans="17:17">
      <c r="Q58844" s="32" t="str">
        <f>IF(I58844="OUTSTANDING",'Data Table Volumes'!$B$1-G58844,"NA")</f>
        <v>NA</v>
      </c>
    </row>
    <row r="58845" spans="17:17">
      <c r="Q58845" s="32" t="str">
        <f>IF(I58845="OUTSTANDING",'Data Table Volumes'!$B$1-G58845,"NA")</f>
        <v>NA</v>
      </c>
    </row>
    <row r="58846" spans="17:17">
      <c r="Q58846" s="32" t="str">
        <f>IF(I58846="OUTSTANDING",'Data Table Volumes'!$B$1-G58846,"NA")</f>
        <v>NA</v>
      </c>
    </row>
    <row r="58847" spans="17:17">
      <c r="Q58847" s="32" t="str">
        <f>IF(I58847="OUTSTANDING",'Data Table Volumes'!$B$1-G58847,"NA")</f>
        <v>NA</v>
      </c>
    </row>
    <row r="58848" spans="17:17">
      <c r="Q58848" s="32" t="str">
        <f>IF(I58848="OUTSTANDING",'Data Table Volumes'!$B$1-G58848,"NA")</f>
        <v>NA</v>
      </c>
    </row>
    <row r="58849" spans="17:17">
      <c r="Q58849" s="32" t="str">
        <f>IF(I58849="OUTSTANDING",'Data Table Volumes'!$B$1-G58849,"NA")</f>
        <v>NA</v>
      </c>
    </row>
    <row r="58850" spans="17:17">
      <c r="Q58850" s="32" t="str">
        <f>IF(I58850="OUTSTANDING",'Data Table Volumes'!$B$1-G58850,"NA")</f>
        <v>NA</v>
      </c>
    </row>
    <row r="58851" spans="17:17">
      <c r="Q58851" s="32" t="str">
        <f>IF(I58851="OUTSTANDING",'Data Table Volumes'!$B$1-G58851,"NA")</f>
        <v>NA</v>
      </c>
    </row>
    <row r="58852" spans="17:17">
      <c r="Q58852" s="32" t="str">
        <f>IF(I58852="OUTSTANDING",'Data Table Volumes'!$B$1-G58852,"NA")</f>
        <v>NA</v>
      </c>
    </row>
    <row r="58853" spans="17:17">
      <c r="Q58853" s="32" t="str">
        <f>IF(I58853="OUTSTANDING",'Data Table Volumes'!$B$1-G58853,"NA")</f>
        <v>NA</v>
      </c>
    </row>
    <row r="58854" spans="17:17">
      <c r="Q58854" s="32" t="str">
        <f>IF(I58854="OUTSTANDING",'Data Table Volumes'!$B$1-G58854,"NA")</f>
        <v>NA</v>
      </c>
    </row>
    <row r="58855" spans="17:17">
      <c r="Q58855" s="32" t="str">
        <f>IF(I58855="OUTSTANDING",'Data Table Volumes'!$B$1-G58855,"NA")</f>
        <v>NA</v>
      </c>
    </row>
    <row r="58856" spans="17:17">
      <c r="Q58856" s="32" t="str">
        <f>IF(I58856="OUTSTANDING",'Data Table Volumes'!$B$1-G58856,"NA")</f>
        <v>NA</v>
      </c>
    </row>
    <row r="58857" spans="17:17">
      <c r="Q58857" s="32" t="str">
        <f>IF(I58857="OUTSTANDING",'Data Table Volumes'!$B$1-G58857,"NA")</f>
        <v>NA</v>
      </c>
    </row>
    <row r="58858" spans="17:17">
      <c r="Q58858" s="32" t="str">
        <f>IF(I58858="OUTSTANDING",'Data Table Volumes'!$B$1-G58858,"NA")</f>
        <v>NA</v>
      </c>
    </row>
    <row r="58859" spans="17:17">
      <c r="Q58859" s="32" t="str">
        <f>IF(I58859="OUTSTANDING",'Data Table Volumes'!$B$1-G58859,"NA")</f>
        <v>NA</v>
      </c>
    </row>
    <row r="58860" spans="17:17">
      <c r="Q58860" s="32" t="str">
        <f>IF(I58860="OUTSTANDING",'Data Table Volumes'!$B$1-G58860,"NA")</f>
        <v>NA</v>
      </c>
    </row>
    <row r="58861" spans="17:17">
      <c r="Q58861" s="32" t="str">
        <f>IF(I58861="OUTSTANDING",'Data Table Volumes'!$B$1-G58861,"NA")</f>
        <v>NA</v>
      </c>
    </row>
    <row r="58862" spans="17:17">
      <c r="Q58862" s="32" t="str">
        <f>IF(I58862="OUTSTANDING",'Data Table Volumes'!$B$1-G58862,"NA")</f>
        <v>NA</v>
      </c>
    </row>
    <row r="58863" spans="17:17">
      <c r="Q58863" s="32" t="str">
        <f>IF(I58863="OUTSTANDING",'Data Table Volumes'!$B$1-G58863,"NA")</f>
        <v>NA</v>
      </c>
    </row>
    <row r="58864" spans="17:17">
      <c r="Q58864" s="32" t="str">
        <f>IF(I58864="OUTSTANDING",'Data Table Volumes'!$B$1-G58864,"NA")</f>
        <v>NA</v>
      </c>
    </row>
    <row r="58865" spans="17:17">
      <c r="Q58865" s="32" t="str">
        <f>IF(I58865="OUTSTANDING",'Data Table Volumes'!$B$1-G58865,"NA")</f>
        <v>NA</v>
      </c>
    </row>
    <row r="58866" spans="17:17">
      <c r="Q58866" s="32" t="str">
        <f>IF(I58866="OUTSTANDING",'Data Table Volumes'!$B$1-G58866,"NA")</f>
        <v>NA</v>
      </c>
    </row>
    <row r="58867" spans="17:17">
      <c r="Q58867" s="32" t="str">
        <f>IF(I58867="OUTSTANDING",'Data Table Volumes'!$B$1-G58867,"NA")</f>
        <v>NA</v>
      </c>
    </row>
    <row r="58868" spans="17:17">
      <c r="Q58868" s="32" t="str">
        <f>IF(I58868="OUTSTANDING",'Data Table Volumes'!$B$1-G58868,"NA")</f>
        <v>NA</v>
      </c>
    </row>
    <row r="58869" spans="17:17">
      <c r="Q58869" s="32" t="str">
        <f>IF(I58869="OUTSTANDING",'Data Table Volumes'!$B$1-G58869,"NA")</f>
        <v>NA</v>
      </c>
    </row>
    <row r="58870" spans="17:17">
      <c r="Q58870" s="32" t="str">
        <f>IF(I58870="OUTSTANDING",'Data Table Volumes'!$B$1-G58870,"NA")</f>
        <v>NA</v>
      </c>
    </row>
    <row r="58871" spans="17:17">
      <c r="Q58871" s="32" t="str">
        <f>IF(I58871="OUTSTANDING",'Data Table Volumes'!$B$1-G58871,"NA")</f>
        <v>NA</v>
      </c>
    </row>
    <row r="58872" spans="17:17">
      <c r="Q58872" s="32" t="str">
        <f>IF(I58872="OUTSTANDING",'Data Table Volumes'!$B$1-G58872,"NA")</f>
        <v>NA</v>
      </c>
    </row>
    <row r="58873" spans="17:17">
      <c r="Q58873" s="32" t="str">
        <f>IF(I58873="OUTSTANDING",'Data Table Volumes'!$B$1-G58873,"NA")</f>
        <v>NA</v>
      </c>
    </row>
    <row r="58874" spans="17:17">
      <c r="Q58874" s="32" t="str">
        <f>IF(I58874="OUTSTANDING",'Data Table Volumes'!$B$1-G58874,"NA")</f>
        <v>NA</v>
      </c>
    </row>
    <row r="58875" spans="17:17">
      <c r="Q58875" s="32" t="str">
        <f>IF(I58875="OUTSTANDING",'Data Table Volumes'!$B$1-G58875,"NA")</f>
        <v>NA</v>
      </c>
    </row>
    <row r="58876" spans="17:17">
      <c r="Q58876" s="32" t="str">
        <f>IF(I58876="OUTSTANDING",'Data Table Volumes'!$B$1-G58876,"NA")</f>
        <v>NA</v>
      </c>
    </row>
    <row r="58877" spans="17:17">
      <c r="Q58877" s="32" t="str">
        <f>IF(I58877="OUTSTANDING",'Data Table Volumes'!$B$1-G58877,"NA")</f>
        <v>NA</v>
      </c>
    </row>
    <row r="58878" spans="17:17">
      <c r="Q58878" s="32" t="str">
        <f>IF(I58878="OUTSTANDING",'Data Table Volumes'!$B$1-G58878,"NA")</f>
        <v>NA</v>
      </c>
    </row>
    <row r="58879" spans="17:17">
      <c r="Q58879" s="32" t="str">
        <f>IF(I58879="OUTSTANDING",'Data Table Volumes'!$B$1-G58879,"NA")</f>
        <v>NA</v>
      </c>
    </row>
    <row r="58880" spans="17:17">
      <c r="Q58880" s="32" t="str">
        <f>IF(I58880="OUTSTANDING",'Data Table Volumes'!$B$1-G58880,"NA")</f>
        <v>NA</v>
      </c>
    </row>
    <row r="58881" spans="17:17">
      <c r="Q58881" s="32" t="str">
        <f>IF(I58881="OUTSTANDING",'Data Table Volumes'!$B$1-G58881,"NA")</f>
        <v>NA</v>
      </c>
    </row>
    <row r="58882" spans="17:17">
      <c r="Q58882" s="32" t="str">
        <f>IF(I58882="OUTSTANDING",'Data Table Volumes'!$B$1-G58882,"NA")</f>
        <v>NA</v>
      </c>
    </row>
    <row r="58883" spans="17:17">
      <c r="Q58883" s="32" t="str">
        <f>IF(I58883="OUTSTANDING",'Data Table Volumes'!$B$1-G58883,"NA")</f>
        <v>NA</v>
      </c>
    </row>
    <row r="58884" spans="17:17">
      <c r="Q58884" s="32" t="str">
        <f>IF(I58884="OUTSTANDING",'Data Table Volumes'!$B$1-G58884,"NA")</f>
        <v>NA</v>
      </c>
    </row>
    <row r="58885" spans="17:17">
      <c r="Q58885" s="32" t="str">
        <f>IF(I58885="OUTSTANDING",'Data Table Volumes'!$B$1-G58885,"NA")</f>
        <v>NA</v>
      </c>
    </row>
    <row r="58886" spans="17:17">
      <c r="Q58886" s="32" t="str">
        <f>IF(I58886="OUTSTANDING",'Data Table Volumes'!$B$1-G58886,"NA")</f>
        <v>NA</v>
      </c>
    </row>
    <row r="58887" spans="17:17">
      <c r="Q58887" s="32" t="str">
        <f>IF(I58887="OUTSTANDING",'Data Table Volumes'!$B$1-G58887,"NA")</f>
        <v>NA</v>
      </c>
    </row>
    <row r="58888" spans="17:17">
      <c r="Q58888" s="32" t="str">
        <f>IF(I58888="OUTSTANDING",'Data Table Volumes'!$B$1-G58888,"NA")</f>
        <v>NA</v>
      </c>
    </row>
    <row r="58889" spans="17:17">
      <c r="Q58889" s="32" t="str">
        <f>IF(I58889="OUTSTANDING",'Data Table Volumes'!$B$1-G58889,"NA")</f>
        <v>NA</v>
      </c>
    </row>
    <row r="58890" spans="17:17">
      <c r="Q58890" s="32" t="str">
        <f>IF(I58890="OUTSTANDING",'Data Table Volumes'!$B$1-G58890,"NA")</f>
        <v>NA</v>
      </c>
    </row>
    <row r="58891" spans="17:17">
      <c r="Q58891" s="32" t="str">
        <f>IF(I58891="OUTSTANDING",'Data Table Volumes'!$B$1-G58891,"NA")</f>
        <v>NA</v>
      </c>
    </row>
    <row r="58892" spans="17:17">
      <c r="Q58892" s="32" t="str">
        <f>IF(I58892="OUTSTANDING",'Data Table Volumes'!$B$1-G58892,"NA")</f>
        <v>NA</v>
      </c>
    </row>
    <row r="58893" spans="17:17">
      <c r="Q58893" s="32" t="str">
        <f>IF(I58893="OUTSTANDING",'Data Table Volumes'!$B$1-G58893,"NA")</f>
        <v>NA</v>
      </c>
    </row>
    <row r="58894" spans="17:17">
      <c r="Q58894" s="32" t="str">
        <f>IF(I58894="OUTSTANDING",'Data Table Volumes'!$B$1-G58894,"NA")</f>
        <v>NA</v>
      </c>
    </row>
    <row r="58895" spans="17:17">
      <c r="Q58895" s="32" t="str">
        <f>IF(I58895="OUTSTANDING",'Data Table Volumes'!$B$1-G58895,"NA")</f>
        <v>NA</v>
      </c>
    </row>
    <row r="58896" spans="17:17">
      <c r="Q58896" s="32" t="str">
        <f>IF(I58896="OUTSTANDING",'Data Table Volumes'!$B$1-G58896,"NA")</f>
        <v>NA</v>
      </c>
    </row>
    <row r="58897" spans="17:17">
      <c r="Q58897" s="32" t="str">
        <f>IF(I58897="OUTSTANDING",'Data Table Volumes'!$B$1-G58897,"NA")</f>
        <v>NA</v>
      </c>
    </row>
    <row r="58898" spans="17:17">
      <c r="Q58898" s="32" t="str">
        <f>IF(I58898="OUTSTANDING",'Data Table Volumes'!$B$1-G58898,"NA")</f>
        <v>NA</v>
      </c>
    </row>
    <row r="58899" spans="17:17">
      <c r="Q58899" s="32" t="str">
        <f>IF(I58899="OUTSTANDING",'Data Table Volumes'!$B$1-G58899,"NA")</f>
        <v>NA</v>
      </c>
    </row>
    <row r="58900" spans="17:17">
      <c r="Q58900" s="32" t="str">
        <f>IF(I58900="OUTSTANDING",'Data Table Volumes'!$B$1-G58900,"NA")</f>
        <v>NA</v>
      </c>
    </row>
    <row r="58901" spans="17:17">
      <c r="Q58901" s="32" t="str">
        <f>IF(I58901="OUTSTANDING",'Data Table Volumes'!$B$1-G58901,"NA")</f>
        <v>NA</v>
      </c>
    </row>
    <row r="58902" spans="17:17">
      <c r="Q58902" s="32" t="str">
        <f>IF(I58902="OUTSTANDING",'Data Table Volumes'!$B$1-G58902,"NA")</f>
        <v>NA</v>
      </c>
    </row>
    <row r="58903" spans="17:17">
      <c r="Q58903" s="32" t="str">
        <f>IF(I58903="OUTSTANDING",'Data Table Volumes'!$B$1-G58903,"NA")</f>
        <v>NA</v>
      </c>
    </row>
    <row r="58904" spans="17:17">
      <c r="Q58904" s="32" t="str">
        <f>IF(I58904="OUTSTANDING",'Data Table Volumes'!$B$1-G58904,"NA")</f>
        <v>NA</v>
      </c>
    </row>
    <row r="58905" spans="17:17">
      <c r="Q58905" s="32" t="str">
        <f>IF(I58905="OUTSTANDING",'Data Table Volumes'!$B$1-G58905,"NA")</f>
        <v>NA</v>
      </c>
    </row>
    <row r="58906" spans="17:17">
      <c r="Q58906" s="32" t="str">
        <f>IF(I58906="OUTSTANDING",'Data Table Volumes'!$B$1-G58906,"NA")</f>
        <v>NA</v>
      </c>
    </row>
    <row r="58907" spans="17:17">
      <c r="Q58907" s="32" t="str">
        <f>IF(I58907="OUTSTANDING",'Data Table Volumes'!$B$1-G58907,"NA")</f>
        <v>NA</v>
      </c>
    </row>
    <row r="58908" spans="17:17">
      <c r="Q58908" s="32" t="str">
        <f>IF(I58908="OUTSTANDING",'Data Table Volumes'!$B$1-G58908,"NA")</f>
        <v>NA</v>
      </c>
    </row>
    <row r="58909" spans="17:17">
      <c r="Q58909" s="32" t="str">
        <f>IF(I58909="OUTSTANDING",'Data Table Volumes'!$B$1-G58909,"NA")</f>
        <v>NA</v>
      </c>
    </row>
    <row r="58910" spans="17:17">
      <c r="Q58910" s="32" t="str">
        <f>IF(I58910="OUTSTANDING",'Data Table Volumes'!$B$1-G58910,"NA")</f>
        <v>NA</v>
      </c>
    </row>
    <row r="58911" spans="17:17">
      <c r="Q58911" s="32" t="str">
        <f>IF(I58911="OUTSTANDING",'Data Table Volumes'!$B$1-G58911,"NA")</f>
        <v>NA</v>
      </c>
    </row>
    <row r="58912" spans="17:17">
      <c r="Q58912" s="32" t="str">
        <f>IF(I58912="OUTSTANDING",'Data Table Volumes'!$B$1-G58912,"NA")</f>
        <v>NA</v>
      </c>
    </row>
    <row r="58913" spans="17:17">
      <c r="Q58913" s="32" t="str">
        <f>IF(I58913="OUTSTANDING",'Data Table Volumes'!$B$1-G58913,"NA")</f>
        <v>NA</v>
      </c>
    </row>
    <row r="58914" spans="17:17">
      <c r="Q58914" s="32" t="str">
        <f>IF(I58914="OUTSTANDING",'Data Table Volumes'!$B$1-G58914,"NA")</f>
        <v>NA</v>
      </c>
    </row>
    <row r="58915" spans="17:17">
      <c r="Q58915" s="32" t="str">
        <f>IF(I58915="OUTSTANDING",'Data Table Volumes'!$B$1-G58915,"NA")</f>
        <v>NA</v>
      </c>
    </row>
    <row r="58916" spans="17:17">
      <c r="Q58916" s="32" t="str">
        <f>IF(I58916="OUTSTANDING",'Data Table Volumes'!$B$1-G58916,"NA")</f>
        <v>NA</v>
      </c>
    </row>
    <row r="58917" spans="17:17">
      <c r="Q58917" s="32" t="str">
        <f>IF(I58917="OUTSTANDING",'Data Table Volumes'!$B$1-G58917,"NA")</f>
        <v>NA</v>
      </c>
    </row>
    <row r="58918" spans="17:17">
      <c r="Q58918" s="32" t="str">
        <f>IF(I58918="OUTSTANDING",'Data Table Volumes'!$B$1-G58918,"NA")</f>
        <v>NA</v>
      </c>
    </row>
    <row r="58919" spans="17:17">
      <c r="Q58919" s="32" t="str">
        <f>IF(I58919="OUTSTANDING",'Data Table Volumes'!$B$1-G58919,"NA")</f>
        <v>NA</v>
      </c>
    </row>
    <row r="58920" spans="17:17">
      <c r="Q58920" s="32" t="str">
        <f>IF(I58920="OUTSTANDING",'Data Table Volumes'!$B$1-G58920,"NA")</f>
        <v>NA</v>
      </c>
    </row>
    <row r="58921" spans="17:17">
      <c r="Q58921" s="32" t="str">
        <f>IF(I58921="OUTSTANDING",'Data Table Volumes'!$B$1-G58921,"NA")</f>
        <v>NA</v>
      </c>
    </row>
    <row r="58922" spans="17:17">
      <c r="Q58922" s="32" t="str">
        <f>IF(I58922="OUTSTANDING",'Data Table Volumes'!$B$1-G58922,"NA")</f>
        <v>NA</v>
      </c>
    </row>
    <row r="58923" spans="17:17">
      <c r="Q58923" s="32" t="str">
        <f>IF(I58923="OUTSTANDING",'Data Table Volumes'!$B$1-G58923,"NA")</f>
        <v>NA</v>
      </c>
    </row>
    <row r="58924" spans="17:17">
      <c r="Q58924" s="32" t="str">
        <f>IF(I58924="OUTSTANDING",'Data Table Volumes'!$B$1-G58924,"NA")</f>
        <v>NA</v>
      </c>
    </row>
    <row r="58925" spans="17:17">
      <c r="Q58925" s="32" t="str">
        <f>IF(I58925="OUTSTANDING",'Data Table Volumes'!$B$1-G58925,"NA")</f>
        <v>NA</v>
      </c>
    </row>
    <row r="58926" spans="17:17">
      <c r="Q58926" s="32" t="str">
        <f>IF(I58926="OUTSTANDING",'Data Table Volumes'!$B$1-G58926,"NA")</f>
        <v>NA</v>
      </c>
    </row>
    <row r="58927" spans="17:17">
      <c r="Q58927" s="32" t="str">
        <f>IF(I58927="OUTSTANDING",'Data Table Volumes'!$B$1-G58927,"NA")</f>
        <v>NA</v>
      </c>
    </row>
    <row r="58928" spans="17:17">
      <c r="Q58928" s="32" t="str">
        <f>IF(I58928="OUTSTANDING",'Data Table Volumes'!$B$1-G58928,"NA")</f>
        <v>NA</v>
      </c>
    </row>
    <row r="58929" spans="17:17">
      <c r="Q58929" s="32" t="str">
        <f>IF(I58929="OUTSTANDING",'Data Table Volumes'!$B$1-G58929,"NA")</f>
        <v>NA</v>
      </c>
    </row>
    <row r="58930" spans="17:17">
      <c r="Q58930" s="32" t="str">
        <f>IF(I58930="OUTSTANDING",'Data Table Volumes'!$B$1-G58930,"NA")</f>
        <v>NA</v>
      </c>
    </row>
    <row r="58931" spans="17:17">
      <c r="Q58931" s="32" t="str">
        <f>IF(I58931="OUTSTANDING",'Data Table Volumes'!$B$1-G58931,"NA")</f>
        <v>NA</v>
      </c>
    </row>
    <row r="58932" spans="17:17">
      <c r="Q58932" s="32" t="str">
        <f>IF(I58932="OUTSTANDING",'Data Table Volumes'!$B$1-G58932,"NA")</f>
        <v>NA</v>
      </c>
    </row>
    <row r="58933" spans="17:17">
      <c r="Q58933" s="32" t="str">
        <f>IF(I58933="OUTSTANDING",'Data Table Volumes'!$B$1-G58933,"NA")</f>
        <v>NA</v>
      </c>
    </row>
    <row r="58934" spans="17:17">
      <c r="Q58934" s="32" t="str">
        <f>IF(I58934="OUTSTANDING",'Data Table Volumes'!$B$1-G58934,"NA")</f>
        <v>NA</v>
      </c>
    </row>
    <row r="58935" spans="17:17">
      <c r="Q58935" s="32" t="str">
        <f>IF(I58935="OUTSTANDING",'Data Table Volumes'!$B$1-G58935,"NA")</f>
        <v>NA</v>
      </c>
    </row>
    <row r="58936" spans="17:17">
      <c r="Q58936" s="32" t="str">
        <f>IF(I58936="OUTSTANDING",'Data Table Volumes'!$B$1-G58936,"NA")</f>
        <v>NA</v>
      </c>
    </row>
    <row r="58937" spans="17:17">
      <c r="Q58937" s="32" t="str">
        <f>IF(I58937="OUTSTANDING",'Data Table Volumes'!$B$1-G58937,"NA")</f>
        <v>NA</v>
      </c>
    </row>
    <row r="58938" spans="17:17">
      <c r="Q58938" s="32" t="str">
        <f>IF(I58938="OUTSTANDING",'Data Table Volumes'!$B$1-G58938,"NA")</f>
        <v>NA</v>
      </c>
    </row>
    <row r="58939" spans="17:17">
      <c r="Q58939" s="32" t="str">
        <f>IF(I58939="OUTSTANDING",'Data Table Volumes'!$B$1-G58939,"NA")</f>
        <v>NA</v>
      </c>
    </row>
    <row r="58940" spans="17:17">
      <c r="Q58940" s="32" t="str">
        <f>IF(I58940="OUTSTANDING",'Data Table Volumes'!$B$1-G58940,"NA")</f>
        <v>NA</v>
      </c>
    </row>
    <row r="58941" spans="17:17">
      <c r="Q58941" s="32" t="str">
        <f>IF(I58941="OUTSTANDING",'Data Table Volumes'!$B$1-G58941,"NA")</f>
        <v>NA</v>
      </c>
    </row>
    <row r="58942" spans="17:17">
      <c r="Q58942" s="32" t="str">
        <f>IF(I58942="OUTSTANDING",'Data Table Volumes'!$B$1-G58942,"NA")</f>
        <v>NA</v>
      </c>
    </row>
    <row r="58943" spans="17:17">
      <c r="Q58943" s="32" t="str">
        <f>IF(I58943="OUTSTANDING",'Data Table Volumes'!$B$1-G58943,"NA")</f>
        <v>NA</v>
      </c>
    </row>
    <row r="58944" spans="17:17">
      <c r="Q58944" s="32" t="str">
        <f>IF(I58944="OUTSTANDING",'Data Table Volumes'!$B$1-G58944,"NA")</f>
        <v>NA</v>
      </c>
    </row>
    <row r="58945" spans="17:17">
      <c r="Q58945" s="32" t="str">
        <f>IF(I58945="OUTSTANDING",'Data Table Volumes'!$B$1-G58945,"NA")</f>
        <v>NA</v>
      </c>
    </row>
    <row r="58946" spans="17:17">
      <c r="Q58946" s="32" t="str">
        <f>IF(I58946="OUTSTANDING",'Data Table Volumes'!$B$1-G58946,"NA")</f>
        <v>NA</v>
      </c>
    </row>
    <row r="58947" spans="17:17">
      <c r="Q58947" s="32" t="str">
        <f>IF(I58947="OUTSTANDING",'Data Table Volumes'!$B$1-G58947,"NA")</f>
        <v>NA</v>
      </c>
    </row>
    <row r="58948" spans="17:17">
      <c r="Q58948" s="32" t="str">
        <f>IF(I58948="OUTSTANDING",'Data Table Volumes'!$B$1-G58948,"NA")</f>
        <v>NA</v>
      </c>
    </row>
    <row r="58949" spans="17:17">
      <c r="Q58949" s="32" t="str">
        <f>IF(I58949="OUTSTANDING",'Data Table Volumes'!$B$1-G58949,"NA")</f>
        <v>NA</v>
      </c>
    </row>
    <row r="58950" spans="17:17">
      <c r="Q58950" s="32" t="str">
        <f>IF(I58950="OUTSTANDING",'Data Table Volumes'!$B$1-G58950,"NA")</f>
        <v>NA</v>
      </c>
    </row>
    <row r="58951" spans="17:17">
      <c r="Q58951" s="32" t="str">
        <f>IF(I58951="OUTSTANDING",'Data Table Volumes'!$B$1-G58951,"NA")</f>
        <v>NA</v>
      </c>
    </row>
    <row r="58952" spans="17:17">
      <c r="Q58952" s="32" t="str">
        <f>IF(I58952="OUTSTANDING",'Data Table Volumes'!$B$1-G58952,"NA")</f>
        <v>NA</v>
      </c>
    </row>
    <row r="58953" spans="17:17">
      <c r="Q58953" s="32" t="str">
        <f>IF(I58953="OUTSTANDING",'Data Table Volumes'!$B$1-G58953,"NA")</f>
        <v>NA</v>
      </c>
    </row>
    <row r="58954" spans="17:17">
      <c r="Q58954" s="32" t="str">
        <f>IF(I58954="OUTSTANDING",'Data Table Volumes'!$B$1-G58954,"NA")</f>
        <v>NA</v>
      </c>
    </row>
    <row r="58955" spans="17:17">
      <c r="Q58955" s="32" t="str">
        <f>IF(I58955="OUTSTANDING",'Data Table Volumes'!$B$1-G58955,"NA")</f>
        <v>NA</v>
      </c>
    </row>
    <row r="58956" spans="17:17">
      <c r="Q58956" s="32" t="str">
        <f>IF(I58956="OUTSTANDING",'Data Table Volumes'!$B$1-G58956,"NA")</f>
        <v>NA</v>
      </c>
    </row>
    <row r="58957" spans="17:17">
      <c r="Q58957" s="32" t="str">
        <f>IF(I58957="OUTSTANDING",'Data Table Volumes'!$B$1-G58957,"NA")</f>
        <v>NA</v>
      </c>
    </row>
    <row r="58958" spans="17:17">
      <c r="Q58958" s="32" t="str">
        <f>IF(I58958="OUTSTANDING",'Data Table Volumes'!$B$1-G58958,"NA")</f>
        <v>NA</v>
      </c>
    </row>
    <row r="58959" spans="17:17">
      <c r="Q58959" s="32" t="str">
        <f>IF(I58959="OUTSTANDING",'Data Table Volumes'!$B$1-G58959,"NA")</f>
        <v>NA</v>
      </c>
    </row>
    <row r="58960" spans="17:17">
      <c r="Q58960" s="32" t="str">
        <f>IF(I58960="OUTSTANDING",'Data Table Volumes'!$B$1-G58960,"NA")</f>
        <v>NA</v>
      </c>
    </row>
    <row r="58961" spans="17:17">
      <c r="Q58961" s="32" t="str">
        <f>IF(I58961="OUTSTANDING",'Data Table Volumes'!$B$1-G58961,"NA")</f>
        <v>NA</v>
      </c>
    </row>
    <row r="58962" spans="17:17">
      <c r="Q58962" s="32" t="str">
        <f>IF(I58962="OUTSTANDING",'Data Table Volumes'!$B$1-G58962,"NA")</f>
        <v>NA</v>
      </c>
    </row>
    <row r="58963" spans="17:17">
      <c r="Q58963" s="32" t="str">
        <f>IF(I58963="OUTSTANDING",'Data Table Volumes'!$B$1-G58963,"NA")</f>
        <v>NA</v>
      </c>
    </row>
    <row r="58964" spans="17:17">
      <c r="Q58964" s="32" t="str">
        <f>IF(I58964="OUTSTANDING",'Data Table Volumes'!$B$1-G58964,"NA")</f>
        <v>NA</v>
      </c>
    </row>
    <row r="58965" spans="17:17">
      <c r="Q58965" s="32" t="str">
        <f>IF(I58965="OUTSTANDING",'Data Table Volumes'!$B$1-G58965,"NA")</f>
        <v>NA</v>
      </c>
    </row>
    <row r="58966" spans="17:17">
      <c r="Q58966" s="32" t="str">
        <f>IF(I58966="OUTSTANDING",'Data Table Volumes'!$B$1-G58966,"NA")</f>
        <v>NA</v>
      </c>
    </row>
    <row r="58967" spans="17:17">
      <c r="Q58967" s="32" t="str">
        <f>IF(I58967="OUTSTANDING",'Data Table Volumes'!$B$1-G58967,"NA")</f>
        <v>NA</v>
      </c>
    </row>
    <row r="58968" spans="17:17">
      <c r="Q58968" s="32" t="str">
        <f>IF(I58968="OUTSTANDING",'Data Table Volumes'!$B$1-G58968,"NA")</f>
        <v>NA</v>
      </c>
    </row>
    <row r="58969" spans="17:17">
      <c r="Q58969" s="32" t="str">
        <f>IF(I58969="OUTSTANDING",'Data Table Volumes'!$B$1-G58969,"NA")</f>
        <v>NA</v>
      </c>
    </row>
    <row r="58970" spans="17:17">
      <c r="Q58970" s="32" t="str">
        <f>IF(I58970="OUTSTANDING",'Data Table Volumes'!$B$1-G58970,"NA")</f>
        <v>NA</v>
      </c>
    </row>
    <row r="58971" spans="17:17">
      <c r="Q58971" s="32" t="str">
        <f>IF(I58971="OUTSTANDING",'Data Table Volumes'!$B$1-G58971,"NA")</f>
        <v>NA</v>
      </c>
    </row>
    <row r="58972" spans="17:17">
      <c r="Q58972" s="32" t="str">
        <f>IF(I58972="OUTSTANDING",'Data Table Volumes'!$B$1-G58972,"NA")</f>
        <v>NA</v>
      </c>
    </row>
    <row r="58973" spans="17:17">
      <c r="Q58973" s="32" t="str">
        <f>IF(I58973="OUTSTANDING",'Data Table Volumes'!$B$1-G58973,"NA")</f>
        <v>NA</v>
      </c>
    </row>
    <row r="58974" spans="17:17">
      <c r="Q58974" s="32" t="str">
        <f>IF(I58974="OUTSTANDING",'Data Table Volumes'!$B$1-G58974,"NA")</f>
        <v>NA</v>
      </c>
    </row>
    <row r="58975" spans="17:17">
      <c r="Q58975" s="32" t="str">
        <f>IF(I58975="OUTSTANDING",'Data Table Volumes'!$B$1-G58975,"NA")</f>
        <v>NA</v>
      </c>
    </row>
    <row r="58976" spans="17:17">
      <c r="Q58976" s="32" t="str">
        <f>IF(I58976="OUTSTANDING",'Data Table Volumes'!$B$1-G58976,"NA")</f>
        <v>NA</v>
      </c>
    </row>
    <row r="58977" spans="17:17">
      <c r="Q58977" s="32" t="str">
        <f>IF(I58977="OUTSTANDING",'Data Table Volumes'!$B$1-G58977,"NA")</f>
        <v>NA</v>
      </c>
    </row>
    <row r="58978" spans="17:17">
      <c r="Q58978" s="32" t="str">
        <f>IF(I58978="OUTSTANDING",'Data Table Volumes'!$B$1-G58978,"NA")</f>
        <v>NA</v>
      </c>
    </row>
    <row r="58979" spans="17:17">
      <c r="Q58979" s="32" t="str">
        <f>IF(I58979="OUTSTANDING",'Data Table Volumes'!$B$1-G58979,"NA")</f>
        <v>NA</v>
      </c>
    </row>
    <row r="58980" spans="17:17">
      <c r="Q58980" s="32" t="str">
        <f>IF(I58980="OUTSTANDING",'Data Table Volumes'!$B$1-G58980,"NA")</f>
        <v>NA</v>
      </c>
    </row>
    <row r="58981" spans="17:17">
      <c r="Q58981" s="32" t="str">
        <f>IF(I58981="OUTSTANDING",'Data Table Volumes'!$B$1-G58981,"NA")</f>
        <v>NA</v>
      </c>
    </row>
    <row r="58982" spans="17:17">
      <c r="Q58982" s="32" t="str">
        <f>IF(I58982="OUTSTANDING",'Data Table Volumes'!$B$1-G58982,"NA")</f>
        <v>NA</v>
      </c>
    </row>
    <row r="58983" spans="17:17">
      <c r="Q58983" s="32" t="str">
        <f>IF(I58983="OUTSTANDING",'Data Table Volumes'!$B$1-G58983,"NA")</f>
        <v>NA</v>
      </c>
    </row>
    <row r="58984" spans="17:17">
      <c r="Q58984" s="32" t="str">
        <f>IF(I58984="OUTSTANDING",'Data Table Volumes'!$B$1-G58984,"NA")</f>
        <v>NA</v>
      </c>
    </row>
    <row r="58985" spans="17:17">
      <c r="Q58985" s="32" t="str">
        <f>IF(I58985="OUTSTANDING",'Data Table Volumes'!$B$1-G58985,"NA")</f>
        <v>NA</v>
      </c>
    </row>
    <row r="58986" spans="17:17">
      <c r="Q58986" s="32" t="str">
        <f>IF(I58986="OUTSTANDING",'Data Table Volumes'!$B$1-G58986,"NA")</f>
        <v>NA</v>
      </c>
    </row>
    <row r="58987" spans="17:17">
      <c r="Q58987" s="32" t="str">
        <f>IF(I58987="OUTSTANDING",'Data Table Volumes'!$B$1-G58987,"NA")</f>
        <v>NA</v>
      </c>
    </row>
    <row r="58988" spans="17:17">
      <c r="Q58988" s="32" t="str">
        <f>IF(I58988="OUTSTANDING",'Data Table Volumes'!$B$1-G58988,"NA")</f>
        <v>NA</v>
      </c>
    </row>
    <row r="58989" spans="17:17">
      <c r="Q58989" s="32" t="str">
        <f>IF(I58989="OUTSTANDING",'Data Table Volumes'!$B$1-G58989,"NA")</f>
        <v>NA</v>
      </c>
    </row>
    <row r="58990" spans="17:17">
      <c r="Q58990" s="32" t="str">
        <f>IF(I58990="OUTSTANDING",'Data Table Volumes'!$B$1-G58990,"NA")</f>
        <v>NA</v>
      </c>
    </row>
    <row r="58991" spans="17:17">
      <c r="Q58991" s="32" t="str">
        <f>IF(I58991="OUTSTANDING",'Data Table Volumes'!$B$1-G58991,"NA")</f>
        <v>NA</v>
      </c>
    </row>
    <row r="58992" spans="17:17">
      <c r="Q58992" s="32" t="str">
        <f>IF(I58992="OUTSTANDING",'Data Table Volumes'!$B$1-G58992,"NA")</f>
        <v>NA</v>
      </c>
    </row>
    <row r="58993" spans="17:17">
      <c r="Q58993" s="32" t="str">
        <f>IF(I58993="OUTSTANDING",'Data Table Volumes'!$B$1-G58993,"NA")</f>
        <v>NA</v>
      </c>
    </row>
    <row r="58994" spans="17:17">
      <c r="Q58994" s="32" t="str">
        <f>IF(I58994="OUTSTANDING",'Data Table Volumes'!$B$1-G58994,"NA")</f>
        <v>NA</v>
      </c>
    </row>
    <row r="58995" spans="17:17">
      <c r="Q58995" s="32" t="str">
        <f>IF(I58995="OUTSTANDING",'Data Table Volumes'!$B$1-G58995,"NA")</f>
        <v>NA</v>
      </c>
    </row>
    <row r="58996" spans="17:17">
      <c r="Q58996" s="32" t="str">
        <f>IF(I58996="OUTSTANDING",'Data Table Volumes'!$B$1-G58996,"NA")</f>
        <v>NA</v>
      </c>
    </row>
    <row r="58997" spans="17:17">
      <c r="Q58997" s="32" t="str">
        <f>IF(I58997="OUTSTANDING",'Data Table Volumes'!$B$1-G58997,"NA")</f>
        <v>NA</v>
      </c>
    </row>
    <row r="58998" spans="17:17">
      <c r="Q58998" s="32" t="str">
        <f>IF(I58998="OUTSTANDING",'Data Table Volumes'!$B$1-G58998,"NA")</f>
        <v>NA</v>
      </c>
    </row>
    <row r="58999" spans="17:17">
      <c r="Q58999" s="32" t="str">
        <f>IF(I58999="OUTSTANDING",'Data Table Volumes'!$B$1-G58999,"NA")</f>
        <v>NA</v>
      </c>
    </row>
    <row r="59000" spans="17:17">
      <c r="Q59000" s="32" t="str">
        <f>IF(I59000="OUTSTANDING",'Data Table Volumes'!$B$1-G59000,"NA")</f>
        <v>NA</v>
      </c>
    </row>
    <row r="59001" spans="17:17">
      <c r="Q59001" s="32" t="str">
        <f>IF(I59001="OUTSTANDING",'Data Table Volumes'!$B$1-G59001,"NA")</f>
        <v>NA</v>
      </c>
    </row>
    <row r="59002" spans="17:17">
      <c r="Q59002" s="32" t="str">
        <f>IF(I59002="OUTSTANDING",'Data Table Volumes'!$B$1-G59002,"NA")</f>
        <v>NA</v>
      </c>
    </row>
    <row r="59003" spans="17:17">
      <c r="Q59003" s="32" t="str">
        <f>IF(I59003="OUTSTANDING",'Data Table Volumes'!$B$1-G59003,"NA")</f>
        <v>NA</v>
      </c>
    </row>
    <row r="59004" spans="17:17">
      <c r="Q59004" s="32" t="str">
        <f>IF(I59004="OUTSTANDING",'Data Table Volumes'!$B$1-G59004,"NA")</f>
        <v>NA</v>
      </c>
    </row>
    <row r="59005" spans="17:17">
      <c r="Q59005" s="32" t="str">
        <f>IF(I59005="OUTSTANDING",'Data Table Volumes'!$B$1-G59005,"NA")</f>
        <v>NA</v>
      </c>
    </row>
    <row r="59006" spans="17:17">
      <c r="Q59006" s="32" t="str">
        <f>IF(I59006="OUTSTANDING",'Data Table Volumes'!$B$1-G59006,"NA")</f>
        <v>NA</v>
      </c>
    </row>
    <row r="59007" spans="17:17">
      <c r="Q59007" s="32" t="str">
        <f>IF(I59007="OUTSTANDING",'Data Table Volumes'!$B$1-G59007,"NA")</f>
        <v>NA</v>
      </c>
    </row>
    <row r="59008" spans="17:17">
      <c r="Q59008" s="32" t="str">
        <f>IF(I59008="OUTSTANDING",'Data Table Volumes'!$B$1-G59008,"NA")</f>
        <v>NA</v>
      </c>
    </row>
    <row r="59009" spans="17:17">
      <c r="Q59009" s="32" t="str">
        <f>IF(I59009="OUTSTANDING",'Data Table Volumes'!$B$1-G59009,"NA")</f>
        <v>NA</v>
      </c>
    </row>
    <row r="59010" spans="17:17">
      <c r="Q59010" s="32" t="str">
        <f>IF(I59010="OUTSTANDING",'Data Table Volumes'!$B$1-G59010,"NA")</f>
        <v>NA</v>
      </c>
    </row>
    <row r="59011" spans="17:17">
      <c r="Q59011" s="32" t="str">
        <f>IF(I59011="OUTSTANDING",'Data Table Volumes'!$B$1-G59011,"NA")</f>
        <v>NA</v>
      </c>
    </row>
    <row r="59012" spans="17:17">
      <c r="Q59012" s="32" t="str">
        <f>IF(I59012="OUTSTANDING",'Data Table Volumes'!$B$1-G59012,"NA")</f>
        <v>NA</v>
      </c>
    </row>
    <row r="59013" spans="17:17">
      <c r="Q59013" s="32" t="str">
        <f>IF(I59013="OUTSTANDING",'Data Table Volumes'!$B$1-G59013,"NA")</f>
        <v>NA</v>
      </c>
    </row>
    <row r="59014" spans="17:17">
      <c r="Q59014" s="32" t="str">
        <f>IF(I59014="OUTSTANDING",'Data Table Volumes'!$B$1-G59014,"NA")</f>
        <v>NA</v>
      </c>
    </row>
    <row r="59015" spans="17:17">
      <c r="Q59015" s="32" t="str">
        <f>IF(I59015="OUTSTANDING",'Data Table Volumes'!$B$1-G59015,"NA")</f>
        <v>NA</v>
      </c>
    </row>
    <row r="59016" spans="17:17">
      <c r="Q59016" s="32" t="str">
        <f>IF(I59016="OUTSTANDING",'Data Table Volumes'!$B$1-G59016,"NA")</f>
        <v>NA</v>
      </c>
    </row>
    <row r="59017" spans="17:17">
      <c r="Q59017" s="32" t="str">
        <f>IF(I59017="OUTSTANDING",'Data Table Volumes'!$B$1-G59017,"NA")</f>
        <v>NA</v>
      </c>
    </row>
    <row r="59018" spans="17:17">
      <c r="Q59018" s="32" t="str">
        <f>IF(I59018="OUTSTANDING",'Data Table Volumes'!$B$1-G59018,"NA")</f>
        <v>NA</v>
      </c>
    </row>
    <row r="59019" spans="17:17">
      <c r="Q59019" s="32" t="str">
        <f>IF(I59019="OUTSTANDING",'Data Table Volumes'!$B$1-G59019,"NA")</f>
        <v>NA</v>
      </c>
    </row>
    <row r="59020" spans="17:17">
      <c r="Q59020" s="32" t="str">
        <f>IF(I59020="OUTSTANDING",'Data Table Volumes'!$B$1-G59020,"NA")</f>
        <v>NA</v>
      </c>
    </row>
    <row r="59021" spans="17:17">
      <c r="Q59021" s="32" t="str">
        <f>IF(I59021="OUTSTANDING",'Data Table Volumes'!$B$1-G59021,"NA")</f>
        <v>NA</v>
      </c>
    </row>
    <row r="59022" spans="17:17">
      <c r="Q59022" s="32" t="str">
        <f>IF(I59022="OUTSTANDING",'Data Table Volumes'!$B$1-G59022,"NA")</f>
        <v>NA</v>
      </c>
    </row>
    <row r="59023" spans="17:17">
      <c r="Q59023" s="32" t="str">
        <f>IF(I59023="OUTSTANDING",'Data Table Volumes'!$B$1-G59023,"NA")</f>
        <v>NA</v>
      </c>
    </row>
    <row r="59024" spans="17:17">
      <c r="Q59024" s="32" t="str">
        <f>IF(I59024="OUTSTANDING",'Data Table Volumes'!$B$1-G59024,"NA")</f>
        <v>NA</v>
      </c>
    </row>
    <row r="59025" spans="17:17">
      <c r="Q59025" s="32" t="str">
        <f>IF(I59025="OUTSTANDING",'Data Table Volumes'!$B$1-G59025,"NA")</f>
        <v>NA</v>
      </c>
    </row>
    <row r="59026" spans="17:17">
      <c r="Q59026" s="32" t="str">
        <f>IF(I59026="OUTSTANDING",'Data Table Volumes'!$B$1-G59026,"NA")</f>
        <v>NA</v>
      </c>
    </row>
    <row r="59027" spans="17:17">
      <c r="Q59027" s="32" t="str">
        <f>IF(I59027="OUTSTANDING",'Data Table Volumes'!$B$1-G59027,"NA")</f>
        <v>NA</v>
      </c>
    </row>
    <row r="59028" spans="17:17">
      <c r="Q59028" s="32" t="str">
        <f>IF(I59028="OUTSTANDING",'Data Table Volumes'!$B$1-G59028,"NA")</f>
        <v>NA</v>
      </c>
    </row>
    <row r="59029" spans="17:17">
      <c r="Q59029" s="32" t="str">
        <f>IF(I59029="OUTSTANDING",'Data Table Volumes'!$B$1-G59029,"NA")</f>
        <v>NA</v>
      </c>
    </row>
    <row r="59030" spans="17:17">
      <c r="Q59030" s="32" t="str">
        <f>IF(I59030="OUTSTANDING",'Data Table Volumes'!$B$1-G59030,"NA")</f>
        <v>NA</v>
      </c>
    </row>
    <row r="59031" spans="17:17">
      <c r="Q59031" s="32" t="str">
        <f>IF(I59031="OUTSTANDING",'Data Table Volumes'!$B$1-G59031,"NA")</f>
        <v>NA</v>
      </c>
    </row>
    <row r="59032" spans="17:17">
      <c r="Q59032" s="32" t="str">
        <f>IF(I59032="OUTSTANDING",'Data Table Volumes'!$B$1-G59032,"NA")</f>
        <v>NA</v>
      </c>
    </row>
    <row r="59033" spans="17:17">
      <c r="Q59033" s="32" t="str">
        <f>IF(I59033="OUTSTANDING",'Data Table Volumes'!$B$1-G59033,"NA")</f>
        <v>NA</v>
      </c>
    </row>
    <row r="59034" spans="17:17">
      <c r="Q59034" s="32" t="str">
        <f>IF(I59034="OUTSTANDING",'Data Table Volumes'!$B$1-G59034,"NA")</f>
        <v>NA</v>
      </c>
    </row>
    <row r="59035" spans="17:17">
      <c r="Q59035" s="32" t="str">
        <f>IF(I59035="OUTSTANDING",'Data Table Volumes'!$B$1-G59035,"NA")</f>
        <v>NA</v>
      </c>
    </row>
    <row r="59036" spans="17:17">
      <c r="Q59036" s="32" t="str">
        <f>IF(I59036="OUTSTANDING",'Data Table Volumes'!$B$1-G59036,"NA")</f>
        <v>NA</v>
      </c>
    </row>
    <row r="59037" spans="17:17">
      <c r="Q59037" s="32" t="str">
        <f>IF(I59037="OUTSTANDING",'Data Table Volumes'!$B$1-G59037,"NA")</f>
        <v>NA</v>
      </c>
    </row>
    <row r="59038" spans="17:17">
      <c r="Q59038" s="32" t="str">
        <f>IF(I59038="OUTSTANDING",'Data Table Volumes'!$B$1-G59038,"NA")</f>
        <v>NA</v>
      </c>
    </row>
    <row r="59039" spans="17:17">
      <c r="Q59039" s="32" t="str">
        <f>IF(I59039="OUTSTANDING",'Data Table Volumes'!$B$1-G59039,"NA")</f>
        <v>NA</v>
      </c>
    </row>
    <row r="59040" spans="17:17">
      <c r="Q59040" s="32" t="str">
        <f>IF(I59040="OUTSTANDING",'Data Table Volumes'!$B$1-G59040,"NA")</f>
        <v>NA</v>
      </c>
    </row>
    <row r="59041" spans="17:17">
      <c r="Q59041" s="32" t="str">
        <f>IF(I59041="OUTSTANDING",'Data Table Volumes'!$B$1-G59041,"NA")</f>
        <v>NA</v>
      </c>
    </row>
    <row r="59042" spans="17:17">
      <c r="Q59042" s="32" t="str">
        <f>IF(I59042="OUTSTANDING",'Data Table Volumes'!$B$1-G59042,"NA")</f>
        <v>NA</v>
      </c>
    </row>
    <row r="59043" spans="17:17">
      <c r="Q59043" s="32" t="str">
        <f>IF(I59043="OUTSTANDING",'Data Table Volumes'!$B$1-G59043,"NA")</f>
        <v>NA</v>
      </c>
    </row>
    <row r="59044" spans="17:17">
      <c r="Q59044" s="32" t="str">
        <f>IF(I59044="OUTSTANDING",'Data Table Volumes'!$B$1-G59044,"NA")</f>
        <v>NA</v>
      </c>
    </row>
    <row r="59045" spans="17:17">
      <c r="Q59045" s="32" t="str">
        <f>IF(I59045="OUTSTANDING",'Data Table Volumes'!$B$1-G59045,"NA")</f>
        <v>NA</v>
      </c>
    </row>
    <row r="59046" spans="17:17">
      <c r="Q59046" s="32" t="str">
        <f>IF(I59046="OUTSTANDING",'Data Table Volumes'!$B$1-G59046,"NA")</f>
        <v>NA</v>
      </c>
    </row>
    <row r="59047" spans="17:17">
      <c r="Q59047" s="32" t="str">
        <f>IF(I59047="OUTSTANDING",'Data Table Volumes'!$B$1-G59047,"NA")</f>
        <v>NA</v>
      </c>
    </row>
    <row r="59048" spans="17:17">
      <c r="Q59048" s="32" t="str">
        <f>IF(I59048="OUTSTANDING",'Data Table Volumes'!$B$1-G59048,"NA")</f>
        <v>NA</v>
      </c>
    </row>
    <row r="59049" spans="17:17">
      <c r="Q59049" s="32" t="str">
        <f>IF(I59049="OUTSTANDING",'Data Table Volumes'!$B$1-G59049,"NA")</f>
        <v>NA</v>
      </c>
    </row>
    <row r="59050" spans="17:17">
      <c r="Q59050" s="32" t="str">
        <f>IF(I59050="OUTSTANDING",'Data Table Volumes'!$B$1-G59050,"NA")</f>
        <v>NA</v>
      </c>
    </row>
    <row r="59051" spans="17:17">
      <c r="Q59051" s="32" t="str">
        <f>IF(I59051="OUTSTANDING",'Data Table Volumes'!$B$1-G59051,"NA")</f>
        <v>NA</v>
      </c>
    </row>
    <row r="59052" spans="17:17">
      <c r="Q59052" s="32" t="str">
        <f>IF(I59052="OUTSTANDING",'Data Table Volumes'!$B$1-G59052,"NA")</f>
        <v>NA</v>
      </c>
    </row>
    <row r="59053" spans="17:17">
      <c r="Q59053" s="32" t="str">
        <f>IF(I59053="OUTSTANDING",'Data Table Volumes'!$B$1-G59053,"NA")</f>
        <v>NA</v>
      </c>
    </row>
    <row r="59054" spans="17:17">
      <c r="Q59054" s="32" t="str">
        <f>IF(I59054="OUTSTANDING",'Data Table Volumes'!$B$1-G59054,"NA")</f>
        <v>NA</v>
      </c>
    </row>
    <row r="59055" spans="17:17">
      <c r="Q59055" s="32" t="str">
        <f>IF(I59055="OUTSTANDING",'Data Table Volumes'!$B$1-G59055,"NA")</f>
        <v>NA</v>
      </c>
    </row>
    <row r="59056" spans="17:17">
      <c r="Q59056" s="32" t="str">
        <f>IF(I59056="OUTSTANDING",'Data Table Volumes'!$B$1-G59056,"NA")</f>
        <v>NA</v>
      </c>
    </row>
    <row r="59057" spans="17:17">
      <c r="Q59057" s="32" t="str">
        <f>IF(I59057="OUTSTANDING",'Data Table Volumes'!$B$1-G59057,"NA")</f>
        <v>NA</v>
      </c>
    </row>
    <row r="59058" spans="17:17">
      <c r="Q59058" s="32" t="str">
        <f>IF(I59058="OUTSTANDING",'Data Table Volumes'!$B$1-G59058,"NA")</f>
        <v>NA</v>
      </c>
    </row>
    <row r="59059" spans="17:17">
      <c r="Q59059" s="32" t="str">
        <f>IF(I59059="OUTSTANDING",'Data Table Volumes'!$B$1-G59059,"NA")</f>
        <v>NA</v>
      </c>
    </row>
    <row r="59060" spans="17:17">
      <c r="Q59060" s="32" t="str">
        <f>IF(I59060="OUTSTANDING",'Data Table Volumes'!$B$1-G59060,"NA")</f>
        <v>NA</v>
      </c>
    </row>
    <row r="59061" spans="17:17">
      <c r="Q59061" s="32" t="str">
        <f>IF(I59061="OUTSTANDING",'Data Table Volumes'!$B$1-G59061,"NA")</f>
        <v>NA</v>
      </c>
    </row>
    <row r="59062" spans="17:17">
      <c r="Q59062" s="32" t="str">
        <f>IF(I59062="OUTSTANDING",'Data Table Volumes'!$B$1-G59062,"NA")</f>
        <v>NA</v>
      </c>
    </row>
    <row r="59063" spans="17:17">
      <c r="Q59063" s="32" t="str">
        <f>IF(I59063="OUTSTANDING",'Data Table Volumes'!$B$1-G59063,"NA")</f>
        <v>NA</v>
      </c>
    </row>
    <row r="59064" spans="17:17">
      <c r="Q59064" s="32" t="str">
        <f>IF(I59064="OUTSTANDING",'Data Table Volumes'!$B$1-G59064,"NA")</f>
        <v>NA</v>
      </c>
    </row>
    <row r="59065" spans="17:17">
      <c r="Q59065" s="32" t="str">
        <f>IF(I59065="OUTSTANDING",'Data Table Volumes'!$B$1-G59065,"NA")</f>
        <v>NA</v>
      </c>
    </row>
    <row r="59066" spans="17:17">
      <c r="Q59066" s="32" t="str">
        <f>IF(I59066="OUTSTANDING",'Data Table Volumes'!$B$1-G59066,"NA")</f>
        <v>NA</v>
      </c>
    </row>
    <row r="59067" spans="17:17">
      <c r="Q59067" s="32" t="str">
        <f>IF(I59067="OUTSTANDING",'Data Table Volumes'!$B$1-G59067,"NA")</f>
        <v>NA</v>
      </c>
    </row>
    <row r="59068" spans="17:17">
      <c r="Q59068" s="32" t="str">
        <f>IF(I59068="OUTSTANDING",'Data Table Volumes'!$B$1-G59068,"NA")</f>
        <v>NA</v>
      </c>
    </row>
    <row r="59069" spans="17:17">
      <c r="Q59069" s="32" t="str">
        <f>IF(I59069="OUTSTANDING",'Data Table Volumes'!$B$1-G59069,"NA")</f>
        <v>NA</v>
      </c>
    </row>
    <row r="59070" spans="17:17">
      <c r="Q59070" s="32" t="str">
        <f>IF(I59070="OUTSTANDING",'Data Table Volumes'!$B$1-G59070,"NA")</f>
        <v>NA</v>
      </c>
    </row>
    <row r="59071" spans="17:17">
      <c r="Q59071" s="32" t="str">
        <f>IF(I59071="OUTSTANDING",'Data Table Volumes'!$B$1-G59071,"NA")</f>
        <v>NA</v>
      </c>
    </row>
    <row r="59072" spans="17:17">
      <c r="Q59072" s="32" t="str">
        <f>IF(I59072="OUTSTANDING",'Data Table Volumes'!$B$1-G59072,"NA")</f>
        <v>NA</v>
      </c>
    </row>
    <row r="59073" spans="17:17">
      <c r="Q59073" s="32" t="str">
        <f>IF(I59073="OUTSTANDING",'Data Table Volumes'!$B$1-G59073,"NA")</f>
        <v>NA</v>
      </c>
    </row>
    <row r="59074" spans="17:17">
      <c r="Q59074" s="32" t="str">
        <f>IF(I59074="OUTSTANDING",'Data Table Volumes'!$B$1-G59074,"NA")</f>
        <v>NA</v>
      </c>
    </row>
    <row r="59075" spans="17:17">
      <c r="Q59075" s="32" t="str">
        <f>IF(I59075="OUTSTANDING",'Data Table Volumes'!$B$1-G59075,"NA")</f>
        <v>NA</v>
      </c>
    </row>
    <row r="59076" spans="17:17">
      <c r="Q59076" s="32" t="str">
        <f>IF(I59076="OUTSTANDING",'Data Table Volumes'!$B$1-G59076,"NA")</f>
        <v>NA</v>
      </c>
    </row>
    <row r="59077" spans="17:17">
      <c r="Q59077" s="32" t="str">
        <f>IF(I59077="OUTSTANDING",'Data Table Volumes'!$B$1-G59077,"NA")</f>
        <v>NA</v>
      </c>
    </row>
    <row r="59078" spans="17:17">
      <c r="Q59078" s="32" t="str">
        <f>IF(I59078="OUTSTANDING",'Data Table Volumes'!$B$1-G59078,"NA")</f>
        <v>NA</v>
      </c>
    </row>
    <row r="59079" spans="17:17">
      <c r="Q59079" s="32" t="str">
        <f>IF(I59079="OUTSTANDING",'Data Table Volumes'!$B$1-G59079,"NA")</f>
        <v>NA</v>
      </c>
    </row>
    <row r="59080" spans="17:17">
      <c r="Q59080" s="32" t="str">
        <f>IF(I59080="OUTSTANDING",'Data Table Volumes'!$B$1-G59080,"NA")</f>
        <v>NA</v>
      </c>
    </row>
    <row r="59081" spans="17:17">
      <c r="Q59081" s="32" t="str">
        <f>IF(I59081="OUTSTANDING",'Data Table Volumes'!$B$1-G59081,"NA")</f>
        <v>NA</v>
      </c>
    </row>
    <row r="59082" spans="17:17">
      <c r="Q59082" s="32" t="str">
        <f>IF(I59082="OUTSTANDING",'Data Table Volumes'!$B$1-G59082,"NA")</f>
        <v>NA</v>
      </c>
    </row>
    <row r="59083" spans="17:17">
      <c r="Q59083" s="32" t="str">
        <f>IF(I59083="OUTSTANDING",'Data Table Volumes'!$B$1-G59083,"NA")</f>
        <v>NA</v>
      </c>
    </row>
    <row r="59084" spans="17:17">
      <c r="Q59084" s="32" t="str">
        <f>IF(I59084="OUTSTANDING",'Data Table Volumes'!$B$1-G59084,"NA")</f>
        <v>NA</v>
      </c>
    </row>
    <row r="59085" spans="17:17">
      <c r="Q59085" s="32" t="str">
        <f>IF(I59085="OUTSTANDING",'Data Table Volumes'!$B$1-G59085,"NA")</f>
        <v>NA</v>
      </c>
    </row>
    <row r="59086" spans="17:17">
      <c r="Q59086" s="32" t="str">
        <f>IF(I59086="OUTSTANDING",'Data Table Volumes'!$B$1-G59086,"NA")</f>
        <v>NA</v>
      </c>
    </row>
    <row r="59087" spans="17:17">
      <c r="Q59087" s="32" t="str">
        <f>IF(I59087="OUTSTANDING",'Data Table Volumes'!$B$1-G59087,"NA")</f>
        <v>NA</v>
      </c>
    </row>
    <row r="59088" spans="17:17">
      <c r="Q59088" s="32" t="str">
        <f>IF(I59088="OUTSTANDING",'Data Table Volumes'!$B$1-G59088,"NA")</f>
        <v>NA</v>
      </c>
    </row>
    <row r="59089" spans="17:17">
      <c r="Q59089" s="32" t="str">
        <f>IF(I59089="OUTSTANDING",'Data Table Volumes'!$B$1-G59089,"NA")</f>
        <v>NA</v>
      </c>
    </row>
    <row r="59090" spans="17:17">
      <c r="Q59090" s="32" t="str">
        <f>IF(I59090="OUTSTANDING",'Data Table Volumes'!$B$1-G59090,"NA")</f>
        <v>NA</v>
      </c>
    </row>
    <row r="59091" spans="17:17">
      <c r="Q59091" s="32" t="str">
        <f>IF(I59091="OUTSTANDING",'Data Table Volumes'!$B$1-G59091,"NA")</f>
        <v>NA</v>
      </c>
    </row>
    <row r="59092" spans="17:17">
      <c r="Q59092" s="32" t="str">
        <f>IF(I59092="OUTSTANDING",'Data Table Volumes'!$B$1-G59092,"NA")</f>
        <v>NA</v>
      </c>
    </row>
    <row r="59093" spans="17:17">
      <c r="Q59093" s="32" t="str">
        <f>IF(I59093="OUTSTANDING",'Data Table Volumes'!$B$1-G59093,"NA")</f>
        <v>NA</v>
      </c>
    </row>
    <row r="59094" spans="17:17">
      <c r="Q59094" s="32" t="str">
        <f>IF(I59094="OUTSTANDING",'Data Table Volumes'!$B$1-G59094,"NA")</f>
        <v>NA</v>
      </c>
    </row>
    <row r="59095" spans="17:17">
      <c r="Q59095" s="32" t="str">
        <f>IF(I59095="OUTSTANDING",'Data Table Volumes'!$B$1-G59095,"NA")</f>
        <v>NA</v>
      </c>
    </row>
    <row r="59096" spans="17:17">
      <c r="Q59096" s="32" t="str">
        <f>IF(I59096="OUTSTANDING",'Data Table Volumes'!$B$1-G59096,"NA")</f>
        <v>NA</v>
      </c>
    </row>
    <row r="59097" spans="17:17">
      <c r="Q59097" s="32" t="str">
        <f>IF(I59097="OUTSTANDING",'Data Table Volumes'!$B$1-G59097,"NA")</f>
        <v>NA</v>
      </c>
    </row>
    <row r="59098" spans="17:17">
      <c r="Q59098" s="32" t="str">
        <f>IF(I59098="OUTSTANDING",'Data Table Volumes'!$B$1-G59098,"NA")</f>
        <v>NA</v>
      </c>
    </row>
    <row r="59099" spans="17:17">
      <c r="Q59099" s="32" t="str">
        <f>IF(I59099="OUTSTANDING",'Data Table Volumes'!$B$1-G59099,"NA")</f>
        <v>NA</v>
      </c>
    </row>
    <row r="59100" spans="17:17">
      <c r="Q59100" s="32" t="str">
        <f>IF(I59100="OUTSTANDING",'Data Table Volumes'!$B$1-G59100,"NA")</f>
        <v>NA</v>
      </c>
    </row>
    <row r="59101" spans="17:17">
      <c r="Q59101" s="32" t="str">
        <f>IF(I59101="OUTSTANDING",'Data Table Volumes'!$B$1-G59101,"NA")</f>
        <v>NA</v>
      </c>
    </row>
    <row r="59102" spans="17:17">
      <c r="Q59102" s="32" t="str">
        <f>IF(I59102="OUTSTANDING",'Data Table Volumes'!$B$1-G59102,"NA")</f>
        <v>NA</v>
      </c>
    </row>
    <row r="59103" spans="17:17">
      <c r="Q59103" s="32" t="str">
        <f>IF(I59103="OUTSTANDING",'Data Table Volumes'!$B$1-G59103,"NA")</f>
        <v>NA</v>
      </c>
    </row>
    <row r="59104" spans="17:17">
      <c r="Q59104" s="32" t="str">
        <f>IF(I59104="OUTSTANDING",'Data Table Volumes'!$B$1-G59104,"NA")</f>
        <v>NA</v>
      </c>
    </row>
    <row r="59105" spans="17:17">
      <c r="Q59105" s="32" t="str">
        <f>IF(I59105="OUTSTANDING",'Data Table Volumes'!$B$1-G59105,"NA")</f>
        <v>NA</v>
      </c>
    </row>
    <row r="59106" spans="17:17">
      <c r="Q59106" s="32" t="str">
        <f>IF(I59106="OUTSTANDING",'Data Table Volumes'!$B$1-G59106,"NA")</f>
        <v>NA</v>
      </c>
    </row>
    <row r="59107" spans="17:17">
      <c r="Q59107" s="32" t="str">
        <f>IF(I59107="OUTSTANDING",'Data Table Volumes'!$B$1-G59107,"NA")</f>
        <v>NA</v>
      </c>
    </row>
    <row r="59108" spans="17:17">
      <c r="Q59108" s="32" t="str">
        <f>IF(I59108="OUTSTANDING",'Data Table Volumes'!$B$1-G59108,"NA")</f>
        <v>NA</v>
      </c>
    </row>
    <row r="59109" spans="17:17">
      <c r="Q59109" s="32" t="str">
        <f>IF(I59109="OUTSTANDING",'Data Table Volumes'!$B$1-G59109,"NA")</f>
        <v>NA</v>
      </c>
    </row>
    <row r="59110" spans="17:17">
      <c r="Q59110" s="32" t="str">
        <f>IF(I59110="OUTSTANDING",'Data Table Volumes'!$B$1-G59110,"NA")</f>
        <v>NA</v>
      </c>
    </row>
    <row r="59111" spans="17:17">
      <c r="Q59111" s="32" t="str">
        <f>IF(I59111="OUTSTANDING",'Data Table Volumes'!$B$1-G59111,"NA")</f>
        <v>NA</v>
      </c>
    </row>
    <row r="59112" spans="17:17">
      <c r="Q59112" s="32" t="str">
        <f>IF(I59112="OUTSTANDING",'Data Table Volumes'!$B$1-G59112,"NA")</f>
        <v>NA</v>
      </c>
    </row>
    <row r="59113" spans="17:17">
      <c r="Q59113" s="32" t="str">
        <f>IF(I59113="OUTSTANDING",'Data Table Volumes'!$B$1-G59113,"NA")</f>
        <v>NA</v>
      </c>
    </row>
    <row r="59114" spans="17:17">
      <c r="Q59114" s="32" t="str">
        <f>IF(I59114="OUTSTANDING",'Data Table Volumes'!$B$1-G59114,"NA")</f>
        <v>NA</v>
      </c>
    </row>
    <row r="59115" spans="17:17">
      <c r="Q59115" s="32" t="str">
        <f>IF(I59115="OUTSTANDING",'Data Table Volumes'!$B$1-G59115,"NA")</f>
        <v>NA</v>
      </c>
    </row>
    <row r="59116" spans="17:17">
      <c r="Q59116" s="32" t="str">
        <f>IF(I59116="OUTSTANDING",'Data Table Volumes'!$B$1-G59116,"NA")</f>
        <v>NA</v>
      </c>
    </row>
    <row r="59117" spans="17:17">
      <c r="Q59117" s="32" t="str">
        <f>IF(I59117="OUTSTANDING",'Data Table Volumes'!$B$1-G59117,"NA")</f>
        <v>NA</v>
      </c>
    </row>
    <row r="59118" spans="17:17">
      <c r="Q59118" s="32" t="str">
        <f>IF(I59118="OUTSTANDING",'Data Table Volumes'!$B$1-G59118,"NA")</f>
        <v>NA</v>
      </c>
    </row>
    <row r="59119" spans="17:17">
      <c r="Q59119" s="32" t="str">
        <f>IF(I59119="OUTSTANDING",'Data Table Volumes'!$B$1-G59119,"NA")</f>
        <v>NA</v>
      </c>
    </row>
    <row r="59120" spans="17:17">
      <c r="Q59120" s="32" t="str">
        <f>IF(I59120="OUTSTANDING",'Data Table Volumes'!$B$1-G59120,"NA")</f>
        <v>NA</v>
      </c>
    </row>
    <row r="59121" spans="17:17">
      <c r="Q59121" s="32" t="str">
        <f>IF(I59121="OUTSTANDING",'Data Table Volumes'!$B$1-G59121,"NA")</f>
        <v>NA</v>
      </c>
    </row>
    <row r="59122" spans="17:17">
      <c r="Q59122" s="32" t="str">
        <f>IF(I59122="OUTSTANDING",'Data Table Volumes'!$B$1-G59122,"NA")</f>
        <v>NA</v>
      </c>
    </row>
    <row r="59123" spans="17:17">
      <c r="Q59123" s="32" t="str">
        <f>IF(I59123="OUTSTANDING",'Data Table Volumes'!$B$1-G59123,"NA")</f>
        <v>NA</v>
      </c>
    </row>
    <row r="59124" spans="17:17">
      <c r="Q59124" s="32" t="str">
        <f>IF(I59124="OUTSTANDING",'Data Table Volumes'!$B$1-G59124,"NA")</f>
        <v>NA</v>
      </c>
    </row>
    <row r="59125" spans="17:17">
      <c r="Q59125" s="32" t="str">
        <f>IF(I59125="OUTSTANDING",'Data Table Volumes'!$B$1-G59125,"NA")</f>
        <v>NA</v>
      </c>
    </row>
    <row r="59126" spans="17:17">
      <c r="Q59126" s="32" t="str">
        <f>IF(I59126="OUTSTANDING",'Data Table Volumes'!$B$1-G59126,"NA")</f>
        <v>NA</v>
      </c>
    </row>
    <row r="59127" spans="17:17">
      <c r="Q59127" s="32" t="str">
        <f>IF(I59127="OUTSTANDING",'Data Table Volumes'!$B$1-G59127,"NA")</f>
        <v>NA</v>
      </c>
    </row>
    <row r="59128" spans="17:17">
      <c r="Q59128" s="32" t="str">
        <f>IF(I59128="OUTSTANDING",'Data Table Volumes'!$B$1-G59128,"NA")</f>
        <v>NA</v>
      </c>
    </row>
    <row r="59129" spans="17:17">
      <c r="Q59129" s="32" t="str">
        <f>IF(I59129="OUTSTANDING",'Data Table Volumes'!$B$1-G59129,"NA")</f>
        <v>NA</v>
      </c>
    </row>
    <row r="59130" spans="17:17">
      <c r="Q59130" s="32" t="str">
        <f>IF(I59130="OUTSTANDING",'Data Table Volumes'!$B$1-G59130,"NA")</f>
        <v>NA</v>
      </c>
    </row>
    <row r="59131" spans="17:17">
      <c r="Q59131" s="32" t="str">
        <f>IF(I59131="OUTSTANDING",'Data Table Volumes'!$B$1-G59131,"NA")</f>
        <v>NA</v>
      </c>
    </row>
    <row r="59132" spans="17:17">
      <c r="Q59132" s="32" t="str">
        <f>IF(I59132="OUTSTANDING",'Data Table Volumes'!$B$1-G59132,"NA")</f>
        <v>NA</v>
      </c>
    </row>
    <row r="59133" spans="17:17">
      <c r="Q59133" s="32" t="str">
        <f>IF(I59133="OUTSTANDING",'Data Table Volumes'!$B$1-G59133,"NA")</f>
        <v>NA</v>
      </c>
    </row>
    <row r="59134" spans="17:17">
      <c r="Q59134" s="32" t="str">
        <f>IF(I59134="OUTSTANDING",'Data Table Volumes'!$B$1-G59134,"NA")</f>
        <v>NA</v>
      </c>
    </row>
    <row r="59135" spans="17:17">
      <c r="Q59135" s="32" t="str">
        <f>IF(I59135="OUTSTANDING",'Data Table Volumes'!$B$1-G59135,"NA")</f>
        <v>NA</v>
      </c>
    </row>
    <row r="59136" spans="17:17">
      <c r="Q59136" s="32" t="str">
        <f>IF(I59136="OUTSTANDING",'Data Table Volumes'!$B$1-G59136,"NA")</f>
        <v>NA</v>
      </c>
    </row>
    <row r="59137" spans="17:17">
      <c r="Q59137" s="32" t="str">
        <f>IF(I59137="OUTSTANDING",'Data Table Volumes'!$B$1-G59137,"NA")</f>
        <v>NA</v>
      </c>
    </row>
    <row r="59138" spans="17:17">
      <c r="Q59138" s="32" t="str">
        <f>IF(I59138="OUTSTANDING",'Data Table Volumes'!$B$1-G59138,"NA")</f>
        <v>NA</v>
      </c>
    </row>
    <row r="59139" spans="17:17">
      <c r="Q59139" s="32" t="str">
        <f>IF(I59139="OUTSTANDING",'Data Table Volumes'!$B$1-G59139,"NA")</f>
        <v>NA</v>
      </c>
    </row>
    <row r="59140" spans="17:17">
      <c r="Q59140" s="32" t="str">
        <f>IF(I59140="OUTSTANDING",'Data Table Volumes'!$B$1-G59140,"NA")</f>
        <v>NA</v>
      </c>
    </row>
    <row r="59141" spans="17:17">
      <c r="Q59141" s="32" t="str">
        <f>IF(I59141="OUTSTANDING",'Data Table Volumes'!$B$1-G59141,"NA")</f>
        <v>NA</v>
      </c>
    </row>
    <row r="59142" spans="17:17">
      <c r="Q59142" s="32" t="str">
        <f>IF(I59142="OUTSTANDING",'Data Table Volumes'!$B$1-G59142,"NA")</f>
        <v>NA</v>
      </c>
    </row>
    <row r="59143" spans="17:17">
      <c r="Q59143" s="32" t="str">
        <f>IF(I59143="OUTSTANDING",'Data Table Volumes'!$B$1-G59143,"NA")</f>
        <v>NA</v>
      </c>
    </row>
    <row r="59144" spans="17:17">
      <c r="Q59144" s="32" t="str">
        <f>IF(I59144="OUTSTANDING",'Data Table Volumes'!$B$1-G59144,"NA")</f>
        <v>NA</v>
      </c>
    </row>
    <row r="59145" spans="17:17">
      <c r="Q59145" s="32" t="str">
        <f>IF(I59145="OUTSTANDING",'Data Table Volumes'!$B$1-G59145,"NA")</f>
        <v>NA</v>
      </c>
    </row>
    <row r="59146" spans="17:17">
      <c r="Q59146" s="32" t="str">
        <f>IF(I59146="OUTSTANDING",'Data Table Volumes'!$B$1-G59146,"NA")</f>
        <v>NA</v>
      </c>
    </row>
    <row r="59147" spans="17:17">
      <c r="Q59147" s="32" t="str">
        <f>IF(I59147="OUTSTANDING",'Data Table Volumes'!$B$1-G59147,"NA")</f>
        <v>NA</v>
      </c>
    </row>
    <row r="59148" spans="17:17">
      <c r="Q59148" s="32" t="str">
        <f>IF(I59148="OUTSTANDING",'Data Table Volumes'!$B$1-G59148,"NA")</f>
        <v>NA</v>
      </c>
    </row>
    <row r="59149" spans="17:17">
      <c r="Q59149" s="32" t="str">
        <f>IF(I59149="OUTSTANDING",'Data Table Volumes'!$B$1-G59149,"NA")</f>
        <v>NA</v>
      </c>
    </row>
    <row r="59150" spans="17:17">
      <c r="Q59150" s="32" t="str">
        <f>IF(I59150="OUTSTANDING",'Data Table Volumes'!$B$1-G59150,"NA")</f>
        <v>NA</v>
      </c>
    </row>
    <row r="59151" spans="17:17">
      <c r="Q59151" s="32" t="str">
        <f>IF(I59151="OUTSTANDING",'Data Table Volumes'!$B$1-G59151,"NA")</f>
        <v>NA</v>
      </c>
    </row>
    <row r="59152" spans="17:17">
      <c r="Q59152" s="32" t="str">
        <f>IF(I59152="OUTSTANDING",'Data Table Volumes'!$B$1-G59152,"NA")</f>
        <v>NA</v>
      </c>
    </row>
    <row r="59153" spans="17:17">
      <c r="Q59153" s="32" t="str">
        <f>IF(I59153="OUTSTANDING",'Data Table Volumes'!$B$1-G59153,"NA")</f>
        <v>NA</v>
      </c>
    </row>
    <row r="59154" spans="17:17">
      <c r="Q59154" s="32" t="str">
        <f>IF(I59154="OUTSTANDING",'Data Table Volumes'!$B$1-G59154,"NA")</f>
        <v>NA</v>
      </c>
    </row>
    <row r="59155" spans="17:17">
      <c r="Q59155" s="32" t="str">
        <f>IF(I59155="OUTSTANDING",'Data Table Volumes'!$B$1-G59155,"NA")</f>
        <v>NA</v>
      </c>
    </row>
    <row r="59156" spans="17:17">
      <c r="Q59156" s="32" t="str">
        <f>IF(I59156="OUTSTANDING",'Data Table Volumes'!$B$1-G59156,"NA")</f>
        <v>NA</v>
      </c>
    </row>
    <row r="59157" spans="17:17">
      <c r="Q59157" s="32" t="str">
        <f>IF(I59157="OUTSTANDING",'Data Table Volumes'!$B$1-G59157,"NA")</f>
        <v>NA</v>
      </c>
    </row>
    <row r="59158" spans="17:17">
      <c r="Q59158" s="32" t="str">
        <f>IF(I59158="OUTSTANDING",'Data Table Volumes'!$B$1-G59158,"NA")</f>
        <v>NA</v>
      </c>
    </row>
    <row r="59159" spans="17:17">
      <c r="Q59159" s="32" t="str">
        <f>IF(I59159="OUTSTANDING",'Data Table Volumes'!$B$1-G59159,"NA")</f>
        <v>NA</v>
      </c>
    </row>
    <row r="59160" spans="17:17">
      <c r="Q59160" s="32" t="str">
        <f>IF(I59160="OUTSTANDING",'Data Table Volumes'!$B$1-G59160,"NA")</f>
        <v>NA</v>
      </c>
    </row>
    <row r="59161" spans="17:17">
      <c r="Q59161" s="32" t="str">
        <f>IF(I59161="OUTSTANDING",'Data Table Volumes'!$B$1-G59161,"NA")</f>
        <v>NA</v>
      </c>
    </row>
    <row r="59162" spans="17:17">
      <c r="Q59162" s="32" t="str">
        <f>IF(I59162="OUTSTANDING",'Data Table Volumes'!$B$1-G59162,"NA")</f>
        <v>NA</v>
      </c>
    </row>
    <row r="59163" spans="17:17">
      <c r="Q59163" s="32" t="str">
        <f>IF(I59163="OUTSTANDING",'Data Table Volumes'!$B$1-G59163,"NA")</f>
        <v>NA</v>
      </c>
    </row>
    <row r="59164" spans="17:17">
      <c r="Q59164" s="32" t="str">
        <f>IF(I59164="OUTSTANDING",'Data Table Volumes'!$B$1-G59164,"NA")</f>
        <v>NA</v>
      </c>
    </row>
    <row r="59165" spans="17:17">
      <c r="Q59165" s="32" t="str">
        <f>IF(I59165="OUTSTANDING",'Data Table Volumes'!$B$1-G59165,"NA")</f>
        <v>NA</v>
      </c>
    </row>
    <row r="59166" spans="17:17">
      <c r="Q59166" s="32" t="str">
        <f>IF(I59166="OUTSTANDING",'Data Table Volumes'!$B$1-G59166,"NA")</f>
        <v>NA</v>
      </c>
    </row>
    <row r="59167" spans="17:17">
      <c r="Q59167" s="32" t="str">
        <f>IF(I59167="OUTSTANDING",'Data Table Volumes'!$B$1-G59167,"NA")</f>
        <v>NA</v>
      </c>
    </row>
    <row r="59168" spans="17:17">
      <c r="Q59168" s="32" t="str">
        <f>IF(I59168="OUTSTANDING",'Data Table Volumes'!$B$1-G59168,"NA")</f>
        <v>NA</v>
      </c>
    </row>
    <row r="59169" spans="17:17">
      <c r="Q59169" s="32" t="str">
        <f>IF(I59169="OUTSTANDING",'Data Table Volumes'!$B$1-G59169,"NA")</f>
        <v>NA</v>
      </c>
    </row>
    <row r="59170" spans="17:17">
      <c r="Q59170" s="32" t="str">
        <f>IF(I59170="OUTSTANDING",'Data Table Volumes'!$B$1-G59170,"NA")</f>
        <v>NA</v>
      </c>
    </row>
    <row r="59171" spans="17:17">
      <c r="Q59171" s="32" t="str">
        <f>IF(I59171="OUTSTANDING",'Data Table Volumes'!$B$1-G59171,"NA")</f>
        <v>NA</v>
      </c>
    </row>
    <row r="59172" spans="17:17">
      <c r="Q59172" s="32" t="str">
        <f>IF(I59172="OUTSTANDING",'Data Table Volumes'!$B$1-G59172,"NA")</f>
        <v>NA</v>
      </c>
    </row>
    <row r="59173" spans="17:17">
      <c r="Q59173" s="32" t="str">
        <f>IF(I59173="OUTSTANDING",'Data Table Volumes'!$B$1-G59173,"NA")</f>
        <v>NA</v>
      </c>
    </row>
    <row r="59174" spans="17:17">
      <c r="Q59174" s="32" t="str">
        <f>IF(I59174="OUTSTANDING",'Data Table Volumes'!$B$1-G59174,"NA")</f>
        <v>NA</v>
      </c>
    </row>
    <row r="59175" spans="17:17">
      <c r="Q59175" s="32" t="str">
        <f>IF(I59175="OUTSTANDING",'Data Table Volumes'!$B$1-G59175,"NA")</f>
        <v>NA</v>
      </c>
    </row>
    <row r="59176" spans="17:17">
      <c r="Q59176" s="32" t="str">
        <f>IF(I59176="OUTSTANDING",'Data Table Volumes'!$B$1-G59176,"NA")</f>
        <v>NA</v>
      </c>
    </row>
    <row r="59177" spans="17:17">
      <c r="Q59177" s="32" t="str">
        <f>IF(I59177="OUTSTANDING",'Data Table Volumes'!$B$1-G59177,"NA")</f>
        <v>NA</v>
      </c>
    </row>
    <row r="59178" spans="17:17">
      <c r="Q59178" s="32" t="str">
        <f>IF(I59178="OUTSTANDING",'Data Table Volumes'!$B$1-G59178,"NA")</f>
        <v>NA</v>
      </c>
    </row>
    <row r="59179" spans="17:17">
      <c r="Q59179" s="32" t="str">
        <f>IF(I59179="OUTSTANDING",'Data Table Volumes'!$B$1-G59179,"NA")</f>
        <v>NA</v>
      </c>
    </row>
    <row r="59180" spans="17:17">
      <c r="Q59180" s="32" t="str">
        <f>IF(I59180="OUTSTANDING",'Data Table Volumes'!$B$1-G59180,"NA")</f>
        <v>NA</v>
      </c>
    </row>
    <row r="59181" spans="17:17">
      <c r="Q59181" s="32" t="str">
        <f>IF(I59181="OUTSTANDING",'Data Table Volumes'!$B$1-G59181,"NA")</f>
        <v>NA</v>
      </c>
    </row>
    <row r="59182" spans="17:17">
      <c r="Q59182" s="32" t="str">
        <f>IF(I59182="OUTSTANDING",'Data Table Volumes'!$B$1-G59182,"NA")</f>
        <v>NA</v>
      </c>
    </row>
    <row r="59183" spans="17:17">
      <c r="Q59183" s="32" t="str">
        <f>IF(I59183="OUTSTANDING",'Data Table Volumes'!$B$1-G59183,"NA")</f>
        <v>NA</v>
      </c>
    </row>
    <row r="59184" spans="17:17">
      <c r="Q59184" s="32" t="str">
        <f>IF(I59184="OUTSTANDING",'Data Table Volumes'!$B$1-G59184,"NA")</f>
        <v>NA</v>
      </c>
    </row>
    <row r="59185" spans="17:17">
      <c r="Q59185" s="32" t="str">
        <f>IF(I59185="OUTSTANDING",'Data Table Volumes'!$B$1-G59185,"NA")</f>
        <v>NA</v>
      </c>
    </row>
    <row r="59186" spans="17:17">
      <c r="Q59186" s="32" t="str">
        <f>IF(I59186="OUTSTANDING",'Data Table Volumes'!$B$1-G59186,"NA")</f>
        <v>NA</v>
      </c>
    </row>
    <row r="59187" spans="17:17">
      <c r="Q59187" s="32" t="str">
        <f>IF(I59187="OUTSTANDING",'Data Table Volumes'!$B$1-G59187,"NA")</f>
        <v>NA</v>
      </c>
    </row>
    <row r="59188" spans="17:17">
      <c r="Q59188" s="32" t="str">
        <f>IF(I59188="OUTSTANDING",'Data Table Volumes'!$B$1-G59188,"NA")</f>
        <v>NA</v>
      </c>
    </row>
    <row r="59189" spans="17:17">
      <c r="Q59189" s="32" t="str">
        <f>IF(I59189="OUTSTANDING",'Data Table Volumes'!$B$1-G59189,"NA")</f>
        <v>NA</v>
      </c>
    </row>
    <row r="59190" spans="17:17">
      <c r="Q59190" s="32" t="str">
        <f>IF(I59190="OUTSTANDING",'Data Table Volumes'!$B$1-G59190,"NA")</f>
        <v>NA</v>
      </c>
    </row>
    <row r="59191" spans="17:17">
      <c r="Q59191" s="32" t="str">
        <f>IF(I59191="OUTSTANDING",'Data Table Volumes'!$B$1-G59191,"NA")</f>
        <v>NA</v>
      </c>
    </row>
    <row r="59192" spans="17:17">
      <c r="Q59192" s="32" t="str">
        <f>IF(I59192="OUTSTANDING",'Data Table Volumes'!$B$1-G59192,"NA")</f>
        <v>NA</v>
      </c>
    </row>
    <row r="59193" spans="17:17">
      <c r="Q59193" s="32" t="str">
        <f>IF(I59193="OUTSTANDING",'Data Table Volumes'!$B$1-G59193,"NA")</f>
        <v>NA</v>
      </c>
    </row>
    <row r="59194" spans="17:17">
      <c r="Q59194" s="32" t="str">
        <f>IF(I59194="OUTSTANDING",'Data Table Volumes'!$B$1-G59194,"NA")</f>
        <v>NA</v>
      </c>
    </row>
    <row r="59195" spans="17:17">
      <c r="Q59195" s="32" t="str">
        <f>IF(I59195="OUTSTANDING",'Data Table Volumes'!$B$1-G59195,"NA")</f>
        <v>NA</v>
      </c>
    </row>
    <row r="59196" spans="17:17">
      <c r="Q59196" s="32" t="str">
        <f>IF(I59196="OUTSTANDING",'Data Table Volumes'!$B$1-G59196,"NA")</f>
        <v>NA</v>
      </c>
    </row>
    <row r="59197" spans="17:17">
      <c r="Q59197" s="32" t="str">
        <f>IF(I59197="OUTSTANDING",'Data Table Volumes'!$B$1-G59197,"NA")</f>
        <v>NA</v>
      </c>
    </row>
    <row r="59198" spans="17:17">
      <c r="Q59198" s="32" t="str">
        <f>IF(I59198="OUTSTANDING",'Data Table Volumes'!$B$1-G59198,"NA")</f>
        <v>NA</v>
      </c>
    </row>
    <row r="59199" spans="17:17">
      <c r="Q59199" s="32" t="str">
        <f>IF(I59199="OUTSTANDING",'Data Table Volumes'!$B$1-G59199,"NA")</f>
        <v>NA</v>
      </c>
    </row>
    <row r="59200" spans="17:17">
      <c r="Q59200" s="32" t="str">
        <f>IF(I59200="OUTSTANDING",'Data Table Volumes'!$B$1-G59200,"NA")</f>
        <v>NA</v>
      </c>
    </row>
    <row r="59201" spans="17:17">
      <c r="Q59201" s="32" t="str">
        <f>IF(I59201="OUTSTANDING",'Data Table Volumes'!$B$1-G59201,"NA")</f>
        <v>NA</v>
      </c>
    </row>
    <row r="59202" spans="17:17">
      <c r="Q59202" s="32" t="str">
        <f>IF(I59202="OUTSTANDING",'Data Table Volumes'!$B$1-G59202,"NA")</f>
        <v>NA</v>
      </c>
    </row>
    <row r="59203" spans="17:17">
      <c r="Q59203" s="32" t="str">
        <f>IF(I59203="OUTSTANDING",'Data Table Volumes'!$B$1-G59203,"NA")</f>
        <v>NA</v>
      </c>
    </row>
    <row r="59204" spans="17:17">
      <c r="Q59204" s="32" t="str">
        <f>IF(I59204="OUTSTANDING",'Data Table Volumes'!$B$1-G59204,"NA")</f>
        <v>NA</v>
      </c>
    </row>
    <row r="59205" spans="17:17">
      <c r="Q59205" s="32" t="str">
        <f>IF(I59205="OUTSTANDING",'Data Table Volumes'!$B$1-G59205,"NA")</f>
        <v>NA</v>
      </c>
    </row>
    <row r="59206" spans="17:17">
      <c r="Q59206" s="32" t="str">
        <f>IF(I59206="OUTSTANDING",'Data Table Volumes'!$B$1-G59206,"NA")</f>
        <v>NA</v>
      </c>
    </row>
    <row r="59207" spans="17:17">
      <c r="Q59207" s="32" t="str">
        <f>IF(I59207="OUTSTANDING",'Data Table Volumes'!$B$1-G59207,"NA")</f>
        <v>NA</v>
      </c>
    </row>
    <row r="59208" spans="17:17">
      <c r="Q59208" s="32" t="str">
        <f>IF(I59208="OUTSTANDING",'Data Table Volumes'!$B$1-G59208,"NA")</f>
        <v>NA</v>
      </c>
    </row>
    <row r="59209" spans="17:17">
      <c r="Q59209" s="32" t="str">
        <f>IF(I59209="OUTSTANDING",'Data Table Volumes'!$B$1-G59209,"NA")</f>
        <v>NA</v>
      </c>
    </row>
    <row r="59210" spans="17:17">
      <c r="Q59210" s="32" t="str">
        <f>IF(I59210="OUTSTANDING",'Data Table Volumes'!$B$1-G59210,"NA")</f>
        <v>NA</v>
      </c>
    </row>
    <row r="59211" spans="17:17">
      <c r="Q59211" s="32" t="str">
        <f>IF(I59211="OUTSTANDING",'Data Table Volumes'!$B$1-G59211,"NA")</f>
        <v>NA</v>
      </c>
    </row>
    <row r="59212" spans="17:17">
      <c r="Q59212" s="32" t="str">
        <f>IF(I59212="OUTSTANDING",'Data Table Volumes'!$B$1-G59212,"NA")</f>
        <v>NA</v>
      </c>
    </row>
    <row r="59213" spans="17:17">
      <c r="Q59213" s="32" t="str">
        <f>IF(I59213="OUTSTANDING",'Data Table Volumes'!$B$1-G59213,"NA")</f>
        <v>NA</v>
      </c>
    </row>
    <row r="59214" spans="17:17">
      <c r="Q59214" s="32" t="str">
        <f>IF(I59214="OUTSTANDING",'Data Table Volumes'!$B$1-G59214,"NA")</f>
        <v>NA</v>
      </c>
    </row>
    <row r="59215" spans="17:17">
      <c r="Q59215" s="32" t="str">
        <f>IF(I59215="OUTSTANDING",'Data Table Volumes'!$B$1-G59215,"NA")</f>
        <v>NA</v>
      </c>
    </row>
    <row r="59216" spans="17:17">
      <c r="Q59216" s="32" t="str">
        <f>IF(I59216="OUTSTANDING",'Data Table Volumes'!$B$1-G59216,"NA")</f>
        <v>NA</v>
      </c>
    </row>
    <row r="59217" spans="17:17">
      <c r="Q59217" s="32" t="str">
        <f>IF(I59217="OUTSTANDING",'Data Table Volumes'!$B$1-G59217,"NA")</f>
        <v>NA</v>
      </c>
    </row>
    <row r="59218" spans="17:17">
      <c r="Q59218" s="32" t="str">
        <f>IF(I59218="OUTSTANDING",'Data Table Volumes'!$B$1-G59218,"NA")</f>
        <v>NA</v>
      </c>
    </row>
    <row r="59219" spans="17:17">
      <c r="Q59219" s="32" t="str">
        <f>IF(I59219="OUTSTANDING",'Data Table Volumes'!$B$1-G59219,"NA")</f>
        <v>NA</v>
      </c>
    </row>
    <row r="59220" spans="17:17">
      <c r="Q59220" s="32" t="str">
        <f>IF(I59220="OUTSTANDING",'Data Table Volumes'!$B$1-G59220,"NA")</f>
        <v>NA</v>
      </c>
    </row>
    <row r="59221" spans="17:17">
      <c r="Q59221" s="32" t="str">
        <f>IF(I59221="OUTSTANDING",'Data Table Volumes'!$B$1-G59221,"NA")</f>
        <v>NA</v>
      </c>
    </row>
    <row r="59222" spans="17:17">
      <c r="Q59222" s="32" t="str">
        <f>IF(I59222="OUTSTANDING",'Data Table Volumes'!$B$1-G59222,"NA")</f>
        <v>NA</v>
      </c>
    </row>
    <row r="59223" spans="17:17">
      <c r="Q59223" s="32" t="str">
        <f>IF(I59223="OUTSTANDING",'Data Table Volumes'!$B$1-G59223,"NA")</f>
        <v>NA</v>
      </c>
    </row>
    <row r="59224" spans="17:17">
      <c r="Q59224" s="32" t="str">
        <f>IF(I59224="OUTSTANDING",'Data Table Volumes'!$B$1-G59224,"NA")</f>
        <v>NA</v>
      </c>
    </row>
    <row r="59225" spans="17:17">
      <c r="Q59225" s="32" t="str">
        <f>IF(I59225="OUTSTANDING",'Data Table Volumes'!$B$1-G59225,"NA")</f>
        <v>NA</v>
      </c>
    </row>
    <row r="59226" spans="17:17">
      <c r="Q59226" s="32" t="str">
        <f>IF(I59226="OUTSTANDING",'Data Table Volumes'!$B$1-G59226,"NA")</f>
        <v>NA</v>
      </c>
    </row>
    <row r="59227" spans="17:17">
      <c r="Q59227" s="32" t="str">
        <f>IF(I59227="OUTSTANDING",'Data Table Volumes'!$B$1-G59227,"NA")</f>
        <v>NA</v>
      </c>
    </row>
    <row r="59228" spans="17:17">
      <c r="Q59228" s="32" t="str">
        <f>IF(I59228="OUTSTANDING",'Data Table Volumes'!$B$1-G59228,"NA")</f>
        <v>NA</v>
      </c>
    </row>
    <row r="59229" spans="17:17">
      <c r="Q59229" s="32" t="str">
        <f>IF(I59229="OUTSTANDING",'Data Table Volumes'!$B$1-G59229,"NA")</f>
        <v>NA</v>
      </c>
    </row>
    <row r="59230" spans="17:17">
      <c r="Q59230" s="32" t="str">
        <f>IF(I59230="OUTSTANDING",'Data Table Volumes'!$B$1-G59230,"NA")</f>
        <v>NA</v>
      </c>
    </row>
    <row r="59231" spans="17:17">
      <c r="Q59231" s="32" t="str">
        <f>IF(I59231="OUTSTANDING",'Data Table Volumes'!$B$1-G59231,"NA")</f>
        <v>NA</v>
      </c>
    </row>
    <row r="59232" spans="17:17">
      <c r="Q59232" s="32" t="str">
        <f>IF(I59232="OUTSTANDING",'Data Table Volumes'!$B$1-G59232,"NA")</f>
        <v>NA</v>
      </c>
    </row>
    <row r="59233" spans="17:17">
      <c r="Q59233" s="32" t="str">
        <f>IF(I59233="OUTSTANDING",'Data Table Volumes'!$B$1-G59233,"NA")</f>
        <v>NA</v>
      </c>
    </row>
    <row r="59234" spans="17:17">
      <c r="Q59234" s="32" t="str">
        <f>IF(I59234="OUTSTANDING",'Data Table Volumes'!$B$1-G59234,"NA")</f>
        <v>NA</v>
      </c>
    </row>
    <row r="59235" spans="17:17">
      <c r="Q59235" s="32" t="str">
        <f>IF(I59235="OUTSTANDING",'Data Table Volumes'!$B$1-G59235,"NA")</f>
        <v>NA</v>
      </c>
    </row>
    <row r="59236" spans="17:17">
      <c r="Q59236" s="32" t="str">
        <f>IF(I59236="OUTSTANDING",'Data Table Volumes'!$B$1-G59236,"NA")</f>
        <v>NA</v>
      </c>
    </row>
    <row r="59237" spans="17:17">
      <c r="Q59237" s="32" t="str">
        <f>IF(I59237="OUTSTANDING",'Data Table Volumes'!$B$1-G59237,"NA")</f>
        <v>NA</v>
      </c>
    </row>
    <row r="59238" spans="17:17">
      <c r="Q59238" s="32" t="str">
        <f>IF(I59238="OUTSTANDING",'Data Table Volumes'!$B$1-G59238,"NA")</f>
        <v>NA</v>
      </c>
    </row>
    <row r="59239" spans="17:17">
      <c r="Q59239" s="32" t="str">
        <f>IF(I59239="OUTSTANDING",'Data Table Volumes'!$B$1-G59239,"NA")</f>
        <v>NA</v>
      </c>
    </row>
    <row r="59240" spans="17:17">
      <c r="Q59240" s="32" t="str">
        <f>IF(I59240="OUTSTANDING",'Data Table Volumes'!$B$1-G59240,"NA")</f>
        <v>NA</v>
      </c>
    </row>
    <row r="59241" spans="17:17">
      <c r="Q59241" s="32" t="str">
        <f>IF(I59241="OUTSTANDING",'Data Table Volumes'!$B$1-G59241,"NA")</f>
        <v>NA</v>
      </c>
    </row>
    <row r="59242" spans="17:17">
      <c r="Q59242" s="32" t="str">
        <f>IF(I59242="OUTSTANDING",'Data Table Volumes'!$B$1-G59242,"NA")</f>
        <v>NA</v>
      </c>
    </row>
    <row r="59243" spans="17:17">
      <c r="Q59243" s="32" t="str">
        <f>IF(I59243="OUTSTANDING",'Data Table Volumes'!$B$1-G59243,"NA")</f>
        <v>NA</v>
      </c>
    </row>
    <row r="59244" spans="17:17">
      <c r="Q59244" s="32" t="str">
        <f>IF(I59244="OUTSTANDING",'Data Table Volumes'!$B$1-G59244,"NA")</f>
        <v>NA</v>
      </c>
    </row>
    <row r="59245" spans="17:17">
      <c r="Q59245" s="32" t="str">
        <f>IF(I59245="OUTSTANDING",'Data Table Volumes'!$B$1-G59245,"NA")</f>
        <v>NA</v>
      </c>
    </row>
    <row r="59246" spans="17:17">
      <c r="Q59246" s="32" t="str">
        <f>IF(I59246="OUTSTANDING",'Data Table Volumes'!$B$1-G59246,"NA")</f>
        <v>NA</v>
      </c>
    </row>
    <row r="59247" spans="17:17">
      <c r="Q59247" s="32" t="str">
        <f>IF(I59247="OUTSTANDING",'Data Table Volumes'!$B$1-G59247,"NA")</f>
        <v>NA</v>
      </c>
    </row>
    <row r="59248" spans="17:17">
      <c r="Q59248" s="32" t="str">
        <f>IF(I59248="OUTSTANDING",'Data Table Volumes'!$B$1-G59248,"NA")</f>
        <v>NA</v>
      </c>
    </row>
    <row r="59249" spans="17:17">
      <c r="Q59249" s="32" t="str">
        <f>IF(I59249="OUTSTANDING",'Data Table Volumes'!$B$1-G59249,"NA")</f>
        <v>NA</v>
      </c>
    </row>
    <row r="59250" spans="17:17">
      <c r="Q59250" s="32" t="str">
        <f>IF(I59250="OUTSTANDING",'Data Table Volumes'!$B$1-G59250,"NA")</f>
        <v>NA</v>
      </c>
    </row>
    <row r="59251" spans="17:17">
      <c r="Q59251" s="32" t="str">
        <f>IF(I59251="OUTSTANDING",'Data Table Volumes'!$B$1-G59251,"NA")</f>
        <v>NA</v>
      </c>
    </row>
    <row r="59252" spans="17:17">
      <c r="Q59252" s="32" t="str">
        <f>IF(I59252="OUTSTANDING",'Data Table Volumes'!$B$1-G59252,"NA")</f>
        <v>NA</v>
      </c>
    </row>
    <row r="59253" spans="17:17">
      <c r="Q59253" s="32" t="str">
        <f>IF(I59253="OUTSTANDING",'Data Table Volumes'!$B$1-G59253,"NA")</f>
        <v>NA</v>
      </c>
    </row>
    <row r="59254" spans="17:17">
      <c r="Q59254" s="32" t="str">
        <f>IF(I59254="OUTSTANDING",'Data Table Volumes'!$B$1-G59254,"NA")</f>
        <v>NA</v>
      </c>
    </row>
    <row r="59255" spans="17:17">
      <c r="Q59255" s="32" t="str">
        <f>IF(I59255="OUTSTANDING",'Data Table Volumes'!$B$1-G59255,"NA")</f>
        <v>NA</v>
      </c>
    </row>
    <row r="59256" spans="17:17">
      <c r="Q59256" s="32" t="str">
        <f>IF(I59256="OUTSTANDING",'Data Table Volumes'!$B$1-G59256,"NA")</f>
        <v>NA</v>
      </c>
    </row>
    <row r="59257" spans="17:17">
      <c r="Q59257" s="32" t="str">
        <f>IF(I59257="OUTSTANDING",'Data Table Volumes'!$B$1-G59257,"NA")</f>
        <v>NA</v>
      </c>
    </row>
    <row r="59258" spans="17:17">
      <c r="Q59258" s="32" t="str">
        <f>IF(I59258="OUTSTANDING",'Data Table Volumes'!$B$1-G59258,"NA")</f>
        <v>NA</v>
      </c>
    </row>
    <row r="59259" spans="17:17">
      <c r="Q59259" s="32" t="str">
        <f>IF(I59259="OUTSTANDING",'Data Table Volumes'!$B$1-G59259,"NA")</f>
        <v>NA</v>
      </c>
    </row>
    <row r="59260" spans="17:17">
      <c r="Q59260" s="32" t="str">
        <f>IF(I59260="OUTSTANDING",'Data Table Volumes'!$B$1-G59260,"NA")</f>
        <v>NA</v>
      </c>
    </row>
    <row r="59261" spans="17:17">
      <c r="Q59261" s="32" t="str">
        <f>IF(I59261="OUTSTANDING",'Data Table Volumes'!$B$1-G59261,"NA")</f>
        <v>NA</v>
      </c>
    </row>
    <row r="59262" spans="17:17">
      <c r="Q59262" s="32" t="str">
        <f>IF(I59262="OUTSTANDING",'Data Table Volumes'!$B$1-G59262,"NA")</f>
        <v>NA</v>
      </c>
    </row>
    <row r="59263" spans="17:17">
      <c r="Q59263" s="32" t="str">
        <f>IF(I59263="OUTSTANDING",'Data Table Volumes'!$B$1-G59263,"NA")</f>
        <v>NA</v>
      </c>
    </row>
    <row r="59264" spans="17:17">
      <c r="Q59264" s="32" t="str">
        <f>IF(I59264="OUTSTANDING",'Data Table Volumes'!$B$1-G59264,"NA")</f>
        <v>NA</v>
      </c>
    </row>
    <row r="59265" spans="17:17">
      <c r="Q59265" s="32" t="str">
        <f>IF(I59265="OUTSTANDING",'Data Table Volumes'!$B$1-G59265,"NA")</f>
        <v>NA</v>
      </c>
    </row>
    <row r="59266" spans="17:17">
      <c r="Q59266" s="32" t="str">
        <f>IF(I59266="OUTSTANDING",'Data Table Volumes'!$B$1-G59266,"NA")</f>
        <v>NA</v>
      </c>
    </row>
    <row r="59267" spans="17:17">
      <c r="Q59267" s="32" t="str">
        <f>IF(I59267="OUTSTANDING",'Data Table Volumes'!$B$1-G59267,"NA")</f>
        <v>NA</v>
      </c>
    </row>
    <row r="59268" spans="17:17">
      <c r="Q59268" s="32" t="str">
        <f>IF(I59268="OUTSTANDING",'Data Table Volumes'!$B$1-G59268,"NA")</f>
        <v>NA</v>
      </c>
    </row>
    <row r="59269" spans="17:17">
      <c r="Q59269" s="32" t="str">
        <f>IF(I59269="OUTSTANDING",'Data Table Volumes'!$B$1-G59269,"NA")</f>
        <v>NA</v>
      </c>
    </row>
    <row r="59270" spans="17:17">
      <c r="Q59270" s="32" t="str">
        <f>IF(I59270="OUTSTANDING",'Data Table Volumes'!$B$1-G59270,"NA")</f>
        <v>NA</v>
      </c>
    </row>
    <row r="59271" spans="17:17">
      <c r="Q59271" s="32" t="str">
        <f>IF(I59271="OUTSTANDING",'Data Table Volumes'!$B$1-G59271,"NA")</f>
        <v>NA</v>
      </c>
    </row>
    <row r="59272" spans="17:17">
      <c r="Q59272" s="32" t="str">
        <f>IF(I59272="OUTSTANDING",'Data Table Volumes'!$B$1-G59272,"NA")</f>
        <v>NA</v>
      </c>
    </row>
    <row r="59273" spans="17:17">
      <c r="Q59273" s="32" t="str">
        <f>IF(I59273="OUTSTANDING",'Data Table Volumes'!$B$1-G59273,"NA")</f>
        <v>NA</v>
      </c>
    </row>
    <row r="59274" spans="17:17">
      <c r="Q59274" s="32" t="str">
        <f>IF(I59274="OUTSTANDING",'Data Table Volumes'!$B$1-G59274,"NA")</f>
        <v>NA</v>
      </c>
    </row>
    <row r="59275" spans="17:17">
      <c r="Q59275" s="32" t="str">
        <f>IF(I59275="OUTSTANDING",'Data Table Volumes'!$B$1-G59275,"NA")</f>
        <v>NA</v>
      </c>
    </row>
    <row r="59276" spans="17:17">
      <c r="Q59276" s="32" t="str">
        <f>IF(I59276="OUTSTANDING",'Data Table Volumes'!$B$1-G59276,"NA")</f>
        <v>NA</v>
      </c>
    </row>
    <row r="59277" spans="17:17">
      <c r="Q59277" s="32" t="str">
        <f>IF(I59277="OUTSTANDING",'Data Table Volumes'!$B$1-G59277,"NA")</f>
        <v>NA</v>
      </c>
    </row>
    <row r="59278" spans="17:17">
      <c r="Q59278" s="32" t="str">
        <f>IF(I59278="OUTSTANDING",'Data Table Volumes'!$B$1-G59278,"NA")</f>
        <v>NA</v>
      </c>
    </row>
    <row r="59279" spans="17:17">
      <c r="Q59279" s="32" t="str">
        <f>IF(I59279="OUTSTANDING",'Data Table Volumes'!$B$1-G59279,"NA")</f>
        <v>NA</v>
      </c>
    </row>
    <row r="59280" spans="17:17">
      <c r="Q59280" s="32" t="str">
        <f>IF(I59280="OUTSTANDING",'Data Table Volumes'!$B$1-G59280,"NA")</f>
        <v>NA</v>
      </c>
    </row>
    <row r="59281" spans="17:17">
      <c r="Q59281" s="32" t="str">
        <f>IF(I59281="OUTSTANDING",'Data Table Volumes'!$B$1-G59281,"NA")</f>
        <v>NA</v>
      </c>
    </row>
    <row r="59282" spans="17:17">
      <c r="Q59282" s="32" t="str">
        <f>IF(I59282="OUTSTANDING",'Data Table Volumes'!$B$1-G59282,"NA")</f>
        <v>NA</v>
      </c>
    </row>
    <row r="59283" spans="17:17">
      <c r="Q59283" s="32" t="str">
        <f>IF(I59283="OUTSTANDING",'Data Table Volumes'!$B$1-G59283,"NA")</f>
        <v>NA</v>
      </c>
    </row>
    <row r="59284" spans="17:17">
      <c r="Q59284" s="32" t="str">
        <f>IF(I59284="OUTSTANDING",'Data Table Volumes'!$B$1-G59284,"NA")</f>
        <v>NA</v>
      </c>
    </row>
    <row r="59285" spans="17:17">
      <c r="Q59285" s="32" t="str">
        <f>IF(I59285="OUTSTANDING",'Data Table Volumes'!$B$1-G59285,"NA")</f>
        <v>NA</v>
      </c>
    </row>
    <row r="59286" spans="17:17">
      <c r="Q59286" s="32" t="str">
        <f>IF(I59286="OUTSTANDING",'Data Table Volumes'!$B$1-G59286,"NA")</f>
        <v>NA</v>
      </c>
    </row>
    <row r="59287" spans="17:17">
      <c r="Q59287" s="32" t="str">
        <f>IF(I59287="OUTSTANDING",'Data Table Volumes'!$B$1-G59287,"NA")</f>
        <v>NA</v>
      </c>
    </row>
    <row r="59288" spans="17:17">
      <c r="Q59288" s="32" t="str">
        <f>IF(I59288="OUTSTANDING",'Data Table Volumes'!$B$1-G59288,"NA")</f>
        <v>NA</v>
      </c>
    </row>
    <row r="59289" spans="17:17">
      <c r="Q59289" s="32" t="str">
        <f>IF(I59289="OUTSTANDING",'Data Table Volumes'!$B$1-G59289,"NA")</f>
        <v>NA</v>
      </c>
    </row>
    <row r="59290" spans="17:17">
      <c r="Q59290" s="32" t="str">
        <f>IF(I59290="OUTSTANDING",'Data Table Volumes'!$B$1-G59290,"NA")</f>
        <v>NA</v>
      </c>
    </row>
    <row r="59291" spans="17:17">
      <c r="Q59291" s="32" t="str">
        <f>IF(I59291="OUTSTANDING",'Data Table Volumes'!$B$1-G59291,"NA")</f>
        <v>NA</v>
      </c>
    </row>
    <row r="59292" spans="17:17">
      <c r="Q59292" s="32" t="str">
        <f>IF(I59292="OUTSTANDING",'Data Table Volumes'!$B$1-G59292,"NA")</f>
        <v>NA</v>
      </c>
    </row>
    <row r="59293" spans="17:17">
      <c r="Q59293" s="32" t="str">
        <f>IF(I59293="OUTSTANDING",'Data Table Volumes'!$B$1-G59293,"NA")</f>
        <v>NA</v>
      </c>
    </row>
    <row r="59294" spans="17:17">
      <c r="Q59294" s="32" t="str">
        <f>IF(I59294="OUTSTANDING",'Data Table Volumes'!$B$1-G59294,"NA")</f>
        <v>NA</v>
      </c>
    </row>
    <row r="59295" spans="17:17">
      <c r="Q59295" s="32" t="str">
        <f>IF(I59295="OUTSTANDING",'Data Table Volumes'!$B$1-G59295,"NA")</f>
        <v>NA</v>
      </c>
    </row>
    <row r="59296" spans="17:17">
      <c r="Q59296" s="32" t="str">
        <f>IF(I59296="OUTSTANDING",'Data Table Volumes'!$B$1-G59296,"NA")</f>
        <v>NA</v>
      </c>
    </row>
    <row r="59297" spans="17:17">
      <c r="Q59297" s="32" t="str">
        <f>IF(I59297="OUTSTANDING",'Data Table Volumes'!$B$1-G59297,"NA")</f>
        <v>NA</v>
      </c>
    </row>
    <row r="59298" spans="17:17">
      <c r="Q59298" s="32" t="str">
        <f>IF(I59298="OUTSTANDING",'Data Table Volumes'!$B$1-G59298,"NA")</f>
        <v>NA</v>
      </c>
    </row>
    <row r="59299" spans="17:17">
      <c r="Q59299" s="32" t="str">
        <f>IF(I59299="OUTSTANDING",'Data Table Volumes'!$B$1-G59299,"NA")</f>
        <v>NA</v>
      </c>
    </row>
    <row r="59300" spans="17:17">
      <c r="Q59300" s="32" t="str">
        <f>IF(I59300="OUTSTANDING",'Data Table Volumes'!$B$1-G59300,"NA")</f>
        <v>NA</v>
      </c>
    </row>
    <row r="59301" spans="17:17">
      <c r="Q59301" s="32" t="str">
        <f>IF(I59301="OUTSTANDING",'Data Table Volumes'!$B$1-G59301,"NA")</f>
        <v>NA</v>
      </c>
    </row>
    <row r="59302" spans="17:17">
      <c r="Q59302" s="32" t="str">
        <f>IF(I59302="OUTSTANDING",'Data Table Volumes'!$B$1-G59302,"NA")</f>
        <v>NA</v>
      </c>
    </row>
    <row r="59303" spans="17:17">
      <c r="Q59303" s="32" t="str">
        <f>IF(I59303="OUTSTANDING",'Data Table Volumes'!$B$1-G59303,"NA")</f>
        <v>NA</v>
      </c>
    </row>
    <row r="59304" spans="17:17">
      <c r="Q59304" s="32" t="str">
        <f>IF(I59304="OUTSTANDING",'Data Table Volumes'!$B$1-G59304,"NA")</f>
        <v>NA</v>
      </c>
    </row>
    <row r="59305" spans="17:17">
      <c r="Q59305" s="32" t="str">
        <f>IF(I59305="OUTSTANDING",'Data Table Volumes'!$B$1-G59305,"NA")</f>
        <v>NA</v>
      </c>
    </row>
    <row r="59306" spans="17:17">
      <c r="Q59306" s="32" t="str">
        <f>IF(I59306="OUTSTANDING",'Data Table Volumes'!$B$1-G59306,"NA")</f>
        <v>NA</v>
      </c>
    </row>
    <row r="59307" spans="17:17">
      <c r="Q59307" s="32" t="str">
        <f>IF(I59307="OUTSTANDING",'Data Table Volumes'!$B$1-G59307,"NA")</f>
        <v>NA</v>
      </c>
    </row>
    <row r="59308" spans="17:17">
      <c r="Q59308" s="32" t="str">
        <f>IF(I59308="OUTSTANDING",'Data Table Volumes'!$B$1-G59308,"NA")</f>
        <v>NA</v>
      </c>
    </row>
    <row r="59309" spans="17:17">
      <c r="Q59309" s="32" t="str">
        <f>IF(I59309="OUTSTANDING",'Data Table Volumes'!$B$1-G59309,"NA")</f>
        <v>NA</v>
      </c>
    </row>
    <row r="59310" spans="17:17">
      <c r="Q59310" s="32" t="str">
        <f>IF(I59310="OUTSTANDING",'Data Table Volumes'!$B$1-G59310,"NA")</f>
        <v>NA</v>
      </c>
    </row>
    <row r="59311" spans="17:17">
      <c r="Q59311" s="32" t="str">
        <f>IF(I59311="OUTSTANDING",'Data Table Volumes'!$B$1-G59311,"NA")</f>
        <v>NA</v>
      </c>
    </row>
    <row r="59312" spans="17:17">
      <c r="Q59312" s="32" t="str">
        <f>IF(I59312="OUTSTANDING",'Data Table Volumes'!$B$1-G59312,"NA")</f>
        <v>NA</v>
      </c>
    </row>
    <row r="59313" spans="17:17">
      <c r="Q59313" s="32" t="str">
        <f>IF(I59313="OUTSTANDING",'Data Table Volumes'!$B$1-G59313,"NA")</f>
        <v>NA</v>
      </c>
    </row>
    <row r="59314" spans="17:17">
      <c r="Q59314" s="32" t="str">
        <f>IF(I59314="OUTSTANDING",'Data Table Volumes'!$B$1-G59314,"NA")</f>
        <v>NA</v>
      </c>
    </row>
    <row r="59315" spans="17:17">
      <c r="Q59315" s="32" t="str">
        <f>IF(I59315="OUTSTANDING",'Data Table Volumes'!$B$1-G59315,"NA")</f>
        <v>NA</v>
      </c>
    </row>
    <row r="59316" spans="17:17">
      <c r="Q59316" s="32" t="str">
        <f>IF(I59316="OUTSTANDING",'Data Table Volumes'!$B$1-G59316,"NA")</f>
        <v>NA</v>
      </c>
    </row>
    <row r="59317" spans="17:17">
      <c r="Q59317" s="32" t="str">
        <f>IF(I59317="OUTSTANDING",'Data Table Volumes'!$B$1-G59317,"NA")</f>
        <v>NA</v>
      </c>
    </row>
    <row r="59318" spans="17:17">
      <c r="Q59318" s="32" t="str">
        <f>IF(I59318="OUTSTANDING",'Data Table Volumes'!$B$1-G59318,"NA")</f>
        <v>NA</v>
      </c>
    </row>
    <row r="59319" spans="17:17">
      <c r="Q59319" s="32" t="str">
        <f>IF(I59319="OUTSTANDING",'Data Table Volumes'!$B$1-G59319,"NA")</f>
        <v>NA</v>
      </c>
    </row>
    <row r="59320" spans="17:17">
      <c r="Q59320" s="32" t="str">
        <f>IF(I59320="OUTSTANDING",'Data Table Volumes'!$B$1-G59320,"NA")</f>
        <v>NA</v>
      </c>
    </row>
    <row r="59321" spans="17:17">
      <c r="Q59321" s="32" t="str">
        <f>IF(I59321="OUTSTANDING",'Data Table Volumes'!$B$1-G59321,"NA")</f>
        <v>NA</v>
      </c>
    </row>
    <row r="59322" spans="17:17">
      <c r="Q59322" s="32" t="str">
        <f>IF(I59322="OUTSTANDING",'Data Table Volumes'!$B$1-G59322,"NA")</f>
        <v>NA</v>
      </c>
    </row>
    <row r="59323" spans="17:17">
      <c r="Q59323" s="32" t="str">
        <f>IF(I59323="OUTSTANDING",'Data Table Volumes'!$B$1-G59323,"NA")</f>
        <v>NA</v>
      </c>
    </row>
    <row r="59324" spans="17:17">
      <c r="Q59324" s="32" t="str">
        <f>IF(I59324="OUTSTANDING",'Data Table Volumes'!$B$1-G59324,"NA")</f>
        <v>NA</v>
      </c>
    </row>
    <row r="59325" spans="17:17">
      <c r="Q59325" s="32" t="str">
        <f>IF(I59325="OUTSTANDING",'Data Table Volumes'!$B$1-G59325,"NA")</f>
        <v>NA</v>
      </c>
    </row>
    <row r="59326" spans="17:17">
      <c r="Q59326" s="32" t="str">
        <f>IF(I59326="OUTSTANDING",'Data Table Volumes'!$B$1-G59326,"NA")</f>
        <v>NA</v>
      </c>
    </row>
    <row r="59327" spans="17:17">
      <c r="Q59327" s="32" t="str">
        <f>IF(I59327="OUTSTANDING",'Data Table Volumes'!$B$1-G59327,"NA")</f>
        <v>NA</v>
      </c>
    </row>
    <row r="59328" spans="17:17">
      <c r="Q59328" s="32" t="str">
        <f>IF(I59328="OUTSTANDING",'Data Table Volumes'!$B$1-G59328,"NA")</f>
        <v>NA</v>
      </c>
    </row>
    <row r="59329" spans="17:17">
      <c r="Q59329" s="32" t="str">
        <f>IF(I59329="OUTSTANDING",'Data Table Volumes'!$B$1-G59329,"NA")</f>
        <v>NA</v>
      </c>
    </row>
    <row r="59330" spans="17:17">
      <c r="Q59330" s="32" t="str">
        <f>IF(I59330="OUTSTANDING",'Data Table Volumes'!$B$1-G59330,"NA")</f>
        <v>NA</v>
      </c>
    </row>
    <row r="59331" spans="17:17">
      <c r="Q59331" s="32" t="str">
        <f>IF(I59331="OUTSTANDING",'Data Table Volumes'!$B$1-G59331,"NA")</f>
        <v>NA</v>
      </c>
    </row>
    <row r="59332" spans="17:17">
      <c r="Q59332" s="32" t="str">
        <f>IF(I59332="OUTSTANDING",'Data Table Volumes'!$B$1-G59332,"NA")</f>
        <v>NA</v>
      </c>
    </row>
    <row r="59333" spans="17:17">
      <c r="Q59333" s="32" t="str">
        <f>IF(I59333="OUTSTANDING",'Data Table Volumes'!$B$1-G59333,"NA")</f>
        <v>NA</v>
      </c>
    </row>
    <row r="59334" spans="17:17">
      <c r="Q59334" s="32" t="str">
        <f>IF(I59334="OUTSTANDING",'Data Table Volumes'!$B$1-G59334,"NA")</f>
        <v>NA</v>
      </c>
    </row>
    <row r="59335" spans="17:17">
      <c r="Q59335" s="32" t="str">
        <f>IF(I59335="OUTSTANDING",'Data Table Volumes'!$B$1-G59335,"NA")</f>
        <v>NA</v>
      </c>
    </row>
    <row r="59336" spans="17:17">
      <c r="Q59336" s="32" t="str">
        <f>IF(I59336="OUTSTANDING",'Data Table Volumes'!$B$1-G59336,"NA")</f>
        <v>NA</v>
      </c>
    </row>
    <row r="59337" spans="17:17">
      <c r="Q59337" s="32" t="str">
        <f>IF(I59337="OUTSTANDING",'Data Table Volumes'!$B$1-G59337,"NA")</f>
        <v>NA</v>
      </c>
    </row>
    <row r="59338" spans="17:17">
      <c r="Q59338" s="32" t="str">
        <f>IF(I59338="OUTSTANDING",'Data Table Volumes'!$B$1-G59338,"NA")</f>
        <v>NA</v>
      </c>
    </row>
    <row r="59339" spans="17:17">
      <c r="Q59339" s="32" t="str">
        <f>IF(I59339="OUTSTANDING",'Data Table Volumes'!$B$1-G59339,"NA")</f>
        <v>NA</v>
      </c>
    </row>
    <row r="59340" spans="17:17">
      <c r="Q59340" s="32" t="str">
        <f>IF(I59340="OUTSTANDING",'Data Table Volumes'!$B$1-G59340,"NA")</f>
        <v>NA</v>
      </c>
    </row>
    <row r="59341" spans="17:17">
      <c r="Q59341" s="32" t="str">
        <f>IF(I59341="OUTSTANDING",'Data Table Volumes'!$B$1-G59341,"NA")</f>
        <v>NA</v>
      </c>
    </row>
    <row r="59342" spans="17:17">
      <c r="Q59342" s="32" t="str">
        <f>IF(I59342="OUTSTANDING",'Data Table Volumes'!$B$1-G59342,"NA")</f>
        <v>NA</v>
      </c>
    </row>
    <row r="59343" spans="17:17">
      <c r="Q59343" s="32" t="str">
        <f>IF(I59343="OUTSTANDING",'Data Table Volumes'!$B$1-G59343,"NA")</f>
        <v>NA</v>
      </c>
    </row>
    <row r="59344" spans="17:17">
      <c r="Q59344" s="32" t="str">
        <f>IF(I59344="OUTSTANDING",'Data Table Volumes'!$B$1-G59344,"NA")</f>
        <v>NA</v>
      </c>
    </row>
    <row r="59345" spans="17:17">
      <c r="Q59345" s="32" t="str">
        <f>IF(I59345="OUTSTANDING",'Data Table Volumes'!$B$1-G59345,"NA")</f>
        <v>NA</v>
      </c>
    </row>
    <row r="59346" spans="17:17">
      <c r="Q59346" s="32" t="str">
        <f>IF(I59346="OUTSTANDING",'Data Table Volumes'!$B$1-G59346,"NA")</f>
        <v>NA</v>
      </c>
    </row>
    <row r="59347" spans="17:17">
      <c r="Q59347" s="32" t="str">
        <f>IF(I59347="OUTSTANDING",'Data Table Volumes'!$B$1-G59347,"NA")</f>
        <v>NA</v>
      </c>
    </row>
    <row r="59348" spans="17:17">
      <c r="Q59348" s="32" t="str">
        <f>IF(I59348="OUTSTANDING",'Data Table Volumes'!$B$1-G59348,"NA")</f>
        <v>NA</v>
      </c>
    </row>
    <row r="59349" spans="17:17">
      <c r="Q59349" s="32" t="str">
        <f>IF(I59349="OUTSTANDING",'Data Table Volumes'!$B$1-G59349,"NA")</f>
        <v>NA</v>
      </c>
    </row>
    <row r="59350" spans="17:17">
      <c r="Q59350" s="32" t="str">
        <f>IF(I59350="OUTSTANDING",'Data Table Volumes'!$B$1-G59350,"NA")</f>
        <v>NA</v>
      </c>
    </row>
    <row r="59351" spans="17:17">
      <c r="Q59351" s="32" t="str">
        <f>IF(I59351="OUTSTANDING",'Data Table Volumes'!$B$1-G59351,"NA")</f>
        <v>NA</v>
      </c>
    </row>
    <row r="59352" spans="17:17">
      <c r="Q59352" s="32" t="str">
        <f>IF(I59352="OUTSTANDING",'Data Table Volumes'!$B$1-G59352,"NA")</f>
        <v>NA</v>
      </c>
    </row>
    <row r="59353" spans="17:17">
      <c r="Q59353" s="32" t="str">
        <f>IF(I59353="OUTSTANDING",'Data Table Volumes'!$B$1-G59353,"NA")</f>
        <v>NA</v>
      </c>
    </row>
    <row r="59354" spans="17:17">
      <c r="Q59354" s="32" t="str">
        <f>IF(I59354="OUTSTANDING",'Data Table Volumes'!$B$1-G59354,"NA")</f>
        <v>NA</v>
      </c>
    </row>
    <row r="59355" spans="17:17">
      <c r="Q59355" s="32" t="str">
        <f>IF(I59355="OUTSTANDING",'Data Table Volumes'!$B$1-G59355,"NA")</f>
        <v>NA</v>
      </c>
    </row>
    <row r="59356" spans="17:17">
      <c r="Q59356" s="32" t="str">
        <f>IF(I59356="OUTSTANDING",'Data Table Volumes'!$B$1-G59356,"NA")</f>
        <v>NA</v>
      </c>
    </row>
    <row r="59357" spans="17:17">
      <c r="Q59357" s="32" t="str">
        <f>IF(I59357="OUTSTANDING",'Data Table Volumes'!$B$1-G59357,"NA")</f>
        <v>NA</v>
      </c>
    </row>
    <row r="59358" spans="17:17">
      <c r="Q59358" s="32" t="str">
        <f>IF(I59358="OUTSTANDING",'Data Table Volumes'!$B$1-G59358,"NA")</f>
        <v>NA</v>
      </c>
    </row>
    <row r="59359" spans="17:17">
      <c r="Q59359" s="32" t="str">
        <f>IF(I59359="OUTSTANDING",'Data Table Volumes'!$B$1-G59359,"NA")</f>
        <v>NA</v>
      </c>
    </row>
    <row r="59360" spans="17:17">
      <c r="Q59360" s="32" t="str">
        <f>IF(I59360="OUTSTANDING",'Data Table Volumes'!$B$1-G59360,"NA")</f>
        <v>NA</v>
      </c>
    </row>
    <row r="59361" spans="17:17">
      <c r="Q59361" s="32" t="str">
        <f>IF(I59361="OUTSTANDING",'Data Table Volumes'!$B$1-G59361,"NA")</f>
        <v>NA</v>
      </c>
    </row>
    <row r="59362" spans="17:17">
      <c r="Q59362" s="32" t="str">
        <f>IF(I59362="OUTSTANDING",'Data Table Volumes'!$B$1-G59362,"NA")</f>
        <v>NA</v>
      </c>
    </row>
    <row r="59363" spans="17:17">
      <c r="Q59363" s="32" t="str">
        <f>IF(I59363="OUTSTANDING",'Data Table Volumes'!$B$1-G59363,"NA")</f>
        <v>NA</v>
      </c>
    </row>
    <row r="59364" spans="17:17">
      <c r="Q59364" s="32" t="str">
        <f>IF(I59364="OUTSTANDING",'Data Table Volumes'!$B$1-G59364,"NA")</f>
        <v>NA</v>
      </c>
    </row>
    <row r="59365" spans="17:17">
      <c r="Q59365" s="32" t="str">
        <f>IF(I59365="OUTSTANDING",'Data Table Volumes'!$B$1-G59365,"NA")</f>
        <v>NA</v>
      </c>
    </row>
    <row r="59366" spans="17:17">
      <c r="Q59366" s="32" t="str">
        <f>IF(I59366="OUTSTANDING",'Data Table Volumes'!$B$1-G59366,"NA")</f>
        <v>NA</v>
      </c>
    </row>
    <row r="59367" spans="17:17">
      <c r="Q59367" s="32" t="str">
        <f>IF(I59367="OUTSTANDING",'Data Table Volumes'!$B$1-G59367,"NA")</f>
        <v>NA</v>
      </c>
    </row>
    <row r="59368" spans="17:17">
      <c r="Q59368" s="32" t="str">
        <f>IF(I59368="OUTSTANDING",'Data Table Volumes'!$B$1-G59368,"NA")</f>
        <v>NA</v>
      </c>
    </row>
    <row r="59369" spans="17:17">
      <c r="Q59369" s="32" t="str">
        <f>IF(I59369="OUTSTANDING",'Data Table Volumes'!$B$1-G59369,"NA")</f>
        <v>NA</v>
      </c>
    </row>
    <row r="59370" spans="17:17">
      <c r="Q59370" s="32" t="str">
        <f>IF(I59370="OUTSTANDING",'Data Table Volumes'!$B$1-G59370,"NA")</f>
        <v>NA</v>
      </c>
    </row>
    <row r="59371" spans="17:17">
      <c r="Q59371" s="32" t="str">
        <f>IF(I59371="OUTSTANDING",'Data Table Volumes'!$B$1-G59371,"NA")</f>
        <v>NA</v>
      </c>
    </row>
    <row r="59372" spans="17:17">
      <c r="Q59372" s="32" t="str">
        <f>IF(I59372="OUTSTANDING",'Data Table Volumes'!$B$1-G59372,"NA")</f>
        <v>NA</v>
      </c>
    </row>
    <row r="59373" spans="17:17">
      <c r="Q59373" s="32" t="str">
        <f>IF(I59373="OUTSTANDING",'Data Table Volumes'!$B$1-G59373,"NA")</f>
        <v>NA</v>
      </c>
    </row>
    <row r="59374" spans="17:17">
      <c r="Q59374" s="32" t="str">
        <f>IF(I59374="OUTSTANDING",'Data Table Volumes'!$B$1-G59374,"NA")</f>
        <v>NA</v>
      </c>
    </row>
    <row r="59375" spans="17:17">
      <c r="Q59375" s="32" t="str">
        <f>IF(I59375="OUTSTANDING",'Data Table Volumes'!$B$1-G59375,"NA")</f>
        <v>NA</v>
      </c>
    </row>
    <row r="59376" spans="17:17">
      <c r="Q59376" s="32" t="str">
        <f>IF(I59376="OUTSTANDING",'Data Table Volumes'!$B$1-G59376,"NA")</f>
        <v>NA</v>
      </c>
    </row>
    <row r="59377" spans="17:17">
      <c r="Q59377" s="32" t="str">
        <f>IF(I59377="OUTSTANDING",'Data Table Volumes'!$B$1-G59377,"NA")</f>
        <v>NA</v>
      </c>
    </row>
    <row r="59378" spans="17:17">
      <c r="Q59378" s="32" t="str">
        <f>IF(I59378="OUTSTANDING",'Data Table Volumes'!$B$1-G59378,"NA")</f>
        <v>NA</v>
      </c>
    </row>
    <row r="59379" spans="17:17">
      <c r="Q59379" s="32" t="str">
        <f>IF(I59379="OUTSTANDING",'Data Table Volumes'!$B$1-G59379,"NA")</f>
        <v>NA</v>
      </c>
    </row>
    <row r="59380" spans="17:17">
      <c r="Q59380" s="32" t="str">
        <f>IF(I59380="OUTSTANDING",'Data Table Volumes'!$B$1-G59380,"NA")</f>
        <v>NA</v>
      </c>
    </row>
    <row r="59381" spans="17:17">
      <c r="Q59381" s="32" t="str">
        <f>IF(I59381="OUTSTANDING",'Data Table Volumes'!$B$1-G59381,"NA")</f>
        <v>NA</v>
      </c>
    </row>
    <row r="59382" spans="17:17">
      <c r="Q59382" s="32" t="str">
        <f>IF(I59382="OUTSTANDING",'Data Table Volumes'!$B$1-G59382,"NA")</f>
        <v>NA</v>
      </c>
    </row>
    <row r="59383" spans="17:17">
      <c r="Q59383" s="32" t="str">
        <f>IF(I59383="OUTSTANDING",'Data Table Volumes'!$B$1-G59383,"NA")</f>
        <v>NA</v>
      </c>
    </row>
    <row r="59384" spans="17:17">
      <c r="Q59384" s="32" t="str">
        <f>IF(I59384="OUTSTANDING",'Data Table Volumes'!$B$1-G59384,"NA")</f>
        <v>NA</v>
      </c>
    </row>
    <row r="59385" spans="17:17">
      <c r="Q59385" s="32" t="str">
        <f>IF(I59385="OUTSTANDING",'Data Table Volumes'!$B$1-G59385,"NA")</f>
        <v>NA</v>
      </c>
    </row>
    <row r="59386" spans="17:17">
      <c r="Q59386" s="32" t="str">
        <f>IF(I59386="OUTSTANDING",'Data Table Volumes'!$B$1-G59386,"NA")</f>
        <v>NA</v>
      </c>
    </row>
    <row r="59387" spans="17:17">
      <c r="Q59387" s="32" t="str">
        <f>IF(I59387="OUTSTANDING",'Data Table Volumes'!$B$1-G59387,"NA")</f>
        <v>NA</v>
      </c>
    </row>
    <row r="59388" spans="17:17">
      <c r="Q59388" s="32" t="str">
        <f>IF(I59388="OUTSTANDING",'Data Table Volumes'!$B$1-G59388,"NA")</f>
        <v>NA</v>
      </c>
    </row>
    <row r="59389" spans="17:17">
      <c r="Q59389" s="32" t="str">
        <f>IF(I59389="OUTSTANDING",'Data Table Volumes'!$B$1-G59389,"NA")</f>
        <v>NA</v>
      </c>
    </row>
    <row r="59390" spans="17:17">
      <c r="Q59390" s="32" t="str">
        <f>IF(I59390="OUTSTANDING",'Data Table Volumes'!$B$1-G59390,"NA")</f>
        <v>NA</v>
      </c>
    </row>
    <row r="59391" spans="17:17">
      <c r="Q59391" s="32" t="str">
        <f>IF(I59391="OUTSTANDING",'Data Table Volumes'!$B$1-G59391,"NA")</f>
        <v>NA</v>
      </c>
    </row>
    <row r="59392" spans="17:17">
      <c r="Q59392" s="32" t="str">
        <f>IF(I59392="OUTSTANDING",'Data Table Volumes'!$B$1-G59392,"NA")</f>
        <v>NA</v>
      </c>
    </row>
    <row r="59393" spans="17:17">
      <c r="Q59393" s="32" t="str">
        <f>IF(I59393="OUTSTANDING",'Data Table Volumes'!$B$1-G59393,"NA")</f>
        <v>NA</v>
      </c>
    </row>
    <row r="59394" spans="17:17">
      <c r="Q59394" s="32" t="str">
        <f>IF(I59394="OUTSTANDING",'Data Table Volumes'!$B$1-G59394,"NA")</f>
        <v>NA</v>
      </c>
    </row>
    <row r="59395" spans="17:17">
      <c r="Q59395" s="32" t="str">
        <f>IF(I59395="OUTSTANDING",'Data Table Volumes'!$B$1-G59395,"NA")</f>
        <v>NA</v>
      </c>
    </row>
    <row r="59396" spans="17:17">
      <c r="Q59396" s="32" t="str">
        <f>IF(I59396="OUTSTANDING",'Data Table Volumes'!$B$1-G59396,"NA")</f>
        <v>NA</v>
      </c>
    </row>
    <row r="59397" spans="17:17">
      <c r="Q59397" s="32" t="str">
        <f>IF(I59397="OUTSTANDING",'Data Table Volumes'!$B$1-G59397,"NA")</f>
        <v>NA</v>
      </c>
    </row>
    <row r="59398" spans="17:17">
      <c r="Q59398" s="32" t="str">
        <f>IF(I59398="OUTSTANDING",'Data Table Volumes'!$B$1-G59398,"NA")</f>
        <v>NA</v>
      </c>
    </row>
    <row r="59399" spans="17:17">
      <c r="Q59399" s="32" t="str">
        <f>IF(I59399="OUTSTANDING",'Data Table Volumes'!$B$1-G59399,"NA")</f>
        <v>NA</v>
      </c>
    </row>
    <row r="59400" spans="17:17">
      <c r="Q59400" s="32" t="str">
        <f>IF(I59400="OUTSTANDING",'Data Table Volumes'!$B$1-G59400,"NA")</f>
        <v>NA</v>
      </c>
    </row>
    <row r="59401" spans="17:17">
      <c r="Q59401" s="32" t="str">
        <f>IF(I59401="OUTSTANDING",'Data Table Volumes'!$B$1-G59401,"NA")</f>
        <v>NA</v>
      </c>
    </row>
    <row r="59402" spans="17:17">
      <c r="Q59402" s="32" t="str">
        <f>IF(I59402="OUTSTANDING",'Data Table Volumes'!$B$1-G59402,"NA")</f>
        <v>NA</v>
      </c>
    </row>
    <row r="59403" spans="17:17">
      <c r="Q59403" s="32" t="str">
        <f>IF(I59403="OUTSTANDING",'Data Table Volumes'!$B$1-G59403,"NA")</f>
        <v>NA</v>
      </c>
    </row>
    <row r="59404" spans="17:17">
      <c r="Q59404" s="32" t="str">
        <f>IF(I59404="OUTSTANDING",'Data Table Volumes'!$B$1-G59404,"NA")</f>
        <v>NA</v>
      </c>
    </row>
    <row r="59405" spans="17:17">
      <c r="Q59405" s="32" t="str">
        <f>IF(I59405="OUTSTANDING",'Data Table Volumes'!$B$1-G59405,"NA")</f>
        <v>NA</v>
      </c>
    </row>
    <row r="59406" spans="17:17">
      <c r="Q59406" s="32" t="str">
        <f>IF(I59406="OUTSTANDING",'Data Table Volumes'!$B$1-G59406,"NA")</f>
        <v>NA</v>
      </c>
    </row>
    <row r="59407" spans="17:17">
      <c r="Q59407" s="32" t="str">
        <f>IF(I59407="OUTSTANDING",'Data Table Volumes'!$B$1-G59407,"NA")</f>
        <v>NA</v>
      </c>
    </row>
    <row r="59408" spans="17:17">
      <c r="Q59408" s="32" t="str">
        <f>IF(I59408="OUTSTANDING",'Data Table Volumes'!$B$1-G59408,"NA")</f>
        <v>NA</v>
      </c>
    </row>
    <row r="59409" spans="17:17">
      <c r="Q59409" s="32" t="str">
        <f>IF(I59409="OUTSTANDING",'Data Table Volumes'!$B$1-G59409,"NA")</f>
        <v>NA</v>
      </c>
    </row>
    <row r="59410" spans="17:17">
      <c r="Q59410" s="32" t="str">
        <f>IF(I59410="OUTSTANDING",'Data Table Volumes'!$B$1-G59410,"NA")</f>
        <v>NA</v>
      </c>
    </row>
    <row r="59411" spans="17:17">
      <c r="Q59411" s="32" t="str">
        <f>IF(I59411="OUTSTANDING",'Data Table Volumes'!$B$1-G59411,"NA")</f>
        <v>NA</v>
      </c>
    </row>
    <row r="59412" spans="17:17">
      <c r="Q59412" s="32" t="str">
        <f>IF(I59412="OUTSTANDING",'Data Table Volumes'!$B$1-G59412,"NA")</f>
        <v>NA</v>
      </c>
    </row>
    <row r="59413" spans="17:17">
      <c r="Q59413" s="32" t="str">
        <f>IF(I59413="OUTSTANDING",'Data Table Volumes'!$B$1-G59413,"NA")</f>
        <v>NA</v>
      </c>
    </row>
    <row r="59414" spans="17:17">
      <c r="Q59414" s="32" t="str">
        <f>IF(I59414="OUTSTANDING",'Data Table Volumes'!$B$1-G59414,"NA")</f>
        <v>NA</v>
      </c>
    </row>
    <row r="59415" spans="17:17">
      <c r="Q59415" s="32" t="str">
        <f>IF(I59415="OUTSTANDING",'Data Table Volumes'!$B$1-G59415,"NA")</f>
        <v>NA</v>
      </c>
    </row>
    <row r="59416" spans="17:17">
      <c r="Q59416" s="32" t="str">
        <f>IF(I59416="OUTSTANDING",'Data Table Volumes'!$B$1-G59416,"NA")</f>
        <v>NA</v>
      </c>
    </row>
    <row r="59417" spans="17:17">
      <c r="Q59417" s="32" t="str">
        <f>IF(I59417="OUTSTANDING",'Data Table Volumes'!$B$1-G59417,"NA")</f>
        <v>NA</v>
      </c>
    </row>
    <row r="59418" spans="17:17">
      <c r="Q59418" s="32" t="str">
        <f>IF(I59418="OUTSTANDING",'Data Table Volumes'!$B$1-G59418,"NA")</f>
        <v>NA</v>
      </c>
    </row>
    <row r="59419" spans="17:17">
      <c r="Q59419" s="32" t="str">
        <f>IF(I59419="OUTSTANDING",'Data Table Volumes'!$B$1-G59419,"NA")</f>
        <v>NA</v>
      </c>
    </row>
    <row r="59420" spans="17:17">
      <c r="Q59420" s="32" t="str">
        <f>IF(I59420="OUTSTANDING",'Data Table Volumes'!$B$1-G59420,"NA")</f>
        <v>NA</v>
      </c>
    </row>
    <row r="59421" spans="17:17">
      <c r="Q59421" s="32" t="str">
        <f>IF(I59421="OUTSTANDING",'Data Table Volumes'!$B$1-G59421,"NA")</f>
        <v>NA</v>
      </c>
    </row>
    <row r="59422" spans="17:17">
      <c r="Q59422" s="32" t="str">
        <f>IF(I59422="OUTSTANDING",'Data Table Volumes'!$B$1-G59422,"NA")</f>
        <v>NA</v>
      </c>
    </row>
    <row r="59423" spans="17:17">
      <c r="Q59423" s="32" t="str">
        <f>IF(I59423="OUTSTANDING",'Data Table Volumes'!$B$1-G59423,"NA")</f>
        <v>NA</v>
      </c>
    </row>
    <row r="59424" spans="17:17">
      <c r="Q59424" s="32" t="str">
        <f>IF(I59424="OUTSTANDING",'Data Table Volumes'!$B$1-G59424,"NA")</f>
        <v>NA</v>
      </c>
    </row>
    <row r="59425" spans="17:17">
      <c r="Q59425" s="32" t="str">
        <f>IF(I59425="OUTSTANDING",'Data Table Volumes'!$B$1-G59425,"NA")</f>
        <v>NA</v>
      </c>
    </row>
    <row r="59426" spans="17:17">
      <c r="Q59426" s="32" t="str">
        <f>IF(I59426="OUTSTANDING",'Data Table Volumes'!$B$1-G59426,"NA")</f>
        <v>NA</v>
      </c>
    </row>
    <row r="59427" spans="17:17">
      <c r="Q59427" s="32" t="str">
        <f>IF(I59427="OUTSTANDING",'Data Table Volumes'!$B$1-G59427,"NA")</f>
        <v>NA</v>
      </c>
    </row>
    <row r="59428" spans="17:17">
      <c r="Q59428" s="32" t="str">
        <f>IF(I59428="OUTSTANDING",'Data Table Volumes'!$B$1-G59428,"NA")</f>
        <v>NA</v>
      </c>
    </row>
    <row r="59429" spans="17:17">
      <c r="Q59429" s="32" t="str">
        <f>IF(I59429="OUTSTANDING",'Data Table Volumes'!$B$1-G59429,"NA")</f>
        <v>NA</v>
      </c>
    </row>
    <row r="59430" spans="17:17">
      <c r="Q59430" s="32" t="str">
        <f>IF(I59430="OUTSTANDING",'Data Table Volumes'!$B$1-G59430,"NA")</f>
        <v>NA</v>
      </c>
    </row>
    <row r="59431" spans="17:17">
      <c r="Q59431" s="32" t="str">
        <f>IF(I59431="OUTSTANDING",'Data Table Volumes'!$B$1-G59431,"NA")</f>
        <v>NA</v>
      </c>
    </row>
    <row r="59432" spans="17:17">
      <c r="Q59432" s="32" t="str">
        <f>IF(I59432="OUTSTANDING",'Data Table Volumes'!$B$1-G59432,"NA")</f>
        <v>NA</v>
      </c>
    </row>
    <row r="59433" spans="17:17">
      <c r="Q59433" s="32" t="str">
        <f>IF(I59433="OUTSTANDING",'Data Table Volumes'!$B$1-G59433,"NA")</f>
        <v>NA</v>
      </c>
    </row>
    <row r="59434" spans="17:17">
      <c r="Q59434" s="32" t="str">
        <f>IF(I59434="OUTSTANDING",'Data Table Volumes'!$B$1-G59434,"NA")</f>
        <v>NA</v>
      </c>
    </row>
    <row r="59435" spans="17:17">
      <c r="Q59435" s="32" t="str">
        <f>IF(I59435="OUTSTANDING",'Data Table Volumes'!$B$1-G59435,"NA")</f>
        <v>NA</v>
      </c>
    </row>
    <row r="59436" spans="17:17">
      <c r="Q59436" s="32" t="str">
        <f>IF(I59436="OUTSTANDING",'Data Table Volumes'!$B$1-G59436,"NA")</f>
        <v>NA</v>
      </c>
    </row>
    <row r="59437" spans="17:17">
      <c r="Q59437" s="32" t="str">
        <f>IF(I59437="OUTSTANDING",'Data Table Volumes'!$B$1-G59437,"NA")</f>
        <v>NA</v>
      </c>
    </row>
    <row r="59438" spans="17:17">
      <c r="Q59438" s="32" t="str">
        <f>IF(I59438="OUTSTANDING",'Data Table Volumes'!$B$1-G59438,"NA")</f>
        <v>NA</v>
      </c>
    </row>
    <row r="59439" spans="17:17">
      <c r="Q59439" s="32" t="str">
        <f>IF(I59439="OUTSTANDING",'Data Table Volumes'!$B$1-G59439,"NA")</f>
        <v>NA</v>
      </c>
    </row>
    <row r="59440" spans="17:17">
      <c r="Q59440" s="32" t="str">
        <f>IF(I59440="OUTSTANDING",'Data Table Volumes'!$B$1-G59440,"NA")</f>
        <v>NA</v>
      </c>
    </row>
    <row r="59441" spans="17:17">
      <c r="Q59441" s="32" t="str">
        <f>IF(I59441="OUTSTANDING",'Data Table Volumes'!$B$1-G59441,"NA")</f>
        <v>NA</v>
      </c>
    </row>
    <row r="59442" spans="17:17">
      <c r="Q59442" s="32" t="str">
        <f>IF(I59442="OUTSTANDING",'Data Table Volumes'!$B$1-G59442,"NA")</f>
        <v>NA</v>
      </c>
    </row>
    <row r="59443" spans="17:17">
      <c r="Q59443" s="32" t="str">
        <f>IF(I59443="OUTSTANDING",'Data Table Volumes'!$B$1-G59443,"NA")</f>
        <v>NA</v>
      </c>
    </row>
    <row r="59444" spans="17:17">
      <c r="Q59444" s="32" t="str">
        <f>IF(I59444="OUTSTANDING",'Data Table Volumes'!$B$1-G59444,"NA")</f>
        <v>NA</v>
      </c>
    </row>
    <row r="59445" spans="17:17">
      <c r="Q59445" s="32" t="str">
        <f>IF(I59445="OUTSTANDING",'Data Table Volumes'!$B$1-G59445,"NA")</f>
        <v>NA</v>
      </c>
    </row>
    <row r="59446" spans="17:17">
      <c r="Q59446" s="32" t="str">
        <f>IF(I59446="OUTSTANDING",'Data Table Volumes'!$B$1-G59446,"NA")</f>
        <v>NA</v>
      </c>
    </row>
    <row r="59447" spans="17:17">
      <c r="Q59447" s="32" t="str">
        <f>IF(I59447="OUTSTANDING",'Data Table Volumes'!$B$1-G59447,"NA")</f>
        <v>NA</v>
      </c>
    </row>
    <row r="59448" spans="17:17">
      <c r="Q59448" s="32" t="str">
        <f>IF(I59448="OUTSTANDING",'Data Table Volumes'!$B$1-G59448,"NA")</f>
        <v>NA</v>
      </c>
    </row>
    <row r="59449" spans="17:17">
      <c r="Q59449" s="32" t="str">
        <f>IF(I59449="OUTSTANDING",'Data Table Volumes'!$B$1-G59449,"NA")</f>
        <v>NA</v>
      </c>
    </row>
    <row r="59450" spans="17:17">
      <c r="Q59450" s="32" t="str">
        <f>IF(I59450="OUTSTANDING",'Data Table Volumes'!$B$1-G59450,"NA")</f>
        <v>NA</v>
      </c>
    </row>
    <row r="59451" spans="17:17">
      <c r="Q59451" s="32" t="str">
        <f>IF(I59451="OUTSTANDING",'Data Table Volumes'!$B$1-G59451,"NA")</f>
        <v>NA</v>
      </c>
    </row>
    <row r="59452" spans="17:17">
      <c r="Q59452" s="32" t="str">
        <f>IF(I59452="OUTSTANDING",'Data Table Volumes'!$B$1-G59452,"NA")</f>
        <v>NA</v>
      </c>
    </row>
    <row r="59453" spans="17:17">
      <c r="Q59453" s="32" t="str">
        <f>IF(I59453="OUTSTANDING",'Data Table Volumes'!$B$1-G59453,"NA")</f>
        <v>NA</v>
      </c>
    </row>
    <row r="59454" spans="17:17">
      <c r="Q59454" s="32" t="str">
        <f>IF(I59454="OUTSTANDING",'Data Table Volumes'!$B$1-G59454,"NA")</f>
        <v>NA</v>
      </c>
    </row>
    <row r="59455" spans="17:17">
      <c r="Q59455" s="32" t="str">
        <f>IF(I59455="OUTSTANDING",'Data Table Volumes'!$B$1-G59455,"NA")</f>
        <v>NA</v>
      </c>
    </row>
    <row r="59456" spans="17:17">
      <c r="Q59456" s="32" t="str">
        <f>IF(I59456="OUTSTANDING",'Data Table Volumes'!$B$1-G59456,"NA")</f>
        <v>NA</v>
      </c>
    </row>
    <row r="59457" spans="17:17">
      <c r="Q59457" s="32" t="str">
        <f>IF(I59457="OUTSTANDING",'Data Table Volumes'!$B$1-G59457,"NA")</f>
        <v>NA</v>
      </c>
    </row>
    <row r="59458" spans="17:17">
      <c r="Q59458" s="32" t="str">
        <f>IF(I59458="OUTSTANDING",'Data Table Volumes'!$B$1-G59458,"NA")</f>
        <v>NA</v>
      </c>
    </row>
    <row r="59459" spans="17:17">
      <c r="Q59459" s="32" t="str">
        <f>IF(I59459="OUTSTANDING",'Data Table Volumes'!$B$1-G59459,"NA")</f>
        <v>NA</v>
      </c>
    </row>
    <row r="59460" spans="17:17">
      <c r="Q59460" s="32" t="str">
        <f>IF(I59460="OUTSTANDING",'Data Table Volumes'!$B$1-G59460,"NA")</f>
        <v>NA</v>
      </c>
    </row>
    <row r="59461" spans="17:17">
      <c r="Q59461" s="32" t="str">
        <f>IF(I59461="OUTSTANDING",'Data Table Volumes'!$B$1-G59461,"NA")</f>
        <v>NA</v>
      </c>
    </row>
    <row r="59462" spans="17:17">
      <c r="Q59462" s="32" t="str">
        <f>IF(I59462="OUTSTANDING",'Data Table Volumes'!$B$1-G59462,"NA")</f>
        <v>NA</v>
      </c>
    </row>
    <row r="59463" spans="17:17">
      <c r="Q59463" s="32" t="str">
        <f>IF(I59463="OUTSTANDING",'Data Table Volumes'!$B$1-G59463,"NA")</f>
        <v>NA</v>
      </c>
    </row>
    <row r="59464" spans="17:17">
      <c r="Q59464" s="32" t="str">
        <f>IF(I59464="OUTSTANDING",'Data Table Volumes'!$B$1-G59464,"NA")</f>
        <v>NA</v>
      </c>
    </row>
    <row r="59465" spans="17:17">
      <c r="Q59465" s="32" t="str">
        <f>IF(I59465="OUTSTANDING",'Data Table Volumes'!$B$1-G59465,"NA")</f>
        <v>NA</v>
      </c>
    </row>
    <row r="59466" spans="17:17">
      <c r="Q59466" s="32" t="str">
        <f>IF(I59466="OUTSTANDING",'Data Table Volumes'!$B$1-G59466,"NA")</f>
        <v>NA</v>
      </c>
    </row>
    <row r="59467" spans="17:17">
      <c r="Q59467" s="32" t="str">
        <f>IF(I59467="OUTSTANDING",'Data Table Volumes'!$B$1-G59467,"NA")</f>
        <v>NA</v>
      </c>
    </row>
    <row r="59468" spans="17:17">
      <c r="Q59468" s="32" t="str">
        <f>IF(I59468="OUTSTANDING",'Data Table Volumes'!$B$1-G59468,"NA")</f>
        <v>NA</v>
      </c>
    </row>
    <row r="59469" spans="17:17">
      <c r="Q59469" s="32" t="str">
        <f>IF(I59469="OUTSTANDING",'Data Table Volumes'!$B$1-G59469,"NA")</f>
        <v>NA</v>
      </c>
    </row>
    <row r="59470" spans="17:17">
      <c r="Q59470" s="32" t="str">
        <f>IF(I59470="OUTSTANDING",'Data Table Volumes'!$B$1-G59470,"NA")</f>
        <v>NA</v>
      </c>
    </row>
    <row r="59471" spans="17:17">
      <c r="Q59471" s="32" t="str">
        <f>IF(I59471="OUTSTANDING",'Data Table Volumes'!$B$1-G59471,"NA")</f>
        <v>NA</v>
      </c>
    </row>
    <row r="59472" spans="17:17">
      <c r="Q59472" s="32" t="str">
        <f>IF(I59472="OUTSTANDING",'Data Table Volumes'!$B$1-G59472,"NA")</f>
        <v>NA</v>
      </c>
    </row>
    <row r="59473" spans="17:17">
      <c r="Q59473" s="32" t="str">
        <f>IF(I59473="OUTSTANDING",'Data Table Volumes'!$B$1-G59473,"NA")</f>
        <v>NA</v>
      </c>
    </row>
    <row r="59474" spans="17:17">
      <c r="Q59474" s="32" t="str">
        <f>IF(I59474="OUTSTANDING",'Data Table Volumes'!$B$1-G59474,"NA")</f>
        <v>NA</v>
      </c>
    </row>
    <row r="59475" spans="17:17">
      <c r="Q59475" s="32" t="str">
        <f>IF(I59475="OUTSTANDING",'Data Table Volumes'!$B$1-G59475,"NA")</f>
        <v>NA</v>
      </c>
    </row>
    <row r="59476" spans="17:17">
      <c r="Q59476" s="32" t="str">
        <f>IF(I59476="OUTSTANDING",'Data Table Volumes'!$B$1-G59476,"NA")</f>
        <v>NA</v>
      </c>
    </row>
    <row r="59477" spans="17:17">
      <c r="Q59477" s="32" t="str">
        <f>IF(I59477="OUTSTANDING",'Data Table Volumes'!$B$1-G59477,"NA")</f>
        <v>NA</v>
      </c>
    </row>
    <row r="59478" spans="17:17">
      <c r="Q59478" s="32" t="str">
        <f>IF(I59478="OUTSTANDING",'Data Table Volumes'!$B$1-G59478,"NA")</f>
        <v>NA</v>
      </c>
    </row>
    <row r="59479" spans="17:17">
      <c r="Q59479" s="32" t="str">
        <f>IF(I59479="OUTSTANDING",'Data Table Volumes'!$B$1-G59479,"NA")</f>
        <v>NA</v>
      </c>
    </row>
    <row r="59480" spans="17:17">
      <c r="Q59480" s="32" t="str">
        <f>IF(I59480="OUTSTANDING",'Data Table Volumes'!$B$1-G59480,"NA")</f>
        <v>NA</v>
      </c>
    </row>
    <row r="59481" spans="17:17">
      <c r="Q59481" s="32" t="str">
        <f>IF(I59481="OUTSTANDING",'Data Table Volumes'!$B$1-G59481,"NA")</f>
        <v>NA</v>
      </c>
    </row>
    <row r="59482" spans="17:17">
      <c r="Q59482" s="32" t="str">
        <f>IF(I59482="OUTSTANDING",'Data Table Volumes'!$B$1-G59482,"NA")</f>
        <v>NA</v>
      </c>
    </row>
    <row r="59483" spans="17:17">
      <c r="Q59483" s="32" t="str">
        <f>IF(I59483="OUTSTANDING",'Data Table Volumes'!$B$1-G59483,"NA")</f>
        <v>NA</v>
      </c>
    </row>
    <row r="59484" spans="17:17">
      <c r="Q59484" s="32" t="str">
        <f>IF(I59484="OUTSTANDING",'Data Table Volumes'!$B$1-G59484,"NA")</f>
        <v>NA</v>
      </c>
    </row>
    <row r="59485" spans="17:17">
      <c r="Q59485" s="32" t="str">
        <f>IF(I59485="OUTSTANDING",'Data Table Volumes'!$B$1-G59485,"NA")</f>
        <v>NA</v>
      </c>
    </row>
    <row r="59486" spans="17:17">
      <c r="Q59486" s="32" t="str">
        <f>IF(I59486="OUTSTANDING",'Data Table Volumes'!$B$1-G59486,"NA")</f>
        <v>NA</v>
      </c>
    </row>
    <row r="59487" spans="17:17">
      <c r="Q59487" s="32" t="str">
        <f>IF(I59487="OUTSTANDING",'Data Table Volumes'!$B$1-G59487,"NA")</f>
        <v>NA</v>
      </c>
    </row>
    <row r="59488" spans="17:17">
      <c r="Q59488" s="32" t="str">
        <f>IF(I59488="OUTSTANDING",'Data Table Volumes'!$B$1-G59488,"NA")</f>
        <v>NA</v>
      </c>
    </row>
    <row r="59489" spans="17:17">
      <c r="Q59489" s="32" t="str">
        <f>IF(I59489="OUTSTANDING",'Data Table Volumes'!$B$1-G59489,"NA")</f>
        <v>NA</v>
      </c>
    </row>
    <row r="59490" spans="17:17">
      <c r="Q59490" s="32" t="str">
        <f>IF(I59490="OUTSTANDING",'Data Table Volumes'!$B$1-G59490,"NA")</f>
        <v>NA</v>
      </c>
    </row>
    <row r="59491" spans="17:17">
      <c r="Q59491" s="32" t="str">
        <f>IF(I59491="OUTSTANDING",'Data Table Volumes'!$B$1-G59491,"NA")</f>
        <v>NA</v>
      </c>
    </row>
    <row r="59492" spans="17:17">
      <c r="Q59492" s="32" t="str">
        <f>IF(I59492="OUTSTANDING",'Data Table Volumes'!$B$1-G59492,"NA")</f>
        <v>NA</v>
      </c>
    </row>
    <row r="59493" spans="17:17">
      <c r="Q59493" s="32" t="str">
        <f>IF(I59493="OUTSTANDING",'Data Table Volumes'!$B$1-G59493,"NA")</f>
        <v>NA</v>
      </c>
    </row>
    <row r="59494" spans="17:17">
      <c r="Q59494" s="32" t="str">
        <f>IF(I59494="OUTSTANDING",'Data Table Volumes'!$B$1-G59494,"NA")</f>
        <v>NA</v>
      </c>
    </row>
    <row r="59495" spans="17:17">
      <c r="Q59495" s="32" t="str">
        <f>IF(I59495="OUTSTANDING",'Data Table Volumes'!$B$1-G59495,"NA")</f>
        <v>NA</v>
      </c>
    </row>
    <row r="59496" spans="17:17">
      <c r="Q59496" s="32" t="str">
        <f>IF(I59496="OUTSTANDING",'Data Table Volumes'!$B$1-G59496,"NA")</f>
        <v>NA</v>
      </c>
    </row>
    <row r="59497" spans="17:17">
      <c r="Q59497" s="32" t="str">
        <f>IF(I59497="OUTSTANDING",'Data Table Volumes'!$B$1-G59497,"NA")</f>
        <v>NA</v>
      </c>
    </row>
    <row r="59498" spans="17:17">
      <c r="Q59498" s="32" t="str">
        <f>IF(I59498="OUTSTANDING",'Data Table Volumes'!$B$1-G59498,"NA")</f>
        <v>NA</v>
      </c>
    </row>
    <row r="59499" spans="17:17">
      <c r="Q59499" s="32" t="str">
        <f>IF(I59499="OUTSTANDING",'Data Table Volumes'!$B$1-G59499,"NA")</f>
        <v>NA</v>
      </c>
    </row>
    <row r="59500" spans="17:17">
      <c r="Q59500" s="32" t="str">
        <f>IF(I59500="OUTSTANDING",'Data Table Volumes'!$B$1-G59500,"NA")</f>
        <v>NA</v>
      </c>
    </row>
    <row r="59501" spans="17:17">
      <c r="Q59501" s="32" t="str">
        <f>IF(I59501="OUTSTANDING",'Data Table Volumes'!$B$1-G59501,"NA")</f>
        <v>NA</v>
      </c>
    </row>
    <row r="59502" spans="17:17">
      <c r="Q59502" s="32" t="str">
        <f>IF(I59502="OUTSTANDING",'Data Table Volumes'!$B$1-G59502,"NA")</f>
        <v>NA</v>
      </c>
    </row>
    <row r="59503" spans="17:17">
      <c r="Q59503" s="32" t="str">
        <f>IF(I59503="OUTSTANDING",'Data Table Volumes'!$B$1-G59503,"NA")</f>
        <v>NA</v>
      </c>
    </row>
    <row r="59504" spans="17:17">
      <c r="Q59504" s="32" t="str">
        <f>IF(I59504="OUTSTANDING",'Data Table Volumes'!$B$1-G59504,"NA")</f>
        <v>NA</v>
      </c>
    </row>
    <row r="59505" spans="17:17">
      <c r="Q59505" s="32" t="str">
        <f>IF(I59505="OUTSTANDING",'Data Table Volumes'!$B$1-G59505,"NA")</f>
        <v>NA</v>
      </c>
    </row>
    <row r="59506" spans="17:17">
      <c r="Q59506" s="32" t="str">
        <f>IF(I59506="OUTSTANDING",'Data Table Volumes'!$B$1-G59506,"NA")</f>
        <v>NA</v>
      </c>
    </row>
    <row r="59507" spans="17:17">
      <c r="Q59507" s="32" t="str">
        <f>IF(I59507="OUTSTANDING",'Data Table Volumes'!$B$1-G59507,"NA")</f>
        <v>NA</v>
      </c>
    </row>
    <row r="59508" spans="17:17">
      <c r="Q59508" s="32" t="str">
        <f>IF(I59508="OUTSTANDING",'Data Table Volumes'!$B$1-G59508,"NA")</f>
        <v>NA</v>
      </c>
    </row>
    <row r="59509" spans="17:17">
      <c r="Q59509" s="32" t="str">
        <f>IF(I59509="OUTSTANDING",'Data Table Volumes'!$B$1-G59509,"NA")</f>
        <v>NA</v>
      </c>
    </row>
    <row r="59510" spans="17:17">
      <c r="Q59510" s="32" t="str">
        <f>IF(I59510="OUTSTANDING",'Data Table Volumes'!$B$1-G59510,"NA")</f>
        <v>NA</v>
      </c>
    </row>
    <row r="59511" spans="17:17">
      <c r="Q59511" s="32" t="str">
        <f>IF(I59511="OUTSTANDING",'Data Table Volumes'!$B$1-G59511,"NA")</f>
        <v>NA</v>
      </c>
    </row>
    <row r="59512" spans="17:17">
      <c r="Q59512" s="32" t="str">
        <f>IF(I59512="OUTSTANDING",'Data Table Volumes'!$B$1-G59512,"NA")</f>
        <v>NA</v>
      </c>
    </row>
    <row r="59513" spans="17:17">
      <c r="Q59513" s="32" t="str">
        <f>IF(I59513="OUTSTANDING",'Data Table Volumes'!$B$1-G59513,"NA")</f>
        <v>NA</v>
      </c>
    </row>
    <row r="59514" spans="17:17">
      <c r="Q59514" s="32" t="str">
        <f>IF(I59514="OUTSTANDING",'Data Table Volumes'!$B$1-G59514,"NA")</f>
        <v>NA</v>
      </c>
    </row>
    <row r="59515" spans="17:17">
      <c r="Q59515" s="32" t="str">
        <f>IF(I59515="OUTSTANDING",'Data Table Volumes'!$B$1-G59515,"NA")</f>
        <v>NA</v>
      </c>
    </row>
    <row r="59516" spans="17:17">
      <c r="Q59516" s="32" t="str">
        <f>IF(I59516="OUTSTANDING",'Data Table Volumes'!$B$1-G59516,"NA")</f>
        <v>NA</v>
      </c>
    </row>
    <row r="59517" spans="17:17">
      <c r="Q59517" s="32" t="str">
        <f>IF(I59517="OUTSTANDING",'Data Table Volumes'!$B$1-G59517,"NA")</f>
        <v>NA</v>
      </c>
    </row>
    <row r="59518" spans="17:17">
      <c r="Q59518" s="32" t="str">
        <f>IF(I59518="OUTSTANDING",'Data Table Volumes'!$B$1-G59518,"NA")</f>
        <v>NA</v>
      </c>
    </row>
    <row r="59519" spans="17:17">
      <c r="Q59519" s="32" t="str">
        <f>IF(I59519="OUTSTANDING",'Data Table Volumes'!$B$1-G59519,"NA")</f>
        <v>NA</v>
      </c>
    </row>
    <row r="59520" spans="17:17">
      <c r="Q59520" s="32" t="str">
        <f>IF(I59520="OUTSTANDING",'Data Table Volumes'!$B$1-G59520,"NA")</f>
        <v>NA</v>
      </c>
    </row>
    <row r="59521" spans="17:17">
      <c r="Q59521" s="32" t="str">
        <f>IF(I59521="OUTSTANDING",'Data Table Volumes'!$B$1-G59521,"NA")</f>
        <v>NA</v>
      </c>
    </row>
    <row r="59522" spans="17:17">
      <c r="Q59522" s="32" t="str">
        <f>IF(I59522="OUTSTANDING",'Data Table Volumes'!$B$1-G59522,"NA")</f>
        <v>NA</v>
      </c>
    </row>
    <row r="59523" spans="17:17">
      <c r="Q59523" s="32" t="str">
        <f>IF(I59523="OUTSTANDING",'Data Table Volumes'!$B$1-G59523,"NA")</f>
        <v>NA</v>
      </c>
    </row>
    <row r="59524" spans="17:17">
      <c r="Q59524" s="32" t="str">
        <f>IF(I59524="OUTSTANDING",'Data Table Volumes'!$B$1-G59524,"NA")</f>
        <v>NA</v>
      </c>
    </row>
    <row r="59525" spans="17:17">
      <c r="Q59525" s="32" t="str">
        <f>IF(I59525="OUTSTANDING",'Data Table Volumes'!$B$1-G59525,"NA")</f>
        <v>NA</v>
      </c>
    </row>
    <row r="59526" spans="17:17">
      <c r="Q59526" s="32" t="str">
        <f>IF(I59526="OUTSTANDING",'Data Table Volumes'!$B$1-G59526,"NA")</f>
        <v>NA</v>
      </c>
    </row>
    <row r="59527" spans="17:17">
      <c r="Q59527" s="32" t="str">
        <f>IF(I59527="OUTSTANDING",'Data Table Volumes'!$B$1-G59527,"NA")</f>
        <v>NA</v>
      </c>
    </row>
    <row r="59528" spans="17:17">
      <c r="Q59528" s="32" t="str">
        <f>IF(I59528="OUTSTANDING",'Data Table Volumes'!$B$1-G59528,"NA")</f>
        <v>NA</v>
      </c>
    </row>
    <row r="59529" spans="17:17">
      <c r="Q59529" s="32" t="str">
        <f>IF(I59529="OUTSTANDING",'Data Table Volumes'!$B$1-G59529,"NA")</f>
        <v>NA</v>
      </c>
    </row>
    <row r="59530" spans="17:17">
      <c r="Q59530" s="32" t="str">
        <f>IF(I59530="OUTSTANDING",'Data Table Volumes'!$B$1-G59530,"NA")</f>
        <v>NA</v>
      </c>
    </row>
    <row r="59531" spans="17:17">
      <c r="Q59531" s="32" t="str">
        <f>IF(I59531="OUTSTANDING",'Data Table Volumes'!$B$1-G59531,"NA")</f>
        <v>NA</v>
      </c>
    </row>
    <row r="59532" spans="17:17">
      <c r="Q59532" s="32" t="str">
        <f>IF(I59532="OUTSTANDING",'Data Table Volumes'!$B$1-G59532,"NA")</f>
        <v>NA</v>
      </c>
    </row>
    <row r="59533" spans="17:17">
      <c r="Q59533" s="32" t="str">
        <f>IF(I59533="OUTSTANDING",'Data Table Volumes'!$B$1-G59533,"NA")</f>
        <v>NA</v>
      </c>
    </row>
    <row r="59534" spans="17:17">
      <c r="Q59534" s="32" t="str">
        <f>IF(I59534="OUTSTANDING",'Data Table Volumes'!$B$1-G59534,"NA")</f>
        <v>NA</v>
      </c>
    </row>
    <row r="59535" spans="17:17">
      <c r="Q59535" s="32" t="str">
        <f>IF(I59535="OUTSTANDING",'Data Table Volumes'!$B$1-G59535,"NA")</f>
        <v>NA</v>
      </c>
    </row>
    <row r="59536" spans="17:17">
      <c r="Q59536" s="32" t="str">
        <f>IF(I59536="OUTSTANDING",'Data Table Volumes'!$B$1-G59536,"NA")</f>
        <v>NA</v>
      </c>
    </row>
    <row r="59537" spans="17:17">
      <c r="Q59537" s="32" t="str">
        <f>IF(I59537="OUTSTANDING",'Data Table Volumes'!$B$1-G59537,"NA")</f>
        <v>NA</v>
      </c>
    </row>
    <row r="59538" spans="17:17">
      <c r="Q59538" s="32" t="str">
        <f>IF(I59538="OUTSTANDING",'Data Table Volumes'!$B$1-G59538,"NA")</f>
        <v>NA</v>
      </c>
    </row>
    <row r="59539" spans="17:17">
      <c r="Q59539" s="32" t="str">
        <f>IF(I59539="OUTSTANDING",'Data Table Volumes'!$B$1-G59539,"NA")</f>
        <v>NA</v>
      </c>
    </row>
    <row r="59540" spans="17:17">
      <c r="Q59540" s="32" t="str">
        <f>IF(I59540="OUTSTANDING",'Data Table Volumes'!$B$1-G59540,"NA")</f>
        <v>NA</v>
      </c>
    </row>
    <row r="59541" spans="17:17">
      <c r="Q59541" s="32" t="str">
        <f>IF(I59541="OUTSTANDING",'Data Table Volumes'!$B$1-G59541,"NA")</f>
        <v>NA</v>
      </c>
    </row>
    <row r="59542" spans="17:17">
      <c r="Q59542" s="32" t="str">
        <f>IF(I59542="OUTSTANDING",'Data Table Volumes'!$B$1-G59542,"NA")</f>
        <v>NA</v>
      </c>
    </row>
    <row r="59543" spans="17:17">
      <c r="Q59543" s="32" t="str">
        <f>IF(I59543="OUTSTANDING",'Data Table Volumes'!$B$1-G59543,"NA")</f>
        <v>NA</v>
      </c>
    </row>
    <row r="59544" spans="17:17">
      <c r="Q59544" s="32" t="str">
        <f>IF(I59544="OUTSTANDING",'Data Table Volumes'!$B$1-G59544,"NA")</f>
        <v>NA</v>
      </c>
    </row>
    <row r="59545" spans="17:17">
      <c r="Q59545" s="32" t="str">
        <f>IF(I59545="OUTSTANDING",'Data Table Volumes'!$B$1-G59545,"NA")</f>
        <v>NA</v>
      </c>
    </row>
    <row r="59546" spans="17:17">
      <c r="Q59546" s="32" t="str">
        <f>IF(I59546="OUTSTANDING",'Data Table Volumes'!$B$1-G59546,"NA")</f>
        <v>NA</v>
      </c>
    </row>
    <row r="59547" spans="17:17">
      <c r="Q59547" s="32" t="str">
        <f>IF(I59547="OUTSTANDING",'Data Table Volumes'!$B$1-G59547,"NA")</f>
        <v>NA</v>
      </c>
    </row>
    <row r="59548" spans="17:17">
      <c r="Q59548" s="32" t="str">
        <f>IF(I59548="OUTSTANDING",'Data Table Volumes'!$B$1-G59548,"NA")</f>
        <v>NA</v>
      </c>
    </row>
    <row r="59549" spans="17:17">
      <c r="Q59549" s="32" t="str">
        <f>IF(I59549="OUTSTANDING",'Data Table Volumes'!$B$1-G59549,"NA")</f>
        <v>NA</v>
      </c>
    </row>
    <row r="59550" spans="17:17">
      <c r="Q59550" s="32" t="str">
        <f>IF(I59550="OUTSTANDING",'Data Table Volumes'!$B$1-G59550,"NA")</f>
        <v>NA</v>
      </c>
    </row>
    <row r="59551" spans="17:17">
      <c r="Q59551" s="32" t="str">
        <f>IF(I59551="OUTSTANDING",'Data Table Volumes'!$B$1-G59551,"NA")</f>
        <v>NA</v>
      </c>
    </row>
    <row r="59552" spans="17:17">
      <c r="Q59552" s="32" t="str">
        <f>IF(I59552="OUTSTANDING",'Data Table Volumes'!$B$1-G59552,"NA")</f>
        <v>NA</v>
      </c>
    </row>
    <row r="59553" spans="17:17">
      <c r="Q59553" s="32" t="str">
        <f>IF(I59553="OUTSTANDING",'Data Table Volumes'!$B$1-G59553,"NA")</f>
        <v>NA</v>
      </c>
    </row>
    <row r="59554" spans="17:17">
      <c r="Q59554" s="32" t="str">
        <f>IF(I59554="OUTSTANDING",'Data Table Volumes'!$B$1-G59554,"NA")</f>
        <v>NA</v>
      </c>
    </row>
    <row r="59555" spans="17:17">
      <c r="Q59555" s="32" t="str">
        <f>IF(I59555="OUTSTANDING",'Data Table Volumes'!$B$1-G59555,"NA")</f>
        <v>NA</v>
      </c>
    </row>
    <row r="59556" spans="17:17">
      <c r="Q59556" s="32" t="str">
        <f>IF(I59556="OUTSTANDING",'Data Table Volumes'!$B$1-G59556,"NA")</f>
        <v>NA</v>
      </c>
    </row>
    <row r="59557" spans="17:17">
      <c r="Q59557" s="32" t="str">
        <f>IF(I59557="OUTSTANDING",'Data Table Volumes'!$B$1-G59557,"NA")</f>
        <v>NA</v>
      </c>
    </row>
    <row r="59558" spans="17:17">
      <c r="Q59558" s="32" t="str">
        <f>IF(I59558="OUTSTANDING",'Data Table Volumes'!$B$1-G59558,"NA")</f>
        <v>NA</v>
      </c>
    </row>
    <row r="59559" spans="17:17">
      <c r="Q59559" s="32" t="str">
        <f>IF(I59559="OUTSTANDING",'Data Table Volumes'!$B$1-G59559,"NA")</f>
        <v>NA</v>
      </c>
    </row>
    <row r="59560" spans="17:17">
      <c r="Q59560" s="32" t="str">
        <f>IF(I59560="OUTSTANDING",'Data Table Volumes'!$B$1-G59560,"NA")</f>
        <v>NA</v>
      </c>
    </row>
    <row r="59561" spans="17:17">
      <c r="Q59561" s="32" t="str">
        <f>IF(I59561="OUTSTANDING",'Data Table Volumes'!$B$1-G59561,"NA")</f>
        <v>NA</v>
      </c>
    </row>
    <row r="59562" spans="17:17">
      <c r="Q59562" s="32" t="str">
        <f>IF(I59562="OUTSTANDING",'Data Table Volumes'!$B$1-G59562,"NA")</f>
        <v>NA</v>
      </c>
    </row>
    <row r="59563" spans="17:17">
      <c r="Q59563" s="32" t="str">
        <f>IF(I59563="OUTSTANDING",'Data Table Volumes'!$B$1-G59563,"NA")</f>
        <v>NA</v>
      </c>
    </row>
    <row r="59564" spans="17:17">
      <c r="Q59564" s="32" t="str">
        <f>IF(I59564="OUTSTANDING",'Data Table Volumes'!$B$1-G59564,"NA")</f>
        <v>NA</v>
      </c>
    </row>
    <row r="59565" spans="17:17">
      <c r="Q59565" s="32" t="str">
        <f>IF(I59565="OUTSTANDING",'Data Table Volumes'!$B$1-G59565,"NA")</f>
        <v>NA</v>
      </c>
    </row>
    <row r="59566" spans="17:17">
      <c r="Q59566" s="32" t="str">
        <f>IF(I59566="OUTSTANDING",'Data Table Volumes'!$B$1-G59566,"NA")</f>
        <v>NA</v>
      </c>
    </row>
    <row r="59567" spans="17:17">
      <c r="Q59567" s="32" t="str">
        <f>IF(I59567="OUTSTANDING",'Data Table Volumes'!$B$1-G59567,"NA")</f>
        <v>NA</v>
      </c>
    </row>
    <row r="59568" spans="17:17">
      <c r="Q59568" s="32" t="str">
        <f>IF(I59568="OUTSTANDING",'Data Table Volumes'!$B$1-G59568,"NA")</f>
        <v>NA</v>
      </c>
    </row>
    <row r="59569" spans="17:17">
      <c r="Q59569" s="32" t="str">
        <f>IF(I59569="OUTSTANDING",'Data Table Volumes'!$B$1-G59569,"NA")</f>
        <v>NA</v>
      </c>
    </row>
    <row r="59570" spans="17:17">
      <c r="Q59570" s="32" t="str">
        <f>IF(I59570="OUTSTANDING",'Data Table Volumes'!$B$1-G59570,"NA")</f>
        <v>NA</v>
      </c>
    </row>
    <row r="59571" spans="17:17">
      <c r="Q59571" s="32" t="str">
        <f>IF(I59571="OUTSTANDING",'Data Table Volumes'!$B$1-G59571,"NA")</f>
        <v>NA</v>
      </c>
    </row>
    <row r="59572" spans="17:17">
      <c r="Q59572" s="32" t="str">
        <f>IF(I59572="OUTSTANDING",'Data Table Volumes'!$B$1-G59572,"NA")</f>
        <v>NA</v>
      </c>
    </row>
    <row r="59573" spans="17:17">
      <c r="Q59573" s="32" t="str">
        <f>IF(I59573="OUTSTANDING",'Data Table Volumes'!$B$1-G59573,"NA")</f>
        <v>NA</v>
      </c>
    </row>
    <row r="59574" spans="17:17">
      <c r="Q59574" s="32" t="str">
        <f>IF(I59574="OUTSTANDING",'Data Table Volumes'!$B$1-G59574,"NA")</f>
        <v>NA</v>
      </c>
    </row>
    <row r="59575" spans="17:17">
      <c r="Q59575" s="32" t="str">
        <f>IF(I59575="OUTSTANDING",'Data Table Volumes'!$B$1-G59575,"NA")</f>
        <v>NA</v>
      </c>
    </row>
    <row r="59576" spans="17:17">
      <c r="Q59576" s="32" t="str">
        <f>IF(I59576="OUTSTANDING",'Data Table Volumes'!$B$1-G59576,"NA")</f>
        <v>NA</v>
      </c>
    </row>
    <row r="59577" spans="17:17">
      <c r="Q59577" s="32" t="str">
        <f>IF(I59577="OUTSTANDING",'Data Table Volumes'!$B$1-G59577,"NA")</f>
        <v>NA</v>
      </c>
    </row>
    <row r="59578" spans="17:17">
      <c r="Q59578" s="32" t="str">
        <f>IF(I59578="OUTSTANDING",'Data Table Volumes'!$B$1-G59578,"NA")</f>
        <v>NA</v>
      </c>
    </row>
    <row r="59579" spans="17:17">
      <c r="Q59579" s="32" t="str">
        <f>IF(I59579="OUTSTANDING",'Data Table Volumes'!$B$1-G59579,"NA")</f>
        <v>NA</v>
      </c>
    </row>
    <row r="59580" spans="17:17">
      <c r="Q59580" s="32" t="str">
        <f>IF(I59580="OUTSTANDING",'Data Table Volumes'!$B$1-G59580,"NA")</f>
        <v>NA</v>
      </c>
    </row>
    <row r="59581" spans="17:17">
      <c r="Q59581" s="32" t="str">
        <f>IF(I59581="OUTSTANDING",'Data Table Volumes'!$B$1-G59581,"NA")</f>
        <v>NA</v>
      </c>
    </row>
    <row r="59582" spans="17:17">
      <c r="Q59582" s="32" t="str">
        <f>IF(I59582="OUTSTANDING",'Data Table Volumes'!$B$1-G59582,"NA")</f>
        <v>NA</v>
      </c>
    </row>
    <row r="59583" spans="17:17">
      <c r="Q59583" s="32" t="str">
        <f>IF(I59583="OUTSTANDING",'Data Table Volumes'!$B$1-G59583,"NA")</f>
        <v>NA</v>
      </c>
    </row>
    <row r="59584" spans="17:17">
      <c r="Q59584" s="32" t="str">
        <f>IF(I59584="OUTSTANDING",'Data Table Volumes'!$B$1-G59584,"NA")</f>
        <v>NA</v>
      </c>
    </row>
    <row r="59585" spans="17:17">
      <c r="Q59585" s="32" t="str">
        <f>IF(I59585="OUTSTANDING",'Data Table Volumes'!$B$1-G59585,"NA")</f>
        <v>NA</v>
      </c>
    </row>
    <row r="59586" spans="17:17">
      <c r="Q59586" s="32" t="str">
        <f>IF(I59586="OUTSTANDING",'Data Table Volumes'!$B$1-G59586,"NA")</f>
        <v>NA</v>
      </c>
    </row>
    <row r="59587" spans="17:17">
      <c r="Q59587" s="32" t="str">
        <f>IF(I59587="OUTSTANDING",'Data Table Volumes'!$B$1-G59587,"NA")</f>
        <v>NA</v>
      </c>
    </row>
    <row r="59588" spans="17:17">
      <c r="Q59588" s="32" t="str">
        <f>IF(I59588="OUTSTANDING",'Data Table Volumes'!$B$1-G59588,"NA")</f>
        <v>NA</v>
      </c>
    </row>
    <row r="59589" spans="17:17">
      <c r="Q59589" s="32" t="str">
        <f>IF(I59589="OUTSTANDING",'Data Table Volumes'!$B$1-G59589,"NA")</f>
        <v>NA</v>
      </c>
    </row>
    <row r="59590" spans="17:17">
      <c r="Q59590" s="32" t="str">
        <f>IF(I59590="OUTSTANDING",'Data Table Volumes'!$B$1-G59590,"NA")</f>
        <v>NA</v>
      </c>
    </row>
    <row r="59591" spans="17:17">
      <c r="Q59591" s="32" t="str">
        <f>IF(I59591="OUTSTANDING",'Data Table Volumes'!$B$1-G59591,"NA")</f>
        <v>NA</v>
      </c>
    </row>
    <row r="59592" spans="17:17">
      <c r="Q59592" s="32" t="str">
        <f>IF(I59592="OUTSTANDING",'Data Table Volumes'!$B$1-G59592,"NA")</f>
        <v>NA</v>
      </c>
    </row>
    <row r="59593" spans="17:17">
      <c r="Q59593" s="32" t="str">
        <f>IF(I59593="OUTSTANDING",'Data Table Volumes'!$B$1-G59593,"NA")</f>
        <v>NA</v>
      </c>
    </row>
    <row r="59594" spans="17:17">
      <c r="Q59594" s="32" t="str">
        <f>IF(I59594="OUTSTANDING",'Data Table Volumes'!$B$1-G59594,"NA")</f>
        <v>NA</v>
      </c>
    </row>
    <row r="59595" spans="17:17">
      <c r="Q59595" s="32" t="str">
        <f>IF(I59595="OUTSTANDING",'Data Table Volumes'!$B$1-G59595,"NA")</f>
        <v>NA</v>
      </c>
    </row>
    <row r="59596" spans="17:17">
      <c r="Q59596" s="32" t="str">
        <f>IF(I59596="OUTSTANDING",'Data Table Volumes'!$B$1-G59596,"NA")</f>
        <v>NA</v>
      </c>
    </row>
    <row r="59597" spans="17:17">
      <c r="Q59597" s="32" t="str">
        <f>IF(I59597="OUTSTANDING",'Data Table Volumes'!$B$1-G59597,"NA")</f>
        <v>NA</v>
      </c>
    </row>
    <row r="59598" spans="17:17">
      <c r="Q59598" s="32" t="str">
        <f>IF(I59598="OUTSTANDING",'Data Table Volumes'!$B$1-G59598,"NA")</f>
        <v>NA</v>
      </c>
    </row>
    <row r="59599" spans="17:17">
      <c r="Q59599" s="32" t="str">
        <f>IF(I59599="OUTSTANDING",'Data Table Volumes'!$B$1-G59599,"NA")</f>
        <v>NA</v>
      </c>
    </row>
    <row r="59600" spans="17:17">
      <c r="Q59600" s="32" t="str">
        <f>IF(I59600="OUTSTANDING",'Data Table Volumes'!$B$1-G59600,"NA")</f>
        <v>NA</v>
      </c>
    </row>
    <row r="59601" spans="17:17">
      <c r="Q59601" s="32" t="str">
        <f>IF(I59601="OUTSTANDING",'Data Table Volumes'!$B$1-G59601,"NA")</f>
        <v>NA</v>
      </c>
    </row>
    <row r="59602" spans="17:17">
      <c r="Q59602" s="32" t="str">
        <f>IF(I59602="OUTSTANDING",'Data Table Volumes'!$B$1-G59602,"NA")</f>
        <v>NA</v>
      </c>
    </row>
    <row r="59603" spans="17:17">
      <c r="Q59603" s="32" t="str">
        <f>IF(I59603="OUTSTANDING",'Data Table Volumes'!$B$1-G59603,"NA")</f>
        <v>NA</v>
      </c>
    </row>
    <row r="59604" spans="17:17">
      <c r="Q59604" s="32" t="str">
        <f>IF(I59604="OUTSTANDING",'Data Table Volumes'!$B$1-G59604,"NA")</f>
        <v>NA</v>
      </c>
    </row>
    <row r="59605" spans="17:17">
      <c r="Q59605" s="32" t="str">
        <f>IF(I59605="OUTSTANDING",'Data Table Volumes'!$B$1-G59605,"NA")</f>
        <v>NA</v>
      </c>
    </row>
    <row r="59606" spans="17:17">
      <c r="Q59606" s="32" t="str">
        <f>IF(I59606="OUTSTANDING",'Data Table Volumes'!$B$1-G59606,"NA")</f>
        <v>NA</v>
      </c>
    </row>
    <row r="59607" spans="17:17">
      <c r="Q59607" s="32" t="str">
        <f>IF(I59607="OUTSTANDING",'Data Table Volumes'!$B$1-G59607,"NA")</f>
        <v>NA</v>
      </c>
    </row>
    <row r="59608" spans="17:17">
      <c r="Q59608" s="32" t="str">
        <f>IF(I59608="OUTSTANDING",'Data Table Volumes'!$B$1-G59608,"NA")</f>
        <v>NA</v>
      </c>
    </row>
    <row r="59609" spans="17:17">
      <c r="Q59609" s="32" t="str">
        <f>IF(I59609="OUTSTANDING",'Data Table Volumes'!$B$1-G59609,"NA")</f>
        <v>NA</v>
      </c>
    </row>
    <row r="59610" spans="17:17">
      <c r="Q59610" s="32" t="str">
        <f>IF(I59610="OUTSTANDING",'Data Table Volumes'!$B$1-G59610,"NA")</f>
        <v>NA</v>
      </c>
    </row>
    <row r="59611" spans="17:17">
      <c r="Q59611" s="32" t="str">
        <f>IF(I59611="OUTSTANDING",'Data Table Volumes'!$B$1-G59611,"NA")</f>
        <v>NA</v>
      </c>
    </row>
    <row r="59612" spans="17:17">
      <c r="Q59612" s="32" t="str">
        <f>IF(I59612="OUTSTANDING",'Data Table Volumes'!$B$1-G59612,"NA")</f>
        <v>NA</v>
      </c>
    </row>
    <row r="59613" spans="17:17">
      <c r="Q59613" s="32" t="str">
        <f>IF(I59613="OUTSTANDING",'Data Table Volumes'!$B$1-G59613,"NA")</f>
        <v>NA</v>
      </c>
    </row>
    <row r="59614" spans="17:17">
      <c r="Q59614" s="32" t="str">
        <f>IF(I59614="OUTSTANDING",'Data Table Volumes'!$B$1-G59614,"NA")</f>
        <v>NA</v>
      </c>
    </row>
    <row r="59615" spans="17:17">
      <c r="Q59615" s="32" t="str">
        <f>IF(I59615="OUTSTANDING",'Data Table Volumes'!$B$1-G59615,"NA")</f>
        <v>NA</v>
      </c>
    </row>
    <row r="59616" spans="17:17">
      <c r="Q59616" s="32" t="str">
        <f>IF(I59616="OUTSTANDING",'Data Table Volumes'!$B$1-G59616,"NA")</f>
        <v>NA</v>
      </c>
    </row>
    <row r="59617" spans="17:17">
      <c r="Q59617" s="32" t="str">
        <f>IF(I59617="OUTSTANDING",'Data Table Volumes'!$B$1-G59617,"NA")</f>
        <v>NA</v>
      </c>
    </row>
    <row r="59618" spans="17:17">
      <c r="Q59618" s="32" t="str">
        <f>IF(I59618="OUTSTANDING",'Data Table Volumes'!$B$1-G59618,"NA")</f>
        <v>NA</v>
      </c>
    </row>
    <row r="59619" spans="17:17">
      <c r="Q59619" s="32" t="str">
        <f>IF(I59619="OUTSTANDING",'Data Table Volumes'!$B$1-G59619,"NA")</f>
        <v>NA</v>
      </c>
    </row>
    <row r="59620" spans="17:17">
      <c r="Q59620" s="32" t="str">
        <f>IF(I59620="OUTSTANDING",'Data Table Volumes'!$B$1-G59620,"NA")</f>
        <v>NA</v>
      </c>
    </row>
    <row r="59621" spans="17:17">
      <c r="Q59621" s="32" t="str">
        <f>IF(I59621="OUTSTANDING",'Data Table Volumes'!$B$1-G59621,"NA")</f>
        <v>NA</v>
      </c>
    </row>
    <row r="59622" spans="17:17">
      <c r="Q59622" s="32" t="str">
        <f>IF(I59622="OUTSTANDING",'Data Table Volumes'!$B$1-G59622,"NA")</f>
        <v>NA</v>
      </c>
    </row>
    <row r="59623" spans="17:17">
      <c r="Q59623" s="32" t="str">
        <f>IF(I59623="OUTSTANDING",'Data Table Volumes'!$B$1-G59623,"NA")</f>
        <v>NA</v>
      </c>
    </row>
    <row r="59624" spans="17:17">
      <c r="Q59624" s="32" t="str">
        <f>IF(I59624="OUTSTANDING",'Data Table Volumes'!$B$1-G59624,"NA")</f>
        <v>NA</v>
      </c>
    </row>
    <row r="59625" spans="17:17">
      <c r="Q59625" s="32" t="str">
        <f>IF(I59625="OUTSTANDING",'Data Table Volumes'!$B$1-G59625,"NA")</f>
        <v>NA</v>
      </c>
    </row>
    <row r="59626" spans="17:17">
      <c r="Q59626" s="32" t="str">
        <f>IF(I59626="OUTSTANDING",'Data Table Volumes'!$B$1-G59626,"NA")</f>
        <v>NA</v>
      </c>
    </row>
    <row r="59627" spans="17:17">
      <c r="Q59627" s="32" t="str">
        <f>IF(I59627="OUTSTANDING",'Data Table Volumes'!$B$1-G59627,"NA")</f>
        <v>NA</v>
      </c>
    </row>
    <row r="59628" spans="17:17">
      <c r="Q59628" s="32" t="str">
        <f>IF(I59628="OUTSTANDING",'Data Table Volumes'!$B$1-G59628,"NA")</f>
        <v>NA</v>
      </c>
    </row>
    <row r="59629" spans="17:17">
      <c r="Q59629" s="32" t="str">
        <f>IF(I59629="OUTSTANDING",'Data Table Volumes'!$B$1-G59629,"NA")</f>
        <v>NA</v>
      </c>
    </row>
    <row r="59630" spans="17:17">
      <c r="Q59630" s="32" t="str">
        <f>IF(I59630="OUTSTANDING",'Data Table Volumes'!$B$1-G59630,"NA")</f>
        <v>NA</v>
      </c>
    </row>
    <row r="59631" spans="17:17">
      <c r="Q59631" s="32" t="str">
        <f>IF(I59631="OUTSTANDING",'Data Table Volumes'!$B$1-G59631,"NA")</f>
        <v>NA</v>
      </c>
    </row>
    <row r="59632" spans="17:17">
      <c r="Q59632" s="32" t="str">
        <f>IF(I59632="OUTSTANDING",'Data Table Volumes'!$B$1-G59632,"NA")</f>
        <v>NA</v>
      </c>
    </row>
    <row r="59633" spans="17:17">
      <c r="Q59633" s="32" t="str">
        <f>IF(I59633="OUTSTANDING",'Data Table Volumes'!$B$1-G59633,"NA")</f>
        <v>NA</v>
      </c>
    </row>
    <row r="59634" spans="17:17">
      <c r="Q59634" s="32" t="str">
        <f>IF(I59634="OUTSTANDING",'Data Table Volumes'!$B$1-G59634,"NA")</f>
        <v>NA</v>
      </c>
    </row>
    <row r="59635" spans="17:17">
      <c r="Q59635" s="32" t="str">
        <f>IF(I59635="OUTSTANDING",'Data Table Volumes'!$B$1-G59635,"NA")</f>
        <v>NA</v>
      </c>
    </row>
    <row r="59636" spans="17:17">
      <c r="Q59636" s="32" t="str">
        <f>IF(I59636="OUTSTANDING",'Data Table Volumes'!$B$1-G59636,"NA")</f>
        <v>NA</v>
      </c>
    </row>
    <row r="59637" spans="17:17">
      <c r="Q59637" s="32" t="str">
        <f>IF(I59637="OUTSTANDING",'Data Table Volumes'!$B$1-G59637,"NA")</f>
        <v>NA</v>
      </c>
    </row>
    <row r="59638" spans="17:17">
      <c r="Q59638" s="32" t="str">
        <f>IF(I59638="OUTSTANDING",'Data Table Volumes'!$B$1-G59638,"NA")</f>
        <v>NA</v>
      </c>
    </row>
    <row r="59639" spans="17:17">
      <c r="Q59639" s="32" t="str">
        <f>IF(I59639="OUTSTANDING",'Data Table Volumes'!$B$1-G59639,"NA")</f>
        <v>NA</v>
      </c>
    </row>
    <row r="59640" spans="17:17">
      <c r="Q59640" s="32" t="str">
        <f>IF(I59640="OUTSTANDING",'Data Table Volumes'!$B$1-G59640,"NA")</f>
        <v>NA</v>
      </c>
    </row>
    <row r="59641" spans="17:17">
      <c r="Q59641" s="32" t="str">
        <f>IF(I59641="OUTSTANDING",'Data Table Volumes'!$B$1-G59641,"NA")</f>
        <v>NA</v>
      </c>
    </row>
    <row r="59642" spans="17:17">
      <c r="Q59642" s="32" t="str">
        <f>IF(I59642="OUTSTANDING",'Data Table Volumes'!$B$1-G59642,"NA")</f>
        <v>NA</v>
      </c>
    </row>
    <row r="59643" spans="17:17">
      <c r="Q59643" s="32" t="str">
        <f>IF(I59643="OUTSTANDING",'Data Table Volumes'!$B$1-G59643,"NA")</f>
        <v>NA</v>
      </c>
    </row>
    <row r="59644" spans="17:17">
      <c r="Q59644" s="32" t="str">
        <f>IF(I59644="OUTSTANDING",'Data Table Volumes'!$B$1-G59644,"NA")</f>
        <v>NA</v>
      </c>
    </row>
    <row r="59645" spans="17:17">
      <c r="Q59645" s="32" t="str">
        <f>IF(I59645="OUTSTANDING",'Data Table Volumes'!$B$1-G59645,"NA")</f>
        <v>NA</v>
      </c>
    </row>
    <row r="59646" spans="17:17">
      <c r="Q59646" s="32" t="str">
        <f>IF(I59646="OUTSTANDING",'Data Table Volumes'!$B$1-G59646,"NA")</f>
        <v>NA</v>
      </c>
    </row>
    <row r="59647" spans="17:17">
      <c r="Q59647" s="32" t="str">
        <f>IF(I59647="OUTSTANDING",'Data Table Volumes'!$B$1-G59647,"NA")</f>
        <v>NA</v>
      </c>
    </row>
    <row r="59648" spans="17:17">
      <c r="Q59648" s="32" t="str">
        <f>IF(I59648="OUTSTANDING",'Data Table Volumes'!$B$1-G59648,"NA")</f>
        <v>NA</v>
      </c>
    </row>
    <row r="59649" spans="17:17">
      <c r="Q59649" s="32" t="str">
        <f>IF(I59649="OUTSTANDING",'Data Table Volumes'!$B$1-G59649,"NA")</f>
        <v>NA</v>
      </c>
    </row>
    <row r="59650" spans="17:17">
      <c r="Q59650" s="32" t="str">
        <f>IF(I59650="OUTSTANDING",'Data Table Volumes'!$B$1-G59650,"NA")</f>
        <v>NA</v>
      </c>
    </row>
    <row r="59651" spans="17:17">
      <c r="Q59651" s="32" t="str">
        <f>IF(I59651="OUTSTANDING",'Data Table Volumes'!$B$1-G59651,"NA")</f>
        <v>NA</v>
      </c>
    </row>
    <row r="59652" spans="17:17">
      <c r="Q59652" s="32" t="str">
        <f>IF(I59652="OUTSTANDING",'Data Table Volumes'!$B$1-G59652,"NA")</f>
        <v>NA</v>
      </c>
    </row>
    <row r="59653" spans="17:17">
      <c r="Q59653" s="32" t="str">
        <f>IF(I59653="OUTSTANDING",'Data Table Volumes'!$B$1-G59653,"NA")</f>
        <v>NA</v>
      </c>
    </row>
    <row r="59654" spans="17:17">
      <c r="Q59654" s="32" t="str">
        <f>IF(I59654="OUTSTANDING",'Data Table Volumes'!$B$1-G59654,"NA")</f>
        <v>NA</v>
      </c>
    </row>
    <row r="59655" spans="17:17">
      <c r="Q59655" s="32" t="str">
        <f>IF(I59655="OUTSTANDING",'Data Table Volumes'!$B$1-G59655,"NA")</f>
        <v>NA</v>
      </c>
    </row>
    <row r="59656" spans="17:17">
      <c r="Q59656" s="32" t="str">
        <f>IF(I59656="OUTSTANDING",'Data Table Volumes'!$B$1-G59656,"NA")</f>
        <v>NA</v>
      </c>
    </row>
    <row r="59657" spans="17:17">
      <c r="Q59657" s="32" t="str">
        <f>IF(I59657="OUTSTANDING",'Data Table Volumes'!$B$1-G59657,"NA")</f>
        <v>NA</v>
      </c>
    </row>
    <row r="59658" spans="17:17">
      <c r="Q59658" s="32" t="str">
        <f>IF(I59658="OUTSTANDING",'Data Table Volumes'!$B$1-G59658,"NA")</f>
        <v>NA</v>
      </c>
    </row>
    <row r="59659" spans="17:17">
      <c r="Q59659" s="32" t="str">
        <f>IF(I59659="OUTSTANDING",'Data Table Volumes'!$B$1-G59659,"NA")</f>
        <v>NA</v>
      </c>
    </row>
    <row r="59660" spans="17:17">
      <c r="Q59660" s="32" t="str">
        <f>IF(I59660="OUTSTANDING",'Data Table Volumes'!$B$1-G59660,"NA")</f>
        <v>NA</v>
      </c>
    </row>
    <row r="59661" spans="17:17">
      <c r="Q59661" s="32" t="str">
        <f>IF(I59661="OUTSTANDING",'Data Table Volumes'!$B$1-G59661,"NA")</f>
        <v>NA</v>
      </c>
    </row>
    <row r="59662" spans="17:17">
      <c r="Q59662" s="32" t="str">
        <f>IF(I59662="OUTSTANDING",'Data Table Volumes'!$B$1-G59662,"NA")</f>
        <v>NA</v>
      </c>
    </row>
    <row r="59663" spans="17:17">
      <c r="Q59663" s="32" t="str">
        <f>IF(I59663="OUTSTANDING",'Data Table Volumes'!$B$1-G59663,"NA")</f>
        <v>NA</v>
      </c>
    </row>
    <row r="59664" spans="17:17">
      <c r="Q59664" s="32" t="str">
        <f>IF(I59664="OUTSTANDING",'Data Table Volumes'!$B$1-G59664,"NA")</f>
        <v>NA</v>
      </c>
    </row>
    <row r="59665" spans="17:17">
      <c r="Q59665" s="32" t="str">
        <f>IF(I59665="OUTSTANDING",'Data Table Volumes'!$B$1-G59665,"NA")</f>
        <v>NA</v>
      </c>
    </row>
    <row r="59666" spans="17:17">
      <c r="Q59666" s="32" t="str">
        <f>IF(I59666="OUTSTANDING",'Data Table Volumes'!$B$1-G59666,"NA")</f>
        <v>NA</v>
      </c>
    </row>
    <row r="59667" spans="17:17">
      <c r="Q59667" s="32" t="str">
        <f>IF(I59667="OUTSTANDING",'Data Table Volumes'!$B$1-G59667,"NA")</f>
        <v>NA</v>
      </c>
    </row>
    <row r="59668" spans="17:17">
      <c r="Q59668" s="32" t="str">
        <f>IF(I59668="OUTSTANDING",'Data Table Volumes'!$B$1-G59668,"NA")</f>
        <v>NA</v>
      </c>
    </row>
    <row r="59669" spans="17:17">
      <c r="Q59669" s="32" t="str">
        <f>IF(I59669="OUTSTANDING",'Data Table Volumes'!$B$1-G59669,"NA")</f>
        <v>NA</v>
      </c>
    </row>
    <row r="59670" spans="17:17">
      <c r="Q59670" s="32" t="str">
        <f>IF(I59670="OUTSTANDING",'Data Table Volumes'!$B$1-G59670,"NA")</f>
        <v>NA</v>
      </c>
    </row>
    <row r="59671" spans="17:17">
      <c r="Q59671" s="32" t="str">
        <f>IF(I59671="OUTSTANDING",'Data Table Volumes'!$B$1-G59671,"NA")</f>
        <v>NA</v>
      </c>
    </row>
    <row r="59672" spans="17:17">
      <c r="Q59672" s="32" t="str">
        <f>IF(I59672="OUTSTANDING",'Data Table Volumes'!$B$1-G59672,"NA")</f>
        <v>NA</v>
      </c>
    </row>
    <row r="59673" spans="17:17">
      <c r="Q59673" s="32" t="str">
        <f>IF(I59673="OUTSTANDING",'Data Table Volumes'!$B$1-G59673,"NA")</f>
        <v>NA</v>
      </c>
    </row>
    <row r="59674" spans="17:17">
      <c r="Q59674" s="32" t="str">
        <f>IF(I59674="OUTSTANDING",'Data Table Volumes'!$B$1-G59674,"NA")</f>
        <v>NA</v>
      </c>
    </row>
    <row r="59675" spans="17:17">
      <c r="Q59675" s="32" t="str">
        <f>IF(I59675="OUTSTANDING",'Data Table Volumes'!$B$1-G59675,"NA")</f>
        <v>NA</v>
      </c>
    </row>
    <row r="59676" spans="17:17">
      <c r="Q59676" s="32" t="str">
        <f>IF(I59676="OUTSTANDING",'Data Table Volumes'!$B$1-G59676,"NA")</f>
        <v>NA</v>
      </c>
    </row>
    <row r="59677" spans="17:17">
      <c r="Q59677" s="32" t="str">
        <f>IF(I59677="OUTSTANDING",'Data Table Volumes'!$B$1-G59677,"NA")</f>
        <v>NA</v>
      </c>
    </row>
    <row r="59678" spans="17:17">
      <c r="Q59678" s="32" t="str">
        <f>IF(I59678="OUTSTANDING",'Data Table Volumes'!$B$1-G59678,"NA")</f>
        <v>NA</v>
      </c>
    </row>
    <row r="59679" spans="17:17">
      <c r="Q59679" s="32" t="str">
        <f>IF(I59679="OUTSTANDING",'Data Table Volumes'!$B$1-G59679,"NA")</f>
        <v>NA</v>
      </c>
    </row>
    <row r="59680" spans="17:17">
      <c r="Q59680" s="32" t="str">
        <f>IF(I59680="OUTSTANDING",'Data Table Volumes'!$B$1-G59680,"NA")</f>
        <v>NA</v>
      </c>
    </row>
    <row r="59681" spans="17:17">
      <c r="Q59681" s="32" t="str">
        <f>IF(I59681="OUTSTANDING",'Data Table Volumes'!$B$1-G59681,"NA")</f>
        <v>NA</v>
      </c>
    </row>
    <row r="59682" spans="17:17">
      <c r="Q59682" s="32" t="str">
        <f>IF(I59682="OUTSTANDING",'Data Table Volumes'!$B$1-G59682,"NA")</f>
        <v>NA</v>
      </c>
    </row>
    <row r="59683" spans="17:17">
      <c r="Q59683" s="32" t="str">
        <f>IF(I59683="OUTSTANDING",'Data Table Volumes'!$B$1-G59683,"NA")</f>
        <v>NA</v>
      </c>
    </row>
    <row r="59684" spans="17:17">
      <c r="Q59684" s="32" t="str">
        <f>IF(I59684="OUTSTANDING",'Data Table Volumes'!$B$1-G59684,"NA")</f>
        <v>NA</v>
      </c>
    </row>
    <row r="59685" spans="17:17">
      <c r="Q59685" s="32" t="str">
        <f>IF(I59685="OUTSTANDING",'Data Table Volumes'!$B$1-G59685,"NA")</f>
        <v>NA</v>
      </c>
    </row>
    <row r="59686" spans="17:17">
      <c r="Q59686" s="32" t="str">
        <f>IF(I59686="OUTSTANDING",'Data Table Volumes'!$B$1-G59686,"NA")</f>
        <v>NA</v>
      </c>
    </row>
    <row r="59687" spans="17:17">
      <c r="Q59687" s="32" t="str">
        <f>IF(I59687="OUTSTANDING",'Data Table Volumes'!$B$1-G59687,"NA")</f>
        <v>NA</v>
      </c>
    </row>
    <row r="59688" spans="17:17">
      <c r="Q59688" s="32" t="str">
        <f>IF(I59688="OUTSTANDING",'Data Table Volumes'!$B$1-G59688,"NA")</f>
        <v>NA</v>
      </c>
    </row>
    <row r="59689" spans="17:17">
      <c r="Q59689" s="32" t="str">
        <f>IF(I59689="OUTSTANDING",'Data Table Volumes'!$B$1-G59689,"NA")</f>
        <v>NA</v>
      </c>
    </row>
    <row r="59690" spans="17:17">
      <c r="Q59690" s="32" t="str">
        <f>IF(I59690="OUTSTANDING",'Data Table Volumes'!$B$1-G59690,"NA")</f>
        <v>NA</v>
      </c>
    </row>
    <row r="59691" spans="17:17">
      <c r="Q59691" s="32" t="str">
        <f>IF(I59691="OUTSTANDING",'Data Table Volumes'!$B$1-G59691,"NA")</f>
        <v>NA</v>
      </c>
    </row>
    <row r="59692" spans="17:17">
      <c r="Q59692" s="32" t="str">
        <f>IF(I59692="OUTSTANDING",'Data Table Volumes'!$B$1-G59692,"NA")</f>
        <v>NA</v>
      </c>
    </row>
    <row r="59693" spans="17:17">
      <c r="Q59693" s="32" t="str">
        <f>IF(I59693="OUTSTANDING",'Data Table Volumes'!$B$1-G59693,"NA")</f>
        <v>NA</v>
      </c>
    </row>
    <row r="59694" spans="17:17">
      <c r="Q59694" s="32" t="str">
        <f>IF(I59694="OUTSTANDING",'Data Table Volumes'!$B$1-G59694,"NA")</f>
        <v>NA</v>
      </c>
    </row>
    <row r="59695" spans="17:17">
      <c r="Q59695" s="32" t="str">
        <f>IF(I59695="OUTSTANDING",'Data Table Volumes'!$B$1-G59695,"NA")</f>
        <v>NA</v>
      </c>
    </row>
    <row r="59696" spans="17:17">
      <c r="Q59696" s="32" t="str">
        <f>IF(I59696="OUTSTANDING",'Data Table Volumes'!$B$1-G59696,"NA")</f>
        <v>NA</v>
      </c>
    </row>
    <row r="59697" spans="17:17">
      <c r="Q59697" s="32" t="str">
        <f>IF(I59697="OUTSTANDING",'Data Table Volumes'!$B$1-G59697,"NA")</f>
        <v>NA</v>
      </c>
    </row>
    <row r="59698" spans="17:17">
      <c r="Q59698" s="32" t="str">
        <f>IF(I59698="OUTSTANDING",'Data Table Volumes'!$B$1-G59698,"NA")</f>
        <v>NA</v>
      </c>
    </row>
    <row r="59699" spans="17:17">
      <c r="Q59699" s="32" t="str">
        <f>IF(I59699="OUTSTANDING",'Data Table Volumes'!$B$1-G59699,"NA")</f>
        <v>NA</v>
      </c>
    </row>
    <row r="59700" spans="17:17">
      <c r="Q59700" s="32" t="str">
        <f>IF(I59700="OUTSTANDING",'Data Table Volumes'!$B$1-G59700,"NA")</f>
        <v>NA</v>
      </c>
    </row>
    <row r="59701" spans="17:17">
      <c r="Q59701" s="32" t="str">
        <f>IF(I59701="OUTSTANDING",'Data Table Volumes'!$B$1-G59701,"NA")</f>
        <v>NA</v>
      </c>
    </row>
    <row r="59702" spans="17:17">
      <c r="Q59702" s="32" t="str">
        <f>IF(I59702="OUTSTANDING",'Data Table Volumes'!$B$1-G59702,"NA")</f>
        <v>NA</v>
      </c>
    </row>
    <row r="59703" spans="17:17">
      <c r="Q59703" s="32" t="str">
        <f>IF(I59703="OUTSTANDING",'Data Table Volumes'!$B$1-G59703,"NA")</f>
        <v>NA</v>
      </c>
    </row>
    <row r="59704" spans="17:17">
      <c r="Q59704" s="32" t="str">
        <f>IF(I59704="OUTSTANDING",'Data Table Volumes'!$B$1-G59704,"NA")</f>
        <v>NA</v>
      </c>
    </row>
    <row r="59705" spans="17:17">
      <c r="Q59705" s="32" t="str">
        <f>IF(I59705="OUTSTANDING",'Data Table Volumes'!$B$1-G59705,"NA")</f>
        <v>NA</v>
      </c>
    </row>
    <row r="59706" spans="17:17">
      <c r="Q59706" s="32" t="str">
        <f>IF(I59706="OUTSTANDING",'Data Table Volumes'!$B$1-G59706,"NA")</f>
        <v>NA</v>
      </c>
    </row>
    <row r="59707" spans="17:17">
      <c r="Q59707" s="32" t="str">
        <f>IF(I59707="OUTSTANDING",'Data Table Volumes'!$B$1-G59707,"NA")</f>
        <v>NA</v>
      </c>
    </row>
    <row r="59708" spans="17:17">
      <c r="Q59708" s="32" t="str">
        <f>IF(I59708="OUTSTANDING",'Data Table Volumes'!$B$1-G59708,"NA")</f>
        <v>NA</v>
      </c>
    </row>
    <row r="59709" spans="17:17">
      <c r="Q59709" s="32" t="str">
        <f>IF(I59709="OUTSTANDING",'Data Table Volumes'!$B$1-G59709,"NA")</f>
        <v>NA</v>
      </c>
    </row>
    <row r="59710" spans="17:17">
      <c r="Q59710" s="32" t="str">
        <f>IF(I59710="OUTSTANDING",'Data Table Volumes'!$B$1-G59710,"NA")</f>
        <v>NA</v>
      </c>
    </row>
    <row r="59711" spans="17:17">
      <c r="Q59711" s="32" t="str">
        <f>IF(I59711="OUTSTANDING",'Data Table Volumes'!$B$1-G59711,"NA")</f>
        <v>NA</v>
      </c>
    </row>
    <row r="59712" spans="17:17">
      <c r="Q59712" s="32" t="str">
        <f>IF(I59712="OUTSTANDING",'Data Table Volumes'!$B$1-G59712,"NA")</f>
        <v>NA</v>
      </c>
    </row>
    <row r="59713" spans="17:17">
      <c r="Q59713" s="32" t="str">
        <f>IF(I59713="OUTSTANDING",'Data Table Volumes'!$B$1-G59713,"NA")</f>
        <v>NA</v>
      </c>
    </row>
    <row r="59714" spans="17:17">
      <c r="Q59714" s="32" t="str">
        <f>IF(I59714="OUTSTANDING",'Data Table Volumes'!$B$1-G59714,"NA")</f>
        <v>NA</v>
      </c>
    </row>
    <row r="59715" spans="17:17">
      <c r="Q59715" s="32" t="str">
        <f>IF(I59715="OUTSTANDING",'Data Table Volumes'!$B$1-G59715,"NA")</f>
        <v>NA</v>
      </c>
    </row>
    <row r="59716" spans="17:17">
      <c r="Q59716" s="32" t="str">
        <f>IF(I59716="OUTSTANDING",'Data Table Volumes'!$B$1-G59716,"NA")</f>
        <v>NA</v>
      </c>
    </row>
    <row r="59717" spans="17:17">
      <c r="Q59717" s="32" t="str">
        <f>IF(I59717="OUTSTANDING",'Data Table Volumes'!$B$1-G59717,"NA")</f>
        <v>NA</v>
      </c>
    </row>
    <row r="59718" spans="17:17">
      <c r="Q59718" s="32" t="str">
        <f>IF(I59718="OUTSTANDING",'Data Table Volumes'!$B$1-G59718,"NA")</f>
        <v>NA</v>
      </c>
    </row>
    <row r="59719" spans="17:17">
      <c r="Q59719" s="32" t="str">
        <f>IF(I59719="OUTSTANDING",'Data Table Volumes'!$B$1-G59719,"NA")</f>
        <v>NA</v>
      </c>
    </row>
    <row r="59720" spans="17:17">
      <c r="Q59720" s="32" t="str">
        <f>IF(I59720="OUTSTANDING",'Data Table Volumes'!$B$1-G59720,"NA")</f>
        <v>NA</v>
      </c>
    </row>
    <row r="59721" spans="17:17">
      <c r="Q59721" s="32" t="str">
        <f>IF(I59721="OUTSTANDING",'Data Table Volumes'!$B$1-G59721,"NA")</f>
        <v>NA</v>
      </c>
    </row>
    <row r="59722" spans="17:17">
      <c r="Q59722" s="32" t="str">
        <f>IF(I59722="OUTSTANDING",'Data Table Volumes'!$B$1-G59722,"NA")</f>
        <v>NA</v>
      </c>
    </row>
    <row r="59723" spans="17:17">
      <c r="Q59723" s="32" t="str">
        <f>IF(I59723="OUTSTANDING",'Data Table Volumes'!$B$1-G59723,"NA")</f>
        <v>NA</v>
      </c>
    </row>
    <row r="59724" spans="17:17">
      <c r="Q59724" s="32" t="str">
        <f>IF(I59724="OUTSTANDING",'Data Table Volumes'!$B$1-G59724,"NA")</f>
        <v>NA</v>
      </c>
    </row>
    <row r="59725" spans="17:17">
      <c r="Q59725" s="32" t="str">
        <f>IF(I59725="OUTSTANDING",'Data Table Volumes'!$B$1-G59725,"NA")</f>
        <v>NA</v>
      </c>
    </row>
    <row r="59726" spans="17:17">
      <c r="Q59726" s="32" t="str">
        <f>IF(I59726="OUTSTANDING",'Data Table Volumes'!$B$1-G59726,"NA")</f>
        <v>NA</v>
      </c>
    </row>
    <row r="59727" spans="17:17">
      <c r="Q59727" s="32" t="str">
        <f>IF(I59727="OUTSTANDING",'Data Table Volumes'!$B$1-G59727,"NA")</f>
        <v>NA</v>
      </c>
    </row>
    <row r="59728" spans="17:17">
      <c r="Q59728" s="32" t="str">
        <f>IF(I59728="OUTSTANDING",'Data Table Volumes'!$B$1-G59728,"NA")</f>
        <v>NA</v>
      </c>
    </row>
    <row r="59729" spans="17:17">
      <c r="Q59729" s="32" t="str">
        <f>IF(I59729="OUTSTANDING",'Data Table Volumes'!$B$1-G59729,"NA")</f>
        <v>NA</v>
      </c>
    </row>
    <row r="59730" spans="17:17">
      <c r="Q59730" s="32" t="str">
        <f>IF(I59730="OUTSTANDING",'Data Table Volumes'!$B$1-G59730,"NA")</f>
        <v>NA</v>
      </c>
    </row>
    <row r="59731" spans="17:17">
      <c r="Q59731" s="32" t="str">
        <f>IF(I59731="OUTSTANDING",'Data Table Volumes'!$B$1-G59731,"NA")</f>
        <v>NA</v>
      </c>
    </row>
    <row r="59732" spans="17:17">
      <c r="Q59732" s="32" t="str">
        <f>IF(I59732="OUTSTANDING",'Data Table Volumes'!$B$1-G59732,"NA")</f>
        <v>NA</v>
      </c>
    </row>
    <row r="59733" spans="17:17">
      <c r="Q59733" s="32" t="str">
        <f>IF(I59733="OUTSTANDING",'Data Table Volumes'!$B$1-G59733,"NA")</f>
        <v>NA</v>
      </c>
    </row>
    <row r="59734" spans="17:17">
      <c r="Q59734" s="32" t="str">
        <f>IF(I59734="OUTSTANDING",'Data Table Volumes'!$B$1-G59734,"NA")</f>
        <v>NA</v>
      </c>
    </row>
    <row r="59735" spans="17:17">
      <c r="Q59735" s="32" t="str">
        <f>IF(I59735="OUTSTANDING",'Data Table Volumes'!$B$1-G59735,"NA")</f>
        <v>NA</v>
      </c>
    </row>
    <row r="59736" spans="17:17">
      <c r="Q59736" s="32" t="str">
        <f>IF(I59736="OUTSTANDING",'Data Table Volumes'!$B$1-G59736,"NA")</f>
        <v>NA</v>
      </c>
    </row>
    <row r="59737" spans="17:17">
      <c r="Q59737" s="32" t="str">
        <f>IF(I59737="OUTSTANDING",'Data Table Volumes'!$B$1-G59737,"NA")</f>
        <v>NA</v>
      </c>
    </row>
    <row r="59738" spans="17:17">
      <c r="Q59738" s="32" t="str">
        <f>IF(I59738="OUTSTANDING",'Data Table Volumes'!$B$1-G59738,"NA")</f>
        <v>NA</v>
      </c>
    </row>
    <row r="59739" spans="17:17">
      <c r="Q59739" s="32" t="str">
        <f>IF(I59739="OUTSTANDING",'Data Table Volumes'!$B$1-G59739,"NA")</f>
        <v>NA</v>
      </c>
    </row>
    <row r="59740" spans="17:17">
      <c r="Q59740" s="32" t="str">
        <f>IF(I59740="OUTSTANDING",'Data Table Volumes'!$B$1-G59740,"NA")</f>
        <v>NA</v>
      </c>
    </row>
    <row r="59741" spans="17:17">
      <c r="Q59741" s="32" t="str">
        <f>IF(I59741="OUTSTANDING",'Data Table Volumes'!$B$1-G59741,"NA")</f>
        <v>NA</v>
      </c>
    </row>
    <row r="59742" spans="17:17">
      <c r="Q59742" s="32" t="str">
        <f>IF(I59742="OUTSTANDING",'Data Table Volumes'!$B$1-G59742,"NA")</f>
        <v>NA</v>
      </c>
    </row>
    <row r="59743" spans="17:17">
      <c r="Q59743" s="32" t="str">
        <f>IF(I59743="OUTSTANDING",'Data Table Volumes'!$B$1-G59743,"NA")</f>
        <v>NA</v>
      </c>
    </row>
    <row r="59744" spans="17:17">
      <c r="Q59744" s="32" t="str">
        <f>IF(I59744="OUTSTANDING",'Data Table Volumes'!$B$1-G59744,"NA")</f>
        <v>NA</v>
      </c>
    </row>
    <row r="59745" spans="17:17">
      <c r="Q59745" s="32" t="str">
        <f>IF(I59745="OUTSTANDING",'Data Table Volumes'!$B$1-G59745,"NA")</f>
        <v>NA</v>
      </c>
    </row>
    <row r="59746" spans="17:17">
      <c r="Q59746" s="32" t="str">
        <f>IF(I59746="OUTSTANDING",'Data Table Volumes'!$B$1-G59746,"NA")</f>
        <v>NA</v>
      </c>
    </row>
    <row r="59747" spans="17:17">
      <c r="Q59747" s="32" t="str">
        <f>IF(I59747="OUTSTANDING",'Data Table Volumes'!$B$1-G59747,"NA")</f>
        <v>NA</v>
      </c>
    </row>
    <row r="59748" spans="17:17">
      <c r="Q59748" s="32" t="str">
        <f>IF(I59748="OUTSTANDING",'Data Table Volumes'!$B$1-G59748,"NA")</f>
        <v>NA</v>
      </c>
    </row>
    <row r="59749" spans="17:17">
      <c r="Q59749" s="32" t="str">
        <f>IF(I59749="OUTSTANDING",'Data Table Volumes'!$B$1-G59749,"NA")</f>
        <v>NA</v>
      </c>
    </row>
    <row r="59750" spans="17:17">
      <c r="Q59750" s="32" t="str">
        <f>IF(I59750="OUTSTANDING",'Data Table Volumes'!$B$1-G59750,"NA")</f>
        <v>NA</v>
      </c>
    </row>
    <row r="59751" spans="17:17">
      <c r="Q59751" s="32" t="str">
        <f>IF(I59751="OUTSTANDING",'Data Table Volumes'!$B$1-G59751,"NA")</f>
        <v>NA</v>
      </c>
    </row>
    <row r="59752" spans="17:17">
      <c r="Q59752" s="32" t="str">
        <f>IF(I59752="OUTSTANDING",'Data Table Volumes'!$B$1-G59752,"NA")</f>
        <v>NA</v>
      </c>
    </row>
    <row r="59753" spans="17:17">
      <c r="Q59753" s="32" t="str">
        <f>IF(I59753="OUTSTANDING",'Data Table Volumes'!$B$1-G59753,"NA")</f>
        <v>NA</v>
      </c>
    </row>
    <row r="59754" spans="17:17">
      <c r="Q59754" s="32" t="str">
        <f>IF(I59754="OUTSTANDING",'Data Table Volumes'!$B$1-G59754,"NA")</f>
        <v>NA</v>
      </c>
    </row>
    <row r="59755" spans="17:17">
      <c r="Q59755" s="32" t="str">
        <f>IF(I59755="OUTSTANDING",'Data Table Volumes'!$B$1-G59755,"NA")</f>
        <v>NA</v>
      </c>
    </row>
    <row r="59756" spans="17:17">
      <c r="Q59756" s="32" t="str">
        <f>IF(I59756="OUTSTANDING",'Data Table Volumes'!$B$1-G59756,"NA")</f>
        <v>NA</v>
      </c>
    </row>
    <row r="59757" spans="17:17">
      <c r="Q59757" s="32" t="str">
        <f>IF(I59757="OUTSTANDING",'Data Table Volumes'!$B$1-G59757,"NA")</f>
        <v>NA</v>
      </c>
    </row>
    <row r="59758" spans="17:17">
      <c r="Q59758" s="32" t="str">
        <f>IF(I59758="OUTSTANDING",'Data Table Volumes'!$B$1-G59758,"NA")</f>
        <v>NA</v>
      </c>
    </row>
    <row r="59759" spans="17:17">
      <c r="Q59759" s="32" t="str">
        <f>IF(I59759="OUTSTANDING",'Data Table Volumes'!$B$1-G59759,"NA")</f>
        <v>NA</v>
      </c>
    </row>
    <row r="59760" spans="17:17">
      <c r="Q59760" s="32" t="str">
        <f>IF(I59760="OUTSTANDING",'Data Table Volumes'!$B$1-G59760,"NA")</f>
        <v>NA</v>
      </c>
    </row>
    <row r="59761" spans="17:17">
      <c r="Q59761" s="32" t="str">
        <f>IF(I59761="OUTSTANDING",'Data Table Volumes'!$B$1-G59761,"NA")</f>
        <v>NA</v>
      </c>
    </row>
    <row r="59762" spans="17:17">
      <c r="Q59762" s="32" t="str">
        <f>IF(I59762="OUTSTANDING",'Data Table Volumes'!$B$1-G59762,"NA")</f>
        <v>NA</v>
      </c>
    </row>
    <row r="59763" spans="17:17">
      <c r="Q59763" s="32" t="str">
        <f>IF(I59763="OUTSTANDING",'Data Table Volumes'!$B$1-G59763,"NA")</f>
        <v>NA</v>
      </c>
    </row>
    <row r="59764" spans="17:17">
      <c r="Q59764" s="32" t="str">
        <f>IF(I59764="OUTSTANDING",'Data Table Volumes'!$B$1-G59764,"NA")</f>
        <v>NA</v>
      </c>
    </row>
    <row r="59765" spans="17:17">
      <c r="Q59765" s="32" t="str">
        <f>IF(I59765="OUTSTANDING",'Data Table Volumes'!$B$1-G59765,"NA")</f>
        <v>NA</v>
      </c>
    </row>
    <row r="59766" spans="17:17">
      <c r="Q59766" s="32" t="str">
        <f>IF(I59766="OUTSTANDING",'Data Table Volumes'!$B$1-G59766,"NA")</f>
        <v>NA</v>
      </c>
    </row>
    <row r="59767" spans="17:17">
      <c r="Q59767" s="32" t="str">
        <f>IF(I59767="OUTSTANDING",'Data Table Volumes'!$B$1-G59767,"NA")</f>
        <v>NA</v>
      </c>
    </row>
    <row r="59768" spans="17:17">
      <c r="Q59768" s="32" t="str">
        <f>IF(I59768="OUTSTANDING",'Data Table Volumes'!$B$1-G59768,"NA")</f>
        <v>NA</v>
      </c>
    </row>
    <row r="59769" spans="17:17">
      <c r="Q59769" s="32" t="str">
        <f>IF(I59769="OUTSTANDING",'Data Table Volumes'!$B$1-G59769,"NA")</f>
        <v>NA</v>
      </c>
    </row>
    <row r="59770" spans="17:17">
      <c r="Q59770" s="32" t="str">
        <f>IF(I59770="OUTSTANDING",'Data Table Volumes'!$B$1-G59770,"NA")</f>
        <v>NA</v>
      </c>
    </row>
    <row r="59771" spans="17:17">
      <c r="Q59771" s="32" t="str">
        <f>IF(I59771="OUTSTANDING",'Data Table Volumes'!$B$1-G59771,"NA")</f>
        <v>NA</v>
      </c>
    </row>
    <row r="59772" spans="17:17">
      <c r="Q59772" s="32" t="str">
        <f>IF(I59772="OUTSTANDING",'Data Table Volumes'!$B$1-G59772,"NA")</f>
        <v>NA</v>
      </c>
    </row>
    <row r="59773" spans="17:17">
      <c r="Q59773" s="32" t="str">
        <f>IF(I59773="OUTSTANDING",'Data Table Volumes'!$B$1-G59773,"NA")</f>
        <v>NA</v>
      </c>
    </row>
    <row r="59774" spans="17:17">
      <c r="Q59774" s="32" t="str">
        <f>IF(I59774="OUTSTANDING",'Data Table Volumes'!$B$1-G59774,"NA")</f>
        <v>NA</v>
      </c>
    </row>
    <row r="59775" spans="17:17">
      <c r="Q59775" s="32" t="str">
        <f>IF(I59775="OUTSTANDING",'Data Table Volumes'!$B$1-G59775,"NA")</f>
        <v>NA</v>
      </c>
    </row>
    <row r="59776" spans="17:17">
      <c r="Q59776" s="32" t="str">
        <f>IF(I59776="OUTSTANDING",'Data Table Volumes'!$B$1-G59776,"NA")</f>
        <v>NA</v>
      </c>
    </row>
    <row r="59777" spans="17:17">
      <c r="Q59777" s="32" t="str">
        <f>IF(I59777="OUTSTANDING",'Data Table Volumes'!$B$1-G59777,"NA")</f>
        <v>NA</v>
      </c>
    </row>
    <row r="59778" spans="17:17">
      <c r="Q59778" s="32" t="str">
        <f>IF(I59778="OUTSTANDING",'Data Table Volumes'!$B$1-G59778,"NA")</f>
        <v>NA</v>
      </c>
    </row>
    <row r="59779" spans="17:17">
      <c r="Q59779" s="32" t="str">
        <f>IF(I59779="OUTSTANDING",'Data Table Volumes'!$B$1-G59779,"NA")</f>
        <v>NA</v>
      </c>
    </row>
    <row r="59780" spans="17:17">
      <c r="Q59780" s="32" t="str">
        <f>IF(I59780="OUTSTANDING",'Data Table Volumes'!$B$1-G59780,"NA")</f>
        <v>NA</v>
      </c>
    </row>
    <row r="59781" spans="17:17">
      <c r="Q59781" s="32" t="str">
        <f>IF(I59781="OUTSTANDING",'Data Table Volumes'!$B$1-G59781,"NA")</f>
        <v>NA</v>
      </c>
    </row>
    <row r="59782" spans="17:17">
      <c r="Q59782" s="32" t="str">
        <f>IF(I59782="OUTSTANDING",'Data Table Volumes'!$B$1-G59782,"NA")</f>
        <v>NA</v>
      </c>
    </row>
    <row r="59783" spans="17:17">
      <c r="Q59783" s="32" t="str">
        <f>IF(I59783="OUTSTANDING",'Data Table Volumes'!$B$1-G59783,"NA")</f>
        <v>NA</v>
      </c>
    </row>
    <row r="59784" spans="17:17">
      <c r="Q59784" s="32" t="str">
        <f>IF(I59784="OUTSTANDING",'Data Table Volumes'!$B$1-G59784,"NA")</f>
        <v>NA</v>
      </c>
    </row>
    <row r="59785" spans="17:17">
      <c r="Q59785" s="32" t="str">
        <f>IF(I59785="OUTSTANDING",'Data Table Volumes'!$B$1-G59785,"NA")</f>
        <v>NA</v>
      </c>
    </row>
    <row r="59786" spans="17:17">
      <c r="Q59786" s="32" t="str">
        <f>IF(I59786="OUTSTANDING",'Data Table Volumes'!$B$1-G59786,"NA")</f>
        <v>NA</v>
      </c>
    </row>
    <row r="59787" spans="17:17">
      <c r="Q59787" s="32" t="str">
        <f>IF(I59787="OUTSTANDING",'Data Table Volumes'!$B$1-G59787,"NA")</f>
        <v>NA</v>
      </c>
    </row>
    <row r="59788" spans="17:17">
      <c r="Q59788" s="32" t="str">
        <f>IF(I59788="OUTSTANDING",'Data Table Volumes'!$B$1-G59788,"NA")</f>
        <v>NA</v>
      </c>
    </row>
    <row r="59789" spans="17:17">
      <c r="Q59789" s="32" t="str">
        <f>IF(I59789="OUTSTANDING",'Data Table Volumes'!$B$1-G59789,"NA")</f>
        <v>NA</v>
      </c>
    </row>
    <row r="59790" spans="17:17">
      <c r="Q59790" s="32" t="str">
        <f>IF(I59790="OUTSTANDING",'Data Table Volumes'!$B$1-G59790,"NA")</f>
        <v>NA</v>
      </c>
    </row>
    <row r="59791" spans="17:17">
      <c r="Q59791" s="32" t="str">
        <f>IF(I59791="OUTSTANDING",'Data Table Volumes'!$B$1-G59791,"NA")</f>
        <v>NA</v>
      </c>
    </row>
    <row r="59792" spans="17:17">
      <c r="Q59792" s="32" t="str">
        <f>IF(I59792="OUTSTANDING",'Data Table Volumes'!$B$1-G59792,"NA")</f>
        <v>NA</v>
      </c>
    </row>
    <row r="59793" spans="17:17">
      <c r="Q59793" s="32" t="str">
        <f>IF(I59793="OUTSTANDING",'Data Table Volumes'!$B$1-G59793,"NA")</f>
        <v>NA</v>
      </c>
    </row>
    <row r="59794" spans="17:17">
      <c r="Q59794" s="32" t="str">
        <f>IF(I59794="OUTSTANDING",'Data Table Volumes'!$B$1-G59794,"NA")</f>
        <v>NA</v>
      </c>
    </row>
    <row r="59795" spans="17:17">
      <c r="Q59795" s="32" t="str">
        <f>IF(I59795="OUTSTANDING",'Data Table Volumes'!$B$1-G59795,"NA")</f>
        <v>NA</v>
      </c>
    </row>
    <row r="59796" spans="17:17">
      <c r="Q59796" s="32" t="str">
        <f>IF(I59796="OUTSTANDING",'Data Table Volumes'!$B$1-G59796,"NA")</f>
        <v>NA</v>
      </c>
    </row>
    <row r="59797" spans="17:17">
      <c r="Q59797" s="32" t="str">
        <f>IF(I59797="OUTSTANDING",'Data Table Volumes'!$B$1-G59797,"NA")</f>
        <v>NA</v>
      </c>
    </row>
    <row r="59798" spans="17:17">
      <c r="Q59798" s="32" t="str">
        <f>IF(I59798="OUTSTANDING",'Data Table Volumes'!$B$1-G59798,"NA")</f>
        <v>NA</v>
      </c>
    </row>
    <row r="59799" spans="17:17">
      <c r="Q59799" s="32" t="str">
        <f>IF(I59799="OUTSTANDING",'Data Table Volumes'!$B$1-G59799,"NA")</f>
        <v>NA</v>
      </c>
    </row>
    <row r="59800" spans="17:17">
      <c r="Q59800" s="32" t="str">
        <f>IF(I59800="OUTSTANDING",'Data Table Volumes'!$B$1-G59800,"NA")</f>
        <v>NA</v>
      </c>
    </row>
    <row r="59801" spans="17:17">
      <c r="Q59801" s="32" t="str">
        <f>IF(I59801="OUTSTANDING",'Data Table Volumes'!$B$1-G59801,"NA")</f>
        <v>NA</v>
      </c>
    </row>
    <row r="59802" spans="17:17">
      <c r="Q59802" s="32" t="str">
        <f>IF(I59802="OUTSTANDING",'Data Table Volumes'!$B$1-G59802,"NA")</f>
        <v>NA</v>
      </c>
    </row>
    <row r="59803" spans="17:17">
      <c r="Q59803" s="32" t="str">
        <f>IF(I59803="OUTSTANDING",'Data Table Volumes'!$B$1-G59803,"NA")</f>
        <v>NA</v>
      </c>
    </row>
    <row r="59804" spans="17:17">
      <c r="Q59804" s="32" t="str">
        <f>IF(I59804="OUTSTANDING",'Data Table Volumes'!$B$1-G59804,"NA")</f>
        <v>NA</v>
      </c>
    </row>
    <row r="59805" spans="17:17">
      <c r="Q59805" s="32" t="str">
        <f>IF(I59805="OUTSTANDING",'Data Table Volumes'!$B$1-G59805,"NA")</f>
        <v>NA</v>
      </c>
    </row>
    <row r="59806" spans="17:17">
      <c r="Q59806" s="32" t="str">
        <f>IF(I59806="OUTSTANDING",'Data Table Volumes'!$B$1-G59806,"NA")</f>
        <v>NA</v>
      </c>
    </row>
    <row r="59807" spans="17:17">
      <c r="Q59807" s="32" t="str">
        <f>IF(I59807="OUTSTANDING",'Data Table Volumes'!$B$1-G59807,"NA")</f>
        <v>NA</v>
      </c>
    </row>
    <row r="59808" spans="17:17">
      <c r="Q59808" s="32" t="str">
        <f>IF(I59808="OUTSTANDING",'Data Table Volumes'!$B$1-G59808,"NA")</f>
        <v>NA</v>
      </c>
    </row>
    <row r="59809" spans="17:17">
      <c r="Q59809" s="32" t="str">
        <f>IF(I59809="OUTSTANDING",'Data Table Volumes'!$B$1-G59809,"NA")</f>
        <v>NA</v>
      </c>
    </row>
    <row r="59810" spans="17:17">
      <c r="Q59810" s="32" t="str">
        <f>IF(I59810="OUTSTANDING",'Data Table Volumes'!$B$1-G59810,"NA")</f>
        <v>NA</v>
      </c>
    </row>
    <row r="59811" spans="17:17">
      <c r="Q59811" s="32" t="str">
        <f>IF(I59811="OUTSTANDING",'Data Table Volumes'!$B$1-G59811,"NA")</f>
        <v>NA</v>
      </c>
    </row>
    <row r="59812" spans="17:17">
      <c r="Q59812" s="32" t="str">
        <f>IF(I59812="OUTSTANDING",'Data Table Volumes'!$B$1-G59812,"NA")</f>
        <v>NA</v>
      </c>
    </row>
    <row r="59813" spans="17:17">
      <c r="Q59813" s="32" t="str">
        <f>IF(I59813="OUTSTANDING",'Data Table Volumes'!$B$1-G59813,"NA")</f>
        <v>NA</v>
      </c>
    </row>
    <row r="59814" spans="17:17">
      <c r="Q59814" s="32" t="str">
        <f>IF(I59814="OUTSTANDING",'Data Table Volumes'!$B$1-G59814,"NA")</f>
        <v>NA</v>
      </c>
    </row>
    <row r="59815" spans="17:17">
      <c r="Q59815" s="32" t="str">
        <f>IF(I59815="OUTSTANDING",'Data Table Volumes'!$B$1-G59815,"NA")</f>
        <v>NA</v>
      </c>
    </row>
    <row r="59816" spans="17:17">
      <c r="Q59816" s="32" t="str">
        <f>IF(I59816="OUTSTANDING",'Data Table Volumes'!$B$1-G59816,"NA")</f>
        <v>NA</v>
      </c>
    </row>
    <row r="59817" spans="17:17">
      <c r="Q59817" s="32" t="str">
        <f>IF(I59817="OUTSTANDING",'Data Table Volumes'!$B$1-G59817,"NA")</f>
        <v>NA</v>
      </c>
    </row>
    <row r="59818" spans="17:17">
      <c r="Q59818" s="32" t="str">
        <f>IF(I59818="OUTSTANDING",'Data Table Volumes'!$B$1-G59818,"NA")</f>
        <v>NA</v>
      </c>
    </row>
    <row r="59819" spans="17:17">
      <c r="Q59819" s="32" t="str">
        <f>IF(I59819="OUTSTANDING",'Data Table Volumes'!$B$1-G59819,"NA")</f>
        <v>NA</v>
      </c>
    </row>
    <row r="59820" spans="17:17">
      <c r="Q59820" s="32" t="str">
        <f>IF(I59820="OUTSTANDING",'Data Table Volumes'!$B$1-G59820,"NA")</f>
        <v>NA</v>
      </c>
    </row>
    <row r="59821" spans="17:17">
      <c r="Q59821" s="32" t="str">
        <f>IF(I59821="OUTSTANDING",'Data Table Volumes'!$B$1-G59821,"NA")</f>
        <v>NA</v>
      </c>
    </row>
    <row r="59822" spans="17:17">
      <c r="Q59822" s="32" t="str">
        <f>IF(I59822="OUTSTANDING",'Data Table Volumes'!$B$1-G59822,"NA")</f>
        <v>NA</v>
      </c>
    </row>
    <row r="59823" spans="17:17">
      <c r="Q59823" s="32" t="str">
        <f>IF(I59823="OUTSTANDING",'Data Table Volumes'!$B$1-G59823,"NA")</f>
        <v>NA</v>
      </c>
    </row>
    <row r="59824" spans="17:17">
      <c r="Q59824" s="32" t="str">
        <f>IF(I59824="OUTSTANDING",'Data Table Volumes'!$B$1-G59824,"NA")</f>
        <v>NA</v>
      </c>
    </row>
    <row r="59825" spans="17:17">
      <c r="Q59825" s="32" t="str">
        <f>IF(I59825="OUTSTANDING",'Data Table Volumes'!$B$1-G59825,"NA")</f>
        <v>NA</v>
      </c>
    </row>
    <row r="59826" spans="17:17">
      <c r="Q59826" s="32" t="str">
        <f>IF(I59826="OUTSTANDING",'Data Table Volumes'!$B$1-G59826,"NA")</f>
        <v>NA</v>
      </c>
    </row>
    <row r="59827" spans="17:17">
      <c r="Q59827" s="32" t="str">
        <f>IF(I59827="OUTSTANDING",'Data Table Volumes'!$B$1-G59827,"NA")</f>
        <v>NA</v>
      </c>
    </row>
    <row r="59828" spans="17:17">
      <c r="Q59828" s="32" t="str">
        <f>IF(I59828="OUTSTANDING",'Data Table Volumes'!$B$1-G59828,"NA")</f>
        <v>NA</v>
      </c>
    </row>
    <row r="59829" spans="17:17">
      <c r="Q59829" s="32" t="str">
        <f>IF(I59829="OUTSTANDING",'Data Table Volumes'!$B$1-G59829,"NA")</f>
        <v>NA</v>
      </c>
    </row>
    <row r="59830" spans="17:17">
      <c r="Q59830" s="32" t="str">
        <f>IF(I59830="OUTSTANDING",'Data Table Volumes'!$B$1-G59830,"NA")</f>
        <v>NA</v>
      </c>
    </row>
    <row r="59831" spans="17:17">
      <c r="Q59831" s="32" t="str">
        <f>IF(I59831="OUTSTANDING",'Data Table Volumes'!$B$1-G59831,"NA")</f>
        <v>NA</v>
      </c>
    </row>
    <row r="59832" spans="17:17">
      <c r="Q59832" s="32" t="str">
        <f>IF(I59832="OUTSTANDING",'Data Table Volumes'!$B$1-G59832,"NA")</f>
        <v>NA</v>
      </c>
    </row>
    <row r="59833" spans="17:17">
      <c r="Q59833" s="32" t="str">
        <f>IF(I59833="OUTSTANDING",'Data Table Volumes'!$B$1-G59833,"NA")</f>
        <v>NA</v>
      </c>
    </row>
    <row r="59834" spans="17:17">
      <c r="Q59834" s="32" t="str">
        <f>IF(I59834="OUTSTANDING",'Data Table Volumes'!$B$1-G59834,"NA")</f>
        <v>NA</v>
      </c>
    </row>
    <row r="59835" spans="17:17">
      <c r="Q59835" s="32" t="str">
        <f>IF(I59835="OUTSTANDING",'Data Table Volumes'!$B$1-G59835,"NA")</f>
        <v>NA</v>
      </c>
    </row>
    <row r="59836" spans="17:17">
      <c r="Q59836" s="32" t="str">
        <f>IF(I59836="OUTSTANDING",'Data Table Volumes'!$B$1-G59836,"NA")</f>
        <v>NA</v>
      </c>
    </row>
    <row r="59837" spans="17:17">
      <c r="Q59837" s="32" t="str">
        <f>IF(I59837="OUTSTANDING",'Data Table Volumes'!$B$1-G59837,"NA")</f>
        <v>NA</v>
      </c>
    </row>
    <row r="59838" spans="17:17">
      <c r="Q59838" s="32" t="str">
        <f>IF(I59838="OUTSTANDING",'Data Table Volumes'!$B$1-G59838,"NA")</f>
        <v>NA</v>
      </c>
    </row>
    <row r="59839" spans="17:17">
      <c r="Q59839" s="32" t="str">
        <f>IF(I59839="OUTSTANDING",'Data Table Volumes'!$B$1-G59839,"NA")</f>
        <v>NA</v>
      </c>
    </row>
    <row r="59840" spans="17:17">
      <c r="Q59840" s="32" t="str">
        <f>IF(I59840="OUTSTANDING",'Data Table Volumes'!$B$1-G59840,"NA")</f>
        <v>NA</v>
      </c>
    </row>
    <row r="59841" spans="17:17">
      <c r="Q59841" s="32" t="str">
        <f>IF(I59841="OUTSTANDING",'Data Table Volumes'!$B$1-G59841,"NA")</f>
        <v>NA</v>
      </c>
    </row>
    <row r="59842" spans="17:17">
      <c r="Q59842" s="32" t="str">
        <f>IF(I59842="OUTSTANDING",'Data Table Volumes'!$B$1-G59842,"NA")</f>
        <v>NA</v>
      </c>
    </row>
    <row r="59843" spans="17:17">
      <c r="Q59843" s="32" t="str">
        <f>IF(I59843="OUTSTANDING",'Data Table Volumes'!$B$1-G59843,"NA")</f>
        <v>NA</v>
      </c>
    </row>
    <row r="59844" spans="17:17">
      <c r="Q59844" s="32" t="str">
        <f>IF(I59844="OUTSTANDING",'Data Table Volumes'!$B$1-G59844,"NA")</f>
        <v>NA</v>
      </c>
    </row>
    <row r="59845" spans="17:17">
      <c r="Q59845" s="32" t="str">
        <f>IF(I59845="OUTSTANDING",'Data Table Volumes'!$B$1-G59845,"NA")</f>
        <v>NA</v>
      </c>
    </row>
    <row r="59846" spans="17:17">
      <c r="Q59846" s="32" t="str">
        <f>IF(I59846="OUTSTANDING",'Data Table Volumes'!$B$1-G59846,"NA")</f>
        <v>NA</v>
      </c>
    </row>
    <row r="59847" spans="17:17">
      <c r="Q59847" s="32" t="str">
        <f>IF(I59847="OUTSTANDING",'Data Table Volumes'!$B$1-G59847,"NA")</f>
        <v>NA</v>
      </c>
    </row>
    <row r="59848" spans="17:17">
      <c r="Q59848" s="32" t="str">
        <f>IF(I59848="OUTSTANDING",'Data Table Volumes'!$B$1-G59848,"NA")</f>
        <v>NA</v>
      </c>
    </row>
    <row r="59849" spans="17:17">
      <c r="Q59849" s="32" t="str">
        <f>IF(I59849="OUTSTANDING",'Data Table Volumes'!$B$1-G59849,"NA")</f>
        <v>NA</v>
      </c>
    </row>
    <row r="59850" spans="17:17">
      <c r="Q59850" s="32" t="str">
        <f>IF(I59850="OUTSTANDING",'Data Table Volumes'!$B$1-G59850,"NA")</f>
        <v>NA</v>
      </c>
    </row>
    <row r="59851" spans="17:17">
      <c r="Q59851" s="32" t="str">
        <f>IF(I59851="OUTSTANDING",'Data Table Volumes'!$B$1-G59851,"NA")</f>
        <v>NA</v>
      </c>
    </row>
    <row r="59852" spans="17:17">
      <c r="Q59852" s="32" t="str">
        <f>IF(I59852="OUTSTANDING",'Data Table Volumes'!$B$1-G59852,"NA")</f>
        <v>NA</v>
      </c>
    </row>
    <row r="59853" spans="17:17">
      <c r="Q59853" s="32" t="str">
        <f>IF(I59853="OUTSTANDING",'Data Table Volumes'!$B$1-G59853,"NA")</f>
        <v>NA</v>
      </c>
    </row>
    <row r="59854" spans="17:17">
      <c r="Q59854" s="32" t="str">
        <f>IF(I59854="OUTSTANDING",'Data Table Volumes'!$B$1-G59854,"NA")</f>
        <v>NA</v>
      </c>
    </row>
    <row r="59855" spans="17:17">
      <c r="Q59855" s="32" t="str">
        <f>IF(I59855="OUTSTANDING",'Data Table Volumes'!$B$1-G59855,"NA")</f>
        <v>NA</v>
      </c>
    </row>
    <row r="59856" spans="17:17">
      <c r="Q59856" s="32" t="str">
        <f>IF(I59856="OUTSTANDING",'Data Table Volumes'!$B$1-G59856,"NA")</f>
        <v>NA</v>
      </c>
    </row>
    <row r="59857" spans="17:17">
      <c r="Q59857" s="32" t="str">
        <f>IF(I59857="OUTSTANDING",'Data Table Volumes'!$B$1-G59857,"NA")</f>
        <v>NA</v>
      </c>
    </row>
    <row r="59858" spans="17:17">
      <c r="Q59858" s="32" t="str">
        <f>IF(I59858="OUTSTANDING",'Data Table Volumes'!$B$1-G59858,"NA")</f>
        <v>NA</v>
      </c>
    </row>
    <row r="59859" spans="17:17">
      <c r="Q59859" s="32" t="str">
        <f>IF(I59859="OUTSTANDING",'Data Table Volumes'!$B$1-G59859,"NA")</f>
        <v>NA</v>
      </c>
    </row>
    <row r="59860" spans="17:17">
      <c r="Q59860" s="32" t="str">
        <f>IF(I59860="OUTSTANDING",'Data Table Volumes'!$B$1-G59860,"NA")</f>
        <v>NA</v>
      </c>
    </row>
    <row r="59861" spans="17:17">
      <c r="Q59861" s="32" t="str">
        <f>IF(I59861="OUTSTANDING",'Data Table Volumes'!$B$1-G59861,"NA")</f>
        <v>NA</v>
      </c>
    </row>
    <row r="59862" spans="17:17">
      <c r="Q59862" s="32" t="str">
        <f>IF(I59862="OUTSTANDING",'Data Table Volumes'!$B$1-G59862,"NA")</f>
        <v>NA</v>
      </c>
    </row>
    <row r="59863" spans="17:17">
      <c r="Q59863" s="32" t="str">
        <f>IF(I59863="OUTSTANDING",'Data Table Volumes'!$B$1-G59863,"NA")</f>
        <v>NA</v>
      </c>
    </row>
    <row r="59864" spans="17:17">
      <c r="Q59864" s="32" t="str">
        <f>IF(I59864="OUTSTANDING",'Data Table Volumes'!$B$1-G59864,"NA")</f>
        <v>NA</v>
      </c>
    </row>
    <row r="59865" spans="17:17">
      <c r="Q59865" s="32" t="str">
        <f>IF(I59865="OUTSTANDING",'Data Table Volumes'!$B$1-G59865,"NA")</f>
        <v>NA</v>
      </c>
    </row>
    <row r="59866" spans="17:17">
      <c r="Q59866" s="32" t="str">
        <f>IF(I59866="OUTSTANDING",'Data Table Volumes'!$B$1-G59866,"NA")</f>
        <v>NA</v>
      </c>
    </row>
    <row r="59867" spans="17:17">
      <c r="Q59867" s="32" t="str">
        <f>IF(I59867="OUTSTANDING",'Data Table Volumes'!$B$1-G59867,"NA")</f>
        <v>NA</v>
      </c>
    </row>
    <row r="59868" spans="17:17">
      <c r="Q59868" s="32" t="str">
        <f>IF(I59868="OUTSTANDING",'Data Table Volumes'!$B$1-G59868,"NA")</f>
        <v>NA</v>
      </c>
    </row>
    <row r="59869" spans="17:17">
      <c r="Q59869" s="32" t="str">
        <f>IF(I59869="OUTSTANDING",'Data Table Volumes'!$B$1-G59869,"NA")</f>
        <v>NA</v>
      </c>
    </row>
    <row r="59870" spans="17:17">
      <c r="Q59870" s="32" t="str">
        <f>IF(I59870="OUTSTANDING",'Data Table Volumes'!$B$1-G59870,"NA")</f>
        <v>NA</v>
      </c>
    </row>
    <row r="59871" spans="17:17">
      <c r="Q59871" s="32" t="str">
        <f>IF(I59871="OUTSTANDING",'Data Table Volumes'!$B$1-G59871,"NA")</f>
        <v>NA</v>
      </c>
    </row>
    <row r="59872" spans="17:17">
      <c r="Q59872" s="32" t="str">
        <f>IF(I59872="OUTSTANDING",'Data Table Volumes'!$B$1-G59872,"NA")</f>
        <v>NA</v>
      </c>
    </row>
    <row r="59873" spans="17:17">
      <c r="Q59873" s="32" t="str">
        <f>IF(I59873="OUTSTANDING",'Data Table Volumes'!$B$1-G59873,"NA")</f>
        <v>NA</v>
      </c>
    </row>
    <row r="59874" spans="17:17">
      <c r="Q59874" s="32" t="str">
        <f>IF(I59874="OUTSTANDING",'Data Table Volumes'!$B$1-G59874,"NA")</f>
        <v>NA</v>
      </c>
    </row>
    <row r="59875" spans="17:17">
      <c r="Q59875" s="32" t="str">
        <f>IF(I59875="OUTSTANDING",'Data Table Volumes'!$B$1-G59875,"NA")</f>
        <v>NA</v>
      </c>
    </row>
    <row r="59876" spans="17:17">
      <c r="Q59876" s="32" t="str">
        <f>IF(I59876="OUTSTANDING",'Data Table Volumes'!$B$1-G59876,"NA")</f>
        <v>NA</v>
      </c>
    </row>
    <row r="59877" spans="17:17">
      <c r="Q59877" s="32" t="str">
        <f>IF(I59877="OUTSTANDING",'Data Table Volumes'!$B$1-G59877,"NA")</f>
        <v>NA</v>
      </c>
    </row>
    <row r="59878" spans="17:17">
      <c r="Q59878" s="32" t="str">
        <f>IF(I59878="OUTSTANDING",'Data Table Volumes'!$B$1-G59878,"NA")</f>
        <v>NA</v>
      </c>
    </row>
    <row r="59879" spans="17:17">
      <c r="Q59879" s="32" t="str">
        <f>IF(I59879="OUTSTANDING",'Data Table Volumes'!$B$1-G59879,"NA")</f>
        <v>NA</v>
      </c>
    </row>
    <row r="59880" spans="17:17">
      <c r="Q59880" s="32" t="str">
        <f>IF(I59880="OUTSTANDING",'Data Table Volumes'!$B$1-G59880,"NA")</f>
        <v>NA</v>
      </c>
    </row>
    <row r="59881" spans="17:17">
      <c r="Q59881" s="32" t="str">
        <f>IF(I59881="OUTSTANDING",'Data Table Volumes'!$B$1-G59881,"NA")</f>
        <v>NA</v>
      </c>
    </row>
    <row r="59882" spans="17:17">
      <c r="Q59882" s="32" t="str">
        <f>IF(I59882="OUTSTANDING",'Data Table Volumes'!$B$1-G59882,"NA")</f>
        <v>NA</v>
      </c>
    </row>
    <row r="59883" spans="17:17">
      <c r="Q59883" s="32" t="str">
        <f>IF(I59883="OUTSTANDING",'Data Table Volumes'!$B$1-G59883,"NA")</f>
        <v>NA</v>
      </c>
    </row>
    <row r="59884" spans="17:17">
      <c r="Q59884" s="32" t="str">
        <f>IF(I59884="OUTSTANDING",'Data Table Volumes'!$B$1-G59884,"NA")</f>
        <v>NA</v>
      </c>
    </row>
    <row r="59885" spans="17:17">
      <c r="Q59885" s="32" t="str">
        <f>IF(I59885="OUTSTANDING",'Data Table Volumes'!$B$1-G59885,"NA")</f>
        <v>NA</v>
      </c>
    </row>
    <row r="59886" spans="17:17">
      <c r="Q59886" s="32" t="str">
        <f>IF(I59886="OUTSTANDING",'Data Table Volumes'!$B$1-G59886,"NA")</f>
        <v>NA</v>
      </c>
    </row>
    <row r="59887" spans="17:17">
      <c r="Q59887" s="32" t="str">
        <f>IF(I59887="OUTSTANDING",'Data Table Volumes'!$B$1-G59887,"NA")</f>
        <v>NA</v>
      </c>
    </row>
    <row r="59888" spans="17:17">
      <c r="Q59888" s="32" t="str">
        <f>IF(I59888="OUTSTANDING",'Data Table Volumes'!$B$1-G59888,"NA")</f>
        <v>NA</v>
      </c>
    </row>
    <row r="59889" spans="17:17">
      <c r="Q59889" s="32" t="str">
        <f>IF(I59889="OUTSTANDING",'Data Table Volumes'!$B$1-G59889,"NA")</f>
        <v>NA</v>
      </c>
    </row>
    <row r="59890" spans="17:17">
      <c r="Q59890" s="32" t="str">
        <f>IF(I59890="OUTSTANDING",'Data Table Volumes'!$B$1-G59890,"NA")</f>
        <v>NA</v>
      </c>
    </row>
    <row r="59891" spans="17:17">
      <c r="Q59891" s="32" t="str">
        <f>IF(I59891="OUTSTANDING",'Data Table Volumes'!$B$1-G59891,"NA")</f>
        <v>NA</v>
      </c>
    </row>
    <row r="59892" spans="17:17">
      <c r="Q59892" s="32" t="str">
        <f>IF(I59892="OUTSTANDING",'Data Table Volumes'!$B$1-G59892,"NA")</f>
        <v>NA</v>
      </c>
    </row>
    <row r="59893" spans="17:17">
      <c r="Q59893" s="32" t="str">
        <f>IF(I59893="OUTSTANDING",'Data Table Volumes'!$B$1-G59893,"NA")</f>
        <v>NA</v>
      </c>
    </row>
    <row r="59894" spans="17:17">
      <c r="Q59894" s="32" t="str">
        <f>IF(I59894="OUTSTANDING",'Data Table Volumes'!$B$1-G59894,"NA")</f>
        <v>NA</v>
      </c>
    </row>
    <row r="59895" spans="17:17">
      <c r="Q59895" s="32" t="str">
        <f>IF(I59895="OUTSTANDING",'Data Table Volumes'!$B$1-G59895,"NA")</f>
        <v>NA</v>
      </c>
    </row>
    <row r="59896" spans="17:17">
      <c r="Q59896" s="32" t="str">
        <f>IF(I59896="OUTSTANDING",'Data Table Volumes'!$B$1-G59896,"NA")</f>
        <v>NA</v>
      </c>
    </row>
    <row r="59897" spans="17:17">
      <c r="Q59897" s="32" t="str">
        <f>IF(I59897="OUTSTANDING",'Data Table Volumes'!$B$1-G59897,"NA")</f>
        <v>NA</v>
      </c>
    </row>
    <row r="59898" spans="17:17">
      <c r="Q59898" s="32" t="str">
        <f>IF(I59898="OUTSTANDING",'Data Table Volumes'!$B$1-G59898,"NA")</f>
        <v>NA</v>
      </c>
    </row>
    <row r="59899" spans="17:17">
      <c r="Q59899" s="32" t="str">
        <f>IF(I59899="OUTSTANDING",'Data Table Volumes'!$B$1-G59899,"NA")</f>
        <v>NA</v>
      </c>
    </row>
    <row r="59900" spans="17:17">
      <c r="Q59900" s="32" t="str">
        <f>IF(I59900="OUTSTANDING",'Data Table Volumes'!$B$1-G59900,"NA")</f>
        <v>NA</v>
      </c>
    </row>
    <row r="59901" spans="17:17">
      <c r="Q59901" s="32" t="str">
        <f>IF(I59901="OUTSTANDING",'Data Table Volumes'!$B$1-G59901,"NA")</f>
        <v>NA</v>
      </c>
    </row>
    <row r="59902" spans="17:17">
      <c r="Q59902" s="32" t="str">
        <f>IF(I59902="OUTSTANDING",'Data Table Volumes'!$B$1-G59902,"NA")</f>
        <v>NA</v>
      </c>
    </row>
    <row r="59903" spans="17:17">
      <c r="Q59903" s="32" t="str">
        <f>IF(I59903="OUTSTANDING",'Data Table Volumes'!$B$1-G59903,"NA")</f>
        <v>NA</v>
      </c>
    </row>
    <row r="59904" spans="17:17">
      <c r="Q59904" s="32" t="str">
        <f>IF(I59904="OUTSTANDING",'Data Table Volumes'!$B$1-G59904,"NA")</f>
        <v>NA</v>
      </c>
    </row>
    <row r="59905" spans="17:17">
      <c r="Q59905" s="32" t="str">
        <f>IF(I59905="OUTSTANDING",'Data Table Volumes'!$B$1-G59905,"NA")</f>
        <v>NA</v>
      </c>
    </row>
    <row r="59906" spans="17:17">
      <c r="Q59906" s="32" t="str">
        <f>IF(I59906="OUTSTANDING",'Data Table Volumes'!$B$1-G59906,"NA")</f>
        <v>NA</v>
      </c>
    </row>
    <row r="59907" spans="17:17">
      <c r="Q59907" s="32" t="str">
        <f>IF(I59907="OUTSTANDING",'Data Table Volumes'!$B$1-G59907,"NA")</f>
        <v>NA</v>
      </c>
    </row>
    <row r="59908" spans="17:17">
      <c r="Q59908" s="32" t="str">
        <f>IF(I59908="OUTSTANDING",'Data Table Volumes'!$B$1-G59908,"NA")</f>
        <v>NA</v>
      </c>
    </row>
    <row r="59909" spans="17:17">
      <c r="Q59909" s="32" t="str">
        <f>IF(I59909="OUTSTANDING",'Data Table Volumes'!$B$1-G59909,"NA")</f>
        <v>NA</v>
      </c>
    </row>
    <row r="59910" spans="17:17">
      <c r="Q59910" s="32" t="str">
        <f>IF(I59910="OUTSTANDING",'Data Table Volumes'!$B$1-G59910,"NA")</f>
        <v>NA</v>
      </c>
    </row>
    <row r="59911" spans="17:17">
      <c r="Q59911" s="32" t="str">
        <f>IF(I59911="OUTSTANDING",'Data Table Volumes'!$B$1-G59911,"NA")</f>
        <v>NA</v>
      </c>
    </row>
    <row r="59912" spans="17:17">
      <c r="Q59912" s="32" t="str">
        <f>IF(I59912="OUTSTANDING",'Data Table Volumes'!$B$1-G59912,"NA")</f>
        <v>NA</v>
      </c>
    </row>
    <row r="59913" spans="17:17">
      <c r="Q59913" s="32" t="str">
        <f>IF(I59913="OUTSTANDING",'Data Table Volumes'!$B$1-G59913,"NA")</f>
        <v>NA</v>
      </c>
    </row>
    <row r="59914" spans="17:17">
      <c r="Q59914" s="32" t="str">
        <f>IF(I59914="OUTSTANDING",'Data Table Volumes'!$B$1-G59914,"NA")</f>
        <v>NA</v>
      </c>
    </row>
    <row r="59915" spans="17:17">
      <c r="Q59915" s="32" t="str">
        <f>IF(I59915="OUTSTANDING",'Data Table Volumes'!$B$1-G59915,"NA")</f>
        <v>NA</v>
      </c>
    </row>
    <row r="59916" spans="17:17">
      <c r="Q59916" s="32" t="str">
        <f>IF(I59916="OUTSTANDING",'Data Table Volumes'!$B$1-G59916,"NA")</f>
        <v>NA</v>
      </c>
    </row>
    <row r="59917" spans="17:17">
      <c r="Q59917" s="32" t="str">
        <f>IF(I59917="OUTSTANDING",'Data Table Volumes'!$B$1-G59917,"NA")</f>
        <v>NA</v>
      </c>
    </row>
    <row r="59918" spans="17:17">
      <c r="Q59918" s="32" t="str">
        <f>IF(I59918="OUTSTANDING",'Data Table Volumes'!$B$1-G59918,"NA")</f>
        <v>NA</v>
      </c>
    </row>
    <row r="59919" spans="17:17">
      <c r="Q59919" s="32" t="str">
        <f>IF(I59919="OUTSTANDING",'Data Table Volumes'!$B$1-G59919,"NA")</f>
        <v>NA</v>
      </c>
    </row>
    <row r="59920" spans="17:17">
      <c r="Q59920" s="32" t="str">
        <f>IF(I59920="OUTSTANDING",'Data Table Volumes'!$B$1-G59920,"NA")</f>
        <v>NA</v>
      </c>
    </row>
    <row r="59921" spans="17:17">
      <c r="Q59921" s="32" t="str">
        <f>IF(I59921="OUTSTANDING",'Data Table Volumes'!$B$1-G59921,"NA")</f>
        <v>NA</v>
      </c>
    </row>
    <row r="59922" spans="17:17">
      <c r="Q59922" s="32" t="str">
        <f>IF(I59922="OUTSTANDING",'Data Table Volumes'!$B$1-G59922,"NA")</f>
        <v>NA</v>
      </c>
    </row>
    <row r="59923" spans="17:17">
      <c r="Q59923" s="32" t="str">
        <f>IF(I59923="OUTSTANDING",'Data Table Volumes'!$B$1-G59923,"NA")</f>
        <v>NA</v>
      </c>
    </row>
    <row r="59924" spans="17:17">
      <c r="Q59924" s="32" t="str">
        <f>IF(I59924="OUTSTANDING",'Data Table Volumes'!$B$1-G59924,"NA")</f>
        <v>NA</v>
      </c>
    </row>
    <row r="59925" spans="17:17">
      <c r="Q59925" s="32" t="str">
        <f>IF(I59925="OUTSTANDING",'Data Table Volumes'!$B$1-G59925,"NA")</f>
        <v>NA</v>
      </c>
    </row>
    <row r="59926" spans="17:17">
      <c r="Q59926" s="32" t="str">
        <f>IF(I59926="OUTSTANDING",'Data Table Volumes'!$B$1-G59926,"NA")</f>
        <v>NA</v>
      </c>
    </row>
    <row r="59927" spans="17:17">
      <c r="Q59927" s="32" t="str">
        <f>IF(I59927="OUTSTANDING",'Data Table Volumes'!$B$1-G59927,"NA")</f>
        <v>NA</v>
      </c>
    </row>
    <row r="59928" spans="17:17">
      <c r="Q59928" s="32" t="str">
        <f>IF(I59928="OUTSTANDING",'Data Table Volumes'!$B$1-G59928,"NA")</f>
        <v>NA</v>
      </c>
    </row>
    <row r="59929" spans="17:17">
      <c r="Q59929" s="32" t="str">
        <f>IF(I59929="OUTSTANDING",'Data Table Volumes'!$B$1-G59929,"NA")</f>
        <v>NA</v>
      </c>
    </row>
    <row r="59930" spans="17:17">
      <c r="Q59930" s="32" t="str">
        <f>IF(I59930="OUTSTANDING",'Data Table Volumes'!$B$1-G59930,"NA")</f>
        <v>NA</v>
      </c>
    </row>
    <row r="59931" spans="17:17">
      <c r="Q59931" s="32" t="str">
        <f>IF(I59931="OUTSTANDING",'Data Table Volumes'!$B$1-G59931,"NA")</f>
        <v>NA</v>
      </c>
    </row>
    <row r="59932" spans="17:17">
      <c r="Q59932" s="32" t="str">
        <f>IF(I59932="OUTSTANDING",'Data Table Volumes'!$B$1-G59932,"NA")</f>
        <v>NA</v>
      </c>
    </row>
    <row r="59933" spans="17:17">
      <c r="Q59933" s="32" t="str">
        <f>IF(I59933="OUTSTANDING",'Data Table Volumes'!$B$1-G59933,"NA")</f>
        <v>NA</v>
      </c>
    </row>
    <row r="59934" spans="17:17">
      <c r="Q59934" s="32" t="str">
        <f>IF(I59934="OUTSTANDING",'Data Table Volumes'!$B$1-G59934,"NA")</f>
        <v>NA</v>
      </c>
    </row>
    <row r="59935" spans="17:17">
      <c r="Q59935" s="32" t="str">
        <f>IF(I59935="OUTSTANDING",'Data Table Volumes'!$B$1-G59935,"NA")</f>
        <v>NA</v>
      </c>
    </row>
    <row r="59936" spans="17:17">
      <c r="Q59936" s="32" t="str">
        <f>IF(I59936="OUTSTANDING",'Data Table Volumes'!$B$1-G59936,"NA")</f>
        <v>NA</v>
      </c>
    </row>
    <row r="59937" spans="17:17">
      <c r="Q59937" s="32" t="str">
        <f>IF(I59937="OUTSTANDING",'Data Table Volumes'!$B$1-G59937,"NA")</f>
        <v>NA</v>
      </c>
    </row>
    <row r="59938" spans="17:17">
      <c r="Q59938" s="32" t="str">
        <f>IF(I59938="OUTSTANDING",'Data Table Volumes'!$B$1-G59938,"NA")</f>
        <v>NA</v>
      </c>
    </row>
    <row r="59939" spans="17:17">
      <c r="Q59939" s="32" t="str">
        <f>IF(I59939="OUTSTANDING",'Data Table Volumes'!$B$1-G59939,"NA")</f>
        <v>NA</v>
      </c>
    </row>
    <row r="59940" spans="17:17">
      <c r="Q59940" s="32" t="str">
        <f>IF(I59940="OUTSTANDING",'Data Table Volumes'!$B$1-G59940,"NA")</f>
        <v>NA</v>
      </c>
    </row>
    <row r="59941" spans="17:17">
      <c r="Q59941" s="32" t="str">
        <f>IF(I59941="OUTSTANDING",'Data Table Volumes'!$B$1-G59941,"NA")</f>
        <v>NA</v>
      </c>
    </row>
    <row r="59942" spans="17:17">
      <c r="Q59942" s="32" t="str">
        <f>IF(I59942="OUTSTANDING",'Data Table Volumes'!$B$1-G59942,"NA")</f>
        <v>NA</v>
      </c>
    </row>
    <row r="59943" spans="17:17">
      <c r="Q59943" s="32" t="str">
        <f>IF(I59943="OUTSTANDING",'Data Table Volumes'!$B$1-G59943,"NA")</f>
        <v>NA</v>
      </c>
    </row>
    <row r="59944" spans="17:17">
      <c r="Q59944" s="32" t="str">
        <f>IF(I59944="OUTSTANDING",'Data Table Volumes'!$B$1-G59944,"NA")</f>
        <v>NA</v>
      </c>
    </row>
    <row r="59945" spans="17:17">
      <c r="Q59945" s="32" t="str">
        <f>IF(I59945="OUTSTANDING",'Data Table Volumes'!$B$1-G59945,"NA")</f>
        <v>NA</v>
      </c>
    </row>
    <row r="59946" spans="17:17">
      <c r="Q59946" s="32" t="str">
        <f>IF(I59946="OUTSTANDING",'Data Table Volumes'!$B$1-G59946,"NA")</f>
        <v>NA</v>
      </c>
    </row>
    <row r="59947" spans="17:17">
      <c r="Q59947" s="32" t="str">
        <f>IF(I59947="OUTSTANDING",'Data Table Volumes'!$B$1-G59947,"NA")</f>
        <v>NA</v>
      </c>
    </row>
    <row r="59948" spans="17:17">
      <c r="Q59948" s="32" t="str">
        <f>IF(I59948="OUTSTANDING",'Data Table Volumes'!$B$1-G59948,"NA")</f>
        <v>NA</v>
      </c>
    </row>
    <row r="59949" spans="17:17">
      <c r="Q59949" s="32" t="str">
        <f>IF(I59949="OUTSTANDING",'Data Table Volumes'!$B$1-G59949,"NA")</f>
        <v>NA</v>
      </c>
    </row>
    <row r="59950" spans="17:17">
      <c r="Q59950" s="32" t="str">
        <f>IF(I59950="OUTSTANDING",'Data Table Volumes'!$B$1-G59950,"NA")</f>
        <v>NA</v>
      </c>
    </row>
    <row r="59951" spans="17:17">
      <c r="Q59951" s="32" t="str">
        <f>IF(I59951="OUTSTANDING",'Data Table Volumes'!$B$1-G59951,"NA")</f>
        <v>NA</v>
      </c>
    </row>
    <row r="59952" spans="17:17">
      <c r="Q59952" s="32" t="str">
        <f>IF(I59952="OUTSTANDING",'Data Table Volumes'!$B$1-G59952,"NA")</f>
        <v>NA</v>
      </c>
    </row>
    <row r="59953" spans="17:17">
      <c r="Q59953" s="32" t="str">
        <f>IF(I59953="OUTSTANDING",'Data Table Volumes'!$B$1-G59953,"NA")</f>
        <v>NA</v>
      </c>
    </row>
    <row r="59954" spans="17:17">
      <c r="Q59954" s="32" t="str">
        <f>IF(I59954="OUTSTANDING",'Data Table Volumes'!$B$1-G59954,"NA")</f>
        <v>NA</v>
      </c>
    </row>
    <row r="59955" spans="17:17">
      <c r="Q59955" s="32" t="str">
        <f>IF(I59955="OUTSTANDING",'Data Table Volumes'!$B$1-G59955,"NA")</f>
        <v>NA</v>
      </c>
    </row>
    <row r="59956" spans="17:17">
      <c r="Q59956" s="32" t="str">
        <f>IF(I59956="OUTSTANDING",'Data Table Volumes'!$B$1-G59956,"NA")</f>
        <v>NA</v>
      </c>
    </row>
    <row r="59957" spans="17:17">
      <c r="Q59957" s="32" t="str">
        <f>IF(I59957="OUTSTANDING",'Data Table Volumes'!$B$1-G59957,"NA")</f>
        <v>NA</v>
      </c>
    </row>
    <row r="59958" spans="17:17">
      <c r="Q59958" s="32" t="str">
        <f>IF(I59958="OUTSTANDING",'Data Table Volumes'!$B$1-G59958,"NA")</f>
        <v>NA</v>
      </c>
    </row>
    <row r="59959" spans="17:17">
      <c r="Q59959" s="32" t="str">
        <f>IF(I59959="OUTSTANDING",'Data Table Volumes'!$B$1-G59959,"NA")</f>
        <v>NA</v>
      </c>
    </row>
    <row r="59960" spans="17:17">
      <c r="Q59960" s="32" t="str">
        <f>IF(I59960="OUTSTANDING",'Data Table Volumes'!$B$1-G59960,"NA")</f>
        <v>NA</v>
      </c>
    </row>
    <row r="59961" spans="17:17">
      <c r="Q59961" s="32" t="str">
        <f>IF(I59961="OUTSTANDING",'Data Table Volumes'!$B$1-G59961,"NA")</f>
        <v>NA</v>
      </c>
    </row>
    <row r="59962" spans="17:17">
      <c r="Q59962" s="32" t="str">
        <f>IF(I59962="OUTSTANDING",'Data Table Volumes'!$B$1-G59962,"NA")</f>
        <v>NA</v>
      </c>
    </row>
    <row r="59963" spans="17:17">
      <c r="Q59963" s="32" t="str">
        <f>IF(I59963="OUTSTANDING",'Data Table Volumes'!$B$1-G59963,"NA")</f>
        <v>NA</v>
      </c>
    </row>
    <row r="59964" spans="17:17">
      <c r="Q59964" s="32" t="str">
        <f>IF(I59964="OUTSTANDING",'Data Table Volumes'!$B$1-G59964,"NA")</f>
        <v>NA</v>
      </c>
    </row>
    <row r="59965" spans="17:17">
      <c r="Q59965" s="32" t="str">
        <f>IF(I59965="OUTSTANDING",'Data Table Volumes'!$B$1-G59965,"NA")</f>
        <v>NA</v>
      </c>
    </row>
    <row r="59966" spans="17:17">
      <c r="Q59966" s="32" t="str">
        <f>IF(I59966="OUTSTANDING",'Data Table Volumes'!$B$1-G59966,"NA")</f>
        <v>NA</v>
      </c>
    </row>
    <row r="59967" spans="17:17">
      <c r="Q59967" s="32" t="str">
        <f>IF(I59967="OUTSTANDING",'Data Table Volumes'!$B$1-G59967,"NA")</f>
        <v>NA</v>
      </c>
    </row>
    <row r="59968" spans="17:17">
      <c r="Q59968" s="32" t="str">
        <f>IF(I59968="OUTSTANDING",'Data Table Volumes'!$B$1-G59968,"NA")</f>
        <v>NA</v>
      </c>
    </row>
    <row r="59969" spans="17:17">
      <c r="Q59969" s="32" t="str">
        <f>IF(I59969="OUTSTANDING",'Data Table Volumes'!$B$1-G59969,"NA")</f>
        <v>NA</v>
      </c>
    </row>
    <row r="59970" spans="17:17">
      <c r="Q59970" s="32" t="str">
        <f>IF(I59970="OUTSTANDING",'Data Table Volumes'!$B$1-G59970,"NA")</f>
        <v>NA</v>
      </c>
    </row>
    <row r="59971" spans="17:17">
      <c r="Q59971" s="32" t="str">
        <f>IF(I59971="OUTSTANDING",'Data Table Volumes'!$B$1-G59971,"NA")</f>
        <v>NA</v>
      </c>
    </row>
    <row r="59972" spans="17:17">
      <c r="Q59972" s="32" t="str">
        <f>IF(I59972="OUTSTANDING",'Data Table Volumes'!$B$1-G59972,"NA")</f>
        <v>NA</v>
      </c>
    </row>
    <row r="59973" spans="17:17">
      <c r="Q59973" s="32" t="str">
        <f>IF(I59973="OUTSTANDING",'Data Table Volumes'!$B$1-G59973,"NA")</f>
        <v>NA</v>
      </c>
    </row>
    <row r="59974" spans="17:17">
      <c r="Q59974" s="32" t="str">
        <f>IF(I59974="OUTSTANDING",'Data Table Volumes'!$B$1-G59974,"NA")</f>
        <v>NA</v>
      </c>
    </row>
    <row r="59975" spans="17:17">
      <c r="Q59975" s="32" t="str">
        <f>IF(I59975="OUTSTANDING",'Data Table Volumes'!$B$1-G59975,"NA")</f>
        <v>NA</v>
      </c>
    </row>
    <row r="59976" spans="17:17">
      <c r="Q59976" s="32" t="str">
        <f>IF(I59976="OUTSTANDING",'Data Table Volumes'!$B$1-G59976,"NA")</f>
        <v>NA</v>
      </c>
    </row>
    <row r="59977" spans="17:17">
      <c r="Q59977" s="32" t="str">
        <f>IF(I59977="OUTSTANDING",'Data Table Volumes'!$B$1-G59977,"NA")</f>
        <v>NA</v>
      </c>
    </row>
    <row r="59978" spans="17:17">
      <c r="Q59978" s="32" t="str">
        <f>IF(I59978="OUTSTANDING",'Data Table Volumes'!$B$1-G59978,"NA")</f>
        <v>NA</v>
      </c>
    </row>
    <row r="59979" spans="17:17">
      <c r="Q59979" s="32" t="str">
        <f>IF(I59979="OUTSTANDING",'Data Table Volumes'!$B$1-G59979,"NA")</f>
        <v>NA</v>
      </c>
    </row>
    <row r="59980" spans="17:17">
      <c r="Q59980" s="32" t="str">
        <f>IF(I59980="OUTSTANDING",'Data Table Volumes'!$B$1-G59980,"NA")</f>
        <v>NA</v>
      </c>
    </row>
    <row r="59981" spans="17:17">
      <c r="Q59981" s="32" t="str">
        <f>IF(I59981="OUTSTANDING",'Data Table Volumes'!$B$1-G59981,"NA")</f>
        <v>NA</v>
      </c>
    </row>
    <row r="59982" spans="17:17">
      <c r="Q59982" s="32" t="str">
        <f>IF(I59982="OUTSTANDING",'Data Table Volumes'!$B$1-G59982,"NA")</f>
        <v>NA</v>
      </c>
    </row>
    <row r="59983" spans="17:17">
      <c r="Q59983" s="32" t="str">
        <f>IF(I59983="OUTSTANDING",'Data Table Volumes'!$B$1-G59983,"NA")</f>
        <v>NA</v>
      </c>
    </row>
    <row r="59984" spans="17:17">
      <c r="Q59984" s="32" t="str">
        <f>IF(I59984="OUTSTANDING",'Data Table Volumes'!$B$1-G59984,"NA")</f>
        <v>NA</v>
      </c>
    </row>
    <row r="59985" spans="17:17">
      <c r="Q59985" s="32" t="str">
        <f>IF(I59985="OUTSTANDING",'Data Table Volumes'!$B$1-G59985,"NA")</f>
        <v>NA</v>
      </c>
    </row>
    <row r="59986" spans="17:17">
      <c r="Q59986" s="32" t="str">
        <f>IF(I59986="OUTSTANDING",'Data Table Volumes'!$B$1-G59986,"NA")</f>
        <v>NA</v>
      </c>
    </row>
    <row r="59987" spans="17:17">
      <c r="Q59987" s="32" t="str">
        <f>IF(I59987="OUTSTANDING",'Data Table Volumes'!$B$1-G59987,"NA")</f>
        <v>NA</v>
      </c>
    </row>
    <row r="59988" spans="17:17">
      <c r="Q59988" s="32" t="str">
        <f>IF(I59988="OUTSTANDING",'Data Table Volumes'!$B$1-G59988,"NA")</f>
        <v>NA</v>
      </c>
    </row>
    <row r="59989" spans="17:17">
      <c r="Q59989" s="32" t="str">
        <f>IF(I59989="OUTSTANDING",'Data Table Volumes'!$B$1-G59989,"NA")</f>
        <v>NA</v>
      </c>
    </row>
    <row r="59990" spans="17:17">
      <c r="Q59990" s="32" t="str">
        <f>IF(I59990="OUTSTANDING",'Data Table Volumes'!$B$1-G59990,"NA")</f>
        <v>NA</v>
      </c>
    </row>
    <row r="59991" spans="17:17">
      <c r="Q59991" s="32" t="str">
        <f>IF(I59991="OUTSTANDING",'Data Table Volumes'!$B$1-G59991,"NA")</f>
        <v>NA</v>
      </c>
    </row>
    <row r="59992" spans="17:17">
      <c r="Q59992" s="32" t="str">
        <f>IF(I59992="OUTSTANDING",'Data Table Volumes'!$B$1-G59992,"NA")</f>
        <v>NA</v>
      </c>
    </row>
    <row r="59993" spans="17:17">
      <c r="Q59993" s="32" t="str">
        <f>IF(I59993="OUTSTANDING",'Data Table Volumes'!$B$1-G59993,"NA")</f>
        <v>NA</v>
      </c>
    </row>
    <row r="59994" spans="17:17">
      <c r="Q59994" s="32" t="str">
        <f>IF(I59994="OUTSTANDING",'Data Table Volumes'!$B$1-G59994,"NA")</f>
        <v>NA</v>
      </c>
    </row>
    <row r="59995" spans="17:17">
      <c r="Q59995" s="32" t="str">
        <f>IF(I59995="OUTSTANDING",'Data Table Volumes'!$B$1-G59995,"NA")</f>
        <v>NA</v>
      </c>
    </row>
    <row r="59996" spans="17:17">
      <c r="Q59996" s="32" t="str">
        <f>IF(I59996="OUTSTANDING",'Data Table Volumes'!$B$1-G59996,"NA")</f>
        <v>NA</v>
      </c>
    </row>
    <row r="59997" spans="17:17">
      <c r="Q59997" s="32" t="str">
        <f>IF(I59997="OUTSTANDING",'Data Table Volumes'!$B$1-G59997,"NA")</f>
        <v>NA</v>
      </c>
    </row>
    <row r="59998" spans="17:17">
      <c r="Q59998" s="32" t="str">
        <f>IF(I59998="OUTSTANDING",'Data Table Volumes'!$B$1-G59998,"NA")</f>
        <v>NA</v>
      </c>
    </row>
    <row r="59999" spans="17:17">
      <c r="Q59999" s="32" t="str">
        <f>IF(I59999="OUTSTANDING",'Data Table Volumes'!$B$1-G59999,"NA")</f>
        <v>NA</v>
      </c>
    </row>
    <row r="60000" spans="17:17">
      <c r="Q60000" s="32" t="str">
        <f>IF(I60000="OUTSTANDING",'Data Table Volumes'!$B$1-G60000,"NA")</f>
        <v>NA</v>
      </c>
    </row>
    <row r="60001" spans="17:17">
      <c r="Q60001" s="32" t="str">
        <f>IF(I60001="OUTSTANDING",'Data Table Volumes'!$B$1-G60001,"NA")</f>
        <v>NA</v>
      </c>
    </row>
    <row r="60002" spans="17:17">
      <c r="Q60002" s="32" t="str">
        <f>IF(I60002="OUTSTANDING",'Data Table Volumes'!$B$1-G60002,"NA")</f>
        <v>NA</v>
      </c>
    </row>
    <row r="60003" spans="17:17">
      <c r="Q60003" s="32" t="str">
        <f>IF(I60003="OUTSTANDING",'Data Table Volumes'!$B$1-G60003,"NA")</f>
        <v>NA</v>
      </c>
    </row>
    <row r="60004" spans="17:17">
      <c r="Q60004" s="32" t="str">
        <f>IF(I60004="OUTSTANDING",'Data Table Volumes'!$B$1-G60004,"NA")</f>
        <v>NA</v>
      </c>
    </row>
    <row r="60005" spans="17:17">
      <c r="Q60005" s="32" t="str">
        <f>IF(I60005="OUTSTANDING",'Data Table Volumes'!$B$1-G60005,"NA")</f>
        <v>NA</v>
      </c>
    </row>
    <row r="60006" spans="17:17">
      <c r="Q60006" s="32" t="str">
        <f>IF(I60006="OUTSTANDING",'Data Table Volumes'!$B$1-G60006,"NA")</f>
        <v>NA</v>
      </c>
    </row>
    <row r="60007" spans="17:17">
      <c r="Q60007" s="32" t="str">
        <f>IF(I60007="OUTSTANDING",'Data Table Volumes'!$B$1-G60007,"NA")</f>
        <v>NA</v>
      </c>
    </row>
    <row r="60008" spans="17:17">
      <c r="Q60008" s="32" t="str">
        <f>IF(I60008="OUTSTANDING",'Data Table Volumes'!$B$1-G60008,"NA")</f>
        <v>NA</v>
      </c>
    </row>
    <row r="60009" spans="17:17">
      <c r="Q60009" s="32" t="str">
        <f>IF(I60009="OUTSTANDING",'Data Table Volumes'!$B$1-G60009,"NA")</f>
        <v>NA</v>
      </c>
    </row>
    <row r="60010" spans="17:17">
      <c r="Q60010" s="32" t="str">
        <f>IF(I60010="OUTSTANDING",'Data Table Volumes'!$B$1-G60010,"NA")</f>
        <v>NA</v>
      </c>
    </row>
    <row r="60011" spans="17:17">
      <c r="Q60011" s="32" t="str">
        <f>IF(I60011="OUTSTANDING",'Data Table Volumes'!$B$1-G60011,"NA")</f>
        <v>NA</v>
      </c>
    </row>
    <row r="60012" spans="17:17">
      <c r="Q60012" s="32" t="str">
        <f>IF(I60012="OUTSTANDING",'Data Table Volumes'!$B$1-G60012,"NA")</f>
        <v>NA</v>
      </c>
    </row>
    <row r="60013" spans="17:17">
      <c r="Q60013" s="32" t="str">
        <f>IF(I60013="OUTSTANDING",'Data Table Volumes'!$B$1-G60013,"NA")</f>
        <v>NA</v>
      </c>
    </row>
    <row r="60014" spans="17:17">
      <c r="Q60014" s="32" t="str">
        <f>IF(I60014="OUTSTANDING",'Data Table Volumes'!$B$1-G60014,"NA")</f>
        <v>NA</v>
      </c>
    </row>
    <row r="60015" spans="17:17">
      <c r="Q60015" s="32" t="str">
        <f>IF(I60015="OUTSTANDING",'Data Table Volumes'!$B$1-G60015,"NA")</f>
        <v>NA</v>
      </c>
    </row>
    <row r="60016" spans="17:17">
      <c r="Q60016" s="32" t="str">
        <f>IF(I60016="OUTSTANDING",'Data Table Volumes'!$B$1-G60016,"NA")</f>
        <v>NA</v>
      </c>
    </row>
    <row r="60017" spans="17:17">
      <c r="Q60017" s="32" t="str">
        <f>IF(I60017="OUTSTANDING",'Data Table Volumes'!$B$1-G60017,"NA")</f>
        <v>NA</v>
      </c>
    </row>
    <row r="60018" spans="17:17">
      <c r="Q60018" s="32" t="str">
        <f>IF(I60018="OUTSTANDING",'Data Table Volumes'!$B$1-G60018,"NA")</f>
        <v>NA</v>
      </c>
    </row>
    <row r="60019" spans="17:17">
      <c r="Q60019" s="32" t="str">
        <f>IF(I60019="OUTSTANDING",'Data Table Volumes'!$B$1-G60019,"NA")</f>
        <v>NA</v>
      </c>
    </row>
    <row r="60020" spans="17:17">
      <c r="Q60020" s="32" t="str">
        <f>IF(I60020="OUTSTANDING",'Data Table Volumes'!$B$1-G60020,"NA")</f>
        <v>NA</v>
      </c>
    </row>
    <row r="60021" spans="17:17">
      <c r="Q60021" s="32" t="str">
        <f>IF(I60021="OUTSTANDING",'Data Table Volumes'!$B$1-G60021,"NA")</f>
        <v>NA</v>
      </c>
    </row>
    <row r="60022" spans="17:17">
      <c r="Q60022" s="32" t="str">
        <f>IF(I60022="OUTSTANDING",'Data Table Volumes'!$B$1-G60022,"NA")</f>
        <v>NA</v>
      </c>
    </row>
    <row r="60023" spans="17:17">
      <c r="Q60023" s="32" t="str">
        <f>IF(I60023="OUTSTANDING",'Data Table Volumes'!$B$1-G60023,"NA")</f>
        <v>NA</v>
      </c>
    </row>
    <row r="60024" spans="17:17">
      <c r="Q60024" s="32" t="str">
        <f>IF(I60024="OUTSTANDING",'Data Table Volumes'!$B$1-G60024,"NA")</f>
        <v>NA</v>
      </c>
    </row>
    <row r="60025" spans="17:17">
      <c r="Q60025" s="32" t="str">
        <f>IF(I60025="OUTSTANDING",'Data Table Volumes'!$B$1-G60025,"NA")</f>
        <v>NA</v>
      </c>
    </row>
    <row r="60026" spans="17:17">
      <c r="Q60026" s="32" t="str">
        <f>IF(I60026="OUTSTANDING",'Data Table Volumes'!$B$1-G60026,"NA")</f>
        <v>NA</v>
      </c>
    </row>
    <row r="60027" spans="17:17">
      <c r="Q60027" s="32" t="str">
        <f>IF(I60027="OUTSTANDING",'Data Table Volumes'!$B$1-G60027,"NA")</f>
        <v>NA</v>
      </c>
    </row>
    <row r="60028" spans="17:17">
      <c r="Q60028" s="32" t="str">
        <f>IF(I60028="OUTSTANDING",'Data Table Volumes'!$B$1-G60028,"NA")</f>
        <v>NA</v>
      </c>
    </row>
    <row r="60029" spans="17:17">
      <c r="Q60029" s="32" t="str">
        <f>IF(I60029="OUTSTANDING",'Data Table Volumes'!$B$1-G60029,"NA")</f>
        <v>NA</v>
      </c>
    </row>
    <row r="60030" spans="17:17">
      <c r="Q60030" s="32" t="str">
        <f>IF(I60030="OUTSTANDING",'Data Table Volumes'!$B$1-G60030,"NA")</f>
        <v>NA</v>
      </c>
    </row>
    <row r="60031" spans="17:17">
      <c r="Q60031" s="32" t="str">
        <f>IF(I60031="OUTSTANDING",'Data Table Volumes'!$B$1-G60031,"NA")</f>
        <v>NA</v>
      </c>
    </row>
    <row r="60032" spans="17:17">
      <c r="Q60032" s="32" t="str">
        <f>IF(I60032="OUTSTANDING",'Data Table Volumes'!$B$1-G60032,"NA")</f>
        <v>NA</v>
      </c>
    </row>
    <row r="60033" spans="17:17">
      <c r="Q60033" s="32" t="str">
        <f>IF(I60033="OUTSTANDING",'Data Table Volumes'!$B$1-G60033,"NA")</f>
        <v>NA</v>
      </c>
    </row>
    <row r="60034" spans="17:17">
      <c r="Q60034" s="32" t="str">
        <f>IF(I60034="OUTSTANDING",'Data Table Volumes'!$B$1-G60034,"NA")</f>
        <v>NA</v>
      </c>
    </row>
    <row r="60035" spans="17:17">
      <c r="Q60035" s="32" t="str">
        <f>IF(I60035="OUTSTANDING",'Data Table Volumes'!$B$1-G60035,"NA")</f>
        <v>NA</v>
      </c>
    </row>
    <row r="60036" spans="17:17">
      <c r="Q60036" s="32" t="str">
        <f>IF(I60036="OUTSTANDING",'Data Table Volumes'!$B$1-G60036,"NA")</f>
        <v>NA</v>
      </c>
    </row>
    <row r="60037" spans="17:17">
      <c r="Q60037" s="32" t="str">
        <f>IF(I60037="OUTSTANDING",'Data Table Volumes'!$B$1-G60037,"NA")</f>
        <v>NA</v>
      </c>
    </row>
    <row r="60038" spans="17:17">
      <c r="Q60038" s="32" t="str">
        <f>IF(I60038="OUTSTANDING",'Data Table Volumes'!$B$1-G60038,"NA")</f>
        <v>NA</v>
      </c>
    </row>
    <row r="60039" spans="17:17">
      <c r="Q60039" s="32" t="str">
        <f>IF(I60039="OUTSTANDING",'Data Table Volumes'!$B$1-G60039,"NA")</f>
        <v>NA</v>
      </c>
    </row>
    <row r="60040" spans="17:17">
      <c r="Q60040" s="32" t="str">
        <f>IF(I60040="OUTSTANDING",'Data Table Volumes'!$B$1-G60040,"NA")</f>
        <v>NA</v>
      </c>
    </row>
    <row r="60041" spans="17:17">
      <c r="Q60041" s="32" t="str">
        <f>IF(I60041="OUTSTANDING",'Data Table Volumes'!$B$1-G60041,"NA")</f>
        <v>NA</v>
      </c>
    </row>
    <row r="60042" spans="17:17">
      <c r="Q60042" s="32" t="str">
        <f>IF(I60042="OUTSTANDING",'Data Table Volumes'!$B$1-G60042,"NA")</f>
        <v>NA</v>
      </c>
    </row>
    <row r="60043" spans="17:17">
      <c r="Q60043" s="32" t="str">
        <f>IF(I60043="OUTSTANDING",'Data Table Volumes'!$B$1-G60043,"NA")</f>
        <v>NA</v>
      </c>
    </row>
    <row r="60044" spans="17:17">
      <c r="Q60044" s="32" t="str">
        <f>IF(I60044="OUTSTANDING",'Data Table Volumes'!$B$1-G60044,"NA")</f>
        <v>NA</v>
      </c>
    </row>
    <row r="60045" spans="17:17">
      <c r="Q60045" s="32" t="str">
        <f>IF(I60045="OUTSTANDING",'Data Table Volumes'!$B$1-G60045,"NA")</f>
        <v>NA</v>
      </c>
    </row>
    <row r="60046" spans="17:17">
      <c r="Q60046" s="32" t="str">
        <f>IF(I60046="OUTSTANDING",'Data Table Volumes'!$B$1-G60046,"NA")</f>
        <v>NA</v>
      </c>
    </row>
    <row r="60047" spans="17:17">
      <c r="Q60047" s="32" t="str">
        <f>IF(I60047="OUTSTANDING",'Data Table Volumes'!$B$1-G60047,"NA")</f>
        <v>NA</v>
      </c>
    </row>
    <row r="60048" spans="17:17">
      <c r="Q60048" s="32" t="str">
        <f>IF(I60048="OUTSTANDING",'Data Table Volumes'!$B$1-G60048,"NA")</f>
        <v>NA</v>
      </c>
    </row>
    <row r="60049" spans="17:17">
      <c r="Q60049" s="32" t="str">
        <f>IF(I60049="OUTSTANDING",'Data Table Volumes'!$B$1-G60049,"NA")</f>
        <v>NA</v>
      </c>
    </row>
    <row r="60050" spans="17:17">
      <c r="Q60050" s="32" t="str">
        <f>IF(I60050="OUTSTANDING",'Data Table Volumes'!$B$1-G60050,"NA")</f>
        <v>NA</v>
      </c>
    </row>
    <row r="60051" spans="17:17">
      <c r="Q60051" s="32" t="str">
        <f>IF(I60051="OUTSTANDING",'Data Table Volumes'!$B$1-G60051,"NA")</f>
        <v>NA</v>
      </c>
    </row>
    <row r="60052" spans="17:17">
      <c r="Q60052" s="32" t="str">
        <f>IF(I60052="OUTSTANDING",'Data Table Volumes'!$B$1-G60052,"NA")</f>
        <v>NA</v>
      </c>
    </row>
    <row r="60053" spans="17:17">
      <c r="Q60053" s="32" t="str">
        <f>IF(I60053="OUTSTANDING",'Data Table Volumes'!$B$1-G60053,"NA")</f>
        <v>NA</v>
      </c>
    </row>
    <row r="60054" spans="17:17">
      <c r="Q60054" s="32" t="str">
        <f>IF(I60054="OUTSTANDING",'Data Table Volumes'!$B$1-G60054,"NA")</f>
        <v>NA</v>
      </c>
    </row>
    <row r="60055" spans="17:17">
      <c r="Q60055" s="32" t="str">
        <f>IF(I60055="OUTSTANDING",'Data Table Volumes'!$B$1-G60055,"NA")</f>
        <v>NA</v>
      </c>
    </row>
    <row r="60056" spans="17:17">
      <c r="Q60056" s="32" t="str">
        <f>IF(I60056="OUTSTANDING",'Data Table Volumes'!$B$1-G60056,"NA")</f>
        <v>NA</v>
      </c>
    </row>
    <row r="60057" spans="17:17">
      <c r="Q60057" s="32" t="str">
        <f>IF(I60057="OUTSTANDING",'Data Table Volumes'!$B$1-G60057,"NA")</f>
        <v>NA</v>
      </c>
    </row>
    <row r="60058" spans="17:17">
      <c r="Q60058" s="32" t="str">
        <f>IF(I60058="OUTSTANDING",'Data Table Volumes'!$B$1-G60058,"NA")</f>
        <v>NA</v>
      </c>
    </row>
    <row r="60059" spans="17:17">
      <c r="Q60059" s="32" t="str">
        <f>IF(I60059="OUTSTANDING",'Data Table Volumes'!$B$1-G60059,"NA")</f>
        <v>NA</v>
      </c>
    </row>
    <row r="60060" spans="17:17">
      <c r="Q60060" s="32" t="str">
        <f>IF(I60060="OUTSTANDING",'Data Table Volumes'!$B$1-G60060,"NA")</f>
        <v>NA</v>
      </c>
    </row>
    <row r="60061" spans="17:17">
      <c r="Q60061" s="32" t="str">
        <f>IF(I60061="OUTSTANDING",'Data Table Volumes'!$B$1-G60061,"NA")</f>
        <v>NA</v>
      </c>
    </row>
    <row r="60062" spans="17:17">
      <c r="Q60062" s="32" t="str">
        <f>IF(I60062="OUTSTANDING",'Data Table Volumes'!$B$1-G60062,"NA")</f>
        <v>NA</v>
      </c>
    </row>
    <row r="60063" spans="17:17">
      <c r="Q60063" s="32" t="str">
        <f>IF(I60063="OUTSTANDING",'Data Table Volumes'!$B$1-G60063,"NA")</f>
        <v>NA</v>
      </c>
    </row>
    <row r="60064" spans="17:17">
      <c r="Q60064" s="32" t="str">
        <f>IF(I60064="OUTSTANDING",'Data Table Volumes'!$B$1-G60064,"NA")</f>
        <v>NA</v>
      </c>
    </row>
    <row r="60065" spans="17:17">
      <c r="Q60065" s="32" t="str">
        <f>IF(I60065="OUTSTANDING",'Data Table Volumes'!$B$1-G60065,"NA")</f>
        <v>NA</v>
      </c>
    </row>
    <row r="60066" spans="17:17">
      <c r="Q60066" s="32" t="str">
        <f>IF(I60066="OUTSTANDING",'Data Table Volumes'!$B$1-G60066,"NA")</f>
        <v>NA</v>
      </c>
    </row>
    <row r="60067" spans="17:17">
      <c r="Q60067" s="32" t="str">
        <f>IF(I60067="OUTSTANDING",'Data Table Volumes'!$B$1-G60067,"NA")</f>
        <v>NA</v>
      </c>
    </row>
    <row r="60068" spans="17:17">
      <c r="Q60068" s="32" t="str">
        <f>IF(I60068="OUTSTANDING",'Data Table Volumes'!$B$1-G60068,"NA")</f>
        <v>NA</v>
      </c>
    </row>
    <row r="60069" spans="17:17">
      <c r="Q60069" s="32" t="str">
        <f>IF(I60069="OUTSTANDING",'Data Table Volumes'!$B$1-G60069,"NA")</f>
        <v>NA</v>
      </c>
    </row>
    <row r="60070" spans="17:17">
      <c r="Q60070" s="32" t="str">
        <f>IF(I60070="OUTSTANDING",'Data Table Volumes'!$B$1-G60070,"NA")</f>
        <v>NA</v>
      </c>
    </row>
    <row r="60071" spans="17:17">
      <c r="Q60071" s="32" t="str">
        <f>IF(I60071="OUTSTANDING",'Data Table Volumes'!$B$1-G60071,"NA")</f>
        <v>NA</v>
      </c>
    </row>
    <row r="60072" spans="17:17">
      <c r="Q60072" s="32" t="str">
        <f>IF(I60072="OUTSTANDING",'Data Table Volumes'!$B$1-G60072,"NA")</f>
        <v>NA</v>
      </c>
    </row>
    <row r="60073" spans="17:17">
      <c r="Q60073" s="32" t="str">
        <f>IF(I60073="OUTSTANDING",'Data Table Volumes'!$B$1-G60073,"NA")</f>
        <v>NA</v>
      </c>
    </row>
    <row r="60074" spans="17:17">
      <c r="Q60074" s="32" t="str">
        <f>IF(I60074="OUTSTANDING",'Data Table Volumes'!$B$1-G60074,"NA")</f>
        <v>NA</v>
      </c>
    </row>
    <row r="60075" spans="17:17">
      <c r="Q60075" s="32" t="str">
        <f>IF(I60075="OUTSTANDING",'Data Table Volumes'!$B$1-G60075,"NA")</f>
        <v>NA</v>
      </c>
    </row>
    <row r="60076" spans="17:17">
      <c r="Q60076" s="32" t="str">
        <f>IF(I60076="OUTSTANDING",'Data Table Volumes'!$B$1-G60076,"NA")</f>
        <v>NA</v>
      </c>
    </row>
    <row r="60077" spans="17:17">
      <c r="Q60077" s="32" t="str">
        <f>IF(I60077="OUTSTANDING",'Data Table Volumes'!$B$1-G60077,"NA")</f>
        <v>NA</v>
      </c>
    </row>
    <row r="60078" spans="17:17">
      <c r="Q60078" s="32" t="str">
        <f>IF(I60078="OUTSTANDING",'Data Table Volumes'!$B$1-G60078,"NA")</f>
        <v>NA</v>
      </c>
    </row>
    <row r="60079" spans="17:17">
      <c r="Q60079" s="32" t="str">
        <f>IF(I60079="OUTSTANDING",'Data Table Volumes'!$B$1-G60079,"NA")</f>
        <v>NA</v>
      </c>
    </row>
    <row r="60080" spans="17:17">
      <c r="Q60080" s="32" t="str">
        <f>IF(I60080="OUTSTANDING",'Data Table Volumes'!$B$1-G60080,"NA")</f>
        <v>NA</v>
      </c>
    </row>
    <row r="60081" spans="17:17">
      <c r="Q60081" s="32" t="str">
        <f>IF(I60081="OUTSTANDING",'Data Table Volumes'!$B$1-G60081,"NA")</f>
        <v>NA</v>
      </c>
    </row>
    <row r="60082" spans="17:17">
      <c r="Q60082" s="32" t="str">
        <f>IF(I60082="OUTSTANDING",'Data Table Volumes'!$B$1-G60082,"NA")</f>
        <v>NA</v>
      </c>
    </row>
    <row r="60083" spans="17:17">
      <c r="Q60083" s="32" t="str">
        <f>IF(I60083="OUTSTANDING",'Data Table Volumes'!$B$1-G60083,"NA")</f>
        <v>NA</v>
      </c>
    </row>
    <row r="60084" spans="17:17">
      <c r="Q60084" s="32" t="str">
        <f>IF(I60084="OUTSTANDING",'Data Table Volumes'!$B$1-G60084,"NA")</f>
        <v>NA</v>
      </c>
    </row>
    <row r="60085" spans="17:17">
      <c r="Q60085" s="32" t="str">
        <f>IF(I60085="OUTSTANDING",'Data Table Volumes'!$B$1-G60085,"NA")</f>
        <v>NA</v>
      </c>
    </row>
    <row r="60086" spans="17:17">
      <c r="Q60086" s="32" t="str">
        <f>IF(I60086="OUTSTANDING",'Data Table Volumes'!$B$1-G60086,"NA")</f>
        <v>NA</v>
      </c>
    </row>
    <row r="60087" spans="17:17">
      <c r="Q60087" s="32" t="str">
        <f>IF(I60087="OUTSTANDING",'Data Table Volumes'!$B$1-G60087,"NA")</f>
        <v>NA</v>
      </c>
    </row>
    <row r="60088" spans="17:17">
      <c r="Q60088" s="32" t="str">
        <f>IF(I60088="OUTSTANDING",'Data Table Volumes'!$B$1-G60088,"NA")</f>
        <v>NA</v>
      </c>
    </row>
    <row r="60089" spans="17:17">
      <c r="Q60089" s="32" t="str">
        <f>IF(I60089="OUTSTANDING",'Data Table Volumes'!$B$1-G60089,"NA")</f>
        <v>NA</v>
      </c>
    </row>
    <row r="60090" spans="17:17">
      <c r="Q60090" s="32" t="str">
        <f>IF(I60090="OUTSTANDING",'Data Table Volumes'!$B$1-G60090,"NA")</f>
        <v>NA</v>
      </c>
    </row>
    <row r="60091" spans="17:17">
      <c r="Q60091" s="32" t="str">
        <f>IF(I60091="OUTSTANDING",'Data Table Volumes'!$B$1-G60091,"NA")</f>
        <v>NA</v>
      </c>
    </row>
    <row r="60092" spans="17:17">
      <c r="Q60092" s="32" t="str">
        <f>IF(I60092="OUTSTANDING",'Data Table Volumes'!$B$1-G60092,"NA")</f>
        <v>NA</v>
      </c>
    </row>
    <row r="60093" spans="17:17">
      <c r="Q60093" s="32" t="str">
        <f>IF(I60093="OUTSTANDING",'Data Table Volumes'!$B$1-G60093,"NA")</f>
        <v>NA</v>
      </c>
    </row>
    <row r="60094" spans="17:17">
      <c r="Q60094" s="32" t="str">
        <f>IF(I60094="OUTSTANDING",'Data Table Volumes'!$B$1-G60094,"NA")</f>
        <v>NA</v>
      </c>
    </row>
    <row r="60095" spans="17:17">
      <c r="Q60095" s="32" t="str">
        <f>IF(I60095="OUTSTANDING",'Data Table Volumes'!$B$1-G60095,"NA")</f>
        <v>NA</v>
      </c>
    </row>
    <row r="60096" spans="17:17">
      <c r="Q60096" s="32" t="str">
        <f>IF(I60096="OUTSTANDING",'Data Table Volumes'!$B$1-G60096,"NA")</f>
        <v>NA</v>
      </c>
    </row>
    <row r="60097" spans="17:17">
      <c r="Q60097" s="32" t="str">
        <f>IF(I60097="OUTSTANDING",'Data Table Volumes'!$B$1-G60097,"NA")</f>
        <v>NA</v>
      </c>
    </row>
    <row r="60098" spans="17:17">
      <c r="Q60098" s="32" t="str">
        <f>IF(I60098="OUTSTANDING",'Data Table Volumes'!$B$1-G60098,"NA")</f>
        <v>NA</v>
      </c>
    </row>
    <row r="60099" spans="17:17">
      <c r="Q60099" s="32" t="str">
        <f>IF(I60099="OUTSTANDING",'Data Table Volumes'!$B$1-G60099,"NA")</f>
        <v>NA</v>
      </c>
    </row>
    <row r="60100" spans="17:17">
      <c r="Q60100" s="32" t="str">
        <f>IF(I60100="OUTSTANDING",'Data Table Volumes'!$B$1-G60100,"NA")</f>
        <v>NA</v>
      </c>
    </row>
    <row r="60101" spans="17:17">
      <c r="Q60101" s="32" t="str">
        <f>IF(I60101="OUTSTANDING",'Data Table Volumes'!$B$1-G60101,"NA")</f>
        <v>NA</v>
      </c>
    </row>
    <row r="60102" spans="17:17">
      <c r="Q60102" s="32" t="str">
        <f>IF(I60102="OUTSTANDING",'Data Table Volumes'!$B$1-G60102,"NA")</f>
        <v>NA</v>
      </c>
    </row>
    <row r="60103" spans="17:17">
      <c r="Q60103" s="32" t="str">
        <f>IF(I60103="OUTSTANDING",'Data Table Volumes'!$B$1-G60103,"NA")</f>
        <v>NA</v>
      </c>
    </row>
    <row r="60104" spans="17:17">
      <c r="Q60104" s="32" t="str">
        <f>IF(I60104="OUTSTANDING",'Data Table Volumes'!$B$1-G60104,"NA")</f>
        <v>NA</v>
      </c>
    </row>
    <row r="60105" spans="17:17">
      <c r="Q60105" s="32" t="str">
        <f>IF(I60105="OUTSTANDING",'Data Table Volumes'!$B$1-G60105,"NA")</f>
        <v>NA</v>
      </c>
    </row>
    <row r="60106" spans="17:17">
      <c r="Q60106" s="32" t="str">
        <f>IF(I60106="OUTSTANDING",'Data Table Volumes'!$B$1-G60106,"NA")</f>
        <v>NA</v>
      </c>
    </row>
    <row r="60107" spans="17:17">
      <c r="Q60107" s="32" t="str">
        <f>IF(I60107="OUTSTANDING",'Data Table Volumes'!$B$1-G60107,"NA")</f>
        <v>NA</v>
      </c>
    </row>
    <row r="60108" spans="17:17">
      <c r="Q60108" s="32" t="str">
        <f>IF(I60108="OUTSTANDING",'Data Table Volumes'!$B$1-G60108,"NA")</f>
        <v>NA</v>
      </c>
    </row>
    <row r="60109" spans="17:17">
      <c r="Q60109" s="32" t="str">
        <f>IF(I60109="OUTSTANDING",'Data Table Volumes'!$B$1-G60109,"NA")</f>
        <v>NA</v>
      </c>
    </row>
    <row r="60110" spans="17:17">
      <c r="Q60110" s="32" t="str">
        <f>IF(I60110="OUTSTANDING",'Data Table Volumes'!$B$1-G60110,"NA")</f>
        <v>NA</v>
      </c>
    </row>
    <row r="60111" spans="17:17">
      <c r="Q60111" s="32" t="str">
        <f>IF(I60111="OUTSTANDING",'Data Table Volumes'!$B$1-G60111,"NA")</f>
        <v>NA</v>
      </c>
    </row>
    <row r="60112" spans="17:17">
      <c r="Q60112" s="32" t="str">
        <f>IF(I60112="OUTSTANDING",'Data Table Volumes'!$B$1-G60112,"NA")</f>
        <v>NA</v>
      </c>
    </row>
    <row r="60113" spans="17:17">
      <c r="Q60113" s="32" t="str">
        <f>IF(I60113="OUTSTANDING",'Data Table Volumes'!$B$1-G60113,"NA")</f>
        <v>NA</v>
      </c>
    </row>
    <row r="60114" spans="17:17">
      <c r="Q60114" s="32" t="str">
        <f>IF(I60114="OUTSTANDING",'Data Table Volumes'!$B$1-G60114,"NA")</f>
        <v>NA</v>
      </c>
    </row>
    <row r="60115" spans="17:17">
      <c r="Q60115" s="32" t="str">
        <f>IF(I60115="OUTSTANDING",'Data Table Volumes'!$B$1-G60115,"NA")</f>
        <v>NA</v>
      </c>
    </row>
    <row r="60116" spans="17:17">
      <c r="Q60116" s="32" t="str">
        <f>IF(I60116="OUTSTANDING",'Data Table Volumes'!$B$1-G60116,"NA")</f>
        <v>NA</v>
      </c>
    </row>
    <row r="60117" spans="17:17">
      <c r="Q60117" s="32" t="str">
        <f>IF(I60117="OUTSTANDING",'Data Table Volumes'!$B$1-G60117,"NA")</f>
        <v>NA</v>
      </c>
    </row>
    <row r="60118" spans="17:17">
      <c r="Q60118" s="32" t="str">
        <f>IF(I60118="OUTSTANDING",'Data Table Volumes'!$B$1-G60118,"NA")</f>
        <v>NA</v>
      </c>
    </row>
    <row r="60119" spans="17:17">
      <c r="Q60119" s="32" t="str">
        <f>IF(I60119="OUTSTANDING",'Data Table Volumes'!$B$1-G60119,"NA")</f>
        <v>NA</v>
      </c>
    </row>
    <row r="60120" spans="17:17">
      <c r="Q60120" s="32" t="str">
        <f>IF(I60120="OUTSTANDING",'Data Table Volumes'!$B$1-G60120,"NA")</f>
        <v>NA</v>
      </c>
    </row>
    <row r="60121" spans="17:17">
      <c r="Q60121" s="32" t="str">
        <f>IF(I60121="OUTSTANDING",'Data Table Volumes'!$B$1-G60121,"NA")</f>
        <v>NA</v>
      </c>
    </row>
    <row r="60122" spans="17:17">
      <c r="Q60122" s="32" t="str">
        <f>IF(I60122="OUTSTANDING",'Data Table Volumes'!$B$1-G60122,"NA")</f>
        <v>NA</v>
      </c>
    </row>
    <row r="60123" spans="17:17">
      <c r="Q60123" s="32" t="str">
        <f>IF(I60123="OUTSTANDING",'Data Table Volumes'!$B$1-G60123,"NA")</f>
        <v>NA</v>
      </c>
    </row>
    <row r="60124" spans="17:17">
      <c r="Q60124" s="32" t="str">
        <f>IF(I60124="OUTSTANDING",'Data Table Volumes'!$B$1-G60124,"NA")</f>
        <v>NA</v>
      </c>
    </row>
    <row r="60125" spans="17:17">
      <c r="Q60125" s="32" t="str">
        <f>IF(I60125="OUTSTANDING",'Data Table Volumes'!$B$1-G60125,"NA")</f>
        <v>NA</v>
      </c>
    </row>
    <row r="60126" spans="17:17">
      <c r="Q60126" s="32" t="str">
        <f>IF(I60126="OUTSTANDING",'Data Table Volumes'!$B$1-G60126,"NA")</f>
        <v>NA</v>
      </c>
    </row>
    <row r="60127" spans="17:17">
      <c r="Q60127" s="32" t="str">
        <f>IF(I60127="OUTSTANDING",'Data Table Volumes'!$B$1-G60127,"NA")</f>
        <v>NA</v>
      </c>
    </row>
    <row r="60128" spans="17:17">
      <c r="Q60128" s="32" t="str">
        <f>IF(I60128="OUTSTANDING",'Data Table Volumes'!$B$1-G60128,"NA")</f>
        <v>NA</v>
      </c>
    </row>
    <row r="60129" spans="17:17">
      <c r="Q60129" s="32" t="str">
        <f>IF(I60129="OUTSTANDING",'Data Table Volumes'!$B$1-G60129,"NA")</f>
        <v>NA</v>
      </c>
    </row>
    <row r="60130" spans="17:17">
      <c r="Q60130" s="32" t="str">
        <f>IF(I60130="OUTSTANDING",'Data Table Volumes'!$B$1-G60130,"NA")</f>
        <v>NA</v>
      </c>
    </row>
    <row r="60131" spans="17:17">
      <c r="Q60131" s="32" t="str">
        <f>IF(I60131="OUTSTANDING",'Data Table Volumes'!$B$1-G60131,"NA")</f>
        <v>NA</v>
      </c>
    </row>
    <row r="60132" spans="17:17">
      <c r="Q60132" s="32" t="str">
        <f>IF(I60132="OUTSTANDING",'Data Table Volumes'!$B$1-G60132,"NA")</f>
        <v>NA</v>
      </c>
    </row>
    <row r="60133" spans="17:17">
      <c r="Q60133" s="32" t="str">
        <f>IF(I60133="OUTSTANDING",'Data Table Volumes'!$B$1-G60133,"NA")</f>
        <v>NA</v>
      </c>
    </row>
    <row r="60134" spans="17:17">
      <c r="Q60134" s="32" t="str">
        <f>IF(I60134="OUTSTANDING",'Data Table Volumes'!$B$1-G60134,"NA")</f>
        <v>NA</v>
      </c>
    </row>
    <row r="60135" spans="17:17">
      <c r="Q60135" s="32" t="str">
        <f>IF(I60135="OUTSTANDING",'Data Table Volumes'!$B$1-G60135,"NA")</f>
        <v>NA</v>
      </c>
    </row>
    <row r="60136" spans="17:17">
      <c r="Q60136" s="32" t="str">
        <f>IF(I60136="OUTSTANDING",'Data Table Volumes'!$B$1-G60136,"NA")</f>
        <v>NA</v>
      </c>
    </row>
    <row r="60137" spans="17:17">
      <c r="Q60137" s="32" t="str">
        <f>IF(I60137="OUTSTANDING",'Data Table Volumes'!$B$1-G60137,"NA")</f>
        <v>NA</v>
      </c>
    </row>
    <row r="60138" spans="17:17">
      <c r="Q60138" s="32" t="str">
        <f>IF(I60138="OUTSTANDING",'Data Table Volumes'!$B$1-G60138,"NA")</f>
        <v>NA</v>
      </c>
    </row>
    <row r="60139" spans="17:17">
      <c r="Q60139" s="32" t="str">
        <f>IF(I60139="OUTSTANDING",'Data Table Volumes'!$B$1-G60139,"NA")</f>
        <v>NA</v>
      </c>
    </row>
    <row r="60140" spans="17:17">
      <c r="Q60140" s="32" t="str">
        <f>IF(I60140="OUTSTANDING",'Data Table Volumes'!$B$1-G60140,"NA")</f>
        <v>NA</v>
      </c>
    </row>
    <row r="60141" spans="17:17">
      <c r="Q60141" s="32" t="str">
        <f>IF(I60141="OUTSTANDING",'Data Table Volumes'!$B$1-G60141,"NA")</f>
        <v>NA</v>
      </c>
    </row>
    <row r="60142" spans="17:17">
      <c r="Q60142" s="32" t="str">
        <f>IF(I60142="OUTSTANDING",'Data Table Volumes'!$B$1-G60142,"NA")</f>
        <v>NA</v>
      </c>
    </row>
    <row r="60143" spans="17:17">
      <c r="Q60143" s="32" t="str">
        <f>IF(I60143="OUTSTANDING",'Data Table Volumes'!$B$1-G60143,"NA")</f>
        <v>NA</v>
      </c>
    </row>
    <row r="60144" spans="17:17">
      <c r="Q60144" s="32" t="str">
        <f>IF(I60144="OUTSTANDING",'Data Table Volumes'!$B$1-G60144,"NA")</f>
        <v>NA</v>
      </c>
    </row>
    <row r="60145" spans="17:17">
      <c r="Q60145" s="32" t="str">
        <f>IF(I60145="OUTSTANDING",'Data Table Volumes'!$B$1-G60145,"NA")</f>
        <v>NA</v>
      </c>
    </row>
    <row r="60146" spans="17:17">
      <c r="Q60146" s="32" t="str">
        <f>IF(I60146="OUTSTANDING",'Data Table Volumes'!$B$1-G60146,"NA")</f>
        <v>NA</v>
      </c>
    </row>
    <row r="60147" spans="17:17">
      <c r="Q60147" s="32" t="str">
        <f>IF(I60147="OUTSTANDING",'Data Table Volumes'!$B$1-G60147,"NA")</f>
        <v>NA</v>
      </c>
    </row>
    <row r="60148" spans="17:17">
      <c r="Q60148" s="32" t="str">
        <f>IF(I60148="OUTSTANDING",'Data Table Volumes'!$B$1-G60148,"NA")</f>
        <v>NA</v>
      </c>
    </row>
    <row r="60149" spans="17:17">
      <c r="Q60149" s="32" t="str">
        <f>IF(I60149="OUTSTANDING",'Data Table Volumes'!$B$1-G60149,"NA")</f>
        <v>NA</v>
      </c>
    </row>
    <row r="60150" spans="17:17">
      <c r="Q60150" s="32" t="str">
        <f>IF(I60150="OUTSTANDING",'Data Table Volumes'!$B$1-G60150,"NA")</f>
        <v>NA</v>
      </c>
    </row>
    <row r="60151" spans="17:17">
      <c r="Q60151" s="32" t="str">
        <f>IF(I60151="OUTSTANDING",'Data Table Volumes'!$B$1-G60151,"NA")</f>
        <v>NA</v>
      </c>
    </row>
    <row r="60152" spans="17:17">
      <c r="Q60152" s="32" t="str">
        <f>IF(I60152="OUTSTANDING",'Data Table Volumes'!$B$1-G60152,"NA")</f>
        <v>NA</v>
      </c>
    </row>
    <row r="60153" spans="17:17">
      <c r="Q60153" s="32" t="str">
        <f>IF(I60153="OUTSTANDING",'Data Table Volumes'!$B$1-G60153,"NA")</f>
        <v>NA</v>
      </c>
    </row>
    <row r="60154" spans="17:17">
      <c r="Q60154" s="32" t="str">
        <f>IF(I60154="OUTSTANDING",'Data Table Volumes'!$B$1-G60154,"NA")</f>
        <v>NA</v>
      </c>
    </row>
    <row r="60155" spans="17:17">
      <c r="Q60155" s="32" t="str">
        <f>IF(I60155="OUTSTANDING",'Data Table Volumes'!$B$1-G60155,"NA")</f>
        <v>NA</v>
      </c>
    </row>
    <row r="60156" spans="17:17">
      <c r="Q60156" s="32" t="str">
        <f>IF(I60156="OUTSTANDING",'Data Table Volumes'!$B$1-G60156,"NA")</f>
        <v>NA</v>
      </c>
    </row>
    <row r="60157" spans="17:17">
      <c r="Q60157" s="32" t="str">
        <f>IF(I60157="OUTSTANDING",'Data Table Volumes'!$B$1-G60157,"NA")</f>
        <v>NA</v>
      </c>
    </row>
    <row r="60158" spans="17:17">
      <c r="Q60158" s="32" t="str">
        <f>IF(I60158="OUTSTANDING",'Data Table Volumes'!$B$1-G60158,"NA")</f>
        <v>NA</v>
      </c>
    </row>
    <row r="60159" spans="17:17">
      <c r="Q60159" s="32" t="str">
        <f>IF(I60159="OUTSTANDING",'Data Table Volumes'!$B$1-G60159,"NA")</f>
        <v>NA</v>
      </c>
    </row>
    <row r="60160" spans="17:17">
      <c r="Q60160" s="32" t="str">
        <f>IF(I60160="OUTSTANDING",'Data Table Volumes'!$B$1-G60160,"NA")</f>
        <v>NA</v>
      </c>
    </row>
    <row r="60161" spans="17:17">
      <c r="Q60161" s="32" t="str">
        <f>IF(I60161="OUTSTANDING",'Data Table Volumes'!$B$1-G60161,"NA")</f>
        <v>NA</v>
      </c>
    </row>
    <row r="60162" spans="17:17">
      <c r="Q60162" s="32" t="str">
        <f>IF(I60162="OUTSTANDING",'Data Table Volumes'!$B$1-G60162,"NA")</f>
        <v>NA</v>
      </c>
    </row>
    <row r="60163" spans="17:17">
      <c r="Q60163" s="32" t="str">
        <f>IF(I60163="OUTSTANDING",'Data Table Volumes'!$B$1-G60163,"NA")</f>
        <v>NA</v>
      </c>
    </row>
    <row r="60164" spans="17:17">
      <c r="Q60164" s="32" t="str">
        <f>IF(I60164="OUTSTANDING",'Data Table Volumes'!$B$1-G60164,"NA")</f>
        <v>NA</v>
      </c>
    </row>
    <row r="60165" spans="17:17">
      <c r="Q60165" s="32" t="str">
        <f>IF(I60165="OUTSTANDING",'Data Table Volumes'!$B$1-G60165,"NA")</f>
        <v>NA</v>
      </c>
    </row>
    <row r="60166" spans="17:17">
      <c r="Q60166" s="32" t="str">
        <f>IF(I60166="OUTSTANDING",'Data Table Volumes'!$B$1-G60166,"NA")</f>
        <v>NA</v>
      </c>
    </row>
    <row r="60167" spans="17:17">
      <c r="Q60167" s="32" t="str">
        <f>IF(I60167="OUTSTANDING",'Data Table Volumes'!$B$1-G60167,"NA")</f>
        <v>NA</v>
      </c>
    </row>
    <row r="60168" spans="17:17">
      <c r="Q60168" s="32" t="str">
        <f>IF(I60168="OUTSTANDING",'Data Table Volumes'!$B$1-G60168,"NA")</f>
        <v>NA</v>
      </c>
    </row>
    <row r="60169" spans="17:17">
      <c r="Q60169" s="32" t="str">
        <f>IF(I60169="OUTSTANDING",'Data Table Volumes'!$B$1-G60169,"NA")</f>
        <v>NA</v>
      </c>
    </row>
    <row r="60170" spans="17:17">
      <c r="Q60170" s="32" t="str">
        <f>IF(I60170="OUTSTANDING",'Data Table Volumes'!$B$1-G60170,"NA")</f>
        <v>NA</v>
      </c>
    </row>
    <row r="60171" spans="17:17">
      <c r="Q60171" s="32" t="str">
        <f>IF(I60171="OUTSTANDING",'Data Table Volumes'!$B$1-G60171,"NA")</f>
        <v>NA</v>
      </c>
    </row>
    <row r="60172" spans="17:17">
      <c r="Q60172" s="32" t="str">
        <f>IF(I60172="OUTSTANDING",'Data Table Volumes'!$B$1-G60172,"NA")</f>
        <v>NA</v>
      </c>
    </row>
    <row r="60173" spans="17:17">
      <c r="Q60173" s="32" t="str">
        <f>IF(I60173="OUTSTANDING",'Data Table Volumes'!$B$1-G60173,"NA")</f>
        <v>NA</v>
      </c>
    </row>
    <row r="60174" spans="17:17">
      <c r="Q60174" s="32" t="str">
        <f>IF(I60174="OUTSTANDING",'Data Table Volumes'!$B$1-G60174,"NA")</f>
        <v>NA</v>
      </c>
    </row>
    <row r="60175" spans="17:17">
      <c r="Q60175" s="32" t="str">
        <f>IF(I60175="OUTSTANDING",'Data Table Volumes'!$B$1-G60175,"NA")</f>
        <v>NA</v>
      </c>
    </row>
    <row r="60176" spans="17:17">
      <c r="Q60176" s="32" t="str">
        <f>IF(I60176="OUTSTANDING",'Data Table Volumes'!$B$1-G60176,"NA")</f>
        <v>NA</v>
      </c>
    </row>
    <row r="60177" spans="17:17">
      <c r="Q60177" s="32" t="str">
        <f>IF(I60177="OUTSTANDING",'Data Table Volumes'!$B$1-G60177,"NA")</f>
        <v>NA</v>
      </c>
    </row>
    <row r="60178" spans="17:17">
      <c r="Q60178" s="32" t="str">
        <f>IF(I60178="OUTSTANDING",'Data Table Volumes'!$B$1-G60178,"NA")</f>
        <v>NA</v>
      </c>
    </row>
    <row r="60179" spans="17:17">
      <c r="Q60179" s="32" t="str">
        <f>IF(I60179="OUTSTANDING",'Data Table Volumes'!$B$1-G60179,"NA")</f>
        <v>NA</v>
      </c>
    </row>
    <row r="60180" spans="17:17">
      <c r="Q60180" s="32" t="str">
        <f>IF(I60180="OUTSTANDING",'Data Table Volumes'!$B$1-G60180,"NA")</f>
        <v>NA</v>
      </c>
    </row>
    <row r="60181" spans="17:17">
      <c r="Q60181" s="32" t="str">
        <f>IF(I60181="OUTSTANDING",'Data Table Volumes'!$B$1-G60181,"NA")</f>
        <v>NA</v>
      </c>
    </row>
    <row r="60182" spans="17:17">
      <c r="Q60182" s="32" t="str">
        <f>IF(I60182="OUTSTANDING",'Data Table Volumes'!$B$1-G60182,"NA")</f>
        <v>NA</v>
      </c>
    </row>
    <row r="60183" spans="17:17">
      <c r="Q60183" s="32" t="str">
        <f>IF(I60183="OUTSTANDING",'Data Table Volumes'!$B$1-G60183,"NA")</f>
        <v>NA</v>
      </c>
    </row>
    <row r="60184" spans="17:17">
      <c r="Q60184" s="32" t="str">
        <f>IF(I60184="OUTSTANDING",'Data Table Volumes'!$B$1-G60184,"NA")</f>
        <v>NA</v>
      </c>
    </row>
    <row r="60185" spans="17:17">
      <c r="Q60185" s="32" t="str">
        <f>IF(I60185="OUTSTANDING",'Data Table Volumes'!$B$1-G60185,"NA")</f>
        <v>NA</v>
      </c>
    </row>
    <row r="60186" spans="17:17">
      <c r="Q60186" s="32" t="str">
        <f>IF(I60186="OUTSTANDING",'Data Table Volumes'!$B$1-G60186,"NA")</f>
        <v>NA</v>
      </c>
    </row>
    <row r="60187" spans="17:17">
      <c r="Q60187" s="32" t="str">
        <f>IF(I60187="OUTSTANDING",'Data Table Volumes'!$B$1-G60187,"NA")</f>
        <v>NA</v>
      </c>
    </row>
    <row r="60188" spans="17:17">
      <c r="Q60188" s="32" t="str">
        <f>IF(I60188="OUTSTANDING",'Data Table Volumes'!$B$1-G60188,"NA")</f>
        <v>NA</v>
      </c>
    </row>
    <row r="60189" spans="17:17">
      <c r="Q60189" s="32" t="str">
        <f>IF(I60189="OUTSTANDING",'Data Table Volumes'!$B$1-G60189,"NA")</f>
        <v>NA</v>
      </c>
    </row>
    <row r="60190" spans="17:17">
      <c r="Q60190" s="32" t="str">
        <f>IF(I60190="OUTSTANDING",'Data Table Volumes'!$B$1-G60190,"NA")</f>
        <v>NA</v>
      </c>
    </row>
    <row r="60191" spans="17:17">
      <c r="Q60191" s="32" t="str">
        <f>IF(I60191="OUTSTANDING",'Data Table Volumes'!$B$1-G60191,"NA")</f>
        <v>NA</v>
      </c>
    </row>
    <row r="60192" spans="17:17">
      <c r="Q60192" s="32" t="str">
        <f>IF(I60192="OUTSTANDING",'Data Table Volumes'!$B$1-G60192,"NA")</f>
        <v>NA</v>
      </c>
    </row>
    <row r="60193" spans="17:17">
      <c r="Q60193" s="32" t="str">
        <f>IF(I60193="OUTSTANDING",'Data Table Volumes'!$B$1-G60193,"NA")</f>
        <v>NA</v>
      </c>
    </row>
    <row r="60194" spans="17:17">
      <c r="Q60194" s="32" t="str">
        <f>IF(I60194="OUTSTANDING",'Data Table Volumes'!$B$1-G60194,"NA")</f>
        <v>NA</v>
      </c>
    </row>
    <row r="60195" spans="17:17">
      <c r="Q60195" s="32" t="str">
        <f>IF(I60195="OUTSTANDING",'Data Table Volumes'!$B$1-G60195,"NA")</f>
        <v>NA</v>
      </c>
    </row>
    <row r="60196" spans="17:17">
      <c r="Q60196" s="32" t="str">
        <f>IF(I60196="OUTSTANDING",'Data Table Volumes'!$B$1-G60196,"NA")</f>
        <v>NA</v>
      </c>
    </row>
    <row r="60197" spans="17:17">
      <c r="Q60197" s="32" t="str">
        <f>IF(I60197="OUTSTANDING",'Data Table Volumes'!$B$1-G60197,"NA")</f>
        <v>NA</v>
      </c>
    </row>
    <row r="60198" spans="17:17">
      <c r="Q60198" s="32" t="str">
        <f>IF(I60198="OUTSTANDING",'Data Table Volumes'!$B$1-G60198,"NA")</f>
        <v>NA</v>
      </c>
    </row>
    <row r="60199" spans="17:17">
      <c r="Q60199" s="32" t="str">
        <f>IF(I60199="OUTSTANDING",'Data Table Volumes'!$B$1-G60199,"NA")</f>
        <v>NA</v>
      </c>
    </row>
    <row r="60200" spans="17:17">
      <c r="Q60200" s="32" t="str">
        <f>IF(I60200="OUTSTANDING",'Data Table Volumes'!$B$1-G60200,"NA")</f>
        <v>NA</v>
      </c>
    </row>
    <row r="60201" spans="17:17">
      <c r="Q60201" s="32" t="str">
        <f>IF(I60201="OUTSTANDING",'Data Table Volumes'!$B$1-G60201,"NA")</f>
        <v>NA</v>
      </c>
    </row>
    <row r="60202" spans="17:17">
      <c r="Q60202" s="32" t="str">
        <f>IF(I60202="OUTSTANDING",'Data Table Volumes'!$B$1-G60202,"NA")</f>
        <v>NA</v>
      </c>
    </row>
    <row r="60203" spans="17:17">
      <c r="Q60203" s="32" t="str">
        <f>IF(I60203="OUTSTANDING",'Data Table Volumes'!$B$1-G60203,"NA")</f>
        <v>NA</v>
      </c>
    </row>
    <row r="60204" spans="17:17">
      <c r="Q60204" s="32" t="str">
        <f>IF(I60204="OUTSTANDING",'Data Table Volumes'!$B$1-G60204,"NA")</f>
        <v>NA</v>
      </c>
    </row>
    <row r="60205" spans="17:17">
      <c r="Q60205" s="32" t="str">
        <f>IF(I60205="OUTSTANDING",'Data Table Volumes'!$B$1-G60205,"NA")</f>
        <v>NA</v>
      </c>
    </row>
    <row r="60206" spans="17:17">
      <c r="Q60206" s="32" t="str">
        <f>IF(I60206="OUTSTANDING",'Data Table Volumes'!$B$1-G60206,"NA")</f>
        <v>NA</v>
      </c>
    </row>
    <row r="60207" spans="17:17">
      <c r="Q60207" s="32" t="str">
        <f>IF(I60207="OUTSTANDING",'Data Table Volumes'!$B$1-G60207,"NA")</f>
        <v>NA</v>
      </c>
    </row>
    <row r="60208" spans="17:17">
      <c r="Q60208" s="32" t="str">
        <f>IF(I60208="OUTSTANDING",'Data Table Volumes'!$B$1-G60208,"NA")</f>
        <v>NA</v>
      </c>
    </row>
    <row r="60209" spans="17:17">
      <c r="Q60209" s="32" t="str">
        <f>IF(I60209="OUTSTANDING",'Data Table Volumes'!$B$1-G60209,"NA")</f>
        <v>NA</v>
      </c>
    </row>
    <row r="60210" spans="17:17">
      <c r="Q60210" s="32" t="str">
        <f>IF(I60210="OUTSTANDING",'Data Table Volumes'!$B$1-G60210,"NA")</f>
        <v>NA</v>
      </c>
    </row>
    <row r="60211" spans="17:17">
      <c r="Q60211" s="32" t="str">
        <f>IF(I60211="OUTSTANDING",'Data Table Volumes'!$B$1-G60211,"NA")</f>
        <v>NA</v>
      </c>
    </row>
    <row r="60212" spans="17:17">
      <c r="Q60212" s="32" t="str">
        <f>IF(I60212="OUTSTANDING",'Data Table Volumes'!$B$1-G60212,"NA")</f>
        <v>NA</v>
      </c>
    </row>
    <row r="60213" spans="17:17">
      <c r="Q60213" s="32" t="str">
        <f>IF(I60213="OUTSTANDING",'Data Table Volumes'!$B$1-G60213,"NA")</f>
        <v>NA</v>
      </c>
    </row>
    <row r="60214" spans="17:17">
      <c r="Q60214" s="32" t="str">
        <f>IF(I60214="OUTSTANDING",'Data Table Volumes'!$B$1-G60214,"NA")</f>
        <v>NA</v>
      </c>
    </row>
    <row r="60215" spans="17:17">
      <c r="Q60215" s="32" t="str">
        <f>IF(I60215="OUTSTANDING",'Data Table Volumes'!$B$1-G60215,"NA")</f>
        <v>NA</v>
      </c>
    </row>
    <row r="60216" spans="17:17">
      <c r="Q60216" s="32" t="str">
        <f>IF(I60216="OUTSTANDING",'Data Table Volumes'!$B$1-G60216,"NA")</f>
        <v>NA</v>
      </c>
    </row>
    <row r="60217" spans="17:17">
      <c r="Q60217" s="32" t="str">
        <f>IF(I60217="OUTSTANDING",'Data Table Volumes'!$B$1-G60217,"NA")</f>
        <v>NA</v>
      </c>
    </row>
    <row r="60218" spans="17:17">
      <c r="Q60218" s="32" t="str">
        <f>IF(I60218="OUTSTANDING",'Data Table Volumes'!$B$1-G60218,"NA")</f>
        <v>NA</v>
      </c>
    </row>
    <row r="60219" spans="17:17">
      <c r="Q60219" s="32" t="str">
        <f>IF(I60219="OUTSTANDING",'Data Table Volumes'!$B$1-G60219,"NA")</f>
        <v>NA</v>
      </c>
    </row>
    <row r="60220" spans="17:17">
      <c r="Q60220" s="32" t="str">
        <f>IF(I60220="OUTSTANDING",'Data Table Volumes'!$B$1-G60220,"NA")</f>
        <v>NA</v>
      </c>
    </row>
    <row r="60221" spans="17:17">
      <c r="Q60221" s="32" t="str">
        <f>IF(I60221="OUTSTANDING",'Data Table Volumes'!$B$1-G60221,"NA")</f>
        <v>NA</v>
      </c>
    </row>
    <row r="60222" spans="17:17">
      <c r="Q60222" s="32" t="str">
        <f>IF(I60222="OUTSTANDING",'Data Table Volumes'!$B$1-G60222,"NA")</f>
        <v>NA</v>
      </c>
    </row>
    <row r="60223" spans="17:17">
      <c r="Q60223" s="32" t="str">
        <f>IF(I60223="OUTSTANDING",'Data Table Volumes'!$B$1-G60223,"NA")</f>
        <v>NA</v>
      </c>
    </row>
    <row r="60224" spans="17:17">
      <c r="Q60224" s="32" t="str">
        <f>IF(I60224="OUTSTANDING",'Data Table Volumes'!$B$1-G60224,"NA")</f>
        <v>NA</v>
      </c>
    </row>
    <row r="60225" spans="17:17">
      <c r="Q60225" s="32" t="str">
        <f>IF(I60225="OUTSTANDING",'Data Table Volumes'!$B$1-G60225,"NA")</f>
        <v>NA</v>
      </c>
    </row>
    <row r="60226" spans="17:17">
      <c r="Q60226" s="32" t="str">
        <f>IF(I60226="OUTSTANDING",'Data Table Volumes'!$B$1-G60226,"NA")</f>
        <v>NA</v>
      </c>
    </row>
    <row r="60227" spans="17:17">
      <c r="Q60227" s="32" t="str">
        <f>IF(I60227="OUTSTANDING",'Data Table Volumes'!$B$1-G60227,"NA")</f>
        <v>NA</v>
      </c>
    </row>
    <row r="60228" spans="17:17">
      <c r="Q60228" s="32" t="str">
        <f>IF(I60228="OUTSTANDING",'Data Table Volumes'!$B$1-G60228,"NA")</f>
        <v>NA</v>
      </c>
    </row>
    <row r="60229" spans="17:17">
      <c r="Q60229" s="32" t="str">
        <f>IF(I60229="OUTSTANDING",'Data Table Volumes'!$B$1-G60229,"NA")</f>
        <v>NA</v>
      </c>
    </row>
    <row r="60230" spans="17:17">
      <c r="Q60230" s="32" t="str">
        <f>IF(I60230="OUTSTANDING",'Data Table Volumes'!$B$1-G60230,"NA")</f>
        <v>NA</v>
      </c>
    </row>
    <row r="60231" spans="17:17">
      <c r="Q60231" s="32" t="str">
        <f>IF(I60231="OUTSTANDING",'Data Table Volumes'!$B$1-G60231,"NA")</f>
        <v>NA</v>
      </c>
    </row>
    <row r="60232" spans="17:17">
      <c r="Q60232" s="32" t="str">
        <f>IF(I60232="OUTSTANDING",'Data Table Volumes'!$B$1-G60232,"NA")</f>
        <v>NA</v>
      </c>
    </row>
    <row r="60233" spans="17:17">
      <c r="Q60233" s="32" t="str">
        <f>IF(I60233="OUTSTANDING",'Data Table Volumes'!$B$1-G60233,"NA")</f>
        <v>NA</v>
      </c>
    </row>
    <row r="60234" spans="17:17">
      <c r="Q60234" s="32" t="str">
        <f>IF(I60234="OUTSTANDING",'Data Table Volumes'!$B$1-G60234,"NA")</f>
        <v>NA</v>
      </c>
    </row>
    <row r="60235" spans="17:17">
      <c r="Q60235" s="32" t="str">
        <f>IF(I60235="OUTSTANDING",'Data Table Volumes'!$B$1-G60235,"NA")</f>
        <v>NA</v>
      </c>
    </row>
    <row r="60236" spans="17:17">
      <c r="Q60236" s="32" t="str">
        <f>IF(I60236="OUTSTANDING",'Data Table Volumes'!$B$1-G60236,"NA")</f>
        <v>NA</v>
      </c>
    </row>
    <row r="60237" spans="17:17">
      <c r="Q60237" s="32" t="str">
        <f>IF(I60237="OUTSTANDING",'Data Table Volumes'!$B$1-G60237,"NA")</f>
        <v>NA</v>
      </c>
    </row>
    <row r="60238" spans="17:17">
      <c r="Q60238" s="32" t="str">
        <f>IF(I60238="OUTSTANDING",'Data Table Volumes'!$B$1-G60238,"NA")</f>
        <v>NA</v>
      </c>
    </row>
    <row r="60239" spans="17:17">
      <c r="Q60239" s="32" t="str">
        <f>IF(I60239="OUTSTANDING",'Data Table Volumes'!$B$1-G60239,"NA")</f>
        <v>NA</v>
      </c>
    </row>
    <row r="60240" spans="17:17">
      <c r="Q60240" s="32" t="str">
        <f>IF(I60240="OUTSTANDING",'Data Table Volumes'!$B$1-G60240,"NA")</f>
        <v>NA</v>
      </c>
    </row>
    <row r="60241" spans="17:17">
      <c r="Q60241" s="32" t="str">
        <f>IF(I60241="OUTSTANDING",'Data Table Volumes'!$B$1-G60241,"NA")</f>
        <v>NA</v>
      </c>
    </row>
    <row r="60242" spans="17:17">
      <c r="Q60242" s="32" t="str">
        <f>IF(I60242="OUTSTANDING",'Data Table Volumes'!$B$1-G60242,"NA")</f>
        <v>NA</v>
      </c>
    </row>
    <row r="60243" spans="17:17">
      <c r="Q60243" s="32" t="str">
        <f>IF(I60243="OUTSTANDING",'Data Table Volumes'!$B$1-G60243,"NA")</f>
        <v>NA</v>
      </c>
    </row>
    <row r="60244" spans="17:17">
      <c r="Q60244" s="32" t="str">
        <f>IF(I60244="OUTSTANDING",'Data Table Volumes'!$B$1-G60244,"NA")</f>
        <v>NA</v>
      </c>
    </row>
    <row r="60245" spans="17:17">
      <c r="Q60245" s="32" t="str">
        <f>IF(I60245="OUTSTANDING",'Data Table Volumes'!$B$1-G60245,"NA")</f>
        <v>NA</v>
      </c>
    </row>
    <row r="60246" spans="17:17">
      <c r="Q60246" s="32" t="str">
        <f>IF(I60246="OUTSTANDING",'Data Table Volumes'!$B$1-G60246,"NA")</f>
        <v>NA</v>
      </c>
    </row>
    <row r="60247" spans="17:17">
      <c r="Q60247" s="32" t="str">
        <f>IF(I60247="OUTSTANDING",'Data Table Volumes'!$B$1-G60247,"NA")</f>
        <v>NA</v>
      </c>
    </row>
    <row r="60248" spans="17:17">
      <c r="Q60248" s="32" t="str">
        <f>IF(I60248="OUTSTANDING",'Data Table Volumes'!$B$1-G60248,"NA")</f>
        <v>NA</v>
      </c>
    </row>
    <row r="60249" spans="17:17">
      <c r="Q60249" s="32" t="str">
        <f>IF(I60249="OUTSTANDING",'Data Table Volumes'!$B$1-G60249,"NA")</f>
        <v>NA</v>
      </c>
    </row>
    <row r="60250" spans="17:17">
      <c r="Q60250" s="32" t="str">
        <f>IF(I60250="OUTSTANDING",'Data Table Volumes'!$B$1-G60250,"NA")</f>
        <v>NA</v>
      </c>
    </row>
    <row r="60251" spans="17:17">
      <c r="Q60251" s="32" t="str">
        <f>IF(I60251="OUTSTANDING",'Data Table Volumes'!$B$1-G60251,"NA")</f>
        <v>NA</v>
      </c>
    </row>
    <row r="60252" spans="17:17">
      <c r="Q60252" s="32" t="str">
        <f>IF(I60252="OUTSTANDING",'Data Table Volumes'!$B$1-G60252,"NA")</f>
        <v>NA</v>
      </c>
    </row>
    <row r="60253" spans="17:17">
      <c r="Q60253" s="32" t="str">
        <f>IF(I60253="OUTSTANDING",'Data Table Volumes'!$B$1-G60253,"NA")</f>
        <v>NA</v>
      </c>
    </row>
    <row r="60254" spans="17:17">
      <c r="Q60254" s="32" t="str">
        <f>IF(I60254="OUTSTANDING",'Data Table Volumes'!$B$1-G60254,"NA")</f>
        <v>NA</v>
      </c>
    </row>
    <row r="60255" spans="17:17">
      <c r="Q60255" s="32" t="str">
        <f>IF(I60255="OUTSTANDING",'Data Table Volumes'!$B$1-G60255,"NA")</f>
        <v>NA</v>
      </c>
    </row>
    <row r="60256" spans="17:17">
      <c r="Q60256" s="32" t="str">
        <f>IF(I60256="OUTSTANDING",'Data Table Volumes'!$B$1-G60256,"NA")</f>
        <v>NA</v>
      </c>
    </row>
    <row r="60257" spans="17:17">
      <c r="Q60257" s="32" t="str">
        <f>IF(I60257="OUTSTANDING",'Data Table Volumes'!$B$1-G60257,"NA")</f>
        <v>NA</v>
      </c>
    </row>
    <row r="60258" spans="17:17">
      <c r="Q60258" s="32" t="str">
        <f>IF(I60258="OUTSTANDING",'Data Table Volumes'!$B$1-G60258,"NA")</f>
        <v>NA</v>
      </c>
    </row>
    <row r="60259" spans="17:17">
      <c r="Q60259" s="32" t="str">
        <f>IF(I60259="OUTSTANDING",'Data Table Volumes'!$B$1-G60259,"NA")</f>
        <v>NA</v>
      </c>
    </row>
    <row r="60260" spans="17:17">
      <c r="Q60260" s="32" t="str">
        <f>IF(I60260="OUTSTANDING",'Data Table Volumes'!$B$1-G60260,"NA")</f>
        <v>NA</v>
      </c>
    </row>
    <row r="60261" spans="17:17">
      <c r="Q60261" s="32" t="str">
        <f>IF(I60261="OUTSTANDING",'Data Table Volumes'!$B$1-G60261,"NA")</f>
        <v>NA</v>
      </c>
    </row>
    <row r="60262" spans="17:17">
      <c r="Q60262" s="32" t="str">
        <f>IF(I60262="OUTSTANDING",'Data Table Volumes'!$B$1-G60262,"NA")</f>
        <v>NA</v>
      </c>
    </row>
    <row r="60263" spans="17:17">
      <c r="Q60263" s="32" t="str">
        <f>IF(I60263="OUTSTANDING",'Data Table Volumes'!$B$1-G60263,"NA")</f>
        <v>NA</v>
      </c>
    </row>
    <row r="60264" spans="17:17">
      <c r="Q60264" s="32" t="str">
        <f>IF(I60264="OUTSTANDING",'Data Table Volumes'!$B$1-G60264,"NA")</f>
        <v>NA</v>
      </c>
    </row>
    <row r="60265" spans="17:17">
      <c r="Q60265" s="32" t="str">
        <f>IF(I60265="OUTSTANDING",'Data Table Volumes'!$B$1-G60265,"NA")</f>
        <v>NA</v>
      </c>
    </row>
    <row r="60266" spans="17:17">
      <c r="Q60266" s="32" t="str">
        <f>IF(I60266="OUTSTANDING",'Data Table Volumes'!$B$1-G60266,"NA")</f>
        <v>NA</v>
      </c>
    </row>
    <row r="60267" spans="17:17">
      <c r="Q60267" s="32" t="str">
        <f>IF(I60267="OUTSTANDING",'Data Table Volumes'!$B$1-G60267,"NA")</f>
        <v>NA</v>
      </c>
    </row>
    <row r="60268" spans="17:17">
      <c r="Q60268" s="32" t="str">
        <f>IF(I60268="OUTSTANDING",'Data Table Volumes'!$B$1-G60268,"NA")</f>
        <v>NA</v>
      </c>
    </row>
    <row r="60269" spans="17:17">
      <c r="Q60269" s="32" t="str">
        <f>IF(I60269="OUTSTANDING",'Data Table Volumes'!$B$1-G60269,"NA")</f>
        <v>NA</v>
      </c>
    </row>
    <row r="60270" spans="17:17">
      <c r="Q60270" s="32" t="str">
        <f>IF(I60270="OUTSTANDING",'Data Table Volumes'!$B$1-G60270,"NA")</f>
        <v>NA</v>
      </c>
    </row>
    <row r="60271" spans="17:17">
      <c r="Q60271" s="32" t="str">
        <f>IF(I60271="OUTSTANDING",'Data Table Volumes'!$B$1-G60271,"NA")</f>
        <v>NA</v>
      </c>
    </row>
    <row r="60272" spans="17:17">
      <c r="Q60272" s="32" t="str">
        <f>IF(I60272="OUTSTANDING",'Data Table Volumes'!$B$1-G60272,"NA")</f>
        <v>NA</v>
      </c>
    </row>
    <row r="60273" spans="17:17">
      <c r="Q60273" s="32" t="str">
        <f>IF(I60273="OUTSTANDING",'Data Table Volumes'!$B$1-G60273,"NA")</f>
        <v>NA</v>
      </c>
    </row>
    <row r="60274" spans="17:17">
      <c r="Q60274" s="32" t="str">
        <f>IF(I60274="OUTSTANDING",'Data Table Volumes'!$B$1-G60274,"NA")</f>
        <v>NA</v>
      </c>
    </row>
    <row r="60275" spans="17:17">
      <c r="Q60275" s="32" t="str">
        <f>IF(I60275="OUTSTANDING",'Data Table Volumes'!$B$1-G60275,"NA")</f>
        <v>NA</v>
      </c>
    </row>
    <row r="60276" spans="17:17">
      <c r="Q60276" s="32" t="str">
        <f>IF(I60276="OUTSTANDING",'Data Table Volumes'!$B$1-G60276,"NA")</f>
        <v>NA</v>
      </c>
    </row>
    <row r="60277" spans="17:17">
      <c r="Q60277" s="32" t="str">
        <f>IF(I60277="OUTSTANDING",'Data Table Volumes'!$B$1-G60277,"NA")</f>
        <v>NA</v>
      </c>
    </row>
    <row r="60278" spans="17:17">
      <c r="Q60278" s="32" t="str">
        <f>IF(I60278="OUTSTANDING",'Data Table Volumes'!$B$1-G60278,"NA")</f>
        <v>NA</v>
      </c>
    </row>
    <row r="60279" spans="17:17">
      <c r="Q60279" s="32" t="str">
        <f>IF(I60279="OUTSTANDING",'Data Table Volumes'!$B$1-G60279,"NA")</f>
        <v>NA</v>
      </c>
    </row>
    <row r="60280" spans="17:17">
      <c r="Q60280" s="32" t="str">
        <f>IF(I60280="OUTSTANDING",'Data Table Volumes'!$B$1-G60280,"NA")</f>
        <v>NA</v>
      </c>
    </row>
    <row r="60281" spans="17:17">
      <c r="Q60281" s="32" t="str">
        <f>IF(I60281="OUTSTANDING",'Data Table Volumes'!$B$1-G60281,"NA")</f>
        <v>NA</v>
      </c>
    </row>
    <row r="60282" spans="17:17">
      <c r="Q60282" s="32" t="str">
        <f>IF(I60282="OUTSTANDING",'Data Table Volumes'!$B$1-G60282,"NA")</f>
        <v>NA</v>
      </c>
    </row>
    <row r="60283" spans="17:17">
      <c r="Q60283" s="32" t="str">
        <f>IF(I60283="OUTSTANDING",'Data Table Volumes'!$B$1-G60283,"NA")</f>
        <v>NA</v>
      </c>
    </row>
    <row r="60284" spans="17:17">
      <c r="Q60284" s="32" t="str">
        <f>IF(I60284="OUTSTANDING",'Data Table Volumes'!$B$1-G60284,"NA")</f>
        <v>NA</v>
      </c>
    </row>
    <row r="60285" spans="17:17">
      <c r="Q60285" s="32" t="str">
        <f>IF(I60285="OUTSTANDING",'Data Table Volumes'!$B$1-G60285,"NA")</f>
        <v>NA</v>
      </c>
    </row>
    <row r="60286" spans="17:17">
      <c r="Q60286" s="32" t="str">
        <f>IF(I60286="OUTSTANDING",'Data Table Volumes'!$B$1-G60286,"NA")</f>
        <v>NA</v>
      </c>
    </row>
    <row r="60287" spans="17:17">
      <c r="Q60287" s="32" t="str">
        <f>IF(I60287="OUTSTANDING",'Data Table Volumes'!$B$1-G60287,"NA")</f>
        <v>NA</v>
      </c>
    </row>
    <row r="60288" spans="17:17">
      <c r="Q60288" s="32" t="str">
        <f>IF(I60288="OUTSTANDING",'Data Table Volumes'!$B$1-G60288,"NA")</f>
        <v>NA</v>
      </c>
    </row>
    <row r="60289" spans="17:17">
      <c r="Q60289" s="32" t="str">
        <f>IF(I60289="OUTSTANDING",'Data Table Volumes'!$B$1-G60289,"NA")</f>
        <v>NA</v>
      </c>
    </row>
    <row r="60290" spans="17:17">
      <c r="Q60290" s="32" t="str">
        <f>IF(I60290="OUTSTANDING",'Data Table Volumes'!$B$1-G60290,"NA")</f>
        <v>NA</v>
      </c>
    </row>
    <row r="60291" spans="17:17">
      <c r="Q60291" s="32" t="str">
        <f>IF(I60291="OUTSTANDING",'Data Table Volumes'!$B$1-G60291,"NA")</f>
        <v>NA</v>
      </c>
    </row>
    <row r="60292" spans="17:17">
      <c r="Q60292" s="32" t="str">
        <f>IF(I60292="OUTSTANDING",'Data Table Volumes'!$B$1-G60292,"NA")</f>
        <v>NA</v>
      </c>
    </row>
    <row r="60293" spans="17:17">
      <c r="Q60293" s="32" t="str">
        <f>IF(I60293="OUTSTANDING",'Data Table Volumes'!$B$1-G60293,"NA")</f>
        <v>NA</v>
      </c>
    </row>
    <row r="60294" spans="17:17">
      <c r="Q60294" s="32" t="str">
        <f>IF(I60294="OUTSTANDING",'Data Table Volumes'!$B$1-G60294,"NA")</f>
        <v>NA</v>
      </c>
    </row>
    <row r="60295" spans="17:17">
      <c r="Q60295" s="32" t="str">
        <f>IF(I60295="OUTSTANDING",'Data Table Volumes'!$B$1-G60295,"NA")</f>
        <v>NA</v>
      </c>
    </row>
    <row r="60296" spans="17:17">
      <c r="Q60296" s="32" t="str">
        <f>IF(I60296="OUTSTANDING",'Data Table Volumes'!$B$1-G60296,"NA")</f>
        <v>NA</v>
      </c>
    </row>
    <row r="60297" spans="17:17">
      <c r="Q60297" s="32" t="str">
        <f>IF(I60297="OUTSTANDING",'Data Table Volumes'!$B$1-G60297,"NA")</f>
        <v>NA</v>
      </c>
    </row>
    <row r="60298" spans="17:17">
      <c r="Q60298" s="32" t="str">
        <f>IF(I60298="OUTSTANDING",'Data Table Volumes'!$B$1-G60298,"NA")</f>
        <v>NA</v>
      </c>
    </row>
    <row r="60299" spans="17:17">
      <c r="Q60299" s="32" t="str">
        <f>IF(I60299="OUTSTANDING",'Data Table Volumes'!$B$1-G60299,"NA")</f>
        <v>NA</v>
      </c>
    </row>
    <row r="60300" spans="17:17">
      <c r="Q60300" s="32" t="str">
        <f>IF(I60300="OUTSTANDING",'Data Table Volumes'!$B$1-G60300,"NA")</f>
        <v>NA</v>
      </c>
    </row>
    <row r="60301" spans="17:17">
      <c r="Q60301" s="32" t="str">
        <f>IF(I60301="OUTSTANDING",'Data Table Volumes'!$B$1-G60301,"NA")</f>
        <v>NA</v>
      </c>
    </row>
    <row r="60302" spans="17:17">
      <c r="Q60302" s="32" t="str">
        <f>IF(I60302="OUTSTANDING",'Data Table Volumes'!$B$1-G60302,"NA")</f>
        <v>NA</v>
      </c>
    </row>
    <row r="60303" spans="17:17">
      <c r="Q60303" s="32" t="str">
        <f>IF(I60303="OUTSTANDING",'Data Table Volumes'!$B$1-G60303,"NA")</f>
        <v>NA</v>
      </c>
    </row>
    <row r="60304" spans="17:17">
      <c r="Q60304" s="32" t="str">
        <f>IF(I60304="OUTSTANDING",'Data Table Volumes'!$B$1-G60304,"NA")</f>
        <v>NA</v>
      </c>
    </row>
    <row r="60305" spans="17:17">
      <c r="Q60305" s="32" t="str">
        <f>IF(I60305="OUTSTANDING",'Data Table Volumes'!$B$1-G60305,"NA")</f>
        <v>NA</v>
      </c>
    </row>
    <row r="60306" spans="17:17">
      <c r="Q60306" s="32" t="str">
        <f>IF(I60306="OUTSTANDING",'Data Table Volumes'!$B$1-G60306,"NA")</f>
        <v>NA</v>
      </c>
    </row>
    <row r="60307" spans="17:17">
      <c r="Q60307" s="32" t="str">
        <f>IF(I60307="OUTSTANDING",'Data Table Volumes'!$B$1-G60307,"NA")</f>
        <v>NA</v>
      </c>
    </row>
    <row r="60308" spans="17:17">
      <c r="Q60308" s="32" t="str">
        <f>IF(I60308="OUTSTANDING",'Data Table Volumes'!$B$1-G60308,"NA")</f>
        <v>NA</v>
      </c>
    </row>
    <row r="60309" spans="17:17">
      <c r="Q60309" s="32" t="str">
        <f>IF(I60309="OUTSTANDING",'Data Table Volumes'!$B$1-G60309,"NA")</f>
        <v>NA</v>
      </c>
    </row>
    <row r="60310" spans="17:17">
      <c r="Q60310" s="32" t="str">
        <f>IF(I60310="OUTSTANDING",'Data Table Volumes'!$B$1-G60310,"NA")</f>
        <v>NA</v>
      </c>
    </row>
    <row r="60311" spans="17:17">
      <c r="Q60311" s="32" t="str">
        <f>IF(I60311="OUTSTANDING",'Data Table Volumes'!$B$1-G60311,"NA")</f>
        <v>NA</v>
      </c>
    </row>
    <row r="60312" spans="17:17">
      <c r="Q60312" s="32" t="str">
        <f>IF(I60312="OUTSTANDING",'Data Table Volumes'!$B$1-G60312,"NA")</f>
        <v>NA</v>
      </c>
    </row>
    <row r="60313" spans="17:17">
      <c r="Q60313" s="32" t="str">
        <f>IF(I60313="OUTSTANDING",'Data Table Volumes'!$B$1-G60313,"NA")</f>
        <v>NA</v>
      </c>
    </row>
    <row r="60314" spans="17:17">
      <c r="Q60314" s="32" t="str">
        <f>IF(I60314="OUTSTANDING",'Data Table Volumes'!$B$1-G60314,"NA")</f>
        <v>NA</v>
      </c>
    </row>
    <row r="60315" spans="17:17">
      <c r="Q60315" s="32" t="str">
        <f>IF(I60315="OUTSTANDING",'Data Table Volumes'!$B$1-G60315,"NA")</f>
        <v>NA</v>
      </c>
    </row>
    <row r="60316" spans="17:17">
      <c r="Q60316" s="32" t="str">
        <f>IF(I60316="OUTSTANDING",'Data Table Volumes'!$B$1-G60316,"NA")</f>
        <v>NA</v>
      </c>
    </row>
    <row r="60317" spans="17:17">
      <c r="Q60317" s="32" t="str">
        <f>IF(I60317="OUTSTANDING",'Data Table Volumes'!$B$1-G60317,"NA")</f>
        <v>NA</v>
      </c>
    </row>
    <row r="60318" spans="17:17">
      <c r="Q60318" s="32" t="str">
        <f>IF(I60318="OUTSTANDING",'Data Table Volumes'!$B$1-G60318,"NA")</f>
        <v>NA</v>
      </c>
    </row>
    <row r="60319" spans="17:17">
      <c r="Q60319" s="32" t="str">
        <f>IF(I60319="OUTSTANDING",'Data Table Volumes'!$B$1-G60319,"NA")</f>
        <v>NA</v>
      </c>
    </row>
    <row r="60320" spans="17:17">
      <c r="Q60320" s="32" t="str">
        <f>IF(I60320="OUTSTANDING",'Data Table Volumes'!$B$1-G60320,"NA")</f>
        <v>NA</v>
      </c>
    </row>
    <row r="60321" spans="17:17">
      <c r="Q60321" s="32" t="str">
        <f>IF(I60321="OUTSTANDING",'Data Table Volumes'!$B$1-G60321,"NA")</f>
        <v>NA</v>
      </c>
    </row>
    <row r="60322" spans="17:17">
      <c r="Q60322" s="32" t="str">
        <f>IF(I60322="OUTSTANDING",'Data Table Volumes'!$B$1-G60322,"NA")</f>
        <v>NA</v>
      </c>
    </row>
    <row r="60323" spans="17:17">
      <c r="Q60323" s="32" t="str">
        <f>IF(I60323="OUTSTANDING",'Data Table Volumes'!$B$1-G60323,"NA")</f>
        <v>NA</v>
      </c>
    </row>
    <row r="60324" spans="17:17">
      <c r="Q60324" s="32" t="str">
        <f>IF(I60324="OUTSTANDING",'Data Table Volumes'!$B$1-G60324,"NA")</f>
        <v>NA</v>
      </c>
    </row>
    <row r="60325" spans="17:17">
      <c r="Q60325" s="32" t="str">
        <f>IF(I60325="OUTSTANDING",'Data Table Volumes'!$B$1-G60325,"NA")</f>
        <v>NA</v>
      </c>
    </row>
    <row r="60326" spans="17:17">
      <c r="Q60326" s="32" t="str">
        <f>IF(I60326="OUTSTANDING",'Data Table Volumes'!$B$1-G60326,"NA")</f>
        <v>NA</v>
      </c>
    </row>
    <row r="60327" spans="17:17">
      <c r="Q60327" s="32" t="str">
        <f>IF(I60327="OUTSTANDING",'Data Table Volumes'!$B$1-G60327,"NA")</f>
        <v>NA</v>
      </c>
    </row>
    <row r="60328" spans="17:17">
      <c r="Q60328" s="32" t="str">
        <f>IF(I60328="OUTSTANDING",'Data Table Volumes'!$B$1-G60328,"NA")</f>
        <v>NA</v>
      </c>
    </row>
    <row r="60329" spans="17:17">
      <c r="Q60329" s="32" t="str">
        <f>IF(I60329="OUTSTANDING",'Data Table Volumes'!$B$1-G60329,"NA")</f>
        <v>NA</v>
      </c>
    </row>
    <row r="60330" spans="17:17">
      <c r="Q60330" s="32" t="str">
        <f>IF(I60330="OUTSTANDING",'Data Table Volumes'!$B$1-G60330,"NA")</f>
        <v>NA</v>
      </c>
    </row>
    <row r="60331" spans="17:17">
      <c r="Q60331" s="32" t="str">
        <f>IF(I60331="OUTSTANDING",'Data Table Volumes'!$B$1-G60331,"NA")</f>
        <v>NA</v>
      </c>
    </row>
    <row r="60332" spans="17:17">
      <c r="Q60332" s="32" t="str">
        <f>IF(I60332="OUTSTANDING",'Data Table Volumes'!$B$1-G60332,"NA")</f>
        <v>NA</v>
      </c>
    </row>
    <row r="60333" spans="17:17">
      <c r="Q60333" s="32" t="str">
        <f>IF(I60333="OUTSTANDING",'Data Table Volumes'!$B$1-G60333,"NA")</f>
        <v>NA</v>
      </c>
    </row>
    <row r="60334" spans="17:17">
      <c r="Q60334" s="32" t="str">
        <f>IF(I60334="OUTSTANDING",'Data Table Volumes'!$B$1-G60334,"NA")</f>
        <v>NA</v>
      </c>
    </row>
    <row r="60335" spans="17:17">
      <c r="Q60335" s="32" t="str">
        <f>IF(I60335="OUTSTANDING",'Data Table Volumes'!$B$1-G60335,"NA")</f>
        <v>NA</v>
      </c>
    </row>
    <row r="60336" spans="17:17">
      <c r="Q60336" s="32" t="str">
        <f>IF(I60336="OUTSTANDING",'Data Table Volumes'!$B$1-G60336,"NA")</f>
        <v>NA</v>
      </c>
    </row>
    <row r="60337" spans="17:17">
      <c r="Q60337" s="32" t="str">
        <f>IF(I60337="OUTSTANDING",'Data Table Volumes'!$B$1-G60337,"NA")</f>
        <v>NA</v>
      </c>
    </row>
    <row r="60338" spans="17:17">
      <c r="Q60338" s="32" t="str">
        <f>IF(I60338="OUTSTANDING",'Data Table Volumes'!$B$1-G60338,"NA")</f>
        <v>NA</v>
      </c>
    </row>
    <row r="60339" spans="17:17">
      <c r="Q60339" s="32" t="str">
        <f>IF(I60339="OUTSTANDING",'Data Table Volumes'!$B$1-G60339,"NA")</f>
        <v>NA</v>
      </c>
    </row>
    <row r="60340" spans="17:17">
      <c r="Q60340" s="32" t="str">
        <f>IF(I60340="OUTSTANDING",'Data Table Volumes'!$B$1-G60340,"NA")</f>
        <v>NA</v>
      </c>
    </row>
    <row r="60341" spans="17:17">
      <c r="Q60341" s="32" t="str">
        <f>IF(I60341="OUTSTANDING",'Data Table Volumes'!$B$1-G60341,"NA")</f>
        <v>NA</v>
      </c>
    </row>
    <row r="60342" spans="17:17">
      <c r="Q60342" s="32" t="str">
        <f>IF(I60342="OUTSTANDING",'Data Table Volumes'!$B$1-G60342,"NA")</f>
        <v>NA</v>
      </c>
    </row>
    <row r="60343" spans="17:17">
      <c r="Q60343" s="32" t="str">
        <f>IF(I60343="OUTSTANDING",'Data Table Volumes'!$B$1-G60343,"NA")</f>
        <v>NA</v>
      </c>
    </row>
    <row r="60344" spans="17:17">
      <c r="Q60344" s="32" t="str">
        <f>IF(I60344="OUTSTANDING",'Data Table Volumes'!$B$1-G60344,"NA")</f>
        <v>NA</v>
      </c>
    </row>
    <row r="60345" spans="17:17">
      <c r="Q60345" s="32" t="str">
        <f>IF(I60345="OUTSTANDING",'Data Table Volumes'!$B$1-G60345,"NA")</f>
        <v>NA</v>
      </c>
    </row>
    <row r="60346" spans="17:17">
      <c r="Q60346" s="32" t="str">
        <f>IF(I60346="OUTSTANDING",'Data Table Volumes'!$B$1-G60346,"NA")</f>
        <v>NA</v>
      </c>
    </row>
    <row r="60347" spans="17:17">
      <c r="Q60347" s="32" t="str">
        <f>IF(I60347="OUTSTANDING",'Data Table Volumes'!$B$1-G60347,"NA")</f>
        <v>NA</v>
      </c>
    </row>
    <row r="60348" spans="17:17">
      <c r="Q60348" s="32" t="str">
        <f>IF(I60348="OUTSTANDING",'Data Table Volumes'!$B$1-G60348,"NA")</f>
        <v>NA</v>
      </c>
    </row>
    <row r="60349" spans="17:17">
      <c r="Q60349" s="32" t="str">
        <f>IF(I60349="OUTSTANDING",'Data Table Volumes'!$B$1-G60349,"NA")</f>
        <v>NA</v>
      </c>
    </row>
    <row r="60350" spans="17:17">
      <c r="Q60350" s="32" t="str">
        <f>IF(I60350="OUTSTANDING",'Data Table Volumes'!$B$1-G60350,"NA")</f>
        <v>NA</v>
      </c>
    </row>
    <row r="60351" spans="17:17">
      <c r="Q60351" s="32" t="str">
        <f>IF(I60351="OUTSTANDING",'Data Table Volumes'!$B$1-G60351,"NA")</f>
        <v>NA</v>
      </c>
    </row>
    <row r="60352" spans="17:17">
      <c r="Q60352" s="32" t="str">
        <f>IF(I60352="OUTSTANDING",'Data Table Volumes'!$B$1-G60352,"NA")</f>
        <v>NA</v>
      </c>
    </row>
    <row r="60353" spans="17:17">
      <c r="Q60353" s="32" t="str">
        <f>IF(I60353="OUTSTANDING",'Data Table Volumes'!$B$1-G60353,"NA")</f>
        <v>NA</v>
      </c>
    </row>
    <row r="60354" spans="17:17">
      <c r="Q60354" s="32" t="str">
        <f>IF(I60354="OUTSTANDING",'Data Table Volumes'!$B$1-G60354,"NA")</f>
        <v>NA</v>
      </c>
    </row>
    <row r="60355" spans="17:17">
      <c r="Q60355" s="32" t="str">
        <f>IF(I60355="OUTSTANDING",'Data Table Volumes'!$B$1-G60355,"NA")</f>
        <v>NA</v>
      </c>
    </row>
    <row r="60356" spans="17:17">
      <c r="Q60356" s="32" t="str">
        <f>IF(I60356="OUTSTANDING",'Data Table Volumes'!$B$1-G60356,"NA")</f>
        <v>NA</v>
      </c>
    </row>
    <row r="60357" spans="17:17">
      <c r="Q60357" s="32" t="str">
        <f>IF(I60357="OUTSTANDING",'Data Table Volumes'!$B$1-G60357,"NA")</f>
        <v>NA</v>
      </c>
    </row>
    <row r="60358" spans="17:17">
      <c r="Q60358" s="32" t="str">
        <f>IF(I60358="OUTSTANDING",'Data Table Volumes'!$B$1-G60358,"NA")</f>
        <v>NA</v>
      </c>
    </row>
    <row r="60359" spans="17:17">
      <c r="Q60359" s="32" t="str">
        <f>IF(I60359="OUTSTANDING",'Data Table Volumes'!$B$1-G60359,"NA")</f>
        <v>NA</v>
      </c>
    </row>
    <row r="60360" spans="17:17">
      <c r="Q60360" s="32" t="str">
        <f>IF(I60360="OUTSTANDING",'Data Table Volumes'!$B$1-G60360,"NA")</f>
        <v>NA</v>
      </c>
    </row>
    <row r="60361" spans="17:17">
      <c r="Q60361" s="32" t="str">
        <f>IF(I60361="OUTSTANDING",'Data Table Volumes'!$B$1-G60361,"NA")</f>
        <v>NA</v>
      </c>
    </row>
    <row r="60362" spans="17:17">
      <c r="Q60362" s="32" t="str">
        <f>IF(I60362="OUTSTANDING",'Data Table Volumes'!$B$1-G60362,"NA")</f>
        <v>NA</v>
      </c>
    </row>
    <row r="60363" spans="17:17">
      <c r="Q60363" s="32" t="str">
        <f>IF(I60363="OUTSTANDING",'Data Table Volumes'!$B$1-G60363,"NA")</f>
        <v>NA</v>
      </c>
    </row>
    <row r="60364" spans="17:17">
      <c r="Q60364" s="32" t="str">
        <f>IF(I60364="OUTSTANDING",'Data Table Volumes'!$B$1-G60364,"NA")</f>
        <v>NA</v>
      </c>
    </row>
    <row r="60365" spans="17:17">
      <c r="Q60365" s="32" t="str">
        <f>IF(I60365="OUTSTANDING",'Data Table Volumes'!$B$1-G60365,"NA")</f>
        <v>NA</v>
      </c>
    </row>
    <row r="60366" spans="17:17">
      <c r="Q60366" s="32" t="str">
        <f>IF(I60366="OUTSTANDING",'Data Table Volumes'!$B$1-G60366,"NA")</f>
        <v>NA</v>
      </c>
    </row>
    <row r="60367" spans="17:17">
      <c r="Q60367" s="32" t="str">
        <f>IF(I60367="OUTSTANDING",'Data Table Volumes'!$B$1-G60367,"NA")</f>
        <v>NA</v>
      </c>
    </row>
    <row r="60368" spans="17:17">
      <c r="Q60368" s="32" t="str">
        <f>IF(I60368="OUTSTANDING",'Data Table Volumes'!$B$1-G60368,"NA")</f>
        <v>NA</v>
      </c>
    </row>
    <row r="60369" spans="17:17">
      <c r="Q60369" s="32" t="str">
        <f>IF(I60369="OUTSTANDING",'Data Table Volumes'!$B$1-G60369,"NA")</f>
        <v>NA</v>
      </c>
    </row>
    <row r="60370" spans="17:17">
      <c r="Q60370" s="32" t="str">
        <f>IF(I60370="OUTSTANDING",'Data Table Volumes'!$B$1-G60370,"NA")</f>
        <v>NA</v>
      </c>
    </row>
    <row r="60371" spans="17:17">
      <c r="Q60371" s="32" t="str">
        <f>IF(I60371="OUTSTANDING",'Data Table Volumes'!$B$1-G60371,"NA")</f>
        <v>NA</v>
      </c>
    </row>
    <row r="60372" spans="17:17">
      <c r="Q60372" s="32" t="str">
        <f>IF(I60372="OUTSTANDING",'Data Table Volumes'!$B$1-G60372,"NA")</f>
        <v>NA</v>
      </c>
    </row>
    <row r="60373" spans="17:17">
      <c r="Q60373" s="32" t="str">
        <f>IF(I60373="OUTSTANDING",'Data Table Volumes'!$B$1-G60373,"NA")</f>
        <v>NA</v>
      </c>
    </row>
    <row r="60374" spans="17:17">
      <c r="Q60374" s="32" t="str">
        <f>IF(I60374="OUTSTANDING",'Data Table Volumes'!$B$1-G60374,"NA")</f>
        <v>NA</v>
      </c>
    </row>
    <row r="60375" spans="17:17">
      <c r="Q60375" s="32" t="str">
        <f>IF(I60375="OUTSTANDING",'Data Table Volumes'!$B$1-G60375,"NA")</f>
        <v>NA</v>
      </c>
    </row>
    <row r="60376" spans="17:17">
      <c r="Q60376" s="32" t="str">
        <f>IF(I60376="OUTSTANDING",'Data Table Volumes'!$B$1-G60376,"NA")</f>
        <v>NA</v>
      </c>
    </row>
    <row r="60377" spans="17:17">
      <c r="Q60377" s="32" t="str">
        <f>IF(I60377="OUTSTANDING",'Data Table Volumes'!$B$1-G60377,"NA")</f>
        <v>NA</v>
      </c>
    </row>
    <row r="60378" spans="17:17">
      <c r="Q60378" s="32" t="str">
        <f>IF(I60378="OUTSTANDING",'Data Table Volumes'!$B$1-G60378,"NA")</f>
        <v>NA</v>
      </c>
    </row>
    <row r="60379" spans="17:17">
      <c r="Q60379" s="32" t="str">
        <f>IF(I60379="OUTSTANDING",'Data Table Volumes'!$B$1-G60379,"NA")</f>
        <v>NA</v>
      </c>
    </row>
    <row r="60380" spans="17:17">
      <c r="Q60380" s="32" t="str">
        <f>IF(I60380="OUTSTANDING",'Data Table Volumes'!$B$1-G60380,"NA")</f>
        <v>NA</v>
      </c>
    </row>
    <row r="60381" spans="17:17">
      <c r="Q60381" s="32" t="str">
        <f>IF(I60381="OUTSTANDING",'Data Table Volumes'!$B$1-G60381,"NA")</f>
        <v>NA</v>
      </c>
    </row>
    <row r="60382" spans="17:17">
      <c r="Q60382" s="32" t="str">
        <f>IF(I60382="OUTSTANDING",'Data Table Volumes'!$B$1-G60382,"NA")</f>
        <v>NA</v>
      </c>
    </row>
    <row r="60383" spans="17:17">
      <c r="Q60383" s="32" t="str">
        <f>IF(I60383="OUTSTANDING",'Data Table Volumes'!$B$1-G60383,"NA")</f>
        <v>NA</v>
      </c>
    </row>
    <row r="60384" spans="17:17">
      <c r="Q60384" s="32" t="str">
        <f>IF(I60384="OUTSTANDING",'Data Table Volumes'!$B$1-G60384,"NA")</f>
        <v>NA</v>
      </c>
    </row>
    <row r="60385" spans="17:17">
      <c r="Q60385" s="32" t="str">
        <f>IF(I60385="OUTSTANDING",'Data Table Volumes'!$B$1-G60385,"NA")</f>
        <v>NA</v>
      </c>
    </row>
    <row r="60386" spans="17:17">
      <c r="Q60386" s="32" t="str">
        <f>IF(I60386="OUTSTANDING",'Data Table Volumes'!$B$1-G60386,"NA")</f>
        <v>NA</v>
      </c>
    </row>
    <row r="60387" spans="17:17">
      <c r="Q60387" s="32" t="str">
        <f>IF(I60387="OUTSTANDING",'Data Table Volumes'!$B$1-G60387,"NA")</f>
        <v>NA</v>
      </c>
    </row>
    <row r="60388" spans="17:17">
      <c r="Q60388" s="32" t="str">
        <f>IF(I60388="OUTSTANDING",'Data Table Volumes'!$B$1-G60388,"NA")</f>
        <v>NA</v>
      </c>
    </row>
    <row r="60389" spans="17:17">
      <c r="Q60389" s="32" t="str">
        <f>IF(I60389="OUTSTANDING",'Data Table Volumes'!$B$1-G60389,"NA")</f>
        <v>NA</v>
      </c>
    </row>
    <row r="60390" spans="17:17">
      <c r="Q60390" s="32" t="str">
        <f>IF(I60390="OUTSTANDING",'Data Table Volumes'!$B$1-G60390,"NA")</f>
        <v>NA</v>
      </c>
    </row>
    <row r="60391" spans="17:17">
      <c r="Q60391" s="32" t="str">
        <f>IF(I60391="OUTSTANDING",'Data Table Volumes'!$B$1-G60391,"NA")</f>
        <v>NA</v>
      </c>
    </row>
    <row r="60392" spans="17:17">
      <c r="Q60392" s="32" t="str">
        <f>IF(I60392="OUTSTANDING",'Data Table Volumes'!$B$1-G60392,"NA")</f>
        <v>NA</v>
      </c>
    </row>
    <row r="60393" spans="17:17">
      <c r="Q60393" s="32" t="str">
        <f>IF(I60393="OUTSTANDING",'Data Table Volumes'!$B$1-G60393,"NA")</f>
        <v>NA</v>
      </c>
    </row>
    <row r="60394" spans="17:17">
      <c r="Q60394" s="32" t="str">
        <f>IF(I60394="OUTSTANDING",'Data Table Volumes'!$B$1-G60394,"NA")</f>
        <v>NA</v>
      </c>
    </row>
    <row r="60395" spans="17:17">
      <c r="Q60395" s="32" t="str">
        <f>IF(I60395="OUTSTANDING",'Data Table Volumes'!$B$1-G60395,"NA")</f>
        <v>NA</v>
      </c>
    </row>
    <row r="60396" spans="17:17">
      <c r="Q60396" s="32" t="str">
        <f>IF(I60396="OUTSTANDING",'Data Table Volumes'!$B$1-G60396,"NA")</f>
        <v>NA</v>
      </c>
    </row>
    <row r="60397" spans="17:17">
      <c r="Q60397" s="32" t="str">
        <f>IF(I60397="OUTSTANDING",'Data Table Volumes'!$B$1-G60397,"NA")</f>
        <v>NA</v>
      </c>
    </row>
    <row r="60398" spans="17:17">
      <c r="Q60398" s="32" t="str">
        <f>IF(I60398="OUTSTANDING",'Data Table Volumes'!$B$1-G60398,"NA")</f>
        <v>NA</v>
      </c>
    </row>
    <row r="60399" spans="17:17">
      <c r="Q60399" s="32" t="str">
        <f>IF(I60399="OUTSTANDING",'Data Table Volumes'!$B$1-G60399,"NA")</f>
        <v>NA</v>
      </c>
    </row>
    <row r="60400" spans="17:17">
      <c r="Q60400" s="32" t="str">
        <f>IF(I60400="OUTSTANDING",'Data Table Volumes'!$B$1-G60400,"NA")</f>
        <v>NA</v>
      </c>
    </row>
    <row r="60401" spans="17:17">
      <c r="Q60401" s="32" t="str">
        <f>IF(I60401="OUTSTANDING",'Data Table Volumes'!$B$1-G60401,"NA")</f>
        <v>NA</v>
      </c>
    </row>
    <row r="60402" spans="17:17">
      <c r="Q60402" s="32" t="str">
        <f>IF(I60402="OUTSTANDING",'Data Table Volumes'!$B$1-G60402,"NA")</f>
        <v>NA</v>
      </c>
    </row>
    <row r="60403" spans="17:17">
      <c r="Q60403" s="32" t="str">
        <f>IF(I60403="OUTSTANDING",'Data Table Volumes'!$B$1-G60403,"NA")</f>
        <v>NA</v>
      </c>
    </row>
    <row r="60404" spans="17:17">
      <c r="Q60404" s="32" t="str">
        <f>IF(I60404="OUTSTANDING",'Data Table Volumes'!$B$1-G60404,"NA")</f>
        <v>NA</v>
      </c>
    </row>
    <row r="60405" spans="17:17">
      <c r="Q60405" s="32" t="str">
        <f>IF(I60405="OUTSTANDING",'Data Table Volumes'!$B$1-G60405,"NA")</f>
        <v>NA</v>
      </c>
    </row>
    <row r="60406" spans="17:17">
      <c r="Q60406" s="32" t="str">
        <f>IF(I60406="OUTSTANDING",'Data Table Volumes'!$B$1-G60406,"NA")</f>
        <v>NA</v>
      </c>
    </row>
    <row r="60407" spans="17:17">
      <c r="Q60407" s="32" t="str">
        <f>IF(I60407="OUTSTANDING",'Data Table Volumes'!$B$1-G60407,"NA")</f>
        <v>NA</v>
      </c>
    </row>
    <row r="60408" spans="17:17">
      <c r="Q60408" s="32" t="str">
        <f>IF(I60408="OUTSTANDING",'Data Table Volumes'!$B$1-G60408,"NA")</f>
        <v>NA</v>
      </c>
    </row>
    <row r="60409" spans="17:17">
      <c r="Q60409" s="32" t="str">
        <f>IF(I60409="OUTSTANDING",'Data Table Volumes'!$B$1-G60409,"NA")</f>
        <v>NA</v>
      </c>
    </row>
    <row r="60410" spans="17:17">
      <c r="Q60410" s="32" t="str">
        <f>IF(I60410="OUTSTANDING",'Data Table Volumes'!$B$1-G60410,"NA")</f>
        <v>NA</v>
      </c>
    </row>
    <row r="60411" spans="17:17">
      <c r="Q60411" s="32" t="str">
        <f>IF(I60411="OUTSTANDING",'Data Table Volumes'!$B$1-G60411,"NA")</f>
        <v>NA</v>
      </c>
    </row>
    <row r="60412" spans="17:17">
      <c r="Q60412" s="32" t="str">
        <f>IF(I60412="OUTSTANDING",'Data Table Volumes'!$B$1-G60412,"NA")</f>
        <v>NA</v>
      </c>
    </row>
    <row r="60413" spans="17:17">
      <c r="Q60413" s="32" t="str">
        <f>IF(I60413="OUTSTANDING",'Data Table Volumes'!$B$1-G60413,"NA")</f>
        <v>NA</v>
      </c>
    </row>
    <row r="60414" spans="17:17">
      <c r="Q60414" s="32" t="str">
        <f>IF(I60414="OUTSTANDING",'Data Table Volumes'!$B$1-G60414,"NA")</f>
        <v>NA</v>
      </c>
    </row>
    <row r="60415" spans="17:17">
      <c r="Q60415" s="32" t="str">
        <f>IF(I60415="OUTSTANDING",'Data Table Volumes'!$B$1-G60415,"NA")</f>
        <v>NA</v>
      </c>
    </row>
    <row r="60416" spans="17:17">
      <c r="Q60416" s="32" t="str">
        <f>IF(I60416="OUTSTANDING",'Data Table Volumes'!$B$1-G60416,"NA")</f>
        <v>NA</v>
      </c>
    </row>
    <row r="60417" spans="17:17">
      <c r="Q60417" s="32" t="str">
        <f>IF(I60417="OUTSTANDING",'Data Table Volumes'!$B$1-G60417,"NA")</f>
        <v>NA</v>
      </c>
    </row>
    <row r="60418" spans="17:17">
      <c r="Q60418" s="32" t="str">
        <f>IF(I60418="OUTSTANDING",'Data Table Volumes'!$B$1-G60418,"NA")</f>
        <v>NA</v>
      </c>
    </row>
    <row r="60419" spans="17:17">
      <c r="Q60419" s="32" t="str">
        <f>IF(I60419="OUTSTANDING",'Data Table Volumes'!$B$1-G60419,"NA")</f>
        <v>NA</v>
      </c>
    </row>
    <row r="60420" spans="17:17">
      <c r="Q60420" s="32" t="str">
        <f>IF(I60420="OUTSTANDING",'Data Table Volumes'!$B$1-G60420,"NA")</f>
        <v>NA</v>
      </c>
    </row>
    <row r="60421" spans="17:17">
      <c r="Q60421" s="32" t="str">
        <f>IF(I60421="OUTSTANDING",'Data Table Volumes'!$B$1-G60421,"NA")</f>
        <v>NA</v>
      </c>
    </row>
    <row r="60422" spans="17:17">
      <c r="Q60422" s="32" t="str">
        <f>IF(I60422="OUTSTANDING",'Data Table Volumes'!$B$1-G60422,"NA")</f>
        <v>NA</v>
      </c>
    </row>
    <row r="60423" spans="17:17">
      <c r="Q60423" s="32" t="str">
        <f>IF(I60423="OUTSTANDING",'Data Table Volumes'!$B$1-G60423,"NA")</f>
        <v>NA</v>
      </c>
    </row>
    <row r="60424" spans="17:17">
      <c r="Q60424" s="32" t="str">
        <f>IF(I60424="OUTSTANDING",'Data Table Volumes'!$B$1-G60424,"NA")</f>
        <v>NA</v>
      </c>
    </row>
    <row r="60425" spans="17:17">
      <c r="Q60425" s="32" t="str">
        <f>IF(I60425="OUTSTANDING",'Data Table Volumes'!$B$1-G60425,"NA")</f>
        <v>NA</v>
      </c>
    </row>
    <row r="60426" spans="17:17">
      <c r="Q60426" s="32" t="str">
        <f>IF(I60426="OUTSTANDING",'Data Table Volumes'!$B$1-G60426,"NA")</f>
        <v>NA</v>
      </c>
    </row>
    <row r="60427" spans="17:17">
      <c r="Q60427" s="32" t="str">
        <f>IF(I60427="OUTSTANDING",'Data Table Volumes'!$B$1-G60427,"NA")</f>
        <v>NA</v>
      </c>
    </row>
    <row r="60428" spans="17:17">
      <c r="Q60428" s="32" t="str">
        <f>IF(I60428="OUTSTANDING",'Data Table Volumes'!$B$1-G60428,"NA")</f>
        <v>NA</v>
      </c>
    </row>
    <row r="60429" spans="17:17">
      <c r="Q60429" s="32" t="str">
        <f>IF(I60429="OUTSTANDING",'Data Table Volumes'!$B$1-G60429,"NA")</f>
        <v>NA</v>
      </c>
    </row>
    <row r="60430" spans="17:17">
      <c r="Q60430" s="32" t="str">
        <f>IF(I60430="OUTSTANDING",'Data Table Volumes'!$B$1-G60430,"NA")</f>
        <v>NA</v>
      </c>
    </row>
    <row r="60431" spans="17:17">
      <c r="Q60431" s="32" t="str">
        <f>IF(I60431="OUTSTANDING",'Data Table Volumes'!$B$1-G60431,"NA")</f>
        <v>NA</v>
      </c>
    </row>
    <row r="60432" spans="17:17">
      <c r="Q60432" s="32" t="str">
        <f>IF(I60432="OUTSTANDING",'Data Table Volumes'!$B$1-G60432,"NA")</f>
        <v>NA</v>
      </c>
    </row>
    <row r="60433" spans="17:17">
      <c r="Q60433" s="32" t="str">
        <f>IF(I60433="OUTSTANDING",'Data Table Volumes'!$B$1-G60433,"NA")</f>
        <v>NA</v>
      </c>
    </row>
    <row r="60434" spans="17:17">
      <c r="Q60434" s="32" t="str">
        <f>IF(I60434="OUTSTANDING",'Data Table Volumes'!$B$1-G60434,"NA")</f>
        <v>NA</v>
      </c>
    </row>
    <row r="60435" spans="17:17">
      <c r="Q60435" s="32" t="str">
        <f>IF(I60435="OUTSTANDING",'Data Table Volumes'!$B$1-G60435,"NA")</f>
        <v>NA</v>
      </c>
    </row>
    <row r="60436" spans="17:17">
      <c r="Q60436" s="32" t="str">
        <f>IF(I60436="OUTSTANDING",'Data Table Volumes'!$B$1-G60436,"NA")</f>
        <v>NA</v>
      </c>
    </row>
    <row r="60437" spans="17:17">
      <c r="Q60437" s="32" t="str">
        <f>IF(I60437="OUTSTANDING",'Data Table Volumes'!$B$1-G60437,"NA")</f>
        <v>NA</v>
      </c>
    </row>
    <row r="60438" spans="17:17">
      <c r="Q60438" s="32" t="str">
        <f>IF(I60438="OUTSTANDING",'Data Table Volumes'!$B$1-G60438,"NA")</f>
        <v>NA</v>
      </c>
    </row>
    <row r="60439" spans="17:17">
      <c r="Q60439" s="32" t="str">
        <f>IF(I60439="OUTSTANDING",'Data Table Volumes'!$B$1-G60439,"NA")</f>
        <v>NA</v>
      </c>
    </row>
    <row r="60440" spans="17:17">
      <c r="Q60440" s="32" t="str">
        <f>IF(I60440="OUTSTANDING",'Data Table Volumes'!$B$1-G60440,"NA")</f>
        <v>NA</v>
      </c>
    </row>
    <row r="60441" spans="17:17">
      <c r="Q60441" s="32" t="str">
        <f>IF(I60441="OUTSTANDING",'Data Table Volumes'!$B$1-G60441,"NA")</f>
        <v>NA</v>
      </c>
    </row>
    <row r="60442" spans="17:17">
      <c r="Q60442" s="32" t="str">
        <f>IF(I60442="OUTSTANDING",'Data Table Volumes'!$B$1-G60442,"NA")</f>
        <v>NA</v>
      </c>
    </row>
    <row r="60443" spans="17:17">
      <c r="Q60443" s="32" t="str">
        <f>IF(I60443="OUTSTANDING",'Data Table Volumes'!$B$1-G60443,"NA")</f>
        <v>NA</v>
      </c>
    </row>
    <row r="60444" spans="17:17">
      <c r="Q60444" s="32" t="str">
        <f>IF(I60444="OUTSTANDING",'Data Table Volumes'!$B$1-G60444,"NA")</f>
        <v>NA</v>
      </c>
    </row>
    <row r="60445" spans="17:17">
      <c r="Q60445" s="32" t="str">
        <f>IF(I60445="OUTSTANDING",'Data Table Volumes'!$B$1-G60445,"NA")</f>
        <v>NA</v>
      </c>
    </row>
    <row r="60446" spans="17:17">
      <c r="Q60446" s="32" t="str">
        <f>IF(I60446="OUTSTANDING",'Data Table Volumes'!$B$1-G60446,"NA")</f>
        <v>NA</v>
      </c>
    </row>
    <row r="60447" spans="17:17">
      <c r="Q60447" s="32" t="str">
        <f>IF(I60447="OUTSTANDING",'Data Table Volumes'!$B$1-G60447,"NA")</f>
        <v>NA</v>
      </c>
    </row>
    <row r="60448" spans="17:17">
      <c r="Q60448" s="32" t="str">
        <f>IF(I60448="OUTSTANDING",'Data Table Volumes'!$B$1-G60448,"NA")</f>
        <v>NA</v>
      </c>
    </row>
    <row r="60449" spans="17:17">
      <c r="Q60449" s="32" t="str">
        <f>IF(I60449="OUTSTANDING",'Data Table Volumes'!$B$1-G60449,"NA")</f>
        <v>NA</v>
      </c>
    </row>
    <row r="60450" spans="17:17">
      <c r="Q60450" s="32" t="str">
        <f>IF(I60450="OUTSTANDING",'Data Table Volumes'!$B$1-G60450,"NA")</f>
        <v>NA</v>
      </c>
    </row>
    <row r="60451" spans="17:17">
      <c r="Q60451" s="32" t="str">
        <f>IF(I60451="OUTSTANDING",'Data Table Volumes'!$B$1-G60451,"NA")</f>
        <v>NA</v>
      </c>
    </row>
    <row r="60452" spans="17:17">
      <c r="Q60452" s="32" t="str">
        <f>IF(I60452="OUTSTANDING",'Data Table Volumes'!$B$1-G60452,"NA")</f>
        <v>NA</v>
      </c>
    </row>
    <row r="60453" spans="17:17">
      <c r="Q60453" s="32" t="str">
        <f>IF(I60453="OUTSTANDING",'Data Table Volumes'!$B$1-G60453,"NA")</f>
        <v>NA</v>
      </c>
    </row>
    <row r="60454" spans="17:17">
      <c r="Q60454" s="32" t="str">
        <f>IF(I60454="OUTSTANDING",'Data Table Volumes'!$B$1-G60454,"NA")</f>
        <v>NA</v>
      </c>
    </row>
    <row r="60455" spans="17:17">
      <c r="Q60455" s="32" t="str">
        <f>IF(I60455="OUTSTANDING",'Data Table Volumes'!$B$1-G60455,"NA")</f>
        <v>NA</v>
      </c>
    </row>
    <row r="60456" spans="17:17">
      <c r="Q60456" s="32" t="str">
        <f>IF(I60456="OUTSTANDING",'Data Table Volumes'!$B$1-G60456,"NA")</f>
        <v>NA</v>
      </c>
    </row>
    <row r="60457" spans="17:17">
      <c r="Q60457" s="32" t="str">
        <f>IF(I60457="OUTSTANDING",'Data Table Volumes'!$B$1-G60457,"NA")</f>
        <v>NA</v>
      </c>
    </row>
    <row r="60458" spans="17:17">
      <c r="Q60458" s="32" t="str">
        <f>IF(I60458="OUTSTANDING",'Data Table Volumes'!$B$1-G60458,"NA")</f>
        <v>NA</v>
      </c>
    </row>
    <row r="60459" spans="17:17">
      <c r="Q60459" s="32" t="str">
        <f>IF(I60459="OUTSTANDING",'Data Table Volumes'!$B$1-G60459,"NA")</f>
        <v>NA</v>
      </c>
    </row>
    <row r="60460" spans="17:17">
      <c r="Q60460" s="32" t="str">
        <f>IF(I60460="OUTSTANDING",'Data Table Volumes'!$B$1-G60460,"NA")</f>
        <v>NA</v>
      </c>
    </row>
    <row r="60461" spans="17:17">
      <c r="Q60461" s="32" t="str">
        <f>IF(I60461="OUTSTANDING",'Data Table Volumes'!$B$1-G60461,"NA")</f>
        <v>NA</v>
      </c>
    </row>
    <row r="60462" spans="17:17">
      <c r="Q60462" s="32" t="str">
        <f>IF(I60462="OUTSTANDING",'Data Table Volumes'!$B$1-G60462,"NA")</f>
        <v>NA</v>
      </c>
    </row>
    <row r="60463" spans="17:17">
      <c r="Q60463" s="32" t="str">
        <f>IF(I60463="OUTSTANDING",'Data Table Volumes'!$B$1-G60463,"NA")</f>
        <v>NA</v>
      </c>
    </row>
    <row r="60464" spans="17:17">
      <c r="Q60464" s="32" t="str">
        <f>IF(I60464="OUTSTANDING",'Data Table Volumes'!$B$1-G60464,"NA")</f>
        <v>NA</v>
      </c>
    </row>
    <row r="60465" spans="17:17">
      <c r="Q60465" s="32" t="str">
        <f>IF(I60465="OUTSTANDING",'Data Table Volumes'!$B$1-G60465,"NA")</f>
        <v>NA</v>
      </c>
    </row>
    <row r="60466" spans="17:17">
      <c r="Q60466" s="32" t="str">
        <f>IF(I60466="OUTSTANDING",'Data Table Volumes'!$B$1-G60466,"NA")</f>
        <v>NA</v>
      </c>
    </row>
    <row r="60467" spans="17:17">
      <c r="Q60467" s="32" t="str">
        <f>IF(I60467="OUTSTANDING",'Data Table Volumes'!$B$1-G60467,"NA")</f>
        <v>NA</v>
      </c>
    </row>
    <row r="60468" spans="17:17">
      <c r="Q60468" s="32" t="str">
        <f>IF(I60468="OUTSTANDING",'Data Table Volumes'!$B$1-G60468,"NA")</f>
        <v>NA</v>
      </c>
    </row>
    <row r="60469" spans="17:17">
      <c r="Q60469" s="32" t="str">
        <f>IF(I60469="OUTSTANDING",'Data Table Volumes'!$B$1-G60469,"NA")</f>
        <v>NA</v>
      </c>
    </row>
    <row r="60470" spans="17:17">
      <c r="Q60470" s="32" t="str">
        <f>IF(I60470="OUTSTANDING",'Data Table Volumes'!$B$1-G60470,"NA")</f>
        <v>NA</v>
      </c>
    </row>
    <row r="60471" spans="17:17">
      <c r="Q60471" s="32" t="str">
        <f>IF(I60471="OUTSTANDING",'Data Table Volumes'!$B$1-G60471,"NA")</f>
        <v>NA</v>
      </c>
    </row>
    <row r="60472" spans="17:17">
      <c r="Q60472" s="32" t="str">
        <f>IF(I60472="OUTSTANDING",'Data Table Volumes'!$B$1-G60472,"NA")</f>
        <v>NA</v>
      </c>
    </row>
    <row r="60473" spans="17:17">
      <c r="Q60473" s="32" t="str">
        <f>IF(I60473="OUTSTANDING",'Data Table Volumes'!$B$1-G60473,"NA")</f>
        <v>NA</v>
      </c>
    </row>
    <row r="60474" spans="17:17">
      <c r="Q60474" s="32" t="str">
        <f>IF(I60474="OUTSTANDING",'Data Table Volumes'!$B$1-G60474,"NA")</f>
        <v>NA</v>
      </c>
    </row>
    <row r="60475" spans="17:17">
      <c r="Q60475" s="32" t="str">
        <f>IF(I60475="OUTSTANDING",'Data Table Volumes'!$B$1-G60475,"NA")</f>
        <v>NA</v>
      </c>
    </row>
    <row r="60476" spans="17:17">
      <c r="Q60476" s="32" t="str">
        <f>IF(I60476="OUTSTANDING",'Data Table Volumes'!$B$1-G60476,"NA")</f>
        <v>NA</v>
      </c>
    </row>
    <row r="60477" spans="17:17">
      <c r="Q60477" s="32" t="str">
        <f>IF(I60477="OUTSTANDING",'Data Table Volumes'!$B$1-G60477,"NA")</f>
        <v>NA</v>
      </c>
    </row>
    <row r="60478" spans="17:17">
      <c r="Q60478" s="32" t="str">
        <f>IF(I60478="OUTSTANDING",'Data Table Volumes'!$B$1-G60478,"NA")</f>
        <v>NA</v>
      </c>
    </row>
    <row r="60479" spans="17:17">
      <c r="Q60479" s="32" t="str">
        <f>IF(I60479="OUTSTANDING",'Data Table Volumes'!$B$1-G60479,"NA")</f>
        <v>NA</v>
      </c>
    </row>
    <row r="60480" spans="17:17">
      <c r="Q60480" s="32" t="str">
        <f>IF(I60480="OUTSTANDING",'Data Table Volumes'!$B$1-G60480,"NA")</f>
        <v>NA</v>
      </c>
    </row>
    <row r="60481" spans="17:17">
      <c r="Q60481" s="32" t="str">
        <f>IF(I60481="OUTSTANDING",'Data Table Volumes'!$B$1-G60481,"NA")</f>
        <v>NA</v>
      </c>
    </row>
    <row r="60482" spans="17:17">
      <c r="Q60482" s="32" t="str">
        <f>IF(I60482="OUTSTANDING",'Data Table Volumes'!$B$1-G60482,"NA")</f>
        <v>NA</v>
      </c>
    </row>
    <row r="60483" spans="17:17">
      <c r="Q60483" s="32" t="str">
        <f>IF(I60483="OUTSTANDING",'Data Table Volumes'!$B$1-G60483,"NA")</f>
        <v>NA</v>
      </c>
    </row>
    <row r="60484" spans="17:17">
      <c r="Q60484" s="32" t="str">
        <f>IF(I60484="OUTSTANDING",'Data Table Volumes'!$B$1-G60484,"NA")</f>
        <v>NA</v>
      </c>
    </row>
    <row r="60485" spans="17:17">
      <c r="Q60485" s="32" t="str">
        <f>IF(I60485="OUTSTANDING",'Data Table Volumes'!$B$1-G60485,"NA")</f>
        <v>NA</v>
      </c>
    </row>
    <row r="60486" spans="17:17">
      <c r="Q60486" s="32" t="str">
        <f>IF(I60486="OUTSTANDING",'Data Table Volumes'!$B$1-G60486,"NA")</f>
        <v>NA</v>
      </c>
    </row>
    <row r="60487" spans="17:17">
      <c r="Q60487" s="32" t="str">
        <f>IF(I60487="OUTSTANDING",'Data Table Volumes'!$B$1-G60487,"NA")</f>
        <v>NA</v>
      </c>
    </row>
    <row r="60488" spans="17:17">
      <c r="Q60488" s="32" t="str">
        <f>IF(I60488="OUTSTANDING",'Data Table Volumes'!$B$1-G60488,"NA")</f>
        <v>NA</v>
      </c>
    </row>
    <row r="60489" spans="17:17">
      <c r="Q60489" s="32" t="str">
        <f>IF(I60489="OUTSTANDING",'Data Table Volumes'!$B$1-G60489,"NA")</f>
        <v>NA</v>
      </c>
    </row>
    <row r="60490" spans="17:17">
      <c r="Q60490" s="32" t="str">
        <f>IF(I60490="OUTSTANDING",'Data Table Volumes'!$B$1-G60490,"NA")</f>
        <v>NA</v>
      </c>
    </row>
    <row r="60491" spans="17:17">
      <c r="Q60491" s="32" t="str">
        <f>IF(I60491="OUTSTANDING",'Data Table Volumes'!$B$1-G60491,"NA")</f>
        <v>NA</v>
      </c>
    </row>
    <row r="60492" spans="17:17">
      <c r="Q60492" s="32" t="str">
        <f>IF(I60492="OUTSTANDING",'Data Table Volumes'!$B$1-G60492,"NA")</f>
        <v>NA</v>
      </c>
    </row>
    <row r="60493" spans="17:17">
      <c r="Q60493" s="32" t="str">
        <f>IF(I60493="OUTSTANDING",'Data Table Volumes'!$B$1-G60493,"NA")</f>
        <v>NA</v>
      </c>
    </row>
    <row r="60494" spans="17:17">
      <c r="Q60494" s="32" t="str">
        <f>IF(I60494="OUTSTANDING",'Data Table Volumes'!$B$1-G60494,"NA")</f>
        <v>NA</v>
      </c>
    </row>
    <row r="60495" spans="17:17">
      <c r="Q60495" s="32" t="str">
        <f>IF(I60495="OUTSTANDING",'Data Table Volumes'!$B$1-G60495,"NA")</f>
        <v>NA</v>
      </c>
    </row>
    <row r="60496" spans="17:17">
      <c r="Q60496" s="32" t="str">
        <f>IF(I60496="OUTSTANDING",'Data Table Volumes'!$B$1-G60496,"NA")</f>
        <v>NA</v>
      </c>
    </row>
    <row r="60497" spans="17:17">
      <c r="Q60497" s="32" t="str">
        <f>IF(I60497="OUTSTANDING",'Data Table Volumes'!$B$1-G60497,"NA")</f>
        <v>NA</v>
      </c>
    </row>
    <row r="60498" spans="17:17">
      <c r="Q60498" s="32" t="str">
        <f>IF(I60498="OUTSTANDING",'Data Table Volumes'!$B$1-G60498,"NA")</f>
        <v>NA</v>
      </c>
    </row>
    <row r="60499" spans="17:17">
      <c r="Q60499" s="32" t="str">
        <f>IF(I60499="OUTSTANDING",'Data Table Volumes'!$B$1-G60499,"NA")</f>
        <v>NA</v>
      </c>
    </row>
    <row r="60500" spans="17:17">
      <c r="Q60500" s="32" t="str">
        <f>IF(I60500="OUTSTANDING",'Data Table Volumes'!$B$1-G60500,"NA")</f>
        <v>NA</v>
      </c>
    </row>
    <row r="60501" spans="17:17">
      <c r="Q60501" s="32" t="str">
        <f>IF(I60501="OUTSTANDING",'Data Table Volumes'!$B$1-G60501,"NA")</f>
        <v>NA</v>
      </c>
    </row>
    <row r="60502" spans="17:17">
      <c r="Q60502" s="32" t="str">
        <f>IF(I60502="OUTSTANDING",'Data Table Volumes'!$B$1-G60502,"NA")</f>
        <v>NA</v>
      </c>
    </row>
    <row r="60503" spans="17:17">
      <c r="Q60503" s="32" t="str">
        <f>IF(I60503="OUTSTANDING",'Data Table Volumes'!$B$1-G60503,"NA")</f>
        <v>NA</v>
      </c>
    </row>
    <row r="60504" spans="17:17">
      <c r="Q60504" s="32" t="str">
        <f>IF(I60504="OUTSTANDING",'Data Table Volumes'!$B$1-G60504,"NA")</f>
        <v>NA</v>
      </c>
    </row>
    <row r="60505" spans="17:17">
      <c r="Q60505" s="32" t="str">
        <f>IF(I60505="OUTSTANDING",'Data Table Volumes'!$B$1-G60505,"NA")</f>
        <v>NA</v>
      </c>
    </row>
    <row r="60506" spans="17:17">
      <c r="Q60506" s="32" t="str">
        <f>IF(I60506="OUTSTANDING",'Data Table Volumes'!$B$1-G60506,"NA")</f>
        <v>NA</v>
      </c>
    </row>
    <row r="60507" spans="17:17">
      <c r="Q60507" s="32" t="str">
        <f>IF(I60507="OUTSTANDING",'Data Table Volumes'!$B$1-G60507,"NA")</f>
        <v>NA</v>
      </c>
    </row>
    <row r="60508" spans="17:17">
      <c r="Q60508" s="32" t="str">
        <f>IF(I60508="OUTSTANDING",'Data Table Volumes'!$B$1-G60508,"NA")</f>
        <v>NA</v>
      </c>
    </row>
    <row r="60509" spans="17:17">
      <c r="Q60509" s="32" t="str">
        <f>IF(I60509="OUTSTANDING",'Data Table Volumes'!$B$1-G60509,"NA")</f>
        <v>NA</v>
      </c>
    </row>
    <row r="60510" spans="17:17">
      <c r="Q60510" s="32" t="str">
        <f>IF(I60510="OUTSTANDING",'Data Table Volumes'!$B$1-G60510,"NA")</f>
        <v>NA</v>
      </c>
    </row>
    <row r="60511" spans="17:17">
      <c r="Q60511" s="32" t="str">
        <f>IF(I60511="OUTSTANDING",'Data Table Volumes'!$B$1-G60511,"NA")</f>
        <v>NA</v>
      </c>
    </row>
    <row r="60512" spans="17:17">
      <c r="Q60512" s="32" t="str">
        <f>IF(I60512="OUTSTANDING",'Data Table Volumes'!$B$1-G60512,"NA")</f>
        <v>NA</v>
      </c>
    </row>
    <row r="60513" spans="17:17">
      <c r="Q60513" s="32" t="str">
        <f>IF(I60513="OUTSTANDING",'Data Table Volumes'!$B$1-G60513,"NA")</f>
        <v>NA</v>
      </c>
    </row>
    <row r="60514" spans="17:17">
      <c r="Q60514" s="32" t="str">
        <f>IF(I60514="OUTSTANDING",'Data Table Volumes'!$B$1-G60514,"NA")</f>
        <v>NA</v>
      </c>
    </row>
    <row r="60515" spans="17:17">
      <c r="Q60515" s="32" t="str">
        <f>IF(I60515="OUTSTANDING",'Data Table Volumes'!$B$1-G60515,"NA")</f>
        <v>NA</v>
      </c>
    </row>
    <row r="60516" spans="17:17">
      <c r="Q60516" s="32" t="str">
        <f>IF(I60516="OUTSTANDING",'Data Table Volumes'!$B$1-G60516,"NA")</f>
        <v>NA</v>
      </c>
    </row>
    <row r="60517" spans="17:17">
      <c r="Q60517" s="32" t="str">
        <f>IF(I60517="OUTSTANDING",'Data Table Volumes'!$B$1-G60517,"NA")</f>
        <v>NA</v>
      </c>
    </row>
    <row r="60518" spans="17:17">
      <c r="Q60518" s="32" t="str">
        <f>IF(I60518="OUTSTANDING",'Data Table Volumes'!$B$1-G60518,"NA")</f>
        <v>NA</v>
      </c>
    </row>
    <row r="60519" spans="17:17">
      <c r="Q60519" s="32" t="str">
        <f>IF(I60519="OUTSTANDING",'Data Table Volumes'!$B$1-G60519,"NA")</f>
        <v>NA</v>
      </c>
    </row>
    <row r="60520" spans="17:17">
      <c r="Q60520" s="32" t="str">
        <f>IF(I60520="OUTSTANDING",'Data Table Volumes'!$B$1-G60520,"NA")</f>
        <v>NA</v>
      </c>
    </row>
    <row r="60521" spans="17:17">
      <c r="Q60521" s="32" t="str">
        <f>IF(I60521="OUTSTANDING",'Data Table Volumes'!$B$1-G60521,"NA")</f>
        <v>NA</v>
      </c>
    </row>
    <row r="60522" spans="17:17">
      <c r="Q60522" s="32" t="str">
        <f>IF(I60522="OUTSTANDING",'Data Table Volumes'!$B$1-G60522,"NA")</f>
        <v>NA</v>
      </c>
    </row>
    <row r="60523" spans="17:17">
      <c r="Q60523" s="32" t="str">
        <f>IF(I60523="OUTSTANDING",'Data Table Volumes'!$B$1-G60523,"NA")</f>
        <v>NA</v>
      </c>
    </row>
    <row r="60524" spans="17:17">
      <c r="Q60524" s="32" t="str">
        <f>IF(I60524="OUTSTANDING",'Data Table Volumes'!$B$1-G60524,"NA")</f>
        <v>NA</v>
      </c>
    </row>
    <row r="60525" spans="17:17">
      <c r="Q60525" s="32" t="str">
        <f>IF(I60525="OUTSTANDING",'Data Table Volumes'!$B$1-G60525,"NA")</f>
        <v>NA</v>
      </c>
    </row>
    <row r="60526" spans="17:17">
      <c r="Q60526" s="32" t="str">
        <f>IF(I60526="OUTSTANDING",'Data Table Volumes'!$B$1-G60526,"NA")</f>
        <v>NA</v>
      </c>
    </row>
    <row r="60527" spans="17:17">
      <c r="Q60527" s="32" t="str">
        <f>IF(I60527="OUTSTANDING",'Data Table Volumes'!$B$1-G60527,"NA")</f>
        <v>NA</v>
      </c>
    </row>
    <row r="60528" spans="17:17">
      <c r="Q60528" s="32" t="str">
        <f>IF(I60528="OUTSTANDING",'Data Table Volumes'!$B$1-G60528,"NA")</f>
        <v>NA</v>
      </c>
    </row>
    <row r="60529" spans="17:17">
      <c r="Q60529" s="32" t="str">
        <f>IF(I60529="OUTSTANDING",'Data Table Volumes'!$B$1-G60529,"NA")</f>
        <v>NA</v>
      </c>
    </row>
    <row r="60530" spans="17:17">
      <c r="Q60530" s="32" t="str">
        <f>IF(I60530="OUTSTANDING",'Data Table Volumes'!$B$1-G60530,"NA")</f>
        <v>NA</v>
      </c>
    </row>
    <row r="60531" spans="17:17">
      <c r="Q60531" s="32" t="str">
        <f>IF(I60531="OUTSTANDING",'Data Table Volumes'!$B$1-G60531,"NA")</f>
        <v>NA</v>
      </c>
    </row>
    <row r="60532" spans="17:17">
      <c r="Q60532" s="32" t="str">
        <f>IF(I60532="OUTSTANDING",'Data Table Volumes'!$B$1-G60532,"NA")</f>
        <v>NA</v>
      </c>
    </row>
    <row r="60533" spans="17:17">
      <c r="Q60533" s="32" t="str">
        <f>IF(I60533="OUTSTANDING",'Data Table Volumes'!$B$1-G60533,"NA")</f>
        <v>NA</v>
      </c>
    </row>
    <row r="60534" spans="17:17">
      <c r="Q60534" s="32" t="str">
        <f>IF(I60534="OUTSTANDING",'Data Table Volumes'!$B$1-G60534,"NA")</f>
        <v>NA</v>
      </c>
    </row>
    <row r="60535" spans="17:17">
      <c r="Q60535" s="32" t="str">
        <f>IF(I60535="OUTSTANDING",'Data Table Volumes'!$B$1-G60535,"NA")</f>
        <v>NA</v>
      </c>
    </row>
    <row r="60536" spans="17:17">
      <c r="Q60536" s="32" t="str">
        <f>IF(I60536="OUTSTANDING",'Data Table Volumes'!$B$1-G60536,"NA")</f>
        <v>NA</v>
      </c>
    </row>
    <row r="60537" spans="17:17">
      <c r="Q60537" s="32" t="str">
        <f>IF(I60537="OUTSTANDING",'Data Table Volumes'!$B$1-G60537,"NA")</f>
        <v>NA</v>
      </c>
    </row>
    <row r="60538" spans="17:17">
      <c r="Q60538" s="32" t="str">
        <f>IF(I60538="OUTSTANDING",'Data Table Volumes'!$B$1-G60538,"NA")</f>
        <v>NA</v>
      </c>
    </row>
    <row r="60539" spans="17:17">
      <c r="Q60539" s="32" t="str">
        <f>IF(I60539="OUTSTANDING",'Data Table Volumes'!$B$1-G60539,"NA")</f>
        <v>NA</v>
      </c>
    </row>
    <row r="60540" spans="17:17">
      <c r="Q60540" s="32" t="str">
        <f>IF(I60540="OUTSTANDING",'Data Table Volumes'!$B$1-G60540,"NA")</f>
        <v>NA</v>
      </c>
    </row>
    <row r="60541" spans="17:17">
      <c r="Q60541" s="32" t="str">
        <f>IF(I60541="OUTSTANDING",'Data Table Volumes'!$B$1-G60541,"NA")</f>
        <v>NA</v>
      </c>
    </row>
    <row r="60542" spans="17:17">
      <c r="Q60542" s="32" t="str">
        <f>IF(I60542="OUTSTANDING",'Data Table Volumes'!$B$1-G60542,"NA")</f>
        <v>NA</v>
      </c>
    </row>
    <row r="60543" spans="17:17">
      <c r="Q60543" s="32" t="str">
        <f>IF(I60543="OUTSTANDING",'Data Table Volumes'!$B$1-G60543,"NA")</f>
        <v>NA</v>
      </c>
    </row>
    <row r="60544" spans="17:17">
      <c r="Q60544" s="32" t="str">
        <f>IF(I60544="OUTSTANDING",'Data Table Volumes'!$B$1-G60544,"NA")</f>
        <v>NA</v>
      </c>
    </row>
    <row r="60545" spans="17:17">
      <c r="Q60545" s="32" t="str">
        <f>IF(I60545="OUTSTANDING",'Data Table Volumes'!$B$1-G60545,"NA")</f>
        <v>NA</v>
      </c>
    </row>
    <row r="60546" spans="17:17">
      <c r="Q60546" s="32" t="str">
        <f>IF(I60546="OUTSTANDING",'Data Table Volumes'!$B$1-G60546,"NA")</f>
        <v>NA</v>
      </c>
    </row>
    <row r="60547" spans="17:17">
      <c r="Q60547" s="32" t="str">
        <f>IF(I60547="OUTSTANDING",'Data Table Volumes'!$B$1-G60547,"NA")</f>
        <v>NA</v>
      </c>
    </row>
    <row r="60548" spans="17:17">
      <c r="Q60548" s="32" t="str">
        <f>IF(I60548="OUTSTANDING",'Data Table Volumes'!$B$1-G60548,"NA")</f>
        <v>NA</v>
      </c>
    </row>
    <row r="60549" spans="17:17">
      <c r="Q60549" s="32" t="str">
        <f>IF(I60549="OUTSTANDING",'Data Table Volumes'!$B$1-G60549,"NA")</f>
        <v>NA</v>
      </c>
    </row>
    <row r="60550" spans="17:17">
      <c r="Q60550" s="32" t="str">
        <f>IF(I60550="OUTSTANDING",'Data Table Volumes'!$B$1-G60550,"NA")</f>
        <v>NA</v>
      </c>
    </row>
    <row r="60551" spans="17:17">
      <c r="Q60551" s="32" t="str">
        <f>IF(I60551="OUTSTANDING",'Data Table Volumes'!$B$1-G60551,"NA")</f>
        <v>NA</v>
      </c>
    </row>
    <row r="60552" spans="17:17">
      <c r="Q60552" s="32" t="str">
        <f>IF(I60552="OUTSTANDING",'Data Table Volumes'!$B$1-G60552,"NA")</f>
        <v>NA</v>
      </c>
    </row>
    <row r="60553" spans="17:17">
      <c r="Q60553" s="32" t="str">
        <f>IF(I60553="OUTSTANDING",'Data Table Volumes'!$B$1-G60553,"NA")</f>
        <v>NA</v>
      </c>
    </row>
    <row r="60554" spans="17:17">
      <c r="Q60554" s="32" t="str">
        <f>IF(I60554="OUTSTANDING",'Data Table Volumes'!$B$1-G60554,"NA")</f>
        <v>NA</v>
      </c>
    </row>
    <row r="60555" spans="17:17">
      <c r="Q60555" s="32" t="str">
        <f>IF(I60555="OUTSTANDING",'Data Table Volumes'!$B$1-G60555,"NA")</f>
        <v>NA</v>
      </c>
    </row>
    <row r="60556" spans="17:17">
      <c r="Q60556" s="32" t="str">
        <f>IF(I60556="OUTSTANDING",'Data Table Volumes'!$B$1-G60556,"NA")</f>
        <v>NA</v>
      </c>
    </row>
    <row r="60557" spans="17:17">
      <c r="Q60557" s="32" t="str">
        <f>IF(I60557="OUTSTANDING",'Data Table Volumes'!$B$1-G60557,"NA")</f>
        <v>NA</v>
      </c>
    </row>
    <row r="60558" spans="17:17">
      <c r="Q60558" s="32" t="str">
        <f>IF(I60558="OUTSTANDING",'Data Table Volumes'!$B$1-G60558,"NA")</f>
        <v>NA</v>
      </c>
    </row>
    <row r="60559" spans="17:17">
      <c r="Q60559" s="32" t="str">
        <f>IF(I60559="OUTSTANDING",'Data Table Volumes'!$B$1-G60559,"NA")</f>
        <v>NA</v>
      </c>
    </row>
    <row r="60560" spans="17:17">
      <c r="Q60560" s="32" t="str">
        <f>IF(I60560="OUTSTANDING",'Data Table Volumes'!$B$1-G60560,"NA")</f>
        <v>NA</v>
      </c>
    </row>
    <row r="60561" spans="17:17">
      <c r="Q60561" s="32" t="str">
        <f>IF(I60561="OUTSTANDING",'Data Table Volumes'!$B$1-G60561,"NA")</f>
        <v>NA</v>
      </c>
    </row>
    <row r="60562" spans="17:17">
      <c r="Q60562" s="32" t="str">
        <f>IF(I60562="OUTSTANDING",'Data Table Volumes'!$B$1-G60562,"NA")</f>
        <v>NA</v>
      </c>
    </row>
    <row r="60563" spans="17:17">
      <c r="Q60563" s="32" t="str">
        <f>IF(I60563="OUTSTANDING",'Data Table Volumes'!$B$1-G60563,"NA")</f>
        <v>NA</v>
      </c>
    </row>
    <row r="60564" spans="17:17">
      <c r="Q60564" s="32" t="str">
        <f>IF(I60564="OUTSTANDING",'Data Table Volumes'!$B$1-G60564,"NA")</f>
        <v>NA</v>
      </c>
    </row>
    <row r="60565" spans="17:17">
      <c r="Q60565" s="32" t="str">
        <f>IF(I60565="OUTSTANDING",'Data Table Volumes'!$B$1-G60565,"NA")</f>
        <v>NA</v>
      </c>
    </row>
    <row r="60566" spans="17:17">
      <c r="Q60566" s="32" t="str">
        <f>IF(I60566="OUTSTANDING",'Data Table Volumes'!$B$1-G60566,"NA")</f>
        <v>NA</v>
      </c>
    </row>
    <row r="60567" spans="17:17">
      <c r="Q60567" s="32" t="str">
        <f>IF(I60567="OUTSTANDING",'Data Table Volumes'!$B$1-G60567,"NA")</f>
        <v>NA</v>
      </c>
    </row>
    <row r="60568" spans="17:17">
      <c r="Q60568" s="32" t="str">
        <f>IF(I60568="OUTSTANDING",'Data Table Volumes'!$B$1-G60568,"NA")</f>
        <v>NA</v>
      </c>
    </row>
    <row r="60569" spans="17:17">
      <c r="Q60569" s="32" t="str">
        <f>IF(I60569="OUTSTANDING",'Data Table Volumes'!$B$1-G60569,"NA")</f>
        <v>NA</v>
      </c>
    </row>
    <row r="60570" spans="17:17">
      <c r="Q60570" s="32" t="str">
        <f>IF(I60570="OUTSTANDING",'Data Table Volumes'!$B$1-G60570,"NA")</f>
        <v>NA</v>
      </c>
    </row>
    <row r="60571" spans="17:17">
      <c r="Q60571" s="32" t="str">
        <f>IF(I60571="OUTSTANDING",'Data Table Volumes'!$B$1-G60571,"NA")</f>
        <v>NA</v>
      </c>
    </row>
    <row r="60572" spans="17:17">
      <c r="Q60572" s="32" t="str">
        <f>IF(I60572="OUTSTANDING",'Data Table Volumes'!$B$1-G60572,"NA")</f>
        <v>NA</v>
      </c>
    </row>
    <row r="60573" spans="17:17">
      <c r="Q60573" s="32" t="str">
        <f>IF(I60573="OUTSTANDING",'Data Table Volumes'!$B$1-G60573,"NA")</f>
        <v>NA</v>
      </c>
    </row>
    <row r="60574" spans="17:17">
      <c r="Q60574" s="32" t="str">
        <f>IF(I60574="OUTSTANDING",'Data Table Volumes'!$B$1-G60574,"NA")</f>
        <v>NA</v>
      </c>
    </row>
    <row r="60575" spans="17:17">
      <c r="Q60575" s="32" t="str">
        <f>IF(I60575="OUTSTANDING",'Data Table Volumes'!$B$1-G60575,"NA")</f>
        <v>NA</v>
      </c>
    </row>
    <row r="60576" spans="17:17">
      <c r="Q60576" s="32" t="str">
        <f>IF(I60576="OUTSTANDING",'Data Table Volumes'!$B$1-G60576,"NA")</f>
        <v>NA</v>
      </c>
    </row>
    <row r="60577" spans="17:17">
      <c r="Q60577" s="32" t="str">
        <f>IF(I60577="OUTSTANDING",'Data Table Volumes'!$B$1-G60577,"NA")</f>
        <v>NA</v>
      </c>
    </row>
    <row r="60578" spans="17:17">
      <c r="Q60578" s="32" t="str">
        <f>IF(I60578="OUTSTANDING",'Data Table Volumes'!$B$1-G60578,"NA")</f>
        <v>NA</v>
      </c>
    </row>
    <row r="60579" spans="17:17">
      <c r="Q60579" s="32" t="str">
        <f>IF(I60579="OUTSTANDING",'Data Table Volumes'!$B$1-G60579,"NA")</f>
        <v>NA</v>
      </c>
    </row>
    <row r="60580" spans="17:17">
      <c r="Q60580" s="32" t="str">
        <f>IF(I60580="OUTSTANDING",'Data Table Volumes'!$B$1-G60580,"NA")</f>
        <v>NA</v>
      </c>
    </row>
    <row r="60581" spans="17:17">
      <c r="Q60581" s="32" t="str">
        <f>IF(I60581="OUTSTANDING",'Data Table Volumes'!$B$1-G60581,"NA")</f>
        <v>NA</v>
      </c>
    </row>
    <row r="60582" spans="17:17">
      <c r="Q60582" s="32" t="str">
        <f>IF(I60582="OUTSTANDING",'Data Table Volumes'!$B$1-G60582,"NA")</f>
        <v>NA</v>
      </c>
    </row>
    <row r="60583" spans="17:17">
      <c r="Q60583" s="32" t="str">
        <f>IF(I60583="OUTSTANDING",'Data Table Volumes'!$B$1-G60583,"NA")</f>
        <v>NA</v>
      </c>
    </row>
    <row r="60584" spans="17:17">
      <c r="Q60584" s="32" t="str">
        <f>IF(I60584="OUTSTANDING",'Data Table Volumes'!$B$1-G60584,"NA")</f>
        <v>NA</v>
      </c>
    </row>
    <row r="60585" spans="17:17">
      <c r="Q60585" s="32" t="str">
        <f>IF(I60585="OUTSTANDING",'Data Table Volumes'!$B$1-G60585,"NA")</f>
        <v>NA</v>
      </c>
    </row>
    <row r="60586" spans="17:17">
      <c r="Q60586" s="32" t="str">
        <f>IF(I60586="OUTSTANDING",'Data Table Volumes'!$B$1-G60586,"NA")</f>
        <v>NA</v>
      </c>
    </row>
    <row r="60587" spans="17:17">
      <c r="Q60587" s="32" t="str">
        <f>IF(I60587="OUTSTANDING",'Data Table Volumes'!$B$1-G60587,"NA")</f>
        <v>NA</v>
      </c>
    </row>
    <row r="60588" spans="17:17">
      <c r="Q60588" s="32" t="str">
        <f>IF(I60588="OUTSTANDING",'Data Table Volumes'!$B$1-G60588,"NA")</f>
        <v>NA</v>
      </c>
    </row>
    <row r="60589" spans="17:17">
      <c r="Q60589" s="32" t="str">
        <f>IF(I60589="OUTSTANDING",'Data Table Volumes'!$B$1-G60589,"NA")</f>
        <v>NA</v>
      </c>
    </row>
    <row r="60590" spans="17:17">
      <c r="Q60590" s="32" t="str">
        <f>IF(I60590="OUTSTANDING",'Data Table Volumes'!$B$1-G60590,"NA")</f>
        <v>NA</v>
      </c>
    </row>
    <row r="60591" spans="17:17">
      <c r="Q60591" s="32" t="str">
        <f>IF(I60591="OUTSTANDING",'Data Table Volumes'!$B$1-G60591,"NA")</f>
        <v>NA</v>
      </c>
    </row>
    <row r="60592" spans="17:17">
      <c r="Q60592" s="32" t="str">
        <f>IF(I60592="OUTSTANDING",'Data Table Volumes'!$B$1-G60592,"NA")</f>
        <v>NA</v>
      </c>
    </row>
    <row r="60593" spans="17:17">
      <c r="Q60593" s="32" t="str">
        <f>IF(I60593="OUTSTANDING",'Data Table Volumes'!$B$1-G60593,"NA")</f>
        <v>NA</v>
      </c>
    </row>
    <row r="60594" spans="17:17">
      <c r="Q60594" s="32" t="str">
        <f>IF(I60594="OUTSTANDING",'Data Table Volumes'!$B$1-G60594,"NA")</f>
        <v>NA</v>
      </c>
    </row>
    <row r="60595" spans="17:17">
      <c r="Q60595" s="32" t="str">
        <f>IF(I60595="OUTSTANDING",'Data Table Volumes'!$B$1-G60595,"NA")</f>
        <v>NA</v>
      </c>
    </row>
    <row r="60596" spans="17:17">
      <c r="Q60596" s="32" t="str">
        <f>IF(I60596="OUTSTANDING",'Data Table Volumes'!$B$1-G60596,"NA")</f>
        <v>NA</v>
      </c>
    </row>
    <row r="60597" spans="17:17">
      <c r="Q60597" s="32" t="str">
        <f>IF(I60597="OUTSTANDING",'Data Table Volumes'!$B$1-G60597,"NA")</f>
        <v>NA</v>
      </c>
    </row>
    <row r="60598" spans="17:17">
      <c r="Q60598" s="32" t="str">
        <f>IF(I60598="OUTSTANDING",'Data Table Volumes'!$B$1-G60598,"NA")</f>
        <v>NA</v>
      </c>
    </row>
    <row r="60599" spans="17:17">
      <c r="Q60599" s="32" t="str">
        <f>IF(I60599="OUTSTANDING",'Data Table Volumes'!$B$1-G60599,"NA")</f>
        <v>NA</v>
      </c>
    </row>
    <row r="60600" spans="17:17">
      <c r="Q60600" s="32" t="str">
        <f>IF(I60600="OUTSTANDING",'Data Table Volumes'!$B$1-G60600,"NA")</f>
        <v>NA</v>
      </c>
    </row>
    <row r="60601" spans="17:17">
      <c r="Q60601" s="32" t="str">
        <f>IF(I60601="OUTSTANDING",'Data Table Volumes'!$B$1-G60601,"NA")</f>
        <v>NA</v>
      </c>
    </row>
    <row r="60602" spans="17:17">
      <c r="Q60602" s="32" t="str">
        <f>IF(I60602="OUTSTANDING",'Data Table Volumes'!$B$1-G60602,"NA")</f>
        <v>NA</v>
      </c>
    </row>
    <row r="60603" spans="17:17">
      <c r="Q60603" s="32" t="str">
        <f>IF(I60603="OUTSTANDING",'Data Table Volumes'!$B$1-G60603,"NA")</f>
        <v>NA</v>
      </c>
    </row>
    <row r="60604" spans="17:17">
      <c r="Q60604" s="32" t="str">
        <f>IF(I60604="OUTSTANDING",'Data Table Volumes'!$B$1-G60604,"NA")</f>
        <v>NA</v>
      </c>
    </row>
    <row r="60605" spans="17:17">
      <c r="Q60605" s="32" t="str">
        <f>IF(I60605="OUTSTANDING",'Data Table Volumes'!$B$1-G60605,"NA")</f>
        <v>NA</v>
      </c>
    </row>
    <row r="60606" spans="17:17">
      <c r="Q60606" s="32" t="str">
        <f>IF(I60606="OUTSTANDING",'Data Table Volumes'!$B$1-G60606,"NA")</f>
        <v>NA</v>
      </c>
    </row>
    <row r="60607" spans="17:17">
      <c r="Q60607" s="32" t="str">
        <f>IF(I60607="OUTSTANDING",'Data Table Volumes'!$B$1-G60607,"NA")</f>
        <v>NA</v>
      </c>
    </row>
    <row r="60608" spans="17:17">
      <c r="Q60608" s="32" t="str">
        <f>IF(I60608="OUTSTANDING",'Data Table Volumes'!$B$1-G60608,"NA")</f>
        <v>NA</v>
      </c>
    </row>
    <row r="60609" spans="17:17">
      <c r="Q60609" s="32" t="str">
        <f>IF(I60609="OUTSTANDING",'Data Table Volumes'!$B$1-G60609,"NA")</f>
        <v>NA</v>
      </c>
    </row>
    <row r="60610" spans="17:17">
      <c r="Q60610" s="32" t="str">
        <f>IF(I60610="OUTSTANDING",'Data Table Volumes'!$B$1-G60610,"NA")</f>
        <v>NA</v>
      </c>
    </row>
    <row r="60611" spans="17:17">
      <c r="Q60611" s="32" t="str">
        <f>IF(I60611="OUTSTANDING",'Data Table Volumes'!$B$1-G60611,"NA")</f>
        <v>NA</v>
      </c>
    </row>
    <row r="60612" spans="17:17">
      <c r="Q60612" s="32" t="str">
        <f>IF(I60612="OUTSTANDING",'Data Table Volumes'!$B$1-G60612,"NA")</f>
        <v>NA</v>
      </c>
    </row>
    <row r="60613" spans="17:17">
      <c r="Q60613" s="32" t="str">
        <f>IF(I60613="OUTSTANDING",'Data Table Volumes'!$B$1-G60613,"NA")</f>
        <v>NA</v>
      </c>
    </row>
    <row r="60614" spans="17:17">
      <c r="Q60614" s="32" t="str">
        <f>IF(I60614="OUTSTANDING",'Data Table Volumes'!$B$1-G60614,"NA")</f>
        <v>NA</v>
      </c>
    </row>
    <row r="60615" spans="17:17">
      <c r="Q60615" s="32" t="str">
        <f>IF(I60615="OUTSTANDING",'Data Table Volumes'!$B$1-G60615,"NA")</f>
        <v>NA</v>
      </c>
    </row>
    <row r="60616" spans="17:17">
      <c r="Q60616" s="32" t="str">
        <f>IF(I60616="OUTSTANDING",'Data Table Volumes'!$B$1-G60616,"NA")</f>
        <v>NA</v>
      </c>
    </row>
    <row r="60617" spans="17:17">
      <c r="Q60617" s="32" t="str">
        <f>IF(I60617="OUTSTANDING",'Data Table Volumes'!$B$1-G60617,"NA")</f>
        <v>NA</v>
      </c>
    </row>
    <row r="60618" spans="17:17">
      <c r="Q60618" s="32" t="str">
        <f>IF(I60618="OUTSTANDING",'Data Table Volumes'!$B$1-G60618,"NA")</f>
        <v>NA</v>
      </c>
    </row>
    <row r="60619" spans="17:17">
      <c r="Q60619" s="32" t="str">
        <f>IF(I60619="OUTSTANDING",'Data Table Volumes'!$B$1-G60619,"NA")</f>
        <v>NA</v>
      </c>
    </row>
    <row r="60620" spans="17:17">
      <c r="Q60620" s="32" t="str">
        <f>IF(I60620="OUTSTANDING",'Data Table Volumes'!$B$1-G60620,"NA")</f>
        <v>NA</v>
      </c>
    </row>
    <row r="60621" spans="17:17">
      <c r="Q60621" s="32" t="str">
        <f>IF(I60621="OUTSTANDING",'Data Table Volumes'!$B$1-G60621,"NA")</f>
        <v>NA</v>
      </c>
    </row>
    <row r="60622" spans="17:17">
      <c r="Q60622" s="32" t="str">
        <f>IF(I60622="OUTSTANDING",'Data Table Volumes'!$B$1-G60622,"NA")</f>
        <v>NA</v>
      </c>
    </row>
    <row r="60623" spans="17:17">
      <c r="Q60623" s="32" t="str">
        <f>IF(I60623="OUTSTANDING",'Data Table Volumes'!$B$1-G60623,"NA")</f>
        <v>NA</v>
      </c>
    </row>
    <row r="60624" spans="17:17">
      <c r="Q60624" s="32" t="str">
        <f>IF(I60624="OUTSTANDING",'Data Table Volumes'!$B$1-G60624,"NA")</f>
        <v>NA</v>
      </c>
    </row>
    <row r="60625" spans="17:17">
      <c r="Q60625" s="32" t="str">
        <f>IF(I60625="OUTSTANDING",'Data Table Volumes'!$B$1-G60625,"NA")</f>
        <v>NA</v>
      </c>
    </row>
    <row r="60626" spans="17:17">
      <c r="Q60626" s="32" t="str">
        <f>IF(I60626="OUTSTANDING",'Data Table Volumes'!$B$1-G60626,"NA")</f>
        <v>NA</v>
      </c>
    </row>
    <row r="60627" spans="17:17">
      <c r="Q60627" s="32" t="str">
        <f>IF(I60627="OUTSTANDING",'Data Table Volumes'!$B$1-G60627,"NA")</f>
        <v>NA</v>
      </c>
    </row>
    <row r="60628" spans="17:17">
      <c r="Q60628" s="32" t="str">
        <f>IF(I60628="OUTSTANDING",'Data Table Volumes'!$B$1-G60628,"NA")</f>
        <v>NA</v>
      </c>
    </row>
    <row r="60629" spans="17:17">
      <c r="Q60629" s="32" t="str">
        <f>IF(I60629="OUTSTANDING",'Data Table Volumes'!$B$1-G60629,"NA")</f>
        <v>NA</v>
      </c>
    </row>
    <row r="60630" spans="17:17">
      <c r="Q60630" s="32" t="str">
        <f>IF(I60630="OUTSTANDING",'Data Table Volumes'!$B$1-G60630,"NA")</f>
        <v>NA</v>
      </c>
    </row>
    <row r="60631" spans="17:17">
      <c r="Q60631" s="32" t="str">
        <f>IF(I60631="OUTSTANDING",'Data Table Volumes'!$B$1-G60631,"NA")</f>
        <v>NA</v>
      </c>
    </row>
    <row r="60632" spans="17:17">
      <c r="Q60632" s="32" t="str">
        <f>IF(I60632="OUTSTANDING",'Data Table Volumes'!$B$1-G60632,"NA")</f>
        <v>NA</v>
      </c>
    </row>
    <row r="60633" spans="17:17">
      <c r="Q60633" s="32" t="str">
        <f>IF(I60633="OUTSTANDING",'Data Table Volumes'!$B$1-G60633,"NA")</f>
        <v>NA</v>
      </c>
    </row>
    <row r="60634" spans="17:17">
      <c r="Q60634" s="32" t="str">
        <f>IF(I60634="OUTSTANDING",'Data Table Volumes'!$B$1-G60634,"NA")</f>
        <v>NA</v>
      </c>
    </row>
    <row r="60635" spans="17:17">
      <c r="Q60635" s="32" t="str">
        <f>IF(I60635="OUTSTANDING",'Data Table Volumes'!$B$1-G60635,"NA")</f>
        <v>NA</v>
      </c>
    </row>
    <row r="60636" spans="17:17">
      <c r="Q60636" s="32" t="str">
        <f>IF(I60636="OUTSTANDING",'Data Table Volumes'!$B$1-G60636,"NA")</f>
        <v>NA</v>
      </c>
    </row>
    <row r="60637" spans="17:17">
      <c r="Q60637" s="32" t="str">
        <f>IF(I60637="OUTSTANDING",'Data Table Volumes'!$B$1-G60637,"NA")</f>
        <v>NA</v>
      </c>
    </row>
    <row r="60638" spans="17:17">
      <c r="Q60638" s="32" t="str">
        <f>IF(I60638="OUTSTANDING",'Data Table Volumes'!$B$1-G60638,"NA")</f>
        <v>NA</v>
      </c>
    </row>
    <row r="60639" spans="17:17">
      <c r="Q60639" s="32" t="str">
        <f>IF(I60639="OUTSTANDING",'Data Table Volumes'!$B$1-G60639,"NA")</f>
        <v>NA</v>
      </c>
    </row>
    <row r="60640" spans="17:17">
      <c r="Q60640" s="32" t="str">
        <f>IF(I60640="OUTSTANDING",'Data Table Volumes'!$B$1-G60640,"NA")</f>
        <v>NA</v>
      </c>
    </row>
    <row r="60641" spans="17:17">
      <c r="Q60641" s="32" t="str">
        <f>IF(I60641="OUTSTANDING",'Data Table Volumes'!$B$1-G60641,"NA")</f>
        <v>NA</v>
      </c>
    </row>
    <row r="60642" spans="17:17">
      <c r="Q60642" s="32" t="str">
        <f>IF(I60642="OUTSTANDING",'Data Table Volumes'!$B$1-G60642,"NA")</f>
        <v>NA</v>
      </c>
    </row>
    <row r="60643" spans="17:17">
      <c r="Q60643" s="32" t="str">
        <f>IF(I60643="OUTSTANDING",'Data Table Volumes'!$B$1-G60643,"NA")</f>
        <v>NA</v>
      </c>
    </row>
    <row r="60644" spans="17:17">
      <c r="Q60644" s="32" t="str">
        <f>IF(I60644="OUTSTANDING",'Data Table Volumes'!$B$1-G60644,"NA")</f>
        <v>NA</v>
      </c>
    </row>
    <row r="60645" spans="17:17">
      <c r="Q60645" s="32" t="str">
        <f>IF(I60645="OUTSTANDING",'Data Table Volumes'!$B$1-G60645,"NA")</f>
        <v>NA</v>
      </c>
    </row>
    <row r="60646" spans="17:17">
      <c r="Q60646" s="32" t="str">
        <f>IF(I60646="OUTSTANDING",'Data Table Volumes'!$B$1-G60646,"NA")</f>
        <v>NA</v>
      </c>
    </row>
    <row r="60647" spans="17:17">
      <c r="Q60647" s="32" t="str">
        <f>IF(I60647="OUTSTANDING",'Data Table Volumes'!$B$1-G60647,"NA")</f>
        <v>NA</v>
      </c>
    </row>
    <row r="60648" spans="17:17">
      <c r="Q60648" s="32" t="str">
        <f>IF(I60648="OUTSTANDING",'Data Table Volumes'!$B$1-G60648,"NA")</f>
        <v>NA</v>
      </c>
    </row>
    <row r="60649" spans="17:17">
      <c r="Q60649" s="32" t="str">
        <f>IF(I60649="OUTSTANDING",'Data Table Volumes'!$B$1-G60649,"NA")</f>
        <v>NA</v>
      </c>
    </row>
    <row r="60650" spans="17:17">
      <c r="Q60650" s="32" t="str">
        <f>IF(I60650="OUTSTANDING",'Data Table Volumes'!$B$1-G60650,"NA")</f>
        <v>NA</v>
      </c>
    </row>
    <row r="60651" spans="17:17">
      <c r="Q60651" s="32" t="str">
        <f>IF(I60651="OUTSTANDING",'Data Table Volumes'!$B$1-G60651,"NA")</f>
        <v>NA</v>
      </c>
    </row>
    <row r="60652" spans="17:17">
      <c r="Q60652" s="32" t="str">
        <f>IF(I60652="OUTSTANDING",'Data Table Volumes'!$B$1-G60652,"NA")</f>
        <v>NA</v>
      </c>
    </row>
    <row r="60653" spans="17:17">
      <c r="Q60653" s="32" t="str">
        <f>IF(I60653="OUTSTANDING",'Data Table Volumes'!$B$1-G60653,"NA")</f>
        <v>NA</v>
      </c>
    </row>
    <row r="60654" spans="17:17">
      <c r="Q60654" s="32" t="str">
        <f>IF(I60654="OUTSTANDING",'Data Table Volumes'!$B$1-G60654,"NA")</f>
        <v>NA</v>
      </c>
    </row>
    <row r="60655" spans="17:17">
      <c r="Q60655" s="32" t="str">
        <f>IF(I60655="OUTSTANDING",'Data Table Volumes'!$B$1-G60655,"NA")</f>
        <v>NA</v>
      </c>
    </row>
    <row r="60656" spans="17:17">
      <c r="Q60656" s="32" t="str">
        <f>IF(I60656="OUTSTANDING",'Data Table Volumes'!$B$1-G60656,"NA")</f>
        <v>NA</v>
      </c>
    </row>
    <row r="60657" spans="17:17">
      <c r="Q60657" s="32" t="str">
        <f>IF(I60657="OUTSTANDING",'Data Table Volumes'!$B$1-G60657,"NA")</f>
        <v>NA</v>
      </c>
    </row>
    <row r="60658" spans="17:17">
      <c r="Q60658" s="32" t="str">
        <f>IF(I60658="OUTSTANDING",'Data Table Volumes'!$B$1-G60658,"NA")</f>
        <v>NA</v>
      </c>
    </row>
    <row r="60659" spans="17:17">
      <c r="Q60659" s="32" t="str">
        <f>IF(I60659="OUTSTANDING",'Data Table Volumes'!$B$1-G60659,"NA")</f>
        <v>NA</v>
      </c>
    </row>
    <row r="60660" spans="17:17">
      <c r="Q60660" s="32" t="str">
        <f>IF(I60660="OUTSTANDING",'Data Table Volumes'!$B$1-G60660,"NA")</f>
        <v>NA</v>
      </c>
    </row>
    <row r="60661" spans="17:17">
      <c r="Q60661" s="32" t="str">
        <f>IF(I60661="OUTSTANDING",'Data Table Volumes'!$B$1-G60661,"NA")</f>
        <v>NA</v>
      </c>
    </row>
    <row r="60662" spans="17:17">
      <c r="Q60662" s="32" t="str">
        <f>IF(I60662="OUTSTANDING",'Data Table Volumes'!$B$1-G60662,"NA")</f>
        <v>NA</v>
      </c>
    </row>
    <row r="60663" spans="17:17">
      <c r="Q60663" s="32" t="str">
        <f>IF(I60663="OUTSTANDING",'Data Table Volumes'!$B$1-G60663,"NA")</f>
        <v>NA</v>
      </c>
    </row>
    <row r="60664" spans="17:17">
      <c r="Q60664" s="32" t="str">
        <f>IF(I60664="OUTSTANDING",'Data Table Volumes'!$B$1-G60664,"NA")</f>
        <v>NA</v>
      </c>
    </row>
    <row r="60665" spans="17:17">
      <c r="Q60665" s="32" t="str">
        <f>IF(I60665="OUTSTANDING",'Data Table Volumes'!$B$1-G60665,"NA")</f>
        <v>NA</v>
      </c>
    </row>
    <row r="60666" spans="17:17">
      <c r="Q60666" s="32" t="str">
        <f>IF(I60666="OUTSTANDING",'Data Table Volumes'!$B$1-G60666,"NA")</f>
        <v>NA</v>
      </c>
    </row>
    <row r="60667" spans="17:17">
      <c r="Q60667" s="32" t="str">
        <f>IF(I60667="OUTSTANDING",'Data Table Volumes'!$B$1-G60667,"NA")</f>
        <v>NA</v>
      </c>
    </row>
    <row r="60668" spans="17:17">
      <c r="Q60668" s="32" t="str">
        <f>IF(I60668="OUTSTANDING",'Data Table Volumes'!$B$1-G60668,"NA")</f>
        <v>NA</v>
      </c>
    </row>
    <row r="60669" spans="17:17">
      <c r="Q60669" s="32" t="str">
        <f>IF(I60669="OUTSTANDING",'Data Table Volumes'!$B$1-G60669,"NA")</f>
        <v>NA</v>
      </c>
    </row>
    <row r="60670" spans="17:17">
      <c r="Q60670" s="32" t="str">
        <f>IF(I60670="OUTSTANDING",'Data Table Volumes'!$B$1-G60670,"NA")</f>
        <v>NA</v>
      </c>
    </row>
    <row r="60671" spans="17:17">
      <c r="Q60671" s="32" t="str">
        <f>IF(I60671="OUTSTANDING",'Data Table Volumes'!$B$1-G60671,"NA")</f>
        <v>NA</v>
      </c>
    </row>
    <row r="60672" spans="17:17">
      <c r="Q60672" s="32" t="str">
        <f>IF(I60672="OUTSTANDING",'Data Table Volumes'!$B$1-G60672,"NA")</f>
        <v>NA</v>
      </c>
    </row>
    <row r="60673" spans="17:17">
      <c r="Q60673" s="32" t="str">
        <f>IF(I60673="OUTSTANDING",'Data Table Volumes'!$B$1-G60673,"NA")</f>
        <v>NA</v>
      </c>
    </row>
    <row r="60674" spans="17:17">
      <c r="Q60674" s="32" t="str">
        <f>IF(I60674="OUTSTANDING",'Data Table Volumes'!$B$1-G60674,"NA")</f>
        <v>NA</v>
      </c>
    </row>
    <row r="60675" spans="17:17">
      <c r="Q60675" s="32" t="str">
        <f>IF(I60675="OUTSTANDING",'Data Table Volumes'!$B$1-G60675,"NA")</f>
        <v>NA</v>
      </c>
    </row>
    <row r="60676" spans="17:17">
      <c r="Q60676" s="32" t="str">
        <f>IF(I60676="OUTSTANDING",'Data Table Volumes'!$B$1-G60676,"NA")</f>
        <v>NA</v>
      </c>
    </row>
    <row r="60677" spans="17:17">
      <c r="Q60677" s="32" t="str">
        <f>IF(I60677="OUTSTANDING",'Data Table Volumes'!$B$1-G60677,"NA")</f>
        <v>NA</v>
      </c>
    </row>
    <row r="60678" spans="17:17">
      <c r="Q60678" s="32" t="str">
        <f>IF(I60678="OUTSTANDING",'Data Table Volumes'!$B$1-G60678,"NA")</f>
        <v>NA</v>
      </c>
    </row>
    <row r="60679" spans="17:17">
      <c r="Q60679" s="32" t="str">
        <f>IF(I60679="OUTSTANDING",'Data Table Volumes'!$B$1-G60679,"NA")</f>
        <v>NA</v>
      </c>
    </row>
    <row r="60680" spans="17:17">
      <c r="Q60680" s="32" t="str">
        <f>IF(I60680="OUTSTANDING",'Data Table Volumes'!$B$1-G60680,"NA")</f>
        <v>NA</v>
      </c>
    </row>
    <row r="60681" spans="17:17">
      <c r="Q60681" s="32" t="str">
        <f>IF(I60681="OUTSTANDING",'Data Table Volumes'!$B$1-G60681,"NA")</f>
        <v>NA</v>
      </c>
    </row>
    <row r="60682" spans="17:17">
      <c r="Q60682" s="32" t="str">
        <f>IF(I60682="OUTSTANDING",'Data Table Volumes'!$B$1-G60682,"NA")</f>
        <v>NA</v>
      </c>
    </row>
    <row r="60683" spans="17:17">
      <c r="Q60683" s="32" t="str">
        <f>IF(I60683="OUTSTANDING",'Data Table Volumes'!$B$1-G60683,"NA")</f>
        <v>NA</v>
      </c>
    </row>
    <row r="60684" spans="17:17">
      <c r="Q60684" s="32" t="str">
        <f>IF(I60684="OUTSTANDING",'Data Table Volumes'!$B$1-G60684,"NA")</f>
        <v>NA</v>
      </c>
    </row>
    <row r="60685" spans="17:17">
      <c r="Q60685" s="32" t="str">
        <f>IF(I60685="OUTSTANDING",'Data Table Volumes'!$B$1-G60685,"NA")</f>
        <v>NA</v>
      </c>
    </row>
    <row r="60686" spans="17:17">
      <c r="Q60686" s="32" t="str">
        <f>IF(I60686="OUTSTANDING",'Data Table Volumes'!$B$1-G60686,"NA")</f>
        <v>NA</v>
      </c>
    </row>
    <row r="60687" spans="17:17">
      <c r="Q60687" s="32" t="str">
        <f>IF(I60687="OUTSTANDING",'Data Table Volumes'!$B$1-G60687,"NA")</f>
        <v>NA</v>
      </c>
    </row>
    <row r="60688" spans="17:17">
      <c r="Q60688" s="32" t="str">
        <f>IF(I60688="OUTSTANDING",'Data Table Volumes'!$B$1-G60688,"NA")</f>
        <v>NA</v>
      </c>
    </row>
    <row r="60689" spans="17:17">
      <c r="Q60689" s="32" t="str">
        <f>IF(I60689="OUTSTANDING",'Data Table Volumes'!$B$1-G60689,"NA")</f>
        <v>NA</v>
      </c>
    </row>
    <row r="60690" spans="17:17">
      <c r="Q60690" s="32" t="str">
        <f>IF(I60690="OUTSTANDING",'Data Table Volumes'!$B$1-G60690,"NA")</f>
        <v>NA</v>
      </c>
    </row>
    <row r="60691" spans="17:17">
      <c r="Q60691" s="32" t="str">
        <f>IF(I60691="OUTSTANDING",'Data Table Volumes'!$B$1-G60691,"NA")</f>
        <v>NA</v>
      </c>
    </row>
    <row r="60692" spans="17:17">
      <c r="Q60692" s="32" t="str">
        <f>IF(I60692="OUTSTANDING",'Data Table Volumes'!$B$1-G60692,"NA")</f>
        <v>NA</v>
      </c>
    </row>
    <row r="60693" spans="17:17">
      <c r="Q60693" s="32" t="str">
        <f>IF(I60693="OUTSTANDING",'Data Table Volumes'!$B$1-G60693,"NA")</f>
        <v>NA</v>
      </c>
    </row>
    <row r="60694" spans="17:17">
      <c r="Q60694" s="32" t="str">
        <f>IF(I60694="OUTSTANDING",'Data Table Volumes'!$B$1-G60694,"NA")</f>
        <v>NA</v>
      </c>
    </row>
    <row r="60695" spans="17:17">
      <c r="Q60695" s="32" t="str">
        <f>IF(I60695="OUTSTANDING",'Data Table Volumes'!$B$1-G60695,"NA")</f>
        <v>NA</v>
      </c>
    </row>
    <row r="60696" spans="17:17">
      <c r="Q60696" s="32" t="str">
        <f>IF(I60696="OUTSTANDING",'Data Table Volumes'!$B$1-G60696,"NA")</f>
        <v>NA</v>
      </c>
    </row>
    <row r="60697" spans="17:17">
      <c r="Q60697" s="32" t="str">
        <f>IF(I60697="OUTSTANDING",'Data Table Volumes'!$B$1-G60697,"NA")</f>
        <v>NA</v>
      </c>
    </row>
    <row r="60698" spans="17:17">
      <c r="Q60698" s="32" t="str">
        <f>IF(I60698="OUTSTANDING",'Data Table Volumes'!$B$1-G60698,"NA")</f>
        <v>NA</v>
      </c>
    </row>
    <row r="60699" spans="17:17">
      <c r="Q60699" s="32" t="str">
        <f>IF(I60699="OUTSTANDING",'Data Table Volumes'!$B$1-G60699,"NA")</f>
        <v>NA</v>
      </c>
    </row>
    <row r="60700" spans="17:17">
      <c r="Q60700" s="32" t="str">
        <f>IF(I60700="OUTSTANDING",'Data Table Volumes'!$B$1-G60700,"NA")</f>
        <v>NA</v>
      </c>
    </row>
    <row r="60701" spans="17:17">
      <c r="Q60701" s="32" t="str">
        <f>IF(I60701="OUTSTANDING",'Data Table Volumes'!$B$1-G60701,"NA")</f>
        <v>NA</v>
      </c>
    </row>
    <row r="60702" spans="17:17">
      <c r="Q60702" s="32" t="str">
        <f>IF(I60702="OUTSTANDING",'Data Table Volumes'!$B$1-G60702,"NA")</f>
        <v>NA</v>
      </c>
    </row>
    <row r="60703" spans="17:17">
      <c r="Q60703" s="32" t="str">
        <f>IF(I60703="OUTSTANDING",'Data Table Volumes'!$B$1-G60703,"NA")</f>
        <v>NA</v>
      </c>
    </row>
    <row r="60704" spans="17:17">
      <c r="Q60704" s="32" t="str">
        <f>IF(I60704="OUTSTANDING",'Data Table Volumes'!$B$1-G60704,"NA")</f>
        <v>NA</v>
      </c>
    </row>
    <row r="60705" spans="17:17">
      <c r="Q60705" s="32" t="str">
        <f>IF(I60705="OUTSTANDING",'Data Table Volumes'!$B$1-G60705,"NA")</f>
        <v>NA</v>
      </c>
    </row>
    <row r="60706" spans="17:17">
      <c r="Q60706" s="32" t="str">
        <f>IF(I60706="OUTSTANDING",'Data Table Volumes'!$B$1-G60706,"NA")</f>
        <v>NA</v>
      </c>
    </row>
    <row r="60707" spans="17:17">
      <c r="Q60707" s="32" t="str">
        <f>IF(I60707="OUTSTANDING",'Data Table Volumes'!$B$1-G60707,"NA")</f>
        <v>NA</v>
      </c>
    </row>
    <row r="60708" spans="17:17">
      <c r="Q60708" s="32" t="str">
        <f>IF(I60708="OUTSTANDING",'Data Table Volumes'!$B$1-G60708,"NA")</f>
        <v>NA</v>
      </c>
    </row>
    <row r="60709" spans="17:17">
      <c r="Q60709" s="32" t="str">
        <f>IF(I60709="OUTSTANDING",'Data Table Volumes'!$B$1-G60709,"NA")</f>
        <v>NA</v>
      </c>
    </row>
    <row r="60710" spans="17:17">
      <c r="Q60710" s="32" t="str">
        <f>IF(I60710="OUTSTANDING",'Data Table Volumes'!$B$1-G60710,"NA")</f>
        <v>NA</v>
      </c>
    </row>
    <row r="60711" spans="17:17">
      <c r="Q60711" s="32" t="str">
        <f>IF(I60711="OUTSTANDING",'Data Table Volumes'!$B$1-G60711,"NA")</f>
        <v>NA</v>
      </c>
    </row>
    <row r="60712" spans="17:17">
      <c r="Q60712" s="32" t="str">
        <f>IF(I60712="OUTSTANDING",'Data Table Volumes'!$B$1-G60712,"NA")</f>
        <v>NA</v>
      </c>
    </row>
    <row r="60713" spans="17:17">
      <c r="Q60713" s="32" t="str">
        <f>IF(I60713="OUTSTANDING",'Data Table Volumes'!$B$1-G60713,"NA")</f>
        <v>NA</v>
      </c>
    </row>
    <row r="60714" spans="17:17">
      <c r="Q60714" s="32" t="str">
        <f>IF(I60714="OUTSTANDING",'Data Table Volumes'!$B$1-G60714,"NA")</f>
        <v>NA</v>
      </c>
    </row>
    <row r="60715" spans="17:17">
      <c r="Q60715" s="32" t="str">
        <f>IF(I60715="OUTSTANDING",'Data Table Volumes'!$B$1-G60715,"NA")</f>
        <v>NA</v>
      </c>
    </row>
    <row r="60716" spans="17:17">
      <c r="Q60716" s="32" t="str">
        <f>IF(I60716="OUTSTANDING",'Data Table Volumes'!$B$1-G60716,"NA")</f>
        <v>NA</v>
      </c>
    </row>
    <row r="60717" spans="17:17">
      <c r="Q60717" s="32" t="str">
        <f>IF(I60717="OUTSTANDING",'Data Table Volumes'!$B$1-G60717,"NA")</f>
        <v>NA</v>
      </c>
    </row>
    <row r="60718" spans="17:17">
      <c r="Q60718" s="32" t="str">
        <f>IF(I60718="OUTSTANDING",'Data Table Volumes'!$B$1-G60718,"NA")</f>
        <v>NA</v>
      </c>
    </row>
    <row r="60719" spans="17:17">
      <c r="Q60719" s="32" t="str">
        <f>IF(I60719="OUTSTANDING",'Data Table Volumes'!$B$1-G60719,"NA")</f>
        <v>NA</v>
      </c>
    </row>
    <row r="60720" spans="17:17">
      <c r="Q60720" s="32" t="str">
        <f>IF(I60720="OUTSTANDING",'Data Table Volumes'!$B$1-G60720,"NA")</f>
        <v>NA</v>
      </c>
    </row>
    <row r="60721" spans="17:17">
      <c r="Q60721" s="32" t="str">
        <f>IF(I60721="OUTSTANDING",'Data Table Volumes'!$B$1-G60721,"NA")</f>
        <v>NA</v>
      </c>
    </row>
    <row r="60722" spans="17:17">
      <c r="Q60722" s="32" t="str">
        <f>IF(I60722="OUTSTANDING",'Data Table Volumes'!$B$1-G60722,"NA")</f>
        <v>NA</v>
      </c>
    </row>
    <row r="60723" spans="17:17">
      <c r="Q60723" s="32" t="str">
        <f>IF(I60723="OUTSTANDING",'Data Table Volumes'!$B$1-G60723,"NA")</f>
        <v>NA</v>
      </c>
    </row>
    <row r="60724" spans="17:17">
      <c r="Q60724" s="32" t="str">
        <f>IF(I60724="OUTSTANDING",'Data Table Volumes'!$B$1-G60724,"NA")</f>
        <v>NA</v>
      </c>
    </row>
    <row r="60725" spans="17:17">
      <c r="Q60725" s="32" t="str">
        <f>IF(I60725="OUTSTANDING",'Data Table Volumes'!$B$1-G60725,"NA")</f>
        <v>NA</v>
      </c>
    </row>
    <row r="60726" spans="17:17">
      <c r="Q60726" s="32" t="str">
        <f>IF(I60726="OUTSTANDING",'Data Table Volumes'!$B$1-G60726,"NA")</f>
        <v>NA</v>
      </c>
    </row>
    <row r="60727" spans="17:17">
      <c r="Q60727" s="32" t="str">
        <f>IF(I60727="OUTSTANDING",'Data Table Volumes'!$B$1-G60727,"NA")</f>
        <v>NA</v>
      </c>
    </row>
    <row r="60728" spans="17:17">
      <c r="Q60728" s="32" t="str">
        <f>IF(I60728="OUTSTANDING",'Data Table Volumes'!$B$1-G60728,"NA")</f>
        <v>NA</v>
      </c>
    </row>
    <row r="60729" spans="17:17">
      <c r="Q60729" s="32" t="str">
        <f>IF(I60729="OUTSTANDING",'Data Table Volumes'!$B$1-G60729,"NA")</f>
        <v>NA</v>
      </c>
    </row>
    <row r="60730" spans="17:17">
      <c r="Q60730" s="32" t="str">
        <f>IF(I60730="OUTSTANDING",'Data Table Volumes'!$B$1-G60730,"NA")</f>
        <v>NA</v>
      </c>
    </row>
    <row r="60731" spans="17:17">
      <c r="Q60731" s="32" t="str">
        <f>IF(I60731="OUTSTANDING",'Data Table Volumes'!$B$1-G60731,"NA")</f>
        <v>NA</v>
      </c>
    </row>
    <row r="60732" spans="17:17">
      <c r="Q60732" s="32" t="str">
        <f>IF(I60732="OUTSTANDING",'Data Table Volumes'!$B$1-G60732,"NA")</f>
        <v>NA</v>
      </c>
    </row>
    <row r="60733" spans="17:17">
      <c r="Q60733" s="32" t="str">
        <f>IF(I60733="OUTSTANDING",'Data Table Volumes'!$B$1-G60733,"NA")</f>
        <v>NA</v>
      </c>
    </row>
    <row r="60734" spans="17:17">
      <c r="Q60734" s="32" t="str">
        <f>IF(I60734="OUTSTANDING",'Data Table Volumes'!$B$1-G60734,"NA")</f>
        <v>NA</v>
      </c>
    </row>
    <row r="60735" spans="17:17">
      <c r="Q60735" s="32" t="str">
        <f>IF(I60735="OUTSTANDING",'Data Table Volumes'!$B$1-G60735,"NA")</f>
        <v>NA</v>
      </c>
    </row>
    <row r="60736" spans="17:17">
      <c r="Q60736" s="32" t="str">
        <f>IF(I60736="OUTSTANDING",'Data Table Volumes'!$B$1-G60736,"NA")</f>
        <v>NA</v>
      </c>
    </row>
    <row r="60737" spans="17:17">
      <c r="Q60737" s="32" t="str">
        <f>IF(I60737="OUTSTANDING",'Data Table Volumes'!$B$1-G60737,"NA")</f>
        <v>NA</v>
      </c>
    </row>
    <row r="60738" spans="17:17">
      <c r="Q60738" s="32" t="str">
        <f>IF(I60738="OUTSTANDING",'Data Table Volumes'!$B$1-G60738,"NA")</f>
        <v>NA</v>
      </c>
    </row>
    <row r="60739" spans="17:17">
      <c r="Q60739" s="32" t="str">
        <f>IF(I60739="OUTSTANDING",'Data Table Volumes'!$B$1-G60739,"NA")</f>
        <v>NA</v>
      </c>
    </row>
    <row r="60740" spans="17:17">
      <c r="Q60740" s="32" t="str">
        <f>IF(I60740="OUTSTANDING",'Data Table Volumes'!$B$1-G60740,"NA")</f>
        <v>NA</v>
      </c>
    </row>
    <row r="60741" spans="17:17">
      <c r="Q60741" s="32" t="str">
        <f>IF(I60741="OUTSTANDING",'Data Table Volumes'!$B$1-G60741,"NA")</f>
        <v>NA</v>
      </c>
    </row>
    <row r="60742" spans="17:17">
      <c r="Q60742" s="32" t="str">
        <f>IF(I60742="OUTSTANDING",'Data Table Volumes'!$B$1-G60742,"NA")</f>
        <v>NA</v>
      </c>
    </row>
    <row r="60743" spans="17:17">
      <c r="Q60743" s="32" t="str">
        <f>IF(I60743="OUTSTANDING",'Data Table Volumes'!$B$1-G60743,"NA")</f>
        <v>NA</v>
      </c>
    </row>
    <row r="60744" spans="17:17">
      <c r="Q60744" s="32" t="str">
        <f>IF(I60744="OUTSTANDING",'Data Table Volumes'!$B$1-G60744,"NA")</f>
        <v>NA</v>
      </c>
    </row>
    <row r="60745" spans="17:17">
      <c r="Q60745" s="32" t="str">
        <f>IF(I60745="OUTSTANDING",'Data Table Volumes'!$B$1-G60745,"NA")</f>
        <v>NA</v>
      </c>
    </row>
    <row r="60746" spans="17:17">
      <c r="Q60746" s="32" t="str">
        <f>IF(I60746="OUTSTANDING",'Data Table Volumes'!$B$1-G60746,"NA")</f>
        <v>NA</v>
      </c>
    </row>
    <row r="60747" spans="17:17">
      <c r="Q60747" s="32" t="str">
        <f>IF(I60747="OUTSTANDING",'Data Table Volumes'!$B$1-G60747,"NA")</f>
        <v>NA</v>
      </c>
    </row>
    <row r="60748" spans="17:17">
      <c r="Q60748" s="32" t="str">
        <f>IF(I60748="OUTSTANDING",'Data Table Volumes'!$B$1-G60748,"NA")</f>
        <v>NA</v>
      </c>
    </row>
    <row r="60749" spans="17:17">
      <c r="Q60749" s="32" t="str">
        <f>IF(I60749="OUTSTANDING",'Data Table Volumes'!$B$1-G60749,"NA")</f>
        <v>NA</v>
      </c>
    </row>
    <row r="60750" spans="17:17">
      <c r="Q60750" s="32" t="str">
        <f>IF(I60750="OUTSTANDING",'Data Table Volumes'!$B$1-G60750,"NA")</f>
        <v>NA</v>
      </c>
    </row>
    <row r="60751" spans="17:17">
      <c r="Q60751" s="32" t="str">
        <f>IF(I60751="OUTSTANDING",'Data Table Volumes'!$B$1-G60751,"NA")</f>
        <v>NA</v>
      </c>
    </row>
    <row r="60752" spans="17:17">
      <c r="Q60752" s="32" t="str">
        <f>IF(I60752="OUTSTANDING",'Data Table Volumes'!$B$1-G60752,"NA")</f>
        <v>NA</v>
      </c>
    </row>
    <row r="60753" spans="17:17">
      <c r="Q60753" s="32" t="str">
        <f>IF(I60753="OUTSTANDING",'Data Table Volumes'!$B$1-G60753,"NA")</f>
        <v>NA</v>
      </c>
    </row>
    <row r="60754" spans="17:17">
      <c r="Q60754" s="32" t="str">
        <f>IF(I60754="OUTSTANDING",'Data Table Volumes'!$B$1-G60754,"NA")</f>
        <v>NA</v>
      </c>
    </row>
    <row r="60755" spans="17:17">
      <c r="Q60755" s="32" t="str">
        <f>IF(I60755="OUTSTANDING",'Data Table Volumes'!$B$1-G60755,"NA")</f>
        <v>NA</v>
      </c>
    </row>
    <row r="60756" spans="17:17">
      <c r="Q60756" s="32" t="str">
        <f>IF(I60756="OUTSTANDING",'Data Table Volumes'!$B$1-G60756,"NA")</f>
        <v>NA</v>
      </c>
    </row>
    <row r="60757" spans="17:17">
      <c r="Q60757" s="32" t="str">
        <f>IF(I60757="OUTSTANDING",'Data Table Volumes'!$B$1-G60757,"NA")</f>
        <v>NA</v>
      </c>
    </row>
    <row r="60758" spans="17:17">
      <c r="Q60758" s="32" t="str">
        <f>IF(I60758="OUTSTANDING",'Data Table Volumes'!$B$1-G60758,"NA")</f>
        <v>NA</v>
      </c>
    </row>
    <row r="60759" spans="17:17">
      <c r="Q60759" s="32" t="str">
        <f>IF(I60759="OUTSTANDING",'Data Table Volumes'!$B$1-G60759,"NA")</f>
        <v>NA</v>
      </c>
    </row>
    <row r="60760" spans="17:17">
      <c r="Q60760" s="32" t="str">
        <f>IF(I60760="OUTSTANDING",'Data Table Volumes'!$B$1-G60760,"NA")</f>
        <v>NA</v>
      </c>
    </row>
    <row r="60761" spans="17:17">
      <c r="Q60761" s="32" t="str">
        <f>IF(I60761="OUTSTANDING",'Data Table Volumes'!$B$1-G60761,"NA")</f>
        <v>NA</v>
      </c>
    </row>
    <row r="60762" spans="17:17">
      <c r="Q60762" s="32" t="str">
        <f>IF(I60762="OUTSTANDING",'Data Table Volumes'!$B$1-G60762,"NA")</f>
        <v>NA</v>
      </c>
    </row>
    <row r="60763" spans="17:17">
      <c r="Q60763" s="32" t="str">
        <f>IF(I60763="OUTSTANDING",'Data Table Volumes'!$B$1-G60763,"NA")</f>
        <v>NA</v>
      </c>
    </row>
    <row r="60764" spans="17:17">
      <c r="Q60764" s="32" t="str">
        <f>IF(I60764="OUTSTANDING",'Data Table Volumes'!$B$1-G60764,"NA")</f>
        <v>NA</v>
      </c>
    </row>
    <row r="60765" spans="17:17">
      <c r="Q60765" s="32" t="str">
        <f>IF(I60765="OUTSTANDING",'Data Table Volumes'!$B$1-G60765,"NA")</f>
        <v>NA</v>
      </c>
    </row>
    <row r="60766" spans="17:17">
      <c r="Q60766" s="32" t="str">
        <f>IF(I60766="OUTSTANDING",'Data Table Volumes'!$B$1-G60766,"NA")</f>
        <v>NA</v>
      </c>
    </row>
    <row r="60767" spans="17:17">
      <c r="Q60767" s="32" t="str">
        <f>IF(I60767="OUTSTANDING",'Data Table Volumes'!$B$1-G60767,"NA")</f>
        <v>NA</v>
      </c>
    </row>
    <row r="60768" spans="17:17">
      <c r="Q60768" s="32" t="str">
        <f>IF(I60768="OUTSTANDING",'Data Table Volumes'!$B$1-G60768,"NA")</f>
        <v>NA</v>
      </c>
    </row>
    <row r="60769" spans="17:17">
      <c r="Q60769" s="32" t="str">
        <f>IF(I60769="OUTSTANDING",'Data Table Volumes'!$B$1-G60769,"NA")</f>
        <v>NA</v>
      </c>
    </row>
    <row r="60770" spans="17:17">
      <c r="Q60770" s="32" t="str">
        <f>IF(I60770="OUTSTANDING",'Data Table Volumes'!$B$1-G60770,"NA")</f>
        <v>NA</v>
      </c>
    </row>
    <row r="60771" spans="17:17">
      <c r="Q60771" s="32" t="str">
        <f>IF(I60771="OUTSTANDING",'Data Table Volumes'!$B$1-G60771,"NA")</f>
        <v>NA</v>
      </c>
    </row>
    <row r="60772" spans="17:17">
      <c r="Q60772" s="32" t="str">
        <f>IF(I60772="OUTSTANDING",'Data Table Volumes'!$B$1-G60772,"NA")</f>
        <v>NA</v>
      </c>
    </row>
    <row r="60773" spans="17:17">
      <c r="Q60773" s="32" t="str">
        <f>IF(I60773="OUTSTANDING",'Data Table Volumes'!$B$1-G60773,"NA")</f>
        <v>NA</v>
      </c>
    </row>
    <row r="60774" spans="17:17">
      <c r="Q60774" s="32" t="str">
        <f>IF(I60774="OUTSTANDING",'Data Table Volumes'!$B$1-G60774,"NA")</f>
        <v>NA</v>
      </c>
    </row>
    <row r="60775" spans="17:17">
      <c r="Q60775" s="32" t="str">
        <f>IF(I60775="OUTSTANDING",'Data Table Volumes'!$B$1-G60775,"NA")</f>
        <v>NA</v>
      </c>
    </row>
    <row r="60776" spans="17:17">
      <c r="Q60776" s="32" t="str">
        <f>IF(I60776="OUTSTANDING",'Data Table Volumes'!$B$1-G60776,"NA")</f>
        <v>NA</v>
      </c>
    </row>
    <row r="60777" spans="17:17">
      <c r="Q60777" s="32" t="str">
        <f>IF(I60777="OUTSTANDING",'Data Table Volumes'!$B$1-G60777,"NA")</f>
        <v>NA</v>
      </c>
    </row>
    <row r="60778" spans="17:17">
      <c r="Q60778" s="32" t="str">
        <f>IF(I60778="OUTSTANDING",'Data Table Volumes'!$B$1-G60778,"NA")</f>
        <v>NA</v>
      </c>
    </row>
    <row r="60779" spans="17:17">
      <c r="Q60779" s="32" t="str">
        <f>IF(I60779="OUTSTANDING",'Data Table Volumes'!$B$1-G60779,"NA")</f>
        <v>NA</v>
      </c>
    </row>
    <row r="60780" spans="17:17">
      <c r="Q60780" s="32" t="str">
        <f>IF(I60780="OUTSTANDING",'Data Table Volumes'!$B$1-G60780,"NA")</f>
        <v>NA</v>
      </c>
    </row>
    <row r="60781" spans="17:17">
      <c r="Q60781" s="32" t="str">
        <f>IF(I60781="OUTSTANDING",'Data Table Volumes'!$B$1-G60781,"NA")</f>
        <v>NA</v>
      </c>
    </row>
    <row r="60782" spans="17:17">
      <c r="Q60782" s="32" t="str">
        <f>IF(I60782="OUTSTANDING",'Data Table Volumes'!$B$1-G60782,"NA")</f>
        <v>NA</v>
      </c>
    </row>
    <row r="60783" spans="17:17">
      <c r="Q60783" s="32" t="str">
        <f>IF(I60783="OUTSTANDING",'Data Table Volumes'!$B$1-G60783,"NA")</f>
        <v>NA</v>
      </c>
    </row>
    <row r="60784" spans="17:17">
      <c r="Q60784" s="32" t="str">
        <f>IF(I60784="OUTSTANDING",'Data Table Volumes'!$B$1-G60784,"NA")</f>
        <v>NA</v>
      </c>
    </row>
    <row r="60785" spans="17:17">
      <c r="Q60785" s="32" t="str">
        <f>IF(I60785="OUTSTANDING",'Data Table Volumes'!$B$1-G60785,"NA")</f>
        <v>NA</v>
      </c>
    </row>
    <row r="60786" spans="17:17">
      <c r="Q60786" s="32" t="str">
        <f>IF(I60786="OUTSTANDING",'Data Table Volumes'!$B$1-G60786,"NA")</f>
        <v>NA</v>
      </c>
    </row>
    <row r="60787" spans="17:17">
      <c r="Q60787" s="32" t="str">
        <f>IF(I60787="OUTSTANDING",'Data Table Volumes'!$B$1-G60787,"NA")</f>
        <v>NA</v>
      </c>
    </row>
    <row r="60788" spans="17:17">
      <c r="Q60788" s="32" t="str">
        <f>IF(I60788="OUTSTANDING",'Data Table Volumes'!$B$1-G60788,"NA")</f>
        <v>NA</v>
      </c>
    </row>
    <row r="60789" spans="17:17">
      <c r="Q60789" s="32" t="str">
        <f>IF(I60789="OUTSTANDING",'Data Table Volumes'!$B$1-G60789,"NA")</f>
        <v>NA</v>
      </c>
    </row>
    <row r="60790" spans="17:17">
      <c r="Q60790" s="32" t="str">
        <f>IF(I60790="OUTSTANDING",'Data Table Volumes'!$B$1-G60790,"NA")</f>
        <v>NA</v>
      </c>
    </row>
    <row r="60791" spans="17:17">
      <c r="Q60791" s="32" t="str">
        <f>IF(I60791="OUTSTANDING",'Data Table Volumes'!$B$1-G60791,"NA")</f>
        <v>NA</v>
      </c>
    </row>
    <row r="60792" spans="17:17">
      <c r="Q60792" s="32" t="str">
        <f>IF(I60792="OUTSTANDING",'Data Table Volumes'!$B$1-G60792,"NA")</f>
        <v>NA</v>
      </c>
    </row>
    <row r="60793" spans="17:17">
      <c r="Q60793" s="32" t="str">
        <f>IF(I60793="OUTSTANDING",'Data Table Volumes'!$B$1-G60793,"NA")</f>
        <v>NA</v>
      </c>
    </row>
    <row r="60794" spans="17:17">
      <c r="Q60794" s="32" t="str">
        <f>IF(I60794="OUTSTANDING",'Data Table Volumes'!$B$1-G60794,"NA")</f>
        <v>NA</v>
      </c>
    </row>
    <row r="60795" spans="17:17">
      <c r="Q60795" s="32" t="str">
        <f>IF(I60795="OUTSTANDING",'Data Table Volumes'!$B$1-G60795,"NA")</f>
        <v>NA</v>
      </c>
    </row>
    <row r="60796" spans="17:17">
      <c r="Q60796" s="32" t="str">
        <f>IF(I60796="OUTSTANDING",'Data Table Volumes'!$B$1-G60796,"NA")</f>
        <v>NA</v>
      </c>
    </row>
    <row r="60797" spans="17:17">
      <c r="Q60797" s="32" t="str">
        <f>IF(I60797="OUTSTANDING",'Data Table Volumes'!$B$1-G60797,"NA")</f>
        <v>NA</v>
      </c>
    </row>
    <row r="60798" spans="17:17">
      <c r="Q60798" s="32" t="str">
        <f>IF(I60798="OUTSTANDING",'Data Table Volumes'!$B$1-G60798,"NA")</f>
        <v>NA</v>
      </c>
    </row>
    <row r="60799" spans="17:17">
      <c r="Q60799" s="32" t="str">
        <f>IF(I60799="OUTSTANDING",'Data Table Volumes'!$B$1-G60799,"NA")</f>
        <v>NA</v>
      </c>
    </row>
    <row r="60800" spans="17:17">
      <c r="Q60800" s="32" t="str">
        <f>IF(I60800="OUTSTANDING",'Data Table Volumes'!$B$1-G60800,"NA")</f>
        <v>NA</v>
      </c>
    </row>
    <row r="60801" spans="17:17">
      <c r="Q60801" s="32" t="str">
        <f>IF(I60801="OUTSTANDING",'Data Table Volumes'!$B$1-G60801,"NA")</f>
        <v>NA</v>
      </c>
    </row>
    <row r="60802" spans="17:17">
      <c r="Q60802" s="32" t="str">
        <f>IF(I60802="OUTSTANDING",'Data Table Volumes'!$B$1-G60802,"NA")</f>
        <v>NA</v>
      </c>
    </row>
    <row r="60803" spans="17:17">
      <c r="Q60803" s="32" t="str">
        <f>IF(I60803="OUTSTANDING",'Data Table Volumes'!$B$1-G60803,"NA")</f>
        <v>NA</v>
      </c>
    </row>
    <row r="60804" spans="17:17">
      <c r="Q60804" s="32" t="str">
        <f>IF(I60804="OUTSTANDING",'Data Table Volumes'!$B$1-G60804,"NA")</f>
        <v>NA</v>
      </c>
    </row>
    <row r="60805" spans="17:17">
      <c r="Q60805" s="32" t="str">
        <f>IF(I60805="OUTSTANDING",'Data Table Volumes'!$B$1-G60805,"NA")</f>
        <v>NA</v>
      </c>
    </row>
    <row r="60806" spans="17:17">
      <c r="Q60806" s="32" t="str">
        <f>IF(I60806="OUTSTANDING",'Data Table Volumes'!$B$1-G60806,"NA")</f>
        <v>NA</v>
      </c>
    </row>
    <row r="60807" spans="17:17">
      <c r="Q60807" s="32" t="str">
        <f>IF(I60807="OUTSTANDING",'Data Table Volumes'!$B$1-G60807,"NA")</f>
        <v>NA</v>
      </c>
    </row>
    <row r="60808" spans="17:17">
      <c r="Q60808" s="32" t="str">
        <f>IF(I60808="OUTSTANDING",'Data Table Volumes'!$B$1-G60808,"NA")</f>
        <v>NA</v>
      </c>
    </row>
    <row r="60809" spans="17:17">
      <c r="Q60809" s="32" t="str">
        <f>IF(I60809="OUTSTANDING",'Data Table Volumes'!$B$1-G60809,"NA")</f>
        <v>NA</v>
      </c>
    </row>
    <row r="60810" spans="17:17">
      <c r="Q60810" s="32" t="str">
        <f>IF(I60810="OUTSTANDING",'Data Table Volumes'!$B$1-G60810,"NA")</f>
        <v>NA</v>
      </c>
    </row>
    <row r="60811" spans="17:17">
      <c r="Q60811" s="32" t="str">
        <f>IF(I60811="OUTSTANDING",'Data Table Volumes'!$B$1-G60811,"NA")</f>
        <v>NA</v>
      </c>
    </row>
    <row r="60812" spans="17:17">
      <c r="Q60812" s="32" t="str">
        <f>IF(I60812="OUTSTANDING",'Data Table Volumes'!$B$1-G60812,"NA")</f>
        <v>NA</v>
      </c>
    </row>
    <row r="60813" spans="17:17">
      <c r="Q60813" s="32" t="str">
        <f>IF(I60813="OUTSTANDING",'Data Table Volumes'!$B$1-G60813,"NA")</f>
        <v>NA</v>
      </c>
    </row>
    <row r="60814" spans="17:17">
      <c r="Q60814" s="32" t="str">
        <f>IF(I60814="OUTSTANDING",'Data Table Volumes'!$B$1-G60814,"NA")</f>
        <v>NA</v>
      </c>
    </row>
    <row r="60815" spans="17:17">
      <c r="Q60815" s="32" t="str">
        <f>IF(I60815="OUTSTANDING",'Data Table Volumes'!$B$1-G60815,"NA")</f>
        <v>NA</v>
      </c>
    </row>
    <row r="60816" spans="17:17">
      <c r="Q60816" s="32" t="str">
        <f>IF(I60816="OUTSTANDING",'Data Table Volumes'!$B$1-G60816,"NA")</f>
        <v>NA</v>
      </c>
    </row>
    <row r="60817" spans="17:17">
      <c r="Q60817" s="32" t="str">
        <f>IF(I60817="OUTSTANDING",'Data Table Volumes'!$B$1-G60817,"NA")</f>
        <v>NA</v>
      </c>
    </row>
    <row r="60818" spans="17:17">
      <c r="Q60818" s="32" t="str">
        <f>IF(I60818="OUTSTANDING",'Data Table Volumes'!$B$1-G60818,"NA")</f>
        <v>NA</v>
      </c>
    </row>
    <row r="60819" spans="17:17">
      <c r="Q60819" s="32" t="str">
        <f>IF(I60819="OUTSTANDING",'Data Table Volumes'!$B$1-G60819,"NA")</f>
        <v>NA</v>
      </c>
    </row>
    <row r="60820" spans="17:17">
      <c r="Q60820" s="32" t="str">
        <f>IF(I60820="OUTSTANDING",'Data Table Volumes'!$B$1-G60820,"NA")</f>
        <v>NA</v>
      </c>
    </row>
    <row r="60821" spans="17:17">
      <c r="Q60821" s="32" t="str">
        <f>IF(I60821="OUTSTANDING",'Data Table Volumes'!$B$1-G60821,"NA")</f>
        <v>NA</v>
      </c>
    </row>
    <row r="60822" spans="17:17">
      <c r="Q60822" s="32" t="str">
        <f>IF(I60822="OUTSTANDING",'Data Table Volumes'!$B$1-G60822,"NA")</f>
        <v>NA</v>
      </c>
    </row>
    <row r="60823" spans="17:17">
      <c r="Q60823" s="32" t="str">
        <f>IF(I60823="OUTSTANDING",'Data Table Volumes'!$B$1-G60823,"NA")</f>
        <v>NA</v>
      </c>
    </row>
    <row r="60824" spans="17:17">
      <c r="Q60824" s="32" t="str">
        <f>IF(I60824="OUTSTANDING",'Data Table Volumes'!$B$1-G60824,"NA")</f>
        <v>NA</v>
      </c>
    </row>
    <row r="60825" spans="17:17">
      <c r="Q60825" s="32" t="str">
        <f>IF(I60825="OUTSTANDING",'Data Table Volumes'!$B$1-G60825,"NA")</f>
        <v>NA</v>
      </c>
    </row>
    <row r="60826" spans="17:17">
      <c r="Q60826" s="32" t="str">
        <f>IF(I60826="OUTSTANDING",'Data Table Volumes'!$B$1-G60826,"NA")</f>
        <v>NA</v>
      </c>
    </row>
    <row r="60827" spans="17:17">
      <c r="Q60827" s="32" t="str">
        <f>IF(I60827="OUTSTANDING",'Data Table Volumes'!$B$1-G60827,"NA")</f>
        <v>NA</v>
      </c>
    </row>
    <row r="60828" spans="17:17">
      <c r="Q60828" s="32" t="str">
        <f>IF(I60828="OUTSTANDING",'Data Table Volumes'!$B$1-G60828,"NA")</f>
        <v>NA</v>
      </c>
    </row>
    <row r="60829" spans="17:17">
      <c r="Q60829" s="32" t="str">
        <f>IF(I60829="OUTSTANDING",'Data Table Volumes'!$B$1-G60829,"NA")</f>
        <v>NA</v>
      </c>
    </row>
    <row r="60830" spans="17:17">
      <c r="Q60830" s="32" t="str">
        <f>IF(I60830="OUTSTANDING",'Data Table Volumes'!$B$1-G60830,"NA")</f>
        <v>NA</v>
      </c>
    </row>
    <row r="60831" spans="17:17">
      <c r="Q60831" s="32" t="str">
        <f>IF(I60831="OUTSTANDING",'Data Table Volumes'!$B$1-G60831,"NA")</f>
        <v>NA</v>
      </c>
    </row>
    <row r="60832" spans="17:17">
      <c r="Q60832" s="32" t="str">
        <f>IF(I60832="OUTSTANDING",'Data Table Volumes'!$B$1-G60832,"NA")</f>
        <v>NA</v>
      </c>
    </row>
    <row r="60833" spans="17:17">
      <c r="Q60833" s="32" t="str">
        <f>IF(I60833="OUTSTANDING",'Data Table Volumes'!$B$1-G60833,"NA")</f>
        <v>NA</v>
      </c>
    </row>
    <row r="60834" spans="17:17">
      <c r="Q60834" s="32" t="str">
        <f>IF(I60834="OUTSTANDING",'Data Table Volumes'!$B$1-G60834,"NA")</f>
        <v>NA</v>
      </c>
    </row>
    <row r="60835" spans="17:17">
      <c r="Q60835" s="32" t="str">
        <f>IF(I60835="OUTSTANDING",'Data Table Volumes'!$B$1-G60835,"NA")</f>
        <v>NA</v>
      </c>
    </row>
    <row r="60836" spans="17:17">
      <c r="Q60836" s="32" t="str">
        <f>IF(I60836="OUTSTANDING",'Data Table Volumes'!$B$1-G60836,"NA")</f>
        <v>NA</v>
      </c>
    </row>
    <row r="60837" spans="17:17">
      <c r="Q60837" s="32" t="str">
        <f>IF(I60837="OUTSTANDING",'Data Table Volumes'!$B$1-G60837,"NA")</f>
        <v>NA</v>
      </c>
    </row>
    <row r="60838" spans="17:17">
      <c r="Q60838" s="32" t="str">
        <f>IF(I60838="OUTSTANDING",'Data Table Volumes'!$B$1-G60838,"NA")</f>
        <v>NA</v>
      </c>
    </row>
    <row r="60839" spans="17:17">
      <c r="Q60839" s="32" t="str">
        <f>IF(I60839="OUTSTANDING",'Data Table Volumes'!$B$1-G60839,"NA")</f>
        <v>NA</v>
      </c>
    </row>
    <row r="60840" spans="17:17">
      <c r="Q60840" s="32" t="str">
        <f>IF(I60840="OUTSTANDING",'Data Table Volumes'!$B$1-G60840,"NA")</f>
        <v>NA</v>
      </c>
    </row>
    <row r="60841" spans="17:17">
      <c r="Q60841" s="32" t="str">
        <f>IF(I60841="OUTSTANDING",'Data Table Volumes'!$B$1-G60841,"NA")</f>
        <v>NA</v>
      </c>
    </row>
    <row r="60842" spans="17:17">
      <c r="Q60842" s="32" t="str">
        <f>IF(I60842="OUTSTANDING",'Data Table Volumes'!$B$1-G60842,"NA")</f>
        <v>NA</v>
      </c>
    </row>
    <row r="60843" spans="17:17">
      <c r="Q60843" s="32" t="str">
        <f>IF(I60843="OUTSTANDING",'Data Table Volumes'!$B$1-G60843,"NA")</f>
        <v>NA</v>
      </c>
    </row>
    <row r="60844" spans="17:17">
      <c r="Q60844" s="32" t="str">
        <f>IF(I60844="OUTSTANDING",'Data Table Volumes'!$B$1-G60844,"NA")</f>
        <v>NA</v>
      </c>
    </row>
    <row r="60845" spans="17:17">
      <c r="Q60845" s="32" t="str">
        <f>IF(I60845="OUTSTANDING",'Data Table Volumes'!$B$1-G60845,"NA")</f>
        <v>NA</v>
      </c>
    </row>
    <row r="60846" spans="17:17">
      <c r="Q60846" s="32" t="str">
        <f>IF(I60846="OUTSTANDING",'Data Table Volumes'!$B$1-G60846,"NA")</f>
        <v>NA</v>
      </c>
    </row>
    <row r="60847" spans="17:17">
      <c r="Q60847" s="32" t="str">
        <f>IF(I60847="OUTSTANDING",'Data Table Volumes'!$B$1-G60847,"NA")</f>
        <v>NA</v>
      </c>
    </row>
    <row r="60848" spans="17:17">
      <c r="Q60848" s="32" t="str">
        <f>IF(I60848="OUTSTANDING",'Data Table Volumes'!$B$1-G60848,"NA")</f>
        <v>NA</v>
      </c>
    </row>
    <row r="60849" spans="17:17">
      <c r="Q60849" s="32" t="str">
        <f>IF(I60849="OUTSTANDING",'Data Table Volumes'!$B$1-G60849,"NA")</f>
        <v>NA</v>
      </c>
    </row>
    <row r="60850" spans="17:17">
      <c r="Q60850" s="32" t="str">
        <f>IF(I60850="OUTSTANDING",'Data Table Volumes'!$B$1-G60850,"NA")</f>
        <v>NA</v>
      </c>
    </row>
    <row r="60851" spans="17:17">
      <c r="Q60851" s="32" t="str">
        <f>IF(I60851="OUTSTANDING",'Data Table Volumes'!$B$1-G60851,"NA")</f>
        <v>NA</v>
      </c>
    </row>
    <row r="60852" spans="17:17">
      <c r="Q60852" s="32" t="str">
        <f>IF(I60852="OUTSTANDING",'Data Table Volumes'!$B$1-G60852,"NA")</f>
        <v>NA</v>
      </c>
    </row>
    <row r="60853" spans="17:17">
      <c r="Q60853" s="32" t="str">
        <f>IF(I60853="OUTSTANDING",'Data Table Volumes'!$B$1-G60853,"NA")</f>
        <v>NA</v>
      </c>
    </row>
    <row r="60854" spans="17:17">
      <c r="Q60854" s="32" t="str">
        <f>IF(I60854="OUTSTANDING",'Data Table Volumes'!$B$1-G60854,"NA")</f>
        <v>NA</v>
      </c>
    </row>
    <row r="60855" spans="17:17">
      <c r="Q60855" s="32" t="str">
        <f>IF(I60855="OUTSTANDING",'Data Table Volumes'!$B$1-G60855,"NA")</f>
        <v>NA</v>
      </c>
    </row>
    <row r="60856" spans="17:17">
      <c r="Q60856" s="32" t="str">
        <f>IF(I60856="OUTSTANDING",'Data Table Volumes'!$B$1-G60856,"NA")</f>
        <v>NA</v>
      </c>
    </row>
    <row r="60857" spans="17:17">
      <c r="Q60857" s="32" t="str">
        <f>IF(I60857="OUTSTANDING",'Data Table Volumes'!$B$1-G60857,"NA")</f>
        <v>NA</v>
      </c>
    </row>
    <row r="60858" spans="17:17">
      <c r="Q60858" s="32" t="str">
        <f>IF(I60858="OUTSTANDING",'Data Table Volumes'!$B$1-G60858,"NA")</f>
        <v>NA</v>
      </c>
    </row>
    <row r="60859" spans="17:17">
      <c r="Q60859" s="32" t="str">
        <f>IF(I60859="OUTSTANDING",'Data Table Volumes'!$B$1-G60859,"NA")</f>
        <v>NA</v>
      </c>
    </row>
    <row r="60860" spans="17:17">
      <c r="Q60860" s="32" t="str">
        <f>IF(I60860="OUTSTANDING",'Data Table Volumes'!$B$1-G60860,"NA")</f>
        <v>NA</v>
      </c>
    </row>
    <row r="60861" spans="17:17">
      <c r="Q60861" s="32" t="str">
        <f>IF(I60861="OUTSTANDING",'Data Table Volumes'!$B$1-G60861,"NA")</f>
        <v>NA</v>
      </c>
    </row>
    <row r="60862" spans="17:17">
      <c r="Q60862" s="32" t="str">
        <f>IF(I60862="OUTSTANDING",'Data Table Volumes'!$B$1-G60862,"NA")</f>
        <v>NA</v>
      </c>
    </row>
    <row r="60863" spans="17:17">
      <c r="Q60863" s="32" t="str">
        <f>IF(I60863="OUTSTANDING",'Data Table Volumes'!$B$1-G60863,"NA")</f>
        <v>NA</v>
      </c>
    </row>
    <row r="60864" spans="17:17">
      <c r="Q60864" s="32" t="str">
        <f>IF(I60864="OUTSTANDING",'Data Table Volumes'!$B$1-G60864,"NA")</f>
        <v>NA</v>
      </c>
    </row>
    <row r="60865" spans="17:17">
      <c r="Q60865" s="32" t="str">
        <f>IF(I60865="OUTSTANDING",'Data Table Volumes'!$B$1-G60865,"NA")</f>
        <v>NA</v>
      </c>
    </row>
    <row r="60866" spans="17:17">
      <c r="Q60866" s="32" t="str">
        <f>IF(I60866="OUTSTANDING",'Data Table Volumes'!$B$1-G60866,"NA")</f>
        <v>NA</v>
      </c>
    </row>
    <row r="60867" spans="17:17">
      <c r="Q60867" s="32" t="str">
        <f>IF(I60867="OUTSTANDING",'Data Table Volumes'!$B$1-G60867,"NA")</f>
        <v>NA</v>
      </c>
    </row>
    <row r="60868" spans="17:17">
      <c r="Q60868" s="32" t="str">
        <f>IF(I60868="OUTSTANDING",'Data Table Volumes'!$B$1-G60868,"NA")</f>
        <v>NA</v>
      </c>
    </row>
    <row r="60869" spans="17:17">
      <c r="Q60869" s="32" t="str">
        <f>IF(I60869="OUTSTANDING",'Data Table Volumes'!$B$1-G60869,"NA")</f>
        <v>NA</v>
      </c>
    </row>
    <row r="60870" spans="17:17">
      <c r="Q60870" s="32" t="str">
        <f>IF(I60870="OUTSTANDING",'Data Table Volumes'!$B$1-G60870,"NA")</f>
        <v>NA</v>
      </c>
    </row>
    <row r="60871" spans="17:17">
      <c r="Q60871" s="32" t="str">
        <f>IF(I60871="OUTSTANDING",'Data Table Volumes'!$B$1-G60871,"NA")</f>
        <v>NA</v>
      </c>
    </row>
    <row r="60872" spans="17:17">
      <c r="Q60872" s="32" t="str">
        <f>IF(I60872="OUTSTANDING",'Data Table Volumes'!$B$1-G60872,"NA")</f>
        <v>NA</v>
      </c>
    </row>
    <row r="60873" spans="17:17">
      <c r="Q60873" s="32" t="str">
        <f>IF(I60873="OUTSTANDING",'Data Table Volumes'!$B$1-G60873,"NA")</f>
        <v>NA</v>
      </c>
    </row>
    <row r="60874" spans="17:17">
      <c r="Q60874" s="32" t="str">
        <f>IF(I60874="OUTSTANDING",'Data Table Volumes'!$B$1-G60874,"NA")</f>
        <v>NA</v>
      </c>
    </row>
    <row r="60875" spans="17:17">
      <c r="Q60875" s="32" t="str">
        <f>IF(I60875="OUTSTANDING",'Data Table Volumes'!$B$1-G60875,"NA")</f>
        <v>NA</v>
      </c>
    </row>
    <row r="60876" spans="17:17">
      <c r="Q60876" s="32" t="str">
        <f>IF(I60876="OUTSTANDING",'Data Table Volumes'!$B$1-G60876,"NA")</f>
        <v>NA</v>
      </c>
    </row>
    <row r="60877" spans="17:17">
      <c r="Q60877" s="32" t="str">
        <f>IF(I60877="OUTSTANDING",'Data Table Volumes'!$B$1-G60877,"NA")</f>
        <v>NA</v>
      </c>
    </row>
    <row r="60878" spans="17:17">
      <c r="Q60878" s="32" t="str">
        <f>IF(I60878="OUTSTANDING",'Data Table Volumes'!$B$1-G60878,"NA")</f>
        <v>NA</v>
      </c>
    </row>
    <row r="60879" spans="17:17">
      <c r="Q60879" s="32" t="str">
        <f>IF(I60879="OUTSTANDING",'Data Table Volumes'!$B$1-G60879,"NA")</f>
        <v>NA</v>
      </c>
    </row>
    <row r="60880" spans="17:17">
      <c r="Q60880" s="32" t="str">
        <f>IF(I60880="OUTSTANDING",'Data Table Volumes'!$B$1-G60880,"NA")</f>
        <v>NA</v>
      </c>
    </row>
    <row r="60881" spans="17:17">
      <c r="Q60881" s="32" t="str">
        <f>IF(I60881="OUTSTANDING",'Data Table Volumes'!$B$1-G60881,"NA")</f>
        <v>NA</v>
      </c>
    </row>
    <row r="60882" spans="17:17">
      <c r="Q60882" s="32" t="str">
        <f>IF(I60882="OUTSTANDING",'Data Table Volumes'!$B$1-G60882,"NA")</f>
        <v>NA</v>
      </c>
    </row>
    <row r="60883" spans="17:17">
      <c r="Q60883" s="32" t="str">
        <f>IF(I60883="OUTSTANDING",'Data Table Volumes'!$B$1-G60883,"NA")</f>
        <v>NA</v>
      </c>
    </row>
    <row r="60884" spans="17:17">
      <c r="Q60884" s="32" t="str">
        <f>IF(I60884="OUTSTANDING",'Data Table Volumes'!$B$1-G60884,"NA")</f>
        <v>NA</v>
      </c>
    </row>
    <row r="60885" spans="17:17">
      <c r="Q60885" s="32" t="str">
        <f>IF(I60885="OUTSTANDING",'Data Table Volumes'!$B$1-G60885,"NA")</f>
        <v>NA</v>
      </c>
    </row>
    <row r="60886" spans="17:17">
      <c r="Q60886" s="32" t="str">
        <f>IF(I60886="OUTSTANDING",'Data Table Volumes'!$B$1-G60886,"NA")</f>
        <v>NA</v>
      </c>
    </row>
    <row r="60887" spans="17:17">
      <c r="Q60887" s="32" t="str">
        <f>IF(I60887="OUTSTANDING",'Data Table Volumes'!$B$1-G60887,"NA")</f>
        <v>NA</v>
      </c>
    </row>
    <row r="60888" spans="17:17">
      <c r="Q60888" s="32" t="str">
        <f>IF(I60888="OUTSTANDING",'Data Table Volumes'!$B$1-G60888,"NA")</f>
        <v>NA</v>
      </c>
    </row>
    <row r="60889" spans="17:17">
      <c r="Q60889" s="32" t="str">
        <f>IF(I60889="OUTSTANDING",'Data Table Volumes'!$B$1-G60889,"NA")</f>
        <v>NA</v>
      </c>
    </row>
    <row r="60890" spans="17:17">
      <c r="Q60890" s="32" t="str">
        <f>IF(I60890="OUTSTANDING",'Data Table Volumes'!$B$1-G60890,"NA")</f>
        <v>NA</v>
      </c>
    </row>
    <row r="60891" spans="17:17">
      <c r="Q60891" s="32" t="str">
        <f>IF(I60891="OUTSTANDING",'Data Table Volumes'!$B$1-G60891,"NA")</f>
        <v>NA</v>
      </c>
    </row>
    <row r="60892" spans="17:17">
      <c r="Q60892" s="32" t="str">
        <f>IF(I60892="OUTSTANDING",'Data Table Volumes'!$B$1-G60892,"NA")</f>
        <v>NA</v>
      </c>
    </row>
    <row r="60893" spans="17:17">
      <c r="Q60893" s="32" t="str">
        <f>IF(I60893="OUTSTANDING",'Data Table Volumes'!$B$1-G60893,"NA")</f>
        <v>NA</v>
      </c>
    </row>
    <row r="60894" spans="17:17">
      <c r="Q60894" s="32" t="str">
        <f>IF(I60894="OUTSTANDING",'Data Table Volumes'!$B$1-G60894,"NA")</f>
        <v>NA</v>
      </c>
    </row>
    <row r="60895" spans="17:17">
      <c r="Q60895" s="32" t="str">
        <f>IF(I60895="OUTSTANDING",'Data Table Volumes'!$B$1-G60895,"NA")</f>
        <v>NA</v>
      </c>
    </row>
    <row r="60896" spans="17:17">
      <c r="Q60896" s="32" t="str">
        <f>IF(I60896="OUTSTANDING",'Data Table Volumes'!$B$1-G60896,"NA")</f>
        <v>NA</v>
      </c>
    </row>
    <row r="60897" spans="17:17">
      <c r="Q60897" s="32" t="str">
        <f>IF(I60897="OUTSTANDING",'Data Table Volumes'!$B$1-G60897,"NA")</f>
        <v>NA</v>
      </c>
    </row>
    <row r="60898" spans="17:17">
      <c r="Q60898" s="32" t="str">
        <f>IF(I60898="OUTSTANDING",'Data Table Volumes'!$B$1-G60898,"NA")</f>
        <v>NA</v>
      </c>
    </row>
    <row r="60899" spans="17:17">
      <c r="Q60899" s="32" t="str">
        <f>IF(I60899="OUTSTANDING",'Data Table Volumes'!$B$1-G60899,"NA")</f>
        <v>NA</v>
      </c>
    </row>
    <row r="60900" spans="17:17">
      <c r="Q60900" s="32" t="str">
        <f>IF(I60900="OUTSTANDING",'Data Table Volumes'!$B$1-G60900,"NA")</f>
        <v>NA</v>
      </c>
    </row>
    <row r="60901" spans="17:17">
      <c r="Q60901" s="32" t="str">
        <f>IF(I60901="OUTSTANDING",'Data Table Volumes'!$B$1-G60901,"NA")</f>
        <v>NA</v>
      </c>
    </row>
    <row r="60902" spans="17:17">
      <c r="Q60902" s="32" t="str">
        <f>IF(I60902="OUTSTANDING",'Data Table Volumes'!$B$1-G60902,"NA")</f>
        <v>NA</v>
      </c>
    </row>
    <row r="60903" spans="17:17">
      <c r="Q60903" s="32" t="str">
        <f>IF(I60903="OUTSTANDING",'Data Table Volumes'!$B$1-G60903,"NA")</f>
        <v>NA</v>
      </c>
    </row>
    <row r="60904" spans="17:17">
      <c r="Q60904" s="32" t="str">
        <f>IF(I60904="OUTSTANDING",'Data Table Volumes'!$B$1-G60904,"NA")</f>
        <v>NA</v>
      </c>
    </row>
    <row r="60905" spans="17:17">
      <c r="Q60905" s="32" t="str">
        <f>IF(I60905="OUTSTANDING",'Data Table Volumes'!$B$1-G60905,"NA")</f>
        <v>NA</v>
      </c>
    </row>
    <row r="60906" spans="17:17">
      <c r="Q60906" s="32" t="str">
        <f>IF(I60906="OUTSTANDING",'Data Table Volumes'!$B$1-G60906,"NA")</f>
        <v>NA</v>
      </c>
    </row>
    <row r="60907" spans="17:17">
      <c r="Q60907" s="32" t="str">
        <f>IF(I60907="OUTSTANDING",'Data Table Volumes'!$B$1-G60907,"NA")</f>
        <v>NA</v>
      </c>
    </row>
    <row r="60908" spans="17:17">
      <c r="Q60908" s="32" t="str">
        <f>IF(I60908="OUTSTANDING",'Data Table Volumes'!$B$1-G60908,"NA")</f>
        <v>NA</v>
      </c>
    </row>
    <row r="60909" spans="17:17">
      <c r="Q60909" s="32" t="str">
        <f>IF(I60909="OUTSTANDING",'Data Table Volumes'!$B$1-G60909,"NA")</f>
        <v>NA</v>
      </c>
    </row>
    <row r="60910" spans="17:17">
      <c r="Q60910" s="32" t="str">
        <f>IF(I60910="OUTSTANDING",'Data Table Volumes'!$B$1-G60910,"NA")</f>
        <v>NA</v>
      </c>
    </row>
    <row r="60911" spans="17:17">
      <c r="Q60911" s="32" t="str">
        <f>IF(I60911="OUTSTANDING",'Data Table Volumes'!$B$1-G60911,"NA")</f>
        <v>NA</v>
      </c>
    </row>
    <row r="60912" spans="17:17">
      <c r="Q60912" s="32" t="str">
        <f>IF(I60912="OUTSTANDING",'Data Table Volumes'!$B$1-G60912,"NA")</f>
        <v>NA</v>
      </c>
    </row>
    <row r="60913" spans="17:17">
      <c r="Q60913" s="32" t="str">
        <f>IF(I60913="OUTSTANDING",'Data Table Volumes'!$B$1-G60913,"NA")</f>
        <v>NA</v>
      </c>
    </row>
    <row r="60914" spans="17:17">
      <c r="Q60914" s="32" t="str">
        <f>IF(I60914="OUTSTANDING",'Data Table Volumes'!$B$1-G60914,"NA")</f>
        <v>NA</v>
      </c>
    </row>
    <row r="60915" spans="17:17">
      <c r="Q60915" s="32" t="str">
        <f>IF(I60915="OUTSTANDING",'Data Table Volumes'!$B$1-G60915,"NA")</f>
        <v>NA</v>
      </c>
    </row>
    <row r="60916" spans="17:17">
      <c r="Q60916" s="32" t="str">
        <f>IF(I60916="OUTSTANDING",'Data Table Volumes'!$B$1-G60916,"NA")</f>
        <v>NA</v>
      </c>
    </row>
    <row r="60917" spans="17:17">
      <c r="Q60917" s="32" t="str">
        <f>IF(I60917="OUTSTANDING",'Data Table Volumes'!$B$1-G60917,"NA")</f>
        <v>NA</v>
      </c>
    </row>
    <row r="60918" spans="17:17">
      <c r="Q60918" s="32" t="str">
        <f>IF(I60918="OUTSTANDING",'Data Table Volumes'!$B$1-G60918,"NA")</f>
        <v>NA</v>
      </c>
    </row>
    <row r="60919" spans="17:17">
      <c r="Q60919" s="32" t="str">
        <f>IF(I60919="OUTSTANDING",'Data Table Volumes'!$B$1-G60919,"NA")</f>
        <v>NA</v>
      </c>
    </row>
    <row r="60920" spans="17:17">
      <c r="Q60920" s="32" t="str">
        <f>IF(I60920="OUTSTANDING",'Data Table Volumes'!$B$1-G60920,"NA")</f>
        <v>NA</v>
      </c>
    </row>
    <row r="60921" spans="17:17">
      <c r="Q60921" s="32" t="str">
        <f>IF(I60921="OUTSTANDING",'Data Table Volumes'!$B$1-G60921,"NA")</f>
        <v>NA</v>
      </c>
    </row>
    <row r="60922" spans="17:17">
      <c r="Q60922" s="32" t="str">
        <f>IF(I60922="OUTSTANDING",'Data Table Volumes'!$B$1-G60922,"NA")</f>
        <v>NA</v>
      </c>
    </row>
    <row r="60923" spans="17:17">
      <c r="Q60923" s="32" t="str">
        <f>IF(I60923="OUTSTANDING",'Data Table Volumes'!$B$1-G60923,"NA")</f>
        <v>NA</v>
      </c>
    </row>
    <row r="60924" spans="17:17">
      <c r="Q60924" s="32" t="str">
        <f>IF(I60924="OUTSTANDING",'Data Table Volumes'!$B$1-G60924,"NA")</f>
        <v>NA</v>
      </c>
    </row>
    <row r="60925" spans="17:17">
      <c r="Q60925" s="32" t="str">
        <f>IF(I60925="OUTSTANDING",'Data Table Volumes'!$B$1-G60925,"NA")</f>
        <v>NA</v>
      </c>
    </row>
    <row r="60926" spans="17:17">
      <c r="Q60926" s="32" t="str">
        <f>IF(I60926="OUTSTANDING",'Data Table Volumes'!$B$1-G60926,"NA")</f>
        <v>NA</v>
      </c>
    </row>
    <row r="60927" spans="17:17">
      <c r="Q60927" s="32" t="str">
        <f>IF(I60927="OUTSTANDING",'Data Table Volumes'!$B$1-G60927,"NA")</f>
        <v>NA</v>
      </c>
    </row>
    <row r="60928" spans="17:17">
      <c r="Q60928" s="32" t="str">
        <f>IF(I60928="OUTSTANDING",'Data Table Volumes'!$B$1-G60928,"NA")</f>
        <v>NA</v>
      </c>
    </row>
    <row r="60929" spans="17:17">
      <c r="Q60929" s="32" t="str">
        <f>IF(I60929="OUTSTANDING",'Data Table Volumes'!$B$1-G60929,"NA")</f>
        <v>NA</v>
      </c>
    </row>
    <row r="60930" spans="17:17">
      <c r="Q60930" s="32" t="str">
        <f>IF(I60930="OUTSTANDING",'Data Table Volumes'!$B$1-G60930,"NA")</f>
        <v>NA</v>
      </c>
    </row>
    <row r="60931" spans="17:17">
      <c r="Q60931" s="32" t="str">
        <f>IF(I60931="OUTSTANDING",'Data Table Volumes'!$B$1-G60931,"NA")</f>
        <v>NA</v>
      </c>
    </row>
    <row r="60932" spans="17:17">
      <c r="Q60932" s="32" t="str">
        <f>IF(I60932="OUTSTANDING",'Data Table Volumes'!$B$1-G60932,"NA")</f>
        <v>NA</v>
      </c>
    </row>
    <row r="60933" spans="17:17">
      <c r="Q60933" s="32" t="str">
        <f>IF(I60933="OUTSTANDING",'Data Table Volumes'!$B$1-G60933,"NA")</f>
        <v>NA</v>
      </c>
    </row>
    <row r="60934" spans="17:17">
      <c r="Q60934" s="32" t="str">
        <f>IF(I60934="OUTSTANDING",'Data Table Volumes'!$B$1-G60934,"NA")</f>
        <v>NA</v>
      </c>
    </row>
    <row r="60935" spans="17:17">
      <c r="Q60935" s="32" t="str">
        <f>IF(I60935="OUTSTANDING",'Data Table Volumes'!$B$1-G60935,"NA")</f>
        <v>NA</v>
      </c>
    </row>
    <row r="60936" spans="17:17">
      <c r="Q60936" s="32" t="str">
        <f>IF(I60936="OUTSTANDING",'Data Table Volumes'!$B$1-G60936,"NA")</f>
        <v>NA</v>
      </c>
    </row>
    <row r="60937" spans="17:17">
      <c r="Q60937" s="32" t="str">
        <f>IF(I60937="OUTSTANDING",'Data Table Volumes'!$B$1-G60937,"NA")</f>
        <v>NA</v>
      </c>
    </row>
    <row r="60938" spans="17:17">
      <c r="Q60938" s="32" t="str">
        <f>IF(I60938="OUTSTANDING",'Data Table Volumes'!$B$1-G60938,"NA")</f>
        <v>NA</v>
      </c>
    </row>
    <row r="60939" spans="17:17">
      <c r="Q60939" s="32" t="str">
        <f>IF(I60939="OUTSTANDING",'Data Table Volumes'!$B$1-G60939,"NA")</f>
        <v>NA</v>
      </c>
    </row>
    <row r="60940" spans="17:17">
      <c r="Q60940" s="32" t="str">
        <f>IF(I60940="OUTSTANDING",'Data Table Volumes'!$B$1-G60940,"NA")</f>
        <v>NA</v>
      </c>
    </row>
    <row r="60941" spans="17:17">
      <c r="Q60941" s="32" t="str">
        <f>IF(I60941="OUTSTANDING",'Data Table Volumes'!$B$1-G60941,"NA")</f>
        <v>NA</v>
      </c>
    </row>
    <row r="60942" spans="17:17">
      <c r="Q60942" s="32" t="str">
        <f>IF(I60942="OUTSTANDING",'Data Table Volumes'!$B$1-G60942,"NA")</f>
        <v>NA</v>
      </c>
    </row>
    <row r="60943" spans="17:17">
      <c r="Q60943" s="32" t="str">
        <f>IF(I60943="OUTSTANDING",'Data Table Volumes'!$B$1-G60943,"NA")</f>
        <v>NA</v>
      </c>
    </row>
    <row r="60944" spans="17:17">
      <c r="Q60944" s="32" t="str">
        <f>IF(I60944="OUTSTANDING",'Data Table Volumes'!$B$1-G60944,"NA")</f>
        <v>NA</v>
      </c>
    </row>
    <row r="60945" spans="17:17">
      <c r="Q60945" s="32" t="str">
        <f>IF(I60945="OUTSTANDING",'Data Table Volumes'!$B$1-G60945,"NA")</f>
        <v>NA</v>
      </c>
    </row>
    <row r="60946" spans="17:17">
      <c r="Q60946" s="32" t="str">
        <f>IF(I60946="OUTSTANDING",'Data Table Volumes'!$B$1-G60946,"NA")</f>
        <v>NA</v>
      </c>
    </row>
    <row r="60947" spans="17:17">
      <c r="Q60947" s="32" t="str">
        <f>IF(I60947="OUTSTANDING",'Data Table Volumes'!$B$1-G60947,"NA")</f>
        <v>NA</v>
      </c>
    </row>
    <row r="60948" spans="17:17">
      <c r="Q60948" s="32" t="str">
        <f>IF(I60948="OUTSTANDING",'Data Table Volumes'!$B$1-G60948,"NA")</f>
        <v>NA</v>
      </c>
    </row>
    <row r="60949" spans="17:17">
      <c r="Q60949" s="32" t="str">
        <f>IF(I60949="OUTSTANDING",'Data Table Volumes'!$B$1-G60949,"NA")</f>
        <v>NA</v>
      </c>
    </row>
    <row r="60950" spans="17:17">
      <c r="Q60950" s="32" t="str">
        <f>IF(I60950="OUTSTANDING",'Data Table Volumes'!$B$1-G60950,"NA")</f>
        <v>NA</v>
      </c>
    </row>
    <row r="60951" spans="17:17">
      <c r="Q60951" s="32" t="str">
        <f>IF(I60951="OUTSTANDING",'Data Table Volumes'!$B$1-G60951,"NA")</f>
        <v>NA</v>
      </c>
    </row>
    <row r="60952" spans="17:17">
      <c r="Q60952" s="32" t="str">
        <f>IF(I60952="OUTSTANDING",'Data Table Volumes'!$B$1-G60952,"NA")</f>
        <v>NA</v>
      </c>
    </row>
    <row r="60953" spans="17:17">
      <c r="Q60953" s="32" t="str">
        <f>IF(I60953="OUTSTANDING",'Data Table Volumes'!$B$1-G60953,"NA")</f>
        <v>NA</v>
      </c>
    </row>
    <row r="60954" spans="17:17">
      <c r="Q60954" s="32" t="str">
        <f>IF(I60954="OUTSTANDING",'Data Table Volumes'!$B$1-G60954,"NA")</f>
        <v>NA</v>
      </c>
    </row>
    <row r="60955" spans="17:17">
      <c r="Q60955" s="32" t="str">
        <f>IF(I60955="OUTSTANDING",'Data Table Volumes'!$B$1-G60955,"NA")</f>
        <v>NA</v>
      </c>
    </row>
    <row r="60956" spans="17:17">
      <c r="Q60956" s="32" t="str">
        <f>IF(I60956="OUTSTANDING",'Data Table Volumes'!$B$1-G60956,"NA")</f>
        <v>NA</v>
      </c>
    </row>
    <row r="60957" spans="17:17">
      <c r="Q60957" s="32" t="str">
        <f>IF(I60957="OUTSTANDING",'Data Table Volumes'!$B$1-G60957,"NA")</f>
        <v>NA</v>
      </c>
    </row>
    <row r="60958" spans="17:17">
      <c r="Q60958" s="32" t="str">
        <f>IF(I60958="OUTSTANDING",'Data Table Volumes'!$B$1-G60958,"NA")</f>
        <v>NA</v>
      </c>
    </row>
    <row r="60959" spans="17:17">
      <c r="Q60959" s="32" t="str">
        <f>IF(I60959="OUTSTANDING",'Data Table Volumes'!$B$1-G60959,"NA")</f>
        <v>NA</v>
      </c>
    </row>
    <row r="60960" spans="17:17">
      <c r="Q60960" s="32" t="str">
        <f>IF(I60960="OUTSTANDING",'Data Table Volumes'!$B$1-G60960,"NA")</f>
        <v>NA</v>
      </c>
    </row>
    <row r="60961" spans="17:17">
      <c r="Q60961" s="32" t="str">
        <f>IF(I60961="OUTSTANDING",'Data Table Volumes'!$B$1-G60961,"NA")</f>
        <v>NA</v>
      </c>
    </row>
    <row r="60962" spans="17:17">
      <c r="Q60962" s="32" t="str">
        <f>IF(I60962="OUTSTANDING",'Data Table Volumes'!$B$1-G60962,"NA")</f>
        <v>NA</v>
      </c>
    </row>
    <row r="60963" spans="17:17">
      <c r="Q60963" s="32" t="str">
        <f>IF(I60963="OUTSTANDING",'Data Table Volumes'!$B$1-G60963,"NA")</f>
        <v>NA</v>
      </c>
    </row>
    <row r="60964" spans="17:17">
      <c r="Q60964" s="32" t="str">
        <f>IF(I60964="OUTSTANDING",'Data Table Volumes'!$B$1-G60964,"NA")</f>
        <v>NA</v>
      </c>
    </row>
    <row r="60965" spans="17:17">
      <c r="Q60965" s="32" t="str">
        <f>IF(I60965="OUTSTANDING",'Data Table Volumes'!$B$1-G60965,"NA")</f>
        <v>NA</v>
      </c>
    </row>
    <row r="60966" spans="17:17">
      <c r="Q60966" s="32" t="str">
        <f>IF(I60966="OUTSTANDING",'Data Table Volumes'!$B$1-G60966,"NA")</f>
        <v>NA</v>
      </c>
    </row>
    <row r="60967" spans="17:17">
      <c r="Q60967" s="32" t="str">
        <f>IF(I60967="OUTSTANDING",'Data Table Volumes'!$B$1-G60967,"NA")</f>
        <v>NA</v>
      </c>
    </row>
    <row r="60968" spans="17:17">
      <c r="Q60968" s="32" t="str">
        <f>IF(I60968="OUTSTANDING",'Data Table Volumes'!$B$1-G60968,"NA")</f>
        <v>NA</v>
      </c>
    </row>
    <row r="60969" spans="17:17">
      <c r="Q60969" s="32" t="str">
        <f>IF(I60969="OUTSTANDING",'Data Table Volumes'!$B$1-G60969,"NA")</f>
        <v>NA</v>
      </c>
    </row>
    <row r="60970" spans="17:17">
      <c r="Q60970" s="32" t="str">
        <f>IF(I60970="OUTSTANDING",'Data Table Volumes'!$B$1-G60970,"NA")</f>
        <v>NA</v>
      </c>
    </row>
    <row r="60971" spans="17:17">
      <c r="Q60971" s="32" t="str">
        <f>IF(I60971="OUTSTANDING",'Data Table Volumes'!$B$1-G60971,"NA")</f>
        <v>NA</v>
      </c>
    </row>
    <row r="60972" spans="17:17">
      <c r="Q60972" s="32" t="str">
        <f>IF(I60972="OUTSTANDING",'Data Table Volumes'!$B$1-G60972,"NA")</f>
        <v>NA</v>
      </c>
    </row>
    <row r="60973" spans="17:17">
      <c r="Q60973" s="32" t="str">
        <f>IF(I60973="OUTSTANDING",'Data Table Volumes'!$B$1-G60973,"NA")</f>
        <v>NA</v>
      </c>
    </row>
    <row r="60974" spans="17:17">
      <c r="Q60974" s="32" t="str">
        <f>IF(I60974="OUTSTANDING",'Data Table Volumes'!$B$1-G60974,"NA")</f>
        <v>NA</v>
      </c>
    </row>
    <row r="60975" spans="17:17">
      <c r="Q60975" s="32" t="str">
        <f>IF(I60975="OUTSTANDING",'Data Table Volumes'!$B$1-G60975,"NA")</f>
        <v>NA</v>
      </c>
    </row>
    <row r="60976" spans="17:17">
      <c r="Q60976" s="32" t="str">
        <f>IF(I60976="OUTSTANDING",'Data Table Volumes'!$B$1-G60976,"NA")</f>
        <v>NA</v>
      </c>
    </row>
    <row r="60977" spans="17:17">
      <c r="Q60977" s="32" t="str">
        <f>IF(I60977="OUTSTANDING",'Data Table Volumes'!$B$1-G60977,"NA")</f>
        <v>NA</v>
      </c>
    </row>
    <row r="60978" spans="17:17">
      <c r="Q60978" s="32" t="str">
        <f>IF(I60978="OUTSTANDING",'Data Table Volumes'!$B$1-G60978,"NA")</f>
        <v>NA</v>
      </c>
    </row>
    <row r="60979" spans="17:17">
      <c r="Q60979" s="32" t="str">
        <f>IF(I60979="OUTSTANDING",'Data Table Volumes'!$B$1-G60979,"NA")</f>
        <v>NA</v>
      </c>
    </row>
    <row r="60980" spans="17:17">
      <c r="Q60980" s="32" t="str">
        <f>IF(I60980="OUTSTANDING",'Data Table Volumes'!$B$1-G60980,"NA")</f>
        <v>NA</v>
      </c>
    </row>
    <row r="60981" spans="17:17">
      <c r="Q60981" s="32" t="str">
        <f>IF(I60981="OUTSTANDING",'Data Table Volumes'!$B$1-G60981,"NA")</f>
        <v>NA</v>
      </c>
    </row>
    <row r="60982" spans="17:17">
      <c r="Q60982" s="32" t="str">
        <f>IF(I60982="OUTSTANDING",'Data Table Volumes'!$B$1-G60982,"NA")</f>
        <v>NA</v>
      </c>
    </row>
    <row r="60983" spans="17:17">
      <c r="Q60983" s="32" t="str">
        <f>IF(I60983="OUTSTANDING",'Data Table Volumes'!$B$1-G60983,"NA")</f>
        <v>NA</v>
      </c>
    </row>
    <row r="60984" spans="17:17">
      <c r="Q60984" s="32" t="str">
        <f>IF(I60984="OUTSTANDING",'Data Table Volumes'!$B$1-G60984,"NA")</f>
        <v>NA</v>
      </c>
    </row>
    <row r="60985" spans="17:17">
      <c r="Q60985" s="32" t="str">
        <f>IF(I60985="OUTSTANDING",'Data Table Volumes'!$B$1-G60985,"NA")</f>
        <v>NA</v>
      </c>
    </row>
    <row r="60986" spans="17:17">
      <c r="Q60986" s="32" t="str">
        <f>IF(I60986="OUTSTANDING",'Data Table Volumes'!$B$1-G60986,"NA")</f>
        <v>NA</v>
      </c>
    </row>
    <row r="60987" spans="17:17">
      <c r="Q60987" s="32" t="str">
        <f>IF(I60987="OUTSTANDING",'Data Table Volumes'!$B$1-G60987,"NA")</f>
        <v>NA</v>
      </c>
    </row>
    <row r="60988" spans="17:17">
      <c r="Q60988" s="32" t="str">
        <f>IF(I60988="OUTSTANDING",'Data Table Volumes'!$B$1-G60988,"NA")</f>
        <v>NA</v>
      </c>
    </row>
    <row r="60989" spans="17:17">
      <c r="Q60989" s="32" t="str">
        <f>IF(I60989="OUTSTANDING",'Data Table Volumes'!$B$1-G60989,"NA")</f>
        <v>NA</v>
      </c>
    </row>
    <row r="60990" spans="17:17">
      <c r="Q60990" s="32" t="str">
        <f>IF(I60990="OUTSTANDING",'Data Table Volumes'!$B$1-G60990,"NA")</f>
        <v>NA</v>
      </c>
    </row>
    <row r="60991" spans="17:17">
      <c r="Q60991" s="32" t="str">
        <f>IF(I60991="OUTSTANDING",'Data Table Volumes'!$B$1-G60991,"NA")</f>
        <v>NA</v>
      </c>
    </row>
    <row r="60992" spans="17:17">
      <c r="Q60992" s="32" t="str">
        <f>IF(I60992="OUTSTANDING",'Data Table Volumes'!$B$1-G60992,"NA")</f>
        <v>NA</v>
      </c>
    </row>
    <row r="60993" spans="17:17">
      <c r="Q60993" s="32" t="str">
        <f>IF(I60993="OUTSTANDING",'Data Table Volumes'!$B$1-G60993,"NA")</f>
        <v>NA</v>
      </c>
    </row>
    <row r="60994" spans="17:17">
      <c r="Q60994" s="32" t="str">
        <f>IF(I60994="OUTSTANDING",'Data Table Volumes'!$B$1-G60994,"NA")</f>
        <v>NA</v>
      </c>
    </row>
    <row r="60995" spans="17:17">
      <c r="Q60995" s="32" t="str">
        <f>IF(I60995="OUTSTANDING",'Data Table Volumes'!$B$1-G60995,"NA")</f>
        <v>NA</v>
      </c>
    </row>
    <row r="60996" spans="17:17">
      <c r="Q60996" s="32" t="str">
        <f>IF(I60996="OUTSTANDING",'Data Table Volumes'!$B$1-G60996,"NA")</f>
        <v>NA</v>
      </c>
    </row>
    <row r="60997" spans="17:17">
      <c r="Q60997" s="32" t="str">
        <f>IF(I60997="OUTSTANDING",'Data Table Volumes'!$B$1-G60997,"NA")</f>
        <v>NA</v>
      </c>
    </row>
    <row r="60998" spans="17:17">
      <c r="Q60998" s="32" t="str">
        <f>IF(I60998="OUTSTANDING",'Data Table Volumes'!$B$1-G60998,"NA")</f>
        <v>NA</v>
      </c>
    </row>
    <row r="60999" spans="17:17">
      <c r="Q60999" s="32" t="str">
        <f>IF(I60999="OUTSTANDING",'Data Table Volumes'!$B$1-G60999,"NA")</f>
        <v>NA</v>
      </c>
    </row>
    <row r="61000" spans="17:17">
      <c r="Q61000" s="32" t="str">
        <f>IF(I61000="OUTSTANDING",'Data Table Volumes'!$B$1-G61000,"NA")</f>
        <v>NA</v>
      </c>
    </row>
    <row r="61001" spans="17:17">
      <c r="Q61001" s="32" t="str">
        <f>IF(I61001="OUTSTANDING",'Data Table Volumes'!$B$1-G61001,"NA")</f>
        <v>NA</v>
      </c>
    </row>
    <row r="61002" spans="17:17">
      <c r="Q61002" s="32" t="str">
        <f>IF(I61002="OUTSTANDING",'Data Table Volumes'!$B$1-G61002,"NA")</f>
        <v>NA</v>
      </c>
    </row>
    <row r="61003" spans="17:17">
      <c r="Q61003" s="32" t="str">
        <f>IF(I61003="OUTSTANDING",'Data Table Volumes'!$B$1-G61003,"NA")</f>
        <v>NA</v>
      </c>
    </row>
    <row r="61004" spans="17:17">
      <c r="Q61004" s="32" t="str">
        <f>IF(I61004="OUTSTANDING",'Data Table Volumes'!$B$1-G61004,"NA")</f>
        <v>NA</v>
      </c>
    </row>
    <row r="61005" spans="17:17">
      <c r="Q61005" s="32" t="str">
        <f>IF(I61005="OUTSTANDING",'Data Table Volumes'!$B$1-G61005,"NA")</f>
        <v>NA</v>
      </c>
    </row>
    <row r="61006" spans="17:17">
      <c r="Q61006" s="32" t="str">
        <f>IF(I61006="OUTSTANDING",'Data Table Volumes'!$B$1-G61006,"NA")</f>
        <v>NA</v>
      </c>
    </row>
    <row r="61007" spans="17:17">
      <c r="Q61007" s="32" t="str">
        <f>IF(I61007="OUTSTANDING",'Data Table Volumes'!$B$1-G61007,"NA")</f>
        <v>NA</v>
      </c>
    </row>
    <row r="61008" spans="17:17">
      <c r="Q61008" s="32" t="str">
        <f>IF(I61008="OUTSTANDING",'Data Table Volumes'!$B$1-G61008,"NA")</f>
        <v>NA</v>
      </c>
    </row>
    <row r="61009" spans="17:17">
      <c r="Q61009" s="32" t="str">
        <f>IF(I61009="OUTSTANDING",'Data Table Volumes'!$B$1-G61009,"NA")</f>
        <v>NA</v>
      </c>
    </row>
    <row r="61010" spans="17:17">
      <c r="Q61010" s="32" t="str">
        <f>IF(I61010="OUTSTANDING",'Data Table Volumes'!$B$1-G61010,"NA")</f>
        <v>NA</v>
      </c>
    </row>
    <row r="61011" spans="17:17">
      <c r="Q61011" s="32" t="str">
        <f>IF(I61011="OUTSTANDING",'Data Table Volumes'!$B$1-G61011,"NA")</f>
        <v>NA</v>
      </c>
    </row>
    <row r="61012" spans="17:17">
      <c r="Q61012" s="32" t="str">
        <f>IF(I61012="OUTSTANDING",'Data Table Volumes'!$B$1-G61012,"NA")</f>
        <v>NA</v>
      </c>
    </row>
    <row r="61013" spans="17:17">
      <c r="Q61013" s="32" t="str">
        <f>IF(I61013="OUTSTANDING",'Data Table Volumes'!$B$1-G61013,"NA")</f>
        <v>NA</v>
      </c>
    </row>
    <row r="61014" spans="17:17">
      <c r="Q61014" s="32" t="str">
        <f>IF(I61014="OUTSTANDING",'Data Table Volumes'!$B$1-G61014,"NA")</f>
        <v>NA</v>
      </c>
    </row>
    <row r="61015" spans="17:17">
      <c r="Q61015" s="32" t="str">
        <f>IF(I61015="OUTSTANDING",'Data Table Volumes'!$B$1-G61015,"NA")</f>
        <v>NA</v>
      </c>
    </row>
    <row r="61016" spans="17:17">
      <c r="Q61016" s="32" t="str">
        <f>IF(I61016="OUTSTANDING",'Data Table Volumes'!$B$1-G61016,"NA")</f>
        <v>NA</v>
      </c>
    </row>
    <row r="61017" spans="17:17">
      <c r="Q61017" s="32" t="str">
        <f>IF(I61017="OUTSTANDING",'Data Table Volumes'!$B$1-G61017,"NA")</f>
        <v>NA</v>
      </c>
    </row>
    <row r="61018" spans="17:17">
      <c r="Q61018" s="32" t="str">
        <f>IF(I61018="OUTSTANDING",'Data Table Volumes'!$B$1-G61018,"NA")</f>
        <v>NA</v>
      </c>
    </row>
    <row r="61019" spans="17:17">
      <c r="Q61019" s="32" t="str">
        <f>IF(I61019="OUTSTANDING",'Data Table Volumes'!$B$1-G61019,"NA")</f>
        <v>NA</v>
      </c>
    </row>
    <row r="61020" spans="17:17">
      <c r="Q61020" s="32" t="str">
        <f>IF(I61020="OUTSTANDING",'Data Table Volumes'!$B$1-G61020,"NA")</f>
        <v>NA</v>
      </c>
    </row>
    <row r="61021" spans="17:17">
      <c r="Q61021" s="32" t="str">
        <f>IF(I61021="OUTSTANDING",'Data Table Volumes'!$B$1-G61021,"NA")</f>
        <v>NA</v>
      </c>
    </row>
    <row r="61022" spans="17:17">
      <c r="Q61022" s="32" t="str">
        <f>IF(I61022="OUTSTANDING",'Data Table Volumes'!$B$1-G61022,"NA")</f>
        <v>NA</v>
      </c>
    </row>
    <row r="61023" spans="17:17">
      <c r="Q61023" s="32" t="str">
        <f>IF(I61023="OUTSTANDING",'Data Table Volumes'!$B$1-G61023,"NA")</f>
        <v>NA</v>
      </c>
    </row>
    <row r="61024" spans="17:17">
      <c r="Q61024" s="32" t="str">
        <f>IF(I61024="OUTSTANDING",'Data Table Volumes'!$B$1-G61024,"NA")</f>
        <v>NA</v>
      </c>
    </row>
    <row r="61025" spans="17:17">
      <c r="Q61025" s="32" t="str">
        <f>IF(I61025="OUTSTANDING",'Data Table Volumes'!$B$1-G61025,"NA")</f>
        <v>NA</v>
      </c>
    </row>
    <row r="61026" spans="17:17">
      <c r="Q61026" s="32" t="str">
        <f>IF(I61026="OUTSTANDING",'Data Table Volumes'!$B$1-G61026,"NA")</f>
        <v>NA</v>
      </c>
    </row>
    <row r="61027" spans="17:17">
      <c r="Q61027" s="32" t="str">
        <f>IF(I61027="OUTSTANDING",'Data Table Volumes'!$B$1-G61027,"NA")</f>
        <v>NA</v>
      </c>
    </row>
    <row r="61028" spans="17:17">
      <c r="Q61028" s="32" t="str">
        <f>IF(I61028="OUTSTANDING",'Data Table Volumes'!$B$1-G61028,"NA")</f>
        <v>NA</v>
      </c>
    </row>
    <row r="61029" spans="17:17">
      <c r="Q61029" s="32" t="str">
        <f>IF(I61029="OUTSTANDING",'Data Table Volumes'!$B$1-G61029,"NA")</f>
        <v>NA</v>
      </c>
    </row>
    <row r="61030" spans="17:17">
      <c r="Q61030" s="32" t="str">
        <f>IF(I61030="OUTSTANDING",'Data Table Volumes'!$B$1-G61030,"NA")</f>
        <v>NA</v>
      </c>
    </row>
    <row r="61031" spans="17:17">
      <c r="Q61031" s="32" t="str">
        <f>IF(I61031="OUTSTANDING",'Data Table Volumes'!$B$1-G61031,"NA")</f>
        <v>NA</v>
      </c>
    </row>
    <row r="61032" spans="17:17">
      <c r="Q61032" s="32" t="str">
        <f>IF(I61032="OUTSTANDING",'Data Table Volumes'!$B$1-G61032,"NA")</f>
        <v>NA</v>
      </c>
    </row>
    <row r="61033" spans="17:17">
      <c r="Q61033" s="32" t="str">
        <f>IF(I61033="OUTSTANDING",'Data Table Volumes'!$B$1-G61033,"NA")</f>
        <v>NA</v>
      </c>
    </row>
    <row r="61034" spans="17:17">
      <c r="Q61034" s="32" t="str">
        <f>IF(I61034="OUTSTANDING",'Data Table Volumes'!$B$1-G61034,"NA")</f>
        <v>NA</v>
      </c>
    </row>
    <row r="61035" spans="17:17">
      <c r="Q61035" s="32" t="str">
        <f>IF(I61035="OUTSTANDING",'Data Table Volumes'!$B$1-G61035,"NA")</f>
        <v>NA</v>
      </c>
    </row>
    <row r="61036" spans="17:17">
      <c r="Q61036" s="32" t="str">
        <f>IF(I61036="OUTSTANDING",'Data Table Volumes'!$B$1-G61036,"NA")</f>
        <v>NA</v>
      </c>
    </row>
    <row r="61037" spans="17:17">
      <c r="Q61037" s="32" t="str">
        <f>IF(I61037="OUTSTANDING",'Data Table Volumes'!$B$1-G61037,"NA")</f>
        <v>NA</v>
      </c>
    </row>
    <row r="61038" spans="17:17">
      <c r="Q61038" s="32" t="str">
        <f>IF(I61038="OUTSTANDING",'Data Table Volumes'!$B$1-G61038,"NA")</f>
        <v>NA</v>
      </c>
    </row>
    <row r="61039" spans="17:17">
      <c r="Q61039" s="32" t="str">
        <f>IF(I61039="OUTSTANDING",'Data Table Volumes'!$B$1-G61039,"NA")</f>
        <v>NA</v>
      </c>
    </row>
    <row r="61040" spans="17:17">
      <c r="Q61040" s="32" t="str">
        <f>IF(I61040="OUTSTANDING",'Data Table Volumes'!$B$1-G61040,"NA")</f>
        <v>NA</v>
      </c>
    </row>
    <row r="61041" spans="17:17">
      <c r="Q61041" s="32" t="str">
        <f>IF(I61041="OUTSTANDING",'Data Table Volumes'!$B$1-G61041,"NA")</f>
        <v>NA</v>
      </c>
    </row>
    <row r="61042" spans="17:17">
      <c r="Q61042" s="32" t="str">
        <f>IF(I61042="OUTSTANDING",'Data Table Volumes'!$B$1-G61042,"NA")</f>
        <v>NA</v>
      </c>
    </row>
    <row r="61043" spans="17:17">
      <c r="Q61043" s="32" t="str">
        <f>IF(I61043="OUTSTANDING",'Data Table Volumes'!$B$1-G61043,"NA")</f>
        <v>NA</v>
      </c>
    </row>
    <row r="61044" spans="17:17">
      <c r="Q61044" s="32" t="str">
        <f>IF(I61044="OUTSTANDING",'Data Table Volumes'!$B$1-G61044,"NA")</f>
        <v>NA</v>
      </c>
    </row>
    <row r="61045" spans="17:17">
      <c r="Q61045" s="32" t="str">
        <f>IF(I61045="OUTSTANDING",'Data Table Volumes'!$B$1-G61045,"NA")</f>
        <v>NA</v>
      </c>
    </row>
    <row r="61046" spans="17:17">
      <c r="Q61046" s="32" t="str">
        <f>IF(I61046="OUTSTANDING",'Data Table Volumes'!$B$1-G61046,"NA")</f>
        <v>NA</v>
      </c>
    </row>
    <row r="61047" spans="17:17">
      <c r="Q61047" s="32" t="str">
        <f>IF(I61047="OUTSTANDING",'Data Table Volumes'!$B$1-G61047,"NA")</f>
        <v>NA</v>
      </c>
    </row>
    <row r="61048" spans="17:17">
      <c r="Q61048" s="32" t="str">
        <f>IF(I61048="OUTSTANDING",'Data Table Volumes'!$B$1-G61048,"NA")</f>
        <v>NA</v>
      </c>
    </row>
    <row r="61049" spans="17:17">
      <c r="Q61049" s="32" t="str">
        <f>IF(I61049="OUTSTANDING",'Data Table Volumes'!$B$1-G61049,"NA")</f>
        <v>NA</v>
      </c>
    </row>
    <row r="61050" spans="17:17">
      <c r="Q61050" s="32" t="str">
        <f>IF(I61050="OUTSTANDING",'Data Table Volumes'!$B$1-G61050,"NA")</f>
        <v>NA</v>
      </c>
    </row>
    <row r="61051" spans="17:17">
      <c r="Q61051" s="32" t="str">
        <f>IF(I61051="OUTSTANDING",'Data Table Volumes'!$B$1-G61051,"NA")</f>
        <v>NA</v>
      </c>
    </row>
    <row r="61052" spans="17:17">
      <c r="Q61052" s="32" t="str">
        <f>IF(I61052="OUTSTANDING",'Data Table Volumes'!$B$1-G61052,"NA")</f>
        <v>NA</v>
      </c>
    </row>
    <row r="61053" spans="17:17">
      <c r="Q61053" s="32" t="str">
        <f>IF(I61053="OUTSTANDING",'Data Table Volumes'!$B$1-G61053,"NA")</f>
        <v>NA</v>
      </c>
    </row>
    <row r="61054" spans="17:17">
      <c r="Q61054" s="32" t="str">
        <f>IF(I61054="OUTSTANDING",'Data Table Volumes'!$B$1-G61054,"NA")</f>
        <v>NA</v>
      </c>
    </row>
    <row r="61055" spans="17:17">
      <c r="Q61055" s="32" t="str">
        <f>IF(I61055="OUTSTANDING",'Data Table Volumes'!$B$1-G61055,"NA")</f>
        <v>NA</v>
      </c>
    </row>
    <row r="61056" spans="17:17">
      <c r="Q61056" s="32" t="str">
        <f>IF(I61056="OUTSTANDING",'Data Table Volumes'!$B$1-G61056,"NA")</f>
        <v>NA</v>
      </c>
    </row>
    <row r="61057" spans="17:17">
      <c r="Q61057" s="32" t="str">
        <f>IF(I61057="OUTSTANDING",'Data Table Volumes'!$B$1-G61057,"NA")</f>
        <v>NA</v>
      </c>
    </row>
    <row r="61058" spans="17:17">
      <c r="Q61058" s="32" t="str">
        <f>IF(I61058="OUTSTANDING",'Data Table Volumes'!$B$1-G61058,"NA")</f>
        <v>NA</v>
      </c>
    </row>
    <row r="61059" spans="17:17">
      <c r="Q61059" s="32" t="str">
        <f>IF(I61059="OUTSTANDING",'Data Table Volumes'!$B$1-G61059,"NA")</f>
        <v>NA</v>
      </c>
    </row>
    <row r="61060" spans="17:17">
      <c r="Q61060" s="32" t="str">
        <f>IF(I61060="OUTSTANDING",'Data Table Volumes'!$B$1-G61060,"NA")</f>
        <v>NA</v>
      </c>
    </row>
    <row r="61061" spans="17:17">
      <c r="Q61061" s="32" t="str">
        <f>IF(I61061="OUTSTANDING",'Data Table Volumes'!$B$1-G61061,"NA")</f>
        <v>NA</v>
      </c>
    </row>
    <row r="61062" spans="17:17">
      <c r="Q61062" s="32" t="str">
        <f>IF(I61062="OUTSTANDING",'Data Table Volumes'!$B$1-G61062,"NA")</f>
        <v>NA</v>
      </c>
    </row>
    <row r="61063" spans="17:17">
      <c r="Q61063" s="32" t="str">
        <f>IF(I61063="OUTSTANDING",'Data Table Volumes'!$B$1-G61063,"NA")</f>
        <v>NA</v>
      </c>
    </row>
    <row r="61064" spans="17:17">
      <c r="Q61064" s="32" t="str">
        <f>IF(I61064="OUTSTANDING",'Data Table Volumes'!$B$1-G61064,"NA")</f>
        <v>NA</v>
      </c>
    </row>
    <row r="61065" spans="17:17">
      <c r="Q61065" s="32" t="str">
        <f>IF(I61065="OUTSTANDING",'Data Table Volumes'!$B$1-G61065,"NA")</f>
        <v>NA</v>
      </c>
    </row>
    <row r="61066" spans="17:17">
      <c r="Q61066" s="32" t="str">
        <f>IF(I61066="OUTSTANDING",'Data Table Volumes'!$B$1-G61066,"NA")</f>
        <v>NA</v>
      </c>
    </row>
    <row r="61067" spans="17:17">
      <c r="Q61067" s="32" t="str">
        <f>IF(I61067="OUTSTANDING",'Data Table Volumes'!$B$1-G61067,"NA")</f>
        <v>NA</v>
      </c>
    </row>
    <row r="61068" spans="17:17">
      <c r="Q61068" s="32" t="str">
        <f>IF(I61068="OUTSTANDING",'Data Table Volumes'!$B$1-G61068,"NA")</f>
        <v>NA</v>
      </c>
    </row>
    <row r="61069" spans="17:17">
      <c r="Q61069" s="32" t="str">
        <f>IF(I61069="OUTSTANDING",'Data Table Volumes'!$B$1-G61069,"NA")</f>
        <v>NA</v>
      </c>
    </row>
    <row r="61070" spans="17:17">
      <c r="Q61070" s="32" t="str">
        <f>IF(I61070="OUTSTANDING",'Data Table Volumes'!$B$1-G61070,"NA")</f>
        <v>NA</v>
      </c>
    </row>
    <row r="61071" spans="17:17">
      <c r="Q61071" s="32" t="str">
        <f>IF(I61071="OUTSTANDING",'Data Table Volumes'!$B$1-G61071,"NA")</f>
        <v>NA</v>
      </c>
    </row>
    <row r="61072" spans="17:17">
      <c r="Q61072" s="32" t="str">
        <f>IF(I61072="OUTSTANDING",'Data Table Volumes'!$B$1-G61072,"NA")</f>
        <v>NA</v>
      </c>
    </row>
    <row r="61073" spans="17:17">
      <c r="Q61073" s="32" t="str">
        <f>IF(I61073="OUTSTANDING",'Data Table Volumes'!$B$1-G61073,"NA")</f>
        <v>NA</v>
      </c>
    </row>
    <row r="61074" spans="17:17">
      <c r="Q61074" s="32" t="str">
        <f>IF(I61074="OUTSTANDING",'Data Table Volumes'!$B$1-G61074,"NA")</f>
        <v>NA</v>
      </c>
    </row>
    <row r="61075" spans="17:17">
      <c r="Q61075" s="32" t="str">
        <f>IF(I61075="OUTSTANDING",'Data Table Volumes'!$B$1-G61075,"NA")</f>
        <v>NA</v>
      </c>
    </row>
    <row r="61076" spans="17:17">
      <c r="Q61076" s="32" t="str">
        <f>IF(I61076="OUTSTANDING",'Data Table Volumes'!$B$1-G61076,"NA")</f>
        <v>NA</v>
      </c>
    </row>
    <row r="61077" spans="17:17">
      <c r="Q61077" s="32" t="str">
        <f>IF(I61077="OUTSTANDING",'Data Table Volumes'!$B$1-G61077,"NA")</f>
        <v>NA</v>
      </c>
    </row>
    <row r="61078" spans="17:17">
      <c r="Q61078" s="32" t="str">
        <f>IF(I61078="OUTSTANDING",'Data Table Volumes'!$B$1-G61078,"NA")</f>
        <v>NA</v>
      </c>
    </row>
    <row r="61079" spans="17:17">
      <c r="Q61079" s="32" t="str">
        <f>IF(I61079="OUTSTANDING",'Data Table Volumes'!$B$1-G61079,"NA")</f>
        <v>NA</v>
      </c>
    </row>
    <row r="61080" spans="17:17">
      <c r="Q61080" s="32" t="str">
        <f>IF(I61080="OUTSTANDING",'Data Table Volumes'!$B$1-G61080,"NA")</f>
        <v>NA</v>
      </c>
    </row>
    <row r="61081" spans="17:17">
      <c r="Q61081" s="32" t="str">
        <f>IF(I61081="OUTSTANDING",'Data Table Volumes'!$B$1-G61081,"NA")</f>
        <v>NA</v>
      </c>
    </row>
    <row r="61082" spans="17:17">
      <c r="Q61082" s="32" t="str">
        <f>IF(I61082="OUTSTANDING",'Data Table Volumes'!$B$1-G61082,"NA")</f>
        <v>NA</v>
      </c>
    </row>
    <row r="61083" spans="17:17">
      <c r="Q61083" s="32" t="str">
        <f>IF(I61083="OUTSTANDING",'Data Table Volumes'!$B$1-G61083,"NA")</f>
        <v>NA</v>
      </c>
    </row>
    <row r="61084" spans="17:17">
      <c r="Q61084" s="32" t="str">
        <f>IF(I61084="OUTSTANDING",'Data Table Volumes'!$B$1-G61084,"NA")</f>
        <v>NA</v>
      </c>
    </row>
    <row r="61085" spans="17:17">
      <c r="Q61085" s="32" t="str">
        <f>IF(I61085="OUTSTANDING",'Data Table Volumes'!$B$1-G61085,"NA")</f>
        <v>NA</v>
      </c>
    </row>
    <row r="61086" spans="17:17">
      <c r="Q61086" s="32" t="str">
        <f>IF(I61086="OUTSTANDING",'Data Table Volumes'!$B$1-G61086,"NA")</f>
        <v>NA</v>
      </c>
    </row>
    <row r="61087" spans="17:17">
      <c r="Q61087" s="32" t="str">
        <f>IF(I61087="OUTSTANDING",'Data Table Volumes'!$B$1-G61087,"NA")</f>
        <v>NA</v>
      </c>
    </row>
    <row r="61088" spans="17:17">
      <c r="Q61088" s="32" t="str">
        <f>IF(I61088="OUTSTANDING",'Data Table Volumes'!$B$1-G61088,"NA")</f>
        <v>NA</v>
      </c>
    </row>
    <row r="61089" spans="17:17">
      <c r="Q61089" s="32" t="str">
        <f>IF(I61089="OUTSTANDING",'Data Table Volumes'!$B$1-G61089,"NA")</f>
        <v>NA</v>
      </c>
    </row>
    <row r="61090" spans="17:17">
      <c r="Q61090" s="32" t="str">
        <f>IF(I61090="OUTSTANDING",'Data Table Volumes'!$B$1-G61090,"NA")</f>
        <v>NA</v>
      </c>
    </row>
    <row r="61091" spans="17:17">
      <c r="Q61091" s="32" t="str">
        <f>IF(I61091="OUTSTANDING",'Data Table Volumes'!$B$1-G61091,"NA")</f>
        <v>NA</v>
      </c>
    </row>
    <row r="61092" spans="17:17">
      <c r="Q61092" s="32" t="str">
        <f>IF(I61092="OUTSTANDING",'Data Table Volumes'!$B$1-G61092,"NA")</f>
        <v>NA</v>
      </c>
    </row>
    <row r="61093" spans="17:17">
      <c r="Q61093" s="32" t="str">
        <f>IF(I61093="OUTSTANDING",'Data Table Volumes'!$B$1-G61093,"NA")</f>
        <v>NA</v>
      </c>
    </row>
    <row r="61094" spans="17:17">
      <c r="Q61094" s="32" t="str">
        <f>IF(I61094="OUTSTANDING",'Data Table Volumes'!$B$1-G61094,"NA")</f>
        <v>NA</v>
      </c>
    </row>
    <row r="61095" spans="17:17">
      <c r="Q61095" s="32" t="str">
        <f>IF(I61095="OUTSTANDING",'Data Table Volumes'!$B$1-G61095,"NA")</f>
        <v>NA</v>
      </c>
    </row>
    <row r="61096" spans="17:17">
      <c r="Q61096" s="32" t="str">
        <f>IF(I61096="OUTSTANDING",'Data Table Volumes'!$B$1-G61096,"NA")</f>
        <v>NA</v>
      </c>
    </row>
    <row r="61097" spans="17:17">
      <c r="Q61097" s="32" t="str">
        <f>IF(I61097="OUTSTANDING",'Data Table Volumes'!$B$1-G61097,"NA")</f>
        <v>NA</v>
      </c>
    </row>
    <row r="61098" spans="17:17">
      <c r="Q61098" s="32" t="str">
        <f>IF(I61098="OUTSTANDING",'Data Table Volumes'!$B$1-G61098,"NA")</f>
        <v>NA</v>
      </c>
    </row>
    <row r="61099" spans="17:17">
      <c r="Q61099" s="32" t="str">
        <f>IF(I61099="OUTSTANDING",'Data Table Volumes'!$B$1-G61099,"NA")</f>
        <v>NA</v>
      </c>
    </row>
    <row r="61100" spans="17:17">
      <c r="Q61100" s="32" t="str">
        <f>IF(I61100="OUTSTANDING",'Data Table Volumes'!$B$1-G61100,"NA")</f>
        <v>NA</v>
      </c>
    </row>
    <row r="61101" spans="17:17">
      <c r="Q61101" s="32" t="str">
        <f>IF(I61101="OUTSTANDING",'Data Table Volumes'!$B$1-G61101,"NA")</f>
        <v>NA</v>
      </c>
    </row>
    <row r="61102" spans="17:17">
      <c r="Q61102" s="32" t="str">
        <f>IF(I61102="OUTSTANDING",'Data Table Volumes'!$B$1-G61102,"NA")</f>
        <v>NA</v>
      </c>
    </row>
    <row r="61103" spans="17:17">
      <c r="Q61103" s="32" t="str">
        <f>IF(I61103="OUTSTANDING",'Data Table Volumes'!$B$1-G61103,"NA")</f>
        <v>NA</v>
      </c>
    </row>
    <row r="61104" spans="17:17">
      <c r="Q61104" s="32" t="str">
        <f>IF(I61104="OUTSTANDING",'Data Table Volumes'!$B$1-G61104,"NA")</f>
        <v>NA</v>
      </c>
    </row>
    <row r="61105" spans="17:17">
      <c r="Q61105" s="32" t="str">
        <f>IF(I61105="OUTSTANDING",'Data Table Volumes'!$B$1-G61105,"NA")</f>
        <v>NA</v>
      </c>
    </row>
    <row r="61106" spans="17:17">
      <c r="Q61106" s="32" t="str">
        <f>IF(I61106="OUTSTANDING",'Data Table Volumes'!$B$1-G61106,"NA")</f>
        <v>NA</v>
      </c>
    </row>
    <row r="61107" spans="17:17">
      <c r="Q61107" s="32" t="str">
        <f>IF(I61107="OUTSTANDING",'Data Table Volumes'!$B$1-G61107,"NA")</f>
        <v>NA</v>
      </c>
    </row>
    <row r="61108" spans="17:17">
      <c r="Q61108" s="32" t="str">
        <f>IF(I61108="OUTSTANDING",'Data Table Volumes'!$B$1-G61108,"NA")</f>
        <v>NA</v>
      </c>
    </row>
    <row r="61109" spans="17:17">
      <c r="Q61109" s="32" t="str">
        <f>IF(I61109="OUTSTANDING",'Data Table Volumes'!$B$1-G61109,"NA")</f>
        <v>NA</v>
      </c>
    </row>
    <row r="61110" spans="17:17">
      <c r="Q61110" s="32" t="str">
        <f>IF(I61110="OUTSTANDING",'Data Table Volumes'!$B$1-G61110,"NA")</f>
        <v>NA</v>
      </c>
    </row>
    <row r="61111" spans="17:17">
      <c r="Q61111" s="32" t="str">
        <f>IF(I61111="OUTSTANDING",'Data Table Volumes'!$B$1-G61111,"NA")</f>
        <v>NA</v>
      </c>
    </row>
    <row r="61112" spans="17:17">
      <c r="Q61112" s="32" t="str">
        <f>IF(I61112="OUTSTANDING",'Data Table Volumes'!$B$1-G61112,"NA")</f>
        <v>NA</v>
      </c>
    </row>
    <row r="61113" spans="17:17">
      <c r="Q61113" s="32" t="str">
        <f>IF(I61113="OUTSTANDING",'Data Table Volumes'!$B$1-G61113,"NA")</f>
        <v>NA</v>
      </c>
    </row>
    <row r="61114" spans="17:17">
      <c r="Q61114" s="32" t="str">
        <f>IF(I61114="OUTSTANDING",'Data Table Volumes'!$B$1-G61114,"NA")</f>
        <v>NA</v>
      </c>
    </row>
    <row r="61115" spans="17:17">
      <c r="Q61115" s="32" t="str">
        <f>IF(I61115="OUTSTANDING",'Data Table Volumes'!$B$1-G61115,"NA")</f>
        <v>NA</v>
      </c>
    </row>
    <row r="61116" spans="17:17">
      <c r="Q61116" s="32" t="str">
        <f>IF(I61116="OUTSTANDING",'Data Table Volumes'!$B$1-G61116,"NA")</f>
        <v>NA</v>
      </c>
    </row>
    <row r="61117" spans="17:17">
      <c r="Q61117" s="32" t="str">
        <f>IF(I61117="OUTSTANDING",'Data Table Volumes'!$B$1-G61117,"NA")</f>
        <v>NA</v>
      </c>
    </row>
    <row r="61118" spans="17:17">
      <c r="Q61118" s="32" t="str">
        <f>IF(I61118="OUTSTANDING",'Data Table Volumes'!$B$1-G61118,"NA")</f>
        <v>NA</v>
      </c>
    </row>
    <row r="61119" spans="17:17">
      <c r="Q61119" s="32" t="str">
        <f>IF(I61119="OUTSTANDING",'Data Table Volumes'!$B$1-G61119,"NA")</f>
        <v>NA</v>
      </c>
    </row>
    <row r="61120" spans="17:17">
      <c r="Q61120" s="32" t="str">
        <f>IF(I61120="OUTSTANDING",'Data Table Volumes'!$B$1-G61120,"NA")</f>
        <v>NA</v>
      </c>
    </row>
    <row r="61121" spans="17:17">
      <c r="Q61121" s="32" t="str">
        <f>IF(I61121="OUTSTANDING",'Data Table Volumes'!$B$1-G61121,"NA")</f>
        <v>NA</v>
      </c>
    </row>
    <row r="61122" spans="17:17">
      <c r="Q61122" s="32" t="str">
        <f>IF(I61122="OUTSTANDING",'Data Table Volumes'!$B$1-G61122,"NA")</f>
        <v>NA</v>
      </c>
    </row>
    <row r="61123" spans="17:17">
      <c r="Q61123" s="32" t="str">
        <f>IF(I61123="OUTSTANDING",'Data Table Volumes'!$B$1-G61123,"NA")</f>
        <v>NA</v>
      </c>
    </row>
    <row r="61124" spans="17:17">
      <c r="Q61124" s="32" t="str">
        <f>IF(I61124="OUTSTANDING",'Data Table Volumes'!$B$1-G61124,"NA")</f>
        <v>NA</v>
      </c>
    </row>
    <row r="61125" spans="17:17">
      <c r="Q61125" s="32" t="str">
        <f>IF(I61125="OUTSTANDING",'Data Table Volumes'!$B$1-G61125,"NA")</f>
        <v>NA</v>
      </c>
    </row>
    <row r="61126" spans="17:17">
      <c r="Q61126" s="32" t="str">
        <f>IF(I61126="OUTSTANDING",'Data Table Volumes'!$B$1-G61126,"NA")</f>
        <v>NA</v>
      </c>
    </row>
    <row r="61127" spans="17:17">
      <c r="Q61127" s="32" t="str">
        <f>IF(I61127="OUTSTANDING",'Data Table Volumes'!$B$1-G61127,"NA")</f>
        <v>NA</v>
      </c>
    </row>
    <row r="61128" spans="17:17">
      <c r="Q61128" s="32" t="str">
        <f>IF(I61128="OUTSTANDING",'Data Table Volumes'!$B$1-G61128,"NA")</f>
        <v>NA</v>
      </c>
    </row>
    <row r="61129" spans="17:17">
      <c r="Q61129" s="32" t="str">
        <f>IF(I61129="OUTSTANDING",'Data Table Volumes'!$B$1-G61129,"NA")</f>
        <v>NA</v>
      </c>
    </row>
    <row r="61130" spans="17:17">
      <c r="Q61130" s="32" t="str">
        <f>IF(I61130="OUTSTANDING",'Data Table Volumes'!$B$1-G61130,"NA")</f>
        <v>NA</v>
      </c>
    </row>
    <row r="61131" spans="17:17">
      <c r="Q61131" s="32" t="str">
        <f>IF(I61131="OUTSTANDING",'Data Table Volumes'!$B$1-G61131,"NA")</f>
        <v>NA</v>
      </c>
    </row>
    <row r="61132" spans="17:17">
      <c r="Q61132" s="32" t="str">
        <f>IF(I61132="OUTSTANDING",'Data Table Volumes'!$B$1-G61132,"NA")</f>
        <v>NA</v>
      </c>
    </row>
    <row r="61133" spans="17:17">
      <c r="Q61133" s="32" t="str">
        <f>IF(I61133="OUTSTANDING",'Data Table Volumes'!$B$1-G61133,"NA")</f>
        <v>NA</v>
      </c>
    </row>
    <row r="61134" spans="17:17">
      <c r="Q61134" s="32" t="str">
        <f>IF(I61134="OUTSTANDING",'Data Table Volumes'!$B$1-G61134,"NA")</f>
        <v>NA</v>
      </c>
    </row>
    <row r="61135" spans="17:17">
      <c r="Q61135" s="32" t="str">
        <f>IF(I61135="OUTSTANDING",'Data Table Volumes'!$B$1-G61135,"NA")</f>
        <v>NA</v>
      </c>
    </row>
    <row r="61136" spans="17:17">
      <c r="Q61136" s="32" t="str">
        <f>IF(I61136="OUTSTANDING",'Data Table Volumes'!$B$1-G61136,"NA")</f>
        <v>NA</v>
      </c>
    </row>
    <row r="61137" spans="17:17">
      <c r="Q61137" s="32" t="str">
        <f>IF(I61137="OUTSTANDING",'Data Table Volumes'!$B$1-G61137,"NA")</f>
        <v>NA</v>
      </c>
    </row>
    <row r="61138" spans="17:17">
      <c r="Q61138" s="32" t="str">
        <f>IF(I61138="OUTSTANDING",'Data Table Volumes'!$B$1-G61138,"NA")</f>
        <v>NA</v>
      </c>
    </row>
    <row r="61139" spans="17:17">
      <c r="Q61139" s="32" t="str">
        <f>IF(I61139="OUTSTANDING",'Data Table Volumes'!$B$1-G61139,"NA")</f>
        <v>NA</v>
      </c>
    </row>
    <row r="61140" spans="17:17">
      <c r="Q61140" s="32" t="str">
        <f>IF(I61140="OUTSTANDING",'Data Table Volumes'!$B$1-G61140,"NA")</f>
        <v>NA</v>
      </c>
    </row>
    <row r="61141" spans="17:17">
      <c r="Q61141" s="32" t="str">
        <f>IF(I61141="OUTSTANDING",'Data Table Volumes'!$B$1-G61141,"NA")</f>
        <v>NA</v>
      </c>
    </row>
    <row r="61142" spans="17:17">
      <c r="Q61142" s="32" t="str">
        <f>IF(I61142="OUTSTANDING",'Data Table Volumes'!$B$1-G61142,"NA")</f>
        <v>NA</v>
      </c>
    </row>
    <row r="61143" spans="17:17">
      <c r="Q61143" s="32" t="str">
        <f>IF(I61143="OUTSTANDING",'Data Table Volumes'!$B$1-G61143,"NA")</f>
        <v>NA</v>
      </c>
    </row>
    <row r="61144" spans="17:17">
      <c r="Q61144" s="32" t="str">
        <f>IF(I61144="OUTSTANDING",'Data Table Volumes'!$B$1-G61144,"NA")</f>
        <v>NA</v>
      </c>
    </row>
    <row r="61145" spans="17:17">
      <c r="Q61145" s="32" t="str">
        <f>IF(I61145="OUTSTANDING",'Data Table Volumes'!$B$1-G61145,"NA")</f>
        <v>NA</v>
      </c>
    </row>
    <row r="61146" spans="17:17">
      <c r="Q61146" s="32" t="str">
        <f>IF(I61146="OUTSTANDING",'Data Table Volumes'!$B$1-G61146,"NA")</f>
        <v>NA</v>
      </c>
    </row>
    <row r="61147" spans="17:17">
      <c r="Q61147" s="32" t="str">
        <f>IF(I61147="OUTSTANDING",'Data Table Volumes'!$B$1-G61147,"NA")</f>
        <v>NA</v>
      </c>
    </row>
    <row r="61148" spans="17:17">
      <c r="Q61148" s="32" t="str">
        <f>IF(I61148="OUTSTANDING",'Data Table Volumes'!$B$1-G61148,"NA")</f>
        <v>NA</v>
      </c>
    </row>
    <row r="61149" spans="17:17">
      <c r="Q61149" s="32" t="str">
        <f>IF(I61149="OUTSTANDING",'Data Table Volumes'!$B$1-G61149,"NA")</f>
        <v>NA</v>
      </c>
    </row>
    <row r="61150" spans="17:17">
      <c r="Q61150" s="32" t="str">
        <f>IF(I61150="OUTSTANDING",'Data Table Volumes'!$B$1-G61150,"NA")</f>
        <v>NA</v>
      </c>
    </row>
    <row r="61151" spans="17:17">
      <c r="Q61151" s="32" t="str">
        <f>IF(I61151="OUTSTANDING",'Data Table Volumes'!$B$1-G61151,"NA")</f>
        <v>NA</v>
      </c>
    </row>
    <row r="61152" spans="17:17">
      <c r="Q61152" s="32" t="str">
        <f>IF(I61152="OUTSTANDING",'Data Table Volumes'!$B$1-G61152,"NA")</f>
        <v>NA</v>
      </c>
    </row>
    <row r="61153" spans="17:17">
      <c r="Q61153" s="32" t="str">
        <f>IF(I61153="OUTSTANDING",'Data Table Volumes'!$B$1-G61153,"NA")</f>
        <v>NA</v>
      </c>
    </row>
    <row r="61154" spans="17:17">
      <c r="Q61154" s="32" t="str">
        <f>IF(I61154="OUTSTANDING",'Data Table Volumes'!$B$1-G61154,"NA")</f>
        <v>NA</v>
      </c>
    </row>
    <row r="61155" spans="17:17">
      <c r="Q61155" s="32" t="str">
        <f>IF(I61155="OUTSTANDING",'Data Table Volumes'!$B$1-G61155,"NA")</f>
        <v>NA</v>
      </c>
    </row>
    <row r="61156" spans="17:17">
      <c r="Q61156" s="32" t="str">
        <f>IF(I61156="OUTSTANDING",'Data Table Volumes'!$B$1-G61156,"NA")</f>
        <v>NA</v>
      </c>
    </row>
    <row r="61157" spans="17:17">
      <c r="Q61157" s="32" t="str">
        <f>IF(I61157="OUTSTANDING",'Data Table Volumes'!$B$1-G61157,"NA")</f>
        <v>NA</v>
      </c>
    </row>
    <row r="61158" spans="17:17">
      <c r="Q61158" s="32" t="str">
        <f>IF(I61158="OUTSTANDING",'Data Table Volumes'!$B$1-G61158,"NA")</f>
        <v>NA</v>
      </c>
    </row>
    <row r="61159" spans="17:17">
      <c r="Q61159" s="32" t="str">
        <f>IF(I61159="OUTSTANDING",'Data Table Volumes'!$B$1-G61159,"NA")</f>
        <v>NA</v>
      </c>
    </row>
    <row r="61160" spans="17:17">
      <c r="Q61160" s="32" t="str">
        <f>IF(I61160="OUTSTANDING",'Data Table Volumes'!$B$1-G61160,"NA")</f>
        <v>NA</v>
      </c>
    </row>
    <row r="61161" spans="17:17">
      <c r="Q61161" s="32" t="str">
        <f>IF(I61161="OUTSTANDING",'Data Table Volumes'!$B$1-G61161,"NA")</f>
        <v>NA</v>
      </c>
    </row>
    <row r="61162" spans="17:17">
      <c r="Q61162" s="32" t="str">
        <f>IF(I61162="OUTSTANDING",'Data Table Volumes'!$B$1-G61162,"NA")</f>
        <v>NA</v>
      </c>
    </row>
    <row r="61163" spans="17:17">
      <c r="Q61163" s="32" t="str">
        <f>IF(I61163="OUTSTANDING",'Data Table Volumes'!$B$1-G61163,"NA")</f>
        <v>NA</v>
      </c>
    </row>
    <row r="61164" spans="17:17">
      <c r="Q61164" s="32" t="str">
        <f>IF(I61164="OUTSTANDING",'Data Table Volumes'!$B$1-G61164,"NA")</f>
        <v>NA</v>
      </c>
    </row>
    <row r="61165" spans="17:17">
      <c r="Q61165" s="32" t="str">
        <f>IF(I61165="OUTSTANDING",'Data Table Volumes'!$B$1-G61165,"NA")</f>
        <v>NA</v>
      </c>
    </row>
    <row r="61166" spans="17:17">
      <c r="Q61166" s="32" t="str">
        <f>IF(I61166="OUTSTANDING",'Data Table Volumes'!$B$1-G61166,"NA")</f>
        <v>NA</v>
      </c>
    </row>
    <row r="61167" spans="17:17">
      <c r="Q61167" s="32" t="str">
        <f>IF(I61167="OUTSTANDING",'Data Table Volumes'!$B$1-G61167,"NA")</f>
        <v>NA</v>
      </c>
    </row>
    <row r="61168" spans="17:17">
      <c r="Q61168" s="32" t="str">
        <f>IF(I61168="OUTSTANDING",'Data Table Volumes'!$B$1-G61168,"NA")</f>
        <v>NA</v>
      </c>
    </row>
    <row r="61169" spans="17:17">
      <c r="Q61169" s="32" t="str">
        <f>IF(I61169="OUTSTANDING",'Data Table Volumes'!$B$1-G61169,"NA")</f>
        <v>NA</v>
      </c>
    </row>
    <row r="61170" spans="17:17">
      <c r="Q61170" s="32" t="str">
        <f>IF(I61170="OUTSTANDING",'Data Table Volumes'!$B$1-G61170,"NA")</f>
        <v>NA</v>
      </c>
    </row>
    <row r="61171" spans="17:17">
      <c r="Q61171" s="32" t="str">
        <f>IF(I61171="OUTSTANDING",'Data Table Volumes'!$B$1-G61171,"NA")</f>
        <v>NA</v>
      </c>
    </row>
    <row r="61172" spans="17:17">
      <c r="Q61172" s="32" t="str">
        <f>IF(I61172="OUTSTANDING",'Data Table Volumes'!$B$1-G61172,"NA")</f>
        <v>NA</v>
      </c>
    </row>
    <row r="61173" spans="17:17">
      <c r="Q61173" s="32" t="str">
        <f>IF(I61173="OUTSTANDING",'Data Table Volumes'!$B$1-G61173,"NA")</f>
        <v>NA</v>
      </c>
    </row>
    <row r="61174" spans="17:17">
      <c r="Q61174" s="32" t="str">
        <f>IF(I61174="OUTSTANDING",'Data Table Volumes'!$B$1-G61174,"NA")</f>
        <v>NA</v>
      </c>
    </row>
    <row r="61175" spans="17:17">
      <c r="Q61175" s="32" t="str">
        <f>IF(I61175="OUTSTANDING",'Data Table Volumes'!$B$1-G61175,"NA")</f>
        <v>NA</v>
      </c>
    </row>
    <row r="61176" spans="17:17">
      <c r="Q61176" s="32" t="str">
        <f>IF(I61176="OUTSTANDING",'Data Table Volumes'!$B$1-G61176,"NA")</f>
        <v>NA</v>
      </c>
    </row>
    <row r="61177" spans="17:17">
      <c r="Q61177" s="32" t="str">
        <f>IF(I61177="OUTSTANDING",'Data Table Volumes'!$B$1-G61177,"NA")</f>
        <v>NA</v>
      </c>
    </row>
    <row r="61178" spans="17:17">
      <c r="Q61178" s="32" t="str">
        <f>IF(I61178="OUTSTANDING",'Data Table Volumes'!$B$1-G61178,"NA")</f>
        <v>NA</v>
      </c>
    </row>
    <row r="61179" spans="17:17">
      <c r="Q61179" s="32" t="str">
        <f>IF(I61179="OUTSTANDING",'Data Table Volumes'!$B$1-G61179,"NA")</f>
        <v>NA</v>
      </c>
    </row>
    <row r="61180" spans="17:17">
      <c r="Q61180" s="32" t="str">
        <f>IF(I61180="OUTSTANDING",'Data Table Volumes'!$B$1-G61180,"NA")</f>
        <v>NA</v>
      </c>
    </row>
    <row r="61181" spans="17:17">
      <c r="Q61181" s="32" t="str">
        <f>IF(I61181="OUTSTANDING",'Data Table Volumes'!$B$1-G61181,"NA")</f>
        <v>NA</v>
      </c>
    </row>
    <row r="61182" spans="17:17">
      <c r="Q61182" s="32" t="str">
        <f>IF(I61182="OUTSTANDING",'Data Table Volumes'!$B$1-G61182,"NA")</f>
        <v>NA</v>
      </c>
    </row>
    <row r="61183" spans="17:17">
      <c r="Q61183" s="32" t="str">
        <f>IF(I61183="OUTSTANDING",'Data Table Volumes'!$B$1-G61183,"NA")</f>
        <v>NA</v>
      </c>
    </row>
    <row r="61184" spans="17:17">
      <c r="Q61184" s="32" t="str">
        <f>IF(I61184="OUTSTANDING",'Data Table Volumes'!$B$1-G61184,"NA")</f>
        <v>NA</v>
      </c>
    </row>
    <row r="61185" spans="17:17">
      <c r="Q61185" s="32" t="str">
        <f>IF(I61185="OUTSTANDING",'Data Table Volumes'!$B$1-G61185,"NA")</f>
        <v>NA</v>
      </c>
    </row>
    <row r="61186" spans="17:17">
      <c r="Q61186" s="32" t="str">
        <f>IF(I61186="OUTSTANDING",'Data Table Volumes'!$B$1-G61186,"NA")</f>
        <v>NA</v>
      </c>
    </row>
    <row r="61187" spans="17:17">
      <c r="Q61187" s="32" t="str">
        <f>IF(I61187="OUTSTANDING",'Data Table Volumes'!$B$1-G61187,"NA")</f>
        <v>NA</v>
      </c>
    </row>
    <row r="61188" spans="17:17">
      <c r="Q61188" s="32" t="str">
        <f>IF(I61188="OUTSTANDING",'Data Table Volumes'!$B$1-G61188,"NA")</f>
        <v>NA</v>
      </c>
    </row>
    <row r="61189" spans="17:17">
      <c r="Q61189" s="32" t="str">
        <f>IF(I61189="OUTSTANDING",'Data Table Volumes'!$B$1-G61189,"NA")</f>
        <v>NA</v>
      </c>
    </row>
    <row r="61190" spans="17:17">
      <c r="Q61190" s="32" t="str">
        <f>IF(I61190="OUTSTANDING",'Data Table Volumes'!$B$1-G61190,"NA")</f>
        <v>NA</v>
      </c>
    </row>
    <row r="61191" spans="17:17">
      <c r="Q61191" s="32" t="str">
        <f>IF(I61191="OUTSTANDING",'Data Table Volumes'!$B$1-G61191,"NA")</f>
        <v>NA</v>
      </c>
    </row>
    <row r="61192" spans="17:17">
      <c r="Q61192" s="32" t="str">
        <f>IF(I61192="OUTSTANDING",'Data Table Volumes'!$B$1-G61192,"NA")</f>
        <v>NA</v>
      </c>
    </row>
    <row r="61193" spans="17:17">
      <c r="Q61193" s="32" t="str">
        <f>IF(I61193="OUTSTANDING",'Data Table Volumes'!$B$1-G61193,"NA")</f>
        <v>NA</v>
      </c>
    </row>
    <row r="61194" spans="17:17">
      <c r="Q61194" s="32" t="str">
        <f>IF(I61194="OUTSTANDING",'Data Table Volumes'!$B$1-G61194,"NA")</f>
        <v>NA</v>
      </c>
    </row>
    <row r="61195" spans="17:17">
      <c r="Q61195" s="32" t="str">
        <f>IF(I61195="OUTSTANDING",'Data Table Volumes'!$B$1-G61195,"NA")</f>
        <v>NA</v>
      </c>
    </row>
    <row r="61196" spans="17:17">
      <c r="Q61196" s="32" t="str">
        <f>IF(I61196="OUTSTANDING",'Data Table Volumes'!$B$1-G61196,"NA")</f>
        <v>NA</v>
      </c>
    </row>
    <row r="61197" spans="17:17">
      <c r="Q61197" s="32" t="str">
        <f>IF(I61197="OUTSTANDING",'Data Table Volumes'!$B$1-G61197,"NA")</f>
        <v>NA</v>
      </c>
    </row>
    <row r="61198" spans="17:17">
      <c r="Q61198" s="32" t="str">
        <f>IF(I61198="OUTSTANDING",'Data Table Volumes'!$B$1-G61198,"NA")</f>
        <v>NA</v>
      </c>
    </row>
    <row r="61199" spans="17:17">
      <c r="Q61199" s="32" t="str">
        <f>IF(I61199="OUTSTANDING",'Data Table Volumes'!$B$1-G61199,"NA")</f>
        <v>NA</v>
      </c>
    </row>
    <row r="61200" spans="17:17">
      <c r="Q61200" s="32" t="str">
        <f>IF(I61200="OUTSTANDING",'Data Table Volumes'!$B$1-G61200,"NA")</f>
        <v>NA</v>
      </c>
    </row>
    <row r="61201" spans="17:17">
      <c r="Q61201" s="32" t="str">
        <f>IF(I61201="OUTSTANDING",'Data Table Volumes'!$B$1-G61201,"NA")</f>
        <v>NA</v>
      </c>
    </row>
    <row r="61202" spans="17:17">
      <c r="Q61202" s="32" t="str">
        <f>IF(I61202="OUTSTANDING",'Data Table Volumes'!$B$1-G61202,"NA")</f>
        <v>NA</v>
      </c>
    </row>
    <row r="61203" spans="17:17">
      <c r="Q61203" s="32" t="str">
        <f>IF(I61203="OUTSTANDING",'Data Table Volumes'!$B$1-G61203,"NA")</f>
        <v>NA</v>
      </c>
    </row>
    <row r="61204" spans="17:17">
      <c r="Q61204" s="32" t="str">
        <f>IF(I61204="OUTSTANDING",'Data Table Volumes'!$B$1-G61204,"NA")</f>
        <v>NA</v>
      </c>
    </row>
    <row r="61205" spans="17:17">
      <c r="Q61205" s="32" t="str">
        <f>IF(I61205="OUTSTANDING",'Data Table Volumes'!$B$1-G61205,"NA")</f>
        <v>NA</v>
      </c>
    </row>
    <row r="61206" spans="17:17">
      <c r="Q61206" s="32" t="str">
        <f>IF(I61206="OUTSTANDING",'Data Table Volumes'!$B$1-G61206,"NA")</f>
        <v>NA</v>
      </c>
    </row>
    <row r="61207" spans="17:17">
      <c r="Q61207" s="32" t="str">
        <f>IF(I61207="OUTSTANDING",'Data Table Volumes'!$B$1-G61207,"NA")</f>
        <v>NA</v>
      </c>
    </row>
    <row r="61208" spans="17:17">
      <c r="Q61208" s="32" t="str">
        <f>IF(I61208="OUTSTANDING",'Data Table Volumes'!$B$1-G61208,"NA")</f>
        <v>NA</v>
      </c>
    </row>
    <row r="61209" spans="17:17">
      <c r="Q61209" s="32" t="str">
        <f>IF(I61209="OUTSTANDING",'Data Table Volumes'!$B$1-G61209,"NA")</f>
        <v>NA</v>
      </c>
    </row>
    <row r="61210" spans="17:17">
      <c r="Q61210" s="32" t="str">
        <f>IF(I61210="OUTSTANDING",'Data Table Volumes'!$B$1-G61210,"NA")</f>
        <v>NA</v>
      </c>
    </row>
    <row r="61211" spans="17:17">
      <c r="Q61211" s="32" t="str">
        <f>IF(I61211="OUTSTANDING",'Data Table Volumes'!$B$1-G61211,"NA")</f>
        <v>NA</v>
      </c>
    </row>
    <row r="61212" spans="17:17">
      <c r="Q61212" s="32" t="str">
        <f>IF(I61212="OUTSTANDING",'Data Table Volumes'!$B$1-G61212,"NA")</f>
        <v>NA</v>
      </c>
    </row>
    <row r="61213" spans="17:17">
      <c r="Q61213" s="32" t="str">
        <f>IF(I61213="OUTSTANDING",'Data Table Volumes'!$B$1-G61213,"NA")</f>
        <v>NA</v>
      </c>
    </row>
    <row r="61214" spans="17:17">
      <c r="Q61214" s="32" t="str">
        <f>IF(I61214="OUTSTANDING",'Data Table Volumes'!$B$1-G61214,"NA")</f>
        <v>NA</v>
      </c>
    </row>
    <row r="61215" spans="17:17">
      <c r="Q61215" s="32" t="str">
        <f>IF(I61215="OUTSTANDING",'Data Table Volumes'!$B$1-G61215,"NA")</f>
        <v>NA</v>
      </c>
    </row>
    <row r="61216" spans="17:17">
      <c r="Q61216" s="32" t="str">
        <f>IF(I61216="OUTSTANDING",'Data Table Volumes'!$B$1-G61216,"NA")</f>
        <v>NA</v>
      </c>
    </row>
    <row r="61217" spans="17:17">
      <c r="Q61217" s="32" t="str">
        <f>IF(I61217="OUTSTANDING",'Data Table Volumes'!$B$1-G61217,"NA")</f>
        <v>NA</v>
      </c>
    </row>
    <row r="61218" spans="17:17">
      <c r="Q61218" s="32" t="str">
        <f>IF(I61218="OUTSTANDING",'Data Table Volumes'!$B$1-G61218,"NA")</f>
        <v>NA</v>
      </c>
    </row>
    <row r="61219" spans="17:17">
      <c r="Q61219" s="32" t="str">
        <f>IF(I61219="OUTSTANDING",'Data Table Volumes'!$B$1-G61219,"NA")</f>
        <v>NA</v>
      </c>
    </row>
    <row r="61220" spans="17:17">
      <c r="Q61220" s="32" t="str">
        <f>IF(I61220="OUTSTANDING",'Data Table Volumes'!$B$1-G61220,"NA")</f>
        <v>NA</v>
      </c>
    </row>
    <row r="61221" spans="17:17">
      <c r="Q61221" s="32" t="str">
        <f>IF(I61221="OUTSTANDING",'Data Table Volumes'!$B$1-G61221,"NA")</f>
        <v>NA</v>
      </c>
    </row>
    <row r="61222" spans="17:17">
      <c r="Q61222" s="32" t="str">
        <f>IF(I61222="OUTSTANDING",'Data Table Volumes'!$B$1-G61222,"NA")</f>
        <v>NA</v>
      </c>
    </row>
    <row r="61223" spans="17:17">
      <c r="Q61223" s="32" t="str">
        <f>IF(I61223="OUTSTANDING",'Data Table Volumes'!$B$1-G61223,"NA")</f>
        <v>NA</v>
      </c>
    </row>
    <row r="61224" spans="17:17">
      <c r="Q61224" s="32" t="str">
        <f>IF(I61224="OUTSTANDING",'Data Table Volumes'!$B$1-G61224,"NA")</f>
        <v>NA</v>
      </c>
    </row>
    <row r="61225" spans="17:17">
      <c r="Q61225" s="32" t="str">
        <f>IF(I61225="OUTSTANDING",'Data Table Volumes'!$B$1-G61225,"NA")</f>
        <v>NA</v>
      </c>
    </row>
    <row r="61226" spans="17:17">
      <c r="Q61226" s="32" t="str">
        <f>IF(I61226="OUTSTANDING",'Data Table Volumes'!$B$1-G61226,"NA")</f>
        <v>NA</v>
      </c>
    </row>
    <row r="61227" spans="17:17">
      <c r="Q61227" s="32" t="str">
        <f>IF(I61227="OUTSTANDING",'Data Table Volumes'!$B$1-G61227,"NA")</f>
        <v>NA</v>
      </c>
    </row>
    <row r="61228" spans="17:17">
      <c r="Q61228" s="32" t="str">
        <f>IF(I61228="OUTSTANDING",'Data Table Volumes'!$B$1-G61228,"NA")</f>
        <v>NA</v>
      </c>
    </row>
    <row r="61229" spans="17:17">
      <c r="Q61229" s="32" t="str">
        <f>IF(I61229="OUTSTANDING",'Data Table Volumes'!$B$1-G61229,"NA")</f>
        <v>NA</v>
      </c>
    </row>
    <row r="61230" spans="17:17">
      <c r="Q61230" s="32" t="str">
        <f>IF(I61230="OUTSTANDING",'Data Table Volumes'!$B$1-G61230,"NA")</f>
        <v>NA</v>
      </c>
    </row>
    <row r="61231" spans="17:17">
      <c r="Q61231" s="32" t="str">
        <f>IF(I61231="OUTSTANDING",'Data Table Volumes'!$B$1-G61231,"NA")</f>
        <v>NA</v>
      </c>
    </row>
    <row r="61232" spans="17:17">
      <c r="Q61232" s="32" t="str">
        <f>IF(I61232="OUTSTANDING",'Data Table Volumes'!$B$1-G61232,"NA")</f>
        <v>NA</v>
      </c>
    </row>
    <row r="61233" spans="17:17">
      <c r="Q61233" s="32" t="str">
        <f>IF(I61233="OUTSTANDING",'Data Table Volumes'!$B$1-G61233,"NA")</f>
        <v>NA</v>
      </c>
    </row>
    <row r="61234" spans="17:17">
      <c r="Q61234" s="32" t="str">
        <f>IF(I61234="OUTSTANDING",'Data Table Volumes'!$B$1-G61234,"NA")</f>
        <v>NA</v>
      </c>
    </row>
    <row r="61235" spans="17:17">
      <c r="Q61235" s="32" t="str">
        <f>IF(I61235="OUTSTANDING",'Data Table Volumes'!$B$1-G61235,"NA")</f>
        <v>NA</v>
      </c>
    </row>
    <row r="61236" spans="17:17">
      <c r="Q61236" s="32" t="str">
        <f>IF(I61236="OUTSTANDING",'Data Table Volumes'!$B$1-G61236,"NA")</f>
        <v>NA</v>
      </c>
    </row>
    <row r="61237" spans="17:17">
      <c r="Q61237" s="32" t="str">
        <f>IF(I61237="OUTSTANDING",'Data Table Volumes'!$B$1-G61237,"NA")</f>
        <v>NA</v>
      </c>
    </row>
    <row r="61238" spans="17:17">
      <c r="Q61238" s="32" t="str">
        <f>IF(I61238="OUTSTANDING",'Data Table Volumes'!$B$1-G61238,"NA")</f>
        <v>NA</v>
      </c>
    </row>
    <row r="61239" spans="17:17">
      <c r="Q61239" s="32" t="str">
        <f>IF(I61239="OUTSTANDING",'Data Table Volumes'!$B$1-G61239,"NA")</f>
        <v>NA</v>
      </c>
    </row>
    <row r="61240" spans="17:17">
      <c r="Q61240" s="32" t="str">
        <f>IF(I61240="OUTSTANDING",'Data Table Volumes'!$B$1-G61240,"NA")</f>
        <v>NA</v>
      </c>
    </row>
    <row r="61241" spans="17:17">
      <c r="Q61241" s="32" t="str">
        <f>IF(I61241="OUTSTANDING",'Data Table Volumes'!$B$1-G61241,"NA")</f>
        <v>NA</v>
      </c>
    </row>
    <row r="61242" spans="17:17">
      <c r="Q61242" s="32" t="str">
        <f>IF(I61242="OUTSTANDING",'Data Table Volumes'!$B$1-G61242,"NA")</f>
        <v>NA</v>
      </c>
    </row>
    <row r="61243" spans="17:17">
      <c r="Q61243" s="32" t="str">
        <f>IF(I61243="OUTSTANDING",'Data Table Volumes'!$B$1-G61243,"NA")</f>
        <v>NA</v>
      </c>
    </row>
    <row r="61244" spans="17:17">
      <c r="Q61244" s="32" t="str">
        <f>IF(I61244="OUTSTANDING",'Data Table Volumes'!$B$1-G61244,"NA")</f>
        <v>NA</v>
      </c>
    </row>
    <row r="61245" spans="17:17">
      <c r="Q61245" s="32" t="str">
        <f>IF(I61245="OUTSTANDING",'Data Table Volumes'!$B$1-G61245,"NA")</f>
        <v>NA</v>
      </c>
    </row>
    <row r="61246" spans="17:17">
      <c r="Q61246" s="32" t="str">
        <f>IF(I61246="OUTSTANDING",'Data Table Volumes'!$B$1-G61246,"NA")</f>
        <v>NA</v>
      </c>
    </row>
    <row r="61247" spans="17:17">
      <c r="Q61247" s="32" t="str">
        <f>IF(I61247="OUTSTANDING",'Data Table Volumes'!$B$1-G61247,"NA")</f>
        <v>NA</v>
      </c>
    </row>
    <row r="61248" spans="17:17">
      <c r="Q61248" s="32" t="str">
        <f>IF(I61248="OUTSTANDING",'Data Table Volumes'!$B$1-G61248,"NA")</f>
        <v>NA</v>
      </c>
    </row>
    <row r="61249" spans="17:17">
      <c r="Q61249" s="32" t="str">
        <f>IF(I61249="OUTSTANDING",'Data Table Volumes'!$B$1-G61249,"NA")</f>
        <v>NA</v>
      </c>
    </row>
    <row r="61250" spans="17:17">
      <c r="Q61250" s="32" t="str">
        <f>IF(I61250="OUTSTANDING",'Data Table Volumes'!$B$1-G61250,"NA")</f>
        <v>NA</v>
      </c>
    </row>
    <row r="61251" spans="17:17">
      <c r="Q61251" s="32" t="str">
        <f>IF(I61251="OUTSTANDING",'Data Table Volumes'!$B$1-G61251,"NA")</f>
        <v>NA</v>
      </c>
    </row>
    <row r="61252" spans="17:17">
      <c r="Q61252" s="32" t="str">
        <f>IF(I61252="OUTSTANDING",'Data Table Volumes'!$B$1-G61252,"NA")</f>
        <v>NA</v>
      </c>
    </row>
    <row r="61253" spans="17:17">
      <c r="Q61253" s="32" t="str">
        <f>IF(I61253="OUTSTANDING",'Data Table Volumes'!$B$1-G61253,"NA")</f>
        <v>NA</v>
      </c>
    </row>
    <row r="61254" spans="17:17">
      <c r="Q61254" s="32" t="str">
        <f>IF(I61254="OUTSTANDING",'Data Table Volumes'!$B$1-G61254,"NA")</f>
        <v>NA</v>
      </c>
    </row>
    <row r="61255" spans="17:17">
      <c r="Q61255" s="32" t="str">
        <f>IF(I61255="OUTSTANDING",'Data Table Volumes'!$B$1-G61255,"NA")</f>
        <v>NA</v>
      </c>
    </row>
    <row r="61256" spans="17:17">
      <c r="Q61256" s="32" t="str">
        <f>IF(I61256="OUTSTANDING",'Data Table Volumes'!$B$1-G61256,"NA")</f>
        <v>NA</v>
      </c>
    </row>
    <row r="61257" spans="17:17">
      <c r="Q61257" s="32" t="str">
        <f>IF(I61257="OUTSTANDING",'Data Table Volumes'!$B$1-G61257,"NA")</f>
        <v>NA</v>
      </c>
    </row>
    <row r="61258" spans="17:17">
      <c r="Q61258" s="32" t="str">
        <f>IF(I61258="OUTSTANDING",'Data Table Volumes'!$B$1-G61258,"NA")</f>
        <v>NA</v>
      </c>
    </row>
    <row r="61259" spans="17:17">
      <c r="Q61259" s="32" t="str">
        <f>IF(I61259="OUTSTANDING",'Data Table Volumes'!$B$1-G61259,"NA")</f>
        <v>NA</v>
      </c>
    </row>
    <row r="61260" spans="17:17">
      <c r="Q61260" s="32" t="str">
        <f>IF(I61260="OUTSTANDING",'Data Table Volumes'!$B$1-G61260,"NA")</f>
        <v>NA</v>
      </c>
    </row>
    <row r="61261" spans="17:17">
      <c r="Q61261" s="32" t="str">
        <f>IF(I61261="OUTSTANDING",'Data Table Volumes'!$B$1-G61261,"NA")</f>
        <v>NA</v>
      </c>
    </row>
    <row r="61262" spans="17:17">
      <c r="Q61262" s="32" t="str">
        <f>IF(I61262="OUTSTANDING",'Data Table Volumes'!$B$1-G61262,"NA")</f>
        <v>NA</v>
      </c>
    </row>
    <row r="61263" spans="17:17">
      <c r="Q61263" s="32" t="str">
        <f>IF(I61263="OUTSTANDING",'Data Table Volumes'!$B$1-G61263,"NA")</f>
        <v>NA</v>
      </c>
    </row>
    <row r="61264" spans="17:17">
      <c r="Q61264" s="32" t="str">
        <f>IF(I61264="OUTSTANDING",'Data Table Volumes'!$B$1-G61264,"NA")</f>
        <v>NA</v>
      </c>
    </row>
    <row r="61265" spans="17:17">
      <c r="Q61265" s="32" t="str">
        <f>IF(I61265="OUTSTANDING",'Data Table Volumes'!$B$1-G61265,"NA")</f>
        <v>NA</v>
      </c>
    </row>
    <row r="61266" spans="17:17">
      <c r="Q61266" s="32" t="str">
        <f>IF(I61266="OUTSTANDING",'Data Table Volumes'!$B$1-G61266,"NA")</f>
        <v>NA</v>
      </c>
    </row>
    <row r="61267" spans="17:17">
      <c r="Q61267" s="32" t="str">
        <f>IF(I61267="OUTSTANDING",'Data Table Volumes'!$B$1-G61267,"NA")</f>
        <v>NA</v>
      </c>
    </row>
    <row r="61268" spans="17:17">
      <c r="Q61268" s="32" t="str">
        <f>IF(I61268="OUTSTANDING",'Data Table Volumes'!$B$1-G61268,"NA")</f>
        <v>NA</v>
      </c>
    </row>
    <row r="61269" spans="17:17">
      <c r="Q61269" s="32" t="str">
        <f>IF(I61269="OUTSTANDING",'Data Table Volumes'!$B$1-G61269,"NA")</f>
        <v>NA</v>
      </c>
    </row>
    <row r="61270" spans="17:17">
      <c r="Q61270" s="32" t="str">
        <f>IF(I61270="OUTSTANDING",'Data Table Volumes'!$B$1-G61270,"NA")</f>
        <v>NA</v>
      </c>
    </row>
    <row r="61271" spans="17:17">
      <c r="Q61271" s="32" t="str">
        <f>IF(I61271="OUTSTANDING",'Data Table Volumes'!$B$1-G61271,"NA")</f>
        <v>NA</v>
      </c>
    </row>
    <row r="61272" spans="17:17">
      <c r="Q61272" s="32" t="str">
        <f>IF(I61272="OUTSTANDING",'Data Table Volumes'!$B$1-G61272,"NA")</f>
        <v>NA</v>
      </c>
    </row>
    <row r="61273" spans="17:17">
      <c r="Q61273" s="32" t="str">
        <f>IF(I61273="OUTSTANDING",'Data Table Volumes'!$B$1-G61273,"NA")</f>
        <v>NA</v>
      </c>
    </row>
    <row r="61274" spans="17:17">
      <c r="Q61274" s="32" t="str">
        <f>IF(I61274="OUTSTANDING",'Data Table Volumes'!$B$1-G61274,"NA")</f>
        <v>NA</v>
      </c>
    </row>
    <row r="61275" spans="17:17">
      <c r="Q61275" s="32" t="str">
        <f>IF(I61275="OUTSTANDING",'Data Table Volumes'!$B$1-G61275,"NA")</f>
        <v>NA</v>
      </c>
    </row>
    <row r="61276" spans="17:17">
      <c r="Q61276" s="32" t="str">
        <f>IF(I61276="OUTSTANDING",'Data Table Volumes'!$B$1-G61276,"NA")</f>
        <v>NA</v>
      </c>
    </row>
    <row r="61277" spans="17:17">
      <c r="Q61277" s="32" t="str">
        <f>IF(I61277="OUTSTANDING",'Data Table Volumes'!$B$1-G61277,"NA")</f>
        <v>NA</v>
      </c>
    </row>
    <row r="61278" spans="17:17">
      <c r="Q61278" s="32" t="str">
        <f>IF(I61278="OUTSTANDING",'Data Table Volumes'!$B$1-G61278,"NA")</f>
        <v>NA</v>
      </c>
    </row>
    <row r="61279" spans="17:17">
      <c r="Q61279" s="32" t="str">
        <f>IF(I61279="OUTSTANDING",'Data Table Volumes'!$B$1-G61279,"NA")</f>
        <v>NA</v>
      </c>
    </row>
    <row r="61280" spans="17:17">
      <c r="Q61280" s="32" t="str">
        <f>IF(I61280="OUTSTANDING",'Data Table Volumes'!$B$1-G61280,"NA")</f>
        <v>NA</v>
      </c>
    </row>
    <row r="61281" spans="17:17">
      <c r="Q61281" s="32" t="str">
        <f>IF(I61281="OUTSTANDING",'Data Table Volumes'!$B$1-G61281,"NA")</f>
        <v>NA</v>
      </c>
    </row>
    <row r="61282" spans="17:17">
      <c r="Q61282" s="32" t="str">
        <f>IF(I61282="OUTSTANDING",'Data Table Volumes'!$B$1-G61282,"NA")</f>
        <v>NA</v>
      </c>
    </row>
    <row r="61283" spans="17:17">
      <c r="Q61283" s="32" t="str">
        <f>IF(I61283="OUTSTANDING",'Data Table Volumes'!$B$1-G61283,"NA")</f>
        <v>NA</v>
      </c>
    </row>
    <row r="61284" spans="17:17">
      <c r="Q61284" s="32" t="str">
        <f>IF(I61284="OUTSTANDING",'Data Table Volumes'!$B$1-G61284,"NA")</f>
        <v>NA</v>
      </c>
    </row>
    <row r="61285" spans="17:17">
      <c r="Q61285" s="32" t="str">
        <f>IF(I61285="OUTSTANDING",'Data Table Volumes'!$B$1-G61285,"NA")</f>
        <v>NA</v>
      </c>
    </row>
    <row r="61286" spans="17:17">
      <c r="Q61286" s="32" t="str">
        <f>IF(I61286="OUTSTANDING",'Data Table Volumes'!$B$1-G61286,"NA")</f>
        <v>NA</v>
      </c>
    </row>
    <row r="61287" spans="17:17">
      <c r="Q61287" s="32" t="str">
        <f>IF(I61287="OUTSTANDING",'Data Table Volumes'!$B$1-G61287,"NA")</f>
        <v>NA</v>
      </c>
    </row>
    <row r="61288" spans="17:17">
      <c r="Q61288" s="32" t="str">
        <f>IF(I61288="OUTSTANDING",'Data Table Volumes'!$B$1-G61288,"NA")</f>
        <v>NA</v>
      </c>
    </row>
    <row r="61289" spans="17:17">
      <c r="Q61289" s="32" t="str">
        <f>IF(I61289="OUTSTANDING",'Data Table Volumes'!$B$1-G61289,"NA")</f>
        <v>NA</v>
      </c>
    </row>
    <row r="61290" spans="17:17">
      <c r="Q61290" s="32" t="str">
        <f>IF(I61290="OUTSTANDING",'Data Table Volumes'!$B$1-G61290,"NA")</f>
        <v>NA</v>
      </c>
    </row>
    <row r="61291" spans="17:17">
      <c r="Q61291" s="32" t="str">
        <f>IF(I61291="OUTSTANDING",'Data Table Volumes'!$B$1-G61291,"NA")</f>
        <v>NA</v>
      </c>
    </row>
    <row r="61292" spans="17:17">
      <c r="Q61292" s="32" t="str">
        <f>IF(I61292="OUTSTANDING",'Data Table Volumes'!$B$1-G61292,"NA")</f>
        <v>NA</v>
      </c>
    </row>
    <row r="61293" spans="17:17">
      <c r="Q61293" s="32" t="str">
        <f>IF(I61293="OUTSTANDING",'Data Table Volumes'!$B$1-G61293,"NA")</f>
        <v>NA</v>
      </c>
    </row>
    <row r="61294" spans="17:17">
      <c r="Q61294" s="32" t="str">
        <f>IF(I61294="OUTSTANDING",'Data Table Volumes'!$B$1-G61294,"NA")</f>
        <v>NA</v>
      </c>
    </row>
    <row r="61295" spans="17:17">
      <c r="Q61295" s="32" t="str">
        <f>IF(I61295="OUTSTANDING",'Data Table Volumes'!$B$1-G61295,"NA")</f>
        <v>NA</v>
      </c>
    </row>
    <row r="61296" spans="17:17">
      <c r="Q61296" s="32" t="str">
        <f>IF(I61296="OUTSTANDING",'Data Table Volumes'!$B$1-G61296,"NA")</f>
        <v>NA</v>
      </c>
    </row>
    <row r="61297" spans="17:17">
      <c r="Q61297" s="32" t="str">
        <f>IF(I61297="OUTSTANDING",'Data Table Volumes'!$B$1-G61297,"NA")</f>
        <v>NA</v>
      </c>
    </row>
    <row r="61298" spans="17:17">
      <c r="Q61298" s="32" t="str">
        <f>IF(I61298="OUTSTANDING",'Data Table Volumes'!$B$1-G61298,"NA")</f>
        <v>NA</v>
      </c>
    </row>
    <row r="61299" spans="17:17">
      <c r="Q61299" s="32" t="str">
        <f>IF(I61299="OUTSTANDING",'Data Table Volumes'!$B$1-G61299,"NA")</f>
        <v>NA</v>
      </c>
    </row>
    <row r="61300" spans="17:17">
      <c r="Q61300" s="32" t="str">
        <f>IF(I61300="OUTSTANDING",'Data Table Volumes'!$B$1-G61300,"NA")</f>
        <v>NA</v>
      </c>
    </row>
    <row r="61301" spans="17:17">
      <c r="Q61301" s="32" t="str">
        <f>IF(I61301="OUTSTANDING",'Data Table Volumes'!$B$1-G61301,"NA")</f>
        <v>NA</v>
      </c>
    </row>
    <row r="61302" spans="17:17">
      <c r="Q61302" s="32" t="str">
        <f>IF(I61302="OUTSTANDING",'Data Table Volumes'!$B$1-G61302,"NA")</f>
        <v>NA</v>
      </c>
    </row>
    <row r="61303" spans="17:17">
      <c r="Q61303" s="32" t="str">
        <f>IF(I61303="OUTSTANDING",'Data Table Volumes'!$B$1-G61303,"NA")</f>
        <v>NA</v>
      </c>
    </row>
    <row r="61304" spans="17:17">
      <c r="Q61304" s="32" t="str">
        <f>IF(I61304="OUTSTANDING",'Data Table Volumes'!$B$1-G61304,"NA")</f>
        <v>NA</v>
      </c>
    </row>
    <row r="61305" spans="17:17">
      <c r="Q61305" s="32" t="str">
        <f>IF(I61305="OUTSTANDING",'Data Table Volumes'!$B$1-G61305,"NA")</f>
        <v>NA</v>
      </c>
    </row>
    <row r="61306" spans="17:17">
      <c r="Q61306" s="32" t="str">
        <f>IF(I61306="OUTSTANDING",'Data Table Volumes'!$B$1-G61306,"NA")</f>
        <v>NA</v>
      </c>
    </row>
    <row r="61307" spans="17:17">
      <c r="Q61307" s="32" t="str">
        <f>IF(I61307="OUTSTANDING",'Data Table Volumes'!$B$1-G61307,"NA")</f>
        <v>NA</v>
      </c>
    </row>
    <row r="61308" spans="17:17">
      <c r="Q61308" s="32" t="str">
        <f>IF(I61308="OUTSTANDING",'Data Table Volumes'!$B$1-G61308,"NA")</f>
        <v>NA</v>
      </c>
    </row>
    <row r="61309" spans="17:17">
      <c r="Q61309" s="32" t="str">
        <f>IF(I61309="OUTSTANDING",'Data Table Volumes'!$B$1-G61309,"NA")</f>
        <v>NA</v>
      </c>
    </row>
    <row r="61310" spans="17:17">
      <c r="Q61310" s="32" t="str">
        <f>IF(I61310="OUTSTANDING",'Data Table Volumes'!$B$1-G61310,"NA")</f>
        <v>NA</v>
      </c>
    </row>
    <row r="61311" spans="17:17">
      <c r="Q61311" s="32" t="str">
        <f>IF(I61311="OUTSTANDING",'Data Table Volumes'!$B$1-G61311,"NA")</f>
        <v>NA</v>
      </c>
    </row>
    <row r="61312" spans="17:17">
      <c r="Q61312" s="32" t="str">
        <f>IF(I61312="OUTSTANDING",'Data Table Volumes'!$B$1-G61312,"NA")</f>
        <v>NA</v>
      </c>
    </row>
    <row r="61313" spans="17:17">
      <c r="Q61313" s="32" t="str">
        <f>IF(I61313="OUTSTANDING",'Data Table Volumes'!$B$1-G61313,"NA")</f>
        <v>NA</v>
      </c>
    </row>
    <row r="61314" spans="17:17">
      <c r="Q61314" s="32" t="str">
        <f>IF(I61314="OUTSTANDING",'Data Table Volumes'!$B$1-G61314,"NA")</f>
        <v>NA</v>
      </c>
    </row>
    <row r="61315" spans="17:17">
      <c r="Q61315" s="32" t="str">
        <f>IF(I61315="OUTSTANDING",'Data Table Volumes'!$B$1-G61315,"NA")</f>
        <v>NA</v>
      </c>
    </row>
    <row r="61316" spans="17:17">
      <c r="Q61316" s="32" t="str">
        <f>IF(I61316="OUTSTANDING",'Data Table Volumes'!$B$1-G61316,"NA")</f>
        <v>NA</v>
      </c>
    </row>
    <row r="61317" spans="17:17">
      <c r="Q61317" s="32" t="str">
        <f>IF(I61317="OUTSTANDING",'Data Table Volumes'!$B$1-G61317,"NA")</f>
        <v>NA</v>
      </c>
    </row>
    <row r="61318" spans="17:17">
      <c r="Q61318" s="32" t="str">
        <f>IF(I61318="OUTSTANDING",'Data Table Volumes'!$B$1-G61318,"NA")</f>
        <v>NA</v>
      </c>
    </row>
    <row r="61319" spans="17:17">
      <c r="Q61319" s="32" t="str">
        <f>IF(I61319="OUTSTANDING",'Data Table Volumes'!$B$1-G61319,"NA")</f>
        <v>NA</v>
      </c>
    </row>
    <row r="61320" spans="17:17">
      <c r="Q61320" s="32" t="str">
        <f>IF(I61320="OUTSTANDING",'Data Table Volumes'!$B$1-G61320,"NA")</f>
        <v>NA</v>
      </c>
    </row>
    <row r="61321" spans="17:17">
      <c r="Q61321" s="32" t="str">
        <f>IF(I61321="OUTSTANDING",'Data Table Volumes'!$B$1-G61321,"NA")</f>
        <v>NA</v>
      </c>
    </row>
    <row r="61322" spans="17:17">
      <c r="Q61322" s="32" t="str">
        <f>IF(I61322="OUTSTANDING",'Data Table Volumes'!$B$1-G61322,"NA")</f>
        <v>NA</v>
      </c>
    </row>
    <row r="61323" spans="17:17">
      <c r="Q61323" s="32" t="str">
        <f>IF(I61323="OUTSTANDING",'Data Table Volumes'!$B$1-G61323,"NA")</f>
        <v>NA</v>
      </c>
    </row>
    <row r="61324" spans="17:17">
      <c r="Q61324" s="32" t="str">
        <f>IF(I61324="OUTSTANDING",'Data Table Volumes'!$B$1-G61324,"NA")</f>
        <v>NA</v>
      </c>
    </row>
    <row r="61325" spans="17:17">
      <c r="Q61325" s="32" t="str">
        <f>IF(I61325="OUTSTANDING",'Data Table Volumes'!$B$1-G61325,"NA")</f>
        <v>NA</v>
      </c>
    </row>
    <row r="61326" spans="17:17">
      <c r="Q61326" s="32" t="str">
        <f>IF(I61326="OUTSTANDING",'Data Table Volumes'!$B$1-G61326,"NA")</f>
        <v>NA</v>
      </c>
    </row>
    <row r="61327" spans="17:17">
      <c r="Q61327" s="32" t="str">
        <f>IF(I61327="OUTSTANDING",'Data Table Volumes'!$B$1-G61327,"NA")</f>
        <v>NA</v>
      </c>
    </row>
    <row r="61328" spans="17:17">
      <c r="Q61328" s="32" t="str">
        <f>IF(I61328="OUTSTANDING",'Data Table Volumes'!$B$1-G61328,"NA")</f>
        <v>NA</v>
      </c>
    </row>
    <row r="61329" spans="17:17">
      <c r="Q61329" s="32" t="str">
        <f>IF(I61329="OUTSTANDING",'Data Table Volumes'!$B$1-G61329,"NA")</f>
        <v>NA</v>
      </c>
    </row>
    <row r="61330" spans="17:17">
      <c r="Q61330" s="32" t="str">
        <f>IF(I61330="OUTSTANDING",'Data Table Volumes'!$B$1-G61330,"NA")</f>
        <v>NA</v>
      </c>
    </row>
    <row r="61331" spans="17:17">
      <c r="Q61331" s="32" t="str">
        <f>IF(I61331="OUTSTANDING",'Data Table Volumes'!$B$1-G61331,"NA")</f>
        <v>NA</v>
      </c>
    </row>
    <row r="61332" spans="17:17">
      <c r="Q61332" s="32" t="str">
        <f>IF(I61332="OUTSTANDING",'Data Table Volumes'!$B$1-G61332,"NA")</f>
        <v>NA</v>
      </c>
    </row>
    <row r="61333" spans="17:17">
      <c r="Q61333" s="32" t="str">
        <f>IF(I61333="OUTSTANDING",'Data Table Volumes'!$B$1-G61333,"NA")</f>
        <v>NA</v>
      </c>
    </row>
    <row r="61334" spans="17:17">
      <c r="Q61334" s="32" t="str">
        <f>IF(I61334="OUTSTANDING",'Data Table Volumes'!$B$1-G61334,"NA")</f>
        <v>NA</v>
      </c>
    </row>
    <row r="61335" spans="17:17">
      <c r="Q61335" s="32" t="str">
        <f>IF(I61335="OUTSTANDING",'Data Table Volumes'!$B$1-G61335,"NA")</f>
        <v>NA</v>
      </c>
    </row>
    <row r="61336" spans="17:17">
      <c r="Q61336" s="32" t="str">
        <f>IF(I61336="OUTSTANDING",'Data Table Volumes'!$B$1-G61336,"NA")</f>
        <v>NA</v>
      </c>
    </row>
    <row r="61337" spans="17:17">
      <c r="Q61337" s="32" t="str">
        <f>IF(I61337="OUTSTANDING",'Data Table Volumes'!$B$1-G61337,"NA")</f>
        <v>NA</v>
      </c>
    </row>
    <row r="61338" spans="17:17">
      <c r="Q61338" s="32" t="str">
        <f>IF(I61338="OUTSTANDING",'Data Table Volumes'!$B$1-G61338,"NA")</f>
        <v>NA</v>
      </c>
    </row>
    <row r="61339" spans="17:17">
      <c r="Q61339" s="32" t="str">
        <f>IF(I61339="OUTSTANDING",'Data Table Volumes'!$B$1-G61339,"NA")</f>
        <v>NA</v>
      </c>
    </row>
    <row r="61340" spans="17:17">
      <c r="Q61340" s="32" t="str">
        <f>IF(I61340="OUTSTANDING",'Data Table Volumes'!$B$1-G61340,"NA")</f>
        <v>NA</v>
      </c>
    </row>
    <row r="61341" spans="17:17">
      <c r="Q61341" s="32" t="str">
        <f>IF(I61341="OUTSTANDING",'Data Table Volumes'!$B$1-G61341,"NA")</f>
        <v>NA</v>
      </c>
    </row>
    <row r="61342" spans="17:17">
      <c r="Q61342" s="32" t="str">
        <f>IF(I61342="OUTSTANDING",'Data Table Volumes'!$B$1-G61342,"NA")</f>
        <v>NA</v>
      </c>
    </row>
    <row r="61343" spans="17:17">
      <c r="Q61343" s="32" t="str">
        <f>IF(I61343="OUTSTANDING",'Data Table Volumes'!$B$1-G61343,"NA")</f>
        <v>NA</v>
      </c>
    </row>
    <row r="61344" spans="17:17">
      <c r="Q61344" s="32" t="str">
        <f>IF(I61344="OUTSTANDING",'Data Table Volumes'!$B$1-G61344,"NA")</f>
        <v>NA</v>
      </c>
    </row>
    <row r="61345" spans="17:17">
      <c r="Q61345" s="32" t="str">
        <f>IF(I61345="OUTSTANDING",'Data Table Volumes'!$B$1-G61345,"NA")</f>
        <v>NA</v>
      </c>
    </row>
    <row r="61346" spans="17:17">
      <c r="Q61346" s="32" t="str">
        <f>IF(I61346="OUTSTANDING",'Data Table Volumes'!$B$1-G61346,"NA")</f>
        <v>NA</v>
      </c>
    </row>
    <row r="61347" spans="17:17">
      <c r="Q61347" s="32" t="str">
        <f>IF(I61347="OUTSTANDING",'Data Table Volumes'!$B$1-G61347,"NA")</f>
        <v>NA</v>
      </c>
    </row>
    <row r="61348" spans="17:17">
      <c r="Q61348" s="32" t="str">
        <f>IF(I61348="OUTSTANDING",'Data Table Volumes'!$B$1-G61348,"NA")</f>
        <v>NA</v>
      </c>
    </row>
    <row r="61349" spans="17:17">
      <c r="Q61349" s="32" t="str">
        <f>IF(I61349="OUTSTANDING",'Data Table Volumes'!$B$1-G61349,"NA")</f>
        <v>NA</v>
      </c>
    </row>
    <row r="61350" spans="17:17">
      <c r="Q61350" s="32" t="str">
        <f>IF(I61350="OUTSTANDING",'Data Table Volumes'!$B$1-G61350,"NA")</f>
        <v>NA</v>
      </c>
    </row>
    <row r="61351" spans="17:17">
      <c r="Q61351" s="32" t="str">
        <f>IF(I61351="OUTSTANDING",'Data Table Volumes'!$B$1-G61351,"NA")</f>
        <v>NA</v>
      </c>
    </row>
    <row r="61352" spans="17:17">
      <c r="Q61352" s="32" t="str">
        <f>IF(I61352="OUTSTANDING",'Data Table Volumes'!$B$1-G61352,"NA")</f>
        <v>NA</v>
      </c>
    </row>
    <row r="61353" spans="17:17">
      <c r="Q61353" s="32" t="str">
        <f>IF(I61353="OUTSTANDING",'Data Table Volumes'!$B$1-G61353,"NA")</f>
        <v>NA</v>
      </c>
    </row>
    <row r="61354" spans="17:17">
      <c r="Q61354" s="32" t="str">
        <f>IF(I61354="OUTSTANDING",'Data Table Volumes'!$B$1-G61354,"NA")</f>
        <v>NA</v>
      </c>
    </row>
    <row r="61355" spans="17:17">
      <c r="Q61355" s="32" t="str">
        <f>IF(I61355="OUTSTANDING",'Data Table Volumes'!$B$1-G61355,"NA")</f>
        <v>NA</v>
      </c>
    </row>
    <row r="61356" spans="17:17">
      <c r="Q61356" s="32" t="str">
        <f>IF(I61356="OUTSTANDING",'Data Table Volumes'!$B$1-G61356,"NA")</f>
        <v>NA</v>
      </c>
    </row>
    <row r="61357" spans="17:17">
      <c r="Q61357" s="32" t="str">
        <f>IF(I61357="OUTSTANDING",'Data Table Volumes'!$B$1-G61357,"NA")</f>
        <v>NA</v>
      </c>
    </row>
    <row r="61358" spans="17:17">
      <c r="Q61358" s="32" t="str">
        <f>IF(I61358="OUTSTANDING",'Data Table Volumes'!$B$1-G61358,"NA")</f>
        <v>NA</v>
      </c>
    </row>
    <row r="61359" spans="17:17">
      <c r="Q61359" s="32" t="str">
        <f>IF(I61359="OUTSTANDING",'Data Table Volumes'!$B$1-G61359,"NA")</f>
        <v>NA</v>
      </c>
    </row>
    <row r="61360" spans="17:17">
      <c r="Q61360" s="32" t="str">
        <f>IF(I61360="OUTSTANDING",'Data Table Volumes'!$B$1-G61360,"NA")</f>
        <v>NA</v>
      </c>
    </row>
    <row r="61361" spans="17:17">
      <c r="Q61361" s="32" t="str">
        <f>IF(I61361="OUTSTANDING",'Data Table Volumes'!$B$1-G61361,"NA")</f>
        <v>NA</v>
      </c>
    </row>
    <row r="61362" spans="17:17">
      <c r="Q61362" s="32" t="str">
        <f>IF(I61362="OUTSTANDING",'Data Table Volumes'!$B$1-G61362,"NA")</f>
        <v>NA</v>
      </c>
    </row>
    <row r="61363" spans="17:17">
      <c r="Q61363" s="32" t="str">
        <f>IF(I61363="OUTSTANDING",'Data Table Volumes'!$B$1-G61363,"NA")</f>
        <v>NA</v>
      </c>
    </row>
    <row r="61364" spans="17:17">
      <c r="Q61364" s="32" t="str">
        <f>IF(I61364="OUTSTANDING",'Data Table Volumes'!$B$1-G61364,"NA")</f>
        <v>NA</v>
      </c>
    </row>
    <row r="61365" spans="17:17">
      <c r="Q61365" s="32" t="str">
        <f>IF(I61365="OUTSTANDING",'Data Table Volumes'!$B$1-G61365,"NA")</f>
        <v>NA</v>
      </c>
    </row>
    <row r="61366" spans="17:17">
      <c r="Q61366" s="32" t="str">
        <f>IF(I61366="OUTSTANDING",'Data Table Volumes'!$B$1-G61366,"NA")</f>
        <v>NA</v>
      </c>
    </row>
    <row r="61367" spans="17:17">
      <c r="Q61367" s="32" t="str">
        <f>IF(I61367="OUTSTANDING",'Data Table Volumes'!$B$1-G61367,"NA")</f>
        <v>NA</v>
      </c>
    </row>
    <row r="61368" spans="17:17">
      <c r="Q61368" s="32" t="str">
        <f>IF(I61368="OUTSTANDING",'Data Table Volumes'!$B$1-G61368,"NA")</f>
        <v>NA</v>
      </c>
    </row>
    <row r="61369" spans="17:17">
      <c r="Q61369" s="32" t="str">
        <f>IF(I61369="OUTSTANDING",'Data Table Volumes'!$B$1-G61369,"NA")</f>
        <v>NA</v>
      </c>
    </row>
    <row r="61370" spans="17:17">
      <c r="Q61370" s="32" t="str">
        <f>IF(I61370="OUTSTANDING",'Data Table Volumes'!$B$1-G61370,"NA")</f>
        <v>NA</v>
      </c>
    </row>
    <row r="61371" spans="17:17">
      <c r="Q61371" s="32" t="str">
        <f>IF(I61371="OUTSTANDING",'Data Table Volumes'!$B$1-G61371,"NA")</f>
        <v>NA</v>
      </c>
    </row>
    <row r="61372" spans="17:17">
      <c r="Q61372" s="32" t="str">
        <f>IF(I61372="OUTSTANDING",'Data Table Volumes'!$B$1-G61372,"NA")</f>
        <v>NA</v>
      </c>
    </row>
    <row r="61373" spans="17:17">
      <c r="Q61373" s="32" t="str">
        <f>IF(I61373="OUTSTANDING",'Data Table Volumes'!$B$1-G61373,"NA")</f>
        <v>NA</v>
      </c>
    </row>
    <row r="61374" spans="17:17">
      <c r="Q61374" s="32" t="str">
        <f>IF(I61374="OUTSTANDING",'Data Table Volumes'!$B$1-G61374,"NA")</f>
        <v>NA</v>
      </c>
    </row>
    <row r="61375" spans="17:17">
      <c r="Q61375" s="32" t="str">
        <f>IF(I61375="OUTSTANDING",'Data Table Volumes'!$B$1-G61375,"NA")</f>
        <v>NA</v>
      </c>
    </row>
    <row r="61376" spans="17:17">
      <c r="Q61376" s="32" t="str">
        <f>IF(I61376="OUTSTANDING",'Data Table Volumes'!$B$1-G61376,"NA")</f>
        <v>NA</v>
      </c>
    </row>
    <row r="61377" spans="17:17">
      <c r="Q61377" s="32" t="str">
        <f>IF(I61377="OUTSTANDING",'Data Table Volumes'!$B$1-G61377,"NA")</f>
        <v>NA</v>
      </c>
    </row>
    <row r="61378" spans="17:17">
      <c r="Q61378" s="32" t="str">
        <f>IF(I61378="OUTSTANDING",'Data Table Volumes'!$B$1-G61378,"NA")</f>
        <v>NA</v>
      </c>
    </row>
    <row r="61379" spans="17:17">
      <c r="Q61379" s="32" t="str">
        <f>IF(I61379="OUTSTANDING",'Data Table Volumes'!$B$1-G61379,"NA")</f>
        <v>NA</v>
      </c>
    </row>
    <row r="61380" spans="17:17">
      <c r="Q61380" s="32" t="str">
        <f>IF(I61380="OUTSTANDING",'Data Table Volumes'!$B$1-G61380,"NA")</f>
        <v>NA</v>
      </c>
    </row>
    <row r="61381" spans="17:17">
      <c r="Q61381" s="32" t="str">
        <f>IF(I61381="OUTSTANDING",'Data Table Volumes'!$B$1-G61381,"NA")</f>
        <v>NA</v>
      </c>
    </row>
    <row r="61382" spans="17:17">
      <c r="Q61382" s="32" t="str">
        <f>IF(I61382="OUTSTANDING",'Data Table Volumes'!$B$1-G61382,"NA")</f>
        <v>NA</v>
      </c>
    </row>
    <row r="61383" spans="17:17">
      <c r="Q61383" s="32" t="str">
        <f>IF(I61383="OUTSTANDING",'Data Table Volumes'!$B$1-G61383,"NA")</f>
        <v>NA</v>
      </c>
    </row>
    <row r="61384" spans="17:17">
      <c r="Q61384" s="32" t="str">
        <f>IF(I61384="OUTSTANDING",'Data Table Volumes'!$B$1-G61384,"NA")</f>
        <v>NA</v>
      </c>
    </row>
    <row r="61385" spans="17:17">
      <c r="Q61385" s="32" t="str">
        <f>IF(I61385="OUTSTANDING",'Data Table Volumes'!$B$1-G61385,"NA")</f>
        <v>NA</v>
      </c>
    </row>
    <row r="61386" spans="17:17">
      <c r="Q61386" s="32" t="str">
        <f>IF(I61386="OUTSTANDING",'Data Table Volumes'!$B$1-G61386,"NA")</f>
        <v>NA</v>
      </c>
    </row>
    <row r="61387" spans="17:17">
      <c r="Q61387" s="32" t="str">
        <f>IF(I61387="OUTSTANDING",'Data Table Volumes'!$B$1-G61387,"NA")</f>
        <v>NA</v>
      </c>
    </row>
    <row r="61388" spans="17:17">
      <c r="Q61388" s="32" t="str">
        <f>IF(I61388="OUTSTANDING",'Data Table Volumes'!$B$1-G61388,"NA")</f>
        <v>NA</v>
      </c>
    </row>
    <row r="61389" spans="17:17">
      <c r="Q61389" s="32" t="str">
        <f>IF(I61389="OUTSTANDING",'Data Table Volumes'!$B$1-G61389,"NA")</f>
        <v>NA</v>
      </c>
    </row>
    <row r="61390" spans="17:17">
      <c r="Q61390" s="32" t="str">
        <f>IF(I61390="OUTSTANDING",'Data Table Volumes'!$B$1-G61390,"NA")</f>
        <v>NA</v>
      </c>
    </row>
    <row r="61391" spans="17:17">
      <c r="Q61391" s="32" t="str">
        <f>IF(I61391="OUTSTANDING",'Data Table Volumes'!$B$1-G61391,"NA")</f>
        <v>NA</v>
      </c>
    </row>
    <row r="61392" spans="17:17">
      <c r="Q61392" s="32" t="str">
        <f>IF(I61392="OUTSTANDING",'Data Table Volumes'!$B$1-G61392,"NA")</f>
        <v>NA</v>
      </c>
    </row>
    <row r="61393" spans="17:17">
      <c r="Q61393" s="32" t="str">
        <f>IF(I61393="OUTSTANDING",'Data Table Volumes'!$B$1-G61393,"NA")</f>
        <v>NA</v>
      </c>
    </row>
    <row r="61394" spans="17:17">
      <c r="Q61394" s="32" t="str">
        <f>IF(I61394="OUTSTANDING",'Data Table Volumes'!$B$1-G61394,"NA")</f>
        <v>NA</v>
      </c>
    </row>
    <row r="61395" spans="17:17">
      <c r="Q61395" s="32" t="str">
        <f>IF(I61395="OUTSTANDING",'Data Table Volumes'!$B$1-G61395,"NA")</f>
        <v>NA</v>
      </c>
    </row>
    <row r="61396" spans="17:17">
      <c r="Q61396" s="32" t="str">
        <f>IF(I61396="OUTSTANDING",'Data Table Volumes'!$B$1-G61396,"NA")</f>
        <v>NA</v>
      </c>
    </row>
    <row r="61397" spans="17:17">
      <c r="Q61397" s="32" t="str">
        <f>IF(I61397="OUTSTANDING",'Data Table Volumes'!$B$1-G61397,"NA")</f>
        <v>NA</v>
      </c>
    </row>
    <row r="61398" spans="17:17">
      <c r="Q61398" s="32" t="str">
        <f>IF(I61398="OUTSTANDING",'Data Table Volumes'!$B$1-G61398,"NA")</f>
        <v>NA</v>
      </c>
    </row>
    <row r="61399" spans="17:17">
      <c r="Q61399" s="32" t="str">
        <f>IF(I61399="OUTSTANDING",'Data Table Volumes'!$B$1-G61399,"NA")</f>
        <v>NA</v>
      </c>
    </row>
    <row r="61400" spans="17:17">
      <c r="Q61400" s="32" t="str">
        <f>IF(I61400="OUTSTANDING",'Data Table Volumes'!$B$1-G61400,"NA")</f>
        <v>NA</v>
      </c>
    </row>
    <row r="61401" spans="17:17">
      <c r="Q61401" s="32" t="str">
        <f>IF(I61401="OUTSTANDING",'Data Table Volumes'!$B$1-G61401,"NA")</f>
        <v>NA</v>
      </c>
    </row>
    <row r="61402" spans="17:17">
      <c r="Q61402" s="32" t="str">
        <f>IF(I61402="OUTSTANDING",'Data Table Volumes'!$B$1-G61402,"NA")</f>
        <v>NA</v>
      </c>
    </row>
    <row r="61403" spans="17:17">
      <c r="Q61403" s="32" t="str">
        <f>IF(I61403="OUTSTANDING",'Data Table Volumes'!$B$1-G61403,"NA")</f>
        <v>NA</v>
      </c>
    </row>
    <row r="61404" spans="17:17">
      <c r="Q61404" s="32" t="str">
        <f>IF(I61404="OUTSTANDING",'Data Table Volumes'!$B$1-G61404,"NA")</f>
        <v>NA</v>
      </c>
    </row>
    <row r="61405" spans="17:17">
      <c r="Q61405" s="32" t="str">
        <f>IF(I61405="OUTSTANDING",'Data Table Volumes'!$B$1-G61405,"NA")</f>
        <v>NA</v>
      </c>
    </row>
    <row r="61406" spans="17:17">
      <c r="Q61406" s="32" t="str">
        <f>IF(I61406="OUTSTANDING",'Data Table Volumes'!$B$1-G61406,"NA")</f>
        <v>NA</v>
      </c>
    </row>
    <row r="61407" spans="17:17">
      <c r="Q61407" s="32" t="str">
        <f>IF(I61407="OUTSTANDING",'Data Table Volumes'!$B$1-G61407,"NA")</f>
        <v>NA</v>
      </c>
    </row>
    <row r="61408" spans="17:17">
      <c r="Q61408" s="32" t="str">
        <f>IF(I61408="OUTSTANDING",'Data Table Volumes'!$B$1-G61408,"NA")</f>
        <v>NA</v>
      </c>
    </row>
    <row r="61409" spans="17:17">
      <c r="Q61409" s="32" t="str">
        <f>IF(I61409="OUTSTANDING",'Data Table Volumes'!$B$1-G61409,"NA")</f>
        <v>NA</v>
      </c>
    </row>
    <row r="61410" spans="17:17">
      <c r="Q61410" s="32" t="str">
        <f>IF(I61410="OUTSTANDING",'Data Table Volumes'!$B$1-G61410,"NA")</f>
        <v>NA</v>
      </c>
    </row>
    <row r="61411" spans="17:17">
      <c r="Q61411" s="32" t="str">
        <f>IF(I61411="OUTSTANDING",'Data Table Volumes'!$B$1-G61411,"NA")</f>
        <v>NA</v>
      </c>
    </row>
    <row r="61412" spans="17:17">
      <c r="Q61412" s="32" t="str">
        <f>IF(I61412="OUTSTANDING",'Data Table Volumes'!$B$1-G61412,"NA")</f>
        <v>NA</v>
      </c>
    </row>
    <row r="61413" spans="17:17">
      <c r="Q61413" s="32" t="str">
        <f>IF(I61413="OUTSTANDING",'Data Table Volumes'!$B$1-G61413,"NA")</f>
        <v>NA</v>
      </c>
    </row>
    <row r="61414" spans="17:17">
      <c r="Q61414" s="32" t="str">
        <f>IF(I61414="OUTSTANDING",'Data Table Volumes'!$B$1-G61414,"NA")</f>
        <v>NA</v>
      </c>
    </row>
    <row r="61415" spans="17:17">
      <c r="Q61415" s="32" t="str">
        <f>IF(I61415="OUTSTANDING",'Data Table Volumes'!$B$1-G61415,"NA")</f>
        <v>NA</v>
      </c>
    </row>
    <row r="61416" spans="17:17">
      <c r="Q61416" s="32" t="str">
        <f>IF(I61416="OUTSTANDING",'Data Table Volumes'!$B$1-G61416,"NA")</f>
        <v>NA</v>
      </c>
    </row>
    <row r="61417" spans="17:17">
      <c r="Q61417" s="32" t="str">
        <f>IF(I61417="OUTSTANDING",'Data Table Volumes'!$B$1-G61417,"NA")</f>
        <v>NA</v>
      </c>
    </row>
    <row r="61418" spans="17:17">
      <c r="Q61418" s="32" t="str">
        <f>IF(I61418="OUTSTANDING",'Data Table Volumes'!$B$1-G61418,"NA")</f>
        <v>NA</v>
      </c>
    </row>
    <row r="61419" spans="17:17">
      <c r="Q61419" s="32" t="str">
        <f>IF(I61419="OUTSTANDING",'Data Table Volumes'!$B$1-G61419,"NA")</f>
        <v>NA</v>
      </c>
    </row>
    <row r="61420" spans="17:17">
      <c r="Q61420" s="32" t="str">
        <f>IF(I61420="OUTSTANDING",'Data Table Volumes'!$B$1-G61420,"NA")</f>
        <v>NA</v>
      </c>
    </row>
    <row r="61421" spans="17:17">
      <c r="Q61421" s="32" t="str">
        <f>IF(I61421="OUTSTANDING",'Data Table Volumes'!$B$1-G61421,"NA")</f>
        <v>NA</v>
      </c>
    </row>
    <row r="61422" spans="17:17">
      <c r="Q61422" s="32" t="str">
        <f>IF(I61422="OUTSTANDING",'Data Table Volumes'!$B$1-G61422,"NA")</f>
        <v>NA</v>
      </c>
    </row>
    <row r="61423" spans="17:17">
      <c r="Q61423" s="32" t="str">
        <f>IF(I61423="OUTSTANDING",'Data Table Volumes'!$B$1-G61423,"NA")</f>
        <v>NA</v>
      </c>
    </row>
    <row r="61424" spans="17:17">
      <c r="Q61424" s="32" t="str">
        <f>IF(I61424="OUTSTANDING",'Data Table Volumes'!$B$1-G61424,"NA")</f>
        <v>NA</v>
      </c>
    </row>
    <row r="61425" spans="17:17">
      <c r="Q61425" s="32" t="str">
        <f>IF(I61425="OUTSTANDING",'Data Table Volumes'!$B$1-G61425,"NA")</f>
        <v>NA</v>
      </c>
    </row>
    <row r="61426" spans="17:17">
      <c r="Q61426" s="32" t="str">
        <f>IF(I61426="OUTSTANDING",'Data Table Volumes'!$B$1-G61426,"NA")</f>
        <v>NA</v>
      </c>
    </row>
    <row r="61427" spans="17:17">
      <c r="Q61427" s="32" t="str">
        <f>IF(I61427="OUTSTANDING",'Data Table Volumes'!$B$1-G61427,"NA")</f>
        <v>NA</v>
      </c>
    </row>
    <row r="61428" spans="17:17">
      <c r="Q61428" s="32" t="str">
        <f>IF(I61428="OUTSTANDING",'Data Table Volumes'!$B$1-G61428,"NA")</f>
        <v>NA</v>
      </c>
    </row>
    <row r="61429" spans="17:17">
      <c r="Q61429" s="32" t="str">
        <f>IF(I61429="OUTSTANDING",'Data Table Volumes'!$B$1-G61429,"NA")</f>
        <v>NA</v>
      </c>
    </row>
    <row r="61430" spans="17:17">
      <c r="Q61430" s="32" t="str">
        <f>IF(I61430="OUTSTANDING",'Data Table Volumes'!$B$1-G61430,"NA")</f>
        <v>NA</v>
      </c>
    </row>
    <row r="61431" spans="17:17">
      <c r="Q61431" s="32" t="str">
        <f>IF(I61431="OUTSTANDING",'Data Table Volumes'!$B$1-G61431,"NA")</f>
        <v>NA</v>
      </c>
    </row>
    <row r="61432" spans="17:17">
      <c r="Q61432" s="32" t="str">
        <f>IF(I61432="OUTSTANDING",'Data Table Volumes'!$B$1-G61432,"NA")</f>
        <v>NA</v>
      </c>
    </row>
    <row r="61433" spans="17:17">
      <c r="Q61433" s="32" t="str">
        <f>IF(I61433="OUTSTANDING",'Data Table Volumes'!$B$1-G61433,"NA")</f>
        <v>NA</v>
      </c>
    </row>
    <row r="61434" spans="17:17">
      <c r="Q61434" s="32" t="str">
        <f>IF(I61434="OUTSTANDING",'Data Table Volumes'!$B$1-G61434,"NA")</f>
        <v>NA</v>
      </c>
    </row>
    <row r="61435" spans="17:17">
      <c r="Q61435" s="32" t="str">
        <f>IF(I61435="OUTSTANDING",'Data Table Volumes'!$B$1-G61435,"NA")</f>
        <v>NA</v>
      </c>
    </row>
    <row r="61436" spans="17:17">
      <c r="Q61436" s="32" t="str">
        <f>IF(I61436="OUTSTANDING",'Data Table Volumes'!$B$1-G61436,"NA")</f>
        <v>NA</v>
      </c>
    </row>
    <row r="61437" spans="17:17">
      <c r="Q61437" s="32" t="str">
        <f>IF(I61437="OUTSTANDING",'Data Table Volumes'!$B$1-G61437,"NA")</f>
        <v>NA</v>
      </c>
    </row>
    <row r="61438" spans="17:17">
      <c r="Q61438" s="32" t="str">
        <f>IF(I61438="OUTSTANDING",'Data Table Volumes'!$B$1-G61438,"NA")</f>
        <v>NA</v>
      </c>
    </row>
    <row r="61439" spans="17:17">
      <c r="Q61439" s="32" t="str">
        <f>IF(I61439="OUTSTANDING",'Data Table Volumes'!$B$1-G61439,"NA")</f>
        <v>NA</v>
      </c>
    </row>
    <row r="61440" spans="17:17">
      <c r="Q61440" s="32" t="str">
        <f>IF(I61440="OUTSTANDING",'Data Table Volumes'!$B$1-G61440,"NA")</f>
        <v>NA</v>
      </c>
    </row>
    <row r="61441" spans="17:17">
      <c r="Q61441" s="32" t="str">
        <f>IF(I61441="OUTSTANDING",'Data Table Volumes'!$B$1-G61441,"NA")</f>
        <v>NA</v>
      </c>
    </row>
    <row r="61442" spans="17:17">
      <c r="Q61442" s="32" t="str">
        <f>IF(I61442="OUTSTANDING",'Data Table Volumes'!$B$1-G61442,"NA")</f>
        <v>NA</v>
      </c>
    </row>
    <row r="61443" spans="17:17">
      <c r="Q61443" s="32" t="str">
        <f>IF(I61443="OUTSTANDING",'Data Table Volumes'!$B$1-G61443,"NA")</f>
        <v>NA</v>
      </c>
    </row>
    <row r="61444" spans="17:17">
      <c r="Q61444" s="32" t="str">
        <f>IF(I61444="OUTSTANDING",'Data Table Volumes'!$B$1-G61444,"NA")</f>
        <v>NA</v>
      </c>
    </row>
    <row r="61445" spans="17:17">
      <c r="Q61445" s="32" t="str">
        <f>IF(I61445="OUTSTANDING",'Data Table Volumes'!$B$1-G61445,"NA")</f>
        <v>NA</v>
      </c>
    </row>
    <row r="61446" spans="17:17">
      <c r="Q61446" s="32" t="str">
        <f>IF(I61446="OUTSTANDING",'Data Table Volumes'!$B$1-G61446,"NA")</f>
        <v>NA</v>
      </c>
    </row>
    <row r="61447" spans="17:17">
      <c r="Q61447" s="32" t="str">
        <f>IF(I61447="OUTSTANDING",'Data Table Volumes'!$B$1-G61447,"NA")</f>
        <v>NA</v>
      </c>
    </row>
    <row r="61448" spans="17:17">
      <c r="Q61448" s="32" t="str">
        <f>IF(I61448="OUTSTANDING",'Data Table Volumes'!$B$1-G61448,"NA")</f>
        <v>NA</v>
      </c>
    </row>
    <row r="61449" spans="17:17">
      <c r="Q61449" s="32" t="str">
        <f>IF(I61449="OUTSTANDING",'Data Table Volumes'!$B$1-G61449,"NA")</f>
        <v>NA</v>
      </c>
    </row>
    <row r="61450" spans="17:17">
      <c r="Q61450" s="32" t="str">
        <f>IF(I61450="OUTSTANDING",'Data Table Volumes'!$B$1-G61450,"NA")</f>
        <v>NA</v>
      </c>
    </row>
    <row r="61451" spans="17:17">
      <c r="Q61451" s="32" t="str">
        <f>IF(I61451="OUTSTANDING",'Data Table Volumes'!$B$1-G61451,"NA")</f>
        <v>NA</v>
      </c>
    </row>
    <row r="61452" spans="17:17">
      <c r="Q61452" s="32" t="str">
        <f>IF(I61452="OUTSTANDING",'Data Table Volumes'!$B$1-G61452,"NA")</f>
        <v>NA</v>
      </c>
    </row>
    <row r="61453" spans="17:17">
      <c r="Q61453" s="32" t="str">
        <f>IF(I61453="OUTSTANDING",'Data Table Volumes'!$B$1-G61453,"NA")</f>
        <v>NA</v>
      </c>
    </row>
    <row r="61454" spans="17:17">
      <c r="Q61454" s="32" t="str">
        <f>IF(I61454="OUTSTANDING",'Data Table Volumes'!$B$1-G61454,"NA")</f>
        <v>NA</v>
      </c>
    </row>
    <row r="61455" spans="17:17">
      <c r="Q61455" s="32" t="str">
        <f>IF(I61455="OUTSTANDING",'Data Table Volumes'!$B$1-G61455,"NA")</f>
        <v>NA</v>
      </c>
    </row>
    <row r="61456" spans="17:17">
      <c r="Q61456" s="32" t="str">
        <f>IF(I61456="OUTSTANDING",'Data Table Volumes'!$B$1-G61456,"NA")</f>
        <v>NA</v>
      </c>
    </row>
    <row r="61457" spans="17:17">
      <c r="Q61457" s="32" t="str">
        <f>IF(I61457="OUTSTANDING",'Data Table Volumes'!$B$1-G61457,"NA")</f>
        <v>NA</v>
      </c>
    </row>
    <row r="61458" spans="17:17">
      <c r="Q61458" s="32" t="str">
        <f>IF(I61458="OUTSTANDING",'Data Table Volumes'!$B$1-G61458,"NA")</f>
        <v>NA</v>
      </c>
    </row>
    <row r="61459" spans="17:17">
      <c r="Q61459" s="32" t="str">
        <f>IF(I61459="OUTSTANDING",'Data Table Volumes'!$B$1-G61459,"NA")</f>
        <v>NA</v>
      </c>
    </row>
    <row r="61460" spans="17:17">
      <c r="Q61460" s="32" t="str">
        <f>IF(I61460="OUTSTANDING",'Data Table Volumes'!$B$1-G61460,"NA")</f>
        <v>NA</v>
      </c>
    </row>
    <row r="61461" spans="17:17">
      <c r="Q61461" s="32" t="str">
        <f>IF(I61461="OUTSTANDING",'Data Table Volumes'!$B$1-G61461,"NA")</f>
        <v>NA</v>
      </c>
    </row>
    <row r="61462" spans="17:17">
      <c r="Q61462" s="32" t="str">
        <f>IF(I61462="OUTSTANDING",'Data Table Volumes'!$B$1-G61462,"NA")</f>
        <v>NA</v>
      </c>
    </row>
    <row r="61463" spans="17:17">
      <c r="Q61463" s="32" t="str">
        <f>IF(I61463="OUTSTANDING",'Data Table Volumes'!$B$1-G61463,"NA")</f>
        <v>NA</v>
      </c>
    </row>
    <row r="61464" spans="17:17">
      <c r="Q61464" s="32" t="str">
        <f>IF(I61464="OUTSTANDING",'Data Table Volumes'!$B$1-G61464,"NA")</f>
        <v>NA</v>
      </c>
    </row>
    <row r="61465" spans="17:17">
      <c r="Q61465" s="32" t="str">
        <f>IF(I61465="OUTSTANDING",'Data Table Volumes'!$B$1-G61465,"NA")</f>
        <v>NA</v>
      </c>
    </row>
    <row r="61466" spans="17:17">
      <c r="Q61466" s="32" t="str">
        <f>IF(I61466="OUTSTANDING",'Data Table Volumes'!$B$1-G61466,"NA")</f>
        <v>NA</v>
      </c>
    </row>
    <row r="61467" spans="17:17">
      <c r="Q61467" s="32" t="str">
        <f>IF(I61467="OUTSTANDING",'Data Table Volumes'!$B$1-G61467,"NA")</f>
        <v>NA</v>
      </c>
    </row>
    <row r="61468" spans="17:17">
      <c r="Q61468" s="32" t="str">
        <f>IF(I61468="OUTSTANDING",'Data Table Volumes'!$B$1-G61468,"NA")</f>
        <v>NA</v>
      </c>
    </row>
    <row r="61469" spans="17:17">
      <c r="Q61469" s="32" t="str">
        <f>IF(I61469="OUTSTANDING",'Data Table Volumes'!$B$1-G61469,"NA")</f>
        <v>NA</v>
      </c>
    </row>
    <row r="61470" spans="17:17">
      <c r="Q61470" s="32" t="str">
        <f>IF(I61470="OUTSTANDING",'Data Table Volumes'!$B$1-G61470,"NA")</f>
        <v>NA</v>
      </c>
    </row>
    <row r="61471" spans="17:17">
      <c r="Q61471" s="32" t="str">
        <f>IF(I61471="OUTSTANDING",'Data Table Volumes'!$B$1-G61471,"NA")</f>
        <v>NA</v>
      </c>
    </row>
    <row r="61472" spans="17:17">
      <c r="Q61472" s="32" t="str">
        <f>IF(I61472="OUTSTANDING",'Data Table Volumes'!$B$1-G61472,"NA")</f>
        <v>NA</v>
      </c>
    </row>
    <row r="61473" spans="17:17">
      <c r="Q61473" s="32" t="str">
        <f>IF(I61473="OUTSTANDING",'Data Table Volumes'!$B$1-G61473,"NA")</f>
        <v>NA</v>
      </c>
    </row>
    <row r="61474" spans="17:17">
      <c r="Q61474" s="32" t="str">
        <f>IF(I61474="OUTSTANDING",'Data Table Volumes'!$B$1-G61474,"NA")</f>
        <v>NA</v>
      </c>
    </row>
    <row r="61475" spans="17:17">
      <c r="Q61475" s="32" t="str">
        <f>IF(I61475="OUTSTANDING",'Data Table Volumes'!$B$1-G61475,"NA")</f>
        <v>NA</v>
      </c>
    </row>
    <row r="61476" spans="17:17">
      <c r="Q61476" s="32" t="str">
        <f>IF(I61476="OUTSTANDING",'Data Table Volumes'!$B$1-G61476,"NA")</f>
        <v>NA</v>
      </c>
    </row>
    <row r="61477" spans="17:17">
      <c r="Q61477" s="32" t="str">
        <f>IF(I61477="OUTSTANDING",'Data Table Volumes'!$B$1-G61477,"NA")</f>
        <v>NA</v>
      </c>
    </row>
    <row r="61478" spans="17:17">
      <c r="Q61478" s="32" t="str">
        <f>IF(I61478="OUTSTANDING",'Data Table Volumes'!$B$1-G61478,"NA")</f>
        <v>NA</v>
      </c>
    </row>
    <row r="61479" spans="17:17">
      <c r="Q61479" s="32" t="str">
        <f>IF(I61479="OUTSTANDING",'Data Table Volumes'!$B$1-G61479,"NA")</f>
        <v>NA</v>
      </c>
    </row>
    <row r="61480" spans="17:17">
      <c r="Q61480" s="32" t="str">
        <f>IF(I61480="OUTSTANDING",'Data Table Volumes'!$B$1-G61480,"NA")</f>
        <v>NA</v>
      </c>
    </row>
    <row r="61481" spans="17:17">
      <c r="Q61481" s="32" t="str">
        <f>IF(I61481="OUTSTANDING",'Data Table Volumes'!$B$1-G61481,"NA")</f>
        <v>NA</v>
      </c>
    </row>
    <row r="61482" spans="17:17">
      <c r="Q61482" s="32" t="str">
        <f>IF(I61482="OUTSTANDING",'Data Table Volumes'!$B$1-G61482,"NA")</f>
        <v>NA</v>
      </c>
    </row>
    <row r="61483" spans="17:17">
      <c r="Q61483" s="32" t="str">
        <f>IF(I61483="OUTSTANDING",'Data Table Volumes'!$B$1-G61483,"NA")</f>
        <v>NA</v>
      </c>
    </row>
    <row r="61484" spans="17:17">
      <c r="Q61484" s="32" t="str">
        <f>IF(I61484="OUTSTANDING",'Data Table Volumes'!$B$1-G61484,"NA")</f>
        <v>NA</v>
      </c>
    </row>
    <row r="61485" spans="17:17">
      <c r="Q61485" s="32" t="str">
        <f>IF(I61485="OUTSTANDING",'Data Table Volumes'!$B$1-G61485,"NA")</f>
        <v>NA</v>
      </c>
    </row>
    <row r="61486" spans="17:17">
      <c r="Q61486" s="32" t="str">
        <f>IF(I61486="OUTSTANDING",'Data Table Volumes'!$B$1-G61486,"NA")</f>
        <v>NA</v>
      </c>
    </row>
    <row r="61487" spans="17:17">
      <c r="Q61487" s="32" t="str">
        <f>IF(I61487="OUTSTANDING",'Data Table Volumes'!$B$1-G61487,"NA")</f>
        <v>NA</v>
      </c>
    </row>
    <row r="61488" spans="17:17">
      <c r="Q61488" s="32" t="str">
        <f>IF(I61488="OUTSTANDING",'Data Table Volumes'!$B$1-G61488,"NA")</f>
        <v>NA</v>
      </c>
    </row>
    <row r="61489" spans="17:17">
      <c r="Q61489" s="32" t="str">
        <f>IF(I61489="OUTSTANDING",'Data Table Volumes'!$B$1-G61489,"NA")</f>
        <v>NA</v>
      </c>
    </row>
    <row r="61490" spans="17:17">
      <c r="Q61490" s="32" t="str">
        <f>IF(I61490="OUTSTANDING",'Data Table Volumes'!$B$1-G61490,"NA")</f>
        <v>NA</v>
      </c>
    </row>
    <row r="61491" spans="17:17">
      <c r="Q61491" s="32" t="str">
        <f>IF(I61491="OUTSTANDING",'Data Table Volumes'!$B$1-G61491,"NA")</f>
        <v>NA</v>
      </c>
    </row>
    <row r="61492" spans="17:17">
      <c r="Q61492" s="32" t="str">
        <f>IF(I61492="OUTSTANDING",'Data Table Volumes'!$B$1-G61492,"NA")</f>
        <v>NA</v>
      </c>
    </row>
    <row r="61493" spans="17:17">
      <c r="Q61493" s="32" t="str">
        <f>IF(I61493="OUTSTANDING",'Data Table Volumes'!$B$1-G61493,"NA")</f>
        <v>NA</v>
      </c>
    </row>
    <row r="61494" spans="17:17">
      <c r="Q61494" s="32" t="str">
        <f>IF(I61494="OUTSTANDING",'Data Table Volumes'!$B$1-G61494,"NA")</f>
        <v>NA</v>
      </c>
    </row>
    <row r="61495" spans="17:17">
      <c r="Q61495" s="32" t="str">
        <f>IF(I61495="OUTSTANDING",'Data Table Volumes'!$B$1-G61495,"NA")</f>
        <v>NA</v>
      </c>
    </row>
    <row r="61496" spans="17:17">
      <c r="Q61496" s="32" t="str">
        <f>IF(I61496="OUTSTANDING",'Data Table Volumes'!$B$1-G61496,"NA")</f>
        <v>NA</v>
      </c>
    </row>
    <row r="61497" spans="17:17">
      <c r="Q61497" s="32" t="str">
        <f>IF(I61497="OUTSTANDING",'Data Table Volumes'!$B$1-G61497,"NA")</f>
        <v>NA</v>
      </c>
    </row>
    <row r="61498" spans="17:17">
      <c r="Q61498" s="32" t="str">
        <f>IF(I61498="OUTSTANDING",'Data Table Volumes'!$B$1-G61498,"NA")</f>
        <v>NA</v>
      </c>
    </row>
    <row r="61499" spans="17:17">
      <c r="Q61499" s="32" t="str">
        <f>IF(I61499="OUTSTANDING",'Data Table Volumes'!$B$1-G61499,"NA")</f>
        <v>NA</v>
      </c>
    </row>
    <row r="61500" spans="17:17">
      <c r="Q61500" s="32" t="str">
        <f>IF(I61500="OUTSTANDING",'Data Table Volumes'!$B$1-G61500,"NA")</f>
        <v>NA</v>
      </c>
    </row>
    <row r="61501" spans="17:17">
      <c r="Q61501" s="32" t="str">
        <f>IF(I61501="OUTSTANDING",'Data Table Volumes'!$B$1-G61501,"NA")</f>
        <v>NA</v>
      </c>
    </row>
    <row r="61502" spans="17:17">
      <c r="Q61502" s="32" t="str">
        <f>IF(I61502="OUTSTANDING",'Data Table Volumes'!$B$1-G61502,"NA")</f>
        <v>NA</v>
      </c>
    </row>
    <row r="61503" spans="17:17">
      <c r="Q61503" s="32" t="str">
        <f>IF(I61503="OUTSTANDING",'Data Table Volumes'!$B$1-G61503,"NA")</f>
        <v>NA</v>
      </c>
    </row>
    <row r="61504" spans="17:17">
      <c r="Q61504" s="32" t="str">
        <f>IF(I61504="OUTSTANDING",'Data Table Volumes'!$B$1-G61504,"NA")</f>
        <v>NA</v>
      </c>
    </row>
    <row r="61505" spans="17:17">
      <c r="Q61505" s="32" t="str">
        <f>IF(I61505="OUTSTANDING",'Data Table Volumes'!$B$1-G61505,"NA")</f>
        <v>NA</v>
      </c>
    </row>
    <row r="61506" spans="17:17">
      <c r="Q61506" s="32" t="str">
        <f>IF(I61506="OUTSTANDING",'Data Table Volumes'!$B$1-G61506,"NA")</f>
        <v>NA</v>
      </c>
    </row>
    <row r="61507" spans="17:17">
      <c r="Q61507" s="32" t="str">
        <f>IF(I61507="OUTSTANDING",'Data Table Volumes'!$B$1-G61507,"NA")</f>
        <v>NA</v>
      </c>
    </row>
    <row r="61508" spans="17:17">
      <c r="Q61508" s="32" t="str">
        <f>IF(I61508="OUTSTANDING",'Data Table Volumes'!$B$1-G61508,"NA")</f>
        <v>NA</v>
      </c>
    </row>
    <row r="61509" spans="17:17">
      <c r="Q61509" s="32" t="str">
        <f>IF(I61509="OUTSTANDING",'Data Table Volumes'!$B$1-G61509,"NA")</f>
        <v>NA</v>
      </c>
    </row>
    <row r="61510" spans="17:17">
      <c r="Q61510" s="32" t="str">
        <f>IF(I61510="OUTSTANDING",'Data Table Volumes'!$B$1-G61510,"NA")</f>
        <v>NA</v>
      </c>
    </row>
    <row r="61511" spans="17:17">
      <c r="Q61511" s="32" t="str">
        <f>IF(I61511="OUTSTANDING",'Data Table Volumes'!$B$1-G61511,"NA")</f>
        <v>NA</v>
      </c>
    </row>
    <row r="61512" spans="17:17">
      <c r="Q61512" s="32" t="str">
        <f>IF(I61512="OUTSTANDING",'Data Table Volumes'!$B$1-G61512,"NA")</f>
        <v>NA</v>
      </c>
    </row>
    <row r="61513" spans="17:17">
      <c r="Q61513" s="32" t="str">
        <f>IF(I61513="OUTSTANDING",'Data Table Volumes'!$B$1-G61513,"NA")</f>
        <v>NA</v>
      </c>
    </row>
    <row r="61514" spans="17:17">
      <c r="Q61514" s="32" t="str">
        <f>IF(I61514="OUTSTANDING",'Data Table Volumes'!$B$1-G61514,"NA")</f>
        <v>NA</v>
      </c>
    </row>
    <row r="61515" spans="17:17">
      <c r="Q61515" s="32" t="str">
        <f>IF(I61515="OUTSTANDING",'Data Table Volumes'!$B$1-G61515,"NA")</f>
        <v>NA</v>
      </c>
    </row>
    <row r="61516" spans="17:17">
      <c r="Q61516" s="32" t="str">
        <f>IF(I61516="OUTSTANDING",'Data Table Volumes'!$B$1-G61516,"NA")</f>
        <v>NA</v>
      </c>
    </row>
    <row r="61517" spans="17:17">
      <c r="Q61517" s="32" t="str">
        <f>IF(I61517="OUTSTANDING",'Data Table Volumes'!$B$1-G61517,"NA")</f>
        <v>NA</v>
      </c>
    </row>
    <row r="61518" spans="17:17">
      <c r="Q61518" s="32" t="str">
        <f>IF(I61518="OUTSTANDING",'Data Table Volumes'!$B$1-G61518,"NA")</f>
        <v>NA</v>
      </c>
    </row>
    <row r="61519" spans="17:17">
      <c r="Q61519" s="32" t="str">
        <f>IF(I61519="OUTSTANDING",'Data Table Volumes'!$B$1-G61519,"NA")</f>
        <v>NA</v>
      </c>
    </row>
    <row r="61520" spans="17:17">
      <c r="Q61520" s="32" t="str">
        <f>IF(I61520="OUTSTANDING",'Data Table Volumes'!$B$1-G61520,"NA")</f>
        <v>NA</v>
      </c>
    </row>
    <row r="61521" spans="17:17">
      <c r="Q61521" s="32" t="str">
        <f>IF(I61521="OUTSTANDING",'Data Table Volumes'!$B$1-G61521,"NA")</f>
        <v>NA</v>
      </c>
    </row>
    <row r="61522" spans="17:17">
      <c r="Q61522" s="32" t="str">
        <f>IF(I61522="OUTSTANDING",'Data Table Volumes'!$B$1-G61522,"NA")</f>
        <v>NA</v>
      </c>
    </row>
    <row r="61523" spans="17:17">
      <c r="Q61523" s="32" t="str">
        <f>IF(I61523="OUTSTANDING",'Data Table Volumes'!$B$1-G61523,"NA")</f>
        <v>NA</v>
      </c>
    </row>
    <row r="61524" spans="17:17">
      <c r="Q61524" s="32" t="str">
        <f>IF(I61524="OUTSTANDING",'Data Table Volumes'!$B$1-G61524,"NA")</f>
        <v>NA</v>
      </c>
    </row>
    <row r="61525" spans="17:17">
      <c r="Q61525" s="32" t="str">
        <f>IF(I61525="OUTSTANDING",'Data Table Volumes'!$B$1-G61525,"NA")</f>
        <v>NA</v>
      </c>
    </row>
    <row r="61526" spans="17:17">
      <c r="Q61526" s="32" t="str">
        <f>IF(I61526="OUTSTANDING",'Data Table Volumes'!$B$1-G61526,"NA")</f>
        <v>NA</v>
      </c>
    </row>
    <row r="61527" spans="17:17">
      <c r="Q61527" s="32" t="str">
        <f>IF(I61527="OUTSTANDING",'Data Table Volumes'!$B$1-G61527,"NA")</f>
        <v>NA</v>
      </c>
    </row>
    <row r="61528" spans="17:17">
      <c r="Q61528" s="32" t="str">
        <f>IF(I61528="OUTSTANDING",'Data Table Volumes'!$B$1-G61528,"NA")</f>
        <v>NA</v>
      </c>
    </row>
    <row r="61529" spans="17:17">
      <c r="Q61529" s="32" t="str">
        <f>IF(I61529="OUTSTANDING",'Data Table Volumes'!$B$1-G61529,"NA")</f>
        <v>NA</v>
      </c>
    </row>
    <row r="61530" spans="17:17">
      <c r="Q61530" s="32" t="str">
        <f>IF(I61530="OUTSTANDING",'Data Table Volumes'!$B$1-G61530,"NA")</f>
        <v>NA</v>
      </c>
    </row>
    <row r="61531" spans="17:17">
      <c r="Q61531" s="32" t="str">
        <f>IF(I61531="OUTSTANDING",'Data Table Volumes'!$B$1-G61531,"NA")</f>
        <v>NA</v>
      </c>
    </row>
    <row r="61532" spans="17:17">
      <c r="Q61532" s="32" t="str">
        <f>IF(I61532="OUTSTANDING",'Data Table Volumes'!$B$1-G61532,"NA")</f>
        <v>NA</v>
      </c>
    </row>
    <row r="61533" spans="17:17">
      <c r="Q61533" s="32" t="str">
        <f>IF(I61533="OUTSTANDING",'Data Table Volumes'!$B$1-G61533,"NA")</f>
        <v>NA</v>
      </c>
    </row>
    <row r="61534" spans="17:17">
      <c r="Q61534" s="32" t="str">
        <f>IF(I61534="OUTSTANDING",'Data Table Volumes'!$B$1-G61534,"NA")</f>
        <v>NA</v>
      </c>
    </row>
    <row r="61535" spans="17:17">
      <c r="Q61535" s="32" t="str">
        <f>IF(I61535="OUTSTANDING",'Data Table Volumes'!$B$1-G61535,"NA")</f>
        <v>NA</v>
      </c>
    </row>
    <row r="61536" spans="17:17">
      <c r="Q61536" s="32" t="str">
        <f>IF(I61536="OUTSTANDING",'Data Table Volumes'!$B$1-G61536,"NA")</f>
        <v>NA</v>
      </c>
    </row>
    <row r="61537" spans="17:17">
      <c r="Q61537" s="32" t="str">
        <f>IF(I61537="OUTSTANDING",'Data Table Volumes'!$B$1-G61537,"NA")</f>
        <v>NA</v>
      </c>
    </row>
    <row r="61538" spans="17:17">
      <c r="Q61538" s="32" t="str">
        <f>IF(I61538="OUTSTANDING",'Data Table Volumes'!$B$1-G61538,"NA")</f>
        <v>NA</v>
      </c>
    </row>
    <row r="61539" spans="17:17">
      <c r="Q61539" s="32" t="str">
        <f>IF(I61539="OUTSTANDING",'Data Table Volumes'!$B$1-G61539,"NA")</f>
        <v>NA</v>
      </c>
    </row>
    <row r="61540" spans="17:17">
      <c r="Q61540" s="32" t="str">
        <f>IF(I61540="OUTSTANDING",'Data Table Volumes'!$B$1-G61540,"NA")</f>
        <v>NA</v>
      </c>
    </row>
    <row r="61541" spans="17:17">
      <c r="Q61541" s="32" t="str">
        <f>IF(I61541="OUTSTANDING",'Data Table Volumes'!$B$1-G61541,"NA")</f>
        <v>NA</v>
      </c>
    </row>
    <row r="61542" spans="17:17">
      <c r="Q61542" s="32" t="str">
        <f>IF(I61542="OUTSTANDING",'Data Table Volumes'!$B$1-G61542,"NA")</f>
        <v>NA</v>
      </c>
    </row>
    <row r="61543" spans="17:17">
      <c r="Q61543" s="32" t="str">
        <f>IF(I61543="OUTSTANDING",'Data Table Volumes'!$B$1-G61543,"NA")</f>
        <v>NA</v>
      </c>
    </row>
    <row r="61544" spans="17:17">
      <c r="Q61544" s="32" t="str">
        <f>IF(I61544="OUTSTANDING",'Data Table Volumes'!$B$1-G61544,"NA")</f>
        <v>NA</v>
      </c>
    </row>
    <row r="61545" spans="17:17">
      <c r="Q61545" s="32" t="str">
        <f>IF(I61545="OUTSTANDING",'Data Table Volumes'!$B$1-G61545,"NA")</f>
        <v>NA</v>
      </c>
    </row>
    <row r="61546" spans="17:17">
      <c r="Q61546" s="32" t="str">
        <f>IF(I61546="OUTSTANDING",'Data Table Volumes'!$B$1-G61546,"NA")</f>
        <v>NA</v>
      </c>
    </row>
    <row r="61547" spans="17:17">
      <c r="Q61547" s="32" t="str">
        <f>IF(I61547="OUTSTANDING",'Data Table Volumes'!$B$1-G61547,"NA")</f>
        <v>NA</v>
      </c>
    </row>
    <row r="61548" spans="17:17">
      <c r="Q61548" s="32" t="str">
        <f>IF(I61548="OUTSTANDING",'Data Table Volumes'!$B$1-G61548,"NA")</f>
        <v>NA</v>
      </c>
    </row>
    <row r="61549" spans="17:17">
      <c r="Q61549" s="32" t="str">
        <f>IF(I61549="OUTSTANDING",'Data Table Volumes'!$B$1-G61549,"NA")</f>
        <v>NA</v>
      </c>
    </row>
    <row r="61550" spans="17:17">
      <c r="Q61550" s="32" t="str">
        <f>IF(I61550="OUTSTANDING",'Data Table Volumes'!$B$1-G61550,"NA")</f>
        <v>NA</v>
      </c>
    </row>
    <row r="61551" spans="17:17">
      <c r="Q61551" s="32" t="str">
        <f>IF(I61551="OUTSTANDING",'Data Table Volumes'!$B$1-G61551,"NA")</f>
        <v>NA</v>
      </c>
    </row>
    <row r="61552" spans="17:17">
      <c r="Q61552" s="32" t="str">
        <f>IF(I61552="OUTSTANDING",'Data Table Volumes'!$B$1-G61552,"NA")</f>
        <v>NA</v>
      </c>
    </row>
    <row r="61553" spans="17:17">
      <c r="Q61553" s="32" t="str">
        <f>IF(I61553="OUTSTANDING",'Data Table Volumes'!$B$1-G61553,"NA")</f>
        <v>NA</v>
      </c>
    </row>
    <row r="61554" spans="17:17">
      <c r="Q61554" s="32" t="str">
        <f>IF(I61554="OUTSTANDING",'Data Table Volumes'!$B$1-G61554,"NA")</f>
        <v>NA</v>
      </c>
    </row>
    <row r="61555" spans="17:17">
      <c r="Q61555" s="32" t="str">
        <f>IF(I61555="OUTSTANDING",'Data Table Volumes'!$B$1-G61555,"NA")</f>
        <v>NA</v>
      </c>
    </row>
    <row r="61556" spans="17:17">
      <c r="Q61556" s="32" t="str">
        <f>IF(I61556="OUTSTANDING",'Data Table Volumes'!$B$1-G61556,"NA")</f>
        <v>NA</v>
      </c>
    </row>
    <row r="61557" spans="17:17">
      <c r="Q61557" s="32" t="str">
        <f>IF(I61557="OUTSTANDING",'Data Table Volumes'!$B$1-G61557,"NA")</f>
        <v>NA</v>
      </c>
    </row>
    <row r="61558" spans="17:17">
      <c r="Q61558" s="32" t="str">
        <f>IF(I61558="OUTSTANDING",'Data Table Volumes'!$B$1-G61558,"NA")</f>
        <v>NA</v>
      </c>
    </row>
    <row r="61559" spans="17:17">
      <c r="Q61559" s="32" t="str">
        <f>IF(I61559="OUTSTANDING",'Data Table Volumes'!$B$1-G61559,"NA")</f>
        <v>NA</v>
      </c>
    </row>
    <row r="61560" spans="17:17">
      <c r="Q61560" s="32" t="str">
        <f>IF(I61560="OUTSTANDING",'Data Table Volumes'!$B$1-G61560,"NA")</f>
        <v>NA</v>
      </c>
    </row>
    <row r="61561" spans="17:17">
      <c r="Q61561" s="32" t="str">
        <f>IF(I61561="OUTSTANDING",'Data Table Volumes'!$B$1-G61561,"NA")</f>
        <v>NA</v>
      </c>
    </row>
    <row r="61562" spans="17:17">
      <c r="Q61562" s="32" t="str">
        <f>IF(I61562="OUTSTANDING",'Data Table Volumes'!$B$1-G61562,"NA")</f>
        <v>NA</v>
      </c>
    </row>
    <row r="61563" spans="17:17">
      <c r="Q61563" s="32" t="str">
        <f>IF(I61563="OUTSTANDING",'Data Table Volumes'!$B$1-G61563,"NA")</f>
        <v>NA</v>
      </c>
    </row>
    <row r="61564" spans="17:17">
      <c r="Q61564" s="32" t="str">
        <f>IF(I61564="OUTSTANDING",'Data Table Volumes'!$B$1-G61564,"NA")</f>
        <v>NA</v>
      </c>
    </row>
    <row r="61565" spans="17:17">
      <c r="Q61565" s="32" t="str">
        <f>IF(I61565="OUTSTANDING",'Data Table Volumes'!$B$1-G61565,"NA")</f>
        <v>NA</v>
      </c>
    </row>
    <row r="61566" spans="17:17">
      <c r="Q61566" s="32" t="str">
        <f>IF(I61566="OUTSTANDING",'Data Table Volumes'!$B$1-G61566,"NA")</f>
        <v>NA</v>
      </c>
    </row>
    <row r="61567" spans="17:17">
      <c r="Q61567" s="32" t="str">
        <f>IF(I61567="OUTSTANDING",'Data Table Volumes'!$B$1-G61567,"NA")</f>
        <v>NA</v>
      </c>
    </row>
    <row r="61568" spans="17:17">
      <c r="Q61568" s="32" t="str">
        <f>IF(I61568="OUTSTANDING",'Data Table Volumes'!$B$1-G61568,"NA")</f>
        <v>NA</v>
      </c>
    </row>
    <row r="61569" spans="17:17">
      <c r="Q61569" s="32" t="str">
        <f>IF(I61569="OUTSTANDING",'Data Table Volumes'!$B$1-G61569,"NA")</f>
        <v>NA</v>
      </c>
    </row>
    <row r="61570" spans="17:17">
      <c r="Q61570" s="32" t="str">
        <f>IF(I61570="OUTSTANDING",'Data Table Volumes'!$B$1-G61570,"NA")</f>
        <v>NA</v>
      </c>
    </row>
    <row r="61571" spans="17:17">
      <c r="Q61571" s="32" t="str">
        <f>IF(I61571="OUTSTANDING",'Data Table Volumes'!$B$1-G61571,"NA")</f>
        <v>NA</v>
      </c>
    </row>
    <row r="61572" spans="17:17">
      <c r="Q61572" s="32" t="str">
        <f>IF(I61572="OUTSTANDING",'Data Table Volumes'!$B$1-G61572,"NA")</f>
        <v>NA</v>
      </c>
    </row>
    <row r="61573" spans="17:17">
      <c r="Q61573" s="32" t="str">
        <f>IF(I61573="OUTSTANDING",'Data Table Volumes'!$B$1-G61573,"NA")</f>
        <v>NA</v>
      </c>
    </row>
    <row r="61574" spans="17:17">
      <c r="Q61574" s="32" t="str">
        <f>IF(I61574="OUTSTANDING",'Data Table Volumes'!$B$1-G61574,"NA")</f>
        <v>NA</v>
      </c>
    </row>
    <row r="61575" spans="17:17">
      <c r="Q61575" s="32" t="str">
        <f>IF(I61575="OUTSTANDING",'Data Table Volumes'!$B$1-G61575,"NA")</f>
        <v>NA</v>
      </c>
    </row>
    <row r="61576" spans="17:17">
      <c r="Q61576" s="32" t="str">
        <f>IF(I61576="OUTSTANDING",'Data Table Volumes'!$B$1-G61576,"NA")</f>
        <v>NA</v>
      </c>
    </row>
    <row r="61577" spans="17:17">
      <c r="Q61577" s="32" t="str">
        <f>IF(I61577="OUTSTANDING",'Data Table Volumes'!$B$1-G61577,"NA")</f>
        <v>NA</v>
      </c>
    </row>
    <row r="61578" spans="17:17">
      <c r="Q61578" s="32" t="str">
        <f>IF(I61578="OUTSTANDING",'Data Table Volumes'!$B$1-G61578,"NA")</f>
        <v>NA</v>
      </c>
    </row>
    <row r="61579" spans="17:17">
      <c r="Q61579" s="32" t="str">
        <f>IF(I61579="OUTSTANDING",'Data Table Volumes'!$B$1-G61579,"NA")</f>
        <v>NA</v>
      </c>
    </row>
    <row r="61580" spans="17:17">
      <c r="Q61580" s="32" t="str">
        <f>IF(I61580="OUTSTANDING",'Data Table Volumes'!$B$1-G61580,"NA")</f>
        <v>NA</v>
      </c>
    </row>
    <row r="61581" spans="17:17">
      <c r="Q61581" s="32" t="str">
        <f>IF(I61581="OUTSTANDING",'Data Table Volumes'!$B$1-G61581,"NA")</f>
        <v>NA</v>
      </c>
    </row>
    <row r="61582" spans="17:17">
      <c r="Q61582" s="32" t="str">
        <f>IF(I61582="OUTSTANDING",'Data Table Volumes'!$B$1-G61582,"NA")</f>
        <v>NA</v>
      </c>
    </row>
    <row r="61583" spans="17:17">
      <c r="Q61583" s="32" t="str">
        <f>IF(I61583="OUTSTANDING",'Data Table Volumes'!$B$1-G61583,"NA")</f>
        <v>NA</v>
      </c>
    </row>
    <row r="61584" spans="17:17">
      <c r="Q61584" s="32" t="str">
        <f>IF(I61584="OUTSTANDING",'Data Table Volumes'!$B$1-G61584,"NA")</f>
        <v>NA</v>
      </c>
    </row>
    <row r="61585" spans="17:17">
      <c r="Q61585" s="32" t="str">
        <f>IF(I61585="OUTSTANDING",'Data Table Volumes'!$B$1-G61585,"NA")</f>
        <v>NA</v>
      </c>
    </row>
    <row r="61586" spans="17:17">
      <c r="Q61586" s="32" t="str">
        <f>IF(I61586="OUTSTANDING",'Data Table Volumes'!$B$1-G61586,"NA")</f>
        <v>NA</v>
      </c>
    </row>
    <row r="61587" spans="17:17">
      <c r="Q61587" s="32" t="str">
        <f>IF(I61587="OUTSTANDING",'Data Table Volumes'!$B$1-G61587,"NA")</f>
        <v>NA</v>
      </c>
    </row>
    <row r="61588" spans="17:17">
      <c r="Q61588" s="32" t="str">
        <f>IF(I61588="OUTSTANDING",'Data Table Volumes'!$B$1-G61588,"NA")</f>
        <v>NA</v>
      </c>
    </row>
    <row r="61589" spans="17:17">
      <c r="Q61589" s="32" t="str">
        <f>IF(I61589="OUTSTANDING",'Data Table Volumes'!$B$1-G61589,"NA")</f>
        <v>NA</v>
      </c>
    </row>
    <row r="61590" spans="17:17">
      <c r="Q61590" s="32" t="str">
        <f>IF(I61590="OUTSTANDING",'Data Table Volumes'!$B$1-G61590,"NA")</f>
        <v>NA</v>
      </c>
    </row>
    <row r="61591" spans="17:17">
      <c r="Q61591" s="32" t="str">
        <f>IF(I61591="OUTSTANDING",'Data Table Volumes'!$B$1-G61591,"NA")</f>
        <v>NA</v>
      </c>
    </row>
    <row r="61592" spans="17:17">
      <c r="Q61592" s="32" t="str">
        <f>IF(I61592="OUTSTANDING",'Data Table Volumes'!$B$1-G61592,"NA")</f>
        <v>NA</v>
      </c>
    </row>
    <row r="61593" spans="17:17">
      <c r="Q61593" s="32" t="str">
        <f>IF(I61593="OUTSTANDING",'Data Table Volumes'!$B$1-G61593,"NA")</f>
        <v>NA</v>
      </c>
    </row>
    <row r="61594" spans="17:17">
      <c r="Q61594" s="32" t="str">
        <f>IF(I61594="OUTSTANDING",'Data Table Volumes'!$B$1-G61594,"NA")</f>
        <v>NA</v>
      </c>
    </row>
    <row r="61595" spans="17:17">
      <c r="Q61595" s="32" t="str">
        <f>IF(I61595="OUTSTANDING",'Data Table Volumes'!$B$1-G61595,"NA")</f>
        <v>NA</v>
      </c>
    </row>
    <row r="61596" spans="17:17">
      <c r="Q61596" s="32" t="str">
        <f>IF(I61596="OUTSTANDING",'Data Table Volumes'!$B$1-G61596,"NA")</f>
        <v>NA</v>
      </c>
    </row>
    <row r="61597" spans="17:17">
      <c r="Q61597" s="32" t="str">
        <f>IF(I61597="OUTSTANDING",'Data Table Volumes'!$B$1-G61597,"NA")</f>
        <v>NA</v>
      </c>
    </row>
    <row r="61598" spans="17:17">
      <c r="Q61598" s="32" t="str">
        <f>IF(I61598="OUTSTANDING",'Data Table Volumes'!$B$1-G61598,"NA")</f>
        <v>NA</v>
      </c>
    </row>
    <row r="61599" spans="17:17">
      <c r="Q61599" s="32" t="str">
        <f>IF(I61599="OUTSTANDING",'Data Table Volumes'!$B$1-G61599,"NA")</f>
        <v>NA</v>
      </c>
    </row>
    <row r="61600" spans="17:17">
      <c r="Q61600" s="32" t="str">
        <f>IF(I61600="OUTSTANDING",'Data Table Volumes'!$B$1-G61600,"NA")</f>
        <v>NA</v>
      </c>
    </row>
    <row r="61601" spans="17:17">
      <c r="Q61601" s="32" t="str">
        <f>IF(I61601="OUTSTANDING",'Data Table Volumes'!$B$1-G61601,"NA")</f>
        <v>NA</v>
      </c>
    </row>
    <row r="61602" spans="17:17">
      <c r="Q61602" s="32" t="str">
        <f>IF(I61602="OUTSTANDING",'Data Table Volumes'!$B$1-G61602,"NA")</f>
        <v>NA</v>
      </c>
    </row>
    <row r="61603" spans="17:17">
      <c r="Q61603" s="32" t="str">
        <f>IF(I61603="OUTSTANDING",'Data Table Volumes'!$B$1-G61603,"NA")</f>
        <v>NA</v>
      </c>
    </row>
    <row r="61604" spans="17:17">
      <c r="Q61604" s="32" t="str">
        <f>IF(I61604="OUTSTANDING",'Data Table Volumes'!$B$1-G61604,"NA")</f>
        <v>NA</v>
      </c>
    </row>
    <row r="61605" spans="17:17">
      <c r="Q61605" s="32" t="str">
        <f>IF(I61605="OUTSTANDING",'Data Table Volumes'!$B$1-G61605,"NA")</f>
        <v>NA</v>
      </c>
    </row>
    <row r="61606" spans="17:17">
      <c r="Q61606" s="32" t="str">
        <f>IF(I61606="OUTSTANDING",'Data Table Volumes'!$B$1-G61606,"NA")</f>
        <v>NA</v>
      </c>
    </row>
    <row r="61607" spans="17:17">
      <c r="Q61607" s="32" t="str">
        <f>IF(I61607="OUTSTANDING",'Data Table Volumes'!$B$1-G61607,"NA")</f>
        <v>NA</v>
      </c>
    </row>
    <row r="61608" spans="17:17">
      <c r="Q61608" s="32" t="str">
        <f>IF(I61608="OUTSTANDING",'Data Table Volumes'!$B$1-G61608,"NA")</f>
        <v>NA</v>
      </c>
    </row>
    <row r="61609" spans="17:17">
      <c r="Q61609" s="32" t="str">
        <f>IF(I61609="OUTSTANDING",'Data Table Volumes'!$B$1-G61609,"NA")</f>
        <v>NA</v>
      </c>
    </row>
    <row r="61610" spans="17:17">
      <c r="Q61610" s="32" t="str">
        <f>IF(I61610="OUTSTANDING",'Data Table Volumes'!$B$1-G61610,"NA")</f>
        <v>NA</v>
      </c>
    </row>
    <row r="61611" spans="17:17">
      <c r="Q61611" s="32" t="str">
        <f>IF(I61611="OUTSTANDING",'Data Table Volumes'!$B$1-G61611,"NA")</f>
        <v>NA</v>
      </c>
    </row>
    <row r="61612" spans="17:17">
      <c r="Q61612" s="32" t="str">
        <f>IF(I61612="OUTSTANDING",'Data Table Volumes'!$B$1-G61612,"NA")</f>
        <v>NA</v>
      </c>
    </row>
    <row r="61613" spans="17:17">
      <c r="Q61613" s="32" t="str">
        <f>IF(I61613="OUTSTANDING",'Data Table Volumes'!$B$1-G61613,"NA")</f>
        <v>NA</v>
      </c>
    </row>
    <row r="61614" spans="17:17">
      <c r="Q61614" s="32" t="str">
        <f>IF(I61614="OUTSTANDING",'Data Table Volumes'!$B$1-G61614,"NA")</f>
        <v>NA</v>
      </c>
    </row>
    <row r="61615" spans="17:17">
      <c r="Q61615" s="32" t="str">
        <f>IF(I61615="OUTSTANDING",'Data Table Volumes'!$B$1-G61615,"NA")</f>
        <v>NA</v>
      </c>
    </row>
    <row r="61616" spans="17:17">
      <c r="Q61616" s="32" t="str">
        <f>IF(I61616="OUTSTANDING",'Data Table Volumes'!$B$1-G61616,"NA")</f>
        <v>NA</v>
      </c>
    </row>
    <row r="61617" spans="17:17">
      <c r="Q61617" s="32" t="str">
        <f>IF(I61617="OUTSTANDING",'Data Table Volumes'!$B$1-G61617,"NA")</f>
        <v>NA</v>
      </c>
    </row>
    <row r="61618" spans="17:17">
      <c r="Q61618" s="32" t="str">
        <f>IF(I61618="OUTSTANDING",'Data Table Volumes'!$B$1-G61618,"NA")</f>
        <v>NA</v>
      </c>
    </row>
    <row r="61619" spans="17:17">
      <c r="Q61619" s="32" t="str">
        <f>IF(I61619="OUTSTANDING",'Data Table Volumes'!$B$1-G61619,"NA")</f>
        <v>NA</v>
      </c>
    </row>
    <row r="61620" spans="17:17">
      <c r="Q61620" s="32" t="str">
        <f>IF(I61620="OUTSTANDING",'Data Table Volumes'!$B$1-G61620,"NA")</f>
        <v>NA</v>
      </c>
    </row>
    <row r="61621" spans="17:17">
      <c r="Q61621" s="32" t="str">
        <f>IF(I61621="OUTSTANDING",'Data Table Volumes'!$B$1-G61621,"NA")</f>
        <v>NA</v>
      </c>
    </row>
    <row r="61622" spans="17:17">
      <c r="Q61622" s="32" t="str">
        <f>IF(I61622="OUTSTANDING",'Data Table Volumes'!$B$1-G61622,"NA")</f>
        <v>NA</v>
      </c>
    </row>
    <row r="61623" spans="17:17">
      <c r="Q61623" s="32" t="str">
        <f>IF(I61623="OUTSTANDING",'Data Table Volumes'!$B$1-G61623,"NA")</f>
        <v>NA</v>
      </c>
    </row>
    <row r="61624" spans="17:17">
      <c r="Q61624" s="32" t="str">
        <f>IF(I61624="OUTSTANDING",'Data Table Volumes'!$B$1-G61624,"NA")</f>
        <v>NA</v>
      </c>
    </row>
    <row r="61625" spans="17:17">
      <c r="Q61625" s="32" t="str">
        <f>IF(I61625="OUTSTANDING",'Data Table Volumes'!$B$1-G61625,"NA")</f>
        <v>NA</v>
      </c>
    </row>
    <row r="61626" spans="17:17">
      <c r="Q61626" s="32" t="str">
        <f>IF(I61626="OUTSTANDING",'Data Table Volumes'!$B$1-G61626,"NA")</f>
        <v>NA</v>
      </c>
    </row>
    <row r="61627" spans="17:17">
      <c r="Q61627" s="32" t="str">
        <f>IF(I61627="OUTSTANDING",'Data Table Volumes'!$B$1-G61627,"NA")</f>
        <v>NA</v>
      </c>
    </row>
    <row r="61628" spans="17:17">
      <c r="Q61628" s="32" t="str">
        <f>IF(I61628="OUTSTANDING",'Data Table Volumes'!$B$1-G61628,"NA")</f>
        <v>NA</v>
      </c>
    </row>
    <row r="61629" spans="17:17">
      <c r="Q61629" s="32" t="str">
        <f>IF(I61629="OUTSTANDING",'Data Table Volumes'!$B$1-G61629,"NA")</f>
        <v>NA</v>
      </c>
    </row>
    <row r="61630" spans="17:17">
      <c r="Q61630" s="32" t="str">
        <f>IF(I61630="OUTSTANDING",'Data Table Volumes'!$B$1-G61630,"NA")</f>
        <v>NA</v>
      </c>
    </row>
    <row r="61631" spans="17:17">
      <c r="Q61631" s="32" t="str">
        <f>IF(I61631="OUTSTANDING",'Data Table Volumes'!$B$1-G61631,"NA")</f>
        <v>NA</v>
      </c>
    </row>
    <row r="61632" spans="17:17">
      <c r="Q61632" s="32" t="str">
        <f>IF(I61632="OUTSTANDING",'Data Table Volumes'!$B$1-G61632,"NA")</f>
        <v>NA</v>
      </c>
    </row>
    <row r="61633" spans="17:17">
      <c r="Q61633" s="32" t="str">
        <f>IF(I61633="OUTSTANDING",'Data Table Volumes'!$B$1-G61633,"NA")</f>
        <v>NA</v>
      </c>
    </row>
    <row r="61634" spans="17:17">
      <c r="Q61634" s="32" t="str">
        <f>IF(I61634="OUTSTANDING",'Data Table Volumes'!$B$1-G61634,"NA")</f>
        <v>NA</v>
      </c>
    </row>
    <row r="61635" spans="17:17">
      <c r="Q61635" s="32" t="str">
        <f>IF(I61635="OUTSTANDING",'Data Table Volumes'!$B$1-G61635,"NA")</f>
        <v>NA</v>
      </c>
    </row>
    <row r="61636" spans="17:17">
      <c r="Q61636" s="32" t="str">
        <f>IF(I61636="OUTSTANDING",'Data Table Volumes'!$B$1-G61636,"NA")</f>
        <v>NA</v>
      </c>
    </row>
    <row r="61637" spans="17:17">
      <c r="Q61637" s="32" t="str">
        <f>IF(I61637="OUTSTANDING",'Data Table Volumes'!$B$1-G61637,"NA")</f>
        <v>NA</v>
      </c>
    </row>
    <row r="61638" spans="17:17">
      <c r="Q61638" s="32" t="str">
        <f>IF(I61638="OUTSTANDING",'Data Table Volumes'!$B$1-G61638,"NA")</f>
        <v>NA</v>
      </c>
    </row>
    <row r="61639" spans="17:17">
      <c r="Q61639" s="32" t="str">
        <f>IF(I61639="OUTSTANDING",'Data Table Volumes'!$B$1-G61639,"NA")</f>
        <v>NA</v>
      </c>
    </row>
    <row r="61640" spans="17:17">
      <c r="Q61640" s="32" t="str">
        <f>IF(I61640="OUTSTANDING",'Data Table Volumes'!$B$1-G61640,"NA")</f>
        <v>NA</v>
      </c>
    </row>
    <row r="61641" spans="17:17">
      <c r="Q61641" s="32" t="str">
        <f>IF(I61641="OUTSTANDING",'Data Table Volumes'!$B$1-G61641,"NA")</f>
        <v>NA</v>
      </c>
    </row>
    <row r="61642" spans="17:17">
      <c r="Q61642" s="32" t="str">
        <f>IF(I61642="OUTSTANDING",'Data Table Volumes'!$B$1-G61642,"NA")</f>
        <v>NA</v>
      </c>
    </row>
    <row r="61643" spans="17:17">
      <c r="Q61643" s="32" t="str">
        <f>IF(I61643="OUTSTANDING",'Data Table Volumes'!$B$1-G61643,"NA")</f>
        <v>NA</v>
      </c>
    </row>
    <row r="61644" spans="17:17">
      <c r="Q61644" s="32" t="str">
        <f>IF(I61644="OUTSTANDING",'Data Table Volumes'!$B$1-G61644,"NA")</f>
        <v>NA</v>
      </c>
    </row>
    <row r="61645" spans="17:17">
      <c r="Q61645" s="32" t="str">
        <f>IF(I61645="OUTSTANDING",'Data Table Volumes'!$B$1-G61645,"NA")</f>
        <v>NA</v>
      </c>
    </row>
    <row r="61646" spans="17:17">
      <c r="Q61646" s="32" t="str">
        <f>IF(I61646="OUTSTANDING",'Data Table Volumes'!$B$1-G61646,"NA")</f>
        <v>NA</v>
      </c>
    </row>
    <row r="61647" spans="17:17">
      <c r="Q61647" s="32" t="str">
        <f>IF(I61647="OUTSTANDING",'Data Table Volumes'!$B$1-G61647,"NA")</f>
        <v>NA</v>
      </c>
    </row>
    <row r="61648" spans="17:17">
      <c r="Q61648" s="32" t="str">
        <f>IF(I61648="OUTSTANDING",'Data Table Volumes'!$B$1-G61648,"NA")</f>
        <v>NA</v>
      </c>
    </row>
    <row r="61649" spans="17:17">
      <c r="Q61649" s="32" t="str">
        <f>IF(I61649="OUTSTANDING",'Data Table Volumes'!$B$1-G61649,"NA")</f>
        <v>NA</v>
      </c>
    </row>
    <row r="61650" spans="17:17">
      <c r="Q61650" s="32" t="str">
        <f>IF(I61650="OUTSTANDING",'Data Table Volumes'!$B$1-G61650,"NA")</f>
        <v>NA</v>
      </c>
    </row>
    <row r="61651" spans="17:17">
      <c r="Q61651" s="32" t="str">
        <f>IF(I61651="OUTSTANDING",'Data Table Volumes'!$B$1-G61651,"NA")</f>
        <v>NA</v>
      </c>
    </row>
    <row r="61652" spans="17:17">
      <c r="Q61652" s="32" t="str">
        <f>IF(I61652="OUTSTANDING",'Data Table Volumes'!$B$1-G61652,"NA")</f>
        <v>NA</v>
      </c>
    </row>
    <row r="61653" spans="17:17">
      <c r="Q61653" s="32" t="str">
        <f>IF(I61653="OUTSTANDING",'Data Table Volumes'!$B$1-G61653,"NA")</f>
        <v>NA</v>
      </c>
    </row>
    <row r="61654" spans="17:17">
      <c r="Q61654" s="32" t="str">
        <f>IF(I61654="OUTSTANDING",'Data Table Volumes'!$B$1-G61654,"NA")</f>
        <v>NA</v>
      </c>
    </row>
    <row r="61655" spans="17:17">
      <c r="Q61655" s="32" t="str">
        <f>IF(I61655="OUTSTANDING",'Data Table Volumes'!$B$1-G61655,"NA")</f>
        <v>NA</v>
      </c>
    </row>
    <row r="61656" spans="17:17">
      <c r="Q61656" s="32" t="str">
        <f>IF(I61656="OUTSTANDING",'Data Table Volumes'!$B$1-G61656,"NA")</f>
        <v>NA</v>
      </c>
    </row>
    <row r="61657" spans="17:17">
      <c r="Q61657" s="32" t="str">
        <f>IF(I61657="OUTSTANDING",'Data Table Volumes'!$B$1-G61657,"NA")</f>
        <v>NA</v>
      </c>
    </row>
    <row r="61658" spans="17:17">
      <c r="Q61658" s="32" t="str">
        <f>IF(I61658="OUTSTANDING",'Data Table Volumes'!$B$1-G61658,"NA")</f>
        <v>NA</v>
      </c>
    </row>
    <row r="61659" spans="17:17">
      <c r="Q61659" s="32" t="str">
        <f>IF(I61659="OUTSTANDING",'Data Table Volumes'!$B$1-G61659,"NA")</f>
        <v>NA</v>
      </c>
    </row>
    <row r="61660" spans="17:17">
      <c r="Q61660" s="32" t="str">
        <f>IF(I61660="OUTSTANDING",'Data Table Volumes'!$B$1-G61660,"NA")</f>
        <v>NA</v>
      </c>
    </row>
    <row r="61661" spans="17:17">
      <c r="Q61661" s="32" t="str">
        <f>IF(I61661="OUTSTANDING",'Data Table Volumes'!$B$1-G61661,"NA")</f>
        <v>NA</v>
      </c>
    </row>
    <row r="61662" spans="17:17">
      <c r="Q61662" s="32" t="str">
        <f>IF(I61662="OUTSTANDING",'Data Table Volumes'!$B$1-G61662,"NA")</f>
        <v>NA</v>
      </c>
    </row>
    <row r="61663" spans="17:17">
      <c r="Q61663" s="32" t="str">
        <f>IF(I61663="OUTSTANDING",'Data Table Volumes'!$B$1-G61663,"NA")</f>
        <v>NA</v>
      </c>
    </row>
    <row r="61664" spans="17:17">
      <c r="Q61664" s="32" t="str">
        <f>IF(I61664="OUTSTANDING",'Data Table Volumes'!$B$1-G61664,"NA")</f>
        <v>NA</v>
      </c>
    </row>
    <row r="61665" spans="17:17">
      <c r="Q61665" s="32" t="str">
        <f>IF(I61665="OUTSTANDING",'Data Table Volumes'!$B$1-G61665,"NA")</f>
        <v>NA</v>
      </c>
    </row>
    <row r="61666" spans="17:17">
      <c r="Q61666" s="32" t="str">
        <f>IF(I61666="OUTSTANDING",'Data Table Volumes'!$B$1-G61666,"NA")</f>
        <v>NA</v>
      </c>
    </row>
    <row r="61667" spans="17:17">
      <c r="Q61667" s="32" t="str">
        <f>IF(I61667="OUTSTANDING",'Data Table Volumes'!$B$1-G61667,"NA")</f>
        <v>NA</v>
      </c>
    </row>
    <row r="61668" spans="17:17">
      <c r="Q61668" s="32" t="str">
        <f>IF(I61668="OUTSTANDING",'Data Table Volumes'!$B$1-G61668,"NA")</f>
        <v>NA</v>
      </c>
    </row>
    <row r="61669" spans="17:17">
      <c r="Q61669" s="32" t="str">
        <f>IF(I61669="OUTSTANDING",'Data Table Volumes'!$B$1-G61669,"NA")</f>
        <v>NA</v>
      </c>
    </row>
    <row r="61670" spans="17:17">
      <c r="Q61670" s="32" t="str">
        <f>IF(I61670="OUTSTANDING",'Data Table Volumes'!$B$1-G61670,"NA")</f>
        <v>NA</v>
      </c>
    </row>
    <row r="61671" spans="17:17">
      <c r="Q61671" s="32" t="str">
        <f>IF(I61671="OUTSTANDING",'Data Table Volumes'!$B$1-G61671,"NA")</f>
        <v>NA</v>
      </c>
    </row>
    <row r="61672" spans="17:17">
      <c r="Q61672" s="32" t="str">
        <f>IF(I61672="OUTSTANDING",'Data Table Volumes'!$B$1-G61672,"NA")</f>
        <v>NA</v>
      </c>
    </row>
    <row r="61673" spans="17:17">
      <c r="Q61673" s="32" t="str">
        <f>IF(I61673="OUTSTANDING",'Data Table Volumes'!$B$1-G61673,"NA")</f>
        <v>NA</v>
      </c>
    </row>
    <row r="61674" spans="17:17">
      <c r="Q61674" s="32" t="str">
        <f>IF(I61674="OUTSTANDING",'Data Table Volumes'!$B$1-G61674,"NA")</f>
        <v>NA</v>
      </c>
    </row>
    <row r="61675" spans="17:17">
      <c r="Q61675" s="32" t="str">
        <f>IF(I61675="OUTSTANDING",'Data Table Volumes'!$B$1-G61675,"NA")</f>
        <v>NA</v>
      </c>
    </row>
    <row r="61676" spans="17:17">
      <c r="Q61676" s="32" t="str">
        <f>IF(I61676="OUTSTANDING",'Data Table Volumes'!$B$1-G61676,"NA")</f>
        <v>NA</v>
      </c>
    </row>
    <row r="61677" spans="17:17">
      <c r="Q61677" s="32" t="str">
        <f>IF(I61677="OUTSTANDING",'Data Table Volumes'!$B$1-G61677,"NA")</f>
        <v>NA</v>
      </c>
    </row>
    <row r="61678" spans="17:17">
      <c r="Q61678" s="32" t="str">
        <f>IF(I61678="OUTSTANDING",'Data Table Volumes'!$B$1-G61678,"NA")</f>
        <v>NA</v>
      </c>
    </row>
    <row r="61679" spans="17:17">
      <c r="Q61679" s="32" t="str">
        <f>IF(I61679="OUTSTANDING",'Data Table Volumes'!$B$1-G61679,"NA")</f>
        <v>NA</v>
      </c>
    </row>
    <row r="61680" spans="17:17">
      <c r="Q61680" s="32" t="str">
        <f>IF(I61680="OUTSTANDING",'Data Table Volumes'!$B$1-G61680,"NA")</f>
        <v>NA</v>
      </c>
    </row>
    <row r="61681" spans="17:17">
      <c r="Q61681" s="32" t="str">
        <f>IF(I61681="OUTSTANDING",'Data Table Volumes'!$B$1-G61681,"NA")</f>
        <v>NA</v>
      </c>
    </row>
    <row r="61682" spans="17:17">
      <c r="Q61682" s="32" t="str">
        <f>IF(I61682="OUTSTANDING",'Data Table Volumes'!$B$1-G61682,"NA")</f>
        <v>NA</v>
      </c>
    </row>
    <row r="61683" spans="17:17">
      <c r="Q61683" s="32" t="str">
        <f>IF(I61683="OUTSTANDING",'Data Table Volumes'!$B$1-G61683,"NA")</f>
        <v>NA</v>
      </c>
    </row>
    <row r="61684" spans="17:17">
      <c r="Q61684" s="32" t="str">
        <f>IF(I61684="OUTSTANDING",'Data Table Volumes'!$B$1-G61684,"NA")</f>
        <v>NA</v>
      </c>
    </row>
    <row r="61685" spans="17:17">
      <c r="Q61685" s="32" t="str">
        <f>IF(I61685="OUTSTANDING",'Data Table Volumes'!$B$1-G61685,"NA")</f>
        <v>NA</v>
      </c>
    </row>
    <row r="61686" spans="17:17">
      <c r="Q61686" s="32" t="str">
        <f>IF(I61686="OUTSTANDING",'Data Table Volumes'!$B$1-G61686,"NA")</f>
        <v>NA</v>
      </c>
    </row>
    <row r="61687" spans="17:17">
      <c r="Q61687" s="32" t="str">
        <f>IF(I61687="OUTSTANDING",'Data Table Volumes'!$B$1-G61687,"NA")</f>
        <v>NA</v>
      </c>
    </row>
    <row r="61688" spans="17:17">
      <c r="Q61688" s="32" t="str">
        <f>IF(I61688="OUTSTANDING",'Data Table Volumes'!$B$1-G61688,"NA")</f>
        <v>NA</v>
      </c>
    </row>
    <row r="61689" spans="17:17">
      <c r="Q61689" s="32" t="str">
        <f>IF(I61689="OUTSTANDING",'Data Table Volumes'!$B$1-G61689,"NA")</f>
        <v>NA</v>
      </c>
    </row>
    <row r="61690" spans="17:17">
      <c r="Q61690" s="32" t="str">
        <f>IF(I61690="OUTSTANDING",'Data Table Volumes'!$B$1-G61690,"NA")</f>
        <v>NA</v>
      </c>
    </row>
    <row r="61691" spans="17:17">
      <c r="Q61691" s="32" t="str">
        <f>IF(I61691="OUTSTANDING",'Data Table Volumes'!$B$1-G61691,"NA")</f>
        <v>NA</v>
      </c>
    </row>
    <row r="61692" spans="17:17">
      <c r="Q61692" s="32" t="str">
        <f>IF(I61692="OUTSTANDING",'Data Table Volumes'!$B$1-G61692,"NA")</f>
        <v>NA</v>
      </c>
    </row>
    <row r="61693" spans="17:17">
      <c r="Q61693" s="32" t="str">
        <f>IF(I61693="OUTSTANDING",'Data Table Volumes'!$B$1-G61693,"NA")</f>
        <v>NA</v>
      </c>
    </row>
    <row r="61694" spans="17:17">
      <c r="Q61694" s="32" t="str">
        <f>IF(I61694="OUTSTANDING",'Data Table Volumes'!$B$1-G61694,"NA")</f>
        <v>NA</v>
      </c>
    </row>
    <row r="61695" spans="17:17">
      <c r="Q61695" s="32" t="str">
        <f>IF(I61695="OUTSTANDING",'Data Table Volumes'!$B$1-G61695,"NA")</f>
        <v>NA</v>
      </c>
    </row>
    <row r="61696" spans="17:17">
      <c r="Q61696" s="32" t="str">
        <f>IF(I61696="OUTSTANDING",'Data Table Volumes'!$B$1-G61696,"NA")</f>
        <v>NA</v>
      </c>
    </row>
    <row r="61697" spans="17:17">
      <c r="Q61697" s="32" t="str">
        <f>IF(I61697="OUTSTANDING",'Data Table Volumes'!$B$1-G61697,"NA")</f>
        <v>NA</v>
      </c>
    </row>
    <row r="61698" spans="17:17">
      <c r="Q61698" s="32" t="str">
        <f>IF(I61698="OUTSTANDING",'Data Table Volumes'!$B$1-G61698,"NA")</f>
        <v>NA</v>
      </c>
    </row>
    <row r="61699" spans="17:17">
      <c r="Q61699" s="32" t="str">
        <f>IF(I61699="OUTSTANDING",'Data Table Volumes'!$B$1-G61699,"NA")</f>
        <v>NA</v>
      </c>
    </row>
    <row r="61700" spans="17:17">
      <c r="Q61700" s="32" t="str">
        <f>IF(I61700="OUTSTANDING",'Data Table Volumes'!$B$1-G61700,"NA")</f>
        <v>NA</v>
      </c>
    </row>
    <row r="61701" spans="17:17">
      <c r="Q61701" s="32" t="str">
        <f>IF(I61701="OUTSTANDING",'Data Table Volumes'!$B$1-G61701,"NA")</f>
        <v>NA</v>
      </c>
    </row>
    <row r="61702" spans="17:17">
      <c r="Q61702" s="32" t="str">
        <f>IF(I61702="OUTSTANDING",'Data Table Volumes'!$B$1-G61702,"NA")</f>
        <v>NA</v>
      </c>
    </row>
    <row r="61703" spans="17:17">
      <c r="Q61703" s="32" t="str">
        <f>IF(I61703="OUTSTANDING",'Data Table Volumes'!$B$1-G61703,"NA")</f>
        <v>NA</v>
      </c>
    </row>
    <row r="61704" spans="17:17">
      <c r="Q61704" s="32" t="str">
        <f>IF(I61704="OUTSTANDING",'Data Table Volumes'!$B$1-G61704,"NA")</f>
        <v>NA</v>
      </c>
    </row>
    <row r="61705" spans="17:17">
      <c r="Q61705" s="32" t="str">
        <f>IF(I61705="OUTSTANDING",'Data Table Volumes'!$B$1-G61705,"NA")</f>
        <v>NA</v>
      </c>
    </row>
    <row r="61706" spans="17:17">
      <c r="Q61706" s="32" t="str">
        <f>IF(I61706="OUTSTANDING",'Data Table Volumes'!$B$1-G61706,"NA")</f>
        <v>NA</v>
      </c>
    </row>
    <row r="61707" spans="17:17">
      <c r="Q61707" s="32" t="str">
        <f>IF(I61707="OUTSTANDING",'Data Table Volumes'!$B$1-G61707,"NA")</f>
        <v>NA</v>
      </c>
    </row>
    <row r="61708" spans="17:17">
      <c r="Q61708" s="32" t="str">
        <f>IF(I61708="OUTSTANDING",'Data Table Volumes'!$B$1-G61708,"NA")</f>
        <v>NA</v>
      </c>
    </row>
    <row r="61709" spans="17:17">
      <c r="Q61709" s="32" t="str">
        <f>IF(I61709="OUTSTANDING",'Data Table Volumes'!$B$1-G61709,"NA")</f>
        <v>NA</v>
      </c>
    </row>
    <row r="61710" spans="17:17">
      <c r="Q61710" s="32" t="str">
        <f>IF(I61710="OUTSTANDING",'Data Table Volumes'!$B$1-G61710,"NA")</f>
        <v>NA</v>
      </c>
    </row>
    <row r="61711" spans="17:17">
      <c r="Q61711" s="32" t="str">
        <f>IF(I61711="OUTSTANDING",'Data Table Volumes'!$B$1-G61711,"NA")</f>
        <v>NA</v>
      </c>
    </row>
    <row r="61712" spans="17:17">
      <c r="Q61712" s="32" t="str">
        <f>IF(I61712="OUTSTANDING",'Data Table Volumes'!$B$1-G61712,"NA")</f>
        <v>NA</v>
      </c>
    </row>
    <row r="61713" spans="17:17">
      <c r="Q61713" s="32" t="str">
        <f>IF(I61713="OUTSTANDING",'Data Table Volumes'!$B$1-G61713,"NA")</f>
        <v>NA</v>
      </c>
    </row>
    <row r="61714" spans="17:17">
      <c r="Q61714" s="32" t="str">
        <f>IF(I61714="OUTSTANDING",'Data Table Volumes'!$B$1-G61714,"NA")</f>
        <v>NA</v>
      </c>
    </row>
    <row r="61715" spans="17:17">
      <c r="Q61715" s="32" t="str">
        <f>IF(I61715="OUTSTANDING",'Data Table Volumes'!$B$1-G61715,"NA")</f>
        <v>NA</v>
      </c>
    </row>
    <row r="61716" spans="17:17">
      <c r="Q61716" s="32" t="str">
        <f>IF(I61716="OUTSTANDING",'Data Table Volumes'!$B$1-G61716,"NA")</f>
        <v>NA</v>
      </c>
    </row>
    <row r="61717" spans="17:17">
      <c r="Q61717" s="32" t="str">
        <f>IF(I61717="OUTSTANDING",'Data Table Volumes'!$B$1-G61717,"NA")</f>
        <v>NA</v>
      </c>
    </row>
    <row r="61718" spans="17:17">
      <c r="Q61718" s="32" t="str">
        <f>IF(I61718="OUTSTANDING",'Data Table Volumes'!$B$1-G61718,"NA")</f>
        <v>NA</v>
      </c>
    </row>
    <row r="61719" spans="17:17">
      <c r="Q61719" s="32" t="str">
        <f>IF(I61719="OUTSTANDING",'Data Table Volumes'!$B$1-G61719,"NA")</f>
        <v>NA</v>
      </c>
    </row>
    <row r="61720" spans="17:17">
      <c r="Q61720" s="32" t="str">
        <f>IF(I61720="OUTSTANDING",'Data Table Volumes'!$B$1-G61720,"NA")</f>
        <v>NA</v>
      </c>
    </row>
    <row r="61721" spans="17:17">
      <c r="Q61721" s="32" t="str">
        <f>IF(I61721="OUTSTANDING",'Data Table Volumes'!$B$1-G61721,"NA")</f>
        <v>NA</v>
      </c>
    </row>
    <row r="61722" spans="17:17">
      <c r="Q61722" s="32" t="str">
        <f>IF(I61722="OUTSTANDING",'Data Table Volumes'!$B$1-G61722,"NA")</f>
        <v>NA</v>
      </c>
    </row>
    <row r="61723" spans="17:17">
      <c r="Q61723" s="32" t="str">
        <f>IF(I61723="OUTSTANDING",'Data Table Volumes'!$B$1-G61723,"NA")</f>
        <v>NA</v>
      </c>
    </row>
    <row r="61724" spans="17:17">
      <c r="Q61724" s="32" t="str">
        <f>IF(I61724="OUTSTANDING",'Data Table Volumes'!$B$1-G61724,"NA")</f>
        <v>NA</v>
      </c>
    </row>
    <row r="61725" spans="17:17">
      <c r="Q61725" s="32" t="str">
        <f>IF(I61725="OUTSTANDING",'Data Table Volumes'!$B$1-G61725,"NA")</f>
        <v>NA</v>
      </c>
    </row>
    <row r="61726" spans="17:17">
      <c r="Q61726" s="32" t="str">
        <f>IF(I61726="OUTSTANDING",'Data Table Volumes'!$B$1-G61726,"NA")</f>
        <v>NA</v>
      </c>
    </row>
    <row r="61727" spans="17:17">
      <c r="Q61727" s="32" t="str">
        <f>IF(I61727="OUTSTANDING",'Data Table Volumes'!$B$1-G61727,"NA")</f>
        <v>NA</v>
      </c>
    </row>
    <row r="61728" spans="17:17">
      <c r="Q61728" s="32" t="str">
        <f>IF(I61728="OUTSTANDING",'Data Table Volumes'!$B$1-G61728,"NA")</f>
        <v>NA</v>
      </c>
    </row>
    <row r="61729" spans="17:17">
      <c r="Q61729" s="32" t="str">
        <f>IF(I61729="OUTSTANDING",'Data Table Volumes'!$B$1-G61729,"NA")</f>
        <v>NA</v>
      </c>
    </row>
    <row r="61730" spans="17:17">
      <c r="Q61730" s="32" t="str">
        <f>IF(I61730="OUTSTANDING",'Data Table Volumes'!$B$1-G61730,"NA")</f>
        <v>NA</v>
      </c>
    </row>
    <row r="61731" spans="17:17">
      <c r="Q61731" s="32" t="str">
        <f>IF(I61731="OUTSTANDING",'Data Table Volumes'!$B$1-G61731,"NA")</f>
        <v>NA</v>
      </c>
    </row>
    <row r="61732" spans="17:17">
      <c r="Q61732" s="32" t="str">
        <f>IF(I61732="OUTSTANDING",'Data Table Volumes'!$B$1-G61732,"NA")</f>
        <v>NA</v>
      </c>
    </row>
    <row r="61733" spans="17:17">
      <c r="Q61733" s="32" t="str">
        <f>IF(I61733="OUTSTANDING",'Data Table Volumes'!$B$1-G61733,"NA")</f>
        <v>NA</v>
      </c>
    </row>
    <row r="61734" spans="17:17">
      <c r="Q61734" s="32" t="str">
        <f>IF(I61734="OUTSTANDING",'Data Table Volumes'!$B$1-G61734,"NA")</f>
        <v>NA</v>
      </c>
    </row>
    <row r="61735" spans="17:17">
      <c r="Q61735" s="32" t="str">
        <f>IF(I61735="OUTSTANDING",'Data Table Volumes'!$B$1-G61735,"NA")</f>
        <v>NA</v>
      </c>
    </row>
    <row r="61736" spans="17:17">
      <c r="Q61736" s="32" t="str">
        <f>IF(I61736="OUTSTANDING",'Data Table Volumes'!$B$1-G61736,"NA")</f>
        <v>NA</v>
      </c>
    </row>
    <row r="61737" spans="17:17">
      <c r="Q61737" s="32" t="str">
        <f>IF(I61737="OUTSTANDING",'Data Table Volumes'!$B$1-G61737,"NA")</f>
        <v>NA</v>
      </c>
    </row>
    <row r="61738" spans="17:17">
      <c r="Q61738" s="32" t="str">
        <f>IF(I61738="OUTSTANDING",'Data Table Volumes'!$B$1-G61738,"NA")</f>
        <v>NA</v>
      </c>
    </row>
    <row r="61739" spans="17:17">
      <c r="Q61739" s="32" t="str">
        <f>IF(I61739="OUTSTANDING",'Data Table Volumes'!$B$1-G61739,"NA")</f>
        <v>NA</v>
      </c>
    </row>
    <row r="61740" spans="17:17">
      <c r="Q61740" s="32" t="str">
        <f>IF(I61740="OUTSTANDING",'Data Table Volumes'!$B$1-G61740,"NA")</f>
        <v>NA</v>
      </c>
    </row>
    <row r="61741" spans="17:17">
      <c r="Q61741" s="32" t="str">
        <f>IF(I61741="OUTSTANDING",'Data Table Volumes'!$B$1-G61741,"NA")</f>
        <v>NA</v>
      </c>
    </row>
    <row r="61742" spans="17:17">
      <c r="Q61742" s="32" t="str">
        <f>IF(I61742="OUTSTANDING",'Data Table Volumes'!$B$1-G61742,"NA")</f>
        <v>NA</v>
      </c>
    </row>
    <row r="61743" spans="17:17">
      <c r="Q61743" s="32" t="str">
        <f>IF(I61743="OUTSTANDING",'Data Table Volumes'!$B$1-G61743,"NA")</f>
        <v>NA</v>
      </c>
    </row>
    <row r="61744" spans="17:17">
      <c r="Q61744" s="32" t="str">
        <f>IF(I61744="OUTSTANDING",'Data Table Volumes'!$B$1-G61744,"NA")</f>
        <v>NA</v>
      </c>
    </row>
    <row r="61745" spans="17:17">
      <c r="Q61745" s="32" t="str">
        <f>IF(I61745="OUTSTANDING",'Data Table Volumes'!$B$1-G61745,"NA")</f>
        <v>NA</v>
      </c>
    </row>
    <row r="61746" spans="17:17">
      <c r="Q61746" s="32" t="str">
        <f>IF(I61746="OUTSTANDING",'Data Table Volumes'!$B$1-G61746,"NA")</f>
        <v>NA</v>
      </c>
    </row>
    <row r="61747" spans="17:17">
      <c r="Q61747" s="32" t="str">
        <f>IF(I61747="OUTSTANDING",'Data Table Volumes'!$B$1-G61747,"NA")</f>
        <v>NA</v>
      </c>
    </row>
    <row r="61748" spans="17:17">
      <c r="Q61748" s="32" t="str">
        <f>IF(I61748="OUTSTANDING",'Data Table Volumes'!$B$1-G61748,"NA")</f>
        <v>NA</v>
      </c>
    </row>
    <row r="61749" spans="17:17">
      <c r="Q61749" s="32" t="str">
        <f>IF(I61749="OUTSTANDING",'Data Table Volumes'!$B$1-G61749,"NA")</f>
        <v>NA</v>
      </c>
    </row>
    <row r="61750" spans="17:17">
      <c r="Q61750" s="32" t="str">
        <f>IF(I61750="OUTSTANDING",'Data Table Volumes'!$B$1-G61750,"NA")</f>
        <v>NA</v>
      </c>
    </row>
    <row r="61751" spans="17:17">
      <c r="Q61751" s="32" t="str">
        <f>IF(I61751="OUTSTANDING",'Data Table Volumes'!$B$1-G61751,"NA")</f>
        <v>NA</v>
      </c>
    </row>
    <row r="61752" spans="17:17">
      <c r="Q61752" s="32" t="str">
        <f>IF(I61752="OUTSTANDING",'Data Table Volumes'!$B$1-G61752,"NA")</f>
        <v>NA</v>
      </c>
    </row>
    <row r="61753" spans="17:17">
      <c r="Q61753" s="32" t="str">
        <f>IF(I61753="OUTSTANDING",'Data Table Volumes'!$B$1-G61753,"NA")</f>
        <v>NA</v>
      </c>
    </row>
    <row r="61754" spans="17:17">
      <c r="Q61754" s="32" t="str">
        <f>IF(I61754="OUTSTANDING",'Data Table Volumes'!$B$1-G61754,"NA")</f>
        <v>NA</v>
      </c>
    </row>
    <row r="61755" spans="17:17">
      <c r="Q61755" s="32" t="str">
        <f>IF(I61755="OUTSTANDING",'Data Table Volumes'!$B$1-G61755,"NA")</f>
        <v>NA</v>
      </c>
    </row>
    <row r="61756" spans="17:17">
      <c r="Q61756" s="32" t="str">
        <f>IF(I61756="OUTSTANDING",'Data Table Volumes'!$B$1-G61756,"NA")</f>
        <v>NA</v>
      </c>
    </row>
    <row r="61757" spans="17:17">
      <c r="Q61757" s="32" t="str">
        <f>IF(I61757="OUTSTANDING",'Data Table Volumes'!$B$1-G61757,"NA")</f>
        <v>NA</v>
      </c>
    </row>
    <row r="61758" spans="17:17">
      <c r="Q61758" s="32" t="str">
        <f>IF(I61758="OUTSTANDING",'Data Table Volumes'!$B$1-G61758,"NA")</f>
        <v>NA</v>
      </c>
    </row>
    <row r="61759" spans="17:17">
      <c r="Q61759" s="32" t="str">
        <f>IF(I61759="OUTSTANDING",'Data Table Volumes'!$B$1-G61759,"NA")</f>
        <v>NA</v>
      </c>
    </row>
    <row r="61760" spans="17:17">
      <c r="Q61760" s="32" t="str">
        <f>IF(I61760="OUTSTANDING",'Data Table Volumes'!$B$1-G61760,"NA")</f>
        <v>NA</v>
      </c>
    </row>
    <row r="61761" spans="17:17">
      <c r="Q61761" s="32" t="str">
        <f>IF(I61761="OUTSTANDING",'Data Table Volumes'!$B$1-G61761,"NA")</f>
        <v>NA</v>
      </c>
    </row>
    <row r="61762" spans="17:17">
      <c r="Q61762" s="32" t="str">
        <f>IF(I61762="OUTSTANDING",'Data Table Volumes'!$B$1-G61762,"NA")</f>
        <v>NA</v>
      </c>
    </row>
    <row r="61763" spans="17:17">
      <c r="Q61763" s="32" t="str">
        <f>IF(I61763="OUTSTANDING",'Data Table Volumes'!$B$1-G61763,"NA")</f>
        <v>NA</v>
      </c>
    </row>
    <row r="61764" spans="17:17">
      <c r="Q61764" s="32" t="str">
        <f>IF(I61764="OUTSTANDING",'Data Table Volumes'!$B$1-G61764,"NA")</f>
        <v>NA</v>
      </c>
    </row>
    <row r="61765" spans="17:17">
      <c r="Q61765" s="32" t="str">
        <f>IF(I61765="OUTSTANDING",'Data Table Volumes'!$B$1-G61765,"NA")</f>
        <v>NA</v>
      </c>
    </row>
    <row r="61766" spans="17:17">
      <c r="Q61766" s="32" t="str">
        <f>IF(I61766="OUTSTANDING",'Data Table Volumes'!$B$1-G61766,"NA")</f>
        <v>NA</v>
      </c>
    </row>
    <row r="61767" spans="17:17">
      <c r="Q61767" s="32" t="str">
        <f>IF(I61767="OUTSTANDING",'Data Table Volumes'!$B$1-G61767,"NA")</f>
        <v>NA</v>
      </c>
    </row>
    <row r="61768" spans="17:17">
      <c r="Q61768" s="32" t="str">
        <f>IF(I61768="OUTSTANDING",'Data Table Volumes'!$B$1-G61768,"NA")</f>
        <v>NA</v>
      </c>
    </row>
    <row r="61769" spans="17:17">
      <c r="Q61769" s="32" t="str">
        <f>IF(I61769="OUTSTANDING",'Data Table Volumes'!$B$1-G61769,"NA")</f>
        <v>NA</v>
      </c>
    </row>
    <row r="61770" spans="17:17">
      <c r="Q61770" s="32" t="str">
        <f>IF(I61770="OUTSTANDING",'Data Table Volumes'!$B$1-G61770,"NA")</f>
        <v>NA</v>
      </c>
    </row>
    <row r="61771" spans="17:17">
      <c r="Q61771" s="32" t="str">
        <f>IF(I61771="OUTSTANDING",'Data Table Volumes'!$B$1-G61771,"NA")</f>
        <v>NA</v>
      </c>
    </row>
    <row r="61772" spans="17:17">
      <c r="Q61772" s="32" t="str">
        <f>IF(I61772="OUTSTANDING",'Data Table Volumes'!$B$1-G61772,"NA")</f>
        <v>NA</v>
      </c>
    </row>
    <row r="61773" spans="17:17">
      <c r="Q61773" s="32" t="str">
        <f>IF(I61773="OUTSTANDING",'Data Table Volumes'!$B$1-G61773,"NA")</f>
        <v>NA</v>
      </c>
    </row>
    <row r="61774" spans="17:17">
      <c r="Q61774" s="32" t="str">
        <f>IF(I61774="OUTSTANDING",'Data Table Volumes'!$B$1-G61774,"NA")</f>
        <v>NA</v>
      </c>
    </row>
    <row r="61775" spans="17:17">
      <c r="Q61775" s="32" t="str">
        <f>IF(I61775="OUTSTANDING",'Data Table Volumes'!$B$1-G61775,"NA")</f>
        <v>NA</v>
      </c>
    </row>
    <row r="61776" spans="17:17">
      <c r="Q61776" s="32" t="str">
        <f>IF(I61776="OUTSTANDING",'Data Table Volumes'!$B$1-G61776,"NA")</f>
        <v>NA</v>
      </c>
    </row>
    <row r="61777" spans="17:17">
      <c r="Q61777" s="32" t="str">
        <f>IF(I61777="OUTSTANDING",'Data Table Volumes'!$B$1-G61777,"NA")</f>
        <v>NA</v>
      </c>
    </row>
    <row r="61778" spans="17:17">
      <c r="Q61778" s="32" t="str">
        <f>IF(I61778="OUTSTANDING",'Data Table Volumes'!$B$1-G61778,"NA")</f>
        <v>NA</v>
      </c>
    </row>
    <row r="61779" spans="17:17">
      <c r="Q61779" s="32" t="str">
        <f>IF(I61779="OUTSTANDING",'Data Table Volumes'!$B$1-G61779,"NA")</f>
        <v>NA</v>
      </c>
    </row>
    <row r="61780" spans="17:17">
      <c r="Q61780" s="32" t="str">
        <f>IF(I61780="OUTSTANDING",'Data Table Volumes'!$B$1-G61780,"NA")</f>
        <v>NA</v>
      </c>
    </row>
    <row r="61781" spans="17:17">
      <c r="Q61781" s="32" t="str">
        <f>IF(I61781="OUTSTANDING",'Data Table Volumes'!$B$1-G61781,"NA")</f>
        <v>NA</v>
      </c>
    </row>
    <row r="61782" spans="17:17">
      <c r="Q61782" s="32" t="str">
        <f>IF(I61782="OUTSTANDING",'Data Table Volumes'!$B$1-G61782,"NA")</f>
        <v>NA</v>
      </c>
    </row>
    <row r="61783" spans="17:17">
      <c r="Q61783" s="32" t="str">
        <f>IF(I61783="OUTSTANDING",'Data Table Volumes'!$B$1-G61783,"NA")</f>
        <v>NA</v>
      </c>
    </row>
    <row r="61784" spans="17:17">
      <c r="Q61784" s="32" t="str">
        <f>IF(I61784="OUTSTANDING",'Data Table Volumes'!$B$1-G61784,"NA")</f>
        <v>NA</v>
      </c>
    </row>
    <row r="61785" spans="17:17">
      <c r="Q61785" s="32" t="str">
        <f>IF(I61785="OUTSTANDING",'Data Table Volumes'!$B$1-G61785,"NA")</f>
        <v>NA</v>
      </c>
    </row>
    <row r="61786" spans="17:17">
      <c r="Q61786" s="32" t="str">
        <f>IF(I61786="OUTSTANDING",'Data Table Volumes'!$B$1-G61786,"NA")</f>
        <v>NA</v>
      </c>
    </row>
    <row r="61787" spans="17:17">
      <c r="Q61787" s="32" t="str">
        <f>IF(I61787="OUTSTANDING",'Data Table Volumes'!$B$1-G61787,"NA")</f>
        <v>NA</v>
      </c>
    </row>
    <row r="61788" spans="17:17">
      <c r="Q61788" s="32" t="str">
        <f>IF(I61788="OUTSTANDING",'Data Table Volumes'!$B$1-G61788,"NA")</f>
        <v>NA</v>
      </c>
    </row>
    <row r="61789" spans="17:17">
      <c r="Q61789" s="32" t="str">
        <f>IF(I61789="OUTSTANDING",'Data Table Volumes'!$B$1-G61789,"NA")</f>
        <v>NA</v>
      </c>
    </row>
    <row r="61790" spans="17:17">
      <c r="Q61790" s="32" t="str">
        <f>IF(I61790="OUTSTANDING",'Data Table Volumes'!$B$1-G61790,"NA")</f>
        <v>NA</v>
      </c>
    </row>
    <row r="61791" spans="17:17">
      <c r="Q61791" s="32" t="str">
        <f>IF(I61791="OUTSTANDING",'Data Table Volumes'!$B$1-G61791,"NA")</f>
        <v>NA</v>
      </c>
    </row>
    <row r="61792" spans="17:17">
      <c r="Q61792" s="32" t="str">
        <f>IF(I61792="OUTSTANDING",'Data Table Volumes'!$B$1-G61792,"NA")</f>
        <v>NA</v>
      </c>
    </row>
    <row r="61793" spans="17:17">
      <c r="Q61793" s="32" t="str">
        <f>IF(I61793="OUTSTANDING",'Data Table Volumes'!$B$1-G61793,"NA")</f>
        <v>NA</v>
      </c>
    </row>
    <row r="61794" spans="17:17">
      <c r="Q61794" s="32" t="str">
        <f>IF(I61794="OUTSTANDING",'Data Table Volumes'!$B$1-G61794,"NA")</f>
        <v>NA</v>
      </c>
    </row>
    <row r="61795" spans="17:17">
      <c r="Q61795" s="32" t="str">
        <f>IF(I61795="OUTSTANDING",'Data Table Volumes'!$B$1-G61795,"NA")</f>
        <v>NA</v>
      </c>
    </row>
    <row r="61796" spans="17:17">
      <c r="Q61796" s="32" t="str">
        <f>IF(I61796="OUTSTANDING",'Data Table Volumes'!$B$1-G61796,"NA")</f>
        <v>NA</v>
      </c>
    </row>
    <row r="61797" spans="17:17">
      <c r="Q61797" s="32" t="str">
        <f>IF(I61797="OUTSTANDING",'Data Table Volumes'!$B$1-G61797,"NA")</f>
        <v>NA</v>
      </c>
    </row>
    <row r="61798" spans="17:17">
      <c r="Q61798" s="32" t="str">
        <f>IF(I61798="OUTSTANDING",'Data Table Volumes'!$B$1-G61798,"NA")</f>
        <v>NA</v>
      </c>
    </row>
    <row r="61799" spans="17:17">
      <c r="Q61799" s="32" t="str">
        <f>IF(I61799="OUTSTANDING",'Data Table Volumes'!$B$1-G61799,"NA")</f>
        <v>NA</v>
      </c>
    </row>
    <row r="61800" spans="17:17">
      <c r="Q61800" s="32" t="str">
        <f>IF(I61800="OUTSTANDING",'Data Table Volumes'!$B$1-G61800,"NA")</f>
        <v>NA</v>
      </c>
    </row>
    <row r="61801" spans="17:17">
      <c r="Q61801" s="32" t="str">
        <f>IF(I61801="OUTSTANDING",'Data Table Volumes'!$B$1-G61801,"NA")</f>
        <v>NA</v>
      </c>
    </row>
    <row r="61802" spans="17:17">
      <c r="Q61802" s="32" t="str">
        <f>IF(I61802="OUTSTANDING",'Data Table Volumes'!$B$1-G61802,"NA")</f>
        <v>NA</v>
      </c>
    </row>
    <row r="61803" spans="17:17">
      <c r="Q61803" s="32" t="str">
        <f>IF(I61803="OUTSTANDING",'Data Table Volumes'!$B$1-G61803,"NA")</f>
        <v>NA</v>
      </c>
    </row>
    <row r="61804" spans="17:17">
      <c r="Q61804" s="32" t="str">
        <f>IF(I61804="OUTSTANDING",'Data Table Volumes'!$B$1-G61804,"NA")</f>
        <v>NA</v>
      </c>
    </row>
    <row r="61805" spans="17:17">
      <c r="Q61805" s="32" t="str">
        <f>IF(I61805="OUTSTANDING",'Data Table Volumes'!$B$1-G61805,"NA")</f>
        <v>NA</v>
      </c>
    </row>
    <row r="61806" spans="17:17">
      <c r="Q61806" s="32" t="str">
        <f>IF(I61806="OUTSTANDING",'Data Table Volumes'!$B$1-G61806,"NA")</f>
        <v>NA</v>
      </c>
    </row>
    <row r="61807" spans="17:17">
      <c r="Q61807" s="32" t="str">
        <f>IF(I61807="OUTSTANDING",'Data Table Volumes'!$B$1-G61807,"NA")</f>
        <v>NA</v>
      </c>
    </row>
    <row r="61808" spans="17:17">
      <c r="Q61808" s="32" t="str">
        <f>IF(I61808="OUTSTANDING",'Data Table Volumes'!$B$1-G61808,"NA")</f>
        <v>NA</v>
      </c>
    </row>
    <row r="61809" spans="17:17">
      <c r="Q61809" s="32" t="str">
        <f>IF(I61809="OUTSTANDING",'Data Table Volumes'!$B$1-G61809,"NA")</f>
        <v>NA</v>
      </c>
    </row>
    <row r="61810" spans="17:17">
      <c r="Q61810" s="32" t="str">
        <f>IF(I61810="OUTSTANDING",'Data Table Volumes'!$B$1-G61810,"NA")</f>
        <v>NA</v>
      </c>
    </row>
    <row r="61811" spans="17:17">
      <c r="Q61811" s="32" t="str">
        <f>IF(I61811="OUTSTANDING",'Data Table Volumes'!$B$1-G61811,"NA")</f>
        <v>NA</v>
      </c>
    </row>
    <row r="61812" spans="17:17">
      <c r="Q61812" s="32" t="str">
        <f>IF(I61812="OUTSTANDING",'Data Table Volumes'!$B$1-G61812,"NA")</f>
        <v>NA</v>
      </c>
    </row>
    <row r="61813" spans="17:17">
      <c r="Q61813" s="32" t="str">
        <f>IF(I61813="OUTSTANDING",'Data Table Volumes'!$B$1-G61813,"NA")</f>
        <v>NA</v>
      </c>
    </row>
    <row r="61814" spans="17:17">
      <c r="Q61814" s="32" t="str">
        <f>IF(I61814="OUTSTANDING",'Data Table Volumes'!$B$1-G61814,"NA")</f>
        <v>NA</v>
      </c>
    </row>
    <row r="61815" spans="17:17">
      <c r="Q61815" s="32" t="str">
        <f>IF(I61815="OUTSTANDING",'Data Table Volumes'!$B$1-G61815,"NA")</f>
        <v>NA</v>
      </c>
    </row>
    <row r="61816" spans="17:17">
      <c r="Q61816" s="32" t="str">
        <f>IF(I61816="OUTSTANDING",'Data Table Volumes'!$B$1-G61816,"NA")</f>
        <v>NA</v>
      </c>
    </row>
    <row r="61817" spans="17:17">
      <c r="Q61817" s="32" t="str">
        <f>IF(I61817="OUTSTANDING",'Data Table Volumes'!$B$1-G61817,"NA")</f>
        <v>NA</v>
      </c>
    </row>
    <row r="61818" spans="17:17">
      <c r="Q61818" s="32" t="str">
        <f>IF(I61818="OUTSTANDING",'Data Table Volumes'!$B$1-G61818,"NA")</f>
        <v>NA</v>
      </c>
    </row>
    <row r="61819" spans="17:17">
      <c r="Q61819" s="32" t="str">
        <f>IF(I61819="OUTSTANDING",'Data Table Volumes'!$B$1-G61819,"NA")</f>
        <v>NA</v>
      </c>
    </row>
    <row r="61820" spans="17:17">
      <c r="Q61820" s="32" t="str">
        <f>IF(I61820="OUTSTANDING",'Data Table Volumes'!$B$1-G61820,"NA")</f>
        <v>NA</v>
      </c>
    </row>
    <row r="61821" spans="17:17">
      <c r="Q61821" s="32" t="str">
        <f>IF(I61821="OUTSTANDING",'Data Table Volumes'!$B$1-G61821,"NA")</f>
        <v>NA</v>
      </c>
    </row>
    <row r="61822" spans="17:17">
      <c r="Q61822" s="32" t="str">
        <f>IF(I61822="OUTSTANDING",'Data Table Volumes'!$B$1-G61822,"NA")</f>
        <v>NA</v>
      </c>
    </row>
    <row r="61823" spans="17:17">
      <c r="Q61823" s="32" t="str">
        <f>IF(I61823="OUTSTANDING",'Data Table Volumes'!$B$1-G61823,"NA")</f>
        <v>NA</v>
      </c>
    </row>
    <row r="61824" spans="17:17">
      <c r="Q61824" s="32" t="str">
        <f>IF(I61824="OUTSTANDING",'Data Table Volumes'!$B$1-G61824,"NA")</f>
        <v>NA</v>
      </c>
    </row>
    <row r="61825" spans="17:17">
      <c r="Q61825" s="32" t="str">
        <f>IF(I61825="OUTSTANDING",'Data Table Volumes'!$B$1-G61825,"NA")</f>
        <v>NA</v>
      </c>
    </row>
    <row r="61826" spans="17:17">
      <c r="Q61826" s="32" t="str">
        <f>IF(I61826="OUTSTANDING",'Data Table Volumes'!$B$1-G61826,"NA")</f>
        <v>NA</v>
      </c>
    </row>
    <row r="61827" spans="17:17">
      <c r="Q61827" s="32" t="str">
        <f>IF(I61827="OUTSTANDING",'Data Table Volumes'!$B$1-G61827,"NA")</f>
        <v>NA</v>
      </c>
    </row>
    <row r="61828" spans="17:17">
      <c r="Q61828" s="32" t="str">
        <f>IF(I61828="OUTSTANDING",'Data Table Volumes'!$B$1-G61828,"NA")</f>
        <v>NA</v>
      </c>
    </row>
    <row r="61829" spans="17:17">
      <c r="Q61829" s="32" t="str">
        <f>IF(I61829="OUTSTANDING",'Data Table Volumes'!$B$1-G61829,"NA")</f>
        <v>NA</v>
      </c>
    </row>
    <row r="61830" spans="17:17">
      <c r="Q61830" s="32" t="str">
        <f>IF(I61830="OUTSTANDING",'Data Table Volumes'!$B$1-G61830,"NA")</f>
        <v>NA</v>
      </c>
    </row>
    <row r="61831" spans="17:17">
      <c r="Q61831" s="32" t="str">
        <f>IF(I61831="OUTSTANDING",'Data Table Volumes'!$B$1-G61831,"NA")</f>
        <v>NA</v>
      </c>
    </row>
    <row r="61832" spans="17:17">
      <c r="Q61832" s="32" t="str">
        <f>IF(I61832="OUTSTANDING",'Data Table Volumes'!$B$1-G61832,"NA")</f>
        <v>NA</v>
      </c>
    </row>
    <row r="61833" spans="17:17">
      <c r="Q61833" s="32" t="str">
        <f>IF(I61833="OUTSTANDING",'Data Table Volumes'!$B$1-G61833,"NA")</f>
        <v>NA</v>
      </c>
    </row>
    <row r="61834" spans="17:17">
      <c r="Q61834" s="32" t="str">
        <f>IF(I61834="OUTSTANDING",'Data Table Volumes'!$B$1-G61834,"NA")</f>
        <v>NA</v>
      </c>
    </row>
    <row r="61835" spans="17:17">
      <c r="Q61835" s="32" t="str">
        <f>IF(I61835="OUTSTANDING",'Data Table Volumes'!$B$1-G61835,"NA")</f>
        <v>NA</v>
      </c>
    </row>
    <row r="61836" spans="17:17">
      <c r="Q61836" s="32" t="str">
        <f>IF(I61836="OUTSTANDING",'Data Table Volumes'!$B$1-G61836,"NA")</f>
        <v>NA</v>
      </c>
    </row>
    <row r="61837" spans="17:17">
      <c r="Q61837" s="32" t="str">
        <f>IF(I61837="OUTSTANDING",'Data Table Volumes'!$B$1-G61837,"NA")</f>
        <v>NA</v>
      </c>
    </row>
    <row r="61838" spans="17:17">
      <c r="Q61838" s="32" t="str">
        <f>IF(I61838="OUTSTANDING",'Data Table Volumes'!$B$1-G61838,"NA")</f>
        <v>NA</v>
      </c>
    </row>
    <row r="61839" spans="17:17">
      <c r="Q61839" s="32" t="str">
        <f>IF(I61839="OUTSTANDING",'Data Table Volumes'!$B$1-G61839,"NA")</f>
        <v>NA</v>
      </c>
    </row>
    <row r="61840" spans="17:17">
      <c r="Q61840" s="32" t="str">
        <f>IF(I61840="OUTSTANDING",'Data Table Volumes'!$B$1-G61840,"NA")</f>
        <v>NA</v>
      </c>
    </row>
    <row r="61841" spans="17:17">
      <c r="Q61841" s="32" t="str">
        <f>IF(I61841="OUTSTANDING",'Data Table Volumes'!$B$1-G61841,"NA")</f>
        <v>NA</v>
      </c>
    </row>
    <row r="61842" spans="17:17">
      <c r="Q61842" s="32" t="str">
        <f>IF(I61842="OUTSTANDING",'Data Table Volumes'!$B$1-G61842,"NA")</f>
        <v>NA</v>
      </c>
    </row>
    <row r="61843" spans="17:17">
      <c r="Q61843" s="32" t="str">
        <f>IF(I61843="OUTSTANDING",'Data Table Volumes'!$B$1-G61843,"NA")</f>
        <v>NA</v>
      </c>
    </row>
    <row r="61844" spans="17:17">
      <c r="Q61844" s="32" t="str">
        <f>IF(I61844="OUTSTANDING",'Data Table Volumes'!$B$1-G61844,"NA")</f>
        <v>NA</v>
      </c>
    </row>
    <row r="61845" spans="17:17">
      <c r="Q61845" s="32" t="str">
        <f>IF(I61845="OUTSTANDING",'Data Table Volumes'!$B$1-G61845,"NA")</f>
        <v>NA</v>
      </c>
    </row>
    <row r="61846" spans="17:17">
      <c r="Q61846" s="32" t="str">
        <f>IF(I61846="OUTSTANDING",'Data Table Volumes'!$B$1-G61846,"NA")</f>
        <v>NA</v>
      </c>
    </row>
    <row r="61847" spans="17:17">
      <c r="Q61847" s="32" t="str">
        <f>IF(I61847="OUTSTANDING",'Data Table Volumes'!$B$1-G61847,"NA")</f>
        <v>NA</v>
      </c>
    </row>
    <row r="61848" spans="17:17">
      <c r="Q61848" s="32" t="str">
        <f>IF(I61848="OUTSTANDING",'Data Table Volumes'!$B$1-G61848,"NA")</f>
        <v>NA</v>
      </c>
    </row>
    <row r="61849" spans="17:17">
      <c r="Q61849" s="32" t="str">
        <f>IF(I61849="OUTSTANDING",'Data Table Volumes'!$B$1-G61849,"NA")</f>
        <v>NA</v>
      </c>
    </row>
    <row r="61850" spans="17:17">
      <c r="Q61850" s="32" t="str">
        <f>IF(I61850="OUTSTANDING",'Data Table Volumes'!$B$1-G61850,"NA")</f>
        <v>NA</v>
      </c>
    </row>
    <row r="61851" spans="17:17">
      <c r="Q61851" s="32" t="str">
        <f>IF(I61851="OUTSTANDING",'Data Table Volumes'!$B$1-G61851,"NA")</f>
        <v>NA</v>
      </c>
    </row>
    <row r="61852" spans="17:17">
      <c r="Q61852" s="32" t="str">
        <f>IF(I61852="OUTSTANDING",'Data Table Volumes'!$B$1-G61852,"NA")</f>
        <v>NA</v>
      </c>
    </row>
    <row r="61853" spans="17:17">
      <c r="Q61853" s="32" t="str">
        <f>IF(I61853="OUTSTANDING",'Data Table Volumes'!$B$1-G61853,"NA")</f>
        <v>NA</v>
      </c>
    </row>
    <row r="61854" spans="17:17">
      <c r="Q61854" s="32" t="str">
        <f>IF(I61854="OUTSTANDING",'Data Table Volumes'!$B$1-G61854,"NA")</f>
        <v>NA</v>
      </c>
    </row>
    <row r="61855" spans="17:17">
      <c r="Q61855" s="32" t="str">
        <f>IF(I61855="OUTSTANDING",'Data Table Volumes'!$B$1-G61855,"NA")</f>
        <v>NA</v>
      </c>
    </row>
    <row r="61856" spans="17:17">
      <c r="Q61856" s="32" t="str">
        <f>IF(I61856="OUTSTANDING",'Data Table Volumes'!$B$1-G61856,"NA")</f>
        <v>NA</v>
      </c>
    </row>
    <row r="61857" spans="17:17">
      <c r="Q61857" s="32" t="str">
        <f>IF(I61857="OUTSTANDING",'Data Table Volumes'!$B$1-G61857,"NA")</f>
        <v>NA</v>
      </c>
    </row>
    <row r="61858" spans="17:17">
      <c r="Q61858" s="32" t="str">
        <f>IF(I61858="OUTSTANDING",'Data Table Volumes'!$B$1-G61858,"NA")</f>
        <v>NA</v>
      </c>
    </row>
    <row r="61859" spans="17:17">
      <c r="Q61859" s="32" t="str">
        <f>IF(I61859="OUTSTANDING",'Data Table Volumes'!$B$1-G61859,"NA")</f>
        <v>NA</v>
      </c>
    </row>
    <row r="61860" spans="17:17">
      <c r="Q61860" s="32" t="str">
        <f>IF(I61860="OUTSTANDING",'Data Table Volumes'!$B$1-G61860,"NA")</f>
        <v>NA</v>
      </c>
    </row>
    <row r="61861" spans="17:17">
      <c r="Q61861" s="32" t="str">
        <f>IF(I61861="OUTSTANDING",'Data Table Volumes'!$B$1-G61861,"NA")</f>
        <v>NA</v>
      </c>
    </row>
    <row r="61862" spans="17:17">
      <c r="Q61862" s="32" t="str">
        <f>IF(I61862="OUTSTANDING",'Data Table Volumes'!$B$1-G61862,"NA")</f>
        <v>NA</v>
      </c>
    </row>
    <row r="61863" spans="17:17">
      <c r="Q61863" s="32" t="str">
        <f>IF(I61863="OUTSTANDING",'Data Table Volumes'!$B$1-G61863,"NA")</f>
        <v>NA</v>
      </c>
    </row>
    <row r="61864" spans="17:17">
      <c r="Q61864" s="32" t="str">
        <f>IF(I61864="OUTSTANDING",'Data Table Volumes'!$B$1-G61864,"NA")</f>
        <v>NA</v>
      </c>
    </row>
    <row r="61865" spans="17:17">
      <c r="Q61865" s="32" t="str">
        <f>IF(I61865="OUTSTANDING",'Data Table Volumes'!$B$1-G61865,"NA")</f>
        <v>NA</v>
      </c>
    </row>
    <row r="61866" spans="17:17">
      <c r="Q61866" s="32" t="str">
        <f>IF(I61866="OUTSTANDING",'Data Table Volumes'!$B$1-G61866,"NA")</f>
        <v>NA</v>
      </c>
    </row>
    <row r="61867" spans="17:17">
      <c r="Q61867" s="32" t="str">
        <f>IF(I61867="OUTSTANDING",'Data Table Volumes'!$B$1-G61867,"NA")</f>
        <v>NA</v>
      </c>
    </row>
    <row r="61868" spans="17:17">
      <c r="Q61868" s="32" t="str">
        <f>IF(I61868="OUTSTANDING",'Data Table Volumes'!$B$1-G61868,"NA")</f>
        <v>NA</v>
      </c>
    </row>
    <row r="61869" spans="17:17">
      <c r="Q61869" s="32" t="str">
        <f>IF(I61869="OUTSTANDING",'Data Table Volumes'!$B$1-G61869,"NA")</f>
        <v>NA</v>
      </c>
    </row>
    <row r="61870" spans="17:17">
      <c r="Q61870" s="32" t="str">
        <f>IF(I61870="OUTSTANDING",'Data Table Volumes'!$B$1-G61870,"NA")</f>
        <v>NA</v>
      </c>
    </row>
    <row r="61871" spans="17:17">
      <c r="Q61871" s="32" t="str">
        <f>IF(I61871="OUTSTANDING",'Data Table Volumes'!$B$1-G61871,"NA")</f>
        <v>NA</v>
      </c>
    </row>
    <row r="61872" spans="17:17">
      <c r="Q61872" s="32" t="str">
        <f>IF(I61872="OUTSTANDING",'Data Table Volumes'!$B$1-G61872,"NA")</f>
        <v>NA</v>
      </c>
    </row>
    <row r="61873" spans="17:17">
      <c r="Q61873" s="32" t="str">
        <f>IF(I61873="OUTSTANDING",'Data Table Volumes'!$B$1-G61873,"NA")</f>
        <v>NA</v>
      </c>
    </row>
    <row r="61874" spans="17:17">
      <c r="Q61874" s="32" t="str">
        <f>IF(I61874="OUTSTANDING",'Data Table Volumes'!$B$1-G61874,"NA")</f>
        <v>NA</v>
      </c>
    </row>
    <row r="61875" spans="17:17">
      <c r="Q61875" s="32" t="str">
        <f>IF(I61875="OUTSTANDING",'Data Table Volumes'!$B$1-G61875,"NA")</f>
        <v>NA</v>
      </c>
    </row>
    <row r="61876" spans="17:17">
      <c r="Q61876" s="32" t="str">
        <f>IF(I61876="OUTSTANDING",'Data Table Volumes'!$B$1-G61876,"NA")</f>
        <v>NA</v>
      </c>
    </row>
    <row r="61877" spans="17:17">
      <c r="Q61877" s="32" t="str">
        <f>IF(I61877="OUTSTANDING",'Data Table Volumes'!$B$1-G61877,"NA")</f>
        <v>NA</v>
      </c>
    </row>
    <row r="61878" spans="17:17">
      <c r="Q61878" s="32" t="str">
        <f>IF(I61878="OUTSTANDING",'Data Table Volumes'!$B$1-G61878,"NA")</f>
        <v>NA</v>
      </c>
    </row>
    <row r="61879" spans="17:17">
      <c r="Q61879" s="32" t="str">
        <f>IF(I61879="OUTSTANDING",'Data Table Volumes'!$B$1-G61879,"NA")</f>
        <v>NA</v>
      </c>
    </row>
    <row r="61880" spans="17:17">
      <c r="Q61880" s="32" t="str">
        <f>IF(I61880="OUTSTANDING",'Data Table Volumes'!$B$1-G61880,"NA")</f>
        <v>NA</v>
      </c>
    </row>
    <row r="61881" spans="17:17">
      <c r="Q61881" s="32" t="str">
        <f>IF(I61881="OUTSTANDING",'Data Table Volumes'!$B$1-G61881,"NA")</f>
        <v>NA</v>
      </c>
    </row>
    <row r="61882" spans="17:17">
      <c r="Q61882" s="32" t="str">
        <f>IF(I61882="OUTSTANDING",'Data Table Volumes'!$B$1-G61882,"NA")</f>
        <v>NA</v>
      </c>
    </row>
    <row r="61883" spans="17:17">
      <c r="Q61883" s="32" t="str">
        <f>IF(I61883="OUTSTANDING",'Data Table Volumes'!$B$1-G61883,"NA")</f>
        <v>NA</v>
      </c>
    </row>
    <row r="61884" spans="17:17">
      <c r="Q61884" s="32" t="str">
        <f>IF(I61884="OUTSTANDING",'Data Table Volumes'!$B$1-G61884,"NA")</f>
        <v>NA</v>
      </c>
    </row>
    <row r="61885" spans="17:17">
      <c r="Q61885" s="32" t="str">
        <f>IF(I61885="OUTSTANDING",'Data Table Volumes'!$B$1-G61885,"NA")</f>
        <v>NA</v>
      </c>
    </row>
    <row r="61886" spans="17:17">
      <c r="Q61886" s="32" t="str">
        <f>IF(I61886="OUTSTANDING",'Data Table Volumes'!$B$1-G61886,"NA")</f>
        <v>NA</v>
      </c>
    </row>
    <row r="61887" spans="17:17">
      <c r="Q61887" s="32" t="str">
        <f>IF(I61887="OUTSTANDING",'Data Table Volumes'!$B$1-G61887,"NA")</f>
        <v>NA</v>
      </c>
    </row>
    <row r="61888" spans="17:17">
      <c r="Q61888" s="32" t="str">
        <f>IF(I61888="OUTSTANDING",'Data Table Volumes'!$B$1-G61888,"NA")</f>
        <v>NA</v>
      </c>
    </row>
    <row r="61889" spans="17:17">
      <c r="Q61889" s="32" t="str">
        <f>IF(I61889="OUTSTANDING",'Data Table Volumes'!$B$1-G61889,"NA")</f>
        <v>NA</v>
      </c>
    </row>
    <row r="61890" spans="17:17">
      <c r="Q61890" s="32" t="str">
        <f>IF(I61890="OUTSTANDING",'Data Table Volumes'!$B$1-G61890,"NA")</f>
        <v>NA</v>
      </c>
    </row>
    <row r="61891" spans="17:17">
      <c r="Q61891" s="32" t="str">
        <f>IF(I61891="OUTSTANDING",'Data Table Volumes'!$B$1-G61891,"NA")</f>
        <v>NA</v>
      </c>
    </row>
    <row r="61892" spans="17:17">
      <c r="Q61892" s="32" t="str">
        <f>IF(I61892="OUTSTANDING",'Data Table Volumes'!$B$1-G61892,"NA")</f>
        <v>NA</v>
      </c>
    </row>
    <row r="61893" spans="17:17">
      <c r="Q61893" s="32" t="str">
        <f>IF(I61893="OUTSTANDING",'Data Table Volumes'!$B$1-G61893,"NA")</f>
        <v>NA</v>
      </c>
    </row>
    <row r="61894" spans="17:17">
      <c r="Q61894" s="32" t="str">
        <f>IF(I61894="OUTSTANDING",'Data Table Volumes'!$B$1-G61894,"NA")</f>
        <v>NA</v>
      </c>
    </row>
    <row r="61895" spans="17:17">
      <c r="Q61895" s="32" t="str">
        <f>IF(I61895="OUTSTANDING",'Data Table Volumes'!$B$1-G61895,"NA")</f>
        <v>NA</v>
      </c>
    </row>
    <row r="61896" spans="17:17">
      <c r="Q61896" s="32" t="str">
        <f>IF(I61896="OUTSTANDING",'Data Table Volumes'!$B$1-G61896,"NA")</f>
        <v>NA</v>
      </c>
    </row>
    <row r="61897" spans="17:17">
      <c r="Q61897" s="32" t="str">
        <f>IF(I61897="OUTSTANDING",'Data Table Volumes'!$B$1-G61897,"NA")</f>
        <v>NA</v>
      </c>
    </row>
    <row r="61898" spans="17:17">
      <c r="Q61898" s="32" t="str">
        <f>IF(I61898="OUTSTANDING",'Data Table Volumes'!$B$1-G61898,"NA")</f>
        <v>NA</v>
      </c>
    </row>
    <row r="61899" spans="17:17">
      <c r="Q61899" s="32" t="str">
        <f>IF(I61899="OUTSTANDING",'Data Table Volumes'!$B$1-G61899,"NA")</f>
        <v>NA</v>
      </c>
    </row>
    <row r="61900" spans="17:17">
      <c r="Q61900" s="32" t="str">
        <f>IF(I61900="OUTSTANDING",'Data Table Volumes'!$B$1-G61900,"NA")</f>
        <v>NA</v>
      </c>
    </row>
    <row r="61901" spans="17:17">
      <c r="Q61901" s="32" t="str">
        <f>IF(I61901="OUTSTANDING",'Data Table Volumes'!$B$1-G61901,"NA")</f>
        <v>NA</v>
      </c>
    </row>
    <row r="61902" spans="17:17">
      <c r="Q61902" s="32" t="str">
        <f>IF(I61902="OUTSTANDING",'Data Table Volumes'!$B$1-G61902,"NA")</f>
        <v>NA</v>
      </c>
    </row>
    <row r="61903" spans="17:17">
      <c r="Q61903" s="32" t="str">
        <f>IF(I61903="OUTSTANDING",'Data Table Volumes'!$B$1-G61903,"NA")</f>
        <v>NA</v>
      </c>
    </row>
    <row r="61904" spans="17:17">
      <c r="Q61904" s="32" t="str">
        <f>IF(I61904="OUTSTANDING",'Data Table Volumes'!$B$1-G61904,"NA")</f>
        <v>NA</v>
      </c>
    </row>
    <row r="61905" spans="17:17">
      <c r="Q61905" s="32" t="str">
        <f>IF(I61905="OUTSTANDING",'Data Table Volumes'!$B$1-G61905,"NA")</f>
        <v>NA</v>
      </c>
    </row>
    <row r="61906" spans="17:17">
      <c r="Q61906" s="32" t="str">
        <f>IF(I61906="OUTSTANDING",'Data Table Volumes'!$B$1-G61906,"NA")</f>
        <v>NA</v>
      </c>
    </row>
    <row r="61907" spans="17:17">
      <c r="Q61907" s="32" t="str">
        <f>IF(I61907="OUTSTANDING",'Data Table Volumes'!$B$1-G61907,"NA")</f>
        <v>NA</v>
      </c>
    </row>
    <row r="61908" spans="17:17">
      <c r="Q61908" s="32" t="str">
        <f>IF(I61908="OUTSTANDING",'Data Table Volumes'!$B$1-G61908,"NA")</f>
        <v>NA</v>
      </c>
    </row>
    <row r="61909" spans="17:17">
      <c r="Q61909" s="32" t="str">
        <f>IF(I61909="OUTSTANDING",'Data Table Volumes'!$B$1-G61909,"NA")</f>
        <v>NA</v>
      </c>
    </row>
    <row r="61910" spans="17:17">
      <c r="Q61910" s="32" t="str">
        <f>IF(I61910="OUTSTANDING",'Data Table Volumes'!$B$1-G61910,"NA")</f>
        <v>NA</v>
      </c>
    </row>
    <row r="61911" spans="17:17">
      <c r="Q61911" s="32" t="str">
        <f>IF(I61911="OUTSTANDING",'Data Table Volumes'!$B$1-G61911,"NA")</f>
        <v>NA</v>
      </c>
    </row>
    <row r="61912" spans="17:17">
      <c r="Q61912" s="32" t="str">
        <f>IF(I61912="OUTSTANDING",'Data Table Volumes'!$B$1-G61912,"NA")</f>
        <v>NA</v>
      </c>
    </row>
    <row r="61913" spans="17:17">
      <c r="Q61913" s="32" t="str">
        <f>IF(I61913="OUTSTANDING",'Data Table Volumes'!$B$1-G61913,"NA")</f>
        <v>NA</v>
      </c>
    </row>
    <row r="61914" spans="17:17">
      <c r="Q61914" s="32" t="str">
        <f>IF(I61914="OUTSTANDING",'Data Table Volumes'!$B$1-G61914,"NA")</f>
        <v>NA</v>
      </c>
    </row>
    <row r="61915" spans="17:17">
      <c r="Q61915" s="32" t="str">
        <f>IF(I61915="OUTSTANDING",'Data Table Volumes'!$B$1-G61915,"NA")</f>
        <v>NA</v>
      </c>
    </row>
    <row r="61916" spans="17:17">
      <c r="Q61916" s="32" t="str">
        <f>IF(I61916="OUTSTANDING",'Data Table Volumes'!$B$1-G61916,"NA")</f>
        <v>NA</v>
      </c>
    </row>
    <row r="61917" spans="17:17">
      <c r="Q61917" s="32" t="str">
        <f>IF(I61917="OUTSTANDING",'Data Table Volumes'!$B$1-G61917,"NA")</f>
        <v>NA</v>
      </c>
    </row>
    <row r="61918" spans="17:17">
      <c r="Q61918" s="32" t="str">
        <f>IF(I61918="OUTSTANDING",'Data Table Volumes'!$B$1-G61918,"NA")</f>
        <v>NA</v>
      </c>
    </row>
    <row r="61919" spans="17:17">
      <c r="Q61919" s="32" t="str">
        <f>IF(I61919="OUTSTANDING",'Data Table Volumes'!$B$1-G61919,"NA")</f>
        <v>NA</v>
      </c>
    </row>
    <row r="61920" spans="17:17">
      <c r="Q61920" s="32" t="str">
        <f>IF(I61920="OUTSTANDING",'Data Table Volumes'!$B$1-G61920,"NA")</f>
        <v>NA</v>
      </c>
    </row>
    <row r="61921" spans="17:17">
      <c r="Q61921" s="32" t="str">
        <f>IF(I61921="OUTSTANDING",'Data Table Volumes'!$B$1-G61921,"NA")</f>
        <v>NA</v>
      </c>
    </row>
    <row r="61922" spans="17:17">
      <c r="Q61922" s="32" t="str">
        <f>IF(I61922="OUTSTANDING",'Data Table Volumes'!$B$1-G61922,"NA")</f>
        <v>NA</v>
      </c>
    </row>
    <row r="61923" spans="17:17">
      <c r="Q61923" s="32" t="str">
        <f>IF(I61923="OUTSTANDING",'Data Table Volumes'!$B$1-G61923,"NA")</f>
        <v>NA</v>
      </c>
    </row>
    <row r="61924" spans="17:17">
      <c r="Q61924" s="32" t="str">
        <f>IF(I61924="OUTSTANDING",'Data Table Volumes'!$B$1-G61924,"NA")</f>
        <v>NA</v>
      </c>
    </row>
    <row r="61925" spans="17:17">
      <c r="Q61925" s="32" t="str">
        <f>IF(I61925="OUTSTANDING",'Data Table Volumes'!$B$1-G61925,"NA")</f>
        <v>NA</v>
      </c>
    </row>
    <row r="61926" spans="17:17">
      <c r="Q61926" s="32" t="str">
        <f>IF(I61926="OUTSTANDING",'Data Table Volumes'!$B$1-G61926,"NA")</f>
        <v>NA</v>
      </c>
    </row>
    <row r="61927" spans="17:17">
      <c r="Q61927" s="32" t="str">
        <f>IF(I61927="OUTSTANDING",'Data Table Volumes'!$B$1-G61927,"NA")</f>
        <v>NA</v>
      </c>
    </row>
    <row r="61928" spans="17:17">
      <c r="Q61928" s="32" t="str">
        <f>IF(I61928="OUTSTANDING",'Data Table Volumes'!$B$1-G61928,"NA")</f>
        <v>NA</v>
      </c>
    </row>
    <row r="61929" spans="17:17">
      <c r="Q61929" s="32" t="str">
        <f>IF(I61929="OUTSTANDING",'Data Table Volumes'!$B$1-G61929,"NA")</f>
        <v>NA</v>
      </c>
    </row>
    <row r="61930" spans="17:17">
      <c r="Q61930" s="32" t="str">
        <f>IF(I61930="OUTSTANDING",'Data Table Volumes'!$B$1-G61930,"NA")</f>
        <v>NA</v>
      </c>
    </row>
    <row r="61931" spans="17:17">
      <c r="Q61931" s="32" t="str">
        <f>IF(I61931="OUTSTANDING",'Data Table Volumes'!$B$1-G61931,"NA")</f>
        <v>NA</v>
      </c>
    </row>
    <row r="61932" spans="17:17">
      <c r="Q61932" s="32" t="str">
        <f>IF(I61932="OUTSTANDING",'Data Table Volumes'!$B$1-G61932,"NA")</f>
        <v>NA</v>
      </c>
    </row>
    <row r="61933" spans="17:17">
      <c r="Q61933" s="32" t="str">
        <f>IF(I61933="OUTSTANDING",'Data Table Volumes'!$B$1-G61933,"NA")</f>
        <v>NA</v>
      </c>
    </row>
    <row r="61934" spans="17:17">
      <c r="Q61934" s="32" t="str">
        <f>IF(I61934="OUTSTANDING",'Data Table Volumes'!$B$1-G61934,"NA")</f>
        <v>NA</v>
      </c>
    </row>
    <row r="61935" spans="17:17">
      <c r="Q61935" s="32" t="str">
        <f>IF(I61935="OUTSTANDING",'Data Table Volumes'!$B$1-G61935,"NA")</f>
        <v>NA</v>
      </c>
    </row>
    <row r="61936" spans="17:17">
      <c r="Q61936" s="32" t="str">
        <f>IF(I61936="OUTSTANDING",'Data Table Volumes'!$B$1-G61936,"NA")</f>
        <v>NA</v>
      </c>
    </row>
    <row r="61937" spans="17:17">
      <c r="Q61937" s="32" t="str">
        <f>IF(I61937="OUTSTANDING",'Data Table Volumes'!$B$1-G61937,"NA")</f>
        <v>NA</v>
      </c>
    </row>
    <row r="61938" spans="17:17">
      <c r="Q61938" s="32" t="str">
        <f>IF(I61938="OUTSTANDING",'Data Table Volumes'!$B$1-G61938,"NA")</f>
        <v>NA</v>
      </c>
    </row>
    <row r="61939" spans="17:17">
      <c r="Q61939" s="32" t="str">
        <f>IF(I61939="OUTSTANDING",'Data Table Volumes'!$B$1-G61939,"NA")</f>
        <v>NA</v>
      </c>
    </row>
    <row r="61940" spans="17:17">
      <c r="Q61940" s="32" t="str">
        <f>IF(I61940="OUTSTANDING",'Data Table Volumes'!$B$1-G61940,"NA")</f>
        <v>NA</v>
      </c>
    </row>
    <row r="61941" spans="17:17">
      <c r="Q61941" s="32" t="str">
        <f>IF(I61941="OUTSTANDING",'Data Table Volumes'!$B$1-G61941,"NA")</f>
        <v>NA</v>
      </c>
    </row>
    <row r="61942" spans="17:17">
      <c r="Q61942" s="32" t="str">
        <f>IF(I61942="OUTSTANDING",'Data Table Volumes'!$B$1-G61942,"NA")</f>
        <v>NA</v>
      </c>
    </row>
    <row r="61943" spans="17:17">
      <c r="Q61943" s="32" t="str">
        <f>IF(I61943="OUTSTANDING",'Data Table Volumes'!$B$1-G61943,"NA")</f>
        <v>NA</v>
      </c>
    </row>
    <row r="61944" spans="17:17">
      <c r="Q61944" s="32" t="str">
        <f>IF(I61944="OUTSTANDING",'Data Table Volumes'!$B$1-G61944,"NA")</f>
        <v>NA</v>
      </c>
    </row>
    <row r="61945" spans="17:17">
      <c r="Q61945" s="32" t="str">
        <f>IF(I61945="OUTSTANDING",'Data Table Volumes'!$B$1-G61945,"NA")</f>
        <v>NA</v>
      </c>
    </row>
    <row r="61946" spans="17:17">
      <c r="Q61946" s="32" t="str">
        <f>IF(I61946="OUTSTANDING",'Data Table Volumes'!$B$1-G61946,"NA")</f>
        <v>NA</v>
      </c>
    </row>
    <row r="61947" spans="17:17">
      <c r="Q61947" s="32" t="str">
        <f>IF(I61947="OUTSTANDING",'Data Table Volumes'!$B$1-G61947,"NA")</f>
        <v>NA</v>
      </c>
    </row>
    <row r="61948" spans="17:17">
      <c r="Q61948" s="32" t="str">
        <f>IF(I61948="OUTSTANDING",'Data Table Volumes'!$B$1-G61948,"NA")</f>
        <v>NA</v>
      </c>
    </row>
    <row r="61949" spans="17:17">
      <c r="Q61949" s="32" t="str">
        <f>IF(I61949="OUTSTANDING",'Data Table Volumes'!$B$1-G61949,"NA")</f>
        <v>NA</v>
      </c>
    </row>
    <row r="61950" spans="17:17">
      <c r="Q61950" s="32" t="str">
        <f>IF(I61950="OUTSTANDING",'Data Table Volumes'!$B$1-G61950,"NA")</f>
        <v>NA</v>
      </c>
    </row>
    <row r="61951" spans="17:17">
      <c r="Q61951" s="32" t="str">
        <f>IF(I61951="OUTSTANDING",'Data Table Volumes'!$B$1-G61951,"NA")</f>
        <v>NA</v>
      </c>
    </row>
    <row r="61952" spans="17:17">
      <c r="Q61952" s="32" t="str">
        <f>IF(I61952="OUTSTANDING",'Data Table Volumes'!$B$1-G61952,"NA")</f>
        <v>NA</v>
      </c>
    </row>
    <row r="61953" spans="17:17">
      <c r="Q61953" s="32" t="str">
        <f>IF(I61953="OUTSTANDING",'Data Table Volumes'!$B$1-G61953,"NA")</f>
        <v>NA</v>
      </c>
    </row>
    <row r="61954" spans="17:17">
      <c r="Q61954" s="32" t="str">
        <f>IF(I61954="OUTSTANDING",'Data Table Volumes'!$B$1-G61954,"NA")</f>
        <v>NA</v>
      </c>
    </row>
    <row r="61955" spans="17:17">
      <c r="Q61955" s="32" t="str">
        <f>IF(I61955="OUTSTANDING",'Data Table Volumes'!$B$1-G61955,"NA")</f>
        <v>NA</v>
      </c>
    </row>
    <row r="61956" spans="17:17">
      <c r="Q61956" s="32" t="str">
        <f>IF(I61956="OUTSTANDING",'Data Table Volumes'!$B$1-G61956,"NA")</f>
        <v>NA</v>
      </c>
    </row>
    <row r="61957" spans="17:17">
      <c r="Q61957" s="32" t="str">
        <f>IF(I61957="OUTSTANDING",'Data Table Volumes'!$B$1-G61957,"NA")</f>
        <v>NA</v>
      </c>
    </row>
    <row r="61958" spans="17:17">
      <c r="Q61958" s="32" t="str">
        <f>IF(I61958="OUTSTANDING",'Data Table Volumes'!$B$1-G61958,"NA")</f>
        <v>NA</v>
      </c>
    </row>
    <row r="61959" spans="17:17">
      <c r="Q61959" s="32" t="str">
        <f>IF(I61959="OUTSTANDING",'Data Table Volumes'!$B$1-G61959,"NA")</f>
        <v>NA</v>
      </c>
    </row>
    <row r="61960" spans="17:17">
      <c r="Q61960" s="32" t="str">
        <f>IF(I61960="OUTSTANDING",'Data Table Volumes'!$B$1-G61960,"NA")</f>
        <v>NA</v>
      </c>
    </row>
    <row r="61961" spans="17:17">
      <c r="Q61961" s="32" t="str">
        <f>IF(I61961="OUTSTANDING",'Data Table Volumes'!$B$1-G61961,"NA")</f>
        <v>NA</v>
      </c>
    </row>
    <row r="61962" spans="17:17">
      <c r="Q61962" s="32" t="str">
        <f>IF(I61962="OUTSTANDING",'Data Table Volumes'!$B$1-G61962,"NA")</f>
        <v>NA</v>
      </c>
    </row>
    <row r="61963" spans="17:17">
      <c r="Q61963" s="32" t="str">
        <f>IF(I61963="OUTSTANDING",'Data Table Volumes'!$B$1-G61963,"NA")</f>
        <v>NA</v>
      </c>
    </row>
    <row r="61964" spans="17:17">
      <c r="Q61964" s="32" t="str">
        <f>IF(I61964="OUTSTANDING",'Data Table Volumes'!$B$1-G61964,"NA")</f>
        <v>NA</v>
      </c>
    </row>
    <row r="61965" spans="17:17">
      <c r="Q61965" s="32" t="str">
        <f>IF(I61965="OUTSTANDING",'Data Table Volumes'!$B$1-G61965,"NA")</f>
        <v>NA</v>
      </c>
    </row>
    <row r="61966" spans="17:17">
      <c r="Q61966" s="32" t="str">
        <f>IF(I61966="OUTSTANDING",'Data Table Volumes'!$B$1-G61966,"NA")</f>
        <v>NA</v>
      </c>
    </row>
    <row r="61967" spans="17:17">
      <c r="Q61967" s="32" t="str">
        <f>IF(I61967="OUTSTANDING",'Data Table Volumes'!$B$1-G61967,"NA")</f>
        <v>NA</v>
      </c>
    </row>
    <row r="61968" spans="17:17">
      <c r="Q61968" s="32" t="str">
        <f>IF(I61968="OUTSTANDING",'Data Table Volumes'!$B$1-G61968,"NA")</f>
        <v>NA</v>
      </c>
    </row>
    <row r="61969" spans="17:17">
      <c r="Q61969" s="32" t="str">
        <f>IF(I61969="OUTSTANDING",'Data Table Volumes'!$B$1-G61969,"NA")</f>
        <v>NA</v>
      </c>
    </row>
    <row r="61970" spans="17:17">
      <c r="Q61970" s="32" t="str">
        <f>IF(I61970="OUTSTANDING",'Data Table Volumes'!$B$1-G61970,"NA")</f>
        <v>NA</v>
      </c>
    </row>
    <row r="61971" spans="17:17">
      <c r="Q61971" s="32" t="str">
        <f>IF(I61971="OUTSTANDING",'Data Table Volumes'!$B$1-G61971,"NA")</f>
        <v>NA</v>
      </c>
    </row>
    <row r="61972" spans="17:17">
      <c r="Q61972" s="32" t="str">
        <f>IF(I61972="OUTSTANDING",'Data Table Volumes'!$B$1-G61972,"NA")</f>
        <v>NA</v>
      </c>
    </row>
    <row r="61973" spans="17:17">
      <c r="Q61973" s="32" t="str">
        <f>IF(I61973="OUTSTANDING",'Data Table Volumes'!$B$1-G61973,"NA")</f>
        <v>NA</v>
      </c>
    </row>
    <row r="61974" spans="17:17">
      <c r="Q61974" s="32" t="str">
        <f>IF(I61974="OUTSTANDING",'Data Table Volumes'!$B$1-G61974,"NA")</f>
        <v>NA</v>
      </c>
    </row>
    <row r="61975" spans="17:17">
      <c r="Q61975" s="32" t="str">
        <f>IF(I61975="OUTSTANDING",'Data Table Volumes'!$B$1-G61975,"NA")</f>
        <v>NA</v>
      </c>
    </row>
    <row r="61976" spans="17:17">
      <c r="Q61976" s="32" t="str">
        <f>IF(I61976="OUTSTANDING",'Data Table Volumes'!$B$1-G61976,"NA")</f>
        <v>NA</v>
      </c>
    </row>
    <row r="61977" spans="17:17">
      <c r="Q61977" s="32" t="str">
        <f>IF(I61977="OUTSTANDING",'Data Table Volumes'!$B$1-G61977,"NA")</f>
        <v>NA</v>
      </c>
    </row>
    <row r="61978" spans="17:17">
      <c r="Q61978" s="32" t="str">
        <f>IF(I61978="OUTSTANDING",'Data Table Volumes'!$B$1-G61978,"NA")</f>
        <v>NA</v>
      </c>
    </row>
    <row r="61979" spans="17:17">
      <c r="Q61979" s="32" t="str">
        <f>IF(I61979="OUTSTANDING",'Data Table Volumes'!$B$1-G61979,"NA")</f>
        <v>NA</v>
      </c>
    </row>
    <row r="61980" spans="17:17">
      <c r="Q61980" s="32" t="str">
        <f>IF(I61980="OUTSTANDING",'Data Table Volumes'!$B$1-G61980,"NA")</f>
        <v>NA</v>
      </c>
    </row>
    <row r="61981" spans="17:17">
      <c r="Q61981" s="32" t="str">
        <f>IF(I61981="OUTSTANDING",'Data Table Volumes'!$B$1-G61981,"NA")</f>
        <v>NA</v>
      </c>
    </row>
    <row r="61982" spans="17:17">
      <c r="Q61982" s="32" t="str">
        <f>IF(I61982="OUTSTANDING",'Data Table Volumes'!$B$1-G61982,"NA")</f>
        <v>NA</v>
      </c>
    </row>
    <row r="61983" spans="17:17">
      <c r="Q61983" s="32" t="str">
        <f>IF(I61983="OUTSTANDING",'Data Table Volumes'!$B$1-G61983,"NA")</f>
        <v>NA</v>
      </c>
    </row>
    <row r="61984" spans="17:17">
      <c r="Q61984" s="32" t="str">
        <f>IF(I61984="OUTSTANDING",'Data Table Volumes'!$B$1-G61984,"NA")</f>
        <v>NA</v>
      </c>
    </row>
    <row r="61985" spans="17:17">
      <c r="Q61985" s="32" t="str">
        <f>IF(I61985="OUTSTANDING",'Data Table Volumes'!$B$1-G61985,"NA")</f>
        <v>NA</v>
      </c>
    </row>
    <row r="61986" spans="17:17">
      <c r="Q61986" s="32" t="str">
        <f>IF(I61986="OUTSTANDING",'Data Table Volumes'!$B$1-G61986,"NA")</f>
        <v>NA</v>
      </c>
    </row>
    <row r="61987" spans="17:17">
      <c r="Q61987" s="32" t="str">
        <f>IF(I61987="OUTSTANDING",'Data Table Volumes'!$B$1-G61987,"NA")</f>
        <v>NA</v>
      </c>
    </row>
    <row r="61988" spans="17:17">
      <c r="Q61988" s="32" t="str">
        <f>IF(I61988="OUTSTANDING",'Data Table Volumes'!$B$1-G61988,"NA")</f>
        <v>NA</v>
      </c>
    </row>
    <row r="61989" spans="17:17">
      <c r="Q61989" s="32" t="str">
        <f>IF(I61989="OUTSTANDING",'Data Table Volumes'!$B$1-G61989,"NA")</f>
        <v>NA</v>
      </c>
    </row>
    <row r="61990" spans="17:17">
      <c r="Q61990" s="32" t="str">
        <f>IF(I61990="OUTSTANDING",'Data Table Volumes'!$B$1-G61990,"NA")</f>
        <v>NA</v>
      </c>
    </row>
    <row r="61991" spans="17:17">
      <c r="Q61991" s="32" t="str">
        <f>IF(I61991="OUTSTANDING",'Data Table Volumes'!$B$1-G61991,"NA")</f>
        <v>NA</v>
      </c>
    </row>
    <row r="61992" spans="17:17">
      <c r="Q61992" s="32" t="str">
        <f>IF(I61992="OUTSTANDING",'Data Table Volumes'!$B$1-G61992,"NA")</f>
        <v>NA</v>
      </c>
    </row>
    <row r="61993" spans="17:17">
      <c r="Q61993" s="32" t="str">
        <f>IF(I61993="OUTSTANDING",'Data Table Volumes'!$B$1-G61993,"NA")</f>
        <v>NA</v>
      </c>
    </row>
    <row r="61994" spans="17:17">
      <c r="Q61994" s="32" t="str">
        <f>IF(I61994="OUTSTANDING",'Data Table Volumes'!$B$1-G61994,"NA")</f>
        <v>NA</v>
      </c>
    </row>
    <row r="61995" spans="17:17">
      <c r="Q61995" s="32" t="str">
        <f>IF(I61995="OUTSTANDING",'Data Table Volumes'!$B$1-G61995,"NA")</f>
        <v>NA</v>
      </c>
    </row>
    <row r="61996" spans="17:17">
      <c r="Q61996" s="32" t="str">
        <f>IF(I61996="OUTSTANDING",'Data Table Volumes'!$B$1-G61996,"NA")</f>
        <v>NA</v>
      </c>
    </row>
    <row r="61997" spans="17:17">
      <c r="Q61997" s="32" t="str">
        <f>IF(I61997="OUTSTANDING",'Data Table Volumes'!$B$1-G61997,"NA")</f>
        <v>NA</v>
      </c>
    </row>
    <row r="61998" spans="17:17">
      <c r="Q61998" s="32" t="str">
        <f>IF(I61998="OUTSTANDING",'Data Table Volumes'!$B$1-G61998,"NA")</f>
        <v>NA</v>
      </c>
    </row>
    <row r="61999" spans="17:17">
      <c r="Q61999" s="32" t="str">
        <f>IF(I61999="OUTSTANDING",'Data Table Volumes'!$B$1-G61999,"NA")</f>
        <v>NA</v>
      </c>
    </row>
    <row r="62000" spans="17:17">
      <c r="Q62000" s="32" t="str">
        <f>IF(I62000="OUTSTANDING",'Data Table Volumes'!$B$1-G62000,"NA")</f>
        <v>NA</v>
      </c>
    </row>
    <row r="62001" spans="17:17">
      <c r="Q62001" s="32" t="str">
        <f>IF(I62001="OUTSTANDING",'Data Table Volumes'!$B$1-G62001,"NA")</f>
        <v>NA</v>
      </c>
    </row>
    <row r="62002" spans="17:17">
      <c r="Q62002" s="32" t="str">
        <f>IF(I62002="OUTSTANDING",'Data Table Volumes'!$B$1-G62002,"NA")</f>
        <v>NA</v>
      </c>
    </row>
    <row r="62003" spans="17:17">
      <c r="Q62003" s="32" t="str">
        <f>IF(I62003="OUTSTANDING",'Data Table Volumes'!$B$1-G62003,"NA")</f>
        <v>NA</v>
      </c>
    </row>
    <row r="62004" spans="17:17">
      <c r="Q62004" s="32" t="str">
        <f>IF(I62004="OUTSTANDING",'Data Table Volumes'!$B$1-G62004,"NA")</f>
        <v>NA</v>
      </c>
    </row>
    <row r="62005" spans="17:17">
      <c r="Q62005" s="32" t="str">
        <f>IF(I62005="OUTSTANDING",'Data Table Volumes'!$B$1-G62005,"NA")</f>
        <v>NA</v>
      </c>
    </row>
    <row r="62006" spans="17:17">
      <c r="Q62006" s="32" t="str">
        <f>IF(I62006="OUTSTANDING",'Data Table Volumes'!$B$1-G62006,"NA")</f>
        <v>NA</v>
      </c>
    </row>
    <row r="62007" spans="17:17">
      <c r="Q62007" s="32" t="str">
        <f>IF(I62007="OUTSTANDING",'Data Table Volumes'!$B$1-G62007,"NA")</f>
        <v>NA</v>
      </c>
    </row>
    <row r="62008" spans="17:17">
      <c r="Q62008" s="32" t="str">
        <f>IF(I62008="OUTSTANDING",'Data Table Volumes'!$B$1-G62008,"NA")</f>
        <v>NA</v>
      </c>
    </row>
    <row r="62009" spans="17:17">
      <c r="Q62009" s="32" t="str">
        <f>IF(I62009="OUTSTANDING",'Data Table Volumes'!$B$1-G62009,"NA")</f>
        <v>NA</v>
      </c>
    </row>
    <row r="62010" spans="17:17">
      <c r="Q62010" s="32" t="str">
        <f>IF(I62010="OUTSTANDING",'Data Table Volumes'!$B$1-G62010,"NA")</f>
        <v>NA</v>
      </c>
    </row>
    <row r="62011" spans="17:17">
      <c r="Q62011" s="32" t="str">
        <f>IF(I62011="OUTSTANDING",'Data Table Volumes'!$B$1-G62011,"NA")</f>
        <v>NA</v>
      </c>
    </row>
    <row r="62012" spans="17:17">
      <c r="Q62012" s="32" t="str">
        <f>IF(I62012="OUTSTANDING",'Data Table Volumes'!$B$1-G62012,"NA")</f>
        <v>NA</v>
      </c>
    </row>
    <row r="62013" spans="17:17">
      <c r="Q62013" s="32" t="str">
        <f>IF(I62013="OUTSTANDING",'Data Table Volumes'!$B$1-G62013,"NA")</f>
        <v>NA</v>
      </c>
    </row>
    <row r="62014" spans="17:17">
      <c r="Q62014" s="32" t="str">
        <f>IF(I62014="OUTSTANDING",'Data Table Volumes'!$B$1-G62014,"NA")</f>
        <v>NA</v>
      </c>
    </row>
    <row r="62015" spans="17:17">
      <c r="Q62015" s="32" t="str">
        <f>IF(I62015="OUTSTANDING",'Data Table Volumes'!$B$1-G62015,"NA")</f>
        <v>NA</v>
      </c>
    </row>
    <row r="62016" spans="17:17">
      <c r="Q62016" s="32" t="str">
        <f>IF(I62016="OUTSTANDING",'Data Table Volumes'!$B$1-G62016,"NA")</f>
        <v>NA</v>
      </c>
    </row>
    <row r="62017" spans="17:17">
      <c r="Q62017" s="32" t="str">
        <f>IF(I62017="OUTSTANDING",'Data Table Volumes'!$B$1-G62017,"NA")</f>
        <v>NA</v>
      </c>
    </row>
    <row r="62018" spans="17:17">
      <c r="Q62018" s="32" t="str">
        <f>IF(I62018="OUTSTANDING",'Data Table Volumes'!$B$1-G62018,"NA")</f>
        <v>NA</v>
      </c>
    </row>
    <row r="62019" spans="17:17">
      <c r="Q62019" s="32" t="str">
        <f>IF(I62019="OUTSTANDING",'Data Table Volumes'!$B$1-G62019,"NA")</f>
        <v>NA</v>
      </c>
    </row>
    <row r="62020" spans="17:17">
      <c r="Q62020" s="32" t="str">
        <f>IF(I62020="OUTSTANDING",'Data Table Volumes'!$B$1-G62020,"NA")</f>
        <v>NA</v>
      </c>
    </row>
    <row r="62021" spans="17:17">
      <c r="Q62021" s="32" t="str">
        <f>IF(I62021="OUTSTANDING",'Data Table Volumes'!$B$1-G62021,"NA")</f>
        <v>NA</v>
      </c>
    </row>
    <row r="62022" spans="17:17">
      <c r="Q62022" s="32" t="str">
        <f>IF(I62022="OUTSTANDING",'Data Table Volumes'!$B$1-G62022,"NA")</f>
        <v>NA</v>
      </c>
    </row>
    <row r="62023" spans="17:17">
      <c r="Q62023" s="32" t="str">
        <f>IF(I62023="OUTSTANDING",'Data Table Volumes'!$B$1-G62023,"NA")</f>
        <v>NA</v>
      </c>
    </row>
    <row r="62024" spans="17:17">
      <c r="Q62024" s="32" t="str">
        <f>IF(I62024="OUTSTANDING",'Data Table Volumes'!$B$1-G62024,"NA")</f>
        <v>NA</v>
      </c>
    </row>
    <row r="62025" spans="17:17">
      <c r="Q62025" s="32" t="str">
        <f>IF(I62025="OUTSTANDING",'Data Table Volumes'!$B$1-G62025,"NA")</f>
        <v>NA</v>
      </c>
    </row>
    <row r="62026" spans="17:17">
      <c r="Q62026" s="32" t="str">
        <f>IF(I62026="OUTSTANDING",'Data Table Volumes'!$B$1-G62026,"NA")</f>
        <v>NA</v>
      </c>
    </row>
    <row r="62027" spans="17:17">
      <c r="Q62027" s="32" t="str">
        <f>IF(I62027="OUTSTANDING",'Data Table Volumes'!$B$1-G62027,"NA")</f>
        <v>NA</v>
      </c>
    </row>
    <row r="62028" spans="17:17">
      <c r="Q62028" s="32" t="str">
        <f>IF(I62028="OUTSTANDING",'Data Table Volumes'!$B$1-G62028,"NA")</f>
        <v>NA</v>
      </c>
    </row>
    <row r="62029" spans="17:17">
      <c r="Q62029" s="32" t="str">
        <f>IF(I62029="OUTSTANDING",'Data Table Volumes'!$B$1-G62029,"NA")</f>
        <v>NA</v>
      </c>
    </row>
    <row r="62030" spans="17:17">
      <c r="Q62030" s="32" t="str">
        <f>IF(I62030="OUTSTANDING",'Data Table Volumes'!$B$1-G62030,"NA")</f>
        <v>NA</v>
      </c>
    </row>
    <row r="62031" spans="17:17">
      <c r="Q62031" s="32" t="str">
        <f>IF(I62031="OUTSTANDING",'Data Table Volumes'!$B$1-G62031,"NA")</f>
        <v>NA</v>
      </c>
    </row>
    <row r="62032" spans="17:17">
      <c r="Q62032" s="32" t="str">
        <f>IF(I62032="OUTSTANDING",'Data Table Volumes'!$B$1-G62032,"NA")</f>
        <v>NA</v>
      </c>
    </row>
    <row r="62033" spans="17:17">
      <c r="Q62033" s="32" t="str">
        <f>IF(I62033="OUTSTANDING",'Data Table Volumes'!$B$1-G62033,"NA")</f>
        <v>NA</v>
      </c>
    </row>
    <row r="62034" spans="17:17">
      <c r="Q62034" s="32" t="str">
        <f>IF(I62034="OUTSTANDING",'Data Table Volumes'!$B$1-G62034,"NA")</f>
        <v>NA</v>
      </c>
    </row>
    <row r="62035" spans="17:17">
      <c r="Q62035" s="32" t="str">
        <f>IF(I62035="OUTSTANDING",'Data Table Volumes'!$B$1-G62035,"NA")</f>
        <v>NA</v>
      </c>
    </row>
    <row r="62036" spans="17:17">
      <c r="Q62036" s="32" t="str">
        <f>IF(I62036="OUTSTANDING",'Data Table Volumes'!$B$1-G62036,"NA")</f>
        <v>NA</v>
      </c>
    </row>
    <row r="62037" spans="17:17">
      <c r="Q62037" s="32" t="str">
        <f>IF(I62037="OUTSTANDING",'Data Table Volumes'!$B$1-G62037,"NA")</f>
        <v>NA</v>
      </c>
    </row>
    <row r="62038" spans="17:17">
      <c r="Q62038" s="32" t="str">
        <f>IF(I62038="OUTSTANDING",'Data Table Volumes'!$B$1-G62038,"NA")</f>
        <v>NA</v>
      </c>
    </row>
    <row r="62039" spans="17:17">
      <c r="Q62039" s="32" t="str">
        <f>IF(I62039="OUTSTANDING",'Data Table Volumes'!$B$1-G62039,"NA")</f>
        <v>NA</v>
      </c>
    </row>
    <row r="62040" spans="17:17">
      <c r="Q62040" s="32" t="str">
        <f>IF(I62040="OUTSTANDING",'Data Table Volumes'!$B$1-G62040,"NA")</f>
        <v>NA</v>
      </c>
    </row>
    <row r="62041" spans="17:17">
      <c r="Q62041" s="32" t="str">
        <f>IF(I62041="OUTSTANDING",'Data Table Volumes'!$B$1-G62041,"NA")</f>
        <v>NA</v>
      </c>
    </row>
    <row r="62042" spans="17:17">
      <c r="Q62042" s="32" t="str">
        <f>IF(I62042="OUTSTANDING",'Data Table Volumes'!$B$1-G62042,"NA")</f>
        <v>NA</v>
      </c>
    </row>
    <row r="62043" spans="17:17">
      <c r="Q62043" s="32" t="str">
        <f>IF(I62043="OUTSTANDING",'Data Table Volumes'!$B$1-G62043,"NA")</f>
        <v>NA</v>
      </c>
    </row>
    <row r="62044" spans="17:17">
      <c r="Q62044" s="32" t="str">
        <f>IF(I62044="OUTSTANDING",'Data Table Volumes'!$B$1-G62044,"NA")</f>
        <v>NA</v>
      </c>
    </row>
    <row r="62045" spans="17:17">
      <c r="Q62045" s="32" t="str">
        <f>IF(I62045="OUTSTANDING",'Data Table Volumes'!$B$1-G62045,"NA")</f>
        <v>NA</v>
      </c>
    </row>
    <row r="62046" spans="17:17">
      <c r="Q62046" s="32" t="str">
        <f>IF(I62046="OUTSTANDING",'Data Table Volumes'!$B$1-G62046,"NA")</f>
        <v>NA</v>
      </c>
    </row>
    <row r="62047" spans="17:17">
      <c r="Q62047" s="32" t="str">
        <f>IF(I62047="OUTSTANDING",'Data Table Volumes'!$B$1-G62047,"NA")</f>
        <v>NA</v>
      </c>
    </row>
    <row r="62048" spans="17:17">
      <c r="Q62048" s="32" t="str">
        <f>IF(I62048="OUTSTANDING",'Data Table Volumes'!$B$1-G62048,"NA")</f>
        <v>NA</v>
      </c>
    </row>
    <row r="62049" spans="17:17">
      <c r="Q62049" s="32" t="str">
        <f>IF(I62049="OUTSTANDING",'Data Table Volumes'!$B$1-G62049,"NA")</f>
        <v>NA</v>
      </c>
    </row>
    <row r="62050" spans="17:17">
      <c r="Q62050" s="32" t="str">
        <f>IF(I62050="OUTSTANDING",'Data Table Volumes'!$B$1-G62050,"NA")</f>
        <v>NA</v>
      </c>
    </row>
    <row r="62051" spans="17:17">
      <c r="Q62051" s="32" t="str">
        <f>IF(I62051="OUTSTANDING",'Data Table Volumes'!$B$1-G62051,"NA")</f>
        <v>NA</v>
      </c>
    </row>
    <row r="62052" spans="17:17">
      <c r="Q62052" s="32" t="str">
        <f>IF(I62052="OUTSTANDING",'Data Table Volumes'!$B$1-G62052,"NA")</f>
        <v>NA</v>
      </c>
    </row>
    <row r="62053" spans="17:17">
      <c r="Q62053" s="32" t="str">
        <f>IF(I62053="OUTSTANDING",'Data Table Volumes'!$B$1-G62053,"NA")</f>
        <v>NA</v>
      </c>
    </row>
    <row r="62054" spans="17:17">
      <c r="Q62054" s="32" t="str">
        <f>IF(I62054="OUTSTANDING",'Data Table Volumes'!$B$1-G62054,"NA")</f>
        <v>NA</v>
      </c>
    </row>
    <row r="62055" spans="17:17">
      <c r="Q62055" s="32" t="str">
        <f>IF(I62055="OUTSTANDING",'Data Table Volumes'!$B$1-G62055,"NA")</f>
        <v>NA</v>
      </c>
    </row>
    <row r="62056" spans="17:17">
      <c r="Q62056" s="32" t="str">
        <f>IF(I62056="OUTSTANDING",'Data Table Volumes'!$B$1-G62056,"NA")</f>
        <v>NA</v>
      </c>
    </row>
    <row r="62057" spans="17:17">
      <c r="Q62057" s="32" t="str">
        <f>IF(I62057="OUTSTANDING",'Data Table Volumes'!$B$1-G62057,"NA")</f>
        <v>NA</v>
      </c>
    </row>
    <row r="62058" spans="17:17">
      <c r="Q62058" s="32" t="str">
        <f>IF(I62058="OUTSTANDING",'Data Table Volumes'!$B$1-G62058,"NA")</f>
        <v>NA</v>
      </c>
    </row>
    <row r="62059" spans="17:17">
      <c r="Q62059" s="32" t="str">
        <f>IF(I62059="OUTSTANDING",'Data Table Volumes'!$B$1-G62059,"NA")</f>
        <v>NA</v>
      </c>
    </row>
    <row r="62060" spans="17:17">
      <c r="Q62060" s="32" t="str">
        <f>IF(I62060="OUTSTANDING",'Data Table Volumes'!$B$1-G62060,"NA")</f>
        <v>NA</v>
      </c>
    </row>
    <row r="62061" spans="17:17">
      <c r="Q62061" s="32" t="str">
        <f>IF(I62061="OUTSTANDING",'Data Table Volumes'!$B$1-G62061,"NA")</f>
        <v>NA</v>
      </c>
    </row>
    <row r="62062" spans="17:17">
      <c r="Q62062" s="32" t="str">
        <f>IF(I62062="OUTSTANDING",'Data Table Volumes'!$B$1-G62062,"NA")</f>
        <v>NA</v>
      </c>
    </row>
    <row r="62063" spans="17:17">
      <c r="Q62063" s="32" t="str">
        <f>IF(I62063="OUTSTANDING",'Data Table Volumes'!$B$1-G62063,"NA")</f>
        <v>NA</v>
      </c>
    </row>
    <row r="62064" spans="17:17">
      <c r="Q62064" s="32" t="str">
        <f>IF(I62064="OUTSTANDING",'Data Table Volumes'!$B$1-G62064,"NA")</f>
        <v>NA</v>
      </c>
    </row>
    <row r="62065" spans="17:17">
      <c r="Q62065" s="32" t="str">
        <f>IF(I62065="OUTSTANDING",'Data Table Volumes'!$B$1-G62065,"NA")</f>
        <v>NA</v>
      </c>
    </row>
    <row r="62066" spans="17:17">
      <c r="Q62066" s="32" t="str">
        <f>IF(I62066="OUTSTANDING",'Data Table Volumes'!$B$1-G62066,"NA")</f>
        <v>NA</v>
      </c>
    </row>
    <row r="62067" spans="17:17">
      <c r="Q62067" s="32" t="str">
        <f>IF(I62067="OUTSTANDING",'Data Table Volumes'!$B$1-G62067,"NA")</f>
        <v>NA</v>
      </c>
    </row>
    <row r="62068" spans="17:17">
      <c r="Q62068" s="32" t="str">
        <f>IF(I62068="OUTSTANDING",'Data Table Volumes'!$B$1-G62068,"NA")</f>
        <v>NA</v>
      </c>
    </row>
    <row r="62069" spans="17:17">
      <c r="Q62069" s="32" t="str">
        <f>IF(I62069="OUTSTANDING",'Data Table Volumes'!$B$1-G62069,"NA")</f>
        <v>NA</v>
      </c>
    </row>
    <row r="62070" spans="17:17">
      <c r="Q62070" s="32" t="str">
        <f>IF(I62070="OUTSTANDING",'Data Table Volumes'!$B$1-G62070,"NA")</f>
        <v>NA</v>
      </c>
    </row>
    <row r="62071" spans="17:17">
      <c r="Q62071" s="32" t="str">
        <f>IF(I62071="OUTSTANDING",'Data Table Volumes'!$B$1-G62071,"NA")</f>
        <v>NA</v>
      </c>
    </row>
    <row r="62072" spans="17:17">
      <c r="Q62072" s="32" t="str">
        <f>IF(I62072="OUTSTANDING",'Data Table Volumes'!$B$1-G62072,"NA")</f>
        <v>NA</v>
      </c>
    </row>
    <row r="62073" spans="17:17">
      <c r="Q62073" s="32" t="str">
        <f>IF(I62073="OUTSTANDING",'Data Table Volumes'!$B$1-G62073,"NA")</f>
        <v>NA</v>
      </c>
    </row>
    <row r="62074" spans="17:17">
      <c r="Q62074" s="32" t="str">
        <f>IF(I62074="OUTSTANDING",'Data Table Volumes'!$B$1-G62074,"NA")</f>
        <v>NA</v>
      </c>
    </row>
    <row r="62075" spans="17:17">
      <c r="Q62075" s="32" t="str">
        <f>IF(I62075="OUTSTANDING",'Data Table Volumes'!$B$1-G62075,"NA")</f>
        <v>NA</v>
      </c>
    </row>
    <row r="62076" spans="17:17">
      <c r="Q62076" s="32" t="str">
        <f>IF(I62076="OUTSTANDING",'Data Table Volumes'!$B$1-G62076,"NA")</f>
        <v>NA</v>
      </c>
    </row>
    <row r="62077" spans="17:17">
      <c r="Q62077" s="32" t="str">
        <f>IF(I62077="OUTSTANDING",'Data Table Volumes'!$B$1-G62077,"NA")</f>
        <v>NA</v>
      </c>
    </row>
    <row r="62078" spans="17:17">
      <c r="Q62078" s="32" t="str">
        <f>IF(I62078="OUTSTANDING",'Data Table Volumes'!$B$1-G62078,"NA")</f>
        <v>NA</v>
      </c>
    </row>
    <row r="62079" spans="17:17">
      <c r="Q62079" s="32" t="str">
        <f>IF(I62079="OUTSTANDING",'Data Table Volumes'!$B$1-G62079,"NA")</f>
        <v>NA</v>
      </c>
    </row>
    <row r="62080" spans="17:17">
      <c r="Q62080" s="32" t="str">
        <f>IF(I62080="OUTSTANDING",'Data Table Volumes'!$B$1-G62080,"NA")</f>
        <v>NA</v>
      </c>
    </row>
    <row r="62081" spans="17:17">
      <c r="Q62081" s="32" t="str">
        <f>IF(I62081="OUTSTANDING",'Data Table Volumes'!$B$1-G62081,"NA")</f>
        <v>NA</v>
      </c>
    </row>
    <row r="62082" spans="17:17">
      <c r="Q62082" s="32" t="str">
        <f>IF(I62082="OUTSTANDING",'Data Table Volumes'!$B$1-G62082,"NA")</f>
        <v>NA</v>
      </c>
    </row>
    <row r="62083" spans="17:17">
      <c r="Q62083" s="32" t="str">
        <f>IF(I62083="OUTSTANDING",'Data Table Volumes'!$B$1-G62083,"NA")</f>
        <v>NA</v>
      </c>
    </row>
    <row r="62084" spans="17:17">
      <c r="Q62084" s="32" t="str">
        <f>IF(I62084="OUTSTANDING",'Data Table Volumes'!$B$1-G62084,"NA")</f>
        <v>NA</v>
      </c>
    </row>
    <row r="62085" spans="17:17">
      <c r="Q62085" s="32" t="str">
        <f>IF(I62085="OUTSTANDING",'Data Table Volumes'!$B$1-G62085,"NA")</f>
        <v>NA</v>
      </c>
    </row>
    <row r="62086" spans="17:17">
      <c r="Q62086" s="32" t="str">
        <f>IF(I62086="OUTSTANDING",'Data Table Volumes'!$B$1-G62086,"NA")</f>
        <v>NA</v>
      </c>
    </row>
    <row r="62087" spans="17:17">
      <c r="Q62087" s="32" t="str">
        <f>IF(I62087="OUTSTANDING",'Data Table Volumes'!$B$1-G62087,"NA")</f>
        <v>NA</v>
      </c>
    </row>
    <row r="62088" spans="17:17">
      <c r="Q62088" s="32" t="str">
        <f>IF(I62088="OUTSTANDING",'Data Table Volumes'!$B$1-G62088,"NA")</f>
        <v>NA</v>
      </c>
    </row>
    <row r="62089" spans="17:17">
      <c r="Q62089" s="32" t="str">
        <f>IF(I62089="OUTSTANDING",'Data Table Volumes'!$B$1-G62089,"NA")</f>
        <v>NA</v>
      </c>
    </row>
    <row r="62090" spans="17:17">
      <c r="Q62090" s="32" t="str">
        <f>IF(I62090="OUTSTANDING",'Data Table Volumes'!$B$1-G62090,"NA")</f>
        <v>NA</v>
      </c>
    </row>
    <row r="62091" spans="17:17">
      <c r="Q62091" s="32" t="str">
        <f>IF(I62091="OUTSTANDING",'Data Table Volumes'!$B$1-G62091,"NA")</f>
        <v>NA</v>
      </c>
    </row>
    <row r="62092" spans="17:17">
      <c r="Q62092" s="32" t="str">
        <f>IF(I62092="OUTSTANDING",'Data Table Volumes'!$B$1-G62092,"NA")</f>
        <v>NA</v>
      </c>
    </row>
    <row r="62093" spans="17:17">
      <c r="Q62093" s="32" t="str">
        <f>IF(I62093="OUTSTANDING",'Data Table Volumes'!$B$1-G62093,"NA")</f>
        <v>NA</v>
      </c>
    </row>
    <row r="62094" spans="17:17">
      <c r="Q62094" s="32" t="str">
        <f>IF(I62094="OUTSTANDING",'Data Table Volumes'!$B$1-G62094,"NA")</f>
        <v>NA</v>
      </c>
    </row>
    <row r="62095" spans="17:17">
      <c r="Q62095" s="32" t="str">
        <f>IF(I62095="OUTSTANDING",'Data Table Volumes'!$B$1-G62095,"NA")</f>
        <v>NA</v>
      </c>
    </row>
    <row r="62096" spans="17:17">
      <c r="Q62096" s="32" t="str">
        <f>IF(I62096="OUTSTANDING",'Data Table Volumes'!$B$1-G62096,"NA")</f>
        <v>NA</v>
      </c>
    </row>
    <row r="62097" spans="17:17">
      <c r="Q62097" s="32" t="str">
        <f>IF(I62097="OUTSTANDING",'Data Table Volumes'!$B$1-G62097,"NA")</f>
        <v>NA</v>
      </c>
    </row>
    <row r="62098" spans="17:17">
      <c r="Q62098" s="32" t="str">
        <f>IF(I62098="OUTSTANDING",'Data Table Volumes'!$B$1-G62098,"NA")</f>
        <v>NA</v>
      </c>
    </row>
    <row r="62099" spans="17:17">
      <c r="Q62099" s="32" t="str">
        <f>IF(I62099="OUTSTANDING",'Data Table Volumes'!$B$1-G62099,"NA")</f>
        <v>NA</v>
      </c>
    </row>
    <row r="62100" spans="17:17">
      <c r="Q62100" s="32" t="str">
        <f>IF(I62100="OUTSTANDING",'Data Table Volumes'!$B$1-G62100,"NA")</f>
        <v>NA</v>
      </c>
    </row>
    <row r="62101" spans="17:17">
      <c r="Q62101" s="32" t="str">
        <f>IF(I62101="OUTSTANDING",'Data Table Volumes'!$B$1-G62101,"NA")</f>
        <v>NA</v>
      </c>
    </row>
    <row r="62102" spans="17:17">
      <c r="Q62102" s="32" t="str">
        <f>IF(I62102="OUTSTANDING",'Data Table Volumes'!$B$1-G62102,"NA")</f>
        <v>NA</v>
      </c>
    </row>
    <row r="62103" spans="17:17">
      <c r="Q62103" s="32" t="str">
        <f>IF(I62103="OUTSTANDING",'Data Table Volumes'!$B$1-G62103,"NA")</f>
        <v>NA</v>
      </c>
    </row>
    <row r="62104" spans="17:17">
      <c r="Q62104" s="32" t="str">
        <f>IF(I62104="OUTSTANDING",'Data Table Volumes'!$B$1-G62104,"NA")</f>
        <v>NA</v>
      </c>
    </row>
    <row r="62105" spans="17:17">
      <c r="Q62105" s="32" t="str">
        <f>IF(I62105="OUTSTANDING",'Data Table Volumes'!$B$1-G62105,"NA")</f>
        <v>NA</v>
      </c>
    </row>
    <row r="62106" spans="17:17">
      <c r="Q62106" s="32" t="str">
        <f>IF(I62106="OUTSTANDING",'Data Table Volumes'!$B$1-G62106,"NA")</f>
        <v>NA</v>
      </c>
    </row>
    <row r="62107" spans="17:17">
      <c r="Q62107" s="32" t="str">
        <f>IF(I62107="OUTSTANDING",'Data Table Volumes'!$B$1-G62107,"NA")</f>
        <v>NA</v>
      </c>
    </row>
    <row r="62108" spans="17:17">
      <c r="Q62108" s="32" t="str">
        <f>IF(I62108="OUTSTANDING",'Data Table Volumes'!$B$1-G62108,"NA")</f>
        <v>NA</v>
      </c>
    </row>
    <row r="62109" spans="17:17">
      <c r="Q62109" s="32" t="str">
        <f>IF(I62109="OUTSTANDING",'Data Table Volumes'!$B$1-G62109,"NA")</f>
        <v>NA</v>
      </c>
    </row>
    <row r="62110" spans="17:17">
      <c r="Q62110" s="32" t="str">
        <f>IF(I62110="OUTSTANDING",'Data Table Volumes'!$B$1-G62110,"NA")</f>
        <v>NA</v>
      </c>
    </row>
    <row r="62111" spans="17:17">
      <c r="Q62111" s="32" t="str">
        <f>IF(I62111="OUTSTANDING",'Data Table Volumes'!$B$1-G62111,"NA")</f>
        <v>NA</v>
      </c>
    </row>
    <row r="62112" spans="17:17">
      <c r="Q62112" s="32" t="str">
        <f>IF(I62112="OUTSTANDING",'Data Table Volumes'!$B$1-G62112,"NA")</f>
        <v>NA</v>
      </c>
    </row>
    <row r="62113" spans="17:17">
      <c r="Q62113" s="32" t="str">
        <f>IF(I62113="OUTSTANDING",'Data Table Volumes'!$B$1-G62113,"NA")</f>
        <v>NA</v>
      </c>
    </row>
    <row r="62114" spans="17:17">
      <c r="Q62114" s="32" t="str">
        <f>IF(I62114="OUTSTANDING",'Data Table Volumes'!$B$1-G62114,"NA")</f>
        <v>NA</v>
      </c>
    </row>
    <row r="62115" spans="17:17">
      <c r="Q62115" s="32" t="str">
        <f>IF(I62115="OUTSTANDING",'Data Table Volumes'!$B$1-G62115,"NA")</f>
        <v>NA</v>
      </c>
    </row>
    <row r="62116" spans="17:17">
      <c r="Q62116" s="32" t="str">
        <f>IF(I62116="OUTSTANDING",'Data Table Volumes'!$B$1-G62116,"NA")</f>
        <v>NA</v>
      </c>
    </row>
    <row r="62117" spans="17:17">
      <c r="Q62117" s="32" t="str">
        <f>IF(I62117="OUTSTANDING",'Data Table Volumes'!$B$1-G62117,"NA")</f>
        <v>NA</v>
      </c>
    </row>
    <row r="62118" spans="17:17">
      <c r="Q62118" s="32" t="str">
        <f>IF(I62118="OUTSTANDING",'Data Table Volumes'!$B$1-G62118,"NA")</f>
        <v>NA</v>
      </c>
    </row>
    <row r="62119" spans="17:17">
      <c r="Q62119" s="32" t="str">
        <f>IF(I62119="OUTSTANDING",'Data Table Volumes'!$B$1-G62119,"NA")</f>
        <v>NA</v>
      </c>
    </row>
    <row r="62120" spans="17:17">
      <c r="Q62120" s="32" t="str">
        <f>IF(I62120="OUTSTANDING",'Data Table Volumes'!$B$1-G62120,"NA")</f>
        <v>NA</v>
      </c>
    </row>
    <row r="62121" spans="17:17">
      <c r="Q62121" s="32" t="str">
        <f>IF(I62121="OUTSTANDING",'Data Table Volumes'!$B$1-G62121,"NA")</f>
        <v>NA</v>
      </c>
    </row>
    <row r="62122" spans="17:17">
      <c r="Q62122" s="32" t="str">
        <f>IF(I62122="OUTSTANDING",'Data Table Volumes'!$B$1-G62122,"NA")</f>
        <v>NA</v>
      </c>
    </row>
    <row r="62123" spans="17:17">
      <c r="Q62123" s="32" t="str">
        <f>IF(I62123="OUTSTANDING",'Data Table Volumes'!$B$1-G62123,"NA")</f>
        <v>NA</v>
      </c>
    </row>
    <row r="62124" spans="17:17">
      <c r="Q62124" s="32" t="str">
        <f>IF(I62124="OUTSTANDING",'Data Table Volumes'!$B$1-G62124,"NA")</f>
        <v>NA</v>
      </c>
    </row>
    <row r="62125" spans="17:17">
      <c r="Q62125" s="32" t="str">
        <f>IF(I62125="OUTSTANDING",'Data Table Volumes'!$B$1-G62125,"NA")</f>
        <v>NA</v>
      </c>
    </row>
    <row r="62126" spans="17:17">
      <c r="Q62126" s="32" t="str">
        <f>IF(I62126="OUTSTANDING",'Data Table Volumes'!$B$1-G62126,"NA")</f>
        <v>NA</v>
      </c>
    </row>
    <row r="62127" spans="17:17">
      <c r="Q62127" s="32" t="str">
        <f>IF(I62127="OUTSTANDING",'Data Table Volumes'!$B$1-G62127,"NA")</f>
        <v>NA</v>
      </c>
    </row>
    <row r="62128" spans="17:17">
      <c r="Q62128" s="32" t="str">
        <f>IF(I62128="OUTSTANDING",'Data Table Volumes'!$B$1-G62128,"NA")</f>
        <v>NA</v>
      </c>
    </row>
    <row r="62129" spans="17:17">
      <c r="Q62129" s="32" t="str">
        <f>IF(I62129="OUTSTANDING",'Data Table Volumes'!$B$1-G62129,"NA")</f>
        <v>NA</v>
      </c>
    </row>
    <row r="62130" spans="17:17">
      <c r="Q62130" s="32" t="str">
        <f>IF(I62130="OUTSTANDING",'Data Table Volumes'!$B$1-G62130,"NA")</f>
        <v>NA</v>
      </c>
    </row>
    <row r="62131" spans="17:17">
      <c r="Q62131" s="32" t="str">
        <f>IF(I62131="OUTSTANDING",'Data Table Volumes'!$B$1-G62131,"NA")</f>
        <v>NA</v>
      </c>
    </row>
    <row r="62132" spans="17:17">
      <c r="Q62132" s="32" t="str">
        <f>IF(I62132="OUTSTANDING",'Data Table Volumes'!$B$1-G62132,"NA")</f>
        <v>NA</v>
      </c>
    </row>
    <row r="62133" spans="17:17">
      <c r="Q62133" s="32" t="str">
        <f>IF(I62133="OUTSTANDING",'Data Table Volumes'!$B$1-G62133,"NA")</f>
        <v>NA</v>
      </c>
    </row>
    <row r="62134" spans="17:17">
      <c r="Q62134" s="32" t="str">
        <f>IF(I62134="OUTSTANDING",'Data Table Volumes'!$B$1-G62134,"NA")</f>
        <v>NA</v>
      </c>
    </row>
    <row r="62135" spans="17:17">
      <c r="Q62135" s="32" t="str">
        <f>IF(I62135="OUTSTANDING",'Data Table Volumes'!$B$1-G62135,"NA")</f>
        <v>NA</v>
      </c>
    </row>
    <row r="62136" spans="17:17">
      <c r="Q62136" s="32" t="str">
        <f>IF(I62136="OUTSTANDING",'Data Table Volumes'!$B$1-G62136,"NA")</f>
        <v>NA</v>
      </c>
    </row>
    <row r="62137" spans="17:17">
      <c r="Q62137" s="32" t="str">
        <f>IF(I62137="OUTSTANDING",'Data Table Volumes'!$B$1-G62137,"NA")</f>
        <v>NA</v>
      </c>
    </row>
    <row r="62138" spans="17:17">
      <c r="Q62138" s="32" t="str">
        <f>IF(I62138="OUTSTANDING",'Data Table Volumes'!$B$1-G62138,"NA")</f>
        <v>NA</v>
      </c>
    </row>
    <row r="62139" spans="17:17">
      <c r="Q62139" s="32" t="str">
        <f>IF(I62139="OUTSTANDING",'Data Table Volumes'!$B$1-G62139,"NA")</f>
        <v>NA</v>
      </c>
    </row>
    <row r="62140" spans="17:17">
      <c r="Q62140" s="32" t="str">
        <f>IF(I62140="OUTSTANDING",'Data Table Volumes'!$B$1-G62140,"NA")</f>
        <v>NA</v>
      </c>
    </row>
    <row r="62141" spans="17:17">
      <c r="Q62141" s="32" t="str">
        <f>IF(I62141="OUTSTANDING",'Data Table Volumes'!$B$1-G62141,"NA")</f>
        <v>NA</v>
      </c>
    </row>
    <row r="62142" spans="17:17">
      <c r="Q62142" s="32" t="str">
        <f>IF(I62142="OUTSTANDING",'Data Table Volumes'!$B$1-G62142,"NA")</f>
        <v>NA</v>
      </c>
    </row>
    <row r="62143" spans="17:17">
      <c r="Q62143" s="32" t="str">
        <f>IF(I62143="OUTSTANDING",'Data Table Volumes'!$B$1-G62143,"NA")</f>
        <v>NA</v>
      </c>
    </row>
    <row r="62144" spans="17:17">
      <c r="Q62144" s="32" t="str">
        <f>IF(I62144="OUTSTANDING",'Data Table Volumes'!$B$1-G62144,"NA")</f>
        <v>NA</v>
      </c>
    </row>
    <row r="62145" spans="17:17">
      <c r="Q62145" s="32" t="str">
        <f>IF(I62145="OUTSTANDING",'Data Table Volumes'!$B$1-G62145,"NA")</f>
        <v>NA</v>
      </c>
    </row>
    <row r="62146" spans="17:17">
      <c r="Q62146" s="32" t="str">
        <f>IF(I62146="OUTSTANDING",'Data Table Volumes'!$B$1-G62146,"NA")</f>
        <v>NA</v>
      </c>
    </row>
    <row r="62147" spans="17:17">
      <c r="Q62147" s="32" t="str">
        <f>IF(I62147="OUTSTANDING",'Data Table Volumes'!$B$1-G62147,"NA")</f>
        <v>NA</v>
      </c>
    </row>
    <row r="62148" spans="17:17">
      <c r="Q62148" s="32" t="str">
        <f>IF(I62148="OUTSTANDING",'Data Table Volumes'!$B$1-G62148,"NA")</f>
        <v>NA</v>
      </c>
    </row>
    <row r="62149" spans="17:17">
      <c r="Q62149" s="32" t="str">
        <f>IF(I62149="OUTSTANDING",'Data Table Volumes'!$B$1-G62149,"NA")</f>
        <v>NA</v>
      </c>
    </row>
    <row r="62150" spans="17:17">
      <c r="Q62150" s="32" t="str">
        <f>IF(I62150="OUTSTANDING",'Data Table Volumes'!$B$1-G62150,"NA")</f>
        <v>NA</v>
      </c>
    </row>
    <row r="62151" spans="17:17">
      <c r="Q62151" s="32" t="str">
        <f>IF(I62151="OUTSTANDING",'Data Table Volumes'!$B$1-G62151,"NA")</f>
        <v>NA</v>
      </c>
    </row>
    <row r="62152" spans="17:17">
      <c r="Q62152" s="32" t="str">
        <f>IF(I62152="OUTSTANDING",'Data Table Volumes'!$B$1-G62152,"NA")</f>
        <v>NA</v>
      </c>
    </row>
    <row r="62153" spans="17:17">
      <c r="Q62153" s="32" t="str">
        <f>IF(I62153="OUTSTANDING",'Data Table Volumes'!$B$1-G62153,"NA")</f>
        <v>NA</v>
      </c>
    </row>
    <row r="62154" spans="17:17">
      <c r="Q62154" s="32" t="str">
        <f>IF(I62154="OUTSTANDING",'Data Table Volumes'!$B$1-G62154,"NA")</f>
        <v>NA</v>
      </c>
    </row>
    <row r="62155" spans="17:17">
      <c r="Q62155" s="32" t="str">
        <f>IF(I62155="OUTSTANDING",'Data Table Volumes'!$B$1-G62155,"NA")</f>
        <v>NA</v>
      </c>
    </row>
    <row r="62156" spans="17:17">
      <c r="Q62156" s="32" t="str">
        <f>IF(I62156="OUTSTANDING",'Data Table Volumes'!$B$1-G62156,"NA")</f>
        <v>NA</v>
      </c>
    </row>
    <row r="62157" spans="17:17">
      <c r="Q62157" s="32" t="str">
        <f>IF(I62157="OUTSTANDING",'Data Table Volumes'!$B$1-G62157,"NA")</f>
        <v>NA</v>
      </c>
    </row>
    <row r="62158" spans="17:17">
      <c r="Q62158" s="32" t="str">
        <f>IF(I62158="OUTSTANDING",'Data Table Volumes'!$B$1-G62158,"NA")</f>
        <v>NA</v>
      </c>
    </row>
    <row r="62159" spans="17:17">
      <c r="Q62159" s="32" t="str">
        <f>IF(I62159="OUTSTANDING",'Data Table Volumes'!$B$1-G62159,"NA")</f>
        <v>NA</v>
      </c>
    </row>
    <row r="62160" spans="17:17">
      <c r="Q62160" s="32" t="str">
        <f>IF(I62160="OUTSTANDING",'Data Table Volumes'!$B$1-G62160,"NA")</f>
        <v>NA</v>
      </c>
    </row>
    <row r="62161" spans="17:17">
      <c r="Q62161" s="32" t="str">
        <f>IF(I62161="OUTSTANDING",'Data Table Volumes'!$B$1-G62161,"NA")</f>
        <v>NA</v>
      </c>
    </row>
    <row r="62162" spans="17:17">
      <c r="Q62162" s="32" t="str">
        <f>IF(I62162="OUTSTANDING",'Data Table Volumes'!$B$1-G62162,"NA")</f>
        <v>NA</v>
      </c>
    </row>
    <row r="62163" spans="17:17">
      <c r="Q62163" s="32" t="str">
        <f>IF(I62163="OUTSTANDING",'Data Table Volumes'!$B$1-G62163,"NA")</f>
        <v>NA</v>
      </c>
    </row>
    <row r="62164" spans="17:17">
      <c r="Q62164" s="32" t="str">
        <f>IF(I62164="OUTSTANDING",'Data Table Volumes'!$B$1-G62164,"NA")</f>
        <v>NA</v>
      </c>
    </row>
    <row r="62165" spans="17:17">
      <c r="Q62165" s="32" t="str">
        <f>IF(I62165="OUTSTANDING",'Data Table Volumes'!$B$1-G62165,"NA")</f>
        <v>NA</v>
      </c>
    </row>
    <row r="62166" spans="17:17">
      <c r="Q62166" s="32" t="str">
        <f>IF(I62166="OUTSTANDING",'Data Table Volumes'!$B$1-G62166,"NA")</f>
        <v>NA</v>
      </c>
    </row>
    <row r="62167" spans="17:17">
      <c r="Q62167" s="32" t="str">
        <f>IF(I62167="OUTSTANDING",'Data Table Volumes'!$B$1-G62167,"NA")</f>
        <v>NA</v>
      </c>
    </row>
    <row r="62168" spans="17:17">
      <c r="Q62168" s="32" t="str">
        <f>IF(I62168="OUTSTANDING",'Data Table Volumes'!$B$1-G62168,"NA")</f>
        <v>NA</v>
      </c>
    </row>
    <row r="62169" spans="17:17">
      <c r="Q62169" s="32" t="str">
        <f>IF(I62169="OUTSTANDING",'Data Table Volumes'!$B$1-G62169,"NA")</f>
        <v>NA</v>
      </c>
    </row>
    <row r="62170" spans="17:17">
      <c r="Q62170" s="32" t="str">
        <f>IF(I62170="OUTSTANDING",'Data Table Volumes'!$B$1-G62170,"NA")</f>
        <v>NA</v>
      </c>
    </row>
    <row r="62171" spans="17:17">
      <c r="Q62171" s="32" t="str">
        <f>IF(I62171="OUTSTANDING",'Data Table Volumes'!$B$1-G62171,"NA")</f>
        <v>NA</v>
      </c>
    </row>
    <row r="62172" spans="17:17">
      <c r="Q62172" s="32" t="str">
        <f>IF(I62172="OUTSTANDING",'Data Table Volumes'!$B$1-G62172,"NA")</f>
        <v>NA</v>
      </c>
    </row>
    <row r="62173" spans="17:17">
      <c r="Q62173" s="32" t="str">
        <f>IF(I62173="OUTSTANDING",'Data Table Volumes'!$B$1-G62173,"NA")</f>
        <v>NA</v>
      </c>
    </row>
    <row r="62174" spans="17:17">
      <c r="Q62174" s="32" t="str">
        <f>IF(I62174="OUTSTANDING",'Data Table Volumes'!$B$1-G62174,"NA")</f>
        <v>NA</v>
      </c>
    </row>
    <row r="62175" spans="17:17">
      <c r="Q62175" s="32" t="str">
        <f>IF(I62175="OUTSTANDING",'Data Table Volumes'!$B$1-G62175,"NA")</f>
        <v>NA</v>
      </c>
    </row>
    <row r="62176" spans="17:17">
      <c r="Q62176" s="32" t="str">
        <f>IF(I62176="OUTSTANDING",'Data Table Volumes'!$B$1-G62176,"NA")</f>
        <v>NA</v>
      </c>
    </row>
    <row r="62177" spans="17:17">
      <c r="Q62177" s="32" t="str">
        <f>IF(I62177="OUTSTANDING",'Data Table Volumes'!$B$1-G62177,"NA")</f>
        <v>NA</v>
      </c>
    </row>
    <row r="62178" spans="17:17">
      <c r="Q62178" s="32" t="str">
        <f>IF(I62178="OUTSTANDING",'Data Table Volumes'!$B$1-G62178,"NA")</f>
        <v>NA</v>
      </c>
    </row>
    <row r="62179" spans="17:17">
      <c r="Q62179" s="32" t="str">
        <f>IF(I62179="OUTSTANDING",'Data Table Volumes'!$B$1-G62179,"NA")</f>
        <v>NA</v>
      </c>
    </row>
    <row r="62180" spans="17:17">
      <c r="Q62180" s="32" t="str">
        <f>IF(I62180="OUTSTANDING",'Data Table Volumes'!$B$1-G62180,"NA")</f>
        <v>NA</v>
      </c>
    </row>
    <row r="62181" spans="17:17">
      <c r="Q62181" s="32" t="str">
        <f>IF(I62181="OUTSTANDING",'Data Table Volumes'!$B$1-G62181,"NA")</f>
        <v>NA</v>
      </c>
    </row>
    <row r="62182" spans="17:17">
      <c r="Q62182" s="32" t="str">
        <f>IF(I62182="OUTSTANDING",'Data Table Volumes'!$B$1-G62182,"NA")</f>
        <v>NA</v>
      </c>
    </row>
    <row r="62183" spans="17:17">
      <c r="Q62183" s="32" t="str">
        <f>IF(I62183="OUTSTANDING",'Data Table Volumes'!$B$1-G62183,"NA")</f>
        <v>NA</v>
      </c>
    </row>
    <row r="62184" spans="17:17">
      <c r="Q62184" s="32" t="str">
        <f>IF(I62184="OUTSTANDING",'Data Table Volumes'!$B$1-G62184,"NA")</f>
        <v>NA</v>
      </c>
    </row>
    <row r="62185" spans="17:17">
      <c r="Q62185" s="32" t="str">
        <f>IF(I62185="OUTSTANDING",'Data Table Volumes'!$B$1-G62185,"NA")</f>
        <v>NA</v>
      </c>
    </row>
    <row r="62186" spans="17:17">
      <c r="Q62186" s="32" t="str">
        <f>IF(I62186="OUTSTANDING",'Data Table Volumes'!$B$1-G62186,"NA")</f>
        <v>NA</v>
      </c>
    </row>
    <row r="62187" spans="17:17">
      <c r="Q62187" s="32" t="str">
        <f>IF(I62187="OUTSTANDING",'Data Table Volumes'!$B$1-G62187,"NA")</f>
        <v>NA</v>
      </c>
    </row>
    <row r="62188" spans="17:17">
      <c r="Q62188" s="32" t="str">
        <f>IF(I62188="OUTSTANDING",'Data Table Volumes'!$B$1-G62188,"NA")</f>
        <v>NA</v>
      </c>
    </row>
    <row r="62189" spans="17:17">
      <c r="Q62189" s="32" t="str">
        <f>IF(I62189="OUTSTANDING",'Data Table Volumes'!$B$1-G62189,"NA")</f>
        <v>NA</v>
      </c>
    </row>
    <row r="62190" spans="17:17">
      <c r="Q62190" s="32" t="str">
        <f>IF(I62190="OUTSTANDING",'Data Table Volumes'!$B$1-G62190,"NA")</f>
        <v>NA</v>
      </c>
    </row>
    <row r="62191" spans="17:17">
      <c r="Q62191" s="32" t="str">
        <f>IF(I62191="OUTSTANDING",'Data Table Volumes'!$B$1-G62191,"NA")</f>
        <v>NA</v>
      </c>
    </row>
    <row r="62192" spans="17:17">
      <c r="Q62192" s="32" t="str">
        <f>IF(I62192="OUTSTANDING",'Data Table Volumes'!$B$1-G62192,"NA")</f>
        <v>NA</v>
      </c>
    </row>
    <row r="62193" spans="17:17">
      <c r="Q62193" s="32" t="str">
        <f>IF(I62193="OUTSTANDING",'Data Table Volumes'!$B$1-G62193,"NA")</f>
        <v>NA</v>
      </c>
    </row>
    <row r="62194" spans="17:17">
      <c r="Q62194" s="32" t="str">
        <f>IF(I62194="OUTSTANDING",'Data Table Volumes'!$B$1-G62194,"NA")</f>
        <v>NA</v>
      </c>
    </row>
    <row r="62195" spans="17:17">
      <c r="Q62195" s="32" t="str">
        <f>IF(I62195="OUTSTANDING",'Data Table Volumes'!$B$1-G62195,"NA")</f>
        <v>NA</v>
      </c>
    </row>
    <row r="62196" spans="17:17">
      <c r="Q62196" s="32" t="str">
        <f>IF(I62196="OUTSTANDING",'Data Table Volumes'!$B$1-G62196,"NA")</f>
        <v>NA</v>
      </c>
    </row>
    <row r="62197" spans="17:17">
      <c r="Q62197" s="32" t="str">
        <f>IF(I62197="OUTSTANDING",'Data Table Volumes'!$B$1-G62197,"NA")</f>
        <v>NA</v>
      </c>
    </row>
    <row r="62198" spans="17:17">
      <c r="Q62198" s="32" t="str">
        <f>IF(I62198="OUTSTANDING",'Data Table Volumes'!$B$1-G62198,"NA")</f>
        <v>NA</v>
      </c>
    </row>
    <row r="62199" spans="17:17">
      <c r="Q62199" s="32" t="str">
        <f>IF(I62199="OUTSTANDING",'Data Table Volumes'!$B$1-G62199,"NA")</f>
        <v>NA</v>
      </c>
    </row>
    <row r="62200" spans="17:17">
      <c r="Q62200" s="32" t="str">
        <f>IF(I62200="OUTSTANDING",'Data Table Volumes'!$B$1-G62200,"NA")</f>
        <v>NA</v>
      </c>
    </row>
    <row r="62201" spans="17:17">
      <c r="Q62201" s="32" t="str">
        <f>IF(I62201="OUTSTANDING",'Data Table Volumes'!$B$1-G62201,"NA")</f>
        <v>NA</v>
      </c>
    </row>
    <row r="62202" spans="17:17">
      <c r="Q62202" s="32" t="str">
        <f>IF(I62202="OUTSTANDING",'Data Table Volumes'!$B$1-G62202,"NA")</f>
        <v>NA</v>
      </c>
    </row>
    <row r="62203" spans="17:17">
      <c r="Q62203" s="32" t="str">
        <f>IF(I62203="OUTSTANDING",'Data Table Volumes'!$B$1-G62203,"NA")</f>
        <v>NA</v>
      </c>
    </row>
    <row r="62204" spans="17:17">
      <c r="Q62204" s="32" t="str">
        <f>IF(I62204="OUTSTANDING",'Data Table Volumes'!$B$1-G62204,"NA")</f>
        <v>NA</v>
      </c>
    </row>
    <row r="62205" spans="17:17">
      <c r="Q62205" s="32" t="str">
        <f>IF(I62205="OUTSTANDING",'Data Table Volumes'!$B$1-G62205,"NA")</f>
        <v>NA</v>
      </c>
    </row>
    <row r="62206" spans="17:17">
      <c r="Q62206" s="32" t="str">
        <f>IF(I62206="OUTSTANDING",'Data Table Volumes'!$B$1-G62206,"NA")</f>
        <v>NA</v>
      </c>
    </row>
    <row r="62207" spans="17:17">
      <c r="Q62207" s="32" t="str">
        <f>IF(I62207="OUTSTANDING",'Data Table Volumes'!$B$1-G62207,"NA")</f>
        <v>NA</v>
      </c>
    </row>
    <row r="62208" spans="17:17">
      <c r="Q62208" s="32" t="str">
        <f>IF(I62208="OUTSTANDING",'Data Table Volumes'!$B$1-G62208,"NA")</f>
        <v>NA</v>
      </c>
    </row>
    <row r="62209" spans="17:17">
      <c r="Q62209" s="32" t="str">
        <f>IF(I62209="OUTSTANDING",'Data Table Volumes'!$B$1-G62209,"NA")</f>
        <v>NA</v>
      </c>
    </row>
    <row r="62210" spans="17:17">
      <c r="Q62210" s="32" t="str">
        <f>IF(I62210="OUTSTANDING",'Data Table Volumes'!$B$1-G62210,"NA")</f>
        <v>NA</v>
      </c>
    </row>
    <row r="62211" spans="17:17">
      <c r="Q62211" s="32" t="str">
        <f>IF(I62211="OUTSTANDING",'Data Table Volumes'!$B$1-G62211,"NA")</f>
        <v>NA</v>
      </c>
    </row>
    <row r="62212" spans="17:17">
      <c r="Q62212" s="32" t="str">
        <f>IF(I62212="OUTSTANDING",'Data Table Volumes'!$B$1-G62212,"NA")</f>
        <v>NA</v>
      </c>
    </row>
    <row r="62213" spans="17:17">
      <c r="Q62213" s="32" t="str">
        <f>IF(I62213="OUTSTANDING",'Data Table Volumes'!$B$1-G62213,"NA")</f>
        <v>NA</v>
      </c>
    </row>
    <row r="62214" spans="17:17">
      <c r="Q62214" s="32" t="str">
        <f>IF(I62214="OUTSTANDING",'Data Table Volumes'!$B$1-G62214,"NA")</f>
        <v>NA</v>
      </c>
    </row>
    <row r="62215" spans="17:17">
      <c r="Q62215" s="32" t="str">
        <f>IF(I62215="OUTSTANDING",'Data Table Volumes'!$B$1-G62215,"NA")</f>
        <v>NA</v>
      </c>
    </row>
    <row r="62216" spans="17:17">
      <c r="Q62216" s="32" t="str">
        <f>IF(I62216="OUTSTANDING",'Data Table Volumes'!$B$1-G62216,"NA")</f>
        <v>NA</v>
      </c>
    </row>
    <row r="62217" spans="17:17">
      <c r="Q62217" s="32" t="str">
        <f>IF(I62217="OUTSTANDING",'Data Table Volumes'!$B$1-G62217,"NA")</f>
        <v>NA</v>
      </c>
    </row>
    <row r="62218" spans="17:17">
      <c r="Q62218" s="32" t="str">
        <f>IF(I62218="OUTSTANDING",'Data Table Volumes'!$B$1-G62218,"NA")</f>
        <v>NA</v>
      </c>
    </row>
    <row r="62219" spans="17:17">
      <c r="Q62219" s="32" t="str">
        <f>IF(I62219="OUTSTANDING",'Data Table Volumes'!$B$1-G62219,"NA")</f>
        <v>NA</v>
      </c>
    </row>
    <row r="62220" spans="17:17">
      <c r="Q62220" s="32" t="str">
        <f>IF(I62220="OUTSTANDING",'Data Table Volumes'!$B$1-G62220,"NA")</f>
        <v>NA</v>
      </c>
    </row>
    <row r="62221" spans="17:17">
      <c r="Q62221" s="32" t="str">
        <f>IF(I62221="OUTSTANDING",'Data Table Volumes'!$B$1-G62221,"NA")</f>
        <v>NA</v>
      </c>
    </row>
    <row r="62222" spans="17:17">
      <c r="Q62222" s="32" t="str">
        <f>IF(I62222="OUTSTANDING",'Data Table Volumes'!$B$1-G62222,"NA")</f>
        <v>NA</v>
      </c>
    </row>
    <row r="62223" spans="17:17">
      <c r="Q62223" s="32" t="str">
        <f>IF(I62223="OUTSTANDING",'Data Table Volumes'!$B$1-G62223,"NA")</f>
        <v>NA</v>
      </c>
    </row>
    <row r="62224" spans="17:17">
      <c r="Q62224" s="32" t="str">
        <f>IF(I62224="OUTSTANDING",'Data Table Volumes'!$B$1-G62224,"NA")</f>
        <v>NA</v>
      </c>
    </row>
    <row r="62225" spans="17:17">
      <c r="Q62225" s="32" t="str">
        <f>IF(I62225="OUTSTANDING",'Data Table Volumes'!$B$1-G62225,"NA")</f>
        <v>NA</v>
      </c>
    </row>
    <row r="62226" spans="17:17">
      <c r="Q62226" s="32" t="str">
        <f>IF(I62226="OUTSTANDING",'Data Table Volumes'!$B$1-G62226,"NA")</f>
        <v>NA</v>
      </c>
    </row>
    <row r="62227" spans="17:17">
      <c r="Q62227" s="32" t="str">
        <f>IF(I62227="OUTSTANDING",'Data Table Volumes'!$B$1-G62227,"NA")</f>
        <v>NA</v>
      </c>
    </row>
    <row r="62228" spans="17:17">
      <c r="Q62228" s="32" t="str">
        <f>IF(I62228="OUTSTANDING",'Data Table Volumes'!$B$1-G62228,"NA")</f>
        <v>NA</v>
      </c>
    </row>
    <row r="62229" spans="17:17">
      <c r="Q62229" s="32" t="str">
        <f>IF(I62229="OUTSTANDING",'Data Table Volumes'!$B$1-G62229,"NA")</f>
        <v>NA</v>
      </c>
    </row>
    <row r="62230" spans="17:17">
      <c r="Q62230" s="32" t="str">
        <f>IF(I62230="OUTSTANDING",'Data Table Volumes'!$B$1-G62230,"NA")</f>
        <v>NA</v>
      </c>
    </row>
    <row r="62231" spans="17:17">
      <c r="Q62231" s="32" t="str">
        <f>IF(I62231="OUTSTANDING",'Data Table Volumes'!$B$1-G62231,"NA")</f>
        <v>NA</v>
      </c>
    </row>
    <row r="62232" spans="17:17">
      <c r="Q62232" s="32" t="str">
        <f>IF(I62232="OUTSTANDING",'Data Table Volumes'!$B$1-G62232,"NA")</f>
        <v>NA</v>
      </c>
    </row>
    <row r="62233" spans="17:17">
      <c r="Q62233" s="32" t="str">
        <f>IF(I62233="OUTSTANDING",'Data Table Volumes'!$B$1-G62233,"NA")</f>
        <v>NA</v>
      </c>
    </row>
    <row r="62234" spans="17:17">
      <c r="Q62234" s="32" t="str">
        <f>IF(I62234="OUTSTANDING",'Data Table Volumes'!$B$1-G62234,"NA")</f>
        <v>NA</v>
      </c>
    </row>
    <row r="62235" spans="17:17">
      <c r="Q62235" s="32" t="str">
        <f>IF(I62235="OUTSTANDING",'Data Table Volumes'!$B$1-G62235,"NA")</f>
        <v>NA</v>
      </c>
    </row>
    <row r="62236" spans="17:17">
      <c r="Q62236" s="32" t="str">
        <f>IF(I62236="OUTSTANDING",'Data Table Volumes'!$B$1-G62236,"NA")</f>
        <v>NA</v>
      </c>
    </row>
    <row r="62237" spans="17:17">
      <c r="Q62237" s="32" t="str">
        <f>IF(I62237="OUTSTANDING",'Data Table Volumes'!$B$1-G62237,"NA")</f>
        <v>NA</v>
      </c>
    </row>
    <row r="62238" spans="17:17">
      <c r="Q62238" s="32" t="str">
        <f>IF(I62238="OUTSTANDING",'Data Table Volumes'!$B$1-G62238,"NA")</f>
        <v>NA</v>
      </c>
    </row>
    <row r="62239" spans="17:17">
      <c r="Q62239" s="32" t="str">
        <f>IF(I62239="OUTSTANDING",'Data Table Volumes'!$B$1-G62239,"NA")</f>
        <v>NA</v>
      </c>
    </row>
    <row r="62240" spans="17:17">
      <c r="Q62240" s="32" t="str">
        <f>IF(I62240="OUTSTANDING",'Data Table Volumes'!$B$1-G62240,"NA")</f>
        <v>NA</v>
      </c>
    </row>
    <row r="62241" spans="17:17">
      <c r="Q62241" s="32" t="str">
        <f>IF(I62241="OUTSTANDING",'Data Table Volumes'!$B$1-G62241,"NA")</f>
        <v>NA</v>
      </c>
    </row>
    <row r="62242" spans="17:17">
      <c r="Q62242" s="32" t="str">
        <f>IF(I62242="OUTSTANDING",'Data Table Volumes'!$B$1-G62242,"NA")</f>
        <v>NA</v>
      </c>
    </row>
    <row r="62243" spans="17:17">
      <c r="Q62243" s="32" t="str">
        <f>IF(I62243="OUTSTANDING",'Data Table Volumes'!$B$1-G62243,"NA")</f>
        <v>NA</v>
      </c>
    </row>
    <row r="62244" spans="17:17">
      <c r="Q62244" s="32" t="str">
        <f>IF(I62244="OUTSTANDING",'Data Table Volumes'!$B$1-G62244,"NA")</f>
        <v>NA</v>
      </c>
    </row>
    <row r="62245" spans="17:17">
      <c r="Q62245" s="32" t="str">
        <f>IF(I62245="OUTSTANDING",'Data Table Volumes'!$B$1-G62245,"NA")</f>
        <v>NA</v>
      </c>
    </row>
    <row r="62246" spans="17:17">
      <c r="Q62246" s="32" t="str">
        <f>IF(I62246="OUTSTANDING",'Data Table Volumes'!$B$1-G62246,"NA")</f>
        <v>NA</v>
      </c>
    </row>
    <row r="62247" spans="17:17">
      <c r="Q62247" s="32" t="str">
        <f>IF(I62247="OUTSTANDING",'Data Table Volumes'!$B$1-G62247,"NA")</f>
        <v>NA</v>
      </c>
    </row>
    <row r="62248" spans="17:17">
      <c r="Q62248" s="32" t="str">
        <f>IF(I62248="OUTSTANDING",'Data Table Volumes'!$B$1-G62248,"NA")</f>
        <v>NA</v>
      </c>
    </row>
    <row r="62249" spans="17:17">
      <c r="Q62249" s="32" t="str">
        <f>IF(I62249="OUTSTANDING",'Data Table Volumes'!$B$1-G62249,"NA")</f>
        <v>NA</v>
      </c>
    </row>
    <row r="62250" spans="17:17">
      <c r="Q62250" s="32" t="str">
        <f>IF(I62250="OUTSTANDING",'Data Table Volumes'!$B$1-G62250,"NA")</f>
        <v>NA</v>
      </c>
    </row>
    <row r="62251" spans="17:17">
      <c r="Q62251" s="32" t="str">
        <f>IF(I62251="OUTSTANDING",'Data Table Volumes'!$B$1-G62251,"NA")</f>
        <v>NA</v>
      </c>
    </row>
    <row r="62252" spans="17:17">
      <c r="Q62252" s="32" t="str">
        <f>IF(I62252="OUTSTANDING",'Data Table Volumes'!$B$1-G62252,"NA")</f>
        <v>NA</v>
      </c>
    </row>
    <row r="62253" spans="17:17">
      <c r="Q62253" s="32" t="str">
        <f>IF(I62253="OUTSTANDING",'Data Table Volumes'!$B$1-G62253,"NA")</f>
        <v>NA</v>
      </c>
    </row>
    <row r="62254" spans="17:17">
      <c r="Q62254" s="32" t="str">
        <f>IF(I62254="OUTSTANDING",'Data Table Volumes'!$B$1-G62254,"NA")</f>
        <v>NA</v>
      </c>
    </row>
    <row r="62255" spans="17:17">
      <c r="Q62255" s="32" t="str">
        <f>IF(I62255="OUTSTANDING",'Data Table Volumes'!$B$1-G62255,"NA")</f>
        <v>NA</v>
      </c>
    </row>
    <row r="62256" spans="17:17">
      <c r="Q62256" s="32" t="str">
        <f>IF(I62256="OUTSTANDING",'Data Table Volumes'!$B$1-G62256,"NA")</f>
        <v>NA</v>
      </c>
    </row>
    <row r="62257" spans="17:17">
      <c r="Q62257" s="32" t="str">
        <f>IF(I62257="OUTSTANDING",'Data Table Volumes'!$B$1-G62257,"NA")</f>
        <v>NA</v>
      </c>
    </row>
    <row r="62258" spans="17:17">
      <c r="Q62258" s="32" t="str">
        <f>IF(I62258="OUTSTANDING",'Data Table Volumes'!$B$1-G62258,"NA")</f>
        <v>NA</v>
      </c>
    </row>
    <row r="62259" spans="17:17">
      <c r="Q62259" s="32" t="str">
        <f>IF(I62259="OUTSTANDING",'Data Table Volumes'!$B$1-G62259,"NA")</f>
        <v>NA</v>
      </c>
    </row>
    <row r="62260" spans="17:17">
      <c r="Q62260" s="32" t="str">
        <f>IF(I62260="OUTSTANDING",'Data Table Volumes'!$B$1-G62260,"NA")</f>
        <v>NA</v>
      </c>
    </row>
    <row r="62261" spans="17:17">
      <c r="Q62261" s="32" t="str">
        <f>IF(I62261="OUTSTANDING",'Data Table Volumes'!$B$1-G62261,"NA")</f>
        <v>NA</v>
      </c>
    </row>
    <row r="62262" spans="17:17">
      <c r="Q62262" s="32" t="str">
        <f>IF(I62262="OUTSTANDING",'Data Table Volumes'!$B$1-G62262,"NA")</f>
        <v>NA</v>
      </c>
    </row>
    <row r="62263" spans="17:17">
      <c r="Q62263" s="32" t="str">
        <f>IF(I62263="OUTSTANDING",'Data Table Volumes'!$B$1-G62263,"NA")</f>
        <v>NA</v>
      </c>
    </row>
    <row r="62264" spans="17:17">
      <c r="Q62264" s="32" t="str">
        <f>IF(I62264="OUTSTANDING",'Data Table Volumes'!$B$1-G62264,"NA")</f>
        <v>NA</v>
      </c>
    </row>
    <row r="62265" spans="17:17">
      <c r="Q62265" s="32" t="str">
        <f>IF(I62265="OUTSTANDING",'Data Table Volumes'!$B$1-G62265,"NA")</f>
        <v>NA</v>
      </c>
    </row>
    <row r="62266" spans="17:17">
      <c r="Q62266" s="32" t="str">
        <f>IF(I62266="OUTSTANDING",'Data Table Volumes'!$B$1-G62266,"NA")</f>
        <v>NA</v>
      </c>
    </row>
    <row r="62267" spans="17:17">
      <c r="Q62267" s="32" t="str">
        <f>IF(I62267="OUTSTANDING",'Data Table Volumes'!$B$1-G62267,"NA")</f>
        <v>NA</v>
      </c>
    </row>
    <row r="62268" spans="17:17">
      <c r="Q62268" s="32" t="str">
        <f>IF(I62268="OUTSTANDING",'Data Table Volumes'!$B$1-G62268,"NA")</f>
        <v>NA</v>
      </c>
    </row>
    <row r="62269" spans="17:17">
      <c r="Q62269" s="32" t="str">
        <f>IF(I62269="OUTSTANDING",'Data Table Volumes'!$B$1-G62269,"NA")</f>
        <v>NA</v>
      </c>
    </row>
    <row r="62270" spans="17:17">
      <c r="Q62270" s="32" t="str">
        <f>IF(I62270="OUTSTANDING",'Data Table Volumes'!$B$1-G62270,"NA")</f>
        <v>NA</v>
      </c>
    </row>
    <row r="62271" spans="17:17">
      <c r="Q62271" s="32" t="str">
        <f>IF(I62271="OUTSTANDING",'Data Table Volumes'!$B$1-G62271,"NA")</f>
        <v>NA</v>
      </c>
    </row>
    <row r="62272" spans="17:17">
      <c r="Q62272" s="32" t="str">
        <f>IF(I62272="OUTSTANDING",'Data Table Volumes'!$B$1-G62272,"NA")</f>
        <v>NA</v>
      </c>
    </row>
    <row r="62273" spans="17:17">
      <c r="Q62273" s="32" t="str">
        <f>IF(I62273="OUTSTANDING",'Data Table Volumes'!$B$1-G62273,"NA")</f>
        <v>NA</v>
      </c>
    </row>
    <row r="62274" spans="17:17">
      <c r="Q62274" s="32" t="str">
        <f>IF(I62274="OUTSTANDING",'Data Table Volumes'!$B$1-G62274,"NA")</f>
        <v>NA</v>
      </c>
    </row>
    <row r="62275" spans="17:17">
      <c r="Q62275" s="32" t="str">
        <f>IF(I62275="OUTSTANDING",'Data Table Volumes'!$B$1-G62275,"NA")</f>
        <v>NA</v>
      </c>
    </row>
    <row r="62276" spans="17:17">
      <c r="Q62276" s="32" t="str">
        <f>IF(I62276="OUTSTANDING",'Data Table Volumes'!$B$1-G62276,"NA")</f>
        <v>NA</v>
      </c>
    </row>
    <row r="62277" spans="17:17">
      <c r="Q62277" s="32" t="str">
        <f>IF(I62277="OUTSTANDING",'Data Table Volumes'!$B$1-G62277,"NA")</f>
        <v>NA</v>
      </c>
    </row>
    <row r="62278" spans="17:17">
      <c r="Q62278" s="32" t="str">
        <f>IF(I62278="OUTSTANDING",'Data Table Volumes'!$B$1-G62278,"NA")</f>
        <v>NA</v>
      </c>
    </row>
    <row r="62279" spans="17:17">
      <c r="Q62279" s="32" t="str">
        <f>IF(I62279="OUTSTANDING",'Data Table Volumes'!$B$1-G62279,"NA")</f>
        <v>NA</v>
      </c>
    </row>
    <row r="62280" spans="17:17">
      <c r="Q62280" s="32" t="str">
        <f>IF(I62280="OUTSTANDING",'Data Table Volumes'!$B$1-G62280,"NA")</f>
        <v>NA</v>
      </c>
    </row>
    <row r="62281" spans="17:17">
      <c r="Q62281" s="32" t="str">
        <f>IF(I62281="OUTSTANDING",'Data Table Volumes'!$B$1-G62281,"NA")</f>
        <v>NA</v>
      </c>
    </row>
    <row r="62282" spans="17:17">
      <c r="Q62282" s="32" t="str">
        <f>IF(I62282="OUTSTANDING",'Data Table Volumes'!$B$1-G62282,"NA")</f>
        <v>NA</v>
      </c>
    </row>
    <row r="62283" spans="17:17">
      <c r="Q62283" s="32" t="str">
        <f>IF(I62283="OUTSTANDING",'Data Table Volumes'!$B$1-G62283,"NA")</f>
        <v>NA</v>
      </c>
    </row>
    <row r="62284" spans="17:17">
      <c r="Q62284" s="32" t="str">
        <f>IF(I62284="OUTSTANDING",'Data Table Volumes'!$B$1-G62284,"NA")</f>
        <v>NA</v>
      </c>
    </row>
    <row r="62285" spans="17:17">
      <c r="Q62285" s="32" t="str">
        <f>IF(I62285="OUTSTANDING",'Data Table Volumes'!$B$1-G62285,"NA")</f>
        <v>NA</v>
      </c>
    </row>
    <row r="62286" spans="17:17">
      <c r="Q62286" s="32" t="str">
        <f>IF(I62286="OUTSTANDING",'Data Table Volumes'!$B$1-G62286,"NA")</f>
        <v>NA</v>
      </c>
    </row>
    <row r="62287" spans="17:17">
      <c r="Q62287" s="32" t="str">
        <f>IF(I62287="OUTSTANDING",'Data Table Volumes'!$B$1-G62287,"NA")</f>
        <v>NA</v>
      </c>
    </row>
    <row r="62288" spans="17:17">
      <c r="Q62288" s="32" t="str">
        <f>IF(I62288="OUTSTANDING",'Data Table Volumes'!$B$1-G62288,"NA")</f>
        <v>NA</v>
      </c>
    </row>
    <row r="62289" spans="17:17">
      <c r="Q62289" s="32" t="str">
        <f>IF(I62289="OUTSTANDING",'Data Table Volumes'!$B$1-G62289,"NA")</f>
        <v>NA</v>
      </c>
    </row>
    <row r="62290" spans="17:17">
      <c r="Q62290" s="32" t="str">
        <f>IF(I62290="OUTSTANDING",'Data Table Volumes'!$B$1-G62290,"NA")</f>
        <v>NA</v>
      </c>
    </row>
    <row r="62291" spans="17:17">
      <c r="Q62291" s="32" t="str">
        <f>IF(I62291="OUTSTANDING",'Data Table Volumes'!$B$1-G62291,"NA")</f>
        <v>NA</v>
      </c>
    </row>
    <row r="62292" spans="17:17">
      <c r="Q62292" s="32" t="str">
        <f>IF(I62292="OUTSTANDING",'Data Table Volumes'!$B$1-G62292,"NA")</f>
        <v>NA</v>
      </c>
    </row>
    <row r="62293" spans="17:17">
      <c r="Q62293" s="32" t="str">
        <f>IF(I62293="OUTSTANDING",'Data Table Volumes'!$B$1-G62293,"NA")</f>
        <v>NA</v>
      </c>
    </row>
    <row r="62294" spans="17:17">
      <c r="Q62294" s="32" t="str">
        <f>IF(I62294="OUTSTANDING",'Data Table Volumes'!$B$1-G62294,"NA")</f>
        <v>NA</v>
      </c>
    </row>
    <row r="62295" spans="17:17">
      <c r="Q62295" s="32" t="str">
        <f>IF(I62295="OUTSTANDING",'Data Table Volumes'!$B$1-G62295,"NA")</f>
        <v>NA</v>
      </c>
    </row>
    <row r="62296" spans="17:17">
      <c r="Q62296" s="32" t="str">
        <f>IF(I62296="OUTSTANDING",'Data Table Volumes'!$B$1-G62296,"NA")</f>
        <v>NA</v>
      </c>
    </row>
    <row r="62297" spans="17:17">
      <c r="Q62297" s="32" t="str">
        <f>IF(I62297="OUTSTANDING",'Data Table Volumes'!$B$1-G62297,"NA")</f>
        <v>NA</v>
      </c>
    </row>
    <row r="62298" spans="17:17">
      <c r="Q62298" s="32" t="str">
        <f>IF(I62298="OUTSTANDING",'Data Table Volumes'!$B$1-G62298,"NA")</f>
        <v>NA</v>
      </c>
    </row>
    <row r="62299" spans="17:17">
      <c r="Q62299" s="32" t="str">
        <f>IF(I62299="OUTSTANDING",'Data Table Volumes'!$B$1-G62299,"NA")</f>
        <v>NA</v>
      </c>
    </row>
    <row r="62300" spans="17:17">
      <c r="Q62300" s="32" t="str">
        <f>IF(I62300="OUTSTANDING",'Data Table Volumes'!$B$1-G62300,"NA")</f>
        <v>NA</v>
      </c>
    </row>
    <row r="62301" spans="17:17">
      <c r="Q62301" s="32" t="str">
        <f>IF(I62301="OUTSTANDING",'Data Table Volumes'!$B$1-G62301,"NA")</f>
        <v>NA</v>
      </c>
    </row>
    <row r="62302" spans="17:17">
      <c r="Q62302" s="32" t="str">
        <f>IF(I62302="OUTSTANDING",'Data Table Volumes'!$B$1-G62302,"NA")</f>
        <v>NA</v>
      </c>
    </row>
    <row r="62303" spans="17:17">
      <c r="Q62303" s="32" t="str">
        <f>IF(I62303="OUTSTANDING",'Data Table Volumes'!$B$1-G62303,"NA")</f>
        <v>NA</v>
      </c>
    </row>
    <row r="62304" spans="17:17">
      <c r="Q62304" s="32" t="str">
        <f>IF(I62304="OUTSTANDING",'Data Table Volumes'!$B$1-G62304,"NA")</f>
        <v>NA</v>
      </c>
    </row>
    <row r="62305" spans="17:17">
      <c r="Q62305" s="32" t="str">
        <f>IF(I62305="OUTSTANDING",'Data Table Volumes'!$B$1-G62305,"NA")</f>
        <v>NA</v>
      </c>
    </row>
    <row r="62306" spans="17:17">
      <c r="Q62306" s="32" t="str">
        <f>IF(I62306="OUTSTANDING",'Data Table Volumes'!$B$1-G62306,"NA")</f>
        <v>NA</v>
      </c>
    </row>
    <row r="62307" spans="17:17">
      <c r="Q62307" s="32" t="str">
        <f>IF(I62307="OUTSTANDING",'Data Table Volumes'!$B$1-G62307,"NA")</f>
        <v>NA</v>
      </c>
    </row>
    <row r="62308" spans="17:17">
      <c r="Q62308" s="32" t="str">
        <f>IF(I62308="OUTSTANDING",'Data Table Volumes'!$B$1-G62308,"NA")</f>
        <v>NA</v>
      </c>
    </row>
    <row r="62309" spans="17:17">
      <c r="Q62309" s="32" t="str">
        <f>IF(I62309="OUTSTANDING",'Data Table Volumes'!$B$1-G62309,"NA")</f>
        <v>NA</v>
      </c>
    </row>
    <row r="62310" spans="17:17">
      <c r="Q62310" s="32" t="str">
        <f>IF(I62310="OUTSTANDING",'Data Table Volumes'!$B$1-G62310,"NA")</f>
        <v>NA</v>
      </c>
    </row>
    <row r="62311" spans="17:17">
      <c r="Q62311" s="32" t="str">
        <f>IF(I62311="OUTSTANDING",'Data Table Volumes'!$B$1-G62311,"NA")</f>
        <v>NA</v>
      </c>
    </row>
    <row r="62312" spans="17:17">
      <c r="Q62312" s="32" t="str">
        <f>IF(I62312="OUTSTANDING",'Data Table Volumes'!$B$1-G62312,"NA")</f>
        <v>NA</v>
      </c>
    </row>
    <row r="62313" spans="17:17">
      <c r="Q62313" s="32" t="str">
        <f>IF(I62313="OUTSTANDING",'Data Table Volumes'!$B$1-G62313,"NA")</f>
        <v>NA</v>
      </c>
    </row>
    <row r="62314" spans="17:17">
      <c r="Q62314" s="32" t="str">
        <f>IF(I62314="OUTSTANDING",'Data Table Volumes'!$B$1-G62314,"NA")</f>
        <v>NA</v>
      </c>
    </row>
    <row r="62315" spans="17:17">
      <c r="Q62315" s="32" t="str">
        <f>IF(I62315="OUTSTANDING",'Data Table Volumes'!$B$1-G62315,"NA")</f>
        <v>NA</v>
      </c>
    </row>
    <row r="62316" spans="17:17">
      <c r="Q62316" s="32" t="str">
        <f>IF(I62316="OUTSTANDING",'Data Table Volumes'!$B$1-G62316,"NA")</f>
        <v>NA</v>
      </c>
    </row>
    <row r="62317" spans="17:17">
      <c r="Q62317" s="32" t="str">
        <f>IF(I62317="OUTSTANDING",'Data Table Volumes'!$B$1-G62317,"NA")</f>
        <v>NA</v>
      </c>
    </row>
    <row r="62318" spans="17:17">
      <c r="Q62318" s="32" t="str">
        <f>IF(I62318="OUTSTANDING",'Data Table Volumes'!$B$1-G62318,"NA")</f>
        <v>NA</v>
      </c>
    </row>
    <row r="62319" spans="17:17">
      <c r="Q62319" s="32" t="str">
        <f>IF(I62319="OUTSTANDING",'Data Table Volumes'!$B$1-G62319,"NA")</f>
        <v>NA</v>
      </c>
    </row>
    <row r="62320" spans="17:17">
      <c r="Q62320" s="32" t="str">
        <f>IF(I62320="OUTSTANDING",'Data Table Volumes'!$B$1-G62320,"NA")</f>
        <v>NA</v>
      </c>
    </row>
    <row r="62321" spans="17:17">
      <c r="Q62321" s="32" t="str">
        <f>IF(I62321="OUTSTANDING",'Data Table Volumes'!$B$1-G62321,"NA")</f>
        <v>NA</v>
      </c>
    </row>
    <row r="62322" spans="17:17">
      <c r="Q62322" s="32" t="str">
        <f>IF(I62322="OUTSTANDING",'Data Table Volumes'!$B$1-G62322,"NA")</f>
        <v>NA</v>
      </c>
    </row>
    <row r="62323" spans="17:17">
      <c r="Q62323" s="32" t="str">
        <f>IF(I62323="OUTSTANDING",'Data Table Volumes'!$B$1-G62323,"NA")</f>
        <v>NA</v>
      </c>
    </row>
    <row r="62324" spans="17:17">
      <c r="Q62324" s="32" t="str">
        <f>IF(I62324="OUTSTANDING",'Data Table Volumes'!$B$1-G62324,"NA")</f>
        <v>NA</v>
      </c>
    </row>
    <row r="62325" spans="17:17">
      <c r="Q62325" s="32" t="str">
        <f>IF(I62325="OUTSTANDING",'Data Table Volumes'!$B$1-G62325,"NA")</f>
        <v>NA</v>
      </c>
    </row>
    <row r="62326" spans="17:17">
      <c r="Q62326" s="32" t="str">
        <f>IF(I62326="OUTSTANDING",'Data Table Volumes'!$B$1-G62326,"NA")</f>
        <v>NA</v>
      </c>
    </row>
    <row r="62327" spans="17:17">
      <c r="Q62327" s="32" t="str">
        <f>IF(I62327="OUTSTANDING",'Data Table Volumes'!$B$1-G62327,"NA")</f>
        <v>NA</v>
      </c>
    </row>
    <row r="62328" spans="17:17">
      <c r="Q62328" s="32" t="str">
        <f>IF(I62328="OUTSTANDING",'Data Table Volumes'!$B$1-G62328,"NA")</f>
        <v>NA</v>
      </c>
    </row>
    <row r="62329" spans="17:17">
      <c r="Q62329" s="32" t="str">
        <f>IF(I62329="OUTSTANDING",'Data Table Volumes'!$B$1-G62329,"NA")</f>
        <v>NA</v>
      </c>
    </row>
    <row r="62330" spans="17:17">
      <c r="Q62330" s="32" t="str">
        <f>IF(I62330="OUTSTANDING",'Data Table Volumes'!$B$1-G62330,"NA")</f>
        <v>NA</v>
      </c>
    </row>
    <row r="62331" spans="17:17">
      <c r="Q62331" s="32" t="str">
        <f>IF(I62331="OUTSTANDING",'Data Table Volumes'!$B$1-G62331,"NA")</f>
        <v>NA</v>
      </c>
    </row>
    <row r="62332" spans="17:17">
      <c r="Q62332" s="32" t="str">
        <f>IF(I62332="OUTSTANDING",'Data Table Volumes'!$B$1-G62332,"NA")</f>
        <v>NA</v>
      </c>
    </row>
    <row r="62333" spans="17:17">
      <c r="Q62333" s="32" t="str">
        <f>IF(I62333="OUTSTANDING",'Data Table Volumes'!$B$1-G62333,"NA")</f>
        <v>NA</v>
      </c>
    </row>
    <row r="62334" spans="17:17">
      <c r="Q62334" s="32" t="str">
        <f>IF(I62334="OUTSTANDING",'Data Table Volumes'!$B$1-G62334,"NA")</f>
        <v>NA</v>
      </c>
    </row>
    <row r="62335" spans="17:17">
      <c r="Q62335" s="32" t="str">
        <f>IF(I62335="OUTSTANDING",'Data Table Volumes'!$B$1-G62335,"NA")</f>
        <v>NA</v>
      </c>
    </row>
    <row r="62336" spans="17:17">
      <c r="Q62336" s="32" t="str">
        <f>IF(I62336="OUTSTANDING",'Data Table Volumes'!$B$1-G62336,"NA")</f>
        <v>NA</v>
      </c>
    </row>
    <row r="62337" spans="17:17">
      <c r="Q62337" s="32" t="str">
        <f>IF(I62337="OUTSTANDING",'Data Table Volumes'!$B$1-G62337,"NA")</f>
        <v>NA</v>
      </c>
    </row>
    <row r="62338" spans="17:17">
      <c r="Q62338" s="32" t="str">
        <f>IF(I62338="OUTSTANDING",'Data Table Volumes'!$B$1-G62338,"NA")</f>
        <v>NA</v>
      </c>
    </row>
    <row r="62339" spans="17:17">
      <c r="Q62339" s="32" t="str">
        <f>IF(I62339="OUTSTANDING",'Data Table Volumes'!$B$1-G62339,"NA")</f>
        <v>NA</v>
      </c>
    </row>
    <row r="62340" spans="17:17">
      <c r="Q62340" s="32" t="str">
        <f>IF(I62340="OUTSTANDING",'Data Table Volumes'!$B$1-G62340,"NA")</f>
        <v>NA</v>
      </c>
    </row>
    <row r="62341" spans="17:17">
      <c r="Q62341" s="32" t="str">
        <f>IF(I62341="OUTSTANDING",'Data Table Volumes'!$B$1-G62341,"NA")</f>
        <v>NA</v>
      </c>
    </row>
    <row r="62342" spans="17:17">
      <c r="Q62342" s="32" t="str">
        <f>IF(I62342="OUTSTANDING",'Data Table Volumes'!$B$1-G62342,"NA")</f>
        <v>NA</v>
      </c>
    </row>
    <row r="62343" spans="17:17">
      <c r="Q62343" s="32" t="str">
        <f>IF(I62343="OUTSTANDING",'Data Table Volumes'!$B$1-G62343,"NA")</f>
        <v>NA</v>
      </c>
    </row>
    <row r="62344" spans="17:17">
      <c r="Q62344" s="32" t="str">
        <f>IF(I62344="OUTSTANDING",'Data Table Volumes'!$B$1-G62344,"NA")</f>
        <v>NA</v>
      </c>
    </row>
    <row r="62345" spans="17:17">
      <c r="Q62345" s="32" t="str">
        <f>IF(I62345="OUTSTANDING",'Data Table Volumes'!$B$1-G62345,"NA")</f>
        <v>NA</v>
      </c>
    </row>
    <row r="62346" spans="17:17">
      <c r="Q62346" s="32" t="str">
        <f>IF(I62346="OUTSTANDING",'Data Table Volumes'!$B$1-G62346,"NA")</f>
        <v>NA</v>
      </c>
    </row>
    <row r="62347" spans="17:17">
      <c r="Q62347" s="32" t="str">
        <f>IF(I62347="OUTSTANDING",'Data Table Volumes'!$B$1-G62347,"NA")</f>
        <v>NA</v>
      </c>
    </row>
    <row r="62348" spans="17:17">
      <c r="Q62348" s="32" t="str">
        <f>IF(I62348="OUTSTANDING",'Data Table Volumes'!$B$1-G62348,"NA")</f>
        <v>NA</v>
      </c>
    </row>
    <row r="62349" spans="17:17">
      <c r="Q62349" s="32" t="str">
        <f>IF(I62349="OUTSTANDING",'Data Table Volumes'!$B$1-G62349,"NA")</f>
        <v>NA</v>
      </c>
    </row>
    <row r="62350" spans="17:17">
      <c r="Q62350" s="32" t="str">
        <f>IF(I62350="OUTSTANDING",'Data Table Volumes'!$B$1-G62350,"NA")</f>
        <v>NA</v>
      </c>
    </row>
    <row r="62351" spans="17:17">
      <c r="Q62351" s="32" t="str">
        <f>IF(I62351="OUTSTANDING",'Data Table Volumes'!$B$1-G62351,"NA")</f>
        <v>NA</v>
      </c>
    </row>
    <row r="62352" spans="17:17">
      <c r="Q62352" s="32" t="str">
        <f>IF(I62352="OUTSTANDING",'Data Table Volumes'!$B$1-G62352,"NA")</f>
        <v>NA</v>
      </c>
    </row>
    <row r="62353" spans="17:17">
      <c r="Q62353" s="32" t="str">
        <f>IF(I62353="OUTSTANDING",'Data Table Volumes'!$B$1-G62353,"NA")</f>
        <v>NA</v>
      </c>
    </row>
    <row r="62354" spans="17:17">
      <c r="Q62354" s="32" t="str">
        <f>IF(I62354="OUTSTANDING",'Data Table Volumes'!$B$1-G62354,"NA")</f>
        <v>NA</v>
      </c>
    </row>
    <row r="62355" spans="17:17">
      <c r="Q62355" s="32" t="str">
        <f>IF(I62355="OUTSTANDING",'Data Table Volumes'!$B$1-G62355,"NA")</f>
        <v>NA</v>
      </c>
    </row>
    <row r="62356" spans="17:17">
      <c r="Q62356" s="32" t="str">
        <f>IF(I62356="OUTSTANDING",'Data Table Volumes'!$B$1-G62356,"NA")</f>
        <v>NA</v>
      </c>
    </row>
    <row r="62357" spans="17:17">
      <c r="Q62357" s="32" t="str">
        <f>IF(I62357="OUTSTANDING",'Data Table Volumes'!$B$1-G62357,"NA")</f>
        <v>NA</v>
      </c>
    </row>
    <row r="62358" spans="17:17">
      <c r="Q62358" s="32" t="str">
        <f>IF(I62358="OUTSTANDING",'Data Table Volumes'!$B$1-G62358,"NA")</f>
        <v>NA</v>
      </c>
    </row>
    <row r="62359" spans="17:17">
      <c r="Q62359" s="32" t="str">
        <f>IF(I62359="OUTSTANDING",'Data Table Volumes'!$B$1-G62359,"NA")</f>
        <v>NA</v>
      </c>
    </row>
    <row r="62360" spans="17:17">
      <c r="Q62360" s="32" t="str">
        <f>IF(I62360="OUTSTANDING",'Data Table Volumes'!$B$1-G62360,"NA")</f>
        <v>NA</v>
      </c>
    </row>
    <row r="62361" spans="17:17">
      <c r="Q62361" s="32" t="str">
        <f>IF(I62361="OUTSTANDING",'Data Table Volumes'!$B$1-G62361,"NA")</f>
        <v>NA</v>
      </c>
    </row>
    <row r="62362" spans="17:17">
      <c r="Q62362" s="32" t="str">
        <f>IF(I62362="OUTSTANDING",'Data Table Volumes'!$B$1-G62362,"NA")</f>
        <v>NA</v>
      </c>
    </row>
    <row r="62363" spans="17:17">
      <c r="Q62363" s="32" t="str">
        <f>IF(I62363="OUTSTANDING",'Data Table Volumes'!$B$1-G62363,"NA")</f>
        <v>NA</v>
      </c>
    </row>
    <row r="62364" spans="17:17">
      <c r="Q62364" s="32" t="str">
        <f>IF(I62364="OUTSTANDING",'Data Table Volumes'!$B$1-G62364,"NA")</f>
        <v>NA</v>
      </c>
    </row>
    <row r="62365" spans="17:17">
      <c r="Q62365" s="32" t="str">
        <f>IF(I62365="OUTSTANDING",'Data Table Volumes'!$B$1-G62365,"NA")</f>
        <v>NA</v>
      </c>
    </row>
    <row r="62366" spans="17:17">
      <c r="Q62366" s="32" t="str">
        <f>IF(I62366="OUTSTANDING",'Data Table Volumes'!$B$1-G62366,"NA")</f>
        <v>NA</v>
      </c>
    </row>
    <row r="62367" spans="17:17">
      <c r="Q62367" s="32" t="str">
        <f>IF(I62367="OUTSTANDING",'Data Table Volumes'!$B$1-G62367,"NA")</f>
        <v>NA</v>
      </c>
    </row>
    <row r="62368" spans="17:17">
      <c r="Q62368" s="32" t="str">
        <f>IF(I62368="OUTSTANDING",'Data Table Volumes'!$B$1-G62368,"NA")</f>
        <v>NA</v>
      </c>
    </row>
    <row r="62369" spans="17:17">
      <c r="Q62369" s="32" t="str">
        <f>IF(I62369="OUTSTANDING",'Data Table Volumes'!$B$1-G62369,"NA")</f>
        <v>NA</v>
      </c>
    </row>
    <row r="62370" spans="17:17">
      <c r="Q62370" s="32" t="str">
        <f>IF(I62370="OUTSTANDING",'Data Table Volumes'!$B$1-G62370,"NA")</f>
        <v>NA</v>
      </c>
    </row>
    <row r="62371" spans="17:17">
      <c r="Q62371" s="32" t="str">
        <f>IF(I62371="OUTSTANDING",'Data Table Volumes'!$B$1-G62371,"NA")</f>
        <v>NA</v>
      </c>
    </row>
    <row r="62372" spans="17:17">
      <c r="Q62372" s="32" t="str">
        <f>IF(I62372="OUTSTANDING",'Data Table Volumes'!$B$1-G62372,"NA")</f>
        <v>NA</v>
      </c>
    </row>
    <row r="62373" spans="17:17">
      <c r="Q62373" s="32" t="str">
        <f>IF(I62373="OUTSTANDING",'Data Table Volumes'!$B$1-G62373,"NA")</f>
        <v>NA</v>
      </c>
    </row>
    <row r="62374" spans="17:17">
      <c r="Q62374" s="32" t="str">
        <f>IF(I62374="OUTSTANDING",'Data Table Volumes'!$B$1-G62374,"NA")</f>
        <v>NA</v>
      </c>
    </row>
    <row r="62375" spans="17:17">
      <c r="Q62375" s="32" t="str">
        <f>IF(I62375="OUTSTANDING",'Data Table Volumes'!$B$1-G62375,"NA")</f>
        <v>NA</v>
      </c>
    </row>
    <row r="62376" spans="17:17">
      <c r="Q62376" s="32" t="str">
        <f>IF(I62376="OUTSTANDING",'Data Table Volumes'!$B$1-G62376,"NA")</f>
        <v>NA</v>
      </c>
    </row>
    <row r="62377" spans="17:17">
      <c r="Q62377" s="32" t="str">
        <f>IF(I62377="OUTSTANDING",'Data Table Volumes'!$B$1-G62377,"NA")</f>
        <v>NA</v>
      </c>
    </row>
    <row r="62378" spans="17:17">
      <c r="Q62378" s="32" t="str">
        <f>IF(I62378="OUTSTANDING",'Data Table Volumes'!$B$1-G62378,"NA")</f>
        <v>NA</v>
      </c>
    </row>
    <row r="62379" spans="17:17">
      <c r="Q62379" s="32" t="str">
        <f>IF(I62379="OUTSTANDING",'Data Table Volumes'!$B$1-G62379,"NA")</f>
        <v>NA</v>
      </c>
    </row>
    <row r="62380" spans="17:17">
      <c r="Q62380" s="32" t="str">
        <f>IF(I62380="OUTSTANDING",'Data Table Volumes'!$B$1-G62380,"NA")</f>
        <v>NA</v>
      </c>
    </row>
    <row r="62381" spans="17:17">
      <c r="Q62381" s="32" t="str">
        <f>IF(I62381="OUTSTANDING",'Data Table Volumes'!$B$1-G62381,"NA")</f>
        <v>NA</v>
      </c>
    </row>
    <row r="62382" spans="17:17">
      <c r="Q62382" s="32" t="str">
        <f>IF(I62382="OUTSTANDING",'Data Table Volumes'!$B$1-G62382,"NA")</f>
        <v>NA</v>
      </c>
    </row>
    <row r="62383" spans="17:17">
      <c r="Q62383" s="32" t="str">
        <f>IF(I62383="OUTSTANDING",'Data Table Volumes'!$B$1-G62383,"NA")</f>
        <v>NA</v>
      </c>
    </row>
    <row r="62384" spans="17:17">
      <c r="Q62384" s="32" t="str">
        <f>IF(I62384="OUTSTANDING",'Data Table Volumes'!$B$1-G62384,"NA")</f>
        <v>NA</v>
      </c>
    </row>
    <row r="62385" spans="17:17">
      <c r="Q62385" s="32" t="str">
        <f>IF(I62385="OUTSTANDING",'Data Table Volumes'!$B$1-G62385,"NA")</f>
        <v>NA</v>
      </c>
    </row>
    <row r="62386" spans="17:17">
      <c r="Q62386" s="32" t="str">
        <f>IF(I62386="OUTSTANDING",'Data Table Volumes'!$B$1-G62386,"NA")</f>
        <v>NA</v>
      </c>
    </row>
    <row r="62387" spans="17:17">
      <c r="Q62387" s="32" t="str">
        <f>IF(I62387="OUTSTANDING",'Data Table Volumes'!$B$1-G62387,"NA")</f>
        <v>NA</v>
      </c>
    </row>
    <row r="62388" spans="17:17">
      <c r="Q62388" s="32" t="str">
        <f>IF(I62388="OUTSTANDING",'Data Table Volumes'!$B$1-G62388,"NA")</f>
        <v>NA</v>
      </c>
    </row>
    <row r="62389" spans="17:17">
      <c r="Q62389" s="32" t="str">
        <f>IF(I62389="OUTSTANDING",'Data Table Volumes'!$B$1-G62389,"NA")</f>
        <v>NA</v>
      </c>
    </row>
    <row r="62390" spans="17:17">
      <c r="Q62390" s="32" t="str">
        <f>IF(I62390="OUTSTANDING",'Data Table Volumes'!$B$1-G62390,"NA")</f>
        <v>NA</v>
      </c>
    </row>
    <row r="62391" spans="17:17">
      <c r="Q62391" s="32" t="str">
        <f>IF(I62391="OUTSTANDING",'Data Table Volumes'!$B$1-G62391,"NA")</f>
        <v>NA</v>
      </c>
    </row>
    <row r="62392" spans="17:17">
      <c r="Q62392" s="32" t="str">
        <f>IF(I62392="OUTSTANDING",'Data Table Volumes'!$B$1-G62392,"NA")</f>
        <v>NA</v>
      </c>
    </row>
    <row r="62393" spans="17:17">
      <c r="Q62393" s="32" t="str">
        <f>IF(I62393="OUTSTANDING",'Data Table Volumes'!$B$1-G62393,"NA")</f>
        <v>NA</v>
      </c>
    </row>
    <row r="62394" spans="17:17">
      <c r="Q62394" s="32" t="str">
        <f>IF(I62394="OUTSTANDING",'Data Table Volumes'!$B$1-G62394,"NA")</f>
        <v>NA</v>
      </c>
    </row>
    <row r="62395" spans="17:17">
      <c r="Q62395" s="32" t="str">
        <f>IF(I62395="OUTSTANDING",'Data Table Volumes'!$B$1-G62395,"NA")</f>
        <v>NA</v>
      </c>
    </row>
    <row r="62396" spans="17:17">
      <c r="Q62396" s="32" t="str">
        <f>IF(I62396="OUTSTANDING",'Data Table Volumes'!$B$1-G62396,"NA")</f>
        <v>NA</v>
      </c>
    </row>
    <row r="62397" spans="17:17">
      <c r="Q62397" s="32" t="str">
        <f>IF(I62397="OUTSTANDING",'Data Table Volumes'!$B$1-G62397,"NA")</f>
        <v>NA</v>
      </c>
    </row>
    <row r="62398" spans="17:17">
      <c r="Q62398" s="32" t="str">
        <f>IF(I62398="OUTSTANDING",'Data Table Volumes'!$B$1-G62398,"NA")</f>
        <v>NA</v>
      </c>
    </row>
    <row r="62399" spans="17:17">
      <c r="Q62399" s="32" t="str">
        <f>IF(I62399="OUTSTANDING",'Data Table Volumes'!$B$1-G62399,"NA")</f>
        <v>NA</v>
      </c>
    </row>
    <row r="62400" spans="17:17">
      <c r="Q62400" s="32" t="str">
        <f>IF(I62400="OUTSTANDING",'Data Table Volumes'!$B$1-G62400,"NA")</f>
        <v>NA</v>
      </c>
    </row>
    <row r="62401" spans="17:17">
      <c r="Q62401" s="32" t="str">
        <f>IF(I62401="OUTSTANDING",'Data Table Volumes'!$B$1-G62401,"NA")</f>
        <v>NA</v>
      </c>
    </row>
    <row r="62402" spans="17:17">
      <c r="Q62402" s="32" t="str">
        <f>IF(I62402="OUTSTANDING",'Data Table Volumes'!$B$1-G62402,"NA")</f>
        <v>NA</v>
      </c>
    </row>
    <row r="62403" spans="17:17">
      <c r="Q62403" s="32" t="str">
        <f>IF(I62403="OUTSTANDING",'Data Table Volumes'!$B$1-G62403,"NA")</f>
        <v>NA</v>
      </c>
    </row>
    <row r="62404" spans="17:17">
      <c r="Q62404" s="32" t="str">
        <f>IF(I62404="OUTSTANDING",'Data Table Volumes'!$B$1-G62404,"NA")</f>
        <v>NA</v>
      </c>
    </row>
    <row r="62405" spans="17:17">
      <c r="Q62405" s="32" t="str">
        <f>IF(I62405="OUTSTANDING",'Data Table Volumes'!$B$1-G62405,"NA")</f>
        <v>NA</v>
      </c>
    </row>
    <row r="62406" spans="17:17">
      <c r="Q62406" s="32" t="str">
        <f>IF(I62406="OUTSTANDING",'Data Table Volumes'!$B$1-G62406,"NA")</f>
        <v>NA</v>
      </c>
    </row>
    <row r="62407" spans="17:17">
      <c r="Q62407" s="32" t="str">
        <f>IF(I62407="OUTSTANDING",'Data Table Volumes'!$B$1-G62407,"NA")</f>
        <v>NA</v>
      </c>
    </row>
    <row r="62408" spans="17:17">
      <c r="Q62408" s="32" t="str">
        <f>IF(I62408="OUTSTANDING",'Data Table Volumes'!$B$1-G62408,"NA")</f>
        <v>NA</v>
      </c>
    </row>
    <row r="62409" spans="17:17">
      <c r="Q62409" s="32" t="str">
        <f>IF(I62409="OUTSTANDING",'Data Table Volumes'!$B$1-G62409,"NA")</f>
        <v>NA</v>
      </c>
    </row>
    <row r="62410" spans="17:17">
      <c r="Q62410" s="32" t="str">
        <f>IF(I62410="OUTSTANDING",'Data Table Volumes'!$B$1-G62410,"NA")</f>
        <v>NA</v>
      </c>
    </row>
    <row r="62411" spans="17:17">
      <c r="Q62411" s="32" t="str">
        <f>IF(I62411="OUTSTANDING",'Data Table Volumes'!$B$1-G62411,"NA")</f>
        <v>NA</v>
      </c>
    </row>
    <row r="62412" spans="17:17">
      <c r="Q62412" s="32" t="str">
        <f>IF(I62412="OUTSTANDING",'Data Table Volumes'!$B$1-G62412,"NA")</f>
        <v>NA</v>
      </c>
    </row>
    <row r="62413" spans="17:17">
      <c r="Q62413" s="32" t="str">
        <f>IF(I62413="OUTSTANDING",'Data Table Volumes'!$B$1-G62413,"NA")</f>
        <v>NA</v>
      </c>
    </row>
    <row r="62414" spans="17:17">
      <c r="Q62414" s="32" t="str">
        <f>IF(I62414="OUTSTANDING",'Data Table Volumes'!$B$1-G62414,"NA")</f>
        <v>NA</v>
      </c>
    </row>
    <row r="62415" spans="17:17">
      <c r="Q62415" s="32" t="str">
        <f>IF(I62415="OUTSTANDING",'Data Table Volumes'!$B$1-G62415,"NA")</f>
        <v>NA</v>
      </c>
    </row>
    <row r="62416" spans="17:17">
      <c r="Q62416" s="32" t="str">
        <f>IF(I62416="OUTSTANDING",'Data Table Volumes'!$B$1-G62416,"NA")</f>
        <v>NA</v>
      </c>
    </row>
    <row r="62417" spans="17:17">
      <c r="Q62417" s="32" t="str">
        <f>IF(I62417="OUTSTANDING",'Data Table Volumes'!$B$1-G62417,"NA")</f>
        <v>NA</v>
      </c>
    </row>
    <row r="62418" spans="17:17">
      <c r="Q62418" s="32" t="str">
        <f>IF(I62418="OUTSTANDING",'Data Table Volumes'!$B$1-G62418,"NA")</f>
        <v>NA</v>
      </c>
    </row>
    <row r="62419" spans="17:17">
      <c r="Q62419" s="32" t="str">
        <f>IF(I62419="OUTSTANDING",'Data Table Volumes'!$B$1-G62419,"NA")</f>
        <v>NA</v>
      </c>
    </row>
    <row r="62420" spans="17:17">
      <c r="Q62420" s="32" t="str">
        <f>IF(I62420="OUTSTANDING",'Data Table Volumes'!$B$1-G62420,"NA")</f>
        <v>NA</v>
      </c>
    </row>
    <row r="62421" spans="17:17">
      <c r="Q62421" s="32" t="str">
        <f>IF(I62421="OUTSTANDING",'Data Table Volumes'!$B$1-G62421,"NA")</f>
        <v>NA</v>
      </c>
    </row>
    <row r="62422" spans="17:17">
      <c r="Q62422" s="32" t="str">
        <f>IF(I62422="OUTSTANDING",'Data Table Volumes'!$B$1-G62422,"NA")</f>
        <v>NA</v>
      </c>
    </row>
    <row r="62423" spans="17:17">
      <c r="Q62423" s="32" t="str">
        <f>IF(I62423="OUTSTANDING",'Data Table Volumes'!$B$1-G62423,"NA")</f>
        <v>NA</v>
      </c>
    </row>
    <row r="62424" spans="17:17">
      <c r="Q62424" s="32" t="str">
        <f>IF(I62424="OUTSTANDING",'Data Table Volumes'!$B$1-G62424,"NA")</f>
        <v>NA</v>
      </c>
    </row>
    <row r="62425" spans="17:17">
      <c r="Q62425" s="32" t="str">
        <f>IF(I62425="OUTSTANDING",'Data Table Volumes'!$B$1-G62425,"NA")</f>
        <v>NA</v>
      </c>
    </row>
    <row r="62426" spans="17:17">
      <c r="Q62426" s="32" t="str">
        <f>IF(I62426="OUTSTANDING",'Data Table Volumes'!$B$1-G62426,"NA")</f>
        <v>NA</v>
      </c>
    </row>
    <row r="62427" spans="17:17">
      <c r="Q62427" s="32" t="str">
        <f>IF(I62427="OUTSTANDING",'Data Table Volumes'!$B$1-G62427,"NA")</f>
        <v>NA</v>
      </c>
    </row>
    <row r="62428" spans="17:17">
      <c r="Q62428" s="32" t="str">
        <f>IF(I62428="OUTSTANDING",'Data Table Volumes'!$B$1-G62428,"NA")</f>
        <v>NA</v>
      </c>
    </row>
    <row r="62429" spans="17:17">
      <c r="Q62429" s="32" t="str">
        <f>IF(I62429="OUTSTANDING",'Data Table Volumes'!$B$1-G62429,"NA")</f>
        <v>NA</v>
      </c>
    </row>
    <row r="62430" spans="17:17">
      <c r="Q62430" s="32" t="str">
        <f>IF(I62430="OUTSTANDING",'Data Table Volumes'!$B$1-G62430,"NA")</f>
        <v>NA</v>
      </c>
    </row>
    <row r="62431" spans="17:17">
      <c r="Q62431" s="32" t="str">
        <f>IF(I62431="OUTSTANDING",'Data Table Volumes'!$B$1-G62431,"NA")</f>
        <v>NA</v>
      </c>
    </row>
    <row r="62432" spans="17:17">
      <c r="Q62432" s="32" t="str">
        <f>IF(I62432="OUTSTANDING",'Data Table Volumes'!$B$1-G62432,"NA")</f>
        <v>NA</v>
      </c>
    </row>
    <row r="62433" spans="17:17">
      <c r="Q62433" s="32" t="str">
        <f>IF(I62433="OUTSTANDING",'Data Table Volumes'!$B$1-G62433,"NA")</f>
        <v>NA</v>
      </c>
    </row>
    <row r="62434" spans="17:17">
      <c r="Q62434" s="32" t="str">
        <f>IF(I62434="OUTSTANDING",'Data Table Volumes'!$B$1-G62434,"NA")</f>
        <v>NA</v>
      </c>
    </row>
    <row r="62435" spans="17:17">
      <c r="Q62435" s="32" t="str">
        <f>IF(I62435="OUTSTANDING",'Data Table Volumes'!$B$1-G62435,"NA")</f>
        <v>NA</v>
      </c>
    </row>
    <row r="62436" spans="17:17">
      <c r="Q62436" s="32" t="str">
        <f>IF(I62436="OUTSTANDING",'Data Table Volumes'!$B$1-G62436,"NA")</f>
        <v>NA</v>
      </c>
    </row>
    <row r="62437" spans="17:17">
      <c r="Q62437" s="32" t="str">
        <f>IF(I62437="OUTSTANDING",'Data Table Volumes'!$B$1-G62437,"NA")</f>
        <v>NA</v>
      </c>
    </row>
    <row r="62438" spans="17:17">
      <c r="Q62438" s="32" t="str">
        <f>IF(I62438="OUTSTANDING",'Data Table Volumes'!$B$1-G62438,"NA")</f>
        <v>NA</v>
      </c>
    </row>
    <row r="62439" spans="17:17">
      <c r="Q62439" s="32" t="str">
        <f>IF(I62439="OUTSTANDING",'Data Table Volumes'!$B$1-G62439,"NA")</f>
        <v>NA</v>
      </c>
    </row>
    <row r="62440" spans="17:17">
      <c r="Q62440" s="32" t="str">
        <f>IF(I62440="OUTSTANDING",'Data Table Volumes'!$B$1-G62440,"NA")</f>
        <v>NA</v>
      </c>
    </row>
    <row r="62441" spans="17:17">
      <c r="Q62441" s="32" t="str">
        <f>IF(I62441="OUTSTANDING",'Data Table Volumes'!$B$1-G62441,"NA")</f>
        <v>NA</v>
      </c>
    </row>
    <row r="62442" spans="17:17">
      <c r="Q62442" s="32" t="str">
        <f>IF(I62442="OUTSTANDING",'Data Table Volumes'!$B$1-G62442,"NA")</f>
        <v>NA</v>
      </c>
    </row>
    <row r="62443" spans="17:17">
      <c r="Q62443" s="32" t="str">
        <f>IF(I62443="OUTSTANDING",'Data Table Volumes'!$B$1-G62443,"NA")</f>
        <v>NA</v>
      </c>
    </row>
    <row r="62444" spans="17:17">
      <c r="Q62444" s="32" t="str">
        <f>IF(I62444="OUTSTANDING",'Data Table Volumes'!$B$1-G62444,"NA")</f>
        <v>NA</v>
      </c>
    </row>
    <row r="62445" spans="17:17">
      <c r="Q62445" s="32" t="str">
        <f>IF(I62445="OUTSTANDING",'Data Table Volumes'!$B$1-G62445,"NA")</f>
        <v>NA</v>
      </c>
    </row>
    <row r="62446" spans="17:17">
      <c r="Q62446" s="32" t="str">
        <f>IF(I62446="OUTSTANDING",'Data Table Volumes'!$B$1-G62446,"NA")</f>
        <v>NA</v>
      </c>
    </row>
    <row r="62447" spans="17:17">
      <c r="Q62447" s="32" t="str">
        <f>IF(I62447="OUTSTANDING",'Data Table Volumes'!$B$1-G62447,"NA")</f>
        <v>NA</v>
      </c>
    </row>
    <row r="62448" spans="17:17">
      <c r="Q62448" s="32" t="str">
        <f>IF(I62448="OUTSTANDING",'Data Table Volumes'!$B$1-G62448,"NA")</f>
        <v>NA</v>
      </c>
    </row>
    <row r="62449" spans="17:17">
      <c r="Q62449" s="32" t="str">
        <f>IF(I62449="OUTSTANDING",'Data Table Volumes'!$B$1-G62449,"NA")</f>
        <v>NA</v>
      </c>
    </row>
    <row r="62450" spans="17:17">
      <c r="Q62450" s="32" t="str">
        <f>IF(I62450="OUTSTANDING",'Data Table Volumes'!$B$1-G62450,"NA")</f>
        <v>NA</v>
      </c>
    </row>
    <row r="62451" spans="17:17">
      <c r="Q62451" s="32" t="str">
        <f>IF(I62451="OUTSTANDING",'Data Table Volumes'!$B$1-G62451,"NA")</f>
        <v>NA</v>
      </c>
    </row>
    <row r="62452" spans="17:17">
      <c r="Q62452" s="32" t="str">
        <f>IF(I62452="OUTSTANDING",'Data Table Volumes'!$B$1-G62452,"NA")</f>
        <v>NA</v>
      </c>
    </row>
    <row r="62453" spans="17:17">
      <c r="Q62453" s="32" t="str">
        <f>IF(I62453="OUTSTANDING",'Data Table Volumes'!$B$1-G62453,"NA")</f>
        <v>NA</v>
      </c>
    </row>
    <row r="62454" spans="17:17">
      <c r="Q62454" s="32" t="str">
        <f>IF(I62454="OUTSTANDING",'Data Table Volumes'!$B$1-G62454,"NA")</f>
        <v>NA</v>
      </c>
    </row>
    <row r="62455" spans="17:17">
      <c r="Q62455" s="32" t="str">
        <f>IF(I62455="OUTSTANDING",'Data Table Volumes'!$B$1-G62455,"NA")</f>
        <v>NA</v>
      </c>
    </row>
    <row r="62456" spans="17:17">
      <c r="Q62456" s="32" t="str">
        <f>IF(I62456="OUTSTANDING",'Data Table Volumes'!$B$1-G62456,"NA")</f>
        <v>NA</v>
      </c>
    </row>
    <row r="62457" spans="17:17">
      <c r="Q62457" s="32" t="str">
        <f>IF(I62457="OUTSTANDING",'Data Table Volumes'!$B$1-G62457,"NA")</f>
        <v>NA</v>
      </c>
    </row>
    <row r="62458" spans="17:17">
      <c r="Q62458" s="32" t="str">
        <f>IF(I62458="OUTSTANDING",'Data Table Volumes'!$B$1-G62458,"NA")</f>
        <v>NA</v>
      </c>
    </row>
    <row r="62459" spans="17:17">
      <c r="Q62459" s="32" t="str">
        <f>IF(I62459="OUTSTANDING",'Data Table Volumes'!$B$1-G62459,"NA")</f>
        <v>NA</v>
      </c>
    </row>
    <row r="62460" spans="17:17">
      <c r="Q62460" s="32" t="str">
        <f>IF(I62460="OUTSTANDING",'Data Table Volumes'!$B$1-G62460,"NA")</f>
        <v>NA</v>
      </c>
    </row>
    <row r="62461" spans="17:17">
      <c r="Q62461" s="32" t="str">
        <f>IF(I62461="OUTSTANDING",'Data Table Volumes'!$B$1-G62461,"NA")</f>
        <v>NA</v>
      </c>
    </row>
    <row r="62462" spans="17:17">
      <c r="Q62462" s="32" t="str">
        <f>IF(I62462="OUTSTANDING",'Data Table Volumes'!$B$1-G62462,"NA")</f>
        <v>NA</v>
      </c>
    </row>
    <row r="62463" spans="17:17">
      <c r="Q62463" s="32" t="str">
        <f>IF(I62463="OUTSTANDING",'Data Table Volumes'!$B$1-G62463,"NA")</f>
        <v>NA</v>
      </c>
    </row>
    <row r="62464" spans="17:17">
      <c r="Q62464" s="32" t="str">
        <f>IF(I62464="OUTSTANDING",'Data Table Volumes'!$B$1-G62464,"NA")</f>
        <v>NA</v>
      </c>
    </row>
    <row r="62465" spans="17:17">
      <c r="Q62465" s="32" t="str">
        <f>IF(I62465="OUTSTANDING",'Data Table Volumes'!$B$1-G62465,"NA")</f>
        <v>NA</v>
      </c>
    </row>
    <row r="62466" spans="17:17">
      <c r="Q62466" s="32" t="str">
        <f>IF(I62466="OUTSTANDING",'Data Table Volumes'!$B$1-G62466,"NA")</f>
        <v>NA</v>
      </c>
    </row>
    <row r="62467" spans="17:17">
      <c r="Q62467" s="32" t="str">
        <f>IF(I62467="OUTSTANDING",'Data Table Volumes'!$B$1-G62467,"NA")</f>
        <v>NA</v>
      </c>
    </row>
    <row r="62468" spans="17:17">
      <c r="Q62468" s="32" t="str">
        <f>IF(I62468="OUTSTANDING",'Data Table Volumes'!$B$1-G62468,"NA")</f>
        <v>NA</v>
      </c>
    </row>
    <row r="62469" spans="17:17">
      <c r="Q62469" s="32" t="str">
        <f>IF(I62469="OUTSTANDING",'Data Table Volumes'!$B$1-G62469,"NA")</f>
        <v>NA</v>
      </c>
    </row>
    <row r="62470" spans="17:17">
      <c r="Q62470" s="32" t="str">
        <f>IF(I62470="OUTSTANDING",'Data Table Volumes'!$B$1-G62470,"NA")</f>
        <v>NA</v>
      </c>
    </row>
    <row r="62471" spans="17:17">
      <c r="Q62471" s="32" t="str">
        <f>IF(I62471="OUTSTANDING",'Data Table Volumes'!$B$1-G62471,"NA")</f>
        <v>NA</v>
      </c>
    </row>
    <row r="62472" spans="17:17">
      <c r="Q62472" s="32" t="str">
        <f>IF(I62472="OUTSTANDING",'Data Table Volumes'!$B$1-G62472,"NA")</f>
        <v>NA</v>
      </c>
    </row>
    <row r="62473" spans="17:17">
      <c r="Q62473" s="32" t="str">
        <f>IF(I62473="OUTSTANDING",'Data Table Volumes'!$B$1-G62473,"NA")</f>
        <v>NA</v>
      </c>
    </row>
    <row r="62474" spans="17:17">
      <c r="Q62474" s="32" t="str">
        <f>IF(I62474="OUTSTANDING",'Data Table Volumes'!$B$1-G62474,"NA")</f>
        <v>NA</v>
      </c>
    </row>
    <row r="62475" spans="17:17">
      <c r="Q62475" s="32" t="str">
        <f>IF(I62475="OUTSTANDING",'Data Table Volumes'!$B$1-G62475,"NA")</f>
        <v>NA</v>
      </c>
    </row>
    <row r="62476" spans="17:17">
      <c r="Q62476" s="32" t="str">
        <f>IF(I62476="OUTSTANDING",'Data Table Volumes'!$B$1-G62476,"NA")</f>
        <v>NA</v>
      </c>
    </row>
    <row r="62477" spans="17:17">
      <c r="Q62477" s="32" t="str">
        <f>IF(I62477="OUTSTANDING",'Data Table Volumes'!$B$1-G62477,"NA")</f>
        <v>NA</v>
      </c>
    </row>
    <row r="62478" spans="17:17">
      <c r="Q62478" s="32" t="str">
        <f>IF(I62478="OUTSTANDING",'Data Table Volumes'!$B$1-G62478,"NA")</f>
        <v>NA</v>
      </c>
    </row>
    <row r="62479" spans="17:17">
      <c r="Q62479" s="32" t="str">
        <f>IF(I62479="OUTSTANDING",'Data Table Volumes'!$B$1-G62479,"NA")</f>
        <v>NA</v>
      </c>
    </row>
    <row r="62480" spans="17:17">
      <c r="Q62480" s="32" t="str">
        <f>IF(I62480="OUTSTANDING",'Data Table Volumes'!$B$1-G62480,"NA")</f>
        <v>NA</v>
      </c>
    </row>
    <row r="62481" spans="17:17">
      <c r="Q62481" s="32" t="str">
        <f>IF(I62481="OUTSTANDING",'Data Table Volumes'!$B$1-G62481,"NA")</f>
        <v>NA</v>
      </c>
    </row>
    <row r="62482" spans="17:17">
      <c r="Q62482" s="32" t="str">
        <f>IF(I62482="OUTSTANDING",'Data Table Volumes'!$B$1-G62482,"NA")</f>
        <v>NA</v>
      </c>
    </row>
    <row r="62483" spans="17:17">
      <c r="Q62483" s="32" t="str">
        <f>IF(I62483="OUTSTANDING",'Data Table Volumes'!$B$1-G62483,"NA")</f>
        <v>NA</v>
      </c>
    </row>
    <row r="62484" spans="17:17">
      <c r="Q62484" s="32" t="str">
        <f>IF(I62484="OUTSTANDING",'Data Table Volumes'!$B$1-G62484,"NA")</f>
        <v>NA</v>
      </c>
    </row>
    <row r="62485" spans="17:17">
      <c r="Q62485" s="32" t="str">
        <f>IF(I62485="OUTSTANDING",'Data Table Volumes'!$B$1-G62485,"NA")</f>
        <v>NA</v>
      </c>
    </row>
    <row r="62486" spans="17:17">
      <c r="Q62486" s="32" t="str">
        <f>IF(I62486="OUTSTANDING",'Data Table Volumes'!$B$1-G62486,"NA")</f>
        <v>NA</v>
      </c>
    </row>
    <row r="62487" spans="17:17">
      <c r="Q62487" s="32" t="str">
        <f>IF(I62487="OUTSTANDING",'Data Table Volumes'!$B$1-G62487,"NA")</f>
        <v>NA</v>
      </c>
    </row>
    <row r="62488" spans="17:17">
      <c r="Q62488" s="32" t="str">
        <f>IF(I62488="OUTSTANDING",'Data Table Volumes'!$B$1-G62488,"NA")</f>
        <v>NA</v>
      </c>
    </row>
    <row r="62489" spans="17:17">
      <c r="Q62489" s="32" t="str">
        <f>IF(I62489="OUTSTANDING",'Data Table Volumes'!$B$1-G62489,"NA")</f>
        <v>NA</v>
      </c>
    </row>
    <row r="62490" spans="17:17">
      <c r="Q62490" s="32" t="str">
        <f>IF(I62490="OUTSTANDING",'Data Table Volumes'!$B$1-G62490,"NA")</f>
        <v>NA</v>
      </c>
    </row>
    <row r="62491" spans="17:17">
      <c r="Q62491" s="32" t="str">
        <f>IF(I62491="OUTSTANDING",'Data Table Volumes'!$B$1-G62491,"NA")</f>
        <v>NA</v>
      </c>
    </row>
    <row r="62492" spans="17:17">
      <c r="Q62492" s="32" t="str">
        <f>IF(I62492="OUTSTANDING",'Data Table Volumes'!$B$1-G62492,"NA")</f>
        <v>NA</v>
      </c>
    </row>
    <row r="62493" spans="17:17">
      <c r="Q62493" s="32" t="str">
        <f>IF(I62493="OUTSTANDING",'Data Table Volumes'!$B$1-G62493,"NA")</f>
        <v>NA</v>
      </c>
    </row>
    <row r="62494" spans="17:17">
      <c r="Q62494" s="32" t="str">
        <f>IF(I62494="OUTSTANDING",'Data Table Volumes'!$B$1-G62494,"NA")</f>
        <v>NA</v>
      </c>
    </row>
    <row r="62495" spans="17:17">
      <c r="Q62495" s="32" t="str">
        <f>IF(I62495="OUTSTANDING",'Data Table Volumes'!$B$1-G62495,"NA")</f>
        <v>NA</v>
      </c>
    </row>
    <row r="62496" spans="17:17">
      <c r="Q62496" s="32" t="str">
        <f>IF(I62496="OUTSTANDING",'Data Table Volumes'!$B$1-G62496,"NA")</f>
        <v>NA</v>
      </c>
    </row>
    <row r="62497" spans="17:17">
      <c r="Q62497" s="32" t="str">
        <f>IF(I62497="OUTSTANDING",'Data Table Volumes'!$B$1-G62497,"NA")</f>
        <v>NA</v>
      </c>
    </row>
    <row r="62498" spans="17:17">
      <c r="Q62498" s="32" t="str">
        <f>IF(I62498="OUTSTANDING",'Data Table Volumes'!$B$1-G62498,"NA")</f>
        <v>NA</v>
      </c>
    </row>
    <row r="62499" spans="17:17">
      <c r="Q62499" s="32" t="str">
        <f>IF(I62499="OUTSTANDING",'Data Table Volumes'!$B$1-G62499,"NA")</f>
        <v>NA</v>
      </c>
    </row>
    <row r="62500" spans="17:17">
      <c r="Q62500" s="32" t="str">
        <f>IF(I62500="OUTSTANDING",'Data Table Volumes'!$B$1-G62500,"NA")</f>
        <v>NA</v>
      </c>
    </row>
    <row r="62501" spans="17:17">
      <c r="Q62501" s="32" t="str">
        <f>IF(I62501="OUTSTANDING",'Data Table Volumes'!$B$1-G62501,"NA")</f>
        <v>NA</v>
      </c>
    </row>
    <row r="62502" spans="17:17">
      <c r="Q62502" s="32" t="str">
        <f>IF(I62502="OUTSTANDING",'Data Table Volumes'!$B$1-G62502,"NA")</f>
        <v>NA</v>
      </c>
    </row>
    <row r="62503" spans="17:17">
      <c r="Q62503" s="32" t="str">
        <f>IF(I62503="OUTSTANDING",'Data Table Volumes'!$B$1-G62503,"NA")</f>
        <v>NA</v>
      </c>
    </row>
    <row r="62504" spans="17:17">
      <c r="Q62504" s="32" t="str">
        <f>IF(I62504="OUTSTANDING",'Data Table Volumes'!$B$1-G62504,"NA")</f>
        <v>NA</v>
      </c>
    </row>
    <row r="62505" spans="17:17">
      <c r="Q62505" s="32" t="str">
        <f>IF(I62505="OUTSTANDING",'Data Table Volumes'!$B$1-G62505,"NA")</f>
        <v>NA</v>
      </c>
    </row>
    <row r="62506" spans="17:17">
      <c r="Q62506" s="32" t="str">
        <f>IF(I62506="OUTSTANDING",'Data Table Volumes'!$B$1-G62506,"NA")</f>
        <v>NA</v>
      </c>
    </row>
    <row r="62507" spans="17:17">
      <c r="Q62507" s="32" t="str">
        <f>IF(I62507="OUTSTANDING",'Data Table Volumes'!$B$1-G62507,"NA")</f>
        <v>NA</v>
      </c>
    </row>
    <row r="62508" spans="17:17">
      <c r="Q62508" s="32" t="str">
        <f>IF(I62508="OUTSTANDING",'Data Table Volumes'!$B$1-G62508,"NA")</f>
        <v>NA</v>
      </c>
    </row>
    <row r="62509" spans="17:17">
      <c r="Q62509" s="32" t="str">
        <f>IF(I62509="OUTSTANDING",'Data Table Volumes'!$B$1-G62509,"NA")</f>
        <v>NA</v>
      </c>
    </row>
    <row r="62510" spans="17:17">
      <c r="Q62510" s="32" t="str">
        <f>IF(I62510="OUTSTANDING",'Data Table Volumes'!$B$1-G62510,"NA")</f>
        <v>NA</v>
      </c>
    </row>
    <row r="62511" spans="17:17">
      <c r="Q62511" s="32" t="str">
        <f>IF(I62511="OUTSTANDING",'Data Table Volumes'!$B$1-G62511,"NA")</f>
        <v>NA</v>
      </c>
    </row>
    <row r="62512" spans="17:17">
      <c r="Q62512" s="32" t="str">
        <f>IF(I62512="OUTSTANDING",'Data Table Volumes'!$B$1-G62512,"NA")</f>
        <v>NA</v>
      </c>
    </row>
    <row r="62513" spans="17:17">
      <c r="Q62513" s="32" t="str">
        <f>IF(I62513="OUTSTANDING",'Data Table Volumes'!$B$1-G62513,"NA")</f>
        <v>NA</v>
      </c>
    </row>
    <row r="62514" spans="17:17">
      <c r="Q62514" s="32" t="str">
        <f>IF(I62514="OUTSTANDING",'Data Table Volumes'!$B$1-G62514,"NA")</f>
        <v>NA</v>
      </c>
    </row>
    <row r="62515" spans="17:17">
      <c r="Q62515" s="32" t="str">
        <f>IF(I62515="OUTSTANDING",'Data Table Volumes'!$B$1-G62515,"NA")</f>
        <v>NA</v>
      </c>
    </row>
    <row r="62516" spans="17:17">
      <c r="Q62516" s="32" t="str">
        <f>IF(I62516="OUTSTANDING",'Data Table Volumes'!$B$1-G62516,"NA")</f>
        <v>NA</v>
      </c>
    </row>
    <row r="62517" spans="17:17">
      <c r="Q62517" s="32" t="str">
        <f>IF(I62517="OUTSTANDING",'Data Table Volumes'!$B$1-G62517,"NA")</f>
        <v>NA</v>
      </c>
    </row>
    <row r="62518" spans="17:17">
      <c r="Q62518" s="32" t="str">
        <f>IF(I62518="OUTSTANDING",'Data Table Volumes'!$B$1-G62518,"NA")</f>
        <v>NA</v>
      </c>
    </row>
    <row r="62519" spans="17:17">
      <c r="Q62519" s="32" t="str">
        <f>IF(I62519="OUTSTANDING",'Data Table Volumes'!$B$1-G62519,"NA")</f>
        <v>NA</v>
      </c>
    </row>
    <row r="62520" spans="17:17">
      <c r="Q62520" s="32" t="str">
        <f>IF(I62520="OUTSTANDING",'Data Table Volumes'!$B$1-G62520,"NA")</f>
        <v>NA</v>
      </c>
    </row>
    <row r="62521" spans="17:17">
      <c r="Q62521" s="32" t="str">
        <f>IF(I62521="OUTSTANDING",'Data Table Volumes'!$B$1-G62521,"NA")</f>
        <v>NA</v>
      </c>
    </row>
    <row r="62522" spans="17:17">
      <c r="Q62522" s="32" t="str">
        <f>IF(I62522="OUTSTANDING",'Data Table Volumes'!$B$1-G62522,"NA")</f>
        <v>NA</v>
      </c>
    </row>
    <row r="62523" spans="17:17">
      <c r="Q62523" s="32" t="str">
        <f>IF(I62523="OUTSTANDING",'Data Table Volumes'!$B$1-G62523,"NA")</f>
        <v>NA</v>
      </c>
    </row>
    <row r="62524" spans="17:17">
      <c r="Q62524" s="32" t="str">
        <f>IF(I62524="OUTSTANDING",'Data Table Volumes'!$B$1-G62524,"NA")</f>
        <v>NA</v>
      </c>
    </row>
    <row r="62525" spans="17:17">
      <c r="Q62525" s="32" t="str">
        <f>IF(I62525="OUTSTANDING",'Data Table Volumes'!$B$1-G62525,"NA")</f>
        <v>NA</v>
      </c>
    </row>
    <row r="62526" spans="17:17">
      <c r="Q62526" s="32" t="str">
        <f>IF(I62526="OUTSTANDING",'Data Table Volumes'!$B$1-G62526,"NA")</f>
        <v>NA</v>
      </c>
    </row>
    <row r="62527" spans="17:17">
      <c r="Q62527" s="32" t="str">
        <f>IF(I62527="OUTSTANDING",'Data Table Volumes'!$B$1-G62527,"NA")</f>
        <v>NA</v>
      </c>
    </row>
    <row r="62528" spans="17:17">
      <c r="Q62528" s="32" t="str">
        <f>IF(I62528="OUTSTANDING",'Data Table Volumes'!$B$1-G62528,"NA")</f>
        <v>NA</v>
      </c>
    </row>
    <row r="62529" spans="17:17">
      <c r="Q62529" s="32" t="str">
        <f>IF(I62529="OUTSTANDING",'Data Table Volumes'!$B$1-G62529,"NA")</f>
        <v>NA</v>
      </c>
    </row>
    <row r="62530" spans="17:17">
      <c r="Q62530" s="32" t="str">
        <f>IF(I62530="OUTSTANDING",'Data Table Volumes'!$B$1-G62530,"NA")</f>
        <v>NA</v>
      </c>
    </row>
    <row r="62531" spans="17:17">
      <c r="Q62531" s="32" t="str">
        <f>IF(I62531="OUTSTANDING",'Data Table Volumes'!$B$1-G62531,"NA")</f>
        <v>NA</v>
      </c>
    </row>
    <row r="62532" spans="17:17">
      <c r="Q62532" s="32" t="str">
        <f>IF(I62532="OUTSTANDING",'Data Table Volumes'!$B$1-G62532,"NA")</f>
        <v>NA</v>
      </c>
    </row>
    <row r="62533" spans="17:17">
      <c r="Q62533" s="32" t="str">
        <f>IF(I62533="OUTSTANDING",'Data Table Volumes'!$B$1-G62533,"NA")</f>
        <v>NA</v>
      </c>
    </row>
    <row r="62534" spans="17:17">
      <c r="Q62534" s="32" t="str">
        <f>IF(I62534="OUTSTANDING",'Data Table Volumes'!$B$1-G62534,"NA")</f>
        <v>NA</v>
      </c>
    </row>
    <row r="62535" spans="17:17">
      <c r="Q62535" s="32" t="str">
        <f>IF(I62535="OUTSTANDING",'Data Table Volumes'!$B$1-G62535,"NA")</f>
        <v>NA</v>
      </c>
    </row>
    <row r="62536" spans="17:17">
      <c r="Q62536" s="32" t="str">
        <f>IF(I62536="OUTSTANDING",'Data Table Volumes'!$B$1-G62536,"NA")</f>
        <v>NA</v>
      </c>
    </row>
    <row r="62537" spans="17:17">
      <c r="Q62537" s="32" t="str">
        <f>IF(I62537="OUTSTANDING",'Data Table Volumes'!$B$1-G62537,"NA")</f>
        <v>NA</v>
      </c>
    </row>
    <row r="62538" spans="17:17">
      <c r="Q62538" s="32" t="str">
        <f>IF(I62538="OUTSTANDING",'Data Table Volumes'!$B$1-G62538,"NA")</f>
        <v>NA</v>
      </c>
    </row>
    <row r="62539" spans="17:17">
      <c r="Q62539" s="32" t="str">
        <f>IF(I62539="OUTSTANDING",'Data Table Volumes'!$B$1-G62539,"NA")</f>
        <v>NA</v>
      </c>
    </row>
    <row r="62540" spans="17:17">
      <c r="Q62540" s="32" t="str">
        <f>IF(I62540="OUTSTANDING",'Data Table Volumes'!$B$1-G62540,"NA")</f>
        <v>NA</v>
      </c>
    </row>
    <row r="62541" spans="17:17">
      <c r="Q62541" s="32" t="str">
        <f>IF(I62541="OUTSTANDING",'Data Table Volumes'!$B$1-G62541,"NA")</f>
        <v>NA</v>
      </c>
    </row>
    <row r="62542" spans="17:17">
      <c r="Q62542" s="32" t="str">
        <f>IF(I62542="OUTSTANDING",'Data Table Volumes'!$B$1-G62542,"NA")</f>
        <v>NA</v>
      </c>
    </row>
    <row r="62543" spans="17:17">
      <c r="Q62543" s="32" t="str">
        <f>IF(I62543="OUTSTANDING",'Data Table Volumes'!$B$1-G62543,"NA")</f>
        <v>NA</v>
      </c>
    </row>
    <row r="62544" spans="17:17">
      <c r="Q62544" s="32" t="str">
        <f>IF(I62544="OUTSTANDING",'Data Table Volumes'!$B$1-G62544,"NA")</f>
        <v>NA</v>
      </c>
    </row>
    <row r="62545" spans="17:17">
      <c r="Q62545" s="32" t="str">
        <f>IF(I62545="OUTSTANDING",'Data Table Volumes'!$B$1-G62545,"NA")</f>
        <v>NA</v>
      </c>
    </row>
    <row r="62546" spans="17:17">
      <c r="Q62546" s="32" t="str">
        <f>IF(I62546="OUTSTANDING",'Data Table Volumes'!$B$1-G62546,"NA")</f>
        <v>NA</v>
      </c>
    </row>
    <row r="62547" spans="17:17">
      <c r="Q62547" s="32" t="str">
        <f>IF(I62547="OUTSTANDING",'Data Table Volumes'!$B$1-G62547,"NA")</f>
        <v>NA</v>
      </c>
    </row>
    <row r="62548" spans="17:17">
      <c r="Q62548" s="32" t="str">
        <f>IF(I62548="OUTSTANDING",'Data Table Volumes'!$B$1-G62548,"NA")</f>
        <v>NA</v>
      </c>
    </row>
    <row r="62549" spans="17:17">
      <c r="Q62549" s="32" t="str">
        <f>IF(I62549="OUTSTANDING",'Data Table Volumes'!$B$1-G62549,"NA")</f>
        <v>NA</v>
      </c>
    </row>
    <row r="62550" spans="17:17">
      <c r="Q62550" s="32" t="str">
        <f>IF(I62550="OUTSTANDING",'Data Table Volumes'!$B$1-G62550,"NA")</f>
        <v>NA</v>
      </c>
    </row>
    <row r="62551" spans="17:17">
      <c r="Q62551" s="32" t="str">
        <f>IF(I62551="OUTSTANDING",'Data Table Volumes'!$B$1-G62551,"NA")</f>
        <v>NA</v>
      </c>
    </row>
    <row r="62552" spans="17:17">
      <c r="Q62552" s="32" t="str">
        <f>IF(I62552="OUTSTANDING",'Data Table Volumes'!$B$1-G62552,"NA")</f>
        <v>NA</v>
      </c>
    </row>
    <row r="62553" spans="17:17">
      <c r="Q62553" s="32" t="str">
        <f>IF(I62553="OUTSTANDING",'Data Table Volumes'!$B$1-G62553,"NA")</f>
        <v>NA</v>
      </c>
    </row>
    <row r="62554" spans="17:17">
      <c r="Q62554" s="32" t="str">
        <f>IF(I62554="OUTSTANDING",'Data Table Volumes'!$B$1-G62554,"NA")</f>
        <v>NA</v>
      </c>
    </row>
    <row r="62555" spans="17:17">
      <c r="Q62555" s="32" t="str">
        <f>IF(I62555="OUTSTANDING",'Data Table Volumes'!$B$1-G62555,"NA")</f>
        <v>NA</v>
      </c>
    </row>
    <row r="62556" spans="17:17">
      <c r="Q62556" s="32" t="str">
        <f>IF(I62556="OUTSTANDING",'Data Table Volumes'!$B$1-G62556,"NA")</f>
        <v>NA</v>
      </c>
    </row>
    <row r="62557" spans="17:17">
      <c r="Q62557" s="32" t="str">
        <f>IF(I62557="OUTSTANDING",'Data Table Volumes'!$B$1-G62557,"NA")</f>
        <v>NA</v>
      </c>
    </row>
    <row r="62558" spans="17:17">
      <c r="Q62558" s="32" t="str">
        <f>IF(I62558="OUTSTANDING",'Data Table Volumes'!$B$1-G62558,"NA")</f>
        <v>NA</v>
      </c>
    </row>
    <row r="62559" spans="17:17">
      <c r="Q62559" s="32" t="str">
        <f>IF(I62559="OUTSTANDING",'Data Table Volumes'!$B$1-G62559,"NA")</f>
        <v>NA</v>
      </c>
    </row>
    <row r="62560" spans="17:17">
      <c r="Q62560" s="32" t="str">
        <f>IF(I62560="OUTSTANDING",'Data Table Volumes'!$B$1-G62560,"NA")</f>
        <v>NA</v>
      </c>
    </row>
    <row r="62561" spans="17:17">
      <c r="Q62561" s="32" t="str">
        <f>IF(I62561="OUTSTANDING",'Data Table Volumes'!$B$1-G62561,"NA")</f>
        <v>NA</v>
      </c>
    </row>
    <row r="62562" spans="17:17">
      <c r="Q62562" s="32" t="str">
        <f>IF(I62562="OUTSTANDING",'Data Table Volumes'!$B$1-G62562,"NA")</f>
        <v>NA</v>
      </c>
    </row>
    <row r="62563" spans="17:17">
      <c r="Q62563" s="32" t="str">
        <f>IF(I62563="OUTSTANDING",'Data Table Volumes'!$B$1-G62563,"NA")</f>
        <v>NA</v>
      </c>
    </row>
    <row r="62564" spans="17:17">
      <c r="Q62564" s="32" t="str">
        <f>IF(I62564="OUTSTANDING",'Data Table Volumes'!$B$1-G62564,"NA")</f>
        <v>NA</v>
      </c>
    </row>
    <row r="62565" spans="17:17">
      <c r="Q62565" s="32" t="str">
        <f>IF(I62565="OUTSTANDING",'Data Table Volumes'!$B$1-G62565,"NA")</f>
        <v>NA</v>
      </c>
    </row>
    <row r="62566" spans="17:17">
      <c r="Q62566" s="32" t="str">
        <f>IF(I62566="OUTSTANDING",'Data Table Volumes'!$B$1-G62566,"NA")</f>
        <v>NA</v>
      </c>
    </row>
    <row r="62567" spans="17:17">
      <c r="Q62567" s="32" t="str">
        <f>IF(I62567="OUTSTANDING",'Data Table Volumes'!$B$1-G62567,"NA")</f>
        <v>NA</v>
      </c>
    </row>
    <row r="62568" spans="17:17">
      <c r="Q62568" s="32" t="str">
        <f>IF(I62568="OUTSTANDING",'Data Table Volumes'!$B$1-G62568,"NA")</f>
        <v>NA</v>
      </c>
    </row>
    <row r="62569" spans="17:17">
      <c r="Q62569" s="32" t="str">
        <f>IF(I62569="OUTSTANDING",'Data Table Volumes'!$B$1-G62569,"NA")</f>
        <v>NA</v>
      </c>
    </row>
    <row r="62570" spans="17:17">
      <c r="Q62570" s="32" t="str">
        <f>IF(I62570="OUTSTANDING",'Data Table Volumes'!$B$1-G62570,"NA")</f>
        <v>NA</v>
      </c>
    </row>
    <row r="62571" spans="17:17">
      <c r="Q62571" s="32" t="str">
        <f>IF(I62571="OUTSTANDING",'Data Table Volumes'!$B$1-G62571,"NA")</f>
        <v>NA</v>
      </c>
    </row>
    <row r="62572" spans="17:17">
      <c r="Q62572" s="32" t="str">
        <f>IF(I62572="OUTSTANDING",'Data Table Volumes'!$B$1-G62572,"NA")</f>
        <v>NA</v>
      </c>
    </row>
    <row r="62573" spans="17:17">
      <c r="Q62573" s="32" t="str">
        <f>IF(I62573="OUTSTANDING",'Data Table Volumes'!$B$1-G62573,"NA")</f>
        <v>NA</v>
      </c>
    </row>
    <row r="62574" spans="17:17">
      <c r="Q62574" s="32" t="str">
        <f>IF(I62574="OUTSTANDING",'Data Table Volumes'!$B$1-G62574,"NA")</f>
        <v>NA</v>
      </c>
    </row>
    <row r="62575" spans="17:17">
      <c r="Q62575" s="32" t="str">
        <f>IF(I62575="OUTSTANDING",'Data Table Volumes'!$B$1-G62575,"NA")</f>
        <v>NA</v>
      </c>
    </row>
    <row r="62576" spans="17:17">
      <c r="Q62576" s="32" t="str">
        <f>IF(I62576="OUTSTANDING",'Data Table Volumes'!$B$1-G62576,"NA")</f>
        <v>NA</v>
      </c>
    </row>
    <row r="62577" spans="17:17">
      <c r="Q62577" s="32" t="str">
        <f>IF(I62577="OUTSTANDING",'Data Table Volumes'!$B$1-G62577,"NA")</f>
        <v>NA</v>
      </c>
    </row>
    <row r="62578" spans="17:17">
      <c r="Q62578" s="32" t="str">
        <f>IF(I62578="OUTSTANDING",'Data Table Volumes'!$B$1-G62578,"NA")</f>
        <v>NA</v>
      </c>
    </row>
    <row r="62579" spans="17:17">
      <c r="Q62579" s="32" t="str">
        <f>IF(I62579="OUTSTANDING",'Data Table Volumes'!$B$1-G62579,"NA")</f>
        <v>NA</v>
      </c>
    </row>
    <row r="62580" spans="17:17">
      <c r="Q62580" s="32" t="str">
        <f>IF(I62580="OUTSTANDING",'Data Table Volumes'!$B$1-G62580,"NA")</f>
        <v>NA</v>
      </c>
    </row>
    <row r="62581" spans="17:17">
      <c r="Q62581" s="32" t="str">
        <f>IF(I62581="OUTSTANDING",'Data Table Volumes'!$B$1-G62581,"NA")</f>
        <v>NA</v>
      </c>
    </row>
    <row r="62582" spans="17:17">
      <c r="Q62582" s="32" t="str">
        <f>IF(I62582="OUTSTANDING",'Data Table Volumes'!$B$1-G62582,"NA")</f>
        <v>NA</v>
      </c>
    </row>
    <row r="62583" spans="17:17">
      <c r="Q62583" s="32" t="str">
        <f>IF(I62583="OUTSTANDING",'Data Table Volumes'!$B$1-G62583,"NA")</f>
        <v>NA</v>
      </c>
    </row>
    <row r="62584" spans="17:17">
      <c r="Q62584" s="32" t="str">
        <f>IF(I62584="OUTSTANDING",'Data Table Volumes'!$B$1-G62584,"NA")</f>
        <v>NA</v>
      </c>
    </row>
    <row r="62585" spans="17:17">
      <c r="Q62585" s="32" t="str">
        <f>IF(I62585="OUTSTANDING",'Data Table Volumes'!$B$1-G62585,"NA")</f>
        <v>NA</v>
      </c>
    </row>
    <row r="62586" spans="17:17">
      <c r="Q62586" s="32" t="str">
        <f>IF(I62586="OUTSTANDING",'Data Table Volumes'!$B$1-G62586,"NA")</f>
        <v>NA</v>
      </c>
    </row>
    <row r="62587" spans="17:17">
      <c r="Q62587" s="32" t="str">
        <f>IF(I62587="OUTSTANDING",'Data Table Volumes'!$B$1-G62587,"NA")</f>
        <v>NA</v>
      </c>
    </row>
    <row r="62588" spans="17:17">
      <c r="Q62588" s="32" t="str">
        <f>IF(I62588="OUTSTANDING",'Data Table Volumes'!$B$1-G62588,"NA")</f>
        <v>NA</v>
      </c>
    </row>
    <row r="62589" spans="17:17">
      <c r="Q62589" s="32" t="str">
        <f>IF(I62589="OUTSTANDING",'Data Table Volumes'!$B$1-G62589,"NA")</f>
        <v>NA</v>
      </c>
    </row>
    <row r="62590" spans="17:17">
      <c r="Q62590" s="32" t="str">
        <f>IF(I62590="OUTSTANDING",'Data Table Volumes'!$B$1-G62590,"NA")</f>
        <v>NA</v>
      </c>
    </row>
    <row r="62591" spans="17:17">
      <c r="Q62591" s="32" t="str">
        <f>IF(I62591="OUTSTANDING",'Data Table Volumes'!$B$1-G62591,"NA")</f>
        <v>NA</v>
      </c>
    </row>
    <row r="62592" spans="17:17">
      <c r="Q62592" s="32" t="str">
        <f>IF(I62592="OUTSTANDING",'Data Table Volumes'!$B$1-G62592,"NA")</f>
        <v>NA</v>
      </c>
    </row>
    <row r="62593" spans="17:17">
      <c r="Q62593" s="32" t="str">
        <f>IF(I62593="OUTSTANDING",'Data Table Volumes'!$B$1-G62593,"NA")</f>
        <v>NA</v>
      </c>
    </row>
    <row r="62594" spans="17:17">
      <c r="Q62594" s="32" t="str">
        <f>IF(I62594="OUTSTANDING",'Data Table Volumes'!$B$1-G62594,"NA")</f>
        <v>NA</v>
      </c>
    </row>
    <row r="62595" spans="17:17">
      <c r="Q62595" s="32" t="str">
        <f>IF(I62595="OUTSTANDING",'Data Table Volumes'!$B$1-G62595,"NA")</f>
        <v>NA</v>
      </c>
    </row>
    <row r="62596" spans="17:17">
      <c r="Q62596" s="32" t="str">
        <f>IF(I62596="OUTSTANDING",'Data Table Volumes'!$B$1-G62596,"NA")</f>
        <v>NA</v>
      </c>
    </row>
    <row r="62597" spans="17:17">
      <c r="Q62597" s="32" t="str">
        <f>IF(I62597="OUTSTANDING",'Data Table Volumes'!$B$1-G62597,"NA")</f>
        <v>NA</v>
      </c>
    </row>
    <row r="62598" spans="17:17">
      <c r="Q62598" s="32" t="str">
        <f>IF(I62598="OUTSTANDING",'Data Table Volumes'!$B$1-G62598,"NA")</f>
        <v>NA</v>
      </c>
    </row>
    <row r="62599" spans="17:17">
      <c r="Q62599" s="32" t="str">
        <f>IF(I62599="OUTSTANDING",'Data Table Volumes'!$B$1-G62599,"NA")</f>
        <v>NA</v>
      </c>
    </row>
    <row r="62600" spans="17:17">
      <c r="Q62600" s="32" t="str">
        <f>IF(I62600="OUTSTANDING",'Data Table Volumes'!$B$1-G62600,"NA")</f>
        <v>NA</v>
      </c>
    </row>
    <row r="62601" spans="17:17">
      <c r="Q62601" s="32" t="str">
        <f>IF(I62601="OUTSTANDING",'Data Table Volumes'!$B$1-G62601,"NA")</f>
        <v>NA</v>
      </c>
    </row>
    <row r="62602" spans="17:17">
      <c r="Q62602" s="32" t="str">
        <f>IF(I62602="OUTSTANDING",'Data Table Volumes'!$B$1-G62602,"NA")</f>
        <v>NA</v>
      </c>
    </row>
    <row r="62603" spans="17:17">
      <c r="Q62603" s="32" t="str">
        <f>IF(I62603="OUTSTANDING",'Data Table Volumes'!$B$1-G62603,"NA")</f>
        <v>NA</v>
      </c>
    </row>
    <row r="62604" spans="17:17">
      <c r="Q62604" s="32" t="str">
        <f>IF(I62604="OUTSTANDING",'Data Table Volumes'!$B$1-G62604,"NA")</f>
        <v>NA</v>
      </c>
    </row>
    <row r="62605" spans="17:17">
      <c r="Q62605" s="32" t="str">
        <f>IF(I62605="OUTSTANDING",'Data Table Volumes'!$B$1-G62605,"NA")</f>
        <v>NA</v>
      </c>
    </row>
    <row r="62606" spans="17:17">
      <c r="Q62606" s="32" t="str">
        <f>IF(I62606="OUTSTANDING",'Data Table Volumes'!$B$1-G62606,"NA")</f>
        <v>NA</v>
      </c>
    </row>
    <row r="62607" spans="17:17">
      <c r="Q62607" s="32" t="str">
        <f>IF(I62607="OUTSTANDING",'Data Table Volumes'!$B$1-G62607,"NA")</f>
        <v>NA</v>
      </c>
    </row>
    <row r="62608" spans="17:17">
      <c r="Q62608" s="32" t="str">
        <f>IF(I62608="OUTSTANDING",'Data Table Volumes'!$B$1-G62608,"NA")</f>
        <v>NA</v>
      </c>
    </row>
    <row r="62609" spans="17:17">
      <c r="Q62609" s="32" t="str">
        <f>IF(I62609="OUTSTANDING",'Data Table Volumes'!$B$1-G62609,"NA")</f>
        <v>NA</v>
      </c>
    </row>
    <row r="62610" spans="17:17">
      <c r="Q62610" s="32" t="str">
        <f>IF(I62610="OUTSTANDING",'Data Table Volumes'!$B$1-G62610,"NA")</f>
        <v>NA</v>
      </c>
    </row>
    <row r="62611" spans="17:17">
      <c r="Q62611" s="32" t="str">
        <f>IF(I62611="OUTSTANDING",'Data Table Volumes'!$B$1-G62611,"NA")</f>
        <v>NA</v>
      </c>
    </row>
    <row r="62612" spans="17:17">
      <c r="Q62612" s="32" t="str">
        <f>IF(I62612="OUTSTANDING",'Data Table Volumes'!$B$1-G62612,"NA")</f>
        <v>NA</v>
      </c>
    </row>
    <row r="62613" spans="17:17">
      <c r="Q62613" s="32" t="str">
        <f>IF(I62613="OUTSTANDING",'Data Table Volumes'!$B$1-G62613,"NA")</f>
        <v>NA</v>
      </c>
    </row>
    <row r="62614" spans="17:17">
      <c r="Q62614" s="32" t="str">
        <f>IF(I62614="OUTSTANDING",'Data Table Volumes'!$B$1-G62614,"NA")</f>
        <v>NA</v>
      </c>
    </row>
    <row r="62615" spans="17:17">
      <c r="Q62615" s="32" t="str">
        <f>IF(I62615="OUTSTANDING",'Data Table Volumes'!$B$1-G62615,"NA")</f>
        <v>NA</v>
      </c>
    </row>
    <row r="62616" spans="17:17">
      <c r="Q62616" s="32" t="str">
        <f>IF(I62616="OUTSTANDING",'Data Table Volumes'!$B$1-G62616,"NA")</f>
        <v>NA</v>
      </c>
    </row>
    <row r="62617" spans="17:17">
      <c r="Q62617" s="32" t="str">
        <f>IF(I62617="OUTSTANDING",'Data Table Volumes'!$B$1-G62617,"NA")</f>
        <v>NA</v>
      </c>
    </row>
    <row r="62618" spans="17:17">
      <c r="Q62618" s="32" t="str">
        <f>IF(I62618="OUTSTANDING",'Data Table Volumes'!$B$1-G62618,"NA")</f>
        <v>NA</v>
      </c>
    </row>
    <row r="62619" spans="17:17">
      <c r="Q62619" s="32" t="str">
        <f>IF(I62619="OUTSTANDING",'Data Table Volumes'!$B$1-G62619,"NA")</f>
        <v>NA</v>
      </c>
    </row>
    <row r="62620" spans="17:17">
      <c r="Q62620" s="32" t="str">
        <f>IF(I62620="OUTSTANDING",'Data Table Volumes'!$B$1-G62620,"NA")</f>
        <v>NA</v>
      </c>
    </row>
    <row r="62621" spans="17:17">
      <c r="Q62621" s="32" t="str">
        <f>IF(I62621="OUTSTANDING",'Data Table Volumes'!$B$1-G62621,"NA")</f>
        <v>NA</v>
      </c>
    </row>
    <row r="62622" spans="17:17">
      <c r="Q62622" s="32" t="str">
        <f>IF(I62622="OUTSTANDING",'Data Table Volumes'!$B$1-G62622,"NA")</f>
        <v>NA</v>
      </c>
    </row>
    <row r="62623" spans="17:17">
      <c r="Q62623" s="32" t="str">
        <f>IF(I62623="OUTSTANDING",'Data Table Volumes'!$B$1-G62623,"NA")</f>
        <v>NA</v>
      </c>
    </row>
    <row r="62624" spans="17:17">
      <c r="Q62624" s="32" t="str">
        <f>IF(I62624="OUTSTANDING",'Data Table Volumes'!$B$1-G62624,"NA")</f>
        <v>NA</v>
      </c>
    </row>
    <row r="62625" spans="17:17">
      <c r="Q62625" s="32" t="str">
        <f>IF(I62625="OUTSTANDING",'Data Table Volumes'!$B$1-G62625,"NA")</f>
        <v>NA</v>
      </c>
    </row>
    <row r="62626" spans="17:17">
      <c r="Q62626" s="32" t="str">
        <f>IF(I62626="OUTSTANDING",'Data Table Volumes'!$B$1-G62626,"NA")</f>
        <v>NA</v>
      </c>
    </row>
    <row r="62627" spans="17:17">
      <c r="Q62627" s="32" t="str">
        <f>IF(I62627="OUTSTANDING",'Data Table Volumes'!$B$1-G62627,"NA")</f>
        <v>NA</v>
      </c>
    </row>
    <row r="62628" spans="17:17">
      <c r="Q62628" s="32" t="str">
        <f>IF(I62628="OUTSTANDING",'Data Table Volumes'!$B$1-G62628,"NA")</f>
        <v>NA</v>
      </c>
    </row>
    <row r="62629" spans="17:17">
      <c r="Q62629" s="32" t="str">
        <f>IF(I62629="OUTSTANDING",'Data Table Volumes'!$B$1-G62629,"NA")</f>
        <v>NA</v>
      </c>
    </row>
    <row r="62630" spans="17:17">
      <c r="Q62630" s="32" t="str">
        <f>IF(I62630="OUTSTANDING",'Data Table Volumes'!$B$1-G62630,"NA")</f>
        <v>NA</v>
      </c>
    </row>
    <row r="62631" spans="17:17">
      <c r="Q62631" s="32" t="str">
        <f>IF(I62631="OUTSTANDING",'Data Table Volumes'!$B$1-G62631,"NA")</f>
        <v>NA</v>
      </c>
    </row>
    <row r="62632" spans="17:17">
      <c r="Q62632" s="32" t="str">
        <f>IF(I62632="OUTSTANDING",'Data Table Volumes'!$B$1-G62632,"NA")</f>
        <v>NA</v>
      </c>
    </row>
    <row r="62633" spans="17:17">
      <c r="Q62633" s="32" t="str">
        <f>IF(I62633="OUTSTANDING",'Data Table Volumes'!$B$1-G62633,"NA")</f>
        <v>NA</v>
      </c>
    </row>
    <row r="62634" spans="17:17">
      <c r="Q62634" s="32" t="str">
        <f>IF(I62634="OUTSTANDING",'Data Table Volumes'!$B$1-G62634,"NA")</f>
        <v>NA</v>
      </c>
    </row>
    <row r="62635" spans="17:17">
      <c r="Q62635" s="32" t="str">
        <f>IF(I62635="OUTSTANDING",'Data Table Volumes'!$B$1-G62635,"NA")</f>
        <v>NA</v>
      </c>
    </row>
    <row r="62636" spans="17:17">
      <c r="Q62636" s="32" t="str">
        <f>IF(I62636="OUTSTANDING",'Data Table Volumes'!$B$1-G62636,"NA")</f>
        <v>NA</v>
      </c>
    </row>
    <row r="62637" spans="17:17">
      <c r="Q62637" s="32" t="str">
        <f>IF(I62637="OUTSTANDING",'Data Table Volumes'!$B$1-G62637,"NA")</f>
        <v>NA</v>
      </c>
    </row>
    <row r="62638" spans="17:17">
      <c r="Q62638" s="32" t="str">
        <f>IF(I62638="OUTSTANDING",'Data Table Volumes'!$B$1-G62638,"NA")</f>
        <v>NA</v>
      </c>
    </row>
    <row r="62639" spans="17:17">
      <c r="Q62639" s="32" t="str">
        <f>IF(I62639="OUTSTANDING",'Data Table Volumes'!$B$1-G62639,"NA")</f>
        <v>NA</v>
      </c>
    </row>
    <row r="62640" spans="17:17">
      <c r="Q62640" s="32" t="str">
        <f>IF(I62640="OUTSTANDING",'Data Table Volumes'!$B$1-G62640,"NA")</f>
        <v>NA</v>
      </c>
    </row>
    <row r="62641" spans="17:17">
      <c r="Q62641" s="32" t="str">
        <f>IF(I62641="OUTSTANDING",'Data Table Volumes'!$B$1-G62641,"NA")</f>
        <v>NA</v>
      </c>
    </row>
    <row r="62642" spans="17:17">
      <c r="Q62642" s="32" t="str">
        <f>IF(I62642="OUTSTANDING",'Data Table Volumes'!$B$1-G62642,"NA")</f>
        <v>NA</v>
      </c>
    </row>
    <row r="62643" spans="17:17">
      <c r="Q62643" s="32" t="str">
        <f>IF(I62643="OUTSTANDING",'Data Table Volumes'!$B$1-G62643,"NA")</f>
        <v>NA</v>
      </c>
    </row>
    <row r="62644" spans="17:17">
      <c r="Q62644" s="32" t="str">
        <f>IF(I62644="OUTSTANDING",'Data Table Volumes'!$B$1-G62644,"NA")</f>
        <v>NA</v>
      </c>
    </row>
    <row r="62645" spans="17:17">
      <c r="Q62645" s="32" t="str">
        <f>IF(I62645="OUTSTANDING",'Data Table Volumes'!$B$1-G62645,"NA")</f>
        <v>NA</v>
      </c>
    </row>
    <row r="62646" spans="17:17">
      <c r="Q62646" s="32" t="str">
        <f>IF(I62646="OUTSTANDING",'Data Table Volumes'!$B$1-G62646,"NA")</f>
        <v>NA</v>
      </c>
    </row>
    <row r="62647" spans="17:17">
      <c r="Q62647" s="32" t="str">
        <f>IF(I62647="OUTSTANDING",'Data Table Volumes'!$B$1-G62647,"NA")</f>
        <v>NA</v>
      </c>
    </row>
    <row r="62648" spans="17:17">
      <c r="Q62648" s="32" t="str">
        <f>IF(I62648="OUTSTANDING",'Data Table Volumes'!$B$1-G62648,"NA")</f>
        <v>NA</v>
      </c>
    </row>
    <row r="62649" spans="17:17">
      <c r="Q62649" s="32" t="str">
        <f>IF(I62649="OUTSTANDING",'Data Table Volumes'!$B$1-G62649,"NA")</f>
        <v>NA</v>
      </c>
    </row>
    <row r="62650" spans="17:17">
      <c r="Q62650" s="32" t="str">
        <f>IF(I62650="OUTSTANDING",'Data Table Volumes'!$B$1-G62650,"NA")</f>
        <v>NA</v>
      </c>
    </row>
    <row r="62651" spans="17:17">
      <c r="Q62651" s="32" t="str">
        <f>IF(I62651="OUTSTANDING",'Data Table Volumes'!$B$1-G62651,"NA")</f>
        <v>NA</v>
      </c>
    </row>
    <row r="62652" spans="17:17">
      <c r="Q62652" s="32" t="str">
        <f>IF(I62652="OUTSTANDING",'Data Table Volumes'!$B$1-G62652,"NA")</f>
        <v>NA</v>
      </c>
    </row>
    <row r="62653" spans="17:17">
      <c r="Q62653" s="32" t="str">
        <f>IF(I62653="OUTSTANDING",'Data Table Volumes'!$B$1-G62653,"NA")</f>
        <v>NA</v>
      </c>
    </row>
    <row r="62654" spans="17:17">
      <c r="Q62654" s="32" t="str">
        <f>IF(I62654="OUTSTANDING",'Data Table Volumes'!$B$1-G62654,"NA")</f>
        <v>NA</v>
      </c>
    </row>
    <row r="62655" spans="17:17">
      <c r="Q62655" s="32" t="str">
        <f>IF(I62655="OUTSTANDING",'Data Table Volumes'!$B$1-G62655,"NA")</f>
        <v>NA</v>
      </c>
    </row>
    <row r="62656" spans="17:17">
      <c r="Q62656" s="32" t="str">
        <f>IF(I62656="OUTSTANDING",'Data Table Volumes'!$B$1-G62656,"NA")</f>
        <v>NA</v>
      </c>
    </row>
    <row r="62657" spans="17:17">
      <c r="Q62657" s="32" t="str">
        <f>IF(I62657="OUTSTANDING",'Data Table Volumes'!$B$1-G62657,"NA")</f>
        <v>NA</v>
      </c>
    </row>
    <row r="62658" spans="17:17">
      <c r="Q62658" s="32" t="str">
        <f>IF(I62658="OUTSTANDING",'Data Table Volumes'!$B$1-G62658,"NA")</f>
        <v>NA</v>
      </c>
    </row>
    <row r="62659" spans="17:17">
      <c r="Q62659" s="32" t="str">
        <f>IF(I62659="OUTSTANDING",'Data Table Volumes'!$B$1-G62659,"NA")</f>
        <v>NA</v>
      </c>
    </row>
    <row r="62660" spans="17:17">
      <c r="Q62660" s="32" t="str">
        <f>IF(I62660="OUTSTANDING",'Data Table Volumes'!$B$1-G62660,"NA")</f>
        <v>NA</v>
      </c>
    </row>
    <row r="62661" spans="17:17">
      <c r="Q62661" s="32" t="str">
        <f>IF(I62661="OUTSTANDING",'Data Table Volumes'!$B$1-G62661,"NA")</f>
        <v>NA</v>
      </c>
    </row>
    <row r="62662" spans="17:17">
      <c r="Q62662" s="32" t="str">
        <f>IF(I62662="OUTSTANDING",'Data Table Volumes'!$B$1-G62662,"NA")</f>
        <v>NA</v>
      </c>
    </row>
    <row r="62663" spans="17:17">
      <c r="Q62663" s="32" t="str">
        <f>IF(I62663="OUTSTANDING",'Data Table Volumes'!$B$1-G62663,"NA")</f>
        <v>NA</v>
      </c>
    </row>
    <row r="62664" spans="17:17">
      <c r="Q62664" s="32" t="str">
        <f>IF(I62664="OUTSTANDING",'Data Table Volumes'!$B$1-G62664,"NA")</f>
        <v>NA</v>
      </c>
    </row>
    <row r="62665" spans="17:17">
      <c r="Q62665" s="32" t="str">
        <f>IF(I62665="OUTSTANDING",'Data Table Volumes'!$B$1-G62665,"NA")</f>
        <v>NA</v>
      </c>
    </row>
    <row r="62666" spans="17:17">
      <c r="Q62666" s="32" t="str">
        <f>IF(I62666="OUTSTANDING",'Data Table Volumes'!$B$1-G62666,"NA")</f>
        <v>NA</v>
      </c>
    </row>
    <row r="62667" spans="17:17">
      <c r="Q62667" s="32" t="str">
        <f>IF(I62667="OUTSTANDING",'Data Table Volumes'!$B$1-G62667,"NA")</f>
        <v>NA</v>
      </c>
    </row>
    <row r="62668" spans="17:17">
      <c r="Q62668" s="32" t="str">
        <f>IF(I62668="OUTSTANDING",'Data Table Volumes'!$B$1-G62668,"NA")</f>
        <v>NA</v>
      </c>
    </row>
    <row r="62669" spans="17:17">
      <c r="Q62669" s="32" t="str">
        <f>IF(I62669="OUTSTANDING",'Data Table Volumes'!$B$1-G62669,"NA")</f>
        <v>NA</v>
      </c>
    </row>
    <row r="62670" spans="17:17">
      <c r="Q62670" s="32" t="str">
        <f>IF(I62670="OUTSTANDING",'Data Table Volumes'!$B$1-G62670,"NA")</f>
        <v>NA</v>
      </c>
    </row>
    <row r="62671" spans="17:17">
      <c r="Q62671" s="32" t="str">
        <f>IF(I62671="OUTSTANDING",'Data Table Volumes'!$B$1-G62671,"NA")</f>
        <v>NA</v>
      </c>
    </row>
    <row r="62672" spans="17:17">
      <c r="Q62672" s="32" t="str">
        <f>IF(I62672="OUTSTANDING",'Data Table Volumes'!$B$1-G62672,"NA")</f>
        <v>NA</v>
      </c>
    </row>
    <row r="62673" spans="17:17">
      <c r="Q62673" s="32" t="str">
        <f>IF(I62673="OUTSTANDING",'Data Table Volumes'!$B$1-G62673,"NA")</f>
        <v>NA</v>
      </c>
    </row>
    <row r="62674" spans="17:17">
      <c r="Q62674" s="32" t="str">
        <f>IF(I62674="OUTSTANDING",'Data Table Volumes'!$B$1-G62674,"NA")</f>
        <v>NA</v>
      </c>
    </row>
    <row r="62675" spans="17:17">
      <c r="Q62675" s="32" t="str">
        <f>IF(I62675="OUTSTANDING",'Data Table Volumes'!$B$1-G62675,"NA")</f>
        <v>NA</v>
      </c>
    </row>
    <row r="62676" spans="17:17">
      <c r="Q62676" s="32" t="str">
        <f>IF(I62676="OUTSTANDING",'Data Table Volumes'!$B$1-G62676,"NA")</f>
        <v>NA</v>
      </c>
    </row>
    <row r="62677" spans="17:17">
      <c r="Q62677" s="32" t="str">
        <f>IF(I62677="OUTSTANDING",'Data Table Volumes'!$B$1-G62677,"NA")</f>
        <v>NA</v>
      </c>
    </row>
    <row r="62678" spans="17:17">
      <c r="Q62678" s="32" t="str">
        <f>IF(I62678="OUTSTANDING",'Data Table Volumes'!$B$1-G62678,"NA")</f>
        <v>NA</v>
      </c>
    </row>
    <row r="62679" spans="17:17">
      <c r="Q62679" s="32" t="str">
        <f>IF(I62679="OUTSTANDING",'Data Table Volumes'!$B$1-G62679,"NA")</f>
        <v>NA</v>
      </c>
    </row>
    <row r="62680" spans="17:17">
      <c r="Q62680" s="32" t="str">
        <f>IF(I62680="OUTSTANDING",'Data Table Volumes'!$B$1-G62680,"NA")</f>
        <v>NA</v>
      </c>
    </row>
    <row r="62681" spans="17:17">
      <c r="Q62681" s="32" t="str">
        <f>IF(I62681="OUTSTANDING",'Data Table Volumes'!$B$1-G62681,"NA")</f>
        <v>NA</v>
      </c>
    </row>
    <row r="62682" spans="17:17">
      <c r="Q62682" s="32" t="str">
        <f>IF(I62682="OUTSTANDING",'Data Table Volumes'!$B$1-G62682,"NA")</f>
        <v>NA</v>
      </c>
    </row>
    <row r="62683" spans="17:17">
      <c r="Q62683" s="32" t="str">
        <f>IF(I62683="OUTSTANDING",'Data Table Volumes'!$B$1-G62683,"NA")</f>
        <v>NA</v>
      </c>
    </row>
    <row r="62684" spans="17:17">
      <c r="Q62684" s="32" t="str">
        <f>IF(I62684="OUTSTANDING",'Data Table Volumes'!$B$1-G62684,"NA")</f>
        <v>NA</v>
      </c>
    </row>
    <row r="62685" spans="17:17">
      <c r="Q62685" s="32" t="str">
        <f>IF(I62685="OUTSTANDING",'Data Table Volumes'!$B$1-G62685,"NA")</f>
        <v>NA</v>
      </c>
    </row>
    <row r="62686" spans="17:17">
      <c r="Q62686" s="32" t="str">
        <f>IF(I62686="OUTSTANDING",'Data Table Volumes'!$B$1-G62686,"NA")</f>
        <v>NA</v>
      </c>
    </row>
    <row r="62687" spans="17:17">
      <c r="Q62687" s="32" t="str">
        <f>IF(I62687="OUTSTANDING",'Data Table Volumes'!$B$1-G62687,"NA")</f>
        <v>NA</v>
      </c>
    </row>
    <row r="62688" spans="17:17">
      <c r="Q62688" s="32" t="str">
        <f>IF(I62688="OUTSTANDING",'Data Table Volumes'!$B$1-G62688,"NA")</f>
        <v>NA</v>
      </c>
    </row>
    <row r="62689" spans="17:17">
      <c r="Q62689" s="32" t="str">
        <f>IF(I62689="OUTSTANDING",'Data Table Volumes'!$B$1-G62689,"NA")</f>
        <v>NA</v>
      </c>
    </row>
    <row r="62690" spans="17:17">
      <c r="Q62690" s="32" t="str">
        <f>IF(I62690="OUTSTANDING",'Data Table Volumes'!$B$1-G62690,"NA")</f>
        <v>NA</v>
      </c>
    </row>
    <row r="62691" spans="17:17">
      <c r="Q62691" s="32" t="str">
        <f>IF(I62691="OUTSTANDING",'Data Table Volumes'!$B$1-G62691,"NA")</f>
        <v>NA</v>
      </c>
    </row>
    <row r="62692" spans="17:17">
      <c r="Q62692" s="32" t="str">
        <f>IF(I62692="OUTSTANDING",'Data Table Volumes'!$B$1-G62692,"NA")</f>
        <v>NA</v>
      </c>
    </row>
    <row r="62693" spans="17:17">
      <c r="Q62693" s="32" t="str">
        <f>IF(I62693="OUTSTANDING",'Data Table Volumes'!$B$1-G62693,"NA")</f>
        <v>NA</v>
      </c>
    </row>
    <row r="62694" spans="17:17">
      <c r="Q62694" s="32" t="str">
        <f>IF(I62694="OUTSTANDING",'Data Table Volumes'!$B$1-G62694,"NA")</f>
        <v>NA</v>
      </c>
    </row>
    <row r="62695" spans="17:17">
      <c r="Q62695" s="32" t="str">
        <f>IF(I62695="OUTSTANDING",'Data Table Volumes'!$B$1-G62695,"NA")</f>
        <v>NA</v>
      </c>
    </row>
    <row r="62696" spans="17:17">
      <c r="Q62696" s="32" t="str">
        <f>IF(I62696="OUTSTANDING",'Data Table Volumes'!$B$1-G62696,"NA")</f>
        <v>NA</v>
      </c>
    </row>
    <row r="62697" spans="17:17">
      <c r="Q62697" s="32" t="str">
        <f>IF(I62697="OUTSTANDING",'Data Table Volumes'!$B$1-G62697,"NA")</f>
        <v>NA</v>
      </c>
    </row>
    <row r="62698" spans="17:17">
      <c r="Q62698" s="32" t="str">
        <f>IF(I62698="OUTSTANDING",'Data Table Volumes'!$B$1-G62698,"NA")</f>
        <v>NA</v>
      </c>
    </row>
    <row r="62699" spans="17:17">
      <c r="Q62699" s="32" t="str">
        <f>IF(I62699="OUTSTANDING",'Data Table Volumes'!$B$1-G62699,"NA")</f>
        <v>NA</v>
      </c>
    </row>
    <row r="62700" spans="17:17">
      <c r="Q62700" s="32" t="str">
        <f>IF(I62700="OUTSTANDING",'Data Table Volumes'!$B$1-G62700,"NA")</f>
        <v>NA</v>
      </c>
    </row>
    <row r="62701" spans="17:17">
      <c r="Q62701" s="32" t="str">
        <f>IF(I62701="OUTSTANDING",'Data Table Volumes'!$B$1-G62701,"NA")</f>
        <v>NA</v>
      </c>
    </row>
    <row r="62702" spans="17:17">
      <c r="Q62702" s="32" t="str">
        <f>IF(I62702="OUTSTANDING",'Data Table Volumes'!$B$1-G62702,"NA")</f>
        <v>NA</v>
      </c>
    </row>
    <row r="62703" spans="17:17">
      <c r="Q62703" s="32" t="str">
        <f>IF(I62703="OUTSTANDING",'Data Table Volumes'!$B$1-G62703,"NA")</f>
        <v>NA</v>
      </c>
    </row>
    <row r="62704" spans="17:17">
      <c r="Q62704" s="32" t="str">
        <f>IF(I62704="OUTSTANDING",'Data Table Volumes'!$B$1-G62704,"NA")</f>
        <v>NA</v>
      </c>
    </row>
    <row r="62705" spans="17:17">
      <c r="Q62705" s="32" t="str">
        <f>IF(I62705="OUTSTANDING",'Data Table Volumes'!$B$1-G62705,"NA")</f>
        <v>NA</v>
      </c>
    </row>
    <row r="62706" spans="17:17">
      <c r="Q62706" s="32" t="str">
        <f>IF(I62706="OUTSTANDING",'Data Table Volumes'!$B$1-G62706,"NA")</f>
        <v>NA</v>
      </c>
    </row>
    <row r="62707" spans="17:17">
      <c r="Q62707" s="32" t="str">
        <f>IF(I62707="OUTSTANDING",'Data Table Volumes'!$B$1-G62707,"NA")</f>
        <v>NA</v>
      </c>
    </row>
    <row r="62708" spans="17:17">
      <c r="Q62708" s="32" t="str">
        <f>IF(I62708="OUTSTANDING",'Data Table Volumes'!$B$1-G62708,"NA")</f>
        <v>NA</v>
      </c>
    </row>
    <row r="62709" spans="17:17">
      <c r="Q62709" s="32" t="str">
        <f>IF(I62709="OUTSTANDING",'Data Table Volumes'!$B$1-G62709,"NA")</f>
        <v>NA</v>
      </c>
    </row>
    <row r="62710" spans="17:17">
      <c r="Q62710" s="32" t="str">
        <f>IF(I62710="OUTSTANDING",'Data Table Volumes'!$B$1-G62710,"NA")</f>
        <v>NA</v>
      </c>
    </row>
    <row r="62711" spans="17:17">
      <c r="Q62711" s="32" t="str">
        <f>IF(I62711="OUTSTANDING",'Data Table Volumes'!$B$1-G62711,"NA")</f>
        <v>NA</v>
      </c>
    </row>
    <row r="62712" spans="17:17">
      <c r="Q62712" s="32" t="str">
        <f>IF(I62712="OUTSTANDING",'Data Table Volumes'!$B$1-G62712,"NA")</f>
        <v>NA</v>
      </c>
    </row>
    <row r="62713" spans="17:17">
      <c r="Q62713" s="32" t="str">
        <f>IF(I62713="OUTSTANDING",'Data Table Volumes'!$B$1-G62713,"NA")</f>
        <v>NA</v>
      </c>
    </row>
    <row r="62714" spans="17:17">
      <c r="Q62714" s="32" t="str">
        <f>IF(I62714="OUTSTANDING",'Data Table Volumes'!$B$1-G62714,"NA")</f>
        <v>NA</v>
      </c>
    </row>
    <row r="62715" spans="17:17">
      <c r="Q62715" s="32" t="str">
        <f>IF(I62715="OUTSTANDING",'Data Table Volumes'!$B$1-G62715,"NA")</f>
        <v>NA</v>
      </c>
    </row>
    <row r="62716" spans="17:17">
      <c r="Q62716" s="32" t="str">
        <f>IF(I62716="OUTSTANDING",'Data Table Volumes'!$B$1-G62716,"NA")</f>
        <v>NA</v>
      </c>
    </row>
    <row r="62717" spans="17:17">
      <c r="Q62717" s="32" t="str">
        <f>IF(I62717="OUTSTANDING",'Data Table Volumes'!$B$1-G62717,"NA")</f>
        <v>NA</v>
      </c>
    </row>
    <row r="62718" spans="17:17">
      <c r="Q62718" s="32" t="str">
        <f>IF(I62718="OUTSTANDING",'Data Table Volumes'!$B$1-G62718,"NA")</f>
        <v>NA</v>
      </c>
    </row>
    <row r="62719" spans="17:17">
      <c r="Q62719" s="32" t="str">
        <f>IF(I62719="OUTSTANDING",'Data Table Volumes'!$B$1-G62719,"NA")</f>
        <v>NA</v>
      </c>
    </row>
    <row r="62720" spans="17:17">
      <c r="Q62720" s="32" t="str">
        <f>IF(I62720="OUTSTANDING",'Data Table Volumes'!$B$1-G62720,"NA")</f>
        <v>NA</v>
      </c>
    </row>
    <row r="62721" spans="17:17">
      <c r="Q62721" s="32" t="str">
        <f>IF(I62721="OUTSTANDING",'Data Table Volumes'!$B$1-G62721,"NA")</f>
        <v>NA</v>
      </c>
    </row>
    <row r="62722" spans="17:17">
      <c r="Q62722" s="32" t="str">
        <f>IF(I62722="OUTSTANDING",'Data Table Volumes'!$B$1-G62722,"NA")</f>
        <v>NA</v>
      </c>
    </row>
    <row r="62723" spans="17:17">
      <c r="Q62723" s="32" t="str">
        <f>IF(I62723="OUTSTANDING",'Data Table Volumes'!$B$1-G62723,"NA")</f>
        <v>NA</v>
      </c>
    </row>
    <row r="62724" spans="17:17">
      <c r="Q62724" s="32" t="str">
        <f>IF(I62724="OUTSTANDING",'Data Table Volumes'!$B$1-G62724,"NA")</f>
        <v>NA</v>
      </c>
    </row>
    <row r="62725" spans="17:17">
      <c r="Q62725" s="32" t="str">
        <f>IF(I62725="OUTSTANDING",'Data Table Volumes'!$B$1-G62725,"NA")</f>
        <v>NA</v>
      </c>
    </row>
    <row r="62726" spans="17:17">
      <c r="Q62726" s="32" t="str">
        <f>IF(I62726="OUTSTANDING",'Data Table Volumes'!$B$1-G62726,"NA")</f>
        <v>NA</v>
      </c>
    </row>
    <row r="62727" spans="17:17">
      <c r="Q62727" s="32" t="str">
        <f>IF(I62727="OUTSTANDING",'Data Table Volumes'!$B$1-G62727,"NA")</f>
        <v>NA</v>
      </c>
    </row>
    <row r="62728" spans="17:17">
      <c r="Q62728" s="32" t="str">
        <f>IF(I62728="OUTSTANDING",'Data Table Volumes'!$B$1-G62728,"NA")</f>
        <v>NA</v>
      </c>
    </row>
    <row r="62729" spans="17:17">
      <c r="Q62729" s="32" t="str">
        <f>IF(I62729="OUTSTANDING",'Data Table Volumes'!$B$1-G62729,"NA")</f>
        <v>NA</v>
      </c>
    </row>
    <row r="62730" spans="17:17">
      <c r="Q62730" s="32" t="str">
        <f>IF(I62730="OUTSTANDING",'Data Table Volumes'!$B$1-G62730,"NA")</f>
        <v>NA</v>
      </c>
    </row>
    <row r="62731" spans="17:17">
      <c r="Q62731" s="32" t="str">
        <f>IF(I62731="OUTSTANDING",'Data Table Volumes'!$B$1-G62731,"NA")</f>
        <v>NA</v>
      </c>
    </row>
    <row r="62732" spans="17:17">
      <c r="Q62732" s="32" t="str">
        <f>IF(I62732="OUTSTANDING",'Data Table Volumes'!$B$1-G62732,"NA")</f>
        <v>NA</v>
      </c>
    </row>
    <row r="62733" spans="17:17">
      <c r="Q62733" s="32" t="str">
        <f>IF(I62733="OUTSTANDING",'Data Table Volumes'!$B$1-G62733,"NA")</f>
        <v>NA</v>
      </c>
    </row>
    <row r="62734" spans="17:17">
      <c r="Q62734" s="32" t="str">
        <f>IF(I62734="OUTSTANDING",'Data Table Volumes'!$B$1-G62734,"NA")</f>
        <v>NA</v>
      </c>
    </row>
    <row r="62735" spans="17:17">
      <c r="Q62735" s="32" t="str">
        <f>IF(I62735="OUTSTANDING",'Data Table Volumes'!$B$1-G62735,"NA")</f>
        <v>NA</v>
      </c>
    </row>
    <row r="62736" spans="17:17">
      <c r="Q62736" s="32" t="str">
        <f>IF(I62736="OUTSTANDING",'Data Table Volumes'!$B$1-G62736,"NA")</f>
        <v>NA</v>
      </c>
    </row>
    <row r="62737" spans="17:17">
      <c r="Q62737" s="32" t="str">
        <f>IF(I62737="OUTSTANDING",'Data Table Volumes'!$B$1-G62737,"NA")</f>
        <v>NA</v>
      </c>
    </row>
    <row r="62738" spans="17:17">
      <c r="Q62738" s="32" t="str">
        <f>IF(I62738="OUTSTANDING",'Data Table Volumes'!$B$1-G62738,"NA")</f>
        <v>NA</v>
      </c>
    </row>
    <row r="62739" spans="17:17">
      <c r="Q62739" s="32" t="str">
        <f>IF(I62739="OUTSTANDING",'Data Table Volumes'!$B$1-G62739,"NA")</f>
        <v>NA</v>
      </c>
    </row>
    <row r="62740" spans="17:17">
      <c r="Q62740" s="32" t="str">
        <f>IF(I62740="OUTSTANDING",'Data Table Volumes'!$B$1-G62740,"NA")</f>
        <v>NA</v>
      </c>
    </row>
    <row r="62741" spans="17:17">
      <c r="Q62741" s="32" t="str">
        <f>IF(I62741="OUTSTANDING",'Data Table Volumes'!$B$1-G62741,"NA")</f>
        <v>NA</v>
      </c>
    </row>
    <row r="62742" spans="17:17">
      <c r="Q62742" s="32" t="str">
        <f>IF(I62742="OUTSTANDING",'Data Table Volumes'!$B$1-G62742,"NA")</f>
        <v>NA</v>
      </c>
    </row>
    <row r="62743" spans="17:17">
      <c r="Q62743" s="32" t="str">
        <f>IF(I62743="OUTSTANDING",'Data Table Volumes'!$B$1-G62743,"NA")</f>
        <v>NA</v>
      </c>
    </row>
    <row r="62744" spans="17:17">
      <c r="Q62744" s="32" t="str">
        <f>IF(I62744="OUTSTANDING",'Data Table Volumes'!$B$1-G62744,"NA")</f>
        <v>NA</v>
      </c>
    </row>
    <row r="62745" spans="17:17">
      <c r="Q62745" s="32" t="str">
        <f>IF(I62745="OUTSTANDING",'Data Table Volumes'!$B$1-G62745,"NA")</f>
        <v>NA</v>
      </c>
    </row>
    <row r="62746" spans="17:17">
      <c r="Q62746" s="32" t="str">
        <f>IF(I62746="OUTSTANDING",'Data Table Volumes'!$B$1-G62746,"NA")</f>
        <v>NA</v>
      </c>
    </row>
    <row r="62747" spans="17:17">
      <c r="Q62747" s="32" t="str">
        <f>IF(I62747="OUTSTANDING",'Data Table Volumes'!$B$1-G62747,"NA")</f>
        <v>NA</v>
      </c>
    </row>
    <row r="62748" spans="17:17">
      <c r="Q62748" s="32" t="str">
        <f>IF(I62748="OUTSTANDING",'Data Table Volumes'!$B$1-G62748,"NA")</f>
        <v>NA</v>
      </c>
    </row>
    <row r="62749" spans="17:17">
      <c r="Q62749" s="32" t="str">
        <f>IF(I62749="OUTSTANDING",'Data Table Volumes'!$B$1-G62749,"NA")</f>
        <v>NA</v>
      </c>
    </row>
    <row r="62750" spans="17:17">
      <c r="Q62750" s="32" t="str">
        <f>IF(I62750="OUTSTANDING",'Data Table Volumes'!$B$1-G62750,"NA")</f>
        <v>NA</v>
      </c>
    </row>
    <row r="62751" spans="17:17">
      <c r="Q62751" s="32" t="str">
        <f>IF(I62751="OUTSTANDING",'Data Table Volumes'!$B$1-G62751,"NA")</f>
        <v>NA</v>
      </c>
    </row>
    <row r="62752" spans="17:17">
      <c r="Q62752" s="32" t="str">
        <f>IF(I62752="OUTSTANDING",'Data Table Volumes'!$B$1-G62752,"NA")</f>
        <v>NA</v>
      </c>
    </row>
    <row r="62753" spans="17:17">
      <c r="Q62753" s="32" t="str">
        <f>IF(I62753="OUTSTANDING",'Data Table Volumes'!$B$1-G62753,"NA")</f>
        <v>NA</v>
      </c>
    </row>
    <row r="62754" spans="17:17">
      <c r="Q62754" s="32" t="str">
        <f>IF(I62754="OUTSTANDING",'Data Table Volumes'!$B$1-G62754,"NA")</f>
        <v>NA</v>
      </c>
    </row>
    <row r="62755" spans="17:17">
      <c r="Q62755" s="32" t="str">
        <f>IF(I62755="OUTSTANDING",'Data Table Volumes'!$B$1-G62755,"NA")</f>
        <v>NA</v>
      </c>
    </row>
    <row r="62756" spans="17:17">
      <c r="Q62756" s="32" t="str">
        <f>IF(I62756="OUTSTANDING",'Data Table Volumes'!$B$1-G62756,"NA")</f>
        <v>NA</v>
      </c>
    </row>
    <row r="62757" spans="17:17">
      <c r="Q62757" s="32" t="str">
        <f>IF(I62757="OUTSTANDING",'Data Table Volumes'!$B$1-G62757,"NA")</f>
        <v>NA</v>
      </c>
    </row>
    <row r="62758" spans="17:17">
      <c r="Q62758" s="32" t="str">
        <f>IF(I62758="OUTSTANDING",'Data Table Volumes'!$B$1-G62758,"NA")</f>
        <v>NA</v>
      </c>
    </row>
    <row r="62759" spans="17:17">
      <c r="Q62759" s="32" t="str">
        <f>IF(I62759="OUTSTANDING",'Data Table Volumes'!$B$1-G62759,"NA")</f>
        <v>NA</v>
      </c>
    </row>
    <row r="62760" spans="17:17">
      <c r="Q62760" s="32" t="str">
        <f>IF(I62760="OUTSTANDING",'Data Table Volumes'!$B$1-G62760,"NA")</f>
        <v>NA</v>
      </c>
    </row>
    <row r="62761" spans="17:17">
      <c r="Q62761" s="32" t="str">
        <f>IF(I62761="OUTSTANDING",'Data Table Volumes'!$B$1-G62761,"NA")</f>
        <v>NA</v>
      </c>
    </row>
    <row r="62762" spans="17:17">
      <c r="Q62762" s="32" t="str">
        <f>IF(I62762="OUTSTANDING",'Data Table Volumes'!$B$1-G62762,"NA")</f>
        <v>NA</v>
      </c>
    </row>
    <row r="62763" spans="17:17">
      <c r="Q62763" s="32" t="str">
        <f>IF(I62763="OUTSTANDING",'Data Table Volumes'!$B$1-G62763,"NA")</f>
        <v>NA</v>
      </c>
    </row>
    <row r="62764" spans="17:17">
      <c r="Q62764" s="32" t="str">
        <f>IF(I62764="OUTSTANDING",'Data Table Volumes'!$B$1-G62764,"NA")</f>
        <v>NA</v>
      </c>
    </row>
    <row r="62765" spans="17:17">
      <c r="Q62765" s="32" t="str">
        <f>IF(I62765="OUTSTANDING",'Data Table Volumes'!$B$1-G62765,"NA")</f>
        <v>NA</v>
      </c>
    </row>
    <row r="62766" spans="17:17">
      <c r="Q62766" s="32" t="str">
        <f>IF(I62766="OUTSTANDING",'Data Table Volumes'!$B$1-G62766,"NA")</f>
        <v>NA</v>
      </c>
    </row>
    <row r="62767" spans="17:17">
      <c r="Q62767" s="32" t="str">
        <f>IF(I62767="OUTSTANDING",'Data Table Volumes'!$B$1-G62767,"NA")</f>
        <v>NA</v>
      </c>
    </row>
    <row r="62768" spans="17:17">
      <c r="Q62768" s="32" t="str">
        <f>IF(I62768="OUTSTANDING",'Data Table Volumes'!$B$1-G62768,"NA")</f>
        <v>NA</v>
      </c>
    </row>
    <row r="62769" spans="17:17">
      <c r="Q62769" s="32" t="str">
        <f>IF(I62769="OUTSTANDING",'Data Table Volumes'!$B$1-G62769,"NA")</f>
        <v>NA</v>
      </c>
    </row>
    <row r="62770" spans="17:17">
      <c r="Q62770" s="32" t="str">
        <f>IF(I62770="OUTSTANDING",'Data Table Volumes'!$B$1-G62770,"NA")</f>
        <v>NA</v>
      </c>
    </row>
    <row r="62771" spans="17:17">
      <c r="Q62771" s="32" t="str">
        <f>IF(I62771="OUTSTANDING",'Data Table Volumes'!$B$1-G62771,"NA")</f>
        <v>NA</v>
      </c>
    </row>
    <row r="62772" spans="17:17">
      <c r="Q62772" s="32" t="str">
        <f>IF(I62772="OUTSTANDING",'Data Table Volumes'!$B$1-G62772,"NA")</f>
        <v>NA</v>
      </c>
    </row>
    <row r="62773" spans="17:17">
      <c r="Q62773" s="32" t="str">
        <f>IF(I62773="OUTSTANDING",'Data Table Volumes'!$B$1-G62773,"NA")</f>
        <v>NA</v>
      </c>
    </row>
    <row r="62774" spans="17:17">
      <c r="Q62774" s="32" t="str">
        <f>IF(I62774="OUTSTANDING",'Data Table Volumes'!$B$1-G62774,"NA")</f>
        <v>NA</v>
      </c>
    </row>
    <row r="62775" spans="17:17">
      <c r="Q62775" s="32" t="str">
        <f>IF(I62775="OUTSTANDING",'Data Table Volumes'!$B$1-G62775,"NA")</f>
        <v>NA</v>
      </c>
    </row>
    <row r="62776" spans="17:17">
      <c r="Q62776" s="32" t="str">
        <f>IF(I62776="OUTSTANDING",'Data Table Volumes'!$B$1-G62776,"NA")</f>
        <v>NA</v>
      </c>
    </row>
    <row r="62777" spans="17:17">
      <c r="Q62777" s="32" t="str">
        <f>IF(I62777="OUTSTANDING",'Data Table Volumes'!$B$1-G62777,"NA")</f>
        <v>NA</v>
      </c>
    </row>
    <row r="62778" spans="17:17">
      <c r="Q62778" s="32" t="str">
        <f>IF(I62778="OUTSTANDING",'Data Table Volumes'!$B$1-G62778,"NA")</f>
        <v>NA</v>
      </c>
    </row>
    <row r="62779" spans="17:17">
      <c r="Q62779" s="32" t="str">
        <f>IF(I62779="OUTSTANDING",'Data Table Volumes'!$B$1-G62779,"NA")</f>
        <v>NA</v>
      </c>
    </row>
    <row r="62780" spans="17:17">
      <c r="Q62780" s="32" t="str">
        <f>IF(I62780="OUTSTANDING",'Data Table Volumes'!$B$1-G62780,"NA")</f>
        <v>NA</v>
      </c>
    </row>
    <row r="62781" spans="17:17">
      <c r="Q62781" s="32" t="str">
        <f>IF(I62781="OUTSTANDING",'Data Table Volumes'!$B$1-G62781,"NA")</f>
        <v>NA</v>
      </c>
    </row>
    <row r="62782" spans="17:17">
      <c r="Q62782" s="32" t="str">
        <f>IF(I62782="OUTSTANDING",'Data Table Volumes'!$B$1-G62782,"NA")</f>
        <v>NA</v>
      </c>
    </row>
    <row r="62783" spans="17:17">
      <c r="Q62783" s="32" t="str">
        <f>IF(I62783="OUTSTANDING",'Data Table Volumes'!$B$1-G62783,"NA")</f>
        <v>NA</v>
      </c>
    </row>
    <row r="62784" spans="17:17">
      <c r="Q62784" s="32" t="str">
        <f>IF(I62784="OUTSTANDING",'Data Table Volumes'!$B$1-G62784,"NA")</f>
        <v>NA</v>
      </c>
    </row>
    <row r="62785" spans="17:17">
      <c r="Q62785" s="32" t="str">
        <f>IF(I62785="OUTSTANDING",'Data Table Volumes'!$B$1-G62785,"NA")</f>
        <v>NA</v>
      </c>
    </row>
    <row r="62786" spans="17:17">
      <c r="Q62786" s="32" t="str">
        <f>IF(I62786="OUTSTANDING",'Data Table Volumes'!$B$1-G62786,"NA")</f>
        <v>NA</v>
      </c>
    </row>
    <row r="62787" spans="17:17">
      <c r="Q62787" s="32" t="str">
        <f>IF(I62787="OUTSTANDING",'Data Table Volumes'!$B$1-G62787,"NA")</f>
        <v>NA</v>
      </c>
    </row>
    <row r="62788" spans="17:17">
      <c r="Q62788" s="32" t="str">
        <f>IF(I62788="OUTSTANDING",'Data Table Volumes'!$B$1-G62788,"NA")</f>
        <v>NA</v>
      </c>
    </row>
    <row r="62789" spans="17:17">
      <c r="Q62789" s="32" t="str">
        <f>IF(I62789="OUTSTANDING",'Data Table Volumes'!$B$1-G62789,"NA")</f>
        <v>NA</v>
      </c>
    </row>
    <row r="62790" spans="17:17">
      <c r="Q62790" s="32" t="str">
        <f>IF(I62790="OUTSTANDING",'Data Table Volumes'!$B$1-G62790,"NA")</f>
        <v>NA</v>
      </c>
    </row>
    <row r="62791" spans="17:17">
      <c r="Q62791" s="32" t="str">
        <f>IF(I62791="OUTSTANDING",'Data Table Volumes'!$B$1-G62791,"NA")</f>
        <v>NA</v>
      </c>
    </row>
    <row r="62792" spans="17:17">
      <c r="Q62792" s="32" t="str">
        <f>IF(I62792="OUTSTANDING",'Data Table Volumes'!$B$1-G62792,"NA")</f>
        <v>NA</v>
      </c>
    </row>
    <row r="62793" spans="17:17">
      <c r="Q62793" s="32" t="str">
        <f>IF(I62793="OUTSTANDING",'Data Table Volumes'!$B$1-G62793,"NA")</f>
        <v>NA</v>
      </c>
    </row>
    <row r="62794" spans="17:17">
      <c r="Q62794" s="32" t="str">
        <f>IF(I62794="OUTSTANDING",'Data Table Volumes'!$B$1-G62794,"NA")</f>
        <v>NA</v>
      </c>
    </row>
    <row r="62795" spans="17:17">
      <c r="Q62795" s="32" t="str">
        <f>IF(I62795="OUTSTANDING",'Data Table Volumes'!$B$1-G62795,"NA")</f>
        <v>NA</v>
      </c>
    </row>
    <row r="62796" spans="17:17">
      <c r="Q62796" s="32" t="str">
        <f>IF(I62796="OUTSTANDING",'Data Table Volumes'!$B$1-G62796,"NA")</f>
        <v>NA</v>
      </c>
    </row>
    <row r="62797" spans="17:17">
      <c r="Q62797" s="32" t="str">
        <f>IF(I62797="OUTSTANDING",'Data Table Volumes'!$B$1-G62797,"NA")</f>
        <v>NA</v>
      </c>
    </row>
    <row r="62798" spans="17:17">
      <c r="Q62798" s="32" t="str">
        <f>IF(I62798="OUTSTANDING",'Data Table Volumes'!$B$1-G62798,"NA")</f>
        <v>NA</v>
      </c>
    </row>
    <row r="62799" spans="17:17">
      <c r="Q62799" s="32" t="str">
        <f>IF(I62799="OUTSTANDING",'Data Table Volumes'!$B$1-G62799,"NA")</f>
        <v>NA</v>
      </c>
    </row>
    <row r="62800" spans="17:17">
      <c r="Q62800" s="32" t="str">
        <f>IF(I62800="OUTSTANDING",'Data Table Volumes'!$B$1-G62800,"NA")</f>
        <v>NA</v>
      </c>
    </row>
    <row r="62801" spans="17:17">
      <c r="Q62801" s="32" t="str">
        <f>IF(I62801="OUTSTANDING",'Data Table Volumes'!$B$1-G62801,"NA")</f>
        <v>NA</v>
      </c>
    </row>
    <row r="62802" spans="17:17">
      <c r="Q62802" s="32" t="str">
        <f>IF(I62802="OUTSTANDING",'Data Table Volumes'!$B$1-G62802,"NA")</f>
        <v>NA</v>
      </c>
    </row>
    <row r="62803" spans="17:17">
      <c r="Q62803" s="32" t="str">
        <f>IF(I62803="OUTSTANDING",'Data Table Volumes'!$B$1-G62803,"NA")</f>
        <v>NA</v>
      </c>
    </row>
    <row r="62804" spans="17:17">
      <c r="Q62804" s="32" t="str">
        <f>IF(I62804="OUTSTANDING",'Data Table Volumes'!$B$1-G62804,"NA")</f>
        <v>NA</v>
      </c>
    </row>
    <row r="62805" spans="17:17">
      <c r="Q62805" s="32" t="str">
        <f>IF(I62805="OUTSTANDING",'Data Table Volumes'!$B$1-G62805,"NA")</f>
        <v>NA</v>
      </c>
    </row>
    <row r="62806" spans="17:17">
      <c r="Q62806" s="32" t="str">
        <f>IF(I62806="OUTSTANDING",'Data Table Volumes'!$B$1-G62806,"NA")</f>
        <v>NA</v>
      </c>
    </row>
    <row r="62807" spans="17:17">
      <c r="Q62807" s="32" t="str">
        <f>IF(I62807="OUTSTANDING",'Data Table Volumes'!$B$1-G62807,"NA")</f>
        <v>NA</v>
      </c>
    </row>
    <row r="62808" spans="17:17">
      <c r="Q62808" s="32" t="str">
        <f>IF(I62808="OUTSTANDING",'Data Table Volumes'!$B$1-G62808,"NA")</f>
        <v>NA</v>
      </c>
    </row>
    <row r="62809" spans="17:17">
      <c r="Q62809" s="32" t="str">
        <f>IF(I62809="OUTSTANDING",'Data Table Volumes'!$B$1-G62809,"NA")</f>
        <v>NA</v>
      </c>
    </row>
    <row r="62810" spans="17:17">
      <c r="Q62810" s="32" t="str">
        <f>IF(I62810="OUTSTANDING",'Data Table Volumes'!$B$1-G62810,"NA")</f>
        <v>NA</v>
      </c>
    </row>
    <row r="62811" spans="17:17">
      <c r="Q62811" s="32" t="str">
        <f>IF(I62811="OUTSTANDING",'Data Table Volumes'!$B$1-G62811,"NA")</f>
        <v>NA</v>
      </c>
    </row>
    <row r="62812" spans="17:17">
      <c r="Q62812" s="32" t="str">
        <f>IF(I62812="OUTSTANDING",'Data Table Volumes'!$B$1-G62812,"NA")</f>
        <v>NA</v>
      </c>
    </row>
    <row r="62813" spans="17:17">
      <c r="Q62813" s="32" t="str">
        <f>IF(I62813="OUTSTANDING",'Data Table Volumes'!$B$1-G62813,"NA")</f>
        <v>NA</v>
      </c>
    </row>
    <row r="62814" spans="17:17">
      <c r="Q62814" s="32" t="str">
        <f>IF(I62814="OUTSTANDING",'Data Table Volumes'!$B$1-G62814,"NA")</f>
        <v>NA</v>
      </c>
    </row>
    <row r="62815" spans="17:17">
      <c r="Q62815" s="32" t="str">
        <f>IF(I62815="OUTSTANDING",'Data Table Volumes'!$B$1-G62815,"NA")</f>
        <v>NA</v>
      </c>
    </row>
    <row r="62816" spans="17:17">
      <c r="Q62816" s="32" t="str">
        <f>IF(I62816="OUTSTANDING",'Data Table Volumes'!$B$1-G62816,"NA")</f>
        <v>NA</v>
      </c>
    </row>
    <row r="62817" spans="17:17">
      <c r="Q62817" s="32" t="str">
        <f>IF(I62817="OUTSTANDING",'Data Table Volumes'!$B$1-G62817,"NA")</f>
        <v>NA</v>
      </c>
    </row>
    <row r="62818" spans="17:17">
      <c r="Q62818" s="32" t="str">
        <f>IF(I62818="OUTSTANDING",'Data Table Volumes'!$B$1-G62818,"NA")</f>
        <v>NA</v>
      </c>
    </row>
    <row r="62819" spans="17:17">
      <c r="Q62819" s="32" t="str">
        <f>IF(I62819="OUTSTANDING",'Data Table Volumes'!$B$1-G62819,"NA")</f>
        <v>NA</v>
      </c>
    </row>
    <row r="62820" spans="17:17">
      <c r="Q62820" s="32" t="str">
        <f>IF(I62820="OUTSTANDING",'Data Table Volumes'!$B$1-G62820,"NA")</f>
        <v>NA</v>
      </c>
    </row>
    <row r="62821" spans="17:17">
      <c r="Q62821" s="32" t="str">
        <f>IF(I62821="OUTSTANDING",'Data Table Volumes'!$B$1-G62821,"NA")</f>
        <v>NA</v>
      </c>
    </row>
    <row r="62822" spans="17:17">
      <c r="Q62822" s="32" t="str">
        <f>IF(I62822="OUTSTANDING",'Data Table Volumes'!$B$1-G62822,"NA")</f>
        <v>NA</v>
      </c>
    </row>
    <row r="62823" spans="17:17">
      <c r="Q62823" s="32" t="str">
        <f>IF(I62823="OUTSTANDING",'Data Table Volumes'!$B$1-G62823,"NA")</f>
        <v>NA</v>
      </c>
    </row>
    <row r="62824" spans="17:17">
      <c r="Q62824" s="32" t="str">
        <f>IF(I62824="OUTSTANDING",'Data Table Volumes'!$B$1-G62824,"NA")</f>
        <v>NA</v>
      </c>
    </row>
    <row r="62825" spans="17:17">
      <c r="Q62825" s="32" t="str">
        <f>IF(I62825="OUTSTANDING",'Data Table Volumes'!$B$1-G62825,"NA")</f>
        <v>NA</v>
      </c>
    </row>
    <row r="62826" spans="17:17">
      <c r="Q62826" s="32" t="str">
        <f>IF(I62826="OUTSTANDING",'Data Table Volumes'!$B$1-G62826,"NA")</f>
        <v>NA</v>
      </c>
    </row>
    <row r="62827" spans="17:17">
      <c r="Q62827" s="32" t="str">
        <f>IF(I62827="OUTSTANDING",'Data Table Volumes'!$B$1-G62827,"NA")</f>
        <v>NA</v>
      </c>
    </row>
    <row r="62828" spans="17:17">
      <c r="Q62828" s="32" t="str">
        <f>IF(I62828="OUTSTANDING",'Data Table Volumes'!$B$1-G62828,"NA")</f>
        <v>NA</v>
      </c>
    </row>
    <row r="62829" spans="17:17">
      <c r="Q62829" s="32" t="str">
        <f>IF(I62829="OUTSTANDING",'Data Table Volumes'!$B$1-G62829,"NA")</f>
        <v>NA</v>
      </c>
    </row>
    <row r="62830" spans="17:17">
      <c r="Q62830" s="32" t="str">
        <f>IF(I62830="OUTSTANDING",'Data Table Volumes'!$B$1-G62830,"NA")</f>
        <v>NA</v>
      </c>
    </row>
    <row r="62831" spans="17:17">
      <c r="Q62831" s="32" t="str">
        <f>IF(I62831="OUTSTANDING",'Data Table Volumes'!$B$1-G62831,"NA")</f>
        <v>NA</v>
      </c>
    </row>
    <row r="62832" spans="17:17">
      <c r="Q62832" s="32" t="str">
        <f>IF(I62832="OUTSTANDING",'Data Table Volumes'!$B$1-G62832,"NA")</f>
        <v>NA</v>
      </c>
    </row>
    <row r="62833" spans="17:17">
      <c r="Q62833" s="32" t="str">
        <f>IF(I62833="OUTSTANDING",'Data Table Volumes'!$B$1-G62833,"NA")</f>
        <v>NA</v>
      </c>
    </row>
    <row r="62834" spans="17:17">
      <c r="Q62834" s="32" t="str">
        <f>IF(I62834="OUTSTANDING",'Data Table Volumes'!$B$1-G62834,"NA")</f>
        <v>NA</v>
      </c>
    </row>
    <row r="62835" spans="17:17">
      <c r="Q62835" s="32" t="str">
        <f>IF(I62835="OUTSTANDING",'Data Table Volumes'!$B$1-G62835,"NA")</f>
        <v>NA</v>
      </c>
    </row>
    <row r="62836" spans="17:17">
      <c r="Q62836" s="32" t="str">
        <f>IF(I62836="OUTSTANDING",'Data Table Volumes'!$B$1-G62836,"NA")</f>
        <v>NA</v>
      </c>
    </row>
    <row r="62837" spans="17:17">
      <c r="Q62837" s="32" t="str">
        <f>IF(I62837="OUTSTANDING",'Data Table Volumes'!$B$1-G62837,"NA")</f>
        <v>NA</v>
      </c>
    </row>
    <row r="62838" spans="17:17">
      <c r="Q62838" s="32" t="str">
        <f>IF(I62838="OUTSTANDING",'Data Table Volumes'!$B$1-G62838,"NA")</f>
        <v>NA</v>
      </c>
    </row>
    <row r="62839" spans="17:17">
      <c r="Q62839" s="32" t="str">
        <f>IF(I62839="OUTSTANDING",'Data Table Volumes'!$B$1-G62839,"NA")</f>
        <v>NA</v>
      </c>
    </row>
    <row r="62840" spans="17:17">
      <c r="Q62840" s="32" t="str">
        <f>IF(I62840="OUTSTANDING",'Data Table Volumes'!$B$1-G62840,"NA")</f>
        <v>NA</v>
      </c>
    </row>
    <row r="62841" spans="17:17">
      <c r="Q62841" s="32" t="str">
        <f>IF(I62841="OUTSTANDING",'Data Table Volumes'!$B$1-G62841,"NA")</f>
        <v>NA</v>
      </c>
    </row>
    <row r="62842" spans="17:17">
      <c r="Q62842" s="32" t="str">
        <f>IF(I62842="OUTSTANDING",'Data Table Volumes'!$B$1-G62842,"NA")</f>
        <v>NA</v>
      </c>
    </row>
    <row r="62843" spans="17:17">
      <c r="Q62843" s="32" t="str">
        <f>IF(I62843="OUTSTANDING",'Data Table Volumes'!$B$1-G62843,"NA")</f>
        <v>NA</v>
      </c>
    </row>
    <row r="62844" spans="17:17">
      <c r="Q62844" s="32" t="str">
        <f>IF(I62844="OUTSTANDING",'Data Table Volumes'!$B$1-G62844,"NA")</f>
        <v>NA</v>
      </c>
    </row>
    <row r="62845" spans="17:17">
      <c r="Q62845" s="32" t="str">
        <f>IF(I62845="OUTSTANDING",'Data Table Volumes'!$B$1-G62845,"NA")</f>
        <v>NA</v>
      </c>
    </row>
    <row r="62846" spans="17:17">
      <c r="Q62846" s="32" t="str">
        <f>IF(I62846="OUTSTANDING",'Data Table Volumes'!$B$1-G62846,"NA")</f>
        <v>NA</v>
      </c>
    </row>
    <row r="62847" spans="17:17">
      <c r="Q62847" s="32" t="str">
        <f>IF(I62847="OUTSTANDING",'Data Table Volumes'!$B$1-G62847,"NA")</f>
        <v>NA</v>
      </c>
    </row>
    <row r="62848" spans="17:17">
      <c r="Q62848" s="32" t="str">
        <f>IF(I62848="OUTSTANDING",'Data Table Volumes'!$B$1-G62848,"NA")</f>
        <v>NA</v>
      </c>
    </row>
    <row r="62849" spans="17:17">
      <c r="Q62849" s="32" t="str">
        <f>IF(I62849="OUTSTANDING",'Data Table Volumes'!$B$1-G62849,"NA")</f>
        <v>NA</v>
      </c>
    </row>
    <row r="62850" spans="17:17">
      <c r="Q62850" s="32" t="str">
        <f>IF(I62850="OUTSTANDING",'Data Table Volumes'!$B$1-G62850,"NA")</f>
        <v>NA</v>
      </c>
    </row>
    <row r="62851" spans="17:17">
      <c r="Q62851" s="32" t="str">
        <f>IF(I62851="OUTSTANDING",'Data Table Volumes'!$B$1-G62851,"NA")</f>
        <v>NA</v>
      </c>
    </row>
    <row r="62852" spans="17:17">
      <c r="Q62852" s="32" t="str">
        <f>IF(I62852="OUTSTANDING",'Data Table Volumes'!$B$1-G62852,"NA")</f>
        <v>NA</v>
      </c>
    </row>
    <row r="62853" spans="17:17">
      <c r="Q62853" s="32" t="str">
        <f>IF(I62853="OUTSTANDING",'Data Table Volumes'!$B$1-G62853,"NA")</f>
        <v>NA</v>
      </c>
    </row>
    <row r="62854" spans="17:17">
      <c r="Q62854" s="32" t="str">
        <f>IF(I62854="OUTSTANDING",'Data Table Volumes'!$B$1-G62854,"NA")</f>
        <v>NA</v>
      </c>
    </row>
    <row r="62855" spans="17:17">
      <c r="Q62855" s="32" t="str">
        <f>IF(I62855="OUTSTANDING",'Data Table Volumes'!$B$1-G62855,"NA")</f>
        <v>NA</v>
      </c>
    </row>
    <row r="62856" spans="17:17">
      <c r="Q62856" s="32" t="str">
        <f>IF(I62856="OUTSTANDING",'Data Table Volumes'!$B$1-G62856,"NA")</f>
        <v>NA</v>
      </c>
    </row>
    <row r="62857" spans="17:17">
      <c r="Q62857" s="32" t="str">
        <f>IF(I62857="OUTSTANDING",'Data Table Volumes'!$B$1-G62857,"NA")</f>
        <v>NA</v>
      </c>
    </row>
    <row r="62858" spans="17:17">
      <c r="Q62858" s="32" t="str">
        <f>IF(I62858="OUTSTANDING",'Data Table Volumes'!$B$1-G62858,"NA")</f>
        <v>NA</v>
      </c>
    </row>
    <row r="62859" spans="17:17">
      <c r="Q62859" s="32" t="str">
        <f>IF(I62859="OUTSTANDING",'Data Table Volumes'!$B$1-G62859,"NA")</f>
        <v>NA</v>
      </c>
    </row>
    <row r="62860" spans="17:17">
      <c r="Q62860" s="32" t="str">
        <f>IF(I62860="OUTSTANDING",'Data Table Volumes'!$B$1-G62860,"NA")</f>
        <v>NA</v>
      </c>
    </row>
    <row r="62861" spans="17:17">
      <c r="Q62861" s="32" t="str">
        <f>IF(I62861="OUTSTANDING",'Data Table Volumes'!$B$1-G62861,"NA")</f>
        <v>NA</v>
      </c>
    </row>
    <row r="62862" spans="17:17">
      <c r="Q62862" s="32" t="str">
        <f>IF(I62862="OUTSTANDING",'Data Table Volumes'!$B$1-G62862,"NA")</f>
        <v>NA</v>
      </c>
    </row>
    <row r="62863" spans="17:17">
      <c r="Q62863" s="32" t="str">
        <f>IF(I62863="OUTSTANDING",'Data Table Volumes'!$B$1-G62863,"NA")</f>
        <v>NA</v>
      </c>
    </row>
    <row r="62864" spans="17:17">
      <c r="Q62864" s="32" t="str">
        <f>IF(I62864="OUTSTANDING",'Data Table Volumes'!$B$1-G62864,"NA")</f>
        <v>NA</v>
      </c>
    </row>
    <row r="62865" spans="17:17">
      <c r="Q62865" s="32" t="str">
        <f>IF(I62865="OUTSTANDING",'Data Table Volumes'!$B$1-G62865,"NA")</f>
        <v>NA</v>
      </c>
    </row>
    <row r="62866" spans="17:17">
      <c r="Q62866" s="32" t="str">
        <f>IF(I62866="OUTSTANDING",'Data Table Volumes'!$B$1-G62866,"NA")</f>
        <v>NA</v>
      </c>
    </row>
    <row r="62867" spans="17:17">
      <c r="Q62867" s="32" t="str">
        <f>IF(I62867="OUTSTANDING",'Data Table Volumes'!$B$1-G62867,"NA")</f>
        <v>NA</v>
      </c>
    </row>
    <row r="62868" spans="17:17">
      <c r="Q62868" s="32" t="str">
        <f>IF(I62868="OUTSTANDING",'Data Table Volumes'!$B$1-G62868,"NA")</f>
        <v>NA</v>
      </c>
    </row>
    <row r="62869" spans="17:17">
      <c r="Q62869" s="32" t="str">
        <f>IF(I62869="OUTSTANDING",'Data Table Volumes'!$B$1-G62869,"NA")</f>
        <v>NA</v>
      </c>
    </row>
    <row r="62870" spans="17:17">
      <c r="Q62870" s="32" t="str">
        <f>IF(I62870="OUTSTANDING",'Data Table Volumes'!$B$1-G62870,"NA")</f>
        <v>NA</v>
      </c>
    </row>
    <row r="62871" spans="17:17">
      <c r="Q62871" s="32" t="str">
        <f>IF(I62871="OUTSTANDING",'Data Table Volumes'!$B$1-G62871,"NA")</f>
        <v>NA</v>
      </c>
    </row>
    <row r="62872" spans="17:17">
      <c r="Q62872" s="32" t="str">
        <f>IF(I62872="OUTSTANDING",'Data Table Volumes'!$B$1-G62872,"NA")</f>
        <v>NA</v>
      </c>
    </row>
    <row r="62873" spans="17:17">
      <c r="Q62873" s="32" t="str">
        <f>IF(I62873="OUTSTANDING",'Data Table Volumes'!$B$1-G62873,"NA")</f>
        <v>NA</v>
      </c>
    </row>
    <row r="62874" spans="17:17">
      <c r="Q62874" s="32" t="str">
        <f>IF(I62874="OUTSTANDING",'Data Table Volumes'!$B$1-G62874,"NA")</f>
        <v>NA</v>
      </c>
    </row>
    <row r="62875" spans="17:17">
      <c r="Q62875" s="32" t="str">
        <f>IF(I62875="OUTSTANDING",'Data Table Volumes'!$B$1-G62875,"NA")</f>
        <v>NA</v>
      </c>
    </row>
    <row r="62876" spans="17:17">
      <c r="Q62876" s="32" t="str">
        <f>IF(I62876="OUTSTANDING",'Data Table Volumes'!$B$1-G62876,"NA")</f>
        <v>NA</v>
      </c>
    </row>
    <row r="62877" spans="17:17">
      <c r="Q62877" s="32" t="str">
        <f>IF(I62877="OUTSTANDING",'Data Table Volumes'!$B$1-G62877,"NA")</f>
        <v>NA</v>
      </c>
    </row>
    <row r="62878" spans="17:17">
      <c r="Q62878" s="32" t="str">
        <f>IF(I62878="OUTSTANDING",'Data Table Volumes'!$B$1-G62878,"NA")</f>
        <v>NA</v>
      </c>
    </row>
    <row r="62879" spans="17:17">
      <c r="Q62879" s="32" t="str">
        <f>IF(I62879="OUTSTANDING",'Data Table Volumes'!$B$1-G62879,"NA")</f>
        <v>NA</v>
      </c>
    </row>
    <row r="62880" spans="17:17">
      <c r="Q62880" s="32" t="str">
        <f>IF(I62880="OUTSTANDING",'Data Table Volumes'!$B$1-G62880,"NA")</f>
        <v>NA</v>
      </c>
    </row>
    <row r="62881" spans="17:17">
      <c r="Q62881" s="32" t="str">
        <f>IF(I62881="OUTSTANDING",'Data Table Volumes'!$B$1-G62881,"NA")</f>
        <v>NA</v>
      </c>
    </row>
    <row r="62882" spans="17:17">
      <c r="Q62882" s="32" t="str">
        <f>IF(I62882="OUTSTANDING",'Data Table Volumes'!$B$1-G62882,"NA")</f>
        <v>NA</v>
      </c>
    </row>
    <row r="62883" spans="17:17">
      <c r="Q62883" s="32" t="str">
        <f>IF(I62883="OUTSTANDING",'Data Table Volumes'!$B$1-G62883,"NA")</f>
        <v>NA</v>
      </c>
    </row>
    <row r="62884" spans="17:17">
      <c r="Q62884" s="32" t="str">
        <f>IF(I62884="OUTSTANDING",'Data Table Volumes'!$B$1-G62884,"NA")</f>
        <v>NA</v>
      </c>
    </row>
    <row r="62885" spans="17:17">
      <c r="Q62885" s="32" t="str">
        <f>IF(I62885="OUTSTANDING",'Data Table Volumes'!$B$1-G62885,"NA")</f>
        <v>NA</v>
      </c>
    </row>
    <row r="62886" spans="17:17">
      <c r="Q62886" s="32" t="str">
        <f>IF(I62886="OUTSTANDING",'Data Table Volumes'!$B$1-G62886,"NA")</f>
        <v>NA</v>
      </c>
    </row>
    <row r="62887" spans="17:17">
      <c r="Q62887" s="32" t="str">
        <f>IF(I62887="OUTSTANDING",'Data Table Volumes'!$B$1-G62887,"NA")</f>
        <v>NA</v>
      </c>
    </row>
    <row r="62888" spans="17:17">
      <c r="Q62888" s="32" t="str">
        <f>IF(I62888="OUTSTANDING",'Data Table Volumes'!$B$1-G62888,"NA")</f>
        <v>NA</v>
      </c>
    </row>
    <row r="62889" spans="17:17">
      <c r="Q62889" s="32" t="str">
        <f>IF(I62889="OUTSTANDING",'Data Table Volumes'!$B$1-G62889,"NA")</f>
        <v>NA</v>
      </c>
    </row>
    <row r="62890" spans="17:17">
      <c r="Q62890" s="32" t="str">
        <f>IF(I62890="OUTSTANDING",'Data Table Volumes'!$B$1-G62890,"NA")</f>
        <v>NA</v>
      </c>
    </row>
    <row r="62891" spans="17:17">
      <c r="Q62891" s="32" t="str">
        <f>IF(I62891="OUTSTANDING",'Data Table Volumes'!$B$1-G62891,"NA")</f>
        <v>NA</v>
      </c>
    </row>
    <row r="62892" spans="17:17">
      <c r="Q62892" s="32" t="str">
        <f>IF(I62892="OUTSTANDING",'Data Table Volumes'!$B$1-G62892,"NA")</f>
        <v>NA</v>
      </c>
    </row>
    <row r="62893" spans="17:17">
      <c r="Q62893" s="32" t="str">
        <f>IF(I62893="OUTSTANDING",'Data Table Volumes'!$B$1-G62893,"NA")</f>
        <v>NA</v>
      </c>
    </row>
    <row r="62894" spans="17:17">
      <c r="Q62894" s="32" t="str">
        <f>IF(I62894="OUTSTANDING",'Data Table Volumes'!$B$1-G62894,"NA")</f>
        <v>NA</v>
      </c>
    </row>
    <row r="62895" spans="17:17">
      <c r="Q62895" s="32" t="str">
        <f>IF(I62895="OUTSTANDING",'Data Table Volumes'!$B$1-G62895,"NA")</f>
        <v>NA</v>
      </c>
    </row>
    <row r="62896" spans="17:17">
      <c r="Q62896" s="32" t="str">
        <f>IF(I62896="OUTSTANDING",'Data Table Volumes'!$B$1-G62896,"NA")</f>
        <v>NA</v>
      </c>
    </row>
    <row r="62897" spans="17:17">
      <c r="Q62897" s="32" t="str">
        <f>IF(I62897="OUTSTANDING",'Data Table Volumes'!$B$1-G62897,"NA")</f>
        <v>NA</v>
      </c>
    </row>
    <row r="62898" spans="17:17">
      <c r="Q62898" s="32" t="str">
        <f>IF(I62898="OUTSTANDING",'Data Table Volumes'!$B$1-G62898,"NA")</f>
        <v>NA</v>
      </c>
    </row>
    <row r="62899" spans="17:17">
      <c r="Q62899" s="32" t="str">
        <f>IF(I62899="OUTSTANDING",'Data Table Volumes'!$B$1-G62899,"NA")</f>
        <v>NA</v>
      </c>
    </row>
    <row r="62900" spans="17:17">
      <c r="Q62900" s="32" t="str">
        <f>IF(I62900="OUTSTANDING",'Data Table Volumes'!$B$1-G62900,"NA")</f>
        <v>NA</v>
      </c>
    </row>
    <row r="62901" spans="17:17">
      <c r="Q62901" s="32" t="str">
        <f>IF(I62901="OUTSTANDING",'Data Table Volumes'!$B$1-G62901,"NA")</f>
        <v>NA</v>
      </c>
    </row>
    <row r="62902" spans="17:17">
      <c r="Q62902" s="32" t="str">
        <f>IF(I62902="OUTSTANDING",'Data Table Volumes'!$B$1-G62902,"NA")</f>
        <v>NA</v>
      </c>
    </row>
    <row r="62903" spans="17:17">
      <c r="Q62903" s="32" t="str">
        <f>IF(I62903="OUTSTANDING",'Data Table Volumes'!$B$1-G62903,"NA")</f>
        <v>NA</v>
      </c>
    </row>
    <row r="62904" spans="17:17">
      <c r="Q62904" s="32" t="str">
        <f>IF(I62904="OUTSTANDING",'Data Table Volumes'!$B$1-G62904,"NA")</f>
        <v>NA</v>
      </c>
    </row>
    <row r="62905" spans="17:17">
      <c r="Q62905" s="32" t="str">
        <f>IF(I62905="OUTSTANDING",'Data Table Volumes'!$B$1-G62905,"NA")</f>
        <v>NA</v>
      </c>
    </row>
    <row r="62906" spans="17:17">
      <c r="Q62906" s="32" t="str">
        <f>IF(I62906="OUTSTANDING",'Data Table Volumes'!$B$1-G62906,"NA")</f>
        <v>NA</v>
      </c>
    </row>
    <row r="62907" spans="17:17">
      <c r="Q62907" s="32" t="str">
        <f>IF(I62907="OUTSTANDING",'Data Table Volumes'!$B$1-G62907,"NA")</f>
        <v>NA</v>
      </c>
    </row>
    <row r="62908" spans="17:17">
      <c r="Q62908" s="32" t="str">
        <f>IF(I62908="OUTSTANDING",'Data Table Volumes'!$B$1-G62908,"NA")</f>
        <v>NA</v>
      </c>
    </row>
    <row r="62909" spans="17:17">
      <c r="Q62909" s="32" t="str">
        <f>IF(I62909="OUTSTANDING",'Data Table Volumes'!$B$1-G62909,"NA")</f>
        <v>NA</v>
      </c>
    </row>
    <row r="62910" spans="17:17">
      <c r="Q62910" s="32" t="str">
        <f>IF(I62910="OUTSTANDING",'Data Table Volumes'!$B$1-G62910,"NA")</f>
        <v>NA</v>
      </c>
    </row>
    <row r="62911" spans="17:17">
      <c r="Q62911" s="32" t="str">
        <f>IF(I62911="OUTSTANDING",'Data Table Volumes'!$B$1-G62911,"NA")</f>
        <v>NA</v>
      </c>
    </row>
    <row r="62912" spans="17:17">
      <c r="Q62912" s="32" t="str">
        <f>IF(I62912="OUTSTANDING",'Data Table Volumes'!$B$1-G62912,"NA")</f>
        <v>NA</v>
      </c>
    </row>
    <row r="62913" spans="17:17">
      <c r="Q62913" s="32" t="str">
        <f>IF(I62913="OUTSTANDING",'Data Table Volumes'!$B$1-G62913,"NA")</f>
        <v>NA</v>
      </c>
    </row>
    <row r="62914" spans="17:17">
      <c r="Q62914" s="32" t="str">
        <f>IF(I62914="OUTSTANDING",'Data Table Volumes'!$B$1-G62914,"NA")</f>
        <v>NA</v>
      </c>
    </row>
    <row r="62915" spans="17:17">
      <c r="Q62915" s="32" t="str">
        <f>IF(I62915="OUTSTANDING",'Data Table Volumes'!$B$1-G62915,"NA")</f>
        <v>NA</v>
      </c>
    </row>
    <row r="62916" spans="17:17">
      <c r="Q62916" s="32" t="str">
        <f>IF(I62916="OUTSTANDING",'Data Table Volumes'!$B$1-G62916,"NA")</f>
        <v>NA</v>
      </c>
    </row>
    <row r="62917" spans="17:17">
      <c r="Q62917" s="32" t="str">
        <f>IF(I62917="OUTSTANDING",'Data Table Volumes'!$B$1-G62917,"NA")</f>
        <v>NA</v>
      </c>
    </row>
    <row r="62918" spans="17:17">
      <c r="Q62918" s="32" t="str">
        <f>IF(I62918="OUTSTANDING",'Data Table Volumes'!$B$1-G62918,"NA")</f>
        <v>NA</v>
      </c>
    </row>
    <row r="62919" spans="17:17">
      <c r="Q62919" s="32" t="str">
        <f>IF(I62919="OUTSTANDING",'Data Table Volumes'!$B$1-G62919,"NA")</f>
        <v>NA</v>
      </c>
    </row>
    <row r="62920" spans="17:17">
      <c r="Q62920" s="32" t="str">
        <f>IF(I62920="OUTSTANDING",'Data Table Volumes'!$B$1-G62920,"NA")</f>
        <v>NA</v>
      </c>
    </row>
    <row r="62921" spans="17:17">
      <c r="Q62921" s="32" t="str">
        <f>IF(I62921="OUTSTANDING",'Data Table Volumes'!$B$1-G62921,"NA")</f>
        <v>NA</v>
      </c>
    </row>
    <row r="62922" spans="17:17">
      <c r="Q62922" s="32" t="str">
        <f>IF(I62922="OUTSTANDING",'Data Table Volumes'!$B$1-G62922,"NA")</f>
        <v>NA</v>
      </c>
    </row>
    <row r="62923" spans="17:17">
      <c r="Q62923" s="32" t="str">
        <f>IF(I62923="OUTSTANDING",'Data Table Volumes'!$B$1-G62923,"NA")</f>
        <v>NA</v>
      </c>
    </row>
    <row r="62924" spans="17:17">
      <c r="Q62924" s="32" t="str">
        <f>IF(I62924="OUTSTANDING",'Data Table Volumes'!$B$1-G62924,"NA")</f>
        <v>NA</v>
      </c>
    </row>
    <row r="62925" spans="17:17">
      <c r="Q62925" s="32" t="str">
        <f>IF(I62925="OUTSTANDING",'Data Table Volumes'!$B$1-G62925,"NA")</f>
        <v>NA</v>
      </c>
    </row>
    <row r="62926" spans="17:17">
      <c r="Q62926" s="32" t="str">
        <f>IF(I62926="OUTSTANDING",'Data Table Volumes'!$B$1-G62926,"NA")</f>
        <v>NA</v>
      </c>
    </row>
    <row r="62927" spans="17:17">
      <c r="Q62927" s="32" t="str">
        <f>IF(I62927="OUTSTANDING",'Data Table Volumes'!$B$1-G62927,"NA")</f>
        <v>NA</v>
      </c>
    </row>
    <row r="62928" spans="17:17">
      <c r="Q62928" s="32" t="str">
        <f>IF(I62928="OUTSTANDING",'Data Table Volumes'!$B$1-G62928,"NA")</f>
        <v>NA</v>
      </c>
    </row>
    <row r="62929" spans="17:17">
      <c r="Q62929" s="32" t="str">
        <f>IF(I62929="OUTSTANDING",'Data Table Volumes'!$B$1-G62929,"NA")</f>
        <v>NA</v>
      </c>
    </row>
    <row r="62930" spans="17:17">
      <c r="Q62930" s="32" t="str">
        <f>IF(I62930="OUTSTANDING",'Data Table Volumes'!$B$1-G62930,"NA")</f>
        <v>NA</v>
      </c>
    </row>
    <row r="62931" spans="17:17">
      <c r="Q62931" s="32" t="str">
        <f>IF(I62931="OUTSTANDING",'Data Table Volumes'!$B$1-G62931,"NA")</f>
        <v>NA</v>
      </c>
    </row>
    <row r="62932" spans="17:17">
      <c r="Q62932" s="32" t="str">
        <f>IF(I62932="OUTSTANDING",'Data Table Volumes'!$B$1-G62932,"NA")</f>
        <v>NA</v>
      </c>
    </row>
    <row r="62933" spans="17:17">
      <c r="Q62933" s="32" t="str">
        <f>IF(I62933="OUTSTANDING",'Data Table Volumes'!$B$1-G62933,"NA")</f>
        <v>NA</v>
      </c>
    </row>
    <row r="62934" spans="17:17">
      <c r="Q62934" s="32" t="str">
        <f>IF(I62934="OUTSTANDING",'Data Table Volumes'!$B$1-G62934,"NA")</f>
        <v>NA</v>
      </c>
    </row>
    <row r="62935" spans="17:17">
      <c r="Q62935" s="32" t="str">
        <f>IF(I62935="OUTSTANDING",'Data Table Volumes'!$B$1-G62935,"NA")</f>
        <v>NA</v>
      </c>
    </row>
    <row r="62936" spans="17:17">
      <c r="Q62936" s="32" t="str">
        <f>IF(I62936="OUTSTANDING",'Data Table Volumes'!$B$1-G62936,"NA")</f>
        <v>NA</v>
      </c>
    </row>
    <row r="62937" spans="17:17">
      <c r="Q62937" s="32" t="str">
        <f>IF(I62937="OUTSTANDING",'Data Table Volumes'!$B$1-G62937,"NA")</f>
        <v>NA</v>
      </c>
    </row>
    <row r="62938" spans="17:17">
      <c r="Q62938" s="32" t="str">
        <f>IF(I62938="OUTSTANDING",'Data Table Volumes'!$B$1-G62938,"NA")</f>
        <v>NA</v>
      </c>
    </row>
    <row r="62939" spans="17:17">
      <c r="Q62939" s="32" t="str">
        <f>IF(I62939="OUTSTANDING",'Data Table Volumes'!$B$1-G62939,"NA")</f>
        <v>NA</v>
      </c>
    </row>
    <row r="62940" spans="17:17">
      <c r="Q62940" s="32" t="str">
        <f>IF(I62940="OUTSTANDING",'Data Table Volumes'!$B$1-G62940,"NA")</f>
        <v>NA</v>
      </c>
    </row>
    <row r="62941" spans="17:17">
      <c r="Q62941" s="32" t="str">
        <f>IF(I62941="OUTSTANDING",'Data Table Volumes'!$B$1-G62941,"NA")</f>
        <v>NA</v>
      </c>
    </row>
    <row r="62942" spans="17:17">
      <c r="Q62942" s="32" t="str">
        <f>IF(I62942="OUTSTANDING",'Data Table Volumes'!$B$1-G62942,"NA")</f>
        <v>NA</v>
      </c>
    </row>
    <row r="62943" spans="17:17">
      <c r="Q62943" s="32" t="str">
        <f>IF(I62943="OUTSTANDING",'Data Table Volumes'!$B$1-G62943,"NA")</f>
        <v>NA</v>
      </c>
    </row>
    <row r="62944" spans="17:17">
      <c r="Q62944" s="32" t="str">
        <f>IF(I62944="OUTSTANDING",'Data Table Volumes'!$B$1-G62944,"NA")</f>
        <v>NA</v>
      </c>
    </row>
    <row r="62945" spans="17:17">
      <c r="Q62945" s="32" t="str">
        <f>IF(I62945="OUTSTANDING",'Data Table Volumes'!$B$1-G62945,"NA")</f>
        <v>NA</v>
      </c>
    </row>
    <row r="62946" spans="17:17">
      <c r="Q62946" s="32" t="str">
        <f>IF(I62946="OUTSTANDING",'Data Table Volumes'!$B$1-G62946,"NA")</f>
        <v>NA</v>
      </c>
    </row>
    <row r="62947" spans="17:17">
      <c r="Q62947" s="32" t="str">
        <f>IF(I62947="OUTSTANDING",'Data Table Volumes'!$B$1-G62947,"NA")</f>
        <v>NA</v>
      </c>
    </row>
    <row r="62948" spans="17:17">
      <c r="Q62948" s="32" t="str">
        <f>IF(I62948="OUTSTANDING",'Data Table Volumes'!$B$1-G62948,"NA")</f>
        <v>NA</v>
      </c>
    </row>
    <row r="62949" spans="17:17">
      <c r="Q62949" s="32" t="str">
        <f>IF(I62949="OUTSTANDING",'Data Table Volumes'!$B$1-G62949,"NA")</f>
        <v>NA</v>
      </c>
    </row>
    <row r="62950" spans="17:17">
      <c r="Q62950" s="32" t="str">
        <f>IF(I62950="OUTSTANDING",'Data Table Volumes'!$B$1-G62950,"NA")</f>
        <v>NA</v>
      </c>
    </row>
    <row r="62951" spans="17:17">
      <c r="Q62951" s="32" t="str">
        <f>IF(I62951="OUTSTANDING",'Data Table Volumes'!$B$1-G62951,"NA")</f>
        <v>NA</v>
      </c>
    </row>
    <row r="62952" spans="17:17">
      <c r="Q62952" s="32" t="str">
        <f>IF(I62952="OUTSTANDING",'Data Table Volumes'!$B$1-G62952,"NA")</f>
        <v>NA</v>
      </c>
    </row>
    <row r="62953" spans="17:17">
      <c r="Q62953" s="32" t="str">
        <f>IF(I62953="OUTSTANDING",'Data Table Volumes'!$B$1-G62953,"NA")</f>
        <v>NA</v>
      </c>
    </row>
    <row r="62954" spans="17:17">
      <c r="Q62954" s="32" t="str">
        <f>IF(I62954="OUTSTANDING",'Data Table Volumes'!$B$1-G62954,"NA")</f>
        <v>NA</v>
      </c>
    </row>
    <row r="62955" spans="17:17">
      <c r="Q62955" s="32" t="str">
        <f>IF(I62955="OUTSTANDING",'Data Table Volumes'!$B$1-G62955,"NA")</f>
        <v>NA</v>
      </c>
    </row>
    <row r="62956" spans="17:17">
      <c r="Q62956" s="32" t="str">
        <f>IF(I62956="OUTSTANDING",'Data Table Volumes'!$B$1-G62956,"NA")</f>
        <v>NA</v>
      </c>
    </row>
    <row r="62957" spans="17:17">
      <c r="Q62957" s="32" t="str">
        <f>IF(I62957="OUTSTANDING",'Data Table Volumes'!$B$1-G62957,"NA")</f>
        <v>NA</v>
      </c>
    </row>
    <row r="62958" spans="17:17">
      <c r="Q62958" s="32" t="str">
        <f>IF(I62958="OUTSTANDING",'Data Table Volumes'!$B$1-G62958,"NA")</f>
        <v>NA</v>
      </c>
    </row>
    <row r="62959" spans="17:17">
      <c r="Q62959" s="32" t="str">
        <f>IF(I62959="OUTSTANDING",'Data Table Volumes'!$B$1-G62959,"NA")</f>
        <v>NA</v>
      </c>
    </row>
    <row r="62960" spans="17:17">
      <c r="Q62960" s="32" t="str">
        <f>IF(I62960="OUTSTANDING",'Data Table Volumes'!$B$1-G62960,"NA")</f>
        <v>NA</v>
      </c>
    </row>
    <row r="62961" spans="17:17">
      <c r="Q62961" s="32" t="str">
        <f>IF(I62961="OUTSTANDING",'Data Table Volumes'!$B$1-G62961,"NA")</f>
        <v>NA</v>
      </c>
    </row>
    <row r="62962" spans="17:17">
      <c r="Q62962" s="32" t="str">
        <f>IF(I62962="OUTSTANDING",'Data Table Volumes'!$B$1-G62962,"NA")</f>
        <v>NA</v>
      </c>
    </row>
    <row r="62963" spans="17:17">
      <c r="Q62963" s="32" t="str">
        <f>IF(I62963="OUTSTANDING",'Data Table Volumes'!$B$1-G62963,"NA")</f>
        <v>NA</v>
      </c>
    </row>
    <row r="62964" spans="17:17">
      <c r="Q62964" s="32" t="str">
        <f>IF(I62964="OUTSTANDING",'Data Table Volumes'!$B$1-G62964,"NA")</f>
        <v>NA</v>
      </c>
    </row>
    <row r="62965" spans="17:17">
      <c r="Q62965" s="32" t="str">
        <f>IF(I62965="OUTSTANDING",'Data Table Volumes'!$B$1-G62965,"NA")</f>
        <v>NA</v>
      </c>
    </row>
    <row r="62966" spans="17:17">
      <c r="Q62966" s="32" t="str">
        <f>IF(I62966="OUTSTANDING",'Data Table Volumes'!$B$1-G62966,"NA")</f>
        <v>NA</v>
      </c>
    </row>
    <row r="62967" spans="17:17">
      <c r="Q62967" s="32" t="str">
        <f>IF(I62967="OUTSTANDING",'Data Table Volumes'!$B$1-G62967,"NA")</f>
        <v>NA</v>
      </c>
    </row>
    <row r="62968" spans="17:17">
      <c r="Q62968" s="32" t="str">
        <f>IF(I62968="OUTSTANDING",'Data Table Volumes'!$B$1-G62968,"NA")</f>
        <v>NA</v>
      </c>
    </row>
    <row r="62969" spans="17:17">
      <c r="Q62969" s="32" t="str">
        <f>IF(I62969="OUTSTANDING",'Data Table Volumes'!$B$1-G62969,"NA")</f>
        <v>NA</v>
      </c>
    </row>
    <row r="62970" spans="17:17">
      <c r="Q62970" s="32" t="str">
        <f>IF(I62970="OUTSTANDING",'Data Table Volumes'!$B$1-G62970,"NA")</f>
        <v>NA</v>
      </c>
    </row>
    <row r="62971" spans="17:17">
      <c r="Q62971" s="32" t="str">
        <f>IF(I62971="OUTSTANDING",'Data Table Volumes'!$B$1-G62971,"NA")</f>
        <v>NA</v>
      </c>
    </row>
    <row r="62972" spans="17:17">
      <c r="Q62972" s="32" t="str">
        <f>IF(I62972="OUTSTANDING",'Data Table Volumes'!$B$1-G62972,"NA")</f>
        <v>NA</v>
      </c>
    </row>
    <row r="62973" spans="17:17">
      <c r="Q62973" s="32" t="str">
        <f>IF(I62973="OUTSTANDING",'Data Table Volumes'!$B$1-G62973,"NA")</f>
        <v>NA</v>
      </c>
    </row>
    <row r="62974" spans="17:17">
      <c r="Q62974" s="32" t="str">
        <f>IF(I62974="OUTSTANDING",'Data Table Volumes'!$B$1-G62974,"NA")</f>
        <v>NA</v>
      </c>
    </row>
    <row r="62975" spans="17:17">
      <c r="Q62975" s="32" t="str">
        <f>IF(I62975="OUTSTANDING",'Data Table Volumes'!$B$1-G62975,"NA")</f>
        <v>NA</v>
      </c>
    </row>
    <row r="62976" spans="17:17">
      <c r="Q62976" s="32" t="str">
        <f>IF(I62976="OUTSTANDING",'Data Table Volumes'!$B$1-G62976,"NA")</f>
        <v>NA</v>
      </c>
    </row>
    <row r="62977" spans="17:17">
      <c r="Q62977" s="32" t="str">
        <f>IF(I62977="OUTSTANDING",'Data Table Volumes'!$B$1-G62977,"NA")</f>
        <v>NA</v>
      </c>
    </row>
    <row r="62978" spans="17:17">
      <c r="Q62978" s="32" t="str">
        <f>IF(I62978="OUTSTANDING",'Data Table Volumes'!$B$1-G62978,"NA")</f>
        <v>NA</v>
      </c>
    </row>
    <row r="62979" spans="17:17">
      <c r="Q62979" s="32" t="str">
        <f>IF(I62979="OUTSTANDING",'Data Table Volumes'!$B$1-G62979,"NA")</f>
        <v>NA</v>
      </c>
    </row>
    <row r="62980" spans="17:17">
      <c r="Q62980" s="32" t="str">
        <f>IF(I62980="OUTSTANDING",'Data Table Volumes'!$B$1-G62980,"NA")</f>
        <v>NA</v>
      </c>
    </row>
    <row r="62981" spans="17:17">
      <c r="Q62981" s="32" t="str">
        <f>IF(I62981="OUTSTANDING",'Data Table Volumes'!$B$1-G62981,"NA")</f>
        <v>NA</v>
      </c>
    </row>
    <row r="62982" spans="17:17">
      <c r="Q62982" s="32" t="str">
        <f>IF(I62982="OUTSTANDING",'Data Table Volumes'!$B$1-G62982,"NA")</f>
        <v>NA</v>
      </c>
    </row>
    <row r="62983" spans="17:17">
      <c r="Q62983" s="32" t="str">
        <f>IF(I62983="OUTSTANDING",'Data Table Volumes'!$B$1-G62983,"NA")</f>
        <v>NA</v>
      </c>
    </row>
    <row r="62984" spans="17:17">
      <c r="Q62984" s="32" t="str">
        <f>IF(I62984="OUTSTANDING",'Data Table Volumes'!$B$1-G62984,"NA")</f>
        <v>NA</v>
      </c>
    </row>
    <row r="62985" spans="17:17">
      <c r="Q62985" s="32" t="str">
        <f>IF(I62985="OUTSTANDING",'Data Table Volumes'!$B$1-G62985,"NA")</f>
        <v>NA</v>
      </c>
    </row>
    <row r="62986" spans="17:17">
      <c r="Q62986" s="32" t="str">
        <f>IF(I62986="OUTSTANDING",'Data Table Volumes'!$B$1-G62986,"NA")</f>
        <v>NA</v>
      </c>
    </row>
    <row r="62987" spans="17:17">
      <c r="Q62987" s="32" t="str">
        <f>IF(I62987="OUTSTANDING",'Data Table Volumes'!$B$1-G62987,"NA")</f>
        <v>NA</v>
      </c>
    </row>
    <row r="62988" spans="17:17">
      <c r="Q62988" s="32" t="str">
        <f>IF(I62988="OUTSTANDING",'Data Table Volumes'!$B$1-G62988,"NA")</f>
        <v>NA</v>
      </c>
    </row>
    <row r="62989" spans="17:17">
      <c r="Q62989" s="32" t="str">
        <f>IF(I62989="OUTSTANDING",'Data Table Volumes'!$B$1-G62989,"NA")</f>
        <v>NA</v>
      </c>
    </row>
    <row r="62990" spans="17:17">
      <c r="Q62990" s="32" t="str">
        <f>IF(I62990="OUTSTANDING",'Data Table Volumes'!$B$1-G62990,"NA")</f>
        <v>NA</v>
      </c>
    </row>
    <row r="62991" spans="17:17">
      <c r="Q62991" s="32" t="str">
        <f>IF(I62991="OUTSTANDING",'Data Table Volumes'!$B$1-G62991,"NA")</f>
        <v>NA</v>
      </c>
    </row>
    <row r="62992" spans="17:17">
      <c r="Q62992" s="32" t="str">
        <f>IF(I62992="OUTSTANDING",'Data Table Volumes'!$B$1-G62992,"NA")</f>
        <v>NA</v>
      </c>
    </row>
    <row r="62993" spans="17:17">
      <c r="Q62993" s="32" t="str">
        <f>IF(I62993="OUTSTANDING",'Data Table Volumes'!$B$1-G62993,"NA")</f>
        <v>NA</v>
      </c>
    </row>
    <row r="62994" spans="17:17">
      <c r="Q62994" s="32" t="str">
        <f>IF(I62994="OUTSTANDING",'Data Table Volumes'!$B$1-G62994,"NA")</f>
        <v>NA</v>
      </c>
    </row>
    <row r="62995" spans="17:17">
      <c r="Q62995" s="32" t="str">
        <f>IF(I62995="OUTSTANDING",'Data Table Volumes'!$B$1-G62995,"NA")</f>
        <v>NA</v>
      </c>
    </row>
    <row r="62996" spans="17:17">
      <c r="Q62996" s="32" t="str">
        <f>IF(I62996="OUTSTANDING",'Data Table Volumes'!$B$1-G62996,"NA")</f>
        <v>NA</v>
      </c>
    </row>
    <row r="62997" spans="17:17">
      <c r="Q62997" s="32" t="str">
        <f>IF(I62997="OUTSTANDING",'Data Table Volumes'!$B$1-G62997,"NA")</f>
        <v>NA</v>
      </c>
    </row>
    <row r="62998" spans="17:17">
      <c r="Q62998" s="32" t="str">
        <f>IF(I62998="OUTSTANDING",'Data Table Volumes'!$B$1-G62998,"NA")</f>
        <v>NA</v>
      </c>
    </row>
    <row r="62999" spans="17:17">
      <c r="Q62999" s="32" t="str">
        <f>IF(I62999="OUTSTANDING",'Data Table Volumes'!$B$1-G62999,"NA")</f>
        <v>NA</v>
      </c>
    </row>
    <row r="63000" spans="17:17">
      <c r="Q63000" s="32" t="str">
        <f>IF(I63000="OUTSTANDING",'Data Table Volumes'!$B$1-G63000,"NA")</f>
        <v>NA</v>
      </c>
    </row>
    <row r="63001" spans="17:17">
      <c r="Q63001" s="32" t="str">
        <f>IF(I63001="OUTSTANDING",'Data Table Volumes'!$B$1-G63001,"NA")</f>
        <v>NA</v>
      </c>
    </row>
    <row r="63002" spans="17:17">
      <c r="Q63002" s="32" t="str">
        <f>IF(I63002="OUTSTANDING",'Data Table Volumes'!$B$1-G63002,"NA")</f>
        <v>NA</v>
      </c>
    </row>
    <row r="63003" spans="17:17">
      <c r="Q63003" s="32" t="str">
        <f>IF(I63003="OUTSTANDING",'Data Table Volumes'!$B$1-G63003,"NA")</f>
        <v>NA</v>
      </c>
    </row>
    <row r="63004" spans="17:17">
      <c r="Q63004" s="32" t="str">
        <f>IF(I63004="OUTSTANDING",'Data Table Volumes'!$B$1-G63004,"NA")</f>
        <v>NA</v>
      </c>
    </row>
    <row r="63005" spans="17:17">
      <c r="Q63005" s="32" t="str">
        <f>IF(I63005="OUTSTANDING",'Data Table Volumes'!$B$1-G63005,"NA")</f>
        <v>NA</v>
      </c>
    </row>
    <row r="63006" spans="17:17">
      <c r="Q63006" s="32" t="str">
        <f>IF(I63006="OUTSTANDING",'Data Table Volumes'!$B$1-G63006,"NA")</f>
        <v>NA</v>
      </c>
    </row>
    <row r="63007" spans="17:17">
      <c r="Q63007" s="32" t="str">
        <f>IF(I63007="OUTSTANDING",'Data Table Volumes'!$B$1-G63007,"NA")</f>
        <v>NA</v>
      </c>
    </row>
    <row r="63008" spans="17:17">
      <c r="Q63008" s="32" t="str">
        <f>IF(I63008="OUTSTANDING",'Data Table Volumes'!$B$1-G63008,"NA")</f>
        <v>NA</v>
      </c>
    </row>
    <row r="63009" spans="17:17">
      <c r="Q63009" s="32" t="str">
        <f>IF(I63009="OUTSTANDING",'Data Table Volumes'!$B$1-G63009,"NA")</f>
        <v>NA</v>
      </c>
    </row>
    <row r="63010" spans="17:17">
      <c r="Q63010" s="32" t="str">
        <f>IF(I63010="OUTSTANDING",'Data Table Volumes'!$B$1-G63010,"NA")</f>
        <v>NA</v>
      </c>
    </row>
    <row r="63011" spans="17:17">
      <c r="Q63011" s="32" t="str">
        <f>IF(I63011="OUTSTANDING",'Data Table Volumes'!$B$1-G63011,"NA")</f>
        <v>NA</v>
      </c>
    </row>
    <row r="63012" spans="17:17">
      <c r="Q63012" s="32" t="str">
        <f>IF(I63012="OUTSTANDING",'Data Table Volumes'!$B$1-G63012,"NA")</f>
        <v>NA</v>
      </c>
    </row>
    <row r="63013" spans="17:17">
      <c r="Q63013" s="32" t="str">
        <f>IF(I63013="OUTSTANDING",'Data Table Volumes'!$B$1-G63013,"NA")</f>
        <v>NA</v>
      </c>
    </row>
    <row r="63014" spans="17:17">
      <c r="Q63014" s="32" t="str">
        <f>IF(I63014="OUTSTANDING",'Data Table Volumes'!$B$1-G63014,"NA")</f>
        <v>NA</v>
      </c>
    </row>
    <row r="63015" spans="17:17">
      <c r="Q63015" s="32" t="str">
        <f>IF(I63015="OUTSTANDING",'Data Table Volumes'!$B$1-G63015,"NA")</f>
        <v>NA</v>
      </c>
    </row>
    <row r="63016" spans="17:17">
      <c r="Q63016" s="32" t="str">
        <f>IF(I63016="OUTSTANDING",'Data Table Volumes'!$B$1-G63016,"NA")</f>
        <v>NA</v>
      </c>
    </row>
    <row r="63017" spans="17:17">
      <c r="Q63017" s="32" t="str">
        <f>IF(I63017="OUTSTANDING",'Data Table Volumes'!$B$1-G63017,"NA")</f>
        <v>NA</v>
      </c>
    </row>
    <row r="63018" spans="17:17">
      <c r="Q63018" s="32" t="str">
        <f>IF(I63018="OUTSTANDING",'Data Table Volumes'!$B$1-G63018,"NA")</f>
        <v>NA</v>
      </c>
    </row>
    <row r="63019" spans="17:17">
      <c r="Q63019" s="32" t="str">
        <f>IF(I63019="OUTSTANDING",'Data Table Volumes'!$B$1-G63019,"NA")</f>
        <v>NA</v>
      </c>
    </row>
    <row r="63020" spans="17:17">
      <c r="Q63020" s="32" t="str">
        <f>IF(I63020="OUTSTANDING",'Data Table Volumes'!$B$1-G63020,"NA")</f>
        <v>NA</v>
      </c>
    </row>
    <row r="63021" spans="17:17">
      <c r="Q63021" s="32" t="str">
        <f>IF(I63021="OUTSTANDING",'Data Table Volumes'!$B$1-G63021,"NA")</f>
        <v>NA</v>
      </c>
    </row>
    <row r="63022" spans="17:17">
      <c r="Q63022" s="32" t="str">
        <f>IF(I63022="OUTSTANDING",'Data Table Volumes'!$B$1-G63022,"NA")</f>
        <v>NA</v>
      </c>
    </row>
    <row r="63023" spans="17:17">
      <c r="Q63023" s="32" t="str">
        <f>IF(I63023="OUTSTANDING",'Data Table Volumes'!$B$1-G63023,"NA")</f>
        <v>NA</v>
      </c>
    </row>
    <row r="63024" spans="17:17">
      <c r="Q63024" s="32" t="str">
        <f>IF(I63024="OUTSTANDING",'Data Table Volumes'!$B$1-G63024,"NA")</f>
        <v>NA</v>
      </c>
    </row>
    <row r="63025" spans="17:17">
      <c r="Q63025" s="32" t="str">
        <f>IF(I63025="OUTSTANDING",'Data Table Volumes'!$B$1-G63025,"NA")</f>
        <v>NA</v>
      </c>
    </row>
    <row r="63026" spans="17:17">
      <c r="Q63026" s="32" t="str">
        <f>IF(I63026="OUTSTANDING",'Data Table Volumes'!$B$1-G63026,"NA")</f>
        <v>NA</v>
      </c>
    </row>
    <row r="63027" spans="17:17">
      <c r="Q63027" s="32" t="str">
        <f>IF(I63027="OUTSTANDING",'Data Table Volumes'!$B$1-G63027,"NA")</f>
        <v>NA</v>
      </c>
    </row>
    <row r="63028" spans="17:17">
      <c r="Q63028" s="32" t="str">
        <f>IF(I63028="OUTSTANDING",'Data Table Volumes'!$B$1-G63028,"NA")</f>
        <v>NA</v>
      </c>
    </row>
    <row r="63029" spans="17:17">
      <c r="Q63029" s="32" t="str">
        <f>IF(I63029="OUTSTANDING",'Data Table Volumes'!$B$1-G63029,"NA")</f>
        <v>NA</v>
      </c>
    </row>
    <row r="63030" spans="17:17">
      <c r="Q63030" s="32" t="str">
        <f>IF(I63030="OUTSTANDING",'Data Table Volumes'!$B$1-G63030,"NA")</f>
        <v>NA</v>
      </c>
    </row>
    <row r="63031" spans="17:17">
      <c r="Q63031" s="32" t="str">
        <f>IF(I63031="OUTSTANDING",'Data Table Volumes'!$B$1-G63031,"NA")</f>
        <v>NA</v>
      </c>
    </row>
    <row r="63032" spans="17:17">
      <c r="Q63032" s="32" t="str">
        <f>IF(I63032="OUTSTANDING",'Data Table Volumes'!$B$1-G63032,"NA")</f>
        <v>NA</v>
      </c>
    </row>
    <row r="63033" spans="17:17">
      <c r="Q63033" s="32" t="str">
        <f>IF(I63033="OUTSTANDING",'Data Table Volumes'!$B$1-G63033,"NA")</f>
        <v>NA</v>
      </c>
    </row>
    <row r="63034" spans="17:17">
      <c r="Q63034" s="32" t="str">
        <f>IF(I63034="OUTSTANDING",'Data Table Volumes'!$B$1-G63034,"NA")</f>
        <v>NA</v>
      </c>
    </row>
    <row r="63035" spans="17:17">
      <c r="Q63035" s="32" t="str">
        <f>IF(I63035="OUTSTANDING",'Data Table Volumes'!$B$1-G63035,"NA")</f>
        <v>NA</v>
      </c>
    </row>
    <row r="63036" spans="17:17">
      <c r="Q63036" s="32" t="str">
        <f>IF(I63036="OUTSTANDING",'Data Table Volumes'!$B$1-G63036,"NA")</f>
        <v>NA</v>
      </c>
    </row>
    <row r="63037" spans="17:17">
      <c r="Q63037" s="32" t="str">
        <f>IF(I63037="OUTSTANDING",'Data Table Volumes'!$B$1-G63037,"NA")</f>
        <v>NA</v>
      </c>
    </row>
    <row r="63038" spans="17:17">
      <c r="Q63038" s="32" t="str">
        <f>IF(I63038="OUTSTANDING",'Data Table Volumes'!$B$1-G63038,"NA")</f>
        <v>NA</v>
      </c>
    </row>
    <row r="63039" spans="17:17">
      <c r="Q63039" s="32" t="str">
        <f>IF(I63039="OUTSTANDING",'Data Table Volumes'!$B$1-G63039,"NA")</f>
        <v>NA</v>
      </c>
    </row>
    <row r="63040" spans="17:17">
      <c r="Q63040" s="32" t="str">
        <f>IF(I63040="OUTSTANDING",'Data Table Volumes'!$B$1-G63040,"NA")</f>
        <v>NA</v>
      </c>
    </row>
    <row r="63041" spans="17:17">
      <c r="Q63041" s="32" t="str">
        <f>IF(I63041="OUTSTANDING",'Data Table Volumes'!$B$1-G63041,"NA")</f>
        <v>NA</v>
      </c>
    </row>
    <row r="63042" spans="17:17">
      <c r="Q63042" s="32" t="str">
        <f>IF(I63042="OUTSTANDING",'Data Table Volumes'!$B$1-G63042,"NA")</f>
        <v>NA</v>
      </c>
    </row>
    <row r="63043" spans="17:17">
      <c r="Q63043" s="32" t="str">
        <f>IF(I63043="OUTSTANDING",'Data Table Volumes'!$B$1-G63043,"NA")</f>
        <v>NA</v>
      </c>
    </row>
    <row r="63044" spans="17:17">
      <c r="Q63044" s="32" t="str">
        <f>IF(I63044="OUTSTANDING",'Data Table Volumes'!$B$1-G63044,"NA")</f>
        <v>NA</v>
      </c>
    </row>
    <row r="63045" spans="17:17">
      <c r="Q63045" s="32" t="str">
        <f>IF(I63045="OUTSTANDING",'Data Table Volumes'!$B$1-G63045,"NA")</f>
        <v>NA</v>
      </c>
    </row>
    <row r="63046" spans="17:17">
      <c r="Q63046" s="32" t="str">
        <f>IF(I63046="OUTSTANDING",'Data Table Volumes'!$B$1-G63046,"NA")</f>
        <v>NA</v>
      </c>
    </row>
    <row r="63047" spans="17:17">
      <c r="Q63047" s="32" t="str">
        <f>IF(I63047="OUTSTANDING",'Data Table Volumes'!$B$1-G63047,"NA")</f>
        <v>NA</v>
      </c>
    </row>
    <row r="63048" spans="17:17">
      <c r="Q63048" s="32" t="str">
        <f>IF(I63048="OUTSTANDING",'Data Table Volumes'!$B$1-G63048,"NA")</f>
        <v>NA</v>
      </c>
    </row>
    <row r="63049" spans="17:17">
      <c r="Q63049" s="32" t="str">
        <f>IF(I63049="OUTSTANDING",'Data Table Volumes'!$B$1-G63049,"NA")</f>
        <v>NA</v>
      </c>
    </row>
    <row r="63050" spans="17:17">
      <c r="Q63050" s="32" t="str">
        <f>IF(I63050="OUTSTANDING",'Data Table Volumes'!$B$1-G63050,"NA")</f>
        <v>NA</v>
      </c>
    </row>
    <row r="63051" spans="17:17">
      <c r="Q63051" s="32" t="str">
        <f>IF(I63051="OUTSTANDING",'Data Table Volumes'!$B$1-G63051,"NA")</f>
        <v>NA</v>
      </c>
    </row>
    <row r="63052" spans="17:17">
      <c r="Q63052" s="32" t="str">
        <f>IF(I63052="OUTSTANDING",'Data Table Volumes'!$B$1-G63052,"NA")</f>
        <v>NA</v>
      </c>
    </row>
    <row r="63053" spans="17:17">
      <c r="Q63053" s="32" t="str">
        <f>IF(I63053="OUTSTANDING",'Data Table Volumes'!$B$1-G63053,"NA")</f>
        <v>NA</v>
      </c>
    </row>
    <row r="63054" spans="17:17">
      <c r="Q63054" s="32" t="str">
        <f>IF(I63054="OUTSTANDING",'Data Table Volumes'!$B$1-G63054,"NA")</f>
        <v>NA</v>
      </c>
    </row>
    <row r="63055" spans="17:17">
      <c r="Q63055" s="32" t="str">
        <f>IF(I63055="OUTSTANDING",'Data Table Volumes'!$B$1-G63055,"NA")</f>
        <v>NA</v>
      </c>
    </row>
    <row r="63056" spans="17:17">
      <c r="Q63056" s="32" t="str">
        <f>IF(I63056="OUTSTANDING",'Data Table Volumes'!$B$1-G63056,"NA")</f>
        <v>NA</v>
      </c>
    </row>
    <row r="63057" spans="17:17">
      <c r="Q63057" s="32" t="str">
        <f>IF(I63057="OUTSTANDING",'Data Table Volumes'!$B$1-G63057,"NA")</f>
        <v>NA</v>
      </c>
    </row>
    <row r="63058" spans="17:17">
      <c r="Q63058" s="32" t="str">
        <f>IF(I63058="OUTSTANDING",'Data Table Volumes'!$B$1-G63058,"NA")</f>
        <v>NA</v>
      </c>
    </row>
    <row r="63059" spans="17:17">
      <c r="Q63059" s="32" t="str">
        <f>IF(I63059="OUTSTANDING",'Data Table Volumes'!$B$1-G63059,"NA")</f>
        <v>NA</v>
      </c>
    </row>
    <row r="63060" spans="17:17">
      <c r="Q63060" s="32" t="str">
        <f>IF(I63060="OUTSTANDING",'Data Table Volumes'!$B$1-G63060,"NA")</f>
        <v>NA</v>
      </c>
    </row>
    <row r="63061" spans="17:17">
      <c r="Q63061" s="32" t="str">
        <f>IF(I63061="OUTSTANDING",'Data Table Volumes'!$B$1-G63061,"NA")</f>
        <v>NA</v>
      </c>
    </row>
    <row r="63062" spans="17:17">
      <c r="Q63062" s="32" t="str">
        <f>IF(I63062="OUTSTANDING",'Data Table Volumes'!$B$1-G63062,"NA")</f>
        <v>NA</v>
      </c>
    </row>
    <row r="63063" spans="17:17">
      <c r="Q63063" s="32" t="str">
        <f>IF(I63063="OUTSTANDING",'Data Table Volumes'!$B$1-G63063,"NA")</f>
        <v>NA</v>
      </c>
    </row>
    <row r="63064" spans="17:17">
      <c r="Q63064" s="32" t="str">
        <f>IF(I63064="OUTSTANDING",'Data Table Volumes'!$B$1-G63064,"NA")</f>
        <v>NA</v>
      </c>
    </row>
    <row r="63065" spans="17:17">
      <c r="Q63065" s="32" t="str">
        <f>IF(I63065="OUTSTANDING",'Data Table Volumes'!$B$1-G63065,"NA")</f>
        <v>NA</v>
      </c>
    </row>
    <row r="63066" spans="17:17">
      <c r="Q63066" s="32" t="str">
        <f>IF(I63066="OUTSTANDING",'Data Table Volumes'!$B$1-G63066,"NA")</f>
        <v>NA</v>
      </c>
    </row>
    <row r="63067" spans="17:17">
      <c r="Q63067" s="32" t="str">
        <f>IF(I63067="OUTSTANDING",'Data Table Volumes'!$B$1-G63067,"NA")</f>
        <v>NA</v>
      </c>
    </row>
    <row r="63068" spans="17:17">
      <c r="Q63068" s="32" t="str">
        <f>IF(I63068="OUTSTANDING",'Data Table Volumes'!$B$1-G63068,"NA")</f>
        <v>NA</v>
      </c>
    </row>
    <row r="63069" spans="17:17">
      <c r="Q63069" s="32" t="str">
        <f>IF(I63069="OUTSTANDING",'Data Table Volumes'!$B$1-G63069,"NA")</f>
        <v>NA</v>
      </c>
    </row>
    <row r="63070" spans="17:17">
      <c r="Q63070" s="32" t="str">
        <f>IF(I63070="OUTSTANDING",'Data Table Volumes'!$B$1-G63070,"NA")</f>
        <v>NA</v>
      </c>
    </row>
    <row r="63071" spans="17:17">
      <c r="Q63071" s="32" t="str">
        <f>IF(I63071="OUTSTANDING",'Data Table Volumes'!$B$1-G63071,"NA")</f>
        <v>NA</v>
      </c>
    </row>
    <row r="63072" spans="17:17">
      <c r="Q63072" s="32" t="str">
        <f>IF(I63072="OUTSTANDING",'Data Table Volumes'!$B$1-G63072,"NA")</f>
        <v>NA</v>
      </c>
    </row>
    <row r="63073" spans="17:17">
      <c r="Q63073" s="32" t="str">
        <f>IF(I63073="OUTSTANDING",'Data Table Volumes'!$B$1-G63073,"NA")</f>
        <v>NA</v>
      </c>
    </row>
    <row r="63074" spans="17:17">
      <c r="Q63074" s="32" t="str">
        <f>IF(I63074="OUTSTANDING",'Data Table Volumes'!$B$1-G63074,"NA")</f>
        <v>NA</v>
      </c>
    </row>
    <row r="63075" spans="17:17">
      <c r="Q63075" s="32" t="str">
        <f>IF(I63075="OUTSTANDING",'Data Table Volumes'!$B$1-G63075,"NA")</f>
        <v>NA</v>
      </c>
    </row>
    <row r="63076" spans="17:17">
      <c r="Q63076" s="32" t="str">
        <f>IF(I63076="OUTSTANDING",'Data Table Volumes'!$B$1-G63076,"NA")</f>
        <v>NA</v>
      </c>
    </row>
    <row r="63077" spans="17:17">
      <c r="Q63077" s="32" t="str">
        <f>IF(I63077="OUTSTANDING",'Data Table Volumes'!$B$1-G63077,"NA")</f>
        <v>NA</v>
      </c>
    </row>
    <row r="63078" spans="17:17">
      <c r="Q63078" s="32" t="str">
        <f>IF(I63078="OUTSTANDING",'Data Table Volumes'!$B$1-G63078,"NA")</f>
        <v>NA</v>
      </c>
    </row>
    <row r="63079" spans="17:17">
      <c r="Q63079" s="32" t="str">
        <f>IF(I63079="OUTSTANDING",'Data Table Volumes'!$B$1-G63079,"NA")</f>
        <v>NA</v>
      </c>
    </row>
    <row r="63080" spans="17:17">
      <c r="Q63080" s="32" t="str">
        <f>IF(I63080="OUTSTANDING",'Data Table Volumes'!$B$1-G63080,"NA")</f>
        <v>NA</v>
      </c>
    </row>
    <row r="63081" spans="17:17">
      <c r="Q63081" s="32" t="str">
        <f>IF(I63081="OUTSTANDING",'Data Table Volumes'!$B$1-G63081,"NA")</f>
        <v>NA</v>
      </c>
    </row>
    <row r="63082" spans="17:17">
      <c r="Q63082" s="32" t="str">
        <f>IF(I63082="OUTSTANDING",'Data Table Volumes'!$B$1-G63082,"NA")</f>
        <v>NA</v>
      </c>
    </row>
    <row r="63083" spans="17:17">
      <c r="Q63083" s="32" t="str">
        <f>IF(I63083="OUTSTANDING",'Data Table Volumes'!$B$1-G63083,"NA")</f>
        <v>NA</v>
      </c>
    </row>
    <row r="63084" spans="17:17">
      <c r="Q63084" s="32" t="str">
        <f>IF(I63084="OUTSTANDING",'Data Table Volumes'!$B$1-G63084,"NA")</f>
        <v>NA</v>
      </c>
    </row>
    <row r="63085" spans="17:17">
      <c r="Q63085" s="32" t="str">
        <f>IF(I63085="OUTSTANDING",'Data Table Volumes'!$B$1-G63085,"NA")</f>
        <v>NA</v>
      </c>
    </row>
    <row r="63086" spans="17:17">
      <c r="Q63086" s="32" t="str">
        <f>IF(I63086="OUTSTANDING",'Data Table Volumes'!$B$1-G63086,"NA")</f>
        <v>NA</v>
      </c>
    </row>
    <row r="63087" spans="17:17">
      <c r="Q63087" s="32" t="str">
        <f>IF(I63087="OUTSTANDING",'Data Table Volumes'!$B$1-G63087,"NA")</f>
        <v>NA</v>
      </c>
    </row>
    <row r="63088" spans="17:17">
      <c r="Q63088" s="32" t="str">
        <f>IF(I63088="OUTSTANDING",'Data Table Volumes'!$B$1-G63088,"NA")</f>
        <v>NA</v>
      </c>
    </row>
    <row r="63089" spans="17:17">
      <c r="Q63089" s="32" t="str">
        <f>IF(I63089="OUTSTANDING",'Data Table Volumes'!$B$1-G63089,"NA")</f>
        <v>NA</v>
      </c>
    </row>
    <row r="63090" spans="17:17">
      <c r="Q63090" s="32" t="str">
        <f>IF(I63090="OUTSTANDING",'Data Table Volumes'!$B$1-G63090,"NA")</f>
        <v>NA</v>
      </c>
    </row>
    <row r="63091" spans="17:17">
      <c r="Q63091" s="32" t="str">
        <f>IF(I63091="OUTSTANDING",'Data Table Volumes'!$B$1-G63091,"NA")</f>
        <v>NA</v>
      </c>
    </row>
    <row r="63092" spans="17:17">
      <c r="Q63092" s="32" t="str">
        <f>IF(I63092="OUTSTANDING",'Data Table Volumes'!$B$1-G63092,"NA")</f>
        <v>NA</v>
      </c>
    </row>
    <row r="63093" spans="17:17">
      <c r="Q63093" s="32" t="str">
        <f>IF(I63093="OUTSTANDING",'Data Table Volumes'!$B$1-G63093,"NA")</f>
        <v>NA</v>
      </c>
    </row>
    <row r="63094" spans="17:17">
      <c r="Q63094" s="32" t="str">
        <f>IF(I63094="OUTSTANDING",'Data Table Volumes'!$B$1-G63094,"NA")</f>
        <v>NA</v>
      </c>
    </row>
    <row r="63095" spans="17:17">
      <c r="Q63095" s="32" t="str">
        <f>IF(I63095="OUTSTANDING",'Data Table Volumes'!$B$1-G63095,"NA")</f>
        <v>NA</v>
      </c>
    </row>
    <row r="63096" spans="17:17">
      <c r="Q63096" s="32" t="str">
        <f>IF(I63096="OUTSTANDING",'Data Table Volumes'!$B$1-G63096,"NA")</f>
        <v>NA</v>
      </c>
    </row>
    <row r="63097" spans="17:17">
      <c r="Q63097" s="32" t="str">
        <f>IF(I63097="OUTSTANDING",'Data Table Volumes'!$B$1-G63097,"NA")</f>
        <v>NA</v>
      </c>
    </row>
    <row r="63098" spans="17:17">
      <c r="Q63098" s="32" t="str">
        <f>IF(I63098="OUTSTANDING",'Data Table Volumes'!$B$1-G63098,"NA")</f>
        <v>NA</v>
      </c>
    </row>
    <row r="63099" spans="17:17">
      <c r="Q63099" s="32" t="str">
        <f>IF(I63099="OUTSTANDING",'Data Table Volumes'!$B$1-G63099,"NA")</f>
        <v>NA</v>
      </c>
    </row>
    <row r="63100" spans="17:17">
      <c r="Q63100" s="32" t="str">
        <f>IF(I63100="OUTSTANDING",'Data Table Volumes'!$B$1-G63100,"NA")</f>
        <v>NA</v>
      </c>
    </row>
    <row r="63101" spans="17:17">
      <c r="Q63101" s="32" t="str">
        <f>IF(I63101="OUTSTANDING",'Data Table Volumes'!$B$1-G63101,"NA")</f>
        <v>NA</v>
      </c>
    </row>
    <row r="63102" spans="17:17">
      <c r="Q63102" s="32" t="str">
        <f>IF(I63102="OUTSTANDING",'Data Table Volumes'!$B$1-G63102,"NA")</f>
        <v>NA</v>
      </c>
    </row>
    <row r="63103" spans="17:17">
      <c r="Q63103" s="32" t="str">
        <f>IF(I63103="OUTSTANDING",'Data Table Volumes'!$B$1-G63103,"NA")</f>
        <v>NA</v>
      </c>
    </row>
    <row r="63104" spans="17:17">
      <c r="Q63104" s="32" t="str">
        <f>IF(I63104="OUTSTANDING",'Data Table Volumes'!$B$1-G63104,"NA")</f>
        <v>NA</v>
      </c>
    </row>
    <row r="63105" spans="17:17">
      <c r="Q63105" s="32" t="str">
        <f>IF(I63105="OUTSTANDING",'Data Table Volumes'!$B$1-G63105,"NA")</f>
        <v>NA</v>
      </c>
    </row>
    <row r="63106" spans="17:17">
      <c r="Q63106" s="32" t="str">
        <f>IF(I63106="OUTSTANDING",'Data Table Volumes'!$B$1-G63106,"NA")</f>
        <v>NA</v>
      </c>
    </row>
    <row r="63107" spans="17:17">
      <c r="Q63107" s="32" t="str">
        <f>IF(I63107="OUTSTANDING",'Data Table Volumes'!$B$1-G63107,"NA")</f>
        <v>NA</v>
      </c>
    </row>
    <row r="63108" spans="17:17">
      <c r="Q63108" s="32" t="str">
        <f>IF(I63108="OUTSTANDING",'Data Table Volumes'!$B$1-G63108,"NA")</f>
        <v>NA</v>
      </c>
    </row>
    <row r="63109" spans="17:17">
      <c r="Q63109" s="32" t="str">
        <f>IF(I63109="OUTSTANDING",'Data Table Volumes'!$B$1-G63109,"NA")</f>
        <v>NA</v>
      </c>
    </row>
    <row r="63110" spans="17:17">
      <c r="Q63110" s="32" t="str">
        <f>IF(I63110="OUTSTANDING",'Data Table Volumes'!$B$1-G63110,"NA")</f>
        <v>NA</v>
      </c>
    </row>
    <row r="63111" spans="17:17">
      <c r="Q63111" s="32" t="str">
        <f>IF(I63111="OUTSTANDING",'Data Table Volumes'!$B$1-G63111,"NA")</f>
        <v>NA</v>
      </c>
    </row>
    <row r="63112" spans="17:17">
      <c r="Q63112" s="32" t="str">
        <f>IF(I63112="OUTSTANDING",'Data Table Volumes'!$B$1-G63112,"NA")</f>
        <v>NA</v>
      </c>
    </row>
    <row r="63113" spans="17:17">
      <c r="Q63113" s="32" t="str">
        <f>IF(I63113="OUTSTANDING",'Data Table Volumes'!$B$1-G63113,"NA")</f>
        <v>NA</v>
      </c>
    </row>
    <row r="63114" spans="17:17">
      <c r="Q63114" s="32" t="str">
        <f>IF(I63114="OUTSTANDING",'Data Table Volumes'!$B$1-G63114,"NA")</f>
        <v>NA</v>
      </c>
    </row>
    <row r="63115" spans="17:17">
      <c r="Q63115" s="32" t="str">
        <f>IF(I63115="OUTSTANDING",'Data Table Volumes'!$B$1-G63115,"NA")</f>
        <v>NA</v>
      </c>
    </row>
    <row r="63116" spans="17:17">
      <c r="Q63116" s="32" t="str">
        <f>IF(I63116="OUTSTANDING",'Data Table Volumes'!$B$1-G63116,"NA")</f>
        <v>NA</v>
      </c>
    </row>
    <row r="63117" spans="17:17">
      <c r="Q63117" s="32" t="str">
        <f>IF(I63117="OUTSTANDING",'Data Table Volumes'!$B$1-G63117,"NA")</f>
        <v>NA</v>
      </c>
    </row>
    <row r="63118" spans="17:17">
      <c r="Q63118" s="32" t="str">
        <f>IF(I63118="OUTSTANDING",'Data Table Volumes'!$B$1-G63118,"NA")</f>
        <v>NA</v>
      </c>
    </row>
    <row r="63119" spans="17:17">
      <c r="Q63119" s="32" t="str">
        <f>IF(I63119="OUTSTANDING",'Data Table Volumes'!$B$1-G63119,"NA")</f>
        <v>NA</v>
      </c>
    </row>
    <row r="63120" spans="17:17">
      <c r="Q63120" s="32" t="str">
        <f>IF(I63120="OUTSTANDING",'Data Table Volumes'!$B$1-G63120,"NA")</f>
        <v>NA</v>
      </c>
    </row>
    <row r="63121" spans="17:17">
      <c r="Q63121" s="32" t="str">
        <f>IF(I63121="OUTSTANDING",'Data Table Volumes'!$B$1-G63121,"NA")</f>
        <v>NA</v>
      </c>
    </row>
    <row r="63122" spans="17:17">
      <c r="Q63122" s="32" t="str">
        <f>IF(I63122="OUTSTANDING",'Data Table Volumes'!$B$1-G63122,"NA")</f>
        <v>NA</v>
      </c>
    </row>
    <row r="63123" spans="17:17">
      <c r="Q63123" s="32" t="str">
        <f>IF(I63123="OUTSTANDING",'Data Table Volumes'!$B$1-G63123,"NA")</f>
        <v>NA</v>
      </c>
    </row>
    <row r="63124" spans="17:17">
      <c r="Q63124" s="32" t="str">
        <f>IF(I63124="OUTSTANDING",'Data Table Volumes'!$B$1-G63124,"NA")</f>
        <v>NA</v>
      </c>
    </row>
    <row r="63125" spans="17:17">
      <c r="Q63125" s="32" t="str">
        <f>IF(I63125="OUTSTANDING",'Data Table Volumes'!$B$1-G63125,"NA")</f>
        <v>NA</v>
      </c>
    </row>
    <row r="63126" spans="17:17">
      <c r="Q63126" s="32" t="str">
        <f>IF(I63126="OUTSTANDING",'Data Table Volumes'!$B$1-G63126,"NA")</f>
        <v>NA</v>
      </c>
    </row>
    <row r="63127" spans="17:17">
      <c r="Q63127" s="32" t="str">
        <f>IF(I63127="OUTSTANDING",'Data Table Volumes'!$B$1-G63127,"NA")</f>
        <v>NA</v>
      </c>
    </row>
    <row r="63128" spans="17:17">
      <c r="Q63128" s="32" t="str">
        <f>IF(I63128="OUTSTANDING",'Data Table Volumes'!$B$1-G63128,"NA")</f>
        <v>NA</v>
      </c>
    </row>
    <row r="63129" spans="17:17">
      <c r="Q63129" s="32" t="str">
        <f>IF(I63129="OUTSTANDING",'Data Table Volumes'!$B$1-G63129,"NA")</f>
        <v>NA</v>
      </c>
    </row>
    <row r="63130" spans="17:17">
      <c r="Q63130" s="32" t="str">
        <f>IF(I63130="OUTSTANDING",'Data Table Volumes'!$B$1-G63130,"NA")</f>
        <v>NA</v>
      </c>
    </row>
    <row r="63131" spans="17:17">
      <c r="Q63131" s="32" t="str">
        <f>IF(I63131="OUTSTANDING",'Data Table Volumes'!$B$1-G63131,"NA")</f>
        <v>NA</v>
      </c>
    </row>
    <row r="63132" spans="17:17">
      <c r="Q63132" s="32" t="str">
        <f>IF(I63132="OUTSTANDING",'Data Table Volumes'!$B$1-G63132,"NA")</f>
        <v>NA</v>
      </c>
    </row>
    <row r="63133" spans="17:17">
      <c r="Q63133" s="32" t="str">
        <f>IF(I63133="OUTSTANDING",'Data Table Volumes'!$B$1-G63133,"NA")</f>
        <v>NA</v>
      </c>
    </row>
    <row r="63134" spans="17:17">
      <c r="Q63134" s="32" t="str">
        <f>IF(I63134="OUTSTANDING",'Data Table Volumes'!$B$1-G63134,"NA")</f>
        <v>NA</v>
      </c>
    </row>
    <row r="63135" spans="17:17">
      <c r="Q63135" s="32" t="str">
        <f>IF(I63135="OUTSTANDING",'Data Table Volumes'!$B$1-G63135,"NA")</f>
        <v>NA</v>
      </c>
    </row>
    <row r="63136" spans="17:17">
      <c r="Q63136" s="32" t="str">
        <f>IF(I63136="OUTSTANDING",'Data Table Volumes'!$B$1-G63136,"NA")</f>
        <v>NA</v>
      </c>
    </row>
    <row r="63137" spans="17:17">
      <c r="Q63137" s="32" t="str">
        <f>IF(I63137="OUTSTANDING",'Data Table Volumes'!$B$1-G63137,"NA")</f>
        <v>NA</v>
      </c>
    </row>
    <row r="63138" spans="17:17">
      <c r="Q63138" s="32" t="str">
        <f>IF(I63138="OUTSTANDING",'Data Table Volumes'!$B$1-G63138,"NA")</f>
        <v>NA</v>
      </c>
    </row>
    <row r="63139" spans="17:17">
      <c r="Q63139" s="32" t="str">
        <f>IF(I63139="OUTSTANDING",'Data Table Volumes'!$B$1-G63139,"NA")</f>
        <v>NA</v>
      </c>
    </row>
    <row r="63140" spans="17:17">
      <c r="Q63140" s="32" t="str">
        <f>IF(I63140="OUTSTANDING",'Data Table Volumes'!$B$1-G63140,"NA")</f>
        <v>NA</v>
      </c>
    </row>
    <row r="63141" spans="17:17">
      <c r="Q63141" s="32" t="str">
        <f>IF(I63141="OUTSTANDING",'Data Table Volumes'!$B$1-G63141,"NA")</f>
        <v>NA</v>
      </c>
    </row>
    <row r="63142" spans="17:17">
      <c r="Q63142" s="32" t="str">
        <f>IF(I63142="OUTSTANDING",'Data Table Volumes'!$B$1-G63142,"NA")</f>
        <v>NA</v>
      </c>
    </row>
    <row r="63143" spans="17:17">
      <c r="Q63143" s="32" t="str">
        <f>IF(I63143="OUTSTANDING",'Data Table Volumes'!$B$1-G63143,"NA")</f>
        <v>NA</v>
      </c>
    </row>
    <row r="63144" spans="17:17">
      <c r="Q63144" s="32" t="str">
        <f>IF(I63144="OUTSTANDING",'Data Table Volumes'!$B$1-G63144,"NA")</f>
        <v>NA</v>
      </c>
    </row>
    <row r="63145" spans="17:17">
      <c r="Q63145" s="32" t="str">
        <f>IF(I63145="OUTSTANDING",'Data Table Volumes'!$B$1-G63145,"NA")</f>
        <v>NA</v>
      </c>
    </row>
    <row r="63146" spans="17:17">
      <c r="Q63146" s="32" t="str">
        <f>IF(I63146="OUTSTANDING",'Data Table Volumes'!$B$1-G63146,"NA")</f>
        <v>NA</v>
      </c>
    </row>
    <row r="63147" spans="17:17">
      <c r="Q63147" s="32" t="str">
        <f>IF(I63147="OUTSTANDING",'Data Table Volumes'!$B$1-G63147,"NA")</f>
        <v>NA</v>
      </c>
    </row>
    <row r="63148" spans="17:17">
      <c r="Q63148" s="32" t="str">
        <f>IF(I63148="OUTSTANDING",'Data Table Volumes'!$B$1-G63148,"NA")</f>
        <v>NA</v>
      </c>
    </row>
    <row r="63149" spans="17:17">
      <c r="Q63149" s="32" t="str">
        <f>IF(I63149="OUTSTANDING",'Data Table Volumes'!$B$1-G63149,"NA")</f>
        <v>NA</v>
      </c>
    </row>
    <row r="63150" spans="17:17">
      <c r="Q63150" s="32" t="str">
        <f>IF(I63150="OUTSTANDING",'Data Table Volumes'!$B$1-G63150,"NA")</f>
        <v>NA</v>
      </c>
    </row>
    <row r="63151" spans="17:17">
      <c r="Q63151" s="32" t="str">
        <f>IF(I63151="OUTSTANDING",'Data Table Volumes'!$B$1-G63151,"NA")</f>
        <v>NA</v>
      </c>
    </row>
    <row r="63152" spans="17:17">
      <c r="Q63152" s="32" t="str">
        <f>IF(I63152="OUTSTANDING",'Data Table Volumes'!$B$1-G63152,"NA")</f>
        <v>NA</v>
      </c>
    </row>
    <row r="63153" spans="17:17">
      <c r="Q63153" s="32" t="str">
        <f>IF(I63153="OUTSTANDING",'Data Table Volumes'!$B$1-G63153,"NA")</f>
        <v>NA</v>
      </c>
    </row>
    <row r="63154" spans="17:17">
      <c r="Q63154" s="32" t="str">
        <f>IF(I63154="OUTSTANDING",'Data Table Volumes'!$B$1-G63154,"NA")</f>
        <v>NA</v>
      </c>
    </row>
    <row r="63155" spans="17:17">
      <c r="Q63155" s="32" t="str">
        <f>IF(I63155="OUTSTANDING",'Data Table Volumes'!$B$1-G63155,"NA")</f>
        <v>NA</v>
      </c>
    </row>
    <row r="63156" spans="17:17">
      <c r="Q63156" s="32" t="str">
        <f>IF(I63156="OUTSTANDING",'Data Table Volumes'!$B$1-G63156,"NA")</f>
        <v>NA</v>
      </c>
    </row>
    <row r="63157" spans="17:17">
      <c r="Q63157" s="32" t="str">
        <f>IF(I63157="OUTSTANDING",'Data Table Volumes'!$B$1-G63157,"NA")</f>
        <v>NA</v>
      </c>
    </row>
    <row r="63158" spans="17:17">
      <c r="Q63158" s="32" t="str">
        <f>IF(I63158="OUTSTANDING",'Data Table Volumes'!$B$1-G63158,"NA")</f>
        <v>NA</v>
      </c>
    </row>
    <row r="63159" spans="17:17">
      <c r="Q63159" s="32" t="str">
        <f>IF(I63159="OUTSTANDING",'Data Table Volumes'!$B$1-G63159,"NA")</f>
        <v>NA</v>
      </c>
    </row>
    <row r="63160" spans="17:17">
      <c r="Q63160" s="32" t="str">
        <f>IF(I63160="OUTSTANDING",'Data Table Volumes'!$B$1-G63160,"NA")</f>
        <v>NA</v>
      </c>
    </row>
    <row r="63161" spans="17:17">
      <c r="Q63161" s="32" t="str">
        <f>IF(I63161="OUTSTANDING",'Data Table Volumes'!$B$1-G63161,"NA")</f>
        <v>NA</v>
      </c>
    </row>
    <row r="63162" spans="17:17">
      <c r="Q63162" s="32" t="str">
        <f>IF(I63162="OUTSTANDING",'Data Table Volumes'!$B$1-G63162,"NA")</f>
        <v>NA</v>
      </c>
    </row>
    <row r="63163" spans="17:17">
      <c r="Q63163" s="32" t="str">
        <f>IF(I63163="OUTSTANDING",'Data Table Volumes'!$B$1-G63163,"NA")</f>
        <v>NA</v>
      </c>
    </row>
    <row r="63164" spans="17:17">
      <c r="Q63164" s="32" t="str">
        <f>IF(I63164="OUTSTANDING",'Data Table Volumes'!$B$1-G63164,"NA")</f>
        <v>NA</v>
      </c>
    </row>
    <row r="63165" spans="17:17">
      <c r="Q63165" s="32" t="str">
        <f>IF(I63165="OUTSTANDING",'Data Table Volumes'!$B$1-G63165,"NA")</f>
        <v>NA</v>
      </c>
    </row>
    <row r="63166" spans="17:17">
      <c r="Q63166" s="32" t="str">
        <f>IF(I63166="OUTSTANDING",'Data Table Volumes'!$B$1-G63166,"NA")</f>
        <v>NA</v>
      </c>
    </row>
    <row r="63167" spans="17:17">
      <c r="Q63167" s="32" t="str">
        <f>IF(I63167="OUTSTANDING",'Data Table Volumes'!$B$1-G63167,"NA")</f>
        <v>NA</v>
      </c>
    </row>
    <row r="63168" spans="17:17">
      <c r="Q63168" s="32" t="str">
        <f>IF(I63168="OUTSTANDING",'Data Table Volumes'!$B$1-G63168,"NA")</f>
        <v>NA</v>
      </c>
    </row>
    <row r="63169" spans="17:17">
      <c r="Q63169" s="32" t="str">
        <f>IF(I63169="OUTSTANDING",'Data Table Volumes'!$B$1-G63169,"NA")</f>
        <v>NA</v>
      </c>
    </row>
    <row r="63170" spans="17:17">
      <c r="Q63170" s="32" t="str">
        <f>IF(I63170="OUTSTANDING",'Data Table Volumes'!$B$1-G63170,"NA")</f>
        <v>NA</v>
      </c>
    </row>
    <row r="63171" spans="17:17">
      <c r="Q63171" s="32" t="str">
        <f>IF(I63171="OUTSTANDING",'Data Table Volumes'!$B$1-G63171,"NA")</f>
        <v>NA</v>
      </c>
    </row>
    <row r="63172" spans="17:17">
      <c r="Q63172" s="32" t="str">
        <f>IF(I63172="OUTSTANDING",'Data Table Volumes'!$B$1-G63172,"NA")</f>
        <v>NA</v>
      </c>
    </row>
    <row r="63173" spans="17:17">
      <c r="Q63173" s="32" t="str">
        <f>IF(I63173="OUTSTANDING",'Data Table Volumes'!$B$1-G63173,"NA")</f>
        <v>NA</v>
      </c>
    </row>
    <row r="63174" spans="17:17">
      <c r="Q63174" s="32" t="str">
        <f>IF(I63174="OUTSTANDING",'Data Table Volumes'!$B$1-G63174,"NA")</f>
        <v>NA</v>
      </c>
    </row>
    <row r="63175" spans="17:17">
      <c r="Q63175" s="32" t="str">
        <f>IF(I63175="OUTSTANDING",'Data Table Volumes'!$B$1-G63175,"NA")</f>
        <v>NA</v>
      </c>
    </row>
    <row r="63176" spans="17:17">
      <c r="Q63176" s="32" t="str">
        <f>IF(I63176="OUTSTANDING",'Data Table Volumes'!$B$1-G63176,"NA")</f>
        <v>NA</v>
      </c>
    </row>
    <row r="63177" spans="17:17">
      <c r="Q63177" s="32" t="str">
        <f>IF(I63177="OUTSTANDING",'Data Table Volumes'!$B$1-G63177,"NA")</f>
        <v>NA</v>
      </c>
    </row>
    <row r="63178" spans="17:17">
      <c r="Q63178" s="32" t="str">
        <f>IF(I63178="OUTSTANDING",'Data Table Volumes'!$B$1-G63178,"NA")</f>
        <v>NA</v>
      </c>
    </row>
    <row r="63179" spans="17:17">
      <c r="Q63179" s="32" t="str">
        <f>IF(I63179="OUTSTANDING",'Data Table Volumes'!$B$1-G63179,"NA")</f>
        <v>NA</v>
      </c>
    </row>
    <row r="63180" spans="17:17">
      <c r="Q63180" s="32" t="str">
        <f>IF(I63180="OUTSTANDING",'Data Table Volumes'!$B$1-G63180,"NA")</f>
        <v>NA</v>
      </c>
    </row>
    <row r="63181" spans="17:17">
      <c r="Q63181" s="32" t="str">
        <f>IF(I63181="OUTSTANDING",'Data Table Volumes'!$B$1-G63181,"NA")</f>
        <v>NA</v>
      </c>
    </row>
    <row r="63182" spans="17:17">
      <c r="Q63182" s="32" t="str">
        <f>IF(I63182="OUTSTANDING",'Data Table Volumes'!$B$1-G63182,"NA")</f>
        <v>NA</v>
      </c>
    </row>
    <row r="63183" spans="17:17">
      <c r="Q63183" s="32" t="str">
        <f>IF(I63183="OUTSTANDING",'Data Table Volumes'!$B$1-G63183,"NA")</f>
        <v>NA</v>
      </c>
    </row>
    <row r="63184" spans="17:17">
      <c r="Q63184" s="32" t="str">
        <f>IF(I63184="OUTSTANDING",'Data Table Volumes'!$B$1-G63184,"NA")</f>
        <v>NA</v>
      </c>
    </row>
    <row r="63185" spans="17:17">
      <c r="Q63185" s="32" t="str">
        <f>IF(I63185="OUTSTANDING",'Data Table Volumes'!$B$1-G63185,"NA")</f>
        <v>NA</v>
      </c>
    </row>
    <row r="63186" spans="17:17">
      <c r="Q63186" s="32" t="str">
        <f>IF(I63186="OUTSTANDING",'Data Table Volumes'!$B$1-G63186,"NA")</f>
        <v>NA</v>
      </c>
    </row>
    <row r="63187" spans="17:17">
      <c r="Q63187" s="32" t="str">
        <f>IF(I63187="OUTSTANDING",'Data Table Volumes'!$B$1-G63187,"NA")</f>
        <v>NA</v>
      </c>
    </row>
    <row r="63188" spans="17:17">
      <c r="Q63188" s="32" t="str">
        <f>IF(I63188="OUTSTANDING",'Data Table Volumes'!$B$1-G63188,"NA")</f>
        <v>NA</v>
      </c>
    </row>
    <row r="63189" spans="17:17">
      <c r="Q63189" s="32" t="str">
        <f>IF(I63189="OUTSTANDING",'Data Table Volumes'!$B$1-G63189,"NA")</f>
        <v>NA</v>
      </c>
    </row>
    <row r="63190" spans="17:17">
      <c r="Q63190" s="32" t="str">
        <f>IF(I63190="OUTSTANDING",'Data Table Volumes'!$B$1-G63190,"NA")</f>
        <v>NA</v>
      </c>
    </row>
    <row r="63191" spans="17:17">
      <c r="Q63191" s="32" t="str">
        <f>IF(I63191="OUTSTANDING",'Data Table Volumes'!$B$1-G63191,"NA")</f>
        <v>NA</v>
      </c>
    </row>
    <row r="63192" spans="17:17">
      <c r="Q63192" s="32" t="str">
        <f>IF(I63192="OUTSTANDING",'Data Table Volumes'!$B$1-G63192,"NA")</f>
        <v>NA</v>
      </c>
    </row>
    <row r="63193" spans="17:17">
      <c r="Q63193" s="32" t="str">
        <f>IF(I63193="OUTSTANDING",'Data Table Volumes'!$B$1-G63193,"NA")</f>
        <v>NA</v>
      </c>
    </row>
    <row r="63194" spans="17:17">
      <c r="Q63194" s="32" t="str">
        <f>IF(I63194="OUTSTANDING",'Data Table Volumes'!$B$1-G63194,"NA")</f>
        <v>NA</v>
      </c>
    </row>
    <row r="63195" spans="17:17">
      <c r="Q63195" s="32" t="str">
        <f>IF(I63195="OUTSTANDING",'Data Table Volumes'!$B$1-G63195,"NA")</f>
        <v>NA</v>
      </c>
    </row>
    <row r="63196" spans="17:17">
      <c r="Q63196" s="32" t="str">
        <f>IF(I63196="OUTSTANDING",'Data Table Volumes'!$B$1-G63196,"NA")</f>
        <v>NA</v>
      </c>
    </row>
    <row r="63197" spans="17:17">
      <c r="Q63197" s="32" t="str">
        <f>IF(I63197="OUTSTANDING",'Data Table Volumes'!$B$1-G63197,"NA")</f>
        <v>NA</v>
      </c>
    </row>
    <row r="63198" spans="17:17">
      <c r="Q63198" s="32" t="str">
        <f>IF(I63198="OUTSTANDING",'Data Table Volumes'!$B$1-G63198,"NA")</f>
        <v>NA</v>
      </c>
    </row>
    <row r="63199" spans="17:17">
      <c r="Q63199" s="32" t="str">
        <f>IF(I63199="OUTSTANDING",'Data Table Volumes'!$B$1-G63199,"NA")</f>
        <v>NA</v>
      </c>
    </row>
    <row r="63200" spans="17:17">
      <c r="Q63200" s="32" t="str">
        <f>IF(I63200="OUTSTANDING",'Data Table Volumes'!$B$1-G63200,"NA")</f>
        <v>NA</v>
      </c>
    </row>
    <row r="63201" spans="17:17">
      <c r="Q63201" s="32" t="str">
        <f>IF(I63201="OUTSTANDING",'Data Table Volumes'!$B$1-G63201,"NA")</f>
        <v>NA</v>
      </c>
    </row>
    <row r="63202" spans="17:17">
      <c r="Q63202" s="32" t="str">
        <f>IF(I63202="OUTSTANDING",'Data Table Volumes'!$B$1-G63202,"NA")</f>
        <v>NA</v>
      </c>
    </row>
    <row r="63203" spans="17:17">
      <c r="Q63203" s="32" t="str">
        <f>IF(I63203="OUTSTANDING",'Data Table Volumes'!$B$1-G63203,"NA")</f>
        <v>NA</v>
      </c>
    </row>
    <row r="63204" spans="17:17">
      <c r="Q63204" s="32" t="str">
        <f>IF(I63204="OUTSTANDING",'Data Table Volumes'!$B$1-G63204,"NA")</f>
        <v>NA</v>
      </c>
    </row>
    <row r="63205" spans="17:17">
      <c r="Q63205" s="32" t="str">
        <f>IF(I63205="OUTSTANDING",'Data Table Volumes'!$B$1-G63205,"NA")</f>
        <v>NA</v>
      </c>
    </row>
    <row r="63206" spans="17:17">
      <c r="Q63206" s="32" t="str">
        <f>IF(I63206="OUTSTANDING",'Data Table Volumes'!$B$1-G63206,"NA")</f>
        <v>NA</v>
      </c>
    </row>
    <row r="63207" spans="17:17">
      <c r="Q63207" s="32" t="str">
        <f>IF(I63207="OUTSTANDING",'Data Table Volumes'!$B$1-G63207,"NA")</f>
        <v>NA</v>
      </c>
    </row>
    <row r="63208" spans="17:17">
      <c r="Q63208" s="32" t="str">
        <f>IF(I63208="OUTSTANDING",'Data Table Volumes'!$B$1-G63208,"NA")</f>
        <v>NA</v>
      </c>
    </row>
    <row r="63209" spans="17:17">
      <c r="Q63209" s="32" t="str">
        <f>IF(I63209="OUTSTANDING",'Data Table Volumes'!$B$1-G63209,"NA")</f>
        <v>NA</v>
      </c>
    </row>
    <row r="63210" spans="17:17">
      <c r="Q63210" s="32" t="str">
        <f>IF(I63210="OUTSTANDING",'Data Table Volumes'!$B$1-G63210,"NA")</f>
        <v>NA</v>
      </c>
    </row>
    <row r="63211" spans="17:17">
      <c r="Q63211" s="32" t="str">
        <f>IF(I63211="OUTSTANDING",'Data Table Volumes'!$B$1-G63211,"NA")</f>
        <v>NA</v>
      </c>
    </row>
    <row r="63212" spans="17:17">
      <c r="Q63212" s="32" t="str">
        <f>IF(I63212="OUTSTANDING",'Data Table Volumes'!$B$1-G63212,"NA")</f>
        <v>NA</v>
      </c>
    </row>
    <row r="63213" spans="17:17">
      <c r="Q63213" s="32" t="str">
        <f>IF(I63213="OUTSTANDING",'Data Table Volumes'!$B$1-G63213,"NA")</f>
        <v>NA</v>
      </c>
    </row>
    <row r="63214" spans="17:17">
      <c r="Q63214" s="32" t="str">
        <f>IF(I63214="OUTSTANDING",'Data Table Volumes'!$B$1-G63214,"NA")</f>
        <v>NA</v>
      </c>
    </row>
    <row r="63215" spans="17:17">
      <c r="Q63215" s="32" t="str">
        <f>IF(I63215="OUTSTANDING",'Data Table Volumes'!$B$1-G63215,"NA")</f>
        <v>NA</v>
      </c>
    </row>
    <row r="63216" spans="17:17">
      <c r="Q63216" s="32" t="str">
        <f>IF(I63216="OUTSTANDING",'Data Table Volumes'!$B$1-G63216,"NA")</f>
        <v>NA</v>
      </c>
    </row>
    <row r="63217" spans="17:17">
      <c r="Q63217" s="32" t="str">
        <f>IF(I63217="OUTSTANDING",'Data Table Volumes'!$B$1-G63217,"NA")</f>
        <v>NA</v>
      </c>
    </row>
    <row r="63218" spans="17:17">
      <c r="Q63218" s="32" t="str">
        <f>IF(I63218="OUTSTANDING",'Data Table Volumes'!$B$1-G63218,"NA")</f>
        <v>NA</v>
      </c>
    </row>
    <row r="63219" spans="17:17">
      <c r="Q63219" s="32" t="str">
        <f>IF(I63219="OUTSTANDING",'Data Table Volumes'!$B$1-G63219,"NA")</f>
        <v>NA</v>
      </c>
    </row>
    <row r="63220" spans="17:17">
      <c r="Q63220" s="32" t="str">
        <f>IF(I63220="OUTSTANDING",'Data Table Volumes'!$B$1-G63220,"NA")</f>
        <v>NA</v>
      </c>
    </row>
    <row r="63221" spans="17:17">
      <c r="Q63221" s="32" t="str">
        <f>IF(I63221="OUTSTANDING",'Data Table Volumes'!$B$1-G63221,"NA")</f>
        <v>NA</v>
      </c>
    </row>
    <row r="63222" spans="17:17">
      <c r="Q63222" s="32" t="str">
        <f>IF(I63222="OUTSTANDING",'Data Table Volumes'!$B$1-G63222,"NA")</f>
        <v>NA</v>
      </c>
    </row>
    <row r="63223" spans="17:17">
      <c r="Q63223" s="32" t="str">
        <f>IF(I63223="OUTSTANDING",'Data Table Volumes'!$B$1-G63223,"NA")</f>
        <v>NA</v>
      </c>
    </row>
    <row r="63224" spans="17:17">
      <c r="Q63224" s="32" t="str">
        <f>IF(I63224="OUTSTANDING",'Data Table Volumes'!$B$1-G63224,"NA")</f>
        <v>NA</v>
      </c>
    </row>
    <row r="63225" spans="17:17">
      <c r="Q63225" s="32" t="str">
        <f>IF(I63225="OUTSTANDING",'Data Table Volumes'!$B$1-G63225,"NA")</f>
        <v>NA</v>
      </c>
    </row>
    <row r="63226" spans="17:17">
      <c r="Q63226" s="32" t="str">
        <f>IF(I63226="OUTSTANDING",'Data Table Volumes'!$B$1-G63226,"NA")</f>
        <v>NA</v>
      </c>
    </row>
    <row r="63227" spans="17:17">
      <c r="Q63227" s="32" t="str">
        <f>IF(I63227="OUTSTANDING",'Data Table Volumes'!$B$1-G63227,"NA")</f>
        <v>NA</v>
      </c>
    </row>
    <row r="63228" spans="17:17">
      <c r="Q63228" s="32" t="str">
        <f>IF(I63228="OUTSTANDING",'Data Table Volumes'!$B$1-G63228,"NA")</f>
        <v>NA</v>
      </c>
    </row>
    <row r="63229" spans="17:17">
      <c r="Q63229" s="32" t="str">
        <f>IF(I63229="OUTSTANDING",'Data Table Volumes'!$B$1-G63229,"NA")</f>
        <v>NA</v>
      </c>
    </row>
    <row r="63230" spans="17:17">
      <c r="Q63230" s="32" t="str">
        <f>IF(I63230="OUTSTANDING",'Data Table Volumes'!$B$1-G63230,"NA")</f>
        <v>NA</v>
      </c>
    </row>
    <row r="63231" spans="17:17">
      <c r="Q63231" s="32" t="str">
        <f>IF(I63231="OUTSTANDING",'Data Table Volumes'!$B$1-G63231,"NA")</f>
        <v>NA</v>
      </c>
    </row>
    <row r="63232" spans="17:17">
      <c r="Q63232" s="32" t="str">
        <f>IF(I63232="OUTSTANDING",'Data Table Volumes'!$B$1-G63232,"NA")</f>
        <v>NA</v>
      </c>
    </row>
    <row r="63233" spans="17:17">
      <c r="Q63233" s="32" t="str">
        <f>IF(I63233="OUTSTANDING",'Data Table Volumes'!$B$1-G63233,"NA")</f>
        <v>NA</v>
      </c>
    </row>
    <row r="63234" spans="17:17">
      <c r="Q63234" s="32" t="str">
        <f>IF(I63234="OUTSTANDING",'Data Table Volumes'!$B$1-G63234,"NA")</f>
        <v>NA</v>
      </c>
    </row>
    <row r="63235" spans="17:17">
      <c r="Q63235" s="32" t="str">
        <f>IF(I63235="OUTSTANDING",'Data Table Volumes'!$B$1-G63235,"NA")</f>
        <v>NA</v>
      </c>
    </row>
    <row r="63236" spans="17:17">
      <c r="Q63236" s="32" t="str">
        <f>IF(I63236="OUTSTANDING",'Data Table Volumes'!$B$1-G63236,"NA")</f>
        <v>NA</v>
      </c>
    </row>
    <row r="63237" spans="17:17">
      <c r="Q63237" s="32" t="str">
        <f>IF(I63237="OUTSTANDING",'Data Table Volumes'!$B$1-G63237,"NA")</f>
        <v>NA</v>
      </c>
    </row>
    <row r="63238" spans="17:17">
      <c r="Q63238" s="32" t="str">
        <f>IF(I63238="OUTSTANDING",'Data Table Volumes'!$B$1-G63238,"NA")</f>
        <v>NA</v>
      </c>
    </row>
    <row r="63239" spans="17:17">
      <c r="Q63239" s="32" t="str">
        <f>IF(I63239="OUTSTANDING",'Data Table Volumes'!$B$1-G63239,"NA")</f>
        <v>NA</v>
      </c>
    </row>
    <row r="63240" spans="17:17">
      <c r="Q63240" s="32" t="str">
        <f>IF(I63240="OUTSTANDING",'Data Table Volumes'!$B$1-G63240,"NA")</f>
        <v>NA</v>
      </c>
    </row>
    <row r="63241" spans="17:17">
      <c r="Q63241" s="32" t="str">
        <f>IF(I63241="OUTSTANDING",'Data Table Volumes'!$B$1-G63241,"NA")</f>
        <v>NA</v>
      </c>
    </row>
    <row r="63242" spans="17:17">
      <c r="Q63242" s="32" t="str">
        <f>IF(I63242="OUTSTANDING",'Data Table Volumes'!$B$1-G63242,"NA")</f>
        <v>NA</v>
      </c>
    </row>
    <row r="63243" spans="17:17">
      <c r="Q63243" s="32" t="str">
        <f>IF(I63243="OUTSTANDING",'Data Table Volumes'!$B$1-G63243,"NA")</f>
        <v>NA</v>
      </c>
    </row>
    <row r="63244" spans="17:17">
      <c r="Q63244" s="32" t="str">
        <f>IF(I63244="OUTSTANDING",'Data Table Volumes'!$B$1-G63244,"NA")</f>
        <v>NA</v>
      </c>
    </row>
    <row r="63245" spans="17:17">
      <c r="Q63245" s="32" t="str">
        <f>IF(I63245="OUTSTANDING",'Data Table Volumes'!$B$1-G63245,"NA")</f>
        <v>NA</v>
      </c>
    </row>
    <row r="63246" spans="17:17">
      <c r="Q63246" s="32" t="str">
        <f>IF(I63246="OUTSTANDING",'Data Table Volumes'!$B$1-G63246,"NA")</f>
        <v>NA</v>
      </c>
    </row>
    <row r="63247" spans="17:17">
      <c r="Q63247" s="32" t="str">
        <f>IF(I63247="OUTSTANDING",'Data Table Volumes'!$B$1-G63247,"NA")</f>
        <v>NA</v>
      </c>
    </row>
    <row r="63248" spans="17:17">
      <c r="Q63248" s="32" t="str">
        <f>IF(I63248="OUTSTANDING",'Data Table Volumes'!$B$1-G63248,"NA")</f>
        <v>NA</v>
      </c>
    </row>
    <row r="63249" spans="17:17">
      <c r="Q63249" s="32" t="str">
        <f>IF(I63249="OUTSTANDING",'Data Table Volumes'!$B$1-G63249,"NA")</f>
        <v>NA</v>
      </c>
    </row>
    <row r="63250" spans="17:17">
      <c r="Q63250" s="32" t="str">
        <f>IF(I63250="OUTSTANDING",'Data Table Volumes'!$B$1-G63250,"NA")</f>
        <v>NA</v>
      </c>
    </row>
    <row r="63251" spans="17:17">
      <c r="Q63251" s="32" t="str">
        <f>IF(I63251="OUTSTANDING",'Data Table Volumes'!$B$1-G63251,"NA")</f>
        <v>NA</v>
      </c>
    </row>
    <row r="63252" spans="17:17">
      <c r="Q63252" s="32" t="str">
        <f>IF(I63252="OUTSTANDING",'Data Table Volumes'!$B$1-G63252,"NA")</f>
        <v>NA</v>
      </c>
    </row>
    <row r="63253" spans="17:17">
      <c r="Q63253" s="32" t="str">
        <f>IF(I63253="OUTSTANDING",'Data Table Volumes'!$B$1-G63253,"NA")</f>
        <v>NA</v>
      </c>
    </row>
    <row r="63254" spans="17:17">
      <c r="Q63254" s="32" t="str">
        <f>IF(I63254="OUTSTANDING",'Data Table Volumes'!$B$1-G63254,"NA")</f>
        <v>NA</v>
      </c>
    </row>
    <row r="63255" spans="17:17">
      <c r="Q63255" s="32" t="str">
        <f>IF(I63255="OUTSTANDING",'Data Table Volumes'!$B$1-G63255,"NA")</f>
        <v>NA</v>
      </c>
    </row>
    <row r="63256" spans="17:17">
      <c r="Q63256" s="32" t="str">
        <f>IF(I63256="OUTSTANDING",'Data Table Volumes'!$B$1-G63256,"NA")</f>
        <v>NA</v>
      </c>
    </row>
    <row r="63257" spans="17:17">
      <c r="Q63257" s="32" t="str">
        <f>IF(I63257="OUTSTANDING",'Data Table Volumes'!$B$1-G63257,"NA")</f>
        <v>NA</v>
      </c>
    </row>
    <row r="63258" spans="17:17">
      <c r="Q63258" s="32" t="str">
        <f>IF(I63258="OUTSTANDING",'Data Table Volumes'!$B$1-G63258,"NA")</f>
        <v>NA</v>
      </c>
    </row>
    <row r="63259" spans="17:17">
      <c r="Q63259" s="32" t="str">
        <f>IF(I63259="OUTSTANDING",'Data Table Volumes'!$B$1-G63259,"NA")</f>
        <v>NA</v>
      </c>
    </row>
    <row r="63260" spans="17:17">
      <c r="Q63260" s="32" t="str">
        <f>IF(I63260="OUTSTANDING",'Data Table Volumes'!$B$1-G63260,"NA")</f>
        <v>NA</v>
      </c>
    </row>
    <row r="63261" spans="17:17">
      <c r="Q63261" s="32" t="str">
        <f>IF(I63261="OUTSTANDING",'Data Table Volumes'!$B$1-G63261,"NA")</f>
        <v>NA</v>
      </c>
    </row>
    <row r="63262" spans="17:17">
      <c r="Q63262" s="32" t="str">
        <f>IF(I63262="OUTSTANDING",'Data Table Volumes'!$B$1-G63262,"NA")</f>
        <v>NA</v>
      </c>
    </row>
    <row r="63263" spans="17:17">
      <c r="Q63263" s="32" t="str">
        <f>IF(I63263="OUTSTANDING",'Data Table Volumes'!$B$1-G63263,"NA")</f>
        <v>NA</v>
      </c>
    </row>
    <row r="63264" spans="17:17">
      <c r="Q63264" s="32" t="str">
        <f>IF(I63264="OUTSTANDING",'Data Table Volumes'!$B$1-G63264,"NA")</f>
        <v>NA</v>
      </c>
    </row>
    <row r="63265" spans="17:17">
      <c r="Q63265" s="32" t="str">
        <f>IF(I63265="OUTSTANDING",'Data Table Volumes'!$B$1-G63265,"NA")</f>
        <v>NA</v>
      </c>
    </row>
    <row r="63266" spans="17:17">
      <c r="Q63266" s="32" t="str">
        <f>IF(I63266="OUTSTANDING",'Data Table Volumes'!$B$1-G63266,"NA")</f>
        <v>NA</v>
      </c>
    </row>
    <row r="63267" spans="17:17">
      <c r="Q63267" s="32" t="str">
        <f>IF(I63267="OUTSTANDING",'Data Table Volumes'!$B$1-G63267,"NA")</f>
        <v>NA</v>
      </c>
    </row>
    <row r="63268" spans="17:17">
      <c r="Q63268" s="32" t="str">
        <f>IF(I63268="OUTSTANDING",'Data Table Volumes'!$B$1-G63268,"NA")</f>
        <v>NA</v>
      </c>
    </row>
    <row r="63269" spans="17:17">
      <c r="Q63269" s="32" t="str">
        <f>IF(I63269="OUTSTANDING",'Data Table Volumes'!$B$1-G63269,"NA")</f>
        <v>NA</v>
      </c>
    </row>
    <row r="63270" spans="17:17">
      <c r="Q63270" s="32" t="str">
        <f>IF(I63270="OUTSTANDING",'Data Table Volumes'!$B$1-G63270,"NA")</f>
        <v>NA</v>
      </c>
    </row>
    <row r="63271" spans="17:17">
      <c r="Q63271" s="32" t="str">
        <f>IF(I63271="OUTSTANDING",'Data Table Volumes'!$B$1-G63271,"NA")</f>
        <v>NA</v>
      </c>
    </row>
    <row r="63272" spans="17:17">
      <c r="Q63272" s="32" t="str">
        <f>IF(I63272="OUTSTANDING",'Data Table Volumes'!$B$1-G63272,"NA")</f>
        <v>NA</v>
      </c>
    </row>
    <row r="63273" spans="17:17">
      <c r="Q63273" s="32" t="str">
        <f>IF(I63273="OUTSTANDING",'Data Table Volumes'!$B$1-G63273,"NA")</f>
        <v>NA</v>
      </c>
    </row>
    <row r="63274" spans="17:17">
      <c r="Q63274" s="32" t="str">
        <f>IF(I63274="OUTSTANDING",'Data Table Volumes'!$B$1-G63274,"NA")</f>
        <v>NA</v>
      </c>
    </row>
    <row r="63275" spans="17:17">
      <c r="Q63275" s="32" t="str">
        <f>IF(I63275="OUTSTANDING",'Data Table Volumes'!$B$1-G63275,"NA")</f>
        <v>NA</v>
      </c>
    </row>
    <row r="63276" spans="17:17">
      <c r="Q63276" s="32" t="str">
        <f>IF(I63276="OUTSTANDING",'Data Table Volumes'!$B$1-G63276,"NA")</f>
        <v>NA</v>
      </c>
    </row>
    <row r="63277" spans="17:17">
      <c r="Q63277" s="32" t="str">
        <f>IF(I63277="OUTSTANDING",'Data Table Volumes'!$B$1-G63277,"NA")</f>
        <v>NA</v>
      </c>
    </row>
    <row r="63278" spans="17:17">
      <c r="Q63278" s="32" t="str">
        <f>IF(I63278="OUTSTANDING",'Data Table Volumes'!$B$1-G63278,"NA")</f>
        <v>NA</v>
      </c>
    </row>
    <row r="63279" spans="17:17">
      <c r="Q63279" s="32" t="str">
        <f>IF(I63279="OUTSTANDING",'Data Table Volumes'!$B$1-G63279,"NA")</f>
        <v>NA</v>
      </c>
    </row>
    <row r="63280" spans="17:17">
      <c r="Q63280" s="32" t="str">
        <f>IF(I63280="OUTSTANDING",'Data Table Volumes'!$B$1-G63280,"NA")</f>
        <v>NA</v>
      </c>
    </row>
    <row r="63281" spans="17:17">
      <c r="Q63281" s="32" t="str">
        <f>IF(I63281="OUTSTANDING",'Data Table Volumes'!$B$1-G63281,"NA")</f>
        <v>NA</v>
      </c>
    </row>
    <row r="63282" spans="17:17">
      <c r="Q63282" s="32" t="str">
        <f>IF(I63282="OUTSTANDING",'Data Table Volumes'!$B$1-G63282,"NA")</f>
        <v>NA</v>
      </c>
    </row>
    <row r="63283" spans="17:17">
      <c r="Q63283" s="32" t="str">
        <f>IF(I63283="OUTSTANDING",'Data Table Volumes'!$B$1-G63283,"NA")</f>
        <v>NA</v>
      </c>
    </row>
    <row r="63284" spans="17:17">
      <c r="Q63284" s="32" t="str">
        <f>IF(I63284="OUTSTANDING",'Data Table Volumes'!$B$1-G63284,"NA")</f>
        <v>NA</v>
      </c>
    </row>
    <row r="63285" spans="17:17">
      <c r="Q63285" s="32" t="str">
        <f>IF(I63285="OUTSTANDING",'Data Table Volumes'!$B$1-G63285,"NA")</f>
        <v>NA</v>
      </c>
    </row>
    <row r="63286" spans="17:17">
      <c r="Q63286" s="32" t="str">
        <f>IF(I63286="OUTSTANDING",'Data Table Volumes'!$B$1-G63286,"NA")</f>
        <v>NA</v>
      </c>
    </row>
    <row r="63287" spans="17:17">
      <c r="Q63287" s="32" t="str">
        <f>IF(I63287="OUTSTANDING",'Data Table Volumes'!$B$1-G63287,"NA")</f>
        <v>NA</v>
      </c>
    </row>
    <row r="63288" spans="17:17">
      <c r="Q63288" s="32" t="str">
        <f>IF(I63288="OUTSTANDING",'Data Table Volumes'!$B$1-G63288,"NA")</f>
        <v>NA</v>
      </c>
    </row>
    <row r="63289" spans="17:17">
      <c r="Q63289" s="32" t="str">
        <f>IF(I63289="OUTSTANDING",'Data Table Volumes'!$B$1-G63289,"NA")</f>
        <v>NA</v>
      </c>
    </row>
    <row r="63290" spans="17:17">
      <c r="Q63290" s="32" t="str">
        <f>IF(I63290="OUTSTANDING",'Data Table Volumes'!$B$1-G63290,"NA")</f>
        <v>NA</v>
      </c>
    </row>
    <row r="63291" spans="17:17">
      <c r="Q63291" s="32" t="str">
        <f>IF(I63291="OUTSTANDING",'Data Table Volumes'!$B$1-G63291,"NA")</f>
        <v>NA</v>
      </c>
    </row>
    <row r="63292" spans="17:17">
      <c r="Q63292" s="32" t="str">
        <f>IF(I63292="OUTSTANDING",'Data Table Volumes'!$B$1-G63292,"NA")</f>
        <v>NA</v>
      </c>
    </row>
    <row r="63293" spans="17:17">
      <c r="Q63293" s="32" t="str">
        <f>IF(I63293="OUTSTANDING",'Data Table Volumes'!$B$1-G63293,"NA")</f>
        <v>NA</v>
      </c>
    </row>
    <row r="63294" spans="17:17">
      <c r="Q63294" s="32" t="str">
        <f>IF(I63294="OUTSTANDING",'Data Table Volumes'!$B$1-G63294,"NA")</f>
        <v>NA</v>
      </c>
    </row>
    <row r="63295" spans="17:17">
      <c r="Q63295" s="32" t="str">
        <f>IF(I63295="OUTSTANDING",'Data Table Volumes'!$B$1-G63295,"NA")</f>
        <v>NA</v>
      </c>
    </row>
    <row r="63296" spans="17:17">
      <c r="Q63296" s="32" t="str">
        <f>IF(I63296="OUTSTANDING",'Data Table Volumes'!$B$1-G63296,"NA")</f>
        <v>NA</v>
      </c>
    </row>
    <row r="63297" spans="17:17">
      <c r="Q63297" s="32" t="str">
        <f>IF(I63297="OUTSTANDING",'Data Table Volumes'!$B$1-G63297,"NA")</f>
        <v>NA</v>
      </c>
    </row>
    <row r="63298" spans="17:17">
      <c r="Q63298" s="32" t="str">
        <f>IF(I63298="OUTSTANDING",'Data Table Volumes'!$B$1-G63298,"NA")</f>
        <v>NA</v>
      </c>
    </row>
    <row r="63299" spans="17:17">
      <c r="Q63299" s="32" t="str">
        <f>IF(I63299="OUTSTANDING",'Data Table Volumes'!$B$1-G63299,"NA")</f>
        <v>NA</v>
      </c>
    </row>
    <row r="63300" spans="17:17">
      <c r="Q63300" s="32" t="str">
        <f>IF(I63300="OUTSTANDING",'Data Table Volumes'!$B$1-G63300,"NA")</f>
        <v>NA</v>
      </c>
    </row>
    <row r="63301" spans="17:17">
      <c r="Q63301" s="32" t="str">
        <f>IF(I63301="OUTSTANDING",'Data Table Volumes'!$B$1-G63301,"NA")</f>
        <v>NA</v>
      </c>
    </row>
    <row r="63302" spans="17:17">
      <c r="Q63302" s="32" t="str">
        <f>IF(I63302="OUTSTANDING",'Data Table Volumes'!$B$1-G63302,"NA")</f>
        <v>NA</v>
      </c>
    </row>
    <row r="63303" spans="17:17">
      <c r="Q63303" s="32" t="str">
        <f>IF(I63303="OUTSTANDING",'Data Table Volumes'!$B$1-G63303,"NA")</f>
        <v>NA</v>
      </c>
    </row>
    <row r="63304" spans="17:17">
      <c r="Q63304" s="32" t="str">
        <f>IF(I63304="OUTSTANDING",'Data Table Volumes'!$B$1-G63304,"NA")</f>
        <v>NA</v>
      </c>
    </row>
    <row r="63305" spans="17:17">
      <c r="Q63305" s="32" t="str">
        <f>IF(I63305="OUTSTANDING",'Data Table Volumes'!$B$1-G63305,"NA")</f>
        <v>NA</v>
      </c>
    </row>
    <row r="63306" spans="17:17">
      <c r="Q63306" s="32" t="str">
        <f>IF(I63306="OUTSTANDING",'Data Table Volumes'!$B$1-G63306,"NA")</f>
        <v>NA</v>
      </c>
    </row>
    <row r="63307" spans="17:17">
      <c r="Q63307" s="32" t="str">
        <f>IF(I63307="OUTSTANDING",'Data Table Volumes'!$B$1-G63307,"NA")</f>
        <v>NA</v>
      </c>
    </row>
    <row r="63308" spans="17:17">
      <c r="Q63308" s="32" t="str">
        <f>IF(I63308="OUTSTANDING",'Data Table Volumes'!$B$1-G63308,"NA")</f>
        <v>NA</v>
      </c>
    </row>
    <row r="63309" spans="17:17">
      <c r="Q63309" s="32" t="str">
        <f>IF(I63309="OUTSTANDING",'Data Table Volumes'!$B$1-G63309,"NA")</f>
        <v>NA</v>
      </c>
    </row>
    <row r="63310" spans="17:17">
      <c r="Q63310" s="32" t="str">
        <f>IF(I63310="OUTSTANDING",'Data Table Volumes'!$B$1-G63310,"NA")</f>
        <v>NA</v>
      </c>
    </row>
    <row r="63311" spans="17:17">
      <c r="Q63311" s="32" t="str">
        <f>IF(I63311="OUTSTANDING",'Data Table Volumes'!$B$1-G63311,"NA")</f>
        <v>NA</v>
      </c>
    </row>
    <row r="63312" spans="17:17">
      <c r="Q63312" s="32" t="str">
        <f>IF(I63312="OUTSTANDING",'Data Table Volumes'!$B$1-G63312,"NA")</f>
        <v>NA</v>
      </c>
    </row>
    <row r="63313" spans="17:17">
      <c r="Q63313" s="32" t="str">
        <f>IF(I63313="OUTSTANDING",'Data Table Volumes'!$B$1-G63313,"NA")</f>
        <v>NA</v>
      </c>
    </row>
    <row r="63314" spans="17:17">
      <c r="Q63314" s="32" t="str">
        <f>IF(I63314="OUTSTANDING",'Data Table Volumes'!$B$1-G63314,"NA")</f>
        <v>NA</v>
      </c>
    </row>
    <row r="63315" spans="17:17">
      <c r="Q63315" s="32" t="str">
        <f>IF(I63315="OUTSTANDING",'Data Table Volumes'!$B$1-G63315,"NA")</f>
        <v>NA</v>
      </c>
    </row>
    <row r="63316" spans="17:17">
      <c r="Q63316" s="32" t="str">
        <f>IF(I63316="OUTSTANDING",'Data Table Volumes'!$B$1-G63316,"NA")</f>
        <v>NA</v>
      </c>
    </row>
    <row r="63317" spans="17:17">
      <c r="Q63317" s="32" t="str">
        <f>IF(I63317="OUTSTANDING",'Data Table Volumes'!$B$1-G63317,"NA")</f>
        <v>NA</v>
      </c>
    </row>
    <row r="63318" spans="17:17">
      <c r="Q63318" s="32" t="str">
        <f>IF(I63318="OUTSTANDING",'Data Table Volumes'!$B$1-G63318,"NA")</f>
        <v>NA</v>
      </c>
    </row>
    <row r="63319" spans="17:17">
      <c r="Q63319" s="32" t="str">
        <f>IF(I63319="OUTSTANDING",'Data Table Volumes'!$B$1-G63319,"NA")</f>
        <v>NA</v>
      </c>
    </row>
    <row r="63320" spans="17:17">
      <c r="Q63320" s="32" t="str">
        <f>IF(I63320="OUTSTANDING",'Data Table Volumes'!$B$1-G63320,"NA")</f>
        <v>NA</v>
      </c>
    </row>
    <row r="63321" spans="17:17">
      <c r="Q63321" s="32" t="str">
        <f>IF(I63321="OUTSTANDING",'Data Table Volumes'!$B$1-G63321,"NA")</f>
        <v>NA</v>
      </c>
    </row>
    <row r="63322" spans="17:17">
      <c r="Q63322" s="32" t="str">
        <f>IF(I63322="OUTSTANDING",'Data Table Volumes'!$B$1-G63322,"NA")</f>
        <v>NA</v>
      </c>
    </row>
    <row r="63323" spans="17:17">
      <c r="Q63323" s="32" t="str">
        <f>IF(I63323="OUTSTANDING",'Data Table Volumes'!$B$1-G63323,"NA")</f>
        <v>NA</v>
      </c>
    </row>
    <row r="63324" spans="17:17">
      <c r="Q63324" s="32" t="str">
        <f>IF(I63324="OUTSTANDING",'Data Table Volumes'!$B$1-G63324,"NA")</f>
        <v>NA</v>
      </c>
    </row>
    <row r="63325" spans="17:17">
      <c r="Q63325" s="32" t="str">
        <f>IF(I63325="OUTSTANDING",'Data Table Volumes'!$B$1-G63325,"NA")</f>
        <v>NA</v>
      </c>
    </row>
    <row r="63326" spans="17:17">
      <c r="Q63326" s="32" t="str">
        <f>IF(I63326="OUTSTANDING",'Data Table Volumes'!$B$1-G63326,"NA")</f>
        <v>NA</v>
      </c>
    </row>
    <row r="63327" spans="17:17">
      <c r="Q63327" s="32" t="str">
        <f>IF(I63327="OUTSTANDING",'Data Table Volumes'!$B$1-G63327,"NA")</f>
        <v>NA</v>
      </c>
    </row>
    <row r="63328" spans="17:17">
      <c r="Q63328" s="32" t="str">
        <f>IF(I63328="OUTSTANDING",'Data Table Volumes'!$B$1-G63328,"NA")</f>
        <v>NA</v>
      </c>
    </row>
    <row r="63329" spans="17:17">
      <c r="Q63329" s="32" t="str">
        <f>IF(I63329="OUTSTANDING",'Data Table Volumes'!$B$1-G63329,"NA")</f>
        <v>NA</v>
      </c>
    </row>
    <row r="63330" spans="17:17">
      <c r="Q63330" s="32" t="str">
        <f>IF(I63330="OUTSTANDING",'Data Table Volumes'!$B$1-G63330,"NA")</f>
        <v>NA</v>
      </c>
    </row>
    <row r="63331" spans="17:17">
      <c r="Q63331" s="32" t="str">
        <f>IF(I63331="OUTSTANDING",'Data Table Volumes'!$B$1-G63331,"NA")</f>
        <v>NA</v>
      </c>
    </row>
    <row r="63332" spans="17:17">
      <c r="Q63332" s="32" t="str">
        <f>IF(I63332="OUTSTANDING",'Data Table Volumes'!$B$1-G63332,"NA")</f>
        <v>NA</v>
      </c>
    </row>
    <row r="63333" spans="17:17">
      <c r="Q63333" s="32" t="str">
        <f>IF(I63333="OUTSTANDING",'Data Table Volumes'!$B$1-G63333,"NA")</f>
        <v>NA</v>
      </c>
    </row>
    <row r="63334" spans="17:17">
      <c r="Q63334" s="32" t="str">
        <f>IF(I63334="OUTSTANDING",'Data Table Volumes'!$B$1-G63334,"NA")</f>
        <v>NA</v>
      </c>
    </row>
    <row r="63335" spans="17:17">
      <c r="Q63335" s="32" t="str">
        <f>IF(I63335="OUTSTANDING",'Data Table Volumes'!$B$1-G63335,"NA")</f>
        <v>NA</v>
      </c>
    </row>
    <row r="63336" spans="17:17">
      <c r="Q63336" s="32" t="str">
        <f>IF(I63336="OUTSTANDING",'Data Table Volumes'!$B$1-G63336,"NA")</f>
        <v>NA</v>
      </c>
    </row>
    <row r="63337" spans="17:17">
      <c r="Q63337" s="32" t="str">
        <f>IF(I63337="OUTSTANDING",'Data Table Volumes'!$B$1-G63337,"NA")</f>
        <v>NA</v>
      </c>
    </row>
    <row r="63338" spans="17:17">
      <c r="Q63338" s="32" t="str">
        <f>IF(I63338="OUTSTANDING",'Data Table Volumes'!$B$1-G63338,"NA")</f>
        <v>NA</v>
      </c>
    </row>
    <row r="63339" spans="17:17">
      <c r="Q63339" s="32" t="str">
        <f>IF(I63339="OUTSTANDING",'Data Table Volumes'!$B$1-G63339,"NA")</f>
        <v>NA</v>
      </c>
    </row>
    <row r="63340" spans="17:17">
      <c r="Q63340" s="32" t="str">
        <f>IF(I63340="OUTSTANDING",'Data Table Volumes'!$B$1-G63340,"NA")</f>
        <v>NA</v>
      </c>
    </row>
    <row r="63341" spans="17:17">
      <c r="Q63341" s="32" t="str">
        <f>IF(I63341="OUTSTANDING",'Data Table Volumes'!$B$1-G63341,"NA")</f>
        <v>NA</v>
      </c>
    </row>
    <row r="63342" spans="17:17">
      <c r="Q63342" s="32" t="str">
        <f>IF(I63342="OUTSTANDING",'Data Table Volumes'!$B$1-G63342,"NA")</f>
        <v>NA</v>
      </c>
    </row>
    <row r="63343" spans="17:17">
      <c r="Q63343" s="32" t="str">
        <f>IF(I63343="OUTSTANDING",'Data Table Volumes'!$B$1-G63343,"NA")</f>
        <v>NA</v>
      </c>
    </row>
    <row r="63344" spans="17:17">
      <c r="Q63344" s="32" t="str">
        <f>IF(I63344="OUTSTANDING",'Data Table Volumes'!$B$1-G63344,"NA")</f>
        <v>NA</v>
      </c>
    </row>
    <row r="63345" spans="17:17">
      <c r="Q63345" s="32" t="str">
        <f>IF(I63345="OUTSTANDING",'Data Table Volumes'!$B$1-G63345,"NA")</f>
        <v>NA</v>
      </c>
    </row>
    <row r="63346" spans="17:17">
      <c r="Q63346" s="32" t="str">
        <f>IF(I63346="OUTSTANDING",'Data Table Volumes'!$B$1-G63346,"NA")</f>
        <v>NA</v>
      </c>
    </row>
    <row r="63347" spans="17:17">
      <c r="Q63347" s="32" t="str">
        <f>IF(I63347="OUTSTANDING",'Data Table Volumes'!$B$1-G63347,"NA")</f>
        <v>NA</v>
      </c>
    </row>
    <row r="63348" spans="17:17">
      <c r="Q63348" s="32" t="str">
        <f>IF(I63348="OUTSTANDING",'Data Table Volumes'!$B$1-G63348,"NA")</f>
        <v>NA</v>
      </c>
    </row>
    <row r="63349" spans="17:17">
      <c r="Q63349" s="32" t="str">
        <f>IF(I63349="OUTSTANDING",'Data Table Volumes'!$B$1-G63349,"NA")</f>
        <v>NA</v>
      </c>
    </row>
    <row r="63350" spans="17:17">
      <c r="Q63350" s="32" t="str">
        <f>IF(I63350="OUTSTANDING",'Data Table Volumes'!$B$1-G63350,"NA")</f>
        <v>NA</v>
      </c>
    </row>
    <row r="63351" spans="17:17">
      <c r="Q63351" s="32" t="str">
        <f>IF(I63351="OUTSTANDING",'Data Table Volumes'!$B$1-G63351,"NA")</f>
        <v>NA</v>
      </c>
    </row>
    <row r="63352" spans="17:17">
      <c r="Q63352" s="32" t="str">
        <f>IF(I63352="OUTSTANDING",'Data Table Volumes'!$B$1-G63352,"NA")</f>
        <v>NA</v>
      </c>
    </row>
    <row r="63353" spans="17:17">
      <c r="Q63353" s="32" t="str">
        <f>IF(I63353="OUTSTANDING",'Data Table Volumes'!$B$1-G63353,"NA")</f>
        <v>NA</v>
      </c>
    </row>
    <row r="63354" spans="17:17">
      <c r="Q63354" s="32" t="str">
        <f>IF(I63354="OUTSTANDING",'Data Table Volumes'!$B$1-G63354,"NA")</f>
        <v>NA</v>
      </c>
    </row>
    <row r="63355" spans="17:17">
      <c r="Q63355" s="32" t="str">
        <f>IF(I63355="OUTSTANDING",'Data Table Volumes'!$B$1-G63355,"NA")</f>
        <v>NA</v>
      </c>
    </row>
    <row r="63356" spans="17:17">
      <c r="Q63356" s="32" t="str">
        <f>IF(I63356="OUTSTANDING",'Data Table Volumes'!$B$1-G63356,"NA")</f>
        <v>NA</v>
      </c>
    </row>
    <row r="63357" spans="17:17">
      <c r="Q63357" s="32" t="str">
        <f>IF(I63357="OUTSTANDING",'Data Table Volumes'!$B$1-G63357,"NA")</f>
        <v>NA</v>
      </c>
    </row>
    <row r="63358" spans="17:17">
      <c r="Q63358" s="32" t="str">
        <f>IF(I63358="OUTSTANDING",'Data Table Volumes'!$B$1-G63358,"NA")</f>
        <v>NA</v>
      </c>
    </row>
    <row r="63359" spans="17:17">
      <c r="Q63359" s="32" t="str">
        <f>IF(I63359="OUTSTANDING",'Data Table Volumes'!$B$1-G63359,"NA")</f>
        <v>NA</v>
      </c>
    </row>
    <row r="63360" spans="17:17">
      <c r="Q63360" s="32" t="str">
        <f>IF(I63360="OUTSTANDING",'Data Table Volumes'!$B$1-G63360,"NA")</f>
        <v>NA</v>
      </c>
    </row>
    <row r="63361" spans="17:17">
      <c r="Q63361" s="32" t="str">
        <f>IF(I63361="OUTSTANDING",'Data Table Volumes'!$B$1-G63361,"NA")</f>
        <v>NA</v>
      </c>
    </row>
    <row r="63362" spans="17:17">
      <c r="Q63362" s="32" t="str">
        <f>IF(I63362="OUTSTANDING",'Data Table Volumes'!$B$1-G63362,"NA")</f>
        <v>NA</v>
      </c>
    </row>
    <row r="63363" spans="17:17">
      <c r="Q63363" s="32" t="str">
        <f>IF(I63363="OUTSTANDING",'Data Table Volumes'!$B$1-G63363,"NA")</f>
        <v>NA</v>
      </c>
    </row>
    <row r="63364" spans="17:17">
      <c r="Q63364" s="32" t="str">
        <f>IF(I63364="OUTSTANDING",'Data Table Volumes'!$B$1-G63364,"NA")</f>
        <v>NA</v>
      </c>
    </row>
    <row r="63365" spans="17:17">
      <c r="Q63365" s="32" t="str">
        <f>IF(I63365="OUTSTANDING",'Data Table Volumes'!$B$1-G63365,"NA")</f>
        <v>NA</v>
      </c>
    </row>
    <row r="63366" spans="17:17">
      <c r="Q63366" s="32" t="str">
        <f>IF(I63366="OUTSTANDING",'Data Table Volumes'!$B$1-G63366,"NA")</f>
        <v>NA</v>
      </c>
    </row>
    <row r="63367" spans="17:17">
      <c r="Q63367" s="32" t="str">
        <f>IF(I63367="OUTSTANDING",'Data Table Volumes'!$B$1-G63367,"NA")</f>
        <v>NA</v>
      </c>
    </row>
    <row r="63368" spans="17:17">
      <c r="Q63368" s="32" t="str">
        <f>IF(I63368="OUTSTANDING",'Data Table Volumes'!$B$1-G63368,"NA")</f>
        <v>NA</v>
      </c>
    </row>
    <row r="63369" spans="17:17">
      <c r="Q63369" s="32" t="str">
        <f>IF(I63369="OUTSTANDING",'Data Table Volumes'!$B$1-G63369,"NA")</f>
        <v>NA</v>
      </c>
    </row>
    <row r="63370" spans="17:17">
      <c r="Q63370" s="32" t="str">
        <f>IF(I63370="OUTSTANDING",'Data Table Volumes'!$B$1-G63370,"NA")</f>
        <v>NA</v>
      </c>
    </row>
    <row r="63371" spans="17:17">
      <c r="Q63371" s="32" t="str">
        <f>IF(I63371="OUTSTANDING",'Data Table Volumes'!$B$1-G63371,"NA")</f>
        <v>NA</v>
      </c>
    </row>
    <row r="63372" spans="17:17">
      <c r="Q63372" s="32" t="str">
        <f>IF(I63372="OUTSTANDING",'Data Table Volumes'!$B$1-G63372,"NA")</f>
        <v>NA</v>
      </c>
    </row>
    <row r="63373" spans="17:17">
      <c r="Q63373" s="32" t="str">
        <f>IF(I63373="OUTSTANDING",'Data Table Volumes'!$B$1-G63373,"NA")</f>
        <v>NA</v>
      </c>
    </row>
    <row r="63374" spans="17:17">
      <c r="Q63374" s="32" t="str">
        <f>IF(I63374="OUTSTANDING",'Data Table Volumes'!$B$1-G63374,"NA")</f>
        <v>NA</v>
      </c>
    </row>
    <row r="63375" spans="17:17">
      <c r="Q63375" s="32" t="str">
        <f>IF(I63375="OUTSTANDING",'Data Table Volumes'!$B$1-G63375,"NA")</f>
        <v>NA</v>
      </c>
    </row>
    <row r="63376" spans="17:17">
      <c r="Q63376" s="32" t="str">
        <f>IF(I63376="OUTSTANDING",'Data Table Volumes'!$B$1-G63376,"NA")</f>
        <v>NA</v>
      </c>
    </row>
    <row r="63377" spans="17:17">
      <c r="Q63377" s="32" t="str">
        <f>IF(I63377="OUTSTANDING",'Data Table Volumes'!$B$1-G63377,"NA")</f>
        <v>NA</v>
      </c>
    </row>
    <row r="63378" spans="17:17">
      <c r="Q63378" s="32" t="str">
        <f>IF(I63378="OUTSTANDING",'Data Table Volumes'!$B$1-G63378,"NA")</f>
        <v>NA</v>
      </c>
    </row>
    <row r="63379" spans="17:17">
      <c r="Q63379" s="32" t="str">
        <f>IF(I63379="OUTSTANDING",'Data Table Volumes'!$B$1-G63379,"NA")</f>
        <v>NA</v>
      </c>
    </row>
    <row r="63380" spans="17:17">
      <c r="Q63380" s="32" t="str">
        <f>IF(I63380="OUTSTANDING",'Data Table Volumes'!$B$1-G63380,"NA")</f>
        <v>NA</v>
      </c>
    </row>
    <row r="63381" spans="17:17">
      <c r="Q63381" s="32" t="str">
        <f>IF(I63381="OUTSTANDING",'Data Table Volumes'!$B$1-G63381,"NA")</f>
        <v>NA</v>
      </c>
    </row>
    <row r="63382" spans="17:17">
      <c r="Q63382" s="32" t="str">
        <f>IF(I63382="OUTSTANDING",'Data Table Volumes'!$B$1-G63382,"NA")</f>
        <v>NA</v>
      </c>
    </row>
    <row r="63383" spans="17:17">
      <c r="Q63383" s="32" t="str">
        <f>IF(I63383="OUTSTANDING",'Data Table Volumes'!$B$1-G63383,"NA")</f>
        <v>NA</v>
      </c>
    </row>
    <row r="63384" spans="17:17">
      <c r="Q63384" s="32" t="str">
        <f>IF(I63384="OUTSTANDING",'Data Table Volumes'!$B$1-G63384,"NA")</f>
        <v>NA</v>
      </c>
    </row>
    <row r="63385" spans="17:17">
      <c r="Q63385" s="32" t="str">
        <f>IF(I63385="OUTSTANDING",'Data Table Volumes'!$B$1-G63385,"NA")</f>
        <v>NA</v>
      </c>
    </row>
    <row r="63386" spans="17:17">
      <c r="Q63386" s="32" t="str">
        <f>IF(I63386="OUTSTANDING",'Data Table Volumes'!$B$1-G63386,"NA")</f>
        <v>NA</v>
      </c>
    </row>
    <row r="63387" spans="17:17">
      <c r="Q63387" s="32" t="str">
        <f>IF(I63387="OUTSTANDING",'Data Table Volumes'!$B$1-G63387,"NA")</f>
        <v>NA</v>
      </c>
    </row>
    <row r="63388" spans="17:17">
      <c r="Q63388" s="32" t="str">
        <f>IF(I63388="OUTSTANDING",'Data Table Volumes'!$B$1-G63388,"NA")</f>
        <v>NA</v>
      </c>
    </row>
    <row r="63389" spans="17:17">
      <c r="Q63389" s="32" t="str">
        <f>IF(I63389="OUTSTANDING",'Data Table Volumes'!$B$1-G63389,"NA")</f>
        <v>NA</v>
      </c>
    </row>
    <row r="63390" spans="17:17">
      <c r="Q63390" s="32" t="str">
        <f>IF(I63390="OUTSTANDING",'Data Table Volumes'!$B$1-G63390,"NA")</f>
        <v>NA</v>
      </c>
    </row>
    <row r="63391" spans="17:17">
      <c r="Q63391" s="32" t="str">
        <f>IF(I63391="OUTSTANDING",'Data Table Volumes'!$B$1-G63391,"NA")</f>
        <v>NA</v>
      </c>
    </row>
    <row r="63392" spans="17:17">
      <c r="Q63392" s="32" t="str">
        <f>IF(I63392="OUTSTANDING",'Data Table Volumes'!$B$1-G63392,"NA")</f>
        <v>NA</v>
      </c>
    </row>
    <row r="63393" spans="17:17">
      <c r="Q63393" s="32" t="str">
        <f>IF(I63393="OUTSTANDING",'Data Table Volumes'!$B$1-G63393,"NA")</f>
        <v>NA</v>
      </c>
    </row>
    <row r="63394" spans="17:17">
      <c r="Q63394" s="32" t="str">
        <f>IF(I63394="OUTSTANDING",'Data Table Volumes'!$B$1-G63394,"NA")</f>
        <v>NA</v>
      </c>
    </row>
    <row r="63395" spans="17:17">
      <c r="Q63395" s="32" t="str">
        <f>IF(I63395="OUTSTANDING",'Data Table Volumes'!$B$1-G63395,"NA")</f>
        <v>NA</v>
      </c>
    </row>
    <row r="63396" spans="17:17">
      <c r="Q63396" s="32" t="str">
        <f>IF(I63396="OUTSTANDING",'Data Table Volumes'!$B$1-G63396,"NA")</f>
        <v>NA</v>
      </c>
    </row>
    <row r="63397" spans="17:17">
      <c r="Q63397" s="32" t="str">
        <f>IF(I63397="OUTSTANDING",'Data Table Volumes'!$B$1-G63397,"NA")</f>
        <v>NA</v>
      </c>
    </row>
    <row r="63398" spans="17:17">
      <c r="Q63398" s="32" t="str">
        <f>IF(I63398="OUTSTANDING",'Data Table Volumes'!$B$1-G63398,"NA")</f>
        <v>NA</v>
      </c>
    </row>
    <row r="63399" spans="17:17">
      <c r="Q63399" s="32" t="str">
        <f>IF(I63399="OUTSTANDING",'Data Table Volumes'!$B$1-G63399,"NA")</f>
        <v>NA</v>
      </c>
    </row>
    <row r="63400" spans="17:17">
      <c r="Q63400" s="32" t="str">
        <f>IF(I63400="OUTSTANDING",'Data Table Volumes'!$B$1-G63400,"NA")</f>
        <v>NA</v>
      </c>
    </row>
    <row r="63401" spans="17:17">
      <c r="Q63401" s="32" t="str">
        <f>IF(I63401="OUTSTANDING",'Data Table Volumes'!$B$1-G63401,"NA")</f>
        <v>NA</v>
      </c>
    </row>
    <row r="63402" spans="17:17">
      <c r="Q63402" s="32" t="str">
        <f>IF(I63402="OUTSTANDING",'Data Table Volumes'!$B$1-G63402,"NA")</f>
        <v>NA</v>
      </c>
    </row>
    <row r="63403" spans="17:17">
      <c r="Q63403" s="32" t="str">
        <f>IF(I63403="OUTSTANDING",'Data Table Volumes'!$B$1-G63403,"NA")</f>
        <v>NA</v>
      </c>
    </row>
    <row r="63404" spans="17:17">
      <c r="Q63404" s="32" t="str">
        <f>IF(I63404="OUTSTANDING",'Data Table Volumes'!$B$1-G63404,"NA")</f>
        <v>NA</v>
      </c>
    </row>
    <row r="63405" spans="17:17">
      <c r="Q63405" s="32" t="str">
        <f>IF(I63405="OUTSTANDING",'Data Table Volumes'!$B$1-G63405,"NA")</f>
        <v>NA</v>
      </c>
    </row>
    <row r="63406" spans="17:17">
      <c r="Q63406" s="32" t="str">
        <f>IF(I63406="OUTSTANDING",'Data Table Volumes'!$B$1-G63406,"NA")</f>
        <v>NA</v>
      </c>
    </row>
    <row r="63407" spans="17:17">
      <c r="Q63407" s="32" t="str">
        <f>IF(I63407="OUTSTANDING",'Data Table Volumes'!$B$1-G63407,"NA")</f>
        <v>NA</v>
      </c>
    </row>
    <row r="63408" spans="17:17">
      <c r="Q63408" s="32" t="str">
        <f>IF(I63408="OUTSTANDING",'Data Table Volumes'!$B$1-G63408,"NA")</f>
        <v>NA</v>
      </c>
    </row>
    <row r="63409" spans="17:17">
      <c r="Q63409" s="32" t="str">
        <f>IF(I63409="OUTSTANDING",'Data Table Volumes'!$B$1-G63409,"NA")</f>
        <v>NA</v>
      </c>
    </row>
    <row r="63410" spans="17:17">
      <c r="Q63410" s="32" t="str">
        <f>IF(I63410="OUTSTANDING",'Data Table Volumes'!$B$1-G63410,"NA")</f>
        <v>NA</v>
      </c>
    </row>
    <row r="63411" spans="17:17">
      <c r="Q63411" s="32" t="str">
        <f>IF(I63411="OUTSTANDING",'Data Table Volumes'!$B$1-G63411,"NA")</f>
        <v>NA</v>
      </c>
    </row>
    <row r="63412" spans="17:17">
      <c r="Q63412" s="32" t="str">
        <f>IF(I63412="OUTSTANDING",'Data Table Volumes'!$B$1-G63412,"NA")</f>
        <v>NA</v>
      </c>
    </row>
    <row r="63413" spans="17:17">
      <c r="Q63413" s="32" t="str">
        <f>IF(I63413="OUTSTANDING",'Data Table Volumes'!$B$1-G63413,"NA")</f>
        <v>NA</v>
      </c>
    </row>
    <row r="63414" spans="17:17">
      <c r="Q63414" s="32" t="str">
        <f>IF(I63414="OUTSTANDING",'Data Table Volumes'!$B$1-G63414,"NA")</f>
        <v>NA</v>
      </c>
    </row>
    <row r="63415" spans="17:17">
      <c r="Q63415" s="32" t="str">
        <f>IF(I63415="OUTSTANDING",'Data Table Volumes'!$B$1-G63415,"NA")</f>
        <v>NA</v>
      </c>
    </row>
    <row r="63416" spans="17:17">
      <c r="Q63416" s="32" t="str">
        <f>IF(I63416="OUTSTANDING",'Data Table Volumes'!$B$1-G63416,"NA")</f>
        <v>NA</v>
      </c>
    </row>
    <row r="63417" spans="17:17">
      <c r="Q63417" s="32" t="str">
        <f>IF(I63417="OUTSTANDING",'Data Table Volumes'!$B$1-G63417,"NA")</f>
        <v>NA</v>
      </c>
    </row>
    <row r="63418" spans="17:17">
      <c r="Q63418" s="32" t="str">
        <f>IF(I63418="OUTSTANDING",'Data Table Volumes'!$B$1-G63418,"NA")</f>
        <v>NA</v>
      </c>
    </row>
    <row r="63419" spans="17:17">
      <c r="Q63419" s="32" t="str">
        <f>IF(I63419="OUTSTANDING",'Data Table Volumes'!$B$1-G63419,"NA")</f>
        <v>NA</v>
      </c>
    </row>
    <row r="63420" spans="17:17">
      <c r="Q63420" s="32" t="str">
        <f>IF(I63420="OUTSTANDING",'Data Table Volumes'!$B$1-G63420,"NA")</f>
        <v>NA</v>
      </c>
    </row>
    <row r="63421" spans="17:17">
      <c r="Q63421" s="32" t="str">
        <f>IF(I63421="OUTSTANDING",'Data Table Volumes'!$B$1-G63421,"NA")</f>
        <v>NA</v>
      </c>
    </row>
    <row r="63422" spans="17:17">
      <c r="Q63422" s="32" t="str">
        <f>IF(I63422="OUTSTANDING",'Data Table Volumes'!$B$1-G63422,"NA")</f>
        <v>NA</v>
      </c>
    </row>
    <row r="63423" spans="17:17">
      <c r="Q63423" s="32" t="str">
        <f>IF(I63423="OUTSTANDING",'Data Table Volumes'!$B$1-G63423,"NA")</f>
        <v>NA</v>
      </c>
    </row>
    <row r="63424" spans="17:17">
      <c r="Q63424" s="32" t="str">
        <f>IF(I63424="OUTSTANDING",'Data Table Volumes'!$B$1-G63424,"NA")</f>
        <v>NA</v>
      </c>
    </row>
    <row r="63425" spans="17:17">
      <c r="Q63425" s="32" t="str">
        <f>IF(I63425="OUTSTANDING",'Data Table Volumes'!$B$1-G63425,"NA")</f>
        <v>NA</v>
      </c>
    </row>
    <row r="63426" spans="17:17">
      <c r="Q63426" s="32" t="str">
        <f>IF(I63426="OUTSTANDING",'Data Table Volumes'!$B$1-G63426,"NA")</f>
        <v>NA</v>
      </c>
    </row>
    <row r="63427" spans="17:17">
      <c r="Q63427" s="32" t="str">
        <f>IF(I63427="OUTSTANDING",'Data Table Volumes'!$B$1-G63427,"NA")</f>
        <v>NA</v>
      </c>
    </row>
    <row r="63428" spans="17:17">
      <c r="Q63428" s="32" t="str">
        <f>IF(I63428="OUTSTANDING",'Data Table Volumes'!$B$1-G63428,"NA")</f>
        <v>NA</v>
      </c>
    </row>
    <row r="63429" spans="17:17">
      <c r="Q63429" s="32" t="str">
        <f>IF(I63429="OUTSTANDING",'Data Table Volumes'!$B$1-G63429,"NA")</f>
        <v>NA</v>
      </c>
    </row>
    <row r="63430" spans="17:17">
      <c r="Q63430" s="32" t="str">
        <f>IF(I63430="OUTSTANDING",'Data Table Volumes'!$B$1-G63430,"NA")</f>
        <v>NA</v>
      </c>
    </row>
    <row r="63431" spans="17:17">
      <c r="Q63431" s="32" t="str">
        <f>IF(I63431="OUTSTANDING",'Data Table Volumes'!$B$1-G63431,"NA")</f>
        <v>NA</v>
      </c>
    </row>
    <row r="63432" spans="17:17">
      <c r="Q63432" s="32" t="str">
        <f>IF(I63432="OUTSTANDING",'Data Table Volumes'!$B$1-G63432,"NA")</f>
        <v>NA</v>
      </c>
    </row>
    <row r="63433" spans="17:17">
      <c r="Q63433" s="32" t="str">
        <f>IF(I63433="OUTSTANDING",'Data Table Volumes'!$B$1-G63433,"NA")</f>
        <v>NA</v>
      </c>
    </row>
    <row r="63434" spans="17:17">
      <c r="Q63434" s="32" t="str">
        <f>IF(I63434="OUTSTANDING",'Data Table Volumes'!$B$1-G63434,"NA")</f>
        <v>NA</v>
      </c>
    </row>
    <row r="63435" spans="17:17">
      <c r="Q63435" s="32" t="str">
        <f>IF(I63435="OUTSTANDING",'Data Table Volumes'!$B$1-G63435,"NA")</f>
        <v>NA</v>
      </c>
    </row>
    <row r="63436" spans="17:17">
      <c r="Q63436" s="32" t="str">
        <f>IF(I63436="OUTSTANDING",'Data Table Volumes'!$B$1-G63436,"NA")</f>
        <v>NA</v>
      </c>
    </row>
    <row r="63437" spans="17:17">
      <c r="Q63437" s="32" t="str">
        <f>IF(I63437="OUTSTANDING",'Data Table Volumes'!$B$1-G63437,"NA")</f>
        <v>NA</v>
      </c>
    </row>
    <row r="63438" spans="17:17">
      <c r="Q63438" s="32" t="str">
        <f>IF(I63438="OUTSTANDING",'Data Table Volumes'!$B$1-G63438,"NA")</f>
        <v>NA</v>
      </c>
    </row>
    <row r="63439" spans="17:17">
      <c r="Q63439" s="32" t="str">
        <f>IF(I63439="OUTSTANDING",'Data Table Volumes'!$B$1-G63439,"NA")</f>
        <v>NA</v>
      </c>
    </row>
    <row r="63440" spans="17:17">
      <c r="Q63440" s="32" t="str">
        <f>IF(I63440="OUTSTANDING",'Data Table Volumes'!$B$1-G63440,"NA")</f>
        <v>NA</v>
      </c>
    </row>
    <row r="63441" spans="17:17">
      <c r="Q63441" s="32" t="str">
        <f>IF(I63441="OUTSTANDING",'Data Table Volumes'!$B$1-G63441,"NA")</f>
        <v>NA</v>
      </c>
    </row>
    <row r="63442" spans="17:17">
      <c r="Q63442" s="32" t="str">
        <f>IF(I63442="OUTSTANDING",'Data Table Volumes'!$B$1-G63442,"NA")</f>
        <v>NA</v>
      </c>
    </row>
    <row r="63443" spans="17:17">
      <c r="Q63443" s="32" t="str">
        <f>IF(I63443="OUTSTANDING",'Data Table Volumes'!$B$1-G63443,"NA")</f>
        <v>NA</v>
      </c>
    </row>
    <row r="63444" spans="17:17">
      <c r="Q63444" s="32" t="str">
        <f>IF(I63444="OUTSTANDING",'Data Table Volumes'!$B$1-G63444,"NA")</f>
        <v>NA</v>
      </c>
    </row>
    <row r="63445" spans="17:17">
      <c r="Q63445" s="32" t="str">
        <f>IF(I63445="OUTSTANDING",'Data Table Volumes'!$B$1-G63445,"NA")</f>
        <v>NA</v>
      </c>
    </row>
    <row r="63446" spans="17:17">
      <c r="Q63446" s="32" t="str">
        <f>IF(I63446="OUTSTANDING",'Data Table Volumes'!$B$1-G63446,"NA")</f>
        <v>NA</v>
      </c>
    </row>
    <row r="63447" spans="17:17">
      <c r="Q63447" s="32" t="str">
        <f>IF(I63447="OUTSTANDING",'Data Table Volumes'!$B$1-G63447,"NA")</f>
        <v>NA</v>
      </c>
    </row>
    <row r="63448" spans="17:17">
      <c r="Q63448" s="32" t="str">
        <f>IF(I63448="OUTSTANDING",'Data Table Volumes'!$B$1-G63448,"NA")</f>
        <v>NA</v>
      </c>
    </row>
    <row r="63449" spans="17:17">
      <c r="Q63449" s="32" t="str">
        <f>IF(I63449="OUTSTANDING",'Data Table Volumes'!$B$1-G63449,"NA")</f>
        <v>NA</v>
      </c>
    </row>
    <row r="63450" spans="17:17">
      <c r="Q63450" s="32" t="str">
        <f>IF(I63450="OUTSTANDING",'Data Table Volumes'!$B$1-G63450,"NA")</f>
        <v>NA</v>
      </c>
    </row>
    <row r="63451" spans="17:17">
      <c r="Q63451" s="32" t="str">
        <f>IF(I63451="OUTSTANDING",'Data Table Volumes'!$B$1-G63451,"NA")</f>
        <v>NA</v>
      </c>
    </row>
    <row r="63452" spans="17:17">
      <c r="Q63452" s="32" t="str">
        <f>IF(I63452="OUTSTANDING",'Data Table Volumes'!$B$1-G63452,"NA")</f>
        <v>NA</v>
      </c>
    </row>
    <row r="63453" spans="17:17">
      <c r="Q63453" s="32" t="str">
        <f>IF(I63453="OUTSTANDING",'Data Table Volumes'!$B$1-G63453,"NA")</f>
        <v>NA</v>
      </c>
    </row>
    <row r="63454" spans="17:17">
      <c r="Q63454" s="32" t="str">
        <f>IF(I63454="OUTSTANDING",'Data Table Volumes'!$B$1-G63454,"NA")</f>
        <v>NA</v>
      </c>
    </row>
    <row r="63455" spans="17:17">
      <c r="Q63455" s="32" t="str">
        <f>IF(I63455="OUTSTANDING",'Data Table Volumes'!$B$1-G63455,"NA")</f>
        <v>NA</v>
      </c>
    </row>
    <row r="63456" spans="17:17">
      <c r="Q63456" s="32" t="str">
        <f>IF(I63456="OUTSTANDING",'Data Table Volumes'!$B$1-G63456,"NA")</f>
        <v>NA</v>
      </c>
    </row>
    <row r="63457" spans="17:17">
      <c r="Q63457" s="32" t="str">
        <f>IF(I63457="OUTSTANDING",'Data Table Volumes'!$B$1-G63457,"NA")</f>
        <v>NA</v>
      </c>
    </row>
    <row r="63458" spans="17:17">
      <c r="Q63458" s="32" t="str">
        <f>IF(I63458="OUTSTANDING",'Data Table Volumes'!$B$1-G63458,"NA")</f>
        <v>NA</v>
      </c>
    </row>
    <row r="63459" spans="17:17">
      <c r="Q63459" s="32" t="str">
        <f>IF(I63459="OUTSTANDING",'Data Table Volumes'!$B$1-G63459,"NA")</f>
        <v>NA</v>
      </c>
    </row>
    <row r="63460" spans="17:17">
      <c r="Q63460" s="32" t="str">
        <f>IF(I63460="OUTSTANDING",'Data Table Volumes'!$B$1-G63460,"NA")</f>
        <v>NA</v>
      </c>
    </row>
    <row r="63461" spans="17:17">
      <c r="Q63461" s="32" t="str">
        <f>IF(I63461="OUTSTANDING",'Data Table Volumes'!$B$1-G63461,"NA")</f>
        <v>NA</v>
      </c>
    </row>
    <row r="63462" spans="17:17">
      <c r="Q63462" s="32" t="str">
        <f>IF(I63462="OUTSTANDING",'Data Table Volumes'!$B$1-G63462,"NA")</f>
        <v>NA</v>
      </c>
    </row>
    <row r="63463" spans="17:17">
      <c r="Q63463" s="32" t="str">
        <f>IF(I63463="OUTSTANDING",'Data Table Volumes'!$B$1-G63463,"NA")</f>
        <v>NA</v>
      </c>
    </row>
    <row r="63464" spans="17:17">
      <c r="Q63464" s="32" t="str">
        <f>IF(I63464="OUTSTANDING",'Data Table Volumes'!$B$1-G63464,"NA")</f>
        <v>NA</v>
      </c>
    </row>
    <row r="63465" spans="17:17">
      <c r="Q63465" s="32" t="str">
        <f>IF(I63465="OUTSTANDING",'Data Table Volumes'!$B$1-G63465,"NA")</f>
        <v>NA</v>
      </c>
    </row>
    <row r="63466" spans="17:17">
      <c r="Q63466" s="32" t="str">
        <f>IF(I63466="OUTSTANDING",'Data Table Volumes'!$B$1-G63466,"NA")</f>
        <v>NA</v>
      </c>
    </row>
    <row r="63467" spans="17:17">
      <c r="Q63467" s="32" t="str">
        <f>IF(I63467="OUTSTANDING",'Data Table Volumes'!$B$1-G63467,"NA")</f>
        <v>NA</v>
      </c>
    </row>
    <row r="63468" spans="17:17">
      <c r="Q63468" s="32" t="str">
        <f>IF(I63468="OUTSTANDING",'Data Table Volumes'!$B$1-G63468,"NA")</f>
        <v>NA</v>
      </c>
    </row>
    <row r="63469" spans="17:17">
      <c r="Q63469" s="32" t="str">
        <f>IF(I63469="OUTSTANDING",'Data Table Volumes'!$B$1-G63469,"NA")</f>
        <v>NA</v>
      </c>
    </row>
    <row r="63470" spans="17:17">
      <c r="Q63470" s="32" t="str">
        <f>IF(I63470="OUTSTANDING",'Data Table Volumes'!$B$1-G63470,"NA")</f>
        <v>NA</v>
      </c>
    </row>
    <row r="63471" spans="17:17">
      <c r="Q63471" s="32" t="str">
        <f>IF(I63471="OUTSTANDING",'Data Table Volumes'!$B$1-G63471,"NA")</f>
        <v>NA</v>
      </c>
    </row>
    <row r="63472" spans="17:17">
      <c r="Q63472" s="32" t="str">
        <f>IF(I63472="OUTSTANDING",'Data Table Volumes'!$B$1-G63472,"NA")</f>
        <v>NA</v>
      </c>
    </row>
    <row r="63473" spans="17:17">
      <c r="Q63473" s="32" t="str">
        <f>IF(I63473="OUTSTANDING",'Data Table Volumes'!$B$1-G63473,"NA")</f>
        <v>NA</v>
      </c>
    </row>
    <row r="63474" spans="17:17">
      <c r="Q63474" s="32" t="str">
        <f>IF(I63474="OUTSTANDING",'Data Table Volumes'!$B$1-G63474,"NA")</f>
        <v>NA</v>
      </c>
    </row>
    <row r="63475" spans="17:17">
      <c r="Q63475" s="32" t="str">
        <f>IF(I63475="OUTSTANDING",'Data Table Volumes'!$B$1-G63475,"NA")</f>
        <v>NA</v>
      </c>
    </row>
    <row r="63476" spans="17:17">
      <c r="Q63476" s="32" t="str">
        <f>IF(I63476="OUTSTANDING",'Data Table Volumes'!$B$1-G63476,"NA")</f>
        <v>NA</v>
      </c>
    </row>
    <row r="63477" spans="17:17">
      <c r="Q63477" s="32" t="str">
        <f>IF(I63477="OUTSTANDING",'Data Table Volumes'!$B$1-G63477,"NA")</f>
        <v>NA</v>
      </c>
    </row>
    <row r="63478" spans="17:17">
      <c r="Q63478" s="32" t="str">
        <f>IF(I63478="OUTSTANDING",'Data Table Volumes'!$B$1-G63478,"NA")</f>
        <v>NA</v>
      </c>
    </row>
    <row r="63479" spans="17:17">
      <c r="Q63479" s="32" t="str">
        <f>IF(I63479="OUTSTANDING",'Data Table Volumes'!$B$1-G63479,"NA")</f>
        <v>NA</v>
      </c>
    </row>
    <row r="63480" spans="17:17">
      <c r="Q63480" s="32" t="str">
        <f>IF(I63480="OUTSTANDING",'Data Table Volumes'!$B$1-G63480,"NA")</f>
        <v>NA</v>
      </c>
    </row>
    <row r="63481" spans="17:17">
      <c r="Q63481" s="32" t="str">
        <f>IF(I63481="OUTSTANDING",'Data Table Volumes'!$B$1-G63481,"NA")</f>
        <v>NA</v>
      </c>
    </row>
    <row r="63482" spans="17:17">
      <c r="Q63482" s="32" t="str">
        <f>IF(I63482="OUTSTANDING",'Data Table Volumes'!$B$1-G63482,"NA")</f>
        <v>NA</v>
      </c>
    </row>
    <row r="63483" spans="17:17">
      <c r="Q63483" s="32" t="str">
        <f>IF(I63483="OUTSTANDING",'Data Table Volumes'!$B$1-G63483,"NA")</f>
        <v>NA</v>
      </c>
    </row>
    <row r="63484" spans="17:17">
      <c r="Q63484" s="32" t="str">
        <f>IF(I63484="OUTSTANDING",'Data Table Volumes'!$B$1-G63484,"NA")</f>
        <v>NA</v>
      </c>
    </row>
    <row r="63485" spans="17:17">
      <c r="Q63485" s="32" t="str">
        <f>IF(I63485="OUTSTANDING",'Data Table Volumes'!$B$1-G63485,"NA")</f>
        <v>NA</v>
      </c>
    </row>
    <row r="63486" spans="17:17">
      <c r="Q63486" s="32" t="str">
        <f>IF(I63486="OUTSTANDING",'Data Table Volumes'!$B$1-G63486,"NA")</f>
        <v>NA</v>
      </c>
    </row>
    <row r="63487" spans="17:17">
      <c r="Q63487" s="32" t="str">
        <f>IF(I63487="OUTSTANDING",'Data Table Volumes'!$B$1-G63487,"NA")</f>
        <v>NA</v>
      </c>
    </row>
    <row r="63488" spans="17:17">
      <c r="Q63488" s="32" t="str">
        <f>IF(I63488="OUTSTANDING",'Data Table Volumes'!$B$1-G63488,"NA")</f>
        <v>NA</v>
      </c>
    </row>
    <row r="63489" spans="17:17">
      <c r="Q63489" s="32" t="str">
        <f>IF(I63489="OUTSTANDING",'Data Table Volumes'!$B$1-G63489,"NA")</f>
        <v>NA</v>
      </c>
    </row>
    <row r="63490" spans="17:17">
      <c r="Q63490" s="32" t="str">
        <f>IF(I63490="OUTSTANDING",'Data Table Volumes'!$B$1-G63490,"NA")</f>
        <v>NA</v>
      </c>
    </row>
    <row r="63491" spans="17:17">
      <c r="Q63491" s="32" t="str">
        <f>IF(I63491="OUTSTANDING",'Data Table Volumes'!$B$1-G63491,"NA")</f>
        <v>NA</v>
      </c>
    </row>
    <row r="63492" spans="17:17">
      <c r="Q63492" s="32" t="str">
        <f>IF(I63492="OUTSTANDING",'Data Table Volumes'!$B$1-G63492,"NA")</f>
        <v>NA</v>
      </c>
    </row>
    <row r="63493" spans="17:17">
      <c r="Q63493" s="32" t="str">
        <f>IF(I63493="OUTSTANDING",'Data Table Volumes'!$B$1-G63493,"NA")</f>
        <v>NA</v>
      </c>
    </row>
    <row r="63494" spans="17:17">
      <c r="Q63494" s="32" t="str">
        <f>IF(I63494="OUTSTANDING",'Data Table Volumes'!$B$1-G63494,"NA")</f>
        <v>NA</v>
      </c>
    </row>
    <row r="63495" spans="17:17">
      <c r="Q63495" s="32" t="str">
        <f>IF(I63495="OUTSTANDING",'Data Table Volumes'!$B$1-G63495,"NA")</f>
        <v>NA</v>
      </c>
    </row>
    <row r="63496" spans="17:17">
      <c r="Q63496" s="32" t="str">
        <f>IF(I63496="OUTSTANDING",'Data Table Volumes'!$B$1-G63496,"NA")</f>
        <v>NA</v>
      </c>
    </row>
    <row r="63497" spans="17:17">
      <c r="Q63497" s="32" t="str">
        <f>IF(I63497="OUTSTANDING",'Data Table Volumes'!$B$1-G63497,"NA")</f>
        <v>NA</v>
      </c>
    </row>
    <row r="63498" spans="17:17">
      <c r="Q63498" s="32" t="str">
        <f>IF(I63498="OUTSTANDING",'Data Table Volumes'!$B$1-G63498,"NA")</f>
        <v>NA</v>
      </c>
    </row>
    <row r="63499" spans="17:17">
      <c r="Q63499" s="32" t="str">
        <f>IF(I63499="OUTSTANDING",'Data Table Volumes'!$B$1-G63499,"NA")</f>
        <v>NA</v>
      </c>
    </row>
    <row r="63500" spans="17:17">
      <c r="Q63500" s="32" t="str">
        <f>IF(I63500="OUTSTANDING",'Data Table Volumes'!$B$1-G63500,"NA")</f>
        <v>NA</v>
      </c>
    </row>
    <row r="63501" spans="17:17">
      <c r="Q63501" s="32" t="str">
        <f>IF(I63501="OUTSTANDING",'Data Table Volumes'!$B$1-G63501,"NA")</f>
        <v>NA</v>
      </c>
    </row>
    <row r="63502" spans="17:17">
      <c r="Q63502" s="32" t="str">
        <f>IF(I63502="OUTSTANDING",'Data Table Volumes'!$B$1-G63502,"NA")</f>
        <v>NA</v>
      </c>
    </row>
    <row r="63503" spans="17:17">
      <c r="Q63503" s="32" t="str">
        <f>IF(I63503="OUTSTANDING",'Data Table Volumes'!$B$1-G63503,"NA")</f>
        <v>NA</v>
      </c>
    </row>
    <row r="63504" spans="17:17">
      <c r="Q63504" s="32" t="str">
        <f>IF(I63504="OUTSTANDING",'Data Table Volumes'!$B$1-G63504,"NA")</f>
        <v>NA</v>
      </c>
    </row>
    <row r="63505" spans="17:17">
      <c r="Q63505" s="32" t="str">
        <f>IF(I63505="OUTSTANDING",'Data Table Volumes'!$B$1-G63505,"NA")</f>
        <v>NA</v>
      </c>
    </row>
    <row r="63506" spans="17:17">
      <c r="Q63506" s="32" t="str">
        <f>IF(I63506="OUTSTANDING",'Data Table Volumes'!$B$1-G63506,"NA")</f>
        <v>NA</v>
      </c>
    </row>
    <row r="63507" spans="17:17">
      <c r="Q63507" s="32" t="str">
        <f>IF(I63507="OUTSTANDING",'Data Table Volumes'!$B$1-G63507,"NA")</f>
        <v>NA</v>
      </c>
    </row>
    <row r="63508" spans="17:17">
      <c r="Q63508" s="32" t="str">
        <f>IF(I63508="OUTSTANDING",'Data Table Volumes'!$B$1-G63508,"NA")</f>
        <v>NA</v>
      </c>
    </row>
    <row r="63509" spans="17:17">
      <c r="Q63509" s="32" t="str">
        <f>IF(I63509="OUTSTANDING",'Data Table Volumes'!$B$1-G63509,"NA")</f>
        <v>NA</v>
      </c>
    </row>
    <row r="63510" spans="17:17">
      <c r="Q63510" s="32" t="str">
        <f>IF(I63510="OUTSTANDING",'Data Table Volumes'!$B$1-G63510,"NA")</f>
        <v>NA</v>
      </c>
    </row>
    <row r="63511" spans="17:17">
      <c r="Q63511" s="32" t="str">
        <f>IF(I63511="OUTSTANDING",'Data Table Volumes'!$B$1-G63511,"NA")</f>
        <v>NA</v>
      </c>
    </row>
    <row r="63512" spans="17:17">
      <c r="Q63512" s="32" t="str">
        <f>IF(I63512="OUTSTANDING",'Data Table Volumes'!$B$1-G63512,"NA")</f>
        <v>NA</v>
      </c>
    </row>
    <row r="63513" spans="17:17">
      <c r="Q63513" s="32" t="str">
        <f>IF(I63513="OUTSTANDING",'Data Table Volumes'!$B$1-G63513,"NA")</f>
        <v>NA</v>
      </c>
    </row>
    <row r="63514" spans="17:17">
      <c r="Q63514" s="32" t="str">
        <f>IF(I63514="OUTSTANDING",'Data Table Volumes'!$B$1-G63514,"NA")</f>
        <v>NA</v>
      </c>
    </row>
    <row r="63515" spans="17:17">
      <c r="Q63515" s="32" t="str">
        <f>IF(I63515="OUTSTANDING",'Data Table Volumes'!$B$1-G63515,"NA")</f>
        <v>NA</v>
      </c>
    </row>
    <row r="63516" spans="17:17">
      <c r="Q63516" s="32" t="str">
        <f>IF(I63516="OUTSTANDING",'Data Table Volumes'!$B$1-G63516,"NA")</f>
        <v>NA</v>
      </c>
    </row>
    <row r="63517" spans="17:17">
      <c r="Q63517" s="32" t="str">
        <f>IF(I63517="OUTSTANDING",'Data Table Volumes'!$B$1-G63517,"NA")</f>
        <v>NA</v>
      </c>
    </row>
    <row r="63518" spans="17:17">
      <c r="Q63518" s="32" t="str">
        <f>IF(I63518="OUTSTANDING",'Data Table Volumes'!$B$1-G63518,"NA")</f>
        <v>NA</v>
      </c>
    </row>
    <row r="63519" spans="17:17">
      <c r="Q63519" s="32" t="str">
        <f>IF(I63519="OUTSTANDING",'Data Table Volumes'!$B$1-G63519,"NA")</f>
        <v>NA</v>
      </c>
    </row>
    <row r="63520" spans="17:17">
      <c r="Q63520" s="32" t="str">
        <f>IF(I63520="OUTSTANDING",'Data Table Volumes'!$B$1-G63520,"NA")</f>
        <v>NA</v>
      </c>
    </row>
    <row r="63521" spans="17:17">
      <c r="Q63521" s="32" t="str">
        <f>IF(I63521="OUTSTANDING",'Data Table Volumes'!$B$1-G63521,"NA")</f>
        <v>NA</v>
      </c>
    </row>
    <row r="63522" spans="17:17">
      <c r="Q63522" s="32" t="str">
        <f>IF(I63522="OUTSTANDING",'Data Table Volumes'!$B$1-G63522,"NA")</f>
        <v>NA</v>
      </c>
    </row>
    <row r="63523" spans="17:17">
      <c r="Q63523" s="32" t="str">
        <f>IF(I63523="OUTSTANDING",'Data Table Volumes'!$B$1-G63523,"NA")</f>
        <v>NA</v>
      </c>
    </row>
    <row r="63524" spans="17:17">
      <c r="Q63524" s="32" t="str">
        <f>IF(I63524="OUTSTANDING",'Data Table Volumes'!$B$1-G63524,"NA")</f>
        <v>NA</v>
      </c>
    </row>
    <row r="63525" spans="17:17">
      <c r="Q63525" s="32" t="str">
        <f>IF(I63525="OUTSTANDING",'Data Table Volumes'!$B$1-G63525,"NA")</f>
        <v>NA</v>
      </c>
    </row>
    <row r="63526" spans="17:17">
      <c r="Q63526" s="32" t="str">
        <f>IF(I63526="OUTSTANDING",'Data Table Volumes'!$B$1-G63526,"NA")</f>
        <v>NA</v>
      </c>
    </row>
    <row r="63527" spans="17:17">
      <c r="Q63527" s="32" t="str">
        <f>IF(I63527="OUTSTANDING",'Data Table Volumes'!$B$1-G63527,"NA")</f>
        <v>NA</v>
      </c>
    </row>
    <row r="63528" spans="17:17">
      <c r="Q63528" s="32" t="str">
        <f>IF(I63528="OUTSTANDING",'Data Table Volumes'!$B$1-G63528,"NA")</f>
        <v>NA</v>
      </c>
    </row>
    <row r="63529" spans="17:17">
      <c r="Q63529" s="32" t="str">
        <f>IF(I63529="OUTSTANDING",'Data Table Volumes'!$B$1-G63529,"NA")</f>
        <v>NA</v>
      </c>
    </row>
    <row r="63530" spans="17:17">
      <c r="Q63530" s="32" t="str">
        <f>IF(I63530="OUTSTANDING",'Data Table Volumes'!$B$1-G63530,"NA")</f>
        <v>NA</v>
      </c>
    </row>
    <row r="63531" spans="17:17">
      <c r="Q63531" s="32" t="str">
        <f>IF(I63531="OUTSTANDING",'Data Table Volumes'!$B$1-G63531,"NA")</f>
        <v>NA</v>
      </c>
    </row>
    <row r="63532" spans="17:17">
      <c r="Q63532" s="32" t="str">
        <f>IF(I63532="OUTSTANDING",'Data Table Volumes'!$B$1-G63532,"NA")</f>
        <v>NA</v>
      </c>
    </row>
    <row r="63533" spans="17:17">
      <c r="Q63533" s="32" t="str">
        <f>IF(I63533="OUTSTANDING",'Data Table Volumes'!$B$1-G63533,"NA")</f>
        <v>NA</v>
      </c>
    </row>
    <row r="63534" spans="17:17">
      <c r="Q63534" s="32" t="str">
        <f>IF(I63534="OUTSTANDING",'Data Table Volumes'!$B$1-G63534,"NA")</f>
        <v>NA</v>
      </c>
    </row>
    <row r="63535" spans="17:17">
      <c r="Q63535" s="32" t="str">
        <f>IF(I63535="OUTSTANDING",'Data Table Volumes'!$B$1-G63535,"NA")</f>
        <v>NA</v>
      </c>
    </row>
    <row r="63536" spans="17:17">
      <c r="Q63536" s="32" t="str">
        <f>IF(I63536="OUTSTANDING",'Data Table Volumes'!$B$1-G63536,"NA")</f>
        <v>NA</v>
      </c>
    </row>
    <row r="63537" spans="17:17">
      <c r="Q63537" s="32" t="str">
        <f>IF(I63537="OUTSTANDING",'Data Table Volumes'!$B$1-G63537,"NA")</f>
        <v>NA</v>
      </c>
    </row>
    <row r="63538" spans="17:17">
      <c r="Q63538" s="32" t="str">
        <f>IF(I63538="OUTSTANDING",'Data Table Volumes'!$B$1-G63538,"NA")</f>
        <v>NA</v>
      </c>
    </row>
    <row r="63539" spans="17:17">
      <c r="Q63539" s="32" t="str">
        <f>IF(I63539="OUTSTANDING",'Data Table Volumes'!$B$1-G63539,"NA")</f>
        <v>NA</v>
      </c>
    </row>
    <row r="63540" spans="17:17">
      <c r="Q63540" s="32" t="str">
        <f>IF(I63540="OUTSTANDING",'Data Table Volumes'!$B$1-G63540,"NA")</f>
        <v>NA</v>
      </c>
    </row>
    <row r="63541" spans="17:17">
      <c r="Q63541" s="32" t="str">
        <f>IF(I63541="OUTSTANDING",'Data Table Volumes'!$B$1-G63541,"NA")</f>
        <v>NA</v>
      </c>
    </row>
    <row r="63542" spans="17:17">
      <c r="Q63542" s="32" t="str">
        <f>IF(I63542="OUTSTANDING",'Data Table Volumes'!$B$1-G63542,"NA")</f>
        <v>NA</v>
      </c>
    </row>
    <row r="63543" spans="17:17">
      <c r="Q63543" s="32" t="str">
        <f>IF(I63543="OUTSTANDING",'Data Table Volumes'!$B$1-G63543,"NA")</f>
        <v>NA</v>
      </c>
    </row>
    <row r="63544" spans="17:17">
      <c r="Q63544" s="32" t="str">
        <f>IF(I63544="OUTSTANDING",'Data Table Volumes'!$B$1-G63544,"NA")</f>
        <v>NA</v>
      </c>
    </row>
    <row r="63545" spans="17:17">
      <c r="Q63545" s="32" t="str">
        <f>IF(I63545="OUTSTANDING",'Data Table Volumes'!$B$1-G63545,"NA")</f>
        <v>NA</v>
      </c>
    </row>
    <row r="63546" spans="17:17">
      <c r="Q63546" s="32" t="str">
        <f>IF(I63546="OUTSTANDING",'Data Table Volumes'!$B$1-G63546,"NA")</f>
        <v>NA</v>
      </c>
    </row>
    <row r="63547" spans="17:17">
      <c r="Q63547" s="32" t="str">
        <f>IF(I63547="OUTSTANDING",'Data Table Volumes'!$B$1-G63547,"NA")</f>
        <v>NA</v>
      </c>
    </row>
    <row r="63548" spans="17:17">
      <c r="Q63548" s="32" t="str">
        <f>IF(I63548="OUTSTANDING",'Data Table Volumes'!$B$1-G63548,"NA")</f>
        <v>NA</v>
      </c>
    </row>
    <row r="63549" spans="17:17">
      <c r="Q63549" s="32" t="str">
        <f>IF(I63549="OUTSTANDING",'Data Table Volumes'!$B$1-G63549,"NA")</f>
        <v>NA</v>
      </c>
    </row>
    <row r="63550" spans="17:17">
      <c r="Q63550" s="32" t="str">
        <f>IF(I63550="OUTSTANDING",'Data Table Volumes'!$B$1-G63550,"NA")</f>
        <v>NA</v>
      </c>
    </row>
    <row r="63551" spans="17:17">
      <c r="Q63551" s="32" t="str">
        <f>IF(I63551="OUTSTANDING",'Data Table Volumes'!$B$1-G63551,"NA")</f>
        <v>NA</v>
      </c>
    </row>
    <row r="63552" spans="17:17">
      <c r="Q63552" s="32" t="str">
        <f>IF(I63552="OUTSTANDING",'Data Table Volumes'!$B$1-G63552,"NA")</f>
        <v>NA</v>
      </c>
    </row>
    <row r="63553" spans="17:17">
      <c r="Q63553" s="32" t="str">
        <f>IF(I63553="OUTSTANDING",'Data Table Volumes'!$B$1-G63553,"NA")</f>
        <v>NA</v>
      </c>
    </row>
    <row r="63554" spans="17:17">
      <c r="Q63554" s="32" t="str">
        <f>IF(I63554="OUTSTANDING",'Data Table Volumes'!$B$1-G63554,"NA")</f>
        <v>NA</v>
      </c>
    </row>
    <row r="63555" spans="17:17">
      <c r="Q63555" s="32" t="str">
        <f>IF(I63555="OUTSTANDING",'Data Table Volumes'!$B$1-G63555,"NA")</f>
        <v>NA</v>
      </c>
    </row>
    <row r="63556" spans="17:17">
      <c r="Q63556" s="32" t="str">
        <f>IF(I63556="OUTSTANDING",'Data Table Volumes'!$B$1-G63556,"NA")</f>
        <v>NA</v>
      </c>
    </row>
    <row r="63557" spans="17:17">
      <c r="Q63557" s="32" t="str">
        <f>IF(I63557="OUTSTANDING",'Data Table Volumes'!$B$1-G63557,"NA")</f>
        <v>NA</v>
      </c>
    </row>
    <row r="63558" spans="17:17">
      <c r="Q63558" s="32" t="str">
        <f>IF(I63558="OUTSTANDING",'Data Table Volumes'!$B$1-G63558,"NA")</f>
        <v>NA</v>
      </c>
    </row>
    <row r="63559" spans="17:17">
      <c r="Q63559" s="32" t="str">
        <f>IF(I63559="OUTSTANDING",'Data Table Volumes'!$B$1-G63559,"NA")</f>
        <v>NA</v>
      </c>
    </row>
    <row r="63560" spans="17:17">
      <c r="Q63560" s="32" t="str">
        <f>IF(I63560="OUTSTANDING",'Data Table Volumes'!$B$1-G63560,"NA")</f>
        <v>NA</v>
      </c>
    </row>
    <row r="63561" spans="17:17">
      <c r="Q63561" s="32" t="str">
        <f>IF(I63561="OUTSTANDING",'Data Table Volumes'!$B$1-G63561,"NA")</f>
        <v>NA</v>
      </c>
    </row>
    <row r="63562" spans="17:17">
      <c r="Q63562" s="32" t="str">
        <f>IF(I63562="OUTSTANDING",'Data Table Volumes'!$B$1-G63562,"NA")</f>
        <v>NA</v>
      </c>
    </row>
    <row r="63563" spans="17:17">
      <c r="Q63563" s="32" t="str">
        <f>IF(I63563="OUTSTANDING",'Data Table Volumes'!$B$1-G63563,"NA")</f>
        <v>NA</v>
      </c>
    </row>
    <row r="63564" spans="17:17">
      <c r="Q63564" s="32" t="str">
        <f>IF(I63564="OUTSTANDING",'Data Table Volumes'!$B$1-G63564,"NA")</f>
        <v>NA</v>
      </c>
    </row>
    <row r="63565" spans="17:17">
      <c r="Q63565" s="32" t="str">
        <f>IF(I63565="OUTSTANDING",'Data Table Volumes'!$B$1-G63565,"NA")</f>
        <v>NA</v>
      </c>
    </row>
    <row r="63566" spans="17:17">
      <c r="Q63566" s="32" t="str">
        <f>IF(I63566="OUTSTANDING",'Data Table Volumes'!$B$1-G63566,"NA")</f>
        <v>NA</v>
      </c>
    </row>
    <row r="63567" spans="17:17">
      <c r="Q63567" s="32" t="str">
        <f>IF(I63567="OUTSTANDING",'Data Table Volumes'!$B$1-G63567,"NA")</f>
        <v>NA</v>
      </c>
    </row>
    <row r="63568" spans="17:17">
      <c r="Q63568" s="32" t="str">
        <f>IF(I63568="OUTSTANDING",'Data Table Volumes'!$B$1-G63568,"NA")</f>
        <v>NA</v>
      </c>
    </row>
    <row r="63569" spans="17:17">
      <c r="Q63569" s="32" t="str">
        <f>IF(I63569="OUTSTANDING",'Data Table Volumes'!$B$1-G63569,"NA")</f>
        <v>NA</v>
      </c>
    </row>
    <row r="63570" spans="17:17">
      <c r="Q63570" s="32" t="str">
        <f>IF(I63570="OUTSTANDING",'Data Table Volumes'!$B$1-G63570,"NA")</f>
        <v>NA</v>
      </c>
    </row>
    <row r="63571" spans="17:17">
      <c r="Q63571" s="32" t="str">
        <f>IF(I63571="OUTSTANDING",'Data Table Volumes'!$B$1-G63571,"NA")</f>
        <v>NA</v>
      </c>
    </row>
    <row r="63572" spans="17:17">
      <c r="Q63572" s="32" t="str">
        <f>IF(I63572="OUTSTANDING",'Data Table Volumes'!$B$1-G63572,"NA")</f>
        <v>NA</v>
      </c>
    </row>
    <row r="63573" spans="17:17">
      <c r="Q63573" s="32" t="str">
        <f>IF(I63573="OUTSTANDING",'Data Table Volumes'!$B$1-G63573,"NA")</f>
        <v>NA</v>
      </c>
    </row>
    <row r="63574" spans="17:17">
      <c r="Q63574" s="32" t="str">
        <f>IF(I63574="OUTSTANDING",'Data Table Volumes'!$B$1-G63574,"NA")</f>
        <v>NA</v>
      </c>
    </row>
    <row r="63575" spans="17:17">
      <c r="Q63575" s="32" t="str">
        <f>IF(I63575="OUTSTANDING",'Data Table Volumes'!$B$1-G63575,"NA")</f>
        <v>NA</v>
      </c>
    </row>
    <row r="63576" spans="17:17">
      <c r="Q63576" s="32" t="str">
        <f>IF(I63576="OUTSTANDING",'Data Table Volumes'!$B$1-G63576,"NA")</f>
        <v>NA</v>
      </c>
    </row>
    <row r="63577" spans="17:17">
      <c r="Q63577" s="32" t="str">
        <f>IF(I63577="OUTSTANDING",'Data Table Volumes'!$B$1-G63577,"NA")</f>
        <v>NA</v>
      </c>
    </row>
    <row r="63578" spans="17:17">
      <c r="Q63578" s="32" t="str">
        <f>IF(I63578="OUTSTANDING",'Data Table Volumes'!$B$1-G63578,"NA")</f>
        <v>NA</v>
      </c>
    </row>
    <row r="63579" spans="17:17">
      <c r="Q63579" s="32" t="str">
        <f>IF(I63579="OUTSTANDING",'Data Table Volumes'!$B$1-G63579,"NA")</f>
        <v>NA</v>
      </c>
    </row>
    <row r="63580" spans="17:17">
      <c r="Q63580" s="32" t="str">
        <f>IF(I63580="OUTSTANDING",'Data Table Volumes'!$B$1-G63580,"NA")</f>
        <v>NA</v>
      </c>
    </row>
    <row r="63581" spans="17:17">
      <c r="Q63581" s="32" t="str">
        <f>IF(I63581="OUTSTANDING",'Data Table Volumes'!$B$1-G63581,"NA")</f>
        <v>NA</v>
      </c>
    </row>
    <row r="63582" spans="17:17">
      <c r="Q63582" s="32" t="str">
        <f>IF(I63582="OUTSTANDING",'Data Table Volumes'!$B$1-G63582,"NA")</f>
        <v>NA</v>
      </c>
    </row>
    <row r="63583" spans="17:17">
      <c r="Q63583" s="32" t="str">
        <f>IF(I63583="OUTSTANDING",'Data Table Volumes'!$B$1-G63583,"NA")</f>
        <v>NA</v>
      </c>
    </row>
    <row r="63584" spans="17:17">
      <c r="Q63584" s="32" t="str">
        <f>IF(I63584="OUTSTANDING",'Data Table Volumes'!$B$1-G63584,"NA")</f>
        <v>NA</v>
      </c>
    </row>
    <row r="63585" spans="17:17">
      <c r="Q63585" s="32" t="str">
        <f>IF(I63585="OUTSTANDING",'Data Table Volumes'!$B$1-G63585,"NA")</f>
        <v>NA</v>
      </c>
    </row>
    <row r="63586" spans="17:17">
      <c r="Q63586" s="32" t="str">
        <f>IF(I63586="OUTSTANDING",'Data Table Volumes'!$B$1-G63586,"NA")</f>
        <v>NA</v>
      </c>
    </row>
    <row r="63587" spans="17:17">
      <c r="Q63587" s="32" t="str">
        <f>IF(I63587="OUTSTANDING",'Data Table Volumes'!$B$1-G63587,"NA")</f>
        <v>NA</v>
      </c>
    </row>
    <row r="63588" spans="17:17">
      <c r="Q63588" s="32" t="str">
        <f>IF(I63588="OUTSTANDING",'Data Table Volumes'!$B$1-G63588,"NA")</f>
        <v>NA</v>
      </c>
    </row>
    <row r="63589" spans="17:17">
      <c r="Q63589" s="32" t="str">
        <f>IF(I63589="OUTSTANDING",'Data Table Volumes'!$B$1-G63589,"NA")</f>
        <v>NA</v>
      </c>
    </row>
    <row r="63590" spans="17:17">
      <c r="Q63590" s="32" t="str">
        <f>IF(I63590="OUTSTANDING",'Data Table Volumes'!$B$1-G63590,"NA")</f>
        <v>NA</v>
      </c>
    </row>
    <row r="63591" spans="17:17">
      <c r="Q63591" s="32" t="str">
        <f>IF(I63591="OUTSTANDING",'Data Table Volumes'!$B$1-G63591,"NA")</f>
        <v>NA</v>
      </c>
    </row>
    <row r="63592" spans="17:17">
      <c r="Q63592" s="32" t="str">
        <f>IF(I63592="OUTSTANDING",'Data Table Volumes'!$B$1-G63592,"NA")</f>
        <v>NA</v>
      </c>
    </row>
    <row r="63593" spans="17:17">
      <c r="Q63593" s="32" t="str">
        <f>IF(I63593="OUTSTANDING",'Data Table Volumes'!$B$1-G63593,"NA")</f>
        <v>NA</v>
      </c>
    </row>
    <row r="63594" spans="17:17">
      <c r="Q63594" s="32" t="str">
        <f>IF(I63594="OUTSTANDING",'Data Table Volumes'!$B$1-G63594,"NA")</f>
        <v>NA</v>
      </c>
    </row>
    <row r="63595" spans="17:17">
      <c r="Q63595" s="32" t="str">
        <f>IF(I63595="OUTSTANDING",'Data Table Volumes'!$B$1-G63595,"NA")</f>
        <v>NA</v>
      </c>
    </row>
    <row r="63596" spans="17:17">
      <c r="Q63596" s="32" t="str">
        <f>IF(I63596="OUTSTANDING",'Data Table Volumes'!$B$1-G63596,"NA")</f>
        <v>NA</v>
      </c>
    </row>
    <row r="63597" spans="17:17">
      <c r="Q63597" s="32" t="str">
        <f>IF(I63597="OUTSTANDING",'Data Table Volumes'!$B$1-G63597,"NA")</f>
        <v>NA</v>
      </c>
    </row>
    <row r="63598" spans="17:17">
      <c r="Q63598" s="32" t="str">
        <f>IF(I63598="OUTSTANDING",'Data Table Volumes'!$B$1-G63598,"NA")</f>
        <v>NA</v>
      </c>
    </row>
    <row r="63599" spans="17:17">
      <c r="Q63599" s="32" t="str">
        <f>IF(I63599="OUTSTANDING",'Data Table Volumes'!$B$1-G63599,"NA")</f>
        <v>NA</v>
      </c>
    </row>
    <row r="63600" spans="17:17">
      <c r="Q63600" s="32" t="str">
        <f>IF(I63600="OUTSTANDING",'Data Table Volumes'!$B$1-G63600,"NA")</f>
        <v>NA</v>
      </c>
    </row>
    <row r="63601" spans="17:17">
      <c r="Q63601" s="32" t="str">
        <f>IF(I63601="OUTSTANDING",'Data Table Volumes'!$B$1-G63601,"NA")</f>
        <v>NA</v>
      </c>
    </row>
    <row r="63602" spans="17:17">
      <c r="Q63602" s="32" t="str">
        <f>IF(I63602="OUTSTANDING",'Data Table Volumes'!$B$1-G63602,"NA")</f>
        <v>NA</v>
      </c>
    </row>
    <row r="63603" spans="17:17">
      <c r="Q63603" s="32" t="str">
        <f>IF(I63603="OUTSTANDING",'Data Table Volumes'!$B$1-G63603,"NA")</f>
        <v>NA</v>
      </c>
    </row>
    <row r="63604" spans="17:17">
      <c r="Q63604" s="32" t="str">
        <f>IF(I63604="OUTSTANDING",'Data Table Volumes'!$B$1-G63604,"NA")</f>
        <v>NA</v>
      </c>
    </row>
    <row r="63605" spans="17:17">
      <c r="Q63605" s="32" t="str">
        <f>IF(I63605="OUTSTANDING",'Data Table Volumes'!$B$1-G63605,"NA")</f>
        <v>NA</v>
      </c>
    </row>
    <row r="63606" spans="17:17">
      <c r="Q63606" s="32" t="str">
        <f>IF(I63606="OUTSTANDING",'Data Table Volumes'!$B$1-G63606,"NA")</f>
        <v>NA</v>
      </c>
    </row>
    <row r="63607" spans="17:17">
      <c r="Q63607" s="32" t="str">
        <f>IF(I63607="OUTSTANDING",'Data Table Volumes'!$B$1-G63607,"NA")</f>
        <v>NA</v>
      </c>
    </row>
    <row r="63608" spans="17:17">
      <c r="Q63608" s="32" t="str">
        <f>IF(I63608="OUTSTANDING",'Data Table Volumes'!$B$1-G63608,"NA")</f>
        <v>NA</v>
      </c>
    </row>
    <row r="63609" spans="17:17">
      <c r="Q63609" s="32" t="str">
        <f>IF(I63609="OUTSTANDING",'Data Table Volumes'!$B$1-G63609,"NA")</f>
        <v>NA</v>
      </c>
    </row>
    <row r="63610" spans="17:17">
      <c r="Q63610" s="32" t="str">
        <f>IF(I63610="OUTSTANDING",'Data Table Volumes'!$B$1-G63610,"NA")</f>
        <v>NA</v>
      </c>
    </row>
    <row r="63611" spans="17:17">
      <c r="Q63611" s="32" t="str">
        <f>IF(I63611="OUTSTANDING",'Data Table Volumes'!$B$1-G63611,"NA")</f>
        <v>NA</v>
      </c>
    </row>
    <row r="63612" spans="17:17">
      <c r="Q63612" s="32" t="str">
        <f>IF(I63612="OUTSTANDING",'Data Table Volumes'!$B$1-G63612,"NA")</f>
        <v>NA</v>
      </c>
    </row>
    <row r="63613" spans="17:17">
      <c r="Q63613" s="32" t="str">
        <f>IF(I63613="OUTSTANDING",'Data Table Volumes'!$B$1-G63613,"NA")</f>
        <v>NA</v>
      </c>
    </row>
    <row r="63614" spans="17:17">
      <c r="Q63614" s="32" t="str">
        <f>IF(I63614="OUTSTANDING",'Data Table Volumes'!$B$1-G63614,"NA")</f>
        <v>NA</v>
      </c>
    </row>
    <row r="63615" spans="17:17">
      <c r="Q63615" s="32" t="str">
        <f>IF(I63615="OUTSTANDING",'Data Table Volumes'!$B$1-G63615,"NA")</f>
        <v>NA</v>
      </c>
    </row>
    <row r="63616" spans="17:17">
      <c r="Q63616" s="32" t="str">
        <f>IF(I63616="OUTSTANDING",'Data Table Volumes'!$B$1-G63616,"NA")</f>
        <v>NA</v>
      </c>
    </row>
    <row r="63617" spans="17:17">
      <c r="Q63617" s="32" t="str">
        <f>IF(I63617="OUTSTANDING",'Data Table Volumes'!$B$1-G63617,"NA")</f>
        <v>NA</v>
      </c>
    </row>
    <row r="63618" spans="17:17">
      <c r="Q63618" s="32" t="str">
        <f>IF(I63618="OUTSTANDING",'Data Table Volumes'!$B$1-G63618,"NA")</f>
        <v>NA</v>
      </c>
    </row>
    <row r="63619" spans="17:17">
      <c r="Q63619" s="32" t="str">
        <f>IF(I63619="OUTSTANDING",'Data Table Volumes'!$B$1-G63619,"NA")</f>
        <v>NA</v>
      </c>
    </row>
    <row r="63620" spans="17:17">
      <c r="Q63620" s="32" t="str">
        <f>IF(I63620="OUTSTANDING",'Data Table Volumes'!$B$1-G63620,"NA")</f>
        <v>NA</v>
      </c>
    </row>
    <row r="63621" spans="17:17">
      <c r="Q63621" s="32" t="str">
        <f>IF(I63621="OUTSTANDING",'Data Table Volumes'!$B$1-G63621,"NA")</f>
        <v>NA</v>
      </c>
    </row>
    <row r="63622" spans="17:17">
      <c r="Q63622" s="32" t="str">
        <f>IF(I63622="OUTSTANDING",'Data Table Volumes'!$B$1-G63622,"NA")</f>
        <v>NA</v>
      </c>
    </row>
    <row r="63623" spans="17:17">
      <c r="Q63623" s="32" t="str">
        <f>IF(I63623="OUTSTANDING",'Data Table Volumes'!$B$1-G63623,"NA")</f>
        <v>NA</v>
      </c>
    </row>
    <row r="63624" spans="17:17">
      <c r="Q63624" s="32" t="str">
        <f>IF(I63624="OUTSTANDING",'Data Table Volumes'!$B$1-G63624,"NA")</f>
        <v>NA</v>
      </c>
    </row>
    <row r="63625" spans="17:17">
      <c r="Q63625" s="32" t="str">
        <f>IF(I63625="OUTSTANDING",'Data Table Volumes'!$B$1-G63625,"NA")</f>
        <v>NA</v>
      </c>
    </row>
    <row r="63626" spans="17:17">
      <c r="Q63626" s="32" t="str">
        <f>IF(I63626="OUTSTANDING",'Data Table Volumes'!$B$1-G63626,"NA")</f>
        <v>NA</v>
      </c>
    </row>
    <row r="63627" spans="17:17">
      <c r="Q63627" s="32" t="str">
        <f>IF(I63627="OUTSTANDING",'Data Table Volumes'!$B$1-G63627,"NA")</f>
        <v>NA</v>
      </c>
    </row>
    <row r="63628" spans="17:17">
      <c r="Q63628" s="32" t="str">
        <f>IF(I63628="OUTSTANDING",'Data Table Volumes'!$B$1-G63628,"NA")</f>
        <v>NA</v>
      </c>
    </row>
    <row r="63629" spans="17:17">
      <c r="Q63629" s="32" t="str">
        <f>IF(I63629="OUTSTANDING",'Data Table Volumes'!$B$1-G63629,"NA")</f>
        <v>NA</v>
      </c>
    </row>
    <row r="63630" spans="17:17">
      <c r="Q63630" s="32" t="str">
        <f>IF(I63630="OUTSTANDING",'Data Table Volumes'!$B$1-G63630,"NA")</f>
        <v>NA</v>
      </c>
    </row>
    <row r="63631" spans="17:17">
      <c r="Q63631" s="32" t="str">
        <f>IF(I63631="OUTSTANDING",'Data Table Volumes'!$B$1-G63631,"NA")</f>
        <v>NA</v>
      </c>
    </row>
    <row r="63632" spans="17:17">
      <c r="Q63632" s="32" t="str">
        <f>IF(I63632="OUTSTANDING",'Data Table Volumes'!$B$1-G63632,"NA")</f>
        <v>NA</v>
      </c>
    </row>
    <row r="63633" spans="17:17">
      <c r="Q63633" s="32" t="str">
        <f>IF(I63633="OUTSTANDING",'Data Table Volumes'!$B$1-G63633,"NA")</f>
        <v>NA</v>
      </c>
    </row>
    <row r="63634" spans="17:17">
      <c r="Q63634" s="32" t="str">
        <f>IF(I63634="OUTSTANDING",'Data Table Volumes'!$B$1-G63634,"NA")</f>
        <v>NA</v>
      </c>
    </row>
    <row r="63635" spans="17:17">
      <c r="Q63635" s="32" t="str">
        <f>IF(I63635="OUTSTANDING",'Data Table Volumes'!$B$1-G63635,"NA")</f>
        <v>NA</v>
      </c>
    </row>
    <row r="63636" spans="17:17">
      <c r="Q63636" s="32" t="str">
        <f>IF(I63636="OUTSTANDING",'Data Table Volumes'!$B$1-G63636,"NA")</f>
        <v>NA</v>
      </c>
    </row>
    <row r="63637" spans="17:17">
      <c r="Q63637" s="32" t="str">
        <f>IF(I63637="OUTSTANDING",'Data Table Volumes'!$B$1-G63637,"NA")</f>
        <v>NA</v>
      </c>
    </row>
    <row r="63638" spans="17:17">
      <c r="Q63638" s="32" t="str">
        <f>IF(I63638="OUTSTANDING",'Data Table Volumes'!$B$1-G63638,"NA")</f>
        <v>NA</v>
      </c>
    </row>
    <row r="63639" spans="17:17">
      <c r="Q63639" s="32" t="str">
        <f>IF(I63639="OUTSTANDING",'Data Table Volumes'!$B$1-G63639,"NA")</f>
        <v>NA</v>
      </c>
    </row>
    <row r="63640" spans="17:17">
      <c r="Q63640" s="32" t="str">
        <f>IF(I63640="OUTSTANDING",'Data Table Volumes'!$B$1-G63640,"NA")</f>
        <v>NA</v>
      </c>
    </row>
    <row r="63641" spans="17:17">
      <c r="Q63641" s="32" t="str">
        <f>IF(I63641="OUTSTANDING",'Data Table Volumes'!$B$1-G63641,"NA")</f>
        <v>NA</v>
      </c>
    </row>
    <row r="63642" spans="17:17">
      <c r="Q63642" s="32" t="str">
        <f>IF(I63642="OUTSTANDING",'Data Table Volumes'!$B$1-G63642,"NA")</f>
        <v>NA</v>
      </c>
    </row>
    <row r="63643" spans="17:17">
      <c r="Q63643" s="32" t="str">
        <f>IF(I63643="OUTSTANDING",'Data Table Volumes'!$B$1-G63643,"NA")</f>
        <v>NA</v>
      </c>
    </row>
    <row r="63644" spans="17:17">
      <c r="Q63644" s="32" t="str">
        <f>IF(I63644="OUTSTANDING",'Data Table Volumes'!$B$1-G63644,"NA")</f>
        <v>NA</v>
      </c>
    </row>
    <row r="63645" spans="17:17">
      <c r="Q63645" s="32" t="str">
        <f>IF(I63645="OUTSTANDING",'Data Table Volumes'!$B$1-G63645,"NA")</f>
        <v>NA</v>
      </c>
    </row>
    <row r="63646" spans="17:17">
      <c r="Q63646" s="32" t="str">
        <f>IF(I63646="OUTSTANDING",'Data Table Volumes'!$B$1-G63646,"NA")</f>
        <v>NA</v>
      </c>
    </row>
    <row r="63647" spans="17:17">
      <c r="Q63647" s="32" t="str">
        <f>IF(I63647="OUTSTANDING",'Data Table Volumes'!$B$1-G63647,"NA")</f>
        <v>NA</v>
      </c>
    </row>
    <row r="63648" spans="17:17">
      <c r="Q63648" s="32" t="str">
        <f>IF(I63648="OUTSTANDING",'Data Table Volumes'!$B$1-G63648,"NA")</f>
        <v>NA</v>
      </c>
    </row>
    <row r="63649" spans="17:17">
      <c r="Q63649" s="32" t="str">
        <f>IF(I63649="OUTSTANDING",'Data Table Volumes'!$B$1-G63649,"NA")</f>
        <v>NA</v>
      </c>
    </row>
    <row r="63650" spans="17:17">
      <c r="Q63650" s="32" t="str">
        <f>IF(I63650="OUTSTANDING",'Data Table Volumes'!$B$1-G63650,"NA")</f>
        <v>NA</v>
      </c>
    </row>
    <row r="63651" spans="17:17">
      <c r="Q63651" s="32" t="str">
        <f>IF(I63651="OUTSTANDING",'Data Table Volumes'!$B$1-G63651,"NA")</f>
        <v>NA</v>
      </c>
    </row>
    <row r="63652" spans="17:17">
      <c r="Q63652" s="32" t="str">
        <f>IF(I63652="OUTSTANDING",'Data Table Volumes'!$B$1-G63652,"NA")</f>
        <v>NA</v>
      </c>
    </row>
    <row r="63653" spans="17:17">
      <c r="Q63653" s="32" t="str">
        <f>IF(I63653="OUTSTANDING",'Data Table Volumes'!$B$1-G63653,"NA")</f>
        <v>NA</v>
      </c>
    </row>
    <row r="63654" spans="17:17">
      <c r="Q63654" s="32" t="str">
        <f>IF(I63654="OUTSTANDING",'Data Table Volumes'!$B$1-G63654,"NA")</f>
        <v>NA</v>
      </c>
    </row>
    <row r="63655" spans="17:17">
      <c r="Q63655" s="32" t="str">
        <f>IF(I63655="OUTSTANDING",'Data Table Volumes'!$B$1-G63655,"NA")</f>
        <v>NA</v>
      </c>
    </row>
    <row r="63656" spans="17:17">
      <c r="Q63656" s="32" t="str">
        <f>IF(I63656="OUTSTANDING",'Data Table Volumes'!$B$1-G63656,"NA")</f>
        <v>NA</v>
      </c>
    </row>
    <row r="63657" spans="17:17">
      <c r="Q63657" s="32" t="str">
        <f>IF(I63657="OUTSTANDING",'Data Table Volumes'!$B$1-G63657,"NA")</f>
        <v>NA</v>
      </c>
    </row>
    <row r="63658" spans="17:17">
      <c r="Q63658" s="32" t="str">
        <f>IF(I63658="OUTSTANDING",'Data Table Volumes'!$B$1-G63658,"NA")</f>
        <v>NA</v>
      </c>
    </row>
    <row r="63659" spans="17:17">
      <c r="Q63659" s="32" t="str">
        <f>IF(I63659="OUTSTANDING",'Data Table Volumes'!$B$1-G63659,"NA")</f>
        <v>NA</v>
      </c>
    </row>
    <row r="63660" spans="17:17">
      <c r="Q63660" s="32" t="str">
        <f>IF(I63660="OUTSTANDING",'Data Table Volumes'!$B$1-G63660,"NA")</f>
        <v>NA</v>
      </c>
    </row>
    <row r="63661" spans="17:17">
      <c r="Q63661" s="32" t="str">
        <f>IF(I63661="OUTSTANDING",'Data Table Volumes'!$B$1-G63661,"NA")</f>
        <v>NA</v>
      </c>
    </row>
    <row r="63662" spans="17:17">
      <c r="Q63662" s="32" t="str">
        <f>IF(I63662="OUTSTANDING",'Data Table Volumes'!$B$1-G63662,"NA")</f>
        <v>NA</v>
      </c>
    </row>
    <row r="63663" spans="17:17">
      <c r="Q63663" s="32" t="str">
        <f>IF(I63663="OUTSTANDING",'Data Table Volumes'!$B$1-G63663,"NA")</f>
        <v>NA</v>
      </c>
    </row>
    <row r="63664" spans="17:17">
      <c r="Q63664" s="32" t="str">
        <f>IF(I63664="OUTSTANDING",'Data Table Volumes'!$B$1-G63664,"NA")</f>
        <v>NA</v>
      </c>
    </row>
    <row r="63665" spans="17:17">
      <c r="Q63665" s="32" t="str">
        <f>IF(I63665="OUTSTANDING",'Data Table Volumes'!$B$1-G63665,"NA")</f>
        <v>NA</v>
      </c>
    </row>
    <row r="63666" spans="17:17">
      <c r="Q63666" s="32" t="str">
        <f>IF(I63666="OUTSTANDING",'Data Table Volumes'!$B$1-G63666,"NA")</f>
        <v>NA</v>
      </c>
    </row>
    <row r="63667" spans="17:17">
      <c r="Q63667" s="32" t="str">
        <f>IF(I63667="OUTSTANDING",'Data Table Volumes'!$B$1-G63667,"NA")</f>
        <v>NA</v>
      </c>
    </row>
    <row r="63668" spans="17:17">
      <c r="Q63668" s="32" t="str">
        <f>IF(I63668="OUTSTANDING",'Data Table Volumes'!$B$1-G63668,"NA")</f>
        <v>NA</v>
      </c>
    </row>
    <row r="63669" spans="17:17">
      <c r="Q63669" s="32" t="str">
        <f>IF(I63669="OUTSTANDING",'Data Table Volumes'!$B$1-G63669,"NA")</f>
        <v>NA</v>
      </c>
    </row>
    <row r="63670" spans="17:17">
      <c r="Q63670" s="32" t="str">
        <f>IF(I63670="OUTSTANDING",'Data Table Volumes'!$B$1-G63670,"NA")</f>
        <v>NA</v>
      </c>
    </row>
    <row r="63671" spans="17:17">
      <c r="Q63671" s="32" t="str">
        <f>IF(I63671="OUTSTANDING",'Data Table Volumes'!$B$1-G63671,"NA")</f>
        <v>NA</v>
      </c>
    </row>
    <row r="63672" spans="17:17">
      <c r="Q63672" s="32" t="str">
        <f>IF(I63672="OUTSTANDING",'Data Table Volumes'!$B$1-G63672,"NA")</f>
        <v>NA</v>
      </c>
    </row>
    <row r="63673" spans="17:17">
      <c r="Q63673" s="32" t="str">
        <f>IF(I63673="OUTSTANDING",'Data Table Volumes'!$B$1-G63673,"NA")</f>
        <v>NA</v>
      </c>
    </row>
    <row r="63674" spans="17:17">
      <c r="Q63674" s="32" t="str">
        <f>IF(I63674="OUTSTANDING",'Data Table Volumes'!$B$1-G63674,"NA")</f>
        <v>NA</v>
      </c>
    </row>
    <row r="63675" spans="17:17">
      <c r="Q63675" s="32" t="str">
        <f>IF(I63675="OUTSTANDING",'Data Table Volumes'!$B$1-G63675,"NA")</f>
        <v>NA</v>
      </c>
    </row>
    <row r="63676" spans="17:17">
      <c r="Q63676" s="32" t="str">
        <f>IF(I63676="OUTSTANDING",'Data Table Volumes'!$B$1-G63676,"NA")</f>
        <v>NA</v>
      </c>
    </row>
    <row r="63677" spans="17:17">
      <c r="Q63677" s="32" t="str">
        <f>IF(I63677="OUTSTANDING",'Data Table Volumes'!$B$1-G63677,"NA")</f>
        <v>NA</v>
      </c>
    </row>
    <row r="63678" spans="17:17">
      <c r="Q63678" s="32" t="str">
        <f>IF(I63678="OUTSTANDING",'Data Table Volumes'!$B$1-G63678,"NA")</f>
        <v>NA</v>
      </c>
    </row>
    <row r="63679" spans="17:17">
      <c r="Q63679" s="32" t="str">
        <f>IF(I63679="OUTSTANDING",'Data Table Volumes'!$B$1-G63679,"NA")</f>
        <v>NA</v>
      </c>
    </row>
    <row r="63680" spans="17:17">
      <c r="Q63680" s="32" t="str">
        <f>IF(I63680="OUTSTANDING",'Data Table Volumes'!$B$1-G63680,"NA")</f>
        <v>NA</v>
      </c>
    </row>
    <row r="63681" spans="17:17">
      <c r="Q63681" s="32" t="str">
        <f>IF(I63681="OUTSTANDING",'Data Table Volumes'!$B$1-G63681,"NA")</f>
        <v>NA</v>
      </c>
    </row>
    <row r="63682" spans="17:17">
      <c r="Q63682" s="32" t="str">
        <f>IF(I63682="OUTSTANDING",'Data Table Volumes'!$B$1-G63682,"NA")</f>
        <v>NA</v>
      </c>
    </row>
    <row r="63683" spans="17:17">
      <c r="Q63683" s="32" t="str">
        <f>IF(I63683="OUTSTANDING",'Data Table Volumes'!$B$1-G63683,"NA")</f>
        <v>NA</v>
      </c>
    </row>
    <row r="63684" spans="17:17">
      <c r="Q63684" s="32" t="str">
        <f>IF(I63684="OUTSTANDING",'Data Table Volumes'!$B$1-G63684,"NA")</f>
        <v>NA</v>
      </c>
    </row>
    <row r="63685" spans="17:17">
      <c r="Q63685" s="32" t="str">
        <f>IF(I63685="OUTSTANDING",'Data Table Volumes'!$B$1-G63685,"NA")</f>
        <v>NA</v>
      </c>
    </row>
    <row r="63686" spans="17:17">
      <c r="Q63686" s="32" t="str">
        <f>IF(I63686="OUTSTANDING",'Data Table Volumes'!$B$1-G63686,"NA")</f>
        <v>NA</v>
      </c>
    </row>
    <row r="63687" spans="17:17">
      <c r="Q63687" s="32" t="str">
        <f>IF(I63687="OUTSTANDING",'Data Table Volumes'!$B$1-G63687,"NA")</f>
        <v>NA</v>
      </c>
    </row>
    <row r="63688" spans="17:17">
      <c r="Q63688" s="32" t="str">
        <f>IF(I63688="OUTSTANDING",'Data Table Volumes'!$B$1-G63688,"NA")</f>
        <v>NA</v>
      </c>
    </row>
    <row r="63689" spans="17:17">
      <c r="Q63689" s="32" t="str">
        <f>IF(I63689="OUTSTANDING",'Data Table Volumes'!$B$1-G63689,"NA")</f>
        <v>NA</v>
      </c>
    </row>
    <row r="63690" spans="17:17">
      <c r="Q63690" s="32" t="str">
        <f>IF(I63690="OUTSTANDING",'Data Table Volumes'!$B$1-G63690,"NA")</f>
        <v>NA</v>
      </c>
    </row>
    <row r="63691" spans="17:17">
      <c r="Q63691" s="32" t="str">
        <f>IF(I63691="OUTSTANDING",'Data Table Volumes'!$B$1-G63691,"NA")</f>
        <v>NA</v>
      </c>
    </row>
    <row r="63692" spans="17:17">
      <c r="Q63692" s="32" t="str">
        <f>IF(I63692="OUTSTANDING",'Data Table Volumes'!$B$1-G63692,"NA")</f>
        <v>NA</v>
      </c>
    </row>
    <row r="63693" spans="17:17">
      <c r="Q63693" s="32" t="str">
        <f>IF(I63693="OUTSTANDING",'Data Table Volumes'!$B$1-G63693,"NA")</f>
        <v>NA</v>
      </c>
    </row>
    <row r="63694" spans="17:17">
      <c r="Q63694" s="32" t="str">
        <f>IF(I63694="OUTSTANDING",'Data Table Volumes'!$B$1-G63694,"NA")</f>
        <v>NA</v>
      </c>
    </row>
    <row r="63695" spans="17:17">
      <c r="Q63695" s="32" t="str">
        <f>IF(I63695="OUTSTANDING",'Data Table Volumes'!$B$1-G63695,"NA")</f>
        <v>NA</v>
      </c>
    </row>
    <row r="63696" spans="17:17">
      <c r="Q63696" s="32" t="str">
        <f>IF(I63696="OUTSTANDING",'Data Table Volumes'!$B$1-G63696,"NA")</f>
        <v>NA</v>
      </c>
    </row>
    <row r="63697" spans="17:17">
      <c r="Q63697" s="32" t="str">
        <f>IF(I63697="OUTSTANDING",'Data Table Volumes'!$B$1-G63697,"NA")</f>
        <v>NA</v>
      </c>
    </row>
    <row r="63698" spans="17:17">
      <c r="Q63698" s="32" t="str">
        <f>IF(I63698="OUTSTANDING",'Data Table Volumes'!$B$1-G63698,"NA")</f>
        <v>NA</v>
      </c>
    </row>
    <row r="63699" spans="17:17">
      <c r="Q63699" s="32" t="str">
        <f>IF(I63699="OUTSTANDING",'Data Table Volumes'!$B$1-G63699,"NA")</f>
        <v>NA</v>
      </c>
    </row>
    <row r="63700" spans="17:17">
      <c r="Q63700" s="32" t="str">
        <f>IF(I63700="OUTSTANDING",'Data Table Volumes'!$B$1-G63700,"NA")</f>
        <v>NA</v>
      </c>
    </row>
    <row r="63701" spans="17:17">
      <c r="Q63701" s="32" t="str">
        <f>IF(I63701="OUTSTANDING",'Data Table Volumes'!$B$1-G63701,"NA")</f>
        <v>NA</v>
      </c>
    </row>
    <row r="63702" spans="17:17">
      <c r="Q63702" s="32" t="str">
        <f>IF(I63702="OUTSTANDING",'Data Table Volumes'!$B$1-G63702,"NA")</f>
        <v>NA</v>
      </c>
    </row>
    <row r="63703" spans="17:17">
      <c r="Q63703" s="32" t="str">
        <f>IF(I63703="OUTSTANDING",'Data Table Volumes'!$B$1-G63703,"NA")</f>
        <v>NA</v>
      </c>
    </row>
    <row r="63704" spans="17:17">
      <c r="Q63704" s="32" t="str">
        <f>IF(I63704="OUTSTANDING",'Data Table Volumes'!$B$1-G63704,"NA")</f>
        <v>NA</v>
      </c>
    </row>
    <row r="63705" spans="17:17">
      <c r="Q63705" s="32" t="str">
        <f>IF(I63705="OUTSTANDING",'Data Table Volumes'!$B$1-G63705,"NA")</f>
        <v>NA</v>
      </c>
    </row>
    <row r="63706" spans="17:17">
      <c r="Q63706" s="32" t="str">
        <f>IF(I63706="OUTSTANDING",'Data Table Volumes'!$B$1-G63706,"NA")</f>
        <v>NA</v>
      </c>
    </row>
    <row r="63707" spans="17:17">
      <c r="Q63707" s="32" t="str">
        <f>IF(I63707="OUTSTANDING",'Data Table Volumes'!$B$1-G63707,"NA")</f>
        <v>NA</v>
      </c>
    </row>
    <row r="63708" spans="17:17">
      <c r="Q63708" s="32" t="str">
        <f>IF(I63708="OUTSTANDING",'Data Table Volumes'!$B$1-G63708,"NA")</f>
        <v>NA</v>
      </c>
    </row>
    <row r="63709" spans="17:17">
      <c r="Q63709" s="32" t="str">
        <f>IF(I63709="OUTSTANDING",'Data Table Volumes'!$B$1-G63709,"NA")</f>
        <v>NA</v>
      </c>
    </row>
    <row r="63710" spans="17:17">
      <c r="Q63710" s="32" t="str">
        <f>IF(I63710="OUTSTANDING",'Data Table Volumes'!$B$1-G63710,"NA")</f>
        <v>NA</v>
      </c>
    </row>
    <row r="63711" spans="17:17">
      <c r="Q63711" s="32" t="str">
        <f>IF(I63711="OUTSTANDING",'Data Table Volumes'!$B$1-G63711,"NA")</f>
        <v>NA</v>
      </c>
    </row>
    <row r="63712" spans="17:17">
      <c r="Q63712" s="32" t="str">
        <f>IF(I63712="OUTSTANDING",'Data Table Volumes'!$B$1-G63712,"NA")</f>
        <v>NA</v>
      </c>
    </row>
    <row r="63713" spans="17:17">
      <c r="Q63713" s="32" t="str">
        <f>IF(I63713="OUTSTANDING",'Data Table Volumes'!$B$1-G63713,"NA")</f>
        <v>NA</v>
      </c>
    </row>
    <row r="63714" spans="17:17">
      <c r="Q63714" s="32" t="str">
        <f>IF(I63714="OUTSTANDING",'Data Table Volumes'!$B$1-G63714,"NA")</f>
        <v>NA</v>
      </c>
    </row>
    <row r="63715" spans="17:17">
      <c r="Q63715" s="32" t="str">
        <f>IF(I63715="OUTSTANDING",'Data Table Volumes'!$B$1-G63715,"NA")</f>
        <v>NA</v>
      </c>
    </row>
    <row r="63716" spans="17:17">
      <c r="Q63716" s="32" t="str">
        <f>IF(I63716="OUTSTANDING",'Data Table Volumes'!$B$1-G63716,"NA")</f>
        <v>NA</v>
      </c>
    </row>
    <row r="63717" spans="17:17">
      <c r="Q63717" s="32" t="str">
        <f>IF(I63717="OUTSTANDING",'Data Table Volumes'!$B$1-G63717,"NA")</f>
        <v>NA</v>
      </c>
    </row>
    <row r="63718" spans="17:17">
      <c r="Q63718" s="32" t="str">
        <f>IF(I63718="OUTSTANDING",'Data Table Volumes'!$B$1-G63718,"NA")</f>
        <v>NA</v>
      </c>
    </row>
    <row r="63719" spans="17:17">
      <c r="Q63719" s="32" t="str">
        <f>IF(I63719="OUTSTANDING",'Data Table Volumes'!$B$1-G63719,"NA")</f>
        <v>NA</v>
      </c>
    </row>
    <row r="63720" spans="17:17">
      <c r="Q63720" s="32" t="str">
        <f>IF(I63720="OUTSTANDING",'Data Table Volumes'!$B$1-G63720,"NA")</f>
        <v>NA</v>
      </c>
    </row>
    <row r="63721" spans="17:17">
      <c r="Q63721" s="32" t="str">
        <f>IF(I63721="OUTSTANDING",'Data Table Volumes'!$B$1-G63721,"NA")</f>
        <v>NA</v>
      </c>
    </row>
    <row r="63722" spans="17:17">
      <c r="Q63722" s="32" t="str">
        <f>IF(I63722="OUTSTANDING",'Data Table Volumes'!$B$1-G63722,"NA")</f>
        <v>NA</v>
      </c>
    </row>
    <row r="63723" spans="17:17">
      <c r="Q63723" s="32" t="str">
        <f>IF(I63723="OUTSTANDING",'Data Table Volumes'!$B$1-G63723,"NA")</f>
        <v>NA</v>
      </c>
    </row>
    <row r="63724" spans="17:17">
      <c r="Q63724" s="32" t="str">
        <f>IF(I63724="OUTSTANDING",'Data Table Volumes'!$B$1-G63724,"NA")</f>
        <v>NA</v>
      </c>
    </row>
    <row r="63725" spans="17:17">
      <c r="Q63725" s="32" t="str">
        <f>IF(I63725="OUTSTANDING",'Data Table Volumes'!$B$1-G63725,"NA")</f>
        <v>NA</v>
      </c>
    </row>
    <row r="63726" spans="17:17">
      <c r="Q63726" s="32" t="str">
        <f>IF(I63726="OUTSTANDING",'Data Table Volumes'!$B$1-G63726,"NA")</f>
        <v>NA</v>
      </c>
    </row>
    <row r="63727" spans="17:17">
      <c r="Q63727" s="32" t="str">
        <f>IF(I63727="OUTSTANDING",'Data Table Volumes'!$B$1-G63727,"NA")</f>
        <v>NA</v>
      </c>
    </row>
    <row r="63728" spans="17:17">
      <c r="Q63728" s="32" t="str">
        <f>IF(I63728="OUTSTANDING",'Data Table Volumes'!$B$1-G63728,"NA")</f>
        <v>NA</v>
      </c>
    </row>
    <row r="63729" spans="17:17">
      <c r="Q63729" s="32" t="str">
        <f>IF(I63729="OUTSTANDING",'Data Table Volumes'!$B$1-G63729,"NA")</f>
        <v>NA</v>
      </c>
    </row>
    <row r="63730" spans="17:17">
      <c r="Q63730" s="32" t="str">
        <f>IF(I63730="OUTSTANDING",'Data Table Volumes'!$B$1-G63730,"NA")</f>
        <v>NA</v>
      </c>
    </row>
    <row r="63731" spans="17:17">
      <c r="Q63731" s="32" t="str">
        <f>IF(I63731="OUTSTANDING",'Data Table Volumes'!$B$1-G63731,"NA")</f>
        <v>NA</v>
      </c>
    </row>
    <row r="63732" spans="17:17">
      <c r="Q63732" s="32" t="str">
        <f>IF(I63732="OUTSTANDING",'Data Table Volumes'!$B$1-G63732,"NA")</f>
        <v>NA</v>
      </c>
    </row>
    <row r="63733" spans="17:17">
      <c r="Q63733" s="32" t="str">
        <f>IF(I63733="OUTSTANDING",'Data Table Volumes'!$B$1-G63733,"NA")</f>
        <v>NA</v>
      </c>
    </row>
    <row r="63734" spans="17:17">
      <c r="Q63734" s="32" t="str">
        <f>IF(I63734="OUTSTANDING",'Data Table Volumes'!$B$1-G63734,"NA")</f>
        <v>NA</v>
      </c>
    </row>
    <row r="63735" spans="17:17">
      <c r="Q63735" s="32" t="str">
        <f>IF(I63735="OUTSTANDING",'Data Table Volumes'!$B$1-G63735,"NA")</f>
        <v>NA</v>
      </c>
    </row>
    <row r="63736" spans="17:17">
      <c r="Q63736" s="32" t="str">
        <f>IF(I63736="OUTSTANDING",'Data Table Volumes'!$B$1-G63736,"NA")</f>
        <v>NA</v>
      </c>
    </row>
    <row r="63737" spans="17:17">
      <c r="Q63737" s="32" t="str">
        <f>IF(I63737="OUTSTANDING",'Data Table Volumes'!$B$1-G63737,"NA")</f>
        <v>NA</v>
      </c>
    </row>
    <row r="63738" spans="17:17">
      <c r="Q63738" s="32" t="str">
        <f>IF(I63738="OUTSTANDING",'Data Table Volumes'!$B$1-G63738,"NA")</f>
        <v>NA</v>
      </c>
    </row>
    <row r="63739" spans="17:17">
      <c r="Q63739" s="32" t="str">
        <f>IF(I63739="OUTSTANDING",'Data Table Volumes'!$B$1-G63739,"NA")</f>
        <v>NA</v>
      </c>
    </row>
    <row r="63740" spans="17:17">
      <c r="Q63740" s="32" t="str">
        <f>IF(I63740="OUTSTANDING",'Data Table Volumes'!$B$1-G63740,"NA")</f>
        <v>NA</v>
      </c>
    </row>
    <row r="63741" spans="17:17">
      <c r="Q63741" s="32" t="str">
        <f>IF(I63741="OUTSTANDING",'Data Table Volumes'!$B$1-G63741,"NA")</f>
        <v>NA</v>
      </c>
    </row>
    <row r="63742" spans="17:17">
      <c r="Q63742" s="32" t="str">
        <f>IF(I63742="OUTSTANDING",'Data Table Volumes'!$B$1-G63742,"NA")</f>
        <v>NA</v>
      </c>
    </row>
    <row r="63743" spans="17:17">
      <c r="Q63743" s="32" t="str">
        <f>IF(I63743="OUTSTANDING",'Data Table Volumes'!$B$1-G63743,"NA")</f>
        <v>NA</v>
      </c>
    </row>
    <row r="63744" spans="17:17">
      <c r="Q63744" s="32" t="str">
        <f>IF(I63744="OUTSTANDING",'Data Table Volumes'!$B$1-G63744,"NA")</f>
        <v>NA</v>
      </c>
    </row>
    <row r="63745" spans="17:17">
      <c r="Q63745" s="32" t="str">
        <f>IF(I63745="OUTSTANDING",'Data Table Volumes'!$B$1-G63745,"NA")</f>
        <v>NA</v>
      </c>
    </row>
    <row r="63746" spans="17:17">
      <c r="Q63746" s="32" t="str">
        <f>IF(I63746="OUTSTANDING",'Data Table Volumes'!$B$1-G63746,"NA")</f>
        <v>NA</v>
      </c>
    </row>
    <row r="63747" spans="17:17">
      <c r="Q63747" s="32" t="str">
        <f>IF(I63747="OUTSTANDING",'Data Table Volumes'!$B$1-G63747,"NA")</f>
        <v>NA</v>
      </c>
    </row>
    <row r="63748" spans="17:17">
      <c r="Q63748" s="32" t="str">
        <f>IF(I63748="OUTSTANDING",'Data Table Volumes'!$B$1-G63748,"NA")</f>
        <v>NA</v>
      </c>
    </row>
    <row r="63749" spans="17:17">
      <c r="Q63749" s="32" t="str">
        <f>IF(I63749="OUTSTANDING",'Data Table Volumes'!$B$1-G63749,"NA")</f>
        <v>NA</v>
      </c>
    </row>
    <row r="63750" spans="17:17">
      <c r="Q63750" s="32" t="str">
        <f>IF(I63750="OUTSTANDING",'Data Table Volumes'!$B$1-G63750,"NA")</f>
        <v>NA</v>
      </c>
    </row>
    <row r="63751" spans="17:17">
      <c r="Q63751" s="32" t="str">
        <f>IF(I63751="OUTSTANDING",'Data Table Volumes'!$B$1-G63751,"NA")</f>
        <v>NA</v>
      </c>
    </row>
    <row r="63752" spans="17:17">
      <c r="Q63752" s="32" t="str">
        <f>IF(I63752="OUTSTANDING",'Data Table Volumes'!$B$1-G63752,"NA")</f>
        <v>NA</v>
      </c>
    </row>
    <row r="63753" spans="17:17">
      <c r="Q63753" s="32" t="str">
        <f>IF(I63753="OUTSTANDING",'Data Table Volumes'!$B$1-G63753,"NA")</f>
        <v>NA</v>
      </c>
    </row>
    <row r="63754" spans="17:17">
      <c r="Q63754" s="32" t="str">
        <f>IF(I63754="OUTSTANDING",'Data Table Volumes'!$B$1-G63754,"NA")</f>
        <v>NA</v>
      </c>
    </row>
    <row r="63755" spans="17:17">
      <c r="Q63755" s="32" t="str">
        <f>IF(I63755="OUTSTANDING",'Data Table Volumes'!$B$1-G63755,"NA")</f>
        <v>NA</v>
      </c>
    </row>
    <row r="63756" spans="17:17">
      <c r="Q63756" s="32" t="str">
        <f>IF(I63756="OUTSTANDING",'Data Table Volumes'!$B$1-G63756,"NA")</f>
        <v>NA</v>
      </c>
    </row>
    <row r="63757" spans="17:17">
      <c r="Q63757" s="32" t="str">
        <f>IF(I63757="OUTSTANDING",'Data Table Volumes'!$B$1-G63757,"NA")</f>
        <v>NA</v>
      </c>
    </row>
    <row r="63758" spans="17:17">
      <c r="Q63758" s="32" t="str">
        <f>IF(I63758="OUTSTANDING",'Data Table Volumes'!$B$1-G63758,"NA")</f>
        <v>NA</v>
      </c>
    </row>
    <row r="63759" spans="17:17">
      <c r="Q63759" s="32" t="str">
        <f>IF(I63759="OUTSTANDING",'Data Table Volumes'!$B$1-G63759,"NA")</f>
        <v>NA</v>
      </c>
    </row>
    <row r="63760" spans="17:17">
      <c r="Q63760" s="32" t="str">
        <f>IF(I63760="OUTSTANDING",'Data Table Volumes'!$B$1-G63760,"NA")</f>
        <v>NA</v>
      </c>
    </row>
    <row r="63761" spans="17:17">
      <c r="Q63761" s="32" t="str">
        <f>IF(I63761="OUTSTANDING",'Data Table Volumes'!$B$1-G63761,"NA")</f>
        <v>NA</v>
      </c>
    </row>
    <row r="63762" spans="17:17">
      <c r="Q63762" s="32" t="str">
        <f>IF(I63762="OUTSTANDING",'Data Table Volumes'!$B$1-G63762,"NA")</f>
        <v>NA</v>
      </c>
    </row>
    <row r="63763" spans="17:17">
      <c r="Q63763" s="32" t="str">
        <f>IF(I63763="OUTSTANDING",'Data Table Volumes'!$B$1-G63763,"NA")</f>
        <v>NA</v>
      </c>
    </row>
    <row r="63764" spans="17:17">
      <c r="Q63764" s="32" t="str">
        <f>IF(I63764="OUTSTANDING",'Data Table Volumes'!$B$1-G63764,"NA")</f>
        <v>NA</v>
      </c>
    </row>
    <row r="63765" spans="17:17">
      <c r="Q63765" s="32" t="str">
        <f>IF(I63765="OUTSTANDING",'Data Table Volumes'!$B$1-G63765,"NA")</f>
        <v>NA</v>
      </c>
    </row>
    <row r="63766" spans="17:17">
      <c r="Q63766" s="32" t="str">
        <f>IF(I63766="OUTSTANDING",'Data Table Volumes'!$B$1-G63766,"NA")</f>
        <v>NA</v>
      </c>
    </row>
    <row r="63767" spans="17:17">
      <c r="Q63767" s="32" t="str">
        <f>IF(I63767="OUTSTANDING",'Data Table Volumes'!$B$1-G63767,"NA")</f>
        <v>NA</v>
      </c>
    </row>
    <row r="63768" spans="17:17">
      <c r="Q63768" s="32" t="str">
        <f>IF(I63768="OUTSTANDING",'Data Table Volumes'!$B$1-G63768,"NA")</f>
        <v>NA</v>
      </c>
    </row>
    <row r="63769" spans="17:17">
      <c r="Q63769" s="32" t="str">
        <f>IF(I63769="OUTSTANDING",'Data Table Volumes'!$B$1-G63769,"NA")</f>
        <v>NA</v>
      </c>
    </row>
    <row r="63770" spans="17:17">
      <c r="Q63770" s="32" t="str">
        <f>IF(I63770="OUTSTANDING",'Data Table Volumes'!$B$1-G63770,"NA")</f>
        <v>NA</v>
      </c>
    </row>
    <row r="63771" spans="17:17">
      <c r="Q63771" s="32" t="str">
        <f>IF(I63771="OUTSTANDING",'Data Table Volumes'!$B$1-G63771,"NA")</f>
        <v>NA</v>
      </c>
    </row>
    <row r="63772" spans="17:17">
      <c r="Q63772" s="32" t="str">
        <f>IF(I63772="OUTSTANDING",'Data Table Volumes'!$B$1-G63772,"NA")</f>
        <v>NA</v>
      </c>
    </row>
    <row r="63773" spans="17:17">
      <c r="Q63773" s="32" t="str">
        <f>IF(I63773="OUTSTANDING",'Data Table Volumes'!$B$1-G63773,"NA")</f>
        <v>NA</v>
      </c>
    </row>
    <row r="63774" spans="17:17">
      <c r="Q63774" s="32" t="str">
        <f>IF(I63774="OUTSTANDING",'Data Table Volumes'!$B$1-G63774,"NA")</f>
        <v>NA</v>
      </c>
    </row>
    <row r="63775" spans="17:17">
      <c r="Q63775" s="32" t="str">
        <f>IF(I63775="OUTSTANDING",'Data Table Volumes'!$B$1-G63775,"NA")</f>
        <v>NA</v>
      </c>
    </row>
    <row r="63776" spans="17:17">
      <c r="Q63776" s="32" t="str">
        <f>IF(I63776="OUTSTANDING",'Data Table Volumes'!$B$1-G63776,"NA")</f>
        <v>NA</v>
      </c>
    </row>
    <row r="63777" spans="17:17">
      <c r="Q63777" s="32" t="str">
        <f>IF(I63777="OUTSTANDING",'Data Table Volumes'!$B$1-G63777,"NA")</f>
        <v>NA</v>
      </c>
    </row>
    <row r="63778" spans="17:17">
      <c r="Q63778" s="32" t="str">
        <f>IF(I63778="OUTSTANDING",'Data Table Volumes'!$B$1-G63778,"NA")</f>
        <v>NA</v>
      </c>
    </row>
    <row r="63779" spans="17:17">
      <c r="Q63779" s="32" t="str">
        <f>IF(I63779="OUTSTANDING",'Data Table Volumes'!$B$1-G63779,"NA")</f>
        <v>NA</v>
      </c>
    </row>
    <row r="63780" spans="17:17">
      <c r="Q63780" s="32" t="str">
        <f>IF(I63780="OUTSTANDING",'Data Table Volumes'!$B$1-G63780,"NA")</f>
        <v>NA</v>
      </c>
    </row>
    <row r="63781" spans="17:17">
      <c r="Q63781" s="32" t="str">
        <f>IF(I63781="OUTSTANDING",'Data Table Volumes'!$B$1-G63781,"NA")</f>
        <v>NA</v>
      </c>
    </row>
    <row r="63782" spans="17:17">
      <c r="Q63782" s="32" t="str">
        <f>IF(I63782="OUTSTANDING",'Data Table Volumes'!$B$1-G63782,"NA")</f>
        <v>NA</v>
      </c>
    </row>
    <row r="63783" spans="17:17">
      <c r="Q63783" s="32" t="str">
        <f>IF(I63783="OUTSTANDING",'Data Table Volumes'!$B$1-G63783,"NA")</f>
        <v>NA</v>
      </c>
    </row>
    <row r="63784" spans="17:17">
      <c r="Q63784" s="32" t="str">
        <f>IF(I63784="OUTSTANDING",'Data Table Volumes'!$B$1-G63784,"NA")</f>
        <v>NA</v>
      </c>
    </row>
    <row r="63785" spans="17:17">
      <c r="Q63785" s="32" t="str">
        <f>IF(I63785="OUTSTANDING",'Data Table Volumes'!$B$1-G63785,"NA")</f>
        <v>NA</v>
      </c>
    </row>
    <row r="63786" spans="17:17">
      <c r="Q63786" s="32" t="str">
        <f>IF(I63786="OUTSTANDING",'Data Table Volumes'!$B$1-G63786,"NA")</f>
        <v>NA</v>
      </c>
    </row>
    <row r="63787" spans="17:17">
      <c r="Q63787" s="32" t="str">
        <f>IF(I63787="OUTSTANDING",'Data Table Volumes'!$B$1-G63787,"NA")</f>
        <v>NA</v>
      </c>
    </row>
    <row r="63788" spans="17:17">
      <c r="Q63788" s="32" t="str">
        <f>IF(I63788="OUTSTANDING",'Data Table Volumes'!$B$1-G63788,"NA")</f>
        <v>NA</v>
      </c>
    </row>
    <row r="63789" spans="17:17">
      <c r="Q63789" s="32" t="str">
        <f>IF(I63789="OUTSTANDING",'Data Table Volumes'!$B$1-G63789,"NA")</f>
        <v>NA</v>
      </c>
    </row>
    <row r="63790" spans="17:17">
      <c r="Q63790" s="32" t="str">
        <f>IF(I63790="OUTSTANDING",'Data Table Volumes'!$B$1-G63790,"NA")</f>
        <v>NA</v>
      </c>
    </row>
    <row r="63791" spans="17:17">
      <c r="Q63791" s="32" t="str">
        <f>IF(I63791="OUTSTANDING",'Data Table Volumes'!$B$1-G63791,"NA")</f>
        <v>NA</v>
      </c>
    </row>
    <row r="63792" spans="17:17">
      <c r="Q63792" s="32" t="str">
        <f>IF(I63792="OUTSTANDING",'Data Table Volumes'!$B$1-G63792,"NA")</f>
        <v>NA</v>
      </c>
    </row>
    <row r="63793" spans="17:17">
      <c r="Q63793" s="32" t="str">
        <f>IF(I63793="OUTSTANDING",'Data Table Volumes'!$B$1-G63793,"NA")</f>
        <v>NA</v>
      </c>
    </row>
    <row r="63794" spans="17:17">
      <c r="Q63794" s="32" t="str">
        <f>IF(I63794="OUTSTANDING",'Data Table Volumes'!$B$1-G63794,"NA")</f>
        <v>NA</v>
      </c>
    </row>
    <row r="63795" spans="17:17">
      <c r="Q63795" s="32" t="str">
        <f>IF(I63795="OUTSTANDING",'Data Table Volumes'!$B$1-G63795,"NA")</f>
        <v>NA</v>
      </c>
    </row>
    <row r="63796" spans="17:17">
      <c r="Q63796" s="32" t="str">
        <f>IF(I63796="OUTSTANDING",'Data Table Volumes'!$B$1-G63796,"NA")</f>
        <v>NA</v>
      </c>
    </row>
    <row r="63797" spans="17:17">
      <c r="Q63797" s="32" t="str">
        <f>IF(I63797="OUTSTANDING",'Data Table Volumes'!$B$1-G63797,"NA")</f>
        <v>NA</v>
      </c>
    </row>
    <row r="63798" spans="17:17">
      <c r="Q63798" s="32" t="str">
        <f>IF(I63798="OUTSTANDING",'Data Table Volumes'!$B$1-G63798,"NA")</f>
        <v>NA</v>
      </c>
    </row>
    <row r="63799" spans="17:17">
      <c r="Q63799" s="32" t="str">
        <f>IF(I63799="OUTSTANDING",'Data Table Volumes'!$B$1-G63799,"NA")</f>
        <v>NA</v>
      </c>
    </row>
    <row r="63800" spans="17:17">
      <c r="Q63800" s="32" t="str">
        <f>IF(I63800="OUTSTANDING",'Data Table Volumes'!$B$1-G63800,"NA")</f>
        <v>NA</v>
      </c>
    </row>
    <row r="63801" spans="17:17">
      <c r="Q63801" s="32" t="str">
        <f>IF(I63801="OUTSTANDING",'Data Table Volumes'!$B$1-G63801,"NA")</f>
        <v>NA</v>
      </c>
    </row>
    <row r="63802" spans="17:17">
      <c r="Q63802" s="32" t="str">
        <f>IF(I63802="OUTSTANDING",'Data Table Volumes'!$B$1-G63802,"NA")</f>
        <v>NA</v>
      </c>
    </row>
    <row r="63803" spans="17:17">
      <c r="Q63803" s="32" t="str">
        <f>IF(I63803="OUTSTANDING",'Data Table Volumes'!$B$1-G63803,"NA")</f>
        <v>NA</v>
      </c>
    </row>
    <row r="63804" spans="17:17">
      <c r="Q63804" s="32" t="str">
        <f>IF(I63804="OUTSTANDING",'Data Table Volumes'!$B$1-G63804,"NA")</f>
        <v>NA</v>
      </c>
    </row>
    <row r="63805" spans="17:17">
      <c r="Q63805" s="32" t="str">
        <f>IF(I63805="OUTSTANDING",'Data Table Volumes'!$B$1-G63805,"NA")</f>
        <v>NA</v>
      </c>
    </row>
    <row r="63806" spans="17:17">
      <c r="Q63806" s="32" t="str">
        <f>IF(I63806="OUTSTANDING",'Data Table Volumes'!$B$1-G63806,"NA")</f>
        <v>NA</v>
      </c>
    </row>
    <row r="63807" spans="17:17">
      <c r="Q63807" s="32" t="str">
        <f>IF(I63807="OUTSTANDING",'Data Table Volumes'!$B$1-G63807,"NA")</f>
        <v>NA</v>
      </c>
    </row>
    <row r="63808" spans="17:17">
      <c r="Q63808" s="32" t="str">
        <f>IF(I63808="OUTSTANDING",'Data Table Volumes'!$B$1-G63808,"NA")</f>
        <v>NA</v>
      </c>
    </row>
    <row r="63809" spans="17:17">
      <c r="Q63809" s="32" t="str">
        <f>IF(I63809="OUTSTANDING",'Data Table Volumes'!$B$1-G63809,"NA")</f>
        <v>NA</v>
      </c>
    </row>
    <row r="63810" spans="17:17">
      <c r="Q63810" s="32" t="str">
        <f>IF(I63810="OUTSTANDING",'Data Table Volumes'!$B$1-G63810,"NA")</f>
        <v>NA</v>
      </c>
    </row>
    <row r="63811" spans="17:17">
      <c r="Q63811" s="32" t="str">
        <f>IF(I63811="OUTSTANDING",'Data Table Volumes'!$B$1-G63811,"NA")</f>
        <v>NA</v>
      </c>
    </row>
    <row r="63812" spans="17:17">
      <c r="Q63812" s="32" t="str">
        <f>IF(I63812="OUTSTANDING",'Data Table Volumes'!$B$1-G63812,"NA")</f>
        <v>NA</v>
      </c>
    </row>
    <row r="63813" spans="17:17">
      <c r="Q63813" s="32" t="str">
        <f>IF(I63813="OUTSTANDING",'Data Table Volumes'!$B$1-G63813,"NA")</f>
        <v>NA</v>
      </c>
    </row>
    <row r="63814" spans="17:17">
      <c r="Q63814" s="32" t="str">
        <f>IF(I63814="OUTSTANDING",'Data Table Volumes'!$B$1-G63814,"NA")</f>
        <v>NA</v>
      </c>
    </row>
    <row r="63815" spans="17:17">
      <c r="Q63815" s="32" t="str">
        <f>IF(I63815="OUTSTANDING",'Data Table Volumes'!$B$1-G63815,"NA")</f>
        <v>NA</v>
      </c>
    </row>
    <row r="63816" spans="17:17">
      <c r="Q63816" s="32" t="str">
        <f>IF(I63816="OUTSTANDING",'Data Table Volumes'!$B$1-G63816,"NA")</f>
        <v>NA</v>
      </c>
    </row>
    <row r="63817" spans="17:17">
      <c r="Q63817" s="32" t="str">
        <f>IF(I63817="OUTSTANDING",'Data Table Volumes'!$B$1-G63817,"NA")</f>
        <v>NA</v>
      </c>
    </row>
    <row r="63818" spans="17:17">
      <c r="Q63818" s="32" t="str">
        <f>IF(I63818="OUTSTANDING",'Data Table Volumes'!$B$1-G63818,"NA")</f>
        <v>NA</v>
      </c>
    </row>
    <row r="63819" spans="17:17">
      <c r="Q63819" s="32" t="str">
        <f>IF(I63819="OUTSTANDING",'Data Table Volumes'!$B$1-G63819,"NA")</f>
        <v>NA</v>
      </c>
    </row>
    <row r="63820" spans="17:17">
      <c r="Q63820" s="32" t="str">
        <f>IF(I63820="OUTSTANDING",'Data Table Volumes'!$B$1-G63820,"NA")</f>
        <v>NA</v>
      </c>
    </row>
    <row r="63821" spans="17:17">
      <c r="Q63821" s="32" t="str">
        <f>IF(I63821="OUTSTANDING",'Data Table Volumes'!$B$1-G63821,"NA")</f>
        <v>NA</v>
      </c>
    </row>
    <row r="63822" spans="17:17">
      <c r="Q63822" s="32" t="str">
        <f>IF(I63822="OUTSTANDING",'Data Table Volumes'!$B$1-G63822,"NA")</f>
        <v>NA</v>
      </c>
    </row>
    <row r="63823" spans="17:17">
      <c r="Q63823" s="32" t="str">
        <f>IF(I63823="OUTSTANDING",'Data Table Volumes'!$B$1-G63823,"NA")</f>
        <v>NA</v>
      </c>
    </row>
    <row r="63824" spans="17:17">
      <c r="Q63824" s="32" t="str">
        <f>IF(I63824="OUTSTANDING",'Data Table Volumes'!$B$1-G63824,"NA")</f>
        <v>NA</v>
      </c>
    </row>
    <row r="63825" spans="17:17">
      <c r="Q63825" s="32" t="str">
        <f>IF(I63825="OUTSTANDING",'Data Table Volumes'!$B$1-G63825,"NA")</f>
        <v>NA</v>
      </c>
    </row>
    <row r="63826" spans="17:17">
      <c r="Q63826" s="32" t="str">
        <f>IF(I63826="OUTSTANDING",'Data Table Volumes'!$B$1-G63826,"NA")</f>
        <v>NA</v>
      </c>
    </row>
    <row r="63827" spans="17:17">
      <c r="Q63827" s="32" t="str">
        <f>IF(I63827="OUTSTANDING",'Data Table Volumes'!$B$1-G63827,"NA")</f>
        <v>NA</v>
      </c>
    </row>
    <row r="63828" spans="17:17">
      <c r="Q63828" s="32" t="str">
        <f>IF(I63828="OUTSTANDING",'Data Table Volumes'!$B$1-G63828,"NA")</f>
        <v>NA</v>
      </c>
    </row>
    <row r="63829" spans="17:17">
      <c r="Q63829" s="32" t="str">
        <f>IF(I63829="OUTSTANDING",'Data Table Volumes'!$B$1-G63829,"NA")</f>
        <v>NA</v>
      </c>
    </row>
    <row r="63830" spans="17:17">
      <c r="Q63830" s="32" t="str">
        <f>IF(I63830="OUTSTANDING",'Data Table Volumes'!$B$1-G63830,"NA")</f>
        <v>NA</v>
      </c>
    </row>
    <row r="63831" spans="17:17">
      <c r="Q63831" s="32" t="str">
        <f>IF(I63831="OUTSTANDING",'Data Table Volumes'!$B$1-G63831,"NA")</f>
        <v>NA</v>
      </c>
    </row>
    <row r="63832" spans="17:17">
      <c r="Q63832" s="32" t="str">
        <f>IF(I63832="OUTSTANDING",'Data Table Volumes'!$B$1-G63832,"NA")</f>
        <v>NA</v>
      </c>
    </row>
    <row r="63833" spans="17:17">
      <c r="Q63833" s="32" t="str">
        <f>IF(I63833="OUTSTANDING",'Data Table Volumes'!$B$1-G63833,"NA")</f>
        <v>NA</v>
      </c>
    </row>
    <row r="63834" spans="17:17">
      <c r="Q63834" s="32" t="str">
        <f>IF(I63834="OUTSTANDING",'Data Table Volumes'!$B$1-G63834,"NA")</f>
        <v>NA</v>
      </c>
    </row>
    <row r="63835" spans="17:17">
      <c r="Q63835" s="32" t="str">
        <f>IF(I63835="OUTSTANDING",'Data Table Volumes'!$B$1-G63835,"NA")</f>
        <v>NA</v>
      </c>
    </row>
    <row r="63836" spans="17:17">
      <c r="Q63836" s="32" t="str">
        <f>IF(I63836="OUTSTANDING",'Data Table Volumes'!$B$1-G63836,"NA")</f>
        <v>NA</v>
      </c>
    </row>
    <row r="63837" spans="17:17">
      <c r="Q63837" s="32" t="str">
        <f>IF(I63837="OUTSTANDING",'Data Table Volumes'!$B$1-G63837,"NA")</f>
        <v>NA</v>
      </c>
    </row>
    <row r="63838" spans="17:17">
      <c r="Q63838" s="32" t="str">
        <f>IF(I63838="OUTSTANDING",'Data Table Volumes'!$B$1-G63838,"NA")</f>
        <v>NA</v>
      </c>
    </row>
    <row r="63839" spans="17:17">
      <c r="Q63839" s="32" t="str">
        <f>IF(I63839="OUTSTANDING",'Data Table Volumes'!$B$1-G63839,"NA")</f>
        <v>NA</v>
      </c>
    </row>
    <row r="63840" spans="17:17">
      <c r="Q63840" s="32" t="str">
        <f>IF(I63840="OUTSTANDING",'Data Table Volumes'!$B$1-G63840,"NA")</f>
        <v>NA</v>
      </c>
    </row>
    <row r="63841" spans="17:17">
      <c r="Q63841" s="32" t="str">
        <f>IF(I63841="OUTSTANDING",'Data Table Volumes'!$B$1-G63841,"NA")</f>
        <v>NA</v>
      </c>
    </row>
    <row r="63842" spans="17:17">
      <c r="Q63842" s="32" t="str">
        <f>IF(I63842="OUTSTANDING",'Data Table Volumes'!$B$1-G63842,"NA")</f>
        <v>NA</v>
      </c>
    </row>
    <row r="63843" spans="17:17">
      <c r="Q63843" s="32" t="str">
        <f>IF(I63843="OUTSTANDING",'Data Table Volumes'!$B$1-G63843,"NA")</f>
        <v>NA</v>
      </c>
    </row>
    <row r="63844" spans="17:17">
      <c r="Q63844" s="32" t="str">
        <f>IF(I63844="OUTSTANDING",'Data Table Volumes'!$B$1-G63844,"NA")</f>
        <v>NA</v>
      </c>
    </row>
    <row r="63845" spans="17:17">
      <c r="Q63845" s="32" t="str">
        <f>IF(I63845="OUTSTANDING",'Data Table Volumes'!$B$1-G63845,"NA")</f>
        <v>NA</v>
      </c>
    </row>
    <row r="63846" spans="17:17">
      <c r="Q63846" s="32" t="str">
        <f>IF(I63846="OUTSTANDING",'Data Table Volumes'!$B$1-G63846,"NA")</f>
        <v>NA</v>
      </c>
    </row>
    <row r="63847" spans="17:17">
      <c r="Q63847" s="32" t="str">
        <f>IF(I63847="OUTSTANDING",'Data Table Volumes'!$B$1-G63847,"NA")</f>
        <v>NA</v>
      </c>
    </row>
    <row r="63848" spans="17:17">
      <c r="Q63848" s="32" t="str">
        <f>IF(I63848="OUTSTANDING",'Data Table Volumes'!$B$1-G63848,"NA")</f>
        <v>NA</v>
      </c>
    </row>
    <row r="63849" spans="17:17">
      <c r="Q63849" s="32" t="str">
        <f>IF(I63849="OUTSTANDING",'Data Table Volumes'!$B$1-G63849,"NA")</f>
        <v>NA</v>
      </c>
    </row>
    <row r="63850" spans="17:17">
      <c r="Q63850" s="32" t="str">
        <f>IF(I63850="OUTSTANDING",'Data Table Volumes'!$B$1-G63850,"NA")</f>
        <v>NA</v>
      </c>
    </row>
    <row r="63851" spans="17:17">
      <c r="Q63851" s="32" t="str">
        <f>IF(I63851="OUTSTANDING",'Data Table Volumes'!$B$1-G63851,"NA")</f>
        <v>NA</v>
      </c>
    </row>
    <row r="63852" spans="17:17">
      <c r="Q63852" s="32" t="str">
        <f>IF(I63852="OUTSTANDING",'Data Table Volumes'!$B$1-G63852,"NA")</f>
        <v>NA</v>
      </c>
    </row>
    <row r="63853" spans="17:17">
      <c r="Q63853" s="32" t="str">
        <f>IF(I63853="OUTSTANDING",'Data Table Volumes'!$B$1-G63853,"NA")</f>
        <v>NA</v>
      </c>
    </row>
    <row r="63854" spans="17:17">
      <c r="Q63854" s="32" t="str">
        <f>IF(I63854="OUTSTANDING",'Data Table Volumes'!$B$1-G63854,"NA")</f>
        <v>NA</v>
      </c>
    </row>
    <row r="63855" spans="17:17">
      <c r="Q63855" s="32" t="str">
        <f>IF(I63855="OUTSTANDING",'Data Table Volumes'!$B$1-G63855,"NA")</f>
        <v>NA</v>
      </c>
    </row>
    <row r="63856" spans="17:17">
      <c r="Q63856" s="32" t="str">
        <f>IF(I63856="OUTSTANDING",'Data Table Volumes'!$B$1-G63856,"NA")</f>
        <v>NA</v>
      </c>
    </row>
    <row r="63857" spans="17:17">
      <c r="Q63857" s="32" t="str">
        <f>IF(I63857="OUTSTANDING",'Data Table Volumes'!$B$1-G63857,"NA")</f>
        <v>NA</v>
      </c>
    </row>
    <row r="63858" spans="17:17">
      <c r="Q63858" s="32" t="str">
        <f>IF(I63858="OUTSTANDING",'Data Table Volumes'!$B$1-G63858,"NA")</f>
        <v>NA</v>
      </c>
    </row>
    <row r="63859" spans="17:17">
      <c r="Q63859" s="32" t="str">
        <f>IF(I63859="OUTSTANDING",'Data Table Volumes'!$B$1-G63859,"NA")</f>
        <v>NA</v>
      </c>
    </row>
    <row r="63860" spans="17:17">
      <c r="Q63860" s="32" t="str">
        <f>IF(I63860="OUTSTANDING",'Data Table Volumes'!$B$1-G63860,"NA")</f>
        <v>NA</v>
      </c>
    </row>
    <row r="63861" spans="17:17">
      <c r="Q63861" s="32" t="str">
        <f>IF(I63861="OUTSTANDING",'Data Table Volumes'!$B$1-G63861,"NA")</f>
        <v>NA</v>
      </c>
    </row>
    <row r="63862" spans="17:17">
      <c r="Q63862" s="32" t="str">
        <f>IF(I63862="OUTSTANDING",'Data Table Volumes'!$B$1-G63862,"NA")</f>
        <v>NA</v>
      </c>
    </row>
    <row r="63863" spans="17:17">
      <c r="Q63863" s="32" t="str">
        <f>IF(I63863="OUTSTANDING",'Data Table Volumes'!$B$1-G63863,"NA")</f>
        <v>NA</v>
      </c>
    </row>
    <row r="63864" spans="17:17">
      <c r="Q63864" s="32" t="str">
        <f>IF(I63864="OUTSTANDING",'Data Table Volumes'!$B$1-G63864,"NA")</f>
        <v>NA</v>
      </c>
    </row>
    <row r="63865" spans="17:17">
      <c r="Q63865" s="32" t="str">
        <f>IF(I63865="OUTSTANDING",'Data Table Volumes'!$B$1-G63865,"NA")</f>
        <v>NA</v>
      </c>
    </row>
    <row r="63866" spans="17:17">
      <c r="Q63866" s="32" t="str">
        <f>IF(I63866="OUTSTANDING",'Data Table Volumes'!$B$1-G63866,"NA")</f>
        <v>NA</v>
      </c>
    </row>
    <row r="63867" spans="17:17">
      <c r="Q63867" s="32" t="str">
        <f>IF(I63867="OUTSTANDING",'Data Table Volumes'!$B$1-G63867,"NA")</f>
        <v>NA</v>
      </c>
    </row>
    <row r="63868" spans="17:17">
      <c r="Q63868" s="32" t="str">
        <f>IF(I63868="OUTSTANDING",'Data Table Volumes'!$B$1-G63868,"NA")</f>
        <v>NA</v>
      </c>
    </row>
    <row r="63869" spans="17:17">
      <c r="Q63869" s="32" t="str">
        <f>IF(I63869="OUTSTANDING",'Data Table Volumes'!$B$1-G63869,"NA")</f>
        <v>NA</v>
      </c>
    </row>
    <row r="63870" spans="17:17">
      <c r="Q63870" s="32" t="str">
        <f>IF(I63870="OUTSTANDING",'Data Table Volumes'!$B$1-G63870,"NA")</f>
        <v>NA</v>
      </c>
    </row>
    <row r="63871" spans="17:17">
      <c r="Q63871" s="32" t="str">
        <f>IF(I63871="OUTSTANDING",'Data Table Volumes'!$B$1-G63871,"NA")</f>
        <v>NA</v>
      </c>
    </row>
    <row r="63872" spans="17:17">
      <c r="Q63872" s="32" t="str">
        <f>IF(I63872="OUTSTANDING",'Data Table Volumes'!$B$1-G63872,"NA")</f>
        <v>NA</v>
      </c>
    </row>
    <row r="63873" spans="17:17">
      <c r="Q63873" s="32" t="str">
        <f>IF(I63873="OUTSTANDING",'Data Table Volumes'!$B$1-G63873,"NA")</f>
        <v>NA</v>
      </c>
    </row>
    <row r="63874" spans="17:17">
      <c r="Q63874" s="32" t="str">
        <f>IF(I63874="OUTSTANDING",'Data Table Volumes'!$B$1-G63874,"NA")</f>
        <v>NA</v>
      </c>
    </row>
    <row r="63875" spans="17:17">
      <c r="Q63875" s="32" t="str">
        <f>IF(I63875="OUTSTANDING",'Data Table Volumes'!$B$1-G63875,"NA")</f>
        <v>NA</v>
      </c>
    </row>
    <row r="63876" spans="17:17">
      <c r="Q63876" s="32" t="str">
        <f>IF(I63876="OUTSTANDING",'Data Table Volumes'!$B$1-G63876,"NA")</f>
        <v>NA</v>
      </c>
    </row>
    <row r="63877" spans="17:17">
      <c r="Q63877" s="32" t="str">
        <f>IF(I63877="OUTSTANDING",'Data Table Volumes'!$B$1-G63877,"NA")</f>
        <v>NA</v>
      </c>
    </row>
    <row r="63878" spans="17:17">
      <c r="Q63878" s="32" t="str">
        <f>IF(I63878="OUTSTANDING",'Data Table Volumes'!$B$1-G63878,"NA")</f>
        <v>NA</v>
      </c>
    </row>
    <row r="63879" spans="17:17">
      <c r="Q63879" s="32" t="str">
        <f>IF(I63879="OUTSTANDING",'Data Table Volumes'!$B$1-G63879,"NA")</f>
        <v>NA</v>
      </c>
    </row>
    <row r="63880" spans="17:17">
      <c r="Q63880" s="32" t="str">
        <f>IF(I63880="OUTSTANDING",'Data Table Volumes'!$B$1-G63880,"NA")</f>
        <v>NA</v>
      </c>
    </row>
    <row r="63881" spans="17:17">
      <c r="Q63881" s="32" t="str">
        <f>IF(I63881="OUTSTANDING",'Data Table Volumes'!$B$1-G63881,"NA")</f>
        <v>NA</v>
      </c>
    </row>
    <row r="63882" spans="17:17">
      <c r="Q63882" s="32" t="str">
        <f>IF(I63882="OUTSTANDING",'Data Table Volumes'!$B$1-G63882,"NA")</f>
        <v>NA</v>
      </c>
    </row>
    <row r="63883" spans="17:17">
      <c r="Q63883" s="32" t="str">
        <f>IF(I63883="OUTSTANDING",'Data Table Volumes'!$B$1-G63883,"NA")</f>
        <v>NA</v>
      </c>
    </row>
    <row r="63884" spans="17:17">
      <c r="Q63884" s="32" t="str">
        <f>IF(I63884="OUTSTANDING",'Data Table Volumes'!$B$1-G63884,"NA")</f>
        <v>NA</v>
      </c>
    </row>
    <row r="63885" spans="17:17">
      <c r="Q63885" s="32" t="str">
        <f>IF(I63885="OUTSTANDING",'Data Table Volumes'!$B$1-G63885,"NA")</f>
        <v>NA</v>
      </c>
    </row>
    <row r="63886" spans="17:17">
      <c r="Q63886" s="32" t="str">
        <f>IF(I63886="OUTSTANDING",'Data Table Volumes'!$B$1-G63886,"NA")</f>
        <v>NA</v>
      </c>
    </row>
    <row r="63887" spans="17:17">
      <c r="Q63887" s="32" t="str">
        <f>IF(I63887="OUTSTANDING",'Data Table Volumes'!$B$1-G63887,"NA")</f>
        <v>NA</v>
      </c>
    </row>
    <row r="63888" spans="17:17">
      <c r="Q63888" s="32" t="str">
        <f>IF(I63888="OUTSTANDING",'Data Table Volumes'!$B$1-G63888,"NA")</f>
        <v>NA</v>
      </c>
    </row>
    <row r="63889" spans="17:17">
      <c r="Q63889" s="32" t="str">
        <f>IF(I63889="OUTSTANDING",'Data Table Volumes'!$B$1-G63889,"NA")</f>
        <v>NA</v>
      </c>
    </row>
    <row r="63890" spans="17:17">
      <c r="Q63890" s="32" t="str">
        <f>IF(I63890="OUTSTANDING",'Data Table Volumes'!$B$1-G63890,"NA")</f>
        <v>NA</v>
      </c>
    </row>
    <row r="63891" spans="17:17">
      <c r="Q63891" s="32" t="str">
        <f>IF(I63891="OUTSTANDING",'Data Table Volumes'!$B$1-G63891,"NA")</f>
        <v>NA</v>
      </c>
    </row>
    <row r="63892" spans="17:17">
      <c r="Q63892" s="32" t="str">
        <f>IF(I63892="OUTSTANDING",'Data Table Volumes'!$B$1-G63892,"NA")</f>
        <v>NA</v>
      </c>
    </row>
    <row r="63893" spans="17:17">
      <c r="Q63893" s="32" t="str">
        <f>IF(I63893="OUTSTANDING",'Data Table Volumes'!$B$1-G63893,"NA")</f>
        <v>NA</v>
      </c>
    </row>
    <row r="63894" spans="17:17">
      <c r="Q63894" s="32" t="str">
        <f>IF(I63894="OUTSTANDING",'Data Table Volumes'!$B$1-G63894,"NA")</f>
        <v>NA</v>
      </c>
    </row>
    <row r="63895" spans="17:17">
      <c r="Q63895" s="32" t="str">
        <f>IF(I63895="OUTSTANDING",'Data Table Volumes'!$B$1-G63895,"NA")</f>
        <v>NA</v>
      </c>
    </row>
    <row r="63896" spans="17:17">
      <c r="Q63896" s="32" t="str">
        <f>IF(I63896="OUTSTANDING",'Data Table Volumes'!$B$1-G63896,"NA")</f>
        <v>NA</v>
      </c>
    </row>
    <row r="63897" spans="17:17">
      <c r="Q63897" s="32" t="str">
        <f>IF(I63897="OUTSTANDING",'Data Table Volumes'!$B$1-G63897,"NA")</f>
        <v>NA</v>
      </c>
    </row>
    <row r="63898" spans="17:17">
      <c r="Q63898" s="32" t="str">
        <f>IF(I63898="OUTSTANDING",'Data Table Volumes'!$B$1-G63898,"NA")</f>
        <v>NA</v>
      </c>
    </row>
    <row r="63899" spans="17:17">
      <c r="Q63899" s="32" t="str">
        <f>IF(I63899="OUTSTANDING",'Data Table Volumes'!$B$1-G63899,"NA")</f>
        <v>NA</v>
      </c>
    </row>
    <row r="63900" spans="17:17">
      <c r="Q63900" s="32" t="str">
        <f>IF(I63900="OUTSTANDING",'Data Table Volumes'!$B$1-G63900,"NA")</f>
        <v>NA</v>
      </c>
    </row>
    <row r="63901" spans="17:17">
      <c r="Q63901" s="32" t="str">
        <f>IF(I63901="OUTSTANDING",'Data Table Volumes'!$B$1-G63901,"NA")</f>
        <v>NA</v>
      </c>
    </row>
    <row r="63902" spans="17:17">
      <c r="Q63902" s="32" t="str">
        <f>IF(I63902="OUTSTANDING",'Data Table Volumes'!$B$1-G63902,"NA")</f>
        <v>NA</v>
      </c>
    </row>
    <row r="63903" spans="17:17">
      <c r="Q63903" s="32" t="str">
        <f>IF(I63903="OUTSTANDING",'Data Table Volumes'!$B$1-G63903,"NA")</f>
        <v>NA</v>
      </c>
    </row>
    <row r="63904" spans="17:17">
      <c r="Q63904" s="32" t="str">
        <f>IF(I63904="OUTSTANDING",'Data Table Volumes'!$B$1-G63904,"NA")</f>
        <v>NA</v>
      </c>
    </row>
    <row r="63905" spans="17:17">
      <c r="Q63905" s="32" t="str">
        <f>IF(I63905="OUTSTANDING",'Data Table Volumes'!$B$1-G63905,"NA")</f>
        <v>NA</v>
      </c>
    </row>
    <row r="63906" spans="17:17">
      <c r="Q63906" s="32" t="str">
        <f>IF(I63906="OUTSTANDING",'Data Table Volumes'!$B$1-G63906,"NA")</f>
        <v>NA</v>
      </c>
    </row>
    <row r="63907" spans="17:17">
      <c r="Q63907" s="32" t="str">
        <f>IF(I63907="OUTSTANDING",'Data Table Volumes'!$B$1-G63907,"NA")</f>
        <v>NA</v>
      </c>
    </row>
    <row r="63908" spans="17:17">
      <c r="Q63908" s="32" t="str">
        <f>IF(I63908="OUTSTANDING",'Data Table Volumes'!$B$1-G63908,"NA")</f>
        <v>NA</v>
      </c>
    </row>
    <row r="63909" spans="17:17">
      <c r="Q63909" s="32" t="str">
        <f>IF(I63909="OUTSTANDING",'Data Table Volumes'!$B$1-G63909,"NA")</f>
        <v>NA</v>
      </c>
    </row>
    <row r="63910" spans="17:17">
      <c r="Q63910" s="32" t="str">
        <f>IF(I63910="OUTSTANDING",'Data Table Volumes'!$B$1-G63910,"NA")</f>
        <v>NA</v>
      </c>
    </row>
    <row r="63911" spans="17:17">
      <c r="Q63911" s="32" t="str">
        <f>IF(I63911="OUTSTANDING",'Data Table Volumes'!$B$1-G63911,"NA")</f>
        <v>NA</v>
      </c>
    </row>
    <row r="63912" spans="17:17">
      <c r="Q63912" s="32" t="str">
        <f>IF(I63912="OUTSTANDING",'Data Table Volumes'!$B$1-G63912,"NA")</f>
        <v>NA</v>
      </c>
    </row>
    <row r="63913" spans="17:17">
      <c r="Q63913" s="32" t="str">
        <f>IF(I63913="OUTSTANDING",'Data Table Volumes'!$B$1-G63913,"NA")</f>
        <v>NA</v>
      </c>
    </row>
    <row r="63914" spans="17:17">
      <c r="Q63914" s="32" t="str">
        <f>IF(I63914="OUTSTANDING",'Data Table Volumes'!$B$1-G63914,"NA")</f>
        <v>NA</v>
      </c>
    </row>
    <row r="63915" spans="17:17">
      <c r="Q63915" s="32" t="str">
        <f>IF(I63915="OUTSTANDING",'Data Table Volumes'!$B$1-G63915,"NA")</f>
        <v>NA</v>
      </c>
    </row>
    <row r="63916" spans="17:17">
      <c r="Q63916" s="32" t="str">
        <f>IF(I63916="OUTSTANDING",'Data Table Volumes'!$B$1-G63916,"NA")</f>
        <v>NA</v>
      </c>
    </row>
    <row r="63917" spans="17:17">
      <c r="Q63917" s="32" t="str">
        <f>IF(I63917="OUTSTANDING",'Data Table Volumes'!$B$1-G63917,"NA")</f>
        <v>NA</v>
      </c>
    </row>
    <row r="63918" spans="17:17">
      <c r="Q63918" s="32" t="str">
        <f>IF(I63918="OUTSTANDING",'Data Table Volumes'!$B$1-G63918,"NA")</f>
        <v>NA</v>
      </c>
    </row>
    <row r="63919" spans="17:17">
      <c r="Q63919" s="32" t="str">
        <f>IF(I63919="OUTSTANDING",'Data Table Volumes'!$B$1-G63919,"NA")</f>
        <v>NA</v>
      </c>
    </row>
    <row r="63920" spans="17:17">
      <c r="Q63920" s="32" t="str">
        <f>IF(I63920="OUTSTANDING",'Data Table Volumes'!$B$1-G63920,"NA")</f>
        <v>NA</v>
      </c>
    </row>
    <row r="63921" spans="17:17">
      <c r="Q63921" s="32" t="str">
        <f>IF(I63921="OUTSTANDING",'Data Table Volumes'!$B$1-G63921,"NA")</f>
        <v>NA</v>
      </c>
    </row>
    <row r="63922" spans="17:17">
      <c r="Q63922" s="32" t="str">
        <f>IF(I63922="OUTSTANDING",'Data Table Volumes'!$B$1-G63922,"NA")</f>
        <v>NA</v>
      </c>
    </row>
    <row r="63923" spans="17:17">
      <c r="Q63923" s="32" t="str">
        <f>IF(I63923="OUTSTANDING",'Data Table Volumes'!$B$1-G63923,"NA")</f>
        <v>NA</v>
      </c>
    </row>
    <row r="63924" spans="17:17">
      <c r="Q63924" s="32" t="str">
        <f>IF(I63924="OUTSTANDING",'Data Table Volumes'!$B$1-G63924,"NA")</f>
        <v>NA</v>
      </c>
    </row>
    <row r="63925" spans="17:17">
      <c r="Q63925" s="32" t="str">
        <f>IF(I63925="OUTSTANDING",'Data Table Volumes'!$B$1-G63925,"NA")</f>
        <v>NA</v>
      </c>
    </row>
    <row r="63926" spans="17:17">
      <c r="Q63926" s="32" t="str">
        <f>IF(I63926="OUTSTANDING",'Data Table Volumes'!$B$1-G63926,"NA")</f>
        <v>NA</v>
      </c>
    </row>
    <row r="63927" spans="17:17">
      <c r="Q63927" s="32" t="str">
        <f>IF(I63927="OUTSTANDING",'Data Table Volumes'!$B$1-G63927,"NA")</f>
        <v>NA</v>
      </c>
    </row>
    <row r="63928" spans="17:17">
      <c r="Q63928" s="32" t="str">
        <f>IF(I63928="OUTSTANDING",'Data Table Volumes'!$B$1-G63928,"NA")</f>
        <v>NA</v>
      </c>
    </row>
    <row r="63929" spans="17:17">
      <c r="Q63929" s="32" t="str">
        <f>IF(I63929="OUTSTANDING",'Data Table Volumes'!$B$1-G63929,"NA")</f>
        <v>NA</v>
      </c>
    </row>
    <row r="63930" spans="17:17">
      <c r="Q63930" s="32" t="str">
        <f>IF(I63930="OUTSTANDING",'Data Table Volumes'!$B$1-G63930,"NA")</f>
        <v>NA</v>
      </c>
    </row>
    <row r="63931" spans="17:17">
      <c r="Q63931" s="32" t="str">
        <f>IF(I63931="OUTSTANDING",'Data Table Volumes'!$B$1-G63931,"NA")</f>
        <v>NA</v>
      </c>
    </row>
    <row r="63932" spans="17:17">
      <c r="Q63932" s="32" t="str">
        <f>IF(I63932="OUTSTANDING",'Data Table Volumes'!$B$1-G63932,"NA")</f>
        <v>NA</v>
      </c>
    </row>
    <row r="63933" spans="17:17">
      <c r="Q63933" s="32" t="str">
        <f>IF(I63933="OUTSTANDING",'Data Table Volumes'!$B$1-G63933,"NA")</f>
        <v>NA</v>
      </c>
    </row>
    <row r="63934" spans="17:17">
      <c r="Q63934" s="32" t="str">
        <f>IF(I63934="OUTSTANDING",'Data Table Volumes'!$B$1-G63934,"NA")</f>
        <v>NA</v>
      </c>
    </row>
    <row r="63935" spans="17:17">
      <c r="Q63935" s="32" t="str">
        <f>IF(I63935="OUTSTANDING",'Data Table Volumes'!$B$1-G63935,"NA")</f>
        <v>NA</v>
      </c>
    </row>
    <row r="63936" spans="17:17">
      <c r="Q63936" s="32" t="str">
        <f>IF(I63936="OUTSTANDING",'Data Table Volumes'!$B$1-G63936,"NA")</f>
        <v>NA</v>
      </c>
    </row>
    <row r="63937" spans="17:17">
      <c r="Q63937" s="32" t="str">
        <f>IF(I63937="OUTSTANDING",'Data Table Volumes'!$B$1-G63937,"NA")</f>
        <v>NA</v>
      </c>
    </row>
    <row r="63938" spans="17:17">
      <c r="Q63938" s="32" t="str">
        <f>IF(I63938="OUTSTANDING",'Data Table Volumes'!$B$1-G63938,"NA")</f>
        <v>NA</v>
      </c>
    </row>
    <row r="63939" spans="17:17">
      <c r="Q63939" s="32" t="str">
        <f>IF(I63939="OUTSTANDING",'Data Table Volumes'!$B$1-G63939,"NA")</f>
        <v>NA</v>
      </c>
    </row>
    <row r="63940" spans="17:17">
      <c r="Q63940" s="32" t="str">
        <f>IF(I63940="OUTSTANDING",'Data Table Volumes'!$B$1-G63940,"NA")</f>
        <v>NA</v>
      </c>
    </row>
    <row r="63941" spans="17:17">
      <c r="Q63941" s="32" t="str">
        <f>IF(I63941="OUTSTANDING",'Data Table Volumes'!$B$1-G63941,"NA")</f>
        <v>NA</v>
      </c>
    </row>
    <row r="63942" spans="17:17">
      <c r="Q63942" s="32" t="str">
        <f>IF(I63942="OUTSTANDING",'Data Table Volumes'!$B$1-G63942,"NA")</f>
        <v>NA</v>
      </c>
    </row>
    <row r="63943" spans="17:17">
      <c r="Q63943" s="32" t="str">
        <f>IF(I63943="OUTSTANDING",'Data Table Volumes'!$B$1-G63943,"NA")</f>
        <v>NA</v>
      </c>
    </row>
    <row r="63944" spans="17:17">
      <c r="Q63944" s="32" t="str">
        <f>IF(I63944="OUTSTANDING",'Data Table Volumes'!$B$1-G63944,"NA")</f>
        <v>NA</v>
      </c>
    </row>
    <row r="63945" spans="17:17">
      <c r="Q63945" s="32" t="str">
        <f>IF(I63945="OUTSTANDING",'Data Table Volumes'!$B$1-G63945,"NA")</f>
        <v>NA</v>
      </c>
    </row>
    <row r="63946" spans="17:17">
      <c r="Q63946" s="32" t="str">
        <f>IF(I63946="OUTSTANDING",'Data Table Volumes'!$B$1-G63946,"NA")</f>
        <v>NA</v>
      </c>
    </row>
    <row r="63947" spans="17:17">
      <c r="Q63947" s="32" t="str">
        <f>IF(I63947="OUTSTANDING",'Data Table Volumes'!$B$1-G63947,"NA")</f>
        <v>NA</v>
      </c>
    </row>
    <row r="63948" spans="17:17">
      <c r="Q63948" s="32" t="str">
        <f>IF(I63948="OUTSTANDING",'Data Table Volumes'!$B$1-G63948,"NA")</f>
        <v>NA</v>
      </c>
    </row>
    <row r="63949" spans="17:17">
      <c r="Q63949" s="32" t="str">
        <f>IF(I63949="OUTSTANDING",'Data Table Volumes'!$B$1-G63949,"NA")</f>
        <v>NA</v>
      </c>
    </row>
    <row r="63950" spans="17:17">
      <c r="Q63950" s="32" t="str">
        <f>IF(I63950="OUTSTANDING",'Data Table Volumes'!$B$1-G63950,"NA")</f>
        <v>NA</v>
      </c>
    </row>
    <row r="63951" spans="17:17">
      <c r="Q63951" s="32" t="str">
        <f>IF(I63951="OUTSTANDING",'Data Table Volumes'!$B$1-G63951,"NA")</f>
        <v>NA</v>
      </c>
    </row>
    <row r="63952" spans="17:17">
      <c r="Q63952" s="32" t="str">
        <f>IF(I63952="OUTSTANDING",'Data Table Volumes'!$B$1-G63952,"NA")</f>
        <v>NA</v>
      </c>
    </row>
    <row r="63953" spans="17:17">
      <c r="Q63953" s="32" t="str">
        <f>IF(I63953="OUTSTANDING",'Data Table Volumes'!$B$1-G63953,"NA")</f>
        <v>NA</v>
      </c>
    </row>
    <row r="63954" spans="17:17">
      <c r="Q63954" s="32" t="str">
        <f>IF(I63954="OUTSTANDING",'Data Table Volumes'!$B$1-G63954,"NA")</f>
        <v>NA</v>
      </c>
    </row>
    <row r="63955" spans="17:17">
      <c r="Q63955" s="32" t="str">
        <f>IF(I63955="OUTSTANDING",'Data Table Volumes'!$B$1-G63955,"NA")</f>
        <v>NA</v>
      </c>
    </row>
    <row r="63956" spans="17:17">
      <c r="Q63956" s="32" t="str">
        <f>IF(I63956="OUTSTANDING",'Data Table Volumes'!$B$1-G63956,"NA")</f>
        <v>NA</v>
      </c>
    </row>
    <row r="63957" spans="17:17">
      <c r="Q63957" s="32" t="str">
        <f>IF(I63957="OUTSTANDING",'Data Table Volumes'!$B$1-G63957,"NA")</f>
        <v>NA</v>
      </c>
    </row>
    <row r="63958" spans="17:17">
      <c r="Q63958" s="32" t="str">
        <f>IF(I63958="OUTSTANDING",'Data Table Volumes'!$B$1-G63958,"NA")</f>
        <v>NA</v>
      </c>
    </row>
    <row r="63959" spans="17:17">
      <c r="Q63959" s="32" t="str">
        <f>IF(I63959="OUTSTANDING",'Data Table Volumes'!$B$1-G63959,"NA")</f>
        <v>NA</v>
      </c>
    </row>
    <row r="63960" spans="17:17">
      <c r="Q63960" s="32" t="str">
        <f>IF(I63960="OUTSTANDING",'Data Table Volumes'!$B$1-G63960,"NA")</f>
        <v>NA</v>
      </c>
    </row>
    <row r="63961" spans="17:17">
      <c r="Q63961" s="32" t="str">
        <f>IF(I63961="OUTSTANDING",'Data Table Volumes'!$B$1-G63961,"NA")</f>
        <v>NA</v>
      </c>
    </row>
    <row r="63962" spans="17:17">
      <c r="Q63962" s="32" t="str">
        <f>IF(I63962="OUTSTANDING",'Data Table Volumes'!$B$1-G63962,"NA")</f>
        <v>NA</v>
      </c>
    </row>
    <row r="63963" spans="17:17">
      <c r="Q63963" s="32" t="str">
        <f>IF(I63963="OUTSTANDING",'Data Table Volumes'!$B$1-G63963,"NA")</f>
        <v>NA</v>
      </c>
    </row>
    <row r="63964" spans="17:17">
      <c r="Q63964" s="32" t="str">
        <f>IF(I63964="OUTSTANDING",'Data Table Volumes'!$B$1-G63964,"NA")</f>
        <v>NA</v>
      </c>
    </row>
    <row r="63965" spans="17:17">
      <c r="Q63965" s="32" t="str">
        <f>IF(I63965="OUTSTANDING",'Data Table Volumes'!$B$1-G63965,"NA")</f>
        <v>NA</v>
      </c>
    </row>
    <row r="63966" spans="17:17">
      <c r="Q63966" s="32" t="str">
        <f>IF(I63966="OUTSTANDING",'Data Table Volumes'!$B$1-G63966,"NA")</f>
        <v>NA</v>
      </c>
    </row>
    <row r="63967" spans="17:17">
      <c r="Q63967" s="32" t="str">
        <f>IF(I63967="OUTSTANDING",'Data Table Volumes'!$B$1-G63967,"NA")</f>
        <v>NA</v>
      </c>
    </row>
    <row r="63968" spans="17:17">
      <c r="Q63968" s="32" t="str">
        <f>IF(I63968="OUTSTANDING",'Data Table Volumes'!$B$1-G63968,"NA")</f>
        <v>NA</v>
      </c>
    </row>
    <row r="63969" spans="17:17">
      <c r="Q63969" s="32" t="str">
        <f>IF(I63969="OUTSTANDING",'Data Table Volumes'!$B$1-G63969,"NA")</f>
        <v>NA</v>
      </c>
    </row>
    <row r="63970" spans="17:17">
      <c r="Q63970" s="32" t="str">
        <f>IF(I63970="OUTSTANDING",'Data Table Volumes'!$B$1-G63970,"NA")</f>
        <v>NA</v>
      </c>
    </row>
    <row r="63971" spans="17:17">
      <c r="Q63971" s="32" t="str">
        <f>IF(I63971="OUTSTANDING",'Data Table Volumes'!$B$1-G63971,"NA")</f>
        <v>NA</v>
      </c>
    </row>
    <row r="63972" spans="17:17">
      <c r="Q63972" s="32" t="str">
        <f>IF(I63972="OUTSTANDING",'Data Table Volumes'!$B$1-G63972,"NA")</f>
        <v>NA</v>
      </c>
    </row>
    <row r="63973" spans="17:17">
      <c r="Q63973" s="32" t="str">
        <f>IF(I63973="OUTSTANDING",'Data Table Volumes'!$B$1-G63973,"NA")</f>
        <v>NA</v>
      </c>
    </row>
    <row r="63974" spans="17:17">
      <c r="Q63974" s="32" t="str">
        <f>IF(I63974="OUTSTANDING",'Data Table Volumes'!$B$1-G63974,"NA")</f>
        <v>NA</v>
      </c>
    </row>
    <row r="63975" spans="17:17">
      <c r="Q63975" s="32" t="str">
        <f>IF(I63975="OUTSTANDING",'Data Table Volumes'!$B$1-G63975,"NA")</f>
        <v>NA</v>
      </c>
    </row>
    <row r="63976" spans="17:17">
      <c r="Q63976" s="32" t="str">
        <f>IF(I63976="OUTSTANDING",'Data Table Volumes'!$B$1-G63976,"NA")</f>
        <v>NA</v>
      </c>
    </row>
    <row r="63977" spans="17:17">
      <c r="Q63977" s="32" t="str">
        <f>IF(I63977="OUTSTANDING",'Data Table Volumes'!$B$1-G63977,"NA")</f>
        <v>NA</v>
      </c>
    </row>
    <row r="63978" spans="17:17">
      <c r="Q63978" s="32" t="str">
        <f>IF(I63978="OUTSTANDING",'Data Table Volumes'!$B$1-G63978,"NA")</f>
        <v>NA</v>
      </c>
    </row>
    <row r="63979" spans="17:17">
      <c r="Q63979" s="32" t="str">
        <f>IF(I63979="OUTSTANDING",'Data Table Volumes'!$B$1-G63979,"NA")</f>
        <v>NA</v>
      </c>
    </row>
    <row r="63980" spans="17:17">
      <c r="Q63980" s="32" t="str">
        <f>IF(I63980="OUTSTANDING",'Data Table Volumes'!$B$1-G63980,"NA")</f>
        <v>NA</v>
      </c>
    </row>
    <row r="63981" spans="17:17">
      <c r="Q63981" s="32" t="str">
        <f>IF(I63981="OUTSTANDING",'Data Table Volumes'!$B$1-G63981,"NA")</f>
        <v>NA</v>
      </c>
    </row>
    <row r="63982" spans="17:17">
      <c r="Q63982" s="32" t="str">
        <f>IF(I63982="OUTSTANDING",'Data Table Volumes'!$B$1-G63982,"NA")</f>
        <v>NA</v>
      </c>
    </row>
    <row r="63983" spans="17:17">
      <c r="Q63983" s="32" t="str">
        <f>IF(I63983="OUTSTANDING",'Data Table Volumes'!$B$1-G63983,"NA")</f>
        <v>NA</v>
      </c>
    </row>
    <row r="63984" spans="17:17">
      <c r="Q63984" s="32" t="str">
        <f>IF(I63984="OUTSTANDING",'Data Table Volumes'!$B$1-G63984,"NA")</f>
        <v>NA</v>
      </c>
    </row>
    <row r="63985" spans="17:17">
      <c r="Q63985" s="32" t="str">
        <f>IF(I63985="OUTSTANDING",'Data Table Volumes'!$B$1-G63985,"NA")</f>
        <v>NA</v>
      </c>
    </row>
    <row r="63986" spans="17:17">
      <c r="Q63986" s="32" t="str">
        <f>IF(I63986="OUTSTANDING",'Data Table Volumes'!$B$1-G63986,"NA")</f>
        <v>NA</v>
      </c>
    </row>
    <row r="63987" spans="17:17">
      <c r="Q63987" s="32" t="str">
        <f>IF(I63987="OUTSTANDING",'Data Table Volumes'!$B$1-G63987,"NA")</f>
        <v>NA</v>
      </c>
    </row>
    <row r="63988" spans="17:17">
      <c r="Q63988" s="32" t="str">
        <f>IF(I63988="OUTSTANDING",'Data Table Volumes'!$B$1-G63988,"NA")</f>
        <v>NA</v>
      </c>
    </row>
    <row r="63989" spans="17:17">
      <c r="Q63989" s="32" t="str">
        <f>IF(I63989="OUTSTANDING",'Data Table Volumes'!$B$1-G63989,"NA")</f>
        <v>NA</v>
      </c>
    </row>
    <row r="63990" spans="17:17">
      <c r="Q63990" s="32" t="str">
        <f>IF(I63990="OUTSTANDING",'Data Table Volumes'!$B$1-G63990,"NA")</f>
        <v>NA</v>
      </c>
    </row>
    <row r="63991" spans="17:17">
      <c r="Q63991" s="32" t="str">
        <f>IF(I63991="OUTSTANDING",'Data Table Volumes'!$B$1-G63991,"NA")</f>
        <v>NA</v>
      </c>
    </row>
    <row r="63992" spans="17:17">
      <c r="Q63992" s="32" t="str">
        <f>IF(I63992="OUTSTANDING",'Data Table Volumes'!$B$1-G63992,"NA")</f>
        <v>NA</v>
      </c>
    </row>
    <row r="63993" spans="17:17">
      <c r="Q63993" s="32" t="str">
        <f>IF(I63993="OUTSTANDING",'Data Table Volumes'!$B$1-G63993,"NA")</f>
        <v>NA</v>
      </c>
    </row>
    <row r="63994" spans="17:17">
      <c r="Q63994" s="32" t="str">
        <f>IF(I63994="OUTSTANDING",'Data Table Volumes'!$B$1-G63994,"NA")</f>
        <v>NA</v>
      </c>
    </row>
    <row r="63995" spans="17:17">
      <c r="Q63995" s="32" t="str">
        <f>IF(I63995="OUTSTANDING",'Data Table Volumes'!$B$1-G63995,"NA")</f>
        <v>NA</v>
      </c>
    </row>
    <row r="63996" spans="17:17">
      <c r="Q63996" s="32" t="str">
        <f>IF(I63996="OUTSTANDING",'Data Table Volumes'!$B$1-G63996,"NA")</f>
        <v>NA</v>
      </c>
    </row>
    <row r="63997" spans="17:17">
      <c r="Q63997" s="32" t="str">
        <f>IF(I63997="OUTSTANDING",'Data Table Volumes'!$B$1-G63997,"NA")</f>
        <v>NA</v>
      </c>
    </row>
    <row r="63998" spans="17:17">
      <c r="Q63998" s="32" t="str">
        <f>IF(I63998="OUTSTANDING",'Data Table Volumes'!$B$1-G63998,"NA")</f>
        <v>NA</v>
      </c>
    </row>
    <row r="63999" spans="17:17">
      <c r="Q63999" s="32" t="str">
        <f>IF(I63999="OUTSTANDING",'Data Table Volumes'!$B$1-G63999,"NA")</f>
        <v>NA</v>
      </c>
    </row>
    <row r="64000" spans="17:17">
      <c r="Q64000" s="32" t="str">
        <f>IF(I64000="OUTSTANDING",'Data Table Volumes'!$B$1-G64000,"NA")</f>
        <v>NA</v>
      </c>
    </row>
    <row r="64001" spans="17:17">
      <c r="Q64001" s="32" t="str">
        <f>IF(I64001="OUTSTANDING",'Data Table Volumes'!$B$1-G64001,"NA")</f>
        <v>NA</v>
      </c>
    </row>
    <row r="64002" spans="17:17">
      <c r="Q64002" s="32" t="str">
        <f>IF(I64002="OUTSTANDING",'Data Table Volumes'!$B$1-G64002,"NA")</f>
        <v>NA</v>
      </c>
    </row>
    <row r="64003" spans="17:17">
      <c r="Q64003" s="32" t="str">
        <f>IF(I64003="OUTSTANDING",'Data Table Volumes'!$B$1-G64003,"NA")</f>
        <v>NA</v>
      </c>
    </row>
    <row r="64004" spans="17:17">
      <c r="Q64004" s="32" t="str">
        <f>IF(I64004="OUTSTANDING",'Data Table Volumes'!$B$1-G64004,"NA")</f>
        <v>NA</v>
      </c>
    </row>
    <row r="64005" spans="17:17">
      <c r="Q64005" s="32" t="str">
        <f>IF(I64005="OUTSTANDING",'Data Table Volumes'!$B$1-G64005,"NA")</f>
        <v>NA</v>
      </c>
    </row>
    <row r="64006" spans="17:17">
      <c r="Q64006" s="32" t="str">
        <f>IF(I64006="OUTSTANDING",'Data Table Volumes'!$B$1-G64006,"NA")</f>
        <v>NA</v>
      </c>
    </row>
    <row r="64007" spans="17:17">
      <c r="Q64007" s="32" t="str">
        <f>IF(I64007="OUTSTANDING",'Data Table Volumes'!$B$1-G64007,"NA")</f>
        <v>NA</v>
      </c>
    </row>
    <row r="64008" spans="17:17">
      <c r="Q64008" s="32" t="str">
        <f>IF(I64008="OUTSTANDING",'Data Table Volumes'!$B$1-G64008,"NA")</f>
        <v>NA</v>
      </c>
    </row>
    <row r="64009" spans="17:17">
      <c r="Q64009" s="32" t="str">
        <f>IF(I64009="OUTSTANDING",'Data Table Volumes'!$B$1-G64009,"NA")</f>
        <v>NA</v>
      </c>
    </row>
    <row r="64010" spans="17:17">
      <c r="Q64010" s="32" t="str">
        <f>IF(I64010="OUTSTANDING",'Data Table Volumes'!$B$1-G64010,"NA")</f>
        <v>NA</v>
      </c>
    </row>
    <row r="64011" spans="17:17">
      <c r="Q64011" s="32" t="str">
        <f>IF(I64011="OUTSTANDING",'Data Table Volumes'!$B$1-G64011,"NA")</f>
        <v>NA</v>
      </c>
    </row>
    <row r="64012" spans="17:17">
      <c r="Q64012" s="32" t="str">
        <f>IF(I64012="OUTSTANDING",'Data Table Volumes'!$B$1-G64012,"NA")</f>
        <v>NA</v>
      </c>
    </row>
    <row r="64013" spans="17:17">
      <c r="Q64013" s="32" t="str">
        <f>IF(I64013="OUTSTANDING",'Data Table Volumes'!$B$1-G64013,"NA")</f>
        <v>NA</v>
      </c>
    </row>
    <row r="64014" spans="17:17">
      <c r="Q64014" s="32" t="str">
        <f>IF(I64014="OUTSTANDING",'Data Table Volumes'!$B$1-G64014,"NA")</f>
        <v>NA</v>
      </c>
    </row>
    <row r="64015" spans="17:17">
      <c r="Q64015" s="32" t="str">
        <f>IF(I64015="OUTSTANDING",'Data Table Volumes'!$B$1-G64015,"NA")</f>
        <v>NA</v>
      </c>
    </row>
    <row r="64016" spans="17:17">
      <c r="Q64016" s="32" t="str">
        <f>IF(I64016="OUTSTANDING",'Data Table Volumes'!$B$1-G64016,"NA")</f>
        <v>NA</v>
      </c>
    </row>
    <row r="64017" spans="17:17">
      <c r="Q64017" s="32" t="str">
        <f>IF(I64017="OUTSTANDING",'Data Table Volumes'!$B$1-G64017,"NA")</f>
        <v>NA</v>
      </c>
    </row>
    <row r="64018" spans="17:17">
      <c r="Q64018" s="32" t="str">
        <f>IF(I64018="OUTSTANDING",'Data Table Volumes'!$B$1-G64018,"NA")</f>
        <v>NA</v>
      </c>
    </row>
    <row r="64019" spans="17:17">
      <c r="Q64019" s="32" t="str">
        <f>IF(I64019="OUTSTANDING",'Data Table Volumes'!$B$1-G64019,"NA")</f>
        <v>NA</v>
      </c>
    </row>
    <row r="64020" spans="17:17">
      <c r="Q64020" s="32" t="str">
        <f>IF(I64020="OUTSTANDING",'Data Table Volumes'!$B$1-G64020,"NA")</f>
        <v>NA</v>
      </c>
    </row>
    <row r="64021" spans="17:17">
      <c r="Q64021" s="32" t="str">
        <f>IF(I64021="OUTSTANDING",'Data Table Volumes'!$B$1-G64021,"NA")</f>
        <v>NA</v>
      </c>
    </row>
    <row r="64022" spans="17:17">
      <c r="Q64022" s="32" t="str">
        <f>IF(I64022="OUTSTANDING",'Data Table Volumes'!$B$1-G64022,"NA")</f>
        <v>NA</v>
      </c>
    </row>
    <row r="64023" spans="17:17">
      <c r="Q64023" s="32" t="str">
        <f>IF(I64023="OUTSTANDING",'Data Table Volumes'!$B$1-G64023,"NA")</f>
        <v>NA</v>
      </c>
    </row>
    <row r="64024" spans="17:17">
      <c r="Q64024" s="32" t="str">
        <f>IF(I64024="OUTSTANDING",'Data Table Volumes'!$B$1-G64024,"NA")</f>
        <v>NA</v>
      </c>
    </row>
    <row r="64025" spans="17:17">
      <c r="Q64025" s="32" t="str">
        <f>IF(I64025="OUTSTANDING",'Data Table Volumes'!$B$1-G64025,"NA")</f>
        <v>NA</v>
      </c>
    </row>
    <row r="64026" spans="17:17">
      <c r="Q64026" s="32" t="str">
        <f>IF(I64026="OUTSTANDING",'Data Table Volumes'!$B$1-G64026,"NA")</f>
        <v>NA</v>
      </c>
    </row>
    <row r="64027" spans="17:17">
      <c r="Q64027" s="32" t="str">
        <f>IF(I64027="OUTSTANDING",'Data Table Volumes'!$B$1-G64027,"NA")</f>
        <v>NA</v>
      </c>
    </row>
    <row r="64028" spans="17:17">
      <c r="Q64028" s="32" t="str">
        <f>IF(I64028="OUTSTANDING",'Data Table Volumes'!$B$1-G64028,"NA")</f>
        <v>NA</v>
      </c>
    </row>
    <row r="64029" spans="17:17">
      <c r="Q64029" s="32" t="str">
        <f>IF(I64029="OUTSTANDING",'Data Table Volumes'!$B$1-G64029,"NA")</f>
        <v>NA</v>
      </c>
    </row>
    <row r="64030" spans="17:17">
      <c r="Q64030" s="32" t="str">
        <f>IF(I64030="OUTSTANDING",'Data Table Volumes'!$B$1-G64030,"NA")</f>
        <v>NA</v>
      </c>
    </row>
    <row r="64031" spans="17:17">
      <c r="Q64031" s="32" t="str">
        <f>IF(I64031="OUTSTANDING",'Data Table Volumes'!$B$1-G64031,"NA")</f>
        <v>NA</v>
      </c>
    </row>
    <row r="64032" spans="17:17">
      <c r="Q64032" s="32" t="str">
        <f>IF(I64032="OUTSTANDING",'Data Table Volumes'!$B$1-G64032,"NA")</f>
        <v>NA</v>
      </c>
    </row>
    <row r="64033" spans="17:17">
      <c r="Q64033" s="32" t="str">
        <f>IF(I64033="OUTSTANDING",'Data Table Volumes'!$B$1-G64033,"NA")</f>
        <v>NA</v>
      </c>
    </row>
    <row r="64034" spans="17:17">
      <c r="Q64034" s="32" t="str">
        <f>IF(I64034="OUTSTANDING",'Data Table Volumes'!$B$1-G64034,"NA")</f>
        <v>NA</v>
      </c>
    </row>
    <row r="64035" spans="17:17">
      <c r="Q64035" s="32" t="str">
        <f>IF(I64035="OUTSTANDING",'Data Table Volumes'!$B$1-G64035,"NA")</f>
        <v>NA</v>
      </c>
    </row>
    <row r="64036" spans="17:17">
      <c r="Q64036" s="32" t="str">
        <f>IF(I64036="OUTSTANDING",'Data Table Volumes'!$B$1-G64036,"NA")</f>
        <v>NA</v>
      </c>
    </row>
    <row r="64037" spans="17:17">
      <c r="Q64037" s="32" t="str">
        <f>IF(I64037="OUTSTANDING",'Data Table Volumes'!$B$1-G64037,"NA")</f>
        <v>NA</v>
      </c>
    </row>
    <row r="64038" spans="17:17">
      <c r="Q64038" s="32" t="str">
        <f>IF(I64038="OUTSTANDING",'Data Table Volumes'!$B$1-G64038,"NA")</f>
        <v>NA</v>
      </c>
    </row>
    <row r="64039" spans="17:17">
      <c r="Q64039" s="32" t="str">
        <f>IF(I64039="OUTSTANDING",'Data Table Volumes'!$B$1-G64039,"NA")</f>
        <v>NA</v>
      </c>
    </row>
    <row r="64040" spans="17:17">
      <c r="Q64040" s="32" t="str">
        <f>IF(I64040="OUTSTANDING",'Data Table Volumes'!$B$1-G64040,"NA")</f>
        <v>NA</v>
      </c>
    </row>
    <row r="64041" spans="17:17">
      <c r="Q64041" s="32" t="str">
        <f>IF(I64041="OUTSTANDING",'Data Table Volumes'!$B$1-G64041,"NA")</f>
        <v>NA</v>
      </c>
    </row>
    <row r="64042" spans="17:17">
      <c r="Q64042" s="32" t="str">
        <f>IF(I64042="OUTSTANDING",'Data Table Volumes'!$B$1-G64042,"NA")</f>
        <v>NA</v>
      </c>
    </row>
    <row r="64043" spans="17:17">
      <c r="Q64043" s="32" t="str">
        <f>IF(I64043="OUTSTANDING",'Data Table Volumes'!$B$1-G64043,"NA")</f>
        <v>NA</v>
      </c>
    </row>
    <row r="64044" spans="17:17">
      <c r="Q64044" s="32" t="str">
        <f>IF(I64044="OUTSTANDING",'Data Table Volumes'!$B$1-G64044,"NA")</f>
        <v>NA</v>
      </c>
    </row>
    <row r="64045" spans="17:17">
      <c r="Q64045" s="32" t="str">
        <f>IF(I64045="OUTSTANDING",'Data Table Volumes'!$B$1-G64045,"NA")</f>
        <v>NA</v>
      </c>
    </row>
    <row r="64046" spans="17:17">
      <c r="Q64046" s="32" t="str">
        <f>IF(I64046="OUTSTANDING",'Data Table Volumes'!$B$1-G64046,"NA")</f>
        <v>NA</v>
      </c>
    </row>
    <row r="64047" spans="17:17">
      <c r="Q64047" s="32" t="str">
        <f>IF(I64047="OUTSTANDING",'Data Table Volumes'!$B$1-G64047,"NA")</f>
        <v>NA</v>
      </c>
    </row>
    <row r="64048" spans="17:17">
      <c r="Q64048" s="32" t="str">
        <f>IF(I64048="OUTSTANDING",'Data Table Volumes'!$B$1-G64048,"NA")</f>
        <v>NA</v>
      </c>
    </row>
    <row r="64049" spans="17:17">
      <c r="Q64049" s="32" t="str">
        <f>IF(I64049="OUTSTANDING",'Data Table Volumes'!$B$1-G64049,"NA")</f>
        <v>NA</v>
      </c>
    </row>
    <row r="64050" spans="17:17">
      <c r="Q64050" s="32" t="str">
        <f>IF(I64050="OUTSTANDING",'Data Table Volumes'!$B$1-G64050,"NA")</f>
        <v>NA</v>
      </c>
    </row>
    <row r="64051" spans="17:17">
      <c r="Q64051" s="32" t="str">
        <f>IF(I64051="OUTSTANDING",'Data Table Volumes'!$B$1-G64051,"NA")</f>
        <v>NA</v>
      </c>
    </row>
    <row r="64052" spans="17:17">
      <c r="Q64052" s="32" t="str">
        <f>IF(I64052="OUTSTANDING",'Data Table Volumes'!$B$1-G64052,"NA")</f>
        <v>NA</v>
      </c>
    </row>
    <row r="64053" spans="17:17">
      <c r="Q64053" s="32" t="str">
        <f>IF(I64053="OUTSTANDING",'Data Table Volumes'!$B$1-G64053,"NA")</f>
        <v>NA</v>
      </c>
    </row>
    <row r="64054" spans="17:17">
      <c r="Q64054" s="32" t="str">
        <f>IF(I64054="OUTSTANDING",'Data Table Volumes'!$B$1-G64054,"NA")</f>
        <v>NA</v>
      </c>
    </row>
    <row r="64055" spans="17:17">
      <c r="Q64055" s="32" t="str">
        <f>IF(I64055="OUTSTANDING",'Data Table Volumes'!$B$1-G64055,"NA")</f>
        <v>NA</v>
      </c>
    </row>
    <row r="64056" spans="17:17">
      <c r="Q64056" s="32" t="str">
        <f>IF(I64056="OUTSTANDING",'Data Table Volumes'!$B$1-G64056,"NA")</f>
        <v>NA</v>
      </c>
    </row>
    <row r="64057" spans="17:17">
      <c r="Q64057" s="32" t="str">
        <f>IF(I64057="OUTSTANDING",'Data Table Volumes'!$B$1-G64057,"NA")</f>
        <v>NA</v>
      </c>
    </row>
    <row r="64058" spans="17:17">
      <c r="Q64058" s="32" t="str">
        <f>IF(I64058="OUTSTANDING",'Data Table Volumes'!$B$1-G64058,"NA")</f>
        <v>NA</v>
      </c>
    </row>
    <row r="64059" spans="17:17">
      <c r="Q64059" s="32" t="str">
        <f>IF(I64059="OUTSTANDING",'Data Table Volumes'!$B$1-G64059,"NA")</f>
        <v>NA</v>
      </c>
    </row>
    <row r="64060" spans="17:17">
      <c r="Q64060" s="32" t="str">
        <f>IF(I64060="OUTSTANDING",'Data Table Volumes'!$B$1-G64060,"NA")</f>
        <v>NA</v>
      </c>
    </row>
    <row r="64061" spans="17:17">
      <c r="Q64061" s="32" t="str">
        <f>IF(I64061="OUTSTANDING",'Data Table Volumes'!$B$1-G64061,"NA")</f>
        <v>NA</v>
      </c>
    </row>
    <row r="64062" spans="17:17">
      <c r="Q64062" s="32" t="str">
        <f>IF(I64062="OUTSTANDING",'Data Table Volumes'!$B$1-G64062,"NA")</f>
        <v>NA</v>
      </c>
    </row>
    <row r="64063" spans="17:17">
      <c r="Q64063" s="32" t="str">
        <f>IF(I64063="OUTSTANDING",'Data Table Volumes'!$B$1-G64063,"NA")</f>
        <v>NA</v>
      </c>
    </row>
    <row r="64064" spans="17:17">
      <c r="Q64064" s="32" t="str">
        <f>IF(I64064="OUTSTANDING",'Data Table Volumes'!$B$1-G64064,"NA")</f>
        <v>NA</v>
      </c>
    </row>
    <row r="64065" spans="17:17">
      <c r="Q64065" s="32" t="str">
        <f>IF(I64065="OUTSTANDING",'Data Table Volumes'!$B$1-G64065,"NA")</f>
        <v>NA</v>
      </c>
    </row>
    <row r="64066" spans="17:17">
      <c r="Q64066" s="32" t="str">
        <f>IF(I64066="OUTSTANDING",'Data Table Volumes'!$B$1-G64066,"NA")</f>
        <v>NA</v>
      </c>
    </row>
    <row r="64067" spans="17:17">
      <c r="Q64067" s="32" t="str">
        <f>IF(I64067="OUTSTANDING",'Data Table Volumes'!$B$1-G64067,"NA")</f>
        <v>NA</v>
      </c>
    </row>
    <row r="64068" spans="17:17">
      <c r="Q64068" s="32" t="str">
        <f>IF(I64068="OUTSTANDING",'Data Table Volumes'!$B$1-G64068,"NA")</f>
        <v>NA</v>
      </c>
    </row>
    <row r="64069" spans="17:17">
      <c r="Q64069" s="32" t="str">
        <f>IF(I64069="OUTSTANDING",'Data Table Volumes'!$B$1-G64069,"NA")</f>
        <v>NA</v>
      </c>
    </row>
    <row r="64070" spans="17:17">
      <c r="Q64070" s="32" t="str">
        <f>IF(I64070="OUTSTANDING",'Data Table Volumes'!$B$1-G64070,"NA")</f>
        <v>NA</v>
      </c>
    </row>
    <row r="64071" spans="17:17">
      <c r="Q64071" s="32" t="str">
        <f>IF(I64071="OUTSTANDING",'Data Table Volumes'!$B$1-G64071,"NA")</f>
        <v>NA</v>
      </c>
    </row>
    <row r="64072" spans="17:17">
      <c r="Q64072" s="32" t="str">
        <f>IF(I64072="OUTSTANDING",'Data Table Volumes'!$B$1-G64072,"NA")</f>
        <v>NA</v>
      </c>
    </row>
    <row r="64073" spans="17:17">
      <c r="Q64073" s="32" t="str">
        <f>IF(I64073="OUTSTANDING",'Data Table Volumes'!$B$1-G64073,"NA")</f>
        <v>NA</v>
      </c>
    </row>
    <row r="64074" spans="17:17">
      <c r="Q64074" s="32" t="str">
        <f>IF(I64074="OUTSTANDING",'Data Table Volumes'!$B$1-G64074,"NA")</f>
        <v>NA</v>
      </c>
    </row>
    <row r="64075" spans="17:17">
      <c r="Q64075" s="32" t="str">
        <f>IF(I64075="OUTSTANDING",'Data Table Volumes'!$B$1-G64075,"NA")</f>
        <v>NA</v>
      </c>
    </row>
    <row r="64076" spans="17:17">
      <c r="Q64076" s="32" t="str">
        <f>IF(I64076="OUTSTANDING",'Data Table Volumes'!$B$1-G64076,"NA")</f>
        <v>NA</v>
      </c>
    </row>
    <row r="64077" spans="17:17">
      <c r="Q64077" s="32" t="str">
        <f>IF(I64077="OUTSTANDING",'Data Table Volumes'!$B$1-G64077,"NA")</f>
        <v>NA</v>
      </c>
    </row>
    <row r="64078" spans="17:17">
      <c r="Q64078" s="32" t="str">
        <f>IF(I64078="OUTSTANDING",'Data Table Volumes'!$B$1-G64078,"NA")</f>
        <v>NA</v>
      </c>
    </row>
    <row r="64079" spans="17:17">
      <c r="Q64079" s="32" t="str">
        <f>IF(I64079="OUTSTANDING",'Data Table Volumes'!$B$1-G64079,"NA")</f>
        <v>NA</v>
      </c>
    </row>
    <row r="64080" spans="17:17">
      <c r="Q64080" s="32" t="str">
        <f>IF(I64080="OUTSTANDING",'Data Table Volumes'!$B$1-G64080,"NA")</f>
        <v>NA</v>
      </c>
    </row>
    <row r="64081" spans="17:17">
      <c r="Q64081" s="32" t="str">
        <f>IF(I64081="OUTSTANDING",'Data Table Volumes'!$B$1-G64081,"NA")</f>
        <v>NA</v>
      </c>
    </row>
    <row r="64082" spans="17:17">
      <c r="Q64082" s="32" t="str">
        <f>IF(I64082="OUTSTANDING",'Data Table Volumes'!$B$1-G64082,"NA")</f>
        <v>NA</v>
      </c>
    </row>
    <row r="64083" spans="17:17">
      <c r="Q64083" s="32" t="str">
        <f>IF(I64083="OUTSTANDING",'Data Table Volumes'!$B$1-G64083,"NA")</f>
        <v>NA</v>
      </c>
    </row>
    <row r="64084" spans="17:17">
      <c r="Q64084" s="32" t="str">
        <f>IF(I64084="OUTSTANDING",'Data Table Volumes'!$B$1-G64084,"NA")</f>
        <v>NA</v>
      </c>
    </row>
    <row r="64085" spans="17:17">
      <c r="Q64085" s="32" t="str">
        <f>IF(I64085="OUTSTANDING",'Data Table Volumes'!$B$1-G64085,"NA")</f>
        <v>NA</v>
      </c>
    </row>
    <row r="64086" spans="17:17">
      <c r="Q64086" s="32" t="str">
        <f>IF(I64086="OUTSTANDING",'Data Table Volumes'!$B$1-G64086,"NA")</f>
        <v>NA</v>
      </c>
    </row>
    <row r="64087" spans="17:17">
      <c r="Q64087" s="32" t="str">
        <f>IF(I64087="OUTSTANDING",'Data Table Volumes'!$B$1-G64087,"NA")</f>
        <v>NA</v>
      </c>
    </row>
    <row r="64088" spans="17:17">
      <c r="Q64088" s="32" t="str">
        <f>IF(I64088="OUTSTANDING",'Data Table Volumes'!$B$1-G64088,"NA")</f>
        <v>NA</v>
      </c>
    </row>
    <row r="64089" spans="17:17">
      <c r="Q64089" s="32" t="str">
        <f>IF(I64089="OUTSTANDING",'Data Table Volumes'!$B$1-G64089,"NA")</f>
        <v>NA</v>
      </c>
    </row>
    <row r="64090" spans="17:17">
      <c r="Q64090" s="32" t="str">
        <f>IF(I64090="OUTSTANDING",'Data Table Volumes'!$B$1-G64090,"NA")</f>
        <v>NA</v>
      </c>
    </row>
    <row r="64091" spans="17:17">
      <c r="Q64091" s="32" t="str">
        <f>IF(I64091="OUTSTANDING",'Data Table Volumes'!$B$1-G64091,"NA")</f>
        <v>NA</v>
      </c>
    </row>
    <row r="64092" spans="17:17">
      <c r="Q64092" s="32" t="str">
        <f>IF(I64092="OUTSTANDING",'Data Table Volumes'!$B$1-G64092,"NA")</f>
        <v>NA</v>
      </c>
    </row>
    <row r="64093" spans="17:17">
      <c r="Q64093" s="32" t="str">
        <f>IF(I64093="OUTSTANDING",'Data Table Volumes'!$B$1-G64093,"NA")</f>
        <v>NA</v>
      </c>
    </row>
    <row r="64094" spans="17:17">
      <c r="Q64094" s="32" t="str">
        <f>IF(I64094="OUTSTANDING",'Data Table Volumes'!$B$1-G64094,"NA")</f>
        <v>NA</v>
      </c>
    </row>
    <row r="64095" spans="17:17">
      <c r="Q64095" s="32" t="str">
        <f>IF(I64095="OUTSTANDING",'Data Table Volumes'!$B$1-G64095,"NA")</f>
        <v>NA</v>
      </c>
    </row>
    <row r="64096" spans="17:17">
      <c r="Q64096" s="32" t="str">
        <f>IF(I64096="OUTSTANDING",'Data Table Volumes'!$B$1-G64096,"NA")</f>
        <v>NA</v>
      </c>
    </row>
    <row r="64097" spans="17:17">
      <c r="Q64097" s="32" t="str">
        <f>IF(I64097="OUTSTANDING",'Data Table Volumes'!$B$1-G64097,"NA")</f>
        <v>NA</v>
      </c>
    </row>
    <row r="64098" spans="17:17">
      <c r="Q64098" s="32" t="str">
        <f>IF(I64098="OUTSTANDING",'Data Table Volumes'!$B$1-G64098,"NA")</f>
        <v>NA</v>
      </c>
    </row>
    <row r="64099" spans="17:17">
      <c r="Q64099" s="32" t="str">
        <f>IF(I64099="OUTSTANDING",'Data Table Volumes'!$B$1-G64099,"NA")</f>
        <v>NA</v>
      </c>
    </row>
    <row r="64100" spans="17:17">
      <c r="Q64100" s="32" t="str">
        <f>IF(I64100="OUTSTANDING",'Data Table Volumes'!$B$1-G64100,"NA")</f>
        <v>NA</v>
      </c>
    </row>
    <row r="64101" spans="17:17">
      <c r="Q64101" s="32" t="str">
        <f>IF(I64101="OUTSTANDING",'Data Table Volumes'!$B$1-G64101,"NA")</f>
        <v>NA</v>
      </c>
    </row>
    <row r="64102" spans="17:17">
      <c r="Q64102" s="32" t="str">
        <f>IF(I64102="OUTSTANDING",'Data Table Volumes'!$B$1-G64102,"NA")</f>
        <v>NA</v>
      </c>
    </row>
    <row r="64103" spans="17:17">
      <c r="Q64103" s="32" t="str">
        <f>IF(I64103="OUTSTANDING",'Data Table Volumes'!$B$1-G64103,"NA")</f>
        <v>NA</v>
      </c>
    </row>
    <row r="64104" spans="17:17">
      <c r="Q64104" s="32" t="str">
        <f>IF(I64104="OUTSTANDING",'Data Table Volumes'!$B$1-G64104,"NA")</f>
        <v>NA</v>
      </c>
    </row>
    <row r="64105" spans="17:17">
      <c r="Q64105" s="32" t="str">
        <f>IF(I64105="OUTSTANDING",'Data Table Volumes'!$B$1-G64105,"NA")</f>
        <v>NA</v>
      </c>
    </row>
    <row r="64106" spans="17:17">
      <c r="Q64106" s="32" t="str">
        <f>IF(I64106="OUTSTANDING",'Data Table Volumes'!$B$1-G64106,"NA")</f>
        <v>NA</v>
      </c>
    </row>
    <row r="64107" spans="17:17">
      <c r="Q64107" s="32" t="str">
        <f>IF(I64107="OUTSTANDING",'Data Table Volumes'!$B$1-G64107,"NA")</f>
        <v>NA</v>
      </c>
    </row>
    <row r="64108" spans="17:17">
      <c r="Q64108" s="32" t="str">
        <f>IF(I64108="OUTSTANDING",'Data Table Volumes'!$B$1-G64108,"NA")</f>
        <v>NA</v>
      </c>
    </row>
    <row r="64109" spans="17:17">
      <c r="Q64109" s="32" t="str">
        <f>IF(I64109="OUTSTANDING",'Data Table Volumes'!$B$1-G64109,"NA")</f>
        <v>NA</v>
      </c>
    </row>
    <row r="64110" spans="17:17">
      <c r="Q64110" s="32" t="str">
        <f>IF(I64110="OUTSTANDING",'Data Table Volumes'!$B$1-G64110,"NA")</f>
        <v>NA</v>
      </c>
    </row>
    <row r="64111" spans="17:17">
      <c r="Q64111" s="32" t="str">
        <f>IF(I64111="OUTSTANDING",'Data Table Volumes'!$B$1-G64111,"NA")</f>
        <v>NA</v>
      </c>
    </row>
    <row r="64112" spans="17:17">
      <c r="Q64112" s="32" t="str">
        <f>IF(I64112="OUTSTANDING",'Data Table Volumes'!$B$1-G64112,"NA")</f>
        <v>NA</v>
      </c>
    </row>
    <row r="64113" spans="17:17">
      <c r="Q64113" s="32" t="str">
        <f>IF(I64113="OUTSTANDING",'Data Table Volumes'!$B$1-G64113,"NA")</f>
        <v>NA</v>
      </c>
    </row>
    <row r="64114" spans="17:17">
      <c r="Q64114" s="32" t="str">
        <f>IF(I64114="OUTSTANDING",'Data Table Volumes'!$B$1-G64114,"NA")</f>
        <v>NA</v>
      </c>
    </row>
    <row r="64115" spans="17:17">
      <c r="Q64115" s="32" t="str">
        <f>IF(I64115="OUTSTANDING",'Data Table Volumes'!$B$1-G64115,"NA")</f>
        <v>NA</v>
      </c>
    </row>
    <row r="64116" spans="17:17">
      <c r="Q64116" s="32" t="str">
        <f>IF(I64116="OUTSTANDING",'Data Table Volumes'!$B$1-G64116,"NA")</f>
        <v>NA</v>
      </c>
    </row>
    <row r="64117" spans="17:17">
      <c r="Q64117" s="32" t="str">
        <f>IF(I64117="OUTSTANDING",'Data Table Volumes'!$B$1-G64117,"NA")</f>
        <v>NA</v>
      </c>
    </row>
    <row r="64118" spans="17:17">
      <c r="Q64118" s="32" t="str">
        <f>IF(I64118="OUTSTANDING",'Data Table Volumes'!$B$1-G64118,"NA")</f>
        <v>NA</v>
      </c>
    </row>
    <row r="64119" spans="17:17">
      <c r="Q64119" s="32" t="str">
        <f>IF(I64119="OUTSTANDING",'Data Table Volumes'!$B$1-G64119,"NA")</f>
        <v>NA</v>
      </c>
    </row>
    <row r="64120" spans="17:17">
      <c r="Q64120" s="32" t="str">
        <f>IF(I64120="OUTSTANDING",'Data Table Volumes'!$B$1-G64120,"NA")</f>
        <v>NA</v>
      </c>
    </row>
    <row r="64121" spans="17:17">
      <c r="Q64121" s="32" t="str">
        <f>IF(I64121="OUTSTANDING",'Data Table Volumes'!$B$1-G64121,"NA")</f>
        <v>NA</v>
      </c>
    </row>
    <row r="64122" spans="17:17">
      <c r="Q64122" s="32" t="str">
        <f>IF(I64122="OUTSTANDING",'Data Table Volumes'!$B$1-G64122,"NA")</f>
        <v>NA</v>
      </c>
    </row>
    <row r="64123" spans="17:17">
      <c r="Q64123" s="32" t="str">
        <f>IF(I64123="OUTSTANDING",'Data Table Volumes'!$B$1-G64123,"NA")</f>
        <v>NA</v>
      </c>
    </row>
    <row r="64124" spans="17:17">
      <c r="Q64124" s="32" t="str">
        <f>IF(I64124="OUTSTANDING",'Data Table Volumes'!$B$1-G64124,"NA")</f>
        <v>NA</v>
      </c>
    </row>
    <row r="64125" spans="17:17">
      <c r="Q64125" s="32" t="str">
        <f>IF(I64125="OUTSTANDING",'Data Table Volumes'!$B$1-G64125,"NA")</f>
        <v>NA</v>
      </c>
    </row>
    <row r="64126" spans="17:17">
      <c r="Q64126" s="32" t="str">
        <f>IF(I64126="OUTSTANDING",'Data Table Volumes'!$B$1-G64126,"NA")</f>
        <v>NA</v>
      </c>
    </row>
    <row r="64127" spans="17:17">
      <c r="Q64127" s="32" t="str">
        <f>IF(I64127="OUTSTANDING",'Data Table Volumes'!$B$1-G64127,"NA")</f>
        <v>NA</v>
      </c>
    </row>
    <row r="64128" spans="17:17">
      <c r="Q64128" s="32" t="str">
        <f>IF(I64128="OUTSTANDING",'Data Table Volumes'!$B$1-G64128,"NA")</f>
        <v>NA</v>
      </c>
    </row>
    <row r="64129" spans="17:17">
      <c r="Q64129" s="32" t="str">
        <f>IF(I64129="OUTSTANDING",'Data Table Volumes'!$B$1-G64129,"NA")</f>
        <v>NA</v>
      </c>
    </row>
    <row r="64130" spans="17:17">
      <c r="Q64130" s="32" t="str">
        <f>IF(I64130="OUTSTANDING",'Data Table Volumes'!$B$1-G64130,"NA")</f>
        <v>NA</v>
      </c>
    </row>
    <row r="64131" spans="17:17">
      <c r="Q64131" s="32" t="str">
        <f>IF(I64131="OUTSTANDING",'Data Table Volumes'!$B$1-G64131,"NA")</f>
        <v>NA</v>
      </c>
    </row>
    <row r="64132" spans="17:17">
      <c r="Q64132" s="32" t="str">
        <f>IF(I64132="OUTSTANDING",'Data Table Volumes'!$B$1-G64132,"NA")</f>
        <v>NA</v>
      </c>
    </row>
    <row r="64133" spans="17:17">
      <c r="Q64133" s="32" t="str">
        <f>IF(I64133="OUTSTANDING",'Data Table Volumes'!$B$1-G64133,"NA")</f>
        <v>NA</v>
      </c>
    </row>
    <row r="64134" spans="17:17">
      <c r="Q64134" s="32" t="str">
        <f>IF(I64134="OUTSTANDING",'Data Table Volumes'!$B$1-G64134,"NA")</f>
        <v>NA</v>
      </c>
    </row>
    <row r="64135" spans="17:17">
      <c r="Q64135" s="32" t="str">
        <f>IF(I64135="OUTSTANDING",'Data Table Volumes'!$B$1-G64135,"NA")</f>
        <v>NA</v>
      </c>
    </row>
    <row r="64136" spans="17:17">
      <c r="Q64136" s="32" t="str">
        <f>IF(I64136="OUTSTANDING",'Data Table Volumes'!$B$1-G64136,"NA")</f>
        <v>NA</v>
      </c>
    </row>
    <row r="64137" spans="17:17">
      <c r="Q64137" s="32" t="str">
        <f>IF(I64137="OUTSTANDING",'Data Table Volumes'!$B$1-G64137,"NA")</f>
        <v>NA</v>
      </c>
    </row>
    <row r="64138" spans="17:17">
      <c r="Q64138" s="32" t="str">
        <f>IF(I64138="OUTSTANDING",'Data Table Volumes'!$B$1-G64138,"NA")</f>
        <v>NA</v>
      </c>
    </row>
    <row r="64139" spans="17:17">
      <c r="Q64139" s="32" t="str">
        <f>IF(I64139="OUTSTANDING",'Data Table Volumes'!$B$1-G64139,"NA")</f>
        <v>NA</v>
      </c>
    </row>
    <row r="64140" spans="17:17">
      <c r="Q64140" s="32" t="str">
        <f>IF(I64140="OUTSTANDING",'Data Table Volumes'!$B$1-G64140,"NA")</f>
        <v>NA</v>
      </c>
    </row>
    <row r="64141" spans="17:17">
      <c r="Q64141" s="32" t="str">
        <f>IF(I64141="OUTSTANDING",'Data Table Volumes'!$B$1-G64141,"NA")</f>
        <v>NA</v>
      </c>
    </row>
    <row r="64142" spans="17:17">
      <c r="Q64142" s="32" t="str">
        <f>IF(I64142="OUTSTANDING",'Data Table Volumes'!$B$1-G64142,"NA")</f>
        <v>NA</v>
      </c>
    </row>
    <row r="64143" spans="17:17">
      <c r="Q64143" s="32" t="str">
        <f>IF(I64143="OUTSTANDING",'Data Table Volumes'!$B$1-G64143,"NA")</f>
        <v>NA</v>
      </c>
    </row>
    <row r="64144" spans="17:17">
      <c r="Q64144" s="32" t="str">
        <f>IF(I64144="OUTSTANDING",'Data Table Volumes'!$B$1-G64144,"NA")</f>
        <v>NA</v>
      </c>
    </row>
    <row r="64145" spans="17:17">
      <c r="Q64145" s="32" t="str">
        <f>IF(I64145="OUTSTANDING",'Data Table Volumes'!$B$1-G64145,"NA")</f>
        <v>NA</v>
      </c>
    </row>
    <row r="64146" spans="17:17">
      <c r="Q64146" s="32" t="str">
        <f>IF(I64146="OUTSTANDING",'Data Table Volumes'!$B$1-G64146,"NA")</f>
        <v>NA</v>
      </c>
    </row>
    <row r="64147" spans="17:17">
      <c r="Q64147" s="32" t="str">
        <f>IF(I64147="OUTSTANDING",'Data Table Volumes'!$B$1-G64147,"NA")</f>
        <v>NA</v>
      </c>
    </row>
    <row r="64148" spans="17:17">
      <c r="Q64148" s="32" t="str">
        <f>IF(I64148="OUTSTANDING",'Data Table Volumes'!$B$1-G64148,"NA")</f>
        <v>NA</v>
      </c>
    </row>
    <row r="64149" spans="17:17">
      <c r="Q64149" s="32" t="str">
        <f>IF(I64149="OUTSTANDING",'Data Table Volumes'!$B$1-G64149,"NA")</f>
        <v>NA</v>
      </c>
    </row>
    <row r="64150" spans="17:17">
      <c r="Q64150" s="32" t="str">
        <f>IF(I64150="OUTSTANDING",'Data Table Volumes'!$B$1-G64150,"NA")</f>
        <v>NA</v>
      </c>
    </row>
    <row r="64151" spans="17:17">
      <c r="Q64151" s="32" t="str">
        <f>IF(I64151="OUTSTANDING",'Data Table Volumes'!$B$1-G64151,"NA")</f>
        <v>NA</v>
      </c>
    </row>
    <row r="64152" spans="17:17">
      <c r="Q64152" s="32" t="str">
        <f>IF(I64152="OUTSTANDING",'Data Table Volumes'!$B$1-G64152,"NA")</f>
        <v>NA</v>
      </c>
    </row>
    <row r="64153" spans="17:17">
      <c r="Q64153" s="32" t="str">
        <f>IF(I64153="OUTSTANDING",'Data Table Volumes'!$B$1-G64153,"NA")</f>
        <v>NA</v>
      </c>
    </row>
    <row r="64154" spans="17:17">
      <c r="Q64154" s="32" t="str">
        <f>IF(I64154="OUTSTANDING",'Data Table Volumes'!$B$1-G64154,"NA")</f>
        <v>NA</v>
      </c>
    </row>
    <row r="64155" spans="17:17">
      <c r="Q64155" s="32" t="str">
        <f>IF(I64155="OUTSTANDING",'Data Table Volumes'!$B$1-G64155,"NA")</f>
        <v>NA</v>
      </c>
    </row>
    <row r="64156" spans="17:17">
      <c r="Q64156" s="32" t="str">
        <f>IF(I64156="OUTSTANDING",'Data Table Volumes'!$B$1-G64156,"NA")</f>
        <v>NA</v>
      </c>
    </row>
    <row r="64157" spans="17:17">
      <c r="Q64157" s="32" t="str">
        <f>IF(I64157="OUTSTANDING",'Data Table Volumes'!$B$1-G64157,"NA")</f>
        <v>NA</v>
      </c>
    </row>
    <row r="64158" spans="17:17">
      <c r="Q64158" s="32" t="str">
        <f>IF(I64158="OUTSTANDING",'Data Table Volumes'!$B$1-G64158,"NA")</f>
        <v>NA</v>
      </c>
    </row>
    <row r="64159" spans="17:17">
      <c r="Q64159" s="32" t="str">
        <f>IF(I64159="OUTSTANDING",'Data Table Volumes'!$B$1-G64159,"NA")</f>
        <v>NA</v>
      </c>
    </row>
    <row r="64160" spans="17:17">
      <c r="Q64160" s="32" t="str">
        <f>IF(I64160="OUTSTANDING",'Data Table Volumes'!$B$1-G64160,"NA")</f>
        <v>NA</v>
      </c>
    </row>
    <row r="64161" spans="17:17">
      <c r="Q64161" s="32" t="str">
        <f>IF(I64161="OUTSTANDING",'Data Table Volumes'!$B$1-G64161,"NA")</f>
        <v>NA</v>
      </c>
    </row>
    <row r="64162" spans="17:17">
      <c r="Q64162" s="32" t="str">
        <f>IF(I64162="OUTSTANDING",'Data Table Volumes'!$B$1-G64162,"NA")</f>
        <v>NA</v>
      </c>
    </row>
    <row r="64163" spans="17:17">
      <c r="Q64163" s="32" t="str">
        <f>IF(I64163="OUTSTANDING",'Data Table Volumes'!$B$1-G64163,"NA")</f>
        <v>NA</v>
      </c>
    </row>
    <row r="64164" spans="17:17">
      <c r="Q64164" s="32" t="str">
        <f>IF(I64164="OUTSTANDING",'Data Table Volumes'!$B$1-G64164,"NA")</f>
        <v>NA</v>
      </c>
    </row>
    <row r="64165" spans="17:17">
      <c r="Q64165" s="32" t="str">
        <f>IF(I64165="OUTSTANDING",'Data Table Volumes'!$B$1-G64165,"NA")</f>
        <v>NA</v>
      </c>
    </row>
    <row r="64166" spans="17:17">
      <c r="Q64166" s="32" t="str">
        <f>IF(I64166="OUTSTANDING",'Data Table Volumes'!$B$1-G64166,"NA")</f>
        <v>NA</v>
      </c>
    </row>
    <row r="64167" spans="17:17">
      <c r="Q64167" s="32" t="str">
        <f>IF(I64167="OUTSTANDING",'Data Table Volumes'!$B$1-G64167,"NA")</f>
        <v>NA</v>
      </c>
    </row>
    <row r="64168" spans="17:17">
      <c r="Q64168" s="32" t="str">
        <f>IF(I64168="OUTSTANDING",'Data Table Volumes'!$B$1-G64168,"NA")</f>
        <v>NA</v>
      </c>
    </row>
    <row r="64169" spans="17:17">
      <c r="Q64169" s="32" t="str">
        <f>IF(I64169="OUTSTANDING",'Data Table Volumes'!$B$1-G64169,"NA")</f>
        <v>NA</v>
      </c>
    </row>
    <row r="64170" spans="17:17">
      <c r="Q64170" s="32" t="str">
        <f>IF(I64170="OUTSTANDING",'Data Table Volumes'!$B$1-G64170,"NA")</f>
        <v>NA</v>
      </c>
    </row>
    <row r="64171" spans="17:17">
      <c r="Q64171" s="32" t="str">
        <f>IF(I64171="OUTSTANDING",'Data Table Volumes'!$B$1-G64171,"NA")</f>
        <v>NA</v>
      </c>
    </row>
    <row r="64172" spans="17:17">
      <c r="Q64172" s="32" t="str">
        <f>IF(I64172="OUTSTANDING",'Data Table Volumes'!$B$1-G64172,"NA")</f>
        <v>NA</v>
      </c>
    </row>
    <row r="64173" spans="17:17">
      <c r="Q64173" s="32" t="str">
        <f>IF(I64173="OUTSTANDING",'Data Table Volumes'!$B$1-G64173,"NA")</f>
        <v>NA</v>
      </c>
    </row>
    <row r="64174" spans="17:17">
      <c r="Q64174" s="32" t="str">
        <f>IF(I64174="OUTSTANDING",'Data Table Volumes'!$B$1-G64174,"NA")</f>
        <v>NA</v>
      </c>
    </row>
    <row r="64175" spans="17:17">
      <c r="Q64175" s="32" t="str">
        <f>IF(I64175="OUTSTANDING",'Data Table Volumes'!$B$1-G64175,"NA")</f>
        <v>NA</v>
      </c>
    </row>
    <row r="64176" spans="17:17">
      <c r="Q64176" s="32" t="str">
        <f>IF(I64176="OUTSTANDING",'Data Table Volumes'!$B$1-G64176,"NA")</f>
        <v>NA</v>
      </c>
    </row>
    <row r="64177" spans="17:17">
      <c r="Q64177" s="32" t="str">
        <f>IF(I64177="OUTSTANDING",'Data Table Volumes'!$B$1-G64177,"NA")</f>
        <v>NA</v>
      </c>
    </row>
    <row r="64178" spans="17:17">
      <c r="Q64178" s="32" t="str">
        <f>IF(I64178="OUTSTANDING",'Data Table Volumes'!$B$1-G64178,"NA")</f>
        <v>NA</v>
      </c>
    </row>
    <row r="64179" spans="17:17">
      <c r="Q64179" s="32" t="str">
        <f>IF(I64179="OUTSTANDING",'Data Table Volumes'!$B$1-G64179,"NA")</f>
        <v>NA</v>
      </c>
    </row>
    <row r="64180" spans="17:17">
      <c r="Q64180" s="32" t="str">
        <f>IF(I64180="OUTSTANDING",'Data Table Volumes'!$B$1-G64180,"NA")</f>
        <v>NA</v>
      </c>
    </row>
    <row r="64181" spans="17:17">
      <c r="Q64181" s="32" t="str">
        <f>IF(I64181="OUTSTANDING",'Data Table Volumes'!$B$1-G64181,"NA")</f>
        <v>NA</v>
      </c>
    </row>
    <row r="64182" spans="17:17">
      <c r="Q64182" s="32" t="str">
        <f>IF(I64182="OUTSTANDING",'Data Table Volumes'!$B$1-G64182,"NA")</f>
        <v>NA</v>
      </c>
    </row>
    <row r="64183" spans="17:17">
      <c r="Q64183" s="32" t="str">
        <f>IF(I64183="OUTSTANDING",'Data Table Volumes'!$B$1-G64183,"NA")</f>
        <v>NA</v>
      </c>
    </row>
    <row r="64184" spans="17:17">
      <c r="Q64184" s="32" t="str">
        <f>IF(I64184="OUTSTANDING",'Data Table Volumes'!$B$1-G64184,"NA")</f>
        <v>NA</v>
      </c>
    </row>
    <row r="64185" spans="17:17">
      <c r="Q64185" s="32" t="str">
        <f>IF(I64185="OUTSTANDING",'Data Table Volumes'!$B$1-G64185,"NA")</f>
        <v>NA</v>
      </c>
    </row>
    <row r="64186" spans="17:17">
      <c r="Q64186" s="32" t="str">
        <f>IF(I64186="OUTSTANDING",'Data Table Volumes'!$B$1-G64186,"NA")</f>
        <v>NA</v>
      </c>
    </row>
    <row r="64187" spans="17:17">
      <c r="Q64187" s="32" t="str">
        <f>IF(I64187="OUTSTANDING",'Data Table Volumes'!$B$1-G64187,"NA")</f>
        <v>NA</v>
      </c>
    </row>
    <row r="64188" spans="17:17">
      <c r="Q64188" s="32" t="str">
        <f>IF(I64188="OUTSTANDING",'Data Table Volumes'!$B$1-G64188,"NA")</f>
        <v>NA</v>
      </c>
    </row>
    <row r="64189" spans="17:17">
      <c r="Q64189" s="32" t="str">
        <f>IF(I64189="OUTSTANDING",'Data Table Volumes'!$B$1-G64189,"NA")</f>
        <v>NA</v>
      </c>
    </row>
    <row r="64190" spans="17:17">
      <c r="Q64190" s="32" t="str">
        <f>IF(I64190="OUTSTANDING",'Data Table Volumes'!$B$1-G64190,"NA")</f>
        <v>NA</v>
      </c>
    </row>
    <row r="64191" spans="17:17">
      <c r="Q64191" s="32" t="str">
        <f>IF(I64191="OUTSTANDING",'Data Table Volumes'!$B$1-G64191,"NA")</f>
        <v>NA</v>
      </c>
    </row>
    <row r="64192" spans="17:17">
      <c r="Q64192" s="32" t="str">
        <f>IF(I64192="OUTSTANDING",'Data Table Volumes'!$B$1-G64192,"NA")</f>
        <v>NA</v>
      </c>
    </row>
    <row r="64193" spans="17:17">
      <c r="Q64193" s="32" t="str">
        <f>IF(I64193="OUTSTANDING",'Data Table Volumes'!$B$1-G64193,"NA")</f>
        <v>NA</v>
      </c>
    </row>
    <row r="64194" spans="17:17">
      <c r="Q64194" s="32" t="str">
        <f>IF(I64194="OUTSTANDING",'Data Table Volumes'!$B$1-G64194,"NA")</f>
        <v>NA</v>
      </c>
    </row>
    <row r="64195" spans="17:17">
      <c r="Q64195" s="32" t="str">
        <f>IF(I64195="OUTSTANDING",'Data Table Volumes'!$B$1-G64195,"NA")</f>
        <v>NA</v>
      </c>
    </row>
    <row r="64196" spans="17:17">
      <c r="Q64196" s="32" t="str">
        <f>IF(I64196="OUTSTANDING",'Data Table Volumes'!$B$1-G64196,"NA")</f>
        <v>NA</v>
      </c>
    </row>
    <row r="64197" spans="17:17">
      <c r="Q64197" s="32" t="str">
        <f>IF(I64197="OUTSTANDING",'Data Table Volumes'!$B$1-G64197,"NA")</f>
        <v>NA</v>
      </c>
    </row>
    <row r="64198" spans="17:17">
      <c r="Q64198" s="32" t="str">
        <f>IF(I64198="OUTSTANDING",'Data Table Volumes'!$B$1-G64198,"NA")</f>
        <v>NA</v>
      </c>
    </row>
    <row r="64199" spans="17:17">
      <c r="Q64199" s="32" t="str">
        <f>IF(I64199="OUTSTANDING",'Data Table Volumes'!$B$1-G64199,"NA")</f>
        <v>NA</v>
      </c>
    </row>
    <row r="64200" spans="17:17">
      <c r="Q64200" s="32" t="str">
        <f>IF(I64200="OUTSTANDING",'Data Table Volumes'!$B$1-G64200,"NA")</f>
        <v>NA</v>
      </c>
    </row>
    <row r="64201" spans="17:17">
      <c r="Q64201" s="32" t="str">
        <f>IF(I64201="OUTSTANDING",'Data Table Volumes'!$B$1-G64201,"NA")</f>
        <v>NA</v>
      </c>
    </row>
    <row r="64202" spans="17:17">
      <c r="Q64202" s="32" t="str">
        <f>IF(I64202="OUTSTANDING",'Data Table Volumes'!$B$1-G64202,"NA")</f>
        <v>NA</v>
      </c>
    </row>
    <row r="64203" spans="17:17">
      <c r="Q64203" s="32" t="str">
        <f>IF(I64203="OUTSTANDING",'Data Table Volumes'!$B$1-G64203,"NA")</f>
        <v>NA</v>
      </c>
    </row>
    <row r="64204" spans="17:17">
      <c r="Q64204" s="32" t="str">
        <f>IF(I64204="OUTSTANDING",'Data Table Volumes'!$B$1-G64204,"NA")</f>
        <v>NA</v>
      </c>
    </row>
    <row r="64205" spans="17:17">
      <c r="Q64205" s="32" t="str">
        <f>IF(I64205="OUTSTANDING",'Data Table Volumes'!$B$1-G64205,"NA")</f>
        <v>NA</v>
      </c>
    </row>
    <row r="64206" spans="17:17">
      <c r="Q64206" s="32" t="str">
        <f>IF(I64206="OUTSTANDING",'Data Table Volumes'!$B$1-G64206,"NA")</f>
        <v>NA</v>
      </c>
    </row>
    <row r="64207" spans="17:17">
      <c r="Q64207" s="32" t="str">
        <f>IF(I64207="OUTSTANDING",'Data Table Volumes'!$B$1-G64207,"NA")</f>
        <v>NA</v>
      </c>
    </row>
    <row r="64208" spans="17:17">
      <c r="Q64208" s="32" t="str">
        <f>IF(I64208="OUTSTANDING",'Data Table Volumes'!$B$1-G64208,"NA")</f>
        <v>NA</v>
      </c>
    </row>
    <row r="64209" spans="17:17">
      <c r="Q64209" s="32" t="str">
        <f>IF(I64209="OUTSTANDING",'Data Table Volumes'!$B$1-G64209,"NA")</f>
        <v>NA</v>
      </c>
    </row>
    <row r="64210" spans="17:17">
      <c r="Q64210" s="32" t="str">
        <f>IF(I64210="OUTSTANDING",'Data Table Volumes'!$B$1-G64210,"NA")</f>
        <v>NA</v>
      </c>
    </row>
    <row r="64211" spans="17:17">
      <c r="Q64211" s="32" t="str">
        <f>IF(I64211="OUTSTANDING",'Data Table Volumes'!$B$1-G64211,"NA")</f>
        <v>NA</v>
      </c>
    </row>
    <row r="64212" spans="17:17">
      <c r="Q64212" s="32" t="str">
        <f>IF(I64212="OUTSTANDING",'Data Table Volumes'!$B$1-G64212,"NA")</f>
        <v>NA</v>
      </c>
    </row>
    <row r="64213" spans="17:17">
      <c r="Q64213" s="32" t="str">
        <f>IF(I64213="OUTSTANDING",'Data Table Volumes'!$B$1-G64213,"NA")</f>
        <v>NA</v>
      </c>
    </row>
    <row r="64214" spans="17:17">
      <c r="Q64214" s="32" t="str">
        <f>IF(I64214="OUTSTANDING",'Data Table Volumes'!$B$1-G64214,"NA")</f>
        <v>NA</v>
      </c>
    </row>
    <row r="64215" spans="17:17">
      <c r="Q64215" s="32" t="str">
        <f>IF(I64215="OUTSTANDING",'Data Table Volumes'!$B$1-G64215,"NA")</f>
        <v>NA</v>
      </c>
    </row>
    <row r="64216" spans="17:17">
      <c r="Q64216" s="32" t="str">
        <f>IF(I64216="OUTSTANDING",'Data Table Volumes'!$B$1-G64216,"NA")</f>
        <v>NA</v>
      </c>
    </row>
    <row r="64217" spans="17:17">
      <c r="Q64217" s="32" t="str">
        <f>IF(I64217="OUTSTANDING",'Data Table Volumes'!$B$1-G64217,"NA")</f>
        <v>NA</v>
      </c>
    </row>
    <row r="64218" spans="17:17">
      <c r="Q64218" s="32" t="str">
        <f>IF(I64218="OUTSTANDING",'Data Table Volumes'!$B$1-G64218,"NA")</f>
        <v>NA</v>
      </c>
    </row>
    <row r="64219" spans="17:17">
      <c r="Q64219" s="32" t="str">
        <f>IF(I64219="OUTSTANDING",'Data Table Volumes'!$B$1-G64219,"NA")</f>
        <v>NA</v>
      </c>
    </row>
    <row r="64220" spans="17:17">
      <c r="Q64220" s="32" t="str">
        <f>IF(I64220="OUTSTANDING",'Data Table Volumes'!$B$1-G64220,"NA")</f>
        <v>NA</v>
      </c>
    </row>
    <row r="64221" spans="17:17">
      <c r="Q64221" s="32" t="str">
        <f>IF(I64221="OUTSTANDING",'Data Table Volumes'!$B$1-G64221,"NA")</f>
        <v>NA</v>
      </c>
    </row>
    <row r="64222" spans="17:17">
      <c r="Q64222" s="32" t="str">
        <f>IF(I64222="OUTSTANDING",'Data Table Volumes'!$B$1-G64222,"NA")</f>
        <v>NA</v>
      </c>
    </row>
    <row r="64223" spans="17:17">
      <c r="Q64223" s="32" t="str">
        <f>IF(I64223="OUTSTANDING",'Data Table Volumes'!$B$1-G64223,"NA")</f>
        <v>NA</v>
      </c>
    </row>
    <row r="64224" spans="17:17">
      <c r="Q64224" s="32" t="str">
        <f>IF(I64224="OUTSTANDING",'Data Table Volumes'!$B$1-G64224,"NA")</f>
        <v>NA</v>
      </c>
    </row>
    <row r="64225" spans="17:17">
      <c r="Q64225" s="32" t="str">
        <f>IF(I64225="OUTSTANDING",'Data Table Volumes'!$B$1-G64225,"NA")</f>
        <v>NA</v>
      </c>
    </row>
    <row r="64226" spans="17:17">
      <c r="Q64226" s="32" t="str">
        <f>IF(I64226="OUTSTANDING",'Data Table Volumes'!$B$1-G64226,"NA")</f>
        <v>NA</v>
      </c>
    </row>
    <row r="64227" spans="17:17">
      <c r="Q64227" s="32" t="str">
        <f>IF(I64227="OUTSTANDING",'Data Table Volumes'!$B$1-G64227,"NA")</f>
        <v>NA</v>
      </c>
    </row>
    <row r="64228" spans="17:17">
      <c r="Q64228" s="32" t="str">
        <f>IF(I64228="OUTSTANDING",'Data Table Volumes'!$B$1-G64228,"NA")</f>
        <v>NA</v>
      </c>
    </row>
    <row r="64229" spans="17:17">
      <c r="Q64229" s="32" t="str">
        <f>IF(I64229="OUTSTANDING",'Data Table Volumes'!$B$1-G64229,"NA")</f>
        <v>NA</v>
      </c>
    </row>
    <row r="64230" spans="17:17">
      <c r="Q64230" s="32" t="str">
        <f>IF(I64230="OUTSTANDING",'Data Table Volumes'!$B$1-G64230,"NA")</f>
        <v>NA</v>
      </c>
    </row>
    <row r="64231" spans="17:17">
      <c r="Q64231" s="32" t="str">
        <f>IF(I64231="OUTSTANDING",'Data Table Volumes'!$B$1-G64231,"NA")</f>
        <v>NA</v>
      </c>
    </row>
    <row r="64232" spans="17:17">
      <c r="Q64232" s="32" t="str">
        <f>IF(I64232="OUTSTANDING",'Data Table Volumes'!$B$1-G64232,"NA")</f>
        <v>NA</v>
      </c>
    </row>
    <row r="64233" spans="17:17">
      <c r="Q64233" s="32" t="str">
        <f>IF(I64233="OUTSTANDING",'Data Table Volumes'!$B$1-G64233,"NA")</f>
        <v>NA</v>
      </c>
    </row>
    <row r="64234" spans="17:17">
      <c r="Q64234" s="32" t="str">
        <f>IF(I64234="OUTSTANDING",'Data Table Volumes'!$B$1-G64234,"NA")</f>
        <v>NA</v>
      </c>
    </row>
    <row r="64235" spans="17:17">
      <c r="Q64235" s="32" t="str">
        <f>IF(I64235="OUTSTANDING",'Data Table Volumes'!$B$1-G64235,"NA")</f>
        <v>NA</v>
      </c>
    </row>
    <row r="64236" spans="17:17">
      <c r="Q64236" s="32" t="str">
        <f>IF(I64236="OUTSTANDING",'Data Table Volumes'!$B$1-G64236,"NA")</f>
        <v>NA</v>
      </c>
    </row>
    <row r="64237" spans="17:17">
      <c r="Q64237" s="32" t="str">
        <f>IF(I64237="OUTSTANDING",'Data Table Volumes'!$B$1-G64237,"NA")</f>
        <v>NA</v>
      </c>
    </row>
    <row r="64238" spans="17:17">
      <c r="Q64238" s="32" t="str">
        <f>IF(I64238="OUTSTANDING",'Data Table Volumes'!$B$1-G64238,"NA")</f>
        <v>NA</v>
      </c>
    </row>
    <row r="64239" spans="17:17">
      <c r="Q64239" s="32" t="str">
        <f>IF(I64239="OUTSTANDING",'Data Table Volumes'!$B$1-G64239,"NA")</f>
        <v>NA</v>
      </c>
    </row>
    <row r="64240" spans="17:17">
      <c r="Q64240" s="32" t="str">
        <f>IF(I64240="OUTSTANDING",'Data Table Volumes'!$B$1-G64240,"NA")</f>
        <v>NA</v>
      </c>
    </row>
    <row r="64241" spans="17:17">
      <c r="Q64241" s="32" t="str">
        <f>IF(I64241="OUTSTANDING",'Data Table Volumes'!$B$1-G64241,"NA")</f>
        <v>NA</v>
      </c>
    </row>
    <row r="64242" spans="17:17">
      <c r="Q64242" s="32" t="str">
        <f>IF(I64242="OUTSTANDING",'Data Table Volumes'!$B$1-G64242,"NA")</f>
        <v>NA</v>
      </c>
    </row>
    <row r="64243" spans="17:17">
      <c r="Q64243" s="32" t="str">
        <f>IF(I64243="OUTSTANDING",'Data Table Volumes'!$B$1-G64243,"NA")</f>
        <v>NA</v>
      </c>
    </row>
    <row r="64244" spans="17:17">
      <c r="Q64244" s="32" t="str">
        <f>IF(I64244="OUTSTANDING",'Data Table Volumes'!$B$1-G64244,"NA")</f>
        <v>NA</v>
      </c>
    </row>
    <row r="64245" spans="17:17">
      <c r="Q64245" s="32" t="str">
        <f>IF(I64245="OUTSTANDING",'Data Table Volumes'!$B$1-G64245,"NA")</f>
        <v>NA</v>
      </c>
    </row>
    <row r="64246" spans="17:17">
      <c r="Q64246" s="32" t="str">
        <f>IF(I64246="OUTSTANDING",'Data Table Volumes'!$B$1-G64246,"NA")</f>
        <v>NA</v>
      </c>
    </row>
    <row r="64247" spans="17:17">
      <c r="Q64247" s="32" t="str">
        <f>IF(I64247="OUTSTANDING",'Data Table Volumes'!$B$1-G64247,"NA")</f>
        <v>NA</v>
      </c>
    </row>
    <row r="64248" spans="17:17">
      <c r="Q64248" s="32" t="str">
        <f>IF(I64248="OUTSTANDING",'Data Table Volumes'!$B$1-G64248,"NA")</f>
        <v>NA</v>
      </c>
    </row>
    <row r="64249" spans="17:17">
      <c r="Q64249" s="32" t="str">
        <f>IF(I64249="OUTSTANDING",'Data Table Volumes'!$B$1-G64249,"NA")</f>
        <v>NA</v>
      </c>
    </row>
    <row r="64250" spans="17:17">
      <c r="Q64250" s="32" t="str">
        <f>IF(I64250="OUTSTANDING",'Data Table Volumes'!$B$1-G64250,"NA")</f>
        <v>NA</v>
      </c>
    </row>
    <row r="64251" spans="17:17">
      <c r="Q64251" s="32" t="str">
        <f>IF(I64251="OUTSTANDING",'Data Table Volumes'!$B$1-G64251,"NA")</f>
        <v>NA</v>
      </c>
    </row>
    <row r="64252" spans="17:17">
      <c r="Q64252" s="32" t="str">
        <f>IF(I64252="OUTSTANDING",'Data Table Volumes'!$B$1-G64252,"NA")</f>
        <v>NA</v>
      </c>
    </row>
    <row r="64253" spans="17:17">
      <c r="Q64253" s="32" t="str">
        <f>IF(I64253="OUTSTANDING",'Data Table Volumes'!$B$1-G64253,"NA")</f>
        <v>NA</v>
      </c>
    </row>
    <row r="64254" spans="17:17">
      <c r="Q64254" s="32" t="str">
        <f>IF(I64254="OUTSTANDING",'Data Table Volumes'!$B$1-G64254,"NA")</f>
        <v>NA</v>
      </c>
    </row>
    <row r="64255" spans="17:17">
      <c r="Q64255" s="32" t="str">
        <f>IF(I64255="OUTSTANDING",'Data Table Volumes'!$B$1-G64255,"NA")</f>
        <v>NA</v>
      </c>
    </row>
    <row r="64256" spans="17:17">
      <c r="Q64256" s="32" t="str">
        <f>IF(I64256="OUTSTANDING",'Data Table Volumes'!$B$1-G64256,"NA")</f>
        <v>NA</v>
      </c>
    </row>
    <row r="64257" spans="17:17">
      <c r="Q64257" s="32" t="str">
        <f>IF(I64257="OUTSTANDING",'Data Table Volumes'!$B$1-G64257,"NA")</f>
        <v>NA</v>
      </c>
    </row>
    <row r="64258" spans="17:17">
      <c r="Q64258" s="32" t="str">
        <f>IF(I64258="OUTSTANDING",'Data Table Volumes'!$B$1-G64258,"NA")</f>
        <v>NA</v>
      </c>
    </row>
    <row r="64259" spans="17:17">
      <c r="Q64259" s="32" t="str">
        <f>IF(I64259="OUTSTANDING",'Data Table Volumes'!$B$1-G64259,"NA")</f>
        <v>NA</v>
      </c>
    </row>
    <row r="64260" spans="17:17">
      <c r="Q64260" s="32" t="str">
        <f>IF(I64260="OUTSTANDING",'Data Table Volumes'!$B$1-G64260,"NA")</f>
        <v>NA</v>
      </c>
    </row>
    <row r="64261" spans="17:17">
      <c r="Q64261" s="32" t="str">
        <f>IF(I64261="OUTSTANDING",'Data Table Volumes'!$B$1-G64261,"NA")</f>
        <v>NA</v>
      </c>
    </row>
    <row r="64262" spans="17:17">
      <c r="Q64262" s="32" t="str">
        <f>IF(I64262="OUTSTANDING",'Data Table Volumes'!$B$1-G64262,"NA")</f>
        <v>NA</v>
      </c>
    </row>
    <row r="64263" spans="17:17">
      <c r="Q64263" s="32" t="str">
        <f>IF(I64263="OUTSTANDING",'Data Table Volumes'!$B$1-G64263,"NA")</f>
        <v>NA</v>
      </c>
    </row>
    <row r="64264" spans="17:17">
      <c r="Q64264" s="32" t="str">
        <f>IF(I64264="OUTSTANDING",'Data Table Volumes'!$B$1-G64264,"NA")</f>
        <v>NA</v>
      </c>
    </row>
    <row r="64265" spans="17:17">
      <c r="Q64265" s="32" t="str">
        <f>IF(I64265="OUTSTANDING",'Data Table Volumes'!$B$1-G64265,"NA")</f>
        <v>NA</v>
      </c>
    </row>
    <row r="64266" spans="17:17">
      <c r="Q64266" s="32" t="str">
        <f>IF(I64266="OUTSTANDING",'Data Table Volumes'!$B$1-G64266,"NA")</f>
        <v>NA</v>
      </c>
    </row>
    <row r="64267" spans="17:17">
      <c r="Q64267" s="32" t="str">
        <f>IF(I64267="OUTSTANDING",'Data Table Volumes'!$B$1-G64267,"NA")</f>
        <v>NA</v>
      </c>
    </row>
    <row r="64268" spans="17:17">
      <c r="Q64268" s="32" t="str">
        <f>IF(I64268="OUTSTANDING",'Data Table Volumes'!$B$1-G64268,"NA")</f>
        <v>NA</v>
      </c>
    </row>
    <row r="64269" spans="17:17">
      <c r="Q64269" s="32" t="str">
        <f>IF(I64269="OUTSTANDING",'Data Table Volumes'!$B$1-G64269,"NA")</f>
        <v>NA</v>
      </c>
    </row>
    <row r="64270" spans="17:17">
      <c r="Q64270" s="32" t="str">
        <f>IF(I64270="OUTSTANDING",'Data Table Volumes'!$B$1-G64270,"NA")</f>
        <v>NA</v>
      </c>
    </row>
    <row r="64271" spans="17:17">
      <c r="Q64271" s="32" t="str">
        <f>IF(I64271="OUTSTANDING",'Data Table Volumes'!$B$1-G64271,"NA")</f>
        <v>NA</v>
      </c>
    </row>
    <row r="64272" spans="17:17">
      <c r="Q64272" s="32" t="str">
        <f>IF(I64272="OUTSTANDING",'Data Table Volumes'!$B$1-G64272,"NA")</f>
        <v>NA</v>
      </c>
    </row>
    <row r="64273" spans="17:17">
      <c r="Q64273" s="32" t="str">
        <f>IF(I64273="OUTSTANDING",'Data Table Volumes'!$B$1-G64273,"NA")</f>
        <v>NA</v>
      </c>
    </row>
    <row r="64274" spans="17:17">
      <c r="Q64274" s="32" t="str">
        <f>IF(I64274="OUTSTANDING",'Data Table Volumes'!$B$1-G64274,"NA")</f>
        <v>NA</v>
      </c>
    </row>
    <row r="64275" spans="17:17">
      <c r="Q64275" s="32" t="str">
        <f>IF(I64275="OUTSTANDING",'Data Table Volumes'!$B$1-G64275,"NA")</f>
        <v>NA</v>
      </c>
    </row>
    <row r="64276" spans="17:17">
      <c r="Q64276" s="32" t="str">
        <f>IF(I64276="OUTSTANDING",'Data Table Volumes'!$B$1-G64276,"NA")</f>
        <v>NA</v>
      </c>
    </row>
    <row r="64277" spans="17:17">
      <c r="Q64277" s="32" t="str">
        <f>IF(I64277="OUTSTANDING",'Data Table Volumes'!$B$1-G64277,"NA")</f>
        <v>NA</v>
      </c>
    </row>
    <row r="64278" spans="17:17">
      <c r="Q64278" s="32" t="str">
        <f>IF(I64278="OUTSTANDING",'Data Table Volumes'!$B$1-G64278,"NA")</f>
        <v>NA</v>
      </c>
    </row>
    <row r="64279" spans="17:17">
      <c r="Q64279" s="32" t="str">
        <f>IF(I64279="OUTSTANDING",'Data Table Volumes'!$B$1-G64279,"NA")</f>
        <v>NA</v>
      </c>
    </row>
    <row r="64280" spans="17:17">
      <c r="Q64280" s="32" t="str">
        <f>IF(I64280="OUTSTANDING",'Data Table Volumes'!$B$1-G64280,"NA")</f>
        <v>NA</v>
      </c>
    </row>
    <row r="64281" spans="17:17">
      <c r="Q64281" s="32" t="str">
        <f>IF(I64281="OUTSTANDING",'Data Table Volumes'!$B$1-G64281,"NA")</f>
        <v>NA</v>
      </c>
    </row>
    <row r="64282" spans="17:17">
      <c r="Q64282" s="32" t="str">
        <f>IF(I64282="OUTSTANDING",'Data Table Volumes'!$B$1-G64282,"NA")</f>
        <v>NA</v>
      </c>
    </row>
    <row r="64283" spans="17:17">
      <c r="Q64283" s="32" t="str">
        <f>IF(I64283="OUTSTANDING",'Data Table Volumes'!$B$1-G64283,"NA")</f>
        <v>NA</v>
      </c>
    </row>
    <row r="64284" spans="17:17">
      <c r="Q64284" s="32" t="str">
        <f>IF(I64284="OUTSTANDING",'Data Table Volumes'!$B$1-G64284,"NA")</f>
        <v>NA</v>
      </c>
    </row>
    <row r="64285" spans="17:17">
      <c r="Q64285" s="32" t="str">
        <f>IF(I64285="OUTSTANDING",'Data Table Volumes'!$B$1-G64285,"NA")</f>
        <v>NA</v>
      </c>
    </row>
    <row r="64286" spans="17:17">
      <c r="Q64286" s="32" t="str">
        <f>IF(I64286="OUTSTANDING",'Data Table Volumes'!$B$1-G64286,"NA")</f>
        <v>NA</v>
      </c>
    </row>
    <row r="64287" spans="17:17">
      <c r="Q64287" s="32" t="str">
        <f>IF(I64287="OUTSTANDING",'Data Table Volumes'!$B$1-G64287,"NA")</f>
        <v>NA</v>
      </c>
    </row>
    <row r="64288" spans="17:17">
      <c r="Q64288" s="32" t="str">
        <f>IF(I64288="OUTSTANDING",'Data Table Volumes'!$B$1-G64288,"NA")</f>
        <v>NA</v>
      </c>
    </row>
    <row r="64289" spans="17:17">
      <c r="Q64289" s="32" t="str">
        <f>IF(I64289="OUTSTANDING",'Data Table Volumes'!$B$1-G64289,"NA")</f>
        <v>NA</v>
      </c>
    </row>
    <row r="64290" spans="17:17">
      <c r="Q64290" s="32" t="str">
        <f>IF(I64290="OUTSTANDING",'Data Table Volumes'!$B$1-G64290,"NA")</f>
        <v>NA</v>
      </c>
    </row>
    <row r="64291" spans="17:17">
      <c r="Q64291" s="32" t="str">
        <f>IF(I64291="OUTSTANDING",'Data Table Volumes'!$B$1-G64291,"NA")</f>
        <v>NA</v>
      </c>
    </row>
    <row r="64292" spans="17:17">
      <c r="Q64292" s="32" t="str">
        <f>IF(I64292="OUTSTANDING",'Data Table Volumes'!$B$1-G64292,"NA")</f>
        <v>NA</v>
      </c>
    </row>
    <row r="64293" spans="17:17">
      <c r="Q64293" s="32" t="str">
        <f>IF(I64293="OUTSTANDING",'Data Table Volumes'!$B$1-G64293,"NA")</f>
        <v>NA</v>
      </c>
    </row>
    <row r="64294" spans="17:17">
      <c r="Q64294" s="32" t="str">
        <f>IF(I64294="OUTSTANDING",'Data Table Volumes'!$B$1-G64294,"NA")</f>
        <v>NA</v>
      </c>
    </row>
    <row r="64295" spans="17:17">
      <c r="Q64295" s="32" t="str">
        <f>IF(I64295="OUTSTANDING",'Data Table Volumes'!$B$1-G64295,"NA")</f>
        <v>NA</v>
      </c>
    </row>
    <row r="64296" spans="17:17">
      <c r="Q64296" s="32" t="str">
        <f>IF(I64296="OUTSTANDING",'Data Table Volumes'!$B$1-G64296,"NA")</f>
        <v>NA</v>
      </c>
    </row>
    <row r="64297" spans="17:17">
      <c r="Q64297" s="32" t="str">
        <f>IF(I64297="OUTSTANDING",'Data Table Volumes'!$B$1-G64297,"NA")</f>
        <v>NA</v>
      </c>
    </row>
    <row r="64298" spans="17:17">
      <c r="Q64298" s="32" t="str">
        <f>IF(I64298="OUTSTANDING",'Data Table Volumes'!$B$1-G64298,"NA")</f>
        <v>NA</v>
      </c>
    </row>
    <row r="64299" spans="17:17">
      <c r="Q64299" s="32" t="str">
        <f>IF(I64299="OUTSTANDING",'Data Table Volumes'!$B$1-G64299,"NA")</f>
        <v>NA</v>
      </c>
    </row>
    <row r="64300" spans="17:17">
      <c r="Q64300" s="32" t="str">
        <f>IF(I64300="OUTSTANDING",'Data Table Volumes'!$B$1-G64300,"NA")</f>
        <v>NA</v>
      </c>
    </row>
    <row r="64301" spans="17:17">
      <c r="Q64301" s="32" t="str">
        <f>IF(I64301="OUTSTANDING",'Data Table Volumes'!$B$1-G64301,"NA")</f>
        <v>NA</v>
      </c>
    </row>
    <row r="64302" spans="17:17">
      <c r="Q64302" s="32" t="str">
        <f>IF(I64302="OUTSTANDING",'Data Table Volumes'!$B$1-G64302,"NA")</f>
        <v>NA</v>
      </c>
    </row>
    <row r="64303" spans="17:17">
      <c r="Q64303" s="32" t="str">
        <f>IF(I64303="OUTSTANDING",'Data Table Volumes'!$B$1-G64303,"NA")</f>
        <v>NA</v>
      </c>
    </row>
    <row r="64304" spans="17:17">
      <c r="Q64304" s="32" t="str">
        <f>IF(I64304="OUTSTANDING",'Data Table Volumes'!$B$1-G64304,"NA")</f>
        <v>NA</v>
      </c>
    </row>
    <row r="64305" spans="17:17">
      <c r="Q64305" s="32" t="str">
        <f>IF(I64305="OUTSTANDING",'Data Table Volumes'!$B$1-G64305,"NA")</f>
        <v>NA</v>
      </c>
    </row>
    <row r="64306" spans="17:17">
      <c r="Q64306" s="32" t="str">
        <f>IF(I64306="OUTSTANDING",'Data Table Volumes'!$B$1-G64306,"NA")</f>
        <v>NA</v>
      </c>
    </row>
    <row r="64307" spans="17:17">
      <c r="Q64307" s="32" t="str">
        <f>IF(I64307="OUTSTANDING",'Data Table Volumes'!$B$1-G64307,"NA")</f>
        <v>NA</v>
      </c>
    </row>
    <row r="64308" spans="17:17">
      <c r="Q64308" s="32" t="str">
        <f>IF(I64308="OUTSTANDING",'Data Table Volumes'!$B$1-G64308,"NA")</f>
        <v>NA</v>
      </c>
    </row>
    <row r="64309" spans="17:17">
      <c r="Q64309" s="32" t="str">
        <f>IF(I64309="OUTSTANDING",'Data Table Volumes'!$B$1-G64309,"NA")</f>
        <v>NA</v>
      </c>
    </row>
    <row r="64310" spans="17:17">
      <c r="Q64310" s="32" t="str">
        <f>IF(I64310="OUTSTANDING",'Data Table Volumes'!$B$1-G64310,"NA")</f>
        <v>NA</v>
      </c>
    </row>
    <row r="64311" spans="17:17">
      <c r="Q64311" s="32" t="str">
        <f>IF(I64311="OUTSTANDING",'Data Table Volumes'!$B$1-G64311,"NA")</f>
        <v>NA</v>
      </c>
    </row>
    <row r="64312" spans="17:17">
      <c r="Q64312" s="32" t="str">
        <f>IF(I64312="OUTSTANDING",'Data Table Volumes'!$B$1-G64312,"NA")</f>
        <v>NA</v>
      </c>
    </row>
    <row r="64313" spans="17:17">
      <c r="Q64313" s="32" t="str">
        <f>IF(I64313="OUTSTANDING",'Data Table Volumes'!$B$1-G64313,"NA")</f>
        <v>NA</v>
      </c>
    </row>
    <row r="64314" spans="17:17">
      <c r="Q64314" s="32" t="str">
        <f>IF(I64314="OUTSTANDING",'Data Table Volumes'!$B$1-G64314,"NA")</f>
        <v>NA</v>
      </c>
    </row>
    <row r="64315" spans="17:17">
      <c r="Q64315" s="32" t="str">
        <f>IF(I64315="OUTSTANDING",'Data Table Volumes'!$B$1-G64315,"NA")</f>
        <v>NA</v>
      </c>
    </row>
    <row r="64316" spans="17:17">
      <c r="Q64316" s="32" t="str">
        <f>IF(I64316="OUTSTANDING",'Data Table Volumes'!$B$1-G64316,"NA")</f>
        <v>NA</v>
      </c>
    </row>
    <row r="64317" spans="17:17">
      <c r="Q64317" s="32" t="str">
        <f>IF(I64317="OUTSTANDING",'Data Table Volumes'!$B$1-G64317,"NA")</f>
        <v>NA</v>
      </c>
    </row>
    <row r="64318" spans="17:17">
      <c r="Q64318" s="32" t="str">
        <f>IF(I64318="OUTSTANDING",'Data Table Volumes'!$B$1-G64318,"NA")</f>
        <v>NA</v>
      </c>
    </row>
    <row r="64319" spans="17:17">
      <c r="Q64319" s="32" t="str">
        <f>IF(I64319="OUTSTANDING",'Data Table Volumes'!$B$1-G64319,"NA")</f>
        <v>NA</v>
      </c>
    </row>
    <row r="64320" spans="17:17">
      <c r="Q64320" s="32" t="str">
        <f>IF(I64320="OUTSTANDING",'Data Table Volumes'!$B$1-G64320,"NA")</f>
        <v>NA</v>
      </c>
    </row>
    <row r="64321" spans="17:17">
      <c r="Q64321" s="32" t="str">
        <f>IF(I64321="OUTSTANDING",'Data Table Volumes'!$B$1-G64321,"NA")</f>
        <v>NA</v>
      </c>
    </row>
    <row r="64322" spans="17:17">
      <c r="Q64322" s="32" t="str">
        <f>IF(I64322="OUTSTANDING",'Data Table Volumes'!$B$1-G64322,"NA")</f>
        <v>NA</v>
      </c>
    </row>
    <row r="64323" spans="17:17">
      <c r="Q64323" s="32" t="str">
        <f>IF(I64323="OUTSTANDING",'Data Table Volumes'!$B$1-G64323,"NA")</f>
        <v>NA</v>
      </c>
    </row>
    <row r="64324" spans="17:17">
      <c r="Q64324" s="32" t="str">
        <f>IF(I64324="OUTSTANDING",'Data Table Volumes'!$B$1-G64324,"NA")</f>
        <v>NA</v>
      </c>
    </row>
    <row r="64325" spans="17:17">
      <c r="Q64325" s="32" t="str">
        <f>IF(I64325="OUTSTANDING",'Data Table Volumes'!$B$1-G64325,"NA")</f>
        <v>NA</v>
      </c>
    </row>
    <row r="64326" spans="17:17">
      <c r="Q64326" s="32" t="str">
        <f>IF(I64326="OUTSTANDING",'Data Table Volumes'!$B$1-G64326,"NA")</f>
        <v>NA</v>
      </c>
    </row>
    <row r="64327" spans="17:17">
      <c r="Q64327" s="32" t="str">
        <f>IF(I64327="OUTSTANDING",'Data Table Volumes'!$B$1-G64327,"NA")</f>
        <v>NA</v>
      </c>
    </row>
    <row r="64328" spans="17:17">
      <c r="Q64328" s="32" t="str">
        <f>IF(I64328="OUTSTANDING",'Data Table Volumes'!$B$1-G64328,"NA")</f>
        <v>NA</v>
      </c>
    </row>
    <row r="64329" spans="17:17">
      <c r="Q64329" s="32" t="str">
        <f>IF(I64329="OUTSTANDING",'Data Table Volumes'!$B$1-G64329,"NA")</f>
        <v>NA</v>
      </c>
    </row>
    <row r="64330" spans="17:17">
      <c r="Q64330" s="32" t="str">
        <f>IF(I64330="OUTSTANDING",'Data Table Volumes'!$B$1-G64330,"NA")</f>
        <v>NA</v>
      </c>
    </row>
    <row r="64331" spans="17:17">
      <c r="Q64331" s="32" t="str">
        <f>IF(I64331="OUTSTANDING",'Data Table Volumes'!$B$1-G64331,"NA")</f>
        <v>NA</v>
      </c>
    </row>
    <row r="64332" spans="17:17">
      <c r="Q64332" s="32" t="str">
        <f>IF(I64332="OUTSTANDING",'Data Table Volumes'!$B$1-G64332,"NA")</f>
        <v>NA</v>
      </c>
    </row>
    <row r="64333" spans="17:17">
      <c r="Q64333" s="32" t="str">
        <f>IF(I64333="OUTSTANDING",'Data Table Volumes'!$B$1-G64333,"NA")</f>
        <v>NA</v>
      </c>
    </row>
    <row r="64334" spans="17:17">
      <c r="Q64334" s="32" t="str">
        <f>IF(I64334="OUTSTANDING",'Data Table Volumes'!$B$1-G64334,"NA")</f>
        <v>NA</v>
      </c>
    </row>
    <row r="64335" spans="17:17">
      <c r="Q64335" s="32" t="str">
        <f>IF(I64335="OUTSTANDING",'Data Table Volumes'!$B$1-G64335,"NA")</f>
        <v>NA</v>
      </c>
    </row>
    <row r="64336" spans="17:17">
      <c r="Q64336" s="32" t="str">
        <f>IF(I64336="OUTSTANDING",'Data Table Volumes'!$B$1-G64336,"NA")</f>
        <v>NA</v>
      </c>
    </row>
    <row r="64337" spans="17:17">
      <c r="Q64337" s="32" t="str">
        <f>IF(I64337="OUTSTANDING",'Data Table Volumes'!$B$1-G64337,"NA")</f>
        <v>NA</v>
      </c>
    </row>
    <row r="64338" spans="17:17">
      <c r="Q64338" s="32" t="str">
        <f>IF(I64338="OUTSTANDING",'Data Table Volumes'!$B$1-G64338,"NA")</f>
        <v>NA</v>
      </c>
    </row>
    <row r="64339" spans="17:17">
      <c r="Q64339" s="32" t="str">
        <f>IF(I64339="OUTSTANDING",'Data Table Volumes'!$B$1-G64339,"NA")</f>
        <v>NA</v>
      </c>
    </row>
    <row r="64340" spans="17:17">
      <c r="Q64340" s="32" t="str">
        <f>IF(I64340="OUTSTANDING",'Data Table Volumes'!$B$1-G64340,"NA")</f>
        <v>NA</v>
      </c>
    </row>
    <row r="64341" spans="17:17">
      <c r="Q64341" s="32" t="str">
        <f>IF(I64341="OUTSTANDING",'Data Table Volumes'!$B$1-G64341,"NA")</f>
        <v>NA</v>
      </c>
    </row>
    <row r="64342" spans="17:17">
      <c r="Q64342" s="32" t="str">
        <f>IF(I64342="OUTSTANDING",'Data Table Volumes'!$B$1-G64342,"NA")</f>
        <v>NA</v>
      </c>
    </row>
    <row r="64343" spans="17:17">
      <c r="Q64343" s="32" t="str">
        <f>IF(I64343="OUTSTANDING",'Data Table Volumes'!$B$1-G64343,"NA")</f>
        <v>NA</v>
      </c>
    </row>
    <row r="64344" spans="17:17">
      <c r="Q64344" s="32" t="str">
        <f>IF(I64344="OUTSTANDING",'Data Table Volumes'!$B$1-G64344,"NA")</f>
        <v>NA</v>
      </c>
    </row>
    <row r="64345" spans="17:17">
      <c r="Q64345" s="32" t="str">
        <f>IF(I64345="OUTSTANDING",'Data Table Volumes'!$B$1-G64345,"NA")</f>
        <v>NA</v>
      </c>
    </row>
    <row r="64346" spans="17:17">
      <c r="Q64346" s="32" t="str">
        <f>IF(I64346="OUTSTANDING",'Data Table Volumes'!$B$1-G64346,"NA")</f>
        <v>NA</v>
      </c>
    </row>
    <row r="64347" spans="17:17">
      <c r="Q64347" s="32" t="str">
        <f>IF(I64347="OUTSTANDING",'Data Table Volumes'!$B$1-G64347,"NA")</f>
        <v>NA</v>
      </c>
    </row>
    <row r="64348" spans="17:17">
      <c r="Q64348" s="32" t="str">
        <f>IF(I64348="OUTSTANDING",'Data Table Volumes'!$B$1-G64348,"NA")</f>
        <v>NA</v>
      </c>
    </row>
    <row r="64349" spans="17:17">
      <c r="Q64349" s="32" t="str">
        <f>IF(I64349="OUTSTANDING",'Data Table Volumes'!$B$1-G64349,"NA")</f>
        <v>NA</v>
      </c>
    </row>
    <row r="64350" spans="17:17">
      <c r="Q64350" s="32" t="str">
        <f>IF(I64350="OUTSTANDING",'Data Table Volumes'!$B$1-G64350,"NA")</f>
        <v>NA</v>
      </c>
    </row>
    <row r="64351" spans="17:17">
      <c r="Q64351" s="32" t="str">
        <f>IF(I64351="OUTSTANDING",'Data Table Volumes'!$B$1-G64351,"NA")</f>
        <v>NA</v>
      </c>
    </row>
    <row r="64352" spans="17:17">
      <c r="Q64352" s="32" t="str">
        <f>IF(I64352="OUTSTANDING",'Data Table Volumes'!$B$1-G64352,"NA")</f>
        <v>NA</v>
      </c>
    </row>
    <row r="64353" spans="17:17">
      <c r="Q64353" s="32" t="str">
        <f>IF(I64353="OUTSTANDING",'Data Table Volumes'!$B$1-G64353,"NA")</f>
        <v>NA</v>
      </c>
    </row>
    <row r="64354" spans="17:17">
      <c r="Q64354" s="32" t="str">
        <f>IF(I64354="OUTSTANDING",'Data Table Volumes'!$B$1-G64354,"NA")</f>
        <v>NA</v>
      </c>
    </row>
    <row r="64355" spans="17:17">
      <c r="Q64355" s="32" t="str">
        <f>IF(I64355="OUTSTANDING",'Data Table Volumes'!$B$1-G64355,"NA")</f>
        <v>NA</v>
      </c>
    </row>
    <row r="64356" spans="17:17">
      <c r="Q64356" s="32" t="str">
        <f>IF(I64356="OUTSTANDING",'Data Table Volumes'!$B$1-G64356,"NA")</f>
        <v>NA</v>
      </c>
    </row>
    <row r="64357" spans="17:17">
      <c r="Q64357" s="32" t="str">
        <f>IF(I64357="OUTSTANDING",'Data Table Volumes'!$B$1-G64357,"NA")</f>
        <v>NA</v>
      </c>
    </row>
    <row r="64358" spans="17:17">
      <c r="Q64358" s="32" t="str">
        <f>IF(I64358="OUTSTANDING",'Data Table Volumes'!$B$1-G64358,"NA")</f>
        <v>NA</v>
      </c>
    </row>
    <row r="64359" spans="17:17">
      <c r="Q64359" s="32" t="str">
        <f>IF(I64359="OUTSTANDING",'Data Table Volumes'!$B$1-G64359,"NA")</f>
        <v>NA</v>
      </c>
    </row>
    <row r="64360" spans="17:17">
      <c r="Q64360" s="32" t="str">
        <f>IF(I64360="OUTSTANDING",'Data Table Volumes'!$B$1-G64360,"NA")</f>
        <v>NA</v>
      </c>
    </row>
    <row r="64361" spans="17:17">
      <c r="Q64361" s="32" t="str">
        <f>IF(I64361="OUTSTANDING",'Data Table Volumes'!$B$1-G64361,"NA")</f>
        <v>NA</v>
      </c>
    </row>
    <row r="64362" spans="17:17">
      <c r="Q64362" s="32" t="str">
        <f>IF(I64362="OUTSTANDING",'Data Table Volumes'!$B$1-G64362,"NA")</f>
        <v>NA</v>
      </c>
    </row>
    <row r="64363" spans="17:17">
      <c r="Q64363" s="32" t="str">
        <f>IF(I64363="OUTSTANDING",'Data Table Volumes'!$B$1-G64363,"NA")</f>
        <v>NA</v>
      </c>
    </row>
    <row r="64364" spans="17:17">
      <c r="Q64364" s="32" t="str">
        <f>IF(I64364="OUTSTANDING",'Data Table Volumes'!$B$1-G64364,"NA")</f>
        <v>NA</v>
      </c>
    </row>
    <row r="64365" spans="17:17">
      <c r="Q64365" s="32" t="str">
        <f>IF(I64365="OUTSTANDING",'Data Table Volumes'!$B$1-G64365,"NA")</f>
        <v>NA</v>
      </c>
    </row>
    <row r="64366" spans="17:17">
      <c r="Q64366" s="32" t="str">
        <f>IF(I64366="OUTSTANDING",'Data Table Volumes'!$B$1-G64366,"NA")</f>
        <v>NA</v>
      </c>
    </row>
    <row r="64367" spans="17:17">
      <c r="Q64367" s="32" t="str">
        <f>IF(I64367="OUTSTANDING",'Data Table Volumes'!$B$1-G64367,"NA")</f>
        <v>NA</v>
      </c>
    </row>
    <row r="64368" spans="17:17">
      <c r="Q64368" s="32" t="str">
        <f>IF(I64368="OUTSTANDING",'Data Table Volumes'!$B$1-G64368,"NA")</f>
        <v>NA</v>
      </c>
    </row>
    <row r="64369" spans="17:17">
      <c r="Q64369" s="32" t="str">
        <f>IF(I64369="OUTSTANDING",'Data Table Volumes'!$B$1-G64369,"NA")</f>
        <v>NA</v>
      </c>
    </row>
    <row r="64370" spans="17:17">
      <c r="Q64370" s="32" t="str">
        <f>IF(I64370="OUTSTANDING",'Data Table Volumes'!$B$1-G64370,"NA")</f>
        <v>NA</v>
      </c>
    </row>
    <row r="64371" spans="17:17">
      <c r="Q64371" s="32" t="str">
        <f>IF(I64371="OUTSTANDING",'Data Table Volumes'!$B$1-G64371,"NA")</f>
        <v>NA</v>
      </c>
    </row>
    <row r="64372" spans="17:17">
      <c r="Q64372" s="32" t="str">
        <f>IF(I64372="OUTSTANDING",'Data Table Volumes'!$B$1-G64372,"NA")</f>
        <v>NA</v>
      </c>
    </row>
    <row r="64373" spans="17:17">
      <c r="Q64373" s="32" t="str">
        <f>IF(I64373="OUTSTANDING",'Data Table Volumes'!$B$1-G64373,"NA")</f>
        <v>NA</v>
      </c>
    </row>
    <row r="64374" spans="17:17">
      <c r="Q64374" s="32" t="str">
        <f>IF(I64374="OUTSTANDING",'Data Table Volumes'!$B$1-G64374,"NA")</f>
        <v>NA</v>
      </c>
    </row>
    <row r="64375" spans="17:17">
      <c r="Q64375" s="32" t="str">
        <f>IF(I64375="OUTSTANDING",'Data Table Volumes'!$B$1-G64375,"NA")</f>
        <v>NA</v>
      </c>
    </row>
    <row r="64376" spans="17:17">
      <c r="Q64376" s="32" t="str">
        <f>IF(I64376="OUTSTANDING",'Data Table Volumes'!$B$1-G64376,"NA")</f>
        <v>NA</v>
      </c>
    </row>
    <row r="64377" spans="17:17">
      <c r="Q64377" s="32" t="str">
        <f>IF(I64377="OUTSTANDING",'Data Table Volumes'!$B$1-G64377,"NA")</f>
        <v>NA</v>
      </c>
    </row>
    <row r="64378" spans="17:17">
      <c r="Q64378" s="32" t="str">
        <f>IF(I64378="OUTSTANDING",'Data Table Volumes'!$B$1-G64378,"NA")</f>
        <v>NA</v>
      </c>
    </row>
    <row r="64379" spans="17:17">
      <c r="Q64379" s="32" t="str">
        <f>IF(I64379="OUTSTANDING",'Data Table Volumes'!$B$1-G64379,"NA")</f>
        <v>NA</v>
      </c>
    </row>
    <row r="64380" spans="17:17">
      <c r="Q64380" s="32" t="str">
        <f>IF(I64380="OUTSTANDING",'Data Table Volumes'!$B$1-G64380,"NA")</f>
        <v>NA</v>
      </c>
    </row>
    <row r="64381" spans="17:17">
      <c r="Q64381" s="32" t="str">
        <f>IF(I64381="OUTSTANDING",'Data Table Volumes'!$B$1-G64381,"NA")</f>
        <v>NA</v>
      </c>
    </row>
    <row r="64382" spans="17:17">
      <c r="Q64382" s="32" t="str">
        <f>IF(I64382="OUTSTANDING",'Data Table Volumes'!$B$1-G64382,"NA")</f>
        <v>NA</v>
      </c>
    </row>
    <row r="64383" spans="17:17">
      <c r="Q64383" s="32" t="str">
        <f>IF(I64383="OUTSTANDING",'Data Table Volumes'!$B$1-G64383,"NA")</f>
        <v>NA</v>
      </c>
    </row>
    <row r="64384" spans="17:17">
      <c r="Q64384" s="32" t="str">
        <f>IF(I64384="OUTSTANDING",'Data Table Volumes'!$B$1-G64384,"NA")</f>
        <v>NA</v>
      </c>
    </row>
    <row r="64385" spans="17:17">
      <c r="Q64385" s="32" t="str">
        <f>IF(I64385="OUTSTANDING",'Data Table Volumes'!$B$1-G64385,"NA")</f>
        <v>NA</v>
      </c>
    </row>
    <row r="64386" spans="17:17">
      <c r="Q64386" s="32" t="str">
        <f>IF(I64386="OUTSTANDING",'Data Table Volumes'!$B$1-G64386,"NA")</f>
        <v>NA</v>
      </c>
    </row>
    <row r="64387" spans="17:17">
      <c r="Q64387" s="32" t="str">
        <f>IF(I64387="OUTSTANDING",'Data Table Volumes'!$B$1-G64387,"NA")</f>
        <v>NA</v>
      </c>
    </row>
    <row r="64388" spans="17:17">
      <c r="Q64388" s="32" t="str">
        <f>IF(I64388="OUTSTANDING",'Data Table Volumes'!$B$1-G64388,"NA")</f>
        <v>NA</v>
      </c>
    </row>
    <row r="64389" spans="17:17">
      <c r="Q64389" s="32" t="str">
        <f>IF(I64389="OUTSTANDING",'Data Table Volumes'!$B$1-G64389,"NA")</f>
        <v>NA</v>
      </c>
    </row>
    <row r="64390" spans="17:17">
      <c r="Q64390" s="32" t="str">
        <f>IF(I64390="OUTSTANDING",'Data Table Volumes'!$B$1-G64390,"NA")</f>
        <v>NA</v>
      </c>
    </row>
    <row r="64391" spans="17:17">
      <c r="Q64391" s="32" t="str">
        <f>IF(I64391="OUTSTANDING",'Data Table Volumes'!$B$1-G64391,"NA")</f>
        <v>NA</v>
      </c>
    </row>
    <row r="64392" spans="17:17">
      <c r="Q64392" s="32" t="str">
        <f>IF(I64392="OUTSTANDING",'Data Table Volumes'!$B$1-G64392,"NA")</f>
        <v>NA</v>
      </c>
    </row>
    <row r="64393" spans="17:17">
      <c r="Q64393" s="32" t="str">
        <f>IF(I64393="OUTSTANDING",'Data Table Volumes'!$B$1-G64393,"NA")</f>
        <v>NA</v>
      </c>
    </row>
    <row r="64394" spans="17:17">
      <c r="Q64394" s="32" t="str">
        <f>IF(I64394="OUTSTANDING",'Data Table Volumes'!$B$1-G64394,"NA")</f>
        <v>NA</v>
      </c>
    </row>
    <row r="64395" spans="17:17">
      <c r="Q64395" s="32" t="str">
        <f>IF(I64395="OUTSTANDING",'Data Table Volumes'!$B$1-G64395,"NA")</f>
        <v>NA</v>
      </c>
    </row>
    <row r="64396" spans="17:17">
      <c r="Q64396" s="32" t="str">
        <f>IF(I64396="OUTSTANDING",'Data Table Volumes'!$B$1-G64396,"NA")</f>
        <v>NA</v>
      </c>
    </row>
    <row r="64397" spans="17:17">
      <c r="Q64397" s="32" t="str">
        <f>IF(I64397="OUTSTANDING",'Data Table Volumes'!$B$1-G64397,"NA")</f>
        <v>NA</v>
      </c>
    </row>
    <row r="64398" spans="17:17">
      <c r="Q64398" s="32" t="str">
        <f>IF(I64398="OUTSTANDING",'Data Table Volumes'!$B$1-G64398,"NA")</f>
        <v>NA</v>
      </c>
    </row>
    <row r="64399" spans="17:17">
      <c r="Q64399" s="32" t="str">
        <f>IF(I64399="OUTSTANDING",'Data Table Volumes'!$B$1-G64399,"NA")</f>
        <v>NA</v>
      </c>
    </row>
    <row r="64400" spans="17:17">
      <c r="Q64400" s="32" t="str">
        <f>IF(I64400="OUTSTANDING",'Data Table Volumes'!$B$1-G64400,"NA")</f>
        <v>NA</v>
      </c>
    </row>
    <row r="64401" spans="17:17">
      <c r="Q64401" s="32" t="str">
        <f>IF(I64401="OUTSTANDING",'Data Table Volumes'!$B$1-G64401,"NA")</f>
        <v>NA</v>
      </c>
    </row>
    <row r="64402" spans="17:17">
      <c r="Q64402" s="32" t="str">
        <f>IF(I64402="OUTSTANDING",'Data Table Volumes'!$B$1-G64402,"NA")</f>
        <v>NA</v>
      </c>
    </row>
    <row r="64403" spans="17:17">
      <c r="Q64403" s="32" t="str">
        <f>IF(I64403="OUTSTANDING",'Data Table Volumes'!$B$1-G64403,"NA")</f>
        <v>NA</v>
      </c>
    </row>
    <row r="64404" spans="17:17">
      <c r="Q64404" s="32" t="str">
        <f>IF(I64404="OUTSTANDING",'Data Table Volumes'!$B$1-G64404,"NA")</f>
        <v>NA</v>
      </c>
    </row>
    <row r="64405" spans="17:17">
      <c r="Q64405" s="32" t="str">
        <f>IF(I64405="OUTSTANDING",'Data Table Volumes'!$B$1-G64405,"NA")</f>
        <v>NA</v>
      </c>
    </row>
    <row r="64406" spans="17:17">
      <c r="Q64406" s="32" t="str">
        <f>IF(I64406="OUTSTANDING",'Data Table Volumes'!$B$1-G64406,"NA")</f>
        <v>NA</v>
      </c>
    </row>
    <row r="64407" spans="17:17">
      <c r="Q64407" s="32" t="str">
        <f>IF(I64407="OUTSTANDING",'Data Table Volumes'!$B$1-G64407,"NA")</f>
        <v>NA</v>
      </c>
    </row>
    <row r="64408" spans="17:17">
      <c r="Q64408" s="32" t="str">
        <f>IF(I64408="OUTSTANDING",'Data Table Volumes'!$B$1-G64408,"NA")</f>
        <v>NA</v>
      </c>
    </row>
    <row r="64409" spans="17:17">
      <c r="Q64409" s="32" t="str">
        <f>IF(I64409="OUTSTANDING",'Data Table Volumes'!$B$1-G64409,"NA")</f>
        <v>NA</v>
      </c>
    </row>
    <row r="64410" spans="17:17">
      <c r="Q64410" s="32" t="str">
        <f>IF(I64410="OUTSTANDING",'Data Table Volumes'!$B$1-G64410,"NA")</f>
        <v>NA</v>
      </c>
    </row>
    <row r="64411" spans="17:17">
      <c r="Q64411" s="32" t="str">
        <f>IF(I64411="OUTSTANDING",'Data Table Volumes'!$B$1-G64411,"NA")</f>
        <v>NA</v>
      </c>
    </row>
    <row r="64412" spans="17:17">
      <c r="Q64412" s="32" t="str">
        <f>IF(I64412="OUTSTANDING",'Data Table Volumes'!$B$1-G64412,"NA")</f>
        <v>NA</v>
      </c>
    </row>
    <row r="64413" spans="17:17">
      <c r="Q64413" s="32" t="str">
        <f>IF(I64413="OUTSTANDING",'Data Table Volumes'!$B$1-G64413,"NA")</f>
        <v>NA</v>
      </c>
    </row>
    <row r="64414" spans="17:17">
      <c r="Q64414" s="32" t="str">
        <f>IF(I64414="OUTSTANDING",'Data Table Volumes'!$B$1-G64414,"NA")</f>
        <v>NA</v>
      </c>
    </row>
    <row r="64415" spans="17:17">
      <c r="Q64415" s="32" t="str">
        <f>IF(I64415="OUTSTANDING",'Data Table Volumes'!$B$1-G64415,"NA")</f>
        <v>NA</v>
      </c>
    </row>
    <row r="64416" spans="17:17">
      <c r="Q64416" s="32" t="str">
        <f>IF(I64416="OUTSTANDING",'Data Table Volumes'!$B$1-G64416,"NA")</f>
        <v>NA</v>
      </c>
    </row>
    <row r="64417" spans="17:17">
      <c r="Q64417" s="32" t="str">
        <f>IF(I64417="OUTSTANDING",'Data Table Volumes'!$B$1-G64417,"NA")</f>
        <v>NA</v>
      </c>
    </row>
    <row r="64418" spans="17:17">
      <c r="Q64418" s="32" t="str">
        <f>IF(I64418="OUTSTANDING",'Data Table Volumes'!$B$1-G64418,"NA")</f>
        <v>NA</v>
      </c>
    </row>
    <row r="64419" spans="17:17">
      <c r="Q64419" s="32" t="str">
        <f>IF(I64419="OUTSTANDING",'Data Table Volumes'!$B$1-G64419,"NA")</f>
        <v>NA</v>
      </c>
    </row>
    <row r="64420" spans="17:17">
      <c r="Q64420" s="32" t="str">
        <f>IF(I64420="OUTSTANDING",'Data Table Volumes'!$B$1-G64420,"NA")</f>
        <v>NA</v>
      </c>
    </row>
    <row r="64421" spans="17:17">
      <c r="Q64421" s="32" t="str">
        <f>IF(I64421="OUTSTANDING",'Data Table Volumes'!$B$1-G64421,"NA")</f>
        <v>NA</v>
      </c>
    </row>
    <row r="64422" spans="17:17">
      <c r="Q64422" s="32" t="str">
        <f>IF(I64422="OUTSTANDING",'Data Table Volumes'!$B$1-G64422,"NA")</f>
        <v>NA</v>
      </c>
    </row>
    <row r="64423" spans="17:17">
      <c r="Q64423" s="32" t="str">
        <f>IF(I64423="OUTSTANDING",'Data Table Volumes'!$B$1-G64423,"NA")</f>
        <v>NA</v>
      </c>
    </row>
    <row r="64424" spans="17:17">
      <c r="Q64424" s="32" t="str">
        <f>IF(I64424="OUTSTANDING",'Data Table Volumes'!$B$1-G64424,"NA")</f>
        <v>NA</v>
      </c>
    </row>
    <row r="64425" spans="17:17">
      <c r="Q64425" s="32" t="str">
        <f>IF(I64425="OUTSTANDING",'Data Table Volumes'!$B$1-G64425,"NA")</f>
        <v>NA</v>
      </c>
    </row>
    <row r="64426" spans="17:17">
      <c r="Q64426" s="32" t="str">
        <f>IF(I64426="OUTSTANDING",'Data Table Volumes'!$B$1-G64426,"NA")</f>
        <v>NA</v>
      </c>
    </row>
    <row r="64427" spans="17:17">
      <c r="Q64427" s="32" t="str">
        <f>IF(I64427="OUTSTANDING",'Data Table Volumes'!$B$1-G64427,"NA")</f>
        <v>NA</v>
      </c>
    </row>
    <row r="64428" spans="17:17">
      <c r="Q64428" s="32" t="str">
        <f>IF(I64428="OUTSTANDING",'Data Table Volumes'!$B$1-G64428,"NA")</f>
        <v>NA</v>
      </c>
    </row>
    <row r="64429" spans="17:17">
      <c r="Q64429" s="32" t="str">
        <f>IF(I64429="OUTSTANDING",'Data Table Volumes'!$B$1-G64429,"NA")</f>
        <v>NA</v>
      </c>
    </row>
    <row r="64430" spans="17:17">
      <c r="Q64430" s="32" t="str">
        <f>IF(I64430="OUTSTANDING",'Data Table Volumes'!$B$1-G64430,"NA")</f>
        <v>NA</v>
      </c>
    </row>
    <row r="64431" spans="17:17">
      <c r="Q64431" s="32" t="str">
        <f>IF(I64431="OUTSTANDING",'Data Table Volumes'!$B$1-G64431,"NA")</f>
        <v>NA</v>
      </c>
    </row>
    <row r="64432" spans="17:17">
      <c r="Q64432" s="32" t="str">
        <f>IF(I64432="OUTSTANDING",'Data Table Volumes'!$B$1-G64432,"NA")</f>
        <v>NA</v>
      </c>
    </row>
    <row r="64433" spans="17:17">
      <c r="Q64433" s="32" t="str">
        <f>IF(I64433="OUTSTANDING",'Data Table Volumes'!$B$1-G64433,"NA")</f>
        <v>NA</v>
      </c>
    </row>
    <row r="64434" spans="17:17">
      <c r="Q64434" s="32" t="str">
        <f>IF(I64434="OUTSTANDING",'Data Table Volumes'!$B$1-G64434,"NA")</f>
        <v>NA</v>
      </c>
    </row>
    <row r="64435" spans="17:17">
      <c r="Q64435" s="32" t="str">
        <f>IF(I64435="OUTSTANDING",'Data Table Volumes'!$B$1-G64435,"NA")</f>
        <v>NA</v>
      </c>
    </row>
    <row r="64436" spans="17:17">
      <c r="Q64436" s="32" t="str">
        <f>IF(I64436="OUTSTANDING",'Data Table Volumes'!$B$1-G64436,"NA")</f>
        <v>NA</v>
      </c>
    </row>
    <row r="64437" spans="17:17">
      <c r="Q64437" s="32" t="str">
        <f>IF(I64437="OUTSTANDING",'Data Table Volumes'!$B$1-G64437,"NA")</f>
        <v>NA</v>
      </c>
    </row>
    <row r="64438" spans="17:17">
      <c r="Q64438" s="32" t="str">
        <f>IF(I64438="OUTSTANDING",'Data Table Volumes'!$B$1-G64438,"NA")</f>
        <v>NA</v>
      </c>
    </row>
    <row r="64439" spans="17:17">
      <c r="Q64439" s="32" t="str">
        <f>IF(I64439="OUTSTANDING",'Data Table Volumes'!$B$1-G64439,"NA")</f>
        <v>NA</v>
      </c>
    </row>
    <row r="64440" spans="17:17">
      <c r="Q64440" s="32" t="str">
        <f>IF(I64440="OUTSTANDING",'Data Table Volumes'!$B$1-G64440,"NA")</f>
        <v>NA</v>
      </c>
    </row>
    <row r="64441" spans="17:17">
      <c r="Q64441" s="32" t="str">
        <f>IF(I64441="OUTSTANDING",'Data Table Volumes'!$B$1-G64441,"NA")</f>
        <v>NA</v>
      </c>
    </row>
    <row r="64442" spans="17:17">
      <c r="Q64442" s="32" t="str">
        <f>IF(I64442="OUTSTANDING",'Data Table Volumes'!$B$1-G64442,"NA")</f>
        <v>NA</v>
      </c>
    </row>
    <row r="64443" spans="17:17">
      <c r="Q64443" s="32" t="str">
        <f>IF(I64443="OUTSTANDING",'Data Table Volumes'!$B$1-G64443,"NA")</f>
        <v>NA</v>
      </c>
    </row>
    <row r="64444" spans="17:17">
      <c r="Q64444" s="32" t="str">
        <f>IF(I64444="OUTSTANDING",'Data Table Volumes'!$B$1-G64444,"NA")</f>
        <v>NA</v>
      </c>
    </row>
    <row r="64445" spans="17:17">
      <c r="Q64445" s="32" t="str">
        <f>IF(I64445="OUTSTANDING",'Data Table Volumes'!$B$1-G64445,"NA")</f>
        <v>NA</v>
      </c>
    </row>
    <row r="64446" spans="17:17">
      <c r="Q64446" s="32" t="str">
        <f>IF(I64446="OUTSTANDING",'Data Table Volumes'!$B$1-G64446,"NA")</f>
        <v>NA</v>
      </c>
    </row>
    <row r="64447" spans="17:17">
      <c r="Q64447" s="32" t="str">
        <f>IF(I64447="OUTSTANDING",'Data Table Volumes'!$B$1-G64447,"NA")</f>
        <v>NA</v>
      </c>
    </row>
    <row r="64448" spans="17:17">
      <c r="Q64448" s="32" t="str">
        <f>IF(I64448="OUTSTANDING",'Data Table Volumes'!$B$1-G64448,"NA")</f>
        <v>NA</v>
      </c>
    </row>
    <row r="64449" spans="17:17">
      <c r="Q64449" s="32" t="str">
        <f>IF(I64449="OUTSTANDING",'Data Table Volumes'!$B$1-G64449,"NA")</f>
        <v>NA</v>
      </c>
    </row>
    <row r="64450" spans="17:17">
      <c r="Q64450" s="32" t="str">
        <f>IF(I64450="OUTSTANDING",'Data Table Volumes'!$B$1-G64450,"NA")</f>
        <v>NA</v>
      </c>
    </row>
    <row r="64451" spans="17:17">
      <c r="Q64451" s="32" t="str">
        <f>IF(I64451="OUTSTANDING",'Data Table Volumes'!$B$1-G64451,"NA")</f>
        <v>NA</v>
      </c>
    </row>
    <row r="64452" spans="17:17">
      <c r="Q64452" s="32" t="str">
        <f>IF(I64452="OUTSTANDING",'Data Table Volumes'!$B$1-G64452,"NA")</f>
        <v>NA</v>
      </c>
    </row>
    <row r="64453" spans="17:17">
      <c r="Q64453" s="32" t="str">
        <f>IF(I64453="OUTSTANDING",'Data Table Volumes'!$B$1-G64453,"NA")</f>
        <v>NA</v>
      </c>
    </row>
    <row r="64454" spans="17:17">
      <c r="Q64454" s="32" t="str">
        <f>IF(I64454="OUTSTANDING",'Data Table Volumes'!$B$1-G64454,"NA")</f>
        <v>NA</v>
      </c>
    </row>
    <row r="64455" spans="17:17">
      <c r="Q64455" s="32" t="str">
        <f>IF(I64455="OUTSTANDING",'Data Table Volumes'!$B$1-G64455,"NA")</f>
        <v>NA</v>
      </c>
    </row>
    <row r="64456" spans="17:17">
      <c r="Q64456" s="32" t="str">
        <f>IF(I64456="OUTSTANDING",'Data Table Volumes'!$B$1-G64456,"NA")</f>
        <v>NA</v>
      </c>
    </row>
    <row r="64457" spans="17:17">
      <c r="Q64457" s="32" t="str">
        <f>IF(I64457="OUTSTANDING",'Data Table Volumes'!$B$1-G64457,"NA")</f>
        <v>NA</v>
      </c>
    </row>
    <row r="64458" spans="17:17">
      <c r="Q64458" s="32" t="str">
        <f>IF(I64458="OUTSTANDING",'Data Table Volumes'!$B$1-G64458,"NA")</f>
        <v>NA</v>
      </c>
    </row>
    <row r="64459" spans="17:17">
      <c r="Q64459" s="32" t="str">
        <f>IF(I64459="OUTSTANDING",'Data Table Volumes'!$B$1-G64459,"NA")</f>
        <v>NA</v>
      </c>
    </row>
    <row r="64460" spans="17:17">
      <c r="Q64460" s="32" t="str">
        <f>IF(I64460="OUTSTANDING",'Data Table Volumes'!$B$1-G64460,"NA")</f>
        <v>NA</v>
      </c>
    </row>
    <row r="64461" spans="17:17">
      <c r="Q64461" s="32" t="str">
        <f>IF(I64461="OUTSTANDING",'Data Table Volumes'!$B$1-G64461,"NA")</f>
        <v>NA</v>
      </c>
    </row>
    <row r="64462" spans="17:17">
      <c r="Q64462" s="32" t="str">
        <f>IF(I64462="OUTSTANDING",'Data Table Volumes'!$B$1-G64462,"NA")</f>
        <v>NA</v>
      </c>
    </row>
    <row r="64463" spans="17:17">
      <c r="Q64463" s="32" t="str">
        <f>IF(I64463="OUTSTANDING",'Data Table Volumes'!$B$1-G64463,"NA")</f>
        <v>NA</v>
      </c>
    </row>
    <row r="64464" spans="17:17">
      <c r="Q64464" s="32" t="str">
        <f>IF(I64464="OUTSTANDING",'Data Table Volumes'!$B$1-G64464,"NA")</f>
        <v>NA</v>
      </c>
    </row>
    <row r="64465" spans="17:17">
      <c r="Q64465" s="32" t="str">
        <f>IF(I64465="OUTSTANDING",'Data Table Volumes'!$B$1-G64465,"NA")</f>
        <v>NA</v>
      </c>
    </row>
    <row r="64466" spans="17:17">
      <c r="Q64466" s="32" t="str">
        <f>IF(I64466="OUTSTANDING",'Data Table Volumes'!$B$1-G64466,"NA")</f>
        <v>NA</v>
      </c>
    </row>
    <row r="64467" spans="17:17">
      <c r="Q64467" s="32" t="str">
        <f>IF(I64467="OUTSTANDING",'Data Table Volumes'!$B$1-G64467,"NA")</f>
        <v>NA</v>
      </c>
    </row>
    <row r="64468" spans="17:17">
      <c r="Q64468" s="32" t="str">
        <f>IF(I64468="OUTSTANDING",'Data Table Volumes'!$B$1-G64468,"NA")</f>
        <v>NA</v>
      </c>
    </row>
    <row r="64469" spans="17:17">
      <c r="Q64469" s="32" t="str">
        <f>IF(I64469="OUTSTANDING",'Data Table Volumes'!$B$1-G64469,"NA")</f>
        <v>NA</v>
      </c>
    </row>
    <row r="64470" spans="17:17">
      <c r="Q64470" s="32" t="str">
        <f>IF(I64470="OUTSTANDING",'Data Table Volumes'!$B$1-G64470,"NA")</f>
        <v>NA</v>
      </c>
    </row>
    <row r="64471" spans="17:17">
      <c r="Q64471" s="32" t="str">
        <f>IF(I64471="OUTSTANDING",'Data Table Volumes'!$B$1-G64471,"NA")</f>
        <v>NA</v>
      </c>
    </row>
    <row r="64472" spans="17:17">
      <c r="Q64472" s="32" t="str">
        <f>IF(I64472="OUTSTANDING",'Data Table Volumes'!$B$1-G64472,"NA")</f>
        <v>NA</v>
      </c>
    </row>
    <row r="64473" spans="17:17">
      <c r="Q64473" s="32" t="str">
        <f>IF(I64473="OUTSTANDING",'Data Table Volumes'!$B$1-G64473,"NA")</f>
        <v>NA</v>
      </c>
    </row>
    <row r="64474" spans="17:17">
      <c r="Q64474" s="32" t="str">
        <f>IF(I64474="OUTSTANDING",'Data Table Volumes'!$B$1-G64474,"NA")</f>
        <v>NA</v>
      </c>
    </row>
    <row r="64475" spans="17:17">
      <c r="Q64475" s="32" t="str">
        <f>IF(I64475="OUTSTANDING",'Data Table Volumes'!$B$1-G64475,"NA")</f>
        <v>NA</v>
      </c>
    </row>
    <row r="64476" spans="17:17">
      <c r="Q64476" s="32" t="str">
        <f>IF(I64476="OUTSTANDING",'Data Table Volumes'!$B$1-G64476,"NA")</f>
        <v>NA</v>
      </c>
    </row>
    <row r="64477" spans="17:17">
      <c r="Q64477" s="32" t="str">
        <f>IF(I64477="OUTSTANDING",'Data Table Volumes'!$B$1-G64477,"NA")</f>
        <v>NA</v>
      </c>
    </row>
    <row r="64478" spans="17:17">
      <c r="Q64478" s="32" t="str">
        <f>IF(I64478="OUTSTANDING",'Data Table Volumes'!$B$1-G64478,"NA")</f>
        <v>NA</v>
      </c>
    </row>
    <row r="64479" spans="17:17">
      <c r="Q64479" s="32" t="str">
        <f>IF(I64479="OUTSTANDING",'Data Table Volumes'!$B$1-G64479,"NA")</f>
        <v>NA</v>
      </c>
    </row>
    <row r="64480" spans="17:17">
      <c r="Q64480" s="32" t="str">
        <f>IF(I64480="OUTSTANDING",'Data Table Volumes'!$B$1-G64480,"NA")</f>
        <v>NA</v>
      </c>
    </row>
    <row r="64481" spans="17:17">
      <c r="Q64481" s="32" t="str">
        <f>IF(I64481="OUTSTANDING",'Data Table Volumes'!$B$1-G64481,"NA")</f>
        <v>NA</v>
      </c>
    </row>
    <row r="64482" spans="17:17">
      <c r="Q64482" s="32" t="str">
        <f>IF(I64482="OUTSTANDING",'Data Table Volumes'!$B$1-G64482,"NA")</f>
        <v>NA</v>
      </c>
    </row>
    <row r="64483" spans="17:17">
      <c r="Q64483" s="32" t="str">
        <f>IF(I64483="OUTSTANDING",'Data Table Volumes'!$B$1-G64483,"NA")</f>
        <v>NA</v>
      </c>
    </row>
    <row r="64484" spans="17:17">
      <c r="Q64484" s="32" t="str">
        <f>IF(I64484="OUTSTANDING",'Data Table Volumes'!$B$1-G64484,"NA")</f>
        <v>NA</v>
      </c>
    </row>
    <row r="64485" spans="17:17">
      <c r="Q64485" s="32" t="str">
        <f>IF(I64485="OUTSTANDING",'Data Table Volumes'!$B$1-G64485,"NA")</f>
        <v>NA</v>
      </c>
    </row>
    <row r="64486" spans="17:17">
      <c r="Q64486" s="32" t="str">
        <f>IF(I64486="OUTSTANDING",'Data Table Volumes'!$B$1-G64486,"NA")</f>
        <v>NA</v>
      </c>
    </row>
    <row r="64487" spans="17:17">
      <c r="Q64487" s="32" t="str">
        <f>IF(I64487="OUTSTANDING",'Data Table Volumes'!$B$1-G64487,"NA")</f>
        <v>NA</v>
      </c>
    </row>
    <row r="64488" spans="17:17">
      <c r="Q64488" s="32" t="str">
        <f>IF(I64488="OUTSTANDING",'Data Table Volumes'!$B$1-G64488,"NA")</f>
        <v>NA</v>
      </c>
    </row>
    <row r="64489" spans="17:17">
      <c r="Q64489" s="32" t="str">
        <f>IF(I64489="OUTSTANDING",'Data Table Volumes'!$B$1-G64489,"NA")</f>
        <v>NA</v>
      </c>
    </row>
    <row r="64490" spans="17:17">
      <c r="Q64490" s="32" t="str">
        <f>IF(I64490="OUTSTANDING",'Data Table Volumes'!$B$1-G64490,"NA")</f>
        <v>NA</v>
      </c>
    </row>
    <row r="64491" spans="17:17">
      <c r="Q64491" s="32" t="str">
        <f>IF(I64491="OUTSTANDING",'Data Table Volumes'!$B$1-G64491,"NA")</f>
        <v>NA</v>
      </c>
    </row>
    <row r="64492" spans="17:17">
      <c r="Q64492" s="32" t="str">
        <f>IF(I64492="OUTSTANDING",'Data Table Volumes'!$B$1-G64492,"NA")</f>
        <v>NA</v>
      </c>
    </row>
    <row r="64493" spans="17:17">
      <c r="Q64493" s="32" t="str">
        <f>IF(I64493="OUTSTANDING",'Data Table Volumes'!$B$1-G64493,"NA")</f>
        <v>NA</v>
      </c>
    </row>
    <row r="64494" spans="17:17">
      <c r="Q64494" s="32" t="str">
        <f>IF(I64494="OUTSTANDING",'Data Table Volumes'!$B$1-G64494,"NA")</f>
        <v>NA</v>
      </c>
    </row>
    <row r="64495" spans="17:17">
      <c r="Q64495" s="32" t="str">
        <f>IF(I64495="OUTSTANDING",'Data Table Volumes'!$B$1-G64495,"NA")</f>
        <v>NA</v>
      </c>
    </row>
    <row r="64496" spans="17:17">
      <c r="Q64496" s="32" t="str">
        <f>IF(I64496="OUTSTANDING",'Data Table Volumes'!$B$1-G64496,"NA")</f>
        <v>NA</v>
      </c>
    </row>
    <row r="64497" spans="17:17">
      <c r="Q64497" s="32" t="str">
        <f>IF(I64497="OUTSTANDING",'Data Table Volumes'!$B$1-G64497,"NA")</f>
        <v>NA</v>
      </c>
    </row>
    <row r="64498" spans="17:17">
      <c r="Q64498" s="32" t="str">
        <f>IF(I64498="OUTSTANDING",'Data Table Volumes'!$B$1-G64498,"NA")</f>
        <v>NA</v>
      </c>
    </row>
    <row r="64499" spans="17:17">
      <c r="Q64499" s="32" t="str">
        <f>IF(I64499="OUTSTANDING",'Data Table Volumes'!$B$1-G64499,"NA")</f>
        <v>NA</v>
      </c>
    </row>
    <row r="64500" spans="17:17">
      <c r="Q64500" s="32" t="str">
        <f>IF(I64500="OUTSTANDING",'Data Table Volumes'!$B$1-G64500,"NA")</f>
        <v>NA</v>
      </c>
    </row>
    <row r="64501" spans="17:17">
      <c r="Q64501" s="32" t="str">
        <f>IF(I64501="OUTSTANDING",'Data Table Volumes'!$B$1-G64501,"NA")</f>
        <v>NA</v>
      </c>
    </row>
    <row r="64502" spans="17:17">
      <c r="Q64502" s="32" t="str">
        <f>IF(I64502="OUTSTANDING",'Data Table Volumes'!$B$1-G64502,"NA")</f>
        <v>NA</v>
      </c>
    </row>
    <row r="64503" spans="17:17">
      <c r="Q64503" s="32" t="str">
        <f>IF(I64503="OUTSTANDING",'Data Table Volumes'!$B$1-G64503,"NA")</f>
        <v>NA</v>
      </c>
    </row>
    <row r="64504" spans="17:17">
      <c r="Q64504" s="32" t="str">
        <f>IF(I64504="OUTSTANDING",'Data Table Volumes'!$B$1-G64504,"NA")</f>
        <v>NA</v>
      </c>
    </row>
    <row r="64505" spans="17:17">
      <c r="Q64505" s="32" t="str">
        <f>IF(I64505="OUTSTANDING",'Data Table Volumes'!$B$1-G64505,"NA")</f>
        <v>NA</v>
      </c>
    </row>
    <row r="64506" spans="17:17">
      <c r="Q64506" s="32" t="str">
        <f>IF(I64506="OUTSTANDING",'Data Table Volumes'!$B$1-G64506,"NA")</f>
        <v>NA</v>
      </c>
    </row>
    <row r="64507" spans="17:17">
      <c r="Q64507" s="32" t="str">
        <f>IF(I64507="OUTSTANDING",'Data Table Volumes'!$B$1-G64507,"NA")</f>
        <v>NA</v>
      </c>
    </row>
    <row r="64508" spans="17:17">
      <c r="Q64508" s="32" t="str">
        <f>IF(I64508="OUTSTANDING",'Data Table Volumes'!$B$1-G64508,"NA")</f>
        <v>NA</v>
      </c>
    </row>
    <row r="64509" spans="17:17">
      <c r="Q64509" s="32" t="str">
        <f>IF(I64509="OUTSTANDING",'Data Table Volumes'!$B$1-G64509,"NA")</f>
        <v>NA</v>
      </c>
    </row>
    <row r="64510" spans="17:17">
      <c r="Q64510" s="32" t="str">
        <f>IF(I64510="OUTSTANDING",'Data Table Volumes'!$B$1-G64510,"NA")</f>
        <v>NA</v>
      </c>
    </row>
    <row r="64511" spans="17:17">
      <c r="Q64511" s="32" t="str">
        <f>IF(I64511="OUTSTANDING",'Data Table Volumes'!$B$1-G64511,"NA")</f>
        <v>NA</v>
      </c>
    </row>
    <row r="64512" spans="17:17">
      <c r="Q64512" s="32" t="str">
        <f>IF(I64512="OUTSTANDING",'Data Table Volumes'!$B$1-G64512,"NA")</f>
        <v>NA</v>
      </c>
    </row>
    <row r="64513" spans="17:17">
      <c r="Q64513" s="32" t="str">
        <f>IF(I64513="OUTSTANDING",'Data Table Volumes'!$B$1-G64513,"NA")</f>
        <v>NA</v>
      </c>
    </row>
    <row r="64514" spans="17:17">
      <c r="Q64514" s="32" t="str">
        <f>IF(I64514="OUTSTANDING",'Data Table Volumes'!$B$1-G64514,"NA")</f>
        <v>NA</v>
      </c>
    </row>
    <row r="64515" spans="17:17">
      <c r="Q64515" s="32" t="str">
        <f>IF(I64515="OUTSTANDING",'Data Table Volumes'!$B$1-G64515,"NA")</f>
        <v>NA</v>
      </c>
    </row>
    <row r="64516" spans="17:17">
      <c r="Q64516" s="32" t="str">
        <f>IF(I64516="OUTSTANDING",'Data Table Volumes'!$B$1-G64516,"NA")</f>
        <v>NA</v>
      </c>
    </row>
    <row r="64517" spans="17:17">
      <c r="Q64517" s="32" t="str">
        <f>IF(I64517="OUTSTANDING",'Data Table Volumes'!$B$1-G64517,"NA")</f>
        <v>NA</v>
      </c>
    </row>
    <row r="64518" spans="17:17">
      <c r="Q64518" s="32" t="str">
        <f>IF(I64518="OUTSTANDING",'Data Table Volumes'!$B$1-G64518,"NA")</f>
        <v>NA</v>
      </c>
    </row>
    <row r="64519" spans="17:17">
      <c r="Q64519" s="32" t="str">
        <f>IF(I64519="OUTSTANDING",'Data Table Volumes'!$B$1-G64519,"NA")</f>
        <v>NA</v>
      </c>
    </row>
    <row r="64520" spans="17:17">
      <c r="Q64520" s="32" t="str">
        <f>IF(I64520="OUTSTANDING",'Data Table Volumes'!$B$1-G64520,"NA")</f>
        <v>NA</v>
      </c>
    </row>
    <row r="64521" spans="17:17">
      <c r="Q64521" s="32" t="str">
        <f>IF(I64521="OUTSTANDING",'Data Table Volumes'!$B$1-G64521,"NA")</f>
        <v>NA</v>
      </c>
    </row>
    <row r="64522" spans="17:17">
      <c r="Q64522" s="32" t="str">
        <f>IF(I64522="OUTSTANDING",'Data Table Volumes'!$B$1-G64522,"NA")</f>
        <v>NA</v>
      </c>
    </row>
    <row r="64523" spans="17:17">
      <c r="Q64523" s="32" t="str">
        <f>IF(I64523="OUTSTANDING",'Data Table Volumes'!$B$1-G64523,"NA")</f>
        <v>NA</v>
      </c>
    </row>
    <row r="64524" spans="17:17">
      <c r="Q64524" s="32" t="str">
        <f>IF(I64524="OUTSTANDING",'Data Table Volumes'!$B$1-G64524,"NA")</f>
        <v>NA</v>
      </c>
    </row>
    <row r="64525" spans="17:17">
      <c r="Q64525" s="32" t="str">
        <f>IF(I64525="OUTSTANDING",'Data Table Volumes'!$B$1-G64525,"NA")</f>
        <v>NA</v>
      </c>
    </row>
    <row r="64526" spans="17:17">
      <c r="Q64526" s="32" t="str">
        <f>IF(I64526="OUTSTANDING",'Data Table Volumes'!$B$1-G64526,"NA")</f>
        <v>NA</v>
      </c>
    </row>
    <row r="64527" spans="17:17">
      <c r="Q64527" s="32" t="str">
        <f>IF(I64527="OUTSTANDING",'Data Table Volumes'!$B$1-G64527,"NA")</f>
        <v>NA</v>
      </c>
    </row>
    <row r="64528" spans="17:17">
      <c r="Q64528" s="32" t="str">
        <f>IF(I64528="OUTSTANDING",'Data Table Volumes'!$B$1-G64528,"NA")</f>
        <v>NA</v>
      </c>
    </row>
    <row r="64529" spans="17:17">
      <c r="Q64529" s="32" t="str">
        <f>IF(I64529="OUTSTANDING",'Data Table Volumes'!$B$1-G64529,"NA")</f>
        <v>NA</v>
      </c>
    </row>
    <row r="64530" spans="17:17">
      <c r="Q64530" s="32" t="str">
        <f>IF(I64530="OUTSTANDING",'Data Table Volumes'!$B$1-G64530,"NA")</f>
        <v>NA</v>
      </c>
    </row>
    <row r="64531" spans="17:17">
      <c r="Q64531" s="32" t="str">
        <f>IF(I64531="OUTSTANDING",'Data Table Volumes'!$B$1-G64531,"NA")</f>
        <v>NA</v>
      </c>
    </row>
    <row r="64532" spans="17:17">
      <c r="Q64532" s="32" t="str">
        <f>IF(I64532="OUTSTANDING",'Data Table Volumes'!$B$1-G64532,"NA")</f>
        <v>NA</v>
      </c>
    </row>
    <row r="64533" spans="17:17">
      <c r="Q64533" s="32" t="str">
        <f>IF(I64533="OUTSTANDING",'Data Table Volumes'!$B$1-G64533,"NA")</f>
        <v>NA</v>
      </c>
    </row>
    <row r="64534" spans="17:17">
      <c r="Q64534" s="32" t="str">
        <f>IF(I64534="OUTSTANDING",'Data Table Volumes'!$B$1-G64534,"NA")</f>
        <v>NA</v>
      </c>
    </row>
    <row r="64535" spans="17:17">
      <c r="Q64535" s="32" t="str">
        <f>IF(I64535="OUTSTANDING",'Data Table Volumes'!$B$1-G64535,"NA")</f>
        <v>NA</v>
      </c>
    </row>
    <row r="64536" spans="17:17">
      <c r="Q64536" s="32" t="str">
        <f>IF(I64536="OUTSTANDING",'Data Table Volumes'!$B$1-G64536,"NA")</f>
        <v>NA</v>
      </c>
    </row>
    <row r="64537" spans="17:17">
      <c r="Q64537" s="32" t="str">
        <f>IF(I64537="OUTSTANDING",'Data Table Volumes'!$B$1-G64537,"NA")</f>
        <v>NA</v>
      </c>
    </row>
    <row r="64538" spans="17:17">
      <c r="Q64538" s="32" t="str">
        <f>IF(I64538="OUTSTANDING",'Data Table Volumes'!$B$1-G64538,"NA")</f>
        <v>NA</v>
      </c>
    </row>
    <row r="64539" spans="17:17">
      <c r="Q64539" s="32" t="str">
        <f>IF(I64539="OUTSTANDING",'Data Table Volumes'!$B$1-G64539,"NA")</f>
        <v>NA</v>
      </c>
    </row>
    <row r="64540" spans="17:17">
      <c r="Q64540" s="32" t="str">
        <f>IF(I64540="OUTSTANDING",'Data Table Volumes'!$B$1-G64540,"NA")</f>
        <v>NA</v>
      </c>
    </row>
    <row r="64541" spans="17:17">
      <c r="Q64541" s="32" t="str">
        <f>IF(I64541="OUTSTANDING",'Data Table Volumes'!$B$1-G64541,"NA")</f>
        <v>NA</v>
      </c>
    </row>
    <row r="64542" spans="17:17">
      <c r="Q64542" s="32" t="str">
        <f>IF(I64542="OUTSTANDING",'Data Table Volumes'!$B$1-G64542,"NA")</f>
        <v>NA</v>
      </c>
    </row>
    <row r="64543" spans="17:17">
      <c r="Q64543" s="32" t="str">
        <f>IF(I64543="OUTSTANDING",'Data Table Volumes'!$B$1-G64543,"NA")</f>
        <v>NA</v>
      </c>
    </row>
    <row r="64544" spans="17:17">
      <c r="Q64544" s="32" t="str">
        <f>IF(I64544="OUTSTANDING",'Data Table Volumes'!$B$1-G64544,"NA")</f>
        <v>NA</v>
      </c>
    </row>
    <row r="64545" spans="17:17">
      <c r="Q64545" s="32" t="str">
        <f>IF(I64545="OUTSTANDING",'Data Table Volumes'!$B$1-G64545,"NA")</f>
        <v>NA</v>
      </c>
    </row>
    <row r="64546" spans="17:17">
      <c r="Q64546" s="32" t="str">
        <f>IF(I64546="OUTSTANDING",'Data Table Volumes'!$B$1-G64546,"NA")</f>
        <v>NA</v>
      </c>
    </row>
    <row r="64547" spans="17:17">
      <c r="Q64547" s="32" t="str">
        <f>IF(I64547="OUTSTANDING",'Data Table Volumes'!$B$1-G64547,"NA")</f>
        <v>NA</v>
      </c>
    </row>
    <row r="64548" spans="17:17">
      <c r="Q64548" s="32" t="str">
        <f>IF(I64548="OUTSTANDING",'Data Table Volumes'!$B$1-G64548,"NA")</f>
        <v>NA</v>
      </c>
    </row>
    <row r="64549" spans="17:17">
      <c r="Q64549" s="32" t="str">
        <f>IF(I64549="OUTSTANDING",'Data Table Volumes'!$B$1-G64549,"NA")</f>
        <v>NA</v>
      </c>
    </row>
    <row r="64550" spans="17:17">
      <c r="Q64550" s="32" t="str">
        <f>IF(I64550="OUTSTANDING",'Data Table Volumes'!$B$1-G64550,"NA")</f>
        <v>NA</v>
      </c>
    </row>
    <row r="64551" spans="17:17">
      <c r="Q64551" s="32" t="str">
        <f>IF(I64551="OUTSTANDING",'Data Table Volumes'!$B$1-G64551,"NA")</f>
        <v>NA</v>
      </c>
    </row>
    <row r="64552" spans="17:17">
      <c r="Q64552" s="32" t="str">
        <f>IF(I64552="OUTSTANDING",'Data Table Volumes'!$B$1-G64552,"NA")</f>
        <v>NA</v>
      </c>
    </row>
    <row r="64553" spans="17:17">
      <c r="Q64553" s="32" t="str">
        <f>IF(I64553="OUTSTANDING",'Data Table Volumes'!$B$1-G64553,"NA")</f>
        <v>NA</v>
      </c>
    </row>
    <row r="64554" spans="17:17">
      <c r="Q64554" s="32" t="str">
        <f>IF(I64554="OUTSTANDING",'Data Table Volumes'!$B$1-G64554,"NA")</f>
        <v>NA</v>
      </c>
    </row>
    <row r="64555" spans="17:17">
      <c r="Q64555" s="32" t="str">
        <f>IF(I64555="OUTSTANDING",'Data Table Volumes'!$B$1-G64555,"NA")</f>
        <v>NA</v>
      </c>
    </row>
    <row r="64556" spans="17:17">
      <c r="Q64556" s="32" t="str">
        <f>IF(I64556="OUTSTANDING",'Data Table Volumes'!$B$1-G64556,"NA")</f>
        <v>NA</v>
      </c>
    </row>
    <row r="64557" spans="17:17">
      <c r="Q64557" s="32" t="str">
        <f>IF(I64557="OUTSTANDING",'Data Table Volumes'!$B$1-G64557,"NA")</f>
        <v>NA</v>
      </c>
    </row>
    <row r="64558" spans="17:17">
      <c r="Q64558" s="32" t="str">
        <f>IF(I64558="OUTSTANDING",'Data Table Volumes'!$B$1-G64558,"NA")</f>
        <v>NA</v>
      </c>
    </row>
    <row r="64559" spans="17:17">
      <c r="Q64559" s="32" t="str">
        <f>IF(I64559="OUTSTANDING",'Data Table Volumes'!$B$1-G64559,"NA")</f>
        <v>NA</v>
      </c>
    </row>
    <row r="64560" spans="17:17">
      <c r="Q64560" s="32" t="str">
        <f>IF(I64560="OUTSTANDING",'Data Table Volumes'!$B$1-G64560,"NA")</f>
        <v>NA</v>
      </c>
    </row>
    <row r="64561" spans="17:17">
      <c r="Q64561" s="32" t="str">
        <f>IF(I64561="OUTSTANDING",'Data Table Volumes'!$B$1-G64561,"NA")</f>
        <v>NA</v>
      </c>
    </row>
    <row r="64562" spans="17:17">
      <c r="Q64562" s="32" t="str">
        <f>IF(I64562="OUTSTANDING",'Data Table Volumes'!$B$1-G64562,"NA")</f>
        <v>NA</v>
      </c>
    </row>
    <row r="64563" spans="17:17">
      <c r="Q64563" s="32" t="str">
        <f>IF(I64563="OUTSTANDING",'Data Table Volumes'!$B$1-G64563,"NA")</f>
        <v>NA</v>
      </c>
    </row>
    <row r="64564" spans="17:17">
      <c r="Q64564" s="32" t="str">
        <f>IF(I64564="OUTSTANDING",'Data Table Volumes'!$B$1-G64564,"NA")</f>
        <v>NA</v>
      </c>
    </row>
    <row r="64565" spans="17:17">
      <c r="Q64565" s="32" t="str">
        <f>IF(I64565="OUTSTANDING",'Data Table Volumes'!$B$1-G64565,"NA")</f>
        <v>NA</v>
      </c>
    </row>
    <row r="64566" spans="17:17">
      <c r="Q64566" s="32" t="str">
        <f>IF(I64566="OUTSTANDING",'Data Table Volumes'!$B$1-G64566,"NA")</f>
        <v>NA</v>
      </c>
    </row>
    <row r="64567" spans="17:17">
      <c r="Q64567" s="32" t="str">
        <f>IF(I64567="OUTSTANDING",'Data Table Volumes'!$B$1-G64567,"NA")</f>
        <v>NA</v>
      </c>
    </row>
    <row r="64568" spans="17:17">
      <c r="Q64568" s="32" t="str">
        <f>IF(I64568="OUTSTANDING",'Data Table Volumes'!$B$1-G64568,"NA")</f>
        <v>NA</v>
      </c>
    </row>
    <row r="64569" spans="17:17">
      <c r="Q64569" s="32" t="str">
        <f>IF(I64569="OUTSTANDING",'Data Table Volumes'!$B$1-G64569,"NA")</f>
        <v>NA</v>
      </c>
    </row>
    <row r="64570" spans="17:17">
      <c r="Q64570" s="32" t="str">
        <f>IF(I64570="OUTSTANDING",'Data Table Volumes'!$B$1-G64570,"NA")</f>
        <v>NA</v>
      </c>
    </row>
    <row r="64571" spans="17:17">
      <c r="Q64571" s="32" t="str">
        <f>IF(I64571="OUTSTANDING",'Data Table Volumes'!$B$1-G64571,"NA")</f>
        <v>NA</v>
      </c>
    </row>
    <row r="64572" spans="17:17">
      <c r="Q64572" s="32" t="str">
        <f>IF(I64572="OUTSTANDING",'Data Table Volumes'!$B$1-G64572,"NA")</f>
        <v>NA</v>
      </c>
    </row>
    <row r="64573" spans="17:17">
      <c r="Q64573" s="32" t="str">
        <f>IF(I64573="OUTSTANDING",'Data Table Volumes'!$B$1-G64573,"NA")</f>
        <v>NA</v>
      </c>
    </row>
    <row r="64574" spans="17:17">
      <c r="Q64574" s="32" t="str">
        <f>IF(I64574="OUTSTANDING",'Data Table Volumes'!$B$1-G64574,"NA")</f>
        <v>NA</v>
      </c>
    </row>
    <row r="64575" spans="17:17">
      <c r="Q64575" s="32" t="str">
        <f>IF(I64575="OUTSTANDING",'Data Table Volumes'!$B$1-G64575,"NA")</f>
        <v>NA</v>
      </c>
    </row>
    <row r="64576" spans="17:17">
      <c r="Q64576" s="32" t="str">
        <f>IF(I64576="OUTSTANDING",'Data Table Volumes'!$B$1-G64576,"NA")</f>
        <v>NA</v>
      </c>
    </row>
    <row r="64577" spans="17:17">
      <c r="Q64577" s="32" t="str">
        <f>IF(I64577="OUTSTANDING",'Data Table Volumes'!$B$1-G64577,"NA")</f>
        <v>NA</v>
      </c>
    </row>
    <row r="64578" spans="17:17">
      <c r="Q64578" s="32" t="str">
        <f>IF(I64578="OUTSTANDING",'Data Table Volumes'!$B$1-G64578,"NA")</f>
        <v>NA</v>
      </c>
    </row>
    <row r="64579" spans="17:17">
      <c r="Q64579" s="32" t="str">
        <f>IF(I64579="OUTSTANDING",'Data Table Volumes'!$B$1-G64579,"NA")</f>
        <v>NA</v>
      </c>
    </row>
    <row r="64580" spans="17:17">
      <c r="Q64580" s="32" t="str">
        <f>IF(I64580="OUTSTANDING",'Data Table Volumes'!$B$1-G64580,"NA")</f>
        <v>NA</v>
      </c>
    </row>
    <row r="64581" spans="17:17">
      <c r="Q64581" s="32" t="str">
        <f>IF(I64581="OUTSTANDING",'Data Table Volumes'!$B$1-G64581,"NA")</f>
        <v>NA</v>
      </c>
    </row>
    <row r="64582" spans="17:17">
      <c r="Q64582" s="32" t="str">
        <f>IF(I64582="OUTSTANDING",'Data Table Volumes'!$B$1-G64582,"NA")</f>
        <v>NA</v>
      </c>
    </row>
    <row r="64583" spans="17:17">
      <c r="Q64583" s="32" t="str">
        <f>IF(I64583="OUTSTANDING",'Data Table Volumes'!$B$1-G64583,"NA")</f>
        <v>NA</v>
      </c>
    </row>
    <row r="64584" spans="17:17">
      <c r="Q64584" s="32" t="str">
        <f>IF(I64584="OUTSTANDING",'Data Table Volumes'!$B$1-G64584,"NA")</f>
        <v>NA</v>
      </c>
    </row>
    <row r="64585" spans="17:17">
      <c r="Q64585" s="32" t="str">
        <f>IF(I64585="OUTSTANDING",'Data Table Volumes'!$B$1-G64585,"NA")</f>
        <v>NA</v>
      </c>
    </row>
    <row r="64586" spans="17:17">
      <c r="Q64586" s="32" t="str">
        <f>IF(I64586="OUTSTANDING",'Data Table Volumes'!$B$1-G64586,"NA")</f>
        <v>NA</v>
      </c>
    </row>
    <row r="64587" spans="17:17">
      <c r="Q64587" s="32" t="str">
        <f>IF(I64587="OUTSTANDING",'Data Table Volumes'!$B$1-G64587,"NA")</f>
        <v>NA</v>
      </c>
    </row>
    <row r="64588" spans="17:17">
      <c r="Q64588" s="32" t="str">
        <f>IF(I64588="OUTSTANDING",'Data Table Volumes'!$B$1-G64588,"NA")</f>
        <v>NA</v>
      </c>
    </row>
    <row r="64589" spans="17:17">
      <c r="Q64589" s="32" t="str">
        <f>IF(I64589="OUTSTANDING",'Data Table Volumes'!$B$1-G64589,"NA")</f>
        <v>NA</v>
      </c>
    </row>
    <row r="64590" spans="17:17">
      <c r="Q64590" s="32" t="str">
        <f>IF(I64590="OUTSTANDING",'Data Table Volumes'!$B$1-G64590,"NA")</f>
        <v>NA</v>
      </c>
    </row>
    <row r="64591" spans="17:17">
      <c r="Q64591" s="32" t="str">
        <f>IF(I64591="OUTSTANDING",'Data Table Volumes'!$B$1-G64591,"NA")</f>
        <v>NA</v>
      </c>
    </row>
    <row r="64592" spans="17:17">
      <c r="Q64592" s="32" t="str">
        <f>IF(I64592="OUTSTANDING",'Data Table Volumes'!$B$1-G64592,"NA")</f>
        <v>NA</v>
      </c>
    </row>
    <row r="64593" spans="17:17">
      <c r="Q64593" s="32" t="str">
        <f>IF(I64593="OUTSTANDING",'Data Table Volumes'!$B$1-G64593,"NA")</f>
        <v>NA</v>
      </c>
    </row>
    <row r="64594" spans="17:17">
      <c r="Q64594" s="32" t="str">
        <f>IF(I64594="OUTSTANDING",'Data Table Volumes'!$B$1-G64594,"NA")</f>
        <v>NA</v>
      </c>
    </row>
    <row r="64595" spans="17:17">
      <c r="Q64595" s="32" t="str">
        <f>IF(I64595="OUTSTANDING",'Data Table Volumes'!$B$1-G64595,"NA")</f>
        <v>NA</v>
      </c>
    </row>
    <row r="64596" spans="17:17">
      <c r="Q64596" s="32" t="str">
        <f>IF(I64596="OUTSTANDING",'Data Table Volumes'!$B$1-G64596,"NA")</f>
        <v>NA</v>
      </c>
    </row>
    <row r="64597" spans="17:17">
      <c r="Q64597" s="32" t="str">
        <f>IF(I64597="OUTSTANDING",'Data Table Volumes'!$B$1-G64597,"NA")</f>
        <v>NA</v>
      </c>
    </row>
    <row r="64598" spans="17:17">
      <c r="Q64598" s="32" t="str">
        <f>IF(I64598="OUTSTANDING",'Data Table Volumes'!$B$1-G64598,"NA")</f>
        <v>NA</v>
      </c>
    </row>
    <row r="64599" spans="17:17">
      <c r="Q64599" s="32" t="str">
        <f>IF(I64599="OUTSTANDING",'Data Table Volumes'!$B$1-G64599,"NA")</f>
        <v>NA</v>
      </c>
    </row>
    <row r="64600" spans="17:17">
      <c r="Q64600" s="32" t="str">
        <f>IF(I64600="OUTSTANDING",'Data Table Volumes'!$B$1-G64600,"NA")</f>
        <v>NA</v>
      </c>
    </row>
    <row r="64601" spans="17:17">
      <c r="Q64601" s="32" t="str">
        <f>IF(I64601="OUTSTANDING",'Data Table Volumes'!$B$1-G64601,"NA")</f>
        <v>NA</v>
      </c>
    </row>
    <row r="64602" spans="17:17">
      <c r="Q64602" s="32" t="str">
        <f>IF(I64602="OUTSTANDING",'Data Table Volumes'!$B$1-G64602,"NA")</f>
        <v>NA</v>
      </c>
    </row>
    <row r="64603" spans="17:17">
      <c r="Q64603" s="32" t="str">
        <f>IF(I64603="OUTSTANDING",'Data Table Volumes'!$B$1-G64603,"NA")</f>
        <v>NA</v>
      </c>
    </row>
    <row r="64604" spans="17:17">
      <c r="Q64604" s="32" t="str">
        <f>IF(I64604="OUTSTANDING",'Data Table Volumes'!$B$1-G64604,"NA")</f>
        <v>NA</v>
      </c>
    </row>
    <row r="64605" spans="17:17">
      <c r="Q64605" s="32" t="str">
        <f>IF(I64605="OUTSTANDING",'Data Table Volumes'!$B$1-G64605,"NA")</f>
        <v>NA</v>
      </c>
    </row>
    <row r="64606" spans="17:17">
      <c r="Q64606" s="32" t="str">
        <f>IF(I64606="OUTSTANDING",'Data Table Volumes'!$B$1-G64606,"NA")</f>
        <v>NA</v>
      </c>
    </row>
    <row r="64607" spans="17:17">
      <c r="Q64607" s="32" t="str">
        <f>IF(I64607="OUTSTANDING",'Data Table Volumes'!$B$1-G64607,"NA")</f>
        <v>NA</v>
      </c>
    </row>
    <row r="64608" spans="17:17">
      <c r="Q64608" s="32" t="str">
        <f>IF(I64608="OUTSTANDING",'Data Table Volumes'!$B$1-G64608,"NA")</f>
        <v>NA</v>
      </c>
    </row>
    <row r="64609" spans="17:17">
      <c r="Q64609" s="32" t="str">
        <f>IF(I64609="OUTSTANDING",'Data Table Volumes'!$B$1-G64609,"NA")</f>
        <v>NA</v>
      </c>
    </row>
    <row r="64610" spans="17:17">
      <c r="Q64610" s="32" t="str">
        <f>IF(I64610="OUTSTANDING",'Data Table Volumes'!$B$1-G64610,"NA")</f>
        <v>NA</v>
      </c>
    </row>
    <row r="64611" spans="17:17">
      <c r="Q64611" s="32" t="str">
        <f>IF(I64611="OUTSTANDING",'Data Table Volumes'!$B$1-G64611,"NA")</f>
        <v>NA</v>
      </c>
    </row>
    <row r="64612" spans="17:17">
      <c r="Q64612" s="32" t="str">
        <f>IF(I64612="OUTSTANDING",'Data Table Volumes'!$B$1-G64612,"NA")</f>
        <v>NA</v>
      </c>
    </row>
    <row r="64613" spans="17:17">
      <c r="Q64613" s="32" t="str">
        <f>IF(I64613="OUTSTANDING",'Data Table Volumes'!$B$1-G64613,"NA")</f>
        <v>NA</v>
      </c>
    </row>
    <row r="64614" spans="17:17">
      <c r="Q64614" s="32" t="str">
        <f>IF(I64614="OUTSTANDING",'Data Table Volumes'!$B$1-G64614,"NA")</f>
        <v>NA</v>
      </c>
    </row>
    <row r="64615" spans="17:17">
      <c r="Q64615" s="32" t="str">
        <f>IF(I64615="OUTSTANDING",'Data Table Volumes'!$B$1-G64615,"NA")</f>
        <v>NA</v>
      </c>
    </row>
    <row r="64616" spans="17:17">
      <c r="Q64616" s="32" t="str">
        <f>IF(I64616="OUTSTANDING",'Data Table Volumes'!$B$1-G64616,"NA")</f>
        <v>NA</v>
      </c>
    </row>
    <row r="64617" spans="17:17">
      <c r="Q64617" s="32" t="str">
        <f>IF(I64617="OUTSTANDING",'Data Table Volumes'!$B$1-G64617,"NA")</f>
        <v>NA</v>
      </c>
    </row>
    <row r="64618" spans="17:17">
      <c r="Q64618" s="32" t="str">
        <f>IF(I64618="OUTSTANDING",'Data Table Volumes'!$B$1-G64618,"NA")</f>
        <v>NA</v>
      </c>
    </row>
    <row r="64619" spans="17:17">
      <c r="Q64619" s="32" t="str">
        <f>IF(I64619="OUTSTANDING",'Data Table Volumes'!$B$1-G64619,"NA")</f>
        <v>NA</v>
      </c>
    </row>
    <row r="64620" spans="17:17">
      <c r="Q64620" s="32" t="str">
        <f>IF(I64620="OUTSTANDING",'Data Table Volumes'!$B$1-G64620,"NA")</f>
        <v>NA</v>
      </c>
    </row>
    <row r="64621" spans="17:17">
      <c r="Q64621" s="32" t="str">
        <f>IF(I64621="OUTSTANDING",'Data Table Volumes'!$B$1-G64621,"NA")</f>
        <v>NA</v>
      </c>
    </row>
    <row r="64622" spans="17:17">
      <c r="Q64622" s="32" t="str">
        <f>IF(I64622="OUTSTANDING",'Data Table Volumes'!$B$1-G64622,"NA")</f>
        <v>NA</v>
      </c>
    </row>
    <row r="64623" spans="17:17">
      <c r="Q64623" s="32" t="str">
        <f>IF(I64623="OUTSTANDING",'Data Table Volumes'!$B$1-G64623,"NA")</f>
        <v>NA</v>
      </c>
    </row>
    <row r="64624" spans="17:17">
      <c r="Q64624" s="32" t="str">
        <f>IF(I64624="OUTSTANDING",'Data Table Volumes'!$B$1-G64624,"NA")</f>
        <v>NA</v>
      </c>
    </row>
    <row r="64625" spans="17:17">
      <c r="Q64625" s="32" t="str">
        <f>IF(I64625="OUTSTANDING",'Data Table Volumes'!$B$1-G64625,"NA")</f>
        <v>NA</v>
      </c>
    </row>
    <row r="64626" spans="17:17">
      <c r="Q64626" s="32" t="str">
        <f>IF(I64626="OUTSTANDING",'Data Table Volumes'!$B$1-G64626,"NA")</f>
        <v>NA</v>
      </c>
    </row>
    <row r="64627" spans="17:17">
      <c r="Q64627" s="32" t="str">
        <f>IF(I64627="OUTSTANDING",'Data Table Volumes'!$B$1-G64627,"NA")</f>
        <v>NA</v>
      </c>
    </row>
    <row r="64628" spans="17:17">
      <c r="Q64628" s="32" t="str">
        <f>IF(I64628="OUTSTANDING",'Data Table Volumes'!$B$1-G64628,"NA")</f>
        <v>NA</v>
      </c>
    </row>
    <row r="64629" spans="17:17">
      <c r="Q64629" s="32" t="str">
        <f>IF(I64629="OUTSTANDING",'Data Table Volumes'!$B$1-G64629,"NA")</f>
        <v>NA</v>
      </c>
    </row>
    <row r="64630" spans="17:17">
      <c r="Q64630" s="32" t="str">
        <f>IF(I64630="OUTSTANDING",'Data Table Volumes'!$B$1-G64630,"NA")</f>
        <v>NA</v>
      </c>
    </row>
    <row r="64631" spans="17:17">
      <c r="Q64631" s="32" t="str">
        <f>IF(I64631="OUTSTANDING",'Data Table Volumes'!$B$1-G64631,"NA")</f>
        <v>NA</v>
      </c>
    </row>
    <row r="64632" spans="17:17">
      <c r="Q64632" s="32" t="str">
        <f>IF(I64632="OUTSTANDING",'Data Table Volumes'!$B$1-G64632,"NA")</f>
        <v>NA</v>
      </c>
    </row>
    <row r="64633" spans="17:17">
      <c r="Q64633" s="32" t="str">
        <f>IF(I64633="OUTSTANDING",'Data Table Volumes'!$B$1-G64633,"NA")</f>
        <v>NA</v>
      </c>
    </row>
    <row r="64634" spans="17:17">
      <c r="Q64634" s="32" t="str">
        <f>IF(I64634="OUTSTANDING",'Data Table Volumes'!$B$1-G64634,"NA")</f>
        <v>NA</v>
      </c>
    </row>
    <row r="64635" spans="17:17">
      <c r="Q64635" s="32" t="str">
        <f>IF(I64635="OUTSTANDING",'Data Table Volumes'!$B$1-G64635,"NA")</f>
        <v>NA</v>
      </c>
    </row>
    <row r="64636" spans="17:17">
      <c r="Q64636" s="32" t="str">
        <f>IF(I64636="OUTSTANDING",'Data Table Volumes'!$B$1-G64636,"NA")</f>
        <v>NA</v>
      </c>
    </row>
    <row r="64637" spans="17:17">
      <c r="Q64637" s="32" t="str">
        <f>IF(I64637="OUTSTANDING",'Data Table Volumes'!$B$1-G64637,"NA")</f>
        <v>NA</v>
      </c>
    </row>
    <row r="64638" spans="17:17">
      <c r="Q64638" s="32" t="str">
        <f>IF(I64638="OUTSTANDING",'Data Table Volumes'!$B$1-G64638,"NA")</f>
        <v>NA</v>
      </c>
    </row>
    <row r="64639" spans="17:17">
      <c r="Q64639" s="32" t="str">
        <f>IF(I64639="OUTSTANDING",'Data Table Volumes'!$B$1-G64639,"NA")</f>
        <v>NA</v>
      </c>
    </row>
    <row r="64640" spans="17:17">
      <c r="Q64640" s="32" t="str">
        <f>IF(I64640="OUTSTANDING",'Data Table Volumes'!$B$1-G64640,"NA")</f>
        <v>NA</v>
      </c>
    </row>
    <row r="64641" spans="17:17">
      <c r="Q64641" s="32" t="str">
        <f>IF(I64641="OUTSTANDING",'Data Table Volumes'!$B$1-G64641,"NA")</f>
        <v>NA</v>
      </c>
    </row>
    <row r="64642" spans="17:17">
      <c r="Q64642" s="32" t="str">
        <f>IF(I64642="OUTSTANDING",'Data Table Volumes'!$B$1-G64642,"NA")</f>
        <v>NA</v>
      </c>
    </row>
    <row r="64643" spans="17:17">
      <c r="Q64643" s="32" t="str">
        <f>IF(I64643="OUTSTANDING",'Data Table Volumes'!$B$1-G64643,"NA")</f>
        <v>NA</v>
      </c>
    </row>
    <row r="64644" spans="17:17">
      <c r="Q64644" s="32" t="str">
        <f>IF(I64644="OUTSTANDING",'Data Table Volumes'!$B$1-G64644,"NA")</f>
        <v>NA</v>
      </c>
    </row>
    <row r="64645" spans="17:17">
      <c r="Q64645" s="32" t="str">
        <f>IF(I64645="OUTSTANDING",'Data Table Volumes'!$B$1-G64645,"NA")</f>
        <v>NA</v>
      </c>
    </row>
    <row r="64646" spans="17:17">
      <c r="Q64646" s="32" t="str">
        <f>IF(I64646="OUTSTANDING",'Data Table Volumes'!$B$1-G64646,"NA")</f>
        <v>NA</v>
      </c>
    </row>
    <row r="64647" spans="17:17">
      <c r="Q64647" s="32" t="str">
        <f>IF(I64647="OUTSTANDING",'Data Table Volumes'!$B$1-G64647,"NA")</f>
        <v>NA</v>
      </c>
    </row>
    <row r="64648" spans="17:17">
      <c r="Q64648" s="32" t="str">
        <f>IF(I64648="OUTSTANDING",'Data Table Volumes'!$B$1-G64648,"NA")</f>
        <v>NA</v>
      </c>
    </row>
    <row r="64649" spans="17:17">
      <c r="Q64649" s="32" t="str">
        <f>IF(I64649="OUTSTANDING",'Data Table Volumes'!$B$1-G64649,"NA")</f>
        <v>NA</v>
      </c>
    </row>
    <row r="64650" spans="17:17">
      <c r="Q64650" s="32" t="str">
        <f>IF(I64650="OUTSTANDING",'Data Table Volumes'!$B$1-G64650,"NA")</f>
        <v>NA</v>
      </c>
    </row>
    <row r="64651" spans="17:17">
      <c r="Q64651" s="32" t="str">
        <f>IF(I64651="OUTSTANDING",'Data Table Volumes'!$B$1-G64651,"NA")</f>
        <v>NA</v>
      </c>
    </row>
    <row r="64652" spans="17:17">
      <c r="Q64652" s="32" t="str">
        <f>IF(I64652="OUTSTANDING",'Data Table Volumes'!$B$1-G64652,"NA")</f>
        <v>NA</v>
      </c>
    </row>
    <row r="64653" spans="17:17">
      <c r="Q64653" s="32" t="str">
        <f>IF(I64653="OUTSTANDING",'Data Table Volumes'!$B$1-G64653,"NA")</f>
        <v>NA</v>
      </c>
    </row>
    <row r="64654" spans="17:17">
      <c r="Q64654" s="32" t="str">
        <f>IF(I64654="OUTSTANDING",'Data Table Volumes'!$B$1-G64654,"NA")</f>
        <v>NA</v>
      </c>
    </row>
    <row r="64655" spans="17:17">
      <c r="Q64655" s="32" t="str">
        <f>IF(I64655="OUTSTANDING",'Data Table Volumes'!$B$1-G64655,"NA")</f>
        <v>NA</v>
      </c>
    </row>
    <row r="64656" spans="17:17">
      <c r="Q64656" s="32" t="str">
        <f>IF(I64656="OUTSTANDING",'Data Table Volumes'!$B$1-G64656,"NA")</f>
        <v>NA</v>
      </c>
    </row>
    <row r="64657" spans="17:17">
      <c r="Q64657" s="32" t="str">
        <f>IF(I64657="OUTSTANDING",'Data Table Volumes'!$B$1-G64657,"NA")</f>
        <v>NA</v>
      </c>
    </row>
    <row r="64658" spans="17:17">
      <c r="Q64658" s="32" t="str">
        <f>IF(I64658="OUTSTANDING",'Data Table Volumes'!$B$1-G64658,"NA")</f>
        <v>NA</v>
      </c>
    </row>
    <row r="64659" spans="17:17">
      <c r="Q64659" s="32" t="str">
        <f>IF(I64659="OUTSTANDING",'Data Table Volumes'!$B$1-G64659,"NA")</f>
        <v>NA</v>
      </c>
    </row>
    <row r="64660" spans="17:17">
      <c r="Q64660" s="32" t="str">
        <f>IF(I64660="OUTSTANDING",'Data Table Volumes'!$B$1-G64660,"NA")</f>
        <v>NA</v>
      </c>
    </row>
    <row r="64661" spans="17:17">
      <c r="Q64661" s="32" t="str">
        <f>IF(I64661="OUTSTANDING",'Data Table Volumes'!$B$1-G64661,"NA")</f>
        <v>NA</v>
      </c>
    </row>
    <row r="64662" spans="17:17">
      <c r="Q64662" s="32" t="str">
        <f>IF(I64662="OUTSTANDING",'Data Table Volumes'!$B$1-G64662,"NA")</f>
        <v>NA</v>
      </c>
    </row>
    <row r="64663" spans="17:17">
      <c r="Q64663" s="32" t="str">
        <f>IF(I64663="OUTSTANDING",'Data Table Volumes'!$B$1-G64663,"NA")</f>
        <v>NA</v>
      </c>
    </row>
    <row r="64664" spans="17:17">
      <c r="Q64664" s="32" t="str">
        <f>IF(I64664="OUTSTANDING",'Data Table Volumes'!$B$1-G64664,"NA")</f>
        <v>NA</v>
      </c>
    </row>
    <row r="64665" spans="17:17">
      <c r="Q64665" s="32" t="str">
        <f>IF(I64665="OUTSTANDING",'Data Table Volumes'!$B$1-G64665,"NA")</f>
        <v>NA</v>
      </c>
    </row>
    <row r="64666" spans="17:17">
      <c r="Q64666" s="32" t="str">
        <f>IF(I64666="OUTSTANDING",'Data Table Volumes'!$B$1-G64666,"NA")</f>
        <v>NA</v>
      </c>
    </row>
    <row r="64667" spans="17:17">
      <c r="Q64667" s="32" t="str">
        <f>IF(I64667="OUTSTANDING",'Data Table Volumes'!$B$1-G64667,"NA")</f>
        <v>NA</v>
      </c>
    </row>
    <row r="64668" spans="17:17">
      <c r="Q64668" s="32" t="str">
        <f>IF(I64668="OUTSTANDING",'Data Table Volumes'!$B$1-G64668,"NA")</f>
        <v>NA</v>
      </c>
    </row>
    <row r="64669" spans="17:17">
      <c r="Q64669" s="32" t="str">
        <f>IF(I64669="OUTSTANDING",'Data Table Volumes'!$B$1-G64669,"NA")</f>
        <v>NA</v>
      </c>
    </row>
    <row r="64670" spans="17:17">
      <c r="Q64670" s="32" t="str">
        <f>IF(I64670="OUTSTANDING",'Data Table Volumes'!$B$1-G64670,"NA")</f>
        <v>NA</v>
      </c>
    </row>
    <row r="64671" spans="17:17">
      <c r="Q64671" s="32" t="str">
        <f>IF(I64671="OUTSTANDING",'Data Table Volumes'!$B$1-G64671,"NA")</f>
        <v>NA</v>
      </c>
    </row>
    <row r="64672" spans="17:17">
      <c r="Q64672" s="32" t="str">
        <f>IF(I64672="OUTSTANDING",'Data Table Volumes'!$B$1-G64672,"NA")</f>
        <v>NA</v>
      </c>
    </row>
    <row r="64673" spans="17:17">
      <c r="Q64673" s="32" t="str">
        <f>IF(I64673="OUTSTANDING",'Data Table Volumes'!$B$1-G64673,"NA")</f>
        <v>NA</v>
      </c>
    </row>
    <row r="64674" spans="17:17">
      <c r="Q64674" s="32" t="str">
        <f>IF(I64674="OUTSTANDING",'Data Table Volumes'!$B$1-G64674,"NA")</f>
        <v>NA</v>
      </c>
    </row>
    <row r="64675" spans="17:17">
      <c r="Q64675" s="32" t="str">
        <f>IF(I64675="OUTSTANDING",'Data Table Volumes'!$B$1-G64675,"NA")</f>
        <v>NA</v>
      </c>
    </row>
    <row r="64676" spans="17:17">
      <c r="Q64676" s="32" t="str">
        <f>IF(I64676="OUTSTANDING",'Data Table Volumes'!$B$1-G64676,"NA")</f>
        <v>NA</v>
      </c>
    </row>
    <row r="64677" spans="17:17">
      <c r="Q64677" s="32" t="str">
        <f>IF(I64677="OUTSTANDING",'Data Table Volumes'!$B$1-G64677,"NA")</f>
        <v>NA</v>
      </c>
    </row>
    <row r="64678" spans="17:17">
      <c r="Q64678" s="32" t="str">
        <f>IF(I64678="OUTSTANDING",'Data Table Volumes'!$B$1-G64678,"NA")</f>
        <v>NA</v>
      </c>
    </row>
    <row r="64679" spans="17:17">
      <c r="Q64679" s="32" t="str">
        <f>IF(I64679="OUTSTANDING",'Data Table Volumes'!$B$1-G64679,"NA")</f>
        <v>NA</v>
      </c>
    </row>
    <row r="64680" spans="17:17">
      <c r="Q64680" s="32" t="str">
        <f>IF(I64680="OUTSTANDING",'Data Table Volumes'!$B$1-G64680,"NA")</f>
        <v>NA</v>
      </c>
    </row>
    <row r="64681" spans="17:17">
      <c r="Q64681" s="32" t="str">
        <f>IF(I64681="OUTSTANDING",'Data Table Volumes'!$B$1-G64681,"NA")</f>
        <v>NA</v>
      </c>
    </row>
    <row r="64682" spans="17:17">
      <c r="Q64682" s="32" t="str">
        <f>IF(I64682="OUTSTANDING",'Data Table Volumes'!$B$1-G64682,"NA")</f>
        <v>NA</v>
      </c>
    </row>
    <row r="64683" spans="17:17">
      <c r="Q64683" s="32" t="str">
        <f>IF(I64683="OUTSTANDING",'Data Table Volumes'!$B$1-G64683,"NA")</f>
        <v>NA</v>
      </c>
    </row>
    <row r="64684" spans="17:17">
      <c r="Q64684" s="32" t="str">
        <f>IF(I64684="OUTSTANDING",'Data Table Volumes'!$B$1-G64684,"NA")</f>
        <v>NA</v>
      </c>
    </row>
    <row r="64685" spans="17:17">
      <c r="Q64685" s="32" t="str">
        <f>IF(I64685="OUTSTANDING",'Data Table Volumes'!$B$1-G64685,"NA")</f>
        <v>NA</v>
      </c>
    </row>
    <row r="64686" spans="17:17">
      <c r="Q64686" s="32" t="str">
        <f>IF(I64686="OUTSTANDING",'Data Table Volumes'!$B$1-G64686,"NA")</f>
        <v>NA</v>
      </c>
    </row>
    <row r="64687" spans="17:17">
      <c r="Q64687" s="32" t="str">
        <f>IF(I64687="OUTSTANDING",'Data Table Volumes'!$B$1-G64687,"NA")</f>
        <v>NA</v>
      </c>
    </row>
    <row r="64688" spans="17:17">
      <c r="Q64688" s="32" t="str">
        <f>IF(I64688="OUTSTANDING",'Data Table Volumes'!$B$1-G64688,"NA")</f>
        <v>NA</v>
      </c>
    </row>
    <row r="64689" spans="17:17">
      <c r="Q64689" s="32" t="str">
        <f>IF(I64689="OUTSTANDING",'Data Table Volumes'!$B$1-G64689,"NA")</f>
        <v>NA</v>
      </c>
    </row>
    <row r="64690" spans="17:17">
      <c r="Q64690" s="32" t="str">
        <f>IF(I64690="OUTSTANDING",'Data Table Volumes'!$B$1-G64690,"NA")</f>
        <v>NA</v>
      </c>
    </row>
    <row r="64691" spans="17:17">
      <c r="Q64691" s="32" t="str">
        <f>IF(I64691="OUTSTANDING",'Data Table Volumes'!$B$1-G64691,"NA")</f>
        <v>NA</v>
      </c>
    </row>
    <row r="64692" spans="17:17">
      <c r="Q64692" s="32" t="str">
        <f>IF(I64692="OUTSTANDING",'Data Table Volumes'!$B$1-G64692,"NA")</f>
        <v>NA</v>
      </c>
    </row>
    <row r="64693" spans="17:17">
      <c r="Q64693" s="32" t="str">
        <f>IF(I64693="OUTSTANDING",'Data Table Volumes'!$B$1-G64693,"NA")</f>
        <v>NA</v>
      </c>
    </row>
    <row r="64694" spans="17:17">
      <c r="Q64694" s="32" t="str">
        <f>IF(I64694="OUTSTANDING",'Data Table Volumes'!$B$1-G64694,"NA")</f>
        <v>NA</v>
      </c>
    </row>
    <row r="64695" spans="17:17">
      <c r="Q64695" s="32" t="str">
        <f>IF(I64695="OUTSTANDING",'Data Table Volumes'!$B$1-G64695,"NA")</f>
        <v>NA</v>
      </c>
    </row>
    <row r="64696" spans="17:17">
      <c r="Q64696" s="32" t="str">
        <f>IF(I64696="OUTSTANDING",'Data Table Volumes'!$B$1-G64696,"NA")</f>
        <v>NA</v>
      </c>
    </row>
    <row r="64697" spans="17:17">
      <c r="Q64697" s="32" t="str">
        <f>IF(I64697="OUTSTANDING",'Data Table Volumes'!$B$1-G64697,"NA")</f>
        <v>NA</v>
      </c>
    </row>
    <row r="64698" spans="17:17">
      <c r="Q64698" s="32" t="str">
        <f>IF(I64698="OUTSTANDING",'Data Table Volumes'!$B$1-G64698,"NA")</f>
        <v>NA</v>
      </c>
    </row>
    <row r="64699" spans="17:17">
      <c r="Q64699" s="32" t="str">
        <f>IF(I64699="OUTSTANDING",'Data Table Volumes'!$B$1-G64699,"NA")</f>
        <v>NA</v>
      </c>
    </row>
    <row r="64700" spans="17:17">
      <c r="Q64700" s="32" t="str">
        <f>IF(I64700="OUTSTANDING",'Data Table Volumes'!$B$1-G64700,"NA")</f>
        <v>NA</v>
      </c>
    </row>
    <row r="64701" spans="17:17">
      <c r="Q64701" s="32" t="str">
        <f>IF(I64701="OUTSTANDING",'Data Table Volumes'!$B$1-G64701,"NA")</f>
        <v>NA</v>
      </c>
    </row>
    <row r="64702" spans="17:17">
      <c r="Q64702" s="32" t="str">
        <f>IF(I64702="OUTSTANDING",'Data Table Volumes'!$B$1-G64702,"NA")</f>
        <v>NA</v>
      </c>
    </row>
    <row r="64703" spans="17:17">
      <c r="Q64703" s="32" t="str">
        <f>IF(I64703="OUTSTANDING",'Data Table Volumes'!$B$1-G64703,"NA")</f>
        <v>NA</v>
      </c>
    </row>
    <row r="64704" spans="17:17">
      <c r="Q64704" s="32" t="str">
        <f>IF(I64704="OUTSTANDING",'Data Table Volumes'!$B$1-G64704,"NA")</f>
        <v>NA</v>
      </c>
    </row>
    <row r="64705" spans="17:17">
      <c r="Q64705" s="32" t="str">
        <f>IF(I64705="OUTSTANDING",'Data Table Volumes'!$B$1-G64705,"NA")</f>
        <v>NA</v>
      </c>
    </row>
    <row r="64706" spans="17:17">
      <c r="Q64706" s="32" t="str">
        <f>IF(I64706="OUTSTANDING",'Data Table Volumes'!$B$1-G64706,"NA")</f>
        <v>NA</v>
      </c>
    </row>
    <row r="64707" spans="17:17">
      <c r="Q64707" s="32" t="str">
        <f>IF(I64707="OUTSTANDING",'Data Table Volumes'!$B$1-G64707,"NA")</f>
        <v>NA</v>
      </c>
    </row>
    <row r="64708" spans="17:17">
      <c r="Q64708" s="32" t="str">
        <f>IF(I64708="OUTSTANDING",'Data Table Volumes'!$B$1-G64708,"NA")</f>
        <v>NA</v>
      </c>
    </row>
    <row r="64709" spans="17:17">
      <c r="Q64709" s="32" t="str">
        <f>IF(I64709="OUTSTANDING",'Data Table Volumes'!$B$1-G64709,"NA")</f>
        <v>NA</v>
      </c>
    </row>
    <row r="64710" spans="17:17">
      <c r="Q64710" s="32" t="str">
        <f>IF(I64710="OUTSTANDING",'Data Table Volumes'!$B$1-G64710,"NA")</f>
        <v>NA</v>
      </c>
    </row>
    <row r="64711" spans="17:17">
      <c r="Q64711" s="32" t="str">
        <f>IF(I64711="OUTSTANDING",'Data Table Volumes'!$B$1-G64711,"NA")</f>
        <v>NA</v>
      </c>
    </row>
    <row r="64712" spans="17:17">
      <c r="Q64712" s="32" t="str">
        <f>IF(I64712="OUTSTANDING",'Data Table Volumes'!$B$1-G64712,"NA")</f>
        <v>NA</v>
      </c>
    </row>
    <row r="64713" spans="17:17">
      <c r="Q64713" s="32" t="str">
        <f>IF(I64713="OUTSTANDING",'Data Table Volumes'!$B$1-G64713,"NA")</f>
        <v>NA</v>
      </c>
    </row>
    <row r="64714" spans="17:17">
      <c r="Q64714" s="32" t="str">
        <f>IF(I64714="OUTSTANDING",'Data Table Volumes'!$B$1-G64714,"NA")</f>
        <v>NA</v>
      </c>
    </row>
    <row r="64715" spans="17:17">
      <c r="Q64715" s="32" t="str">
        <f>IF(I64715="OUTSTANDING",'Data Table Volumes'!$B$1-G64715,"NA")</f>
        <v>NA</v>
      </c>
    </row>
    <row r="64716" spans="17:17">
      <c r="Q64716" s="32" t="str">
        <f>IF(I64716="OUTSTANDING",'Data Table Volumes'!$B$1-G64716,"NA")</f>
        <v>NA</v>
      </c>
    </row>
    <row r="64717" spans="17:17">
      <c r="Q64717" s="32" t="str">
        <f>IF(I64717="OUTSTANDING",'Data Table Volumes'!$B$1-G64717,"NA")</f>
        <v>NA</v>
      </c>
    </row>
    <row r="64718" spans="17:17">
      <c r="Q64718" s="32" t="str">
        <f>IF(I64718="OUTSTANDING",'Data Table Volumes'!$B$1-G64718,"NA")</f>
        <v>NA</v>
      </c>
    </row>
    <row r="64719" spans="17:17">
      <c r="Q64719" s="32" t="str">
        <f>IF(I64719="OUTSTANDING",'Data Table Volumes'!$B$1-G64719,"NA")</f>
        <v>NA</v>
      </c>
    </row>
    <row r="64720" spans="17:17">
      <c r="Q64720" s="32" t="str">
        <f>IF(I64720="OUTSTANDING",'Data Table Volumes'!$B$1-G64720,"NA")</f>
        <v>NA</v>
      </c>
    </row>
    <row r="64721" spans="17:17">
      <c r="Q64721" s="32" t="str">
        <f>IF(I64721="OUTSTANDING",'Data Table Volumes'!$B$1-G64721,"NA")</f>
        <v>NA</v>
      </c>
    </row>
    <row r="64722" spans="17:17">
      <c r="Q64722" s="32" t="str">
        <f>IF(I64722="OUTSTANDING",'Data Table Volumes'!$B$1-G64722,"NA")</f>
        <v>NA</v>
      </c>
    </row>
    <row r="64723" spans="17:17">
      <c r="Q64723" s="32" t="str">
        <f>IF(I64723="OUTSTANDING",'Data Table Volumes'!$B$1-G64723,"NA")</f>
        <v>NA</v>
      </c>
    </row>
    <row r="64724" spans="17:17">
      <c r="Q64724" s="32" t="str">
        <f>IF(I64724="OUTSTANDING",'Data Table Volumes'!$B$1-G64724,"NA")</f>
        <v>NA</v>
      </c>
    </row>
    <row r="64725" spans="17:17">
      <c r="Q64725" s="32" t="str">
        <f>IF(I64725="OUTSTANDING",'Data Table Volumes'!$B$1-G64725,"NA")</f>
        <v>NA</v>
      </c>
    </row>
    <row r="64726" spans="17:17">
      <c r="Q64726" s="32" t="str">
        <f>IF(I64726="OUTSTANDING",'Data Table Volumes'!$B$1-G64726,"NA")</f>
        <v>NA</v>
      </c>
    </row>
    <row r="64727" spans="17:17">
      <c r="Q64727" s="32" t="str">
        <f>IF(I64727="OUTSTANDING",'Data Table Volumes'!$B$1-G64727,"NA")</f>
        <v>NA</v>
      </c>
    </row>
    <row r="64728" spans="17:17">
      <c r="Q64728" s="32" t="str">
        <f>IF(I64728="OUTSTANDING",'Data Table Volumes'!$B$1-G64728,"NA")</f>
        <v>NA</v>
      </c>
    </row>
    <row r="64729" spans="17:17">
      <c r="Q64729" s="32" t="str">
        <f>IF(I64729="OUTSTANDING",'Data Table Volumes'!$B$1-G64729,"NA")</f>
        <v>NA</v>
      </c>
    </row>
    <row r="64730" spans="17:17">
      <c r="Q64730" s="32" t="str">
        <f>IF(I64730="OUTSTANDING",'Data Table Volumes'!$B$1-G64730,"NA")</f>
        <v>NA</v>
      </c>
    </row>
    <row r="64731" spans="17:17">
      <c r="Q64731" s="32" t="str">
        <f>IF(I64731="OUTSTANDING",'Data Table Volumes'!$B$1-G64731,"NA")</f>
        <v>NA</v>
      </c>
    </row>
    <row r="64732" spans="17:17">
      <c r="Q64732" s="32" t="str">
        <f>IF(I64732="OUTSTANDING",'Data Table Volumes'!$B$1-G64732,"NA")</f>
        <v>NA</v>
      </c>
    </row>
    <row r="64733" spans="17:17">
      <c r="Q64733" s="32" t="str">
        <f>IF(I64733="OUTSTANDING",'Data Table Volumes'!$B$1-G64733,"NA")</f>
        <v>NA</v>
      </c>
    </row>
    <row r="64734" spans="17:17">
      <c r="Q64734" s="32" t="str">
        <f>IF(I64734="OUTSTANDING",'Data Table Volumes'!$B$1-G64734,"NA")</f>
        <v>NA</v>
      </c>
    </row>
    <row r="64735" spans="17:17">
      <c r="Q64735" s="32" t="str">
        <f>IF(I64735="OUTSTANDING",'Data Table Volumes'!$B$1-G64735,"NA")</f>
        <v>NA</v>
      </c>
    </row>
    <row r="64736" spans="17:17">
      <c r="Q64736" s="32" t="str">
        <f>IF(I64736="OUTSTANDING",'Data Table Volumes'!$B$1-G64736,"NA")</f>
        <v>NA</v>
      </c>
    </row>
    <row r="64737" spans="17:17">
      <c r="Q64737" s="32" t="str">
        <f>IF(I64737="OUTSTANDING",'Data Table Volumes'!$B$1-G64737,"NA")</f>
        <v>NA</v>
      </c>
    </row>
    <row r="64738" spans="17:17">
      <c r="Q64738" s="32" t="str">
        <f>IF(I64738="OUTSTANDING",'Data Table Volumes'!$B$1-G64738,"NA")</f>
        <v>NA</v>
      </c>
    </row>
    <row r="64739" spans="17:17">
      <c r="Q64739" s="32" t="str">
        <f>IF(I64739="OUTSTANDING",'Data Table Volumes'!$B$1-G64739,"NA")</f>
        <v>NA</v>
      </c>
    </row>
    <row r="64740" spans="17:17">
      <c r="Q64740" s="32" t="str">
        <f>IF(I64740="OUTSTANDING",'Data Table Volumes'!$B$1-G64740,"NA")</f>
        <v>NA</v>
      </c>
    </row>
    <row r="64741" spans="17:17">
      <c r="Q64741" s="32" t="str">
        <f>IF(I64741="OUTSTANDING",'Data Table Volumes'!$B$1-G64741,"NA")</f>
        <v>NA</v>
      </c>
    </row>
    <row r="64742" spans="17:17">
      <c r="Q64742" s="32" t="str">
        <f>IF(I64742="OUTSTANDING",'Data Table Volumes'!$B$1-G64742,"NA")</f>
        <v>NA</v>
      </c>
    </row>
    <row r="64743" spans="17:17">
      <c r="Q64743" s="32" t="str">
        <f>IF(I64743="OUTSTANDING",'Data Table Volumes'!$B$1-G64743,"NA")</f>
        <v>NA</v>
      </c>
    </row>
    <row r="64744" spans="17:17">
      <c r="Q64744" s="32" t="str">
        <f>IF(I64744="OUTSTANDING",'Data Table Volumes'!$B$1-G64744,"NA")</f>
        <v>NA</v>
      </c>
    </row>
    <row r="64745" spans="17:17">
      <c r="Q64745" s="32" t="str">
        <f>IF(I64745="OUTSTANDING",'Data Table Volumes'!$B$1-G64745,"NA")</f>
        <v>NA</v>
      </c>
    </row>
    <row r="64746" spans="17:17">
      <c r="Q64746" s="32" t="str">
        <f>IF(I64746="OUTSTANDING",'Data Table Volumes'!$B$1-G64746,"NA")</f>
        <v>NA</v>
      </c>
    </row>
    <row r="64747" spans="17:17">
      <c r="Q64747" s="32" t="str">
        <f>IF(I64747="OUTSTANDING",'Data Table Volumes'!$B$1-G64747,"NA")</f>
        <v>NA</v>
      </c>
    </row>
    <row r="64748" spans="17:17">
      <c r="Q64748" s="32" t="str">
        <f>IF(I64748="OUTSTANDING",'Data Table Volumes'!$B$1-G64748,"NA")</f>
        <v>NA</v>
      </c>
    </row>
    <row r="64749" spans="17:17">
      <c r="Q64749" s="32" t="str">
        <f>IF(I64749="OUTSTANDING",'Data Table Volumes'!$B$1-G64749,"NA")</f>
        <v>NA</v>
      </c>
    </row>
    <row r="64750" spans="17:17">
      <c r="Q64750" s="32" t="str">
        <f>IF(I64750="OUTSTANDING",'Data Table Volumes'!$B$1-G64750,"NA")</f>
        <v>NA</v>
      </c>
    </row>
    <row r="64751" spans="17:17">
      <c r="Q64751" s="32" t="str">
        <f>IF(I64751="OUTSTANDING",'Data Table Volumes'!$B$1-G64751,"NA")</f>
        <v>NA</v>
      </c>
    </row>
    <row r="64752" spans="17:17">
      <c r="Q64752" s="32" t="str">
        <f>IF(I64752="OUTSTANDING",'Data Table Volumes'!$B$1-G64752,"NA")</f>
        <v>NA</v>
      </c>
    </row>
    <row r="64753" spans="17:17">
      <c r="Q64753" s="32" t="str">
        <f>IF(I64753="OUTSTANDING",'Data Table Volumes'!$B$1-G64753,"NA")</f>
        <v>NA</v>
      </c>
    </row>
    <row r="64754" spans="17:17">
      <c r="Q64754" s="32" t="str">
        <f>IF(I64754="OUTSTANDING",'Data Table Volumes'!$B$1-G64754,"NA")</f>
        <v>NA</v>
      </c>
    </row>
    <row r="64755" spans="17:17">
      <c r="Q64755" s="32" t="str">
        <f>IF(I64755="OUTSTANDING",'Data Table Volumes'!$B$1-G64755,"NA")</f>
        <v>NA</v>
      </c>
    </row>
    <row r="64756" spans="17:17">
      <c r="Q64756" s="32" t="str">
        <f>IF(I64756="OUTSTANDING",'Data Table Volumes'!$B$1-G64756,"NA")</f>
        <v>NA</v>
      </c>
    </row>
    <row r="64757" spans="17:17">
      <c r="Q64757" s="32" t="str">
        <f>IF(I64757="OUTSTANDING",'Data Table Volumes'!$B$1-G64757,"NA")</f>
        <v>NA</v>
      </c>
    </row>
    <row r="64758" spans="17:17">
      <c r="Q64758" s="32" t="str">
        <f>IF(I64758="OUTSTANDING",'Data Table Volumes'!$B$1-G64758,"NA")</f>
        <v>NA</v>
      </c>
    </row>
    <row r="64759" spans="17:17">
      <c r="Q64759" s="32" t="str">
        <f>IF(I64759="OUTSTANDING",'Data Table Volumes'!$B$1-G64759,"NA")</f>
        <v>NA</v>
      </c>
    </row>
    <row r="64760" spans="17:17">
      <c r="Q64760" s="32" t="str">
        <f>IF(I64760="OUTSTANDING",'Data Table Volumes'!$B$1-G64760,"NA")</f>
        <v>NA</v>
      </c>
    </row>
    <row r="64761" spans="17:17">
      <c r="Q64761" s="32" t="str">
        <f>IF(I64761="OUTSTANDING",'Data Table Volumes'!$B$1-G64761,"NA")</f>
        <v>NA</v>
      </c>
    </row>
    <row r="64762" spans="17:17">
      <c r="Q64762" s="32" t="str">
        <f>IF(I64762="OUTSTANDING",'Data Table Volumes'!$B$1-G64762,"NA")</f>
        <v>NA</v>
      </c>
    </row>
    <row r="64763" spans="17:17">
      <c r="Q64763" s="32" t="str">
        <f>IF(I64763="OUTSTANDING",'Data Table Volumes'!$B$1-G64763,"NA")</f>
        <v>NA</v>
      </c>
    </row>
    <row r="64764" spans="17:17">
      <c r="Q64764" s="32" t="str">
        <f>IF(I64764="OUTSTANDING",'Data Table Volumes'!$B$1-G64764,"NA")</f>
        <v>NA</v>
      </c>
    </row>
    <row r="64765" spans="17:17">
      <c r="Q64765" s="32" t="str">
        <f>IF(I64765="OUTSTANDING",'Data Table Volumes'!$B$1-G64765,"NA")</f>
        <v>NA</v>
      </c>
    </row>
    <row r="64766" spans="17:17">
      <c r="Q64766" s="32" t="str">
        <f>IF(I64766="OUTSTANDING",'Data Table Volumes'!$B$1-G64766,"NA")</f>
        <v>NA</v>
      </c>
    </row>
    <row r="64767" spans="17:17">
      <c r="Q64767" s="32" t="str">
        <f>IF(I64767="OUTSTANDING",'Data Table Volumes'!$B$1-G64767,"NA")</f>
        <v>NA</v>
      </c>
    </row>
    <row r="64768" spans="17:17">
      <c r="Q64768" s="32" t="str">
        <f>IF(I64768="OUTSTANDING",'Data Table Volumes'!$B$1-G64768,"NA")</f>
        <v>NA</v>
      </c>
    </row>
    <row r="64769" spans="17:17">
      <c r="Q64769" s="32" t="str">
        <f>IF(I64769="OUTSTANDING",'Data Table Volumes'!$B$1-G64769,"NA")</f>
        <v>NA</v>
      </c>
    </row>
    <row r="64770" spans="17:17">
      <c r="Q64770" s="32" t="str">
        <f>IF(I64770="OUTSTANDING",'Data Table Volumes'!$B$1-G64770,"NA")</f>
        <v>NA</v>
      </c>
    </row>
    <row r="64771" spans="17:17">
      <c r="Q64771" s="32" t="str">
        <f>IF(I64771="OUTSTANDING",'Data Table Volumes'!$B$1-G64771,"NA")</f>
        <v>NA</v>
      </c>
    </row>
    <row r="64772" spans="17:17">
      <c r="Q64772" s="32" t="str">
        <f>IF(I64772="OUTSTANDING",'Data Table Volumes'!$B$1-G64772,"NA")</f>
        <v>NA</v>
      </c>
    </row>
    <row r="64773" spans="17:17">
      <c r="Q64773" s="32" t="str">
        <f>IF(I64773="OUTSTANDING",'Data Table Volumes'!$B$1-G64773,"NA")</f>
        <v>NA</v>
      </c>
    </row>
    <row r="64774" spans="17:17">
      <c r="Q64774" s="32" t="str">
        <f>IF(I64774="OUTSTANDING",'Data Table Volumes'!$B$1-G64774,"NA")</f>
        <v>NA</v>
      </c>
    </row>
    <row r="64775" spans="17:17">
      <c r="Q64775" s="32" t="str">
        <f>IF(I64775="OUTSTANDING",'Data Table Volumes'!$B$1-G64775,"NA")</f>
        <v>NA</v>
      </c>
    </row>
    <row r="64776" spans="17:17">
      <c r="Q64776" s="32" t="str">
        <f>IF(I64776="OUTSTANDING",'Data Table Volumes'!$B$1-G64776,"NA")</f>
        <v>NA</v>
      </c>
    </row>
    <row r="64777" spans="17:17">
      <c r="Q64777" s="32" t="str">
        <f>IF(I64777="OUTSTANDING",'Data Table Volumes'!$B$1-G64777,"NA")</f>
        <v>NA</v>
      </c>
    </row>
    <row r="64778" spans="17:17">
      <c r="Q64778" s="32" t="str">
        <f>IF(I64778="OUTSTANDING",'Data Table Volumes'!$B$1-G64778,"NA")</f>
        <v>NA</v>
      </c>
    </row>
    <row r="64779" spans="17:17">
      <c r="Q64779" s="32" t="str">
        <f>IF(I64779="OUTSTANDING",'Data Table Volumes'!$B$1-G64779,"NA")</f>
        <v>NA</v>
      </c>
    </row>
    <row r="64780" spans="17:17">
      <c r="Q64780" s="32" t="str">
        <f>IF(I64780="OUTSTANDING",'Data Table Volumes'!$B$1-G64780,"NA")</f>
        <v>NA</v>
      </c>
    </row>
    <row r="64781" spans="17:17">
      <c r="Q64781" s="32" t="str">
        <f>IF(I64781="OUTSTANDING",'Data Table Volumes'!$B$1-G64781,"NA")</f>
        <v>NA</v>
      </c>
    </row>
    <row r="64782" spans="17:17">
      <c r="Q64782" s="32" t="str">
        <f>IF(I64782="OUTSTANDING",'Data Table Volumes'!$B$1-G64782,"NA")</f>
        <v>NA</v>
      </c>
    </row>
    <row r="64783" spans="17:17">
      <c r="Q64783" s="32" t="str">
        <f>IF(I64783="OUTSTANDING",'Data Table Volumes'!$B$1-G64783,"NA")</f>
        <v>NA</v>
      </c>
    </row>
    <row r="64784" spans="17:17">
      <c r="Q64784" s="32" t="str">
        <f>IF(I64784="OUTSTANDING",'Data Table Volumes'!$B$1-G64784,"NA")</f>
        <v>NA</v>
      </c>
    </row>
    <row r="64785" spans="17:17">
      <c r="Q64785" s="32" t="str">
        <f>IF(I64785="OUTSTANDING",'Data Table Volumes'!$B$1-G64785,"NA")</f>
        <v>NA</v>
      </c>
    </row>
    <row r="64786" spans="17:17">
      <c r="Q64786" s="32" t="str">
        <f>IF(I64786="OUTSTANDING",'Data Table Volumes'!$B$1-G64786,"NA")</f>
        <v>NA</v>
      </c>
    </row>
    <row r="64787" spans="17:17">
      <c r="Q64787" s="32" t="str">
        <f>IF(I64787="OUTSTANDING",'Data Table Volumes'!$B$1-G64787,"NA")</f>
        <v>NA</v>
      </c>
    </row>
    <row r="64788" spans="17:17">
      <c r="Q64788" s="32" t="str">
        <f>IF(I64788="OUTSTANDING",'Data Table Volumes'!$B$1-G64788,"NA")</f>
        <v>NA</v>
      </c>
    </row>
    <row r="64789" spans="17:17">
      <c r="Q64789" s="32" t="str">
        <f>IF(I64789="OUTSTANDING",'Data Table Volumes'!$B$1-G64789,"NA")</f>
        <v>NA</v>
      </c>
    </row>
    <row r="64790" spans="17:17">
      <c r="Q64790" s="32" t="str">
        <f>IF(I64790="OUTSTANDING",'Data Table Volumes'!$B$1-G64790,"NA")</f>
        <v>NA</v>
      </c>
    </row>
    <row r="64791" spans="17:17">
      <c r="Q64791" s="32" t="str">
        <f>IF(I64791="OUTSTANDING",'Data Table Volumes'!$B$1-G64791,"NA")</f>
        <v>NA</v>
      </c>
    </row>
    <row r="64792" spans="17:17">
      <c r="Q64792" s="32" t="str">
        <f>IF(I64792="OUTSTANDING",'Data Table Volumes'!$B$1-G64792,"NA")</f>
        <v>NA</v>
      </c>
    </row>
    <row r="64793" spans="17:17">
      <c r="Q64793" s="32" t="str">
        <f>IF(I64793="OUTSTANDING",'Data Table Volumes'!$B$1-G64793,"NA")</f>
        <v>NA</v>
      </c>
    </row>
    <row r="64794" spans="17:17">
      <c r="Q64794" s="32" t="str">
        <f>IF(I64794="OUTSTANDING",'Data Table Volumes'!$B$1-G64794,"NA")</f>
        <v>NA</v>
      </c>
    </row>
    <row r="64795" spans="17:17">
      <c r="Q64795" s="32" t="str">
        <f>IF(I64795="OUTSTANDING",'Data Table Volumes'!$B$1-G64795,"NA")</f>
        <v>NA</v>
      </c>
    </row>
    <row r="64796" spans="17:17">
      <c r="Q64796" s="32" t="str">
        <f>IF(I64796="OUTSTANDING",'Data Table Volumes'!$B$1-G64796,"NA")</f>
        <v>NA</v>
      </c>
    </row>
    <row r="64797" spans="17:17">
      <c r="Q64797" s="32" t="str">
        <f>IF(I64797="OUTSTANDING",'Data Table Volumes'!$B$1-G64797,"NA")</f>
        <v>NA</v>
      </c>
    </row>
    <row r="64798" spans="17:17">
      <c r="Q64798" s="32" t="str">
        <f>IF(I64798="OUTSTANDING",'Data Table Volumes'!$B$1-G64798,"NA")</f>
        <v>NA</v>
      </c>
    </row>
    <row r="64799" spans="17:17">
      <c r="Q64799" s="32" t="str">
        <f>IF(I64799="OUTSTANDING",'Data Table Volumes'!$B$1-G64799,"NA")</f>
        <v>NA</v>
      </c>
    </row>
    <row r="64800" spans="17:17">
      <c r="Q64800" s="32" t="str">
        <f>IF(I64800="OUTSTANDING",'Data Table Volumes'!$B$1-G64800,"NA")</f>
        <v>NA</v>
      </c>
    </row>
    <row r="64801" spans="17:17">
      <c r="Q64801" s="32" t="str">
        <f>IF(I64801="OUTSTANDING",'Data Table Volumes'!$B$1-G64801,"NA")</f>
        <v>NA</v>
      </c>
    </row>
    <row r="64802" spans="17:17">
      <c r="Q64802" s="32" t="str">
        <f>IF(I64802="OUTSTANDING",'Data Table Volumes'!$B$1-G64802,"NA")</f>
        <v>NA</v>
      </c>
    </row>
    <row r="64803" spans="17:17">
      <c r="Q64803" s="32" t="str">
        <f>IF(I64803="OUTSTANDING",'Data Table Volumes'!$B$1-G64803,"NA")</f>
        <v>NA</v>
      </c>
    </row>
    <row r="64804" spans="17:17">
      <c r="Q64804" s="32" t="str">
        <f>IF(I64804="OUTSTANDING",'Data Table Volumes'!$B$1-G64804,"NA")</f>
        <v>NA</v>
      </c>
    </row>
    <row r="64805" spans="17:17">
      <c r="Q64805" s="32" t="str">
        <f>IF(I64805="OUTSTANDING",'Data Table Volumes'!$B$1-G64805,"NA")</f>
        <v>NA</v>
      </c>
    </row>
    <row r="64806" spans="17:17">
      <c r="Q64806" s="32" t="str">
        <f>IF(I64806="OUTSTANDING",'Data Table Volumes'!$B$1-G64806,"NA")</f>
        <v>NA</v>
      </c>
    </row>
    <row r="64807" spans="17:17">
      <c r="Q64807" s="32" t="str">
        <f>IF(I64807="OUTSTANDING",'Data Table Volumes'!$B$1-G64807,"NA")</f>
        <v>NA</v>
      </c>
    </row>
    <row r="64808" spans="17:17">
      <c r="Q64808" s="32" t="str">
        <f>IF(I64808="OUTSTANDING",'Data Table Volumes'!$B$1-G64808,"NA")</f>
        <v>NA</v>
      </c>
    </row>
    <row r="64809" spans="17:17">
      <c r="Q64809" s="32" t="str">
        <f>IF(I64809="OUTSTANDING",'Data Table Volumes'!$B$1-G64809,"NA")</f>
        <v>NA</v>
      </c>
    </row>
    <row r="64810" spans="17:17">
      <c r="Q64810" s="32" t="str">
        <f>IF(I64810="OUTSTANDING",'Data Table Volumes'!$B$1-G64810,"NA")</f>
        <v>NA</v>
      </c>
    </row>
    <row r="64811" spans="17:17">
      <c r="Q64811" s="32" t="str">
        <f>IF(I64811="OUTSTANDING",'Data Table Volumes'!$B$1-G64811,"NA")</f>
        <v>NA</v>
      </c>
    </row>
    <row r="64812" spans="17:17">
      <c r="Q64812" s="32" t="str">
        <f>IF(I64812="OUTSTANDING",'Data Table Volumes'!$B$1-G64812,"NA")</f>
        <v>NA</v>
      </c>
    </row>
    <row r="64813" spans="17:17">
      <c r="Q64813" s="32" t="str">
        <f>IF(I64813="OUTSTANDING",'Data Table Volumes'!$B$1-G64813,"NA")</f>
        <v>NA</v>
      </c>
    </row>
    <row r="64814" spans="17:17">
      <c r="Q64814" s="32" t="str">
        <f>IF(I64814="OUTSTANDING",'Data Table Volumes'!$B$1-G64814,"NA")</f>
        <v>NA</v>
      </c>
    </row>
    <row r="64815" spans="17:17">
      <c r="Q64815" s="32" t="str">
        <f>IF(I64815="OUTSTANDING",'Data Table Volumes'!$B$1-G64815,"NA")</f>
        <v>NA</v>
      </c>
    </row>
    <row r="64816" spans="17:17">
      <c r="Q64816" s="32" t="str">
        <f>IF(I64816="OUTSTANDING",'Data Table Volumes'!$B$1-G64816,"NA")</f>
        <v>NA</v>
      </c>
    </row>
    <row r="64817" spans="17:17">
      <c r="Q64817" s="32" t="str">
        <f>IF(I64817="OUTSTANDING",'Data Table Volumes'!$B$1-G64817,"NA")</f>
        <v>NA</v>
      </c>
    </row>
    <row r="64818" spans="17:17">
      <c r="Q64818" s="32" t="str">
        <f>IF(I64818="OUTSTANDING",'Data Table Volumes'!$B$1-G64818,"NA")</f>
        <v>NA</v>
      </c>
    </row>
    <row r="64819" spans="17:17">
      <c r="Q64819" s="32" t="str">
        <f>IF(I64819="OUTSTANDING",'Data Table Volumes'!$B$1-G64819,"NA")</f>
        <v>NA</v>
      </c>
    </row>
    <row r="64820" spans="17:17">
      <c r="Q64820" s="32" t="str">
        <f>IF(I64820="OUTSTANDING",'Data Table Volumes'!$B$1-G64820,"NA")</f>
        <v>NA</v>
      </c>
    </row>
    <row r="64821" spans="17:17">
      <c r="Q64821" s="32" t="str">
        <f>IF(I64821="OUTSTANDING",'Data Table Volumes'!$B$1-G64821,"NA")</f>
        <v>NA</v>
      </c>
    </row>
    <row r="64822" spans="17:17">
      <c r="Q64822" s="32" t="str">
        <f>IF(I64822="OUTSTANDING",'Data Table Volumes'!$B$1-G64822,"NA")</f>
        <v>NA</v>
      </c>
    </row>
    <row r="64823" spans="17:17">
      <c r="Q64823" s="32" t="str">
        <f>IF(I64823="OUTSTANDING",'Data Table Volumes'!$B$1-G64823,"NA")</f>
        <v>NA</v>
      </c>
    </row>
    <row r="64824" spans="17:17">
      <c r="Q64824" s="32" t="str">
        <f>IF(I64824="OUTSTANDING",'Data Table Volumes'!$B$1-G64824,"NA")</f>
        <v>NA</v>
      </c>
    </row>
    <row r="64825" spans="17:17">
      <c r="Q64825" s="32" t="str">
        <f>IF(I64825="OUTSTANDING",'Data Table Volumes'!$B$1-G64825,"NA")</f>
        <v>NA</v>
      </c>
    </row>
    <row r="64826" spans="17:17">
      <c r="Q64826" s="32" t="str">
        <f>IF(I64826="OUTSTANDING",'Data Table Volumes'!$B$1-G64826,"NA")</f>
        <v>NA</v>
      </c>
    </row>
    <row r="64827" spans="17:17">
      <c r="Q64827" s="32" t="str">
        <f>IF(I64827="OUTSTANDING",'Data Table Volumes'!$B$1-G64827,"NA")</f>
        <v>NA</v>
      </c>
    </row>
    <row r="64828" spans="17:17">
      <c r="Q64828" s="32" t="str">
        <f>IF(I64828="OUTSTANDING",'Data Table Volumes'!$B$1-G64828,"NA")</f>
        <v>NA</v>
      </c>
    </row>
    <row r="64829" spans="17:17">
      <c r="Q64829" s="32" t="str">
        <f>IF(I64829="OUTSTANDING",'Data Table Volumes'!$B$1-G64829,"NA")</f>
        <v>NA</v>
      </c>
    </row>
    <row r="64830" spans="17:17">
      <c r="Q64830" s="32" t="str">
        <f>IF(I64830="OUTSTANDING",'Data Table Volumes'!$B$1-G64830,"NA")</f>
        <v>NA</v>
      </c>
    </row>
    <row r="64831" spans="17:17">
      <c r="Q64831" s="32" t="str">
        <f>IF(I64831="OUTSTANDING",'Data Table Volumes'!$B$1-G64831,"NA")</f>
        <v>NA</v>
      </c>
    </row>
    <row r="64832" spans="17:17">
      <c r="Q64832" s="32" t="str">
        <f>IF(I64832="OUTSTANDING",'Data Table Volumes'!$B$1-G64832,"NA")</f>
        <v>NA</v>
      </c>
    </row>
    <row r="64833" spans="17:17">
      <c r="Q64833" s="32" t="str">
        <f>IF(I64833="OUTSTANDING",'Data Table Volumes'!$B$1-G64833,"NA")</f>
        <v>NA</v>
      </c>
    </row>
    <row r="64834" spans="17:17">
      <c r="Q64834" s="32" t="str">
        <f>IF(I64834="OUTSTANDING",'Data Table Volumes'!$B$1-G64834,"NA")</f>
        <v>NA</v>
      </c>
    </row>
    <row r="64835" spans="17:17">
      <c r="Q64835" s="32" t="str">
        <f>IF(I64835="OUTSTANDING",'Data Table Volumes'!$B$1-G64835,"NA")</f>
        <v>NA</v>
      </c>
    </row>
    <row r="64836" spans="17:17">
      <c r="Q64836" s="32" t="str">
        <f>IF(I64836="OUTSTANDING",'Data Table Volumes'!$B$1-G64836,"NA")</f>
        <v>NA</v>
      </c>
    </row>
    <row r="64837" spans="17:17">
      <c r="Q64837" s="32" t="str">
        <f>IF(I64837="OUTSTANDING",'Data Table Volumes'!$B$1-G64837,"NA")</f>
        <v>NA</v>
      </c>
    </row>
    <row r="64838" spans="17:17">
      <c r="Q64838" s="32" t="str">
        <f>IF(I64838="OUTSTANDING",'Data Table Volumes'!$B$1-G64838,"NA")</f>
        <v>NA</v>
      </c>
    </row>
    <row r="64839" spans="17:17">
      <c r="Q64839" s="32" t="str">
        <f>IF(I64839="OUTSTANDING",'Data Table Volumes'!$B$1-G64839,"NA")</f>
        <v>NA</v>
      </c>
    </row>
    <row r="64840" spans="17:17">
      <c r="Q64840" s="32" t="str">
        <f>IF(I64840="OUTSTANDING",'Data Table Volumes'!$B$1-G64840,"NA")</f>
        <v>NA</v>
      </c>
    </row>
    <row r="64841" spans="17:17">
      <c r="Q64841" s="32" t="str">
        <f>IF(I64841="OUTSTANDING",'Data Table Volumes'!$B$1-G64841,"NA")</f>
        <v>NA</v>
      </c>
    </row>
    <row r="64842" spans="17:17">
      <c r="Q64842" s="32" t="str">
        <f>IF(I64842="OUTSTANDING",'Data Table Volumes'!$B$1-G64842,"NA")</f>
        <v>NA</v>
      </c>
    </row>
    <row r="64843" spans="17:17">
      <c r="Q64843" s="32" t="str">
        <f>IF(I64843="OUTSTANDING",'Data Table Volumes'!$B$1-G64843,"NA")</f>
        <v>NA</v>
      </c>
    </row>
    <row r="64844" spans="17:17">
      <c r="Q64844" s="32" t="str">
        <f>IF(I64844="OUTSTANDING",'Data Table Volumes'!$B$1-G64844,"NA")</f>
        <v>NA</v>
      </c>
    </row>
    <row r="64845" spans="17:17">
      <c r="Q64845" s="32" t="str">
        <f>IF(I64845="OUTSTANDING",'Data Table Volumes'!$B$1-G64845,"NA")</f>
        <v>NA</v>
      </c>
    </row>
    <row r="64846" spans="17:17">
      <c r="Q64846" s="32" t="str">
        <f>IF(I64846="OUTSTANDING",'Data Table Volumes'!$B$1-G64846,"NA")</f>
        <v>NA</v>
      </c>
    </row>
    <row r="64847" spans="17:17">
      <c r="Q64847" s="32" t="str">
        <f>IF(I64847="OUTSTANDING",'Data Table Volumes'!$B$1-G64847,"NA")</f>
        <v>NA</v>
      </c>
    </row>
    <row r="64848" spans="17:17">
      <c r="Q64848" s="32" t="str">
        <f>IF(I64848="OUTSTANDING",'Data Table Volumes'!$B$1-G64848,"NA")</f>
        <v>NA</v>
      </c>
    </row>
    <row r="64849" spans="17:17">
      <c r="Q64849" s="32" t="str">
        <f>IF(I64849="OUTSTANDING",'Data Table Volumes'!$B$1-G64849,"NA")</f>
        <v>NA</v>
      </c>
    </row>
    <row r="64850" spans="17:17">
      <c r="Q64850" s="32" t="str">
        <f>IF(I64850="OUTSTANDING",'Data Table Volumes'!$B$1-G64850,"NA")</f>
        <v>NA</v>
      </c>
    </row>
    <row r="64851" spans="17:17">
      <c r="Q64851" s="32" t="str">
        <f>IF(I64851="OUTSTANDING",'Data Table Volumes'!$B$1-G64851,"NA")</f>
        <v>NA</v>
      </c>
    </row>
    <row r="64852" spans="17:17">
      <c r="Q64852" s="32" t="str">
        <f>IF(I64852="OUTSTANDING",'Data Table Volumes'!$B$1-G64852,"NA")</f>
        <v>NA</v>
      </c>
    </row>
    <row r="64853" spans="17:17">
      <c r="Q64853" s="32" t="str">
        <f>IF(I64853="OUTSTANDING",'Data Table Volumes'!$B$1-G64853,"NA")</f>
        <v>NA</v>
      </c>
    </row>
    <row r="64854" spans="17:17">
      <c r="Q64854" s="32" t="str">
        <f>IF(I64854="OUTSTANDING",'Data Table Volumes'!$B$1-G64854,"NA")</f>
        <v>NA</v>
      </c>
    </row>
    <row r="64855" spans="17:17">
      <c r="Q64855" s="32" t="str">
        <f>IF(I64855="OUTSTANDING",'Data Table Volumes'!$B$1-G64855,"NA")</f>
        <v>NA</v>
      </c>
    </row>
    <row r="64856" spans="17:17">
      <c r="Q64856" s="32" t="str">
        <f>IF(I64856="OUTSTANDING",'Data Table Volumes'!$B$1-G64856,"NA")</f>
        <v>NA</v>
      </c>
    </row>
    <row r="64857" spans="17:17">
      <c r="Q64857" s="32" t="str">
        <f>IF(I64857="OUTSTANDING",'Data Table Volumes'!$B$1-G64857,"NA")</f>
        <v>NA</v>
      </c>
    </row>
    <row r="64858" spans="17:17">
      <c r="Q64858" s="32" t="str">
        <f>IF(I64858="OUTSTANDING",'Data Table Volumes'!$B$1-G64858,"NA")</f>
        <v>NA</v>
      </c>
    </row>
    <row r="64859" spans="17:17">
      <c r="Q64859" s="32" t="str">
        <f>IF(I64859="OUTSTANDING",'Data Table Volumes'!$B$1-G64859,"NA")</f>
        <v>NA</v>
      </c>
    </row>
    <row r="64860" spans="17:17">
      <c r="Q64860" s="32" t="str">
        <f>IF(I64860="OUTSTANDING",'Data Table Volumes'!$B$1-G64860,"NA")</f>
        <v>NA</v>
      </c>
    </row>
    <row r="64861" spans="17:17">
      <c r="Q64861" s="32" t="str">
        <f>IF(I64861="OUTSTANDING",'Data Table Volumes'!$B$1-G64861,"NA")</f>
        <v>NA</v>
      </c>
    </row>
    <row r="64862" spans="17:17">
      <c r="Q64862" s="32" t="str">
        <f>IF(I64862="OUTSTANDING",'Data Table Volumes'!$B$1-G64862,"NA")</f>
        <v>NA</v>
      </c>
    </row>
    <row r="64863" spans="17:17">
      <c r="Q64863" s="32" t="str">
        <f>IF(I64863="OUTSTANDING",'Data Table Volumes'!$B$1-G64863,"NA")</f>
        <v>NA</v>
      </c>
    </row>
    <row r="64864" spans="17:17">
      <c r="Q64864" s="32" t="str">
        <f>IF(I64864="OUTSTANDING",'Data Table Volumes'!$B$1-G64864,"NA")</f>
        <v>NA</v>
      </c>
    </row>
    <row r="64865" spans="17:17">
      <c r="Q64865" s="32" t="str">
        <f>IF(I64865="OUTSTANDING",'Data Table Volumes'!$B$1-G64865,"NA")</f>
        <v>NA</v>
      </c>
    </row>
    <row r="64866" spans="17:17">
      <c r="Q64866" s="32" t="str">
        <f>IF(I64866="OUTSTANDING",'Data Table Volumes'!$B$1-G64866,"NA")</f>
        <v>NA</v>
      </c>
    </row>
    <row r="64867" spans="17:17">
      <c r="Q64867" s="32" t="str">
        <f>IF(I64867="OUTSTANDING",'Data Table Volumes'!$B$1-G64867,"NA")</f>
        <v>NA</v>
      </c>
    </row>
    <row r="64868" spans="17:17">
      <c r="Q64868" s="32" t="str">
        <f>IF(I64868="OUTSTANDING",'Data Table Volumes'!$B$1-G64868,"NA")</f>
        <v>NA</v>
      </c>
    </row>
    <row r="64869" spans="17:17">
      <c r="Q64869" s="32" t="str">
        <f>IF(I64869="OUTSTANDING",'Data Table Volumes'!$B$1-G64869,"NA")</f>
        <v>NA</v>
      </c>
    </row>
    <row r="64870" spans="17:17">
      <c r="Q64870" s="32" t="str">
        <f>IF(I64870="OUTSTANDING",'Data Table Volumes'!$B$1-G64870,"NA")</f>
        <v>NA</v>
      </c>
    </row>
    <row r="64871" spans="17:17">
      <c r="Q64871" s="32" t="str">
        <f>IF(I64871="OUTSTANDING",'Data Table Volumes'!$B$1-G64871,"NA")</f>
        <v>NA</v>
      </c>
    </row>
    <row r="64872" spans="17:17">
      <c r="Q64872" s="32" t="str">
        <f>IF(I64872="OUTSTANDING",'Data Table Volumes'!$B$1-G64872,"NA")</f>
        <v>NA</v>
      </c>
    </row>
    <row r="64873" spans="17:17">
      <c r="Q64873" s="32" t="str">
        <f>IF(I64873="OUTSTANDING",'Data Table Volumes'!$B$1-G64873,"NA")</f>
        <v>NA</v>
      </c>
    </row>
    <row r="64874" spans="17:17">
      <c r="Q64874" s="32" t="str">
        <f>IF(I64874="OUTSTANDING",'Data Table Volumes'!$B$1-G64874,"NA")</f>
        <v>NA</v>
      </c>
    </row>
    <row r="64875" spans="17:17">
      <c r="Q64875" s="32" t="str">
        <f>IF(I64875="OUTSTANDING",'Data Table Volumes'!$B$1-G64875,"NA")</f>
        <v>NA</v>
      </c>
    </row>
    <row r="64876" spans="17:17">
      <c r="Q64876" s="32" t="str">
        <f>IF(I64876="OUTSTANDING",'Data Table Volumes'!$B$1-G64876,"NA")</f>
        <v>NA</v>
      </c>
    </row>
    <row r="64877" spans="17:17">
      <c r="Q64877" s="32" t="str">
        <f>IF(I64877="OUTSTANDING",'Data Table Volumes'!$B$1-G64877,"NA")</f>
        <v>NA</v>
      </c>
    </row>
    <row r="64878" spans="17:17">
      <c r="Q64878" s="32" t="str">
        <f>IF(I64878="OUTSTANDING",'Data Table Volumes'!$B$1-G64878,"NA")</f>
        <v>NA</v>
      </c>
    </row>
    <row r="64879" spans="17:17">
      <c r="Q64879" s="32" t="str">
        <f>IF(I64879="OUTSTANDING",'Data Table Volumes'!$B$1-G64879,"NA")</f>
        <v>NA</v>
      </c>
    </row>
    <row r="64880" spans="17:17">
      <c r="Q64880" s="32" t="str">
        <f>IF(I64880="OUTSTANDING",'Data Table Volumes'!$B$1-G64880,"NA")</f>
        <v>NA</v>
      </c>
    </row>
    <row r="64881" spans="17:17">
      <c r="Q64881" s="32" t="str">
        <f>IF(I64881="OUTSTANDING",'Data Table Volumes'!$B$1-G64881,"NA")</f>
        <v>NA</v>
      </c>
    </row>
    <row r="64882" spans="17:17">
      <c r="Q64882" s="32" t="str">
        <f>IF(I64882="OUTSTANDING",'Data Table Volumes'!$B$1-G64882,"NA")</f>
        <v>NA</v>
      </c>
    </row>
    <row r="64883" spans="17:17">
      <c r="Q64883" s="32" t="str">
        <f>IF(I64883="OUTSTANDING",'Data Table Volumes'!$B$1-G64883,"NA")</f>
        <v>NA</v>
      </c>
    </row>
    <row r="64884" spans="17:17">
      <c r="Q64884" s="32" t="str">
        <f>IF(I64884="OUTSTANDING",'Data Table Volumes'!$B$1-G64884,"NA")</f>
        <v>NA</v>
      </c>
    </row>
    <row r="64885" spans="17:17">
      <c r="Q64885" s="32" t="str">
        <f>IF(I64885="OUTSTANDING",'Data Table Volumes'!$B$1-G64885,"NA")</f>
        <v>NA</v>
      </c>
    </row>
    <row r="64886" spans="17:17">
      <c r="Q64886" s="32" t="str">
        <f>IF(I64886="OUTSTANDING",'Data Table Volumes'!$B$1-G64886,"NA")</f>
        <v>NA</v>
      </c>
    </row>
    <row r="64887" spans="17:17">
      <c r="Q64887" s="32" t="str">
        <f>IF(I64887="OUTSTANDING",'Data Table Volumes'!$B$1-G64887,"NA")</f>
        <v>NA</v>
      </c>
    </row>
    <row r="64888" spans="17:17">
      <c r="Q64888" s="32" t="str">
        <f>IF(I64888="OUTSTANDING",'Data Table Volumes'!$B$1-G64888,"NA")</f>
        <v>NA</v>
      </c>
    </row>
    <row r="64889" spans="17:17">
      <c r="Q64889" s="32" t="str">
        <f>IF(I64889="OUTSTANDING",'Data Table Volumes'!$B$1-G64889,"NA")</f>
        <v>NA</v>
      </c>
    </row>
    <row r="64890" spans="17:17">
      <c r="Q64890" s="32" t="str">
        <f>IF(I64890="OUTSTANDING",'Data Table Volumes'!$B$1-G64890,"NA")</f>
        <v>NA</v>
      </c>
    </row>
    <row r="64891" spans="17:17">
      <c r="Q64891" s="32" t="str">
        <f>IF(I64891="OUTSTANDING",'Data Table Volumes'!$B$1-G64891,"NA")</f>
        <v>NA</v>
      </c>
    </row>
    <row r="64892" spans="17:17">
      <c r="Q64892" s="32" t="str">
        <f>IF(I64892="OUTSTANDING",'Data Table Volumes'!$B$1-G64892,"NA")</f>
        <v>NA</v>
      </c>
    </row>
    <row r="64893" spans="17:17">
      <c r="Q64893" s="32" t="str">
        <f>IF(I64893="OUTSTANDING",'Data Table Volumes'!$B$1-G64893,"NA")</f>
        <v>NA</v>
      </c>
    </row>
    <row r="64894" spans="17:17">
      <c r="Q64894" s="32" t="str">
        <f>IF(I64894="OUTSTANDING",'Data Table Volumes'!$B$1-G64894,"NA")</f>
        <v>NA</v>
      </c>
    </row>
    <row r="64895" spans="17:17">
      <c r="Q64895" s="32" t="str">
        <f>IF(I64895="OUTSTANDING",'Data Table Volumes'!$B$1-G64895,"NA")</f>
        <v>NA</v>
      </c>
    </row>
    <row r="64896" spans="17:17">
      <c r="Q64896" s="32" t="str">
        <f>IF(I64896="OUTSTANDING",'Data Table Volumes'!$B$1-G64896,"NA")</f>
        <v>NA</v>
      </c>
    </row>
    <row r="64897" spans="17:17">
      <c r="Q64897" s="32" t="str">
        <f>IF(I64897="OUTSTANDING",'Data Table Volumes'!$B$1-G64897,"NA")</f>
        <v>NA</v>
      </c>
    </row>
    <row r="64898" spans="17:17">
      <c r="Q64898" s="32" t="str">
        <f>IF(I64898="OUTSTANDING",'Data Table Volumes'!$B$1-G64898,"NA")</f>
        <v>NA</v>
      </c>
    </row>
    <row r="64899" spans="17:17">
      <c r="Q64899" s="32" t="str">
        <f>IF(I64899="OUTSTANDING",'Data Table Volumes'!$B$1-G64899,"NA")</f>
        <v>NA</v>
      </c>
    </row>
    <row r="64900" spans="17:17">
      <c r="Q64900" s="32" t="str">
        <f>IF(I64900="OUTSTANDING",'Data Table Volumes'!$B$1-G64900,"NA")</f>
        <v>NA</v>
      </c>
    </row>
    <row r="64901" spans="17:17">
      <c r="Q64901" s="32" t="str">
        <f>IF(I64901="OUTSTANDING",'Data Table Volumes'!$B$1-G64901,"NA")</f>
        <v>NA</v>
      </c>
    </row>
    <row r="64902" spans="17:17">
      <c r="Q64902" s="32" t="str">
        <f>IF(I64902="OUTSTANDING",'Data Table Volumes'!$B$1-G64902,"NA")</f>
        <v>NA</v>
      </c>
    </row>
    <row r="64903" spans="17:17">
      <c r="Q64903" s="32" t="str">
        <f>IF(I64903="OUTSTANDING",'Data Table Volumes'!$B$1-G64903,"NA")</f>
        <v>NA</v>
      </c>
    </row>
    <row r="64904" spans="17:17">
      <c r="Q64904" s="32" t="str">
        <f>IF(I64904="OUTSTANDING",'Data Table Volumes'!$B$1-G64904,"NA")</f>
        <v>NA</v>
      </c>
    </row>
    <row r="64905" spans="17:17">
      <c r="Q64905" s="32" t="str">
        <f>IF(I64905="OUTSTANDING",'Data Table Volumes'!$B$1-G64905,"NA")</f>
        <v>NA</v>
      </c>
    </row>
    <row r="64906" spans="17:17">
      <c r="Q64906" s="32" t="str">
        <f>IF(I64906="OUTSTANDING",'Data Table Volumes'!$B$1-G64906,"NA")</f>
        <v>NA</v>
      </c>
    </row>
    <row r="64907" spans="17:17">
      <c r="Q64907" s="32" t="str">
        <f>IF(I64907="OUTSTANDING",'Data Table Volumes'!$B$1-G64907,"NA")</f>
        <v>NA</v>
      </c>
    </row>
    <row r="64908" spans="17:17">
      <c r="Q64908" s="32" t="str">
        <f>IF(I64908="OUTSTANDING",'Data Table Volumes'!$B$1-G64908,"NA")</f>
        <v>NA</v>
      </c>
    </row>
    <row r="64909" spans="17:17">
      <c r="Q64909" s="32" t="str">
        <f>IF(I64909="OUTSTANDING",'Data Table Volumes'!$B$1-G64909,"NA")</f>
        <v>NA</v>
      </c>
    </row>
    <row r="64910" spans="17:17">
      <c r="Q64910" s="32" t="str">
        <f>IF(I64910="OUTSTANDING",'Data Table Volumes'!$B$1-G64910,"NA")</f>
        <v>NA</v>
      </c>
    </row>
    <row r="64911" spans="17:17">
      <c r="Q64911" s="32" t="str">
        <f>IF(I64911="OUTSTANDING",'Data Table Volumes'!$B$1-G64911,"NA")</f>
        <v>NA</v>
      </c>
    </row>
    <row r="64912" spans="17:17">
      <c r="Q64912" s="32" t="str">
        <f>IF(I64912="OUTSTANDING",'Data Table Volumes'!$B$1-G64912,"NA")</f>
        <v>NA</v>
      </c>
    </row>
    <row r="64913" spans="17:17">
      <c r="Q64913" s="32" t="str">
        <f>IF(I64913="OUTSTANDING",'Data Table Volumes'!$B$1-G64913,"NA")</f>
        <v>NA</v>
      </c>
    </row>
    <row r="64914" spans="17:17">
      <c r="Q64914" s="32" t="str">
        <f>IF(I64914="OUTSTANDING",'Data Table Volumes'!$B$1-G64914,"NA")</f>
        <v>NA</v>
      </c>
    </row>
    <row r="64915" spans="17:17">
      <c r="Q64915" s="32" t="str">
        <f>IF(I64915="OUTSTANDING",'Data Table Volumes'!$B$1-G64915,"NA")</f>
        <v>NA</v>
      </c>
    </row>
    <row r="64916" spans="17:17">
      <c r="Q64916" s="32" t="str">
        <f>IF(I64916="OUTSTANDING",'Data Table Volumes'!$B$1-G64916,"NA")</f>
        <v>NA</v>
      </c>
    </row>
    <row r="64917" spans="17:17">
      <c r="Q64917" s="32" t="str">
        <f>IF(I64917="OUTSTANDING",'Data Table Volumes'!$B$1-G64917,"NA")</f>
        <v>NA</v>
      </c>
    </row>
    <row r="64918" spans="17:17">
      <c r="Q64918" s="32" t="str">
        <f>IF(I64918="OUTSTANDING",'Data Table Volumes'!$B$1-G64918,"NA")</f>
        <v>NA</v>
      </c>
    </row>
    <row r="64919" spans="17:17">
      <c r="Q64919" s="32" t="str">
        <f>IF(I64919="OUTSTANDING",'Data Table Volumes'!$B$1-G64919,"NA")</f>
        <v>NA</v>
      </c>
    </row>
    <row r="64920" spans="17:17">
      <c r="Q64920" s="32" t="str">
        <f>IF(I64920="OUTSTANDING",'Data Table Volumes'!$B$1-G64920,"NA")</f>
        <v>NA</v>
      </c>
    </row>
    <row r="64921" spans="17:17">
      <c r="Q64921" s="32" t="str">
        <f>IF(I64921="OUTSTANDING",'Data Table Volumes'!$B$1-G64921,"NA")</f>
        <v>NA</v>
      </c>
    </row>
    <row r="64922" spans="17:17">
      <c r="Q64922" s="32" t="str">
        <f>IF(I64922="OUTSTANDING",'Data Table Volumes'!$B$1-G64922,"NA")</f>
        <v>NA</v>
      </c>
    </row>
    <row r="64923" spans="17:17">
      <c r="Q64923" s="32" t="str">
        <f>IF(I64923="OUTSTANDING",'Data Table Volumes'!$B$1-G64923,"NA")</f>
        <v>NA</v>
      </c>
    </row>
    <row r="64924" spans="17:17">
      <c r="Q64924" s="32" t="str">
        <f>IF(I64924="OUTSTANDING",'Data Table Volumes'!$B$1-G64924,"NA")</f>
        <v>NA</v>
      </c>
    </row>
    <row r="64925" spans="17:17">
      <c r="Q64925" s="32" t="str">
        <f>IF(I64925="OUTSTANDING",'Data Table Volumes'!$B$1-G64925,"NA")</f>
        <v>NA</v>
      </c>
    </row>
    <row r="64926" spans="17:17">
      <c r="Q64926" s="32" t="str">
        <f>IF(I64926="OUTSTANDING",'Data Table Volumes'!$B$1-G64926,"NA")</f>
        <v>NA</v>
      </c>
    </row>
    <row r="64927" spans="17:17">
      <c r="Q64927" s="32" t="str">
        <f>IF(I64927="OUTSTANDING",'Data Table Volumes'!$B$1-G64927,"NA")</f>
        <v>NA</v>
      </c>
    </row>
    <row r="64928" spans="17:17">
      <c r="Q64928" s="32" t="str">
        <f>IF(I64928="OUTSTANDING",'Data Table Volumes'!$B$1-G64928,"NA")</f>
        <v>NA</v>
      </c>
    </row>
    <row r="64929" spans="17:17">
      <c r="Q64929" s="32" t="str">
        <f>IF(I64929="OUTSTANDING",'Data Table Volumes'!$B$1-G64929,"NA")</f>
        <v>NA</v>
      </c>
    </row>
    <row r="64930" spans="17:17">
      <c r="Q64930" s="32" t="str">
        <f>IF(I64930="OUTSTANDING",'Data Table Volumes'!$B$1-G64930,"NA")</f>
        <v>NA</v>
      </c>
    </row>
    <row r="64931" spans="17:17">
      <c r="Q64931" s="32" t="str">
        <f>IF(I64931="OUTSTANDING",'Data Table Volumes'!$B$1-G64931,"NA")</f>
        <v>NA</v>
      </c>
    </row>
    <row r="64932" spans="17:17">
      <c r="Q64932" s="32" t="str">
        <f>IF(I64932="OUTSTANDING",'Data Table Volumes'!$B$1-G64932,"NA")</f>
        <v>NA</v>
      </c>
    </row>
    <row r="64933" spans="17:17">
      <c r="Q64933" s="32" t="str">
        <f>IF(I64933="OUTSTANDING",'Data Table Volumes'!$B$1-G64933,"NA")</f>
        <v>NA</v>
      </c>
    </row>
    <row r="64934" spans="17:17">
      <c r="Q64934" s="32" t="str">
        <f>IF(I64934="OUTSTANDING",'Data Table Volumes'!$B$1-G64934,"NA")</f>
        <v>NA</v>
      </c>
    </row>
    <row r="64935" spans="17:17">
      <c r="Q64935" s="32" t="str">
        <f>IF(I64935="OUTSTANDING",'Data Table Volumes'!$B$1-G64935,"NA")</f>
        <v>NA</v>
      </c>
    </row>
    <row r="64936" spans="17:17">
      <c r="Q64936" s="32" t="str">
        <f>IF(I64936="OUTSTANDING",'Data Table Volumes'!$B$1-G64936,"NA")</f>
        <v>NA</v>
      </c>
    </row>
    <row r="64937" spans="17:17">
      <c r="Q64937" s="32" t="str">
        <f>IF(I64937="OUTSTANDING",'Data Table Volumes'!$B$1-G64937,"NA")</f>
        <v>NA</v>
      </c>
    </row>
    <row r="64938" spans="17:17">
      <c r="Q64938" s="32" t="str">
        <f>IF(I64938="OUTSTANDING",'Data Table Volumes'!$B$1-G64938,"NA")</f>
        <v>NA</v>
      </c>
    </row>
    <row r="64939" spans="17:17">
      <c r="Q64939" s="32" t="str">
        <f>IF(I64939="OUTSTANDING",'Data Table Volumes'!$B$1-G64939,"NA")</f>
        <v>NA</v>
      </c>
    </row>
    <row r="64940" spans="17:17">
      <c r="Q64940" s="32" t="str">
        <f>IF(I64940="OUTSTANDING",'Data Table Volumes'!$B$1-G64940,"NA")</f>
        <v>NA</v>
      </c>
    </row>
    <row r="64941" spans="17:17">
      <c r="Q64941" s="32" t="str">
        <f>IF(I64941="OUTSTANDING",'Data Table Volumes'!$B$1-G64941,"NA")</f>
        <v>NA</v>
      </c>
    </row>
    <row r="64942" spans="17:17">
      <c r="Q64942" s="32" t="str">
        <f>IF(I64942="OUTSTANDING",'Data Table Volumes'!$B$1-G64942,"NA")</f>
        <v>NA</v>
      </c>
    </row>
    <row r="64943" spans="17:17">
      <c r="Q64943" s="32" t="str">
        <f>IF(I64943="OUTSTANDING",'Data Table Volumes'!$B$1-G64943,"NA")</f>
        <v>NA</v>
      </c>
    </row>
    <row r="64944" spans="17:17">
      <c r="Q64944" s="32" t="str">
        <f>IF(I64944="OUTSTANDING",'Data Table Volumes'!$B$1-G64944,"NA")</f>
        <v>NA</v>
      </c>
    </row>
    <row r="64945" spans="17:17">
      <c r="Q64945" s="32" t="str">
        <f>IF(I64945="OUTSTANDING",'Data Table Volumes'!$B$1-G64945,"NA")</f>
        <v>NA</v>
      </c>
    </row>
    <row r="64946" spans="17:17">
      <c r="Q64946" s="32" t="str">
        <f>IF(I64946="OUTSTANDING",'Data Table Volumes'!$B$1-G64946,"NA")</f>
        <v>NA</v>
      </c>
    </row>
    <row r="64947" spans="17:17">
      <c r="Q64947" s="32" t="str">
        <f>IF(I64947="OUTSTANDING",'Data Table Volumes'!$B$1-G64947,"NA")</f>
        <v>NA</v>
      </c>
    </row>
    <row r="64948" spans="17:17">
      <c r="Q64948" s="32" t="str">
        <f>IF(I64948="OUTSTANDING",'Data Table Volumes'!$B$1-G64948,"NA")</f>
        <v>NA</v>
      </c>
    </row>
    <row r="64949" spans="17:17">
      <c r="Q64949" s="32" t="str">
        <f>IF(I64949="OUTSTANDING",'Data Table Volumes'!$B$1-G64949,"NA")</f>
        <v>NA</v>
      </c>
    </row>
    <row r="64950" spans="17:17">
      <c r="Q64950" s="32" t="str">
        <f>IF(I64950="OUTSTANDING",'Data Table Volumes'!$B$1-G64950,"NA")</f>
        <v>NA</v>
      </c>
    </row>
    <row r="64951" spans="17:17">
      <c r="Q64951" s="32" t="str">
        <f>IF(I64951="OUTSTANDING",'Data Table Volumes'!$B$1-G64951,"NA")</f>
        <v>NA</v>
      </c>
    </row>
    <row r="64952" spans="17:17">
      <c r="Q64952" s="32" t="str">
        <f>IF(I64952="OUTSTANDING",'Data Table Volumes'!$B$1-G64952,"NA")</f>
        <v>NA</v>
      </c>
    </row>
    <row r="64953" spans="17:17">
      <c r="Q64953" s="32" t="str">
        <f>IF(I64953="OUTSTANDING",'Data Table Volumes'!$B$1-G64953,"NA")</f>
        <v>NA</v>
      </c>
    </row>
    <row r="64954" spans="17:17">
      <c r="Q64954" s="32" t="str">
        <f>IF(I64954="OUTSTANDING",'Data Table Volumes'!$B$1-G64954,"NA")</f>
        <v>NA</v>
      </c>
    </row>
    <row r="64955" spans="17:17">
      <c r="Q64955" s="32" t="str">
        <f>IF(I64955="OUTSTANDING",'Data Table Volumes'!$B$1-G64955,"NA")</f>
        <v>NA</v>
      </c>
    </row>
    <row r="64956" spans="17:17">
      <c r="Q64956" s="32" t="str">
        <f>IF(I64956="OUTSTANDING",'Data Table Volumes'!$B$1-G64956,"NA")</f>
        <v>NA</v>
      </c>
    </row>
    <row r="64957" spans="17:17">
      <c r="Q64957" s="32" t="str">
        <f>IF(I64957="OUTSTANDING",'Data Table Volumes'!$B$1-G64957,"NA")</f>
        <v>NA</v>
      </c>
    </row>
    <row r="64958" spans="17:17">
      <c r="Q64958" s="32" t="str">
        <f>IF(I64958="OUTSTANDING",'Data Table Volumes'!$B$1-G64958,"NA")</f>
        <v>NA</v>
      </c>
    </row>
    <row r="64959" spans="17:17">
      <c r="Q64959" s="32" t="str">
        <f>IF(I64959="OUTSTANDING",'Data Table Volumes'!$B$1-G64959,"NA")</f>
        <v>NA</v>
      </c>
    </row>
    <row r="64960" spans="17:17">
      <c r="Q64960" s="32" t="str">
        <f>IF(I64960="OUTSTANDING",'Data Table Volumes'!$B$1-G64960,"NA")</f>
        <v>NA</v>
      </c>
    </row>
    <row r="64961" spans="17:17">
      <c r="Q64961" s="32" t="str">
        <f>IF(I64961="OUTSTANDING",'Data Table Volumes'!$B$1-G64961,"NA")</f>
        <v>NA</v>
      </c>
    </row>
    <row r="64962" spans="17:17">
      <c r="Q64962" s="32" t="str">
        <f>IF(I64962="OUTSTANDING",'Data Table Volumes'!$B$1-G64962,"NA")</f>
        <v>NA</v>
      </c>
    </row>
    <row r="64963" spans="17:17">
      <c r="Q64963" s="32" t="str">
        <f>IF(I64963="OUTSTANDING",'Data Table Volumes'!$B$1-G64963,"NA")</f>
        <v>NA</v>
      </c>
    </row>
    <row r="64964" spans="17:17">
      <c r="Q64964" s="32" t="str">
        <f>IF(I64964="OUTSTANDING",'Data Table Volumes'!$B$1-G64964,"NA")</f>
        <v>NA</v>
      </c>
    </row>
    <row r="64965" spans="17:17">
      <c r="Q64965" s="32" t="str">
        <f>IF(I64965="OUTSTANDING",'Data Table Volumes'!$B$1-G64965,"NA")</f>
        <v>NA</v>
      </c>
    </row>
    <row r="64966" spans="17:17">
      <c r="Q64966" s="32" t="str">
        <f>IF(I64966="OUTSTANDING",'Data Table Volumes'!$B$1-G64966,"NA")</f>
        <v>NA</v>
      </c>
    </row>
    <row r="64967" spans="17:17">
      <c r="Q64967" s="32" t="str">
        <f>IF(I64967="OUTSTANDING",'Data Table Volumes'!$B$1-G64967,"NA")</f>
        <v>NA</v>
      </c>
    </row>
    <row r="64968" spans="17:17">
      <c r="Q64968" s="32" t="str">
        <f>IF(I64968="OUTSTANDING",'Data Table Volumes'!$B$1-G64968,"NA")</f>
        <v>NA</v>
      </c>
    </row>
    <row r="64969" spans="17:17">
      <c r="Q64969" s="32" t="str">
        <f>IF(I64969="OUTSTANDING",'Data Table Volumes'!$B$1-G64969,"NA")</f>
        <v>NA</v>
      </c>
    </row>
    <row r="64970" spans="17:17">
      <c r="Q64970" s="32" t="str">
        <f>IF(I64970="OUTSTANDING",'Data Table Volumes'!$B$1-G64970,"NA")</f>
        <v>NA</v>
      </c>
    </row>
    <row r="64971" spans="17:17">
      <c r="Q64971" s="32" t="str">
        <f>IF(I64971="OUTSTANDING",'Data Table Volumes'!$B$1-G64971,"NA")</f>
        <v>NA</v>
      </c>
    </row>
    <row r="64972" spans="17:17">
      <c r="Q64972" s="32" t="str">
        <f>IF(I64972="OUTSTANDING",'Data Table Volumes'!$B$1-G64972,"NA")</f>
        <v>NA</v>
      </c>
    </row>
    <row r="64973" spans="17:17">
      <c r="Q64973" s="32" t="str">
        <f>IF(I64973="OUTSTANDING",'Data Table Volumes'!$B$1-G64973,"NA")</f>
        <v>NA</v>
      </c>
    </row>
    <row r="64974" spans="17:17">
      <c r="Q64974" s="32" t="str">
        <f>IF(I64974="OUTSTANDING",'Data Table Volumes'!$B$1-G64974,"NA")</f>
        <v>NA</v>
      </c>
    </row>
    <row r="64975" spans="17:17">
      <c r="Q64975" s="32" t="str">
        <f>IF(I64975="OUTSTANDING",'Data Table Volumes'!$B$1-G64975,"NA")</f>
        <v>NA</v>
      </c>
    </row>
    <row r="64976" spans="17:17">
      <c r="Q64976" s="32" t="str">
        <f>IF(I64976="OUTSTANDING",'Data Table Volumes'!$B$1-G64976,"NA")</f>
        <v>NA</v>
      </c>
    </row>
    <row r="64977" spans="17:17">
      <c r="Q64977" s="32" t="str">
        <f>IF(I64977="OUTSTANDING",'Data Table Volumes'!$B$1-G64977,"NA")</f>
        <v>NA</v>
      </c>
    </row>
    <row r="64978" spans="17:17">
      <c r="Q64978" s="32" t="str">
        <f>IF(I64978="OUTSTANDING",'Data Table Volumes'!$B$1-G64978,"NA")</f>
        <v>NA</v>
      </c>
    </row>
    <row r="64979" spans="17:17">
      <c r="Q64979" s="32" t="str">
        <f>IF(I64979="OUTSTANDING",'Data Table Volumes'!$B$1-G64979,"NA")</f>
        <v>NA</v>
      </c>
    </row>
    <row r="64980" spans="17:17">
      <c r="Q64980" s="32" t="str">
        <f>IF(I64980="OUTSTANDING",'Data Table Volumes'!$B$1-G64980,"NA")</f>
        <v>NA</v>
      </c>
    </row>
    <row r="64981" spans="17:17">
      <c r="Q64981" s="32" t="str">
        <f>IF(I64981="OUTSTANDING",'Data Table Volumes'!$B$1-G64981,"NA")</f>
        <v>NA</v>
      </c>
    </row>
    <row r="64982" spans="17:17">
      <c r="Q64982" s="32" t="str">
        <f>IF(I64982="OUTSTANDING",'Data Table Volumes'!$B$1-G64982,"NA")</f>
        <v>NA</v>
      </c>
    </row>
    <row r="64983" spans="17:17">
      <c r="Q64983" s="32" t="str">
        <f>IF(I64983="OUTSTANDING",'Data Table Volumes'!$B$1-G64983,"NA")</f>
        <v>NA</v>
      </c>
    </row>
    <row r="64984" spans="17:17">
      <c r="Q64984" s="32" t="str">
        <f>IF(I64984="OUTSTANDING",'Data Table Volumes'!$B$1-G64984,"NA")</f>
        <v>NA</v>
      </c>
    </row>
    <row r="64985" spans="17:17">
      <c r="Q64985" s="32" t="str">
        <f>IF(I64985="OUTSTANDING",'Data Table Volumes'!$B$1-G64985,"NA")</f>
        <v>NA</v>
      </c>
    </row>
    <row r="64986" spans="17:17">
      <c r="Q64986" s="32" t="str">
        <f>IF(I64986="OUTSTANDING",'Data Table Volumes'!$B$1-G64986,"NA")</f>
        <v>NA</v>
      </c>
    </row>
    <row r="64987" spans="17:17">
      <c r="Q64987" s="32" t="str">
        <f>IF(I64987="OUTSTANDING",'Data Table Volumes'!$B$1-G64987,"NA")</f>
        <v>NA</v>
      </c>
    </row>
    <row r="64988" spans="17:17">
      <c r="Q64988" s="32" t="str">
        <f>IF(I64988="OUTSTANDING",'Data Table Volumes'!$B$1-G64988,"NA")</f>
        <v>NA</v>
      </c>
    </row>
    <row r="64989" spans="17:17">
      <c r="Q64989" s="32" t="str">
        <f>IF(I64989="OUTSTANDING",'Data Table Volumes'!$B$1-G64989,"NA")</f>
        <v>NA</v>
      </c>
    </row>
    <row r="64990" spans="17:17">
      <c r="Q64990" s="32" t="str">
        <f>IF(I64990="OUTSTANDING",'Data Table Volumes'!$B$1-G64990,"NA")</f>
        <v>NA</v>
      </c>
    </row>
    <row r="64991" spans="17:17">
      <c r="Q64991" s="32" t="str">
        <f>IF(I64991="OUTSTANDING",'Data Table Volumes'!$B$1-G64991,"NA")</f>
        <v>NA</v>
      </c>
    </row>
    <row r="64992" spans="17:17">
      <c r="Q64992" s="32" t="str">
        <f>IF(I64992="OUTSTANDING",'Data Table Volumes'!$B$1-G64992,"NA")</f>
        <v>NA</v>
      </c>
    </row>
    <row r="64993" spans="17:17">
      <c r="Q64993" s="32" t="str">
        <f>IF(I64993="OUTSTANDING",'Data Table Volumes'!$B$1-G64993,"NA")</f>
        <v>NA</v>
      </c>
    </row>
    <row r="64994" spans="17:17">
      <c r="Q64994" s="32" t="str">
        <f>IF(I64994="OUTSTANDING",'Data Table Volumes'!$B$1-G64994,"NA")</f>
        <v>NA</v>
      </c>
    </row>
    <row r="64995" spans="17:17">
      <c r="Q64995" s="32" t="str">
        <f>IF(I64995="OUTSTANDING",'Data Table Volumes'!$B$1-G64995,"NA")</f>
        <v>NA</v>
      </c>
    </row>
    <row r="64996" spans="17:17">
      <c r="Q64996" s="32" t="str">
        <f>IF(I64996="OUTSTANDING",'Data Table Volumes'!$B$1-G64996,"NA")</f>
        <v>NA</v>
      </c>
    </row>
    <row r="64997" spans="17:17">
      <c r="Q64997" s="32" t="str">
        <f>IF(I64997="OUTSTANDING",'Data Table Volumes'!$B$1-G64997,"NA")</f>
        <v>NA</v>
      </c>
    </row>
    <row r="64998" spans="17:17">
      <c r="Q64998" s="32" t="str">
        <f>IF(I64998="OUTSTANDING",'Data Table Volumes'!$B$1-G64998,"NA")</f>
        <v>NA</v>
      </c>
    </row>
    <row r="64999" spans="17:17">
      <c r="Q64999" s="32" t="str">
        <f>IF(I64999="OUTSTANDING",'Data Table Volumes'!$B$1-G64999,"NA")</f>
        <v>NA</v>
      </c>
    </row>
    <row r="65000" spans="17:17">
      <c r="Q65000" s="32" t="str">
        <f>IF(I65000="OUTSTANDING",'Data Table Volumes'!$B$1-G65000,"NA")</f>
        <v>NA</v>
      </c>
    </row>
    <row r="65001" spans="17:17">
      <c r="Q65001" s="32" t="str">
        <f>IF(I65001="OUTSTANDING",'Data Table Volumes'!$B$1-G65001,"NA")</f>
        <v>NA</v>
      </c>
    </row>
    <row r="65002" spans="17:17">
      <c r="Q65002" s="32" t="str">
        <f>IF(I65002="OUTSTANDING",'Data Table Volumes'!$B$1-G65002,"NA")</f>
        <v>NA</v>
      </c>
    </row>
    <row r="65003" spans="17:17">
      <c r="Q65003" s="32" t="str">
        <f>IF(I65003="OUTSTANDING",'Data Table Volumes'!$B$1-G65003,"NA")</f>
        <v>NA</v>
      </c>
    </row>
    <row r="65004" spans="17:17">
      <c r="Q65004" s="32" t="str">
        <f>IF(I65004="OUTSTANDING",'Data Table Volumes'!$B$1-G65004,"NA")</f>
        <v>NA</v>
      </c>
    </row>
    <row r="65005" spans="17:17">
      <c r="Q65005" s="32" t="str">
        <f>IF(I65005="OUTSTANDING",'Data Table Volumes'!$B$1-G65005,"NA")</f>
        <v>NA</v>
      </c>
    </row>
    <row r="65006" spans="17:17">
      <c r="Q65006" s="32" t="str">
        <f>IF(I65006="OUTSTANDING",'Data Table Volumes'!$B$1-G65006,"NA")</f>
        <v>NA</v>
      </c>
    </row>
    <row r="65007" spans="17:17">
      <c r="Q65007" s="32" t="str">
        <f>IF(I65007="OUTSTANDING",'Data Table Volumes'!$B$1-G65007,"NA")</f>
        <v>NA</v>
      </c>
    </row>
    <row r="65008" spans="17:17">
      <c r="Q65008" s="32" t="str">
        <f>IF(I65008="OUTSTANDING",'Data Table Volumes'!$B$1-G65008,"NA")</f>
        <v>NA</v>
      </c>
    </row>
    <row r="65009" spans="17:17">
      <c r="Q65009" s="32" t="str">
        <f>IF(I65009="OUTSTANDING",'Data Table Volumes'!$B$1-G65009,"NA")</f>
        <v>NA</v>
      </c>
    </row>
    <row r="65010" spans="17:17">
      <c r="Q65010" s="32" t="str">
        <f>IF(I65010="OUTSTANDING",'Data Table Volumes'!$B$1-G65010,"NA")</f>
        <v>NA</v>
      </c>
    </row>
    <row r="65011" spans="17:17">
      <c r="Q65011" s="32" t="str">
        <f>IF(I65011="OUTSTANDING",'Data Table Volumes'!$B$1-G65011,"NA")</f>
        <v>NA</v>
      </c>
    </row>
    <row r="65012" spans="17:17">
      <c r="Q65012" s="32" t="str">
        <f>IF(I65012="OUTSTANDING",'Data Table Volumes'!$B$1-G65012,"NA")</f>
        <v>NA</v>
      </c>
    </row>
    <row r="65013" spans="17:17">
      <c r="Q65013" s="32" t="str">
        <f>IF(I65013="OUTSTANDING",'Data Table Volumes'!$B$1-G65013,"NA")</f>
        <v>NA</v>
      </c>
    </row>
    <row r="65014" spans="17:17">
      <c r="Q65014" s="32" t="str">
        <f>IF(I65014="OUTSTANDING",'Data Table Volumes'!$B$1-G65014,"NA")</f>
        <v>NA</v>
      </c>
    </row>
    <row r="65015" spans="17:17">
      <c r="Q65015" s="32" t="str">
        <f>IF(I65015="OUTSTANDING",'Data Table Volumes'!$B$1-G65015,"NA")</f>
        <v>NA</v>
      </c>
    </row>
    <row r="65016" spans="17:17">
      <c r="Q65016" s="32" t="str">
        <f>IF(I65016="OUTSTANDING",'Data Table Volumes'!$B$1-G65016,"NA")</f>
        <v>NA</v>
      </c>
    </row>
    <row r="65017" spans="17:17">
      <c r="Q65017" s="32" t="str">
        <f>IF(I65017="OUTSTANDING",'Data Table Volumes'!$B$1-G65017,"NA")</f>
        <v>NA</v>
      </c>
    </row>
    <row r="65018" spans="17:17">
      <c r="Q65018" s="32" t="str">
        <f>IF(I65018="OUTSTANDING",'Data Table Volumes'!$B$1-G65018,"NA")</f>
        <v>NA</v>
      </c>
    </row>
    <row r="65019" spans="17:17">
      <c r="Q65019" s="32" t="str">
        <f>IF(I65019="OUTSTANDING",'Data Table Volumes'!$B$1-G65019,"NA")</f>
        <v>NA</v>
      </c>
    </row>
    <row r="65020" spans="17:17">
      <c r="Q65020" s="32" t="str">
        <f>IF(I65020="OUTSTANDING",'Data Table Volumes'!$B$1-G65020,"NA")</f>
        <v>NA</v>
      </c>
    </row>
    <row r="65021" spans="17:17">
      <c r="Q65021" s="32" t="str">
        <f>IF(I65021="OUTSTANDING",'Data Table Volumes'!$B$1-G65021,"NA")</f>
        <v>NA</v>
      </c>
    </row>
    <row r="65022" spans="17:17">
      <c r="Q65022" s="32" t="str">
        <f>IF(I65022="OUTSTANDING",'Data Table Volumes'!$B$1-G65022,"NA")</f>
        <v>NA</v>
      </c>
    </row>
    <row r="65023" spans="17:17">
      <c r="Q65023" s="32" t="str">
        <f>IF(I65023="OUTSTANDING",'Data Table Volumes'!$B$1-G65023,"NA")</f>
        <v>NA</v>
      </c>
    </row>
    <row r="65024" spans="17:17">
      <c r="Q65024" s="32" t="str">
        <f>IF(I65024="OUTSTANDING",'Data Table Volumes'!$B$1-G65024,"NA")</f>
        <v>NA</v>
      </c>
    </row>
    <row r="65025" spans="17:17">
      <c r="Q65025" s="32" t="str">
        <f>IF(I65025="OUTSTANDING",'Data Table Volumes'!$B$1-G65025,"NA")</f>
        <v>NA</v>
      </c>
    </row>
    <row r="65026" spans="17:17">
      <c r="Q65026" s="32" t="str">
        <f>IF(I65026="OUTSTANDING",'Data Table Volumes'!$B$1-G65026,"NA")</f>
        <v>NA</v>
      </c>
    </row>
    <row r="65027" spans="17:17">
      <c r="Q65027" s="32" t="str">
        <f>IF(I65027="OUTSTANDING",'Data Table Volumes'!$B$1-G65027,"NA")</f>
        <v>NA</v>
      </c>
    </row>
    <row r="65028" spans="17:17">
      <c r="Q65028" s="32" t="str">
        <f>IF(I65028="OUTSTANDING",'Data Table Volumes'!$B$1-G65028,"NA")</f>
        <v>NA</v>
      </c>
    </row>
    <row r="65029" spans="17:17">
      <c r="Q65029" s="32" t="str">
        <f>IF(I65029="OUTSTANDING",'Data Table Volumes'!$B$1-G65029,"NA")</f>
        <v>NA</v>
      </c>
    </row>
    <row r="65030" spans="17:17">
      <c r="Q65030" s="32" t="str">
        <f>IF(I65030="OUTSTANDING",'Data Table Volumes'!$B$1-G65030,"NA")</f>
        <v>NA</v>
      </c>
    </row>
    <row r="65031" spans="17:17">
      <c r="Q65031" s="32" t="str">
        <f>IF(I65031="OUTSTANDING",'Data Table Volumes'!$B$1-G65031,"NA")</f>
        <v>NA</v>
      </c>
    </row>
    <row r="65032" spans="17:17">
      <c r="Q65032" s="32" t="str">
        <f>IF(I65032="OUTSTANDING",'Data Table Volumes'!$B$1-G65032,"NA")</f>
        <v>NA</v>
      </c>
    </row>
    <row r="65033" spans="17:17">
      <c r="Q65033" s="32" t="str">
        <f>IF(I65033="OUTSTANDING",'Data Table Volumes'!$B$1-G65033,"NA")</f>
        <v>NA</v>
      </c>
    </row>
    <row r="65034" spans="17:17">
      <c r="Q65034" s="32" t="str">
        <f>IF(I65034="OUTSTANDING",'Data Table Volumes'!$B$1-G65034,"NA")</f>
        <v>NA</v>
      </c>
    </row>
    <row r="65035" spans="17:17">
      <c r="Q65035" s="32" t="str">
        <f>IF(I65035="OUTSTANDING",'Data Table Volumes'!$B$1-G65035,"NA")</f>
        <v>NA</v>
      </c>
    </row>
    <row r="65036" spans="17:17">
      <c r="Q65036" s="32" t="str">
        <f>IF(I65036="OUTSTANDING",'Data Table Volumes'!$B$1-G65036,"NA")</f>
        <v>NA</v>
      </c>
    </row>
    <row r="65037" spans="17:17">
      <c r="Q65037" s="32" t="str">
        <f>IF(I65037="OUTSTANDING",'Data Table Volumes'!$B$1-G65037,"NA")</f>
        <v>NA</v>
      </c>
    </row>
    <row r="65038" spans="17:17">
      <c r="Q65038" s="32" t="str">
        <f>IF(I65038="OUTSTANDING",'Data Table Volumes'!$B$1-G65038,"NA")</f>
        <v>NA</v>
      </c>
    </row>
    <row r="65039" spans="17:17">
      <c r="Q65039" s="32" t="str">
        <f>IF(I65039="OUTSTANDING",'Data Table Volumes'!$B$1-G65039,"NA")</f>
        <v>NA</v>
      </c>
    </row>
    <row r="65040" spans="17:17">
      <c r="Q65040" s="32" t="str">
        <f>IF(I65040="OUTSTANDING",'Data Table Volumes'!$B$1-G65040,"NA")</f>
        <v>NA</v>
      </c>
    </row>
    <row r="65041" spans="17:17">
      <c r="Q65041" s="32" t="str">
        <f>IF(I65041="OUTSTANDING",'Data Table Volumes'!$B$1-G65041,"NA")</f>
        <v>NA</v>
      </c>
    </row>
    <row r="65042" spans="17:17">
      <c r="Q65042" s="32" t="str">
        <f>IF(I65042="OUTSTANDING",'Data Table Volumes'!$B$1-G65042,"NA")</f>
        <v>NA</v>
      </c>
    </row>
    <row r="65043" spans="17:17">
      <c r="Q65043" s="32" t="str">
        <f>IF(I65043="OUTSTANDING",'Data Table Volumes'!$B$1-G65043,"NA")</f>
        <v>NA</v>
      </c>
    </row>
    <row r="65044" spans="17:17">
      <c r="Q65044" s="32" t="str">
        <f>IF(I65044="OUTSTANDING",'Data Table Volumes'!$B$1-G65044,"NA")</f>
        <v>NA</v>
      </c>
    </row>
    <row r="65045" spans="17:17">
      <c r="Q65045" s="32" t="str">
        <f>IF(I65045="OUTSTANDING",'Data Table Volumes'!$B$1-G65045,"NA")</f>
        <v>NA</v>
      </c>
    </row>
    <row r="65046" spans="17:17">
      <c r="Q65046" s="32" t="str">
        <f>IF(I65046="OUTSTANDING",'Data Table Volumes'!$B$1-G65046,"NA")</f>
        <v>NA</v>
      </c>
    </row>
    <row r="65047" spans="17:17">
      <c r="Q65047" s="32" t="str">
        <f>IF(I65047="OUTSTANDING",'Data Table Volumes'!$B$1-G65047,"NA")</f>
        <v>NA</v>
      </c>
    </row>
    <row r="65048" spans="17:17">
      <c r="Q65048" s="32" t="str">
        <f>IF(I65048="OUTSTANDING",'Data Table Volumes'!$B$1-G65048,"NA")</f>
        <v>NA</v>
      </c>
    </row>
    <row r="65049" spans="17:17">
      <c r="Q65049" s="32" t="str">
        <f>IF(I65049="OUTSTANDING",'Data Table Volumes'!$B$1-G65049,"NA")</f>
        <v>NA</v>
      </c>
    </row>
    <row r="65050" spans="17:17">
      <c r="Q65050" s="32" t="str">
        <f>IF(I65050="OUTSTANDING",'Data Table Volumes'!$B$1-G65050,"NA")</f>
        <v>NA</v>
      </c>
    </row>
    <row r="65051" spans="17:17">
      <c r="Q65051" s="32" t="str">
        <f>IF(I65051="OUTSTANDING",'Data Table Volumes'!$B$1-G65051,"NA")</f>
        <v>NA</v>
      </c>
    </row>
    <row r="65052" spans="17:17">
      <c r="Q65052" s="32" t="str">
        <f>IF(I65052="OUTSTANDING",'Data Table Volumes'!$B$1-G65052,"NA")</f>
        <v>NA</v>
      </c>
    </row>
    <row r="65053" spans="17:17">
      <c r="Q65053" s="32" t="str">
        <f>IF(I65053="OUTSTANDING",'Data Table Volumes'!$B$1-G65053,"NA")</f>
        <v>NA</v>
      </c>
    </row>
    <row r="65054" spans="17:17">
      <c r="Q65054" s="32" t="str">
        <f>IF(I65054="OUTSTANDING",'Data Table Volumes'!$B$1-G65054,"NA")</f>
        <v>NA</v>
      </c>
    </row>
    <row r="65055" spans="17:17">
      <c r="Q65055" s="32" t="str">
        <f>IF(I65055="OUTSTANDING",'Data Table Volumes'!$B$1-G65055,"NA")</f>
        <v>NA</v>
      </c>
    </row>
    <row r="65056" spans="17:17">
      <c r="Q65056" s="32" t="str">
        <f>IF(I65056="OUTSTANDING",'Data Table Volumes'!$B$1-G65056,"NA")</f>
        <v>NA</v>
      </c>
    </row>
    <row r="65057" spans="17:17">
      <c r="Q65057" s="32" t="str">
        <f>IF(I65057="OUTSTANDING",'Data Table Volumes'!$B$1-G65057,"NA")</f>
        <v>NA</v>
      </c>
    </row>
    <row r="65058" spans="17:17">
      <c r="Q65058" s="32" t="str">
        <f>IF(I65058="OUTSTANDING",'Data Table Volumes'!$B$1-G65058,"NA")</f>
        <v>NA</v>
      </c>
    </row>
    <row r="65059" spans="17:17">
      <c r="Q65059" s="32" t="str">
        <f>IF(I65059="OUTSTANDING",'Data Table Volumes'!$B$1-G65059,"NA")</f>
        <v>NA</v>
      </c>
    </row>
    <row r="65060" spans="17:17">
      <c r="Q65060" s="32" t="str">
        <f>IF(I65060="OUTSTANDING",'Data Table Volumes'!$B$1-G65060,"NA")</f>
        <v>NA</v>
      </c>
    </row>
    <row r="65061" spans="17:17">
      <c r="Q65061" s="32" t="str">
        <f>IF(I65061="OUTSTANDING",'Data Table Volumes'!$B$1-G65061,"NA")</f>
        <v>NA</v>
      </c>
    </row>
    <row r="65062" spans="17:17">
      <c r="Q65062" s="32" t="str">
        <f>IF(I65062="OUTSTANDING",'Data Table Volumes'!$B$1-G65062,"NA")</f>
        <v>NA</v>
      </c>
    </row>
    <row r="65063" spans="17:17">
      <c r="Q65063" s="32" t="str">
        <f>IF(I65063="OUTSTANDING",'Data Table Volumes'!$B$1-G65063,"NA")</f>
        <v>NA</v>
      </c>
    </row>
    <row r="65064" spans="17:17">
      <c r="Q65064" s="32" t="str">
        <f>IF(I65064="OUTSTANDING",'Data Table Volumes'!$B$1-G65064,"NA")</f>
        <v>NA</v>
      </c>
    </row>
    <row r="65065" spans="17:17">
      <c r="Q65065" s="32" t="str">
        <f>IF(I65065="OUTSTANDING",'Data Table Volumes'!$B$1-G65065,"NA")</f>
        <v>NA</v>
      </c>
    </row>
    <row r="65066" spans="17:17">
      <c r="Q65066" s="32" t="str">
        <f>IF(I65066="OUTSTANDING",'Data Table Volumes'!$B$1-G65066,"NA")</f>
        <v>NA</v>
      </c>
    </row>
    <row r="65067" spans="17:17">
      <c r="Q65067" s="32" t="str">
        <f>IF(I65067="OUTSTANDING",'Data Table Volumes'!$B$1-G65067,"NA")</f>
        <v>NA</v>
      </c>
    </row>
    <row r="65068" spans="17:17">
      <c r="Q65068" s="32" t="str">
        <f>IF(I65068="OUTSTANDING",'Data Table Volumes'!$B$1-G65068,"NA")</f>
        <v>NA</v>
      </c>
    </row>
    <row r="65069" spans="17:17">
      <c r="Q65069" s="32" t="str">
        <f>IF(I65069="OUTSTANDING",'Data Table Volumes'!$B$1-G65069,"NA")</f>
        <v>NA</v>
      </c>
    </row>
    <row r="65070" spans="17:17">
      <c r="Q65070" s="32" t="str">
        <f>IF(I65070="OUTSTANDING",'Data Table Volumes'!$B$1-G65070,"NA")</f>
        <v>NA</v>
      </c>
    </row>
    <row r="65071" spans="17:17">
      <c r="Q65071" s="32" t="str">
        <f>IF(I65071="OUTSTANDING",'Data Table Volumes'!$B$1-G65071,"NA")</f>
        <v>NA</v>
      </c>
    </row>
    <row r="65072" spans="17:17">
      <c r="Q65072" s="32" t="str">
        <f>IF(I65072="OUTSTANDING",'Data Table Volumes'!$B$1-G65072,"NA")</f>
        <v>NA</v>
      </c>
    </row>
    <row r="65073" spans="17:17">
      <c r="Q65073" s="32" t="str">
        <f>IF(I65073="OUTSTANDING",'Data Table Volumes'!$B$1-G65073,"NA")</f>
        <v>NA</v>
      </c>
    </row>
    <row r="65074" spans="17:17">
      <c r="Q65074" s="32" t="str">
        <f>IF(I65074="OUTSTANDING",'Data Table Volumes'!$B$1-G65074,"NA")</f>
        <v>NA</v>
      </c>
    </row>
    <row r="65075" spans="17:17">
      <c r="Q65075" s="32" t="str">
        <f>IF(I65075="OUTSTANDING",'Data Table Volumes'!$B$1-G65075,"NA")</f>
        <v>NA</v>
      </c>
    </row>
    <row r="65076" spans="17:17">
      <c r="Q65076" s="32" t="str">
        <f>IF(I65076="OUTSTANDING",'Data Table Volumes'!$B$1-G65076,"NA")</f>
        <v>NA</v>
      </c>
    </row>
    <row r="65077" spans="17:17">
      <c r="Q65077" s="32" t="str">
        <f>IF(I65077="OUTSTANDING",'Data Table Volumes'!$B$1-G65077,"NA")</f>
        <v>NA</v>
      </c>
    </row>
    <row r="65078" spans="17:17">
      <c r="Q65078" s="32" t="str">
        <f>IF(I65078="OUTSTANDING",'Data Table Volumes'!$B$1-G65078,"NA")</f>
        <v>NA</v>
      </c>
    </row>
    <row r="65079" spans="17:17">
      <c r="Q65079" s="32" t="str">
        <f>IF(I65079="OUTSTANDING",'Data Table Volumes'!$B$1-G65079,"NA")</f>
        <v>NA</v>
      </c>
    </row>
    <row r="65080" spans="17:17">
      <c r="Q65080" s="32" t="str">
        <f>IF(I65080="OUTSTANDING",'Data Table Volumes'!$B$1-G65080,"NA")</f>
        <v>NA</v>
      </c>
    </row>
    <row r="65081" spans="17:17">
      <c r="Q65081" s="32" t="str">
        <f>IF(I65081="OUTSTANDING",'Data Table Volumes'!$B$1-G65081,"NA")</f>
        <v>NA</v>
      </c>
    </row>
    <row r="65082" spans="17:17">
      <c r="Q65082" s="32" t="str">
        <f>IF(I65082="OUTSTANDING",'Data Table Volumes'!$B$1-G65082,"NA")</f>
        <v>NA</v>
      </c>
    </row>
    <row r="65083" spans="17:17">
      <c r="Q65083" s="32" t="str">
        <f>IF(I65083="OUTSTANDING",'Data Table Volumes'!$B$1-G65083,"NA")</f>
        <v>NA</v>
      </c>
    </row>
    <row r="65084" spans="17:17">
      <c r="Q65084" s="32" t="str">
        <f>IF(I65084="OUTSTANDING",'Data Table Volumes'!$B$1-G65084,"NA")</f>
        <v>NA</v>
      </c>
    </row>
    <row r="65085" spans="17:17">
      <c r="Q65085" s="32" t="str">
        <f>IF(I65085="OUTSTANDING",'Data Table Volumes'!$B$1-G65085,"NA")</f>
        <v>NA</v>
      </c>
    </row>
    <row r="65086" spans="17:17">
      <c r="Q65086" s="32" t="str">
        <f>IF(I65086="OUTSTANDING",'Data Table Volumes'!$B$1-G65086,"NA")</f>
        <v>NA</v>
      </c>
    </row>
    <row r="65087" spans="17:17">
      <c r="Q65087" s="32" t="str">
        <f>IF(I65087="OUTSTANDING",'Data Table Volumes'!$B$1-G65087,"NA")</f>
        <v>NA</v>
      </c>
    </row>
    <row r="65088" spans="17:17">
      <c r="Q65088" s="32" t="str">
        <f>IF(I65088="OUTSTANDING",'Data Table Volumes'!$B$1-G65088,"NA")</f>
        <v>NA</v>
      </c>
    </row>
    <row r="65089" spans="17:17">
      <c r="Q65089" s="32" t="str">
        <f>IF(I65089="OUTSTANDING",'Data Table Volumes'!$B$1-G65089,"NA")</f>
        <v>NA</v>
      </c>
    </row>
    <row r="65090" spans="17:17">
      <c r="Q65090" s="32" t="str">
        <f>IF(I65090="OUTSTANDING",'Data Table Volumes'!$B$1-G65090,"NA")</f>
        <v>NA</v>
      </c>
    </row>
    <row r="65091" spans="17:17">
      <c r="Q65091" s="32" t="str">
        <f>IF(I65091="OUTSTANDING",'Data Table Volumes'!$B$1-G65091,"NA")</f>
        <v>NA</v>
      </c>
    </row>
    <row r="65092" spans="17:17">
      <c r="Q65092" s="32" t="str">
        <f>IF(I65092="OUTSTANDING",'Data Table Volumes'!$B$1-G65092,"NA")</f>
        <v>NA</v>
      </c>
    </row>
    <row r="65093" spans="17:17">
      <c r="Q65093" s="32" t="str">
        <f>IF(I65093="OUTSTANDING",'Data Table Volumes'!$B$1-G65093,"NA")</f>
        <v>NA</v>
      </c>
    </row>
    <row r="65094" spans="17:17">
      <c r="Q65094" s="32" t="str">
        <f>IF(I65094="OUTSTANDING",'Data Table Volumes'!$B$1-G65094,"NA")</f>
        <v>NA</v>
      </c>
    </row>
    <row r="65095" spans="17:17">
      <c r="Q65095" s="32" t="str">
        <f>IF(I65095="OUTSTANDING",'Data Table Volumes'!$B$1-G65095,"NA")</f>
        <v>NA</v>
      </c>
    </row>
    <row r="65096" spans="17:17">
      <c r="Q65096" s="32" t="str">
        <f>IF(I65096="OUTSTANDING",'Data Table Volumes'!$B$1-G65096,"NA")</f>
        <v>NA</v>
      </c>
    </row>
    <row r="65097" spans="17:17">
      <c r="Q65097" s="32" t="str">
        <f>IF(I65097="OUTSTANDING",'Data Table Volumes'!$B$1-G65097,"NA")</f>
        <v>NA</v>
      </c>
    </row>
    <row r="65098" spans="17:17">
      <c r="Q65098" s="32" t="str">
        <f>IF(I65098="OUTSTANDING",'Data Table Volumes'!$B$1-G65098,"NA")</f>
        <v>NA</v>
      </c>
    </row>
    <row r="65099" spans="17:17">
      <c r="Q65099" s="32" t="str">
        <f>IF(I65099="OUTSTANDING",'Data Table Volumes'!$B$1-G65099,"NA")</f>
        <v>NA</v>
      </c>
    </row>
    <row r="65100" spans="17:17">
      <c r="Q65100" s="32" t="str">
        <f>IF(I65100="OUTSTANDING",'Data Table Volumes'!$B$1-G65100,"NA")</f>
        <v>NA</v>
      </c>
    </row>
    <row r="65101" spans="17:17">
      <c r="Q65101" s="32" t="str">
        <f>IF(I65101="OUTSTANDING",'Data Table Volumes'!$B$1-G65101,"NA")</f>
        <v>NA</v>
      </c>
    </row>
    <row r="65102" spans="17:17">
      <c r="Q65102" s="32" t="str">
        <f>IF(I65102="OUTSTANDING",'Data Table Volumes'!$B$1-G65102,"NA")</f>
        <v>NA</v>
      </c>
    </row>
    <row r="65103" spans="17:17">
      <c r="Q65103" s="32" t="str">
        <f>IF(I65103="OUTSTANDING",'Data Table Volumes'!$B$1-G65103,"NA")</f>
        <v>NA</v>
      </c>
    </row>
    <row r="65104" spans="17:17">
      <c r="Q65104" s="32" t="str">
        <f>IF(I65104="OUTSTANDING",'Data Table Volumes'!$B$1-G65104,"NA")</f>
        <v>NA</v>
      </c>
    </row>
    <row r="65105" spans="17:17">
      <c r="Q65105" s="32" t="str">
        <f>IF(I65105="OUTSTANDING",'Data Table Volumes'!$B$1-G65105,"NA")</f>
        <v>NA</v>
      </c>
    </row>
    <row r="65106" spans="17:17">
      <c r="Q65106" s="32" t="str">
        <f>IF(I65106="OUTSTANDING",'Data Table Volumes'!$B$1-G65106,"NA")</f>
        <v>NA</v>
      </c>
    </row>
    <row r="65107" spans="17:17">
      <c r="Q65107" s="32" t="str">
        <f>IF(I65107="OUTSTANDING",'Data Table Volumes'!$B$1-G65107,"NA")</f>
        <v>NA</v>
      </c>
    </row>
    <row r="65108" spans="17:17">
      <c r="Q65108" s="32" t="str">
        <f>IF(I65108="OUTSTANDING",'Data Table Volumes'!$B$1-G65108,"NA")</f>
        <v>NA</v>
      </c>
    </row>
    <row r="65109" spans="17:17">
      <c r="Q65109" s="32" t="str">
        <f>IF(I65109="OUTSTANDING",'Data Table Volumes'!$B$1-G65109,"NA")</f>
        <v>NA</v>
      </c>
    </row>
    <row r="65110" spans="17:17">
      <c r="Q65110" s="32" t="str">
        <f>IF(I65110="OUTSTANDING",'Data Table Volumes'!$B$1-G65110,"NA")</f>
        <v>NA</v>
      </c>
    </row>
    <row r="65111" spans="17:17">
      <c r="Q65111" s="32" t="str">
        <f>IF(I65111="OUTSTANDING",'Data Table Volumes'!$B$1-G65111,"NA")</f>
        <v>NA</v>
      </c>
    </row>
    <row r="65112" spans="17:17">
      <c r="Q65112" s="32" t="str">
        <f>IF(I65112="OUTSTANDING",'Data Table Volumes'!$B$1-G65112,"NA")</f>
        <v>NA</v>
      </c>
    </row>
    <row r="65113" spans="17:17">
      <c r="Q65113" s="32" t="str">
        <f>IF(I65113="OUTSTANDING",'Data Table Volumes'!$B$1-G65113,"NA")</f>
        <v>NA</v>
      </c>
    </row>
    <row r="65114" spans="17:17">
      <c r="Q65114" s="32" t="str">
        <f>IF(I65114="OUTSTANDING",'Data Table Volumes'!$B$1-G65114,"NA")</f>
        <v>NA</v>
      </c>
    </row>
    <row r="65115" spans="17:17">
      <c r="Q65115" s="32" t="str">
        <f>IF(I65115="OUTSTANDING",'Data Table Volumes'!$B$1-G65115,"NA")</f>
        <v>NA</v>
      </c>
    </row>
    <row r="65116" spans="17:17">
      <c r="Q65116" s="32" t="str">
        <f>IF(I65116="OUTSTANDING",'Data Table Volumes'!$B$1-G65116,"NA")</f>
        <v>NA</v>
      </c>
    </row>
    <row r="65117" spans="17:17">
      <c r="Q65117" s="32" t="str">
        <f>IF(I65117="OUTSTANDING",'Data Table Volumes'!$B$1-G65117,"NA")</f>
        <v>NA</v>
      </c>
    </row>
    <row r="65118" spans="17:17">
      <c r="Q65118" s="32" t="str">
        <f>IF(I65118="OUTSTANDING",'Data Table Volumes'!$B$1-G65118,"NA")</f>
        <v>NA</v>
      </c>
    </row>
    <row r="65119" spans="17:17">
      <c r="Q65119" s="32" t="str">
        <f>IF(I65119="OUTSTANDING",'Data Table Volumes'!$B$1-G65119,"NA")</f>
        <v>NA</v>
      </c>
    </row>
    <row r="65120" spans="17:17">
      <c r="Q65120" s="32" t="str">
        <f>IF(I65120="OUTSTANDING",'Data Table Volumes'!$B$1-G65120,"NA")</f>
        <v>NA</v>
      </c>
    </row>
    <row r="65121" spans="17:17">
      <c r="Q65121" s="32" t="str">
        <f>IF(I65121="OUTSTANDING",'Data Table Volumes'!$B$1-G65121,"NA")</f>
        <v>NA</v>
      </c>
    </row>
    <row r="65122" spans="17:17">
      <c r="Q65122" s="32" t="str">
        <f>IF(I65122="OUTSTANDING",'Data Table Volumes'!$B$1-G65122,"NA")</f>
        <v>NA</v>
      </c>
    </row>
    <row r="65123" spans="17:17">
      <c r="Q65123" s="32" t="str">
        <f>IF(I65123="OUTSTANDING",'Data Table Volumes'!$B$1-G65123,"NA")</f>
        <v>NA</v>
      </c>
    </row>
    <row r="65124" spans="17:17">
      <c r="Q65124" s="32" t="str">
        <f>IF(I65124="OUTSTANDING",'Data Table Volumes'!$B$1-G65124,"NA")</f>
        <v>NA</v>
      </c>
    </row>
    <row r="65125" spans="17:17">
      <c r="Q65125" s="32" t="str">
        <f>IF(I65125="OUTSTANDING",'Data Table Volumes'!$B$1-G65125,"NA")</f>
        <v>NA</v>
      </c>
    </row>
    <row r="65126" spans="17:17">
      <c r="Q65126" s="32" t="str">
        <f>IF(I65126="OUTSTANDING",'Data Table Volumes'!$B$1-G65126,"NA")</f>
        <v>NA</v>
      </c>
    </row>
    <row r="65127" spans="17:17">
      <c r="Q65127" s="32" t="str">
        <f>IF(I65127="OUTSTANDING",'Data Table Volumes'!$B$1-G65127,"NA")</f>
        <v>NA</v>
      </c>
    </row>
    <row r="65128" spans="17:17">
      <c r="Q65128" s="32" t="str">
        <f>IF(I65128="OUTSTANDING",'Data Table Volumes'!$B$1-G65128,"NA")</f>
        <v>NA</v>
      </c>
    </row>
    <row r="65129" spans="17:17">
      <c r="Q65129" s="32" t="str">
        <f>IF(I65129="OUTSTANDING",'Data Table Volumes'!$B$1-G65129,"NA")</f>
        <v>NA</v>
      </c>
    </row>
    <row r="65130" spans="17:17">
      <c r="Q65130" s="32" t="str">
        <f>IF(I65130="OUTSTANDING",'Data Table Volumes'!$B$1-G65130,"NA")</f>
        <v>NA</v>
      </c>
    </row>
    <row r="65131" spans="17:17">
      <c r="Q65131" s="32" t="str">
        <f>IF(I65131="OUTSTANDING",'Data Table Volumes'!$B$1-G65131,"NA")</f>
        <v>NA</v>
      </c>
    </row>
    <row r="65132" spans="17:17">
      <c r="Q65132" s="32" t="str">
        <f>IF(I65132="OUTSTANDING",'Data Table Volumes'!$B$1-G65132,"NA")</f>
        <v>NA</v>
      </c>
    </row>
    <row r="65133" spans="17:17">
      <c r="Q65133" s="32" t="str">
        <f>IF(I65133="OUTSTANDING",'Data Table Volumes'!$B$1-G65133,"NA")</f>
        <v>NA</v>
      </c>
    </row>
    <row r="65134" spans="17:17">
      <c r="Q65134" s="32" t="str">
        <f>IF(I65134="OUTSTANDING",'Data Table Volumes'!$B$1-G65134,"NA")</f>
        <v>NA</v>
      </c>
    </row>
    <row r="65135" spans="17:17">
      <c r="Q65135" s="32" t="str">
        <f>IF(I65135="OUTSTANDING",'Data Table Volumes'!$B$1-G65135,"NA")</f>
        <v>NA</v>
      </c>
    </row>
    <row r="65136" spans="17:17">
      <c r="Q65136" s="32" t="str">
        <f>IF(I65136="OUTSTANDING",'Data Table Volumes'!$B$1-G65136,"NA")</f>
        <v>NA</v>
      </c>
    </row>
    <row r="65137" spans="17:17">
      <c r="Q65137" s="32" t="str">
        <f>IF(I65137="OUTSTANDING",'Data Table Volumes'!$B$1-G65137,"NA")</f>
        <v>NA</v>
      </c>
    </row>
    <row r="65138" spans="17:17">
      <c r="Q65138" s="32" t="str">
        <f>IF(I65138="OUTSTANDING",'Data Table Volumes'!$B$1-G65138,"NA")</f>
        <v>NA</v>
      </c>
    </row>
    <row r="65139" spans="17:17">
      <c r="Q65139" s="32" t="str">
        <f>IF(I65139="OUTSTANDING",'Data Table Volumes'!$B$1-G65139,"NA")</f>
        <v>NA</v>
      </c>
    </row>
    <row r="65140" spans="17:17">
      <c r="Q65140" s="32" t="str">
        <f>IF(I65140="OUTSTANDING",'Data Table Volumes'!$B$1-G65140,"NA")</f>
        <v>NA</v>
      </c>
    </row>
    <row r="65141" spans="17:17">
      <c r="Q65141" s="32" t="str">
        <f>IF(I65141="OUTSTANDING",'Data Table Volumes'!$B$1-G65141,"NA")</f>
        <v>NA</v>
      </c>
    </row>
    <row r="65142" spans="17:17">
      <c r="Q65142" s="32" t="str">
        <f>IF(I65142="OUTSTANDING",'Data Table Volumes'!$B$1-G65142,"NA")</f>
        <v>NA</v>
      </c>
    </row>
    <row r="65143" spans="17:17">
      <c r="Q65143" s="32" t="str">
        <f>IF(I65143="OUTSTANDING",'Data Table Volumes'!$B$1-G65143,"NA")</f>
        <v>NA</v>
      </c>
    </row>
    <row r="65144" spans="17:17">
      <c r="Q65144" s="32" t="str">
        <f>IF(I65144="OUTSTANDING",'Data Table Volumes'!$B$1-G65144,"NA")</f>
        <v>NA</v>
      </c>
    </row>
    <row r="65145" spans="17:17">
      <c r="Q65145" s="32" t="str">
        <f>IF(I65145="OUTSTANDING",'Data Table Volumes'!$B$1-G65145,"NA")</f>
        <v>NA</v>
      </c>
    </row>
    <row r="65146" spans="17:17">
      <c r="Q65146" s="32" t="str">
        <f>IF(I65146="OUTSTANDING",'Data Table Volumes'!$B$1-G65146,"NA")</f>
        <v>NA</v>
      </c>
    </row>
    <row r="65147" spans="17:17">
      <c r="Q65147" s="32" t="str">
        <f>IF(I65147="OUTSTANDING",'Data Table Volumes'!$B$1-G65147,"NA")</f>
        <v>NA</v>
      </c>
    </row>
    <row r="65148" spans="17:17">
      <c r="Q65148" s="32" t="str">
        <f>IF(I65148="OUTSTANDING",'Data Table Volumes'!$B$1-G65148,"NA")</f>
        <v>NA</v>
      </c>
    </row>
    <row r="65149" spans="17:17">
      <c r="Q65149" s="32" t="str">
        <f>IF(I65149="OUTSTANDING",'Data Table Volumes'!$B$1-G65149,"NA")</f>
        <v>NA</v>
      </c>
    </row>
    <row r="65150" spans="17:17">
      <c r="Q65150" s="32" t="str">
        <f>IF(I65150="OUTSTANDING",'Data Table Volumes'!$B$1-G65150,"NA")</f>
        <v>NA</v>
      </c>
    </row>
    <row r="65151" spans="17:17">
      <c r="Q65151" s="32" t="str">
        <f>IF(I65151="OUTSTANDING",'Data Table Volumes'!$B$1-G65151,"NA")</f>
        <v>NA</v>
      </c>
    </row>
    <row r="65152" spans="17:17">
      <c r="Q65152" s="32" t="str">
        <f>IF(I65152="OUTSTANDING",'Data Table Volumes'!$B$1-G65152,"NA")</f>
        <v>NA</v>
      </c>
    </row>
    <row r="65153" spans="17:17">
      <c r="Q65153" s="32" t="str">
        <f>IF(I65153="OUTSTANDING",'Data Table Volumes'!$B$1-G65153,"NA")</f>
        <v>NA</v>
      </c>
    </row>
    <row r="65154" spans="17:17">
      <c r="Q65154" s="32" t="str">
        <f>IF(I65154="OUTSTANDING",'Data Table Volumes'!$B$1-G65154,"NA")</f>
        <v>NA</v>
      </c>
    </row>
    <row r="65155" spans="17:17">
      <c r="Q65155" s="32" t="str">
        <f>IF(I65155="OUTSTANDING",'Data Table Volumes'!$B$1-G65155,"NA")</f>
        <v>NA</v>
      </c>
    </row>
    <row r="65156" spans="17:17">
      <c r="Q65156" s="32" t="str">
        <f>IF(I65156="OUTSTANDING",'Data Table Volumes'!$B$1-G65156,"NA")</f>
        <v>NA</v>
      </c>
    </row>
    <row r="65157" spans="17:17">
      <c r="Q65157" s="32" t="str">
        <f>IF(I65157="OUTSTANDING",'Data Table Volumes'!$B$1-G65157,"NA")</f>
        <v>NA</v>
      </c>
    </row>
    <row r="65158" spans="17:17">
      <c r="Q65158" s="32" t="str">
        <f>IF(I65158="OUTSTANDING",'Data Table Volumes'!$B$1-G65158,"NA")</f>
        <v>NA</v>
      </c>
    </row>
    <row r="65159" spans="17:17">
      <c r="Q65159" s="32" t="str">
        <f>IF(I65159="OUTSTANDING",'Data Table Volumes'!$B$1-G65159,"NA")</f>
        <v>NA</v>
      </c>
    </row>
    <row r="65160" spans="17:17">
      <c r="Q65160" s="32" t="str">
        <f>IF(I65160="OUTSTANDING",'Data Table Volumes'!$B$1-G65160,"NA")</f>
        <v>NA</v>
      </c>
    </row>
    <row r="65161" spans="17:17">
      <c r="Q65161" s="32" t="str">
        <f>IF(I65161="OUTSTANDING",'Data Table Volumes'!$B$1-G65161,"NA")</f>
        <v>NA</v>
      </c>
    </row>
    <row r="65162" spans="17:17">
      <c r="Q65162" s="32" t="str">
        <f>IF(I65162="OUTSTANDING",'Data Table Volumes'!$B$1-G65162,"NA")</f>
        <v>NA</v>
      </c>
    </row>
    <row r="65163" spans="17:17">
      <c r="Q65163" s="32" t="str">
        <f>IF(I65163="OUTSTANDING",'Data Table Volumes'!$B$1-G65163,"NA")</f>
        <v>NA</v>
      </c>
    </row>
    <row r="65164" spans="17:17">
      <c r="Q65164" s="32" t="str">
        <f>IF(I65164="OUTSTANDING",'Data Table Volumes'!$B$1-G65164,"NA")</f>
        <v>NA</v>
      </c>
    </row>
    <row r="65165" spans="17:17">
      <c r="Q65165" s="32" t="str">
        <f>IF(I65165="OUTSTANDING",'Data Table Volumes'!$B$1-G65165,"NA")</f>
        <v>NA</v>
      </c>
    </row>
    <row r="65166" spans="17:17">
      <c r="Q65166" s="32" t="str">
        <f>IF(I65166="OUTSTANDING",'Data Table Volumes'!$B$1-G65166,"NA")</f>
        <v>NA</v>
      </c>
    </row>
    <row r="65167" spans="17:17">
      <c r="Q65167" s="32" t="str">
        <f>IF(I65167="OUTSTANDING",'Data Table Volumes'!$B$1-G65167,"NA")</f>
        <v>NA</v>
      </c>
    </row>
    <row r="65168" spans="17:17">
      <c r="Q65168" s="32" t="str">
        <f>IF(I65168="OUTSTANDING",'Data Table Volumes'!$B$1-G65168,"NA")</f>
        <v>NA</v>
      </c>
    </row>
    <row r="65169" spans="17:17">
      <c r="Q65169" s="32" t="str">
        <f>IF(I65169="OUTSTANDING",'Data Table Volumes'!$B$1-G65169,"NA")</f>
        <v>NA</v>
      </c>
    </row>
    <row r="65170" spans="17:17">
      <c r="Q65170" s="32" t="str">
        <f>IF(I65170="OUTSTANDING",'Data Table Volumes'!$B$1-G65170,"NA")</f>
        <v>NA</v>
      </c>
    </row>
    <row r="65171" spans="17:17">
      <c r="Q65171" s="32" t="str">
        <f>IF(I65171="OUTSTANDING",'Data Table Volumes'!$B$1-G65171,"NA")</f>
        <v>NA</v>
      </c>
    </row>
    <row r="65172" spans="17:17">
      <c r="Q65172" s="32" t="str">
        <f>IF(I65172="OUTSTANDING",'Data Table Volumes'!$B$1-G65172,"NA")</f>
        <v>NA</v>
      </c>
    </row>
    <row r="65173" spans="17:17">
      <c r="Q65173" s="32" t="str">
        <f>IF(I65173="OUTSTANDING",'Data Table Volumes'!$B$1-G65173,"NA")</f>
        <v>NA</v>
      </c>
    </row>
    <row r="65174" spans="17:17">
      <c r="Q65174" s="32" t="str">
        <f>IF(I65174="OUTSTANDING",'Data Table Volumes'!$B$1-G65174,"NA")</f>
        <v>NA</v>
      </c>
    </row>
    <row r="65175" spans="17:17">
      <c r="Q65175" s="32" t="str">
        <f>IF(I65175="OUTSTANDING",'Data Table Volumes'!$B$1-G65175,"NA")</f>
        <v>NA</v>
      </c>
    </row>
    <row r="65176" spans="17:17">
      <c r="Q65176" s="32" t="str">
        <f>IF(I65176="OUTSTANDING",'Data Table Volumes'!$B$1-G65176,"NA")</f>
        <v>NA</v>
      </c>
    </row>
    <row r="65177" spans="17:17">
      <c r="Q65177" s="32" t="str">
        <f>IF(I65177="OUTSTANDING",'Data Table Volumes'!$B$1-G65177,"NA")</f>
        <v>NA</v>
      </c>
    </row>
    <row r="65178" spans="17:17">
      <c r="Q65178" s="32" t="str">
        <f>IF(I65178="OUTSTANDING",'Data Table Volumes'!$B$1-G65178,"NA")</f>
        <v>NA</v>
      </c>
    </row>
    <row r="65179" spans="17:17">
      <c r="Q65179" s="32" t="str">
        <f>IF(I65179="OUTSTANDING",'Data Table Volumes'!$B$1-G65179,"NA")</f>
        <v>NA</v>
      </c>
    </row>
    <row r="65180" spans="17:17">
      <c r="Q65180" s="32" t="str">
        <f>IF(I65180="OUTSTANDING",'Data Table Volumes'!$B$1-G65180,"NA")</f>
        <v>NA</v>
      </c>
    </row>
    <row r="65181" spans="17:17">
      <c r="Q65181" s="32" t="str">
        <f>IF(I65181="OUTSTANDING",'Data Table Volumes'!$B$1-G65181,"NA")</f>
        <v>NA</v>
      </c>
    </row>
    <row r="65182" spans="17:17">
      <c r="Q65182" s="32" t="str">
        <f>IF(I65182="OUTSTANDING",'Data Table Volumes'!$B$1-G65182,"NA")</f>
        <v>NA</v>
      </c>
    </row>
    <row r="65183" spans="17:17">
      <c r="Q65183" s="32" t="str">
        <f>IF(I65183="OUTSTANDING",'Data Table Volumes'!$B$1-G65183,"NA")</f>
        <v>NA</v>
      </c>
    </row>
    <row r="65184" spans="17:17">
      <c r="Q65184" s="32" t="str">
        <f>IF(I65184="OUTSTANDING",'Data Table Volumes'!$B$1-G65184,"NA")</f>
        <v>NA</v>
      </c>
    </row>
    <row r="65185" spans="17:17">
      <c r="Q65185" s="32" t="str">
        <f>IF(I65185="OUTSTANDING",'Data Table Volumes'!$B$1-G65185,"NA")</f>
        <v>NA</v>
      </c>
    </row>
    <row r="65186" spans="17:17">
      <c r="Q65186" s="32" t="str">
        <f>IF(I65186="OUTSTANDING",'Data Table Volumes'!$B$1-G65186,"NA")</f>
        <v>NA</v>
      </c>
    </row>
    <row r="65187" spans="17:17">
      <c r="Q65187" s="32" t="str">
        <f>IF(I65187="OUTSTANDING",'Data Table Volumes'!$B$1-G65187,"NA")</f>
        <v>NA</v>
      </c>
    </row>
    <row r="65188" spans="17:17">
      <c r="Q65188" s="32" t="str">
        <f>IF(I65188="OUTSTANDING",'Data Table Volumes'!$B$1-G65188,"NA")</f>
        <v>NA</v>
      </c>
    </row>
    <row r="65189" spans="17:17">
      <c r="Q65189" s="32" t="str">
        <f>IF(I65189="OUTSTANDING",'Data Table Volumes'!$B$1-G65189,"NA")</f>
        <v>NA</v>
      </c>
    </row>
    <row r="65190" spans="17:17">
      <c r="Q65190" s="32" t="str">
        <f>IF(I65190="OUTSTANDING",'Data Table Volumes'!$B$1-G65190,"NA")</f>
        <v>NA</v>
      </c>
    </row>
    <row r="65191" spans="17:17">
      <c r="Q65191" s="32" t="str">
        <f>IF(I65191="OUTSTANDING",'Data Table Volumes'!$B$1-G65191,"NA")</f>
        <v>NA</v>
      </c>
    </row>
    <row r="65192" spans="17:17">
      <c r="Q65192" s="32" t="str">
        <f>IF(I65192="OUTSTANDING",'Data Table Volumes'!$B$1-G65192,"NA")</f>
        <v>NA</v>
      </c>
    </row>
    <row r="65193" spans="17:17">
      <c r="Q65193" s="32" t="str">
        <f>IF(I65193="OUTSTANDING",'Data Table Volumes'!$B$1-G65193,"NA")</f>
        <v>NA</v>
      </c>
    </row>
    <row r="65194" spans="17:17">
      <c r="Q65194" s="32" t="str">
        <f>IF(I65194="OUTSTANDING",'Data Table Volumes'!$B$1-G65194,"NA")</f>
        <v>NA</v>
      </c>
    </row>
    <row r="65195" spans="17:17">
      <c r="Q65195" s="32" t="str">
        <f>IF(I65195="OUTSTANDING",'Data Table Volumes'!$B$1-G65195,"NA")</f>
        <v>NA</v>
      </c>
    </row>
    <row r="65196" spans="17:17">
      <c r="Q65196" s="32" t="str">
        <f>IF(I65196="OUTSTANDING",'Data Table Volumes'!$B$1-G65196,"NA")</f>
        <v>NA</v>
      </c>
    </row>
    <row r="65197" spans="17:17">
      <c r="Q65197" s="32" t="str">
        <f>IF(I65197="OUTSTANDING",'Data Table Volumes'!$B$1-G65197,"NA")</f>
        <v>NA</v>
      </c>
    </row>
    <row r="65198" spans="17:17">
      <c r="Q65198" s="32" t="str">
        <f>IF(I65198="OUTSTANDING",'Data Table Volumes'!$B$1-G65198,"NA")</f>
        <v>NA</v>
      </c>
    </row>
    <row r="65199" spans="17:17">
      <c r="Q65199" s="32" t="str">
        <f>IF(I65199="OUTSTANDING",'Data Table Volumes'!$B$1-G65199,"NA")</f>
        <v>NA</v>
      </c>
    </row>
    <row r="65200" spans="17:17">
      <c r="Q65200" s="32" t="str">
        <f>IF(I65200="OUTSTANDING",'Data Table Volumes'!$B$1-G65200,"NA")</f>
        <v>NA</v>
      </c>
    </row>
    <row r="65201" spans="17:17">
      <c r="Q65201" s="32" t="str">
        <f>IF(I65201="OUTSTANDING",'Data Table Volumes'!$B$1-G65201,"NA")</f>
        <v>NA</v>
      </c>
    </row>
    <row r="65202" spans="17:17">
      <c r="Q65202" s="32" t="str">
        <f>IF(I65202="OUTSTANDING",'Data Table Volumes'!$B$1-G65202,"NA")</f>
        <v>NA</v>
      </c>
    </row>
    <row r="65203" spans="17:17">
      <c r="Q65203" s="32" t="str">
        <f>IF(I65203="OUTSTANDING",'Data Table Volumes'!$B$1-G65203,"NA")</f>
        <v>NA</v>
      </c>
    </row>
    <row r="65204" spans="17:17">
      <c r="Q65204" s="32" t="str">
        <f>IF(I65204="OUTSTANDING",'Data Table Volumes'!$B$1-G65204,"NA")</f>
        <v>NA</v>
      </c>
    </row>
    <row r="65205" spans="17:17">
      <c r="Q65205" s="32" t="str">
        <f>IF(I65205="OUTSTANDING",'Data Table Volumes'!$B$1-G65205,"NA")</f>
        <v>NA</v>
      </c>
    </row>
    <row r="65206" spans="17:17">
      <c r="Q65206" s="32" t="str">
        <f>IF(I65206="OUTSTANDING",'Data Table Volumes'!$B$1-G65206,"NA")</f>
        <v>NA</v>
      </c>
    </row>
    <row r="65207" spans="17:17">
      <c r="Q65207" s="32" t="str">
        <f>IF(I65207="OUTSTANDING",'Data Table Volumes'!$B$1-G65207,"NA")</f>
        <v>NA</v>
      </c>
    </row>
    <row r="65208" spans="17:17">
      <c r="Q65208" s="32" t="str">
        <f>IF(I65208="OUTSTANDING",'Data Table Volumes'!$B$1-G65208,"NA")</f>
        <v>NA</v>
      </c>
    </row>
    <row r="65209" spans="17:17">
      <c r="Q65209" s="32" t="str">
        <f>IF(I65209="OUTSTANDING",'Data Table Volumes'!$B$1-G65209,"NA")</f>
        <v>NA</v>
      </c>
    </row>
    <row r="65210" spans="17:17">
      <c r="Q65210" s="32" t="str">
        <f>IF(I65210="OUTSTANDING",'Data Table Volumes'!$B$1-G65210,"NA")</f>
        <v>NA</v>
      </c>
    </row>
    <row r="65211" spans="17:17">
      <c r="Q65211" s="32" t="str">
        <f>IF(I65211="OUTSTANDING",'Data Table Volumes'!$B$1-G65211,"NA")</f>
        <v>NA</v>
      </c>
    </row>
    <row r="65212" spans="17:17">
      <c r="Q65212" s="32" t="str">
        <f>IF(I65212="OUTSTANDING",'Data Table Volumes'!$B$1-G65212,"NA")</f>
        <v>NA</v>
      </c>
    </row>
    <row r="65213" spans="17:17">
      <c r="Q65213" s="32" t="str">
        <f>IF(I65213="OUTSTANDING",'Data Table Volumes'!$B$1-G65213,"NA")</f>
        <v>NA</v>
      </c>
    </row>
    <row r="65214" spans="17:17">
      <c r="Q65214" s="32" t="str">
        <f>IF(I65214="OUTSTANDING",'Data Table Volumes'!$B$1-G65214,"NA")</f>
        <v>NA</v>
      </c>
    </row>
    <row r="65215" spans="17:17">
      <c r="Q65215" s="32" t="str">
        <f>IF(I65215="OUTSTANDING",'Data Table Volumes'!$B$1-G65215,"NA")</f>
        <v>NA</v>
      </c>
    </row>
    <row r="65216" spans="17:17">
      <c r="Q65216" s="32" t="str">
        <f>IF(I65216="OUTSTANDING",'Data Table Volumes'!$B$1-G65216,"NA")</f>
        <v>NA</v>
      </c>
    </row>
    <row r="65217" spans="17:17">
      <c r="Q65217" s="32" t="str">
        <f>IF(I65217="OUTSTANDING",'Data Table Volumes'!$B$1-G65217,"NA")</f>
        <v>NA</v>
      </c>
    </row>
    <row r="65218" spans="17:17">
      <c r="Q65218" s="32" t="str">
        <f>IF(I65218="OUTSTANDING",'Data Table Volumes'!$B$1-G65218,"NA")</f>
        <v>NA</v>
      </c>
    </row>
    <row r="65219" spans="17:17">
      <c r="Q65219" s="32" t="str">
        <f>IF(I65219="OUTSTANDING",'Data Table Volumes'!$B$1-G65219,"NA")</f>
        <v>NA</v>
      </c>
    </row>
    <row r="65220" spans="17:17">
      <c r="Q65220" s="32" t="str">
        <f>IF(I65220="OUTSTANDING",'Data Table Volumes'!$B$1-G65220,"NA")</f>
        <v>NA</v>
      </c>
    </row>
    <row r="65221" spans="17:17">
      <c r="Q65221" s="32" t="str">
        <f>IF(I65221="OUTSTANDING",'Data Table Volumes'!$B$1-G65221,"NA")</f>
        <v>NA</v>
      </c>
    </row>
    <row r="65222" spans="17:17">
      <c r="Q65222" s="32" t="str">
        <f>IF(I65222="OUTSTANDING",'Data Table Volumes'!$B$1-G65222,"NA")</f>
        <v>NA</v>
      </c>
    </row>
    <row r="65223" spans="17:17">
      <c r="Q65223" s="32" t="str">
        <f>IF(I65223="OUTSTANDING",'Data Table Volumes'!$B$1-G65223,"NA")</f>
        <v>NA</v>
      </c>
    </row>
    <row r="65224" spans="17:17">
      <c r="Q65224" s="32" t="str">
        <f>IF(I65224="OUTSTANDING",'Data Table Volumes'!$B$1-G65224,"NA")</f>
        <v>NA</v>
      </c>
    </row>
    <row r="65225" spans="17:17">
      <c r="Q65225" s="32" t="str">
        <f>IF(I65225="OUTSTANDING",'Data Table Volumes'!$B$1-G65225,"NA")</f>
        <v>NA</v>
      </c>
    </row>
    <row r="65226" spans="17:17">
      <c r="Q65226" s="32" t="str">
        <f>IF(I65226="OUTSTANDING",'Data Table Volumes'!$B$1-G65226,"NA")</f>
        <v>NA</v>
      </c>
    </row>
    <row r="65227" spans="17:17">
      <c r="Q65227" s="32" t="str">
        <f>IF(I65227="OUTSTANDING",'Data Table Volumes'!$B$1-G65227,"NA")</f>
        <v>NA</v>
      </c>
    </row>
    <row r="65228" spans="17:17">
      <c r="Q65228" s="32" t="str">
        <f>IF(I65228="OUTSTANDING",'Data Table Volumes'!$B$1-G65228,"NA")</f>
        <v>NA</v>
      </c>
    </row>
    <row r="65229" spans="17:17">
      <c r="Q65229" s="32" t="str">
        <f>IF(I65229="OUTSTANDING",'Data Table Volumes'!$B$1-G65229,"NA")</f>
        <v>NA</v>
      </c>
    </row>
    <row r="65230" spans="17:17">
      <c r="Q65230" s="32" t="str">
        <f>IF(I65230="OUTSTANDING",'Data Table Volumes'!$B$1-G65230,"NA")</f>
        <v>NA</v>
      </c>
    </row>
    <row r="65231" spans="17:17">
      <c r="Q65231" s="32" t="str">
        <f>IF(I65231="OUTSTANDING",'Data Table Volumes'!$B$1-G65231,"NA")</f>
        <v>NA</v>
      </c>
    </row>
    <row r="65232" spans="17:17">
      <c r="Q65232" s="32" t="str">
        <f>IF(I65232="OUTSTANDING",'Data Table Volumes'!$B$1-G65232,"NA")</f>
        <v>NA</v>
      </c>
    </row>
    <row r="65233" spans="17:17">
      <c r="Q65233" s="32" t="str">
        <f>IF(I65233="OUTSTANDING",'Data Table Volumes'!$B$1-G65233,"NA")</f>
        <v>NA</v>
      </c>
    </row>
    <row r="65234" spans="17:17">
      <c r="Q65234" s="32" t="str">
        <f>IF(I65234="OUTSTANDING",'Data Table Volumes'!$B$1-G65234,"NA")</f>
        <v>NA</v>
      </c>
    </row>
    <row r="65235" spans="17:17">
      <c r="Q65235" s="32" t="str">
        <f>IF(I65235="OUTSTANDING",'Data Table Volumes'!$B$1-G65235,"NA")</f>
        <v>NA</v>
      </c>
    </row>
    <row r="65236" spans="17:17">
      <c r="Q65236" s="32" t="str">
        <f>IF(I65236="OUTSTANDING",'Data Table Volumes'!$B$1-G65236,"NA")</f>
        <v>NA</v>
      </c>
    </row>
    <row r="65237" spans="17:17">
      <c r="Q65237" s="32" t="str">
        <f>IF(I65237="OUTSTANDING",'Data Table Volumes'!$B$1-G65237,"NA")</f>
        <v>NA</v>
      </c>
    </row>
    <row r="65238" spans="17:17">
      <c r="Q65238" s="32" t="str">
        <f>IF(I65238="OUTSTANDING",'Data Table Volumes'!$B$1-G65238,"NA")</f>
        <v>NA</v>
      </c>
    </row>
    <row r="65239" spans="17:17">
      <c r="Q65239" s="32" t="str">
        <f>IF(I65239="OUTSTANDING",'Data Table Volumes'!$B$1-G65239,"NA")</f>
        <v>NA</v>
      </c>
    </row>
    <row r="65240" spans="17:17">
      <c r="Q65240" s="32" t="str">
        <f>IF(I65240="OUTSTANDING",'Data Table Volumes'!$B$1-G65240,"NA")</f>
        <v>NA</v>
      </c>
    </row>
    <row r="65241" spans="17:17">
      <c r="Q65241" s="32" t="str">
        <f>IF(I65241="OUTSTANDING",'Data Table Volumes'!$B$1-G65241,"NA")</f>
        <v>NA</v>
      </c>
    </row>
    <row r="65242" spans="17:17">
      <c r="Q65242" s="32" t="str">
        <f>IF(I65242="OUTSTANDING",'Data Table Volumes'!$B$1-G65242,"NA")</f>
        <v>NA</v>
      </c>
    </row>
    <row r="65243" spans="17:17">
      <c r="Q65243" s="32" t="str">
        <f>IF(I65243="OUTSTANDING",'Data Table Volumes'!$B$1-G65243,"NA")</f>
        <v>NA</v>
      </c>
    </row>
    <row r="65244" spans="17:17">
      <c r="Q65244" s="32" t="str">
        <f>IF(I65244="OUTSTANDING",'Data Table Volumes'!$B$1-G65244,"NA")</f>
        <v>NA</v>
      </c>
    </row>
    <row r="65245" spans="17:17">
      <c r="Q65245" s="32" t="str">
        <f>IF(I65245="OUTSTANDING",'Data Table Volumes'!$B$1-G65245,"NA")</f>
        <v>NA</v>
      </c>
    </row>
    <row r="65246" spans="17:17">
      <c r="Q65246" s="32" t="str">
        <f>IF(I65246="OUTSTANDING",'Data Table Volumes'!$B$1-G65246,"NA")</f>
        <v>NA</v>
      </c>
    </row>
    <row r="65247" spans="17:17">
      <c r="Q65247" s="32" t="str">
        <f>IF(I65247="OUTSTANDING",'Data Table Volumes'!$B$1-G65247,"NA")</f>
        <v>NA</v>
      </c>
    </row>
    <row r="65248" spans="17:17">
      <c r="Q65248" s="32" t="str">
        <f>IF(I65248="OUTSTANDING",'Data Table Volumes'!$B$1-G65248,"NA")</f>
        <v>NA</v>
      </c>
    </row>
    <row r="65249" spans="17:17">
      <c r="Q65249" s="32" t="str">
        <f>IF(I65249="OUTSTANDING",'Data Table Volumes'!$B$1-G65249,"NA")</f>
        <v>NA</v>
      </c>
    </row>
    <row r="65250" spans="17:17">
      <c r="Q65250" s="32" t="str">
        <f>IF(I65250="OUTSTANDING",'Data Table Volumes'!$B$1-G65250,"NA")</f>
        <v>NA</v>
      </c>
    </row>
    <row r="65251" spans="17:17">
      <c r="Q65251" s="32" t="str">
        <f>IF(I65251="OUTSTANDING",'Data Table Volumes'!$B$1-G65251,"NA")</f>
        <v>NA</v>
      </c>
    </row>
    <row r="65252" spans="17:17">
      <c r="Q65252" s="32" t="str">
        <f>IF(I65252="OUTSTANDING",'Data Table Volumes'!$B$1-G65252,"NA")</f>
        <v>NA</v>
      </c>
    </row>
    <row r="65253" spans="17:17">
      <c r="Q65253" s="32" t="str">
        <f>IF(I65253="OUTSTANDING",'Data Table Volumes'!$B$1-G65253,"NA")</f>
        <v>NA</v>
      </c>
    </row>
    <row r="65254" spans="17:17">
      <c r="Q65254" s="32" t="str">
        <f>IF(I65254="OUTSTANDING",'Data Table Volumes'!$B$1-G65254,"NA")</f>
        <v>NA</v>
      </c>
    </row>
    <row r="65255" spans="17:17">
      <c r="Q65255" s="32" t="str">
        <f>IF(I65255="OUTSTANDING",'Data Table Volumes'!$B$1-G65255,"NA")</f>
        <v>NA</v>
      </c>
    </row>
    <row r="65256" spans="17:17">
      <c r="Q65256" s="32" t="str">
        <f>IF(I65256="OUTSTANDING",'Data Table Volumes'!$B$1-G65256,"NA")</f>
        <v>NA</v>
      </c>
    </row>
    <row r="65257" spans="17:17">
      <c r="Q65257" s="32" t="str">
        <f>IF(I65257="OUTSTANDING",'Data Table Volumes'!$B$1-G65257,"NA")</f>
        <v>NA</v>
      </c>
    </row>
    <row r="65258" spans="17:17">
      <c r="Q65258" s="32" t="str">
        <f>IF(I65258="OUTSTANDING",'Data Table Volumes'!$B$1-G65258,"NA")</f>
        <v>NA</v>
      </c>
    </row>
    <row r="65259" spans="17:17">
      <c r="Q65259" s="32" t="str">
        <f>IF(I65259="OUTSTANDING",'Data Table Volumes'!$B$1-G65259,"NA")</f>
        <v>NA</v>
      </c>
    </row>
    <row r="65260" spans="17:17">
      <c r="Q65260" s="32" t="str">
        <f>IF(I65260="OUTSTANDING",'Data Table Volumes'!$B$1-G65260,"NA")</f>
        <v>NA</v>
      </c>
    </row>
    <row r="65261" spans="17:17">
      <c r="Q65261" s="32" t="str">
        <f>IF(I65261="OUTSTANDING",'Data Table Volumes'!$B$1-G65261,"NA")</f>
        <v>NA</v>
      </c>
    </row>
    <row r="65262" spans="17:17">
      <c r="Q65262" s="32" t="str">
        <f>IF(I65262="OUTSTANDING",'Data Table Volumes'!$B$1-G65262,"NA")</f>
        <v>NA</v>
      </c>
    </row>
    <row r="65263" spans="17:17">
      <c r="Q65263" s="32" t="str">
        <f>IF(I65263="OUTSTANDING",'Data Table Volumes'!$B$1-G65263,"NA")</f>
        <v>NA</v>
      </c>
    </row>
    <row r="65264" spans="17:17">
      <c r="Q65264" s="32" t="str">
        <f>IF(I65264="OUTSTANDING",'Data Table Volumes'!$B$1-G65264,"NA")</f>
        <v>NA</v>
      </c>
    </row>
    <row r="65265" spans="17:17">
      <c r="Q65265" s="32" t="str">
        <f>IF(I65265="OUTSTANDING",'Data Table Volumes'!$B$1-G65265,"NA")</f>
        <v>NA</v>
      </c>
    </row>
    <row r="65266" spans="17:17">
      <c r="Q65266" s="32" t="str">
        <f>IF(I65266="OUTSTANDING",'Data Table Volumes'!$B$1-G65266,"NA")</f>
        <v>NA</v>
      </c>
    </row>
    <row r="65267" spans="17:17">
      <c r="Q65267" s="32" t="str">
        <f>IF(I65267="OUTSTANDING",'Data Table Volumes'!$B$1-G65267,"NA")</f>
        <v>NA</v>
      </c>
    </row>
    <row r="65268" spans="17:17">
      <c r="Q65268" s="32" t="str">
        <f>IF(I65268="OUTSTANDING",'Data Table Volumes'!$B$1-G65268,"NA")</f>
        <v>NA</v>
      </c>
    </row>
    <row r="65269" spans="17:17">
      <c r="Q65269" s="32" t="str">
        <f>IF(I65269="OUTSTANDING",'Data Table Volumes'!$B$1-G65269,"NA")</f>
        <v>NA</v>
      </c>
    </row>
    <row r="65270" spans="17:17">
      <c r="Q65270" s="32" t="str">
        <f>IF(I65270="OUTSTANDING",'Data Table Volumes'!$B$1-G65270,"NA")</f>
        <v>NA</v>
      </c>
    </row>
    <row r="65271" spans="17:17">
      <c r="Q65271" s="32" t="str">
        <f>IF(I65271="OUTSTANDING",'Data Table Volumes'!$B$1-G65271,"NA")</f>
        <v>NA</v>
      </c>
    </row>
    <row r="65272" spans="17:17">
      <c r="Q65272" s="32" t="str">
        <f>IF(I65272="OUTSTANDING",'Data Table Volumes'!$B$1-G65272,"NA")</f>
        <v>NA</v>
      </c>
    </row>
    <row r="65273" spans="17:17">
      <c r="Q65273" s="32" t="str">
        <f>IF(I65273="OUTSTANDING",'Data Table Volumes'!$B$1-G65273,"NA")</f>
        <v>NA</v>
      </c>
    </row>
    <row r="65274" spans="17:17">
      <c r="Q65274" s="32" t="str">
        <f>IF(I65274="OUTSTANDING",'Data Table Volumes'!$B$1-G65274,"NA")</f>
        <v>NA</v>
      </c>
    </row>
    <row r="65275" spans="17:17">
      <c r="Q65275" s="32" t="str">
        <f>IF(I65275="OUTSTANDING",'Data Table Volumes'!$B$1-G65275,"NA")</f>
        <v>NA</v>
      </c>
    </row>
    <row r="65276" spans="17:17">
      <c r="Q65276" s="32" t="str">
        <f>IF(I65276="OUTSTANDING",'Data Table Volumes'!$B$1-G65276,"NA")</f>
        <v>NA</v>
      </c>
    </row>
    <row r="65277" spans="17:17">
      <c r="Q65277" s="32" t="str">
        <f>IF(I65277="OUTSTANDING",'Data Table Volumes'!$B$1-G65277,"NA")</f>
        <v>NA</v>
      </c>
    </row>
    <row r="65278" spans="17:17">
      <c r="Q65278" s="32" t="str">
        <f>IF(I65278="OUTSTANDING",'Data Table Volumes'!$B$1-G65278,"NA")</f>
        <v>NA</v>
      </c>
    </row>
    <row r="65279" spans="17:17">
      <c r="Q65279" s="32" t="str">
        <f>IF(I65279="OUTSTANDING",'Data Table Volumes'!$B$1-G65279,"NA")</f>
        <v>NA</v>
      </c>
    </row>
    <row r="65280" spans="17:17">
      <c r="Q65280" s="32" t="str">
        <f>IF(I65280="OUTSTANDING",'Data Table Volumes'!$B$1-G65280,"NA")</f>
        <v>NA</v>
      </c>
    </row>
    <row r="65281" spans="17:17">
      <c r="Q65281" s="32" t="str">
        <f>IF(I65281="OUTSTANDING",'Data Table Volumes'!$B$1-G65281,"NA")</f>
        <v>NA</v>
      </c>
    </row>
    <row r="65282" spans="17:17">
      <c r="Q65282" s="32" t="str">
        <f>IF(I65282="OUTSTANDING",'Data Table Volumes'!$B$1-G65282,"NA")</f>
        <v>NA</v>
      </c>
    </row>
    <row r="65283" spans="17:17">
      <c r="Q65283" s="32" t="str">
        <f>IF(I65283="OUTSTANDING",'Data Table Volumes'!$B$1-G65283,"NA")</f>
        <v>NA</v>
      </c>
    </row>
    <row r="65284" spans="17:17">
      <c r="Q65284" s="32" t="str">
        <f>IF(I65284="OUTSTANDING",'Data Table Volumes'!$B$1-G65284,"NA")</f>
        <v>NA</v>
      </c>
    </row>
    <row r="65285" spans="17:17">
      <c r="Q65285" s="32" t="str">
        <f>IF(I65285="OUTSTANDING",'Data Table Volumes'!$B$1-G65285,"NA")</f>
        <v>NA</v>
      </c>
    </row>
    <row r="65286" spans="17:17">
      <c r="Q65286" s="32" t="str">
        <f>IF(I65286="OUTSTANDING",'Data Table Volumes'!$B$1-G65286,"NA")</f>
        <v>NA</v>
      </c>
    </row>
    <row r="65287" spans="17:17">
      <c r="Q65287" s="32" t="str">
        <f>IF(I65287="OUTSTANDING",'Data Table Volumes'!$B$1-G65287,"NA")</f>
        <v>NA</v>
      </c>
    </row>
    <row r="65288" spans="17:17">
      <c r="Q65288" s="32" t="str">
        <f>IF(I65288="OUTSTANDING",'Data Table Volumes'!$B$1-G65288,"NA")</f>
        <v>NA</v>
      </c>
    </row>
    <row r="65289" spans="17:17">
      <c r="Q65289" s="32" t="str">
        <f>IF(I65289="OUTSTANDING",'Data Table Volumes'!$B$1-G65289,"NA")</f>
        <v>NA</v>
      </c>
    </row>
    <row r="65290" spans="17:17">
      <c r="Q65290" s="32" t="str">
        <f>IF(I65290="OUTSTANDING",'Data Table Volumes'!$B$1-G65290,"NA")</f>
        <v>NA</v>
      </c>
    </row>
    <row r="65291" spans="17:17">
      <c r="Q65291" s="32" t="str">
        <f>IF(I65291="OUTSTANDING",'Data Table Volumes'!$B$1-G65291,"NA")</f>
        <v>NA</v>
      </c>
    </row>
    <row r="65292" spans="17:17">
      <c r="Q65292" s="32" t="str">
        <f>IF(I65292="OUTSTANDING",'Data Table Volumes'!$B$1-G65292,"NA")</f>
        <v>NA</v>
      </c>
    </row>
    <row r="65293" spans="17:17">
      <c r="Q65293" s="32" t="str">
        <f>IF(I65293="OUTSTANDING",'Data Table Volumes'!$B$1-G65293,"NA")</f>
        <v>NA</v>
      </c>
    </row>
    <row r="65294" spans="17:17">
      <c r="Q65294" s="32" t="str">
        <f>IF(I65294="OUTSTANDING",'Data Table Volumes'!$B$1-G65294,"NA")</f>
        <v>NA</v>
      </c>
    </row>
    <row r="65295" spans="17:17">
      <c r="Q65295" s="32" t="str">
        <f>IF(I65295="OUTSTANDING",'Data Table Volumes'!$B$1-G65295,"NA")</f>
        <v>NA</v>
      </c>
    </row>
    <row r="65296" spans="17:17">
      <c r="Q65296" s="32" t="str">
        <f>IF(I65296="OUTSTANDING",'Data Table Volumes'!$B$1-G65296,"NA")</f>
        <v>NA</v>
      </c>
    </row>
    <row r="65297" spans="17:17">
      <c r="Q65297" s="32" t="str">
        <f>IF(I65297="OUTSTANDING",'Data Table Volumes'!$B$1-G65297,"NA")</f>
        <v>NA</v>
      </c>
    </row>
    <row r="65298" spans="17:17">
      <c r="Q65298" s="32" t="str">
        <f>IF(I65298="OUTSTANDING",'Data Table Volumes'!$B$1-G65298,"NA")</f>
        <v>NA</v>
      </c>
    </row>
    <row r="65299" spans="17:17">
      <c r="Q65299" s="32" t="str">
        <f>IF(I65299="OUTSTANDING",'Data Table Volumes'!$B$1-G65299,"NA")</f>
        <v>NA</v>
      </c>
    </row>
    <row r="65300" spans="17:17">
      <c r="Q65300" s="32" t="str">
        <f>IF(I65300="OUTSTANDING",'Data Table Volumes'!$B$1-G65300,"NA")</f>
        <v>NA</v>
      </c>
    </row>
    <row r="65301" spans="17:17">
      <c r="Q65301" s="32" t="str">
        <f>IF(I65301="OUTSTANDING",'Data Table Volumes'!$B$1-G65301,"NA")</f>
        <v>NA</v>
      </c>
    </row>
    <row r="65302" spans="17:17">
      <c r="Q65302" s="32" t="str">
        <f>IF(I65302="OUTSTANDING",'Data Table Volumes'!$B$1-G65302,"NA")</f>
        <v>NA</v>
      </c>
    </row>
    <row r="65303" spans="17:17">
      <c r="Q65303" s="32" t="str">
        <f>IF(I65303="OUTSTANDING",'Data Table Volumes'!$B$1-G65303,"NA")</f>
        <v>NA</v>
      </c>
    </row>
    <row r="65304" spans="17:17">
      <c r="Q65304" s="32" t="str">
        <f>IF(I65304="OUTSTANDING",'Data Table Volumes'!$B$1-G65304,"NA")</f>
        <v>NA</v>
      </c>
    </row>
    <row r="65305" spans="17:17">
      <c r="Q65305" s="32" t="str">
        <f>IF(I65305="OUTSTANDING",'Data Table Volumes'!$B$1-G65305,"NA")</f>
        <v>NA</v>
      </c>
    </row>
    <row r="65306" spans="17:17">
      <c r="Q65306" s="32" t="str">
        <f>IF(I65306="OUTSTANDING",'Data Table Volumes'!$B$1-G65306,"NA")</f>
        <v>NA</v>
      </c>
    </row>
    <row r="65307" spans="17:17">
      <c r="Q65307" s="32" t="str">
        <f>IF(I65307="OUTSTANDING",'Data Table Volumes'!$B$1-G65307,"NA")</f>
        <v>NA</v>
      </c>
    </row>
    <row r="65308" spans="17:17">
      <c r="Q65308" s="32" t="str">
        <f>IF(I65308="OUTSTANDING",'Data Table Volumes'!$B$1-G65308,"NA")</f>
        <v>NA</v>
      </c>
    </row>
    <row r="65309" spans="17:17">
      <c r="Q65309" s="32" t="str">
        <f>IF(I65309="OUTSTANDING",'Data Table Volumes'!$B$1-G65309,"NA")</f>
        <v>NA</v>
      </c>
    </row>
    <row r="65310" spans="17:17">
      <c r="Q65310" s="32" t="str">
        <f>IF(I65310="OUTSTANDING",'Data Table Volumes'!$B$1-G65310,"NA")</f>
        <v>NA</v>
      </c>
    </row>
    <row r="65311" spans="17:17">
      <c r="Q65311" s="32" t="str">
        <f>IF(I65311="OUTSTANDING",'Data Table Volumes'!$B$1-G65311,"NA")</f>
        <v>NA</v>
      </c>
    </row>
    <row r="65312" spans="17:17">
      <c r="Q65312" s="32" t="str">
        <f>IF(I65312="OUTSTANDING",'Data Table Volumes'!$B$1-G65312,"NA")</f>
        <v>NA</v>
      </c>
    </row>
    <row r="65313" spans="17:17">
      <c r="Q65313" s="32" t="str">
        <f>IF(I65313="OUTSTANDING",'Data Table Volumes'!$B$1-G65313,"NA")</f>
        <v>NA</v>
      </c>
    </row>
    <row r="65314" spans="17:17">
      <c r="Q65314" s="32" t="str">
        <f>IF(I65314="OUTSTANDING",'Data Table Volumes'!$B$1-G65314,"NA")</f>
        <v>NA</v>
      </c>
    </row>
    <row r="65315" spans="17:17">
      <c r="Q65315" s="32" t="str">
        <f>IF(I65315="OUTSTANDING",'Data Table Volumes'!$B$1-G65315,"NA")</f>
        <v>NA</v>
      </c>
    </row>
    <row r="65316" spans="17:17">
      <c r="Q65316" s="32" t="str">
        <f>IF(I65316="OUTSTANDING",'Data Table Volumes'!$B$1-G65316,"NA")</f>
        <v>NA</v>
      </c>
    </row>
    <row r="65317" spans="17:17">
      <c r="Q65317" s="32" t="str">
        <f>IF(I65317="OUTSTANDING",'Data Table Volumes'!$B$1-G65317,"NA")</f>
        <v>NA</v>
      </c>
    </row>
    <row r="65318" spans="17:17">
      <c r="Q65318" s="32" t="str">
        <f>IF(I65318="OUTSTANDING",'Data Table Volumes'!$B$1-G65318,"NA")</f>
        <v>NA</v>
      </c>
    </row>
    <row r="65319" spans="17:17">
      <c r="Q65319" s="32" t="str">
        <f>IF(I65319="OUTSTANDING",'Data Table Volumes'!$B$1-G65319,"NA")</f>
        <v>NA</v>
      </c>
    </row>
    <row r="65320" spans="17:17">
      <c r="Q65320" s="32" t="str">
        <f>IF(I65320="OUTSTANDING",'Data Table Volumes'!$B$1-G65320,"NA")</f>
        <v>NA</v>
      </c>
    </row>
    <row r="65321" spans="17:17">
      <c r="Q65321" s="32" t="str">
        <f>IF(I65321="OUTSTANDING",'Data Table Volumes'!$B$1-G65321,"NA")</f>
        <v>NA</v>
      </c>
    </row>
    <row r="65322" spans="17:17">
      <c r="Q65322" s="32" t="str">
        <f>IF(I65322="OUTSTANDING",'Data Table Volumes'!$B$1-G65322,"NA")</f>
        <v>NA</v>
      </c>
    </row>
    <row r="65323" spans="17:17">
      <c r="Q65323" s="32" t="str">
        <f>IF(I65323="OUTSTANDING",'Data Table Volumes'!$B$1-G65323,"NA")</f>
        <v>NA</v>
      </c>
    </row>
    <row r="65324" spans="17:17">
      <c r="Q65324" s="32" t="str">
        <f>IF(I65324="OUTSTANDING",'Data Table Volumes'!$B$1-G65324,"NA")</f>
        <v>NA</v>
      </c>
    </row>
    <row r="65325" spans="17:17">
      <c r="Q65325" s="32" t="str">
        <f>IF(I65325="OUTSTANDING",'Data Table Volumes'!$B$1-G65325,"NA")</f>
        <v>NA</v>
      </c>
    </row>
    <row r="65326" spans="17:17">
      <c r="Q65326" s="32" t="str">
        <f>IF(I65326="OUTSTANDING",'Data Table Volumes'!$B$1-G65326,"NA")</f>
        <v>NA</v>
      </c>
    </row>
    <row r="65327" spans="17:17">
      <c r="Q65327" s="32" t="str">
        <f>IF(I65327="OUTSTANDING",'Data Table Volumes'!$B$1-G65327,"NA")</f>
        <v>NA</v>
      </c>
    </row>
    <row r="65328" spans="17:17">
      <c r="Q65328" s="32" t="str">
        <f>IF(I65328="OUTSTANDING",'Data Table Volumes'!$B$1-G65328,"NA")</f>
        <v>NA</v>
      </c>
    </row>
    <row r="65329" spans="17:17">
      <c r="Q65329" s="32" t="str">
        <f>IF(I65329="OUTSTANDING",'Data Table Volumes'!$B$1-G65329,"NA")</f>
        <v>NA</v>
      </c>
    </row>
    <row r="65330" spans="17:17">
      <c r="Q65330" s="32" t="str">
        <f>IF(I65330="OUTSTANDING",'Data Table Volumes'!$B$1-G65330,"NA")</f>
        <v>NA</v>
      </c>
    </row>
    <row r="65331" spans="17:17">
      <c r="Q65331" s="32" t="str">
        <f>IF(I65331="OUTSTANDING",'Data Table Volumes'!$B$1-G65331,"NA")</f>
        <v>NA</v>
      </c>
    </row>
    <row r="65332" spans="17:17">
      <c r="Q65332" s="32" t="str">
        <f>IF(I65332="OUTSTANDING",'Data Table Volumes'!$B$1-G65332,"NA")</f>
        <v>NA</v>
      </c>
    </row>
    <row r="65333" spans="17:17">
      <c r="Q65333" s="32" t="str">
        <f>IF(I65333="OUTSTANDING",'Data Table Volumes'!$B$1-G65333,"NA")</f>
        <v>NA</v>
      </c>
    </row>
    <row r="65334" spans="17:17">
      <c r="Q65334" s="32" t="str">
        <f>IF(I65334="OUTSTANDING",'Data Table Volumes'!$B$1-G65334,"NA")</f>
        <v>NA</v>
      </c>
    </row>
    <row r="65335" spans="17:17">
      <c r="Q65335" s="32" t="str">
        <f>IF(I65335="OUTSTANDING",'Data Table Volumes'!$B$1-G65335,"NA")</f>
        <v>NA</v>
      </c>
    </row>
    <row r="65336" spans="17:17">
      <c r="Q65336" s="32" t="str">
        <f>IF(I65336="OUTSTANDING",'Data Table Volumes'!$B$1-G65336,"NA")</f>
        <v>NA</v>
      </c>
    </row>
    <row r="65337" spans="17:17">
      <c r="Q65337" s="32" t="str">
        <f>IF(I65337="OUTSTANDING",'Data Table Volumes'!$B$1-G65337,"NA")</f>
        <v>NA</v>
      </c>
    </row>
    <row r="65338" spans="17:17">
      <c r="Q65338" s="32" t="str">
        <f>IF(I65338="OUTSTANDING",'Data Table Volumes'!$B$1-G65338,"NA")</f>
        <v>NA</v>
      </c>
    </row>
    <row r="65339" spans="17:17">
      <c r="Q65339" s="32" t="str">
        <f>IF(I65339="OUTSTANDING",'Data Table Volumes'!$B$1-G65339,"NA")</f>
        <v>NA</v>
      </c>
    </row>
    <row r="65340" spans="17:17">
      <c r="Q65340" s="32" t="str">
        <f>IF(I65340="OUTSTANDING",'Data Table Volumes'!$B$1-G65340,"NA")</f>
        <v>NA</v>
      </c>
    </row>
    <row r="65341" spans="17:17">
      <c r="Q65341" s="32" t="str">
        <f>IF(I65341="OUTSTANDING",'Data Table Volumes'!$B$1-G65341,"NA")</f>
        <v>NA</v>
      </c>
    </row>
    <row r="65342" spans="17:17">
      <c r="Q65342" s="32" t="str">
        <f>IF(I65342="OUTSTANDING",'Data Table Volumes'!$B$1-G65342,"NA")</f>
        <v>NA</v>
      </c>
    </row>
    <row r="65343" spans="17:17">
      <c r="Q65343" s="32" t="str">
        <f>IF(I65343="OUTSTANDING",'Data Table Volumes'!$B$1-G65343,"NA")</f>
        <v>NA</v>
      </c>
    </row>
    <row r="65344" spans="17:17">
      <c r="Q65344" s="32" t="str">
        <f>IF(I65344="OUTSTANDING",'Data Table Volumes'!$B$1-G65344,"NA")</f>
        <v>NA</v>
      </c>
    </row>
    <row r="65345" spans="17:17">
      <c r="Q65345" s="32" t="str">
        <f>IF(I65345="OUTSTANDING",'Data Table Volumes'!$B$1-G65345,"NA")</f>
        <v>NA</v>
      </c>
    </row>
    <row r="65346" spans="17:17">
      <c r="Q65346" s="32" t="str">
        <f>IF(I65346="OUTSTANDING",'Data Table Volumes'!$B$1-G65346,"NA")</f>
        <v>NA</v>
      </c>
    </row>
    <row r="65347" spans="17:17">
      <c r="Q65347" s="32" t="str">
        <f>IF(I65347="OUTSTANDING",'Data Table Volumes'!$B$1-G65347,"NA")</f>
        <v>NA</v>
      </c>
    </row>
    <row r="65348" spans="17:17">
      <c r="Q65348" s="32" t="str">
        <f>IF(I65348="OUTSTANDING",'Data Table Volumes'!$B$1-G65348,"NA")</f>
        <v>NA</v>
      </c>
    </row>
    <row r="65349" spans="17:17">
      <c r="Q65349" s="32" t="str">
        <f>IF(I65349="OUTSTANDING",'Data Table Volumes'!$B$1-G65349,"NA")</f>
        <v>NA</v>
      </c>
    </row>
    <row r="65350" spans="17:17">
      <c r="Q65350" s="32" t="str">
        <f>IF(I65350="OUTSTANDING",'Data Table Volumes'!$B$1-G65350,"NA")</f>
        <v>NA</v>
      </c>
    </row>
    <row r="65351" spans="17:17">
      <c r="Q65351" s="32" t="str">
        <f>IF(I65351="OUTSTANDING",'Data Table Volumes'!$B$1-G65351,"NA")</f>
        <v>NA</v>
      </c>
    </row>
    <row r="65352" spans="17:17">
      <c r="Q65352" s="32" t="str">
        <f>IF(I65352="OUTSTANDING",'Data Table Volumes'!$B$1-G65352,"NA")</f>
        <v>NA</v>
      </c>
    </row>
    <row r="65353" spans="17:17">
      <c r="Q65353" s="32" t="str">
        <f>IF(I65353="OUTSTANDING",'Data Table Volumes'!$B$1-G65353,"NA")</f>
        <v>NA</v>
      </c>
    </row>
    <row r="65354" spans="17:17">
      <c r="Q65354" s="32" t="str">
        <f>IF(I65354="OUTSTANDING",'Data Table Volumes'!$B$1-G65354,"NA")</f>
        <v>NA</v>
      </c>
    </row>
    <row r="65355" spans="17:17">
      <c r="Q65355" s="32" t="str">
        <f>IF(I65355="OUTSTANDING",'Data Table Volumes'!$B$1-G65355,"NA")</f>
        <v>NA</v>
      </c>
    </row>
    <row r="65356" spans="17:17">
      <c r="Q65356" s="32" t="str">
        <f>IF(I65356="OUTSTANDING",'Data Table Volumes'!$B$1-G65356,"NA")</f>
        <v>NA</v>
      </c>
    </row>
    <row r="65357" spans="17:17">
      <c r="Q65357" s="32" t="str">
        <f>IF(I65357="OUTSTANDING",'Data Table Volumes'!$B$1-G65357,"NA")</f>
        <v>NA</v>
      </c>
    </row>
    <row r="65358" spans="17:17">
      <c r="Q65358" s="32" t="str">
        <f>IF(I65358="OUTSTANDING",'Data Table Volumes'!$B$1-G65358,"NA")</f>
        <v>NA</v>
      </c>
    </row>
    <row r="65359" spans="17:17">
      <c r="Q65359" s="32" t="str">
        <f>IF(I65359="OUTSTANDING",'Data Table Volumes'!$B$1-G65359,"NA")</f>
        <v>NA</v>
      </c>
    </row>
    <row r="65360" spans="17:17">
      <c r="Q65360" s="32" t="str">
        <f>IF(I65360="OUTSTANDING",'Data Table Volumes'!$B$1-G65360,"NA")</f>
        <v>NA</v>
      </c>
    </row>
    <row r="65361" spans="17:17">
      <c r="Q65361" s="32" t="str">
        <f>IF(I65361="OUTSTANDING",'Data Table Volumes'!$B$1-G65361,"NA")</f>
        <v>NA</v>
      </c>
    </row>
    <row r="65362" spans="17:17">
      <c r="Q65362" s="32" t="str">
        <f>IF(I65362="OUTSTANDING",'Data Table Volumes'!$B$1-G65362,"NA")</f>
        <v>NA</v>
      </c>
    </row>
    <row r="65363" spans="17:17">
      <c r="Q65363" s="32" t="str">
        <f>IF(I65363="OUTSTANDING",'Data Table Volumes'!$B$1-G65363,"NA")</f>
        <v>NA</v>
      </c>
    </row>
    <row r="65364" spans="17:17">
      <c r="Q65364" s="32" t="str">
        <f>IF(I65364="OUTSTANDING",'Data Table Volumes'!$B$1-G65364,"NA")</f>
        <v>NA</v>
      </c>
    </row>
    <row r="65365" spans="17:17">
      <c r="Q65365" s="32" t="str">
        <f>IF(I65365="OUTSTANDING",'Data Table Volumes'!$B$1-G65365,"NA")</f>
        <v>NA</v>
      </c>
    </row>
    <row r="65366" spans="17:17">
      <c r="Q65366" s="32" t="str">
        <f>IF(I65366="OUTSTANDING",'Data Table Volumes'!$B$1-G65366,"NA")</f>
        <v>NA</v>
      </c>
    </row>
    <row r="65367" spans="17:17">
      <c r="Q65367" s="32" t="str">
        <f>IF(I65367="OUTSTANDING",'Data Table Volumes'!$B$1-G65367,"NA")</f>
        <v>NA</v>
      </c>
    </row>
    <row r="65368" spans="17:17">
      <c r="Q65368" s="32" t="str">
        <f>IF(I65368="OUTSTANDING",'Data Table Volumes'!$B$1-G65368,"NA")</f>
        <v>NA</v>
      </c>
    </row>
    <row r="65369" spans="17:17">
      <c r="Q65369" s="32" t="str">
        <f>IF(I65369="OUTSTANDING",'Data Table Volumes'!$B$1-G65369,"NA")</f>
        <v>NA</v>
      </c>
    </row>
    <row r="65370" spans="17:17">
      <c r="Q65370" s="32" t="str">
        <f>IF(I65370="OUTSTANDING",'Data Table Volumes'!$B$1-G65370,"NA")</f>
        <v>NA</v>
      </c>
    </row>
    <row r="65371" spans="17:17">
      <c r="Q65371" s="32" t="str">
        <f>IF(I65371="OUTSTANDING",'Data Table Volumes'!$B$1-G65371,"NA")</f>
        <v>NA</v>
      </c>
    </row>
    <row r="65372" spans="17:17">
      <c r="Q65372" s="32" t="str">
        <f>IF(I65372="OUTSTANDING",'Data Table Volumes'!$B$1-G65372,"NA")</f>
        <v>NA</v>
      </c>
    </row>
    <row r="65373" spans="17:17">
      <c r="Q65373" s="32" t="str">
        <f>IF(I65373="OUTSTANDING",'Data Table Volumes'!$B$1-G65373,"NA")</f>
        <v>NA</v>
      </c>
    </row>
    <row r="65374" spans="17:17">
      <c r="Q65374" s="32" t="str">
        <f>IF(I65374="OUTSTANDING",'Data Table Volumes'!$B$1-G65374,"NA")</f>
        <v>NA</v>
      </c>
    </row>
    <row r="65375" spans="17:17">
      <c r="Q65375" s="32" t="str">
        <f>IF(I65375="OUTSTANDING",'Data Table Volumes'!$B$1-G65375,"NA")</f>
        <v>NA</v>
      </c>
    </row>
    <row r="65376" spans="17:17">
      <c r="Q65376" s="32" t="str">
        <f>IF(I65376="OUTSTANDING",'Data Table Volumes'!$B$1-G65376,"NA")</f>
        <v>NA</v>
      </c>
    </row>
    <row r="65377" spans="17:17">
      <c r="Q65377" s="32" t="str">
        <f>IF(I65377="OUTSTANDING",'Data Table Volumes'!$B$1-G65377,"NA")</f>
        <v>NA</v>
      </c>
    </row>
    <row r="65378" spans="17:17">
      <c r="Q65378" s="32" t="str">
        <f>IF(I65378="OUTSTANDING",'Data Table Volumes'!$B$1-G65378,"NA")</f>
        <v>NA</v>
      </c>
    </row>
    <row r="65379" spans="17:17">
      <c r="Q65379" s="32" t="str">
        <f>IF(I65379="OUTSTANDING",'Data Table Volumes'!$B$1-G65379,"NA")</f>
        <v>NA</v>
      </c>
    </row>
    <row r="65380" spans="17:17">
      <c r="Q65380" s="32" t="str">
        <f>IF(I65380="OUTSTANDING",'Data Table Volumes'!$B$1-G65380,"NA")</f>
        <v>NA</v>
      </c>
    </row>
    <row r="65381" spans="17:17">
      <c r="Q65381" s="32" t="str">
        <f>IF(I65381="OUTSTANDING",'Data Table Volumes'!$B$1-G65381,"NA")</f>
        <v>NA</v>
      </c>
    </row>
    <row r="65382" spans="17:17">
      <c r="Q65382" s="32" t="str">
        <f>IF(I65382="OUTSTANDING",'Data Table Volumes'!$B$1-G65382,"NA")</f>
        <v>NA</v>
      </c>
    </row>
    <row r="65383" spans="17:17">
      <c r="Q65383" s="32" t="str">
        <f>IF(I65383="OUTSTANDING",'Data Table Volumes'!$B$1-G65383,"NA")</f>
        <v>NA</v>
      </c>
    </row>
    <row r="65384" spans="17:17">
      <c r="Q65384" s="32" t="str">
        <f>IF(I65384="OUTSTANDING",'Data Table Volumes'!$B$1-G65384,"NA")</f>
        <v>NA</v>
      </c>
    </row>
    <row r="65385" spans="17:17">
      <c r="Q65385" s="32" t="str">
        <f>IF(I65385="OUTSTANDING",'Data Table Volumes'!$B$1-G65385,"NA")</f>
        <v>NA</v>
      </c>
    </row>
    <row r="65386" spans="17:17">
      <c r="Q65386" s="32" t="str">
        <f>IF(I65386="OUTSTANDING",'Data Table Volumes'!$B$1-G65386,"NA")</f>
        <v>NA</v>
      </c>
    </row>
    <row r="65387" spans="17:17">
      <c r="Q65387" s="32" t="str">
        <f>IF(I65387="OUTSTANDING",'Data Table Volumes'!$B$1-G65387,"NA")</f>
        <v>NA</v>
      </c>
    </row>
    <row r="65388" spans="17:17">
      <c r="Q65388" s="32" t="str">
        <f>IF(I65388="OUTSTANDING",'Data Table Volumes'!$B$1-G65388,"NA")</f>
        <v>NA</v>
      </c>
    </row>
    <row r="65389" spans="17:17">
      <c r="Q65389" s="32" t="str">
        <f>IF(I65389="OUTSTANDING",'Data Table Volumes'!$B$1-G65389,"NA")</f>
        <v>NA</v>
      </c>
    </row>
    <row r="65390" spans="17:17">
      <c r="Q65390" s="32" t="str">
        <f>IF(I65390="OUTSTANDING",'Data Table Volumes'!$B$1-G65390,"NA")</f>
        <v>NA</v>
      </c>
    </row>
    <row r="65391" spans="17:17">
      <c r="Q65391" s="32" t="str">
        <f>IF(I65391="OUTSTANDING",'Data Table Volumes'!$B$1-G65391,"NA")</f>
        <v>NA</v>
      </c>
    </row>
    <row r="65392" spans="17:17">
      <c r="Q65392" s="32" t="str">
        <f>IF(I65392="OUTSTANDING",'Data Table Volumes'!$B$1-G65392,"NA")</f>
        <v>NA</v>
      </c>
    </row>
    <row r="65393" spans="17:17">
      <c r="Q65393" s="32" t="str">
        <f>IF(I65393="OUTSTANDING",'Data Table Volumes'!$B$1-G65393,"NA")</f>
        <v>NA</v>
      </c>
    </row>
    <row r="65394" spans="17:17">
      <c r="Q65394" s="32" t="str">
        <f>IF(I65394="OUTSTANDING",'Data Table Volumes'!$B$1-G65394,"NA")</f>
        <v>NA</v>
      </c>
    </row>
    <row r="65395" spans="17:17">
      <c r="Q65395" s="32" t="str">
        <f>IF(I65395="OUTSTANDING",'Data Table Volumes'!$B$1-G65395,"NA")</f>
        <v>NA</v>
      </c>
    </row>
    <row r="65396" spans="17:17">
      <c r="Q65396" s="32" t="str">
        <f>IF(I65396="OUTSTANDING",'Data Table Volumes'!$B$1-G65396,"NA")</f>
        <v>NA</v>
      </c>
    </row>
    <row r="65397" spans="17:17">
      <c r="Q65397" s="32" t="str">
        <f>IF(I65397="OUTSTANDING",'Data Table Volumes'!$B$1-G65397,"NA")</f>
        <v>NA</v>
      </c>
    </row>
    <row r="65398" spans="17:17">
      <c r="Q65398" s="32" t="str">
        <f>IF(I65398="OUTSTANDING",'Data Table Volumes'!$B$1-G65398,"NA")</f>
        <v>NA</v>
      </c>
    </row>
    <row r="65399" spans="17:17">
      <c r="Q65399" s="32" t="str">
        <f>IF(I65399="OUTSTANDING",'Data Table Volumes'!$B$1-G65399,"NA")</f>
        <v>NA</v>
      </c>
    </row>
    <row r="65400" spans="17:17">
      <c r="Q65400" s="32" t="str">
        <f>IF(I65400="OUTSTANDING",'Data Table Volumes'!$B$1-G65400,"NA")</f>
        <v>NA</v>
      </c>
    </row>
    <row r="65401" spans="17:17">
      <c r="Q65401" s="32" t="str">
        <f>IF(I65401="OUTSTANDING",'Data Table Volumes'!$B$1-G65401,"NA")</f>
        <v>NA</v>
      </c>
    </row>
    <row r="65402" spans="17:17">
      <c r="Q65402" s="32" t="str">
        <f>IF(I65402="OUTSTANDING",'Data Table Volumes'!$B$1-G65402,"NA")</f>
        <v>NA</v>
      </c>
    </row>
    <row r="65403" spans="17:17">
      <c r="Q65403" s="32" t="str">
        <f>IF(I65403="OUTSTANDING",'Data Table Volumes'!$B$1-G65403,"NA")</f>
        <v>NA</v>
      </c>
    </row>
    <row r="65404" spans="17:17">
      <c r="Q65404" s="32" t="str">
        <f>IF(I65404="OUTSTANDING",'Data Table Volumes'!$B$1-G65404,"NA")</f>
        <v>NA</v>
      </c>
    </row>
    <row r="65405" spans="17:17">
      <c r="Q65405" s="32" t="str">
        <f>IF(I65405="OUTSTANDING",'Data Table Volumes'!$B$1-G65405,"NA")</f>
        <v>NA</v>
      </c>
    </row>
    <row r="65406" spans="17:17">
      <c r="Q65406" s="32" t="str">
        <f>IF(I65406="OUTSTANDING",'Data Table Volumes'!$B$1-G65406,"NA")</f>
        <v>NA</v>
      </c>
    </row>
    <row r="65407" spans="17:17">
      <c r="Q65407" s="32" t="str">
        <f>IF(I65407="OUTSTANDING",'Data Table Volumes'!$B$1-G65407,"NA")</f>
        <v>NA</v>
      </c>
    </row>
    <row r="65408" spans="17:17">
      <c r="Q65408" s="32" t="str">
        <f>IF(I65408="OUTSTANDING",'Data Table Volumes'!$B$1-G65408,"NA")</f>
        <v>NA</v>
      </c>
    </row>
    <row r="65409" spans="17:17">
      <c r="Q65409" s="32" t="str">
        <f>IF(I65409="OUTSTANDING",'Data Table Volumes'!$B$1-G65409,"NA")</f>
        <v>NA</v>
      </c>
    </row>
    <row r="65410" spans="17:17">
      <c r="Q65410" s="32" t="str">
        <f>IF(I65410="OUTSTANDING",'Data Table Volumes'!$B$1-G65410,"NA")</f>
        <v>NA</v>
      </c>
    </row>
    <row r="65411" spans="17:17">
      <c r="Q65411" s="32" t="str">
        <f>IF(I65411="OUTSTANDING",'Data Table Volumes'!$B$1-G65411,"NA")</f>
        <v>NA</v>
      </c>
    </row>
    <row r="65412" spans="17:17">
      <c r="Q65412" s="32" t="str">
        <f>IF(I65412="OUTSTANDING",'Data Table Volumes'!$B$1-G65412,"NA")</f>
        <v>NA</v>
      </c>
    </row>
    <row r="65413" spans="17:17">
      <c r="Q65413" s="32" t="str">
        <f>IF(I65413="OUTSTANDING",'Data Table Volumes'!$B$1-G65413,"NA")</f>
        <v>NA</v>
      </c>
    </row>
    <row r="65414" spans="17:17">
      <c r="Q65414" s="32" t="str">
        <f>IF(I65414="OUTSTANDING",'Data Table Volumes'!$B$1-G65414,"NA")</f>
        <v>NA</v>
      </c>
    </row>
    <row r="65415" spans="17:17">
      <c r="Q65415" s="32" t="str">
        <f>IF(I65415="OUTSTANDING",'Data Table Volumes'!$B$1-G65415,"NA")</f>
        <v>NA</v>
      </c>
    </row>
    <row r="65416" spans="17:17">
      <c r="Q65416" s="32" t="str">
        <f>IF(I65416="OUTSTANDING",'Data Table Volumes'!$B$1-G65416,"NA")</f>
        <v>NA</v>
      </c>
    </row>
    <row r="65417" spans="17:17">
      <c r="Q65417" s="32" t="str">
        <f>IF(I65417="OUTSTANDING",'Data Table Volumes'!$B$1-G65417,"NA")</f>
        <v>NA</v>
      </c>
    </row>
    <row r="65418" spans="17:17">
      <c r="Q65418" s="32" t="str">
        <f>IF(I65418="OUTSTANDING",'Data Table Volumes'!$B$1-G65418,"NA")</f>
        <v>NA</v>
      </c>
    </row>
    <row r="65419" spans="17:17">
      <c r="Q65419" s="32" t="str">
        <f>IF(I65419="OUTSTANDING",'Data Table Volumes'!$B$1-G65419,"NA")</f>
        <v>NA</v>
      </c>
    </row>
    <row r="65420" spans="17:17">
      <c r="Q65420" s="32" t="str">
        <f>IF(I65420="OUTSTANDING",'Data Table Volumes'!$B$1-G65420,"NA")</f>
        <v>NA</v>
      </c>
    </row>
    <row r="65421" spans="17:17">
      <c r="Q65421" s="32" t="str">
        <f>IF(I65421="OUTSTANDING",'Data Table Volumes'!$B$1-G65421,"NA")</f>
        <v>NA</v>
      </c>
    </row>
    <row r="65422" spans="17:17">
      <c r="Q65422" s="32" t="str">
        <f>IF(I65422="OUTSTANDING",'Data Table Volumes'!$B$1-G65422,"NA")</f>
        <v>NA</v>
      </c>
    </row>
    <row r="65423" spans="17:17">
      <c r="Q65423" s="32" t="str">
        <f>IF(I65423="OUTSTANDING",'Data Table Volumes'!$B$1-G65423,"NA")</f>
        <v>NA</v>
      </c>
    </row>
    <row r="65424" spans="17:17">
      <c r="Q65424" s="32" t="str">
        <f>IF(I65424="OUTSTANDING",'Data Table Volumes'!$B$1-G65424,"NA")</f>
        <v>NA</v>
      </c>
    </row>
    <row r="65425" spans="17:17">
      <c r="Q65425" s="32" t="str">
        <f>IF(I65425="OUTSTANDING",'Data Table Volumes'!$B$1-G65425,"NA")</f>
        <v>NA</v>
      </c>
    </row>
    <row r="65426" spans="17:17">
      <c r="Q65426" s="32" t="str">
        <f>IF(I65426="OUTSTANDING",'Data Table Volumes'!$B$1-G65426,"NA")</f>
        <v>NA</v>
      </c>
    </row>
    <row r="65427" spans="17:17">
      <c r="Q65427" s="32" t="str">
        <f>IF(I65427="OUTSTANDING",'Data Table Volumes'!$B$1-G65427,"NA")</f>
        <v>NA</v>
      </c>
    </row>
    <row r="65428" spans="17:17">
      <c r="Q65428" s="32" t="str">
        <f>IF(I65428="OUTSTANDING",'Data Table Volumes'!$B$1-G65428,"NA")</f>
        <v>NA</v>
      </c>
    </row>
    <row r="65429" spans="17:17">
      <c r="Q65429" s="32" t="str">
        <f>IF(I65429="OUTSTANDING",'Data Table Volumes'!$B$1-G65429,"NA")</f>
        <v>NA</v>
      </c>
    </row>
    <row r="65430" spans="17:17">
      <c r="Q65430" s="32" t="str">
        <f>IF(I65430="OUTSTANDING",'Data Table Volumes'!$B$1-G65430,"NA")</f>
        <v>NA</v>
      </c>
    </row>
    <row r="65431" spans="17:17">
      <c r="Q65431" s="32" t="str">
        <f>IF(I65431="OUTSTANDING",'Data Table Volumes'!$B$1-G65431,"NA")</f>
        <v>NA</v>
      </c>
    </row>
    <row r="65432" spans="17:17">
      <c r="Q65432" s="32" t="str">
        <f>IF(I65432="OUTSTANDING",'Data Table Volumes'!$B$1-G65432,"NA")</f>
        <v>NA</v>
      </c>
    </row>
    <row r="65433" spans="17:17">
      <c r="Q65433" s="32" t="str">
        <f>IF(I65433="OUTSTANDING",'Data Table Volumes'!$B$1-G65433,"NA")</f>
        <v>NA</v>
      </c>
    </row>
    <row r="65434" spans="17:17">
      <c r="Q65434" s="32" t="str">
        <f>IF(I65434="OUTSTANDING",'Data Table Volumes'!$B$1-G65434,"NA")</f>
        <v>NA</v>
      </c>
    </row>
    <row r="65435" spans="17:17">
      <c r="Q65435" s="32" t="str">
        <f>IF(I65435="OUTSTANDING",'Data Table Volumes'!$B$1-G65435,"NA")</f>
        <v>NA</v>
      </c>
    </row>
    <row r="65436" spans="17:17">
      <c r="Q65436" s="32" t="str">
        <f>IF(I65436="OUTSTANDING",'Data Table Volumes'!$B$1-G65436,"NA")</f>
        <v>NA</v>
      </c>
    </row>
    <row r="65437" spans="17:17">
      <c r="Q65437" s="32" t="str">
        <f>IF(I65437="OUTSTANDING",'Data Table Volumes'!$B$1-G65437,"NA")</f>
        <v>NA</v>
      </c>
    </row>
    <row r="65438" spans="17:17">
      <c r="Q65438" s="32" t="str">
        <f>IF(I65438="OUTSTANDING",'Data Table Volumes'!$B$1-G65438,"NA")</f>
        <v>NA</v>
      </c>
    </row>
    <row r="65439" spans="17:17">
      <c r="Q65439" s="32" t="str">
        <f>IF(I65439="OUTSTANDING",'Data Table Volumes'!$B$1-G65439,"NA")</f>
        <v>NA</v>
      </c>
    </row>
    <row r="65440" spans="17:17">
      <c r="Q65440" s="32" t="str">
        <f>IF(I65440="OUTSTANDING",'Data Table Volumes'!$B$1-G65440,"NA")</f>
        <v>NA</v>
      </c>
    </row>
    <row r="65441" spans="17:17">
      <c r="Q65441" s="32" t="str">
        <f>IF(I65441="OUTSTANDING",'Data Table Volumes'!$B$1-G65441,"NA")</f>
        <v>NA</v>
      </c>
    </row>
    <row r="65442" spans="17:17">
      <c r="Q65442" s="32" t="str">
        <f>IF(I65442="OUTSTANDING",'Data Table Volumes'!$B$1-G65442,"NA")</f>
        <v>NA</v>
      </c>
    </row>
    <row r="65443" spans="17:17">
      <c r="Q65443" s="32" t="str">
        <f>IF(I65443="OUTSTANDING",'Data Table Volumes'!$B$1-G65443,"NA")</f>
        <v>NA</v>
      </c>
    </row>
    <row r="65444" spans="17:17">
      <c r="Q65444" s="32" t="str">
        <f>IF(I65444="OUTSTANDING",'Data Table Volumes'!$B$1-G65444,"NA")</f>
        <v>NA</v>
      </c>
    </row>
    <row r="65445" spans="17:17">
      <c r="Q65445" s="32" t="str">
        <f>IF(I65445="OUTSTANDING",'Data Table Volumes'!$B$1-G65445,"NA")</f>
        <v>NA</v>
      </c>
    </row>
    <row r="65446" spans="17:17">
      <c r="Q65446" s="32" t="str">
        <f>IF(I65446="OUTSTANDING",'Data Table Volumes'!$B$1-G65446,"NA")</f>
        <v>NA</v>
      </c>
    </row>
    <row r="65447" spans="17:17">
      <c r="Q65447" s="32" t="str">
        <f>IF(I65447="OUTSTANDING",'Data Table Volumes'!$B$1-G65447,"NA")</f>
        <v>NA</v>
      </c>
    </row>
    <row r="65448" spans="17:17">
      <c r="Q65448" s="32" t="str">
        <f>IF(I65448="OUTSTANDING",'Data Table Volumes'!$B$1-G65448,"NA")</f>
        <v>NA</v>
      </c>
    </row>
    <row r="65449" spans="17:17">
      <c r="Q65449" s="32" t="str">
        <f>IF(I65449="OUTSTANDING",'Data Table Volumes'!$B$1-G65449,"NA")</f>
        <v>NA</v>
      </c>
    </row>
    <row r="65450" spans="17:17">
      <c r="Q65450" s="32" t="str">
        <f>IF(I65450="OUTSTANDING",'Data Table Volumes'!$B$1-G65450,"NA")</f>
        <v>NA</v>
      </c>
    </row>
    <row r="65451" spans="17:17">
      <c r="Q65451" s="32" t="str">
        <f>IF(I65451="OUTSTANDING",'Data Table Volumes'!$B$1-G65451,"NA")</f>
        <v>NA</v>
      </c>
    </row>
    <row r="65452" spans="17:17">
      <c r="Q65452" s="32" t="str">
        <f>IF(I65452="OUTSTANDING",'Data Table Volumes'!$B$1-G65452,"NA")</f>
        <v>NA</v>
      </c>
    </row>
    <row r="65453" spans="17:17">
      <c r="Q65453" s="32" t="str">
        <f>IF(I65453="OUTSTANDING",'Data Table Volumes'!$B$1-G65453,"NA")</f>
        <v>NA</v>
      </c>
    </row>
    <row r="65454" spans="17:17">
      <c r="Q65454" s="32" t="str">
        <f>IF(I65454="OUTSTANDING",'Data Table Volumes'!$B$1-G65454,"NA")</f>
        <v>NA</v>
      </c>
    </row>
    <row r="65455" spans="17:17">
      <c r="Q65455" s="32" t="str">
        <f>IF(I65455="OUTSTANDING",'Data Table Volumes'!$B$1-G65455,"NA")</f>
        <v>NA</v>
      </c>
    </row>
    <row r="65456" spans="17:17">
      <c r="Q65456" s="32" t="str">
        <f>IF(I65456="OUTSTANDING",'Data Table Volumes'!$B$1-G65456,"NA")</f>
        <v>NA</v>
      </c>
    </row>
    <row r="65457" spans="17:17">
      <c r="Q65457" s="32" t="str">
        <f>IF(I65457="OUTSTANDING",'Data Table Volumes'!$B$1-G65457,"NA")</f>
        <v>NA</v>
      </c>
    </row>
    <row r="65458" spans="17:17">
      <c r="Q65458" s="32" t="str">
        <f>IF(I65458="OUTSTANDING",'Data Table Volumes'!$B$1-G65458,"NA")</f>
        <v>NA</v>
      </c>
    </row>
    <row r="65459" spans="17:17">
      <c r="Q65459" s="32" t="str">
        <f>IF(I65459="OUTSTANDING",'Data Table Volumes'!$B$1-G65459,"NA")</f>
        <v>NA</v>
      </c>
    </row>
    <row r="65460" spans="17:17">
      <c r="Q65460" s="32" t="str">
        <f>IF(I65460="OUTSTANDING",'Data Table Volumes'!$B$1-G65460,"NA")</f>
        <v>NA</v>
      </c>
    </row>
    <row r="65461" spans="17:17">
      <c r="Q65461" s="32" t="str">
        <f>IF(I65461="OUTSTANDING",'Data Table Volumes'!$B$1-G65461,"NA")</f>
        <v>NA</v>
      </c>
    </row>
    <row r="65462" spans="17:17">
      <c r="Q65462" s="32" t="str">
        <f>IF(I65462="OUTSTANDING",'Data Table Volumes'!$B$1-G65462,"NA")</f>
        <v>NA</v>
      </c>
    </row>
    <row r="65463" spans="17:17">
      <c r="Q65463" s="32" t="str">
        <f>IF(I65463="OUTSTANDING",'Data Table Volumes'!$B$1-G65463,"NA")</f>
        <v>NA</v>
      </c>
    </row>
    <row r="65464" spans="17:17">
      <c r="Q65464" s="32" t="str">
        <f>IF(I65464="OUTSTANDING",'Data Table Volumes'!$B$1-G65464,"NA")</f>
        <v>NA</v>
      </c>
    </row>
    <row r="65465" spans="17:17">
      <c r="Q65465" s="32" t="str">
        <f>IF(I65465="OUTSTANDING",'Data Table Volumes'!$B$1-G65465,"NA")</f>
        <v>NA</v>
      </c>
    </row>
    <row r="65466" spans="17:17">
      <c r="Q65466" s="32" t="str">
        <f>IF(I65466="OUTSTANDING",'Data Table Volumes'!$B$1-G65466,"NA")</f>
        <v>NA</v>
      </c>
    </row>
    <row r="65467" spans="17:17">
      <c r="Q65467" s="32" t="str">
        <f>IF(I65467="OUTSTANDING",'Data Table Volumes'!$B$1-G65467,"NA")</f>
        <v>NA</v>
      </c>
    </row>
    <row r="65468" spans="17:17">
      <c r="Q65468" s="32" t="str">
        <f>IF(I65468="OUTSTANDING",'Data Table Volumes'!$B$1-G65468,"NA")</f>
        <v>NA</v>
      </c>
    </row>
    <row r="65469" spans="17:17">
      <c r="Q65469" s="32" t="str">
        <f>IF(I65469="OUTSTANDING",'Data Table Volumes'!$B$1-G65469,"NA")</f>
        <v>NA</v>
      </c>
    </row>
    <row r="65470" spans="17:17">
      <c r="Q65470" s="32" t="str">
        <f>IF(I65470="OUTSTANDING",'Data Table Volumes'!$B$1-G65470,"NA")</f>
        <v>NA</v>
      </c>
    </row>
    <row r="65471" spans="17:17">
      <c r="Q65471" s="32" t="str">
        <f>IF(I65471="OUTSTANDING",'Data Table Volumes'!$B$1-G65471,"NA")</f>
        <v>NA</v>
      </c>
    </row>
    <row r="65472" spans="17:17">
      <c r="Q65472" s="32" t="str">
        <f>IF(I65472="OUTSTANDING",'Data Table Volumes'!$B$1-G65472,"NA")</f>
        <v>NA</v>
      </c>
    </row>
    <row r="65473" spans="17:17">
      <c r="Q65473" s="32" t="str">
        <f>IF(I65473="OUTSTANDING",'Data Table Volumes'!$B$1-G65473,"NA")</f>
        <v>NA</v>
      </c>
    </row>
    <row r="65474" spans="17:17">
      <c r="Q65474" s="32" t="str">
        <f>IF(I65474="OUTSTANDING",'Data Table Volumes'!$B$1-G65474,"NA")</f>
        <v>NA</v>
      </c>
    </row>
    <row r="65475" spans="17:17">
      <c r="Q65475" s="32" t="str">
        <f>IF(I65475="OUTSTANDING",'Data Table Volumes'!$B$1-G65475,"NA")</f>
        <v>NA</v>
      </c>
    </row>
    <row r="65476" spans="17:17">
      <c r="Q65476" s="32" t="str">
        <f>IF(I65476="OUTSTANDING",'Data Table Volumes'!$B$1-G65476,"NA")</f>
        <v>NA</v>
      </c>
    </row>
    <row r="65477" spans="17:17">
      <c r="Q65477" s="32" t="str">
        <f>IF(I65477="OUTSTANDING",'Data Table Volumes'!$B$1-G65477,"NA")</f>
        <v>NA</v>
      </c>
    </row>
    <row r="65478" spans="17:17">
      <c r="Q65478" s="32" t="str">
        <f>IF(I65478="OUTSTANDING",'Data Table Volumes'!$B$1-G65478,"NA")</f>
        <v>NA</v>
      </c>
    </row>
    <row r="65479" spans="17:17">
      <c r="Q65479" s="32" t="str">
        <f>IF(I65479="OUTSTANDING",'Data Table Volumes'!$B$1-G65479,"NA")</f>
        <v>NA</v>
      </c>
    </row>
    <row r="65480" spans="17:17">
      <c r="Q65480" s="32" t="str">
        <f>IF(I65480="OUTSTANDING",'Data Table Volumes'!$B$1-G65480,"NA")</f>
        <v>NA</v>
      </c>
    </row>
    <row r="65481" spans="17:17">
      <c r="Q65481" s="32" t="str">
        <f>IF(I65481="OUTSTANDING",'Data Table Volumes'!$B$1-G65481,"NA")</f>
        <v>NA</v>
      </c>
    </row>
    <row r="65482" spans="17:17">
      <c r="Q65482" s="32" t="str">
        <f>IF(I65482="OUTSTANDING",'Data Table Volumes'!$B$1-G65482,"NA")</f>
        <v>NA</v>
      </c>
    </row>
    <row r="65483" spans="17:17">
      <c r="Q65483" s="32" t="str">
        <f>IF(I65483="OUTSTANDING",'Data Table Volumes'!$B$1-G65483,"NA")</f>
        <v>NA</v>
      </c>
    </row>
    <row r="65484" spans="17:17">
      <c r="Q65484" s="32" t="str">
        <f>IF(I65484="OUTSTANDING",'Data Table Volumes'!$B$1-G65484,"NA")</f>
        <v>NA</v>
      </c>
    </row>
    <row r="65485" spans="17:17">
      <c r="Q65485" s="32" t="str">
        <f>IF(I65485="OUTSTANDING",'Data Table Volumes'!$B$1-G65485,"NA")</f>
        <v>NA</v>
      </c>
    </row>
    <row r="65486" spans="17:17">
      <c r="Q65486" s="32" t="str">
        <f>IF(I65486="OUTSTANDING",'Data Table Volumes'!$B$1-G65486,"NA")</f>
        <v>NA</v>
      </c>
    </row>
    <row r="65487" spans="17:17">
      <c r="Q65487" s="32" t="str">
        <f>IF(I65487="OUTSTANDING",'Data Table Volumes'!$B$1-G65487,"NA")</f>
        <v>NA</v>
      </c>
    </row>
    <row r="65488" spans="17:17">
      <c r="Q65488" s="32" t="str">
        <f>IF(I65488="OUTSTANDING",'Data Table Volumes'!$B$1-G65488,"NA")</f>
        <v>NA</v>
      </c>
    </row>
    <row r="65489" spans="17:17">
      <c r="Q65489" s="32" t="str">
        <f>IF(I65489="OUTSTANDING",'Data Table Volumes'!$B$1-G65489,"NA")</f>
        <v>NA</v>
      </c>
    </row>
    <row r="65490" spans="17:17">
      <c r="Q65490" s="32" t="str">
        <f>IF(I65490="OUTSTANDING",'Data Table Volumes'!$B$1-G65490,"NA")</f>
        <v>NA</v>
      </c>
    </row>
    <row r="65491" spans="17:17">
      <c r="Q65491" s="32" t="str">
        <f>IF(I65491="OUTSTANDING",'Data Table Volumes'!$B$1-G65491,"NA")</f>
        <v>NA</v>
      </c>
    </row>
    <row r="65492" spans="17:17">
      <c r="Q65492" s="32" t="str">
        <f>IF(I65492="OUTSTANDING",'Data Table Volumes'!$B$1-G65492,"NA")</f>
        <v>NA</v>
      </c>
    </row>
    <row r="65493" spans="17:17">
      <c r="Q65493" s="32" t="str">
        <f>IF(I65493="OUTSTANDING",'Data Table Volumes'!$B$1-G65493,"NA")</f>
        <v>NA</v>
      </c>
    </row>
    <row r="65494" spans="17:17">
      <c r="Q65494" s="32" t="str">
        <f>IF(I65494="OUTSTANDING",'Data Table Volumes'!$B$1-G65494,"NA")</f>
        <v>NA</v>
      </c>
    </row>
    <row r="65495" spans="17:17">
      <c r="Q65495" s="32" t="str">
        <f>IF(I65495="OUTSTANDING",'Data Table Volumes'!$B$1-G65495,"NA")</f>
        <v>NA</v>
      </c>
    </row>
    <row r="65496" spans="17:17">
      <c r="Q65496" s="32" t="str">
        <f>IF(I65496="OUTSTANDING",'Data Table Volumes'!$B$1-G65496,"NA")</f>
        <v>NA</v>
      </c>
    </row>
    <row r="65497" spans="17:17">
      <c r="Q65497" s="32" t="str">
        <f>IF(I65497="OUTSTANDING",'Data Table Volumes'!$B$1-G65497,"NA")</f>
        <v>NA</v>
      </c>
    </row>
    <row r="65498" spans="17:17">
      <c r="Q65498" s="32" t="str">
        <f>IF(I65498="OUTSTANDING",'Data Table Volumes'!$B$1-G65498,"NA")</f>
        <v>NA</v>
      </c>
    </row>
    <row r="65499" spans="17:17">
      <c r="Q65499" s="32" t="str">
        <f>IF(I65499="OUTSTANDING",'Data Table Volumes'!$B$1-G65499,"NA")</f>
        <v>NA</v>
      </c>
    </row>
    <row r="65500" spans="17:17">
      <c r="Q65500" s="32" t="str">
        <f>IF(I65500="OUTSTANDING",'Data Table Volumes'!$B$1-G65500,"NA")</f>
        <v>NA</v>
      </c>
    </row>
    <row r="65501" spans="17:17">
      <c r="Q65501" s="32" t="str">
        <f>IF(I65501="OUTSTANDING",'Data Table Volumes'!$B$1-G65501,"NA")</f>
        <v>NA</v>
      </c>
    </row>
    <row r="65502" spans="17:17">
      <c r="Q65502" s="32" t="str">
        <f>IF(I65502="OUTSTANDING",'Data Table Volumes'!$B$1-G65502,"NA")</f>
        <v>NA</v>
      </c>
    </row>
    <row r="65503" spans="17:17">
      <c r="Q65503" s="32" t="str">
        <f>IF(I65503="OUTSTANDING",'Data Table Volumes'!$B$1-G65503,"NA")</f>
        <v>NA</v>
      </c>
    </row>
    <row r="65504" spans="17:17">
      <c r="Q65504" s="32" t="str">
        <f>IF(I65504="OUTSTANDING",'Data Table Volumes'!$B$1-G65504,"NA")</f>
        <v>NA</v>
      </c>
    </row>
    <row r="65505" spans="17:17">
      <c r="Q65505" s="32" t="str">
        <f>IF(I65505="OUTSTANDING",'Data Table Volumes'!$B$1-G65505,"NA")</f>
        <v>NA</v>
      </c>
    </row>
    <row r="65506" spans="17:17">
      <c r="Q65506" s="32" t="str">
        <f>IF(I65506="OUTSTANDING",'Data Table Volumes'!$B$1-G65506,"NA")</f>
        <v>NA</v>
      </c>
    </row>
    <row r="65507" spans="17:17">
      <c r="Q65507" s="32" t="str">
        <f>IF(I65507="OUTSTANDING",'Data Table Volumes'!$B$1-G65507,"NA")</f>
        <v>NA</v>
      </c>
    </row>
    <row r="65508" spans="17:17">
      <c r="Q65508" s="32" t="str">
        <f>IF(I65508="OUTSTANDING",'Data Table Volumes'!$B$1-G65508,"NA")</f>
        <v>NA</v>
      </c>
    </row>
    <row r="65509" spans="17:17">
      <c r="Q65509" s="32" t="str">
        <f>IF(I65509="OUTSTANDING",'Data Table Volumes'!$B$1-G65509,"NA")</f>
        <v>NA</v>
      </c>
    </row>
    <row r="65510" spans="17:17">
      <c r="Q65510" s="32" t="str">
        <f>IF(I65510="OUTSTANDING",'Data Table Volumes'!$B$1-G65510,"NA")</f>
        <v>NA</v>
      </c>
    </row>
    <row r="65511" spans="17:17">
      <c r="Q65511" s="32" t="str">
        <f>IF(I65511="OUTSTANDING",'Data Table Volumes'!$B$1-G65511,"NA")</f>
        <v>NA</v>
      </c>
    </row>
    <row r="65512" spans="17:17">
      <c r="Q65512" s="32" t="str">
        <f>IF(I65512="OUTSTANDING",'Data Table Volumes'!$B$1-G65512,"NA")</f>
        <v>NA</v>
      </c>
    </row>
    <row r="65513" spans="17:17">
      <c r="Q65513" s="32" t="str">
        <f>IF(I65513="OUTSTANDING",'Data Table Volumes'!$B$1-G65513,"NA")</f>
        <v>NA</v>
      </c>
    </row>
    <row r="65514" spans="17:17">
      <c r="Q65514" s="32" t="str">
        <f>IF(I65514="OUTSTANDING",'Data Table Volumes'!$B$1-G65514,"NA")</f>
        <v>NA</v>
      </c>
    </row>
    <row r="65515" spans="17:17">
      <c r="Q65515" s="32" t="str">
        <f>IF(I65515="OUTSTANDING",'Data Table Volumes'!$B$1-G65515,"NA")</f>
        <v>NA</v>
      </c>
    </row>
    <row r="65516" spans="17:17">
      <c r="Q65516" s="32" t="str">
        <f>IF(I65516="OUTSTANDING",'Data Table Volumes'!$B$1-G65516,"NA")</f>
        <v>NA</v>
      </c>
    </row>
    <row r="65517" spans="17:17">
      <c r="Q65517" s="32" t="str">
        <f>IF(I65517="OUTSTANDING",'Data Table Volumes'!$B$1-G65517,"NA")</f>
        <v>NA</v>
      </c>
    </row>
    <row r="65518" spans="17:17">
      <c r="Q65518" s="32" t="str">
        <f>IF(I65518="OUTSTANDING",'Data Table Volumes'!$B$1-G65518,"NA")</f>
        <v>NA</v>
      </c>
    </row>
    <row r="65519" spans="17:17">
      <c r="Q65519" s="32" t="str">
        <f>IF(I65519="OUTSTANDING",'Data Table Volumes'!$B$1-G65519,"NA")</f>
        <v>NA</v>
      </c>
    </row>
    <row r="65520" spans="17:17">
      <c r="Q65520" s="32" t="str">
        <f>IF(I65520="OUTSTANDING",'Data Table Volumes'!$B$1-G65520,"NA")</f>
        <v>NA</v>
      </c>
    </row>
    <row r="65521" spans="17:17">
      <c r="Q65521" s="32" t="str">
        <f>IF(I65521="OUTSTANDING",'Data Table Volumes'!$B$1-G65521,"NA")</f>
        <v>NA</v>
      </c>
    </row>
    <row r="65522" spans="17:17">
      <c r="Q65522" s="32" t="str">
        <f>IF(I65522="OUTSTANDING",'Data Table Volumes'!$B$1-G65522,"NA")</f>
        <v>NA</v>
      </c>
    </row>
    <row r="65523" spans="17:17">
      <c r="Q65523" s="32" t="str">
        <f>IF(I65523="OUTSTANDING",'Data Table Volumes'!$B$1-G65523,"NA")</f>
        <v>NA</v>
      </c>
    </row>
    <row r="65524" spans="17:17">
      <c r="Q65524" s="32" t="str">
        <f>IF(I65524="OUTSTANDING",'Data Table Volumes'!$B$1-G65524,"NA")</f>
        <v>NA</v>
      </c>
    </row>
    <row r="65525" spans="17:17">
      <c r="Q65525" s="32" t="str">
        <f>IF(I65525="OUTSTANDING",'Data Table Volumes'!$B$1-G65525,"NA")</f>
        <v>NA</v>
      </c>
    </row>
    <row r="65526" spans="17:17">
      <c r="Q65526" s="32" t="str">
        <f>IF(I65526="OUTSTANDING",'Data Table Volumes'!$B$1-G65526,"NA")</f>
        <v>NA</v>
      </c>
    </row>
    <row r="65527" spans="17:17">
      <c r="Q65527" s="32" t="str">
        <f>IF(I65527="OUTSTANDING",'Data Table Volumes'!$B$1-G65527,"NA")</f>
        <v>NA</v>
      </c>
    </row>
    <row r="65528" spans="17:17">
      <c r="Q65528" s="32" t="str">
        <f>IF(I65528="OUTSTANDING",'Data Table Volumes'!$B$1-G65528,"NA")</f>
        <v>NA</v>
      </c>
    </row>
    <row r="65529" spans="17:17">
      <c r="Q65529" s="32" t="str">
        <f>IF(I65529="OUTSTANDING",'Data Table Volumes'!$B$1-G65529,"NA")</f>
        <v>NA</v>
      </c>
    </row>
    <row r="65530" spans="17:17">
      <c r="Q65530" s="32" t="str">
        <f>IF(I65530="OUTSTANDING",'Data Table Volumes'!$B$1-G65530,"NA")</f>
        <v>NA</v>
      </c>
    </row>
    <row r="65531" spans="17:17">
      <c r="Q65531" s="32" t="str">
        <f>IF(I65531="OUTSTANDING",'Data Table Volumes'!$B$1-G65531,"NA")</f>
        <v>NA</v>
      </c>
    </row>
    <row r="65532" spans="17:17">
      <c r="Q65532" s="32" t="str">
        <f>IF(I65532="OUTSTANDING",'Data Table Volumes'!$B$1-G65532,"NA")</f>
        <v>NA</v>
      </c>
    </row>
    <row r="65533" spans="17:17">
      <c r="Q65533" s="32" t="str">
        <f>IF(I65533="OUTSTANDING",'Data Table Volumes'!$B$1-G65533,"NA")</f>
        <v>NA</v>
      </c>
    </row>
    <row r="65534" spans="17:17">
      <c r="Q65534" s="32" t="str">
        <f>IF(I65534="OUTSTANDING",'Data Table Volumes'!$B$1-G65534,"NA")</f>
        <v>NA</v>
      </c>
    </row>
    <row r="65535" spans="17:17">
      <c r="Q65535" s="32" t="str">
        <f>IF(I65535="OUTSTANDING",'Data Table Volumes'!$B$1-G65535,"NA")</f>
        <v>NA</v>
      </c>
    </row>
    <row r="65536" spans="17:17">
      <c r="Q65536" s="32" t="str">
        <f>IF(I65536="OUTSTANDING",'Data Table Volumes'!$B$1-G65536,"NA")</f>
        <v>NA</v>
      </c>
    </row>
    <row r="65537" spans="17:17">
      <c r="Q65537" s="32" t="str">
        <f>IF(I65537="OUTSTANDING",'Data Table Volumes'!$B$1-G65537,"NA")</f>
        <v>NA</v>
      </c>
    </row>
    <row r="65538" spans="17:17">
      <c r="Q65538" s="32" t="str">
        <f>IF(I65538="OUTSTANDING",'Data Table Volumes'!$B$1-G65538,"NA")</f>
        <v>NA</v>
      </c>
    </row>
    <row r="65539" spans="17:17">
      <c r="Q65539" s="32" t="str">
        <f>IF(I65539="OUTSTANDING",'Data Table Volumes'!$B$1-G65539,"NA")</f>
        <v>NA</v>
      </c>
    </row>
    <row r="65540" spans="17:17">
      <c r="Q65540" s="32" t="str">
        <f>IF(I65540="OUTSTANDING",'Data Table Volumes'!$B$1-G65540,"NA")</f>
        <v>NA</v>
      </c>
    </row>
    <row r="65541" spans="17:17">
      <c r="Q65541" s="32" t="str">
        <f>IF(I65541="OUTSTANDING",'Data Table Volumes'!$B$1-G65541,"NA")</f>
        <v>NA</v>
      </c>
    </row>
    <row r="65542" spans="17:17">
      <c r="Q65542" s="32" t="str">
        <f>IF(I65542="OUTSTANDING",'Data Table Volumes'!$B$1-G65542,"NA")</f>
        <v>NA</v>
      </c>
    </row>
    <row r="65543" spans="17:17">
      <c r="Q65543" s="32" t="str">
        <f>IF(I65543="OUTSTANDING",'Data Table Volumes'!$B$1-G65543,"NA")</f>
        <v>NA</v>
      </c>
    </row>
    <row r="65544" spans="17:17">
      <c r="Q65544" s="32" t="str">
        <f>IF(I65544="OUTSTANDING",'Data Table Volumes'!$B$1-G65544,"NA")</f>
        <v>NA</v>
      </c>
    </row>
    <row r="65545" spans="17:17">
      <c r="Q65545" s="32" t="str">
        <f>IF(I65545="OUTSTANDING",'Data Table Volumes'!$B$1-G65545,"NA")</f>
        <v>NA</v>
      </c>
    </row>
    <row r="65546" spans="17:17">
      <c r="Q65546" s="32" t="str">
        <f>IF(I65546="OUTSTANDING",'Data Table Volumes'!$B$1-G65546,"NA")</f>
        <v>NA</v>
      </c>
    </row>
    <row r="65547" spans="17:17">
      <c r="Q65547" s="32" t="str">
        <f>IF(I65547="OUTSTANDING",'Data Table Volumes'!$B$1-G65547,"NA")</f>
        <v>NA</v>
      </c>
    </row>
    <row r="65548" spans="17:17">
      <c r="Q65548" s="32" t="str">
        <f>IF(I65548="OUTSTANDING",'Data Table Volumes'!$B$1-G65548,"NA")</f>
        <v>NA</v>
      </c>
    </row>
    <row r="65549" spans="17:17">
      <c r="Q65549" s="32" t="str">
        <f>IF(I65549="OUTSTANDING",'Data Table Volumes'!$B$1-G65549,"NA")</f>
        <v>NA</v>
      </c>
    </row>
    <row r="65550" spans="17:17">
      <c r="Q65550" s="32" t="str">
        <f>IF(I65550="OUTSTANDING",'Data Table Volumes'!$B$1-G65550,"NA")</f>
        <v>NA</v>
      </c>
    </row>
    <row r="65551" spans="17:17">
      <c r="Q65551" s="32" t="str">
        <f>IF(I65551="OUTSTANDING",'Data Table Volumes'!$B$1-G65551,"NA")</f>
        <v>NA</v>
      </c>
    </row>
    <row r="65552" spans="17:17">
      <c r="Q65552" s="32" t="str">
        <f>IF(I65552="OUTSTANDING",'Data Table Volumes'!$B$1-G65552,"NA")</f>
        <v>NA</v>
      </c>
    </row>
    <row r="65553" spans="17:17">
      <c r="Q65553" s="32" t="str">
        <f>IF(I65553="OUTSTANDING",'Data Table Volumes'!$B$1-G65553,"NA")</f>
        <v>NA</v>
      </c>
    </row>
    <row r="65554" spans="17:17">
      <c r="Q65554" s="32" t="str">
        <f>IF(I65554="OUTSTANDING",'Data Table Volumes'!$B$1-G65554,"NA")</f>
        <v>NA</v>
      </c>
    </row>
    <row r="65555" spans="17:17">
      <c r="Q65555" s="32" t="str">
        <f>IF(I65555="OUTSTANDING",'Data Table Volumes'!$B$1-G65555,"NA")</f>
        <v>NA</v>
      </c>
    </row>
    <row r="65556" spans="17:17">
      <c r="Q65556" s="32" t="str">
        <f>IF(I65556="OUTSTANDING",'Data Table Volumes'!$B$1-G65556,"NA")</f>
        <v>NA</v>
      </c>
    </row>
    <row r="65557" spans="17:17">
      <c r="Q65557" s="32" t="str">
        <f>IF(I65557="OUTSTANDING",'Data Table Volumes'!$B$1-G65557,"NA")</f>
        <v>NA</v>
      </c>
    </row>
    <row r="65558" spans="17:17">
      <c r="Q65558" s="32" t="str">
        <f>IF(I65558="OUTSTANDING",'Data Table Volumes'!$B$1-G65558,"NA")</f>
        <v>NA</v>
      </c>
    </row>
    <row r="65559" spans="17:17">
      <c r="Q65559" s="32" t="str">
        <f>IF(I65559="OUTSTANDING",'Data Table Volumes'!$B$1-G65559,"NA")</f>
        <v>NA</v>
      </c>
    </row>
    <row r="65560" spans="17:17">
      <c r="Q65560" s="32" t="str">
        <f>IF(I65560="OUTSTANDING",'Data Table Volumes'!$B$1-G65560,"NA")</f>
        <v>NA</v>
      </c>
    </row>
    <row r="65561" spans="17:17">
      <c r="Q65561" s="32" t="str">
        <f>IF(I65561="OUTSTANDING",'Data Table Volumes'!$B$1-G65561,"NA")</f>
        <v>NA</v>
      </c>
    </row>
    <row r="65562" spans="17:17">
      <c r="Q65562" s="32" t="str">
        <f>IF(I65562="OUTSTANDING",'Data Table Volumes'!$B$1-G65562,"NA")</f>
        <v>NA</v>
      </c>
    </row>
    <row r="65563" spans="17:17">
      <c r="Q65563" s="32" t="str">
        <f>IF(I65563="OUTSTANDING",'Data Table Volumes'!$B$1-G65563,"NA")</f>
        <v>NA</v>
      </c>
    </row>
    <row r="65564" spans="17:17">
      <c r="Q65564" s="32" t="str">
        <f>IF(I65564="OUTSTANDING",'Data Table Volumes'!$B$1-G65564,"NA")</f>
        <v>NA</v>
      </c>
    </row>
    <row r="65565" spans="17:17">
      <c r="Q65565" s="32" t="str">
        <f>IF(I65565="OUTSTANDING",'Data Table Volumes'!$B$1-G65565,"NA")</f>
        <v>NA</v>
      </c>
    </row>
    <row r="65566" spans="17:17">
      <c r="Q65566" s="32" t="str">
        <f>IF(I65566="OUTSTANDING",'Data Table Volumes'!$B$1-G65566,"NA")</f>
        <v>NA</v>
      </c>
    </row>
    <row r="65567" spans="17:17">
      <c r="Q65567" s="32" t="str">
        <f>IF(I65567="OUTSTANDING",'Data Table Volumes'!$B$1-G65567,"NA")</f>
        <v>NA</v>
      </c>
    </row>
    <row r="65568" spans="17:17">
      <c r="Q65568" s="32" t="str">
        <f>IF(I65568="OUTSTANDING",'Data Table Volumes'!$B$1-G65568,"NA")</f>
        <v>NA</v>
      </c>
    </row>
    <row r="65569" spans="17:17">
      <c r="Q65569" s="32" t="str">
        <f>IF(I65569="OUTSTANDING",'Data Table Volumes'!$B$1-G65569,"NA")</f>
        <v>NA</v>
      </c>
    </row>
    <row r="65570" spans="17:17">
      <c r="Q65570" s="32" t="str">
        <f>IF(I65570="OUTSTANDING",'Data Table Volumes'!$B$1-G65570,"NA")</f>
        <v>NA</v>
      </c>
    </row>
    <row r="65571" spans="17:17">
      <c r="Q65571" s="32" t="str">
        <f>IF(I65571="OUTSTANDING",'Data Table Volumes'!$B$1-G65571,"NA")</f>
        <v>NA</v>
      </c>
    </row>
    <row r="65572" spans="17:17">
      <c r="Q65572" s="32" t="str">
        <f>IF(I65572="OUTSTANDING",'Data Table Volumes'!$B$1-G65572,"NA")</f>
        <v>NA</v>
      </c>
    </row>
    <row r="65573" spans="17:17">
      <c r="Q65573" s="32" t="str">
        <f>IF(I65573="OUTSTANDING",'Data Table Volumes'!$B$1-G65573,"NA")</f>
        <v>NA</v>
      </c>
    </row>
    <row r="65574" spans="17:17">
      <c r="Q65574" s="32" t="str">
        <f>IF(I65574="OUTSTANDING",'Data Table Volumes'!$B$1-G65574,"NA")</f>
        <v>NA</v>
      </c>
    </row>
    <row r="65575" spans="17:17">
      <c r="Q65575" s="32" t="str">
        <f>IF(I65575="OUTSTANDING",'Data Table Volumes'!$B$1-G65575,"NA")</f>
        <v>NA</v>
      </c>
    </row>
    <row r="65576" spans="17:17">
      <c r="Q65576" s="32" t="str">
        <f>IF(I65576="OUTSTANDING",'Data Table Volumes'!$B$1-G65576,"NA")</f>
        <v>NA</v>
      </c>
    </row>
    <row r="65577" spans="17:17">
      <c r="Q65577" s="32" t="str">
        <f>IF(I65577="OUTSTANDING",'Data Table Volumes'!$B$1-G65577,"NA")</f>
        <v>NA</v>
      </c>
    </row>
    <row r="65578" spans="17:17">
      <c r="Q65578" s="32" t="str">
        <f>IF(I65578="OUTSTANDING",'Data Table Volumes'!$B$1-G65578,"NA")</f>
        <v>NA</v>
      </c>
    </row>
    <row r="65579" spans="17:17">
      <c r="Q65579" s="32" t="str">
        <f>IF(I65579="OUTSTANDING",'Data Table Volumes'!$B$1-G65579,"NA")</f>
        <v>NA</v>
      </c>
    </row>
    <row r="65580" spans="17:17">
      <c r="Q65580" s="32" t="str">
        <f>IF(I65580="OUTSTANDING",'Data Table Volumes'!$B$1-G65580,"NA")</f>
        <v>NA</v>
      </c>
    </row>
    <row r="65581" spans="17:17">
      <c r="Q65581" s="32" t="str">
        <f>IF(I65581="OUTSTANDING",'Data Table Volumes'!$B$1-G65581,"NA")</f>
        <v>NA</v>
      </c>
    </row>
    <row r="65582" spans="17:17">
      <c r="Q65582" s="32" t="str">
        <f>IF(I65582="OUTSTANDING",'Data Table Volumes'!$B$1-G65582,"NA")</f>
        <v>NA</v>
      </c>
    </row>
    <row r="65583" spans="17:17">
      <c r="Q65583" s="32" t="str">
        <f>IF(I65583="OUTSTANDING",'Data Table Volumes'!$B$1-G65583,"NA")</f>
        <v>NA</v>
      </c>
    </row>
    <row r="65584" spans="17:17">
      <c r="Q65584" s="32" t="str">
        <f>IF(I65584="OUTSTANDING",'Data Table Volumes'!$B$1-G65584,"NA")</f>
        <v>NA</v>
      </c>
    </row>
    <row r="65585" spans="17:17">
      <c r="Q65585" s="32" t="str">
        <f>IF(I65585="OUTSTANDING",'Data Table Volumes'!$B$1-G65585,"NA")</f>
        <v>NA</v>
      </c>
    </row>
    <row r="65586" spans="17:17">
      <c r="Q65586" s="32" t="str">
        <f>IF(I65586="OUTSTANDING",'Data Table Volumes'!$B$1-G65586,"NA")</f>
        <v>NA</v>
      </c>
    </row>
    <row r="65587" spans="17:17">
      <c r="Q65587" s="32" t="str">
        <f>IF(I65587="OUTSTANDING",'Data Table Volumes'!$B$1-G65587,"NA")</f>
        <v>NA</v>
      </c>
    </row>
    <row r="65588" spans="17:17">
      <c r="Q65588" s="32" t="str">
        <f>IF(I65588="OUTSTANDING",'Data Table Volumes'!$B$1-G65588,"NA")</f>
        <v>NA</v>
      </c>
    </row>
    <row r="65589" spans="17:17">
      <c r="Q65589" s="32" t="str">
        <f>IF(I65589="OUTSTANDING",'Data Table Volumes'!$B$1-G65589,"NA")</f>
        <v>NA</v>
      </c>
    </row>
    <row r="65590" spans="17:17">
      <c r="Q65590" s="32" t="str">
        <f>IF(I65590="OUTSTANDING",'Data Table Volumes'!$B$1-G65590,"NA")</f>
        <v>NA</v>
      </c>
    </row>
    <row r="65591" spans="17:17">
      <c r="Q65591" s="32" t="str">
        <f>IF(I65591="OUTSTANDING",'Data Table Volumes'!$B$1-G65591,"NA")</f>
        <v>NA</v>
      </c>
    </row>
    <row r="65592" spans="17:17">
      <c r="Q65592" s="32" t="str">
        <f>IF(I65592="OUTSTANDING",'Data Table Volumes'!$B$1-G65592,"NA")</f>
        <v>NA</v>
      </c>
    </row>
    <row r="65593" spans="17:17">
      <c r="Q65593" s="32" t="str">
        <f>IF(I65593="OUTSTANDING",'Data Table Volumes'!$B$1-G65593,"NA")</f>
        <v>NA</v>
      </c>
    </row>
    <row r="65594" spans="17:17">
      <c r="Q65594" s="32" t="str">
        <f>IF(I65594="OUTSTANDING",'Data Table Volumes'!$B$1-G65594,"NA")</f>
        <v>NA</v>
      </c>
    </row>
    <row r="65595" spans="17:17">
      <c r="Q65595" s="32" t="str">
        <f>IF(I65595="OUTSTANDING",'Data Table Volumes'!$B$1-G65595,"NA")</f>
        <v>NA</v>
      </c>
    </row>
    <row r="65596" spans="17:17">
      <c r="Q65596" s="32" t="str">
        <f>IF(I65596="OUTSTANDING",'Data Table Volumes'!$B$1-G65596,"NA")</f>
        <v>NA</v>
      </c>
    </row>
    <row r="65597" spans="17:17">
      <c r="Q65597" s="32" t="str">
        <f>IF(I65597="OUTSTANDING",'Data Table Volumes'!$B$1-G65597,"NA")</f>
        <v>NA</v>
      </c>
    </row>
    <row r="65598" spans="17:17">
      <c r="Q65598" s="32" t="str">
        <f>IF(I65598="OUTSTANDING",'Data Table Volumes'!$B$1-G65598,"NA")</f>
        <v>NA</v>
      </c>
    </row>
    <row r="65599" spans="17:17">
      <c r="Q65599" s="32" t="str">
        <f>IF(I65599="OUTSTANDING",'Data Table Volumes'!$B$1-G65599,"NA")</f>
        <v>NA</v>
      </c>
    </row>
    <row r="65600" spans="17:17">
      <c r="Q65600" s="32" t="str">
        <f>IF(I65600="OUTSTANDING",'Data Table Volumes'!$B$1-G65600,"NA")</f>
        <v>NA</v>
      </c>
    </row>
    <row r="65601" spans="17:17">
      <c r="Q65601" s="32" t="str">
        <f>IF(I65601="OUTSTANDING",'Data Table Volumes'!$B$1-G65601,"NA")</f>
        <v>NA</v>
      </c>
    </row>
    <row r="65602" spans="17:17">
      <c r="Q65602" s="32" t="str">
        <f>IF(I65602="OUTSTANDING",'Data Table Volumes'!$B$1-G65602,"NA")</f>
        <v>NA</v>
      </c>
    </row>
    <row r="65603" spans="17:17">
      <c r="Q65603" s="32" t="str">
        <f>IF(I65603="OUTSTANDING",'Data Table Volumes'!$B$1-G65603,"NA")</f>
        <v>NA</v>
      </c>
    </row>
    <row r="65604" spans="17:17">
      <c r="Q65604" s="32" t="str">
        <f>IF(I65604="OUTSTANDING",'Data Table Volumes'!$B$1-G65604,"NA")</f>
        <v>NA</v>
      </c>
    </row>
    <row r="65605" spans="17:17">
      <c r="Q65605" s="32" t="str">
        <f>IF(I65605="OUTSTANDING",'Data Table Volumes'!$B$1-G65605,"NA")</f>
        <v>NA</v>
      </c>
    </row>
    <row r="65606" spans="17:17">
      <c r="Q65606" s="32" t="str">
        <f>IF(I65606="OUTSTANDING",'Data Table Volumes'!$B$1-G65606,"NA")</f>
        <v>NA</v>
      </c>
    </row>
    <row r="65607" spans="17:17">
      <c r="Q65607" s="32" t="str">
        <f>IF(I65607="OUTSTANDING",'Data Table Volumes'!$B$1-G65607,"NA")</f>
        <v>NA</v>
      </c>
    </row>
    <row r="65608" spans="17:17">
      <c r="Q65608" s="32" t="str">
        <f>IF(I65608="OUTSTANDING",'Data Table Volumes'!$B$1-G65608,"NA")</f>
        <v>NA</v>
      </c>
    </row>
    <row r="65609" spans="17:17">
      <c r="Q65609" s="32" t="str">
        <f>IF(I65609="OUTSTANDING",'Data Table Volumes'!$B$1-G65609,"NA")</f>
        <v>NA</v>
      </c>
    </row>
    <row r="65610" spans="17:17">
      <c r="Q65610" s="32" t="str">
        <f>IF(I65610="OUTSTANDING",'Data Table Volumes'!$B$1-G65610,"NA")</f>
        <v>NA</v>
      </c>
    </row>
    <row r="65611" spans="17:17">
      <c r="Q65611" s="32" t="str">
        <f>IF(I65611="OUTSTANDING",'Data Table Volumes'!$B$1-G65611,"NA")</f>
        <v>NA</v>
      </c>
    </row>
    <row r="65612" spans="17:17">
      <c r="Q65612" s="32" t="str">
        <f>IF(I65612="OUTSTANDING",'Data Table Volumes'!$B$1-G65612,"NA")</f>
        <v>NA</v>
      </c>
    </row>
    <row r="65613" spans="17:17">
      <c r="Q65613" s="32" t="str">
        <f>IF(I65613="OUTSTANDING",'Data Table Volumes'!$B$1-G65613,"NA")</f>
        <v>NA</v>
      </c>
    </row>
    <row r="65614" spans="17:17">
      <c r="Q65614" s="32" t="str">
        <f>IF(I65614="OUTSTANDING",'Data Table Volumes'!$B$1-G65614,"NA")</f>
        <v>NA</v>
      </c>
    </row>
    <row r="65615" spans="17:17">
      <c r="Q65615" s="32" t="str">
        <f>IF(I65615="OUTSTANDING",'Data Table Volumes'!$B$1-G65615,"NA")</f>
        <v>NA</v>
      </c>
    </row>
    <row r="65616" spans="17:17">
      <c r="Q65616" s="32" t="str">
        <f>IF(I65616="OUTSTANDING",'Data Table Volumes'!$B$1-G65616,"NA")</f>
        <v>NA</v>
      </c>
    </row>
    <row r="65617" spans="17:17">
      <c r="Q65617" s="32" t="str">
        <f>IF(I65617="OUTSTANDING",'Data Table Volumes'!$B$1-G65617,"NA")</f>
        <v>NA</v>
      </c>
    </row>
    <row r="65618" spans="17:17">
      <c r="Q65618" s="32" t="str">
        <f>IF(I65618="OUTSTANDING",'Data Table Volumes'!$B$1-G65618,"NA")</f>
        <v>NA</v>
      </c>
    </row>
    <row r="65619" spans="17:17">
      <c r="Q65619" s="32" t="str">
        <f>IF(I65619="OUTSTANDING",'Data Table Volumes'!$B$1-G65619,"NA")</f>
        <v>NA</v>
      </c>
    </row>
    <row r="65620" spans="17:17">
      <c r="Q65620" s="32" t="str">
        <f>IF(I65620="OUTSTANDING",'Data Table Volumes'!$B$1-G65620,"NA")</f>
        <v>NA</v>
      </c>
    </row>
    <row r="65621" spans="17:17">
      <c r="Q65621" s="32" t="str">
        <f>IF(I65621="OUTSTANDING",'Data Table Volumes'!$B$1-G65621,"NA")</f>
        <v>NA</v>
      </c>
    </row>
    <row r="65622" spans="17:17">
      <c r="Q65622" s="32" t="str">
        <f>IF(I65622="OUTSTANDING",'Data Table Volumes'!$B$1-G65622,"NA")</f>
        <v>NA</v>
      </c>
    </row>
    <row r="65623" spans="17:17">
      <c r="Q65623" s="32" t="str">
        <f>IF(I65623="OUTSTANDING",'Data Table Volumes'!$B$1-G65623,"NA")</f>
        <v>NA</v>
      </c>
    </row>
    <row r="65624" spans="17:17">
      <c r="Q65624" s="32" t="str">
        <f>IF(I65624="OUTSTANDING",'Data Table Volumes'!$B$1-G65624,"NA")</f>
        <v>NA</v>
      </c>
    </row>
    <row r="65625" spans="17:17">
      <c r="Q65625" s="32" t="str">
        <f>IF(I65625="OUTSTANDING",'Data Table Volumes'!$B$1-G65625,"NA")</f>
        <v>NA</v>
      </c>
    </row>
    <row r="65626" spans="17:17">
      <c r="Q65626" s="32" t="str">
        <f>IF(I65626="OUTSTANDING",'Data Table Volumes'!$B$1-G65626,"NA")</f>
        <v>NA</v>
      </c>
    </row>
    <row r="65627" spans="17:17">
      <c r="Q65627" s="32" t="str">
        <f>IF(I65627="OUTSTANDING",'Data Table Volumes'!$B$1-G65627,"NA")</f>
        <v>NA</v>
      </c>
    </row>
    <row r="65628" spans="17:17">
      <c r="Q65628" s="32" t="str">
        <f>IF(I65628="OUTSTANDING",'Data Table Volumes'!$B$1-G65628,"NA")</f>
        <v>NA</v>
      </c>
    </row>
    <row r="65629" spans="17:17">
      <c r="Q65629" s="32" t="str">
        <f>IF(I65629="OUTSTANDING",'Data Table Volumes'!$B$1-G65629,"NA")</f>
        <v>NA</v>
      </c>
    </row>
    <row r="65630" spans="17:17">
      <c r="Q65630" s="32" t="str">
        <f>IF(I65630="OUTSTANDING",'Data Table Volumes'!$B$1-G65630,"NA")</f>
        <v>NA</v>
      </c>
    </row>
    <row r="65631" spans="17:17">
      <c r="Q65631" s="32" t="str">
        <f>IF(I65631="OUTSTANDING",'Data Table Volumes'!$B$1-G65631,"NA")</f>
        <v>NA</v>
      </c>
    </row>
    <row r="65632" spans="17:17">
      <c r="Q65632" s="32" t="str">
        <f>IF(I65632="OUTSTANDING",'Data Table Volumes'!$B$1-G65632,"NA")</f>
        <v>NA</v>
      </c>
    </row>
    <row r="65633" spans="17:17">
      <c r="Q65633" s="32" t="str">
        <f>IF(I65633="OUTSTANDING",'Data Table Volumes'!$B$1-G65633,"NA")</f>
        <v>NA</v>
      </c>
    </row>
    <row r="65634" spans="17:17">
      <c r="Q65634" s="32" t="str">
        <f>IF(I65634="OUTSTANDING",'Data Table Volumes'!$B$1-G65634,"NA")</f>
        <v>NA</v>
      </c>
    </row>
    <row r="65635" spans="17:17">
      <c r="Q65635" s="32" t="str">
        <f>IF(I65635="OUTSTANDING",'Data Table Volumes'!$B$1-G65635,"NA")</f>
        <v>NA</v>
      </c>
    </row>
    <row r="65636" spans="17:17">
      <c r="Q65636" s="32" t="str">
        <f>IF(I65636="OUTSTANDING",'Data Table Volumes'!$B$1-G65636,"NA")</f>
        <v>NA</v>
      </c>
    </row>
    <row r="65637" spans="17:17">
      <c r="Q65637" s="32" t="str">
        <f>IF(I65637="OUTSTANDING",'Data Table Volumes'!$B$1-G65637,"NA")</f>
        <v>NA</v>
      </c>
    </row>
    <row r="65638" spans="17:17">
      <c r="Q65638" s="32" t="str">
        <f>IF(I65638="OUTSTANDING",'Data Table Volumes'!$B$1-G65638,"NA")</f>
        <v>NA</v>
      </c>
    </row>
    <row r="65639" spans="17:17">
      <c r="Q65639" s="32" t="str">
        <f>IF(I65639="OUTSTANDING",'Data Table Volumes'!$B$1-G65639,"NA")</f>
        <v>NA</v>
      </c>
    </row>
    <row r="65640" spans="17:17">
      <c r="Q65640" s="32" t="str">
        <f>IF(I65640="OUTSTANDING",'Data Table Volumes'!$B$1-G65640,"NA")</f>
        <v>NA</v>
      </c>
    </row>
    <row r="65641" spans="17:17">
      <c r="Q65641" s="32" t="str">
        <f>IF(I65641="OUTSTANDING",'Data Table Volumes'!$B$1-G65641,"NA")</f>
        <v>NA</v>
      </c>
    </row>
    <row r="65642" spans="17:17">
      <c r="Q65642" s="32" t="str">
        <f>IF(I65642="OUTSTANDING",'Data Table Volumes'!$B$1-G65642,"NA")</f>
        <v>NA</v>
      </c>
    </row>
    <row r="65643" spans="17:17">
      <c r="Q65643" s="32" t="str">
        <f>IF(I65643="OUTSTANDING",'Data Table Volumes'!$B$1-G65643,"NA")</f>
        <v>NA</v>
      </c>
    </row>
    <row r="65644" spans="17:17">
      <c r="Q65644" s="32" t="str">
        <f>IF(I65644="OUTSTANDING",'Data Table Volumes'!$B$1-G65644,"NA")</f>
        <v>NA</v>
      </c>
    </row>
    <row r="65645" spans="17:17">
      <c r="Q65645" s="32" t="str">
        <f>IF(I65645="OUTSTANDING",'Data Table Volumes'!$B$1-G65645,"NA")</f>
        <v>NA</v>
      </c>
    </row>
    <row r="65646" spans="17:17">
      <c r="Q65646" s="32" t="str">
        <f>IF(I65646="OUTSTANDING",'Data Table Volumes'!$B$1-G65646,"NA")</f>
        <v>NA</v>
      </c>
    </row>
    <row r="65647" spans="17:17">
      <c r="Q65647" s="32" t="str">
        <f>IF(I65647="OUTSTANDING",'Data Table Volumes'!$B$1-G65647,"NA")</f>
        <v>NA</v>
      </c>
    </row>
    <row r="65648" spans="17:17">
      <c r="Q65648" s="32" t="str">
        <f>IF(I65648="OUTSTANDING",'Data Table Volumes'!$B$1-G65648,"NA")</f>
        <v>NA</v>
      </c>
    </row>
    <row r="65649" spans="17:17">
      <c r="Q65649" s="32" t="str">
        <f>IF(I65649="OUTSTANDING",'Data Table Volumes'!$B$1-G65649,"NA")</f>
        <v>NA</v>
      </c>
    </row>
    <row r="65650" spans="17:17">
      <c r="Q65650" s="32" t="str">
        <f>IF(I65650="OUTSTANDING",'Data Table Volumes'!$B$1-G65650,"NA")</f>
        <v>NA</v>
      </c>
    </row>
    <row r="65651" spans="17:17">
      <c r="Q65651" s="32" t="str">
        <f>IF(I65651="OUTSTANDING",'Data Table Volumes'!$B$1-G65651,"NA")</f>
        <v>NA</v>
      </c>
    </row>
    <row r="65652" spans="17:17">
      <c r="Q65652" s="32" t="str">
        <f>IF(I65652="OUTSTANDING",'Data Table Volumes'!$B$1-G65652,"NA")</f>
        <v>NA</v>
      </c>
    </row>
    <row r="65653" spans="17:17">
      <c r="Q65653" s="32" t="str">
        <f>IF(I65653="OUTSTANDING",'Data Table Volumes'!$B$1-G65653,"NA")</f>
        <v>NA</v>
      </c>
    </row>
    <row r="65654" spans="17:17">
      <c r="Q65654" s="32" t="str">
        <f>IF(I65654="OUTSTANDING",'Data Table Volumes'!$B$1-G65654,"NA")</f>
        <v>NA</v>
      </c>
    </row>
    <row r="65655" spans="17:17">
      <c r="Q65655" s="32" t="str">
        <f>IF(I65655="OUTSTANDING",'Data Table Volumes'!$B$1-G65655,"NA")</f>
        <v>NA</v>
      </c>
    </row>
    <row r="65656" spans="17:17">
      <c r="Q65656" s="32" t="str">
        <f>IF(I65656="OUTSTANDING",'Data Table Volumes'!$B$1-G65656,"NA")</f>
        <v>NA</v>
      </c>
    </row>
    <row r="65657" spans="17:17">
      <c r="Q65657" s="32" t="str">
        <f>IF(I65657="OUTSTANDING",'Data Table Volumes'!$B$1-G65657,"NA")</f>
        <v>NA</v>
      </c>
    </row>
    <row r="65658" spans="17:17">
      <c r="Q65658" s="32" t="str">
        <f>IF(I65658="OUTSTANDING",'Data Table Volumes'!$B$1-G65658,"NA")</f>
        <v>NA</v>
      </c>
    </row>
    <row r="65659" spans="17:17">
      <c r="Q65659" s="32" t="str">
        <f>IF(I65659="OUTSTANDING",'Data Table Volumes'!$B$1-G65659,"NA")</f>
        <v>NA</v>
      </c>
    </row>
    <row r="65660" spans="17:17">
      <c r="Q65660" s="32" t="str">
        <f>IF(I65660="OUTSTANDING",'Data Table Volumes'!$B$1-G65660,"NA")</f>
        <v>NA</v>
      </c>
    </row>
    <row r="65661" spans="17:17">
      <c r="Q65661" s="32" t="str">
        <f>IF(I65661="OUTSTANDING",'Data Table Volumes'!$B$1-G65661,"NA")</f>
        <v>NA</v>
      </c>
    </row>
    <row r="65662" spans="17:17">
      <c r="Q65662" s="32" t="str">
        <f>IF(I65662="OUTSTANDING",'Data Table Volumes'!$B$1-G65662,"NA")</f>
        <v>NA</v>
      </c>
    </row>
    <row r="65663" spans="17:17">
      <c r="Q65663" s="32" t="str">
        <f>IF(I65663="OUTSTANDING",'Data Table Volumes'!$B$1-G65663,"NA")</f>
        <v>NA</v>
      </c>
    </row>
    <row r="65664" spans="17:17">
      <c r="Q65664" s="32" t="str">
        <f>IF(I65664="OUTSTANDING",'Data Table Volumes'!$B$1-G65664,"NA")</f>
        <v>NA</v>
      </c>
    </row>
    <row r="65665" spans="17:17">
      <c r="Q65665" s="32" t="str">
        <f>IF(I65665="OUTSTANDING",'Data Table Volumes'!$B$1-G65665,"NA")</f>
        <v>NA</v>
      </c>
    </row>
    <row r="65666" spans="17:17">
      <c r="Q65666" s="32" t="str">
        <f>IF(I65666="OUTSTANDING",'Data Table Volumes'!$B$1-G65666,"NA")</f>
        <v>NA</v>
      </c>
    </row>
    <row r="65667" spans="17:17">
      <c r="Q65667" s="32" t="str">
        <f>IF(I65667="OUTSTANDING",'Data Table Volumes'!$B$1-G65667,"NA")</f>
        <v>NA</v>
      </c>
    </row>
    <row r="65668" spans="17:17">
      <c r="Q65668" s="32" t="str">
        <f>IF(I65668="OUTSTANDING",'Data Table Volumes'!$B$1-G65668,"NA")</f>
        <v>NA</v>
      </c>
    </row>
    <row r="65669" spans="17:17">
      <c r="Q65669" s="32" t="str">
        <f>IF(I65669="OUTSTANDING",'Data Table Volumes'!$B$1-G65669,"NA")</f>
        <v>NA</v>
      </c>
    </row>
    <row r="65670" spans="17:17">
      <c r="Q65670" s="32" t="str">
        <f>IF(I65670="OUTSTANDING",'Data Table Volumes'!$B$1-G65670,"NA")</f>
        <v>NA</v>
      </c>
    </row>
    <row r="65671" spans="17:17">
      <c r="Q65671" s="32" t="str">
        <f>IF(I65671="OUTSTANDING",'Data Table Volumes'!$B$1-G65671,"NA")</f>
        <v>NA</v>
      </c>
    </row>
    <row r="65672" spans="17:17">
      <c r="Q65672" s="32" t="str">
        <f>IF(I65672="OUTSTANDING",'Data Table Volumes'!$B$1-G65672,"NA")</f>
        <v>NA</v>
      </c>
    </row>
    <row r="65673" spans="17:17">
      <c r="Q65673" s="32" t="str">
        <f>IF(I65673="OUTSTANDING",'Data Table Volumes'!$B$1-G65673,"NA")</f>
        <v>NA</v>
      </c>
    </row>
    <row r="65674" spans="17:17">
      <c r="Q65674" s="32" t="str">
        <f>IF(I65674="OUTSTANDING",'Data Table Volumes'!$B$1-G65674,"NA")</f>
        <v>NA</v>
      </c>
    </row>
    <row r="65675" spans="17:17">
      <c r="Q65675" s="32" t="str">
        <f>IF(I65675="OUTSTANDING",'Data Table Volumes'!$B$1-G65675,"NA")</f>
        <v>NA</v>
      </c>
    </row>
    <row r="65676" spans="17:17">
      <c r="Q65676" s="32" t="str">
        <f>IF(I65676="OUTSTANDING",'Data Table Volumes'!$B$1-G65676,"NA")</f>
        <v>NA</v>
      </c>
    </row>
    <row r="65677" spans="17:17">
      <c r="Q65677" s="32" t="str">
        <f>IF(I65677="OUTSTANDING",'Data Table Volumes'!$B$1-G65677,"NA")</f>
        <v>NA</v>
      </c>
    </row>
    <row r="65678" spans="17:17">
      <c r="Q65678" s="32" t="str">
        <f>IF(I65678="OUTSTANDING",'Data Table Volumes'!$B$1-G65678,"NA")</f>
        <v>NA</v>
      </c>
    </row>
    <row r="65679" spans="17:17">
      <c r="Q65679" s="32" t="str">
        <f>IF(I65679="OUTSTANDING",'Data Table Volumes'!$B$1-G65679,"NA")</f>
        <v>NA</v>
      </c>
    </row>
    <row r="65680" spans="17:17">
      <c r="Q65680" s="32" t="str">
        <f>IF(I65680="OUTSTANDING",'Data Table Volumes'!$B$1-G65680,"NA")</f>
        <v>NA</v>
      </c>
    </row>
    <row r="65681" spans="17:17">
      <c r="Q65681" s="32" t="str">
        <f>IF(I65681="OUTSTANDING",'Data Table Volumes'!$B$1-G65681,"NA")</f>
        <v>NA</v>
      </c>
    </row>
    <row r="65682" spans="17:17">
      <c r="Q65682" s="32" t="str">
        <f>IF(I65682="OUTSTANDING",'Data Table Volumes'!$B$1-G65682,"NA")</f>
        <v>NA</v>
      </c>
    </row>
    <row r="65683" spans="17:17">
      <c r="Q65683" s="32" t="str">
        <f>IF(I65683="OUTSTANDING",'Data Table Volumes'!$B$1-G65683,"NA")</f>
        <v>NA</v>
      </c>
    </row>
    <row r="65684" spans="17:17">
      <c r="Q65684" s="32" t="str">
        <f>IF(I65684="OUTSTANDING",'Data Table Volumes'!$B$1-G65684,"NA")</f>
        <v>NA</v>
      </c>
    </row>
    <row r="65685" spans="17:17">
      <c r="Q65685" s="32" t="str">
        <f>IF(I65685="OUTSTANDING",'Data Table Volumes'!$B$1-G65685,"NA")</f>
        <v>NA</v>
      </c>
    </row>
    <row r="65686" spans="17:17">
      <c r="Q65686" s="32" t="str">
        <f>IF(I65686="OUTSTANDING",'Data Table Volumes'!$B$1-G65686,"NA")</f>
        <v>NA</v>
      </c>
    </row>
    <row r="65687" spans="17:17">
      <c r="Q65687" s="32" t="str">
        <f>IF(I65687="OUTSTANDING",'Data Table Volumes'!$B$1-G65687,"NA")</f>
        <v>NA</v>
      </c>
    </row>
    <row r="65688" spans="17:17">
      <c r="Q65688" s="32" t="str">
        <f>IF(I65688="OUTSTANDING",'Data Table Volumes'!$B$1-G65688,"NA")</f>
        <v>NA</v>
      </c>
    </row>
    <row r="65689" spans="17:17">
      <c r="Q65689" s="32" t="str">
        <f>IF(I65689="OUTSTANDING",'Data Table Volumes'!$B$1-G65689,"NA")</f>
        <v>NA</v>
      </c>
    </row>
    <row r="65690" spans="17:17">
      <c r="Q65690" s="32" t="str">
        <f>IF(I65690="OUTSTANDING",'Data Table Volumes'!$B$1-G65690,"NA")</f>
        <v>NA</v>
      </c>
    </row>
    <row r="65691" spans="17:17">
      <c r="Q65691" s="32" t="str">
        <f>IF(I65691="OUTSTANDING",'Data Table Volumes'!$B$1-G65691,"NA")</f>
        <v>NA</v>
      </c>
    </row>
    <row r="65692" spans="17:17">
      <c r="Q65692" s="32" t="str">
        <f>IF(I65692="OUTSTANDING",'Data Table Volumes'!$B$1-G65692,"NA")</f>
        <v>NA</v>
      </c>
    </row>
    <row r="65693" spans="17:17">
      <c r="Q65693" s="32" t="str">
        <f>IF(I65693="OUTSTANDING",'Data Table Volumes'!$B$1-G65693,"NA")</f>
        <v>NA</v>
      </c>
    </row>
    <row r="65694" spans="17:17">
      <c r="Q65694" s="32" t="str">
        <f>IF(I65694="OUTSTANDING",'Data Table Volumes'!$B$1-G65694,"NA")</f>
        <v>NA</v>
      </c>
    </row>
    <row r="65695" spans="17:17">
      <c r="Q65695" s="32" t="str">
        <f>IF(I65695="OUTSTANDING",'Data Table Volumes'!$B$1-G65695,"NA")</f>
        <v>NA</v>
      </c>
    </row>
    <row r="65696" spans="17:17">
      <c r="Q65696" s="32" t="str">
        <f>IF(I65696="OUTSTANDING",'Data Table Volumes'!$B$1-G65696,"NA")</f>
        <v>NA</v>
      </c>
    </row>
    <row r="65697" spans="17:17">
      <c r="Q65697" s="32" t="str">
        <f>IF(I65697="OUTSTANDING",'Data Table Volumes'!$B$1-G65697,"NA")</f>
        <v>NA</v>
      </c>
    </row>
    <row r="65698" spans="17:17">
      <c r="Q65698" s="32" t="str">
        <f>IF(I65698="OUTSTANDING",'Data Table Volumes'!$B$1-G65698,"NA")</f>
        <v>NA</v>
      </c>
    </row>
    <row r="65699" spans="17:17">
      <c r="Q65699" s="32" t="str">
        <f>IF(I65699="OUTSTANDING",'Data Table Volumes'!$B$1-G65699,"NA")</f>
        <v>NA</v>
      </c>
    </row>
    <row r="65700" spans="17:17">
      <c r="Q65700" s="32" t="str">
        <f>IF(I65700="OUTSTANDING",'Data Table Volumes'!$B$1-G65700,"NA")</f>
        <v>NA</v>
      </c>
    </row>
    <row r="65701" spans="17:17">
      <c r="Q65701" s="32" t="str">
        <f>IF(I65701="OUTSTANDING",'Data Table Volumes'!$B$1-G65701,"NA")</f>
        <v>NA</v>
      </c>
    </row>
    <row r="65702" spans="17:17">
      <c r="Q65702" s="32" t="str">
        <f>IF(I65702="OUTSTANDING",'Data Table Volumes'!$B$1-G65702,"NA")</f>
        <v>NA</v>
      </c>
    </row>
    <row r="65703" spans="17:17">
      <c r="Q65703" s="32" t="str">
        <f>IF(I65703="OUTSTANDING",'Data Table Volumes'!$B$1-G65703,"NA")</f>
        <v>NA</v>
      </c>
    </row>
    <row r="65704" spans="17:17">
      <c r="Q65704" s="32" t="str">
        <f>IF(I65704="OUTSTANDING",'Data Table Volumes'!$B$1-G65704,"NA")</f>
        <v>NA</v>
      </c>
    </row>
    <row r="65705" spans="17:17">
      <c r="Q65705" s="32" t="str">
        <f>IF(I65705="OUTSTANDING",'Data Table Volumes'!$B$1-G65705,"NA")</f>
        <v>NA</v>
      </c>
    </row>
    <row r="65706" spans="17:17">
      <c r="Q65706" s="32" t="str">
        <f>IF(I65706="OUTSTANDING",'Data Table Volumes'!$B$1-G65706,"NA")</f>
        <v>NA</v>
      </c>
    </row>
    <row r="65707" spans="17:17">
      <c r="Q65707" s="32" t="str">
        <f>IF(I65707="OUTSTANDING",'Data Table Volumes'!$B$1-G65707,"NA")</f>
        <v>NA</v>
      </c>
    </row>
    <row r="65708" spans="17:17">
      <c r="Q65708" s="32" t="str">
        <f>IF(I65708="OUTSTANDING",'Data Table Volumes'!$B$1-G65708,"NA")</f>
        <v>NA</v>
      </c>
    </row>
    <row r="65709" spans="17:17">
      <c r="Q65709" s="32" t="str">
        <f>IF(I65709="OUTSTANDING",'Data Table Volumes'!$B$1-G65709,"NA")</f>
        <v>NA</v>
      </c>
    </row>
    <row r="65710" spans="17:17">
      <c r="Q65710" s="32" t="str">
        <f>IF(I65710="OUTSTANDING",'Data Table Volumes'!$B$1-G65710,"NA")</f>
        <v>NA</v>
      </c>
    </row>
    <row r="65711" spans="17:17">
      <c r="Q65711" s="32" t="str">
        <f>IF(I65711="OUTSTANDING",'Data Table Volumes'!$B$1-G65711,"NA")</f>
        <v>NA</v>
      </c>
    </row>
    <row r="65712" spans="17:17">
      <c r="Q65712" s="32" t="str">
        <f>IF(I65712="OUTSTANDING",'Data Table Volumes'!$B$1-G65712,"NA")</f>
        <v>NA</v>
      </c>
    </row>
    <row r="65713" spans="17:17">
      <c r="Q65713" s="32" t="str">
        <f>IF(I65713="OUTSTANDING",'Data Table Volumes'!$B$1-G65713,"NA")</f>
        <v>NA</v>
      </c>
    </row>
    <row r="65714" spans="17:17">
      <c r="Q65714" s="32" t="str">
        <f>IF(I65714="OUTSTANDING",'Data Table Volumes'!$B$1-G65714,"NA")</f>
        <v>NA</v>
      </c>
    </row>
    <row r="65715" spans="17:17">
      <c r="Q65715" s="32" t="str">
        <f>IF(I65715="OUTSTANDING",'Data Table Volumes'!$B$1-G65715,"NA")</f>
        <v>NA</v>
      </c>
    </row>
    <row r="65716" spans="17:17">
      <c r="Q65716" s="32" t="str">
        <f>IF(I65716="OUTSTANDING",'Data Table Volumes'!$B$1-G65716,"NA")</f>
        <v>NA</v>
      </c>
    </row>
    <row r="65717" spans="17:17">
      <c r="Q65717" s="32" t="str">
        <f>IF(I65717="OUTSTANDING",'Data Table Volumes'!$B$1-G65717,"NA")</f>
        <v>NA</v>
      </c>
    </row>
    <row r="65718" spans="17:17">
      <c r="Q65718" s="32" t="str">
        <f>IF(I65718="OUTSTANDING",'Data Table Volumes'!$B$1-G65718,"NA")</f>
        <v>NA</v>
      </c>
    </row>
    <row r="65719" spans="17:17">
      <c r="Q65719" s="32" t="str">
        <f>IF(I65719="OUTSTANDING",'Data Table Volumes'!$B$1-G65719,"NA")</f>
        <v>NA</v>
      </c>
    </row>
    <row r="65720" spans="17:17">
      <c r="Q65720" s="32" t="str">
        <f>IF(I65720="OUTSTANDING",'Data Table Volumes'!$B$1-G65720,"NA")</f>
        <v>NA</v>
      </c>
    </row>
    <row r="65721" spans="17:17">
      <c r="Q65721" s="32" t="str">
        <f>IF(I65721="OUTSTANDING",'Data Table Volumes'!$B$1-G65721,"NA")</f>
        <v>NA</v>
      </c>
    </row>
    <row r="65722" spans="17:17">
      <c r="Q65722" s="32" t="str">
        <f>IF(I65722="OUTSTANDING",'Data Table Volumes'!$B$1-G65722,"NA")</f>
        <v>NA</v>
      </c>
    </row>
    <row r="65723" spans="17:17">
      <c r="Q65723" s="32" t="str">
        <f>IF(I65723="OUTSTANDING",'Data Table Volumes'!$B$1-G65723,"NA")</f>
        <v>NA</v>
      </c>
    </row>
    <row r="65724" spans="17:17">
      <c r="Q65724" s="32" t="str">
        <f>IF(I65724="OUTSTANDING",'Data Table Volumes'!$B$1-G65724,"NA")</f>
        <v>NA</v>
      </c>
    </row>
    <row r="65725" spans="17:17">
      <c r="Q65725" s="32" t="str">
        <f>IF(I65725="OUTSTANDING",'Data Table Volumes'!$B$1-G65725,"NA")</f>
        <v>NA</v>
      </c>
    </row>
    <row r="65726" spans="17:17">
      <c r="Q65726" s="32" t="str">
        <f>IF(I65726="OUTSTANDING",'Data Table Volumes'!$B$1-G65726,"NA")</f>
        <v>NA</v>
      </c>
    </row>
    <row r="65727" spans="17:17">
      <c r="Q65727" s="32" t="str">
        <f>IF(I65727="OUTSTANDING",'Data Table Volumes'!$B$1-G65727,"NA")</f>
        <v>NA</v>
      </c>
    </row>
    <row r="65728" spans="17:17">
      <c r="Q65728" s="32" t="str">
        <f>IF(I65728="OUTSTANDING",'Data Table Volumes'!$B$1-G65728,"NA")</f>
        <v>NA</v>
      </c>
    </row>
    <row r="65729" spans="17:17">
      <c r="Q65729" s="32" t="str">
        <f>IF(I65729="OUTSTANDING",'Data Table Volumes'!$B$1-G65729,"NA")</f>
        <v>NA</v>
      </c>
    </row>
    <row r="65730" spans="17:17">
      <c r="Q65730" s="32" t="str">
        <f>IF(I65730="OUTSTANDING",'Data Table Volumes'!$B$1-G65730,"NA")</f>
        <v>NA</v>
      </c>
    </row>
    <row r="65731" spans="17:17">
      <c r="Q65731" s="32" t="str">
        <f>IF(I65731="OUTSTANDING",'Data Table Volumes'!$B$1-G65731,"NA")</f>
        <v>NA</v>
      </c>
    </row>
    <row r="65732" spans="17:17">
      <c r="Q65732" s="32" t="str">
        <f>IF(I65732="OUTSTANDING",'Data Table Volumes'!$B$1-G65732,"NA")</f>
        <v>NA</v>
      </c>
    </row>
    <row r="65733" spans="17:17">
      <c r="Q65733" s="32" t="str">
        <f>IF(I65733="OUTSTANDING",'Data Table Volumes'!$B$1-G65733,"NA")</f>
        <v>NA</v>
      </c>
    </row>
    <row r="65734" spans="17:17">
      <c r="Q65734" s="32" t="str">
        <f>IF(I65734="OUTSTANDING",'Data Table Volumes'!$B$1-G65734,"NA")</f>
        <v>NA</v>
      </c>
    </row>
    <row r="65735" spans="17:17">
      <c r="Q65735" s="32" t="str">
        <f>IF(I65735="OUTSTANDING",'Data Table Volumes'!$B$1-G65735,"NA")</f>
        <v>NA</v>
      </c>
    </row>
    <row r="65736" spans="17:17">
      <c r="Q65736" s="32" t="str">
        <f>IF(I65736="OUTSTANDING",'Data Table Volumes'!$B$1-G65736,"NA")</f>
        <v>NA</v>
      </c>
    </row>
    <row r="65737" spans="17:17">
      <c r="Q65737" s="32" t="str">
        <f>IF(I65737="OUTSTANDING",'Data Table Volumes'!$B$1-G65737,"NA")</f>
        <v>NA</v>
      </c>
    </row>
    <row r="65738" spans="17:17">
      <c r="Q65738" s="32" t="str">
        <f>IF(I65738="OUTSTANDING",'Data Table Volumes'!$B$1-G65738,"NA")</f>
        <v>NA</v>
      </c>
    </row>
    <row r="65739" spans="17:17">
      <c r="Q65739" s="32" t="str">
        <f>IF(I65739="OUTSTANDING",'Data Table Volumes'!$B$1-G65739,"NA")</f>
        <v>NA</v>
      </c>
    </row>
    <row r="65740" spans="17:17">
      <c r="Q65740" s="32" t="str">
        <f>IF(I65740="OUTSTANDING",'Data Table Volumes'!$B$1-G65740,"NA")</f>
        <v>NA</v>
      </c>
    </row>
    <row r="65741" spans="17:17">
      <c r="Q65741" s="32" t="str">
        <f>IF(I65741="OUTSTANDING",'Data Table Volumes'!$B$1-G65741,"NA")</f>
        <v>NA</v>
      </c>
    </row>
    <row r="65742" spans="17:17">
      <c r="Q65742" s="32" t="str">
        <f>IF(I65742="OUTSTANDING",'Data Table Volumes'!$B$1-G65742,"NA")</f>
        <v>NA</v>
      </c>
    </row>
    <row r="65743" spans="17:17">
      <c r="Q65743" s="32" t="str">
        <f>IF(I65743="OUTSTANDING",'Data Table Volumes'!$B$1-G65743,"NA")</f>
        <v>NA</v>
      </c>
    </row>
    <row r="65744" spans="17:17">
      <c r="Q65744" s="32" t="str">
        <f>IF(I65744="OUTSTANDING",'Data Table Volumes'!$B$1-G65744,"NA")</f>
        <v>NA</v>
      </c>
    </row>
    <row r="65745" spans="17:17">
      <c r="Q65745" s="32" t="str">
        <f>IF(I65745="OUTSTANDING",'Data Table Volumes'!$B$1-G65745,"NA")</f>
        <v>NA</v>
      </c>
    </row>
    <row r="65746" spans="17:17">
      <c r="Q65746" s="32" t="str">
        <f>IF(I65746="OUTSTANDING",'Data Table Volumes'!$B$1-G65746,"NA")</f>
        <v>NA</v>
      </c>
    </row>
    <row r="65747" spans="17:17">
      <c r="Q65747" s="32" t="str">
        <f>IF(I65747="OUTSTANDING",'Data Table Volumes'!$B$1-G65747,"NA")</f>
        <v>NA</v>
      </c>
    </row>
    <row r="65748" spans="17:17">
      <c r="Q65748" s="32" t="str">
        <f>IF(I65748="OUTSTANDING",'Data Table Volumes'!$B$1-G65748,"NA")</f>
        <v>NA</v>
      </c>
    </row>
    <row r="65749" spans="17:17">
      <c r="Q65749" s="32" t="str">
        <f>IF(I65749="OUTSTANDING",'Data Table Volumes'!$B$1-G65749,"NA")</f>
        <v>NA</v>
      </c>
    </row>
    <row r="65750" spans="17:17">
      <c r="Q65750" s="32" t="str">
        <f>IF(I65750="OUTSTANDING",'Data Table Volumes'!$B$1-G65750,"NA")</f>
        <v>NA</v>
      </c>
    </row>
    <row r="65751" spans="17:17">
      <c r="Q65751" s="32" t="str">
        <f>IF(I65751="OUTSTANDING",'Data Table Volumes'!$B$1-G65751,"NA")</f>
        <v>NA</v>
      </c>
    </row>
    <row r="65752" spans="17:17">
      <c r="Q65752" s="32" t="str">
        <f>IF(I65752="OUTSTANDING",'Data Table Volumes'!$B$1-G65752,"NA")</f>
        <v>NA</v>
      </c>
    </row>
    <row r="65753" spans="17:17">
      <c r="Q65753" s="32" t="str">
        <f>IF(I65753="OUTSTANDING",'Data Table Volumes'!$B$1-G65753,"NA")</f>
        <v>NA</v>
      </c>
    </row>
    <row r="65754" spans="17:17">
      <c r="Q65754" s="32" t="str">
        <f>IF(I65754="OUTSTANDING",'Data Table Volumes'!$B$1-G65754,"NA")</f>
        <v>NA</v>
      </c>
    </row>
    <row r="65755" spans="17:17">
      <c r="Q65755" s="32" t="str">
        <f>IF(I65755="OUTSTANDING",'Data Table Volumes'!$B$1-G65755,"NA")</f>
        <v>NA</v>
      </c>
    </row>
    <row r="65756" spans="17:17">
      <c r="Q65756" s="32" t="str">
        <f>IF(I65756="OUTSTANDING",'Data Table Volumes'!$B$1-G65756,"NA")</f>
        <v>NA</v>
      </c>
    </row>
    <row r="65757" spans="17:17">
      <c r="Q65757" s="32" t="str">
        <f>IF(I65757="OUTSTANDING",'Data Table Volumes'!$B$1-G65757,"NA")</f>
        <v>NA</v>
      </c>
    </row>
    <row r="65758" spans="17:17">
      <c r="Q65758" s="32" t="str">
        <f>IF(I65758="OUTSTANDING",'Data Table Volumes'!$B$1-G65758,"NA")</f>
        <v>NA</v>
      </c>
    </row>
    <row r="65759" spans="17:17">
      <c r="Q65759" s="32" t="str">
        <f>IF(I65759="OUTSTANDING",'Data Table Volumes'!$B$1-G65759,"NA")</f>
        <v>NA</v>
      </c>
    </row>
    <row r="65760" spans="17:17">
      <c r="Q65760" s="32" t="str">
        <f>IF(I65760="OUTSTANDING",'Data Table Volumes'!$B$1-G65760,"NA")</f>
        <v>NA</v>
      </c>
    </row>
    <row r="65761" spans="17:17">
      <c r="Q65761" s="32" t="str">
        <f>IF(I65761="OUTSTANDING",'Data Table Volumes'!$B$1-G65761,"NA")</f>
        <v>NA</v>
      </c>
    </row>
    <row r="65762" spans="17:17">
      <c r="Q65762" s="32" t="str">
        <f>IF(I65762="OUTSTANDING",'Data Table Volumes'!$B$1-G65762,"NA")</f>
        <v>NA</v>
      </c>
    </row>
    <row r="65763" spans="17:17">
      <c r="Q65763" s="32" t="str">
        <f>IF(I65763="OUTSTANDING",'Data Table Volumes'!$B$1-G65763,"NA")</f>
        <v>NA</v>
      </c>
    </row>
    <row r="65764" spans="17:17">
      <c r="Q65764" s="32" t="str">
        <f>IF(I65764="OUTSTANDING",'Data Table Volumes'!$B$1-G65764,"NA")</f>
        <v>NA</v>
      </c>
    </row>
    <row r="65765" spans="17:17">
      <c r="Q65765" s="32" t="str">
        <f>IF(I65765="OUTSTANDING",'Data Table Volumes'!$B$1-G65765,"NA")</f>
        <v>NA</v>
      </c>
    </row>
    <row r="65766" spans="17:17">
      <c r="Q65766" s="32" t="str">
        <f>IF(I65766="OUTSTANDING",'Data Table Volumes'!$B$1-G65766,"NA")</f>
        <v>NA</v>
      </c>
    </row>
    <row r="65767" spans="17:17">
      <c r="Q65767" s="32" t="str">
        <f>IF(I65767="OUTSTANDING",'Data Table Volumes'!$B$1-G65767,"NA")</f>
        <v>NA</v>
      </c>
    </row>
    <row r="65768" spans="17:17">
      <c r="Q65768" s="32" t="str">
        <f>IF(I65768="OUTSTANDING",'Data Table Volumes'!$B$1-G65768,"NA")</f>
        <v>NA</v>
      </c>
    </row>
    <row r="65769" spans="17:17">
      <c r="Q65769" s="32" t="str">
        <f>IF(I65769="OUTSTANDING",'Data Table Volumes'!$B$1-G65769,"NA")</f>
        <v>NA</v>
      </c>
    </row>
    <row r="65770" spans="17:17">
      <c r="Q65770" s="32" t="str">
        <f>IF(I65770="OUTSTANDING",'Data Table Volumes'!$B$1-G65770,"NA")</f>
        <v>NA</v>
      </c>
    </row>
    <row r="65771" spans="17:17">
      <c r="Q65771" s="32" t="str">
        <f>IF(I65771="OUTSTANDING",'Data Table Volumes'!$B$1-G65771,"NA")</f>
        <v>NA</v>
      </c>
    </row>
    <row r="65772" spans="17:17">
      <c r="Q65772" s="32" t="str">
        <f>IF(I65772="OUTSTANDING",'Data Table Volumes'!$B$1-G65772,"NA")</f>
        <v>NA</v>
      </c>
    </row>
    <row r="65773" spans="17:17">
      <c r="Q65773" s="32" t="str">
        <f>IF(I65773="OUTSTANDING",'Data Table Volumes'!$B$1-G65773,"NA")</f>
        <v>NA</v>
      </c>
    </row>
    <row r="65774" spans="17:17">
      <c r="Q65774" s="32" t="str">
        <f>IF(I65774="OUTSTANDING",'Data Table Volumes'!$B$1-G65774,"NA")</f>
        <v>NA</v>
      </c>
    </row>
    <row r="65775" spans="17:17">
      <c r="Q65775" s="32" t="str">
        <f>IF(I65775="OUTSTANDING",'Data Table Volumes'!$B$1-G65775,"NA")</f>
        <v>NA</v>
      </c>
    </row>
    <row r="65776" spans="17:17">
      <c r="Q65776" s="32" t="str">
        <f>IF(I65776="OUTSTANDING",'Data Table Volumes'!$B$1-G65776,"NA")</f>
        <v>NA</v>
      </c>
    </row>
    <row r="65777" spans="17:17">
      <c r="Q65777" s="32" t="str">
        <f>IF(I65777="OUTSTANDING",'Data Table Volumes'!$B$1-G65777,"NA")</f>
        <v>NA</v>
      </c>
    </row>
    <row r="65778" spans="17:17">
      <c r="Q65778" s="32" t="str">
        <f>IF(I65778="OUTSTANDING",'Data Table Volumes'!$B$1-G65778,"NA")</f>
        <v>NA</v>
      </c>
    </row>
    <row r="65779" spans="17:17">
      <c r="Q65779" s="32" t="str">
        <f>IF(I65779="OUTSTANDING",'Data Table Volumes'!$B$1-G65779,"NA")</f>
        <v>NA</v>
      </c>
    </row>
    <row r="65780" spans="17:17">
      <c r="Q65780" s="32" t="str">
        <f>IF(I65780="OUTSTANDING",'Data Table Volumes'!$B$1-G65780,"NA")</f>
        <v>NA</v>
      </c>
    </row>
    <row r="65781" spans="17:17">
      <c r="Q65781" s="32" t="str">
        <f>IF(I65781="OUTSTANDING",'Data Table Volumes'!$B$1-G65781,"NA")</f>
        <v>NA</v>
      </c>
    </row>
    <row r="65782" spans="17:17">
      <c r="Q65782" s="32" t="str">
        <f>IF(I65782="OUTSTANDING",'Data Table Volumes'!$B$1-G65782,"NA")</f>
        <v>NA</v>
      </c>
    </row>
    <row r="65783" spans="17:17">
      <c r="Q65783" s="32" t="str">
        <f>IF(I65783="OUTSTANDING",'Data Table Volumes'!$B$1-G65783,"NA")</f>
        <v>NA</v>
      </c>
    </row>
    <row r="65784" spans="17:17">
      <c r="Q65784" s="32" t="str">
        <f>IF(I65784="OUTSTANDING",'Data Table Volumes'!$B$1-G65784,"NA")</f>
        <v>NA</v>
      </c>
    </row>
    <row r="65785" spans="17:17">
      <c r="Q65785" s="32" t="str">
        <f>IF(I65785="OUTSTANDING",'Data Table Volumes'!$B$1-G65785,"NA")</f>
        <v>NA</v>
      </c>
    </row>
    <row r="65786" spans="17:17">
      <c r="Q65786" s="32" t="str">
        <f>IF(I65786="OUTSTANDING",'Data Table Volumes'!$B$1-G65786,"NA")</f>
        <v>NA</v>
      </c>
    </row>
    <row r="65787" spans="17:17">
      <c r="Q65787" s="32" t="str">
        <f>IF(I65787="OUTSTANDING",'Data Table Volumes'!$B$1-G65787,"NA")</f>
        <v>NA</v>
      </c>
    </row>
    <row r="65788" spans="17:17">
      <c r="Q65788" s="32" t="str">
        <f>IF(I65788="OUTSTANDING",'Data Table Volumes'!$B$1-G65788,"NA")</f>
        <v>NA</v>
      </c>
    </row>
    <row r="65789" spans="17:17">
      <c r="Q65789" s="32" t="str">
        <f>IF(I65789="OUTSTANDING",'Data Table Volumes'!$B$1-G65789,"NA")</f>
        <v>NA</v>
      </c>
    </row>
    <row r="65790" spans="17:17">
      <c r="Q65790" s="32" t="str">
        <f>IF(I65790="OUTSTANDING",'Data Table Volumes'!$B$1-G65790,"NA")</f>
        <v>NA</v>
      </c>
    </row>
    <row r="65791" spans="17:17">
      <c r="Q65791" s="32" t="str">
        <f>IF(I65791="OUTSTANDING",'Data Table Volumes'!$B$1-G65791,"NA")</f>
        <v>NA</v>
      </c>
    </row>
    <row r="65792" spans="17:17">
      <c r="Q65792" s="32" t="str">
        <f>IF(I65792="OUTSTANDING",'Data Table Volumes'!$B$1-G65792,"NA")</f>
        <v>NA</v>
      </c>
    </row>
    <row r="65793" spans="17:17">
      <c r="Q65793" s="32" t="str">
        <f>IF(I65793="OUTSTANDING",'Data Table Volumes'!$B$1-G65793,"NA")</f>
        <v>NA</v>
      </c>
    </row>
    <row r="65794" spans="17:17">
      <c r="Q65794" s="32" t="str">
        <f>IF(I65794="OUTSTANDING",'Data Table Volumes'!$B$1-G65794,"NA")</f>
        <v>NA</v>
      </c>
    </row>
    <row r="65795" spans="17:17">
      <c r="Q65795" s="32" t="str">
        <f>IF(I65795="OUTSTANDING",'Data Table Volumes'!$B$1-G65795,"NA")</f>
        <v>NA</v>
      </c>
    </row>
    <row r="65796" spans="17:17">
      <c r="Q65796" s="32" t="str">
        <f>IF(I65796="OUTSTANDING",'Data Table Volumes'!$B$1-G65796,"NA")</f>
        <v>NA</v>
      </c>
    </row>
    <row r="65797" spans="17:17">
      <c r="Q65797" s="32" t="str">
        <f>IF(I65797="OUTSTANDING",'Data Table Volumes'!$B$1-G65797,"NA")</f>
        <v>NA</v>
      </c>
    </row>
    <row r="65798" spans="17:17">
      <c r="Q65798" s="32" t="str">
        <f>IF(I65798="OUTSTANDING",'Data Table Volumes'!$B$1-G65798,"NA")</f>
        <v>NA</v>
      </c>
    </row>
    <row r="65799" spans="17:17">
      <c r="Q65799" s="32" t="str">
        <f>IF(I65799="OUTSTANDING",'Data Table Volumes'!$B$1-G65799,"NA")</f>
        <v>NA</v>
      </c>
    </row>
    <row r="65800" spans="17:17">
      <c r="Q65800" s="32" t="str">
        <f>IF(I65800="OUTSTANDING",'Data Table Volumes'!$B$1-G65800,"NA")</f>
        <v>NA</v>
      </c>
    </row>
    <row r="65801" spans="17:17">
      <c r="Q65801" s="32" t="str">
        <f>IF(I65801="OUTSTANDING",'Data Table Volumes'!$B$1-G65801,"NA")</f>
        <v>NA</v>
      </c>
    </row>
    <row r="65802" spans="17:17">
      <c r="Q65802" s="32" t="str">
        <f>IF(I65802="OUTSTANDING",'Data Table Volumes'!$B$1-G65802,"NA")</f>
        <v>NA</v>
      </c>
    </row>
    <row r="65803" spans="17:17">
      <c r="Q65803" s="32" t="str">
        <f>IF(I65803="OUTSTANDING",'Data Table Volumes'!$B$1-G65803,"NA")</f>
        <v>NA</v>
      </c>
    </row>
    <row r="65804" spans="17:17">
      <c r="Q65804" s="32" t="str">
        <f>IF(I65804="OUTSTANDING",'Data Table Volumes'!$B$1-G65804,"NA")</f>
        <v>NA</v>
      </c>
    </row>
    <row r="65805" spans="17:17">
      <c r="Q65805" s="32" t="str">
        <f>IF(I65805="OUTSTANDING",'Data Table Volumes'!$B$1-G65805,"NA")</f>
        <v>NA</v>
      </c>
    </row>
    <row r="65806" spans="17:17">
      <c r="Q65806" s="32" t="str">
        <f>IF(I65806="OUTSTANDING",'Data Table Volumes'!$B$1-G65806,"NA")</f>
        <v>NA</v>
      </c>
    </row>
    <row r="65807" spans="17:17">
      <c r="Q65807" s="32" t="str">
        <f>IF(I65807="OUTSTANDING",'Data Table Volumes'!$B$1-G65807,"NA")</f>
        <v>NA</v>
      </c>
    </row>
    <row r="65808" spans="17:17">
      <c r="Q65808" s="32" t="str">
        <f>IF(I65808="OUTSTANDING",'Data Table Volumes'!$B$1-G65808,"NA")</f>
        <v>NA</v>
      </c>
    </row>
    <row r="65809" spans="17:17">
      <c r="Q65809" s="32" t="str">
        <f>IF(I65809="OUTSTANDING",'Data Table Volumes'!$B$1-G65809,"NA")</f>
        <v>NA</v>
      </c>
    </row>
    <row r="65810" spans="17:17">
      <c r="Q65810" s="32" t="str">
        <f>IF(I65810="OUTSTANDING",'Data Table Volumes'!$B$1-G65810,"NA")</f>
        <v>NA</v>
      </c>
    </row>
    <row r="65811" spans="17:17">
      <c r="Q65811" s="32" t="str">
        <f>IF(I65811="OUTSTANDING",'Data Table Volumes'!$B$1-G65811,"NA")</f>
        <v>NA</v>
      </c>
    </row>
    <row r="65812" spans="17:17">
      <c r="Q65812" s="32" t="str">
        <f>IF(I65812="OUTSTANDING",'Data Table Volumes'!$B$1-G65812,"NA")</f>
        <v>NA</v>
      </c>
    </row>
    <row r="65813" spans="17:17">
      <c r="Q65813" s="32" t="str">
        <f>IF(I65813="OUTSTANDING",'Data Table Volumes'!$B$1-G65813,"NA")</f>
        <v>NA</v>
      </c>
    </row>
    <row r="65814" spans="17:17">
      <c r="Q65814" s="32" t="str">
        <f>IF(I65814="OUTSTANDING",'Data Table Volumes'!$B$1-G65814,"NA")</f>
        <v>NA</v>
      </c>
    </row>
    <row r="65815" spans="17:17">
      <c r="Q65815" s="32" t="str">
        <f>IF(I65815="OUTSTANDING",'Data Table Volumes'!$B$1-G65815,"NA")</f>
        <v>NA</v>
      </c>
    </row>
    <row r="65816" spans="17:17">
      <c r="Q65816" s="32" t="str">
        <f>IF(I65816="OUTSTANDING",'Data Table Volumes'!$B$1-G65816,"NA")</f>
        <v>NA</v>
      </c>
    </row>
    <row r="65817" spans="17:17">
      <c r="Q65817" s="32" t="str">
        <f>IF(I65817="OUTSTANDING",'Data Table Volumes'!$B$1-G65817,"NA")</f>
        <v>NA</v>
      </c>
    </row>
    <row r="65818" spans="17:17">
      <c r="Q65818" s="32" t="str">
        <f>IF(I65818="OUTSTANDING",'Data Table Volumes'!$B$1-G65818,"NA")</f>
        <v>NA</v>
      </c>
    </row>
    <row r="65819" spans="17:17">
      <c r="Q65819" s="32" t="str">
        <f>IF(I65819="OUTSTANDING",'Data Table Volumes'!$B$1-G65819,"NA")</f>
        <v>NA</v>
      </c>
    </row>
    <row r="65820" spans="17:17">
      <c r="Q65820" s="32" t="str">
        <f>IF(I65820="OUTSTANDING",'Data Table Volumes'!$B$1-G65820,"NA")</f>
        <v>NA</v>
      </c>
    </row>
    <row r="65821" spans="17:17">
      <c r="Q65821" s="32" t="str">
        <f>IF(I65821="OUTSTANDING",'Data Table Volumes'!$B$1-G65821,"NA")</f>
        <v>NA</v>
      </c>
    </row>
    <row r="65822" spans="17:17">
      <c r="Q65822" s="32" t="str">
        <f>IF(I65822="OUTSTANDING",'Data Table Volumes'!$B$1-G65822,"NA")</f>
        <v>NA</v>
      </c>
    </row>
    <row r="65823" spans="17:17">
      <c r="Q65823" s="32" t="str">
        <f>IF(I65823="OUTSTANDING",'Data Table Volumes'!$B$1-G65823,"NA")</f>
        <v>NA</v>
      </c>
    </row>
    <row r="65824" spans="17:17">
      <c r="Q65824" s="32" t="str">
        <f>IF(I65824="OUTSTANDING",'Data Table Volumes'!$B$1-G65824,"NA")</f>
        <v>NA</v>
      </c>
    </row>
    <row r="65825" spans="17:17">
      <c r="Q65825" s="32" t="str">
        <f>IF(I65825="OUTSTANDING",'Data Table Volumes'!$B$1-G65825,"NA")</f>
        <v>NA</v>
      </c>
    </row>
    <row r="65826" spans="17:17">
      <c r="Q65826" s="32" t="str">
        <f>IF(I65826="OUTSTANDING",'Data Table Volumes'!$B$1-G65826,"NA")</f>
        <v>NA</v>
      </c>
    </row>
    <row r="65827" spans="17:17">
      <c r="Q65827" s="32" t="str">
        <f>IF(I65827="OUTSTANDING",'Data Table Volumes'!$B$1-G65827,"NA")</f>
        <v>NA</v>
      </c>
    </row>
    <row r="65828" spans="17:17">
      <c r="Q65828" s="32" t="str">
        <f>IF(I65828="OUTSTANDING",'Data Table Volumes'!$B$1-G65828,"NA")</f>
        <v>NA</v>
      </c>
    </row>
    <row r="65829" spans="17:17">
      <c r="Q65829" s="32" t="str">
        <f>IF(I65829="OUTSTANDING",'Data Table Volumes'!$B$1-G65829,"NA")</f>
        <v>NA</v>
      </c>
    </row>
    <row r="65830" spans="17:17">
      <c r="Q65830" s="32" t="str">
        <f>IF(I65830="OUTSTANDING",'Data Table Volumes'!$B$1-G65830,"NA")</f>
        <v>NA</v>
      </c>
    </row>
    <row r="65831" spans="17:17">
      <c r="Q65831" s="32" t="str">
        <f>IF(I65831="OUTSTANDING",'Data Table Volumes'!$B$1-G65831,"NA")</f>
        <v>NA</v>
      </c>
    </row>
    <row r="65832" spans="17:17">
      <c r="Q65832" s="32" t="str">
        <f>IF(I65832="OUTSTANDING",'Data Table Volumes'!$B$1-G65832,"NA")</f>
        <v>NA</v>
      </c>
    </row>
    <row r="65833" spans="17:17">
      <c r="Q65833" s="32" t="str">
        <f>IF(I65833="OUTSTANDING",'Data Table Volumes'!$B$1-G65833,"NA")</f>
        <v>NA</v>
      </c>
    </row>
    <row r="65834" spans="17:17">
      <c r="Q65834" s="32" t="str">
        <f>IF(I65834="OUTSTANDING",'Data Table Volumes'!$B$1-G65834,"NA")</f>
        <v>NA</v>
      </c>
    </row>
    <row r="65835" spans="17:17">
      <c r="Q65835" s="32" t="str">
        <f>IF(I65835="OUTSTANDING",'Data Table Volumes'!$B$1-G65835,"NA")</f>
        <v>NA</v>
      </c>
    </row>
    <row r="65836" spans="17:17">
      <c r="Q65836" s="32" t="str">
        <f>IF(I65836="OUTSTANDING",'Data Table Volumes'!$B$1-G65836,"NA")</f>
        <v>NA</v>
      </c>
    </row>
    <row r="65837" spans="17:17">
      <c r="Q65837" s="32" t="str">
        <f>IF(I65837="OUTSTANDING",'Data Table Volumes'!$B$1-G65837,"NA")</f>
        <v>NA</v>
      </c>
    </row>
    <row r="65838" spans="17:17">
      <c r="Q65838" s="32" t="str">
        <f>IF(I65838="OUTSTANDING",'Data Table Volumes'!$B$1-G65838,"NA")</f>
        <v>NA</v>
      </c>
    </row>
    <row r="65839" spans="17:17">
      <c r="Q65839" s="32" t="str">
        <f>IF(I65839="OUTSTANDING",'Data Table Volumes'!$B$1-G65839,"NA")</f>
        <v>NA</v>
      </c>
    </row>
    <row r="65840" spans="17:17">
      <c r="Q65840" s="32" t="str">
        <f>IF(I65840="OUTSTANDING",'Data Table Volumes'!$B$1-G65840,"NA")</f>
        <v>NA</v>
      </c>
    </row>
    <row r="65841" spans="17:17">
      <c r="Q65841" s="32" t="str">
        <f>IF(I65841="OUTSTANDING",'Data Table Volumes'!$B$1-G65841,"NA")</f>
        <v>NA</v>
      </c>
    </row>
    <row r="65842" spans="17:17">
      <c r="Q65842" s="32" t="str">
        <f>IF(I65842="OUTSTANDING",'Data Table Volumes'!$B$1-G65842,"NA")</f>
        <v>NA</v>
      </c>
    </row>
    <row r="65843" spans="17:17">
      <c r="Q65843" s="32" t="str">
        <f>IF(I65843="OUTSTANDING",'Data Table Volumes'!$B$1-G65843,"NA")</f>
        <v>NA</v>
      </c>
    </row>
    <row r="65844" spans="17:17">
      <c r="Q65844" s="32" t="str">
        <f>IF(I65844="OUTSTANDING",'Data Table Volumes'!$B$1-G65844,"NA")</f>
        <v>NA</v>
      </c>
    </row>
    <row r="65845" spans="17:17">
      <c r="Q65845" s="32" t="str">
        <f>IF(I65845="OUTSTANDING",'Data Table Volumes'!$B$1-G65845,"NA")</f>
        <v>NA</v>
      </c>
    </row>
    <row r="65846" spans="17:17">
      <c r="Q65846" s="32" t="str">
        <f>IF(I65846="OUTSTANDING",'Data Table Volumes'!$B$1-G65846,"NA")</f>
        <v>NA</v>
      </c>
    </row>
    <row r="65847" spans="17:17">
      <c r="Q65847" s="32" t="str">
        <f>IF(I65847="OUTSTANDING",'Data Table Volumes'!$B$1-G65847,"NA")</f>
        <v>NA</v>
      </c>
    </row>
    <row r="65848" spans="17:17">
      <c r="Q65848" s="32" t="str">
        <f>IF(I65848="OUTSTANDING",'Data Table Volumes'!$B$1-G65848,"NA")</f>
        <v>NA</v>
      </c>
    </row>
    <row r="65849" spans="17:17">
      <c r="Q65849" s="32" t="str">
        <f>IF(I65849="OUTSTANDING",'Data Table Volumes'!$B$1-G65849,"NA")</f>
        <v>NA</v>
      </c>
    </row>
    <row r="65850" spans="17:17">
      <c r="Q65850" s="32" t="str">
        <f>IF(I65850="OUTSTANDING",'Data Table Volumes'!$B$1-G65850,"NA")</f>
        <v>NA</v>
      </c>
    </row>
    <row r="65851" spans="17:17">
      <c r="Q65851" s="32" t="str">
        <f>IF(I65851="OUTSTANDING",'Data Table Volumes'!$B$1-G65851,"NA")</f>
        <v>NA</v>
      </c>
    </row>
    <row r="65852" spans="17:17">
      <c r="Q65852" s="32" t="str">
        <f>IF(I65852="OUTSTANDING",'Data Table Volumes'!$B$1-G65852,"NA")</f>
        <v>NA</v>
      </c>
    </row>
    <row r="65853" spans="17:17">
      <c r="Q65853" s="32" t="str">
        <f>IF(I65853="OUTSTANDING",'Data Table Volumes'!$B$1-G65853,"NA")</f>
        <v>NA</v>
      </c>
    </row>
    <row r="65854" spans="17:17">
      <c r="Q65854" s="32" t="str">
        <f>IF(I65854="OUTSTANDING",'Data Table Volumes'!$B$1-G65854,"NA")</f>
        <v>NA</v>
      </c>
    </row>
    <row r="65855" spans="17:17">
      <c r="Q65855" s="32" t="str">
        <f>IF(I65855="OUTSTANDING",'Data Table Volumes'!$B$1-G65855,"NA")</f>
        <v>NA</v>
      </c>
    </row>
    <row r="65856" spans="17:17">
      <c r="Q65856" s="32" t="str">
        <f>IF(I65856="OUTSTANDING",'Data Table Volumes'!$B$1-G65856,"NA")</f>
        <v>NA</v>
      </c>
    </row>
    <row r="65857" spans="17:17">
      <c r="Q65857" s="32" t="str">
        <f>IF(I65857="OUTSTANDING",'Data Table Volumes'!$B$1-G65857,"NA")</f>
        <v>NA</v>
      </c>
    </row>
    <row r="65858" spans="17:17">
      <c r="Q65858" s="32" t="str">
        <f>IF(I65858="OUTSTANDING",'Data Table Volumes'!$B$1-G65858,"NA")</f>
        <v>NA</v>
      </c>
    </row>
    <row r="65859" spans="17:17">
      <c r="Q65859" s="32" t="str">
        <f>IF(I65859="OUTSTANDING",'Data Table Volumes'!$B$1-G65859,"NA")</f>
        <v>NA</v>
      </c>
    </row>
    <row r="65860" spans="17:17">
      <c r="Q65860" s="32" t="str">
        <f>IF(I65860="OUTSTANDING",'Data Table Volumes'!$B$1-G65860,"NA")</f>
        <v>NA</v>
      </c>
    </row>
    <row r="65861" spans="17:17">
      <c r="Q65861" s="32" t="str">
        <f>IF(I65861="OUTSTANDING",'Data Table Volumes'!$B$1-G65861,"NA")</f>
        <v>NA</v>
      </c>
    </row>
    <row r="65862" spans="17:17">
      <c r="Q65862" s="32" t="str">
        <f>IF(I65862="OUTSTANDING",'Data Table Volumes'!$B$1-G65862,"NA")</f>
        <v>NA</v>
      </c>
    </row>
    <row r="65863" spans="17:17">
      <c r="Q65863" s="32" t="str">
        <f>IF(I65863="OUTSTANDING",'Data Table Volumes'!$B$1-G65863,"NA")</f>
        <v>NA</v>
      </c>
    </row>
    <row r="65864" spans="17:17">
      <c r="Q65864" s="32" t="str">
        <f>IF(I65864="OUTSTANDING",'Data Table Volumes'!$B$1-G65864,"NA")</f>
        <v>NA</v>
      </c>
    </row>
    <row r="65865" spans="17:17">
      <c r="Q65865" s="32" t="str">
        <f>IF(I65865="OUTSTANDING",'Data Table Volumes'!$B$1-G65865,"NA")</f>
        <v>NA</v>
      </c>
    </row>
    <row r="65866" spans="17:17">
      <c r="Q65866" s="32" t="str">
        <f>IF(I65866="OUTSTANDING",'Data Table Volumes'!$B$1-G65866,"NA")</f>
        <v>NA</v>
      </c>
    </row>
    <row r="65867" spans="17:17">
      <c r="Q65867" s="32" t="str">
        <f>IF(I65867="OUTSTANDING",'Data Table Volumes'!$B$1-G65867,"NA")</f>
        <v>NA</v>
      </c>
    </row>
    <row r="65868" spans="17:17">
      <c r="Q65868" s="32" t="str">
        <f>IF(I65868="OUTSTANDING",'Data Table Volumes'!$B$1-G65868,"NA")</f>
        <v>NA</v>
      </c>
    </row>
    <row r="65869" spans="17:17">
      <c r="Q65869" s="32" t="str">
        <f>IF(I65869="OUTSTANDING",'Data Table Volumes'!$B$1-G65869,"NA")</f>
        <v>NA</v>
      </c>
    </row>
    <row r="65870" spans="17:17">
      <c r="Q65870" s="32" t="str">
        <f>IF(I65870="OUTSTANDING",'Data Table Volumes'!$B$1-G65870,"NA")</f>
        <v>NA</v>
      </c>
    </row>
    <row r="65871" spans="17:17">
      <c r="Q65871" s="32" t="str">
        <f>IF(I65871="OUTSTANDING",'Data Table Volumes'!$B$1-G65871,"NA")</f>
        <v>NA</v>
      </c>
    </row>
    <row r="65872" spans="17:17">
      <c r="Q65872" s="32" t="str">
        <f>IF(I65872="OUTSTANDING",'Data Table Volumes'!$B$1-G65872,"NA")</f>
        <v>NA</v>
      </c>
    </row>
    <row r="65873" spans="17:17">
      <c r="Q65873" s="32" t="str">
        <f>IF(I65873="OUTSTANDING",'Data Table Volumes'!$B$1-G65873,"NA")</f>
        <v>NA</v>
      </c>
    </row>
    <row r="65874" spans="17:17">
      <c r="Q65874" s="32" t="str">
        <f>IF(I65874="OUTSTANDING",'Data Table Volumes'!$B$1-G65874,"NA")</f>
        <v>NA</v>
      </c>
    </row>
    <row r="65875" spans="17:17">
      <c r="Q65875" s="32" t="str">
        <f>IF(I65875="OUTSTANDING",'Data Table Volumes'!$B$1-G65875,"NA")</f>
        <v>NA</v>
      </c>
    </row>
    <row r="65876" spans="17:17">
      <c r="Q65876" s="32" t="str">
        <f>IF(I65876="OUTSTANDING",'Data Table Volumes'!$B$1-G65876,"NA")</f>
        <v>NA</v>
      </c>
    </row>
    <row r="65877" spans="17:17">
      <c r="Q65877" s="32" t="str">
        <f>IF(I65877="OUTSTANDING",'Data Table Volumes'!$B$1-G65877,"NA")</f>
        <v>NA</v>
      </c>
    </row>
    <row r="65878" spans="17:17">
      <c r="Q65878" s="32" t="str">
        <f>IF(I65878="OUTSTANDING",'Data Table Volumes'!$B$1-G65878,"NA")</f>
        <v>NA</v>
      </c>
    </row>
    <row r="65879" spans="17:17">
      <c r="Q65879" s="32" t="str">
        <f>IF(I65879="OUTSTANDING",'Data Table Volumes'!$B$1-G65879,"NA")</f>
        <v>NA</v>
      </c>
    </row>
    <row r="65880" spans="17:17">
      <c r="Q65880" s="32" t="str">
        <f>IF(I65880="OUTSTANDING",'Data Table Volumes'!$B$1-G65880,"NA")</f>
        <v>NA</v>
      </c>
    </row>
    <row r="65881" spans="17:17">
      <c r="Q65881" s="32" t="str">
        <f>IF(I65881="OUTSTANDING",'Data Table Volumes'!$B$1-G65881,"NA")</f>
        <v>NA</v>
      </c>
    </row>
    <row r="65882" spans="17:17">
      <c r="Q65882" s="32" t="str">
        <f>IF(I65882="OUTSTANDING",'Data Table Volumes'!$B$1-G65882,"NA")</f>
        <v>NA</v>
      </c>
    </row>
    <row r="65883" spans="17:17">
      <c r="Q65883" s="32" t="str">
        <f>IF(I65883="OUTSTANDING",'Data Table Volumes'!$B$1-G65883,"NA")</f>
        <v>NA</v>
      </c>
    </row>
    <row r="65884" spans="17:17">
      <c r="Q65884" s="32" t="str">
        <f>IF(I65884="OUTSTANDING",'Data Table Volumes'!$B$1-G65884,"NA")</f>
        <v>NA</v>
      </c>
    </row>
    <row r="65885" spans="17:17">
      <c r="Q65885" s="32" t="str">
        <f>IF(I65885="OUTSTANDING",'Data Table Volumes'!$B$1-G65885,"NA")</f>
        <v>NA</v>
      </c>
    </row>
    <row r="65886" spans="17:17">
      <c r="Q65886" s="32" t="str">
        <f>IF(I65886="OUTSTANDING",'Data Table Volumes'!$B$1-G65886,"NA")</f>
        <v>NA</v>
      </c>
    </row>
    <row r="65887" spans="17:17">
      <c r="Q65887" s="32" t="str">
        <f>IF(I65887="OUTSTANDING",'Data Table Volumes'!$B$1-G65887,"NA")</f>
        <v>NA</v>
      </c>
    </row>
    <row r="65888" spans="17:17">
      <c r="Q65888" s="32" t="str">
        <f>IF(I65888="OUTSTANDING",'Data Table Volumes'!$B$1-G65888,"NA")</f>
        <v>NA</v>
      </c>
    </row>
    <row r="65889" spans="17:17">
      <c r="Q65889" s="32" t="str">
        <f>IF(I65889="OUTSTANDING",'Data Table Volumes'!$B$1-G65889,"NA")</f>
        <v>NA</v>
      </c>
    </row>
    <row r="65890" spans="17:17">
      <c r="Q65890" s="32" t="str">
        <f>IF(I65890="OUTSTANDING",'Data Table Volumes'!$B$1-G65890,"NA")</f>
        <v>NA</v>
      </c>
    </row>
    <row r="65891" spans="17:17">
      <c r="Q65891" s="32" t="str">
        <f>IF(I65891="OUTSTANDING",'Data Table Volumes'!$B$1-G65891,"NA")</f>
        <v>NA</v>
      </c>
    </row>
    <row r="65892" spans="17:17">
      <c r="Q65892" s="32" t="str">
        <f>IF(I65892="OUTSTANDING",'Data Table Volumes'!$B$1-G65892,"NA")</f>
        <v>NA</v>
      </c>
    </row>
    <row r="65893" spans="17:17">
      <c r="Q65893" s="32" t="str">
        <f>IF(I65893="OUTSTANDING",'Data Table Volumes'!$B$1-G65893,"NA")</f>
        <v>NA</v>
      </c>
    </row>
    <row r="65894" spans="17:17">
      <c r="Q65894" s="32" t="str">
        <f>IF(I65894="OUTSTANDING",'Data Table Volumes'!$B$1-G65894,"NA")</f>
        <v>NA</v>
      </c>
    </row>
    <row r="65895" spans="17:17">
      <c r="Q65895" s="32" t="str">
        <f>IF(I65895="OUTSTANDING",'Data Table Volumes'!$B$1-G65895,"NA")</f>
        <v>NA</v>
      </c>
    </row>
    <row r="65896" spans="17:17">
      <c r="Q65896" s="32" t="str">
        <f>IF(I65896="OUTSTANDING",'Data Table Volumes'!$B$1-G65896,"NA")</f>
        <v>NA</v>
      </c>
    </row>
    <row r="65897" spans="17:17">
      <c r="Q65897" s="32" t="str">
        <f>IF(I65897="OUTSTANDING",'Data Table Volumes'!$B$1-G65897,"NA")</f>
        <v>NA</v>
      </c>
    </row>
    <row r="65898" spans="17:17">
      <c r="Q65898" s="32" t="str">
        <f>IF(I65898="OUTSTANDING",'Data Table Volumes'!$B$1-G65898,"NA")</f>
        <v>NA</v>
      </c>
    </row>
    <row r="65899" spans="17:17">
      <c r="Q65899" s="32" t="str">
        <f>IF(I65899="OUTSTANDING",'Data Table Volumes'!$B$1-G65899,"NA")</f>
        <v>NA</v>
      </c>
    </row>
    <row r="65900" spans="17:17">
      <c r="Q65900" s="32" t="str">
        <f>IF(I65900="OUTSTANDING",'Data Table Volumes'!$B$1-G65900,"NA")</f>
        <v>NA</v>
      </c>
    </row>
    <row r="65901" spans="17:17">
      <c r="Q65901" s="32" t="str">
        <f>IF(I65901="OUTSTANDING",'Data Table Volumes'!$B$1-G65901,"NA")</f>
        <v>NA</v>
      </c>
    </row>
    <row r="65902" spans="17:17">
      <c r="Q65902" s="32" t="str">
        <f>IF(I65902="OUTSTANDING",'Data Table Volumes'!$B$1-G65902,"NA")</f>
        <v>NA</v>
      </c>
    </row>
    <row r="65903" spans="17:17">
      <c r="Q65903" s="32" t="str">
        <f>IF(I65903="OUTSTANDING",'Data Table Volumes'!$B$1-G65903,"NA")</f>
        <v>NA</v>
      </c>
    </row>
    <row r="65904" spans="17:17">
      <c r="Q65904" s="32" t="str">
        <f>IF(I65904="OUTSTANDING",'Data Table Volumes'!$B$1-G65904,"NA")</f>
        <v>NA</v>
      </c>
    </row>
    <row r="65905" spans="17:17">
      <c r="Q65905" s="32" t="str">
        <f>IF(I65905="OUTSTANDING",'Data Table Volumes'!$B$1-G65905,"NA")</f>
        <v>NA</v>
      </c>
    </row>
    <row r="65906" spans="17:17">
      <c r="Q65906" s="32" t="str">
        <f>IF(I65906="OUTSTANDING",'Data Table Volumes'!$B$1-G65906,"NA")</f>
        <v>NA</v>
      </c>
    </row>
    <row r="65907" spans="17:17">
      <c r="Q65907" s="32" t="str">
        <f>IF(I65907="OUTSTANDING",'Data Table Volumes'!$B$1-G65907,"NA")</f>
        <v>NA</v>
      </c>
    </row>
    <row r="65908" spans="17:17">
      <c r="Q65908" s="32" t="str">
        <f>IF(I65908="OUTSTANDING",'Data Table Volumes'!$B$1-G65908,"NA")</f>
        <v>NA</v>
      </c>
    </row>
    <row r="65909" spans="17:17">
      <c r="Q65909" s="32" t="str">
        <f>IF(I65909="OUTSTANDING",'Data Table Volumes'!$B$1-G65909,"NA")</f>
        <v>NA</v>
      </c>
    </row>
    <row r="65910" spans="17:17">
      <c r="Q65910" s="32" t="str">
        <f>IF(I65910="OUTSTANDING",'Data Table Volumes'!$B$1-G65910,"NA")</f>
        <v>NA</v>
      </c>
    </row>
    <row r="65911" spans="17:17">
      <c r="Q65911" s="32" t="str">
        <f>IF(I65911="OUTSTANDING",'Data Table Volumes'!$B$1-G65911,"NA")</f>
        <v>NA</v>
      </c>
    </row>
    <row r="65912" spans="17:17">
      <c r="Q65912" s="32" t="str">
        <f>IF(I65912="OUTSTANDING",'Data Table Volumes'!$B$1-G65912,"NA")</f>
        <v>NA</v>
      </c>
    </row>
    <row r="65913" spans="17:17">
      <c r="Q65913" s="32" t="str">
        <f>IF(I65913="OUTSTANDING",'Data Table Volumes'!$B$1-G65913,"NA")</f>
        <v>NA</v>
      </c>
    </row>
    <row r="65914" spans="17:17">
      <c r="Q65914" s="32" t="str">
        <f>IF(I65914="OUTSTANDING",'Data Table Volumes'!$B$1-G65914,"NA")</f>
        <v>NA</v>
      </c>
    </row>
    <row r="65915" spans="17:17">
      <c r="Q65915" s="32" t="str">
        <f>IF(I65915="OUTSTANDING",'Data Table Volumes'!$B$1-G65915,"NA")</f>
        <v>NA</v>
      </c>
    </row>
    <row r="65916" spans="17:17">
      <c r="Q65916" s="32" t="str">
        <f>IF(I65916="OUTSTANDING",'Data Table Volumes'!$B$1-G65916,"NA")</f>
        <v>NA</v>
      </c>
    </row>
    <row r="65917" spans="17:17">
      <c r="Q65917" s="32" t="str">
        <f>IF(I65917="OUTSTANDING",'Data Table Volumes'!$B$1-G65917,"NA")</f>
        <v>NA</v>
      </c>
    </row>
    <row r="65918" spans="17:17">
      <c r="Q65918" s="32" t="str">
        <f>IF(I65918="OUTSTANDING",'Data Table Volumes'!$B$1-G65918,"NA")</f>
        <v>NA</v>
      </c>
    </row>
    <row r="65919" spans="17:17">
      <c r="Q65919" s="32" t="str">
        <f>IF(I65919="OUTSTANDING",'Data Table Volumes'!$B$1-G65919,"NA")</f>
        <v>NA</v>
      </c>
    </row>
    <row r="65920" spans="17:17">
      <c r="Q65920" s="32" t="str">
        <f>IF(I65920="OUTSTANDING",'Data Table Volumes'!$B$1-G65920,"NA")</f>
        <v>NA</v>
      </c>
    </row>
    <row r="65921" spans="17:17">
      <c r="Q65921" s="32" t="str">
        <f>IF(I65921="OUTSTANDING",'Data Table Volumes'!$B$1-G65921,"NA")</f>
        <v>NA</v>
      </c>
    </row>
    <row r="65922" spans="17:17">
      <c r="Q65922" s="32" t="str">
        <f>IF(I65922="OUTSTANDING",'Data Table Volumes'!$B$1-G65922,"NA")</f>
        <v>NA</v>
      </c>
    </row>
    <row r="65923" spans="17:17">
      <c r="Q65923" s="32" t="str">
        <f>IF(I65923="OUTSTANDING",'Data Table Volumes'!$B$1-G65923,"NA")</f>
        <v>NA</v>
      </c>
    </row>
    <row r="65924" spans="17:17">
      <c r="Q65924" s="32" t="str">
        <f>IF(I65924="OUTSTANDING",'Data Table Volumes'!$B$1-G65924,"NA")</f>
        <v>NA</v>
      </c>
    </row>
    <row r="65925" spans="17:17">
      <c r="Q65925" s="32" t="str">
        <f>IF(I65925="OUTSTANDING",'Data Table Volumes'!$B$1-G65925,"NA")</f>
        <v>NA</v>
      </c>
    </row>
    <row r="65926" spans="17:17">
      <c r="Q65926" s="32" t="str">
        <f>IF(I65926="OUTSTANDING",'Data Table Volumes'!$B$1-G65926,"NA")</f>
        <v>NA</v>
      </c>
    </row>
    <row r="65927" spans="17:17">
      <c r="Q65927" s="32" t="str">
        <f>IF(I65927="OUTSTANDING",'Data Table Volumes'!$B$1-G65927,"NA")</f>
        <v>NA</v>
      </c>
    </row>
    <row r="65928" spans="17:17">
      <c r="Q65928" s="32" t="str">
        <f>IF(I65928="OUTSTANDING",'Data Table Volumes'!$B$1-G65928,"NA")</f>
        <v>NA</v>
      </c>
    </row>
    <row r="65929" spans="17:17">
      <c r="Q65929" s="32" t="str">
        <f>IF(I65929="OUTSTANDING",'Data Table Volumes'!$B$1-G65929,"NA")</f>
        <v>NA</v>
      </c>
    </row>
    <row r="65930" spans="17:17">
      <c r="Q65930" s="32" t="str">
        <f>IF(I65930="OUTSTANDING",'Data Table Volumes'!$B$1-G65930,"NA")</f>
        <v>NA</v>
      </c>
    </row>
    <row r="65931" spans="17:17">
      <c r="Q65931" s="32" t="str">
        <f>IF(I65931="OUTSTANDING",'Data Table Volumes'!$B$1-G65931,"NA")</f>
        <v>NA</v>
      </c>
    </row>
    <row r="65932" spans="17:17">
      <c r="Q65932" s="32" t="str">
        <f>IF(I65932="OUTSTANDING",'Data Table Volumes'!$B$1-G65932,"NA")</f>
        <v>NA</v>
      </c>
    </row>
    <row r="65933" spans="17:17">
      <c r="Q65933" s="32" t="str">
        <f>IF(I65933="OUTSTANDING",'Data Table Volumes'!$B$1-G65933,"NA")</f>
        <v>NA</v>
      </c>
    </row>
    <row r="65934" spans="17:17">
      <c r="Q65934" s="32" t="str">
        <f>IF(I65934="OUTSTANDING",'Data Table Volumes'!$B$1-G65934,"NA")</f>
        <v>NA</v>
      </c>
    </row>
    <row r="65935" spans="17:17">
      <c r="Q65935" s="32" t="str">
        <f>IF(I65935="OUTSTANDING",'Data Table Volumes'!$B$1-G65935,"NA")</f>
        <v>NA</v>
      </c>
    </row>
    <row r="65936" spans="17:17">
      <c r="Q65936" s="32" t="str">
        <f>IF(I65936="OUTSTANDING",'Data Table Volumes'!$B$1-G65936,"NA")</f>
        <v>NA</v>
      </c>
    </row>
    <row r="65937" spans="17:17">
      <c r="Q65937" s="32" t="str">
        <f>IF(I65937="OUTSTANDING",'Data Table Volumes'!$B$1-G65937,"NA")</f>
        <v>NA</v>
      </c>
    </row>
    <row r="65938" spans="17:17">
      <c r="Q65938" s="32" t="str">
        <f>IF(I65938="OUTSTANDING",'Data Table Volumes'!$B$1-G65938,"NA")</f>
        <v>NA</v>
      </c>
    </row>
    <row r="65939" spans="17:17">
      <c r="Q65939" s="32" t="str">
        <f>IF(I65939="OUTSTANDING",'Data Table Volumes'!$B$1-G65939,"NA")</f>
        <v>NA</v>
      </c>
    </row>
    <row r="65940" spans="17:17">
      <c r="Q65940" s="32" t="str">
        <f>IF(I65940="OUTSTANDING",'Data Table Volumes'!$B$1-G65940,"NA")</f>
        <v>NA</v>
      </c>
    </row>
    <row r="65941" spans="17:17">
      <c r="Q65941" s="32" t="str">
        <f>IF(I65941="OUTSTANDING",'Data Table Volumes'!$B$1-G65941,"NA")</f>
        <v>NA</v>
      </c>
    </row>
    <row r="65942" spans="17:17">
      <c r="Q65942" s="32" t="str">
        <f>IF(I65942="OUTSTANDING",'Data Table Volumes'!$B$1-G65942,"NA")</f>
        <v>NA</v>
      </c>
    </row>
    <row r="65943" spans="17:17">
      <c r="Q65943" s="32" t="str">
        <f>IF(I65943="OUTSTANDING",'Data Table Volumes'!$B$1-G65943,"NA")</f>
        <v>NA</v>
      </c>
    </row>
    <row r="65944" spans="17:17">
      <c r="Q65944" s="32" t="str">
        <f>IF(I65944="OUTSTANDING",'Data Table Volumes'!$B$1-G65944,"NA")</f>
        <v>NA</v>
      </c>
    </row>
    <row r="65945" spans="17:17">
      <c r="Q65945" s="32" t="str">
        <f>IF(I65945="OUTSTANDING",'Data Table Volumes'!$B$1-G65945,"NA")</f>
        <v>NA</v>
      </c>
    </row>
    <row r="65946" spans="17:17">
      <c r="Q65946" s="32" t="str">
        <f>IF(I65946="OUTSTANDING",'Data Table Volumes'!$B$1-G65946,"NA")</f>
        <v>NA</v>
      </c>
    </row>
    <row r="65947" spans="17:17">
      <c r="Q65947" s="32" t="str">
        <f>IF(I65947="OUTSTANDING",'Data Table Volumes'!$B$1-G65947,"NA")</f>
        <v>NA</v>
      </c>
    </row>
    <row r="65948" spans="17:17">
      <c r="Q65948" s="32" t="str">
        <f>IF(I65948="OUTSTANDING",'Data Table Volumes'!$B$1-G65948,"NA")</f>
        <v>NA</v>
      </c>
    </row>
    <row r="65949" spans="17:17">
      <c r="Q65949" s="32" t="str">
        <f>IF(I65949="OUTSTANDING",'Data Table Volumes'!$B$1-G65949,"NA")</f>
        <v>NA</v>
      </c>
    </row>
    <row r="65950" spans="17:17">
      <c r="Q65950" s="32" t="str">
        <f>IF(I65950="OUTSTANDING",'Data Table Volumes'!$B$1-G65950,"NA")</f>
        <v>NA</v>
      </c>
    </row>
    <row r="65951" spans="17:17">
      <c r="Q65951" s="32" t="str">
        <f>IF(I65951="OUTSTANDING",'Data Table Volumes'!$B$1-G65951,"NA")</f>
        <v>NA</v>
      </c>
    </row>
    <row r="65952" spans="17:17">
      <c r="Q65952" s="32" t="str">
        <f>IF(I65952="OUTSTANDING",'Data Table Volumes'!$B$1-G65952,"NA")</f>
        <v>NA</v>
      </c>
    </row>
    <row r="65953" spans="17:17">
      <c r="Q65953" s="32" t="str">
        <f>IF(I65953="OUTSTANDING",'Data Table Volumes'!$B$1-G65953,"NA")</f>
        <v>NA</v>
      </c>
    </row>
    <row r="65954" spans="17:17">
      <c r="Q65954" s="32" t="str">
        <f>IF(I65954="OUTSTANDING",'Data Table Volumes'!$B$1-G65954,"NA")</f>
        <v>NA</v>
      </c>
    </row>
    <row r="65955" spans="17:17">
      <c r="Q65955" s="32" t="str">
        <f>IF(I65955="OUTSTANDING",'Data Table Volumes'!$B$1-G65955,"NA")</f>
        <v>NA</v>
      </c>
    </row>
    <row r="65956" spans="17:17">
      <c r="Q65956" s="32" t="str">
        <f>IF(I65956="OUTSTANDING",'Data Table Volumes'!$B$1-G65956,"NA")</f>
        <v>NA</v>
      </c>
    </row>
    <row r="65957" spans="17:17">
      <c r="Q65957" s="32" t="str">
        <f>IF(I65957="OUTSTANDING",'Data Table Volumes'!$B$1-G65957,"NA")</f>
        <v>NA</v>
      </c>
    </row>
    <row r="65958" spans="17:17">
      <c r="Q65958" s="32" t="str">
        <f>IF(I65958="OUTSTANDING",'Data Table Volumes'!$B$1-G65958,"NA")</f>
        <v>NA</v>
      </c>
    </row>
    <row r="65959" spans="17:17">
      <c r="Q65959" s="32" t="str">
        <f>IF(I65959="OUTSTANDING",'Data Table Volumes'!$B$1-G65959,"NA")</f>
        <v>NA</v>
      </c>
    </row>
    <row r="65960" spans="17:17">
      <c r="Q65960" s="32" t="str">
        <f>IF(I65960="OUTSTANDING",'Data Table Volumes'!$B$1-G65960,"NA")</f>
        <v>NA</v>
      </c>
    </row>
    <row r="65961" spans="17:17">
      <c r="Q65961" s="32" t="str">
        <f>IF(I65961="OUTSTANDING",'Data Table Volumes'!$B$1-G65961,"NA")</f>
        <v>NA</v>
      </c>
    </row>
    <row r="65962" spans="17:17">
      <c r="Q65962" s="32" t="str">
        <f>IF(I65962="OUTSTANDING",'Data Table Volumes'!$B$1-G65962,"NA")</f>
        <v>NA</v>
      </c>
    </row>
    <row r="65963" spans="17:17">
      <c r="Q65963" s="32" t="str">
        <f>IF(I65963="OUTSTANDING",'Data Table Volumes'!$B$1-G65963,"NA")</f>
        <v>NA</v>
      </c>
    </row>
    <row r="65964" spans="17:17">
      <c r="Q65964" s="32" t="str">
        <f>IF(I65964="OUTSTANDING",'Data Table Volumes'!$B$1-G65964,"NA")</f>
        <v>NA</v>
      </c>
    </row>
    <row r="65965" spans="17:17">
      <c r="Q65965" s="32" t="str">
        <f>IF(I65965="OUTSTANDING",'Data Table Volumes'!$B$1-G65965,"NA")</f>
        <v>NA</v>
      </c>
    </row>
    <row r="65966" spans="17:17">
      <c r="Q65966" s="32" t="str">
        <f>IF(I65966="OUTSTANDING",'Data Table Volumes'!$B$1-G65966,"NA")</f>
        <v>NA</v>
      </c>
    </row>
    <row r="65967" spans="17:17">
      <c r="Q65967" s="32" t="str">
        <f>IF(I65967="OUTSTANDING",'Data Table Volumes'!$B$1-G65967,"NA")</f>
        <v>NA</v>
      </c>
    </row>
    <row r="65968" spans="17:17">
      <c r="Q65968" s="32" t="str">
        <f>IF(I65968="OUTSTANDING",'Data Table Volumes'!$B$1-G65968,"NA")</f>
        <v>NA</v>
      </c>
    </row>
    <row r="65969" spans="17:17">
      <c r="Q65969" s="32" t="str">
        <f>IF(I65969="OUTSTANDING",'Data Table Volumes'!$B$1-G65969,"NA")</f>
        <v>NA</v>
      </c>
    </row>
    <row r="65970" spans="17:17">
      <c r="Q65970" s="32" t="str">
        <f>IF(I65970="OUTSTANDING",'Data Table Volumes'!$B$1-G65970,"NA")</f>
        <v>NA</v>
      </c>
    </row>
    <row r="65971" spans="17:17">
      <c r="Q65971" s="32" t="str">
        <f>IF(I65971="OUTSTANDING",'Data Table Volumes'!$B$1-G65971,"NA")</f>
        <v>NA</v>
      </c>
    </row>
    <row r="65972" spans="17:17">
      <c r="Q65972" s="32" t="str">
        <f>IF(I65972="OUTSTANDING",'Data Table Volumes'!$B$1-G65972,"NA")</f>
        <v>NA</v>
      </c>
    </row>
    <row r="65973" spans="17:17">
      <c r="Q65973" s="32" t="str">
        <f>IF(I65973="OUTSTANDING",'Data Table Volumes'!$B$1-G65973,"NA")</f>
        <v>NA</v>
      </c>
    </row>
    <row r="65974" spans="17:17">
      <c r="Q65974" s="32" t="str">
        <f>IF(I65974="OUTSTANDING",'Data Table Volumes'!$B$1-G65974,"NA")</f>
        <v>NA</v>
      </c>
    </row>
    <row r="65975" spans="17:17">
      <c r="Q65975" s="32" t="str">
        <f>IF(I65975="OUTSTANDING",'Data Table Volumes'!$B$1-G65975,"NA")</f>
        <v>NA</v>
      </c>
    </row>
    <row r="65976" spans="17:17">
      <c r="Q65976" s="32" t="str">
        <f>IF(I65976="OUTSTANDING",'Data Table Volumes'!$B$1-G65976,"NA")</f>
        <v>NA</v>
      </c>
    </row>
    <row r="65977" spans="17:17">
      <c r="Q65977" s="32" t="str">
        <f>IF(I65977="OUTSTANDING",'Data Table Volumes'!$B$1-G65977,"NA")</f>
        <v>NA</v>
      </c>
    </row>
    <row r="65978" spans="17:17">
      <c r="Q65978" s="32" t="str">
        <f>IF(I65978="OUTSTANDING",'Data Table Volumes'!$B$1-G65978,"NA")</f>
        <v>NA</v>
      </c>
    </row>
    <row r="65979" spans="17:17">
      <c r="Q65979" s="32" t="str">
        <f>IF(I65979="OUTSTANDING",'Data Table Volumes'!$B$1-G65979,"NA")</f>
        <v>NA</v>
      </c>
    </row>
    <row r="65980" spans="17:17">
      <c r="Q65980" s="32" t="str">
        <f>IF(I65980="OUTSTANDING",'Data Table Volumes'!$B$1-G65980,"NA")</f>
        <v>NA</v>
      </c>
    </row>
    <row r="65981" spans="17:17">
      <c r="Q65981" s="32" t="str">
        <f>IF(I65981="OUTSTANDING",'Data Table Volumes'!$B$1-G65981,"NA")</f>
        <v>NA</v>
      </c>
    </row>
    <row r="65982" spans="17:17">
      <c r="Q65982" s="32" t="str">
        <f>IF(I65982="OUTSTANDING",'Data Table Volumes'!$B$1-G65982,"NA")</f>
        <v>NA</v>
      </c>
    </row>
    <row r="65983" spans="17:17">
      <c r="Q65983" s="32" t="str">
        <f>IF(I65983="OUTSTANDING",'Data Table Volumes'!$B$1-G65983,"NA")</f>
        <v>NA</v>
      </c>
    </row>
    <row r="65984" spans="17:17">
      <c r="Q65984" s="32" t="str">
        <f>IF(I65984="OUTSTANDING",'Data Table Volumes'!$B$1-G65984,"NA")</f>
        <v>NA</v>
      </c>
    </row>
    <row r="65985" spans="17:17">
      <c r="Q65985" s="32" t="str">
        <f>IF(I65985="OUTSTANDING",'Data Table Volumes'!$B$1-G65985,"NA")</f>
        <v>NA</v>
      </c>
    </row>
    <row r="65986" spans="17:17">
      <c r="Q65986" s="32" t="str">
        <f>IF(I65986="OUTSTANDING",'Data Table Volumes'!$B$1-G65986,"NA")</f>
        <v>NA</v>
      </c>
    </row>
    <row r="65987" spans="17:17">
      <c r="Q65987" s="32" t="str">
        <f>IF(I65987="OUTSTANDING",'Data Table Volumes'!$B$1-G65987,"NA")</f>
        <v>NA</v>
      </c>
    </row>
    <row r="65988" spans="17:17">
      <c r="Q65988" s="32" t="str">
        <f>IF(I65988="OUTSTANDING",'Data Table Volumes'!$B$1-G65988,"NA")</f>
        <v>NA</v>
      </c>
    </row>
    <row r="65989" spans="17:17">
      <c r="Q65989" s="32" t="str">
        <f>IF(I65989="OUTSTANDING",'Data Table Volumes'!$B$1-G65989,"NA")</f>
        <v>NA</v>
      </c>
    </row>
    <row r="65990" spans="17:17">
      <c r="Q65990" s="32" t="str">
        <f>IF(I65990="OUTSTANDING",'Data Table Volumes'!$B$1-G65990,"NA")</f>
        <v>NA</v>
      </c>
    </row>
    <row r="65991" spans="17:17">
      <c r="Q65991" s="32" t="str">
        <f>IF(I65991="OUTSTANDING",'Data Table Volumes'!$B$1-G65991,"NA")</f>
        <v>NA</v>
      </c>
    </row>
    <row r="65992" spans="17:17">
      <c r="Q65992" s="32" t="str">
        <f>IF(I65992="OUTSTANDING",'Data Table Volumes'!$B$1-G65992,"NA")</f>
        <v>NA</v>
      </c>
    </row>
    <row r="65993" spans="17:17">
      <c r="Q65993" s="32" t="str">
        <f>IF(I65993="OUTSTANDING",'Data Table Volumes'!$B$1-G65993,"NA")</f>
        <v>NA</v>
      </c>
    </row>
    <row r="65994" spans="17:17">
      <c r="Q65994" s="32" t="str">
        <f>IF(I65994="OUTSTANDING",'Data Table Volumes'!$B$1-G65994,"NA")</f>
        <v>NA</v>
      </c>
    </row>
    <row r="65995" spans="17:17">
      <c r="Q65995" s="32" t="str">
        <f>IF(I65995="OUTSTANDING",'Data Table Volumes'!$B$1-G65995,"NA")</f>
        <v>NA</v>
      </c>
    </row>
    <row r="65996" spans="17:17">
      <c r="Q65996" s="32" t="str">
        <f>IF(I65996="OUTSTANDING",'Data Table Volumes'!$B$1-G65996,"NA")</f>
        <v>NA</v>
      </c>
    </row>
    <row r="65997" spans="17:17">
      <c r="Q65997" s="32" t="str">
        <f>IF(I65997="OUTSTANDING",'Data Table Volumes'!$B$1-G65997,"NA")</f>
        <v>NA</v>
      </c>
    </row>
    <row r="65998" spans="17:17">
      <c r="Q65998" s="32" t="str">
        <f>IF(I65998="OUTSTANDING",'Data Table Volumes'!$B$1-G65998,"NA")</f>
        <v>NA</v>
      </c>
    </row>
    <row r="65999" spans="17:17">
      <c r="Q65999" s="32" t="str">
        <f>IF(I65999="OUTSTANDING",'Data Table Volumes'!$B$1-G65999,"NA")</f>
        <v>NA</v>
      </c>
    </row>
    <row r="66000" spans="17:17">
      <c r="Q66000" s="32" t="str">
        <f>IF(I66000="OUTSTANDING",'Data Table Volumes'!$B$1-G66000,"NA")</f>
        <v>NA</v>
      </c>
    </row>
    <row r="66001" spans="17:17">
      <c r="Q66001" s="32" t="str">
        <f>IF(I66001="OUTSTANDING",'Data Table Volumes'!$B$1-G66001,"NA")</f>
        <v>NA</v>
      </c>
    </row>
    <row r="66002" spans="17:17">
      <c r="Q66002" s="32" t="str">
        <f>IF(I66002="OUTSTANDING",'Data Table Volumes'!$B$1-G66002,"NA")</f>
        <v>NA</v>
      </c>
    </row>
    <row r="66003" spans="17:17">
      <c r="Q66003" s="32" t="str">
        <f>IF(I66003="OUTSTANDING",'Data Table Volumes'!$B$1-G66003,"NA")</f>
        <v>NA</v>
      </c>
    </row>
    <row r="66004" spans="17:17">
      <c r="Q66004" s="32" t="str">
        <f>IF(I66004="OUTSTANDING",'Data Table Volumes'!$B$1-G66004,"NA")</f>
        <v>NA</v>
      </c>
    </row>
    <row r="66005" spans="17:17">
      <c r="Q66005" s="32" t="str">
        <f>IF(I66005="OUTSTANDING",'Data Table Volumes'!$B$1-G66005,"NA")</f>
        <v>NA</v>
      </c>
    </row>
    <row r="66006" spans="17:17">
      <c r="Q66006" s="32" t="str">
        <f>IF(I66006="OUTSTANDING",'Data Table Volumes'!$B$1-G66006,"NA")</f>
        <v>NA</v>
      </c>
    </row>
    <row r="66007" spans="17:17">
      <c r="Q66007" s="32" t="str">
        <f>IF(I66007="OUTSTANDING",'Data Table Volumes'!$B$1-G66007,"NA")</f>
        <v>NA</v>
      </c>
    </row>
    <row r="66008" spans="17:17">
      <c r="Q66008" s="32" t="str">
        <f>IF(I66008="OUTSTANDING",'Data Table Volumes'!$B$1-G66008,"NA")</f>
        <v>NA</v>
      </c>
    </row>
    <row r="66009" spans="17:17">
      <c r="Q66009" s="32" t="str">
        <f>IF(I66009="OUTSTANDING",'Data Table Volumes'!$B$1-G66009,"NA")</f>
        <v>NA</v>
      </c>
    </row>
    <row r="66010" spans="17:17">
      <c r="Q66010" s="32" t="str">
        <f>IF(I66010="OUTSTANDING",'Data Table Volumes'!$B$1-G66010,"NA")</f>
        <v>NA</v>
      </c>
    </row>
    <row r="66011" spans="17:17">
      <c r="Q66011" s="32" t="str">
        <f>IF(I66011="OUTSTANDING",'Data Table Volumes'!$B$1-G66011,"NA")</f>
        <v>NA</v>
      </c>
    </row>
    <row r="66012" spans="17:17">
      <c r="Q66012" s="32" t="str">
        <f>IF(I66012="OUTSTANDING",'Data Table Volumes'!$B$1-G66012,"NA")</f>
        <v>NA</v>
      </c>
    </row>
    <row r="66013" spans="17:17">
      <c r="Q66013" s="32" t="str">
        <f>IF(I66013="OUTSTANDING",'Data Table Volumes'!$B$1-G66013,"NA")</f>
        <v>NA</v>
      </c>
    </row>
    <row r="66014" spans="17:17">
      <c r="Q66014" s="32" t="str">
        <f>IF(I66014="OUTSTANDING",'Data Table Volumes'!$B$1-G66014,"NA")</f>
        <v>NA</v>
      </c>
    </row>
    <row r="66015" spans="17:17">
      <c r="Q66015" s="32" t="str">
        <f>IF(I66015="OUTSTANDING",'Data Table Volumes'!$B$1-G66015,"NA")</f>
        <v>NA</v>
      </c>
    </row>
    <row r="66016" spans="17:17">
      <c r="Q66016" s="32" t="str">
        <f>IF(I66016="OUTSTANDING",'Data Table Volumes'!$B$1-G66016,"NA")</f>
        <v>NA</v>
      </c>
    </row>
    <row r="66017" spans="17:17">
      <c r="Q66017" s="32" t="str">
        <f>IF(I66017="OUTSTANDING",'Data Table Volumes'!$B$1-G66017,"NA")</f>
        <v>NA</v>
      </c>
    </row>
    <row r="66018" spans="17:17">
      <c r="Q66018" s="32" t="str">
        <f>IF(I66018="OUTSTANDING",'Data Table Volumes'!$B$1-G66018,"NA")</f>
        <v>NA</v>
      </c>
    </row>
    <row r="66019" spans="17:17">
      <c r="Q66019" s="32" t="str">
        <f>IF(I66019="OUTSTANDING",'Data Table Volumes'!$B$1-G66019,"NA")</f>
        <v>NA</v>
      </c>
    </row>
    <row r="66020" spans="17:17">
      <c r="Q66020" s="32" t="str">
        <f>IF(I66020="OUTSTANDING",'Data Table Volumes'!$B$1-G66020,"NA")</f>
        <v>NA</v>
      </c>
    </row>
    <row r="66021" spans="17:17">
      <c r="Q66021" s="32" t="str">
        <f>IF(I66021="OUTSTANDING",'Data Table Volumes'!$B$1-G66021,"NA")</f>
        <v>NA</v>
      </c>
    </row>
    <row r="66022" spans="17:17">
      <c r="Q66022" s="32" t="str">
        <f>IF(I66022="OUTSTANDING",'Data Table Volumes'!$B$1-G66022,"NA")</f>
        <v>NA</v>
      </c>
    </row>
    <row r="66023" spans="17:17">
      <c r="Q66023" s="32" t="str">
        <f>IF(I66023="OUTSTANDING",'Data Table Volumes'!$B$1-G66023,"NA")</f>
        <v>NA</v>
      </c>
    </row>
    <row r="66024" spans="17:17">
      <c r="Q66024" s="32" t="str">
        <f>IF(I66024="OUTSTANDING",'Data Table Volumes'!$B$1-G66024,"NA")</f>
        <v>NA</v>
      </c>
    </row>
    <row r="66025" spans="17:17">
      <c r="Q66025" s="32" t="str">
        <f>IF(I66025="OUTSTANDING",'Data Table Volumes'!$B$1-G66025,"NA")</f>
        <v>NA</v>
      </c>
    </row>
    <row r="66026" spans="17:17">
      <c r="Q66026" s="32" t="str">
        <f>IF(I66026="OUTSTANDING",'Data Table Volumes'!$B$1-G66026,"NA")</f>
        <v>NA</v>
      </c>
    </row>
    <row r="66027" spans="17:17">
      <c r="Q66027" s="32" t="str">
        <f>IF(I66027="OUTSTANDING",'Data Table Volumes'!$B$1-G66027,"NA")</f>
        <v>NA</v>
      </c>
    </row>
    <row r="66028" spans="17:17">
      <c r="Q66028" s="32" t="str">
        <f>IF(I66028="OUTSTANDING",'Data Table Volumes'!$B$1-G66028,"NA")</f>
        <v>NA</v>
      </c>
    </row>
    <row r="66029" spans="17:17">
      <c r="Q66029" s="32" t="str">
        <f>IF(I66029="OUTSTANDING",'Data Table Volumes'!$B$1-G66029,"NA")</f>
        <v>NA</v>
      </c>
    </row>
    <row r="66030" spans="17:17">
      <c r="Q66030" s="32" t="str">
        <f>IF(I66030="OUTSTANDING",'Data Table Volumes'!$B$1-G66030,"NA")</f>
        <v>NA</v>
      </c>
    </row>
    <row r="66031" spans="17:17">
      <c r="Q66031" s="32" t="str">
        <f>IF(I66031="OUTSTANDING",'Data Table Volumes'!$B$1-G66031,"NA")</f>
        <v>NA</v>
      </c>
    </row>
    <row r="66032" spans="17:17">
      <c r="Q66032" s="32" t="str">
        <f>IF(I66032="OUTSTANDING",'Data Table Volumes'!$B$1-G66032,"NA")</f>
        <v>NA</v>
      </c>
    </row>
    <row r="66033" spans="17:17">
      <c r="Q66033" s="32" t="str">
        <f>IF(I66033="OUTSTANDING",'Data Table Volumes'!$B$1-G66033,"NA")</f>
        <v>NA</v>
      </c>
    </row>
    <row r="66034" spans="17:17">
      <c r="Q66034" s="32" t="str">
        <f>IF(I66034="OUTSTANDING",'Data Table Volumes'!$B$1-G66034,"NA")</f>
        <v>NA</v>
      </c>
    </row>
    <row r="66035" spans="17:17">
      <c r="Q66035" s="32" t="str">
        <f>IF(I66035="OUTSTANDING",'Data Table Volumes'!$B$1-G66035,"NA")</f>
        <v>NA</v>
      </c>
    </row>
    <row r="66036" spans="17:17">
      <c r="Q66036" s="32" t="str">
        <f>IF(I66036="OUTSTANDING",'Data Table Volumes'!$B$1-G66036,"NA")</f>
        <v>NA</v>
      </c>
    </row>
    <row r="66037" spans="17:17">
      <c r="Q66037" s="32" t="str">
        <f>IF(I66037="OUTSTANDING",'Data Table Volumes'!$B$1-G66037,"NA")</f>
        <v>NA</v>
      </c>
    </row>
    <row r="66038" spans="17:17">
      <c r="Q66038" s="32" t="str">
        <f>IF(I66038="OUTSTANDING",'Data Table Volumes'!$B$1-G66038,"NA")</f>
        <v>NA</v>
      </c>
    </row>
    <row r="66039" spans="17:17">
      <c r="Q66039" s="32" t="str">
        <f>IF(I66039="OUTSTANDING",'Data Table Volumes'!$B$1-G66039,"NA")</f>
        <v>NA</v>
      </c>
    </row>
    <row r="66040" spans="17:17">
      <c r="Q66040" s="32" t="str">
        <f>IF(I66040="OUTSTANDING",'Data Table Volumes'!$B$1-G66040,"NA")</f>
        <v>NA</v>
      </c>
    </row>
    <row r="66041" spans="17:17">
      <c r="Q66041" s="32" t="str">
        <f>IF(I66041="OUTSTANDING",'Data Table Volumes'!$B$1-G66041,"NA")</f>
        <v>NA</v>
      </c>
    </row>
    <row r="66042" spans="17:17">
      <c r="Q66042" s="32" t="str">
        <f>IF(I66042="OUTSTANDING",'Data Table Volumes'!$B$1-G66042,"NA")</f>
        <v>NA</v>
      </c>
    </row>
    <row r="66043" spans="17:17">
      <c r="Q66043" s="32" t="str">
        <f>IF(I66043="OUTSTANDING",'Data Table Volumes'!$B$1-G66043,"NA")</f>
        <v>NA</v>
      </c>
    </row>
    <row r="66044" spans="17:17">
      <c r="Q66044" s="32" t="str">
        <f>IF(I66044="OUTSTANDING",'Data Table Volumes'!$B$1-G66044,"NA")</f>
        <v>NA</v>
      </c>
    </row>
    <row r="66045" spans="17:17">
      <c r="Q66045" s="32" t="str">
        <f>IF(I66045="OUTSTANDING",'Data Table Volumes'!$B$1-G66045,"NA")</f>
        <v>NA</v>
      </c>
    </row>
    <row r="66046" spans="17:17">
      <c r="Q66046" s="32" t="str">
        <f>IF(I66046="OUTSTANDING",'Data Table Volumes'!$B$1-G66046,"NA")</f>
        <v>NA</v>
      </c>
    </row>
    <row r="66047" spans="17:17">
      <c r="Q66047" s="32" t="str">
        <f>IF(I66047="OUTSTANDING",'Data Table Volumes'!$B$1-G66047,"NA")</f>
        <v>NA</v>
      </c>
    </row>
    <row r="66048" spans="17:17">
      <c r="Q66048" s="32" t="str">
        <f>IF(I66048="OUTSTANDING",'Data Table Volumes'!$B$1-G66048,"NA")</f>
        <v>NA</v>
      </c>
    </row>
    <row r="66049" spans="17:17">
      <c r="Q66049" s="32" t="str">
        <f>IF(I66049="OUTSTANDING",'Data Table Volumes'!$B$1-G66049,"NA")</f>
        <v>NA</v>
      </c>
    </row>
    <row r="66050" spans="17:17">
      <c r="Q66050" s="32" t="str">
        <f>IF(I66050="OUTSTANDING",'Data Table Volumes'!$B$1-G66050,"NA")</f>
        <v>NA</v>
      </c>
    </row>
    <row r="66051" spans="17:17">
      <c r="Q66051" s="32" t="str">
        <f>IF(I66051="OUTSTANDING",'Data Table Volumes'!$B$1-G66051,"NA")</f>
        <v>NA</v>
      </c>
    </row>
    <row r="66052" spans="17:17">
      <c r="Q66052" s="32" t="str">
        <f>IF(I66052="OUTSTANDING",'Data Table Volumes'!$B$1-G66052,"NA")</f>
        <v>NA</v>
      </c>
    </row>
    <row r="66053" spans="17:17">
      <c r="Q66053" s="32" t="str">
        <f>IF(I66053="OUTSTANDING",'Data Table Volumes'!$B$1-G66053,"NA")</f>
        <v>NA</v>
      </c>
    </row>
    <row r="66054" spans="17:17">
      <c r="Q66054" s="32" t="str">
        <f>IF(I66054="OUTSTANDING",'Data Table Volumes'!$B$1-G66054,"NA")</f>
        <v>NA</v>
      </c>
    </row>
    <row r="66055" spans="17:17">
      <c r="Q66055" s="32" t="str">
        <f>IF(I66055="OUTSTANDING",'Data Table Volumes'!$B$1-G66055,"NA")</f>
        <v>NA</v>
      </c>
    </row>
    <row r="66056" spans="17:17">
      <c r="Q66056" s="32" t="str">
        <f>IF(I66056="OUTSTANDING",'Data Table Volumes'!$B$1-G66056,"NA")</f>
        <v>NA</v>
      </c>
    </row>
    <row r="66057" spans="17:17">
      <c r="Q66057" s="32" t="str">
        <f>IF(I66057="OUTSTANDING",'Data Table Volumes'!$B$1-G66057,"NA")</f>
        <v>NA</v>
      </c>
    </row>
    <row r="66058" spans="17:17">
      <c r="Q66058" s="32" t="str">
        <f>IF(I66058="OUTSTANDING",'Data Table Volumes'!$B$1-G66058,"NA")</f>
        <v>NA</v>
      </c>
    </row>
    <row r="66059" spans="17:17">
      <c r="Q66059" s="32" t="str">
        <f>IF(I66059="OUTSTANDING",'Data Table Volumes'!$B$1-G66059,"NA")</f>
        <v>NA</v>
      </c>
    </row>
    <row r="66060" spans="17:17">
      <c r="Q66060" s="32" t="str">
        <f>IF(I66060="OUTSTANDING",'Data Table Volumes'!$B$1-G66060,"NA")</f>
        <v>NA</v>
      </c>
    </row>
    <row r="66061" spans="17:17">
      <c r="Q66061" s="32" t="str">
        <f>IF(I66061="OUTSTANDING",'Data Table Volumes'!$B$1-G66061,"NA")</f>
        <v>NA</v>
      </c>
    </row>
    <row r="66062" spans="17:17">
      <c r="Q66062" s="32" t="str">
        <f>IF(I66062="OUTSTANDING",'Data Table Volumes'!$B$1-G66062,"NA")</f>
        <v>NA</v>
      </c>
    </row>
    <row r="66063" spans="17:17">
      <c r="Q66063" s="32" t="str">
        <f>IF(I66063="OUTSTANDING",'Data Table Volumes'!$B$1-G66063,"NA")</f>
        <v>NA</v>
      </c>
    </row>
    <row r="66064" spans="17:17">
      <c r="Q66064" s="32" t="str">
        <f>IF(I66064="OUTSTANDING",'Data Table Volumes'!$B$1-G66064,"NA")</f>
        <v>NA</v>
      </c>
    </row>
    <row r="66065" spans="17:17">
      <c r="Q66065" s="32" t="str">
        <f>IF(I66065="OUTSTANDING",'Data Table Volumes'!$B$1-G66065,"NA")</f>
        <v>NA</v>
      </c>
    </row>
    <row r="66066" spans="17:17">
      <c r="Q66066" s="32" t="str">
        <f>IF(I66066="OUTSTANDING",'Data Table Volumes'!$B$1-G66066,"NA")</f>
        <v>NA</v>
      </c>
    </row>
    <row r="66067" spans="17:17">
      <c r="Q66067" s="32" t="str">
        <f>IF(I66067="OUTSTANDING",'Data Table Volumes'!$B$1-G66067,"NA")</f>
        <v>NA</v>
      </c>
    </row>
    <row r="66068" spans="17:17">
      <c r="Q66068" s="32" t="str">
        <f>IF(I66068="OUTSTANDING",'Data Table Volumes'!$B$1-G66068,"NA")</f>
        <v>NA</v>
      </c>
    </row>
    <row r="66069" spans="17:17">
      <c r="Q66069" s="32" t="str">
        <f>IF(I66069="OUTSTANDING",'Data Table Volumes'!$B$1-G66069,"NA")</f>
        <v>NA</v>
      </c>
    </row>
    <row r="66070" spans="17:17">
      <c r="Q66070" s="32" t="str">
        <f>IF(I66070="OUTSTANDING",'Data Table Volumes'!$B$1-G66070,"NA")</f>
        <v>NA</v>
      </c>
    </row>
    <row r="66071" spans="17:17">
      <c r="Q66071" s="32" t="str">
        <f>IF(I66071="OUTSTANDING",'Data Table Volumes'!$B$1-G66071,"NA")</f>
        <v>NA</v>
      </c>
    </row>
    <row r="66072" spans="17:17">
      <c r="Q66072" s="32" t="str">
        <f>IF(I66072="OUTSTANDING",'Data Table Volumes'!$B$1-G66072,"NA")</f>
        <v>NA</v>
      </c>
    </row>
    <row r="66073" spans="17:17">
      <c r="Q66073" s="32" t="str">
        <f>IF(I66073="OUTSTANDING",'Data Table Volumes'!$B$1-G66073,"NA")</f>
        <v>NA</v>
      </c>
    </row>
    <row r="66074" spans="17:17">
      <c r="Q66074" s="32" t="str">
        <f>IF(I66074="OUTSTANDING",'Data Table Volumes'!$B$1-G66074,"NA")</f>
        <v>NA</v>
      </c>
    </row>
    <row r="66075" spans="17:17">
      <c r="Q66075" s="32" t="str">
        <f>IF(I66075="OUTSTANDING",'Data Table Volumes'!$B$1-G66075,"NA")</f>
        <v>NA</v>
      </c>
    </row>
    <row r="66076" spans="17:17">
      <c r="Q66076" s="32" t="str">
        <f>IF(I66076="OUTSTANDING",'Data Table Volumes'!$B$1-G66076,"NA")</f>
        <v>NA</v>
      </c>
    </row>
    <row r="66077" spans="17:17">
      <c r="Q66077" s="32" t="str">
        <f>IF(I66077="OUTSTANDING",'Data Table Volumes'!$B$1-G66077,"NA")</f>
        <v>NA</v>
      </c>
    </row>
    <row r="66078" spans="17:17">
      <c r="Q66078" s="32" t="str">
        <f>IF(I66078="OUTSTANDING",'Data Table Volumes'!$B$1-G66078,"NA")</f>
        <v>NA</v>
      </c>
    </row>
    <row r="66079" spans="17:17">
      <c r="Q66079" s="32" t="str">
        <f>IF(I66079="OUTSTANDING",'Data Table Volumes'!$B$1-G66079,"NA")</f>
        <v>NA</v>
      </c>
    </row>
    <row r="66080" spans="17:17">
      <c r="Q66080" s="32" t="str">
        <f>IF(I66080="OUTSTANDING",'Data Table Volumes'!$B$1-G66080,"NA")</f>
        <v>NA</v>
      </c>
    </row>
    <row r="66081" spans="17:17">
      <c r="Q66081" s="32" t="str">
        <f>IF(I66081="OUTSTANDING",'Data Table Volumes'!$B$1-G66081,"NA")</f>
        <v>NA</v>
      </c>
    </row>
    <row r="66082" spans="17:17">
      <c r="Q66082" s="32" t="str">
        <f>IF(I66082="OUTSTANDING",'Data Table Volumes'!$B$1-G66082,"NA")</f>
        <v>NA</v>
      </c>
    </row>
    <row r="66083" spans="17:17">
      <c r="Q66083" s="32" t="str">
        <f>IF(I66083="OUTSTANDING",'Data Table Volumes'!$B$1-G66083,"NA")</f>
        <v>NA</v>
      </c>
    </row>
    <row r="66084" spans="17:17">
      <c r="Q66084" s="32" t="str">
        <f>IF(I66084="OUTSTANDING",'Data Table Volumes'!$B$1-G66084,"NA")</f>
        <v>NA</v>
      </c>
    </row>
    <row r="66085" spans="17:17">
      <c r="Q66085" s="32" t="str">
        <f>IF(I66085="OUTSTANDING",'Data Table Volumes'!$B$1-G66085,"NA")</f>
        <v>NA</v>
      </c>
    </row>
    <row r="66086" spans="17:17">
      <c r="Q66086" s="32" t="str">
        <f>IF(I66086="OUTSTANDING",'Data Table Volumes'!$B$1-G66086,"NA")</f>
        <v>NA</v>
      </c>
    </row>
    <row r="66087" spans="17:17">
      <c r="Q66087" s="32" t="str">
        <f>IF(I66087="OUTSTANDING",'Data Table Volumes'!$B$1-G66087,"NA")</f>
        <v>NA</v>
      </c>
    </row>
    <row r="66088" spans="17:17">
      <c r="Q66088" s="32" t="str">
        <f>IF(I66088="OUTSTANDING",'Data Table Volumes'!$B$1-G66088,"NA")</f>
        <v>NA</v>
      </c>
    </row>
    <row r="66089" spans="17:17">
      <c r="Q66089" s="32" t="str">
        <f>IF(I66089="OUTSTANDING",'Data Table Volumes'!$B$1-G66089,"NA")</f>
        <v>NA</v>
      </c>
    </row>
    <row r="66090" spans="17:17">
      <c r="Q66090" s="32" t="str">
        <f>IF(I66090="OUTSTANDING",'Data Table Volumes'!$B$1-G66090,"NA")</f>
        <v>NA</v>
      </c>
    </row>
    <row r="66091" spans="17:17">
      <c r="Q66091" s="32" t="str">
        <f>IF(I66091="OUTSTANDING",'Data Table Volumes'!$B$1-G66091,"NA")</f>
        <v>NA</v>
      </c>
    </row>
    <row r="66092" spans="17:17">
      <c r="Q66092" s="32" t="str">
        <f>IF(I66092="OUTSTANDING",'Data Table Volumes'!$B$1-G66092,"NA")</f>
        <v>NA</v>
      </c>
    </row>
    <row r="66093" spans="17:17">
      <c r="Q66093" s="32" t="str">
        <f>IF(I66093="OUTSTANDING",'Data Table Volumes'!$B$1-G66093,"NA")</f>
        <v>NA</v>
      </c>
    </row>
    <row r="66094" spans="17:17">
      <c r="Q66094" s="32" t="str">
        <f>IF(I66094="OUTSTANDING",'Data Table Volumes'!$B$1-G66094,"NA")</f>
        <v>NA</v>
      </c>
    </row>
    <row r="66095" spans="17:17">
      <c r="Q66095" s="32" t="str">
        <f>IF(I66095="OUTSTANDING",'Data Table Volumes'!$B$1-G66095,"NA")</f>
        <v>NA</v>
      </c>
    </row>
    <row r="66096" spans="17:17">
      <c r="Q66096" s="32" t="str">
        <f>IF(I66096="OUTSTANDING",'Data Table Volumes'!$B$1-G66096,"NA")</f>
        <v>NA</v>
      </c>
    </row>
    <row r="66097" spans="17:17">
      <c r="Q66097" s="32" t="str">
        <f>IF(I66097="OUTSTANDING",'Data Table Volumes'!$B$1-G66097,"NA")</f>
        <v>NA</v>
      </c>
    </row>
    <row r="66098" spans="17:17">
      <c r="Q66098" s="32" t="str">
        <f>IF(I66098="OUTSTANDING",'Data Table Volumes'!$B$1-G66098,"NA")</f>
        <v>NA</v>
      </c>
    </row>
    <row r="66099" spans="17:17">
      <c r="Q66099" s="32" t="str">
        <f>IF(I66099="OUTSTANDING",'Data Table Volumes'!$B$1-G66099,"NA")</f>
        <v>NA</v>
      </c>
    </row>
    <row r="66100" spans="17:17">
      <c r="Q66100" s="32" t="str">
        <f>IF(I66100="OUTSTANDING",'Data Table Volumes'!$B$1-G66100,"NA")</f>
        <v>NA</v>
      </c>
    </row>
    <row r="66101" spans="17:17">
      <c r="Q66101" s="32" t="str">
        <f>IF(I66101="OUTSTANDING",'Data Table Volumes'!$B$1-G66101,"NA")</f>
        <v>NA</v>
      </c>
    </row>
    <row r="66102" spans="17:17">
      <c r="Q66102" s="32" t="str">
        <f>IF(I66102="OUTSTANDING",'Data Table Volumes'!$B$1-G66102,"NA")</f>
        <v>NA</v>
      </c>
    </row>
    <row r="66103" spans="17:17">
      <c r="Q66103" s="32" t="str">
        <f>IF(I66103="OUTSTANDING",'Data Table Volumes'!$B$1-G66103,"NA")</f>
        <v>NA</v>
      </c>
    </row>
    <row r="66104" spans="17:17">
      <c r="Q66104" s="32" t="str">
        <f>IF(I66104="OUTSTANDING",'Data Table Volumes'!$B$1-G66104,"NA")</f>
        <v>NA</v>
      </c>
    </row>
    <row r="66105" spans="17:17">
      <c r="Q66105" s="32" t="str">
        <f>IF(I66105="OUTSTANDING",'Data Table Volumes'!$B$1-G66105,"NA")</f>
        <v>NA</v>
      </c>
    </row>
    <row r="66106" spans="17:17">
      <c r="Q66106" s="32" t="str">
        <f>IF(I66106="OUTSTANDING",'Data Table Volumes'!$B$1-G66106,"NA")</f>
        <v>NA</v>
      </c>
    </row>
    <row r="66107" spans="17:17">
      <c r="Q66107" s="32" t="str">
        <f>IF(I66107="OUTSTANDING",'Data Table Volumes'!$B$1-G66107,"NA")</f>
        <v>NA</v>
      </c>
    </row>
    <row r="66108" spans="17:17">
      <c r="Q66108" s="32" t="str">
        <f>IF(I66108="OUTSTANDING",'Data Table Volumes'!$B$1-G66108,"NA")</f>
        <v>NA</v>
      </c>
    </row>
    <row r="66109" spans="17:17">
      <c r="Q66109" s="32" t="str">
        <f>IF(I66109="OUTSTANDING",'Data Table Volumes'!$B$1-G66109,"NA")</f>
        <v>NA</v>
      </c>
    </row>
    <row r="66110" spans="17:17">
      <c r="Q66110" s="32" t="str">
        <f>IF(I66110="OUTSTANDING",'Data Table Volumes'!$B$1-G66110,"NA")</f>
        <v>NA</v>
      </c>
    </row>
    <row r="66111" spans="17:17">
      <c r="Q66111" s="32" t="str">
        <f>IF(I66111="OUTSTANDING",'Data Table Volumes'!$B$1-G66111,"NA")</f>
        <v>NA</v>
      </c>
    </row>
    <row r="66112" spans="17:17">
      <c r="Q66112" s="32" t="str">
        <f>IF(I66112="OUTSTANDING",'Data Table Volumes'!$B$1-G66112,"NA")</f>
        <v>NA</v>
      </c>
    </row>
    <row r="66113" spans="17:17">
      <c r="Q66113" s="32" t="str">
        <f>IF(I66113="OUTSTANDING",'Data Table Volumes'!$B$1-G66113,"NA")</f>
        <v>NA</v>
      </c>
    </row>
    <row r="66114" spans="17:17">
      <c r="Q66114" s="32" t="str">
        <f>IF(I66114="OUTSTANDING",'Data Table Volumes'!$B$1-G66114,"NA")</f>
        <v>NA</v>
      </c>
    </row>
    <row r="66115" spans="17:17">
      <c r="Q66115" s="32" t="str">
        <f>IF(I66115="OUTSTANDING",'Data Table Volumes'!$B$1-G66115,"NA")</f>
        <v>NA</v>
      </c>
    </row>
    <row r="66116" spans="17:17">
      <c r="Q66116" s="32" t="str">
        <f>IF(I66116="OUTSTANDING",'Data Table Volumes'!$B$1-G66116,"NA")</f>
        <v>NA</v>
      </c>
    </row>
    <row r="66117" spans="17:17">
      <c r="Q66117" s="32" t="str">
        <f>IF(I66117="OUTSTANDING",'Data Table Volumes'!$B$1-G66117,"NA")</f>
        <v>NA</v>
      </c>
    </row>
    <row r="66118" spans="17:17">
      <c r="Q66118" s="32" t="str">
        <f>IF(I66118="OUTSTANDING",'Data Table Volumes'!$B$1-G66118,"NA")</f>
        <v>NA</v>
      </c>
    </row>
    <row r="66119" spans="17:17">
      <c r="Q66119" s="32" t="str">
        <f>IF(I66119="OUTSTANDING",'Data Table Volumes'!$B$1-G66119,"NA")</f>
        <v>NA</v>
      </c>
    </row>
    <row r="66120" spans="17:17">
      <c r="Q66120" s="32" t="str">
        <f>IF(I66120="OUTSTANDING",'Data Table Volumes'!$B$1-G66120,"NA")</f>
        <v>NA</v>
      </c>
    </row>
    <row r="66121" spans="17:17">
      <c r="Q66121" s="32" t="str">
        <f>IF(I66121="OUTSTANDING",'Data Table Volumes'!$B$1-G66121,"NA")</f>
        <v>NA</v>
      </c>
    </row>
    <row r="66122" spans="17:17">
      <c r="Q66122" s="32" t="str">
        <f>IF(I66122="OUTSTANDING",'Data Table Volumes'!$B$1-G66122,"NA")</f>
        <v>NA</v>
      </c>
    </row>
    <row r="66123" spans="17:17">
      <c r="Q66123" s="32" t="str">
        <f>IF(I66123="OUTSTANDING",'Data Table Volumes'!$B$1-G66123,"NA")</f>
        <v>NA</v>
      </c>
    </row>
    <row r="66124" spans="17:17">
      <c r="Q66124" s="32" t="str">
        <f>IF(I66124="OUTSTANDING",'Data Table Volumes'!$B$1-G66124,"NA")</f>
        <v>NA</v>
      </c>
    </row>
    <row r="66125" spans="17:17">
      <c r="Q66125" s="32" t="str">
        <f>IF(I66125="OUTSTANDING",'Data Table Volumes'!$B$1-G66125,"NA")</f>
        <v>NA</v>
      </c>
    </row>
    <row r="66126" spans="17:17">
      <c r="Q66126" s="32" t="str">
        <f>IF(I66126="OUTSTANDING",'Data Table Volumes'!$B$1-G66126,"NA")</f>
        <v>NA</v>
      </c>
    </row>
    <row r="66127" spans="17:17">
      <c r="Q66127" s="32" t="str">
        <f>IF(I66127="OUTSTANDING",'Data Table Volumes'!$B$1-G66127,"NA")</f>
        <v>NA</v>
      </c>
    </row>
    <row r="66128" spans="17:17">
      <c r="Q66128" s="32" t="str">
        <f>IF(I66128="OUTSTANDING",'Data Table Volumes'!$B$1-G66128,"NA")</f>
        <v>NA</v>
      </c>
    </row>
    <row r="66129" spans="17:17">
      <c r="Q66129" s="32" t="str">
        <f>IF(I66129="OUTSTANDING",'Data Table Volumes'!$B$1-G66129,"NA")</f>
        <v>NA</v>
      </c>
    </row>
    <row r="66130" spans="17:17">
      <c r="Q66130" s="32" t="str">
        <f>IF(I66130="OUTSTANDING",'Data Table Volumes'!$B$1-G66130,"NA")</f>
        <v>NA</v>
      </c>
    </row>
    <row r="66131" spans="17:17">
      <c r="Q66131" s="32" t="str">
        <f>IF(I66131="OUTSTANDING",'Data Table Volumes'!$B$1-G66131,"NA")</f>
        <v>NA</v>
      </c>
    </row>
    <row r="66132" spans="17:17">
      <c r="Q66132" s="32" t="str">
        <f>IF(I66132="OUTSTANDING",'Data Table Volumes'!$B$1-G66132,"NA")</f>
        <v>NA</v>
      </c>
    </row>
    <row r="66133" spans="17:17">
      <c r="Q66133" s="32" t="str">
        <f>IF(I66133="OUTSTANDING",'Data Table Volumes'!$B$1-G66133,"NA")</f>
        <v>NA</v>
      </c>
    </row>
    <row r="66134" spans="17:17">
      <c r="Q66134" s="32" t="str">
        <f>IF(I66134="OUTSTANDING",'Data Table Volumes'!$B$1-G66134,"NA")</f>
        <v>NA</v>
      </c>
    </row>
    <row r="66135" spans="17:17">
      <c r="Q66135" s="32" t="str">
        <f>IF(I66135="OUTSTANDING",'Data Table Volumes'!$B$1-G66135,"NA")</f>
        <v>NA</v>
      </c>
    </row>
    <row r="66136" spans="17:17">
      <c r="Q66136" s="32" t="str">
        <f>IF(I66136="OUTSTANDING",'Data Table Volumes'!$B$1-G66136,"NA")</f>
        <v>NA</v>
      </c>
    </row>
    <row r="66137" spans="17:17">
      <c r="Q66137" s="32" t="str">
        <f>IF(I66137="OUTSTANDING",'Data Table Volumes'!$B$1-G66137,"NA")</f>
        <v>NA</v>
      </c>
    </row>
    <row r="66138" spans="17:17">
      <c r="Q66138" s="32" t="str">
        <f>IF(I66138="OUTSTANDING",'Data Table Volumes'!$B$1-G66138,"NA")</f>
        <v>NA</v>
      </c>
    </row>
    <row r="66139" spans="17:17">
      <c r="Q66139" s="32" t="str">
        <f>IF(I66139="OUTSTANDING",'Data Table Volumes'!$B$1-G66139,"NA")</f>
        <v>NA</v>
      </c>
    </row>
    <row r="66140" spans="17:17">
      <c r="Q66140" s="32" t="str">
        <f>IF(I66140="OUTSTANDING",'Data Table Volumes'!$B$1-G66140,"NA")</f>
        <v>NA</v>
      </c>
    </row>
    <row r="66141" spans="17:17">
      <c r="Q66141" s="32" t="str">
        <f>IF(I66141="OUTSTANDING",'Data Table Volumes'!$B$1-G66141,"NA")</f>
        <v>NA</v>
      </c>
    </row>
    <row r="66142" spans="17:17">
      <c r="Q66142" s="32" t="str">
        <f>IF(I66142="OUTSTANDING",'Data Table Volumes'!$B$1-G66142,"NA")</f>
        <v>NA</v>
      </c>
    </row>
    <row r="66143" spans="17:17">
      <c r="Q66143" s="32" t="str">
        <f>IF(I66143="OUTSTANDING",'Data Table Volumes'!$B$1-G66143,"NA")</f>
        <v>NA</v>
      </c>
    </row>
    <row r="66144" spans="17:17">
      <c r="Q66144" s="32" t="str">
        <f>IF(I66144="OUTSTANDING",'Data Table Volumes'!$B$1-G66144,"NA")</f>
        <v>NA</v>
      </c>
    </row>
    <row r="66145" spans="17:17">
      <c r="Q66145" s="32" t="str">
        <f>IF(I66145="OUTSTANDING",'Data Table Volumes'!$B$1-G66145,"NA")</f>
        <v>NA</v>
      </c>
    </row>
    <row r="66146" spans="17:17">
      <c r="Q66146" s="32" t="str">
        <f>IF(I66146="OUTSTANDING",'Data Table Volumes'!$B$1-G66146,"NA")</f>
        <v>NA</v>
      </c>
    </row>
    <row r="66147" spans="17:17">
      <c r="Q66147" s="32" t="str">
        <f>IF(I66147="OUTSTANDING",'Data Table Volumes'!$B$1-G66147,"NA")</f>
        <v>NA</v>
      </c>
    </row>
    <row r="66148" spans="17:17">
      <c r="Q66148" s="32" t="str">
        <f>IF(I66148="OUTSTANDING",'Data Table Volumes'!$B$1-G66148,"NA")</f>
        <v>NA</v>
      </c>
    </row>
    <row r="66149" spans="17:17">
      <c r="Q66149" s="32" t="str">
        <f>IF(I66149="OUTSTANDING",'Data Table Volumes'!$B$1-G66149,"NA")</f>
        <v>NA</v>
      </c>
    </row>
    <row r="66150" spans="17:17">
      <c r="Q66150" s="32" t="str">
        <f>IF(I66150="OUTSTANDING",'Data Table Volumes'!$B$1-G66150,"NA")</f>
        <v>NA</v>
      </c>
    </row>
    <row r="66151" spans="17:17">
      <c r="Q66151" s="32" t="str">
        <f>IF(I66151="OUTSTANDING",'Data Table Volumes'!$B$1-G66151,"NA")</f>
        <v>NA</v>
      </c>
    </row>
    <row r="66152" spans="17:17">
      <c r="Q66152" s="32" t="str">
        <f>IF(I66152="OUTSTANDING",'Data Table Volumes'!$B$1-G66152,"NA")</f>
        <v>NA</v>
      </c>
    </row>
    <row r="66153" spans="17:17">
      <c r="Q66153" s="32" t="str">
        <f>IF(I66153="OUTSTANDING",'Data Table Volumes'!$B$1-G66153,"NA")</f>
        <v>NA</v>
      </c>
    </row>
    <row r="66154" spans="17:17">
      <c r="Q66154" s="32" t="str">
        <f>IF(I66154="OUTSTANDING",'Data Table Volumes'!$B$1-G66154,"NA")</f>
        <v>NA</v>
      </c>
    </row>
    <row r="66155" spans="17:17">
      <c r="Q66155" s="32" t="str">
        <f>IF(I66155="OUTSTANDING",'Data Table Volumes'!$B$1-G66155,"NA")</f>
        <v>NA</v>
      </c>
    </row>
    <row r="66156" spans="17:17">
      <c r="Q66156" s="32" t="str">
        <f>IF(I66156="OUTSTANDING",'Data Table Volumes'!$B$1-G66156,"NA")</f>
        <v>NA</v>
      </c>
    </row>
    <row r="66157" spans="17:17">
      <c r="Q66157" s="32" t="str">
        <f>IF(I66157="OUTSTANDING",'Data Table Volumes'!$B$1-G66157,"NA")</f>
        <v>NA</v>
      </c>
    </row>
    <row r="66158" spans="17:17">
      <c r="Q66158" s="32" t="str">
        <f>IF(I66158="OUTSTANDING",'Data Table Volumes'!$B$1-G66158,"NA")</f>
        <v>NA</v>
      </c>
    </row>
    <row r="66159" spans="17:17">
      <c r="Q66159" s="32" t="str">
        <f>IF(I66159="OUTSTANDING",'Data Table Volumes'!$B$1-G66159,"NA")</f>
        <v>NA</v>
      </c>
    </row>
    <row r="66160" spans="17:17">
      <c r="Q66160" s="32" t="str">
        <f>IF(I66160="OUTSTANDING",'Data Table Volumes'!$B$1-G66160,"NA")</f>
        <v>NA</v>
      </c>
    </row>
    <row r="66161" spans="17:17">
      <c r="Q66161" s="32" t="str">
        <f>IF(I66161="OUTSTANDING",'Data Table Volumes'!$B$1-G66161,"NA")</f>
        <v>NA</v>
      </c>
    </row>
    <row r="66162" spans="17:17">
      <c r="Q66162" s="32" t="str">
        <f>IF(I66162="OUTSTANDING",'Data Table Volumes'!$B$1-G66162,"NA")</f>
        <v>NA</v>
      </c>
    </row>
    <row r="66163" spans="17:17">
      <c r="Q66163" s="32" t="str">
        <f>IF(I66163="OUTSTANDING",'Data Table Volumes'!$B$1-G66163,"NA")</f>
        <v>NA</v>
      </c>
    </row>
    <row r="66164" spans="17:17">
      <c r="Q66164" s="32" t="str">
        <f>IF(I66164="OUTSTANDING",'Data Table Volumes'!$B$1-G66164,"NA")</f>
        <v>NA</v>
      </c>
    </row>
    <row r="66165" spans="17:17">
      <c r="Q66165" s="32" t="str">
        <f>IF(I66165="OUTSTANDING",'Data Table Volumes'!$B$1-G66165,"NA")</f>
        <v>NA</v>
      </c>
    </row>
    <row r="66166" spans="17:17">
      <c r="Q66166" s="32" t="str">
        <f>IF(I66166="OUTSTANDING",'Data Table Volumes'!$B$1-G66166,"NA")</f>
        <v>NA</v>
      </c>
    </row>
    <row r="66167" spans="17:17">
      <c r="Q66167" s="32" t="str">
        <f>IF(I66167="OUTSTANDING",'Data Table Volumes'!$B$1-G66167,"NA")</f>
        <v>NA</v>
      </c>
    </row>
    <row r="66168" spans="17:17">
      <c r="Q66168" s="32" t="str">
        <f>IF(I66168="OUTSTANDING",'Data Table Volumes'!$B$1-G66168,"NA")</f>
        <v>NA</v>
      </c>
    </row>
    <row r="66169" spans="17:17">
      <c r="Q66169" s="32" t="str">
        <f>IF(I66169="OUTSTANDING",'Data Table Volumes'!$B$1-G66169,"NA")</f>
        <v>NA</v>
      </c>
    </row>
    <row r="66170" spans="17:17">
      <c r="Q66170" s="32" t="str">
        <f>IF(I66170="OUTSTANDING",'Data Table Volumes'!$B$1-G66170,"NA")</f>
        <v>NA</v>
      </c>
    </row>
    <row r="66171" spans="17:17">
      <c r="Q66171" s="32" t="str">
        <f>IF(I66171="OUTSTANDING",'Data Table Volumes'!$B$1-G66171,"NA")</f>
        <v>NA</v>
      </c>
    </row>
    <row r="66172" spans="17:17">
      <c r="Q66172" s="32" t="str">
        <f>IF(I66172="OUTSTANDING",'Data Table Volumes'!$B$1-G66172,"NA")</f>
        <v>NA</v>
      </c>
    </row>
    <row r="66173" spans="17:17">
      <c r="Q66173" s="32" t="str">
        <f>IF(I66173="OUTSTANDING",'Data Table Volumes'!$B$1-G66173,"NA")</f>
        <v>NA</v>
      </c>
    </row>
    <row r="66174" spans="17:17">
      <c r="Q66174" s="32" t="str">
        <f>IF(I66174="OUTSTANDING",'Data Table Volumes'!$B$1-G66174,"NA")</f>
        <v>NA</v>
      </c>
    </row>
    <row r="66175" spans="17:17">
      <c r="Q66175" s="32" t="str">
        <f>IF(I66175="OUTSTANDING",'Data Table Volumes'!$B$1-G66175,"NA")</f>
        <v>NA</v>
      </c>
    </row>
    <row r="66176" spans="17:17">
      <c r="Q66176" s="32" t="str">
        <f>IF(I66176="OUTSTANDING",'Data Table Volumes'!$B$1-G66176,"NA")</f>
        <v>NA</v>
      </c>
    </row>
    <row r="66177" spans="17:17">
      <c r="Q66177" s="32" t="str">
        <f>IF(I66177="OUTSTANDING",'Data Table Volumes'!$B$1-G66177,"NA")</f>
        <v>NA</v>
      </c>
    </row>
    <row r="66178" spans="17:17">
      <c r="Q66178" s="32" t="str">
        <f>IF(I66178="OUTSTANDING",'Data Table Volumes'!$B$1-G66178,"NA")</f>
        <v>NA</v>
      </c>
    </row>
    <row r="66179" spans="17:17">
      <c r="Q66179" s="32" t="str">
        <f>IF(I66179="OUTSTANDING",'Data Table Volumes'!$B$1-G66179,"NA")</f>
        <v>NA</v>
      </c>
    </row>
    <row r="66180" spans="17:17">
      <c r="Q66180" s="32" t="str">
        <f>IF(I66180="OUTSTANDING",'Data Table Volumes'!$B$1-G66180,"NA")</f>
        <v>NA</v>
      </c>
    </row>
    <row r="66181" spans="17:17">
      <c r="Q66181" s="32" t="str">
        <f>IF(I66181="OUTSTANDING",'Data Table Volumes'!$B$1-G66181,"NA")</f>
        <v>NA</v>
      </c>
    </row>
    <row r="66182" spans="17:17">
      <c r="Q66182" s="32" t="str">
        <f>IF(I66182="OUTSTANDING",'Data Table Volumes'!$B$1-G66182,"NA")</f>
        <v>NA</v>
      </c>
    </row>
    <row r="66183" spans="17:17">
      <c r="Q66183" s="32" t="str">
        <f>IF(I66183="OUTSTANDING",'Data Table Volumes'!$B$1-G66183,"NA")</f>
        <v>NA</v>
      </c>
    </row>
    <row r="66184" spans="17:17">
      <c r="Q66184" s="32" t="str">
        <f>IF(I66184="OUTSTANDING",'Data Table Volumes'!$B$1-G66184,"NA")</f>
        <v>NA</v>
      </c>
    </row>
    <row r="66185" spans="17:17">
      <c r="Q66185" s="32" t="str">
        <f>IF(I66185="OUTSTANDING",'Data Table Volumes'!$B$1-G66185,"NA")</f>
        <v>NA</v>
      </c>
    </row>
    <row r="66186" spans="17:17">
      <c r="Q66186" s="32" t="str">
        <f>IF(I66186="OUTSTANDING",'Data Table Volumes'!$B$1-G66186,"NA")</f>
        <v>NA</v>
      </c>
    </row>
    <row r="66187" spans="17:17">
      <c r="Q66187" s="32" t="str">
        <f>IF(I66187="OUTSTANDING",'Data Table Volumes'!$B$1-G66187,"NA")</f>
        <v>NA</v>
      </c>
    </row>
    <row r="66188" spans="17:17">
      <c r="Q66188" s="32" t="str">
        <f>IF(I66188="OUTSTANDING",'Data Table Volumes'!$B$1-G66188,"NA")</f>
        <v>NA</v>
      </c>
    </row>
    <row r="66189" spans="17:17">
      <c r="Q66189" s="32" t="str">
        <f>IF(I66189="OUTSTANDING",'Data Table Volumes'!$B$1-G66189,"NA")</f>
        <v>NA</v>
      </c>
    </row>
    <row r="66190" spans="17:17">
      <c r="Q66190" s="32" t="str">
        <f>IF(I66190="OUTSTANDING",'Data Table Volumes'!$B$1-G66190,"NA")</f>
        <v>NA</v>
      </c>
    </row>
    <row r="66191" spans="17:17">
      <c r="Q66191" s="32" t="str">
        <f>IF(I66191="OUTSTANDING",'Data Table Volumes'!$B$1-G66191,"NA")</f>
        <v>NA</v>
      </c>
    </row>
    <row r="66192" spans="17:17">
      <c r="Q66192" s="32" t="str">
        <f>IF(I66192="OUTSTANDING",'Data Table Volumes'!$B$1-G66192,"NA")</f>
        <v>NA</v>
      </c>
    </row>
    <row r="66193" spans="17:17">
      <c r="Q66193" s="32" t="str">
        <f>IF(I66193="OUTSTANDING",'Data Table Volumes'!$B$1-G66193,"NA")</f>
        <v>NA</v>
      </c>
    </row>
    <row r="66194" spans="17:17">
      <c r="Q66194" s="32" t="str">
        <f>IF(I66194="OUTSTANDING",'Data Table Volumes'!$B$1-G66194,"NA")</f>
        <v>NA</v>
      </c>
    </row>
    <row r="66195" spans="17:17">
      <c r="Q66195" s="32" t="str">
        <f>IF(I66195="OUTSTANDING",'Data Table Volumes'!$B$1-G66195,"NA")</f>
        <v>NA</v>
      </c>
    </row>
    <row r="66196" spans="17:17">
      <c r="Q66196" s="32" t="str">
        <f>IF(I66196="OUTSTANDING",'Data Table Volumes'!$B$1-G66196,"NA")</f>
        <v>NA</v>
      </c>
    </row>
    <row r="66197" spans="17:17">
      <c r="Q66197" s="32" t="str">
        <f>IF(I66197="OUTSTANDING",'Data Table Volumes'!$B$1-G66197,"NA")</f>
        <v>NA</v>
      </c>
    </row>
    <row r="66198" spans="17:17">
      <c r="Q66198" s="32" t="str">
        <f>IF(I66198="OUTSTANDING",'Data Table Volumes'!$B$1-G66198,"NA")</f>
        <v>NA</v>
      </c>
    </row>
    <row r="66199" spans="17:17">
      <c r="Q66199" s="32" t="str">
        <f>IF(I66199="OUTSTANDING",'Data Table Volumes'!$B$1-G66199,"NA")</f>
        <v>NA</v>
      </c>
    </row>
    <row r="66200" spans="17:17">
      <c r="Q66200" s="32" t="str">
        <f>IF(I66200="OUTSTANDING",'Data Table Volumes'!$B$1-G66200,"NA")</f>
        <v>NA</v>
      </c>
    </row>
    <row r="66201" spans="17:17">
      <c r="Q66201" s="32" t="str">
        <f>IF(I66201="OUTSTANDING",'Data Table Volumes'!$B$1-G66201,"NA")</f>
        <v>NA</v>
      </c>
    </row>
    <row r="66202" spans="17:17">
      <c r="Q66202" s="32" t="str">
        <f>IF(I66202="OUTSTANDING",'Data Table Volumes'!$B$1-G66202,"NA")</f>
        <v>NA</v>
      </c>
    </row>
    <row r="66203" spans="17:17">
      <c r="Q66203" s="32" t="str">
        <f>IF(I66203="OUTSTANDING",'Data Table Volumes'!$B$1-G66203,"NA")</f>
        <v>NA</v>
      </c>
    </row>
    <row r="66204" spans="17:17">
      <c r="Q66204" s="32" t="str">
        <f>IF(I66204="OUTSTANDING",'Data Table Volumes'!$B$1-G66204,"NA")</f>
        <v>NA</v>
      </c>
    </row>
    <row r="66205" spans="17:17">
      <c r="Q66205" s="32" t="str">
        <f>IF(I66205="OUTSTANDING",'Data Table Volumes'!$B$1-G66205,"NA")</f>
        <v>NA</v>
      </c>
    </row>
    <row r="66206" spans="17:17">
      <c r="Q66206" s="32" t="str">
        <f>IF(I66206="OUTSTANDING",'Data Table Volumes'!$B$1-G66206,"NA")</f>
        <v>NA</v>
      </c>
    </row>
    <row r="66207" spans="17:17">
      <c r="Q66207" s="32" t="str">
        <f>IF(I66207="OUTSTANDING",'Data Table Volumes'!$B$1-G66207,"NA")</f>
        <v>NA</v>
      </c>
    </row>
    <row r="66208" spans="17:17">
      <c r="Q66208" s="32" t="str">
        <f>IF(I66208="OUTSTANDING",'Data Table Volumes'!$B$1-G66208,"NA")</f>
        <v>NA</v>
      </c>
    </row>
    <row r="66209" spans="17:17">
      <c r="Q66209" s="32" t="str">
        <f>IF(I66209="OUTSTANDING",'Data Table Volumes'!$B$1-G66209,"NA")</f>
        <v>NA</v>
      </c>
    </row>
    <row r="66210" spans="17:17">
      <c r="Q66210" s="32" t="str">
        <f>IF(I66210="OUTSTANDING",'Data Table Volumes'!$B$1-G66210,"NA")</f>
        <v>NA</v>
      </c>
    </row>
    <row r="66211" spans="17:17">
      <c r="Q66211" s="32" t="str">
        <f>IF(I66211="OUTSTANDING",'Data Table Volumes'!$B$1-G66211,"NA")</f>
        <v>NA</v>
      </c>
    </row>
    <row r="66212" spans="17:17">
      <c r="Q66212" s="32" t="str">
        <f>IF(I66212="OUTSTANDING",'Data Table Volumes'!$B$1-G66212,"NA")</f>
        <v>NA</v>
      </c>
    </row>
    <row r="66213" spans="17:17">
      <c r="Q66213" s="32" t="str">
        <f>IF(I66213="OUTSTANDING",'Data Table Volumes'!$B$1-G66213,"NA")</f>
        <v>NA</v>
      </c>
    </row>
    <row r="66214" spans="17:17">
      <c r="Q66214" s="32" t="str">
        <f>IF(I66214="OUTSTANDING",'Data Table Volumes'!$B$1-G66214,"NA")</f>
        <v>NA</v>
      </c>
    </row>
    <row r="66215" spans="17:17">
      <c r="Q66215" s="32" t="str">
        <f>IF(I66215="OUTSTANDING",'Data Table Volumes'!$B$1-G66215,"NA")</f>
        <v>NA</v>
      </c>
    </row>
    <row r="66216" spans="17:17">
      <c r="Q66216" s="32" t="str">
        <f>IF(I66216="OUTSTANDING",'Data Table Volumes'!$B$1-G66216,"NA")</f>
        <v>NA</v>
      </c>
    </row>
    <row r="66217" spans="17:17">
      <c r="Q66217" s="32" t="str">
        <f>IF(I66217="OUTSTANDING",'Data Table Volumes'!$B$1-G66217,"NA")</f>
        <v>NA</v>
      </c>
    </row>
    <row r="66218" spans="17:17">
      <c r="Q66218" s="32" t="str">
        <f>IF(I66218="OUTSTANDING",'Data Table Volumes'!$B$1-G66218,"NA")</f>
        <v>NA</v>
      </c>
    </row>
    <row r="66219" spans="17:17">
      <c r="Q66219" s="32" t="str">
        <f>IF(I66219="OUTSTANDING",'Data Table Volumes'!$B$1-G66219,"NA")</f>
        <v>NA</v>
      </c>
    </row>
    <row r="66220" spans="17:17">
      <c r="Q66220" s="32" t="str">
        <f>IF(I66220="OUTSTANDING",'Data Table Volumes'!$B$1-G66220,"NA")</f>
        <v>NA</v>
      </c>
    </row>
    <row r="66221" spans="17:17">
      <c r="Q66221" s="32" t="str">
        <f>IF(I66221="OUTSTANDING",'Data Table Volumes'!$B$1-G66221,"NA")</f>
        <v>NA</v>
      </c>
    </row>
    <row r="66222" spans="17:17">
      <c r="Q66222" s="32" t="str">
        <f>IF(I66222="OUTSTANDING",'Data Table Volumes'!$B$1-G66222,"NA")</f>
        <v>NA</v>
      </c>
    </row>
    <row r="66223" spans="17:17">
      <c r="Q66223" s="32" t="str">
        <f>IF(I66223="OUTSTANDING",'Data Table Volumes'!$B$1-G66223,"NA")</f>
        <v>NA</v>
      </c>
    </row>
    <row r="66224" spans="17:17">
      <c r="Q66224" s="32" t="str">
        <f>IF(I66224="OUTSTANDING",'Data Table Volumes'!$B$1-G66224,"NA")</f>
        <v>NA</v>
      </c>
    </row>
    <row r="66225" spans="17:17">
      <c r="Q66225" s="32" t="str">
        <f>IF(I66225="OUTSTANDING",'Data Table Volumes'!$B$1-G66225,"NA")</f>
        <v>NA</v>
      </c>
    </row>
    <row r="66226" spans="17:17">
      <c r="Q66226" s="32" t="str">
        <f>IF(I66226="OUTSTANDING",'Data Table Volumes'!$B$1-G66226,"NA")</f>
        <v>NA</v>
      </c>
    </row>
    <row r="66227" spans="17:17">
      <c r="Q66227" s="32" t="str">
        <f>IF(I66227="OUTSTANDING",'Data Table Volumes'!$B$1-G66227,"NA")</f>
        <v>NA</v>
      </c>
    </row>
    <row r="66228" spans="17:17">
      <c r="Q66228" s="32" t="str">
        <f>IF(I66228="OUTSTANDING",'Data Table Volumes'!$B$1-G66228,"NA")</f>
        <v>NA</v>
      </c>
    </row>
    <row r="66229" spans="17:17">
      <c r="Q66229" s="32" t="str">
        <f>IF(I66229="OUTSTANDING",'Data Table Volumes'!$B$1-G66229,"NA")</f>
        <v>NA</v>
      </c>
    </row>
    <row r="66230" spans="17:17">
      <c r="Q66230" s="32" t="str">
        <f>IF(I66230="OUTSTANDING",'Data Table Volumes'!$B$1-G66230,"NA")</f>
        <v>NA</v>
      </c>
    </row>
    <row r="66231" spans="17:17">
      <c r="Q66231" s="32" t="str">
        <f>IF(I66231="OUTSTANDING",'Data Table Volumes'!$B$1-G66231,"NA")</f>
        <v>NA</v>
      </c>
    </row>
    <row r="66232" spans="17:17">
      <c r="Q66232" s="32" t="str">
        <f>IF(I66232="OUTSTANDING",'Data Table Volumes'!$B$1-G66232,"NA")</f>
        <v>NA</v>
      </c>
    </row>
    <row r="66233" spans="17:17">
      <c r="Q66233" s="32" t="str">
        <f>IF(I66233="OUTSTANDING",'Data Table Volumes'!$B$1-G66233,"NA")</f>
        <v>NA</v>
      </c>
    </row>
    <row r="66234" spans="17:17">
      <c r="Q66234" s="32" t="str">
        <f>IF(I66234="OUTSTANDING",'Data Table Volumes'!$B$1-G66234,"NA")</f>
        <v>NA</v>
      </c>
    </row>
    <row r="66235" spans="17:17">
      <c r="Q66235" s="32" t="str">
        <f>IF(I66235="OUTSTANDING",'Data Table Volumes'!$B$1-G66235,"NA")</f>
        <v>NA</v>
      </c>
    </row>
    <row r="66236" spans="17:17">
      <c r="Q66236" s="32" t="str">
        <f>IF(I66236="OUTSTANDING",'Data Table Volumes'!$B$1-G66236,"NA")</f>
        <v>NA</v>
      </c>
    </row>
    <row r="66237" spans="17:17">
      <c r="Q66237" s="32" t="str">
        <f>IF(I66237="OUTSTANDING",'Data Table Volumes'!$B$1-G66237,"NA")</f>
        <v>NA</v>
      </c>
    </row>
    <row r="66238" spans="17:17">
      <c r="Q66238" s="32" t="str">
        <f>IF(I66238="OUTSTANDING",'Data Table Volumes'!$B$1-G66238,"NA")</f>
        <v>NA</v>
      </c>
    </row>
    <row r="66239" spans="17:17">
      <c r="Q66239" s="32" t="str">
        <f>IF(I66239="OUTSTANDING",'Data Table Volumes'!$B$1-G66239,"NA")</f>
        <v>NA</v>
      </c>
    </row>
    <row r="66240" spans="17:17">
      <c r="Q66240" s="32" t="str">
        <f>IF(I66240="OUTSTANDING",'Data Table Volumes'!$B$1-G66240,"NA")</f>
        <v>NA</v>
      </c>
    </row>
    <row r="66241" spans="17:17">
      <c r="Q66241" s="32" t="str">
        <f>IF(I66241="OUTSTANDING",'Data Table Volumes'!$B$1-G66241,"NA")</f>
        <v>NA</v>
      </c>
    </row>
    <row r="66242" spans="17:17">
      <c r="Q66242" s="32" t="str">
        <f>IF(I66242="OUTSTANDING",'Data Table Volumes'!$B$1-G66242,"NA")</f>
        <v>NA</v>
      </c>
    </row>
    <row r="66243" spans="17:17">
      <c r="Q66243" s="32" t="str">
        <f>IF(I66243="OUTSTANDING",'Data Table Volumes'!$B$1-G66243,"NA")</f>
        <v>NA</v>
      </c>
    </row>
    <row r="66244" spans="17:17">
      <c r="Q66244" s="32" t="str">
        <f>IF(I66244="OUTSTANDING",'Data Table Volumes'!$B$1-G66244,"NA")</f>
        <v>NA</v>
      </c>
    </row>
    <row r="66245" spans="17:17">
      <c r="Q66245" s="32" t="str">
        <f>IF(I66245="OUTSTANDING",'Data Table Volumes'!$B$1-G66245,"NA")</f>
        <v>NA</v>
      </c>
    </row>
    <row r="66246" spans="17:17">
      <c r="Q66246" s="32" t="str">
        <f>IF(I66246="OUTSTANDING",'Data Table Volumes'!$B$1-G66246,"NA")</f>
        <v>NA</v>
      </c>
    </row>
    <row r="66247" spans="17:17">
      <c r="Q66247" s="32" t="str">
        <f>IF(I66247="OUTSTANDING",'Data Table Volumes'!$B$1-G66247,"NA")</f>
        <v>NA</v>
      </c>
    </row>
    <row r="66248" spans="17:17">
      <c r="Q66248" s="32" t="str">
        <f>IF(I66248="OUTSTANDING",'Data Table Volumes'!$B$1-G66248,"NA")</f>
        <v>NA</v>
      </c>
    </row>
    <row r="66249" spans="17:17">
      <c r="Q66249" s="32" t="str">
        <f>IF(I66249="OUTSTANDING",'Data Table Volumes'!$B$1-G66249,"NA")</f>
        <v>NA</v>
      </c>
    </row>
    <row r="66250" spans="17:17">
      <c r="Q66250" s="32" t="str">
        <f>IF(I66250="OUTSTANDING",'Data Table Volumes'!$B$1-G66250,"NA")</f>
        <v>NA</v>
      </c>
    </row>
    <row r="66251" spans="17:17">
      <c r="Q66251" s="32" t="str">
        <f>IF(I66251="OUTSTANDING",'Data Table Volumes'!$B$1-G66251,"NA")</f>
        <v>NA</v>
      </c>
    </row>
    <row r="66252" spans="17:17">
      <c r="Q66252" s="32" t="str">
        <f>IF(I66252="OUTSTANDING",'Data Table Volumes'!$B$1-G66252,"NA")</f>
        <v>NA</v>
      </c>
    </row>
    <row r="66253" spans="17:17">
      <c r="Q66253" s="32" t="str">
        <f>IF(I66253="OUTSTANDING",'Data Table Volumes'!$B$1-G66253,"NA")</f>
        <v>NA</v>
      </c>
    </row>
    <row r="66254" spans="17:17">
      <c r="Q66254" s="32" t="str">
        <f>IF(I66254="OUTSTANDING",'Data Table Volumes'!$B$1-G66254,"NA")</f>
        <v>NA</v>
      </c>
    </row>
    <row r="66255" spans="17:17">
      <c r="Q66255" s="32" t="str">
        <f>IF(I66255="OUTSTANDING",'Data Table Volumes'!$B$1-G66255,"NA")</f>
        <v>NA</v>
      </c>
    </row>
    <row r="66256" spans="17:17">
      <c r="Q66256" s="32" t="str">
        <f>IF(I66256="OUTSTANDING",'Data Table Volumes'!$B$1-G66256,"NA")</f>
        <v>NA</v>
      </c>
    </row>
    <row r="66257" spans="17:17">
      <c r="Q66257" s="32" t="str">
        <f>IF(I66257="OUTSTANDING",'Data Table Volumes'!$B$1-G66257,"NA")</f>
        <v>NA</v>
      </c>
    </row>
    <row r="66258" spans="17:17">
      <c r="Q66258" s="32" t="str">
        <f>IF(I66258="OUTSTANDING",'Data Table Volumes'!$B$1-G66258,"NA")</f>
        <v>NA</v>
      </c>
    </row>
    <row r="66259" spans="17:17">
      <c r="Q66259" s="32" t="str">
        <f>IF(I66259="OUTSTANDING",'Data Table Volumes'!$B$1-G66259,"NA")</f>
        <v>NA</v>
      </c>
    </row>
    <row r="66260" spans="17:17">
      <c r="Q66260" s="32" t="str">
        <f>IF(I66260="OUTSTANDING",'Data Table Volumes'!$B$1-G66260,"NA")</f>
        <v>NA</v>
      </c>
    </row>
    <row r="66261" spans="17:17">
      <c r="Q66261" s="32" t="str">
        <f>IF(I66261="OUTSTANDING",'Data Table Volumes'!$B$1-G66261,"NA")</f>
        <v>NA</v>
      </c>
    </row>
    <row r="66262" spans="17:17">
      <c r="Q66262" s="32" t="str">
        <f>IF(I66262="OUTSTANDING",'Data Table Volumes'!$B$1-G66262,"NA")</f>
        <v>NA</v>
      </c>
    </row>
    <row r="66263" spans="17:17">
      <c r="Q66263" s="32" t="str">
        <f>IF(I66263="OUTSTANDING",'Data Table Volumes'!$B$1-G66263,"NA")</f>
        <v>NA</v>
      </c>
    </row>
    <row r="66264" spans="17:17">
      <c r="Q66264" s="32" t="str">
        <f>IF(I66264="OUTSTANDING",'Data Table Volumes'!$B$1-G66264,"NA")</f>
        <v>NA</v>
      </c>
    </row>
    <row r="66265" spans="17:17">
      <c r="Q66265" s="32" t="str">
        <f>IF(I66265="OUTSTANDING",'Data Table Volumes'!$B$1-G66265,"NA")</f>
        <v>NA</v>
      </c>
    </row>
    <row r="66266" spans="17:17">
      <c r="Q66266" s="32" t="str">
        <f>IF(I66266="OUTSTANDING",'Data Table Volumes'!$B$1-G66266,"NA")</f>
        <v>NA</v>
      </c>
    </row>
    <row r="66267" spans="17:17">
      <c r="Q66267" s="32" t="str">
        <f>IF(I66267="OUTSTANDING",'Data Table Volumes'!$B$1-G66267,"NA")</f>
        <v>NA</v>
      </c>
    </row>
    <row r="66268" spans="17:17">
      <c r="Q66268" s="32" t="str">
        <f>IF(I66268="OUTSTANDING",'Data Table Volumes'!$B$1-G66268,"NA")</f>
        <v>NA</v>
      </c>
    </row>
    <row r="66269" spans="17:17">
      <c r="Q66269" s="32" t="str">
        <f>IF(I66269="OUTSTANDING",'Data Table Volumes'!$B$1-G66269,"NA")</f>
        <v>NA</v>
      </c>
    </row>
    <row r="66270" spans="17:17">
      <c r="Q66270" s="32" t="str">
        <f>IF(I66270="OUTSTANDING",'Data Table Volumes'!$B$1-G66270,"NA")</f>
        <v>NA</v>
      </c>
    </row>
    <row r="66271" spans="17:17">
      <c r="Q66271" s="32" t="str">
        <f>IF(I66271="OUTSTANDING",'Data Table Volumes'!$B$1-G66271,"NA")</f>
        <v>NA</v>
      </c>
    </row>
    <row r="66272" spans="17:17">
      <c r="Q66272" s="32" t="str">
        <f>IF(I66272="OUTSTANDING",'Data Table Volumes'!$B$1-G66272,"NA")</f>
        <v>NA</v>
      </c>
    </row>
    <row r="66273" spans="17:17">
      <c r="Q66273" s="32" t="str">
        <f>IF(I66273="OUTSTANDING",'Data Table Volumes'!$B$1-G66273,"NA")</f>
        <v>NA</v>
      </c>
    </row>
    <row r="66274" spans="17:17">
      <c r="Q66274" s="32" t="str">
        <f>IF(I66274="OUTSTANDING",'Data Table Volumes'!$B$1-G66274,"NA")</f>
        <v>NA</v>
      </c>
    </row>
    <row r="66275" spans="17:17">
      <c r="Q66275" s="32" t="str">
        <f>IF(I66275="OUTSTANDING",'Data Table Volumes'!$B$1-G66275,"NA")</f>
        <v>NA</v>
      </c>
    </row>
    <row r="66276" spans="17:17">
      <c r="Q66276" s="32" t="str">
        <f>IF(I66276="OUTSTANDING",'Data Table Volumes'!$B$1-G66276,"NA")</f>
        <v>NA</v>
      </c>
    </row>
    <row r="66277" spans="17:17">
      <c r="Q66277" s="32" t="str">
        <f>IF(I66277="OUTSTANDING",'Data Table Volumes'!$B$1-G66277,"NA")</f>
        <v>NA</v>
      </c>
    </row>
    <row r="66278" spans="17:17">
      <c r="Q66278" s="32" t="str">
        <f>IF(I66278="OUTSTANDING",'Data Table Volumes'!$B$1-G66278,"NA")</f>
        <v>NA</v>
      </c>
    </row>
    <row r="66279" spans="17:17">
      <c r="Q66279" s="32" t="str">
        <f>IF(I66279="OUTSTANDING",'Data Table Volumes'!$B$1-G66279,"NA")</f>
        <v>NA</v>
      </c>
    </row>
    <row r="66280" spans="17:17">
      <c r="Q66280" s="32" t="str">
        <f>IF(I66280="OUTSTANDING",'Data Table Volumes'!$B$1-G66280,"NA")</f>
        <v>NA</v>
      </c>
    </row>
    <row r="66281" spans="17:17">
      <c r="Q66281" s="32" t="str">
        <f>IF(I66281="OUTSTANDING",'Data Table Volumes'!$B$1-G66281,"NA")</f>
        <v>NA</v>
      </c>
    </row>
    <row r="66282" spans="17:17">
      <c r="Q66282" s="32" t="str">
        <f>IF(I66282="OUTSTANDING",'Data Table Volumes'!$B$1-G66282,"NA")</f>
        <v>NA</v>
      </c>
    </row>
    <row r="66283" spans="17:17">
      <c r="Q66283" s="32" t="str">
        <f>IF(I66283="OUTSTANDING",'Data Table Volumes'!$B$1-G66283,"NA")</f>
        <v>NA</v>
      </c>
    </row>
    <row r="66284" spans="17:17">
      <c r="Q66284" s="32" t="str">
        <f>IF(I66284="OUTSTANDING",'Data Table Volumes'!$B$1-G66284,"NA")</f>
        <v>NA</v>
      </c>
    </row>
    <row r="66285" spans="17:17">
      <c r="Q66285" s="32" t="str">
        <f>IF(I66285="OUTSTANDING",'Data Table Volumes'!$B$1-G66285,"NA")</f>
        <v>NA</v>
      </c>
    </row>
    <row r="66286" spans="17:17">
      <c r="Q66286" s="32" t="str">
        <f>IF(I66286="OUTSTANDING",'Data Table Volumes'!$B$1-G66286,"NA")</f>
        <v>NA</v>
      </c>
    </row>
    <row r="66287" spans="17:17">
      <c r="Q66287" s="32" t="str">
        <f>IF(I66287="OUTSTANDING",'Data Table Volumes'!$B$1-G66287,"NA")</f>
        <v>NA</v>
      </c>
    </row>
    <row r="66288" spans="17:17">
      <c r="Q66288" s="32" t="str">
        <f>IF(I66288="OUTSTANDING",'Data Table Volumes'!$B$1-G66288,"NA")</f>
        <v>NA</v>
      </c>
    </row>
    <row r="66289" spans="17:17">
      <c r="Q66289" s="32" t="str">
        <f>IF(I66289="OUTSTANDING",'Data Table Volumes'!$B$1-G66289,"NA")</f>
        <v>NA</v>
      </c>
    </row>
    <row r="66290" spans="17:17">
      <c r="Q66290" s="32" t="str">
        <f>IF(I66290="OUTSTANDING",'Data Table Volumes'!$B$1-G66290,"NA")</f>
        <v>NA</v>
      </c>
    </row>
    <row r="66291" spans="17:17">
      <c r="Q66291" s="32" t="str">
        <f>IF(I66291="OUTSTANDING",'Data Table Volumes'!$B$1-G66291,"NA")</f>
        <v>NA</v>
      </c>
    </row>
    <row r="66292" spans="17:17">
      <c r="Q66292" s="32" t="str">
        <f>IF(I66292="OUTSTANDING",'Data Table Volumes'!$B$1-G66292,"NA")</f>
        <v>NA</v>
      </c>
    </row>
    <row r="66293" spans="17:17">
      <c r="Q66293" s="32" t="str">
        <f>IF(I66293="OUTSTANDING",'Data Table Volumes'!$B$1-G66293,"NA")</f>
        <v>NA</v>
      </c>
    </row>
    <row r="66294" spans="17:17">
      <c r="Q66294" s="32" t="str">
        <f>IF(I66294="OUTSTANDING",'Data Table Volumes'!$B$1-G66294,"NA")</f>
        <v>NA</v>
      </c>
    </row>
    <row r="66295" spans="17:17">
      <c r="Q66295" s="32" t="str">
        <f>IF(I66295="OUTSTANDING",'Data Table Volumes'!$B$1-G66295,"NA")</f>
        <v>NA</v>
      </c>
    </row>
    <row r="66296" spans="17:17">
      <c r="Q66296" s="32" t="str">
        <f>IF(I66296="OUTSTANDING",'Data Table Volumes'!$B$1-G66296,"NA")</f>
        <v>NA</v>
      </c>
    </row>
    <row r="66297" spans="17:17">
      <c r="Q66297" s="32" t="str">
        <f>IF(I66297="OUTSTANDING",'Data Table Volumes'!$B$1-G66297,"NA")</f>
        <v>NA</v>
      </c>
    </row>
    <row r="66298" spans="17:17">
      <c r="Q66298" s="32" t="str">
        <f>IF(I66298="OUTSTANDING",'Data Table Volumes'!$B$1-G66298,"NA")</f>
        <v>NA</v>
      </c>
    </row>
    <row r="66299" spans="17:17">
      <c r="Q66299" s="32" t="str">
        <f>IF(I66299="OUTSTANDING",'Data Table Volumes'!$B$1-G66299,"NA")</f>
        <v>NA</v>
      </c>
    </row>
    <row r="66300" spans="17:17">
      <c r="Q66300" s="32" t="str">
        <f>IF(I66300="OUTSTANDING",'Data Table Volumes'!$B$1-G66300,"NA")</f>
        <v>NA</v>
      </c>
    </row>
    <row r="66301" spans="17:17">
      <c r="Q66301" s="32" t="str">
        <f>IF(I66301="OUTSTANDING",'Data Table Volumes'!$B$1-G66301,"NA")</f>
        <v>NA</v>
      </c>
    </row>
    <row r="66302" spans="17:17">
      <c r="Q66302" s="32" t="str">
        <f>IF(I66302="OUTSTANDING",'Data Table Volumes'!$B$1-G66302,"NA")</f>
        <v>NA</v>
      </c>
    </row>
    <row r="66303" spans="17:17">
      <c r="Q66303" s="32" t="str">
        <f>IF(I66303="OUTSTANDING",'Data Table Volumes'!$B$1-G66303,"NA")</f>
        <v>NA</v>
      </c>
    </row>
    <row r="66304" spans="17:17">
      <c r="Q66304" s="32" t="str">
        <f>IF(I66304="OUTSTANDING",'Data Table Volumes'!$B$1-G66304,"NA")</f>
        <v>NA</v>
      </c>
    </row>
    <row r="66305" spans="17:17">
      <c r="Q66305" s="32" t="str">
        <f>IF(I66305="OUTSTANDING",'Data Table Volumes'!$B$1-G66305,"NA")</f>
        <v>NA</v>
      </c>
    </row>
    <row r="66306" spans="17:17">
      <c r="Q66306" s="32" t="str">
        <f>IF(I66306="OUTSTANDING",'Data Table Volumes'!$B$1-G66306,"NA")</f>
        <v>NA</v>
      </c>
    </row>
    <row r="66307" spans="17:17">
      <c r="Q66307" s="32" t="str">
        <f>IF(I66307="OUTSTANDING",'Data Table Volumes'!$B$1-G66307,"NA")</f>
        <v>NA</v>
      </c>
    </row>
    <row r="66308" spans="17:17">
      <c r="Q66308" s="32" t="str">
        <f>IF(I66308="OUTSTANDING",'Data Table Volumes'!$B$1-G66308,"NA")</f>
        <v>NA</v>
      </c>
    </row>
    <row r="66309" spans="17:17">
      <c r="Q66309" s="32" t="str">
        <f>IF(I66309="OUTSTANDING",'Data Table Volumes'!$B$1-G66309,"NA")</f>
        <v>NA</v>
      </c>
    </row>
    <row r="66310" spans="17:17">
      <c r="Q66310" s="32" t="str">
        <f>IF(I66310="OUTSTANDING",'Data Table Volumes'!$B$1-G66310,"NA")</f>
        <v>NA</v>
      </c>
    </row>
    <row r="66311" spans="17:17">
      <c r="Q66311" s="32" t="str">
        <f>IF(I66311="OUTSTANDING",'Data Table Volumes'!$B$1-G66311,"NA")</f>
        <v>NA</v>
      </c>
    </row>
    <row r="66312" spans="17:17">
      <c r="Q66312" s="32" t="str">
        <f>IF(I66312="OUTSTANDING",'Data Table Volumes'!$B$1-G66312,"NA")</f>
        <v>NA</v>
      </c>
    </row>
    <row r="66313" spans="17:17">
      <c r="Q66313" s="32" t="str">
        <f>IF(I66313="OUTSTANDING",'Data Table Volumes'!$B$1-G66313,"NA")</f>
        <v>NA</v>
      </c>
    </row>
    <row r="66314" spans="17:17">
      <c r="Q66314" s="32" t="str">
        <f>IF(I66314="OUTSTANDING",'Data Table Volumes'!$B$1-G66314,"NA")</f>
        <v>NA</v>
      </c>
    </row>
    <row r="66315" spans="17:17">
      <c r="Q66315" s="32" t="str">
        <f>IF(I66315="OUTSTANDING",'Data Table Volumes'!$B$1-G66315,"NA")</f>
        <v>NA</v>
      </c>
    </row>
    <row r="66316" spans="17:17">
      <c r="Q66316" s="32" t="str">
        <f>IF(I66316="OUTSTANDING",'Data Table Volumes'!$B$1-G66316,"NA")</f>
        <v>NA</v>
      </c>
    </row>
    <row r="66317" spans="17:17">
      <c r="Q66317" s="32" t="str">
        <f>IF(I66317="OUTSTANDING",'Data Table Volumes'!$B$1-G66317,"NA")</f>
        <v>NA</v>
      </c>
    </row>
    <row r="66318" spans="17:17">
      <c r="Q66318" s="32" t="str">
        <f>IF(I66318="OUTSTANDING",'Data Table Volumes'!$B$1-G66318,"NA")</f>
        <v>NA</v>
      </c>
    </row>
    <row r="66319" spans="17:17">
      <c r="Q66319" s="32" t="str">
        <f>IF(I66319="OUTSTANDING",'Data Table Volumes'!$B$1-G66319,"NA")</f>
        <v>NA</v>
      </c>
    </row>
    <row r="66320" spans="17:17">
      <c r="Q66320" s="32" t="str">
        <f>IF(I66320="OUTSTANDING",'Data Table Volumes'!$B$1-G66320,"NA")</f>
        <v>NA</v>
      </c>
    </row>
    <row r="66321" spans="17:17">
      <c r="Q66321" s="32" t="str">
        <f>IF(I66321="OUTSTANDING",'Data Table Volumes'!$B$1-G66321,"NA")</f>
        <v>NA</v>
      </c>
    </row>
    <row r="66322" spans="17:17">
      <c r="Q66322" s="32" t="str">
        <f>IF(I66322="OUTSTANDING",'Data Table Volumes'!$B$1-G66322,"NA")</f>
        <v>NA</v>
      </c>
    </row>
    <row r="66323" spans="17:17">
      <c r="Q66323" s="32" t="str">
        <f>IF(I66323="OUTSTANDING",'Data Table Volumes'!$B$1-G66323,"NA")</f>
        <v>NA</v>
      </c>
    </row>
    <row r="66324" spans="17:17">
      <c r="Q66324" s="32" t="str">
        <f>IF(I66324="OUTSTANDING",'Data Table Volumes'!$B$1-G66324,"NA")</f>
        <v>NA</v>
      </c>
    </row>
    <row r="66325" spans="17:17">
      <c r="Q66325" s="32" t="str">
        <f>IF(I66325="OUTSTANDING",'Data Table Volumes'!$B$1-G66325,"NA")</f>
        <v>NA</v>
      </c>
    </row>
    <row r="66326" spans="17:17">
      <c r="Q66326" s="32" t="str">
        <f>IF(I66326="OUTSTANDING",'Data Table Volumes'!$B$1-G66326,"NA")</f>
        <v>NA</v>
      </c>
    </row>
    <row r="66327" spans="17:17">
      <c r="Q66327" s="32" t="str">
        <f>IF(I66327="OUTSTANDING",'Data Table Volumes'!$B$1-G66327,"NA")</f>
        <v>NA</v>
      </c>
    </row>
    <row r="66328" spans="17:17">
      <c r="Q66328" s="32" t="str">
        <f>IF(I66328="OUTSTANDING",'Data Table Volumes'!$B$1-G66328,"NA")</f>
        <v>NA</v>
      </c>
    </row>
    <row r="66329" spans="17:17">
      <c r="Q66329" s="32" t="str">
        <f>IF(I66329="OUTSTANDING",'Data Table Volumes'!$B$1-G66329,"NA")</f>
        <v>NA</v>
      </c>
    </row>
    <row r="66330" spans="17:17">
      <c r="Q66330" s="32" t="str">
        <f>IF(I66330="OUTSTANDING",'Data Table Volumes'!$B$1-G66330,"NA")</f>
        <v>NA</v>
      </c>
    </row>
    <row r="66331" spans="17:17">
      <c r="Q66331" s="32" t="str">
        <f>IF(I66331="OUTSTANDING",'Data Table Volumes'!$B$1-G66331,"NA")</f>
        <v>NA</v>
      </c>
    </row>
    <row r="66332" spans="17:17">
      <c r="Q66332" s="32" t="str">
        <f>IF(I66332="OUTSTANDING",'Data Table Volumes'!$B$1-G66332,"NA")</f>
        <v>NA</v>
      </c>
    </row>
    <row r="66333" spans="17:17">
      <c r="Q66333" s="32" t="str">
        <f>IF(I66333="OUTSTANDING",'Data Table Volumes'!$B$1-G66333,"NA")</f>
        <v>NA</v>
      </c>
    </row>
    <row r="66334" spans="17:17">
      <c r="Q66334" s="32" t="str">
        <f>IF(I66334="OUTSTANDING",'Data Table Volumes'!$B$1-G66334,"NA")</f>
        <v>NA</v>
      </c>
    </row>
    <row r="66335" spans="17:17">
      <c r="Q66335" s="32" t="str">
        <f>IF(I66335="OUTSTANDING",'Data Table Volumes'!$B$1-G66335,"NA")</f>
        <v>NA</v>
      </c>
    </row>
    <row r="66336" spans="17:17">
      <c r="Q66336" s="32" t="str">
        <f>IF(I66336="OUTSTANDING",'Data Table Volumes'!$B$1-G66336,"NA")</f>
        <v>NA</v>
      </c>
    </row>
    <row r="66337" spans="17:17">
      <c r="Q66337" s="32" t="str">
        <f>IF(I66337="OUTSTANDING",'Data Table Volumes'!$B$1-G66337,"NA")</f>
        <v>NA</v>
      </c>
    </row>
    <row r="66338" spans="17:17">
      <c r="Q66338" s="32" t="str">
        <f>IF(I66338="OUTSTANDING",'Data Table Volumes'!$B$1-G66338,"NA")</f>
        <v>NA</v>
      </c>
    </row>
    <row r="66339" spans="17:17">
      <c r="Q66339" s="32" t="str">
        <f>IF(I66339="OUTSTANDING",'Data Table Volumes'!$B$1-G66339,"NA")</f>
        <v>NA</v>
      </c>
    </row>
    <row r="66340" spans="17:17">
      <c r="Q66340" s="32" t="str">
        <f>IF(I66340="OUTSTANDING",'Data Table Volumes'!$B$1-G66340,"NA")</f>
        <v>NA</v>
      </c>
    </row>
    <row r="66341" spans="17:17">
      <c r="Q66341" s="32" t="str">
        <f>IF(I66341="OUTSTANDING",'Data Table Volumes'!$B$1-G66341,"NA")</f>
        <v>NA</v>
      </c>
    </row>
    <row r="66342" spans="17:17">
      <c r="Q66342" s="32" t="str">
        <f>IF(I66342="OUTSTANDING",'Data Table Volumes'!$B$1-G66342,"NA")</f>
        <v>NA</v>
      </c>
    </row>
    <row r="66343" spans="17:17">
      <c r="Q66343" s="32" t="str">
        <f>IF(I66343="OUTSTANDING",'Data Table Volumes'!$B$1-G66343,"NA")</f>
        <v>NA</v>
      </c>
    </row>
    <row r="66344" spans="17:17">
      <c r="Q66344" s="32" t="str">
        <f>IF(I66344="OUTSTANDING",'Data Table Volumes'!$B$1-G66344,"NA")</f>
        <v>NA</v>
      </c>
    </row>
    <row r="66345" spans="17:17">
      <c r="Q66345" s="32" t="str">
        <f>IF(I66345="OUTSTANDING",'Data Table Volumes'!$B$1-G66345,"NA")</f>
        <v>NA</v>
      </c>
    </row>
    <row r="66346" spans="17:17">
      <c r="Q66346" s="32" t="str">
        <f>IF(I66346="OUTSTANDING",'Data Table Volumes'!$B$1-G66346,"NA")</f>
        <v>NA</v>
      </c>
    </row>
    <row r="66347" spans="17:17">
      <c r="Q66347" s="32" t="str">
        <f>IF(I66347="OUTSTANDING",'Data Table Volumes'!$B$1-G66347,"NA")</f>
        <v>NA</v>
      </c>
    </row>
    <row r="66348" spans="17:17">
      <c r="Q66348" s="32" t="str">
        <f>IF(I66348="OUTSTANDING",'Data Table Volumes'!$B$1-G66348,"NA")</f>
        <v>NA</v>
      </c>
    </row>
    <row r="66349" spans="17:17">
      <c r="Q66349" s="32" t="str">
        <f>IF(I66349="OUTSTANDING",'Data Table Volumes'!$B$1-G66349,"NA")</f>
        <v>NA</v>
      </c>
    </row>
    <row r="66350" spans="17:17">
      <c r="Q66350" s="32" t="str">
        <f>IF(I66350="OUTSTANDING",'Data Table Volumes'!$B$1-G66350,"NA")</f>
        <v>NA</v>
      </c>
    </row>
    <row r="66351" spans="17:17">
      <c r="Q66351" s="32" t="str">
        <f>IF(I66351="OUTSTANDING",'Data Table Volumes'!$B$1-G66351,"NA")</f>
        <v>NA</v>
      </c>
    </row>
    <row r="66352" spans="17:17">
      <c r="Q66352" s="32" t="str">
        <f>IF(I66352="OUTSTANDING",'Data Table Volumes'!$B$1-G66352,"NA")</f>
        <v>NA</v>
      </c>
    </row>
    <row r="66353" spans="17:17">
      <c r="Q66353" s="32" t="str">
        <f>IF(I66353="OUTSTANDING",'Data Table Volumes'!$B$1-G66353,"NA")</f>
        <v>NA</v>
      </c>
    </row>
    <row r="66354" spans="17:17">
      <c r="Q66354" s="32" t="str">
        <f>IF(I66354="OUTSTANDING",'Data Table Volumes'!$B$1-G66354,"NA")</f>
        <v>NA</v>
      </c>
    </row>
    <row r="66355" spans="17:17">
      <c r="Q66355" s="32" t="str">
        <f>IF(I66355="OUTSTANDING",'Data Table Volumes'!$B$1-G66355,"NA")</f>
        <v>NA</v>
      </c>
    </row>
    <row r="66356" spans="17:17">
      <c r="Q66356" s="32" t="str">
        <f>IF(I66356="OUTSTANDING",'Data Table Volumes'!$B$1-G66356,"NA")</f>
        <v>NA</v>
      </c>
    </row>
    <row r="66357" spans="17:17">
      <c r="Q66357" s="32" t="str">
        <f>IF(I66357="OUTSTANDING",'Data Table Volumes'!$B$1-G66357,"NA")</f>
        <v>NA</v>
      </c>
    </row>
    <row r="66358" spans="17:17">
      <c r="Q66358" s="32" t="str">
        <f>IF(I66358="OUTSTANDING",'Data Table Volumes'!$B$1-G66358,"NA")</f>
        <v>NA</v>
      </c>
    </row>
    <row r="66359" spans="17:17">
      <c r="Q66359" s="32" t="str">
        <f>IF(I66359="OUTSTANDING",'Data Table Volumes'!$B$1-G66359,"NA")</f>
        <v>NA</v>
      </c>
    </row>
    <row r="66360" spans="17:17">
      <c r="Q66360" s="32" t="str">
        <f>IF(I66360="OUTSTANDING",'Data Table Volumes'!$B$1-G66360,"NA")</f>
        <v>NA</v>
      </c>
    </row>
    <row r="66361" spans="17:17">
      <c r="Q66361" s="32" t="str">
        <f>IF(I66361="OUTSTANDING",'Data Table Volumes'!$B$1-G66361,"NA")</f>
        <v>NA</v>
      </c>
    </row>
    <row r="66362" spans="17:17">
      <c r="Q66362" s="32" t="str">
        <f>IF(I66362="OUTSTANDING",'Data Table Volumes'!$B$1-G66362,"NA")</f>
        <v>NA</v>
      </c>
    </row>
    <row r="66363" spans="17:17">
      <c r="Q66363" s="32" t="str">
        <f>IF(I66363="OUTSTANDING",'Data Table Volumes'!$B$1-G66363,"NA")</f>
        <v>NA</v>
      </c>
    </row>
    <row r="66364" spans="17:17">
      <c r="Q66364" s="32" t="str">
        <f>IF(I66364="OUTSTANDING",'Data Table Volumes'!$B$1-G66364,"NA")</f>
        <v>NA</v>
      </c>
    </row>
    <row r="66365" spans="17:17">
      <c r="Q66365" s="32" t="str">
        <f>IF(I66365="OUTSTANDING",'Data Table Volumes'!$B$1-G66365,"NA")</f>
        <v>NA</v>
      </c>
    </row>
    <row r="66366" spans="17:17">
      <c r="Q66366" s="32" t="str">
        <f>IF(I66366="OUTSTANDING",'Data Table Volumes'!$B$1-G66366,"NA")</f>
        <v>NA</v>
      </c>
    </row>
    <row r="66367" spans="17:17">
      <c r="Q66367" s="32" t="str">
        <f>IF(I66367="OUTSTANDING",'Data Table Volumes'!$B$1-G66367,"NA")</f>
        <v>NA</v>
      </c>
    </row>
    <row r="66368" spans="17:17">
      <c r="Q66368" s="32" t="str">
        <f>IF(I66368="OUTSTANDING",'Data Table Volumes'!$B$1-G66368,"NA")</f>
        <v>NA</v>
      </c>
    </row>
    <row r="66369" spans="17:17">
      <c r="Q66369" s="32" t="str">
        <f>IF(I66369="OUTSTANDING",'Data Table Volumes'!$B$1-G66369,"NA")</f>
        <v>NA</v>
      </c>
    </row>
    <row r="66370" spans="17:17">
      <c r="Q66370" s="32" t="str">
        <f>IF(I66370="OUTSTANDING",'Data Table Volumes'!$B$1-G66370,"NA")</f>
        <v>NA</v>
      </c>
    </row>
    <row r="66371" spans="17:17">
      <c r="Q66371" s="32" t="str">
        <f>IF(I66371="OUTSTANDING",'Data Table Volumes'!$B$1-G66371,"NA")</f>
        <v>NA</v>
      </c>
    </row>
    <row r="66372" spans="17:17">
      <c r="Q66372" s="32" t="str">
        <f>IF(I66372="OUTSTANDING",'Data Table Volumes'!$B$1-G66372,"NA")</f>
        <v>NA</v>
      </c>
    </row>
    <row r="66373" spans="17:17">
      <c r="Q66373" s="32" t="str">
        <f>IF(I66373="OUTSTANDING",'Data Table Volumes'!$B$1-G66373,"NA")</f>
        <v>NA</v>
      </c>
    </row>
    <row r="66374" spans="17:17">
      <c r="Q66374" s="32" t="str">
        <f>IF(I66374="OUTSTANDING",'Data Table Volumes'!$B$1-G66374,"NA")</f>
        <v>NA</v>
      </c>
    </row>
    <row r="66375" spans="17:17">
      <c r="Q66375" s="32" t="str">
        <f>IF(I66375="OUTSTANDING",'Data Table Volumes'!$B$1-G66375,"NA")</f>
        <v>NA</v>
      </c>
    </row>
    <row r="66376" spans="17:17">
      <c r="Q66376" s="32" t="str">
        <f>IF(I66376="OUTSTANDING",'Data Table Volumes'!$B$1-G66376,"NA")</f>
        <v>NA</v>
      </c>
    </row>
    <row r="66377" spans="17:17">
      <c r="Q66377" s="32" t="str">
        <f>IF(I66377="OUTSTANDING",'Data Table Volumes'!$B$1-G66377,"NA")</f>
        <v>NA</v>
      </c>
    </row>
    <row r="66378" spans="17:17">
      <c r="Q66378" s="32" t="str">
        <f>IF(I66378="OUTSTANDING",'Data Table Volumes'!$B$1-G66378,"NA")</f>
        <v>NA</v>
      </c>
    </row>
    <row r="66379" spans="17:17">
      <c r="Q66379" s="32" t="str">
        <f>IF(I66379="OUTSTANDING",'Data Table Volumes'!$B$1-G66379,"NA")</f>
        <v>NA</v>
      </c>
    </row>
    <row r="66380" spans="17:17">
      <c r="Q66380" s="32" t="str">
        <f>IF(I66380="OUTSTANDING",'Data Table Volumes'!$B$1-G66380,"NA")</f>
        <v>NA</v>
      </c>
    </row>
    <row r="66381" spans="17:17">
      <c r="Q66381" s="32" t="str">
        <f>IF(I66381="OUTSTANDING",'Data Table Volumes'!$B$1-G66381,"NA")</f>
        <v>NA</v>
      </c>
    </row>
    <row r="66382" spans="17:17">
      <c r="Q66382" s="32" t="str">
        <f>IF(I66382="OUTSTANDING",'Data Table Volumes'!$B$1-G66382,"NA")</f>
        <v>NA</v>
      </c>
    </row>
    <row r="66383" spans="17:17">
      <c r="Q66383" s="32" t="str">
        <f>IF(I66383="OUTSTANDING",'Data Table Volumes'!$B$1-G66383,"NA")</f>
        <v>NA</v>
      </c>
    </row>
    <row r="66384" spans="17:17">
      <c r="Q66384" s="32" t="str">
        <f>IF(I66384="OUTSTANDING",'Data Table Volumes'!$B$1-G66384,"NA")</f>
        <v>NA</v>
      </c>
    </row>
    <row r="66385" spans="17:17">
      <c r="Q66385" s="32" t="str">
        <f>IF(I66385="OUTSTANDING",'Data Table Volumes'!$B$1-G66385,"NA")</f>
        <v>NA</v>
      </c>
    </row>
    <row r="66386" spans="17:17">
      <c r="Q66386" s="32" t="str">
        <f>IF(I66386="OUTSTANDING",'Data Table Volumes'!$B$1-G66386,"NA")</f>
        <v>NA</v>
      </c>
    </row>
    <row r="66387" spans="17:17">
      <c r="Q66387" s="32" t="str">
        <f>IF(I66387="OUTSTANDING",'Data Table Volumes'!$B$1-G66387,"NA")</f>
        <v>NA</v>
      </c>
    </row>
    <row r="66388" spans="17:17">
      <c r="Q66388" s="32" t="str">
        <f>IF(I66388="OUTSTANDING",'Data Table Volumes'!$B$1-G66388,"NA")</f>
        <v>NA</v>
      </c>
    </row>
    <row r="66389" spans="17:17">
      <c r="Q66389" s="32" t="str">
        <f>IF(I66389="OUTSTANDING",'Data Table Volumes'!$B$1-G66389,"NA")</f>
        <v>NA</v>
      </c>
    </row>
    <row r="66390" spans="17:17">
      <c r="Q66390" s="32" t="str">
        <f>IF(I66390="OUTSTANDING",'Data Table Volumes'!$B$1-G66390,"NA")</f>
        <v>NA</v>
      </c>
    </row>
    <row r="66391" spans="17:17">
      <c r="Q66391" s="32" t="str">
        <f>IF(I66391="OUTSTANDING",'Data Table Volumes'!$B$1-G66391,"NA")</f>
        <v>NA</v>
      </c>
    </row>
    <row r="66392" spans="17:17">
      <c r="Q66392" s="32" t="str">
        <f>IF(I66392="OUTSTANDING",'Data Table Volumes'!$B$1-G66392,"NA")</f>
        <v>NA</v>
      </c>
    </row>
    <row r="66393" spans="17:17">
      <c r="Q66393" s="32" t="str">
        <f>IF(I66393="OUTSTANDING",'Data Table Volumes'!$B$1-G66393,"NA")</f>
        <v>NA</v>
      </c>
    </row>
    <row r="66394" spans="17:17">
      <c r="Q66394" s="32" t="str">
        <f>IF(I66394="OUTSTANDING",'Data Table Volumes'!$B$1-G66394,"NA")</f>
        <v>NA</v>
      </c>
    </row>
    <row r="66395" spans="17:17">
      <c r="Q66395" s="32" t="str">
        <f>IF(I66395="OUTSTANDING",'Data Table Volumes'!$B$1-G66395,"NA")</f>
        <v>NA</v>
      </c>
    </row>
    <row r="66396" spans="17:17">
      <c r="Q66396" s="32" t="str">
        <f>IF(I66396="OUTSTANDING",'Data Table Volumes'!$B$1-G66396,"NA")</f>
        <v>NA</v>
      </c>
    </row>
    <row r="66397" spans="17:17">
      <c r="Q66397" s="32" t="str">
        <f>IF(I66397="OUTSTANDING",'Data Table Volumes'!$B$1-G66397,"NA")</f>
        <v>NA</v>
      </c>
    </row>
    <row r="66398" spans="17:17">
      <c r="Q66398" s="32" t="str">
        <f>IF(I66398="OUTSTANDING",'Data Table Volumes'!$B$1-G66398,"NA")</f>
        <v>NA</v>
      </c>
    </row>
    <row r="66399" spans="17:17">
      <c r="Q66399" s="32" t="str">
        <f>IF(I66399="OUTSTANDING",'Data Table Volumes'!$B$1-G66399,"NA")</f>
        <v>NA</v>
      </c>
    </row>
    <row r="66400" spans="17:17">
      <c r="Q66400" s="32" t="str">
        <f>IF(I66400="OUTSTANDING",'Data Table Volumes'!$B$1-G66400,"NA")</f>
        <v>NA</v>
      </c>
    </row>
    <row r="66401" spans="17:17">
      <c r="Q66401" s="32" t="str">
        <f>IF(I66401="OUTSTANDING",'Data Table Volumes'!$B$1-G66401,"NA")</f>
        <v>NA</v>
      </c>
    </row>
    <row r="66402" spans="17:17">
      <c r="Q66402" s="32" t="str">
        <f>IF(I66402="OUTSTANDING",'Data Table Volumes'!$B$1-G66402,"NA")</f>
        <v>NA</v>
      </c>
    </row>
    <row r="66403" spans="17:17">
      <c r="Q66403" s="32" t="str">
        <f>IF(I66403="OUTSTANDING",'Data Table Volumes'!$B$1-G66403,"NA")</f>
        <v>NA</v>
      </c>
    </row>
    <row r="66404" spans="17:17">
      <c r="Q66404" s="32" t="str">
        <f>IF(I66404="OUTSTANDING",'Data Table Volumes'!$B$1-G66404,"NA")</f>
        <v>NA</v>
      </c>
    </row>
    <row r="66405" spans="17:17">
      <c r="Q66405" s="32" t="str">
        <f>IF(I66405="OUTSTANDING",'Data Table Volumes'!$B$1-G66405,"NA")</f>
        <v>NA</v>
      </c>
    </row>
    <row r="66406" spans="17:17">
      <c r="Q66406" s="32" t="str">
        <f>IF(I66406="OUTSTANDING",'Data Table Volumes'!$B$1-G66406,"NA")</f>
        <v>NA</v>
      </c>
    </row>
    <row r="66407" spans="17:17">
      <c r="Q66407" s="32" t="str">
        <f>IF(I66407="OUTSTANDING",'Data Table Volumes'!$B$1-G66407,"NA")</f>
        <v>NA</v>
      </c>
    </row>
    <row r="66408" spans="17:17">
      <c r="Q66408" s="32" t="str">
        <f>IF(I66408="OUTSTANDING",'Data Table Volumes'!$B$1-G66408,"NA")</f>
        <v>NA</v>
      </c>
    </row>
    <row r="66409" spans="17:17">
      <c r="Q66409" s="32" t="str">
        <f>IF(I66409="OUTSTANDING",'Data Table Volumes'!$B$1-G66409,"NA")</f>
        <v>NA</v>
      </c>
    </row>
    <row r="66410" spans="17:17">
      <c r="Q66410" s="32" t="str">
        <f>IF(I66410="OUTSTANDING",'Data Table Volumes'!$B$1-G66410,"NA")</f>
        <v>NA</v>
      </c>
    </row>
    <row r="66411" spans="17:17">
      <c r="Q66411" s="32" t="str">
        <f>IF(I66411="OUTSTANDING",'Data Table Volumes'!$B$1-G66411,"NA")</f>
        <v>NA</v>
      </c>
    </row>
    <row r="66412" spans="17:17">
      <c r="Q66412" s="32" t="str">
        <f>IF(I66412="OUTSTANDING",'Data Table Volumes'!$B$1-G66412,"NA")</f>
        <v>NA</v>
      </c>
    </row>
    <row r="66413" spans="17:17">
      <c r="Q66413" s="32" t="str">
        <f>IF(I66413="OUTSTANDING",'Data Table Volumes'!$B$1-G66413,"NA")</f>
        <v>NA</v>
      </c>
    </row>
    <row r="66414" spans="17:17">
      <c r="Q66414" s="32" t="str">
        <f>IF(I66414="OUTSTANDING",'Data Table Volumes'!$B$1-G66414,"NA")</f>
        <v>NA</v>
      </c>
    </row>
    <row r="66415" spans="17:17">
      <c r="Q66415" s="32" t="str">
        <f>IF(I66415="OUTSTANDING",'Data Table Volumes'!$B$1-G66415,"NA")</f>
        <v>NA</v>
      </c>
    </row>
    <row r="66416" spans="17:17">
      <c r="Q66416" s="32" t="str">
        <f>IF(I66416="OUTSTANDING",'Data Table Volumes'!$B$1-G66416,"NA")</f>
        <v>NA</v>
      </c>
    </row>
    <row r="66417" spans="17:17">
      <c r="Q66417" s="32" t="str">
        <f>IF(I66417="OUTSTANDING",'Data Table Volumes'!$B$1-G66417,"NA")</f>
        <v>NA</v>
      </c>
    </row>
    <row r="66418" spans="17:17">
      <c r="Q66418" s="32" t="str">
        <f>IF(I66418="OUTSTANDING",'Data Table Volumes'!$B$1-G66418,"NA")</f>
        <v>NA</v>
      </c>
    </row>
    <row r="66419" spans="17:17">
      <c r="Q66419" s="32" t="str">
        <f>IF(I66419="OUTSTANDING",'Data Table Volumes'!$B$1-G66419,"NA")</f>
        <v>NA</v>
      </c>
    </row>
    <row r="66420" spans="17:17">
      <c r="Q66420" s="32" t="str">
        <f>IF(I66420="OUTSTANDING",'Data Table Volumes'!$B$1-G66420,"NA")</f>
        <v>NA</v>
      </c>
    </row>
    <row r="66421" spans="17:17">
      <c r="Q66421" s="32" t="str">
        <f>IF(I66421="OUTSTANDING",'Data Table Volumes'!$B$1-G66421,"NA")</f>
        <v>NA</v>
      </c>
    </row>
    <row r="66422" spans="17:17">
      <c r="Q66422" s="32" t="str">
        <f>IF(I66422="OUTSTANDING",'Data Table Volumes'!$B$1-G66422,"NA")</f>
        <v>NA</v>
      </c>
    </row>
    <row r="66423" spans="17:17">
      <c r="Q66423" s="32" t="str">
        <f>IF(I66423="OUTSTANDING",'Data Table Volumes'!$B$1-G66423,"NA")</f>
        <v>NA</v>
      </c>
    </row>
    <row r="66424" spans="17:17">
      <c r="Q66424" s="32" t="str">
        <f>IF(I66424="OUTSTANDING",'Data Table Volumes'!$B$1-G66424,"NA")</f>
        <v>NA</v>
      </c>
    </row>
    <row r="66425" spans="17:17">
      <c r="Q66425" s="32" t="str">
        <f>IF(I66425="OUTSTANDING",'Data Table Volumes'!$B$1-G66425,"NA")</f>
        <v>NA</v>
      </c>
    </row>
    <row r="66426" spans="17:17">
      <c r="Q66426" s="32" t="str">
        <f>IF(I66426="OUTSTANDING",'Data Table Volumes'!$B$1-G66426,"NA")</f>
        <v>NA</v>
      </c>
    </row>
    <row r="66427" spans="17:17">
      <c r="Q66427" s="32" t="str">
        <f>IF(I66427="OUTSTANDING",'Data Table Volumes'!$B$1-G66427,"NA")</f>
        <v>NA</v>
      </c>
    </row>
    <row r="66428" spans="17:17">
      <c r="Q66428" s="32" t="str">
        <f>IF(I66428="OUTSTANDING",'Data Table Volumes'!$B$1-G66428,"NA")</f>
        <v>NA</v>
      </c>
    </row>
    <row r="66429" spans="17:17">
      <c r="Q66429" s="32" t="str">
        <f>IF(I66429="OUTSTANDING",'Data Table Volumes'!$B$1-G66429,"NA")</f>
        <v>NA</v>
      </c>
    </row>
    <row r="66430" spans="17:17">
      <c r="Q66430" s="32" t="str">
        <f>IF(I66430="OUTSTANDING",'Data Table Volumes'!$B$1-G66430,"NA")</f>
        <v>NA</v>
      </c>
    </row>
    <row r="66431" spans="17:17">
      <c r="Q66431" s="32" t="str">
        <f>IF(I66431="OUTSTANDING",'Data Table Volumes'!$B$1-G66431,"NA")</f>
        <v>NA</v>
      </c>
    </row>
    <row r="66432" spans="17:17">
      <c r="Q66432" s="32" t="str">
        <f>IF(I66432="OUTSTANDING",'Data Table Volumes'!$B$1-G66432,"NA")</f>
        <v>NA</v>
      </c>
    </row>
    <row r="66433" spans="17:17">
      <c r="Q66433" s="32" t="str">
        <f>IF(I66433="OUTSTANDING",'Data Table Volumes'!$B$1-G66433,"NA")</f>
        <v>NA</v>
      </c>
    </row>
    <row r="66434" spans="17:17">
      <c r="Q66434" s="32" t="str">
        <f>IF(I66434="OUTSTANDING",'Data Table Volumes'!$B$1-G66434,"NA")</f>
        <v>NA</v>
      </c>
    </row>
    <row r="66435" spans="17:17">
      <c r="Q66435" s="32" t="str">
        <f>IF(I66435="OUTSTANDING",'Data Table Volumes'!$B$1-G66435,"NA")</f>
        <v>NA</v>
      </c>
    </row>
    <row r="66436" spans="17:17">
      <c r="Q66436" s="32" t="str">
        <f>IF(I66436="OUTSTANDING",'Data Table Volumes'!$B$1-G66436,"NA")</f>
        <v>NA</v>
      </c>
    </row>
    <row r="66437" spans="17:17">
      <c r="Q66437" s="32" t="str">
        <f>IF(I66437="OUTSTANDING",'Data Table Volumes'!$B$1-G66437,"NA")</f>
        <v>NA</v>
      </c>
    </row>
    <row r="66438" spans="17:17">
      <c r="Q66438" s="32" t="str">
        <f>IF(I66438="OUTSTANDING",'Data Table Volumes'!$B$1-G66438,"NA")</f>
        <v>NA</v>
      </c>
    </row>
    <row r="66439" spans="17:17">
      <c r="Q66439" s="32" t="str">
        <f>IF(I66439="OUTSTANDING",'Data Table Volumes'!$B$1-G66439,"NA")</f>
        <v>NA</v>
      </c>
    </row>
    <row r="66440" spans="17:17">
      <c r="Q66440" s="32" t="str">
        <f>IF(I66440="OUTSTANDING",'Data Table Volumes'!$B$1-G66440,"NA")</f>
        <v>NA</v>
      </c>
    </row>
    <row r="66441" spans="17:17">
      <c r="Q66441" s="32" t="str">
        <f>IF(I66441="OUTSTANDING",'Data Table Volumes'!$B$1-G66441,"NA")</f>
        <v>NA</v>
      </c>
    </row>
    <row r="66442" spans="17:17">
      <c r="Q66442" s="32" t="str">
        <f>IF(I66442="OUTSTANDING",'Data Table Volumes'!$B$1-G66442,"NA")</f>
        <v>NA</v>
      </c>
    </row>
    <row r="66443" spans="17:17">
      <c r="Q66443" s="32" t="str">
        <f>IF(I66443="OUTSTANDING",'Data Table Volumes'!$B$1-G66443,"NA")</f>
        <v>NA</v>
      </c>
    </row>
    <row r="66444" spans="17:17">
      <c r="Q66444" s="32" t="str">
        <f>IF(I66444="OUTSTANDING",'Data Table Volumes'!$B$1-G66444,"NA")</f>
        <v>NA</v>
      </c>
    </row>
    <row r="66445" spans="17:17">
      <c r="Q66445" s="32" t="str">
        <f>IF(I66445="OUTSTANDING",'Data Table Volumes'!$B$1-G66445,"NA")</f>
        <v>NA</v>
      </c>
    </row>
    <row r="66446" spans="17:17">
      <c r="Q66446" s="32" t="str">
        <f>IF(I66446="OUTSTANDING",'Data Table Volumes'!$B$1-G66446,"NA")</f>
        <v>NA</v>
      </c>
    </row>
    <row r="66447" spans="17:17">
      <c r="Q66447" s="32" t="str">
        <f>IF(I66447="OUTSTANDING",'Data Table Volumes'!$B$1-G66447,"NA")</f>
        <v>NA</v>
      </c>
    </row>
    <row r="66448" spans="17:17">
      <c r="Q66448" s="32" t="str">
        <f>IF(I66448="OUTSTANDING",'Data Table Volumes'!$B$1-G66448,"NA")</f>
        <v>NA</v>
      </c>
    </row>
    <row r="66449" spans="17:17">
      <c r="Q66449" s="32" t="str">
        <f>IF(I66449="OUTSTANDING",'Data Table Volumes'!$B$1-G66449,"NA")</f>
        <v>NA</v>
      </c>
    </row>
    <row r="66450" spans="17:17">
      <c r="Q66450" s="32" t="str">
        <f>IF(I66450="OUTSTANDING",'Data Table Volumes'!$B$1-G66450,"NA")</f>
        <v>NA</v>
      </c>
    </row>
    <row r="66451" spans="17:17">
      <c r="Q66451" s="32" t="str">
        <f>IF(I66451="OUTSTANDING",'Data Table Volumes'!$B$1-G66451,"NA")</f>
        <v>NA</v>
      </c>
    </row>
    <row r="66452" spans="17:17">
      <c r="Q66452" s="32" t="str">
        <f>IF(I66452="OUTSTANDING",'Data Table Volumes'!$B$1-G66452,"NA")</f>
        <v>NA</v>
      </c>
    </row>
    <row r="66453" spans="17:17">
      <c r="Q66453" s="32" t="str">
        <f>IF(I66453="OUTSTANDING",'Data Table Volumes'!$B$1-G66453,"NA")</f>
        <v>NA</v>
      </c>
    </row>
    <row r="66454" spans="17:17">
      <c r="Q66454" s="32" t="str">
        <f>IF(I66454="OUTSTANDING",'Data Table Volumes'!$B$1-G66454,"NA")</f>
        <v>NA</v>
      </c>
    </row>
    <row r="66455" spans="17:17">
      <c r="Q66455" s="32" t="str">
        <f>IF(I66455="OUTSTANDING",'Data Table Volumes'!$B$1-G66455,"NA")</f>
        <v>NA</v>
      </c>
    </row>
    <row r="66456" spans="17:17">
      <c r="Q66456" s="32" t="str">
        <f>IF(I66456="OUTSTANDING",'Data Table Volumes'!$B$1-G66456,"NA")</f>
        <v>NA</v>
      </c>
    </row>
    <row r="66457" spans="17:17">
      <c r="Q66457" s="32" t="str">
        <f>IF(I66457="OUTSTANDING",'Data Table Volumes'!$B$1-G66457,"NA")</f>
        <v>NA</v>
      </c>
    </row>
    <row r="66458" spans="17:17">
      <c r="Q66458" s="32" t="str">
        <f>IF(I66458="OUTSTANDING",'Data Table Volumes'!$B$1-G66458,"NA")</f>
        <v>NA</v>
      </c>
    </row>
    <row r="66459" spans="17:17">
      <c r="Q66459" s="32" t="str">
        <f>IF(I66459="OUTSTANDING",'Data Table Volumes'!$B$1-G66459,"NA")</f>
        <v>NA</v>
      </c>
    </row>
    <row r="66460" spans="17:17">
      <c r="Q66460" s="32" t="str">
        <f>IF(I66460="OUTSTANDING",'Data Table Volumes'!$B$1-G66460,"NA")</f>
        <v>NA</v>
      </c>
    </row>
    <row r="66461" spans="17:17">
      <c r="Q66461" s="32" t="str">
        <f>IF(I66461="OUTSTANDING",'Data Table Volumes'!$B$1-G66461,"NA")</f>
        <v>NA</v>
      </c>
    </row>
    <row r="66462" spans="17:17">
      <c r="Q66462" s="32" t="str">
        <f>IF(I66462="OUTSTANDING",'Data Table Volumes'!$B$1-G66462,"NA")</f>
        <v>NA</v>
      </c>
    </row>
    <row r="66463" spans="17:17">
      <c r="Q66463" s="32" t="str">
        <f>IF(I66463="OUTSTANDING",'Data Table Volumes'!$B$1-G66463,"NA")</f>
        <v>NA</v>
      </c>
    </row>
    <row r="66464" spans="17:17">
      <c r="Q66464" s="32" t="str">
        <f>IF(I66464="OUTSTANDING",'Data Table Volumes'!$B$1-G66464,"NA")</f>
        <v>NA</v>
      </c>
    </row>
    <row r="66465" spans="17:17">
      <c r="Q66465" s="32" t="str">
        <f>IF(I66465="OUTSTANDING",'Data Table Volumes'!$B$1-G66465,"NA")</f>
        <v>NA</v>
      </c>
    </row>
    <row r="66466" spans="17:17">
      <c r="Q66466" s="32" t="str">
        <f>IF(I66466="OUTSTANDING",'Data Table Volumes'!$B$1-G66466,"NA")</f>
        <v>NA</v>
      </c>
    </row>
    <row r="66467" spans="17:17">
      <c r="Q66467" s="32" t="str">
        <f>IF(I66467="OUTSTANDING",'Data Table Volumes'!$B$1-G66467,"NA")</f>
        <v>NA</v>
      </c>
    </row>
    <row r="66468" spans="17:17">
      <c r="Q66468" s="32" t="str">
        <f>IF(I66468="OUTSTANDING",'Data Table Volumes'!$B$1-G66468,"NA")</f>
        <v>NA</v>
      </c>
    </row>
    <row r="66469" spans="17:17">
      <c r="Q66469" s="32" t="str">
        <f>IF(I66469="OUTSTANDING",'Data Table Volumes'!$B$1-G66469,"NA")</f>
        <v>NA</v>
      </c>
    </row>
    <row r="66470" spans="17:17">
      <c r="Q66470" s="32" t="str">
        <f>IF(I66470="OUTSTANDING",'Data Table Volumes'!$B$1-G66470,"NA")</f>
        <v>NA</v>
      </c>
    </row>
    <row r="66471" spans="17:17">
      <c r="Q66471" s="32" t="str">
        <f>IF(I66471="OUTSTANDING",'Data Table Volumes'!$B$1-G66471,"NA")</f>
        <v>NA</v>
      </c>
    </row>
    <row r="66472" spans="17:17">
      <c r="Q66472" s="32" t="str">
        <f>IF(I66472="OUTSTANDING",'Data Table Volumes'!$B$1-G66472,"NA")</f>
        <v>NA</v>
      </c>
    </row>
    <row r="66473" spans="17:17">
      <c r="Q66473" s="32" t="str">
        <f>IF(I66473="OUTSTANDING",'Data Table Volumes'!$B$1-G66473,"NA")</f>
        <v>NA</v>
      </c>
    </row>
    <row r="66474" spans="17:17">
      <c r="Q66474" s="32" t="str">
        <f>IF(I66474="OUTSTANDING",'Data Table Volumes'!$B$1-G66474,"NA")</f>
        <v>NA</v>
      </c>
    </row>
    <row r="66475" spans="17:17">
      <c r="Q66475" s="32" t="str">
        <f>IF(I66475="OUTSTANDING",'Data Table Volumes'!$B$1-G66475,"NA")</f>
        <v>NA</v>
      </c>
    </row>
    <row r="66476" spans="17:17">
      <c r="Q66476" s="32" t="str">
        <f>IF(I66476="OUTSTANDING",'Data Table Volumes'!$B$1-G66476,"NA")</f>
        <v>NA</v>
      </c>
    </row>
    <row r="66477" spans="17:17">
      <c r="Q66477" s="32" t="str">
        <f>IF(I66477="OUTSTANDING",'Data Table Volumes'!$B$1-G66477,"NA")</f>
        <v>NA</v>
      </c>
    </row>
    <row r="66478" spans="17:17">
      <c r="Q66478" s="32" t="str">
        <f>IF(I66478="OUTSTANDING",'Data Table Volumes'!$B$1-G66478,"NA")</f>
        <v>NA</v>
      </c>
    </row>
    <row r="66479" spans="17:17">
      <c r="Q66479" s="32" t="str">
        <f>IF(I66479="OUTSTANDING",'Data Table Volumes'!$B$1-G66479,"NA")</f>
        <v>NA</v>
      </c>
    </row>
    <row r="66480" spans="17:17">
      <c r="Q66480" s="32" t="str">
        <f>IF(I66480="OUTSTANDING",'Data Table Volumes'!$B$1-G66480,"NA")</f>
        <v>NA</v>
      </c>
    </row>
    <row r="66481" spans="17:17">
      <c r="Q66481" s="32" t="str">
        <f>IF(I66481="OUTSTANDING",'Data Table Volumes'!$B$1-G66481,"NA")</f>
        <v>NA</v>
      </c>
    </row>
    <row r="66482" spans="17:17">
      <c r="Q66482" s="32" t="str">
        <f>IF(I66482="OUTSTANDING",'Data Table Volumes'!$B$1-G66482,"NA")</f>
        <v>NA</v>
      </c>
    </row>
    <row r="66483" spans="17:17">
      <c r="Q66483" s="32" t="str">
        <f>IF(I66483="OUTSTANDING",'Data Table Volumes'!$B$1-G66483,"NA")</f>
        <v>NA</v>
      </c>
    </row>
    <row r="66484" spans="17:17">
      <c r="Q66484" s="32" t="str">
        <f>IF(I66484="OUTSTANDING",'Data Table Volumes'!$B$1-G66484,"NA")</f>
        <v>NA</v>
      </c>
    </row>
    <row r="66485" spans="17:17">
      <c r="Q66485" s="32" t="str">
        <f>IF(I66485="OUTSTANDING",'Data Table Volumes'!$B$1-G66485,"NA")</f>
        <v>NA</v>
      </c>
    </row>
    <row r="66486" spans="17:17">
      <c r="Q66486" s="32" t="str">
        <f>IF(I66486="OUTSTANDING",'Data Table Volumes'!$B$1-G66486,"NA")</f>
        <v>NA</v>
      </c>
    </row>
    <row r="66487" spans="17:17">
      <c r="Q66487" s="32" t="str">
        <f>IF(I66487="OUTSTANDING",'Data Table Volumes'!$B$1-G66487,"NA")</f>
        <v>NA</v>
      </c>
    </row>
    <row r="66488" spans="17:17">
      <c r="Q66488" s="32" t="str">
        <f>IF(I66488="OUTSTANDING",'Data Table Volumes'!$B$1-G66488,"NA")</f>
        <v>NA</v>
      </c>
    </row>
    <row r="66489" spans="17:17">
      <c r="Q66489" s="32" t="str">
        <f>IF(I66489="OUTSTANDING",'Data Table Volumes'!$B$1-G66489,"NA")</f>
        <v>NA</v>
      </c>
    </row>
    <row r="66490" spans="17:17">
      <c r="Q66490" s="32" t="str">
        <f>IF(I66490="OUTSTANDING",'Data Table Volumes'!$B$1-G66490,"NA")</f>
        <v>NA</v>
      </c>
    </row>
    <row r="66491" spans="17:17">
      <c r="Q66491" s="32" t="str">
        <f>IF(I66491="OUTSTANDING",'Data Table Volumes'!$B$1-G66491,"NA")</f>
        <v>NA</v>
      </c>
    </row>
    <row r="66492" spans="17:17">
      <c r="Q66492" s="32" t="str">
        <f>IF(I66492="OUTSTANDING",'Data Table Volumes'!$B$1-G66492,"NA")</f>
        <v>NA</v>
      </c>
    </row>
    <row r="66493" spans="17:17">
      <c r="Q66493" s="32" t="str">
        <f>IF(I66493="OUTSTANDING",'Data Table Volumes'!$B$1-G66493,"NA")</f>
        <v>NA</v>
      </c>
    </row>
    <row r="66494" spans="17:17">
      <c r="Q66494" s="32" t="str">
        <f>IF(I66494="OUTSTANDING",'Data Table Volumes'!$B$1-G66494,"NA")</f>
        <v>NA</v>
      </c>
    </row>
    <row r="66495" spans="17:17">
      <c r="Q66495" s="32" t="str">
        <f>IF(I66495="OUTSTANDING",'Data Table Volumes'!$B$1-G66495,"NA")</f>
        <v>NA</v>
      </c>
    </row>
    <row r="66496" spans="17:17">
      <c r="Q66496" s="32" t="str">
        <f>IF(I66496="OUTSTANDING",'Data Table Volumes'!$B$1-G66496,"NA")</f>
        <v>NA</v>
      </c>
    </row>
    <row r="66497" spans="17:17">
      <c r="Q66497" s="32" t="str">
        <f>IF(I66497="OUTSTANDING",'Data Table Volumes'!$B$1-G66497,"NA")</f>
        <v>NA</v>
      </c>
    </row>
    <row r="66498" spans="17:17">
      <c r="Q66498" s="32" t="str">
        <f>IF(I66498="OUTSTANDING",'Data Table Volumes'!$B$1-G66498,"NA")</f>
        <v>NA</v>
      </c>
    </row>
    <row r="66499" spans="17:17">
      <c r="Q66499" s="32" t="str">
        <f>IF(I66499="OUTSTANDING",'Data Table Volumes'!$B$1-G66499,"NA")</f>
        <v>NA</v>
      </c>
    </row>
    <row r="66500" spans="17:17">
      <c r="Q66500" s="32" t="str">
        <f>IF(I66500="OUTSTANDING",'Data Table Volumes'!$B$1-G66500,"NA")</f>
        <v>NA</v>
      </c>
    </row>
    <row r="66501" spans="17:17">
      <c r="Q66501" s="32" t="str">
        <f>IF(I66501="OUTSTANDING",'Data Table Volumes'!$B$1-G66501,"NA")</f>
        <v>NA</v>
      </c>
    </row>
    <row r="66502" spans="17:17">
      <c r="Q66502" s="32" t="str">
        <f>IF(I66502="OUTSTANDING",'Data Table Volumes'!$B$1-G66502,"NA")</f>
        <v>NA</v>
      </c>
    </row>
    <row r="66503" spans="17:17">
      <c r="Q66503" s="32" t="str">
        <f>IF(I66503="OUTSTANDING",'Data Table Volumes'!$B$1-G66503,"NA")</f>
        <v>NA</v>
      </c>
    </row>
    <row r="66504" spans="17:17">
      <c r="Q66504" s="32" t="str">
        <f>IF(I66504="OUTSTANDING",'Data Table Volumes'!$B$1-G66504,"NA")</f>
        <v>NA</v>
      </c>
    </row>
    <row r="66505" spans="17:17">
      <c r="Q66505" s="32" t="str">
        <f>IF(I66505="OUTSTANDING",'Data Table Volumes'!$B$1-G66505,"NA")</f>
        <v>NA</v>
      </c>
    </row>
    <row r="66506" spans="17:17">
      <c r="Q66506" s="32" t="str">
        <f>IF(I66506="OUTSTANDING",'Data Table Volumes'!$B$1-G66506,"NA")</f>
        <v>NA</v>
      </c>
    </row>
    <row r="66507" spans="17:17">
      <c r="Q66507" s="32" t="str">
        <f>IF(I66507="OUTSTANDING",'Data Table Volumes'!$B$1-G66507,"NA")</f>
        <v>NA</v>
      </c>
    </row>
    <row r="66508" spans="17:17">
      <c r="Q66508" s="32" t="str">
        <f>IF(I66508="OUTSTANDING",'Data Table Volumes'!$B$1-G66508,"NA")</f>
        <v>NA</v>
      </c>
    </row>
    <row r="66509" spans="17:17">
      <c r="Q66509" s="32" t="str">
        <f>IF(I66509="OUTSTANDING",'Data Table Volumes'!$B$1-G66509,"NA")</f>
        <v>NA</v>
      </c>
    </row>
    <row r="66510" spans="17:17">
      <c r="Q66510" s="32" t="str">
        <f>IF(I66510="OUTSTANDING",'Data Table Volumes'!$B$1-G66510,"NA")</f>
        <v>NA</v>
      </c>
    </row>
    <row r="66511" spans="17:17">
      <c r="Q66511" s="32" t="str">
        <f>IF(I66511="OUTSTANDING",'Data Table Volumes'!$B$1-G66511,"NA")</f>
        <v>NA</v>
      </c>
    </row>
    <row r="66512" spans="17:17">
      <c r="Q66512" s="32" t="str">
        <f>IF(I66512="OUTSTANDING",'Data Table Volumes'!$B$1-G66512,"NA")</f>
        <v>NA</v>
      </c>
    </row>
    <row r="66513" spans="17:17">
      <c r="Q66513" s="32" t="str">
        <f>IF(I66513="OUTSTANDING",'Data Table Volumes'!$B$1-G66513,"NA")</f>
        <v>NA</v>
      </c>
    </row>
    <row r="66514" spans="17:17">
      <c r="Q66514" s="32" t="str">
        <f>IF(I66514="OUTSTANDING",'Data Table Volumes'!$B$1-G66514,"NA")</f>
        <v>NA</v>
      </c>
    </row>
    <row r="66515" spans="17:17">
      <c r="Q66515" s="32" t="str">
        <f>IF(I66515="OUTSTANDING",'Data Table Volumes'!$B$1-G66515,"NA")</f>
        <v>NA</v>
      </c>
    </row>
    <row r="66516" spans="17:17">
      <c r="Q66516" s="32" t="str">
        <f>IF(I66516="OUTSTANDING",'Data Table Volumes'!$B$1-G66516,"NA")</f>
        <v>NA</v>
      </c>
    </row>
    <row r="66517" spans="17:17">
      <c r="Q66517" s="32" t="str">
        <f>IF(I66517="OUTSTANDING",'Data Table Volumes'!$B$1-G66517,"NA")</f>
        <v>NA</v>
      </c>
    </row>
    <row r="66518" spans="17:17">
      <c r="Q66518" s="32" t="str">
        <f>IF(I66518="OUTSTANDING",'Data Table Volumes'!$B$1-G66518,"NA")</f>
        <v>NA</v>
      </c>
    </row>
    <row r="66519" spans="17:17">
      <c r="Q66519" s="32" t="str">
        <f>IF(I66519="OUTSTANDING",'Data Table Volumes'!$B$1-G66519,"NA")</f>
        <v>NA</v>
      </c>
    </row>
    <row r="66520" spans="17:17">
      <c r="Q66520" s="32" t="str">
        <f>IF(I66520="OUTSTANDING",'Data Table Volumes'!$B$1-G66520,"NA")</f>
        <v>NA</v>
      </c>
    </row>
    <row r="66521" spans="17:17">
      <c r="Q66521" s="32" t="str">
        <f>IF(I66521="OUTSTANDING",'Data Table Volumes'!$B$1-G66521,"NA")</f>
        <v>NA</v>
      </c>
    </row>
    <row r="66522" spans="17:17">
      <c r="Q66522" s="32" t="str">
        <f>IF(I66522="OUTSTANDING",'Data Table Volumes'!$B$1-G66522,"NA")</f>
        <v>NA</v>
      </c>
    </row>
    <row r="66523" spans="17:17">
      <c r="Q66523" s="32" t="str">
        <f>IF(I66523="OUTSTANDING",'Data Table Volumes'!$B$1-G66523,"NA")</f>
        <v>NA</v>
      </c>
    </row>
    <row r="66524" spans="17:17">
      <c r="Q66524" s="32" t="str">
        <f>IF(I66524="OUTSTANDING",'Data Table Volumes'!$B$1-G66524,"NA")</f>
        <v>NA</v>
      </c>
    </row>
    <row r="66525" spans="17:17">
      <c r="Q66525" s="32" t="str">
        <f>IF(I66525="OUTSTANDING",'Data Table Volumes'!$B$1-G66525,"NA")</f>
        <v>NA</v>
      </c>
    </row>
    <row r="66526" spans="17:17">
      <c r="Q66526" s="32" t="str">
        <f>IF(I66526="OUTSTANDING",'Data Table Volumes'!$B$1-G66526,"NA")</f>
        <v>NA</v>
      </c>
    </row>
    <row r="66527" spans="17:17">
      <c r="Q66527" s="32" t="str">
        <f>IF(I66527="OUTSTANDING",'Data Table Volumes'!$B$1-G66527,"NA")</f>
        <v>NA</v>
      </c>
    </row>
    <row r="66528" spans="17:17">
      <c r="Q66528" s="32" t="str">
        <f>IF(I66528="OUTSTANDING",'Data Table Volumes'!$B$1-G66528,"NA")</f>
        <v>NA</v>
      </c>
    </row>
    <row r="66529" spans="17:17">
      <c r="Q66529" s="32" t="str">
        <f>IF(I66529="OUTSTANDING",'Data Table Volumes'!$B$1-G66529,"NA")</f>
        <v>NA</v>
      </c>
    </row>
    <row r="66530" spans="17:17">
      <c r="Q66530" s="32" t="str">
        <f>IF(I66530="OUTSTANDING",'Data Table Volumes'!$B$1-G66530,"NA")</f>
        <v>NA</v>
      </c>
    </row>
    <row r="66531" spans="17:17">
      <c r="Q66531" s="32" t="str">
        <f>IF(I66531="OUTSTANDING",'Data Table Volumes'!$B$1-G66531,"NA")</f>
        <v>NA</v>
      </c>
    </row>
    <row r="66532" spans="17:17">
      <c r="Q66532" s="32" t="str">
        <f>IF(I66532="OUTSTANDING",'Data Table Volumes'!$B$1-G66532,"NA")</f>
        <v>NA</v>
      </c>
    </row>
    <row r="66533" spans="17:17">
      <c r="Q66533" s="32" t="str">
        <f>IF(I66533="OUTSTANDING",'Data Table Volumes'!$B$1-G66533,"NA")</f>
        <v>NA</v>
      </c>
    </row>
    <row r="66534" spans="17:17">
      <c r="Q66534" s="32" t="str">
        <f>IF(I66534="OUTSTANDING",'Data Table Volumes'!$B$1-G66534,"NA")</f>
        <v>NA</v>
      </c>
    </row>
    <row r="66535" spans="17:17">
      <c r="Q66535" s="32" t="str">
        <f>IF(I66535="OUTSTANDING",'Data Table Volumes'!$B$1-G66535,"NA")</f>
        <v>NA</v>
      </c>
    </row>
    <row r="66536" spans="17:17">
      <c r="Q66536" s="32" t="str">
        <f>IF(I66536="OUTSTANDING",'Data Table Volumes'!$B$1-G66536,"NA")</f>
        <v>NA</v>
      </c>
    </row>
    <row r="66537" spans="17:17">
      <c r="Q66537" s="32" t="str">
        <f>IF(I66537="OUTSTANDING",'Data Table Volumes'!$B$1-G66537,"NA")</f>
        <v>NA</v>
      </c>
    </row>
    <row r="66538" spans="17:17">
      <c r="Q66538" s="32" t="str">
        <f>IF(I66538="OUTSTANDING",'Data Table Volumes'!$B$1-G66538,"NA")</f>
        <v>NA</v>
      </c>
    </row>
    <row r="66539" spans="17:17">
      <c r="Q66539" s="32" t="str">
        <f>IF(I66539="OUTSTANDING",'Data Table Volumes'!$B$1-G66539,"NA")</f>
        <v>NA</v>
      </c>
    </row>
    <row r="66540" spans="17:17">
      <c r="Q66540" s="32" t="str">
        <f>IF(I66540="OUTSTANDING",'Data Table Volumes'!$B$1-G66540,"NA")</f>
        <v>NA</v>
      </c>
    </row>
    <row r="66541" spans="17:17">
      <c r="Q66541" s="32" t="str">
        <f>IF(I66541="OUTSTANDING",'Data Table Volumes'!$B$1-G66541,"NA")</f>
        <v>NA</v>
      </c>
    </row>
    <row r="66542" spans="17:17">
      <c r="Q66542" s="32" t="str">
        <f>IF(I66542="OUTSTANDING",'Data Table Volumes'!$B$1-G66542,"NA")</f>
        <v>NA</v>
      </c>
    </row>
    <row r="66543" spans="17:17">
      <c r="Q66543" s="32" t="str">
        <f>IF(I66543="OUTSTANDING",'Data Table Volumes'!$B$1-G66543,"NA")</f>
        <v>NA</v>
      </c>
    </row>
    <row r="66544" spans="17:17">
      <c r="Q66544" s="32" t="str">
        <f>IF(I66544="OUTSTANDING",'Data Table Volumes'!$B$1-G66544,"NA")</f>
        <v>NA</v>
      </c>
    </row>
    <row r="66545" spans="17:17">
      <c r="Q66545" s="32" t="str">
        <f>IF(I66545="OUTSTANDING",'Data Table Volumes'!$B$1-G66545,"NA")</f>
        <v>NA</v>
      </c>
    </row>
    <row r="66546" spans="17:17">
      <c r="Q66546" s="32" t="str">
        <f>IF(I66546="OUTSTANDING",'Data Table Volumes'!$B$1-G66546,"NA")</f>
        <v>NA</v>
      </c>
    </row>
    <row r="66547" spans="17:17">
      <c r="Q66547" s="32" t="str">
        <f>IF(I66547="OUTSTANDING",'Data Table Volumes'!$B$1-G66547,"NA")</f>
        <v>NA</v>
      </c>
    </row>
    <row r="66548" spans="17:17">
      <c r="Q66548" s="32" t="str">
        <f>IF(I66548="OUTSTANDING",'Data Table Volumes'!$B$1-G66548,"NA")</f>
        <v>NA</v>
      </c>
    </row>
    <row r="66549" spans="17:17">
      <c r="Q66549" s="32" t="str">
        <f>IF(I66549="OUTSTANDING",'Data Table Volumes'!$B$1-G66549,"NA")</f>
        <v>NA</v>
      </c>
    </row>
    <row r="66550" spans="17:17">
      <c r="Q66550" s="32" t="str">
        <f>IF(I66550="OUTSTANDING",'Data Table Volumes'!$B$1-G66550,"NA")</f>
        <v>NA</v>
      </c>
    </row>
    <row r="66551" spans="17:17">
      <c r="Q66551" s="32" t="str">
        <f>IF(I66551="OUTSTANDING",'Data Table Volumes'!$B$1-G66551,"NA")</f>
        <v>NA</v>
      </c>
    </row>
    <row r="66552" spans="17:17">
      <c r="Q66552" s="32" t="str">
        <f>IF(I66552="OUTSTANDING",'Data Table Volumes'!$B$1-G66552,"NA")</f>
        <v>NA</v>
      </c>
    </row>
    <row r="66553" spans="17:17">
      <c r="Q66553" s="32" t="str">
        <f>IF(I66553="OUTSTANDING",'Data Table Volumes'!$B$1-G66553,"NA")</f>
        <v>NA</v>
      </c>
    </row>
    <row r="66554" spans="17:17">
      <c r="Q66554" s="32" t="str">
        <f>IF(I66554="OUTSTANDING",'Data Table Volumes'!$B$1-G66554,"NA")</f>
        <v>NA</v>
      </c>
    </row>
    <row r="66555" spans="17:17">
      <c r="Q66555" s="32" t="str">
        <f>IF(I66555="OUTSTANDING",'Data Table Volumes'!$B$1-G66555,"NA")</f>
        <v>NA</v>
      </c>
    </row>
    <row r="66556" spans="17:17">
      <c r="Q66556" s="32" t="str">
        <f>IF(I66556="OUTSTANDING",'Data Table Volumes'!$B$1-G66556,"NA")</f>
        <v>NA</v>
      </c>
    </row>
    <row r="66557" spans="17:17">
      <c r="Q66557" s="32" t="str">
        <f>IF(I66557="OUTSTANDING",'Data Table Volumes'!$B$1-G66557,"NA")</f>
        <v>NA</v>
      </c>
    </row>
    <row r="66558" spans="17:17">
      <c r="Q66558" s="32" t="str">
        <f>IF(I66558="OUTSTANDING",'Data Table Volumes'!$B$1-G66558,"NA")</f>
        <v>NA</v>
      </c>
    </row>
    <row r="66559" spans="17:17">
      <c r="Q66559" s="32" t="str">
        <f>IF(I66559="OUTSTANDING",'Data Table Volumes'!$B$1-G66559,"NA")</f>
        <v>NA</v>
      </c>
    </row>
    <row r="66560" spans="17:17">
      <c r="Q66560" s="32" t="str">
        <f>IF(I66560="OUTSTANDING",'Data Table Volumes'!$B$1-G66560,"NA")</f>
        <v>NA</v>
      </c>
    </row>
    <row r="66561" spans="17:17">
      <c r="Q66561" s="32" t="str">
        <f>IF(I66561="OUTSTANDING",'Data Table Volumes'!$B$1-G66561,"NA")</f>
        <v>NA</v>
      </c>
    </row>
    <row r="66562" spans="17:17">
      <c r="Q66562" s="32" t="str">
        <f>IF(I66562="OUTSTANDING",'Data Table Volumes'!$B$1-G66562,"NA")</f>
        <v>NA</v>
      </c>
    </row>
    <row r="66563" spans="17:17">
      <c r="Q66563" s="32" t="str">
        <f>IF(I66563="OUTSTANDING",'Data Table Volumes'!$B$1-G66563,"NA")</f>
        <v>NA</v>
      </c>
    </row>
    <row r="66564" spans="17:17">
      <c r="Q66564" s="32" t="str">
        <f>IF(I66564="OUTSTANDING",'Data Table Volumes'!$B$1-G66564,"NA")</f>
        <v>NA</v>
      </c>
    </row>
    <row r="66565" spans="17:17">
      <c r="Q66565" s="32" t="str">
        <f>IF(I66565="OUTSTANDING",'Data Table Volumes'!$B$1-G66565,"NA")</f>
        <v>NA</v>
      </c>
    </row>
    <row r="66566" spans="17:17">
      <c r="Q66566" s="32" t="str">
        <f>IF(I66566="OUTSTANDING",'Data Table Volumes'!$B$1-G66566,"NA")</f>
        <v>NA</v>
      </c>
    </row>
    <row r="66567" spans="17:17">
      <c r="Q66567" s="32" t="str">
        <f>IF(I66567="OUTSTANDING",'Data Table Volumes'!$B$1-G66567,"NA")</f>
        <v>NA</v>
      </c>
    </row>
    <row r="66568" spans="17:17">
      <c r="Q66568" s="32" t="str">
        <f>IF(I66568="OUTSTANDING",'Data Table Volumes'!$B$1-G66568,"NA")</f>
        <v>NA</v>
      </c>
    </row>
    <row r="66569" spans="17:17">
      <c r="Q66569" s="32" t="str">
        <f>IF(I66569="OUTSTANDING",'Data Table Volumes'!$B$1-G66569,"NA")</f>
        <v>NA</v>
      </c>
    </row>
    <row r="66570" spans="17:17">
      <c r="Q66570" s="32" t="str">
        <f>IF(I66570="OUTSTANDING",'Data Table Volumes'!$B$1-G66570,"NA")</f>
        <v>NA</v>
      </c>
    </row>
    <row r="66571" spans="17:17">
      <c r="Q66571" s="32" t="str">
        <f>IF(I66571="OUTSTANDING",'Data Table Volumes'!$B$1-G66571,"NA")</f>
        <v>NA</v>
      </c>
    </row>
    <row r="66572" spans="17:17">
      <c r="Q66572" s="32" t="str">
        <f>IF(I66572="OUTSTANDING",'Data Table Volumes'!$B$1-G66572,"NA")</f>
        <v>NA</v>
      </c>
    </row>
    <row r="66573" spans="17:17">
      <c r="Q66573" s="32" t="str">
        <f>IF(I66573="OUTSTANDING",'Data Table Volumes'!$B$1-G66573,"NA")</f>
        <v>NA</v>
      </c>
    </row>
    <row r="66574" spans="17:17">
      <c r="Q66574" s="32" t="str">
        <f>IF(I66574="OUTSTANDING",'Data Table Volumes'!$B$1-G66574,"NA")</f>
        <v>NA</v>
      </c>
    </row>
    <row r="66575" spans="17:17">
      <c r="Q66575" s="32" t="str">
        <f>IF(I66575="OUTSTANDING",'Data Table Volumes'!$B$1-G66575,"NA")</f>
        <v>NA</v>
      </c>
    </row>
    <row r="66576" spans="17:17">
      <c r="Q66576" s="32" t="str">
        <f>IF(I66576="OUTSTANDING",'Data Table Volumes'!$B$1-G66576,"NA")</f>
        <v>NA</v>
      </c>
    </row>
    <row r="66577" spans="17:17">
      <c r="Q66577" s="32" t="str">
        <f>IF(I66577="OUTSTANDING",'Data Table Volumes'!$B$1-G66577,"NA")</f>
        <v>NA</v>
      </c>
    </row>
    <row r="66578" spans="17:17">
      <c r="Q66578" s="32" t="str">
        <f>IF(I66578="OUTSTANDING",'Data Table Volumes'!$B$1-G66578,"NA")</f>
        <v>NA</v>
      </c>
    </row>
    <row r="66579" spans="17:17">
      <c r="Q66579" s="32" t="str">
        <f>IF(I66579="OUTSTANDING",'Data Table Volumes'!$B$1-G66579,"NA")</f>
        <v>NA</v>
      </c>
    </row>
    <row r="66580" spans="17:17">
      <c r="Q66580" s="32" t="str">
        <f>IF(I66580="OUTSTANDING",'Data Table Volumes'!$B$1-G66580,"NA")</f>
        <v>NA</v>
      </c>
    </row>
    <row r="66581" spans="17:17">
      <c r="Q66581" s="32" t="str">
        <f>IF(I66581="OUTSTANDING",'Data Table Volumes'!$B$1-G66581,"NA")</f>
        <v>NA</v>
      </c>
    </row>
    <row r="66582" spans="17:17">
      <c r="Q66582" s="32" t="str">
        <f>IF(I66582="OUTSTANDING",'Data Table Volumes'!$B$1-G66582,"NA")</f>
        <v>NA</v>
      </c>
    </row>
    <row r="66583" spans="17:17">
      <c r="Q66583" s="32" t="str">
        <f>IF(I66583="OUTSTANDING",'Data Table Volumes'!$B$1-G66583,"NA")</f>
        <v>NA</v>
      </c>
    </row>
    <row r="66584" spans="17:17">
      <c r="Q66584" s="32" t="str">
        <f>IF(I66584="OUTSTANDING",'Data Table Volumes'!$B$1-G66584,"NA")</f>
        <v>NA</v>
      </c>
    </row>
    <row r="66585" spans="17:17">
      <c r="Q66585" s="32" t="str">
        <f>IF(I66585="OUTSTANDING",'Data Table Volumes'!$B$1-G66585,"NA")</f>
        <v>NA</v>
      </c>
    </row>
    <row r="66586" spans="17:17">
      <c r="Q66586" s="32" t="str">
        <f>IF(I66586="OUTSTANDING",'Data Table Volumes'!$B$1-G66586,"NA")</f>
        <v>NA</v>
      </c>
    </row>
    <row r="66587" spans="17:17">
      <c r="Q66587" s="32" t="str">
        <f>IF(I66587="OUTSTANDING",'Data Table Volumes'!$B$1-G66587,"NA")</f>
        <v>NA</v>
      </c>
    </row>
    <row r="66588" spans="17:17">
      <c r="Q66588" s="32" t="str">
        <f>IF(I66588="OUTSTANDING",'Data Table Volumes'!$B$1-G66588,"NA")</f>
        <v>NA</v>
      </c>
    </row>
    <row r="66589" spans="17:17">
      <c r="Q66589" s="32" t="str">
        <f>IF(I66589="OUTSTANDING",'Data Table Volumes'!$B$1-G66589,"NA")</f>
        <v>NA</v>
      </c>
    </row>
    <row r="66590" spans="17:17">
      <c r="Q66590" s="32" t="str">
        <f>IF(I66590="OUTSTANDING",'Data Table Volumes'!$B$1-G66590,"NA")</f>
        <v>NA</v>
      </c>
    </row>
    <row r="66591" spans="17:17">
      <c r="Q66591" s="32" t="str">
        <f>IF(I66591="OUTSTANDING",'Data Table Volumes'!$B$1-G66591,"NA")</f>
        <v>NA</v>
      </c>
    </row>
    <row r="66592" spans="17:17">
      <c r="Q66592" s="32" t="str">
        <f>IF(I66592="OUTSTANDING",'Data Table Volumes'!$B$1-G66592,"NA")</f>
        <v>NA</v>
      </c>
    </row>
    <row r="66593" spans="17:17">
      <c r="Q66593" s="32" t="str">
        <f>IF(I66593="OUTSTANDING",'Data Table Volumes'!$B$1-G66593,"NA")</f>
        <v>NA</v>
      </c>
    </row>
    <row r="66594" spans="17:17">
      <c r="Q66594" s="32" t="str">
        <f>IF(I66594="OUTSTANDING",'Data Table Volumes'!$B$1-G66594,"NA")</f>
        <v>NA</v>
      </c>
    </row>
    <row r="66595" spans="17:17">
      <c r="Q66595" s="32" t="str">
        <f>IF(I66595="OUTSTANDING",'Data Table Volumes'!$B$1-G66595,"NA")</f>
        <v>NA</v>
      </c>
    </row>
    <row r="66596" spans="17:17">
      <c r="Q66596" s="32" t="str">
        <f>IF(I66596="OUTSTANDING",'Data Table Volumes'!$B$1-G66596,"NA")</f>
        <v>NA</v>
      </c>
    </row>
    <row r="66597" spans="17:17">
      <c r="Q66597" s="32" t="str">
        <f>IF(I66597="OUTSTANDING",'Data Table Volumes'!$B$1-G66597,"NA")</f>
        <v>NA</v>
      </c>
    </row>
    <row r="66598" spans="17:17">
      <c r="Q66598" s="32" t="str">
        <f>IF(I66598="OUTSTANDING",'Data Table Volumes'!$B$1-G66598,"NA")</f>
        <v>NA</v>
      </c>
    </row>
    <row r="66599" spans="17:17">
      <c r="Q66599" s="32" t="str">
        <f>IF(I66599="OUTSTANDING",'Data Table Volumes'!$B$1-G66599,"NA")</f>
        <v>NA</v>
      </c>
    </row>
    <row r="66600" spans="17:17">
      <c r="Q66600" s="32" t="str">
        <f>IF(I66600="OUTSTANDING",'Data Table Volumes'!$B$1-G66600,"NA")</f>
        <v>NA</v>
      </c>
    </row>
    <row r="66601" spans="17:17">
      <c r="Q66601" s="32" t="str">
        <f>IF(I66601="OUTSTANDING",'Data Table Volumes'!$B$1-G66601,"NA")</f>
        <v>NA</v>
      </c>
    </row>
    <row r="66602" spans="17:17">
      <c r="Q66602" s="32" t="str">
        <f>IF(I66602="OUTSTANDING",'Data Table Volumes'!$B$1-G66602,"NA")</f>
        <v>NA</v>
      </c>
    </row>
    <row r="66603" spans="17:17">
      <c r="Q66603" s="32" t="str">
        <f>IF(I66603="OUTSTANDING",'Data Table Volumes'!$B$1-G66603,"NA")</f>
        <v>NA</v>
      </c>
    </row>
    <row r="66604" spans="17:17">
      <c r="Q66604" s="32" t="str">
        <f>IF(I66604="OUTSTANDING",'Data Table Volumes'!$B$1-G66604,"NA")</f>
        <v>NA</v>
      </c>
    </row>
    <row r="66605" spans="17:17">
      <c r="Q66605" s="32" t="str">
        <f>IF(I66605="OUTSTANDING",'Data Table Volumes'!$B$1-G66605,"NA")</f>
        <v>NA</v>
      </c>
    </row>
    <row r="66606" spans="17:17">
      <c r="Q66606" s="32" t="str">
        <f>IF(I66606="OUTSTANDING",'Data Table Volumes'!$B$1-G66606,"NA")</f>
        <v>NA</v>
      </c>
    </row>
    <row r="66607" spans="17:17">
      <c r="Q66607" s="32" t="str">
        <f>IF(I66607="OUTSTANDING",'Data Table Volumes'!$B$1-G66607,"NA")</f>
        <v>NA</v>
      </c>
    </row>
    <row r="66608" spans="17:17">
      <c r="Q66608" s="32" t="str">
        <f>IF(I66608="OUTSTANDING",'Data Table Volumes'!$B$1-G66608,"NA")</f>
        <v>NA</v>
      </c>
    </row>
    <row r="66609" spans="17:17">
      <c r="Q66609" s="32" t="str">
        <f>IF(I66609="OUTSTANDING",'Data Table Volumes'!$B$1-G66609,"NA")</f>
        <v>NA</v>
      </c>
    </row>
    <row r="66610" spans="17:17">
      <c r="Q66610" s="32" t="str">
        <f>IF(I66610="OUTSTANDING",'Data Table Volumes'!$B$1-G66610,"NA")</f>
        <v>NA</v>
      </c>
    </row>
    <row r="66611" spans="17:17">
      <c r="Q66611" s="32" t="str">
        <f>IF(I66611="OUTSTANDING",'Data Table Volumes'!$B$1-G66611,"NA")</f>
        <v>NA</v>
      </c>
    </row>
    <row r="66612" spans="17:17">
      <c r="Q66612" s="32" t="str">
        <f>IF(I66612="OUTSTANDING",'Data Table Volumes'!$B$1-G66612,"NA")</f>
        <v>NA</v>
      </c>
    </row>
    <row r="66613" spans="17:17">
      <c r="Q66613" s="32" t="str">
        <f>IF(I66613="OUTSTANDING",'Data Table Volumes'!$B$1-G66613,"NA")</f>
        <v>NA</v>
      </c>
    </row>
    <row r="66614" spans="17:17">
      <c r="Q66614" s="32" t="str">
        <f>IF(I66614="OUTSTANDING",'Data Table Volumes'!$B$1-G66614,"NA")</f>
        <v>NA</v>
      </c>
    </row>
    <row r="66615" spans="17:17">
      <c r="Q66615" s="32" t="str">
        <f>IF(I66615="OUTSTANDING",'Data Table Volumes'!$B$1-G66615,"NA")</f>
        <v>NA</v>
      </c>
    </row>
    <row r="66616" spans="17:17">
      <c r="Q66616" s="32" t="str">
        <f>IF(I66616="OUTSTANDING",'Data Table Volumes'!$B$1-G66616,"NA")</f>
        <v>NA</v>
      </c>
    </row>
    <row r="66617" spans="17:17">
      <c r="Q66617" s="32" t="str">
        <f>IF(I66617="OUTSTANDING",'Data Table Volumes'!$B$1-G66617,"NA")</f>
        <v>NA</v>
      </c>
    </row>
    <row r="66618" spans="17:17">
      <c r="Q66618" s="32" t="str">
        <f>IF(I66618="OUTSTANDING",'Data Table Volumes'!$B$1-G66618,"NA")</f>
        <v>NA</v>
      </c>
    </row>
    <row r="66619" spans="17:17">
      <c r="Q66619" s="32" t="str">
        <f>IF(I66619="OUTSTANDING",'Data Table Volumes'!$B$1-G66619,"NA")</f>
        <v>NA</v>
      </c>
    </row>
    <row r="66620" spans="17:17">
      <c r="Q66620" s="32" t="str">
        <f>IF(I66620="OUTSTANDING",'Data Table Volumes'!$B$1-G66620,"NA")</f>
        <v>NA</v>
      </c>
    </row>
    <row r="66621" spans="17:17">
      <c r="Q66621" s="32" t="str">
        <f>IF(I66621="OUTSTANDING",'Data Table Volumes'!$B$1-G66621,"NA")</f>
        <v>NA</v>
      </c>
    </row>
    <row r="66622" spans="17:17">
      <c r="Q66622" s="32" t="str">
        <f>IF(I66622="OUTSTANDING",'Data Table Volumes'!$B$1-G66622,"NA")</f>
        <v>NA</v>
      </c>
    </row>
    <row r="66623" spans="17:17">
      <c r="Q66623" s="32" t="str">
        <f>IF(I66623="OUTSTANDING",'Data Table Volumes'!$B$1-G66623,"NA")</f>
        <v>NA</v>
      </c>
    </row>
    <row r="66624" spans="17:17">
      <c r="Q66624" s="32" t="str">
        <f>IF(I66624="OUTSTANDING",'Data Table Volumes'!$B$1-G66624,"NA")</f>
        <v>NA</v>
      </c>
    </row>
    <row r="66625" spans="17:17">
      <c r="Q66625" s="32" t="str">
        <f>IF(I66625="OUTSTANDING",'Data Table Volumes'!$B$1-G66625,"NA")</f>
        <v>NA</v>
      </c>
    </row>
    <row r="66626" spans="17:17">
      <c r="Q66626" s="32" t="str">
        <f>IF(I66626="OUTSTANDING",'Data Table Volumes'!$B$1-G66626,"NA")</f>
        <v>NA</v>
      </c>
    </row>
    <row r="66627" spans="17:17">
      <c r="Q66627" s="32" t="str">
        <f>IF(I66627="OUTSTANDING",'Data Table Volumes'!$B$1-G66627,"NA")</f>
        <v>NA</v>
      </c>
    </row>
    <row r="66628" spans="17:17">
      <c r="Q66628" s="32" t="str">
        <f>IF(I66628="OUTSTANDING",'Data Table Volumes'!$B$1-G66628,"NA")</f>
        <v>NA</v>
      </c>
    </row>
    <row r="66629" spans="17:17">
      <c r="Q66629" s="32" t="str">
        <f>IF(I66629="OUTSTANDING",'Data Table Volumes'!$B$1-G66629,"NA")</f>
        <v>NA</v>
      </c>
    </row>
    <row r="66630" spans="17:17">
      <c r="Q66630" s="32" t="str">
        <f>IF(I66630="OUTSTANDING",'Data Table Volumes'!$B$1-G66630,"NA")</f>
        <v>NA</v>
      </c>
    </row>
    <row r="66631" spans="17:17">
      <c r="Q66631" s="32" t="str">
        <f>IF(I66631="OUTSTANDING",'Data Table Volumes'!$B$1-G66631,"NA")</f>
        <v>NA</v>
      </c>
    </row>
    <row r="66632" spans="17:17">
      <c r="Q66632" s="32" t="str">
        <f>IF(I66632="OUTSTANDING",'Data Table Volumes'!$B$1-G66632,"NA")</f>
        <v>NA</v>
      </c>
    </row>
    <row r="66633" spans="17:17">
      <c r="Q66633" s="32" t="str">
        <f>IF(I66633="OUTSTANDING",'Data Table Volumes'!$B$1-G66633,"NA")</f>
        <v>NA</v>
      </c>
    </row>
    <row r="66634" spans="17:17">
      <c r="Q66634" s="32" t="str">
        <f>IF(I66634="OUTSTANDING",'Data Table Volumes'!$B$1-G66634,"NA")</f>
        <v>NA</v>
      </c>
    </row>
    <row r="66635" spans="17:17">
      <c r="Q66635" s="32" t="str">
        <f>IF(I66635="OUTSTANDING",'Data Table Volumes'!$B$1-G66635,"NA")</f>
        <v>NA</v>
      </c>
    </row>
    <row r="66636" spans="17:17">
      <c r="Q66636" s="32" t="str">
        <f>IF(I66636="OUTSTANDING",'Data Table Volumes'!$B$1-G66636,"NA")</f>
        <v>NA</v>
      </c>
    </row>
    <row r="66637" spans="17:17">
      <c r="Q66637" s="32" t="str">
        <f>IF(I66637="OUTSTANDING",'Data Table Volumes'!$B$1-G66637,"NA")</f>
        <v>NA</v>
      </c>
    </row>
    <row r="66638" spans="17:17">
      <c r="Q66638" s="32" t="str">
        <f>IF(I66638="OUTSTANDING",'Data Table Volumes'!$B$1-G66638,"NA")</f>
        <v>NA</v>
      </c>
    </row>
    <row r="66639" spans="17:17">
      <c r="Q66639" s="32" t="str">
        <f>IF(I66639="OUTSTANDING",'Data Table Volumes'!$B$1-G66639,"NA")</f>
        <v>NA</v>
      </c>
    </row>
    <row r="66640" spans="17:17">
      <c r="Q66640" s="32" t="str">
        <f>IF(I66640="OUTSTANDING",'Data Table Volumes'!$B$1-G66640,"NA")</f>
        <v>NA</v>
      </c>
    </row>
    <row r="66641" spans="17:17">
      <c r="Q66641" s="32" t="str">
        <f>IF(I66641="OUTSTANDING",'Data Table Volumes'!$B$1-G66641,"NA")</f>
        <v>NA</v>
      </c>
    </row>
    <row r="66642" spans="17:17">
      <c r="Q66642" s="32" t="str">
        <f>IF(I66642="OUTSTANDING",'Data Table Volumes'!$B$1-G66642,"NA")</f>
        <v>NA</v>
      </c>
    </row>
    <row r="66643" spans="17:17">
      <c r="Q66643" s="32" t="str">
        <f>IF(I66643="OUTSTANDING",'Data Table Volumes'!$B$1-G66643,"NA")</f>
        <v>NA</v>
      </c>
    </row>
    <row r="66644" spans="17:17">
      <c r="Q66644" s="32" t="str">
        <f>IF(I66644="OUTSTANDING",'Data Table Volumes'!$B$1-G66644,"NA")</f>
        <v>NA</v>
      </c>
    </row>
    <row r="66645" spans="17:17">
      <c r="Q66645" s="32" t="str">
        <f>IF(I66645="OUTSTANDING",'Data Table Volumes'!$B$1-G66645,"NA")</f>
        <v>NA</v>
      </c>
    </row>
    <row r="66646" spans="17:17">
      <c r="Q66646" s="32" t="str">
        <f>IF(I66646="OUTSTANDING",'Data Table Volumes'!$B$1-G66646,"NA")</f>
        <v>NA</v>
      </c>
    </row>
    <row r="66647" spans="17:17">
      <c r="Q66647" s="32" t="str">
        <f>IF(I66647="OUTSTANDING",'Data Table Volumes'!$B$1-G66647,"NA")</f>
        <v>NA</v>
      </c>
    </row>
    <row r="66648" spans="17:17">
      <c r="Q66648" s="32" t="str">
        <f>IF(I66648="OUTSTANDING",'Data Table Volumes'!$B$1-G66648,"NA")</f>
        <v>NA</v>
      </c>
    </row>
    <row r="66649" spans="17:17">
      <c r="Q66649" s="32" t="str">
        <f>IF(I66649="OUTSTANDING",'Data Table Volumes'!$B$1-G66649,"NA")</f>
        <v>NA</v>
      </c>
    </row>
    <row r="66650" spans="17:17">
      <c r="Q66650" s="32" t="str">
        <f>IF(I66650="OUTSTANDING",'Data Table Volumes'!$B$1-G66650,"NA")</f>
        <v>NA</v>
      </c>
    </row>
    <row r="66651" spans="17:17">
      <c r="Q66651" s="32" t="str">
        <f>IF(I66651="OUTSTANDING",'Data Table Volumes'!$B$1-G66651,"NA")</f>
        <v>NA</v>
      </c>
    </row>
    <row r="66652" spans="17:17">
      <c r="Q66652" s="32" t="str">
        <f>IF(I66652="OUTSTANDING",'Data Table Volumes'!$B$1-G66652,"NA")</f>
        <v>NA</v>
      </c>
    </row>
    <row r="66653" spans="17:17">
      <c r="Q66653" s="32" t="str">
        <f>IF(I66653="OUTSTANDING",'Data Table Volumes'!$B$1-G66653,"NA")</f>
        <v>NA</v>
      </c>
    </row>
    <row r="66654" spans="17:17">
      <c r="Q66654" s="32" t="str">
        <f>IF(I66654="OUTSTANDING",'Data Table Volumes'!$B$1-G66654,"NA")</f>
        <v>NA</v>
      </c>
    </row>
    <row r="66655" spans="17:17">
      <c r="Q66655" s="32" t="str">
        <f>IF(I66655="OUTSTANDING",'Data Table Volumes'!$B$1-G66655,"NA")</f>
        <v>NA</v>
      </c>
    </row>
    <row r="66656" spans="17:17">
      <c r="Q66656" s="32" t="str">
        <f>IF(I66656="OUTSTANDING",'Data Table Volumes'!$B$1-G66656,"NA")</f>
        <v>NA</v>
      </c>
    </row>
    <row r="66657" spans="17:17">
      <c r="Q66657" s="32" t="str">
        <f>IF(I66657="OUTSTANDING",'Data Table Volumes'!$B$1-G66657,"NA")</f>
        <v>NA</v>
      </c>
    </row>
    <row r="66658" spans="17:17">
      <c r="Q66658" s="32" t="str">
        <f>IF(I66658="OUTSTANDING",'Data Table Volumes'!$B$1-G66658,"NA")</f>
        <v>NA</v>
      </c>
    </row>
    <row r="66659" spans="17:17">
      <c r="Q66659" s="32" t="str">
        <f>IF(I66659="OUTSTANDING",'Data Table Volumes'!$B$1-G66659,"NA")</f>
        <v>NA</v>
      </c>
    </row>
    <row r="66660" spans="17:17">
      <c r="Q66660" s="32" t="str">
        <f>IF(I66660="OUTSTANDING",'Data Table Volumes'!$B$1-G66660,"NA")</f>
        <v>NA</v>
      </c>
    </row>
    <row r="66661" spans="17:17">
      <c r="Q66661" s="32" t="str">
        <f>IF(I66661="OUTSTANDING",'Data Table Volumes'!$B$1-G66661,"NA")</f>
        <v>NA</v>
      </c>
    </row>
    <row r="66662" spans="17:17">
      <c r="Q66662" s="32" t="str">
        <f>IF(I66662="OUTSTANDING",'Data Table Volumes'!$B$1-G66662,"NA")</f>
        <v>NA</v>
      </c>
    </row>
    <row r="66663" spans="17:17">
      <c r="Q66663" s="32" t="str">
        <f>IF(I66663="OUTSTANDING",'Data Table Volumes'!$B$1-G66663,"NA")</f>
        <v>NA</v>
      </c>
    </row>
    <row r="66664" spans="17:17">
      <c r="Q66664" s="32" t="str">
        <f>IF(I66664="OUTSTANDING",'Data Table Volumes'!$B$1-G66664,"NA")</f>
        <v>NA</v>
      </c>
    </row>
    <row r="66665" spans="17:17">
      <c r="Q66665" s="32" t="str">
        <f>IF(I66665="OUTSTANDING",'Data Table Volumes'!$B$1-G66665,"NA")</f>
        <v>NA</v>
      </c>
    </row>
    <row r="66666" spans="17:17">
      <c r="Q66666" s="32" t="str">
        <f>IF(I66666="OUTSTANDING",'Data Table Volumes'!$B$1-G66666,"NA")</f>
        <v>NA</v>
      </c>
    </row>
    <row r="66667" spans="17:17">
      <c r="Q66667" s="32" t="str">
        <f>IF(I66667="OUTSTANDING",'Data Table Volumes'!$B$1-G66667,"NA")</f>
        <v>NA</v>
      </c>
    </row>
    <row r="66668" spans="17:17">
      <c r="Q66668" s="32" t="str">
        <f>IF(I66668="OUTSTANDING",'Data Table Volumes'!$B$1-G66668,"NA")</f>
        <v>NA</v>
      </c>
    </row>
    <row r="66669" spans="17:17">
      <c r="Q66669" s="32" t="str">
        <f>IF(I66669="OUTSTANDING",'Data Table Volumes'!$B$1-G66669,"NA")</f>
        <v>NA</v>
      </c>
    </row>
    <row r="66670" spans="17:17">
      <c r="Q66670" s="32" t="str">
        <f>IF(I66670="OUTSTANDING",'Data Table Volumes'!$B$1-G66670,"NA")</f>
        <v>NA</v>
      </c>
    </row>
    <row r="66671" spans="17:17">
      <c r="Q66671" s="32" t="str">
        <f>IF(I66671="OUTSTANDING",'Data Table Volumes'!$B$1-G66671,"NA")</f>
        <v>NA</v>
      </c>
    </row>
    <row r="66672" spans="17:17">
      <c r="Q66672" s="32" t="str">
        <f>IF(I66672="OUTSTANDING",'Data Table Volumes'!$B$1-G66672,"NA")</f>
        <v>NA</v>
      </c>
    </row>
    <row r="66673" spans="17:17">
      <c r="Q66673" s="32" t="str">
        <f>IF(I66673="OUTSTANDING",'Data Table Volumes'!$B$1-G66673,"NA")</f>
        <v>NA</v>
      </c>
    </row>
    <row r="66674" spans="17:17">
      <c r="Q66674" s="32" t="str">
        <f>IF(I66674="OUTSTANDING",'Data Table Volumes'!$B$1-G66674,"NA")</f>
        <v>NA</v>
      </c>
    </row>
    <row r="66675" spans="17:17">
      <c r="Q66675" s="32" t="str">
        <f>IF(I66675="OUTSTANDING",'Data Table Volumes'!$B$1-G66675,"NA")</f>
        <v>NA</v>
      </c>
    </row>
    <row r="66676" spans="17:17">
      <c r="Q66676" s="32" t="str">
        <f>IF(I66676="OUTSTANDING",'Data Table Volumes'!$B$1-G66676,"NA")</f>
        <v>NA</v>
      </c>
    </row>
    <row r="66677" spans="17:17">
      <c r="Q66677" s="32" t="str">
        <f>IF(I66677="OUTSTANDING",'Data Table Volumes'!$B$1-G66677,"NA")</f>
        <v>NA</v>
      </c>
    </row>
    <row r="66678" spans="17:17">
      <c r="Q66678" s="32" t="str">
        <f>IF(I66678="OUTSTANDING",'Data Table Volumes'!$B$1-G66678,"NA")</f>
        <v>NA</v>
      </c>
    </row>
    <row r="66679" spans="17:17">
      <c r="Q66679" s="32" t="str">
        <f>IF(I66679="OUTSTANDING",'Data Table Volumes'!$B$1-G66679,"NA")</f>
        <v>NA</v>
      </c>
    </row>
    <row r="66680" spans="17:17">
      <c r="Q66680" s="32" t="str">
        <f>IF(I66680="OUTSTANDING",'Data Table Volumes'!$B$1-G66680,"NA")</f>
        <v>NA</v>
      </c>
    </row>
    <row r="66681" spans="17:17">
      <c r="Q66681" s="32" t="str">
        <f>IF(I66681="OUTSTANDING",'Data Table Volumes'!$B$1-G66681,"NA")</f>
        <v>NA</v>
      </c>
    </row>
    <row r="66682" spans="17:17">
      <c r="Q66682" s="32" t="str">
        <f>IF(I66682="OUTSTANDING",'Data Table Volumes'!$B$1-G66682,"NA")</f>
        <v>NA</v>
      </c>
    </row>
    <row r="66683" spans="17:17">
      <c r="Q66683" s="32" t="str">
        <f>IF(I66683="OUTSTANDING",'Data Table Volumes'!$B$1-G66683,"NA")</f>
        <v>NA</v>
      </c>
    </row>
    <row r="66684" spans="17:17">
      <c r="Q66684" s="32" t="str">
        <f>IF(I66684="OUTSTANDING",'Data Table Volumes'!$B$1-G66684,"NA")</f>
        <v>NA</v>
      </c>
    </row>
    <row r="66685" spans="17:17">
      <c r="Q66685" s="32" t="str">
        <f>IF(I66685="OUTSTANDING",'Data Table Volumes'!$B$1-G66685,"NA")</f>
        <v>NA</v>
      </c>
    </row>
    <row r="66686" spans="17:17">
      <c r="Q66686" s="32" t="str">
        <f>IF(I66686="OUTSTANDING",'Data Table Volumes'!$B$1-G66686,"NA")</f>
        <v>NA</v>
      </c>
    </row>
    <row r="66687" spans="17:17">
      <c r="Q66687" s="32" t="str">
        <f>IF(I66687="OUTSTANDING",'Data Table Volumes'!$B$1-G66687,"NA")</f>
        <v>NA</v>
      </c>
    </row>
    <row r="66688" spans="17:17">
      <c r="Q66688" s="32" t="str">
        <f>IF(I66688="OUTSTANDING",'Data Table Volumes'!$B$1-G66688,"NA")</f>
        <v>NA</v>
      </c>
    </row>
    <row r="66689" spans="17:17">
      <c r="Q66689" s="32" t="str">
        <f>IF(I66689="OUTSTANDING",'Data Table Volumes'!$B$1-G66689,"NA")</f>
        <v>NA</v>
      </c>
    </row>
    <row r="66690" spans="17:17">
      <c r="Q66690" s="32" t="str">
        <f>IF(I66690="OUTSTANDING",'Data Table Volumes'!$B$1-G66690,"NA")</f>
        <v>NA</v>
      </c>
    </row>
    <row r="66691" spans="17:17">
      <c r="Q66691" s="32" t="str">
        <f>IF(I66691="OUTSTANDING",'Data Table Volumes'!$B$1-G66691,"NA")</f>
        <v>NA</v>
      </c>
    </row>
    <row r="66692" spans="17:17">
      <c r="Q66692" s="32" t="str">
        <f>IF(I66692="OUTSTANDING",'Data Table Volumes'!$B$1-G66692,"NA")</f>
        <v>NA</v>
      </c>
    </row>
    <row r="66693" spans="17:17">
      <c r="Q66693" s="32" t="str">
        <f>IF(I66693="OUTSTANDING",'Data Table Volumes'!$B$1-G66693,"NA")</f>
        <v>NA</v>
      </c>
    </row>
    <row r="66694" spans="17:17">
      <c r="Q66694" s="32" t="str">
        <f>IF(I66694="OUTSTANDING",'Data Table Volumes'!$B$1-G66694,"NA")</f>
        <v>NA</v>
      </c>
    </row>
    <row r="66695" spans="17:17">
      <c r="Q66695" s="32" t="str">
        <f>IF(I66695="OUTSTANDING",'Data Table Volumes'!$B$1-G66695,"NA")</f>
        <v>NA</v>
      </c>
    </row>
    <row r="66696" spans="17:17">
      <c r="Q66696" s="32" t="str">
        <f>IF(I66696="OUTSTANDING",'Data Table Volumes'!$B$1-G66696,"NA")</f>
        <v>NA</v>
      </c>
    </row>
    <row r="66697" spans="17:17">
      <c r="Q66697" s="32" t="str">
        <f>IF(I66697="OUTSTANDING",'Data Table Volumes'!$B$1-G66697,"NA")</f>
        <v>NA</v>
      </c>
    </row>
    <row r="66698" spans="17:17">
      <c r="Q66698" s="32" t="str">
        <f>IF(I66698="OUTSTANDING",'Data Table Volumes'!$B$1-G66698,"NA")</f>
        <v>NA</v>
      </c>
    </row>
    <row r="66699" spans="17:17">
      <c r="Q66699" s="32" t="str">
        <f>IF(I66699="OUTSTANDING",'Data Table Volumes'!$B$1-G66699,"NA")</f>
        <v>NA</v>
      </c>
    </row>
    <row r="66700" spans="17:17">
      <c r="Q66700" s="32" t="str">
        <f>IF(I66700="OUTSTANDING",'Data Table Volumes'!$B$1-G66700,"NA")</f>
        <v>NA</v>
      </c>
    </row>
    <row r="66701" spans="17:17">
      <c r="Q66701" s="32" t="str">
        <f>IF(I66701="OUTSTANDING",'Data Table Volumes'!$B$1-G66701,"NA")</f>
        <v>NA</v>
      </c>
    </row>
    <row r="66702" spans="17:17">
      <c r="Q66702" s="32" t="str">
        <f>IF(I66702="OUTSTANDING",'Data Table Volumes'!$B$1-G66702,"NA")</f>
        <v>NA</v>
      </c>
    </row>
    <row r="66703" spans="17:17">
      <c r="Q66703" s="32" t="str">
        <f>IF(I66703="OUTSTANDING",'Data Table Volumes'!$B$1-G66703,"NA")</f>
        <v>NA</v>
      </c>
    </row>
    <row r="66704" spans="17:17">
      <c r="Q66704" s="32" t="str">
        <f>IF(I66704="OUTSTANDING",'Data Table Volumes'!$B$1-G66704,"NA")</f>
        <v>NA</v>
      </c>
    </row>
    <row r="66705" spans="17:17">
      <c r="Q66705" s="32" t="str">
        <f>IF(I66705="OUTSTANDING",'Data Table Volumes'!$B$1-G66705,"NA")</f>
        <v>NA</v>
      </c>
    </row>
    <row r="66706" spans="17:17">
      <c r="Q66706" s="32" t="str">
        <f>IF(I66706="OUTSTANDING",'Data Table Volumes'!$B$1-G66706,"NA")</f>
        <v>NA</v>
      </c>
    </row>
    <row r="66707" spans="17:17">
      <c r="Q66707" s="32" t="str">
        <f>IF(I66707="OUTSTANDING",'Data Table Volumes'!$B$1-G66707,"NA")</f>
        <v>NA</v>
      </c>
    </row>
    <row r="66708" spans="17:17">
      <c r="Q66708" s="32" t="str">
        <f>IF(I66708="OUTSTANDING",'Data Table Volumes'!$B$1-G66708,"NA")</f>
        <v>NA</v>
      </c>
    </row>
    <row r="66709" spans="17:17">
      <c r="Q66709" s="32" t="str">
        <f>IF(I66709="OUTSTANDING",'Data Table Volumes'!$B$1-G66709,"NA")</f>
        <v>NA</v>
      </c>
    </row>
    <row r="66710" spans="17:17">
      <c r="Q66710" s="32" t="str">
        <f>IF(I66710="OUTSTANDING",'Data Table Volumes'!$B$1-G66710,"NA")</f>
        <v>NA</v>
      </c>
    </row>
    <row r="66711" spans="17:17">
      <c r="Q66711" s="32" t="str">
        <f>IF(I66711="OUTSTANDING",'Data Table Volumes'!$B$1-G66711,"NA")</f>
        <v>NA</v>
      </c>
    </row>
    <row r="66712" spans="17:17">
      <c r="Q66712" s="32" t="str">
        <f>IF(I66712="OUTSTANDING",'Data Table Volumes'!$B$1-G66712,"NA")</f>
        <v>NA</v>
      </c>
    </row>
    <row r="66713" spans="17:17">
      <c r="Q66713" s="32" t="str">
        <f>IF(I66713="OUTSTANDING",'Data Table Volumes'!$B$1-G66713,"NA")</f>
        <v>NA</v>
      </c>
    </row>
    <row r="66714" spans="17:17">
      <c r="Q66714" s="32" t="str">
        <f>IF(I66714="OUTSTANDING",'Data Table Volumes'!$B$1-G66714,"NA")</f>
        <v>NA</v>
      </c>
    </row>
    <row r="66715" spans="17:17">
      <c r="Q66715" s="32" t="str">
        <f>IF(I66715="OUTSTANDING",'Data Table Volumes'!$B$1-G66715,"NA")</f>
        <v>NA</v>
      </c>
    </row>
    <row r="66716" spans="17:17">
      <c r="Q66716" s="32" t="str">
        <f>IF(I66716="OUTSTANDING",'Data Table Volumes'!$B$1-G66716,"NA")</f>
        <v>NA</v>
      </c>
    </row>
    <row r="66717" spans="17:17">
      <c r="Q66717" s="32" t="str">
        <f>IF(I66717="OUTSTANDING",'Data Table Volumes'!$B$1-G66717,"NA")</f>
        <v>NA</v>
      </c>
    </row>
    <row r="66718" spans="17:17">
      <c r="Q66718" s="32" t="str">
        <f>IF(I66718="OUTSTANDING",'Data Table Volumes'!$B$1-G66718,"NA")</f>
        <v>NA</v>
      </c>
    </row>
    <row r="66719" spans="17:17">
      <c r="Q66719" s="32" t="str">
        <f>IF(I66719="OUTSTANDING",'Data Table Volumes'!$B$1-G66719,"NA")</f>
        <v>NA</v>
      </c>
    </row>
    <row r="66720" spans="17:17">
      <c r="Q66720" s="32" t="str">
        <f>IF(I66720="OUTSTANDING",'Data Table Volumes'!$B$1-G66720,"NA")</f>
        <v>NA</v>
      </c>
    </row>
    <row r="66721" spans="17:17">
      <c r="Q66721" s="32" t="str">
        <f>IF(I66721="OUTSTANDING",'Data Table Volumes'!$B$1-G66721,"NA")</f>
        <v>NA</v>
      </c>
    </row>
    <row r="66722" spans="17:17">
      <c r="Q66722" s="32" t="str">
        <f>IF(I66722="OUTSTANDING",'Data Table Volumes'!$B$1-G66722,"NA")</f>
        <v>NA</v>
      </c>
    </row>
    <row r="66723" spans="17:17">
      <c r="Q66723" s="32" t="str">
        <f>IF(I66723="OUTSTANDING",'Data Table Volumes'!$B$1-G66723,"NA")</f>
        <v>NA</v>
      </c>
    </row>
    <row r="66724" spans="17:17">
      <c r="Q66724" s="32" t="str">
        <f>IF(I66724="OUTSTANDING",'Data Table Volumes'!$B$1-G66724,"NA")</f>
        <v>NA</v>
      </c>
    </row>
    <row r="66725" spans="17:17">
      <c r="Q66725" s="32" t="str">
        <f>IF(I66725="OUTSTANDING",'Data Table Volumes'!$B$1-G66725,"NA")</f>
        <v>NA</v>
      </c>
    </row>
    <row r="66726" spans="17:17">
      <c r="Q66726" s="32" t="str">
        <f>IF(I66726="OUTSTANDING",'Data Table Volumes'!$B$1-G66726,"NA")</f>
        <v>NA</v>
      </c>
    </row>
    <row r="66727" spans="17:17">
      <c r="Q66727" s="32" t="str">
        <f>IF(I66727="OUTSTANDING",'Data Table Volumes'!$B$1-G66727,"NA")</f>
        <v>NA</v>
      </c>
    </row>
    <row r="66728" spans="17:17">
      <c r="Q66728" s="32" t="str">
        <f>IF(I66728="OUTSTANDING",'Data Table Volumes'!$B$1-G66728,"NA")</f>
        <v>NA</v>
      </c>
    </row>
    <row r="66729" spans="17:17">
      <c r="Q66729" s="32" t="str">
        <f>IF(I66729="OUTSTANDING",'Data Table Volumes'!$B$1-G66729,"NA")</f>
        <v>NA</v>
      </c>
    </row>
    <row r="66730" spans="17:17">
      <c r="Q66730" s="32" t="str">
        <f>IF(I66730="OUTSTANDING",'Data Table Volumes'!$B$1-G66730,"NA")</f>
        <v>NA</v>
      </c>
    </row>
    <row r="66731" spans="17:17">
      <c r="Q66731" s="32" t="str">
        <f>IF(I66731="OUTSTANDING",'Data Table Volumes'!$B$1-G66731,"NA")</f>
        <v>NA</v>
      </c>
    </row>
    <row r="66732" spans="17:17">
      <c r="Q66732" s="32" t="str">
        <f>IF(I66732="OUTSTANDING",'Data Table Volumes'!$B$1-G66732,"NA")</f>
        <v>NA</v>
      </c>
    </row>
    <row r="66733" spans="17:17">
      <c r="Q66733" s="32" t="str">
        <f>IF(I66733="OUTSTANDING",'Data Table Volumes'!$B$1-G66733,"NA")</f>
        <v>NA</v>
      </c>
    </row>
    <row r="66734" spans="17:17">
      <c r="Q66734" s="32" t="str">
        <f>IF(I66734="OUTSTANDING",'Data Table Volumes'!$B$1-G66734,"NA")</f>
        <v>NA</v>
      </c>
    </row>
    <row r="66735" spans="17:17">
      <c r="Q66735" s="32" t="str">
        <f>IF(I66735="OUTSTANDING",'Data Table Volumes'!$B$1-G66735,"NA")</f>
        <v>NA</v>
      </c>
    </row>
    <row r="66736" spans="17:17">
      <c r="Q66736" s="32" t="str">
        <f>IF(I66736="OUTSTANDING",'Data Table Volumes'!$B$1-G66736,"NA")</f>
        <v>NA</v>
      </c>
    </row>
    <row r="66737" spans="17:17">
      <c r="Q66737" s="32" t="str">
        <f>IF(I66737="OUTSTANDING",'Data Table Volumes'!$B$1-G66737,"NA")</f>
        <v>NA</v>
      </c>
    </row>
    <row r="66738" spans="17:17">
      <c r="Q66738" s="32" t="str">
        <f>IF(I66738="OUTSTANDING",'Data Table Volumes'!$B$1-G66738,"NA")</f>
        <v>NA</v>
      </c>
    </row>
    <row r="66739" spans="17:17">
      <c r="Q66739" s="32" t="str">
        <f>IF(I66739="OUTSTANDING",'Data Table Volumes'!$B$1-G66739,"NA")</f>
        <v>NA</v>
      </c>
    </row>
    <row r="66740" spans="17:17">
      <c r="Q66740" s="32" t="str">
        <f>IF(I66740="OUTSTANDING",'Data Table Volumes'!$B$1-G66740,"NA")</f>
        <v>NA</v>
      </c>
    </row>
    <row r="66741" spans="17:17">
      <c r="Q66741" s="32" t="str">
        <f>IF(I66741="OUTSTANDING",'Data Table Volumes'!$B$1-G66741,"NA")</f>
        <v>NA</v>
      </c>
    </row>
    <row r="66742" spans="17:17">
      <c r="Q66742" s="32" t="str">
        <f>IF(I66742="OUTSTANDING",'Data Table Volumes'!$B$1-G66742,"NA")</f>
        <v>NA</v>
      </c>
    </row>
    <row r="66743" spans="17:17">
      <c r="Q66743" s="32" t="str">
        <f>IF(I66743="OUTSTANDING",'Data Table Volumes'!$B$1-G66743,"NA")</f>
        <v>NA</v>
      </c>
    </row>
    <row r="66744" spans="17:17">
      <c r="Q66744" s="32" t="str">
        <f>IF(I66744="OUTSTANDING",'Data Table Volumes'!$B$1-G66744,"NA")</f>
        <v>NA</v>
      </c>
    </row>
    <row r="66745" spans="17:17">
      <c r="Q66745" s="32" t="str">
        <f>IF(I66745="OUTSTANDING",'Data Table Volumes'!$B$1-G66745,"NA")</f>
        <v>NA</v>
      </c>
    </row>
    <row r="66746" spans="17:17">
      <c r="Q66746" s="32" t="str">
        <f>IF(I66746="OUTSTANDING",'Data Table Volumes'!$B$1-G66746,"NA")</f>
        <v>NA</v>
      </c>
    </row>
    <row r="66747" spans="17:17">
      <c r="Q66747" s="32" t="str">
        <f>IF(I66747="OUTSTANDING",'Data Table Volumes'!$B$1-G66747,"NA")</f>
        <v>NA</v>
      </c>
    </row>
    <row r="66748" spans="17:17">
      <c r="Q66748" s="32" t="str">
        <f>IF(I66748="OUTSTANDING",'Data Table Volumes'!$B$1-G66748,"NA")</f>
        <v>NA</v>
      </c>
    </row>
    <row r="66749" spans="17:17">
      <c r="Q66749" s="32" t="str">
        <f>IF(I66749="OUTSTANDING",'Data Table Volumes'!$B$1-G66749,"NA")</f>
        <v>NA</v>
      </c>
    </row>
    <row r="66750" spans="17:17">
      <c r="Q66750" s="32" t="str">
        <f>IF(I66750="OUTSTANDING",'Data Table Volumes'!$B$1-G66750,"NA")</f>
        <v>NA</v>
      </c>
    </row>
    <row r="66751" spans="17:17">
      <c r="Q66751" s="32" t="str">
        <f>IF(I66751="OUTSTANDING",'Data Table Volumes'!$B$1-G66751,"NA")</f>
        <v>NA</v>
      </c>
    </row>
    <row r="66752" spans="17:17">
      <c r="Q66752" s="32" t="str">
        <f>IF(I66752="OUTSTANDING",'Data Table Volumes'!$B$1-G66752,"NA")</f>
        <v>NA</v>
      </c>
    </row>
    <row r="66753" spans="17:17">
      <c r="Q66753" s="32" t="str">
        <f>IF(I66753="OUTSTANDING",'Data Table Volumes'!$B$1-G66753,"NA")</f>
        <v>NA</v>
      </c>
    </row>
    <row r="66754" spans="17:17">
      <c r="Q66754" s="32" t="str">
        <f>IF(I66754="OUTSTANDING",'Data Table Volumes'!$B$1-G66754,"NA")</f>
        <v>NA</v>
      </c>
    </row>
    <row r="66755" spans="17:17">
      <c r="Q66755" s="32" t="str">
        <f>IF(I66755="OUTSTANDING",'Data Table Volumes'!$B$1-G66755,"NA")</f>
        <v>NA</v>
      </c>
    </row>
    <row r="66756" spans="17:17">
      <c r="Q66756" s="32" t="str">
        <f>IF(I66756="OUTSTANDING",'Data Table Volumes'!$B$1-G66756,"NA")</f>
        <v>NA</v>
      </c>
    </row>
    <row r="66757" spans="17:17">
      <c r="Q66757" s="32" t="str">
        <f>IF(I66757="OUTSTANDING",'Data Table Volumes'!$B$1-G66757,"NA")</f>
        <v>NA</v>
      </c>
    </row>
    <row r="66758" spans="17:17">
      <c r="Q66758" s="32" t="str">
        <f>IF(I66758="OUTSTANDING",'Data Table Volumes'!$B$1-G66758,"NA")</f>
        <v>NA</v>
      </c>
    </row>
    <row r="66759" spans="17:17">
      <c r="Q66759" s="32" t="str">
        <f>IF(I66759="OUTSTANDING",'Data Table Volumes'!$B$1-G66759,"NA")</f>
        <v>NA</v>
      </c>
    </row>
    <row r="66760" spans="17:17">
      <c r="Q66760" s="32" t="str">
        <f>IF(I66760="OUTSTANDING",'Data Table Volumes'!$B$1-G66760,"NA")</f>
        <v>NA</v>
      </c>
    </row>
    <row r="66761" spans="17:17">
      <c r="Q66761" s="32" t="str">
        <f>IF(I66761="OUTSTANDING",'Data Table Volumes'!$B$1-G66761,"NA")</f>
        <v>NA</v>
      </c>
    </row>
    <row r="66762" spans="17:17">
      <c r="Q66762" s="32" t="str">
        <f>IF(I66762="OUTSTANDING",'Data Table Volumes'!$B$1-G66762,"NA")</f>
        <v>NA</v>
      </c>
    </row>
    <row r="66763" spans="17:17">
      <c r="Q66763" s="32" t="str">
        <f>IF(I66763="OUTSTANDING",'Data Table Volumes'!$B$1-G66763,"NA")</f>
        <v>NA</v>
      </c>
    </row>
    <row r="66764" spans="17:17">
      <c r="Q66764" s="32" t="str">
        <f>IF(I66764="OUTSTANDING",'Data Table Volumes'!$B$1-G66764,"NA")</f>
        <v>NA</v>
      </c>
    </row>
    <row r="66765" spans="17:17">
      <c r="Q66765" s="32" t="str">
        <f>IF(I66765="OUTSTANDING",'Data Table Volumes'!$B$1-G66765,"NA")</f>
        <v>NA</v>
      </c>
    </row>
    <row r="66766" spans="17:17">
      <c r="Q66766" s="32" t="str">
        <f>IF(I66766="OUTSTANDING",'Data Table Volumes'!$B$1-G66766,"NA")</f>
        <v>NA</v>
      </c>
    </row>
    <row r="66767" spans="17:17">
      <c r="Q66767" s="32" t="str">
        <f>IF(I66767="OUTSTANDING",'Data Table Volumes'!$B$1-G66767,"NA")</f>
        <v>NA</v>
      </c>
    </row>
    <row r="66768" spans="17:17">
      <c r="Q66768" s="32" t="str">
        <f>IF(I66768="OUTSTANDING",'Data Table Volumes'!$B$1-G66768,"NA")</f>
        <v>NA</v>
      </c>
    </row>
    <row r="66769" spans="17:17">
      <c r="Q66769" s="32" t="str">
        <f>IF(I66769="OUTSTANDING",'Data Table Volumes'!$B$1-G66769,"NA")</f>
        <v>NA</v>
      </c>
    </row>
    <row r="66770" spans="17:17">
      <c r="Q66770" s="32" t="str">
        <f>IF(I66770="OUTSTANDING",'Data Table Volumes'!$B$1-G66770,"NA")</f>
        <v>NA</v>
      </c>
    </row>
    <row r="66771" spans="17:17">
      <c r="Q66771" s="32" t="str">
        <f>IF(I66771="OUTSTANDING",'Data Table Volumes'!$B$1-G66771,"NA")</f>
        <v>NA</v>
      </c>
    </row>
    <row r="66772" spans="17:17">
      <c r="Q66772" s="32" t="str">
        <f>IF(I66772="OUTSTANDING",'Data Table Volumes'!$B$1-G66772,"NA")</f>
        <v>NA</v>
      </c>
    </row>
    <row r="66773" spans="17:17">
      <c r="Q66773" s="32" t="str">
        <f>IF(I66773="OUTSTANDING",'Data Table Volumes'!$B$1-G66773,"NA")</f>
        <v>NA</v>
      </c>
    </row>
    <row r="66774" spans="17:17">
      <c r="Q66774" s="32" t="str">
        <f>IF(I66774="OUTSTANDING",'Data Table Volumes'!$B$1-G66774,"NA")</f>
        <v>NA</v>
      </c>
    </row>
    <row r="66775" spans="17:17">
      <c r="Q66775" s="32" t="str">
        <f>IF(I66775="OUTSTANDING",'Data Table Volumes'!$B$1-G66775,"NA")</f>
        <v>NA</v>
      </c>
    </row>
    <row r="66776" spans="17:17">
      <c r="Q66776" s="32" t="str">
        <f>IF(I66776="OUTSTANDING",'Data Table Volumes'!$B$1-G66776,"NA")</f>
        <v>NA</v>
      </c>
    </row>
    <row r="66777" spans="17:17">
      <c r="Q66777" s="32" t="str">
        <f>IF(I66777="OUTSTANDING",'Data Table Volumes'!$B$1-G66777,"NA")</f>
        <v>NA</v>
      </c>
    </row>
    <row r="66778" spans="17:17">
      <c r="Q66778" s="32" t="str">
        <f>IF(I66778="OUTSTANDING",'Data Table Volumes'!$B$1-G66778,"NA")</f>
        <v>NA</v>
      </c>
    </row>
    <row r="66779" spans="17:17">
      <c r="Q66779" s="32" t="str">
        <f>IF(I66779="OUTSTANDING",'Data Table Volumes'!$B$1-G66779,"NA")</f>
        <v>NA</v>
      </c>
    </row>
    <row r="66780" spans="17:17">
      <c r="Q66780" s="32" t="str">
        <f>IF(I66780="OUTSTANDING",'Data Table Volumes'!$B$1-G66780,"NA")</f>
        <v>NA</v>
      </c>
    </row>
    <row r="66781" spans="17:17">
      <c r="Q66781" s="32" t="str">
        <f>IF(I66781="OUTSTANDING",'Data Table Volumes'!$B$1-G66781,"NA")</f>
        <v>NA</v>
      </c>
    </row>
    <row r="66782" spans="17:17">
      <c r="Q66782" s="32" t="str">
        <f>IF(I66782="OUTSTANDING",'Data Table Volumes'!$B$1-G66782,"NA")</f>
        <v>NA</v>
      </c>
    </row>
    <row r="66783" spans="17:17">
      <c r="Q66783" s="32" t="str">
        <f>IF(I66783="OUTSTANDING",'Data Table Volumes'!$B$1-G66783,"NA")</f>
        <v>NA</v>
      </c>
    </row>
    <row r="66784" spans="17:17">
      <c r="Q66784" s="32" t="str">
        <f>IF(I66784="OUTSTANDING",'Data Table Volumes'!$B$1-G66784,"NA")</f>
        <v>NA</v>
      </c>
    </row>
    <row r="66785" spans="17:17">
      <c r="Q66785" s="32" t="str">
        <f>IF(I66785="OUTSTANDING",'Data Table Volumes'!$B$1-G66785,"NA")</f>
        <v>NA</v>
      </c>
    </row>
    <row r="66786" spans="17:17">
      <c r="Q66786" s="32" t="str">
        <f>IF(I66786="OUTSTANDING",'Data Table Volumes'!$B$1-G66786,"NA")</f>
        <v>NA</v>
      </c>
    </row>
    <row r="66787" spans="17:17">
      <c r="Q66787" s="32" t="str">
        <f>IF(I66787="OUTSTANDING",'Data Table Volumes'!$B$1-G66787,"NA")</f>
        <v>NA</v>
      </c>
    </row>
    <row r="66788" spans="17:17">
      <c r="Q66788" s="32" t="str">
        <f>IF(I66788="OUTSTANDING",'Data Table Volumes'!$B$1-G66788,"NA")</f>
        <v>NA</v>
      </c>
    </row>
    <row r="66789" spans="17:17">
      <c r="Q66789" s="32" t="str">
        <f>IF(I66789="OUTSTANDING",'Data Table Volumes'!$B$1-G66789,"NA")</f>
        <v>NA</v>
      </c>
    </row>
    <row r="66790" spans="17:17">
      <c r="Q66790" s="32" t="str">
        <f>IF(I66790="OUTSTANDING",'Data Table Volumes'!$B$1-G66790,"NA")</f>
        <v>NA</v>
      </c>
    </row>
    <row r="66791" spans="17:17">
      <c r="Q66791" s="32" t="str">
        <f>IF(I66791="OUTSTANDING",'Data Table Volumes'!$B$1-G66791,"NA")</f>
        <v>NA</v>
      </c>
    </row>
    <row r="66792" spans="17:17">
      <c r="Q66792" s="32" t="str">
        <f>IF(I66792="OUTSTANDING",'Data Table Volumes'!$B$1-G66792,"NA")</f>
        <v>NA</v>
      </c>
    </row>
    <row r="66793" spans="17:17">
      <c r="Q66793" s="32" t="str">
        <f>IF(I66793="OUTSTANDING",'Data Table Volumes'!$B$1-G66793,"NA")</f>
        <v>NA</v>
      </c>
    </row>
    <row r="66794" spans="17:17">
      <c r="Q66794" s="32" t="str">
        <f>IF(I66794="OUTSTANDING",'Data Table Volumes'!$B$1-G66794,"NA")</f>
        <v>NA</v>
      </c>
    </row>
    <row r="66795" spans="17:17">
      <c r="Q66795" s="32" t="str">
        <f>IF(I66795="OUTSTANDING",'Data Table Volumes'!$B$1-G66795,"NA")</f>
        <v>NA</v>
      </c>
    </row>
    <row r="66796" spans="17:17">
      <c r="Q66796" s="32" t="str">
        <f>IF(I66796="OUTSTANDING",'Data Table Volumes'!$B$1-G66796,"NA")</f>
        <v>NA</v>
      </c>
    </row>
    <row r="66797" spans="17:17">
      <c r="Q66797" s="32" t="str">
        <f>IF(I66797="OUTSTANDING",'Data Table Volumes'!$B$1-G66797,"NA")</f>
        <v>NA</v>
      </c>
    </row>
    <row r="66798" spans="17:17">
      <c r="Q66798" s="32" t="str">
        <f>IF(I66798="OUTSTANDING",'Data Table Volumes'!$B$1-G66798,"NA")</f>
        <v>NA</v>
      </c>
    </row>
    <row r="66799" spans="17:17">
      <c r="Q66799" s="32" t="str">
        <f>IF(I66799="OUTSTANDING",'Data Table Volumes'!$B$1-G66799,"NA")</f>
        <v>NA</v>
      </c>
    </row>
    <row r="66800" spans="17:17">
      <c r="Q66800" s="32" t="str">
        <f>IF(I66800="OUTSTANDING",'Data Table Volumes'!$B$1-G66800,"NA")</f>
        <v>NA</v>
      </c>
    </row>
    <row r="66801" spans="17:17">
      <c r="Q66801" s="32" t="str">
        <f>IF(I66801="OUTSTANDING",'Data Table Volumes'!$B$1-G66801,"NA")</f>
        <v>NA</v>
      </c>
    </row>
    <row r="66802" spans="17:17">
      <c r="Q66802" s="32" t="str">
        <f>IF(I66802="OUTSTANDING",'Data Table Volumes'!$B$1-G66802,"NA")</f>
        <v>NA</v>
      </c>
    </row>
    <row r="66803" spans="17:17">
      <c r="Q66803" s="32" t="str">
        <f>IF(I66803="OUTSTANDING",'Data Table Volumes'!$B$1-G66803,"NA")</f>
        <v>NA</v>
      </c>
    </row>
    <row r="66804" spans="17:17">
      <c r="Q66804" s="32" t="str">
        <f>IF(I66804="OUTSTANDING",'Data Table Volumes'!$B$1-G66804,"NA")</f>
        <v>NA</v>
      </c>
    </row>
    <row r="66805" spans="17:17">
      <c r="Q66805" s="32" t="str">
        <f>IF(I66805="OUTSTANDING",'Data Table Volumes'!$B$1-G66805,"NA")</f>
        <v>NA</v>
      </c>
    </row>
    <row r="66806" spans="17:17">
      <c r="Q66806" s="32" t="str">
        <f>IF(I66806="OUTSTANDING",'Data Table Volumes'!$B$1-G66806,"NA")</f>
        <v>NA</v>
      </c>
    </row>
    <row r="66807" spans="17:17">
      <c r="Q66807" s="32" t="str">
        <f>IF(I66807="OUTSTANDING",'Data Table Volumes'!$B$1-G66807,"NA")</f>
        <v>NA</v>
      </c>
    </row>
    <row r="66808" spans="17:17">
      <c r="Q66808" s="32" t="str">
        <f>IF(I66808="OUTSTANDING",'Data Table Volumes'!$B$1-G66808,"NA")</f>
        <v>NA</v>
      </c>
    </row>
    <row r="66809" spans="17:17">
      <c r="Q66809" s="32" t="str">
        <f>IF(I66809="OUTSTANDING",'Data Table Volumes'!$B$1-G66809,"NA")</f>
        <v>NA</v>
      </c>
    </row>
    <row r="66810" spans="17:17">
      <c r="Q66810" s="32" t="str">
        <f>IF(I66810="OUTSTANDING",'Data Table Volumes'!$B$1-G66810,"NA")</f>
        <v>NA</v>
      </c>
    </row>
    <row r="66811" spans="17:17">
      <c r="Q66811" s="32" t="str">
        <f>IF(I66811="OUTSTANDING",'Data Table Volumes'!$B$1-G66811,"NA")</f>
        <v>NA</v>
      </c>
    </row>
    <row r="66812" spans="17:17">
      <c r="Q66812" s="32" t="str">
        <f>IF(I66812="OUTSTANDING",'Data Table Volumes'!$B$1-G66812,"NA")</f>
        <v>NA</v>
      </c>
    </row>
    <row r="66813" spans="17:17">
      <c r="Q66813" s="32" t="str">
        <f>IF(I66813="OUTSTANDING",'Data Table Volumes'!$B$1-G66813,"NA")</f>
        <v>NA</v>
      </c>
    </row>
    <row r="66814" spans="17:17">
      <c r="Q66814" s="32" t="str">
        <f>IF(I66814="OUTSTANDING",'Data Table Volumes'!$B$1-G66814,"NA")</f>
        <v>NA</v>
      </c>
    </row>
    <row r="66815" spans="17:17">
      <c r="Q66815" s="32" t="str">
        <f>IF(I66815="OUTSTANDING",'Data Table Volumes'!$B$1-G66815,"NA")</f>
        <v>NA</v>
      </c>
    </row>
    <row r="66816" spans="17:17">
      <c r="Q66816" s="32" t="str">
        <f>IF(I66816="OUTSTANDING",'Data Table Volumes'!$B$1-G66816,"NA")</f>
        <v>NA</v>
      </c>
    </row>
    <row r="66817" spans="17:17">
      <c r="Q66817" s="32" t="str">
        <f>IF(I66817="OUTSTANDING",'Data Table Volumes'!$B$1-G66817,"NA")</f>
        <v>NA</v>
      </c>
    </row>
    <row r="66818" spans="17:17">
      <c r="Q66818" s="32" t="str">
        <f>IF(I66818="OUTSTANDING",'Data Table Volumes'!$B$1-G66818,"NA")</f>
        <v>NA</v>
      </c>
    </row>
    <row r="66819" spans="17:17">
      <c r="Q66819" s="32" t="str">
        <f>IF(I66819="OUTSTANDING",'Data Table Volumes'!$B$1-G66819,"NA")</f>
        <v>NA</v>
      </c>
    </row>
    <row r="66820" spans="17:17">
      <c r="Q66820" s="32" t="str">
        <f>IF(I66820="OUTSTANDING",'Data Table Volumes'!$B$1-G66820,"NA")</f>
        <v>NA</v>
      </c>
    </row>
    <row r="66821" spans="17:17">
      <c r="Q66821" s="32" t="str">
        <f>IF(I66821="OUTSTANDING",'Data Table Volumes'!$B$1-G66821,"NA")</f>
        <v>NA</v>
      </c>
    </row>
    <row r="66822" spans="17:17">
      <c r="Q66822" s="32" t="str">
        <f>IF(I66822="OUTSTANDING",'Data Table Volumes'!$B$1-G66822,"NA")</f>
        <v>NA</v>
      </c>
    </row>
    <row r="66823" spans="17:17">
      <c r="Q66823" s="32" t="str">
        <f>IF(I66823="OUTSTANDING",'Data Table Volumes'!$B$1-G66823,"NA")</f>
        <v>NA</v>
      </c>
    </row>
    <row r="66824" spans="17:17">
      <c r="Q66824" s="32" t="str">
        <f>IF(I66824="OUTSTANDING",'Data Table Volumes'!$B$1-G66824,"NA")</f>
        <v>NA</v>
      </c>
    </row>
    <row r="66825" spans="17:17">
      <c r="Q66825" s="32" t="str">
        <f>IF(I66825="OUTSTANDING",'Data Table Volumes'!$B$1-G66825,"NA")</f>
        <v>NA</v>
      </c>
    </row>
    <row r="66826" spans="17:17">
      <c r="Q66826" s="32" t="str">
        <f>IF(I66826="OUTSTANDING",'Data Table Volumes'!$B$1-G66826,"NA")</f>
        <v>NA</v>
      </c>
    </row>
    <row r="66827" spans="17:17">
      <c r="Q66827" s="32" t="str">
        <f>IF(I66827="OUTSTANDING",'Data Table Volumes'!$B$1-G66827,"NA")</f>
        <v>NA</v>
      </c>
    </row>
    <row r="66828" spans="17:17">
      <c r="Q66828" s="32" t="str">
        <f>IF(I66828="OUTSTANDING",'Data Table Volumes'!$B$1-G66828,"NA")</f>
        <v>NA</v>
      </c>
    </row>
    <row r="66829" spans="17:17">
      <c r="Q66829" s="32" t="str">
        <f>IF(I66829="OUTSTANDING",'Data Table Volumes'!$B$1-G66829,"NA")</f>
        <v>NA</v>
      </c>
    </row>
    <row r="66830" spans="17:17">
      <c r="Q66830" s="32" t="str">
        <f>IF(I66830="OUTSTANDING",'Data Table Volumes'!$B$1-G66830,"NA")</f>
        <v>NA</v>
      </c>
    </row>
    <row r="66831" spans="17:17">
      <c r="Q66831" s="32" t="str">
        <f>IF(I66831="OUTSTANDING",'Data Table Volumes'!$B$1-G66831,"NA")</f>
        <v>NA</v>
      </c>
    </row>
    <row r="66832" spans="17:17">
      <c r="Q66832" s="32" t="str">
        <f>IF(I66832="OUTSTANDING",'Data Table Volumes'!$B$1-G66832,"NA")</f>
        <v>NA</v>
      </c>
    </row>
    <row r="66833" spans="17:17">
      <c r="Q66833" s="32" t="str">
        <f>IF(I66833="OUTSTANDING",'Data Table Volumes'!$B$1-G66833,"NA")</f>
        <v>NA</v>
      </c>
    </row>
    <row r="66834" spans="17:17">
      <c r="Q66834" s="32" t="str">
        <f>IF(I66834="OUTSTANDING",'Data Table Volumes'!$B$1-G66834,"NA")</f>
        <v>NA</v>
      </c>
    </row>
    <row r="66835" spans="17:17">
      <c r="Q66835" s="32" t="str">
        <f>IF(I66835="OUTSTANDING",'Data Table Volumes'!$B$1-G66835,"NA")</f>
        <v>NA</v>
      </c>
    </row>
    <row r="66836" spans="17:17">
      <c r="Q66836" s="32" t="str">
        <f>IF(I66836="OUTSTANDING",'Data Table Volumes'!$B$1-G66836,"NA")</f>
        <v>NA</v>
      </c>
    </row>
    <row r="66837" spans="17:17">
      <c r="Q66837" s="32" t="str">
        <f>IF(I66837="OUTSTANDING",'Data Table Volumes'!$B$1-G66837,"NA")</f>
        <v>NA</v>
      </c>
    </row>
    <row r="66838" spans="17:17">
      <c r="Q66838" s="32" t="str">
        <f>IF(I66838="OUTSTANDING",'Data Table Volumes'!$B$1-G66838,"NA")</f>
        <v>NA</v>
      </c>
    </row>
    <row r="66839" spans="17:17">
      <c r="Q66839" s="32" t="str">
        <f>IF(I66839="OUTSTANDING",'Data Table Volumes'!$B$1-G66839,"NA")</f>
        <v>NA</v>
      </c>
    </row>
    <row r="66840" spans="17:17">
      <c r="Q66840" s="32" t="str">
        <f>IF(I66840="OUTSTANDING",'Data Table Volumes'!$B$1-G66840,"NA")</f>
        <v>NA</v>
      </c>
    </row>
    <row r="66841" spans="17:17">
      <c r="Q66841" s="32" t="str">
        <f>IF(I66841="OUTSTANDING",'Data Table Volumes'!$B$1-G66841,"NA")</f>
        <v>NA</v>
      </c>
    </row>
    <row r="66842" spans="17:17">
      <c r="Q66842" s="32" t="str">
        <f>IF(I66842="OUTSTANDING",'Data Table Volumes'!$B$1-G66842,"NA")</f>
        <v>NA</v>
      </c>
    </row>
    <row r="66843" spans="17:17">
      <c r="Q66843" s="32" t="str">
        <f>IF(I66843="OUTSTANDING",'Data Table Volumes'!$B$1-G66843,"NA")</f>
        <v>NA</v>
      </c>
    </row>
    <row r="66844" spans="17:17">
      <c r="Q66844" s="32" t="str">
        <f>IF(I66844="OUTSTANDING",'Data Table Volumes'!$B$1-G66844,"NA")</f>
        <v>NA</v>
      </c>
    </row>
    <row r="66845" spans="17:17">
      <c r="Q66845" s="32" t="str">
        <f>IF(I66845="OUTSTANDING",'Data Table Volumes'!$B$1-G66845,"NA")</f>
        <v>NA</v>
      </c>
    </row>
    <row r="66846" spans="17:17">
      <c r="Q66846" s="32" t="str">
        <f>IF(I66846="OUTSTANDING",'Data Table Volumes'!$B$1-G66846,"NA")</f>
        <v>NA</v>
      </c>
    </row>
    <row r="66847" spans="17:17">
      <c r="Q66847" s="32" t="str">
        <f>IF(I66847="OUTSTANDING",'Data Table Volumes'!$B$1-G66847,"NA")</f>
        <v>NA</v>
      </c>
    </row>
    <row r="66848" spans="17:17">
      <c r="Q66848" s="32" t="str">
        <f>IF(I66848="OUTSTANDING",'Data Table Volumes'!$B$1-G66848,"NA")</f>
        <v>NA</v>
      </c>
    </row>
    <row r="66849" spans="17:17">
      <c r="Q66849" s="32" t="str">
        <f>IF(I66849="OUTSTANDING",'Data Table Volumes'!$B$1-G66849,"NA")</f>
        <v>NA</v>
      </c>
    </row>
    <row r="66850" spans="17:17">
      <c r="Q66850" s="32" t="str">
        <f>IF(I66850="OUTSTANDING",'Data Table Volumes'!$B$1-G66850,"NA")</f>
        <v>NA</v>
      </c>
    </row>
    <row r="66851" spans="17:17">
      <c r="Q66851" s="32" t="str">
        <f>IF(I66851="OUTSTANDING",'Data Table Volumes'!$B$1-G66851,"NA")</f>
        <v>NA</v>
      </c>
    </row>
    <row r="66852" spans="17:17">
      <c r="Q66852" s="32" t="str">
        <f>IF(I66852="OUTSTANDING",'Data Table Volumes'!$B$1-G66852,"NA")</f>
        <v>NA</v>
      </c>
    </row>
    <row r="66853" spans="17:17">
      <c r="Q66853" s="32" t="str">
        <f>IF(I66853="OUTSTANDING",'Data Table Volumes'!$B$1-G66853,"NA")</f>
        <v>NA</v>
      </c>
    </row>
    <row r="66854" spans="17:17">
      <c r="Q66854" s="32" t="str">
        <f>IF(I66854="OUTSTANDING",'Data Table Volumes'!$B$1-G66854,"NA")</f>
        <v>NA</v>
      </c>
    </row>
    <row r="66855" spans="17:17">
      <c r="Q66855" s="32" t="str">
        <f>IF(I66855="OUTSTANDING",'Data Table Volumes'!$B$1-G66855,"NA")</f>
        <v>NA</v>
      </c>
    </row>
    <row r="66856" spans="17:17">
      <c r="Q66856" s="32" t="str">
        <f>IF(I66856="OUTSTANDING",'Data Table Volumes'!$B$1-G66856,"NA")</f>
        <v>NA</v>
      </c>
    </row>
    <row r="66857" spans="17:17">
      <c r="Q66857" s="32" t="str">
        <f>IF(I66857="OUTSTANDING",'Data Table Volumes'!$B$1-G66857,"NA")</f>
        <v>NA</v>
      </c>
    </row>
    <row r="66858" spans="17:17">
      <c r="Q66858" s="32" t="str">
        <f>IF(I66858="OUTSTANDING",'Data Table Volumes'!$B$1-G66858,"NA")</f>
        <v>NA</v>
      </c>
    </row>
    <row r="66859" spans="17:17">
      <c r="Q66859" s="32" t="str">
        <f>IF(I66859="OUTSTANDING",'Data Table Volumes'!$B$1-G66859,"NA")</f>
        <v>NA</v>
      </c>
    </row>
    <row r="66860" spans="17:17">
      <c r="Q66860" s="32" t="str">
        <f>IF(I66860="OUTSTANDING",'Data Table Volumes'!$B$1-G66860,"NA")</f>
        <v>NA</v>
      </c>
    </row>
    <row r="66861" spans="17:17">
      <c r="Q66861" s="32" t="str">
        <f>IF(I66861="OUTSTANDING",'Data Table Volumes'!$B$1-G66861,"NA")</f>
        <v>NA</v>
      </c>
    </row>
    <row r="66862" spans="17:17">
      <c r="Q66862" s="32" t="str">
        <f>IF(I66862="OUTSTANDING",'Data Table Volumes'!$B$1-G66862,"NA")</f>
        <v>NA</v>
      </c>
    </row>
    <row r="66863" spans="17:17">
      <c r="Q66863" s="32" t="str">
        <f>IF(I66863="OUTSTANDING",'Data Table Volumes'!$B$1-G66863,"NA")</f>
        <v>NA</v>
      </c>
    </row>
    <row r="66864" spans="17:17">
      <c r="Q66864" s="32" t="str">
        <f>IF(I66864="OUTSTANDING",'Data Table Volumes'!$B$1-G66864,"NA")</f>
        <v>NA</v>
      </c>
    </row>
    <row r="66865" spans="17:17">
      <c r="Q66865" s="32" t="str">
        <f>IF(I66865="OUTSTANDING",'Data Table Volumes'!$B$1-G66865,"NA")</f>
        <v>NA</v>
      </c>
    </row>
    <row r="66866" spans="17:17">
      <c r="Q66866" s="32" t="str">
        <f>IF(I66866="OUTSTANDING",'Data Table Volumes'!$B$1-G66866,"NA")</f>
        <v>NA</v>
      </c>
    </row>
    <row r="66867" spans="17:17">
      <c r="Q66867" s="32" t="str">
        <f>IF(I66867="OUTSTANDING",'Data Table Volumes'!$B$1-G66867,"NA")</f>
        <v>NA</v>
      </c>
    </row>
    <row r="66868" spans="17:17">
      <c r="Q66868" s="32" t="str">
        <f>IF(I66868="OUTSTANDING",'Data Table Volumes'!$B$1-G66868,"NA")</f>
        <v>NA</v>
      </c>
    </row>
    <row r="66869" spans="17:17">
      <c r="Q66869" s="32" t="str">
        <f>IF(I66869="OUTSTANDING",'Data Table Volumes'!$B$1-G66869,"NA")</f>
        <v>NA</v>
      </c>
    </row>
    <row r="66870" spans="17:17">
      <c r="Q66870" s="32" t="str">
        <f>IF(I66870="OUTSTANDING",'Data Table Volumes'!$B$1-G66870,"NA")</f>
        <v>NA</v>
      </c>
    </row>
    <row r="66871" spans="17:17">
      <c r="Q66871" s="32" t="str">
        <f>IF(I66871="OUTSTANDING",'Data Table Volumes'!$B$1-G66871,"NA")</f>
        <v>NA</v>
      </c>
    </row>
    <row r="66872" spans="17:17">
      <c r="Q66872" s="32" t="str">
        <f>IF(I66872="OUTSTANDING",'Data Table Volumes'!$B$1-G66872,"NA")</f>
        <v>NA</v>
      </c>
    </row>
    <row r="66873" spans="17:17">
      <c r="Q66873" s="32" t="str">
        <f>IF(I66873="OUTSTANDING",'Data Table Volumes'!$B$1-G66873,"NA")</f>
        <v>NA</v>
      </c>
    </row>
    <row r="66874" spans="17:17">
      <c r="Q66874" s="32" t="str">
        <f>IF(I66874="OUTSTANDING",'Data Table Volumes'!$B$1-G66874,"NA")</f>
        <v>NA</v>
      </c>
    </row>
    <row r="66875" spans="17:17">
      <c r="Q66875" s="32" t="str">
        <f>IF(I66875="OUTSTANDING",'Data Table Volumes'!$B$1-G66875,"NA")</f>
        <v>NA</v>
      </c>
    </row>
    <row r="66876" spans="17:17">
      <c r="Q66876" s="32" t="str">
        <f>IF(I66876="OUTSTANDING",'Data Table Volumes'!$B$1-G66876,"NA")</f>
        <v>NA</v>
      </c>
    </row>
    <row r="66877" spans="17:17">
      <c r="Q66877" s="32" t="str">
        <f>IF(I66877="OUTSTANDING",'Data Table Volumes'!$B$1-G66877,"NA")</f>
        <v>NA</v>
      </c>
    </row>
    <row r="66878" spans="17:17">
      <c r="Q66878" s="32" t="str">
        <f>IF(I66878="OUTSTANDING",'Data Table Volumes'!$B$1-G66878,"NA")</f>
        <v>NA</v>
      </c>
    </row>
    <row r="66879" spans="17:17">
      <c r="Q66879" s="32" t="str">
        <f>IF(I66879="OUTSTANDING",'Data Table Volumes'!$B$1-G66879,"NA")</f>
        <v>NA</v>
      </c>
    </row>
    <row r="66880" spans="17:17">
      <c r="Q66880" s="32" t="str">
        <f>IF(I66880="OUTSTANDING",'Data Table Volumes'!$B$1-G66880,"NA")</f>
        <v>NA</v>
      </c>
    </row>
    <row r="66881" spans="17:17">
      <c r="Q66881" s="32" t="str">
        <f>IF(I66881="OUTSTANDING",'Data Table Volumes'!$B$1-G66881,"NA")</f>
        <v>NA</v>
      </c>
    </row>
    <row r="66882" spans="17:17">
      <c r="Q66882" s="32" t="str">
        <f>IF(I66882="OUTSTANDING",'Data Table Volumes'!$B$1-G66882,"NA")</f>
        <v>NA</v>
      </c>
    </row>
    <row r="66883" spans="17:17">
      <c r="Q66883" s="32" t="str">
        <f>IF(I66883="OUTSTANDING",'Data Table Volumes'!$B$1-G66883,"NA")</f>
        <v>NA</v>
      </c>
    </row>
    <row r="66884" spans="17:17">
      <c r="Q66884" s="32" t="str">
        <f>IF(I66884="OUTSTANDING",'Data Table Volumes'!$B$1-G66884,"NA")</f>
        <v>NA</v>
      </c>
    </row>
    <row r="66885" spans="17:17">
      <c r="Q66885" s="32" t="str">
        <f>IF(I66885="OUTSTANDING",'Data Table Volumes'!$B$1-G66885,"NA")</f>
        <v>NA</v>
      </c>
    </row>
    <row r="66886" spans="17:17">
      <c r="Q66886" s="32" t="str">
        <f>IF(I66886="OUTSTANDING",'Data Table Volumes'!$B$1-G66886,"NA")</f>
        <v>NA</v>
      </c>
    </row>
    <row r="66887" spans="17:17">
      <c r="Q66887" s="32" t="str">
        <f>IF(I66887="OUTSTANDING",'Data Table Volumes'!$B$1-G66887,"NA")</f>
        <v>NA</v>
      </c>
    </row>
    <row r="66888" spans="17:17">
      <c r="Q66888" s="32" t="str">
        <f>IF(I66888="OUTSTANDING",'Data Table Volumes'!$B$1-G66888,"NA")</f>
        <v>NA</v>
      </c>
    </row>
    <row r="66889" spans="17:17">
      <c r="Q66889" s="32" t="str">
        <f>IF(I66889="OUTSTANDING",'Data Table Volumes'!$B$1-G66889,"NA")</f>
        <v>NA</v>
      </c>
    </row>
    <row r="66890" spans="17:17">
      <c r="Q66890" s="32" t="str">
        <f>IF(I66890="OUTSTANDING",'Data Table Volumes'!$B$1-G66890,"NA")</f>
        <v>NA</v>
      </c>
    </row>
    <row r="66891" spans="17:17">
      <c r="Q66891" s="32" t="str">
        <f>IF(I66891="OUTSTANDING",'Data Table Volumes'!$B$1-G66891,"NA")</f>
        <v>NA</v>
      </c>
    </row>
    <row r="66892" spans="17:17">
      <c r="Q66892" s="32" t="str">
        <f>IF(I66892="OUTSTANDING",'Data Table Volumes'!$B$1-G66892,"NA")</f>
        <v>NA</v>
      </c>
    </row>
    <row r="66893" spans="17:17">
      <c r="Q66893" s="32" t="str">
        <f>IF(I66893="OUTSTANDING",'Data Table Volumes'!$B$1-G66893,"NA")</f>
        <v>NA</v>
      </c>
    </row>
    <row r="66894" spans="17:17">
      <c r="Q66894" s="32" t="str">
        <f>IF(I66894="OUTSTANDING",'Data Table Volumes'!$B$1-G66894,"NA")</f>
        <v>NA</v>
      </c>
    </row>
    <row r="66895" spans="17:17">
      <c r="Q66895" s="32" t="str">
        <f>IF(I66895="OUTSTANDING",'Data Table Volumes'!$B$1-G66895,"NA")</f>
        <v>NA</v>
      </c>
    </row>
    <row r="66896" spans="17:17">
      <c r="Q66896" s="32" t="str">
        <f>IF(I66896="OUTSTANDING",'Data Table Volumes'!$B$1-G66896,"NA")</f>
        <v>NA</v>
      </c>
    </row>
    <row r="66897" spans="17:17">
      <c r="Q66897" s="32" t="str">
        <f>IF(I66897="OUTSTANDING",'Data Table Volumes'!$B$1-G66897,"NA")</f>
        <v>NA</v>
      </c>
    </row>
    <row r="66898" spans="17:17">
      <c r="Q66898" s="32" t="str">
        <f>IF(I66898="OUTSTANDING",'Data Table Volumes'!$B$1-G66898,"NA")</f>
        <v>NA</v>
      </c>
    </row>
    <row r="66899" spans="17:17">
      <c r="Q66899" s="32" t="str">
        <f>IF(I66899="OUTSTANDING",'Data Table Volumes'!$B$1-G66899,"NA")</f>
        <v>NA</v>
      </c>
    </row>
    <row r="66900" spans="17:17">
      <c r="Q66900" s="32" t="str">
        <f>IF(I66900="OUTSTANDING",'Data Table Volumes'!$B$1-G66900,"NA")</f>
        <v>NA</v>
      </c>
    </row>
    <row r="66901" spans="17:17">
      <c r="Q66901" s="32" t="str">
        <f>IF(I66901="OUTSTANDING",'Data Table Volumes'!$B$1-G66901,"NA")</f>
        <v>NA</v>
      </c>
    </row>
    <row r="66902" spans="17:17">
      <c r="Q66902" s="32" t="str">
        <f>IF(I66902="OUTSTANDING",'Data Table Volumes'!$B$1-G66902,"NA")</f>
        <v>NA</v>
      </c>
    </row>
    <row r="66903" spans="17:17">
      <c r="Q66903" s="32" t="str">
        <f>IF(I66903="OUTSTANDING",'Data Table Volumes'!$B$1-G66903,"NA")</f>
        <v>NA</v>
      </c>
    </row>
    <row r="66904" spans="17:17">
      <c r="Q66904" s="32" t="str">
        <f>IF(I66904="OUTSTANDING",'Data Table Volumes'!$B$1-G66904,"NA")</f>
        <v>NA</v>
      </c>
    </row>
    <row r="66905" spans="17:17">
      <c r="Q66905" s="32" t="str">
        <f>IF(I66905="OUTSTANDING",'Data Table Volumes'!$B$1-G66905,"NA")</f>
        <v>NA</v>
      </c>
    </row>
    <row r="66906" spans="17:17">
      <c r="Q66906" s="32" t="str">
        <f>IF(I66906="OUTSTANDING",'Data Table Volumes'!$B$1-G66906,"NA")</f>
        <v>NA</v>
      </c>
    </row>
    <row r="66907" spans="17:17">
      <c r="Q66907" s="32" t="str">
        <f>IF(I66907="OUTSTANDING",'Data Table Volumes'!$B$1-G66907,"NA")</f>
        <v>NA</v>
      </c>
    </row>
    <row r="66908" spans="17:17">
      <c r="Q66908" s="32" t="str">
        <f>IF(I66908="OUTSTANDING",'Data Table Volumes'!$B$1-G66908,"NA")</f>
        <v>NA</v>
      </c>
    </row>
    <row r="66909" spans="17:17">
      <c r="Q66909" s="32" t="str">
        <f>IF(I66909="OUTSTANDING",'Data Table Volumes'!$B$1-G66909,"NA")</f>
        <v>NA</v>
      </c>
    </row>
    <row r="66910" spans="17:17">
      <c r="Q66910" s="32" t="str">
        <f>IF(I66910="OUTSTANDING",'Data Table Volumes'!$B$1-G66910,"NA")</f>
        <v>NA</v>
      </c>
    </row>
    <row r="66911" spans="17:17">
      <c r="Q66911" s="32" t="str">
        <f>IF(I66911="OUTSTANDING",'Data Table Volumes'!$B$1-G66911,"NA")</f>
        <v>NA</v>
      </c>
    </row>
    <row r="66912" spans="17:17">
      <c r="Q66912" s="32" t="str">
        <f>IF(I66912="OUTSTANDING",'Data Table Volumes'!$B$1-G66912,"NA")</f>
        <v>NA</v>
      </c>
    </row>
    <row r="66913" spans="17:17">
      <c r="Q66913" s="32" t="str">
        <f>IF(I66913="OUTSTANDING",'Data Table Volumes'!$B$1-G66913,"NA")</f>
        <v>NA</v>
      </c>
    </row>
    <row r="66914" spans="17:17">
      <c r="Q66914" s="32" t="str">
        <f>IF(I66914="OUTSTANDING",'Data Table Volumes'!$B$1-G66914,"NA")</f>
        <v>NA</v>
      </c>
    </row>
    <row r="66915" spans="17:17">
      <c r="Q66915" s="32" t="str">
        <f>IF(I66915="OUTSTANDING",'Data Table Volumes'!$B$1-G66915,"NA")</f>
        <v>NA</v>
      </c>
    </row>
    <row r="66916" spans="17:17">
      <c r="Q66916" s="32" t="str">
        <f>IF(I66916="OUTSTANDING",'Data Table Volumes'!$B$1-G66916,"NA")</f>
        <v>NA</v>
      </c>
    </row>
    <row r="66917" spans="17:17">
      <c r="Q66917" s="32" t="str">
        <f>IF(I66917="OUTSTANDING",'Data Table Volumes'!$B$1-G66917,"NA")</f>
        <v>NA</v>
      </c>
    </row>
    <row r="66918" spans="17:17">
      <c r="Q66918" s="32" t="str">
        <f>IF(I66918="OUTSTANDING",'Data Table Volumes'!$B$1-G66918,"NA")</f>
        <v>NA</v>
      </c>
    </row>
    <row r="66919" spans="17:17">
      <c r="Q66919" s="32" t="str">
        <f>IF(I66919="OUTSTANDING",'Data Table Volumes'!$B$1-G66919,"NA")</f>
        <v>NA</v>
      </c>
    </row>
    <row r="66920" spans="17:17">
      <c r="Q66920" s="32" t="str">
        <f>IF(I66920="OUTSTANDING",'Data Table Volumes'!$B$1-G66920,"NA")</f>
        <v>NA</v>
      </c>
    </row>
    <row r="66921" spans="17:17">
      <c r="Q66921" s="32" t="str">
        <f>IF(I66921="OUTSTANDING",'Data Table Volumes'!$B$1-G66921,"NA")</f>
        <v>NA</v>
      </c>
    </row>
    <row r="66922" spans="17:17">
      <c r="Q66922" s="32" t="str">
        <f>IF(I66922="OUTSTANDING",'Data Table Volumes'!$B$1-G66922,"NA")</f>
        <v>NA</v>
      </c>
    </row>
    <row r="66923" spans="17:17">
      <c r="Q66923" s="32" t="str">
        <f>IF(I66923="OUTSTANDING",'Data Table Volumes'!$B$1-G66923,"NA")</f>
        <v>NA</v>
      </c>
    </row>
    <row r="66924" spans="17:17">
      <c r="Q66924" s="32" t="str">
        <f>IF(I66924="OUTSTANDING",'Data Table Volumes'!$B$1-G66924,"NA")</f>
        <v>NA</v>
      </c>
    </row>
    <row r="66925" spans="17:17">
      <c r="Q66925" s="32" t="str">
        <f>IF(I66925="OUTSTANDING",'Data Table Volumes'!$B$1-G66925,"NA")</f>
        <v>NA</v>
      </c>
    </row>
    <row r="66926" spans="17:17">
      <c r="Q66926" s="32" t="str">
        <f>IF(I66926="OUTSTANDING",'Data Table Volumes'!$B$1-G66926,"NA")</f>
        <v>NA</v>
      </c>
    </row>
    <row r="66927" spans="17:17">
      <c r="Q66927" s="32" t="str">
        <f>IF(I66927="OUTSTANDING",'Data Table Volumes'!$B$1-G66927,"NA")</f>
        <v>NA</v>
      </c>
    </row>
    <row r="66928" spans="17:17">
      <c r="Q66928" s="32" t="str">
        <f>IF(I66928="OUTSTANDING",'Data Table Volumes'!$B$1-G66928,"NA")</f>
        <v>NA</v>
      </c>
    </row>
    <row r="66929" spans="17:17">
      <c r="Q66929" s="32" t="str">
        <f>IF(I66929="OUTSTANDING",'Data Table Volumes'!$B$1-G66929,"NA")</f>
        <v>NA</v>
      </c>
    </row>
    <row r="66930" spans="17:17">
      <c r="Q66930" s="32" t="str">
        <f>IF(I66930="OUTSTANDING",'Data Table Volumes'!$B$1-G66930,"NA")</f>
        <v>NA</v>
      </c>
    </row>
    <row r="66931" spans="17:17">
      <c r="Q66931" s="32" t="str">
        <f>IF(I66931="OUTSTANDING",'Data Table Volumes'!$B$1-G66931,"NA")</f>
        <v>NA</v>
      </c>
    </row>
    <row r="66932" spans="17:17">
      <c r="Q66932" s="32" t="str">
        <f>IF(I66932="OUTSTANDING",'Data Table Volumes'!$B$1-G66932,"NA")</f>
        <v>NA</v>
      </c>
    </row>
    <row r="66933" spans="17:17">
      <c r="Q66933" s="32" t="str">
        <f>IF(I66933="OUTSTANDING",'Data Table Volumes'!$B$1-G66933,"NA")</f>
        <v>NA</v>
      </c>
    </row>
    <row r="66934" spans="17:17">
      <c r="Q66934" s="32" t="str">
        <f>IF(I66934="OUTSTANDING",'Data Table Volumes'!$B$1-G66934,"NA")</f>
        <v>NA</v>
      </c>
    </row>
    <row r="66935" spans="17:17">
      <c r="Q66935" s="32" t="str">
        <f>IF(I66935="OUTSTANDING",'Data Table Volumes'!$B$1-G66935,"NA")</f>
        <v>NA</v>
      </c>
    </row>
    <row r="66936" spans="17:17">
      <c r="Q66936" s="32" t="str">
        <f>IF(I66936="OUTSTANDING",'Data Table Volumes'!$B$1-G66936,"NA")</f>
        <v>NA</v>
      </c>
    </row>
    <row r="66937" spans="17:17">
      <c r="Q66937" s="32" t="str">
        <f>IF(I66937="OUTSTANDING",'Data Table Volumes'!$B$1-G66937,"NA")</f>
        <v>NA</v>
      </c>
    </row>
    <row r="66938" spans="17:17">
      <c r="Q66938" s="32" t="str">
        <f>IF(I66938="OUTSTANDING",'Data Table Volumes'!$B$1-G66938,"NA")</f>
        <v>NA</v>
      </c>
    </row>
    <row r="66939" spans="17:17">
      <c r="Q66939" s="32" t="str">
        <f>IF(I66939="OUTSTANDING",'Data Table Volumes'!$B$1-G66939,"NA")</f>
        <v>NA</v>
      </c>
    </row>
    <row r="66940" spans="17:17">
      <c r="Q66940" s="32" t="str">
        <f>IF(I66940="OUTSTANDING",'Data Table Volumes'!$B$1-G66940,"NA")</f>
        <v>NA</v>
      </c>
    </row>
    <row r="66941" spans="17:17">
      <c r="Q66941" s="32" t="str">
        <f>IF(I66941="OUTSTANDING",'Data Table Volumes'!$B$1-G66941,"NA")</f>
        <v>NA</v>
      </c>
    </row>
    <row r="66942" spans="17:17">
      <c r="Q66942" s="32" t="str">
        <f>IF(I66942="OUTSTANDING",'Data Table Volumes'!$B$1-G66942,"NA")</f>
        <v>NA</v>
      </c>
    </row>
    <row r="66943" spans="17:17">
      <c r="Q66943" s="32" t="str">
        <f>IF(I66943="OUTSTANDING",'Data Table Volumes'!$B$1-G66943,"NA")</f>
        <v>NA</v>
      </c>
    </row>
    <row r="66944" spans="17:17">
      <c r="Q66944" s="32" t="str">
        <f>IF(I66944="OUTSTANDING",'Data Table Volumes'!$B$1-G66944,"NA")</f>
        <v>NA</v>
      </c>
    </row>
    <row r="66945" spans="17:17">
      <c r="Q66945" s="32" t="str">
        <f>IF(I66945="OUTSTANDING",'Data Table Volumes'!$B$1-G66945,"NA")</f>
        <v>NA</v>
      </c>
    </row>
    <row r="66946" spans="17:17">
      <c r="Q66946" s="32" t="str">
        <f>IF(I66946="OUTSTANDING",'Data Table Volumes'!$B$1-G66946,"NA")</f>
        <v>NA</v>
      </c>
    </row>
    <row r="66947" spans="17:17">
      <c r="Q66947" s="32" t="str">
        <f>IF(I66947="OUTSTANDING",'Data Table Volumes'!$B$1-G66947,"NA")</f>
        <v>NA</v>
      </c>
    </row>
    <row r="66948" spans="17:17">
      <c r="Q66948" s="32" t="str">
        <f>IF(I66948="OUTSTANDING",'Data Table Volumes'!$B$1-G66948,"NA")</f>
        <v>NA</v>
      </c>
    </row>
    <row r="66949" spans="17:17">
      <c r="Q66949" s="32" t="str">
        <f>IF(I66949="OUTSTANDING",'Data Table Volumes'!$B$1-G66949,"NA")</f>
        <v>NA</v>
      </c>
    </row>
    <row r="66950" spans="17:17">
      <c r="Q66950" s="32" t="str">
        <f>IF(I66950="OUTSTANDING",'Data Table Volumes'!$B$1-G66950,"NA")</f>
        <v>NA</v>
      </c>
    </row>
    <row r="66951" spans="17:17">
      <c r="Q66951" s="32" t="str">
        <f>IF(I66951="OUTSTANDING",'Data Table Volumes'!$B$1-G66951,"NA")</f>
        <v>NA</v>
      </c>
    </row>
    <row r="66952" spans="17:17">
      <c r="Q66952" s="32" t="str">
        <f>IF(I66952="OUTSTANDING",'Data Table Volumes'!$B$1-G66952,"NA")</f>
        <v>NA</v>
      </c>
    </row>
    <row r="66953" spans="17:17">
      <c r="Q66953" s="32" t="str">
        <f>IF(I66953="OUTSTANDING",'Data Table Volumes'!$B$1-G66953,"NA")</f>
        <v>NA</v>
      </c>
    </row>
    <row r="66954" spans="17:17">
      <c r="Q66954" s="32" t="str">
        <f>IF(I66954="OUTSTANDING",'Data Table Volumes'!$B$1-G66954,"NA")</f>
        <v>NA</v>
      </c>
    </row>
    <row r="66955" spans="17:17">
      <c r="Q66955" s="32" t="str">
        <f>IF(I66955="OUTSTANDING",'Data Table Volumes'!$B$1-G66955,"NA")</f>
        <v>NA</v>
      </c>
    </row>
    <row r="66956" spans="17:17">
      <c r="Q66956" s="32" t="str">
        <f>IF(I66956="OUTSTANDING",'Data Table Volumes'!$B$1-G66956,"NA")</f>
        <v>NA</v>
      </c>
    </row>
    <row r="66957" spans="17:17">
      <c r="Q66957" s="32" t="str">
        <f>IF(I66957="OUTSTANDING",'Data Table Volumes'!$B$1-G66957,"NA")</f>
        <v>NA</v>
      </c>
    </row>
    <row r="66958" spans="17:17">
      <c r="Q66958" s="32" t="str">
        <f>IF(I66958="OUTSTANDING",'Data Table Volumes'!$B$1-G66958,"NA")</f>
        <v>NA</v>
      </c>
    </row>
    <row r="66959" spans="17:17">
      <c r="Q66959" s="32" t="str">
        <f>IF(I66959="OUTSTANDING",'Data Table Volumes'!$B$1-G66959,"NA")</f>
        <v>NA</v>
      </c>
    </row>
    <row r="66960" spans="17:17">
      <c r="Q66960" s="32" t="str">
        <f>IF(I66960="OUTSTANDING",'Data Table Volumes'!$B$1-G66960,"NA")</f>
        <v>NA</v>
      </c>
    </row>
    <row r="66961" spans="17:17">
      <c r="Q66961" s="32" t="str">
        <f>IF(I66961="OUTSTANDING",'Data Table Volumes'!$B$1-G66961,"NA")</f>
        <v>NA</v>
      </c>
    </row>
    <row r="66962" spans="17:17">
      <c r="Q66962" s="32" t="str">
        <f>IF(I66962="OUTSTANDING",'Data Table Volumes'!$B$1-G66962,"NA")</f>
        <v>NA</v>
      </c>
    </row>
    <row r="66963" spans="17:17">
      <c r="Q66963" s="32" t="str">
        <f>IF(I66963="OUTSTANDING",'Data Table Volumes'!$B$1-G66963,"NA")</f>
        <v>NA</v>
      </c>
    </row>
    <row r="66964" spans="17:17">
      <c r="Q66964" s="32" t="str">
        <f>IF(I66964="OUTSTANDING",'Data Table Volumes'!$B$1-G66964,"NA")</f>
        <v>NA</v>
      </c>
    </row>
    <row r="66965" spans="17:17">
      <c r="Q66965" s="32" t="str">
        <f>IF(I66965="OUTSTANDING",'Data Table Volumes'!$B$1-G66965,"NA")</f>
        <v>NA</v>
      </c>
    </row>
    <row r="66966" spans="17:17">
      <c r="Q66966" s="32" t="str">
        <f>IF(I66966="OUTSTANDING",'Data Table Volumes'!$B$1-G66966,"NA")</f>
        <v>NA</v>
      </c>
    </row>
    <row r="66967" spans="17:17">
      <c r="Q66967" s="32" t="str">
        <f>IF(I66967="OUTSTANDING",'Data Table Volumes'!$B$1-G66967,"NA")</f>
        <v>NA</v>
      </c>
    </row>
    <row r="66968" spans="17:17">
      <c r="Q66968" s="32" t="str">
        <f>IF(I66968="OUTSTANDING",'Data Table Volumes'!$B$1-G66968,"NA")</f>
        <v>NA</v>
      </c>
    </row>
    <row r="66969" spans="17:17">
      <c r="Q66969" s="32" t="str">
        <f>IF(I66969="OUTSTANDING",'Data Table Volumes'!$B$1-G66969,"NA")</f>
        <v>NA</v>
      </c>
    </row>
    <row r="66970" spans="17:17">
      <c r="Q66970" s="32" t="str">
        <f>IF(I66970="OUTSTANDING",'Data Table Volumes'!$B$1-G66970,"NA")</f>
        <v>NA</v>
      </c>
    </row>
    <row r="66971" spans="17:17">
      <c r="Q66971" s="32" t="str">
        <f>IF(I66971="OUTSTANDING",'Data Table Volumes'!$B$1-G66971,"NA")</f>
        <v>NA</v>
      </c>
    </row>
    <row r="66972" spans="17:17">
      <c r="Q66972" s="32" t="str">
        <f>IF(I66972="OUTSTANDING",'Data Table Volumes'!$B$1-G66972,"NA")</f>
        <v>NA</v>
      </c>
    </row>
    <row r="66973" spans="17:17">
      <c r="Q66973" s="32" t="str">
        <f>IF(I66973="OUTSTANDING",'Data Table Volumes'!$B$1-G66973,"NA")</f>
        <v>NA</v>
      </c>
    </row>
    <row r="66974" spans="17:17">
      <c r="Q66974" s="32" t="str">
        <f>IF(I66974="OUTSTANDING",'Data Table Volumes'!$B$1-G66974,"NA")</f>
        <v>NA</v>
      </c>
    </row>
    <row r="66975" spans="17:17">
      <c r="Q66975" s="32" t="str">
        <f>IF(I66975="OUTSTANDING",'Data Table Volumes'!$B$1-G66975,"NA")</f>
        <v>NA</v>
      </c>
    </row>
    <row r="66976" spans="17:17">
      <c r="Q66976" s="32" t="str">
        <f>IF(I66976="OUTSTANDING",'Data Table Volumes'!$B$1-G66976,"NA")</f>
        <v>NA</v>
      </c>
    </row>
    <row r="66977" spans="17:17">
      <c r="Q66977" s="32" t="str">
        <f>IF(I66977="OUTSTANDING",'Data Table Volumes'!$B$1-G66977,"NA")</f>
        <v>NA</v>
      </c>
    </row>
    <row r="66978" spans="17:17">
      <c r="Q66978" s="32" t="str">
        <f>IF(I66978="OUTSTANDING",'Data Table Volumes'!$B$1-G66978,"NA")</f>
        <v>NA</v>
      </c>
    </row>
    <row r="66979" spans="17:17">
      <c r="Q66979" s="32" t="str">
        <f>IF(I66979="OUTSTANDING",'Data Table Volumes'!$B$1-G66979,"NA")</f>
        <v>NA</v>
      </c>
    </row>
    <row r="66980" spans="17:17">
      <c r="Q66980" s="32" t="str">
        <f>IF(I66980="OUTSTANDING",'Data Table Volumes'!$B$1-G66980,"NA")</f>
        <v>NA</v>
      </c>
    </row>
    <row r="66981" spans="17:17">
      <c r="Q66981" s="32" t="str">
        <f>IF(I66981="OUTSTANDING",'Data Table Volumes'!$B$1-G66981,"NA")</f>
        <v>NA</v>
      </c>
    </row>
    <row r="66982" spans="17:17">
      <c r="Q66982" s="32" t="str">
        <f>IF(I66982="OUTSTANDING",'Data Table Volumes'!$B$1-G66982,"NA")</f>
        <v>NA</v>
      </c>
    </row>
    <row r="66983" spans="17:17">
      <c r="Q66983" s="32" t="str">
        <f>IF(I66983="OUTSTANDING",'Data Table Volumes'!$B$1-G66983,"NA")</f>
        <v>NA</v>
      </c>
    </row>
    <row r="66984" spans="17:17">
      <c r="Q66984" s="32" t="str">
        <f>IF(I66984="OUTSTANDING",'Data Table Volumes'!$B$1-G66984,"NA")</f>
        <v>NA</v>
      </c>
    </row>
    <row r="66985" spans="17:17">
      <c r="Q66985" s="32" t="str">
        <f>IF(I66985="OUTSTANDING",'Data Table Volumes'!$B$1-G66985,"NA")</f>
        <v>NA</v>
      </c>
    </row>
    <row r="66986" spans="17:17">
      <c r="Q66986" s="32" t="str">
        <f>IF(I66986="OUTSTANDING",'Data Table Volumes'!$B$1-G66986,"NA")</f>
        <v>NA</v>
      </c>
    </row>
    <row r="66987" spans="17:17">
      <c r="Q66987" s="32" t="str">
        <f>IF(I66987="OUTSTANDING",'Data Table Volumes'!$B$1-G66987,"NA")</f>
        <v>NA</v>
      </c>
    </row>
    <row r="66988" spans="17:17">
      <c r="Q66988" s="32" t="str">
        <f>IF(I66988="OUTSTANDING",'Data Table Volumes'!$B$1-G66988,"NA")</f>
        <v>NA</v>
      </c>
    </row>
    <row r="66989" spans="17:17">
      <c r="Q66989" s="32" t="str">
        <f>IF(I66989="OUTSTANDING",'Data Table Volumes'!$B$1-G66989,"NA")</f>
        <v>NA</v>
      </c>
    </row>
    <row r="66990" spans="17:17">
      <c r="Q66990" s="32" t="str">
        <f>IF(I66990="OUTSTANDING",'Data Table Volumes'!$B$1-G66990,"NA")</f>
        <v>NA</v>
      </c>
    </row>
    <row r="66991" spans="17:17">
      <c r="Q66991" s="32" t="str">
        <f>IF(I66991="OUTSTANDING",'Data Table Volumes'!$B$1-G66991,"NA")</f>
        <v>NA</v>
      </c>
    </row>
    <row r="66992" spans="17:17">
      <c r="Q66992" s="32" t="str">
        <f>IF(I66992="OUTSTANDING",'Data Table Volumes'!$B$1-G66992,"NA")</f>
        <v>NA</v>
      </c>
    </row>
    <row r="66993" spans="17:17">
      <c r="Q66993" s="32" t="str">
        <f>IF(I66993="OUTSTANDING",'Data Table Volumes'!$B$1-G66993,"NA")</f>
        <v>NA</v>
      </c>
    </row>
    <row r="66994" spans="17:17">
      <c r="Q66994" s="32" t="str">
        <f>IF(I66994="OUTSTANDING",'Data Table Volumes'!$B$1-G66994,"NA")</f>
        <v>NA</v>
      </c>
    </row>
    <row r="66995" spans="17:17">
      <c r="Q66995" s="32" t="str">
        <f>IF(I66995="OUTSTANDING",'Data Table Volumes'!$B$1-G66995,"NA")</f>
        <v>NA</v>
      </c>
    </row>
    <row r="66996" spans="17:17">
      <c r="Q66996" s="32" t="str">
        <f>IF(I66996="OUTSTANDING",'Data Table Volumes'!$B$1-G66996,"NA")</f>
        <v>NA</v>
      </c>
    </row>
    <row r="66997" spans="17:17">
      <c r="Q66997" s="32" t="str">
        <f>IF(I66997="OUTSTANDING",'Data Table Volumes'!$B$1-G66997,"NA")</f>
        <v>NA</v>
      </c>
    </row>
    <row r="66998" spans="17:17">
      <c r="Q66998" s="32" t="str">
        <f>IF(I66998="OUTSTANDING",'Data Table Volumes'!$B$1-G66998,"NA")</f>
        <v>NA</v>
      </c>
    </row>
    <row r="66999" spans="17:17">
      <c r="Q66999" s="32" t="str">
        <f>IF(I66999="OUTSTANDING",'Data Table Volumes'!$B$1-G66999,"NA")</f>
        <v>NA</v>
      </c>
    </row>
    <row r="67000" spans="17:17">
      <c r="Q67000" s="32" t="str">
        <f>IF(I67000="OUTSTANDING",'Data Table Volumes'!$B$1-G67000,"NA")</f>
        <v>NA</v>
      </c>
    </row>
    <row r="67001" spans="17:17">
      <c r="Q67001" s="32" t="str">
        <f>IF(I67001="OUTSTANDING",'Data Table Volumes'!$B$1-G67001,"NA")</f>
        <v>NA</v>
      </c>
    </row>
    <row r="67002" spans="17:17">
      <c r="Q67002" s="32" t="str">
        <f>IF(I67002="OUTSTANDING",'Data Table Volumes'!$B$1-G67002,"NA")</f>
        <v>NA</v>
      </c>
    </row>
    <row r="67003" spans="17:17">
      <c r="Q67003" s="32" t="str">
        <f>IF(I67003="OUTSTANDING",'Data Table Volumes'!$B$1-G67003,"NA")</f>
        <v>NA</v>
      </c>
    </row>
    <row r="67004" spans="17:17">
      <c r="Q67004" s="32" t="str">
        <f>IF(I67004="OUTSTANDING",'Data Table Volumes'!$B$1-G67004,"NA")</f>
        <v>NA</v>
      </c>
    </row>
    <row r="67005" spans="17:17">
      <c r="Q67005" s="32" t="str">
        <f>IF(I67005="OUTSTANDING",'Data Table Volumes'!$B$1-G67005,"NA")</f>
        <v>NA</v>
      </c>
    </row>
    <row r="67006" spans="17:17">
      <c r="Q67006" s="32" t="str">
        <f>IF(I67006="OUTSTANDING",'Data Table Volumes'!$B$1-G67006,"NA")</f>
        <v>NA</v>
      </c>
    </row>
    <row r="67007" spans="17:17">
      <c r="Q67007" s="32" t="str">
        <f>IF(I67007="OUTSTANDING",'Data Table Volumes'!$B$1-G67007,"NA")</f>
        <v>NA</v>
      </c>
    </row>
    <row r="67008" spans="17:17">
      <c r="Q67008" s="32" t="str">
        <f>IF(I67008="OUTSTANDING",'Data Table Volumes'!$B$1-G67008,"NA")</f>
        <v>NA</v>
      </c>
    </row>
    <row r="67009" spans="17:17">
      <c r="Q67009" s="32" t="str">
        <f>IF(I67009="OUTSTANDING",'Data Table Volumes'!$B$1-G67009,"NA")</f>
        <v>NA</v>
      </c>
    </row>
    <row r="67010" spans="17:17">
      <c r="Q67010" s="32" t="str">
        <f>IF(I67010="OUTSTANDING",'Data Table Volumes'!$B$1-G67010,"NA")</f>
        <v>NA</v>
      </c>
    </row>
    <row r="67011" spans="17:17">
      <c r="Q67011" s="32" t="str">
        <f>IF(I67011="OUTSTANDING",'Data Table Volumes'!$B$1-G67011,"NA")</f>
        <v>NA</v>
      </c>
    </row>
    <row r="67012" spans="17:17">
      <c r="Q67012" s="32" t="str">
        <f>IF(I67012="OUTSTANDING",'Data Table Volumes'!$B$1-G67012,"NA")</f>
        <v>NA</v>
      </c>
    </row>
    <row r="67013" spans="17:17">
      <c r="Q67013" s="32" t="str">
        <f>IF(I67013="OUTSTANDING",'Data Table Volumes'!$B$1-G67013,"NA")</f>
        <v>NA</v>
      </c>
    </row>
    <row r="67014" spans="17:17">
      <c r="Q67014" s="32" t="str">
        <f>IF(I67014="OUTSTANDING",'Data Table Volumes'!$B$1-G67014,"NA")</f>
        <v>NA</v>
      </c>
    </row>
    <row r="67015" spans="17:17">
      <c r="Q67015" s="32" t="str">
        <f>IF(I67015="OUTSTANDING",'Data Table Volumes'!$B$1-G67015,"NA")</f>
        <v>NA</v>
      </c>
    </row>
    <row r="67016" spans="17:17">
      <c r="Q67016" s="32" t="str">
        <f>IF(I67016="OUTSTANDING",'Data Table Volumes'!$B$1-G67016,"NA")</f>
        <v>NA</v>
      </c>
    </row>
    <row r="67017" spans="17:17">
      <c r="Q67017" s="32" t="str">
        <f>IF(I67017="OUTSTANDING",'Data Table Volumes'!$B$1-G67017,"NA")</f>
        <v>NA</v>
      </c>
    </row>
    <row r="67018" spans="17:17">
      <c r="Q67018" s="32" t="str">
        <f>IF(I67018="OUTSTANDING",'Data Table Volumes'!$B$1-G67018,"NA")</f>
        <v>NA</v>
      </c>
    </row>
    <row r="67019" spans="17:17">
      <c r="Q67019" s="32" t="str">
        <f>IF(I67019="OUTSTANDING",'Data Table Volumes'!$B$1-G67019,"NA")</f>
        <v>NA</v>
      </c>
    </row>
    <row r="67020" spans="17:17">
      <c r="Q67020" s="32" t="str">
        <f>IF(I67020="OUTSTANDING",'Data Table Volumes'!$B$1-G67020,"NA")</f>
        <v>NA</v>
      </c>
    </row>
    <row r="67021" spans="17:17">
      <c r="Q67021" s="32" t="str">
        <f>IF(I67021="OUTSTANDING",'Data Table Volumes'!$B$1-G67021,"NA")</f>
        <v>NA</v>
      </c>
    </row>
    <row r="67022" spans="17:17">
      <c r="Q67022" s="32" t="str">
        <f>IF(I67022="OUTSTANDING",'Data Table Volumes'!$B$1-G67022,"NA")</f>
        <v>NA</v>
      </c>
    </row>
    <row r="67023" spans="17:17">
      <c r="Q67023" s="32" t="str">
        <f>IF(I67023="OUTSTANDING",'Data Table Volumes'!$B$1-G67023,"NA")</f>
        <v>NA</v>
      </c>
    </row>
    <row r="67024" spans="17:17">
      <c r="Q67024" s="32" t="str">
        <f>IF(I67024="OUTSTANDING",'Data Table Volumes'!$B$1-G67024,"NA")</f>
        <v>NA</v>
      </c>
    </row>
    <row r="67025" spans="17:17">
      <c r="Q67025" s="32" t="str">
        <f>IF(I67025="OUTSTANDING",'Data Table Volumes'!$B$1-G67025,"NA")</f>
        <v>NA</v>
      </c>
    </row>
    <row r="67026" spans="17:17">
      <c r="Q67026" s="32" t="str">
        <f>IF(I67026="OUTSTANDING",'Data Table Volumes'!$B$1-G67026,"NA")</f>
        <v>NA</v>
      </c>
    </row>
    <row r="67027" spans="17:17">
      <c r="Q67027" s="32" t="str">
        <f>IF(I67027="OUTSTANDING",'Data Table Volumes'!$B$1-G67027,"NA")</f>
        <v>NA</v>
      </c>
    </row>
    <row r="67028" spans="17:17">
      <c r="Q67028" s="32" t="str">
        <f>IF(I67028="OUTSTANDING",'Data Table Volumes'!$B$1-G67028,"NA")</f>
        <v>NA</v>
      </c>
    </row>
    <row r="67029" spans="17:17">
      <c r="Q67029" s="32" t="str">
        <f>IF(I67029="OUTSTANDING",'Data Table Volumes'!$B$1-G67029,"NA")</f>
        <v>NA</v>
      </c>
    </row>
    <row r="67030" spans="17:17">
      <c r="Q67030" s="32" t="str">
        <f>IF(I67030="OUTSTANDING",'Data Table Volumes'!$B$1-G67030,"NA")</f>
        <v>NA</v>
      </c>
    </row>
    <row r="67031" spans="17:17">
      <c r="Q67031" s="32" t="str">
        <f>IF(I67031="OUTSTANDING",'Data Table Volumes'!$B$1-G67031,"NA")</f>
        <v>NA</v>
      </c>
    </row>
    <row r="67032" spans="17:17">
      <c r="Q67032" s="32" t="str">
        <f>IF(I67032="OUTSTANDING",'Data Table Volumes'!$B$1-G67032,"NA")</f>
        <v>NA</v>
      </c>
    </row>
    <row r="67033" spans="17:17">
      <c r="Q67033" s="32" t="str">
        <f>IF(I67033="OUTSTANDING",'Data Table Volumes'!$B$1-G67033,"NA")</f>
        <v>NA</v>
      </c>
    </row>
    <row r="67034" spans="17:17">
      <c r="Q67034" s="32" t="str">
        <f>IF(I67034="OUTSTANDING",'Data Table Volumes'!$B$1-G67034,"NA")</f>
        <v>NA</v>
      </c>
    </row>
    <row r="67035" spans="17:17">
      <c r="Q67035" s="32" t="str">
        <f>IF(I67035="OUTSTANDING",'Data Table Volumes'!$B$1-G67035,"NA")</f>
        <v>NA</v>
      </c>
    </row>
    <row r="67036" spans="17:17">
      <c r="Q67036" s="32" t="str">
        <f>IF(I67036="OUTSTANDING",'Data Table Volumes'!$B$1-G67036,"NA")</f>
        <v>NA</v>
      </c>
    </row>
    <row r="67037" spans="17:17">
      <c r="Q67037" s="32" t="str">
        <f>IF(I67037="OUTSTANDING",'Data Table Volumes'!$B$1-G67037,"NA")</f>
        <v>NA</v>
      </c>
    </row>
    <row r="67038" spans="17:17">
      <c r="Q67038" s="32" t="str">
        <f>IF(I67038="OUTSTANDING",'Data Table Volumes'!$B$1-G67038,"NA")</f>
        <v>NA</v>
      </c>
    </row>
    <row r="67039" spans="17:17">
      <c r="Q67039" s="32" t="str">
        <f>IF(I67039="OUTSTANDING",'Data Table Volumes'!$B$1-G67039,"NA")</f>
        <v>NA</v>
      </c>
    </row>
    <row r="67040" spans="17:17">
      <c r="Q67040" s="32" t="str">
        <f>IF(I67040="OUTSTANDING",'Data Table Volumes'!$B$1-G67040,"NA")</f>
        <v>NA</v>
      </c>
    </row>
    <row r="67041" spans="17:17">
      <c r="Q67041" s="32" t="str">
        <f>IF(I67041="OUTSTANDING",'Data Table Volumes'!$B$1-G67041,"NA")</f>
        <v>NA</v>
      </c>
    </row>
    <row r="67042" spans="17:17">
      <c r="Q67042" s="32" t="str">
        <f>IF(I67042="OUTSTANDING",'Data Table Volumes'!$B$1-G67042,"NA")</f>
        <v>NA</v>
      </c>
    </row>
    <row r="67043" spans="17:17">
      <c r="Q67043" s="32" t="str">
        <f>IF(I67043="OUTSTANDING",'Data Table Volumes'!$B$1-G67043,"NA")</f>
        <v>NA</v>
      </c>
    </row>
    <row r="67044" spans="17:17">
      <c r="Q67044" s="32" t="str">
        <f>IF(I67044="OUTSTANDING",'Data Table Volumes'!$B$1-G67044,"NA")</f>
        <v>NA</v>
      </c>
    </row>
    <row r="67045" spans="17:17">
      <c r="Q67045" s="32" t="str">
        <f>IF(I67045="OUTSTANDING",'Data Table Volumes'!$B$1-G67045,"NA")</f>
        <v>NA</v>
      </c>
    </row>
    <row r="67046" spans="17:17">
      <c r="Q67046" s="32" t="str">
        <f>IF(I67046="OUTSTANDING",'Data Table Volumes'!$B$1-G67046,"NA")</f>
        <v>NA</v>
      </c>
    </row>
    <row r="67047" spans="17:17">
      <c r="Q67047" s="32" t="str">
        <f>IF(I67047="OUTSTANDING",'Data Table Volumes'!$B$1-G67047,"NA")</f>
        <v>NA</v>
      </c>
    </row>
    <row r="67048" spans="17:17">
      <c r="Q67048" s="32" t="str">
        <f>IF(I67048="OUTSTANDING",'Data Table Volumes'!$B$1-G67048,"NA")</f>
        <v>NA</v>
      </c>
    </row>
    <row r="67049" spans="17:17">
      <c r="Q67049" s="32" t="str">
        <f>IF(I67049="OUTSTANDING",'Data Table Volumes'!$B$1-G67049,"NA")</f>
        <v>NA</v>
      </c>
    </row>
    <row r="67050" spans="17:17">
      <c r="Q67050" s="32" t="str">
        <f>IF(I67050="OUTSTANDING",'Data Table Volumes'!$B$1-G67050,"NA")</f>
        <v>NA</v>
      </c>
    </row>
    <row r="67051" spans="17:17">
      <c r="Q67051" s="32" t="str">
        <f>IF(I67051="OUTSTANDING",'Data Table Volumes'!$B$1-G67051,"NA")</f>
        <v>NA</v>
      </c>
    </row>
    <row r="67052" spans="17:17">
      <c r="Q67052" s="32" t="str">
        <f>IF(I67052="OUTSTANDING",'Data Table Volumes'!$B$1-G67052,"NA")</f>
        <v>NA</v>
      </c>
    </row>
    <row r="67053" spans="17:17">
      <c r="Q67053" s="32" t="str">
        <f>IF(I67053="OUTSTANDING",'Data Table Volumes'!$B$1-G67053,"NA")</f>
        <v>NA</v>
      </c>
    </row>
    <row r="67054" spans="17:17">
      <c r="Q67054" s="32" t="str">
        <f>IF(I67054="OUTSTANDING",'Data Table Volumes'!$B$1-G67054,"NA")</f>
        <v>NA</v>
      </c>
    </row>
    <row r="67055" spans="17:17">
      <c r="Q67055" s="32" t="str">
        <f>IF(I67055="OUTSTANDING",'Data Table Volumes'!$B$1-G67055,"NA")</f>
        <v>NA</v>
      </c>
    </row>
    <row r="67056" spans="17:17">
      <c r="Q67056" s="32" t="str">
        <f>IF(I67056="OUTSTANDING",'Data Table Volumes'!$B$1-G67056,"NA")</f>
        <v>NA</v>
      </c>
    </row>
    <row r="67057" spans="17:17">
      <c r="Q67057" s="32" t="str">
        <f>IF(I67057="OUTSTANDING",'Data Table Volumes'!$B$1-G67057,"NA")</f>
        <v>NA</v>
      </c>
    </row>
    <row r="67058" spans="17:17">
      <c r="Q67058" s="32" t="str">
        <f>IF(I67058="OUTSTANDING",'Data Table Volumes'!$B$1-G67058,"NA")</f>
        <v>NA</v>
      </c>
    </row>
    <row r="67059" spans="17:17">
      <c r="Q67059" s="32" t="str">
        <f>IF(I67059="OUTSTANDING",'Data Table Volumes'!$B$1-G67059,"NA")</f>
        <v>NA</v>
      </c>
    </row>
    <row r="67060" spans="17:17">
      <c r="Q67060" s="32" t="str">
        <f>IF(I67060="OUTSTANDING",'Data Table Volumes'!$B$1-G67060,"NA")</f>
        <v>NA</v>
      </c>
    </row>
    <row r="67061" spans="17:17">
      <c r="Q67061" s="32" t="str">
        <f>IF(I67061="OUTSTANDING",'Data Table Volumes'!$B$1-G67061,"NA")</f>
        <v>NA</v>
      </c>
    </row>
    <row r="67062" spans="17:17">
      <c r="Q67062" s="32" t="str">
        <f>IF(I67062="OUTSTANDING",'Data Table Volumes'!$B$1-G67062,"NA")</f>
        <v>NA</v>
      </c>
    </row>
    <row r="67063" spans="17:17">
      <c r="Q67063" s="32" t="str">
        <f>IF(I67063="OUTSTANDING",'Data Table Volumes'!$B$1-G67063,"NA")</f>
        <v>NA</v>
      </c>
    </row>
    <row r="67064" spans="17:17">
      <c r="Q67064" s="32" t="str">
        <f>IF(I67064="OUTSTANDING",'Data Table Volumes'!$B$1-G67064,"NA")</f>
        <v>NA</v>
      </c>
    </row>
    <row r="67065" spans="17:17">
      <c r="Q67065" s="32" t="str">
        <f>IF(I67065="OUTSTANDING",'Data Table Volumes'!$B$1-G67065,"NA")</f>
        <v>NA</v>
      </c>
    </row>
    <row r="67066" spans="17:17">
      <c r="Q67066" s="32" t="str">
        <f>IF(I67066="OUTSTANDING",'Data Table Volumes'!$B$1-G67066,"NA")</f>
        <v>NA</v>
      </c>
    </row>
    <row r="67067" spans="17:17">
      <c r="Q67067" s="32" t="str">
        <f>IF(I67067="OUTSTANDING",'Data Table Volumes'!$B$1-G67067,"NA")</f>
        <v>NA</v>
      </c>
    </row>
    <row r="67068" spans="17:17">
      <c r="Q67068" s="32" t="str">
        <f>IF(I67068="OUTSTANDING",'Data Table Volumes'!$B$1-G67068,"NA")</f>
        <v>NA</v>
      </c>
    </row>
    <row r="67069" spans="17:17">
      <c r="Q67069" s="32" t="str">
        <f>IF(I67069="OUTSTANDING",'Data Table Volumes'!$B$1-G67069,"NA")</f>
        <v>NA</v>
      </c>
    </row>
    <row r="67070" spans="17:17">
      <c r="Q67070" s="32" t="str">
        <f>IF(I67070="OUTSTANDING",'Data Table Volumes'!$B$1-G67070,"NA")</f>
        <v>NA</v>
      </c>
    </row>
    <row r="67071" spans="17:17">
      <c r="Q67071" s="32" t="str">
        <f>IF(I67071="OUTSTANDING",'Data Table Volumes'!$B$1-G67071,"NA")</f>
        <v>NA</v>
      </c>
    </row>
    <row r="67072" spans="17:17">
      <c r="Q67072" s="32" t="str">
        <f>IF(I67072="OUTSTANDING",'Data Table Volumes'!$B$1-G67072,"NA")</f>
        <v>NA</v>
      </c>
    </row>
    <row r="67073" spans="17:17">
      <c r="Q67073" s="32" t="str">
        <f>IF(I67073="OUTSTANDING",'Data Table Volumes'!$B$1-G67073,"NA")</f>
        <v>NA</v>
      </c>
    </row>
    <row r="67074" spans="17:17">
      <c r="Q67074" s="32" t="str">
        <f>IF(I67074="OUTSTANDING",'Data Table Volumes'!$B$1-G67074,"NA")</f>
        <v>NA</v>
      </c>
    </row>
    <row r="67075" spans="17:17">
      <c r="Q67075" s="32" t="str">
        <f>IF(I67075="OUTSTANDING",'Data Table Volumes'!$B$1-G67075,"NA")</f>
        <v>NA</v>
      </c>
    </row>
    <row r="67076" spans="17:17">
      <c r="Q67076" s="32" t="str">
        <f>IF(I67076="OUTSTANDING",'Data Table Volumes'!$B$1-G67076,"NA")</f>
        <v>NA</v>
      </c>
    </row>
    <row r="67077" spans="17:17">
      <c r="Q67077" s="32" t="str">
        <f>IF(I67077="OUTSTANDING",'Data Table Volumes'!$B$1-G67077,"NA")</f>
        <v>NA</v>
      </c>
    </row>
    <row r="67078" spans="17:17">
      <c r="Q67078" s="32" t="str">
        <f>IF(I67078="OUTSTANDING",'Data Table Volumes'!$B$1-G67078,"NA")</f>
        <v>NA</v>
      </c>
    </row>
    <row r="67079" spans="17:17">
      <c r="Q67079" s="32" t="str">
        <f>IF(I67079="OUTSTANDING",'Data Table Volumes'!$B$1-G67079,"NA")</f>
        <v>NA</v>
      </c>
    </row>
    <row r="67080" spans="17:17">
      <c r="Q67080" s="32" t="str">
        <f>IF(I67080="OUTSTANDING",'Data Table Volumes'!$B$1-G67080,"NA")</f>
        <v>NA</v>
      </c>
    </row>
    <row r="67081" spans="17:17">
      <c r="Q67081" s="32" t="str">
        <f>IF(I67081="OUTSTANDING",'Data Table Volumes'!$B$1-G67081,"NA")</f>
        <v>NA</v>
      </c>
    </row>
    <row r="67082" spans="17:17">
      <c r="Q67082" s="32" t="str">
        <f>IF(I67082="OUTSTANDING",'Data Table Volumes'!$B$1-G67082,"NA")</f>
        <v>NA</v>
      </c>
    </row>
    <row r="67083" spans="17:17">
      <c r="Q67083" s="32" t="str">
        <f>IF(I67083="OUTSTANDING",'Data Table Volumes'!$B$1-G67083,"NA")</f>
        <v>NA</v>
      </c>
    </row>
    <row r="67084" spans="17:17">
      <c r="Q67084" s="32" t="str">
        <f>IF(I67084="OUTSTANDING",'Data Table Volumes'!$B$1-G67084,"NA")</f>
        <v>NA</v>
      </c>
    </row>
    <row r="67085" spans="17:17">
      <c r="Q67085" s="32" t="str">
        <f>IF(I67085="OUTSTANDING",'Data Table Volumes'!$B$1-G67085,"NA")</f>
        <v>NA</v>
      </c>
    </row>
    <row r="67086" spans="17:17">
      <c r="Q67086" s="32" t="str">
        <f>IF(I67086="OUTSTANDING",'Data Table Volumes'!$B$1-G67086,"NA")</f>
        <v>NA</v>
      </c>
    </row>
    <row r="67087" spans="17:17">
      <c r="Q67087" s="32" t="str">
        <f>IF(I67087="OUTSTANDING",'Data Table Volumes'!$B$1-G67087,"NA")</f>
        <v>NA</v>
      </c>
    </row>
    <row r="67088" spans="17:17">
      <c r="Q67088" s="32" t="str">
        <f>IF(I67088="OUTSTANDING",'Data Table Volumes'!$B$1-G67088,"NA")</f>
        <v>NA</v>
      </c>
    </row>
    <row r="67089" spans="17:17">
      <c r="Q67089" s="32" t="str">
        <f>IF(I67089="OUTSTANDING",'Data Table Volumes'!$B$1-G67089,"NA")</f>
        <v>NA</v>
      </c>
    </row>
    <row r="67090" spans="17:17">
      <c r="Q67090" s="32" t="str">
        <f>IF(I67090="OUTSTANDING",'Data Table Volumes'!$B$1-G67090,"NA")</f>
        <v>NA</v>
      </c>
    </row>
    <row r="67091" spans="17:17">
      <c r="Q67091" s="32" t="str">
        <f>IF(I67091="OUTSTANDING",'Data Table Volumes'!$B$1-G67091,"NA")</f>
        <v>NA</v>
      </c>
    </row>
    <row r="67092" spans="17:17">
      <c r="Q67092" s="32" t="str">
        <f>IF(I67092="OUTSTANDING",'Data Table Volumes'!$B$1-G67092,"NA")</f>
        <v>NA</v>
      </c>
    </row>
    <row r="67093" spans="17:17">
      <c r="Q67093" s="32" t="str">
        <f>IF(I67093="OUTSTANDING",'Data Table Volumes'!$B$1-G67093,"NA")</f>
        <v>NA</v>
      </c>
    </row>
    <row r="67094" spans="17:17">
      <c r="Q67094" s="32" t="str">
        <f>IF(I67094="OUTSTANDING",'Data Table Volumes'!$B$1-G67094,"NA")</f>
        <v>NA</v>
      </c>
    </row>
    <row r="67095" spans="17:17">
      <c r="Q67095" s="32" t="str">
        <f>IF(I67095="OUTSTANDING",'Data Table Volumes'!$B$1-G67095,"NA")</f>
        <v>NA</v>
      </c>
    </row>
    <row r="67096" spans="17:17">
      <c r="Q67096" s="32" t="str">
        <f>IF(I67096="OUTSTANDING",'Data Table Volumes'!$B$1-G67096,"NA")</f>
        <v>NA</v>
      </c>
    </row>
    <row r="67097" spans="17:17">
      <c r="Q67097" s="32" t="str">
        <f>IF(I67097="OUTSTANDING",'Data Table Volumes'!$B$1-G67097,"NA")</f>
        <v>NA</v>
      </c>
    </row>
    <row r="67098" spans="17:17">
      <c r="Q67098" s="32" t="str">
        <f>IF(I67098="OUTSTANDING",'Data Table Volumes'!$B$1-G67098,"NA")</f>
        <v>NA</v>
      </c>
    </row>
    <row r="67099" spans="17:17">
      <c r="Q67099" s="32" t="str">
        <f>IF(I67099="OUTSTANDING",'Data Table Volumes'!$B$1-G67099,"NA")</f>
        <v>NA</v>
      </c>
    </row>
    <row r="67100" spans="17:17">
      <c r="Q67100" s="32" t="str">
        <f>IF(I67100="OUTSTANDING",'Data Table Volumes'!$B$1-G67100,"NA")</f>
        <v>NA</v>
      </c>
    </row>
    <row r="67101" spans="17:17">
      <c r="Q67101" s="32" t="str">
        <f>IF(I67101="OUTSTANDING",'Data Table Volumes'!$B$1-G67101,"NA")</f>
        <v>NA</v>
      </c>
    </row>
    <row r="67102" spans="17:17">
      <c r="Q67102" s="32" t="str">
        <f>IF(I67102="OUTSTANDING",'Data Table Volumes'!$B$1-G67102,"NA")</f>
        <v>NA</v>
      </c>
    </row>
    <row r="67103" spans="17:17">
      <c r="Q67103" s="32" t="str">
        <f>IF(I67103="OUTSTANDING",'Data Table Volumes'!$B$1-G67103,"NA")</f>
        <v>NA</v>
      </c>
    </row>
    <row r="67104" spans="17:17">
      <c r="Q67104" s="32" t="str">
        <f>IF(I67104="OUTSTANDING",'Data Table Volumes'!$B$1-G67104,"NA")</f>
        <v>NA</v>
      </c>
    </row>
    <row r="67105" spans="17:17">
      <c r="Q67105" s="32" t="str">
        <f>IF(I67105="OUTSTANDING",'Data Table Volumes'!$B$1-G67105,"NA")</f>
        <v>NA</v>
      </c>
    </row>
    <row r="67106" spans="17:17">
      <c r="Q67106" s="32" t="str">
        <f>IF(I67106="OUTSTANDING",'Data Table Volumes'!$B$1-G67106,"NA")</f>
        <v>NA</v>
      </c>
    </row>
    <row r="67107" spans="17:17">
      <c r="Q67107" s="32" t="str">
        <f>IF(I67107="OUTSTANDING",'Data Table Volumes'!$B$1-G67107,"NA")</f>
        <v>NA</v>
      </c>
    </row>
    <row r="67108" spans="17:17">
      <c r="Q67108" s="32" t="str">
        <f>IF(I67108="OUTSTANDING",'Data Table Volumes'!$B$1-G67108,"NA")</f>
        <v>NA</v>
      </c>
    </row>
    <row r="67109" spans="17:17">
      <c r="Q67109" s="32" t="str">
        <f>IF(I67109="OUTSTANDING",'Data Table Volumes'!$B$1-G67109,"NA")</f>
        <v>NA</v>
      </c>
    </row>
    <row r="67110" spans="17:17">
      <c r="Q67110" s="32" t="str">
        <f>IF(I67110="OUTSTANDING",'Data Table Volumes'!$B$1-G67110,"NA")</f>
        <v>NA</v>
      </c>
    </row>
    <row r="67111" spans="17:17">
      <c r="Q67111" s="32" t="str">
        <f>IF(I67111="OUTSTANDING",'Data Table Volumes'!$B$1-G67111,"NA")</f>
        <v>NA</v>
      </c>
    </row>
    <row r="67112" spans="17:17">
      <c r="Q67112" s="32" t="str">
        <f>IF(I67112="OUTSTANDING",'Data Table Volumes'!$B$1-G67112,"NA")</f>
        <v>NA</v>
      </c>
    </row>
    <row r="67113" spans="17:17">
      <c r="Q67113" s="32" t="str">
        <f>IF(I67113="OUTSTANDING",'Data Table Volumes'!$B$1-G67113,"NA")</f>
        <v>NA</v>
      </c>
    </row>
    <row r="67114" spans="17:17">
      <c r="Q67114" s="32" t="str">
        <f>IF(I67114="OUTSTANDING",'Data Table Volumes'!$B$1-G67114,"NA")</f>
        <v>NA</v>
      </c>
    </row>
    <row r="67115" spans="17:17">
      <c r="Q67115" s="32" t="str">
        <f>IF(I67115="OUTSTANDING",'Data Table Volumes'!$B$1-G67115,"NA")</f>
        <v>NA</v>
      </c>
    </row>
    <row r="67116" spans="17:17">
      <c r="Q67116" s="32" t="str">
        <f>IF(I67116="OUTSTANDING",'Data Table Volumes'!$B$1-G67116,"NA")</f>
        <v>NA</v>
      </c>
    </row>
    <row r="67117" spans="17:17">
      <c r="Q67117" s="32" t="str">
        <f>IF(I67117="OUTSTANDING",'Data Table Volumes'!$B$1-G67117,"NA")</f>
        <v>NA</v>
      </c>
    </row>
    <row r="67118" spans="17:17">
      <c r="Q67118" s="32" t="str">
        <f>IF(I67118="OUTSTANDING",'Data Table Volumes'!$B$1-G67118,"NA")</f>
        <v>NA</v>
      </c>
    </row>
    <row r="67119" spans="17:17">
      <c r="Q67119" s="32" t="str">
        <f>IF(I67119="OUTSTANDING",'Data Table Volumes'!$B$1-G67119,"NA")</f>
        <v>NA</v>
      </c>
    </row>
    <row r="67120" spans="17:17">
      <c r="Q67120" s="32" t="str">
        <f>IF(I67120="OUTSTANDING",'Data Table Volumes'!$B$1-G67120,"NA")</f>
        <v>NA</v>
      </c>
    </row>
    <row r="67121" spans="17:17">
      <c r="Q67121" s="32" t="str">
        <f>IF(I67121="OUTSTANDING",'Data Table Volumes'!$B$1-G67121,"NA")</f>
        <v>NA</v>
      </c>
    </row>
    <row r="67122" spans="17:17">
      <c r="Q67122" s="32" t="str">
        <f>IF(I67122="OUTSTANDING",'Data Table Volumes'!$B$1-G67122,"NA")</f>
        <v>NA</v>
      </c>
    </row>
    <row r="67123" spans="17:17">
      <c r="Q67123" s="32" t="str">
        <f>IF(I67123="OUTSTANDING",'Data Table Volumes'!$B$1-G67123,"NA")</f>
        <v>NA</v>
      </c>
    </row>
    <row r="67124" spans="17:17">
      <c r="Q67124" s="32" t="str">
        <f>IF(I67124="OUTSTANDING",'Data Table Volumes'!$B$1-G67124,"NA")</f>
        <v>NA</v>
      </c>
    </row>
    <row r="67125" spans="17:17">
      <c r="Q67125" s="32" t="str">
        <f>IF(I67125="OUTSTANDING",'Data Table Volumes'!$B$1-G67125,"NA")</f>
        <v>NA</v>
      </c>
    </row>
    <row r="67126" spans="17:17">
      <c r="Q67126" s="32" t="str">
        <f>IF(I67126="OUTSTANDING",'Data Table Volumes'!$B$1-G67126,"NA")</f>
        <v>NA</v>
      </c>
    </row>
    <row r="67127" spans="17:17">
      <c r="Q67127" s="32" t="str">
        <f>IF(I67127="OUTSTANDING",'Data Table Volumes'!$B$1-G67127,"NA")</f>
        <v>NA</v>
      </c>
    </row>
    <row r="67128" spans="17:17">
      <c r="Q67128" s="32" t="str">
        <f>IF(I67128="OUTSTANDING",'Data Table Volumes'!$B$1-G67128,"NA")</f>
        <v>NA</v>
      </c>
    </row>
    <row r="67129" spans="17:17">
      <c r="Q67129" s="32" t="str">
        <f>IF(I67129="OUTSTANDING",'Data Table Volumes'!$B$1-G67129,"NA")</f>
        <v>NA</v>
      </c>
    </row>
    <row r="67130" spans="17:17">
      <c r="Q67130" s="32" t="str">
        <f>IF(I67130="OUTSTANDING",'Data Table Volumes'!$B$1-G67130,"NA")</f>
        <v>NA</v>
      </c>
    </row>
    <row r="67131" spans="17:17">
      <c r="Q67131" s="32" t="str">
        <f>IF(I67131="OUTSTANDING",'Data Table Volumes'!$B$1-G67131,"NA")</f>
        <v>NA</v>
      </c>
    </row>
    <row r="67132" spans="17:17">
      <c r="Q67132" s="32" t="str">
        <f>IF(I67132="OUTSTANDING",'Data Table Volumes'!$B$1-G67132,"NA")</f>
        <v>NA</v>
      </c>
    </row>
    <row r="67133" spans="17:17">
      <c r="Q67133" s="32" t="str">
        <f>IF(I67133="OUTSTANDING",'Data Table Volumes'!$B$1-G67133,"NA")</f>
        <v>NA</v>
      </c>
    </row>
    <row r="67134" spans="17:17">
      <c r="Q67134" s="32" t="str">
        <f>IF(I67134="OUTSTANDING",'Data Table Volumes'!$B$1-G67134,"NA")</f>
        <v>NA</v>
      </c>
    </row>
    <row r="67135" spans="17:17">
      <c r="Q67135" s="32" t="str">
        <f>IF(I67135="OUTSTANDING",'Data Table Volumes'!$B$1-G67135,"NA")</f>
        <v>NA</v>
      </c>
    </row>
    <row r="67136" spans="17:17">
      <c r="Q67136" s="32" t="str">
        <f>IF(I67136="OUTSTANDING",'Data Table Volumes'!$B$1-G67136,"NA")</f>
        <v>NA</v>
      </c>
    </row>
    <row r="67137" spans="17:17">
      <c r="Q67137" s="32" t="str">
        <f>IF(I67137="OUTSTANDING",'Data Table Volumes'!$B$1-G67137,"NA")</f>
        <v>NA</v>
      </c>
    </row>
    <row r="67138" spans="17:17">
      <c r="Q67138" s="32" t="str">
        <f>IF(I67138="OUTSTANDING",'Data Table Volumes'!$B$1-G67138,"NA")</f>
        <v>NA</v>
      </c>
    </row>
    <row r="67139" spans="17:17">
      <c r="Q67139" s="32" t="str">
        <f>IF(I67139="OUTSTANDING",'Data Table Volumes'!$B$1-G67139,"NA")</f>
        <v>NA</v>
      </c>
    </row>
    <row r="67140" spans="17:17">
      <c r="Q67140" s="32" t="str">
        <f>IF(I67140="OUTSTANDING",'Data Table Volumes'!$B$1-G67140,"NA")</f>
        <v>NA</v>
      </c>
    </row>
    <row r="67141" spans="17:17">
      <c r="Q67141" s="32" t="str">
        <f>IF(I67141="OUTSTANDING",'Data Table Volumes'!$B$1-G67141,"NA")</f>
        <v>NA</v>
      </c>
    </row>
    <row r="67142" spans="17:17">
      <c r="Q67142" s="32" t="str">
        <f>IF(I67142="OUTSTANDING",'Data Table Volumes'!$B$1-G67142,"NA")</f>
        <v>NA</v>
      </c>
    </row>
    <row r="67143" spans="17:17">
      <c r="Q67143" s="32" t="str">
        <f>IF(I67143="OUTSTANDING",'Data Table Volumes'!$B$1-G67143,"NA")</f>
        <v>NA</v>
      </c>
    </row>
    <row r="67144" spans="17:17">
      <c r="Q67144" s="32" t="str">
        <f>IF(I67144="OUTSTANDING",'Data Table Volumes'!$B$1-G67144,"NA")</f>
        <v>NA</v>
      </c>
    </row>
    <row r="67145" spans="17:17">
      <c r="Q67145" s="32" t="str">
        <f>IF(I67145="OUTSTANDING",'Data Table Volumes'!$B$1-G67145,"NA")</f>
        <v>NA</v>
      </c>
    </row>
    <row r="67146" spans="17:17">
      <c r="Q67146" s="32" t="str">
        <f>IF(I67146="OUTSTANDING",'Data Table Volumes'!$B$1-G67146,"NA")</f>
        <v>NA</v>
      </c>
    </row>
    <row r="67147" spans="17:17">
      <c r="Q67147" s="32" t="str">
        <f>IF(I67147="OUTSTANDING",'Data Table Volumes'!$B$1-G67147,"NA")</f>
        <v>NA</v>
      </c>
    </row>
    <row r="67148" spans="17:17">
      <c r="Q67148" s="32" t="str">
        <f>IF(I67148="OUTSTANDING",'Data Table Volumes'!$B$1-G67148,"NA")</f>
        <v>NA</v>
      </c>
    </row>
    <row r="67149" spans="17:17">
      <c r="Q67149" s="32" t="str">
        <f>IF(I67149="OUTSTANDING",'Data Table Volumes'!$B$1-G67149,"NA")</f>
        <v>NA</v>
      </c>
    </row>
    <row r="67150" spans="17:17">
      <c r="Q67150" s="32" t="str">
        <f>IF(I67150="OUTSTANDING",'Data Table Volumes'!$B$1-G67150,"NA")</f>
        <v>NA</v>
      </c>
    </row>
    <row r="67151" spans="17:17">
      <c r="Q67151" s="32" t="str">
        <f>IF(I67151="OUTSTANDING",'Data Table Volumes'!$B$1-G67151,"NA")</f>
        <v>NA</v>
      </c>
    </row>
    <row r="67152" spans="17:17">
      <c r="Q67152" s="32" t="str">
        <f>IF(I67152="OUTSTANDING",'Data Table Volumes'!$B$1-G67152,"NA")</f>
        <v>NA</v>
      </c>
    </row>
    <row r="67153" spans="17:17">
      <c r="Q67153" s="32" t="str">
        <f>IF(I67153="OUTSTANDING",'Data Table Volumes'!$B$1-G67153,"NA")</f>
        <v>NA</v>
      </c>
    </row>
    <row r="67154" spans="17:17">
      <c r="Q67154" s="32" t="str">
        <f>IF(I67154="OUTSTANDING",'Data Table Volumes'!$B$1-G67154,"NA")</f>
        <v>NA</v>
      </c>
    </row>
    <row r="67155" spans="17:17">
      <c r="Q67155" s="32" t="str">
        <f>IF(I67155="OUTSTANDING",'Data Table Volumes'!$B$1-G67155,"NA")</f>
        <v>NA</v>
      </c>
    </row>
    <row r="67156" spans="17:17">
      <c r="Q67156" s="32" t="str">
        <f>IF(I67156="OUTSTANDING",'Data Table Volumes'!$B$1-G67156,"NA")</f>
        <v>NA</v>
      </c>
    </row>
    <row r="67157" spans="17:17">
      <c r="Q67157" s="32" t="str">
        <f>IF(I67157="OUTSTANDING",'Data Table Volumes'!$B$1-G67157,"NA")</f>
        <v>NA</v>
      </c>
    </row>
    <row r="67158" spans="17:17">
      <c r="Q67158" s="32" t="str">
        <f>IF(I67158="OUTSTANDING",'Data Table Volumes'!$B$1-G67158,"NA")</f>
        <v>NA</v>
      </c>
    </row>
    <row r="67159" spans="17:17">
      <c r="Q67159" s="32" t="str">
        <f>IF(I67159="OUTSTANDING",'Data Table Volumes'!$B$1-G67159,"NA")</f>
        <v>NA</v>
      </c>
    </row>
    <row r="67160" spans="17:17">
      <c r="Q67160" s="32" t="str">
        <f>IF(I67160="OUTSTANDING",'Data Table Volumes'!$B$1-G67160,"NA")</f>
        <v>NA</v>
      </c>
    </row>
    <row r="67161" spans="17:17">
      <c r="Q67161" s="32" t="str">
        <f>IF(I67161="OUTSTANDING",'Data Table Volumes'!$B$1-G67161,"NA")</f>
        <v>NA</v>
      </c>
    </row>
    <row r="67162" spans="17:17">
      <c r="Q67162" s="32" t="str">
        <f>IF(I67162="OUTSTANDING",'Data Table Volumes'!$B$1-G67162,"NA")</f>
        <v>NA</v>
      </c>
    </row>
    <row r="67163" spans="17:17">
      <c r="Q67163" s="32" t="str">
        <f>IF(I67163="OUTSTANDING",'Data Table Volumes'!$B$1-G67163,"NA")</f>
        <v>NA</v>
      </c>
    </row>
    <row r="67164" spans="17:17">
      <c r="Q67164" s="32" t="str">
        <f>IF(I67164="OUTSTANDING",'Data Table Volumes'!$B$1-G67164,"NA")</f>
        <v>NA</v>
      </c>
    </row>
    <row r="67165" spans="17:17">
      <c r="Q67165" s="32" t="str">
        <f>IF(I67165="OUTSTANDING",'Data Table Volumes'!$B$1-G67165,"NA")</f>
        <v>NA</v>
      </c>
    </row>
    <row r="67166" spans="17:17">
      <c r="Q67166" s="32" t="str">
        <f>IF(I67166="OUTSTANDING",'Data Table Volumes'!$B$1-G67166,"NA")</f>
        <v>NA</v>
      </c>
    </row>
    <row r="67167" spans="17:17">
      <c r="Q67167" s="32" t="str">
        <f>IF(I67167="OUTSTANDING",'Data Table Volumes'!$B$1-G67167,"NA")</f>
        <v>NA</v>
      </c>
    </row>
    <row r="67168" spans="17:17">
      <c r="Q67168" s="32" t="str">
        <f>IF(I67168="OUTSTANDING",'Data Table Volumes'!$B$1-G67168,"NA")</f>
        <v>NA</v>
      </c>
    </row>
    <row r="67169" spans="17:17">
      <c r="Q67169" s="32" t="str">
        <f>IF(I67169="OUTSTANDING",'Data Table Volumes'!$B$1-G67169,"NA")</f>
        <v>NA</v>
      </c>
    </row>
    <row r="67170" spans="17:17">
      <c r="Q67170" s="32" t="str">
        <f>IF(I67170="OUTSTANDING",'Data Table Volumes'!$B$1-G67170,"NA")</f>
        <v>NA</v>
      </c>
    </row>
    <row r="67171" spans="17:17">
      <c r="Q67171" s="32" t="str">
        <f>IF(I67171="OUTSTANDING",'Data Table Volumes'!$B$1-G67171,"NA")</f>
        <v>NA</v>
      </c>
    </row>
    <row r="67172" spans="17:17">
      <c r="Q67172" s="32" t="str">
        <f>IF(I67172="OUTSTANDING",'Data Table Volumes'!$B$1-G67172,"NA")</f>
        <v>NA</v>
      </c>
    </row>
    <row r="67173" spans="17:17">
      <c r="Q67173" s="32" t="str">
        <f>IF(I67173="OUTSTANDING",'Data Table Volumes'!$B$1-G67173,"NA")</f>
        <v>NA</v>
      </c>
    </row>
    <row r="67174" spans="17:17">
      <c r="Q67174" s="32" t="str">
        <f>IF(I67174="OUTSTANDING",'Data Table Volumes'!$B$1-G67174,"NA")</f>
        <v>NA</v>
      </c>
    </row>
    <row r="67175" spans="17:17">
      <c r="Q67175" s="32" t="str">
        <f>IF(I67175="OUTSTANDING",'Data Table Volumes'!$B$1-G67175,"NA")</f>
        <v>NA</v>
      </c>
    </row>
    <row r="67176" spans="17:17">
      <c r="Q67176" s="32" t="str">
        <f>IF(I67176="OUTSTANDING",'Data Table Volumes'!$B$1-G67176,"NA")</f>
        <v>NA</v>
      </c>
    </row>
    <row r="67177" spans="17:17">
      <c r="Q67177" s="32" t="str">
        <f>IF(I67177="OUTSTANDING",'Data Table Volumes'!$B$1-G67177,"NA")</f>
        <v>NA</v>
      </c>
    </row>
    <row r="67178" spans="17:17">
      <c r="Q67178" s="32" t="str">
        <f>IF(I67178="OUTSTANDING",'Data Table Volumes'!$B$1-G67178,"NA")</f>
        <v>NA</v>
      </c>
    </row>
    <row r="67179" spans="17:17">
      <c r="Q67179" s="32" t="str">
        <f>IF(I67179="OUTSTANDING",'Data Table Volumes'!$B$1-G67179,"NA")</f>
        <v>NA</v>
      </c>
    </row>
    <row r="67180" spans="17:17">
      <c r="Q67180" s="32" t="str">
        <f>IF(I67180="OUTSTANDING",'Data Table Volumes'!$B$1-G67180,"NA")</f>
        <v>NA</v>
      </c>
    </row>
    <row r="67181" spans="17:17">
      <c r="Q67181" s="32" t="str">
        <f>IF(I67181="OUTSTANDING",'Data Table Volumes'!$B$1-G67181,"NA")</f>
        <v>NA</v>
      </c>
    </row>
    <row r="67182" spans="17:17">
      <c r="Q67182" s="32" t="str">
        <f>IF(I67182="OUTSTANDING",'Data Table Volumes'!$B$1-G67182,"NA")</f>
        <v>NA</v>
      </c>
    </row>
    <row r="67183" spans="17:17">
      <c r="Q67183" s="32" t="str">
        <f>IF(I67183="OUTSTANDING",'Data Table Volumes'!$B$1-G67183,"NA")</f>
        <v>NA</v>
      </c>
    </row>
    <row r="67184" spans="17:17">
      <c r="Q67184" s="32" t="str">
        <f>IF(I67184="OUTSTANDING",'Data Table Volumes'!$B$1-G67184,"NA")</f>
        <v>NA</v>
      </c>
    </row>
    <row r="67185" spans="17:17">
      <c r="Q67185" s="32" t="str">
        <f>IF(I67185="OUTSTANDING",'Data Table Volumes'!$B$1-G67185,"NA")</f>
        <v>NA</v>
      </c>
    </row>
    <row r="67186" spans="17:17">
      <c r="Q67186" s="32" t="str">
        <f>IF(I67186="OUTSTANDING",'Data Table Volumes'!$B$1-G67186,"NA")</f>
        <v>NA</v>
      </c>
    </row>
    <row r="67187" spans="17:17">
      <c r="Q67187" s="32" t="str">
        <f>IF(I67187="OUTSTANDING",'Data Table Volumes'!$B$1-G67187,"NA")</f>
        <v>NA</v>
      </c>
    </row>
    <row r="67188" spans="17:17">
      <c r="Q67188" s="32" t="str">
        <f>IF(I67188="OUTSTANDING",'Data Table Volumes'!$B$1-G67188,"NA")</f>
        <v>NA</v>
      </c>
    </row>
    <row r="67189" spans="17:17">
      <c r="Q67189" s="32" t="str">
        <f>IF(I67189="OUTSTANDING",'Data Table Volumes'!$B$1-G67189,"NA")</f>
        <v>NA</v>
      </c>
    </row>
    <row r="67190" spans="17:17">
      <c r="Q67190" s="32" t="str">
        <f>IF(I67190="OUTSTANDING",'Data Table Volumes'!$B$1-G67190,"NA")</f>
        <v>NA</v>
      </c>
    </row>
    <row r="67191" spans="17:17">
      <c r="Q67191" s="32" t="str">
        <f>IF(I67191="OUTSTANDING",'Data Table Volumes'!$B$1-G67191,"NA")</f>
        <v>NA</v>
      </c>
    </row>
    <row r="67192" spans="17:17">
      <c r="Q67192" s="32" t="str">
        <f>IF(I67192="OUTSTANDING",'Data Table Volumes'!$B$1-G67192,"NA")</f>
        <v>NA</v>
      </c>
    </row>
    <row r="67193" spans="17:17">
      <c r="Q67193" s="32" t="str">
        <f>IF(I67193="OUTSTANDING",'Data Table Volumes'!$B$1-G67193,"NA")</f>
        <v>NA</v>
      </c>
    </row>
    <row r="67194" spans="17:17">
      <c r="Q67194" s="32" t="str">
        <f>IF(I67194="OUTSTANDING",'Data Table Volumes'!$B$1-G67194,"NA")</f>
        <v>NA</v>
      </c>
    </row>
    <row r="67195" spans="17:17">
      <c r="Q67195" s="32" t="str">
        <f>IF(I67195="OUTSTANDING",'Data Table Volumes'!$B$1-G67195,"NA")</f>
        <v>NA</v>
      </c>
    </row>
    <row r="67196" spans="17:17">
      <c r="Q67196" s="32" t="str">
        <f>IF(I67196="OUTSTANDING",'Data Table Volumes'!$B$1-G67196,"NA")</f>
        <v>NA</v>
      </c>
    </row>
    <row r="67197" spans="17:17">
      <c r="Q67197" s="32" t="str">
        <f>IF(I67197="OUTSTANDING",'Data Table Volumes'!$B$1-G67197,"NA")</f>
        <v>NA</v>
      </c>
    </row>
    <row r="67198" spans="17:17">
      <c r="Q67198" s="32" t="str">
        <f>IF(I67198="OUTSTANDING",'Data Table Volumes'!$B$1-G67198,"NA")</f>
        <v>NA</v>
      </c>
    </row>
    <row r="67199" spans="17:17">
      <c r="Q67199" s="32" t="str">
        <f>IF(I67199="OUTSTANDING",'Data Table Volumes'!$B$1-G67199,"NA")</f>
        <v>NA</v>
      </c>
    </row>
    <row r="67200" spans="17:17">
      <c r="Q67200" s="32" t="str">
        <f>IF(I67200="OUTSTANDING",'Data Table Volumes'!$B$1-G67200,"NA")</f>
        <v>NA</v>
      </c>
    </row>
    <row r="67201" spans="17:17">
      <c r="Q67201" s="32" t="str">
        <f>IF(I67201="OUTSTANDING",'Data Table Volumes'!$B$1-G67201,"NA")</f>
        <v>NA</v>
      </c>
    </row>
    <row r="67202" spans="17:17">
      <c r="Q67202" s="32" t="str">
        <f>IF(I67202="OUTSTANDING",'Data Table Volumes'!$B$1-G67202,"NA")</f>
        <v>NA</v>
      </c>
    </row>
    <row r="67203" spans="17:17">
      <c r="Q67203" s="32" t="str">
        <f>IF(I67203="OUTSTANDING",'Data Table Volumes'!$B$1-G67203,"NA")</f>
        <v>NA</v>
      </c>
    </row>
    <row r="67204" spans="17:17">
      <c r="Q67204" s="32" t="str">
        <f>IF(I67204="OUTSTANDING",'Data Table Volumes'!$B$1-G67204,"NA")</f>
        <v>NA</v>
      </c>
    </row>
    <row r="67205" spans="17:17">
      <c r="Q67205" s="32" t="str">
        <f>IF(I67205="OUTSTANDING",'Data Table Volumes'!$B$1-G67205,"NA")</f>
        <v>NA</v>
      </c>
    </row>
    <row r="67206" spans="17:17">
      <c r="Q67206" s="32" t="str">
        <f>IF(I67206="OUTSTANDING",'Data Table Volumes'!$B$1-G67206,"NA")</f>
        <v>NA</v>
      </c>
    </row>
    <row r="67207" spans="17:17">
      <c r="Q67207" s="32" t="str">
        <f>IF(I67207="OUTSTANDING",'Data Table Volumes'!$B$1-G67207,"NA")</f>
        <v>NA</v>
      </c>
    </row>
    <row r="67208" spans="17:17">
      <c r="Q67208" s="32" t="str">
        <f>IF(I67208="OUTSTANDING",'Data Table Volumes'!$B$1-G67208,"NA")</f>
        <v>NA</v>
      </c>
    </row>
    <row r="67209" spans="17:17">
      <c r="Q67209" s="32" t="str">
        <f>IF(I67209="OUTSTANDING",'Data Table Volumes'!$B$1-G67209,"NA")</f>
        <v>NA</v>
      </c>
    </row>
    <row r="67210" spans="17:17">
      <c r="Q67210" s="32" t="str">
        <f>IF(I67210="OUTSTANDING",'Data Table Volumes'!$B$1-G67210,"NA")</f>
        <v>NA</v>
      </c>
    </row>
    <row r="67211" spans="17:17">
      <c r="Q67211" s="32" t="str">
        <f>IF(I67211="OUTSTANDING",'Data Table Volumes'!$B$1-G67211,"NA")</f>
        <v>NA</v>
      </c>
    </row>
    <row r="67212" spans="17:17">
      <c r="Q67212" s="32" t="str">
        <f>IF(I67212="OUTSTANDING",'Data Table Volumes'!$B$1-G67212,"NA")</f>
        <v>NA</v>
      </c>
    </row>
    <row r="67213" spans="17:17">
      <c r="Q67213" s="32" t="str">
        <f>IF(I67213="OUTSTANDING",'Data Table Volumes'!$B$1-G67213,"NA")</f>
        <v>NA</v>
      </c>
    </row>
    <row r="67214" spans="17:17">
      <c r="Q67214" s="32" t="str">
        <f>IF(I67214="OUTSTANDING",'Data Table Volumes'!$B$1-G67214,"NA")</f>
        <v>NA</v>
      </c>
    </row>
    <row r="67215" spans="17:17">
      <c r="Q67215" s="32" t="str">
        <f>IF(I67215="OUTSTANDING",'Data Table Volumes'!$B$1-G67215,"NA")</f>
        <v>NA</v>
      </c>
    </row>
    <row r="67216" spans="17:17">
      <c r="Q67216" s="32" t="str">
        <f>IF(I67216="OUTSTANDING",'Data Table Volumes'!$B$1-G67216,"NA")</f>
        <v>NA</v>
      </c>
    </row>
    <row r="67217" spans="17:17">
      <c r="Q67217" s="32" t="str">
        <f>IF(I67217="OUTSTANDING",'Data Table Volumes'!$B$1-G67217,"NA")</f>
        <v>NA</v>
      </c>
    </row>
    <row r="67218" spans="17:17">
      <c r="Q67218" s="32" t="str">
        <f>IF(I67218="OUTSTANDING",'Data Table Volumes'!$B$1-G67218,"NA")</f>
        <v>NA</v>
      </c>
    </row>
    <row r="67219" spans="17:17">
      <c r="Q67219" s="32" t="str">
        <f>IF(I67219="OUTSTANDING",'Data Table Volumes'!$B$1-G67219,"NA")</f>
        <v>NA</v>
      </c>
    </row>
    <row r="67220" spans="17:17">
      <c r="Q67220" s="32" t="str">
        <f>IF(I67220="OUTSTANDING",'Data Table Volumes'!$B$1-G67220,"NA")</f>
        <v>NA</v>
      </c>
    </row>
    <row r="67221" spans="17:17">
      <c r="Q67221" s="32" t="str">
        <f>IF(I67221="OUTSTANDING",'Data Table Volumes'!$B$1-G67221,"NA")</f>
        <v>NA</v>
      </c>
    </row>
    <row r="67222" spans="17:17">
      <c r="Q67222" s="32" t="str">
        <f>IF(I67222="OUTSTANDING",'Data Table Volumes'!$B$1-G67222,"NA")</f>
        <v>NA</v>
      </c>
    </row>
    <row r="67223" spans="17:17">
      <c r="Q67223" s="32" t="str">
        <f>IF(I67223="OUTSTANDING",'Data Table Volumes'!$B$1-G67223,"NA")</f>
        <v>NA</v>
      </c>
    </row>
    <row r="67224" spans="17:17">
      <c r="Q67224" s="32" t="str">
        <f>IF(I67224="OUTSTANDING",'Data Table Volumes'!$B$1-G67224,"NA")</f>
        <v>NA</v>
      </c>
    </row>
    <row r="67225" spans="17:17">
      <c r="Q67225" s="32" t="str">
        <f>IF(I67225="OUTSTANDING",'Data Table Volumes'!$B$1-G67225,"NA")</f>
        <v>NA</v>
      </c>
    </row>
    <row r="67226" spans="17:17">
      <c r="Q67226" s="32" t="str">
        <f>IF(I67226="OUTSTANDING",'Data Table Volumes'!$B$1-G67226,"NA")</f>
        <v>NA</v>
      </c>
    </row>
    <row r="67227" spans="17:17">
      <c r="Q67227" s="32" t="str">
        <f>IF(I67227="OUTSTANDING",'Data Table Volumes'!$B$1-G67227,"NA")</f>
        <v>NA</v>
      </c>
    </row>
    <row r="67228" spans="17:17">
      <c r="Q67228" s="32" t="str">
        <f>IF(I67228="OUTSTANDING",'Data Table Volumes'!$B$1-G67228,"NA")</f>
        <v>NA</v>
      </c>
    </row>
    <row r="67229" spans="17:17">
      <c r="Q67229" s="32" t="str">
        <f>IF(I67229="OUTSTANDING",'Data Table Volumes'!$B$1-G67229,"NA")</f>
        <v>NA</v>
      </c>
    </row>
    <row r="67230" spans="17:17">
      <c r="Q67230" s="32" t="str">
        <f>IF(I67230="OUTSTANDING",'Data Table Volumes'!$B$1-G67230,"NA")</f>
        <v>NA</v>
      </c>
    </row>
    <row r="67231" spans="17:17">
      <c r="Q67231" s="32" t="str">
        <f>IF(I67231="OUTSTANDING",'Data Table Volumes'!$B$1-G67231,"NA")</f>
        <v>NA</v>
      </c>
    </row>
    <row r="67232" spans="17:17">
      <c r="Q67232" s="32" t="str">
        <f>IF(I67232="OUTSTANDING",'Data Table Volumes'!$B$1-G67232,"NA")</f>
        <v>NA</v>
      </c>
    </row>
    <row r="67233" spans="17:17">
      <c r="Q67233" s="32" t="str">
        <f>IF(I67233="OUTSTANDING",'Data Table Volumes'!$B$1-G67233,"NA")</f>
        <v>NA</v>
      </c>
    </row>
    <row r="67234" spans="17:17">
      <c r="Q67234" s="32" t="str">
        <f>IF(I67234="OUTSTANDING",'Data Table Volumes'!$B$1-G67234,"NA")</f>
        <v>NA</v>
      </c>
    </row>
    <row r="67235" spans="17:17">
      <c r="Q67235" s="32" t="str">
        <f>IF(I67235="OUTSTANDING",'Data Table Volumes'!$B$1-G67235,"NA")</f>
        <v>NA</v>
      </c>
    </row>
    <row r="67236" spans="17:17">
      <c r="Q67236" s="32" t="str">
        <f>IF(I67236="OUTSTANDING",'Data Table Volumes'!$B$1-G67236,"NA")</f>
        <v>NA</v>
      </c>
    </row>
    <row r="67237" spans="17:17">
      <c r="Q67237" s="32" t="str">
        <f>IF(I67237="OUTSTANDING",'Data Table Volumes'!$B$1-G67237,"NA")</f>
        <v>NA</v>
      </c>
    </row>
    <row r="67238" spans="17:17">
      <c r="Q67238" s="32" t="str">
        <f>IF(I67238="OUTSTANDING",'Data Table Volumes'!$B$1-G67238,"NA")</f>
        <v>NA</v>
      </c>
    </row>
    <row r="67239" spans="17:17">
      <c r="Q67239" s="32" t="str">
        <f>IF(I67239="OUTSTANDING",'Data Table Volumes'!$B$1-G67239,"NA")</f>
        <v>NA</v>
      </c>
    </row>
    <row r="67240" spans="17:17">
      <c r="Q67240" s="32" t="str">
        <f>IF(I67240="OUTSTANDING",'Data Table Volumes'!$B$1-G67240,"NA")</f>
        <v>NA</v>
      </c>
    </row>
    <row r="67241" spans="17:17">
      <c r="Q67241" s="32" t="str">
        <f>IF(I67241="OUTSTANDING",'Data Table Volumes'!$B$1-G67241,"NA")</f>
        <v>NA</v>
      </c>
    </row>
    <row r="67242" spans="17:17">
      <c r="Q67242" s="32" t="str">
        <f>IF(I67242="OUTSTANDING",'Data Table Volumes'!$B$1-G67242,"NA")</f>
        <v>NA</v>
      </c>
    </row>
    <row r="67243" spans="17:17">
      <c r="Q67243" s="32" t="str">
        <f>IF(I67243="OUTSTANDING",'Data Table Volumes'!$B$1-G67243,"NA")</f>
        <v>NA</v>
      </c>
    </row>
    <row r="67244" spans="17:17">
      <c r="Q67244" s="32" t="str">
        <f>IF(I67244="OUTSTANDING",'Data Table Volumes'!$B$1-G67244,"NA")</f>
        <v>NA</v>
      </c>
    </row>
    <row r="67245" spans="17:17">
      <c r="Q67245" s="32" t="str">
        <f>IF(I67245="OUTSTANDING",'Data Table Volumes'!$B$1-G67245,"NA")</f>
        <v>NA</v>
      </c>
    </row>
    <row r="67246" spans="17:17">
      <c r="Q67246" s="32" t="str">
        <f>IF(I67246="OUTSTANDING",'Data Table Volumes'!$B$1-G67246,"NA")</f>
        <v>NA</v>
      </c>
    </row>
    <row r="67247" spans="17:17">
      <c r="Q67247" s="32" t="str">
        <f>IF(I67247="OUTSTANDING",'Data Table Volumes'!$B$1-G67247,"NA")</f>
        <v>NA</v>
      </c>
    </row>
    <row r="67248" spans="17:17">
      <c r="Q67248" s="32" t="str">
        <f>IF(I67248="OUTSTANDING",'Data Table Volumes'!$B$1-G67248,"NA")</f>
        <v>NA</v>
      </c>
    </row>
    <row r="67249" spans="17:17">
      <c r="Q67249" s="32" t="str">
        <f>IF(I67249="OUTSTANDING",'Data Table Volumes'!$B$1-G67249,"NA")</f>
        <v>NA</v>
      </c>
    </row>
    <row r="67250" spans="17:17">
      <c r="Q67250" s="32" t="str">
        <f>IF(I67250="OUTSTANDING",'Data Table Volumes'!$B$1-G67250,"NA")</f>
        <v>NA</v>
      </c>
    </row>
    <row r="67251" spans="17:17">
      <c r="Q67251" s="32" t="str">
        <f>IF(I67251="OUTSTANDING",'Data Table Volumes'!$B$1-G67251,"NA")</f>
        <v>NA</v>
      </c>
    </row>
    <row r="67252" spans="17:17">
      <c r="Q67252" s="32" t="str">
        <f>IF(I67252="OUTSTANDING",'Data Table Volumes'!$B$1-G67252,"NA")</f>
        <v>NA</v>
      </c>
    </row>
    <row r="67253" spans="17:17">
      <c r="Q67253" s="32" t="str">
        <f>IF(I67253="OUTSTANDING",'Data Table Volumes'!$B$1-G67253,"NA")</f>
        <v>NA</v>
      </c>
    </row>
    <row r="67254" spans="17:17">
      <c r="Q67254" s="32" t="str">
        <f>IF(I67254="OUTSTANDING",'Data Table Volumes'!$B$1-G67254,"NA")</f>
        <v>NA</v>
      </c>
    </row>
    <row r="67255" spans="17:17">
      <c r="Q67255" s="32" t="str">
        <f>IF(I67255="OUTSTANDING",'Data Table Volumes'!$B$1-G67255,"NA")</f>
        <v>NA</v>
      </c>
    </row>
    <row r="67256" spans="17:17">
      <c r="Q67256" s="32" t="str">
        <f>IF(I67256="OUTSTANDING",'Data Table Volumes'!$B$1-G67256,"NA")</f>
        <v>NA</v>
      </c>
    </row>
    <row r="67257" spans="17:17">
      <c r="Q67257" s="32" t="str">
        <f>IF(I67257="OUTSTANDING",'Data Table Volumes'!$B$1-G67257,"NA")</f>
        <v>NA</v>
      </c>
    </row>
    <row r="67258" spans="17:17">
      <c r="Q67258" s="32" t="str">
        <f>IF(I67258="OUTSTANDING",'Data Table Volumes'!$B$1-G67258,"NA")</f>
        <v>NA</v>
      </c>
    </row>
    <row r="67259" spans="17:17">
      <c r="Q67259" s="32" t="str">
        <f>IF(I67259="OUTSTANDING",'Data Table Volumes'!$B$1-G67259,"NA")</f>
        <v>NA</v>
      </c>
    </row>
    <row r="67260" spans="17:17">
      <c r="Q67260" s="32" t="str">
        <f>IF(I67260="OUTSTANDING",'Data Table Volumes'!$B$1-G67260,"NA")</f>
        <v>NA</v>
      </c>
    </row>
    <row r="67261" spans="17:17">
      <c r="Q67261" s="32" t="str">
        <f>IF(I67261="OUTSTANDING",'Data Table Volumes'!$B$1-G67261,"NA")</f>
        <v>NA</v>
      </c>
    </row>
    <row r="67262" spans="17:17">
      <c r="Q67262" s="32" t="str">
        <f>IF(I67262="OUTSTANDING",'Data Table Volumes'!$B$1-G67262,"NA")</f>
        <v>NA</v>
      </c>
    </row>
    <row r="67263" spans="17:17">
      <c r="Q67263" s="32" t="str">
        <f>IF(I67263="OUTSTANDING",'Data Table Volumes'!$B$1-G67263,"NA")</f>
        <v>NA</v>
      </c>
    </row>
    <row r="67264" spans="17:17">
      <c r="Q67264" s="32" t="str">
        <f>IF(I67264="OUTSTANDING",'Data Table Volumes'!$B$1-G67264,"NA")</f>
        <v>NA</v>
      </c>
    </row>
    <row r="67265" spans="17:17">
      <c r="Q67265" s="32" t="str">
        <f>IF(I67265="OUTSTANDING",'Data Table Volumes'!$B$1-G67265,"NA")</f>
        <v>NA</v>
      </c>
    </row>
    <row r="67266" spans="17:17">
      <c r="Q67266" s="32" t="str">
        <f>IF(I67266="OUTSTANDING",'Data Table Volumes'!$B$1-G67266,"NA")</f>
        <v>NA</v>
      </c>
    </row>
    <row r="67267" spans="17:17">
      <c r="Q67267" s="32" t="str">
        <f>IF(I67267="OUTSTANDING",'Data Table Volumes'!$B$1-G67267,"NA")</f>
        <v>NA</v>
      </c>
    </row>
    <row r="67268" spans="17:17">
      <c r="Q67268" s="32" t="str">
        <f>IF(I67268="OUTSTANDING",'Data Table Volumes'!$B$1-G67268,"NA")</f>
        <v>NA</v>
      </c>
    </row>
    <row r="67269" spans="17:17">
      <c r="Q67269" s="32" t="str">
        <f>IF(I67269="OUTSTANDING",'Data Table Volumes'!$B$1-G67269,"NA")</f>
        <v>NA</v>
      </c>
    </row>
    <row r="67270" spans="17:17">
      <c r="Q67270" s="32" t="str">
        <f>IF(I67270="OUTSTANDING",'Data Table Volumes'!$B$1-G67270,"NA")</f>
        <v>NA</v>
      </c>
    </row>
    <row r="67271" spans="17:17">
      <c r="Q67271" s="32" t="str">
        <f>IF(I67271="OUTSTANDING",'Data Table Volumes'!$B$1-G67271,"NA")</f>
        <v>NA</v>
      </c>
    </row>
    <row r="67272" spans="17:17">
      <c r="Q67272" s="32" t="str">
        <f>IF(I67272="OUTSTANDING",'Data Table Volumes'!$B$1-G67272,"NA")</f>
        <v>NA</v>
      </c>
    </row>
    <row r="67273" spans="17:17">
      <c r="Q67273" s="32" t="str">
        <f>IF(I67273="OUTSTANDING",'Data Table Volumes'!$B$1-G67273,"NA")</f>
        <v>NA</v>
      </c>
    </row>
    <row r="67274" spans="17:17">
      <c r="Q67274" s="32" t="str">
        <f>IF(I67274="OUTSTANDING",'Data Table Volumes'!$B$1-G67274,"NA")</f>
        <v>NA</v>
      </c>
    </row>
    <row r="67275" spans="17:17">
      <c r="Q67275" s="32" t="str">
        <f>IF(I67275="OUTSTANDING",'Data Table Volumes'!$B$1-G67275,"NA")</f>
        <v>NA</v>
      </c>
    </row>
    <row r="67276" spans="17:17">
      <c r="Q67276" s="32" t="str">
        <f>IF(I67276="OUTSTANDING",'Data Table Volumes'!$B$1-G67276,"NA")</f>
        <v>NA</v>
      </c>
    </row>
    <row r="67277" spans="17:17">
      <c r="Q67277" s="32" t="str">
        <f>IF(I67277="OUTSTANDING",'Data Table Volumes'!$B$1-G67277,"NA")</f>
        <v>NA</v>
      </c>
    </row>
    <row r="67278" spans="17:17">
      <c r="Q67278" s="32" t="str">
        <f>IF(I67278="OUTSTANDING",'Data Table Volumes'!$B$1-G67278,"NA")</f>
        <v>NA</v>
      </c>
    </row>
    <row r="67279" spans="17:17">
      <c r="Q67279" s="32" t="str">
        <f>IF(I67279="OUTSTANDING",'Data Table Volumes'!$B$1-G67279,"NA")</f>
        <v>NA</v>
      </c>
    </row>
    <row r="67280" spans="17:17">
      <c r="Q67280" s="32" t="str">
        <f>IF(I67280="OUTSTANDING",'Data Table Volumes'!$B$1-G67280,"NA")</f>
        <v>NA</v>
      </c>
    </row>
    <row r="67281" spans="17:17">
      <c r="Q67281" s="32" t="str">
        <f>IF(I67281="OUTSTANDING",'Data Table Volumes'!$B$1-G67281,"NA")</f>
        <v>NA</v>
      </c>
    </row>
    <row r="67282" spans="17:17">
      <c r="Q67282" s="32" t="str">
        <f>IF(I67282="OUTSTANDING",'Data Table Volumes'!$B$1-G67282,"NA")</f>
        <v>NA</v>
      </c>
    </row>
    <row r="67283" spans="17:17">
      <c r="Q67283" s="32" t="str">
        <f>IF(I67283="OUTSTANDING",'Data Table Volumes'!$B$1-G67283,"NA")</f>
        <v>NA</v>
      </c>
    </row>
    <row r="67284" spans="17:17">
      <c r="Q67284" s="32" t="str">
        <f>IF(I67284="OUTSTANDING",'Data Table Volumes'!$B$1-G67284,"NA")</f>
        <v>NA</v>
      </c>
    </row>
    <row r="67285" spans="17:17">
      <c r="Q67285" s="32" t="str">
        <f>IF(I67285="OUTSTANDING",'Data Table Volumes'!$B$1-G67285,"NA")</f>
        <v>NA</v>
      </c>
    </row>
    <row r="67286" spans="17:17">
      <c r="Q67286" s="32" t="str">
        <f>IF(I67286="OUTSTANDING",'Data Table Volumes'!$B$1-G67286,"NA")</f>
        <v>NA</v>
      </c>
    </row>
    <row r="67287" spans="17:17">
      <c r="Q67287" s="32" t="str">
        <f>IF(I67287="OUTSTANDING",'Data Table Volumes'!$B$1-G67287,"NA")</f>
        <v>NA</v>
      </c>
    </row>
    <row r="67288" spans="17:17">
      <c r="Q67288" s="32" t="str">
        <f>IF(I67288="OUTSTANDING",'Data Table Volumes'!$B$1-G67288,"NA")</f>
        <v>NA</v>
      </c>
    </row>
    <row r="67289" spans="17:17">
      <c r="Q67289" s="32" t="str">
        <f>IF(I67289="OUTSTANDING",'Data Table Volumes'!$B$1-G67289,"NA")</f>
        <v>NA</v>
      </c>
    </row>
    <row r="67290" spans="17:17">
      <c r="Q67290" s="32" t="str">
        <f>IF(I67290="OUTSTANDING",'Data Table Volumes'!$B$1-G67290,"NA")</f>
        <v>NA</v>
      </c>
    </row>
    <row r="67291" spans="17:17">
      <c r="Q67291" s="32" t="str">
        <f>IF(I67291="OUTSTANDING",'Data Table Volumes'!$B$1-G67291,"NA")</f>
        <v>NA</v>
      </c>
    </row>
    <row r="67292" spans="17:17">
      <c r="Q67292" s="32" t="str">
        <f>IF(I67292="OUTSTANDING",'Data Table Volumes'!$B$1-G67292,"NA")</f>
        <v>NA</v>
      </c>
    </row>
    <row r="67293" spans="17:17">
      <c r="Q67293" s="32" t="str">
        <f>IF(I67293="OUTSTANDING",'Data Table Volumes'!$B$1-G67293,"NA")</f>
        <v>NA</v>
      </c>
    </row>
    <row r="67294" spans="17:17">
      <c r="Q67294" s="32" t="str">
        <f>IF(I67294="OUTSTANDING",'Data Table Volumes'!$B$1-G67294,"NA")</f>
        <v>NA</v>
      </c>
    </row>
    <row r="67295" spans="17:17">
      <c r="Q67295" s="32" t="str">
        <f>IF(I67295="OUTSTANDING",'Data Table Volumes'!$B$1-G67295,"NA")</f>
        <v>NA</v>
      </c>
    </row>
    <row r="67296" spans="17:17">
      <c r="Q67296" s="32" t="str">
        <f>IF(I67296="OUTSTANDING",'Data Table Volumes'!$B$1-G67296,"NA")</f>
        <v>NA</v>
      </c>
    </row>
    <row r="67297" spans="17:17">
      <c r="Q67297" s="32" t="str">
        <f>IF(I67297="OUTSTANDING",'Data Table Volumes'!$B$1-G67297,"NA")</f>
        <v>NA</v>
      </c>
    </row>
    <row r="67298" spans="17:17">
      <c r="Q67298" s="32" t="str">
        <f>IF(I67298="OUTSTANDING",'Data Table Volumes'!$B$1-G67298,"NA")</f>
        <v>NA</v>
      </c>
    </row>
    <row r="67299" spans="17:17">
      <c r="Q67299" s="32" t="str">
        <f>IF(I67299="OUTSTANDING",'Data Table Volumes'!$B$1-G67299,"NA")</f>
        <v>NA</v>
      </c>
    </row>
    <row r="67300" spans="17:17">
      <c r="Q67300" s="32" t="str">
        <f>IF(I67300="OUTSTANDING",'Data Table Volumes'!$B$1-G67300,"NA")</f>
        <v>NA</v>
      </c>
    </row>
    <row r="67301" spans="17:17">
      <c r="Q67301" s="32" t="str">
        <f>IF(I67301="OUTSTANDING",'Data Table Volumes'!$B$1-G67301,"NA")</f>
        <v>NA</v>
      </c>
    </row>
    <row r="67302" spans="17:17">
      <c r="Q67302" s="32" t="str">
        <f>IF(I67302="OUTSTANDING",'Data Table Volumes'!$B$1-G67302,"NA")</f>
        <v>NA</v>
      </c>
    </row>
    <row r="67303" spans="17:17">
      <c r="Q67303" s="32" t="str">
        <f>IF(I67303="OUTSTANDING",'Data Table Volumes'!$B$1-G67303,"NA")</f>
        <v>NA</v>
      </c>
    </row>
    <row r="67304" spans="17:17">
      <c r="Q67304" s="32" t="str">
        <f>IF(I67304="OUTSTANDING",'Data Table Volumes'!$B$1-G67304,"NA")</f>
        <v>NA</v>
      </c>
    </row>
    <row r="67305" spans="17:17">
      <c r="Q67305" s="32" t="str">
        <f>IF(I67305="OUTSTANDING",'Data Table Volumes'!$B$1-G67305,"NA")</f>
        <v>NA</v>
      </c>
    </row>
    <row r="67306" spans="17:17">
      <c r="Q67306" s="32" t="str">
        <f>IF(I67306="OUTSTANDING",'Data Table Volumes'!$B$1-G67306,"NA")</f>
        <v>NA</v>
      </c>
    </row>
    <row r="67307" spans="17:17">
      <c r="Q67307" s="32" t="str">
        <f>IF(I67307="OUTSTANDING",'Data Table Volumes'!$B$1-G67307,"NA")</f>
        <v>NA</v>
      </c>
    </row>
    <row r="67308" spans="17:17">
      <c r="Q67308" s="32" t="str">
        <f>IF(I67308="OUTSTANDING",'Data Table Volumes'!$B$1-G67308,"NA")</f>
        <v>NA</v>
      </c>
    </row>
    <row r="67309" spans="17:17">
      <c r="Q67309" s="32" t="str">
        <f>IF(I67309="OUTSTANDING",'Data Table Volumes'!$B$1-G67309,"NA")</f>
        <v>NA</v>
      </c>
    </row>
    <row r="67310" spans="17:17">
      <c r="Q67310" s="32" t="str">
        <f>IF(I67310="OUTSTANDING",'Data Table Volumes'!$B$1-G67310,"NA")</f>
        <v>NA</v>
      </c>
    </row>
    <row r="67311" spans="17:17">
      <c r="Q67311" s="32" t="str">
        <f>IF(I67311="OUTSTANDING",'Data Table Volumes'!$B$1-G67311,"NA")</f>
        <v>NA</v>
      </c>
    </row>
    <row r="67312" spans="17:17">
      <c r="Q67312" s="32" t="str">
        <f>IF(I67312="OUTSTANDING",'Data Table Volumes'!$B$1-G67312,"NA")</f>
        <v>NA</v>
      </c>
    </row>
    <row r="67313" spans="17:17">
      <c r="Q67313" s="32" t="str">
        <f>IF(I67313="OUTSTANDING",'Data Table Volumes'!$B$1-G67313,"NA")</f>
        <v>NA</v>
      </c>
    </row>
    <row r="67314" spans="17:17">
      <c r="Q67314" s="32" t="str">
        <f>IF(I67314="OUTSTANDING",'Data Table Volumes'!$B$1-G67314,"NA")</f>
        <v>NA</v>
      </c>
    </row>
    <row r="67315" spans="17:17">
      <c r="Q67315" s="32" t="str">
        <f>IF(I67315="OUTSTANDING",'Data Table Volumes'!$B$1-G67315,"NA")</f>
        <v>NA</v>
      </c>
    </row>
    <row r="67316" spans="17:17">
      <c r="Q67316" s="32" t="str">
        <f>IF(I67316="OUTSTANDING",'Data Table Volumes'!$B$1-G67316,"NA")</f>
        <v>NA</v>
      </c>
    </row>
    <row r="67317" spans="17:17">
      <c r="Q67317" s="32" t="str">
        <f>IF(I67317="OUTSTANDING",'Data Table Volumes'!$B$1-G67317,"NA")</f>
        <v>NA</v>
      </c>
    </row>
    <row r="67318" spans="17:17">
      <c r="Q67318" s="32" t="str">
        <f>IF(I67318="OUTSTANDING",'Data Table Volumes'!$B$1-G67318,"NA")</f>
        <v>NA</v>
      </c>
    </row>
    <row r="67319" spans="17:17">
      <c r="Q67319" s="32" t="str">
        <f>IF(I67319="OUTSTANDING",'Data Table Volumes'!$B$1-G67319,"NA")</f>
        <v>NA</v>
      </c>
    </row>
    <row r="67320" spans="17:17">
      <c r="Q67320" s="32" t="str">
        <f>IF(I67320="OUTSTANDING",'Data Table Volumes'!$B$1-G67320,"NA")</f>
        <v>NA</v>
      </c>
    </row>
    <row r="67321" spans="17:17">
      <c r="Q67321" s="32" t="str">
        <f>IF(I67321="OUTSTANDING",'Data Table Volumes'!$B$1-G67321,"NA")</f>
        <v>NA</v>
      </c>
    </row>
    <row r="67322" spans="17:17">
      <c r="Q67322" s="32" t="str">
        <f>IF(I67322="OUTSTANDING",'Data Table Volumes'!$B$1-G67322,"NA")</f>
        <v>NA</v>
      </c>
    </row>
    <row r="67323" spans="17:17">
      <c r="Q67323" s="32" t="str">
        <f>IF(I67323="OUTSTANDING",'Data Table Volumes'!$B$1-G67323,"NA")</f>
        <v>NA</v>
      </c>
    </row>
    <row r="67324" spans="17:17">
      <c r="Q67324" s="32" t="str">
        <f>IF(I67324="OUTSTANDING",'Data Table Volumes'!$B$1-G67324,"NA")</f>
        <v>NA</v>
      </c>
    </row>
    <row r="67325" spans="17:17">
      <c r="Q67325" s="32" t="str">
        <f>IF(I67325="OUTSTANDING",'Data Table Volumes'!$B$1-G67325,"NA")</f>
        <v>NA</v>
      </c>
    </row>
    <row r="67326" spans="17:17">
      <c r="Q67326" s="32" t="str">
        <f>IF(I67326="OUTSTANDING",'Data Table Volumes'!$B$1-G67326,"NA")</f>
        <v>NA</v>
      </c>
    </row>
    <row r="67327" spans="17:17">
      <c r="Q67327" s="32" t="str">
        <f>IF(I67327="OUTSTANDING",'Data Table Volumes'!$B$1-G67327,"NA")</f>
        <v>NA</v>
      </c>
    </row>
    <row r="67328" spans="17:17">
      <c r="Q67328" s="32" t="str">
        <f>IF(I67328="OUTSTANDING",'Data Table Volumes'!$B$1-G67328,"NA")</f>
        <v>NA</v>
      </c>
    </row>
    <row r="67329" spans="17:17">
      <c r="Q67329" s="32" t="str">
        <f>IF(I67329="OUTSTANDING",'Data Table Volumes'!$B$1-G67329,"NA")</f>
        <v>NA</v>
      </c>
    </row>
    <row r="67330" spans="17:17">
      <c r="Q67330" s="32" t="str">
        <f>IF(I67330="OUTSTANDING",'Data Table Volumes'!$B$1-G67330,"NA")</f>
        <v>NA</v>
      </c>
    </row>
    <row r="67331" spans="17:17">
      <c r="Q67331" s="32" t="str">
        <f>IF(I67331="OUTSTANDING",'Data Table Volumes'!$B$1-G67331,"NA")</f>
        <v>NA</v>
      </c>
    </row>
    <row r="67332" spans="17:17">
      <c r="Q67332" s="32" t="str">
        <f>IF(I67332="OUTSTANDING",'Data Table Volumes'!$B$1-G67332,"NA")</f>
        <v>NA</v>
      </c>
    </row>
    <row r="67333" spans="17:17">
      <c r="Q67333" s="32" t="str">
        <f>IF(I67333="OUTSTANDING",'Data Table Volumes'!$B$1-G67333,"NA")</f>
        <v>NA</v>
      </c>
    </row>
    <row r="67334" spans="17:17">
      <c r="Q67334" s="32" t="str">
        <f>IF(I67334="OUTSTANDING",'Data Table Volumes'!$B$1-G67334,"NA")</f>
        <v>NA</v>
      </c>
    </row>
    <row r="67335" spans="17:17">
      <c r="Q67335" s="32" t="str">
        <f>IF(I67335="OUTSTANDING",'Data Table Volumes'!$B$1-G67335,"NA")</f>
        <v>NA</v>
      </c>
    </row>
    <row r="67336" spans="17:17">
      <c r="Q67336" s="32" t="str">
        <f>IF(I67336="OUTSTANDING",'Data Table Volumes'!$B$1-G67336,"NA")</f>
        <v>NA</v>
      </c>
    </row>
    <row r="67337" spans="17:17">
      <c r="Q67337" s="32" t="str">
        <f>IF(I67337="OUTSTANDING",'Data Table Volumes'!$B$1-G67337,"NA")</f>
        <v>NA</v>
      </c>
    </row>
    <row r="67338" spans="17:17">
      <c r="Q67338" s="32" t="str">
        <f>IF(I67338="OUTSTANDING",'Data Table Volumes'!$B$1-G67338,"NA")</f>
        <v>NA</v>
      </c>
    </row>
    <row r="67339" spans="17:17">
      <c r="Q67339" s="32" t="str">
        <f>IF(I67339="OUTSTANDING",'Data Table Volumes'!$B$1-G67339,"NA")</f>
        <v>NA</v>
      </c>
    </row>
    <row r="67340" spans="17:17">
      <c r="Q67340" s="32" t="str">
        <f>IF(I67340="OUTSTANDING",'Data Table Volumes'!$B$1-G67340,"NA")</f>
        <v>NA</v>
      </c>
    </row>
    <row r="67341" spans="17:17">
      <c r="Q67341" s="32" t="str">
        <f>IF(I67341="OUTSTANDING",'Data Table Volumes'!$B$1-G67341,"NA")</f>
        <v>NA</v>
      </c>
    </row>
    <row r="67342" spans="17:17">
      <c r="Q67342" s="32" t="str">
        <f>IF(I67342="OUTSTANDING",'Data Table Volumes'!$B$1-G67342,"NA")</f>
        <v>NA</v>
      </c>
    </row>
    <row r="67343" spans="17:17">
      <c r="Q67343" s="32" t="str">
        <f>IF(I67343="OUTSTANDING",'Data Table Volumes'!$B$1-G67343,"NA")</f>
        <v>NA</v>
      </c>
    </row>
    <row r="67344" spans="17:17">
      <c r="Q67344" s="32" t="str">
        <f>IF(I67344="OUTSTANDING",'Data Table Volumes'!$B$1-G67344,"NA")</f>
        <v>NA</v>
      </c>
    </row>
    <row r="67345" spans="17:17">
      <c r="Q67345" s="32" t="str">
        <f>IF(I67345="OUTSTANDING",'Data Table Volumes'!$B$1-G67345,"NA")</f>
        <v>NA</v>
      </c>
    </row>
    <row r="67346" spans="17:17">
      <c r="Q67346" s="32" t="str">
        <f>IF(I67346="OUTSTANDING",'Data Table Volumes'!$B$1-G67346,"NA")</f>
        <v>NA</v>
      </c>
    </row>
    <row r="67347" spans="17:17">
      <c r="Q67347" s="32" t="str">
        <f>IF(I67347="OUTSTANDING",'Data Table Volumes'!$B$1-G67347,"NA")</f>
        <v>NA</v>
      </c>
    </row>
    <row r="67348" spans="17:17">
      <c r="Q67348" s="32" t="str">
        <f>IF(I67348="OUTSTANDING",'Data Table Volumes'!$B$1-G67348,"NA")</f>
        <v>NA</v>
      </c>
    </row>
    <row r="67349" spans="17:17">
      <c r="Q67349" s="32" t="str">
        <f>IF(I67349="OUTSTANDING",'Data Table Volumes'!$B$1-G67349,"NA")</f>
        <v>NA</v>
      </c>
    </row>
    <row r="67350" spans="17:17">
      <c r="Q67350" s="32" t="str">
        <f>IF(I67350="OUTSTANDING",'Data Table Volumes'!$B$1-G67350,"NA")</f>
        <v>NA</v>
      </c>
    </row>
    <row r="67351" spans="17:17">
      <c r="Q67351" s="32" t="str">
        <f>IF(I67351="OUTSTANDING",'Data Table Volumes'!$B$1-G67351,"NA")</f>
        <v>NA</v>
      </c>
    </row>
    <row r="67352" spans="17:17">
      <c r="Q67352" s="32" t="str">
        <f>IF(I67352="OUTSTANDING",'Data Table Volumes'!$B$1-G67352,"NA")</f>
        <v>NA</v>
      </c>
    </row>
    <row r="67353" spans="17:17">
      <c r="Q67353" s="32" t="str">
        <f>IF(I67353="OUTSTANDING",'Data Table Volumes'!$B$1-G67353,"NA")</f>
        <v>NA</v>
      </c>
    </row>
    <row r="67354" spans="17:17">
      <c r="Q67354" s="32" t="str">
        <f>IF(I67354="OUTSTANDING",'Data Table Volumes'!$B$1-G67354,"NA")</f>
        <v>NA</v>
      </c>
    </row>
    <row r="67355" spans="17:17">
      <c r="Q67355" s="32" t="str">
        <f>IF(I67355="OUTSTANDING",'Data Table Volumes'!$B$1-G67355,"NA")</f>
        <v>NA</v>
      </c>
    </row>
    <row r="67356" spans="17:17">
      <c r="Q67356" s="32" t="str">
        <f>IF(I67356="OUTSTANDING",'Data Table Volumes'!$B$1-G67356,"NA")</f>
        <v>NA</v>
      </c>
    </row>
    <row r="67357" spans="17:17">
      <c r="Q67357" s="32" t="str">
        <f>IF(I67357="OUTSTANDING",'Data Table Volumes'!$B$1-G67357,"NA")</f>
        <v>NA</v>
      </c>
    </row>
    <row r="67358" spans="17:17">
      <c r="Q67358" s="32" t="str">
        <f>IF(I67358="OUTSTANDING",'Data Table Volumes'!$B$1-G67358,"NA")</f>
        <v>NA</v>
      </c>
    </row>
    <row r="67359" spans="17:17">
      <c r="Q67359" s="32" t="str">
        <f>IF(I67359="OUTSTANDING",'Data Table Volumes'!$B$1-G67359,"NA")</f>
        <v>NA</v>
      </c>
    </row>
    <row r="67360" spans="17:17">
      <c r="Q67360" s="32" t="str">
        <f>IF(I67360="OUTSTANDING",'Data Table Volumes'!$B$1-G67360,"NA")</f>
        <v>NA</v>
      </c>
    </row>
    <row r="67361" spans="17:17">
      <c r="Q67361" s="32" t="str">
        <f>IF(I67361="OUTSTANDING",'Data Table Volumes'!$B$1-G67361,"NA")</f>
        <v>NA</v>
      </c>
    </row>
    <row r="67362" spans="17:17">
      <c r="Q67362" s="32" t="str">
        <f>IF(I67362="OUTSTANDING",'Data Table Volumes'!$B$1-G67362,"NA")</f>
        <v>NA</v>
      </c>
    </row>
    <row r="67363" spans="17:17">
      <c r="Q67363" s="32" t="str">
        <f>IF(I67363="OUTSTANDING",'Data Table Volumes'!$B$1-G67363,"NA")</f>
        <v>NA</v>
      </c>
    </row>
    <row r="67364" spans="17:17">
      <c r="Q67364" s="32" t="str">
        <f>IF(I67364="OUTSTANDING",'Data Table Volumes'!$B$1-G67364,"NA")</f>
        <v>NA</v>
      </c>
    </row>
    <row r="67365" spans="17:17">
      <c r="Q67365" s="32" t="str">
        <f>IF(I67365="OUTSTANDING",'Data Table Volumes'!$B$1-G67365,"NA")</f>
        <v>NA</v>
      </c>
    </row>
    <row r="67366" spans="17:17">
      <c r="Q67366" s="32" t="str">
        <f>IF(I67366="OUTSTANDING",'Data Table Volumes'!$B$1-G67366,"NA")</f>
        <v>NA</v>
      </c>
    </row>
    <row r="67367" spans="17:17">
      <c r="Q67367" s="32" t="str">
        <f>IF(I67367="OUTSTANDING",'Data Table Volumes'!$B$1-G67367,"NA")</f>
        <v>NA</v>
      </c>
    </row>
    <row r="67368" spans="17:17">
      <c r="Q67368" s="32" t="str">
        <f>IF(I67368="OUTSTANDING",'Data Table Volumes'!$B$1-G67368,"NA")</f>
        <v>NA</v>
      </c>
    </row>
    <row r="67369" spans="17:17">
      <c r="Q67369" s="32" t="str">
        <f>IF(I67369="OUTSTANDING",'Data Table Volumes'!$B$1-G67369,"NA")</f>
        <v>NA</v>
      </c>
    </row>
    <row r="67370" spans="17:17">
      <c r="Q67370" s="32" t="str">
        <f>IF(I67370="OUTSTANDING",'Data Table Volumes'!$B$1-G67370,"NA")</f>
        <v>NA</v>
      </c>
    </row>
    <row r="67371" spans="17:17">
      <c r="Q67371" s="32" t="str">
        <f>IF(I67371="OUTSTANDING",'Data Table Volumes'!$B$1-G67371,"NA")</f>
        <v>NA</v>
      </c>
    </row>
    <row r="67372" spans="17:17">
      <c r="Q67372" s="32" t="str">
        <f>IF(I67372="OUTSTANDING",'Data Table Volumes'!$B$1-G67372,"NA")</f>
        <v>NA</v>
      </c>
    </row>
    <row r="67373" spans="17:17">
      <c r="Q67373" s="32" t="str">
        <f>IF(I67373="OUTSTANDING",'Data Table Volumes'!$B$1-G67373,"NA")</f>
        <v>NA</v>
      </c>
    </row>
    <row r="67374" spans="17:17">
      <c r="Q67374" s="32" t="str">
        <f>IF(I67374="OUTSTANDING",'Data Table Volumes'!$B$1-G67374,"NA")</f>
        <v>NA</v>
      </c>
    </row>
    <row r="67375" spans="17:17">
      <c r="Q67375" s="32" t="str">
        <f>IF(I67375="OUTSTANDING",'Data Table Volumes'!$B$1-G67375,"NA")</f>
        <v>NA</v>
      </c>
    </row>
    <row r="67376" spans="17:17">
      <c r="Q67376" s="32" t="str">
        <f>IF(I67376="OUTSTANDING",'Data Table Volumes'!$B$1-G67376,"NA")</f>
        <v>NA</v>
      </c>
    </row>
    <row r="67377" spans="17:17">
      <c r="Q67377" s="32" t="str">
        <f>IF(I67377="OUTSTANDING",'Data Table Volumes'!$B$1-G67377,"NA")</f>
        <v>NA</v>
      </c>
    </row>
    <row r="67378" spans="17:17">
      <c r="Q67378" s="32" t="str">
        <f>IF(I67378="OUTSTANDING",'Data Table Volumes'!$B$1-G67378,"NA")</f>
        <v>NA</v>
      </c>
    </row>
    <row r="67379" spans="17:17">
      <c r="Q67379" s="32" t="str">
        <f>IF(I67379="OUTSTANDING",'Data Table Volumes'!$B$1-G67379,"NA")</f>
        <v>NA</v>
      </c>
    </row>
    <row r="67380" spans="17:17">
      <c r="Q67380" s="32" t="str">
        <f>IF(I67380="OUTSTANDING",'Data Table Volumes'!$B$1-G67380,"NA")</f>
        <v>NA</v>
      </c>
    </row>
    <row r="67381" spans="17:17">
      <c r="Q67381" s="32" t="str">
        <f>IF(I67381="OUTSTANDING",'Data Table Volumes'!$B$1-G67381,"NA")</f>
        <v>NA</v>
      </c>
    </row>
    <row r="67382" spans="17:17">
      <c r="Q67382" s="32" t="str">
        <f>IF(I67382="OUTSTANDING",'Data Table Volumes'!$B$1-G67382,"NA")</f>
        <v>NA</v>
      </c>
    </row>
    <row r="67383" spans="17:17">
      <c r="Q67383" s="32" t="str">
        <f>IF(I67383="OUTSTANDING",'Data Table Volumes'!$B$1-G67383,"NA")</f>
        <v>NA</v>
      </c>
    </row>
    <row r="67384" spans="17:17">
      <c r="Q67384" s="32" t="str">
        <f>IF(I67384="OUTSTANDING",'Data Table Volumes'!$B$1-G67384,"NA")</f>
        <v>NA</v>
      </c>
    </row>
    <row r="67385" spans="17:17">
      <c r="Q67385" s="32" t="str">
        <f>IF(I67385="OUTSTANDING",'Data Table Volumes'!$B$1-G67385,"NA")</f>
        <v>NA</v>
      </c>
    </row>
    <row r="67386" spans="17:17">
      <c r="Q67386" s="32" t="str">
        <f>IF(I67386="OUTSTANDING",'Data Table Volumes'!$B$1-G67386,"NA")</f>
        <v>NA</v>
      </c>
    </row>
    <row r="67387" spans="17:17">
      <c r="Q67387" s="32" t="str">
        <f>IF(I67387="OUTSTANDING",'Data Table Volumes'!$B$1-G67387,"NA")</f>
        <v>NA</v>
      </c>
    </row>
    <row r="67388" spans="17:17">
      <c r="Q67388" s="32" t="str">
        <f>IF(I67388="OUTSTANDING",'Data Table Volumes'!$B$1-G67388,"NA")</f>
        <v>NA</v>
      </c>
    </row>
    <row r="67389" spans="17:17">
      <c r="Q67389" s="32" t="str">
        <f>IF(I67389="OUTSTANDING",'Data Table Volumes'!$B$1-G67389,"NA")</f>
        <v>NA</v>
      </c>
    </row>
    <row r="67390" spans="17:17">
      <c r="Q67390" s="32" t="str">
        <f>IF(I67390="OUTSTANDING",'Data Table Volumes'!$B$1-G67390,"NA")</f>
        <v>NA</v>
      </c>
    </row>
    <row r="67391" spans="17:17">
      <c r="Q67391" s="32" t="str">
        <f>IF(I67391="OUTSTANDING",'Data Table Volumes'!$B$1-G67391,"NA")</f>
        <v>NA</v>
      </c>
    </row>
    <row r="67392" spans="17:17">
      <c r="Q67392" s="32" t="str">
        <f>IF(I67392="OUTSTANDING",'Data Table Volumes'!$B$1-G67392,"NA")</f>
        <v>NA</v>
      </c>
    </row>
    <row r="67393" spans="17:17">
      <c r="Q67393" s="32" t="str">
        <f>IF(I67393="OUTSTANDING",'Data Table Volumes'!$B$1-G67393,"NA")</f>
        <v>NA</v>
      </c>
    </row>
    <row r="67394" spans="17:17">
      <c r="Q67394" s="32" t="str">
        <f>IF(I67394="OUTSTANDING",'Data Table Volumes'!$B$1-G67394,"NA")</f>
        <v>NA</v>
      </c>
    </row>
    <row r="67395" spans="17:17">
      <c r="Q67395" s="32" t="str">
        <f>IF(I67395="OUTSTANDING",'Data Table Volumes'!$B$1-G67395,"NA")</f>
        <v>NA</v>
      </c>
    </row>
    <row r="67396" spans="17:17">
      <c r="Q67396" s="32" t="str">
        <f>IF(I67396="OUTSTANDING",'Data Table Volumes'!$B$1-G67396,"NA")</f>
        <v>NA</v>
      </c>
    </row>
    <row r="67397" spans="17:17">
      <c r="Q67397" s="32" t="str">
        <f>IF(I67397="OUTSTANDING",'Data Table Volumes'!$B$1-G67397,"NA")</f>
        <v>NA</v>
      </c>
    </row>
    <row r="67398" spans="17:17">
      <c r="Q67398" s="32" t="str">
        <f>IF(I67398="OUTSTANDING",'Data Table Volumes'!$B$1-G67398,"NA")</f>
        <v>NA</v>
      </c>
    </row>
    <row r="67399" spans="17:17">
      <c r="Q67399" s="32" t="str">
        <f>IF(I67399="OUTSTANDING",'Data Table Volumes'!$B$1-G67399,"NA")</f>
        <v>NA</v>
      </c>
    </row>
    <row r="67400" spans="17:17">
      <c r="Q67400" s="32" t="str">
        <f>IF(I67400="OUTSTANDING",'Data Table Volumes'!$B$1-G67400,"NA")</f>
        <v>NA</v>
      </c>
    </row>
    <row r="67401" spans="17:17">
      <c r="Q67401" s="32" t="str">
        <f>IF(I67401="OUTSTANDING",'Data Table Volumes'!$B$1-G67401,"NA")</f>
        <v>NA</v>
      </c>
    </row>
    <row r="67402" spans="17:17">
      <c r="Q67402" s="32" t="str">
        <f>IF(I67402="OUTSTANDING",'Data Table Volumes'!$B$1-G67402,"NA")</f>
        <v>NA</v>
      </c>
    </row>
    <row r="67403" spans="17:17">
      <c r="Q67403" s="32" t="str">
        <f>IF(I67403="OUTSTANDING",'Data Table Volumes'!$B$1-G67403,"NA")</f>
        <v>NA</v>
      </c>
    </row>
    <row r="67404" spans="17:17">
      <c r="Q67404" s="32" t="str">
        <f>IF(I67404="OUTSTANDING",'Data Table Volumes'!$B$1-G67404,"NA")</f>
        <v>NA</v>
      </c>
    </row>
    <row r="67405" spans="17:17">
      <c r="Q67405" s="32" t="str">
        <f>IF(I67405="OUTSTANDING",'Data Table Volumes'!$B$1-G67405,"NA")</f>
        <v>NA</v>
      </c>
    </row>
    <row r="67406" spans="17:17">
      <c r="Q67406" s="32" t="str">
        <f>IF(I67406="OUTSTANDING",'Data Table Volumes'!$B$1-G67406,"NA")</f>
        <v>NA</v>
      </c>
    </row>
    <row r="67407" spans="17:17">
      <c r="Q67407" s="32" t="str">
        <f>IF(I67407="OUTSTANDING",'Data Table Volumes'!$B$1-G67407,"NA")</f>
        <v>NA</v>
      </c>
    </row>
    <row r="67408" spans="17:17">
      <c r="Q67408" s="32" t="str">
        <f>IF(I67408="OUTSTANDING",'Data Table Volumes'!$B$1-G67408,"NA")</f>
        <v>NA</v>
      </c>
    </row>
    <row r="67409" spans="17:17">
      <c r="Q67409" s="32" t="str">
        <f>IF(I67409="OUTSTANDING",'Data Table Volumes'!$B$1-G67409,"NA")</f>
        <v>NA</v>
      </c>
    </row>
    <row r="67410" spans="17:17">
      <c r="Q67410" s="32" t="str">
        <f>IF(I67410="OUTSTANDING",'Data Table Volumes'!$B$1-G67410,"NA")</f>
        <v>NA</v>
      </c>
    </row>
    <row r="67411" spans="17:17">
      <c r="Q67411" s="32" t="str">
        <f>IF(I67411="OUTSTANDING",'Data Table Volumes'!$B$1-G67411,"NA")</f>
        <v>NA</v>
      </c>
    </row>
    <row r="67412" spans="17:17">
      <c r="Q67412" s="32" t="str">
        <f>IF(I67412="OUTSTANDING",'Data Table Volumes'!$B$1-G67412,"NA")</f>
        <v>NA</v>
      </c>
    </row>
    <row r="67413" spans="17:17">
      <c r="Q67413" s="32" t="str">
        <f>IF(I67413="OUTSTANDING",'Data Table Volumes'!$B$1-G67413,"NA")</f>
        <v>NA</v>
      </c>
    </row>
    <row r="67414" spans="17:17">
      <c r="Q67414" s="32" t="str">
        <f>IF(I67414="OUTSTANDING",'Data Table Volumes'!$B$1-G67414,"NA")</f>
        <v>NA</v>
      </c>
    </row>
    <row r="67415" spans="17:17">
      <c r="Q67415" s="32" t="str">
        <f>IF(I67415="OUTSTANDING",'Data Table Volumes'!$B$1-G67415,"NA")</f>
        <v>NA</v>
      </c>
    </row>
    <row r="67416" spans="17:17">
      <c r="Q67416" s="32" t="str">
        <f>IF(I67416="OUTSTANDING",'Data Table Volumes'!$B$1-G67416,"NA")</f>
        <v>NA</v>
      </c>
    </row>
    <row r="67417" spans="17:17">
      <c r="Q67417" s="32" t="str">
        <f>IF(I67417="OUTSTANDING",'Data Table Volumes'!$B$1-G67417,"NA")</f>
        <v>NA</v>
      </c>
    </row>
    <row r="67418" spans="17:17">
      <c r="Q67418" s="32" t="str">
        <f>IF(I67418="OUTSTANDING",'Data Table Volumes'!$B$1-G67418,"NA")</f>
        <v>NA</v>
      </c>
    </row>
    <row r="67419" spans="17:17">
      <c r="Q67419" s="32" t="str">
        <f>IF(I67419="OUTSTANDING",'Data Table Volumes'!$B$1-G67419,"NA")</f>
        <v>NA</v>
      </c>
    </row>
    <row r="67420" spans="17:17">
      <c r="Q67420" s="32" t="str">
        <f>IF(I67420="OUTSTANDING",'Data Table Volumes'!$B$1-G67420,"NA")</f>
        <v>NA</v>
      </c>
    </row>
    <row r="67421" spans="17:17">
      <c r="Q67421" s="32" t="str">
        <f>IF(I67421="OUTSTANDING",'Data Table Volumes'!$B$1-G67421,"NA")</f>
        <v>NA</v>
      </c>
    </row>
    <row r="67422" spans="17:17">
      <c r="Q67422" s="32" t="str">
        <f>IF(I67422="OUTSTANDING",'Data Table Volumes'!$B$1-G67422,"NA")</f>
        <v>NA</v>
      </c>
    </row>
    <row r="67423" spans="17:17">
      <c r="Q67423" s="32" t="str">
        <f>IF(I67423="OUTSTANDING",'Data Table Volumes'!$B$1-G67423,"NA")</f>
        <v>NA</v>
      </c>
    </row>
    <row r="67424" spans="17:17">
      <c r="Q67424" s="32" t="str">
        <f>IF(I67424="OUTSTANDING",'Data Table Volumes'!$B$1-G67424,"NA")</f>
        <v>NA</v>
      </c>
    </row>
    <row r="67425" spans="17:17">
      <c r="Q67425" s="32" t="str">
        <f>IF(I67425="OUTSTANDING",'Data Table Volumes'!$B$1-G67425,"NA")</f>
        <v>NA</v>
      </c>
    </row>
    <row r="67426" spans="17:17">
      <c r="Q67426" s="32" t="str">
        <f>IF(I67426="OUTSTANDING",'Data Table Volumes'!$B$1-G67426,"NA")</f>
        <v>NA</v>
      </c>
    </row>
    <row r="67427" spans="17:17">
      <c r="Q67427" s="32" t="str">
        <f>IF(I67427="OUTSTANDING",'Data Table Volumes'!$B$1-G67427,"NA")</f>
        <v>NA</v>
      </c>
    </row>
    <row r="67428" spans="17:17">
      <c r="Q67428" s="32" t="str">
        <f>IF(I67428="OUTSTANDING",'Data Table Volumes'!$B$1-G67428,"NA")</f>
        <v>NA</v>
      </c>
    </row>
    <row r="67429" spans="17:17">
      <c r="Q67429" s="32" t="str">
        <f>IF(I67429="OUTSTANDING",'Data Table Volumes'!$B$1-G67429,"NA")</f>
        <v>NA</v>
      </c>
    </row>
    <row r="67430" spans="17:17">
      <c r="Q67430" s="32" t="str">
        <f>IF(I67430="OUTSTANDING",'Data Table Volumes'!$B$1-G67430,"NA")</f>
        <v>NA</v>
      </c>
    </row>
    <row r="67431" spans="17:17">
      <c r="Q67431" s="32" t="str">
        <f>IF(I67431="OUTSTANDING",'Data Table Volumes'!$B$1-G67431,"NA")</f>
        <v>NA</v>
      </c>
    </row>
    <row r="67432" spans="17:17">
      <c r="Q67432" s="32" t="str">
        <f>IF(I67432="OUTSTANDING",'Data Table Volumes'!$B$1-G67432,"NA")</f>
        <v>NA</v>
      </c>
    </row>
    <row r="67433" spans="17:17">
      <c r="Q67433" s="32" t="str">
        <f>IF(I67433="OUTSTANDING",'Data Table Volumes'!$B$1-G67433,"NA")</f>
        <v>NA</v>
      </c>
    </row>
    <row r="67434" spans="17:17">
      <c r="Q67434" s="32" t="str">
        <f>IF(I67434="OUTSTANDING",'Data Table Volumes'!$B$1-G67434,"NA")</f>
        <v>NA</v>
      </c>
    </row>
    <row r="67435" spans="17:17">
      <c r="Q67435" s="32" t="str">
        <f>IF(I67435="OUTSTANDING",'Data Table Volumes'!$B$1-G67435,"NA")</f>
        <v>NA</v>
      </c>
    </row>
    <row r="67436" spans="17:17">
      <c r="Q67436" s="32" t="str">
        <f>IF(I67436="OUTSTANDING",'Data Table Volumes'!$B$1-G67436,"NA")</f>
        <v>NA</v>
      </c>
    </row>
    <row r="67437" spans="17:17">
      <c r="Q67437" s="32" t="str">
        <f>IF(I67437="OUTSTANDING",'Data Table Volumes'!$B$1-G67437,"NA")</f>
        <v>NA</v>
      </c>
    </row>
    <row r="67438" spans="17:17">
      <c r="Q67438" s="32" t="str">
        <f>IF(I67438="OUTSTANDING",'Data Table Volumes'!$B$1-G67438,"NA")</f>
        <v>NA</v>
      </c>
    </row>
    <row r="67439" spans="17:17">
      <c r="Q67439" s="32" t="str">
        <f>IF(I67439="OUTSTANDING",'Data Table Volumes'!$B$1-G67439,"NA")</f>
        <v>NA</v>
      </c>
    </row>
    <row r="67440" spans="17:17">
      <c r="Q67440" s="32" t="str">
        <f>IF(I67440="OUTSTANDING",'Data Table Volumes'!$B$1-G67440,"NA")</f>
        <v>NA</v>
      </c>
    </row>
    <row r="67441" spans="17:17">
      <c r="Q67441" s="32" t="str">
        <f>IF(I67441="OUTSTANDING",'Data Table Volumes'!$B$1-G67441,"NA")</f>
        <v>NA</v>
      </c>
    </row>
    <row r="67442" spans="17:17">
      <c r="Q67442" s="32" t="str">
        <f>IF(I67442="OUTSTANDING",'Data Table Volumes'!$B$1-G67442,"NA")</f>
        <v>NA</v>
      </c>
    </row>
    <row r="67443" spans="17:17">
      <c r="Q67443" s="32" t="str">
        <f>IF(I67443="OUTSTANDING",'Data Table Volumes'!$B$1-G67443,"NA")</f>
        <v>NA</v>
      </c>
    </row>
    <row r="67444" spans="17:17">
      <c r="Q67444" s="32" t="str">
        <f>IF(I67444="OUTSTANDING",'Data Table Volumes'!$B$1-G67444,"NA")</f>
        <v>NA</v>
      </c>
    </row>
    <row r="67445" spans="17:17">
      <c r="Q67445" s="32" t="str">
        <f>IF(I67445="OUTSTANDING",'Data Table Volumes'!$B$1-G67445,"NA")</f>
        <v>NA</v>
      </c>
    </row>
    <row r="67446" spans="17:17">
      <c r="Q67446" s="32" t="str">
        <f>IF(I67446="OUTSTANDING",'Data Table Volumes'!$B$1-G67446,"NA")</f>
        <v>NA</v>
      </c>
    </row>
    <row r="67447" spans="17:17">
      <c r="Q67447" s="32" t="str">
        <f>IF(I67447="OUTSTANDING",'Data Table Volumes'!$B$1-G67447,"NA")</f>
        <v>NA</v>
      </c>
    </row>
    <row r="67448" spans="17:17">
      <c r="Q67448" s="32" t="str">
        <f>IF(I67448="OUTSTANDING",'Data Table Volumes'!$B$1-G67448,"NA")</f>
        <v>NA</v>
      </c>
    </row>
    <row r="67449" spans="17:17">
      <c r="Q67449" s="32" t="str">
        <f>IF(I67449="OUTSTANDING",'Data Table Volumes'!$B$1-G67449,"NA")</f>
        <v>NA</v>
      </c>
    </row>
    <row r="67450" spans="17:17">
      <c r="Q67450" s="32" t="str">
        <f>IF(I67450="OUTSTANDING",'Data Table Volumes'!$B$1-G67450,"NA")</f>
        <v>NA</v>
      </c>
    </row>
    <row r="67451" spans="17:17">
      <c r="Q67451" s="32" t="str">
        <f>IF(I67451="OUTSTANDING",'Data Table Volumes'!$B$1-G67451,"NA")</f>
        <v>NA</v>
      </c>
    </row>
    <row r="67452" spans="17:17">
      <c r="Q67452" s="32" t="str">
        <f>IF(I67452="OUTSTANDING",'Data Table Volumes'!$B$1-G67452,"NA")</f>
        <v>NA</v>
      </c>
    </row>
    <row r="67453" spans="17:17">
      <c r="Q67453" s="32" t="str">
        <f>IF(I67453="OUTSTANDING",'Data Table Volumes'!$B$1-G67453,"NA")</f>
        <v>NA</v>
      </c>
    </row>
    <row r="67454" spans="17:17">
      <c r="Q67454" s="32" t="str">
        <f>IF(I67454="OUTSTANDING",'Data Table Volumes'!$B$1-G67454,"NA")</f>
        <v>NA</v>
      </c>
    </row>
    <row r="67455" spans="17:17">
      <c r="Q67455" s="32" t="str">
        <f>IF(I67455="OUTSTANDING",'Data Table Volumes'!$B$1-G67455,"NA")</f>
        <v>NA</v>
      </c>
    </row>
    <row r="67456" spans="17:17">
      <c r="Q67456" s="32" t="str">
        <f>IF(I67456="OUTSTANDING",'Data Table Volumes'!$B$1-G67456,"NA")</f>
        <v>NA</v>
      </c>
    </row>
    <row r="67457" spans="17:17">
      <c r="Q67457" s="32" t="str">
        <f>IF(I67457="OUTSTANDING",'Data Table Volumes'!$B$1-G67457,"NA")</f>
        <v>NA</v>
      </c>
    </row>
    <row r="67458" spans="17:17">
      <c r="Q67458" s="32" t="str">
        <f>IF(I67458="OUTSTANDING",'Data Table Volumes'!$B$1-G67458,"NA")</f>
        <v>NA</v>
      </c>
    </row>
    <row r="67459" spans="17:17">
      <c r="Q67459" s="32" t="str">
        <f>IF(I67459="OUTSTANDING",'Data Table Volumes'!$B$1-G67459,"NA")</f>
        <v>NA</v>
      </c>
    </row>
    <row r="67460" spans="17:17">
      <c r="Q67460" s="32" t="str">
        <f>IF(I67460="OUTSTANDING",'Data Table Volumes'!$B$1-G67460,"NA")</f>
        <v>NA</v>
      </c>
    </row>
    <row r="67461" spans="17:17">
      <c r="Q67461" s="32" t="str">
        <f>IF(I67461="OUTSTANDING",'Data Table Volumes'!$B$1-G67461,"NA")</f>
        <v>NA</v>
      </c>
    </row>
    <row r="67462" spans="17:17">
      <c r="Q67462" s="32" t="str">
        <f>IF(I67462="OUTSTANDING",'Data Table Volumes'!$B$1-G67462,"NA")</f>
        <v>NA</v>
      </c>
    </row>
    <row r="67463" spans="17:17">
      <c r="Q67463" s="32" t="str">
        <f>IF(I67463="OUTSTANDING",'Data Table Volumes'!$B$1-G67463,"NA")</f>
        <v>NA</v>
      </c>
    </row>
    <row r="67464" spans="17:17">
      <c r="Q67464" s="32" t="str">
        <f>IF(I67464="OUTSTANDING",'Data Table Volumes'!$B$1-G67464,"NA")</f>
        <v>NA</v>
      </c>
    </row>
    <row r="67465" spans="17:17">
      <c r="Q67465" s="32" t="str">
        <f>IF(I67465="OUTSTANDING",'Data Table Volumes'!$B$1-G67465,"NA")</f>
        <v>NA</v>
      </c>
    </row>
    <row r="67466" spans="17:17">
      <c r="Q67466" s="32" t="str">
        <f>IF(I67466="OUTSTANDING",'Data Table Volumes'!$B$1-G67466,"NA")</f>
        <v>NA</v>
      </c>
    </row>
    <row r="67467" spans="17:17">
      <c r="Q67467" s="32" t="str">
        <f>IF(I67467="OUTSTANDING",'Data Table Volumes'!$B$1-G67467,"NA")</f>
        <v>NA</v>
      </c>
    </row>
    <row r="67468" spans="17:17">
      <c r="Q67468" s="32" t="str">
        <f>IF(I67468="OUTSTANDING",'Data Table Volumes'!$B$1-G67468,"NA")</f>
        <v>NA</v>
      </c>
    </row>
    <row r="67469" spans="17:17">
      <c r="Q67469" s="32" t="str">
        <f>IF(I67469="OUTSTANDING",'Data Table Volumes'!$B$1-G67469,"NA")</f>
        <v>NA</v>
      </c>
    </row>
    <row r="67470" spans="17:17">
      <c r="Q67470" s="32" t="str">
        <f>IF(I67470="OUTSTANDING",'Data Table Volumes'!$B$1-G67470,"NA")</f>
        <v>NA</v>
      </c>
    </row>
    <row r="67471" spans="17:17">
      <c r="Q67471" s="32" t="str">
        <f>IF(I67471="OUTSTANDING",'Data Table Volumes'!$B$1-G67471,"NA")</f>
        <v>NA</v>
      </c>
    </row>
    <row r="67472" spans="17:17">
      <c r="Q67472" s="32" t="str">
        <f>IF(I67472="OUTSTANDING",'Data Table Volumes'!$B$1-G67472,"NA")</f>
        <v>NA</v>
      </c>
    </row>
    <row r="67473" spans="17:17">
      <c r="Q67473" s="32" t="str">
        <f>IF(I67473="OUTSTANDING",'Data Table Volumes'!$B$1-G67473,"NA")</f>
        <v>NA</v>
      </c>
    </row>
    <row r="67474" spans="17:17">
      <c r="Q67474" s="32" t="str">
        <f>IF(I67474="OUTSTANDING",'Data Table Volumes'!$B$1-G67474,"NA")</f>
        <v>NA</v>
      </c>
    </row>
    <row r="67475" spans="17:17">
      <c r="Q67475" s="32" t="str">
        <f>IF(I67475="OUTSTANDING",'Data Table Volumes'!$B$1-G67475,"NA")</f>
        <v>NA</v>
      </c>
    </row>
    <row r="67476" spans="17:17">
      <c r="Q67476" s="32" t="str">
        <f>IF(I67476="OUTSTANDING",'Data Table Volumes'!$B$1-G67476,"NA")</f>
        <v>NA</v>
      </c>
    </row>
    <row r="67477" spans="17:17">
      <c r="Q67477" s="32" t="str">
        <f>IF(I67477="OUTSTANDING",'Data Table Volumes'!$B$1-G67477,"NA")</f>
        <v>NA</v>
      </c>
    </row>
    <row r="67478" spans="17:17">
      <c r="Q67478" s="32" t="str">
        <f>IF(I67478="OUTSTANDING",'Data Table Volumes'!$B$1-G67478,"NA")</f>
        <v>NA</v>
      </c>
    </row>
    <row r="67479" spans="17:17">
      <c r="Q67479" s="32" t="str">
        <f>IF(I67479="OUTSTANDING",'Data Table Volumes'!$B$1-G67479,"NA")</f>
        <v>NA</v>
      </c>
    </row>
    <row r="67480" spans="17:17">
      <c r="Q67480" s="32" t="str">
        <f>IF(I67480="OUTSTANDING",'Data Table Volumes'!$B$1-G67480,"NA")</f>
        <v>NA</v>
      </c>
    </row>
    <row r="67481" spans="17:17">
      <c r="Q67481" s="32" t="str">
        <f>IF(I67481="OUTSTANDING",'Data Table Volumes'!$B$1-G67481,"NA")</f>
        <v>NA</v>
      </c>
    </row>
    <row r="67482" spans="17:17">
      <c r="Q67482" s="32" t="str">
        <f>IF(I67482="OUTSTANDING",'Data Table Volumes'!$B$1-G67482,"NA")</f>
        <v>NA</v>
      </c>
    </row>
    <row r="67483" spans="17:17">
      <c r="Q67483" s="32" t="str">
        <f>IF(I67483="OUTSTANDING",'Data Table Volumes'!$B$1-G67483,"NA")</f>
        <v>NA</v>
      </c>
    </row>
    <row r="67484" spans="17:17">
      <c r="Q67484" s="32" t="str">
        <f>IF(I67484="OUTSTANDING",'Data Table Volumes'!$B$1-G67484,"NA")</f>
        <v>NA</v>
      </c>
    </row>
    <row r="67485" spans="17:17">
      <c r="Q67485" s="32" t="str">
        <f>IF(I67485="OUTSTANDING",'Data Table Volumes'!$B$1-G67485,"NA")</f>
        <v>NA</v>
      </c>
    </row>
    <row r="67486" spans="17:17">
      <c r="Q67486" s="32" t="str">
        <f>IF(I67486="OUTSTANDING",'Data Table Volumes'!$B$1-G67486,"NA")</f>
        <v>NA</v>
      </c>
    </row>
    <row r="67487" spans="17:17">
      <c r="Q67487" s="32" t="str">
        <f>IF(I67487="OUTSTANDING",'Data Table Volumes'!$B$1-G67487,"NA")</f>
        <v>NA</v>
      </c>
    </row>
    <row r="67488" spans="17:17">
      <c r="Q67488" s="32" t="str">
        <f>IF(I67488="OUTSTANDING",'Data Table Volumes'!$B$1-G67488,"NA")</f>
        <v>NA</v>
      </c>
    </row>
    <row r="67489" spans="17:17">
      <c r="Q67489" s="32" t="str">
        <f>IF(I67489="OUTSTANDING",'Data Table Volumes'!$B$1-G67489,"NA")</f>
        <v>NA</v>
      </c>
    </row>
    <row r="67490" spans="17:17">
      <c r="Q67490" s="32" t="str">
        <f>IF(I67490="OUTSTANDING",'Data Table Volumes'!$B$1-G67490,"NA")</f>
        <v>NA</v>
      </c>
    </row>
    <row r="67491" spans="17:17">
      <c r="Q67491" s="32" t="str">
        <f>IF(I67491="OUTSTANDING",'Data Table Volumes'!$B$1-G67491,"NA")</f>
        <v>NA</v>
      </c>
    </row>
    <row r="67492" spans="17:17">
      <c r="Q67492" s="32" t="str">
        <f>IF(I67492="OUTSTANDING",'Data Table Volumes'!$B$1-G67492,"NA")</f>
        <v>NA</v>
      </c>
    </row>
    <row r="67493" spans="17:17">
      <c r="Q67493" s="32" t="str">
        <f>IF(I67493="OUTSTANDING",'Data Table Volumes'!$B$1-G67493,"NA")</f>
        <v>NA</v>
      </c>
    </row>
    <row r="67494" spans="17:17">
      <c r="Q67494" s="32" t="str">
        <f>IF(I67494="OUTSTANDING",'Data Table Volumes'!$B$1-G67494,"NA")</f>
        <v>NA</v>
      </c>
    </row>
    <row r="67495" spans="17:17">
      <c r="Q67495" s="32" t="str">
        <f>IF(I67495="OUTSTANDING",'Data Table Volumes'!$B$1-G67495,"NA")</f>
        <v>NA</v>
      </c>
    </row>
    <row r="67496" spans="17:17">
      <c r="Q67496" s="32" t="str">
        <f>IF(I67496="OUTSTANDING",'Data Table Volumes'!$B$1-G67496,"NA")</f>
        <v>NA</v>
      </c>
    </row>
    <row r="67497" spans="17:17">
      <c r="Q67497" s="32" t="str">
        <f>IF(I67497="OUTSTANDING",'Data Table Volumes'!$B$1-G67497,"NA")</f>
        <v>NA</v>
      </c>
    </row>
    <row r="67498" spans="17:17">
      <c r="Q67498" s="32" t="str">
        <f>IF(I67498="OUTSTANDING",'Data Table Volumes'!$B$1-G67498,"NA")</f>
        <v>NA</v>
      </c>
    </row>
    <row r="67499" spans="17:17">
      <c r="Q67499" s="32" t="str">
        <f>IF(I67499="OUTSTANDING",'Data Table Volumes'!$B$1-G67499,"NA")</f>
        <v>NA</v>
      </c>
    </row>
    <row r="67500" spans="17:17">
      <c r="Q67500" s="32" t="str">
        <f>IF(I67500="OUTSTANDING",'Data Table Volumes'!$B$1-G67500,"NA")</f>
        <v>NA</v>
      </c>
    </row>
    <row r="67501" spans="17:17">
      <c r="Q67501" s="32" t="str">
        <f>IF(I67501="OUTSTANDING",'Data Table Volumes'!$B$1-G67501,"NA")</f>
        <v>NA</v>
      </c>
    </row>
    <row r="67502" spans="17:17">
      <c r="Q67502" s="32" t="str">
        <f>IF(I67502="OUTSTANDING",'Data Table Volumes'!$B$1-G67502,"NA")</f>
        <v>NA</v>
      </c>
    </row>
    <row r="67503" spans="17:17">
      <c r="Q67503" s="32" t="str">
        <f>IF(I67503="OUTSTANDING",'Data Table Volumes'!$B$1-G67503,"NA")</f>
        <v>NA</v>
      </c>
    </row>
    <row r="67504" spans="17:17">
      <c r="Q67504" s="32" t="str">
        <f>IF(I67504="OUTSTANDING",'Data Table Volumes'!$B$1-G67504,"NA")</f>
        <v>NA</v>
      </c>
    </row>
    <row r="67505" spans="17:17">
      <c r="Q67505" s="32" t="str">
        <f>IF(I67505="OUTSTANDING",'Data Table Volumes'!$B$1-G67505,"NA")</f>
        <v>NA</v>
      </c>
    </row>
    <row r="67506" spans="17:17">
      <c r="Q67506" s="32" t="str">
        <f>IF(I67506="OUTSTANDING",'Data Table Volumes'!$B$1-G67506,"NA")</f>
        <v>NA</v>
      </c>
    </row>
    <row r="67507" spans="17:17">
      <c r="Q67507" s="32" t="str">
        <f>IF(I67507="OUTSTANDING",'Data Table Volumes'!$B$1-G67507,"NA")</f>
        <v>NA</v>
      </c>
    </row>
    <row r="67508" spans="17:17">
      <c r="Q67508" s="32" t="str">
        <f>IF(I67508="OUTSTANDING",'Data Table Volumes'!$B$1-G67508,"NA")</f>
        <v>NA</v>
      </c>
    </row>
    <row r="67509" spans="17:17">
      <c r="Q67509" s="32" t="str">
        <f>IF(I67509="OUTSTANDING",'Data Table Volumes'!$B$1-G67509,"NA")</f>
        <v>NA</v>
      </c>
    </row>
    <row r="67510" spans="17:17">
      <c r="Q67510" s="32" t="str">
        <f>IF(I67510="OUTSTANDING",'Data Table Volumes'!$B$1-G67510,"NA")</f>
        <v>NA</v>
      </c>
    </row>
    <row r="67511" spans="17:17">
      <c r="Q67511" s="32" t="str">
        <f>IF(I67511="OUTSTANDING",'Data Table Volumes'!$B$1-G67511,"NA")</f>
        <v>NA</v>
      </c>
    </row>
    <row r="67512" spans="17:17">
      <c r="Q67512" s="32" t="str">
        <f>IF(I67512="OUTSTANDING",'Data Table Volumes'!$B$1-G67512,"NA")</f>
        <v>NA</v>
      </c>
    </row>
    <row r="67513" spans="17:17">
      <c r="Q67513" s="32" t="str">
        <f>IF(I67513="OUTSTANDING",'Data Table Volumes'!$B$1-G67513,"NA")</f>
        <v>NA</v>
      </c>
    </row>
    <row r="67514" spans="17:17">
      <c r="Q67514" s="32" t="str">
        <f>IF(I67514="OUTSTANDING",'Data Table Volumes'!$B$1-G67514,"NA")</f>
        <v>NA</v>
      </c>
    </row>
    <row r="67515" spans="17:17">
      <c r="Q67515" s="32" t="str">
        <f>IF(I67515="OUTSTANDING",'Data Table Volumes'!$B$1-G67515,"NA")</f>
        <v>NA</v>
      </c>
    </row>
    <row r="67516" spans="17:17">
      <c r="Q67516" s="32" t="str">
        <f>IF(I67516="OUTSTANDING",'Data Table Volumes'!$B$1-G67516,"NA")</f>
        <v>NA</v>
      </c>
    </row>
    <row r="67517" spans="17:17">
      <c r="Q67517" s="32" t="str">
        <f>IF(I67517="OUTSTANDING",'Data Table Volumes'!$B$1-G67517,"NA")</f>
        <v>NA</v>
      </c>
    </row>
    <row r="67518" spans="17:17">
      <c r="Q67518" s="32" t="str">
        <f>IF(I67518="OUTSTANDING",'Data Table Volumes'!$B$1-G67518,"NA")</f>
        <v>NA</v>
      </c>
    </row>
    <row r="67519" spans="17:17">
      <c r="Q67519" s="32" t="str">
        <f>IF(I67519="OUTSTANDING",'Data Table Volumes'!$B$1-G67519,"NA")</f>
        <v>NA</v>
      </c>
    </row>
    <row r="67520" spans="17:17">
      <c r="Q67520" s="32" t="str">
        <f>IF(I67520="OUTSTANDING",'Data Table Volumes'!$B$1-G67520,"NA")</f>
        <v>NA</v>
      </c>
    </row>
    <row r="67521" spans="17:17">
      <c r="Q67521" s="32" t="str">
        <f>IF(I67521="OUTSTANDING",'Data Table Volumes'!$B$1-G67521,"NA")</f>
        <v>NA</v>
      </c>
    </row>
    <row r="67522" spans="17:17">
      <c r="Q67522" s="32" t="str">
        <f>IF(I67522="OUTSTANDING",'Data Table Volumes'!$B$1-G67522,"NA")</f>
        <v>NA</v>
      </c>
    </row>
    <row r="67523" spans="17:17">
      <c r="Q67523" s="32" t="str">
        <f>IF(I67523="OUTSTANDING",'Data Table Volumes'!$B$1-G67523,"NA")</f>
        <v>NA</v>
      </c>
    </row>
    <row r="67524" spans="17:17">
      <c r="Q67524" s="32" t="str">
        <f>IF(I67524="OUTSTANDING",'Data Table Volumes'!$B$1-G67524,"NA")</f>
        <v>NA</v>
      </c>
    </row>
    <row r="67525" spans="17:17">
      <c r="Q67525" s="32" t="str">
        <f>IF(I67525="OUTSTANDING",'Data Table Volumes'!$B$1-G67525,"NA")</f>
        <v>NA</v>
      </c>
    </row>
    <row r="67526" spans="17:17">
      <c r="Q67526" s="32" t="str">
        <f>IF(I67526="OUTSTANDING",'Data Table Volumes'!$B$1-G67526,"NA")</f>
        <v>NA</v>
      </c>
    </row>
    <row r="67527" spans="17:17">
      <c r="Q67527" s="32" t="str">
        <f>IF(I67527="OUTSTANDING",'Data Table Volumes'!$B$1-G67527,"NA")</f>
        <v>NA</v>
      </c>
    </row>
    <row r="67528" spans="17:17">
      <c r="Q67528" s="32" t="str">
        <f>IF(I67528="OUTSTANDING",'Data Table Volumes'!$B$1-G67528,"NA")</f>
        <v>NA</v>
      </c>
    </row>
    <row r="67529" spans="17:17">
      <c r="Q67529" s="32" t="str">
        <f>IF(I67529="OUTSTANDING",'Data Table Volumes'!$B$1-G67529,"NA")</f>
        <v>NA</v>
      </c>
    </row>
    <row r="67530" spans="17:17">
      <c r="Q67530" s="32" t="str">
        <f>IF(I67530="OUTSTANDING",'Data Table Volumes'!$B$1-G67530,"NA")</f>
        <v>NA</v>
      </c>
    </row>
    <row r="67531" spans="17:17">
      <c r="Q67531" s="32" t="str">
        <f>IF(I67531="OUTSTANDING",'Data Table Volumes'!$B$1-G67531,"NA")</f>
        <v>NA</v>
      </c>
    </row>
    <row r="67532" spans="17:17">
      <c r="Q67532" s="32" t="str">
        <f>IF(I67532="OUTSTANDING",'Data Table Volumes'!$B$1-G67532,"NA")</f>
        <v>NA</v>
      </c>
    </row>
    <row r="67533" spans="17:17">
      <c r="Q67533" s="32" t="str">
        <f>IF(I67533="OUTSTANDING",'Data Table Volumes'!$B$1-G67533,"NA")</f>
        <v>NA</v>
      </c>
    </row>
    <row r="67534" spans="17:17">
      <c r="Q67534" s="32" t="str">
        <f>IF(I67534="OUTSTANDING",'Data Table Volumes'!$B$1-G67534,"NA")</f>
        <v>NA</v>
      </c>
    </row>
    <row r="67535" spans="17:17">
      <c r="Q67535" s="32" t="str">
        <f>IF(I67535="OUTSTANDING",'Data Table Volumes'!$B$1-G67535,"NA")</f>
        <v>NA</v>
      </c>
    </row>
    <row r="67536" spans="17:17">
      <c r="Q67536" s="32" t="str">
        <f>IF(I67536="OUTSTANDING",'Data Table Volumes'!$B$1-G67536,"NA")</f>
        <v>NA</v>
      </c>
    </row>
    <row r="67537" spans="17:17">
      <c r="Q67537" s="32" t="str">
        <f>IF(I67537="OUTSTANDING",'Data Table Volumes'!$B$1-G67537,"NA")</f>
        <v>NA</v>
      </c>
    </row>
    <row r="67538" spans="17:17">
      <c r="Q67538" s="32" t="str">
        <f>IF(I67538="OUTSTANDING",'Data Table Volumes'!$B$1-G67538,"NA")</f>
        <v>NA</v>
      </c>
    </row>
    <row r="67539" spans="17:17">
      <c r="Q67539" s="32" t="str">
        <f>IF(I67539="OUTSTANDING",'Data Table Volumes'!$B$1-G67539,"NA")</f>
        <v>NA</v>
      </c>
    </row>
    <row r="67540" spans="17:17">
      <c r="Q67540" s="32" t="str">
        <f>IF(I67540="OUTSTANDING",'Data Table Volumes'!$B$1-G67540,"NA")</f>
        <v>NA</v>
      </c>
    </row>
    <row r="67541" spans="17:17">
      <c r="Q67541" s="32" t="str">
        <f>IF(I67541="OUTSTANDING",'Data Table Volumes'!$B$1-G67541,"NA")</f>
        <v>NA</v>
      </c>
    </row>
    <row r="67542" spans="17:17">
      <c r="Q67542" s="32" t="str">
        <f>IF(I67542="OUTSTANDING",'Data Table Volumes'!$B$1-G67542,"NA")</f>
        <v>NA</v>
      </c>
    </row>
    <row r="67543" spans="17:17">
      <c r="Q67543" s="32" t="str">
        <f>IF(I67543="OUTSTANDING",'Data Table Volumes'!$B$1-G67543,"NA")</f>
        <v>NA</v>
      </c>
    </row>
    <row r="67544" spans="17:17">
      <c r="Q67544" s="32" t="str">
        <f>IF(I67544="OUTSTANDING",'Data Table Volumes'!$B$1-G67544,"NA")</f>
        <v>NA</v>
      </c>
    </row>
    <row r="67545" spans="17:17">
      <c r="Q67545" s="32" t="str">
        <f>IF(I67545="OUTSTANDING",'Data Table Volumes'!$B$1-G67545,"NA")</f>
        <v>NA</v>
      </c>
    </row>
    <row r="67546" spans="17:17">
      <c r="Q67546" s="32" t="str">
        <f>IF(I67546="OUTSTANDING",'Data Table Volumes'!$B$1-G67546,"NA")</f>
        <v>NA</v>
      </c>
    </row>
    <row r="67547" spans="17:17">
      <c r="Q67547" s="32" t="str">
        <f>IF(I67547="OUTSTANDING",'Data Table Volumes'!$B$1-G67547,"NA")</f>
        <v>NA</v>
      </c>
    </row>
    <row r="67548" spans="17:17">
      <c r="Q67548" s="32" t="str">
        <f>IF(I67548="OUTSTANDING",'Data Table Volumes'!$B$1-G67548,"NA")</f>
        <v>NA</v>
      </c>
    </row>
    <row r="67549" spans="17:17">
      <c r="Q67549" s="32" t="str">
        <f>IF(I67549="OUTSTANDING",'Data Table Volumes'!$B$1-G67549,"NA")</f>
        <v>NA</v>
      </c>
    </row>
    <row r="67550" spans="17:17">
      <c r="Q67550" s="32" t="str">
        <f>IF(I67550="OUTSTANDING",'Data Table Volumes'!$B$1-G67550,"NA")</f>
        <v>NA</v>
      </c>
    </row>
    <row r="67551" spans="17:17">
      <c r="Q67551" s="32" t="str">
        <f>IF(I67551="OUTSTANDING",'Data Table Volumes'!$B$1-G67551,"NA")</f>
        <v>NA</v>
      </c>
    </row>
    <row r="67552" spans="17:17">
      <c r="Q67552" s="32" t="str">
        <f>IF(I67552="OUTSTANDING",'Data Table Volumes'!$B$1-G67552,"NA")</f>
        <v>NA</v>
      </c>
    </row>
    <row r="67553" spans="17:17">
      <c r="Q67553" s="32" t="str">
        <f>IF(I67553="OUTSTANDING",'Data Table Volumes'!$B$1-G67553,"NA")</f>
        <v>NA</v>
      </c>
    </row>
    <row r="67554" spans="17:17">
      <c r="Q67554" s="32" t="str">
        <f>IF(I67554="OUTSTANDING",'Data Table Volumes'!$B$1-G67554,"NA")</f>
        <v>NA</v>
      </c>
    </row>
    <row r="67555" spans="17:17">
      <c r="Q67555" s="32" t="str">
        <f>IF(I67555="OUTSTANDING",'Data Table Volumes'!$B$1-G67555,"NA")</f>
        <v>NA</v>
      </c>
    </row>
    <row r="67556" spans="17:17">
      <c r="Q67556" s="32" t="str">
        <f>IF(I67556="OUTSTANDING",'Data Table Volumes'!$B$1-G67556,"NA")</f>
        <v>NA</v>
      </c>
    </row>
    <row r="67557" spans="17:17">
      <c r="Q67557" s="32" t="str">
        <f>IF(I67557="OUTSTANDING",'Data Table Volumes'!$B$1-G67557,"NA")</f>
        <v>NA</v>
      </c>
    </row>
    <row r="67558" spans="17:17">
      <c r="Q67558" s="32" t="str">
        <f>IF(I67558="OUTSTANDING",'Data Table Volumes'!$B$1-G67558,"NA")</f>
        <v>NA</v>
      </c>
    </row>
    <row r="67559" spans="17:17">
      <c r="Q67559" s="32" t="str">
        <f>IF(I67559="OUTSTANDING",'Data Table Volumes'!$B$1-G67559,"NA")</f>
        <v>NA</v>
      </c>
    </row>
    <row r="67560" spans="17:17">
      <c r="Q67560" s="32" t="str">
        <f>IF(I67560="OUTSTANDING",'Data Table Volumes'!$B$1-G67560,"NA")</f>
        <v>NA</v>
      </c>
    </row>
    <row r="67561" spans="17:17">
      <c r="Q67561" s="32" t="str">
        <f>IF(I67561="OUTSTANDING",'Data Table Volumes'!$B$1-G67561,"NA")</f>
        <v>NA</v>
      </c>
    </row>
    <row r="67562" spans="17:17">
      <c r="Q67562" s="32" t="str">
        <f>IF(I67562="OUTSTANDING",'Data Table Volumes'!$B$1-G67562,"NA")</f>
        <v>NA</v>
      </c>
    </row>
    <row r="67563" spans="17:17">
      <c r="Q67563" s="32" t="str">
        <f>IF(I67563="OUTSTANDING",'Data Table Volumes'!$B$1-G67563,"NA")</f>
        <v>NA</v>
      </c>
    </row>
    <row r="67564" spans="17:17">
      <c r="Q67564" s="32" t="str">
        <f>IF(I67564="OUTSTANDING",'Data Table Volumes'!$B$1-G67564,"NA")</f>
        <v>NA</v>
      </c>
    </row>
    <row r="67565" spans="17:17">
      <c r="Q67565" s="32" t="str">
        <f>IF(I67565="OUTSTANDING",'Data Table Volumes'!$B$1-G67565,"NA")</f>
        <v>NA</v>
      </c>
    </row>
    <row r="67566" spans="17:17">
      <c r="Q67566" s="32" t="str">
        <f>IF(I67566="OUTSTANDING",'Data Table Volumes'!$B$1-G67566,"NA")</f>
        <v>NA</v>
      </c>
    </row>
    <row r="67567" spans="17:17">
      <c r="Q67567" s="32" t="str">
        <f>IF(I67567="OUTSTANDING",'Data Table Volumes'!$B$1-G67567,"NA")</f>
        <v>NA</v>
      </c>
    </row>
    <row r="67568" spans="17:17">
      <c r="Q67568" s="32" t="str">
        <f>IF(I67568="OUTSTANDING",'Data Table Volumes'!$B$1-G67568,"NA")</f>
        <v>NA</v>
      </c>
    </row>
    <row r="67569" spans="17:17">
      <c r="Q67569" s="32" t="str">
        <f>IF(I67569="OUTSTANDING",'Data Table Volumes'!$B$1-G67569,"NA")</f>
        <v>NA</v>
      </c>
    </row>
    <row r="67570" spans="17:17">
      <c r="Q67570" s="32" t="str">
        <f>IF(I67570="OUTSTANDING",'Data Table Volumes'!$B$1-G67570,"NA")</f>
        <v>NA</v>
      </c>
    </row>
    <row r="67571" spans="17:17">
      <c r="Q67571" s="32" t="str">
        <f>IF(I67571="OUTSTANDING",'Data Table Volumes'!$B$1-G67571,"NA")</f>
        <v>NA</v>
      </c>
    </row>
    <row r="67572" spans="17:17">
      <c r="Q67572" s="32" t="str">
        <f>IF(I67572="OUTSTANDING",'Data Table Volumes'!$B$1-G67572,"NA")</f>
        <v>NA</v>
      </c>
    </row>
    <row r="67573" spans="17:17">
      <c r="Q67573" s="32" t="str">
        <f>IF(I67573="OUTSTANDING",'Data Table Volumes'!$B$1-G67573,"NA")</f>
        <v>NA</v>
      </c>
    </row>
    <row r="67574" spans="17:17">
      <c r="Q67574" s="32" t="str">
        <f>IF(I67574="OUTSTANDING",'Data Table Volumes'!$B$1-G67574,"NA")</f>
        <v>NA</v>
      </c>
    </row>
    <row r="67575" spans="17:17">
      <c r="Q67575" s="32" t="str">
        <f>IF(I67575="OUTSTANDING",'Data Table Volumes'!$B$1-G67575,"NA")</f>
        <v>NA</v>
      </c>
    </row>
    <row r="67576" spans="17:17">
      <c r="Q67576" s="32" t="str">
        <f>IF(I67576="OUTSTANDING",'Data Table Volumes'!$B$1-G67576,"NA")</f>
        <v>NA</v>
      </c>
    </row>
    <row r="67577" spans="17:17">
      <c r="Q67577" s="32" t="str">
        <f>IF(I67577="OUTSTANDING",'Data Table Volumes'!$B$1-G67577,"NA")</f>
        <v>NA</v>
      </c>
    </row>
    <row r="67578" spans="17:17">
      <c r="Q67578" s="32" t="str">
        <f>IF(I67578="OUTSTANDING",'Data Table Volumes'!$B$1-G67578,"NA")</f>
        <v>NA</v>
      </c>
    </row>
    <row r="67579" spans="17:17">
      <c r="Q67579" s="32" t="str">
        <f>IF(I67579="OUTSTANDING",'Data Table Volumes'!$B$1-G67579,"NA")</f>
        <v>NA</v>
      </c>
    </row>
    <row r="67580" spans="17:17">
      <c r="Q67580" s="32" t="str">
        <f>IF(I67580="OUTSTANDING",'Data Table Volumes'!$B$1-G67580,"NA")</f>
        <v>NA</v>
      </c>
    </row>
    <row r="67581" spans="17:17">
      <c r="Q67581" s="32" t="str">
        <f>IF(I67581="OUTSTANDING",'Data Table Volumes'!$B$1-G67581,"NA")</f>
        <v>NA</v>
      </c>
    </row>
    <row r="67582" spans="17:17">
      <c r="Q67582" s="32" t="str">
        <f>IF(I67582="OUTSTANDING",'Data Table Volumes'!$B$1-G67582,"NA")</f>
        <v>NA</v>
      </c>
    </row>
    <row r="67583" spans="17:17">
      <c r="Q67583" s="32" t="str">
        <f>IF(I67583="OUTSTANDING",'Data Table Volumes'!$B$1-G67583,"NA")</f>
        <v>NA</v>
      </c>
    </row>
    <row r="67584" spans="17:17">
      <c r="Q67584" s="32" t="str">
        <f>IF(I67584="OUTSTANDING",'Data Table Volumes'!$B$1-G67584,"NA")</f>
        <v>NA</v>
      </c>
    </row>
    <row r="67585" spans="17:17">
      <c r="Q67585" s="32" t="str">
        <f>IF(I67585="OUTSTANDING",'Data Table Volumes'!$B$1-G67585,"NA")</f>
        <v>NA</v>
      </c>
    </row>
    <row r="67586" spans="17:17">
      <c r="Q67586" s="32" t="str">
        <f>IF(I67586="OUTSTANDING",'Data Table Volumes'!$B$1-G67586,"NA")</f>
        <v>NA</v>
      </c>
    </row>
    <row r="67587" spans="17:17">
      <c r="Q67587" s="32" t="str">
        <f>IF(I67587="OUTSTANDING",'Data Table Volumes'!$B$1-G67587,"NA")</f>
        <v>NA</v>
      </c>
    </row>
    <row r="67588" spans="17:17">
      <c r="Q67588" s="32" t="str">
        <f>IF(I67588="OUTSTANDING",'Data Table Volumes'!$B$1-G67588,"NA")</f>
        <v>NA</v>
      </c>
    </row>
    <row r="67589" spans="17:17">
      <c r="Q67589" s="32" t="str">
        <f>IF(I67589="OUTSTANDING",'Data Table Volumes'!$B$1-G67589,"NA")</f>
        <v>NA</v>
      </c>
    </row>
    <row r="67590" spans="17:17">
      <c r="Q67590" s="32" t="str">
        <f>IF(I67590="OUTSTANDING",'Data Table Volumes'!$B$1-G67590,"NA")</f>
        <v>NA</v>
      </c>
    </row>
    <row r="67591" spans="17:17">
      <c r="Q67591" s="32" t="str">
        <f>IF(I67591="OUTSTANDING",'Data Table Volumes'!$B$1-G67591,"NA")</f>
        <v>NA</v>
      </c>
    </row>
    <row r="67592" spans="17:17">
      <c r="Q67592" s="32" t="str">
        <f>IF(I67592="OUTSTANDING",'Data Table Volumes'!$B$1-G67592,"NA")</f>
        <v>NA</v>
      </c>
    </row>
    <row r="67593" spans="17:17">
      <c r="Q67593" s="32" t="str">
        <f>IF(I67593="OUTSTANDING",'Data Table Volumes'!$B$1-G67593,"NA")</f>
        <v>NA</v>
      </c>
    </row>
    <row r="67594" spans="17:17">
      <c r="Q67594" s="32" t="str">
        <f>IF(I67594="OUTSTANDING",'Data Table Volumes'!$B$1-G67594,"NA")</f>
        <v>NA</v>
      </c>
    </row>
    <row r="67595" spans="17:17">
      <c r="Q67595" s="32" t="str">
        <f>IF(I67595="OUTSTANDING",'Data Table Volumes'!$B$1-G67595,"NA")</f>
        <v>NA</v>
      </c>
    </row>
    <row r="67596" spans="17:17">
      <c r="Q67596" s="32" t="str">
        <f>IF(I67596="OUTSTANDING",'Data Table Volumes'!$B$1-G67596,"NA")</f>
        <v>NA</v>
      </c>
    </row>
    <row r="67597" spans="17:17">
      <c r="Q67597" s="32" t="str">
        <f>IF(I67597="OUTSTANDING",'Data Table Volumes'!$B$1-G67597,"NA")</f>
        <v>NA</v>
      </c>
    </row>
    <row r="67598" spans="17:17">
      <c r="Q67598" s="32" t="str">
        <f>IF(I67598="OUTSTANDING",'Data Table Volumes'!$B$1-G67598,"NA")</f>
        <v>NA</v>
      </c>
    </row>
    <row r="67599" spans="17:17">
      <c r="Q67599" s="32" t="str">
        <f>IF(I67599="OUTSTANDING",'Data Table Volumes'!$B$1-G67599,"NA")</f>
        <v>NA</v>
      </c>
    </row>
    <row r="67600" spans="17:17">
      <c r="Q67600" s="32" t="str">
        <f>IF(I67600="OUTSTANDING",'Data Table Volumes'!$B$1-G67600,"NA")</f>
        <v>NA</v>
      </c>
    </row>
    <row r="67601" spans="17:17">
      <c r="Q67601" s="32" t="str">
        <f>IF(I67601="OUTSTANDING",'Data Table Volumes'!$B$1-G67601,"NA")</f>
        <v>NA</v>
      </c>
    </row>
    <row r="67602" spans="17:17">
      <c r="Q67602" s="32" t="str">
        <f>IF(I67602="OUTSTANDING",'Data Table Volumes'!$B$1-G67602,"NA")</f>
        <v>NA</v>
      </c>
    </row>
    <row r="67603" spans="17:17">
      <c r="Q67603" s="32" t="str">
        <f>IF(I67603="OUTSTANDING",'Data Table Volumes'!$B$1-G67603,"NA")</f>
        <v>NA</v>
      </c>
    </row>
    <row r="67604" spans="17:17">
      <c r="Q67604" s="32" t="str">
        <f>IF(I67604="OUTSTANDING",'Data Table Volumes'!$B$1-G67604,"NA")</f>
        <v>NA</v>
      </c>
    </row>
    <row r="67605" spans="17:17">
      <c r="Q67605" s="32" t="str">
        <f>IF(I67605="OUTSTANDING",'Data Table Volumes'!$B$1-G67605,"NA")</f>
        <v>NA</v>
      </c>
    </row>
    <row r="67606" spans="17:17">
      <c r="Q67606" s="32" t="str">
        <f>IF(I67606="OUTSTANDING",'Data Table Volumes'!$B$1-G67606,"NA")</f>
        <v>NA</v>
      </c>
    </row>
    <row r="67607" spans="17:17">
      <c r="Q67607" s="32" t="str">
        <f>IF(I67607="OUTSTANDING",'Data Table Volumes'!$B$1-G67607,"NA")</f>
        <v>NA</v>
      </c>
    </row>
    <row r="67608" spans="17:17">
      <c r="Q67608" s="32" t="str">
        <f>IF(I67608="OUTSTANDING",'Data Table Volumes'!$B$1-G67608,"NA")</f>
        <v>NA</v>
      </c>
    </row>
    <row r="67609" spans="17:17">
      <c r="Q67609" s="32" t="str">
        <f>IF(I67609="OUTSTANDING",'Data Table Volumes'!$B$1-G67609,"NA")</f>
        <v>NA</v>
      </c>
    </row>
    <row r="67610" spans="17:17">
      <c r="Q67610" s="32" t="str">
        <f>IF(I67610="OUTSTANDING",'Data Table Volumes'!$B$1-G67610,"NA")</f>
        <v>NA</v>
      </c>
    </row>
    <row r="67611" spans="17:17">
      <c r="Q67611" s="32" t="str">
        <f>IF(I67611="OUTSTANDING",'Data Table Volumes'!$B$1-G67611,"NA")</f>
        <v>NA</v>
      </c>
    </row>
    <row r="67612" spans="17:17">
      <c r="Q67612" s="32" t="str">
        <f>IF(I67612="OUTSTANDING",'Data Table Volumes'!$B$1-G67612,"NA")</f>
        <v>NA</v>
      </c>
    </row>
    <row r="67613" spans="17:17">
      <c r="Q67613" s="32" t="str">
        <f>IF(I67613="OUTSTANDING",'Data Table Volumes'!$B$1-G67613,"NA")</f>
        <v>NA</v>
      </c>
    </row>
    <row r="67614" spans="17:17">
      <c r="Q67614" s="32" t="str">
        <f>IF(I67614="OUTSTANDING",'Data Table Volumes'!$B$1-G67614,"NA")</f>
        <v>NA</v>
      </c>
    </row>
    <row r="67615" spans="17:17">
      <c r="Q67615" s="32" t="str">
        <f>IF(I67615="OUTSTANDING",'Data Table Volumes'!$B$1-G67615,"NA")</f>
        <v>NA</v>
      </c>
    </row>
    <row r="67616" spans="17:17">
      <c r="Q67616" s="32" t="str">
        <f>IF(I67616="OUTSTANDING",'Data Table Volumes'!$B$1-G67616,"NA")</f>
        <v>NA</v>
      </c>
    </row>
    <row r="67617" spans="17:17">
      <c r="Q67617" s="32" t="str">
        <f>IF(I67617="OUTSTANDING",'Data Table Volumes'!$B$1-G67617,"NA")</f>
        <v>NA</v>
      </c>
    </row>
    <row r="67618" spans="17:17">
      <c r="Q67618" s="32" t="str">
        <f>IF(I67618="OUTSTANDING",'Data Table Volumes'!$B$1-G67618,"NA")</f>
        <v>NA</v>
      </c>
    </row>
    <row r="67619" spans="17:17">
      <c r="Q67619" s="32" t="str">
        <f>IF(I67619="OUTSTANDING",'Data Table Volumes'!$B$1-G67619,"NA")</f>
        <v>NA</v>
      </c>
    </row>
    <row r="67620" spans="17:17">
      <c r="Q67620" s="32" t="str">
        <f>IF(I67620="OUTSTANDING",'Data Table Volumes'!$B$1-G67620,"NA")</f>
        <v>NA</v>
      </c>
    </row>
    <row r="67621" spans="17:17">
      <c r="Q67621" s="32" t="str">
        <f>IF(I67621="OUTSTANDING",'Data Table Volumes'!$B$1-G67621,"NA")</f>
        <v>NA</v>
      </c>
    </row>
    <row r="67622" spans="17:17">
      <c r="Q67622" s="32" t="str">
        <f>IF(I67622="OUTSTANDING",'Data Table Volumes'!$B$1-G67622,"NA")</f>
        <v>NA</v>
      </c>
    </row>
    <row r="67623" spans="17:17">
      <c r="Q67623" s="32" t="str">
        <f>IF(I67623="OUTSTANDING",'Data Table Volumes'!$B$1-G67623,"NA")</f>
        <v>NA</v>
      </c>
    </row>
    <row r="67624" spans="17:17">
      <c r="Q67624" s="32" t="str">
        <f>IF(I67624="OUTSTANDING",'Data Table Volumes'!$B$1-G67624,"NA")</f>
        <v>NA</v>
      </c>
    </row>
    <row r="67625" spans="17:17">
      <c r="Q67625" s="32" t="str">
        <f>IF(I67625="OUTSTANDING",'Data Table Volumes'!$B$1-G67625,"NA")</f>
        <v>NA</v>
      </c>
    </row>
    <row r="67626" spans="17:17">
      <c r="Q67626" s="32" t="str">
        <f>IF(I67626="OUTSTANDING",'Data Table Volumes'!$B$1-G67626,"NA")</f>
        <v>NA</v>
      </c>
    </row>
    <row r="67627" spans="17:17">
      <c r="Q67627" s="32" t="str">
        <f>IF(I67627="OUTSTANDING",'Data Table Volumes'!$B$1-G67627,"NA")</f>
        <v>NA</v>
      </c>
    </row>
    <row r="67628" spans="17:17">
      <c r="Q67628" s="32" t="str">
        <f>IF(I67628="OUTSTANDING",'Data Table Volumes'!$B$1-G67628,"NA")</f>
        <v>NA</v>
      </c>
    </row>
    <row r="67629" spans="17:17">
      <c r="Q67629" s="32" t="str">
        <f>IF(I67629="OUTSTANDING",'Data Table Volumes'!$B$1-G67629,"NA")</f>
        <v>NA</v>
      </c>
    </row>
    <row r="67630" spans="17:17">
      <c r="Q67630" s="32" t="str">
        <f>IF(I67630="OUTSTANDING",'Data Table Volumes'!$B$1-G67630,"NA")</f>
        <v>NA</v>
      </c>
    </row>
    <row r="67631" spans="17:17">
      <c r="Q67631" s="32" t="str">
        <f>IF(I67631="OUTSTANDING",'Data Table Volumes'!$B$1-G67631,"NA")</f>
        <v>NA</v>
      </c>
    </row>
    <row r="67632" spans="17:17">
      <c r="Q67632" s="32" t="str">
        <f>IF(I67632="OUTSTANDING",'Data Table Volumes'!$B$1-G67632,"NA")</f>
        <v>NA</v>
      </c>
    </row>
    <row r="67633" spans="17:17">
      <c r="Q67633" s="32" t="str">
        <f>IF(I67633="OUTSTANDING",'Data Table Volumes'!$B$1-G67633,"NA")</f>
        <v>NA</v>
      </c>
    </row>
    <row r="67634" spans="17:17">
      <c r="Q67634" s="32" t="str">
        <f>IF(I67634="OUTSTANDING",'Data Table Volumes'!$B$1-G67634,"NA")</f>
        <v>NA</v>
      </c>
    </row>
    <row r="67635" spans="17:17">
      <c r="Q67635" s="32" t="str">
        <f>IF(I67635="OUTSTANDING",'Data Table Volumes'!$B$1-G67635,"NA")</f>
        <v>NA</v>
      </c>
    </row>
    <row r="67636" spans="17:17">
      <c r="Q67636" s="32" t="str">
        <f>IF(I67636="OUTSTANDING",'Data Table Volumes'!$B$1-G67636,"NA")</f>
        <v>NA</v>
      </c>
    </row>
    <row r="67637" spans="17:17">
      <c r="Q67637" s="32" t="str">
        <f>IF(I67637="OUTSTANDING",'Data Table Volumes'!$B$1-G67637,"NA")</f>
        <v>NA</v>
      </c>
    </row>
    <row r="67638" spans="17:17">
      <c r="Q67638" s="32" t="str">
        <f>IF(I67638="OUTSTANDING",'Data Table Volumes'!$B$1-G67638,"NA")</f>
        <v>NA</v>
      </c>
    </row>
    <row r="67639" spans="17:17">
      <c r="Q67639" s="32" t="str">
        <f>IF(I67639="OUTSTANDING",'Data Table Volumes'!$B$1-G67639,"NA")</f>
        <v>NA</v>
      </c>
    </row>
    <row r="67640" spans="17:17">
      <c r="Q67640" s="32" t="str">
        <f>IF(I67640="OUTSTANDING",'Data Table Volumes'!$B$1-G67640,"NA")</f>
        <v>NA</v>
      </c>
    </row>
    <row r="67641" spans="17:17">
      <c r="Q67641" s="32" t="str">
        <f>IF(I67641="OUTSTANDING",'Data Table Volumes'!$B$1-G67641,"NA")</f>
        <v>NA</v>
      </c>
    </row>
    <row r="67642" spans="17:17">
      <c r="Q67642" s="32" t="str">
        <f>IF(I67642="OUTSTANDING",'Data Table Volumes'!$B$1-G67642,"NA")</f>
        <v>NA</v>
      </c>
    </row>
    <row r="67643" spans="17:17">
      <c r="Q67643" s="32" t="str">
        <f>IF(I67643="OUTSTANDING",'Data Table Volumes'!$B$1-G67643,"NA")</f>
        <v>NA</v>
      </c>
    </row>
    <row r="67644" spans="17:17">
      <c r="Q67644" s="32" t="str">
        <f>IF(I67644="OUTSTANDING",'Data Table Volumes'!$B$1-G67644,"NA")</f>
        <v>NA</v>
      </c>
    </row>
    <row r="67645" spans="17:17">
      <c r="Q67645" s="32" t="str">
        <f>IF(I67645="OUTSTANDING",'Data Table Volumes'!$B$1-G67645,"NA")</f>
        <v>NA</v>
      </c>
    </row>
    <row r="67646" spans="17:17">
      <c r="Q67646" s="32" t="str">
        <f>IF(I67646="OUTSTANDING",'Data Table Volumes'!$B$1-G67646,"NA")</f>
        <v>NA</v>
      </c>
    </row>
    <row r="67647" spans="17:17">
      <c r="Q67647" s="32" t="str">
        <f>IF(I67647="OUTSTANDING",'Data Table Volumes'!$B$1-G67647,"NA")</f>
        <v>NA</v>
      </c>
    </row>
    <row r="67648" spans="17:17">
      <c r="Q67648" s="32" t="str">
        <f>IF(I67648="OUTSTANDING",'Data Table Volumes'!$B$1-G67648,"NA")</f>
        <v>NA</v>
      </c>
    </row>
    <row r="67649" spans="17:17">
      <c r="Q67649" s="32" t="str">
        <f>IF(I67649="OUTSTANDING",'Data Table Volumes'!$B$1-G67649,"NA")</f>
        <v>NA</v>
      </c>
    </row>
    <row r="67650" spans="17:17">
      <c r="Q67650" s="32" t="str">
        <f>IF(I67650="OUTSTANDING",'Data Table Volumes'!$B$1-G67650,"NA")</f>
        <v>NA</v>
      </c>
    </row>
    <row r="67651" spans="17:17">
      <c r="Q67651" s="32" t="str">
        <f>IF(I67651="OUTSTANDING",'Data Table Volumes'!$B$1-G67651,"NA")</f>
        <v>NA</v>
      </c>
    </row>
    <row r="67652" spans="17:17">
      <c r="Q67652" s="32" t="str">
        <f>IF(I67652="OUTSTANDING",'Data Table Volumes'!$B$1-G67652,"NA")</f>
        <v>NA</v>
      </c>
    </row>
    <row r="67653" spans="17:17">
      <c r="Q67653" s="32" t="str">
        <f>IF(I67653="OUTSTANDING",'Data Table Volumes'!$B$1-G67653,"NA")</f>
        <v>NA</v>
      </c>
    </row>
    <row r="67654" spans="17:17">
      <c r="Q67654" s="32" t="str">
        <f>IF(I67654="OUTSTANDING",'Data Table Volumes'!$B$1-G67654,"NA")</f>
        <v>NA</v>
      </c>
    </row>
    <row r="67655" spans="17:17">
      <c r="Q67655" s="32" t="str">
        <f>IF(I67655="OUTSTANDING",'Data Table Volumes'!$B$1-G67655,"NA")</f>
        <v>NA</v>
      </c>
    </row>
    <row r="67656" spans="17:17">
      <c r="Q67656" s="32" t="str">
        <f>IF(I67656="OUTSTANDING",'Data Table Volumes'!$B$1-G67656,"NA")</f>
        <v>NA</v>
      </c>
    </row>
    <row r="67657" spans="17:17">
      <c r="Q67657" s="32" t="str">
        <f>IF(I67657="OUTSTANDING",'Data Table Volumes'!$B$1-G67657,"NA")</f>
        <v>NA</v>
      </c>
    </row>
    <row r="67658" spans="17:17">
      <c r="Q67658" s="32" t="str">
        <f>IF(I67658="OUTSTANDING",'Data Table Volumes'!$B$1-G67658,"NA")</f>
        <v>NA</v>
      </c>
    </row>
    <row r="67659" spans="17:17">
      <c r="Q67659" s="32" t="str">
        <f>IF(I67659="OUTSTANDING",'Data Table Volumes'!$B$1-G67659,"NA")</f>
        <v>NA</v>
      </c>
    </row>
    <row r="67660" spans="17:17">
      <c r="Q67660" s="32" t="str">
        <f>IF(I67660="OUTSTANDING",'Data Table Volumes'!$B$1-G67660,"NA")</f>
        <v>NA</v>
      </c>
    </row>
    <row r="67661" spans="17:17">
      <c r="Q67661" s="32" t="str">
        <f>IF(I67661="OUTSTANDING",'Data Table Volumes'!$B$1-G67661,"NA")</f>
        <v>NA</v>
      </c>
    </row>
    <row r="67662" spans="17:17">
      <c r="Q67662" s="32" t="str">
        <f>IF(I67662="OUTSTANDING",'Data Table Volumes'!$B$1-G67662,"NA")</f>
        <v>NA</v>
      </c>
    </row>
    <row r="67663" spans="17:17">
      <c r="Q67663" s="32" t="str">
        <f>IF(I67663="OUTSTANDING",'Data Table Volumes'!$B$1-G67663,"NA")</f>
        <v>NA</v>
      </c>
    </row>
    <row r="67664" spans="17:17">
      <c r="Q67664" s="32" t="str">
        <f>IF(I67664="OUTSTANDING",'Data Table Volumes'!$B$1-G67664,"NA")</f>
        <v>NA</v>
      </c>
    </row>
    <row r="67665" spans="17:17">
      <c r="Q67665" s="32" t="str">
        <f>IF(I67665="OUTSTANDING",'Data Table Volumes'!$B$1-G67665,"NA")</f>
        <v>NA</v>
      </c>
    </row>
    <row r="67666" spans="17:17">
      <c r="Q67666" s="32" t="str">
        <f>IF(I67666="OUTSTANDING",'Data Table Volumes'!$B$1-G67666,"NA")</f>
        <v>NA</v>
      </c>
    </row>
    <row r="67667" spans="17:17">
      <c r="Q67667" s="32" t="str">
        <f>IF(I67667="OUTSTANDING",'Data Table Volumes'!$B$1-G67667,"NA")</f>
        <v>NA</v>
      </c>
    </row>
    <row r="67668" spans="17:17">
      <c r="Q67668" s="32" t="str">
        <f>IF(I67668="OUTSTANDING",'Data Table Volumes'!$B$1-G67668,"NA")</f>
        <v>NA</v>
      </c>
    </row>
    <row r="67669" spans="17:17">
      <c r="Q67669" s="32" t="str">
        <f>IF(I67669="OUTSTANDING",'Data Table Volumes'!$B$1-G67669,"NA")</f>
        <v>NA</v>
      </c>
    </row>
    <row r="67670" spans="17:17">
      <c r="Q67670" s="32" t="str">
        <f>IF(I67670="OUTSTANDING",'Data Table Volumes'!$B$1-G67670,"NA")</f>
        <v>NA</v>
      </c>
    </row>
    <row r="67671" spans="17:17">
      <c r="Q67671" s="32" t="str">
        <f>IF(I67671="OUTSTANDING",'Data Table Volumes'!$B$1-G67671,"NA")</f>
        <v>NA</v>
      </c>
    </row>
    <row r="67672" spans="17:17">
      <c r="Q67672" s="32" t="str">
        <f>IF(I67672="OUTSTANDING",'Data Table Volumes'!$B$1-G67672,"NA")</f>
        <v>NA</v>
      </c>
    </row>
    <row r="67673" spans="17:17">
      <c r="Q67673" s="32" t="str">
        <f>IF(I67673="OUTSTANDING",'Data Table Volumes'!$B$1-G67673,"NA")</f>
        <v>NA</v>
      </c>
    </row>
    <row r="67674" spans="17:17">
      <c r="Q67674" s="32" t="str">
        <f>IF(I67674="OUTSTANDING",'Data Table Volumes'!$B$1-G67674,"NA")</f>
        <v>NA</v>
      </c>
    </row>
    <row r="67675" spans="17:17">
      <c r="Q67675" s="32" t="str">
        <f>IF(I67675="OUTSTANDING",'Data Table Volumes'!$B$1-G67675,"NA")</f>
        <v>NA</v>
      </c>
    </row>
    <row r="67676" spans="17:17">
      <c r="Q67676" s="32" t="str">
        <f>IF(I67676="OUTSTANDING",'Data Table Volumes'!$B$1-G67676,"NA")</f>
        <v>NA</v>
      </c>
    </row>
    <row r="67677" spans="17:17">
      <c r="Q67677" s="32" t="str">
        <f>IF(I67677="OUTSTANDING",'Data Table Volumes'!$B$1-G67677,"NA")</f>
        <v>NA</v>
      </c>
    </row>
    <row r="67678" spans="17:17">
      <c r="Q67678" s="32" t="str">
        <f>IF(I67678="OUTSTANDING",'Data Table Volumes'!$B$1-G67678,"NA")</f>
        <v>NA</v>
      </c>
    </row>
    <row r="67679" spans="17:17">
      <c r="Q67679" s="32" t="str">
        <f>IF(I67679="OUTSTANDING",'Data Table Volumes'!$B$1-G67679,"NA")</f>
        <v>NA</v>
      </c>
    </row>
    <row r="67680" spans="17:17">
      <c r="Q67680" s="32" t="str">
        <f>IF(I67680="OUTSTANDING",'Data Table Volumes'!$B$1-G67680,"NA")</f>
        <v>NA</v>
      </c>
    </row>
    <row r="67681" spans="17:17">
      <c r="Q67681" s="32" t="str">
        <f>IF(I67681="OUTSTANDING",'Data Table Volumes'!$B$1-G67681,"NA")</f>
        <v>NA</v>
      </c>
    </row>
    <row r="67682" spans="17:17">
      <c r="Q67682" s="32" t="str">
        <f>IF(I67682="OUTSTANDING",'Data Table Volumes'!$B$1-G67682,"NA")</f>
        <v>NA</v>
      </c>
    </row>
    <row r="67683" spans="17:17">
      <c r="Q67683" s="32" t="str">
        <f>IF(I67683="OUTSTANDING",'Data Table Volumes'!$B$1-G67683,"NA")</f>
        <v>NA</v>
      </c>
    </row>
    <row r="67684" spans="17:17">
      <c r="Q67684" s="32" t="str">
        <f>IF(I67684="OUTSTANDING",'Data Table Volumes'!$B$1-G67684,"NA")</f>
        <v>NA</v>
      </c>
    </row>
    <row r="67685" spans="17:17">
      <c r="Q67685" s="32" t="str">
        <f>IF(I67685="OUTSTANDING",'Data Table Volumes'!$B$1-G67685,"NA")</f>
        <v>NA</v>
      </c>
    </row>
    <row r="67686" spans="17:17">
      <c r="Q67686" s="32" t="str">
        <f>IF(I67686="OUTSTANDING",'Data Table Volumes'!$B$1-G67686,"NA")</f>
        <v>NA</v>
      </c>
    </row>
    <row r="67687" spans="17:17">
      <c r="Q67687" s="32" t="str">
        <f>IF(I67687="OUTSTANDING",'Data Table Volumes'!$B$1-G67687,"NA")</f>
        <v>NA</v>
      </c>
    </row>
    <row r="67688" spans="17:17">
      <c r="Q67688" s="32" t="str">
        <f>IF(I67688="OUTSTANDING",'Data Table Volumes'!$B$1-G67688,"NA")</f>
        <v>NA</v>
      </c>
    </row>
    <row r="67689" spans="17:17">
      <c r="Q67689" s="32" t="str">
        <f>IF(I67689="OUTSTANDING",'Data Table Volumes'!$B$1-G67689,"NA")</f>
        <v>NA</v>
      </c>
    </row>
    <row r="67690" spans="17:17">
      <c r="Q67690" s="32" t="str">
        <f>IF(I67690="OUTSTANDING",'Data Table Volumes'!$B$1-G67690,"NA")</f>
        <v>NA</v>
      </c>
    </row>
    <row r="67691" spans="17:17">
      <c r="Q67691" s="32" t="str">
        <f>IF(I67691="OUTSTANDING",'Data Table Volumes'!$B$1-G67691,"NA")</f>
        <v>NA</v>
      </c>
    </row>
    <row r="67692" spans="17:17">
      <c r="Q67692" s="32" t="str">
        <f>IF(I67692="OUTSTANDING",'Data Table Volumes'!$B$1-G67692,"NA")</f>
        <v>NA</v>
      </c>
    </row>
    <row r="67693" spans="17:17">
      <c r="Q67693" s="32" t="str">
        <f>IF(I67693="OUTSTANDING",'Data Table Volumes'!$B$1-G67693,"NA")</f>
        <v>NA</v>
      </c>
    </row>
    <row r="67694" spans="17:17">
      <c r="Q67694" s="32" t="str">
        <f>IF(I67694="OUTSTANDING",'Data Table Volumes'!$B$1-G67694,"NA")</f>
        <v>NA</v>
      </c>
    </row>
    <row r="67695" spans="17:17">
      <c r="Q67695" s="32" t="str">
        <f>IF(I67695="OUTSTANDING",'Data Table Volumes'!$B$1-G67695,"NA")</f>
        <v>NA</v>
      </c>
    </row>
    <row r="67696" spans="17:17">
      <c r="Q67696" s="32" t="str">
        <f>IF(I67696="OUTSTANDING",'Data Table Volumes'!$B$1-G67696,"NA")</f>
        <v>NA</v>
      </c>
    </row>
    <row r="67697" spans="17:17">
      <c r="Q67697" s="32" t="str">
        <f>IF(I67697="OUTSTANDING",'Data Table Volumes'!$B$1-G67697,"NA")</f>
        <v>NA</v>
      </c>
    </row>
    <row r="67698" spans="17:17">
      <c r="Q67698" s="32" t="str">
        <f>IF(I67698="OUTSTANDING",'Data Table Volumes'!$B$1-G67698,"NA")</f>
        <v>NA</v>
      </c>
    </row>
    <row r="67699" spans="17:17">
      <c r="Q67699" s="32" t="str">
        <f>IF(I67699="OUTSTANDING",'Data Table Volumes'!$B$1-G67699,"NA")</f>
        <v>NA</v>
      </c>
    </row>
    <row r="67700" spans="17:17">
      <c r="Q67700" s="32" t="str">
        <f>IF(I67700="OUTSTANDING",'Data Table Volumes'!$B$1-G67700,"NA")</f>
        <v>NA</v>
      </c>
    </row>
    <row r="67701" spans="17:17">
      <c r="Q67701" s="32" t="str">
        <f>IF(I67701="OUTSTANDING",'Data Table Volumes'!$B$1-G67701,"NA")</f>
        <v>NA</v>
      </c>
    </row>
    <row r="67702" spans="17:17">
      <c r="Q67702" s="32" t="str">
        <f>IF(I67702="OUTSTANDING",'Data Table Volumes'!$B$1-G67702,"NA")</f>
        <v>NA</v>
      </c>
    </row>
    <row r="67703" spans="17:17">
      <c r="Q67703" s="32" t="str">
        <f>IF(I67703="OUTSTANDING",'Data Table Volumes'!$B$1-G67703,"NA")</f>
        <v>NA</v>
      </c>
    </row>
    <row r="67704" spans="17:17">
      <c r="Q67704" s="32" t="str">
        <f>IF(I67704="OUTSTANDING",'Data Table Volumes'!$B$1-G67704,"NA")</f>
        <v>NA</v>
      </c>
    </row>
    <row r="67705" spans="17:17">
      <c r="Q67705" s="32" t="str">
        <f>IF(I67705="OUTSTANDING",'Data Table Volumes'!$B$1-G67705,"NA")</f>
        <v>NA</v>
      </c>
    </row>
    <row r="67706" spans="17:17">
      <c r="Q67706" s="32" t="str">
        <f>IF(I67706="OUTSTANDING",'Data Table Volumes'!$B$1-G67706,"NA")</f>
        <v>NA</v>
      </c>
    </row>
    <row r="67707" spans="17:17">
      <c r="Q67707" s="32" t="str">
        <f>IF(I67707="OUTSTANDING",'Data Table Volumes'!$B$1-G67707,"NA")</f>
        <v>NA</v>
      </c>
    </row>
    <row r="67708" spans="17:17">
      <c r="Q67708" s="32" t="str">
        <f>IF(I67708="OUTSTANDING",'Data Table Volumes'!$B$1-G67708,"NA")</f>
        <v>NA</v>
      </c>
    </row>
    <row r="67709" spans="17:17">
      <c r="Q67709" s="32" t="str">
        <f>IF(I67709="OUTSTANDING",'Data Table Volumes'!$B$1-G67709,"NA")</f>
        <v>NA</v>
      </c>
    </row>
    <row r="67710" spans="17:17">
      <c r="Q67710" s="32" t="str">
        <f>IF(I67710="OUTSTANDING",'Data Table Volumes'!$B$1-G67710,"NA")</f>
        <v>NA</v>
      </c>
    </row>
    <row r="67711" spans="17:17">
      <c r="Q67711" s="32" t="str">
        <f>IF(I67711="OUTSTANDING",'Data Table Volumes'!$B$1-G67711,"NA")</f>
        <v>NA</v>
      </c>
    </row>
    <row r="67712" spans="17:17">
      <c r="Q67712" s="32" t="str">
        <f>IF(I67712="OUTSTANDING",'Data Table Volumes'!$B$1-G67712,"NA")</f>
        <v>NA</v>
      </c>
    </row>
    <row r="67713" spans="17:17">
      <c r="Q67713" s="32" t="str">
        <f>IF(I67713="OUTSTANDING",'Data Table Volumes'!$B$1-G67713,"NA")</f>
        <v>NA</v>
      </c>
    </row>
    <row r="67714" spans="17:17">
      <c r="Q67714" s="32" t="str">
        <f>IF(I67714="OUTSTANDING",'Data Table Volumes'!$B$1-G67714,"NA")</f>
        <v>NA</v>
      </c>
    </row>
    <row r="67715" spans="17:17">
      <c r="Q67715" s="32" t="str">
        <f>IF(I67715="OUTSTANDING",'Data Table Volumes'!$B$1-G67715,"NA")</f>
        <v>NA</v>
      </c>
    </row>
    <row r="67716" spans="17:17">
      <c r="Q67716" s="32" t="str">
        <f>IF(I67716="OUTSTANDING",'Data Table Volumes'!$B$1-G67716,"NA")</f>
        <v>NA</v>
      </c>
    </row>
    <row r="67717" spans="17:17">
      <c r="Q67717" s="32" t="str">
        <f>IF(I67717="OUTSTANDING",'Data Table Volumes'!$B$1-G67717,"NA")</f>
        <v>NA</v>
      </c>
    </row>
    <row r="67718" spans="17:17">
      <c r="Q67718" s="32" t="str">
        <f>IF(I67718="OUTSTANDING",'Data Table Volumes'!$B$1-G67718,"NA")</f>
        <v>NA</v>
      </c>
    </row>
    <row r="67719" spans="17:17">
      <c r="Q67719" s="32" t="str">
        <f>IF(I67719="OUTSTANDING",'Data Table Volumes'!$B$1-G67719,"NA")</f>
        <v>NA</v>
      </c>
    </row>
    <row r="67720" spans="17:17">
      <c r="Q67720" s="32" t="str">
        <f>IF(I67720="OUTSTANDING",'Data Table Volumes'!$B$1-G67720,"NA")</f>
        <v>NA</v>
      </c>
    </row>
    <row r="67721" spans="17:17">
      <c r="Q67721" s="32" t="str">
        <f>IF(I67721="OUTSTANDING",'Data Table Volumes'!$B$1-G67721,"NA")</f>
        <v>NA</v>
      </c>
    </row>
    <row r="67722" spans="17:17">
      <c r="Q67722" s="32" t="str">
        <f>IF(I67722="OUTSTANDING",'Data Table Volumes'!$B$1-G67722,"NA")</f>
        <v>NA</v>
      </c>
    </row>
    <row r="67723" spans="17:17">
      <c r="Q67723" s="32" t="str">
        <f>IF(I67723="OUTSTANDING",'Data Table Volumes'!$B$1-G67723,"NA")</f>
        <v>NA</v>
      </c>
    </row>
    <row r="67724" spans="17:17">
      <c r="Q67724" s="32" t="str">
        <f>IF(I67724="OUTSTANDING",'Data Table Volumes'!$B$1-G67724,"NA")</f>
        <v>NA</v>
      </c>
    </row>
    <row r="67725" spans="17:17">
      <c r="Q67725" s="32" t="str">
        <f>IF(I67725="OUTSTANDING",'Data Table Volumes'!$B$1-G67725,"NA")</f>
        <v>NA</v>
      </c>
    </row>
    <row r="67726" spans="17:17">
      <c r="Q67726" s="32" t="str">
        <f>IF(I67726="OUTSTANDING",'Data Table Volumes'!$B$1-G67726,"NA")</f>
        <v>NA</v>
      </c>
    </row>
    <row r="67727" spans="17:17">
      <c r="Q67727" s="32" t="str">
        <f>IF(I67727="OUTSTANDING",'Data Table Volumes'!$B$1-G67727,"NA")</f>
        <v>NA</v>
      </c>
    </row>
    <row r="67728" spans="17:17">
      <c r="Q67728" s="32" t="str">
        <f>IF(I67728="OUTSTANDING",'Data Table Volumes'!$B$1-G67728,"NA")</f>
        <v>NA</v>
      </c>
    </row>
    <row r="67729" spans="17:17">
      <c r="Q67729" s="32" t="str">
        <f>IF(I67729="OUTSTANDING",'Data Table Volumes'!$B$1-G67729,"NA")</f>
        <v>NA</v>
      </c>
    </row>
    <row r="67730" spans="17:17">
      <c r="Q67730" s="32" t="str">
        <f>IF(I67730="OUTSTANDING",'Data Table Volumes'!$B$1-G67730,"NA")</f>
        <v>NA</v>
      </c>
    </row>
    <row r="67731" spans="17:17">
      <c r="Q67731" s="32" t="str">
        <f>IF(I67731="OUTSTANDING",'Data Table Volumes'!$B$1-G67731,"NA")</f>
        <v>NA</v>
      </c>
    </row>
    <row r="67732" spans="17:17">
      <c r="Q67732" s="32" t="str">
        <f>IF(I67732="OUTSTANDING",'Data Table Volumes'!$B$1-G67732,"NA")</f>
        <v>NA</v>
      </c>
    </row>
    <row r="67733" spans="17:17">
      <c r="Q67733" s="32" t="str">
        <f>IF(I67733="OUTSTANDING",'Data Table Volumes'!$B$1-G67733,"NA")</f>
        <v>NA</v>
      </c>
    </row>
    <row r="67734" spans="17:17">
      <c r="Q67734" s="32" t="str">
        <f>IF(I67734="OUTSTANDING",'Data Table Volumes'!$B$1-G67734,"NA")</f>
        <v>NA</v>
      </c>
    </row>
    <row r="67735" spans="17:17">
      <c r="Q67735" s="32" t="str">
        <f>IF(I67735="OUTSTANDING",'Data Table Volumes'!$B$1-G67735,"NA")</f>
        <v>NA</v>
      </c>
    </row>
    <row r="67736" spans="17:17">
      <c r="Q67736" s="32" t="str">
        <f>IF(I67736="OUTSTANDING",'Data Table Volumes'!$B$1-G67736,"NA")</f>
        <v>NA</v>
      </c>
    </row>
    <row r="67737" spans="17:17">
      <c r="Q67737" s="32" t="str">
        <f>IF(I67737="OUTSTANDING",'Data Table Volumes'!$B$1-G67737,"NA")</f>
        <v>NA</v>
      </c>
    </row>
    <row r="67738" spans="17:17">
      <c r="Q67738" s="32" t="str">
        <f>IF(I67738="OUTSTANDING",'Data Table Volumes'!$B$1-G67738,"NA")</f>
        <v>NA</v>
      </c>
    </row>
    <row r="67739" spans="17:17">
      <c r="Q67739" s="32" t="str">
        <f>IF(I67739="OUTSTANDING",'Data Table Volumes'!$B$1-G67739,"NA")</f>
        <v>NA</v>
      </c>
    </row>
    <row r="67740" spans="17:17">
      <c r="Q67740" s="32" t="str">
        <f>IF(I67740="OUTSTANDING",'Data Table Volumes'!$B$1-G67740,"NA")</f>
        <v>NA</v>
      </c>
    </row>
    <row r="67741" spans="17:17">
      <c r="Q67741" s="32" t="str">
        <f>IF(I67741="OUTSTANDING",'Data Table Volumes'!$B$1-G67741,"NA")</f>
        <v>NA</v>
      </c>
    </row>
    <row r="67742" spans="17:17">
      <c r="Q67742" s="32" t="str">
        <f>IF(I67742="OUTSTANDING",'Data Table Volumes'!$B$1-G67742,"NA")</f>
        <v>NA</v>
      </c>
    </row>
    <row r="67743" spans="17:17">
      <c r="Q67743" s="32" t="str">
        <f>IF(I67743="OUTSTANDING",'Data Table Volumes'!$B$1-G67743,"NA")</f>
        <v>NA</v>
      </c>
    </row>
    <row r="67744" spans="17:17">
      <c r="Q67744" s="32" t="str">
        <f>IF(I67744="OUTSTANDING",'Data Table Volumes'!$B$1-G67744,"NA")</f>
        <v>NA</v>
      </c>
    </row>
    <row r="67745" spans="17:17">
      <c r="Q67745" s="32" t="str">
        <f>IF(I67745="OUTSTANDING",'Data Table Volumes'!$B$1-G67745,"NA")</f>
        <v>NA</v>
      </c>
    </row>
    <row r="67746" spans="17:17">
      <c r="Q67746" s="32" t="str">
        <f>IF(I67746="OUTSTANDING",'Data Table Volumes'!$B$1-G67746,"NA")</f>
        <v>NA</v>
      </c>
    </row>
    <row r="67747" spans="17:17">
      <c r="Q67747" s="32" t="str">
        <f>IF(I67747="OUTSTANDING",'Data Table Volumes'!$B$1-G67747,"NA")</f>
        <v>NA</v>
      </c>
    </row>
    <row r="67748" spans="17:17">
      <c r="Q67748" s="32" t="str">
        <f>IF(I67748="OUTSTANDING",'Data Table Volumes'!$B$1-G67748,"NA")</f>
        <v>NA</v>
      </c>
    </row>
    <row r="67749" spans="17:17">
      <c r="Q67749" s="32" t="str">
        <f>IF(I67749="OUTSTANDING",'Data Table Volumes'!$B$1-G67749,"NA")</f>
        <v>NA</v>
      </c>
    </row>
    <row r="67750" spans="17:17">
      <c r="Q67750" s="32" t="str">
        <f>IF(I67750="OUTSTANDING",'Data Table Volumes'!$B$1-G67750,"NA")</f>
        <v>NA</v>
      </c>
    </row>
    <row r="67751" spans="17:17">
      <c r="Q67751" s="32" t="str">
        <f>IF(I67751="OUTSTANDING",'Data Table Volumes'!$B$1-G67751,"NA")</f>
        <v>NA</v>
      </c>
    </row>
    <row r="67752" spans="17:17">
      <c r="Q67752" s="32" t="str">
        <f>IF(I67752="OUTSTANDING",'Data Table Volumes'!$B$1-G67752,"NA")</f>
        <v>NA</v>
      </c>
    </row>
    <row r="67753" spans="17:17">
      <c r="Q67753" s="32" t="str">
        <f>IF(I67753="OUTSTANDING",'Data Table Volumes'!$B$1-G67753,"NA")</f>
        <v>NA</v>
      </c>
    </row>
    <row r="67754" spans="17:17">
      <c r="Q67754" s="32" t="str">
        <f>IF(I67754="OUTSTANDING",'Data Table Volumes'!$B$1-G67754,"NA")</f>
        <v>NA</v>
      </c>
    </row>
    <row r="67755" spans="17:17">
      <c r="Q67755" s="32" t="str">
        <f>IF(I67755="OUTSTANDING",'Data Table Volumes'!$B$1-G67755,"NA")</f>
        <v>NA</v>
      </c>
    </row>
    <row r="67756" spans="17:17">
      <c r="Q67756" s="32" t="str">
        <f>IF(I67756="OUTSTANDING",'Data Table Volumes'!$B$1-G67756,"NA")</f>
        <v>NA</v>
      </c>
    </row>
    <row r="67757" spans="17:17">
      <c r="Q67757" s="32" t="str">
        <f>IF(I67757="OUTSTANDING",'Data Table Volumes'!$B$1-G67757,"NA")</f>
        <v>NA</v>
      </c>
    </row>
    <row r="67758" spans="17:17">
      <c r="Q67758" s="32" t="str">
        <f>IF(I67758="OUTSTANDING",'Data Table Volumes'!$B$1-G67758,"NA")</f>
        <v>NA</v>
      </c>
    </row>
    <row r="67759" spans="17:17">
      <c r="Q67759" s="32" t="str">
        <f>IF(I67759="OUTSTANDING",'Data Table Volumes'!$B$1-G67759,"NA")</f>
        <v>NA</v>
      </c>
    </row>
    <row r="67760" spans="17:17">
      <c r="Q67760" s="32" t="str">
        <f>IF(I67760="OUTSTANDING",'Data Table Volumes'!$B$1-G67760,"NA")</f>
        <v>NA</v>
      </c>
    </row>
    <row r="67761" spans="17:17">
      <c r="Q67761" s="32" t="str">
        <f>IF(I67761="OUTSTANDING",'Data Table Volumes'!$B$1-G67761,"NA")</f>
        <v>NA</v>
      </c>
    </row>
    <row r="67762" spans="17:17">
      <c r="Q67762" s="32" t="str">
        <f>IF(I67762="OUTSTANDING",'Data Table Volumes'!$B$1-G67762,"NA")</f>
        <v>NA</v>
      </c>
    </row>
    <row r="67763" spans="17:17">
      <c r="Q67763" s="32" t="str">
        <f>IF(I67763="OUTSTANDING",'Data Table Volumes'!$B$1-G67763,"NA")</f>
        <v>NA</v>
      </c>
    </row>
    <row r="67764" spans="17:17">
      <c r="Q67764" s="32" t="str">
        <f>IF(I67764="OUTSTANDING",'Data Table Volumes'!$B$1-G67764,"NA")</f>
        <v>NA</v>
      </c>
    </row>
    <row r="67765" spans="17:17">
      <c r="Q67765" s="32" t="str">
        <f>IF(I67765="OUTSTANDING",'Data Table Volumes'!$B$1-G67765,"NA")</f>
        <v>NA</v>
      </c>
    </row>
    <row r="67766" spans="17:17">
      <c r="Q67766" s="32" t="str">
        <f>IF(I67766="OUTSTANDING",'Data Table Volumes'!$B$1-G67766,"NA")</f>
        <v>NA</v>
      </c>
    </row>
    <row r="67767" spans="17:17">
      <c r="Q67767" s="32" t="str">
        <f>IF(I67767="OUTSTANDING",'Data Table Volumes'!$B$1-G67767,"NA")</f>
        <v>NA</v>
      </c>
    </row>
    <row r="67768" spans="17:17">
      <c r="Q67768" s="32" t="str">
        <f>IF(I67768="OUTSTANDING",'Data Table Volumes'!$B$1-G67768,"NA")</f>
        <v>NA</v>
      </c>
    </row>
    <row r="67769" spans="17:17">
      <c r="Q67769" s="32" t="str">
        <f>IF(I67769="OUTSTANDING",'Data Table Volumes'!$B$1-G67769,"NA")</f>
        <v>NA</v>
      </c>
    </row>
    <row r="67770" spans="17:17">
      <c r="Q67770" s="32" t="str">
        <f>IF(I67770="OUTSTANDING",'Data Table Volumes'!$B$1-G67770,"NA")</f>
        <v>NA</v>
      </c>
    </row>
    <row r="67771" spans="17:17">
      <c r="Q67771" s="32" t="str">
        <f>IF(I67771="OUTSTANDING",'Data Table Volumes'!$B$1-G67771,"NA")</f>
        <v>NA</v>
      </c>
    </row>
    <row r="67772" spans="17:17">
      <c r="Q67772" s="32" t="str">
        <f>IF(I67772="OUTSTANDING",'Data Table Volumes'!$B$1-G67772,"NA")</f>
        <v>NA</v>
      </c>
    </row>
    <row r="67773" spans="17:17">
      <c r="Q67773" s="32" t="str">
        <f>IF(I67773="OUTSTANDING",'Data Table Volumes'!$B$1-G67773,"NA")</f>
        <v>NA</v>
      </c>
    </row>
    <row r="67774" spans="17:17">
      <c r="Q67774" s="32" t="str">
        <f>IF(I67774="OUTSTANDING",'Data Table Volumes'!$B$1-G67774,"NA")</f>
        <v>NA</v>
      </c>
    </row>
    <row r="67775" spans="17:17">
      <c r="Q67775" s="32" t="str">
        <f>IF(I67775="OUTSTANDING",'Data Table Volumes'!$B$1-G67775,"NA")</f>
        <v>NA</v>
      </c>
    </row>
    <row r="67776" spans="17:17">
      <c r="Q67776" s="32" t="str">
        <f>IF(I67776="OUTSTANDING",'Data Table Volumes'!$B$1-G67776,"NA")</f>
        <v>NA</v>
      </c>
    </row>
    <row r="67777" spans="17:17">
      <c r="Q67777" s="32" t="str">
        <f>IF(I67777="OUTSTANDING",'Data Table Volumes'!$B$1-G67777,"NA")</f>
        <v>NA</v>
      </c>
    </row>
    <row r="67778" spans="17:17">
      <c r="Q67778" s="32" t="str">
        <f>IF(I67778="OUTSTANDING",'Data Table Volumes'!$B$1-G67778,"NA")</f>
        <v>NA</v>
      </c>
    </row>
    <row r="67779" spans="17:17">
      <c r="Q67779" s="32" t="str">
        <f>IF(I67779="OUTSTANDING",'Data Table Volumes'!$B$1-G67779,"NA")</f>
        <v>NA</v>
      </c>
    </row>
    <row r="67780" spans="17:17">
      <c r="Q67780" s="32" t="str">
        <f>IF(I67780="OUTSTANDING",'Data Table Volumes'!$B$1-G67780,"NA")</f>
        <v>NA</v>
      </c>
    </row>
    <row r="67781" spans="17:17">
      <c r="Q67781" s="32" t="str">
        <f>IF(I67781="OUTSTANDING",'Data Table Volumes'!$B$1-G67781,"NA")</f>
        <v>NA</v>
      </c>
    </row>
    <row r="67782" spans="17:17">
      <c r="Q67782" s="32" t="str">
        <f>IF(I67782="OUTSTANDING",'Data Table Volumes'!$B$1-G67782,"NA")</f>
        <v>NA</v>
      </c>
    </row>
    <row r="67783" spans="17:17">
      <c r="Q67783" s="32" t="str">
        <f>IF(I67783="OUTSTANDING",'Data Table Volumes'!$B$1-G67783,"NA")</f>
        <v>NA</v>
      </c>
    </row>
    <row r="67784" spans="17:17">
      <c r="Q67784" s="32" t="str">
        <f>IF(I67784="OUTSTANDING",'Data Table Volumes'!$B$1-G67784,"NA")</f>
        <v>NA</v>
      </c>
    </row>
    <row r="67785" spans="17:17">
      <c r="Q67785" s="32" t="str">
        <f>IF(I67785="OUTSTANDING",'Data Table Volumes'!$B$1-G67785,"NA")</f>
        <v>NA</v>
      </c>
    </row>
    <row r="67786" spans="17:17">
      <c r="Q67786" s="32" t="str">
        <f>IF(I67786="OUTSTANDING",'Data Table Volumes'!$B$1-G67786,"NA")</f>
        <v>NA</v>
      </c>
    </row>
    <row r="67787" spans="17:17">
      <c r="Q67787" s="32" t="str">
        <f>IF(I67787="OUTSTANDING",'Data Table Volumes'!$B$1-G67787,"NA")</f>
        <v>NA</v>
      </c>
    </row>
    <row r="67788" spans="17:17">
      <c r="Q67788" s="32" t="str">
        <f>IF(I67788="OUTSTANDING",'Data Table Volumes'!$B$1-G67788,"NA")</f>
        <v>NA</v>
      </c>
    </row>
    <row r="67789" spans="17:17">
      <c r="Q67789" s="32" t="str">
        <f>IF(I67789="OUTSTANDING",'Data Table Volumes'!$B$1-G67789,"NA")</f>
        <v>NA</v>
      </c>
    </row>
    <row r="67790" spans="17:17">
      <c r="Q67790" s="32" t="str">
        <f>IF(I67790="OUTSTANDING",'Data Table Volumes'!$B$1-G67790,"NA")</f>
        <v>NA</v>
      </c>
    </row>
    <row r="67791" spans="17:17">
      <c r="Q67791" s="32" t="str">
        <f>IF(I67791="OUTSTANDING",'Data Table Volumes'!$B$1-G67791,"NA")</f>
        <v>NA</v>
      </c>
    </row>
    <row r="67792" spans="17:17">
      <c r="Q67792" s="32" t="str">
        <f>IF(I67792="OUTSTANDING",'Data Table Volumes'!$B$1-G67792,"NA")</f>
        <v>NA</v>
      </c>
    </row>
    <row r="67793" spans="17:17">
      <c r="Q67793" s="32" t="str">
        <f>IF(I67793="OUTSTANDING",'Data Table Volumes'!$B$1-G67793,"NA")</f>
        <v>NA</v>
      </c>
    </row>
    <row r="67794" spans="17:17">
      <c r="Q67794" s="32" t="str">
        <f>IF(I67794="OUTSTANDING",'Data Table Volumes'!$B$1-G67794,"NA")</f>
        <v>NA</v>
      </c>
    </row>
    <row r="67795" spans="17:17">
      <c r="Q67795" s="32" t="str">
        <f>IF(I67795="OUTSTANDING",'Data Table Volumes'!$B$1-G67795,"NA")</f>
        <v>NA</v>
      </c>
    </row>
    <row r="67796" spans="17:17">
      <c r="Q67796" s="32" t="str">
        <f>IF(I67796="OUTSTANDING",'Data Table Volumes'!$B$1-G67796,"NA")</f>
        <v>NA</v>
      </c>
    </row>
    <row r="67797" spans="17:17">
      <c r="Q67797" s="32" t="str">
        <f>IF(I67797="OUTSTANDING",'Data Table Volumes'!$B$1-G67797,"NA")</f>
        <v>NA</v>
      </c>
    </row>
    <row r="67798" spans="17:17">
      <c r="Q67798" s="32" t="str">
        <f>IF(I67798="OUTSTANDING",'Data Table Volumes'!$B$1-G67798,"NA")</f>
        <v>NA</v>
      </c>
    </row>
    <row r="67799" spans="17:17">
      <c r="Q67799" s="32" t="str">
        <f>IF(I67799="OUTSTANDING",'Data Table Volumes'!$B$1-G67799,"NA")</f>
        <v>NA</v>
      </c>
    </row>
    <row r="67800" spans="17:17">
      <c r="Q67800" s="32" t="str">
        <f>IF(I67800="OUTSTANDING",'Data Table Volumes'!$B$1-G67800,"NA")</f>
        <v>NA</v>
      </c>
    </row>
    <row r="67801" spans="17:17">
      <c r="Q67801" s="32" t="str">
        <f>IF(I67801="OUTSTANDING",'Data Table Volumes'!$B$1-G67801,"NA")</f>
        <v>NA</v>
      </c>
    </row>
    <row r="67802" spans="17:17">
      <c r="Q67802" s="32" t="str">
        <f>IF(I67802="OUTSTANDING",'Data Table Volumes'!$B$1-G67802,"NA")</f>
        <v>NA</v>
      </c>
    </row>
    <row r="67803" spans="17:17">
      <c r="Q67803" s="32" t="str">
        <f>IF(I67803="OUTSTANDING",'Data Table Volumes'!$B$1-G67803,"NA")</f>
        <v>NA</v>
      </c>
    </row>
    <row r="67804" spans="17:17">
      <c r="Q67804" s="32" t="str">
        <f>IF(I67804="OUTSTANDING",'Data Table Volumes'!$B$1-G67804,"NA")</f>
        <v>NA</v>
      </c>
    </row>
    <row r="67805" spans="17:17">
      <c r="Q67805" s="32" t="str">
        <f>IF(I67805="OUTSTANDING",'Data Table Volumes'!$B$1-G67805,"NA")</f>
        <v>NA</v>
      </c>
    </row>
    <row r="67806" spans="17:17">
      <c r="Q67806" s="32" t="str">
        <f>IF(I67806="OUTSTANDING",'Data Table Volumes'!$B$1-G67806,"NA")</f>
        <v>NA</v>
      </c>
    </row>
    <row r="67807" spans="17:17">
      <c r="Q67807" s="32" t="str">
        <f>IF(I67807="OUTSTANDING",'Data Table Volumes'!$B$1-G67807,"NA")</f>
        <v>NA</v>
      </c>
    </row>
    <row r="67808" spans="17:17">
      <c r="Q67808" s="32" t="str">
        <f>IF(I67808="OUTSTANDING",'Data Table Volumes'!$B$1-G67808,"NA")</f>
        <v>NA</v>
      </c>
    </row>
    <row r="67809" spans="17:17">
      <c r="Q67809" s="32" t="str">
        <f>IF(I67809="OUTSTANDING",'Data Table Volumes'!$B$1-G67809,"NA")</f>
        <v>NA</v>
      </c>
    </row>
    <row r="67810" spans="17:17">
      <c r="Q67810" s="32" t="str">
        <f>IF(I67810="OUTSTANDING",'Data Table Volumes'!$B$1-G67810,"NA")</f>
        <v>NA</v>
      </c>
    </row>
    <row r="67811" spans="17:17">
      <c r="Q67811" s="32" t="str">
        <f>IF(I67811="OUTSTANDING",'Data Table Volumes'!$B$1-G67811,"NA")</f>
        <v>NA</v>
      </c>
    </row>
    <row r="67812" spans="17:17">
      <c r="Q67812" s="32" t="str">
        <f>IF(I67812="OUTSTANDING",'Data Table Volumes'!$B$1-G67812,"NA")</f>
        <v>NA</v>
      </c>
    </row>
    <row r="67813" spans="17:17">
      <c r="Q67813" s="32" t="str">
        <f>IF(I67813="OUTSTANDING",'Data Table Volumes'!$B$1-G67813,"NA")</f>
        <v>NA</v>
      </c>
    </row>
    <row r="67814" spans="17:17">
      <c r="Q67814" s="32" t="str">
        <f>IF(I67814="OUTSTANDING",'Data Table Volumes'!$B$1-G67814,"NA")</f>
        <v>NA</v>
      </c>
    </row>
    <row r="67815" spans="17:17">
      <c r="Q67815" s="32" t="str">
        <f>IF(I67815="OUTSTANDING",'Data Table Volumes'!$B$1-G67815,"NA")</f>
        <v>NA</v>
      </c>
    </row>
    <row r="67816" spans="17:17">
      <c r="Q67816" s="32" t="str">
        <f>IF(I67816="OUTSTANDING",'Data Table Volumes'!$B$1-G67816,"NA")</f>
        <v>NA</v>
      </c>
    </row>
    <row r="67817" spans="17:17">
      <c r="Q67817" s="32" t="str">
        <f>IF(I67817="OUTSTANDING",'Data Table Volumes'!$B$1-G67817,"NA")</f>
        <v>NA</v>
      </c>
    </row>
    <row r="67818" spans="17:17">
      <c r="Q67818" s="32" t="str">
        <f>IF(I67818="OUTSTANDING",'Data Table Volumes'!$B$1-G67818,"NA")</f>
        <v>NA</v>
      </c>
    </row>
    <row r="67819" spans="17:17">
      <c r="Q67819" s="32" t="str">
        <f>IF(I67819="OUTSTANDING",'Data Table Volumes'!$B$1-G67819,"NA")</f>
        <v>NA</v>
      </c>
    </row>
    <row r="67820" spans="17:17">
      <c r="Q67820" s="32" t="str">
        <f>IF(I67820="OUTSTANDING",'Data Table Volumes'!$B$1-G67820,"NA")</f>
        <v>NA</v>
      </c>
    </row>
    <row r="67821" spans="17:17">
      <c r="Q67821" s="32" t="str">
        <f>IF(I67821="OUTSTANDING",'Data Table Volumes'!$B$1-G67821,"NA")</f>
        <v>NA</v>
      </c>
    </row>
    <row r="67822" spans="17:17">
      <c r="Q67822" s="32" t="str">
        <f>IF(I67822="OUTSTANDING",'Data Table Volumes'!$B$1-G67822,"NA")</f>
        <v>NA</v>
      </c>
    </row>
    <row r="67823" spans="17:17">
      <c r="Q67823" s="32" t="str">
        <f>IF(I67823="OUTSTANDING",'Data Table Volumes'!$B$1-G67823,"NA")</f>
        <v>NA</v>
      </c>
    </row>
    <row r="67824" spans="17:17">
      <c r="Q67824" s="32" t="str">
        <f>IF(I67824="OUTSTANDING",'Data Table Volumes'!$B$1-G67824,"NA")</f>
        <v>NA</v>
      </c>
    </row>
    <row r="67825" spans="17:17">
      <c r="Q67825" s="32" t="str">
        <f>IF(I67825="OUTSTANDING",'Data Table Volumes'!$B$1-G67825,"NA")</f>
        <v>NA</v>
      </c>
    </row>
    <row r="67826" spans="17:17">
      <c r="Q67826" s="32" t="str">
        <f>IF(I67826="OUTSTANDING",'Data Table Volumes'!$B$1-G67826,"NA")</f>
        <v>NA</v>
      </c>
    </row>
    <row r="67827" spans="17:17">
      <c r="Q67827" s="32" t="str">
        <f>IF(I67827="OUTSTANDING",'Data Table Volumes'!$B$1-G67827,"NA")</f>
        <v>NA</v>
      </c>
    </row>
    <row r="67828" spans="17:17">
      <c r="Q67828" s="32" t="str">
        <f>IF(I67828="OUTSTANDING",'Data Table Volumes'!$B$1-G67828,"NA")</f>
        <v>NA</v>
      </c>
    </row>
    <row r="67829" spans="17:17">
      <c r="Q67829" s="32" t="str">
        <f>IF(I67829="OUTSTANDING",'Data Table Volumes'!$B$1-G67829,"NA")</f>
        <v>NA</v>
      </c>
    </row>
    <row r="67830" spans="17:17">
      <c r="Q67830" s="32" t="str">
        <f>IF(I67830="OUTSTANDING",'Data Table Volumes'!$B$1-G67830,"NA")</f>
        <v>NA</v>
      </c>
    </row>
    <row r="67831" spans="17:17">
      <c r="Q67831" s="32" t="str">
        <f>IF(I67831="OUTSTANDING",'Data Table Volumes'!$B$1-G67831,"NA")</f>
        <v>NA</v>
      </c>
    </row>
    <row r="67832" spans="17:17">
      <c r="Q67832" s="32" t="str">
        <f>IF(I67832="OUTSTANDING",'Data Table Volumes'!$B$1-G67832,"NA")</f>
        <v>NA</v>
      </c>
    </row>
    <row r="67833" spans="17:17">
      <c r="Q67833" s="32" t="str">
        <f>IF(I67833="OUTSTANDING",'Data Table Volumes'!$B$1-G67833,"NA")</f>
        <v>NA</v>
      </c>
    </row>
    <row r="67834" spans="17:17">
      <c r="Q67834" s="32" t="str">
        <f>IF(I67834="OUTSTANDING",'Data Table Volumes'!$B$1-G67834,"NA")</f>
        <v>NA</v>
      </c>
    </row>
    <row r="67835" spans="17:17">
      <c r="Q67835" s="32" t="str">
        <f>IF(I67835="OUTSTANDING",'Data Table Volumes'!$B$1-G67835,"NA")</f>
        <v>NA</v>
      </c>
    </row>
    <row r="67836" spans="17:17">
      <c r="Q67836" s="32" t="str">
        <f>IF(I67836="OUTSTANDING",'Data Table Volumes'!$B$1-G67836,"NA")</f>
        <v>NA</v>
      </c>
    </row>
    <row r="67837" spans="17:17">
      <c r="Q67837" s="32" t="str">
        <f>IF(I67837="OUTSTANDING",'Data Table Volumes'!$B$1-G67837,"NA")</f>
        <v>NA</v>
      </c>
    </row>
    <row r="67838" spans="17:17">
      <c r="Q67838" s="32" t="str">
        <f>IF(I67838="OUTSTANDING",'Data Table Volumes'!$B$1-G67838,"NA")</f>
        <v>NA</v>
      </c>
    </row>
    <row r="67839" spans="17:17">
      <c r="Q67839" s="32" t="str">
        <f>IF(I67839="OUTSTANDING",'Data Table Volumes'!$B$1-G67839,"NA")</f>
        <v>NA</v>
      </c>
    </row>
    <row r="67840" spans="17:17">
      <c r="Q67840" s="32" t="str">
        <f>IF(I67840="OUTSTANDING",'Data Table Volumes'!$B$1-G67840,"NA")</f>
        <v>NA</v>
      </c>
    </row>
    <row r="67841" spans="17:17">
      <c r="Q67841" s="32" t="str">
        <f>IF(I67841="OUTSTANDING",'Data Table Volumes'!$B$1-G67841,"NA")</f>
        <v>NA</v>
      </c>
    </row>
    <row r="67842" spans="17:17">
      <c r="Q67842" s="32" t="str">
        <f>IF(I67842="OUTSTANDING",'Data Table Volumes'!$B$1-G67842,"NA")</f>
        <v>NA</v>
      </c>
    </row>
    <row r="67843" spans="17:17">
      <c r="Q67843" s="32" t="str">
        <f>IF(I67843="OUTSTANDING",'Data Table Volumes'!$B$1-G67843,"NA")</f>
        <v>NA</v>
      </c>
    </row>
    <row r="67844" spans="17:17">
      <c r="Q67844" s="32" t="str">
        <f>IF(I67844="OUTSTANDING",'Data Table Volumes'!$B$1-G67844,"NA")</f>
        <v>NA</v>
      </c>
    </row>
    <row r="67845" spans="17:17">
      <c r="Q67845" s="32" t="str">
        <f>IF(I67845="OUTSTANDING",'Data Table Volumes'!$B$1-G67845,"NA")</f>
        <v>NA</v>
      </c>
    </row>
    <row r="67846" spans="17:17">
      <c r="Q67846" s="32" t="str">
        <f>IF(I67846="OUTSTANDING",'Data Table Volumes'!$B$1-G67846,"NA")</f>
        <v>NA</v>
      </c>
    </row>
    <row r="67847" spans="17:17">
      <c r="Q67847" s="32" t="str">
        <f>IF(I67847="OUTSTANDING",'Data Table Volumes'!$B$1-G67847,"NA")</f>
        <v>NA</v>
      </c>
    </row>
    <row r="67848" spans="17:17">
      <c r="Q67848" s="32" t="str">
        <f>IF(I67848="OUTSTANDING",'Data Table Volumes'!$B$1-G67848,"NA")</f>
        <v>NA</v>
      </c>
    </row>
    <row r="67849" spans="17:17">
      <c r="Q67849" s="32" t="str">
        <f>IF(I67849="OUTSTANDING",'Data Table Volumes'!$B$1-G67849,"NA")</f>
        <v>NA</v>
      </c>
    </row>
    <row r="67850" spans="17:17">
      <c r="Q67850" s="32" t="str">
        <f>IF(I67850="OUTSTANDING",'Data Table Volumes'!$B$1-G67850,"NA")</f>
        <v>NA</v>
      </c>
    </row>
    <row r="67851" spans="17:17">
      <c r="Q67851" s="32" t="str">
        <f>IF(I67851="OUTSTANDING",'Data Table Volumes'!$B$1-G67851,"NA")</f>
        <v>NA</v>
      </c>
    </row>
    <row r="67852" spans="17:17">
      <c r="Q67852" s="32" t="str">
        <f>IF(I67852="OUTSTANDING",'Data Table Volumes'!$B$1-G67852,"NA")</f>
        <v>NA</v>
      </c>
    </row>
    <row r="67853" spans="17:17">
      <c r="Q67853" s="32" t="str">
        <f>IF(I67853="OUTSTANDING",'Data Table Volumes'!$B$1-G67853,"NA")</f>
        <v>NA</v>
      </c>
    </row>
    <row r="67854" spans="17:17">
      <c r="Q67854" s="32" t="str">
        <f>IF(I67854="OUTSTANDING",'Data Table Volumes'!$B$1-G67854,"NA")</f>
        <v>NA</v>
      </c>
    </row>
    <row r="67855" spans="17:17">
      <c r="Q67855" s="32" t="str">
        <f>IF(I67855="OUTSTANDING",'Data Table Volumes'!$B$1-G67855,"NA")</f>
        <v>NA</v>
      </c>
    </row>
    <row r="67856" spans="17:17">
      <c r="Q67856" s="32" t="str">
        <f>IF(I67856="OUTSTANDING",'Data Table Volumes'!$B$1-G67856,"NA")</f>
        <v>NA</v>
      </c>
    </row>
    <row r="67857" spans="17:17">
      <c r="Q67857" s="32" t="str">
        <f>IF(I67857="OUTSTANDING",'Data Table Volumes'!$B$1-G67857,"NA")</f>
        <v>NA</v>
      </c>
    </row>
    <row r="67858" spans="17:17">
      <c r="Q67858" s="32" t="str">
        <f>IF(I67858="OUTSTANDING",'Data Table Volumes'!$B$1-G67858,"NA")</f>
        <v>NA</v>
      </c>
    </row>
    <row r="67859" spans="17:17">
      <c r="Q67859" s="32" t="str">
        <f>IF(I67859="OUTSTANDING",'Data Table Volumes'!$B$1-G67859,"NA")</f>
        <v>NA</v>
      </c>
    </row>
    <row r="67860" spans="17:17">
      <c r="Q67860" s="32" t="str">
        <f>IF(I67860="OUTSTANDING",'Data Table Volumes'!$B$1-G67860,"NA")</f>
        <v>NA</v>
      </c>
    </row>
    <row r="67861" spans="17:17">
      <c r="Q67861" s="32" t="str">
        <f>IF(I67861="OUTSTANDING",'Data Table Volumes'!$B$1-G67861,"NA")</f>
        <v>NA</v>
      </c>
    </row>
    <row r="67862" spans="17:17">
      <c r="Q67862" s="32" t="str">
        <f>IF(I67862="OUTSTANDING",'Data Table Volumes'!$B$1-G67862,"NA")</f>
        <v>NA</v>
      </c>
    </row>
    <row r="67863" spans="17:17">
      <c r="Q67863" s="32" t="str">
        <f>IF(I67863="OUTSTANDING",'Data Table Volumes'!$B$1-G67863,"NA")</f>
        <v>NA</v>
      </c>
    </row>
    <row r="67864" spans="17:17">
      <c r="Q67864" s="32" t="str">
        <f>IF(I67864="OUTSTANDING",'Data Table Volumes'!$B$1-G67864,"NA")</f>
        <v>NA</v>
      </c>
    </row>
    <row r="67865" spans="17:17">
      <c r="Q67865" s="32" t="str">
        <f>IF(I67865="OUTSTANDING",'Data Table Volumes'!$B$1-G67865,"NA")</f>
        <v>NA</v>
      </c>
    </row>
    <row r="67866" spans="17:17">
      <c r="Q67866" s="32" t="str">
        <f>IF(I67866="OUTSTANDING",'Data Table Volumes'!$B$1-G67866,"NA")</f>
        <v>NA</v>
      </c>
    </row>
    <row r="67867" spans="17:17">
      <c r="Q67867" s="32" t="str">
        <f>IF(I67867="OUTSTANDING",'Data Table Volumes'!$B$1-G67867,"NA")</f>
        <v>NA</v>
      </c>
    </row>
    <row r="67868" spans="17:17">
      <c r="Q67868" s="32" t="str">
        <f>IF(I67868="OUTSTANDING",'Data Table Volumes'!$B$1-G67868,"NA")</f>
        <v>NA</v>
      </c>
    </row>
    <row r="67869" spans="17:17">
      <c r="Q67869" s="32" t="str">
        <f>IF(I67869="OUTSTANDING",'Data Table Volumes'!$B$1-G67869,"NA")</f>
        <v>NA</v>
      </c>
    </row>
    <row r="67870" spans="17:17">
      <c r="Q67870" s="32" t="str">
        <f>IF(I67870="OUTSTANDING",'Data Table Volumes'!$B$1-G67870,"NA")</f>
        <v>NA</v>
      </c>
    </row>
    <row r="67871" spans="17:17">
      <c r="Q67871" s="32" t="str">
        <f>IF(I67871="OUTSTANDING",'Data Table Volumes'!$B$1-G67871,"NA")</f>
        <v>NA</v>
      </c>
    </row>
    <row r="67872" spans="17:17">
      <c r="Q67872" s="32" t="str">
        <f>IF(I67872="OUTSTANDING",'Data Table Volumes'!$B$1-G67872,"NA")</f>
        <v>NA</v>
      </c>
    </row>
    <row r="67873" spans="17:17">
      <c r="Q67873" s="32" t="str">
        <f>IF(I67873="OUTSTANDING",'Data Table Volumes'!$B$1-G67873,"NA")</f>
        <v>NA</v>
      </c>
    </row>
    <row r="67874" spans="17:17">
      <c r="Q67874" s="32" t="str">
        <f>IF(I67874="OUTSTANDING",'Data Table Volumes'!$B$1-G67874,"NA")</f>
        <v>NA</v>
      </c>
    </row>
    <row r="67875" spans="17:17">
      <c r="Q67875" s="32" t="str">
        <f>IF(I67875="OUTSTANDING",'Data Table Volumes'!$B$1-G67875,"NA")</f>
        <v>NA</v>
      </c>
    </row>
    <row r="67876" spans="17:17">
      <c r="Q67876" s="32" t="str">
        <f>IF(I67876="OUTSTANDING",'Data Table Volumes'!$B$1-G67876,"NA")</f>
        <v>NA</v>
      </c>
    </row>
    <row r="67877" spans="17:17">
      <c r="Q67877" s="32" t="str">
        <f>IF(I67877="OUTSTANDING",'Data Table Volumes'!$B$1-G67877,"NA")</f>
        <v>NA</v>
      </c>
    </row>
    <row r="67878" spans="17:17">
      <c r="Q67878" s="32" t="str">
        <f>IF(I67878="OUTSTANDING",'Data Table Volumes'!$B$1-G67878,"NA")</f>
        <v>NA</v>
      </c>
    </row>
    <row r="67879" spans="17:17">
      <c r="Q67879" s="32" t="str">
        <f>IF(I67879="OUTSTANDING",'Data Table Volumes'!$B$1-G67879,"NA")</f>
        <v>NA</v>
      </c>
    </row>
    <row r="67880" spans="17:17">
      <c r="Q67880" s="32" t="str">
        <f>IF(I67880="OUTSTANDING",'Data Table Volumes'!$B$1-G67880,"NA")</f>
        <v>NA</v>
      </c>
    </row>
    <row r="67881" spans="17:17">
      <c r="Q67881" s="32" t="str">
        <f>IF(I67881="OUTSTANDING",'Data Table Volumes'!$B$1-G67881,"NA")</f>
        <v>NA</v>
      </c>
    </row>
    <row r="67882" spans="17:17">
      <c r="Q67882" s="32" t="str">
        <f>IF(I67882="OUTSTANDING",'Data Table Volumes'!$B$1-G67882,"NA")</f>
        <v>NA</v>
      </c>
    </row>
    <row r="67883" spans="17:17">
      <c r="Q67883" s="32" t="str">
        <f>IF(I67883="OUTSTANDING",'Data Table Volumes'!$B$1-G67883,"NA")</f>
        <v>NA</v>
      </c>
    </row>
    <row r="67884" spans="17:17">
      <c r="Q67884" s="32" t="str">
        <f>IF(I67884="OUTSTANDING",'Data Table Volumes'!$B$1-G67884,"NA")</f>
        <v>NA</v>
      </c>
    </row>
    <row r="67885" spans="17:17">
      <c r="Q67885" s="32" t="str">
        <f>IF(I67885="OUTSTANDING",'Data Table Volumes'!$B$1-G67885,"NA")</f>
        <v>NA</v>
      </c>
    </row>
    <row r="67886" spans="17:17">
      <c r="Q67886" s="32" t="str">
        <f>IF(I67886="OUTSTANDING",'Data Table Volumes'!$B$1-G67886,"NA")</f>
        <v>NA</v>
      </c>
    </row>
    <row r="67887" spans="17:17">
      <c r="Q67887" s="32" t="str">
        <f>IF(I67887="OUTSTANDING",'Data Table Volumes'!$B$1-G67887,"NA")</f>
        <v>NA</v>
      </c>
    </row>
    <row r="67888" spans="17:17">
      <c r="Q67888" s="32" t="str">
        <f>IF(I67888="OUTSTANDING",'Data Table Volumes'!$B$1-G67888,"NA")</f>
        <v>NA</v>
      </c>
    </row>
    <row r="67889" spans="17:17">
      <c r="Q67889" s="32" t="str">
        <f>IF(I67889="OUTSTANDING",'Data Table Volumes'!$B$1-G67889,"NA")</f>
        <v>NA</v>
      </c>
    </row>
    <row r="67890" spans="17:17">
      <c r="Q67890" s="32" t="str">
        <f>IF(I67890="OUTSTANDING",'Data Table Volumes'!$B$1-G67890,"NA")</f>
        <v>NA</v>
      </c>
    </row>
    <row r="67891" spans="17:17">
      <c r="Q67891" s="32" t="str">
        <f>IF(I67891="OUTSTANDING",'Data Table Volumes'!$B$1-G67891,"NA")</f>
        <v>NA</v>
      </c>
    </row>
    <row r="67892" spans="17:17">
      <c r="Q67892" s="32" t="str">
        <f>IF(I67892="OUTSTANDING",'Data Table Volumes'!$B$1-G67892,"NA")</f>
        <v>NA</v>
      </c>
    </row>
    <row r="67893" spans="17:17">
      <c r="Q67893" s="32" t="str">
        <f>IF(I67893="OUTSTANDING",'Data Table Volumes'!$B$1-G67893,"NA")</f>
        <v>NA</v>
      </c>
    </row>
    <row r="67894" spans="17:17">
      <c r="Q67894" s="32" t="str">
        <f>IF(I67894="OUTSTANDING",'Data Table Volumes'!$B$1-G67894,"NA")</f>
        <v>NA</v>
      </c>
    </row>
    <row r="67895" spans="17:17">
      <c r="Q67895" s="32" t="str">
        <f>IF(I67895="OUTSTANDING",'Data Table Volumes'!$B$1-G67895,"NA")</f>
        <v>NA</v>
      </c>
    </row>
    <row r="67896" spans="17:17">
      <c r="Q67896" s="32" t="str">
        <f>IF(I67896="OUTSTANDING",'Data Table Volumes'!$B$1-G67896,"NA")</f>
        <v>NA</v>
      </c>
    </row>
    <row r="67897" spans="17:17">
      <c r="Q67897" s="32" t="str">
        <f>IF(I67897="OUTSTANDING",'Data Table Volumes'!$B$1-G67897,"NA")</f>
        <v>NA</v>
      </c>
    </row>
    <row r="67898" spans="17:17">
      <c r="Q67898" s="32" t="str">
        <f>IF(I67898="OUTSTANDING",'Data Table Volumes'!$B$1-G67898,"NA")</f>
        <v>NA</v>
      </c>
    </row>
    <row r="67899" spans="17:17">
      <c r="Q67899" s="32" t="str">
        <f>IF(I67899="OUTSTANDING",'Data Table Volumes'!$B$1-G67899,"NA")</f>
        <v>NA</v>
      </c>
    </row>
    <row r="67900" spans="17:17">
      <c r="Q67900" s="32" t="str">
        <f>IF(I67900="OUTSTANDING",'Data Table Volumes'!$B$1-G67900,"NA")</f>
        <v>NA</v>
      </c>
    </row>
    <row r="67901" spans="17:17">
      <c r="Q67901" s="32" t="str">
        <f>IF(I67901="OUTSTANDING",'Data Table Volumes'!$B$1-G67901,"NA")</f>
        <v>NA</v>
      </c>
    </row>
    <row r="67902" spans="17:17">
      <c r="Q67902" s="32" t="str">
        <f>IF(I67902="OUTSTANDING",'Data Table Volumes'!$B$1-G67902,"NA")</f>
        <v>NA</v>
      </c>
    </row>
    <row r="67903" spans="17:17">
      <c r="Q67903" s="32" t="str">
        <f>IF(I67903="OUTSTANDING",'Data Table Volumes'!$B$1-G67903,"NA")</f>
        <v>NA</v>
      </c>
    </row>
    <row r="67904" spans="17:17">
      <c r="Q67904" s="32" t="str">
        <f>IF(I67904="OUTSTANDING",'Data Table Volumes'!$B$1-G67904,"NA")</f>
        <v>NA</v>
      </c>
    </row>
    <row r="67905" spans="17:17">
      <c r="Q67905" s="32" t="str">
        <f>IF(I67905="OUTSTANDING",'Data Table Volumes'!$B$1-G67905,"NA")</f>
        <v>NA</v>
      </c>
    </row>
    <row r="67906" spans="17:17">
      <c r="Q67906" s="32" t="str">
        <f>IF(I67906="OUTSTANDING",'Data Table Volumes'!$B$1-G67906,"NA")</f>
        <v>NA</v>
      </c>
    </row>
    <row r="67907" spans="17:17">
      <c r="Q67907" s="32" t="str">
        <f>IF(I67907="OUTSTANDING",'Data Table Volumes'!$B$1-G67907,"NA")</f>
        <v>NA</v>
      </c>
    </row>
    <row r="67908" spans="17:17">
      <c r="Q67908" s="32" t="str">
        <f>IF(I67908="OUTSTANDING",'Data Table Volumes'!$B$1-G67908,"NA")</f>
        <v>NA</v>
      </c>
    </row>
    <row r="67909" spans="17:17">
      <c r="Q67909" s="32" t="str">
        <f>IF(I67909="OUTSTANDING",'Data Table Volumes'!$B$1-G67909,"NA")</f>
        <v>NA</v>
      </c>
    </row>
    <row r="67910" spans="17:17">
      <c r="Q67910" s="32" t="str">
        <f>IF(I67910="OUTSTANDING",'Data Table Volumes'!$B$1-G67910,"NA")</f>
        <v>NA</v>
      </c>
    </row>
    <row r="67911" spans="17:17">
      <c r="Q67911" s="32" t="str">
        <f>IF(I67911="OUTSTANDING",'Data Table Volumes'!$B$1-G67911,"NA")</f>
        <v>NA</v>
      </c>
    </row>
    <row r="67912" spans="17:17">
      <c r="Q67912" s="32" t="str">
        <f>IF(I67912="OUTSTANDING",'Data Table Volumes'!$B$1-G67912,"NA")</f>
        <v>NA</v>
      </c>
    </row>
    <row r="67913" spans="17:17">
      <c r="Q67913" s="32" t="str">
        <f>IF(I67913="OUTSTANDING",'Data Table Volumes'!$B$1-G67913,"NA")</f>
        <v>NA</v>
      </c>
    </row>
    <row r="67914" spans="17:17">
      <c r="Q67914" s="32" t="str">
        <f>IF(I67914="OUTSTANDING",'Data Table Volumes'!$B$1-G67914,"NA")</f>
        <v>NA</v>
      </c>
    </row>
    <row r="67915" spans="17:17">
      <c r="Q67915" s="32" t="str">
        <f>IF(I67915="OUTSTANDING",'Data Table Volumes'!$B$1-G67915,"NA")</f>
        <v>NA</v>
      </c>
    </row>
    <row r="67916" spans="17:17">
      <c r="Q67916" s="32" t="str">
        <f>IF(I67916="OUTSTANDING",'Data Table Volumes'!$B$1-G67916,"NA")</f>
        <v>NA</v>
      </c>
    </row>
    <row r="67917" spans="17:17">
      <c r="Q67917" s="32" t="str">
        <f>IF(I67917="OUTSTANDING",'Data Table Volumes'!$B$1-G67917,"NA")</f>
        <v>NA</v>
      </c>
    </row>
    <row r="67918" spans="17:17">
      <c r="Q67918" s="32" t="str">
        <f>IF(I67918="OUTSTANDING",'Data Table Volumes'!$B$1-G67918,"NA")</f>
        <v>NA</v>
      </c>
    </row>
    <row r="67919" spans="17:17">
      <c r="Q67919" s="32" t="str">
        <f>IF(I67919="OUTSTANDING",'Data Table Volumes'!$B$1-G67919,"NA")</f>
        <v>NA</v>
      </c>
    </row>
    <row r="67920" spans="17:17">
      <c r="Q67920" s="32" t="str">
        <f>IF(I67920="OUTSTANDING",'Data Table Volumes'!$B$1-G67920,"NA")</f>
        <v>NA</v>
      </c>
    </row>
    <row r="67921" spans="17:17">
      <c r="Q67921" s="32" t="str">
        <f>IF(I67921="OUTSTANDING",'Data Table Volumes'!$B$1-G67921,"NA")</f>
        <v>NA</v>
      </c>
    </row>
    <row r="67922" spans="17:17">
      <c r="Q67922" s="32" t="str">
        <f>IF(I67922="OUTSTANDING",'Data Table Volumes'!$B$1-G67922,"NA")</f>
        <v>NA</v>
      </c>
    </row>
    <row r="67923" spans="17:17">
      <c r="Q67923" s="32" t="str">
        <f>IF(I67923="OUTSTANDING",'Data Table Volumes'!$B$1-G67923,"NA")</f>
        <v>NA</v>
      </c>
    </row>
    <row r="67924" spans="17:17">
      <c r="Q67924" s="32" t="str">
        <f>IF(I67924="OUTSTANDING",'Data Table Volumes'!$B$1-G67924,"NA")</f>
        <v>NA</v>
      </c>
    </row>
    <row r="67925" spans="17:17">
      <c r="Q67925" s="32" t="str">
        <f>IF(I67925="OUTSTANDING",'Data Table Volumes'!$B$1-G67925,"NA")</f>
        <v>NA</v>
      </c>
    </row>
    <row r="67926" spans="17:17">
      <c r="Q67926" s="32" t="str">
        <f>IF(I67926="OUTSTANDING",'Data Table Volumes'!$B$1-G67926,"NA")</f>
        <v>NA</v>
      </c>
    </row>
    <row r="67927" spans="17:17">
      <c r="Q67927" s="32" t="str">
        <f>IF(I67927="OUTSTANDING",'Data Table Volumes'!$B$1-G67927,"NA")</f>
        <v>NA</v>
      </c>
    </row>
    <row r="67928" spans="17:17">
      <c r="Q67928" s="32" t="str">
        <f>IF(I67928="OUTSTANDING",'Data Table Volumes'!$B$1-G67928,"NA")</f>
        <v>NA</v>
      </c>
    </row>
    <row r="67929" spans="17:17">
      <c r="Q67929" s="32" t="str">
        <f>IF(I67929="OUTSTANDING",'Data Table Volumes'!$B$1-G67929,"NA")</f>
        <v>NA</v>
      </c>
    </row>
    <row r="67930" spans="17:17">
      <c r="Q67930" s="32" t="str">
        <f>IF(I67930="OUTSTANDING",'Data Table Volumes'!$B$1-G67930,"NA")</f>
        <v>NA</v>
      </c>
    </row>
    <row r="67931" spans="17:17">
      <c r="Q67931" s="32" t="str">
        <f>IF(I67931="OUTSTANDING",'Data Table Volumes'!$B$1-G67931,"NA")</f>
        <v>NA</v>
      </c>
    </row>
    <row r="67932" spans="17:17">
      <c r="Q67932" s="32" t="str">
        <f>IF(I67932="OUTSTANDING",'Data Table Volumes'!$B$1-G67932,"NA")</f>
        <v>NA</v>
      </c>
    </row>
    <row r="67933" spans="17:17">
      <c r="Q67933" s="32" t="str">
        <f>IF(I67933="OUTSTANDING",'Data Table Volumes'!$B$1-G67933,"NA")</f>
        <v>NA</v>
      </c>
    </row>
    <row r="67934" spans="17:17">
      <c r="Q67934" s="32" t="str">
        <f>IF(I67934="OUTSTANDING",'Data Table Volumes'!$B$1-G67934,"NA")</f>
        <v>NA</v>
      </c>
    </row>
    <row r="67935" spans="17:17">
      <c r="Q67935" s="32" t="str">
        <f>IF(I67935="OUTSTANDING",'Data Table Volumes'!$B$1-G67935,"NA")</f>
        <v>NA</v>
      </c>
    </row>
    <row r="67936" spans="17:17">
      <c r="Q67936" s="32" t="str">
        <f>IF(I67936="OUTSTANDING",'Data Table Volumes'!$B$1-G67936,"NA")</f>
        <v>NA</v>
      </c>
    </row>
    <row r="67937" spans="17:17">
      <c r="Q67937" s="32" t="str">
        <f>IF(I67937="OUTSTANDING",'Data Table Volumes'!$B$1-G67937,"NA")</f>
        <v>NA</v>
      </c>
    </row>
    <row r="67938" spans="17:17">
      <c r="Q67938" s="32" t="str">
        <f>IF(I67938="OUTSTANDING",'Data Table Volumes'!$B$1-G67938,"NA")</f>
        <v>NA</v>
      </c>
    </row>
    <row r="67939" spans="17:17">
      <c r="Q67939" s="32" t="str">
        <f>IF(I67939="OUTSTANDING",'Data Table Volumes'!$B$1-G67939,"NA")</f>
        <v>NA</v>
      </c>
    </row>
    <row r="67940" spans="17:17">
      <c r="Q67940" s="32" t="str">
        <f>IF(I67940="OUTSTANDING",'Data Table Volumes'!$B$1-G67940,"NA")</f>
        <v>NA</v>
      </c>
    </row>
    <row r="67941" spans="17:17">
      <c r="Q67941" s="32" t="str">
        <f>IF(I67941="OUTSTANDING",'Data Table Volumes'!$B$1-G67941,"NA")</f>
        <v>NA</v>
      </c>
    </row>
    <row r="67942" spans="17:17">
      <c r="Q67942" s="32" t="str">
        <f>IF(I67942="OUTSTANDING",'Data Table Volumes'!$B$1-G67942,"NA")</f>
        <v>NA</v>
      </c>
    </row>
    <row r="67943" spans="17:17">
      <c r="Q67943" s="32" t="str">
        <f>IF(I67943="OUTSTANDING",'Data Table Volumes'!$B$1-G67943,"NA")</f>
        <v>NA</v>
      </c>
    </row>
    <row r="67944" spans="17:17">
      <c r="Q67944" s="32" t="str">
        <f>IF(I67944="OUTSTANDING",'Data Table Volumes'!$B$1-G67944,"NA")</f>
        <v>NA</v>
      </c>
    </row>
    <row r="67945" spans="17:17">
      <c r="Q67945" s="32" t="str">
        <f>IF(I67945="OUTSTANDING",'Data Table Volumes'!$B$1-G67945,"NA")</f>
        <v>NA</v>
      </c>
    </row>
    <row r="67946" spans="17:17">
      <c r="Q67946" s="32" t="str">
        <f>IF(I67946="OUTSTANDING",'Data Table Volumes'!$B$1-G67946,"NA")</f>
        <v>NA</v>
      </c>
    </row>
    <row r="67947" spans="17:17">
      <c r="Q67947" s="32" t="str">
        <f>IF(I67947="OUTSTANDING",'Data Table Volumes'!$B$1-G67947,"NA")</f>
        <v>NA</v>
      </c>
    </row>
    <row r="67948" spans="17:17">
      <c r="Q67948" s="32" t="str">
        <f>IF(I67948="OUTSTANDING",'Data Table Volumes'!$B$1-G67948,"NA")</f>
        <v>NA</v>
      </c>
    </row>
    <row r="67949" spans="17:17">
      <c r="Q67949" s="32" t="str">
        <f>IF(I67949="OUTSTANDING",'Data Table Volumes'!$B$1-G67949,"NA")</f>
        <v>NA</v>
      </c>
    </row>
    <row r="67950" spans="17:17">
      <c r="Q67950" s="32" t="str">
        <f>IF(I67950="OUTSTANDING",'Data Table Volumes'!$B$1-G67950,"NA")</f>
        <v>NA</v>
      </c>
    </row>
    <row r="67951" spans="17:17">
      <c r="Q67951" s="32" t="str">
        <f>IF(I67951="OUTSTANDING",'Data Table Volumes'!$B$1-G67951,"NA")</f>
        <v>NA</v>
      </c>
    </row>
    <row r="67952" spans="17:17">
      <c r="Q67952" s="32" t="str">
        <f>IF(I67952="OUTSTANDING",'Data Table Volumes'!$B$1-G67952,"NA")</f>
        <v>NA</v>
      </c>
    </row>
    <row r="67953" spans="17:17">
      <c r="Q67953" s="32" t="str">
        <f>IF(I67953="OUTSTANDING",'Data Table Volumes'!$B$1-G67953,"NA")</f>
        <v>NA</v>
      </c>
    </row>
    <row r="67954" spans="17:17">
      <c r="Q67954" s="32" t="str">
        <f>IF(I67954="OUTSTANDING",'Data Table Volumes'!$B$1-G67954,"NA")</f>
        <v>NA</v>
      </c>
    </row>
    <row r="67955" spans="17:17">
      <c r="Q67955" s="32" t="str">
        <f>IF(I67955="OUTSTANDING",'Data Table Volumes'!$B$1-G67955,"NA")</f>
        <v>NA</v>
      </c>
    </row>
    <row r="67956" spans="17:17">
      <c r="Q67956" s="32" t="str">
        <f>IF(I67956="OUTSTANDING",'Data Table Volumes'!$B$1-G67956,"NA")</f>
        <v>NA</v>
      </c>
    </row>
    <row r="67957" spans="17:17">
      <c r="Q67957" s="32" t="str">
        <f>IF(I67957="OUTSTANDING",'Data Table Volumes'!$B$1-G67957,"NA")</f>
        <v>NA</v>
      </c>
    </row>
    <row r="67958" spans="17:17">
      <c r="Q67958" s="32" t="str">
        <f>IF(I67958="OUTSTANDING",'Data Table Volumes'!$B$1-G67958,"NA")</f>
        <v>NA</v>
      </c>
    </row>
    <row r="67959" spans="17:17">
      <c r="Q67959" s="32" t="str">
        <f>IF(I67959="OUTSTANDING",'Data Table Volumes'!$B$1-G67959,"NA")</f>
        <v>NA</v>
      </c>
    </row>
    <row r="67960" spans="17:17">
      <c r="Q67960" s="32" t="str">
        <f>IF(I67960="OUTSTANDING",'Data Table Volumes'!$B$1-G67960,"NA")</f>
        <v>NA</v>
      </c>
    </row>
    <row r="67961" spans="17:17">
      <c r="Q67961" s="32" t="str">
        <f>IF(I67961="OUTSTANDING",'Data Table Volumes'!$B$1-G67961,"NA")</f>
        <v>NA</v>
      </c>
    </row>
    <row r="67962" spans="17:17">
      <c r="Q67962" s="32" t="str">
        <f>IF(I67962="OUTSTANDING",'Data Table Volumes'!$B$1-G67962,"NA")</f>
        <v>NA</v>
      </c>
    </row>
    <row r="67963" spans="17:17">
      <c r="Q67963" s="32" t="str">
        <f>IF(I67963="OUTSTANDING",'Data Table Volumes'!$B$1-G67963,"NA")</f>
        <v>NA</v>
      </c>
    </row>
    <row r="67964" spans="17:17">
      <c r="Q67964" s="32" t="str">
        <f>IF(I67964="OUTSTANDING",'Data Table Volumes'!$B$1-G67964,"NA")</f>
        <v>NA</v>
      </c>
    </row>
    <row r="67965" spans="17:17">
      <c r="Q67965" s="32" t="str">
        <f>IF(I67965="OUTSTANDING",'Data Table Volumes'!$B$1-G67965,"NA")</f>
        <v>NA</v>
      </c>
    </row>
    <row r="67966" spans="17:17">
      <c r="Q67966" s="32" t="str">
        <f>IF(I67966="OUTSTANDING",'Data Table Volumes'!$B$1-G67966,"NA")</f>
        <v>NA</v>
      </c>
    </row>
    <row r="67967" spans="17:17">
      <c r="Q67967" s="32" t="str">
        <f>IF(I67967="OUTSTANDING",'Data Table Volumes'!$B$1-G67967,"NA")</f>
        <v>NA</v>
      </c>
    </row>
    <row r="67968" spans="17:17">
      <c r="Q67968" s="32" t="str">
        <f>IF(I67968="OUTSTANDING",'Data Table Volumes'!$B$1-G67968,"NA")</f>
        <v>NA</v>
      </c>
    </row>
    <row r="67969" spans="17:17">
      <c r="Q67969" s="32" t="str">
        <f>IF(I67969="OUTSTANDING",'Data Table Volumes'!$B$1-G67969,"NA")</f>
        <v>NA</v>
      </c>
    </row>
    <row r="67970" spans="17:17">
      <c r="Q67970" s="32" t="str">
        <f>IF(I67970="OUTSTANDING",'Data Table Volumes'!$B$1-G67970,"NA")</f>
        <v>NA</v>
      </c>
    </row>
    <row r="67971" spans="17:17">
      <c r="Q67971" s="32" t="str">
        <f>IF(I67971="OUTSTANDING",'Data Table Volumes'!$B$1-G67971,"NA")</f>
        <v>NA</v>
      </c>
    </row>
    <row r="67972" spans="17:17">
      <c r="Q67972" s="32" t="str">
        <f>IF(I67972="OUTSTANDING",'Data Table Volumes'!$B$1-G67972,"NA")</f>
        <v>NA</v>
      </c>
    </row>
    <row r="67973" spans="17:17">
      <c r="Q67973" s="32" t="str">
        <f>IF(I67973="OUTSTANDING",'Data Table Volumes'!$B$1-G67973,"NA")</f>
        <v>NA</v>
      </c>
    </row>
    <row r="67974" spans="17:17">
      <c r="Q67974" s="32" t="str">
        <f>IF(I67974="OUTSTANDING",'Data Table Volumes'!$B$1-G67974,"NA")</f>
        <v>NA</v>
      </c>
    </row>
    <row r="67975" spans="17:17">
      <c r="Q67975" s="32" t="str">
        <f>IF(I67975="OUTSTANDING",'Data Table Volumes'!$B$1-G67975,"NA")</f>
        <v>NA</v>
      </c>
    </row>
    <row r="67976" spans="17:17">
      <c r="Q67976" s="32" t="str">
        <f>IF(I67976="OUTSTANDING",'Data Table Volumes'!$B$1-G67976,"NA")</f>
        <v>NA</v>
      </c>
    </row>
    <row r="67977" spans="17:17">
      <c r="Q67977" s="32" t="str">
        <f>IF(I67977="OUTSTANDING",'Data Table Volumes'!$B$1-G67977,"NA")</f>
        <v>NA</v>
      </c>
    </row>
    <row r="67978" spans="17:17">
      <c r="Q67978" s="32" t="str">
        <f>IF(I67978="OUTSTANDING",'Data Table Volumes'!$B$1-G67978,"NA")</f>
        <v>NA</v>
      </c>
    </row>
    <row r="67979" spans="17:17">
      <c r="Q67979" s="32" t="str">
        <f>IF(I67979="OUTSTANDING",'Data Table Volumes'!$B$1-G67979,"NA")</f>
        <v>NA</v>
      </c>
    </row>
    <row r="67980" spans="17:17">
      <c r="Q67980" s="32" t="str">
        <f>IF(I67980="OUTSTANDING",'Data Table Volumes'!$B$1-G67980,"NA")</f>
        <v>NA</v>
      </c>
    </row>
    <row r="67981" spans="17:17">
      <c r="Q67981" s="32" t="str">
        <f>IF(I67981="OUTSTANDING",'Data Table Volumes'!$B$1-G67981,"NA")</f>
        <v>NA</v>
      </c>
    </row>
    <row r="67982" spans="17:17">
      <c r="Q67982" s="32" t="str">
        <f>IF(I67982="OUTSTANDING",'Data Table Volumes'!$B$1-G67982,"NA")</f>
        <v>NA</v>
      </c>
    </row>
    <row r="67983" spans="17:17">
      <c r="Q67983" s="32" t="str">
        <f>IF(I67983="OUTSTANDING",'Data Table Volumes'!$B$1-G67983,"NA")</f>
        <v>NA</v>
      </c>
    </row>
    <row r="67984" spans="17:17">
      <c r="Q67984" s="32" t="str">
        <f>IF(I67984="OUTSTANDING",'Data Table Volumes'!$B$1-G67984,"NA")</f>
        <v>NA</v>
      </c>
    </row>
    <row r="67985" spans="17:17">
      <c r="Q67985" s="32" t="str">
        <f>IF(I67985="OUTSTANDING",'Data Table Volumes'!$B$1-G67985,"NA")</f>
        <v>NA</v>
      </c>
    </row>
    <row r="67986" spans="17:17">
      <c r="Q67986" s="32" t="str">
        <f>IF(I67986="OUTSTANDING",'Data Table Volumes'!$B$1-G67986,"NA")</f>
        <v>NA</v>
      </c>
    </row>
    <row r="67987" spans="17:17">
      <c r="Q67987" s="32" t="str">
        <f>IF(I67987="OUTSTANDING",'Data Table Volumes'!$B$1-G67987,"NA")</f>
        <v>NA</v>
      </c>
    </row>
    <row r="67988" spans="17:17">
      <c r="Q67988" s="32" t="str">
        <f>IF(I67988="OUTSTANDING",'Data Table Volumes'!$B$1-G67988,"NA")</f>
        <v>NA</v>
      </c>
    </row>
    <row r="67989" spans="17:17">
      <c r="Q67989" s="32" t="str">
        <f>IF(I67989="OUTSTANDING",'Data Table Volumes'!$B$1-G67989,"NA")</f>
        <v>NA</v>
      </c>
    </row>
    <row r="67990" spans="17:17">
      <c r="Q67990" s="32" t="str">
        <f>IF(I67990="OUTSTANDING",'Data Table Volumes'!$B$1-G67990,"NA")</f>
        <v>NA</v>
      </c>
    </row>
    <row r="67991" spans="17:17">
      <c r="Q67991" s="32" t="str">
        <f>IF(I67991="OUTSTANDING",'Data Table Volumes'!$B$1-G67991,"NA")</f>
        <v>NA</v>
      </c>
    </row>
    <row r="67992" spans="17:17">
      <c r="Q67992" s="32" t="str">
        <f>IF(I67992="OUTSTANDING",'Data Table Volumes'!$B$1-G67992,"NA")</f>
        <v>NA</v>
      </c>
    </row>
    <row r="67993" spans="17:17">
      <c r="Q67993" s="32" t="str">
        <f>IF(I67993="OUTSTANDING",'Data Table Volumes'!$B$1-G67993,"NA")</f>
        <v>NA</v>
      </c>
    </row>
    <row r="67994" spans="17:17">
      <c r="Q67994" s="32" t="str">
        <f>IF(I67994="OUTSTANDING",'Data Table Volumes'!$B$1-G67994,"NA")</f>
        <v>NA</v>
      </c>
    </row>
    <row r="67995" spans="17:17">
      <c r="Q67995" s="32" t="str">
        <f>IF(I67995="OUTSTANDING",'Data Table Volumes'!$B$1-G67995,"NA")</f>
        <v>NA</v>
      </c>
    </row>
    <row r="67996" spans="17:17">
      <c r="Q67996" s="32" t="str">
        <f>IF(I67996="OUTSTANDING",'Data Table Volumes'!$B$1-G67996,"NA")</f>
        <v>NA</v>
      </c>
    </row>
    <row r="67997" spans="17:17">
      <c r="Q67997" s="32" t="str">
        <f>IF(I67997="OUTSTANDING",'Data Table Volumes'!$B$1-G67997,"NA")</f>
        <v>NA</v>
      </c>
    </row>
    <row r="67998" spans="17:17">
      <c r="Q67998" s="32" t="str">
        <f>IF(I67998="OUTSTANDING",'Data Table Volumes'!$B$1-G67998,"NA")</f>
        <v>NA</v>
      </c>
    </row>
    <row r="67999" spans="17:17">
      <c r="Q67999" s="32" t="str">
        <f>IF(I67999="OUTSTANDING",'Data Table Volumes'!$B$1-G67999,"NA")</f>
        <v>NA</v>
      </c>
    </row>
    <row r="68000" spans="17:17">
      <c r="Q68000" s="32" t="str">
        <f>IF(I68000="OUTSTANDING",'Data Table Volumes'!$B$1-G68000,"NA")</f>
        <v>NA</v>
      </c>
    </row>
    <row r="68001" spans="17:17">
      <c r="Q68001" s="32" t="str">
        <f>IF(I68001="OUTSTANDING",'Data Table Volumes'!$B$1-G68001,"NA")</f>
        <v>NA</v>
      </c>
    </row>
    <row r="68002" spans="17:17">
      <c r="Q68002" s="32" t="str">
        <f>IF(I68002="OUTSTANDING",'Data Table Volumes'!$B$1-G68002,"NA")</f>
        <v>NA</v>
      </c>
    </row>
    <row r="68003" spans="17:17">
      <c r="Q68003" s="32" t="str">
        <f>IF(I68003="OUTSTANDING",'Data Table Volumes'!$B$1-G68003,"NA")</f>
        <v>NA</v>
      </c>
    </row>
    <row r="68004" spans="17:17">
      <c r="Q68004" s="32" t="str">
        <f>IF(I68004="OUTSTANDING",'Data Table Volumes'!$B$1-G68004,"NA")</f>
        <v>NA</v>
      </c>
    </row>
    <row r="68005" spans="17:17">
      <c r="Q68005" s="32" t="str">
        <f>IF(I68005="OUTSTANDING",'Data Table Volumes'!$B$1-G68005,"NA")</f>
        <v>NA</v>
      </c>
    </row>
    <row r="68006" spans="17:17">
      <c r="Q68006" s="32" t="str">
        <f>IF(I68006="OUTSTANDING",'Data Table Volumes'!$B$1-G68006,"NA")</f>
        <v>NA</v>
      </c>
    </row>
    <row r="68007" spans="17:17">
      <c r="Q68007" s="32" t="str">
        <f>IF(I68007="OUTSTANDING",'Data Table Volumes'!$B$1-G68007,"NA")</f>
        <v>NA</v>
      </c>
    </row>
    <row r="68008" spans="17:17">
      <c r="Q68008" s="32" t="str">
        <f>IF(I68008="OUTSTANDING",'Data Table Volumes'!$B$1-G68008,"NA")</f>
        <v>NA</v>
      </c>
    </row>
    <row r="68009" spans="17:17">
      <c r="Q68009" s="32" t="str">
        <f>IF(I68009="OUTSTANDING",'Data Table Volumes'!$B$1-G68009,"NA")</f>
        <v>NA</v>
      </c>
    </row>
    <row r="68010" spans="17:17">
      <c r="Q68010" s="32" t="str">
        <f>IF(I68010="OUTSTANDING",'Data Table Volumes'!$B$1-G68010,"NA")</f>
        <v>NA</v>
      </c>
    </row>
    <row r="68011" spans="17:17">
      <c r="Q68011" s="32" t="str">
        <f>IF(I68011="OUTSTANDING",'Data Table Volumes'!$B$1-G68011,"NA")</f>
        <v>NA</v>
      </c>
    </row>
    <row r="68012" spans="17:17">
      <c r="Q68012" s="32" t="str">
        <f>IF(I68012="OUTSTANDING",'Data Table Volumes'!$B$1-G68012,"NA")</f>
        <v>NA</v>
      </c>
    </row>
    <row r="68013" spans="17:17">
      <c r="Q68013" s="32" t="str">
        <f>IF(I68013="OUTSTANDING",'Data Table Volumes'!$B$1-G68013,"NA")</f>
        <v>NA</v>
      </c>
    </row>
    <row r="68014" spans="17:17">
      <c r="Q68014" s="32" t="str">
        <f>IF(I68014="OUTSTANDING",'Data Table Volumes'!$B$1-G68014,"NA")</f>
        <v>NA</v>
      </c>
    </row>
    <row r="68015" spans="17:17">
      <c r="Q68015" s="32" t="str">
        <f>IF(I68015="OUTSTANDING",'Data Table Volumes'!$B$1-G68015,"NA")</f>
        <v>NA</v>
      </c>
    </row>
    <row r="68016" spans="17:17">
      <c r="Q68016" s="32" t="str">
        <f>IF(I68016="OUTSTANDING",'Data Table Volumes'!$B$1-G68016,"NA")</f>
        <v>NA</v>
      </c>
    </row>
    <row r="68017" spans="17:17">
      <c r="Q68017" s="32" t="str">
        <f>IF(I68017="OUTSTANDING",'Data Table Volumes'!$B$1-G68017,"NA")</f>
        <v>NA</v>
      </c>
    </row>
    <row r="68018" spans="17:17">
      <c r="Q68018" s="32" t="str">
        <f>IF(I68018="OUTSTANDING",'Data Table Volumes'!$B$1-G68018,"NA")</f>
        <v>NA</v>
      </c>
    </row>
    <row r="68019" spans="17:17">
      <c r="Q68019" s="32" t="str">
        <f>IF(I68019="OUTSTANDING",'Data Table Volumes'!$B$1-G68019,"NA")</f>
        <v>NA</v>
      </c>
    </row>
    <row r="68020" spans="17:17">
      <c r="Q68020" s="32" t="str">
        <f>IF(I68020="OUTSTANDING",'Data Table Volumes'!$B$1-G68020,"NA")</f>
        <v>NA</v>
      </c>
    </row>
    <row r="68021" spans="17:17">
      <c r="Q68021" s="32" t="str">
        <f>IF(I68021="OUTSTANDING",'Data Table Volumes'!$B$1-G68021,"NA")</f>
        <v>NA</v>
      </c>
    </row>
    <row r="68022" spans="17:17">
      <c r="Q68022" s="32" t="str">
        <f>IF(I68022="OUTSTANDING",'Data Table Volumes'!$B$1-G68022,"NA")</f>
        <v>NA</v>
      </c>
    </row>
    <row r="68023" spans="17:17">
      <c r="Q68023" s="32" t="str">
        <f>IF(I68023="OUTSTANDING",'Data Table Volumes'!$B$1-G68023,"NA")</f>
        <v>NA</v>
      </c>
    </row>
    <row r="68024" spans="17:17">
      <c r="Q68024" s="32" t="str">
        <f>IF(I68024="OUTSTANDING",'Data Table Volumes'!$B$1-G68024,"NA")</f>
        <v>NA</v>
      </c>
    </row>
    <row r="68025" spans="17:17">
      <c r="Q68025" s="32" t="str">
        <f>IF(I68025="OUTSTANDING",'Data Table Volumes'!$B$1-G68025,"NA")</f>
        <v>NA</v>
      </c>
    </row>
    <row r="68026" spans="17:17">
      <c r="Q68026" s="32" t="str">
        <f>IF(I68026="OUTSTANDING",'Data Table Volumes'!$B$1-G68026,"NA")</f>
        <v>NA</v>
      </c>
    </row>
    <row r="68027" spans="17:17">
      <c r="Q68027" s="32" t="str">
        <f>IF(I68027="OUTSTANDING",'Data Table Volumes'!$B$1-G68027,"NA")</f>
        <v>NA</v>
      </c>
    </row>
    <row r="68028" spans="17:17">
      <c r="Q68028" s="32" t="str">
        <f>IF(I68028="OUTSTANDING",'Data Table Volumes'!$B$1-G68028,"NA")</f>
        <v>NA</v>
      </c>
    </row>
    <row r="68029" spans="17:17">
      <c r="Q68029" s="32" t="str">
        <f>IF(I68029="OUTSTANDING",'Data Table Volumes'!$B$1-G68029,"NA")</f>
        <v>NA</v>
      </c>
    </row>
    <row r="68030" spans="17:17">
      <c r="Q68030" s="32" t="str">
        <f>IF(I68030="OUTSTANDING",'Data Table Volumes'!$B$1-G68030,"NA")</f>
        <v>NA</v>
      </c>
    </row>
    <row r="68031" spans="17:17">
      <c r="Q68031" s="32" t="str">
        <f>IF(I68031="OUTSTANDING",'Data Table Volumes'!$B$1-G68031,"NA")</f>
        <v>NA</v>
      </c>
    </row>
    <row r="68032" spans="17:17">
      <c r="Q68032" s="32" t="str">
        <f>IF(I68032="OUTSTANDING",'Data Table Volumes'!$B$1-G68032,"NA")</f>
        <v>NA</v>
      </c>
    </row>
    <row r="68033" spans="17:17">
      <c r="Q68033" s="32" t="str">
        <f>IF(I68033="OUTSTANDING",'Data Table Volumes'!$B$1-G68033,"NA")</f>
        <v>NA</v>
      </c>
    </row>
    <row r="68034" spans="17:17">
      <c r="Q68034" s="32" t="str">
        <f>IF(I68034="OUTSTANDING",'Data Table Volumes'!$B$1-G68034,"NA")</f>
        <v>NA</v>
      </c>
    </row>
    <row r="68035" spans="17:17">
      <c r="Q68035" s="32" t="str">
        <f>IF(I68035="OUTSTANDING",'Data Table Volumes'!$B$1-G68035,"NA")</f>
        <v>NA</v>
      </c>
    </row>
    <row r="68036" spans="17:17">
      <c r="Q68036" s="32" t="str">
        <f>IF(I68036="OUTSTANDING",'Data Table Volumes'!$B$1-G68036,"NA")</f>
        <v>NA</v>
      </c>
    </row>
    <row r="68037" spans="17:17">
      <c r="Q68037" s="32" t="str">
        <f>IF(I68037="OUTSTANDING",'Data Table Volumes'!$B$1-G68037,"NA")</f>
        <v>NA</v>
      </c>
    </row>
    <row r="68038" spans="17:17">
      <c r="Q68038" s="32" t="str">
        <f>IF(I68038="OUTSTANDING",'Data Table Volumes'!$B$1-G68038,"NA")</f>
        <v>NA</v>
      </c>
    </row>
    <row r="68039" spans="17:17">
      <c r="Q68039" s="32" t="str">
        <f>IF(I68039="OUTSTANDING",'Data Table Volumes'!$B$1-G68039,"NA")</f>
        <v>NA</v>
      </c>
    </row>
    <row r="68040" spans="17:17">
      <c r="Q68040" s="32" t="str">
        <f>IF(I68040="OUTSTANDING",'Data Table Volumes'!$B$1-G68040,"NA")</f>
        <v>NA</v>
      </c>
    </row>
    <row r="68041" spans="17:17">
      <c r="Q68041" s="32" t="str">
        <f>IF(I68041="OUTSTANDING",'Data Table Volumes'!$B$1-G68041,"NA")</f>
        <v>NA</v>
      </c>
    </row>
    <row r="68042" spans="17:17">
      <c r="Q68042" s="32" t="str">
        <f>IF(I68042="OUTSTANDING",'Data Table Volumes'!$B$1-G68042,"NA")</f>
        <v>NA</v>
      </c>
    </row>
    <row r="68043" spans="17:17">
      <c r="Q68043" s="32" t="str">
        <f>IF(I68043="OUTSTANDING",'Data Table Volumes'!$B$1-G68043,"NA")</f>
        <v>NA</v>
      </c>
    </row>
    <row r="68044" spans="17:17">
      <c r="Q68044" s="32" t="str">
        <f>IF(I68044="OUTSTANDING",'Data Table Volumes'!$B$1-G68044,"NA")</f>
        <v>NA</v>
      </c>
    </row>
    <row r="68045" spans="17:17">
      <c r="Q68045" s="32" t="str">
        <f>IF(I68045="OUTSTANDING",'Data Table Volumes'!$B$1-G68045,"NA")</f>
        <v>NA</v>
      </c>
    </row>
    <row r="68046" spans="17:17">
      <c r="Q68046" s="32" t="str">
        <f>IF(I68046="OUTSTANDING",'Data Table Volumes'!$B$1-G68046,"NA")</f>
        <v>NA</v>
      </c>
    </row>
    <row r="68047" spans="17:17">
      <c r="Q68047" s="32" t="str">
        <f>IF(I68047="OUTSTANDING",'Data Table Volumes'!$B$1-G68047,"NA")</f>
        <v>NA</v>
      </c>
    </row>
    <row r="68048" spans="17:17">
      <c r="Q68048" s="32" t="str">
        <f>IF(I68048="OUTSTANDING",'Data Table Volumes'!$B$1-G68048,"NA")</f>
        <v>NA</v>
      </c>
    </row>
    <row r="68049" spans="17:17">
      <c r="Q68049" s="32" t="str">
        <f>IF(I68049="OUTSTANDING",'Data Table Volumes'!$B$1-G68049,"NA")</f>
        <v>NA</v>
      </c>
    </row>
    <row r="68050" spans="17:17">
      <c r="Q68050" s="32" t="str">
        <f>IF(I68050="OUTSTANDING",'Data Table Volumes'!$B$1-G68050,"NA")</f>
        <v>NA</v>
      </c>
    </row>
    <row r="68051" spans="17:17">
      <c r="Q68051" s="32" t="str">
        <f>IF(I68051="OUTSTANDING",'Data Table Volumes'!$B$1-G68051,"NA")</f>
        <v>NA</v>
      </c>
    </row>
    <row r="68052" spans="17:17">
      <c r="Q68052" s="32" t="str">
        <f>IF(I68052="OUTSTANDING",'Data Table Volumes'!$B$1-G68052,"NA")</f>
        <v>NA</v>
      </c>
    </row>
    <row r="68053" spans="17:17">
      <c r="Q68053" s="32" t="str">
        <f>IF(I68053="OUTSTANDING",'Data Table Volumes'!$B$1-G68053,"NA")</f>
        <v>NA</v>
      </c>
    </row>
    <row r="68054" spans="17:17">
      <c r="Q68054" s="32" t="str">
        <f>IF(I68054="OUTSTANDING",'Data Table Volumes'!$B$1-G68054,"NA")</f>
        <v>NA</v>
      </c>
    </row>
    <row r="68055" spans="17:17">
      <c r="Q68055" s="32" t="str">
        <f>IF(I68055="OUTSTANDING",'Data Table Volumes'!$B$1-G68055,"NA")</f>
        <v>NA</v>
      </c>
    </row>
    <row r="68056" spans="17:17">
      <c r="Q68056" s="32" t="str">
        <f>IF(I68056="OUTSTANDING",'Data Table Volumes'!$B$1-G68056,"NA")</f>
        <v>NA</v>
      </c>
    </row>
    <row r="68057" spans="17:17">
      <c r="Q68057" s="32" t="str">
        <f>IF(I68057="OUTSTANDING",'Data Table Volumes'!$B$1-G68057,"NA")</f>
        <v>NA</v>
      </c>
    </row>
    <row r="68058" spans="17:17">
      <c r="Q68058" s="32" t="str">
        <f>IF(I68058="OUTSTANDING",'Data Table Volumes'!$B$1-G68058,"NA")</f>
        <v>NA</v>
      </c>
    </row>
    <row r="68059" spans="17:17">
      <c r="Q68059" s="32" t="str">
        <f>IF(I68059="OUTSTANDING",'Data Table Volumes'!$B$1-G68059,"NA")</f>
        <v>NA</v>
      </c>
    </row>
    <row r="68060" spans="17:17">
      <c r="Q68060" s="32" t="str">
        <f>IF(I68060="OUTSTANDING",'Data Table Volumes'!$B$1-G68060,"NA")</f>
        <v>NA</v>
      </c>
    </row>
    <row r="68061" spans="17:17">
      <c r="Q68061" s="32" t="str">
        <f>IF(I68061="OUTSTANDING",'Data Table Volumes'!$B$1-G68061,"NA")</f>
        <v>NA</v>
      </c>
    </row>
    <row r="68062" spans="17:17">
      <c r="Q68062" s="32" t="str">
        <f>IF(I68062="OUTSTANDING",'Data Table Volumes'!$B$1-G68062,"NA")</f>
        <v>NA</v>
      </c>
    </row>
    <row r="68063" spans="17:17">
      <c r="Q68063" s="32" t="str">
        <f>IF(I68063="OUTSTANDING",'Data Table Volumes'!$B$1-G68063,"NA")</f>
        <v>NA</v>
      </c>
    </row>
    <row r="68064" spans="17:17">
      <c r="Q68064" s="32" t="str">
        <f>IF(I68064="OUTSTANDING",'Data Table Volumes'!$B$1-G68064,"NA")</f>
        <v>NA</v>
      </c>
    </row>
    <row r="68065" spans="17:17">
      <c r="Q68065" s="32" t="str">
        <f>IF(I68065="OUTSTANDING",'Data Table Volumes'!$B$1-G68065,"NA")</f>
        <v>NA</v>
      </c>
    </row>
    <row r="68066" spans="17:17">
      <c r="Q68066" s="32" t="str">
        <f>IF(I68066="OUTSTANDING",'Data Table Volumes'!$B$1-G68066,"NA")</f>
        <v>NA</v>
      </c>
    </row>
    <row r="68067" spans="17:17">
      <c r="Q68067" s="32" t="str">
        <f>IF(I68067="OUTSTANDING",'Data Table Volumes'!$B$1-G68067,"NA")</f>
        <v>NA</v>
      </c>
    </row>
    <row r="68068" spans="17:17">
      <c r="Q68068" s="32" t="str">
        <f>IF(I68068="OUTSTANDING",'Data Table Volumes'!$B$1-G68068,"NA")</f>
        <v>NA</v>
      </c>
    </row>
    <row r="68069" spans="17:17">
      <c r="Q68069" s="32" t="str">
        <f>IF(I68069="OUTSTANDING",'Data Table Volumes'!$B$1-G68069,"NA")</f>
        <v>NA</v>
      </c>
    </row>
    <row r="68070" spans="17:17">
      <c r="Q68070" s="32" t="str">
        <f>IF(I68070="OUTSTANDING",'Data Table Volumes'!$B$1-G68070,"NA")</f>
        <v>NA</v>
      </c>
    </row>
    <row r="68071" spans="17:17">
      <c r="Q68071" s="32" t="str">
        <f>IF(I68071="OUTSTANDING",'Data Table Volumes'!$B$1-G68071,"NA")</f>
        <v>NA</v>
      </c>
    </row>
    <row r="68072" spans="17:17">
      <c r="Q68072" s="32" t="str">
        <f>IF(I68072="OUTSTANDING",'Data Table Volumes'!$B$1-G68072,"NA")</f>
        <v>NA</v>
      </c>
    </row>
    <row r="68073" spans="17:17">
      <c r="Q68073" s="32" t="str">
        <f>IF(I68073="OUTSTANDING",'Data Table Volumes'!$B$1-G68073,"NA")</f>
        <v>NA</v>
      </c>
    </row>
    <row r="68074" spans="17:17">
      <c r="Q68074" s="32" t="str">
        <f>IF(I68074="OUTSTANDING",'Data Table Volumes'!$B$1-G68074,"NA")</f>
        <v>NA</v>
      </c>
    </row>
    <row r="68075" spans="17:17">
      <c r="Q68075" s="32" t="str">
        <f>IF(I68075="OUTSTANDING",'Data Table Volumes'!$B$1-G68075,"NA")</f>
        <v>NA</v>
      </c>
    </row>
    <row r="68076" spans="17:17">
      <c r="Q68076" s="32" t="str">
        <f>IF(I68076="OUTSTANDING",'Data Table Volumes'!$B$1-G68076,"NA")</f>
        <v>NA</v>
      </c>
    </row>
    <row r="68077" spans="17:17">
      <c r="Q68077" s="32" t="str">
        <f>IF(I68077="OUTSTANDING",'Data Table Volumes'!$B$1-G68077,"NA")</f>
        <v>NA</v>
      </c>
    </row>
    <row r="68078" spans="17:17">
      <c r="Q68078" s="32" t="str">
        <f>IF(I68078="OUTSTANDING",'Data Table Volumes'!$B$1-G68078,"NA")</f>
        <v>NA</v>
      </c>
    </row>
    <row r="68079" spans="17:17">
      <c r="Q68079" s="32" t="str">
        <f>IF(I68079="OUTSTANDING",'Data Table Volumes'!$B$1-G68079,"NA")</f>
        <v>NA</v>
      </c>
    </row>
    <row r="68080" spans="17:17">
      <c r="Q68080" s="32" t="str">
        <f>IF(I68080="OUTSTANDING",'Data Table Volumes'!$B$1-G68080,"NA")</f>
        <v>NA</v>
      </c>
    </row>
    <row r="68081" spans="17:17">
      <c r="Q68081" s="32" t="str">
        <f>IF(I68081="OUTSTANDING",'Data Table Volumes'!$B$1-G68081,"NA")</f>
        <v>NA</v>
      </c>
    </row>
    <row r="68082" spans="17:17">
      <c r="Q68082" s="32" t="str">
        <f>IF(I68082="OUTSTANDING",'Data Table Volumes'!$B$1-G68082,"NA")</f>
        <v>NA</v>
      </c>
    </row>
    <row r="68083" spans="17:17">
      <c r="Q68083" s="32" t="str">
        <f>IF(I68083="OUTSTANDING",'Data Table Volumes'!$B$1-G68083,"NA")</f>
        <v>NA</v>
      </c>
    </row>
    <row r="68084" spans="17:17">
      <c r="Q68084" s="32" t="str">
        <f>IF(I68084="OUTSTANDING",'Data Table Volumes'!$B$1-G68084,"NA")</f>
        <v>NA</v>
      </c>
    </row>
    <row r="68085" spans="17:17">
      <c r="Q68085" s="32" t="str">
        <f>IF(I68085="OUTSTANDING",'Data Table Volumes'!$B$1-G68085,"NA")</f>
        <v>NA</v>
      </c>
    </row>
    <row r="68086" spans="17:17">
      <c r="Q68086" s="32" t="str">
        <f>IF(I68086="OUTSTANDING",'Data Table Volumes'!$B$1-G68086,"NA")</f>
        <v>NA</v>
      </c>
    </row>
    <row r="68087" spans="17:17">
      <c r="Q68087" s="32" t="str">
        <f>IF(I68087="OUTSTANDING",'Data Table Volumes'!$B$1-G68087,"NA")</f>
        <v>NA</v>
      </c>
    </row>
    <row r="68088" spans="17:17">
      <c r="Q68088" s="32" t="str">
        <f>IF(I68088="OUTSTANDING",'Data Table Volumes'!$B$1-G68088,"NA")</f>
        <v>NA</v>
      </c>
    </row>
    <row r="68089" spans="17:17">
      <c r="Q68089" s="32" t="str">
        <f>IF(I68089="OUTSTANDING",'Data Table Volumes'!$B$1-G68089,"NA")</f>
        <v>NA</v>
      </c>
    </row>
    <row r="68090" spans="17:17">
      <c r="Q68090" s="32" t="str">
        <f>IF(I68090="OUTSTANDING",'Data Table Volumes'!$B$1-G68090,"NA")</f>
        <v>NA</v>
      </c>
    </row>
    <row r="68091" spans="17:17">
      <c r="Q68091" s="32" t="str">
        <f>IF(I68091="OUTSTANDING",'Data Table Volumes'!$B$1-G68091,"NA")</f>
        <v>NA</v>
      </c>
    </row>
    <row r="68092" spans="17:17">
      <c r="Q68092" s="32" t="str">
        <f>IF(I68092="OUTSTANDING",'Data Table Volumes'!$B$1-G68092,"NA")</f>
        <v>NA</v>
      </c>
    </row>
    <row r="68093" spans="17:17">
      <c r="Q68093" s="32" t="str">
        <f>IF(I68093="OUTSTANDING",'Data Table Volumes'!$B$1-G68093,"NA")</f>
        <v>NA</v>
      </c>
    </row>
    <row r="68094" spans="17:17">
      <c r="Q68094" s="32" t="str">
        <f>IF(I68094="OUTSTANDING",'Data Table Volumes'!$B$1-G68094,"NA")</f>
        <v>NA</v>
      </c>
    </row>
    <row r="68095" spans="17:17">
      <c r="Q68095" s="32" t="str">
        <f>IF(I68095="OUTSTANDING",'Data Table Volumes'!$B$1-G68095,"NA")</f>
        <v>NA</v>
      </c>
    </row>
    <row r="68096" spans="17:17">
      <c r="Q68096" s="32" t="str">
        <f>IF(I68096="OUTSTANDING",'Data Table Volumes'!$B$1-G68096,"NA")</f>
        <v>NA</v>
      </c>
    </row>
    <row r="68097" spans="17:17">
      <c r="Q68097" s="32" t="str">
        <f>IF(I68097="OUTSTANDING",'Data Table Volumes'!$B$1-G68097,"NA")</f>
        <v>NA</v>
      </c>
    </row>
    <row r="68098" spans="17:17">
      <c r="Q68098" s="32" t="str">
        <f>IF(I68098="OUTSTANDING",'Data Table Volumes'!$B$1-G68098,"NA")</f>
        <v>NA</v>
      </c>
    </row>
    <row r="68099" spans="17:17">
      <c r="Q68099" s="32" t="str">
        <f>IF(I68099="OUTSTANDING",'Data Table Volumes'!$B$1-G68099,"NA")</f>
        <v>NA</v>
      </c>
    </row>
    <row r="68100" spans="17:17">
      <c r="Q68100" s="32" t="str">
        <f>IF(I68100="OUTSTANDING",'Data Table Volumes'!$B$1-G68100,"NA")</f>
        <v>NA</v>
      </c>
    </row>
    <row r="68101" spans="17:17">
      <c r="Q68101" s="32" t="str">
        <f>IF(I68101="OUTSTANDING",'Data Table Volumes'!$B$1-G68101,"NA")</f>
        <v>NA</v>
      </c>
    </row>
    <row r="68102" spans="17:17">
      <c r="Q68102" s="32" t="str">
        <f>IF(I68102="OUTSTANDING",'Data Table Volumes'!$B$1-G68102,"NA")</f>
        <v>NA</v>
      </c>
    </row>
    <row r="68103" spans="17:17">
      <c r="Q68103" s="32" t="str">
        <f>IF(I68103="OUTSTANDING",'Data Table Volumes'!$B$1-G68103,"NA")</f>
        <v>NA</v>
      </c>
    </row>
    <row r="68104" spans="17:17">
      <c r="Q68104" s="32" t="str">
        <f>IF(I68104="OUTSTANDING",'Data Table Volumes'!$B$1-G68104,"NA")</f>
        <v>NA</v>
      </c>
    </row>
    <row r="68105" spans="17:17">
      <c r="Q68105" s="32" t="str">
        <f>IF(I68105="OUTSTANDING",'Data Table Volumes'!$B$1-G68105,"NA")</f>
        <v>NA</v>
      </c>
    </row>
    <row r="68106" spans="17:17">
      <c r="Q68106" s="32" t="str">
        <f>IF(I68106="OUTSTANDING",'Data Table Volumes'!$B$1-G68106,"NA")</f>
        <v>NA</v>
      </c>
    </row>
    <row r="68107" spans="17:17">
      <c r="Q68107" s="32" t="str">
        <f>IF(I68107="OUTSTANDING",'Data Table Volumes'!$B$1-G68107,"NA")</f>
        <v>NA</v>
      </c>
    </row>
    <row r="68108" spans="17:17">
      <c r="Q68108" s="32" t="str">
        <f>IF(I68108="OUTSTANDING",'Data Table Volumes'!$B$1-G68108,"NA")</f>
        <v>NA</v>
      </c>
    </row>
    <row r="68109" spans="17:17">
      <c r="Q68109" s="32" t="str">
        <f>IF(I68109="OUTSTANDING",'Data Table Volumes'!$B$1-G68109,"NA")</f>
        <v>NA</v>
      </c>
    </row>
    <row r="68110" spans="17:17">
      <c r="Q68110" s="32" t="str">
        <f>IF(I68110="OUTSTANDING",'Data Table Volumes'!$B$1-G68110,"NA")</f>
        <v>NA</v>
      </c>
    </row>
    <row r="68111" spans="17:17">
      <c r="Q68111" s="32" t="str">
        <f>IF(I68111="OUTSTANDING",'Data Table Volumes'!$B$1-G68111,"NA")</f>
        <v>NA</v>
      </c>
    </row>
    <row r="68112" spans="17:17">
      <c r="Q68112" s="32" t="str">
        <f>IF(I68112="OUTSTANDING",'Data Table Volumes'!$B$1-G68112,"NA")</f>
        <v>NA</v>
      </c>
    </row>
    <row r="68113" spans="17:17">
      <c r="Q68113" s="32" t="str">
        <f>IF(I68113="OUTSTANDING",'Data Table Volumes'!$B$1-G68113,"NA")</f>
        <v>NA</v>
      </c>
    </row>
    <row r="68114" spans="17:17">
      <c r="Q68114" s="32" t="str">
        <f>IF(I68114="OUTSTANDING",'Data Table Volumes'!$B$1-G68114,"NA")</f>
        <v>NA</v>
      </c>
    </row>
    <row r="68115" spans="17:17">
      <c r="Q68115" s="32" t="str">
        <f>IF(I68115="OUTSTANDING",'Data Table Volumes'!$B$1-G68115,"NA")</f>
        <v>NA</v>
      </c>
    </row>
    <row r="68116" spans="17:17">
      <c r="Q68116" s="32" t="str">
        <f>IF(I68116="OUTSTANDING",'Data Table Volumes'!$B$1-G68116,"NA")</f>
        <v>NA</v>
      </c>
    </row>
    <row r="68117" spans="17:17">
      <c r="Q68117" s="32" t="str">
        <f>IF(I68117="OUTSTANDING",'Data Table Volumes'!$B$1-G68117,"NA")</f>
        <v>NA</v>
      </c>
    </row>
    <row r="68118" spans="17:17">
      <c r="Q68118" s="32" t="str">
        <f>IF(I68118="OUTSTANDING",'Data Table Volumes'!$B$1-G68118,"NA")</f>
        <v>NA</v>
      </c>
    </row>
    <row r="68119" spans="17:17">
      <c r="Q68119" s="32" t="str">
        <f>IF(I68119="OUTSTANDING",'Data Table Volumes'!$B$1-G68119,"NA")</f>
        <v>NA</v>
      </c>
    </row>
    <row r="68120" spans="17:17">
      <c r="Q68120" s="32" t="str">
        <f>IF(I68120="OUTSTANDING",'Data Table Volumes'!$B$1-G68120,"NA")</f>
        <v>NA</v>
      </c>
    </row>
    <row r="68121" spans="17:17">
      <c r="Q68121" s="32" t="str">
        <f>IF(I68121="OUTSTANDING",'Data Table Volumes'!$B$1-G68121,"NA")</f>
        <v>NA</v>
      </c>
    </row>
    <row r="68122" spans="17:17">
      <c r="Q68122" s="32" t="str">
        <f>IF(I68122="OUTSTANDING",'Data Table Volumes'!$B$1-G68122,"NA")</f>
        <v>NA</v>
      </c>
    </row>
    <row r="68123" spans="17:17">
      <c r="Q68123" s="32" t="str">
        <f>IF(I68123="OUTSTANDING",'Data Table Volumes'!$B$1-G68123,"NA")</f>
        <v>NA</v>
      </c>
    </row>
    <row r="68124" spans="17:17">
      <c r="Q68124" s="32" t="str">
        <f>IF(I68124="OUTSTANDING",'Data Table Volumes'!$B$1-G68124,"NA")</f>
        <v>NA</v>
      </c>
    </row>
    <row r="68125" spans="17:17">
      <c r="Q68125" s="32" t="str">
        <f>IF(I68125="OUTSTANDING",'Data Table Volumes'!$B$1-G68125,"NA")</f>
        <v>NA</v>
      </c>
    </row>
    <row r="68126" spans="17:17">
      <c r="Q68126" s="32" t="str">
        <f>IF(I68126="OUTSTANDING",'Data Table Volumes'!$B$1-G68126,"NA")</f>
        <v>NA</v>
      </c>
    </row>
    <row r="68127" spans="17:17">
      <c r="Q68127" s="32" t="str">
        <f>IF(I68127="OUTSTANDING",'Data Table Volumes'!$B$1-G68127,"NA")</f>
        <v>NA</v>
      </c>
    </row>
    <row r="68128" spans="17:17">
      <c r="Q68128" s="32" t="str">
        <f>IF(I68128="OUTSTANDING",'Data Table Volumes'!$B$1-G68128,"NA")</f>
        <v>NA</v>
      </c>
    </row>
    <row r="68129" spans="17:17">
      <c r="Q68129" s="32" t="str">
        <f>IF(I68129="OUTSTANDING",'Data Table Volumes'!$B$1-G68129,"NA")</f>
        <v>NA</v>
      </c>
    </row>
    <row r="68130" spans="17:17">
      <c r="Q68130" s="32" t="str">
        <f>IF(I68130="OUTSTANDING",'Data Table Volumes'!$B$1-G68130,"NA")</f>
        <v>NA</v>
      </c>
    </row>
    <row r="68131" spans="17:17">
      <c r="Q68131" s="32" t="str">
        <f>IF(I68131="OUTSTANDING",'Data Table Volumes'!$B$1-G68131,"NA")</f>
        <v>NA</v>
      </c>
    </row>
    <row r="68132" spans="17:17">
      <c r="Q68132" s="32" t="str">
        <f>IF(I68132="OUTSTANDING",'Data Table Volumes'!$B$1-G68132,"NA")</f>
        <v>NA</v>
      </c>
    </row>
    <row r="68133" spans="17:17">
      <c r="Q68133" s="32" t="str">
        <f>IF(I68133="OUTSTANDING",'Data Table Volumes'!$B$1-G68133,"NA")</f>
        <v>NA</v>
      </c>
    </row>
    <row r="68134" spans="17:17">
      <c r="Q68134" s="32" t="str">
        <f>IF(I68134="OUTSTANDING",'Data Table Volumes'!$B$1-G68134,"NA")</f>
        <v>NA</v>
      </c>
    </row>
    <row r="68135" spans="17:17">
      <c r="Q68135" s="32" t="str">
        <f>IF(I68135="OUTSTANDING",'Data Table Volumes'!$B$1-G68135,"NA")</f>
        <v>NA</v>
      </c>
    </row>
    <row r="68136" spans="17:17">
      <c r="Q68136" s="32" t="str">
        <f>IF(I68136="OUTSTANDING",'Data Table Volumes'!$B$1-G68136,"NA")</f>
        <v>NA</v>
      </c>
    </row>
    <row r="68137" spans="17:17">
      <c r="Q68137" s="32" t="str">
        <f>IF(I68137="OUTSTANDING",'Data Table Volumes'!$B$1-G68137,"NA")</f>
        <v>NA</v>
      </c>
    </row>
    <row r="68138" spans="17:17">
      <c r="Q68138" s="32" t="str">
        <f>IF(I68138="OUTSTANDING",'Data Table Volumes'!$B$1-G68138,"NA")</f>
        <v>NA</v>
      </c>
    </row>
    <row r="68139" spans="17:17">
      <c r="Q68139" s="32" t="str">
        <f>IF(I68139="OUTSTANDING",'Data Table Volumes'!$B$1-G68139,"NA")</f>
        <v>NA</v>
      </c>
    </row>
    <row r="68140" spans="17:17">
      <c r="Q68140" s="32" t="str">
        <f>IF(I68140="OUTSTANDING",'Data Table Volumes'!$B$1-G68140,"NA")</f>
        <v>NA</v>
      </c>
    </row>
    <row r="68141" spans="17:17">
      <c r="Q68141" s="32" t="str">
        <f>IF(I68141="OUTSTANDING",'Data Table Volumes'!$B$1-G68141,"NA")</f>
        <v>NA</v>
      </c>
    </row>
    <row r="68142" spans="17:17">
      <c r="Q68142" s="32" t="str">
        <f>IF(I68142="OUTSTANDING",'Data Table Volumes'!$B$1-G68142,"NA")</f>
        <v>NA</v>
      </c>
    </row>
    <row r="68143" spans="17:17">
      <c r="Q68143" s="32" t="str">
        <f>IF(I68143="OUTSTANDING",'Data Table Volumes'!$B$1-G68143,"NA")</f>
        <v>NA</v>
      </c>
    </row>
    <row r="68144" spans="17:17">
      <c r="Q68144" s="32" t="str">
        <f>IF(I68144="OUTSTANDING",'Data Table Volumes'!$B$1-G68144,"NA")</f>
        <v>NA</v>
      </c>
    </row>
    <row r="68145" spans="17:17">
      <c r="Q68145" s="32" t="str">
        <f>IF(I68145="OUTSTANDING",'Data Table Volumes'!$B$1-G68145,"NA")</f>
        <v>NA</v>
      </c>
    </row>
    <row r="68146" spans="17:17">
      <c r="Q68146" s="32" t="str">
        <f>IF(I68146="OUTSTANDING",'Data Table Volumes'!$B$1-G68146,"NA")</f>
        <v>NA</v>
      </c>
    </row>
    <row r="68147" spans="17:17">
      <c r="Q68147" s="32" t="str">
        <f>IF(I68147="OUTSTANDING",'Data Table Volumes'!$B$1-G68147,"NA")</f>
        <v>NA</v>
      </c>
    </row>
    <row r="68148" spans="17:17">
      <c r="Q68148" s="32" t="str">
        <f>IF(I68148="OUTSTANDING",'Data Table Volumes'!$B$1-G68148,"NA")</f>
        <v>NA</v>
      </c>
    </row>
    <row r="68149" spans="17:17">
      <c r="Q68149" s="32" t="str">
        <f>IF(I68149="OUTSTANDING",'Data Table Volumes'!$B$1-G68149,"NA")</f>
        <v>NA</v>
      </c>
    </row>
    <row r="68150" spans="17:17">
      <c r="Q68150" s="32" t="str">
        <f>IF(I68150="OUTSTANDING",'Data Table Volumes'!$B$1-G68150,"NA")</f>
        <v>NA</v>
      </c>
    </row>
    <row r="68151" spans="17:17">
      <c r="Q68151" s="32" t="str">
        <f>IF(I68151="OUTSTANDING",'Data Table Volumes'!$B$1-G68151,"NA")</f>
        <v>NA</v>
      </c>
    </row>
    <row r="68152" spans="17:17">
      <c r="Q68152" s="32" t="str">
        <f>IF(I68152="OUTSTANDING",'Data Table Volumes'!$B$1-G68152,"NA")</f>
        <v>NA</v>
      </c>
    </row>
    <row r="68153" spans="17:17">
      <c r="Q68153" s="32" t="str">
        <f>IF(I68153="OUTSTANDING",'Data Table Volumes'!$B$1-G68153,"NA")</f>
        <v>NA</v>
      </c>
    </row>
    <row r="68154" spans="17:17">
      <c r="Q68154" s="32" t="str">
        <f>IF(I68154="OUTSTANDING",'Data Table Volumes'!$B$1-G68154,"NA")</f>
        <v>NA</v>
      </c>
    </row>
    <row r="68155" spans="17:17">
      <c r="Q68155" s="32" t="str">
        <f>IF(I68155="OUTSTANDING",'Data Table Volumes'!$B$1-G68155,"NA")</f>
        <v>NA</v>
      </c>
    </row>
    <row r="68156" spans="17:17">
      <c r="Q68156" s="32" t="str">
        <f>IF(I68156="OUTSTANDING",'Data Table Volumes'!$B$1-G68156,"NA")</f>
        <v>NA</v>
      </c>
    </row>
    <row r="68157" spans="17:17">
      <c r="Q68157" s="32" t="str">
        <f>IF(I68157="OUTSTANDING",'Data Table Volumes'!$B$1-G68157,"NA")</f>
        <v>NA</v>
      </c>
    </row>
    <row r="68158" spans="17:17">
      <c r="Q68158" s="32" t="str">
        <f>IF(I68158="OUTSTANDING",'Data Table Volumes'!$B$1-G68158,"NA")</f>
        <v>NA</v>
      </c>
    </row>
    <row r="68159" spans="17:17">
      <c r="Q68159" s="32" t="str">
        <f>IF(I68159="OUTSTANDING",'Data Table Volumes'!$B$1-G68159,"NA")</f>
        <v>NA</v>
      </c>
    </row>
    <row r="68160" spans="17:17">
      <c r="Q68160" s="32" t="str">
        <f>IF(I68160="OUTSTANDING",'Data Table Volumes'!$B$1-G68160,"NA")</f>
        <v>NA</v>
      </c>
    </row>
    <row r="68161" spans="17:17">
      <c r="Q68161" s="32" t="str">
        <f>IF(I68161="OUTSTANDING",'Data Table Volumes'!$B$1-G68161,"NA")</f>
        <v>NA</v>
      </c>
    </row>
    <row r="68162" spans="17:17">
      <c r="Q68162" s="32" t="str">
        <f>IF(I68162="OUTSTANDING",'Data Table Volumes'!$B$1-G68162,"NA")</f>
        <v>NA</v>
      </c>
    </row>
    <row r="68163" spans="17:17">
      <c r="Q68163" s="32" t="str">
        <f>IF(I68163="OUTSTANDING",'Data Table Volumes'!$B$1-G68163,"NA")</f>
        <v>NA</v>
      </c>
    </row>
    <row r="68164" spans="17:17">
      <c r="Q68164" s="32" t="str">
        <f>IF(I68164="OUTSTANDING",'Data Table Volumes'!$B$1-G68164,"NA")</f>
        <v>NA</v>
      </c>
    </row>
    <row r="68165" spans="17:17">
      <c r="Q68165" s="32" t="str">
        <f>IF(I68165="OUTSTANDING",'Data Table Volumes'!$B$1-G68165,"NA")</f>
        <v>NA</v>
      </c>
    </row>
    <row r="68166" spans="17:17">
      <c r="Q68166" s="32" t="str">
        <f>IF(I68166="OUTSTANDING",'Data Table Volumes'!$B$1-G68166,"NA")</f>
        <v>NA</v>
      </c>
    </row>
    <row r="68167" spans="17:17">
      <c r="Q68167" s="32" t="str">
        <f>IF(I68167="OUTSTANDING",'Data Table Volumes'!$B$1-G68167,"NA")</f>
        <v>NA</v>
      </c>
    </row>
    <row r="68168" spans="17:17">
      <c r="Q68168" s="32" t="str">
        <f>IF(I68168="OUTSTANDING",'Data Table Volumes'!$B$1-G68168,"NA")</f>
        <v>NA</v>
      </c>
    </row>
    <row r="68169" spans="17:17">
      <c r="Q68169" s="32" t="str">
        <f>IF(I68169="OUTSTANDING",'Data Table Volumes'!$B$1-G68169,"NA")</f>
        <v>NA</v>
      </c>
    </row>
    <row r="68170" spans="17:17">
      <c r="Q68170" s="32" t="str">
        <f>IF(I68170="OUTSTANDING",'Data Table Volumes'!$B$1-G68170,"NA")</f>
        <v>NA</v>
      </c>
    </row>
    <row r="68171" spans="17:17">
      <c r="Q68171" s="32" t="str">
        <f>IF(I68171="OUTSTANDING",'Data Table Volumes'!$B$1-G68171,"NA")</f>
        <v>NA</v>
      </c>
    </row>
    <row r="68172" spans="17:17">
      <c r="Q68172" s="32" t="str">
        <f>IF(I68172="OUTSTANDING",'Data Table Volumes'!$B$1-G68172,"NA")</f>
        <v>NA</v>
      </c>
    </row>
    <row r="68173" spans="17:17">
      <c r="Q68173" s="32" t="str">
        <f>IF(I68173="OUTSTANDING",'Data Table Volumes'!$B$1-G68173,"NA")</f>
        <v>NA</v>
      </c>
    </row>
    <row r="68174" spans="17:17">
      <c r="Q68174" s="32" t="str">
        <f>IF(I68174="OUTSTANDING",'Data Table Volumes'!$B$1-G68174,"NA")</f>
        <v>NA</v>
      </c>
    </row>
    <row r="68175" spans="17:17">
      <c r="Q68175" s="32" t="str">
        <f>IF(I68175="OUTSTANDING",'Data Table Volumes'!$B$1-G68175,"NA")</f>
        <v>NA</v>
      </c>
    </row>
    <row r="68176" spans="17:17">
      <c r="Q68176" s="32" t="str">
        <f>IF(I68176="OUTSTANDING",'Data Table Volumes'!$B$1-G68176,"NA")</f>
        <v>NA</v>
      </c>
    </row>
    <row r="68177" spans="17:17">
      <c r="Q68177" s="32" t="str">
        <f>IF(I68177="OUTSTANDING",'Data Table Volumes'!$B$1-G68177,"NA")</f>
        <v>NA</v>
      </c>
    </row>
    <row r="68178" spans="17:17">
      <c r="Q68178" s="32" t="str">
        <f>IF(I68178="OUTSTANDING",'Data Table Volumes'!$B$1-G68178,"NA")</f>
        <v>NA</v>
      </c>
    </row>
    <row r="68179" spans="17:17">
      <c r="Q68179" s="32" t="str">
        <f>IF(I68179="OUTSTANDING",'Data Table Volumes'!$B$1-G68179,"NA")</f>
        <v>NA</v>
      </c>
    </row>
    <row r="68180" spans="17:17">
      <c r="Q68180" s="32" t="str">
        <f>IF(I68180="OUTSTANDING",'Data Table Volumes'!$B$1-G68180,"NA")</f>
        <v>NA</v>
      </c>
    </row>
    <row r="68181" spans="17:17">
      <c r="Q68181" s="32" t="str">
        <f>IF(I68181="OUTSTANDING",'Data Table Volumes'!$B$1-G68181,"NA")</f>
        <v>NA</v>
      </c>
    </row>
    <row r="68182" spans="17:17">
      <c r="Q68182" s="32" t="str">
        <f>IF(I68182="OUTSTANDING",'Data Table Volumes'!$B$1-G68182,"NA")</f>
        <v>NA</v>
      </c>
    </row>
    <row r="68183" spans="17:17">
      <c r="Q68183" s="32" t="str">
        <f>IF(I68183="OUTSTANDING",'Data Table Volumes'!$B$1-G68183,"NA")</f>
        <v>NA</v>
      </c>
    </row>
    <row r="68184" spans="17:17">
      <c r="Q68184" s="32" t="str">
        <f>IF(I68184="OUTSTANDING",'Data Table Volumes'!$B$1-G68184,"NA")</f>
        <v>NA</v>
      </c>
    </row>
    <row r="68185" spans="17:17">
      <c r="Q68185" s="32" t="str">
        <f>IF(I68185="OUTSTANDING",'Data Table Volumes'!$B$1-G68185,"NA")</f>
        <v>NA</v>
      </c>
    </row>
    <row r="68186" spans="17:17">
      <c r="Q68186" s="32" t="str">
        <f>IF(I68186="OUTSTANDING",'Data Table Volumes'!$B$1-G68186,"NA")</f>
        <v>NA</v>
      </c>
    </row>
    <row r="68187" spans="17:17">
      <c r="Q68187" s="32" t="str">
        <f>IF(I68187="OUTSTANDING",'Data Table Volumes'!$B$1-G68187,"NA")</f>
        <v>NA</v>
      </c>
    </row>
    <row r="68188" spans="17:17">
      <c r="Q68188" s="32" t="str">
        <f>IF(I68188="OUTSTANDING",'Data Table Volumes'!$B$1-G68188,"NA")</f>
        <v>NA</v>
      </c>
    </row>
    <row r="68189" spans="17:17">
      <c r="Q68189" s="32" t="str">
        <f>IF(I68189="OUTSTANDING",'Data Table Volumes'!$B$1-G68189,"NA")</f>
        <v>NA</v>
      </c>
    </row>
    <row r="68190" spans="17:17">
      <c r="Q68190" s="32" t="str">
        <f>IF(I68190="OUTSTANDING",'Data Table Volumes'!$B$1-G68190,"NA")</f>
        <v>NA</v>
      </c>
    </row>
    <row r="68191" spans="17:17">
      <c r="Q68191" s="32" t="str">
        <f>IF(I68191="OUTSTANDING",'Data Table Volumes'!$B$1-G68191,"NA")</f>
        <v>NA</v>
      </c>
    </row>
    <row r="68192" spans="17:17">
      <c r="Q68192" s="32" t="str">
        <f>IF(I68192="OUTSTANDING",'Data Table Volumes'!$B$1-G68192,"NA")</f>
        <v>NA</v>
      </c>
    </row>
    <row r="68193" spans="17:17">
      <c r="Q68193" s="32" t="str">
        <f>IF(I68193="OUTSTANDING",'Data Table Volumes'!$B$1-G68193,"NA")</f>
        <v>NA</v>
      </c>
    </row>
    <row r="68194" spans="17:17">
      <c r="Q68194" s="32" t="str">
        <f>IF(I68194="OUTSTANDING",'Data Table Volumes'!$B$1-G68194,"NA")</f>
        <v>NA</v>
      </c>
    </row>
    <row r="68195" spans="17:17">
      <c r="Q68195" s="32" t="str">
        <f>IF(I68195="OUTSTANDING",'Data Table Volumes'!$B$1-G68195,"NA")</f>
        <v>NA</v>
      </c>
    </row>
    <row r="68196" spans="17:17">
      <c r="Q68196" s="32" t="str">
        <f>IF(I68196="OUTSTANDING",'Data Table Volumes'!$B$1-G68196,"NA")</f>
        <v>NA</v>
      </c>
    </row>
    <row r="68197" spans="17:17">
      <c r="Q68197" s="32" t="str">
        <f>IF(I68197="OUTSTANDING",'Data Table Volumes'!$B$1-G68197,"NA")</f>
        <v>NA</v>
      </c>
    </row>
    <row r="68198" spans="17:17">
      <c r="Q68198" s="32" t="str">
        <f>IF(I68198="OUTSTANDING",'Data Table Volumes'!$B$1-G68198,"NA")</f>
        <v>NA</v>
      </c>
    </row>
    <row r="68199" spans="17:17">
      <c r="Q68199" s="32" t="str">
        <f>IF(I68199="OUTSTANDING",'Data Table Volumes'!$B$1-G68199,"NA")</f>
        <v>NA</v>
      </c>
    </row>
    <row r="68200" spans="17:17">
      <c r="Q68200" s="32" t="str">
        <f>IF(I68200="OUTSTANDING",'Data Table Volumes'!$B$1-G68200,"NA")</f>
        <v>NA</v>
      </c>
    </row>
    <row r="68201" spans="17:17">
      <c r="Q68201" s="32" t="str">
        <f>IF(I68201="OUTSTANDING",'Data Table Volumes'!$B$1-G68201,"NA")</f>
        <v>NA</v>
      </c>
    </row>
    <row r="68202" spans="17:17">
      <c r="Q68202" s="32" t="str">
        <f>IF(I68202="OUTSTANDING",'Data Table Volumes'!$B$1-G68202,"NA")</f>
        <v>NA</v>
      </c>
    </row>
    <row r="68203" spans="17:17">
      <c r="Q68203" s="32" t="str">
        <f>IF(I68203="OUTSTANDING",'Data Table Volumes'!$B$1-G68203,"NA")</f>
        <v>NA</v>
      </c>
    </row>
    <row r="68204" spans="17:17">
      <c r="Q68204" s="32" t="str">
        <f>IF(I68204="OUTSTANDING",'Data Table Volumes'!$B$1-G68204,"NA")</f>
        <v>NA</v>
      </c>
    </row>
    <row r="68205" spans="17:17">
      <c r="Q68205" s="32" t="str">
        <f>IF(I68205="OUTSTANDING",'Data Table Volumes'!$B$1-G68205,"NA")</f>
        <v>NA</v>
      </c>
    </row>
    <row r="68206" spans="17:17">
      <c r="Q68206" s="32" t="str">
        <f>IF(I68206="OUTSTANDING",'Data Table Volumes'!$B$1-G68206,"NA")</f>
        <v>NA</v>
      </c>
    </row>
    <row r="68207" spans="17:17">
      <c r="Q68207" s="32" t="str">
        <f>IF(I68207="OUTSTANDING",'Data Table Volumes'!$B$1-G68207,"NA")</f>
        <v>NA</v>
      </c>
    </row>
    <row r="68208" spans="17:17">
      <c r="Q68208" s="32" t="str">
        <f>IF(I68208="OUTSTANDING",'Data Table Volumes'!$B$1-G68208,"NA")</f>
        <v>NA</v>
      </c>
    </row>
    <row r="68209" spans="17:17">
      <c r="Q68209" s="32" t="str">
        <f>IF(I68209="OUTSTANDING",'Data Table Volumes'!$B$1-G68209,"NA")</f>
        <v>NA</v>
      </c>
    </row>
    <row r="68210" spans="17:17">
      <c r="Q68210" s="32" t="str">
        <f>IF(I68210="OUTSTANDING",'Data Table Volumes'!$B$1-G68210,"NA")</f>
        <v>NA</v>
      </c>
    </row>
    <row r="68211" spans="17:17">
      <c r="Q68211" s="32" t="str">
        <f>IF(I68211="OUTSTANDING",'Data Table Volumes'!$B$1-G68211,"NA")</f>
        <v>NA</v>
      </c>
    </row>
    <row r="68212" spans="17:17">
      <c r="Q68212" s="32" t="str">
        <f>IF(I68212="OUTSTANDING",'Data Table Volumes'!$B$1-G68212,"NA")</f>
        <v>NA</v>
      </c>
    </row>
    <row r="68213" spans="17:17">
      <c r="Q68213" s="32" t="str">
        <f>IF(I68213="OUTSTANDING",'Data Table Volumes'!$B$1-G68213,"NA")</f>
        <v>NA</v>
      </c>
    </row>
    <row r="68214" spans="17:17">
      <c r="Q68214" s="32" t="str">
        <f>IF(I68214="OUTSTANDING",'Data Table Volumes'!$B$1-G68214,"NA")</f>
        <v>NA</v>
      </c>
    </row>
    <row r="68215" spans="17:17">
      <c r="Q68215" s="32" t="str">
        <f>IF(I68215="OUTSTANDING",'Data Table Volumes'!$B$1-G68215,"NA")</f>
        <v>NA</v>
      </c>
    </row>
    <row r="68216" spans="17:17">
      <c r="Q68216" s="32" t="str">
        <f>IF(I68216="OUTSTANDING",'Data Table Volumes'!$B$1-G68216,"NA")</f>
        <v>NA</v>
      </c>
    </row>
    <row r="68217" spans="17:17">
      <c r="Q68217" s="32" t="str">
        <f>IF(I68217="OUTSTANDING",'Data Table Volumes'!$B$1-G68217,"NA")</f>
        <v>NA</v>
      </c>
    </row>
    <row r="68218" spans="17:17">
      <c r="Q68218" s="32" t="str">
        <f>IF(I68218="OUTSTANDING",'Data Table Volumes'!$B$1-G68218,"NA")</f>
        <v>NA</v>
      </c>
    </row>
    <row r="68219" spans="17:17">
      <c r="Q68219" s="32" t="str">
        <f>IF(I68219="OUTSTANDING",'Data Table Volumes'!$B$1-G68219,"NA")</f>
        <v>NA</v>
      </c>
    </row>
    <row r="68220" spans="17:17">
      <c r="Q68220" s="32" t="str">
        <f>IF(I68220="OUTSTANDING",'Data Table Volumes'!$B$1-G68220,"NA")</f>
        <v>NA</v>
      </c>
    </row>
    <row r="68221" spans="17:17">
      <c r="Q68221" s="32" t="str">
        <f>IF(I68221="OUTSTANDING",'Data Table Volumes'!$B$1-G68221,"NA")</f>
        <v>NA</v>
      </c>
    </row>
    <row r="68222" spans="17:17">
      <c r="Q68222" s="32" t="str">
        <f>IF(I68222="OUTSTANDING",'Data Table Volumes'!$B$1-G68222,"NA")</f>
        <v>NA</v>
      </c>
    </row>
    <row r="68223" spans="17:17">
      <c r="Q68223" s="32" t="str">
        <f>IF(I68223="OUTSTANDING",'Data Table Volumes'!$B$1-G68223,"NA")</f>
        <v>NA</v>
      </c>
    </row>
    <row r="68224" spans="17:17">
      <c r="Q68224" s="32" t="str">
        <f>IF(I68224="OUTSTANDING",'Data Table Volumes'!$B$1-G68224,"NA")</f>
        <v>NA</v>
      </c>
    </row>
    <row r="68225" spans="17:17">
      <c r="Q68225" s="32" t="str">
        <f>IF(I68225="OUTSTANDING",'Data Table Volumes'!$B$1-G68225,"NA")</f>
        <v>NA</v>
      </c>
    </row>
    <row r="68226" spans="17:17">
      <c r="Q68226" s="32" t="str">
        <f>IF(I68226="OUTSTANDING",'Data Table Volumes'!$B$1-G68226,"NA")</f>
        <v>NA</v>
      </c>
    </row>
    <row r="68227" spans="17:17">
      <c r="Q68227" s="32" t="str">
        <f>IF(I68227="OUTSTANDING",'Data Table Volumes'!$B$1-G68227,"NA")</f>
        <v>NA</v>
      </c>
    </row>
    <row r="68228" spans="17:17">
      <c r="Q68228" s="32" t="str">
        <f>IF(I68228="OUTSTANDING",'Data Table Volumes'!$B$1-G68228,"NA")</f>
        <v>NA</v>
      </c>
    </row>
    <row r="68229" spans="17:17">
      <c r="Q68229" s="32" t="str">
        <f>IF(I68229="OUTSTANDING",'Data Table Volumes'!$B$1-G68229,"NA")</f>
        <v>NA</v>
      </c>
    </row>
    <row r="68230" spans="17:17">
      <c r="Q68230" s="32" t="str">
        <f>IF(I68230="OUTSTANDING",'Data Table Volumes'!$B$1-G68230,"NA")</f>
        <v>NA</v>
      </c>
    </row>
    <row r="68231" spans="17:17">
      <c r="Q68231" s="32" t="str">
        <f>IF(I68231="OUTSTANDING",'Data Table Volumes'!$B$1-G68231,"NA")</f>
        <v>NA</v>
      </c>
    </row>
    <row r="68232" spans="17:17">
      <c r="Q68232" s="32" t="str">
        <f>IF(I68232="OUTSTANDING",'Data Table Volumes'!$B$1-G68232,"NA")</f>
        <v>NA</v>
      </c>
    </row>
    <row r="68233" spans="17:17">
      <c r="Q68233" s="32" t="str">
        <f>IF(I68233="OUTSTANDING",'Data Table Volumes'!$B$1-G68233,"NA")</f>
        <v>NA</v>
      </c>
    </row>
    <row r="68234" spans="17:17">
      <c r="Q68234" s="32" t="str">
        <f>IF(I68234="OUTSTANDING",'Data Table Volumes'!$B$1-G68234,"NA")</f>
        <v>NA</v>
      </c>
    </row>
    <row r="68235" spans="17:17">
      <c r="Q68235" s="32" t="str">
        <f>IF(I68235="OUTSTANDING",'Data Table Volumes'!$B$1-G68235,"NA")</f>
        <v>NA</v>
      </c>
    </row>
    <row r="68236" spans="17:17">
      <c r="Q68236" s="32" t="str">
        <f>IF(I68236="OUTSTANDING",'Data Table Volumes'!$B$1-G68236,"NA")</f>
        <v>NA</v>
      </c>
    </row>
    <row r="68237" spans="17:17">
      <c r="Q68237" s="32" t="str">
        <f>IF(I68237="OUTSTANDING",'Data Table Volumes'!$B$1-G68237,"NA")</f>
        <v>NA</v>
      </c>
    </row>
    <row r="68238" spans="17:17">
      <c r="Q68238" s="32" t="str">
        <f>IF(I68238="OUTSTANDING",'Data Table Volumes'!$B$1-G68238,"NA")</f>
        <v>NA</v>
      </c>
    </row>
    <row r="68239" spans="17:17">
      <c r="Q68239" s="32" t="str">
        <f>IF(I68239="OUTSTANDING",'Data Table Volumes'!$B$1-G68239,"NA")</f>
        <v>NA</v>
      </c>
    </row>
    <row r="68240" spans="17:17">
      <c r="Q68240" s="32" t="str">
        <f>IF(I68240="OUTSTANDING",'Data Table Volumes'!$B$1-G68240,"NA")</f>
        <v>NA</v>
      </c>
    </row>
    <row r="68241" spans="17:17">
      <c r="Q68241" s="32" t="str">
        <f>IF(I68241="OUTSTANDING",'Data Table Volumes'!$B$1-G68241,"NA")</f>
        <v>NA</v>
      </c>
    </row>
    <row r="68242" spans="17:17">
      <c r="Q68242" s="32" t="str">
        <f>IF(I68242="OUTSTANDING",'Data Table Volumes'!$B$1-G68242,"NA")</f>
        <v>NA</v>
      </c>
    </row>
    <row r="68243" spans="17:17">
      <c r="Q68243" s="32" t="str">
        <f>IF(I68243="OUTSTANDING",'Data Table Volumes'!$B$1-G68243,"NA")</f>
        <v>NA</v>
      </c>
    </row>
    <row r="68244" spans="17:17">
      <c r="Q68244" s="32" t="str">
        <f>IF(I68244="OUTSTANDING",'Data Table Volumes'!$B$1-G68244,"NA")</f>
        <v>NA</v>
      </c>
    </row>
    <row r="68245" spans="17:17">
      <c r="Q68245" s="32" t="str">
        <f>IF(I68245="OUTSTANDING",'Data Table Volumes'!$B$1-G68245,"NA")</f>
        <v>NA</v>
      </c>
    </row>
    <row r="68246" spans="17:17">
      <c r="Q68246" s="32" t="str">
        <f>IF(I68246="OUTSTANDING",'Data Table Volumes'!$B$1-G68246,"NA")</f>
        <v>NA</v>
      </c>
    </row>
    <row r="68247" spans="17:17">
      <c r="Q68247" s="32" t="str">
        <f>IF(I68247="OUTSTANDING",'Data Table Volumes'!$B$1-G68247,"NA")</f>
        <v>NA</v>
      </c>
    </row>
    <row r="68248" spans="17:17">
      <c r="Q68248" s="32" t="str">
        <f>IF(I68248="OUTSTANDING",'Data Table Volumes'!$B$1-G68248,"NA")</f>
        <v>NA</v>
      </c>
    </row>
    <row r="68249" spans="17:17">
      <c r="Q68249" s="32" t="str">
        <f>IF(I68249="OUTSTANDING",'Data Table Volumes'!$B$1-G68249,"NA")</f>
        <v>NA</v>
      </c>
    </row>
    <row r="68250" spans="17:17">
      <c r="Q68250" s="32" t="str">
        <f>IF(I68250="OUTSTANDING",'Data Table Volumes'!$B$1-G68250,"NA")</f>
        <v>NA</v>
      </c>
    </row>
    <row r="68251" spans="17:17">
      <c r="Q68251" s="32" t="str">
        <f>IF(I68251="OUTSTANDING",'Data Table Volumes'!$B$1-G68251,"NA")</f>
        <v>NA</v>
      </c>
    </row>
    <row r="68252" spans="17:17">
      <c r="Q68252" s="32" t="str">
        <f>IF(I68252="OUTSTANDING",'Data Table Volumes'!$B$1-G68252,"NA")</f>
        <v>NA</v>
      </c>
    </row>
    <row r="68253" spans="17:17">
      <c r="Q68253" s="32" t="str">
        <f>IF(I68253="OUTSTANDING",'Data Table Volumes'!$B$1-G68253,"NA")</f>
        <v>NA</v>
      </c>
    </row>
    <row r="68254" spans="17:17">
      <c r="Q68254" s="32" t="str">
        <f>IF(I68254="OUTSTANDING",'Data Table Volumes'!$B$1-G68254,"NA")</f>
        <v>NA</v>
      </c>
    </row>
    <row r="68255" spans="17:17">
      <c r="Q68255" s="32" t="str">
        <f>IF(I68255="OUTSTANDING",'Data Table Volumes'!$B$1-G68255,"NA")</f>
        <v>NA</v>
      </c>
    </row>
    <row r="68256" spans="17:17">
      <c r="Q68256" s="32" t="str">
        <f>IF(I68256="OUTSTANDING",'Data Table Volumes'!$B$1-G68256,"NA")</f>
        <v>NA</v>
      </c>
    </row>
    <row r="68257" spans="17:17">
      <c r="Q68257" s="32" t="str">
        <f>IF(I68257="OUTSTANDING",'Data Table Volumes'!$B$1-G68257,"NA")</f>
        <v>NA</v>
      </c>
    </row>
    <row r="68258" spans="17:17">
      <c r="Q68258" s="32" t="str">
        <f>IF(I68258="OUTSTANDING",'Data Table Volumes'!$B$1-G68258,"NA")</f>
        <v>NA</v>
      </c>
    </row>
    <row r="68259" spans="17:17">
      <c r="Q68259" s="32" t="str">
        <f>IF(I68259="OUTSTANDING",'Data Table Volumes'!$B$1-G68259,"NA")</f>
        <v>NA</v>
      </c>
    </row>
    <row r="68260" spans="17:17">
      <c r="Q68260" s="32" t="str">
        <f>IF(I68260="OUTSTANDING",'Data Table Volumes'!$B$1-G68260,"NA")</f>
        <v>NA</v>
      </c>
    </row>
    <row r="68261" spans="17:17">
      <c r="Q68261" s="32" t="str">
        <f>IF(I68261="OUTSTANDING",'Data Table Volumes'!$B$1-G68261,"NA")</f>
        <v>NA</v>
      </c>
    </row>
    <row r="68262" spans="17:17">
      <c r="Q68262" s="32" t="str">
        <f>IF(I68262="OUTSTANDING",'Data Table Volumes'!$B$1-G68262,"NA")</f>
        <v>NA</v>
      </c>
    </row>
    <row r="68263" spans="17:17">
      <c r="Q68263" s="32" t="str">
        <f>IF(I68263="OUTSTANDING",'Data Table Volumes'!$B$1-G68263,"NA")</f>
        <v>NA</v>
      </c>
    </row>
    <row r="68264" spans="17:17">
      <c r="Q68264" s="32" t="str">
        <f>IF(I68264="OUTSTANDING",'Data Table Volumes'!$B$1-G68264,"NA")</f>
        <v>NA</v>
      </c>
    </row>
    <row r="68265" spans="17:17">
      <c r="Q68265" s="32" t="str">
        <f>IF(I68265="OUTSTANDING",'Data Table Volumes'!$B$1-G68265,"NA")</f>
        <v>NA</v>
      </c>
    </row>
    <row r="68266" spans="17:17">
      <c r="Q68266" s="32" t="str">
        <f>IF(I68266="OUTSTANDING",'Data Table Volumes'!$B$1-G68266,"NA")</f>
        <v>NA</v>
      </c>
    </row>
    <row r="68267" spans="17:17">
      <c r="Q68267" s="32" t="str">
        <f>IF(I68267="OUTSTANDING",'Data Table Volumes'!$B$1-G68267,"NA")</f>
        <v>NA</v>
      </c>
    </row>
    <row r="68268" spans="17:17">
      <c r="Q68268" s="32" t="str">
        <f>IF(I68268="OUTSTANDING",'Data Table Volumes'!$B$1-G68268,"NA")</f>
        <v>NA</v>
      </c>
    </row>
    <row r="68269" spans="17:17">
      <c r="Q68269" s="32" t="str">
        <f>IF(I68269="OUTSTANDING",'Data Table Volumes'!$B$1-G68269,"NA")</f>
        <v>NA</v>
      </c>
    </row>
    <row r="68270" spans="17:17">
      <c r="Q68270" s="32" t="str">
        <f>IF(I68270="OUTSTANDING",'Data Table Volumes'!$B$1-G68270,"NA")</f>
        <v>NA</v>
      </c>
    </row>
    <row r="68271" spans="17:17">
      <c r="Q68271" s="32" t="str">
        <f>IF(I68271="OUTSTANDING",'Data Table Volumes'!$B$1-G68271,"NA")</f>
        <v>NA</v>
      </c>
    </row>
    <row r="68272" spans="17:17">
      <c r="Q68272" s="32" t="str">
        <f>IF(I68272="OUTSTANDING",'Data Table Volumes'!$B$1-G68272,"NA")</f>
        <v>NA</v>
      </c>
    </row>
    <row r="68273" spans="17:17">
      <c r="Q68273" s="32" t="str">
        <f>IF(I68273="OUTSTANDING",'Data Table Volumes'!$B$1-G68273,"NA")</f>
        <v>NA</v>
      </c>
    </row>
    <row r="68274" spans="17:17">
      <c r="Q68274" s="32" t="str">
        <f>IF(I68274="OUTSTANDING",'Data Table Volumes'!$B$1-G68274,"NA")</f>
        <v>NA</v>
      </c>
    </row>
    <row r="68275" spans="17:17">
      <c r="Q68275" s="32" t="str">
        <f>IF(I68275="OUTSTANDING",'Data Table Volumes'!$B$1-G68275,"NA")</f>
        <v>NA</v>
      </c>
    </row>
    <row r="68276" spans="17:17">
      <c r="Q68276" s="32" t="str">
        <f>IF(I68276="OUTSTANDING",'Data Table Volumes'!$B$1-G68276,"NA")</f>
        <v>NA</v>
      </c>
    </row>
    <row r="68277" spans="17:17">
      <c r="Q68277" s="32" t="str">
        <f>IF(I68277="OUTSTANDING",'Data Table Volumes'!$B$1-G68277,"NA")</f>
        <v>NA</v>
      </c>
    </row>
    <row r="68278" spans="17:17">
      <c r="Q68278" s="32" t="str">
        <f>IF(I68278="OUTSTANDING",'Data Table Volumes'!$B$1-G68278,"NA")</f>
        <v>NA</v>
      </c>
    </row>
    <row r="68279" spans="17:17">
      <c r="Q68279" s="32" t="str">
        <f>IF(I68279="OUTSTANDING",'Data Table Volumes'!$B$1-G68279,"NA")</f>
        <v>NA</v>
      </c>
    </row>
    <row r="68280" spans="17:17">
      <c r="Q68280" s="32" t="str">
        <f>IF(I68280="OUTSTANDING",'Data Table Volumes'!$B$1-G68280,"NA")</f>
        <v>NA</v>
      </c>
    </row>
    <row r="68281" spans="17:17">
      <c r="Q68281" s="32" t="str">
        <f>IF(I68281="OUTSTANDING",'Data Table Volumes'!$B$1-G68281,"NA")</f>
        <v>NA</v>
      </c>
    </row>
    <row r="68282" spans="17:17">
      <c r="Q68282" s="32" t="str">
        <f>IF(I68282="OUTSTANDING",'Data Table Volumes'!$B$1-G68282,"NA")</f>
        <v>NA</v>
      </c>
    </row>
    <row r="68283" spans="17:17">
      <c r="Q68283" s="32" t="str">
        <f>IF(I68283="OUTSTANDING",'Data Table Volumes'!$B$1-G68283,"NA")</f>
        <v>NA</v>
      </c>
    </row>
    <row r="68284" spans="17:17">
      <c r="Q68284" s="32" t="str">
        <f>IF(I68284="OUTSTANDING",'Data Table Volumes'!$B$1-G68284,"NA")</f>
        <v>NA</v>
      </c>
    </row>
    <row r="68285" spans="17:17">
      <c r="Q68285" s="32" t="str">
        <f>IF(I68285="OUTSTANDING",'Data Table Volumes'!$B$1-G68285,"NA")</f>
        <v>NA</v>
      </c>
    </row>
    <row r="68286" spans="17:17">
      <c r="Q68286" s="32" t="str">
        <f>IF(I68286="OUTSTANDING",'Data Table Volumes'!$B$1-G68286,"NA")</f>
        <v>NA</v>
      </c>
    </row>
    <row r="68287" spans="17:17">
      <c r="Q68287" s="32" t="str">
        <f>IF(I68287="OUTSTANDING",'Data Table Volumes'!$B$1-G68287,"NA")</f>
        <v>NA</v>
      </c>
    </row>
    <row r="68288" spans="17:17">
      <c r="Q68288" s="32" t="str">
        <f>IF(I68288="OUTSTANDING",'Data Table Volumes'!$B$1-G68288,"NA")</f>
        <v>NA</v>
      </c>
    </row>
    <row r="68289" spans="17:17">
      <c r="Q68289" s="32" t="str">
        <f>IF(I68289="OUTSTANDING",'Data Table Volumes'!$B$1-G68289,"NA")</f>
        <v>NA</v>
      </c>
    </row>
    <row r="68290" spans="17:17">
      <c r="Q68290" s="32" t="str">
        <f>IF(I68290="OUTSTANDING",'Data Table Volumes'!$B$1-G68290,"NA")</f>
        <v>NA</v>
      </c>
    </row>
    <row r="68291" spans="17:17">
      <c r="Q68291" s="32" t="str">
        <f>IF(I68291="OUTSTANDING",'Data Table Volumes'!$B$1-G68291,"NA")</f>
        <v>NA</v>
      </c>
    </row>
    <row r="68292" spans="17:17">
      <c r="Q68292" s="32" t="str">
        <f>IF(I68292="OUTSTANDING",'Data Table Volumes'!$B$1-G68292,"NA")</f>
        <v>NA</v>
      </c>
    </row>
    <row r="68293" spans="17:17">
      <c r="Q68293" s="32" t="str">
        <f>IF(I68293="OUTSTANDING",'Data Table Volumes'!$B$1-G68293,"NA")</f>
        <v>NA</v>
      </c>
    </row>
    <row r="68294" spans="17:17">
      <c r="Q68294" s="32" t="str">
        <f>IF(I68294="OUTSTANDING",'Data Table Volumes'!$B$1-G68294,"NA")</f>
        <v>NA</v>
      </c>
    </row>
    <row r="68295" spans="17:17">
      <c r="Q68295" s="32" t="str">
        <f>IF(I68295="OUTSTANDING",'Data Table Volumes'!$B$1-G68295,"NA")</f>
        <v>NA</v>
      </c>
    </row>
    <row r="68296" spans="17:17">
      <c r="Q68296" s="32" t="str">
        <f>IF(I68296="OUTSTANDING",'Data Table Volumes'!$B$1-G68296,"NA")</f>
        <v>NA</v>
      </c>
    </row>
    <row r="68297" spans="17:17">
      <c r="Q68297" s="32" t="str">
        <f>IF(I68297="OUTSTANDING",'Data Table Volumes'!$B$1-G68297,"NA")</f>
        <v>NA</v>
      </c>
    </row>
    <row r="68298" spans="17:17">
      <c r="Q68298" s="32" t="str">
        <f>IF(I68298="OUTSTANDING",'Data Table Volumes'!$B$1-G68298,"NA")</f>
        <v>NA</v>
      </c>
    </row>
    <row r="68299" spans="17:17">
      <c r="Q68299" s="32" t="str">
        <f>IF(I68299="OUTSTANDING",'Data Table Volumes'!$B$1-G68299,"NA")</f>
        <v>NA</v>
      </c>
    </row>
    <row r="68300" spans="17:17">
      <c r="Q68300" s="32" t="str">
        <f>IF(I68300="OUTSTANDING",'Data Table Volumes'!$B$1-G68300,"NA")</f>
        <v>NA</v>
      </c>
    </row>
    <row r="68301" spans="17:17">
      <c r="Q68301" s="32" t="str">
        <f>IF(I68301="OUTSTANDING",'Data Table Volumes'!$B$1-G68301,"NA")</f>
        <v>NA</v>
      </c>
    </row>
    <row r="68302" spans="17:17">
      <c r="Q68302" s="32" t="str">
        <f>IF(I68302="OUTSTANDING",'Data Table Volumes'!$B$1-G68302,"NA")</f>
        <v>NA</v>
      </c>
    </row>
    <row r="68303" spans="17:17">
      <c r="Q68303" s="32" t="str">
        <f>IF(I68303="OUTSTANDING",'Data Table Volumes'!$B$1-G68303,"NA")</f>
        <v>NA</v>
      </c>
    </row>
    <row r="68304" spans="17:17">
      <c r="Q68304" s="32" t="str">
        <f>IF(I68304="OUTSTANDING",'Data Table Volumes'!$B$1-G68304,"NA")</f>
        <v>NA</v>
      </c>
    </row>
    <row r="68305" spans="17:17">
      <c r="Q68305" s="32" t="str">
        <f>IF(I68305="OUTSTANDING",'Data Table Volumes'!$B$1-G68305,"NA")</f>
        <v>NA</v>
      </c>
    </row>
    <row r="68306" spans="17:17">
      <c r="Q68306" s="32" t="str">
        <f>IF(I68306="OUTSTANDING",'Data Table Volumes'!$B$1-G68306,"NA")</f>
        <v>NA</v>
      </c>
    </row>
    <row r="68307" spans="17:17">
      <c r="Q68307" s="32" t="str">
        <f>IF(I68307="OUTSTANDING",'Data Table Volumes'!$B$1-G68307,"NA")</f>
        <v>NA</v>
      </c>
    </row>
    <row r="68308" spans="17:17">
      <c r="Q68308" s="32" t="str">
        <f>IF(I68308="OUTSTANDING",'Data Table Volumes'!$B$1-G68308,"NA")</f>
        <v>NA</v>
      </c>
    </row>
    <row r="68309" spans="17:17">
      <c r="Q68309" s="32" t="str">
        <f>IF(I68309="OUTSTANDING",'Data Table Volumes'!$B$1-G68309,"NA")</f>
        <v>NA</v>
      </c>
    </row>
    <row r="68310" spans="17:17">
      <c r="Q68310" s="32" t="str">
        <f>IF(I68310="OUTSTANDING",'Data Table Volumes'!$B$1-G68310,"NA")</f>
        <v>NA</v>
      </c>
    </row>
    <row r="68311" spans="17:17">
      <c r="Q68311" s="32" t="str">
        <f>IF(I68311="OUTSTANDING",'Data Table Volumes'!$B$1-G68311,"NA")</f>
        <v>NA</v>
      </c>
    </row>
    <row r="68312" spans="17:17">
      <c r="Q68312" s="32" t="str">
        <f>IF(I68312="OUTSTANDING",'Data Table Volumes'!$B$1-G68312,"NA")</f>
        <v>NA</v>
      </c>
    </row>
    <row r="68313" spans="17:17">
      <c r="Q68313" s="32" t="str">
        <f>IF(I68313="OUTSTANDING",'Data Table Volumes'!$B$1-G68313,"NA")</f>
        <v>NA</v>
      </c>
    </row>
    <row r="68314" spans="17:17">
      <c r="Q68314" s="32" t="str">
        <f>IF(I68314="OUTSTANDING",'Data Table Volumes'!$B$1-G68314,"NA")</f>
        <v>NA</v>
      </c>
    </row>
    <row r="68315" spans="17:17">
      <c r="Q68315" s="32" t="str">
        <f>IF(I68315="OUTSTANDING",'Data Table Volumes'!$B$1-G68315,"NA")</f>
        <v>NA</v>
      </c>
    </row>
    <row r="68316" spans="17:17">
      <c r="Q68316" s="32" t="str">
        <f>IF(I68316="OUTSTANDING",'Data Table Volumes'!$B$1-G68316,"NA")</f>
        <v>NA</v>
      </c>
    </row>
    <row r="68317" spans="17:17">
      <c r="Q68317" s="32" t="str">
        <f>IF(I68317="OUTSTANDING",'Data Table Volumes'!$B$1-G68317,"NA")</f>
        <v>NA</v>
      </c>
    </row>
    <row r="68318" spans="17:17">
      <c r="Q68318" s="32" t="str">
        <f>IF(I68318="OUTSTANDING",'Data Table Volumes'!$B$1-G68318,"NA")</f>
        <v>NA</v>
      </c>
    </row>
    <row r="68319" spans="17:17">
      <c r="Q68319" s="32" t="str">
        <f>IF(I68319="OUTSTANDING",'Data Table Volumes'!$B$1-G68319,"NA")</f>
        <v>NA</v>
      </c>
    </row>
    <row r="68320" spans="17:17">
      <c r="Q68320" s="32" t="str">
        <f>IF(I68320="OUTSTANDING",'Data Table Volumes'!$B$1-G68320,"NA")</f>
        <v>NA</v>
      </c>
    </row>
    <row r="68321" spans="17:17">
      <c r="Q68321" s="32" t="str">
        <f>IF(I68321="OUTSTANDING",'Data Table Volumes'!$B$1-G68321,"NA")</f>
        <v>NA</v>
      </c>
    </row>
    <row r="68322" spans="17:17">
      <c r="Q68322" s="32" t="str">
        <f>IF(I68322="OUTSTANDING",'Data Table Volumes'!$B$1-G68322,"NA")</f>
        <v>NA</v>
      </c>
    </row>
    <row r="68323" spans="17:17">
      <c r="Q68323" s="32" t="str">
        <f>IF(I68323="OUTSTANDING",'Data Table Volumes'!$B$1-G68323,"NA")</f>
        <v>NA</v>
      </c>
    </row>
    <row r="68324" spans="17:17">
      <c r="Q68324" s="32" t="str">
        <f>IF(I68324="OUTSTANDING",'Data Table Volumes'!$B$1-G68324,"NA")</f>
        <v>NA</v>
      </c>
    </row>
    <row r="68325" spans="17:17">
      <c r="Q68325" s="32" t="str">
        <f>IF(I68325="OUTSTANDING",'Data Table Volumes'!$B$1-G68325,"NA")</f>
        <v>NA</v>
      </c>
    </row>
    <row r="68326" spans="17:17">
      <c r="Q68326" s="32" t="str">
        <f>IF(I68326="OUTSTANDING",'Data Table Volumes'!$B$1-G68326,"NA")</f>
        <v>NA</v>
      </c>
    </row>
    <row r="68327" spans="17:17">
      <c r="Q68327" s="32" t="str">
        <f>IF(I68327="OUTSTANDING",'Data Table Volumes'!$B$1-G68327,"NA")</f>
        <v>NA</v>
      </c>
    </row>
    <row r="68328" spans="17:17">
      <c r="Q68328" s="32" t="str">
        <f>IF(I68328="OUTSTANDING",'Data Table Volumes'!$B$1-G68328,"NA")</f>
        <v>NA</v>
      </c>
    </row>
    <row r="68329" spans="17:17">
      <c r="Q68329" s="32" t="str">
        <f>IF(I68329="OUTSTANDING",'Data Table Volumes'!$B$1-G68329,"NA")</f>
        <v>NA</v>
      </c>
    </row>
    <row r="68330" spans="17:17">
      <c r="Q68330" s="32" t="str">
        <f>IF(I68330="OUTSTANDING",'Data Table Volumes'!$B$1-G68330,"NA")</f>
        <v>NA</v>
      </c>
    </row>
    <row r="68331" spans="17:17">
      <c r="Q68331" s="32" t="str">
        <f>IF(I68331="OUTSTANDING",'Data Table Volumes'!$B$1-G68331,"NA")</f>
        <v>NA</v>
      </c>
    </row>
    <row r="68332" spans="17:17">
      <c r="Q68332" s="32" t="str">
        <f>IF(I68332="OUTSTANDING",'Data Table Volumes'!$B$1-G68332,"NA")</f>
        <v>NA</v>
      </c>
    </row>
    <row r="68333" spans="17:17">
      <c r="Q68333" s="32" t="str">
        <f>IF(I68333="OUTSTANDING",'Data Table Volumes'!$B$1-G68333,"NA")</f>
        <v>NA</v>
      </c>
    </row>
    <row r="68334" spans="17:17">
      <c r="Q68334" s="32" t="str">
        <f>IF(I68334="OUTSTANDING",'Data Table Volumes'!$B$1-G68334,"NA")</f>
        <v>NA</v>
      </c>
    </row>
    <row r="68335" spans="17:17">
      <c r="Q68335" s="32" t="str">
        <f>IF(I68335="OUTSTANDING",'Data Table Volumes'!$B$1-G68335,"NA")</f>
        <v>NA</v>
      </c>
    </row>
    <row r="68336" spans="17:17">
      <c r="Q68336" s="32" t="str">
        <f>IF(I68336="OUTSTANDING",'Data Table Volumes'!$B$1-G68336,"NA")</f>
        <v>NA</v>
      </c>
    </row>
    <row r="68337" spans="17:17">
      <c r="Q68337" s="32" t="str">
        <f>IF(I68337="OUTSTANDING",'Data Table Volumes'!$B$1-G68337,"NA")</f>
        <v>NA</v>
      </c>
    </row>
    <row r="68338" spans="17:17">
      <c r="Q68338" s="32" t="str">
        <f>IF(I68338="OUTSTANDING",'Data Table Volumes'!$B$1-G68338,"NA")</f>
        <v>NA</v>
      </c>
    </row>
    <row r="68339" spans="17:17">
      <c r="Q68339" s="32" t="str">
        <f>IF(I68339="OUTSTANDING",'Data Table Volumes'!$B$1-G68339,"NA")</f>
        <v>NA</v>
      </c>
    </row>
    <row r="68340" spans="17:17">
      <c r="Q68340" s="32" t="str">
        <f>IF(I68340="OUTSTANDING",'Data Table Volumes'!$B$1-G68340,"NA")</f>
        <v>NA</v>
      </c>
    </row>
    <row r="68341" spans="17:17">
      <c r="Q68341" s="32" t="str">
        <f>IF(I68341="OUTSTANDING",'Data Table Volumes'!$B$1-G68341,"NA")</f>
        <v>NA</v>
      </c>
    </row>
    <row r="68342" spans="17:17">
      <c r="Q68342" s="32" t="str">
        <f>IF(I68342="OUTSTANDING",'Data Table Volumes'!$B$1-G68342,"NA")</f>
        <v>NA</v>
      </c>
    </row>
    <row r="68343" spans="17:17">
      <c r="Q68343" s="32" t="str">
        <f>IF(I68343="OUTSTANDING",'Data Table Volumes'!$B$1-G68343,"NA")</f>
        <v>NA</v>
      </c>
    </row>
    <row r="68344" spans="17:17">
      <c r="Q68344" s="32" t="str">
        <f>IF(I68344="OUTSTANDING",'Data Table Volumes'!$B$1-G68344,"NA")</f>
        <v>NA</v>
      </c>
    </row>
    <row r="68345" spans="17:17">
      <c r="Q68345" s="32" t="str">
        <f>IF(I68345="OUTSTANDING",'Data Table Volumes'!$B$1-G68345,"NA")</f>
        <v>NA</v>
      </c>
    </row>
    <row r="68346" spans="17:17">
      <c r="Q68346" s="32" t="str">
        <f>IF(I68346="OUTSTANDING",'Data Table Volumes'!$B$1-G68346,"NA")</f>
        <v>NA</v>
      </c>
    </row>
    <row r="68347" spans="17:17">
      <c r="Q68347" s="32" t="str">
        <f>IF(I68347="OUTSTANDING",'Data Table Volumes'!$B$1-G68347,"NA")</f>
        <v>NA</v>
      </c>
    </row>
    <row r="68348" spans="17:17">
      <c r="Q68348" s="32" t="str">
        <f>IF(I68348="OUTSTANDING",'Data Table Volumes'!$B$1-G68348,"NA")</f>
        <v>NA</v>
      </c>
    </row>
    <row r="68349" spans="17:17">
      <c r="Q68349" s="32" t="str">
        <f>IF(I68349="OUTSTANDING",'Data Table Volumes'!$B$1-G68349,"NA")</f>
        <v>NA</v>
      </c>
    </row>
    <row r="68350" spans="17:17">
      <c r="Q68350" s="32" t="str">
        <f>IF(I68350="OUTSTANDING",'Data Table Volumes'!$B$1-G68350,"NA")</f>
        <v>NA</v>
      </c>
    </row>
    <row r="68351" spans="17:17">
      <c r="Q68351" s="32" t="str">
        <f>IF(I68351="OUTSTANDING",'Data Table Volumes'!$B$1-G68351,"NA")</f>
        <v>NA</v>
      </c>
    </row>
    <row r="68352" spans="17:17">
      <c r="Q68352" s="32" t="str">
        <f>IF(I68352="OUTSTANDING",'Data Table Volumes'!$B$1-G68352,"NA")</f>
        <v>NA</v>
      </c>
    </row>
    <row r="68353" spans="17:17">
      <c r="Q68353" s="32" t="str">
        <f>IF(I68353="OUTSTANDING",'Data Table Volumes'!$B$1-G68353,"NA")</f>
        <v>NA</v>
      </c>
    </row>
    <row r="68354" spans="17:17">
      <c r="Q68354" s="32" t="str">
        <f>IF(I68354="OUTSTANDING",'Data Table Volumes'!$B$1-G68354,"NA")</f>
        <v>NA</v>
      </c>
    </row>
    <row r="68355" spans="17:17">
      <c r="Q68355" s="32" t="str">
        <f>IF(I68355="OUTSTANDING",'Data Table Volumes'!$B$1-G68355,"NA")</f>
        <v>NA</v>
      </c>
    </row>
    <row r="68356" spans="17:17">
      <c r="Q68356" s="32" t="str">
        <f>IF(I68356="OUTSTANDING",'Data Table Volumes'!$B$1-G68356,"NA")</f>
        <v>NA</v>
      </c>
    </row>
    <row r="68357" spans="17:17">
      <c r="Q68357" s="32" t="str">
        <f>IF(I68357="OUTSTANDING",'Data Table Volumes'!$B$1-G68357,"NA")</f>
        <v>NA</v>
      </c>
    </row>
    <row r="68358" spans="17:17">
      <c r="Q68358" s="32" t="str">
        <f>IF(I68358="OUTSTANDING",'Data Table Volumes'!$B$1-G68358,"NA")</f>
        <v>NA</v>
      </c>
    </row>
    <row r="68359" spans="17:17">
      <c r="Q68359" s="32" t="str">
        <f>IF(I68359="OUTSTANDING",'Data Table Volumes'!$B$1-G68359,"NA")</f>
        <v>NA</v>
      </c>
    </row>
    <row r="68360" spans="17:17">
      <c r="Q68360" s="32" t="str">
        <f>IF(I68360="OUTSTANDING",'Data Table Volumes'!$B$1-G68360,"NA")</f>
        <v>NA</v>
      </c>
    </row>
    <row r="68361" spans="17:17">
      <c r="Q68361" s="32" t="str">
        <f>IF(I68361="OUTSTANDING",'Data Table Volumes'!$B$1-G68361,"NA")</f>
        <v>NA</v>
      </c>
    </row>
    <row r="68362" spans="17:17">
      <c r="Q68362" s="32" t="str">
        <f>IF(I68362="OUTSTANDING",'Data Table Volumes'!$B$1-G68362,"NA")</f>
        <v>NA</v>
      </c>
    </row>
    <row r="68363" spans="17:17">
      <c r="Q68363" s="32" t="str">
        <f>IF(I68363="OUTSTANDING",'Data Table Volumes'!$B$1-G68363,"NA")</f>
        <v>NA</v>
      </c>
    </row>
    <row r="68364" spans="17:17">
      <c r="Q68364" s="32" t="str">
        <f>IF(I68364="OUTSTANDING",'Data Table Volumes'!$B$1-G68364,"NA")</f>
        <v>NA</v>
      </c>
    </row>
    <row r="68365" spans="17:17">
      <c r="Q68365" s="32" t="str">
        <f>IF(I68365="OUTSTANDING",'Data Table Volumes'!$B$1-G68365,"NA")</f>
        <v>NA</v>
      </c>
    </row>
    <row r="68366" spans="17:17">
      <c r="Q68366" s="32" t="str">
        <f>IF(I68366="OUTSTANDING",'Data Table Volumes'!$B$1-G68366,"NA")</f>
        <v>NA</v>
      </c>
    </row>
    <row r="68367" spans="17:17">
      <c r="Q68367" s="32" t="str">
        <f>IF(I68367="OUTSTANDING",'Data Table Volumes'!$B$1-G68367,"NA")</f>
        <v>NA</v>
      </c>
    </row>
    <row r="68368" spans="17:17">
      <c r="Q68368" s="32" t="str">
        <f>IF(I68368="OUTSTANDING",'Data Table Volumes'!$B$1-G68368,"NA")</f>
        <v>NA</v>
      </c>
    </row>
    <row r="68369" spans="17:17">
      <c r="Q68369" s="32" t="str">
        <f>IF(I68369="OUTSTANDING",'Data Table Volumes'!$B$1-G68369,"NA")</f>
        <v>NA</v>
      </c>
    </row>
    <row r="68370" spans="17:17">
      <c r="Q68370" s="32" t="str">
        <f>IF(I68370="OUTSTANDING",'Data Table Volumes'!$B$1-G68370,"NA")</f>
        <v>NA</v>
      </c>
    </row>
    <row r="68371" spans="17:17">
      <c r="Q68371" s="32" t="str">
        <f>IF(I68371="OUTSTANDING",'Data Table Volumes'!$B$1-G68371,"NA")</f>
        <v>NA</v>
      </c>
    </row>
    <row r="68372" spans="17:17">
      <c r="Q68372" s="32" t="str">
        <f>IF(I68372="OUTSTANDING",'Data Table Volumes'!$B$1-G68372,"NA")</f>
        <v>NA</v>
      </c>
    </row>
    <row r="68373" spans="17:17">
      <c r="Q68373" s="32" t="str">
        <f>IF(I68373="OUTSTANDING",'Data Table Volumes'!$B$1-G68373,"NA")</f>
        <v>NA</v>
      </c>
    </row>
    <row r="68374" spans="17:17">
      <c r="Q68374" s="32" t="str">
        <f>IF(I68374="OUTSTANDING",'Data Table Volumes'!$B$1-G68374,"NA")</f>
        <v>NA</v>
      </c>
    </row>
    <row r="68375" spans="17:17">
      <c r="Q68375" s="32" t="str">
        <f>IF(I68375="OUTSTANDING",'Data Table Volumes'!$B$1-G68375,"NA")</f>
        <v>NA</v>
      </c>
    </row>
    <row r="68376" spans="17:17">
      <c r="Q68376" s="32" t="str">
        <f>IF(I68376="OUTSTANDING",'Data Table Volumes'!$B$1-G68376,"NA")</f>
        <v>NA</v>
      </c>
    </row>
    <row r="68377" spans="17:17">
      <c r="Q68377" s="32" t="str">
        <f>IF(I68377="OUTSTANDING",'Data Table Volumes'!$B$1-G68377,"NA")</f>
        <v>NA</v>
      </c>
    </row>
    <row r="68378" spans="17:17">
      <c r="Q68378" s="32" t="str">
        <f>IF(I68378="OUTSTANDING",'Data Table Volumes'!$B$1-G68378,"NA")</f>
        <v>NA</v>
      </c>
    </row>
    <row r="68379" spans="17:17">
      <c r="Q68379" s="32" t="str">
        <f>IF(I68379="OUTSTANDING",'Data Table Volumes'!$B$1-G68379,"NA")</f>
        <v>NA</v>
      </c>
    </row>
    <row r="68380" spans="17:17">
      <c r="Q68380" s="32" t="str">
        <f>IF(I68380="OUTSTANDING",'Data Table Volumes'!$B$1-G68380,"NA")</f>
        <v>NA</v>
      </c>
    </row>
    <row r="68381" spans="17:17">
      <c r="Q68381" s="32" t="str">
        <f>IF(I68381="OUTSTANDING",'Data Table Volumes'!$B$1-G68381,"NA")</f>
        <v>NA</v>
      </c>
    </row>
    <row r="68382" spans="17:17">
      <c r="Q68382" s="32" t="str">
        <f>IF(I68382="OUTSTANDING",'Data Table Volumes'!$B$1-G68382,"NA")</f>
        <v>NA</v>
      </c>
    </row>
    <row r="68383" spans="17:17">
      <c r="Q68383" s="32" t="str">
        <f>IF(I68383="OUTSTANDING",'Data Table Volumes'!$B$1-G68383,"NA")</f>
        <v>NA</v>
      </c>
    </row>
    <row r="68384" spans="17:17">
      <c r="Q68384" s="32" t="str">
        <f>IF(I68384="OUTSTANDING",'Data Table Volumes'!$B$1-G68384,"NA")</f>
        <v>NA</v>
      </c>
    </row>
    <row r="68385" spans="17:17">
      <c r="Q68385" s="32" t="str">
        <f>IF(I68385="OUTSTANDING",'Data Table Volumes'!$B$1-G68385,"NA")</f>
        <v>NA</v>
      </c>
    </row>
    <row r="68386" spans="17:17">
      <c r="Q68386" s="32" t="str">
        <f>IF(I68386="OUTSTANDING",'Data Table Volumes'!$B$1-G68386,"NA")</f>
        <v>NA</v>
      </c>
    </row>
    <row r="68387" spans="17:17">
      <c r="Q68387" s="32" t="str">
        <f>IF(I68387="OUTSTANDING",'Data Table Volumes'!$B$1-G68387,"NA")</f>
        <v>NA</v>
      </c>
    </row>
    <row r="68388" spans="17:17">
      <c r="Q68388" s="32" t="str">
        <f>IF(I68388="OUTSTANDING",'Data Table Volumes'!$B$1-G68388,"NA")</f>
        <v>NA</v>
      </c>
    </row>
    <row r="68389" spans="17:17">
      <c r="Q68389" s="32" t="str">
        <f>IF(I68389="OUTSTANDING",'Data Table Volumes'!$B$1-G68389,"NA")</f>
        <v>NA</v>
      </c>
    </row>
    <row r="68390" spans="17:17">
      <c r="Q68390" s="32" t="str">
        <f>IF(I68390="OUTSTANDING",'Data Table Volumes'!$B$1-G68390,"NA")</f>
        <v>NA</v>
      </c>
    </row>
    <row r="68391" spans="17:17">
      <c r="Q68391" s="32" t="str">
        <f>IF(I68391="OUTSTANDING",'Data Table Volumes'!$B$1-G68391,"NA")</f>
        <v>NA</v>
      </c>
    </row>
    <row r="68392" spans="17:17">
      <c r="Q68392" s="32" t="str">
        <f>IF(I68392="OUTSTANDING",'Data Table Volumes'!$B$1-G68392,"NA")</f>
        <v>NA</v>
      </c>
    </row>
    <row r="68393" spans="17:17">
      <c r="Q68393" s="32" t="str">
        <f>IF(I68393="OUTSTANDING",'Data Table Volumes'!$B$1-G68393,"NA")</f>
        <v>NA</v>
      </c>
    </row>
    <row r="68394" spans="17:17">
      <c r="Q68394" s="32" t="str">
        <f>IF(I68394="OUTSTANDING",'Data Table Volumes'!$B$1-G68394,"NA")</f>
        <v>NA</v>
      </c>
    </row>
    <row r="68395" spans="17:17">
      <c r="Q68395" s="32" t="str">
        <f>IF(I68395="OUTSTANDING",'Data Table Volumes'!$B$1-G68395,"NA")</f>
        <v>NA</v>
      </c>
    </row>
    <row r="68396" spans="17:17">
      <c r="Q68396" s="32" t="str">
        <f>IF(I68396="OUTSTANDING",'Data Table Volumes'!$B$1-G68396,"NA")</f>
        <v>NA</v>
      </c>
    </row>
    <row r="68397" spans="17:17">
      <c r="Q68397" s="32" t="str">
        <f>IF(I68397="OUTSTANDING",'Data Table Volumes'!$B$1-G68397,"NA")</f>
        <v>NA</v>
      </c>
    </row>
    <row r="68398" spans="17:17">
      <c r="Q68398" s="32" t="str">
        <f>IF(I68398="OUTSTANDING",'Data Table Volumes'!$B$1-G68398,"NA")</f>
        <v>NA</v>
      </c>
    </row>
    <row r="68399" spans="17:17">
      <c r="Q68399" s="32" t="str">
        <f>IF(I68399="OUTSTANDING",'Data Table Volumes'!$B$1-G68399,"NA")</f>
        <v>NA</v>
      </c>
    </row>
    <row r="68400" spans="17:17">
      <c r="Q68400" s="32" t="str">
        <f>IF(I68400="OUTSTANDING",'Data Table Volumes'!$B$1-G68400,"NA")</f>
        <v>NA</v>
      </c>
    </row>
    <row r="68401" spans="17:17">
      <c r="Q68401" s="32" t="str">
        <f>IF(I68401="OUTSTANDING",'Data Table Volumes'!$B$1-G68401,"NA")</f>
        <v>NA</v>
      </c>
    </row>
    <row r="68402" spans="17:17">
      <c r="Q68402" s="32" t="str">
        <f>IF(I68402="OUTSTANDING",'Data Table Volumes'!$B$1-G68402,"NA")</f>
        <v>NA</v>
      </c>
    </row>
    <row r="68403" spans="17:17">
      <c r="Q68403" s="32" t="str">
        <f>IF(I68403="OUTSTANDING",'Data Table Volumes'!$B$1-G68403,"NA")</f>
        <v>NA</v>
      </c>
    </row>
    <row r="68404" spans="17:17">
      <c r="Q68404" s="32" t="str">
        <f>IF(I68404="OUTSTANDING",'Data Table Volumes'!$B$1-G68404,"NA")</f>
        <v>NA</v>
      </c>
    </row>
    <row r="68405" spans="17:17">
      <c r="Q68405" s="32" t="str">
        <f>IF(I68405="OUTSTANDING",'Data Table Volumes'!$B$1-G68405,"NA")</f>
        <v>NA</v>
      </c>
    </row>
    <row r="68406" spans="17:17">
      <c r="Q68406" s="32" t="str">
        <f>IF(I68406="OUTSTANDING",'Data Table Volumes'!$B$1-G68406,"NA")</f>
        <v>NA</v>
      </c>
    </row>
    <row r="68407" spans="17:17">
      <c r="Q68407" s="32" t="str">
        <f>IF(I68407="OUTSTANDING",'Data Table Volumes'!$B$1-G68407,"NA")</f>
        <v>NA</v>
      </c>
    </row>
    <row r="68408" spans="17:17">
      <c r="Q68408" s="32" t="str">
        <f>IF(I68408="OUTSTANDING",'Data Table Volumes'!$B$1-G68408,"NA")</f>
        <v>NA</v>
      </c>
    </row>
    <row r="68409" spans="17:17">
      <c r="Q68409" s="32" t="str">
        <f>IF(I68409="OUTSTANDING",'Data Table Volumes'!$B$1-G68409,"NA")</f>
        <v>NA</v>
      </c>
    </row>
    <row r="68410" spans="17:17">
      <c r="Q68410" s="32" t="str">
        <f>IF(I68410="OUTSTANDING",'Data Table Volumes'!$B$1-G68410,"NA")</f>
        <v>NA</v>
      </c>
    </row>
    <row r="68411" spans="17:17">
      <c r="Q68411" s="32" t="str">
        <f>IF(I68411="OUTSTANDING",'Data Table Volumes'!$B$1-G68411,"NA")</f>
        <v>NA</v>
      </c>
    </row>
    <row r="68412" spans="17:17">
      <c r="Q68412" s="32" t="str">
        <f>IF(I68412="OUTSTANDING",'Data Table Volumes'!$B$1-G68412,"NA")</f>
        <v>NA</v>
      </c>
    </row>
    <row r="68413" spans="17:17">
      <c r="Q68413" s="32" t="str">
        <f>IF(I68413="OUTSTANDING",'Data Table Volumes'!$B$1-G68413,"NA")</f>
        <v>NA</v>
      </c>
    </row>
    <row r="68414" spans="17:17">
      <c r="Q68414" s="32" t="str">
        <f>IF(I68414="OUTSTANDING",'Data Table Volumes'!$B$1-G68414,"NA")</f>
        <v>NA</v>
      </c>
    </row>
    <row r="68415" spans="17:17">
      <c r="Q68415" s="32" t="str">
        <f>IF(I68415="OUTSTANDING",'Data Table Volumes'!$B$1-G68415,"NA")</f>
        <v>NA</v>
      </c>
    </row>
    <row r="68416" spans="17:17">
      <c r="Q68416" s="32" t="str">
        <f>IF(I68416="OUTSTANDING",'Data Table Volumes'!$B$1-G68416,"NA")</f>
        <v>NA</v>
      </c>
    </row>
    <row r="68417" spans="17:17">
      <c r="Q68417" s="32" t="str">
        <f>IF(I68417="OUTSTANDING",'Data Table Volumes'!$B$1-G68417,"NA")</f>
        <v>NA</v>
      </c>
    </row>
    <row r="68418" spans="17:17">
      <c r="Q68418" s="32" t="str">
        <f>IF(I68418="OUTSTANDING",'Data Table Volumes'!$B$1-G68418,"NA")</f>
        <v>NA</v>
      </c>
    </row>
    <row r="68419" spans="17:17">
      <c r="Q68419" s="32" t="str">
        <f>IF(I68419="OUTSTANDING",'Data Table Volumes'!$B$1-G68419,"NA")</f>
        <v>NA</v>
      </c>
    </row>
    <row r="68420" spans="17:17">
      <c r="Q68420" s="32" t="str">
        <f>IF(I68420="OUTSTANDING",'Data Table Volumes'!$B$1-G68420,"NA")</f>
        <v>NA</v>
      </c>
    </row>
    <row r="68421" spans="17:17">
      <c r="Q68421" s="32" t="str">
        <f>IF(I68421="OUTSTANDING",'Data Table Volumes'!$B$1-G68421,"NA")</f>
        <v>NA</v>
      </c>
    </row>
    <row r="68422" spans="17:17">
      <c r="Q68422" s="32" t="str">
        <f>IF(I68422="OUTSTANDING",'Data Table Volumes'!$B$1-G68422,"NA")</f>
        <v>NA</v>
      </c>
    </row>
    <row r="68423" spans="17:17">
      <c r="Q68423" s="32" t="str">
        <f>IF(I68423="OUTSTANDING",'Data Table Volumes'!$B$1-G68423,"NA")</f>
        <v>NA</v>
      </c>
    </row>
    <row r="68424" spans="17:17">
      <c r="Q68424" s="32" t="str">
        <f>IF(I68424="OUTSTANDING",'Data Table Volumes'!$B$1-G68424,"NA")</f>
        <v>NA</v>
      </c>
    </row>
    <row r="68425" spans="17:17">
      <c r="Q68425" s="32" t="str">
        <f>IF(I68425="OUTSTANDING",'Data Table Volumes'!$B$1-G68425,"NA")</f>
        <v>NA</v>
      </c>
    </row>
    <row r="68426" spans="17:17">
      <c r="Q68426" s="32" t="str">
        <f>IF(I68426="OUTSTANDING",'Data Table Volumes'!$B$1-G68426,"NA")</f>
        <v>NA</v>
      </c>
    </row>
    <row r="68427" spans="17:17">
      <c r="Q68427" s="32" t="str">
        <f>IF(I68427="OUTSTANDING",'Data Table Volumes'!$B$1-G68427,"NA")</f>
        <v>NA</v>
      </c>
    </row>
    <row r="68428" spans="17:17">
      <c r="Q68428" s="32" t="str">
        <f>IF(I68428="OUTSTANDING",'Data Table Volumes'!$B$1-G68428,"NA")</f>
        <v>NA</v>
      </c>
    </row>
    <row r="68429" spans="17:17">
      <c r="Q68429" s="32" t="str">
        <f>IF(I68429="OUTSTANDING",'Data Table Volumes'!$B$1-G68429,"NA")</f>
        <v>NA</v>
      </c>
    </row>
    <row r="68430" spans="17:17">
      <c r="Q68430" s="32" t="str">
        <f>IF(I68430="OUTSTANDING",'Data Table Volumes'!$B$1-G68430,"NA")</f>
        <v>NA</v>
      </c>
    </row>
    <row r="68431" spans="17:17">
      <c r="Q68431" s="32" t="str">
        <f>IF(I68431="OUTSTANDING",'Data Table Volumes'!$B$1-G68431,"NA")</f>
        <v>NA</v>
      </c>
    </row>
    <row r="68432" spans="17:17">
      <c r="Q68432" s="32" t="str">
        <f>IF(I68432="OUTSTANDING",'Data Table Volumes'!$B$1-G68432,"NA")</f>
        <v>NA</v>
      </c>
    </row>
    <row r="68433" spans="17:17">
      <c r="Q68433" s="32" t="str">
        <f>IF(I68433="OUTSTANDING",'Data Table Volumes'!$B$1-G68433,"NA")</f>
        <v>NA</v>
      </c>
    </row>
    <row r="68434" spans="17:17">
      <c r="Q68434" s="32" t="str">
        <f>IF(I68434="OUTSTANDING",'Data Table Volumes'!$B$1-G68434,"NA")</f>
        <v>NA</v>
      </c>
    </row>
    <row r="68435" spans="17:17">
      <c r="Q68435" s="32" t="str">
        <f>IF(I68435="OUTSTANDING",'Data Table Volumes'!$B$1-G68435,"NA")</f>
        <v>NA</v>
      </c>
    </row>
    <row r="68436" spans="17:17">
      <c r="Q68436" s="32" t="str">
        <f>IF(I68436="OUTSTANDING",'Data Table Volumes'!$B$1-G68436,"NA")</f>
        <v>NA</v>
      </c>
    </row>
    <row r="68437" spans="17:17">
      <c r="Q68437" s="32" t="str">
        <f>IF(I68437="OUTSTANDING",'Data Table Volumes'!$B$1-G68437,"NA")</f>
        <v>NA</v>
      </c>
    </row>
    <row r="68438" spans="17:17">
      <c r="Q68438" s="32" t="str">
        <f>IF(I68438="OUTSTANDING",'Data Table Volumes'!$B$1-G68438,"NA")</f>
        <v>NA</v>
      </c>
    </row>
    <row r="68439" spans="17:17">
      <c r="Q68439" s="32" t="str">
        <f>IF(I68439="OUTSTANDING",'Data Table Volumes'!$B$1-G68439,"NA")</f>
        <v>NA</v>
      </c>
    </row>
    <row r="68440" spans="17:17">
      <c r="Q68440" s="32" t="str">
        <f>IF(I68440="OUTSTANDING",'Data Table Volumes'!$B$1-G68440,"NA")</f>
        <v>NA</v>
      </c>
    </row>
    <row r="68441" spans="17:17">
      <c r="Q68441" s="32" t="str">
        <f>IF(I68441="OUTSTANDING",'Data Table Volumes'!$B$1-G68441,"NA")</f>
        <v>NA</v>
      </c>
    </row>
    <row r="68442" spans="17:17">
      <c r="Q68442" s="32" t="str">
        <f>IF(I68442="OUTSTANDING",'Data Table Volumes'!$B$1-G68442,"NA")</f>
        <v>NA</v>
      </c>
    </row>
    <row r="68443" spans="17:17">
      <c r="Q68443" s="32" t="str">
        <f>IF(I68443="OUTSTANDING",'Data Table Volumes'!$B$1-G68443,"NA")</f>
        <v>NA</v>
      </c>
    </row>
    <row r="68444" spans="17:17">
      <c r="Q68444" s="32" t="str">
        <f>IF(I68444="OUTSTANDING",'Data Table Volumes'!$B$1-G68444,"NA")</f>
        <v>NA</v>
      </c>
    </row>
    <row r="68445" spans="17:17">
      <c r="Q68445" s="32" t="str">
        <f>IF(I68445="OUTSTANDING",'Data Table Volumes'!$B$1-G68445,"NA")</f>
        <v>NA</v>
      </c>
    </row>
    <row r="68446" spans="17:17">
      <c r="Q68446" s="32" t="str">
        <f>IF(I68446="OUTSTANDING",'Data Table Volumes'!$B$1-G68446,"NA")</f>
        <v>NA</v>
      </c>
    </row>
    <row r="68447" spans="17:17">
      <c r="Q68447" s="32" t="str">
        <f>IF(I68447="OUTSTANDING",'Data Table Volumes'!$B$1-G68447,"NA")</f>
        <v>NA</v>
      </c>
    </row>
    <row r="68448" spans="17:17">
      <c r="Q68448" s="32" t="str">
        <f>IF(I68448="OUTSTANDING",'Data Table Volumes'!$B$1-G68448,"NA")</f>
        <v>NA</v>
      </c>
    </row>
    <row r="68449" spans="17:17">
      <c r="Q68449" s="32" t="str">
        <f>IF(I68449="OUTSTANDING",'Data Table Volumes'!$B$1-G68449,"NA")</f>
        <v>NA</v>
      </c>
    </row>
    <row r="68450" spans="17:17">
      <c r="Q68450" s="32" t="str">
        <f>IF(I68450="OUTSTANDING",'Data Table Volumes'!$B$1-G68450,"NA")</f>
        <v>NA</v>
      </c>
    </row>
    <row r="68451" spans="17:17">
      <c r="Q68451" s="32" t="str">
        <f>IF(I68451="OUTSTANDING",'Data Table Volumes'!$B$1-G68451,"NA")</f>
        <v>NA</v>
      </c>
    </row>
    <row r="68452" spans="17:17">
      <c r="Q68452" s="32" t="str">
        <f>IF(I68452="OUTSTANDING",'Data Table Volumes'!$B$1-G68452,"NA")</f>
        <v>NA</v>
      </c>
    </row>
    <row r="68453" spans="17:17">
      <c r="Q68453" s="32" t="str">
        <f>IF(I68453="OUTSTANDING",'Data Table Volumes'!$B$1-G68453,"NA")</f>
        <v>NA</v>
      </c>
    </row>
    <row r="68454" spans="17:17">
      <c r="Q68454" s="32" t="str">
        <f>IF(I68454="OUTSTANDING",'Data Table Volumes'!$B$1-G68454,"NA")</f>
        <v>NA</v>
      </c>
    </row>
    <row r="68455" spans="17:17">
      <c r="Q68455" s="32" t="str">
        <f>IF(I68455="OUTSTANDING",'Data Table Volumes'!$B$1-G68455,"NA")</f>
        <v>NA</v>
      </c>
    </row>
    <row r="68456" spans="17:17">
      <c r="Q68456" s="32" t="str">
        <f>IF(I68456="OUTSTANDING",'Data Table Volumes'!$B$1-G68456,"NA")</f>
        <v>NA</v>
      </c>
    </row>
    <row r="68457" spans="17:17">
      <c r="Q68457" s="32" t="str">
        <f>IF(I68457="OUTSTANDING",'Data Table Volumes'!$B$1-G68457,"NA")</f>
        <v>NA</v>
      </c>
    </row>
    <row r="68458" spans="17:17">
      <c r="Q68458" s="32" t="str">
        <f>IF(I68458="OUTSTANDING",'Data Table Volumes'!$B$1-G68458,"NA")</f>
        <v>NA</v>
      </c>
    </row>
    <row r="68459" spans="17:17">
      <c r="Q68459" s="32" t="str">
        <f>IF(I68459="OUTSTANDING",'Data Table Volumes'!$B$1-G68459,"NA")</f>
        <v>NA</v>
      </c>
    </row>
    <row r="68460" spans="17:17">
      <c r="Q68460" s="32" t="str">
        <f>IF(I68460="OUTSTANDING",'Data Table Volumes'!$B$1-G68460,"NA")</f>
        <v>NA</v>
      </c>
    </row>
    <row r="68461" spans="17:17">
      <c r="Q68461" s="32" t="str">
        <f>IF(I68461="OUTSTANDING",'Data Table Volumes'!$B$1-G68461,"NA")</f>
        <v>NA</v>
      </c>
    </row>
    <row r="68462" spans="17:17">
      <c r="Q68462" s="32" t="str">
        <f>IF(I68462="OUTSTANDING",'Data Table Volumes'!$B$1-G68462,"NA")</f>
        <v>NA</v>
      </c>
    </row>
    <row r="68463" spans="17:17">
      <c r="Q68463" s="32" t="str">
        <f>IF(I68463="OUTSTANDING",'Data Table Volumes'!$B$1-G68463,"NA")</f>
        <v>NA</v>
      </c>
    </row>
    <row r="68464" spans="17:17">
      <c r="Q68464" s="32" t="str">
        <f>IF(I68464="OUTSTANDING",'Data Table Volumes'!$B$1-G68464,"NA")</f>
        <v>NA</v>
      </c>
    </row>
    <row r="68465" spans="17:17">
      <c r="Q68465" s="32" t="str">
        <f>IF(I68465="OUTSTANDING",'Data Table Volumes'!$B$1-G68465,"NA")</f>
        <v>NA</v>
      </c>
    </row>
    <row r="68466" spans="17:17">
      <c r="Q68466" s="32" t="str">
        <f>IF(I68466="OUTSTANDING",'Data Table Volumes'!$B$1-G68466,"NA")</f>
        <v>NA</v>
      </c>
    </row>
    <row r="68467" spans="17:17">
      <c r="Q68467" s="32" t="str">
        <f>IF(I68467="OUTSTANDING",'Data Table Volumes'!$B$1-G68467,"NA")</f>
        <v>NA</v>
      </c>
    </row>
    <row r="68468" spans="17:17">
      <c r="Q68468" s="32" t="str">
        <f>IF(I68468="OUTSTANDING",'Data Table Volumes'!$B$1-G68468,"NA")</f>
        <v>NA</v>
      </c>
    </row>
    <row r="68469" spans="17:17">
      <c r="Q68469" s="32" t="str">
        <f>IF(I68469="OUTSTANDING",'Data Table Volumes'!$B$1-G68469,"NA")</f>
        <v>NA</v>
      </c>
    </row>
    <row r="68470" spans="17:17">
      <c r="Q68470" s="32" t="str">
        <f>IF(I68470="OUTSTANDING",'Data Table Volumes'!$B$1-G68470,"NA")</f>
        <v>NA</v>
      </c>
    </row>
    <row r="68471" spans="17:17">
      <c r="Q68471" s="32" t="str">
        <f>IF(I68471="OUTSTANDING",'Data Table Volumes'!$B$1-G68471,"NA")</f>
        <v>NA</v>
      </c>
    </row>
    <row r="68472" spans="17:17">
      <c r="Q68472" s="32" t="str">
        <f>IF(I68472="OUTSTANDING",'Data Table Volumes'!$B$1-G68472,"NA")</f>
        <v>NA</v>
      </c>
    </row>
    <row r="68473" spans="17:17">
      <c r="Q68473" s="32" t="str">
        <f>IF(I68473="OUTSTANDING",'Data Table Volumes'!$B$1-G68473,"NA")</f>
        <v>NA</v>
      </c>
    </row>
    <row r="68474" spans="17:17">
      <c r="Q68474" s="32" t="str">
        <f>IF(I68474="OUTSTANDING",'Data Table Volumes'!$B$1-G68474,"NA")</f>
        <v>NA</v>
      </c>
    </row>
    <row r="68475" spans="17:17">
      <c r="Q68475" s="32" t="str">
        <f>IF(I68475="OUTSTANDING",'Data Table Volumes'!$B$1-G68475,"NA")</f>
        <v>NA</v>
      </c>
    </row>
    <row r="68476" spans="17:17">
      <c r="Q68476" s="32" t="str">
        <f>IF(I68476="OUTSTANDING",'Data Table Volumes'!$B$1-G68476,"NA")</f>
        <v>NA</v>
      </c>
    </row>
    <row r="68477" spans="17:17">
      <c r="Q68477" s="32" t="str">
        <f>IF(I68477="OUTSTANDING",'Data Table Volumes'!$B$1-G68477,"NA")</f>
        <v>NA</v>
      </c>
    </row>
    <row r="68478" spans="17:17">
      <c r="Q68478" s="32" t="str">
        <f>IF(I68478="OUTSTANDING",'Data Table Volumes'!$B$1-G68478,"NA")</f>
        <v>NA</v>
      </c>
    </row>
    <row r="68479" spans="17:17">
      <c r="Q68479" s="32" t="str">
        <f>IF(I68479="OUTSTANDING",'Data Table Volumes'!$B$1-G68479,"NA")</f>
        <v>NA</v>
      </c>
    </row>
    <row r="68480" spans="17:17">
      <c r="Q68480" s="32" t="str">
        <f>IF(I68480="OUTSTANDING",'Data Table Volumes'!$B$1-G68480,"NA")</f>
        <v>NA</v>
      </c>
    </row>
    <row r="68481" spans="17:17">
      <c r="Q68481" s="32" t="str">
        <f>IF(I68481="OUTSTANDING",'Data Table Volumes'!$B$1-G68481,"NA")</f>
        <v>NA</v>
      </c>
    </row>
    <row r="68482" spans="17:17">
      <c r="Q68482" s="32" t="str">
        <f>IF(I68482="OUTSTANDING",'Data Table Volumes'!$B$1-G68482,"NA")</f>
        <v>NA</v>
      </c>
    </row>
    <row r="68483" spans="17:17">
      <c r="Q68483" s="32" t="str">
        <f>IF(I68483="OUTSTANDING",'Data Table Volumes'!$B$1-G68483,"NA")</f>
        <v>NA</v>
      </c>
    </row>
    <row r="68484" spans="17:17">
      <c r="Q68484" s="32" t="str">
        <f>IF(I68484="OUTSTANDING",'Data Table Volumes'!$B$1-G68484,"NA")</f>
        <v>NA</v>
      </c>
    </row>
    <row r="68485" spans="17:17">
      <c r="Q68485" s="32" t="str">
        <f>IF(I68485="OUTSTANDING",'Data Table Volumes'!$B$1-G68485,"NA")</f>
        <v>NA</v>
      </c>
    </row>
    <row r="68486" spans="17:17">
      <c r="Q68486" s="32" t="str">
        <f>IF(I68486="OUTSTANDING",'Data Table Volumes'!$B$1-G68486,"NA")</f>
        <v>NA</v>
      </c>
    </row>
    <row r="68487" spans="17:17">
      <c r="Q68487" s="32" t="str">
        <f>IF(I68487="OUTSTANDING",'Data Table Volumes'!$B$1-G68487,"NA")</f>
        <v>NA</v>
      </c>
    </row>
    <row r="68488" spans="17:17">
      <c r="Q68488" s="32" t="str">
        <f>IF(I68488="OUTSTANDING",'Data Table Volumes'!$B$1-G68488,"NA")</f>
        <v>NA</v>
      </c>
    </row>
    <row r="68489" spans="17:17">
      <c r="Q68489" s="32" t="str">
        <f>IF(I68489="OUTSTANDING",'Data Table Volumes'!$B$1-G68489,"NA")</f>
        <v>NA</v>
      </c>
    </row>
    <row r="68490" spans="17:17">
      <c r="Q68490" s="32" t="str">
        <f>IF(I68490="OUTSTANDING",'Data Table Volumes'!$B$1-G68490,"NA")</f>
        <v>NA</v>
      </c>
    </row>
    <row r="68491" spans="17:17">
      <c r="Q68491" s="32" t="str">
        <f>IF(I68491="OUTSTANDING",'Data Table Volumes'!$B$1-G68491,"NA")</f>
        <v>NA</v>
      </c>
    </row>
    <row r="68492" spans="17:17">
      <c r="Q68492" s="32" t="str">
        <f>IF(I68492="OUTSTANDING",'Data Table Volumes'!$B$1-G68492,"NA")</f>
        <v>NA</v>
      </c>
    </row>
    <row r="68493" spans="17:17">
      <c r="Q68493" s="32" t="str">
        <f>IF(I68493="OUTSTANDING",'Data Table Volumes'!$B$1-G68493,"NA")</f>
        <v>NA</v>
      </c>
    </row>
    <row r="68494" spans="17:17">
      <c r="Q68494" s="32" t="str">
        <f>IF(I68494="OUTSTANDING",'Data Table Volumes'!$B$1-G68494,"NA")</f>
        <v>NA</v>
      </c>
    </row>
    <row r="68495" spans="17:17">
      <c r="Q68495" s="32" t="str">
        <f>IF(I68495="OUTSTANDING",'Data Table Volumes'!$B$1-G68495,"NA")</f>
        <v>NA</v>
      </c>
    </row>
    <row r="68496" spans="17:17">
      <c r="Q68496" s="32" t="str">
        <f>IF(I68496="OUTSTANDING",'Data Table Volumes'!$B$1-G68496,"NA")</f>
        <v>NA</v>
      </c>
    </row>
    <row r="68497" spans="17:17">
      <c r="Q68497" s="32" t="str">
        <f>IF(I68497="OUTSTANDING",'Data Table Volumes'!$B$1-G68497,"NA")</f>
        <v>NA</v>
      </c>
    </row>
    <row r="68498" spans="17:17">
      <c r="Q68498" s="32" t="str">
        <f>IF(I68498="OUTSTANDING",'Data Table Volumes'!$B$1-G68498,"NA")</f>
        <v>NA</v>
      </c>
    </row>
    <row r="68499" spans="17:17">
      <c r="Q68499" s="32" t="str">
        <f>IF(I68499="OUTSTANDING",'Data Table Volumes'!$B$1-G68499,"NA")</f>
        <v>NA</v>
      </c>
    </row>
    <row r="68500" spans="17:17">
      <c r="Q68500" s="32" t="str">
        <f>IF(I68500="OUTSTANDING",'Data Table Volumes'!$B$1-G68500,"NA")</f>
        <v>NA</v>
      </c>
    </row>
    <row r="68501" spans="17:17">
      <c r="Q68501" s="32" t="str">
        <f>IF(I68501="OUTSTANDING",'Data Table Volumes'!$B$1-G68501,"NA")</f>
        <v>NA</v>
      </c>
    </row>
    <row r="68502" spans="17:17">
      <c r="Q68502" s="32" t="str">
        <f>IF(I68502="OUTSTANDING",'Data Table Volumes'!$B$1-G68502,"NA")</f>
        <v>NA</v>
      </c>
    </row>
    <row r="68503" spans="17:17">
      <c r="Q68503" s="32" t="str">
        <f>IF(I68503="OUTSTANDING",'Data Table Volumes'!$B$1-G68503,"NA")</f>
        <v>NA</v>
      </c>
    </row>
    <row r="68504" spans="17:17">
      <c r="Q68504" s="32" t="str">
        <f>IF(I68504="OUTSTANDING",'Data Table Volumes'!$B$1-G68504,"NA")</f>
        <v>NA</v>
      </c>
    </row>
    <row r="68505" spans="17:17">
      <c r="Q68505" s="32" t="str">
        <f>IF(I68505="OUTSTANDING",'Data Table Volumes'!$B$1-G68505,"NA")</f>
        <v>NA</v>
      </c>
    </row>
    <row r="68506" spans="17:17">
      <c r="Q68506" s="32" t="str">
        <f>IF(I68506="OUTSTANDING",'Data Table Volumes'!$B$1-G68506,"NA")</f>
        <v>NA</v>
      </c>
    </row>
    <row r="68507" spans="17:17">
      <c r="Q68507" s="32" t="str">
        <f>IF(I68507="OUTSTANDING",'Data Table Volumes'!$B$1-G68507,"NA")</f>
        <v>NA</v>
      </c>
    </row>
    <row r="68508" spans="17:17">
      <c r="Q68508" s="32" t="str">
        <f>IF(I68508="OUTSTANDING",'Data Table Volumes'!$B$1-G68508,"NA")</f>
        <v>NA</v>
      </c>
    </row>
    <row r="68509" spans="17:17">
      <c r="Q68509" s="32" t="str">
        <f>IF(I68509="OUTSTANDING",'Data Table Volumes'!$B$1-G68509,"NA")</f>
        <v>NA</v>
      </c>
    </row>
    <row r="68510" spans="17:17">
      <c r="Q68510" s="32" t="str">
        <f>IF(I68510="OUTSTANDING",'Data Table Volumes'!$B$1-G68510,"NA")</f>
        <v>NA</v>
      </c>
    </row>
    <row r="68511" spans="17:17">
      <c r="Q68511" s="32" t="str">
        <f>IF(I68511="OUTSTANDING",'Data Table Volumes'!$B$1-G68511,"NA")</f>
        <v>NA</v>
      </c>
    </row>
    <row r="68512" spans="17:17">
      <c r="Q68512" s="32" t="str">
        <f>IF(I68512="OUTSTANDING",'Data Table Volumes'!$B$1-G68512,"NA")</f>
        <v>NA</v>
      </c>
    </row>
    <row r="68513" spans="17:17">
      <c r="Q68513" s="32" t="str">
        <f>IF(I68513="OUTSTANDING",'Data Table Volumes'!$B$1-G68513,"NA")</f>
        <v>NA</v>
      </c>
    </row>
    <row r="68514" spans="17:17">
      <c r="Q68514" s="32" t="str">
        <f>IF(I68514="OUTSTANDING",'Data Table Volumes'!$B$1-G68514,"NA")</f>
        <v>NA</v>
      </c>
    </row>
    <row r="68515" spans="17:17">
      <c r="Q68515" s="32" t="str">
        <f>IF(I68515="OUTSTANDING",'Data Table Volumes'!$B$1-G68515,"NA")</f>
        <v>NA</v>
      </c>
    </row>
    <row r="68516" spans="17:17">
      <c r="Q68516" s="32" t="str">
        <f>IF(I68516="OUTSTANDING",'Data Table Volumes'!$B$1-G68516,"NA")</f>
        <v>NA</v>
      </c>
    </row>
    <row r="68517" spans="17:17">
      <c r="Q68517" s="32" t="str">
        <f>IF(I68517="OUTSTANDING",'Data Table Volumes'!$B$1-G68517,"NA")</f>
        <v>NA</v>
      </c>
    </row>
    <row r="68518" spans="17:17">
      <c r="Q68518" s="32" t="str">
        <f>IF(I68518="OUTSTANDING",'Data Table Volumes'!$B$1-G68518,"NA")</f>
        <v>NA</v>
      </c>
    </row>
    <row r="68519" spans="17:17">
      <c r="Q68519" s="32" t="str">
        <f>IF(I68519="OUTSTANDING",'Data Table Volumes'!$B$1-G68519,"NA")</f>
        <v>NA</v>
      </c>
    </row>
    <row r="68520" spans="17:17">
      <c r="Q68520" s="32" t="str">
        <f>IF(I68520="OUTSTANDING",'Data Table Volumes'!$B$1-G68520,"NA")</f>
        <v>NA</v>
      </c>
    </row>
    <row r="68521" spans="17:17">
      <c r="Q68521" s="32" t="str">
        <f>IF(I68521="OUTSTANDING",'Data Table Volumes'!$B$1-G68521,"NA")</f>
        <v>NA</v>
      </c>
    </row>
    <row r="68522" spans="17:17">
      <c r="Q68522" s="32" t="str">
        <f>IF(I68522="OUTSTANDING",'Data Table Volumes'!$B$1-G68522,"NA")</f>
        <v>NA</v>
      </c>
    </row>
    <row r="68523" spans="17:17">
      <c r="Q68523" s="32" t="str">
        <f>IF(I68523="OUTSTANDING",'Data Table Volumes'!$B$1-G68523,"NA")</f>
        <v>NA</v>
      </c>
    </row>
    <row r="68524" spans="17:17">
      <c r="Q68524" s="32" t="str">
        <f>IF(I68524="OUTSTANDING",'Data Table Volumes'!$B$1-G68524,"NA")</f>
        <v>NA</v>
      </c>
    </row>
    <row r="68525" spans="17:17">
      <c r="Q68525" s="32" t="str">
        <f>IF(I68525="OUTSTANDING",'Data Table Volumes'!$B$1-G68525,"NA")</f>
        <v>NA</v>
      </c>
    </row>
    <row r="68526" spans="17:17">
      <c r="Q68526" s="32" t="str">
        <f>IF(I68526="OUTSTANDING",'Data Table Volumes'!$B$1-G68526,"NA")</f>
        <v>NA</v>
      </c>
    </row>
    <row r="68527" spans="17:17">
      <c r="Q68527" s="32" t="str">
        <f>IF(I68527="OUTSTANDING",'Data Table Volumes'!$B$1-G68527,"NA")</f>
        <v>NA</v>
      </c>
    </row>
    <row r="68528" spans="17:17">
      <c r="Q68528" s="32" t="str">
        <f>IF(I68528="OUTSTANDING",'Data Table Volumes'!$B$1-G68528,"NA")</f>
        <v>NA</v>
      </c>
    </row>
    <row r="68529" spans="17:17">
      <c r="Q68529" s="32" t="str">
        <f>IF(I68529="OUTSTANDING",'Data Table Volumes'!$B$1-G68529,"NA")</f>
        <v>NA</v>
      </c>
    </row>
    <row r="68530" spans="17:17">
      <c r="Q68530" s="32" t="str">
        <f>IF(I68530="OUTSTANDING",'Data Table Volumes'!$B$1-G68530,"NA")</f>
        <v>NA</v>
      </c>
    </row>
    <row r="68531" spans="17:17">
      <c r="Q68531" s="32" t="str">
        <f>IF(I68531="OUTSTANDING",'Data Table Volumes'!$B$1-G68531,"NA")</f>
        <v>NA</v>
      </c>
    </row>
    <row r="68532" spans="17:17">
      <c r="Q68532" s="32" t="str">
        <f>IF(I68532="OUTSTANDING",'Data Table Volumes'!$B$1-G68532,"NA")</f>
        <v>NA</v>
      </c>
    </row>
    <row r="68533" spans="17:17">
      <c r="Q68533" s="32" t="str">
        <f>IF(I68533="OUTSTANDING",'Data Table Volumes'!$B$1-G68533,"NA")</f>
        <v>NA</v>
      </c>
    </row>
    <row r="68534" spans="17:17">
      <c r="Q68534" s="32" t="str">
        <f>IF(I68534="OUTSTANDING",'Data Table Volumes'!$B$1-G68534,"NA")</f>
        <v>NA</v>
      </c>
    </row>
    <row r="68535" spans="17:17">
      <c r="Q68535" s="32" t="str">
        <f>IF(I68535="OUTSTANDING",'Data Table Volumes'!$B$1-G68535,"NA")</f>
        <v>NA</v>
      </c>
    </row>
    <row r="68536" spans="17:17">
      <c r="Q68536" s="32" t="str">
        <f>IF(I68536="OUTSTANDING",'Data Table Volumes'!$B$1-G68536,"NA")</f>
        <v>NA</v>
      </c>
    </row>
    <row r="68537" spans="17:17">
      <c r="Q68537" s="32" t="str">
        <f>IF(I68537="OUTSTANDING",'Data Table Volumes'!$B$1-G68537,"NA")</f>
        <v>NA</v>
      </c>
    </row>
    <row r="68538" spans="17:17">
      <c r="Q68538" s="32" t="str">
        <f>IF(I68538="OUTSTANDING",'Data Table Volumes'!$B$1-G68538,"NA")</f>
        <v>NA</v>
      </c>
    </row>
    <row r="68539" spans="17:17">
      <c r="Q68539" s="32" t="str">
        <f>IF(I68539="OUTSTANDING",'Data Table Volumes'!$B$1-G68539,"NA")</f>
        <v>NA</v>
      </c>
    </row>
    <row r="68540" spans="17:17">
      <c r="Q68540" s="32" t="str">
        <f>IF(I68540="OUTSTANDING",'Data Table Volumes'!$B$1-G68540,"NA")</f>
        <v>NA</v>
      </c>
    </row>
    <row r="68541" spans="17:17">
      <c r="Q68541" s="32" t="str">
        <f>IF(I68541="OUTSTANDING",'Data Table Volumes'!$B$1-G68541,"NA")</f>
        <v>NA</v>
      </c>
    </row>
    <row r="68542" spans="17:17">
      <c r="Q68542" s="32" t="str">
        <f>IF(I68542="OUTSTANDING",'Data Table Volumes'!$B$1-G68542,"NA")</f>
        <v>NA</v>
      </c>
    </row>
    <row r="68543" spans="17:17">
      <c r="Q68543" s="32" t="str">
        <f>IF(I68543="OUTSTANDING",'Data Table Volumes'!$B$1-G68543,"NA")</f>
        <v>NA</v>
      </c>
    </row>
    <row r="68544" spans="17:17">
      <c r="Q68544" s="32" t="str">
        <f>IF(I68544="OUTSTANDING",'Data Table Volumes'!$B$1-G68544,"NA")</f>
        <v>NA</v>
      </c>
    </row>
    <row r="68545" spans="17:17">
      <c r="Q68545" s="32" t="str">
        <f>IF(I68545="OUTSTANDING",'Data Table Volumes'!$B$1-G68545,"NA")</f>
        <v>NA</v>
      </c>
    </row>
    <row r="68546" spans="17:17">
      <c r="Q68546" s="32" t="str">
        <f>IF(I68546="OUTSTANDING",'Data Table Volumes'!$B$1-G68546,"NA")</f>
        <v>NA</v>
      </c>
    </row>
    <row r="68547" spans="17:17">
      <c r="Q68547" s="32" t="str">
        <f>IF(I68547="OUTSTANDING",'Data Table Volumes'!$B$1-G68547,"NA")</f>
        <v>NA</v>
      </c>
    </row>
    <row r="68548" spans="17:17">
      <c r="Q68548" s="32" t="str">
        <f>IF(I68548="OUTSTANDING",'Data Table Volumes'!$B$1-G68548,"NA")</f>
        <v>NA</v>
      </c>
    </row>
    <row r="68549" spans="17:17">
      <c r="Q68549" s="32" t="str">
        <f>IF(I68549="OUTSTANDING",'Data Table Volumes'!$B$1-G68549,"NA")</f>
        <v>NA</v>
      </c>
    </row>
    <row r="68550" spans="17:17">
      <c r="Q68550" s="32" t="str">
        <f>IF(I68550="OUTSTANDING",'Data Table Volumes'!$B$1-G68550,"NA")</f>
        <v>NA</v>
      </c>
    </row>
    <row r="68551" spans="17:17">
      <c r="Q68551" s="32" t="str">
        <f>IF(I68551="OUTSTANDING",'Data Table Volumes'!$B$1-G68551,"NA")</f>
        <v>NA</v>
      </c>
    </row>
    <row r="68552" spans="17:17">
      <c r="Q68552" s="32" t="str">
        <f>IF(I68552="OUTSTANDING",'Data Table Volumes'!$B$1-G68552,"NA")</f>
        <v>NA</v>
      </c>
    </row>
    <row r="68553" spans="17:17">
      <c r="Q68553" s="32" t="str">
        <f>IF(I68553="OUTSTANDING",'Data Table Volumes'!$B$1-G68553,"NA")</f>
        <v>NA</v>
      </c>
    </row>
    <row r="68554" spans="17:17">
      <c r="Q68554" s="32" t="str">
        <f>IF(I68554="OUTSTANDING",'Data Table Volumes'!$B$1-G68554,"NA")</f>
        <v>NA</v>
      </c>
    </row>
    <row r="68555" spans="17:17">
      <c r="Q68555" s="32" t="str">
        <f>IF(I68555="OUTSTANDING",'Data Table Volumes'!$B$1-G68555,"NA")</f>
        <v>NA</v>
      </c>
    </row>
    <row r="68556" spans="17:17">
      <c r="Q68556" s="32" t="str">
        <f>IF(I68556="OUTSTANDING",'Data Table Volumes'!$B$1-G68556,"NA")</f>
        <v>NA</v>
      </c>
    </row>
    <row r="68557" spans="17:17">
      <c r="Q68557" s="32" t="str">
        <f>IF(I68557="OUTSTANDING",'Data Table Volumes'!$B$1-G68557,"NA")</f>
        <v>NA</v>
      </c>
    </row>
    <row r="68558" spans="17:17">
      <c r="Q68558" s="32" t="str">
        <f>IF(I68558="OUTSTANDING",'Data Table Volumes'!$B$1-G68558,"NA")</f>
        <v>NA</v>
      </c>
    </row>
    <row r="68559" spans="17:17">
      <c r="Q68559" s="32" t="str">
        <f>IF(I68559="OUTSTANDING",'Data Table Volumes'!$B$1-G68559,"NA")</f>
        <v>NA</v>
      </c>
    </row>
    <row r="68560" spans="17:17">
      <c r="Q68560" s="32" t="str">
        <f>IF(I68560="OUTSTANDING",'Data Table Volumes'!$B$1-G68560,"NA")</f>
        <v>NA</v>
      </c>
    </row>
    <row r="68561" spans="17:17">
      <c r="Q68561" s="32" t="str">
        <f>IF(I68561="OUTSTANDING",'Data Table Volumes'!$B$1-G68561,"NA")</f>
        <v>NA</v>
      </c>
    </row>
    <row r="68562" spans="17:17">
      <c r="Q68562" s="32" t="str">
        <f>IF(I68562="OUTSTANDING",'Data Table Volumes'!$B$1-G68562,"NA")</f>
        <v>NA</v>
      </c>
    </row>
    <row r="68563" spans="17:17">
      <c r="Q68563" s="32" t="str">
        <f>IF(I68563="OUTSTANDING",'Data Table Volumes'!$B$1-G68563,"NA")</f>
        <v>NA</v>
      </c>
    </row>
    <row r="68564" spans="17:17">
      <c r="Q68564" s="32" t="str">
        <f>IF(I68564="OUTSTANDING",'Data Table Volumes'!$B$1-G68564,"NA")</f>
        <v>NA</v>
      </c>
    </row>
    <row r="68565" spans="17:17">
      <c r="Q68565" s="32" t="str">
        <f>IF(I68565="OUTSTANDING",'Data Table Volumes'!$B$1-G68565,"NA")</f>
        <v>NA</v>
      </c>
    </row>
    <row r="68566" spans="17:17">
      <c r="Q68566" s="32" t="str">
        <f>IF(I68566="OUTSTANDING",'Data Table Volumes'!$B$1-G68566,"NA")</f>
        <v>NA</v>
      </c>
    </row>
    <row r="68567" spans="17:17">
      <c r="Q68567" s="32" t="str">
        <f>IF(I68567="OUTSTANDING",'Data Table Volumes'!$B$1-G68567,"NA")</f>
        <v>NA</v>
      </c>
    </row>
    <row r="68568" spans="17:17">
      <c r="Q68568" s="32" t="str">
        <f>IF(I68568="OUTSTANDING",'Data Table Volumes'!$B$1-G68568,"NA")</f>
        <v>NA</v>
      </c>
    </row>
    <row r="68569" spans="17:17">
      <c r="Q68569" s="32" t="str">
        <f>IF(I68569="OUTSTANDING",'Data Table Volumes'!$B$1-G68569,"NA")</f>
        <v>NA</v>
      </c>
    </row>
    <row r="68570" spans="17:17">
      <c r="Q68570" s="32" t="str">
        <f>IF(I68570="OUTSTANDING",'Data Table Volumes'!$B$1-G68570,"NA")</f>
        <v>NA</v>
      </c>
    </row>
    <row r="68571" spans="17:17">
      <c r="Q68571" s="32" t="str">
        <f>IF(I68571="OUTSTANDING",'Data Table Volumes'!$B$1-G68571,"NA")</f>
        <v>NA</v>
      </c>
    </row>
    <row r="68572" spans="17:17">
      <c r="Q68572" s="32" t="str">
        <f>IF(I68572="OUTSTANDING",'Data Table Volumes'!$B$1-G68572,"NA")</f>
        <v>NA</v>
      </c>
    </row>
    <row r="68573" spans="17:17">
      <c r="Q68573" s="32" t="str">
        <f>IF(I68573="OUTSTANDING",'Data Table Volumes'!$B$1-G68573,"NA")</f>
        <v>NA</v>
      </c>
    </row>
    <row r="68574" spans="17:17">
      <c r="Q68574" s="32" t="str">
        <f>IF(I68574="OUTSTANDING",'Data Table Volumes'!$B$1-G68574,"NA")</f>
        <v>NA</v>
      </c>
    </row>
    <row r="68575" spans="17:17">
      <c r="Q68575" s="32" t="str">
        <f>IF(I68575="OUTSTANDING",'Data Table Volumes'!$B$1-G68575,"NA")</f>
        <v>NA</v>
      </c>
    </row>
    <row r="68576" spans="17:17">
      <c r="Q68576" s="32" t="str">
        <f>IF(I68576="OUTSTANDING",'Data Table Volumes'!$B$1-G68576,"NA")</f>
        <v>NA</v>
      </c>
    </row>
    <row r="68577" spans="17:17">
      <c r="Q68577" s="32" t="str">
        <f>IF(I68577="OUTSTANDING",'Data Table Volumes'!$B$1-G68577,"NA")</f>
        <v>NA</v>
      </c>
    </row>
    <row r="68578" spans="17:17">
      <c r="Q68578" s="32" t="str">
        <f>IF(I68578="OUTSTANDING",'Data Table Volumes'!$B$1-G68578,"NA")</f>
        <v>NA</v>
      </c>
    </row>
    <row r="68579" spans="17:17">
      <c r="Q68579" s="32" t="str">
        <f>IF(I68579="OUTSTANDING",'Data Table Volumes'!$B$1-G68579,"NA")</f>
        <v>NA</v>
      </c>
    </row>
    <row r="68580" spans="17:17">
      <c r="Q68580" s="32" t="str">
        <f>IF(I68580="OUTSTANDING",'Data Table Volumes'!$B$1-G68580,"NA")</f>
        <v>NA</v>
      </c>
    </row>
    <row r="68581" spans="17:17">
      <c r="Q68581" s="32" t="str">
        <f>IF(I68581="OUTSTANDING",'Data Table Volumes'!$B$1-G68581,"NA")</f>
        <v>NA</v>
      </c>
    </row>
    <row r="68582" spans="17:17">
      <c r="Q68582" s="32" t="str">
        <f>IF(I68582="OUTSTANDING",'Data Table Volumes'!$B$1-G68582,"NA")</f>
        <v>NA</v>
      </c>
    </row>
    <row r="68583" spans="17:17">
      <c r="Q68583" s="32" t="str">
        <f>IF(I68583="OUTSTANDING",'Data Table Volumes'!$B$1-G68583,"NA")</f>
        <v>NA</v>
      </c>
    </row>
    <row r="68584" spans="17:17">
      <c r="Q68584" s="32" t="str">
        <f>IF(I68584="OUTSTANDING",'Data Table Volumes'!$B$1-G68584,"NA")</f>
        <v>NA</v>
      </c>
    </row>
    <row r="68585" spans="17:17">
      <c r="Q68585" s="32" t="str">
        <f>IF(I68585="OUTSTANDING",'Data Table Volumes'!$B$1-G68585,"NA")</f>
        <v>NA</v>
      </c>
    </row>
    <row r="68586" spans="17:17">
      <c r="Q68586" s="32" t="str">
        <f>IF(I68586="OUTSTANDING",'Data Table Volumes'!$B$1-G68586,"NA")</f>
        <v>NA</v>
      </c>
    </row>
    <row r="68587" spans="17:17">
      <c r="Q68587" s="32" t="str">
        <f>IF(I68587="OUTSTANDING",'Data Table Volumes'!$B$1-G68587,"NA")</f>
        <v>NA</v>
      </c>
    </row>
    <row r="68588" spans="17:17">
      <c r="Q68588" s="32" t="str">
        <f>IF(I68588="OUTSTANDING",'Data Table Volumes'!$B$1-G68588,"NA")</f>
        <v>NA</v>
      </c>
    </row>
    <row r="68589" spans="17:17">
      <c r="Q68589" s="32" t="str">
        <f>IF(I68589="OUTSTANDING",'Data Table Volumes'!$B$1-G68589,"NA")</f>
        <v>NA</v>
      </c>
    </row>
    <row r="68590" spans="17:17">
      <c r="Q68590" s="32" t="str">
        <f>IF(I68590="OUTSTANDING",'Data Table Volumes'!$B$1-G68590,"NA")</f>
        <v>NA</v>
      </c>
    </row>
    <row r="68591" spans="17:17">
      <c r="Q68591" s="32" t="str">
        <f>IF(I68591="OUTSTANDING",'Data Table Volumes'!$B$1-G68591,"NA")</f>
        <v>NA</v>
      </c>
    </row>
    <row r="68592" spans="17:17">
      <c r="Q68592" s="32" t="str">
        <f>IF(I68592="OUTSTANDING",'Data Table Volumes'!$B$1-G68592,"NA")</f>
        <v>NA</v>
      </c>
    </row>
    <row r="68593" spans="17:17">
      <c r="Q68593" s="32" t="str">
        <f>IF(I68593="OUTSTANDING",'Data Table Volumes'!$B$1-G68593,"NA")</f>
        <v>NA</v>
      </c>
    </row>
    <row r="68594" spans="17:17">
      <c r="Q68594" s="32" t="str">
        <f>IF(I68594="OUTSTANDING",'Data Table Volumes'!$B$1-G68594,"NA")</f>
        <v>NA</v>
      </c>
    </row>
    <row r="68595" spans="17:17">
      <c r="Q68595" s="32" t="str">
        <f>IF(I68595="OUTSTANDING",'Data Table Volumes'!$B$1-G68595,"NA")</f>
        <v>NA</v>
      </c>
    </row>
    <row r="68596" spans="17:17">
      <c r="Q68596" s="32" t="str">
        <f>IF(I68596="OUTSTANDING",'Data Table Volumes'!$B$1-G68596,"NA")</f>
        <v>NA</v>
      </c>
    </row>
    <row r="68597" spans="17:17">
      <c r="Q68597" s="32" t="str">
        <f>IF(I68597="OUTSTANDING",'Data Table Volumes'!$B$1-G68597,"NA")</f>
        <v>NA</v>
      </c>
    </row>
    <row r="68598" spans="17:17">
      <c r="Q68598" s="32" t="str">
        <f>IF(I68598="OUTSTANDING",'Data Table Volumes'!$B$1-G68598,"NA")</f>
        <v>NA</v>
      </c>
    </row>
    <row r="68599" spans="17:17">
      <c r="Q68599" s="32" t="str">
        <f>IF(I68599="OUTSTANDING",'Data Table Volumes'!$B$1-G68599,"NA")</f>
        <v>NA</v>
      </c>
    </row>
    <row r="68600" spans="17:17">
      <c r="Q68600" s="32" t="str">
        <f>IF(I68600="OUTSTANDING",'Data Table Volumes'!$B$1-G68600,"NA")</f>
        <v>NA</v>
      </c>
    </row>
    <row r="68601" spans="17:17">
      <c r="Q68601" s="32" t="str">
        <f>IF(I68601="OUTSTANDING",'Data Table Volumes'!$B$1-G68601,"NA")</f>
        <v>NA</v>
      </c>
    </row>
    <row r="68602" spans="17:17">
      <c r="Q68602" s="32" t="str">
        <f>IF(I68602="OUTSTANDING",'Data Table Volumes'!$B$1-G68602,"NA")</f>
        <v>NA</v>
      </c>
    </row>
    <row r="68603" spans="17:17">
      <c r="Q68603" s="32" t="str">
        <f>IF(I68603="OUTSTANDING",'Data Table Volumes'!$B$1-G68603,"NA")</f>
        <v>NA</v>
      </c>
    </row>
    <row r="68604" spans="17:17">
      <c r="Q68604" s="32" t="str">
        <f>IF(I68604="OUTSTANDING",'Data Table Volumes'!$B$1-G68604,"NA")</f>
        <v>NA</v>
      </c>
    </row>
    <row r="68605" spans="17:17">
      <c r="Q68605" s="32" t="str">
        <f>IF(I68605="OUTSTANDING",'Data Table Volumes'!$B$1-G68605,"NA")</f>
        <v>NA</v>
      </c>
    </row>
    <row r="68606" spans="17:17">
      <c r="Q68606" s="32" t="str">
        <f>IF(I68606="OUTSTANDING",'Data Table Volumes'!$B$1-G68606,"NA")</f>
        <v>NA</v>
      </c>
    </row>
    <row r="68607" spans="17:17">
      <c r="Q68607" s="32" t="str">
        <f>IF(I68607="OUTSTANDING",'Data Table Volumes'!$B$1-G68607,"NA")</f>
        <v>NA</v>
      </c>
    </row>
    <row r="68608" spans="17:17">
      <c r="Q68608" s="32" t="str">
        <f>IF(I68608="OUTSTANDING",'Data Table Volumes'!$B$1-G68608,"NA")</f>
        <v>NA</v>
      </c>
    </row>
    <row r="68609" spans="17:17">
      <c r="Q68609" s="32" t="str">
        <f>IF(I68609="OUTSTANDING",'Data Table Volumes'!$B$1-G68609,"NA")</f>
        <v>NA</v>
      </c>
    </row>
    <row r="68610" spans="17:17">
      <c r="Q68610" s="32" t="str">
        <f>IF(I68610="OUTSTANDING",'Data Table Volumes'!$B$1-G68610,"NA")</f>
        <v>NA</v>
      </c>
    </row>
    <row r="68611" spans="17:17">
      <c r="Q68611" s="32" t="str">
        <f>IF(I68611="OUTSTANDING",'Data Table Volumes'!$B$1-G68611,"NA")</f>
        <v>NA</v>
      </c>
    </row>
    <row r="68612" spans="17:17">
      <c r="Q68612" s="32" t="str">
        <f>IF(I68612="OUTSTANDING",'Data Table Volumes'!$B$1-G68612,"NA")</f>
        <v>NA</v>
      </c>
    </row>
    <row r="68613" spans="17:17">
      <c r="Q68613" s="32" t="str">
        <f>IF(I68613="OUTSTANDING",'Data Table Volumes'!$B$1-G68613,"NA")</f>
        <v>NA</v>
      </c>
    </row>
    <row r="68614" spans="17:17">
      <c r="Q68614" s="32" t="str">
        <f>IF(I68614="OUTSTANDING",'Data Table Volumes'!$B$1-G68614,"NA")</f>
        <v>NA</v>
      </c>
    </row>
    <row r="68615" spans="17:17">
      <c r="Q68615" s="32" t="str">
        <f>IF(I68615="OUTSTANDING",'Data Table Volumes'!$B$1-G68615,"NA")</f>
        <v>NA</v>
      </c>
    </row>
    <row r="68616" spans="17:17">
      <c r="Q68616" s="32" t="str">
        <f>IF(I68616="OUTSTANDING",'Data Table Volumes'!$B$1-G68616,"NA")</f>
        <v>NA</v>
      </c>
    </row>
    <row r="68617" spans="17:17">
      <c r="Q68617" s="32" t="str">
        <f>IF(I68617="OUTSTANDING",'Data Table Volumes'!$B$1-G68617,"NA")</f>
        <v>NA</v>
      </c>
    </row>
    <row r="68618" spans="17:17">
      <c r="Q68618" s="32" t="str">
        <f>IF(I68618="OUTSTANDING",'Data Table Volumes'!$B$1-G68618,"NA")</f>
        <v>NA</v>
      </c>
    </row>
    <row r="68619" spans="17:17">
      <c r="Q68619" s="32" t="str">
        <f>IF(I68619="OUTSTANDING",'Data Table Volumes'!$B$1-G68619,"NA")</f>
        <v>NA</v>
      </c>
    </row>
    <row r="68620" spans="17:17">
      <c r="Q68620" s="32" t="str">
        <f>IF(I68620="OUTSTANDING",'Data Table Volumes'!$B$1-G68620,"NA")</f>
        <v>NA</v>
      </c>
    </row>
    <row r="68621" spans="17:17">
      <c r="Q68621" s="32" t="str">
        <f>IF(I68621="OUTSTANDING",'Data Table Volumes'!$B$1-G68621,"NA")</f>
        <v>NA</v>
      </c>
    </row>
    <row r="68622" spans="17:17">
      <c r="Q68622" s="32" t="str">
        <f>IF(I68622="OUTSTANDING",'Data Table Volumes'!$B$1-G68622,"NA")</f>
        <v>NA</v>
      </c>
    </row>
    <row r="68623" spans="17:17">
      <c r="Q68623" s="32" t="str">
        <f>IF(I68623="OUTSTANDING",'Data Table Volumes'!$B$1-G68623,"NA")</f>
        <v>NA</v>
      </c>
    </row>
    <row r="68624" spans="17:17">
      <c r="Q68624" s="32" t="str">
        <f>IF(I68624="OUTSTANDING",'Data Table Volumes'!$B$1-G68624,"NA")</f>
        <v>NA</v>
      </c>
    </row>
    <row r="68625" spans="17:17">
      <c r="Q68625" s="32" t="str">
        <f>IF(I68625="OUTSTANDING",'Data Table Volumes'!$B$1-G68625,"NA")</f>
        <v>NA</v>
      </c>
    </row>
    <row r="68626" spans="17:17">
      <c r="Q68626" s="32" t="str">
        <f>IF(I68626="OUTSTANDING",'Data Table Volumes'!$B$1-G68626,"NA")</f>
        <v>NA</v>
      </c>
    </row>
    <row r="68627" spans="17:17">
      <c r="Q68627" s="32" t="str">
        <f>IF(I68627="OUTSTANDING",'Data Table Volumes'!$B$1-G68627,"NA")</f>
        <v>NA</v>
      </c>
    </row>
    <row r="68628" spans="17:17">
      <c r="Q68628" s="32" t="str">
        <f>IF(I68628="OUTSTANDING",'Data Table Volumes'!$B$1-G68628,"NA")</f>
        <v>NA</v>
      </c>
    </row>
    <row r="68629" spans="17:17">
      <c r="Q68629" s="32" t="str">
        <f>IF(I68629="OUTSTANDING",'Data Table Volumes'!$B$1-G68629,"NA")</f>
        <v>NA</v>
      </c>
    </row>
    <row r="68630" spans="17:17">
      <c r="Q68630" s="32" t="str">
        <f>IF(I68630="OUTSTANDING",'Data Table Volumes'!$B$1-G68630,"NA")</f>
        <v>NA</v>
      </c>
    </row>
    <row r="68631" spans="17:17">
      <c r="Q68631" s="32" t="str">
        <f>IF(I68631="OUTSTANDING",'Data Table Volumes'!$B$1-G68631,"NA")</f>
        <v>NA</v>
      </c>
    </row>
    <row r="68632" spans="17:17">
      <c r="Q68632" s="32" t="str">
        <f>IF(I68632="OUTSTANDING",'Data Table Volumes'!$B$1-G68632,"NA")</f>
        <v>NA</v>
      </c>
    </row>
    <row r="68633" spans="17:17">
      <c r="Q68633" s="32" t="str">
        <f>IF(I68633="OUTSTANDING",'Data Table Volumes'!$B$1-G68633,"NA")</f>
        <v>NA</v>
      </c>
    </row>
    <row r="68634" spans="17:17">
      <c r="Q68634" s="32" t="str">
        <f>IF(I68634="OUTSTANDING",'Data Table Volumes'!$B$1-G68634,"NA")</f>
        <v>NA</v>
      </c>
    </row>
    <row r="68635" spans="17:17">
      <c r="Q68635" s="32" t="str">
        <f>IF(I68635="OUTSTANDING",'Data Table Volumes'!$B$1-G68635,"NA")</f>
        <v>NA</v>
      </c>
    </row>
    <row r="68636" spans="17:17">
      <c r="Q68636" s="32" t="str">
        <f>IF(I68636="OUTSTANDING",'Data Table Volumes'!$B$1-G68636,"NA")</f>
        <v>NA</v>
      </c>
    </row>
    <row r="68637" spans="17:17">
      <c r="Q68637" s="32" t="str">
        <f>IF(I68637="OUTSTANDING",'Data Table Volumes'!$B$1-G68637,"NA")</f>
        <v>NA</v>
      </c>
    </row>
    <row r="68638" spans="17:17">
      <c r="Q68638" s="32" t="str">
        <f>IF(I68638="OUTSTANDING",'Data Table Volumes'!$B$1-G68638,"NA")</f>
        <v>NA</v>
      </c>
    </row>
    <row r="68639" spans="17:17">
      <c r="Q68639" s="32" t="str">
        <f>IF(I68639="OUTSTANDING",'Data Table Volumes'!$B$1-G68639,"NA")</f>
        <v>NA</v>
      </c>
    </row>
    <row r="68640" spans="17:17">
      <c r="Q68640" s="32" t="str">
        <f>IF(I68640="OUTSTANDING",'Data Table Volumes'!$B$1-G68640,"NA")</f>
        <v>NA</v>
      </c>
    </row>
    <row r="68641" spans="17:17">
      <c r="Q68641" s="32" t="str">
        <f>IF(I68641="OUTSTANDING",'Data Table Volumes'!$B$1-G68641,"NA")</f>
        <v>NA</v>
      </c>
    </row>
    <row r="68642" spans="17:17">
      <c r="Q68642" s="32" t="str">
        <f>IF(I68642="OUTSTANDING",'Data Table Volumes'!$B$1-G68642,"NA")</f>
        <v>NA</v>
      </c>
    </row>
    <row r="68643" spans="17:17">
      <c r="Q68643" s="32" t="str">
        <f>IF(I68643="OUTSTANDING",'Data Table Volumes'!$B$1-G68643,"NA")</f>
        <v>NA</v>
      </c>
    </row>
    <row r="68644" spans="17:17">
      <c r="Q68644" s="32" t="str">
        <f>IF(I68644="OUTSTANDING",'Data Table Volumes'!$B$1-G68644,"NA")</f>
        <v>NA</v>
      </c>
    </row>
    <row r="68645" spans="17:17">
      <c r="Q68645" s="32" t="str">
        <f>IF(I68645="OUTSTANDING",'Data Table Volumes'!$B$1-G68645,"NA")</f>
        <v>NA</v>
      </c>
    </row>
    <row r="68646" spans="17:17">
      <c r="Q68646" s="32" t="str">
        <f>IF(I68646="OUTSTANDING",'Data Table Volumes'!$B$1-G68646,"NA")</f>
        <v>NA</v>
      </c>
    </row>
    <row r="68647" spans="17:17">
      <c r="Q68647" s="32" t="str">
        <f>IF(I68647="OUTSTANDING",'Data Table Volumes'!$B$1-G68647,"NA")</f>
        <v>NA</v>
      </c>
    </row>
    <row r="68648" spans="17:17">
      <c r="Q68648" s="32" t="str">
        <f>IF(I68648="OUTSTANDING",'Data Table Volumes'!$B$1-G68648,"NA")</f>
        <v>NA</v>
      </c>
    </row>
    <row r="68649" spans="17:17">
      <c r="Q68649" s="32" t="str">
        <f>IF(I68649="OUTSTANDING",'Data Table Volumes'!$B$1-G68649,"NA")</f>
        <v>NA</v>
      </c>
    </row>
    <row r="68650" spans="17:17">
      <c r="Q68650" s="32" t="str">
        <f>IF(I68650="OUTSTANDING",'Data Table Volumes'!$B$1-G68650,"NA")</f>
        <v>NA</v>
      </c>
    </row>
    <row r="68651" spans="17:17">
      <c r="Q68651" s="32" t="str">
        <f>IF(I68651="OUTSTANDING",'Data Table Volumes'!$B$1-G68651,"NA")</f>
        <v>NA</v>
      </c>
    </row>
    <row r="68652" spans="17:17">
      <c r="Q68652" s="32" t="str">
        <f>IF(I68652="OUTSTANDING",'Data Table Volumes'!$B$1-G68652,"NA")</f>
        <v>NA</v>
      </c>
    </row>
    <row r="68653" spans="17:17">
      <c r="Q68653" s="32" t="str">
        <f>IF(I68653="OUTSTANDING",'Data Table Volumes'!$B$1-G68653,"NA")</f>
        <v>NA</v>
      </c>
    </row>
    <row r="68654" spans="17:17">
      <c r="Q68654" s="32" t="str">
        <f>IF(I68654="OUTSTANDING",'Data Table Volumes'!$B$1-G68654,"NA")</f>
        <v>NA</v>
      </c>
    </row>
    <row r="68655" spans="17:17">
      <c r="Q68655" s="32" t="str">
        <f>IF(I68655="OUTSTANDING",'Data Table Volumes'!$B$1-G68655,"NA")</f>
        <v>NA</v>
      </c>
    </row>
    <row r="68656" spans="17:17">
      <c r="Q68656" s="32" t="str">
        <f>IF(I68656="OUTSTANDING",'Data Table Volumes'!$B$1-G68656,"NA")</f>
        <v>NA</v>
      </c>
    </row>
    <row r="68657" spans="17:17">
      <c r="Q68657" s="32" t="str">
        <f>IF(I68657="OUTSTANDING",'Data Table Volumes'!$B$1-G68657,"NA")</f>
        <v>NA</v>
      </c>
    </row>
    <row r="68658" spans="17:17">
      <c r="Q68658" s="32" t="str">
        <f>IF(I68658="OUTSTANDING",'Data Table Volumes'!$B$1-G68658,"NA")</f>
        <v>NA</v>
      </c>
    </row>
    <row r="68659" spans="17:17">
      <c r="Q68659" s="32" t="str">
        <f>IF(I68659="OUTSTANDING",'Data Table Volumes'!$B$1-G68659,"NA")</f>
        <v>NA</v>
      </c>
    </row>
    <row r="68660" spans="17:17">
      <c r="Q68660" s="32" t="str">
        <f>IF(I68660="OUTSTANDING",'Data Table Volumes'!$B$1-G68660,"NA")</f>
        <v>NA</v>
      </c>
    </row>
    <row r="68661" spans="17:17">
      <c r="Q68661" s="32" t="str">
        <f>IF(I68661="OUTSTANDING",'Data Table Volumes'!$B$1-G68661,"NA")</f>
        <v>NA</v>
      </c>
    </row>
    <row r="68662" spans="17:17">
      <c r="Q68662" s="32" t="str">
        <f>IF(I68662="OUTSTANDING",'Data Table Volumes'!$B$1-G68662,"NA")</f>
        <v>NA</v>
      </c>
    </row>
    <row r="68663" spans="17:17">
      <c r="Q68663" s="32" t="str">
        <f>IF(I68663="OUTSTANDING",'Data Table Volumes'!$B$1-G68663,"NA")</f>
        <v>NA</v>
      </c>
    </row>
    <row r="68664" spans="17:17">
      <c r="Q68664" s="32" t="str">
        <f>IF(I68664="OUTSTANDING",'Data Table Volumes'!$B$1-G68664,"NA")</f>
        <v>NA</v>
      </c>
    </row>
    <row r="68665" spans="17:17">
      <c r="Q68665" s="32" t="str">
        <f>IF(I68665="OUTSTANDING",'Data Table Volumes'!$B$1-G68665,"NA")</f>
        <v>NA</v>
      </c>
    </row>
    <row r="68666" spans="17:17">
      <c r="Q68666" s="32" t="str">
        <f>IF(I68666="OUTSTANDING",'Data Table Volumes'!$B$1-G68666,"NA")</f>
        <v>NA</v>
      </c>
    </row>
    <row r="68667" spans="17:17">
      <c r="Q68667" s="32" t="str">
        <f>IF(I68667="OUTSTANDING",'Data Table Volumes'!$B$1-G68667,"NA")</f>
        <v>NA</v>
      </c>
    </row>
    <row r="68668" spans="17:17">
      <c r="Q68668" s="32" t="str">
        <f>IF(I68668="OUTSTANDING",'Data Table Volumes'!$B$1-G68668,"NA")</f>
        <v>NA</v>
      </c>
    </row>
    <row r="68669" spans="17:17">
      <c r="Q68669" s="32" t="str">
        <f>IF(I68669="OUTSTANDING",'Data Table Volumes'!$B$1-G68669,"NA")</f>
        <v>NA</v>
      </c>
    </row>
    <row r="68670" spans="17:17">
      <c r="Q68670" s="32" t="str">
        <f>IF(I68670="OUTSTANDING",'Data Table Volumes'!$B$1-G68670,"NA")</f>
        <v>NA</v>
      </c>
    </row>
    <row r="68671" spans="17:17">
      <c r="Q68671" s="32" t="str">
        <f>IF(I68671="OUTSTANDING",'Data Table Volumes'!$B$1-G68671,"NA")</f>
        <v>NA</v>
      </c>
    </row>
    <row r="68672" spans="17:17">
      <c r="Q68672" s="32" t="str">
        <f>IF(I68672="OUTSTANDING",'Data Table Volumes'!$B$1-G68672,"NA")</f>
        <v>NA</v>
      </c>
    </row>
    <row r="68673" spans="17:17">
      <c r="Q68673" s="32" t="str">
        <f>IF(I68673="OUTSTANDING",'Data Table Volumes'!$B$1-G68673,"NA")</f>
        <v>NA</v>
      </c>
    </row>
    <row r="68674" spans="17:17">
      <c r="Q68674" s="32" t="str">
        <f>IF(I68674="OUTSTANDING",'Data Table Volumes'!$B$1-G68674,"NA")</f>
        <v>NA</v>
      </c>
    </row>
    <row r="68675" spans="17:17">
      <c r="Q68675" s="32" t="str">
        <f>IF(I68675="OUTSTANDING",'Data Table Volumes'!$B$1-G68675,"NA")</f>
        <v>NA</v>
      </c>
    </row>
    <row r="68676" spans="17:17">
      <c r="Q68676" s="32" t="str">
        <f>IF(I68676="OUTSTANDING",'Data Table Volumes'!$B$1-G68676,"NA")</f>
        <v>NA</v>
      </c>
    </row>
    <row r="68677" spans="17:17">
      <c r="Q68677" s="32" t="str">
        <f>IF(I68677="OUTSTANDING",'Data Table Volumes'!$B$1-G68677,"NA")</f>
        <v>NA</v>
      </c>
    </row>
    <row r="68678" spans="17:17">
      <c r="Q68678" s="32" t="str">
        <f>IF(I68678="OUTSTANDING",'Data Table Volumes'!$B$1-G68678,"NA")</f>
        <v>NA</v>
      </c>
    </row>
    <row r="68679" spans="17:17">
      <c r="Q68679" s="32" t="str">
        <f>IF(I68679="OUTSTANDING",'Data Table Volumes'!$B$1-G68679,"NA")</f>
        <v>NA</v>
      </c>
    </row>
    <row r="68680" spans="17:17">
      <c r="Q68680" s="32" t="str">
        <f>IF(I68680="OUTSTANDING",'Data Table Volumes'!$B$1-G68680,"NA")</f>
        <v>NA</v>
      </c>
    </row>
    <row r="68681" spans="17:17">
      <c r="Q68681" s="32" t="str">
        <f>IF(I68681="OUTSTANDING",'Data Table Volumes'!$B$1-G68681,"NA")</f>
        <v>NA</v>
      </c>
    </row>
    <row r="68682" spans="17:17">
      <c r="Q68682" s="32" t="str">
        <f>IF(I68682="OUTSTANDING",'Data Table Volumes'!$B$1-G68682,"NA")</f>
        <v>NA</v>
      </c>
    </row>
    <row r="68683" spans="17:17">
      <c r="Q68683" s="32" t="str">
        <f>IF(I68683="OUTSTANDING",'Data Table Volumes'!$B$1-G68683,"NA")</f>
        <v>NA</v>
      </c>
    </row>
    <row r="68684" spans="17:17">
      <c r="Q68684" s="32" t="str">
        <f>IF(I68684="OUTSTANDING",'Data Table Volumes'!$B$1-G68684,"NA")</f>
        <v>NA</v>
      </c>
    </row>
    <row r="68685" spans="17:17">
      <c r="Q68685" s="32" t="str">
        <f>IF(I68685="OUTSTANDING",'Data Table Volumes'!$B$1-G68685,"NA")</f>
        <v>NA</v>
      </c>
    </row>
    <row r="68686" spans="17:17">
      <c r="Q68686" s="32" t="str">
        <f>IF(I68686="OUTSTANDING",'Data Table Volumes'!$B$1-G68686,"NA")</f>
        <v>NA</v>
      </c>
    </row>
    <row r="68687" spans="17:17">
      <c r="Q68687" s="32" t="str">
        <f>IF(I68687="OUTSTANDING",'Data Table Volumes'!$B$1-G68687,"NA")</f>
        <v>NA</v>
      </c>
    </row>
    <row r="68688" spans="17:17">
      <c r="Q68688" s="32" t="str">
        <f>IF(I68688="OUTSTANDING",'Data Table Volumes'!$B$1-G68688,"NA")</f>
        <v>NA</v>
      </c>
    </row>
    <row r="68689" spans="17:17">
      <c r="Q68689" s="32" t="str">
        <f>IF(I68689="OUTSTANDING",'Data Table Volumes'!$B$1-G68689,"NA")</f>
        <v>NA</v>
      </c>
    </row>
    <row r="68690" spans="17:17">
      <c r="Q68690" s="32" t="str">
        <f>IF(I68690="OUTSTANDING",'Data Table Volumes'!$B$1-G68690,"NA")</f>
        <v>NA</v>
      </c>
    </row>
    <row r="68691" spans="17:17">
      <c r="Q68691" s="32" t="str">
        <f>IF(I68691="OUTSTANDING",'Data Table Volumes'!$B$1-G68691,"NA")</f>
        <v>NA</v>
      </c>
    </row>
    <row r="68692" spans="17:17">
      <c r="Q68692" s="32" t="str">
        <f>IF(I68692="OUTSTANDING",'Data Table Volumes'!$B$1-G68692,"NA")</f>
        <v>NA</v>
      </c>
    </row>
    <row r="68693" spans="17:17">
      <c r="Q68693" s="32" t="str">
        <f>IF(I68693="OUTSTANDING",'Data Table Volumes'!$B$1-G68693,"NA")</f>
        <v>NA</v>
      </c>
    </row>
    <row r="68694" spans="17:17">
      <c r="Q68694" s="32" t="str">
        <f>IF(I68694="OUTSTANDING",'Data Table Volumes'!$B$1-G68694,"NA")</f>
        <v>NA</v>
      </c>
    </row>
    <row r="68695" spans="17:17">
      <c r="Q68695" s="32" t="str">
        <f>IF(I68695="OUTSTANDING",'Data Table Volumes'!$B$1-G68695,"NA")</f>
        <v>NA</v>
      </c>
    </row>
    <row r="68696" spans="17:17">
      <c r="Q68696" s="32" t="str">
        <f>IF(I68696="OUTSTANDING",'Data Table Volumes'!$B$1-G68696,"NA")</f>
        <v>NA</v>
      </c>
    </row>
    <row r="68697" spans="17:17">
      <c r="Q68697" s="32" t="str">
        <f>IF(I68697="OUTSTANDING",'Data Table Volumes'!$B$1-G68697,"NA")</f>
        <v>NA</v>
      </c>
    </row>
    <row r="68698" spans="17:17">
      <c r="Q68698" s="32" t="str">
        <f>IF(I68698="OUTSTANDING",'Data Table Volumes'!$B$1-G68698,"NA")</f>
        <v>NA</v>
      </c>
    </row>
    <row r="68699" spans="17:17">
      <c r="Q68699" s="32" t="str">
        <f>IF(I68699="OUTSTANDING",'Data Table Volumes'!$B$1-G68699,"NA")</f>
        <v>NA</v>
      </c>
    </row>
    <row r="68700" spans="17:17">
      <c r="Q68700" s="32" t="str">
        <f>IF(I68700="OUTSTANDING",'Data Table Volumes'!$B$1-G68700,"NA")</f>
        <v>NA</v>
      </c>
    </row>
    <row r="68701" spans="17:17">
      <c r="Q68701" s="32" t="str">
        <f>IF(I68701="OUTSTANDING",'Data Table Volumes'!$B$1-G68701,"NA")</f>
        <v>NA</v>
      </c>
    </row>
    <row r="68702" spans="17:17">
      <c r="Q68702" s="32" t="str">
        <f>IF(I68702="OUTSTANDING",'Data Table Volumes'!$B$1-G68702,"NA")</f>
        <v>NA</v>
      </c>
    </row>
    <row r="68703" spans="17:17">
      <c r="Q68703" s="32" t="str">
        <f>IF(I68703="OUTSTANDING",'Data Table Volumes'!$B$1-G68703,"NA")</f>
        <v>NA</v>
      </c>
    </row>
    <row r="68704" spans="17:17">
      <c r="Q68704" s="32" t="str">
        <f>IF(I68704="OUTSTANDING",'Data Table Volumes'!$B$1-G68704,"NA")</f>
        <v>NA</v>
      </c>
    </row>
    <row r="68705" spans="17:17">
      <c r="Q68705" s="32" t="str">
        <f>IF(I68705="OUTSTANDING",'Data Table Volumes'!$B$1-G68705,"NA")</f>
        <v>NA</v>
      </c>
    </row>
    <row r="68706" spans="17:17">
      <c r="Q68706" s="32" t="str">
        <f>IF(I68706="OUTSTANDING",'Data Table Volumes'!$B$1-G68706,"NA")</f>
        <v>NA</v>
      </c>
    </row>
    <row r="68707" spans="17:17">
      <c r="Q68707" s="32" t="str">
        <f>IF(I68707="OUTSTANDING",'Data Table Volumes'!$B$1-G68707,"NA")</f>
        <v>NA</v>
      </c>
    </row>
    <row r="68708" spans="17:17">
      <c r="Q68708" s="32" t="str">
        <f>IF(I68708="OUTSTANDING",'Data Table Volumes'!$B$1-G68708,"NA")</f>
        <v>NA</v>
      </c>
    </row>
    <row r="68709" spans="17:17">
      <c r="Q68709" s="32" t="str">
        <f>IF(I68709="OUTSTANDING",'Data Table Volumes'!$B$1-G68709,"NA")</f>
        <v>NA</v>
      </c>
    </row>
    <row r="68710" spans="17:17">
      <c r="Q68710" s="32" t="str">
        <f>IF(I68710="OUTSTANDING",'Data Table Volumes'!$B$1-G68710,"NA")</f>
        <v>NA</v>
      </c>
    </row>
    <row r="68711" spans="17:17">
      <c r="Q68711" s="32" t="str">
        <f>IF(I68711="OUTSTANDING",'Data Table Volumes'!$B$1-G68711,"NA")</f>
        <v>NA</v>
      </c>
    </row>
    <row r="68712" spans="17:17">
      <c r="Q68712" s="32" t="str">
        <f>IF(I68712="OUTSTANDING",'Data Table Volumes'!$B$1-G68712,"NA")</f>
        <v>NA</v>
      </c>
    </row>
    <row r="68713" spans="17:17">
      <c r="Q68713" s="32" t="str">
        <f>IF(I68713="OUTSTANDING",'Data Table Volumes'!$B$1-G68713,"NA")</f>
        <v>NA</v>
      </c>
    </row>
    <row r="68714" spans="17:17">
      <c r="Q68714" s="32" t="str">
        <f>IF(I68714="OUTSTANDING",'Data Table Volumes'!$B$1-G68714,"NA")</f>
        <v>NA</v>
      </c>
    </row>
    <row r="68715" spans="17:17">
      <c r="Q68715" s="32" t="str">
        <f>IF(I68715="OUTSTANDING",'Data Table Volumes'!$B$1-G68715,"NA")</f>
        <v>NA</v>
      </c>
    </row>
    <row r="68716" spans="17:17">
      <c r="Q68716" s="32" t="str">
        <f>IF(I68716="OUTSTANDING",'Data Table Volumes'!$B$1-G68716,"NA")</f>
        <v>NA</v>
      </c>
    </row>
    <row r="68717" spans="17:17">
      <c r="Q68717" s="32" t="str">
        <f>IF(I68717="OUTSTANDING",'Data Table Volumes'!$B$1-G68717,"NA")</f>
        <v>NA</v>
      </c>
    </row>
    <row r="68718" spans="17:17">
      <c r="Q68718" s="32" t="str">
        <f>IF(I68718="OUTSTANDING",'Data Table Volumes'!$B$1-G68718,"NA")</f>
        <v>NA</v>
      </c>
    </row>
    <row r="68719" spans="17:17">
      <c r="Q68719" s="32" t="str">
        <f>IF(I68719="OUTSTANDING",'Data Table Volumes'!$B$1-G68719,"NA")</f>
        <v>NA</v>
      </c>
    </row>
    <row r="68720" spans="17:17">
      <c r="Q68720" s="32" t="str">
        <f>IF(I68720="OUTSTANDING",'Data Table Volumes'!$B$1-G68720,"NA")</f>
        <v>NA</v>
      </c>
    </row>
    <row r="68721" spans="17:17">
      <c r="Q68721" s="32" t="str">
        <f>IF(I68721="OUTSTANDING",'Data Table Volumes'!$B$1-G68721,"NA")</f>
        <v>NA</v>
      </c>
    </row>
    <row r="68722" spans="17:17">
      <c r="Q68722" s="32" t="str">
        <f>IF(I68722="OUTSTANDING",'Data Table Volumes'!$B$1-G68722,"NA")</f>
        <v>NA</v>
      </c>
    </row>
    <row r="68723" spans="17:17">
      <c r="Q68723" s="32" t="str">
        <f>IF(I68723="OUTSTANDING",'Data Table Volumes'!$B$1-G68723,"NA")</f>
        <v>NA</v>
      </c>
    </row>
    <row r="68724" spans="17:17">
      <c r="Q68724" s="32" t="str">
        <f>IF(I68724="OUTSTANDING",'Data Table Volumes'!$B$1-G68724,"NA")</f>
        <v>NA</v>
      </c>
    </row>
    <row r="68725" spans="17:17">
      <c r="Q68725" s="32" t="str">
        <f>IF(I68725="OUTSTANDING",'Data Table Volumes'!$B$1-G68725,"NA")</f>
        <v>NA</v>
      </c>
    </row>
    <row r="68726" spans="17:17">
      <c r="Q68726" s="32" t="str">
        <f>IF(I68726="OUTSTANDING",'Data Table Volumes'!$B$1-G68726,"NA")</f>
        <v>NA</v>
      </c>
    </row>
    <row r="68727" spans="17:17">
      <c r="Q68727" s="32" t="str">
        <f>IF(I68727="OUTSTANDING",'Data Table Volumes'!$B$1-G68727,"NA")</f>
        <v>NA</v>
      </c>
    </row>
    <row r="68728" spans="17:17">
      <c r="Q68728" s="32" t="str">
        <f>IF(I68728="OUTSTANDING",'Data Table Volumes'!$B$1-G68728,"NA")</f>
        <v>NA</v>
      </c>
    </row>
    <row r="68729" spans="17:17">
      <c r="Q68729" s="32" t="str">
        <f>IF(I68729="OUTSTANDING",'Data Table Volumes'!$B$1-G68729,"NA")</f>
        <v>NA</v>
      </c>
    </row>
    <row r="68730" spans="17:17">
      <c r="Q68730" s="32" t="str">
        <f>IF(I68730="OUTSTANDING",'Data Table Volumes'!$B$1-G68730,"NA")</f>
        <v>NA</v>
      </c>
    </row>
    <row r="68731" spans="17:17">
      <c r="Q68731" s="32" t="str">
        <f>IF(I68731="OUTSTANDING",'Data Table Volumes'!$B$1-G68731,"NA")</f>
        <v>NA</v>
      </c>
    </row>
    <row r="68732" spans="17:17">
      <c r="Q68732" s="32" t="str">
        <f>IF(I68732="OUTSTANDING",'Data Table Volumes'!$B$1-G68732,"NA")</f>
        <v>NA</v>
      </c>
    </row>
    <row r="68733" spans="17:17">
      <c r="Q68733" s="32" t="str">
        <f>IF(I68733="OUTSTANDING",'Data Table Volumes'!$B$1-G68733,"NA")</f>
        <v>NA</v>
      </c>
    </row>
    <row r="68734" spans="17:17">
      <c r="Q68734" s="32" t="str">
        <f>IF(I68734="OUTSTANDING",'Data Table Volumes'!$B$1-G68734,"NA")</f>
        <v>NA</v>
      </c>
    </row>
    <row r="68735" spans="17:17">
      <c r="Q68735" s="32" t="str">
        <f>IF(I68735="OUTSTANDING",'Data Table Volumes'!$B$1-G68735,"NA")</f>
        <v>NA</v>
      </c>
    </row>
    <row r="68736" spans="17:17">
      <c r="Q68736" s="32" t="str">
        <f>IF(I68736="OUTSTANDING",'Data Table Volumes'!$B$1-G68736,"NA")</f>
        <v>NA</v>
      </c>
    </row>
    <row r="68737" spans="17:17">
      <c r="Q68737" s="32" t="str">
        <f>IF(I68737="OUTSTANDING",'Data Table Volumes'!$B$1-G68737,"NA")</f>
        <v>NA</v>
      </c>
    </row>
    <row r="68738" spans="17:17">
      <c r="Q68738" s="32" t="str">
        <f>IF(I68738="OUTSTANDING",'Data Table Volumes'!$B$1-G68738,"NA")</f>
        <v>NA</v>
      </c>
    </row>
    <row r="68739" spans="17:17">
      <c r="Q68739" s="32" t="str">
        <f>IF(I68739="OUTSTANDING",'Data Table Volumes'!$B$1-G68739,"NA")</f>
        <v>NA</v>
      </c>
    </row>
    <row r="68740" spans="17:17">
      <c r="Q68740" s="32" t="str">
        <f>IF(I68740="OUTSTANDING",'Data Table Volumes'!$B$1-G68740,"NA")</f>
        <v>NA</v>
      </c>
    </row>
    <row r="68741" spans="17:17">
      <c r="Q68741" s="32" t="str">
        <f>IF(I68741="OUTSTANDING",'Data Table Volumes'!$B$1-G68741,"NA")</f>
        <v>NA</v>
      </c>
    </row>
    <row r="68742" spans="17:17">
      <c r="Q68742" s="32" t="str">
        <f>IF(I68742="OUTSTANDING",'Data Table Volumes'!$B$1-G68742,"NA")</f>
        <v>NA</v>
      </c>
    </row>
    <row r="68743" spans="17:17">
      <c r="Q68743" s="32" t="str">
        <f>IF(I68743="OUTSTANDING",'Data Table Volumes'!$B$1-G68743,"NA")</f>
        <v>NA</v>
      </c>
    </row>
    <row r="68744" spans="17:17">
      <c r="Q68744" s="32" t="str">
        <f>IF(I68744="OUTSTANDING",'Data Table Volumes'!$B$1-G68744,"NA")</f>
        <v>NA</v>
      </c>
    </row>
    <row r="68745" spans="17:17">
      <c r="Q68745" s="32" t="str">
        <f>IF(I68745="OUTSTANDING",'Data Table Volumes'!$B$1-G68745,"NA")</f>
        <v>NA</v>
      </c>
    </row>
    <row r="68746" spans="17:17">
      <c r="Q68746" s="32" t="str">
        <f>IF(I68746="OUTSTANDING",'Data Table Volumes'!$B$1-G68746,"NA")</f>
        <v>NA</v>
      </c>
    </row>
    <row r="68747" spans="17:17">
      <c r="Q68747" s="32" t="str">
        <f>IF(I68747="OUTSTANDING",'Data Table Volumes'!$B$1-G68747,"NA")</f>
        <v>NA</v>
      </c>
    </row>
    <row r="68748" spans="17:17">
      <c r="Q68748" s="32" t="str">
        <f>IF(I68748="OUTSTANDING",'Data Table Volumes'!$B$1-G68748,"NA")</f>
        <v>NA</v>
      </c>
    </row>
    <row r="68749" spans="17:17">
      <c r="Q68749" s="32" t="str">
        <f>IF(I68749="OUTSTANDING",'Data Table Volumes'!$B$1-G68749,"NA")</f>
        <v>NA</v>
      </c>
    </row>
    <row r="68750" spans="17:17">
      <c r="Q68750" s="32" t="str">
        <f>IF(I68750="OUTSTANDING",'Data Table Volumes'!$B$1-G68750,"NA")</f>
        <v>NA</v>
      </c>
    </row>
    <row r="68751" spans="17:17">
      <c r="Q68751" s="32" t="str">
        <f>IF(I68751="OUTSTANDING",'Data Table Volumes'!$B$1-G68751,"NA")</f>
        <v>NA</v>
      </c>
    </row>
    <row r="68752" spans="17:17">
      <c r="Q68752" s="32" t="str">
        <f>IF(I68752="OUTSTANDING",'Data Table Volumes'!$B$1-G68752,"NA")</f>
        <v>NA</v>
      </c>
    </row>
    <row r="68753" spans="17:17">
      <c r="Q68753" s="32" t="str">
        <f>IF(I68753="OUTSTANDING",'Data Table Volumes'!$B$1-G68753,"NA")</f>
        <v>NA</v>
      </c>
    </row>
    <row r="68754" spans="17:17">
      <c r="Q68754" s="32" t="str">
        <f>IF(I68754="OUTSTANDING",'Data Table Volumes'!$B$1-G68754,"NA")</f>
        <v>NA</v>
      </c>
    </row>
    <row r="68755" spans="17:17">
      <c r="Q68755" s="32" t="str">
        <f>IF(I68755="OUTSTANDING",'Data Table Volumes'!$B$1-G68755,"NA")</f>
        <v>NA</v>
      </c>
    </row>
    <row r="68756" spans="17:17">
      <c r="Q68756" s="32" t="str">
        <f>IF(I68756="OUTSTANDING",'Data Table Volumes'!$B$1-G68756,"NA")</f>
        <v>NA</v>
      </c>
    </row>
    <row r="68757" spans="17:17">
      <c r="Q68757" s="32" t="str">
        <f>IF(I68757="OUTSTANDING",'Data Table Volumes'!$B$1-G68757,"NA")</f>
        <v>NA</v>
      </c>
    </row>
    <row r="68758" spans="17:17">
      <c r="Q68758" s="32" t="str">
        <f>IF(I68758="OUTSTANDING",'Data Table Volumes'!$B$1-G68758,"NA")</f>
        <v>NA</v>
      </c>
    </row>
    <row r="68759" spans="17:17">
      <c r="Q68759" s="32" t="str">
        <f>IF(I68759="OUTSTANDING",'Data Table Volumes'!$B$1-G68759,"NA")</f>
        <v>NA</v>
      </c>
    </row>
    <row r="68760" spans="17:17">
      <c r="Q68760" s="32" t="str">
        <f>IF(I68760="OUTSTANDING",'Data Table Volumes'!$B$1-G68760,"NA")</f>
        <v>NA</v>
      </c>
    </row>
    <row r="68761" spans="17:17">
      <c r="Q68761" s="32" t="str">
        <f>IF(I68761="OUTSTANDING",'Data Table Volumes'!$B$1-G68761,"NA")</f>
        <v>NA</v>
      </c>
    </row>
    <row r="68762" spans="17:17">
      <c r="Q68762" s="32" t="str">
        <f>IF(I68762="OUTSTANDING",'Data Table Volumes'!$B$1-G68762,"NA")</f>
        <v>NA</v>
      </c>
    </row>
    <row r="68763" spans="17:17">
      <c r="Q68763" s="32" t="str">
        <f>IF(I68763="OUTSTANDING",'Data Table Volumes'!$B$1-G68763,"NA")</f>
        <v>NA</v>
      </c>
    </row>
    <row r="68764" spans="17:17">
      <c r="Q68764" s="32" t="str">
        <f>IF(I68764="OUTSTANDING",'Data Table Volumes'!$B$1-G68764,"NA")</f>
        <v>NA</v>
      </c>
    </row>
    <row r="68765" spans="17:17">
      <c r="Q68765" s="32" t="str">
        <f>IF(I68765="OUTSTANDING",'Data Table Volumes'!$B$1-G68765,"NA")</f>
        <v>NA</v>
      </c>
    </row>
    <row r="68766" spans="17:17">
      <c r="Q68766" s="32" t="str">
        <f>IF(I68766="OUTSTANDING",'Data Table Volumes'!$B$1-G68766,"NA")</f>
        <v>NA</v>
      </c>
    </row>
    <row r="68767" spans="17:17">
      <c r="Q68767" s="32" t="str">
        <f>IF(I68767="OUTSTANDING",'Data Table Volumes'!$B$1-G68767,"NA")</f>
        <v>NA</v>
      </c>
    </row>
    <row r="68768" spans="17:17">
      <c r="Q68768" s="32" t="str">
        <f>IF(I68768="OUTSTANDING",'Data Table Volumes'!$B$1-G68768,"NA")</f>
        <v>NA</v>
      </c>
    </row>
    <row r="68769" spans="17:17">
      <c r="Q68769" s="32" t="str">
        <f>IF(I68769="OUTSTANDING",'Data Table Volumes'!$B$1-G68769,"NA")</f>
        <v>NA</v>
      </c>
    </row>
    <row r="68770" spans="17:17">
      <c r="Q68770" s="32" t="str">
        <f>IF(I68770="OUTSTANDING",'Data Table Volumes'!$B$1-G68770,"NA")</f>
        <v>NA</v>
      </c>
    </row>
    <row r="68771" spans="17:17">
      <c r="Q68771" s="32" t="str">
        <f>IF(I68771="OUTSTANDING",'Data Table Volumes'!$B$1-G68771,"NA")</f>
        <v>NA</v>
      </c>
    </row>
    <row r="68772" spans="17:17">
      <c r="Q68772" s="32" t="str">
        <f>IF(I68772="OUTSTANDING",'Data Table Volumes'!$B$1-G68772,"NA")</f>
        <v>NA</v>
      </c>
    </row>
    <row r="68773" spans="17:17">
      <c r="Q68773" s="32" t="str">
        <f>IF(I68773="OUTSTANDING",'Data Table Volumes'!$B$1-G68773,"NA")</f>
        <v>NA</v>
      </c>
    </row>
    <row r="68774" spans="17:17">
      <c r="Q68774" s="32" t="str">
        <f>IF(I68774="OUTSTANDING",'Data Table Volumes'!$B$1-G68774,"NA")</f>
        <v>NA</v>
      </c>
    </row>
    <row r="68775" spans="17:17">
      <c r="Q68775" s="32" t="str">
        <f>IF(I68775="OUTSTANDING",'Data Table Volumes'!$B$1-G68775,"NA")</f>
        <v>NA</v>
      </c>
    </row>
    <row r="68776" spans="17:17">
      <c r="Q68776" s="32" t="str">
        <f>IF(I68776="OUTSTANDING",'Data Table Volumes'!$B$1-G68776,"NA")</f>
        <v>NA</v>
      </c>
    </row>
    <row r="68777" spans="17:17">
      <c r="Q68777" s="32" t="str">
        <f>IF(I68777="OUTSTANDING",'Data Table Volumes'!$B$1-G68777,"NA")</f>
        <v>NA</v>
      </c>
    </row>
    <row r="68778" spans="17:17">
      <c r="Q68778" s="32" t="str">
        <f>IF(I68778="OUTSTANDING",'Data Table Volumes'!$B$1-G68778,"NA")</f>
        <v>NA</v>
      </c>
    </row>
    <row r="68779" spans="17:17">
      <c r="Q68779" s="32" t="str">
        <f>IF(I68779="OUTSTANDING",'Data Table Volumes'!$B$1-G68779,"NA")</f>
        <v>NA</v>
      </c>
    </row>
    <row r="68780" spans="17:17">
      <c r="Q68780" s="32" t="str">
        <f>IF(I68780="OUTSTANDING",'Data Table Volumes'!$B$1-G68780,"NA")</f>
        <v>NA</v>
      </c>
    </row>
    <row r="68781" spans="17:17">
      <c r="Q68781" s="32" t="str">
        <f>IF(I68781="OUTSTANDING",'Data Table Volumes'!$B$1-G68781,"NA")</f>
        <v>NA</v>
      </c>
    </row>
    <row r="68782" spans="17:17">
      <c r="Q68782" s="32" t="str">
        <f>IF(I68782="OUTSTANDING",'Data Table Volumes'!$B$1-G68782,"NA")</f>
        <v>NA</v>
      </c>
    </row>
    <row r="68783" spans="17:17">
      <c r="Q68783" s="32" t="str">
        <f>IF(I68783="OUTSTANDING",'Data Table Volumes'!$B$1-G68783,"NA")</f>
        <v>NA</v>
      </c>
    </row>
    <row r="68784" spans="17:17">
      <c r="Q68784" s="32" t="str">
        <f>IF(I68784="OUTSTANDING",'Data Table Volumes'!$B$1-G68784,"NA")</f>
        <v>NA</v>
      </c>
    </row>
    <row r="68785" spans="17:17">
      <c r="Q68785" s="32" t="str">
        <f>IF(I68785="OUTSTANDING",'Data Table Volumes'!$B$1-G68785,"NA")</f>
        <v>NA</v>
      </c>
    </row>
    <row r="68786" spans="17:17">
      <c r="Q68786" s="32" t="str">
        <f>IF(I68786="OUTSTANDING",'Data Table Volumes'!$B$1-G68786,"NA")</f>
        <v>NA</v>
      </c>
    </row>
    <row r="68787" spans="17:17">
      <c r="Q68787" s="32" t="str">
        <f>IF(I68787="OUTSTANDING",'Data Table Volumes'!$B$1-G68787,"NA")</f>
        <v>NA</v>
      </c>
    </row>
    <row r="68788" spans="17:17">
      <c r="Q68788" s="32" t="str">
        <f>IF(I68788="OUTSTANDING",'Data Table Volumes'!$B$1-G68788,"NA")</f>
        <v>NA</v>
      </c>
    </row>
    <row r="68789" spans="17:17">
      <c r="Q68789" s="32" t="str">
        <f>IF(I68789="OUTSTANDING",'Data Table Volumes'!$B$1-G68789,"NA")</f>
        <v>NA</v>
      </c>
    </row>
    <row r="68790" spans="17:17">
      <c r="Q68790" s="32" t="str">
        <f>IF(I68790="OUTSTANDING",'Data Table Volumes'!$B$1-G68790,"NA")</f>
        <v>NA</v>
      </c>
    </row>
    <row r="68791" spans="17:17">
      <c r="Q68791" s="32" t="str">
        <f>IF(I68791="OUTSTANDING",'Data Table Volumes'!$B$1-G68791,"NA")</f>
        <v>NA</v>
      </c>
    </row>
    <row r="68792" spans="17:17">
      <c r="Q68792" s="32" t="str">
        <f>IF(I68792="OUTSTANDING",'Data Table Volumes'!$B$1-G68792,"NA")</f>
        <v>NA</v>
      </c>
    </row>
    <row r="68793" spans="17:17">
      <c r="Q68793" s="32" t="str">
        <f>IF(I68793="OUTSTANDING",'Data Table Volumes'!$B$1-G68793,"NA")</f>
        <v>NA</v>
      </c>
    </row>
    <row r="68794" spans="17:17">
      <c r="Q68794" s="32" t="str">
        <f>IF(I68794="OUTSTANDING",'Data Table Volumes'!$B$1-G68794,"NA")</f>
        <v>NA</v>
      </c>
    </row>
    <row r="68795" spans="17:17">
      <c r="Q68795" s="32" t="str">
        <f>IF(I68795="OUTSTANDING",'Data Table Volumes'!$B$1-G68795,"NA")</f>
        <v>NA</v>
      </c>
    </row>
    <row r="68796" spans="17:17">
      <c r="Q68796" s="32" t="str">
        <f>IF(I68796="OUTSTANDING",'Data Table Volumes'!$B$1-G68796,"NA")</f>
        <v>NA</v>
      </c>
    </row>
    <row r="68797" spans="17:17">
      <c r="Q68797" s="32" t="str">
        <f>IF(I68797="OUTSTANDING",'Data Table Volumes'!$B$1-G68797,"NA")</f>
        <v>NA</v>
      </c>
    </row>
    <row r="68798" spans="17:17">
      <c r="Q68798" s="32" t="str">
        <f>IF(I68798="OUTSTANDING",'Data Table Volumes'!$B$1-G68798,"NA")</f>
        <v>NA</v>
      </c>
    </row>
    <row r="68799" spans="17:17">
      <c r="Q68799" s="32" t="str">
        <f>IF(I68799="OUTSTANDING",'Data Table Volumes'!$B$1-G68799,"NA")</f>
        <v>NA</v>
      </c>
    </row>
    <row r="68800" spans="17:17">
      <c r="Q68800" s="32" t="str">
        <f>IF(I68800="OUTSTANDING",'Data Table Volumes'!$B$1-G68800,"NA")</f>
        <v>NA</v>
      </c>
    </row>
    <row r="68801" spans="17:17">
      <c r="Q68801" s="32" t="str">
        <f>IF(I68801="OUTSTANDING",'Data Table Volumes'!$B$1-G68801,"NA")</f>
        <v>NA</v>
      </c>
    </row>
    <row r="68802" spans="17:17">
      <c r="Q68802" s="32" t="str">
        <f>IF(I68802="OUTSTANDING",'Data Table Volumes'!$B$1-G68802,"NA")</f>
        <v>NA</v>
      </c>
    </row>
    <row r="68803" spans="17:17">
      <c r="Q68803" s="32" t="str">
        <f>IF(I68803="OUTSTANDING",'Data Table Volumes'!$B$1-G68803,"NA")</f>
        <v>NA</v>
      </c>
    </row>
    <row r="68804" spans="17:17">
      <c r="Q68804" s="32" t="str">
        <f>IF(I68804="OUTSTANDING",'Data Table Volumes'!$B$1-G68804,"NA")</f>
        <v>NA</v>
      </c>
    </row>
    <row r="68805" spans="17:17">
      <c r="Q68805" s="32" t="str">
        <f>IF(I68805="OUTSTANDING",'Data Table Volumes'!$B$1-G68805,"NA")</f>
        <v>NA</v>
      </c>
    </row>
    <row r="68806" spans="17:17">
      <c r="Q68806" s="32" t="str">
        <f>IF(I68806="OUTSTANDING",'Data Table Volumes'!$B$1-G68806,"NA")</f>
        <v>NA</v>
      </c>
    </row>
    <row r="68807" spans="17:17">
      <c r="Q68807" s="32" t="str">
        <f>IF(I68807="OUTSTANDING",'Data Table Volumes'!$B$1-G68807,"NA")</f>
        <v>NA</v>
      </c>
    </row>
    <row r="68808" spans="17:17">
      <c r="Q68808" s="32" t="str">
        <f>IF(I68808="OUTSTANDING",'Data Table Volumes'!$B$1-G68808,"NA")</f>
        <v>NA</v>
      </c>
    </row>
    <row r="68809" spans="17:17">
      <c r="Q68809" s="32" t="str">
        <f>IF(I68809="OUTSTANDING",'Data Table Volumes'!$B$1-G68809,"NA")</f>
        <v>NA</v>
      </c>
    </row>
    <row r="68810" spans="17:17">
      <c r="Q68810" s="32" t="str">
        <f>IF(I68810="OUTSTANDING",'Data Table Volumes'!$B$1-G68810,"NA")</f>
        <v>NA</v>
      </c>
    </row>
    <row r="68811" spans="17:17">
      <c r="Q68811" s="32" t="str">
        <f>IF(I68811="OUTSTANDING",'Data Table Volumes'!$B$1-G68811,"NA")</f>
        <v>NA</v>
      </c>
    </row>
    <row r="68812" spans="17:17">
      <c r="Q68812" s="32" t="str">
        <f>IF(I68812="OUTSTANDING",'Data Table Volumes'!$B$1-G68812,"NA")</f>
        <v>NA</v>
      </c>
    </row>
    <row r="68813" spans="17:17">
      <c r="Q68813" s="32" t="str">
        <f>IF(I68813="OUTSTANDING",'Data Table Volumes'!$B$1-G68813,"NA")</f>
        <v>NA</v>
      </c>
    </row>
    <row r="68814" spans="17:17">
      <c r="Q68814" s="32" t="str">
        <f>IF(I68814="OUTSTANDING",'Data Table Volumes'!$B$1-G68814,"NA")</f>
        <v>NA</v>
      </c>
    </row>
    <row r="68815" spans="17:17">
      <c r="Q68815" s="32" t="str">
        <f>IF(I68815="OUTSTANDING",'Data Table Volumes'!$B$1-G68815,"NA")</f>
        <v>NA</v>
      </c>
    </row>
    <row r="68816" spans="17:17">
      <c r="Q68816" s="32" t="str">
        <f>IF(I68816="OUTSTANDING",'Data Table Volumes'!$B$1-G68816,"NA")</f>
        <v>NA</v>
      </c>
    </row>
    <row r="68817" spans="17:17">
      <c r="Q68817" s="32" t="str">
        <f>IF(I68817="OUTSTANDING",'Data Table Volumes'!$B$1-G68817,"NA")</f>
        <v>NA</v>
      </c>
    </row>
    <row r="68818" spans="17:17">
      <c r="Q68818" s="32" t="str">
        <f>IF(I68818="OUTSTANDING",'Data Table Volumes'!$B$1-G68818,"NA")</f>
        <v>NA</v>
      </c>
    </row>
    <row r="68819" spans="17:17">
      <c r="Q68819" s="32" t="str">
        <f>IF(I68819="OUTSTANDING",'Data Table Volumes'!$B$1-G68819,"NA")</f>
        <v>NA</v>
      </c>
    </row>
    <row r="68820" spans="17:17">
      <c r="Q68820" s="32" t="str">
        <f>IF(I68820="OUTSTANDING",'Data Table Volumes'!$B$1-G68820,"NA")</f>
        <v>NA</v>
      </c>
    </row>
    <row r="68821" spans="17:17">
      <c r="Q68821" s="32" t="str">
        <f>IF(I68821="OUTSTANDING",'Data Table Volumes'!$B$1-G68821,"NA")</f>
        <v>NA</v>
      </c>
    </row>
    <row r="68822" spans="17:17">
      <c r="Q68822" s="32" t="str">
        <f>IF(I68822="OUTSTANDING",'Data Table Volumes'!$B$1-G68822,"NA")</f>
        <v>NA</v>
      </c>
    </row>
    <row r="68823" spans="17:17">
      <c r="Q68823" s="32" t="str">
        <f>IF(I68823="OUTSTANDING",'Data Table Volumes'!$B$1-G68823,"NA")</f>
        <v>NA</v>
      </c>
    </row>
    <row r="68824" spans="17:17">
      <c r="Q68824" s="32" t="str">
        <f>IF(I68824="OUTSTANDING",'Data Table Volumes'!$B$1-G68824,"NA")</f>
        <v>NA</v>
      </c>
    </row>
    <row r="68825" spans="17:17">
      <c r="Q68825" s="32" t="str">
        <f>IF(I68825="OUTSTANDING",'Data Table Volumes'!$B$1-G68825,"NA")</f>
        <v>NA</v>
      </c>
    </row>
    <row r="68826" spans="17:17">
      <c r="Q68826" s="32" t="str">
        <f>IF(I68826="OUTSTANDING",'Data Table Volumes'!$B$1-G68826,"NA")</f>
        <v>NA</v>
      </c>
    </row>
    <row r="68827" spans="17:17">
      <c r="Q68827" s="32" t="str">
        <f>IF(I68827="OUTSTANDING",'Data Table Volumes'!$B$1-G68827,"NA")</f>
        <v>NA</v>
      </c>
    </row>
    <row r="68828" spans="17:17">
      <c r="Q68828" s="32" t="str">
        <f>IF(I68828="OUTSTANDING",'Data Table Volumes'!$B$1-G68828,"NA")</f>
        <v>NA</v>
      </c>
    </row>
    <row r="68829" spans="17:17">
      <c r="Q68829" s="32" t="str">
        <f>IF(I68829="OUTSTANDING",'Data Table Volumes'!$B$1-G68829,"NA")</f>
        <v>NA</v>
      </c>
    </row>
    <row r="68830" spans="17:17">
      <c r="Q68830" s="32" t="str">
        <f>IF(I68830="OUTSTANDING",'Data Table Volumes'!$B$1-G68830,"NA")</f>
        <v>NA</v>
      </c>
    </row>
    <row r="68831" spans="17:17">
      <c r="Q68831" s="32" t="str">
        <f>IF(I68831="OUTSTANDING",'Data Table Volumes'!$B$1-G68831,"NA")</f>
        <v>NA</v>
      </c>
    </row>
    <row r="68832" spans="17:17">
      <c r="Q68832" s="32" t="str">
        <f>IF(I68832="OUTSTANDING",'Data Table Volumes'!$B$1-G68832,"NA")</f>
        <v>NA</v>
      </c>
    </row>
    <row r="68833" spans="17:17">
      <c r="Q68833" s="32" t="str">
        <f>IF(I68833="OUTSTANDING",'Data Table Volumes'!$B$1-G68833,"NA")</f>
        <v>NA</v>
      </c>
    </row>
    <row r="68834" spans="17:17">
      <c r="Q68834" s="32" t="str">
        <f>IF(I68834="OUTSTANDING",'Data Table Volumes'!$B$1-G68834,"NA")</f>
        <v>NA</v>
      </c>
    </row>
    <row r="68835" spans="17:17">
      <c r="Q68835" s="32" t="str">
        <f>IF(I68835="OUTSTANDING",'Data Table Volumes'!$B$1-G68835,"NA")</f>
        <v>NA</v>
      </c>
    </row>
    <row r="68836" spans="17:17">
      <c r="Q68836" s="32" t="str">
        <f>IF(I68836="OUTSTANDING",'Data Table Volumes'!$B$1-G68836,"NA")</f>
        <v>NA</v>
      </c>
    </row>
    <row r="68837" spans="17:17">
      <c r="Q68837" s="32" t="str">
        <f>IF(I68837="OUTSTANDING",'Data Table Volumes'!$B$1-G68837,"NA")</f>
        <v>NA</v>
      </c>
    </row>
    <row r="68838" spans="17:17">
      <c r="Q68838" s="32" t="str">
        <f>IF(I68838="OUTSTANDING",'Data Table Volumes'!$B$1-G68838,"NA")</f>
        <v>NA</v>
      </c>
    </row>
    <row r="68839" spans="17:17">
      <c r="Q68839" s="32" t="str">
        <f>IF(I68839="OUTSTANDING",'Data Table Volumes'!$B$1-G68839,"NA")</f>
        <v>NA</v>
      </c>
    </row>
    <row r="68840" spans="17:17">
      <c r="Q68840" s="32" t="str">
        <f>IF(I68840="OUTSTANDING",'Data Table Volumes'!$B$1-G68840,"NA")</f>
        <v>NA</v>
      </c>
    </row>
    <row r="68841" spans="17:17">
      <c r="Q68841" s="32" t="str">
        <f>IF(I68841="OUTSTANDING",'Data Table Volumes'!$B$1-G68841,"NA")</f>
        <v>NA</v>
      </c>
    </row>
    <row r="68842" spans="17:17">
      <c r="Q68842" s="32" t="str">
        <f>IF(I68842="OUTSTANDING",'Data Table Volumes'!$B$1-G68842,"NA")</f>
        <v>NA</v>
      </c>
    </row>
    <row r="68843" spans="17:17">
      <c r="Q68843" s="32" t="str">
        <f>IF(I68843="OUTSTANDING",'Data Table Volumes'!$B$1-G68843,"NA")</f>
        <v>NA</v>
      </c>
    </row>
    <row r="68844" spans="17:17">
      <c r="Q68844" s="32" t="str">
        <f>IF(I68844="OUTSTANDING",'Data Table Volumes'!$B$1-G68844,"NA")</f>
        <v>NA</v>
      </c>
    </row>
    <row r="68845" spans="17:17">
      <c r="Q68845" s="32" t="str">
        <f>IF(I68845="OUTSTANDING",'Data Table Volumes'!$B$1-G68845,"NA")</f>
        <v>NA</v>
      </c>
    </row>
    <row r="68846" spans="17:17">
      <c r="Q68846" s="32" t="str">
        <f>IF(I68846="OUTSTANDING",'Data Table Volumes'!$B$1-G68846,"NA")</f>
        <v>NA</v>
      </c>
    </row>
    <row r="68847" spans="17:17">
      <c r="Q68847" s="32" t="str">
        <f>IF(I68847="OUTSTANDING",'Data Table Volumes'!$B$1-G68847,"NA")</f>
        <v>NA</v>
      </c>
    </row>
    <row r="68848" spans="17:17">
      <c r="Q68848" s="32" t="str">
        <f>IF(I68848="OUTSTANDING",'Data Table Volumes'!$B$1-G68848,"NA")</f>
        <v>NA</v>
      </c>
    </row>
    <row r="68849" spans="17:17">
      <c r="Q68849" s="32" t="str">
        <f>IF(I68849="OUTSTANDING",'Data Table Volumes'!$B$1-G68849,"NA")</f>
        <v>NA</v>
      </c>
    </row>
    <row r="68850" spans="17:17">
      <c r="Q68850" s="32" t="str">
        <f>IF(I68850="OUTSTANDING",'Data Table Volumes'!$B$1-G68850,"NA")</f>
        <v>NA</v>
      </c>
    </row>
    <row r="68851" spans="17:17">
      <c r="Q68851" s="32" t="str">
        <f>IF(I68851="OUTSTANDING",'Data Table Volumes'!$B$1-G68851,"NA")</f>
        <v>NA</v>
      </c>
    </row>
    <row r="68852" spans="17:17">
      <c r="Q68852" s="32" t="str">
        <f>IF(I68852="OUTSTANDING",'Data Table Volumes'!$B$1-G68852,"NA")</f>
        <v>NA</v>
      </c>
    </row>
    <row r="68853" spans="17:17">
      <c r="Q68853" s="32" t="str">
        <f>IF(I68853="OUTSTANDING",'Data Table Volumes'!$B$1-G68853,"NA")</f>
        <v>NA</v>
      </c>
    </row>
    <row r="68854" spans="17:17">
      <c r="Q68854" s="32" t="str">
        <f>IF(I68854="OUTSTANDING",'Data Table Volumes'!$B$1-G68854,"NA")</f>
        <v>NA</v>
      </c>
    </row>
    <row r="68855" spans="17:17">
      <c r="Q68855" s="32" t="str">
        <f>IF(I68855="OUTSTANDING",'Data Table Volumes'!$B$1-G68855,"NA")</f>
        <v>NA</v>
      </c>
    </row>
    <row r="68856" spans="17:17">
      <c r="Q68856" s="32" t="str">
        <f>IF(I68856="OUTSTANDING",'Data Table Volumes'!$B$1-G68856,"NA")</f>
        <v>NA</v>
      </c>
    </row>
    <row r="68857" spans="17:17">
      <c r="Q68857" s="32" t="str">
        <f>IF(I68857="OUTSTANDING",'Data Table Volumes'!$B$1-G68857,"NA")</f>
        <v>NA</v>
      </c>
    </row>
    <row r="68858" spans="17:17">
      <c r="Q68858" s="32" t="str">
        <f>IF(I68858="OUTSTANDING",'Data Table Volumes'!$B$1-G68858,"NA")</f>
        <v>NA</v>
      </c>
    </row>
    <row r="68859" spans="17:17">
      <c r="Q68859" s="32" t="str">
        <f>IF(I68859="OUTSTANDING",'Data Table Volumes'!$B$1-G68859,"NA")</f>
        <v>NA</v>
      </c>
    </row>
    <row r="68860" spans="17:17">
      <c r="Q68860" s="32" t="str">
        <f>IF(I68860="OUTSTANDING",'Data Table Volumes'!$B$1-G68860,"NA")</f>
        <v>NA</v>
      </c>
    </row>
    <row r="68861" spans="17:17">
      <c r="Q68861" s="32" t="str">
        <f>IF(I68861="OUTSTANDING",'Data Table Volumes'!$B$1-G68861,"NA")</f>
        <v>NA</v>
      </c>
    </row>
    <row r="68862" spans="17:17">
      <c r="Q68862" s="32" t="str">
        <f>IF(I68862="OUTSTANDING",'Data Table Volumes'!$B$1-G68862,"NA")</f>
        <v>NA</v>
      </c>
    </row>
    <row r="68863" spans="17:17">
      <c r="Q68863" s="32" t="str">
        <f>IF(I68863="OUTSTANDING",'Data Table Volumes'!$B$1-G68863,"NA")</f>
        <v>NA</v>
      </c>
    </row>
    <row r="68864" spans="17:17">
      <c r="Q68864" s="32" t="str">
        <f>IF(I68864="OUTSTANDING",'Data Table Volumes'!$B$1-G68864,"NA")</f>
        <v>NA</v>
      </c>
    </row>
    <row r="68865" spans="17:17">
      <c r="Q68865" s="32" t="str">
        <f>IF(I68865="OUTSTANDING",'Data Table Volumes'!$B$1-G68865,"NA")</f>
        <v>NA</v>
      </c>
    </row>
    <row r="68866" spans="17:17">
      <c r="Q68866" s="32" t="str">
        <f>IF(I68866="OUTSTANDING",'Data Table Volumes'!$B$1-G68866,"NA")</f>
        <v>NA</v>
      </c>
    </row>
    <row r="68867" spans="17:17">
      <c r="Q68867" s="32" t="str">
        <f>IF(I68867="OUTSTANDING",'Data Table Volumes'!$B$1-G68867,"NA")</f>
        <v>NA</v>
      </c>
    </row>
    <row r="68868" spans="17:17">
      <c r="Q68868" s="32" t="str">
        <f>IF(I68868="OUTSTANDING",'Data Table Volumes'!$B$1-G68868,"NA")</f>
        <v>NA</v>
      </c>
    </row>
    <row r="68869" spans="17:17">
      <c r="Q68869" s="32" t="str">
        <f>IF(I68869="OUTSTANDING",'Data Table Volumes'!$B$1-G68869,"NA")</f>
        <v>NA</v>
      </c>
    </row>
    <row r="68870" spans="17:17">
      <c r="Q68870" s="32" t="str">
        <f>IF(I68870="OUTSTANDING",'Data Table Volumes'!$B$1-G68870,"NA")</f>
        <v>NA</v>
      </c>
    </row>
    <row r="68871" spans="17:17">
      <c r="Q68871" s="32" t="str">
        <f>IF(I68871="OUTSTANDING",'Data Table Volumes'!$B$1-G68871,"NA")</f>
        <v>NA</v>
      </c>
    </row>
    <row r="68872" spans="17:17">
      <c r="Q68872" s="32" t="str">
        <f>IF(I68872="OUTSTANDING",'Data Table Volumes'!$B$1-G68872,"NA")</f>
        <v>NA</v>
      </c>
    </row>
    <row r="68873" spans="17:17">
      <c r="Q68873" s="32" t="str">
        <f>IF(I68873="OUTSTANDING",'Data Table Volumes'!$B$1-G68873,"NA")</f>
        <v>NA</v>
      </c>
    </row>
    <row r="68874" spans="17:17">
      <c r="Q68874" s="32" t="str">
        <f>IF(I68874="OUTSTANDING",'Data Table Volumes'!$B$1-G68874,"NA")</f>
        <v>NA</v>
      </c>
    </row>
    <row r="68875" spans="17:17">
      <c r="Q68875" s="32" t="str">
        <f>IF(I68875="OUTSTANDING",'Data Table Volumes'!$B$1-G68875,"NA")</f>
        <v>NA</v>
      </c>
    </row>
    <row r="68876" spans="17:17">
      <c r="Q68876" s="32" t="str">
        <f>IF(I68876="OUTSTANDING",'Data Table Volumes'!$B$1-G68876,"NA")</f>
        <v>NA</v>
      </c>
    </row>
    <row r="68877" spans="17:17">
      <c r="Q68877" s="32" t="str">
        <f>IF(I68877="OUTSTANDING",'Data Table Volumes'!$B$1-G68877,"NA")</f>
        <v>NA</v>
      </c>
    </row>
    <row r="68878" spans="17:17">
      <c r="Q68878" s="32" t="str">
        <f>IF(I68878="OUTSTANDING",'Data Table Volumes'!$B$1-G68878,"NA")</f>
        <v>NA</v>
      </c>
    </row>
    <row r="68879" spans="17:17">
      <c r="Q68879" s="32" t="str">
        <f>IF(I68879="OUTSTANDING",'Data Table Volumes'!$B$1-G68879,"NA")</f>
        <v>NA</v>
      </c>
    </row>
    <row r="68880" spans="17:17">
      <c r="Q68880" s="32" t="str">
        <f>IF(I68880="OUTSTANDING",'Data Table Volumes'!$B$1-G68880,"NA")</f>
        <v>NA</v>
      </c>
    </row>
    <row r="68881" spans="17:17">
      <c r="Q68881" s="32" t="str">
        <f>IF(I68881="OUTSTANDING",'Data Table Volumes'!$B$1-G68881,"NA")</f>
        <v>NA</v>
      </c>
    </row>
    <row r="68882" spans="17:17">
      <c r="Q68882" s="32" t="str">
        <f>IF(I68882="OUTSTANDING",'Data Table Volumes'!$B$1-G68882,"NA")</f>
        <v>NA</v>
      </c>
    </row>
    <row r="68883" spans="17:17">
      <c r="Q68883" s="32" t="str">
        <f>IF(I68883="OUTSTANDING",'Data Table Volumes'!$B$1-G68883,"NA")</f>
        <v>NA</v>
      </c>
    </row>
    <row r="68884" spans="17:17">
      <c r="Q68884" s="32" t="str">
        <f>IF(I68884="OUTSTANDING",'Data Table Volumes'!$B$1-G68884,"NA")</f>
        <v>NA</v>
      </c>
    </row>
    <row r="68885" spans="17:17">
      <c r="Q68885" s="32" t="str">
        <f>IF(I68885="OUTSTANDING",'Data Table Volumes'!$B$1-G68885,"NA")</f>
        <v>NA</v>
      </c>
    </row>
    <row r="68886" spans="17:17">
      <c r="Q68886" s="32" t="str">
        <f>IF(I68886="OUTSTANDING",'Data Table Volumes'!$B$1-G68886,"NA")</f>
        <v>NA</v>
      </c>
    </row>
    <row r="68887" spans="17:17">
      <c r="Q68887" s="32" t="str">
        <f>IF(I68887="OUTSTANDING",'Data Table Volumes'!$B$1-G68887,"NA")</f>
        <v>NA</v>
      </c>
    </row>
    <row r="68888" spans="17:17">
      <c r="Q68888" s="32" t="str">
        <f>IF(I68888="OUTSTANDING",'Data Table Volumes'!$B$1-G68888,"NA")</f>
        <v>NA</v>
      </c>
    </row>
    <row r="68889" spans="17:17">
      <c r="Q68889" s="32" t="str">
        <f>IF(I68889="OUTSTANDING",'Data Table Volumes'!$B$1-G68889,"NA")</f>
        <v>NA</v>
      </c>
    </row>
    <row r="68890" spans="17:17">
      <c r="Q68890" s="32" t="str">
        <f>IF(I68890="OUTSTANDING",'Data Table Volumes'!$B$1-G68890,"NA")</f>
        <v>NA</v>
      </c>
    </row>
    <row r="68891" spans="17:17">
      <c r="Q68891" s="32" t="str">
        <f>IF(I68891="OUTSTANDING",'Data Table Volumes'!$B$1-G68891,"NA")</f>
        <v>NA</v>
      </c>
    </row>
    <row r="68892" spans="17:17">
      <c r="Q68892" s="32" t="str">
        <f>IF(I68892="OUTSTANDING",'Data Table Volumes'!$B$1-G68892,"NA")</f>
        <v>NA</v>
      </c>
    </row>
    <row r="68893" spans="17:17">
      <c r="Q68893" s="32" t="str">
        <f>IF(I68893="OUTSTANDING",'Data Table Volumes'!$B$1-G68893,"NA")</f>
        <v>NA</v>
      </c>
    </row>
    <row r="68894" spans="17:17">
      <c r="Q68894" s="32" t="str">
        <f>IF(I68894="OUTSTANDING",'Data Table Volumes'!$B$1-G68894,"NA")</f>
        <v>NA</v>
      </c>
    </row>
    <row r="68895" spans="17:17">
      <c r="Q68895" s="32" t="str">
        <f>IF(I68895="OUTSTANDING",'Data Table Volumes'!$B$1-G68895,"NA")</f>
        <v>NA</v>
      </c>
    </row>
    <row r="68896" spans="17:17">
      <c r="Q68896" s="32" t="str">
        <f>IF(I68896="OUTSTANDING",'Data Table Volumes'!$B$1-G68896,"NA")</f>
        <v>NA</v>
      </c>
    </row>
    <row r="68897" spans="17:17">
      <c r="Q68897" s="32" t="str">
        <f>IF(I68897="OUTSTANDING",'Data Table Volumes'!$B$1-G68897,"NA")</f>
        <v>NA</v>
      </c>
    </row>
    <row r="68898" spans="17:17">
      <c r="Q68898" s="32" t="str">
        <f>IF(I68898="OUTSTANDING",'Data Table Volumes'!$B$1-G68898,"NA")</f>
        <v>NA</v>
      </c>
    </row>
    <row r="68899" spans="17:17">
      <c r="Q68899" s="32" t="str">
        <f>IF(I68899="OUTSTANDING",'Data Table Volumes'!$B$1-G68899,"NA")</f>
        <v>NA</v>
      </c>
    </row>
    <row r="68900" spans="17:17">
      <c r="Q68900" s="32" t="str">
        <f>IF(I68900="OUTSTANDING",'Data Table Volumes'!$B$1-G68900,"NA")</f>
        <v>NA</v>
      </c>
    </row>
    <row r="68901" spans="17:17">
      <c r="Q68901" s="32" t="str">
        <f>IF(I68901="OUTSTANDING",'Data Table Volumes'!$B$1-G68901,"NA")</f>
        <v>NA</v>
      </c>
    </row>
    <row r="68902" spans="17:17">
      <c r="Q68902" s="32" t="str">
        <f>IF(I68902="OUTSTANDING",'Data Table Volumes'!$B$1-G68902,"NA")</f>
        <v>NA</v>
      </c>
    </row>
    <row r="68903" spans="17:17">
      <c r="Q68903" s="32" t="str">
        <f>IF(I68903="OUTSTANDING",'Data Table Volumes'!$B$1-G68903,"NA")</f>
        <v>NA</v>
      </c>
    </row>
    <row r="68904" spans="17:17">
      <c r="Q68904" s="32" t="str">
        <f>IF(I68904="OUTSTANDING",'Data Table Volumes'!$B$1-G68904,"NA")</f>
        <v>NA</v>
      </c>
    </row>
    <row r="68905" spans="17:17">
      <c r="Q68905" s="32" t="str">
        <f>IF(I68905="OUTSTANDING",'Data Table Volumes'!$B$1-G68905,"NA")</f>
        <v>NA</v>
      </c>
    </row>
    <row r="68906" spans="17:17">
      <c r="Q68906" s="32" t="str">
        <f>IF(I68906="OUTSTANDING",'Data Table Volumes'!$B$1-G68906,"NA")</f>
        <v>NA</v>
      </c>
    </row>
    <row r="68907" spans="17:17">
      <c r="Q68907" s="32" t="str">
        <f>IF(I68907="OUTSTANDING",'Data Table Volumes'!$B$1-G68907,"NA")</f>
        <v>NA</v>
      </c>
    </row>
    <row r="68908" spans="17:17">
      <c r="Q68908" s="32" t="str">
        <f>IF(I68908="OUTSTANDING",'Data Table Volumes'!$B$1-G68908,"NA")</f>
        <v>NA</v>
      </c>
    </row>
    <row r="68909" spans="17:17">
      <c r="Q68909" s="32" t="str">
        <f>IF(I68909="OUTSTANDING",'Data Table Volumes'!$B$1-G68909,"NA")</f>
        <v>NA</v>
      </c>
    </row>
    <row r="68910" spans="17:17">
      <c r="Q68910" s="32" t="str">
        <f>IF(I68910="OUTSTANDING",'Data Table Volumes'!$B$1-G68910,"NA")</f>
        <v>NA</v>
      </c>
    </row>
    <row r="68911" spans="17:17">
      <c r="Q68911" s="32" t="str">
        <f>IF(I68911="OUTSTANDING",'Data Table Volumes'!$B$1-G68911,"NA")</f>
        <v>NA</v>
      </c>
    </row>
    <row r="68912" spans="17:17">
      <c r="Q68912" s="32" t="str">
        <f>IF(I68912="OUTSTANDING",'Data Table Volumes'!$B$1-G68912,"NA")</f>
        <v>NA</v>
      </c>
    </row>
    <row r="68913" spans="17:17">
      <c r="Q68913" s="32" t="str">
        <f>IF(I68913="OUTSTANDING",'Data Table Volumes'!$B$1-G68913,"NA")</f>
        <v>NA</v>
      </c>
    </row>
    <row r="68914" spans="17:17">
      <c r="Q68914" s="32" t="str">
        <f>IF(I68914="OUTSTANDING",'Data Table Volumes'!$B$1-G68914,"NA")</f>
        <v>NA</v>
      </c>
    </row>
    <row r="68915" spans="17:17">
      <c r="Q68915" s="32" t="str">
        <f>IF(I68915="OUTSTANDING",'Data Table Volumes'!$B$1-G68915,"NA")</f>
        <v>NA</v>
      </c>
    </row>
    <row r="68916" spans="17:17">
      <c r="Q68916" s="32" t="str">
        <f>IF(I68916="OUTSTANDING",'Data Table Volumes'!$B$1-G68916,"NA")</f>
        <v>NA</v>
      </c>
    </row>
    <row r="68917" spans="17:17">
      <c r="Q68917" s="32" t="str">
        <f>IF(I68917="OUTSTANDING",'Data Table Volumes'!$B$1-G68917,"NA")</f>
        <v>NA</v>
      </c>
    </row>
    <row r="68918" spans="17:17">
      <c r="Q68918" s="32" t="str">
        <f>IF(I68918="OUTSTANDING",'Data Table Volumes'!$B$1-G68918,"NA")</f>
        <v>NA</v>
      </c>
    </row>
    <row r="68919" spans="17:17">
      <c r="Q68919" s="32" t="str">
        <f>IF(I68919="OUTSTANDING",'Data Table Volumes'!$B$1-G68919,"NA")</f>
        <v>NA</v>
      </c>
    </row>
    <row r="68920" spans="17:17">
      <c r="Q68920" s="32" t="str">
        <f>IF(I68920="OUTSTANDING",'Data Table Volumes'!$B$1-G68920,"NA")</f>
        <v>NA</v>
      </c>
    </row>
    <row r="68921" spans="17:17">
      <c r="Q68921" s="32" t="str">
        <f>IF(I68921="OUTSTANDING",'Data Table Volumes'!$B$1-G68921,"NA")</f>
        <v>NA</v>
      </c>
    </row>
    <row r="68922" spans="17:17">
      <c r="Q68922" s="32" t="str">
        <f>IF(I68922="OUTSTANDING",'Data Table Volumes'!$B$1-G68922,"NA")</f>
        <v>NA</v>
      </c>
    </row>
    <row r="68923" spans="17:17">
      <c r="Q68923" s="32" t="str">
        <f>IF(I68923="OUTSTANDING",'Data Table Volumes'!$B$1-G68923,"NA")</f>
        <v>NA</v>
      </c>
    </row>
    <row r="68924" spans="17:17">
      <c r="Q68924" s="32" t="str">
        <f>IF(I68924="OUTSTANDING",'Data Table Volumes'!$B$1-G68924,"NA")</f>
        <v>NA</v>
      </c>
    </row>
    <row r="68925" spans="17:17">
      <c r="Q68925" s="32" t="str">
        <f>IF(I68925="OUTSTANDING",'Data Table Volumes'!$B$1-G68925,"NA")</f>
        <v>NA</v>
      </c>
    </row>
    <row r="68926" spans="17:17">
      <c r="Q68926" s="32" t="str">
        <f>IF(I68926="OUTSTANDING",'Data Table Volumes'!$B$1-G68926,"NA")</f>
        <v>NA</v>
      </c>
    </row>
    <row r="68927" spans="17:17">
      <c r="Q68927" s="32" t="str">
        <f>IF(I68927="OUTSTANDING",'Data Table Volumes'!$B$1-G68927,"NA")</f>
        <v>NA</v>
      </c>
    </row>
    <row r="68928" spans="17:17">
      <c r="Q68928" s="32" t="str">
        <f>IF(I68928="OUTSTANDING",'Data Table Volumes'!$B$1-G68928,"NA")</f>
        <v>NA</v>
      </c>
    </row>
    <row r="68929" spans="17:17">
      <c r="Q68929" s="32" t="str">
        <f>IF(I68929="OUTSTANDING",'Data Table Volumes'!$B$1-G68929,"NA")</f>
        <v>NA</v>
      </c>
    </row>
    <row r="68930" spans="17:17">
      <c r="Q68930" s="32" t="str">
        <f>IF(I68930="OUTSTANDING",'Data Table Volumes'!$B$1-G68930,"NA")</f>
        <v>NA</v>
      </c>
    </row>
    <row r="68931" spans="17:17">
      <c r="Q68931" s="32" t="str">
        <f>IF(I68931="OUTSTANDING",'Data Table Volumes'!$B$1-G68931,"NA")</f>
        <v>NA</v>
      </c>
    </row>
    <row r="68932" spans="17:17">
      <c r="Q68932" s="32" t="str">
        <f>IF(I68932="OUTSTANDING",'Data Table Volumes'!$B$1-G68932,"NA")</f>
        <v>NA</v>
      </c>
    </row>
    <row r="68933" spans="17:17">
      <c r="Q68933" s="32" t="str">
        <f>IF(I68933="OUTSTANDING",'Data Table Volumes'!$B$1-G68933,"NA")</f>
        <v>NA</v>
      </c>
    </row>
    <row r="68934" spans="17:17">
      <c r="Q68934" s="32" t="str">
        <f>IF(I68934="OUTSTANDING",'Data Table Volumes'!$B$1-G68934,"NA")</f>
        <v>NA</v>
      </c>
    </row>
    <row r="68935" spans="17:17">
      <c r="Q68935" s="32" t="str">
        <f>IF(I68935="OUTSTANDING",'Data Table Volumes'!$B$1-G68935,"NA")</f>
        <v>NA</v>
      </c>
    </row>
    <row r="68936" spans="17:17">
      <c r="Q68936" s="32" t="str">
        <f>IF(I68936="OUTSTANDING",'Data Table Volumes'!$B$1-G68936,"NA")</f>
        <v>NA</v>
      </c>
    </row>
    <row r="68937" spans="17:17">
      <c r="Q68937" s="32" t="str">
        <f>IF(I68937="OUTSTANDING",'Data Table Volumes'!$B$1-G68937,"NA")</f>
        <v>NA</v>
      </c>
    </row>
    <row r="68938" spans="17:17">
      <c r="Q68938" s="32" t="str">
        <f>IF(I68938="OUTSTANDING",'Data Table Volumes'!$B$1-G68938,"NA")</f>
        <v>NA</v>
      </c>
    </row>
    <row r="68939" spans="17:17">
      <c r="Q68939" s="32" t="str">
        <f>IF(I68939="OUTSTANDING",'Data Table Volumes'!$B$1-G68939,"NA")</f>
        <v>NA</v>
      </c>
    </row>
    <row r="68940" spans="17:17">
      <c r="Q68940" s="32" t="str">
        <f>IF(I68940="OUTSTANDING",'Data Table Volumes'!$B$1-G68940,"NA")</f>
        <v>NA</v>
      </c>
    </row>
    <row r="68941" spans="17:17">
      <c r="Q68941" s="32" t="str">
        <f>IF(I68941="OUTSTANDING",'Data Table Volumes'!$B$1-G68941,"NA")</f>
        <v>NA</v>
      </c>
    </row>
    <row r="68942" spans="17:17">
      <c r="Q68942" s="32" t="str">
        <f>IF(I68942="OUTSTANDING",'Data Table Volumes'!$B$1-G68942,"NA")</f>
        <v>NA</v>
      </c>
    </row>
    <row r="68943" spans="17:17">
      <c r="Q68943" s="32" t="str">
        <f>IF(I68943="OUTSTANDING",'Data Table Volumes'!$B$1-G68943,"NA")</f>
        <v>NA</v>
      </c>
    </row>
    <row r="68944" spans="17:17">
      <c r="Q68944" s="32" t="str">
        <f>IF(I68944="OUTSTANDING",'Data Table Volumes'!$B$1-G68944,"NA")</f>
        <v>NA</v>
      </c>
    </row>
    <row r="68945" spans="17:17">
      <c r="Q68945" s="32" t="str">
        <f>IF(I68945="OUTSTANDING",'Data Table Volumes'!$B$1-G68945,"NA")</f>
        <v>NA</v>
      </c>
    </row>
    <row r="68946" spans="17:17">
      <c r="Q68946" s="32" t="str">
        <f>IF(I68946="OUTSTANDING",'Data Table Volumes'!$B$1-G68946,"NA")</f>
        <v>NA</v>
      </c>
    </row>
    <row r="68947" spans="17:17">
      <c r="Q68947" s="32" t="str">
        <f>IF(I68947="OUTSTANDING",'Data Table Volumes'!$B$1-G68947,"NA")</f>
        <v>NA</v>
      </c>
    </row>
    <row r="68948" spans="17:17">
      <c r="Q68948" s="32" t="str">
        <f>IF(I68948="OUTSTANDING",'Data Table Volumes'!$B$1-G68948,"NA")</f>
        <v>NA</v>
      </c>
    </row>
    <row r="68949" spans="17:17">
      <c r="Q68949" s="32" t="str">
        <f>IF(I68949="OUTSTANDING",'Data Table Volumes'!$B$1-G68949,"NA")</f>
        <v>NA</v>
      </c>
    </row>
    <row r="68950" spans="17:17">
      <c r="Q68950" s="32" t="str">
        <f>IF(I68950="OUTSTANDING",'Data Table Volumes'!$B$1-G68950,"NA")</f>
        <v>NA</v>
      </c>
    </row>
    <row r="68951" spans="17:17">
      <c r="Q68951" s="32" t="str">
        <f>IF(I68951="OUTSTANDING",'Data Table Volumes'!$B$1-G68951,"NA")</f>
        <v>NA</v>
      </c>
    </row>
    <row r="68952" spans="17:17">
      <c r="Q68952" s="32" t="str">
        <f>IF(I68952="OUTSTANDING",'Data Table Volumes'!$B$1-G68952,"NA")</f>
        <v>NA</v>
      </c>
    </row>
    <row r="68953" spans="17:17">
      <c r="Q68953" s="32" t="str">
        <f>IF(I68953="OUTSTANDING",'Data Table Volumes'!$B$1-G68953,"NA")</f>
        <v>NA</v>
      </c>
    </row>
    <row r="68954" spans="17:17">
      <c r="Q68954" s="32" t="str">
        <f>IF(I68954="OUTSTANDING",'Data Table Volumes'!$B$1-G68954,"NA")</f>
        <v>NA</v>
      </c>
    </row>
    <row r="68955" spans="17:17">
      <c r="Q68955" s="32" t="str">
        <f>IF(I68955="OUTSTANDING",'Data Table Volumes'!$B$1-G68955,"NA")</f>
        <v>NA</v>
      </c>
    </row>
    <row r="68956" spans="17:17">
      <c r="Q68956" s="32" t="str">
        <f>IF(I68956="OUTSTANDING",'Data Table Volumes'!$B$1-G68956,"NA")</f>
        <v>NA</v>
      </c>
    </row>
    <row r="68957" spans="17:17">
      <c r="Q68957" s="32" t="str">
        <f>IF(I68957="OUTSTANDING",'Data Table Volumes'!$B$1-G68957,"NA")</f>
        <v>NA</v>
      </c>
    </row>
    <row r="68958" spans="17:17">
      <c r="Q68958" s="32" t="str">
        <f>IF(I68958="OUTSTANDING",'Data Table Volumes'!$B$1-G68958,"NA")</f>
        <v>NA</v>
      </c>
    </row>
    <row r="68959" spans="17:17">
      <c r="Q68959" s="32" t="str">
        <f>IF(I68959="OUTSTANDING",'Data Table Volumes'!$B$1-G68959,"NA")</f>
        <v>NA</v>
      </c>
    </row>
    <row r="68960" spans="17:17">
      <c r="Q68960" s="32" t="str">
        <f>IF(I68960="OUTSTANDING",'Data Table Volumes'!$B$1-G68960,"NA")</f>
        <v>NA</v>
      </c>
    </row>
    <row r="68961" spans="17:17">
      <c r="Q68961" s="32" t="str">
        <f>IF(I68961="OUTSTANDING",'Data Table Volumes'!$B$1-G68961,"NA")</f>
        <v>NA</v>
      </c>
    </row>
    <row r="68962" spans="17:17">
      <c r="Q68962" s="32" t="str">
        <f>IF(I68962="OUTSTANDING",'Data Table Volumes'!$B$1-G68962,"NA")</f>
        <v>NA</v>
      </c>
    </row>
    <row r="68963" spans="17:17">
      <c r="Q68963" s="32" t="str">
        <f>IF(I68963="OUTSTANDING",'Data Table Volumes'!$B$1-G68963,"NA")</f>
        <v>NA</v>
      </c>
    </row>
    <row r="68964" spans="17:17">
      <c r="Q68964" s="32" t="str">
        <f>IF(I68964="OUTSTANDING",'Data Table Volumes'!$B$1-G68964,"NA")</f>
        <v>NA</v>
      </c>
    </row>
    <row r="68965" spans="17:17">
      <c r="Q68965" s="32" t="str">
        <f>IF(I68965="OUTSTANDING",'Data Table Volumes'!$B$1-G68965,"NA")</f>
        <v>NA</v>
      </c>
    </row>
    <row r="68966" spans="17:17">
      <c r="Q68966" s="32" t="str">
        <f>IF(I68966="OUTSTANDING",'Data Table Volumes'!$B$1-G68966,"NA")</f>
        <v>NA</v>
      </c>
    </row>
    <row r="68967" spans="17:17">
      <c r="Q68967" s="32" t="str">
        <f>IF(I68967="OUTSTANDING",'Data Table Volumes'!$B$1-G68967,"NA")</f>
        <v>NA</v>
      </c>
    </row>
    <row r="68968" spans="17:17">
      <c r="Q68968" s="32" t="str">
        <f>IF(I68968="OUTSTANDING",'Data Table Volumes'!$B$1-G68968,"NA")</f>
        <v>NA</v>
      </c>
    </row>
    <row r="68969" spans="17:17">
      <c r="Q68969" s="32" t="str">
        <f>IF(I68969="OUTSTANDING",'Data Table Volumes'!$B$1-G68969,"NA")</f>
        <v>NA</v>
      </c>
    </row>
    <row r="68970" spans="17:17">
      <c r="Q68970" s="32" t="str">
        <f>IF(I68970="OUTSTANDING",'Data Table Volumes'!$B$1-G68970,"NA")</f>
        <v>NA</v>
      </c>
    </row>
    <row r="68971" spans="17:17">
      <c r="Q68971" s="32" t="str">
        <f>IF(I68971="OUTSTANDING",'Data Table Volumes'!$B$1-G68971,"NA")</f>
        <v>NA</v>
      </c>
    </row>
    <row r="68972" spans="17:17">
      <c r="Q68972" s="32" t="str">
        <f>IF(I68972="OUTSTANDING",'Data Table Volumes'!$B$1-G68972,"NA")</f>
        <v>NA</v>
      </c>
    </row>
    <row r="68973" spans="17:17">
      <c r="Q68973" s="32" t="str">
        <f>IF(I68973="OUTSTANDING",'Data Table Volumes'!$B$1-G68973,"NA")</f>
        <v>NA</v>
      </c>
    </row>
    <row r="68974" spans="17:17">
      <c r="Q68974" s="32" t="str">
        <f>IF(I68974="OUTSTANDING",'Data Table Volumes'!$B$1-G68974,"NA")</f>
        <v>NA</v>
      </c>
    </row>
    <row r="68975" spans="17:17">
      <c r="Q68975" s="32" t="str">
        <f>IF(I68975="OUTSTANDING",'Data Table Volumes'!$B$1-G68975,"NA")</f>
        <v>NA</v>
      </c>
    </row>
    <row r="68976" spans="17:17">
      <c r="Q68976" s="32" t="str">
        <f>IF(I68976="OUTSTANDING",'Data Table Volumes'!$B$1-G68976,"NA")</f>
        <v>NA</v>
      </c>
    </row>
    <row r="68977" spans="17:17">
      <c r="Q68977" s="32" t="str">
        <f>IF(I68977="OUTSTANDING",'Data Table Volumes'!$B$1-G68977,"NA")</f>
        <v>NA</v>
      </c>
    </row>
    <row r="68978" spans="17:17">
      <c r="Q68978" s="32" t="str">
        <f>IF(I68978="OUTSTANDING",'Data Table Volumes'!$B$1-G68978,"NA")</f>
        <v>NA</v>
      </c>
    </row>
    <row r="68979" spans="17:17">
      <c r="Q68979" s="32" t="str">
        <f>IF(I68979="OUTSTANDING",'Data Table Volumes'!$B$1-G68979,"NA")</f>
        <v>NA</v>
      </c>
    </row>
    <row r="68980" spans="17:17">
      <c r="Q68980" s="32" t="str">
        <f>IF(I68980="OUTSTANDING",'Data Table Volumes'!$B$1-G68980,"NA")</f>
        <v>NA</v>
      </c>
    </row>
    <row r="68981" spans="17:17">
      <c r="Q68981" s="32" t="str">
        <f>IF(I68981="OUTSTANDING",'Data Table Volumes'!$B$1-G68981,"NA")</f>
        <v>NA</v>
      </c>
    </row>
    <row r="68982" spans="17:17">
      <c r="Q68982" s="32" t="str">
        <f>IF(I68982="OUTSTANDING",'Data Table Volumes'!$B$1-G68982,"NA")</f>
        <v>NA</v>
      </c>
    </row>
    <row r="68983" spans="17:17">
      <c r="Q68983" s="32" t="str">
        <f>IF(I68983="OUTSTANDING",'Data Table Volumes'!$B$1-G68983,"NA")</f>
        <v>NA</v>
      </c>
    </row>
    <row r="68984" spans="17:17">
      <c r="Q68984" s="32" t="str">
        <f>IF(I68984="OUTSTANDING",'Data Table Volumes'!$B$1-G68984,"NA")</f>
        <v>NA</v>
      </c>
    </row>
    <row r="68985" spans="17:17">
      <c r="Q68985" s="32" t="str">
        <f>IF(I68985="OUTSTANDING",'Data Table Volumes'!$B$1-G68985,"NA")</f>
        <v>NA</v>
      </c>
    </row>
    <row r="68986" spans="17:17">
      <c r="Q68986" s="32" t="str">
        <f>IF(I68986="OUTSTANDING",'Data Table Volumes'!$B$1-G68986,"NA")</f>
        <v>NA</v>
      </c>
    </row>
    <row r="68987" spans="17:17">
      <c r="Q68987" s="32" t="str">
        <f>IF(I68987="OUTSTANDING",'Data Table Volumes'!$B$1-G68987,"NA")</f>
        <v>NA</v>
      </c>
    </row>
    <row r="68988" spans="17:17">
      <c r="Q68988" s="32" t="str">
        <f>IF(I68988="OUTSTANDING",'Data Table Volumes'!$B$1-G68988,"NA")</f>
        <v>NA</v>
      </c>
    </row>
    <row r="68989" spans="17:17">
      <c r="Q68989" s="32" t="str">
        <f>IF(I68989="OUTSTANDING",'Data Table Volumes'!$B$1-G68989,"NA")</f>
        <v>NA</v>
      </c>
    </row>
    <row r="68990" spans="17:17">
      <c r="Q68990" s="32" t="str">
        <f>IF(I68990="OUTSTANDING",'Data Table Volumes'!$B$1-G68990,"NA")</f>
        <v>NA</v>
      </c>
    </row>
    <row r="68991" spans="17:17">
      <c r="Q68991" s="32" t="str">
        <f>IF(I68991="OUTSTANDING",'Data Table Volumes'!$B$1-G68991,"NA")</f>
        <v>NA</v>
      </c>
    </row>
    <row r="68992" spans="17:17">
      <c r="Q68992" s="32" t="str">
        <f>IF(I68992="OUTSTANDING",'Data Table Volumes'!$B$1-G68992,"NA")</f>
        <v>NA</v>
      </c>
    </row>
    <row r="68993" spans="17:17">
      <c r="Q68993" s="32" t="str">
        <f>IF(I68993="OUTSTANDING",'Data Table Volumes'!$B$1-G68993,"NA")</f>
        <v>NA</v>
      </c>
    </row>
    <row r="68994" spans="17:17">
      <c r="Q68994" s="32" t="str">
        <f>IF(I68994="OUTSTANDING",'Data Table Volumes'!$B$1-G68994,"NA")</f>
        <v>NA</v>
      </c>
    </row>
    <row r="68995" spans="17:17">
      <c r="Q68995" s="32" t="str">
        <f>IF(I68995="OUTSTANDING",'Data Table Volumes'!$B$1-G68995,"NA")</f>
        <v>NA</v>
      </c>
    </row>
    <row r="68996" spans="17:17">
      <c r="Q68996" s="32" t="str">
        <f>IF(I68996="OUTSTANDING",'Data Table Volumes'!$B$1-G68996,"NA")</f>
        <v>NA</v>
      </c>
    </row>
    <row r="68997" spans="17:17">
      <c r="Q68997" s="32" t="str">
        <f>IF(I68997="OUTSTANDING",'Data Table Volumes'!$B$1-G68997,"NA")</f>
        <v>NA</v>
      </c>
    </row>
    <row r="68998" spans="17:17">
      <c r="Q68998" s="32" t="str">
        <f>IF(I68998="OUTSTANDING",'Data Table Volumes'!$B$1-G68998,"NA")</f>
        <v>NA</v>
      </c>
    </row>
    <row r="68999" spans="17:17">
      <c r="Q68999" s="32" t="str">
        <f>IF(I68999="OUTSTANDING",'Data Table Volumes'!$B$1-G68999,"NA")</f>
        <v>NA</v>
      </c>
    </row>
    <row r="69000" spans="17:17">
      <c r="Q69000" s="32" t="str">
        <f>IF(I69000="OUTSTANDING",'Data Table Volumes'!$B$1-G69000,"NA")</f>
        <v>NA</v>
      </c>
    </row>
    <row r="69001" spans="17:17">
      <c r="Q69001" s="32" t="str">
        <f>IF(I69001="OUTSTANDING",'Data Table Volumes'!$B$1-G69001,"NA")</f>
        <v>NA</v>
      </c>
    </row>
    <row r="69002" spans="17:17">
      <c r="Q69002" s="32" t="str">
        <f>IF(I69002="OUTSTANDING",'Data Table Volumes'!$B$1-G69002,"NA")</f>
        <v>NA</v>
      </c>
    </row>
    <row r="69003" spans="17:17">
      <c r="Q69003" s="32" t="str">
        <f>IF(I69003="OUTSTANDING",'Data Table Volumes'!$B$1-G69003,"NA")</f>
        <v>NA</v>
      </c>
    </row>
    <row r="69004" spans="17:17">
      <c r="Q69004" s="32" t="str">
        <f>IF(I69004="OUTSTANDING",'Data Table Volumes'!$B$1-G69004,"NA")</f>
        <v>NA</v>
      </c>
    </row>
    <row r="69005" spans="17:17">
      <c r="Q69005" s="32" t="str">
        <f>IF(I69005="OUTSTANDING",'Data Table Volumes'!$B$1-G69005,"NA")</f>
        <v>NA</v>
      </c>
    </row>
    <row r="69006" spans="17:17">
      <c r="Q69006" s="32" t="str">
        <f>IF(I69006="OUTSTANDING",'Data Table Volumes'!$B$1-G69006,"NA")</f>
        <v>NA</v>
      </c>
    </row>
    <row r="69007" spans="17:17">
      <c r="Q69007" s="32" t="str">
        <f>IF(I69007="OUTSTANDING",'Data Table Volumes'!$B$1-G69007,"NA")</f>
        <v>NA</v>
      </c>
    </row>
    <row r="69008" spans="17:17">
      <c r="Q69008" s="32" t="str">
        <f>IF(I69008="OUTSTANDING",'Data Table Volumes'!$B$1-G69008,"NA")</f>
        <v>NA</v>
      </c>
    </row>
    <row r="69009" spans="17:17">
      <c r="Q69009" s="32" t="str">
        <f>IF(I69009="OUTSTANDING",'Data Table Volumes'!$B$1-G69009,"NA")</f>
        <v>NA</v>
      </c>
    </row>
    <row r="69010" spans="17:17">
      <c r="Q69010" s="32" t="str">
        <f>IF(I69010="OUTSTANDING",'Data Table Volumes'!$B$1-G69010,"NA")</f>
        <v>NA</v>
      </c>
    </row>
    <row r="69011" spans="17:17">
      <c r="Q69011" s="32" t="str">
        <f>IF(I69011="OUTSTANDING",'Data Table Volumes'!$B$1-G69011,"NA")</f>
        <v>NA</v>
      </c>
    </row>
    <row r="69012" spans="17:17">
      <c r="Q69012" s="32" t="str">
        <f>IF(I69012="OUTSTANDING",'Data Table Volumes'!$B$1-G69012,"NA")</f>
        <v>NA</v>
      </c>
    </row>
    <row r="69013" spans="17:17">
      <c r="Q69013" s="32" t="str">
        <f>IF(I69013="OUTSTANDING",'Data Table Volumes'!$B$1-G69013,"NA")</f>
        <v>NA</v>
      </c>
    </row>
    <row r="69014" spans="17:17">
      <c r="Q69014" s="32" t="str">
        <f>IF(I69014="OUTSTANDING",'Data Table Volumes'!$B$1-G69014,"NA")</f>
        <v>NA</v>
      </c>
    </row>
    <row r="69015" spans="17:17">
      <c r="Q69015" s="32" t="str">
        <f>IF(I69015="OUTSTANDING",'Data Table Volumes'!$B$1-G69015,"NA")</f>
        <v>NA</v>
      </c>
    </row>
    <row r="69016" spans="17:17">
      <c r="Q69016" s="32" t="str">
        <f>IF(I69016="OUTSTANDING",'Data Table Volumes'!$B$1-G69016,"NA")</f>
        <v>NA</v>
      </c>
    </row>
    <row r="69017" spans="17:17">
      <c r="Q69017" s="32" t="str">
        <f>IF(I69017="OUTSTANDING",'Data Table Volumes'!$B$1-G69017,"NA")</f>
        <v>NA</v>
      </c>
    </row>
    <row r="69018" spans="17:17">
      <c r="Q69018" s="32" t="str">
        <f>IF(I69018="OUTSTANDING",'Data Table Volumes'!$B$1-G69018,"NA")</f>
        <v>NA</v>
      </c>
    </row>
    <row r="69019" spans="17:17">
      <c r="Q69019" s="32" t="str">
        <f>IF(I69019="OUTSTANDING",'Data Table Volumes'!$B$1-G69019,"NA")</f>
        <v>NA</v>
      </c>
    </row>
    <row r="69020" spans="17:17">
      <c r="Q69020" s="32" t="str">
        <f>IF(I69020="OUTSTANDING",'Data Table Volumes'!$B$1-G69020,"NA")</f>
        <v>NA</v>
      </c>
    </row>
    <row r="69021" spans="17:17">
      <c r="Q69021" s="32" t="str">
        <f>IF(I69021="OUTSTANDING",'Data Table Volumes'!$B$1-G69021,"NA")</f>
        <v>NA</v>
      </c>
    </row>
    <row r="69022" spans="17:17">
      <c r="Q69022" s="32" t="str">
        <f>IF(I69022="OUTSTANDING",'Data Table Volumes'!$B$1-G69022,"NA")</f>
        <v>NA</v>
      </c>
    </row>
    <row r="69023" spans="17:17">
      <c r="Q69023" s="32" t="str">
        <f>IF(I69023="OUTSTANDING",'Data Table Volumes'!$B$1-G69023,"NA")</f>
        <v>NA</v>
      </c>
    </row>
    <row r="69024" spans="17:17">
      <c r="Q69024" s="32" t="str">
        <f>IF(I69024="OUTSTANDING",'Data Table Volumes'!$B$1-G69024,"NA")</f>
        <v>NA</v>
      </c>
    </row>
    <row r="69025" spans="17:17">
      <c r="Q69025" s="32" t="str">
        <f>IF(I69025="OUTSTANDING",'Data Table Volumes'!$B$1-G69025,"NA")</f>
        <v>NA</v>
      </c>
    </row>
    <row r="69026" spans="17:17">
      <c r="Q69026" s="32" t="str">
        <f>IF(I69026="OUTSTANDING",'Data Table Volumes'!$B$1-G69026,"NA")</f>
        <v>NA</v>
      </c>
    </row>
    <row r="69027" spans="17:17">
      <c r="Q69027" s="32" t="str">
        <f>IF(I69027="OUTSTANDING",'Data Table Volumes'!$B$1-G69027,"NA")</f>
        <v>NA</v>
      </c>
    </row>
    <row r="69028" spans="17:17">
      <c r="Q69028" s="32" t="str">
        <f>IF(I69028="OUTSTANDING",'Data Table Volumes'!$B$1-G69028,"NA")</f>
        <v>NA</v>
      </c>
    </row>
    <row r="69029" spans="17:17">
      <c r="Q69029" s="32" t="str">
        <f>IF(I69029="OUTSTANDING",'Data Table Volumes'!$B$1-G69029,"NA")</f>
        <v>NA</v>
      </c>
    </row>
    <row r="69030" spans="17:17">
      <c r="Q69030" s="32" t="str">
        <f>IF(I69030="OUTSTANDING",'Data Table Volumes'!$B$1-G69030,"NA")</f>
        <v>NA</v>
      </c>
    </row>
    <row r="69031" spans="17:17">
      <c r="Q69031" s="32" t="str">
        <f>IF(I69031="OUTSTANDING",'Data Table Volumes'!$B$1-G69031,"NA")</f>
        <v>NA</v>
      </c>
    </row>
    <row r="69032" spans="17:17">
      <c r="Q69032" s="32" t="str">
        <f>IF(I69032="OUTSTANDING",'Data Table Volumes'!$B$1-G69032,"NA")</f>
        <v>NA</v>
      </c>
    </row>
    <row r="69033" spans="17:17">
      <c r="Q69033" s="32" t="str">
        <f>IF(I69033="OUTSTANDING",'Data Table Volumes'!$B$1-G69033,"NA")</f>
        <v>NA</v>
      </c>
    </row>
    <row r="69034" spans="17:17">
      <c r="Q69034" s="32" t="str">
        <f>IF(I69034="OUTSTANDING",'Data Table Volumes'!$B$1-G69034,"NA")</f>
        <v>NA</v>
      </c>
    </row>
    <row r="69035" spans="17:17">
      <c r="Q69035" s="32" t="str">
        <f>IF(I69035="OUTSTANDING",'Data Table Volumes'!$B$1-G69035,"NA")</f>
        <v>NA</v>
      </c>
    </row>
    <row r="69036" spans="17:17">
      <c r="Q69036" s="32" t="str">
        <f>IF(I69036="OUTSTANDING",'Data Table Volumes'!$B$1-G69036,"NA")</f>
        <v>NA</v>
      </c>
    </row>
    <row r="69037" spans="17:17">
      <c r="Q69037" s="32" t="str">
        <f>IF(I69037="OUTSTANDING",'Data Table Volumes'!$B$1-G69037,"NA")</f>
        <v>NA</v>
      </c>
    </row>
    <row r="69038" spans="17:17">
      <c r="Q69038" s="32" t="str">
        <f>IF(I69038="OUTSTANDING",'Data Table Volumes'!$B$1-G69038,"NA")</f>
        <v>NA</v>
      </c>
    </row>
    <row r="69039" spans="17:17">
      <c r="Q69039" s="32" t="str">
        <f>IF(I69039="OUTSTANDING",'Data Table Volumes'!$B$1-G69039,"NA")</f>
        <v>NA</v>
      </c>
    </row>
    <row r="69040" spans="17:17">
      <c r="Q69040" s="32" t="str">
        <f>IF(I69040="OUTSTANDING",'Data Table Volumes'!$B$1-G69040,"NA")</f>
        <v>NA</v>
      </c>
    </row>
    <row r="69041" spans="17:17">
      <c r="Q69041" s="32" t="str">
        <f>IF(I69041="OUTSTANDING",'Data Table Volumes'!$B$1-G69041,"NA")</f>
        <v>NA</v>
      </c>
    </row>
    <row r="69042" spans="17:17">
      <c r="Q69042" s="32" t="str">
        <f>IF(I69042="OUTSTANDING",'Data Table Volumes'!$B$1-G69042,"NA")</f>
        <v>NA</v>
      </c>
    </row>
    <row r="69043" spans="17:17">
      <c r="Q69043" s="32" t="str">
        <f>IF(I69043="OUTSTANDING",'Data Table Volumes'!$B$1-G69043,"NA")</f>
        <v>NA</v>
      </c>
    </row>
    <row r="69044" spans="17:17">
      <c r="Q69044" s="32" t="str">
        <f>IF(I69044="OUTSTANDING",'Data Table Volumes'!$B$1-G69044,"NA")</f>
        <v>NA</v>
      </c>
    </row>
    <row r="69045" spans="17:17">
      <c r="Q69045" s="32" t="str">
        <f>IF(I69045="OUTSTANDING",'Data Table Volumes'!$B$1-G69045,"NA")</f>
        <v>NA</v>
      </c>
    </row>
    <row r="69046" spans="17:17">
      <c r="Q69046" s="32" t="str">
        <f>IF(I69046="OUTSTANDING",'Data Table Volumes'!$B$1-G69046,"NA")</f>
        <v>NA</v>
      </c>
    </row>
    <row r="69047" spans="17:17">
      <c r="Q69047" s="32" t="str">
        <f>IF(I69047="OUTSTANDING",'Data Table Volumes'!$B$1-G69047,"NA")</f>
        <v>NA</v>
      </c>
    </row>
    <row r="69048" spans="17:17">
      <c r="Q69048" s="32" t="str">
        <f>IF(I69048="OUTSTANDING",'Data Table Volumes'!$B$1-G69048,"NA")</f>
        <v>NA</v>
      </c>
    </row>
    <row r="69049" spans="17:17">
      <c r="Q69049" s="32" t="str">
        <f>IF(I69049="OUTSTANDING",'Data Table Volumes'!$B$1-G69049,"NA")</f>
        <v>NA</v>
      </c>
    </row>
    <row r="69050" spans="17:17">
      <c r="Q69050" s="32" t="str">
        <f>IF(I69050="OUTSTANDING",'Data Table Volumes'!$B$1-G69050,"NA")</f>
        <v>NA</v>
      </c>
    </row>
    <row r="69051" spans="17:17">
      <c r="Q69051" s="32" t="str">
        <f>IF(I69051="OUTSTANDING",'Data Table Volumes'!$B$1-G69051,"NA")</f>
        <v>NA</v>
      </c>
    </row>
    <row r="69052" spans="17:17">
      <c r="Q69052" s="32" t="str">
        <f>IF(I69052="OUTSTANDING",'Data Table Volumes'!$B$1-G69052,"NA")</f>
        <v>NA</v>
      </c>
    </row>
    <row r="69053" spans="17:17">
      <c r="Q69053" s="32" t="str">
        <f>IF(I69053="OUTSTANDING",'Data Table Volumes'!$B$1-G69053,"NA")</f>
        <v>NA</v>
      </c>
    </row>
    <row r="69054" spans="17:17">
      <c r="Q69054" s="32" t="str">
        <f>IF(I69054="OUTSTANDING",'Data Table Volumes'!$B$1-G69054,"NA")</f>
        <v>NA</v>
      </c>
    </row>
    <row r="69055" spans="17:17">
      <c r="Q69055" s="32" t="str">
        <f>IF(I69055="OUTSTANDING",'Data Table Volumes'!$B$1-G69055,"NA")</f>
        <v>NA</v>
      </c>
    </row>
    <row r="69056" spans="17:17">
      <c r="Q69056" s="32" t="str">
        <f>IF(I69056="OUTSTANDING",'Data Table Volumes'!$B$1-G69056,"NA")</f>
        <v>NA</v>
      </c>
    </row>
    <row r="69057" spans="17:17">
      <c r="Q69057" s="32" t="str">
        <f>IF(I69057="OUTSTANDING",'Data Table Volumes'!$B$1-G69057,"NA")</f>
        <v>NA</v>
      </c>
    </row>
    <row r="69058" spans="17:17">
      <c r="Q69058" s="32" t="str">
        <f>IF(I69058="OUTSTANDING",'Data Table Volumes'!$B$1-G69058,"NA")</f>
        <v>NA</v>
      </c>
    </row>
    <row r="69059" spans="17:17">
      <c r="Q69059" s="32" t="str">
        <f>IF(I69059="OUTSTANDING",'Data Table Volumes'!$B$1-G69059,"NA")</f>
        <v>NA</v>
      </c>
    </row>
    <row r="69060" spans="17:17">
      <c r="Q69060" s="32" t="str">
        <f>IF(I69060="OUTSTANDING",'Data Table Volumes'!$B$1-G69060,"NA")</f>
        <v>NA</v>
      </c>
    </row>
    <row r="69061" spans="17:17">
      <c r="Q69061" s="32" t="str">
        <f>IF(I69061="OUTSTANDING",'Data Table Volumes'!$B$1-G69061,"NA")</f>
        <v>NA</v>
      </c>
    </row>
    <row r="69062" spans="17:17">
      <c r="Q69062" s="32" t="str">
        <f>IF(I69062="OUTSTANDING",'Data Table Volumes'!$B$1-G69062,"NA")</f>
        <v>NA</v>
      </c>
    </row>
    <row r="69063" spans="17:17">
      <c r="Q69063" s="32" t="str">
        <f>IF(I69063="OUTSTANDING",'Data Table Volumes'!$B$1-G69063,"NA")</f>
        <v>NA</v>
      </c>
    </row>
    <row r="69064" spans="17:17">
      <c r="Q69064" s="32" t="str">
        <f>IF(I69064="OUTSTANDING",'Data Table Volumes'!$B$1-G69064,"NA")</f>
        <v>NA</v>
      </c>
    </row>
    <row r="69065" spans="17:17">
      <c r="Q69065" s="32" t="str">
        <f>IF(I69065="OUTSTANDING",'Data Table Volumes'!$B$1-G69065,"NA")</f>
        <v>NA</v>
      </c>
    </row>
    <row r="69066" spans="17:17">
      <c r="Q69066" s="32" t="str">
        <f>IF(I69066="OUTSTANDING",'Data Table Volumes'!$B$1-G69066,"NA")</f>
        <v>NA</v>
      </c>
    </row>
    <row r="69067" spans="17:17">
      <c r="Q69067" s="32" t="str">
        <f>IF(I69067="OUTSTANDING",'Data Table Volumes'!$B$1-G69067,"NA")</f>
        <v>NA</v>
      </c>
    </row>
    <row r="69068" spans="17:17">
      <c r="Q69068" s="32" t="str">
        <f>IF(I69068="OUTSTANDING",'Data Table Volumes'!$B$1-G69068,"NA")</f>
        <v>NA</v>
      </c>
    </row>
    <row r="69069" spans="17:17">
      <c r="Q69069" s="32" t="str">
        <f>IF(I69069="OUTSTANDING",'Data Table Volumes'!$B$1-G69069,"NA")</f>
        <v>NA</v>
      </c>
    </row>
    <row r="69070" spans="17:17">
      <c r="Q69070" s="32" t="str">
        <f>IF(I69070="OUTSTANDING",'Data Table Volumes'!$B$1-G69070,"NA")</f>
        <v>NA</v>
      </c>
    </row>
    <row r="69071" spans="17:17">
      <c r="Q69071" s="32" t="str">
        <f>IF(I69071="OUTSTANDING",'Data Table Volumes'!$B$1-G69071,"NA")</f>
        <v>NA</v>
      </c>
    </row>
    <row r="69072" spans="17:17">
      <c r="Q69072" s="32" t="str">
        <f>IF(I69072="OUTSTANDING",'Data Table Volumes'!$B$1-G69072,"NA")</f>
        <v>NA</v>
      </c>
    </row>
    <row r="69073" spans="17:17">
      <c r="Q69073" s="32" t="str">
        <f>IF(I69073="OUTSTANDING",'Data Table Volumes'!$B$1-G69073,"NA")</f>
        <v>NA</v>
      </c>
    </row>
    <row r="69074" spans="17:17">
      <c r="Q69074" s="32" t="str">
        <f>IF(I69074="OUTSTANDING",'Data Table Volumes'!$B$1-G69074,"NA")</f>
        <v>NA</v>
      </c>
    </row>
    <row r="69075" spans="17:17">
      <c r="Q69075" s="32" t="str">
        <f>IF(I69075="OUTSTANDING",'Data Table Volumes'!$B$1-G69075,"NA")</f>
        <v>NA</v>
      </c>
    </row>
    <row r="69076" spans="17:17">
      <c r="Q69076" s="32" t="str">
        <f>IF(I69076="OUTSTANDING",'Data Table Volumes'!$B$1-G69076,"NA")</f>
        <v>NA</v>
      </c>
    </row>
    <row r="69077" spans="17:17">
      <c r="Q69077" s="32" t="str">
        <f>IF(I69077="OUTSTANDING",'Data Table Volumes'!$B$1-G69077,"NA")</f>
        <v>NA</v>
      </c>
    </row>
    <row r="69078" spans="17:17">
      <c r="Q69078" s="32" t="str">
        <f>IF(I69078="OUTSTANDING",'Data Table Volumes'!$B$1-G69078,"NA")</f>
        <v>NA</v>
      </c>
    </row>
    <row r="69079" spans="17:17">
      <c r="Q69079" s="32" t="str">
        <f>IF(I69079="OUTSTANDING",'Data Table Volumes'!$B$1-G69079,"NA")</f>
        <v>NA</v>
      </c>
    </row>
    <row r="69080" spans="17:17">
      <c r="Q69080" s="32" t="str">
        <f>IF(I69080="OUTSTANDING",'Data Table Volumes'!$B$1-G69080,"NA")</f>
        <v>NA</v>
      </c>
    </row>
    <row r="69081" spans="17:17">
      <c r="Q69081" s="32" t="str">
        <f>IF(I69081="OUTSTANDING",'Data Table Volumes'!$B$1-G69081,"NA")</f>
        <v>NA</v>
      </c>
    </row>
    <row r="69082" spans="17:17">
      <c r="Q69082" s="32" t="str">
        <f>IF(I69082="OUTSTANDING",'Data Table Volumes'!$B$1-G69082,"NA")</f>
        <v>NA</v>
      </c>
    </row>
    <row r="69083" spans="17:17">
      <c r="Q69083" s="32" t="str">
        <f>IF(I69083="OUTSTANDING",'Data Table Volumes'!$B$1-G69083,"NA")</f>
        <v>NA</v>
      </c>
    </row>
    <row r="69084" spans="17:17">
      <c r="Q69084" s="32" t="str">
        <f>IF(I69084="OUTSTANDING",'Data Table Volumes'!$B$1-G69084,"NA")</f>
        <v>NA</v>
      </c>
    </row>
    <row r="69085" spans="17:17">
      <c r="Q69085" s="32" t="str">
        <f>IF(I69085="OUTSTANDING",'Data Table Volumes'!$B$1-G69085,"NA")</f>
        <v>NA</v>
      </c>
    </row>
    <row r="69086" spans="17:17">
      <c r="Q69086" s="32" t="str">
        <f>IF(I69086="OUTSTANDING",'Data Table Volumes'!$B$1-G69086,"NA")</f>
        <v>NA</v>
      </c>
    </row>
    <row r="69087" spans="17:17">
      <c r="Q69087" s="32" t="str">
        <f>IF(I69087="OUTSTANDING",'Data Table Volumes'!$B$1-G69087,"NA")</f>
        <v>NA</v>
      </c>
    </row>
    <row r="69088" spans="17:17">
      <c r="Q69088" s="32" t="str">
        <f>IF(I69088="OUTSTANDING",'Data Table Volumes'!$B$1-G69088,"NA")</f>
        <v>NA</v>
      </c>
    </row>
    <row r="69089" spans="17:17">
      <c r="Q69089" s="32" t="str">
        <f>IF(I69089="OUTSTANDING",'Data Table Volumes'!$B$1-G69089,"NA")</f>
        <v>NA</v>
      </c>
    </row>
    <row r="69090" spans="17:17">
      <c r="Q69090" s="32" t="str">
        <f>IF(I69090="OUTSTANDING",'Data Table Volumes'!$B$1-G69090,"NA")</f>
        <v>NA</v>
      </c>
    </row>
    <row r="69091" spans="17:17">
      <c r="Q69091" s="32" t="str">
        <f>IF(I69091="OUTSTANDING",'Data Table Volumes'!$B$1-G69091,"NA")</f>
        <v>NA</v>
      </c>
    </row>
    <row r="69092" spans="17:17">
      <c r="Q69092" s="32" t="str">
        <f>IF(I69092="OUTSTANDING",'Data Table Volumes'!$B$1-G69092,"NA")</f>
        <v>NA</v>
      </c>
    </row>
    <row r="69093" spans="17:17">
      <c r="Q69093" s="32" t="str">
        <f>IF(I69093="OUTSTANDING",'Data Table Volumes'!$B$1-G69093,"NA")</f>
        <v>NA</v>
      </c>
    </row>
    <row r="69094" spans="17:17">
      <c r="Q69094" s="32" t="str">
        <f>IF(I69094="OUTSTANDING",'Data Table Volumes'!$B$1-G69094,"NA")</f>
        <v>NA</v>
      </c>
    </row>
    <row r="69095" spans="17:17">
      <c r="Q69095" s="32" t="str">
        <f>IF(I69095="OUTSTANDING",'Data Table Volumes'!$B$1-G69095,"NA")</f>
        <v>NA</v>
      </c>
    </row>
    <row r="69096" spans="17:17">
      <c r="Q69096" s="32" t="str">
        <f>IF(I69096="OUTSTANDING",'Data Table Volumes'!$B$1-G69096,"NA")</f>
        <v>NA</v>
      </c>
    </row>
    <row r="69097" spans="17:17">
      <c r="Q69097" s="32" t="str">
        <f>IF(I69097="OUTSTANDING",'Data Table Volumes'!$B$1-G69097,"NA")</f>
        <v>NA</v>
      </c>
    </row>
    <row r="69098" spans="17:17">
      <c r="Q69098" s="32" t="str">
        <f>IF(I69098="OUTSTANDING",'Data Table Volumes'!$B$1-G69098,"NA")</f>
        <v>NA</v>
      </c>
    </row>
    <row r="69099" spans="17:17">
      <c r="Q69099" s="32" t="str">
        <f>IF(I69099="OUTSTANDING",'Data Table Volumes'!$B$1-G69099,"NA")</f>
        <v>NA</v>
      </c>
    </row>
    <row r="69100" spans="17:17">
      <c r="Q69100" s="32" t="str">
        <f>IF(I69100="OUTSTANDING",'Data Table Volumes'!$B$1-G69100,"NA")</f>
        <v>NA</v>
      </c>
    </row>
    <row r="69101" spans="17:17">
      <c r="Q69101" s="32" t="str">
        <f>IF(I69101="OUTSTANDING",'Data Table Volumes'!$B$1-G69101,"NA")</f>
        <v>NA</v>
      </c>
    </row>
    <row r="69102" spans="17:17">
      <c r="Q69102" s="32" t="str">
        <f>IF(I69102="OUTSTANDING",'Data Table Volumes'!$B$1-G69102,"NA")</f>
        <v>NA</v>
      </c>
    </row>
    <row r="69103" spans="17:17">
      <c r="Q69103" s="32" t="str">
        <f>IF(I69103="OUTSTANDING",'Data Table Volumes'!$B$1-G69103,"NA")</f>
        <v>NA</v>
      </c>
    </row>
    <row r="69104" spans="17:17">
      <c r="Q69104" s="32" t="str">
        <f>IF(I69104="OUTSTANDING",'Data Table Volumes'!$B$1-G69104,"NA")</f>
        <v>NA</v>
      </c>
    </row>
    <row r="69105" spans="17:17">
      <c r="Q69105" s="32" t="str">
        <f>IF(I69105="OUTSTANDING",'Data Table Volumes'!$B$1-G69105,"NA")</f>
        <v>NA</v>
      </c>
    </row>
    <row r="69106" spans="17:17">
      <c r="Q69106" s="32" t="str">
        <f>IF(I69106="OUTSTANDING",'Data Table Volumes'!$B$1-G69106,"NA")</f>
        <v>NA</v>
      </c>
    </row>
    <row r="69107" spans="17:17">
      <c r="Q69107" s="32" t="str">
        <f>IF(I69107="OUTSTANDING",'Data Table Volumes'!$B$1-G69107,"NA")</f>
        <v>NA</v>
      </c>
    </row>
    <row r="69108" spans="17:17">
      <c r="Q69108" s="32" t="str">
        <f>IF(I69108="OUTSTANDING",'Data Table Volumes'!$B$1-G69108,"NA")</f>
        <v>NA</v>
      </c>
    </row>
    <row r="69109" spans="17:17">
      <c r="Q69109" s="32" t="str">
        <f>IF(I69109="OUTSTANDING",'Data Table Volumes'!$B$1-G69109,"NA")</f>
        <v>NA</v>
      </c>
    </row>
    <row r="69110" spans="17:17">
      <c r="Q69110" s="32" t="str">
        <f>IF(I69110="OUTSTANDING",'Data Table Volumes'!$B$1-G69110,"NA")</f>
        <v>NA</v>
      </c>
    </row>
    <row r="69111" spans="17:17">
      <c r="Q69111" s="32" t="str">
        <f>IF(I69111="OUTSTANDING",'Data Table Volumes'!$B$1-G69111,"NA")</f>
        <v>NA</v>
      </c>
    </row>
    <row r="69112" spans="17:17">
      <c r="Q69112" s="32" t="str">
        <f>IF(I69112="OUTSTANDING",'Data Table Volumes'!$B$1-G69112,"NA")</f>
        <v>NA</v>
      </c>
    </row>
    <row r="69113" spans="17:17">
      <c r="Q69113" s="32" t="str">
        <f>IF(I69113="OUTSTANDING",'Data Table Volumes'!$B$1-G69113,"NA")</f>
        <v>NA</v>
      </c>
    </row>
    <row r="69114" spans="17:17">
      <c r="Q69114" s="32" t="str">
        <f>IF(I69114="OUTSTANDING",'Data Table Volumes'!$B$1-G69114,"NA")</f>
        <v>NA</v>
      </c>
    </row>
    <row r="69115" spans="17:17">
      <c r="Q69115" s="32" t="str">
        <f>IF(I69115="OUTSTANDING",'Data Table Volumes'!$B$1-G69115,"NA")</f>
        <v>NA</v>
      </c>
    </row>
    <row r="69116" spans="17:17">
      <c r="Q69116" s="32" t="str">
        <f>IF(I69116="OUTSTANDING",'Data Table Volumes'!$B$1-G69116,"NA")</f>
        <v>NA</v>
      </c>
    </row>
    <row r="69117" spans="17:17">
      <c r="Q69117" s="32" t="str">
        <f>IF(I69117="OUTSTANDING",'Data Table Volumes'!$B$1-G69117,"NA")</f>
        <v>NA</v>
      </c>
    </row>
    <row r="69118" spans="17:17">
      <c r="Q69118" s="32" t="str">
        <f>IF(I69118="OUTSTANDING",'Data Table Volumes'!$B$1-G69118,"NA")</f>
        <v>NA</v>
      </c>
    </row>
    <row r="69119" spans="17:17">
      <c r="Q69119" s="32" t="str">
        <f>IF(I69119="OUTSTANDING",'Data Table Volumes'!$B$1-G69119,"NA")</f>
        <v>NA</v>
      </c>
    </row>
    <row r="69120" spans="17:17">
      <c r="Q69120" s="32" t="str">
        <f>IF(I69120="OUTSTANDING",'Data Table Volumes'!$B$1-G69120,"NA")</f>
        <v>NA</v>
      </c>
    </row>
    <row r="69121" spans="17:17">
      <c r="Q69121" s="32" t="str">
        <f>IF(I69121="OUTSTANDING",'Data Table Volumes'!$B$1-G69121,"NA")</f>
        <v>NA</v>
      </c>
    </row>
    <row r="69122" spans="17:17">
      <c r="Q69122" s="32" t="str">
        <f>IF(I69122="OUTSTANDING",'Data Table Volumes'!$B$1-G69122,"NA")</f>
        <v>NA</v>
      </c>
    </row>
    <row r="69123" spans="17:17">
      <c r="Q69123" s="32" t="str">
        <f>IF(I69123="OUTSTANDING",'Data Table Volumes'!$B$1-G69123,"NA")</f>
        <v>NA</v>
      </c>
    </row>
    <row r="69124" spans="17:17">
      <c r="Q69124" s="32" t="str">
        <f>IF(I69124="OUTSTANDING",'Data Table Volumes'!$B$1-G69124,"NA")</f>
        <v>NA</v>
      </c>
    </row>
    <row r="69125" spans="17:17">
      <c r="Q69125" s="32" t="str">
        <f>IF(I69125="OUTSTANDING",'Data Table Volumes'!$B$1-G69125,"NA")</f>
        <v>NA</v>
      </c>
    </row>
    <row r="69126" spans="17:17">
      <c r="Q69126" s="32" t="str">
        <f>IF(I69126="OUTSTANDING",'Data Table Volumes'!$B$1-G69126,"NA")</f>
        <v>NA</v>
      </c>
    </row>
    <row r="69127" spans="17:17">
      <c r="Q69127" s="32" t="str">
        <f>IF(I69127="OUTSTANDING",'Data Table Volumes'!$B$1-G69127,"NA")</f>
        <v>NA</v>
      </c>
    </row>
    <row r="69128" spans="17:17">
      <c r="Q69128" s="32" t="str">
        <f>IF(I69128="OUTSTANDING",'Data Table Volumes'!$B$1-G69128,"NA")</f>
        <v>NA</v>
      </c>
    </row>
    <row r="69129" spans="17:17">
      <c r="Q69129" s="32" t="str">
        <f>IF(I69129="OUTSTANDING",'Data Table Volumes'!$B$1-G69129,"NA")</f>
        <v>NA</v>
      </c>
    </row>
    <row r="69130" spans="17:17">
      <c r="Q69130" s="32" t="str">
        <f>IF(I69130="OUTSTANDING",'Data Table Volumes'!$B$1-G69130,"NA")</f>
        <v>NA</v>
      </c>
    </row>
    <row r="69131" spans="17:17">
      <c r="Q69131" s="32" t="str">
        <f>IF(I69131="OUTSTANDING",'Data Table Volumes'!$B$1-G69131,"NA")</f>
        <v>NA</v>
      </c>
    </row>
    <row r="69132" spans="17:17">
      <c r="Q69132" s="32" t="str">
        <f>IF(I69132="OUTSTANDING",'Data Table Volumes'!$B$1-G69132,"NA")</f>
        <v>NA</v>
      </c>
    </row>
    <row r="69133" spans="17:17">
      <c r="Q69133" s="32" t="str">
        <f>IF(I69133="OUTSTANDING",'Data Table Volumes'!$B$1-G69133,"NA")</f>
        <v>NA</v>
      </c>
    </row>
    <row r="69134" spans="17:17">
      <c r="Q69134" s="32" t="str">
        <f>IF(I69134="OUTSTANDING",'Data Table Volumes'!$B$1-G69134,"NA")</f>
        <v>NA</v>
      </c>
    </row>
    <row r="69135" spans="17:17">
      <c r="Q69135" s="32" t="str">
        <f>IF(I69135="OUTSTANDING",'Data Table Volumes'!$B$1-G69135,"NA")</f>
        <v>NA</v>
      </c>
    </row>
    <row r="69136" spans="17:17">
      <c r="Q69136" s="32" t="str">
        <f>IF(I69136="OUTSTANDING",'Data Table Volumes'!$B$1-G69136,"NA")</f>
        <v>NA</v>
      </c>
    </row>
    <row r="69137" spans="17:17">
      <c r="Q69137" s="32" t="str">
        <f>IF(I69137="OUTSTANDING",'Data Table Volumes'!$B$1-G69137,"NA")</f>
        <v>NA</v>
      </c>
    </row>
    <row r="69138" spans="17:17">
      <c r="Q69138" s="32" t="str">
        <f>IF(I69138="OUTSTANDING",'Data Table Volumes'!$B$1-G69138,"NA")</f>
        <v>NA</v>
      </c>
    </row>
    <row r="69139" spans="17:17">
      <c r="Q69139" s="32" t="str">
        <f>IF(I69139="OUTSTANDING",'Data Table Volumes'!$B$1-G69139,"NA")</f>
        <v>NA</v>
      </c>
    </row>
    <row r="69140" spans="17:17">
      <c r="Q69140" s="32" t="str">
        <f>IF(I69140="OUTSTANDING",'Data Table Volumes'!$B$1-G69140,"NA")</f>
        <v>NA</v>
      </c>
    </row>
    <row r="69141" spans="17:17">
      <c r="Q69141" s="32" t="str">
        <f>IF(I69141="OUTSTANDING",'Data Table Volumes'!$B$1-G69141,"NA")</f>
        <v>NA</v>
      </c>
    </row>
    <row r="69142" spans="17:17">
      <c r="Q69142" s="32" t="str">
        <f>IF(I69142="OUTSTANDING",'Data Table Volumes'!$B$1-G69142,"NA")</f>
        <v>NA</v>
      </c>
    </row>
    <row r="69143" spans="17:17">
      <c r="Q69143" s="32" t="str">
        <f>IF(I69143="OUTSTANDING",'Data Table Volumes'!$B$1-G69143,"NA")</f>
        <v>NA</v>
      </c>
    </row>
    <row r="69144" spans="17:17">
      <c r="Q69144" s="32" t="str">
        <f>IF(I69144="OUTSTANDING",'Data Table Volumes'!$B$1-G69144,"NA")</f>
        <v>NA</v>
      </c>
    </row>
    <row r="69145" spans="17:17">
      <c r="Q69145" s="32" t="str">
        <f>IF(I69145="OUTSTANDING",'Data Table Volumes'!$B$1-G69145,"NA")</f>
        <v>NA</v>
      </c>
    </row>
    <row r="69146" spans="17:17">
      <c r="Q69146" s="32" t="str">
        <f>IF(I69146="OUTSTANDING",'Data Table Volumes'!$B$1-G69146,"NA")</f>
        <v>NA</v>
      </c>
    </row>
    <row r="69147" spans="17:17">
      <c r="Q69147" s="32" t="str">
        <f>IF(I69147="OUTSTANDING",'Data Table Volumes'!$B$1-G69147,"NA")</f>
        <v>NA</v>
      </c>
    </row>
    <row r="69148" spans="17:17">
      <c r="Q69148" s="32" t="str">
        <f>IF(I69148="OUTSTANDING",'Data Table Volumes'!$B$1-G69148,"NA")</f>
        <v>NA</v>
      </c>
    </row>
    <row r="69149" spans="17:17">
      <c r="Q69149" s="32" t="str">
        <f>IF(I69149="OUTSTANDING",'Data Table Volumes'!$B$1-G69149,"NA")</f>
        <v>NA</v>
      </c>
    </row>
    <row r="69150" spans="17:17">
      <c r="Q69150" s="32" t="str">
        <f>IF(I69150="OUTSTANDING",'Data Table Volumes'!$B$1-G69150,"NA")</f>
        <v>NA</v>
      </c>
    </row>
    <row r="69151" spans="17:17">
      <c r="Q69151" s="32" t="str">
        <f>IF(I69151="OUTSTANDING",'Data Table Volumes'!$B$1-G69151,"NA")</f>
        <v>NA</v>
      </c>
    </row>
    <row r="69152" spans="17:17">
      <c r="Q69152" s="32" t="str">
        <f>IF(I69152="OUTSTANDING",'Data Table Volumes'!$B$1-G69152,"NA")</f>
        <v>NA</v>
      </c>
    </row>
    <row r="69153" spans="17:17">
      <c r="Q69153" s="32" t="str">
        <f>IF(I69153="OUTSTANDING",'Data Table Volumes'!$B$1-G69153,"NA")</f>
        <v>NA</v>
      </c>
    </row>
    <row r="69154" spans="17:17">
      <c r="Q69154" s="32" t="str">
        <f>IF(I69154="OUTSTANDING",'Data Table Volumes'!$B$1-G69154,"NA")</f>
        <v>NA</v>
      </c>
    </row>
    <row r="69155" spans="17:17">
      <c r="Q69155" s="32" t="str">
        <f>IF(I69155="OUTSTANDING",'Data Table Volumes'!$B$1-G69155,"NA")</f>
        <v>NA</v>
      </c>
    </row>
    <row r="69156" spans="17:17">
      <c r="Q69156" s="32" t="str">
        <f>IF(I69156="OUTSTANDING",'Data Table Volumes'!$B$1-G69156,"NA")</f>
        <v>NA</v>
      </c>
    </row>
    <row r="69157" spans="17:17">
      <c r="Q69157" s="32" t="str">
        <f>IF(I69157="OUTSTANDING",'Data Table Volumes'!$B$1-G69157,"NA")</f>
        <v>NA</v>
      </c>
    </row>
    <row r="69158" spans="17:17">
      <c r="Q69158" s="32" t="str">
        <f>IF(I69158="OUTSTANDING",'Data Table Volumes'!$B$1-G69158,"NA")</f>
        <v>NA</v>
      </c>
    </row>
    <row r="69159" spans="17:17">
      <c r="Q69159" s="32" t="str">
        <f>IF(I69159="OUTSTANDING",'Data Table Volumes'!$B$1-G69159,"NA")</f>
        <v>NA</v>
      </c>
    </row>
    <row r="69160" spans="17:17">
      <c r="Q69160" s="32" t="str">
        <f>IF(I69160="OUTSTANDING",'Data Table Volumes'!$B$1-G69160,"NA")</f>
        <v>NA</v>
      </c>
    </row>
    <row r="69161" spans="17:17">
      <c r="Q69161" s="32" t="str">
        <f>IF(I69161="OUTSTANDING",'Data Table Volumes'!$B$1-G69161,"NA")</f>
        <v>NA</v>
      </c>
    </row>
    <row r="69162" spans="17:17">
      <c r="Q69162" s="32" t="str">
        <f>IF(I69162="OUTSTANDING",'Data Table Volumes'!$B$1-G69162,"NA")</f>
        <v>NA</v>
      </c>
    </row>
    <row r="69163" spans="17:17">
      <c r="Q69163" s="32" t="str">
        <f>IF(I69163="OUTSTANDING",'Data Table Volumes'!$B$1-G69163,"NA")</f>
        <v>NA</v>
      </c>
    </row>
    <row r="69164" spans="17:17">
      <c r="Q69164" s="32" t="str">
        <f>IF(I69164="OUTSTANDING",'Data Table Volumes'!$B$1-G69164,"NA")</f>
        <v>NA</v>
      </c>
    </row>
    <row r="69165" spans="17:17">
      <c r="Q69165" s="32" t="str">
        <f>IF(I69165="OUTSTANDING",'Data Table Volumes'!$B$1-G69165,"NA")</f>
        <v>NA</v>
      </c>
    </row>
    <row r="69166" spans="17:17">
      <c r="Q69166" s="32" t="str">
        <f>IF(I69166="OUTSTANDING",'Data Table Volumes'!$B$1-G69166,"NA")</f>
        <v>NA</v>
      </c>
    </row>
    <row r="69167" spans="17:17">
      <c r="Q69167" s="32" t="str">
        <f>IF(I69167="OUTSTANDING",'Data Table Volumes'!$B$1-G69167,"NA")</f>
        <v>NA</v>
      </c>
    </row>
    <row r="69168" spans="17:17">
      <c r="Q69168" s="32" t="str">
        <f>IF(I69168="OUTSTANDING",'Data Table Volumes'!$B$1-G69168,"NA")</f>
        <v>NA</v>
      </c>
    </row>
    <row r="69169" spans="17:17">
      <c r="Q69169" s="32" t="str">
        <f>IF(I69169="OUTSTANDING",'Data Table Volumes'!$B$1-G69169,"NA")</f>
        <v>NA</v>
      </c>
    </row>
    <row r="69170" spans="17:17">
      <c r="Q69170" s="32" t="str">
        <f>IF(I69170="OUTSTANDING",'Data Table Volumes'!$B$1-G69170,"NA")</f>
        <v>NA</v>
      </c>
    </row>
    <row r="69171" spans="17:17">
      <c r="Q69171" s="32" t="str">
        <f>IF(I69171="OUTSTANDING",'Data Table Volumes'!$B$1-G69171,"NA")</f>
        <v>NA</v>
      </c>
    </row>
    <row r="69172" spans="17:17">
      <c r="Q69172" s="32" t="str">
        <f>IF(I69172="OUTSTANDING",'Data Table Volumes'!$B$1-G69172,"NA")</f>
        <v>NA</v>
      </c>
    </row>
    <row r="69173" spans="17:17">
      <c r="Q69173" s="32" t="str">
        <f>IF(I69173="OUTSTANDING",'Data Table Volumes'!$B$1-G69173,"NA")</f>
        <v>NA</v>
      </c>
    </row>
    <row r="69174" spans="17:17">
      <c r="Q69174" s="32" t="str">
        <f>IF(I69174="OUTSTANDING",'Data Table Volumes'!$B$1-G69174,"NA")</f>
        <v>NA</v>
      </c>
    </row>
    <row r="69175" spans="17:17">
      <c r="Q69175" s="32" t="str">
        <f>IF(I69175="OUTSTANDING",'Data Table Volumes'!$B$1-G69175,"NA")</f>
        <v>NA</v>
      </c>
    </row>
    <row r="69176" spans="17:17">
      <c r="Q69176" s="32" t="str">
        <f>IF(I69176="OUTSTANDING",'Data Table Volumes'!$B$1-G69176,"NA")</f>
        <v>NA</v>
      </c>
    </row>
    <row r="69177" spans="17:17">
      <c r="Q69177" s="32" t="str">
        <f>IF(I69177="OUTSTANDING",'Data Table Volumes'!$B$1-G69177,"NA")</f>
        <v>NA</v>
      </c>
    </row>
    <row r="69178" spans="17:17">
      <c r="Q69178" s="32" t="str">
        <f>IF(I69178="OUTSTANDING",'Data Table Volumes'!$B$1-G69178,"NA")</f>
        <v>NA</v>
      </c>
    </row>
    <row r="69179" spans="17:17">
      <c r="Q69179" s="32" t="str">
        <f>IF(I69179="OUTSTANDING",'Data Table Volumes'!$B$1-G69179,"NA")</f>
        <v>NA</v>
      </c>
    </row>
    <row r="69180" spans="17:17">
      <c r="Q69180" s="32" t="str">
        <f>IF(I69180="OUTSTANDING",'Data Table Volumes'!$B$1-G69180,"NA")</f>
        <v>NA</v>
      </c>
    </row>
    <row r="69181" spans="17:17">
      <c r="Q69181" s="32" t="str">
        <f>IF(I69181="OUTSTANDING",'Data Table Volumes'!$B$1-G69181,"NA")</f>
        <v>NA</v>
      </c>
    </row>
    <row r="69182" spans="17:17">
      <c r="Q69182" s="32" t="str">
        <f>IF(I69182="OUTSTANDING",'Data Table Volumes'!$B$1-G69182,"NA")</f>
        <v>NA</v>
      </c>
    </row>
    <row r="69183" spans="17:17">
      <c r="Q69183" s="32" t="str">
        <f>IF(I69183="OUTSTANDING",'Data Table Volumes'!$B$1-G69183,"NA")</f>
        <v>NA</v>
      </c>
    </row>
    <row r="69184" spans="17:17">
      <c r="Q69184" s="32" t="str">
        <f>IF(I69184="OUTSTANDING",'Data Table Volumes'!$B$1-G69184,"NA")</f>
        <v>NA</v>
      </c>
    </row>
    <row r="69185" spans="17:17">
      <c r="Q69185" s="32" t="str">
        <f>IF(I69185="OUTSTANDING",'Data Table Volumes'!$B$1-G69185,"NA")</f>
        <v>NA</v>
      </c>
    </row>
    <row r="69186" spans="17:17">
      <c r="Q69186" s="32" t="str">
        <f>IF(I69186="OUTSTANDING",'Data Table Volumes'!$B$1-G69186,"NA")</f>
        <v>NA</v>
      </c>
    </row>
    <row r="69187" spans="17:17">
      <c r="Q69187" s="32" t="str">
        <f>IF(I69187="OUTSTANDING",'Data Table Volumes'!$B$1-G69187,"NA")</f>
        <v>NA</v>
      </c>
    </row>
    <row r="69188" spans="17:17">
      <c r="Q69188" s="32" t="str">
        <f>IF(I69188="OUTSTANDING",'Data Table Volumes'!$B$1-G69188,"NA")</f>
        <v>NA</v>
      </c>
    </row>
    <row r="69189" spans="17:17">
      <c r="Q69189" s="32" t="str">
        <f>IF(I69189="OUTSTANDING",'Data Table Volumes'!$B$1-G69189,"NA")</f>
        <v>NA</v>
      </c>
    </row>
    <row r="69190" spans="17:17">
      <c r="Q69190" s="32" t="str">
        <f>IF(I69190="OUTSTANDING",'Data Table Volumes'!$B$1-G69190,"NA")</f>
        <v>NA</v>
      </c>
    </row>
    <row r="69191" spans="17:17">
      <c r="Q69191" s="32" t="str">
        <f>IF(I69191="OUTSTANDING",'Data Table Volumes'!$B$1-G69191,"NA")</f>
        <v>NA</v>
      </c>
    </row>
    <row r="69192" spans="17:17">
      <c r="Q69192" s="32" t="str">
        <f>IF(I69192="OUTSTANDING",'Data Table Volumes'!$B$1-G69192,"NA")</f>
        <v>NA</v>
      </c>
    </row>
    <row r="69193" spans="17:17">
      <c r="Q69193" s="32" t="str">
        <f>IF(I69193="OUTSTANDING",'Data Table Volumes'!$B$1-G69193,"NA")</f>
        <v>NA</v>
      </c>
    </row>
    <row r="69194" spans="17:17">
      <c r="Q69194" s="32" t="str">
        <f>IF(I69194="OUTSTANDING",'Data Table Volumes'!$B$1-G69194,"NA")</f>
        <v>NA</v>
      </c>
    </row>
    <row r="69195" spans="17:17">
      <c r="Q69195" s="32" t="str">
        <f>IF(I69195="OUTSTANDING",'Data Table Volumes'!$B$1-G69195,"NA")</f>
        <v>NA</v>
      </c>
    </row>
    <row r="69196" spans="17:17">
      <c r="Q69196" s="32" t="str">
        <f>IF(I69196="OUTSTANDING",'Data Table Volumes'!$B$1-G69196,"NA")</f>
        <v>NA</v>
      </c>
    </row>
    <row r="69197" spans="17:17">
      <c r="Q69197" s="32" t="str">
        <f>IF(I69197="OUTSTANDING",'Data Table Volumes'!$B$1-G69197,"NA")</f>
        <v>NA</v>
      </c>
    </row>
    <row r="69198" spans="17:17">
      <c r="Q69198" s="32" t="str">
        <f>IF(I69198="OUTSTANDING",'Data Table Volumes'!$B$1-G69198,"NA")</f>
        <v>NA</v>
      </c>
    </row>
    <row r="69199" spans="17:17">
      <c r="Q69199" s="32" t="str">
        <f>IF(I69199="OUTSTANDING",'Data Table Volumes'!$B$1-G69199,"NA")</f>
        <v>NA</v>
      </c>
    </row>
    <row r="69200" spans="17:17">
      <c r="Q69200" s="32" t="str">
        <f>IF(I69200="OUTSTANDING",'Data Table Volumes'!$B$1-G69200,"NA")</f>
        <v>NA</v>
      </c>
    </row>
    <row r="69201" spans="17:17">
      <c r="Q69201" s="32" t="str">
        <f>IF(I69201="OUTSTANDING",'Data Table Volumes'!$B$1-G69201,"NA")</f>
        <v>NA</v>
      </c>
    </row>
    <row r="69202" spans="17:17">
      <c r="Q69202" s="32" t="str">
        <f>IF(I69202="OUTSTANDING",'Data Table Volumes'!$B$1-G69202,"NA")</f>
        <v>NA</v>
      </c>
    </row>
    <row r="69203" spans="17:17">
      <c r="Q69203" s="32" t="str">
        <f>IF(I69203="OUTSTANDING",'Data Table Volumes'!$B$1-G69203,"NA")</f>
        <v>NA</v>
      </c>
    </row>
    <row r="69204" spans="17:17">
      <c r="Q69204" s="32" t="str">
        <f>IF(I69204="OUTSTANDING",'Data Table Volumes'!$B$1-G69204,"NA")</f>
        <v>NA</v>
      </c>
    </row>
    <row r="69205" spans="17:17">
      <c r="Q69205" s="32" t="str">
        <f>IF(I69205="OUTSTANDING",'Data Table Volumes'!$B$1-G69205,"NA")</f>
        <v>NA</v>
      </c>
    </row>
    <row r="69206" spans="17:17">
      <c r="Q69206" s="32" t="str">
        <f>IF(I69206="OUTSTANDING",'Data Table Volumes'!$B$1-G69206,"NA")</f>
        <v>NA</v>
      </c>
    </row>
    <row r="69207" spans="17:17">
      <c r="Q69207" s="32" t="str">
        <f>IF(I69207="OUTSTANDING",'Data Table Volumes'!$B$1-G69207,"NA")</f>
        <v>NA</v>
      </c>
    </row>
    <row r="69208" spans="17:17">
      <c r="Q69208" s="32" t="str">
        <f>IF(I69208="OUTSTANDING",'Data Table Volumes'!$B$1-G69208,"NA")</f>
        <v>NA</v>
      </c>
    </row>
    <row r="69209" spans="17:17">
      <c r="Q69209" s="32" t="str">
        <f>IF(I69209="OUTSTANDING",'Data Table Volumes'!$B$1-G69209,"NA")</f>
        <v>NA</v>
      </c>
    </row>
    <row r="69210" spans="17:17">
      <c r="Q69210" s="32" t="str">
        <f>IF(I69210="OUTSTANDING",'Data Table Volumes'!$B$1-G69210,"NA")</f>
        <v>NA</v>
      </c>
    </row>
    <row r="69211" spans="17:17">
      <c r="Q69211" s="32" t="str">
        <f>IF(I69211="OUTSTANDING",'Data Table Volumes'!$B$1-G69211,"NA")</f>
        <v>NA</v>
      </c>
    </row>
    <row r="69212" spans="17:17">
      <c r="Q69212" s="32" t="str">
        <f>IF(I69212="OUTSTANDING",'Data Table Volumes'!$B$1-G69212,"NA")</f>
        <v>NA</v>
      </c>
    </row>
    <row r="69213" spans="17:17">
      <c r="Q69213" s="32" t="str">
        <f>IF(I69213="OUTSTANDING",'Data Table Volumes'!$B$1-G69213,"NA")</f>
        <v>NA</v>
      </c>
    </row>
    <row r="69214" spans="17:17">
      <c r="Q69214" s="32" t="str">
        <f>IF(I69214="OUTSTANDING",'Data Table Volumes'!$B$1-G69214,"NA")</f>
        <v>NA</v>
      </c>
    </row>
    <row r="69215" spans="17:17">
      <c r="Q69215" s="32" t="str">
        <f>IF(I69215="OUTSTANDING",'Data Table Volumes'!$B$1-G69215,"NA")</f>
        <v>NA</v>
      </c>
    </row>
    <row r="69216" spans="17:17">
      <c r="Q69216" s="32" t="str">
        <f>IF(I69216="OUTSTANDING",'Data Table Volumes'!$B$1-G69216,"NA")</f>
        <v>NA</v>
      </c>
    </row>
    <row r="69217" spans="17:17">
      <c r="Q69217" s="32" t="str">
        <f>IF(I69217="OUTSTANDING",'Data Table Volumes'!$B$1-G69217,"NA")</f>
        <v>NA</v>
      </c>
    </row>
    <row r="69218" spans="17:17">
      <c r="Q69218" s="32" t="str">
        <f>IF(I69218="OUTSTANDING",'Data Table Volumes'!$B$1-G69218,"NA")</f>
        <v>NA</v>
      </c>
    </row>
    <row r="69219" spans="17:17">
      <c r="Q69219" s="32" t="str">
        <f>IF(I69219="OUTSTANDING",'Data Table Volumes'!$B$1-G69219,"NA")</f>
        <v>NA</v>
      </c>
    </row>
    <row r="69220" spans="17:17">
      <c r="Q69220" s="32" t="str">
        <f>IF(I69220="OUTSTANDING",'Data Table Volumes'!$B$1-G69220,"NA")</f>
        <v>NA</v>
      </c>
    </row>
    <row r="69221" spans="17:17">
      <c r="Q69221" s="32" t="str">
        <f>IF(I69221="OUTSTANDING",'Data Table Volumes'!$B$1-G69221,"NA")</f>
        <v>NA</v>
      </c>
    </row>
    <row r="69222" spans="17:17">
      <c r="Q69222" s="32" t="str">
        <f>IF(I69222="OUTSTANDING",'Data Table Volumes'!$B$1-G69222,"NA")</f>
        <v>NA</v>
      </c>
    </row>
    <row r="69223" spans="17:17">
      <c r="Q69223" s="32" t="str">
        <f>IF(I69223="OUTSTANDING",'Data Table Volumes'!$B$1-G69223,"NA")</f>
        <v>NA</v>
      </c>
    </row>
    <row r="69224" spans="17:17">
      <c r="Q69224" s="32" t="str">
        <f>IF(I69224="OUTSTANDING",'Data Table Volumes'!$B$1-G69224,"NA")</f>
        <v>NA</v>
      </c>
    </row>
    <row r="69225" spans="17:17">
      <c r="Q69225" s="32" t="str">
        <f>IF(I69225="OUTSTANDING",'Data Table Volumes'!$B$1-G69225,"NA")</f>
        <v>NA</v>
      </c>
    </row>
    <row r="69226" spans="17:17">
      <c r="Q69226" s="32" t="str">
        <f>IF(I69226="OUTSTANDING",'Data Table Volumes'!$B$1-G69226,"NA")</f>
        <v>NA</v>
      </c>
    </row>
    <row r="69227" spans="17:17">
      <c r="Q69227" s="32" t="str">
        <f>IF(I69227="OUTSTANDING",'Data Table Volumes'!$B$1-G69227,"NA")</f>
        <v>NA</v>
      </c>
    </row>
    <row r="69228" spans="17:17">
      <c r="Q69228" s="32" t="str">
        <f>IF(I69228="OUTSTANDING",'Data Table Volumes'!$B$1-G69228,"NA")</f>
        <v>NA</v>
      </c>
    </row>
    <row r="69229" spans="17:17">
      <c r="Q69229" s="32" t="str">
        <f>IF(I69229="OUTSTANDING",'Data Table Volumes'!$B$1-G69229,"NA")</f>
        <v>NA</v>
      </c>
    </row>
    <row r="69230" spans="17:17">
      <c r="Q69230" s="32" t="str">
        <f>IF(I69230="OUTSTANDING",'Data Table Volumes'!$B$1-G69230,"NA")</f>
        <v>NA</v>
      </c>
    </row>
    <row r="69231" spans="17:17">
      <c r="Q69231" s="32" t="str">
        <f>IF(I69231="OUTSTANDING",'Data Table Volumes'!$B$1-G69231,"NA")</f>
        <v>NA</v>
      </c>
    </row>
    <row r="69232" spans="17:17">
      <c r="Q69232" s="32" t="str">
        <f>IF(I69232="OUTSTANDING",'Data Table Volumes'!$B$1-G69232,"NA")</f>
        <v>NA</v>
      </c>
    </row>
    <row r="69233" spans="17:17">
      <c r="Q69233" s="32" t="str">
        <f>IF(I69233="OUTSTANDING",'Data Table Volumes'!$B$1-G69233,"NA")</f>
        <v>NA</v>
      </c>
    </row>
    <row r="69234" spans="17:17">
      <c r="Q69234" s="32" t="str">
        <f>IF(I69234="OUTSTANDING",'Data Table Volumes'!$B$1-G69234,"NA")</f>
        <v>NA</v>
      </c>
    </row>
    <row r="69235" spans="17:17">
      <c r="Q69235" s="32" t="str">
        <f>IF(I69235="OUTSTANDING",'Data Table Volumes'!$B$1-G69235,"NA")</f>
        <v>NA</v>
      </c>
    </row>
    <row r="69236" spans="17:17">
      <c r="Q69236" s="32" t="str">
        <f>IF(I69236="OUTSTANDING",'Data Table Volumes'!$B$1-G69236,"NA")</f>
        <v>NA</v>
      </c>
    </row>
    <row r="69237" spans="17:17">
      <c r="Q69237" s="32" t="str">
        <f>IF(I69237="OUTSTANDING",'Data Table Volumes'!$B$1-G69237,"NA")</f>
        <v>NA</v>
      </c>
    </row>
    <row r="69238" spans="17:17">
      <c r="Q69238" s="32" t="str">
        <f>IF(I69238="OUTSTANDING",'Data Table Volumes'!$B$1-G69238,"NA")</f>
        <v>NA</v>
      </c>
    </row>
    <row r="69239" spans="17:17">
      <c r="Q69239" s="32" t="str">
        <f>IF(I69239="OUTSTANDING",'Data Table Volumes'!$B$1-G69239,"NA")</f>
        <v>NA</v>
      </c>
    </row>
    <row r="69240" spans="17:17">
      <c r="Q69240" s="32" t="str">
        <f>IF(I69240="OUTSTANDING",'Data Table Volumes'!$B$1-G69240,"NA")</f>
        <v>NA</v>
      </c>
    </row>
    <row r="69241" spans="17:17">
      <c r="Q69241" s="32" t="str">
        <f>IF(I69241="OUTSTANDING",'Data Table Volumes'!$B$1-G69241,"NA")</f>
        <v>NA</v>
      </c>
    </row>
    <row r="69242" spans="17:17">
      <c r="Q69242" s="32" t="str">
        <f>IF(I69242="OUTSTANDING",'Data Table Volumes'!$B$1-G69242,"NA")</f>
        <v>NA</v>
      </c>
    </row>
    <row r="69243" spans="17:17">
      <c r="Q69243" s="32" t="str">
        <f>IF(I69243="OUTSTANDING",'Data Table Volumes'!$B$1-G69243,"NA")</f>
        <v>NA</v>
      </c>
    </row>
    <row r="69244" spans="17:17">
      <c r="Q69244" s="32" t="str">
        <f>IF(I69244="OUTSTANDING",'Data Table Volumes'!$B$1-G69244,"NA")</f>
        <v>NA</v>
      </c>
    </row>
    <row r="69245" spans="17:17">
      <c r="Q69245" s="32" t="str">
        <f>IF(I69245="OUTSTANDING",'Data Table Volumes'!$B$1-G69245,"NA")</f>
        <v>NA</v>
      </c>
    </row>
    <row r="69246" spans="17:17">
      <c r="Q69246" s="32" t="str">
        <f>IF(I69246="OUTSTANDING",'Data Table Volumes'!$B$1-G69246,"NA")</f>
        <v>NA</v>
      </c>
    </row>
    <row r="69247" spans="17:17">
      <c r="Q69247" s="32" t="str">
        <f>IF(I69247="OUTSTANDING",'Data Table Volumes'!$B$1-G69247,"NA")</f>
        <v>NA</v>
      </c>
    </row>
    <row r="69248" spans="17:17">
      <c r="Q69248" s="32" t="str">
        <f>IF(I69248="OUTSTANDING",'Data Table Volumes'!$B$1-G69248,"NA")</f>
        <v>NA</v>
      </c>
    </row>
    <row r="69249" spans="17:17">
      <c r="Q69249" s="32" t="str">
        <f>IF(I69249="OUTSTANDING",'Data Table Volumes'!$B$1-G69249,"NA")</f>
        <v>NA</v>
      </c>
    </row>
    <row r="69250" spans="17:17">
      <c r="Q69250" s="32" t="str">
        <f>IF(I69250="OUTSTANDING",'Data Table Volumes'!$B$1-G69250,"NA")</f>
        <v>NA</v>
      </c>
    </row>
    <row r="69251" spans="17:17">
      <c r="Q69251" s="32" t="str">
        <f>IF(I69251="OUTSTANDING",'Data Table Volumes'!$B$1-G69251,"NA")</f>
        <v>NA</v>
      </c>
    </row>
    <row r="69252" spans="17:17">
      <c r="Q69252" s="32" t="str">
        <f>IF(I69252="OUTSTANDING",'Data Table Volumes'!$B$1-G69252,"NA")</f>
        <v>NA</v>
      </c>
    </row>
    <row r="69253" spans="17:17">
      <c r="Q69253" s="32" t="str">
        <f>IF(I69253="OUTSTANDING",'Data Table Volumes'!$B$1-G69253,"NA")</f>
        <v>NA</v>
      </c>
    </row>
    <row r="69254" spans="17:17">
      <c r="Q69254" s="32" t="str">
        <f>IF(I69254="OUTSTANDING",'Data Table Volumes'!$B$1-G69254,"NA")</f>
        <v>NA</v>
      </c>
    </row>
    <row r="69255" spans="17:17">
      <c r="Q69255" s="32" t="str">
        <f>IF(I69255="OUTSTANDING",'Data Table Volumes'!$B$1-G69255,"NA")</f>
        <v>NA</v>
      </c>
    </row>
    <row r="69256" spans="17:17">
      <c r="Q69256" s="32" t="str">
        <f>IF(I69256="OUTSTANDING",'Data Table Volumes'!$B$1-G69256,"NA")</f>
        <v>NA</v>
      </c>
    </row>
    <row r="69257" spans="17:17">
      <c r="Q69257" s="32" t="str">
        <f>IF(I69257="OUTSTANDING",'Data Table Volumes'!$B$1-G69257,"NA")</f>
        <v>NA</v>
      </c>
    </row>
    <row r="69258" spans="17:17">
      <c r="Q69258" s="32" t="str">
        <f>IF(I69258="OUTSTANDING",'Data Table Volumes'!$B$1-G69258,"NA")</f>
        <v>NA</v>
      </c>
    </row>
    <row r="69259" spans="17:17">
      <c r="Q69259" s="32" t="str">
        <f>IF(I69259="OUTSTANDING",'Data Table Volumes'!$B$1-G69259,"NA")</f>
        <v>NA</v>
      </c>
    </row>
    <row r="69260" spans="17:17">
      <c r="Q69260" s="32" t="str">
        <f>IF(I69260="OUTSTANDING",'Data Table Volumes'!$B$1-G69260,"NA")</f>
        <v>NA</v>
      </c>
    </row>
    <row r="69261" spans="17:17">
      <c r="Q69261" s="32" t="str">
        <f>IF(I69261="OUTSTANDING",'Data Table Volumes'!$B$1-G69261,"NA")</f>
        <v>NA</v>
      </c>
    </row>
    <row r="69262" spans="17:17">
      <c r="Q69262" s="32" t="str">
        <f>IF(I69262="OUTSTANDING",'Data Table Volumes'!$B$1-G69262,"NA")</f>
        <v>NA</v>
      </c>
    </row>
    <row r="69263" spans="17:17">
      <c r="Q69263" s="32" t="str">
        <f>IF(I69263="OUTSTANDING",'Data Table Volumes'!$B$1-G69263,"NA")</f>
        <v>NA</v>
      </c>
    </row>
    <row r="69264" spans="17:17">
      <c r="Q69264" s="32" t="str">
        <f>IF(I69264="OUTSTANDING",'Data Table Volumes'!$B$1-G69264,"NA")</f>
        <v>NA</v>
      </c>
    </row>
    <row r="69265" spans="17:17">
      <c r="Q69265" s="32" t="str">
        <f>IF(I69265="OUTSTANDING",'Data Table Volumes'!$B$1-G69265,"NA")</f>
        <v>NA</v>
      </c>
    </row>
    <row r="69266" spans="17:17">
      <c r="Q69266" s="32" t="str">
        <f>IF(I69266="OUTSTANDING",'Data Table Volumes'!$B$1-G69266,"NA")</f>
        <v>NA</v>
      </c>
    </row>
    <row r="69267" spans="17:17">
      <c r="Q69267" s="32" t="str">
        <f>IF(I69267="OUTSTANDING",'Data Table Volumes'!$B$1-G69267,"NA")</f>
        <v>NA</v>
      </c>
    </row>
    <row r="69268" spans="17:17">
      <c r="Q69268" s="32" t="str">
        <f>IF(I69268="OUTSTANDING",'Data Table Volumes'!$B$1-G69268,"NA")</f>
        <v>NA</v>
      </c>
    </row>
    <row r="69269" spans="17:17">
      <c r="Q69269" s="32" t="str">
        <f>IF(I69269="OUTSTANDING",'Data Table Volumes'!$B$1-G69269,"NA")</f>
        <v>NA</v>
      </c>
    </row>
    <row r="69270" spans="17:17">
      <c r="Q69270" s="32" t="str">
        <f>IF(I69270="OUTSTANDING",'Data Table Volumes'!$B$1-G69270,"NA")</f>
        <v>NA</v>
      </c>
    </row>
    <row r="69271" spans="17:17">
      <c r="Q69271" s="32" t="str">
        <f>IF(I69271="OUTSTANDING",'Data Table Volumes'!$B$1-G69271,"NA")</f>
        <v>NA</v>
      </c>
    </row>
    <row r="69272" spans="17:17">
      <c r="Q69272" s="32" t="str">
        <f>IF(I69272="OUTSTANDING",'Data Table Volumes'!$B$1-G69272,"NA")</f>
        <v>NA</v>
      </c>
    </row>
    <row r="69273" spans="17:17">
      <c r="Q69273" s="32" t="str">
        <f>IF(I69273="OUTSTANDING",'Data Table Volumes'!$B$1-G69273,"NA")</f>
        <v>NA</v>
      </c>
    </row>
    <row r="69274" spans="17:17">
      <c r="Q69274" s="32" t="str">
        <f>IF(I69274="OUTSTANDING",'Data Table Volumes'!$B$1-G69274,"NA")</f>
        <v>NA</v>
      </c>
    </row>
    <row r="69275" spans="17:17">
      <c r="Q69275" s="32" t="str">
        <f>IF(I69275="OUTSTANDING",'Data Table Volumes'!$B$1-G69275,"NA")</f>
        <v>NA</v>
      </c>
    </row>
    <row r="69276" spans="17:17">
      <c r="Q69276" s="32" t="str">
        <f>IF(I69276="OUTSTANDING",'Data Table Volumes'!$B$1-G69276,"NA")</f>
        <v>NA</v>
      </c>
    </row>
    <row r="69277" spans="17:17">
      <c r="Q69277" s="32" t="str">
        <f>IF(I69277="OUTSTANDING",'Data Table Volumes'!$B$1-G69277,"NA")</f>
        <v>NA</v>
      </c>
    </row>
    <row r="69278" spans="17:17">
      <c r="Q69278" s="32" t="str">
        <f>IF(I69278="OUTSTANDING",'Data Table Volumes'!$B$1-G69278,"NA")</f>
        <v>NA</v>
      </c>
    </row>
    <row r="69279" spans="17:17">
      <c r="Q69279" s="32" t="str">
        <f>IF(I69279="OUTSTANDING",'Data Table Volumes'!$B$1-G69279,"NA")</f>
        <v>NA</v>
      </c>
    </row>
    <row r="69280" spans="17:17">
      <c r="Q69280" s="32" t="str">
        <f>IF(I69280="OUTSTANDING",'Data Table Volumes'!$B$1-G69280,"NA")</f>
        <v>NA</v>
      </c>
    </row>
    <row r="69281" spans="17:17">
      <c r="Q69281" s="32" t="str">
        <f>IF(I69281="OUTSTANDING",'Data Table Volumes'!$B$1-G69281,"NA")</f>
        <v>NA</v>
      </c>
    </row>
    <row r="69282" spans="17:17">
      <c r="Q69282" s="32" t="str">
        <f>IF(I69282="OUTSTANDING",'Data Table Volumes'!$B$1-G69282,"NA")</f>
        <v>NA</v>
      </c>
    </row>
    <row r="69283" spans="17:17">
      <c r="Q69283" s="32" t="str">
        <f>IF(I69283="OUTSTANDING",'Data Table Volumes'!$B$1-G69283,"NA")</f>
        <v>NA</v>
      </c>
    </row>
    <row r="69284" spans="17:17">
      <c r="Q69284" s="32" t="str">
        <f>IF(I69284="OUTSTANDING",'Data Table Volumes'!$B$1-G69284,"NA")</f>
        <v>NA</v>
      </c>
    </row>
    <row r="69285" spans="17:17">
      <c r="Q69285" s="32" t="str">
        <f>IF(I69285="OUTSTANDING",'Data Table Volumes'!$B$1-G69285,"NA")</f>
        <v>NA</v>
      </c>
    </row>
    <row r="69286" spans="17:17">
      <c r="Q69286" s="32" t="str">
        <f>IF(I69286="OUTSTANDING",'Data Table Volumes'!$B$1-G69286,"NA")</f>
        <v>NA</v>
      </c>
    </row>
    <row r="69287" spans="17:17">
      <c r="Q69287" s="32" t="str">
        <f>IF(I69287="OUTSTANDING",'Data Table Volumes'!$B$1-G69287,"NA")</f>
        <v>NA</v>
      </c>
    </row>
    <row r="69288" spans="17:17">
      <c r="Q69288" s="32" t="str">
        <f>IF(I69288="OUTSTANDING",'Data Table Volumes'!$B$1-G69288,"NA")</f>
        <v>NA</v>
      </c>
    </row>
    <row r="69289" spans="17:17">
      <c r="Q69289" s="32" t="str">
        <f>IF(I69289="OUTSTANDING",'Data Table Volumes'!$B$1-G69289,"NA")</f>
        <v>NA</v>
      </c>
    </row>
    <row r="69290" spans="17:17">
      <c r="Q69290" s="32" t="str">
        <f>IF(I69290="OUTSTANDING",'Data Table Volumes'!$B$1-G69290,"NA")</f>
        <v>NA</v>
      </c>
    </row>
    <row r="69291" spans="17:17">
      <c r="Q69291" s="32" t="str">
        <f>IF(I69291="OUTSTANDING",'Data Table Volumes'!$B$1-G69291,"NA")</f>
        <v>NA</v>
      </c>
    </row>
    <row r="69292" spans="17:17">
      <c r="Q69292" s="32" t="str">
        <f>IF(I69292="OUTSTANDING",'Data Table Volumes'!$B$1-G69292,"NA")</f>
        <v>NA</v>
      </c>
    </row>
    <row r="69293" spans="17:17">
      <c r="Q69293" s="32" t="str">
        <f>IF(I69293="OUTSTANDING",'Data Table Volumes'!$B$1-G69293,"NA")</f>
        <v>NA</v>
      </c>
    </row>
    <row r="69294" spans="17:17">
      <c r="Q69294" s="32" t="str">
        <f>IF(I69294="OUTSTANDING",'Data Table Volumes'!$B$1-G69294,"NA")</f>
        <v>NA</v>
      </c>
    </row>
    <row r="69295" spans="17:17">
      <c r="Q69295" s="32" t="str">
        <f>IF(I69295="OUTSTANDING",'Data Table Volumes'!$B$1-G69295,"NA")</f>
        <v>NA</v>
      </c>
    </row>
    <row r="69296" spans="17:17">
      <c r="Q69296" s="32" t="str">
        <f>IF(I69296="OUTSTANDING",'Data Table Volumes'!$B$1-G69296,"NA")</f>
        <v>NA</v>
      </c>
    </row>
    <row r="69297" spans="17:17">
      <c r="Q69297" s="32" t="str">
        <f>IF(I69297="OUTSTANDING",'Data Table Volumes'!$B$1-G69297,"NA")</f>
        <v>NA</v>
      </c>
    </row>
    <row r="69298" spans="17:17">
      <c r="Q69298" s="32" t="str">
        <f>IF(I69298="OUTSTANDING",'Data Table Volumes'!$B$1-G69298,"NA")</f>
        <v>NA</v>
      </c>
    </row>
    <row r="69299" spans="17:17">
      <c r="Q69299" s="32" t="str">
        <f>IF(I69299="OUTSTANDING",'Data Table Volumes'!$B$1-G69299,"NA")</f>
        <v>NA</v>
      </c>
    </row>
    <row r="69300" spans="17:17">
      <c r="Q69300" s="32" t="str">
        <f>IF(I69300="OUTSTANDING",'Data Table Volumes'!$B$1-G69300,"NA")</f>
        <v>NA</v>
      </c>
    </row>
    <row r="69301" spans="17:17">
      <c r="Q69301" s="32" t="str">
        <f>IF(I69301="OUTSTANDING",'Data Table Volumes'!$B$1-G69301,"NA")</f>
        <v>NA</v>
      </c>
    </row>
    <row r="69302" spans="17:17">
      <c r="Q69302" s="32" t="str">
        <f>IF(I69302="OUTSTANDING",'Data Table Volumes'!$B$1-G69302,"NA")</f>
        <v>NA</v>
      </c>
    </row>
    <row r="69303" spans="17:17">
      <c r="Q69303" s="32" t="str">
        <f>IF(I69303="OUTSTANDING",'Data Table Volumes'!$B$1-G69303,"NA")</f>
        <v>NA</v>
      </c>
    </row>
    <row r="69304" spans="17:17">
      <c r="Q69304" s="32" t="str">
        <f>IF(I69304="OUTSTANDING",'Data Table Volumes'!$B$1-G69304,"NA")</f>
        <v>NA</v>
      </c>
    </row>
    <row r="69305" spans="17:17">
      <c r="Q69305" s="32" t="str">
        <f>IF(I69305="OUTSTANDING",'Data Table Volumes'!$B$1-G69305,"NA")</f>
        <v>NA</v>
      </c>
    </row>
    <row r="69306" spans="17:17">
      <c r="Q69306" s="32" t="str">
        <f>IF(I69306="OUTSTANDING",'Data Table Volumes'!$B$1-G69306,"NA")</f>
        <v>NA</v>
      </c>
    </row>
    <row r="69307" spans="17:17">
      <c r="Q69307" s="32" t="str">
        <f>IF(I69307="OUTSTANDING",'Data Table Volumes'!$B$1-G69307,"NA")</f>
        <v>NA</v>
      </c>
    </row>
    <row r="69308" spans="17:17">
      <c r="Q69308" s="32" t="str">
        <f>IF(I69308="OUTSTANDING",'Data Table Volumes'!$B$1-G69308,"NA")</f>
        <v>NA</v>
      </c>
    </row>
    <row r="69309" spans="17:17">
      <c r="Q69309" s="32" t="str">
        <f>IF(I69309="OUTSTANDING",'Data Table Volumes'!$B$1-G69309,"NA")</f>
        <v>NA</v>
      </c>
    </row>
    <row r="69310" spans="17:17">
      <c r="Q69310" s="32" t="str">
        <f>IF(I69310="OUTSTANDING",'Data Table Volumes'!$B$1-G69310,"NA")</f>
        <v>NA</v>
      </c>
    </row>
    <row r="69311" spans="17:17">
      <c r="Q69311" s="32" t="str">
        <f>IF(I69311="OUTSTANDING",'Data Table Volumes'!$B$1-G69311,"NA")</f>
        <v>NA</v>
      </c>
    </row>
    <row r="69312" spans="17:17">
      <c r="Q69312" s="32" t="str">
        <f>IF(I69312="OUTSTANDING",'Data Table Volumes'!$B$1-G69312,"NA")</f>
        <v>NA</v>
      </c>
    </row>
    <row r="69313" spans="17:17">
      <c r="Q69313" s="32" t="str">
        <f>IF(I69313="OUTSTANDING",'Data Table Volumes'!$B$1-G69313,"NA")</f>
        <v>NA</v>
      </c>
    </row>
    <row r="69314" spans="17:17">
      <c r="Q69314" s="32" t="str">
        <f>IF(I69314="OUTSTANDING",'Data Table Volumes'!$B$1-G69314,"NA")</f>
        <v>NA</v>
      </c>
    </row>
    <row r="69315" spans="17:17">
      <c r="Q69315" s="32" t="str">
        <f>IF(I69315="OUTSTANDING",'Data Table Volumes'!$B$1-G69315,"NA")</f>
        <v>NA</v>
      </c>
    </row>
    <row r="69316" spans="17:17">
      <c r="Q69316" s="32" t="str">
        <f>IF(I69316="OUTSTANDING",'Data Table Volumes'!$B$1-G69316,"NA")</f>
        <v>NA</v>
      </c>
    </row>
    <row r="69317" spans="17:17">
      <c r="Q69317" s="32" t="str">
        <f>IF(I69317="OUTSTANDING",'Data Table Volumes'!$B$1-G69317,"NA")</f>
        <v>NA</v>
      </c>
    </row>
    <row r="69318" spans="17:17">
      <c r="Q69318" s="32" t="str">
        <f>IF(I69318="OUTSTANDING",'Data Table Volumes'!$B$1-G69318,"NA")</f>
        <v>NA</v>
      </c>
    </row>
    <row r="69319" spans="17:17">
      <c r="Q69319" s="32" t="str">
        <f>IF(I69319="OUTSTANDING",'Data Table Volumes'!$B$1-G69319,"NA")</f>
        <v>NA</v>
      </c>
    </row>
    <row r="69320" spans="17:17">
      <c r="Q69320" s="32" t="str">
        <f>IF(I69320="OUTSTANDING",'Data Table Volumes'!$B$1-G69320,"NA")</f>
        <v>NA</v>
      </c>
    </row>
    <row r="69321" spans="17:17">
      <c r="Q69321" s="32" t="str">
        <f>IF(I69321="OUTSTANDING",'Data Table Volumes'!$B$1-G69321,"NA")</f>
        <v>NA</v>
      </c>
    </row>
    <row r="69322" spans="17:17">
      <c r="Q69322" s="32" t="str">
        <f>IF(I69322="OUTSTANDING",'Data Table Volumes'!$B$1-G69322,"NA")</f>
        <v>NA</v>
      </c>
    </row>
    <row r="69323" spans="17:17">
      <c r="Q69323" s="32" t="str">
        <f>IF(I69323="OUTSTANDING",'Data Table Volumes'!$B$1-G69323,"NA")</f>
        <v>NA</v>
      </c>
    </row>
    <row r="69324" spans="17:17">
      <c r="Q69324" s="32" t="str">
        <f>IF(I69324="OUTSTANDING",'Data Table Volumes'!$B$1-G69324,"NA")</f>
        <v>NA</v>
      </c>
    </row>
    <row r="69325" spans="17:17">
      <c r="Q69325" s="32" t="str">
        <f>IF(I69325="OUTSTANDING",'Data Table Volumes'!$B$1-G69325,"NA")</f>
        <v>NA</v>
      </c>
    </row>
    <row r="69326" spans="17:17">
      <c r="Q69326" s="32" t="str">
        <f>IF(I69326="OUTSTANDING",'Data Table Volumes'!$B$1-G69326,"NA")</f>
        <v>NA</v>
      </c>
    </row>
    <row r="69327" spans="17:17">
      <c r="Q69327" s="32" t="str">
        <f>IF(I69327="OUTSTANDING",'Data Table Volumes'!$B$1-G69327,"NA")</f>
        <v>NA</v>
      </c>
    </row>
    <row r="69328" spans="17:17">
      <c r="Q69328" s="32" t="str">
        <f>IF(I69328="OUTSTANDING",'Data Table Volumes'!$B$1-G69328,"NA")</f>
        <v>NA</v>
      </c>
    </row>
    <row r="69329" spans="17:17">
      <c r="Q69329" s="32" t="str">
        <f>IF(I69329="OUTSTANDING",'Data Table Volumes'!$B$1-G69329,"NA")</f>
        <v>NA</v>
      </c>
    </row>
    <row r="69330" spans="17:17">
      <c r="Q69330" s="32" t="str">
        <f>IF(I69330="OUTSTANDING",'Data Table Volumes'!$B$1-G69330,"NA")</f>
        <v>NA</v>
      </c>
    </row>
    <row r="69331" spans="17:17">
      <c r="Q69331" s="32" t="str">
        <f>IF(I69331="OUTSTANDING",'Data Table Volumes'!$B$1-G69331,"NA")</f>
        <v>NA</v>
      </c>
    </row>
    <row r="69332" spans="17:17">
      <c r="Q69332" s="32" t="str">
        <f>IF(I69332="OUTSTANDING",'Data Table Volumes'!$B$1-G69332,"NA")</f>
        <v>NA</v>
      </c>
    </row>
    <row r="69333" spans="17:17">
      <c r="Q69333" s="32" t="str">
        <f>IF(I69333="OUTSTANDING",'Data Table Volumes'!$B$1-G69333,"NA")</f>
        <v>NA</v>
      </c>
    </row>
    <row r="69334" spans="17:17">
      <c r="Q69334" s="32" t="str">
        <f>IF(I69334="OUTSTANDING",'Data Table Volumes'!$B$1-G69334,"NA")</f>
        <v>NA</v>
      </c>
    </row>
    <row r="69335" spans="17:17">
      <c r="Q69335" s="32" t="str">
        <f>IF(I69335="OUTSTANDING",'Data Table Volumes'!$B$1-G69335,"NA")</f>
        <v>NA</v>
      </c>
    </row>
    <row r="69336" spans="17:17">
      <c r="Q69336" s="32" t="str">
        <f>IF(I69336="OUTSTANDING",'Data Table Volumes'!$B$1-G69336,"NA")</f>
        <v>NA</v>
      </c>
    </row>
    <row r="69337" spans="17:17">
      <c r="Q69337" s="32" t="str">
        <f>IF(I69337="OUTSTANDING",'Data Table Volumes'!$B$1-G69337,"NA")</f>
        <v>NA</v>
      </c>
    </row>
    <row r="69338" spans="17:17">
      <c r="Q69338" s="32" t="str">
        <f>IF(I69338="OUTSTANDING",'Data Table Volumes'!$B$1-G69338,"NA")</f>
        <v>NA</v>
      </c>
    </row>
    <row r="69339" spans="17:17">
      <c r="Q69339" s="32" t="str">
        <f>IF(I69339="OUTSTANDING",'Data Table Volumes'!$B$1-G69339,"NA")</f>
        <v>NA</v>
      </c>
    </row>
    <row r="69340" spans="17:17">
      <c r="Q69340" s="32" t="str">
        <f>IF(I69340="OUTSTANDING",'Data Table Volumes'!$B$1-G69340,"NA")</f>
        <v>NA</v>
      </c>
    </row>
    <row r="69341" spans="17:17">
      <c r="Q69341" s="32" t="str">
        <f>IF(I69341="OUTSTANDING",'Data Table Volumes'!$B$1-G69341,"NA")</f>
        <v>NA</v>
      </c>
    </row>
    <row r="69342" spans="17:17">
      <c r="Q69342" s="32" t="str">
        <f>IF(I69342="OUTSTANDING",'Data Table Volumes'!$B$1-G69342,"NA")</f>
        <v>NA</v>
      </c>
    </row>
    <row r="69343" spans="17:17">
      <c r="Q69343" s="32" t="str">
        <f>IF(I69343="OUTSTANDING",'Data Table Volumes'!$B$1-G69343,"NA")</f>
        <v>NA</v>
      </c>
    </row>
    <row r="69344" spans="17:17">
      <c r="Q69344" s="32" t="str">
        <f>IF(I69344="OUTSTANDING",'Data Table Volumes'!$B$1-G69344,"NA")</f>
        <v>NA</v>
      </c>
    </row>
    <row r="69345" spans="17:17">
      <c r="Q69345" s="32" t="str">
        <f>IF(I69345="OUTSTANDING",'Data Table Volumes'!$B$1-G69345,"NA")</f>
        <v>NA</v>
      </c>
    </row>
    <row r="69346" spans="17:17">
      <c r="Q69346" s="32" t="str">
        <f>IF(I69346="OUTSTANDING",'Data Table Volumes'!$B$1-G69346,"NA")</f>
        <v>NA</v>
      </c>
    </row>
    <row r="69347" spans="17:17">
      <c r="Q69347" s="32" t="str">
        <f>IF(I69347="OUTSTANDING",'Data Table Volumes'!$B$1-G69347,"NA")</f>
        <v>NA</v>
      </c>
    </row>
    <row r="69348" spans="17:17">
      <c r="Q69348" s="32" t="str">
        <f>IF(I69348="OUTSTANDING",'Data Table Volumes'!$B$1-G69348,"NA")</f>
        <v>NA</v>
      </c>
    </row>
    <row r="69349" spans="17:17">
      <c r="Q69349" s="32" t="str">
        <f>IF(I69349="OUTSTANDING",'Data Table Volumes'!$B$1-G69349,"NA")</f>
        <v>NA</v>
      </c>
    </row>
    <row r="69350" spans="17:17">
      <c r="Q69350" s="32" t="str">
        <f>IF(I69350="OUTSTANDING",'Data Table Volumes'!$B$1-G69350,"NA")</f>
        <v>NA</v>
      </c>
    </row>
    <row r="69351" spans="17:17">
      <c r="Q69351" s="32" t="str">
        <f>IF(I69351="OUTSTANDING",'Data Table Volumes'!$B$1-G69351,"NA")</f>
        <v>NA</v>
      </c>
    </row>
    <row r="69352" spans="17:17">
      <c r="Q69352" s="32" t="str">
        <f>IF(I69352="OUTSTANDING",'Data Table Volumes'!$B$1-G69352,"NA")</f>
        <v>NA</v>
      </c>
    </row>
    <row r="69353" spans="17:17">
      <c r="Q69353" s="32" t="str">
        <f>IF(I69353="OUTSTANDING",'Data Table Volumes'!$B$1-G69353,"NA")</f>
        <v>NA</v>
      </c>
    </row>
    <row r="69354" spans="17:17">
      <c r="Q69354" s="32" t="str">
        <f>IF(I69354="OUTSTANDING",'Data Table Volumes'!$B$1-G69354,"NA")</f>
        <v>NA</v>
      </c>
    </row>
    <row r="69355" spans="17:17">
      <c r="Q69355" s="32" t="str">
        <f>IF(I69355="OUTSTANDING",'Data Table Volumes'!$B$1-G69355,"NA")</f>
        <v>NA</v>
      </c>
    </row>
    <row r="69356" spans="17:17">
      <c r="Q69356" s="32" t="str">
        <f>IF(I69356="OUTSTANDING",'Data Table Volumes'!$B$1-G69356,"NA")</f>
        <v>NA</v>
      </c>
    </row>
    <row r="69357" spans="17:17">
      <c r="Q69357" s="32" t="str">
        <f>IF(I69357="OUTSTANDING",'Data Table Volumes'!$B$1-G69357,"NA")</f>
        <v>NA</v>
      </c>
    </row>
    <row r="69358" spans="17:17">
      <c r="Q69358" s="32" t="str">
        <f>IF(I69358="OUTSTANDING",'Data Table Volumes'!$B$1-G69358,"NA")</f>
        <v>NA</v>
      </c>
    </row>
    <row r="69359" spans="17:17">
      <c r="Q69359" s="32" t="str">
        <f>IF(I69359="OUTSTANDING",'Data Table Volumes'!$B$1-G69359,"NA")</f>
        <v>NA</v>
      </c>
    </row>
    <row r="69360" spans="17:17">
      <c r="Q69360" s="32" t="str">
        <f>IF(I69360="OUTSTANDING",'Data Table Volumes'!$B$1-G69360,"NA")</f>
        <v>NA</v>
      </c>
    </row>
    <row r="69361" spans="17:17">
      <c r="Q69361" s="32" t="str">
        <f>IF(I69361="OUTSTANDING",'Data Table Volumes'!$B$1-G69361,"NA")</f>
        <v>NA</v>
      </c>
    </row>
    <row r="69362" spans="17:17">
      <c r="Q69362" s="32" t="str">
        <f>IF(I69362="OUTSTANDING",'Data Table Volumes'!$B$1-G69362,"NA")</f>
        <v>NA</v>
      </c>
    </row>
    <row r="69363" spans="17:17">
      <c r="Q69363" s="32" t="str">
        <f>IF(I69363="OUTSTANDING",'Data Table Volumes'!$B$1-G69363,"NA")</f>
        <v>NA</v>
      </c>
    </row>
    <row r="69364" spans="17:17">
      <c r="Q69364" s="32" t="str">
        <f>IF(I69364="OUTSTANDING",'Data Table Volumes'!$B$1-G69364,"NA")</f>
        <v>NA</v>
      </c>
    </row>
    <row r="69365" spans="17:17">
      <c r="Q69365" s="32" t="str">
        <f>IF(I69365="OUTSTANDING",'Data Table Volumes'!$B$1-G69365,"NA")</f>
        <v>NA</v>
      </c>
    </row>
    <row r="69366" spans="17:17">
      <c r="Q69366" s="32" t="str">
        <f>IF(I69366="OUTSTANDING",'Data Table Volumes'!$B$1-G69366,"NA")</f>
        <v>NA</v>
      </c>
    </row>
    <row r="69367" spans="17:17">
      <c r="Q69367" s="32" t="str">
        <f>IF(I69367="OUTSTANDING",'Data Table Volumes'!$B$1-G69367,"NA")</f>
        <v>NA</v>
      </c>
    </row>
    <row r="69368" spans="17:17">
      <c r="Q69368" s="32" t="str">
        <f>IF(I69368="OUTSTANDING",'Data Table Volumes'!$B$1-G69368,"NA")</f>
        <v>NA</v>
      </c>
    </row>
    <row r="69369" spans="17:17">
      <c r="Q69369" s="32" t="str">
        <f>IF(I69369="OUTSTANDING",'Data Table Volumes'!$B$1-G69369,"NA")</f>
        <v>NA</v>
      </c>
    </row>
    <row r="69370" spans="17:17">
      <c r="Q69370" s="32" t="str">
        <f>IF(I69370="OUTSTANDING",'Data Table Volumes'!$B$1-G69370,"NA")</f>
        <v>NA</v>
      </c>
    </row>
    <row r="69371" spans="17:17">
      <c r="Q69371" s="32" t="str">
        <f>IF(I69371="OUTSTANDING",'Data Table Volumes'!$B$1-G69371,"NA")</f>
        <v>NA</v>
      </c>
    </row>
    <row r="69372" spans="17:17">
      <c r="Q69372" s="32" t="str">
        <f>IF(I69372="OUTSTANDING",'Data Table Volumes'!$B$1-G69372,"NA")</f>
        <v>NA</v>
      </c>
    </row>
    <row r="69373" spans="17:17">
      <c r="Q69373" s="32" t="str">
        <f>IF(I69373="OUTSTANDING",'Data Table Volumes'!$B$1-G69373,"NA")</f>
        <v>NA</v>
      </c>
    </row>
    <row r="69374" spans="17:17">
      <c r="Q69374" s="32" t="str">
        <f>IF(I69374="OUTSTANDING",'Data Table Volumes'!$B$1-G69374,"NA")</f>
        <v>NA</v>
      </c>
    </row>
    <row r="69375" spans="17:17">
      <c r="Q69375" s="32" t="str">
        <f>IF(I69375="OUTSTANDING",'Data Table Volumes'!$B$1-G69375,"NA")</f>
        <v>NA</v>
      </c>
    </row>
    <row r="69376" spans="17:17">
      <c r="Q69376" s="32" t="str">
        <f>IF(I69376="OUTSTANDING",'Data Table Volumes'!$B$1-G69376,"NA")</f>
        <v>NA</v>
      </c>
    </row>
    <row r="69377" spans="17:17">
      <c r="Q69377" s="32" t="str">
        <f>IF(I69377="OUTSTANDING",'Data Table Volumes'!$B$1-G69377,"NA")</f>
        <v>NA</v>
      </c>
    </row>
    <row r="69378" spans="17:17">
      <c r="Q69378" s="32" t="str">
        <f>IF(I69378="OUTSTANDING",'Data Table Volumes'!$B$1-G69378,"NA")</f>
        <v>NA</v>
      </c>
    </row>
    <row r="69379" spans="17:17">
      <c r="Q69379" s="32" t="str">
        <f>IF(I69379="OUTSTANDING",'Data Table Volumes'!$B$1-G69379,"NA")</f>
        <v>NA</v>
      </c>
    </row>
    <row r="69380" spans="17:17">
      <c r="Q69380" s="32" t="str">
        <f>IF(I69380="OUTSTANDING",'Data Table Volumes'!$B$1-G69380,"NA")</f>
        <v>NA</v>
      </c>
    </row>
    <row r="69381" spans="17:17">
      <c r="Q69381" s="32" t="str">
        <f>IF(I69381="OUTSTANDING",'Data Table Volumes'!$B$1-G69381,"NA")</f>
        <v>NA</v>
      </c>
    </row>
    <row r="69382" spans="17:17">
      <c r="Q69382" s="32" t="str">
        <f>IF(I69382="OUTSTANDING",'Data Table Volumes'!$B$1-G69382,"NA")</f>
        <v>NA</v>
      </c>
    </row>
    <row r="69383" spans="17:17">
      <c r="Q69383" s="32" t="str">
        <f>IF(I69383="OUTSTANDING",'Data Table Volumes'!$B$1-G69383,"NA")</f>
        <v>NA</v>
      </c>
    </row>
    <row r="69384" spans="17:17">
      <c r="Q69384" s="32" t="str">
        <f>IF(I69384="OUTSTANDING",'Data Table Volumes'!$B$1-G69384,"NA")</f>
        <v>NA</v>
      </c>
    </row>
    <row r="69385" spans="17:17">
      <c r="Q69385" s="32" t="str">
        <f>IF(I69385="OUTSTANDING",'Data Table Volumes'!$B$1-G69385,"NA")</f>
        <v>NA</v>
      </c>
    </row>
    <row r="69386" spans="17:17">
      <c r="Q69386" s="32" t="str">
        <f>IF(I69386="OUTSTANDING",'Data Table Volumes'!$B$1-G69386,"NA")</f>
        <v>NA</v>
      </c>
    </row>
    <row r="69387" spans="17:17">
      <c r="Q69387" s="32" t="str">
        <f>IF(I69387="OUTSTANDING",'Data Table Volumes'!$B$1-G69387,"NA")</f>
        <v>NA</v>
      </c>
    </row>
    <row r="69388" spans="17:17">
      <c r="Q69388" s="32" t="str">
        <f>IF(I69388="OUTSTANDING",'Data Table Volumes'!$B$1-G69388,"NA")</f>
        <v>NA</v>
      </c>
    </row>
    <row r="69389" spans="17:17">
      <c r="Q69389" s="32" t="str">
        <f>IF(I69389="OUTSTANDING",'Data Table Volumes'!$B$1-G69389,"NA")</f>
        <v>NA</v>
      </c>
    </row>
    <row r="69390" spans="17:17">
      <c r="Q69390" s="32" t="str">
        <f>IF(I69390="OUTSTANDING",'Data Table Volumes'!$B$1-G69390,"NA")</f>
        <v>NA</v>
      </c>
    </row>
    <row r="69391" spans="17:17">
      <c r="Q69391" s="32" t="str">
        <f>IF(I69391="OUTSTANDING",'Data Table Volumes'!$B$1-G69391,"NA")</f>
        <v>NA</v>
      </c>
    </row>
    <row r="69392" spans="17:17">
      <c r="Q69392" s="32" t="str">
        <f>IF(I69392="OUTSTANDING",'Data Table Volumes'!$B$1-G69392,"NA")</f>
        <v>NA</v>
      </c>
    </row>
    <row r="69393" spans="17:17">
      <c r="Q69393" s="32" t="str">
        <f>IF(I69393="OUTSTANDING",'Data Table Volumes'!$B$1-G69393,"NA")</f>
        <v>NA</v>
      </c>
    </row>
    <row r="69394" spans="17:17">
      <c r="Q69394" s="32" t="str">
        <f>IF(I69394="OUTSTANDING",'Data Table Volumes'!$B$1-G69394,"NA")</f>
        <v>NA</v>
      </c>
    </row>
    <row r="69395" spans="17:17">
      <c r="Q69395" s="32" t="str">
        <f>IF(I69395="OUTSTANDING",'Data Table Volumes'!$B$1-G69395,"NA")</f>
        <v>NA</v>
      </c>
    </row>
    <row r="69396" spans="17:17">
      <c r="Q69396" s="32" t="str">
        <f>IF(I69396="OUTSTANDING",'Data Table Volumes'!$B$1-G69396,"NA")</f>
        <v>NA</v>
      </c>
    </row>
    <row r="69397" spans="17:17">
      <c r="Q69397" s="32" t="str">
        <f>IF(I69397="OUTSTANDING",'Data Table Volumes'!$B$1-G69397,"NA")</f>
        <v>NA</v>
      </c>
    </row>
    <row r="69398" spans="17:17">
      <c r="Q69398" s="32" t="str">
        <f>IF(I69398="OUTSTANDING",'Data Table Volumes'!$B$1-G69398,"NA")</f>
        <v>NA</v>
      </c>
    </row>
    <row r="69399" spans="17:17">
      <c r="Q69399" s="32" t="str">
        <f>IF(I69399="OUTSTANDING",'Data Table Volumes'!$B$1-G69399,"NA")</f>
        <v>NA</v>
      </c>
    </row>
    <row r="69400" spans="17:17">
      <c r="Q69400" s="32" t="str">
        <f>IF(I69400="OUTSTANDING",'Data Table Volumes'!$B$1-G69400,"NA")</f>
        <v>NA</v>
      </c>
    </row>
    <row r="69401" spans="17:17">
      <c r="Q69401" s="32" t="str">
        <f>IF(I69401="OUTSTANDING",'Data Table Volumes'!$B$1-G69401,"NA")</f>
        <v>NA</v>
      </c>
    </row>
    <row r="69402" spans="17:17">
      <c r="Q69402" s="32" t="str">
        <f>IF(I69402="OUTSTANDING",'Data Table Volumes'!$B$1-G69402,"NA")</f>
        <v>NA</v>
      </c>
    </row>
    <row r="69403" spans="17:17">
      <c r="Q69403" s="32" t="str">
        <f>IF(I69403="OUTSTANDING",'Data Table Volumes'!$B$1-G69403,"NA")</f>
        <v>NA</v>
      </c>
    </row>
    <row r="69404" spans="17:17">
      <c r="Q69404" s="32" t="str">
        <f>IF(I69404="OUTSTANDING",'Data Table Volumes'!$B$1-G69404,"NA")</f>
        <v>NA</v>
      </c>
    </row>
    <row r="69405" spans="17:17">
      <c r="Q69405" s="32" t="str">
        <f>IF(I69405="OUTSTANDING",'Data Table Volumes'!$B$1-G69405,"NA")</f>
        <v>NA</v>
      </c>
    </row>
    <row r="69406" spans="17:17">
      <c r="Q69406" s="32" t="str">
        <f>IF(I69406="OUTSTANDING",'Data Table Volumes'!$B$1-G69406,"NA")</f>
        <v>NA</v>
      </c>
    </row>
    <row r="69407" spans="17:17">
      <c r="Q69407" s="32" t="str">
        <f>IF(I69407="OUTSTANDING",'Data Table Volumes'!$B$1-G69407,"NA")</f>
        <v>NA</v>
      </c>
    </row>
    <row r="69408" spans="17:17">
      <c r="Q69408" s="32" t="str">
        <f>IF(I69408="OUTSTANDING",'Data Table Volumes'!$B$1-G69408,"NA")</f>
        <v>NA</v>
      </c>
    </row>
    <row r="69409" spans="17:17">
      <c r="Q69409" s="32" t="str">
        <f>IF(I69409="OUTSTANDING",'Data Table Volumes'!$B$1-G69409,"NA")</f>
        <v>NA</v>
      </c>
    </row>
    <row r="69410" spans="17:17">
      <c r="Q69410" s="32" t="str">
        <f>IF(I69410="OUTSTANDING",'Data Table Volumes'!$B$1-G69410,"NA")</f>
        <v>NA</v>
      </c>
    </row>
    <row r="69411" spans="17:17">
      <c r="Q69411" s="32" t="str">
        <f>IF(I69411="OUTSTANDING",'Data Table Volumes'!$B$1-G69411,"NA")</f>
        <v>NA</v>
      </c>
    </row>
    <row r="69412" spans="17:17">
      <c r="Q69412" s="32" t="str">
        <f>IF(I69412="OUTSTANDING",'Data Table Volumes'!$B$1-G69412,"NA")</f>
        <v>NA</v>
      </c>
    </row>
    <row r="69413" spans="17:17">
      <c r="Q69413" s="32" t="str">
        <f>IF(I69413="OUTSTANDING",'Data Table Volumes'!$B$1-G69413,"NA")</f>
        <v>NA</v>
      </c>
    </row>
    <row r="69414" spans="17:17">
      <c r="Q69414" s="32" t="str">
        <f>IF(I69414="OUTSTANDING",'Data Table Volumes'!$B$1-G69414,"NA")</f>
        <v>NA</v>
      </c>
    </row>
    <row r="69415" spans="17:17">
      <c r="Q69415" s="32" t="str">
        <f>IF(I69415="OUTSTANDING",'Data Table Volumes'!$B$1-G69415,"NA")</f>
        <v>NA</v>
      </c>
    </row>
    <row r="69416" spans="17:17">
      <c r="Q69416" s="32" t="str">
        <f>IF(I69416="OUTSTANDING",'Data Table Volumes'!$B$1-G69416,"NA")</f>
        <v>NA</v>
      </c>
    </row>
    <row r="69417" spans="17:17">
      <c r="Q69417" s="32" t="str">
        <f>IF(I69417="OUTSTANDING",'Data Table Volumes'!$B$1-G69417,"NA")</f>
        <v>NA</v>
      </c>
    </row>
    <row r="69418" spans="17:17">
      <c r="Q69418" s="32" t="str">
        <f>IF(I69418="OUTSTANDING",'Data Table Volumes'!$B$1-G69418,"NA")</f>
        <v>NA</v>
      </c>
    </row>
    <row r="69419" spans="17:17">
      <c r="Q69419" s="32" t="str">
        <f>IF(I69419="OUTSTANDING",'Data Table Volumes'!$B$1-G69419,"NA")</f>
        <v>NA</v>
      </c>
    </row>
    <row r="69420" spans="17:17">
      <c r="Q69420" s="32" t="str">
        <f>IF(I69420="OUTSTANDING",'Data Table Volumes'!$B$1-G69420,"NA")</f>
        <v>NA</v>
      </c>
    </row>
    <row r="69421" spans="17:17">
      <c r="Q69421" s="32" t="str">
        <f>IF(I69421="OUTSTANDING",'Data Table Volumes'!$B$1-G69421,"NA")</f>
        <v>NA</v>
      </c>
    </row>
    <row r="69422" spans="17:17">
      <c r="Q69422" s="32" t="str">
        <f>IF(I69422="OUTSTANDING",'Data Table Volumes'!$B$1-G69422,"NA")</f>
        <v>NA</v>
      </c>
    </row>
    <row r="69423" spans="17:17">
      <c r="Q69423" s="32" t="str">
        <f>IF(I69423="OUTSTANDING",'Data Table Volumes'!$B$1-G69423,"NA")</f>
        <v>NA</v>
      </c>
    </row>
    <row r="69424" spans="17:17">
      <c r="Q69424" s="32" t="str">
        <f>IF(I69424="OUTSTANDING",'Data Table Volumes'!$B$1-G69424,"NA")</f>
        <v>NA</v>
      </c>
    </row>
    <row r="69425" spans="17:17">
      <c r="Q69425" s="32" t="str">
        <f>IF(I69425="OUTSTANDING",'Data Table Volumes'!$B$1-G69425,"NA")</f>
        <v>NA</v>
      </c>
    </row>
    <row r="69426" spans="17:17">
      <c r="Q69426" s="32" t="str">
        <f>IF(I69426="OUTSTANDING",'Data Table Volumes'!$B$1-G69426,"NA")</f>
        <v>NA</v>
      </c>
    </row>
    <row r="69427" spans="17:17">
      <c r="Q69427" s="32" t="str">
        <f>IF(I69427="OUTSTANDING",'Data Table Volumes'!$B$1-G69427,"NA")</f>
        <v>NA</v>
      </c>
    </row>
    <row r="69428" spans="17:17">
      <c r="Q69428" s="32" t="str">
        <f>IF(I69428="OUTSTANDING",'Data Table Volumes'!$B$1-G69428,"NA")</f>
        <v>NA</v>
      </c>
    </row>
    <row r="69429" spans="17:17">
      <c r="Q69429" s="32" t="str">
        <f>IF(I69429="OUTSTANDING",'Data Table Volumes'!$B$1-G69429,"NA")</f>
        <v>NA</v>
      </c>
    </row>
    <row r="69430" spans="17:17">
      <c r="Q69430" s="32" t="str">
        <f>IF(I69430="OUTSTANDING",'Data Table Volumes'!$B$1-G69430,"NA")</f>
        <v>NA</v>
      </c>
    </row>
    <row r="69431" spans="17:17">
      <c r="Q69431" s="32" t="str">
        <f>IF(I69431="OUTSTANDING",'Data Table Volumes'!$B$1-G69431,"NA")</f>
        <v>NA</v>
      </c>
    </row>
    <row r="69432" spans="17:17">
      <c r="Q69432" s="32" t="str">
        <f>IF(I69432="OUTSTANDING",'Data Table Volumes'!$B$1-G69432,"NA")</f>
        <v>NA</v>
      </c>
    </row>
    <row r="69433" spans="17:17">
      <c r="Q69433" s="32" t="str">
        <f>IF(I69433="OUTSTANDING",'Data Table Volumes'!$B$1-G69433,"NA")</f>
        <v>NA</v>
      </c>
    </row>
    <row r="69434" spans="17:17">
      <c r="Q69434" s="32" t="str">
        <f>IF(I69434="OUTSTANDING",'Data Table Volumes'!$B$1-G69434,"NA")</f>
        <v>NA</v>
      </c>
    </row>
    <row r="69435" spans="17:17">
      <c r="Q69435" s="32" t="str">
        <f>IF(I69435="OUTSTANDING",'Data Table Volumes'!$B$1-G69435,"NA")</f>
        <v>NA</v>
      </c>
    </row>
    <row r="69436" spans="17:17">
      <c r="Q69436" s="32" t="str">
        <f>IF(I69436="OUTSTANDING",'Data Table Volumes'!$B$1-G69436,"NA")</f>
        <v>NA</v>
      </c>
    </row>
    <row r="69437" spans="17:17">
      <c r="Q69437" s="32" t="str">
        <f>IF(I69437="OUTSTANDING",'Data Table Volumes'!$B$1-G69437,"NA")</f>
        <v>NA</v>
      </c>
    </row>
    <row r="69438" spans="17:17">
      <c r="Q69438" s="32" t="str">
        <f>IF(I69438="OUTSTANDING",'Data Table Volumes'!$B$1-G69438,"NA")</f>
        <v>NA</v>
      </c>
    </row>
    <row r="69439" spans="17:17">
      <c r="Q69439" s="32" t="str">
        <f>IF(I69439="OUTSTANDING",'Data Table Volumes'!$B$1-G69439,"NA")</f>
        <v>NA</v>
      </c>
    </row>
    <row r="69440" spans="17:17">
      <c r="Q69440" s="32" t="str">
        <f>IF(I69440="OUTSTANDING",'Data Table Volumes'!$B$1-G69440,"NA")</f>
        <v>NA</v>
      </c>
    </row>
    <row r="69441" spans="17:17">
      <c r="Q69441" s="32" t="str">
        <f>IF(I69441="OUTSTANDING",'Data Table Volumes'!$B$1-G69441,"NA")</f>
        <v>NA</v>
      </c>
    </row>
    <row r="69442" spans="17:17">
      <c r="Q69442" s="32" t="str">
        <f>IF(I69442="OUTSTANDING",'Data Table Volumes'!$B$1-G69442,"NA")</f>
        <v>NA</v>
      </c>
    </row>
    <row r="69443" spans="17:17">
      <c r="Q69443" s="32" t="str">
        <f>IF(I69443="OUTSTANDING",'Data Table Volumes'!$B$1-G69443,"NA")</f>
        <v>NA</v>
      </c>
    </row>
    <row r="69444" spans="17:17">
      <c r="Q69444" s="32" t="str">
        <f>IF(I69444="OUTSTANDING",'Data Table Volumes'!$B$1-G69444,"NA")</f>
        <v>NA</v>
      </c>
    </row>
    <row r="69445" spans="17:17">
      <c r="Q69445" s="32" t="str">
        <f>IF(I69445="OUTSTANDING",'Data Table Volumes'!$B$1-G69445,"NA")</f>
        <v>NA</v>
      </c>
    </row>
    <row r="69446" spans="17:17">
      <c r="Q69446" s="32" t="str">
        <f>IF(I69446="OUTSTANDING",'Data Table Volumes'!$B$1-G69446,"NA")</f>
        <v>NA</v>
      </c>
    </row>
    <row r="69447" spans="17:17">
      <c r="Q69447" s="32" t="str">
        <f>IF(I69447="OUTSTANDING",'Data Table Volumes'!$B$1-G69447,"NA")</f>
        <v>NA</v>
      </c>
    </row>
    <row r="69448" spans="17:17">
      <c r="Q69448" s="32" t="str">
        <f>IF(I69448="OUTSTANDING",'Data Table Volumes'!$B$1-G69448,"NA")</f>
        <v>NA</v>
      </c>
    </row>
    <row r="69449" spans="17:17">
      <c r="Q69449" s="32" t="str">
        <f>IF(I69449="OUTSTANDING",'Data Table Volumes'!$B$1-G69449,"NA")</f>
        <v>NA</v>
      </c>
    </row>
    <row r="69450" spans="17:17">
      <c r="Q69450" s="32" t="str">
        <f>IF(I69450="OUTSTANDING",'Data Table Volumes'!$B$1-G69450,"NA")</f>
        <v>NA</v>
      </c>
    </row>
    <row r="69451" spans="17:17">
      <c r="Q69451" s="32" t="str">
        <f>IF(I69451="OUTSTANDING",'Data Table Volumes'!$B$1-G69451,"NA")</f>
        <v>NA</v>
      </c>
    </row>
    <row r="69452" spans="17:17">
      <c r="Q69452" s="32" t="str">
        <f>IF(I69452="OUTSTANDING",'Data Table Volumes'!$B$1-G69452,"NA")</f>
        <v>NA</v>
      </c>
    </row>
    <row r="69453" spans="17:17">
      <c r="Q69453" s="32" t="str">
        <f>IF(I69453="OUTSTANDING",'Data Table Volumes'!$B$1-G69453,"NA")</f>
        <v>NA</v>
      </c>
    </row>
    <row r="69454" spans="17:17">
      <c r="Q69454" s="32" t="str">
        <f>IF(I69454="OUTSTANDING",'Data Table Volumes'!$B$1-G69454,"NA")</f>
        <v>NA</v>
      </c>
    </row>
    <row r="69455" spans="17:17">
      <c r="Q69455" s="32" t="str">
        <f>IF(I69455="OUTSTANDING",'Data Table Volumes'!$B$1-G69455,"NA")</f>
        <v>NA</v>
      </c>
    </row>
    <row r="69456" spans="17:17">
      <c r="Q69456" s="32" t="str">
        <f>IF(I69456="OUTSTANDING",'Data Table Volumes'!$B$1-G69456,"NA")</f>
        <v>NA</v>
      </c>
    </row>
    <row r="69457" spans="17:17">
      <c r="Q69457" s="32" t="str">
        <f>IF(I69457="OUTSTANDING",'Data Table Volumes'!$B$1-G69457,"NA")</f>
        <v>NA</v>
      </c>
    </row>
    <row r="69458" spans="17:17">
      <c r="Q69458" s="32" t="str">
        <f>IF(I69458="OUTSTANDING",'Data Table Volumes'!$B$1-G69458,"NA")</f>
        <v>NA</v>
      </c>
    </row>
    <row r="69459" spans="17:17">
      <c r="Q69459" s="32" t="str">
        <f>IF(I69459="OUTSTANDING",'Data Table Volumes'!$B$1-G69459,"NA")</f>
        <v>NA</v>
      </c>
    </row>
    <row r="69460" spans="17:17">
      <c r="Q69460" s="32" t="str">
        <f>IF(I69460="OUTSTANDING",'Data Table Volumes'!$B$1-G69460,"NA")</f>
        <v>NA</v>
      </c>
    </row>
    <row r="69461" spans="17:17">
      <c r="Q69461" s="32" t="str">
        <f>IF(I69461="OUTSTANDING",'Data Table Volumes'!$B$1-G69461,"NA")</f>
        <v>NA</v>
      </c>
    </row>
    <row r="69462" spans="17:17">
      <c r="Q69462" s="32" t="str">
        <f>IF(I69462="OUTSTANDING",'Data Table Volumes'!$B$1-G69462,"NA")</f>
        <v>NA</v>
      </c>
    </row>
    <row r="69463" spans="17:17">
      <c r="Q69463" s="32" t="str">
        <f>IF(I69463="OUTSTANDING",'Data Table Volumes'!$B$1-G69463,"NA")</f>
        <v>NA</v>
      </c>
    </row>
    <row r="69464" spans="17:17">
      <c r="Q69464" s="32" t="str">
        <f>IF(I69464="OUTSTANDING",'Data Table Volumes'!$B$1-G69464,"NA")</f>
        <v>NA</v>
      </c>
    </row>
    <row r="69465" spans="17:17">
      <c r="Q69465" s="32" t="str">
        <f>IF(I69465="OUTSTANDING",'Data Table Volumes'!$B$1-G69465,"NA")</f>
        <v>NA</v>
      </c>
    </row>
    <row r="69466" spans="17:17">
      <c r="Q69466" s="32" t="str">
        <f>IF(I69466="OUTSTANDING",'Data Table Volumes'!$B$1-G69466,"NA")</f>
        <v>NA</v>
      </c>
    </row>
    <row r="69467" spans="17:17">
      <c r="Q69467" s="32" t="str">
        <f>IF(I69467="OUTSTANDING",'Data Table Volumes'!$B$1-G69467,"NA")</f>
        <v>NA</v>
      </c>
    </row>
    <row r="69468" spans="17:17">
      <c r="Q69468" s="32" t="str">
        <f>IF(I69468="OUTSTANDING",'Data Table Volumes'!$B$1-G69468,"NA")</f>
        <v>NA</v>
      </c>
    </row>
    <row r="69469" spans="17:17">
      <c r="Q69469" s="32" t="str">
        <f>IF(I69469="OUTSTANDING",'Data Table Volumes'!$B$1-G69469,"NA")</f>
        <v>NA</v>
      </c>
    </row>
    <row r="69470" spans="17:17">
      <c r="Q69470" s="32" t="str">
        <f>IF(I69470="OUTSTANDING",'Data Table Volumes'!$B$1-G69470,"NA")</f>
        <v>NA</v>
      </c>
    </row>
    <row r="69471" spans="17:17">
      <c r="Q69471" s="32" t="str">
        <f>IF(I69471="OUTSTANDING",'Data Table Volumes'!$B$1-G69471,"NA")</f>
        <v>NA</v>
      </c>
    </row>
    <row r="69472" spans="17:17">
      <c r="Q69472" s="32" t="str">
        <f>IF(I69472="OUTSTANDING",'Data Table Volumes'!$B$1-G69472,"NA")</f>
        <v>NA</v>
      </c>
    </row>
    <row r="69473" spans="17:17">
      <c r="Q69473" s="32" t="str">
        <f>IF(I69473="OUTSTANDING",'Data Table Volumes'!$B$1-G69473,"NA")</f>
        <v>NA</v>
      </c>
    </row>
    <row r="69474" spans="17:17">
      <c r="Q69474" s="32" t="str">
        <f>IF(I69474="OUTSTANDING",'Data Table Volumes'!$B$1-G69474,"NA")</f>
        <v>NA</v>
      </c>
    </row>
    <row r="69475" spans="17:17">
      <c r="Q69475" s="32" t="str">
        <f>IF(I69475="OUTSTANDING",'Data Table Volumes'!$B$1-G69475,"NA")</f>
        <v>NA</v>
      </c>
    </row>
    <row r="69476" spans="17:17">
      <c r="Q69476" s="32" t="str">
        <f>IF(I69476="OUTSTANDING",'Data Table Volumes'!$B$1-G69476,"NA")</f>
        <v>NA</v>
      </c>
    </row>
    <row r="69477" spans="17:17">
      <c r="Q69477" s="32" t="str">
        <f>IF(I69477="OUTSTANDING",'Data Table Volumes'!$B$1-G69477,"NA")</f>
        <v>NA</v>
      </c>
    </row>
    <row r="69478" spans="17:17">
      <c r="Q69478" s="32" t="str">
        <f>IF(I69478="OUTSTANDING",'Data Table Volumes'!$B$1-G69478,"NA")</f>
        <v>NA</v>
      </c>
    </row>
    <row r="69479" spans="17:17">
      <c r="Q69479" s="32" t="str">
        <f>IF(I69479="OUTSTANDING",'Data Table Volumes'!$B$1-G69479,"NA")</f>
        <v>NA</v>
      </c>
    </row>
    <row r="69480" spans="17:17">
      <c r="Q69480" s="32" t="str">
        <f>IF(I69480="OUTSTANDING",'Data Table Volumes'!$B$1-G69480,"NA")</f>
        <v>NA</v>
      </c>
    </row>
    <row r="69481" spans="17:17">
      <c r="Q69481" s="32" t="str">
        <f>IF(I69481="OUTSTANDING",'Data Table Volumes'!$B$1-G69481,"NA")</f>
        <v>NA</v>
      </c>
    </row>
    <row r="69482" spans="17:17">
      <c r="Q69482" s="32" t="str">
        <f>IF(I69482="OUTSTANDING",'Data Table Volumes'!$B$1-G69482,"NA")</f>
        <v>NA</v>
      </c>
    </row>
    <row r="69483" spans="17:17">
      <c r="Q69483" s="32" t="str">
        <f>IF(I69483="OUTSTANDING",'Data Table Volumes'!$B$1-G69483,"NA")</f>
        <v>NA</v>
      </c>
    </row>
    <row r="69484" spans="17:17">
      <c r="Q69484" s="32" t="str">
        <f>IF(I69484="OUTSTANDING",'Data Table Volumes'!$B$1-G69484,"NA")</f>
        <v>NA</v>
      </c>
    </row>
    <row r="69485" spans="17:17">
      <c r="Q69485" s="32" t="str">
        <f>IF(I69485="OUTSTANDING",'Data Table Volumes'!$B$1-G69485,"NA")</f>
        <v>NA</v>
      </c>
    </row>
    <row r="69486" spans="17:17">
      <c r="Q69486" s="32" t="str">
        <f>IF(I69486="OUTSTANDING",'Data Table Volumes'!$B$1-G69486,"NA")</f>
        <v>NA</v>
      </c>
    </row>
    <row r="69487" spans="17:17">
      <c r="Q69487" s="32" t="str">
        <f>IF(I69487="OUTSTANDING",'Data Table Volumes'!$B$1-G69487,"NA")</f>
        <v>NA</v>
      </c>
    </row>
    <row r="69488" spans="17:17">
      <c r="Q69488" s="32" t="str">
        <f>IF(I69488="OUTSTANDING",'Data Table Volumes'!$B$1-G69488,"NA")</f>
        <v>NA</v>
      </c>
    </row>
    <row r="69489" spans="17:17">
      <c r="Q69489" s="32" t="str">
        <f>IF(I69489="OUTSTANDING",'Data Table Volumes'!$B$1-G69489,"NA")</f>
        <v>NA</v>
      </c>
    </row>
    <row r="69490" spans="17:17">
      <c r="Q69490" s="32" t="str">
        <f>IF(I69490="OUTSTANDING",'Data Table Volumes'!$B$1-G69490,"NA")</f>
        <v>NA</v>
      </c>
    </row>
    <row r="69491" spans="17:17">
      <c r="Q69491" s="32" t="str">
        <f>IF(I69491="OUTSTANDING",'Data Table Volumes'!$B$1-G69491,"NA")</f>
        <v>NA</v>
      </c>
    </row>
    <row r="69492" spans="17:17">
      <c r="Q69492" s="32" t="str">
        <f>IF(I69492="OUTSTANDING",'Data Table Volumes'!$B$1-G69492,"NA")</f>
        <v>NA</v>
      </c>
    </row>
    <row r="69493" spans="17:17">
      <c r="Q69493" s="32" t="str">
        <f>IF(I69493="OUTSTANDING",'Data Table Volumes'!$B$1-G69493,"NA")</f>
        <v>NA</v>
      </c>
    </row>
    <row r="69494" spans="17:17">
      <c r="Q69494" s="32" t="str">
        <f>IF(I69494="OUTSTANDING",'Data Table Volumes'!$B$1-G69494,"NA")</f>
        <v>NA</v>
      </c>
    </row>
    <row r="69495" spans="17:17">
      <c r="Q69495" s="32" t="str">
        <f>IF(I69495="OUTSTANDING",'Data Table Volumes'!$B$1-G69495,"NA")</f>
        <v>NA</v>
      </c>
    </row>
    <row r="69496" spans="17:17">
      <c r="Q69496" s="32" t="str">
        <f>IF(I69496="OUTSTANDING",'Data Table Volumes'!$B$1-G69496,"NA")</f>
        <v>NA</v>
      </c>
    </row>
    <row r="69497" spans="17:17">
      <c r="Q69497" s="32" t="str">
        <f>IF(I69497="OUTSTANDING",'Data Table Volumes'!$B$1-G69497,"NA")</f>
        <v>NA</v>
      </c>
    </row>
    <row r="69498" spans="17:17">
      <c r="Q69498" s="32" t="str">
        <f>IF(I69498="OUTSTANDING",'Data Table Volumes'!$B$1-G69498,"NA")</f>
        <v>NA</v>
      </c>
    </row>
    <row r="69499" spans="17:17">
      <c r="Q69499" s="32" t="str">
        <f>IF(I69499="OUTSTANDING",'Data Table Volumes'!$B$1-G69499,"NA")</f>
        <v>NA</v>
      </c>
    </row>
    <row r="69500" spans="17:17">
      <c r="Q69500" s="32" t="str">
        <f>IF(I69500="OUTSTANDING",'Data Table Volumes'!$B$1-G69500,"NA")</f>
        <v>NA</v>
      </c>
    </row>
    <row r="69501" spans="17:17">
      <c r="Q69501" s="32" t="str">
        <f>IF(I69501="OUTSTANDING",'Data Table Volumes'!$B$1-G69501,"NA")</f>
        <v>NA</v>
      </c>
    </row>
    <row r="69502" spans="17:17">
      <c r="Q69502" s="32" t="str">
        <f>IF(I69502="OUTSTANDING",'Data Table Volumes'!$B$1-G69502,"NA")</f>
        <v>NA</v>
      </c>
    </row>
    <row r="69503" spans="17:17">
      <c r="Q69503" s="32" t="str">
        <f>IF(I69503="OUTSTANDING",'Data Table Volumes'!$B$1-G69503,"NA")</f>
        <v>NA</v>
      </c>
    </row>
    <row r="69504" spans="17:17">
      <c r="Q69504" s="32" t="str">
        <f>IF(I69504="OUTSTANDING",'Data Table Volumes'!$B$1-G69504,"NA")</f>
        <v>NA</v>
      </c>
    </row>
    <row r="69505" spans="17:17">
      <c r="Q69505" s="32" t="str">
        <f>IF(I69505="OUTSTANDING",'Data Table Volumes'!$B$1-G69505,"NA")</f>
        <v>NA</v>
      </c>
    </row>
    <row r="69506" spans="17:17">
      <c r="Q69506" s="32" t="str">
        <f>IF(I69506="OUTSTANDING",'Data Table Volumes'!$B$1-G69506,"NA")</f>
        <v>NA</v>
      </c>
    </row>
    <row r="69507" spans="17:17">
      <c r="Q69507" s="32" t="str">
        <f>IF(I69507="OUTSTANDING",'Data Table Volumes'!$B$1-G69507,"NA")</f>
        <v>NA</v>
      </c>
    </row>
    <row r="69508" spans="17:17">
      <c r="Q69508" s="32" t="str">
        <f>IF(I69508="OUTSTANDING",'Data Table Volumes'!$B$1-G69508,"NA")</f>
        <v>NA</v>
      </c>
    </row>
    <row r="69509" spans="17:17">
      <c r="Q69509" s="32" t="str">
        <f>IF(I69509="OUTSTANDING",'Data Table Volumes'!$B$1-G69509,"NA")</f>
        <v>NA</v>
      </c>
    </row>
    <row r="69510" spans="17:17">
      <c r="Q69510" s="32" t="str">
        <f>IF(I69510="OUTSTANDING",'Data Table Volumes'!$B$1-G69510,"NA")</f>
        <v>NA</v>
      </c>
    </row>
    <row r="69511" spans="17:17">
      <c r="Q69511" s="32" t="str">
        <f>IF(I69511="OUTSTANDING",'Data Table Volumes'!$B$1-G69511,"NA")</f>
        <v>NA</v>
      </c>
    </row>
    <row r="69512" spans="17:17">
      <c r="Q69512" s="32" t="str">
        <f>IF(I69512="OUTSTANDING",'Data Table Volumes'!$B$1-G69512,"NA")</f>
        <v>NA</v>
      </c>
    </row>
    <row r="69513" spans="17:17">
      <c r="Q69513" s="32" t="str">
        <f>IF(I69513="OUTSTANDING",'Data Table Volumes'!$B$1-G69513,"NA")</f>
        <v>NA</v>
      </c>
    </row>
    <row r="69514" spans="17:17">
      <c r="Q69514" s="32" t="str">
        <f>IF(I69514="OUTSTANDING",'Data Table Volumes'!$B$1-G69514,"NA")</f>
        <v>NA</v>
      </c>
    </row>
    <row r="69515" spans="17:17">
      <c r="Q69515" s="32" t="str">
        <f>IF(I69515="OUTSTANDING",'Data Table Volumes'!$B$1-G69515,"NA")</f>
        <v>NA</v>
      </c>
    </row>
    <row r="69516" spans="17:17">
      <c r="Q69516" s="32" t="str">
        <f>IF(I69516="OUTSTANDING",'Data Table Volumes'!$B$1-G69516,"NA")</f>
        <v>NA</v>
      </c>
    </row>
    <row r="69517" spans="17:17">
      <c r="Q69517" s="32" t="str">
        <f>IF(I69517="OUTSTANDING",'Data Table Volumes'!$B$1-G69517,"NA")</f>
        <v>NA</v>
      </c>
    </row>
    <row r="69518" spans="17:17">
      <c r="Q69518" s="32" t="str">
        <f>IF(I69518="OUTSTANDING",'Data Table Volumes'!$B$1-G69518,"NA")</f>
        <v>NA</v>
      </c>
    </row>
    <row r="69519" spans="17:17">
      <c r="Q69519" s="32" t="str">
        <f>IF(I69519="OUTSTANDING",'Data Table Volumes'!$B$1-G69519,"NA")</f>
        <v>NA</v>
      </c>
    </row>
    <row r="69520" spans="17:17">
      <c r="Q69520" s="32" t="str">
        <f>IF(I69520="OUTSTANDING",'Data Table Volumes'!$B$1-G69520,"NA")</f>
        <v>NA</v>
      </c>
    </row>
    <row r="69521" spans="17:17">
      <c r="Q69521" s="32" t="str">
        <f>IF(I69521="OUTSTANDING",'Data Table Volumes'!$B$1-G69521,"NA")</f>
        <v>NA</v>
      </c>
    </row>
    <row r="69522" spans="17:17">
      <c r="Q69522" s="32" t="str">
        <f>IF(I69522="OUTSTANDING",'Data Table Volumes'!$B$1-G69522,"NA")</f>
        <v>NA</v>
      </c>
    </row>
    <row r="69523" spans="17:17">
      <c r="Q69523" s="32" t="str">
        <f>IF(I69523="OUTSTANDING",'Data Table Volumes'!$B$1-G69523,"NA")</f>
        <v>NA</v>
      </c>
    </row>
    <row r="69524" spans="17:17">
      <c r="Q69524" s="32" t="str">
        <f>IF(I69524="OUTSTANDING",'Data Table Volumes'!$B$1-G69524,"NA")</f>
        <v>NA</v>
      </c>
    </row>
    <row r="69525" spans="17:17">
      <c r="Q69525" s="32" t="str">
        <f>IF(I69525="OUTSTANDING",'Data Table Volumes'!$B$1-G69525,"NA")</f>
        <v>NA</v>
      </c>
    </row>
    <row r="69526" spans="17:17">
      <c r="Q69526" s="32" t="str">
        <f>IF(I69526="OUTSTANDING",'Data Table Volumes'!$B$1-G69526,"NA")</f>
        <v>NA</v>
      </c>
    </row>
    <row r="69527" spans="17:17">
      <c r="Q69527" s="32" t="str">
        <f>IF(I69527="OUTSTANDING",'Data Table Volumes'!$B$1-G69527,"NA")</f>
        <v>NA</v>
      </c>
    </row>
    <row r="69528" spans="17:17">
      <c r="Q69528" s="32" t="str">
        <f>IF(I69528="OUTSTANDING",'Data Table Volumes'!$B$1-G69528,"NA")</f>
        <v>NA</v>
      </c>
    </row>
    <row r="69529" spans="17:17">
      <c r="Q69529" s="32" t="str">
        <f>IF(I69529="OUTSTANDING",'Data Table Volumes'!$B$1-G69529,"NA")</f>
        <v>NA</v>
      </c>
    </row>
    <row r="69530" spans="17:17">
      <c r="Q69530" s="32" t="str">
        <f>IF(I69530="OUTSTANDING",'Data Table Volumes'!$B$1-G69530,"NA")</f>
        <v>NA</v>
      </c>
    </row>
    <row r="69531" spans="17:17">
      <c r="Q69531" s="32" t="str">
        <f>IF(I69531="OUTSTANDING",'Data Table Volumes'!$B$1-G69531,"NA")</f>
        <v>NA</v>
      </c>
    </row>
    <row r="69532" spans="17:17">
      <c r="Q69532" s="32" t="str">
        <f>IF(I69532="OUTSTANDING",'Data Table Volumes'!$B$1-G69532,"NA")</f>
        <v>NA</v>
      </c>
    </row>
    <row r="69533" spans="17:17">
      <c r="Q69533" s="32" t="str">
        <f>IF(I69533="OUTSTANDING",'Data Table Volumes'!$B$1-G69533,"NA")</f>
        <v>NA</v>
      </c>
    </row>
    <row r="69534" spans="17:17">
      <c r="Q69534" s="32" t="str">
        <f>IF(I69534="OUTSTANDING",'Data Table Volumes'!$B$1-G69534,"NA")</f>
        <v>NA</v>
      </c>
    </row>
    <row r="69535" spans="17:17">
      <c r="Q69535" s="32" t="str">
        <f>IF(I69535="OUTSTANDING",'Data Table Volumes'!$B$1-G69535,"NA")</f>
        <v>NA</v>
      </c>
    </row>
    <row r="69536" spans="17:17">
      <c r="Q69536" s="32" t="str">
        <f>IF(I69536="OUTSTANDING",'Data Table Volumes'!$B$1-G69536,"NA")</f>
        <v>NA</v>
      </c>
    </row>
    <row r="69537" spans="17:17">
      <c r="Q69537" s="32" t="str">
        <f>IF(I69537="OUTSTANDING",'Data Table Volumes'!$B$1-G69537,"NA")</f>
        <v>NA</v>
      </c>
    </row>
    <row r="69538" spans="17:17">
      <c r="Q69538" s="32" t="str">
        <f>IF(I69538="OUTSTANDING",'Data Table Volumes'!$B$1-G69538,"NA")</f>
        <v>NA</v>
      </c>
    </row>
    <row r="69539" spans="17:17">
      <c r="Q69539" s="32" t="str">
        <f>IF(I69539="OUTSTANDING",'Data Table Volumes'!$B$1-G69539,"NA")</f>
        <v>NA</v>
      </c>
    </row>
    <row r="69540" spans="17:17">
      <c r="Q69540" s="32" t="str">
        <f>IF(I69540="OUTSTANDING",'Data Table Volumes'!$B$1-G69540,"NA")</f>
        <v>NA</v>
      </c>
    </row>
    <row r="69541" spans="17:17">
      <c r="Q69541" s="32" t="str">
        <f>IF(I69541="OUTSTANDING",'Data Table Volumes'!$B$1-G69541,"NA")</f>
        <v>NA</v>
      </c>
    </row>
    <row r="69542" spans="17:17">
      <c r="Q69542" s="32" t="str">
        <f>IF(I69542="OUTSTANDING",'Data Table Volumes'!$B$1-G69542,"NA")</f>
        <v>NA</v>
      </c>
    </row>
    <row r="69543" spans="17:17">
      <c r="Q69543" s="32" t="str">
        <f>IF(I69543="OUTSTANDING",'Data Table Volumes'!$B$1-G69543,"NA")</f>
        <v>NA</v>
      </c>
    </row>
    <row r="69544" spans="17:17">
      <c r="Q69544" s="32" t="str">
        <f>IF(I69544="OUTSTANDING",'Data Table Volumes'!$B$1-G69544,"NA")</f>
        <v>NA</v>
      </c>
    </row>
    <row r="69545" spans="17:17">
      <c r="Q69545" s="32" t="str">
        <f>IF(I69545="OUTSTANDING",'Data Table Volumes'!$B$1-G69545,"NA")</f>
        <v>NA</v>
      </c>
    </row>
    <row r="69546" spans="17:17">
      <c r="Q69546" s="32" t="str">
        <f>IF(I69546="OUTSTANDING",'Data Table Volumes'!$B$1-G69546,"NA")</f>
        <v>NA</v>
      </c>
    </row>
    <row r="69547" spans="17:17">
      <c r="Q69547" s="32" t="str">
        <f>IF(I69547="OUTSTANDING",'Data Table Volumes'!$B$1-G69547,"NA")</f>
        <v>NA</v>
      </c>
    </row>
    <row r="69548" spans="17:17">
      <c r="Q69548" s="32" t="str">
        <f>IF(I69548="OUTSTANDING",'Data Table Volumes'!$B$1-G69548,"NA")</f>
        <v>NA</v>
      </c>
    </row>
    <row r="69549" spans="17:17">
      <c r="Q69549" s="32" t="str">
        <f>IF(I69549="OUTSTANDING",'Data Table Volumes'!$B$1-G69549,"NA")</f>
        <v>NA</v>
      </c>
    </row>
    <row r="69550" spans="17:17">
      <c r="Q69550" s="32" t="str">
        <f>IF(I69550="OUTSTANDING",'Data Table Volumes'!$B$1-G69550,"NA")</f>
        <v>NA</v>
      </c>
    </row>
    <row r="69551" spans="17:17">
      <c r="Q69551" s="32" t="str">
        <f>IF(I69551="OUTSTANDING",'Data Table Volumes'!$B$1-G69551,"NA")</f>
        <v>NA</v>
      </c>
    </row>
    <row r="69552" spans="17:17">
      <c r="Q69552" s="32" t="str">
        <f>IF(I69552="OUTSTANDING",'Data Table Volumes'!$B$1-G69552,"NA")</f>
        <v>NA</v>
      </c>
    </row>
    <row r="69553" spans="17:17">
      <c r="Q69553" s="32" t="str">
        <f>IF(I69553="OUTSTANDING",'Data Table Volumes'!$B$1-G69553,"NA")</f>
        <v>NA</v>
      </c>
    </row>
    <row r="69554" spans="17:17">
      <c r="Q69554" s="32" t="str">
        <f>IF(I69554="OUTSTANDING",'Data Table Volumes'!$B$1-G69554,"NA")</f>
        <v>NA</v>
      </c>
    </row>
    <row r="69555" spans="17:17">
      <c r="Q69555" s="32" t="str">
        <f>IF(I69555="OUTSTANDING",'Data Table Volumes'!$B$1-G69555,"NA")</f>
        <v>NA</v>
      </c>
    </row>
    <row r="69556" spans="17:17">
      <c r="Q69556" s="32" t="str">
        <f>IF(I69556="OUTSTANDING",'Data Table Volumes'!$B$1-G69556,"NA")</f>
        <v>NA</v>
      </c>
    </row>
    <row r="69557" spans="17:17">
      <c r="Q69557" s="32" t="str">
        <f>IF(I69557="OUTSTANDING",'Data Table Volumes'!$B$1-G69557,"NA")</f>
        <v>NA</v>
      </c>
    </row>
    <row r="69558" spans="17:17">
      <c r="Q69558" s="32" t="str">
        <f>IF(I69558="OUTSTANDING",'Data Table Volumes'!$B$1-G69558,"NA")</f>
        <v>NA</v>
      </c>
    </row>
    <row r="69559" spans="17:17">
      <c r="Q69559" s="32" t="str">
        <f>IF(I69559="OUTSTANDING",'Data Table Volumes'!$B$1-G69559,"NA")</f>
        <v>NA</v>
      </c>
    </row>
    <row r="69560" spans="17:17">
      <c r="Q69560" s="32" t="str">
        <f>IF(I69560="OUTSTANDING",'Data Table Volumes'!$B$1-G69560,"NA")</f>
        <v>NA</v>
      </c>
    </row>
    <row r="69561" spans="17:17">
      <c r="Q69561" s="32" t="str">
        <f>IF(I69561="OUTSTANDING",'Data Table Volumes'!$B$1-G69561,"NA")</f>
        <v>NA</v>
      </c>
    </row>
    <row r="69562" spans="17:17">
      <c r="Q69562" s="32" t="str">
        <f>IF(I69562="OUTSTANDING",'Data Table Volumes'!$B$1-G69562,"NA")</f>
        <v>NA</v>
      </c>
    </row>
    <row r="69563" spans="17:17">
      <c r="Q69563" s="32" t="str">
        <f>IF(I69563="OUTSTANDING",'Data Table Volumes'!$B$1-G69563,"NA")</f>
        <v>NA</v>
      </c>
    </row>
    <row r="69564" spans="17:17">
      <c r="Q69564" s="32" t="str">
        <f>IF(I69564="OUTSTANDING",'Data Table Volumes'!$B$1-G69564,"NA")</f>
        <v>NA</v>
      </c>
    </row>
    <row r="69565" spans="17:17">
      <c r="Q69565" s="32" t="str">
        <f>IF(I69565="OUTSTANDING",'Data Table Volumes'!$B$1-G69565,"NA")</f>
        <v>NA</v>
      </c>
    </row>
    <row r="69566" spans="17:17">
      <c r="Q69566" s="32" t="str">
        <f>IF(I69566="OUTSTANDING",'Data Table Volumes'!$B$1-G69566,"NA")</f>
        <v>NA</v>
      </c>
    </row>
    <row r="69567" spans="17:17">
      <c r="Q69567" s="32" t="str">
        <f>IF(I69567="OUTSTANDING",'Data Table Volumes'!$B$1-G69567,"NA")</f>
        <v>NA</v>
      </c>
    </row>
    <row r="69568" spans="17:17">
      <c r="Q69568" s="32" t="str">
        <f>IF(I69568="OUTSTANDING",'Data Table Volumes'!$B$1-G69568,"NA")</f>
        <v>NA</v>
      </c>
    </row>
    <row r="69569" spans="17:17">
      <c r="Q69569" s="32" t="str">
        <f>IF(I69569="OUTSTANDING",'Data Table Volumes'!$B$1-G69569,"NA")</f>
        <v>NA</v>
      </c>
    </row>
    <row r="69570" spans="17:17">
      <c r="Q69570" s="32" t="str">
        <f>IF(I69570="OUTSTANDING",'Data Table Volumes'!$B$1-G69570,"NA")</f>
        <v>NA</v>
      </c>
    </row>
    <row r="69571" spans="17:17">
      <c r="Q69571" s="32" t="str">
        <f>IF(I69571="OUTSTANDING",'Data Table Volumes'!$B$1-G69571,"NA")</f>
        <v>NA</v>
      </c>
    </row>
    <row r="69572" spans="17:17">
      <c r="Q69572" s="32" t="str">
        <f>IF(I69572="OUTSTANDING",'Data Table Volumes'!$B$1-G69572,"NA")</f>
        <v>NA</v>
      </c>
    </row>
    <row r="69573" spans="17:17">
      <c r="Q69573" s="32" t="str">
        <f>IF(I69573="OUTSTANDING",'Data Table Volumes'!$B$1-G69573,"NA")</f>
        <v>NA</v>
      </c>
    </row>
    <row r="69574" spans="17:17">
      <c r="Q69574" s="32" t="str">
        <f>IF(I69574="OUTSTANDING",'Data Table Volumes'!$B$1-G69574,"NA")</f>
        <v>NA</v>
      </c>
    </row>
    <row r="69575" spans="17:17">
      <c r="Q69575" s="32" t="str">
        <f>IF(I69575="OUTSTANDING",'Data Table Volumes'!$B$1-G69575,"NA")</f>
        <v>NA</v>
      </c>
    </row>
    <row r="69576" spans="17:17">
      <c r="Q69576" s="32" t="str">
        <f>IF(I69576="OUTSTANDING",'Data Table Volumes'!$B$1-G69576,"NA")</f>
        <v>NA</v>
      </c>
    </row>
    <row r="69577" spans="17:17">
      <c r="Q69577" s="32" t="str">
        <f>IF(I69577="OUTSTANDING",'Data Table Volumes'!$B$1-G69577,"NA")</f>
        <v>NA</v>
      </c>
    </row>
    <row r="69578" spans="17:17">
      <c r="Q69578" s="32" t="str">
        <f>IF(I69578="OUTSTANDING",'Data Table Volumes'!$B$1-G69578,"NA")</f>
        <v>NA</v>
      </c>
    </row>
    <row r="69579" spans="17:17">
      <c r="Q69579" s="32" t="str">
        <f>IF(I69579="OUTSTANDING",'Data Table Volumes'!$B$1-G69579,"NA")</f>
        <v>NA</v>
      </c>
    </row>
    <row r="69580" spans="17:17">
      <c r="Q69580" s="32" t="str">
        <f>IF(I69580="OUTSTANDING",'Data Table Volumes'!$B$1-G69580,"NA")</f>
        <v>NA</v>
      </c>
    </row>
    <row r="69581" spans="17:17">
      <c r="Q69581" s="32" t="str">
        <f>IF(I69581="OUTSTANDING",'Data Table Volumes'!$B$1-G69581,"NA")</f>
        <v>NA</v>
      </c>
    </row>
    <row r="69582" spans="17:17">
      <c r="Q69582" s="32" t="str">
        <f>IF(I69582="OUTSTANDING",'Data Table Volumes'!$B$1-G69582,"NA")</f>
        <v>NA</v>
      </c>
    </row>
    <row r="69583" spans="17:17">
      <c r="Q69583" s="32" t="str">
        <f>IF(I69583="OUTSTANDING",'Data Table Volumes'!$B$1-G69583,"NA")</f>
        <v>NA</v>
      </c>
    </row>
    <row r="69584" spans="17:17">
      <c r="Q69584" s="32" t="str">
        <f>IF(I69584="OUTSTANDING",'Data Table Volumes'!$B$1-G69584,"NA")</f>
        <v>NA</v>
      </c>
    </row>
    <row r="69585" spans="17:17">
      <c r="Q69585" s="32" t="str">
        <f>IF(I69585="OUTSTANDING",'Data Table Volumes'!$B$1-G69585,"NA")</f>
        <v>NA</v>
      </c>
    </row>
    <row r="69586" spans="17:17">
      <c r="Q69586" s="32" t="str">
        <f>IF(I69586="OUTSTANDING",'Data Table Volumes'!$B$1-G69586,"NA")</f>
        <v>NA</v>
      </c>
    </row>
    <row r="69587" spans="17:17">
      <c r="Q69587" s="32" t="str">
        <f>IF(I69587="OUTSTANDING",'Data Table Volumes'!$B$1-G69587,"NA")</f>
        <v>NA</v>
      </c>
    </row>
    <row r="69588" spans="17:17">
      <c r="Q69588" s="32" t="str">
        <f>IF(I69588="OUTSTANDING",'Data Table Volumes'!$B$1-G69588,"NA")</f>
        <v>NA</v>
      </c>
    </row>
    <row r="69589" spans="17:17">
      <c r="Q69589" s="32" t="str">
        <f>IF(I69589="OUTSTANDING",'Data Table Volumes'!$B$1-G69589,"NA")</f>
        <v>NA</v>
      </c>
    </row>
    <row r="69590" spans="17:17">
      <c r="Q69590" s="32" t="str">
        <f>IF(I69590="OUTSTANDING",'Data Table Volumes'!$B$1-G69590,"NA")</f>
        <v>NA</v>
      </c>
    </row>
    <row r="69591" spans="17:17">
      <c r="Q69591" s="32" t="str">
        <f>IF(I69591="OUTSTANDING",'Data Table Volumes'!$B$1-G69591,"NA")</f>
        <v>NA</v>
      </c>
    </row>
    <row r="69592" spans="17:17">
      <c r="Q69592" s="32" t="str">
        <f>IF(I69592="OUTSTANDING",'Data Table Volumes'!$B$1-G69592,"NA")</f>
        <v>NA</v>
      </c>
    </row>
    <row r="69593" spans="17:17">
      <c r="Q69593" s="32" t="str">
        <f>IF(I69593="OUTSTANDING",'Data Table Volumes'!$B$1-G69593,"NA")</f>
        <v>NA</v>
      </c>
    </row>
    <row r="69594" spans="17:17">
      <c r="Q69594" s="32" t="str">
        <f>IF(I69594="OUTSTANDING",'Data Table Volumes'!$B$1-G69594,"NA")</f>
        <v>NA</v>
      </c>
    </row>
    <row r="69595" spans="17:17">
      <c r="Q69595" s="32" t="str">
        <f>IF(I69595="OUTSTANDING",'Data Table Volumes'!$B$1-G69595,"NA")</f>
        <v>NA</v>
      </c>
    </row>
    <row r="69596" spans="17:17">
      <c r="Q69596" s="32" t="str">
        <f>IF(I69596="OUTSTANDING",'Data Table Volumes'!$B$1-G69596,"NA")</f>
        <v>NA</v>
      </c>
    </row>
    <row r="69597" spans="17:17">
      <c r="Q69597" s="32" t="str">
        <f>IF(I69597="OUTSTANDING",'Data Table Volumes'!$B$1-G69597,"NA")</f>
        <v>NA</v>
      </c>
    </row>
    <row r="69598" spans="17:17">
      <c r="Q69598" s="32" t="str">
        <f>IF(I69598="OUTSTANDING",'Data Table Volumes'!$B$1-G69598,"NA")</f>
        <v>NA</v>
      </c>
    </row>
    <row r="69599" spans="17:17">
      <c r="Q69599" s="32" t="str">
        <f>IF(I69599="OUTSTANDING",'Data Table Volumes'!$B$1-G69599,"NA")</f>
        <v>NA</v>
      </c>
    </row>
    <row r="69600" spans="17:17">
      <c r="Q69600" s="32" t="str">
        <f>IF(I69600="OUTSTANDING",'Data Table Volumes'!$B$1-G69600,"NA")</f>
        <v>NA</v>
      </c>
    </row>
    <row r="69601" spans="17:17">
      <c r="Q69601" s="32" t="str">
        <f>IF(I69601="OUTSTANDING",'Data Table Volumes'!$B$1-G69601,"NA")</f>
        <v>NA</v>
      </c>
    </row>
    <row r="69602" spans="17:17">
      <c r="Q69602" s="32" t="str">
        <f>IF(I69602="OUTSTANDING",'Data Table Volumes'!$B$1-G69602,"NA")</f>
        <v>NA</v>
      </c>
    </row>
    <row r="69603" spans="17:17">
      <c r="Q69603" s="32" t="str">
        <f>IF(I69603="OUTSTANDING",'Data Table Volumes'!$B$1-G69603,"NA")</f>
        <v>NA</v>
      </c>
    </row>
    <row r="69604" spans="17:17">
      <c r="Q69604" s="32" t="str">
        <f>IF(I69604="OUTSTANDING",'Data Table Volumes'!$B$1-G69604,"NA")</f>
        <v>NA</v>
      </c>
    </row>
    <row r="69605" spans="17:17">
      <c r="Q69605" s="32" t="str">
        <f>IF(I69605="OUTSTANDING",'Data Table Volumes'!$B$1-G69605,"NA")</f>
        <v>NA</v>
      </c>
    </row>
    <row r="69606" spans="17:17">
      <c r="Q69606" s="32" t="str">
        <f>IF(I69606="OUTSTANDING",'Data Table Volumes'!$B$1-G69606,"NA")</f>
        <v>NA</v>
      </c>
    </row>
    <row r="69607" spans="17:17">
      <c r="Q69607" s="32" t="str">
        <f>IF(I69607="OUTSTANDING",'Data Table Volumes'!$B$1-G69607,"NA")</f>
        <v>NA</v>
      </c>
    </row>
    <row r="69608" spans="17:17">
      <c r="Q69608" s="32" t="str">
        <f>IF(I69608="OUTSTANDING",'Data Table Volumes'!$B$1-G69608,"NA")</f>
        <v>NA</v>
      </c>
    </row>
    <row r="69609" spans="17:17">
      <c r="Q69609" s="32" t="str">
        <f>IF(I69609="OUTSTANDING",'Data Table Volumes'!$B$1-G69609,"NA")</f>
        <v>NA</v>
      </c>
    </row>
    <row r="69610" spans="17:17">
      <c r="Q69610" s="32" t="str">
        <f>IF(I69610="OUTSTANDING",'Data Table Volumes'!$B$1-G69610,"NA")</f>
        <v>NA</v>
      </c>
    </row>
    <row r="69611" spans="17:17">
      <c r="Q69611" s="32" t="str">
        <f>IF(I69611="OUTSTANDING",'Data Table Volumes'!$B$1-G69611,"NA")</f>
        <v>NA</v>
      </c>
    </row>
    <row r="69612" spans="17:17">
      <c r="Q69612" s="32" t="str">
        <f>IF(I69612="OUTSTANDING",'Data Table Volumes'!$B$1-G69612,"NA")</f>
        <v>NA</v>
      </c>
    </row>
    <row r="69613" spans="17:17">
      <c r="Q69613" s="32" t="str">
        <f>IF(I69613="OUTSTANDING",'Data Table Volumes'!$B$1-G69613,"NA")</f>
        <v>NA</v>
      </c>
    </row>
    <row r="69614" spans="17:17">
      <c r="Q69614" s="32" t="str">
        <f>IF(I69614="OUTSTANDING",'Data Table Volumes'!$B$1-G69614,"NA")</f>
        <v>NA</v>
      </c>
    </row>
    <row r="69615" spans="17:17">
      <c r="Q69615" s="32" t="str">
        <f>IF(I69615="OUTSTANDING",'Data Table Volumes'!$B$1-G69615,"NA")</f>
        <v>NA</v>
      </c>
    </row>
    <row r="69616" spans="17:17">
      <c r="Q69616" s="32" t="str">
        <f>IF(I69616="OUTSTANDING",'Data Table Volumes'!$B$1-G69616,"NA")</f>
        <v>NA</v>
      </c>
    </row>
    <row r="69617" spans="17:17">
      <c r="Q69617" s="32" t="str">
        <f>IF(I69617="OUTSTANDING",'Data Table Volumes'!$B$1-G69617,"NA")</f>
        <v>NA</v>
      </c>
    </row>
    <row r="69618" spans="17:17">
      <c r="Q69618" s="32" t="str">
        <f>IF(I69618="OUTSTANDING",'Data Table Volumes'!$B$1-G69618,"NA")</f>
        <v>NA</v>
      </c>
    </row>
    <row r="69619" spans="17:17">
      <c r="Q69619" s="32" t="str">
        <f>IF(I69619="OUTSTANDING",'Data Table Volumes'!$B$1-G69619,"NA")</f>
        <v>NA</v>
      </c>
    </row>
    <row r="69620" spans="17:17">
      <c r="Q69620" s="32" t="str">
        <f>IF(I69620="OUTSTANDING",'Data Table Volumes'!$B$1-G69620,"NA")</f>
        <v>NA</v>
      </c>
    </row>
    <row r="69621" spans="17:17">
      <c r="Q69621" s="32" t="str">
        <f>IF(I69621="OUTSTANDING",'Data Table Volumes'!$B$1-G69621,"NA")</f>
        <v>NA</v>
      </c>
    </row>
    <row r="69622" spans="17:17">
      <c r="Q69622" s="32" t="str">
        <f>IF(I69622="OUTSTANDING",'Data Table Volumes'!$B$1-G69622,"NA")</f>
        <v>NA</v>
      </c>
    </row>
    <row r="69623" spans="17:17">
      <c r="Q69623" s="32" t="str">
        <f>IF(I69623="OUTSTANDING",'Data Table Volumes'!$B$1-G69623,"NA")</f>
        <v>NA</v>
      </c>
    </row>
    <row r="69624" spans="17:17">
      <c r="Q69624" s="32" t="str">
        <f>IF(I69624="OUTSTANDING",'Data Table Volumes'!$B$1-G69624,"NA")</f>
        <v>NA</v>
      </c>
    </row>
    <row r="69625" spans="17:17">
      <c r="Q69625" s="32" t="str">
        <f>IF(I69625="OUTSTANDING",'Data Table Volumes'!$B$1-G69625,"NA")</f>
        <v>NA</v>
      </c>
    </row>
    <row r="69626" spans="17:17">
      <c r="Q69626" s="32" t="str">
        <f>IF(I69626="OUTSTANDING",'Data Table Volumes'!$B$1-G69626,"NA")</f>
        <v>NA</v>
      </c>
    </row>
    <row r="69627" spans="17:17">
      <c r="Q69627" s="32" t="str">
        <f>IF(I69627="OUTSTANDING",'Data Table Volumes'!$B$1-G69627,"NA")</f>
        <v>NA</v>
      </c>
    </row>
    <row r="69628" spans="17:17">
      <c r="Q69628" s="32" t="str">
        <f>IF(I69628="OUTSTANDING",'Data Table Volumes'!$B$1-G69628,"NA")</f>
        <v>NA</v>
      </c>
    </row>
    <row r="69629" spans="17:17">
      <c r="Q69629" s="32" t="str">
        <f>IF(I69629="OUTSTANDING",'Data Table Volumes'!$B$1-G69629,"NA")</f>
        <v>NA</v>
      </c>
    </row>
    <row r="69630" spans="17:17">
      <c r="Q69630" s="32" t="str">
        <f>IF(I69630="OUTSTANDING",'Data Table Volumes'!$B$1-G69630,"NA")</f>
        <v>NA</v>
      </c>
    </row>
    <row r="69631" spans="17:17">
      <c r="Q69631" s="32" t="str">
        <f>IF(I69631="OUTSTANDING",'Data Table Volumes'!$B$1-G69631,"NA")</f>
        <v>NA</v>
      </c>
    </row>
    <row r="69632" spans="17:17">
      <c r="Q69632" s="32" t="str">
        <f>IF(I69632="OUTSTANDING",'Data Table Volumes'!$B$1-G69632,"NA")</f>
        <v>NA</v>
      </c>
    </row>
    <row r="69633" spans="17:17">
      <c r="Q69633" s="32" t="str">
        <f>IF(I69633="OUTSTANDING",'Data Table Volumes'!$B$1-G69633,"NA")</f>
        <v>NA</v>
      </c>
    </row>
    <row r="69634" spans="17:17">
      <c r="Q69634" s="32" t="str">
        <f>IF(I69634="OUTSTANDING",'Data Table Volumes'!$B$1-G69634,"NA")</f>
        <v>NA</v>
      </c>
    </row>
    <row r="69635" spans="17:17">
      <c r="Q69635" s="32" t="str">
        <f>IF(I69635="OUTSTANDING",'Data Table Volumes'!$B$1-G69635,"NA")</f>
        <v>NA</v>
      </c>
    </row>
    <row r="69636" spans="17:17">
      <c r="Q69636" s="32" t="str">
        <f>IF(I69636="OUTSTANDING",'Data Table Volumes'!$B$1-G69636,"NA")</f>
        <v>NA</v>
      </c>
    </row>
    <row r="69637" spans="17:17">
      <c r="Q69637" s="32" t="str">
        <f>IF(I69637="OUTSTANDING",'Data Table Volumes'!$B$1-G69637,"NA")</f>
        <v>NA</v>
      </c>
    </row>
    <row r="69638" spans="17:17">
      <c r="Q69638" s="32" t="str">
        <f>IF(I69638="OUTSTANDING",'Data Table Volumes'!$B$1-G69638,"NA")</f>
        <v>NA</v>
      </c>
    </row>
    <row r="69639" spans="17:17">
      <c r="Q69639" s="32" t="str">
        <f>IF(I69639="OUTSTANDING",'Data Table Volumes'!$B$1-G69639,"NA")</f>
        <v>NA</v>
      </c>
    </row>
    <row r="69640" spans="17:17">
      <c r="Q69640" s="32" t="str">
        <f>IF(I69640="OUTSTANDING",'Data Table Volumes'!$B$1-G69640,"NA")</f>
        <v>NA</v>
      </c>
    </row>
    <row r="69641" spans="17:17">
      <c r="Q69641" s="32" t="str">
        <f>IF(I69641="OUTSTANDING",'Data Table Volumes'!$B$1-G69641,"NA")</f>
        <v>NA</v>
      </c>
    </row>
    <row r="69642" spans="17:17">
      <c r="Q69642" s="32" t="str">
        <f>IF(I69642="OUTSTANDING",'Data Table Volumes'!$B$1-G69642,"NA")</f>
        <v>NA</v>
      </c>
    </row>
    <row r="69643" spans="17:17">
      <c r="Q69643" s="32" t="str">
        <f>IF(I69643="OUTSTANDING",'Data Table Volumes'!$B$1-G69643,"NA")</f>
        <v>NA</v>
      </c>
    </row>
    <row r="69644" spans="17:17">
      <c r="Q69644" s="32" t="str">
        <f>IF(I69644="OUTSTANDING",'Data Table Volumes'!$B$1-G69644,"NA")</f>
        <v>NA</v>
      </c>
    </row>
    <row r="69645" spans="17:17">
      <c r="Q69645" s="32" t="str">
        <f>IF(I69645="OUTSTANDING",'Data Table Volumes'!$B$1-G69645,"NA")</f>
        <v>NA</v>
      </c>
    </row>
    <row r="69646" spans="17:17">
      <c r="Q69646" s="32" t="str">
        <f>IF(I69646="OUTSTANDING",'Data Table Volumes'!$B$1-G69646,"NA")</f>
        <v>NA</v>
      </c>
    </row>
    <row r="69647" spans="17:17">
      <c r="Q69647" s="32" t="str">
        <f>IF(I69647="OUTSTANDING",'Data Table Volumes'!$B$1-G69647,"NA")</f>
        <v>NA</v>
      </c>
    </row>
    <row r="69648" spans="17:17">
      <c r="Q69648" s="32" t="str">
        <f>IF(I69648="OUTSTANDING",'Data Table Volumes'!$B$1-G69648,"NA")</f>
        <v>NA</v>
      </c>
    </row>
    <row r="69649" spans="17:17">
      <c r="Q69649" s="32" t="str">
        <f>IF(I69649="OUTSTANDING",'Data Table Volumes'!$B$1-G69649,"NA")</f>
        <v>NA</v>
      </c>
    </row>
    <row r="69650" spans="17:17">
      <c r="Q69650" s="32" t="str">
        <f>IF(I69650="OUTSTANDING",'Data Table Volumes'!$B$1-G69650,"NA")</f>
        <v>NA</v>
      </c>
    </row>
    <row r="69651" spans="17:17">
      <c r="Q69651" s="32" t="str">
        <f>IF(I69651="OUTSTANDING",'Data Table Volumes'!$B$1-G69651,"NA")</f>
        <v>NA</v>
      </c>
    </row>
    <row r="69652" spans="17:17">
      <c r="Q69652" s="32" t="str">
        <f>IF(I69652="OUTSTANDING",'Data Table Volumes'!$B$1-G69652,"NA")</f>
        <v>NA</v>
      </c>
    </row>
    <row r="69653" spans="17:17">
      <c r="Q69653" s="32" t="str">
        <f>IF(I69653="OUTSTANDING",'Data Table Volumes'!$B$1-G69653,"NA")</f>
        <v>NA</v>
      </c>
    </row>
    <row r="69654" spans="17:17">
      <c r="Q69654" s="32" t="str">
        <f>IF(I69654="OUTSTANDING",'Data Table Volumes'!$B$1-G69654,"NA")</f>
        <v>NA</v>
      </c>
    </row>
    <row r="69655" spans="17:17">
      <c r="Q69655" s="32" t="str">
        <f>IF(I69655="OUTSTANDING",'Data Table Volumes'!$B$1-G69655,"NA")</f>
        <v>NA</v>
      </c>
    </row>
    <row r="69656" spans="17:17">
      <c r="Q69656" s="32" t="str">
        <f>IF(I69656="OUTSTANDING",'Data Table Volumes'!$B$1-G69656,"NA")</f>
        <v>NA</v>
      </c>
    </row>
    <row r="69657" spans="17:17">
      <c r="Q69657" s="32" t="str">
        <f>IF(I69657="OUTSTANDING",'Data Table Volumes'!$B$1-G69657,"NA")</f>
        <v>NA</v>
      </c>
    </row>
    <row r="69658" spans="17:17">
      <c r="Q69658" s="32" t="str">
        <f>IF(I69658="OUTSTANDING",'Data Table Volumes'!$B$1-G69658,"NA")</f>
        <v>NA</v>
      </c>
    </row>
    <row r="69659" spans="17:17">
      <c r="Q69659" s="32" t="str">
        <f>IF(I69659="OUTSTANDING",'Data Table Volumes'!$B$1-G69659,"NA")</f>
        <v>NA</v>
      </c>
    </row>
    <row r="69660" spans="17:17">
      <c r="Q69660" s="32" t="str">
        <f>IF(I69660="OUTSTANDING",'Data Table Volumes'!$B$1-G69660,"NA")</f>
        <v>NA</v>
      </c>
    </row>
    <row r="69661" spans="17:17">
      <c r="Q69661" s="32" t="str">
        <f>IF(I69661="OUTSTANDING",'Data Table Volumes'!$B$1-G69661,"NA")</f>
        <v>NA</v>
      </c>
    </row>
    <row r="69662" spans="17:17">
      <c r="Q69662" s="32" t="str">
        <f>IF(I69662="OUTSTANDING",'Data Table Volumes'!$B$1-G69662,"NA")</f>
        <v>NA</v>
      </c>
    </row>
    <row r="69663" spans="17:17">
      <c r="Q69663" s="32" t="str">
        <f>IF(I69663="OUTSTANDING",'Data Table Volumes'!$B$1-G69663,"NA")</f>
        <v>NA</v>
      </c>
    </row>
    <row r="69664" spans="17:17">
      <c r="Q69664" s="32" t="str">
        <f>IF(I69664="OUTSTANDING",'Data Table Volumes'!$B$1-G69664,"NA")</f>
        <v>NA</v>
      </c>
    </row>
    <row r="69665" spans="17:17">
      <c r="Q69665" s="32" t="str">
        <f>IF(I69665="OUTSTANDING",'Data Table Volumes'!$B$1-G69665,"NA")</f>
        <v>NA</v>
      </c>
    </row>
    <row r="69666" spans="17:17">
      <c r="Q69666" s="32" t="str">
        <f>IF(I69666="OUTSTANDING",'Data Table Volumes'!$B$1-G69666,"NA")</f>
        <v>NA</v>
      </c>
    </row>
    <row r="69667" spans="17:17">
      <c r="Q69667" s="32" t="str">
        <f>IF(I69667="OUTSTANDING",'Data Table Volumes'!$B$1-G69667,"NA")</f>
        <v>NA</v>
      </c>
    </row>
    <row r="69668" spans="17:17">
      <c r="Q69668" s="32" t="str">
        <f>IF(I69668="OUTSTANDING",'Data Table Volumes'!$B$1-G69668,"NA")</f>
        <v>NA</v>
      </c>
    </row>
    <row r="69669" spans="17:17">
      <c r="Q69669" s="32" t="str">
        <f>IF(I69669="OUTSTANDING",'Data Table Volumes'!$B$1-G69669,"NA")</f>
        <v>NA</v>
      </c>
    </row>
    <row r="69670" spans="17:17">
      <c r="Q69670" s="32" t="str">
        <f>IF(I69670="OUTSTANDING",'Data Table Volumes'!$B$1-G69670,"NA")</f>
        <v>NA</v>
      </c>
    </row>
    <row r="69671" spans="17:17">
      <c r="Q69671" s="32" t="str">
        <f>IF(I69671="OUTSTANDING",'Data Table Volumes'!$B$1-G69671,"NA")</f>
        <v>NA</v>
      </c>
    </row>
    <row r="69672" spans="17:17">
      <c r="Q69672" s="32" t="str">
        <f>IF(I69672="OUTSTANDING",'Data Table Volumes'!$B$1-G69672,"NA")</f>
        <v>NA</v>
      </c>
    </row>
    <row r="69673" spans="17:17">
      <c r="Q69673" s="32" t="str">
        <f>IF(I69673="OUTSTANDING",'Data Table Volumes'!$B$1-G69673,"NA")</f>
        <v>NA</v>
      </c>
    </row>
    <row r="69674" spans="17:17">
      <c r="Q69674" s="32" t="str">
        <f>IF(I69674="OUTSTANDING",'Data Table Volumes'!$B$1-G69674,"NA")</f>
        <v>NA</v>
      </c>
    </row>
    <row r="69675" spans="17:17">
      <c r="Q69675" s="32" t="str">
        <f>IF(I69675="OUTSTANDING",'Data Table Volumes'!$B$1-G69675,"NA")</f>
        <v>NA</v>
      </c>
    </row>
    <row r="69676" spans="17:17">
      <c r="Q69676" s="32" t="str">
        <f>IF(I69676="OUTSTANDING",'Data Table Volumes'!$B$1-G69676,"NA")</f>
        <v>NA</v>
      </c>
    </row>
    <row r="69677" spans="17:17">
      <c r="Q69677" s="32" t="str">
        <f>IF(I69677="OUTSTANDING",'Data Table Volumes'!$B$1-G69677,"NA")</f>
        <v>NA</v>
      </c>
    </row>
    <row r="69678" spans="17:17">
      <c r="Q69678" s="32" t="str">
        <f>IF(I69678="OUTSTANDING",'Data Table Volumes'!$B$1-G69678,"NA")</f>
        <v>NA</v>
      </c>
    </row>
    <row r="69679" spans="17:17">
      <c r="Q69679" s="32" t="str">
        <f>IF(I69679="OUTSTANDING",'Data Table Volumes'!$B$1-G69679,"NA")</f>
        <v>NA</v>
      </c>
    </row>
    <row r="69680" spans="17:17">
      <c r="Q69680" s="32" t="str">
        <f>IF(I69680="OUTSTANDING",'Data Table Volumes'!$B$1-G69680,"NA")</f>
        <v>NA</v>
      </c>
    </row>
    <row r="69681" spans="17:17">
      <c r="Q69681" s="32" t="str">
        <f>IF(I69681="OUTSTANDING",'Data Table Volumes'!$B$1-G69681,"NA")</f>
        <v>NA</v>
      </c>
    </row>
    <row r="69682" spans="17:17">
      <c r="Q69682" s="32" t="str">
        <f>IF(I69682="OUTSTANDING",'Data Table Volumes'!$B$1-G69682,"NA")</f>
        <v>NA</v>
      </c>
    </row>
    <row r="69683" spans="17:17">
      <c r="Q69683" s="32" t="str">
        <f>IF(I69683="OUTSTANDING",'Data Table Volumes'!$B$1-G69683,"NA")</f>
        <v>NA</v>
      </c>
    </row>
    <row r="69684" spans="17:17">
      <c r="Q69684" s="32" t="str">
        <f>IF(I69684="OUTSTANDING",'Data Table Volumes'!$B$1-G69684,"NA")</f>
        <v>NA</v>
      </c>
    </row>
    <row r="69685" spans="17:17">
      <c r="Q69685" s="32" t="str">
        <f>IF(I69685="OUTSTANDING",'Data Table Volumes'!$B$1-G69685,"NA")</f>
        <v>NA</v>
      </c>
    </row>
    <row r="69686" spans="17:17">
      <c r="Q69686" s="32" t="str">
        <f>IF(I69686="OUTSTANDING",'Data Table Volumes'!$B$1-G69686,"NA")</f>
        <v>NA</v>
      </c>
    </row>
    <row r="69687" spans="17:17">
      <c r="Q69687" s="32" t="str">
        <f>IF(I69687="OUTSTANDING",'Data Table Volumes'!$B$1-G69687,"NA")</f>
        <v>NA</v>
      </c>
    </row>
    <row r="69688" spans="17:17">
      <c r="Q69688" s="32" t="str">
        <f>IF(I69688="OUTSTANDING",'Data Table Volumes'!$B$1-G69688,"NA")</f>
        <v>NA</v>
      </c>
    </row>
    <row r="69689" spans="17:17">
      <c r="Q69689" s="32" t="str">
        <f>IF(I69689="OUTSTANDING",'Data Table Volumes'!$B$1-G69689,"NA")</f>
        <v>NA</v>
      </c>
    </row>
    <row r="69690" spans="17:17">
      <c r="Q69690" s="32" t="str">
        <f>IF(I69690="OUTSTANDING",'Data Table Volumes'!$B$1-G69690,"NA")</f>
        <v>NA</v>
      </c>
    </row>
    <row r="69691" spans="17:17">
      <c r="Q69691" s="32" t="str">
        <f>IF(I69691="OUTSTANDING",'Data Table Volumes'!$B$1-G69691,"NA")</f>
        <v>NA</v>
      </c>
    </row>
    <row r="69692" spans="17:17">
      <c r="Q69692" s="32" t="str">
        <f>IF(I69692="OUTSTANDING",'Data Table Volumes'!$B$1-G69692,"NA")</f>
        <v>NA</v>
      </c>
    </row>
    <row r="69693" spans="17:17">
      <c r="Q69693" s="32" t="str">
        <f>IF(I69693="OUTSTANDING",'Data Table Volumes'!$B$1-G69693,"NA")</f>
        <v>NA</v>
      </c>
    </row>
    <row r="69694" spans="17:17">
      <c r="Q69694" s="32" t="str">
        <f>IF(I69694="OUTSTANDING",'Data Table Volumes'!$B$1-G69694,"NA")</f>
        <v>NA</v>
      </c>
    </row>
    <row r="69695" spans="17:17">
      <c r="Q69695" s="32" t="str">
        <f>IF(I69695="OUTSTANDING",'Data Table Volumes'!$B$1-G69695,"NA")</f>
        <v>NA</v>
      </c>
    </row>
    <row r="69696" spans="17:17">
      <c r="Q69696" s="32" t="str">
        <f>IF(I69696="OUTSTANDING",'Data Table Volumes'!$B$1-G69696,"NA")</f>
        <v>NA</v>
      </c>
    </row>
    <row r="69697" spans="17:17">
      <c r="Q69697" s="32" t="str">
        <f>IF(I69697="OUTSTANDING",'Data Table Volumes'!$B$1-G69697,"NA")</f>
        <v>NA</v>
      </c>
    </row>
    <row r="69698" spans="17:17">
      <c r="Q69698" s="32" t="str">
        <f>IF(I69698="OUTSTANDING",'Data Table Volumes'!$B$1-G69698,"NA")</f>
        <v>NA</v>
      </c>
    </row>
    <row r="69699" spans="17:17">
      <c r="Q69699" s="32" t="str">
        <f>IF(I69699="OUTSTANDING",'Data Table Volumes'!$B$1-G69699,"NA")</f>
        <v>NA</v>
      </c>
    </row>
    <row r="69700" spans="17:17">
      <c r="Q69700" s="32" t="str">
        <f>IF(I69700="OUTSTANDING",'Data Table Volumes'!$B$1-G69700,"NA")</f>
        <v>NA</v>
      </c>
    </row>
    <row r="69701" spans="17:17">
      <c r="Q69701" s="32" t="str">
        <f>IF(I69701="OUTSTANDING",'Data Table Volumes'!$B$1-G69701,"NA")</f>
        <v>NA</v>
      </c>
    </row>
    <row r="69702" spans="17:17">
      <c r="Q69702" s="32" t="str">
        <f>IF(I69702="OUTSTANDING",'Data Table Volumes'!$B$1-G69702,"NA")</f>
        <v>NA</v>
      </c>
    </row>
    <row r="69703" spans="17:17">
      <c r="Q69703" s="32" t="str">
        <f>IF(I69703="OUTSTANDING",'Data Table Volumes'!$B$1-G69703,"NA")</f>
        <v>NA</v>
      </c>
    </row>
    <row r="69704" spans="17:17">
      <c r="Q69704" s="32" t="str">
        <f>IF(I69704="OUTSTANDING",'Data Table Volumes'!$B$1-G69704,"NA")</f>
        <v>NA</v>
      </c>
    </row>
    <row r="69705" spans="17:17">
      <c r="Q69705" s="32" t="str">
        <f>IF(I69705="OUTSTANDING",'Data Table Volumes'!$B$1-G69705,"NA")</f>
        <v>NA</v>
      </c>
    </row>
    <row r="69706" spans="17:17">
      <c r="Q69706" s="32" t="str">
        <f>IF(I69706="OUTSTANDING",'Data Table Volumes'!$B$1-G69706,"NA")</f>
        <v>NA</v>
      </c>
    </row>
    <row r="69707" spans="17:17">
      <c r="Q69707" s="32" t="str">
        <f>IF(I69707="OUTSTANDING",'Data Table Volumes'!$B$1-G69707,"NA")</f>
        <v>NA</v>
      </c>
    </row>
    <row r="69708" spans="17:17">
      <c r="Q69708" s="32" t="str">
        <f>IF(I69708="OUTSTANDING",'Data Table Volumes'!$B$1-G69708,"NA")</f>
        <v>NA</v>
      </c>
    </row>
    <row r="69709" spans="17:17">
      <c r="Q69709" s="32" t="str">
        <f>IF(I69709="OUTSTANDING",'Data Table Volumes'!$B$1-G69709,"NA")</f>
        <v>NA</v>
      </c>
    </row>
    <row r="69710" spans="17:17">
      <c r="Q69710" s="32" t="str">
        <f>IF(I69710="OUTSTANDING",'Data Table Volumes'!$B$1-G69710,"NA")</f>
        <v>NA</v>
      </c>
    </row>
    <row r="69711" spans="17:17">
      <c r="Q69711" s="32" t="str">
        <f>IF(I69711="OUTSTANDING",'Data Table Volumes'!$B$1-G69711,"NA")</f>
        <v>NA</v>
      </c>
    </row>
    <row r="69712" spans="17:17">
      <c r="Q69712" s="32" t="str">
        <f>IF(I69712="OUTSTANDING",'Data Table Volumes'!$B$1-G69712,"NA")</f>
        <v>NA</v>
      </c>
    </row>
    <row r="69713" spans="17:17">
      <c r="Q69713" s="32" t="str">
        <f>IF(I69713="OUTSTANDING",'Data Table Volumes'!$B$1-G69713,"NA")</f>
        <v>NA</v>
      </c>
    </row>
    <row r="69714" spans="17:17">
      <c r="Q69714" s="32" t="str">
        <f>IF(I69714="OUTSTANDING",'Data Table Volumes'!$B$1-G69714,"NA")</f>
        <v>NA</v>
      </c>
    </row>
    <row r="69715" spans="17:17">
      <c r="Q69715" s="32" t="str">
        <f>IF(I69715="OUTSTANDING",'Data Table Volumes'!$B$1-G69715,"NA")</f>
        <v>NA</v>
      </c>
    </row>
    <row r="69716" spans="17:17">
      <c r="Q69716" s="32" t="str">
        <f>IF(I69716="OUTSTANDING",'Data Table Volumes'!$B$1-G69716,"NA")</f>
        <v>NA</v>
      </c>
    </row>
    <row r="69717" spans="17:17">
      <c r="Q69717" s="32" t="str">
        <f>IF(I69717="OUTSTANDING",'Data Table Volumes'!$B$1-G69717,"NA")</f>
        <v>NA</v>
      </c>
    </row>
    <row r="69718" spans="17:17">
      <c r="Q69718" s="32" t="str">
        <f>IF(I69718="OUTSTANDING",'Data Table Volumes'!$B$1-G69718,"NA")</f>
        <v>NA</v>
      </c>
    </row>
    <row r="69719" spans="17:17">
      <c r="Q69719" s="32" t="str">
        <f>IF(I69719="OUTSTANDING",'Data Table Volumes'!$B$1-G69719,"NA")</f>
        <v>NA</v>
      </c>
    </row>
    <row r="69720" spans="17:17">
      <c r="Q69720" s="32" t="str">
        <f>IF(I69720="OUTSTANDING",'Data Table Volumes'!$B$1-G69720,"NA")</f>
        <v>NA</v>
      </c>
    </row>
    <row r="69721" spans="17:17">
      <c r="Q69721" s="32" t="str">
        <f>IF(I69721="OUTSTANDING",'Data Table Volumes'!$B$1-G69721,"NA")</f>
        <v>NA</v>
      </c>
    </row>
    <row r="69722" spans="17:17">
      <c r="Q69722" s="32" t="str">
        <f>IF(I69722="OUTSTANDING",'Data Table Volumes'!$B$1-G69722,"NA")</f>
        <v>NA</v>
      </c>
    </row>
    <row r="69723" spans="17:17">
      <c r="Q69723" s="32" t="str">
        <f>IF(I69723="OUTSTANDING",'Data Table Volumes'!$B$1-G69723,"NA")</f>
        <v>NA</v>
      </c>
    </row>
    <row r="69724" spans="17:17">
      <c r="Q69724" s="32" t="str">
        <f>IF(I69724="OUTSTANDING",'Data Table Volumes'!$B$1-G69724,"NA")</f>
        <v>NA</v>
      </c>
    </row>
    <row r="69725" spans="17:17">
      <c r="Q69725" s="32" t="str">
        <f>IF(I69725="OUTSTANDING",'Data Table Volumes'!$B$1-G69725,"NA")</f>
        <v>NA</v>
      </c>
    </row>
    <row r="69726" spans="17:17">
      <c r="Q69726" s="32" t="str">
        <f>IF(I69726="OUTSTANDING",'Data Table Volumes'!$B$1-G69726,"NA")</f>
        <v>NA</v>
      </c>
    </row>
    <row r="69727" spans="17:17">
      <c r="Q69727" s="32" t="str">
        <f>IF(I69727="OUTSTANDING",'Data Table Volumes'!$B$1-G69727,"NA")</f>
        <v>NA</v>
      </c>
    </row>
    <row r="69728" spans="17:17">
      <c r="Q69728" s="32" t="str">
        <f>IF(I69728="OUTSTANDING",'Data Table Volumes'!$B$1-G69728,"NA")</f>
        <v>NA</v>
      </c>
    </row>
    <row r="69729" spans="17:17">
      <c r="Q69729" s="32" t="str">
        <f>IF(I69729="OUTSTANDING",'Data Table Volumes'!$B$1-G69729,"NA")</f>
        <v>NA</v>
      </c>
    </row>
    <row r="69730" spans="17:17">
      <c r="Q69730" s="32" t="str">
        <f>IF(I69730="OUTSTANDING",'Data Table Volumes'!$B$1-G69730,"NA")</f>
        <v>NA</v>
      </c>
    </row>
    <row r="69731" spans="17:17">
      <c r="Q69731" s="32" t="str">
        <f>IF(I69731="OUTSTANDING",'Data Table Volumes'!$B$1-G69731,"NA")</f>
        <v>NA</v>
      </c>
    </row>
    <row r="69732" spans="17:17">
      <c r="Q69732" s="32" t="str">
        <f>IF(I69732="OUTSTANDING",'Data Table Volumes'!$B$1-G69732,"NA")</f>
        <v>NA</v>
      </c>
    </row>
    <row r="69733" spans="17:17">
      <c r="Q69733" s="32" t="str">
        <f>IF(I69733="OUTSTANDING",'Data Table Volumes'!$B$1-G69733,"NA")</f>
        <v>NA</v>
      </c>
    </row>
    <row r="69734" spans="17:17">
      <c r="Q69734" s="32" t="str">
        <f>IF(I69734="OUTSTANDING",'Data Table Volumes'!$B$1-G69734,"NA")</f>
        <v>NA</v>
      </c>
    </row>
    <row r="69735" spans="17:17">
      <c r="Q69735" s="32" t="str">
        <f>IF(I69735="OUTSTANDING",'Data Table Volumes'!$B$1-G69735,"NA")</f>
        <v>NA</v>
      </c>
    </row>
    <row r="69736" spans="17:17">
      <c r="Q69736" s="32" t="str">
        <f>IF(I69736="OUTSTANDING",'Data Table Volumes'!$B$1-G69736,"NA")</f>
        <v>NA</v>
      </c>
    </row>
    <row r="69737" spans="17:17">
      <c r="Q69737" s="32" t="str">
        <f>IF(I69737="OUTSTANDING",'Data Table Volumes'!$B$1-G69737,"NA")</f>
        <v>NA</v>
      </c>
    </row>
    <row r="69738" spans="17:17">
      <c r="Q69738" s="32" t="str">
        <f>IF(I69738="OUTSTANDING",'Data Table Volumes'!$B$1-G69738,"NA")</f>
        <v>NA</v>
      </c>
    </row>
    <row r="69739" spans="17:17">
      <c r="Q69739" s="32" t="str">
        <f>IF(I69739="OUTSTANDING",'Data Table Volumes'!$B$1-G69739,"NA")</f>
        <v>NA</v>
      </c>
    </row>
    <row r="69740" spans="17:17">
      <c r="Q69740" s="32" t="str">
        <f>IF(I69740="OUTSTANDING",'Data Table Volumes'!$B$1-G69740,"NA")</f>
        <v>NA</v>
      </c>
    </row>
    <row r="69741" spans="17:17">
      <c r="Q69741" s="32" t="str">
        <f>IF(I69741="OUTSTANDING",'Data Table Volumes'!$B$1-G69741,"NA")</f>
        <v>NA</v>
      </c>
    </row>
    <row r="69742" spans="17:17">
      <c r="Q69742" s="32" t="str">
        <f>IF(I69742="OUTSTANDING",'Data Table Volumes'!$B$1-G69742,"NA")</f>
        <v>NA</v>
      </c>
    </row>
    <row r="69743" spans="17:17">
      <c r="Q69743" s="32" t="str">
        <f>IF(I69743="OUTSTANDING",'Data Table Volumes'!$B$1-G69743,"NA")</f>
        <v>NA</v>
      </c>
    </row>
    <row r="69744" spans="17:17">
      <c r="Q69744" s="32" t="str">
        <f>IF(I69744="OUTSTANDING",'Data Table Volumes'!$B$1-G69744,"NA")</f>
        <v>NA</v>
      </c>
    </row>
    <row r="69745" spans="17:17">
      <c r="Q69745" s="32" t="str">
        <f>IF(I69745="OUTSTANDING",'Data Table Volumes'!$B$1-G69745,"NA")</f>
        <v>NA</v>
      </c>
    </row>
    <row r="69746" spans="17:17">
      <c r="Q69746" s="32" t="str">
        <f>IF(I69746="OUTSTANDING",'Data Table Volumes'!$B$1-G69746,"NA")</f>
        <v>NA</v>
      </c>
    </row>
    <row r="69747" spans="17:17">
      <c r="Q69747" s="32" t="str">
        <f>IF(I69747="OUTSTANDING",'Data Table Volumes'!$B$1-G69747,"NA")</f>
        <v>NA</v>
      </c>
    </row>
    <row r="69748" spans="17:17">
      <c r="Q69748" s="32" t="str">
        <f>IF(I69748="OUTSTANDING",'Data Table Volumes'!$B$1-G69748,"NA")</f>
        <v>NA</v>
      </c>
    </row>
    <row r="69749" spans="17:17">
      <c r="Q69749" s="32" t="str">
        <f>IF(I69749="OUTSTANDING",'Data Table Volumes'!$B$1-G69749,"NA")</f>
        <v>NA</v>
      </c>
    </row>
    <row r="69750" spans="17:17">
      <c r="Q69750" s="32" t="str">
        <f>IF(I69750="OUTSTANDING",'Data Table Volumes'!$B$1-G69750,"NA")</f>
        <v>NA</v>
      </c>
    </row>
    <row r="69751" spans="17:17">
      <c r="Q69751" s="32" t="str">
        <f>IF(I69751="OUTSTANDING",'Data Table Volumes'!$B$1-G69751,"NA")</f>
        <v>NA</v>
      </c>
    </row>
    <row r="69752" spans="17:17">
      <c r="Q69752" s="32" t="str">
        <f>IF(I69752="OUTSTANDING",'Data Table Volumes'!$B$1-G69752,"NA")</f>
        <v>NA</v>
      </c>
    </row>
    <row r="69753" spans="17:17">
      <c r="Q69753" s="32" t="str">
        <f>IF(I69753="OUTSTANDING",'Data Table Volumes'!$B$1-G69753,"NA")</f>
        <v>NA</v>
      </c>
    </row>
    <row r="69754" spans="17:17">
      <c r="Q69754" s="32" t="str">
        <f>IF(I69754="OUTSTANDING",'Data Table Volumes'!$B$1-G69754,"NA")</f>
        <v>NA</v>
      </c>
    </row>
    <row r="69755" spans="17:17">
      <c r="Q69755" s="32" t="str">
        <f>IF(I69755="OUTSTANDING",'Data Table Volumes'!$B$1-G69755,"NA")</f>
        <v>NA</v>
      </c>
    </row>
    <row r="69756" spans="17:17">
      <c r="Q69756" s="32" t="str">
        <f>IF(I69756="OUTSTANDING",'Data Table Volumes'!$B$1-G69756,"NA")</f>
        <v>NA</v>
      </c>
    </row>
    <row r="69757" spans="17:17">
      <c r="Q69757" s="32" t="str">
        <f>IF(I69757="OUTSTANDING",'Data Table Volumes'!$B$1-G69757,"NA")</f>
        <v>NA</v>
      </c>
    </row>
    <row r="69758" spans="17:17">
      <c r="Q69758" s="32" t="str">
        <f>IF(I69758="OUTSTANDING",'Data Table Volumes'!$B$1-G69758,"NA")</f>
        <v>NA</v>
      </c>
    </row>
    <row r="69759" spans="17:17">
      <c r="Q69759" s="32" t="str">
        <f>IF(I69759="OUTSTANDING",'Data Table Volumes'!$B$1-G69759,"NA")</f>
        <v>NA</v>
      </c>
    </row>
    <row r="69760" spans="17:17">
      <c r="Q69760" s="32" t="str">
        <f>IF(I69760="OUTSTANDING",'Data Table Volumes'!$B$1-G69760,"NA")</f>
        <v>NA</v>
      </c>
    </row>
    <row r="69761" spans="17:17">
      <c r="Q69761" s="32" t="str">
        <f>IF(I69761="OUTSTANDING",'Data Table Volumes'!$B$1-G69761,"NA")</f>
        <v>NA</v>
      </c>
    </row>
    <row r="69762" spans="17:17">
      <c r="Q69762" s="32" t="str">
        <f>IF(I69762="OUTSTANDING",'Data Table Volumes'!$B$1-G69762,"NA")</f>
        <v>NA</v>
      </c>
    </row>
    <row r="69763" spans="17:17">
      <c r="Q69763" s="32" t="str">
        <f>IF(I69763="OUTSTANDING",'Data Table Volumes'!$B$1-G69763,"NA")</f>
        <v>NA</v>
      </c>
    </row>
    <row r="69764" spans="17:17">
      <c r="Q69764" s="32" t="str">
        <f>IF(I69764="OUTSTANDING",'Data Table Volumes'!$B$1-G69764,"NA")</f>
        <v>NA</v>
      </c>
    </row>
    <row r="69765" spans="17:17">
      <c r="Q69765" s="32" t="str">
        <f>IF(I69765="OUTSTANDING",'Data Table Volumes'!$B$1-G69765,"NA")</f>
        <v>NA</v>
      </c>
    </row>
    <row r="69766" spans="17:17">
      <c r="Q69766" s="32" t="str">
        <f>IF(I69766="OUTSTANDING",'Data Table Volumes'!$B$1-G69766,"NA")</f>
        <v>NA</v>
      </c>
    </row>
    <row r="69767" spans="17:17">
      <c r="Q69767" s="32" t="str">
        <f>IF(I69767="OUTSTANDING",'Data Table Volumes'!$B$1-G69767,"NA")</f>
        <v>NA</v>
      </c>
    </row>
    <row r="69768" spans="17:17">
      <c r="Q69768" s="32" t="str">
        <f>IF(I69768="OUTSTANDING",'Data Table Volumes'!$B$1-G69768,"NA")</f>
        <v>NA</v>
      </c>
    </row>
    <row r="69769" spans="17:17">
      <c r="Q69769" s="32" t="str">
        <f>IF(I69769="OUTSTANDING",'Data Table Volumes'!$B$1-G69769,"NA")</f>
        <v>NA</v>
      </c>
    </row>
    <row r="69770" spans="17:17">
      <c r="Q69770" s="32" t="str">
        <f>IF(I69770="OUTSTANDING",'Data Table Volumes'!$B$1-G69770,"NA")</f>
        <v>NA</v>
      </c>
    </row>
    <row r="69771" spans="17:17">
      <c r="Q69771" s="32" t="str">
        <f>IF(I69771="OUTSTANDING",'Data Table Volumes'!$B$1-G69771,"NA")</f>
        <v>NA</v>
      </c>
    </row>
    <row r="69772" spans="17:17">
      <c r="Q69772" s="32" t="str">
        <f>IF(I69772="OUTSTANDING",'Data Table Volumes'!$B$1-G69772,"NA")</f>
        <v>NA</v>
      </c>
    </row>
    <row r="69773" spans="17:17">
      <c r="Q69773" s="32" t="str">
        <f>IF(I69773="OUTSTANDING",'Data Table Volumes'!$B$1-G69773,"NA")</f>
        <v>NA</v>
      </c>
    </row>
    <row r="69774" spans="17:17">
      <c r="Q69774" s="32" t="str">
        <f>IF(I69774="OUTSTANDING",'Data Table Volumes'!$B$1-G69774,"NA")</f>
        <v>NA</v>
      </c>
    </row>
    <row r="69775" spans="17:17">
      <c r="Q69775" s="32" t="str">
        <f>IF(I69775="OUTSTANDING",'Data Table Volumes'!$B$1-G69775,"NA")</f>
        <v>NA</v>
      </c>
    </row>
    <row r="69776" spans="17:17">
      <c r="Q69776" s="32" t="str">
        <f>IF(I69776="OUTSTANDING",'Data Table Volumes'!$B$1-G69776,"NA")</f>
        <v>NA</v>
      </c>
    </row>
    <row r="69777" spans="17:17">
      <c r="Q69777" s="32" t="str">
        <f>IF(I69777="OUTSTANDING",'Data Table Volumes'!$B$1-G69777,"NA")</f>
        <v>NA</v>
      </c>
    </row>
    <row r="69778" spans="17:17">
      <c r="Q69778" s="32" t="str">
        <f>IF(I69778="OUTSTANDING",'Data Table Volumes'!$B$1-G69778,"NA")</f>
        <v>NA</v>
      </c>
    </row>
    <row r="69779" spans="17:17">
      <c r="Q69779" s="32" t="str">
        <f>IF(I69779="OUTSTANDING",'Data Table Volumes'!$B$1-G69779,"NA")</f>
        <v>NA</v>
      </c>
    </row>
    <row r="69780" spans="17:17">
      <c r="Q69780" s="32" t="str">
        <f>IF(I69780="OUTSTANDING",'Data Table Volumes'!$B$1-G69780,"NA")</f>
        <v>NA</v>
      </c>
    </row>
    <row r="69781" spans="17:17">
      <c r="Q69781" s="32" t="str">
        <f>IF(I69781="OUTSTANDING",'Data Table Volumes'!$B$1-G69781,"NA")</f>
        <v>NA</v>
      </c>
    </row>
    <row r="69782" spans="17:17">
      <c r="Q69782" s="32" t="str">
        <f>IF(I69782="OUTSTANDING",'Data Table Volumes'!$B$1-G69782,"NA")</f>
        <v>NA</v>
      </c>
    </row>
    <row r="69783" spans="17:17">
      <c r="Q69783" s="32" t="str">
        <f>IF(I69783="OUTSTANDING",'Data Table Volumes'!$B$1-G69783,"NA")</f>
        <v>NA</v>
      </c>
    </row>
    <row r="69784" spans="17:17">
      <c r="Q69784" s="32" t="str">
        <f>IF(I69784="OUTSTANDING",'Data Table Volumes'!$B$1-G69784,"NA")</f>
        <v>NA</v>
      </c>
    </row>
    <row r="69785" spans="17:17">
      <c r="Q69785" s="32" t="str">
        <f>IF(I69785="OUTSTANDING",'Data Table Volumes'!$B$1-G69785,"NA")</f>
        <v>NA</v>
      </c>
    </row>
    <row r="69786" spans="17:17">
      <c r="Q69786" s="32" t="str">
        <f>IF(I69786="OUTSTANDING",'Data Table Volumes'!$B$1-G69786,"NA")</f>
        <v>NA</v>
      </c>
    </row>
    <row r="69787" spans="17:17">
      <c r="Q69787" s="32" t="str">
        <f>IF(I69787="OUTSTANDING",'Data Table Volumes'!$B$1-G69787,"NA")</f>
        <v>NA</v>
      </c>
    </row>
    <row r="69788" spans="17:17">
      <c r="Q69788" s="32" t="str">
        <f>IF(I69788="OUTSTANDING",'Data Table Volumes'!$B$1-G69788,"NA")</f>
        <v>NA</v>
      </c>
    </row>
    <row r="69789" spans="17:17">
      <c r="Q69789" s="32" t="str">
        <f>IF(I69789="OUTSTANDING",'Data Table Volumes'!$B$1-G69789,"NA")</f>
        <v>NA</v>
      </c>
    </row>
    <row r="69790" spans="17:17">
      <c r="Q69790" s="32" t="str">
        <f>IF(I69790="OUTSTANDING",'Data Table Volumes'!$B$1-G69790,"NA")</f>
        <v>NA</v>
      </c>
    </row>
    <row r="69791" spans="17:17">
      <c r="Q69791" s="32" t="str">
        <f>IF(I69791="OUTSTANDING",'Data Table Volumes'!$B$1-G69791,"NA")</f>
        <v>NA</v>
      </c>
    </row>
    <row r="69792" spans="17:17">
      <c r="Q69792" s="32" t="str">
        <f>IF(I69792="OUTSTANDING",'Data Table Volumes'!$B$1-G69792,"NA")</f>
        <v>NA</v>
      </c>
    </row>
    <row r="69793" spans="17:17">
      <c r="Q69793" s="32" t="str">
        <f>IF(I69793="OUTSTANDING",'Data Table Volumes'!$B$1-G69793,"NA")</f>
        <v>NA</v>
      </c>
    </row>
    <row r="69794" spans="17:17">
      <c r="Q69794" s="32" t="str">
        <f>IF(I69794="OUTSTANDING",'Data Table Volumes'!$B$1-G69794,"NA")</f>
        <v>NA</v>
      </c>
    </row>
    <row r="69795" spans="17:17">
      <c r="Q69795" s="32" t="str">
        <f>IF(I69795="OUTSTANDING",'Data Table Volumes'!$B$1-G69795,"NA")</f>
        <v>NA</v>
      </c>
    </row>
    <row r="69796" spans="17:17">
      <c r="Q69796" s="32" t="str">
        <f>IF(I69796="OUTSTANDING",'Data Table Volumes'!$B$1-G69796,"NA")</f>
        <v>NA</v>
      </c>
    </row>
    <row r="69797" spans="17:17">
      <c r="Q69797" s="32" t="str">
        <f>IF(I69797="OUTSTANDING",'Data Table Volumes'!$B$1-G69797,"NA")</f>
        <v>NA</v>
      </c>
    </row>
    <row r="69798" spans="17:17">
      <c r="Q69798" s="32" t="str">
        <f>IF(I69798="OUTSTANDING",'Data Table Volumes'!$B$1-G69798,"NA")</f>
        <v>NA</v>
      </c>
    </row>
    <row r="69799" spans="17:17">
      <c r="Q69799" s="32" t="str">
        <f>IF(I69799="OUTSTANDING",'Data Table Volumes'!$B$1-G69799,"NA")</f>
        <v>NA</v>
      </c>
    </row>
    <row r="69800" spans="17:17">
      <c r="Q69800" s="32" t="str">
        <f>IF(I69800="OUTSTANDING",'Data Table Volumes'!$B$1-G69800,"NA")</f>
        <v>NA</v>
      </c>
    </row>
    <row r="69801" spans="17:17">
      <c r="Q69801" s="32" t="str">
        <f>IF(I69801="OUTSTANDING",'Data Table Volumes'!$B$1-G69801,"NA")</f>
        <v>NA</v>
      </c>
    </row>
    <row r="69802" spans="17:17">
      <c r="Q69802" s="32" t="str">
        <f>IF(I69802="OUTSTANDING",'Data Table Volumes'!$B$1-G69802,"NA")</f>
        <v>NA</v>
      </c>
    </row>
    <row r="69803" spans="17:17">
      <c r="Q69803" s="32" t="str">
        <f>IF(I69803="OUTSTANDING",'Data Table Volumes'!$B$1-G69803,"NA")</f>
        <v>NA</v>
      </c>
    </row>
    <row r="69804" spans="17:17">
      <c r="Q69804" s="32" t="str">
        <f>IF(I69804="OUTSTANDING",'Data Table Volumes'!$B$1-G69804,"NA")</f>
        <v>NA</v>
      </c>
    </row>
    <row r="69805" spans="17:17">
      <c r="Q69805" s="32" t="str">
        <f>IF(I69805="OUTSTANDING",'Data Table Volumes'!$B$1-G69805,"NA")</f>
        <v>NA</v>
      </c>
    </row>
    <row r="69806" spans="17:17">
      <c r="Q69806" s="32" t="str">
        <f>IF(I69806="OUTSTANDING",'Data Table Volumes'!$B$1-G69806,"NA")</f>
        <v>NA</v>
      </c>
    </row>
    <row r="69807" spans="17:17">
      <c r="Q69807" s="32" t="str">
        <f>IF(I69807="OUTSTANDING",'Data Table Volumes'!$B$1-G69807,"NA")</f>
        <v>NA</v>
      </c>
    </row>
    <row r="69808" spans="17:17">
      <c r="Q69808" s="32" t="str">
        <f>IF(I69808="OUTSTANDING",'Data Table Volumes'!$B$1-G69808,"NA")</f>
        <v>NA</v>
      </c>
    </row>
    <row r="69809" spans="17:17">
      <c r="Q69809" s="32" t="str">
        <f>IF(I69809="OUTSTANDING",'Data Table Volumes'!$B$1-G69809,"NA")</f>
        <v>NA</v>
      </c>
    </row>
    <row r="69810" spans="17:17">
      <c r="Q69810" s="32" t="str">
        <f>IF(I69810="OUTSTANDING",'Data Table Volumes'!$B$1-G69810,"NA")</f>
        <v>NA</v>
      </c>
    </row>
    <row r="69811" spans="17:17">
      <c r="Q69811" s="32" t="str">
        <f>IF(I69811="OUTSTANDING",'Data Table Volumes'!$B$1-G69811,"NA")</f>
        <v>NA</v>
      </c>
    </row>
    <row r="69812" spans="17:17">
      <c r="Q69812" s="32" t="str">
        <f>IF(I69812="OUTSTANDING",'Data Table Volumes'!$B$1-G69812,"NA")</f>
        <v>NA</v>
      </c>
    </row>
    <row r="69813" spans="17:17">
      <c r="Q69813" s="32" t="str">
        <f>IF(I69813="OUTSTANDING",'Data Table Volumes'!$B$1-G69813,"NA")</f>
        <v>NA</v>
      </c>
    </row>
    <row r="69814" spans="17:17">
      <c r="Q69814" s="32" t="str">
        <f>IF(I69814="OUTSTANDING",'Data Table Volumes'!$B$1-G69814,"NA")</f>
        <v>NA</v>
      </c>
    </row>
    <row r="69815" spans="17:17">
      <c r="Q69815" s="32" t="str">
        <f>IF(I69815="OUTSTANDING",'Data Table Volumes'!$B$1-G69815,"NA")</f>
        <v>NA</v>
      </c>
    </row>
    <row r="69816" spans="17:17">
      <c r="Q69816" s="32" t="str">
        <f>IF(I69816="OUTSTANDING",'Data Table Volumes'!$B$1-G69816,"NA")</f>
        <v>NA</v>
      </c>
    </row>
    <row r="69817" spans="17:17">
      <c r="Q69817" s="32" t="str">
        <f>IF(I69817="OUTSTANDING",'Data Table Volumes'!$B$1-G69817,"NA")</f>
        <v>NA</v>
      </c>
    </row>
    <row r="69818" spans="17:17">
      <c r="Q69818" s="32" t="str">
        <f>IF(I69818="OUTSTANDING",'Data Table Volumes'!$B$1-G69818,"NA")</f>
        <v>NA</v>
      </c>
    </row>
    <row r="69819" spans="17:17">
      <c r="Q69819" s="32" t="str">
        <f>IF(I69819="OUTSTANDING",'Data Table Volumes'!$B$1-G69819,"NA")</f>
        <v>NA</v>
      </c>
    </row>
    <row r="69820" spans="17:17">
      <c r="Q69820" s="32" t="str">
        <f>IF(I69820="OUTSTANDING",'Data Table Volumes'!$B$1-G69820,"NA")</f>
        <v>NA</v>
      </c>
    </row>
    <row r="69821" spans="17:17">
      <c r="Q69821" s="32" t="str">
        <f>IF(I69821="OUTSTANDING",'Data Table Volumes'!$B$1-G69821,"NA")</f>
        <v>NA</v>
      </c>
    </row>
    <row r="69822" spans="17:17">
      <c r="Q69822" s="32" t="str">
        <f>IF(I69822="OUTSTANDING",'Data Table Volumes'!$B$1-G69822,"NA")</f>
        <v>NA</v>
      </c>
    </row>
    <row r="69823" spans="17:17">
      <c r="Q69823" s="32" t="str">
        <f>IF(I69823="OUTSTANDING",'Data Table Volumes'!$B$1-G69823,"NA")</f>
        <v>NA</v>
      </c>
    </row>
    <row r="69824" spans="17:17">
      <c r="Q69824" s="32" t="str">
        <f>IF(I69824="OUTSTANDING",'Data Table Volumes'!$B$1-G69824,"NA")</f>
        <v>NA</v>
      </c>
    </row>
    <row r="69825" spans="17:17">
      <c r="Q69825" s="32" t="str">
        <f>IF(I69825="OUTSTANDING",'Data Table Volumes'!$B$1-G69825,"NA")</f>
        <v>NA</v>
      </c>
    </row>
    <row r="69826" spans="17:17">
      <c r="Q69826" s="32" t="str">
        <f>IF(I69826="OUTSTANDING",'Data Table Volumes'!$B$1-G69826,"NA")</f>
        <v>NA</v>
      </c>
    </row>
    <row r="69827" spans="17:17">
      <c r="Q69827" s="32" t="str">
        <f>IF(I69827="OUTSTANDING",'Data Table Volumes'!$B$1-G69827,"NA")</f>
        <v>NA</v>
      </c>
    </row>
    <row r="69828" spans="17:17">
      <c r="Q69828" s="32" t="str">
        <f>IF(I69828="OUTSTANDING",'Data Table Volumes'!$B$1-G69828,"NA")</f>
        <v>NA</v>
      </c>
    </row>
    <row r="69829" spans="17:17">
      <c r="Q69829" s="32" t="str">
        <f>IF(I69829="OUTSTANDING",'Data Table Volumes'!$B$1-G69829,"NA")</f>
        <v>NA</v>
      </c>
    </row>
    <row r="69830" spans="17:17">
      <c r="Q69830" s="32" t="str">
        <f>IF(I69830="OUTSTANDING",'Data Table Volumes'!$B$1-G69830,"NA")</f>
        <v>NA</v>
      </c>
    </row>
    <row r="69831" spans="17:17">
      <c r="Q69831" s="32" t="str">
        <f>IF(I69831="OUTSTANDING",'Data Table Volumes'!$B$1-G69831,"NA")</f>
        <v>NA</v>
      </c>
    </row>
    <row r="69832" spans="17:17">
      <c r="Q69832" s="32" t="str">
        <f>IF(I69832="OUTSTANDING",'Data Table Volumes'!$B$1-G69832,"NA")</f>
        <v>NA</v>
      </c>
    </row>
    <row r="69833" spans="17:17">
      <c r="Q69833" s="32" t="str">
        <f>IF(I69833="OUTSTANDING",'Data Table Volumes'!$B$1-G69833,"NA")</f>
        <v>NA</v>
      </c>
    </row>
    <row r="69834" spans="17:17">
      <c r="Q69834" s="32" t="str">
        <f>IF(I69834="OUTSTANDING",'Data Table Volumes'!$B$1-G69834,"NA")</f>
        <v>NA</v>
      </c>
    </row>
    <row r="69835" spans="17:17">
      <c r="Q69835" s="32" t="str">
        <f>IF(I69835="OUTSTANDING",'Data Table Volumes'!$B$1-G69835,"NA")</f>
        <v>NA</v>
      </c>
    </row>
    <row r="69836" spans="17:17">
      <c r="Q69836" s="32" t="str">
        <f>IF(I69836="OUTSTANDING",'Data Table Volumes'!$B$1-G69836,"NA")</f>
        <v>NA</v>
      </c>
    </row>
    <row r="69837" spans="17:17">
      <c r="Q69837" s="32" t="str">
        <f>IF(I69837="OUTSTANDING",'Data Table Volumes'!$B$1-G69837,"NA")</f>
        <v>NA</v>
      </c>
    </row>
    <row r="69838" spans="17:17">
      <c r="Q69838" s="32" t="str">
        <f>IF(I69838="OUTSTANDING",'Data Table Volumes'!$B$1-G69838,"NA")</f>
        <v>NA</v>
      </c>
    </row>
    <row r="69839" spans="17:17">
      <c r="Q69839" s="32" t="str">
        <f>IF(I69839="OUTSTANDING",'Data Table Volumes'!$B$1-G69839,"NA")</f>
        <v>NA</v>
      </c>
    </row>
    <row r="69840" spans="17:17">
      <c r="Q69840" s="32" t="str">
        <f>IF(I69840="OUTSTANDING",'Data Table Volumes'!$B$1-G69840,"NA")</f>
        <v>NA</v>
      </c>
    </row>
    <row r="69841" spans="17:17">
      <c r="Q69841" s="32" t="str">
        <f>IF(I69841="OUTSTANDING",'Data Table Volumes'!$B$1-G69841,"NA")</f>
        <v>NA</v>
      </c>
    </row>
    <row r="69842" spans="17:17">
      <c r="Q69842" s="32" t="str">
        <f>IF(I69842="OUTSTANDING",'Data Table Volumes'!$B$1-G69842,"NA")</f>
        <v>NA</v>
      </c>
    </row>
    <row r="69843" spans="17:17">
      <c r="Q69843" s="32" t="str">
        <f>IF(I69843="OUTSTANDING",'Data Table Volumes'!$B$1-G69843,"NA")</f>
        <v>NA</v>
      </c>
    </row>
    <row r="69844" spans="17:17">
      <c r="Q69844" s="32" t="str">
        <f>IF(I69844="OUTSTANDING",'Data Table Volumes'!$B$1-G69844,"NA")</f>
        <v>NA</v>
      </c>
    </row>
    <row r="69845" spans="17:17">
      <c r="Q69845" s="32" t="str">
        <f>IF(I69845="OUTSTANDING",'Data Table Volumes'!$B$1-G69845,"NA")</f>
        <v>NA</v>
      </c>
    </row>
    <row r="69846" spans="17:17">
      <c r="Q69846" s="32" t="str">
        <f>IF(I69846="OUTSTANDING",'Data Table Volumes'!$B$1-G69846,"NA")</f>
        <v>NA</v>
      </c>
    </row>
    <row r="69847" spans="17:17">
      <c r="Q69847" s="32" t="str">
        <f>IF(I69847="OUTSTANDING",'Data Table Volumes'!$B$1-G69847,"NA")</f>
        <v>NA</v>
      </c>
    </row>
    <row r="69848" spans="17:17">
      <c r="Q69848" s="32" t="str">
        <f>IF(I69848="OUTSTANDING",'Data Table Volumes'!$B$1-G69848,"NA")</f>
        <v>NA</v>
      </c>
    </row>
    <row r="69849" spans="17:17">
      <c r="Q69849" s="32" t="str">
        <f>IF(I69849="OUTSTANDING",'Data Table Volumes'!$B$1-G69849,"NA")</f>
        <v>NA</v>
      </c>
    </row>
    <row r="69850" spans="17:17">
      <c r="Q69850" s="32" t="str">
        <f>IF(I69850="OUTSTANDING",'Data Table Volumes'!$B$1-G69850,"NA")</f>
        <v>NA</v>
      </c>
    </row>
    <row r="69851" spans="17:17">
      <c r="Q69851" s="32" t="str">
        <f>IF(I69851="OUTSTANDING",'Data Table Volumes'!$B$1-G69851,"NA")</f>
        <v>NA</v>
      </c>
    </row>
    <row r="69852" spans="17:17">
      <c r="Q69852" s="32" t="str">
        <f>IF(I69852="OUTSTANDING",'Data Table Volumes'!$B$1-G69852,"NA")</f>
        <v>NA</v>
      </c>
    </row>
    <row r="69853" spans="17:17">
      <c r="Q69853" s="32" t="str">
        <f>IF(I69853="OUTSTANDING",'Data Table Volumes'!$B$1-G69853,"NA")</f>
        <v>NA</v>
      </c>
    </row>
    <row r="69854" spans="17:17">
      <c r="Q69854" s="32" t="str">
        <f>IF(I69854="OUTSTANDING",'Data Table Volumes'!$B$1-G69854,"NA")</f>
        <v>NA</v>
      </c>
    </row>
    <row r="69855" spans="17:17">
      <c r="Q69855" s="32" t="str">
        <f>IF(I69855="OUTSTANDING",'Data Table Volumes'!$B$1-G69855,"NA")</f>
        <v>NA</v>
      </c>
    </row>
    <row r="69856" spans="17:17">
      <c r="Q69856" s="32" t="str">
        <f>IF(I69856="OUTSTANDING",'Data Table Volumes'!$B$1-G69856,"NA")</f>
        <v>NA</v>
      </c>
    </row>
    <row r="69857" spans="17:17">
      <c r="Q69857" s="32" t="str">
        <f>IF(I69857="OUTSTANDING",'Data Table Volumes'!$B$1-G69857,"NA")</f>
        <v>NA</v>
      </c>
    </row>
    <row r="69858" spans="17:17">
      <c r="Q69858" s="32" t="str">
        <f>IF(I69858="OUTSTANDING",'Data Table Volumes'!$B$1-G69858,"NA")</f>
        <v>NA</v>
      </c>
    </row>
    <row r="69859" spans="17:17">
      <c r="Q69859" s="32" t="str">
        <f>IF(I69859="OUTSTANDING",'Data Table Volumes'!$B$1-G69859,"NA")</f>
        <v>NA</v>
      </c>
    </row>
    <row r="69860" spans="17:17">
      <c r="Q69860" s="32" t="str">
        <f>IF(I69860="OUTSTANDING",'Data Table Volumes'!$B$1-G69860,"NA")</f>
        <v>NA</v>
      </c>
    </row>
    <row r="69861" spans="17:17">
      <c r="Q69861" s="32" t="str">
        <f>IF(I69861="OUTSTANDING",'Data Table Volumes'!$B$1-G69861,"NA")</f>
        <v>NA</v>
      </c>
    </row>
    <row r="69862" spans="17:17">
      <c r="Q69862" s="32" t="str">
        <f>IF(I69862="OUTSTANDING",'Data Table Volumes'!$B$1-G69862,"NA")</f>
        <v>NA</v>
      </c>
    </row>
    <row r="69863" spans="17:17">
      <c r="Q69863" s="32" t="str">
        <f>IF(I69863="OUTSTANDING",'Data Table Volumes'!$B$1-G69863,"NA")</f>
        <v>NA</v>
      </c>
    </row>
    <row r="69864" spans="17:17">
      <c r="Q69864" s="32" t="str">
        <f>IF(I69864="OUTSTANDING",'Data Table Volumes'!$B$1-G69864,"NA")</f>
        <v>NA</v>
      </c>
    </row>
    <row r="69865" spans="17:17">
      <c r="Q69865" s="32" t="str">
        <f>IF(I69865="OUTSTANDING",'Data Table Volumes'!$B$1-G69865,"NA")</f>
        <v>NA</v>
      </c>
    </row>
    <row r="69866" spans="17:17">
      <c r="Q69866" s="32" t="str">
        <f>IF(I69866="OUTSTANDING",'Data Table Volumes'!$B$1-G69866,"NA")</f>
        <v>NA</v>
      </c>
    </row>
    <row r="69867" spans="17:17">
      <c r="Q69867" s="32" t="str">
        <f>IF(I69867="OUTSTANDING",'Data Table Volumes'!$B$1-G69867,"NA")</f>
        <v>NA</v>
      </c>
    </row>
    <row r="69868" spans="17:17">
      <c r="Q69868" s="32" t="str">
        <f>IF(I69868="OUTSTANDING",'Data Table Volumes'!$B$1-G69868,"NA")</f>
        <v>NA</v>
      </c>
    </row>
    <row r="69869" spans="17:17">
      <c r="Q69869" s="32" t="str">
        <f>IF(I69869="OUTSTANDING",'Data Table Volumes'!$B$1-G69869,"NA")</f>
        <v>NA</v>
      </c>
    </row>
    <row r="69870" spans="17:17">
      <c r="Q69870" s="32" t="str">
        <f>IF(I69870="OUTSTANDING",'Data Table Volumes'!$B$1-G69870,"NA")</f>
        <v>NA</v>
      </c>
    </row>
    <row r="69871" spans="17:17">
      <c r="Q69871" s="32" t="str">
        <f>IF(I69871="OUTSTANDING",'Data Table Volumes'!$B$1-G69871,"NA")</f>
        <v>NA</v>
      </c>
    </row>
    <row r="69872" spans="17:17">
      <c r="Q69872" s="32" t="str">
        <f>IF(I69872="OUTSTANDING",'Data Table Volumes'!$B$1-G69872,"NA")</f>
        <v>NA</v>
      </c>
    </row>
    <row r="69873" spans="17:17">
      <c r="Q69873" s="32" t="str">
        <f>IF(I69873="OUTSTANDING",'Data Table Volumes'!$B$1-G69873,"NA")</f>
        <v>NA</v>
      </c>
    </row>
    <row r="69874" spans="17:17">
      <c r="Q69874" s="32" t="str">
        <f>IF(I69874="OUTSTANDING",'Data Table Volumes'!$B$1-G69874,"NA")</f>
        <v>NA</v>
      </c>
    </row>
    <row r="69875" spans="17:17">
      <c r="Q69875" s="32" t="str">
        <f>IF(I69875="OUTSTANDING",'Data Table Volumes'!$B$1-G69875,"NA")</f>
        <v>NA</v>
      </c>
    </row>
    <row r="69876" spans="17:17">
      <c r="Q69876" s="32" t="str">
        <f>IF(I69876="OUTSTANDING",'Data Table Volumes'!$B$1-G69876,"NA")</f>
        <v>NA</v>
      </c>
    </row>
    <row r="69877" spans="17:17">
      <c r="Q69877" s="32" t="str">
        <f>IF(I69877="OUTSTANDING",'Data Table Volumes'!$B$1-G69877,"NA")</f>
        <v>NA</v>
      </c>
    </row>
    <row r="69878" spans="17:17">
      <c r="Q69878" s="32" t="str">
        <f>IF(I69878="OUTSTANDING",'Data Table Volumes'!$B$1-G69878,"NA")</f>
        <v>NA</v>
      </c>
    </row>
    <row r="69879" spans="17:17">
      <c r="Q69879" s="32" t="str">
        <f>IF(I69879="OUTSTANDING",'Data Table Volumes'!$B$1-G69879,"NA")</f>
        <v>NA</v>
      </c>
    </row>
    <row r="69880" spans="17:17">
      <c r="Q69880" s="32" t="str">
        <f>IF(I69880="OUTSTANDING",'Data Table Volumes'!$B$1-G69880,"NA")</f>
        <v>NA</v>
      </c>
    </row>
    <row r="69881" spans="17:17">
      <c r="Q69881" s="32" t="str">
        <f>IF(I69881="OUTSTANDING",'Data Table Volumes'!$B$1-G69881,"NA")</f>
        <v>NA</v>
      </c>
    </row>
    <row r="69882" spans="17:17">
      <c r="Q69882" s="32" t="str">
        <f>IF(I69882="OUTSTANDING",'Data Table Volumes'!$B$1-G69882,"NA")</f>
        <v>NA</v>
      </c>
    </row>
    <row r="69883" spans="17:17">
      <c r="Q69883" s="32" t="str">
        <f>IF(I69883="OUTSTANDING",'Data Table Volumes'!$B$1-G69883,"NA")</f>
        <v>NA</v>
      </c>
    </row>
    <row r="69884" spans="17:17">
      <c r="Q69884" s="32" t="str">
        <f>IF(I69884="OUTSTANDING",'Data Table Volumes'!$B$1-G69884,"NA")</f>
        <v>NA</v>
      </c>
    </row>
    <row r="69885" spans="17:17">
      <c r="Q69885" s="32" t="str">
        <f>IF(I69885="OUTSTANDING",'Data Table Volumes'!$B$1-G69885,"NA")</f>
        <v>NA</v>
      </c>
    </row>
    <row r="69886" spans="17:17">
      <c r="Q69886" s="32" t="str">
        <f>IF(I69886="OUTSTANDING",'Data Table Volumes'!$B$1-G69886,"NA")</f>
        <v>NA</v>
      </c>
    </row>
    <row r="69887" spans="17:17">
      <c r="Q69887" s="32" t="str">
        <f>IF(I69887="OUTSTANDING",'Data Table Volumes'!$B$1-G69887,"NA")</f>
        <v>NA</v>
      </c>
    </row>
    <row r="69888" spans="17:17">
      <c r="Q69888" s="32" t="str">
        <f>IF(I69888="OUTSTANDING",'Data Table Volumes'!$B$1-G69888,"NA")</f>
        <v>NA</v>
      </c>
    </row>
    <row r="69889" spans="17:17">
      <c r="Q69889" s="32" t="str">
        <f>IF(I69889="OUTSTANDING",'Data Table Volumes'!$B$1-G69889,"NA")</f>
        <v>NA</v>
      </c>
    </row>
    <row r="69890" spans="17:17">
      <c r="Q69890" s="32" t="str">
        <f>IF(I69890="OUTSTANDING",'Data Table Volumes'!$B$1-G69890,"NA")</f>
        <v>NA</v>
      </c>
    </row>
    <row r="69891" spans="17:17">
      <c r="Q69891" s="32" t="str">
        <f>IF(I69891="OUTSTANDING",'Data Table Volumes'!$B$1-G69891,"NA")</f>
        <v>NA</v>
      </c>
    </row>
    <row r="69892" spans="17:17">
      <c r="Q69892" s="32" t="str">
        <f>IF(I69892="OUTSTANDING",'Data Table Volumes'!$B$1-G69892,"NA")</f>
        <v>NA</v>
      </c>
    </row>
    <row r="69893" spans="17:17">
      <c r="Q69893" s="32" t="str">
        <f>IF(I69893="OUTSTANDING",'Data Table Volumes'!$B$1-G69893,"NA")</f>
        <v>NA</v>
      </c>
    </row>
    <row r="69894" spans="17:17">
      <c r="Q69894" s="32" t="str">
        <f>IF(I69894="OUTSTANDING",'Data Table Volumes'!$B$1-G69894,"NA")</f>
        <v>NA</v>
      </c>
    </row>
    <row r="69895" spans="17:17">
      <c r="Q69895" s="32" t="str">
        <f>IF(I69895="OUTSTANDING",'Data Table Volumes'!$B$1-G69895,"NA")</f>
        <v>NA</v>
      </c>
    </row>
    <row r="69896" spans="17:17">
      <c r="Q69896" s="32" t="str">
        <f>IF(I69896="OUTSTANDING",'Data Table Volumes'!$B$1-G69896,"NA")</f>
        <v>NA</v>
      </c>
    </row>
    <row r="69897" spans="17:17">
      <c r="Q69897" s="32" t="str">
        <f>IF(I69897="OUTSTANDING",'Data Table Volumes'!$B$1-G69897,"NA")</f>
        <v>NA</v>
      </c>
    </row>
    <row r="69898" spans="17:17">
      <c r="Q69898" s="32" t="str">
        <f>IF(I69898="OUTSTANDING",'Data Table Volumes'!$B$1-G69898,"NA")</f>
        <v>NA</v>
      </c>
    </row>
    <row r="69899" spans="17:17">
      <c r="Q69899" s="32" t="str">
        <f>IF(I69899="OUTSTANDING",'Data Table Volumes'!$B$1-G69899,"NA")</f>
        <v>NA</v>
      </c>
    </row>
    <row r="69900" spans="17:17">
      <c r="Q69900" s="32" t="str">
        <f>IF(I69900="OUTSTANDING",'Data Table Volumes'!$B$1-G69900,"NA")</f>
        <v>NA</v>
      </c>
    </row>
    <row r="69901" spans="17:17">
      <c r="Q69901" s="32" t="str">
        <f>IF(I69901="OUTSTANDING",'Data Table Volumes'!$B$1-G69901,"NA")</f>
        <v>NA</v>
      </c>
    </row>
    <row r="69902" spans="17:17">
      <c r="Q69902" s="32" t="str">
        <f>IF(I69902="OUTSTANDING",'Data Table Volumes'!$B$1-G69902,"NA")</f>
        <v>NA</v>
      </c>
    </row>
    <row r="69903" spans="17:17">
      <c r="Q69903" s="32" t="str">
        <f>IF(I69903="OUTSTANDING",'Data Table Volumes'!$B$1-G69903,"NA")</f>
        <v>NA</v>
      </c>
    </row>
    <row r="69904" spans="17:17">
      <c r="Q69904" s="32" t="str">
        <f>IF(I69904="OUTSTANDING",'Data Table Volumes'!$B$1-G69904,"NA")</f>
        <v>NA</v>
      </c>
    </row>
    <row r="69905" spans="17:17">
      <c r="Q69905" s="32" t="str">
        <f>IF(I69905="OUTSTANDING",'Data Table Volumes'!$B$1-G69905,"NA")</f>
        <v>NA</v>
      </c>
    </row>
    <row r="69906" spans="17:17">
      <c r="Q69906" s="32" t="str">
        <f>IF(I69906="OUTSTANDING",'Data Table Volumes'!$B$1-G69906,"NA")</f>
        <v>NA</v>
      </c>
    </row>
    <row r="69907" spans="17:17">
      <c r="Q69907" s="32" t="str">
        <f>IF(I69907="OUTSTANDING",'Data Table Volumes'!$B$1-G69907,"NA")</f>
        <v>NA</v>
      </c>
    </row>
    <row r="69908" spans="17:17">
      <c r="Q69908" s="32" t="str">
        <f>IF(I69908="OUTSTANDING",'Data Table Volumes'!$B$1-G69908,"NA")</f>
        <v>NA</v>
      </c>
    </row>
    <row r="69909" spans="17:17">
      <c r="Q69909" s="32" t="str">
        <f>IF(I69909="OUTSTANDING",'Data Table Volumes'!$B$1-G69909,"NA")</f>
        <v>NA</v>
      </c>
    </row>
    <row r="69910" spans="17:17">
      <c r="Q69910" s="32" t="str">
        <f>IF(I69910="OUTSTANDING",'Data Table Volumes'!$B$1-G69910,"NA")</f>
        <v>NA</v>
      </c>
    </row>
    <row r="69911" spans="17:17">
      <c r="Q69911" s="32" t="str">
        <f>IF(I69911="OUTSTANDING",'Data Table Volumes'!$B$1-G69911,"NA")</f>
        <v>NA</v>
      </c>
    </row>
    <row r="69912" spans="17:17">
      <c r="Q69912" s="32" t="str">
        <f>IF(I69912="OUTSTANDING",'Data Table Volumes'!$B$1-G69912,"NA")</f>
        <v>NA</v>
      </c>
    </row>
    <row r="69913" spans="17:17">
      <c r="Q69913" s="32" t="str">
        <f>IF(I69913="OUTSTANDING",'Data Table Volumes'!$B$1-G69913,"NA")</f>
        <v>NA</v>
      </c>
    </row>
    <row r="69914" spans="17:17">
      <c r="Q69914" s="32" t="str">
        <f>IF(I69914="OUTSTANDING",'Data Table Volumes'!$B$1-G69914,"NA")</f>
        <v>NA</v>
      </c>
    </row>
    <row r="69915" spans="17:17">
      <c r="Q69915" s="32" t="str">
        <f>IF(I69915="OUTSTANDING",'Data Table Volumes'!$B$1-G69915,"NA")</f>
        <v>NA</v>
      </c>
    </row>
    <row r="69916" spans="17:17">
      <c r="Q69916" s="32" t="str">
        <f>IF(I69916="OUTSTANDING",'Data Table Volumes'!$B$1-G69916,"NA")</f>
        <v>NA</v>
      </c>
    </row>
    <row r="69917" spans="17:17">
      <c r="Q69917" s="32" t="str">
        <f>IF(I69917="OUTSTANDING",'Data Table Volumes'!$B$1-G69917,"NA")</f>
        <v>NA</v>
      </c>
    </row>
    <row r="69918" spans="17:17">
      <c r="Q69918" s="32" t="str">
        <f>IF(I69918="OUTSTANDING",'Data Table Volumes'!$B$1-G69918,"NA")</f>
        <v>NA</v>
      </c>
    </row>
    <row r="69919" spans="17:17">
      <c r="Q69919" s="32" t="str">
        <f>IF(I69919="OUTSTANDING",'Data Table Volumes'!$B$1-G69919,"NA")</f>
        <v>NA</v>
      </c>
    </row>
    <row r="69920" spans="17:17">
      <c r="Q69920" s="32" t="str">
        <f>IF(I69920="OUTSTANDING",'Data Table Volumes'!$B$1-G69920,"NA")</f>
        <v>NA</v>
      </c>
    </row>
    <row r="69921" spans="17:17">
      <c r="Q69921" s="32" t="str">
        <f>IF(I69921="OUTSTANDING",'Data Table Volumes'!$B$1-G69921,"NA")</f>
        <v>NA</v>
      </c>
    </row>
    <row r="69922" spans="17:17">
      <c r="Q69922" s="32" t="str">
        <f>IF(I69922="OUTSTANDING",'Data Table Volumes'!$B$1-G69922,"NA")</f>
        <v>NA</v>
      </c>
    </row>
    <row r="69923" spans="17:17">
      <c r="Q69923" s="32" t="str">
        <f>IF(I69923="OUTSTANDING",'Data Table Volumes'!$B$1-G69923,"NA")</f>
        <v>NA</v>
      </c>
    </row>
    <row r="69924" spans="17:17">
      <c r="Q69924" s="32" t="str">
        <f>IF(I69924="OUTSTANDING",'Data Table Volumes'!$B$1-G69924,"NA")</f>
        <v>NA</v>
      </c>
    </row>
    <row r="69925" spans="17:17">
      <c r="Q69925" s="32" t="str">
        <f>IF(I69925="OUTSTANDING",'Data Table Volumes'!$B$1-G69925,"NA")</f>
        <v>NA</v>
      </c>
    </row>
    <row r="69926" spans="17:17">
      <c r="Q69926" s="32" t="str">
        <f>IF(I69926="OUTSTANDING",'Data Table Volumes'!$B$1-G69926,"NA")</f>
        <v>NA</v>
      </c>
    </row>
    <row r="69927" spans="17:17">
      <c r="Q69927" s="32" t="str">
        <f>IF(I69927="OUTSTANDING",'Data Table Volumes'!$B$1-G69927,"NA")</f>
        <v>NA</v>
      </c>
    </row>
    <row r="69928" spans="17:17">
      <c r="Q69928" s="32" t="str">
        <f>IF(I69928="OUTSTANDING",'Data Table Volumes'!$B$1-G69928,"NA")</f>
        <v>NA</v>
      </c>
    </row>
    <row r="69929" spans="17:17">
      <c r="Q69929" s="32" t="str">
        <f>IF(I69929="OUTSTANDING",'Data Table Volumes'!$B$1-G69929,"NA")</f>
        <v>NA</v>
      </c>
    </row>
    <row r="69930" spans="17:17">
      <c r="Q69930" s="32" t="str">
        <f>IF(I69930="OUTSTANDING",'Data Table Volumes'!$B$1-G69930,"NA")</f>
        <v>NA</v>
      </c>
    </row>
    <row r="69931" spans="17:17">
      <c r="Q69931" s="32" t="str">
        <f>IF(I69931="OUTSTANDING",'Data Table Volumes'!$B$1-G69931,"NA")</f>
        <v>NA</v>
      </c>
    </row>
    <row r="69932" spans="17:17">
      <c r="Q69932" s="32" t="str">
        <f>IF(I69932="OUTSTANDING",'Data Table Volumes'!$B$1-G69932,"NA")</f>
        <v>NA</v>
      </c>
    </row>
    <row r="69933" spans="17:17">
      <c r="Q69933" s="32" t="str">
        <f>IF(I69933="OUTSTANDING",'Data Table Volumes'!$B$1-G69933,"NA")</f>
        <v>NA</v>
      </c>
    </row>
    <row r="69934" spans="17:17">
      <c r="Q69934" s="32" t="str">
        <f>IF(I69934="OUTSTANDING",'Data Table Volumes'!$B$1-G69934,"NA")</f>
        <v>NA</v>
      </c>
    </row>
    <row r="69935" spans="17:17">
      <c r="Q69935" s="32" t="str">
        <f>IF(I69935="OUTSTANDING",'Data Table Volumes'!$B$1-G69935,"NA")</f>
        <v>NA</v>
      </c>
    </row>
    <row r="69936" spans="17:17">
      <c r="Q69936" s="32" t="str">
        <f>IF(I69936="OUTSTANDING",'Data Table Volumes'!$B$1-G69936,"NA")</f>
        <v>NA</v>
      </c>
    </row>
    <row r="69937" spans="17:17">
      <c r="Q69937" s="32" t="str">
        <f>IF(I69937="OUTSTANDING",'Data Table Volumes'!$B$1-G69937,"NA")</f>
        <v>NA</v>
      </c>
    </row>
    <row r="69938" spans="17:17">
      <c r="Q69938" s="32" t="str">
        <f>IF(I69938="OUTSTANDING",'Data Table Volumes'!$B$1-G69938,"NA")</f>
        <v>NA</v>
      </c>
    </row>
    <row r="69939" spans="17:17">
      <c r="Q69939" s="32" t="str">
        <f>IF(I69939="OUTSTANDING",'Data Table Volumes'!$B$1-G69939,"NA")</f>
        <v>NA</v>
      </c>
    </row>
    <row r="69940" spans="17:17">
      <c r="Q69940" s="32" t="str">
        <f>IF(I69940="OUTSTANDING",'Data Table Volumes'!$B$1-G69940,"NA")</f>
        <v>NA</v>
      </c>
    </row>
    <row r="69941" spans="17:17">
      <c r="Q69941" s="32" t="str">
        <f>IF(I69941="OUTSTANDING",'Data Table Volumes'!$B$1-G69941,"NA")</f>
        <v>NA</v>
      </c>
    </row>
    <row r="69942" spans="17:17">
      <c r="Q69942" s="32" t="str">
        <f>IF(I69942="OUTSTANDING",'Data Table Volumes'!$B$1-G69942,"NA")</f>
        <v>NA</v>
      </c>
    </row>
    <row r="69943" spans="17:17">
      <c r="Q69943" s="32" t="str">
        <f>IF(I69943="OUTSTANDING",'Data Table Volumes'!$B$1-G69943,"NA")</f>
        <v>NA</v>
      </c>
    </row>
    <row r="69944" spans="17:17">
      <c r="Q69944" s="32" t="str">
        <f>IF(I69944="OUTSTANDING",'Data Table Volumes'!$B$1-G69944,"NA")</f>
        <v>NA</v>
      </c>
    </row>
    <row r="69945" spans="17:17">
      <c r="Q69945" s="32" t="str">
        <f>IF(I69945="OUTSTANDING",'Data Table Volumes'!$B$1-G69945,"NA")</f>
        <v>NA</v>
      </c>
    </row>
    <row r="69946" spans="17:17">
      <c r="Q69946" s="32" t="str">
        <f>IF(I69946="OUTSTANDING",'Data Table Volumes'!$B$1-G69946,"NA")</f>
        <v>NA</v>
      </c>
    </row>
    <row r="69947" spans="17:17">
      <c r="Q69947" s="32" t="str">
        <f>IF(I69947="OUTSTANDING",'Data Table Volumes'!$B$1-G69947,"NA")</f>
        <v>NA</v>
      </c>
    </row>
    <row r="69948" spans="17:17">
      <c r="Q69948" s="32" t="str">
        <f>IF(I69948="OUTSTANDING",'Data Table Volumes'!$B$1-G69948,"NA")</f>
        <v>NA</v>
      </c>
    </row>
    <row r="69949" spans="17:17">
      <c r="Q69949" s="32" t="str">
        <f>IF(I69949="OUTSTANDING",'Data Table Volumes'!$B$1-G69949,"NA")</f>
        <v>NA</v>
      </c>
    </row>
    <row r="69950" spans="17:17">
      <c r="Q69950" s="32" t="str">
        <f>IF(I69950="OUTSTANDING",'Data Table Volumes'!$B$1-G69950,"NA")</f>
        <v>NA</v>
      </c>
    </row>
    <row r="69951" spans="17:17">
      <c r="Q69951" s="32" t="str">
        <f>IF(I69951="OUTSTANDING",'Data Table Volumes'!$B$1-G69951,"NA")</f>
        <v>NA</v>
      </c>
    </row>
    <row r="69952" spans="17:17">
      <c r="Q69952" s="32" t="str">
        <f>IF(I69952="OUTSTANDING",'Data Table Volumes'!$B$1-G69952,"NA")</f>
        <v>NA</v>
      </c>
    </row>
    <row r="69953" spans="17:17">
      <c r="Q69953" s="32" t="str">
        <f>IF(I69953="OUTSTANDING",'Data Table Volumes'!$B$1-G69953,"NA")</f>
        <v>NA</v>
      </c>
    </row>
    <row r="69954" spans="17:17">
      <c r="Q69954" s="32" t="str">
        <f>IF(I69954="OUTSTANDING",'Data Table Volumes'!$B$1-G69954,"NA")</f>
        <v>NA</v>
      </c>
    </row>
    <row r="69955" spans="17:17">
      <c r="Q69955" s="32" t="str">
        <f>IF(I69955="OUTSTANDING",'Data Table Volumes'!$B$1-G69955,"NA")</f>
        <v>NA</v>
      </c>
    </row>
    <row r="69956" spans="17:17">
      <c r="Q69956" s="32" t="str">
        <f>IF(I69956="OUTSTANDING",'Data Table Volumes'!$B$1-G69956,"NA")</f>
        <v>NA</v>
      </c>
    </row>
    <row r="69957" spans="17:17">
      <c r="Q69957" s="32" t="str">
        <f>IF(I69957="OUTSTANDING",'Data Table Volumes'!$B$1-G69957,"NA")</f>
        <v>NA</v>
      </c>
    </row>
    <row r="69958" spans="17:17">
      <c r="Q69958" s="32" t="str">
        <f>IF(I69958="OUTSTANDING",'Data Table Volumes'!$B$1-G69958,"NA")</f>
        <v>NA</v>
      </c>
    </row>
    <row r="69959" spans="17:17">
      <c r="Q69959" s="32" t="str">
        <f>IF(I69959="OUTSTANDING",'Data Table Volumes'!$B$1-G69959,"NA")</f>
        <v>NA</v>
      </c>
    </row>
    <row r="69960" spans="17:17">
      <c r="Q69960" s="32" t="str">
        <f>IF(I69960="OUTSTANDING",'Data Table Volumes'!$B$1-G69960,"NA")</f>
        <v>NA</v>
      </c>
    </row>
    <row r="69961" spans="17:17">
      <c r="Q69961" s="32" t="str">
        <f>IF(I69961="OUTSTANDING",'Data Table Volumes'!$B$1-G69961,"NA")</f>
        <v>NA</v>
      </c>
    </row>
    <row r="69962" spans="17:17">
      <c r="Q69962" s="32" t="str">
        <f>IF(I69962="OUTSTANDING",'Data Table Volumes'!$B$1-G69962,"NA")</f>
        <v>NA</v>
      </c>
    </row>
    <row r="69963" spans="17:17">
      <c r="Q69963" s="32" t="str">
        <f>IF(I69963="OUTSTANDING",'Data Table Volumes'!$B$1-G69963,"NA")</f>
        <v>NA</v>
      </c>
    </row>
    <row r="69964" spans="17:17">
      <c r="Q69964" s="32" t="str">
        <f>IF(I69964="OUTSTANDING",'Data Table Volumes'!$B$1-G69964,"NA")</f>
        <v>NA</v>
      </c>
    </row>
    <row r="69965" spans="17:17">
      <c r="Q69965" s="32" t="str">
        <f>IF(I69965="OUTSTANDING",'Data Table Volumes'!$B$1-G69965,"NA")</f>
        <v>NA</v>
      </c>
    </row>
    <row r="69966" spans="17:17">
      <c r="Q69966" s="32" t="str">
        <f>IF(I69966="OUTSTANDING",'Data Table Volumes'!$B$1-G69966,"NA")</f>
        <v>NA</v>
      </c>
    </row>
    <row r="69967" spans="17:17">
      <c r="Q69967" s="32" t="str">
        <f>IF(I69967="OUTSTANDING",'Data Table Volumes'!$B$1-G69967,"NA")</f>
        <v>NA</v>
      </c>
    </row>
    <row r="69968" spans="17:17">
      <c r="Q69968" s="32" t="str">
        <f>IF(I69968="OUTSTANDING",'Data Table Volumes'!$B$1-G69968,"NA")</f>
        <v>NA</v>
      </c>
    </row>
    <row r="69969" spans="17:17">
      <c r="Q69969" s="32" t="str">
        <f>IF(I69969="OUTSTANDING",'Data Table Volumes'!$B$1-G69969,"NA")</f>
        <v>NA</v>
      </c>
    </row>
    <row r="69970" spans="17:17">
      <c r="Q69970" s="32" t="str">
        <f>IF(I69970="OUTSTANDING",'Data Table Volumes'!$B$1-G69970,"NA")</f>
        <v>NA</v>
      </c>
    </row>
    <row r="69971" spans="17:17">
      <c r="Q69971" s="32" t="str">
        <f>IF(I69971="OUTSTANDING",'Data Table Volumes'!$B$1-G69971,"NA")</f>
        <v>NA</v>
      </c>
    </row>
    <row r="69972" spans="17:17">
      <c r="Q69972" s="32" t="str">
        <f>IF(I69972="OUTSTANDING",'Data Table Volumes'!$B$1-G69972,"NA")</f>
        <v>NA</v>
      </c>
    </row>
    <row r="69973" spans="17:17">
      <c r="Q69973" s="32" t="str">
        <f>IF(I69973="OUTSTANDING",'Data Table Volumes'!$B$1-G69973,"NA")</f>
        <v>NA</v>
      </c>
    </row>
    <row r="69974" spans="17:17">
      <c r="Q69974" s="32" t="str">
        <f>IF(I69974="OUTSTANDING",'Data Table Volumes'!$B$1-G69974,"NA")</f>
        <v>NA</v>
      </c>
    </row>
    <row r="69975" spans="17:17">
      <c r="Q69975" s="32" t="str">
        <f>IF(I69975="OUTSTANDING",'Data Table Volumes'!$B$1-G69975,"NA")</f>
        <v>NA</v>
      </c>
    </row>
    <row r="69976" spans="17:17">
      <c r="Q69976" s="32" t="str">
        <f>IF(I69976="OUTSTANDING",'Data Table Volumes'!$B$1-G69976,"NA")</f>
        <v>NA</v>
      </c>
    </row>
    <row r="69977" spans="17:17">
      <c r="Q69977" s="32" t="str">
        <f>IF(I69977="OUTSTANDING",'Data Table Volumes'!$B$1-G69977,"NA")</f>
        <v>NA</v>
      </c>
    </row>
    <row r="69978" spans="17:17">
      <c r="Q69978" s="32" t="str">
        <f>IF(I69978="OUTSTANDING",'Data Table Volumes'!$B$1-G69978,"NA")</f>
        <v>NA</v>
      </c>
    </row>
    <row r="69979" spans="17:17">
      <c r="Q69979" s="32" t="str">
        <f>IF(I69979="OUTSTANDING",'Data Table Volumes'!$B$1-G69979,"NA")</f>
        <v>NA</v>
      </c>
    </row>
    <row r="69980" spans="17:17">
      <c r="Q69980" s="32" t="str">
        <f>IF(I69980="OUTSTANDING",'Data Table Volumes'!$B$1-G69980,"NA")</f>
        <v>NA</v>
      </c>
    </row>
    <row r="69981" spans="17:17">
      <c r="Q69981" s="32" t="str">
        <f>IF(I69981="OUTSTANDING",'Data Table Volumes'!$B$1-G69981,"NA")</f>
        <v>NA</v>
      </c>
    </row>
    <row r="69982" spans="17:17">
      <c r="Q69982" s="32" t="str">
        <f>IF(I69982="OUTSTANDING",'Data Table Volumes'!$B$1-G69982,"NA")</f>
        <v>NA</v>
      </c>
    </row>
    <row r="69983" spans="17:17">
      <c r="Q69983" s="32" t="str">
        <f>IF(I69983="OUTSTANDING",'Data Table Volumes'!$B$1-G69983,"NA")</f>
        <v>NA</v>
      </c>
    </row>
    <row r="69984" spans="17:17">
      <c r="Q69984" s="32" t="str">
        <f>IF(I69984="OUTSTANDING",'Data Table Volumes'!$B$1-G69984,"NA")</f>
        <v>NA</v>
      </c>
    </row>
    <row r="69985" spans="17:17">
      <c r="Q69985" s="32" t="str">
        <f>IF(I69985="OUTSTANDING",'Data Table Volumes'!$B$1-G69985,"NA")</f>
        <v>NA</v>
      </c>
    </row>
    <row r="69986" spans="17:17">
      <c r="Q69986" s="32" t="str">
        <f>IF(I69986="OUTSTANDING",'Data Table Volumes'!$B$1-G69986,"NA")</f>
        <v>NA</v>
      </c>
    </row>
    <row r="69987" spans="17:17">
      <c r="Q69987" s="32" t="str">
        <f>IF(I69987="OUTSTANDING",'Data Table Volumes'!$B$1-G69987,"NA")</f>
        <v>NA</v>
      </c>
    </row>
    <row r="69988" spans="17:17">
      <c r="Q69988" s="32" t="str">
        <f>IF(I69988="OUTSTANDING",'Data Table Volumes'!$B$1-G69988,"NA")</f>
        <v>NA</v>
      </c>
    </row>
    <row r="69989" spans="17:17">
      <c r="Q69989" s="32" t="str">
        <f>IF(I69989="OUTSTANDING",'Data Table Volumes'!$B$1-G69989,"NA")</f>
        <v>NA</v>
      </c>
    </row>
    <row r="69990" spans="17:17">
      <c r="Q69990" s="32" t="str">
        <f>IF(I69990="OUTSTANDING",'Data Table Volumes'!$B$1-G69990,"NA")</f>
        <v>NA</v>
      </c>
    </row>
    <row r="69991" spans="17:17">
      <c r="Q69991" s="32" t="str">
        <f>IF(I69991="OUTSTANDING",'Data Table Volumes'!$B$1-G69991,"NA")</f>
        <v>NA</v>
      </c>
    </row>
    <row r="69992" spans="17:17">
      <c r="Q69992" s="32" t="str">
        <f>IF(I69992="OUTSTANDING",'Data Table Volumes'!$B$1-G69992,"NA")</f>
        <v>NA</v>
      </c>
    </row>
    <row r="69993" spans="17:17">
      <c r="Q69993" s="32" t="str">
        <f>IF(I69993="OUTSTANDING",'Data Table Volumes'!$B$1-G69993,"NA")</f>
        <v>NA</v>
      </c>
    </row>
    <row r="69994" spans="17:17">
      <c r="Q69994" s="32" t="str">
        <f>IF(I69994="OUTSTANDING",'Data Table Volumes'!$B$1-G69994,"NA")</f>
        <v>NA</v>
      </c>
    </row>
    <row r="69995" spans="17:17">
      <c r="Q69995" s="32" t="str">
        <f>IF(I69995="OUTSTANDING",'Data Table Volumes'!$B$1-G69995,"NA")</f>
        <v>NA</v>
      </c>
    </row>
    <row r="69996" spans="17:17">
      <c r="Q69996" s="32" t="str">
        <f>IF(I69996="OUTSTANDING",'Data Table Volumes'!$B$1-G69996,"NA")</f>
        <v>NA</v>
      </c>
    </row>
    <row r="69997" spans="17:17">
      <c r="Q69997" s="32" t="str">
        <f>IF(I69997="OUTSTANDING",'Data Table Volumes'!$B$1-G69997,"NA")</f>
        <v>NA</v>
      </c>
    </row>
    <row r="69998" spans="17:17">
      <c r="Q69998" s="32" t="str">
        <f>IF(I69998="OUTSTANDING",'Data Table Volumes'!$B$1-G69998,"NA")</f>
        <v>NA</v>
      </c>
    </row>
    <row r="69999" spans="17:17">
      <c r="Q69999" s="32" t="str">
        <f>IF(I69999="OUTSTANDING",'Data Table Volumes'!$B$1-G69999,"NA")</f>
        <v>NA</v>
      </c>
    </row>
    <row r="70000" spans="17:17">
      <c r="Q70000" s="32" t="str">
        <f>IF(I70000="OUTSTANDING",'Data Table Volumes'!$B$1-G70000,"NA")</f>
        <v>NA</v>
      </c>
    </row>
    <row r="70001" spans="17:17">
      <c r="Q70001" s="32" t="str">
        <f>IF(I70001="OUTSTANDING",'Data Table Volumes'!$B$1-G70001,"NA")</f>
        <v>NA</v>
      </c>
    </row>
    <row r="70002" spans="17:17">
      <c r="Q70002" s="32" t="str">
        <f>IF(I70002="OUTSTANDING",'Data Table Volumes'!$B$1-G70002,"NA")</f>
        <v>NA</v>
      </c>
    </row>
    <row r="70003" spans="17:17">
      <c r="Q70003" s="32" t="str">
        <f>IF(I70003="OUTSTANDING",'Data Table Volumes'!$B$1-G70003,"NA")</f>
        <v>NA</v>
      </c>
    </row>
    <row r="70004" spans="17:17">
      <c r="Q70004" s="32" t="str">
        <f>IF(I70004="OUTSTANDING",'Data Table Volumes'!$B$1-G70004,"NA")</f>
        <v>NA</v>
      </c>
    </row>
    <row r="70005" spans="17:17">
      <c r="Q70005" s="32" t="str">
        <f>IF(I70005="OUTSTANDING",'Data Table Volumes'!$B$1-G70005,"NA")</f>
        <v>NA</v>
      </c>
    </row>
    <row r="70006" spans="17:17">
      <c r="Q70006" s="32" t="str">
        <f>IF(I70006="OUTSTANDING",'Data Table Volumes'!$B$1-G70006,"NA")</f>
        <v>NA</v>
      </c>
    </row>
    <row r="70007" spans="17:17">
      <c r="Q70007" s="32" t="str">
        <f>IF(I70007="OUTSTANDING",'Data Table Volumes'!$B$1-G70007,"NA")</f>
        <v>NA</v>
      </c>
    </row>
    <row r="70008" spans="17:17">
      <c r="Q70008" s="32" t="str">
        <f>IF(I70008="OUTSTANDING",'Data Table Volumes'!$B$1-G70008,"NA")</f>
        <v>NA</v>
      </c>
    </row>
    <row r="70009" spans="17:17">
      <c r="Q70009" s="32" t="str">
        <f>IF(I70009="OUTSTANDING",'Data Table Volumes'!$B$1-G70009,"NA")</f>
        <v>NA</v>
      </c>
    </row>
    <row r="70010" spans="17:17">
      <c r="Q70010" s="32" t="str">
        <f>IF(I70010="OUTSTANDING",'Data Table Volumes'!$B$1-G70010,"NA")</f>
        <v>NA</v>
      </c>
    </row>
    <row r="70011" spans="17:17">
      <c r="Q70011" s="32" t="str">
        <f>IF(I70011="OUTSTANDING",'Data Table Volumes'!$B$1-G70011,"NA")</f>
        <v>NA</v>
      </c>
    </row>
    <row r="70012" spans="17:17">
      <c r="Q70012" s="32" t="str">
        <f>IF(I70012="OUTSTANDING",'Data Table Volumes'!$B$1-G70012,"NA")</f>
        <v>NA</v>
      </c>
    </row>
    <row r="70013" spans="17:17">
      <c r="Q70013" s="32" t="str">
        <f>IF(I70013="OUTSTANDING",'Data Table Volumes'!$B$1-G70013,"NA")</f>
        <v>NA</v>
      </c>
    </row>
    <row r="70014" spans="17:17">
      <c r="Q70014" s="32" t="str">
        <f>IF(I70014="OUTSTANDING",'Data Table Volumes'!$B$1-G70014,"NA")</f>
        <v>NA</v>
      </c>
    </row>
    <row r="70015" spans="17:17">
      <c r="Q70015" s="32" t="str">
        <f>IF(I70015="OUTSTANDING",'Data Table Volumes'!$B$1-G70015,"NA")</f>
        <v>NA</v>
      </c>
    </row>
    <row r="70016" spans="17:17">
      <c r="Q70016" s="32" t="str">
        <f>IF(I70016="OUTSTANDING",'Data Table Volumes'!$B$1-G70016,"NA")</f>
        <v>NA</v>
      </c>
    </row>
    <row r="70017" spans="17:17">
      <c r="Q70017" s="32" t="str">
        <f>IF(I70017="OUTSTANDING",'Data Table Volumes'!$B$1-G70017,"NA")</f>
        <v>NA</v>
      </c>
    </row>
    <row r="70018" spans="17:17">
      <c r="Q70018" s="32" t="str">
        <f>IF(I70018="OUTSTANDING",'Data Table Volumes'!$B$1-G70018,"NA")</f>
        <v>NA</v>
      </c>
    </row>
    <row r="70019" spans="17:17">
      <c r="Q70019" s="32" t="str">
        <f>IF(I70019="OUTSTANDING",'Data Table Volumes'!$B$1-G70019,"NA")</f>
        <v>NA</v>
      </c>
    </row>
    <row r="70020" spans="17:17">
      <c r="Q70020" s="32" t="str">
        <f>IF(I70020="OUTSTANDING",'Data Table Volumes'!$B$1-G70020,"NA")</f>
        <v>NA</v>
      </c>
    </row>
    <row r="70021" spans="17:17">
      <c r="Q70021" s="32" t="str">
        <f>IF(I70021="OUTSTANDING",'Data Table Volumes'!$B$1-G70021,"NA")</f>
        <v>NA</v>
      </c>
    </row>
    <row r="70022" spans="17:17">
      <c r="Q70022" s="32" t="str">
        <f>IF(I70022="OUTSTANDING",'Data Table Volumes'!$B$1-G70022,"NA")</f>
        <v>NA</v>
      </c>
    </row>
    <row r="70023" spans="17:17">
      <c r="Q70023" s="32" t="str">
        <f>IF(I70023="OUTSTANDING",'Data Table Volumes'!$B$1-G70023,"NA")</f>
        <v>NA</v>
      </c>
    </row>
    <row r="70024" spans="17:17">
      <c r="Q70024" s="32" t="str">
        <f>IF(I70024="OUTSTANDING",'Data Table Volumes'!$B$1-G70024,"NA")</f>
        <v>NA</v>
      </c>
    </row>
    <row r="70025" spans="17:17">
      <c r="Q70025" s="32" t="str">
        <f>IF(I70025="OUTSTANDING",'Data Table Volumes'!$B$1-G70025,"NA")</f>
        <v>NA</v>
      </c>
    </row>
    <row r="70026" spans="17:17">
      <c r="Q70026" s="32" t="str">
        <f>IF(I70026="OUTSTANDING",'Data Table Volumes'!$B$1-G70026,"NA")</f>
        <v>NA</v>
      </c>
    </row>
    <row r="70027" spans="17:17">
      <c r="Q70027" s="32" t="str">
        <f>IF(I70027="OUTSTANDING",'Data Table Volumes'!$B$1-G70027,"NA")</f>
        <v>NA</v>
      </c>
    </row>
    <row r="70028" spans="17:17">
      <c r="Q70028" s="32" t="str">
        <f>IF(I70028="OUTSTANDING",'Data Table Volumes'!$B$1-G70028,"NA")</f>
        <v>NA</v>
      </c>
    </row>
    <row r="70029" spans="17:17">
      <c r="Q70029" s="32" t="str">
        <f>IF(I70029="OUTSTANDING",'Data Table Volumes'!$B$1-G70029,"NA")</f>
        <v>NA</v>
      </c>
    </row>
    <row r="70030" spans="17:17">
      <c r="Q70030" s="32" t="str">
        <f>IF(I70030="OUTSTANDING",'Data Table Volumes'!$B$1-G70030,"NA")</f>
        <v>NA</v>
      </c>
    </row>
    <row r="70031" spans="17:17">
      <c r="Q70031" s="32" t="str">
        <f>IF(I70031="OUTSTANDING",'Data Table Volumes'!$B$1-G70031,"NA")</f>
        <v>NA</v>
      </c>
    </row>
    <row r="70032" spans="17:17">
      <c r="Q70032" s="32" t="str">
        <f>IF(I70032="OUTSTANDING",'Data Table Volumes'!$B$1-G70032,"NA")</f>
        <v>NA</v>
      </c>
    </row>
    <row r="70033" spans="17:17">
      <c r="Q70033" s="32" t="str">
        <f>IF(I70033="OUTSTANDING",'Data Table Volumes'!$B$1-G70033,"NA")</f>
        <v>NA</v>
      </c>
    </row>
    <row r="70034" spans="17:17">
      <c r="Q70034" s="32" t="str">
        <f>IF(I70034="OUTSTANDING",'Data Table Volumes'!$B$1-G70034,"NA")</f>
        <v>NA</v>
      </c>
    </row>
    <row r="70035" spans="17:17">
      <c r="Q70035" s="32" t="str">
        <f>IF(I70035="OUTSTANDING",'Data Table Volumes'!$B$1-G70035,"NA")</f>
        <v>NA</v>
      </c>
    </row>
    <row r="70036" spans="17:17">
      <c r="Q70036" s="32" t="str">
        <f>IF(I70036="OUTSTANDING",'Data Table Volumes'!$B$1-G70036,"NA")</f>
        <v>NA</v>
      </c>
    </row>
    <row r="70037" spans="17:17">
      <c r="Q70037" s="32" t="str">
        <f>IF(I70037="OUTSTANDING",'Data Table Volumes'!$B$1-G70037,"NA")</f>
        <v>NA</v>
      </c>
    </row>
    <row r="70038" spans="17:17">
      <c r="Q70038" s="32" t="str">
        <f>IF(I70038="OUTSTANDING",'Data Table Volumes'!$B$1-G70038,"NA")</f>
        <v>NA</v>
      </c>
    </row>
    <row r="70039" spans="17:17">
      <c r="Q70039" s="32" t="str">
        <f>IF(I70039="OUTSTANDING",'Data Table Volumes'!$B$1-G70039,"NA")</f>
        <v>NA</v>
      </c>
    </row>
    <row r="70040" spans="17:17">
      <c r="Q70040" s="32" t="str">
        <f>IF(I70040="OUTSTANDING",'Data Table Volumes'!$B$1-G70040,"NA")</f>
        <v>NA</v>
      </c>
    </row>
    <row r="70041" spans="17:17">
      <c r="Q70041" s="32" t="str">
        <f>IF(I70041="OUTSTANDING",'Data Table Volumes'!$B$1-G70041,"NA")</f>
        <v>NA</v>
      </c>
    </row>
    <row r="70042" spans="17:17">
      <c r="Q70042" s="32" t="str">
        <f>IF(I70042="OUTSTANDING",'Data Table Volumes'!$B$1-G70042,"NA")</f>
        <v>NA</v>
      </c>
    </row>
    <row r="70043" spans="17:17">
      <c r="Q70043" s="32" t="str">
        <f>IF(I70043="OUTSTANDING",'Data Table Volumes'!$B$1-G70043,"NA")</f>
        <v>NA</v>
      </c>
    </row>
    <row r="70044" spans="17:17">
      <c r="Q70044" s="32" t="str">
        <f>IF(I70044="OUTSTANDING",'Data Table Volumes'!$B$1-G70044,"NA")</f>
        <v>NA</v>
      </c>
    </row>
    <row r="70045" spans="17:17">
      <c r="Q70045" s="32" t="str">
        <f>IF(I70045="OUTSTANDING",'Data Table Volumes'!$B$1-G70045,"NA")</f>
        <v>NA</v>
      </c>
    </row>
    <row r="70046" spans="17:17">
      <c r="Q70046" s="32" t="str">
        <f>IF(I70046="OUTSTANDING",'Data Table Volumes'!$B$1-G70046,"NA")</f>
        <v>NA</v>
      </c>
    </row>
    <row r="70047" spans="17:17">
      <c r="Q70047" s="32" t="str">
        <f>IF(I70047="OUTSTANDING",'Data Table Volumes'!$B$1-G70047,"NA")</f>
        <v>NA</v>
      </c>
    </row>
    <row r="70048" spans="17:17">
      <c r="Q70048" s="32" t="str">
        <f>IF(I70048="OUTSTANDING",'Data Table Volumes'!$B$1-G70048,"NA")</f>
        <v>NA</v>
      </c>
    </row>
    <row r="70049" spans="17:17">
      <c r="Q70049" s="32" t="str">
        <f>IF(I70049="OUTSTANDING",'Data Table Volumes'!$B$1-G70049,"NA")</f>
        <v>NA</v>
      </c>
    </row>
    <row r="70050" spans="17:17">
      <c r="Q70050" s="32" t="str">
        <f>IF(I70050="OUTSTANDING",'Data Table Volumes'!$B$1-G70050,"NA")</f>
        <v>NA</v>
      </c>
    </row>
    <row r="70051" spans="17:17">
      <c r="Q70051" s="32" t="str">
        <f>IF(I70051="OUTSTANDING",'Data Table Volumes'!$B$1-G70051,"NA")</f>
        <v>NA</v>
      </c>
    </row>
    <row r="70052" spans="17:17">
      <c r="Q70052" s="32" t="str">
        <f>IF(I70052="OUTSTANDING",'Data Table Volumes'!$B$1-G70052,"NA")</f>
        <v>NA</v>
      </c>
    </row>
    <row r="70053" spans="17:17">
      <c r="Q70053" s="32" t="str">
        <f>IF(I70053="OUTSTANDING",'Data Table Volumes'!$B$1-G70053,"NA")</f>
        <v>NA</v>
      </c>
    </row>
    <row r="70054" spans="17:17">
      <c r="Q70054" s="32" t="str">
        <f>IF(I70054="OUTSTANDING",'Data Table Volumes'!$B$1-G70054,"NA")</f>
        <v>NA</v>
      </c>
    </row>
    <row r="70055" spans="17:17">
      <c r="Q70055" s="32" t="str">
        <f>IF(I70055="OUTSTANDING",'Data Table Volumes'!$B$1-G70055,"NA")</f>
        <v>NA</v>
      </c>
    </row>
    <row r="70056" spans="17:17">
      <c r="Q70056" s="32" t="str">
        <f>IF(I70056="OUTSTANDING",'Data Table Volumes'!$B$1-G70056,"NA")</f>
        <v>NA</v>
      </c>
    </row>
    <row r="70057" spans="17:17">
      <c r="Q70057" s="32" t="str">
        <f>IF(I70057="OUTSTANDING",'Data Table Volumes'!$B$1-G70057,"NA")</f>
        <v>NA</v>
      </c>
    </row>
    <row r="70058" spans="17:17">
      <c r="Q70058" s="32" t="str">
        <f>IF(I70058="OUTSTANDING",'Data Table Volumes'!$B$1-G70058,"NA")</f>
        <v>NA</v>
      </c>
    </row>
    <row r="70059" spans="17:17">
      <c r="Q70059" s="32" t="str">
        <f>IF(I70059="OUTSTANDING",'Data Table Volumes'!$B$1-G70059,"NA")</f>
        <v>NA</v>
      </c>
    </row>
    <row r="70060" spans="17:17">
      <c r="Q70060" s="32" t="str">
        <f>IF(I70060="OUTSTANDING",'Data Table Volumes'!$B$1-G70060,"NA")</f>
        <v>NA</v>
      </c>
    </row>
    <row r="70061" spans="17:17">
      <c r="Q70061" s="32" t="str">
        <f>IF(I70061="OUTSTANDING",'Data Table Volumes'!$B$1-G70061,"NA")</f>
        <v>NA</v>
      </c>
    </row>
    <row r="70062" spans="17:17">
      <c r="Q70062" s="32" t="str">
        <f>IF(I70062="OUTSTANDING",'Data Table Volumes'!$B$1-G70062,"NA")</f>
        <v>NA</v>
      </c>
    </row>
    <row r="70063" spans="17:17">
      <c r="Q70063" s="32" t="str">
        <f>IF(I70063="OUTSTANDING",'Data Table Volumes'!$B$1-G70063,"NA")</f>
        <v>NA</v>
      </c>
    </row>
    <row r="70064" spans="17:17">
      <c r="Q70064" s="32" t="str">
        <f>IF(I70064="OUTSTANDING",'Data Table Volumes'!$B$1-G70064,"NA")</f>
        <v>NA</v>
      </c>
    </row>
    <row r="70065" spans="17:17">
      <c r="Q70065" s="32" t="str">
        <f>IF(I70065="OUTSTANDING",'Data Table Volumes'!$B$1-G70065,"NA")</f>
        <v>NA</v>
      </c>
    </row>
    <row r="70066" spans="17:17">
      <c r="Q70066" s="32" t="str">
        <f>IF(I70066="OUTSTANDING",'Data Table Volumes'!$B$1-G70066,"NA")</f>
        <v>NA</v>
      </c>
    </row>
    <row r="70067" spans="17:17">
      <c r="Q70067" s="32" t="str">
        <f>IF(I70067="OUTSTANDING",'Data Table Volumes'!$B$1-G70067,"NA")</f>
        <v>NA</v>
      </c>
    </row>
    <row r="70068" spans="17:17">
      <c r="Q70068" s="32" t="str">
        <f>IF(I70068="OUTSTANDING",'Data Table Volumes'!$B$1-G70068,"NA")</f>
        <v>NA</v>
      </c>
    </row>
    <row r="70069" spans="17:17">
      <c r="Q70069" s="32" t="str">
        <f>IF(I70069="OUTSTANDING",'Data Table Volumes'!$B$1-G70069,"NA")</f>
        <v>NA</v>
      </c>
    </row>
    <row r="70070" spans="17:17">
      <c r="Q70070" s="32" t="str">
        <f>IF(I70070="OUTSTANDING",'Data Table Volumes'!$B$1-G70070,"NA")</f>
        <v>NA</v>
      </c>
    </row>
    <row r="70071" spans="17:17">
      <c r="Q70071" s="32" t="str">
        <f>IF(I70071="OUTSTANDING",'Data Table Volumes'!$B$1-G70071,"NA")</f>
        <v>NA</v>
      </c>
    </row>
    <row r="70072" spans="17:17">
      <c r="Q70072" s="32" t="str">
        <f>IF(I70072="OUTSTANDING",'Data Table Volumes'!$B$1-G70072,"NA")</f>
        <v>NA</v>
      </c>
    </row>
    <row r="70073" spans="17:17">
      <c r="Q70073" s="32" t="str">
        <f>IF(I70073="OUTSTANDING",'Data Table Volumes'!$B$1-G70073,"NA")</f>
        <v>NA</v>
      </c>
    </row>
    <row r="70074" spans="17:17">
      <c r="Q70074" s="32" t="str">
        <f>IF(I70074="OUTSTANDING",'Data Table Volumes'!$B$1-G70074,"NA")</f>
        <v>NA</v>
      </c>
    </row>
    <row r="70075" spans="17:17">
      <c r="Q70075" s="32" t="str">
        <f>IF(I70075="OUTSTANDING",'Data Table Volumes'!$B$1-G70075,"NA")</f>
        <v>NA</v>
      </c>
    </row>
    <row r="70076" spans="17:17">
      <c r="Q70076" s="32" t="str">
        <f>IF(I70076="OUTSTANDING",'Data Table Volumes'!$B$1-G70076,"NA")</f>
        <v>NA</v>
      </c>
    </row>
    <row r="70077" spans="17:17">
      <c r="Q70077" s="32" t="str">
        <f>IF(I70077="OUTSTANDING",'Data Table Volumes'!$B$1-G70077,"NA")</f>
        <v>NA</v>
      </c>
    </row>
    <row r="70078" spans="17:17">
      <c r="Q70078" s="32" t="str">
        <f>IF(I70078="OUTSTANDING",'Data Table Volumes'!$B$1-G70078,"NA")</f>
        <v>NA</v>
      </c>
    </row>
    <row r="70079" spans="17:17">
      <c r="Q70079" s="32" t="str">
        <f>IF(I70079="OUTSTANDING",'Data Table Volumes'!$B$1-G70079,"NA")</f>
        <v>NA</v>
      </c>
    </row>
    <row r="70080" spans="17:17">
      <c r="Q70080" s="32" t="str">
        <f>IF(I70080="OUTSTANDING",'Data Table Volumes'!$B$1-G70080,"NA")</f>
        <v>NA</v>
      </c>
    </row>
    <row r="70081" spans="17:17">
      <c r="Q70081" s="32" t="str">
        <f>IF(I70081="OUTSTANDING",'Data Table Volumes'!$B$1-G70081,"NA")</f>
        <v>NA</v>
      </c>
    </row>
    <row r="70082" spans="17:17">
      <c r="Q70082" s="32" t="str">
        <f>IF(I70082="OUTSTANDING",'Data Table Volumes'!$B$1-G70082,"NA")</f>
        <v>NA</v>
      </c>
    </row>
    <row r="70083" spans="17:17">
      <c r="Q70083" s="32" t="str">
        <f>IF(I70083="OUTSTANDING",'Data Table Volumes'!$B$1-G70083,"NA")</f>
        <v>NA</v>
      </c>
    </row>
    <row r="70084" spans="17:17">
      <c r="Q70084" s="32" t="str">
        <f>IF(I70084="OUTSTANDING",'Data Table Volumes'!$B$1-G70084,"NA")</f>
        <v>NA</v>
      </c>
    </row>
    <row r="70085" spans="17:17">
      <c r="Q70085" s="32" t="str">
        <f>IF(I70085="OUTSTANDING",'Data Table Volumes'!$B$1-G70085,"NA")</f>
        <v>NA</v>
      </c>
    </row>
    <row r="70086" spans="17:17">
      <c r="Q70086" s="32" t="str">
        <f>IF(I70086="OUTSTANDING",'Data Table Volumes'!$B$1-G70086,"NA")</f>
        <v>NA</v>
      </c>
    </row>
    <row r="70087" spans="17:17">
      <c r="Q70087" s="32" t="str">
        <f>IF(I70087="OUTSTANDING",'Data Table Volumes'!$B$1-G70087,"NA")</f>
        <v>NA</v>
      </c>
    </row>
    <row r="70088" spans="17:17">
      <c r="Q70088" s="32" t="str">
        <f>IF(I70088="OUTSTANDING",'Data Table Volumes'!$B$1-G70088,"NA")</f>
        <v>NA</v>
      </c>
    </row>
    <row r="70089" spans="17:17">
      <c r="Q70089" s="32" t="str">
        <f>IF(I70089="OUTSTANDING",'Data Table Volumes'!$B$1-G70089,"NA")</f>
        <v>NA</v>
      </c>
    </row>
    <row r="70090" spans="17:17">
      <c r="Q70090" s="32" t="str">
        <f>IF(I70090="OUTSTANDING",'Data Table Volumes'!$B$1-G70090,"NA")</f>
        <v>NA</v>
      </c>
    </row>
    <row r="70091" spans="17:17">
      <c r="Q70091" s="32" t="str">
        <f>IF(I70091="OUTSTANDING",'Data Table Volumes'!$B$1-G70091,"NA")</f>
        <v>NA</v>
      </c>
    </row>
    <row r="70092" spans="17:17">
      <c r="Q70092" s="32" t="str">
        <f>IF(I70092="OUTSTANDING",'Data Table Volumes'!$B$1-G70092,"NA")</f>
        <v>NA</v>
      </c>
    </row>
    <row r="70093" spans="17:17">
      <c r="Q70093" s="32" t="str">
        <f>IF(I70093="OUTSTANDING",'Data Table Volumes'!$B$1-G70093,"NA")</f>
        <v>NA</v>
      </c>
    </row>
    <row r="70094" spans="17:17">
      <c r="Q70094" s="32" t="str">
        <f>IF(I70094="OUTSTANDING",'Data Table Volumes'!$B$1-G70094,"NA")</f>
        <v>NA</v>
      </c>
    </row>
    <row r="70095" spans="17:17">
      <c r="Q70095" s="32" t="str">
        <f>IF(I70095="OUTSTANDING",'Data Table Volumes'!$B$1-G70095,"NA")</f>
        <v>NA</v>
      </c>
    </row>
    <row r="70096" spans="17:17">
      <c r="Q70096" s="32" t="str">
        <f>IF(I70096="OUTSTANDING",'Data Table Volumes'!$B$1-G70096,"NA")</f>
        <v>NA</v>
      </c>
    </row>
    <row r="70097" spans="17:17">
      <c r="Q70097" s="32" t="str">
        <f>IF(I70097="OUTSTANDING",'Data Table Volumes'!$B$1-G70097,"NA")</f>
        <v>NA</v>
      </c>
    </row>
    <row r="70098" spans="17:17">
      <c r="Q70098" s="32" t="str">
        <f>IF(I70098="OUTSTANDING",'Data Table Volumes'!$B$1-G70098,"NA")</f>
        <v>NA</v>
      </c>
    </row>
    <row r="70099" spans="17:17">
      <c r="Q70099" s="32" t="str">
        <f>IF(I70099="OUTSTANDING",'Data Table Volumes'!$B$1-G70099,"NA")</f>
        <v>NA</v>
      </c>
    </row>
    <row r="70100" spans="17:17">
      <c r="Q70100" s="32" t="str">
        <f>IF(I70100="OUTSTANDING",'Data Table Volumes'!$B$1-G70100,"NA")</f>
        <v>NA</v>
      </c>
    </row>
    <row r="70101" spans="17:17">
      <c r="Q70101" s="32" t="str">
        <f>IF(I70101="OUTSTANDING",'Data Table Volumes'!$B$1-G70101,"NA")</f>
        <v>NA</v>
      </c>
    </row>
    <row r="70102" spans="17:17">
      <c r="Q70102" s="32" t="str">
        <f>IF(I70102="OUTSTANDING",'Data Table Volumes'!$B$1-G70102,"NA")</f>
        <v>NA</v>
      </c>
    </row>
    <row r="70103" spans="17:17">
      <c r="Q70103" s="32" t="str">
        <f>IF(I70103="OUTSTANDING",'Data Table Volumes'!$B$1-G70103,"NA")</f>
        <v>NA</v>
      </c>
    </row>
    <row r="70104" spans="17:17">
      <c r="Q70104" s="32" t="str">
        <f>IF(I70104="OUTSTANDING",'Data Table Volumes'!$B$1-G70104,"NA")</f>
        <v>NA</v>
      </c>
    </row>
    <row r="70105" spans="17:17">
      <c r="Q70105" s="32" t="str">
        <f>IF(I70105="OUTSTANDING",'Data Table Volumes'!$B$1-G70105,"NA")</f>
        <v>NA</v>
      </c>
    </row>
    <row r="70106" spans="17:17">
      <c r="Q70106" s="32" t="str">
        <f>IF(I70106="OUTSTANDING",'Data Table Volumes'!$B$1-G70106,"NA")</f>
        <v>NA</v>
      </c>
    </row>
    <row r="70107" spans="17:17">
      <c r="Q70107" s="32" t="str">
        <f>IF(I70107="OUTSTANDING",'Data Table Volumes'!$B$1-G70107,"NA")</f>
        <v>NA</v>
      </c>
    </row>
    <row r="70108" spans="17:17">
      <c r="Q70108" s="32" t="str">
        <f>IF(I70108="OUTSTANDING",'Data Table Volumes'!$B$1-G70108,"NA")</f>
        <v>NA</v>
      </c>
    </row>
    <row r="70109" spans="17:17">
      <c r="Q70109" s="32" t="str">
        <f>IF(I70109="OUTSTANDING",'Data Table Volumes'!$B$1-G70109,"NA")</f>
        <v>NA</v>
      </c>
    </row>
    <row r="70110" spans="17:17">
      <c r="Q70110" s="32" t="str">
        <f>IF(I70110="OUTSTANDING",'Data Table Volumes'!$B$1-G70110,"NA")</f>
        <v>NA</v>
      </c>
    </row>
    <row r="70111" spans="17:17">
      <c r="Q70111" s="32" t="str">
        <f>IF(I70111="OUTSTANDING",'Data Table Volumes'!$B$1-G70111,"NA")</f>
        <v>NA</v>
      </c>
    </row>
    <row r="70112" spans="17:17">
      <c r="Q70112" s="32" t="str">
        <f>IF(I70112="OUTSTANDING",'Data Table Volumes'!$B$1-G70112,"NA")</f>
        <v>NA</v>
      </c>
    </row>
    <row r="70113" spans="17:17">
      <c r="Q70113" s="32" t="str">
        <f>IF(I70113="OUTSTANDING",'Data Table Volumes'!$B$1-G70113,"NA")</f>
        <v>NA</v>
      </c>
    </row>
    <row r="70114" spans="17:17">
      <c r="Q70114" s="32" t="str">
        <f>IF(I70114="OUTSTANDING",'Data Table Volumes'!$B$1-G70114,"NA")</f>
        <v>NA</v>
      </c>
    </row>
    <row r="70115" spans="17:17">
      <c r="Q70115" s="32" t="str">
        <f>IF(I70115="OUTSTANDING",'Data Table Volumes'!$B$1-G70115,"NA")</f>
        <v>NA</v>
      </c>
    </row>
    <row r="70116" spans="17:17">
      <c r="Q70116" s="32" t="str">
        <f>IF(I70116="OUTSTANDING",'Data Table Volumes'!$B$1-G70116,"NA")</f>
        <v>NA</v>
      </c>
    </row>
    <row r="70117" spans="17:17">
      <c r="Q70117" s="32" t="str">
        <f>IF(I70117="OUTSTANDING",'Data Table Volumes'!$B$1-G70117,"NA")</f>
        <v>NA</v>
      </c>
    </row>
    <row r="70118" spans="17:17">
      <c r="Q70118" s="32" t="str">
        <f>IF(I70118="OUTSTANDING",'Data Table Volumes'!$B$1-G70118,"NA")</f>
        <v>NA</v>
      </c>
    </row>
    <row r="70119" spans="17:17">
      <c r="Q70119" s="32" t="str">
        <f>IF(I70119="OUTSTANDING",'Data Table Volumes'!$B$1-G70119,"NA")</f>
        <v>NA</v>
      </c>
    </row>
    <row r="70120" spans="17:17">
      <c r="Q70120" s="32" t="str">
        <f>IF(I70120="OUTSTANDING",'Data Table Volumes'!$B$1-G70120,"NA")</f>
        <v>NA</v>
      </c>
    </row>
    <row r="70121" spans="17:17">
      <c r="Q70121" s="32" t="str">
        <f>IF(I70121="OUTSTANDING",'Data Table Volumes'!$B$1-G70121,"NA")</f>
        <v>NA</v>
      </c>
    </row>
    <row r="70122" spans="17:17">
      <c r="Q70122" s="32" t="str">
        <f>IF(I70122="OUTSTANDING",'Data Table Volumes'!$B$1-G70122,"NA")</f>
        <v>NA</v>
      </c>
    </row>
    <row r="70123" spans="17:17">
      <c r="Q70123" s="32" t="str">
        <f>IF(I70123="OUTSTANDING",'Data Table Volumes'!$B$1-G70123,"NA")</f>
        <v>NA</v>
      </c>
    </row>
    <row r="70124" spans="17:17">
      <c r="Q70124" s="32" t="str">
        <f>IF(I70124="OUTSTANDING",'Data Table Volumes'!$B$1-G70124,"NA")</f>
        <v>NA</v>
      </c>
    </row>
    <row r="70125" spans="17:17">
      <c r="Q70125" s="32" t="str">
        <f>IF(I70125="OUTSTANDING",'Data Table Volumes'!$B$1-G70125,"NA")</f>
        <v>NA</v>
      </c>
    </row>
    <row r="70126" spans="17:17">
      <c r="Q70126" s="32" t="str">
        <f>IF(I70126="OUTSTANDING",'Data Table Volumes'!$B$1-G70126,"NA")</f>
        <v>NA</v>
      </c>
    </row>
    <row r="70127" spans="17:17">
      <c r="Q70127" s="32" t="str">
        <f>IF(I70127="OUTSTANDING",'Data Table Volumes'!$B$1-G70127,"NA")</f>
        <v>NA</v>
      </c>
    </row>
    <row r="70128" spans="17:17">
      <c r="Q70128" s="32" t="str">
        <f>IF(I70128="OUTSTANDING",'Data Table Volumes'!$B$1-G70128,"NA")</f>
        <v>NA</v>
      </c>
    </row>
    <row r="70129" spans="17:17">
      <c r="Q70129" s="32" t="str">
        <f>IF(I70129="OUTSTANDING",'Data Table Volumes'!$B$1-G70129,"NA")</f>
        <v>NA</v>
      </c>
    </row>
    <row r="70130" spans="17:17">
      <c r="Q70130" s="32" t="str">
        <f>IF(I70130="OUTSTANDING",'Data Table Volumes'!$B$1-G70130,"NA")</f>
        <v>NA</v>
      </c>
    </row>
    <row r="70131" spans="17:17">
      <c r="Q70131" s="32" t="str">
        <f>IF(I70131="OUTSTANDING",'Data Table Volumes'!$B$1-G70131,"NA")</f>
        <v>NA</v>
      </c>
    </row>
    <row r="70132" spans="17:17">
      <c r="Q70132" s="32" t="str">
        <f>IF(I70132="OUTSTANDING",'Data Table Volumes'!$B$1-G70132,"NA")</f>
        <v>NA</v>
      </c>
    </row>
    <row r="70133" spans="17:17">
      <c r="Q70133" s="32" t="str">
        <f>IF(I70133="OUTSTANDING",'Data Table Volumes'!$B$1-G70133,"NA")</f>
        <v>NA</v>
      </c>
    </row>
    <row r="70134" spans="17:17">
      <c r="Q70134" s="32" t="str">
        <f>IF(I70134="OUTSTANDING",'Data Table Volumes'!$B$1-G70134,"NA")</f>
        <v>NA</v>
      </c>
    </row>
    <row r="70135" spans="17:17">
      <c r="Q70135" s="32" t="str">
        <f>IF(I70135="OUTSTANDING",'Data Table Volumes'!$B$1-G70135,"NA")</f>
        <v>NA</v>
      </c>
    </row>
    <row r="70136" spans="17:17">
      <c r="Q70136" s="32" t="str">
        <f>IF(I70136="OUTSTANDING",'Data Table Volumes'!$B$1-G70136,"NA")</f>
        <v>NA</v>
      </c>
    </row>
    <row r="70137" spans="17:17">
      <c r="Q70137" s="32" t="str">
        <f>IF(I70137="OUTSTANDING",'Data Table Volumes'!$B$1-G70137,"NA")</f>
        <v>NA</v>
      </c>
    </row>
    <row r="70138" spans="17:17">
      <c r="Q70138" s="32" t="str">
        <f>IF(I70138="OUTSTANDING",'Data Table Volumes'!$B$1-G70138,"NA")</f>
        <v>NA</v>
      </c>
    </row>
    <row r="70139" spans="17:17">
      <c r="Q70139" s="32" t="str">
        <f>IF(I70139="OUTSTANDING",'Data Table Volumes'!$B$1-G70139,"NA")</f>
        <v>NA</v>
      </c>
    </row>
    <row r="70140" spans="17:17">
      <c r="Q70140" s="32" t="str">
        <f>IF(I70140="OUTSTANDING",'Data Table Volumes'!$B$1-G70140,"NA")</f>
        <v>NA</v>
      </c>
    </row>
    <row r="70141" spans="17:17">
      <c r="Q70141" s="32" t="str">
        <f>IF(I70141="OUTSTANDING",'Data Table Volumes'!$B$1-G70141,"NA")</f>
        <v>NA</v>
      </c>
    </row>
    <row r="70142" spans="17:17">
      <c r="Q70142" s="32" t="str">
        <f>IF(I70142="OUTSTANDING",'Data Table Volumes'!$B$1-G70142,"NA")</f>
        <v>NA</v>
      </c>
    </row>
    <row r="70143" spans="17:17">
      <c r="Q70143" s="32" t="str">
        <f>IF(I70143="OUTSTANDING",'Data Table Volumes'!$B$1-G70143,"NA")</f>
        <v>NA</v>
      </c>
    </row>
    <row r="70144" spans="17:17">
      <c r="Q70144" s="32" t="str">
        <f>IF(I70144="OUTSTANDING",'Data Table Volumes'!$B$1-G70144,"NA")</f>
        <v>NA</v>
      </c>
    </row>
    <row r="70145" spans="17:17">
      <c r="Q70145" s="32" t="str">
        <f>IF(I70145="OUTSTANDING",'Data Table Volumes'!$B$1-G70145,"NA")</f>
        <v>NA</v>
      </c>
    </row>
    <row r="70146" spans="17:17">
      <c r="Q70146" s="32" t="str">
        <f>IF(I70146="OUTSTANDING",'Data Table Volumes'!$B$1-G70146,"NA")</f>
        <v>NA</v>
      </c>
    </row>
    <row r="70147" spans="17:17">
      <c r="Q70147" s="32" t="str">
        <f>IF(I70147="OUTSTANDING",'Data Table Volumes'!$B$1-G70147,"NA")</f>
        <v>NA</v>
      </c>
    </row>
    <row r="70148" spans="17:17">
      <c r="Q70148" s="32" t="str">
        <f>IF(I70148="OUTSTANDING",'Data Table Volumes'!$B$1-G70148,"NA")</f>
        <v>NA</v>
      </c>
    </row>
    <row r="70149" spans="17:17">
      <c r="Q70149" s="32" t="str">
        <f>IF(I70149="OUTSTANDING",'Data Table Volumes'!$B$1-G70149,"NA")</f>
        <v>NA</v>
      </c>
    </row>
    <row r="70150" spans="17:17">
      <c r="Q70150" s="32" t="str">
        <f>IF(I70150="OUTSTANDING",'Data Table Volumes'!$B$1-G70150,"NA")</f>
        <v>NA</v>
      </c>
    </row>
    <row r="70151" spans="17:17">
      <c r="Q70151" s="32" t="str">
        <f>IF(I70151="OUTSTANDING",'Data Table Volumes'!$B$1-G70151,"NA")</f>
        <v>NA</v>
      </c>
    </row>
    <row r="70152" spans="17:17">
      <c r="Q70152" s="32" t="str">
        <f>IF(I70152="OUTSTANDING",'Data Table Volumes'!$B$1-G70152,"NA")</f>
        <v>NA</v>
      </c>
    </row>
    <row r="70153" spans="17:17">
      <c r="Q70153" s="32" t="str">
        <f>IF(I70153="OUTSTANDING",'Data Table Volumes'!$B$1-G70153,"NA")</f>
        <v>NA</v>
      </c>
    </row>
    <row r="70154" spans="17:17">
      <c r="Q70154" s="32" t="str">
        <f>IF(I70154="OUTSTANDING",'Data Table Volumes'!$B$1-G70154,"NA")</f>
        <v>NA</v>
      </c>
    </row>
    <row r="70155" spans="17:17">
      <c r="Q70155" s="32" t="str">
        <f>IF(I70155="OUTSTANDING",'Data Table Volumes'!$B$1-G70155,"NA")</f>
        <v>NA</v>
      </c>
    </row>
    <row r="70156" spans="17:17">
      <c r="Q70156" s="32" t="str">
        <f>IF(I70156="OUTSTANDING",'Data Table Volumes'!$B$1-G70156,"NA")</f>
        <v>NA</v>
      </c>
    </row>
    <row r="70157" spans="17:17">
      <c r="Q70157" s="32" t="str">
        <f>IF(I70157="OUTSTANDING",'Data Table Volumes'!$B$1-G70157,"NA")</f>
        <v>NA</v>
      </c>
    </row>
    <row r="70158" spans="17:17">
      <c r="Q70158" s="32" t="str">
        <f>IF(I70158="OUTSTANDING",'Data Table Volumes'!$B$1-G70158,"NA")</f>
        <v>NA</v>
      </c>
    </row>
    <row r="70159" spans="17:17">
      <c r="Q70159" s="32" t="str">
        <f>IF(I70159="OUTSTANDING",'Data Table Volumes'!$B$1-G70159,"NA")</f>
        <v>NA</v>
      </c>
    </row>
    <row r="70160" spans="17:17">
      <c r="Q70160" s="32" t="str">
        <f>IF(I70160="OUTSTANDING",'Data Table Volumes'!$B$1-G70160,"NA")</f>
        <v>NA</v>
      </c>
    </row>
    <row r="70161" spans="17:17">
      <c r="Q70161" s="32" t="str">
        <f>IF(I70161="OUTSTANDING",'Data Table Volumes'!$B$1-G70161,"NA")</f>
        <v>NA</v>
      </c>
    </row>
    <row r="70162" spans="17:17">
      <c r="Q70162" s="32" t="str">
        <f>IF(I70162="OUTSTANDING",'Data Table Volumes'!$B$1-G70162,"NA")</f>
        <v>NA</v>
      </c>
    </row>
    <row r="70163" spans="17:17">
      <c r="Q70163" s="32" t="str">
        <f>IF(I70163="OUTSTANDING",'Data Table Volumes'!$B$1-G70163,"NA")</f>
        <v>NA</v>
      </c>
    </row>
    <row r="70164" spans="17:17">
      <c r="Q70164" s="32" t="str">
        <f>IF(I70164="OUTSTANDING",'Data Table Volumes'!$B$1-G70164,"NA")</f>
        <v>NA</v>
      </c>
    </row>
    <row r="70165" spans="17:17">
      <c r="Q70165" s="32" t="str">
        <f>IF(I70165="OUTSTANDING",'Data Table Volumes'!$B$1-G70165,"NA")</f>
        <v>NA</v>
      </c>
    </row>
    <row r="70166" spans="17:17">
      <c r="Q70166" s="32" t="str">
        <f>IF(I70166="OUTSTANDING",'Data Table Volumes'!$B$1-G70166,"NA")</f>
        <v>NA</v>
      </c>
    </row>
    <row r="70167" spans="17:17">
      <c r="Q70167" s="32" t="str">
        <f>IF(I70167="OUTSTANDING",'Data Table Volumes'!$B$1-G70167,"NA")</f>
        <v>NA</v>
      </c>
    </row>
    <row r="70168" spans="17:17">
      <c r="Q70168" s="32" t="str">
        <f>IF(I70168="OUTSTANDING",'Data Table Volumes'!$B$1-G70168,"NA")</f>
        <v>NA</v>
      </c>
    </row>
    <row r="70169" spans="17:17">
      <c r="Q70169" s="32" t="str">
        <f>IF(I70169="OUTSTANDING",'Data Table Volumes'!$B$1-G70169,"NA")</f>
        <v>NA</v>
      </c>
    </row>
    <row r="70170" spans="17:17">
      <c r="Q70170" s="32" t="str">
        <f>IF(I70170="OUTSTANDING",'Data Table Volumes'!$B$1-G70170,"NA")</f>
        <v>NA</v>
      </c>
    </row>
    <row r="70171" spans="17:17">
      <c r="Q70171" s="32" t="str">
        <f>IF(I70171="OUTSTANDING",'Data Table Volumes'!$B$1-G70171,"NA")</f>
        <v>NA</v>
      </c>
    </row>
    <row r="70172" spans="17:17">
      <c r="Q70172" s="32" t="str">
        <f>IF(I70172="OUTSTANDING",'Data Table Volumes'!$B$1-G70172,"NA")</f>
        <v>NA</v>
      </c>
    </row>
    <row r="70173" spans="17:17">
      <c r="Q70173" s="32" t="str">
        <f>IF(I70173="OUTSTANDING",'Data Table Volumes'!$B$1-G70173,"NA")</f>
        <v>NA</v>
      </c>
    </row>
    <row r="70174" spans="17:17">
      <c r="Q70174" s="32" t="str">
        <f>IF(I70174="OUTSTANDING",'Data Table Volumes'!$B$1-G70174,"NA")</f>
        <v>NA</v>
      </c>
    </row>
    <row r="70175" spans="17:17">
      <c r="Q70175" s="32" t="str">
        <f>IF(I70175="OUTSTANDING",'Data Table Volumes'!$B$1-G70175,"NA")</f>
        <v>NA</v>
      </c>
    </row>
    <row r="70176" spans="17:17">
      <c r="Q70176" s="32" t="str">
        <f>IF(I70176="OUTSTANDING",'Data Table Volumes'!$B$1-G70176,"NA")</f>
        <v>NA</v>
      </c>
    </row>
    <row r="70177" spans="17:17">
      <c r="Q70177" s="32" t="str">
        <f>IF(I70177="OUTSTANDING",'Data Table Volumes'!$B$1-G70177,"NA")</f>
        <v>NA</v>
      </c>
    </row>
    <row r="70178" spans="17:17">
      <c r="Q70178" s="32" t="str">
        <f>IF(I70178="OUTSTANDING",'Data Table Volumes'!$B$1-G70178,"NA")</f>
        <v>NA</v>
      </c>
    </row>
    <row r="70179" spans="17:17">
      <c r="Q70179" s="32" t="str">
        <f>IF(I70179="OUTSTANDING",'Data Table Volumes'!$B$1-G70179,"NA")</f>
        <v>NA</v>
      </c>
    </row>
    <row r="70180" spans="17:17">
      <c r="Q70180" s="32" t="str">
        <f>IF(I70180="OUTSTANDING",'Data Table Volumes'!$B$1-G70180,"NA")</f>
        <v>NA</v>
      </c>
    </row>
    <row r="70181" spans="17:17">
      <c r="Q70181" s="32" t="str">
        <f>IF(I70181="OUTSTANDING",'Data Table Volumes'!$B$1-G70181,"NA")</f>
        <v>NA</v>
      </c>
    </row>
    <row r="70182" spans="17:17">
      <c r="Q70182" s="32" t="str">
        <f>IF(I70182="OUTSTANDING",'Data Table Volumes'!$B$1-G70182,"NA")</f>
        <v>NA</v>
      </c>
    </row>
    <row r="70183" spans="17:17">
      <c r="Q70183" s="32" t="str">
        <f>IF(I70183="OUTSTANDING",'Data Table Volumes'!$B$1-G70183,"NA")</f>
        <v>NA</v>
      </c>
    </row>
    <row r="70184" spans="17:17">
      <c r="Q70184" s="32" t="str">
        <f>IF(I70184="OUTSTANDING",'Data Table Volumes'!$B$1-G70184,"NA")</f>
        <v>NA</v>
      </c>
    </row>
    <row r="70185" spans="17:17">
      <c r="Q70185" s="32" t="str">
        <f>IF(I70185="OUTSTANDING",'Data Table Volumes'!$B$1-G70185,"NA")</f>
        <v>NA</v>
      </c>
    </row>
    <row r="70186" spans="17:17">
      <c r="Q70186" s="32" t="str">
        <f>IF(I70186="OUTSTANDING",'Data Table Volumes'!$B$1-G70186,"NA")</f>
        <v>NA</v>
      </c>
    </row>
    <row r="70187" spans="17:17">
      <c r="Q70187" s="32" t="str">
        <f>IF(I70187="OUTSTANDING",'Data Table Volumes'!$B$1-G70187,"NA")</f>
        <v>NA</v>
      </c>
    </row>
    <row r="70188" spans="17:17">
      <c r="Q70188" s="32" t="str">
        <f>IF(I70188="OUTSTANDING",'Data Table Volumes'!$B$1-G70188,"NA")</f>
        <v>NA</v>
      </c>
    </row>
    <row r="70189" spans="17:17">
      <c r="Q70189" s="32" t="str">
        <f>IF(I70189="OUTSTANDING",'Data Table Volumes'!$B$1-G70189,"NA")</f>
        <v>NA</v>
      </c>
    </row>
    <row r="70190" spans="17:17">
      <c r="Q70190" s="32" t="str">
        <f>IF(I70190="OUTSTANDING",'Data Table Volumes'!$B$1-G70190,"NA")</f>
        <v>NA</v>
      </c>
    </row>
    <row r="70191" spans="17:17">
      <c r="Q70191" s="32" t="str">
        <f>IF(I70191="OUTSTANDING",'Data Table Volumes'!$B$1-G70191,"NA")</f>
        <v>NA</v>
      </c>
    </row>
    <row r="70192" spans="17:17">
      <c r="Q70192" s="32" t="str">
        <f>IF(I70192="OUTSTANDING",'Data Table Volumes'!$B$1-G70192,"NA")</f>
        <v>NA</v>
      </c>
    </row>
    <row r="70193" spans="17:17">
      <c r="Q70193" s="32" t="str">
        <f>IF(I70193="OUTSTANDING",'Data Table Volumes'!$B$1-G70193,"NA")</f>
        <v>NA</v>
      </c>
    </row>
    <row r="70194" spans="17:17">
      <c r="Q70194" s="32" t="str">
        <f>IF(I70194="OUTSTANDING",'Data Table Volumes'!$B$1-G70194,"NA")</f>
        <v>NA</v>
      </c>
    </row>
    <row r="70195" spans="17:17">
      <c r="Q70195" s="32" t="str">
        <f>IF(I70195="OUTSTANDING",'Data Table Volumes'!$B$1-G70195,"NA")</f>
        <v>NA</v>
      </c>
    </row>
    <row r="70196" spans="17:17">
      <c r="Q70196" s="32" t="str">
        <f>IF(I70196="OUTSTANDING",'Data Table Volumes'!$B$1-G70196,"NA")</f>
        <v>NA</v>
      </c>
    </row>
    <row r="70197" spans="17:17">
      <c r="Q70197" s="32" t="str">
        <f>IF(I70197="OUTSTANDING",'Data Table Volumes'!$B$1-G70197,"NA")</f>
        <v>NA</v>
      </c>
    </row>
    <row r="70198" spans="17:17">
      <c r="Q70198" s="32" t="str">
        <f>IF(I70198="OUTSTANDING",'Data Table Volumes'!$B$1-G70198,"NA")</f>
        <v>NA</v>
      </c>
    </row>
    <row r="70199" spans="17:17">
      <c r="Q70199" s="32" t="str">
        <f>IF(I70199="OUTSTANDING",'Data Table Volumes'!$B$1-G70199,"NA")</f>
        <v>NA</v>
      </c>
    </row>
    <row r="70200" spans="17:17">
      <c r="Q70200" s="32" t="str">
        <f>IF(I70200="OUTSTANDING",'Data Table Volumes'!$B$1-G70200,"NA")</f>
        <v>NA</v>
      </c>
    </row>
    <row r="70201" spans="17:17">
      <c r="Q70201" s="32" t="str">
        <f>IF(I70201="OUTSTANDING",'Data Table Volumes'!$B$1-G70201,"NA")</f>
        <v>NA</v>
      </c>
    </row>
    <row r="70202" spans="17:17">
      <c r="Q70202" s="32" t="str">
        <f>IF(I70202="OUTSTANDING",'Data Table Volumes'!$B$1-G70202,"NA")</f>
        <v>NA</v>
      </c>
    </row>
    <row r="70203" spans="17:17">
      <c r="Q70203" s="32" t="str">
        <f>IF(I70203="OUTSTANDING",'Data Table Volumes'!$B$1-G70203,"NA")</f>
        <v>NA</v>
      </c>
    </row>
    <row r="70204" spans="17:17">
      <c r="Q70204" s="32" t="str">
        <f>IF(I70204="OUTSTANDING",'Data Table Volumes'!$B$1-G70204,"NA")</f>
        <v>NA</v>
      </c>
    </row>
    <row r="70205" spans="17:17">
      <c r="Q70205" s="32" t="str">
        <f>IF(I70205="OUTSTANDING",'Data Table Volumes'!$B$1-G70205,"NA")</f>
        <v>NA</v>
      </c>
    </row>
    <row r="70206" spans="17:17">
      <c r="Q70206" s="32" t="str">
        <f>IF(I70206="OUTSTANDING",'Data Table Volumes'!$B$1-G70206,"NA")</f>
        <v>NA</v>
      </c>
    </row>
    <row r="70207" spans="17:17">
      <c r="Q70207" s="32" t="str">
        <f>IF(I70207="OUTSTANDING",'Data Table Volumes'!$B$1-G70207,"NA")</f>
        <v>NA</v>
      </c>
    </row>
    <row r="70208" spans="17:17">
      <c r="Q70208" s="32" t="str">
        <f>IF(I70208="OUTSTANDING",'Data Table Volumes'!$B$1-G70208,"NA")</f>
        <v>NA</v>
      </c>
    </row>
    <row r="70209" spans="17:17">
      <c r="Q70209" s="32" t="str">
        <f>IF(I70209="OUTSTANDING",'Data Table Volumes'!$B$1-G70209,"NA")</f>
        <v>NA</v>
      </c>
    </row>
    <row r="70210" spans="17:17">
      <c r="Q70210" s="32" t="str">
        <f>IF(I70210="OUTSTANDING",'Data Table Volumes'!$B$1-G70210,"NA")</f>
        <v>NA</v>
      </c>
    </row>
    <row r="70211" spans="17:17">
      <c r="Q70211" s="32" t="str">
        <f>IF(I70211="OUTSTANDING",'Data Table Volumes'!$B$1-G70211,"NA")</f>
        <v>NA</v>
      </c>
    </row>
    <row r="70212" spans="17:17">
      <c r="Q70212" s="32" t="str">
        <f>IF(I70212="OUTSTANDING",'Data Table Volumes'!$B$1-G70212,"NA")</f>
        <v>NA</v>
      </c>
    </row>
    <row r="70213" spans="17:17">
      <c r="Q70213" s="32" t="str">
        <f>IF(I70213="OUTSTANDING",'Data Table Volumes'!$B$1-G70213,"NA")</f>
        <v>NA</v>
      </c>
    </row>
    <row r="70214" spans="17:17">
      <c r="Q70214" s="32" t="str">
        <f>IF(I70214="OUTSTANDING",'Data Table Volumes'!$B$1-G70214,"NA")</f>
        <v>NA</v>
      </c>
    </row>
    <row r="70215" spans="17:17">
      <c r="Q70215" s="32" t="str">
        <f>IF(I70215="OUTSTANDING",'Data Table Volumes'!$B$1-G70215,"NA")</f>
        <v>NA</v>
      </c>
    </row>
    <row r="70216" spans="17:17">
      <c r="Q70216" s="32" t="str">
        <f>IF(I70216="OUTSTANDING",'Data Table Volumes'!$B$1-G70216,"NA")</f>
        <v>NA</v>
      </c>
    </row>
    <row r="70217" spans="17:17">
      <c r="Q70217" s="32" t="str">
        <f>IF(I70217="OUTSTANDING",'Data Table Volumes'!$B$1-G70217,"NA")</f>
        <v>NA</v>
      </c>
    </row>
    <row r="70218" spans="17:17">
      <c r="Q70218" s="32" t="str">
        <f>IF(I70218="OUTSTANDING",'Data Table Volumes'!$B$1-G70218,"NA")</f>
        <v>NA</v>
      </c>
    </row>
    <row r="70219" spans="17:17">
      <c r="Q70219" s="32" t="str">
        <f>IF(I70219="OUTSTANDING",'Data Table Volumes'!$B$1-G70219,"NA")</f>
        <v>NA</v>
      </c>
    </row>
    <row r="70220" spans="17:17">
      <c r="Q70220" s="32" t="str">
        <f>IF(I70220="OUTSTANDING",'Data Table Volumes'!$B$1-G70220,"NA")</f>
        <v>NA</v>
      </c>
    </row>
    <row r="70221" spans="17:17">
      <c r="Q70221" s="32" t="str">
        <f>IF(I70221="OUTSTANDING",'Data Table Volumes'!$B$1-G70221,"NA")</f>
        <v>NA</v>
      </c>
    </row>
    <row r="70222" spans="17:17">
      <c r="Q70222" s="32" t="str">
        <f>IF(I70222="OUTSTANDING",'Data Table Volumes'!$B$1-G70222,"NA")</f>
        <v>NA</v>
      </c>
    </row>
    <row r="70223" spans="17:17">
      <c r="Q70223" s="32" t="str">
        <f>IF(I70223="OUTSTANDING",'Data Table Volumes'!$B$1-G70223,"NA")</f>
        <v>NA</v>
      </c>
    </row>
    <row r="70224" spans="17:17">
      <c r="Q70224" s="32" t="str">
        <f>IF(I70224="OUTSTANDING",'Data Table Volumes'!$B$1-G70224,"NA")</f>
        <v>NA</v>
      </c>
    </row>
    <row r="70225" spans="17:17">
      <c r="Q70225" s="32" t="str">
        <f>IF(I70225="OUTSTANDING",'Data Table Volumes'!$B$1-G70225,"NA")</f>
        <v>NA</v>
      </c>
    </row>
    <row r="70226" spans="17:17">
      <c r="Q70226" s="32" t="str">
        <f>IF(I70226="OUTSTANDING",'Data Table Volumes'!$B$1-G70226,"NA")</f>
        <v>NA</v>
      </c>
    </row>
    <row r="70227" spans="17:17">
      <c r="Q70227" s="32" t="str">
        <f>IF(I70227="OUTSTANDING",'Data Table Volumes'!$B$1-G70227,"NA")</f>
        <v>NA</v>
      </c>
    </row>
    <row r="70228" spans="17:17">
      <c r="Q70228" s="32" t="str">
        <f>IF(I70228="OUTSTANDING",'Data Table Volumes'!$B$1-G70228,"NA")</f>
        <v>NA</v>
      </c>
    </row>
    <row r="70229" spans="17:17">
      <c r="Q70229" s="32" t="str">
        <f>IF(I70229="OUTSTANDING",'Data Table Volumes'!$B$1-G70229,"NA")</f>
        <v>NA</v>
      </c>
    </row>
    <row r="70230" spans="17:17">
      <c r="Q70230" s="32" t="str">
        <f>IF(I70230="OUTSTANDING",'Data Table Volumes'!$B$1-G70230,"NA")</f>
        <v>NA</v>
      </c>
    </row>
    <row r="70231" spans="17:17">
      <c r="Q70231" s="32" t="str">
        <f>IF(I70231="OUTSTANDING",'Data Table Volumes'!$B$1-G70231,"NA")</f>
        <v>NA</v>
      </c>
    </row>
    <row r="70232" spans="17:17">
      <c r="Q70232" s="32" t="str">
        <f>IF(I70232="OUTSTANDING",'Data Table Volumes'!$B$1-G70232,"NA")</f>
        <v>NA</v>
      </c>
    </row>
    <row r="70233" spans="17:17">
      <c r="Q70233" s="32" t="str">
        <f>IF(I70233="OUTSTANDING",'Data Table Volumes'!$B$1-G70233,"NA")</f>
        <v>NA</v>
      </c>
    </row>
    <row r="70234" spans="17:17">
      <c r="Q70234" s="32" t="str">
        <f>IF(I70234="OUTSTANDING",'Data Table Volumes'!$B$1-G70234,"NA")</f>
        <v>NA</v>
      </c>
    </row>
    <row r="70235" spans="17:17">
      <c r="Q70235" s="32" t="str">
        <f>IF(I70235="OUTSTANDING",'Data Table Volumes'!$B$1-G70235,"NA")</f>
        <v>NA</v>
      </c>
    </row>
    <row r="70236" spans="17:17">
      <c r="Q70236" s="32" t="str">
        <f>IF(I70236="OUTSTANDING",'Data Table Volumes'!$B$1-G70236,"NA")</f>
        <v>NA</v>
      </c>
    </row>
    <row r="70237" spans="17:17">
      <c r="Q70237" s="32" t="str">
        <f>IF(I70237="OUTSTANDING",'Data Table Volumes'!$B$1-G70237,"NA")</f>
        <v>NA</v>
      </c>
    </row>
    <row r="70238" spans="17:17">
      <c r="Q70238" s="32" t="str">
        <f>IF(I70238="OUTSTANDING",'Data Table Volumes'!$B$1-G70238,"NA")</f>
        <v>NA</v>
      </c>
    </row>
    <row r="70239" spans="17:17">
      <c r="Q70239" s="32" t="str">
        <f>IF(I70239="OUTSTANDING",'Data Table Volumes'!$B$1-G70239,"NA")</f>
        <v>NA</v>
      </c>
    </row>
    <row r="70240" spans="17:17">
      <c r="Q70240" s="32" t="str">
        <f>IF(I70240="OUTSTANDING",'Data Table Volumes'!$B$1-G70240,"NA")</f>
        <v>NA</v>
      </c>
    </row>
    <row r="70241" spans="17:17">
      <c r="Q70241" s="32" t="str">
        <f>IF(I70241="OUTSTANDING",'Data Table Volumes'!$B$1-G70241,"NA")</f>
        <v>NA</v>
      </c>
    </row>
    <row r="70242" spans="17:17">
      <c r="Q70242" s="32" t="str">
        <f>IF(I70242="OUTSTANDING",'Data Table Volumes'!$B$1-G70242,"NA")</f>
        <v>NA</v>
      </c>
    </row>
    <row r="70243" spans="17:17">
      <c r="Q70243" s="32" t="str">
        <f>IF(I70243="OUTSTANDING",'Data Table Volumes'!$B$1-G70243,"NA")</f>
        <v>NA</v>
      </c>
    </row>
    <row r="70244" spans="17:17">
      <c r="Q70244" s="32" t="str">
        <f>IF(I70244="OUTSTANDING",'Data Table Volumes'!$B$1-G70244,"NA")</f>
        <v>NA</v>
      </c>
    </row>
    <row r="70245" spans="17:17">
      <c r="Q70245" s="32" t="str">
        <f>IF(I70245="OUTSTANDING",'Data Table Volumes'!$B$1-G70245,"NA")</f>
        <v>NA</v>
      </c>
    </row>
    <row r="70246" spans="17:17">
      <c r="Q70246" s="32" t="str">
        <f>IF(I70246="OUTSTANDING",'Data Table Volumes'!$B$1-G70246,"NA")</f>
        <v>NA</v>
      </c>
    </row>
    <row r="70247" spans="17:17">
      <c r="Q70247" s="32" t="str">
        <f>IF(I70247="OUTSTANDING",'Data Table Volumes'!$B$1-G70247,"NA")</f>
        <v>NA</v>
      </c>
    </row>
    <row r="70248" spans="17:17">
      <c r="Q70248" s="32" t="str">
        <f>IF(I70248="OUTSTANDING",'Data Table Volumes'!$B$1-G70248,"NA")</f>
        <v>NA</v>
      </c>
    </row>
    <row r="70249" spans="17:17">
      <c r="Q70249" s="32" t="str">
        <f>IF(I70249="OUTSTANDING",'Data Table Volumes'!$B$1-G70249,"NA")</f>
        <v>NA</v>
      </c>
    </row>
    <row r="70250" spans="17:17">
      <c r="Q70250" s="32" t="str">
        <f>IF(I70250="OUTSTANDING",'Data Table Volumes'!$B$1-G70250,"NA")</f>
        <v>NA</v>
      </c>
    </row>
    <row r="70251" spans="17:17">
      <c r="Q70251" s="32" t="str">
        <f>IF(I70251="OUTSTANDING",'Data Table Volumes'!$B$1-G70251,"NA")</f>
        <v>NA</v>
      </c>
    </row>
    <row r="70252" spans="17:17">
      <c r="Q70252" s="32" t="str">
        <f>IF(I70252="OUTSTANDING",'Data Table Volumes'!$B$1-G70252,"NA")</f>
        <v>NA</v>
      </c>
    </row>
    <row r="70253" spans="17:17">
      <c r="Q70253" s="32" t="str">
        <f>IF(I70253="OUTSTANDING",'Data Table Volumes'!$B$1-G70253,"NA")</f>
        <v>NA</v>
      </c>
    </row>
    <row r="70254" spans="17:17">
      <c r="Q70254" s="32" t="str">
        <f>IF(I70254="OUTSTANDING",'Data Table Volumes'!$B$1-G70254,"NA")</f>
        <v>NA</v>
      </c>
    </row>
    <row r="70255" spans="17:17">
      <c r="Q70255" s="32" t="str">
        <f>IF(I70255="OUTSTANDING",'Data Table Volumes'!$B$1-G70255,"NA")</f>
        <v>NA</v>
      </c>
    </row>
    <row r="70256" spans="17:17">
      <c r="Q70256" s="32" t="str">
        <f>IF(I70256="OUTSTANDING",'Data Table Volumes'!$B$1-G70256,"NA")</f>
        <v>NA</v>
      </c>
    </row>
    <row r="70257" spans="17:17">
      <c r="Q70257" s="32" t="str">
        <f>IF(I70257="OUTSTANDING",'Data Table Volumes'!$B$1-G70257,"NA")</f>
        <v>NA</v>
      </c>
    </row>
    <row r="70258" spans="17:17">
      <c r="Q70258" s="32" t="str">
        <f>IF(I70258="OUTSTANDING",'Data Table Volumes'!$B$1-G70258,"NA")</f>
        <v>NA</v>
      </c>
    </row>
    <row r="70259" spans="17:17">
      <c r="Q70259" s="32" t="str">
        <f>IF(I70259="OUTSTANDING",'Data Table Volumes'!$B$1-G70259,"NA")</f>
        <v>NA</v>
      </c>
    </row>
    <row r="70260" spans="17:17">
      <c r="Q70260" s="32" t="str">
        <f>IF(I70260="OUTSTANDING",'Data Table Volumes'!$B$1-G70260,"NA")</f>
        <v>NA</v>
      </c>
    </row>
    <row r="70261" spans="17:17">
      <c r="Q70261" s="32" t="str">
        <f>IF(I70261="OUTSTANDING",'Data Table Volumes'!$B$1-G70261,"NA")</f>
        <v>NA</v>
      </c>
    </row>
    <row r="70262" spans="17:17">
      <c r="Q70262" s="32" t="str">
        <f>IF(I70262="OUTSTANDING",'Data Table Volumes'!$B$1-G70262,"NA")</f>
        <v>NA</v>
      </c>
    </row>
    <row r="70263" spans="17:17">
      <c r="Q70263" s="32" t="str">
        <f>IF(I70263="OUTSTANDING",'Data Table Volumes'!$B$1-G70263,"NA")</f>
        <v>NA</v>
      </c>
    </row>
    <row r="70264" spans="17:17">
      <c r="Q70264" s="32" t="str">
        <f>IF(I70264="OUTSTANDING",'Data Table Volumes'!$B$1-G70264,"NA")</f>
        <v>NA</v>
      </c>
    </row>
    <row r="70265" spans="17:17">
      <c r="Q70265" s="32" t="str">
        <f>IF(I70265="OUTSTANDING",'Data Table Volumes'!$B$1-G70265,"NA")</f>
        <v>NA</v>
      </c>
    </row>
    <row r="70266" spans="17:17">
      <c r="Q70266" s="32" t="str">
        <f>IF(I70266="OUTSTANDING",'Data Table Volumes'!$B$1-G70266,"NA")</f>
        <v>NA</v>
      </c>
    </row>
    <row r="70267" spans="17:17">
      <c r="Q70267" s="32" t="str">
        <f>IF(I70267="OUTSTANDING",'Data Table Volumes'!$B$1-G70267,"NA")</f>
        <v>NA</v>
      </c>
    </row>
    <row r="70268" spans="17:17">
      <c r="Q70268" s="32" t="str">
        <f>IF(I70268="OUTSTANDING",'Data Table Volumes'!$B$1-G70268,"NA")</f>
        <v>NA</v>
      </c>
    </row>
    <row r="70269" spans="17:17">
      <c r="Q70269" s="32" t="str">
        <f>IF(I70269="OUTSTANDING",'Data Table Volumes'!$B$1-G70269,"NA")</f>
        <v>NA</v>
      </c>
    </row>
    <row r="70270" spans="17:17">
      <c r="Q70270" s="32" t="str">
        <f>IF(I70270="OUTSTANDING",'Data Table Volumes'!$B$1-G70270,"NA")</f>
        <v>NA</v>
      </c>
    </row>
    <row r="70271" spans="17:17">
      <c r="Q70271" s="32" t="str">
        <f>IF(I70271="OUTSTANDING",'Data Table Volumes'!$B$1-G70271,"NA")</f>
        <v>NA</v>
      </c>
    </row>
    <row r="70272" spans="17:17">
      <c r="Q70272" s="32" t="str">
        <f>IF(I70272="OUTSTANDING",'Data Table Volumes'!$B$1-G70272,"NA")</f>
        <v>NA</v>
      </c>
    </row>
    <row r="70273" spans="17:17">
      <c r="Q70273" s="32" t="str">
        <f>IF(I70273="OUTSTANDING",'Data Table Volumes'!$B$1-G70273,"NA")</f>
        <v>NA</v>
      </c>
    </row>
    <row r="70274" spans="17:17">
      <c r="Q70274" s="32" t="str">
        <f>IF(I70274="OUTSTANDING",'Data Table Volumes'!$B$1-G70274,"NA")</f>
        <v>NA</v>
      </c>
    </row>
    <row r="70275" spans="17:17">
      <c r="Q70275" s="32" t="str">
        <f>IF(I70275="OUTSTANDING",'Data Table Volumes'!$B$1-G70275,"NA")</f>
        <v>NA</v>
      </c>
    </row>
    <row r="70276" spans="17:17">
      <c r="Q70276" s="32" t="str">
        <f>IF(I70276="OUTSTANDING",'Data Table Volumes'!$B$1-G70276,"NA")</f>
        <v>NA</v>
      </c>
    </row>
    <row r="70277" spans="17:17">
      <c r="Q70277" s="32" t="str">
        <f>IF(I70277="OUTSTANDING",'Data Table Volumes'!$B$1-G70277,"NA")</f>
        <v>NA</v>
      </c>
    </row>
    <row r="70278" spans="17:17">
      <c r="Q70278" s="32" t="str">
        <f>IF(I70278="OUTSTANDING",'Data Table Volumes'!$B$1-G70278,"NA")</f>
        <v>NA</v>
      </c>
    </row>
    <row r="70279" spans="17:17">
      <c r="Q70279" s="32" t="str">
        <f>IF(I70279="OUTSTANDING",'Data Table Volumes'!$B$1-G70279,"NA")</f>
        <v>NA</v>
      </c>
    </row>
    <row r="70280" spans="17:17">
      <c r="Q70280" s="32" t="str">
        <f>IF(I70280="OUTSTANDING",'Data Table Volumes'!$B$1-G70280,"NA")</f>
        <v>NA</v>
      </c>
    </row>
    <row r="70281" spans="17:17">
      <c r="Q70281" s="32" t="str">
        <f>IF(I70281="OUTSTANDING",'Data Table Volumes'!$B$1-G70281,"NA")</f>
        <v>NA</v>
      </c>
    </row>
    <row r="70282" spans="17:17">
      <c r="Q70282" s="32" t="str">
        <f>IF(I70282="OUTSTANDING",'Data Table Volumes'!$B$1-G70282,"NA")</f>
        <v>NA</v>
      </c>
    </row>
    <row r="70283" spans="17:17">
      <c r="Q70283" s="32" t="str">
        <f>IF(I70283="OUTSTANDING",'Data Table Volumes'!$B$1-G70283,"NA")</f>
        <v>NA</v>
      </c>
    </row>
    <row r="70284" spans="17:17">
      <c r="Q70284" s="32" t="str">
        <f>IF(I70284="OUTSTANDING",'Data Table Volumes'!$B$1-G70284,"NA")</f>
        <v>NA</v>
      </c>
    </row>
    <row r="70285" spans="17:17">
      <c r="Q70285" s="32" t="str">
        <f>IF(I70285="OUTSTANDING",'Data Table Volumes'!$B$1-G70285,"NA")</f>
        <v>NA</v>
      </c>
    </row>
    <row r="70286" spans="17:17">
      <c r="Q70286" s="32" t="str">
        <f>IF(I70286="OUTSTANDING",'Data Table Volumes'!$B$1-G70286,"NA")</f>
        <v>NA</v>
      </c>
    </row>
    <row r="70287" spans="17:17">
      <c r="Q70287" s="32" t="str">
        <f>IF(I70287="OUTSTANDING",'Data Table Volumes'!$B$1-G70287,"NA")</f>
        <v>NA</v>
      </c>
    </row>
    <row r="70288" spans="17:17">
      <c r="Q70288" s="32" t="str">
        <f>IF(I70288="OUTSTANDING",'Data Table Volumes'!$B$1-G70288,"NA")</f>
        <v>NA</v>
      </c>
    </row>
    <row r="70289" spans="17:17">
      <c r="Q70289" s="32" t="str">
        <f>IF(I70289="OUTSTANDING",'Data Table Volumes'!$B$1-G70289,"NA")</f>
        <v>NA</v>
      </c>
    </row>
    <row r="70290" spans="17:17">
      <c r="Q70290" s="32" t="str">
        <f>IF(I70290="OUTSTANDING",'Data Table Volumes'!$B$1-G70290,"NA")</f>
        <v>NA</v>
      </c>
    </row>
    <row r="70291" spans="17:17">
      <c r="Q70291" s="32" t="str">
        <f>IF(I70291="OUTSTANDING",'Data Table Volumes'!$B$1-G70291,"NA")</f>
        <v>NA</v>
      </c>
    </row>
    <row r="70292" spans="17:17">
      <c r="Q70292" s="32" t="str">
        <f>IF(I70292="OUTSTANDING",'Data Table Volumes'!$B$1-G70292,"NA")</f>
        <v>NA</v>
      </c>
    </row>
    <row r="70293" spans="17:17">
      <c r="Q70293" s="32" t="str">
        <f>IF(I70293="OUTSTANDING",'Data Table Volumes'!$B$1-G70293,"NA")</f>
        <v>NA</v>
      </c>
    </row>
    <row r="70294" spans="17:17">
      <c r="Q70294" s="32" t="str">
        <f>IF(I70294="OUTSTANDING",'Data Table Volumes'!$B$1-G70294,"NA")</f>
        <v>NA</v>
      </c>
    </row>
    <row r="70295" spans="17:17">
      <c r="Q70295" s="32" t="str">
        <f>IF(I70295="OUTSTANDING",'Data Table Volumes'!$B$1-G70295,"NA")</f>
        <v>NA</v>
      </c>
    </row>
    <row r="70296" spans="17:17">
      <c r="Q70296" s="32" t="str">
        <f>IF(I70296="OUTSTANDING",'Data Table Volumes'!$B$1-G70296,"NA")</f>
        <v>NA</v>
      </c>
    </row>
    <row r="70297" spans="17:17">
      <c r="Q70297" s="32" t="str">
        <f>IF(I70297="OUTSTANDING",'Data Table Volumes'!$B$1-G70297,"NA")</f>
        <v>NA</v>
      </c>
    </row>
    <row r="70298" spans="17:17">
      <c r="Q70298" s="32" t="str">
        <f>IF(I70298="OUTSTANDING",'Data Table Volumes'!$B$1-G70298,"NA")</f>
        <v>NA</v>
      </c>
    </row>
    <row r="70299" spans="17:17">
      <c r="Q70299" s="32" t="str">
        <f>IF(I70299="OUTSTANDING",'Data Table Volumes'!$B$1-G70299,"NA")</f>
        <v>NA</v>
      </c>
    </row>
    <row r="70300" spans="17:17">
      <c r="Q70300" s="32" t="str">
        <f>IF(I70300="OUTSTANDING",'Data Table Volumes'!$B$1-G70300,"NA")</f>
        <v>NA</v>
      </c>
    </row>
    <row r="70301" spans="17:17">
      <c r="Q70301" s="32" t="str">
        <f>IF(I70301="OUTSTANDING",'Data Table Volumes'!$B$1-G70301,"NA")</f>
        <v>NA</v>
      </c>
    </row>
    <row r="70302" spans="17:17">
      <c r="Q70302" s="32" t="str">
        <f>IF(I70302="OUTSTANDING",'Data Table Volumes'!$B$1-G70302,"NA")</f>
        <v>NA</v>
      </c>
    </row>
    <row r="70303" spans="17:17">
      <c r="Q70303" s="32" t="str">
        <f>IF(I70303="OUTSTANDING",'Data Table Volumes'!$B$1-G70303,"NA")</f>
        <v>NA</v>
      </c>
    </row>
    <row r="70304" spans="17:17">
      <c r="Q70304" s="32" t="str">
        <f>IF(I70304="OUTSTANDING",'Data Table Volumes'!$B$1-G70304,"NA")</f>
        <v>NA</v>
      </c>
    </row>
    <row r="70305" spans="17:17">
      <c r="Q70305" s="32" t="str">
        <f>IF(I70305="OUTSTANDING",'Data Table Volumes'!$B$1-G70305,"NA")</f>
        <v>NA</v>
      </c>
    </row>
    <row r="70306" spans="17:17">
      <c r="Q70306" s="32" t="str">
        <f>IF(I70306="OUTSTANDING",'Data Table Volumes'!$B$1-G70306,"NA")</f>
        <v>NA</v>
      </c>
    </row>
    <row r="70307" spans="17:17">
      <c r="Q70307" s="32" t="str">
        <f>IF(I70307="OUTSTANDING",'Data Table Volumes'!$B$1-G70307,"NA")</f>
        <v>NA</v>
      </c>
    </row>
    <row r="70308" spans="17:17">
      <c r="Q70308" s="32" t="str">
        <f>IF(I70308="OUTSTANDING",'Data Table Volumes'!$B$1-G70308,"NA")</f>
        <v>NA</v>
      </c>
    </row>
    <row r="70309" spans="17:17">
      <c r="Q70309" s="32" t="str">
        <f>IF(I70309="OUTSTANDING",'Data Table Volumes'!$B$1-G70309,"NA")</f>
        <v>NA</v>
      </c>
    </row>
    <row r="70310" spans="17:17">
      <c r="Q70310" s="32" t="str">
        <f>IF(I70310="OUTSTANDING",'Data Table Volumes'!$B$1-G70310,"NA")</f>
        <v>NA</v>
      </c>
    </row>
    <row r="70311" spans="17:17">
      <c r="Q70311" s="32" t="str">
        <f>IF(I70311="OUTSTANDING",'Data Table Volumes'!$B$1-G70311,"NA")</f>
        <v>NA</v>
      </c>
    </row>
    <row r="70312" spans="17:17">
      <c r="Q70312" s="32" t="str">
        <f>IF(I70312="OUTSTANDING",'Data Table Volumes'!$B$1-G70312,"NA")</f>
        <v>NA</v>
      </c>
    </row>
    <row r="70313" spans="17:17">
      <c r="Q70313" s="32" t="str">
        <f>IF(I70313="OUTSTANDING",'Data Table Volumes'!$B$1-G70313,"NA")</f>
        <v>NA</v>
      </c>
    </row>
    <row r="70314" spans="17:17">
      <c r="Q70314" s="32" t="str">
        <f>IF(I70314="OUTSTANDING",'Data Table Volumes'!$B$1-G70314,"NA")</f>
        <v>NA</v>
      </c>
    </row>
    <row r="70315" spans="17:17">
      <c r="Q70315" s="32" t="str">
        <f>IF(I70315="OUTSTANDING",'Data Table Volumes'!$B$1-G70315,"NA")</f>
        <v>NA</v>
      </c>
    </row>
    <row r="70316" spans="17:17">
      <c r="Q70316" s="32" t="str">
        <f>IF(I70316="OUTSTANDING",'Data Table Volumes'!$B$1-G70316,"NA")</f>
        <v>NA</v>
      </c>
    </row>
    <row r="70317" spans="17:17">
      <c r="Q70317" s="32" t="str">
        <f>IF(I70317="OUTSTANDING",'Data Table Volumes'!$B$1-G70317,"NA")</f>
        <v>NA</v>
      </c>
    </row>
    <row r="70318" spans="17:17">
      <c r="Q70318" s="32" t="str">
        <f>IF(I70318="OUTSTANDING",'Data Table Volumes'!$B$1-G70318,"NA")</f>
        <v>NA</v>
      </c>
    </row>
    <row r="70319" spans="17:17">
      <c r="Q70319" s="32" t="str">
        <f>IF(I70319="OUTSTANDING",'Data Table Volumes'!$B$1-G70319,"NA")</f>
        <v>NA</v>
      </c>
    </row>
    <row r="70320" spans="17:17">
      <c r="Q70320" s="32" t="str">
        <f>IF(I70320="OUTSTANDING",'Data Table Volumes'!$B$1-G70320,"NA")</f>
        <v>NA</v>
      </c>
    </row>
    <row r="70321" spans="17:17">
      <c r="Q70321" s="32" t="str">
        <f>IF(I70321="OUTSTANDING",'Data Table Volumes'!$B$1-G70321,"NA")</f>
        <v>NA</v>
      </c>
    </row>
    <row r="70322" spans="17:17">
      <c r="Q70322" s="32" t="str">
        <f>IF(I70322="OUTSTANDING",'Data Table Volumes'!$B$1-G70322,"NA")</f>
        <v>NA</v>
      </c>
    </row>
    <row r="70323" spans="17:17">
      <c r="Q70323" s="32" t="str">
        <f>IF(I70323="OUTSTANDING",'Data Table Volumes'!$B$1-G70323,"NA")</f>
        <v>NA</v>
      </c>
    </row>
    <row r="70324" spans="17:17">
      <c r="Q70324" s="32" t="str">
        <f>IF(I70324="OUTSTANDING",'Data Table Volumes'!$B$1-G70324,"NA")</f>
        <v>NA</v>
      </c>
    </row>
    <row r="70325" spans="17:17">
      <c r="Q70325" s="32" t="str">
        <f>IF(I70325="OUTSTANDING",'Data Table Volumes'!$B$1-G70325,"NA")</f>
        <v>NA</v>
      </c>
    </row>
    <row r="70326" spans="17:17">
      <c r="Q70326" s="32" t="str">
        <f>IF(I70326="OUTSTANDING",'Data Table Volumes'!$B$1-G70326,"NA")</f>
        <v>NA</v>
      </c>
    </row>
    <row r="70327" spans="17:17">
      <c r="Q70327" s="32" t="str">
        <f>IF(I70327="OUTSTANDING",'Data Table Volumes'!$B$1-G70327,"NA")</f>
        <v>NA</v>
      </c>
    </row>
    <row r="70328" spans="17:17">
      <c r="Q70328" s="32" t="str">
        <f>IF(I70328="OUTSTANDING",'Data Table Volumes'!$B$1-G70328,"NA")</f>
        <v>NA</v>
      </c>
    </row>
    <row r="70329" spans="17:17">
      <c r="Q70329" s="32" t="str">
        <f>IF(I70329="OUTSTANDING",'Data Table Volumes'!$B$1-G70329,"NA")</f>
        <v>NA</v>
      </c>
    </row>
    <row r="70330" spans="17:17">
      <c r="Q70330" s="32" t="str">
        <f>IF(I70330="OUTSTANDING",'Data Table Volumes'!$B$1-G70330,"NA")</f>
        <v>NA</v>
      </c>
    </row>
    <row r="70331" spans="17:17">
      <c r="Q70331" s="32" t="str">
        <f>IF(I70331="OUTSTANDING",'Data Table Volumes'!$B$1-G70331,"NA")</f>
        <v>NA</v>
      </c>
    </row>
    <row r="70332" spans="17:17">
      <c r="Q70332" s="32" t="str">
        <f>IF(I70332="OUTSTANDING",'Data Table Volumes'!$B$1-G70332,"NA")</f>
        <v>NA</v>
      </c>
    </row>
    <row r="70333" spans="17:17">
      <c r="Q70333" s="32" t="str">
        <f>IF(I70333="OUTSTANDING",'Data Table Volumes'!$B$1-G70333,"NA")</f>
        <v>NA</v>
      </c>
    </row>
    <row r="70334" spans="17:17">
      <c r="Q70334" s="32" t="str">
        <f>IF(I70334="OUTSTANDING",'Data Table Volumes'!$B$1-G70334,"NA")</f>
        <v>NA</v>
      </c>
    </row>
    <row r="70335" spans="17:17">
      <c r="Q70335" s="32" t="str">
        <f>IF(I70335="OUTSTANDING",'Data Table Volumes'!$B$1-G70335,"NA")</f>
        <v>NA</v>
      </c>
    </row>
    <row r="70336" spans="17:17">
      <c r="Q70336" s="32" t="str">
        <f>IF(I70336="OUTSTANDING",'Data Table Volumes'!$B$1-G70336,"NA")</f>
        <v>NA</v>
      </c>
    </row>
    <row r="70337" spans="17:17">
      <c r="Q70337" s="32" t="str">
        <f>IF(I70337="OUTSTANDING",'Data Table Volumes'!$B$1-G70337,"NA")</f>
        <v>NA</v>
      </c>
    </row>
    <row r="70338" spans="17:17">
      <c r="Q70338" s="32" t="str">
        <f>IF(I70338="OUTSTANDING",'Data Table Volumes'!$B$1-G70338,"NA")</f>
        <v>NA</v>
      </c>
    </row>
    <row r="70339" spans="17:17">
      <c r="Q70339" s="32" t="str">
        <f>IF(I70339="OUTSTANDING",'Data Table Volumes'!$B$1-G70339,"NA")</f>
        <v>NA</v>
      </c>
    </row>
    <row r="70340" spans="17:17">
      <c r="Q70340" s="32" t="str">
        <f>IF(I70340="OUTSTANDING",'Data Table Volumes'!$B$1-G70340,"NA")</f>
        <v>NA</v>
      </c>
    </row>
    <row r="70341" spans="17:17">
      <c r="Q70341" s="32" t="str">
        <f>IF(I70341="OUTSTANDING",'Data Table Volumes'!$B$1-G70341,"NA")</f>
        <v>NA</v>
      </c>
    </row>
    <row r="70342" spans="17:17">
      <c r="Q70342" s="32" t="str">
        <f>IF(I70342="OUTSTANDING",'Data Table Volumes'!$B$1-G70342,"NA")</f>
        <v>NA</v>
      </c>
    </row>
    <row r="70343" spans="17:17">
      <c r="Q70343" s="32" t="str">
        <f>IF(I70343="OUTSTANDING",'Data Table Volumes'!$B$1-G70343,"NA")</f>
        <v>NA</v>
      </c>
    </row>
    <row r="70344" spans="17:17">
      <c r="Q70344" s="32" t="str">
        <f>IF(I70344="OUTSTANDING",'Data Table Volumes'!$B$1-G70344,"NA")</f>
        <v>NA</v>
      </c>
    </row>
    <row r="70345" spans="17:17">
      <c r="Q70345" s="32" t="str">
        <f>IF(I70345="OUTSTANDING",'Data Table Volumes'!$B$1-G70345,"NA")</f>
        <v>NA</v>
      </c>
    </row>
    <row r="70346" spans="17:17">
      <c r="Q70346" s="32" t="str">
        <f>IF(I70346="OUTSTANDING",'Data Table Volumes'!$B$1-G70346,"NA")</f>
        <v>NA</v>
      </c>
    </row>
    <row r="70347" spans="17:17">
      <c r="Q70347" s="32" t="str">
        <f>IF(I70347="OUTSTANDING",'Data Table Volumes'!$B$1-G70347,"NA")</f>
        <v>NA</v>
      </c>
    </row>
    <row r="70348" spans="17:17">
      <c r="Q70348" s="32" t="str">
        <f>IF(I70348="OUTSTANDING",'Data Table Volumes'!$B$1-G70348,"NA")</f>
        <v>NA</v>
      </c>
    </row>
    <row r="70349" spans="17:17">
      <c r="Q70349" s="32" t="str">
        <f>IF(I70349="OUTSTANDING",'Data Table Volumes'!$B$1-G70349,"NA")</f>
        <v>NA</v>
      </c>
    </row>
    <row r="70350" spans="17:17">
      <c r="Q70350" s="32" t="str">
        <f>IF(I70350="OUTSTANDING",'Data Table Volumes'!$B$1-G70350,"NA")</f>
        <v>NA</v>
      </c>
    </row>
    <row r="70351" spans="17:17">
      <c r="Q70351" s="32" t="str">
        <f>IF(I70351="OUTSTANDING",'Data Table Volumes'!$B$1-G70351,"NA")</f>
        <v>NA</v>
      </c>
    </row>
    <row r="70352" spans="17:17">
      <c r="Q70352" s="32" t="str">
        <f>IF(I70352="OUTSTANDING",'Data Table Volumes'!$B$1-G70352,"NA")</f>
        <v>NA</v>
      </c>
    </row>
    <row r="70353" spans="17:17">
      <c r="Q70353" s="32" t="str">
        <f>IF(I70353="OUTSTANDING",'Data Table Volumes'!$B$1-G70353,"NA")</f>
        <v>NA</v>
      </c>
    </row>
    <row r="70354" spans="17:17">
      <c r="Q70354" s="32" t="str">
        <f>IF(I70354="OUTSTANDING",'Data Table Volumes'!$B$1-G70354,"NA")</f>
        <v>NA</v>
      </c>
    </row>
    <row r="70355" spans="17:17">
      <c r="Q70355" s="32" t="str">
        <f>IF(I70355="OUTSTANDING",'Data Table Volumes'!$B$1-G70355,"NA")</f>
        <v>NA</v>
      </c>
    </row>
    <row r="70356" spans="17:17">
      <c r="Q70356" s="32" t="str">
        <f>IF(I70356="OUTSTANDING",'Data Table Volumes'!$B$1-G70356,"NA")</f>
        <v>NA</v>
      </c>
    </row>
    <row r="70357" spans="17:17">
      <c r="Q70357" s="32" t="str">
        <f>IF(I70357="OUTSTANDING",'Data Table Volumes'!$B$1-G70357,"NA")</f>
        <v>NA</v>
      </c>
    </row>
    <row r="70358" spans="17:17">
      <c r="Q70358" s="32" t="str">
        <f>IF(I70358="OUTSTANDING",'Data Table Volumes'!$B$1-G70358,"NA")</f>
        <v>NA</v>
      </c>
    </row>
    <row r="70359" spans="17:17">
      <c r="Q70359" s="32" t="str">
        <f>IF(I70359="OUTSTANDING",'Data Table Volumes'!$B$1-G70359,"NA")</f>
        <v>NA</v>
      </c>
    </row>
    <row r="70360" spans="17:17">
      <c r="Q70360" s="32" t="str">
        <f>IF(I70360="OUTSTANDING",'Data Table Volumes'!$B$1-G70360,"NA")</f>
        <v>NA</v>
      </c>
    </row>
    <row r="70361" spans="17:17">
      <c r="Q70361" s="32" t="str">
        <f>IF(I70361="OUTSTANDING",'Data Table Volumes'!$B$1-G70361,"NA")</f>
        <v>NA</v>
      </c>
    </row>
    <row r="70362" spans="17:17">
      <c r="Q70362" s="32" t="str">
        <f>IF(I70362="OUTSTANDING",'Data Table Volumes'!$B$1-G70362,"NA")</f>
        <v>NA</v>
      </c>
    </row>
    <row r="70363" spans="17:17">
      <c r="Q70363" s="32" t="str">
        <f>IF(I70363="OUTSTANDING",'Data Table Volumes'!$B$1-G70363,"NA")</f>
        <v>NA</v>
      </c>
    </row>
    <row r="70364" spans="17:17">
      <c r="Q70364" s="32" t="str">
        <f>IF(I70364="OUTSTANDING",'Data Table Volumes'!$B$1-G70364,"NA")</f>
        <v>NA</v>
      </c>
    </row>
    <row r="70365" spans="17:17">
      <c r="Q70365" s="32" t="str">
        <f>IF(I70365="OUTSTANDING",'Data Table Volumes'!$B$1-G70365,"NA")</f>
        <v>NA</v>
      </c>
    </row>
    <row r="70366" spans="17:17">
      <c r="Q70366" s="32" t="str">
        <f>IF(I70366="OUTSTANDING",'Data Table Volumes'!$B$1-G70366,"NA")</f>
        <v>NA</v>
      </c>
    </row>
    <row r="70367" spans="17:17">
      <c r="Q70367" s="32" t="str">
        <f>IF(I70367="OUTSTANDING",'Data Table Volumes'!$B$1-G70367,"NA")</f>
        <v>NA</v>
      </c>
    </row>
    <row r="70368" spans="17:17">
      <c r="Q70368" s="32" t="str">
        <f>IF(I70368="OUTSTANDING",'Data Table Volumes'!$B$1-G70368,"NA")</f>
        <v>NA</v>
      </c>
    </row>
    <row r="70369" spans="17:17">
      <c r="Q70369" s="32" t="str">
        <f>IF(I70369="OUTSTANDING",'Data Table Volumes'!$B$1-G70369,"NA")</f>
        <v>NA</v>
      </c>
    </row>
    <row r="70370" spans="17:17">
      <c r="Q70370" s="32" t="str">
        <f>IF(I70370="OUTSTANDING",'Data Table Volumes'!$B$1-G70370,"NA")</f>
        <v>NA</v>
      </c>
    </row>
    <row r="70371" spans="17:17">
      <c r="Q70371" s="32" t="str">
        <f>IF(I70371="OUTSTANDING",'Data Table Volumes'!$B$1-G70371,"NA")</f>
        <v>NA</v>
      </c>
    </row>
    <row r="70372" spans="17:17">
      <c r="Q70372" s="32" t="str">
        <f>IF(I70372="OUTSTANDING",'Data Table Volumes'!$B$1-G70372,"NA")</f>
        <v>NA</v>
      </c>
    </row>
    <row r="70373" spans="17:17">
      <c r="Q70373" s="32" t="str">
        <f>IF(I70373="OUTSTANDING",'Data Table Volumes'!$B$1-G70373,"NA")</f>
        <v>NA</v>
      </c>
    </row>
    <row r="70374" spans="17:17">
      <c r="Q70374" s="32" t="str">
        <f>IF(I70374="OUTSTANDING",'Data Table Volumes'!$B$1-G70374,"NA")</f>
        <v>NA</v>
      </c>
    </row>
    <row r="70375" spans="17:17">
      <c r="Q70375" s="32" t="str">
        <f>IF(I70375="OUTSTANDING",'Data Table Volumes'!$B$1-G70375,"NA")</f>
        <v>NA</v>
      </c>
    </row>
    <row r="70376" spans="17:17">
      <c r="Q70376" s="32" t="str">
        <f>IF(I70376="OUTSTANDING",'Data Table Volumes'!$B$1-G70376,"NA")</f>
        <v>NA</v>
      </c>
    </row>
    <row r="70377" spans="17:17">
      <c r="Q70377" s="32" t="str">
        <f>IF(I70377="OUTSTANDING",'Data Table Volumes'!$B$1-G70377,"NA")</f>
        <v>NA</v>
      </c>
    </row>
    <row r="70378" spans="17:17">
      <c r="Q70378" s="32" t="str">
        <f>IF(I70378="OUTSTANDING",'Data Table Volumes'!$B$1-G70378,"NA")</f>
        <v>NA</v>
      </c>
    </row>
    <row r="70379" spans="17:17">
      <c r="Q70379" s="32" t="str">
        <f>IF(I70379="OUTSTANDING",'Data Table Volumes'!$B$1-G70379,"NA")</f>
        <v>NA</v>
      </c>
    </row>
    <row r="70380" spans="17:17">
      <c r="Q70380" s="32" t="str">
        <f>IF(I70380="OUTSTANDING",'Data Table Volumes'!$B$1-G70380,"NA")</f>
        <v>NA</v>
      </c>
    </row>
    <row r="70381" spans="17:17">
      <c r="Q70381" s="32" t="str">
        <f>IF(I70381="OUTSTANDING",'Data Table Volumes'!$B$1-G70381,"NA")</f>
        <v>NA</v>
      </c>
    </row>
    <row r="70382" spans="17:17">
      <c r="Q70382" s="32" t="str">
        <f>IF(I70382="OUTSTANDING",'Data Table Volumes'!$B$1-G70382,"NA")</f>
        <v>NA</v>
      </c>
    </row>
    <row r="70383" spans="17:17">
      <c r="Q70383" s="32" t="str">
        <f>IF(I70383="OUTSTANDING",'Data Table Volumes'!$B$1-G70383,"NA")</f>
        <v>NA</v>
      </c>
    </row>
    <row r="70384" spans="17:17">
      <c r="Q70384" s="32" t="str">
        <f>IF(I70384="OUTSTANDING",'Data Table Volumes'!$B$1-G70384,"NA")</f>
        <v>NA</v>
      </c>
    </row>
    <row r="70385" spans="17:17">
      <c r="Q70385" s="32" t="str">
        <f>IF(I70385="OUTSTANDING",'Data Table Volumes'!$B$1-G70385,"NA")</f>
        <v>NA</v>
      </c>
    </row>
    <row r="70386" spans="17:17">
      <c r="Q70386" s="32" t="str">
        <f>IF(I70386="OUTSTANDING",'Data Table Volumes'!$B$1-G70386,"NA")</f>
        <v>NA</v>
      </c>
    </row>
    <row r="70387" spans="17:17">
      <c r="Q70387" s="32" t="str">
        <f>IF(I70387="OUTSTANDING",'Data Table Volumes'!$B$1-G70387,"NA")</f>
        <v>NA</v>
      </c>
    </row>
    <row r="70388" spans="17:17">
      <c r="Q70388" s="32" t="str">
        <f>IF(I70388="OUTSTANDING",'Data Table Volumes'!$B$1-G70388,"NA")</f>
        <v>NA</v>
      </c>
    </row>
    <row r="70389" spans="17:17">
      <c r="Q70389" s="32" t="str">
        <f>IF(I70389="OUTSTANDING",'Data Table Volumes'!$B$1-G70389,"NA")</f>
        <v>NA</v>
      </c>
    </row>
    <row r="70390" spans="17:17">
      <c r="Q70390" s="32" t="str">
        <f>IF(I70390="OUTSTANDING",'Data Table Volumes'!$B$1-G70390,"NA")</f>
        <v>NA</v>
      </c>
    </row>
    <row r="70391" spans="17:17">
      <c r="Q70391" s="32" t="str">
        <f>IF(I70391="OUTSTANDING",'Data Table Volumes'!$B$1-G70391,"NA")</f>
        <v>NA</v>
      </c>
    </row>
    <row r="70392" spans="17:17">
      <c r="Q70392" s="32" t="str">
        <f>IF(I70392="OUTSTANDING",'Data Table Volumes'!$B$1-G70392,"NA")</f>
        <v>NA</v>
      </c>
    </row>
    <row r="70393" spans="17:17">
      <c r="Q70393" s="32" t="str">
        <f>IF(I70393="OUTSTANDING",'Data Table Volumes'!$B$1-G70393,"NA")</f>
        <v>NA</v>
      </c>
    </row>
    <row r="70394" spans="17:17">
      <c r="Q70394" s="32" t="str">
        <f>IF(I70394="OUTSTANDING",'Data Table Volumes'!$B$1-G70394,"NA")</f>
        <v>NA</v>
      </c>
    </row>
    <row r="70395" spans="17:17">
      <c r="Q70395" s="32" t="str">
        <f>IF(I70395="OUTSTANDING",'Data Table Volumes'!$B$1-G70395,"NA")</f>
        <v>NA</v>
      </c>
    </row>
    <row r="70396" spans="17:17">
      <c r="Q70396" s="32" t="str">
        <f>IF(I70396="OUTSTANDING",'Data Table Volumes'!$B$1-G70396,"NA")</f>
        <v>NA</v>
      </c>
    </row>
    <row r="70397" spans="17:17">
      <c r="Q70397" s="32" t="str">
        <f>IF(I70397="OUTSTANDING",'Data Table Volumes'!$B$1-G70397,"NA")</f>
        <v>NA</v>
      </c>
    </row>
    <row r="70398" spans="17:17">
      <c r="Q70398" s="32" t="str">
        <f>IF(I70398="OUTSTANDING",'Data Table Volumes'!$B$1-G70398,"NA")</f>
        <v>NA</v>
      </c>
    </row>
    <row r="70399" spans="17:17">
      <c r="Q70399" s="32" t="str">
        <f>IF(I70399="OUTSTANDING",'Data Table Volumes'!$B$1-G70399,"NA")</f>
        <v>NA</v>
      </c>
    </row>
    <row r="70400" spans="17:17">
      <c r="Q70400" s="32" t="str">
        <f>IF(I70400="OUTSTANDING",'Data Table Volumes'!$B$1-G70400,"NA")</f>
        <v>NA</v>
      </c>
    </row>
    <row r="70401" spans="17:17">
      <c r="Q70401" s="32" t="str">
        <f>IF(I70401="OUTSTANDING",'Data Table Volumes'!$B$1-G70401,"NA")</f>
        <v>NA</v>
      </c>
    </row>
    <row r="70402" spans="17:17">
      <c r="Q70402" s="32" t="str">
        <f>IF(I70402="OUTSTANDING",'Data Table Volumes'!$B$1-G70402,"NA")</f>
        <v>NA</v>
      </c>
    </row>
    <row r="70403" spans="17:17">
      <c r="Q70403" s="32" t="str">
        <f>IF(I70403="OUTSTANDING",'Data Table Volumes'!$B$1-G70403,"NA")</f>
        <v>NA</v>
      </c>
    </row>
    <row r="70404" spans="17:17">
      <c r="Q70404" s="32" t="str">
        <f>IF(I70404="OUTSTANDING",'Data Table Volumes'!$B$1-G70404,"NA")</f>
        <v>NA</v>
      </c>
    </row>
    <row r="70405" spans="17:17">
      <c r="Q70405" s="32" t="str">
        <f>IF(I70405="OUTSTANDING",'Data Table Volumes'!$B$1-G70405,"NA")</f>
        <v>NA</v>
      </c>
    </row>
    <row r="70406" spans="17:17">
      <c r="Q70406" s="32" t="str">
        <f>IF(I70406="OUTSTANDING",'Data Table Volumes'!$B$1-G70406,"NA")</f>
        <v>NA</v>
      </c>
    </row>
    <row r="70407" spans="17:17">
      <c r="Q70407" s="32" t="str">
        <f>IF(I70407="OUTSTANDING",'Data Table Volumes'!$B$1-G70407,"NA")</f>
        <v>NA</v>
      </c>
    </row>
    <row r="70408" spans="17:17">
      <c r="Q70408" s="32" t="str">
        <f>IF(I70408="OUTSTANDING",'Data Table Volumes'!$B$1-G70408,"NA")</f>
        <v>NA</v>
      </c>
    </row>
    <row r="70409" spans="17:17">
      <c r="Q70409" s="32" t="str">
        <f>IF(I70409="OUTSTANDING",'Data Table Volumes'!$B$1-G70409,"NA")</f>
        <v>NA</v>
      </c>
    </row>
    <row r="70410" spans="17:17">
      <c r="Q70410" s="32" t="str">
        <f>IF(I70410="OUTSTANDING",'Data Table Volumes'!$B$1-G70410,"NA")</f>
        <v>NA</v>
      </c>
    </row>
    <row r="70411" spans="17:17">
      <c r="Q70411" s="32" t="str">
        <f>IF(I70411="OUTSTANDING",'Data Table Volumes'!$B$1-G70411,"NA")</f>
        <v>NA</v>
      </c>
    </row>
    <row r="70412" spans="17:17">
      <c r="Q70412" s="32" t="str">
        <f>IF(I70412="OUTSTANDING",'Data Table Volumes'!$B$1-G70412,"NA")</f>
        <v>NA</v>
      </c>
    </row>
    <row r="70413" spans="17:17">
      <c r="Q70413" s="32" t="str">
        <f>IF(I70413="OUTSTANDING",'Data Table Volumes'!$B$1-G70413,"NA")</f>
        <v>NA</v>
      </c>
    </row>
    <row r="70414" spans="17:17">
      <c r="Q70414" s="32" t="str">
        <f>IF(I70414="OUTSTANDING",'Data Table Volumes'!$B$1-G70414,"NA")</f>
        <v>NA</v>
      </c>
    </row>
    <row r="70415" spans="17:17">
      <c r="Q70415" s="32" t="str">
        <f>IF(I70415="OUTSTANDING",'Data Table Volumes'!$B$1-G70415,"NA")</f>
        <v>NA</v>
      </c>
    </row>
    <row r="70416" spans="17:17">
      <c r="Q70416" s="32" t="str">
        <f>IF(I70416="OUTSTANDING",'Data Table Volumes'!$B$1-G70416,"NA")</f>
        <v>NA</v>
      </c>
    </row>
    <row r="70417" spans="17:17">
      <c r="Q70417" s="32" t="str">
        <f>IF(I70417="OUTSTANDING",'Data Table Volumes'!$B$1-G70417,"NA")</f>
        <v>NA</v>
      </c>
    </row>
    <row r="70418" spans="17:17">
      <c r="Q70418" s="32" t="str">
        <f>IF(I70418="OUTSTANDING",'Data Table Volumes'!$B$1-G70418,"NA")</f>
        <v>NA</v>
      </c>
    </row>
    <row r="70419" spans="17:17">
      <c r="Q70419" s="32" t="str">
        <f>IF(I70419="OUTSTANDING",'Data Table Volumes'!$B$1-G70419,"NA")</f>
        <v>NA</v>
      </c>
    </row>
    <row r="70420" spans="17:17">
      <c r="Q70420" s="32" t="str">
        <f>IF(I70420="OUTSTANDING",'Data Table Volumes'!$B$1-G70420,"NA")</f>
        <v>NA</v>
      </c>
    </row>
    <row r="70421" spans="17:17">
      <c r="Q70421" s="32" t="str">
        <f>IF(I70421="OUTSTANDING",'Data Table Volumes'!$B$1-G70421,"NA")</f>
        <v>NA</v>
      </c>
    </row>
    <row r="70422" spans="17:17">
      <c r="Q70422" s="32" t="str">
        <f>IF(I70422="OUTSTANDING",'Data Table Volumes'!$B$1-G70422,"NA")</f>
        <v>NA</v>
      </c>
    </row>
    <row r="70423" spans="17:17">
      <c r="Q70423" s="32" t="str">
        <f>IF(I70423="OUTSTANDING",'Data Table Volumes'!$B$1-G70423,"NA")</f>
        <v>NA</v>
      </c>
    </row>
    <row r="70424" spans="17:17">
      <c r="Q70424" s="32" t="str">
        <f>IF(I70424="OUTSTANDING",'Data Table Volumes'!$B$1-G70424,"NA")</f>
        <v>NA</v>
      </c>
    </row>
    <row r="70425" spans="17:17">
      <c r="Q70425" s="32" t="str">
        <f>IF(I70425="OUTSTANDING",'Data Table Volumes'!$B$1-G70425,"NA")</f>
        <v>NA</v>
      </c>
    </row>
    <row r="70426" spans="17:17">
      <c r="Q70426" s="32" t="str">
        <f>IF(I70426="OUTSTANDING",'Data Table Volumes'!$B$1-G70426,"NA")</f>
        <v>NA</v>
      </c>
    </row>
    <row r="70427" spans="17:17">
      <c r="Q70427" s="32" t="str">
        <f>IF(I70427="OUTSTANDING",'Data Table Volumes'!$B$1-G70427,"NA")</f>
        <v>NA</v>
      </c>
    </row>
    <row r="70428" spans="17:17">
      <c r="Q70428" s="32" t="str">
        <f>IF(I70428="OUTSTANDING",'Data Table Volumes'!$B$1-G70428,"NA")</f>
        <v>NA</v>
      </c>
    </row>
    <row r="70429" spans="17:17">
      <c r="Q70429" s="32" t="str">
        <f>IF(I70429="OUTSTANDING",'Data Table Volumes'!$B$1-G70429,"NA")</f>
        <v>NA</v>
      </c>
    </row>
    <row r="70430" spans="17:17">
      <c r="Q70430" s="32" t="str">
        <f>IF(I70430="OUTSTANDING",'Data Table Volumes'!$B$1-G70430,"NA")</f>
        <v>NA</v>
      </c>
    </row>
    <row r="70431" spans="17:17">
      <c r="Q70431" s="32" t="str">
        <f>IF(I70431="OUTSTANDING",'Data Table Volumes'!$B$1-G70431,"NA")</f>
        <v>NA</v>
      </c>
    </row>
    <row r="70432" spans="17:17">
      <c r="Q70432" s="32" t="str">
        <f>IF(I70432="OUTSTANDING",'Data Table Volumes'!$B$1-G70432,"NA")</f>
        <v>NA</v>
      </c>
    </row>
    <row r="70433" spans="17:17">
      <c r="Q70433" s="32" t="str">
        <f>IF(I70433="OUTSTANDING",'Data Table Volumes'!$B$1-G70433,"NA")</f>
        <v>NA</v>
      </c>
    </row>
    <row r="70434" spans="17:17">
      <c r="Q70434" s="32" t="str">
        <f>IF(I70434="OUTSTANDING",'Data Table Volumes'!$B$1-G70434,"NA")</f>
        <v>NA</v>
      </c>
    </row>
    <row r="70435" spans="17:17">
      <c r="Q70435" s="32" t="str">
        <f>IF(I70435="OUTSTANDING",'Data Table Volumes'!$B$1-G70435,"NA")</f>
        <v>NA</v>
      </c>
    </row>
    <row r="70436" spans="17:17">
      <c r="Q70436" s="32" t="str">
        <f>IF(I70436="OUTSTANDING",'Data Table Volumes'!$B$1-G70436,"NA")</f>
        <v>NA</v>
      </c>
    </row>
    <row r="70437" spans="17:17">
      <c r="Q70437" s="32" t="str">
        <f>IF(I70437="OUTSTANDING",'Data Table Volumes'!$B$1-G70437,"NA")</f>
        <v>NA</v>
      </c>
    </row>
    <row r="70438" spans="17:17">
      <c r="Q70438" s="32" t="str">
        <f>IF(I70438="OUTSTANDING",'Data Table Volumes'!$B$1-G70438,"NA")</f>
        <v>NA</v>
      </c>
    </row>
    <row r="70439" spans="17:17">
      <c r="Q70439" s="32" t="str">
        <f>IF(I70439="OUTSTANDING",'Data Table Volumes'!$B$1-G70439,"NA")</f>
        <v>NA</v>
      </c>
    </row>
    <row r="70440" spans="17:17">
      <c r="Q70440" s="32" t="str">
        <f>IF(I70440="OUTSTANDING",'Data Table Volumes'!$B$1-G70440,"NA")</f>
        <v>NA</v>
      </c>
    </row>
    <row r="70441" spans="17:17">
      <c r="Q70441" s="32" t="str">
        <f>IF(I70441="OUTSTANDING",'Data Table Volumes'!$B$1-G70441,"NA")</f>
        <v>NA</v>
      </c>
    </row>
    <row r="70442" spans="17:17">
      <c r="Q70442" s="32" t="str">
        <f>IF(I70442="OUTSTANDING",'Data Table Volumes'!$B$1-G70442,"NA")</f>
        <v>NA</v>
      </c>
    </row>
    <row r="70443" spans="17:17">
      <c r="Q70443" s="32" t="str">
        <f>IF(I70443="OUTSTANDING",'Data Table Volumes'!$B$1-G70443,"NA")</f>
        <v>NA</v>
      </c>
    </row>
    <row r="70444" spans="17:17">
      <c r="Q70444" s="32" t="str">
        <f>IF(I70444="OUTSTANDING",'Data Table Volumes'!$B$1-G70444,"NA")</f>
        <v>NA</v>
      </c>
    </row>
    <row r="70445" spans="17:17">
      <c r="Q70445" s="32" t="str">
        <f>IF(I70445="OUTSTANDING",'Data Table Volumes'!$B$1-G70445,"NA")</f>
        <v>NA</v>
      </c>
    </row>
    <row r="70446" spans="17:17">
      <c r="Q70446" s="32" t="str">
        <f>IF(I70446="OUTSTANDING",'Data Table Volumes'!$B$1-G70446,"NA")</f>
        <v>NA</v>
      </c>
    </row>
    <row r="70447" spans="17:17">
      <c r="Q70447" s="32" t="str">
        <f>IF(I70447="OUTSTANDING",'Data Table Volumes'!$B$1-G70447,"NA")</f>
        <v>NA</v>
      </c>
    </row>
    <row r="70448" spans="17:17">
      <c r="Q70448" s="32" t="str">
        <f>IF(I70448="OUTSTANDING",'Data Table Volumes'!$B$1-G70448,"NA")</f>
        <v>NA</v>
      </c>
    </row>
    <row r="70449" spans="17:17">
      <c r="Q70449" s="32" t="str">
        <f>IF(I70449="OUTSTANDING",'Data Table Volumes'!$B$1-G70449,"NA")</f>
        <v>NA</v>
      </c>
    </row>
    <row r="70450" spans="17:17">
      <c r="Q70450" s="32" t="str">
        <f>IF(I70450="OUTSTANDING",'Data Table Volumes'!$B$1-G70450,"NA")</f>
        <v>NA</v>
      </c>
    </row>
    <row r="70451" spans="17:17">
      <c r="Q70451" s="32" t="str">
        <f>IF(I70451="OUTSTANDING",'Data Table Volumes'!$B$1-G70451,"NA")</f>
        <v>NA</v>
      </c>
    </row>
    <row r="70452" spans="17:17">
      <c r="Q70452" s="32" t="str">
        <f>IF(I70452="OUTSTANDING",'Data Table Volumes'!$B$1-G70452,"NA")</f>
        <v>NA</v>
      </c>
    </row>
    <row r="70453" spans="17:17">
      <c r="Q70453" s="32" t="str">
        <f>IF(I70453="OUTSTANDING",'Data Table Volumes'!$B$1-G70453,"NA")</f>
        <v>NA</v>
      </c>
    </row>
    <row r="70454" spans="17:17">
      <c r="Q70454" s="32" t="str">
        <f>IF(I70454="OUTSTANDING",'Data Table Volumes'!$B$1-G70454,"NA")</f>
        <v>NA</v>
      </c>
    </row>
    <row r="70455" spans="17:17">
      <c r="Q70455" s="32" t="str">
        <f>IF(I70455="OUTSTANDING",'Data Table Volumes'!$B$1-G70455,"NA")</f>
        <v>NA</v>
      </c>
    </row>
    <row r="70456" spans="17:17">
      <c r="Q70456" s="32" t="str">
        <f>IF(I70456="OUTSTANDING",'Data Table Volumes'!$B$1-G70456,"NA")</f>
        <v>NA</v>
      </c>
    </row>
    <row r="70457" spans="17:17">
      <c r="Q70457" s="32" t="str">
        <f>IF(I70457="OUTSTANDING",'Data Table Volumes'!$B$1-G70457,"NA")</f>
        <v>NA</v>
      </c>
    </row>
    <row r="70458" spans="17:17">
      <c r="Q70458" s="32" t="str">
        <f>IF(I70458="OUTSTANDING",'Data Table Volumes'!$B$1-G70458,"NA")</f>
        <v>NA</v>
      </c>
    </row>
    <row r="70459" spans="17:17">
      <c r="Q70459" s="32" t="str">
        <f>IF(I70459="OUTSTANDING",'Data Table Volumes'!$B$1-G70459,"NA")</f>
        <v>NA</v>
      </c>
    </row>
    <row r="70460" spans="17:17">
      <c r="Q70460" s="32" t="str">
        <f>IF(I70460="OUTSTANDING",'Data Table Volumes'!$B$1-G70460,"NA")</f>
        <v>NA</v>
      </c>
    </row>
    <row r="70461" spans="17:17">
      <c r="Q70461" s="32" t="str">
        <f>IF(I70461="OUTSTANDING",'Data Table Volumes'!$B$1-G70461,"NA")</f>
        <v>NA</v>
      </c>
    </row>
    <row r="70462" spans="17:17">
      <c r="Q70462" s="32" t="str">
        <f>IF(I70462="OUTSTANDING",'Data Table Volumes'!$B$1-G70462,"NA")</f>
        <v>NA</v>
      </c>
    </row>
    <row r="70463" spans="17:17">
      <c r="Q70463" s="32" t="str">
        <f>IF(I70463="OUTSTANDING",'Data Table Volumes'!$B$1-G70463,"NA")</f>
        <v>NA</v>
      </c>
    </row>
    <row r="70464" spans="17:17">
      <c r="Q70464" s="32" t="str">
        <f>IF(I70464="OUTSTANDING",'Data Table Volumes'!$B$1-G70464,"NA")</f>
        <v>NA</v>
      </c>
    </row>
    <row r="70465" spans="17:17">
      <c r="Q70465" s="32" t="str">
        <f>IF(I70465="OUTSTANDING",'Data Table Volumes'!$B$1-G70465,"NA")</f>
        <v>NA</v>
      </c>
    </row>
    <row r="70466" spans="17:17">
      <c r="Q70466" s="32" t="str">
        <f>IF(I70466="OUTSTANDING",'Data Table Volumes'!$B$1-G70466,"NA")</f>
        <v>NA</v>
      </c>
    </row>
    <row r="70467" spans="17:17">
      <c r="Q70467" s="32" t="str">
        <f>IF(I70467="OUTSTANDING",'Data Table Volumes'!$B$1-G70467,"NA")</f>
        <v>NA</v>
      </c>
    </row>
    <row r="70468" spans="17:17">
      <c r="Q70468" s="32" t="str">
        <f>IF(I70468="OUTSTANDING",'Data Table Volumes'!$B$1-G70468,"NA")</f>
        <v>NA</v>
      </c>
    </row>
    <row r="70469" spans="17:17">
      <c r="Q70469" s="32" t="str">
        <f>IF(I70469="OUTSTANDING",'Data Table Volumes'!$B$1-G70469,"NA")</f>
        <v>NA</v>
      </c>
    </row>
    <row r="70470" spans="17:17">
      <c r="Q70470" s="32" t="str">
        <f>IF(I70470="OUTSTANDING",'Data Table Volumes'!$B$1-G70470,"NA")</f>
        <v>NA</v>
      </c>
    </row>
    <row r="70471" spans="17:17">
      <c r="Q70471" s="32" t="str">
        <f>IF(I70471="OUTSTANDING",'Data Table Volumes'!$B$1-G70471,"NA")</f>
        <v>NA</v>
      </c>
    </row>
    <row r="70472" spans="17:17">
      <c r="Q70472" s="32" t="str">
        <f>IF(I70472="OUTSTANDING",'Data Table Volumes'!$B$1-G70472,"NA")</f>
        <v>NA</v>
      </c>
    </row>
    <row r="70473" spans="17:17">
      <c r="Q70473" s="32" t="str">
        <f>IF(I70473="OUTSTANDING",'Data Table Volumes'!$B$1-G70473,"NA")</f>
        <v>NA</v>
      </c>
    </row>
    <row r="70474" spans="17:17">
      <c r="Q70474" s="32" t="str">
        <f>IF(I70474="OUTSTANDING",'Data Table Volumes'!$B$1-G70474,"NA")</f>
        <v>NA</v>
      </c>
    </row>
    <row r="70475" spans="17:17">
      <c r="Q70475" s="32" t="str">
        <f>IF(I70475="OUTSTANDING",'Data Table Volumes'!$B$1-G70475,"NA")</f>
        <v>NA</v>
      </c>
    </row>
    <row r="70476" spans="17:17">
      <c r="Q70476" s="32" t="str">
        <f>IF(I70476="OUTSTANDING",'Data Table Volumes'!$B$1-G70476,"NA")</f>
        <v>NA</v>
      </c>
    </row>
    <row r="70477" spans="17:17">
      <c r="Q70477" s="32" t="str">
        <f>IF(I70477="OUTSTANDING",'Data Table Volumes'!$B$1-G70477,"NA")</f>
        <v>NA</v>
      </c>
    </row>
    <row r="70478" spans="17:17">
      <c r="Q70478" s="32" t="str">
        <f>IF(I70478="OUTSTANDING",'Data Table Volumes'!$B$1-G70478,"NA")</f>
        <v>NA</v>
      </c>
    </row>
    <row r="70479" spans="17:17">
      <c r="Q70479" s="32" t="str">
        <f>IF(I70479="OUTSTANDING",'Data Table Volumes'!$B$1-G70479,"NA")</f>
        <v>NA</v>
      </c>
    </row>
    <row r="70480" spans="17:17">
      <c r="Q70480" s="32" t="str">
        <f>IF(I70480="OUTSTANDING",'Data Table Volumes'!$B$1-G70480,"NA")</f>
        <v>NA</v>
      </c>
    </row>
    <row r="70481" spans="17:17">
      <c r="Q70481" s="32" t="str">
        <f>IF(I70481="OUTSTANDING",'Data Table Volumes'!$B$1-G70481,"NA")</f>
        <v>NA</v>
      </c>
    </row>
    <row r="70482" spans="17:17">
      <c r="Q70482" s="32" t="str">
        <f>IF(I70482="OUTSTANDING",'Data Table Volumes'!$B$1-G70482,"NA")</f>
        <v>NA</v>
      </c>
    </row>
    <row r="70483" spans="17:17">
      <c r="Q70483" s="32" t="str">
        <f>IF(I70483="OUTSTANDING",'Data Table Volumes'!$B$1-G70483,"NA")</f>
        <v>NA</v>
      </c>
    </row>
    <row r="70484" spans="17:17">
      <c r="Q70484" s="32" t="str">
        <f>IF(I70484="OUTSTANDING",'Data Table Volumes'!$B$1-G70484,"NA")</f>
        <v>NA</v>
      </c>
    </row>
    <row r="70485" spans="17:17">
      <c r="Q70485" s="32" t="str">
        <f>IF(I70485="OUTSTANDING",'Data Table Volumes'!$B$1-G70485,"NA")</f>
        <v>NA</v>
      </c>
    </row>
    <row r="70486" spans="17:17">
      <c r="Q70486" s="32" t="str">
        <f>IF(I70486="OUTSTANDING",'Data Table Volumes'!$B$1-G70486,"NA")</f>
        <v>NA</v>
      </c>
    </row>
    <row r="70487" spans="17:17">
      <c r="Q70487" s="32" t="str">
        <f>IF(I70487="OUTSTANDING",'Data Table Volumes'!$B$1-G70487,"NA")</f>
        <v>NA</v>
      </c>
    </row>
    <row r="70488" spans="17:17">
      <c r="Q70488" s="32" t="str">
        <f>IF(I70488="OUTSTANDING",'Data Table Volumes'!$B$1-G70488,"NA")</f>
        <v>NA</v>
      </c>
    </row>
    <row r="70489" spans="17:17">
      <c r="Q70489" s="32" t="str">
        <f>IF(I70489="OUTSTANDING",'Data Table Volumes'!$B$1-G70489,"NA")</f>
        <v>NA</v>
      </c>
    </row>
    <row r="70490" spans="17:17">
      <c r="Q70490" s="32" t="str">
        <f>IF(I70490="OUTSTANDING",'Data Table Volumes'!$B$1-G70490,"NA")</f>
        <v>NA</v>
      </c>
    </row>
    <row r="70491" spans="17:17">
      <c r="Q70491" s="32" t="str">
        <f>IF(I70491="OUTSTANDING",'Data Table Volumes'!$B$1-G70491,"NA")</f>
        <v>NA</v>
      </c>
    </row>
    <row r="70492" spans="17:17">
      <c r="Q70492" s="32" t="str">
        <f>IF(I70492="OUTSTANDING",'Data Table Volumes'!$B$1-G70492,"NA")</f>
        <v>NA</v>
      </c>
    </row>
    <row r="70493" spans="17:17">
      <c r="Q70493" s="32" t="str">
        <f>IF(I70493="OUTSTANDING",'Data Table Volumes'!$B$1-G70493,"NA")</f>
        <v>NA</v>
      </c>
    </row>
    <row r="70494" spans="17:17">
      <c r="Q70494" s="32" t="str">
        <f>IF(I70494="OUTSTANDING",'Data Table Volumes'!$B$1-G70494,"NA")</f>
        <v>NA</v>
      </c>
    </row>
    <row r="70495" spans="17:17">
      <c r="Q70495" s="32" t="str">
        <f>IF(I70495="OUTSTANDING",'Data Table Volumes'!$B$1-G70495,"NA")</f>
        <v>NA</v>
      </c>
    </row>
    <row r="70496" spans="17:17">
      <c r="Q70496" s="32" t="str">
        <f>IF(I70496="OUTSTANDING",'Data Table Volumes'!$B$1-G70496,"NA")</f>
        <v>NA</v>
      </c>
    </row>
    <row r="70497" spans="17:17">
      <c r="Q70497" s="32" t="str">
        <f>IF(I70497="OUTSTANDING",'Data Table Volumes'!$B$1-G70497,"NA")</f>
        <v>NA</v>
      </c>
    </row>
    <row r="70498" spans="17:17">
      <c r="Q70498" s="32" t="str">
        <f>IF(I70498="OUTSTANDING",'Data Table Volumes'!$B$1-G70498,"NA")</f>
        <v>NA</v>
      </c>
    </row>
    <row r="70499" spans="17:17">
      <c r="Q70499" s="32" t="str">
        <f>IF(I70499="OUTSTANDING",'Data Table Volumes'!$B$1-G70499,"NA")</f>
        <v>NA</v>
      </c>
    </row>
    <row r="70500" spans="17:17">
      <c r="Q70500" s="32" t="str">
        <f>IF(I70500="OUTSTANDING",'Data Table Volumes'!$B$1-G70500,"NA")</f>
        <v>NA</v>
      </c>
    </row>
    <row r="70501" spans="17:17">
      <c r="Q70501" s="32" t="str">
        <f>IF(I70501="OUTSTANDING",'Data Table Volumes'!$B$1-G70501,"NA")</f>
        <v>NA</v>
      </c>
    </row>
    <row r="70502" spans="17:17">
      <c r="Q70502" s="32" t="str">
        <f>IF(I70502="OUTSTANDING",'Data Table Volumes'!$B$1-G70502,"NA")</f>
        <v>NA</v>
      </c>
    </row>
    <row r="70503" spans="17:17">
      <c r="Q70503" s="32" t="str">
        <f>IF(I70503="OUTSTANDING",'Data Table Volumes'!$B$1-G70503,"NA")</f>
        <v>NA</v>
      </c>
    </row>
    <row r="70504" spans="17:17">
      <c r="Q70504" s="32" t="str">
        <f>IF(I70504="OUTSTANDING",'Data Table Volumes'!$B$1-G70504,"NA")</f>
        <v>NA</v>
      </c>
    </row>
    <row r="70505" spans="17:17">
      <c r="Q70505" s="32" t="str">
        <f>IF(I70505="OUTSTANDING",'Data Table Volumes'!$B$1-G70505,"NA")</f>
        <v>NA</v>
      </c>
    </row>
    <row r="70506" spans="17:17">
      <c r="Q70506" s="32" t="str">
        <f>IF(I70506="OUTSTANDING",'Data Table Volumes'!$B$1-G70506,"NA")</f>
        <v>NA</v>
      </c>
    </row>
    <row r="70507" spans="17:17">
      <c r="Q70507" s="32" t="str">
        <f>IF(I70507="OUTSTANDING",'Data Table Volumes'!$B$1-G70507,"NA")</f>
        <v>NA</v>
      </c>
    </row>
    <row r="70508" spans="17:17">
      <c r="Q70508" s="32" t="str">
        <f>IF(I70508="OUTSTANDING",'Data Table Volumes'!$B$1-G70508,"NA")</f>
        <v>NA</v>
      </c>
    </row>
    <row r="70509" spans="17:17">
      <c r="Q70509" s="32" t="str">
        <f>IF(I70509="OUTSTANDING",'Data Table Volumes'!$B$1-G70509,"NA")</f>
        <v>NA</v>
      </c>
    </row>
    <row r="70510" spans="17:17">
      <c r="Q70510" s="32" t="str">
        <f>IF(I70510="OUTSTANDING",'Data Table Volumes'!$B$1-G70510,"NA")</f>
        <v>NA</v>
      </c>
    </row>
    <row r="70511" spans="17:17">
      <c r="Q70511" s="32" t="str">
        <f>IF(I70511="OUTSTANDING",'Data Table Volumes'!$B$1-G70511,"NA")</f>
        <v>NA</v>
      </c>
    </row>
    <row r="70512" spans="17:17">
      <c r="Q70512" s="32" t="str">
        <f>IF(I70512="OUTSTANDING",'Data Table Volumes'!$B$1-G70512,"NA")</f>
        <v>NA</v>
      </c>
    </row>
    <row r="70513" spans="17:17">
      <c r="Q70513" s="32" t="str">
        <f>IF(I70513="OUTSTANDING",'Data Table Volumes'!$B$1-G70513,"NA")</f>
        <v>NA</v>
      </c>
    </row>
    <row r="70514" spans="17:17">
      <c r="Q70514" s="32" t="str">
        <f>IF(I70514="OUTSTANDING",'Data Table Volumes'!$B$1-G70514,"NA")</f>
        <v>NA</v>
      </c>
    </row>
    <row r="70515" spans="17:17">
      <c r="Q70515" s="32" t="str">
        <f>IF(I70515="OUTSTANDING",'Data Table Volumes'!$B$1-G70515,"NA")</f>
        <v>NA</v>
      </c>
    </row>
    <row r="70516" spans="17:17">
      <c r="Q70516" s="32" t="str">
        <f>IF(I70516="OUTSTANDING",'Data Table Volumes'!$B$1-G70516,"NA")</f>
        <v>NA</v>
      </c>
    </row>
    <row r="70517" spans="17:17">
      <c r="Q70517" s="32" t="str">
        <f>IF(I70517="OUTSTANDING",'Data Table Volumes'!$B$1-G70517,"NA")</f>
        <v>NA</v>
      </c>
    </row>
    <row r="70518" spans="17:17">
      <c r="Q70518" s="32" t="str">
        <f>IF(I70518="OUTSTANDING",'Data Table Volumes'!$B$1-G70518,"NA")</f>
        <v>NA</v>
      </c>
    </row>
    <row r="70519" spans="17:17">
      <c r="Q70519" s="32" t="str">
        <f>IF(I70519="OUTSTANDING",'Data Table Volumes'!$B$1-G70519,"NA")</f>
        <v>NA</v>
      </c>
    </row>
    <row r="70520" spans="17:17">
      <c r="Q70520" s="32" t="str">
        <f>IF(I70520="OUTSTANDING",'Data Table Volumes'!$B$1-G70520,"NA")</f>
        <v>NA</v>
      </c>
    </row>
    <row r="70521" spans="17:17">
      <c r="Q70521" s="32" t="str">
        <f>IF(I70521="OUTSTANDING",'Data Table Volumes'!$B$1-G70521,"NA")</f>
        <v>NA</v>
      </c>
    </row>
    <row r="70522" spans="17:17">
      <c r="Q70522" s="32" t="str">
        <f>IF(I70522="OUTSTANDING",'Data Table Volumes'!$B$1-G70522,"NA")</f>
        <v>NA</v>
      </c>
    </row>
    <row r="70523" spans="17:17">
      <c r="Q70523" s="32" t="str">
        <f>IF(I70523="OUTSTANDING",'Data Table Volumes'!$B$1-G70523,"NA")</f>
        <v>NA</v>
      </c>
    </row>
    <row r="70524" spans="17:17">
      <c r="Q70524" s="32" t="str">
        <f>IF(I70524="OUTSTANDING",'Data Table Volumes'!$B$1-G70524,"NA")</f>
        <v>NA</v>
      </c>
    </row>
    <row r="70525" spans="17:17">
      <c r="Q70525" s="32" t="str">
        <f>IF(I70525="OUTSTANDING",'Data Table Volumes'!$B$1-G70525,"NA")</f>
        <v>NA</v>
      </c>
    </row>
    <row r="70526" spans="17:17">
      <c r="Q70526" s="32" t="str">
        <f>IF(I70526="OUTSTANDING",'Data Table Volumes'!$B$1-G70526,"NA")</f>
        <v>NA</v>
      </c>
    </row>
    <row r="70527" spans="17:17">
      <c r="Q70527" s="32" t="str">
        <f>IF(I70527="OUTSTANDING",'Data Table Volumes'!$B$1-G70527,"NA")</f>
        <v>NA</v>
      </c>
    </row>
    <row r="70528" spans="17:17">
      <c r="Q70528" s="32" t="str">
        <f>IF(I70528="OUTSTANDING",'Data Table Volumes'!$B$1-G70528,"NA")</f>
        <v>NA</v>
      </c>
    </row>
    <row r="70529" spans="17:17">
      <c r="Q70529" s="32" t="str">
        <f>IF(I70529="OUTSTANDING",'Data Table Volumes'!$B$1-G70529,"NA")</f>
        <v>NA</v>
      </c>
    </row>
    <row r="70530" spans="17:17">
      <c r="Q70530" s="32" t="str">
        <f>IF(I70530="OUTSTANDING",'Data Table Volumes'!$B$1-G70530,"NA")</f>
        <v>NA</v>
      </c>
    </row>
    <row r="70531" spans="17:17">
      <c r="Q70531" s="32" t="str">
        <f>IF(I70531="OUTSTANDING",'Data Table Volumes'!$B$1-G70531,"NA")</f>
        <v>NA</v>
      </c>
    </row>
    <row r="70532" spans="17:17">
      <c r="Q70532" s="32" t="str">
        <f>IF(I70532="OUTSTANDING",'Data Table Volumes'!$B$1-G70532,"NA")</f>
        <v>NA</v>
      </c>
    </row>
    <row r="70533" spans="17:17">
      <c r="Q70533" s="32" t="str">
        <f>IF(I70533="OUTSTANDING",'Data Table Volumes'!$B$1-G70533,"NA")</f>
        <v>NA</v>
      </c>
    </row>
    <row r="70534" spans="17:17">
      <c r="Q70534" s="32" t="str">
        <f>IF(I70534="OUTSTANDING",'Data Table Volumes'!$B$1-G70534,"NA")</f>
        <v>NA</v>
      </c>
    </row>
    <row r="70535" spans="17:17">
      <c r="Q70535" s="32" t="str">
        <f>IF(I70535="OUTSTANDING",'Data Table Volumes'!$B$1-G70535,"NA")</f>
        <v>NA</v>
      </c>
    </row>
    <row r="70536" spans="17:17">
      <c r="Q70536" s="32" t="str">
        <f>IF(I70536="OUTSTANDING",'Data Table Volumes'!$B$1-G70536,"NA")</f>
        <v>NA</v>
      </c>
    </row>
    <row r="70537" spans="17:17">
      <c r="Q70537" s="32" t="str">
        <f>IF(I70537="OUTSTANDING",'Data Table Volumes'!$B$1-G70537,"NA")</f>
        <v>NA</v>
      </c>
    </row>
    <row r="70538" spans="17:17">
      <c r="Q70538" s="32" t="str">
        <f>IF(I70538="OUTSTANDING",'Data Table Volumes'!$B$1-G70538,"NA")</f>
        <v>NA</v>
      </c>
    </row>
    <row r="70539" spans="17:17">
      <c r="Q70539" s="32" t="str">
        <f>IF(I70539="OUTSTANDING",'Data Table Volumes'!$B$1-G70539,"NA")</f>
        <v>NA</v>
      </c>
    </row>
    <row r="70540" spans="17:17">
      <c r="Q70540" s="32" t="str">
        <f>IF(I70540="OUTSTANDING",'Data Table Volumes'!$B$1-G70540,"NA")</f>
        <v>NA</v>
      </c>
    </row>
    <row r="70541" spans="17:17">
      <c r="Q70541" s="32" t="str">
        <f>IF(I70541="OUTSTANDING",'Data Table Volumes'!$B$1-G70541,"NA")</f>
        <v>NA</v>
      </c>
    </row>
    <row r="70542" spans="17:17">
      <c r="Q70542" s="32" t="str">
        <f>IF(I70542="OUTSTANDING",'Data Table Volumes'!$B$1-G70542,"NA")</f>
        <v>NA</v>
      </c>
    </row>
    <row r="70543" spans="17:17">
      <c r="Q70543" s="32" t="str">
        <f>IF(I70543="OUTSTANDING",'Data Table Volumes'!$B$1-G70543,"NA")</f>
        <v>NA</v>
      </c>
    </row>
    <row r="70544" spans="17:17">
      <c r="Q70544" s="32" t="str">
        <f>IF(I70544="OUTSTANDING",'Data Table Volumes'!$B$1-G70544,"NA")</f>
        <v>NA</v>
      </c>
    </row>
    <row r="70545" spans="17:17">
      <c r="Q70545" s="32" t="str">
        <f>IF(I70545="OUTSTANDING",'Data Table Volumes'!$B$1-G70545,"NA")</f>
        <v>NA</v>
      </c>
    </row>
    <row r="70546" spans="17:17">
      <c r="Q70546" s="32" t="str">
        <f>IF(I70546="OUTSTANDING",'Data Table Volumes'!$B$1-G70546,"NA")</f>
        <v>NA</v>
      </c>
    </row>
    <row r="70547" spans="17:17">
      <c r="Q70547" s="32" t="str">
        <f>IF(I70547="OUTSTANDING",'Data Table Volumes'!$B$1-G70547,"NA")</f>
        <v>NA</v>
      </c>
    </row>
    <row r="70548" spans="17:17">
      <c r="Q70548" s="32" t="str">
        <f>IF(I70548="OUTSTANDING",'Data Table Volumes'!$B$1-G70548,"NA")</f>
        <v>NA</v>
      </c>
    </row>
    <row r="70549" spans="17:17">
      <c r="Q70549" s="32" t="str">
        <f>IF(I70549="OUTSTANDING",'Data Table Volumes'!$B$1-G70549,"NA")</f>
        <v>NA</v>
      </c>
    </row>
    <row r="70550" spans="17:17">
      <c r="Q70550" s="32" t="str">
        <f>IF(I70550="OUTSTANDING",'Data Table Volumes'!$B$1-G70550,"NA")</f>
        <v>NA</v>
      </c>
    </row>
    <row r="70551" spans="17:17">
      <c r="Q70551" s="32" t="str">
        <f>IF(I70551="OUTSTANDING",'Data Table Volumes'!$B$1-G70551,"NA")</f>
        <v>NA</v>
      </c>
    </row>
    <row r="70552" spans="17:17">
      <c r="Q70552" s="32" t="str">
        <f>IF(I70552="OUTSTANDING",'Data Table Volumes'!$B$1-G70552,"NA")</f>
        <v>NA</v>
      </c>
    </row>
    <row r="70553" spans="17:17">
      <c r="Q70553" s="32" t="str">
        <f>IF(I70553="OUTSTANDING",'Data Table Volumes'!$B$1-G70553,"NA")</f>
        <v>NA</v>
      </c>
    </row>
    <row r="70554" spans="17:17">
      <c r="Q70554" s="32" t="str">
        <f>IF(I70554="OUTSTANDING",'Data Table Volumes'!$B$1-G70554,"NA")</f>
        <v>NA</v>
      </c>
    </row>
    <row r="70555" spans="17:17">
      <c r="Q70555" s="32" t="str">
        <f>IF(I70555="OUTSTANDING",'Data Table Volumes'!$B$1-G70555,"NA")</f>
        <v>NA</v>
      </c>
    </row>
    <row r="70556" spans="17:17">
      <c r="Q70556" s="32" t="str">
        <f>IF(I70556="OUTSTANDING",'Data Table Volumes'!$B$1-G70556,"NA")</f>
        <v>NA</v>
      </c>
    </row>
    <row r="70557" spans="17:17">
      <c r="Q70557" s="32" t="str">
        <f>IF(I70557="OUTSTANDING",'Data Table Volumes'!$B$1-G70557,"NA")</f>
        <v>NA</v>
      </c>
    </row>
    <row r="70558" spans="17:17">
      <c r="Q70558" s="32" t="str">
        <f>IF(I70558="OUTSTANDING",'Data Table Volumes'!$B$1-G70558,"NA")</f>
        <v>NA</v>
      </c>
    </row>
    <row r="70559" spans="17:17">
      <c r="Q70559" s="32" t="str">
        <f>IF(I70559="OUTSTANDING",'Data Table Volumes'!$B$1-G70559,"NA")</f>
        <v>NA</v>
      </c>
    </row>
    <row r="70560" spans="17:17">
      <c r="Q70560" s="32" t="str">
        <f>IF(I70560="OUTSTANDING",'Data Table Volumes'!$B$1-G70560,"NA")</f>
        <v>NA</v>
      </c>
    </row>
    <row r="70561" spans="17:17">
      <c r="Q70561" s="32" t="str">
        <f>IF(I70561="OUTSTANDING",'Data Table Volumes'!$B$1-G70561,"NA")</f>
        <v>NA</v>
      </c>
    </row>
    <row r="70562" spans="17:17">
      <c r="Q70562" s="32" t="str">
        <f>IF(I70562="OUTSTANDING",'Data Table Volumes'!$B$1-G70562,"NA")</f>
        <v>NA</v>
      </c>
    </row>
    <row r="70563" spans="17:17">
      <c r="Q70563" s="32" t="str">
        <f>IF(I70563="OUTSTANDING",'Data Table Volumes'!$B$1-G70563,"NA")</f>
        <v>NA</v>
      </c>
    </row>
    <row r="70564" spans="17:17">
      <c r="Q70564" s="32" t="str">
        <f>IF(I70564="OUTSTANDING",'Data Table Volumes'!$B$1-G70564,"NA")</f>
        <v>NA</v>
      </c>
    </row>
    <row r="70565" spans="17:17">
      <c r="Q70565" s="32" t="str">
        <f>IF(I70565="OUTSTANDING",'Data Table Volumes'!$B$1-G70565,"NA")</f>
        <v>NA</v>
      </c>
    </row>
    <row r="70566" spans="17:17">
      <c r="Q70566" s="32" t="str">
        <f>IF(I70566="OUTSTANDING",'Data Table Volumes'!$B$1-G70566,"NA")</f>
        <v>NA</v>
      </c>
    </row>
    <row r="70567" spans="17:17">
      <c r="Q70567" s="32" t="str">
        <f>IF(I70567="OUTSTANDING",'Data Table Volumes'!$B$1-G70567,"NA")</f>
        <v>NA</v>
      </c>
    </row>
    <row r="70568" spans="17:17">
      <c r="Q70568" s="32" t="str">
        <f>IF(I70568="OUTSTANDING",'Data Table Volumes'!$B$1-G70568,"NA")</f>
        <v>NA</v>
      </c>
    </row>
    <row r="70569" spans="17:17">
      <c r="Q70569" s="32" t="str">
        <f>IF(I70569="OUTSTANDING",'Data Table Volumes'!$B$1-G70569,"NA")</f>
        <v>NA</v>
      </c>
    </row>
    <row r="70570" spans="17:17">
      <c r="Q70570" s="32" t="str">
        <f>IF(I70570="OUTSTANDING",'Data Table Volumes'!$B$1-G70570,"NA")</f>
        <v>NA</v>
      </c>
    </row>
    <row r="70571" spans="17:17">
      <c r="Q70571" s="32" t="str">
        <f>IF(I70571="OUTSTANDING",'Data Table Volumes'!$B$1-G70571,"NA")</f>
        <v>NA</v>
      </c>
    </row>
    <row r="70572" spans="17:17">
      <c r="Q70572" s="32" t="str">
        <f>IF(I70572="OUTSTANDING",'Data Table Volumes'!$B$1-G70572,"NA")</f>
        <v>NA</v>
      </c>
    </row>
    <row r="70573" spans="17:17">
      <c r="Q70573" s="32" t="str">
        <f>IF(I70573="OUTSTANDING",'Data Table Volumes'!$B$1-G70573,"NA")</f>
        <v>NA</v>
      </c>
    </row>
    <row r="70574" spans="17:17">
      <c r="Q70574" s="32" t="str">
        <f>IF(I70574="OUTSTANDING",'Data Table Volumes'!$B$1-G70574,"NA")</f>
        <v>NA</v>
      </c>
    </row>
    <row r="70575" spans="17:17">
      <c r="Q70575" s="32" t="str">
        <f>IF(I70575="OUTSTANDING",'Data Table Volumes'!$B$1-G70575,"NA")</f>
        <v>NA</v>
      </c>
    </row>
    <row r="70576" spans="17:17">
      <c r="Q70576" s="32" t="str">
        <f>IF(I70576="OUTSTANDING",'Data Table Volumes'!$B$1-G70576,"NA")</f>
        <v>NA</v>
      </c>
    </row>
    <row r="70577" spans="17:17">
      <c r="Q70577" s="32" t="str">
        <f>IF(I70577="OUTSTANDING",'Data Table Volumes'!$B$1-G70577,"NA")</f>
        <v>NA</v>
      </c>
    </row>
    <row r="70578" spans="17:17">
      <c r="Q70578" s="32" t="str">
        <f>IF(I70578="OUTSTANDING",'Data Table Volumes'!$B$1-G70578,"NA")</f>
        <v>NA</v>
      </c>
    </row>
    <row r="70579" spans="17:17">
      <c r="Q70579" s="32" t="str">
        <f>IF(I70579="OUTSTANDING",'Data Table Volumes'!$B$1-G70579,"NA")</f>
        <v>NA</v>
      </c>
    </row>
    <row r="70580" spans="17:17">
      <c r="Q70580" s="32" t="str">
        <f>IF(I70580="OUTSTANDING",'Data Table Volumes'!$B$1-G70580,"NA")</f>
        <v>NA</v>
      </c>
    </row>
    <row r="70581" spans="17:17">
      <c r="Q70581" s="32" t="str">
        <f>IF(I70581="OUTSTANDING",'Data Table Volumes'!$B$1-G70581,"NA")</f>
        <v>NA</v>
      </c>
    </row>
    <row r="70582" spans="17:17">
      <c r="Q70582" s="32" t="str">
        <f>IF(I70582="OUTSTANDING",'Data Table Volumes'!$B$1-G70582,"NA")</f>
        <v>NA</v>
      </c>
    </row>
    <row r="70583" spans="17:17">
      <c r="Q70583" s="32" t="str">
        <f>IF(I70583="OUTSTANDING",'Data Table Volumes'!$B$1-G70583,"NA")</f>
        <v>NA</v>
      </c>
    </row>
    <row r="70584" spans="17:17">
      <c r="Q70584" s="32" t="str">
        <f>IF(I70584="OUTSTANDING",'Data Table Volumes'!$B$1-G70584,"NA")</f>
        <v>NA</v>
      </c>
    </row>
    <row r="70585" spans="17:17">
      <c r="Q70585" s="32" t="str">
        <f>IF(I70585="OUTSTANDING",'Data Table Volumes'!$B$1-G70585,"NA")</f>
        <v>NA</v>
      </c>
    </row>
    <row r="70586" spans="17:17">
      <c r="Q70586" s="32" t="str">
        <f>IF(I70586="OUTSTANDING",'Data Table Volumes'!$B$1-G70586,"NA")</f>
        <v>NA</v>
      </c>
    </row>
    <row r="70587" spans="17:17">
      <c r="Q70587" s="32" t="str">
        <f>IF(I70587="OUTSTANDING",'Data Table Volumes'!$B$1-G70587,"NA")</f>
        <v>NA</v>
      </c>
    </row>
    <row r="70588" spans="17:17">
      <c r="Q70588" s="32" t="str">
        <f>IF(I70588="OUTSTANDING",'Data Table Volumes'!$B$1-G70588,"NA")</f>
        <v>NA</v>
      </c>
    </row>
    <row r="70589" spans="17:17">
      <c r="Q70589" s="32" t="str">
        <f>IF(I70589="OUTSTANDING",'Data Table Volumes'!$B$1-G70589,"NA")</f>
        <v>NA</v>
      </c>
    </row>
    <row r="70590" spans="17:17">
      <c r="Q70590" s="32" t="str">
        <f>IF(I70590="OUTSTANDING",'Data Table Volumes'!$B$1-G70590,"NA")</f>
        <v>NA</v>
      </c>
    </row>
    <row r="70591" spans="17:17">
      <c r="Q70591" s="32" t="str">
        <f>IF(I70591="OUTSTANDING",'Data Table Volumes'!$B$1-G70591,"NA")</f>
        <v>NA</v>
      </c>
    </row>
    <row r="70592" spans="17:17">
      <c r="Q70592" s="32" t="str">
        <f>IF(I70592="OUTSTANDING",'Data Table Volumes'!$B$1-G70592,"NA")</f>
        <v>NA</v>
      </c>
    </row>
    <row r="70593" spans="17:17">
      <c r="Q70593" s="32" t="str">
        <f>IF(I70593="OUTSTANDING",'Data Table Volumes'!$B$1-G70593,"NA")</f>
        <v>NA</v>
      </c>
    </row>
    <row r="70594" spans="17:17">
      <c r="Q70594" s="32" t="str">
        <f>IF(I70594="OUTSTANDING",'Data Table Volumes'!$B$1-G70594,"NA")</f>
        <v>NA</v>
      </c>
    </row>
    <row r="70595" spans="17:17">
      <c r="Q70595" s="32" t="str">
        <f>IF(I70595="OUTSTANDING",'Data Table Volumes'!$B$1-G70595,"NA")</f>
        <v>NA</v>
      </c>
    </row>
    <row r="70596" spans="17:17">
      <c r="Q70596" s="32" t="str">
        <f>IF(I70596="OUTSTANDING",'Data Table Volumes'!$B$1-G70596,"NA")</f>
        <v>NA</v>
      </c>
    </row>
    <row r="70597" spans="17:17">
      <c r="Q70597" s="32" t="str">
        <f>IF(I70597="OUTSTANDING",'Data Table Volumes'!$B$1-G70597,"NA")</f>
        <v>NA</v>
      </c>
    </row>
    <row r="70598" spans="17:17">
      <c r="Q70598" s="32" t="str">
        <f>IF(I70598="OUTSTANDING",'Data Table Volumes'!$B$1-G70598,"NA")</f>
        <v>NA</v>
      </c>
    </row>
    <row r="70599" spans="17:17">
      <c r="Q70599" s="32" t="str">
        <f>IF(I70599="OUTSTANDING",'Data Table Volumes'!$B$1-G70599,"NA")</f>
        <v>NA</v>
      </c>
    </row>
    <row r="70600" spans="17:17">
      <c r="Q70600" s="32" t="str">
        <f>IF(I70600="OUTSTANDING",'Data Table Volumes'!$B$1-G70600,"NA")</f>
        <v>NA</v>
      </c>
    </row>
    <row r="70601" spans="17:17">
      <c r="Q70601" s="32" t="str">
        <f>IF(I70601="OUTSTANDING",'Data Table Volumes'!$B$1-G70601,"NA")</f>
        <v>NA</v>
      </c>
    </row>
    <row r="70602" spans="17:17">
      <c r="Q70602" s="32" t="str">
        <f>IF(I70602="OUTSTANDING",'Data Table Volumes'!$B$1-G70602,"NA")</f>
        <v>NA</v>
      </c>
    </row>
    <row r="70603" spans="17:17">
      <c r="Q70603" s="32" t="str">
        <f>IF(I70603="OUTSTANDING",'Data Table Volumes'!$B$1-G70603,"NA")</f>
        <v>NA</v>
      </c>
    </row>
    <row r="70604" spans="17:17">
      <c r="Q70604" s="32" t="str">
        <f>IF(I70604="OUTSTANDING",'Data Table Volumes'!$B$1-G70604,"NA")</f>
        <v>NA</v>
      </c>
    </row>
    <row r="70605" spans="17:17">
      <c r="Q70605" s="32" t="str">
        <f>IF(I70605="OUTSTANDING",'Data Table Volumes'!$B$1-G70605,"NA")</f>
        <v>NA</v>
      </c>
    </row>
    <row r="70606" spans="17:17">
      <c r="Q70606" s="32" t="str">
        <f>IF(I70606="OUTSTANDING",'Data Table Volumes'!$B$1-G70606,"NA")</f>
        <v>NA</v>
      </c>
    </row>
    <row r="70607" spans="17:17">
      <c r="Q70607" s="32" t="str">
        <f>IF(I70607="OUTSTANDING",'Data Table Volumes'!$B$1-G70607,"NA")</f>
        <v>NA</v>
      </c>
    </row>
    <row r="70608" spans="17:17">
      <c r="Q70608" s="32" t="str">
        <f>IF(I70608="OUTSTANDING",'Data Table Volumes'!$B$1-G70608,"NA")</f>
        <v>NA</v>
      </c>
    </row>
    <row r="70609" spans="17:17">
      <c r="Q70609" s="32" t="str">
        <f>IF(I70609="OUTSTANDING",'Data Table Volumes'!$B$1-G70609,"NA")</f>
        <v>NA</v>
      </c>
    </row>
    <row r="70610" spans="17:17">
      <c r="Q70610" s="32" t="str">
        <f>IF(I70610="OUTSTANDING",'Data Table Volumes'!$B$1-G70610,"NA")</f>
        <v>NA</v>
      </c>
    </row>
    <row r="70611" spans="17:17">
      <c r="Q70611" s="32" t="str">
        <f>IF(I70611="OUTSTANDING",'Data Table Volumes'!$B$1-G70611,"NA")</f>
        <v>NA</v>
      </c>
    </row>
    <row r="70612" spans="17:17">
      <c r="Q70612" s="32" t="str">
        <f>IF(I70612="OUTSTANDING",'Data Table Volumes'!$B$1-G70612,"NA")</f>
        <v>NA</v>
      </c>
    </row>
    <row r="70613" spans="17:17">
      <c r="Q70613" s="32" t="str">
        <f>IF(I70613="OUTSTANDING",'Data Table Volumes'!$B$1-G70613,"NA")</f>
        <v>NA</v>
      </c>
    </row>
    <row r="70614" spans="17:17">
      <c r="Q70614" s="32" t="str">
        <f>IF(I70614="OUTSTANDING",'Data Table Volumes'!$B$1-G70614,"NA")</f>
        <v>NA</v>
      </c>
    </row>
    <row r="70615" spans="17:17">
      <c r="Q70615" s="32" t="str">
        <f>IF(I70615="OUTSTANDING",'Data Table Volumes'!$B$1-G70615,"NA")</f>
        <v>NA</v>
      </c>
    </row>
    <row r="70616" spans="17:17">
      <c r="Q70616" s="32" t="str">
        <f>IF(I70616="OUTSTANDING",'Data Table Volumes'!$B$1-G70616,"NA")</f>
        <v>NA</v>
      </c>
    </row>
    <row r="70617" spans="17:17">
      <c r="Q70617" s="32" t="str">
        <f>IF(I70617="OUTSTANDING",'Data Table Volumes'!$B$1-G70617,"NA")</f>
        <v>NA</v>
      </c>
    </row>
    <row r="70618" spans="17:17">
      <c r="Q70618" s="32" t="str">
        <f>IF(I70618="OUTSTANDING",'Data Table Volumes'!$B$1-G70618,"NA")</f>
        <v>NA</v>
      </c>
    </row>
    <row r="70619" spans="17:17">
      <c r="Q70619" s="32" t="str">
        <f>IF(I70619="OUTSTANDING",'Data Table Volumes'!$B$1-G70619,"NA")</f>
        <v>NA</v>
      </c>
    </row>
    <row r="70620" spans="17:17">
      <c r="Q70620" s="32" t="str">
        <f>IF(I70620="OUTSTANDING",'Data Table Volumes'!$B$1-G70620,"NA")</f>
        <v>NA</v>
      </c>
    </row>
    <row r="70621" spans="17:17">
      <c r="Q70621" s="32" t="str">
        <f>IF(I70621="OUTSTANDING",'Data Table Volumes'!$B$1-G70621,"NA")</f>
        <v>NA</v>
      </c>
    </row>
    <row r="70622" spans="17:17">
      <c r="Q70622" s="32" t="str">
        <f>IF(I70622="OUTSTANDING",'Data Table Volumes'!$B$1-G70622,"NA")</f>
        <v>NA</v>
      </c>
    </row>
    <row r="70623" spans="17:17">
      <c r="Q70623" s="32" t="str">
        <f>IF(I70623="OUTSTANDING",'Data Table Volumes'!$B$1-G70623,"NA")</f>
        <v>NA</v>
      </c>
    </row>
    <row r="70624" spans="17:17">
      <c r="Q70624" s="32" t="str">
        <f>IF(I70624="OUTSTANDING",'Data Table Volumes'!$B$1-G70624,"NA")</f>
        <v>NA</v>
      </c>
    </row>
    <row r="70625" spans="17:17">
      <c r="Q70625" s="32" t="str">
        <f>IF(I70625="OUTSTANDING",'Data Table Volumes'!$B$1-G70625,"NA")</f>
        <v>NA</v>
      </c>
    </row>
    <row r="70626" spans="17:17">
      <c r="Q70626" s="32" t="str">
        <f>IF(I70626="OUTSTANDING",'Data Table Volumes'!$B$1-G70626,"NA")</f>
        <v>NA</v>
      </c>
    </row>
    <row r="70627" spans="17:17">
      <c r="Q70627" s="32" t="str">
        <f>IF(I70627="OUTSTANDING",'Data Table Volumes'!$B$1-G70627,"NA")</f>
        <v>NA</v>
      </c>
    </row>
    <row r="70628" spans="17:17">
      <c r="Q70628" s="32" t="str">
        <f>IF(I70628="OUTSTANDING",'Data Table Volumes'!$B$1-G70628,"NA")</f>
        <v>NA</v>
      </c>
    </row>
    <row r="70629" spans="17:17">
      <c r="Q70629" s="32" t="str">
        <f>IF(I70629="OUTSTANDING",'Data Table Volumes'!$B$1-G70629,"NA")</f>
        <v>NA</v>
      </c>
    </row>
    <row r="70630" spans="17:17">
      <c r="Q70630" s="32" t="str">
        <f>IF(I70630="OUTSTANDING",'Data Table Volumes'!$B$1-G70630,"NA")</f>
        <v>NA</v>
      </c>
    </row>
    <row r="70631" spans="17:17">
      <c r="Q70631" s="32" t="str">
        <f>IF(I70631="OUTSTANDING",'Data Table Volumes'!$B$1-G70631,"NA")</f>
        <v>NA</v>
      </c>
    </row>
    <row r="70632" spans="17:17">
      <c r="Q70632" s="32" t="str">
        <f>IF(I70632="OUTSTANDING",'Data Table Volumes'!$B$1-G70632,"NA")</f>
        <v>NA</v>
      </c>
    </row>
    <row r="70633" spans="17:17">
      <c r="Q70633" s="32" t="str">
        <f>IF(I70633="OUTSTANDING",'Data Table Volumes'!$B$1-G70633,"NA")</f>
        <v>NA</v>
      </c>
    </row>
    <row r="70634" spans="17:17">
      <c r="Q70634" s="32" t="str">
        <f>IF(I70634="OUTSTANDING",'Data Table Volumes'!$B$1-G70634,"NA")</f>
        <v>NA</v>
      </c>
    </row>
    <row r="70635" spans="17:17">
      <c r="Q70635" s="32" t="str">
        <f>IF(I70635="OUTSTANDING",'Data Table Volumes'!$B$1-G70635,"NA")</f>
        <v>NA</v>
      </c>
    </row>
    <row r="70636" spans="17:17">
      <c r="Q70636" s="32" t="str">
        <f>IF(I70636="OUTSTANDING",'Data Table Volumes'!$B$1-G70636,"NA")</f>
        <v>NA</v>
      </c>
    </row>
    <row r="70637" spans="17:17">
      <c r="Q70637" s="32" t="str">
        <f>IF(I70637="OUTSTANDING",'Data Table Volumes'!$B$1-G70637,"NA")</f>
        <v>NA</v>
      </c>
    </row>
    <row r="70638" spans="17:17">
      <c r="Q70638" s="32" t="str">
        <f>IF(I70638="OUTSTANDING",'Data Table Volumes'!$B$1-G70638,"NA")</f>
        <v>NA</v>
      </c>
    </row>
    <row r="70639" spans="17:17">
      <c r="Q70639" s="32" t="str">
        <f>IF(I70639="OUTSTANDING",'Data Table Volumes'!$B$1-G70639,"NA")</f>
        <v>NA</v>
      </c>
    </row>
    <row r="70640" spans="17:17">
      <c r="Q70640" s="32" t="str">
        <f>IF(I70640="OUTSTANDING",'Data Table Volumes'!$B$1-G70640,"NA")</f>
        <v>NA</v>
      </c>
    </row>
    <row r="70641" spans="17:17">
      <c r="Q70641" s="32" t="str">
        <f>IF(I70641="OUTSTANDING",'Data Table Volumes'!$B$1-G70641,"NA")</f>
        <v>NA</v>
      </c>
    </row>
    <row r="70642" spans="17:17">
      <c r="Q70642" s="32" t="str">
        <f>IF(I70642="OUTSTANDING",'Data Table Volumes'!$B$1-G70642,"NA")</f>
        <v>NA</v>
      </c>
    </row>
    <row r="70643" spans="17:17">
      <c r="Q70643" s="32" t="str">
        <f>IF(I70643="OUTSTANDING",'Data Table Volumes'!$B$1-G70643,"NA")</f>
        <v>NA</v>
      </c>
    </row>
    <row r="70644" spans="17:17">
      <c r="Q70644" s="32" t="str">
        <f>IF(I70644="OUTSTANDING",'Data Table Volumes'!$B$1-G70644,"NA")</f>
        <v>NA</v>
      </c>
    </row>
    <row r="70645" spans="17:17">
      <c r="Q70645" s="32" t="str">
        <f>IF(I70645="OUTSTANDING",'Data Table Volumes'!$B$1-G70645,"NA")</f>
        <v>NA</v>
      </c>
    </row>
    <row r="70646" spans="17:17">
      <c r="Q70646" s="32" t="str">
        <f>IF(I70646="OUTSTANDING",'Data Table Volumes'!$B$1-G70646,"NA")</f>
        <v>NA</v>
      </c>
    </row>
    <row r="70647" spans="17:17">
      <c r="Q70647" s="32" t="str">
        <f>IF(I70647="OUTSTANDING",'Data Table Volumes'!$B$1-G70647,"NA")</f>
        <v>NA</v>
      </c>
    </row>
    <row r="70648" spans="17:17">
      <c r="Q70648" s="32" t="str">
        <f>IF(I70648="OUTSTANDING",'Data Table Volumes'!$B$1-G70648,"NA")</f>
        <v>NA</v>
      </c>
    </row>
    <row r="70649" spans="17:17">
      <c r="Q70649" s="32" t="str">
        <f>IF(I70649="OUTSTANDING",'Data Table Volumes'!$B$1-G70649,"NA")</f>
        <v>NA</v>
      </c>
    </row>
    <row r="70650" spans="17:17">
      <c r="Q70650" s="32" t="str">
        <f>IF(I70650="OUTSTANDING",'Data Table Volumes'!$B$1-G70650,"NA")</f>
        <v>NA</v>
      </c>
    </row>
    <row r="70651" spans="17:17">
      <c r="Q70651" s="32" t="str">
        <f>IF(I70651="OUTSTANDING",'Data Table Volumes'!$B$1-G70651,"NA")</f>
        <v>NA</v>
      </c>
    </row>
    <row r="70652" spans="17:17">
      <c r="Q70652" s="32" t="str">
        <f>IF(I70652="OUTSTANDING",'Data Table Volumes'!$B$1-G70652,"NA")</f>
        <v>NA</v>
      </c>
    </row>
    <row r="70653" spans="17:17">
      <c r="Q70653" s="32" t="str">
        <f>IF(I70653="OUTSTANDING",'Data Table Volumes'!$B$1-G70653,"NA")</f>
        <v>NA</v>
      </c>
    </row>
    <row r="70654" spans="17:17">
      <c r="Q70654" s="32" t="str">
        <f>IF(I70654="OUTSTANDING",'Data Table Volumes'!$B$1-G70654,"NA")</f>
        <v>NA</v>
      </c>
    </row>
    <row r="70655" spans="17:17">
      <c r="Q70655" s="32" t="str">
        <f>IF(I70655="OUTSTANDING",'Data Table Volumes'!$B$1-G70655,"NA")</f>
        <v>NA</v>
      </c>
    </row>
    <row r="70656" spans="17:17">
      <c r="Q70656" s="32" t="str">
        <f>IF(I70656="OUTSTANDING",'Data Table Volumes'!$B$1-G70656,"NA")</f>
        <v>NA</v>
      </c>
    </row>
    <row r="70657" spans="17:17">
      <c r="Q70657" s="32" t="str">
        <f>IF(I70657="OUTSTANDING",'Data Table Volumes'!$B$1-G70657,"NA")</f>
        <v>NA</v>
      </c>
    </row>
    <row r="70658" spans="17:17">
      <c r="Q70658" s="32" t="str">
        <f>IF(I70658="OUTSTANDING",'Data Table Volumes'!$B$1-G70658,"NA")</f>
        <v>NA</v>
      </c>
    </row>
    <row r="70659" spans="17:17">
      <c r="Q70659" s="32" t="str">
        <f>IF(I70659="OUTSTANDING",'Data Table Volumes'!$B$1-G70659,"NA")</f>
        <v>NA</v>
      </c>
    </row>
    <row r="70660" spans="17:17">
      <c r="Q70660" s="32" t="str">
        <f>IF(I70660="OUTSTANDING",'Data Table Volumes'!$B$1-G70660,"NA")</f>
        <v>NA</v>
      </c>
    </row>
    <row r="70661" spans="17:17">
      <c r="Q70661" s="32" t="str">
        <f>IF(I70661="OUTSTANDING",'Data Table Volumes'!$B$1-G70661,"NA")</f>
        <v>NA</v>
      </c>
    </row>
    <row r="70662" spans="17:17">
      <c r="Q70662" s="32" t="str">
        <f>IF(I70662="OUTSTANDING",'Data Table Volumes'!$B$1-G70662,"NA")</f>
        <v>NA</v>
      </c>
    </row>
    <row r="70663" spans="17:17">
      <c r="Q70663" s="32" t="str">
        <f>IF(I70663="OUTSTANDING",'Data Table Volumes'!$B$1-G70663,"NA")</f>
        <v>NA</v>
      </c>
    </row>
    <row r="70664" spans="17:17">
      <c r="Q70664" s="32" t="str">
        <f>IF(I70664="OUTSTANDING",'Data Table Volumes'!$B$1-G70664,"NA")</f>
        <v>NA</v>
      </c>
    </row>
    <row r="70665" spans="17:17">
      <c r="Q70665" s="32" t="str">
        <f>IF(I70665="OUTSTANDING",'Data Table Volumes'!$B$1-G70665,"NA")</f>
        <v>NA</v>
      </c>
    </row>
    <row r="70666" spans="17:17">
      <c r="Q70666" s="32" t="str">
        <f>IF(I70666="OUTSTANDING",'Data Table Volumes'!$B$1-G70666,"NA")</f>
        <v>NA</v>
      </c>
    </row>
    <row r="70667" spans="17:17">
      <c r="Q70667" s="32" t="str">
        <f>IF(I70667="OUTSTANDING",'Data Table Volumes'!$B$1-G70667,"NA")</f>
        <v>NA</v>
      </c>
    </row>
    <row r="70668" spans="17:17">
      <c r="Q70668" s="32" t="str">
        <f>IF(I70668="OUTSTANDING",'Data Table Volumes'!$B$1-G70668,"NA")</f>
        <v>NA</v>
      </c>
    </row>
    <row r="70669" spans="17:17">
      <c r="Q70669" s="32" t="str">
        <f>IF(I70669="OUTSTANDING",'Data Table Volumes'!$B$1-G70669,"NA")</f>
        <v>NA</v>
      </c>
    </row>
    <row r="70670" spans="17:17">
      <c r="Q70670" s="32" t="str">
        <f>IF(I70670="OUTSTANDING",'Data Table Volumes'!$B$1-G70670,"NA")</f>
        <v>NA</v>
      </c>
    </row>
    <row r="70671" spans="17:17">
      <c r="Q70671" s="32" t="str">
        <f>IF(I70671="OUTSTANDING",'Data Table Volumes'!$B$1-G70671,"NA")</f>
        <v>NA</v>
      </c>
    </row>
    <row r="70672" spans="17:17">
      <c r="Q70672" s="32" t="str">
        <f>IF(I70672="OUTSTANDING",'Data Table Volumes'!$B$1-G70672,"NA")</f>
        <v>NA</v>
      </c>
    </row>
    <row r="70673" spans="17:17">
      <c r="Q70673" s="32" t="str">
        <f>IF(I70673="OUTSTANDING",'Data Table Volumes'!$B$1-G70673,"NA")</f>
        <v>NA</v>
      </c>
    </row>
    <row r="70674" spans="17:17">
      <c r="Q70674" s="32" t="str">
        <f>IF(I70674="OUTSTANDING",'Data Table Volumes'!$B$1-G70674,"NA")</f>
        <v>NA</v>
      </c>
    </row>
    <row r="70675" spans="17:17">
      <c r="Q70675" s="32" t="str">
        <f>IF(I70675="OUTSTANDING",'Data Table Volumes'!$B$1-G70675,"NA")</f>
        <v>NA</v>
      </c>
    </row>
    <row r="70676" spans="17:17">
      <c r="Q70676" s="32" t="str">
        <f>IF(I70676="OUTSTANDING",'Data Table Volumes'!$B$1-G70676,"NA")</f>
        <v>NA</v>
      </c>
    </row>
    <row r="70677" spans="17:17">
      <c r="Q70677" s="32" t="str">
        <f>IF(I70677="OUTSTANDING",'Data Table Volumes'!$B$1-G70677,"NA")</f>
        <v>NA</v>
      </c>
    </row>
    <row r="70678" spans="17:17">
      <c r="Q70678" s="32" t="str">
        <f>IF(I70678="OUTSTANDING",'Data Table Volumes'!$B$1-G70678,"NA")</f>
        <v>NA</v>
      </c>
    </row>
    <row r="70679" spans="17:17">
      <c r="Q70679" s="32" t="str">
        <f>IF(I70679="OUTSTANDING",'Data Table Volumes'!$B$1-G70679,"NA")</f>
        <v>NA</v>
      </c>
    </row>
    <row r="70680" spans="17:17">
      <c r="Q70680" s="32" t="str">
        <f>IF(I70680="OUTSTANDING",'Data Table Volumes'!$B$1-G70680,"NA")</f>
        <v>NA</v>
      </c>
    </row>
    <row r="70681" spans="17:17">
      <c r="Q70681" s="32" t="str">
        <f>IF(I70681="OUTSTANDING",'Data Table Volumes'!$B$1-G70681,"NA")</f>
        <v>NA</v>
      </c>
    </row>
    <row r="70682" spans="17:17">
      <c r="Q70682" s="32" t="str">
        <f>IF(I70682="OUTSTANDING",'Data Table Volumes'!$B$1-G70682,"NA")</f>
        <v>NA</v>
      </c>
    </row>
    <row r="70683" spans="17:17">
      <c r="Q70683" s="32" t="str">
        <f>IF(I70683="OUTSTANDING",'Data Table Volumes'!$B$1-G70683,"NA")</f>
        <v>NA</v>
      </c>
    </row>
    <row r="70684" spans="17:17">
      <c r="Q70684" s="32" t="str">
        <f>IF(I70684="OUTSTANDING",'Data Table Volumes'!$B$1-G70684,"NA")</f>
        <v>NA</v>
      </c>
    </row>
    <row r="70685" spans="17:17">
      <c r="Q70685" s="32" t="str">
        <f>IF(I70685="OUTSTANDING",'Data Table Volumes'!$B$1-G70685,"NA")</f>
        <v>NA</v>
      </c>
    </row>
    <row r="70686" spans="17:17">
      <c r="Q70686" s="32" t="str">
        <f>IF(I70686="OUTSTANDING",'Data Table Volumes'!$B$1-G70686,"NA")</f>
        <v>NA</v>
      </c>
    </row>
    <row r="70687" spans="17:17">
      <c r="Q70687" s="32" t="str">
        <f>IF(I70687="OUTSTANDING",'Data Table Volumes'!$B$1-G70687,"NA")</f>
        <v>NA</v>
      </c>
    </row>
    <row r="70688" spans="17:17">
      <c r="Q70688" s="32" t="str">
        <f>IF(I70688="OUTSTANDING",'Data Table Volumes'!$B$1-G70688,"NA")</f>
        <v>NA</v>
      </c>
    </row>
    <row r="70689" spans="17:17">
      <c r="Q70689" s="32" t="str">
        <f>IF(I70689="OUTSTANDING",'Data Table Volumes'!$B$1-G70689,"NA")</f>
        <v>NA</v>
      </c>
    </row>
    <row r="70690" spans="17:17">
      <c r="Q70690" s="32" t="str">
        <f>IF(I70690="OUTSTANDING",'Data Table Volumes'!$B$1-G70690,"NA")</f>
        <v>NA</v>
      </c>
    </row>
    <row r="70691" spans="17:17">
      <c r="Q70691" s="32" t="str">
        <f>IF(I70691="OUTSTANDING",'Data Table Volumes'!$B$1-G70691,"NA")</f>
        <v>NA</v>
      </c>
    </row>
    <row r="70692" spans="17:17">
      <c r="Q70692" s="32" t="str">
        <f>IF(I70692="OUTSTANDING",'Data Table Volumes'!$B$1-G70692,"NA")</f>
        <v>NA</v>
      </c>
    </row>
    <row r="70693" spans="17:17">
      <c r="Q70693" s="32" t="str">
        <f>IF(I70693="OUTSTANDING",'Data Table Volumes'!$B$1-G70693,"NA")</f>
        <v>NA</v>
      </c>
    </row>
    <row r="70694" spans="17:17">
      <c r="Q70694" s="32" t="str">
        <f>IF(I70694="OUTSTANDING",'Data Table Volumes'!$B$1-G70694,"NA")</f>
        <v>NA</v>
      </c>
    </row>
    <row r="70695" spans="17:17">
      <c r="Q70695" s="32" t="str">
        <f>IF(I70695="OUTSTANDING",'Data Table Volumes'!$B$1-G70695,"NA")</f>
        <v>NA</v>
      </c>
    </row>
    <row r="70696" spans="17:17">
      <c r="Q70696" s="32" t="str">
        <f>IF(I70696="OUTSTANDING",'Data Table Volumes'!$B$1-G70696,"NA")</f>
        <v>NA</v>
      </c>
    </row>
    <row r="70697" spans="17:17">
      <c r="Q70697" s="32" t="str">
        <f>IF(I70697="OUTSTANDING",'Data Table Volumes'!$B$1-G70697,"NA")</f>
        <v>NA</v>
      </c>
    </row>
    <row r="70698" spans="17:17">
      <c r="Q70698" s="32" t="str">
        <f>IF(I70698="OUTSTANDING",'Data Table Volumes'!$B$1-G70698,"NA")</f>
        <v>NA</v>
      </c>
    </row>
    <row r="70699" spans="17:17">
      <c r="Q70699" s="32" t="str">
        <f>IF(I70699="OUTSTANDING",'Data Table Volumes'!$B$1-G70699,"NA")</f>
        <v>NA</v>
      </c>
    </row>
    <row r="70700" spans="17:17">
      <c r="Q70700" s="32" t="str">
        <f>IF(I70700="OUTSTANDING",'Data Table Volumes'!$B$1-G70700,"NA")</f>
        <v>NA</v>
      </c>
    </row>
    <row r="70701" spans="17:17">
      <c r="Q70701" s="32" t="str">
        <f>IF(I70701="OUTSTANDING",'Data Table Volumes'!$B$1-G70701,"NA")</f>
        <v>NA</v>
      </c>
    </row>
    <row r="70702" spans="17:17">
      <c r="Q70702" s="32" t="str">
        <f>IF(I70702="OUTSTANDING",'Data Table Volumes'!$B$1-G70702,"NA")</f>
        <v>NA</v>
      </c>
    </row>
    <row r="70703" spans="17:17">
      <c r="Q70703" s="32" t="str">
        <f>IF(I70703="OUTSTANDING",'Data Table Volumes'!$B$1-G70703,"NA")</f>
        <v>NA</v>
      </c>
    </row>
    <row r="70704" spans="17:17">
      <c r="Q70704" s="32" t="str">
        <f>IF(I70704="OUTSTANDING",'Data Table Volumes'!$B$1-G70704,"NA")</f>
        <v>NA</v>
      </c>
    </row>
    <row r="70705" spans="17:17">
      <c r="Q70705" s="32" t="str">
        <f>IF(I70705="OUTSTANDING",'Data Table Volumes'!$B$1-G70705,"NA")</f>
        <v>NA</v>
      </c>
    </row>
    <row r="70706" spans="17:17">
      <c r="Q70706" s="32" t="str">
        <f>IF(I70706="OUTSTANDING",'Data Table Volumes'!$B$1-G70706,"NA")</f>
        <v>NA</v>
      </c>
    </row>
    <row r="70707" spans="17:17">
      <c r="Q70707" s="32" t="str">
        <f>IF(I70707="OUTSTANDING",'Data Table Volumes'!$B$1-G70707,"NA")</f>
        <v>NA</v>
      </c>
    </row>
    <row r="70708" spans="17:17">
      <c r="Q70708" s="32" t="str">
        <f>IF(I70708="OUTSTANDING",'Data Table Volumes'!$B$1-G70708,"NA")</f>
        <v>NA</v>
      </c>
    </row>
    <row r="70709" spans="17:17">
      <c r="Q70709" s="32" t="str">
        <f>IF(I70709="OUTSTANDING",'Data Table Volumes'!$B$1-G70709,"NA")</f>
        <v>NA</v>
      </c>
    </row>
    <row r="70710" spans="17:17">
      <c r="Q70710" s="32" t="str">
        <f>IF(I70710="OUTSTANDING",'Data Table Volumes'!$B$1-G70710,"NA")</f>
        <v>NA</v>
      </c>
    </row>
    <row r="70711" spans="17:17">
      <c r="Q70711" s="32" t="str">
        <f>IF(I70711="OUTSTANDING",'Data Table Volumes'!$B$1-G70711,"NA")</f>
        <v>NA</v>
      </c>
    </row>
    <row r="70712" spans="17:17">
      <c r="Q70712" s="32" t="str">
        <f>IF(I70712="OUTSTANDING",'Data Table Volumes'!$B$1-G70712,"NA")</f>
        <v>NA</v>
      </c>
    </row>
    <row r="70713" spans="17:17">
      <c r="Q70713" s="32" t="str">
        <f>IF(I70713="OUTSTANDING",'Data Table Volumes'!$B$1-G70713,"NA")</f>
        <v>NA</v>
      </c>
    </row>
    <row r="70714" spans="17:17">
      <c r="Q70714" s="32" t="str">
        <f>IF(I70714="OUTSTANDING",'Data Table Volumes'!$B$1-G70714,"NA")</f>
        <v>NA</v>
      </c>
    </row>
    <row r="70715" spans="17:17">
      <c r="Q70715" s="32" t="str">
        <f>IF(I70715="OUTSTANDING",'Data Table Volumes'!$B$1-G70715,"NA")</f>
        <v>NA</v>
      </c>
    </row>
    <row r="70716" spans="17:17">
      <c r="Q70716" s="32" t="str">
        <f>IF(I70716="OUTSTANDING",'Data Table Volumes'!$B$1-G70716,"NA")</f>
        <v>NA</v>
      </c>
    </row>
    <row r="70717" spans="17:17">
      <c r="Q70717" s="32" t="str">
        <f>IF(I70717="OUTSTANDING",'Data Table Volumes'!$B$1-G70717,"NA")</f>
        <v>NA</v>
      </c>
    </row>
    <row r="70718" spans="17:17">
      <c r="Q70718" s="32" t="str">
        <f>IF(I70718="OUTSTANDING",'Data Table Volumes'!$B$1-G70718,"NA")</f>
        <v>NA</v>
      </c>
    </row>
    <row r="70719" spans="17:17">
      <c r="Q70719" s="32" t="str">
        <f>IF(I70719="OUTSTANDING",'Data Table Volumes'!$B$1-G70719,"NA")</f>
        <v>NA</v>
      </c>
    </row>
    <row r="70720" spans="17:17">
      <c r="Q70720" s="32" t="str">
        <f>IF(I70720="OUTSTANDING",'Data Table Volumes'!$B$1-G70720,"NA")</f>
        <v>NA</v>
      </c>
    </row>
    <row r="70721" spans="17:17">
      <c r="Q70721" s="32" t="str">
        <f>IF(I70721="OUTSTANDING",'Data Table Volumes'!$B$1-G70721,"NA")</f>
        <v>NA</v>
      </c>
    </row>
    <row r="70722" spans="17:17">
      <c r="Q70722" s="32" t="str">
        <f>IF(I70722="OUTSTANDING",'Data Table Volumes'!$B$1-G70722,"NA")</f>
        <v>NA</v>
      </c>
    </row>
    <row r="70723" spans="17:17">
      <c r="Q70723" s="32" t="str">
        <f>IF(I70723="OUTSTANDING",'Data Table Volumes'!$B$1-G70723,"NA")</f>
        <v>NA</v>
      </c>
    </row>
    <row r="70724" spans="17:17">
      <c r="Q70724" s="32" t="str">
        <f>IF(I70724="OUTSTANDING",'Data Table Volumes'!$B$1-G70724,"NA")</f>
        <v>NA</v>
      </c>
    </row>
    <row r="70725" spans="17:17">
      <c r="Q70725" s="32" t="str">
        <f>IF(I70725="OUTSTANDING",'Data Table Volumes'!$B$1-G70725,"NA")</f>
        <v>NA</v>
      </c>
    </row>
    <row r="70726" spans="17:17">
      <c r="Q70726" s="32" t="str">
        <f>IF(I70726="OUTSTANDING",'Data Table Volumes'!$B$1-G70726,"NA")</f>
        <v>NA</v>
      </c>
    </row>
    <row r="70727" spans="17:17">
      <c r="Q70727" s="32" t="str">
        <f>IF(I70727="OUTSTANDING",'Data Table Volumes'!$B$1-G70727,"NA")</f>
        <v>NA</v>
      </c>
    </row>
    <row r="70728" spans="17:17">
      <c r="Q70728" s="32" t="str">
        <f>IF(I70728="OUTSTANDING",'Data Table Volumes'!$B$1-G70728,"NA")</f>
        <v>NA</v>
      </c>
    </row>
    <row r="70729" spans="17:17">
      <c r="Q70729" s="32" t="str">
        <f>IF(I70729="OUTSTANDING",'Data Table Volumes'!$B$1-G70729,"NA")</f>
        <v>NA</v>
      </c>
    </row>
    <row r="70730" spans="17:17">
      <c r="Q70730" s="32" t="str">
        <f>IF(I70730="OUTSTANDING",'Data Table Volumes'!$B$1-G70730,"NA")</f>
        <v>NA</v>
      </c>
    </row>
    <row r="70731" spans="17:17">
      <c r="Q70731" s="32" t="str">
        <f>IF(I70731="OUTSTANDING",'Data Table Volumes'!$B$1-G70731,"NA")</f>
        <v>NA</v>
      </c>
    </row>
    <row r="70732" spans="17:17">
      <c r="Q70732" s="32" t="str">
        <f>IF(I70732="OUTSTANDING",'Data Table Volumes'!$B$1-G70732,"NA")</f>
        <v>NA</v>
      </c>
    </row>
    <row r="70733" spans="17:17">
      <c r="Q70733" s="32" t="str">
        <f>IF(I70733="OUTSTANDING",'Data Table Volumes'!$B$1-G70733,"NA")</f>
        <v>NA</v>
      </c>
    </row>
    <row r="70734" spans="17:17">
      <c r="Q70734" s="32" t="str">
        <f>IF(I70734="OUTSTANDING",'Data Table Volumes'!$B$1-G70734,"NA")</f>
        <v>NA</v>
      </c>
    </row>
    <row r="70735" spans="17:17">
      <c r="Q70735" s="32" t="str">
        <f>IF(I70735="OUTSTANDING",'Data Table Volumes'!$B$1-G70735,"NA")</f>
        <v>NA</v>
      </c>
    </row>
    <row r="70736" spans="17:17">
      <c r="Q70736" s="32" t="str">
        <f>IF(I70736="OUTSTANDING",'Data Table Volumes'!$B$1-G70736,"NA")</f>
        <v>NA</v>
      </c>
    </row>
    <row r="70737" spans="17:17">
      <c r="Q70737" s="32" t="str">
        <f>IF(I70737="OUTSTANDING",'Data Table Volumes'!$B$1-G70737,"NA")</f>
        <v>NA</v>
      </c>
    </row>
    <row r="70738" spans="17:17">
      <c r="Q70738" s="32" t="str">
        <f>IF(I70738="OUTSTANDING",'Data Table Volumes'!$B$1-G70738,"NA")</f>
        <v>NA</v>
      </c>
    </row>
    <row r="70739" spans="17:17">
      <c r="Q70739" s="32" t="str">
        <f>IF(I70739="OUTSTANDING",'Data Table Volumes'!$B$1-G70739,"NA")</f>
        <v>NA</v>
      </c>
    </row>
    <row r="70740" spans="17:17">
      <c r="Q70740" s="32" t="str">
        <f>IF(I70740="OUTSTANDING",'Data Table Volumes'!$B$1-G70740,"NA")</f>
        <v>NA</v>
      </c>
    </row>
    <row r="70741" spans="17:17">
      <c r="Q70741" s="32" t="str">
        <f>IF(I70741="OUTSTANDING",'Data Table Volumes'!$B$1-G70741,"NA")</f>
        <v>NA</v>
      </c>
    </row>
    <row r="70742" spans="17:17">
      <c r="Q70742" s="32" t="str">
        <f>IF(I70742="OUTSTANDING",'Data Table Volumes'!$B$1-G70742,"NA")</f>
        <v>NA</v>
      </c>
    </row>
    <row r="70743" spans="17:17">
      <c r="Q70743" s="32" t="str">
        <f>IF(I70743="OUTSTANDING",'Data Table Volumes'!$B$1-G70743,"NA")</f>
        <v>NA</v>
      </c>
    </row>
    <row r="70744" spans="17:17">
      <c r="Q70744" s="32" t="str">
        <f>IF(I70744="OUTSTANDING",'Data Table Volumes'!$B$1-G70744,"NA")</f>
        <v>NA</v>
      </c>
    </row>
    <row r="70745" spans="17:17">
      <c r="Q70745" s="32" t="str">
        <f>IF(I70745="OUTSTANDING",'Data Table Volumes'!$B$1-G70745,"NA")</f>
        <v>NA</v>
      </c>
    </row>
    <row r="70746" spans="17:17">
      <c r="Q70746" s="32" t="str">
        <f>IF(I70746="OUTSTANDING",'Data Table Volumes'!$B$1-G70746,"NA")</f>
        <v>NA</v>
      </c>
    </row>
    <row r="70747" spans="17:17">
      <c r="Q70747" s="32" t="str">
        <f>IF(I70747="OUTSTANDING",'Data Table Volumes'!$B$1-G70747,"NA")</f>
        <v>NA</v>
      </c>
    </row>
    <row r="70748" spans="17:17">
      <c r="Q70748" s="32" t="str">
        <f>IF(I70748="OUTSTANDING",'Data Table Volumes'!$B$1-G70748,"NA")</f>
        <v>NA</v>
      </c>
    </row>
    <row r="70749" spans="17:17">
      <c r="Q70749" s="32" t="str">
        <f>IF(I70749="OUTSTANDING",'Data Table Volumes'!$B$1-G70749,"NA")</f>
        <v>NA</v>
      </c>
    </row>
    <row r="70750" spans="17:17">
      <c r="Q70750" s="32" t="str">
        <f>IF(I70750="OUTSTANDING",'Data Table Volumes'!$B$1-G70750,"NA")</f>
        <v>NA</v>
      </c>
    </row>
    <row r="70751" spans="17:17">
      <c r="Q70751" s="32" t="str">
        <f>IF(I70751="OUTSTANDING",'Data Table Volumes'!$B$1-G70751,"NA")</f>
        <v>NA</v>
      </c>
    </row>
    <row r="70752" spans="17:17">
      <c r="Q70752" s="32" t="str">
        <f>IF(I70752="OUTSTANDING",'Data Table Volumes'!$B$1-G70752,"NA")</f>
        <v>NA</v>
      </c>
    </row>
    <row r="70753" spans="17:17">
      <c r="Q70753" s="32" t="str">
        <f>IF(I70753="OUTSTANDING",'Data Table Volumes'!$B$1-G70753,"NA")</f>
        <v>NA</v>
      </c>
    </row>
    <row r="70754" spans="17:17">
      <c r="Q70754" s="32" t="str">
        <f>IF(I70754="OUTSTANDING",'Data Table Volumes'!$B$1-G70754,"NA")</f>
        <v>NA</v>
      </c>
    </row>
    <row r="70755" spans="17:17">
      <c r="Q70755" s="32" t="str">
        <f>IF(I70755="OUTSTANDING",'Data Table Volumes'!$B$1-G70755,"NA")</f>
        <v>NA</v>
      </c>
    </row>
    <row r="70756" spans="17:17">
      <c r="Q70756" s="32" t="str">
        <f>IF(I70756="OUTSTANDING",'Data Table Volumes'!$B$1-G70756,"NA")</f>
        <v>NA</v>
      </c>
    </row>
    <row r="70757" spans="17:17">
      <c r="Q70757" s="32" t="str">
        <f>IF(I70757="OUTSTANDING",'Data Table Volumes'!$B$1-G70757,"NA")</f>
        <v>NA</v>
      </c>
    </row>
    <row r="70758" spans="17:17">
      <c r="Q70758" s="32" t="str">
        <f>IF(I70758="OUTSTANDING",'Data Table Volumes'!$B$1-G70758,"NA")</f>
        <v>NA</v>
      </c>
    </row>
    <row r="70759" spans="17:17">
      <c r="Q70759" s="32" t="str">
        <f>IF(I70759="OUTSTANDING",'Data Table Volumes'!$B$1-G70759,"NA")</f>
        <v>NA</v>
      </c>
    </row>
    <row r="70760" spans="17:17">
      <c r="Q70760" s="32" t="str">
        <f>IF(I70760="OUTSTANDING",'Data Table Volumes'!$B$1-G70760,"NA")</f>
        <v>NA</v>
      </c>
    </row>
    <row r="70761" spans="17:17">
      <c r="Q70761" s="32" t="str">
        <f>IF(I70761="OUTSTANDING",'Data Table Volumes'!$B$1-G70761,"NA")</f>
        <v>NA</v>
      </c>
    </row>
    <row r="70762" spans="17:17">
      <c r="Q70762" s="32" t="str">
        <f>IF(I70762="OUTSTANDING",'Data Table Volumes'!$B$1-G70762,"NA")</f>
        <v>NA</v>
      </c>
    </row>
    <row r="70763" spans="17:17">
      <c r="Q70763" s="32" t="str">
        <f>IF(I70763="OUTSTANDING",'Data Table Volumes'!$B$1-G70763,"NA")</f>
        <v>NA</v>
      </c>
    </row>
    <row r="70764" spans="17:17">
      <c r="Q70764" s="32" t="str">
        <f>IF(I70764="OUTSTANDING",'Data Table Volumes'!$B$1-G70764,"NA")</f>
        <v>NA</v>
      </c>
    </row>
    <row r="70765" spans="17:17">
      <c r="Q70765" s="32" t="str">
        <f>IF(I70765="OUTSTANDING",'Data Table Volumes'!$B$1-G70765,"NA")</f>
        <v>NA</v>
      </c>
    </row>
    <row r="70766" spans="17:17">
      <c r="Q70766" s="32" t="str">
        <f>IF(I70766="OUTSTANDING",'Data Table Volumes'!$B$1-G70766,"NA")</f>
        <v>NA</v>
      </c>
    </row>
    <row r="70767" spans="17:17">
      <c r="Q70767" s="32" t="str">
        <f>IF(I70767="OUTSTANDING",'Data Table Volumes'!$B$1-G70767,"NA")</f>
        <v>NA</v>
      </c>
    </row>
    <row r="70768" spans="17:17">
      <c r="Q70768" s="32" t="str">
        <f>IF(I70768="OUTSTANDING",'Data Table Volumes'!$B$1-G70768,"NA")</f>
        <v>NA</v>
      </c>
    </row>
    <row r="70769" spans="17:17">
      <c r="Q70769" s="32" t="str">
        <f>IF(I70769="OUTSTANDING",'Data Table Volumes'!$B$1-G70769,"NA")</f>
        <v>NA</v>
      </c>
    </row>
    <row r="70770" spans="17:17">
      <c r="Q70770" s="32" t="str">
        <f>IF(I70770="OUTSTANDING",'Data Table Volumes'!$B$1-G70770,"NA")</f>
        <v>NA</v>
      </c>
    </row>
    <row r="70771" spans="17:17">
      <c r="Q70771" s="32" t="str">
        <f>IF(I70771="OUTSTANDING",'Data Table Volumes'!$B$1-G70771,"NA")</f>
        <v>NA</v>
      </c>
    </row>
    <row r="70772" spans="17:17">
      <c r="Q70772" s="32" t="str">
        <f>IF(I70772="OUTSTANDING",'Data Table Volumes'!$B$1-G70772,"NA")</f>
        <v>NA</v>
      </c>
    </row>
    <row r="70773" spans="17:17">
      <c r="Q70773" s="32" t="str">
        <f>IF(I70773="OUTSTANDING",'Data Table Volumes'!$B$1-G70773,"NA")</f>
        <v>NA</v>
      </c>
    </row>
    <row r="70774" spans="17:17">
      <c r="Q70774" s="32" t="str">
        <f>IF(I70774="OUTSTANDING",'Data Table Volumes'!$B$1-G70774,"NA")</f>
        <v>NA</v>
      </c>
    </row>
    <row r="70775" spans="17:17">
      <c r="Q70775" s="32" t="str">
        <f>IF(I70775="OUTSTANDING",'Data Table Volumes'!$B$1-G70775,"NA")</f>
        <v>NA</v>
      </c>
    </row>
    <row r="70776" spans="17:17">
      <c r="Q70776" s="32" t="str">
        <f>IF(I70776="OUTSTANDING",'Data Table Volumes'!$B$1-G70776,"NA")</f>
        <v>NA</v>
      </c>
    </row>
    <row r="70777" spans="17:17">
      <c r="Q70777" s="32" t="str">
        <f>IF(I70777="OUTSTANDING",'Data Table Volumes'!$B$1-G70777,"NA")</f>
        <v>NA</v>
      </c>
    </row>
    <row r="70778" spans="17:17">
      <c r="Q70778" s="32" t="str">
        <f>IF(I70778="OUTSTANDING",'Data Table Volumes'!$B$1-G70778,"NA")</f>
        <v>NA</v>
      </c>
    </row>
    <row r="70779" spans="17:17">
      <c r="Q70779" s="32" t="str">
        <f>IF(I70779="OUTSTANDING",'Data Table Volumes'!$B$1-G70779,"NA")</f>
        <v>NA</v>
      </c>
    </row>
    <row r="70780" spans="17:17">
      <c r="Q70780" s="32" t="str">
        <f>IF(I70780="OUTSTANDING",'Data Table Volumes'!$B$1-G70780,"NA")</f>
        <v>NA</v>
      </c>
    </row>
    <row r="70781" spans="17:17">
      <c r="Q70781" s="32" t="str">
        <f>IF(I70781="OUTSTANDING",'Data Table Volumes'!$B$1-G70781,"NA")</f>
        <v>NA</v>
      </c>
    </row>
    <row r="70782" spans="17:17">
      <c r="Q70782" s="32" t="str">
        <f>IF(I70782="OUTSTANDING",'Data Table Volumes'!$B$1-G70782,"NA")</f>
        <v>NA</v>
      </c>
    </row>
    <row r="70783" spans="17:17">
      <c r="Q70783" s="32" t="str">
        <f>IF(I70783="OUTSTANDING",'Data Table Volumes'!$B$1-G70783,"NA")</f>
        <v>NA</v>
      </c>
    </row>
    <row r="70784" spans="17:17">
      <c r="Q70784" s="32" t="str">
        <f>IF(I70784="OUTSTANDING",'Data Table Volumes'!$B$1-G70784,"NA")</f>
        <v>NA</v>
      </c>
    </row>
    <row r="70785" spans="17:17">
      <c r="Q70785" s="32" t="str">
        <f>IF(I70785="OUTSTANDING",'Data Table Volumes'!$B$1-G70785,"NA")</f>
        <v>NA</v>
      </c>
    </row>
    <row r="70786" spans="17:17">
      <c r="Q70786" s="32" t="str">
        <f>IF(I70786="OUTSTANDING",'Data Table Volumes'!$B$1-G70786,"NA")</f>
        <v>NA</v>
      </c>
    </row>
    <row r="70787" spans="17:17">
      <c r="Q70787" s="32" t="str">
        <f>IF(I70787="OUTSTANDING",'Data Table Volumes'!$B$1-G70787,"NA")</f>
        <v>NA</v>
      </c>
    </row>
    <row r="70788" spans="17:17">
      <c r="Q70788" s="32" t="str">
        <f>IF(I70788="OUTSTANDING",'Data Table Volumes'!$B$1-G70788,"NA")</f>
        <v>NA</v>
      </c>
    </row>
    <row r="70789" spans="17:17">
      <c r="Q70789" s="32" t="str">
        <f>IF(I70789="OUTSTANDING",'Data Table Volumes'!$B$1-G70789,"NA")</f>
        <v>NA</v>
      </c>
    </row>
    <row r="70790" spans="17:17">
      <c r="Q70790" s="32" t="str">
        <f>IF(I70790="OUTSTANDING",'Data Table Volumes'!$B$1-G70790,"NA")</f>
        <v>NA</v>
      </c>
    </row>
    <row r="70791" spans="17:17">
      <c r="Q70791" s="32" t="str">
        <f>IF(I70791="OUTSTANDING",'Data Table Volumes'!$B$1-G70791,"NA")</f>
        <v>NA</v>
      </c>
    </row>
    <row r="70792" spans="17:17">
      <c r="Q70792" s="32" t="str">
        <f>IF(I70792="OUTSTANDING",'Data Table Volumes'!$B$1-G70792,"NA")</f>
        <v>NA</v>
      </c>
    </row>
    <row r="70793" spans="17:17">
      <c r="Q70793" s="32" t="str">
        <f>IF(I70793="OUTSTANDING",'Data Table Volumes'!$B$1-G70793,"NA")</f>
        <v>NA</v>
      </c>
    </row>
    <row r="70794" spans="17:17">
      <c r="Q70794" s="32" t="str">
        <f>IF(I70794="OUTSTANDING",'Data Table Volumes'!$B$1-G70794,"NA")</f>
        <v>NA</v>
      </c>
    </row>
    <row r="70795" spans="17:17">
      <c r="Q70795" s="32" t="str">
        <f>IF(I70795="OUTSTANDING",'Data Table Volumes'!$B$1-G70795,"NA")</f>
        <v>NA</v>
      </c>
    </row>
    <row r="70796" spans="17:17">
      <c r="Q70796" s="32" t="str">
        <f>IF(I70796="OUTSTANDING",'Data Table Volumes'!$B$1-G70796,"NA")</f>
        <v>NA</v>
      </c>
    </row>
    <row r="70797" spans="17:17">
      <c r="Q70797" s="32" t="str">
        <f>IF(I70797="OUTSTANDING",'Data Table Volumes'!$B$1-G70797,"NA")</f>
        <v>NA</v>
      </c>
    </row>
    <row r="70798" spans="17:17">
      <c r="Q70798" s="32" t="str">
        <f>IF(I70798="OUTSTANDING",'Data Table Volumes'!$B$1-G70798,"NA")</f>
        <v>NA</v>
      </c>
    </row>
    <row r="70799" spans="17:17">
      <c r="Q70799" s="32" t="str">
        <f>IF(I70799="OUTSTANDING",'Data Table Volumes'!$B$1-G70799,"NA")</f>
        <v>NA</v>
      </c>
    </row>
    <row r="70800" spans="17:17">
      <c r="Q70800" s="32" t="str">
        <f>IF(I70800="OUTSTANDING",'Data Table Volumes'!$B$1-G70800,"NA")</f>
        <v>NA</v>
      </c>
    </row>
    <row r="70801" spans="17:17">
      <c r="Q70801" s="32" t="str">
        <f>IF(I70801="OUTSTANDING",'Data Table Volumes'!$B$1-G70801,"NA")</f>
        <v>NA</v>
      </c>
    </row>
    <row r="70802" spans="17:17">
      <c r="Q70802" s="32" t="str">
        <f>IF(I70802="OUTSTANDING",'Data Table Volumes'!$B$1-G70802,"NA")</f>
        <v>NA</v>
      </c>
    </row>
    <row r="70803" spans="17:17">
      <c r="Q70803" s="32" t="str">
        <f>IF(I70803="OUTSTANDING",'Data Table Volumes'!$B$1-G70803,"NA")</f>
        <v>NA</v>
      </c>
    </row>
    <row r="70804" spans="17:17">
      <c r="Q70804" s="32" t="str">
        <f>IF(I70804="OUTSTANDING",'Data Table Volumes'!$B$1-G70804,"NA")</f>
        <v>NA</v>
      </c>
    </row>
    <row r="70805" spans="17:17">
      <c r="Q70805" s="32" t="str">
        <f>IF(I70805="OUTSTANDING",'Data Table Volumes'!$B$1-G70805,"NA")</f>
        <v>NA</v>
      </c>
    </row>
    <row r="70806" spans="17:17">
      <c r="Q70806" s="32" t="str">
        <f>IF(I70806="OUTSTANDING",'Data Table Volumes'!$B$1-G70806,"NA")</f>
        <v>NA</v>
      </c>
    </row>
    <row r="70807" spans="17:17">
      <c r="Q70807" s="32" t="str">
        <f>IF(I70807="OUTSTANDING",'Data Table Volumes'!$B$1-G70807,"NA")</f>
        <v>NA</v>
      </c>
    </row>
    <row r="70808" spans="17:17">
      <c r="Q70808" s="32" t="str">
        <f>IF(I70808="OUTSTANDING",'Data Table Volumes'!$B$1-G70808,"NA")</f>
        <v>NA</v>
      </c>
    </row>
    <row r="70809" spans="17:17">
      <c r="Q70809" s="32" t="str">
        <f>IF(I70809="OUTSTANDING",'Data Table Volumes'!$B$1-G70809,"NA")</f>
        <v>NA</v>
      </c>
    </row>
    <row r="70810" spans="17:17">
      <c r="Q70810" s="32" t="str">
        <f>IF(I70810="OUTSTANDING",'Data Table Volumes'!$B$1-G70810,"NA")</f>
        <v>NA</v>
      </c>
    </row>
    <row r="70811" spans="17:17">
      <c r="Q70811" s="32" t="str">
        <f>IF(I70811="OUTSTANDING",'Data Table Volumes'!$B$1-G70811,"NA")</f>
        <v>NA</v>
      </c>
    </row>
    <row r="70812" spans="17:17">
      <c r="Q70812" s="32" t="str">
        <f>IF(I70812="OUTSTANDING",'Data Table Volumes'!$B$1-G70812,"NA")</f>
        <v>NA</v>
      </c>
    </row>
    <row r="70813" spans="17:17">
      <c r="Q70813" s="32" t="str">
        <f>IF(I70813="OUTSTANDING",'Data Table Volumes'!$B$1-G70813,"NA")</f>
        <v>NA</v>
      </c>
    </row>
    <row r="70814" spans="17:17">
      <c r="Q70814" s="32" t="str">
        <f>IF(I70814="OUTSTANDING",'Data Table Volumes'!$B$1-G70814,"NA")</f>
        <v>NA</v>
      </c>
    </row>
    <row r="70815" spans="17:17">
      <c r="Q70815" s="32" t="str">
        <f>IF(I70815="OUTSTANDING",'Data Table Volumes'!$B$1-G70815,"NA")</f>
        <v>NA</v>
      </c>
    </row>
    <row r="70816" spans="17:17">
      <c r="Q70816" s="32" t="str">
        <f>IF(I70816="OUTSTANDING",'Data Table Volumes'!$B$1-G70816,"NA")</f>
        <v>NA</v>
      </c>
    </row>
    <row r="70817" spans="17:17">
      <c r="Q70817" s="32" t="str">
        <f>IF(I70817="OUTSTANDING",'Data Table Volumes'!$B$1-G70817,"NA")</f>
        <v>NA</v>
      </c>
    </row>
    <row r="70818" spans="17:17">
      <c r="Q70818" s="32" t="str">
        <f>IF(I70818="OUTSTANDING",'Data Table Volumes'!$B$1-G70818,"NA")</f>
        <v>NA</v>
      </c>
    </row>
    <row r="70819" spans="17:17">
      <c r="Q70819" s="32" t="str">
        <f>IF(I70819="OUTSTANDING",'Data Table Volumes'!$B$1-G70819,"NA")</f>
        <v>NA</v>
      </c>
    </row>
    <row r="70820" spans="17:17">
      <c r="Q70820" s="32" t="str">
        <f>IF(I70820="OUTSTANDING",'Data Table Volumes'!$B$1-G70820,"NA")</f>
        <v>NA</v>
      </c>
    </row>
    <row r="70821" spans="17:17">
      <c r="Q70821" s="32" t="str">
        <f>IF(I70821="OUTSTANDING",'Data Table Volumes'!$B$1-G70821,"NA")</f>
        <v>NA</v>
      </c>
    </row>
    <row r="70822" spans="17:17">
      <c r="Q70822" s="32" t="str">
        <f>IF(I70822="OUTSTANDING",'Data Table Volumes'!$B$1-G70822,"NA")</f>
        <v>NA</v>
      </c>
    </row>
    <row r="70823" spans="17:17">
      <c r="Q70823" s="32" t="str">
        <f>IF(I70823="OUTSTANDING",'Data Table Volumes'!$B$1-G70823,"NA")</f>
        <v>NA</v>
      </c>
    </row>
    <row r="70824" spans="17:17">
      <c r="Q70824" s="32" t="str">
        <f>IF(I70824="OUTSTANDING",'Data Table Volumes'!$B$1-G70824,"NA")</f>
        <v>NA</v>
      </c>
    </row>
    <row r="70825" spans="17:17">
      <c r="Q70825" s="32" t="str">
        <f>IF(I70825="OUTSTANDING",'Data Table Volumes'!$B$1-G70825,"NA")</f>
        <v>NA</v>
      </c>
    </row>
    <row r="70826" spans="17:17">
      <c r="Q70826" s="32" t="str">
        <f>IF(I70826="OUTSTANDING",'Data Table Volumes'!$B$1-G70826,"NA")</f>
        <v>NA</v>
      </c>
    </row>
    <row r="70827" spans="17:17">
      <c r="Q70827" s="32" t="str">
        <f>IF(I70827="OUTSTANDING",'Data Table Volumes'!$B$1-G70827,"NA")</f>
        <v>NA</v>
      </c>
    </row>
    <row r="70828" spans="17:17">
      <c r="Q70828" s="32" t="str">
        <f>IF(I70828="OUTSTANDING",'Data Table Volumes'!$B$1-G70828,"NA")</f>
        <v>NA</v>
      </c>
    </row>
    <row r="70829" spans="17:17">
      <c r="Q70829" s="32" t="str">
        <f>IF(I70829="OUTSTANDING",'Data Table Volumes'!$B$1-G70829,"NA")</f>
        <v>NA</v>
      </c>
    </row>
    <row r="70830" spans="17:17">
      <c r="Q70830" s="32" t="str">
        <f>IF(I70830="OUTSTANDING",'Data Table Volumes'!$B$1-G70830,"NA")</f>
        <v>NA</v>
      </c>
    </row>
    <row r="70831" spans="17:17">
      <c r="Q70831" s="32" t="str">
        <f>IF(I70831="OUTSTANDING",'Data Table Volumes'!$B$1-G70831,"NA")</f>
        <v>NA</v>
      </c>
    </row>
    <row r="70832" spans="17:17">
      <c r="Q70832" s="32" t="str">
        <f>IF(I70832="OUTSTANDING",'Data Table Volumes'!$B$1-G70832,"NA")</f>
        <v>NA</v>
      </c>
    </row>
    <row r="70833" spans="17:17">
      <c r="Q70833" s="32" t="str">
        <f>IF(I70833="OUTSTANDING",'Data Table Volumes'!$B$1-G70833,"NA")</f>
        <v>NA</v>
      </c>
    </row>
    <row r="70834" spans="17:17">
      <c r="Q70834" s="32" t="str">
        <f>IF(I70834="OUTSTANDING",'Data Table Volumes'!$B$1-G70834,"NA")</f>
        <v>NA</v>
      </c>
    </row>
    <row r="70835" spans="17:17">
      <c r="Q70835" s="32" t="str">
        <f>IF(I70835="OUTSTANDING",'Data Table Volumes'!$B$1-G70835,"NA")</f>
        <v>NA</v>
      </c>
    </row>
    <row r="70836" spans="17:17">
      <c r="Q70836" s="32" t="str">
        <f>IF(I70836="OUTSTANDING",'Data Table Volumes'!$B$1-G70836,"NA")</f>
        <v>NA</v>
      </c>
    </row>
    <row r="70837" spans="17:17">
      <c r="Q70837" s="32" t="str">
        <f>IF(I70837="OUTSTANDING",'Data Table Volumes'!$B$1-G70837,"NA")</f>
        <v>NA</v>
      </c>
    </row>
    <row r="70838" spans="17:17">
      <c r="Q70838" s="32" t="str">
        <f>IF(I70838="OUTSTANDING",'Data Table Volumes'!$B$1-G70838,"NA")</f>
        <v>NA</v>
      </c>
    </row>
    <row r="70839" spans="17:17">
      <c r="Q70839" s="32" t="str">
        <f>IF(I70839="OUTSTANDING",'Data Table Volumes'!$B$1-G70839,"NA")</f>
        <v>NA</v>
      </c>
    </row>
    <row r="70840" spans="17:17">
      <c r="Q70840" s="32" t="str">
        <f>IF(I70840="OUTSTANDING",'Data Table Volumes'!$B$1-G70840,"NA")</f>
        <v>NA</v>
      </c>
    </row>
    <row r="70841" spans="17:17">
      <c r="Q70841" s="32" t="str">
        <f>IF(I70841="OUTSTANDING",'Data Table Volumes'!$B$1-G70841,"NA")</f>
        <v>NA</v>
      </c>
    </row>
    <row r="70842" spans="17:17">
      <c r="Q70842" s="32" t="str">
        <f>IF(I70842="OUTSTANDING",'Data Table Volumes'!$B$1-G70842,"NA")</f>
        <v>NA</v>
      </c>
    </row>
    <row r="70843" spans="17:17">
      <c r="Q70843" s="32" t="str">
        <f>IF(I70843="OUTSTANDING",'Data Table Volumes'!$B$1-G70843,"NA")</f>
        <v>NA</v>
      </c>
    </row>
    <row r="70844" spans="17:17">
      <c r="Q70844" s="32" t="str">
        <f>IF(I70844="OUTSTANDING",'Data Table Volumes'!$B$1-G70844,"NA")</f>
        <v>NA</v>
      </c>
    </row>
    <row r="70845" spans="17:17">
      <c r="Q70845" s="32" t="str">
        <f>IF(I70845="OUTSTANDING",'Data Table Volumes'!$B$1-G70845,"NA")</f>
        <v>NA</v>
      </c>
    </row>
    <row r="70846" spans="17:17">
      <c r="Q70846" s="32" t="str">
        <f>IF(I70846="OUTSTANDING",'Data Table Volumes'!$B$1-G70846,"NA")</f>
        <v>NA</v>
      </c>
    </row>
    <row r="70847" spans="17:17">
      <c r="Q70847" s="32" t="str">
        <f>IF(I70847="OUTSTANDING",'Data Table Volumes'!$B$1-G70847,"NA")</f>
        <v>NA</v>
      </c>
    </row>
    <row r="70848" spans="17:17">
      <c r="Q70848" s="32" t="str">
        <f>IF(I70848="OUTSTANDING",'Data Table Volumes'!$B$1-G70848,"NA")</f>
        <v>NA</v>
      </c>
    </row>
    <row r="70849" spans="17:17">
      <c r="Q70849" s="32" t="str">
        <f>IF(I70849="OUTSTANDING",'Data Table Volumes'!$B$1-G70849,"NA")</f>
        <v>NA</v>
      </c>
    </row>
    <row r="70850" spans="17:17">
      <c r="Q70850" s="32" t="str">
        <f>IF(I70850="OUTSTANDING",'Data Table Volumes'!$B$1-G70850,"NA")</f>
        <v>NA</v>
      </c>
    </row>
    <row r="70851" spans="17:17">
      <c r="Q70851" s="32" t="str">
        <f>IF(I70851="OUTSTANDING",'Data Table Volumes'!$B$1-G70851,"NA")</f>
        <v>NA</v>
      </c>
    </row>
    <row r="70852" spans="17:17">
      <c r="Q70852" s="32" t="str">
        <f>IF(I70852="OUTSTANDING",'Data Table Volumes'!$B$1-G70852,"NA")</f>
        <v>NA</v>
      </c>
    </row>
    <row r="70853" spans="17:17">
      <c r="Q70853" s="32" t="str">
        <f>IF(I70853="OUTSTANDING",'Data Table Volumes'!$B$1-G70853,"NA")</f>
        <v>NA</v>
      </c>
    </row>
    <row r="70854" spans="17:17">
      <c r="Q70854" s="32" t="str">
        <f>IF(I70854="OUTSTANDING",'Data Table Volumes'!$B$1-G70854,"NA")</f>
        <v>NA</v>
      </c>
    </row>
    <row r="70855" spans="17:17">
      <c r="Q70855" s="32" t="str">
        <f>IF(I70855="OUTSTANDING",'Data Table Volumes'!$B$1-G70855,"NA")</f>
        <v>NA</v>
      </c>
    </row>
    <row r="70856" spans="17:17">
      <c r="Q70856" s="32" t="str">
        <f>IF(I70856="OUTSTANDING",'Data Table Volumes'!$B$1-G70856,"NA")</f>
        <v>NA</v>
      </c>
    </row>
    <row r="70857" spans="17:17">
      <c r="Q70857" s="32" t="str">
        <f>IF(I70857="OUTSTANDING",'Data Table Volumes'!$B$1-G70857,"NA")</f>
        <v>NA</v>
      </c>
    </row>
    <row r="70858" spans="17:17">
      <c r="Q70858" s="32" t="str">
        <f>IF(I70858="OUTSTANDING",'Data Table Volumes'!$B$1-G70858,"NA")</f>
        <v>NA</v>
      </c>
    </row>
    <row r="70859" spans="17:17">
      <c r="Q70859" s="32" t="str">
        <f>IF(I70859="OUTSTANDING",'Data Table Volumes'!$B$1-G70859,"NA")</f>
        <v>NA</v>
      </c>
    </row>
    <row r="70860" spans="17:17">
      <c r="Q70860" s="32" t="str">
        <f>IF(I70860="OUTSTANDING",'Data Table Volumes'!$B$1-G70860,"NA")</f>
        <v>NA</v>
      </c>
    </row>
    <row r="70861" spans="17:17">
      <c r="Q70861" s="32" t="str">
        <f>IF(I70861="OUTSTANDING",'Data Table Volumes'!$B$1-G70861,"NA")</f>
        <v>NA</v>
      </c>
    </row>
    <row r="70862" spans="17:17">
      <c r="Q70862" s="32" t="str">
        <f>IF(I70862="OUTSTANDING",'Data Table Volumes'!$B$1-G70862,"NA")</f>
        <v>NA</v>
      </c>
    </row>
    <row r="70863" spans="17:17">
      <c r="Q70863" s="32" t="str">
        <f>IF(I70863="OUTSTANDING",'Data Table Volumes'!$B$1-G70863,"NA")</f>
        <v>NA</v>
      </c>
    </row>
    <row r="70864" spans="17:17">
      <c r="Q70864" s="32" t="str">
        <f>IF(I70864="OUTSTANDING",'Data Table Volumes'!$B$1-G70864,"NA")</f>
        <v>NA</v>
      </c>
    </row>
    <row r="70865" spans="17:17">
      <c r="Q70865" s="32" t="str">
        <f>IF(I70865="OUTSTANDING",'Data Table Volumes'!$B$1-G70865,"NA")</f>
        <v>NA</v>
      </c>
    </row>
    <row r="70866" spans="17:17">
      <c r="Q70866" s="32" t="str">
        <f>IF(I70866="OUTSTANDING",'Data Table Volumes'!$B$1-G70866,"NA")</f>
        <v>NA</v>
      </c>
    </row>
    <row r="70867" spans="17:17">
      <c r="Q70867" s="32" t="str">
        <f>IF(I70867="OUTSTANDING",'Data Table Volumes'!$B$1-G70867,"NA")</f>
        <v>NA</v>
      </c>
    </row>
    <row r="70868" spans="17:17">
      <c r="Q70868" s="32" t="str">
        <f>IF(I70868="OUTSTANDING",'Data Table Volumes'!$B$1-G70868,"NA")</f>
        <v>NA</v>
      </c>
    </row>
    <row r="70869" spans="17:17">
      <c r="Q70869" s="32" t="str">
        <f>IF(I70869="OUTSTANDING",'Data Table Volumes'!$B$1-G70869,"NA")</f>
        <v>NA</v>
      </c>
    </row>
    <row r="70870" spans="17:17">
      <c r="Q70870" s="32" t="str">
        <f>IF(I70870="OUTSTANDING",'Data Table Volumes'!$B$1-G70870,"NA")</f>
        <v>NA</v>
      </c>
    </row>
    <row r="70871" spans="17:17">
      <c r="Q70871" s="32" t="str">
        <f>IF(I70871="OUTSTANDING",'Data Table Volumes'!$B$1-G70871,"NA")</f>
        <v>NA</v>
      </c>
    </row>
    <row r="70872" spans="17:17">
      <c r="Q70872" s="32" t="str">
        <f>IF(I70872="OUTSTANDING",'Data Table Volumes'!$B$1-G70872,"NA")</f>
        <v>NA</v>
      </c>
    </row>
    <row r="70873" spans="17:17">
      <c r="Q70873" s="32" t="str">
        <f>IF(I70873="OUTSTANDING",'Data Table Volumes'!$B$1-G70873,"NA")</f>
        <v>NA</v>
      </c>
    </row>
    <row r="70874" spans="17:17">
      <c r="Q70874" s="32" t="str">
        <f>IF(I70874="OUTSTANDING",'Data Table Volumes'!$B$1-G70874,"NA")</f>
        <v>NA</v>
      </c>
    </row>
    <row r="70875" spans="17:17">
      <c r="Q70875" s="32" t="str">
        <f>IF(I70875="OUTSTANDING",'Data Table Volumes'!$B$1-G70875,"NA")</f>
        <v>NA</v>
      </c>
    </row>
    <row r="70876" spans="17:17">
      <c r="Q70876" s="32" t="str">
        <f>IF(I70876="OUTSTANDING",'Data Table Volumes'!$B$1-G70876,"NA")</f>
        <v>NA</v>
      </c>
    </row>
    <row r="70877" spans="17:17">
      <c r="Q70877" s="32" t="str">
        <f>IF(I70877="OUTSTANDING",'Data Table Volumes'!$B$1-G70877,"NA")</f>
        <v>NA</v>
      </c>
    </row>
    <row r="70878" spans="17:17">
      <c r="Q70878" s="32" t="str">
        <f>IF(I70878="OUTSTANDING",'Data Table Volumes'!$B$1-G70878,"NA")</f>
        <v>NA</v>
      </c>
    </row>
    <row r="70879" spans="17:17">
      <c r="Q70879" s="32" t="str">
        <f>IF(I70879="OUTSTANDING",'Data Table Volumes'!$B$1-G70879,"NA")</f>
        <v>NA</v>
      </c>
    </row>
    <row r="70880" spans="17:17">
      <c r="Q70880" s="32" t="str">
        <f>IF(I70880="OUTSTANDING",'Data Table Volumes'!$B$1-G70880,"NA")</f>
        <v>NA</v>
      </c>
    </row>
    <row r="70881" spans="17:17">
      <c r="Q70881" s="32" t="str">
        <f>IF(I70881="OUTSTANDING",'Data Table Volumes'!$B$1-G70881,"NA")</f>
        <v>NA</v>
      </c>
    </row>
    <row r="70882" spans="17:17">
      <c r="Q70882" s="32" t="str">
        <f>IF(I70882="OUTSTANDING",'Data Table Volumes'!$B$1-G70882,"NA")</f>
        <v>NA</v>
      </c>
    </row>
    <row r="70883" spans="17:17">
      <c r="Q70883" s="32" t="str">
        <f>IF(I70883="OUTSTANDING",'Data Table Volumes'!$B$1-G70883,"NA")</f>
        <v>NA</v>
      </c>
    </row>
    <row r="70884" spans="17:17">
      <c r="Q70884" s="32" t="str">
        <f>IF(I70884="OUTSTANDING",'Data Table Volumes'!$B$1-G70884,"NA")</f>
        <v>NA</v>
      </c>
    </row>
    <row r="70885" spans="17:17">
      <c r="Q70885" s="32" t="str">
        <f>IF(I70885="OUTSTANDING",'Data Table Volumes'!$B$1-G70885,"NA")</f>
        <v>NA</v>
      </c>
    </row>
    <row r="70886" spans="17:17">
      <c r="Q70886" s="32" t="str">
        <f>IF(I70886="OUTSTANDING",'Data Table Volumes'!$B$1-G70886,"NA")</f>
        <v>NA</v>
      </c>
    </row>
    <row r="70887" spans="17:17">
      <c r="Q70887" s="32" t="str">
        <f>IF(I70887="OUTSTANDING",'Data Table Volumes'!$B$1-G70887,"NA")</f>
        <v>NA</v>
      </c>
    </row>
    <row r="70888" spans="17:17">
      <c r="Q70888" s="32" t="str">
        <f>IF(I70888="OUTSTANDING",'Data Table Volumes'!$B$1-G70888,"NA")</f>
        <v>NA</v>
      </c>
    </row>
    <row r="70889" spans="17:17">
      <c r="Q70889" s="32" t="str">
        <f>IF(I70889="OUTSTANDING",'Data Table Volumes'!$B$1-G70889,"NA")</f>
        <v>NA</v>
      </c>
    </row>
    <row r="70890" spans="17:17">
      <c r="Q70890" s="32" t="str">
        <f>IF(I70890="OUTSTANDING",'Data Table Volumes'!$B$1-G70890,"NA")</f>
        <v>NA</v>
      </c>
    </row>
    <row r="70891" spans="17:17">
      <c r="Q70891" s="32" t="str">
        <f>IF(I70891="OUTSTANDING",'Data Table Volumes'!$B$1-G70891,"NA")</f>
        <v>NA</v>
      </c>
    </row>
    <row r="70892" spans="17:17">
      <c r="Q70892" s="32" t="str">
        <f>IF(I70892="OUTSTANDING",'Data Table Volumes'!$B$1-G70892,"NA")</f>
        <v>NA</v>
      </c>
    </row>
    <row r="70893" spans="17:17">
      <c r="Q70893" s="32" t="str">
        <f>IF(I70893="OUTSTANDING",'Data Table Volumes'!$B$1-G70893,"NA")</f>
        <v>NA</v>
      </c>
    </row>
    <row r="70894" spans="17:17">
      <c r="Q70894" s="32" t="str">
        <f>IF(I70894="OUTSTANDING",'Data Table Volumes'!$B$1-G70894,"NA")</f>
        <v>NA</v>
      </c>
    </row>
    <row r="70895" spans="17:17">
      <c r="Q70895" s="32" t="str">
        <f>IF(I70895="OUTSTANDING",'Data Table Volumes'!$B$1-G70895,"NA")</f>
        <v>NA</v>
      </c>
    </row>
    <row r="70896" spans="17:17">
      <c r="Q70896" s="32" t="str">
        <f>IF(I70896="OUTSTANDING",'Data Table Volumes'!$B$1-G70896,"NA")</f>
        <v>NA</v>
      </c>
    </row>
    <row r="70897" spans="17:17">
      <c r="Q70897" s="32" t="str">
        <f>IF(I70897="OUTSTANDING",'Data Table Volumes'!$B$1-G70897,"NA")</f>
        <v>NA</v>
      </c>
    </row>
    <row r="70898" spans="17:17">
      <c r="Q70898" s="32" t="str">
        <f>IF(I70898="OUTSTANDING",'Data Table Volumes'!$B$1-G70898,"NA")</f>
        <v>NA</v>
      </c>
    </row>
    <row r="70899" spans="17:17">
      <c r="Q70899" s="32" t="str">
        <f>IF(I70899="OUTSTANDING",'Data Table Volumes'!$B$1-G70899,"NA")</f>
        <v>NA</v>
      </c>
    </row>
    <row r="70900" spans="17:17">
      <c r="Q70900" s="32" t="str">
        <f>IF(I70900="OUTSTANDING",'Data Table Volumes'!$B$1-G70900,"NA")</f>
        <v>NA</v>
      </c>
    </row>
    <row r="70901" spans="17:17">
      <c r="Q70901" s="32" t="str">
        <f>IF(I70901="OUTSTANDING",'Data Table Volumes'!$B$1-G70901,"NA")</f>
        <v>NA</v>
      </c>
    </row>
    <row r="70902" spans="17:17">
      <c r="Q70902" s="32" t="str">
        <f>IF(I70902="OUTSTANDING",'Data Table Volumes'!$B$1-G70902,"NA")</f>
        <v>NA</v>
      </c>
    </row>
    <row r="70903" spans="17:17">
      <c r="Q70903" s="32" t="str">
        <f>IF(I70903="OUTSTANDING",'Data Table Volumes'!$B$1-G70903,"NA")</f>
        <v>NA</v>
      </c>
    </row>
    <row r="70904" spans="17:17">
      <c r="Q70904" s="32" t="str">
        <f>IF(I70904="OUTSTANDING",'Data Table Volumes'!$B$1-G70904,"NA")</f>
        <v>NA</v>
      </c>
    </row>
    <row r="70905" spans="17:17">
      <c r="Q70905" s="32" t="str">
        <f>IF(I70905="OUTSTANDING",'Data Table Volumes'!$B$1-G70905,"NA")</f>
        <v>NA</v>
      </c>
    </row>
    <row r="70906" spans="17:17">
      <c r="Q70906" s="32" t="str">
        <f>IF(I70906="OUTSTANDING",'Data Table Volumes'!$B$1-G70906,"NA")</f>
        <v>NA</v>
      </c>
    </row>
    <row r="70907" spans="17:17">
      <c r="Q70907" s="32" t="str">
        <f>IF(I70907="OUTSTANDING",'Data Table Volumes'!$B$1-G70907,"NA")</f>
        <v>NA</v>
      </c>
    </row>
    <row r="70908" spans="17:17">
      <c r="Q70908" s="32" t="str">
        <f>IF(I70908="OUTSTANDING",'Data Table Volumes'!$B$1-G70908,"NA")</f>
        <v>NA</v>
      </c>
    </row>
    <row r="70909" spans="17:17">
      <c r="Q70909" s="32" t="str">
        <f>IF(I70909="OUTSTANDING",'Data Table Volumes'!$B$1-G70909,"NA")</f>
        <v>NA</v>
      </c>
    </row>
    <row r="70910" spans="17:17">
      <c r="Q70910" s="32" t="str">
        <f>IF(I70910="OUTSTANDING",'Data Table Volumes'!$B$1-G70910,"NA")</f>
        <v>NA</v>
      </c>
    </row>
    <row r="70911" spans="17:17">
      <c r="Q70911" s="32" t="str">
        <f>IF(I70911="OUTSTANDING",'Data Table Volumes'!$B$1-G70911,"NA")</f>
        <v>NA</v>
      </c>
    </row>
    <row r="70912" spans="17:17">
      <c r="Q70912" s="32" t="str">
        <f>IF(I70912="OUTSTANDING",'Data Table Volumes'!$B$1-G70912,"NA")</f>
        <v>NA</v>
      </c>
    </row>
    <row r="70913" spans="17:17">
      <c r="Q70913" s="32" t="str">
        <f>IF(I70913="OUTSTANDING",'Data Table Volumes'!$B$1-G70913,"NA")</f>
        <v>NA</v>
      </c>
    </row>
    <row r="70914" spans="17:17">
      <c r="Q70914" s="32" t="str">
        <f>IF(I70914="OUTSTANDING",'Data Table Volumes'!$B$1-G70914,"NA")</f>
        <v>NA</v>
      </c>
    </row>
    <row r="70915" spans="17:17">
      <c r="Q70915" s="32" t="str">
        <f>IF(I70915="OUTSTANDING",'Data Table Volumes'!$B$1-G70915,"NA")</f>
        <v>NA</v>
      </c>
    </row>
    <row r="70916" spans="17:17">
      <c r="Q70916" s="32" t="str">
        <f>IF(I70916="OUTSTANDING",'Data Table Volumes'!$B$1-G70916,"NA")</f>
        <v>NA</v>
      </c>
    </row>
    <row r="70917" spans="17:17">
      <c r="Q70917" s="32" t="str">
        <f>IF(I70917="OUTSTANDING",'Data Table Volumes'!$B$1-G70917,"NA")</f>
        <v>NA</v>
      </c>
    </row>
    <row r="70918" spans="17:17">
      <c r="Q70918" s="32" t="str">
        <f>IF(I70918="OUTSTANDING",'Data Table Volumes'!$B$1-G70918,"NA")</f>
        <v>NA</v>
      </c>
    </row>
    <row r="70919" spans="17:17">
      <c r="Q70919" s="32" t="str">
        <f>IF(I70919="OUTSTANDING",'Data Table Volumes'!$B$1-G70919,"NA")</f>
        <v>NA</v>
      </c>
    </row>
    <row r="70920" spans="17:17">
      <c r="Q70920" s="32" t="str">
        <f>IF(I70920="OUTSTANDING",'Data Table Volumes'!$B$1-G70920,"NA")</f>
        <v>NA</v>
      </c>
    </row>
    <row r="70921" spans="17:17">
      <c r="Q70921" s="32" t="str">
        <f>IF(I70921="OUTSTANDING",'Data Table Volumes'!$B$1-G70921,"NA")</f>
        <v>NA</v>
      </c>
    </row>
    <row r="70922" spans="17:17">
      <c r="Q70922" s="32" t="str">
        <f>IF(I70922="OUTSTANDING",'Data Table Volumes'!$B$1-G70922,"NA")</f>
        <v>NA</v>
      </c>
    </row>
    <row r="70923" spans="17:17">
      <c r="Q70923" s="32" t="str">
        <f>IF(I70923="OUTSTANDING",'Data Table Volumes'!$B$1-G70923,"NA")</f>
        <v>NA</v>
      </c>
    </row>
    <row r="70924" spans="17:17">
      <c r="Q70924" s="32" t="str">
        <f>IF(I70924="OUTSTANDING",'Data Table Volumes'!$B$1-G70924,"NA")</f>
        <v>NA</v>
      </c>
    </row>
    <row r="70925" spans="17:17">
      <c r="Q70925" s="32" t="str">
        <f>IF(I70925="OUTSTANDING",'Data Table Volumes'!$B$1-G70925,"NA")</f>
        <v>NA</v>
      </c>
    </row>
    <row r="70926" spans="17:17">
      <c r="Q70926" s="32" t="str">
        <f>IF(I70926="OUTSTANDING",'Data Table Volumes'!$B$1-G70926,"NA")</f>
        <v>NA</v>
      </c>
    </row>
    <row r="70927" spans="17:17">
      <c r="Q70927" s="32" t="str">
        <f>IF(I70927="OUTSTANDING",'Data Table Volumes'!$B$1-G70927,"NA")</f>
        <v>NA</v>
      </c>
    </row>
    <row r="70928" spans="17:17">
      <c r="Q70928" s="32" t="str">
        <f>IF(I70928="OUTSTANDING",'Data Table Volumes'!$B$1-G70928,"NA")</f>
        <v>NA</v>
      </c>
    </row>
    <row r="70929" spans="17:17">
      <c r="Q70929" s="32" t="str">
        <f>IF(I70929="OUTSTANDING",'Data Table Volumes'!$B$1-G70929,"NA")</f>
        <v>NA</v>
      </c>
    </row>
    <row r="70930" spans="17:17">
      <c r="Q70930" s="32" t="str">
        <f>IF(I70930="OUTSTANDING",'Data Table Volumes'!$B$1-G70930,"NA")</f>
        <v>NA</v>
      </c>
    </row>
    <row r="70931" spans="17:17">
      <c r="Q70931" s="32" t="str">
        <f>IF(I70931="OUTSTANDING",'Data Table Volumes'!$B$1-G70931,"NA")</f>
        <v>NA</v>
      </c>
    </row>
    <row r="70932" spans="17:17">
      <c r="Q70932" s="32" t="str">
        <f>IF(I70932="OUTSTANDING",'Data Table Volumes'!$B$1-G70932,"NA")</f>
        <v>NA</v>
      </c>
    </row>
    <row r="70933" spans="17:17">
      <c r="Q70933" s="32" t="str">
        <f>IF(I70933="OUTSTANDING",'Data Table Volumes'!$B$1-G70933,"NA")</f>
        <v>NA</v>
      </c>
    </row>
    <row r="70934" spans="17:17">
      <c r="Q70934" s="32" t="str">
        <f>IF(I70934="OUTSTANDING",'Data Table Volumes'!$B$1-G70934,"NA")</f>
        <v>NA</v>
      </c>
    </row>
    <row r="70935" spans="17:17">
      <c r="Q70935" s="32" t="str">
        <f>IF(I70935="OUTSTANDING",'Data Table Volumes'!$B$1-G70935,"NA")</f>
        <v>NA</v>
      </c>
    </row>
    <row r="70936" spans="17:17">
      <c r="Q70936" s="32" t="str">
        <f>IF(I70936="OUTSTANDING",'Data Table Volumes'!$B$1-G70936,"NA")</f>
        <v>NA</v>
      </c>
    </row>
    <row r="70937" spans="17:17">
      <c r="Q70937" s="32" t="str">
        <f>IF(I70937="OUTSTANDING",'Data Table Volumes'!$B$1-G70937,"NA")</f>
        <v>NA</v>
      </c>
    </row>
    <row r="70938" spans="17:17">
      <c r="Q70938" s="32" t="str">
        <f>IF(I70938="OUTSTANDING",'Data Table Volumes'!$B$1-G70938,"NA")</f>
        <v>NA</v>
      </c>
    </row>
    <row r="70939" spans="17:17">
      <c r="Q70939" s="32" t="str">
        <f>IF(I70939="OUTSTANDING",'Data Table Volumes'!$B$1-G70939,"NA")</f>
        <v>NA</v>
      </c>
    </row>
    <row r="70940" spans="17:17">
      <c r="Q70940" s="32" t="str">
        <f>IF(I70940="OUTSTANDING",'Data Table Volumes'!$B$1-G70940,"NA")</f>
        <v>NA</v>
      </c>
    </row>
    <row r="70941" spans="17:17">
      <c r="Q70941" s="32" t="str">
        <f>IF(I70941="OUTSTANDING",'Data Table Volumes'!$B$1-G70941,"NA")</f>
        <v>NA</v>
      </c>
    </row>
    <row r="70942" spans="17:17">
      <c r="Q70942" s="32" t="str">
        <f>IF(I70942="OUTSTANDING",'Data Table Volumes'!$B$1-G70942,"NA")</f>
        <v>NA</v>
      </c>
    </row>
    <row r="70943" spans="17:17">
      <c r="Q70943" s="32" t="str">
        <f>IF(I70943="OUTSTANDING",'Data Table Volumes'!$B$1-G70943,"NA")</f>
        <v>NA</v>
      </c>
    </row>
    <row r="70944" spans="17:17">
      <c r="Q70944" s="32" t="str">
        <f>IF(I70944="OUTSTANDING",'Data Table Volumes'!$B$1-G70944,"NA")</f>
        <v>NA</v>
      </c>
    </row>
    <row r="70945" spans="17:17">
      <c r="Q70945" s="32" t="str">
        <f>IF(I70945="OUTSTANDING",'Data Table Volumes'!$B$1-G70945,"NA")</f>
        <v>NA</v>
      </c>
    </row>
    <row r="70946" spans="17:17">
      <c r="Q70946" s="32" t="str">
        <f>IF(I70946="OUTSTANDING",'Data Table Volumes'!$B$1-G70946,"NA")</f>
        <v>NA</v>
      </c>
    </row>
    <row r="70947" spans="17:17">
      <c r="Q70947" s="32" t="str">
        <f>IF(I70947="OUTSTANDING",'Data Table Volumes'!$B$1-G70947,"NA")</f>
        <v>NA</v>
      </c>
    </row>
    <row r="70948" spans="17:17">
      <c r="Q70948" s="32" t="str">
        <f>IF(I70948="OUTSTANDING",'Data Table Volumes'!$B$1-G70948,"NA")</f>
        <v>NA</v>
      </c>
    </row>
    <row r="70949" spans="17:17">
      <c r="Q70949" s="32" t="str">
        <f>IF(I70949="OUTSTANDING",'Data Table Volumes'!$B$1-G70949,"NA")</f>
        <v>NA</v>
      </c>
    </row>
    <row r="70950" spans="17:17">
      <c r="Q70950" s="32" t="str">
        <f>IF(I70950="OUTSTANDING",'Data Table Volumes'!$B$1-G70950,"NA")</f>
        <v>NA</v>
      </c>
    </row>
    <row r="70951" spans="17:17">
      <c r="Q70951" s="32" t="str">
        <f>IF(I70951="OUTSTANDING",'Data Table Volumes'!$B$1-G70951,"NA")</f>
        <v>NA</v>
      </c>
    </row>
    <row r="70952" spans="17:17">
      <c r="Q70952" s="32" t="str">
        <f>IF(I70952="OUTSTANDING",'Data Table Volumes'!$B$1-G70952,"NA")</f>
        <v>NA</v>
      </c>
    </row>
    <row r="70953" spans="17:17">
      <c r="Q70953" s="32" t="str">
        <f>IF(I70953="OUTSTANDING",'Data Table Volumes'!$B$1-G70953,"NA")</f>
        <v>NA</v>
      </c>
    </row>
    <row r="70954" spans="17:17">
      <c r="Q70954" s="32" t="str">
        <f>IF(I70954="OUTSTANDING",'Data Table Volumes'!$B$1-G70954,"NA")</f>
        <v>NA</v>
      </c>
    </row>
    <row r="70955" spans="17:17">
      <c r="Q70955" s="32" t="str">
        <f>IF(I70955="OUTSTANDING",'Data Table Volumes'!$B$1-G70955,"NA")</f>
        <v>NA</v>
      </c>
    </row>
    <row r="70956" spans="17:17">
      <c r="Q70956" s="32" t="str">
        <f>IF(I70956="OUTSTANDING",'Data Table Volumes'!$B$1-G70956,"NA")</f>
        <v>NA</v>
      </c>
    </row>
    <row r="70957" spans="17:17">
      <c r="Q70957" s="32" t="str">
        <f>IF(I70957="OUTSTANDING",'Data Table Volumes'!$B$1-G70957,"NA")</f>
        <v>NA</v>
      </c>
    </row>
    <row r="70958" spans="17:17">
      <c r="Q70958" s="32" t="str">
        <f>IF(I70958="OUTSTANDING",'Data Table Volumes'!$B$1-G70958,"NA")</f>
        <v>NA</v>
      </c>
    </row>
    <row r="70959" spans="17:17">
      <c r="Q70959" s="32" t="str">
        <f>IF(I70959="OUTSTANDING",'Data Table Volumes'!$B$1-G70959,"NA")</f>
        <v>NA</v>
      </c>
    </row>
    <row r="70960" spans="17:17">
      <c r="Q70960" s="32" t="str">
        <f>IF(I70960="OUTSTANDING",'Data Table Volumes'!$B$1-G70960,"NA")</f>
        <v>NA</v>
      </c>
    </row>
    <row r="70961" spans="17:17">
      <c r="Q70961" s="32" t="str">
        <f>IF(I70961="OUTSTANDING",'Data Table Volumes'!$B$1-G70961,"NA")</f>
        <v>NA</v>
      </c>
    </row>
    <row r="70962" spans="17:17">
      <c r="Q70962" s="32" t="str">
        <f>IF(I70962="OUTSTANDING",'Data Table Volumes'!$B$1-G70962,"NA")</f>
        <v>NA</v>
      </c>
    </row>
    <row r="70963" spans="17:17">
      <c r="Q70963" s="32" t="str">
        <f>IF(I70963="OUTSTANDING",'Data Table Volumes'!$B$1-G70963,"NA")</f>
        <v>NA</v>
      </c>
    </row>
    <row r="70964" spans="17:17">
      <c r="Q70964" s="32" t="str">
        <f>IF(I70964="OUTSTANDING",'Data Table Volumes'!$B$1-G70964,"NA")</f>
        <v>NA</v>
      </c>
    </row>
    <row r="70965" spans="17:17">
      <c r="Q70965" s="32" t="str">
        <f>IF(I70965="OUTSTANDING",'Data Table Volumes'!$B$1-G70965,"NA")</f>
        <v>NA</v>
      </c>
    </row>
    <row r="70966" spans="17:17">
      <c r="Q70966" s="32" t="str">
        <f>IF(I70966="OUTSTANDING",'Data Table Volumes'!$B$1-G70966,"NA")</f>
        <v>NA</v>
      </c>
    </row>
    <row r="70967" spans="17:17">
      <c r="Q70967" s="32" t="str">
        <f>IF(I70967="OUTSTANDING",'Data Table Volumes'!$B$1-G70967,"NA")</f>
        <v>NA</v>
      </c>
    </row>
    <row r="70968" spans="17:17">
      <c r="Q70968" s="32" t="str">
        <f>IF(I70968="OUTSTANDING",'Data Table Volumes'!$B$1-G70968,"NA")</f>
        <v>NA</v>
      </c>
    </row>
    <row r="70969" spans="17:17">
      <c r="Q70969" s="32" t="str">
        <f>IF(I70969="OUTSTANDING",'Data Table Volumes'!$B$1-G70969,"NA")</f>
        <v>NA</v>
      </c>
    </row>
    <row r="70970" spans="17:17">
      <c r="Q70970" s="32" t="str">
        <f>IF(I70970="OUTSTANDING",'Data Table Volumes'!$B$1-G70970,"NA")</f>
        <v>NA</v>
      </c>
    </row>
    <row r="70971" spans="17:17">
      <c r="Q70971" s="32" t="str">
        <f>IF(I70971="OUTSTANDING",'Data Table Volumes'!$B$1-G70971,"NA")</f>
        <v>NA</v>
      </c>
    </row>
    <row r="70972" spans="17:17">
      <c r="Q70972" s="32" t="str">
        <f>IF(I70972="OUTSTANDING",'Data Table Volumes'!$B$1-G70972,"NA")</f>
        <v>NA</v>
      </c>
    </row>
    <row r="70973" spans="17:17">
      <c r="Q70973" s="32" t="str">
        <f>IF(I70973="OUTSTANDING",'Data Table Volumes'!$B$1-G70973,"NA")</f>
        <v>NA</v>
      </c>
    </row>
    <row r="70974" spans="17:17">
      <c r="Q70974" s="32" t="str">
        <f>IF(I70974="OUTSTANDING",'Data Table Volumes'!$B$1-G70974,"NA")</f>
        <v>NA</v>
      </c>
    </row>
    <row r="70975" spans="17:17">
      <c r="Q70975" s="32" t="str">
        <f>IF(I70975="OUTSTANDING",'Data Table Volumes'!$B$1-G70975,"NA")</f>
        <v>NA</v>
      </c>
    </row>
    <row r="70976" spans="17:17">
      <c r="Q70976" s="32" t="str">
        <f>IF(I70976="OUTSTANDING",'Data Table Volumes'!$B$1-G70976,"NA")</f>
        <v>NA</v>
      </c>
    </row>
    <row r="70977" spans="17:17">
      <c r="Q70977" s="32" t="str">
        <f>IF(I70977="OUTSTANDING",'Data Table Volumes'!$B$1-G70977,"NA")</f>
        <v>NA</v>
      </c>
    </row>
    <row r="70978" spans="17:17">
      <c r="Q70978" s="32" t="str">
        <f>IF(I70978="OUTSTANDING",'Data Table Volumes'!$B$1-G70978,"NA")</f>
        <v>NA</v>
      </c>
    </row>
    <row r="70979" spans="17:17">
      <c r="Q70979" s="32" t="str">
        <f>IF(I70979="OUTSTANDING",'Data Table Volumes'!$B$1-G70979,"NA")</f>
        <v>NA</v>
      </c>
    </row>
    <row r="70980" spans="17:17">
      <c r="Q70980" s="32" t="str">
        <f>IF(I70980="OUTSTANDING",'Data Table Volumes'!$B$1-G70980,"NA")</f>
        <v>NA</v>
      </c>
    </row>
    <row r="70981" spans="17:17">
      <c r="Q70981" s="32" t="str">
        <f>IF(I70981="OUTSTANDING",'Data Table Volumes'!$B$1-G70981,"NA")</f>
        <v>NA</v>
      </c>
    </row>
    <row r="70982" spans="17:17">
      <c r="Q70982" s="32" t="str">
        <f>IF(I70982="OUTSTANDING",'Data Table Volumes'!$B$1-G70982,"NA")</f>
        <v>NA</v>
      </c>
    </row>
    <row r="70983" spans="17:17">
      <c r="Q70983" s="32" t="str">
        <f>IF(I70983="OUTSTANDING",'Data Table Volumes'!$B$1-G70983,"NA")</f>
        <v>NA</v>
      </c>
    </row>
    <row r="70984" spans="17:17">
      <c r="Q70984" s="32" t="str">
        <f>IF(I70984="OUTSTANDING",'Data Table Volumes'!$B$1-G70984,"NA")</f>
        <v>NA</v>
      </c>
    </row>
    <row r="70985" spans="17:17">
      <c r="Q70985" s="32" t="str">
        <f>IF(I70985="OUTSTANDING",'Data Table Volumes'!$B$1-G70985,"NA")</f>
        <v>NA</v>
      </c>
    </row>
    <row r="70986" spans="17:17">
      <c r="Q70986" s="32" t="str">
        <f>IF(I70986="OUTSTANDING",'Data Table Volumes'!$B$1-G70986,"NA")</f>
        <v>NA</v>
      </c>
    </row>
    <row r="70987" spans="17:17">
      <c r="Q70987" s="32" t="str">
        <f>IF(I70987="OUTSTANDING",'Data Table Volumes'!$B$1-G70987,"NA")</f>
        <v>NA</v>
      </c>
    </row>
    <row r="70988" spans="17:17">
      <c r="Q70988" s="32" t="str">
        <f>IF(I70988="OUTSTANDING",'Data Table Volumes'!$B$1-G70988,"NA")</f>
        <v>NA</v>
      </c>
    </row>
    <row r="70989" spans="17:17">
      <c r="Q70989" s="32" t="str">
        <f>IF(I70989="OUTSTANDING",'Data Table Volumes'!$B$1-G70989,"NA")</f>
        <v>NA</v>
      </c>
    </row>
    <row r="70990" spans="17:17">
      <c r="Q70990" s="32" t="str">
        <f>IF(I70990="OUTSTANDING",'Data Table Volumes'!$B$1-G70990,"NA")</f>
        <v>NA</v>
      </c>
    </row>
    <row r="70991" spans="17:17">
      <c r="Q70991" s="32" t="str">
        <f>IF(I70991="OUTSTANDING",'Data Table Volumes'!$B$1-G70991,"NA")</f>
        <v>NA</v>
      </c>
    </row>
    <row r="70992" spans="17:17">
      <c r="Q70992" s="32" t="str">
        <f>IF(I70992="OUTSTANDING",'Data Table Volumes'!$B$1-G70992,"NA")</f>
        <v>NA</v>
      </c>
    </row>
    <row r="70993" spans="17:17">
      <c r="Q70993" s="32" t="str">
        <f>IF(I70993="OUTSTANDING",'Data Table Volumes'!$B$1-G70993,"NA")</f>
        <v>NA</v>
      </c>
    </row>
    <row r="70994" spans="17:17">
      <c r="Q70994" s="32" t="str">
        <f>IF(I70994="OUTSTANDING",'Data Table Volumes'!$B$1-G70994,"NA")</f>
        <v>NA</v>
      </c>
    </row>
    <row r="70995" spans="17:17">
      <c r="Q70995" s="32" t="str">
        <f>IF(I70995="OUTSTANDING",'Data Table Volumes'!$B$1-G70995,"NA")</f>
        <v>NA</v>
      </c>
    </row>
    <row r="70996" spans="17:17">
      <c r="Q70996" s="32" t="str">
        <f>IF(I70996="OUTSTANDING",'Data Table Volumes'!$B$1-G70996,"NA")</f>
        <v>NA</v>
      </c>
    </row>
    <row r="70997" spans="17:17">
      <c r="Q70997" s="32" t="str">
        <f>IF(I70997="OUTSTANDING",'Data Table Volumes'!$B$1-G70997,"NA")</f>
        <v>NA</v>
      </c>
    </row>
    <row r="70998" spans="17:17">
      <c r="Q70998" s="32" t="str">
        <f>IF(I70998="OUTSTANDING",'Data Table Volumes'!$B$1-G70998,"NA")</f>
        <v>NA</v>
      </c>
    </row>
    <row r="70999" spans="17:17">
      <c r="Q70999" s="32" t="str">
        <f>IF(I70999="OUTSTANDING",'Data Table Volumes'!$B$1-G70999,"NA")</f>
        <v>NA</v>
      </c>
    </row>
    <row r="71000" spans="17:17">
      <c r="Q71000" s="32" t="str">
        <f>IF(I71000="OUTSTANDING",'Data Table Volumes'!$B$1-G71000,"NA")</f>
        <v>NA</v>
      </c>
    </row>
    <row r="71001" spans="17:17">
      <c r="Q71001" s="32" t="str">
        <f>IF(I71001="OUTSTANDING",'Data Table Volumes'!$B$1-G71001,"NA")</f>
        <v>NA</v>
      </c>
    </row>
    <row r="71002" spans="17:17">
      <c r="Q71002" s="32" t="str">
        <f>IF(I71002="OUTSTANDING",'Data Table Volumes'!$B$1-G71002,"NA")</f>
        <v>NA</v>
      </c>
    </row>
    <row r="71003" spans="17:17">
      <c r="Q71003" s="32" t="str">
        <f>IF(I71003="OUTSTANDING",'Data Table Volumes'!$B$1-G71003,"NA")</f>
        <v>NA</v>
      </c>
    </row>
    <row r="71004" spans="17:17">
      <c r="Q71004" s="32" t="str">
        <f>IF(I71004="OUTSTANDING",'Data Table Volumes'!$B$1-G71004,"NA")</f>
        <v>NA</v>
      </c>
    </row>
    <row r="71005" spans="17:17">
      <c r="Q71005" s="32" t="str">
        <f>IF(I71005="OUTSTANDING",'Data Table Volumes'!$B$1-G71005,"NA")</f>
        <v>NA</v>
      </c>
    </row>
    <row r="71006" spans="17:17">
      <c r="Q71006" s="32" t="str">
        <f>IF(I71006="OUTSTANDING",'Data Table Volumes'!$B$1-G71006,"NA")</f>
        <v>NA</v>
      </c>
    </row>
    <row r="71007" spans="17:17">
      <c r="Q71007" s="32" t="str">
        <f>IF(I71007="OUTSTANDING",'Data Table Volumes'!$B$1-G71007,"NA")</f>
        <v>NA</v>
      </c>
    </row>
    <row r="71008" spans="17:17">
      <c r="Q71008" s="32" t="str">
        <f>IF(I71008="OUTSTANDING",'Data Table Volumes'!$B$1-G71008,"NA")</f>
        <v>NA</v>
      </c>
    </row>
    <row r="71009" spans="17:17">
      <c r="Q71009" s="32" t="str">
        <f>IF(I71009="OUTSTANDING",'Data Table Volumes'!$B$1-G71009,"NA")</f>
        <v>NA</v>
      </c>
    </row>
    <row r="71010" spans="17:17">
      <c r="Q71010" s="32" t="str">
        <f>IF(I71010="OUTSTANDING",'Data Table Volumes'!$B$1-G71010,"NA")</f>
        <v>NA</v>
      </c>
    </row>
    <row r="71011" spans="17:17">
      <c r="Q71011" s="32" t="str">
        <f>IF(I71011="OUTSTANDING",'Data Table Volumes'!$B$1-G71011,"NA")</f>
        <v>NA</v>
      </c>
    </row>
    <row r="71012" spans="17:17">
      <c r="Q71012" s="32" t="str">
        <f>IF(I71012="OUTSTANDING",'Data Table Volumes'!$B$1-G71012,"NA")</f>
        <v>NA</v>
      </c>
    </row>
    <row r="71013" spans="17:17">
      <c r="Q71013" s="32" t="str">
        <f>IF(I71013="OUTSTANDING",'Data Table Volumes'!$B$1-G71013,"NA")</f>
        <v>NA</v>
      </c>
    </row>
    <row r="71014" spans="17:17">
      <c r="Q71014" s="32" t="str">
        <f>IF(I71014="OUTSTANDING",'Data Table Volumes'!$B$1-G71014,"NA")</f>
        <v>NA</v>
      </c>
    </row>
    <row r="71015" spans="17:17">
      <c r="Q71015" s="32" t="str">
        <f>IF(I71015="OUTSTANDING",'Data Table Volumes'!$B$1-G71015,"NA")</f>
        <v>NA</v>
      </c>
    </row>
    <row r="71016" spans="17:17">
      <c r="Q71016" s="32" t="str">
        <f>IF(I71016="OUTSTANDING",'Data Table Volumes'!$B$1-G71016,"NA")</f>
        <v>NA</v>
      </c>
    </row>
    <row r="71017" spans="17:17">
      <c r="Q71017" s="32" t="str">
        <f>IF(I71017="OUTSTANDING",'Data Table Volumes'!$B$1-G71017,"NA")</f>
        <v>NA</v>
      </c>
    </row>
    <row r="71018" spans="17:17">
      <c r="Q71018" s="32" t="str">
        <f>IF(I71018="OUTSTANDING",'Data Table Volumes'!$B$1-G71018,"NA")</f>
        <v>NA</v>
      </c>
    </row>
    <row r="71019" spans="17:17">
      <c r="Q71019" s="32" t="str">
        <f>IF(I71019="OUTSTANDING",'Data Table Volumes'!$B$1-G71019,"NA")</f>
        <v>NA</v>
      </c>
    </row>
    <row r="71020" spans="17:17">
      <c r="Q71020" s="32" t="str">
        <f>IF(I71020="OUTSTANDING",'Data Table Volumes'!$B$1-G71020,"NA")</f>
        <v>NA</v>
      </c>
    </row>
    <row r="71021" spans="17:17">
      <c r="Q71021" s="32" t="str">
        <f>IF(I71021="OUTSTANDING",'Data Table Volumes'!$B$1-G71021,"NA")</f>
        <v>NA</v>
      </c>
    </row>
    <row r="71022" spans="17:17">
      <c r="Q71022" s="32" t="str">
        <f>IF(I71022="OUTSTANDING",'Data Table Volumes'!$B$1-G71022,"NA")</f>
        <v>NA</v>
      </c>
    </row>
    <row r="71023" spans="17:17">
      <c r="Q71023" s="32" t="str">
        <f>IF(I71023="OUTSTANDING",'Data Table Volumes'!$B$1-G71023,"NA")</f>
        <v>NA</v>
      </c>
    </row>
    <row r="71024" spans="17:17">
      <c r="Q71024" s="32" t="str">
        <f>IF(I71024="OUTSTANDING",'Data Table Volumes'!$B$1-G71024,"NA")</f>
        <v>NA</v>
      </c>
    </row>
    <row r="71025" spans="17:17">
      <c r="Q71025" s="32" t="str">
        <f>IF(I71025="OUTSTANDING",'Data Table Volumes'!$B$1-G71025,"NA")</f>
        <v>NA</v>
      </c>
    </row>
    <row r="71026" spans="17:17">
      <c r="Q71026" s="32" t="str">
        <f>IF(I71026="OUTSTANDING",'Data Table Volumes'!$B$1-G71026,"NA")</f>
        <v>NA</v>
      </c>
    </row>
    <row r="71027" spans="17:17">
      <c r="Q71027" s="32" t="str">
        <f>IF(I71027="OUTSTANDING",'Data Table Volumes'!$B$1-G71027,"NA")</f>
        <v>NA</v>
      </c>
    </row>
    <row r="71028" spans="17:17">
      <c r="Q71028" s="32" t="str">
        <f>IF(I71028="OUTSTANDING",'Data Table Volumes'!$B$1-G71028,"NA")</f>
        <v>NA</v>
      </c>
    </row>
    <row r="71029" spans="17:17">
      <c r="Q71029" s="32" t="str">
        <f>IF(I71029="OUTSTANDING",'Data Table Volumes'!$B$1-G71029,"NA")</f>
        <v>NA</v>
      </c>
    </row>
    <row r="71030" spans="17:17">
      <c r="Q71030" s="32" t="str">
        <f>IF(I71030="OUTSTANDING",'Data Table Volumes'!$B$1-G71030,"NA")</f>
        <v>NA</v>
      </c>
    </row>
    <row r="71031" spans="17:17">
      <c r="Q71031" s="32" t="str">
        <f>IF(I71031="OUTSTANDING",'Data Table Volumes'!$B$1-G71031,"NA")</f>
        <v>NA</v>
      </c>
    </row>
    <row r="71032" spans="17:17">
      <c r="Q71032" s="32" t="str">
        <f>IF(I71032="OUTSTANDING",'Data Table Volumes'!$B$1-G71032,"NA")</f>
        <v>NA</v>
      </c>
    </row>
    <row r="71033" spans="17:17">
      <c r="Q71033" s="32" t="str">
        <f>IF(I71033="OUTSTANDING",'Data Table Volumes'!$B$1-G71033,"NA")</f>
        <v>NA</v>
      </c>
    </row>
    <row r="71034" spans="17:17">
      <c r="Q71034" s="32" t="str">
        <f>IF(I71034="OUTSTANDING",'Data Table Volumes'!$B$1-G71034,"NA")</f>
        <v>NA</v>
      </c>
    </row>
    <row r="71035" spans="17:17">
      <c r="Q71035" s="32" t="str">
        <f>IF(I71035="OUTSTANDING",'Data Table Volumes'!$B$1-G71035,"NA")</f>
        <v>NA</v>
      </c>
    </row>
    <row r="71036" spans="17:17">
      <c r="Q71036" s="32" t="str">
        <f>IF(I71036="OUTSTANDING",'Data Table Volumes'!$B$1-G71036,"NA")</f>
        <v>NA</v>
      </c>
    </row>
    <row r="71037" spans="17:17">
      <c r="Q71037" s="32" t="str">
        <f>IF(I71037="OUTSTANDING",'Data Table Volumes'!$B$1-G71037,"NA")</f>
        <v>NA</v>
      </c>
    </row>
    <row r="71038" spans="17:17">
      <c r="Q71038" s="32" t="str">
        <f>IF(I71038="OUTSTANDING",'Data Table Volumes'!$B$1-G71038,"NA")</f>
        <v>NA</v>
      </c>
    </row>
    <row r="71039" spans="17:17">
      <c r="Q71039" s="32" t="str">
        <f>IF(I71039="OUTSTANDING",'Data Table Volumes'!$B$1-G71039,"NA")</f>
        <v>NA</v>
      </c>
    </row>
    <row r="71040" spans="17:17">
      <c r="Q71040" s="32" t="str">
        <f>IF(I71040="OUTSTANDING",'Data Table Volumes'!$B$1-G71040,"NA")</f>
        <v>NA</v>
      </c>
    </row>
    <row r="71041" spans="17:17">
      <c r="Q71041" s="32" t="str">
        <f>IF(I71041="OUTSTANDING",'Data Table Volumes'!$B$1-G71041,"NA")</f>
        <v>NA</v>
      </c>
    </row>
    <row r="71042" spans="17:17">
      <c r="Q71042" s="32" t="str">
        <f>IF(I71042="OUTSTANDING",'Data Table Volumes'!$B$1-G71042,"NA")</f>
        <v>NA</v>
      </c>
    </row>
    <row r="71043" spans="17:17">
      <c r="Q71043" s="32" t="str">
        <f>IF(I71043="OUTSTANDING",'Data Table Volumes'!$B$1-G71043,"NA")</f>
        <v>NA</v>
      </c>
    </row>
    <row r="71044" spans="17:17">
      <c r="Q71044" s="32" t="str">
        <f>IF(I71044="OUTSTANDING",'Data Table Volumes'!$B$1-G71044,"NA")</f>
        <v>NA</v>
      </c>
    </row>
    <row r="71045" spans="17:17">
      <c r="Q71045" s="32" t="str">
        <f>IF(I71045="OUTSTANDING",'Data Table Volumes'!$B$1-G71045,"NA")</f>
        <v>NA</v>
      </c>
    </row>
    <row r="71046" spans="17:17">
      <c r="Q71046" s="32" t="str">
        <f>IF(I71046="OUTSTANDING",'Data Table Volumes'!$B$1-G71046,"NA")</f>
        <v>NA</v>
      </c>
    </row>
    <row r="71047" spans="17:17">
      <c r="Q71047" s="32" t="str">
        <f>IF(I71047="OUTSTANDING",'Data Table Volumes'!$B$1-G71047,"NA")</f>
        <v>NA</v>
      </c>
    </row>
    <row r="71048" spans="17:17">
      <c r="Q71048" s="32" t="str">
        <f>IF(I71048="OUTSTANDING",'Data Table Volumes'!$B$1-G71048,"NA")</f>
        <v>NA</v>
      </c>
    </row>
    <row r="71049" spans="17:17">
      <c r="Q71049" s="32" t="str">
        <f>IF(I71049="OUTSTANDING",'Data Table Volumes'!$B$1-G71049,"NA")</f>
        <v>NA</v>
      </c>
    </row>
    <row r="71050" spans="17:17">
      <c r="Q71050" s="32" t="str">
        <f>IF(I71050="OUTSTANDING",'Data Table Volumes'!$B$1-G71050,"NA")</f>
        <v>NA</v>
      </c>
    </row>
    <row r="71051" spans="17:17">
      <c r="Q71051" s="32" t="str">
        <f>IF(I71051="OUTSTANDING",'Data Table Volumes'!$B$1-G71051,"NA")</f>
        <v>NA</v>
      </c>
    </row>
    <row r="71052" spans="17:17">
      <c r="Q71052" s="32" t="str">
        <f>IF(I71052="OUTSTANDING",'Data Table Volumes'!$B$1-G71052,"NA")</f>
        <v>NA</v>
      </c>
    </row>
    <row r="71053" spans="17:17">
      <c r="Q71053" s="32" t="str">
        <f>IF(I71053="OUTSTANDING",'Data Table Volumes'!$B$1-G71053,"NA")</f>
        <v>NA</v>
      </c>
    </row>
    <row r="71054" spans="17:17">
      <c r="Q71054" s="32" t="str">
        <f>IF(I71054="OUTSTANDING",'Data Table Volumes'!$B$1-G71054,"NA")</f>
        <v>NA</v>
      </c>
    </row>
    <row r="71055" spans="17:17">
      <c r="Q71055" s="32" t="str">
        <f>IF(I71055="OUTSTANDING",'Data Table Volumes'!$B$1-G71055,"NA")</f>
        <v>NA</v>
      </c>
    </row>
    <row r="71056" spans="17:17">
      <c r="Q71056" s="32" t="str">
        <f>IF(I71056="OUTSTANDING",'Data Table Volumes'!$B$1-G71056,"NA")</f>
        <v>NA</v>
      </c>
    </row>
    <row r="71057" spans="17:17">
      <c r="Q71057" s="32" t="str">
        <f>IF(I71057="OUTSTANDING",'Data Table Volumes'!$B$1-G71057,"NA")</f>
        <v>NA</v>
      </c>
    </row>
    <row r="71058" spans="17:17">
      <c r="Q71058" s="32" t="str">
        <f>IF(I71058="OUTSTANDING",'Data Table Volumes'!$B$1-G71058,"NA")</f>
        <v>NA</v>
      </c>
    </row>
    <row r="71059" spans="17:17">
      <c r="Q71059" s="32" t="str">
        <f>IF(I71059="OUTSTANDING",'Data Table Volumes'!$B$1-G71059,"NA")</f>
        <v>NA</v>
      </c>
    </row>
    <row r="71060" spans="17:17">
      <c r="Q71060" s="32" t="str">
        <f>IF(I71060="OUTSTANDING",'Data Table Volumes'!$B$1-G71060,"NA")</f>
        <v>NA</v>
      </c>
    </row>
    <row r="71061" spans="17:17">
      <c r="Q71061" s="32" t="str">
        <f>IF(I71061="OUTSTANDING",'Data Table Volumes'!$B$1-G71061,"NA")</f>
        <v>NA</v>
      </c>
    </row>
    <row r="71062" spans="17:17">
      <c r="Q71062" s="32" t="str">
        <f>IF(I71062="OUTSTANDING",'Data Table Volumes'!$B$1-G71062,"NA")</f>
        <v>NA</v>
      </c>
    </row>
    <row r="71063" spans="17:17">
      <c r="Q71063" s="32" t="str">
        <f>IF(I71063="OUTSTANDING",'Data Table Volumes'!$B$1-G71063,"NA")</f>
        <v>NA</v>
      </c>
    </row>
    <row r="71064" spans="17:17">
      <c r="Q71064" s="32" t="str">
        <f>IF(I71064="OUTSTANDING",'Data Table Volumes'!$B$1-G71064,"NA")</f>
        <v>NA</v>
      </c>
    </row>
    <row r="71065" spans="17:17">
      <c r="Q71065" s="32" t="str">
        <f>IF(I71065="OUTSTANDING",'Data Table Volumes'!$B$1-G71065,"NA")</f>
        <v>NA</v>
      </c>
    </row>
    <row r="71066" spans="17:17">
      <c r="Q71066" s="32" t="str">
        <f>IF(I71066="OUTSTANDING",'Data Table Volumes'!$B$1-G71066,"NA")</f>
        <v>NA</v>
      </c>
    </row>
    <row r="71067" spans="17:17">
      <c r="Q71067" s="32" t="str">
        <f>IF(I71067="OUTSTANDING",'Data Table Volumes'!$B$1-G71067,"NA")</f>
        <v>NA</v>
      </c>
    </row>
    <row r="71068" spans="17:17">
      <c r="Q71068" s="32" t="str">
        <f>IF(I71068="OUTSTANDING",'Data Table Volumes'!$B$1-G71068,"NA")</f>
        <v>NA</v>
      </c>
    </row>
    <row r="71069" spans="17:17">
      <c r="Q71069" s="32" t="str">
        <f>IF(I71069="OUTSTANDING",'Data Table Volumes'!$B$1-G71069,"NA")</f>
        <v>NA</v>
      </c>
    </row>
    <row r="71070" spans="17:17">
      <c r="Q71070" s="32" t="str">
        <f>IF(I71070="OUTSTANDING",'Data Table Volumes'!$B$1-G71070,"NA")</f>
        <v>NA</v>
      </c>
    </row>
    <row r="71071" spans="17:17">
      <c r="Q71071" s="32" t="str">
        <f>IF(I71071="OUTSTANDING",'Data Table Volumes'!$B$1-G71071,"NA")</f>
        <v>NA</v>
      </c>
    </row>
    <row r="71072" spans="17:17">
      <c r="Q71072" s="32" t="str">
        <f>IF(I71072="OUTSTANDING",'Data Table Volumes'!$B$1-G71072,"NA")</f>
        <v>NA</v>
      </c>
    </row>
    <row r="71073" spans="17:17">
      <c r="Q71073" s="32" t="str">
        <f>IF(I71073="OUTSTANDING",'Data Table Volumes'!$B$1-G71073,"NA")</f>
        <v>NA</v>
      </c>
    </row>
    <row r="71074" spans="17:17">
      <c r="Q71074" s="32" t="str">
        <f>IF(I71074="OUTSTANDING",'Data Table Volumes'!$B$1-G71074,"NA")</f>
        <v>NA</v>
      </c>
    </row>
    <row r="71075" spans="17:17">
      <c r="Q71075" s="32" t="str">
        <f>IF(I71075="OUTSTANDING",'Data Table Volumes'!$B$1-G71075,"NA")</f>
        <v>NA</v>
      </c>
    </row>
    <row r="71076" spans="17:17">
      <c r="Q71076" s="32" t="str">
        <f>IF(I71076="OUTSTANDING",'Data Table Volumes'!$B$1-G71076,"NA")</f>
        <v>NA</v>
      </c>
    </row>
    <row r="71077" spans="17:17">
      <c r="Q71077" s="32" t="str">
        <f>IF(I71077="OUTSTANDING",'Data Table Volumes'!$B$1-G71077,"NA")</f>
        <v>NA</v>
      </c>
    </row>
    <row r="71078" spans="17:17">
      <c r="Q71078" s="32" t="str">
        <f>IF(I71078="OUTSTANDING",'Data Table Volumes'!$B$1-G71078,"NA")</f>
        <v>NA</v>
      </c>
    </row>
    <row r="71079" spans="17:17">
      <c r="Q71079" s="32" t="str">
        <f>IF(I71079="OUTSTANDING",'Data Table Volumes'!$B$1-G71079,"NA")</f>
        <v>NA</v>
      </c>
    </row>
    <row r="71080" spans="17:17">
      <c r="Q71080" s="32" t="str">
        <f>IF(I71080="OUTSTANDING",'Data Table Volumes'!$B$1-G71080,"NA")</f>
        <v>NA</v>
      </c>
    </row>
    <row r="71081" spans="17:17">
      <c r="Q71081" s="32" t="str">
        <f>IF(I71081="OUTSTANDING",'Data Table Volumes'!$B$1-G71081,"NA")</f>
        <v>NA</v>
      </c>
    </row>
    <row r="71082" spans="17:17">
      <c r="Q71082" s="32" t="str">
        <f>IF(I71082="OUTSTANDING",'Data Table Volumes'!$B$1-G71082,"NA")</f>
        <v>NA</v>
      </c>
    </row>
    <row r="71083" spans="17:17">
      <c r="Q71083" s="32" t="str">
        <f>IF(I71083="OUTSTANDING",'Data Table Volumes'!$B$1-G71083,"NA")</f>
        <v>NA</v>
      </c>
    </row>
    <row r="71084" spans="17:17">
      <c r="Q71084" s="32" t="str">
        <f>IF(I71084="OUTSTANDING",'Data Table Volumes'!$B$1-G71084,"NA")</f>
        <v>NA</v>
      </c>
    </row>
    <row r="71085" spans="17:17">
      <c r="Q71085" s="32" t="str">
        <f>IF(I71085="OUTSTANDING",'Data Table Volumes'!$B$1-G71085,"NA")</f>
        <v>NA</v>
      </c>
    </row>
    <row r="71086" spans="17:17">
      <c r="Q71086" s="32" t="str">
        <f>IF(I71086="OUTSTANDING",'Data Table Volumes'!$B$1-G71086,"NA")</f>
        <v>NA</v>
      </c>
    </row>
    <row r="71087" spans="17:17">
      <c r="Q71087" s="32" t="str">
        <f>IF(I71087="OUTSTANDING",'Data Table Volumes'!$B$1-G71087,"NA")</f>
        <v>NA</v>
      </c>
    </row>
    <row r="71088" spans="17:17">
      <c r="Q71088" s="32" t="str">
        <f>IF(I71088="OUTSTANDING",'Data Table Volumes'!$B$1-G71088,"NA")</f>
        <v>NA</v>
      </c>
    </row>
    <row r="71089" spans="17:17">
      <c r="Q71089" s="32" t="str">
        <f>IF(I71089="OUTSTANDING",'Data Table Volumes'!$B$1-G71089,"NA")</f>
        <v>NA</v>
      </c>
    </row>
    <row r="71090" spans="17:17">
      <c r="Q71090" s="32" t="str">
        <f>IF(I71090="OUTSTANDING",'Data Table Volumes'!$B$1-G71090,"NA")</f>
        <v>NA</v>
      </c>
    </row>
    <row r="71091" spans="17:17">
      <c r="Q71091" s="32" t="str">
        <f>IF(I71091="OUTSTANDING",'Data Table Volumes'!$B$1-G71091,"NA")</f>
        <v>NA</v>
      </c>
    </row>
    <row r="71092" spans="17:17">
      <c r="Q71092" s="32" t="str">
        <f>IF(I71092="OUTSTANDING",'Data Table Volumes'!$B$1-G71092,"NA")</f>
        <v>NA</v>
      </c>
    </row>
    <row r="71093" spans="17:17">
      <c r="Q71093" s="32" t="str">
        <f>IF(I71093="OUTSTANDING",'Data Table Volumes'!$B$1-G71093,"NA")</f>
        <v>NA</v>
      </c>
    </row>
    <row r="71094" spans="17:17">
      <c r="Q71094" s="32" t="str">
        <f>IF(I71094="OUTSTANDING",'Data Table Volumes'!$B$1-G71094,"NA")</f>
        <v>NA</v>
      </c>
    </row>
    <row r="71095" spans="17:17">
      <c r="Q71095" s="32" t="str">
        <f>IF(I71095="OUTSTANDING",'Data Table Volumes'!$B$1-G71095,"NA")</f>
        <v>NA</v>
      </c>
    </row>
    <row r="71096" spans="17:17">
      <c r="Q71096" s="32" t="str">
        <f>IF(I71096="OUTSTANDING",'Data Table Volumes'!$B$1-G71096,"NA")</f>
        <v>NA</v>
      </c>
    </row>
    <row r="71097" spans="17:17">
      <c r="Q71097" s="32" t="str">
        <f>IF(I71097="OUTSTANDING",'Data Table Volumes'!$B$1-G71097,"NA")</f>
        <v>NA</v>
      </c>
    </row>
    <row r="71098" spans="17:17">
      <c r="Q71098" s="32" t="str">
        <f>IF(I71098="OUTSTANDING",'Data Table Volumes'!$B$1-G71098,"NA")</f>
        <v>NA</v>
      </c>
    </row>
    <row r="71099" spans="17:17">
      <c r="Q71099" s="32" t="str">
        <f>IF(I71099="OUTSTANDING",'Data Table Volumes'!$B$1-G71099,"NA")</f>
        <v>NA</v>
      </c>
    </row>
    <row r="71100" spans="17:17">
      <c r="Q71100" s="32" t="str">
        <f>IF(I71100="OUTSTANDING",'Data Table Volumes'!$B$1-G71100,"NA")</f>
        <v>NA</v>
      </c>
    </row>
    <row r="71101" spans="17:17">
      <c r="Q71101" s="32" t="str">
        <f>IF(I71101="OUTSTANDING",'Data Table Volumes'!$B$1-G71101,"NA")</f>
        <v>NA</v>
      </c>
    </row>
    <row r="71102" spans="17:17">
      <c r="Q71102" s="32" t="str">
        <f>IF(I71102="OUTSTANDING",'Data Table Volumes'!$B$1-G71102,"NA")</f>
        <v>NA</v>
      </c>
    </row>
    <row r="71103" spans="17:17">
      <c r="Q71103" s="32" t="str">
        <f>IF(I71103="OUTSTANDING",'Data Table Volumes'!$B$1-G71103,"NA")</f>
        <v>NA</v>
      </c>
    </row>
    <row r="71104" spans="17:17">
      <c r="Q71104" s="32" t="str">
        <f>IF(I71104="OUTSTANDING",'Data Table Volumes'!$B$1-G71104,"NA")</f>
        <v>NA</v>
      </c>
    </row>
    <row r="71105" spans="17:17">
      <c r="Q71105" s="32" t="str">
        <f>IF(I71105="OUTSTANDING",'Data Table Volumes'!$B$1-G71105,"NA")</f>
        <v>NA</v>
      </c>
    </row>
    <row r="71106" spans="17:17">
      <c r="Q71106" s="32" t="str">
        <f>IF(I71106="OUTSTANDING",'Data Table Volumes'!$B$1-G71106,"NA")</f>
        <v>NA</v>
      </c>
    </row>
    <row r="71107" spans="17:17">
      <c r="Q71107" s="32" t="str">
        <f>IF(I71107="OUTSTANDING",'Data Table Volumes'!$B$1-G71107,"NA")</f>
        <v>NA</v>
      </c>
    </row>
    <row r="71108" spans="17:17">
      <c r="Q71108" s="32" t="str">
        <f>IF(I71108="OUTSTANDING",'Data Table Volumes'!$B$1-G71108,"NA")</f>
        <v>NA</v>
      </c>
    </row>
    <row r="71109" spans="17:17">
      <c r="Q71109" s="32" t="str">
        <f>IF(I71109="OUTSTANDING",'Data Table Volumes'!$B$1-G71109,"NA")</f>
        <v>NA</v>
      </c>
    </row>
    <row r="71110" spans="17:17">
      <c r="Q71110" s="32" t="str">
        <f>IF(I71110="OUTSTANDING",'Data Table Volumes'!$B$1-G71110,"NA")</f>
        <v>NA</v>
      </c>
    </row>
    <row r="71111" spans="17:17">
      <c r="Q71111" s="32" t="str">
        <f>IF(I71111="OUTSTANDING",'Data Table Volumes'!$B$1-G71111,"NA")</f>
        <v>NA</v>
      </c>
    </row>
    <row r="71112" spans="17:17">
      <c r="Q71112" s="32" t="str">
        <f>IF(I71112="OUTSTANDING",'Data Table Volumes'!$B$1-G71112,"NA")</f>
        <v>NA</v>
      </c>
    </row>
    <row r="71113" spans="17:17">
      <c r="Q71113" s="32" t="str">
        <f>IF(I71113="OUTSTANDING",'Data Table Volumes'!$B$1-G71113,"NA")</f>
        <v>NA</v>
      </c>
    </row>
    <row r="71114" spans="17:17">
      <c r="Q71114" s="32" t="str">
        <f>IF(I71114="OUTSTANDING",'Data Table Volumes'!$B$1-G71114,"NA")</f>
        <v>NA</v>
      </c>
    </row>
    <row r="71115" spans="17:17">
      <c r="Q71115" s="32" t="str">
        <f>IF(I71115="OUTSTANDING",'Data Table Volumes'!$B$1-G71115,"NA")</f>
        <v>NA</v>
      </c>
    </row>
    <row r="71116" spans="17:17">
      <c r="Q71116" s="32" t="str">
        <f>IF(I71116="OUTSTANDING",'Data Table Volumes'!$B$1-G71116,"NA")</f>
        <v>NA</v>
      </c>
    </row>
    <row r="71117" spans="17:17">
      <c r="Q71117" s="32" t="str">
        <f>IF(I71117="OUTSTANDING",'Data Table Volumes'!$B$1-G71117,"NA")</f>
        <v>NA</v>
      </c>
    </row>
    <row r="71118" spans="17:17">
      <c r="Q71118" s="32" t="str">
        <f>IF(I71118="OUTSTANDING",'Data Table Volumes'!$B$1-G71118,"NA")</f>
        <v>NA</v>
      </c>
    </row>
    <row r="71119" spans="17:17">
      <c r="Q71119" s="32" t="str">
        <f>IF(I71119="OUTSTANDING",'Data Table Volumes'!$B$1-G71119,"NA")</f>
        <v>NA</v>
      </c>
    </row>
    <row r="71120" spans="17:17">
      <c r="Q71120" s="32" t="str">
        <f>IF(I71120="OUTSTANDING",'Data Table Volumes'!$B$1-G71120,"NA")</f>
        <v>NA</v>
      </c>
    </row>
    <row r="71121" spans="17:17">
      <c r="Q71121" s="32" t="str">
        <f>IF(I71121="OUTSTANDING",'Data Table Volumes'!$B$1-G71121,"NA")</f>
        <v>NA</v>
      </c>
    </row>
    <row r="71122" spans="17:17">
      <c r="Q71122" s="32" t="str">
        <f>IF(I71122="OUTSTANDING",'Data Table Volumes'!$B$1-G71122,"NA")</f>
        <v>NA</v>
      </c>
    </row>
    <row r="71123" spans="17:17">
      <c r="Q71123" s="32" t="str">
        <f>IF(I71123="OUTSTANDING",'Data Table Volumes'!$B$1-G71123,"NA")</f>
        <v>NA</v>
      </c>
    </row>
    <row r="71124" spans="17:17">
      <c r="Q71124" s="32" t="str">
        <f>IF(I71124="OUTSTANDING",'Data Table Volumes'!$B$1-G71124,"NA")</f>
        <v>NA</v>
      </c>
    </row>
    <row r="71125" spans="17:17">
      <c r="Q71125" s="32" t="str">
        <f>IF(I71125="OUTSTANDING",'Data Table Volumes'!$B$1-G71125,"NA")</f>
        <v>NA</v>
      </c>
    </row>
    <row r="71126" spans="17:17">
      <c r="Q71126" s="32" t="str">
        <f>IF(I71126="OUTSTANDING",'Data Table Volumes'!$B$1-G71126,"NA")</f>
        <v>NA</v>
      </c>
    </row>
    <row r="71127" spans="17:17">
      <c r="Q71127" s="32" t="str">
        <f>IF(I71127="OUTSTANDING",'Data Table Volumes'!$B$1-G71127,"NA")</f>
        <v>NA</v>
      </c>
    </row>
    <row r="71128" spans="17:17">
      <c r="Q71128" s="32" t="str">
        <f>IF(I71128="OUTSTANDING",'Data Table Volumes'!$B$1-G71128,"NA")</f>
        <v>NA</v>
      </c>
    </row>
    <row r="71129" spans="17:17">
      <c r="Q71129" s="32" t="str">
        <f>IF(I71129="OUTSTANDING",'Data Table Volumes'!$B$1-G71129,"NA")</f>
        <v>NA</v>
      </c>
    </row>
    <row r="71130" spans="17:17">
      <c r="Q71130" s="32" t="str">
        <f>IF(I71130="OUTSTANDING",'Data Table Volumes'!$B$1-G71130,"NA")</f>
        <v>NA</v>
      </c>
    </row>
    <row r="71131" spans="17:17">
      <c r="Q71131" s="32" t="str">
        <f>IF(I71131="OUTSTANDING",'Data Table Volumes'!$B$1-G71131,"NA")</f>
        <v>NA</v>
      </c>
    </row>
    <row r="71132" spans="17:17">
      <c r="Q71132" s="32" t="str">
        <f>IF(I71132="OUTSTANDING",'Data Table Volumes'!$B$1-G71132,"NA")</f>
        <v>NA</v>
      </c>
    </row>
    <row r="71133" spans="17:17">
      <c r="Q71133" s="32" t="str">
        <f>IF(I71133="OUTSTANDING",'Data Table Volumes'!$B$1-G71133,"NA")</f>
        <v>NA</v>
      </c>
    </row>
    <row r="71134" spans="17:17">
      <c r="Q71134" s="32" t="str">
        <f>IF(I71134="OUTSTANDING",'Data Table Volumes'!$B$1-G71134,"NA")</f>
        <v>NA</v>
      </c>
    </row>
    <row r="71135" spans="17:17">
      <c r="Q71135" s="32" t="str">
        <f>IF(I71135="OUTSTANDING",'Data Table Volumes'!$B$1-G71135,"NA")</f>
        <v>NA</v>
      </c>
    </row>
    <row r="71136" spans="17:17">
      <c r="Q71136" s="32" t="str">
        <f>IF(I71136="OUTSTANDING",'Data Table Volumes'!$B$1-G71136,"NA")</f>
        <v>NA</v>
      </c>
    </row>
    <row r="71137" spans="17:17">
      <c r="Q71137" s="32" t="str">
        <f>IF(I71137="OUTSTANDING",'Data Table Volumes'!$B$1-G71137,"NA")</f>
        <v>NA</v>
      </c>
    </row>
    <row r="71138" spans="17:17">
      <c r="Q71138" s="32" t="str">
        <f>IF(I71138="OUTSTANDING",'Data Table Volumes'!$B$1-G71138,"NA")</f>
        <v>NA</v>
      </c>
    </row>
    <row r="71139" spans="17:17">
      <c r="Q71139" s="32" t="str">
        <f>IF(I71139="OUTSTANDING",'Data Table Volumes'!$B$1-G71139,"NA")</f>
        <v>NA</v>
      </c>
    </row>
    <row r="71140" spans="17:17">
      <c r="Q71140" s="32" t="str">
        <f>IF(I71140="OUTSTANDING",'Data Table Volumes'!$B$1-G71140,"NA")</f>
        <v>NA</v>
      </c>
    </row>
    <row r="71141" spans="17:17">
      <c r="Q71141" s="32" t="str">
        <f>IF(I71141="OUTSTANDING",'Data Table Volumes'!$B$1-G71141,"NA")</f>
        <v>NA</v>
      </c>
    </row>
    <row r="71142" spans="17:17">
      <c r="Q71142" s="32" t="str">
        <f>IF(I71142="OUTSTANDING",'Data Table Volumes'!$B$1-G71142,"NA")</f>
        <v>NA</v>
      </c>
    </row>
    <row r="71143" spans="17:17">
      <c r="Q71143" s="32" t="str">
        <f>IF(I71143="OUTSTANDING",'Data Table Volumes'!$B$1-G71143,"NA")</f>
        <v>NA</v>
      </c>
    </row>
    <row r="71144" spans="17:17">
      <c r="Q71144" s="32" t="str">
        <f>IF(I71144="OUTSTANDING",'Data Table Volumes'!$B$1-G71144,"NA")</f>
        <v>NA</v>
      </c>
    </row>
    <row r="71145" spans="17:17">
      <c r="Q71145" s="32" t="str">
        <f>IF(I71145="OUTSTANDING",'Data Table Volumes'!$B$1-G71145,"NA")</f>
        <v>NA</v>
      </c>
    </row>
    <row r="71146" spans="17:17">
      <c r="Q71146" s="32" t="str">
        <f>IF(I71146="OUTSTANDING",'Data Table Volumes'!$B$1-G71146,"NA")</f>
        <v>NA</v>
      </c>
    </row>
    <row r="71147" spans="17:17">
      <c r="Q71147" s="32" t="str">
        <f>IF(I71147="OUTSTANDING",'Data Table Volumes'!$B$1-G71147,"NA")</f>
        <v>NA</v>
      </c>
    </row>
    <row r="71148" spans="17:17">
      <c r="Q71148" s="32" t="str">
        <f>IF(I71148="OUTSTANDING",'Data Table Volumes'!$B$1-G71148,"NA")</f>
        <v>NA</v>
      </c>
    </row>
    <row r="71149" spans="17:17">
      <c r="Q71149" s="32" t="str">
        <f>IF(I71149="OUTSTANDING",'Data Table Volumes'!$B$1-G71149,"NA")</f>
        <v>NA</v>
      </c>
    </row>
    <row r="71150" spans="17:17">
      <c r="Q71150" s="32" t="str">
        <f>IF(I71150="OUTSTANDING",'Data Table Volumes'!$B$1-G71150,"NA")</f>
        <v>NA</v>
      </c>
    </row>
    <row r="71151" spans="17:17">
      <c r="Q71151" s="32" t="str">
        <f>IF(I71151="OUTSTANDING",'Data Table Volumes'!$B$1-G71151,"NA")</f>
        <v>NA</v>
      </c>
    </row>
    <row r="71152" spans="17:17">
      <c r="Q71152" s="32" t="str">
        <f>IF(I71152="OUTSTANDING",'Data Table Volumes'!$B$1-G71152,"NA")</f>
        <v>NA</v>
      </c>
    </row>
    <row r="71153" spans="17:17">
      <c r="Q71153" s="32" t="str">
        <f>IF(I71153="OUTSTANDING",'Data Table Volumes'!$B$1-G71153,"NA")</f>
        <v>NA</v>
      </c>
    </row>
    <row r="71154" spans="17:17">
      <c r="Q71154" s="32" t="str">
        <f>IF(I71154="OUTSTANDING",'Data Table Volumes'!$B$1-G71154,"NA")</f>
        <v>NA</v>
      </c>
    </row>
    <row r="71155" spans="17:17">
      <c r="Q71155" s="32" t="str">
        <f>IF(I71155="OUTSTANDING",'Data Table Volumes'!$B$1-G71155,"NA")</f>
        <v>NA</v>
      </c>
    </row>
    <row r="71156" spans="17:17">
      <c r="Q71156" s="32" t="str">
        <f>IF(I71156="OUTSTANDING",'Data Table Volumes'!$B$1-G71156,"NA")</f>
        <v>NA</v>
      </c>
    </row>
    <row r="71157" spans="17:17">
      <c r="Q71157" s="32" t="str">
        <f>IF(I71157="OUTSTANDING",'Data Table Volumes'!$B$1-G71157,"NA")</f>
        <v>NA</v>
      </c>
    </row>
    <row r="71158" spans="17:17">
      <c r="Q71158" s="32" t="str">
        <f>IF(I71158="OUTSTANDING",'Data Table Volumes'!$B$1-G71158,"NA")</f>
        <v>NA</v>
      </c>
    </row>
    <row r="71159" spans="17:17">
      <c r="Q71159" s="32" t="str">
        <f>IF(I71159="OUTSTANDING",'Data Table Volumes'!$B$1-G71159,"NA")</f>
        <v>NA</v>
      </c>
    </row>
    <row r="71160" spans="17:17">
      <c r="Q71160" s="32" t="str">
        <f>IF(I71160="OUTSTANDING",'Data Table Volumes'!$B$1-G71160,"NA")</f>
        <v>NA</v>
      </c>
    </row>
    <row r="71161" spans="17:17">
      <c r="Q71161" s="32" t="str">
        <f>IF(I71161="OUTSTANDING",'Data Table Volumes'!$B$1-G71161,"NA")</f>
        <v>NA</v>
      </c>
    </row>
    <row r="71162" spans="17:17">
      <c r="Q71162" s="32" t="str">
        <f>IF(I71162="OUTSTANDING",'Data Table Volumes'!$B$1-G71162,"NA")</f>
        <v>NA</v>
      </c>
    </row>
    <row r="71163" spans="17:17">
      <c r="Q71163" s="32" t="str">
        <f>IF(I71163="OUTSTANDING",'Data Table Volumes'!$B$1-G71163,"NA")</f>
        <v>NA</v>
      </c>
    </row>
    <row r="71164" spans="17:17">
      <c r="Q71164" s="32" t="str">
        <f>IF(I71164="OUTSTANDING",'Data Table Volumes'!$B$1-G71164,"NA")</f>
        <v>NA</v>
      </c>
    </row>
    <row r="71165" spans="17:17">
      <c r="Q71165" s="32" t="str">
        <f>IF(I71165="OUTSTANDING",'Data Table Volumes'!$B$1-G71165,"NA")</f>
        <v>NA</v>
      </c>
    </row>
    <row r="71166" spans="17:17">
      <c r="Q71166" s="32" t="str">
        <f>IF(I71166="OUTSTANDING",'Data Table Volumes'!$B$1-G71166,"NA")</f>
        <v>NA</v>
      </c>
    </row>
    <row r="71167" spans="17:17">
      <c r="Q71167" s="32" t="str">
        <f>IF(I71167="OUTSTANDING",'Data Table Volumes'!$B$1-G71167,"NA")</f>
        <v>NA</v>
      </c>
    </row>
    <row r="71168" spans="17:17">
      <c r="Q71168" s="32" t="str">
        <f>IF(I71168="OUTSTANDING",'Data Table Volumes'!$B$1-G71168,"NA")</f>
        <v>NA</v>
      </c>
    </row>
    <row r="71169" spans="17:17">
      <c r="Q71169" s="32" t="str">
        <f>IF(I71169="OUTSTANDING",'Data Table Volumes'!$B$1-G71169,"NA")</f>
        <v>NA</v>
      </c>
    </row>
    <row r="71170" spans="17:17">
      <c r="Q71170" s="32" t="str">
        <f>IF(I71170="OUTSTANDING",'Data Table Volumes'!$B$1-G71170,"NA")</f>
        <v>NA</v>
      </c>
    </row>
    <row r="71171" spans="17:17">
      <c r="Q71171" s="32" t="str">
        <f>IF(I71171="OUTSTANDING",'Data Table Volumes'!$B$1-G71171,"NA")</f>
        <v>NA</v>
      </c>
    </row>
    <row r="71172" spans="17:17">
      <c r="Q71172" s="32" t="str">
        <f>IF(I71172="OUTSTANDING",'Data Table Volumes'!$B$1-G71172,"NA")</f>
        <v>NA</v>
      </c>
    </row>
    <row r="71173" spans="17:17">
      <c r="Q71173" s="32" t="str">
        <f>IF(I71173="OUTSTANDING",'Data Table Volumes'!$B$1-G71173,"NA")</f>
        <v>NA</v>
      </c>
    </row>
    <row r="71174" spans="17:17">
      <c r="Q71174" s="32" t="str">
        <f>IF(I71174="OUTSTANDING",'Data Table Volumes'!$B$1-G71174,"NA")</f>
        <v>NA</v>
      </c>
    </row>
    <row r="71175" spans="17:17">
      <c r="Q71175" s="32" t="str">
        <f>IF(I71175="OUTSTANDING",'Data Table Volumes'!$B$1-G71175,"NA")</f>
        <v>NA</v>
      </c>
    </row>
    <row r="71176" spans="17:17">
      <c r="Q71176" s="32" t="str">
        <f>IF(I71176="OUTSTANDING",'Data Table Volumes'!$B$1-G71176,"NA")</f>
        <v>NA</v>
      </c>
    </row>
    <row r="71177" spans="17:17">
      <c r="Q71177" s="32" t="str">
        <f>IF(I71177="OUTSTANDING",'Data Table Volumes'!$B$1-G71177,"NA")</f>
        <v>NA</v>
      </c>
    </row>
    <row r="71178" spans="17:17">
      <c r="Q71178" s="32" t="str">
        <f>IF(I71178="OUTSTANDING",'Data Table Volumes'!$B$1-G71178,"NA")</f>
        <v>NA</v>
      </c>
    </row>
    <row r="71179" spans="17:17">
      <c r="Q71179" s="32" t="str">
        <f>IF(I71179="OUTSTANDING",'Data Table Volumes'!$B$1-G71179,"NA")</f>
        <v>NA</v>
      </c>
    </row>
    <row r="71180" spans="17:17">
      <c r="Q71180" s="32" t="str">
        <f>IF(I71180="OUTSTANDING",'Data Table Volumes'!$B$1-G71180,"NA")</f>
        <v>NA</v>
      </c>
    </row>
    <row r="71181" spans="17:17">
      <c r="Q71181" s="32" t="str">
        <f>IF(I71181="OUTSTANDING",'Data Table Volumes'!$B$1-G71181,"NA")</f>
        <v>NA</v>
      </c>
    </row>
    <row r="71182" spans="17:17">
      <c r="Q71182" s="32" t="str">
        <f>IF(I71182="OUTSTANDING",'Data Table Volumes'!$B$1-G71182,"NA")</f>
        <v>NA</v>
      </c>
    </row>
    <row r="71183" spans="17:17">
      <c r="Q71183" s="32" t="str">
        <f>IF(I71183="OUTSTANDING",'Data Table Volumes'!$B$1-G71183,"NA")</f>
        <v>NA</v>
      </c>
    </row>
    <row r="71184" spans="17:17">
      <c r="Q71184" s="32" t="str">
        <f>IF(I71184="OUTSTANDING",'Data Table Volumes'!$B$1-G71184,"NA")</f>
        <v>NA</v>
      </c>
    </row>
    <row r="71185" spans="17:17">
      <c r="Q71185" s="32" t="str">
        <f>IF(I71185="OUTSTANDING",'Data Table Volumes'!$B$1-G71185,"NA")</f>
        <v>NA</v>
      </c>
    </row>
    <row r="71186" spans="17:17">
      <c r="Q71186" s="32" t="str">
        <f>IF(I71186="OUTSTANDING",'Data Table Volumes'!$B$1-G71186,"NA")</f>
        <v>NA</v>
      </c>
    </row>
    <row r="71187" spans="17:17">
      <c r="Q71187" s="32" t="str">
        <f>IF(I71187="OUTSTANDING",'Data Table Volumes'!$B$1-G71187,"NA")</f>
        <v>NA</v>
      </c>
    </row>
    <row r="71188" spans="17:17">
      <c r="Q71188" s="32" t="str">
        <f>IF(I71188="OUTSTANDING",'Data Table Volumes'!$B$1-G71188,"NA")</f>
        <v>NA</v>
      </c>
    </row>
    <row r="71189" spans="17:17">
      <c r="Q71189" s="32" t="str">
        <f>IF(I71189="OUTSTANDING",'Data Table Volumes'!$B$1-G71189,"NA")</f>
        <v>NA</v>
      </c>
    </row>
    <row r="71190" spans="17:17">
      <c r="Q71190" s="32" t="str">
        <f>IF(I71190="OUTSTANDING",'Data Table Volumes'!$B$1-G71190,"NA")</f>
        <v>NA</v>
      </c>
    </row>
    <row r="71191" spans="17:17">
      <c r="Q71191" s="32" t="str">
        <f>IF(I71191="OUTSTANDING",'Data Table Volumes'!$B$1-G71191,"NA")</f>
        <v>NA</v>
      </c>
    </row>
    <row r="71192" spans="17:17">
      <c r="Q71192" s="32" t="str">
        <f>IF(I71192="OUTSTANDING",'Data Table Volumes'!$B$1-G71192,"NA")</f>
        <v>NA</v>
      </c>
    </row>
    <row r="71193" spans="17:17">
      <c r="Q71193" s="32" t="str">
        <f>IF(I71193="OUTSTANDING",'Data Table Volumes'!$B$1-G71193,"NA")</f>
        <v>NA</v>
      </c>
    </row>
    <row r="71194" spans="17:17">
      <c r="Q71194" s="32" t="str">
        <f>IF(I71194="OUTSTANDING",'Data Table Volumes'!$B$1-G71194,"NA")</f>
        <v>NA</v>
      </c>
    </row>
    <row r="71195" spans="17:17">
      <c r="Q71195" s="32" t="str">
        <f>IF(I71195="OUTSTANDING",'Data Table Volumes'!$B$1-G71195,"NA")</f>
        <v>NA</v>
      </c>
    </row>
    <row r="71196" spans="17:17">
      <c r="Q71196" s="32" t="str">
        <f>IF(I71196="OUTSTANDING",'Data Table Volumes'!$B$1-G71196,"NA")</f>
        <v>NA</v>
      </c>
    </row>
    <row r="71197" spans="17:17">
      <c r="Q71197" s="32" t="str">
        <f>IF(I71197="OUTSTANDING",'Data Table Volumes'!$B$1-G71197,"NA")</f>
        <v>NA</v>
      </c>
    </row>
    <row r="71198" spans="17:17">
      <c r="Q71198" s="32" t="str">
        <f>IF(I71198="OUTSTANDING",'Data Table Volumes'!$B$1-G71198,"NA")</f>
        <v>NA</v>
      </c>
    </row>
    <row r="71199" spans="17:17">
      <c r="Q71199" s="32" t="str">
        <f>IF(I71199="OUTSTANDING",'Data Table Volumes'!$B$1-G71199,"NA")</f>
        <v>NA</v>
      </c>
    </row>
    <row r="71200" spans="17:17">
      <c r="Q71200" s="32" t="str">
        <f>IF(I71200="OUTSTANDING",'Data Table Volumes'!$B$1-G71200,"NA")</f>
        <v>NA</v>
      </c>
    </row>
    <row r="71201" spans="17:17">
      <c r="Q71201" s="32" t="str">
        <f>IF(I71201="OUTSTANDING",'Data Table Volumes'!$B$1-G71201,"NA")</f>
        <v>NA</v>
      </c>
    </row>
    <row r="71202" spans="17:17">
      <c r="Q71202" s="32" t="str">
        <f>IF(I71202="OUTSTANDING",'Data Table Volumes'!$B$1-G71202,"NA")</f>
        <v>NA</v>
      </c>
    </row>
    <row r="71203" spans="17:17">
      <c r="Q71203" s="32" t="str">
        <f>IF(I71203="OUTSTANDING",'Data Table Volumes'!$B$1-G71203,"NA")</f>
        <v>NA</v>
      </c>
    </row>
    <row r="71204" spans="17:17">
      <c r="Q71204" s="32" t="str">
        <f>IF(I71204="OUTSTANDING",'Data Table Volumes'!$B$1-G71204,"NA")</f>
        <v>NA</v>
      </c>
    </row>
    <row r="71205" spans="17:17">
      <c r="Q71205" s="32" t="str">
        <f>IF(I71205="OUTSTANDING",'Data Table Volumes'!$B$1-G71205,"NA")</f>
        <v>NA</v>
      </c>
    </row>
    <row r="71206" spans="17:17">
      <c r="Q71206" s="32" t="str">
        <f>IF(I71206="OUTSTANDING",'Data Table Volumes'!$B$1-G71206,"NA")</f>
        <v>NA</v>
      </c>
    </row>
    <row r="71207" spans="17:17">
      <c r="Q71207" s="32" t="str">
        <f>IF(I71207="OUTSTANDING",'Data Table Volumes'!$B$1-G71207,"NA")</f>
        <v>NA</v>
      </c>
    </row>
    <row r="71208" spans="17:17">
      <c r="Q71208" s="32" t="str">
        <f>IF(I71208="OUTSTANDING",'Data Table Volumes'!$B$1-G71208,"NA")</f>
        <v>NA</v>
      </c>
    </row>
    <row r="71209" spans="17:17">
      <c r="Q71209" s="32" t="str">
        <f>IF(I71209="OUTSTANDING",'Data Table Volumes'!$B$1-G71209,"NA")</f>
        <v>NA</v>
      </c>
    </row>
    <row r="71210" spans="17:17">
      <c r="Q71210" s="32" t="str">
        <f>IF(I71210="OUTSTANDING",'Data Table Volumes'!$B$1-G71210,"NA")</f>
        <v>NA</v>
      </c>
    </row>
    <row r="71211" spans="17:17">
      <c r="Q71211" s="32" t="str">
        <f>IF(I71211="OUTSTANDING",'Data Table Volumes'!$B$1-G71211,"NA")</f>
        <v>NA</v>
      </c>
    </row>
    <row r="71212" spans="17:17">
      <c r="Q71212" s="32" t="str">
        <f>IF(I71212="OUTSTANDING",'Data Table Volumes'!$B$1-G71212,"NA")</f>
        <v>NA</v>
      </c>
    </row>
    <row r="71213" spans="17:17">
      <c r="Q71213" s="32" t="str">
        <f>IF(I71213="OUTSTANDING",'Data Table Volumes'!$B$1-G71213,"NA")</f>
        <v>NA</v>
      </c>
    </row>
    <row r="71214" spans="17:17">
      <c r="Q71214" s="32" t="str">
        <f>IF(I71214="OUTSTANDING",'Data Table Volumes'!$B$1-G71214,"NA")</f>
        <v>NA</v>
      </c>
    </row>
    <row r="71215" spans="17:17">
      <c r="Q71215" s="32" t="str">
        <f>IF(I71215="OUTSTANDING",'Data Table Volumes'!$B$1-G71215,"NA")</f>
        <v>NA</v>
      </c>
    </row>
    <row r="71216" spans="17:17">
      <c r="Q71216" s="32" t="str">
        <f>IF(I71216="OUTSTANDING",'Data Table Volumes'!$B$1-G71216,"NA")</f>
        <v>NA</v>
      </c>
    </row>
    <row r="71217" spans="17:17">
      <c r="Q71217" s="32" t="str">
        <f>IF(I71217="OUTSTANDING",'Data Table Volumes'!$B$1-G71217,"NA")</f>
        <v>NA</v>
      </c>
    </row>
    <row r="71218" spans="17:17">
      <c r="Q71218" s="32" t="str">
        <f>IF(I71218="OUTSTANDING",'Data Table Volumes'!$B$1-G71218,"NA")</f>
        <v>NA</v>
      </c>
    </row>
    <row r="71219" spans="17:17">
      <c r="Q71219" s="32" t="str">
        <f>IF(I71219="OUTSTANDING",'Data Table Volumes'!$B$1-G71219,"NA")</f>
        <v>NA</v>
      </c>
    </row>
    <row r="71220" spans="17:17">
      <c r="Q71220" s="32" t="str">
        <f>IF(I71220="OUTSTANDING",'Data Table Volumes'!$B$1-G71220,"NA")</f>
        <v>NA</v>
      </c>
    </row>
    <row r="71221" spans="17:17">
      <c r="Q71221" s="32" t="str">
        <f>IF(I71221="OUTSTANDING",'Data Table Volumes'!$B$1-G71221,"NA")</f>
        <v>NA</v>
      </c>
    </row>
    <row r="71222" spans="17:17">
      <c r="Q71222" s="32" t="str">
        <f>IF(I71222="OUTSTANDING",'Data Table Volumes'!$B$1-G71222,"NA")</f>
        <v>NA</v>
      </c>
    </row>
    <row r="71223" spans="17:17">
      <c r="Q71223" s="32" t="str">
        <f>IF(I71223="OUTSTANDING",'Data Table Volumes'!$B$1-G71223,"NA")</f>
        <v>NA</v>
      </c>
    </row>
    <row r="71224" spans="17:17">
      <c r="Q71224" s="32" t="str">
        <f>IF(I71224="OUTSTANDING",'Data Table Volumes'!$B$1-G71224,"NA")</f>
        <v>NA</v>
      </c>
    </row>
    <row r="71225" spans="17:17">
      <c r="Q71225" s="32" t="str">
        <f>IF(I71225="OUTSTANDING",'Data Table Volumes'!$B$1-G71225,"NA")</f>
        <v>NA</v>
      </c>
    </row>
    <row r="71226" spans="17:17">
      <c r="Q71226" s="32" t="str">
        <f>IF(I71226="OUTSTANDING",'Data Table Volumes'!$B$1-G71226,"NA")</f>
        <v>NA</v>
      </c>
    </row>
    <row r="71227" spans="17:17">
      <c r="Q71227" s="32" t="str">
        <f>IF(I71227="OUTSTANDING",'Data Table Volumes'!$B$1-G71227,"NA")</f>
        <v>NA</v>
      </c>
    </row>
    <row r="71228" spans="17:17">
      <c r="Q71228" s="32" t="str">
        <f>IF(I71228="OUTSTANDING",'Data Table Volumes'!$B$1-G71228,"NA")</f>
        <v>NA</v>
      </c>
    </row>
    <row r="71229" spans="17:17">
      <c r="Q71229" s="32" t="str">
        <f>IF(I71229="OUTSTANDING",'Data Table Volumes'!$B$1-G71229,"NA")</f>
        <v>NA</v>
      </c>
    </row>
    <row r="71230" spans="17:17">
      <c r="Q71230" s="32" t="str">
        <f>IF(I71230="OUTSTANDING",'Data Table Volumes'!$B$1-G71230,"NA")</f>
        <v>NA</v>
      </c>
    </row>
    <row r="71231" spans="17:17">
      <c r="Q71231" s="32" t="str">
        <f>IF(I71231="OUTSTANDING",'Data Table Volumes'!$B$1-G71231,"NA")</f>
        <v>NA</v>
      </c>
    </row>
    <row r="71232" spans="17:17">
      <c r="Q71232" s="32" t="str">
        <f>IF(I71232="OUTSTANDING",'Data Table Volumes'!$B$1-G71232,"NA")</f>
        <v>NA</v>
      </c>
    </row>
    <row r="71233" spans="17:17">
      <c r="Q71233" s="32" t="str">
        <f>IF(I71233="OUTSTANDING",'Data Table Volumes'!$B$1-G71233,"NA")</f>
        <v>NA</v>
      </c>
    </row>
    <row r="71234" spans="17:17">
      <c r="Q71234" s="32" t="str">
        <f>IF(I71234="OUTSTANDING",'Data Table Volumes'!$B$1-G71234,"NA")</f>
        <v>NA</v>
      </c>
    </row>
    <row r="71235" spans="17:17">
      <c r="Q71235" s="32" t="str">
        <f>IF(I71235="OUTSTANDING",'Data Table Volumes'!$B$1-G71235,"NA")</f>
        <v>NA</v>
      </c>
    </row>
    <row r="71236" spans="17:17">
      <c r="Q71236" s="32" t="str">
        <f>IF(I71236="OUTSTANDING",'Data Table Volumes'!$B$1-G71236,"NA")</f>
        <v>NA</v>
      </c>
    </row>
    <row r="71237" spans="17:17">
      <c r="Q71237" s="32" t="str">
        <f>IF(I71237="OUTSTANDING",'Data Table Volumes'!$B$1-G71237,"NA")</f>
        <v>NA</v>
      </c>
    </row>
    <row r="71238" spans="17:17">
      <c r="Q71238" s="32" t="str">
        <f>IF(I71238="OUTSTANDING",'Data Table Volumes'!$B$1-G71238,"NA")</f>
        <v>NA</v>
      </c>
    </row>
    <row r="71239" spans="17:17">
      <c r="Q71239" s="32" t="str">
        <f>IF(I71239="OUTSTANDING",'Data Table Volumes'!$B$1-G71239,"NA")</f>
        <v>NA</v>
      </c>
    </row>
    <row r="71240" spans="17:17">
      <c r="Q71240" s="32" t="str">
        <f>IF(I71240="OUTSTANDING",'Data Table Volumes'!$B$1-G71240,"NA")</f>
        <v>NA</v>
      </c>
    </row>
    <row r="71241" spans="17:17">
      <c r="Q71241" s="32" t="str">
        <f>IF(I71241="OUTSTANDING",'Data Table Volumes'!$B$1-G71241,"NA")</f>
        <v>NA</v>
      </c>
    </row>
    <row r="71242" spans="17:17">
      <c r="Q71242" s="32" t="str">
        <f>IF(I71242="OUTSTANDING",'Data Table Volumes'!$B$1-G71242,"NA")</f>
        <v>NA</v>
      </c>
    </row>
    <row r="71243" spans="17:17">
      <c r="Q71243" s="32" t="str">
        <f>IF(I71243="OUTSTANDING",'Data Table Volumes'!$B$1-G71243,"NA")</f>
        <v>NA</v>
      </c>
    </row>
    <row r="71244" spans="17:17">
      <c r="Q71244" s="32" t="str">
        <f>IF(I71244="OUTSTANDING",'Data Table Volumes'!$B$1-G71244,"NA")</f>
        <v>NA</v>
      </c>
    </row>
    <row r="71245" spans="17:17">
      <c r="Q71245" s="32" t="str">
        <f>IF(I71245="OUTSTANDING",'Data Table Volumes'!$B$1-G71245,"NA")</f>
        <v>NA</v>
      </c>
    </row>
    <row r="71246" spans="17:17">
      <c r="Q71246" s="32" t="str">
        <f>IF(I71246="OUTSTANDING",'Data Table Volumes'!$B$1-G71246,"NA")</f>
        <v>NA</v>
      </c>
    </row>
    <row r="71247" spans="17:17">
      <c r="Q71247" s="32" t="str">
        <f>IF(I71247="OUTSTANDING",'Data Table Volumes'!$B$1-G71247,"NA")</f>
        <v>NA</v>
      </c>
    </row>
    <row r="71248" spans="17:17">
      <c r="Q71248" s="32" t="str">
        <f>IF(I71248="OUTSTANDING",'Data Table Volumes'!$B$1-G71248,"NA")</f>
        <v>NA</v>
      </c>
    </row>
    <row r="71249" spans="17:17">
      <c r="Q71249" s="32" t="str">
        <f>IF(I71249="OUTSTANDING",'Data Table Volumes'!$B$1-G71249,"NA")</f>
        <v>NA</v>
      </c>
    </row>
    <row r="71250" spans="17:17">
      <c r="Q71250" s="32" t="str">
        <f>IF(I71250="OUTSTANDING",'Data Table Volumes'!$B$1-G71250,"NA")</f>
        <v>NA</v>
      </c>
    </row>
    <row r="71251" spans="17:17">
      <c r="Q71251" s="32" t="str">
        <f>IF(I71251="OUTSTANDING",'Data Table Volumes'!$B$1-G71251,"NA")</f>
        <v>NA</v>
      </c>
    </row>
    <row r="71252" spans="17:17">
      <c r="Q71252" s="32" t="str">
        <f>IF(I71252="OUTSTANDING",'Data Table Volumes'!$B$1-G71252,"NA")</f>
        <v>NA</v>
      </c>
    </row>
    <row r="71253" spans="17:17">
      <c r="Q71253" s="32" t="str">
        <f>IF(I71253="OUTSTANDING",'Data Table Volumes'!$B$1-G71253,"NA")</f>
        <v>NA</v>
      </c>
    </row>
    <row r="71254" spans="17:17">
      <c r="Q71254" s="32" t="str">
        <f>IF(I71254="OUTSTANDING",'Data Table Volumes'!$B$1-G71254,"NA")</f>
        <v>NA</v>
      </c>
    </row>
    <row r="71255" spans="17:17">
      <c r="Q71255" s="32" t="str">
        <f>IF(I71255="OUTSTANDING",'Data Table Volumes'!$B$1-G71255,"NA")</f>
        <v>NA</v>
      </c>
    </row>
    <row r="71256" spans="17:17">
      <c r="Q71256" s="32" t="str">
        <f>IF(I71256="OUTSTANDING",'Data Table Volumes'!$B$1-G71256,"NA")</f>
        <v>NA</v>
      </c>
    </row>
    <row r="71257" spans="17:17">
      <c r="Q71257" s="32" t="str">
        <f>IF(I71257="OUTSTANDING",'Data Table Volumes'!$B$1-G71257,"NA")</f>
        <v>NA</v>
      </c>
    </row>
    <row r="71258" spans="17:17">
      <c r="Q71258" s="32" t="str">
        <f>IF(I71258="OUTSTANDING",'Data Table Volumes'!$B$1-G71258,"NA")</f>
        <v>NA</v>
      </c>
    </row>
    <row r="71259" spans="17:17">
      <c r="Q71259" s="32" t="str">
        <f>IF(I71259="OUTSTANDING",'Data Table Volumes'!$B$1-G71259,"NA")</f>
        <v>NA</v>
      </c>
    </row>
    <row r="71260" spans="17:17">
      <c r="Q71260" s="32" t="str">
        <f>IF(I71260="OUTSTANDING",'Data Table Volumes'!$B$1-G71260,"NA")</f>
        <v>NA</v>
      </c>
    </row>
    <row r="71261" spans="17:17">
      <c r="Q71261" s="32" t="str">
        <f>IF(I71261="OUTSTANDING",'Data Table Volumes'!$B$1-G71261,"NA")</f>
        <v>NA</v>
      </c>
    </row>
    <row r="71262" spans="17:17">
      <c r="Q71262" s="32" t="str">
        <f>IF(I71262="OUTSTANDING",'Data Table Volumes'!$B$1-G71262,"NA")</f>
        <v>NA</v>
      </c>
    </row>
    <row r="71263" spans="17:17">
      <c r="Q71263" s="32" t="str">
        <f>IF(I71263="OUTSTANDING",'Data Table Volumes'!$B$1-G71263,"NA")</f>
        <v>NA</v>
      </c>
    </row>
    <row r="71264" spans="17:17">
      <c r="Q71264" s="32" t="str">
        <f>IF(I71264="OUTSTANDING",'Data Table Volumes'!$B$1-G71264,"NA")</f>
        <v>NA</v>
      </c>
    </row>
    <row r="71265" spans="17:17">
      <c r="Q71265" s="32" t="str">
        <f>IF(I71265="OUTSTANDING",'Data Table Volumes'!$B$1-G71265,"NA")</f>
        <v>NA</v>
      </c>
    </row>
    <row r="71266" spans="17:17">
      <c r="Q71266" s="32" t="str">
        <f>IF(I71266="OUTSTANDING",'Data Table Volumes'!$B$1-G71266,"NA")</f>
        <v>NA</v>
      </c>
    </row>
    <row r="71267" spans="17:17">
      <c r="Q71267" s="32" t="str">
        <f>IF(I71267="OUTSTANDING",'Data Table Volumes'!$B$1-G71267,"NA")</f>
        <v>NA</v>
      </c>
    </row>
    <row r="71268" spans="17:17">
      <c r="Q71268" s="32" t="str">
        <f>IF(I71268="OUTSTANDING",'Data Table Volumes'!$B$1-G71268,"NA")</f>
        <v>NA</v>
      </c>
    </row>
    <row r="71269" spans="17:17">
      <c r="Q71269" s="32" t="str">
        <f>IF(I71269="OUTSTANDING",'Data Table Volumes'!$B$1-G71269,"NA")</f>
        <v>NA</v>
      </c>
    </row>
    <row r="71270" spans="17:17">
      <c r="Q71270" s="32" t="str">
        <f>IF(I71270="OUTSTANDING",'Data Table Volumes'!$B$1-G71270,"NA")</f>
        <v>NA</v>
      </c>
    </row>
    <row r="71271" spans="17:17">
      <c r="Q71271" s="32" t="str">
        <f>IF(I71271="OUTSTANDING",'Data Table Volumes'!$B$1-G71271,"NA")</f>
        <v>NA</v>
      </c>
    </row>
    <row r="71272" spans="17:17">
      <c r="Q71272" s="32" t="str">
        <f>IF(I71272="OUTSTANDING",'Data Table Volumes'!$B$1-G71272,"NA")</f>
        <v>NA</v>
      </c>
    </row>
    <row r="71273" spans="17:17">
      <c r="Q71273" s="32" t="str">
        <f>IF(I71273="OUTSTANDING",'Data Table Volumes'!$B$1-G71273,"NA")</f>
        <v>NA</v>
      </c>
    </row>
    <row r="71274" spans="17:17">
      <c r="Q71274" s="32" t="str">
        <f>IF(I71274="OUTSTANDING",'Data Table Volumes'!$B$1-G71274,"NA")</f>
        <v>NA</v>
      </c>
    </row>
    <row r="71275" spans="17:17">
      <c r="Q71275" s="32" t="str">
        <f>IF(I71275="OUTSTANDING",'Data Table Volumes'!$B$1-G71275,"NA")</f>
        <v>NA</v>
      </c>
    </row>
    <row r="71276" spans="17:17">
      <c r="Q71276" s="32" t="str">
        <f>IF(I71276="OUTSTANDING",'Data Table Volumes'!$B$1-G71276,"NA")</f>
        <v>NA</v>
      </c>
    </row>
    <row r="71277" spans="17:17">
      <c r="Q71277" s="32" t="str">
        <f>IF(I71277="OUTSTANDING",'Data Table Volumes'!$B$1-G71277,"NA")</f>
        <v>NA</v>
      </c>
    </row>
    <row r="71278" spans="17:17">
      <c r="Q71278" s="32" t="str">
        <f>IF(I71278="OUTSTANDING",'Data Table Volumes'!$B$1-G71278,"NA")</f>
        <v>NA</v>
      </c>
    </row>
    <row r="71279" spans="17:17">
      <c r="Q71279" s="32" t="str">
        <f>IF(I71279="OUTSTANDING",'Data Table Volumes'!$B$1-G71279,"NA")</f>
        <v>NA</v>
      </c>
    </row>
    <row r="71280" spans="17:17">
      <c r="Q71280" s="32" t="str">
        <f>IF(I71280="OUTSTANDING",'Data Table Volumes'!$B$1-G71280,"NA")</f>
        <v>NA</v>
      </c>
    </row>
    <row r="71281" spans="17:17">
      <c r="Q71281" s="32" t="str">
        <f>IF(I71281="OUTSTANDING",'Data Table Volumes'!$B$1-G71281,"NA")</f>
        <v>NA</v>
      </c>
    </row>
    <row r="71282" spans="17:17">
      <c r="Q71282" s="32" t="str">
        <f>IF(I71282="OUTSTANDING",'Data Table Volumes'!$B$1-G71282,"NA")</f>
        <v>NA</v>
      </c>
    </row>
    <row r="71283" spans="17:17">
      <c r="Q71283" s="32" t="str">
        <f>IF(I71283="OUTSTANDING",'Data Table Volumes'!$B$1-G71283,"NA")</f>
        <v>NA</v>
      </c>
    </row>
    <row r="71284" spans="17:17">
      <c r="Q71284" s="32" t="str">
        <f>IF(I71284="OUTSTANDING",'Data Table Volumes'!$B$1-G71284,"NA")</f>
        <v>NA</v>
      </c>
    </row>
    <row r="71285" spans="17:17">
      <c r="Q71285" s="32" t="str">
        <f>IF(I71285="OUTSTANDING",'Data Table Volumes'!$B$1-G71285,"NA")</f>
        <v>NA</v>
      </c>
    </row>
    <row r="71286" spans="17:17">
      <c r="Q71286" s="32" t="str">
        <f>IF(I71286="OUTSTANDING",'Data Table Volumes'!$B$1-G71286,"NA")</f>
        <v>NA</v>
      </c>
    </row>
    <row r="71287" spans="17:17">
      <c r="Q71287" s="32" t="str">
        <f>IF(I71287="OUTSTANDING",'Data Table Volumes'!$B$1-G71287,"NA")</f>
        <v>NA</v>
      </c>
    </row>
    <row r="71288" spans="17:17">
      <c r="Q71288" s="32" t="str">
        <f>IF(I71288="OUTSTANDING",'Data Table Volumes'!$B$1-G71288,"NA")</f>
        <v>NA</v>
      </c>
    </row>
    <row r="71289" spans="17:17">
      <c r="Q71289" s="32" t="str">
        <f>IF(I71289="OUTSTANDING",'Data Table Volumes'!$B$1-G71289,"NA")</f>
        <v>NA</v>
      </c>
    </row>
    <row r="71290" spans="17:17">
      <c r="Q71290" s="32" t="str">
        <f>IF(I71290="OUTSTANDING",'Data Table Volumes'!$B$1-G71290,"NA")</f>
        <v>NA</v>
      </c>
    </row>
    <row r="71291" spans="17:17">
      <c r="Q71291" s="32" t="str">
        <f>IF(I71291="OUTSTANDING",'Data Table Volumes'!$B$1-G71291,"NA")</f>
        <v>NA</v>
      </c>
    </row>
    <row r="71292" spans="17:17">
      <c r="Q71292" s="32" t="str">
        <f>IF(I71292="OUTSTANDING",'Data Table Volumes'!$B$1-G71292,"NA")</f>
        <v>NA</v>
      </c>
    </row>
    <row r="71293" spans="17:17">
      <c r="Q71293" s="32" t="str">
        <f>IF(I71293="OUTSTANDING",'Data Table Volumes'!$B$1-G71293,"NA")</f>
        <v>NA</v>
      </c>
    </row>
    <row r="71294" spans="17:17">
      <c r="Q71294" s="32" t="str">
        <f>IF(I71294="OUTSTANDING",'Data Table Volumes'!$B$1-G71294,"NA")</f>
        <v>NA</v>
      </c>
    </row>
    <row r="71295" spans="17:17">
      <c r="Q71295" s="32" t="str">
        <f>IF(I71295="OUTSTANDING",'Data Table Volumes'!$B$1-G71295,"NA")</f>
        <v>NA</v>
      </c>
    </row>
    <row r="71296" spans="17:17">
      <c r="Q71296" s="32" t="str">
        <f>IF(I71296="OUTSTANDING",'Data Table Volumes'!$B$1-G71296,"NA")</f>
        <v>NA</v>
      </c>
    </row>
    <row r="71297" spans="17:17">
      <c r="Q71297" s="32" t="str">
        <f>IF(I71297="OUTSTANDING",'Data Table Volumes'!$B$1-G71297,"NA")</f>
        <v>NA</v>
      </c>
    </row>
    <row r="71298" spans="17:17">
      <c r="Q71298" s="32" t="str">
        <f>IF(I71298="OUTSTANDING",'Data Table Volumes'!$B$1-G71298,"NA")</f>
        <v>NA</v>
      </c>
    </row>
    <row r="71299" spans="17:17">
      <c r="Q71299" s="32" t="str">
        <f>IF(I71299="OUTSTANDING",'Data Table Volumes'!$B$1-G71299,"NA")</f>
        <v>NA</v>
      </c>
    </row>
    <row r="71300" spans="17:17">
      <c r="Q71300" s="32" t="str">
        <f>IF(I71300="OUTSTANDING",'Data Table Volumes'!$B$1-G71300,"NA")</f>
        <v>NA</v>
      </c>
    </row>
    <row r="71301" spans="17:17">
      <c r="Q71301" s="32" t="str">
        <f>IF(I71301="OUTSTANDING",'Data Table Volumes'!$B$1-G71301,"NA")</f>
        <v>NA</v>
      </c>
    </row>
    <row r="71302" spans="17:17">
      <c r="Q71302" s="32" t="str">
        <f>IF(I71302="OUTSTANDING",'Data Table Volumes'!$B$1-G71302,"NA")</f>
        <v>NA</v>
      </c>
    </row>
    <row r="71303" spans="17:17">
      <c r="Q71303" s="32" t="str">
        <f>IF(I71303="OUTSTANDING",'Data Table Volumes'!$B$1-G71303,"NA")</f>
        <v>NA</v>
      </c>
    </row>
    <row r="71304" spans="17:17">
      <c r="Q71304" s="32" t="str">
        <f>IF(I71304="OUTSTANDING",'Data Table Volumes'!$B$1-G71304,"NA")</f>
        <v>NA</v>
      </c>
    </row>
    <row r="71305" spans="17:17">
      <c r="Q71305" s="32" t="str">
        <f>IF(I71305="OUTSTANDING",'Data Table Volumes'!$B$1-G71305,"NA")</f>
        <v>NA</v>
      </c>
    </row>
    <row r="71306" spans="17:17">
      <c r="Q71306" s="32" t="str">
        <f>IF(I71306="OUTSTANDING",'Data Table Volumes'!$B$1-G71306,"NA")</f>
        <v>NA</v>
      </c>
    </row>
    <row r="71307" spans="17:17">
      <c r="Q71307" s="32" t="str">
        <f>IF(I71307="OUTSTANDING",'Data Table Volumes'!$B$1-G71307,"NA")</f>
        <v>NA</v>
      </c>
    </row>
    <row r="71308" spans="17:17">
      <c r="Q71308" s="32" t="str">
        <f>IF(I71308="OUTSTANDING",'Data Table Volumes'!$B$1-G71308,"NA")</f>
        <v>NA</v>
      </c>
    </row>
    <row r="71309" spans="17:17">
      <c r="Q71309" s="32" t="str">
        <f>IF(I71309="OUTSTANDING",'Data Table Volumes'!$B$1-G71309,"NA")</f>
        <v>NA</v>
      </c>
    </row>
    <row r="71310" spans="17:17">
      <c r="Q71310" s="32" t="str">
        <f>IF(I71310="OUTSTANDING",'Data Table Volumes'!$B$1-G71310,"NA")</f>
        <v>NA</v>
      </c>
    </row>
    <row r="71311" spans="17:17">
      <c r="Q71311" s="32" t="str">
        <f>IF(I71311="OUTSTANDING",'Data Table Volumes'!$B$1-G71311,"NA")</f>
        <v>NA</v>
      </c>
    </row>
    <row r="71312" spans="17:17">
      <c r="Q71312" s="32" t="str">
        <f>IF(I71312="OUTSTANDING",'Data Table Volumes'!$B$1-G71312,"NA")</f>
        <v>NA</v>
      </c>
    </row>
    <row r="71313" spans="17:17">
      <c r="Q71313" s="32" t="str">
        <f>IF(I71313="OUTSTANDING",'Data Table Volumes'!$B$1-G71313,"NA")</f>
        <v>NA</v>
      </c>
    </row>
    <row r="71314" spans="17:17">
      <c r="Q71314" s="32" t="str">
        <f>IF(I71314="OUTSTANDING",'Data Table Volumes'!$B$1-G71314,"NA")</f>
        <v>NA</v>
      </c>
    </row>
    <row r="71315" spans="17:17">
      <c r="Q71315" s="32" t="str">
        <f>IF(I71315="OUTSTANDING",'Data Table Volumes'!$B$1-G71315,"NA")</f>
        <v>NA</v>
      </c>
    </row>
    <row r="71316" spans="17:17">
      <c r="Q71316" s="32" t="str">
        <f>IF(I71316="OUTSTANDING",'Data Table Volumes'!$B$1-G71316,"NA")</f>
        <v>NA</v>
      </c>
    </row>
    <row r="71317" spans="17:17">
      <c r="Q71317" s="32" t="str">
        <f>IF(I71317="OUTSTANDING",'Data Table Volumes'!$B$1-G71317,"NA")</f>
        <v>NA</v>
      </c>
    </row>
    <row r="71318" spans="17:17">
      <c r="Q71318" s="32" t="str">
        <f>IF(I71318="OUTSTANDING",'Data Table Volumes'!$B$1-G71318,"NA")</f>
        <v>NA</v>
      </c>
    </row>
    <row r="71319" spans="17:17">
      <c r="Q71319" s="32" t="str">
        <f>IF(I71319="OUTSTANDING",'Data Table Volumes'!$B$1-G71319,"NA")</f>
        <v>NA</v>
      </c>
    </row>
    <row r="71320" spans="17:17">
      <c r="Q71320" s="32" t="str">
        <f>IF(I71320="OUTSTANDING",'Data Table Volumes'!$B$1-G71320,"NA")</f>
        <v>NA</v>
      </c>
    </row>
    <row r="71321" spans="17:17">
      <c r="Q71321" s="32" t="str">
        <f>IF(I71321="OUTSTANDING",'Data Table Volumes'!$B$1-G71321,"NA")</f>
        <v>NA</v>
      </c>
    </row>
    <row r="71322" spans="17:17">
      <c r="Q71322" s="32" t="str">
        <f>IF(I71322="OUTSTANDING",'Data Table Volumes'!$B$1-G71322,"NA")</f>
        <v>NA</v>
      </c>
    </row>
    <row r="71323" spans="17:17">
      <c r="Q71323" s="32" t="str">
        <f>IF(I71323="OUTSTANDING",'Data Table Volumes'!$B$1-G71323,"NA")</f>
        <v>NA</v>
      </c>
    </row>
    <row r="71324" spans="17:17">
      <c r="Q71324" s="32" t="str">
        <f>IF(I71324="OUTSTANDING",'Data Table Volumes'!$B$1-G71324,"NA")</f>
        <v>NA</v>
      </c>
    </row>
    <row r="71325" spans="17:17">
      <c r="Q71325" s="32" t="str">
        <f>IF(I71325="OUTSTANDING",'Data Table Volumes'!$B$1-G71325,"NA")</f>
        <v>NA</v>
      </c>
    </row>
    <row r="71326" spans="17:17">
      <c r="Q71326" s="32" t="str">
        <f>IF(I71326="OUTSTANDING",'Data Table Volumes'!$B$1-G71326,"NA")</f>
        <v>NA</v>
      </c>
    </row>
    <row r="71327" spans="17:17">
      <c r="Q71327" s="32" t="str">
        <f>IF(I71327="OUTSTANDING",'Data Table Volumes'!$B$1-G71327,"NA")</f>
        <v>NA</v>
      </c>
    </row>
    <row r="71328" spans="17:17">
      <c r="Q71328" s="32" t="str">
        <f>IF(I71328="OUTSTANDING",'Data Table Volumes'!$B$1-G71328,"NA")</f>
        <v>NA</v>
      </c>
    </row>
    <row r="71329" spans="17:17">
      <c r="Q71329" s="32" t="str">
        <f>IF(I71329="OUTSTANDING",'Data Table Volumes'!$B$1-G71329,"NA")</f>
        <v>NA</v>
      </c>
    </row>
    <row r="71330" spans="17:17">
      <c r="Q71330" s="32" t="str">
        <f>IF(I71330="OUTSTANDING",'Data Table Volumes'!$B$1-G71330,"NA")</f>
        <v>NA</v>
      </c>
    </row>
    <row r="71331" spans="17:17">
      <c r="Q71331" s="32" t="str">
        <f>IF(I71331="OUTSTANDING",'Data Table Volumes'!$B$1-G71331,"NA")</f>
        <v>NA</v>
      </c>
    </row>
    <row r="71332" spans="17:17">
      <c r="Q71332" s="32" t="str">
        <f>IF(I71332="OUTSTANDING",'Data Table Volumes'!$B$1-G71332,"NA")</f>
        <v>NA</v>
      </c>
    </row>
    <row r="71333" spans="17:17">
      <c r="Q71333" s="32" t="str">
        <f>IF(I71333="OUTSTANDING",'Data Table Volumes'!$B$1-G71333,"NA")</f>
        <v>NA</v>
      </c>
    </row>
    <row r="71334" spans="17:17">
      <c r="Q71334" s="32" t="str">
        <f>IF(I71334="OUTSTANDING",'Data Table Volumes'!$B$1-G71334,"NA")</f>
        <v>NA</v>
      </c>
    </row>
    <row r="71335" spans="17:17">
      <c r="Q71335" s="32" t="str">
        <f>IF(I71335="OUTSTANDING",'Data Table Volumes'!$B$1-G71335,"NA")</f>
        <v>NA</v>
      </c>
    </row>
    <row r="71336" spans="17:17">
      <c r="Q71336" s="32" t="str">
        <f>IF(I71336="OUTSTANDING",'Data Table Volumes'!$B$1-G71336,"NA")</f>
        <v>NA</v>
      </c>
    </row>
    <row r="71337" spans="17:17">
      <c r="Q71337" s="32" t="str">
        <f>IF(I71337="OUTSTANDING",'Data Table Volumes'!$B$1-G71337,"NA")</f>
        <v>NA</v>
      </c>
    </row>
    <row r="71338" spans="17:17">
      <c r="Q71338" s="32" t="str">
        <f>IF(I71338="OUTSTANDING",'Data Table Volumes'!$B$1-G71338,"NA")</f>
        <v>NA</v>
      </c>
    </row>
    <row r="71339" spans="17:17">
      <c r="Q71339" s="32" t="str">
        <f>IF(I71339="OUTSTANDING",'Data Table Volumes'!$B$1-G71339,"NA")</f>
        <v>NA</v>
      </c>
    </row>
    <row r="71340" spans="17:17">
      <c r="Q71340" s="32" t="str">
        <f>IF(I71340="OUTSTANDING",'Data Table Volumes'!$B$1-G71340,"NA")</f>
        <v>NA</v>
      </c>
    </row>
    <row r="71341" spans="17:17">
      <c r="Q71341" s="32" t="str">
        <f>IF(I71341="OUTSTANDING",'Data Table Volumes'!$B$1-G71341,"NA")</f>
        <v>NA</v>
      </c>
    </row>
    <row r="71342" spans="17:17">
      <c r="Q71342" s="32" t="str">
        <f>IF(I71342="OUTSTANDING",'Data Table Volumes'!$B$1-G71342,"NA")</f>
        <v>NA</v>
      </c>
    </row>
    <row r="71343" spans="17:17">
      <c r="Q71343" s="32" t="str">
        <f>IF(I71343="OUTSTANDING",'Data Table Volumes'!$B$1-G71343,"NA")</f>
        <v>NA</v>
      </c>
    </row>
    <row r="71344" spans="17:17">
      <c r="Q71344" s="32" t="str">
        <f>IF(I71344="OUTSTANDING",'Data Table Volumes'!$B$1-G71344,"NA")</f>
        <v>NA</v>
      </c>
    </row>
    <row r="71345" spans="17:17">
      <c r="Q71345" s="32" t="str">
        <f>IF(I71345="OUTSTANDING",'Data Table Volumes'!$B$1-G71345,"NA")</f>
        <v>NA</v>
      </c>
    </row>
    <row r="71346" spans="17:17">
      <c r="Q71346" s="32" t="str">
        <f>IF(I71346="OUTSTANDING",'Data Table Volumes'!$B$1-G71346,"NA")</f>
        <v>NA</v>
      </c>
    </row>
    <row r="71347" spans="17:17">
      <c r="Q71347" s="32" t="str">
        <f>IF(I71347="OUTSTANDING",'Data Table Volumes'!$B$1-G71347,"NA")</f>
        <v>NA</v>
      </c>
    </row>
    <row r="71348" spans="17:17">
      <c r="Q71348" s="32" t="str">
        <f>IF(I71348="OUTSTANDING",'Data Table Volumes'!$B$1-G71348,"NA")</f>
        <v>NA</v>
      </c>
    </row>
    <row r="71349" spans="17:17">
      <c r="Q71349" s="32" t="str">
        <f>IF(I71349="OUTSTANDING",'Data Table Volumes'!$B$1-G71349,"NA")</f>
        <v>NA</v>
      </c>
    </row>
    <row r="71350" spans="17:17">
      <c r="Q71350" s="32" t="str">
        <f>IF(I71350="OUTSTANDING",'Data Table Volumes'!$B$1-G71350,"NA")</f>
        <v>NA</v>
      </c>
    </row>
    <row r="71351" spans="17:17">
      <c r="Q71351" s="32" t="str">
        <f>IF(I71351="OUTSTANDING",'Data Table Volumes'!$B$1-G71351,"NA")</f>
        <v>NA</v>
      </c>
    </row>
    <row r="71352" spans="17:17">
      <c r="Q71352" s="32" t="str">
        <f>IF(I71352="OUTSTANDING",'Data Table Volumes'!$B$1-G71352,"NA")</f>
        <v>NA</v>
      </c>
    </row>
    <row r="71353" spans="17:17">
      <c r="Q71353" s="32" t="str">
        <f>IF(I71353="OUTSTANDING",'Data Table Volumes'!$B$1-G71353,"NA")</f>
        <v>NA</v>
      </c>
    </row>
    <row r="71354" spans="17:17">
      <c r="Q71354" s="32" t="str">
        <f>IF(I71354="OUTSTANDING",'Data Table Volumes'!$B$1-G71354,"NA")</f>
        <v>NA</v>
      </c>
    </row>
    <row r="71355" spans="17:17">
      <c r="Q71355" s="32" t="str">
        <f>IF(I71355="OUTSTANDING",'Data Table Volumes'!$B$1-G71355,"NA")</f>
        <v>NA</v>
      </c>
    </row>
    <row r="71356" spans="17:17">
      <c r="Q71356" s="32" t="str">
        <f>IF(I71356="OUTSTANDING",'Data Table Volumes'!$B$1-G71356,"NA")</f>
        <v>NA</v>
      </c>
    </row>
    <row r="71357" spans="17:17">
      <c r="Q71357" s="32" t="str">
        <f>IF(I71357="OUTSTANDING",'Data Table Volumes'!$B$1-G71357,"NA")</f>
        <v>NA</v>
      </c>
    </row>
    <row r="71358" spans="17:17">
      <c r="Q71358" s="32" t="str">
        <f>IF(I71358="OUTSTANDING",'Data Table Volumes'!$B$1-G71358,"NA")</f>
        <v>NA</v>
      </c>
    </row>
    <row r="71359" spans="17:17">
      <c r="Q71359" s="32" t="str">
        <f>IF(I71359="OUTSTANDING",'Data Table Volumes'!$B$1-G71359,"NA")</f>
        <v>NA</v>
      </c>
    </row>
    <row r="71360" spans="17:17">
      <c r="Q71360" s="32" t="str">
        <f>IF(I71360="OUTSTANDING",'Data Table Volumes'!$B$1-G71360,"NA")</f>
        <v>NA</v>
      </c>
    </row>
    <row r="71361" spans="17:17">
      <c r="Q71361" s="32" t="str">
        <f>IF(I71361="OUTSTANDING",'Data Table Volumes'!$B$1-G71361,"NA")</f>
        <v>NA</v>
      </c>
    </row>
    <row r="71362" spans="17:17">
      <c r="Q71362" s="32" t="str">
        <f>IF(I71362="OUTSTANDING",'Data Table Volumes'!$B$1-G71362,"NA")</f>
        <v>NA</v>
      </c>
    </row>
    <row r="71363" spans="17:17">
      <c r="Q71363" s="32" t="str">
        <f>IF(I71363="OUTSTANDING",'Data Table Volumes'!$B$1-G71363,"NA")</f>
        <v>NA</v>
      </c>
    </row>
    <row r="71364" spans="17:17">
      <c r="Q71364" s="32" t="str">
        <f>IF(I71364="OUTSTANDING",'Data Table Volumes'!$B$1-G71364,"NA")</f>
        <v>NA</v>
      </c>
    </row>
    <row r="71365" spans="17:17">
      <c r="Q71365" s="32" t="str">
        <f>IF(I71365="OUTSTANDING",'Data Table Volumes'!$B$1-G71365,"NA")</f>
        <v>NA</v>
      </c>
    </row>
    <row r="71366" spans="17:17">
      <c r="Q71366" s="32" t="str">
        <f>IF(I71366="OUTSTANDING",'Data Table Volumes'!$B$1-G71366,"NA")</f>
        <v>NA</v>
      </c>
    </row>
    <row r="71367" spans="17:17">
      <c r="Q71367" s="32" t="str">
        <f>IF(I71367="OUTSTANDING",'Data Table Volumes'!$B$1-G71367,"NA")</f>
        <v>NA</v>
      </c>
    </row>
    <row r="71368" spans="17:17">
      <c r="Q71368" s="32" t="str">
        <f>IF(I71368="OUTSTANDING",'Data Table Volumes'!$B$1-G71368,"NA")</f>
        <v>NA</v>
      </c>
    </row>
    <row r="71369" spans="17:17">
      <c r="Q71369" s="32" t="str">
        <f>IF(I71369="OUTSTANDING",'Data Table Volumes'!$B$1-G71369,"NA")</f>
        <v>NA</v>
      </c>
    </row>
    <row r="71370" spans="17:17">
      <c r="Q71370" s="32" t="str">
        <f>IF(I71370="OUTSTANDING",'Data Table Volumes'!$B$1-G71370,"NA")</f>
        <v>NA</v>
      </c>
    </row>
    <row r="71371" spans="17:17">
      <c r="Q71371" s="32" t="str">
        <f>IF(I71371="OUTSTANDING",'Data Table Volumes'!$B$1-G71371,"NA")</f>
        <v>NA</v>
      </c>
    </row>
    <row r="71372" spans="17:17">
      <c r="Q71372" s="32" t="str">
        <f>IF(I71372="OUTSTANDING",'Data Table Volumes'!$B$1-G71372,"NA")</f>
        <v>NA</v>
      </c>
    </row>
    <row r="71373" spans="17:17">
      <c r="Q71373" s="32" t="str">
        <f>IF(I71373="OUTSTANDING",'Data Table Volumes'!$B$1-G71373,"NA")</f>
        <v>NA</v>
      </c>
    </row>
    <row r="71374" spans="17:17">
      <c r="Q71374" s="32" t="str">
        <f>IF(I71374="OUTSTANDING",'Data Table Volumes'!$B$1-G71374,"NA")</f>
        <v>NA</v>
      </c>
    </row>
    <row r="71375" spans="17:17">
      <c r="Q71375" s="32" t="str">
        <f>IF(I71375="OUTSTANDING",'Data Table Volumes'!$B$1-G71375,"NA")</f>
        <v>NA</v>
      </c>
    </row>
    <row r="71376" spans="17:17">
      <c r="Q71376" s="32" t="str">
        <f>IF(I71376="OUTSTANDING",'Data Table Volumes'!$B$1-G71376,"NA")</f>
        <v>NA</v>
      </c>
    </row>
    <row r="71377" spans="17:17">
      <c r="Q71377" s="32" t="str">
        <f>IF(I71377="OUTSTANDING",'Data Table Volumes'!$B$1-G71377,"NA")</f>
        <v>NA</v>
      </c>
    </row>
    <row r="71378" spans="17:17">
      <c r="Q71378" s="32" t="str">
        <f>IF(I71378="OUTSTANDING",'Data Table Volumes'!$B$1-G71378,"NA")</f>
        <v>NA</v>
      </c>
    </row>
    <row r="71379" spans="17:17">
      <c r="Q71379" s="32" t="str">
        <f>IF(I71379="OUTSTANDING",'Data Table Volumes'!$B$1-G71379,"NA")</f>
        <v>NA</v>
      </c>
    </row>
    <row r="71380" spans="17:17">
      <c r="Q71380" s="32" t="str">
        <f>IF(I71380="OUTSTANDING",'Data Table Volumes'!$B$1-G71380,"NA")</f>
        <v>NA</v>
      </c>
    </row>
    <row r="71381" spans="17:17">
      <c r="Q71381" s="32" t="str">
        <f>IF(I71381="OUTSTANDING",'Data Table Volumes'!$B$1-G71381,"NA")</f>
        <v>NA</v>
      </c>
    </row>
    <row r="71382" spans="17:17">
      <c r="Q71382" s="32" t="str">
        <f>IF(I71382="OUTSTANDING",'Data Table Volumes'!$B$1-G71382,"NA")</f>
        <v>NA</v>
      </c>
    </row>
    <row r="71383" spans="17:17">
      <c r="Q71383" s="32" t="str">
        <f>IF(I71383="OUTSTANDING",'Data Table Volumes'!$B$1-G71383,"NA")</f>
        <v>NA</v>
      </c>
    </row>
    <row r="71384" spans="17:17">
      <c r="Q71384" s="32" t="str">
        <f>IF(I71384="OUTSTANDING",'Data Table Volumes'!$B$1-G71384,"NA")</f>
        <v>NA</v>
      </c>
    </row>
    <row r="71385" spans="17:17">
      <c r="Q71385" s="32" t="str">
        <f>IF(I71385="OUTSTANDING",'Data Table Volumes'!$B$1-G71385,"NA")</f>
        <v>NA</v>
      </c>
    </row>
    <row r="71386" spans="17:17">
      <c r="Q71386" s="32" t="str">
        <f>IF(I71386="OUTSTANDING",'Data Table Volumes'!$B$1-G71386,"NA")</f>
        <v>NA</v>
      </c>
    </row>
    <row r="71387" spans="17:17">
      <c r="Q71387" s="32" t="str">
        <f>IF(I71387="OUTSTANDING",'Data Table Volumes'!$B$1-G71387,"NA")</f>
        <v>NA</v>
      </c>
    </row>
    <row r="71388" spans="17:17">
      <c r="Q71388" s="32" t="str">
        <f>IF(I71388="OUTSTANDING",'Data Table Volumes'!$B$1-G71388,"NA")</f>
        <v>NA</v>
      </c>
    </row>
    <row r="71389" spans="17:17">
      <c r="Q71389" s="32" t="str">
        <f>IF(I71389="OUTSTANDING",'Data Table Volumes'!$B$1-G71389,"NA")</f>
        <v>NA</v>
      </c>
    </row>
    <row r="71390" spans="17:17">
      <c r="Q71390" s="32" t="str">
        <f>IF(I71390="OUTSTANDING",'Data Table Volumes'!$B$1-G71390,"NA")</f>
        <v>NA</v>
      </c>
    </row>
    <row r="71391" spans="17:17">
      <c r="Q71391" s="32" t="str">
        <f>IF(I71391="OUTSTANDING",'Data Table Volumes'!$B$1-G71391,"NA")</f>
        <v>NA</v>
      </c>
    </row>
    <row r="71392" spans="17:17">
      <c r="Q71392" s="32" t="str">
        <f>IF(I71392="OUTSTANDING",'Data Table Volumes'!$B$1-G71392,"NA")</f>
        <v>NA</v>
      </c>
    </row>
    <row r="71393" spans="17:17">
      <c r="Q71393" s="32" t="str">
        <f>IF(I71393="OUTSTANDING",'Data Table Volumes'!$B$1-G71393,"NA")</f>
        <v>NA</v>
      </c>
    </row>
    <row r="71394" spans="17:17">
      <c r="Q71394" s="32" t="str">
        <f>IF(I71394="OUTSTANDING",'Data Table Volumes'!$B$1-G71394,"NA")</f>
        <v>NA</v>
      </c>
    </row>
    <row r="71395" spans="17:17">
      <c r="Q71395" s="32" t="str">
        <f>IF(I71395="OUTSTANDING",'Data Table Volumes'!$B$1-G71395,"NA")</f>
        <v>NA</v>
      </c>
    </row>
    <row r="71396" spans="17:17">
      <c r="Q71396" s="32" t="str">
        <f>IF(I71396="OUTSTANDING",'Data Table Volumes'!$B$1-G71396,"NA")</f>
        <v>NA</v>
      </c>
    </row>
    <row r="71397" spans="17:17">
      <c r="Q71397" s="32" t="str">
        <f>IF(I71397="OUTSTANDING",'Data Table Volumes'!$B$1-G71397,"NA")</f>
        <v>NA</v>
      </c>
    </row>
    <row r="71398" spans="17:17">
      <c r="Q71398" s="32" t="str">
        <f>IF(I71398="OUTSTANDING",'Data Table Volumes'!$B$1-G71398,"NA")</f>
        <v>NA</v>
      </c>
    </row>
    <row r="71399" spans="17:17">
      <c r="Q71399" s="32" t="str">
        <f>IF(I71399="OUTSTANDING",'Data Table Volumes'!$B$1-G71399,"NA")</f>
        <v>NA</v>
      </c>
    </row>
    <row r="71400" spans="17:17">
      <c r="Q71400" s="32" t="str">
        <f>IF(I71400="OUTSTANDING",'Data Table Volumes'!$B$1-G71400,"NA")</f>
        <v>NA</v>
      </c>
    </row>
    <row r="71401" spans="17:17">
      <c r="Q71401" s="32" t="str">
        <f>IF(I71401="OUTSTANDING",'Data Table Volumes'!$B$1-G71401,"NA")</f>
        <v>NA</v>
      </c>
    </row>
    <row r="71402" spans="17:17">
      <c r="Q71402" s="32" t="str">
        <f>IF(I71402="OUTSTANDING",'Data Table Volumes'!$B$1-G71402,"NA")</f>
        <v>NA</v>
      </c>
    </row>
    <row r="71403" spans="17:17">
      <c r="Q71403" s="32" t="str">
        <f>IF(I71403="OUTSTANDING",'Data Table Volumes'!$B$1-G71403,"NA")</f>
        <v>NA</v>
      </c>
    </row>
    <row r="71404" spans="17:17">
      <c r="Q71404" s="32" t="str">
        <f>IF(I71404="OUTSTANDING",'Data Table Volumes'!$B$1-G71404,"NA")</f>
        <v>NA</v>
      </c>
    </row>
    <row r="71405" spans="17:17">
      <c r="Q71405" s="32" t="str">
        <f>IF(I71405="OUTSTANDING",'Data Table Volumes'!$B$1-G71405,"NA")</f>
        <v>NA</v>
      </c>
    </row>
    <row r="71406" spans="17:17">
      <c r="Q71406" s="32" t="str">
        <f>IF(I71406="OUTSTANDING",'Data Table Volumes'!$B$1-G71406,"NA")</f>
        <v>NA</v>
      </c>
    </row>
    <row r="71407" spans="17:17">
      <c r="Q71407" s="32" t="str">
        <f>IF(I71407="OUTSTANDING",'Data Table Volumes'!$B$1-G71407,"NA")</f>
        <v>NA</v>
      </c>
    </row>
    <row r="71408" spans="17:17">
      <c r="Q71408" s="32" t="str">
        <f>IF(I71408="OUTSTANDING",'Data Table Volumes'!$B$1-G71408,"NA")</f>
        <v>NA</v>
      </c>
    </row>
    <row r="71409" spans="17:17">
      <c r="Q71409" s="32" t="str">
        <f>IF(I71409="OUTSTANDING",'Data Table Volumes'!$B$1-G71409,"NA")</f>
        <v>NA</v>
      </c>
    </row>
    <row r="71410" spans="17:17">
      <c r="Q71410" s="32" t="str">
        <f>IF(I71410="OUTSTANDING",'Data Table Volumes'!$B$1-G71410,"NA")</f>
        <v>NA</v>
      </c>
    </row>
    <row r="71411" spans="17:17">
      <c r="Q71411" s="32" t="str">
        <f>IF(I71411="OUTSTANDING",'Data Table Volumes'!$B$1-G71411,"NA")</f>
        <v>NA</v>
      </c>
    </row>
    <row r="71412" spans="17:17">
      <c r="Q71412" s="32" t="str">
        <f>IF(I71412="OUTSTANDING",'Data Table Volumes'!$B$1-G71412,"NA")</f>
        <v>NA</v>
      </c>
    </row>
    <row r="71413" spans="17:17">
      <c r="Q71413" s="32" t="str">
        <f>IF(I71413="OUTSTANDING",'Data Table Volumes'!$B$1-G71413,"NA")</f>
        <v>NA</v>
      </c>
    </row>
    <row r="71414" spans="17:17">
      <c r="Q71414" s="32" t="str">
        <f>IF(I71414="OUTSTANDING",'Data Table Volumes'!$B$1-G71414,"NA")</f>
        <v>NA</v>
      </c>
    </row>
    <row r="71415" spans="17:17">
      <c r="Q71415" s="32" t="str">
        <f>IF(I71415="OUTSTANDING",'Data Table Volumes'!$B$1-G71415,"NA")</f>
        <v>NA</v>
      </c>
    </row>
    <row r="71416" spans="17:17">
      <c r="Q71416" s="32" t="str">
        <f>IF(I71416="OUTSTANDING",'Data Table Volumes'!$B$1-G71416,"NA")</f>
        <v>NA</v>
      </c>
    </row>
    <row r="71417" spans="17:17">
      <c r="Q71417" s="32" t="str">
        <f>IF(I71417="OUTSTANDING",'Data Table Volumes'!$B$1-G71417,"NA")</f>
        <v>NA</v>
      </c>
    </row>
    <row r="71418" spans="17:17">
      <c r="Q71418" s="32" t="str">
        <f>IF(I71418="OUTSTANDING",'Data Table Volumes'!$B$1-G71418,"NA")</f>
        <v>NA</v>
      </c>
    </row>
    <row r="71419" spans="17:17">
      <c r="Q71419" s="32" t="str">
        <f>IF(I71419="OUTSTANDING",'Data Table Volumes'!$B$1-G71419,"NA")</f>
        <v>NA</v>
      </c>
    </row>
    <row r="71420" spans="17:17">
      <c r="Q71420" s="32" t="str">
        <f>IF(I71420="OUTSTANDING",'Data Table Volumes'!$B$1-G71420,"NA")</f>
        <v>NA</v>
      </c>
    </row>
    <row r="71421" spans="17:17">
      <c r="Q71421" s="32" t="str">
        <f>IF(I71421="OUTSTANDING",'Data Table Volumes'!$B$1-G71421,"NA")</f>
        <v>NA</v>
      </c>
    </row>
    <row r="71422" spans="17:17">
      <c r="Q71422" s="32" t="str">
        <f>IF(I71422="OUTSTANDING",'Data Table Volumes'!$B$1-G71422,"NA")</f>
        <v>NA</v>
      </c>
    </row>
    <row r="71423" spans="17:17">
      <c r="Q71423" s="32" t="str">
        <f>IF(I71423="OUTSTANDING",'Data Table Volumes'!$B$1-G71423,"NA")</f>
        <v>NA</v>
      </c>
    </row>
    <row r="71424" spans="17:17">
      <c r="Q71424" s="32" t="str">
        <f>IF(I71424="OUTSTANDING",'Data Table Volumes'!$B$1-G71424,"NA")</f>
        <v>NA</v>
      </c>
    </row>
    <row r="71425" spans="17:17">
      <c r="Q71425" s="32" t="str">
        <f>IF(I71425="OUTSTANDING",'Data Table Volumes'!$B$1-G71425,"NA")</f>
        <v>NA</v>
      </c>
    </row>
    <row r="71426" spans="17:17">
      <c r="Q71426" s="32" t="str">
        <f>IF(I71426="OUTSTANDING",'Data Table Volumes'!$B$1-G71426,"NA")</f>
        <v>NA</v>
      </c>
    </row>
    <row r="71427" spans="17:17">
      <c r="Q71427" s="32" t="str">
        <f>IF(I71427="OUTSTANDING",'Data Table Volumes'!$B$1-G71427,"NA")</f>
        <v>NA</v>
      </c>
    </row>
    <row r="71428" spans="17:17">
      <c r="Q71428" s="32" t="str">
        <f>IF(I71428="OUTSTANDING",'Data Table Volumes'!$B$1-G71428,"NA")</f>
        <v>NA</v>
      </c>
    </row>
    <row r="71429" spans="17:17">
      <c r="Q71429" s="32" t="str">
        <f>IF(I71429="OUTSTANDING",'Data Table Volumes'!$B$1-G71429,"NA")</f>
        <v>NA</v>
      </c>
    </row>
    <row r="71430" spans="17:17">
      <c r="Q71430" s="32" t="str">
        <f>IF(I71430="OUTSTANDING",'Data Table Volumes'!$B$1-G71430,"NA")</f>
        <v>NA</v>
      </c>
    </row>
    <row r="71431" spans="17:17">
      <c r="Q71431" s="32" t="str">
        <f>IF(I71431="OUTSTANDING",'Data Table Volumes'!$B$1-G71431,"NA")</f>
        <v>NA</v>
      </c>
    </row>
    <row r="71432" spans="17:17">
      <c r="Q71432" s="32" t="str">
        <f>IF(I71432="OUTSTANDING",'Data Table Volumes'!$B$1-G71432,"NA")</f>
        <v>NA</v>
      </c>
    </row>
    <row r="71433" spans="17:17">
      <c r="Q71433" s="32" t="str">
        <f>IF(I71433="OUTSTANDING",'Data Table Volumes'!$B$1-G71433,"NA")</f>
        <v>NA</v>
      </c>
    </row>
    <row r="71434" spans="17:17">
      <c r="Q71434" s="32" t="str">
        <f>IF(I71434="OUTSTANDING",'Data Table Volumes'!$B$1-G71434,"NA")</f>
        <v>NA</v>
      </c>
    </row>
    <row r="71435" spans="17:17">
      <c r="Q71435" s="32" t="str">
        <f>IF(I71435="OUTSTANDING",'Data Table Volumes'!$B$1-G71435,"NA")</f>
        <v>NA</v>
      </c>
    </row>
    <row r="71436" spans="17:17">
      <c r="Q71436" s="32" t="str">
        <f>IF(I71436="OUTSTANDING",'Data Table Volumes'!$B$1-G71436,"NA")</f>
        <v>NA</v>
      </c>
    </row>
    <row r="71437" spans="17:17">
      <c r="Q71437" s="32" t="str">
        <f>IF(I71437="OUTSTANDING",'Data Table Volumes'!$B$1-G71437,"NA")</f>
        <v>NA</v>
      </c>
    </row>
    <row r="71438" spans="17:17">
      <c r="Q71438" s="32" t="str">
        <f>IF(I71438="OUTSTANDING",'Data Table Volumes'!$B$1-G71438,"NA")</f>
        <v>NA</v>
      </c>
    </row>
    <row r="71439" spans="17:17">
      <c r="Q71439" s="32" t="str">
        <f>IF(I71439="OUTSTANDING",'Data Table Volumes'!$B$1-G71439,"NA")</f>
        <v>NA</v>
      </c>
    </row>
    <row r="71440" spans="17:17">
      <c r="Q71440" s="32" t="str">
        <f>IF(I71440="OUTSTANDING",'Data Table Volumes'!$B$1-G71440,"NA")</f>
        <v>NA</v>
      </c>
    </row>
    <row r="71441" spans="17:17">
      <c r="Q71441" s="32" t="str">
        <f>IF(I71441="OUTSTANDING",'Data Table Volumes'!$B$1-G71441,"NA")</f>
        <v>NA</v>
      </c>
    </row>
    <row r="71442" spans="17:17">
      <c r="Q71442" s="32" t="str">
        <f>IF(I71442="OUTSTANDING",'Data Table Volumes'!$B$1-G71442,"NA")</f>
        <v>NA</v>
      </c>
    </row>
    <row r="71443" spans="17:17">
      <c r="Q71443" s="32" t="str">
        <f>IF(I71443="OUTSTANDING",'Data Table Volumes'!$B$1-G71443,"NA")</f>
        <v>NA</v>
      </c>
    </row>
    <row r="71444" spans="17:17">
      <c r="Q71444" s="32" t="str">
        <f>IF(I71444="OUTSTANDING",'Data Table Volumes'!$B$1-G71444,"NA")</f>
        <v>NA</v>
      </c>
    </row>
    <row r="71445" spans="17:17">
      <c r="Q71445" s="32" t="str">
        <f>IF(I71445="OUTSTANDING",'Data Table Volumes'!$B$1-G71445,"NA")</f>
        <v>NA</v>
      </c>
    </row>
    <row r="71446" spans="17:17">
      <c r="Q71446" s="32" t="str">
        <f>IF(I71446="OUTSTANDING",'Data Table Volumes'!$B$1-G71446,"NA")</f>
        <v>NA</v>
      </c>
    </row>
    <row r="71447" spans="17:17">
      <c r="Q71447" s="32" t="str">
        <f>IF(I71447="OUTSTANDING",'Data Table Volumes'!$B$1-G71447,"NA")</f>
        <v>NA</v>
      </c>
    </row>
    <row r="71448" spans="17:17">
      <c r="Q71448" s="32" t="str">
        <f>IF(I71448="OUTSTANDING",'Data Table Volumes'!$B$1-G71448,"NA")</f>
        <v>NA</v>
      </c>
    </row>
    <row r="71449" spans="17:17">
      <c r="Q71449" s="32" t="str">
        <f>IF(I71449="OUTSTANDING",'Data Table Volumes'!$B$1-G71449,"NA")</f>
        <v>NA</v>
      </c>
    </row>
    <row r="71450" spans="17:17">
      <c r="Q71450" s="32" t="str">
        <f>IF(I71450="OUTSTANDING",'Data Table Volumes'!$B$1-G71450,"NA")</f>
        <v>NA</v>
      </c>
    </row>
    <row r="71451" spans="17:17">
      <c r="Q71451" s="32" t="str">
        <f>IF(I71451="OUTSTANDING",'Data Table Volumes'!$B$1-G71451,"NA")</f>
        <v>NA</v>
      </c>
    </row>
    <row r="71452" spans="17:17">
      <c r="Q71452" s="32" t="str">
        <f>IF(I71452="OUTSTANDING",'Data Table Volumes'!$B$1-G71452,"NA")</f>
        <v>NA</v>
      </c>
    </row>
    <row r="71453" spans="17:17">
      <c r="Q71453" s="32" t="str">
        <f>IF(I71453="OUTSTANDING",'Data Table Volumes'!$B$1-G71453,"NA")</f>
        <v>NA</v>
      </c>
    </row>
    <row r="71454" spans="17:17">
      <c r="Q71454" s="32" t="str">
        <f>IF(I71454="OUTSTANDING",'Data Table Volumes'!$B$1-G71454,"NA")</f>
        <v>NA</v>
      </c>
    </row>
    <row r="71455" spans="17:17">
      <c r="Q71455" s="32" t="str">
        <f>IF(I71455="OUTSTANDING",'Data Table Volumes'!$B$1-G71455,"NA")</f>
        <v>NA</v>
      </c>
    </row>
    <row r="71456" spans="17:17">
      <c r="Q71456" s="32" t="str">
        <f>IF(I71456="OUTSTANDING",'Data Table Volumes'!$B$1-G71456,"NA")</f>
        <v>NA</v>
      </c>
    </row>
    <row r="71457" spans="17:17">
      <c r="Q71457" s="32" t="str">
        <f>IF(I71457="OUTSTANDING",'Data Table Volumes'!$B$1-G71457,"NA")</f>
        <v>NA</v>
      </c>
    </row>
    <row r="71458" spans="17:17">
      <c r="Q71458" s="32" t="str">
        <f>IF(I71458="OUTSTANDING",'Data Table Volumes'!$B$1-G71458,"NA")</f>
        <v>NA</v>
      </c>
    </row>
    <row r="71459" spans="17:17">
      <c r="Q71459" s="32" t="str">
        <f>IF(I71459="OUTSTANDING",'Data Table Volumes'!$B$1-G71459,"NA")</f>
        <v>NA</v>
      </c>
    </row>
    <row r="71460" spans="17:17">
      <c r="Q71460" s="32" t="str">
        <f>IF(I71460="OUTSTANDING",'Data Table Volumes'!$B$1-G71460,"NA")</f>
        <v>NA</v>
      </c>
    </row>
    <row r="71461" spans="17:17">
      <c r="Q71461" s="32" t="str">
        <f>IF(I71461="OUTSTANDING",'Data Table Volumes'!$B$1-G71461,"NA")</f>
        <v>NA</v>
      </c>
    </row>
    <row r="71462" spans="17:17">
      <c r="Q71462" s="32" t="str">
        <f>IF(I71462="OUTSTANDING",'Data Table Volumes'!$B$1-G71462,"NA")</f>
        <v>NA</v>
      </c>
    </row>
    <row r="71463" spans="17:17">
      <c r="Q71463" s="32" t="str">
        <f>IF(I71463="OUTSTANDING",'Data Table Volumes'!$B$1-G71463,"NA")</f>
        <v>NA</v>
      </c>
    </row>
    <row r="71464" spans="17:17">
      <c r="Q71464" s="32" t="str">
        <f>IF(I71464="OUTSTANDING",'Data Table Volumes'!$B$1-G71464,"NA")</f>
        <v>NA</v>
      </c>
    </row>
    <row r="71465" spans="17:17">
      <c r="Q71465" s="32" t="str">
        <f>IF(I71465="OUTSTANDING",'Data Table Volumes'!$B$1-G71465,"NA")</f>
        <v>NA</v>
      </c>
    </row>
    <row r="71466" spans="17:17">
      <c r="Q71466" s="32" t="str">
        <f>IF(I71466="OUTSTANDING",'Data Table Volumes'!$B$1-G71466,"NA")</f>
        <v>NA</v>
      </c>
    </row>
    <row r="71467" spans="17:17">
      <c r="Q71467" s="32" t="str">
        <f>IF(I71467="OUTSTANDING",'Data Table Volumes'!$B$1-G71467,"NA")</f>
        <v>NA</v>
      </c>
    </row>
    <row r="71468" spans="17:17">
      <c r="Q71468" s="32" t="str">
        <f>IF(I71468="OUTSTANDING",'Data Table Volumes'!$B$1-G71468,"NA")</f>
        <v>NA</v>
      </c>
    </row>
    <row r="71469" spans="17:17">
      <c r="Q71469" s="32" t="str">
        <f>IF(I71469="OUTSTANDING",'Data Table Volumes'!$B$1-G71469,"NA")</f>
        <v>NA</v>
      </c>
    </row>
    <row r="71470" spans="17:17">
      <c r="Q71470" s="32" t="str">
        <f>IF(I71470="OUTSTANDING",'Data Table Volumes'!$B$1-G71470,"NA")</f>
        <v>NA</v>
      </c>
    </row>
    <row r="71471" spans="17:17">
      <c r="Q71471" s="32" t="str">
        <f>IF(I71471="OUTSTANDING",'Data Table Volumes'!$B$1-G71471,"NA")</f>
        <v>NA</v>
      </c>
    </row>
    <row r="71472" spans="17:17">
      <c r="Q71472" s="32" t="str">
        <f>IF(I71472="OUTSTANDING",'Data Table Volumes'!$B$1-G71472,"NA")</f>
        <v>NA</v>
      </c>
    </row>
    <row r="71473" spans="17:17">
      <c r="Q71473" s="32" t="str">
        <f>IF(I71473="OUTSTANDING",'Data Table Volumes'!$B$1-G71473,"NA")</f>
        <v>NA</v>
      </c>
    </row>
    <row r="71474" spans="17:17">
      <c r="Q71474" s="32" t="str">
        <f>IF(I71474="OUTSTANDING",'Data Table Volumes'!$B$1-G71474,"NA")</f>
        <v>NA</v>
      </c>
    </row>
    <row r="71475" spans="17:17">
      <c r="Q71475" s="32" t="str">
        <f>IF(I71475="OUTSTANDING",'Data Table Volumes'!$B$1-G71475,"NA")</f>
        <v>NA</v>
      </c>
    </row>
    <row r="71476" spans="17:17">
      <c r="Q71476" s="32" t="str">
        <f>IF(I71476="OUTSTANDING",'Data Table Volumes'!$B$1-G71476,"NA")</f>
        <v>NA</v>
      </c>
    </row>
    <row r="71477" spans="17:17">
      <c r="Q71477" s="32" t="str">
        <f>IF(I71477="OUTSTANDING",'Data Table Volumes'!$B$1-G71477,"NA")</f>
        <v>NA</v>
      </c>
    </row>
    <row r="71478" spans="17:17">
      <c r="Q71478" s="32" t="str">
        <f>IF(I71478="OUTSTANDING",'Data Table Volumes'!$B$1-G71478,"NA")</f>
        <v>NA</v>
      </c>
    </row>
    <row r="71479" spans="17:17">
      <c r="Q71479" s="32" t="str">
        <f>IF(I71479="OUTSTANDING",'Data Table Volumes'!$B$1-G71479,"NA")</f>
        <v>NA</v>
      </c>
    </row>
    <row r="71480" spans="17:17">
      <c r="Q71480" s="32" t="str">
        <f>IF(I71480="OUTSTANDING",'Data Table Volumes'!$B$1-G71480,"NA")</f>
        <v>NA</v>
      </c>
    </row>
    <row r="71481" spans="17:17">
      <c r="Q71481" s="32" t="str">
        <f>IF(I71481="OUTSTANDING",'Data Table Volumes'!$B$1-G71481,"NA")</f>
        <v>NA</v>
      </c>
    </row>
    <row r="71482" spans="17:17">
      <c r="Q71482" s="32" t="str">
        <f>IF(I71482="OUTSTANDING",'Data Table Volumes'!$B$1-G71482,"NA")</f>
        <v>NA</v>
      </c>
    </row>
    <row r="71483" spans="17:17">
      <c r="Q71483" s="32" t="str">
        <f>IF(I71483="OUTSTANDING",'Data Table Volumes'!$B$1-G71483,"NA")</f>
        <v>NA</v>
      </c>
    </row>
    <row r="71484" spans="17:17">
      <c r="Q71484" s="32" t="str">
        <f>IF(I71484="OUTSTANDING",'Data Table Volumes'!$B$1-G71484,"NA")</f>
        <v>NA</v>
      </c>
    </row>
    <row r="71485" spans="17:17">
      <c r="Q71485" s="32" t="str">
        <f>IF(I71485="OUTSTANDING",'Data Table Volumes'!$B$1-G71485,"NA")</f>
        <v>NA</v>
      </c>
    </row>
    <row r="71486" spans="17:17">
      <c r="Q71486" s="32" t="str">
        <f>IF(I71486="OUTSTANDING",'Data Table Volumes'!$B$1-G71486,"NA")</f>
        <v>NA</v>
      </c>
    </row>
    <row r="71487" spans="17:17">
      <c r="Q71487" s="32" t="str">
        <f>IF(I71487="OUTSTANDING",'Data Table Volumes'!$B$1-G71487,"NA")</f>
        <v>NA</v>
      </c>
    </row>
    <row r="71488" spans="17:17">
      <c r="Q71488" s="32" t="str">
        <f>IF(I71488="OUTSTANDING",'Data Table Volumes'!$B$1-G71488,"NA")</f>
        <v>NA</v>
      </c>
    </row>
    <row r="71489" spans="17:17">
      <c r="Q71489" s="32" t="str">
        <f>IF(I71489="OUTSTANDING",'Data Table Volumes'!$B$1-G71489,"NA")</f>
        <v>NA</v>
      </c>
    </row>
    <row r="71490" spans="17:17">
      <c r="Q71490" s="32" t="str">
        <f>IF(I71490="OUTSTANDING",'Data Table Volumes'!$B$1-G71490,"NA")</f>
        <v>NA</v>
      </c>
    </row>
    <row r="71491" spans="17:17">
      <c r="Q71491" s="32" t="str">
        <f>IF(I71491="OUTSTANDING",'Data Table Volumes'!$B$1-G71491,"NA")</f>
        <v>NA</v>
      </c>
    </row>
    <row r="71492" spans="17:17">
      <c r="Q71492" s="32" t="str">
        <f>IF(I71492="OUTSTANDING",'Data Table Volumes'!$B$1-G71492,"NA")</f>
        <v>NA</v>
      </c>
    </row>
    <row r="71493" spans="17:17">
      <c r="Q71493" s="32" t="str">
        <f>IF(I71493="OUTSTANDING",'Data Table Volumes'!$B$1-G71493,"NA")</f>
        <v>NA</v>
      </c>
    </row>
    <row r="71494" spans="17:17">
      <c r="Q71494" s="32" t="str">
        <f>IF(I71494="OUTSTANDING",'Data Table Volumes'!$B$1-G71494,"NA")</f>
        <v>NA</v>
      </c>
    </row>
    <row r="71495" spans="17:17">
      <c r="Q71495" s="32" t="str">
        <f>IF(I71495="OUTSTANDING",'Data Table Volumes'!$B$1-G71495,"NA")</f>
        <v>NA</v>
      </c>
    </row>
    <row r="71496" spans="17:17">
      <c r="Q71496" s="32" t="str">
        <f>IF(I71496="OUTSTANDING",'Data Table Volumes'!$B$1-G71496,"NA")</f>
        <v>NA</v>
      </c>
    </row>
    <row r="71497" spans="17:17">
      <c r="Q71497" s="32" t="str">
        <f>IF(I71497="OUTSTANDING",'Data Table Volumes'!$B$1-G71497,"NA")</f>
        <v>NA</v>
      </c>
    </row>
    <row r="71498" spans="17:17">
      <c r="Q71498" s="32" t="str">
        <f>IF(I71498="OUTSTANDING",'Data Table Volumes'!$B$1-G71498,"NA")</f>
        <v>NA</v>
      </c>
    </row>
    <row r="71499" spans="17:17">
      <c r="Q71499" s="32" t="str">
        <f>IF(I71499="OUTSTANDING",'Data Table Volumes'!$B$1-G71499,"NA")</f>
        <v>NA</v>
      </c>
    </row>
    <row r="71500" spans="17:17">
      <c r="Q71500" s="32" t="str">
        <f>IF(I71500="OUTSTANDING",'Data Table Volumes'!$B$1-G71500,"NA")</f>
        <v>NA</v>
      </c>
    </row>
    <row r="71501" spans="17:17">
      <c r="Q71501" s="32" t="str">
        <f>IF(I71501="OUTSTANDING",'Data Table Volumes'!$B$1-G71501,"NA")</f>
        <v>NA</v>
      </c>
    </row>
    <row r="71502" spans="17:17">
      <c r="Q71502" s="32" t="str">
        <f>IF(I71502="OUTSTANDING",'Data Table Volumes'!$B$1-G71502,"NA")</f>
        <v>NA</v>
      </c>
    </row>
    <row r="71503" spans="17:17">
      <c r="Q71503" s="32" t="str">
        <f>IF(I71503="OUTSTANDING",'Data Table Volumes'!$B$1-G71503,"NA")</f>
        <v>NA</v>
      </c>
    </row>
    <row r="71504" spans="17:17">
      <c r="Q71504" s="32" t="str">
        <f>IF(I71504="OUTSTANDING",'Data Table Volumes'!$B$1-G71504,"NA")</f>
        <v>NA</v>
      </c>
    </row>
    <row r="71505" spans="17:17">
      <c r="Q71505" s="32" t="str">
        <f>IF(I71505="OUTSTANDING",'Data Table Volumes'!$B$1-G71505,"NA")</f>
        <v>NA</v>
      </c>
    </row>
    <row r="71506" spans="17:17">
      <c r="Q71506" s="32" t="str">
        <f>IF(I71506="OUTSTANDING",'Data Table Volumes'!$B$1-G71506,"NA")</f>
        <v>NA</v>
      </c>
    </row>
    <row r="71507" spans="17:17">
      <c r="Q71507" s="32" t="str">
        <f>IF(I71507="OUTSTANDING",'Data Table Volumes'!$B$1-G71507,"NA")</f>
        <v>NA</v>
      </c>
    </row>
    <row r="71508" spans="17:17">
      <c r="Q71508" s="32" t="str">
        <f>IF(I71508="OUTSTANDING",'Data Table Volumes'!$B$1-G71508,"NA")</f>
        <v>NA</v>
      </c>
    </row>
    <row r="71509" spans="17:17">
      <c r="Q71509" s="32" t="str">
        <f>IF(I71509="OUTSTANDING",'Data Table Volumes'!$B$1-G71509,"NA")</f>
        <v>NA</v>
      </c>
    </row>
    <row r="71510" spans="17:17">
      <c r="Q71510" s="32" t="str">
        <f>IF(I71510="OUTSTANDING",'Data Table Volumes'!$B$1-G71510,"NA")</f>
        <v>NA</v>
      </c>
    </row>
    <row r="71511" spans="17:17">
      <c r="Q71511" s="32" t="str">
        <f>IF(I71511="OUTSTANDING",'Data Table Volumes'!$B$1-G71511,"NA")</f>
        <v>NA</v>
      </c>
    </row>
    <row r="71512" spans="17:17">
      <c r="Q71512" s="32" t="str">
        <f>IF(I71512="OUTSTANDING",'Data Table Volumes'!$B$1-G71512,"NA")</f>
        <v>NA</v>
      </c>
    </row>
    <row r="71513" spans="17:17">
      <c r="Q71513" s="32" t="str">
        <f>IF(I71513="OUTSTANDING",'Data Table Volumes'!$B$1-G71513,"NA")</f>
        <v>NA</v>
      </c>
    </row>
    <row r="71514" spans="17:17">
      <c r="Q71514" s="32" t="str">
        <f>IF(I71514="OUTSTANDING",'Data Table Volumes'!$B$1-G71514,"NA")</f>
        <v>NA</v>
      </c>
    </row>
    <row r="71515" spans="17:17">
      <c r="Q71515" s="32" t="str">
        <f>IF(I71515="OUTSTANDING",'Data Table Volumes'!$B$1-G71515,"NA")</f>
        <v>NA</v>
      </c>
    </row>
    <row r="71516" spans="17:17">
      <c r="Q71516" s="32" t="str">
        <f>IF(I71516="OUTSTANDING",'Data Table Volumes'!$B$1-G71516,"NA")</f>
        <v>NA</v>
      </c>
    </row>
    <row r="71517" spans="17:17">
      <c r="Q71517" s="32" t="str">
        <f>IF(I71517="OUTSTANDING",'Data Table Volumes'!$B$1-G71517,"NA")</f>
        <v>NA</v>
      </c>
    </row>
    <row r="71518" spans="17:17">
      <c r="Q71518" s="32" t="str">
        <f>IF(I71518="OUTSTANDING",'Data Table Volumes'!$B$1-G71518,"NA")</f>
        <v>NA</v>
      </c>
    </row>
    <row r="71519" spans="17:17">
      <c r="Q71519" s="32" t="str">
        <f>IF(I71519="OUTSTANDING",'Data Table Volumes'!$B$1-G71519,"NA")</f>
        <v>NA</v>
      </c>
    </row>
    <row r="71520" spans="17:17">
      <c r="Q71520" s="32" t="str">
        <f>IF(I71520="OUTSTANDING",'Data Table Volumes'!$B$1-G71520,"NA")</f>
        <v>NA</v>
      </c>
    </row>
    <row r="71521" spans="17:17">
      <c r="Q71521" s="32" t="str">
        <f>IF(I71521="OUTSTANDING",'Data Table Volumes'!$B$1-G71521,"NA")</f>
        <v>NA</v>
      </c>
    </row>
    <row r="71522" spans="17:17">
      <c r="Q71522" s="32" t="str">
        <f>IF(I71522="OUTSTANDING",'Data Table Volumes'!$B$1-G71522,"NA")</f>
        <v>NA</v>
      </c>
    </row>
    <row r="71523" spans="17:17">
      <c r="Q71523" s="32" t="str">
        <f>IF(I71523="OUTSTANDING",'Data Table Volumes'!$B$1-G71523,"NA")</f>
        <v>NA</v>
      </c>
    </row>
    <row r="71524" spans="17:17">
      <c r="Q71524" s="32" t="str">
        <f>IF(I71524="OUTSTANDING",'Data Table Volumes'!$B$1-G71524,"NA")</f>
        <v>NA</v>
      </c>
    </row>
    <row r="71525" spans="17:17">
      <c r="Q71525" s="32" t="str">
        <f>IF(I71525="OUTSTANDING",'Data Table Volumes'!$B$1-G71525,"NA")</f>
        <v>NA</v>
      </c>
    </row>
    <row r="71526" spans="17:17">
      <c r="Q71526" s="32" t="str">
        <f>IF(I71526="OUTSTANDING",'Data Table Volumes'!$B$1-G71526,"NA")</f>
        <v>NA</v>
      </c>
    </row>
    <row r="71527" spans="17:17">
      <c r="Q71527" s="32" t="str">
        <f>IF(I71527="OUTSTANDING",'Data Table Volumes'!$B$1-G71527,"NA")</f>
        <v>NA</v>
      </c>
    </row>
    <row r="71528" spans="17:17">
      <c r="Q71528" s="32" t="str">
        <f>IF(I71528="OUTSTANDING",'Data Table Volumes'!$B$1-G71528,"NA")</f>
        <v>NA</v>
      </c>
    </row>
    <row r="71529" spans="17:17">
      <c r="Q71529" s="32" t="str">
        <f>IF(I71529="OUTSTANDING",'Data Table Volumes'!$B$1-G71529,"NA")</f>
        <v>NA</v>
      </c>
    </row>
    <row r="71530" spans="17:17">
      <c r="Q71530" s="32" t="str">
        <f>IF(I71530="OUTSTANDING",'Data Table Volumes'!$B$1-G71530,"NA")</f>
        <v>NA</v>
      </c>
    </row>
    <row r="71531" spans="17:17">
      <c r="Q71531" s="32" t="str">
        <f>IF(I71531="OUTSTANDING",'Data Table Volumes'!$B$1-G71531,"NA")</f>
        <v>NA</v>
      </c>
    </row>
    <row r="71532" spans="17:17">
      <c r="Q71532" s="32" t="str">
        <f>IF(I71532="OUTSTANDING",'Data Table Volumes'!$B$1-G71532,"NA")</f>
        <v>NA</v>
      </c>
    </row>
    <row r="71533" spans="17:17">
      <c r="Q71533" s="32" t="str">
        <f>IF(I71533="OUTSTANDING",'Data Table Volumes'!$B$1-G71533,"NA")</f>
        <v>NA</v>
      </c>
    </row>
    <row r="71534" spans="17:17">
      <c r="Q71534" s="32" t="str">
        <f>IF(I71534="OUTSTANDING",'Data Table Volumes'!$B$1-G71534,"NA")</f>
        <v>NA</v>
      </c>
    </row>
    <row r="71535" spans="17:17">
      <c r="Q71535" s="32" t="str">
        <f>IF(I71535="OUTSTANDING",'Data Table Volumes'!$B$1-G71535,"NA")</f>
        <v>NA</v>
      </c>
    </row>
    <row r="71536" spans="17:17">
      <c r="Q71536" s="32" t="str">
        <f>IF(I71536="OUTSTANDING",'Data Table Volumes'!$B$1-G71536,"NA")</f>
        <v>NA</v>
      </c>
    </row>
    <row r="71537" spans="17:17">
      <c r="Q71537" s="32" t="str">
        <f>IF(I71537="OUTSTANDING",'Data Table Volumes'!$B$1-G71537,"NA")</f>
        <v>NA</v>
      </c>
    </row>
    <row r="71538" spans="17:17">
      <c r="Q71538" s="32" t="str">
        <f>IF(I71538="OUTSTANDING",'Data Table Volumes'!$B$1-G71538,"NA")</f>
        <v>NA</v>
      </c>
    </row>
    <row r="71539" spans="17:17">
      <c r="Q71539" s="32" t="str">
        <f>IF(I71539="OUTSTANDING",'Data Table Volumes'!$B$1-G71539,"NA")</f>
        <v>NA</v>
      </c>
    </row>
    <row r="71540" spans="17:17">
      <c r="Q71540" s="32" t="str">
        <f>IF(I71540="OUTSTANDING",'Data Table Volumes'!$B$1-G71540,"NA")</f>
        <v>NA</v>
      </c>
    </row>
    <row r="71541" spans="17:17">
      <c r="Q71541" s="32" t="str">
        <f>IF(I71541="OUTSTANDING",'Data Table Volumes'!$B$1-G71541,"NA")</f>
        <v>NA</v>
      </c>
    </row>
    <row r="71542" spans="17:17">
      <c r="Q71542" s="32" t="str">
        <f>IF(I71542="OUTSTANDING",'Data Table Volumes'!$B$1-G71542,"NA")</f>
        <v>NA</v>
      </c>
    </row>
    <row r="71543" spans="17:17">
      <c r="Q71543" s="32" t="str">
        <f>IF(I71543="OUTSTANDING",'Data Table Volumes'!$B$1-G71543,"NA")</f>
        <v>NA</v>
      </c>
    </row>
    <row r="71544" spans="17:17">
      <c r="Q71544" s="32" t="str">
        <f>IF(I71544="OUTSTANDING",'Data Table Volumes'!$B$1-G71544,"NA")</f>
        <v>NA</v>
      </c>
    </row>
    <row r="71545" spans="17:17">
      <c r="Q71545" s="32" t="str">
        <f>IF(I71545="OUTSTANDING",'Data Table Volumes'!$B$1-G71545,"NA")</f>
        <v>NA</v>
      </c>
    </row>
    <row r="71546" spans="17:17">
      <c r="Q71546" s="32" t="str">
        <f>IF(I71546="OUTSTANDING",'Data Table Volumes'!$B$1-G71546,"NA")</f>
        <v>NA</v>
      </c>
    </row>
    <row r="71547" spans="17:17">
      <c r="Q71547" s="32" t="str">
        <f>IF(I71547="OUTSTANDING",'Data Table Volumes'!$B$1-G71547,"NA")</f>
        <v>NA</v>
      </c>
    </row>
    <row r="71548" spans="17:17">
      <c r="Q71548" s="32" t="str">
        <f>IF(I71548="OUTSTANDING",'Data Table Volumes'!$B$1-G71548,"NA")</f>
        <v>NA</v>
      </c>
    </row>
    <row r="71549" spans="17:17">
      <c r="Q71549" s="32" t="str">
        <f>IF(I71549="OUTSTANDING",'Data Table Volumes'!$B$1-G71549,"NA")</f>
        <v>NA</v>
      </c>
    </row>
    <row r="71550" spans="17:17">
      <c r="Q71550" s="32" t="str">
        <f>IF(I71550="OUTSTANDING",'Data Table Volumes'!$B$1-G71550,"NA")</f>
        <v>NA</v>
      </c>
    </row>
    <row r="71551" spans="17:17">
      <c r="Q71551" s="32" t="str">
        <f>IF(I71551="OUTSTANDING",'Data Table Volumes'!$B$1-G71551,"NA")</f>
        <v>NA</v>
      </c>
    </row>
    <row r="71552" spans="17:17">
      <c r="Q71552" s="32" t="str">
        <f>IF(I71552="OUTSTANDING",'Data Table Volumes'!$B$1-G71552,"NA")</f>
        <v>NA</v>
      </c>
    </row>
    <row r="71553" spans="17:17">
      <c r="Q71553" s="32" t="str">
        <f>IF(I71553="OUTSTANDING",'Data Table Volumes'!$B$1-G71553,"NA")</f>
        <v>NA</v>
      </c>
    </row>
    <row r="71554" spans="17:17">
      <c r="Q71554" s="32" t="str">
        <f>IF(I71554="OUTSTANDING",'Data Table Volumes'!$B$1-G71554,"NA")</f>
        <v>NA</v>
      </c>
    </row>
    <row r="71555" spans="17:17">
      <c r="Q71555" s="32" t="str">
        <f>IF(I71555="OUTSTANDING",'Data Table Volumes'!$B$1-G71555,"NA")</f>
        <v>NA</v>
      </c>
    </row>
    <row r="71556" spans="17:17">
      <c r="Q71556" s="32" t="str">
        <f>IF(I71556="OUTSTANDING",'Data Table Volumes'!$B$1-G71556,"NA")</f>
        <v>NA</v>
      </c>
    </row>
    <row r="71557" spans="17:17">
      <c r="Q71557" s="32" t="str">
        <f>IF(I71557="OUTSTANDING",'Data Table Volumes'!$B$1-G71557,"NA")</f>
        <v>NA</v>
      </c>
    </row>
    <row r="71558" spans="17:17">
      <c r="Q71558" s="32" t="str">
        <f>IF(I71558="OUTSTANDING",'Data Table Volumes'!$B$1-G71558,"NA")</f>
        <v>NA</v>
      </c>
    </row>
    <row r="71559" spans="17:17">
      <c r="Q71559" s="32" t="str">
        <f>IF(I71559="OUTSTANDING",'Data Table Volumes'!$B$1-G71559,"NA")</f>
        <v>NA</v>
      </c>
    </row>
    <row r="71560" spans="17:17">
      <c r="Q71560" s="32" t="str">
        <f>IF(I71560="OUTSTANDING",'Data Table Volumes'!$B$1-G71560,"NA")</f>
        <v>NA</v>
      </c>
    </row>
    <row r="71561" spans="17:17">
      <c r="Q71561" s="32" t="str">
        <f>IF(I71561="OUTSTANDING",'Data Table Volumes'!$B$1-G71561,"NA")</f>
        <v>NA</v>
      </c>
    </row>
    <row r="71562" spans="17:17">
      <c r="Q71562" s="32" t="str">
        <f>IF(I71562="OUTSTANDING",'Data Table Volumes'!$B$1-G71562,"NA")</f>
        <v>NA</v>
      </c>
    </row>
    <row r="71563" spans="17:17">
      <c r="Q71563" s="32" t="str">
        <f>IF(I71563="OUTSTANDING",'Data Table Volumes'!$B$1-G71563,"NA")</f>
        <v>NA</v>
      </c>
    </row>
    <row r="71564" spans="17:17">
      <c r="Q71564" s="32" t="str">
        <f>IF(I71564="OUTSTANDING",'Data Table Volumes'!$B$1-G71564,"NA")</f>
        <v>NA</v>
      </c>
    </row>
    <row r="71565" spans="17:17">
      <c r="Q71565" s="32" t="str">
        <f>IF(I71565="OUTSTANDING",'Data Table Volumes'!$B$1-G71565,"NA")</f>
        <v>NA</v>
      </c>
    </row>
    <row r="71566" spans="17:17">
      <c r="Q71566" s="32" t="str">
        <f>IF(I71566="OUTSTANDING",'Data Table Volumes'!$B$1-G71566,"NA")</f>
        <v>NA</v>
      </c>
    </row>
    <row r="71567" spans="17:17">
      <c r="Q71567" s="32" t="str">
        <f>IF(I71567="OUTSTANDING",'Data Table Volumes'!$B$1-G71567,"NA")</f>
        <v>NA</v>
      </c>
    </row>
    <row r="71568" spans="17:17">
      <c r="Q71568" s="32" t="str">
        <f>IF(I71568="OUTSTANDING",'Data Table Volumes'!$B$1-G71568,"NA")</f>
        <v>NA</v>
      </c>
    </row>
    <row r="71569" spans="17:17">
      <c r="Q71569" s="32" t="str">
        <f>IF(I71569="OUTSTANDING",'Data Table Volumes'!$B$1-G71569,"NA")</f>
        <v>NA</v>
      </c>
    </row>
    <row r="71570" spans="17:17">
      <c r="Q71570" s="32" t="str">
        <f>IF(I71570="OUTSTANDING",'Data Table Volumes'!$B$1-G71570,"NA")</f>
        <v>NA</v>
      </c>
    </row>
    <row r="71571" spans="17:17">
      <c r="Q71571" s="32" t="str">
        <f>IF(I71571="OUTSTANDING",'Data Table Volumes'!$B$1-G71571,"NA")</f>
        <v>NA</v>
      </c>
    </row>
    <row r="71572" spans="17:17">
      <c r="Q71572" s="32" t="str">
        <f>IF(I71572="OUTSTANDING",'Data Table Volumes'!$B$1-G71572,"NA")</f>
        <v>NA</v>
      </c>
    </row>
    <row r="71573" spans="17:17">
      <c r="Q71573" s="32" t="str">
        <f>IF(I71573="OUTSTANDING",'Data Table Volumes'!$B$1-G71573,"NA")</f>
        <v>NA</v>
      </c>
    </row>
    <row r="71574" spans="17:17">
      <c r="Q71574" s="32" t="str">
        <f>IF(I71574="OUTSTANDING",'Data Table Volumes'!$B$1-G71574,"NA")</f>
        <v>NA</v>
      </c>
    </row>
    <row r="71575" spans="17:17">
      <c r="Q71575" s="32" t="str">
        <f>IF(I71575="OUTSTANDING",'Data Table Volumes'!$B$1-G71575,"NA")</f>
        <v>NA</v>
      </c>
    </row>
    <row r="71576" spans="17:17">
      <c r="Q71576" s="32" t="str">
        <f>IF(I71576="OUTSTANDING",'Data Table Volumes'!$B$1-G71576,"NA")</f>
        <v>NA</v>
      </c>
    </row>
    <row r="71577" spans="17:17">
      <c r="Q71577" s="32" t="str">
        <f>IF(I71577="OUTSTANDING",'Data Table Volumes'!$B$1-G71577,"NA")</f>
        <v>NA</v>
      </c>
    </row>
    <row r="71578" spans="17:17">
      <c r="Q71578" s="32" t="str">
        <f>IF(I71578="OUTSTANDING",'Data Table Volumes'!$B$1-G71578,"NA")</f>
        <v>NA</v>
      </c>
    </row>
    <row r="71579" spans="17:17">
      <c r="Q71579" s="32" t="str">
        <f>IF(I71579="OUTSTANDING",'Data Table Volumes'!$B$1-G71579,"NA")</f>
        <v>NA</v>
      </c>
    </row>
    <row r="71580" spans="17:17">
      <c r="Q71580" s="32" t="str">
        <f>IF(I71580="OUTSTANDING",'Data Table Volumes'!$B$1-G71580,"NA")</f>
        <v>NA</v>
      </c>
    </row>
    <row r="71581" spans="17:17">
      <c r="Q71581" s="32" t="str">
        <f>IF(I71581="OUTSTANDING",'Data Table Volumes'!$B$1-G71581,"NA")</f>
        <v>NA</v>
      </c>
    </row>
    <row r="71582" spans="17:17">
      <c r="Q71582" s="32" t="str">
        <f>IF(I71582="OUTSTANDING",'Data Table Volumes'!$B$1-G71582,"NA")</f>
        <v>NA</v>
      </c>
    </row>
    <row r="71583" spans="17:17">
      <c r="Q71583" s="32" t="str">
        <f>IF(I71583="OUTSTANDING",'Data Table Volumes'!$B$1-G71583,"NA")</f>
        <v>NA</v>
      </c>
    </row>
    <row r="71584" spans="17:17">
      <c r="Q71584" s="32" t="str">
        <f>IF(I71584="OUTSTANDING",'Data Table Volumes'!$B$1-G71584,"NA")</f>
        <v>NA</v>
      </c>
    </row>
    <row r="71585" spans="17:17">
      <c r="Q71585" s="32" t="str">
        <f>IF(I71585="OUTSTANDING",'Data Table Volumes'!$B$1-G71585,"NA")</f>
        <v>NA</v>
      </c>
    </row>
    <row r="71586" spans="17:17">
      <c r="Q71586" s="32" t="str">
        <f>IF(I71586="OUTSTANDING",'Data Table Volumes'!$B$1-G71586,"NA")</f>
        <v>NA</v>
      </c>
    </row>
    <row r="71587" spans="17:17">
      <c r="Q71587" s="32" t="str">
        <f>IF(I71587="OUTSTANDING",'Data Table Volumes'!$B$1-G71587,"NA")</f>
        <v>NA</v>
      </c>
    </row>
    <row r="71588" spans="17:17">
      <c r="Q71588" s="32" t="str">
        <f>IF(I71588="OUTSTANDING",'Data Table Volumes'!$B$1-G71588,"NA")</f>
        <v>NA</v>
      </c>
    </row>
    <row r="71589" spans="17:17">
      <c r="Q71589" s="32" t="str">
        <f>IF(I71589="OUTSTANDING",'Data Table Volumes'!$B$1-G71589,"NA")</f>
        <v>NA</v>
      </c>
    </row>
    <row r="71590" spans="17:17">
      <c r="Q71590" s="32" t="str">
        <f>IF(I71590="OUTSTANDING",'Data Table Volumes'!$B$1-G71590,"NA")</f>
        <v>NA</v>
      </c>
    </row>
    <row r="71591" spans="17:17">
      <c r="Q71591" s="32" t="str">
        <f>IF(I71591="OUTSTANDING",'Data Table Volumes'!$B$1-G71591,"NA")</f>
        <v>NA</v>
      </c>
    </row>
    <row r="71592" spans="17:17">
      <c r="Q71592" s="32" t="str">
        <f>IF(I71592="OUTSTANDING",'Data Table Volumes'!$B$1-G71592,"NA")</f>
        <v>NA</v>
      </c>
    </row>
    <row r="71593" spans="17:17">
      <c r="Q71593" s="32" t="str">
        <f>IF(I71593="OUTSTANDING",'Data Table Volumes'!$B$1-G71593,"NA")</f>
        <v>NA</v>
      </c>
    </row>
    <row r="71594" spans="17:17">
      <c r="Q71594" s="32" t="str">
        <f>IF(I71594="OUTSTANDING",'Data Table Volumes'!$B$1-G71594,"NA")</f>
        <v>NA</v>
      </c>
    </row>
    <row r="71595" spans="17:17">
      <c r="Q71595" s="32" t="str">
        <f>IF(I71595="OUTSTANDING",'Data Table Volumes'!$B$1-G71595,"NA")</f>
        <v>NA</v>
      </c>
    </row>
    <row r="71596" spans="17:17">
      <c r="Q71596" s="32" t="str">
        <f>IF(I71596="OUTSTANDING",'Data Table Volumes'!$B$1-G71596,"NA")</f>
        <v>NA</v>
      </c>
    </row>
    <row r="71597" spans="17:17">
      <c r="Q71597" s="32" t="str">
        <f>IF(I71597="OUTSTANDING",'Data Table Volumes'!$B$1-G71597,"NA")</f>
        <v>NA</v>
      </c>
    </row>
    <row r="71598" spans="17:17">
      <c r="Q71598" s="32" t="str">
        <f>IF(I71598="OUTSTANDING",'Data Table Volumes'!$B$1-G71598,"NA")</f>
        <v>NA</v>
      </c>
    </row>
    <row r="71599" spans="17:17">
      <c r="Q71599" s="32" t="str">
        <f>IF(I71599="OUTSTANDING",'Data Table Volumes'!$B$1-G71599,"NA")</f>
        <v>NA</v>
      </c>
    </row>
    <row r="71600" spans="17:17">
      <c r="Q71600" s="32" t="str">
        <f>IF(I71600="OUTSTANDING",'Data Table Volumes'!$B$1-G71600,"NA")</f>
        <v>NA</v>
      </c>
    </row>
    <row r="71601" spans="17:17">
      <c r="Q71601" s="32" t="str">
        <f>IF(I71601="OUTSTANDING",'Data Table Volumes'!$B$1-G71601,"NA")</f>
        <v>NA</v>
      </c>
    </row>
    <row r="71602" spans="17:17">
      <c r="Q71602" s="32" t="str">
        <f>IF(I71602="OUTSTANDING",'Data Table Volumes'!$B$1-G71602,"NA")</f>
        <v>NA</v>
      </c>
    </row>
    <row r="71603" spans="17:17">
      <c r="Q71603" s="32" t="str">
        <f>IF(I71603="OUTSTANDING",'Data Table Volumes'!$B$1-G71603,"NA")</f>
        <v>NA</v>
      </c>
    </row>
    <row r="71604" spans="17:17">
      <c r="Q71604" s="32" t="str">
        <f>IF(I71604="OUTSTANDING",'Data Table Volumes'!$B$1-G71604,"NA")</f>
        <v>NA</v>
      </c>
    </row>
    <row r="71605" spans="17:17">
      <c r="Q71605" s="32" t="str">
        <f>IF(I71605="OUTSTANDING",'Data Table Volumes'!$B$1-G71605,"NA")</f>
        <v>NA</v>
      </c>
    </row>
    <row r="71606" spans="17:17">
      <c r="Q71606" s="32" t="str">
        <f>IF(I71606="OUTSTANDING",'Data Table Volumes'!$B$1-G71606,"NA")</f>
        <v>NA</v>
      </c>
    </row>
    <row r="71607" spans="17:17">
      <c r="Q71607" s="32" t="str">
        <f>IF(I71607="OUTSTANDING",'Data Table Volumes'!$B$1-G71607,"NA")</f>
        <v>NA</v>
      </c>
    </row>
    <row r="71608" spans="17:17">
      <c r="Q71608" s="32" t="str">
        <f>IF(I71608="OUTSTANDING",'Data Table Volumes'!$B$1-G71608,"NA")</f>
        <v>NA</v>
      </c>
    </row>
    <row r="71609" spans="17:17">
      <c r="Q71609" s="32" t="str">
        <f>IF(I71609="OUTSTANDING",'Data Table Volumes'!$B$1-G71609,"NA")</f>
        <v>NA</v>
      </c>
    </row>
    <row r="71610" spans="17:17">
      <c r="Q71610" s="32" t="str">
        <f>IF(I71610="OUTSTANDING",'Data Table Volumes'!$B$1-G71610,"NA")</f>
        <v>NA</v>
      </c>
    </row>
    <row r="71611" spans="17:17">
      <c r="Q71611" s="32" t="str">
        <f>IF(I71611="OUTSTANDING",'Data Table Volumes'!$B$1-G71611,"NA")</f>
        <v>NA</v>
      </c>
    </row>
    <row r="71612" spans="17:17">
      <c r="Q71612" s="32" t="str">
        <f>IF(I71612="OUTSTANDING",'Data Table Volumes'!$B$1-G71612,"NA")</f>
        <v>NA</v>
      </c>
    </row>
    <row r="71613" spans="17:17">
      <c r="Q71613" s="32" t="str">
        <f>IF(I71613="OUTSTANDING",'Data Table Volumes'!$B$1-G71613,"NA")</f>
        <v>NA</v>
      </c>
    </row>
    <row r="71614" spans="17:17">
      <c r="Q71614" s="32" t="str">
        <f>IF(I71614="OUTSTANDING",'Data Table Volumes'!$B$1-G71614,"NA")</f>
        <v>NA</v>
      </c>
    </row>
    <row r="71615" spans="17:17">
      <c r="Q71615" s="32" t="str">
        <f>IF(I71615="OUTSTANDING",'Data Table Volumes'!$B$1-G71615,"NA")</f>
        <v>NA</v>
      </c>
    </row>
    <row r="71616" spans="17:17">
      <c r="Q71616" s="32" t="str">
        <f>IF(I71616="OUTSTANDING",'Data Table Volumes'!$B$1-G71616,"NA")</f>
        <v>NA</v>
      </c>
    </row>
    <row r="71617" spans="17:17">
      <c r="Q71617" s="32" t="str">
        <f>IF(I71617="OUTSTANDING",'Data Table Volumes'!$B$1-G71617,"NA")</f>
        <v>NA</v>
      </c>
    </row>
    <row r="71618" spans="17:17">
      <c r="Q71618" s="32" t="str">
        <f>IF(I71618="OUTSTANDING",'Data Table Volumes'!$B$1-G71618,"NA")</f>
        <v>NA</v>
      </c>
    </row>
    <row r="71619" spans="17:17">
      <c r="Q71619" s="32" t="str">
        <f>IF(I71619="OUTSTANDING",'Data Table Volumes'!$B$1-G71619,"NA")</f>
        <v>NA</v>
      </c>
    </row>
    <row r="71620" spans="17:17">
      <c r="Q71620" s="32" t="str">
        <f>IF(I71620="OUTSTANDING",'Data Table Volumes'!$B$1-G71620,"NA")</f>
        <v>NA</v>
      </c>
    </row>
    <row r="71621" spans="17:17">
      <c r="Q71621" s="32" t="str">
        <f>IF(I71621="OUTSTANDING",'Data Table Volumes'!$B$1-G71621,"NA")</f>
        <v>NA</v>
      </c>
    </row>
    <row r="71622" spans="17:17">
      <c r="Q71622" s="32" t="str">
        <f>IF(I71622="OUTSTANDING",'Data Table Volumes'!$B$1-G71622,"NA")</f>
        <v>NA</v>
      </c>
    </row>
    <row r="71623" spans="17:17">
      <c r="Q71623" s="32" t="str">
        <f>IF(I71623="OUTSTANDING",'Data Table Volumes'!$B$1-G71623,"NA")</f>
        <v>NA</v>
      </c>
    </row>
    <row r="71624" spans="17:17">
      <c r="Q71624" s="32" t="str">
        <f>IF(I71624="OUTSTANDING",'Data Table Volumes'!$B$1-G71624,"NA")</f>
        <v>NA</v>
      </c>
    </row>
    <row r="71625" spans="17:17">
      <c r="Q71625" s="32" t="str">
        <f>IF(I71625="OUTSTANDING",'Data Table Volumes'!$B$1-G71625,"NA")</f>
        <v>NA</v>
      </c>
    </row>
    <row r="71626" spans="17:17">
      <c r="Q71626" s="32" t="str">
        <f>IF(I71626="OUTSTANDING",'Data Table Volumes'!$B$1-G71626,"NA")</f>
        <v>NA</v>
      </c>
    </row>
    <row r="71627" spans="17:17">
      <c r="Q71627" s="32" t="str">
        <f>IF(I71627="OUTSTANDING",'Data Table Volumes'!$B$1-G71627,"NA")</f>
        <v>NA</v>
      </c>
    </row>
    <row r="71628" spans="17:17">
      <c r="Q71628" s="32" t="str">
        <f>IF(I71628="OUTSTANDING",'Data Table Volumes'!$B$1-G71628,"NA")</f>
        <v>NA</v>
      </c>
    </row>
    <row r="71629" spans="17:17">
      <c r="Q71629" s="32" t="str">
        <f>IF(I71629="OUTSTANDING",'Data Table Volumes'!$B$1-G71629,"NA")</f>
        <v>NA</v>
      </c>
    </row>
    <row r="71630" spans="17:17">
      <c r="Q71630" s="32" t="str">
        <f>IF(I71630="OUTSTANDING",'Data Table Volumes'!$B$1-G71630,"NA")</f>
        <v>NA</v>
      </c>
    </row>
    <row r="71631" spans="17:17">
      <c r="Q71631" s="32" t="str">
        <f>IF(I71631="OUTSTANDING",'Data Table Volumes'!$B$1-G71631,"NA")</f>
        <v>NA</v>
      </c>
    </row>
    <row r="71632" spans="17:17">
      <c r="Q71632" s="32" t="str">
        <f>IF(I71632="OUTSTANDING",'Data Table Volumes'!$B$1-G71632,"NA")</f>
        <v>NA</v>
      </c>
    </row>
    <row r="71633" spans="17:17">
      <c r="Q71633" s="32" t="str">
        <f>IF(I71633="OUTSTANDING",'Data Table Volumes'!$B$1-G71633,"NA")</f>
        <v>NA</v>
      </c>
    </row>
    <row r="71634" spans="17:17">
      <c r="Q71634" s="32" t="str">
        <f>IF(I71634="OUTSTANDING",'Data Table Volumes'!$B$1-G71634,"NA")</f>
        <v>NA</v>
      </c>
    </row>
    <row r="71635" spans="17:17">
      <c r="Q71635" s="32" t="str">
        <f>IF(I71635="OUTSTANDING",'Data Table Volumes'!$B$1-G71635,"NA")</f>
        <v>NA</v>
      </c>
    </row>
    <row r="71636" spans="17:17">
      <c r="Q71636" s="32" t="str">
        <f>IF(I71636="OUTSTANDING",'Data Table Volumes'!$B$1-G71636,"NA")</f>
        <v>NA</v>
      </c>
    </row>
    <row r="71637" spans="17:17">
      <c r="Q71637" s="32" t="str">
        <f>IF(I71637="OUTSTANDING",'Data Table Volumes'!$B$1-G71637,"NA")</f>
        <v>NA</v>
      </c>
    </row>
    <row r="71638" spans="17:17">
      <c r="Q71638" s="32" t="str">
        <f>IF(I71638="OUTSTANDING",'Data Table Volumes'!$B$1-G71638,"NA")</f>
        <v>NA</v>
      </c>
    </row>
    <row r="71639" spans="17:17">
      <c r="Q71639" s="32" t="str">
        <f>IF(I71639="OUTSTANDING",'Data Table Volumes'!$B$1-G71639,"NA")</f>
        <v>NA</v>
      </c>
    </row>
    <row r="71640" spans="17:17">
      <c r="Q71640" s="32" t="str">
        <f>IF(I71640="OUTSTANDING",'Data Table Volumes'!$B$1-G71640,"NA")</f>
        <v>NA</v>
      </c>
    </row>
    <row r="71641" spans="17:17">
      <c r="Q71641" s="32" t="str">
        <f>IF(I71641="OUTSTANDING",'Data Table Volumes'!$B$1-G71641,"NA")</f>
        <v>NA</v>
      </c>
    </row>
    <row r="71642" spans="17:17">
      <c r="Q71642" s="32" t="str">
        <f>IF(I71642="OUTSTANDING",'Data Table Volumes'!$B$1-G71642,"NA")</f>
        <v>NA</v>
      </c>
    </row>
    <row r="71643" spans="17:17">
      <c r="Q71643" s="32" t="str">
        <f>IF(I71643="OUTSTANDING",'Data Table Volumes'!$B$1-G71643,"NA")</f>
        <v>NA</v>
      </c>
    </row>
    <row r="71644" spans="17:17">
      <c r="Q71644" s="32" t="str">
        <f>IF(I71644="OUTSTANDING",'Data Table Volumes'!$B$1-G71644,"NA")</f>
        <v>NA</v>
      </c>
    </row>
    <row r="71645" spans="17:17">
      <c r="Q71645" s="32" t="str">
        <f>IF(I71645="OUTSTANDING",'Data Table Volumes'!$B$1-G71645,"NA")</f>
        <v>NA</v>
      </c>
    </row>
    <row r="71646" spans="17:17">
      <c r="Q71646" s="32" t="str">
        <f>IF(I71646="OUTSTANDING",'Data Table Volumes'!$B$1-G71646,"NA")</f>
        <v>NA</v>
      </c>
    </row>
    <row r="71647" spans="17:17">
      <c r="Q71647" s="32" t="str">
        <f>IF(I71647="OUTSTANDING",'Data Table Volumes'!$B$1-G71647,"NA")</f>
        <v>NA</v>
      </c>
    </row>
    <row r="71648" spans="17:17">
      <c r="Q71648" s="32" t="str">
        <f>IF(I71648="OUTSTANDING",'Data Table Volumes'!$B$1-G71648,"NA")</f>
        <v>NA</v>
      </c>
    </row>
    <row r="71649" spans="17:17">
      <c r="Q71649" s="32" t="str">
        <f>IF(I71649="OUTSTANDING",'Data Table Volumes'!$B$1-G71649,"NA")</f>
        <v>NA</v>
      </c>
    </row>
    <row r="71650" spans="17:17">
      <c r="Q71650" s="32" t="str">
        <f>IF(I71650="OUTSTANDING",'Data Table Volumes'!$B$1-G71650,"NA")</f>
        <v>NA</v>
      </c>
    </row>
    <row r="71651" spans="17:17">
      <c r="Q71651" s="32" t="str">
        <f>IF(I71651="OUTSTANDING",'Data Table Volumes'!$B$1-G71651,"NA")</f>
        <v>NA</v>
      </c>
    </row>
    <row r="71652" spans="17:17">
      <c r="Q71652" s="32" t="str">
        <f>IF(I71652="OUTSTANDING",'Data Table Volumes'!$B$1-G71652,"NA")</f>
        <v>NA</v>
      </c>
    </row>
    <row r="71653" spans="17:17">
      <c r="Q71653" s="32" t="str">
        <f>IF(I71653="OUTSTANDING",'Data Table Volumes'!$B$1-G71653,"NA")</f>
        <v>NA</v>
      </c>
    </row>
    <row r="71654" spans="17:17">
      <c r="Q71654" s="32" t="str">
        <f>IF(I71654="OUTSTANDING",'Data Table Volumes'!$B$1-G71654,"NA")</f>
        <v>NA</v>
      </c>
    </row>
    <row r="71655" spans="17:17">
      <c r="Q71655" s="32" t="str">
        <f>IF(I71655="OUTSTANDING",'Data Table Volumes'!$B$1-G71655,"NA")</f>
        <v>NA</v>
      </c>
    </row>
    <row r="71656" spans="17:17">
      <c r="Q71656" s="32" t="str">
        <f>IF(I71656="OUTSTANDING",'Data Table Volumes'!$B$1-G71656,"NA")</f>
        <v>NA</v>
      </c>
    </row>
    <row r="71657" spans="17:17">
      <c r="Q71657" s="32" t="str">
        <f>IF(I71657="OUTSTANDING",'Data Table Volumes'!$B$1-G71657,"NA")</f>
        <v>NA</v>
      </c>
    </row>
    <row r="71658" spans="17:17">
      <c r="Q71658" s="32" t="str">
        <f>IF(I71658="OUTSTANDING",'Data Table Volumes'!$B$1-G71658,"NA")</f>
        <v>NA</v>
      </c>
    </row>
    <row r="71659" spans="17:17">
      <c r="Q71659" s="32" t="str">
        <f>IF(I71659="OUTSTANDING",'Data Table Volumes'!$B$1-G71659,"NA")</f>
        <v>NA</v>
      </c>
    </row>
    <row r="71660" spans="17:17">
      <c r="Q71660" s="32" t="str">
        <f>IF(I71660="OUTSTANDING",'Data Table Volumes'!$B$1-G71660,"NA")</f>
        <v>NA</v>
      </c>
    </row>
    <row r="71661" spans="17:17">
      <c r="Q71661" s="32" t="str">
        <f>IF(I71661="OUTSTANDING",'Data Table Volumes'!$B$1-G71661,"NA")</f>
        <v>NA</v>
      </c>
    </row>
    <row r="71662" spans="17:17">
      <c r="Q71662" s="32" t="str">
        <f>IF(I71662="OUTSTANDING",'Data Table Volumes'!$B$1-G71662,"NA")</f>
        <v>NA</v>
      </c>
    </row>
    <row r="71663" spans="17:17">
      <c r="Q71663" s="32" t="str">
        <f>IF(I71663="OUTSTANDING",'Data Table Volumes'!$B$1-G71663,"NA")</f>
        <v>NA</v>
      </c>
    </row>
    <row r="71664" spans="17:17">
      <c r="Q71664" s="32" t="str">
        <f>IF(I71664="OUTSTANDING",'Data Table Volumes'!$B$1-G71664,"NA")</f>
        <v>NA</v>
      </c>
    </row>
    <row r="71665" spans="17:17">
      <c r="Q71665" s="32" t="str">
        <f>IF(I71665="OUTSTANDING",'Data Table Volumes'!$B$1-G71665,"NA")</f>
        <v>NA</v>
      </c>
    </row>
    <row r="71666" spans="17:17">
      <c r="Q71666" s="32" t="str">
        <f>IF(I71666="OUTSTANDING",'Data Table Volumes'!$B$1-G71666,"NA")</f>
        <v>NA</v>
      </c>
    </row>
    <row r="71667" spans="17:17">
      <c r="Q71667" s="32" t="str">
        <f>IF(I71667="OUTSTANDING",'Data Table Volumes'!$B$1-G71667,"NA")</f>
        <v>NA</v>
      </c>
    </row>
    <row r="71668" spans="17:17">
      <c r="Q71668" s="32" t="str">
        <f>IF(I71668="OUTSTANDING",'Data Table Volumes'!$B$1-G71668,"NA")</f>
        <v>NA</v>
      </c>
    </row>
    <row r="71669" spans="17:17">
      <c r="Q71669" s="32" t="str">
        <f>IF(I71669="OUTSTANDING",'Data Table Volumes'!$B$1-G71669,"NA")</f>
        <v>NA</v>
      </c>
    </row>
    <row r="71670" spans="17:17">
      <c r="Q71670" s="32" t="str">
        <f>IF(I71670="OUTSTANDING",'Data Table Volumes'!$B$1-G71670,"NA")</f>
        <v>NA</v>
      </c>
    </row>
    <row r="71671" spans="17:17">
      <c r="Q71671" s="32" t="str">
        <f>IF(I71671="OUTSTANDING",'Data Table Volumes'!$B$1-G71671,"NA")</f>
        <v>NA</v>
      </c>
    </row>
    <row r="71672" spans="17:17">
      <c r="Q71672" s="32" t="str">
        <f>IF(I71672="OUTSTANDING",'Data Table Volumes'!$B$1-G71672,"NA")</f>
        <v>NA</v>
      </c>
    </row>
    <row r="71673" spans="17:17">
      <c r="Q71673" s="32" t="str">
        <f>IF(I71673="OUTSTANDING",'Data Table Volumes'!$B$1-G71673,"NA")</f>
        <v>NA</v>
      </c>
    </row>
    <row r="71674" spans="17:17">
      <c r="Q71674" s="32" t="str">
        <f>IF(I71674="OUTSTANDING",'Data Table Volumes'!$B$1-G71674,"NA")</f>
        <v>NA</v>
      </c>
    </row>
    <row r="71675" spans="17:17">
      <c r="Q71675" s="32" t="str">
        <f>IF(I71675="OUTSTANDING",'Data Table Volumes'!$B$1-G71675,"NA")</f>
        <v>NA</v>
      </c>
    </row>
    <row r="71676" spans="17:17">
      <c r="Q71676" s="32" t="str">
        <f>IF(I71676="OUTSTANDING",'Data Table Volumes'!$B$1-G71676,"NA")</f>
        <v>NA</v>
      </c>
    </row>
    <row r="71677" spans="17:17">
      <c r="Q71677" s="32" t="str">
        <f>IF(I71677="OUTSTANDING",'Data Table Volumes'!$B$1-G71677,"NA")</f>
        <v>NA</v>
      </c>
    </row>
    <row r="71678" spans="17:17">
      <c r="Q71678" s="32" t="str">
        <f>IF(I71678="OUTSTANDING",'Data Table Volumes'!$B$1-G71678,"NA")</f>
        <v>NA</v>
      </c>
    </row>
    <row r="71679" spans="17:17">
      <c r="Q71679" s="32" t="str">
        <f>IF(I71679="OUTSTANDING",'Data Table Volumes'!$B$1-G71679,"NA")</f>
        <v>NA</v>
      </c>
    </row>
    <row r="71680" spans="17:17">
      <c r="Q71680" s="32" t="str">
        <f>IF(I71680="OUTSTANDING",'Data Table Volumes'!$B$1-G71680,"NA")</f>
        <v>NA</v>
      </c>
    </row>
    <row r="71681" spans="17:17">
      <c r="Q71681" s="32" t="str">
        <f>IF(I71681="OUTSTANDING",'Data Table Volumes'!$B$1-G71681,"NA")</f>
        <v>NA</v>
      </c>
    </row>
    <row r="71682" spans="17:17">
      <c r="Q71682" s="32" t="str">
        <f>IF(I71682="OUTSTANDING",'Data Table Volumes'!$B$1-G71682,"NA")</f>
        <v>NA</v>
      </c>
    </row>
    <row r="71683" spans="17:17">
      <c r="Q71683" s="32" t="str">
        <f>IF(I71683="OUTSTANDING",'Data Table Volumes'!$B$1-G71683,"NA")</f>
        <v>NA</v>
      </c>
    </row>
    <row r="71684" spans="17:17">
      <c r="Q71684" s="32" t="str">
        <f>IF(I71684="OUTSTANDING",'Data Table Volumes'!$B$1-G71684,"NA")</f>
        <v>NA</v>
      </c>
    </row>
    <row r="71685" spans="17:17">
      <c r="Q71685" s="32" t="str">
        <f>IF(I71685="OUTSTANDING",'Data Table Volumes'!$B$1-G71685,"NA")</f>
        <v>NA</v>
      </c>
    </row>
    <row r="71686" spans="17:17">
      <c r="Q71686" s="32" t="str">
        <f>IF(I71686="OUTSTANDING",'Data Table Volumes'!$B$1-G71686,"NA")</f>
        <v>NA</v>
      </c>
    </row>
    <row r="71687" spans="17:17">
      <c r="Q71687" s="32" t="str">
        <f>IF(I71687="OUTSTANDING",'Data Table Volumes'!$B$1-G71687,"NA")</f>
        <v>NA</v>
      </c>
    </row>
    <row r="71688" spans="17:17">
      <c r="Q71688" s="32" t="str">
        <f>IF(I71688="OUTSTANDING",'Data Table Volumes'!$B$1-G71688,"NA")</f>
        <v>NA</v>
      </c>
    </row>
    <row r="71689" spans="17:17">
      <c r="Q71689" s="32" t="str">
        <f>IF(I71689="OUTSTANDING",'Data Table Volumes'!$B$1-G71689,"NA")</f>
        <v>NA</v>
      </c>
    </row>
    <row r="71690" spans="17:17">
      <c r="Q71690" s="32" t="str">
        <f>IF(I71690="OUTSTANDING",'Data Table Volumes'!$B$1-G71690,"NA")</f>
        <v>NA</v>
      </c>
    </row>
    <row r="71691" spans="17:17">
      <c r="Q71691" s="32" t="str">
        <f>IF(I71691="OUTSTANDING",'Data Table Volumes'!$B$1-G71691,"NA")</f>
        <v>NA</v>
      </c>
    </row>
    <row r="71692" spans="17:17">
      <c r="Q71692" s="32" t="str">
        <f>IF(I71692="OUTSTANDING",'Data Table Volumes'!$B$1-G71692,"NA")</f>
        <v>NA</v>
      </c>
    </row>
    <row r="71693" spans="17:17">
      <c r="Q71693" s="32" t="str">
        <f>IF(I71693="OUTSTANDING",'Data Table Volumes'!$B$1-G71693,"NA")</f>
        <v>NA</v>
      </c>
    </row>
    <row r="71694" spans="17:17">
      <c r="Q71694" s="32" t="str">
        <f>IF(I71694="OUTSTANDING",'Data Table Volumes'!$B$1-G71694,"NA")</f>
        <v>NA</v>
      </c>
    </row>
    <row r="71695" spans="17:17">
      <c r="Q71695" s="32" t="str">
        <f>IF(I71695="OUTSTANDING",'Data Table Volumes'!$B$1-G71695,"NA")</f>
        <v>NA</v>
      </c>
    </row>
    <row r="71696" spans="17:17">
      <c r="Q71696" s="32" t="str">
        <f>IF(I71696="OUTSTANDING",'Data Table Volumes'!$B$1-G71696,"NA")</f>
        <v>NA</v>
      </c>
    </row>
    <row r="71697" spans="17:17">
      <c r="Q71697" s="32" t="str">
        <f>IF(I71697="OUTSTANDING",'Data Table Volumes'!$B$1-G71697,"NA")</f>
        <v>NA</v>
      </c>
    </row>
    <row r="71698" spans="17:17">
      <c r="Q71698" s="32" t="str">
        <f>IF(I71698="OUTSTANDING",'Data Table Volumes'!$B$1-G71698,"NA")</f>
        <v>NA</v>
      </c>
    </row>
    <row r="71699" spans="17:17">
      <c r="Q71699" s="32" t="str">
        <f>IF(I71699="OUTSTANDING",'Data Table Volumes'!$B$1-G71699,"NA")</f>
        <v>NA</v>
      </c>
    </row>
    <row r="71700" spans="17:17">
      <c r="Q71700" s="32" t="str">
        <f>IF(I71700="OUTSTANDING",'Data Table Volumes'!$B$1-G71700,"NA")</f>
        <v>NA</v>
      </c>
    </row>
    <row r="71701" spans="17:17">
      <c r="Q71701" s="32" t="str">
        <f>IF(I71701="OUTSTANDING",'Data Table Volumes'!$B$1-G71701,"NA")</f>
        <v>NA</v>
      </c>
    </row>
    <row r="71702" spans="17:17">
      <c r="Q71702" s="32" t="str">
        <f>IF(I71702="OUTSTANDING",'Data Table Volumes'!$B$1-G71702,"NA")</f>
        <v>NA</v>
      </c>
    </row>
    <row r="71703" spans="17:17">
      <c r="Q71703" s="32" t="str">
        <f>IF(I71703="OUTSTANDING",'Data Table Volumes'!$B$1-G71703,"NA")</f>
        <v>NA</v>
      </c>
    </row>
    <row r="71704" spans="17:17">
      <c r="Q71704" s="32" t="str">
        <f>IF(I71704="OUTSTANDING",'Data Table Volumes'!$B$1-G71704,"NA")</f>
        <v>NA</v>
      </c>
    </row>
    <row r="71705" spans="17:17">
      <c r="Q71705" s="32" t="str">
        <f>IF(I71705="OUTSTANDING",'Data Table Volumes'!$B$1-G71705,"NA")</f>
        <v>NA</v>
      </c>
    </row>
    <row r="71706" spans="17:17">
      <c r="Q71706" s="32" t="str">
        <f>IF(I71706="OUTSTANDING",'Data Table Volumes'!$B$1-G71706,"NA")</f>
        <v>NA</v>
      </c>
    </row>
    <row r="71707" spans="17:17">
      <c r="Q71707" s="32" t="str">
        <f>IF(I71707="OUTSTANDING",'Data Table Volumes'!$B$1-G71707,"NA")</f>
        <v>NA</v>
      </c>
    </row>
    <row r="71708" spans="17:17">
      <c r="Q71708" s="32" t="str">
        <f>IF(I71708="OUTSTANDING",'Data Table Volumes'!$B$1-G71708,"NA")</f>
        <v>NA</v>
      </c>
    </row>
    <row r="71709" spans="17:17">
      <c r="Q71709" s="32" t="str">
        <f>IF(I71709="OUTSTANDING",'Data Table Volumes'!$B$1-G71709,"NA")</f>
        <v>NA</v>
      </c>
    </row>
    <row r="71710" spans="17:17">
      <c r="Q71710" s="32" t="str">
        <f>IF(I71710="OUTSTANDING",'Data Table Volumes'!$B$1-G71710,"NA")</f>
        <v>NA</v>
      </c>
    </row>
    <row r="71711" spans="17:17">
      <c r="Q71711" s="32" t="str">
        <f>IF(I71711="OUTSTANDING",'Data Table Volumes'!$B$1-G71711,"NA")</f>
        <v>NA</v>
      </c>
    </row>
    <row r="71712" spans="17:17">
      <c r="Q71712" s="32" t="str">
        <f>IF(I71712="OUTSTANDING",'Data Table Volumes'!$B$1-G71712,"NA")</f>
        <v>NA</v>
      </c>
    </row>
    <row r="71713" spans="17:17">
      <c r="Q71713" s="32" t="str">
        <f>IF(I71713="OUTSTANDING",'Data Table Volumes'!$B$1-G71713,"NA")</f>
        <v>NA</v>
      </c>
    </row>
    <row r="71714" spans="17:17">
      <c r="Q71714" s="32" t="str">
        <f>IF(I71714="OUTSTANDING",'Data Table Volumes'!$B$1-G71714,"NA")</f>
        <v>NA</v>
      </c>
    </row>
    <row r="71715" spans="17:17">
      <c r="Q71715" s="32" t="str">
        <f>IF(I71715="OUTSTANDING",'Data Table Volumes'!$B$1-G71715,"NA")</f>
        <v>NA</v>
      </c>
    </row>
    <row r="71716" spans="17:17">
      <c r="Q71716" s="32" t="str">
        <f>IF(I71716="OUTSTANDING",'Data Table Volumes'!$B$1-G71716,"NA")</f>
        <v>NA</v>
      </c>
    </row>
    <row r="71717" spans="17:17">
      <c r="Q71717" s="32" t="str">
        <f>IF(I71717="OUTSTANDING",'Data Table Volumes'!$B$1-G71717,"NA")</f>
        <v>NA</v>
      </c>
    </row>
    <row r="71718" spans="17:17">
      <c r="Q71718" s="32" t="str">
        <f>IF(I71718="OUTSTANDING",'Data Table Volumes'!$B$1-G71718,"NA")</f>
        <v>NA</v>
      </c>
    </row>
    <row r="71719" spans="17:17">
      <c r="Q71719" s="32" t="str">
        <f>IF(I71719="OUTSTANDING",'Data Table Volumes'!$B$1-G71719,"NA")</f>
        <v>NA</v>
      </c>
    </row>
    <row r="71720" spans="17:17">
      <c r="Q71720" s="32" t="str">
        <f>IF(I71720="OUTSTANDING",'Data Table Volumes'!$B$1-G71720,"NA")</f>
        <v>NA</v>
      </c>
    </row>
    <row r="71721" spans="17:17">
      <c r="Q71721" s="32" t="str">
        <f>IF(I71721="OUTSTANDING",'Data Table Volumes'!$B$1-G71721,"NA")</f>
        <v>NA</v>
      </c>
    </row>
    <row r="71722" spans="17:17">
      <c r="Q71722" s="32" t="str">
        <f>IF(I71722="OUTSTANDING",'Data Table Volumes'!$B$1-G71722,"NA")</f>
        <v>NA</v>
      </c>
    </row>
    <row r="71723" spans="17:17">
      <c r="Q71723" s="32" t="str">
        <f>IF(I71723="OUTSTANDING",'Data Table Volumes'!$B$1-G71723,"NA")</f>
        <v>NA</v>
      </c>
    </row>
    <row r="71724" spans="17:17">
      <c r="Q71724" s="32" t="str">
        <f>IF(I71724="OUTSTANDING",'Data Table Volumes'!$B$1-G71724,"NA")</f>
        <v>NA</v>
      </c>
    </row>
    <row r="71725" spans="17:17">
      <c r="Q71725" s="32" t="str">
        <f>IF(I71725="OUTSTANDING",'Data Table Volumes'!$B$1-G71725,"NA")</f>
        <v>NA</v>
      </c>
    </row>
    <row r="71726" spans="17:17">
      <c r="Q71726" s="32" t="str">
        <f>IF(I71726="OUTSTANDING",'Data Table Volumes'!$B$1-G71726,"NA")</f>
        <v>NA</v>
      </c>
    </row>
    <row r="71727" spans="17:17">
      <c r="Q71727" s="32" t="str">
        <f>IF(I71727="OUTSTANDING",'Data Table Volumes'!$B$1-G71727,"NA")</f>
        <v>NA</v>
      </c>
    </row>
    <row r="71728" spans="17:17">
      <c r="Q71728" s="32" t="str">
        <f>IF(I71728="OUTSTANDING",'Data Table Volumes'!$B$1-G71728,"NA")</f>
        <v>NA</v>
      </c>
    </row>
    <row r="71729" spans="17:17">
      <c r="Q71729" s="32" t="str">
        <f>IF(I71729="OUTSTANDING",'Data Table Volumes'!$B$1-G71729,"NA")</f>
        <v>NA</v>
      </c>
    </row>
    <row r="71730" spans="17:17">
      <c r="Q71730" s="32" t="str">
        <f>IF(I71730="OUTSTANDING",'Data Table Volumes'!$B$1-G71730,"NA")</f>
        <v>NA</v>
      </c>
    </row>
    <row r="71731" spans="17:17">
      <c r="Q71731" s="32" t="str">
        <f>IF(I71731="OUTSTANDING",'Data Table Volumes'!$B$1-G71731,"NA")</f>
        <v>NA</v>
      </c>
    </row>
    <row r="71732" spans="17:17">
      <c r="Q71732" s="32" t="str">
        <f>IF(I71732="OUTSTANDING",'Data Table Volumes'!$B$1-G71732,"NA")</f>
        <v>NA</v>
      </c>
    </row>
    <row r="71733" spans="17:17">
      <c r="Q71733" s="32" t="str">
        <f>IF(I71733="OUTSTANDING",'Data Table Volumes'!$B$1-G71733,"NA")</f>
        <v>NA</v>
      </c>
    </row>
    <row r="71734" spans="17:17">
      <c r="Q71734" s="32" t="str">
        <f>IF(I71734="OUTSTANDING",'Data Table Volumes'!$B$1-G71734,"NA")</f>
        <v>NA</v>
      </c>
    </row>
    <row r="71735" spans="17:17">
      <c r="Q71735" s="32" t="str">
        <f>IF(I71735="OUTSTANDING",'Data Table Volumes'!$B$1-G71735,"NA")</f>
        <v>NA</v>
      </c>
    </row>
    <row r="71736" spans="17:17">
      <c r="Q71736" s="32" t="str">
        <f>IF(I71736="OUTSTANDING",'Data Table Volumes'!$B$1-G71736,"NA")</f>
        <v>NA</v>
      </c>
    </row>
    <row r="71737" spans="17:17">
      <c r="Q71737" s="32" t="str">
        <f>IF(I71737="OUTSTANDING",'Data Table Volumes'!$B$1-G71737,"NA")</f>
        <v>NA</v>
      </c>
    </row>
    <row r="71738" spans="17:17">
      <c r="Q71738" s="32" t="str">
        <f>IF(I71738="OUTSTANDING",'Data Table Volumes'!$B$1-G71738,"NA")</f>
        <v>NA</v>
      </c>
    </row>
    <row r="71739" spans="17:17">
      <c r="Q71739" s="32" t="str">
        <f>IF(I71739="OUTSTANDING",'Data Table Volumes'!$B$1-G71739,"NA")</f>
        <v>NA</v>
      </c>
    </row>
    <row r="71740" spans="17:17">
      <c r="Q71740" s="32" t="str">
        <f>IF(I71740="OUTSTANDING",'Data Table Volumes'!$B$1-G71740,"NA")</f>
        <v>NA</v>
      </c>
    </row>
    <row r="71741" spans="17:17">
      <c r="Q71741" s="32" t="str">
        <f>IF(I71741="OUTSTANDING",'Data Table Volumes'!$B$1-G71741,"NA")</f>
        <v>NA</v>
      </c>
    </row>
    <row r="71742" spans="17:17">
      <c r="Q71742" s="32" t="str">
        <f>IF(I71742="OUTSTANDING",'Data Table Volumes'!$B$1-G71742,"NA")</f>
        <v>NA</v>
      </c>
    </row>
    <row r="71743" spans="17:17">
      <c r="Q71743" s="32" t="str">
        <f>IF(I71743="OUTSTANDING",'Data Table Volumes'!$B$1-G71743,"NA")</f>
        <v>NA</v>
      </c>
    </row>
    <row r="71744" spans="17:17">
      <c r="Q71744" s="32" t="str">
        <f>IF(I71744="OUTSTANDING",'Data Table Volumes'!$B$1-G71744,"NA")</f>
        <v>NA</v>
      </c>
    </row>
    <row r="71745" spans="17:17">
      <c r="Q71745" s="32" t="str">
        <f>IF(I71745="OUTSTANDING",'Data Table Volumes'!$B$1-G71745,"NA")</f>
        <v>NA</v>
      </c>
    </row>
    <row r="71746" spans="17:17">
      <c r="Q71746" s="32" t="str">
        <f>IF(I71746="OUTSTANDING",'Data Table Volumes'!$B$1-G71746,"NA")</f>
        <v>NA</v>
      </c>
    </row>
    <row r="71747" spans="17:17">
      <c r="Q71747" s="32" t="str">
        <f>IF(I71747="OUTSTANDING",'Data Table Volumes'!$B$1-G71747,"NA")</f>
        <v>NA</v>
      </c>
    </row>
    <row r="71748" spans="17:17">
      <c r="Q71748" s="32" t="str">
        <f>IF(I71748="OUTSTANDING",'Data Table Volumes'!$B$1-G71748,"NA")</f>
        <v>NA</v>
      </c>
    </row>
    <row r="71749" spans="17:17">
      <c r="Q71749" s="32" t="str">
        <f>IF(I71749="OUTSTANDING",'Data Table Volumes'!$B$1-G71749,"NA")</f>
        <v>NA</v>
      </c>
    </row>
    <row r="71750" spans="17:17">
      <c r="Q71750" s="32" t="str">
        <f>IF(I71750="OUTSTANDING",'Data Table Volumes'!$B$1-G71750,"NA")</f>
        <v>NA</v>
      </c>
    </row>
    <row r="71751" spans="17:17">
      <c r="Q71751" s="32" t="str">
        <f>IF(I71751="OUTSTANDING",'Data Table Volumes'!$B$1-G71751,"NA")</f>
        <v>NA</v>
      </c>
    </row>
    <row r="71752" spans="17:17">
      <c r="Q71752" s="32" t="str">
        <f>IF(I71752="OUTSTANDING",'Data Table Volumes'!$B$1-G71752,"NA")</f>
        <v>NA</v>
      </c>
    </row>
    <row r="71753" spans="17:17">
      <c r="Q71753" s="32" t="str">
        <f>IF(I71753="OUTSTANDING",'Data Table Volumes'!$B$1-G71753,"NA")</f>
        <v>NA</v>
      </c>
    </row>
    <row r="71754" spans="17:17">
      <c r="Q71754" s="32" t="str">
        <f>IF(I71754="OUTSTANDING",'Data Table Volumes'!$B$1-G71754,"NA")</f>
        <v>NA</v>
      </c>
    </row>
    <row r="71755" spans="17:17">
      <c r="Q71755" s="32" t="str">
        <f>IF(I71755="OUTSTANDING",'Data Table Volumes'!$B$1-G71755,"NA")</f>
        <v>NA</v>
      </c>
    </row>
    <row r="71756" spans="17:17">
      <c r="Q71756" s="32" t="str">
        <f>IF(I71756="OUTSTANDING",'Data Table Volumes'!$B$1-G71756,"NA")</f>
        <v>NA</v>
      </c>
    </row>
    <row r="71757" spans="17:17">
      <c r="Q71757" s="32" t="str">
        <f>IF(I71757="OUTSTANDING",'Data Table Volumes'!$B$1-G71757,"NA")</f>
        <v>NA</v>
      </c>
    </row>
    <row r="71758" spans="17:17">
      <c r="Q71758" s="32" t="str">
        <f>IF(I71758="OUTSTANDING",'Data Table Volumes'!$B$1-G71758,"NA")</f>
        <v>NA</v>
      </c>
    </row>
    <row r="71759" spans="17:17">
      <c r="Q71759" s="32" t="str">
        <f>IF(I71759="OUTSTANDING",'Data Table Volumes'!$B$1-G71759,"NA")</f>
        <v>NA</v>
      </c>
    </row>
    <row r="71760" spans="17:17">
      <c r="Q71760" s="32" t="str">
        <f>IF(I71760="OUTSTANDING",'Data Table Volumes'!$B$1-G71760,"NA")</f>
        <v>NA</v>
      </c>
    </row>
    <row r="71761" spans="17:17">
      <c r="Q71761" s="32" t="str">
        <f>IF(I71761="OUTSTANDING",'Data Table Volumes'!$B$1-G71761,"NA")</f>
        <v>NA</v>
      </c>
    </row>
    <row r="71762" spans="17:17">
      <c r="Q71762" s="32" t="str">
        <f>IF(I71762="OUTSTANDING",'Data Table Volumes'!$B$1-G71762,"NA")</f>
        <v>NA</v>
      </c>
    </row>
    <row r="71763" spans="17:17">
      <c r="Q71763" s="32" t="str">
        <f>IF(I71763="OUTSTANDING",'Data Table Volumes'!$B$1-G71763,"NA")</f>
        <v>NA</v>
      </c>
    </row>
    <row r="71764" spans="17:17">
      <c r="Q71764" s="32" t="str">
        <f>IF(I71764="OUTSTANDING",'Data Table Volumes'!$B$1-G71764,"NA")</f>
        <v>NA</v>
      </c>
    </row>
    <row r="71765" spans="17:17">
      <c r="Q71765" s="32" t="str">
        <f>IF(I71765="OUTSTANDING",'Data Table Volumes'!$B$1-G71765,"NA")</f>
        <v>NA</v>
      </c>
    </row>
    <row r="71766" spans="17:17">
      <c r="Q71766" s="32" t="str">
        <f>IF(I71766="OUTSTANDING",'Data Table Volumes'!$B$1-G71766,"NA")</f>
        <v>NA</v>
      </c>
    </row>
    <row r="71767" spans="17:17">
      <c r="Q71767" s="32" t="str">
        <f>IF(I71767="OUTSTANDING",'Data Table Volumes'!$B$1-G71767,"NA")</f>
        <v>NA</v>
      </c>
    </row>
    <row r="71768" spans="17:17">
      <c r="Q71768" s="32" t="str">
        <f>IF(I71768="OUTSTANDING",'Data Table Volumes'!$B$1-G71768,"NA")</f>
        <v>NA</v>
      </c>
    </row>
    <row r="71769" spans="17:17">
      <c r="Q71769" s="32" t="str">
        <f>IF(I71769="OUTSTANDING",'Data Table Volumes'!$B$1-G71769,"NA")</f>
        <v>NA</v>
      </c>
    </row>
    <row r="71770" spans="17:17">
      <c r="Q71770" s="32" t="str">
        <f>IF(I71770="OUTSTANDING",'Data Table Volumes'!$B$1-G71770,"NA")</f>
        <v>NA</v>
      </c>
    </row>
    <row r="71771" spans="17:17">
      <c r="Q71771" s="32" t="str">
        <f>IF(I71771="OUTSTANDING",'Data Table Volumes'!$B$1-G71771,"NA")</f>
        <v>NA</v>
      </c>
    </row>
    <row r="71772" spans="17:17">
      <c r="Q71772" s="32" t="str">
        <f>IF(I71772="OUTSTANDING",'Data Table Volumes'!$B$1-G71772,"NA")</f>
        <v>NA</v>
      </c>
    </row>
    <row r="71773" spans="17:17">
      <c r="Q71773" s="32" t="str">
        <f>IF(I71773="OUTSTANDING",'Data Table Volumes'!$B$1-G71773,"NA")</f>
        <v>NA</v>
      </c>
    </row>
    <row r="71774" spans="17:17">
      <c r="Q71774" s="32" t="str">
        <f>IF(I71774="OUTSTANDING",'Data Table Volumes'!$B$1-G71774,"NA")</f>
        <v>NA</v>
      </c>
    </row>
    <row r="71775" spans="17:17">
      <c r="Q71775" s="32" t="str">
        <f>IF(I71775="OUTSTANDING",'Data Table Volumes'!$B$1-G71775,"NA")</f>
        <v>NA</v>
      </c>
    </row>
    <row r="71776" spans="17:17">
      <c r="Q71776" s="32" t="str">
        <f>IF(I71776="OUTSTANDING",'Data Table Volumes'!$B$1-G71776,"NA")</f>
        <v>NA</v>
      </c>
    </row>
    <row r="71777" spans="17:17">
      <c r="Q71777" s="32" t="str">
        <f>IF(I71777="OUTSTANDING",'Data Table Volumes'!$B$1-G71777,"NA")</f>
        <v>NA</v>
      </c>
    </row>
    <row r="71778" spans="17:17">
      <c r="Q71778" s="32" t="str">
        <f>IF(I71778="OUTSTANDING",'Data Table Volumes'!$B$1-G71778,"NA")</f>
        <v>NA</v>
      </c>
    </row>
    <row r="71779" spans="17:17">
      <c r="Q71779" s="32" t="str">
        <f>IF(I71779="OUTSTANDING",'Data Table Volumes'!$B$1-G71779,"NA")</f>
        <v>NA</v>
      </c>
    </row>
    <row r="71780" spans="17:17">
      <c r="Q71780" s="32" t="str">
        <f>IF(I71780="OUTSTANDING",'Data Table Volumes'!$B$1-G71780,"NA")</f>
        <v>NA</v>
      </c>
    </row>
    <row r="71781" spans="17:17">
      <c r="Q71781" s="32" t="str">
        <f>IF(I71781="OUTSTANDING",'Data Table Volumes'!$B$1-G71781,"NA")</f>
        <v>NA</v>
      </c>
    </row>
    <row r="71782" spans="17:17">
      <c r="Q71782" s="32" t="str">
        <f>IF(I71782="OUTSTANDING",'Data Table Volumes'!$B$1-G71782,"NA")</f>
        <v>NA</v>
      </c>
    </row>
    <row r="71783" spans="17:17">
      <c r="Q71783" s="32" t="str">
        <f>IF(I71783="OUTSTANDING",'Data Table Volumes'!$B$1-G71783,"NA")</f>
        <v>NA</v>
      </c>
    </row>
    <row r="71784" spans="17:17">
      <c r="Q71784" s="32" t="str">
        <f>IF(I71784="OUTSTANDING",'Data Table Volumes'!$B$1-G71784,"NA")</f>
        <v>NA</v>
      </c>
    </row>
    <row r="71785" spans="17:17">
      <c r="Q71785" s="32" t="str">
        <f>IF(I71785="OUTSTANDING",'Data Table Volumes'!$B$1-G71785,"NA")</f>
        <v>NA</v>
      </c>
    </row>
    <row r="71786" spans="17:17">
      <c r="Q71786" s="32" t="str">
        <f>IF(I71786="OUTSTANDING",'Data Table Volumes'!$B$1-G71786,"NA")</f>
        <v>NA</v>
      </c>
    </row>
    <row r="71787" spans="17:17">
      <c r="Q71787" s="32" t="str">
        <f>IF(I71787="OUTSTANDING",'Data Table Volumes'!$B$1-G71787,"NA")</f>
        <v>NA</v>
      </c>
    </row>
    <row r="71788" spans="17:17">
      <c r="Q71788" s="32" t="str">
        <f>IF(I71788="OUTSTANDING",'Data Table Volumes'!$B$1-G71788,"NA")</f>
        <v>NA</v>
      </c>
    </row>
    <row r="71789" spans="17:17">
      <c r="Q71789" s="32" t="str">
        <f>IF(I71789="OUTSTANDING",'Data Table Volumes'!$B$1-G71789,"NA")</f>
        <v>NA</v>
      </c>
    </row>
    <row r="71790" spans="17:17">
      <c r="Q71790" s="32" t="str">
        <f>IF(I71790="OUTSTANDING",'Data Table Volumes'!$B$1-G71790,"NA")</f>
        <v>NA</v>
      </c>
    </row>
    <row r="71791" spans="17:17">
      <c r="Q71791" s="32" t="str">
        <f>IF(I71791="OUTSTANDING",'Data Table Volumes'!$B$1-G71791,"NA")</f>
        <v>NA</v>
      </c>
    </row>
    <row r="71792" spans="17:17">
      <c r="Q71792" s="32" t="str">
        <f>IF(I71792="OUTSTANDING",'Data Table Volumes'!$B$1-G71792,"NA")</f>
        <v>NA</v>
      </c>
    </row>
    <row r="71793" spans="17:17">
      <c r="Q71793" s="32" t="str">
        <f>IF(I71793="OUTSTANDING",'Data Table Volumes'!$B$1-G71793,"NA")</f>
        <v>NA</v>
      </c>
    </row>
    <row r="71794" spans="17:17">
      <c r="Q71794" s="32" t="str">
        <f>IF(I71794="OUTSTANDING",'Data Table Volumes'!$B$1-G71794,"NA")</f>
        <v>NA</v>
      </c>
    </row>
    <row r="71795" spans="17:17">
      <c r="Q71795" s="32" t="str">
        <f>IF(I71795="OUTSTANDING",'Data Table Volumes'!$B$1-G71795,"NA")</f>
        <v>NA</v>
      </c>
    </row>
    <row r="71796" spans="17:17">
      <c r="Q71796" s="32" t="str">
        <f>IF(I71796="OUTSTANDING",'Data Table Volumes'!$B$1-G71796,"NA")</f>
        <v>NA</v>
      </c>
    </row>
    <row r="71797" spans="17:17">
      <c r="Q71797" s="32" t="str">
        <f>IF(I71797="OUTSTANDING",'Data Table Volumes'!$B$1-G71797,"NA")</f>
        <v>NA</v>
      </c>
    </row>
    <row r="71798" spans="17:17">
      <c r="Q71798" s="32" t="str">
        <f>IF(I71798="OUTSTANDING",'Data Table Volumes'!$B$1-G71798,"NA")</f>
        <v>NA</v>
      </c>
    </row>
    <row r="71799" spans="17:17">
      <c r="Q71799" s="32" t="str">
        <f>IF(I71799="OUTSTANDING",'Data Table Volumes'!$B$1-G71799,"NA")</f>
        <v>NA</v>
      </c>
    </row>
    <row r="71800" spans="17:17">
      <c r="Q71800" s="32" t="str">
        <f>IF(I71800="OUTSTANDING",'Data Table Volumes'!$B$1-G71800,"NA")</f>
        <v>NA</v>
      </c>
    </row>
    <row r="71801" spans="17:17">
      <c r="Q71801" s="32" t="str">
        <f>IF(I71801="OUTSTANDING",'Data Table Volumes'!$B$1-G71801,"NA")</f>
        <v>NA</v>
      </c>
    </row>
    <row r="71802" spans="17:17">
      <c r="Q71802" s="32" t="str">
        <f>IF(I71802="OUTSTANDING",'Data Table Volumes'!$B$1-G71802,"NA")</f>
        <v>NA</v>
      </c>
    </row>
    <row r="71803" spans="17:17">
      <c r="Q71803" s="32" t="str">
        <f>IF(I71803="OUTSTANDING",'Data Table Volumes'!$B$1-G71803,"NA")</f>
        <v>NA</v>
      </c>
    </row>
    <row r="71804" spans="17:17">
      <c r="Q71804" s="32" t="str">
        <f>IF(I71804="OUTSTANDING",'Data Table Volumes'!$B$1-G71804,"NA")</f>
        <v>NA</v>
      </c>
    </row>
    <row r="71805" spans="17:17">
      <c r="Q71805" s="32" t="str">
        <f>IF(I71805="OUTSTANDING",'Data Table Volumes'!$B$1-G71805,"NA")</f>
        <v>NA</v>
      </c>
    </row>
    <row r="71806" spans="17:17">
      <c r="Q71806" s="32" t="str">
        <f>IF(I71806="OUTSTANDING",'Data Table Volumes'!$B$1-G71806,"NA")</f>
        <v>NA</v>
      </c>
    </row>
    <row r="71807" spans="17:17">
      <c r="Q71807" s="32" t="str">
        <f>IF(I71807="OUTSTANDING",'Data Table Volumes'!$B$1-G71807,"NA")</f>
        <v>NA</v>
      </c>
    </row>
    <row r="71808" spans="17:17">
      <c r="Q71808" s="32" t="str">
        <f>IF(I71808="OUTSTANDING",'Data Table Volumes'!$B$1-G71808,"NA")</f>
        <v>NA</v>
      </c>
    </row>
    <row r="71809" spans="17:17">
      <c r="Q71809" s="32" t="str">
        <f>IF(I71809="OUTSTANDING",'Data Table Volumes'!$B$1-G71809,"NA")</f>
        <v>NA</v>
      </c>
    </row>
    <row r="71810" spans="17:17">
      <c r="Q71810" s="32" t="str">
        <f>IF(I71810="OUTSTANDING",'Data Table Volumes'!$B$1-G71810,"NA")</f>
        <v>NA</v>
      </c>
    </row>
    <row r="71811" spans="17:17">
      <c r="Q71811" s="32" t="str">
        <f>IF(I71811="OUTSTANDING",'Data Table Volumes'!$B$1-G71811,"NA")</f>
        <v>NA</v>
      </c>
    </row>
    <row r="71812" spans="17:17">
      <c r="Q71812" s="32" t="str">
        <f>IF(I71812="OUTSTANDING",'Data Table Volumes'!$B$1-G71812,"NA")</f>
        <v>NA</v>
      </c>
    </row>
    <row r="71813" spans="17:17">
      <c r="Q71813" s="32" t="str">
        <f>IF(I71813="OUTSTANDING",'Data Table Volumes'!$B$1-G71813,"NA")</f>
        <v>NA</v>
      </c>
    </row>
    <row r="71814" spans="17:17">
      <c r="Q71814" s="32" t="str">
        <f>IF(I71814="OUTSTANDING",'Data Table Volumes'!$B$1-G71814,"NA")</f>
        <v>NA</v>
      </c>
    </row>
    <row r="71815" spans="17:17">
      <c r="Q71815" s="32" t="str">
        <f>IF(I71815="OUTSTANDING",'Data Table Volumes'!$B$1-G71815,"NA")</f>
        <v>NA</v>
      </c>
    </row>
    <row r="71816" spans="17:17">
      <c r="Q71816" s="32" t="str">
        <f>IF(I71816="OUTSTANDING",'Data Table Volumes'!$B$1-G71816,"NA")</f>
        <v>NA</v>
      </c>
    </row>
    <row r="71817" spans="17:17">
      <c r="Q71817" s="32" t="str">
        <f>IF(I71817="OUTSTANDING",'Data Table Volumes'!$B$1-G71817,"NA")</f>
        <v>NA</v>
      </c>
    </row>
    <row r="71818" spans="17:17">
      <c r="Q71818" s="32" t="str">
        <f>IF(I71818="OUTSTANDING",'Data Table Volumes'!$B$1-G71818,"NA")</f>
        <v>NA</v>
      </c>
    </row>
    <row r="71819" spans="17:17">
      <c r="Q71819" s="32" t="str">
        <f>IF(I71819="OUTSTANDING",'Data Table Volumes'!$B$1-G71819,"NA")</f>
        <v>NA</v>
      </c>
    </row>
    <row r="71820" spans="17:17">
      <c r="Q71820" s="32" t="str">
        <f>IF(I71820="OUTSTANDING",'Data Table Volumes'!$B$1-G71820,"NA")</f>
        <v>NA</v>
      </c>
    </row>
    <row r="71821" spans="17:17">
      <c r="Q71821" s="32" t="str">
        <f>IF(I71821="OUTSTANDING",'Data Table Volumes'!$B$1-G71821,"NA")</f>
        <v>NA</v>
      </c>
    </row>
    <row r="71822" spans="17:17">
      <c r="Q71822" s="32" t="str">
        <f>IF(I71822="OUTSTANDING",'Data Table Volumes'!$B$1-G71822,"NA")</f>
        <v>NA</v>
      </c>
    </row>
    <row r="71823" spans="17:17">
      <c r="Q71823" s="32" t="str">
        <f>IF(I71823="OUTSTANDING",'Data Table Volumes'!$B$1-G71823,"NA")</f>
        <v>NA</v>
      </c>
    </row>
    <row r="71824" spans="17:17">
      <c r="Q71824" s="32" t="str">
        <f>IF(I71824="OUTSTANDING",'Data Table Volumes'!$B$1-G71824,"NA")</f>
        <v>NA</v>
      </c>
    </row>
    <row r="71825" spans="17:17">
      <c r="Q71825" s="32" t="str">
        <f>IF(I71825="OUTSTANDING",'Data Table Volumes'!$B$1-G71825,"NA")</f>
        <v>NA</v>
      </c>
    </row>
    <row r="71826" spans="17:17">
      <c r="Q71826" s="32" t="str">
        <f>IF(I71826="OUTSTANDING",'Data Table Volumes'!$B$1-G71826,"NA")</f>
        <v>NA</v>
      </c>
    </row>
    <row r="71827" spans="17:17">
      <c r="Q71827" s="32" t="str">
        <f>IF(I71827="OUTSTANDING",'Data Table Volumes'!$B$1-G71827,"NA")</f>
        <v>NA</v>
      </c>
    </row>
    <row r="71828" spans="17:17">
      <c r="Q71828" s="32" t="str">
        <f>IF(I71828="OUTSTANDING",'Data Table Volumes'!$B$1-G71828,"NA")</f>
        <v>NA</v>
      </c>
    </row>
    <row r="71829" spans="17:17">
      <c r="Q71829" s="32" t="str">
        <f>IF(I71829="OUTSTANDING",'Data Table Volumes'!$B$1-G71829,"NA")</f>
        <v>NA</v>
      </c>
    </row>
    <row r="71830" spans="17:17">
      <c r="Q71830" s="32" t="str">
        <f>IF(I71830="OUTSTANDING",'Data Table Volumes'!$B$1-G71830,"NA")</f>
        <v>NA</v>
      </c>
    </row>
    <row r="71831" spans="17:17">
      <c r="Q71831" s="32" t="str">
        <f>IF(I71831="OUTSTANDING",'Data Table Volumes'!$B$1-G71831,"NA")</f>
        <v>NA</v>
      </c>
    </row>
    <row r="71832" spans="17:17">
      <c r="Q71832" s="32" t="str">
        <f>IF(I71832="OUTSTANDING",'Data Table Volumes'!$B$1-G71832,"NA")</f>
        <v>NA</v>
      </c>
    </row>
    <row r="71833" spans="17:17">
      <c r="Q71833" s="32" t="str">
        <f>IF(I71833="OUTSTANDING",'Data Table Volumes'!$B$1-G71833,"NA")</f>
        <v>NA</v>
      </c>
    </row>
    <row r="71834" spans="17:17">
      <c r="Q71834" s="32" t="str">
        <f>IF(I71834="OUTSTANDING",'Data Table Volumes'!$B$1-G71834,"NA")</f>
        <v>NA</v>
      </c>
    </row>
    <row r="71835" spans="17:17">
      <c r="Q71835" s="32" t="str">
        <f>IF(I71835="OUTSTANDING",'Data Table Volumes'!$B$1-G71835,"NA")</f>
        <v>NA</v>
      </c>
    </row>
    <row r="71836" spans="17:17">
      <c r="Q71836" s="32" t="str">
        <f>IF(I71836="OUTSTANDING",'Data Table Volumes'!$B$1-G71836,"NA")</f>
        <v>NA</v>
      </c>
    </row>
    <row r="71837" spans="17:17">
      <c r="Q71837" s="32" t="str">
        <f>IF(I71837="OUTSTANDING",'Data Table Volumes'!$B$1-G71837,"NA")</f>
        <v>NA</v>
      </c>
    </row>
    <row r="71838" spans="17:17">
      <c r="Q71838" s="32" t="str">
        <f>IF(I71838="OUTSTANDING",'Data Table Volumes'!$B$1-G71838,"NA")</f>
        <v>NA</v>
      </c>
    </row>
    <row r="71839" spans="17:17">
      <c r="Q71839" s="32" t="str">
        <f>IF(I71839="OUTSTANDING",'Data Table Volumes'!$B$1-G71839,"NA")</f>
        <v>NA</v>
      </c>
    </row>
    <row r="71840" spans="17:17">
      <c r="Q71840" s="32" t="str">
        <f>IF(I71840="OUTSTANDING",'Data Table Volumes'!$B$1-G71840,"NA")</f>
        <v>NA</v>
      </c>
    </row>
    <row r="71841" spans="17:17">
      <c r="Q71841" s="32" t="str">
        <f>IF(I71841="OUTSTANDING",'Data Table Volumes'!$B$1-G71841,"NA")</f>
        <v>NA</v>
      </c>
    </row>
    <row r="71842" spans="17:17">
      <c r="Q71842" s="32" t="str">
        <f>IF(I71842="OUTSTANDING",'Data Table Volumes'!$B$1-G71842,"NA")</f>
        <v>NA</v>
      </c>
    </row>
    <row r="71843" spans="17:17">
      <c r="Q71843" s="32" t="str">
        <f>IF(I71843="OUTSTANDING",'Data Table Volumes'!$B$1-G71843,"NA")</f>
        <v>NA</v>
      </c>
    </row>
    <row r="71844" spans="17:17">
      <c r="Q71844" s="32" t="str">
        <f>IF(I71844="OUTSTANDING",'Data Table Volumes'!$B$1-G71844,"NA")</f>
        <v>NA</v>
      </c>
    </row>
    <row r="71845" spans="17:17">
      <c r="Q71845" s="32" t="str">
        <f>IF(I71845="OUTSTANDING",'Data Table Volumes'!$B$1-G71845,"NA")</f>
        <v>NA</v>
      </c>
    </row>
    <row r="71846" spans="17:17">
      <c r="Q71846" s="32" t="str">
        <f>IF(I71846="OUTSTANDING",'Data Table Volumes'!$B$1-G71846,"NA")</f>
        <v>NA</v>
      </c>
    </row>
    <row r="71847" spans="17:17">
      <c r="Q71847" s="32" t="str">
        <f>IF(I71847="OUTSTANDING",'Data Table Volumes'!$B$1-G71847,"NA")</f>
        <v>NA</v>
      </c>
    </row>
    <row r="71848" spans="17:17">
      <c r="Q71848" s="32" t="str">
        <f>IF(I71848="OUTSTANDING",'Data Table Volumes'!$B$1-G71848,"NA")</f>
        <v>NA</v>
      </c>
    </row>
    <row r="71849" spans="17:17">
      <c r="Q71849" s="32" t="str">
        <f>IF(I71849="OUTSTANDING",'Data Table Volumes'!$B$1-G71849,"NA")</f>
        <v>NA</v>
      </c>
    </row>
    <row r="71850" spans="17:17">
      <c r="Q71850" s="32" t="str">
        <f>IF(I71850="OUTSTANDING",'Data Table Volumes'!$B$1-G71850,"NA")</f>
        <v>NA</v>
      </c>
    </row>
    <row r="71851" spans="17:17">
      <c r="Q71851" s="32" t="str">
        <f>IF(I71851="OUTSTANDING",'Data Table Volumes'!$B$1-G71851,"NA")</f>
        <v>NA</v>
      </c>
    </row>
    <row r="71852" spans="17:17">
      <c r="Q71852" s="32" t="str">
        <f>IF(I71852="OUTSTANDING",'Data Table Volumes'!$B$1-G71852,"NA")</f>
        <v>NA</v>
      </c>
    </row>
    <row r="71853" spans="17:17">
      <c r="Q71853" s="32" t="str">
        <f>IF(I71853="OUTSTANDING",'Data Table Volumes'!$B$1-G71853,"NA")</f>
        <v>NA</v>
      </c>
    </row>
    <row r="71854" spans="17:17">
      <c r="Q71854" s="32" t="str">
        <f>IF(I71854="OUTSTANDING",'Data Table Volumes'!$B$1-G71854,"NA")</f>
        <v>NA</v>
      </c>
    </row>
    <row r="71855" spans="17:17">
      <c r="Q71855" s="32" t="str">
        <f>IF(I71855="OUTSTANDING",'Data Table Volumes'!$B$1-G71855,"NA")</f>
        <v>NA</v>
      </c>
    </row>
    <row r="71856" spans="17:17">
      <c r="Q71856" s="32" t="str">
        <f>IF(I71856="OUTSTANDING",'Data Table Volumes'!$B$1-G71856,"NA")</f>
        <v>NA</v>
      </c>
    </row>
    <row r="71857" spans="17:17">
      <c r="Q71857" s="32" t="str">
        <f>IF(I71857="OUTSTANDING",'Data Table Volumes'!$B$1-G71857,"NA")</f>
        <v>NA</v>
      </c>
    </row>
    <row r="71858" spans="17:17">
      <c r="Q71858" s="32" t="str">
        <f>IF(I71858="OUTSTANDING",'Data Table Volumes'!$B$1-G71858,"NA")</f>
        <v>NA</v>
      </c>
    </row>
    <row r="71859" spans="17:17">
      <c r="Q71859" s="32" t="str">
        <f>IF(I71859="OUTSTANDING",'Data Table Volumes'!$B$1-G71859,"NA")</f>
        <v>NA</v>
      </c>
    </row>
    <row r="71860" spans="17:17">
      <c r="Q71860" s="32" t="str">
        <f>IF(I71860="OUTSTANDING",'Data Table Volumes'!$B$1-G71860,"NA")</f>
        <v>NA</v>
      </c>
    </row>
    <row r="71861" spans="17:17">
      <c r="Q71861" s="32" t="str">
        <f>IF(I71861="OUTSTANDING",'Data Table Volumes'!$B$1-G71861,"NA")</f>
        <v>NA</v>
      </c>
    </row>
    <row r="71862" spans="17:17">
      <c r="Q71862" s="32" t="str">
        <f>IF(I71862="OUTSTANDING",'Data Table Volumes'!$B$1-G71862,"NA")</f>
        <v>NA</v>
      </c>
    </row>
    <row r="71863" spans="17:17">
      <c r="Q71863" s="32" t="str">
        <f>IF(I71863="OUTSTANDING",'Data Table Volumes'!$B$1-G71863,"NA")</f>
        <v>NA</v>
      </c>
    </row>
    <row r="71864" spans="17:17">
      <c r="Q71864" s="32" t="str">
        <f>IF(I71864="OUTSTANDING",'Data Table Volumes'!$B$1-G71864,"NA")</f>
        <v>NA</v>
      </c>
    </row>
    <row r="71865" spans="17:17">
      <c r="Q71865" s="32" t="str">
        <f>IF(I71865="OUTSTANDING",'Data Table Volumes'!$B$1-G71865,"NA")</f>
        <v>NA</v>
      </c>
    </row>
    <row r="71866" spans="17:17">
      <c r="Q71866" s="32" t="str">
        <f>IF(I71866="OUTSTANDING",'Data Table Volumes'!$B$1-G71866,"NA")</f>
        <v>NA</v>
      </c>
    </row>
    <row r="71867" spans="17:17">
      <c r="Q71867" s="32" t="str">
        <f>IF(I71867="OUTSTANDING",'Data Table Volumes'!$B$1-G71867,"NA")</f>
        <v>NA</v>
      </c>
    </row>
    <row r="71868" spans="17:17">
      <c r="Q71868" s="32" t="str">
        <f>IF(I71868="OUTSTANDING",'Data Table Volumes'!$B$1-G71868,"NA")</f>
        <v>NA</v>
      </c>
    </row>
    <row r="71869" spans="17:17">
      <c r="Q71869" s="32" t="str">
        <f>IF(I71869="OUTSTANDING",'Data Table Volumes'!$B$1-G71869,"NA")</f>
        <v>NA</v>
      </c>
    </row>
    <row r="71870" spans="17:17">
      <c r="Q71870" s="32" t="str">
        <f>IF(I71870="OUTSTANDING",'Data Table Volumes'!$B$1-G71870,"NA")</f>
        <v>NA</v>
      </c>
    </row>
    <row r="71871" spans="17:17">
      <c r="Q71871" s="32" t="str">
        <f>IF(I71871="OUTSTANDING",'Data Table Volumes'!$B$1-G71871,"NA")</f>
        <v>NA</v>
      </c>
    </row>
    <row r="71872" spans="17:17">
      <c r="Q71872" s="32" t="str">
        <f>IF(I71872="OUTSTANDING",'Data Table Volumes'!$B$1-G71872,"NA")</f>
        <v>NA</v>
      </c>
    </row>
    <row r="71873" spans="17:17">
      <c r="Q71873" s="32" t="str">
        <f>IF(I71873="OUTSTANDING",'Data Table Volumes'!$B$1-G71873,"NA")</f>
        <v>NA</v>
      </c>
    </row>
    <row r="71874" spans="17:17">
      <c r="Q71874" s="32" t="str">
        <f>IF(I71874="OUTSTANDING",'Data Table Volumes'!$B$1-G71874,"NA")</f>
        <v>NA</v>
      </c>
    </row>
    <row r="71875" spans="17:17">
      <c r="Q71875" s="32" t="str">
        <f>IF(I71875="OUTSTANDING",'Data Table Volumes'!$B$1-G71875,"NA")</f>
        <v>NA</v>
      </c>
    </row>
    <row r="71876" spans="17:17">
      <c r="Q71876" s="32" t="str">
        <f>IF(I71876="OUTSTANDING",'Data Table Volumes'!$B$1-G71876,"NA")</f>
        <v>NA</v>
      </c>
    </row>
    <row r="71877" spans="17:17">
      <c r="Q71877" s="32" t="str">
        <f>IF(I71877="OUTSTANDING",'Data Table Volumes'!$B$1-G71877,"NA")</f>
        <v>NA</v>
      </c>
    </row>
    <row r="71878" spans="17:17">
      <c r="Q71878" s="32" t="str">
        <f>IF(I71878="OUTSTANDING",'Data Table Volumes'!$B$1-G71878,"NA")</f>
        <v>NA</v>
      </c>
    </row>
    <row r="71879" spans="17:17">
      <c r="Q71879" s="32" t="str">
        <f>IF(I71879="OUTSTANDING",'Data Table Volumes'!$B$1-G71879,"NA")</f>
        <v>NA</v>
      </c>
    </row>
    <row r="71880" spans="17:17">
      <c r="Q71880" s="32" t="str">
        <f>IF(I71880="OUTSTANDING",'Data Table Volumes'!$B$1-G71880,"NA")</f>
        <v>NA</v>
      </c>
    </row>
    <row r="71881" spans="17:17">
      <c r="Q71881" s="32" t="str">
        <f>IF(I71881="OUTSTANDING",'Data Table Volumes'!$B$1-G71881,"NA")</f>
        <v>NA</v>
      </c>
    </row>
    <row r="71882" spans="17:17">
      <c r="Q71882" s="32" t="str">
        <f>IF(I71882="OUTSTANDING",'Data Table Volumes'!$B$1-G71882,"NA")</f>
        <v>NA</v>
      </c>
    </row>
    <row r="71883" spans="17:17">
      <c r="Q71883" s="32" t="str">
        <f>IF(I71883="OUTSTANDING",'Data Table Volumes'!$B$1-G71883,"NA")</f>
        <v>NA</v>
      </c>
    </row>
    <row r="71884" spans="17:17">
      <c r="Q71884" s="32" t="str">
        <f>IF(I71884="OUTSTANDING",'Data Table Volumes'!$B$1-G71884,"NA")</f>
        <v>NA</v>
      </c>
    </row>
    <row r="71885" spans="17:17">
      <c r="Q71885" s="32" t="str">
        <f>IF(I71885="OUTSTANDING",'Data Table Volumes'!$B$1-G71885,"NA")</f>
        <v>NA</v>
      </c>
    </row>
    <row r="71886" spans="17:17">
      <c r="Q71886" s="32" t="str">
        <f>IF(I71886="OUTSTANDING",'Data Table Volumes'!$B$1-G71886,"NA")</f>
        <v>NA</v>
      </c>
    </row>
    <row r="71887" spans="17:17">
      <c r="Q71887" s="32" t="str">
        <f>IF(I71887="OUTSTANDING",'Data Table Volumes'!$B$1-G71887,"NA")</f>
        <v>NA</v>
      </c>
    </row>
    <row r="71888" spans="17:17">
      <c r="Q71888" s="32" t="str">
        <f>IF(I71888="OUTSTANDING",'Data Table Volumes'!$B$1-G71888,"NA")</f>
        <v>NA</v>
      </c>
    </row>
    <row r="71889" spans="17:17">
      <c r="Q71889" s="32" t="str">
        <f>IF(I71889="OUTSTANDING",'Data Table Volumes'!$B$1-G71889,"NA")</f>
        <v>NA</v>
      </c>
    </row>
    <row r="71890" spans="17:17">
      <c r="Q71890" s="32" t="str">
        <f>IF(I71890="OUTSTANDING",'Data Table Volumes'!$B$1-G71890,"NA")</f>
        <v>NA</v>
      </c>
    </row>
    <row r="71891" spans="17:17">
      <c r="Q71891" s="32" t="str">
        <f>IF(I71891="OUTSTANDING",'Data Table Volumes'!$B$1-G71891,"NA")</f>
        <v>NA</v>
      </c>
    </row>
    <row r="71892" spans="17:17">
      <c r="Q71892" s="32" t="str">
        <f>IF(I71892="OUTSTANDING",'Data Table Volumes'!$B$1-G71892,"NA")</f>
        <v>NA</v>
      </c>
    </row>
    <row r="71893" spans="17:17">
      <c r="Q71893" s="32" t="str">
        <f>IF(I71893="OUTSTANDING",'Data Table Volumes'!$B$1-G71893,"NA")</f>
        <v>NA</v>
      </c>
    </row>
    <row r="71894" spans="17:17">
      <c r="Q71894" s="32" t="str">
        <f>IF(I71894="OUTSTANDING",'Data Table Volumes'!$B$1-G71894,"NA")</f>
        <v>NA</v>
      </c>
    </row>
    <row r="71895" spans="17:17">
      <c r="Q71895" s="32" t="str">
        <f>IF(I71895="OUTSTANDING",'Data Table Volumes'!$B$1-G71895,"NA")</f>
        <v>NA</v>
      </c>
    </row>
    <row r="71896" spans="17:17">
      <c r="Q71896" s="32" t="str">
        <f>IF(I71896="OUTSTANDING",'Data Table Volumes'!$B$1-G71896,"NA")</f>
        <v>NA</v>
      </c>
    </row>
    <row r="71897" spans="17:17">
      <c r="Q71897" s="32" t="str">
        <f>IF(I71897="OUTSTANDING",'Data Table Volumes'!$B$1-G71897,"NA")</f>
        <v>NA</v>
      </c>
    </row>
    <row r="71898" spans="17:17">
      <c r="Q71898" s="32" t="str">
        <f>IF(I71898="OUTSTANDING",'Data Table Volumes'!$B$1-G71898,"NA")</f>
        <v>NA</v>
      </c>
    </row>
    <row r="71899" spans="17:17">
      <c r="Q71899" s="32" t="str">
        <f>IF(I71899="OUTSTANDING",'Data Table Volumes'!$B$1-G71899,"NA")</f>
        <v>NA</v>
      </c>
    </row>
    <row r="71900" spans="17:17">
      <c r="Q71900" s="32" t="str">
        <f>IF(I71900="OUTSTANDING",'Data Table Volumes'!$B$1-G71900,"NA")</f>
        <v>NA</v>
      </c>
    </row>
    <row r="71901" spans="17:17">
      <c r="Q71901" s="32" t="str">
        <f>IF(I71901="OUTSTANDING",'Data Table Volumes'!$B$1-G71901,"NA")</f>
        <v>NA</v>
      </c>
    </row>
    <row r="71902" spans="17:17">
      <c r="Q71902" s="32" t="str">
        <f>IF(I71902="OUTSTANDING",'Data Table Volumes'!$B$1-G71902,"NA")</f>
        <v>NA</v>
      </c>
    </row>
    <row r="71903" spans="17:17">
      <c r="Q71903" s="32" t="str">
        <f>IF(I71903="OUTSTANDING",'Data Table Volumes'!$B$1-G71903,"NA")</f>
        <v>NA</v>
      </c>
    </row>
    <row r="71904" spans="17:17">
      <c r="Q71904" s="32" t="str">
        <f>IF(I71904="OUTSTANDING",'Data Table Volumes'!$B$1-G71904,"NA")</f>
        <v>NA</v>
      </c>
    </row>
    <row r="71905" spans="17:17">
      <c r="Q71905" s="32" t="str">
        <f>IF(I71905="OUTSTANDING",'Data Table Volumes'!$B$1-G71905,"NA")</f>
        <v>NA</v>
      </c>
    </row>
    <row r="71906" spans="17:17">
      <c r="Q71906" s="32" t="str">
        <f>IF(I71906="OUTSTANDING",'Data Table Volumes'!$B$1-G71906,"NA")</f>
        <v>NA</v>
      </c>
    </row>
    <row r="71907" spans="17:17">
      <c r="Q71907" s="32" t="str">
        <f>IF(I71907="OUTSTANDING",'Data Table Volumes'!$B$1-G71907,"NA")</f>
        <v>NA</v>
      </c>
    </row>
    <row r="71908" spans="17:17">
      <c r="Q71908" s="32" t="str">
        <f>IF(I71908="OUTSTANDING",'Data Table Volumes'!$B$1-G71908,"NA")</f>
        <v>NA</v>
      </c>
    </row>
    <row r="71909" spans="17:17">
      <c r="Q71909" s="32" t="str">
        <f>IF(I71909="OUTSTANDING",'Data Table Volumes'!$B$1-G71909,"NA")</f>
        <v>NA</v>
      </c>
    </row>
    <row r="71910" spans="17:17">
      <c r="Q71910" s="32" t="str">
        <f>IF(I71910="OUTSTANDING",'Data Table Volumes'!$B$1-G71910,"NA")</f>
        <v>NA</v>
      </c>
    </row>
    <row r="71911" spans="17:17">
      <c r="Q71911" s="32" t="str">
        <f>IF(I71911="OUTSTANDING",'Data Table Volumes'!$B$1-G71911,"NA")</f>
        <v>NA</v>
      </c>
    </row>
    <row r="71912" spans="17:17">
      <c r="Q71912" s="32" t="str">
        <f>IF(I71912="OUTSTANDING",'Data Table Volumes'!$B$1-G71912,"NA")</f>
        <v>NA</v>
      </c>
    </row>
    <row r="71913" spans="17:17">
      <c r="Q71913" s="32" t="str">
        <f>IF(I71913="OUTSTANDING",'Data Table Volumes'!$B$1-G71913,"NA")</f>
        <v>NA</v>
      </c>
    </row>
    <row r="71914" spans="17:17">
      <c r="Q71914" s="32" t="str">
        <f>IF(I71914="OUTSTANDING",'Data Table Volumes'!$B$1-G71914,"NA")</f>
        <v>NA</v>
      </c>
    </row>
    <row r="71915" spans="17:17">
      <c r="Q71915" s="32" t="str">
        <f>IF(I71915="OUTSTANDING",'Data Table Volumes'!$B$1-G71915,"NA")</f>
        <v>NA</v>
      </c>
    </row>
    <row r="71916" spans="17:17">
      <c r="Q71916" s="32" t="str">
        <f>IF(I71916="OUTSTANDING",'Data Table Volumes'!$B$1-G71916,"NA")</f>
        <v>NA</v>
      </c>
    </row>
    <row r="71917" spans="17:17">
      <c r="Q71917" s="32" t="str">
        <f>IF(I71917="OUTSTANDING",'Data Table Volumes'!$B$1-G71917,"NA")</f>
        <v>NA</v>
      </c>
    </row>
    <row r="71918" spans="17:17">
      <c r="Q71918" s="32" t="str">
        <f>IF(I71918="OUTSTANDING",'Data Table Volumes'!$B$1-G71918,"NA")</f>
        <v>NA</v>
      </c>
    </row>
    <row r="71919" spans="17:17">
      <c r="Q71919" s="32" t="str">
        <f>IF(I71919="OUTSTANDING",'Data Table Volumes'!$B$1-G71919,"NA")</f>
        <v>NA</v>
      </c>
    </row>
    <row r="71920" spans="17:17">
      <c r="Q71920" s="32" t="str">
        <f>IF(I71920="OUTSTANDING",'Data Table Volumes'!$B$1-G71920,"NA")</f>
        <v>NA</v>
      </c>
    </row>
    <row r="71921" spans="17:17">
      <c r="Q71921" s="32" t="str">
        <f>IF(I71921="OUTSTANDING",'Data Table Volumes'!$B$1-G71921,"NA")</f>
        <v>NA</v>
      </c>
    </row>
    <row r="71922" spans="17:17">
      <c r="Q71922" s="32" t="str">
        <f>IF(I71922="OUTSTANDING",'Data Table Volumes'!$B$1-G71922,"NA")</f>
        <v>NA</v>
      </c>
    </row>
    <row r="71923" spans="17:17">
      <c r="Q71923" s="32" t="str">
        <f>IF(I71923="OUTSTANDING",'Data Table Volumes'!$B$1-G71923,"NA")</f>
        <v>NA</v>
      </c>
    </row>
    <row r="71924" spans="17:17">
      <c r="Q71924" s="32" t="str">
        <f>IF(I71924="OUTSTANDING",'Data Table Volumes'!$B$1-G71924,"NA")</f>
        <v>NA</v>
      </c>
    </row>
    <row r="71925" spans="17:17">
      <c r="Q71925" s="32" t="str">
        <f>IF(I71925="OUTSTANDING",'Data Table Volumes'!$B$1-G71925,"NA")</f>
        <v>NA</v>
      </c>
    </row>
    <row r="71926" spans="17:17">
      <c r="Q71926" s="32" t="str">
        <f>IF(I71926="OUTSTANDING",'Data Table Volumes'!$B$1-G71926,"NA")</f>
        <v>NA</v>
      </c>
    </row>
    <row r="71927" spans="17:17">
      <c r="Q71927" s="32" t="str">
        <f>IF(I71927="OUTSTANDING",'Data Table Volumes'!$B$1-G71927,"NA")</f>
        <v>NA</v>
      </c>
    </row>
    <row r="71928" spans="17:17">
      <c r="Q71928" s="32" t="str">
        <f>IF(I71928="OUTSTANDING",'Data Table Volumes'!$B$1-G71928,"NA")</f>
        <v>NA</v>
      </c>
    </row>
    <row r="71929" spans="17:17">
      <c r="Q71929" s="32" t="str">
        <f>IF(I71929="OUTSTANDING",'Data Table Volumes'!$B$1-G71929,"NA")</f>
        <v>NA</v>
      </c>
    </row>
    <row r="71930" spans="17:17">
      <c r="Q71930" s="32" t="str">
        <f>IF(I71930="OUTSTANDING",'Data Table Volumes'!$B$1-G71930,"NA")</f>
        <v>NA</v>
      </c>
    </row>
    <row r="71931" spans="17:17">
      <c r="Q71931" s="32" t="str">
        <f>IF(I71931="OUTSTANDING",'Data Table Volumes'!$B$1-G71931,"NA")</f>
        <v>NA</v>
      </c>
    </row>
    <row r="71932" spans="17:17">
      <c r="Q71932" s="32" t="str">
        <f>IF(I71932="OUTSTANDING",'Data Table Volumes'!$B$1-G71932,"NA")</f>
        <v>NA</v>
      </c>
    </row>
    <row r="71933" spans="17:17">
      <c r="Q71933" s="32" t="str">
        <f>IF(I71933="OUTSTANDING",'Data Table Volumes'!$B$1-G71933,"NA")</f>
        <v>NA</v>
      </c>
    </row>
    <row r="71934" spans="17:17">
      <c r="Q71934" s="32" t="str">
        <f>IF(I71934="OUTSTANDING",'Data Table Volumes'!$B$1-G71934,"NA")</f>
        <v>NA</v>
      </c>
    </row>
    <row r="71935" spans="17:17">
      <c r="Q71935" s="32" t="str">
        <f>IF(I71935="OUTSTANDING",'Data Table Volumes'!$B$1-G71935,"NA")</f>
        <v>NA</v>
      </c>
    </row>
    <row r="71936" spans="17:17">
      <c r="Q71936" s="32" t="str">
        <f>IF(I71936="OUTSTANDING",'Data Table Volumes'!$B$1-G71936,"NA")</f>
        <v>NA</v>
      </c>
    </row>
    <row r="71937" spans="17:17">
      <c r="Q71937" s="32" t="str">
        <f>IF(I71937="OUTSTANDING",'Data Table Volumes'!$B$1-G71937,"NA")</f>
        <v>NA</v>
      </c>
    </row>
    <row r="71938" spans="17:17">
      <c r="Q71938" s="32" t="str">
        <f>IF(I71938="OUTSTANDING",'Data Table Volumes'!$B$1-G71938,"NA")</f>
        <v>NA</v>
      </c>
    </row>
    <row r="71939" spans="17:17">
      <c r="Q71939" s="32" t="str">
        <f>IF(I71939="OUTSTANDING",'Data Table Volumes'!$B$1-G71939,"NA")</f>
        <v>NA</v>
      </c>
    </row>
    <row r="71940" spans="17:17">
      <c r="Q71940" s="32" t="str">
        <f>IF(I71940="OUTSTANDING",'Data Table Volumes'!$B$1-G71940,"NA")</f>
        <v>NA</v>
      </c>
    </row>
    <row r="71941" spans="17:17">
      <c r="Q71941" s="32" t="str">
        <f>IF(I71941="OUTSTANDING",'Data Table Volumes'!$B$1-G71941,"NA")</f>
        <v>NA</v>
      </c>
    </row>
    <row r="71942" spans="17:17">
      <c r="Q71942" s="32" t="str">
        <f>IF(I71942="OUTSTANDING",'Data Table Volumes'!$B$1-G71942,"NA")</f>
        <v>NA</v>
      </c>
    </row>
    <row r="71943" spans="17:17">
      <c r="Q71943" s="32" t="str">
        <f>IF(I71943="OUTSTANDING",'Data Table Volumes'!$B$1-G71943,"NA")</f>
        <v>NA</v>
      </c>
    </row>
    <row r="71944" spans="17:17">
      <c r="Q71944" s="32" t="str">
        <f>IF(I71944="OUTSTANDING",'Data Table Volumes'!$B$1-G71944,"NA")</f>
        <v>NA</v>
      </c>
    </row>
    <row r="71945" spans="17:17">
      <c r="Q71945" s="32" t="str">
        <f>IF(I71945="OUTSTANDING",'Data Table Volumes'!$B$1-G71945,"NA")</f>
        <v>NA</v>
      </c>
    </row>
    <row r="71946" spans="17:17">
      <c r="Q71946" s="32" t="str">
        <f>IF(I71946="OUTSTANDING",'Data Table Volumes'!$B$1-G71946,"NA")</f>
        <v>NA</v>
      </c>
    </row>
    <row r="71947" spans="17:17">
      <c r="Q71947" s="32" t="str">
        <f>IF(I71947="OUTSTANDING",'Data Table Volumes'!$B$1-G71947,"NA")</f>
        <v>NA</v>
      </c>
    </row>
    <row r="71948" spans="17:17">
      <c r="Q71948" s="32" t="str">
        <f>IF(I71948="OUTSTANDING",'Data Table Volumes'!$B$1-G71948,"NA")</f>
        <v>NA</v>
      </c>
    </row>
    <row r="71949" spans="17:17">
      <c r="Q71949" s="32" t="str">
        <f>IF(I71949="OUTSTANDING",'Data Table Volumes'!$B$1-G71949,"NA")</f>
        <v>NA</v>
      </c>
    </row>
    <row r="71950" spans="17:17">
      <c r="Q71950" s="32" t="str">
        <f>IF(I71950="OUTSTANDING",'Data Table Volumes'!$B$1-G71950,"NA")</f>
        <v>NA</v>
      </c>
    </row>
    <row r="71951" spans="17:17">
      <c r="Q71951" s="32" t="str">
        <f>IF(I71951="OUTSTANDING",'Data Table Volumes'!$B$1-G71951,"NA")</f>
        <v>NA</v>
      </c>
    </row>
    <row r="71952" spans="17:17">
      <c r="Q71952" s="32" t="str">
        <f>IF(I71952="OUTSTANDING",'Data Table Volumes'!$B$1-G71952,"NA")</f>
        <v>NA</v>
      </c>
    </row>
    <row r="71953" spans="17:17">
      <c r="Q71953" s="32" t="str">
        <f>IF(I71953="OUTSTANDING",'Data Table Volumes'!$B$1-G71953,"NA")</f>
        <v>NA</v>
      </c>
    </row>
    <row r="71954" spans="17:17">
      <c r="Q71954" s="32" t="str">
        <f>IF(I71954="OUTSTANDING",'Data Table Volumes'!$B$1-G71954,"NA")</f>
        <v>NA</v>
      </c>
    </row>
    <row r="71955" spans="17:17">
      <c r="Q71955" s="32" t="str">
        <f>IF(I71955="OUTSTANDING",'Data Table Volumes'!$B$1-G71955,"NA")</f>
        <v>NA</v>
      </c>
    </row>
    <row r="71956" spans="17:17">
      <c r="Q71956" s="32" t="str">
        <f>IF(I71956="OUTSTANDING",'Data Table Volumes'!$B$1-G71956,"NA")</f>
        <v>NA</v>
      </c>
    </row>
    <row r="71957" spans="17:17">
      <c r="Q71957" s="32" t="str">
        <f>IF(I71957="OUTSTANDING",'Data Table Volumes'!$B$1-G71957,"NA")</f>
        <v>NA</v>
      </c>
    </row>
    <row r="71958" spans="17:17">
      <c r="Q71958" s="32" t="str">
        <f>IF(I71958="OUTSTANDING",'Data Table Volumes'!$B$1-G71958,"NA")</f>
        <v>NA</v>
      </c>
    </row>
    <row r="71959" spans="17:17">
      <c r="Q71959" s="32" t="str">
        <f>IF(I71959="OUTSTANDING",'Data Table Volumes'!$B$1-G71959,"NA")</f>
        <v>NA</v>
      </c>
    </row>
    <row r="71960" spans="17:17">
      <c r="Q71960" s="32" t="str">
        <f>IF(I71960="OUTSTANDING",'Data Table Volumes'!$B$1-G71960,"NA")</f>
        <v>NA</v>
      </c>
    </row>
    <row r="71961" spans="17:17">
      <c r="Q71961" s="32" t="str">
        <f>IF(I71961="OUTSTANDING",'Data Table Volumes'!$B$1-G71961,"NA")</f>
        <v>NA</v>
      </c>
    </row>
    <row r="71962" spans="17:17">
      <c r="Q71962" s="32" t="str">
        <f>IF(I71962="OUTSTANDING",'Data Table Volumes'!$B$1-G71962,"NA")</f>
        <v>NA</v>
      </c>
    </row>
    <row r="71963" spans="17:17">
      <c r="Q71963" s="32" t="str">
        <f>IF(I71963="OUTSTANDING",'Data Table Volumes'!$B$1-G71963,"NA")</f>
        <v>NA</v>
      </c>
    </row>
    <row r="71964" spans="17:17">
      <c r="Q71964" s="32" t="str">
        <f>IF(I71964="OUTSTANDING",'Data Table Volumes'!$B$1-G71964,"NA")</f>
        <v>NA</v>
      </c>
    </row>
    <row r="71965" spans="17:17">
      <c r="Q71965" s="32" t="str">
        <f>IF(I71965="OUTSTANDING",'Data Table Volumes'!$B$1-G71965,"NA")</f>
        <v>NA</v>
      </c>
    </row>
    <row r="71966" spans="17:17">
      <c r="Q71966" s="32" t="str">
        <f>IF(I71966="OUTSTANDING",'Data Table Volumes'!$B$1-G71966,"NA")</f>
        <v>NA</v>
      </c>
    </row>
    <row r="71967" spans="17:17">
      <c r="Q71967" s="32" t="str">
        <f>IF(I71967="OUTSTANDING",'Data Table Volumes'!$B$1-G71967,"NA")</f>
        <v>NA</v>
      </c>
    </row>
    <row r="71968" spans="17:17">
      <c r="Q71968" s="32" t="str">
        <f>IF(I71968="OUTSTANDING",'Data Table Volumes'!$B$1-G71968,"NA")</f>
        <v>NA</v>
      </c>
    </row>
    <row r="71969" spans="17:17">
      <c r="Q71969" s="32" t="str">
        <f>IF(I71969="OUTSTANDING",'Data Table Volumes'!$B$1-G71969,"NA")</f>
        <v>NA</v>
      </c>
    </row>
    <row r="71970" spans="17:17">
      <c r="Q71970" s="32" t="str">
        <f>IF(I71970="OUTSTANDING",'Data Table Volumes'!$B$1-G71970,"NA")</f>
        <v>NA</v>
      </c>
    </row>
    <row r="71971" spans="17:17">
      <c r="Q71971" s="32" t="str">
        <f>IF(I71971="OUTSTANDING",'Data Table Volumes'!$B$1-G71971,"NA")</f>
        <v>NA</v>
      </c>
    </row>
    <row r="71972" spans="17:17">
      <c r="Q71972" s="32" t="str">
        <f>IF(I71972="OUTSTANDING",'Data Table Volumes'!$B$1-G71972,"NA")</f>
        <v>NA</v>
      </c>
    </row>
    <row r="71973" spans="17:17">
      <c r="Q71973" s="32" t="str">
        <f>IF(I71973="OUTSTANDING",'Data Table Volumes'!$B$1-G71973,"NA")</f>
        <v>NA</v>
      </c>
    </row>
    <row r="71974" spans="17:17">
      <c r="Q71974" s="32" t="str">
        <f>IF(I71974="OUTSTANDING",'Data Table Volumes'!$B$1-G71974,"NA")</f>
        <v>NA</v>
      </c>
    </row>
    <row r="71975" spans="17:17">
      <c r="Q71975" s="32" t="str">
        <f>IF(I71975="OUTSTANDING",'Data Table Volumes'!$B$1-G71975,"NA")</f>
        <v>NA</v>
      </c>
    </row>
    <row r="71976" spans="17:17">
      <c r="Q71976" s="32" t="str">
        <f>IF(I71976="OUTSTANDING",'Data Table Volumes'!$B$1-G71976,"NA")</f>
        <v>NA</v>
      </c>
    </row>
    <row r="71977" spans="17:17">
      <c r="Q71977" s="32" t="str">
        <f>IF(I71977="OUTSTANDING",'Data Table Volumes'!$B$1-G71977,"NA")</f>
        <v>NA</v>
      </c>
    </row>
    <row r="71978" spans="17:17">
      <c r="Q71978" s="32" t="str">
        <f>IF(I71978="OUTSTANDING",'Data Table Volumes'!$B$1-G71978,"NA")</f>
        <v>NA</v>
      </c>
    </row>
    <row r="71979" spans="17:17">
      <c r="Q71979" s="32" t="str">
        <f>IF(I71979="OUTSTANDING",'Data Table Volumes'!$B$1-G71979,"NA")</f>
        <v>NA</v>
      </c>
    </row>
    <row r="71980" spans="17:17">
      <c r="Q71980" s="32" t="str">
        <f>IF(I71980="OUTSTANDING",'Data Table Volumes'!$B$1-G71980,"NA")</f>
        <v>NA</v>
      </c>
    </row>
    <row r="71981" spans="17:17">
      <c r="Q71981" s="32" t="str">
        <f>IF(I71981="OUTSTANDING",'Data Table Volumes'!$B$1-G71981,"NA")</f>
        <v>NA</v>
      </c>
    </row>
    <row r="71982" spans="17:17">
      <c r="Q71982" s="32" t="str">
        <f>IF(I71982="OUTSTANDING",'Data Table Volumes'!$B$1-G71982,"NA")</f>
        <v>NA</v>
      </c>
    </row>
    <row r="71983" spans="17:17">
      <c r="Q71983" s="32" t="str">
        <f>IF(I71983="OUTSTANDING",'Data Table Volumes'!$B$1-G71983,"NA")</f>
        <v>NA</v>
      </c>
    </row>
    <row r="71984" spans="17:17">
      <c r="Q71984" s="32" t="str">
        <f>IF(I71984="OUTSTANDING",'Data Table Volumes'!$B$1-G71984,"NA")</f>
        <v>NA</v>
      </c>
    </row>
    <row r="71985" spans="17:17">
      <c r="Q71985" s="32" t="str">
        <f>IF(I71985="OUTSTANDING",'Data Table Volumes'!$B$1-G71985,"NA")</f>
        <v>NA</v>
      </c>
    </row>
    <row r="71986" spans="17:17">
      <c r="Q71986" s="32" t="str">
        <f>IF(I71986="OUTSTANDING",'Data Table Volumes'!$B$1-G71986,"NA")</f>
        <v>NA</v>
      </c>
    </row>
    <row r="71987" spans="17:17">
      <c r="Q71987" s="32" t="str">
        <f>IF(I71987="OUTSTANDING",'Data Table Volumes'!$B$1-G71987,"NA")</f>
        <v>NA</v>
      </c>
    </row>
    <row r="71988" spans="17:17">
      <c r="Q71988" s="32" t="str">
        <f>IF(I71988="OUTSTANDING",'Data Table Volumes'!$B$1-G71988,"NA")</f>
        <v>NA</v>
      </c>
    </row>
    <row r="71989" spans="17:17">
      <c r="Q71989" s="32" t="str">
        <f>IF(I71989="OUTSTANDING",'Data Table Volumes'!$B$1-G71989,"NA")</f>
        <v>NA</v>
      </c>
    </row>
    <row r="71990" spans="17:17">
      <c r="Q71990" s="32" t="str">
        <f>IF(I71990="OUTSTANDING",'Data Table Volumes'!$B$1-G71990,"NA")</f>
        <v>NA</v>
      </c>
    </row>
    <row r="71991" spans="17:17">
      <c r="Q71991" s="32" t="str">
        <f>IF(I71991="OUTSTANDING",'Data Table Volumes'!$B$1-G71991,"NA")</f>
        <v>NA</v>
      </c>
    </row>
    <row r="71992" spans="17:17">
      <c r="Q71992" s="32" t="str">
        <f>IF(I71992="OUTSTANDING",'Data Table Volumes'!$B$1-G71992,"NA")</f>
        <v>NA</v>
      </c>
    </row>
    <row r="71993" spans="17:17">
      <c r="Q71993" s="32" t="str">
        <f>IF(I71993="OUTSTANDING",'Data Table Volumes'!$B$1-G71993,"NA")</f>
        <v>NA</v>
      </c>
    </row>
    <row r="71994" spans="17:17">
      <c r="Q71994" s="32" t="str">
        <f>IF(I71994="OUTSTANDING",'Data Table Volumes'!$B$1-G71994,"NA")</f>
        <v>NA</v>
      </c>
    </row>
    <row r="71995" spans="17:17">
      <c r="Q71995" s="32" t="str">
        <f>IF(I71995="OUTSTANDING",'Data Table Volumes'!$B$1-G71995,"NA")</f>
        <v>NA</v>
      </c>
    </row>
    <row r="71996" spans="17:17">
      <c r="Q71996" s="32" t="str">
        <f>IF(I71996="OUTSTANDING",'Data Table Volumes'!$B$1-G71996,"NA")</f>
        <v>NA</v>
      </c>
    </row>
    <row r="71997" spans="17:17">
      <c r="Q71997" s="32" t="str">
        <f>IF(I71997="OUTSTANDING",'Data Table Volumes'!$B$1-G71997,"NA")</f>
        <v>NA</v>
      </c>
    </row>
    <row r="71998" spans="17:17">
      <c r="Q71998" s="32" t="str">
        <f>IF(I71998="OUTSTANDING",'Data Table Volumes'!$B$1-G71998,"NA")</f>
        <v>NA</v>
      </c>
    </row>
    <row r="71999" spans="17:17">
      <c r="Q71999" s="32" t="str">
        <f>IF(I71999="OUTSTANDING",'Data Table Volumes'!$B$1-G71999,"NA")</f>
        <v>NA</v>
      </c>
    </row>
    <row r="72000" spans="17:17">
      <c r="Q72000" s="32" t="str">
        <f>IF(I72000="OUTSTANDING",'Data Table Volumes'!$B$1-G72000,"NA")</f>
        <v>NA</v>
      </c>
    </row>
    <row r="72001" spans="17:17">
      <c r="Q72001" s="32" t="str">
        <f>IF(I72001="OUTSTANDING",'Data Table Volumes'!$B$1-G72001,"NA")</f>
        <v>NA</v>
      </c>
    </row>
    <row r="72002" spans="17:17">
      <c r="Q72002" s="32" t="str">
        <f>IF(I72002="OUTSTANDING",'Data Table Volumes'!$B$1-G72002,"NA")</f>
        <v>NA</v>
      </c>
    </row>
    <row r="72003" spans="17:17">
      <c r="Q72003" s="32" t="str">
        <f>IF(I72003="OUTSTANDING",'Data Table Volumes'!$B$1-G72003,"NA")</f>
        <v>NA</v>
      </c>
    </row>
    <row r="72004" spans="17:17">
      <c r="Q72004" s="32" t="str">
        <f>IF(I72004="OUTSTANDING",'Data Table Volumes'!$B$1-G72004,"NA")</f>
        <v>NA</v>
      </c>
    </row>
    <row r="72005" spans="17:17">
      <c r="Q72005" s="32" t="str">
        <f>IF(I72005="OUTSTANDING",'Data Table Volumes'!$B$1-G72005,"NA")</f>
        <v>NA</v>
      </c>
    </row>
    <row r="72006" spans="17:17">
      <c r="Q72006" s="32" t="str">
        <f>IF(I72006="OUTSTANDING",'Data Table Volumes'!$B$1-G72006,"NA")</f>
        <v>NA</v>
      </c>
    </row>
    <row r="72007" spans="17:17">
      <c r="Q72007" s="32" t="str">
        <f>IF(I72007="OUTSTANDING",'Data Table Volumes'!$B$1-G72007,"NA")</f>
        <v>NA</v>
      </c>
    </row>
    <row r="72008" spans="17:17">
      <c r="Q72008" s="32" t="str">
        <f>IF(I72008="OUTSTANDING",'Data Table Volumes'!$B$1-G72008,"NA")</f>
        <v>NA</v>
      </c>
    </row>
    <row r="72009" spans="17:17">
      <c r="Q72009" s="32" t="str">
        <f>IF(I72009="OUTSTANDING",'Data Table Volumes'!$B$1-G72009,"NA")</f>
        <v>NA</v>
      </c>
    </row>
    <row r="72010" spans="17:17">
      <c r="Q72010" s="32" t="str">
        <f>IF(I72010="OUTSTANDING",'Data Table Volumes'!$B$1-G72010,"NA")</f>
        <v>NA</v>
      </c>
    </row>
    <row r="72011" spans="17:17">
      <c r="Q72011" s="32" t="str">
        <f>IF(I72011="OUTSTANDING",'Data Table Volumes'!$B$1-G72011,"NA")</f>
        <v>NA</v>
      </c>
    </row>
    <row r="72012" spans="17:17">
      <c r="Q72012" s="32" t="str">
        <f>IF(I72012="OUTSTANDING",'Data Table Volumes'!$B$1-G72012,"NA")</f>
        <v>NA</v>
      </c>
    </row>
    <row r="72013" spans="17:17">
      <c r="Q72013" s="32" t="str">
        <f>IF(I72013="OUTSTANDING",'Data Table Volumes'!$B$1-G72013,"NA")</f>
        <v>NA</v>
      </c>
    </row>
    <row r="72014" spans="17:17">
      <c r="Q72014" s="32" t="str">
        <f>IF(I72014="OUTSTANDING",'Data Table Volumes'!$B$1-G72014,"NA")</f>
        <v>NA</v>
      </c>
    </row>
    <row r="72015" spans="17:17">
      <c r="Q72015" s="32" t="str">
        <f>IF(I72015="OUTSTANDING",'Data Table Volumes'!$B$1-G72015,"NA")</f>
        <v>NA</v>
      </c>
    </row>
    <row r="72016" spans="17:17">
      <c r="Q72016" s="32" t="str">
        <f>IF(I72016="OUTSTANDING",'Data Table Volumes'!$B$1-G72016,"NA")</f>
        <v>NA</v>
      </c>
    </row>
    <row r="72017" spans="17:17">
      <c r="Q72017" s="32" t="str">
        <f>IF(I72017="OUTSTANDING",'Data Table Volumes'!$B$1-G72017,"NA")</f>
        <v>NA</v>
      </c>
    </row>
    <row r="72018" spans="17:17">
      <c r="Q72018" s="32" t="str">
        <f>IF(I72018="OUTSTANDING",'Data Table Volumes'!$B$1-G72018,"NA")</f>
        <v>NA</v>
      </c>
    </row>
    <row r="72019" spans="17:17">
      <c r="Q72019" s="32" t="str">
        <f>IF(I72019="OUTSTANDING",'Data Table Volumes'!$B$1-G72019,"NA")</f>
        <v>NA</v>
      </c>
    </row>
    <row r="72020" spans="17:17">
      <c r="Q72020" s="32" t="str">
        <f>IF(I72020="OUTSTANDING",'Data Table Volumes'!$B$1-G72020,"NA")</f>
        <v>NA</v>
      </c>
    </row>
    <row r="72021" spans="17:17">
      <c r="Q72021" s="32" t="str">
        <f>IF(I72021="OUTSTANDING",'Data Table Volumes'!$B$1-G72021,"NA")</f>
        <v>NA</v>
      </c>
    </row>
    <row r="72022" spans="17:17">
      <c r="Q72022" s="32" t="str">
        <f>IF(I72022="OUTSTANDING",'Data Table Volumes'!$B$1-G72022,"NA")</f>
        <v>NA</v>
      </c>
    </row>
    <row r="72023" spans="17:17">
      <c r="Q72023" s="32" t="str">
        <f>IF(I72023="OUTSTANDING",'Data Table Volumes'!$B$1-G72023,"NA")</f>
        <v>NA</v>
      </c>
    </row>
    <row r="72024" spans="17:17">
      <c r="Q72024" s="32" t="str">
        <f>IF(I72024="OUTSTANDING",'Data Table Volumes'!$B$1-G72024,"NA")</f>
        <v>NA</v>
      </c>
    </row>
    <row r="72025" spans="17:17">
      <c r="Q72025" s="32" t="str">
        <f>IF(I72025="OUTSTANDING",'Data Table Volumes'!$B$1-G72025,"NA")</f>
        <v>NA</v>
      </c>
    </row>
    <row r="72026" spans="17:17">
      <c r="Q72026" s="32" t="str">
        <f>IF(I72026="OUTSTANDING",'Data Table Volumes'!$B$1-G72026,"NA")</f>
        <v>NA</v>
      </c>
    </row>
    <row r="72027" spans="17:17">
      <c r="Q72027" s="32" t="str">
        <f>IF(I72027="OUTSTANDING",'Data Table Volumes'!$B$1-G72027,"NA")</f>
        <v>NA</v>
      </c>
    </row>
    <row r="72028" spans="17:17">
      <c r="Q72028" s="32" t="str">
        <f>IF(I72028="OUTSTANDING",'Data Table Volumes'!$B$1-G72028,"NA")</f>
        <v>NA</v>
      </c>
    </row>
    <row r="72029" spans="17:17">
      <c r="Q72029" s="32" t="str">
        <f>IF(I72029="OUTSTANDING",'Data Table Volumes'!$B$1-G72029,"NA")</f>
        <v>NA</v>
      </c>
    </row>
    <row r="72030" spans="17:17">
      <c r="Q72030" s="32" t="str">
        <f>IF(I72030="OUTSTANDING",'Data Table Volumes'!$B$1-G72030,"NA")</f>
        <v>NA</v>
      </c>
    </row>
    <row r="72031" spans="17:17">
      <c r="Q72031" s="32" t="str">
        <f>IF(I72031="OUTSTANDING",'Data Table Volumes'!$B$1-G72031,"NA")</f>
        <v>NA</v>
      </c>
    </row>
    <row r="72032" spans="17:17">
      <c r="Q72032" s="32" t="str">
        <f>IF(I72032="OUTSTANDING",'Data Table Volumes'!$B$1-G72032,"NA")</f>
        <v>NA</v>
      </c>
    </row>
    <row r="72033" spans="17:17">
      <c r="Q72033" s="32" t="str">
        <f>IF(I72033="OUTSTANDING",'Data Table Volumes'!$B$1-G72033,"NA")</f>
        <v>NA</v>
      </c>
    </row>
    <row r="72034" spans="17:17">
      <c r="Q72034" s="32" t="str">
        <f>IF(I72034="OUTSTANDING",'Data Table Volumes'!$B$1-G72034,"NA")</f>
        <v>NA</v>
      </c>
    </row>
    <row r="72035" spans="17:17">
      <c r="Q72035" s="32" t="str">
        <f>IF(I72035="OUTSTANDING",'Data Table Volumes'!$B$1-G72035,"NA")</f>
        <v>NA</v>
      </c>
    </row>
    <row r="72036" spans="17:17">
      <c r="Q72036" s="32" t="str">
        <f>IF(I72036="OUTSTANDING",'Data Table Volumes'!$B$1-G72036,"NA")</f>
        <v>NA</v>
      </c>
    </row>
    <row r="72037" spans="17:17">
      <c r="Q72037" s="32" t="str">
        <f>IF(I72037="OUTSTANDING",'Data Table Volumes'!$B$1-G72037,"NA")</f>
        <v>NA</v>
      </c>
    </row>
    <row r="72038" spans="17:17">
      <c r="Q72038" s="32" t="str">
        <f>IF(I72038="OUTSTANDING",'Data Table Volumes'!$B$1-G72038,"NA")</f>
        <v>NA</v>
      </c>
    </row>
    <row r="72039" spans="17:17">
      <c r="Q72039" s="32" t="str">
        <f>IF(I72039="OUTSTANDING",'Data Table Volumes'!$B$1-G72039,"NA")</f>
        <v>NA</v>
      </c>
    </row>
    <row r="72040" spans="17:17">
      <c r="Q72040" s="32" t="str">
        <f>IF(I72040="OUTSTANDING",'Data Table Volumes'!$B$1-G72040,"NA")</f>
        <v>NA</v>
      </c>
    </row>
    <row r="72041" spans="17:17">
      <c r="Q72041" s="32" t="str">
        <f>IF(I72041="OUTSTANDING",'Data Table Volumes'!$B$1-G72041,"NA")</f>
        <v>NA</v>
      </c>
    </row>
    <row r="72042" spans="17:17">
      <c r="Q72042" s="32" t="str">
        <f>IF(I72042="OUTSTANDING",'Data Table Volumes'!$B$1-G72042,"NA")</f>
        <v>NA</v>
      </c>
    </row>
    <row r="72043" spans="17:17">
      <c r="Q72043" s="32" t="str">
        <f>IF(I72043="OUTSTANDING",'Data Table Volumes'!$B$1-G72043,"NA")</f>
        <v>NA</v>
      </c>
    </row>
    <row r="72044" spans="17:17">
      <c r="Q72044" s="32" t="str">
        <f>IF(I72044="OUTSTANDING",'Data Table Volumes'!$B$1-G72044,"NA")</f>
        <v>NA</v>
      </c>
    </row>
    <row r="72045" spans="17:17">
      <c r="Q72045" s="32" t="str">
        <f>IF(I72045="OUTSTANDING",'Data Table Volumes'!$B$1-G72045,"NA")</f>
        <v>NA</v>
      </c>
    </row>
    <row r="72046" spans="17:17">
      <c r="Q72046" s="32" t="str">
        <f>IF(I72046="OUTSTANDING",'Data Table Volumes'!$B$1-G72046,"NA")</f>
        <v>NA</v>
      </c>
    </row>
    <row r="72047" spans="17:17">
      <c r="Q72047" s="32" t="str">
        <f>IF(I72047="OUTSTANDING",'Data Table Volumes'!$B$1-G72047,"NA")</f>
        <v>NA</v>
      </c>
    </row>
    <row r="72048" spans="17:17">
      <c r="Q72048" s="32" t="str">
        <f>IF(I72048="OUTSTANDING",'Data Table Volumes'!$B$1-G72048,"NA")</f>
        <v>NA</v>
      </c>
    </row>
    <row r="72049" spans="17:17">
      <c r="Q72049" s="32" t="str">
        <f>IF(I72049="OUTSTANDING",'Data Table Volumes'!$B$1-G72049,"NA")</f>
        <v>NA</v>
      </c>
    </row>
    <row r="72050" spans="17:17">
      <c r="Q72050" s="32" t="str">
        <f>IF(I72050="OUTSTANDING",'Data Table Volumes'!$B$1-G72050,"NA")</f>
        <v>NA</v>
      </c>
    </row>
    <row r="72051" spans="17:17">
      <c r="Q72051" s="32" t="str">
        <f>IF(I72051="OUTSTANDING",'Data Table Volumes'!$B$1-G72051,"NA")</f>
        <v>NA</v>
      </c>
    </row>
    <row r="72052" spans="17:17">
      <c r="Q72052" s="32" t="str">
        <f>IF(I72052="OUTSTANDING",'Data Table Volumes'!$B$1-G72052,"NA")</f>
        <v>NA</v>
      </c>
    </row>
    <row r="72053" spans="17:17">
      <c r="Q72053" s="32" t="str">
        <f>IF(I72053="OUTSTANDING",'Data Table Volumes'!$B$1-G72053,"NA")</f>
        <v>NA</v>
      </c>
    </row>
    <row r="72054" spans="17:17">
      <c r="Q72054" s="32" t="str">
        <f>IF(I72054="OUTSTANDING",'Data Table Volumes'!$B$1-G72054,"NA")</f>
        <v>NA</v>
      </c>
    </row>
    <row r="72055" spans="17:17">
      <c r="Q72055" s="32" t="str">
        <f>IF(I72055="OUTSTANDING",'Data Table Volumes'!$B$1-G72055,"NA")</f>
        <v>NA</v>
      </c>
    </row>
    <row r="72056" spans="17:17">
      <c r="Q72056" s="32" t="str">
        <f>IF(I72056="OUTSTANDING",'Data Table Volumes'!$B$1-G72056,"NA")</f>
        <v>NA</v>
      </c>
    </row>
    <row r="72057" spans="17:17">
      <c r="Q72057" s="32" t="str">
        <f>IF(I72057="OUTSTANDING",'Data Table Volumes'!$B$1-G72057,"NA")</f>
        <v>NA</v>
      </c>
    </row>
    <row r="72058" spans="17:17">
      <c r="Q72058" s="32" t="str">
        <f>IF(I72058="OUTSTANDING",'Data Table Volumes'!$B$1-G72058,"NA")</f>
        <v>NA</v>
      </c>
    </row>
    <row r="72059" spans="17:17">
      <c r="Q72059" s="32" t="str">
        <f>IF(I72059="OUTSTANDING",'Data Table Volumes'!$B$1-G72059,"NA")</f>
        <v>NA</v>
      </c>
    </row>
    <row r="72060" spans="17:17">
      <c r="Q72060" s="32" t="str">
        <f>IF(I72060="OUTSTANDING",'Data Table Volumes'!$B$1-G72060,"NA")</f>
        <v>NA</v>
      </c>
    </row>
    <row r="72061" spans="17:17">
      <c r="Q72061" s="32" t="str">
        <f>IF(I72061="OUTSTANDING",'Data Table Volumes'!$B$1-G72061,"NA")</f>
        <v>NA</v>
      </c>
    </row>
    <row r="72062" spans="17:17">
      <c r="Q72062" s="32" t="str">
        <f>IF(I72062="OUTSTANDING",'Data Table Volumes'!$B$1-G72062,"NA")</f>
        <v>NA</v>
      </c>
    </row>
    <row r="72063" spans="17:17">
      <c r="Q72063" s="32" t="str">
        <f>IF(I72063="OUTSTANDING",'Data Table Volumes'!$B$1-G72063,"NA")</f>
        <v>NA</v>
      </c>
    </row>
    <row r="72064" spans="17:17">
      <c r="Q72064" s="32" t="str">
        <f>IF(I72064="OUTSTANDING",'Data Table Volumes'!$B$1-G72064,"NA")</f>
        <v>NA</v>
      </c>
    </row>
    <row r="72065" spans="17:17">
      <c r="Q72065" s="32" t="str">
        <f>IF(I72065="OUTSTANDING",'Data Table Volumes'!$B$1-G72065,"NA")</f>
        <v>NA</v>
      </c>
    </row>
    <row r="72066" spans="17:17">
      <c r="Q72066" s="32" t="str">
        <f>IF(I72066="OUTSTANDING",'Data Table Volumes'!$B$1-G72066,"NA")</f>
        <v>NA</v>
      </c>
    </row>
    <row r="72067" spans="17:17">
      <c r="Q72067" s="32" t="str">
        <f>IF(I72067="OUTSTANDING",'Data Table Volumes'!$B$1-G72067,"NA")</f>
        <v>NA</v>
      </c>
    </row>
    <row r="72068" spans="17:17">
      <c r="Q72068" s="32" t="str">
        <f>IF(I72068="OUTSTANDING",'Data Table Volumes'!$B$1-G72068,"NA")</f>
        <v>NA</v>
      </c>
    </row>
    <row r="72069" spans="17:17">
      <c r="Q72069" s="32" t="str">
        <f>IF(I72069="OUTSTANDING",'Data Table Volumes'!$B$1-G72069,"NA")</f>
        <v>NA</v>
      </c>
    </row>
    <row r="72070" spans="17:17">
      <c r="Q72070" s="32" t="str">
        <f>IF(I72070="OUTSTANDING",'Data Table Volumes'!$B$1-G72070,"NA")</f>
        <v>NA</v>
      </c>
    </row>
    <row r="72071" spans="17:17">
      <c r="Q72071" s="32" t="str">
        <f>IF(I72071="OUTSTANDING",'Data Table Volumes'!$B$1-G72071,"NA")</f>
        <v>NA</v>
      </c>
    </row>
    <row r="72072" spans="17:17">
      <c r="Q72072" s="32" t="str">
        <f>IF(I72072="OUTSTANDING",'Data Table Volumes'!$B$1-G72072,"NA")</f>
        <v>NA</v>
      </c>
    </row>
    <row r="72073" spans="17:17">
      <c r="Q72073" s="32" t="str">
        <f>IF(I72073="OUTSTANDING",'Data Table Volumes'!$B$1-G72073,"NA")</f>
        <v>NA</v>
      </c>
    </row>
    <row r="72074" spans="17:17">
      <c r="Q72074" s="32" t="str">
        <f>IF(I72074="OUTSTANDING",'Data Table Volumes'!$B$1-G72074,"NA")</f>
        <v>NA</v>
      </c>
    </row>
    <row r="72075" spans="17:17">
      <c r="Q72075" s="32" t="str">
        <f>IF(I72075="OUTSTANDING",'Data Table Volumes'!$B$1-G72075,"NA")</f>
        <v>NA</v>
      </c>
    </row>
    <row r="72076" spans="17:17">
      <c r="Q72076" s="32" t="str">
        <f>IF(I72076="OUTSTANDING",'Data Table Volumes'!$B$1-G72076,"NA")</f>
        <v>NA</v>
      </c>
    </row>
    <row r="72077" spans="17:17">
      <c r="Q72077" s="32" t="str">
        <f>IF(I72077="OUTSTANDING",'Data Table Volumes'!$B$1-G72077,"NA")</f>
        <v>NA</v>
      </c>
    </row>
    <row r="72078" spans="17:17">
      <c r="Q72078" s="32" t="str">
        <f>IF(I72078="OUTSTANDING",'Data Table Volumes'!$B$1-G72078,"NA")</f>
        <v>NA</v>
      </c>
    </row>
    <row r="72079" spans="17:17">
      <c r="Q72079" s="32" t="str">
        <f>IF(I72079="OUTSTANDING",'Data Table Volumes'!$B$1-G72079,"NA")</f>
        <v>NA</v>
      </c>
    </row>
    <row r="72080" spans="17:17">
      <c r="Q72080" s="32" t="str">
        <f>IF(I72080="OUTSTANDING",'Data Table Volumes'!$B$1-G72080,"NA")</f>
        <v>NA</v>
      </c>
    </row>
    <row r="72081" spans="17:17">
      <c r="Q72081" s="32" t="str">
        <f>IF(I72081="OUTSTANDING",'Data Table Volumes'!$B$1-G72081,"NA")</f>
        <v>NA</v>
      </c>
    </row>
    <row r="72082" spans="17:17">
      <c r="Q72082" s="32" t="str">
        <f>IF(I72082="OUTSTANDING",'Data Table Volumes'!$B$1-G72082,"NA")</f>
        <v>NA</v>
      </c>
    </row>
    <row r="72083" spans="17:17">
      <c r="Q72083" s="32" t="str">
        <f>IF(I72083="OUTSTANDING",'Data Table Volumes'!$B$1-G72083,"NA")</f>
        <v>NA</v>
      </c>
    </row>
    <row r="72084" spans="17:17">
      <c r="Q72084" s="32" t="str">
        <f>IF(I72084="OUTSTANDING",'Data Table Volumes'!$B$1-G72084,"NA")</f>
        <v>NA</v>
      </c>
    </row>
    <row r="72085" spans="17:17">
      <c r="Q72085" s="32" t="str">
        <f>IF(I72085="OUTSTANDING",'Data Table Volumes'!$B$1-G72085,"NA")</f>
        <v>NA</v>
      </c>
    </row>
    <row r="72086" spans="17:17">
      <c r="Q72086" s="32" t="str">
        <f>IF(I72086="OUTSTANDING",'Data Table Volumes'!$B$1-G72086,"NA")</f>
        <v>NA</v>
      </c>
    </row>
    <row r="72087" spans="17:17">
      <c r="Q72087" s="32" t="str">
        <f>IF(I72087="OUTSTANDING",'Data Table Volumes'!$B$1-G72087,"NA")</f>
        <v>NA</v>
      </c>
    </row>
    <row r="72088" spans="17:17">
      <c r="Q72088" s="32" t="str">
        <f>IF(I72088="OUTSTANDING",'Data Table Volumes'!$B$1-G72088,"NA")</f>
        <v>NA</v>
      </c>
    </row>
    <row r="72089" spans="17:17">
      <c r="Q72089" s="32" t="str">
        <f>IF(I72089="OUTSTANDING",'Data Table Volumes'!$B$1-G72089,"NA")</f>
        <v>NA</v>
      </c>
    </row>
    <row r="72090" spans="17:17">
      <c r="Q72090" s="32" t="str">
        <f>IF(I72090="OUTSTANDING",'Data Table Volumes'!$B$1-G72090,"NA")</f>
        <v>NA</v>
      </c>
    </row>
    <row r="72091" spans="17:17">
      <c r="Q72091" s="32" t="str">
        <f>IF(I72091="OUTSTANDING",'Data Table Volumes'!$B$1-G72091,"NA")</f>
        <v>NA</v>
      </c>
    </row>
    <row r="72092" spans="17:17">
      <c r="Q72092" s="32" t="str">
        <f>IF(I72092="OUTSTANDING",'Data Table Volumes'!$B$1-G72092,"NA")</f>
        <v>NA</v>
      </c>
    </row>
    <row r="72093" spans="17:17">
      <c r="Q72093" s="32" t="str">
        <f>IF(I72093="OUTSTANDING",'Data Table Volumes'!$B$1-G72093,"NA")</f>
        <v>NA</v>
      </c>
    </row>
    <row r="72094" spans="17:17">
      <c r="Q72094" s="32" t="str">
        <f>IF(I72094="OUTSTANDING",'Data Table Volumes'!$B$1-G72094,"NA")</f>
        <v>NA</v>
      </c>
    </row>
    <row r="72095" spans="17:17">
      <c r="Q72095" s="32" t="str">
        <f>IF(I72095="OUTSTANDING",'Data Table Volumes'!$B$1-G72095,"NA")</f>
        <v>NA</v>
      </c>
    </row>
    <row r="72096" spans="17:17">
      <c r="Q72096" s="32" t="str">
        <f>IF(I72096="OUTSTANDING",'Data Table Volumes'!$B$1-G72096,"NA")</f>
        <v>NA</v>
      </c>
    </row>
    <row r="72097" spans="17:17">
      <c r="Q72097" s="32" t="str">
        <f>IF(I72097="OUTSTANDING",'Data Table Volumes'!$B$1-G72097,"NA")</f>
        <v>NA</v>
      </c>
    </row>
    <row r="72098" spans="17:17">
      <c r="Q72098" s="32" t="str">
        <f>IF(I72098="OUTSTANDING",'Data Table Volumes'!$B$1-G72098,"NA")</f>
        <v>NA</v>
      </c>
    </row>
    <row r="72099" spans="17:17">
      <c r="Q72099" s="32" t="str">
        <f>IF(I72099="OUTSTANDING",'Data Table Volumes'!$B$1-G72099,"NA")</f>
        <v>NA</v>
      </c>
    </row>
    <row r="72100" spans="17:17">
      <c r="Q72100" s="32" t="str">
        <f>IF(I72100="OUTSTANDING",'Data Table Volumes'!$B$1-G72100,"NA")</f>
        <v>NA</v>
      </c>
    </row>
    <row r="72101" spans="17:17">
      <c r="Q72101" s="32" t="str">
        <f>IF(I72101="OUTSTANDING",'Data Table Volumes'!$B$1-G72101,"NA")</f>
        <v>NA</v>
      </c>
    </row>
    <row r="72102" spans="17:17">
      <c r="Q72102" s="32" t="str">
        <f>IF(I72102="OUTSTANDING",'Data Table Volumes'!$B$1-G72102,"NA")</f>
        <v>NA</v>
      </c>
    </row>
    <row r="72103" spans="17:17">
      <c r="Q72103" s="32" t="str">
        <f>IF(I72103="OUTSTANDING",'Data Table Volumes'!$B$1-G72103,"NA")</f>
        <v>NA</v>
      </c>
    </row>
    <row r="72104" spans="17:17">
      <c r="Q72104" s="32" t="str">
        <f>IF(I72104="OUTSTANDING",'Data Table Volumes'!$B$1-G72104,"NA")</f>
        <v>NA</v>
      </c>
    </row>
    <row r="72105" spans="17:17">
      <c r="Q72105" s="32" t="str">
        <f>IF(I72105="OUTSTANDING",'Data Table Volumes'!$B$1-G72105,"NA")</f>
        <v>NA</v>
      </c>
    </row>
    <row r="72106" spans="17:17">
      <c r="Q72106" s="32" t="str">
        <f>IF(I72106="OUTSTANDING",'Data Table Volumes'!$B$1-G72106,"NA")</f>
        <v>NA</v>
      </c>
    </row>
    <row r="72107" spans="17:17">
      <c r="Q72107" s="32" t="str">
        <f>IF(I72107="OUTSTANDING",'Data Table Volumes'!$B$1-G72107,"NA")</f>
        <v>NA</v>
      </c>
    </row>
    <row r="72108" spans="17:17">
      <c r="Q72108" s="32" t="str">
        <f>IF(I72108="OUTSTANDING",'Data Table Volumes'!$B$1-G72108,"NA")</f>
        <v>NA</v>
      </c>
    </row>
    <row r="72109" spans="17:17">
      <c r="Q72109" s="32" t="str">
        <f>IF(I72109="OUTSTANDING",'Data Table Volumes'!$B$1-G72109,"NA")</f>
        <v>NA</v>
      </c>
    </row>
    <row r="72110" spans="17:17">
      <c r="Q72110" s="32" t="str">
        <f>IF(I72110="OUTSTANDING",'Data Table Volumes'!$B$1-G72110,"NA")</f>
        <v>NA</v>
      </c>
    </row>
    <row r="72111" spans="17:17">
      <c r="Q72111" s="32" t="str">
        <f>IF(I72111="OUTSTANDING",'Data Table Volumes'!$B$1-G72111,"NA")</f>
        <v>NA</v>
      </c>
    </row>
    <row r="72112" spans="17:17">
      <c r="Q72112" s="32" t="str">
        <f>IF(I72112="OUTSTANDING",'Data Table Volumes'!$B$1-G72112,"NA")</f>
        <v>NA</v>
      </c>
    </row>
    <row r="72113" spans="17:17">
      <c r="Q72113" s="32" t="str">
        <f>IF(I72113="OUTSTANDING",'Data Table Volumes'!$B$1-G72113,"NA")</f>
        <v>NA</v>
      </c>
    </row>
    <row r="72114" spans="17:17">
      <c r="Q72114" s="32" t="str">
        <f>IF(I72114="OUTSTANDING",'Data Table Volumes'!$B$1-G72114,"NA")</f>
        <v>NA</v>
      </c>
    </row>
    <row r="72115" spans="17:17">
      <c r="Q72115" s="32" t="str">
        <f>IF(I72115="OUTSTANDING",'Data Table Volumes'!$B$1-G72115,"NA")</f>
        <v>NA</v>
      </c>
    </row>
    <row r="72116" spans="17:17">
      <c r="Q72116" s="32" t="str">
        <f>IF(I72116="OUTSTANDING",'Data Table Volumes'!$B$1-G72116,"NA")</f>
        <v>NA</v>
      </c>
    </row>
    <row r="72117" spans="17:17">
      <c r="Q72117" s="32" t="str">
        <f>IF(I72117="OUTSTANDING",'Data Table Volumes'!$B$1-G72117,"NA")</f>
        <v>NA</v>
      </c>
    </row>
    <row r="72118" spans="17:17">
      <c r="Q72118" s="32" t="str">
        <f>IF(I72118="OUTSTANDING",'Data Table Volumes'!$B$1-G72118,"NA")</f>
        <v>NA</v>
      </c>
    </row>
    <row r="72119" spans="17:17">
      <c r="Q72119" s="32" t="str">
        <f>IF(I72119="OUTSTANDING",'Data Table Volumes'!$B$1-G72119,"NA")</f>
        <v>NA</v>
      </c>
    </row>
    <row r="72120" spans="17:17">
      <c r="Q72120" s="32" t="str">
        <f>IF(I72120="OUTSTANDING",'Data Table Volumes'!$B$1-G72120,"NA")</f>
        <v>NA</v>
      </c>
    </row>
    <row r="72121" spans="17:17">
      <c r="Q72121" s="32" t="str">
        <f>IF(I72121="OUTSTANDING",'Data Table Volumes'!$B$1-G72121,"NA")</f>
        <v>NA</v>
      </c>
    </row>
    <row r="72122" spans="17:17">
      <c r="Q72122" s="32" t="str">
        <f>IF(I72122="OUTSTANDING",'Data Table Volumes'!$B$1-G72122,"NA")</f>
        <v>NA</v>
      </c>
    </row>
    <row r="72123" spans="17:17">
      <c r="Q72123" s="32" t="str">
        <f>IF(I72123="OUTSTANDING",'Data Table Volumes'!$B$1-G72123,"NA")</f>
        <v>NA</v>
      </c>
    </row>
    <row r="72124" spans="17:17">
      <c r="Q72124" s="32" t="str">
        <f>IF(I72124="OUTSTANDING",'Data Table Volumes'!$B$1-G72124,"NA")</f>
        <v>NA</v>
      </c>
    </row>
    <row r="72125" spans="17:17">
      <c r="Q72125" s="32" t="str">
        <f>IF(I72125="OUTSTANDING",'Data Table Volumes'!$B$1-G72125,"NA")</f>
        <v>NA</v>
      </c>
    </row>
    <row r="72126" spans="17:17">
      <c r="Q72126" s="32" t="str">
        <f>IF(I72126="OUTSTANDING",'Data Table Volumes'!$B$1-G72126,"NA")</f>
        <v>NA</v>
      </c>
    </row>
    <row r="72127" spans="17:17">
      <c r="Q72127" s="32" t="str">
        <f>IF(I72127="OUTSTANDING",'Data Table Volumes'!$B$1-G72127,"NA")</f>
        <v>NA</v>
      </c>
    </row>
    <row r="72128" spans="17:17">
      <c r="Q72128" s="32" t="str">
        <f>IF(I72128="OUTSTANDING",'Data Table Volumes'!$B$1-G72128,"NA")</f>
        <v>NA</v>
      </c>
    </row>
    <row r="72129" spans="17:17">
      <c r="Q72129" s="32" t="str">
        <f>IF(I72129="OUTSTANDING",'Data Table Volumes'!$B$1-G72129,"NA")</f>
        <v>NA</v>
      </c>
    </row>
    <row r="72130" spans="17:17">
      <c r="Q72130" s="32" t="str">
        <f>IF(I72130="OUTSTANDING",'Data Table Volumes'!$B$1-G72130,"NA")</f>
        <v>NA</v>
      </c>
    </row>
    <row r="72131" spans="17:17">
      <c r="Q72131" s="32" t="str">
        <f>IF(I72131="OUTSTANDING",'Data Table Volumes'!$B$1-G72131,"NA")</f>
        <v>NA</v>
      </c>
    </row>
    <row r="72132" spans="17:17">
      <c r="Q72132" s="32" t="str">
        <f>IF(I72132="OUTSTANDING",'Data Table Volumes'!$B$1-G72132,"NA")</f>
        <v>NA</v>
      </c>
    </row>
    <row r="72133" spans="17:17">
      <c r="Q72133" s="32" t="str">
        <f>IF(I72133="OUTSTANDING",'Data Table Volumes'!$B$1-G72133,"NA")</f>
        <v>NA</v>
      </c>
    </row>
    <row r="72134" spans="17:17">
      <c r="Q72134" s="32" t="str">
        <f>IF(I72134="OUTSTANDING",'Data Table Volumes'!$B$1-G72134,"NA")</f>
        <v>NA</v>
      </c>
    </row>
    <row r="72135" spans="17:17">
      <c r="Q72135" s="32" t="str">
        <f>IF(I72135="OUTSTANDING",'Data Table Volumes'!$B$1-G72135,"NA")</f>
        <v>NA</v>
      </c>
    </row>
    <row r="72136" spans="17:17">
      <c r="Q72136" s="32" t="str">
        <f>IF(I72136="OUTSTANDING",'Data Table Volumes'!$B$1-G72136,"NA")</f>
        <v>NA</v>
      </c>
    </row>
    <row r="72137" spans="17:17">
      <c r="Q72137" s="32" t="str">
        <f>IF(I72137="OUTSTANDING",'Data Table Volumes'!$B$1-G72137,"NA")</f>
        <v>NA</v>
      </c>
    </row>
    <row r="72138" spans="17:17">
      <c r="Q72138" s="32" t="str">
        <f>IF(I72138="OUTSTANDING",'Data Table Volumes'!$B$1-G72138,"NA")</f>
        <v>NA</v>
      </c>
    </row>
    <row r="72139" spans="17:17">
      <c r="Q72139" s="32" t="str">
        <f>IF(I72139="OUTSTANDING",'Data Table Volumes'!$B$1-G72139,"NA")</f>
        <v>NA</v>
      </c>
    </row>
    <row r="72140" spans="17:17">
      <c r="Q72140" s="32" t="str">
        <f>IF(I72140="OUTSTANDING",'Data Table Volumes'!$B$1-G72140,"NA")</f>
        <v>NA</v>
      </c>
    </row>
    <row r="72141" spans="17:17">
      <c r="Q72141" s="32" t="str">
        <f>IF(I72141="OUTSTANDING",'Data Table Volumes'!$B$1-G72141,"NA")</f>
        <v>NA</v>
      </c>
    </row>
    <row r="72142" spans="17:17">
      <c r="Q72142" s="32" t="str">
        <f>IF(I72142="OUTSTANDING",'Data Table Volumes'!$B$1-G72142,"NA")</f>
        <v>NA</v>
      </c>
    </row>
    <row r="72143" spans="17:17">
      <c r="Q72143" s="32" t="str">
        <f>IF(I72143="OUTSTANDING",'Data Table Volumes'!$B$1-G72143,"NA")</f>
        <v>NA</v>
      </c>
    </row>
    <row r="72144" spans="17:17">
      <c r="Q72144" s="32" t="str">
        <f>IF(I72144="OUTSTANDING",'Data Table Volumes'!$B$1-G72144,"NA")</f>
        <v>NA</v>
      </c>
    </row>
    <row r="72145" spans="17:17">
      <c r="Q72145" s="32" t="str">
        <f>IF(I72145="OUTSTANDING",'Data Table Volumes'!$B$1-G72145,"NA")</f>
        <v>NA</v>
      </c>
    </row>
    <row r="72146" spans="17:17">
      <c r="Q72146" s="32" t="str">
        <f>IF(I72146="OUTSTANDING",'Data Table Volumes'!$B$1-G72146,"NA")</f>
        <v>NA</v>
      </c>
    </row>
    <row r="72147" spans="17:17">
      <c r="Q72147" s="32" t="str">
        <f>IF(I72147="OUTSTANDING",'Data Table Volumes'!$B$1-G72147,"NA")</f>
        <v>NA</v>
      </c>
    </row>
    <row r="72148" spans="17:17">
      <c r="Q72148" s="32" t="str">
        <f>IF(I72148="OUTSTANDING",'Data Table Volumes'!$B$1-G72148,"NA")</f>
        <v>NA</v>
      </c>
    </row>
    <row r="72149" spans="17:17">
      <c r="Q72149" s="32" t="str">
        <f>IF(I72149="OUTSTANDING",'Data Table Volumes'!$B$1-G72149,"NA")</f>
        <v>NA</v>
      </c>
    </row>
    <row r="72150" spans="17:17">
      <c r="Q72150" s="32" t="str">
        <f>IF(I72150="OUTSTANDING",'Data Table Volumes'!$B$1-G72150,"NA")</f>
        <v>NA</v>
      </c>
    </row>
    <row r="72151" spans="17:17">
      <c r="Q72151" s="32" t="str">
        <f>IF(I72151="OUTSTANDING",'Data Table Volumes'!$B$1-G72151,"NA")</f>
        <v>NA</v>
      </c>
    </row>
    <row r="72152" spans="17:17">
      <c r="Q72152" s="32" t="str">
        <f>IF(I72152="OUTSTANDING",'Data Table Volumes'!$B$1-G72152,"NA")</f>
        <v>NA</v>
      </c>
    </row>
    <row r="72153" spans="17:17">
      <c r="Q72153" s="32" t="str">
        <f>IF(I72153="OUTSTANDING",'Data Table Volumes'!$B$1-G72153,"NA")</f>
        <v>NA</v>
      </c>
    </row>
    <row r="72154" spans="17:17">
      <c r="Q72154" s="32" t="str">
        <f>IF(I72154="OUTSTANDING",'Data Table Volumes'!$B$1-G72154,"NA")</f>
        <v>NA</v>
      </c>
    </row>
    <row r="72155" spans="17:17">
      <c r="Q72155" s="32" t="str">
        <f>IF(I72155="OUTSTANDING",'Data Table Volumes'!$B$1-G72155,"NA")</f>
        <v>NA</v>
      </c>
    </row>
    <row r="72156" spans="17:17">
      <c r="Q72156" s="32" t="str">
        <f>IF(I72156="OUTSTANDING",'Data Table Volumes'!$B$1-G72156,"NA")</f>
        <v>NA</v>
      </c>
    </row>
    <row r="72157" spans="17:17">
      <c r="Q72157" s="32" t="str">
        <f>IF(I72157="OUTSTANDING",'Data Table Volumes'!$B$1-G72157,"NA")</f>
        <v>NA</v>
      </c>
    </row>
    <row r="72158" spans="17:17">
      <c r="Q72158" s="32" t="str">
        <f>IF(I72158="OUTSTANDING",'Data Table Volumes'!$B$1-G72158,"NA")</f>
        <v>NA</v>
      </c>
    </row>
    <row r="72159" spans="17:17">
      <c r="Q72159" s="32" t="str">
        <f>IF(I72159="OUTSTANDING",'Data Table Volumes'!$B$1-G72159,"NA")</f>
        <v>NA</v>
      </c>
    </row>
    <row r="72160" spans="17:17">
      <c r="Q72160" s="32" t="str">
        <f>IF(I72160="OUTSTANDING",'Data Table Volumes'!$B$1-G72160,"NA")</f>
        <v>NA</v>
      </c>
    </row>
    <row r="72161" spans="17:17">
      <c r="Q72161" s="32" t="str">
        <f>IF(I72161="OUTSTANDING",'Data Table Volumes'!$B$1-G72161,"NA")</f>
        <v>NA</v>
      </c>
    </row>
    <row r="72162" spans="17:17">
      <c r="Q72162" s="32" t="str">
        <f>IF(I72162="OUTSTANDING",'Data Table Volumes'!$B$1-G72162,"NA")</f>
        <v>NA</v>
      </c>
    </row>
    <row r="72163" spans="17:17">
      <c r="Q72163" s="32" t="str">
        <f>IF(I72163="OUTSTANDING",'Data Table Volumes'!$B$1-G72163,"NA")</f>
        <v>NA</v>
      </c>
    </row>
    <row r="72164" spans="17:17">
      <c r="Q72164" s="32" t="str">
        <f>IF(I72164="OUTSTANDING",'Data Table Volumes'!$B$1-G72164,"NA")</f>
        <v>NA</v>
      </c>
    </row>
    <row r="72165" spans="17:17">
      <c r="Q72165" s="32" t="str">
        <f>IF(I72165="OUTSTANDING",'Data Table Volumes'!$B$1-G72165,"NA")</f>
        <v>NA</v>
      </c>
    </row>
    <row r="72166" spans="17:17">
      <c r="Q72166" s="32" t="str">
        <f>IF(I72166="OUTSTANDING",'Data Table Volumes'!$B$1-G72166,"NA")</f>
        <v>NA</v>
      </c>
    </row>
    <row r="72167" spans="17:17">
      <c r="Q72167" s="32" t="str">
        <f>IF(I72167="OUTSTANDING",'Data Table Volumes'!$B$1-G72167,"NA")</f>
        <v>NA</v>
      </c>
    </row>
    <row r="72168" spans="17:17">
      <c r="Q72168" s="32" t="str">
        <f>IF(I72168="OUTSTANDING",'Data Table Volumes'!$B$1-G72168,"NA")</f>
        <v>NA</v>
      </c>
    </row>
    <row r="72169" spans="17:17">
      <c r="Q72169" s="32" t="str">
        <f>IF(I72169="OUTSTANDING",'Data Table Volumes'!$B$1-G72169,"NA")</f>
        <v>NA</v>
      </c>
    </row>
    <row r="72170" spans="17:17">
      <c r="Q72170" s="32" t="str">
        <f>IF(I72170="OUTSTANDING",'Data Table Volumes'!$B$1-G72170,"NA")</f>
        <v>NA</v>
      </c>
    </row>
    <row r="72171" spans="17:17">
      <c r="Q72171" s="32" t="str">
        <f>IF(I72171="OUTSTANDING",'Data Table Volumes'!$B$1-G72171,"NA")</f>
        <v>NA</v>
      </c>
    </row>
    <row r="72172" spans="17:17">
      <c r="Q72172" s="32" t="str">
        <f>IF(I72172="OUTSTANDING",'Data Table Volumes'!$B$1-G72172,"NA")</f>
        <v>NA</v>
      </c>
    </row>
    <row r="72173" spans="17:17">
      <c r="Q72173" s="32" t="str">
        <f>IF(I72173="OUTSTANDING",'Data Table Volumes'!$B$1-G72173,"NA")</f>
        <v>NA</v>
      </c>
    </row>
    <row r="72174" spans="17:17">
      <c r="Q72174" s="32" t="str">
        <f>IF(I72174="OUTSTANDING",'Data Table Volumes'!$B$1-G72174,"NA")</f>
        <v>NA</v>
      </c>
    </row>
    <row r="72175" spans="17:17">
      <c r="Q72175" s="32" t="str">
        <f>IF(I72175="OUTSTANDING",'Data Table Volumes'!$B$1-G72175,"NA")</f>
        <v>NA</v>
      </c>
    </row>
    <row r="72176" spans="17:17">
      <c r="Q72176" s="32" t="str">
        <f>IF(I72176="OUTSTANDING",'Data Table Volumes'!$B$1-G72176,"NA")</f>
        <v>NA</v>
      </c>
    </row>
    <row r="72177" spans="17:17">
      <c r="Q72177" s="32" t="str">
        <f>IF(I72177="OUTSTANDING",'Data Table Volumes'!$B$1-G72177,"NA")</f>
        <v>NA</v>
      </c>
    </row>
    <row r="72178" spans="17:17">
      <c r="Q72178" s="32" t="str">
        <f>IF(I72178="OUTSTANDING",'Data Table Volumes'!$B$1-G72178,"NA")</f>
        <v>NA</v>
      </c>
    </row>
    <row r="72179" spans="17:17">
      <c r="Q72179" s="32" t="str">
        <f>IF(I72179="OUTSTANDING",'Data Table Volumes'!$B$1-G72179,"NA")</f>
        <v>NA</v>
      </c>
    </row>
    <row r="72180" spans="17:17">
      <c r="Q72180" s="32" t="str">
        <f>IF(I72180="OUTSTANDING",'Data Table Volumes'!$B$1-G72180,"NA")</f>
        <v>NA</v>
      </c>
    </row>
    <row r="72181" spans="17:17">
      <c r="Q72181" s="32" t="str">
        <f>IF(I72181="OUTSTANDING",'Data Table Volumes'!$B$1-G72181,"NA")</f>
        <v>NA</v>
      </c>
    </row>
    <row r="72182" spans="17:17">
      <c r="Q72182" s="32" t="str">
        <f>IF(I72182="OUTSTANDING",'Data Table Volumes'!$B$1-G72182,"NA")</f>
        <v>NA</v>
      </c>
    </row>
    <row r="72183" spans="17:17">
      <c r="Q72183" s="32" t="str">
        <f>IF(I72183="OUTSTANDING",'Data Table Volumes'!$B$1-G72183,"NA")</f>
        <v>NA</v>
      </c>
    </row>
    <row r="72184" spans="17:17">
      <c r="Q72184" s="32" t="str">
        <f>IF(I72184="OUTSTANDING",'Data Table Volumes'!$B$1-G72184,"NA")</f>
        <v>NA</v>
      </c>
    </row>
    <row r="72185" spans="17:17">
      <c r="Q72185" s="32" t="str">
        <f>IF(I72185="OUTSTANDING",'Data Table Volumes'!$B$1-G72185,"NA")</f>
        <v>NA</v>
      </c>
    </row>
    <row r="72186" spans="17:17">
      <c r="Q72186" s="32" t="str">
        <f>IF(I72186="OUTSTANDING",'Data Table Volumes'!$B$1-G72186,"NA")</f>
        <v>NA</v>
      </c>
    </row>
    <row r="72187" spans="17:17">
      <c r="Q72187" s="32" t="str">
        <f>IF(I72187="OUTSTANDING",'Data Table Volumes'!$B$1-G72187,"NA")</f>
        <v>NA</v>
      </c>
    </row>
    <row r="72188" spans="17:17">
      <c r="Q72188" s="32" t="str">
        <f>IF(I72188="OUTSTANDING",'Data Table Volumes'!$B$1-G72188,"NA")</f>
        <v>NA</v>
      </c>
    </row>
    <row r="72189" spans="17:17">
      <c r="Q72189" s="32" t="str">
        <f>IF(I72189="OUTSTANDING",'Data Table Volumes'!$B$1-G72189,"NA")</f>
        <v>NA</v>
      </c>
    </row>
    <row r="72190" spans="17:17">
      <c r="Q72190" s="32" t="str">
        <f>IF(I72190="OUTSTANDING",'Data Table Volumes'!$B$1-G72190,"NA")</f>
        <v>NA</v>
      </c>
    </row>
    <row r="72191" spans="17:17">
      <c r="Q72191" s="32" t="str">
        <f>IF(I72191="OUTSTANDING",'Data Table Volumes'!$B$1-G72191,"NA")</f>
        <v>NA</v>
      </c>
    </row>
    <row r="72192" spans="17:17">
      <c r="Q72192" s="32" t="str">
        <f>IF(I72192="OUTSTANDING",'Data Table Volumes'!$B$1-G72192,"NA")</f>
        <v>NA</v>
      </c>
    </row>
    <row r="72193" spans="17:17">
      <c r="Q72193" s="32" t="str">
        <f>IF(I72193="OUTSTANDING",'Data Table Volumes'!$B$1-G72193,"NA")</f>
        <v>NA</v>
      </c>
    </row>
    <row r="72194" spans="17:17">
      <c r="Q72194" s="32" t="str">
        <f>IF(I72194="OUTSTANDING",'Data Table Volumes'!$B$1-G72194,"NA")</f>
        <v>NA</v>
      </c>
    </row>
    <row r="72195" spans="17:17">
      <c r="Q72195" s="32" t="str">
        <f>IF(I72195="OUTSTANDING",'Data Table Volumes'!$B$1-G72195,"NA")</f>
        <v>NA</v>
      </c>
    </row>
    <row r="72196" spans="17:17">
      <c r="Q72196" s="32" t="str">
        <f>IF(I72196="OUTSTANDING",'Data Table Volumes'!$B$1-G72196,"NA")</f>
        <v>NA</v>
      </c>
    </row>
    <row r="72197" spans="17:17">
      <c r="Q72197" s="32" t="str">
        <f>IF(I72197="OUTSTANDING",'Data Table Volumes'!$B$1-G72197,"NA")</f>
        <v>NA</v>
      </c>
    </row>
    <row r="72198" spans="17:17">
      <c r="Q72198" s="32" t="str">
        <f>IF(I72198="OUTSTANDING",'Data Table Volumes'!$B$1-G72198,"NA")</f>
        <v>NA</v>
      </c>
    </row>
    <row r="72199" spans="17:17">
      <c r="Q72199" s="32" t="str">
        <f>IF(I72199="OUTSTANDING",'Data Table Volumes'!$B$1-G72199,"NA")</f>
        <v>NA</v>
      </c>
    </row>
    <row r="72200" spans="17:17">
      <c r="Q72200" s="32" t="str">
        <f>IF(I72200="OUTSTANDING",'Data Table Volumes'!$B$1-G72200,"NA")</f>
        <v>NA</v>
      </c>
    </row>
    <row r="72201" spans="17:17">
      <c r="Q72201" s="32" t="str">
        <f>IF(I72201="OUTSTANDING",'Data Table Volumes'!$B$1-G72201,"NA")</f>
        <v>NA</v>
      </c>
    </row>
    <row r="72202" spans="17:17">
      <c r="Q72202" s="32" t="str">
        <f>IF(I72202="OUTSTANDING",'Data Table Volumes'!$B$1-G72202,"NA")</f>
        <v>NA</v>
      </c>
    </row>
    <row r="72203" spans="17:17">
      <c r="Q72203" s="32" t="str">
        <f>IF(I72203="OUTSTANDING",'Data Table Volumes'!$B$1-G72203,"NA")</f>
        <v>NA</v>
      </c>
    </row>
    <row r="72204" spans="17:17">
      <c r="Q72204" s="32" t="str">
        <f>IF(I72204="OUTSTANDING",'Data Table Volumes'!$B$1-G72204,"NA")</f>
        <v>NA</v>
      </c>
    </row>
    <row r="72205" spans="17:17">
      <c r="Q72205" s="32" t="str">
        <f>IF(I72205="OUTSTANDING",'Data Table Volumes'!$B$1-G72205,"NA")</f>
        <v>NA</v>
      </c>
    </row>
    <row r="72206" spans="17:17">
      <c r="Q72206" s="32" t="str">
        <f>IF(I72206="OUTSTANDING",'Data Table Volumes'!$B$1-G72206,"NA")</f>
        <v>NA</v>
      </c>
    </row>
    <row r="72207" spans="17:17">
      <c r="Q72207" s="32" t="str">
        <f>IF(I72207="OUTSTANDING",'Data Table Volumes'!$B$1-G72207,"NA")</f>
        <v>NA</v>
      </c>
    </row>
    <row r="72208" spans="17:17">
      <c r="Q72208" s="32" t="str">
        <f>IF(I72208="OUTSTANDING",'Data Table Volumes'!$B$1-G72208,"NA")</f>
        <v>NA</v>
      </c>
    </row>
    <row r="72209" spans="17:17">
      <c r="Q72209" s="32" t="str">
        <f>IF(I72209="OUTSTANDING",'Data Table Volumes'!$B$1-G72209,"NA")</f>
        <v>NA</v>
      </c>
    </row>
    <row r="72210" spans="17:17">
      <c r="Q72210" s="32" t="str">
        <f>IF(I72210="OUTSTANDING",'Data Table Volumes'!$B$1-G72210,"NA")</f>
        <v>NA</v>
      </c>
    </row>
    <row r="72211" spans="17:17">
      <c r="Q72211" s="32" t="str">
        <f>IF(I72211="OUTSTANDING",'Data Table Volumes'!$B$1-G72211,"NA")</f>
        <v>NA</v>
      </c>
    </row>
    <row r="72212" spans="17:17">
      <c r="Q72212" s="32" t="str">
        <f>IF(I72212="OUTSTANDING",'Data Table Volumes'!$B$1-G72212,"NA")</f>
        <v>NA</v>
      </c>
    </row>
    <row r="72213" spans="17:17">
      <c r="Q72213" s="32" t="str">
        <f>IF(I72213="OUTSTANDING",'Data Table Volumes'!$B$1-G72213,"NA")</f>
        <v>NA</v>
      </c>
    </row>
    <row r="72214" spans="17:17">
      <c r="Q72214" s="32" t="str">
        <f>IF(I72214="OUTSTANDING",'Data Table Volumes'!$B$1-G72214,"NA")</f>
        <v>NA</v>
      </c>
    </row>
    <row r="72215" spans="17:17">
      <c r="Q72215" s="32" t="str">
        <f>IF(I72215="OUTSTANDING",'Data Table Volumes'!$B$1-G72215,"NA")</f>
        <v>NA</v>
      </c>
    </row>
    <row r="72216" spans="17:17">
      <c r="Q72216" s="32" t="str">
        <f>IF(I72216="OUTSTANDING",'Data Table Volumes'!$B$1-G72216,"NA")</f>
        <v>NA</v>
      </c>
    </row>
    <row r="72217" spans="17:17">
      <c r="Q72217" s="32" t="str">
        <f>IF(I72217="OUTSTANDING",'Data Table Volumes'!$B$1-G72217,"NA")</f>
        <v>NA</v>
      </c>
    </row>
    <row r="72218" spans="17:17">
      <c r="Q72218" s="32" t="str">
        <f>IF(I72218="OUTSTANDING",'Data Table Volumes'!$B$1-G72218,"NA")</f>
        <v>NA</v>
      </c>
    </row>
    <row r="72219" spans="17:17">
      <c r="Q72219" s="32" t="str">
        <f>IF(I72219="OUTSTANDING",'Data Table Volumes'!$B$1-G72219,"NA")</f>
        <v>NA</v>
      </c>
    </row>
    <row r="72220" spans="17:17">
      <c r="Q72220" s="32" t="str">
        <f>IF(I72220="OUTSTANDING",'Data Table Volumes'!$B$1-G72220,"NA")</f>
        <v>NA</v>
      </c>
    </row>
    <row r="72221" spans="17:17">
      <c r="Q72221" s="32" t="str">
        <f>IF(I72221="OUTSTANDING",'Data Table Volumes'!$B$1-G72221,"NA")</f>
        <v>NA</v>
      </c>
    </row>
    <row r="72222" spans="17:17">
      <c r="Q72222" s="32" t="str">
        <f>IF(I72222="OUTSTANDING",'Data Table Volumes'!$B$1-G72222,"NA")</f>
        <v>NA</v>
      </c>
    </row>
    <row r="72223" spans="17:17">
      <c r="Q72223" s="32" t="str">
        <f>IF(I72223="OUTSTANDING",'Data Table Volumes'!$B$1-G72223,"NA")</f>
        <v>NA</v>
      </c>
    </row>
    <row r="72224" spans="17:17">
      <c r="Q72224" s="32" t="str">
        <f>IF(I72224="OUTSTANDING",'Data Table Volumes'!$B$1-G72224,"NA")</f>
        <v>NA</v>
      </c>
    </row>
    <row r="72225" spans="17:17">
      <c r="Q72225" s="32" t="str">
        <f>IF(I72225="OUTSTANDING",'Data Table Volumes'!$B$1-G72225,"NA")</f>
        <v>NA</v>
      </c>
    </row>
    <row r="72226" spans="17:17">
      <c r="Q72226" s="32" t="str">
        <f>IF(I72226="OUTSTANDING",'Data Table Volumes'!$B$1-G72226,"NA")</f>
        <v>NA</v>
      </c>
    </row>
    <row r="72227" spans="17:17">
      <c r="Q72227" s="32" t="str">
        <f>IF(I72227="OUTSTANDING",'Data Table Volumes'!$B$1-G72227,"NA")</f>
        <v>NA</v>
      </c>
    </row>
    <row r="72228" spans="17:17">
      <c r="Q72228" s="32" t="str">
        <f>IF(I72228="OUTSTANDING",'Data Table Volumes'!$B$1-G72228,"NA")</f>
        <v>NA</v>
      </c>
    </row>
    <row r="72229" spans="17:17">
      <c r="Q72229" s="32" t="str">
        <f>IF(I72229="OUTSTANDING",'Data Table Volumes'!$B$1-G72229,"NA")</f>
        <v>NA</v>
      </c>
    </row>
    <row r="72230" spans="17:17">
      <c r="Q72230" s="32" t="str">
        <f>IF(I72230="OUTSTANDING",'Data Table Volumes'!$B$1-G72230,"NA")</f>
        <v>NA</v>
      </c>
    </row>
    <row r="72231" spans="17:17">
      <c r="Q72231" s="32" t="str">
        <f>IF(I72231="OUTSTANDING",'Data Table Volumes'!$B$1-G72231,"NA")</f>
        <v>NA</v>
      </c>
    </row>
    <row r="72232" spans="17:17">
      <c r="Q72232" s="32" t="str">
        <f>IF(I72232="OUTSTANDING",'Data Table Volumes'!$B$1-G72232,"NA")</f>
        <v>NA</v>
      </c>
    </row>
    <row r="72233" spans="17:17">
      <c r="Q72233" s="32" t="str">
        <f>IF(I72233="OUTSTANDING",'Data Table Volumes'!$B$1-G72233,"NA")</f>
        <v>NA</v>
      </c>
    </row>
    <row r="72234" spans="17:17">
      <c r="Q72234" s="32" t="str">
        <f>IF(I72234="OUTSTANDING",'Data Table Volumes'!$B$1-G72234,"NA")</f>
        <v>NA</v>
      </c>
    </row>
    <row r="72235" spans="17:17">
      <c r="Q72235" s="32" t="str">
        <f>IF(I72235="OUTSTANDING",'Data Table Volumes'!$B$1-G72235,"NA")</f>
        <v>NA</v>
      </c>
    </row>
    <row r="72236" spans="17:17">
      <c r="Q72236" s="32" t="str">
        <f>IF(I72236="OUTSTANDING",'Data Table Volumes'!$B$1-G72236,"NA")</f>
        <v>NA</v>
      </c>
    </row>
    <row r="72237" spans="17:17">
      <c r="Q72237" s="32" t="str">
        <f>IF(I72237="OUTSTANDING",'Data Table Volumes'!$B$1-G72237,"NA")</f>
        <v>NA</v>
      </c>
    </row>
    <row r="72238" spans="17:17">
      <c r="Q72238" s="32" t="str">
        <f>IF(I72238="OUTSTANDING",'Data Table Volumes'!$B$1-G72238,"NA")</f>
        <v>NA</v>
      </c>
    </row>
    <row r="72239" spans="17:17">
      <c r="Q72239" s="32" t="str">
        <f>IF(I72239="OUTSTANDING",'Data Table Volumes'!$B$1-G72239,"NA")</f>
        <v>NA</v>
      </c>
    </row>
    <row r="72240" spans="17:17">
      <c r="Q72240" s="32" t="str">
        <f>IF(I72240="OUTSTANDING",'Data Table Volumes'!$B$1-G72240,"NA")</f>
        <v>NA</v>
      </c>
    </row>
    <row r="72241" spans="17:17">
      <c r="Q72241" s="32" t="str">
        <f>IF(I72241="OUTSTANDING",'Data Table Volumes'!$B$1-G72241,"NA")</f>
        <v>NA</v>
      </c>
    </row>
    <row r="72242" spans="17:17">
      <c r="Q72242" s="32" t="str">
        <f>IF(I72242="OUTSTANDING",'Data Table Volumes'!$B$1-G72242,"NA")</f>
        <v>NA</v>
      </c>
    </row>
    <row r="72243" spans="17:17">
      <c r="Q72243" s="32" t="str">
        <f>IF(I72243="OUTSTANDING",'Data Table Volumes'!$B$1-G72243,"NA")</f>
        <v>NA</v>
      </c>
    </row>
    <row r="72244" spans="17:17">
      <c r="Q72244" s="32" t="str">
        <f>IF(I72244="OUTSTANDING",'Data Table Volumes'!$B$1-G72244,"NA")</f>
        <v>NA</v>
      </c>
    </row>
    <row r="72245" spans="17:17">
      <c r="Q72245" s="32" t="str">
        <f>IF(I72245="OUTSTANDING",'Data Table Volumes'!$B$1-G72245,"NA")</f>
        <v>NA</v>
      </c>
    </row>
    <row r="72246" spans="17:17">
      <c r="Q72246" s="32" t="str">
        <f>IF(I72246="OUTSTANDING",'Data Table Volumes'!$B$1-G72246,"NA")</f>
        <v>NA</v>
      </c>
    </row>
    <row r="72247" spans="17:17">
      <c r="Q72247" s="32" t="str">
        <f>IF(I72247="OUTSTANDING",'Data Table Volumes'!$B$1-G72247,"NA")</f>
        <v>NA</v>
      </c>
    </row>
    <row r="72248" spans="17:17">
      <c r="Q72248" s="32" t="str">
        <f>IF(I72248="OUTSTANDING",'Data Table Volumes'!$B$1-G72248,"NA")</f>
        <v>NA</v>
      </c>
    </row>
    <row r="72249" spans="17:17">
      <c r="Q72249" s="32" t="str">
        <f>IF(I72249="OUTSTANDING",'Data Table Volumes'!$B$1-G72249,"NA")</f>
        <v>NA</v>
      </c>
    </row>
    <row r="72250" spans="17:17">
      <c r="Q72250" s="32" t="str">
        <f>IF(I72250="OUTSTANDING",'Data Table Volumes'!$B$1-G72250,"NA")</f>
        <v>NA</v>
      </c>
    </row>
    <row r="72251" spans="17:17">
      <c r="Q72251" s="32" t="str">
        <f>IF(I72251="OUTSTANDING",'Data Table Volumes'!$B$1-G72251,"NA")</f>
        <v>NA</v>
      </c>
    </row>
    <row r="72252" spans="17:17">
      <c r="Q72252" s="32" t="str">
        <f>IF(I72252="OUTSTANDING",'Data Table Volumes'!$B$1-G72252,"NA")</f>
        <v>NA</v>
      </c>
    </row>
    <row r="72253" spans="17:17">
      <c r="Q72253" s="32" t="str">
        <f>IF(I72253="OUTSTANDING",'Data Table Volumes'!$B$1-G72253,"NA")</f>
        <v>NA</v>
      </c>
    </row>
    <row r="72254" spans="17:17">
      <c r="Q72254" s="32" t="str">
        <f>IF(I72254="OUTSTANDING",'Data Table Volumes'!$B$1-G72254,"NA")</f>
        <v>NA</v>
      </c>
    </row>
    <row r="72255" spans="17:17">
      <c r="Q72255" s="32" t="str">
        <f>IF(I72255="OUTSTANDING",'Data Table Volumes'!$B$1-G72255,"NA")</f>
        <v>NA</v>
      </c>
    </row>
    <row r="72256" spans="17:17">
      <c r="Q72256" s="32" t="str">
        <f>IF(I72256="OUTSTANDING",'Data Table Volumes'!$B$1-G72256,"NA")</f>
        <v>NA</v>
      </c>
    </row>
    <row r="72257" spans="17:17">
      <c r="Q72257" s="32" t="str">
        <f>IF(I72257="OUTSTANDING",'Data Table Volumes'!$B$1-G72257,"NA")</f>
        <v>NA</v>
      </c>
    </row>
    <row r="72258" spans="17:17">
      <c r="Q72258" s="32" t="str">
        <f>IF(I72258="OUTSTANDING",'Data Table Volumes'!$B$1-G72258,"NA")</f>
        <v>NA</v>
      </c>
    </row>
    <row r="72259" spans="17:17">
      <c r="Q72259" s="32" t="str">
        <f>IF(I72259="OUTSTANDING",'Data Table Volumes'!$B$1-G72259,"NA")</f>
        <v>NA</v>
      </c>
    </row>
    <row r="72260" spans="17:17">
      <c r="Q72260" s="32" t="str">
        <f>IF(I72260="OUTSTANDING",'Data Table Volumes'!$B$1-G72260,"NA")</f>
        <v>NA</v>
      </c>
    </row>
    <row r="72261" spans="17:17">
      <c r="Q72261" s="32" t="str">
        <f>IF(I72261="OUTSTANDING",'Data Table Volumes'!$B$1-G72261,"NA")</f>
        <v>NA</v>
      </c>
    </row>
    <row r="72262" spans="17:17">
      <c r="Q72262" s="32" t="str">
        <f>IF(I72262="OUTSTANDING",'Data Table Volumes'!$B$1-G72262,"NA")</f>
        <v>NA</v>
      </c>
    </row>
    <row r="72263" spans="17:17">
      <c r="Q72263" s="32" t="str">
        <f>IF(I72263="OUTSTANDING",'Data Table Volumes'!$B$1-G72263,"NA")</f>
        <v>NA</v>
      </c>
    </row>
    <row r="72264" spans="17:17">
      <c r="Q72264" s="32" t="str">
        <f>IF(I72264="OUTSTANDING",'Data Table Volumes'!$B$1-G72264,"NA")</f>
        <v>NA</v>
      </c>
    </row>
    <row r="72265" spans="17:17">
      <c r="Q72265" s="32" t="str">
        <f>IF(I72265="OUTSTANDING",'Data Table Volumes'!$B$1-G72265,"NA")</f>
        <v>NA</v>
      </c>
    </row>
    <row r="72266" spans="17:17">
      <c r="Q72266" s="32" t="str">
        <f>IF(I72266="OUTSTANDING",'Data Table Volumes'!$B$1-G72266,"NA")</f>
        <v>NA</v>
      </c>
    </row>
    <row r="72267" spans="17:17">
      <c r="Q72267" s="32" t="str">
        <f>IF(I72267="OUTSTANDING",'Data Table Volumes'!$B$1-G72267,"NA")</f>
        <v>NA</v>
      </c>
    </row>
    <row r="72268" spans="17:17">
      <c r="Q72268" s="32" t="str">
        <f>IF(I72268="OUTSTANDING",'Data Table Volumes'!$B$1-G72268,"NA")</f>
        <v>NA</v>
      </c>
    </row>
    <row r="72269" spans="17:17">
      <c r="Q72269" s="32" t="str">
        <f>IF(I72269="OUTSTANDING",'Data Table Volumes'!$B$1-G72269,"NA")</f>
        <v>NA</v>
      </c>
    </row>
    <row r="72270" spans="17:17">
      <c r="Q72270" s="32" t="str">
        <f>IF(I72270="OUTSTANDING",'Data Table Volumes'!$B$1-G72270,"NA")</f>
        <v>NA</v>
      </c>
    </row>
    <row r="72271" spans="17:17">
      <c r="Q72271" s="32" t="str">
        <f>IF(I72271="OUTSTANDING",'Data Table Volumes'!$B$1-G72271,"NA")</f>
        <v>NA</v>
      </c>
    </row>
    <row r="72272" spans="17:17">
      <c r="Q72272" s="32" t="str">
        <f>IF(I72272="OUTSTANDING",'Data Table Volumes'!$B$1-G72272,"NA")</f>
        <v>NA</v>
      </c>
    </row>
    <row r="72273" spans="17:17">
      <c r="Q72273" s="32" t="str">
        <f>IF(I72273="OUTSTANDING",'Data Table Volumes'!$B$1-G72273,"NA")</f>
        <v>NA</v>
      </c>
    </row>
    <row r="72274" spans="17:17">
      <c r="Q72274" s="32" t="str">
        <f>IF(I72274="OUTSTANDING",'Data Table Volumes'!$B$1-G72274,"NA")</f>
        <v>NA</v>
      </c>
    </row>
    <row r="72275" spans="17:17">
      <c r="Q72275" s="32" t="str">
        <f>IF(I72275="OUTSTANDING",'Data Table Volumes'!$B$1-G72275,"NA")</f>
        <v>NA</v>
      </c>
    </row>
    <row r="72276" spans="17:17">
      <c r="Q72276" s="32" t="str">
        <f>IF(I72276="OUTSTANDING",'Data Table Volumes'!$B$1-G72276,"NA")</f>
        <v>NA</v>
      </c>
    </row>
    <row r="72277" spans="17:17">
      <c r="Q72277" s="32" t="str">
        <f>IF(I72277="OUTSTANDING",'Data Table Volumes'!$B$1-G72277,"NA")</f>
        <v>NA</v>
      </c>
    </row>
    <row r="72278" spans="17:17">
      <c r="Q72278" s="32" t="str">
        <f>IF(I72278="OUTSTANDING",'Data Table Volumes'!$B$1-G72278,"NA")</f>
        <v>NA</v>
      </c>
    </row>
    <row r="72279" spans="17:17">
      <c r="Q72279" s="32" t="str">
        <f>IF(I72279="OUTSTANDING",'Data Table Volumes'!$B$1-G72279,"NA")</f>
        <v>NA</v>
      </c>
    </row>
    <row r="72280" spans="17:17">
      <c r="Q72280" s="32" t="str">
        <f>IF(I72280="OUTSTANDING",'Data Table Volumes'!$B$1-G72280,"NA")</f>
        <v>NA</v>
      </c>
    </row>
    <row r="72281" spans="17:17">
      <c r="Q72281" s="32" t="str">
        <f>IF(I72281="OUTSTANDING",'Data Table Volumes'!$B$1-G72281,"NA")</f>
        <v>NA</v>
      </c>
    </row>
    <row r="72282" spans="17:17">
      <c r="Q72282" s="32" t="str">
        <f>IF(I72282="OUTSTANDING",'Data Table Volumes'!$B$1-G72282,"NA")</f>
        <v>NA</v>
      </c>
    </row>
    <row r="72283" spans="17:17">
      <c r="Q72283" s="32" t="str">
        <f>IF(I72283="OUTSTANDING",'Data Table Volumes'!$B$1-G72283,"NA")</f>
        <v>NA</v>
      </c>
    </row>
    <row r="72284" spans="17:17">
      <c r="Q72284" s="32" t="str">
        <f>IF(I72284="OUTSTANDING",'Data Table Volumes'!$B$1-G72284,"NA")</f>
        <v>NA</v>
      </c>
    </row>
    <row r="72285" spans="17:17">
      <c r="Q72285" s="32" t="str">
        <f>IF(I72285="OUTSTANDING",'Data Table Volumes'!$B$1-G72285,"NA")</f>
        <v>NA</v>
      </c>
    </row>
    <row r="72286" spans="17:17">
      <c r="Q72286" s="32" t="str">
        <f>IF(I72286="OUTSTANDING",'Data Table Volumes'!$B$1-G72286,"NA")</f>
        <v>NA</v>
      </c>
    </row>
    <row r="72287" spans="17:17">
      <c r="Q72287" s="32" t="str">
        <f>IF(I72287="OUTSTANDING",'Data Table Volumes'!$B$1-G72287,"NA")</f>
        <v>NA</v>
      </c>
    </row>
    <row r="72288" spans="17:17">
      <c r="Q72288" s="32" t="str">
        <f>IF(I72288="OUTSTANDING",'Data Table Volumes'!$B$1-G72288,"NA")</f>
        <v>NA</v>
      </c>
    </row>
    <row r="72289" spans="17:17">
      <c r="Q72289" s="32" t="str">
        <f>IF(I72289="OUTSTANDING",'Data Table Volumes'!$B$1-G72289,"NA")</f>
        <v>NA</v>
      </c>
    </row>
    <row r="72290" spans="17:17">
      <c r="Q72290" s="32" t="str">
        <f>IF(I72290="OUTSTANDING",'Data Table Volumes'!$B$1-G72290,"NA")</f>
        <v>NA</v>
      </c>
    </row>
    <row r="72291" spans="17:17">
      <c r="Q72291" s="32" t="str">
        <f>IF(I72291="OUTSTANDING",'Data Table Volumes'!$B$1-G72291,"NA")</f>
        <v>NA</v>
      </c>
    </row>
    <row r="72292" spans="17:17">
      <c r="Q72292" s="32" t="str">
        <f>IF(I72292="OUTSTANDING",'Data Table Volumes'!$B$1-G72292,"NA")</f>
        <v>NA</v>
      </c>
    </row>
    <row r="72293" spans="17:17">
      <c r="Q72293" s="32" t="str">
        <f>IF(I72293="OUTSTANDING",'Data Table Volumes'!$B$1-G72293,"NA")</f>
        <v>NA</v>
      </c>
    </row>
    <row r="72294" spans="17:17">
      <c r="Q72294" s="32" t="str">
        <f>IF(I72294="OUTSTANDING",'Data Table Volumes'!$B$1-G72294,"NA")</f>
        <v>NA</v>
      </c>
    </row>
    <row r="72295" spans="17:17">
      <c r="Q72295" s="32" t="str">
        <f>IF(I72295="OUTSTANDING",'Data Table Volumes'!$B$1-G72295,"NA")</f>
        <v>NA</v>
      </c>
    </row>
    <row r="72296" spans="17:17">
      <c r="Q72296" s="32" t="str">
        <f>IF(I72296="OUTSTANDING",'Data Table Volumes'!$B$1-G72296,"NA")</f>
        <v>NA</v>
      </c>
    </row>
    <row r="72297" spans="17:17">
      <c r="Q72297" s="32" t="str">
        <f>IF(I72297="OUTSTANDING",'Data Table Volumes'!$B$1-G72297,"NA")</f>
        <v>NA</v>
      </c>
    </row>
    <row r="72298" spans="17:17">
      <c r="Q72298" s="32" t="str">
        <f>IF(I72298="OUTSTANDING",'Data Table Volumes'!$B$1-G72298,"NA")</f>
        <v>NA</v>
      </c>
    </row>
    <row r="72299" spans="17:17">
      <c r="Q72299" s="32" t="str">
        <f>IF(I72299="OUTSTANDING",'Data Table Volumes'!$B$1-G72299,"NA")</f>
        <v>NA</v>
      </c>
    </row>
    <row r="72300" spans="17:17">
      <c r="Q72300" s="32" t="str">
        <f>IF(I72300="OUTSTANDING",'Data Table Volumes'!$B$1-G72300,"NA")</f>
        <v>NA</v>
      </c>
    </row>
    <row r="72301" spans="17:17">
      <c r="Q72301" s="32" t="str">
        <f>IF(I72301="OUTSTANDING",'Data Table Volumes'!$B$1-G72301,"NA")</f>
        <v>NA</v>
      </c>
    </row>
    <row r="72302" spans="17:17">
      <c r="Q72302" s="32" t="str">
        <f>IF(I72302="OUTSTANDING",'Data Table Volumes'!$B$1-G72302,"NA")</f>
        <v>NA</v>
      </c>
    </row>
    <row r="72303" spans="17:17">
      <c r="Q72303" s="32" t="str">
        <f>IF(I72303="OUTSTANDING",'Data Table Volumes'!$B$1-G72303,"NA")</f>
        <v>NA</v>
      </c>
    </row>
    <row r="72304" spans="17:17">
      <c r="Q72304" s="32" t="str">
        <f>IF(I72304="OUTSTANDING",'Data Table Volumes'!$B$1-G72304,"NA")</f>
        <v>NA</v>
      </c>
    </row>
    <row r="72305" spans="17:17">
      <c r="Q72305" s="32" t="str">
        <f>IF(I72305="OUTSTANDING",'Data Table Volumes'!$B$1-G72305,"NA")</f>
        <v>NA</v>
      </c>
    </row>
    <row r="72306" spans="17:17">
      <c r="Q72306" s="32" t="str">
        <f>IF(I72306="OUTSTANDING",'Data Table Volumes'!$B$1-G72306,"NA")</f>
        <v>NA</v>
      </c>
    </row>
    <row r="72307" spans="17:17">
      <c r="Q72307" s="32" t="str">
        <f>IF(I72307="OUTSTANDING",'Data Table Volumes'!$B$1-G72307,"NA")</f>
        <v>NA</v>
      </c>
    </row>
    <row r="72308" spans="17:17">
      <c r="Q72308" s="32" t="str">
        <f>IF(I72308="OUTSTANDING",'Data Table Volumes'!$B$1-G72308,"NA")</f>
        <v>NA</v>
      </c>
    </row>
    <row r="72309" spans="17:17">
      <c r="Q72309" s="32" t="str">
        <f>IF(I72309="OUTSTANDING",'Data Table Volumes'!$B$1-G72309,"NA")</f>
        <v>NA</v>
      </c>
    </row>
    <row r="72310" spans="17:17">
      <c r="Q72310" s="32" t="str">
        <f>IF(I72310="OUTSTANDING",'Data Table Volumes'!$B$1-G72310,"NA")</f>
        <v>NA</v>
      </c>
    </row>
    <row r="72311" spans="17:17">
      <c r="Q72311" s="32" t="str">
        <f>IF(I72311="OUTSTANDING",'Data Table Volumes'!$B$1-G72311,"NA")</f>
        <v>NA</v>
      </c>
    </row>
    <row r="72312" spans="17:17">
      <c r="Q72312" s="32" t="str">
        <f>IF(I72312="OUTSTANDING",'Data Table Volumes'!$B$1-G72312,"NA")</f>
        <v>NA</v>
      </c>
    </row>
    <row r="72313" spans="17:17">
      <c r="Q72313" s="32" t="str">
        <f>IF(I72313="OUTSTANDING",'Data Table Volumes'!$B$1-G72313,"NA")</f>
        <v>NA</v>
      </c>
    </row>
    <row r="72314" spans="17:17">
      <c r="Q72314" s="32" t="str">
        <f>IF(I72314="OUTSTANDING",'Data Table Volumes'!$B$1-G72314,"NA")</f>
        <v>NA</v>
      </c>
    </row>
    <row r="72315" spans="17:17">
      <c r="Q72315" s="32" t="str">
        <f>IF(I72315="OUTSTANDING",'Data Table Volumes'!$B$1-G72315,"NA")</f>
        <v>NA</v>
      </c>
    </row>
    <row r="72316" spans="17:17">
      <c r="Q72316" s="32" t="str">
        <f>IF(I72316="OUTSTANDING",'Data Table Volumes'!$B$1-G72316,"NA")</f>
        <v>NA</v>
      </c>
    </row>
    <row r="72317" spans="17:17">
      <c r="Q72317" s="32" t="str">
        <f>IF(I72317="OUTSTANDING",'Data Table Volumes'!$B$1-G72317,"NA")</f>
        <v>NA</v>
      </c>
    </row>
    <row r="72318" spans="17:17">
      <c r="Q72318" s="32" t="str">
        <f>IF(I72318="OUTSTANDING",'Data Table Volumes'!$B$1-G72318,"NA")</f>
        <v>NA</v>
      </c>
    </row>
    <row r="72319" spans="17:17">
      <c r="Q72319" s="32" t="str">
        <f>IF(I72319="OUTSTANDING",'Data Table Volumes'!$B$1-G72319,"NA")</f>
        <v>NA</v>
      </c>
    </row>
    <row r="72320" spans="17:17">
      <c r="Q72320" s="32" t="str">
        <f>IF(I72320="OUTSTANDING",'Data Table Volumes'!$B$1-G72320,"NA")</f>
        <v>NA</v>
      </c>
    </row>
    <row r="72321" spans="17:17">
      <c r="Q72321" s="32" t="str">
        <f>IF(I72321="OUTSTANDING",'Data Table Volumes'!$B$1-G72321,"NA")</f>
        <v>NA</v>
      </c>
    </row>
    <row r="72322" spans="17:17">
      <c r="Q72322" s="32" t="str">
        <f>IF(I72322="OUTSTANDING",'Data Table Volumes'!$B$1-G72322,"NA")</f>
        <v>NA</v>
      </c>
    </row>
    <row r="72323" spans="17:17">
      <c r="Q72323" s="32" t="str">
        <f>IF(I72323="OUTSTANDING",'Data Table Volumes'!$B$1-G72323,"NA")</f>
        <v>NA</v>
      </c>
    </row>
    <row r="72324" spans="17:17">
      <c r="Q72324" s="32" t="str">
        <f>IF(I72324="OUTSTANDING",'Data Table Volumes'!$B$1-G72324,"NA")</f>
        <v>NA</v>
      </c>
    </row>
    <row r="72325" spans="17:17">
      <c r="Q72325" s="32" t="str">
        <f>IF(I72325="OUTSTANDING",'Data Table Volumes'!$B$1-G72325,"NA")</f>
        <v>NA</v>
      </c>
    </row>
    <row r="72326" spans="17:17">
      <c r="Q72326" s="32" t="str">
        <f>IF(I72326="OUTSTANDING",'Data Table Volumes'!$B$1-G72326,"NA")</f>
        <v>NA</v>
      </c>
    </row>
    <row r="72327" spans="17:17">
      <c r="Q72327" s="32" t="str">
        <f>IF(I72327="OUTSTANDING",'Data Table Volumes'!$B$1-G72327,"NA")</f>
        <v>NA</v>
      </c>
    </row>
    <row r="72328" spans="17:17">
      <c r="Q72328" s="32" t="str">
        <f>IF(I72328="OUTSTANDING",'Data Table Volumes'!$B$1-G72328,"NA")</f>
        <v>NA</v>
      </c>
    </row>
    <row r="72329" spans="17:17">
      <c r="Q72329" s="32" t="str">
        <f>IF(I72329="OUTSTANDING",'Data Table Volumes'!$B$1-G72329,"NA")</f>
        <v>NA</v>
      </c>
    </row>
    <row r="72330" spans="17:17">
      <c r="Q72330" s="32" t="str">
        <f>IF(I72330="OUTSTANDING",'Data Table Volumes'!$B$1-G72330,"NA")</f>
        <v>NA</v>
      </c>
    </row>
    <row r="72331" spans="17:17">
      <c r="Q72331" s="32" t="str">
        <f>IF(I72331="OUTSTANDING",'Data Table Volumes'!$B$1-G72331,"NA")</f>
        <v>NA</v>
      </c>
    </row>
    <row r="72332" spans="17:17">
      <c r="Q72332" s="32" t="str">
        <f>IF(I72332="OUTSTANDING",'Data Table Volumes'!$B$1-G72332,"NA")</f>
        <v>NA</v>
      </c>
    </row>
    <row r="72333" spans="17:17">
      <c r="Q72333" s="32" t="str">
        <f>IF(I72333="OUTSTANDING",'Data Table Volumes'!$B$1-G72333,"NA")</f>
        <v>NA</v>
      </c>
    </row>
    <row r="72334" spans="17:17">
      <c r="Q72334" s="32" t="str">
        <f>IF(I72334="OUTSTANDING",'Data Table Volumes'!$B$1-G72334,"NA")</f>
        <v>NA</v>
      </c>
    </row>
    <row r="72335" spans="17:17">
      <c r="Q72335" s="32" t="str">
        <f>IF(I72335="OUTSTANDING",'Data Table Volumes'!$B$1-G72335,"NA")</f>
        <v>NA</v>
      </c>
    </row>
    <row r="72336" spans="17:17">
      <c r="Q72336" s="32" t="str">
        <f>IF(I72336="OUTSTANDING",'Data Table Volumes'!$B$1-G72336,"NA")</f>
        <v>NA</v>
      </c>
    </row>
    <row r="72337" spans="17:17">
      <c r="Q72337" s="32" t="str">
        <f>IF(I72337="OUTSTANDING",'Data Table Volumes'!$B$1-G72337,"NA")</f>
        <v>NA</v>
      </c>
    </row>
    <row r="72338" spans="17:17">
      <c r="Q72338" s="32" t="str">
        <f>IF(I72338="OUTSTANDING",'Data Table Volumes'!$B$1-G72338,"NA")</f>
        <v>NA</v>
      </c>
    </row>
    <row r="72339" spans="17:17">
      <c r="Q72339" s="32" t="str">
        <f>IF(I72339="OUTSTANDING",'Data Table Volumes'!$B$1-G72339,"NA")</f>
        <v>NA</v>
      </c>
    </row>
    <row r="72340" spans="17:17">
      <c r="Q72340" s="32" t="str">
        <f>IF(I72340="OUTSTANDING",'Data Table Volumes'!$B$1-G72340,"NA")</f>
        <v>NA</v>
      </c>
    </row>
    <row r="72341" spans="17:17">
      <c r="Q72341" s="32" t="str">
        <f>IF(I72341="OUTSTANDING",'Data Table Volumes'!$B$1-G72341,"NA")</f>
        <v>NA</v>
      </c>
    </row>
    <row r="72342" spans="17:17">
      <c r="Q72342" s="32" t="str">
        <f>IF(I72342="OUTSTANDING",'Data Table Volumes'!$B$1-G72342,"NA")</f>
        <v>NA</v>
      </c>
    </row>
    <row r="72343" spans="17:17">
      <c r="Q72343" s="32" t="str">
        <f>IF(I72343="OUTSTANDING",'Data Table Volumes'!$B$1-G72343,"NA")</f>
        <v>NA</v>
      </c>
    </row>
    <row r="72344" spans="17:17">
      <c r="Q72344" s="32" t="str">
        <f>IF(I72344="OUTSTANDING",'Data Table Volumes'!$B$1-G72344,"NA")</f>
        <v>NA</v>
      </c>
    </row>
    <row r="72345" spans="17:17">
      <c r="Q72345" s="32" t="str">
        <f>IF(I72345="OUTSTANDING",'Data Table Volumes'!$B$1-G72345,"NA")</f>
        <v>NA</v>
      </c>
    </row>
    <row r="72346" spans="17:17">
      <c r="Q72346" s="32" t="str">
        <f>IF(I72346="OUTSTANDING",'Data Table Volumes'!$B$1-G72346,"NA")</f>
        <v>NA</v>
      </c>
    </row>
    <row r="72347" spans="17:17">
      <c r="Q72347" s="32" t="str">
        <f>IF(I72347="OUTSTANDING",'Data Table Volumes'!$B$1-G72347,"NA")</f>
        <v>NA</v>
      </c>
    </row>
    <row r="72348" spans="17:17">
      <c r="Q72348" s="32" t="str">
        <f>IF(I72348="OUTSTANDING",'Data Table Volumes'!$B$1-G72348,"NA")</f>
        <v>NA</v>
      </c>
    </row>
    <row r="72349" spans="17:17">
      <c r="Q72349" s="32" t="str">
        <f>IF(I72349="OUTSTANDING",'Data Table Volumes'!$B$1-G72349,"NA")</f>
        <v>NA</v>
      </c>
    </row>
    <row r="72350" spans="17:17">
      <c r="Q72350" s="32" t="str">
        <f>IF(I72350="OUTSTANDING",'Data Table Volumes'!$B$1-G72350,"NA")</f>
        <v>NA</v>
      </c>
    </row>
    <row r="72351" spans="17:17">
      <c r="Q72351" s="32" t="str">
        <f>IF(I72351="OUTSTANDING",'Data Table Volumes'!$B$1-G72351,"NA")</f>
        <v>NA</v>
      </c>
    </row>
    <row r="72352" spans="17:17">
      <c r="Q72352" s="32" t="str">
        <f>IF(I72352="OUTSTANDING",'Data Table Volumes'!$B$1-G72352,"NA")</f>
        <v>NA</v>
      </c>
    </row>
    <row r="72353" spans="17:17">
      <c r="Q72353" s="32" t="str">
        <f>IF(I72353="OUTSTANDING",'Data Table Volumes'!$B$1-G72353,"NA")</f>
        <v>NA</v>
      </c>
    </row>
    <row r="72354" spans="17:17">
      <c r="Q72354" s="32" t="str">
        <f>IF(I72354="OUTSTANDING",'Data Table Volumes'!$B$1-G72354,"NA")</f>
        <v>NA</v>
      </c>
    </row>
    <row r="72355" spans="17:17">
      <c r="Q72355" s="32" t="str">
        <f>IF(I72355="OUTSTANDING",'Data Table Volumes'!$B$1-G72355,"NA")</f>
        <v>NA</v>
      </c>
    </row>
    <row r="72356" spans="17:17">
      <c r="Q72356" s="32" t="str">
        <f>IF(I72356="OUTSTANDING",'Data Table Volumes'!$B$1-G72356,"NA")</f>
        <v>NA</v>
      </c>
    </row>
    <row r="72357" spans="17:17">
      <c r="Q72357" s="32" t="str">
        <f>IF(I72357="OUTSTANDING",'Data Table Volumes'!$B$1-G72357,"NA")</f>
        <v>NA</v>
      </c>
    </row>
    <row r="72358" spans="17:17">
      <c r="Q72358" s="32" t="str">
        <f>IF(I72358="OUTSTANDING",'Data Table Volumes'!$B$1-G72358,"NA")</f>
        <v>NA</v>
      </c>
    </row>
    <row r="72359" spans="17:17">
      <c r="Q72359" s="32" t="str">
        <f>IF(I72359="OUTSTANDING",'Data Table Volumes'!$B$1-G72359,"NA")</f>
        <v>NA</v>
      </c>
    </row>
    <row r="72360" spans="17:17">
      <c r="Q72360" s="32" t="str">
        <f>IF(I72360="OUTSTANDING",'Data Table Volumes'!$B$1-G72360,"NA")</f>
        <v>NA</v>
      </c>
    </row>
    <row r="72361" spans="17:17">
      <c r="Q72361" s="32" t="str">
        <f>IF(I72361="OUTSTANDING",'Data Table Volumes'!$B$1-G72361,"NA")</f>
        <v>NA</v>
      </c>
    </row>
    <row r="72362" spans="17:17">
      <c r="Q72362" s="32" t="str">
        <f>IF(I72362="OUTSTANDING",'Data Table Volumes'!$B$1-G72362,"NA")</f>
        <v>NA</v>
      </c>
    </row>
    <row r="72363" spans="17:17">
      <c r="Q72363" s="32" t="str">
        <f>IF(I72363="OUTSTANDING",'Data Table Volumes'!$B$1-G72363,"NA")</f>
        <v>NA</v>
      </c>
    </row>
    <row r="72364" spans="17:17">
      <c r="Q72364" s="32" t="str">
        <f>IF(I72364="OUTSTANDING",'Data Table Volumes'!$B$1-G72364,"NA")</f>
        <v>NA</v>
      </c>
    </row>
    <row r="72365" spans="17:17">
      <c r="Q72365" s="32" t="str">
        <f>IF(I72365="OUTSTANDING",'Data Table Volumes'!$B$1-G72365,"NA")</f>
        <v>NA</v>
      </c>
    </row>
    <row r="72366" spans="17:17">
      <c r="Q72366" s="32" t="str">
        <f>IF(I72366="OUTSTANDING",'Data Table Volumes'!$B$1-G72366,"NA")</f>
        <v>NA</v>
      </c>
    </row>
    <row r="72367" spans="17:17">
      <c r="Q72367" s="32" t="str">
        <f>IF(I72367="OUTSTANDING",'Data Table Volumes'!$B$1-G72367,"NA")</f>
        <v>NA</v>
      </c>
    </row>
    <row r="72368" spans="17:17">
      <c r="Q72368" s="32" t="str">
        <f>IF(I72368="OUTSTANDING",'Data Table Volumes'!$B$1-G72368,"NA")</f>
        <v>NA</v>
      </c>
    </row>
    <row r="72369" spans="17:17">
      <c r="Q72369" s="32" t="str">
        <f>IF(I72369="OUTSTANDING",'Data Table Volumes'!$B$1-G72369,"NA")</f>
        <v>NA</v>
      </c>
    </row>
    <row r="72370" spans="17:17">
      <c r="Q72370" s="32" t="str">
        <f>IF(I72370="OUTSTANDING",'Data Table Volumes'!$B$1-G72370,"NA")</f>
        <v>NA</v>
      </c>
    </row>
    <row r="72371" spans="17:17">
      <c r="Q72371" s="32" t="str">
        <f>IF(I72371="OUTSTANDING",'Data Table Volumes'!$B$1-G72371,"NA")</f>
        <v>NA</v>
      </c>
    </row>
    <row r="72372" spans="17:17">
      <c r="Q72372" s="32" t="str">
        <f>IF(I72372="OUTSTANDING",'Data Table Volumes'!$B$1-G72372,"NA")</f>
        <v>NA</v>
      </c>
    </row>
    <row r="72373" spans="17:17">
      <c r="Q72373" s="32" t="str">
        <f>IF(I72373="OUTSTANDING",'Data Table Volumes'!$B$1-G72373,"NA")</f>
        <v>NA</v>
      </c>
    </row>
    <row r="72374" spans="17:17">
      <c r="Q72374" s="32" t="str">
        <f>IF(I72374="OUTSTANDING",'Data Table Volumes'!$B$1-G72374,"NA")</f>
        <v>NA</v>
      </c>
    </row>
    <row r="72375" spans="17:17">
      <c r="Q72375" s="32" t="str">
        <f>IF(I72375="OUTSTANDING",'Data Table Volumes'!$B$1-G72375,"NA")</f>
        <v>NA</v>
      </c>
    </row>
    <row r="72376" spans="17:17">
      <c r="Q72376" s="32" t="str">
        <f>IF(I72376="OUTSTANDING",'Data Table Volumes'!$B$1-G72376,"NA")</f>
        <v>NA</v>
      </c>
    </row>
    <row r="72377" spans="17:17">
      <c r="Q72377" s="32" t="str">
        <f>IF(I72377="OUTSTANDING",'Data Table Volumes'!$B$1-G72377,"NA")</f>
        <v>NA</v>
      </c>
    </row>
    <row r="72378" spans="17:17">
      <c r="Q72378" s="32" t="str">
        <f>IF(I72378="OUTSTANDING",'Data Table Volumes'!$B$1-G72378,"NA")</f>
        <v>NA</v>
      </c>
    </row>
    <row r="72379" spans="17:17">
      <c r="Q72379" s="32" t="str">
        <f>IF(I72379="OUTSTANDING",'Data Table Volumes'!$B$1-G72379,"NA")</f>
        <v>NA</v>
      </c>
    </row>
    <row r="72380" spans="17:17">
      <c r="Q72380" s="32" t="str">
        <f>IF(I72380="OUTSTANDING",'Data Table Volumes'!$B$1-G72380,"NA")</f>
        <v>NA</v>
      </c>
    </row>
    <row r="72381" spans="17:17">
      <c r="Q72381" s="32" t="str">
        <f>IF(I72381="OUTSTANDING",'Data Table Volumes'!$B$1-G72381,"NA")</f>
        <v>NA</v>
      </c>
    </row>
    <row r="72382" spans="17:17">
      <c r="Q72382" s="32" t="str">
        <f>IF(I72382="OUTSTANDING",'Data Table Volumes'!$B$1-G72382,"NA")</f>
        <v>NA</v>
      </c>
    </row>
    <row r="72383" spans="17:17">
      <c r="Q72383" s="32" t="str">
        <f>IF(I72383="OUTSTANDING",'Data Table Volumes'!$B$1-G72383,"NA")</f>
        <v>NA</v>
      </c>
    </row>
    <row r="72384" spans="17:17">
      <c r="Q72384" s="32" t="str">
        <f>IF(I72384="OUTSTANDING",'Data Table Volumes'!$B$1-G72384,"NA")</f>
        <v>NA</v>
      </c>
    </row>
    <row r="72385" spans="17:17">
      <c r="Q72385" s="32" t="str">
        <f>IF(I72385="OUTSTANDING",'Data Table Volumes'!$B$1-G72385,"NA")</f>
        <v>NA</v>
      </c>
    </row>
    <row r="72386" spans="17:17">
      <c r="Q72386" s="32" t="str">
        <f>IF(I72386="OUTSTANDING",'Data Table Volumes'!$B$1-G72386,"NA")</f>
        <v>NA</v>
      </c>
    </row>
    <row r="72387" spans="17:17">
      <c r="Q72387" s="32" t="str">
        <f>IF(I72387="OUTSTANDING",'Data Table Volumes'!$B$1-G72387,"NA")</f>
        <v>NA</v>
      </c>
    </row>
    <row r="72388" spans="17:17">
      <c r="Q72388" s="32" t="str">
        <f>IF(I72388="OUTSTANDING",'Data Table Volumes'!$B$1-G72388,"NA")</f>
        <v>NA</v>
      </c>
    </row>
    <row r="72389" spans="17:17">
      <c r="Q72389" s="32" t="str">
        <f>IF(I72389="OUTSTANDING",'Data Table Volumes'!$B$1-G72389,"NA")</f>
        <v>NA</v>
      </c>
    </row>
    <row r="72390" spans="17:17">
      <c r="Q72390" s="32" t="str">
        <f>IF(I72390="OUTSTANDING",'Data Table Volumes'!$B$1-G72390,"NA")</f>
        <v>NA</v>
      </c>
    </row>
    <row r="72391" spans="17:17">
      <c r="Q72391" s="32" t="str">
        <f>IF(I72391="OUTSTANDING",'Data Table Volumes'!$B$1-G72391,"NA")</f>
        <v>NA</v>
      </c>
    </row>
    <row r="72392" spans="17:17">
      <c r="Q72392" s="32" t="str">
        <f>IF(I72392="OUTSTANDING",'Data Table Volumes'!$B$1-G72392,"NA")</f>
        <v>NA</v>
      </c>
    </row>
    <row r="72393" spans="17:17">
      <c r="Q72393" s="32" t="str">
        <f>IF(I72393="OUTSTANDING",'Data Table Volumes'!$B$1-G72393,"NA")</f>
        <v>NA</v>
      </c>
    </row>
    <row r="72394" spans="17:17">
      <c r="Q72394" s="32" t="str">
        <f>IF(I72394="OUTSTANDING",'Data Table Volumes'!$B$1-G72394,"NA")</f>
        <v>NA</v>
      </c>
    </row>
    <row r="72395" spans="17:17">
      <c r="Q72395" s="32" t="str">
        <f>IF(I72395="OUTSTANDING",'Data Table Volumes'!$B$1-G72395,"NA")</f>
        <v>NA</v>
      </c>
    </row>
    <row r="72396" spans="17:17">
      <c r="Q72396" s="32" t="str">
        <f>IF(I72396="OUTSTANDING",'Data Table Volumes'!$B$1-G72396,"NA")</f>
        <v>NA</v>
      </c>
    </row>
    <row r="72397" spans="17:17">
      <c r="Q72397" s="32" t="str">
        <f>IF(I72397="OUTSTANDING",'Data Table Volumes'!$B$1-G72397,"NA")</f>
        <v>NA</v>
      </c>
    </row>
    <row r="72398" spans="17:17">
      <c r="Q72398" s="32" t="str">
        <f>IF(I72398="OUTSTANDING",'Data Table Volumes'!$B$1-G72398,"NA")</f>
        <v>NA</v>
      </c>
    </row>
    <row r="72399" spans="17:17">
      <c r="Q72399" s="32" t="str">
        <f>IF(I72399="OUTSTANDING",'Data Table Volumes'!$B$1-G72399,"NA")</f>
        <v>NA</v>
      </c>
    </row>
    <row r="72400" spans="17:17">
      <c r="Q72400" s="32" t="str">
        <f>IF(I72400="OUTSTANDING",'Data Table Volumes'!$B$1-G72400,"NA")</f>
        <v>NA</v>
      </c>
    </row>
    <row r="72401" spans="17:17">
      <c r="Q72401" s="32" t="str">
        <f>IF(I72401="OUTSTANDING",'Data Table Volumes'!$B$1-G72401,"NA")</f>
        <v>NA</v>
      </c>
    </row>
    <row r="72402" spans="17:17">
      <c r="Q72402" s="32" t="str">
        <f>IF(I72402="OUTSTANDING",'Data Table Volumes'!$B$1-G72402,"NA")</f>
        <v>NA</v>
      </c>
    </row>
    <row r="72403" spans="17:17">
      <c r="Q72403" s="32" t="str">
        <f>IF(I72403="OUTSTANDING",'Data Table Volumes'!$B$1-G72403,"NA")</f>
        <v>NA</v>
      </c>
    </row>
    <row r="72404" spans="17:17">
      <c r="Q72404" s="32" t="str">
        <f>IF(I72404="OUTSTANDING",'Data Table Volumes'!$B$1-G72404,"NA")</f>
        <v>NA</v>
      </c>
    </row>
    <row r="72405" spans="17:17">
      <c r="Q72405" s="32" t="str">
        <f>IF(I72405="OUTSTANDING",'Data Table Volumes'!$B$1-G72405,"NA")</f>
        <v>NA</v>
      </c>
    </row>
    <row r="72406" spans="17:17">
      <c r="Q72406" s="32" t="str">
        <f>IF(I72406="OUTSTANDING",'Data Table Volumes'!$B$1-G72406,"NA")</f>
        <v>NA</v>
      </c>
    </row>
    <row r="72407" spans="17:17">
      <c r="Q72407" s="32" t="str">
        <f>IF(I72407="OUTSTANDING",'Data Table Volumes'!$B$1-G72407,"NA")</f>
        <v>NA</v>
      </c>
    </row>
    <row r="72408" spans="17:17">
      <c r="Q72408" s="32" t="str">
        <f>IF(I72408="OUTSTANDING",'Data Table Volumes'!$B$1-G72408,"NA")</f>
        <v>NA</v>
      </c>
    </row>
    <row r="72409" spans="17:17">
      <c r="Q72409" s="32" t="str">
        <f>IF(I72409="OUTSTANDING",'Data Table Volumes'!$B$1-G72409,"NA")</f>
        <v>NA</v>
      </c>
    </row>
    <row r="72410" spans="17:17">
      <c r="Q72410" s="32" t="str">
        <f>IF(I72410="OUTSTANDING",'Data Table Volumes'!$B$1-G72410,"NA")</f>
        <v>NA</v>
      </c>
    </row>
    <row r="72411" spans="17:17">
      <c r="Q72411" s="32" t="str">
        <f>IF(I72411="OUTSTANDING",'Data Table Volumes'!$B$1-G72411,"NA")</f>
        <v>NA</v>
      </c>
    </row>
    <row r="72412" spans="17:17">
      <c r="Q72412" s="32" t="str">
        <f>IF(I72412="OUTSTANDING",'Data Table Volumes'!$B$1-G72412,"NA")</f>
        <v>NA</v>
      </c>
    </row>
    <row r="72413" spans="17:17">
      <c r="Q72413" s="32" t="str">
        <f>IF(I72413="OUTSTANDING",'Data Table Volumes'!$B$1-G72413,"NA")</f>
        <v>NA</v>
      </c>
    </row>
    <row r="72414" spans="17:17">
      <c r="Q72414" s="32" t="str">
        <f>IF(I72414="OUTSTANDING",'Data Table Volumes'!$B$1-G72414,"NA")</f>
        <v>NA</v>
      </c>
    </row>
    <row r="72415" spans="17:17">
      <c r="Q72415" s="32" t="str">
        <f>IF(I72415="OUTSTANDING",'Data Table Volumes'!$B$1-G72415,"NA")</f>
        <v>NA</v>
      </c>
    </row>
    <row r="72416" spans="17:17">
      <c r="Q72416" s="32" t="str">
        <f>IF(I72416="OUTSTANDING",'Data Table Volumes'!$B$1-G72416,"NA")</f>
        <v>NA</v>
      </c>
    </row>
    <row r="72417" spans="17:17">
      <c r="Q72417" s="32" t="str">
        <f>IF(I72417="OUTSTANDING",'Data Table Volumes'!$B$1-G72417,"NA")</f>
        <v>NA</v>
      </c>
    </row>
    <row r="72418" spans="17:17">
      <c r="Q72418" s="32" t="str">
        <f>IF(I72418="OUTSTANDING",'Data Table Volumes'!$B$1-G72418,"NA")</f>
        <v>NA</v>
      </c>
    </row>
    <row r="72419" spans="17:17">
      <c r="Q72419" s="32" t="str">
        <f>IF(I72419="OUTSTANDING",'Data Table Volumes'!$B$1-G72419,"NA")</f>
        <v>NA</v>
      </c>
    </row>
    <row r="72420" spans="17:17">
      <c r="Q72420" s="32" t="str">
        <f>IF(I72420="OUTSTANDING",'Data Table Volumes'!$B$1-G72420,"NA")</f>
        <v>NA</v>
      </c>
    </row>
    <row r="72421" spans="17:17">
      <c r="Q72421" s="32" t="str">
        <f>IF(I72421="OUTSTANDING",'Data Table Volumes'!$B$1-G72421,"NA")</f>
        <v>NA</v>
      </c>
    </row>
    <row r="72422" spans="17:17">
      <c r="Q72422" s="32" t="str">
        <f>IF(I72422="OUTSTANDING",'Data Table Volumes'!$B$1-G72422,"NA")</f>
        <v>NA</v>
      </c>
    </row>
    <row r="72423" spans="17:17">
      <c r="Q72423" s="32" t="str">
        <f>IF(I72423="OUTSTANDING",'Data Table Volumes'!$B$1-G72423,"NA")</f>
        <v>NA</v>
      </c>
    </row>
    <row r="72424" spans="17:17">
      <c r="Q72424" s="32" t="str">
        <f>IF(I72424="OUTSTANDING",'Data Table Volumes'!$B$1-G72424,"NA")</f>
        <v>NA</v>
      </c>
    </row>
    <row r="72425" spans="17:17">
      <c r="Q72425" s="32" t="str">
        <f>IF(I72425="OUTSTANDING",'Data Table Volumes'!$B$1-G72425,"NA")</f>
        <v>NA</v>
      </c>
    </row>
    <row r="72426" spans="17:17">
      <c r="Q72426" s="32" t="str">
        <f>IF(I72426="OUTSTANDING",'Data Table Volumes'!$B$1-G72426,"NA")</f>
        <v>NA</v>
      </c>
    </row>
    <row r="72427" spans="17:17">
      <c r="Q72427" s="32" t="str">
        <f>IF(I72427="OUTSTANDING",'Data Table Volumes'!$B$1-G72427,"NA")</f>
        <v>NA</v>
      </c>
    </row>
    <row r="72428" spans="17:17">
      <c r="Q72428" s="32" t="str">
        <f>IF(I72428="OUTSTANDING",'Data Table Volumes'!$B$1-G72428,"NA")</f>
        <v>NA</v>
      </c>
    </row>
    <row r="72429" spans="17:17">
      <c r="Q72429" s="32" t="str">
        <f>IF(I72429="OUTSTANDING",'Data Table Volumes'!$B$1-G72429,"NA")</f>
        <v>NA</v>
      </c>
    </row>
    <row r="72430" spans="17:17">
      <c r="Q72430" s="32" t="str">
        <f>IF(I72430="OUTSTANDING",'Data Table Volumes'!$B$1-G72430,"NA")</f>
        <v>NA</v>
      </c>
    </row>
    <row r="72431" spans="17:17">
      <c r="Q72431" s="32" t="str">
        <f>IF(I72431="OUTSTANDING",'Data Table Volumes'!$B$1-G72431,"NA")</f>
        <v>NA</v>
      </c>
    </row>
    <row r="72432" spans="17:17">
      <c r="Q72432" s="32" t="str">
        <f>IF(I72432="OUTSTANDING",'Data Table Volumes'!$B$1-G72432,"NA")</f>
        <v>NA</v>
      </c>
    </row>
    <row r="72433" spans="17:17">
      <c r="Q72433" s="32" t="str">
        <f>IF(I72433="OUTSTANDING",'Data Table Volumes'!$B$1-G72433,"NA")</f>
        <v>NA</v>
      </c>
    </row>
    <row r="72434" spans="17:17">
      <c r="Q72434" s="32" t="str">
        <f>IF(I72434="OUTSTANDING",'Data Table Volumes'!$B$1-G72434,"NA")</f>
        <v>NA</v>
      </c>
    </row>
    <row r="72435" spans="17:17">
      <c r="Q72435" s="32" t="str">
        <f>IF(I72435="OUTSTANDING",'Data Table Volumes'!$B$1-G72435,"NA")</f>
        <v>NA</v>
      </c>
    </row>
    <row r="72436" spans="17:17">
      <c r="Q72436" s="32" t="str">
        <f>IF(I72436="OUTSTANDING",'Data Table Volumes'!$B$1-G72436,"NA")</f>
        <v>NA</v>
      </c>
    </row>
    <row r="72437" spans="17:17">
      <c r="Q72437" s="32" t="str">
        <f>IF(I72437="OUTSTANDING",'Data Table Volumes'!$B$1-G72437,"NA")</f>
        <v>NA</v>
      </c>
    </row>
    <row r="72438" spans="17:17">
      <c r="Q72438" s="32" t="str">
        <f>IF(I72438="OUTSTANDING",'Data Table Volumes'!$B$1-G72438,"NA")</f>
        <v>NA</v>
      </c>
    </row>
    <row r="72439" spans="17:17">
      <c r="Q72439" s="32" t="str">
        <f>IF(I72439="OUTSTANDING",'Data Table Volumes'!$B$1-G72439,"NA")</f>
        <v>NA</v>
      </c>
    </row>
    <row r="72440" spans="17:17">
      <c r="Q72440" s="32" t="str">
        <f>IF(I72440="OUTSTANDING",'Data Table Volumes'!$B$1-G72440,"NA")</f>
        <v>NA</v>
      </c>
    </row>
    <row r="72441" spans="17:17">
      <c r="Q72441" s="32" t="str">
        <f>IF(I72441="OUTSTANDING",'Data Table Volumes'!$B$1-G72441,"NA")</f>
        <v>NA</v>
      </c>
    </row>
    <row r="72442" spans="17:17">
      <c r="Q72442" s="32" t="str">
        <f>IF(I72442="OUTSTANDING",'Data Table Volumes'!$B$1-G72442,"NA")</f>
        <v>NA</v>
      </c>
    </row>
    <row r="72443" spans="17:17">
      <c r="Q72443" s="32" t="str">
        <f>IF(I72443="OUTSTANDING",'Data Table Volumes'!$B$1-G72443,"NA")</f>
        <v>NA</v>
      </c>
    </row>
    <row r="72444" spans="17:17">
      <c r="Q72444" s="32" t="str">
        <f>IF(I72444="OUTSTANDING",'Data Table Volumes'!$B$1-G72444,"NA")</f>
        <v>NA</v>
      </c>
    </row>
    <row r="72445" spans="17:17">
      <c r="Q72445" s="32" t="str">
        <f>IF(I72445="OUTSTANDING",'Data Table Volumes'!$B$1-G72445,"NA")</f>
        <v>NA</v>
      </c>
    </row>
    <row r="72446" spans="17:17">
      <c r="Q72446" s="32" t="str">
        <f>IF(I72446="OUTSTANDING",'Data Table Volumes'!$B$1-G72446,"NA")</f>
        <v>NA</v>
      </c>
    </row>
    <row r="72447" spans="17:17">
      <c r="Q72447" s="32" t="str">
        <f>IF(I72447="OUTSTANDING",'Data Table Volumes'!$B$1-G72447,"NA")</f>
        <v>NA</v>
      </c>
    </row>
    <row r="72448" spans="17:17">
      <c r="Q72448" s="32" t="str">
        <f>IF(I72448="OUTSTANDING",'Data Table Volumes'!$B$1-G72448,"NA")</f>
        <v>NA</v>
      </c>
    </row>
    <row r="72449" spans="17:17">
      <c r="Q72449" s="32" t="str">
        <f>IF(I72449="OUTSTANDING",'Data Table Volumes'!$B$1-G72449,"NA")</f>
        <v>NA</v>
      </c>
    </row>
    <row r="72450" spans="17:17">
      <c r="Q72450" s="32" t="str">
        <f>IF(I72450="OUTSTANDING",'Data Table Volumes'!$B$1-G72450,"NA")</f>
        <v>NA</v>
      </c>
    </row>
    <row r="72451" spans="17:17">
      <c r="Q72451" s="32" t="str">
        <f>IF(I72451="OUTSTANDING",'Data Table Volumes'!$B$1-G72451,"NA")</f>
        <v>NA</v>
      </c>
    </row>
    <row r="72452" spans="17:17">
      <c r="Q72452" s="32" t="str">
        <f>IF(I72452="OUTSTANDING",'Data Table Volumes'!$B$1-G72452,"NA")</f>
        <v>NA</v>
      </c>
    </row>
    <row r="72453" spans="17:17">
      <c r="Q72453" s="32" t="str">
        <f>IF(I72453="OUTSTANDING",'Data Table Volumes'!$B$1-G72453,"NA")</f>
        <v>NA</v>
      </c>
    </row>
    <row r="72454" spans="17:17">
      <c r="Q72454" s="32" t="str">
        <f>IF(I72454="OUTSTANDING",'Data Table Volumes'!$B$1-G72454,"NA")</f>
        <v>NA</v>
      </c>
    </row>
    <row r="72455" spans="17:17">
      <c r="Q72455" s="32" t="str">
        <f>IF(I72455="OUTSTANDING",'Data Table Volumes'!$B$1-G72455,"NA")</f>
        <v>NA</v>
      </c>
    </row>
    <row r="72456" spans="17:17">
      <c r="Q72456" s="32" t="str">
        <f>IF(I72456="OUTSTANDING",'Data Table Volumes'!$B$1-G72456,"NA")</f>
        <v>NA</v>
      </c>
    </row>
    <row r="72457" spans="17:17">
      <c r="Q72457" s="32" t="str">
        <f>IF(I72457="OUTSTANDING",'Data Table Volumes'!$B$1-G72457,"NA")</f>
        <v>NA</v>
      </c>
    </row>
    <row r="72458" spans="17:17">
      <c r="Q72458" s="32" t="str">
        <f>IF(I72458="OUTSTANDING",'Data Table Volumes'!$B$1-G72458,"NA")</f>
        <v>NA</v>
      </c>
    </row>
    <row r="72459" spans="17:17">
      <c r="Q72459" s="32" t="str">
        <f>IF(I72459="OUTSTANDING",'Data Table Volumes'!$B$1-G72459,"NA")</f>
        <v>NA</v>
      </c>
    </row>
    <row r="72460" spans="17:17">
      <c r="Q72460" s="32" t="str">
        <f>IF(I72460="OUTSTANDING",'Data Table Volumes'!$B$1-G72460,"NA")</f>
        <v>NA</v>
      </c>
    </row>
    <row r="72461" spans="17:17">
      <c r="Q72461" s="32" t="str">
        <f>IF(I72461="OUTSTANDING",'Data Table Volumes'!$B$1-G72461,"NA")</f>
        <v>NA</v>
      </c>
    </row>
    <row r="72462" spans="17:17">
      <c r="Q72462" s="32" t="str">
        <f>IF(I72462="OUTSTANDING",'Data Table Volumes'!$B$1-G72462,"NA")</f>
        <v>NA</v>
      </c>
    </row>
    <row r="72463" spans="17:17">
      <c r="Q72463" s="32" t="str">
        <f>IF(I72463="OUTSTANDING",'Data Table Volumes'!$B$1-G72463,"NA")</f>
        <v>NA</v>
      </c>
    </row>
    <row r="72464" spans="17:17">
      <c r="Q72464" s="32" t="str">
        <f>IF(I72464="OUTSTANDING",'Data Table Volumes'!$B$1-G72464,"NA")</f>
        <v>NA</v>
      </c>
    </row>
    <row r="72465" spans="17:17">
      <c r="Q72465" s="32" t="str">
        <f>IF(I72465="OUTSTANDING",'Data Table Volumes'!$B$1-G72465,"NA")</f>
        <v>NA</v>
      </c>
    </row>
    <row r="72466" spans="17:17">
      <c r="Q72466" s="32" t="str">
        <f>IF(I72466="OUTSTANDING",'Data Table Volumes'!$B$1-G72466,"NA")</f>
        <v>NA</v>
      </c>
    </row>
    <row r="72467" spans="17:17">
      <c r="Q72467" s="32" t="str">
        <f>IF(I72467="OUTSTANDING",'Data Table Volumes'!$B$1-G72467,"NA")</f>
        <v>NA</v>
      </c>
    </row>
    <row r="72468" spans="17:17">
      <c r="Q72468" s="32" t="str">
        <f>IF(I72468="OUTSTANDING",'Data Table Volumes'!$B$1-G72468,"NA")</f>
        <v>NA</v>
      </c>
    </row>
    <row r="72469" spans="17:17">
      <c r="Q72469" s="32" t="str">
        <f>IF(I72469="OUTSTANDING",'Data Table Volumes'!$B$1-G72469,"NA")</f>
        <v>NA</v>
      </c>
    </row>
    <row r="72470" spans="17:17">
      <c r="Q72470" s="32" t="str">
        <f>IF(I72470="OUTSTANDING",'Data Table Volumes'!$B$1-G72470,"NA")</f>
        <v>NA</v>
      </c>
    </row>
    <row r="72471" spans="17:17">
      <c r="Q72471" s="32" t="str">
        <f>IF(I72471="OUTSTANDING",'Data Table Volumes'!$B$1-G72471,"NA")</f>
        <v>NA</v>
      </c>
    </row>
    <row r="72472" spans="17:17">
      <c r="Q72472" s="32" t="str">
        <f>IF(I72472="OUTSTANDING",'Data Table Volumes'!$B$1-G72472,"NA")</f>
        <v>NA</v>
      </c>
    </row>
    <row r="72473" spans="17:17">
      <c r="Q72473" s="32" t="str">
        <f>IF(I72473="OUTSTANDING",'Data Table Volumes'!$B$1-G72473,"NA")</f>
        <v>NA</v>
      </c>
    </row>
    <row r="72474" spans="17:17">
      <c r="Q72474" s="32" t="str">
        <f>IF(I72474="OUTSTANDING",'Data Table Volumes'!$B$1-G72474,"NA")</f>
        <v>NA</v>
      </c>
    </row>
    <row r="72475" spans="17:17">
      <c r="Q72475" s="32" t="str">
        <f>IF(I72475="OUTSTANDING",'Data Table Volumes'!$B$1-G72475,"NA")</f>
        <v>NA</v>
      </c>
    </row>
    <row r="72476" spans="17:17">
      <c r="Q72476" s="32" t="str">
        <f>IF(I72476="OUTSTANDING",'Data Table Volumes'!$B$1-G72476,"NA")</f>
        <v>NA</v>
      </c>
    </row>
    <row r="72477" spans="17:17">
      <c r="Q72477" s="32" t="str">
        <f>IF(I72477="OUTSTANDING",'Data Table Volumes'!$B$1-G72477,"NA")</f>
        <v>NA</v>
      </c>
    </row>
    <row r="72478" spans="17:17">
      <c r="Q72478" s="32" t="str">
        <f>IF(I72478="OUTSTANDING",'Data Table Volumes'!$B$1-G72478,"NA")</f>
        <v>NA</v>
      </c>
    </row>
    <row r="72479" spans="17:17">
      <c r="Q72479" s="32" t="str">
        <f>IF(I72479="OUTSTANDING",'Data Table Volumes'!$B$1-G72479,"NA")</f>
        <v>NA</v>
      </c>
    </row>
    <row r="72480" spans="17:17">
      <c r="Q72480" s="32" t="str">
        <f>IF(I72480="OUTSTANDING",'Data Table Volumes'!$B$1-G72480,"NA")</f>
        <v>NA</v>
      </c>
    </row>
    <row r="72481" spans="17:17">
      <c r="Q72481" s="32" t="str">
        <f>IF(I72481="OUTSTANDING",'Data Table Volumes'!$B$1-G72481,"NA")</f>
        <v>NA</v>
      </c>
    </row>
    <row r="72482" spans="17:17">
      <c r="Q72482" s="32" t="str">
        <f>IF(I72482="OUTSTANDING",'Data Table Volumes'!$B$1-G72482,"NA")</f>
        <v>NA</v>
      </c>
    </row>
    <row r="72483" spans="17:17">
      <c r="Q72483" s="32" t="str">
        <f>IF(I72483="OUTSTANDING",'Data Table Volumes'!$B$1-G72483,"NA")</f>
        <v>NA</v>
      </c>
    </row>
    <row r="72484" spans="17:17">
      <c r="Q72484" s="32" t="str">
        <f>IF(I72484="OUTSTANDING",'Data Table Volumes'!$B$1-G72484,"NA")</f>
        <v>NA</v>
      </c>
    </row>
    <row r="72485" spans="17:17">
      <c r="Q72485" s="32" t="str">
        <f>IF(I72485="OUTSTANDING",'Data Table Volumes'!$B$1-G72485,"NA")</f>
        <v>NA</v>
      </c>
    </row>
    <row r="72486" spans="17:17">
      <c r="Q72486" s="32" t="str">
        <f>IF(I72486="OUTSTANDING",'Data Table Volumes'!$B$1-G72486,"NA")</f>
        <v>NA</v>
      </c>
    </row>
    <row r="72487" spans="17:17">
      <c r="Q72487" s="32" t="str">
        <f>IF(I72487="OUTSTANDING",'Data Table Volumes'!$B$1-G72487,"NA")</f>
        <v>NA</v>
      </c>
    </row>
    <row r="72488" spans="17:17">
      <c r="Q72488" s="32" t="str">
        <f>IF(I72488="OUTSTANDING",'Data Table Volumes'!$B$1-G72488,"NA")</f>
        <v>NA</v>
      </c>
    </row>
    <row r="72489" spans="17:17">
      <c r="Q72489" s="32" t="str">
        <f>IF(I72489="OUTSTANDING",'Data Table Volumes'!$B$1-G72489,"NA")</f>
        <v>NA</v>
      </c>
    </row>
    <row r="72490" spans="17:17">
      <c r="Q72490" s="32" t="str">
        <f>IF(I72490="OUTSTANDING",'Data Table Volumes'!$B$1-G72490,"NA")</f>
        <v>NA</v>
      </c>
    </row>
    <row r="72491" spans="17:17">
      <c r="Q72491" s="32" t="str">
        <f>IF(I72491="OUTSTANDING",'Data Table Volumes'!$B$1-G72491,"NA")</f>
        <v>NA</v>
      </c>
    </row>
    <row r="72492" spans="17:17">
      <c r="Q72492" s="32" t="str">
        <f>IF(I72492="OUTSTANDING",'Data Table Volumes'!$B$1-G72492,"NA")</f>
        <v>NA</v>
      </c>
    </row>
    <row r="72493" spans="17:17">
      <c r="Q72493" s="32" t="str">
        <f>IF(I72493="OUTSTANDING",'Data Table Volumes'!$B$1-G72493,"NA")</f>
        <v>NA</v>
      </c>
    </row>
    <row r="72494" spans="17:17">
      <c r="Q72494" s="32" t="str">
        <f>IF(I72494="OUTSTANDING",'Data Table Volumes'!$B$1-G72494,"NA")</f>
        <v>NA</v>
      </c>
    </row>
    <row r="72495" spans="17:17">
      <c r="Q72495" s="32" t="str">
        <f>IF(I72495="OUTSTANDING",'Data Table Volumes'!$B$1-G72495,"NA")</f>
        <v>NA</v>
      </c>
    </row>
    <row r="72496" spans="17:17">
      <c r="Q72496" s="32" t="str">
        <f>IF(I72496="OUTSTANDING",'Data Table Volumes'!$B$1-G72496,"NA")</f>
        <v>NA</v>
      </c>
    </row>
    <row r="72497" spans="17:17">
      <c r="Q72497" s="32" t="str">
        <f>IF(I72497="OUTSTANDING",'Data Table Volumes'!$B$1-G72497,"NA")</f>
        <v>NA</v>
      </c>
    </row>
    <row r="72498" spans="17:17">
      <c r="Q72498" s="32" t="str">
        <f>IF(I72498="OUTSTANDING",'Data Table Volumes'!$B$1-G72498,"NA")</f>
        <v>NA</v>
      </c>
    </row>
    <row r="72499" spans="17:17">
      <c r="Q72499" s="32" t="str">
        <f>IF(I72499="OUTSTANDING",'Data Table Volumes'!$B$1-G72499,"NA")</f>
        <v>NA</v>
      </c>
    </row>
    <row r="72500" spans="17:17">
      <c r="Q72500" s="32" t="str">
        <f>IF(I72500="OUTSTANDING",'Data Table Volumes'!$B$1-G72500,"NA")</f>
        <v>NA</v>
      </c>
    </row>
    <row r="72501" spans="17:17">
      <c r="Q72501" s="32" t="str">
        <f>IF(I72501="OUTSTANDING",'Data Table Volumes'!$B$1-G72501,"NA")</f>
        <v>NA</v>
      </c>
    </row>
    <row r="72502" spans="17:17">
      <c r="Q72502" s="32" t="str">
        <f>IF(I72502="OUTSTANDING",'Data Table Volumes'!$B$1-G72502,"NA")</f>
        <v>NA</v>
      </c>
    </row>
    <row r="72503" spans="17:17">
      <c r="Q72503" s="32" t="str">
        <f>IF(I72503="OUTSTANDING",'Data Table Volumes'!$B$1-G72503,"NA")</f>
        <v>NA</v>
      </c>
    </row>
    <row r="72504" spans="17:17">
      <c r="Q72504" s="32" t="str">
        <f>IF(I72504="OUTSTANDING",'Data Table Volumes'!$B$1-G72504,"NA")</f>
        <v>NA</v>
      </c>
    </row>
    <row r="72505" spans="17:17">
      <c r="Q72505" s="32" t="str">
        <f>IF(I72505="OUTSTANDING",'Data Table Volumes'!$B$1-G72505,"NA")</f>
        <v>NA</v>
      </c>
    </row>
    <row r="72506" spans="17:17">
      <c r="Q72506" s="32" t="str">
        <f>IF(I72506="OUTSTANDING",'Data Table Volumes'!$B$1-G72506,"NA")</f>
        <v>NA</v>
      </c>
    </row>
    <row r="72507" spans="17:17">
      <c r="Q72507" s="32" t="str">
        <f>IF(I72507="OUTSTANDING",'Data Table Volumes'!$B$1-G72507,"NA")</f>
        <v>NA</v>
      </c>
    </row>
    <row r="72508" spans="17:17">
      <c r="Q72508" s="32" t="str">
        <f>IF(I72508="OUTSTANDING",'Data Table Volumes'!$B$1-G72508,"NA")</f>
        <v>NA</v>
      </c>
    </row>
    <row r="72509" spans="17:17">
      <c r="Q72509" s="32" t="str">
        <f>IF(I72509="OUTSTANDING",'Data Table Volumes'!$B$1-G72509,"NA")</f>
        <v>NA</v>
      </c>
    </row>
    <row r="72510" spans="17:17">
      <c r="Q72510" s="32" t="str">
        <f>IF(I72510="OUTSTANDING",'Data Table Volumes'!$B$1-G72510,"NA")</f>
        <v>NA</v>
      </c>
    </row>
    <row r="72511" spans="17:17">
      <c r="Q72511" s="32" t="str">
        <f>IF(I72511="OUTSTANDING",'Data Table Volumes'!$B$1-G72511,"NA")</f>
        <v>NA</v>
      </c>
    </row>
    <row r="72512" spans="17:17">
      <c r="Q72512" s="32" t="str">
        <f>IF(I72512="OUTSTANDING",'Data Table Volumes'!$B$1-G72512,"NA")</f>
        <v>NA</v>
      </c>
    </row>
    <row r="72513" spans="17:17">
      <c r="Q72513" s="32" t="str">
        <f>IF(I72513="OUTSTANDING",'Data Table Volumes'!$B$1-G72513,"NA")</f>
        <v>NA</v>
      </c>
    </row>
    <row r="72514" spans="17:17">
      <c r="Q72514" s="32" t="str">
        <f>IF(I72514="OUTSTANDING",'Data Table Volumes'!$B$1-G72514,"NA")</f>
        <v>NA</v>
      </c>
    </row>
    <row r="72515" spans="17:17">
      <c r="Q72515" s="32" t="str">
        <f>IF(I72515="OUTSTANDING",'Data Table Volumes'!$B$1-G72515,"NA")</f>
        <v>NA</v>
      </c>
    </row>
    <row r="72516" spans="17:17">
      <c r="Q72516" s="32" t="str">
        <f>IF(I72516="OUTSTANDING",'Data Table Volumes'!$B$1-G72516,"NA")</f>
        <v>NA</v>
      </c>
    </row>
    <row r="72517" spans="17:17">
      <c r="Q72517" s="32" t="str">
        <f>IF(I72517="OUTSTANDING",'Data Table Volumes'!$B$1-G72517,"NA")</f>
        <v>NA</v>
      </c>
    </row>
    <row r="72518" spans="17:17">
      <c r="Q72518" s="32" t="str">
        <f>IF(I72518="OUTSTANDING",'Data Table Volumes'!$B$1-G72518,"NA")</f>
        <v>NA</v>
      </c>
    </row>
    <row r="72519" spans="17:17">
      <c r="Q72519" s="32" t="str">
        <f>IF(I72519="OUTSTANDING",'Data Table Volumes'!$B$1-G72519,"NA")</f>
        <v>NA</v>
      </c>
    </row>
    <row r="72520" spans="17:17">
      <c r="Q72520" s="32" t="str">
        <f>IF(I72520="OUTSTANDING",'Data Table Volumes'!$B$1-G72520,"NA")</f>
        <v>NA</v>
      </c>
    </row>
    <row r="72521" spans="17:17">
      <c r="Q72521" s="32" t="str">
        <f>IF(I72521="OUTSTANDING",'Data Table Volumes'!$B$1-G72521,"NA")</f>
        <v>NA</v>
      </c>
    </row>
    <row r="72522" spans="17:17">
      <c r="Q72522" s="32" t="str">
        <f>IF(I72522="OUTSTANDING",'Data Table Volumes'!$B$1-G72522,"NA")</f>
        <v>NA</v>
      </c>
    </row>
    <row r="72523" spans="17:17">
      <c r="Q72523" s="32" t="str">
        <f>IF(I72523="OUTSTANDING",'Data Table Volumes'!$B$1-G72523,"NA")</f>
        <v>NA</v>
      </c>
    </row>
    <row r="72524" spans="17:17">
      <c r="Q72524" s="32" t="str">
        <f>IF(I72524="OUTSTANDING",'Data Table Volumes'!$B$1-G72524,"NA")</f>
        <v>NA</v>
      </c>
    </row>
    <row r="72525" spans="17:17">
      <c r="Q72525" s="32" t="str">
        <f>IF(I72525="OUTSTANDING",'Data Table Volumes'!$B$1-G72525,"NA")</f>
        <v>NA</v>
      </c>
    </row>
    <row r="72526" spans="17:17">
      <c r="Q72526" s="32" t="str">
        <f>IF(I72526="OUTSTANDING",'Data Table Volumes'!$B$1-G72526,"NA")</f>
        <v>NA</v>
      </c>
    </row>
    <row r="72527" spans="17:17">
      <c r="Q72527" s="32" t="str">
        <f>IF(I72527="OUTSTANDING",'Data Table Volumes'!$B$1-G72527,"NA")</f>
        <v>NA</v>
      </c>
    </row>
    <row r="72528" spans="17:17">
      <c r="Q72528" s="32" t="str">
        <f>IF(I72528="OUTSTANDING",'Data Table Volumes'!$B$1-G72528,"NA")</f>
        <v>NA</v>
      </c>
    </row>
    <row r="72529" spans="17:17">
      <c r="Q72529" s="32" t="str">
        <f>IF(I72529="OUTSTANDING",'Data Table Volumes'!$B$1-G72529,"NA")</f>
        <v>NA</v>
      </c>
    </row>
    <row r="72530" spans="17:17">
      <c r="Q72530" s="32" t="str">
        <f>IF(I72530="OUTSTANDING",'Data Table Volumes'!$B$1-G72530,"NA")</f>
        <v>NA</v>
      </c>
    </row>
    <row r="72531" spans="17:17">
      <c r="Q72531" s="32" t="str">
        <f>IF(I72531="OUTSTANDING",'Data Table Volumes'!$B$1-G72531,"NA")</f>
        <v>NA</v>
      </c>
    </row>
    <row r="72532" spans="17:17">
      <c r="Q72532" s="32" t="str">
        <f>IF(I72532="OUTSTANDING",'Data Table Volumes'!$B$1-G72532,"NA")</f>
        <v>NA</v>
      </c>
    </row>
    <row r="72533" spans="17:17">
      <c r="Q72533" s="32" t="str">
        <f>IF(I72533="OUTSTANDING",'Data Table Volumes'!$B$1-G72533,"NA")</f>
        <v>NA</v>
      </c>
    </row>
    <row r="72534" spans="17:17">
      <c r="Q72534" s="32" t="str">
        <f>IF(I72534="OUTSTANDING",'Data Table Volumes'!$B$1-G72534,"NA")</f>
        <v>NA</v>
      </c>
    </row>
    <row r="72535" spans="17:17">
      <c r="Q72535" s="32" t="str">
        <f>IF(I72535="OUTSTANDING",'Data Table Volumes'!$B$1-G72535,"NA")</f>
        <v>NA</v>
      </c>
    </row>
    <row r="72536" spans="17:17">
      <c r="Q72536" s="32" t="str">
        <f>IF(I72536="OUTSTANDING",'Data Table Volumes'!$B$1-G72536,"NA")</f>
        <v>NA</v>
      </c>
    </row>
    <row r="72537" spans="17:17">
      <c r="Q72537" s="32" t="str">
        <f>IF(I72537="OUTSTANDING",'Data Table Volumes'!$B$1-G72537,"NA")</f>
        <v>NA</v>
      </c>
    </row>
    <row r="72538" spans="17:17">
      <c r="Q72538" s="32" t="str">
        <f>IF(I72538="OUTSTANDING",'Data Table Volumes'!$B$1-G72538,"NA")</f>
        <v>NA</v>
      </c>
    </row>
    <row r="72539" spans="17:17">
      <c r="Q72539" s="32" t="str">
        <f>IF(I72539="OUTSTANDING",'Data Table Volumes'!$B$1-G72539,"NA")</f>
        <v>NA</v>
      </c>
    </row>
    <row r="72540" spans="17:17">
      <c r="Q72540" s="32" t="str">
        <f>IF(I72540="OUTSTANDING",'Data Table Volumes'!$B$1-G72540,"NA")</f>
        <v>NA</v>
      </c>
    </row>
    <row r="72541" spans="17:17">
      <c r="Q72541" s="32" t="str">
        <f>IF(I72541="OUTSTANDING",'Data Table Volumes'!$B$1-G72541,"NA")</f>
        <v>NA</v>
      </c>
    </row>
    <row r="72542" spans="17:17">
      <c r="Q72542" s="32" t="str">
        <f>IF(I72542="OUTSTANDING",'Data Table Volumes'!$B$1-G72542,"NA")</f>
        <v>NA</v>
      </c>
    </row>
    <row r="72543" spans="17:17">
      <c r="Q72543" s="32" t="str">
        <f>IF(I72543="OUTSTANDING",'Data Table Volumes'!$B$1-G72543,"NA")</f>
        <v>NA</v>
      </c>
    </row>
    <row r="72544" spans="17:17">
      <c r="Q72544" s="32" t="str">
        <f>IF(I72544="OUTSTANDING",'Data Table Volumes'!$B$1-G72544,"NA")</f>
        <v>NA</v>
      </c>
    </row>
    <row r="72545" spans="17:17">
      <c r="Q72545" s="32" t="str">
        <f>IF(I72545="OUTSTANDING",'Data Table Volumes'!$B$1-G72545,"NA")</f>
        <v>NA</v>
      </c>
    </row>
    <row r="72546" spans="17:17">
      <c r="Q72546" s="32" t="str">
        <f>IF(I72546="OUTSTANDING",'Data Table Volumes'!$B$1-G72546,"NA")</f>
        <v>NA</v>
      </c>
    </row>
    <row r="72547" spans="17:17">
      <c r="Q72547" s="32" t="str">
        <f>IF(I72547="OUTSTANDING",'Data Table Volumes'!$B$1-G72547,"NA")</f>
        <v>NA</v>
      </c>
    </row>
    <row r="72548" spans="17:17">
      <c r="Q72548" s="32" t="str">
        <f>IF(I72548="OUTSTANDING",'Data Table Volumes'!$B$1-G72548,"NA")</f>
        <v>NA</v>
      </c>
    </row>
    <row r="72549" spans="17:17">
      <c r="Q72549" s="32" t="str">
        <f>IF(I72549="OUTSTANDING",'Data Table Volumes'!$B$1-G72549,"NA")</f>
        <v>NA</v>
      </c>
    </row>
    <row r="72550" spans="17:17">
      <c r="Q72550" s="32" t="str">
        <f>IF(I72550="OUTSTANDING",'Data Table Volumes'!$B$1-G72550,"NA")</f>
        <v>NA</v>
      </c>
    </row>
    <row r="72551" spans="17:17">
      <c r="Q72551" s="32" t="str">
        <f>IF(I72551="OUTSTANDING",'Data Table Volumes'!$B$1-G72551,"NA")</f>
        <v>NA</v>
      </c>
    </row>
    <row r="72552" spans="17:17">
      <c r="Q72552" s="32" t="str">
        <f>IF(I72552="OUTSTANDING",'Data Table Volumes'!$B$1-G72552,"NA")</f>
        <v>NA</v>
      </c>
    </row>
    <row r="72553" spans="17:17">
      <c r="Q72553" s="32" t="str">
        <f>IF(I72553="OUTSTANDING",'Data Table Volumes'!$B$1-G72553,"NA")</f>
        <v>NA</v>
      </c>
    </row>
    <row r="72554" spans="17:17">
      <c r="Q72554" s="32" t="str">
        <f>IF(I72554="OUTSTANDING",'Data Table Volumes'!$B$1-G72554,"NA")</f>
        <v>NA</v>
      </c>
    </row>
    <row r="72555" spans="17:17">
      <c r="Q72555" s="32" t="str">
        <f>IF(I72555="OUTSTANDING",'Data Table Volumes'!$B$1-G72555,"NA")</f>
        <v>NA</v>
      </c>
    </row>
    <row r="72556" spans="17:17">
      <c r="Q72556" s="32" t="str">
        <f>IF(I72556="OUTSTANDING",'Data Table Volumes'!$B$1-G72556,"NA")</f>
        <v>NA</v>
      </c>
    </row>
    <row r="72557" spans="17:17">
      <c r="Q72557" s="32" t="str">
        <f>IF(I72557="OUTSTANDING",'Data Table Volumes'!$B$1-G72557,"NA")</f>
        <v>NA</v>
      </c>
    </row>
    <row r="72558" spans="17:17">
      <c r="Q72558" s="32" t="str">
        <f>IF(I72558="OUTSTANDING",'Data Table Volumes'!$B$1-G72558,"NA")</f>
        <v>NA</v>
      </c>
    </row>
    <row r="72559" spans="17:17">
      <c r="Q72559" s="32" t="str">
        <f>IF(I72559="OUTSTANDING",'Data Table Volumes'!$B$1-G72559,"NA")</f>
        <v>NA</v>
      </c>
    </row>
    <row r="72560" spans="17:17">
      <c r="Q72560" s="32" t="str">
        <f>IF(I72560="OUTSTANDING",'Data Table Volumes'!$B$1-G72560,"NA")</f>
        <v>NA</v>
      </c>
    </row>
    <row r="72561" spans="17:17">
      <c r="Q72561" s="32" t="str">
        <f>IF(I72561="OUTSTANDING",'Data Table Volumes'!$B$1-G72561,"NA")</f>
        <v>NA</v>
      </c>
    </row>
    <row r="72562" spans="17:17">
      <c r="Q72562" s="32" t="str">
        <f>IF(I72562="OUTSTANDING",'Data Table Volumes'!$B$1-G72562,"NA")</f>
        <v>NA</v>
      </c>
    </row>
    <row r="72563" spans="17:17">
      <c r="Q72563" s="32" t="str">
        <f>IF(I72563="OUTSTANDING",'Data Table Volumes'!$B$1-G72563,"NA")</f>
        <v>NA</v>
      </c>
    </row>
    <row r="72564" spans="17:17">
      <c r="Q72564" s="32" t="str">
        <f>IF(I72564="OUTSTANDING",'Data Table Volumes'!$B$1-G72564,"NA")</f>
        <v>NA</v>
      </c>
    </row>
    <row r="72565" spans="17:17">
      <c r="Q72565" s="32" t="str">
        <f>IF(I72565="OUTSTANDING",'Data Table Volumes'!$B$1-G72565,"NA")</f>
        <v>NA</v>
      </c>
    </row>
    <row r="72566" spans="17:17">
      <c r="Q72566" s="32" t="str">
        <f>IF(I72566="OUTSTANDING",'Data Table Volumes'!$B$1-G72566,"NA")</f>
        <v>NA</v>
      </c>
    </row>
    <row r="72567" spans="17:17">
      <c r="Q72567" s="32" t="str">
        <f>IF(I72567="OUTSTANDING",'Data Table Volumes'!$B$1-G72567,"NA")</f>
        <v>NA</v>
      </c>
    </row>
    <row r="72568" spans="17:17">
      <c r="Q72568" s="32" t="str">
        <f>IF(I72568="OUTSTANDING",'Data Table Volumes'!$B$1-G72568,"NA")</f>
        <v>NA</v>
      </c>
    </row>
    <row r="72569" spans="17:17">
      <c r="Q72569" s="32" t="str">
        <f>IF(I72569="OUTSTANDING",'Data Table Volumes'!$B$1-G72569,"NA")</f>
        <v>NA</v>
      </c>
    </row>
    <row r="72570" spans="17:17">
      <c r="Q72570" s="32" t="str">
        <f>IF(I72570="OUTSTANDING",'Data Table Volumes'!$B$1-G72570,"NA")</f>
        <v>NA</v>
      </c>
    </row>
    <row r="72571" spans="17:17">
      <c r="Q72571" s="32" t="str">
        <f>IF(I72571="OUTSTANDING",'Data Table Volumes'!$B$1-G72571,"NA")</f>
        <v>NA</v>
      </c>
    </row>
    <row r="72572" spans="17:17">
      <c r="Q72572" s="32" t="str">
        <f>IF(I72572="OUTSTANDING",'Data Table Volumes'!$B$1-G72572,"NA")</f>
        <v>NA</v>
      </c>
    </row>
    <row r="72573" spans="17:17">
      <c r="Q72573" s="32" t="str">
        <f>IF(I72573="OUTSTANDING",'Data Table Volumes'!$B$1-G72573,"NA")</f>
        <v>NA</v>
      </c>
    </row>
    <row r="72574" spans="17:17">
      <c r="Q72574" s="32" t="str">
        <f>IF(I72574="OUTSTANDING",'Data Table Volumes'!$B$1-G72574,"NA")</f>
        <v>NA</v>
      </c>
    </row>
    <row r="72575" spans="17:17">
      <c r="Q72575" s="32" t="str">
        <f>IF(I72575="OUTSTANDING",'Data Table Volumes'!$B$1-G72575,"NA")</f>
        <v>NA</v>
      </c>
    </row>
    <row r="72576" spans="17:17">
      <c r="Q72576" s="32" t="str">
        <f>IF(I72576="OUTSTANDING",'Data Table Volumes'!$B$1-G72576,"NA")</f>
        <v>NA</v>
      </c>
    </row>
    <row r="72577" spans="17:17">
      <c r="Q72577" s="32" t="str">
        <f>IF(I72577="OUTSTANDING",'Data Table Volumes'!$B$1-G72577,"NA")</f>
        <v>NA</v>
      </c>
    </row>
    <row r="72578" spans="17:17">
      <c r="Q72578" s="32" t="str">
        <f>IF(I72578="OUTSTANDING",'Data Table Volumes'!$B$1-G72578,"NA")</f>
        <v>NA</v>
      </c>
    </row>
    <row r="72579" spans="17:17">
      <c r="Q72579" s="32" t="str">
        <f>IF(I72579="OUTSTANDING",'Data Table Volumes'!$B$1-G72579,"NA")</f>
        <v>NA</v>
      </c>
    </row>
    <row r="72580" spans="17:17">
      <c r="Q72580" s="32" t="str">
        <f>IF(I72580="OUTSTANDING",'Data Table Volumes'!$B$1-G72580,"NA")</f>
        <v>NA</v>
      </c>
    </row>
    <row r="72581" spans="17:17">
      <c r="Q72581" s="32" t="str">
        <f>IF(I72581="OUTSTANDING",'Data Table Volumes'!$B$1-G72581,"NA")</f>
        <v>NA</v>
      </c>
    </row>
    <row r="72582" spans="17:17">
      <c r="Q72582" s="32" t="str">
        <f>IF(I72582="OUTSTANDING",'Data Table Volumes'!$B$1-G72582,"NA")</f>
        <v>NA</v>
      </c>
    </row>
    <row r="72583" spans="17:17">
      <c r="Q72583" s="32" t="str">
        <f>IF(I72583="OUTSTANDING",'Data Table Volumes'!$B$1-G72583,"NA")</f>
        <v>NA</v>
      </c>
    </row>
    <row r="72584" spans="17:17">
      <c r="Q72584" s="32" t="str">
        <f>IF(I72584="OUTSTANDING",'Data Table Volumes'!$B$1-G72584,"NA")</f>
        <v>NA</v>
      </c>
    </row>
    <row r="72585" spans="17:17">
      <c r="Q72585" s="32" t="str">
        <f>IF(I72585="OUTSTANDING",'Data Table Volumes'!$B$1-G72585,"NA")</f>
        <v>NA</v>
      </c>
    </row>
    <row r="72586" spans="17:17">
      <c r="Q72586" s="32" t="str">
        <f>IF(I72586="OUTSTANDING",'Data Table Volumes'!$B$1-G72586,"NA")</f>
        <v>NA</v>
      </c>
    </row>
    <row r="72587" spans="17:17">
      <c r="Q72587" s="32" t="str">
        <f>IF(I72587="OUTSTANDING",'Data Table Volumes'!$B$1-G72587,"NA")</f>
        <v>NA</v>
      </c>
    </row>
    <row r="72588" spans="17:17">
      <c r="Q72588" s="32" t="str">
        <f>IF(I72588="OUTSTANDING",'Data Table Volumes'!$B$1-G72588,"NA")</f>
        <v>NA</v>
      </c>
    </row>
    <row r="72589" spans="17:17">
      <c r="Q72589" s="32" t="str">
        <f>IF(I72589="OUTSTANDING",'Data Table Volumes'!$B$1-G72589,"NA")</f>
        <v>NA</v>
      </c>
    </row>
    <row r="72590" spans="17:17">
      <c r="Q72590" s="32" t="str">
        <f>IF(I72590="OUTSTANDING",'Data Table Volumes'!$B$1-G72590,"NA")</f>
        <v>NA</v>
      </c>
    </row>
    <row r="72591" spans="17:17">
      <c r="Q72591" s="32" t="str">
        <f>IF(I72591="OUTSTANDING",'Data Table Volumes'!$B$1-G72591,"NA")</f>
        <v>NA</v>
      </c>
    </row>
    <row r="72592" spans="17:17">
      <c r="Q72592" s="32" t="str">
        <f>IF(I72592="OUTSTANDING",'Data Table Volumes'!$B$1-G72592,"NA")</f>
        <v>NA</v>
      </c>
    </row>
    <row r="72593" spans="17:17">
      <c r="Q72593" s="32" t="str">
        <f>IF(I72593="OUTSTANDING",'Data Table Volumes'!$B$1-G72593,"NA")</f>
        <v>NA</v>
      </c>
    </row>
    <row r="72594" spans="17:17">
      <c r="Q72594" s="32" t="str">
        <f>IF(I72594="OUTSTANDING",'Data Table Volumes'!$B$1-G72594,"NA")</f>
        <v>NA</v>
      </c>
    </row>
    <row r="72595" spans="17:17">
      <c r="Q72595" s="32" t="str">
        <f>IF(I72595="OUTSTANDING",'Data Table Volumes'!$B$1-G72595,"NA")</f>
        <v>NA</v>
      </c>
    </row>
    <row r="72596" spans="17:17">
      <c r="Q72596" s="32" t="str">
        <f>IF(I72596="OUTSTANDING",'Data Table Volumes'!$B$1-G72596,"NA")</f>
        <v>NA</v>
      </c>
    </row>
    <row r="72597" spans="17:17">
      <c r="Q72597" s="32" t="str">
        <f>IF(I72597="OUTSTANDING",'Data Table Volumes'!$B$1-G72597,"NA")</f>
        <v>NA</v>
      </c>
    </row>
    <row r="72598" spans="17:17">
      <c r="Q72598" s="32" t="str">
        <f>IF(I72598="OUTSTANDING",'Data Table Volumes'!$B$1-G72598,"NA")</f>
        <v>NA</v>
      </c>
    </row>
    <row r="72599" spans="17:17">
      <c r="Q72599" s="32" t="str">
        <f>IF(I72599="OUTSTANDING",'Data Table Volumes'!$B$1-G72599,"NA")</f>
        <v>NA</v>
      </c>
    </row>
    <row r="72600" spans="17:17">
      <c r="Q72600" s="32" t="str">
        <f>IF(I72600="OUTSTANDING",'Data Table Volumes'!$B$1-G72600,"NA")</f>
        <v>NA</v>
      </c>
    </row>
    <row r="72601" spans="17:17">
      <c r="Q72601" s="32" t="str">
        <f>IF(I72601="OUTSTANDING",'Data Table Volumes'!$B$1-G72601,"NA")</f>
        <v>NA</v>
      </c>
    </row>
    <row r="72602" spans="17:17">
      <c r="Q72602" s="32" t="str">
        <f>IF(I72602="OUTSTANDING",'Data Table Volumes'!$B$1-G72602,"NA")</f>
        <v>NA</v>
      </c>
    </row>
    <row r="72603" spans="17:17">
      <c r="Q72603" s="32" t="str">
        <f>IF(I72603="OUTSTANDING",'Data Table Volumes'!$B$1-G72603,"NA")</f>
        <v>NA</v>
      </c>
    </row>
    <row r="72604" spans="17:17">
      <c r="Q72604" s="32" t="str">
        <f>IF(I72604="OUTSTANDING",'Data Table Volumes'!$B$1-G72604,"NA")</f>
        <v>NA</v>
      </c>
    </row>
    <row r="72605" spans="17:17">
      <c r="Q72605" s="32" t="str">
        <f>IF(I72605="OUTSTANDING",'Data Table Volumes'!$B$1-G72605,"NA")</f>
        <v>NA</v>
      </c>
    </row>
    <row r="72606" spans="17:17">
      <c r="Q72606" s="32" t="str">
        <f>IF(I72606="OUTSTANDING",'Data Table Volumes'!$B$1-G72606,"NA")</f>
        <v>NA</v>
      </c>
    </row>
    <row r="72607" spans="17:17">
      <c r="Q72607" s="32" t="str">
        <f>IF(I72607="OUTSTANDING",'Data Table Volumes'!$B$1-G72607,"NA")</f>
        <v>NA</v>
      </c>
    </row>
    <row r="72608" spans="17:17">
      <c r="Q72608" s="32" t="str">
        <f>IF(I72608="OUTSTANDING",'Data Table Volumes'!$B$1-G72608,"NA")</f>
        <v>NA</v>
      </c>
    </row>
    <row r="72609" spans="17:17">
      <c r="Q72609" s="32" t="str">
        <f>IF(I72609="OUTSTANDING",'Data Table Volumes'!$B$1-G72609,"NA")</f>
        <v>NA</v>
      </c>
    </row>
    <row r="72610" spans="17:17">
      <c r="Q72610" s="32" t="str">
        <f>IF(I72610="OUTSTANDING",'Data Table Volumes'!$B$1-G72610,"NA")</f>
        <v>NA</v>
      </c>
    </row>
    <row r="72611" spans="17:17">
      <c r="Q72611" s="32" t="str">
        <f>IF(I72611="OUTSTANDING",'Data Table Volumes'!$B$1-G72611,"NA")</f>
        <v>NA</v>
      </c>
    </row>
    <row r="72612" spans="17:17">
      <c r="Q72612" s="32" t="str">
        <f>IF(I72612="OUTSTANDING",'Data Table Volumes'!$B$1-G72612,"NA")</f>
        <v>NA</v>
      </c>
    </row>
    <row r="72613" spans="17:17">
      <c r="Q72613" s="32" t="str">
        <f>IF(I72613="OUTSTANDING",'Data Table Volumes'!$B$1-G72613,"NA")</f>
        <v>NA</v>
      </c>
    </row>
    <row r="72614" spans="17:17">
      <c r="Q72614" s="32" t="str">
        <f>IF(I72614="OUTSTANDING",'Data Table Volumes'!$B$1-G72614,"NA")</f>
        <v>NA</v>
      </c>
    </row>
    <row r="72615" spans="17:17">
      <c r="Q72615" s="32" t="str">
        <f>IF(I72615="OUTSTANDING",'Data Table Volumes'!$B$1-G72615,"NA")</f>
        <v>NA</v>
      </c>
    </row>
    <row r="72616" spans="17:17">
      <c r="Q72616" s="32" t="str">
        <f>IF(I72616="OUTSTANDING",'Data Table Volumes'!$B$1-G72616,"NA")</f>
        <v>NA</v>
      </c>
    </row>
    <row r="72617" spans="17:17">
      <c r="Q72617" s="32" t="str">
        <f>IF(I72617="OUTSTANDING",'Data Table Volumes'!$B$1-G72617,"NA")</f>
        <v>NA</v>
      </c>
    </row>
    <row r="72618" spans="17:17">
      <c r="Q72618" s="32" t="str">
        <f>IF(I72618="OUTSTANDING",'Data Table Volumes'!$B$1-G72618,"NA")</f>
        <v>NA</v>
      </c>
    </row>
    <row r="72619" spans="17:17">
      <c r="Q72619" s="32" t="str">
        <f>IF(I72619="OUTSTANDING",'Data Table Volumes'!$B$1-G72619,"NA")</f>
        <v>NA</v>
      </c>
    </row>
    <row r="72620" spans="17:17">
      <c r="Q72620" s="32" t="str">
        <f>IF(I72620="OUTSTANDING",'Data Table Volumes'!$B$1-G72620,"NA")</f>
        <v>NA</v>
      </c>
    </row>
    <row r="72621" spans="17:17">
      <c r="Q72621" s="32" t="str">
        <f>IF(I72621="OUTSTANDING",'Data Table Volumes'!$B$1-G72621,"NA")</f>
        <v>NA</v>
      </c>
    </row>
    <row r="72622" spans="17:17">
      <c r="Q72622" s="32" t="str">
        <f>IF(I72622="OUTSTANDING",'Data Table Volumes'!$B$1-G72622,"NA")</f>
        <v>NA</v>
      </c>
    </row>
    <row r="72623" spans="17:17">
      <c r="Q72623" s="32" t="str">
        <f>IF(I72623="OUTSTANDING",'Data Table Volumes'!$B$1-G72623,"NA")</f>
        <v>NA</v>
      </c>
    </row>
    <row r="72624" spans="17:17">
      <c r="Q72624" s="32" t="str">
        <f>IF(I72624="OUTSTANDING",'Data Table Volumes'!$B$1-G72624,"NA")</f>
        <v>NA</v>
      </c>
    </row>
    <row r="72625" spans="17:17">
      <c r="Q72625" s="32" t="str">
        <f>IF(I72625="OUTSTANDING",'Data Table Volumes'!$B$1-G72625,"NA")</f>
        <v>NA</v>
      </c>
    </row>
    <row r="72626" spans="17:17">
      <c r="Q72626" s="32" t="str">
        <f>IF(I72626="OUTSTANDING",'Data Table Volumes'!$B$1-G72626,"NA")</f>
        <v>NA</v>
      </c>
    </row>
    <row r="72627" spans="17:17">
      <c r="Q72627" s="32" t="str">
        <f>IF(I72627="OUTSTANDING",'Data Table Volumes'!$B$1-G72627,"NA")</f>
        <v>NA</v>
      </c>
    </row>
    <row r="72628" spans="17:17">
      <c r="Q72628" s="32" t="str">
        <f>IF(I72628="OUTSTANDING",'Data Table Volumes'!$B$1-G72628,"NA")</f>
        <v>NA</v>
      </c>
    </row>
    <row r="72629" spans="17:17">
      <c r="Q72629" s="32" t="str">
        <f>IF(I72629="OUTSTANDING",'Data Table Volumes'!$B$1-G72629,"NA")</f>
        <v>NA</v>
      </c>
    </row>
    <row r="72630" spans="17:17">
      <c r="Q72630" s="32" t="str">
        <f>IF(I72630="OUTSTANDING",'Data Table Volumes'!$B$1-G72630,"NA")</f>
        <v>NA</v>
      </c>
    </row>
    <row r="72631" spans="17:17">
      <c r="Q72631" s="32" t="str">
        <f>IF(I72631="OUTSTANDING",'Data Table Volumes'!$B$1-G72631,"NA")</f>
        <v>NA</v>
      </c>
    </row>
    <row r="72632" spans="17:17">
      <c r="Q72632" s="32" t="str">
        <f>IF(I72632="OUTSTANDING",'Data Table Volumes'!$B$1-G72632,"NA")</f>
        <v>NA</v>
      </c>
    </row>
    <row r="72633" spans="17:17">
      <c r="Q72633" s="32" t="str">
        <f>IF(I72633="OUTSTANDING",'Data Table Volumes'!$B$1-G72633,"NA")</f>
        <v>NA</v>
      </c>
    </row>
    <row r="72634" spans="17:17">
      <c r="Q72634" s="32" t="str">
        <f>IF(I72634="OUTSTANDING",'Data Table Volumes'!$B$1-G72634,"NA")</f>
        <v>NA</v>
      </c>
    </row>
    <row r="72635" spans="17:17">
      <c r="Q72635" s="32" t="str">
        <f>IF(I72635="OUTSTANDING",'Data Table Volumes'!$B$1-G72635,"NA")</f>
        <v>NA</v>
      </c>
    </row>
    <row r="72636" spans="17:17">
      <c r="Q72636" s="32" t="str">
        <f>IF(I72636="OUTSTANDING",'Data Table Volumes'!$B$1-G72636,"NA")</f>
        <v>NA</v>
      </c>
    </row>
    <row r="72637" spans="17:17">
      <c r="Q72637" s="32" t="str">
        <f>IF(I72637="OUTSTANDING",'Data Table Volumes'!$B$1-G72637,"NA")</f>
        <v>NA</v>
      </c>
    </row>
    <row r="72638" spans="17:17">
      <c r="Q72638" s="32" t="str">
        <f>IF(I72638="OUTSTANDING",'Data Table Volumes'!$B$1-G72638,"NA")</f>
        <v>NA</v>
      </c>
    </row>
    <row r="72639" spans="17:17">
      <c r="Q72639" s="32" t="str">
        <f>IF(I72639="OUTSTANDING",'Data Table Volumes'!$B$1-G72639,"NA")</f>
        <v>NA</v>
      </c>
    </row>
    <row r="72640" spans="17:17">
      <c r="Q72640" s="32" t="str">
        <f>IF(I72640="OUTSTANDING",'Data Table Volumes'!$B$1-G72640,"NA")</f>
        <v>NA</v>
      </c>
    </row>
    <row r="72641" spans="17:17">
      <c r="Q72641" s="32" t="str">
        <f>IF(I72641="OUTSTANDING",'Data Table Volumes'!$B$1-G72641,"NA")</f>
        <v>NA</v>
      </c>
    </row>
    <row r="72642" spans="17:17">
      <c r="Q72642" s="32" t="str">
        <f>IF(I72642="OUTSTANDING",'Data Table Volumes'!$B$1-G72642,"NA")</f>
        <v>NA</v>
      </c>
    </row>
    <row r="72643" spans="17:17">
      <c r="Q72643" s="32" t="str">
        <f>IF(I72643="OUTSTANDING",'Data Table Volumes'!$B$1-G72643,"NA")</f>
        <v>NA</v>
      </c>
    </row>
    <row r="72644" spans="17:17">
      <c r="Q72644" s="32" t="str">
        <f>IF(I72644="OUTSTANDING",'Data Table Volumes'!$B$1-G72644,"NA")</f>
        <v>NA</v>
      </c>
    </row>
    <row r="72645" spans="17:17">
      <c r="Q72645" s="32" t="str">
        <f>IF(I72645="OUTSTANDING",'Data Table Volumes'!$B$1-G72645,"NA")</f>
        <v>NA</v>
      </c>
    </row>
    <row r="72646" spans="17:17">
      <c r="Q72646" s="32" t="str">
        <f>IF(I72646="OUTSTANDING",'Data Table Volumes'!$B$1-G72646,"NA")</f>
        <v>NA</v>
      </c>
    </row>
    <row r="72647" spans="17:17">
      <c r="Q72647" s="32" t="str">
        <f>IF(I72647="OUTSTANDING",'Data Table Volumes'!$B$1-G72647,"NA")</f>
        <v>NA</v>
      </c>
    </row>
    <row r="72648" spans="17:17">
      <c r="Q72648" s="32" t="str">
        <f>IF(I72648="OUTSTANDING",'Data Table Volumes'!$B$1-G72648,"NA")</f>
        <v>NA</v>
      </c>
    </row>
    <row r="72649" spans="17:17">
      <c r="Q72649" s="32" t="str">
        <f>IF(I72649="OUTSTANDING",'Data Table Volumes'!$B$1-G72649,"NA")</f>
        <v>NA</v>
      </c>
    </row>
    <row r="72650" spans="17:17">
      <c r="Q72650" s="32" t="str">
        <f>IF(I72650="OUTSTANDING",'Data Table Volumes'!$B$1-G72650,"NA")</f>
        <v>NA</v>
      </c>
    </row>
    <row r="72651" spans="17:17">
      <c r="Q72651" s="32" t="str">
        <f>IF(I72651="OUTSTANDING",'Data Table Volumes'!$B$1-G72651,"NA")</f>
        <v>NA</v>
      </c>
    </row>
    <row r="72652" spans="17:17">
      <c r="Q72652" s="32" t="str">
        <f>IF(I72652="OUTSTANDING",'Data Table Volumes'!$B$1-G72652,"NA")</f>
        <v>NA</v>
      </c>
    </row>
    <row r="72653" spans="17:17">
      <c r="Q72653" s="32" t="str">
        <f>IF(I72653="OUTSTANDING",'Data Table Volumes'!$B$1-G72653,"NA")</f>
        <v>NA</v>
      </c>
    </row>
    <row r="72654" spans="17:17">
      <c r="Q72654" s="32" t="str">
        <f>IF(I72654="OUTSTANDING",'Data Table Volumes'!$B$1-G72654,"NA")</f>
        <v>NA</v>
      </c>
    </row>
    <row r="72655" spans="17:17">
      <c r="Q72655" s="32" t="str">
        <f>IF(I72655="OUTSTANDING",'Data Table Volumes'!$B$1-G72655,"NA")</f>
        <v>NA</v>
      </c>
    </row>
    <row r="72656" spans="17:17">
      <c r="Q72656" s="32" t="str">
        <f>IF(I72656="OUTSTANDING",'Data Table Volumes'!$B$1-G72656,"NA")</f>
        <v>NA</v>
      </c>
    </row>
    <row r="72657" spans="17:17">
      <c r="Q72657" s="32" t="str">
        <f>IF(I72657="OUTSTANDING",'Data Table Volumes'!$B$1-G72657,"NA")</f>
        <v>NA</v>
      </c>
    </row>
    <row r="72658" spans="17:17">
      <c r="Q72658" s="32" t="str">
        <f>IF(I72658="OUTSTANDING",'Data Table Volumes'!$B$1-G72658,"NA")</f>
        <v>NA</v>
      </c>
    </row>
    <row r="72659" spans="17:17">
      <c r="Q72659" s="32" t="str">
        <f>IF(I72659="OUTSTANDING",'Data Table Volumes'!$B$1-G72659,"NA")</f>
        <v>NA</v>
      </c>
    </row>
    <row r="72660" spans="17:17">
      <c r="Q72660" s="32" t="str">
        <f>IF(I72660="OUTSTANDING",'Data Table Volumes'!$B$1-G72660,"NA")</f>
        <v>NA</v>
      </c>
    </row>
    <row r="72661" spans="17:17">
      <c r="Q72661" s="32" t="str">
        <f>IF(I72661="OUTSTANDING",'Data Table Volumes'!$B$1-G72661,"NA")</f>
        <v>NA</v>
      </c>
    </row>
    <row r="72662" spans="17:17">
      <c r="Q72662" s="32" t="str">
        <f>IF(I72662="OUTSTANDING",'Data Table Volumes'!$B$1-G72662,"NA")</f>
        <v>NA</v>
      </c>
    </row>
    <row r="72663" spans="17:17">
      <c r="Q72663" s="32" t="str">
        <f>IF(I72663="OUTSTANDING",'Data Table Volumes'!$B$1-G72663,"NA")</f>
        <v>NA</v>
      </c>
    </row>
    <row r="72664" spans="17:17">
      <c r="Q72664" s="32" t="str">
        <f>IF(I72664="OUTSTANDING",'Data Table Volumes'!$B$1-G72664,"NA")</f>
        <v>NA</v>
      </c>
    </row>
    <row r="72665" spans="17:17">
      <c r="Q72665" s="32" t="str">
        <f>IF(I72665="OUTSTANDING",'Data Table Volumes'!$B$1-G72665,"NA")</f>
        <v>NA</v>
      </c>
    </row>
    <row r="72666" spans="17:17">
      <c r="Q72666" s="32" t="str">
        <f>IF(I72666="OUTSTANDING",'Data Table Volumes'!$B$1-G72666,"NA")</f>
        <v>NA</v>
      </c>
    </row>
    <row r="72667" spans="17:17">
      <c r="Q72667" s="32" t="str">
        <f>IF(I72667="OUTSTANDING",'Data Table Volumes'!$B$1-G72667,"NA")</f>
        <v>NA</v>
      </c>
    </row>
    <row r="72668" spans="17:17">
      <c r="Q72668" s="32" t="str">
        <f>IF(I72668="OUTSTANDING",'Data Table Volumes'!$B$1-G72668,"NA")</f>
        <v>NA</v>
      </c>
    </row>
    <row r="72669" spans="17:17">
      <c r="Q72669" s="32" t="str">
        <f>IF(I72669="OUTSTANDING",'Data Table Volumes'!$B$1-G72669,"NA")</f>
        <v>NA</v>
      </c>
    </row>
    <row r="72670" spans="17:17">
      <c r="Q72670" s="32" t="str">
        <f>IF(I72670="OUTSTANDING",'Data Table Volumes'!$B$1-G72670,"NA")</f>
        <v>NA</v>
      </c>
    </row>
    <row r="72671" spans="17:17">
      <c r="Q72671" s="32" t="str">
        <f>IF(I72671="OUTSTANDING",'Data Table Volumes'!$B$1-G72671,"NA")</f>
        <v>NA</v>
      </c>
    </row>
    <row r="72672" spans="17:17">
      <c r="Q72672" s="32" t="str">
        <f>IF(I72672="OUTSTANDING",'Data Table Volumes'!$B$1-G72672,"NA")</f>
        <v>NA</v>
      </c>
    </row>
    <row r="72673" spans="17:17">
      <c r="Q72673" s="32" t="str">
        <f>IF(I72673="OUTSTANDING",'Data Table Volumes'!$B$1-G72673,"NA")</f>
        <v>NA</v>
      </c>
    </row>
    <row r="72674" spans="17:17">
      <c r="Q72674" s="32" t="str">
        <f>IF(I72674="OUTSTANDING",'Data Table Volumes'!$B$1-G72674,"NA")</f>
        <v>NA</v>
      </c>
    </row>
    <row r="72675" spans="17:17">
      <c r="Q72675" s="32" t="str">
        <f>IF(I72675="OUTSTANDING",'Data Table Volumes'!$B$1-G72675,"NA")</f>
        <v>NA</v>
      </c>
    </row>
    <row r="72676" spans="17:17">
      <c r="Q72676" s="32" t="str">
        <f>IF(I72676="OUTSTANDING",'Data Table Volumes'!$B$1-G72676,"NA")</f>
        <v>NA</v>
      </c>
    </row>
    <row r="72677" spans="17:17">
      <c r="Q72677" s="32" t="str">
        <f>IF(I72677="OUTSTANDING",'Data Table Volumes'!$B$1-G72677,"NA")</f>
        <v>NA</v>
      </c>
    </row>
    <row r="72678" spans="17:17">
      <c r="Q72678" s="32" t="str">
        <f>IF(I72678="OUTSTANDING",'Data Table Volumes'!$B$1-G72678,"NA")</f>
        <v>NA</v>
      </c>
    </row>
    <row r="72679" spans="17:17">
      <c r="Q72679" s="32" t="str">
        <f>IF(I72679="OUTSTANDING",'Data Table Volumes'!$B$1-G72679,"NA")</f>
        <v>NA</v>
      </c>
    </row>
    <row r="72680" spans="17:17">
      <c r="Q72680" s="32" t="str">
        <f>IF(I72680="OUTSTANDING",'Data Table Volumes'!$B$1-G72680,"NA")</f>
        <v>NA</v>
      </c>
    </row>
    <row r="72681" spans="17:17">
      <c r="Q72681" s="32" t="str">
        <f>IF(I72681="OUTSTANDING",'Data Table Volumes'!$B$1-G72681,"NA")</f>
        <v>NA</v>
      </c>
    </row>
    <row r="72682" spans="17:17">
      <c r="Q72682" s="32" t="str">
        <f>IF(I72682="OUTSTANDING",'Data Table Volumes'!$B$1-G72682,"NA")</f>
        <v>NA</v>
      </c>
    </row>
    <row r="72683" spans="17:17">
      <c r="Q72683" s="32" t="str">
        <f>IF(I72683="OUTSTANDING",'Data Table Volumes'!$B$1-G72683,"NA")</f>
        <v>NA</v>
      </c>
    </row>
    <row r="72684" spans="17:17">
      <c r="Q72684" s="32" t="str">
        <f>IF(I72684="OUTSTANDING",'Data Table Volumes'!$B$1-G72684,"NA")</f>
        <v>NA</v>
      </c>
    </row>
    <row r="72685" spans="17:17">
      <c r="Q72685" s="32" t="str">
        <f>IF(I72685="OUTSTANDING",'Data Table Volumes'!$B$1-G72685,"NA")</f>
        <v>NA</v>
      </c>
    </row>
    <row r="72686" spans="17:17">
      <c r="Q72686" s="32" t="str">
        <f>IF(I72686="OUTSTANDING",'Data Table Volumes'!$B$1-G72686,"NA")</f>
        <v>NA</v>
      </c>
    </row>
    <row r="72687" spans="17:17">
      <c r="Q72687" s="32" t="str">
        <f>IF(I72687="OUTSTANDING",'Data Table Volumes'!$B$1-G72687,"NA")</f>
        <v>NA</v>
      </c>
    </row>
    <row r="72688" spans="17:17">
      <c r="Q72688" s="32" t="str">
        <f>IF(I72688="OUTSTANDING",'Data Table Volumes'!$B$1-G72688,"NA")</f>
        <v>NA</v>
      </c>
    </row>
    <row r="72689" spans="17:17">
      <c r="Q72689" s="32" t="str">
        <f>IF(I72689="OUTSTANDING",'Data Table Volumes'!$B$1-G72689,"NA")</f>
        <v>NA</v>
      </c>
    </row>
    <row r="72690" spans="17:17">
      <c r="Q72690" s="32" t="str">
        <f>IF(I72690="OUTSTANDING",'Data Table Volumes'!$B$1-G72690,"NA")</f>
        <v>NA</v>
      </c>
    </row>
    <row r="72691" spans="17:17">
      <c r="Q72691" s="32" t="str">
        <f>IF(I72691="OUTSTANDING",'Data Table Volumes'!$B$1-G72691,"NA")</f>
        <v>NA</v>
      </c>
    </row>
    <row r="72692" spans="17:17">
      <c r="Q72692" s="32" t="str">
        <f>IF(I72692="OUTSTANDING",'Data Table Volumes'!$B$1-G72692,"NA")</f>
        <v>NA</v>
      </c>
    </row>
    <row r="72693" spans="17:17">
      <c r="Q72693" s="32" t="str">
        <f>IF(I72693="OUTSTANDING",'Data Table Volumes'!$B$1-G72693,"NA")</f>
        <v>NA</v>
      </c>
    </row>
    <row r="72694" spans="17:17">
      <c r="Q72694" s="32" t="str">
        <f>IF(I72694="OUTSTANDING",'Data Table Volumes'!$B$1-G72694,"NA")</f>
        <v>NA</v>
      </c>
    </row>
    <row r="72695" spans="17:17">
      <c r="Q72695" s="32" t="str">
        <f>IF(I72695="OUTSTANDING",'Data Table Volumes'!$B$1-G72695,"NA")</f>
        <v>NA</v>
      </c>
    </row>
    <row r="72696" spans="17:17">
      <c r="Q72696" s="32" t="str">
        <f>IF(I72696="OUTSTANDING",'Data Table Volumes'!$B$1-G72696,"NA")</f>
        <v>NA</v>
      </c>
    </row>
    <row r="72697" spans="17:17">
      <c r="Q72697" s="32" t="str">
        <f>IF(I72697="OUTSTANDING",'Data Table Volumes'!$B$1-G72697,"NA")</f>
        <v>NA</v>
      </c>
    </row>
    <row r="72698" spans="17:17">
      <c r="Q72698" s="32" t="str">
        <f>IF(I72698="OUTSTANDING",'Data Table Volumes'!$B$1-G72698,"NA")</f>
        <v>NA</v>
      </c>
    </row>
    <row r="72699" spans="17:17">
      <c r="Q72699" s="32" t="str">
        <f>IF(I72699="OUTSTANDING",'Data Table Volumes'!$B$1-G72699,"NA")</f>
        <v>NA</v>
      </c>
    </row>
    <row r="72700" spans="17:17">
      <c r="Q72700" s="32" t="str">
        <f>IF(I72700="OUTSTANDING",'Data Table Volumes'!$B$1-G72700,"NA")</f>
        <v>NA</v>
      </c>
    </row>
    <row r="72701" spans="17:17">
      <c r="Q72701" s="32" t="str">
        <f>IF(I72701="OUTSTANDING",'Data Table Volumes'!$B$1-G72701,"NA")</f>
        <v>NA</v>
      </c>
    </row>
    <row r="72702" spans="17:17">
      <c r="Q72702" s="32" t="str">
        <f>IF(I72702="OUTSTANDING",'Data Table Volumes'!$B$1-G72702,"NA")</f>
        <v>NA</v>
      </c>
    </row>
    <row r="72703" spans="17:17">
      <c r="Q72703" s="32" t="str">
        <f>IF(I72703="OUTSTANDING",'Data Table Volumes'!$B$1-G72703,"NA")</f>
        <v>NA</v>
      </c>
    </row>
    <row r="72704" spans="17:17">
      <c r="Q72704" s="32" t="str">
        <f>IF(I72704="OUTSTANDING",'Data Table Volumes'!$B$1-G72704,"NA")</f>
        <v>NA</v>
      </c>
    </row>
    <row r="72705" spans="17:17">
      <c r="Q72705" s="32" t="str">
        <f>IF(I72705="OUTSTANDING",'Data Table Volumes'!$B$1-G72705,"NA")</f>
        <v>NA</v>
      </c>
    </row>
    <row r="72706" spans="17:17">
      <c r="Q72706" s="32" t="str">
        <f>IF(I72706="OUTSTANDING",'Data Table Volumes'!$B$1-G72706,"NA")</f>
        <v>NA</v>
      </c>
    </row>
    <row r="72707" spans="17:17">
      <c r="Q72707" s="32" t="str">
        <f>IF(I72707="OUTSTANDING",'Data Table Volumes'!$B$1-G72707,"NA")</f>
        <v>NA</v>
      </c>
    </row>
    <row r="72708" spans="17:17">
      <c r="Q72708" s="32" t="str">
        <f>IF(I72708="OUTSTANDING",'Data Table Volumes'!$B$1-G72708,"NA")</f>
        <v>NA</v>
      </c>
    </row>
    <row r="72709" spans="17:17">
      <c r="Q72709" s="32" t="str">
        <f>IF(I72709="OUTSTANDING",'Data Table Volumes'!$B$1-G72709,"NA")</f>
        <v>NA</v>
      </c>
    </row>
    <row r="72710" spans="17:17">
      <c r="Q72710" s="32" t="str">
        <f>IF(I72710="OUTSTANDING",'Data Table Volumes'!$B$1-G72710,"NA")</f>
        <v>NA</v>
      </c>
    </row>
    <row r="72711" spans="17:17">
      <c r="Q72711" s="32" t="str">
        <f>IF(I72711="OUTSTANDING",'Data Table Volumes'!$B$1-G72711,"NA")</f>
        <v>NA</v>
      </c>
    </row>
    <row r="72712" spans="17:17">
      <c r="Q72712" s="32" t="str">
        <f>IF(I72712="OUTSTANDING",'Data Table Volumes'!$B$1-G72712,"NA")</f>
        <v>NA</v>
      </c>
    </row>
    <row r="72713" spans="17:17">
      <c r="Q72713" s="32" t="str">
        <f>IF(I72713="OUTSTANDING",'Data Table Volumes'!$B$1-G72713,"NA")</f>
        <v>NA</v>
      </c>
    </row>
    <row r="72714" spans="17:17">
      <c r="Q72714" s="32" t="str">
        <f>IF(I72714="OUTSTANDING",'Data Table Volumes'!$B$1-G72714,"NA")</f>
        <v>NA</v>
      </c>
    </row>
    <row r="72715" spans="17:17">
      <c r="Q72715" s="32" t="str">
        <f>IF(I72715="OUTSTANDING",'Data Table Volumes'!$B$1-G72715,"NA")</f>
        <v>NA</v>
      </c>
    </row>
    <row r="72716" spans="17:17">
      <c r="Q72716" s="32" t="str">
        <f>IF(I72716="OUTSTANDING",'Data Table Volumes'!$B$1-G72716,"NA")</f>
        <v>NA</v>
      </c>
    </row>
    <row r="72717" spans="17:17">
      <c r="Q72717" s="32" t="str">
        <f>IF(I72717="OUTSTANDING",'Data Table Volumes'!$B$1-G72717,"NA")</f>
        <v>NA</v>
      </c>
    </row>
    <row r="72718" spans="17:17">
      <c r="Q72718" s="32" t="str">
        <f>IF(I72718="OUTSTANDING",'Data Table Volumes'!$B$1-G72718,"NA")</f>
        <v>NA</v>
      </c>
    </row>
    <row r="72719" spans="17:17">
      <c r="Q72719" s="32" t="str">
        <f>IF(I72719="OUTSTANDING",'Data Table Volumes'!$B$1-G72719,"NA")</f>
        <v>NA</v>
      </c>
    </row>
    <row r="72720" spans="17:17">
      <c r="Q72720" s="32" t="str">
        <f>IF(I72720="OUTSTANDING",'Data Table Volumes'!$B$1-G72720,"NA")</f>
        <v>NA</v>
      </c>
    </row>
    <row r="72721" spans="17:17">
      <c r="Q72721" s="32" t="str">
        <f>IF(I72721="OUTSTANDING",'Data Table Volumes'!$B$1-G72721,"NA")</f>
        <v>NA</v>
      </c>
    </row>
    <row r="72722" spans="17:17">
      <c r="Q72722" s="32" t="str">
        <f>IF(I72722="OUTSTANDING",'Data Table Volumes'!$B$1-G72722,"NA")</f>
        <v>NA</v>
      </c>
    </row>
    <row r="72723" spans="17:17">
      <c r="Q72723" s="32" t="str">
        <f>IF(I72723="OUTSTANDING",'Data Table Volumes'!$B$1-G72723,"NA")</f>
        <v>NA</v>
      </c>
    </row>
    <row r="72724" spans="17:17">
      <c r="Q72724" s="32" t="str">
        <f>IF(I72724="OUTSTANDING",'Data Table Volumes'!$B$1-G72724,"NA")</f>
        <v>NA</v>
      </c>
    </row>
    <row r="72725" spans="17:17">
      <c r="Q72725" s="32" t="str">
        <f>IF(I72725="OUTSTANDING",'Data Table Volumes'!$B$1-G72725,"NA")</f>
        <v>NA</v>
      </c>
    </row>
    <row r="72726" spans="17:17">
      <c r="Q72726" s="32" t="str">
        <f>IF(I72726="OUTSTANDING",'Data Table Volumes'!$B$1-G72726,"NA")</f>
        <v>NA</v>
      </c>
    </row>
    <row r="72727" spans="17:17">
      <c r="Q72727" s="32" t="str">
        <f>IF(I72727="OUTSTANDING",'Data Table Volumes'!$B$1-G72727,"NA")</f>
        <v>NA</v>
      </c>
    </row>
    <row r="72728" spans="17:17">
      <c r="Q72728" s="32" t="str">
        <f>IF(I72728="OUTSTANDING",'Data Table Volumes'!$B$1-G72728,"NA")</f>
        <v>NA</v>
      </c>
    </row>
    <row r="72729" spans="17:17">
      <c r="Q72729" s="32" t="str">
        <f>IF(I72729="OUTSTANDING",'Data Table Volumes'!$B$1-G72729,"NA")</f>
        <v>NA</v>
      </c>
    </row>
    <row r="72730" spans="17:17">
      <c r="Q72730" s="32" t="str">
        <f>IF(I72730="OUTSTANDING",'Data Table Volumes'!$B$1-G72730,"NA")</f>
        <v>NA</v>
      </c>
    </row>
    <row r="72731" spans="17:17">
      <c r="Q72731" s="32" t="str">
        <f>IF(I72731="OUTSTANDING",'Data Table Volumes'!$B$1-G72731,"NA")</f>
        <v>NA</v>
      </c>
    </row>
    <row r="72732" spans="17:17">
      <c r="Q72732" s="32" t="str">
        <f>IF(I72732="OUTSTANDING",'Data Table Volumes'!$B$1-G72732,"NA")</f>
        <v>NA</v>
      </c>
    </row>
    <row r="72733" spans="17:17">
      <c r="Q72733" s="32" t="str">
        <f>IF(I72733="OUTSTANDING",'Data Table Volumes'!$B$1-G72733,"NA")</f>
        <v>NA</v>
      </c>
    </row>
    <row r="72734" spans="17:17">
      <c r="Q72734" s="32" t="str">
        <f>IF(I72734="OUTSTANDING",'Data Table Volumes'!$B$1-G72734,"NA")</f>
        <v>NA</v>
      </c>
    </row>
    <row r="72735" spans="17:17">
      <c r="Q72735" s="32" t="str">
        <f>IF(I72735="OUTSTANDING",'Data Table Volumes'!$B$1-G72735,"NA")</f>
        <v>NA</v>
      </c>
    </row>
    <row r="72736" spans="17:17">
      <c r="Q72736" s="32" t="str">
        <f>IF(I72736="OUTSTANDING",'Data Table Volumes'!$B$1-G72736,"NA")</f>
        <v>NA</v>
      </c>
    </row>
    <row r="72737" spans="17:17">
      <c r="Q72737" s="32" t="str">
        <f>IF(I72737="OUTSTANDING",'Data Table Volumes'!$B$1-G72737,"NA")</f>
        <v>NA</v>
      </c>
    </row>
    <row r="72738" spans="17:17">
      <c r="Q72738" s="32" t="str">
        <f>IF(I72738="OUTSTANDING",'Data Table Volumes'!$B$1-G72738,"NA")</f>
        <v>NA</v>
      </c>
    </row>
    <row r="72739" spans="17:17">
      <c r="Q72739" s="32" t="str">
        <f>IF(I72739="OUTSTANDING",'Data Table Volumes'!$B$1-G72739,"NA")</f>
        <v>NA</v>
      </c>
    </row>
    <row r="72740" spans="17:17">
      <c r="Q72740" s="32" t="str">
        <f>IF(I72740="OUTSTANDING",'Data Table Volumes'!$B$1-G72740,"NA")</f>
        <v>NA</v>
      </c>
    </row>
    <row r="72741" spans="17:17">
      <c r="Q72741" s="32" t="str">
        <f>IF(I72741="OUTSTANDING",'Data Table Volumes'!$B$1-G72741,"NA")</f>
        <v>NA</v>
      </c>
    </row>
    <row r="72742" spans="17:17">
      <c r="Q72742" s="32" t="str">
        <f>IF(I72742="OUTSTANDING",'Data Table Volumes'!$B$1-G72742,"NA")</f>
        <v>NA</v>
      </c>
    </row>
    <row r="72743" spans="17:17">
      <c r="Q72743" s="32" t="str">
        <f>IF(I72743="OUTSTANDING",'Data Table Volumes'!$B$1-G72743,"NA")</f>
        <v>NA</v>
      </c>
    </row>
    <row r="72744" spans="17:17">
      <c r="Q72744" s="32" t="str">
        <f>IF(I72744="OUTSTANDING",'Data Table Volumes'!$B$1-G72744,"NA")</f>
        <v>NA</v>
      </c>
    </row>
    <row r="72745" spans="17:17">
      <c r="Q72745" s="32" t="str">
        <f>IF(I72745="OUTSTANDING",'Data Table Volumes'!$B$1-G72745,"NA")</f>
        <v>NA</v>
      </c>
    </row>
    <row r="72746" spans="17:17">
      <c r="Q72746" s="32" t="str">
        <f>IF(I72746="OUTSTANDING",'Data Table Volumes'!$B$1-G72746,"NA")</f>
        <v>NA</v>
      </c>
    </row>
    <row r="72747" spans="17:17">
      <c r="Q72747" s="32" t="str">
        <f>IF(I72747="OUTSTANDING",'Data Table Volumes'!$B$1-G72747,"NA")</f>
        <v>NA</v>
      </c>
    </row>
    <row r="72748" spans="17:17">
      <c r="Q72748" s="32" t="str">
        <f>IF(I72748="OUTSTANDING",'Data Table Volumes'!$B$1-G72748,"NA")</f>
        <v>NA</v>
      </c>
    </row>
    <row r="72749" spans="17:17">
      <c r="Q72749" s="32" t="str">
        <f>IF(I72749="OUTSTANDING",'Data Table Volumes'!$B$1-G72749,"NA")</f>
        <v>NA</v>
      </c>
    </row>
    <row r="72750" spans="17:17">
      <c r="Q72750" s="32" t="str">
        <f>IF(I72750="OUTSTANDING",'Data Table Volumes'!$B$1-G72750,"NA")</f>
        <v>NA</v>
      </c>
    </row>
    <row r="72751" spans="17:17">
      <c r="Q72751" s="32" t="str">
        <f>IF(I72751="OUTSTANDING",'Data Table Volumes'!$B$1-G72751,"NA")</f>
        <v>NA</v>
      </c>
    </row>
    <row r="72752" spans="17:17">
      <c r="Q72752" s="32" t="str">
        <f>IF(I72752="OUTSTANDING",'Data Table Volumes'!$B$1-G72752,"NA")</f>
        <v>NA</v>
      </c>
    </row>
    <row r="72753" spans="17:17">
      <c r="Q72753" s="32" t="str">
        <f>IF(I72753="OUTSTANDING",'Data Table Volumes'!$B$1-G72753,"NA")</f>
        <v>NA</v>
      </c>
    </row>
    <row r="72754" spans="17:17">
      <c r="Q72754" s="32" t="str">
        <f>IF(I72754="OUTSTANDING",'Data Table Volumes'!$B$1-G72754,"NA")</f>
        <v>NA</v>
      </c>
    </row>
    <row r="72755" spans="17:17">
      <c r="Q72755" s="32" t="str">
        <f>IF(I72755="OUTSTANDING",'Data Table Volumes'!$B$1-G72755,"NA")</f>
        <v>NA</v>
      </c>
    </row>
    <row r="72756" spans="17:17">
      <c r="Q72756" s="32" t="str">
        <f>IF(I72756="OUTSTANDING",'Data Table Volumes'!$B$1-G72756,"NA")</f>
        <v>NA</v>
      </c>
    </row>
    <row r="72757" spans="17:17">
      <c r="Q72757" s="32" t="str">
        <f>IF(I72757="OUTSTANDING",'Data Table Volumes'!$B$1-G72757,"NA")</f>
        <v>NA</v>
      </c>
    </row>
    <row r="72758" spans="17:17">
      <c r="Q72758" s="32" t="str">
        <f>IF(I72758="OUTSTANDING",'Data Table Volumes'!$B$1-G72758,"NA")</f>
        <v>NA</v>
      </c>
    </row>
    <row r="72759" spans="17:17">
      <c r="Q72759" s="32" t="str">
        <f>IF(I72759="OUTSTANDING",'Data Table Volumes'!$B$1-G72759,"NA")</f>
        <v>NA</v>
      </c>
    </row>
    <row r="72760" spans="17:17">
      <c r="Q72760" s="32" t="str">
        <f>IF(I72760="OUTSTANDING",'Data Table Volumes'!$B$1-G72760,"NA")</f>
        <v>NA</v>
      </c>
    </row>
    <row r="72761" spans="17:17">
      <c r="Q72761" s="32" t="str">
        <f>IF(I72761="OUTSTANDING",'Data Table Volumes'!$B$1-G72761,"NA")</f>
        <v>NA</v>
      </c>
    </row>
    <row r="72762" spans="17:17">
      <c r="Q72762" s="32" t="str">
        <f>IF(I72762="OUTSTANDING",'Data Table Volumes'!$B$1-G72762,"NA")</f>
        <v>NA</v>
      </c>
    </row>
    <row r="72763" spans="17:17">
      <c r="Q72763" s="32" t="str">
        <f>IF(I72763="OUTSTANDING",'Data Table Volumes'!$B$1-G72763,"NA")</f>
        <v>NA</v>
      </c>
    </row>
    <row r="72764" spans="17:17">
      <c r="Q72764" s="32" t="str">
        <f>IF(I72764="OUTSTANDING",'Data Table Volumes'!$B$1-G72764,"NA")</f>
        <v>NA</v>
      </c>
    </row>
    <row r="72765" spans="17:17">
      <c r="Q72765" s="32" t="str">
        <f>IF(I72765="OUTSTANDING",'Data Table Volumes'!$B$1-G72765,"NA")</f>
        <v>NA</v>
      </c>
    </row>
    <row r="72766" spans="17:17">
      <c r="Q72766" s="32" t="str">
        <f>IF(I72766="OUTSTANDING",'Data Table Volumes'!$B$1-G72766,"NA")</f>
        <v>NA</v>
      </c>
    </row>
    <row r="72767" spans="17:17">
      <c r="Q72767" s="32" t="str">
        <f>IF(I72767="OUTSTANDING",'Data Table Volumes'!$B$1-G72767,"NA")</f>
        <v>NA</v>
      </c>
    </row>
    <row r="72768" spans="17:17">
      <c r="Q72768" s="32" t="str">
        <f>IF(I72768="OUTSTANDING",'Data Table Volumes'!$B$1-G72768,"NA")</f>
        <v>NA</v>
      </c>
    </row>
    <row r="72769" spans="17:17">
      <c r="Q72769" s="32" t="str">
        <f>IF(I72769="OUTSTANDING",'Data Table Volumes'!$B$1-G72769,"NA")</f>
        <v>NA</v>
      </c>
    </row>
    <row r="72770" spans="17:17">
      <c r="Q72770" s="32" t="str">
        <f>IF(I72770="OUTSTANDING",'Data Table Volumes'!$B$1-G72770,"NA")</f>
        <v>NA</v>
      </c>
    </row>
    <row r="72771" spans="17:17">
      <c r="Q72771" s="32" t="str">
        <f>IF(I72771="OUTSTANDING",'Data Table Volumes'!$B$1-G72771,"NA")</f>
        <v>NA</v>
      </c>
    </row>
    <row r="72772" spans="17:17">
      <c r="Q72772" s="32" t="str">
        <f>IF(I72772="OUTSTANDING",'Data Table Volumes'!$B$1-G72772,"NA")</f>
        <v>NA</v>
      </c>
    </row>
    <row r="72773" spans="17:17">
      <c r="Q72773" s="32" t="str">
        <f>IF(I72773="OUTSTANDING",'Data Table Volumes'!$B$1-G72773,"NA")</f>
        <v>NA</v>
      </c>
    </row>
    <row r="72774" spans="17:17">
      <c r="Q72774" s="32" t="str">
        <f>IF(I72774="OUTSTANDING",'Data Table Volumes'!$B$1-G72774,"NA")</f>
        <v>NA</v>
      </c>
    </row>
    <row r="72775" spans="17:17">
      <c r="Q72775" s="32" t="str">
        <f>IF(I72775="OUTSTANDING",'Data Table Volumes'!$B$1-G72775,"NA")</f>
        <v>NA</v>
      </c>
    </row>
    <row r="72776" spans="17:17">
      <c r="Q72776" s="32" t="str">
        <f>IF(I72776="OUTSTANDING",'Data Table Volumes'!$B$1-G72776,"NA")</f>
        <v>NA</v>
      </c>
    </row>
    <row r="72777" spans="17:17">
      <c r="Q72777" s="32" t="str">
        <f>IF(I72777="OUTSTANDING",'Data Table Volumes'!$B$1-G72777,"NA")</f>
        <v>NA</v>
      </c>
    </row>
    <row r="72778" spans="17:17">
      <c r="Q72778" s="32" t="str">
        <f>IF(I72778="OUTSTANDING",'Data Table Volumes'!$B$1-G72778,"NA")</f>
        <v>NA</v>
      </c>
    </row>
    <row r="72779" spans="17:17">
      <c r="Q72779" s="32" t="str">
        <f>IF(I72779="OUTSTANDING",'Data Table Volumes'!$B$1-G72779,"NA")</f>
        <v>NA</v>
      </c>
    </row>
    <row r="72780" spans="17:17">
      <c r="Q72780" s="32" t="str">
        <f>IF(I72780="OUTSTANDING",'Data Table Volumes'!$B$1-G72780,"NA")</f>
        <v>NA</v>
      </c>
    </row>
    <row r="72781" spans="17:17">
      <c r="Q72781" s="32" t="str">
        <f>IF(I72781="OUTSTANDING",'Data Table Volumes'!$B$1-G72781,"NA")</f>
        <v>NA</v>
      </c>
    </row>
    <row r="72782" spans="17:17">
      <c r="Q72782" s="32" t="str">
        <f>IF(I72782="OUTSTANDING",'Data Table Volumes'!$B$1-G72782,"NA")</f>
        <v>NA</v>
      </c>
    </row>
    <row r="72783" spans="17:17">
      <c r="Q72783" s="32" t="str">
        <f>IF(I72783="OUTSTANDING",'Data Table Volumes'!$B$1-G72783,"NA")</f>
        <v>NA</v>
      </c>
    </row>
    <row r="72784" spans="17:17">
      <c r="Q72784" s="32" t="str">
        <f>IF(I72784="OUTSTANDING",'Data Table Volumes'!$B$1-G72784,"NA")</f>
        <v>NA</v>
      </c>
    </row>
    <row r="72785" spans="17:17">
      <c r="Q72785" s="32" t="str">
        <f>IF(I72785="OUTSTANDING",'Data Table Volumes'!$B$1-G72785,"NA")</f>
        <v>NA</v>
      </c>
    </row>
    <row r="72786" spans="17:17">
      <c r="Q72786" s="32" t="str">
        <f>IF(I72786="OUTSTANDING",'Data Table Volumes'!$B$1-G72786,"NA")</f>
        <v>NA</v>
      </c>
    </row>
    <row r="72787" spans="17:17">
      <c r="Q72787" s="32" t="str">
        <f>IF(I72787="OUTSTANDING",'Data Table Volumes'!$B$1-G72787,"NA")</f>
        <v>NA</v>
      </c>
    </row>
    <row r="72788" spans="17:17">
      <c r="Q72788" s="32" t="str">
        <f>IF(I72788="OUTSTANDING",'Data Table Volumes'!$B$1-G72788,"NA")</f>
        <v>NA</v>
      </c>
    </row>
    <row r="72789" spans="17:17">
      <c r="Q72789" s="32" t="str">
        <f>IF(I72789="OUTSTANDING",'Data Table Volumes'!$B$1-G72789,"NA")</f>
        <v>NA</v>
      </c>
    </row>
    <row r="72790" spans="17:17">
      <c r="Q72790" s="32" t="str">
        <f>IF(I72790="OUTSTANDING",'Data Table Volumes'!$B$1-G72790,"NA")</f>
        <v>NA</v>
      </c>
    </row>
    <row r="72791" spans="17:17">
      <c r="Q72791" s="32" t="str">
        <f>IF(I72791="OUTSTANDING",'Data Table Volumes'!$B$1-G72791,"NA")</f>
        <v>NA</v>
      </c>
    </row>
    <row r="72792" spans="17:17">
      <c r="Q72792" s="32" t="str">
        <f>IF(I72792="OUTSTANDING",'Data Table Volumes'!$B$1-G72792,"NA")</f>
        <v>NA</v>
      </c>
    </row>
    <row r="72793" spans="17:17">
      <c r="Q72793" s="32" t="str">
        <f>IF(I72793="OUTSTANDING",'Data Table Volumes'!$B$1-G72793,"NA")</f>
        <v>NA</v>
      </c>
    </row>
    <row r="72794" spans="17:17">
      <c r="Q72794" s="32" t="str">
        <f>IF(I72794="OUTSTANDING",'Data Table Volumes'!$B$1-G72794,"NA")</f>
        <v>NA</v>
      </c>
    </row>
    <row r="72795" spans="17:17">
      <c r="Q72795" s="32" t="str">
        <f>IF(I72795="OUTSTANDING",'Data Table Volumes'!$B$1-G72795,"NA")</f>
        <v>NA</v>
      </c>
    </row>
    <row r="72796" spans="17:17">
      <c r="Q72796" s="32" t="str">
        <f>IF(I72796="OUTSTANDING",'Data Table Volumes'!$B$1-G72796,"NA")</f>
        <v>NA</v>
      </c>
    </row>
    <row r="72797" spans="17:17">
      <c r="Q72797" s="32" t="str">
        <f>IF(I72797="OUTSTANDING",'Data Table Volumes'!$B$1-G72797,"NA")</f>
        <v>NA</v>
      </c>
    </row>
    <row r="72798" spans="17:17">
      <c r="Q72798" s="32" t="str">
        <f>IF(I72798="OUTSTANDING",'Data Table Volumes'!$B$1-G72798,"NA")</f>
        <v>NA</v>
      </c>
    </row>
    <row r="72799" spans="17:17">
      <c r="Q72799" s="32" t="str">
        <f>IF(I72799="OUTSTANDING",'Data Table Volumes'!$B$1-G72799,"NA")</f>
        <v>NA</v>
      </c>
    </row>
    <row r="72800" spans="17:17">
      <c r="Q72800" s="32" t="str">
        <f>IF(I72800="OUTSTANDING",'Data Table Volumes'!$B$1-G72800,"NA")</f>
        <v>NA</v>
      </c>
    </row>
    <row r="72801" spans="17:17">
      <c r="Q72801" s="32" t="str">
        <f>IF(I72801="OUTSTANDING",'Data Table Volumes'!$B$1-G72801,"NA")</f>
        <v>NA</v>
      </c>
    </row>
    <row r="72802" spans="17:17">
      <c r="Q72802" s="32" t="str">
        <f>IF(I72802="OUTSTANDING",'Data Table Volumes'!$B$1-G72802,"NA")</f>
        <v>NA</v>
      </c>
    </row>
    <row r="72803" spans="17:17">
      <c r="Q72803" s="32" t="str">
        <f>IF(I72803="OUTSTANDING",'Data Table Volumes'!$B$1-G72803,"NA")</f>
        <v>NA</v>
      </c>
    </row>
    <row r="72804" spans="17:17">
      <c r="Q72804" s="32" t="str">
        <f>IF(I72804="OUTSTANDING",'Data Table Volumes'!$B$1-G72804,"NA")</f>
        <v>NA</v>
      </c>
    </row>
    <row r="72805" spans="17:17">
      <c r="Q72805" s="32" t="str">
        <f>IF(I72805="OUTSTANDING",'Data Table Volumes'!$B$1-G72805,"NA")</f>
        <v>NA</v>
      </c>
    </row>
    <row r="72806" spans="17:17">
      <c r="Q72806" s="32" t="str">
        <f>IF(I72806="OUTSTANDING",'Data Table Volumes'!$B$1-G72806,"NA")</f>
        <v>NA</v>
      </c>
    </row>
    <row r="72807" spans="17:17">
      <c r="Q72807" s="32" t="str">
        <f>IF(I72807="OUTSTANDING",'Data Table Volumes'!$B$1-G72807,"NA")</f>
        <v>NA</v>
      </c>
    </row>
    <row r="72808" spans="17:17">
      <c r="Q72808" s="32" t="str">
        <f>IF(I72808="OUTSTANDING",'Data Table Volumes'!$B$1-G72808,"NA")</f>
        <v>NA</v>
      </c>
    </row>
    <row r="72809" spans="17:17">
      <c r="Q72809" s="32" t="str">
        <f>IF(I72809="OUTSTANDING",'Data Table Volumes'!$B$1-G72809,"NA")</f>
        <v>NA</v>
      </c>
    </row>
    <row r="72810" spans="17:17">
      <c r="Q72810" s="32" t="str">
        <f>IF(I72810="OUTSTANDING",'Data Table Volumes'!$B$1-G72810,"NA")</f>
        <v>NA</v>
      </c>
    </row>
    <row r="72811" spans="17:17">
      <c r="Q72811" s="32" t="str">
        <f>IF(I72811="OUTSTANDING",'Data Table Volumes'!$B$1-G72811,"NA")</f>
        <v>NA</v>
      </c>
    </row>
    <row r="72812" spans="17:17">
      <c r="Q72812" s="32" t="str">
        <f>IF(I72812="OUTSTANDING",'Data Table Volumes'!$B$1-G72812,"NA")</f>
        <v>NA</v>
      </c>
    </row>
    <row r="72813" spans="17:17">
      <c r="Q72813" s="32" t="str">
        <f>IF(I72813="OUTSTANDING",'Data Table Volumes'!$B$1-G72813,"NA")</f>
        <v>NA</v>
      </c>
    </row>
    <row r="72814" spans="17:17">
      <c r="Q72814" s="32" t="str">
        <f>IF(I72814="OUTSTANDING",'Data Table Volumes'!$B$1-G72814,"NA")</f>
        <v>NA</v>
      </c>
    </row>
    <row r="72815" spans="17:17">
      <c r="Q72815" s="32" t="str">
        <f>IF(I72815="OUTSTANDING",'Data Table Volumes'!$B$1-G72815,"NA")</f>
        <v>NA</v>
      </c>
    </row>
    <row r="72816" spans="17:17">
      <c r="Q72816" s="32" t="str">
        <f>IF(I72816="OUTSTANDING",'Data Table Volumes'!$B$1-G72816,"NA")</f>
        <v>NA</v>
      </c>
    </row>
    <row r="72817" spans="17:17">
      <c r="Q72817" s="32" t="str">
        <f>IF(I72817="OUTSTANDING",'Data Table Volumes'!$B$1-G72817,"NA")</f>
        <v>NA</v>
      </c>
    </row>
    <row r="72818" spans="17:17">
      <c r="Q72818" s="32" t="str">
        <f>IF(I72818="OUTSTANDING",'Data Table Volumes'!$B$1-G72818,"NA")</f>
        <v>NA</v>
      </c>
    </row>
    <row r="72819" spans="17:17">
      <c r="Q72819" s="32" t="str">
        <f>IF(I72819="OUTSTANDING",'Data Table Volumes'!$B$1-G72819,"NA")</f>
        <v>NA</v>
      </c>
    </row>
    <row r="72820" spans="17:17">
      <c r="Q72820" s="32" t="str">
        <f>IF(I72820="OUTSTANDING",'Data Table Volumes'!$B$1-G72820,"NA")</f>
        <v>NA</v>
      </c>
    </row>
    <row r="72821" spans="17:17">
      <c r="Q72821" s="32" t="str">
        <f>IF(I72821="OUTSTANDING",'Data Table Volumes'!$B$1-G72821,"NA")</f>
        <v>NA</v>
      </c>
    </row>
    <row r="72822" spans="17:17">
      <c r="Q72822" s="32" t="str">
        <f>IF(I72822="OUTSTANDING",'Data Table Volumes'!$B$1-G72822,"NA")</f>
        <v>NA</v>
      </c>
    </row>
    <row r="72823" spans="17:17">
      <c r="Q72823" s="32" t="str">
        <f>IF(I72823="OUTSTANDING",'Data Table Volumes'!$B$1-G72823,"NA")</f>
        <v>NA</v>
      </c>
    </row>
    <row r="72824" spans="17:17">
      <c r="Q72824" s="32" t="str">
        <f>IF(I72824="OUTSTANDING",'Data Table Volumes'!$B$1-G72824,"NA")</f>
        <v>NA</v>
      </c>
    </row>
    <row r="72825" spans="17:17">
      <c r="Q72825" s="32" t="str">
        <f>IF(I72825="OUTSTANDING",'Data Table Volumes'!$B$1-G72825,"NA")</f>
        <v>NA</v>
      </c>
    </row>
    <row r="72826" spans="17:17">
      <c r="Q72826" s="32" t="str">
        <f>IF(I72826="OUTSTANDING",'Data Table Volumes'!$B$1-G72826,"NA")</f>
        <v>NA</v>
      </c>
    </row>
    <row r="72827" spans="17:17">
      <c r="Q72827" s="32" t="str">
        <f>IF(I72827="OUTSTANDING",'Data Table Volumes'!$B$1-G72827,"NA")</f>
        <v>NA</v>
      </c>
    </row>
    <row r="72828" spans="17:17">
      <c r="Q72828" s="32" t="str">
        <f>IF(I72828="OUTSTANDING",'Data Table Volumes'!$B$1-G72828,"NA")</f>
        <v>NA</v>
      </c>
    </row>
    <row r="72829" spans="17:17">
      <c r="Q72829" s="32" t="str">
        <f>IF(I72829="OUTSTANDING",'Data Table Volumes'!$B$1-G72829,"NA")</f>
        <v>NA</v>
      </c>
    </row>
    <row r="72830" spans="17:17">
      <c r="Q72830" s="32" t="str">
        <f>IF(I72830="OUTSTANDING",'Data Table Volumes'!$B$1-G72830,"NA")</f>
        <v>NA</v>
      </c>
    </row>
    <row r="72831" spans="17:17">
      <c r="Q72831" s="32" t="str">
        <f>IF(I72831="OUTSTANDING",'Data Table Volumes'!$B$1-G72831,"NA")</f>
        <v>NA</v>
      </c>
    </row>
    <row r="72832" spans="17:17">
      <c r="Q72832" s="32" t="str">
        <f>IF(I72832="OUTSTANDING",'Data Table Volumes'!$B$1-G72832,"NA")</f>
        <v>NA</v>
      </c>
    </row>
    <row r="72833" spans="17:17">
      <c r="Q72833" s="32" t="str">
        <f>IF(I72833="OUTSTANDING",'Data Table Volumes'!$B$1-G72833,"NA")</f>
        <v>NA</v>
      </c>
    </row>
    <row r="72834" spans="17:17">
      <c r="Q72834" s="32" t="str">
        <f>IF(I72834="OUTSTANDING",'Data Table Volumes'!$B$1-G72834,"NA")</f>
        <v>NA</v>
      </c>
    </row>
    <row r="72835" spans="17:17">
      <c r="Q72835" s="32" t="str">
        <f>IF(I72835="OUTSTANDING",'Data Table Volumes'!$B$1-G72835,"NA")</f>
        <v>NA</v>
      </c>
    </row>
    <row r="72836" spans="17:17">
      <c r="Q72836" s="32" t="str">
        <f>IF(I72836="OUTSTANDING",'Data Table Volumes'!$B$1-G72836,"NA")</f>
        <v>NA</v>
      </c>
    </row>
    <row r="72837" spans="17:17">
      <c r="Q72837" s="32" t="str">
        <f>IF(I72837="OUTSTANDING",'Data Table Volumes'!$B$1-G72837,"NA")</f>
        <v>NA</v>
      </c>
    </row>
    <row r="72838" spans="17:17">
      <c r="Q72838" s="32" t="str">
        <f>IF(I72838="OUTSTANDING",'Data Table Volumes'!$B$1-G72838,"NA")</f>
        <v>NA</v>
      </c>
    </row>
    <row r="72839" spans="17:17">
      <c r="Q72839" s="32" t="str">
        <f>IF(I72839="OUTSTANDING",'Data Table Volumes'!$B$1-G72839,"NA")</f>
        <v>NA</v>
      </c>
    </row>
    <row r="72840" spans="17:17">
      <c r="Q72840" s="32" t="str">
        <f>IF(I72840="OUTSTANDING",'Data Table Volumes'!$B$1-G72840,"NA")</f>
        <v>NA</v>
      </c>
    </row>
    <row r="72841" spans="17:17">
      <c r="Q72841" s="32" t="str">
        <f>IF(I72841="OUTSTANDING",'Data Table Volumes'!$B$1-G72841,"NA")</f>
        <v>NA</v>
      </c>
    </row>
    <row r="72842" spans="17:17">
      <c r="Q72842" s="32" t="str">
        <f>IF(I72842="OUTSTANDING",'Data Table Volumes'!$B$1-G72842,"NA")</f>
        <v>NA</v>
      </c>
    </row>
    <row r="72843" spans="17:17">
      <c r="Q72843" s="32" t="str">
        <f>IF(I72843="OUTSTANDING",'Data Table Volumes'!$B$1-G72843,"NA")</f>
        <v>NA</v>
      </c>
    </row>
    <row r="72844" spans="17:17">
      <c r="Q72844" s="32" t="str">
        <f>IF(I72844="OUTSTANDING",'Data Table Volumes'!$B$1-G72844,"NA")</f>
        <v>NA</v>
      </c>
    </row>
    <row r="72845" spans="17:17">
      <c r="Q72845" s="32" t="str">
        <f>IF(I72845="OUTSTANDING",'Data Table Volumes'!$B$1-G72845,"NA")</f>
        <v>NA</v>
      </c>
    </row>
    <row r="72846" spans="17:17">
      <c r="Q72846" s="32" t="str">
        <f>IF(I72846="OUTSTANDING",'Data Table Volumes'!$B$1-G72846,"NA")</f>
        <v>NA</v>
      </c>
    </row>
    <row r="72847" spans="17:17">
      <c r="Q72847" s="32" t="str">
        <f>IF(I72847="OUTSTANDING",'Data Table Volumes'!$B$1-G72847,"NA")</f>
        <v>NA</v>
      </c>
    </row>
    <row r="72848" spans="17:17">
      <c r="Q72848" s="32" t="str">
        <f>IF(I72848="OUTSTANDING",'Data Table Volumes'!$B$1-G72848,"NA")</f>
        <v>NA</v>
      </c>
    </row>
    <row r="72849" spans="17:17">
      <c r="Q72849" s="32" t="str">
        <f>IF(I72849="OUTSTANDING",'Data Table Volumes'!$B$1-G72849,"NA")</f>
        <v>NA</v>
      </c>
    </row>
    <row r="72850" spans="17:17">
      <c r="Q72850" s="32" t="str">
        <f>IF(I72850="OUTSTANDING",'Data Table Volumes'!$B$1-G72850,"NA")</f>
        <v>NA</v>
      </c>
    </row>
    <row r="72851" spans="17:17">
      <c r="Q72851" s="32" t="str">
        <f>IF(I72851="OUTSTANDING",'Data Table Volumes'!$B$1-G72851,"NA")</f>
        <v>NA</v>
      </c>
    </row>
    <row r="72852" spans="17:17">
      <c r="Q72852" s="32" t="str">
        <f>IF(I72852="OUTSTANDING",'Data Table Volumes'!$B$1-G72852,"NA")</f>
        <v>NA</v>
      </c>
    </row>
    <row r="72853" spans="17:17">
      <c r="Q72853" s="32" t="str">
        <f>IF(I72853="OUTSTANDING",'Data Table Volumes'!$B$1-G72853,"NA")</f>
        <v>NA</v>
      </c>
    </row>
    <row r="72854" spans="17:17">
      <c r="Q72854" s="32" t="str">
        <f>IF(I72854="OUTSTANDING",'Data Table Volumes'!$B$1-G72854,"NA")</f>
        <v>NA</v>
      </c>
    </row>
    <row r="72855" spans="17:17">
      <c r="Q72855" s="32" t="str">
        <f>IF(I72855="OUTSTANDING",'Data Table Volumes'!$B$1-G72855,"NA")</f>
        <v>NA</v>
      </c>
    </row>
    <row r="72856" spans="17:17">
      <c r="Q72856" s="32" t="str">
        <f>IF(I72856="OUTSTANDING",'Data Table Volumes'!$B$1-G72856,"NA")</f>
        <v>NA</v>
      </c>
    </row>
    <row r="72857" spans="17:17">
      <c r="Q72857" s="32" t="str">
        <f>IF(I72857="OUTSTANDING",'Data Table Volumes'!$B$1-G72857,"NA")</f>
        <v>NA</v>
      </c>
    </row>
    <row r="72858" spans="17:17">
      <c r="Q72858" s="32" t="str">
        <f>IF(I72858="OUTSTANDING",'Data Table Volumes'!$B$1-G72858,"NA")</f>
        <v>NA</v>
      </c>
    </row>
    <row r="72859" spans="17:17">
      <c r="Q72859" s="32" t="str">
        <f>IF(I72859="OUTSTANDING",'Data Table Volumes'!$B$1-G72859,"NA")</f>
        <v>NA</v>
      </c>
    </row>
    <row r="72860" spans="17:17">
      <c r="Q72860" s="32" t="str">
        <f>IF(I72860="OUTSTANDING",'Data Table Volumes'!$B$1-G72860,"NA")</f>
        <v>NA</v>
      </c>
    </row>
    <row r="72861" spans="17:17">
      <c r="Q72861" s="32" t="str">
        <f>IF(I72861="OUTSTANDING",'Data Table Volumes'!$B$1-G72861,"NA")</f>
        <v>NA</v>
      </c>
    </row>
    <row r="72862" spans="17:17">
      <c r="Q72862" s="32" t="str">
        <f>IF(I72862="OUTSTANDING",'Data Table Volumes'!$B$1-G72862,"NA")</f>
        <v>NA</v>
      </c>
    </row>
    <row r="72863" spans="17:17">
      <c r="Q72863" s="32" t="str">
        <f>IF(I72863="OUTSTANDING",'Data Table Volumes'!$B$1-G72863,"NA")</f>
        <v>NA</v>
      </c>
    </row>
    <row r="72864" spans="17:17">
      <c r="Q72864" s="32" t="str">
        <f>IF(I72864="OUTSTANDING",'Data Table Volumes'!$B$1-G72864,"NA")</f>
        <v>NA</v>
      </c>
    </row>
    <row r="72865" spans="17:17">
      <c r="Q72865" s="32" t="str">
        <f>IF(I72865="OUTSTANDING",'Data Table Volumes'!$B$1-G72865,"NA")</f>
        <v>NA</v>
      </c>
    </row>
    <row r="72866" spans="17:17">
      <c r="Q72866" s="32" t="str">
        <f>IF(I72866="OUTSTANDING",'Data Table Volumes'!$B$1-G72866,"NA")</f>
        <v>NA</v>
      </c>
    </row>
    <row r="72867" spans="17:17">
      <c r="Q72867" s="32" t="str">
        <f>IF(I72867="OUTSTANDING",'Data Table Volumes'!$B$1-G72867,"NA")</f>
        <v>NA</v>
      </c>
    </row>
    <row r="72868" spans="17:17">
      <c r="Q72868" s="32" t="str">
        <f>IF(I72868="OUTSTANDING",'Data Table Volumes'!$B$1-G72868,"NA")</f>
        <v>NA</v>
      </c>
    </row>
    <row r="72869" spans="17:17">
      <c r="Q72869" s="32" t="str">
        <f>IF(I72869="OUTSTANDING",'Data Table Volumes'!$B$1-G72869,"NA")</f>
        <v>NA</v>
      </c>
    </row>
    <row r="72870" spans="17:17">
      <c r="Q72870" s="32" t="str">
        <f>IF(I72870="OUTSTANDING",'Data Table Volumes'!$B$1-G72870,"NA")</f>
        <v>NA</v>
      </c>
    </row>
    <row r="72871" spans="17:17">
      <c r="Q72871" s="32" t="str">
        <f>IF(I72871="OUTSTANDING",'Data Table Volumes'!$B$1-G72871,"NA")</f>
        <v>NA</v>
      </c>
    </row>
    <row r="72872" spans="17:17">
      <c r="Q72872" s="32" t="str">
        <f>IF(I72872="OUTSTANDING",'Data Table Volumes'!$B$1-G72872,"NA")</f>
        <v>NA</v>
      </c>
    </row>
    <row r="72873" spans="17:17">
      <c r="Q72873" s="32" t="str">
        <f>IF(I72873="OUTSTANDING",'Data Table Volumes'!$B$1-G72873,"NA")</f>
        <v>NA</v>
      </c>
    </row>
    <row r="72874" spans="17:17">
      <c r="Q72874" s="32" t="str">
        <f>IF(I72874="OUTSTANDING",'Data Table Volumes'!$B$1-G72874,"NA")</f>
        <v>NA</v>
      </c>
    </row>
    <row r="72875" spans="17:17">
      <c r="Q72875" s="32" t="str">
        <f>IF(I72875="OUTSTANDING",'Data Table Volumes'!$B$1-G72875,"NA")</f>
        <v>NA</v>
      </c>
    </row>
    <row r="72876" spans="17:17">
      <c r="Q72876" s="32" t="str">
        <f>IF(I72876="OUTSTANDING",'Data Table Volumes'!$B$1-G72876,"NA")</f>
        <v>NA</v>
      </c>
    </row>
    <row r="72877" spans="17:17">
      <c r="Q72877" s="32" t="str">
        <f>IF(I72877="OUTSTANDING",'Data Table Volumes'!$B$1-G72877,"NA")</f>
        <v>NA</v>
      </c>
    </row>
    <row r="72878" spans="17:17">
      <c r="Q72878" s="32" t="str">
        <f>IF(I72878="OUTSTANDING",'Data Table Volumes'!$B$1-G72878,"NA")</f>
        <v>NA</v>
      </c>
    </row>
    <row r="72879" spans="17:17">
      <c r="Q72879" s="32" t="str">
        <f>IF(I72879="OUTSTANDING",'Data Table Volumes'!$B$1-G72879,"NA")</f>
        <v>NA</v>
      </c>
    </row>
    <row r="72880" spans="17:17">
      <c r="Q72880" s="32" t="str">
        <f>IF(I72880="OUTSTANDING",'Data Table Volumes'!$B$1-G72880,"NA")</f>
        <v>NA</v>
      </c>
    </row>
    <row r="72881" spans="17:17">
      <c r="Q72881" s="32" t="str">
        <f>IF(I72881="OUTSTANDING",'Data Table Volumes'!$B$1-G72881,"NA")</f>
        <v>NA</v>
      </c>
    </row>
    <row r="72882" spans="17:17">
      <c r="Q72882" s="32" t="str">
        <f>IF(I72882="OUTSTANDING",'Data Table Volumes'!$B$1-G72882,"NA")</f>
        <v>NA</v>
      </c>
    </row>
    <row r="72883" spans="17:17">
      <c r="Q72883" s="32" t="str">
        <f>IF(I72883="OUTSTANDING",'Data Table Volumes'!$B$1-G72883,"NA")</f>
        <v>NA</v>
      </c>
    </row>
    <row r="72884" spans="17:17">
      <c r="Q72884" s="32" t="str">
        <f>IF(I72884="OUTSTANDING",'Data Table Volumes'!$B$1-G72884,"NA")</f>
        <v>NA</v>
      </c>
    </row>
    <row r="72885" spans="17:17">
      <c r="Q72885" s="32" t="str">
        <f>IF(I72885="OUTSTANDING",'Data Table Volumes'!$B$1-G72885,"NA")</f>
        <v>NA</v>
      </c>
    </row>
    <row r="72886" spans="17:17">
      <c r="Q72886" s="32" t="str">
        <f>IF(I72886="OUTSTANDING",'Data Table Volumes'!$B$1-G72886,"NA")</f>
        <v>NA</v>
      </c>
    </row>
    <row r="72887" spans="17:17">
      <c r="Q72887" s="32" t="str">
        <f>IF(I72887="OUTSTANDING",'Data Table Volumes'!$B$1-G72887,"NA")</f>
        <v>NA</v>
      </c>
    </row>
    <row r="72888" spans="17:17">
      <c r="Q72888" s="32" t="str">
        <f>IF(I72888="OUTSTANDING",'Data Table Volumes'!$B$1-G72888,"NA")</f>
        <v>NA</v>
      </c>
    </row>
    <row r="72889" spans="17:17">
      <c r="Q72889" s="32" t="str">
        <f>IF(I72889="OUTSTANDING",'Data Table Volumes'!$B$1-G72889,"NA")</f>
        <v>NA</v>
      </c>
    </row>
    <row r="72890" spans="17:17">
      <c r="Q72890" s="32" t="str">
        <f>IF(I72890="OUTSTANDING",'Data Table Volumes'!$B$1-G72890,"NA")</f>
        <v>NA</v>
      </c>
    </row>
    <row r="72891" spans="17:17">
      <c r="Q72891" s="32" t="str">
        <f>IF(I72891="OUTSTANDING",'Data Table Volumes'!$B$1-G72891,"NA")</f>
        <v>NA</v>
      </c>
    </row>
    <row r="72892" spans="17:17">
      <c r="Q72892" s="32" t="str">
        <f>IF(I72892="OUTSTANDING",'Data Table Volumes'!$B$1-G72892,"NA")</f>
        <v>NA</v>
      </c>
    </row>
    <row r="72893" spans="17:17">
      <c r="Q72893" s="32" t="str">
        <f>IF(I72893="OUTSTANDING",'Data Table Volumes'!$B$1-G72893,"NA")</f>
        <v>NA</v>
      </c>
    </row>
    <row r="72894" spans="17:17">
      <c r="Q72894" s="32" t="str">
        <f>IF(I72894="OUTSTANDING",'Data Table Volumes'!$B$1-G72894,"NA")</f>
        <v>NA</v>
      </c>
    </row>
    <row r="72895" spans="17:17">
      <c r="Q72895" s="32" t="str">
        <f>IF(I72895="OUTSTANDING",'Data Table Volumes'!$B$1-G72895,"NA")</f>
        <v>NA</v>
      </c>
    </row>
    <row r="72896" spans="17:17">
      <c r="Q72896" s="32" t="str">
        <f>IF(I72896="OUTSTANDING",'Data Table Volumes'!$B$1-G72896,"NA")</f>
        <v>NA</v>
      </c>
    </row>
    <row r="72897" spans="17:17">
      <c r="Q72897" s="32" t="str">
        <f>IF(I72897="OUTSTANDING",'Data Table Volumes'!$B$1-G72897,"NA")</f>
        <v>NA</v>
      </c>
    </row>
    <row r="72898" spans="17:17">
      <c r="Q72898" s="32" t="str">
        <f>IF(I72898="OUTSTANDING",'Data Table Volumes'!$B$1-G72898,"NA")</f>
        <v>NA</v>
      </c>
    </row>
    <row r="72899" spans="17:17">
      <c r="Q72899" s="32" t="str">
        <f>IF(I72899="OUTSTANDING",'Data Table Volumes'!$B$1-G72899,"NA")</f>
        <v>NA</v>
      </c>
    </row>
    <row r="72900" spans="17:17">
      <c r="Q72900" s="32" t="str">
        <f>IF(I72900="OUTSTANDING",'Data Table Volumes'!$B$1-G72900,"NA")</f>
        <v>NA</v>
      </c>
    </row>
    <row r="72901" spans="17:17">
      <c r="Q72901" s="32" t="str">
        <f>IF(I72901="OUTSTANDING",'Data Table Volumes'!$B$1-G72901,"NA")</f>
        <v>NA</v>
      </c>
    </row>
    <row r="72902" spans="17:17">
      <c r="Q72902" s="32" t="str">
        <f>IF(I72902="OUTSTANDING",'Data Table Volumes'!$B$1-G72902,"NA")</f>
        <v>NA</v>
      </c>
    </row>
    <row r="72903" spans="17:17">
      <c r="Q72903" s="32" t="str">
        <f>IF(I72903="OUTSTANDING",'Data Table Volumes'!$B$1-G72903,"NA")</f>
        <v>NA</v>
      </c>
    </row>
    <row r="72904" spans="17:17">
      <c r="Q72904" s="32" t="str">
        <f>IF(I72904="OUTSTANDING",'Data Table Volumes'!$B$1-G72904,"NA")</f>
        <v>NA</v>
      </c>
    </row>
    <row r="72905" spans="17:17">
      <c r="Q72905" s="32" t="str">
        <f>IF(I72905="OUTSTANDING",'Data Table Volumes'!$B$1-G72905,"NA")</f>
        <v>NA</v>
      </c>
    </row>
    <row r="72906" spans="17:17">
      <c r="Q72906" s="32" t="str">
        <f>IF(I72906="OUTSTANDING",'Data Table Volumes'!$B$1-G72906,"NA")</f>
        <v>NA</v>
      </c>
    </row>
    <row r="72907" spans="17:17">
      <c r="Q72907" s="32" t="str">
        <f>IF(I72907="OUTSTANDING",'Data Table Volumes'!$B$1-G72907,"NA")</f>
        <v>NA</v>
      </c>
    </row>
    <row r="72908" spans="17:17">
      <c r="Q72908" s="32" t="str">
        <f>IF(I72908="OUTSTANDING",'Data Table Volumes'!$B$1-G72908,"NA")</f>
        <v>NA</v>
      </c>
    </row>
    <row r="72909" spans="17:17">
      <c r="Q72909" s="32" t="str">
        <f>IF(I72909="OUTSTANDING",'Data Table Volumes'!$B$1-G72909,"NA")</f>
        <v>NA</v>
      </c>
    </row>
    <row r="72910" spans="17:17">
      <c r="Q72910" s="32" t="str">
        <f>IF(I72910="OUTSTANDING",'Data Table Volumes'!$B$1-G72910,"NA")</f>
        <v>NA</v>
      </c>
    </row>
    <row r="72911" spans="17:17">
      <c r="Q72911" s="32" t="str">
        <f>IF(I72911="OUTSTANDING",'Data Table Volumes'!$B$1-G72911,"NA")</f>
        <v>NA</v>
      </c>
    </row>
    <row r="72912" spans="17:17">
      <c r="Q72912" s="32" t="str">
        <f>IF(I72912="OUTSTANDING",'Data Table Volumes'!$B$1-G72912,"NA")</f>
        <v>NA</v>
      </c>
    </row>
    <row r="72913" spans="17:17">
      <c r="Q72913" s="32" t="str">
        <f>IF(I72913="OUTSTANDING",'Data Table Volumes'!$B$1-G72913,"NA")</f>
        <v>NA</v>
      </c>
    </row>
    <row r="72914" spans="17:17">
      <c r="Q72914" s="32" t="str">
        <f>IF(I72914="OUTSTANDING",'Data Table Volumes'!$B$1-G72914,"NA")</f>
        <v>NA</v>
      </c>
    </row>
    <row r="72915" spans="17:17">
      <c r="Q72915" s="32" t="str">
        <f>IF(I72915="OUTSTANDING",'Data Table Volumes'!$B$1-G72915,"NA")</f>
        <v>NA</v>
      </c>
    </row>
    <row r="72916" spans="17:17">
      <c r="Q72916" s="32" t="str">
        <f>IF(I72916="OUTSTANDING",'Data Table Volumes'!$B$1-G72916,"NA")</f>
        <v>NA</v>
      </c>
    </row>
    <row r="72917" spans="17:17">
      <c r="Q72917" s="32" t="str">
        <f>IF(I72917="OUTSTANDING",'Data Table Volumes'!$B$1-G72917,"NA")</f>
        <v>NA</v>
      </c>
    </row>
    <row r="72918" spans="17:17">
      <c r="Q72918" s="32" t="str">
        <f>IF(I72918="OUTSTANDING",'Data Table Volumes'!$B$1-G72918,"NA")</f>
        <v>NA</v>
      </c>
    </row>
    <row r="72919" spans="17:17">
      <c r="Q72919" s="32" t="str">
        <f>IF(I72919="OUTSTANDING",'Data Table Volumes'!$B$1-G72919,"NA")</f>
        <v>NA</v>
      </c>
    </row>
    <row r="72920" spans="17:17">
      <c r="Q72920" s="32" t="str">
        <f>IF(I72920="OUTSTANDING",'Data Table Volumes'!$B$1-G72920,"NA")</f>
        <v>NA</v>
      </c>
    </row>
    <row r="72921" spans="17:17">
      <c r="Q72921" s="32" t="str">
        <f>IF(I72921="OUTSTANDING",'Data Table Volumes'!$B$1-G72921,"NA")</f>
        <v>NA</v>
      </c>
    </row>
    <row r="72922" spans="17:17">
      <c r="Q72922" s="32" t="str">
        <f>IF(I72922="OUTSTANDING",'Data Table Volumes'!$B$1-G72922,"NA")</f>
        <v>NA</v>
      </c>
    </row>
    <row r="72923" spans="17:17">
      <c r="Q72923" s="32" t="str">
        <f>IF(I72923="OUTSTANDING",'Data Table Volumes'!$B$1-G72923,"NA")</f>
        <v>NA</v>
      </c>
    </row>
    <row r="72924" spans="17:17">
      <c r="Q72924" s="32" t="str">
        <f>IF(I72924="OUTSTANDING",'Data Table Volumes'!$B$1-G72924,"NA")</f>
        <v>NA</v>
      </c>
    </row>
    <row r="72925" spans="17:17">
      <c r="Q72925" s="32" t="str">
        <f>IF(I72925="OUTSTANDING",'Data Table Volumes'!$B$1-G72925,"NA")</f>
        <v>NA</v>
      </c>
    </row>
    <row r="72926" spans="17:17">
      <c r="Q72926" s="32" t="str">
        <f>IF(I72926="OUTSTANDING",'Data Table Volumes'!$B$1-G72926,"NA")</f>
        <v>NA</v>
      </c>
    </row>
    <row r="72927" spans="17:17">
      <c r="Q72927" s="32" t="str">
        <f>IF(I72927="OUTSTANDING",'Data Table Volumes'!$B$1-G72927,"NA")</f>
        <v>NA</v>
      </c>
    </row>
    <row r="72928" spans="17:17">
      <c r="Q72928" s="32" t="str">
        <f>IF(I72928="OUTSTANDING",'Data Table Volumes'!$B$1-G72928,"NA")</f>
        <v>NA</v>
      </c>
    </row>
    <row r="72929" spans="17:17">
      <c r="Q72929" s="32" t="str">
        <f>IF(I72929="OUTSTANDING",'Data Table Volumes'!$B$1-G72929,"NA")</f>
        <v>NA</v>
      </c>
    </row>
    <row r="72930" spans="17:17">
      <c r="Q72930" s="32" t="str">
        <f>IF(I72930="OUTSTANDING",'Data Table Volumes'!$B$1-G72930,"NA")</f>
        <v>NA</v>
      </c>
    </row>
    <row r="72931" spans="17:17">
      <c r="Q72931" s="32" t="str">
        <f>IF(I72931="OUTSTANDING",'Data Table Volumes'!$B$1-G72931,"NA")</f>
        <v>NA</v>
      </c>
    </row>
    <row r="72932" spans="17:17">
      <c r="Q72932" s="32" t="str">
        <f>IF(I72932="OUTSTANDING",'Data Table Volumes'!$B$1-G72932,"NA")</f>
        <v>NA</v>
      </c>
    </row>
    <row r="72933" spans="17:17">
      <c r="Q72933" s="32" t="str">
        <f>IF(I72933="OUTSTANDING",'Data Table Volumes'!$B$1-G72933,"NA")</f>
        <v>NA</v>
      </c>
    </row>
    <row r="72934" spans="17:17">
      <c r="Q72934" s="32" t="str">
        <f>IF(I72934="OUTSTANDING",'Data Table Volumes'!$B$1-G72934,"NA")</f>
        <v>NA</v>
      </c>
    </row>
    <row r="72935" spans="17:17">
      <c r="Q72935" s="32" t="str">
        <f>IF(I72935="OUTSTANDING",'Data Table Volumes'!$B$1-G72935,"NA")</f>
        <v>NA</v>
      </c>
    </row>
    <row r="72936" spans="17:17">
      <c r="Q72936" s="32" t="str">
        <f>IF(I72936="OUTSTANDING",'Data Table Volumes'!$B$1-G72936,"NA")</f>
        <v>NA</v>
      </c>
    </row>
    <row r="72937" spans="17:17">
      <c r="Q72937" s="32" t="str">
        <f>IF(I72937="OUTSTANDING",'Data Table Volumes'!$B$1-G72937,"NA")</f>
        <v>NA</v>
      </c>
    </row>
    <row r="72938" spans="17:17">
      <c r="Q72938" s="32" t="str">
        <f>IF(I72938="OUTSTANDING",'Data Table Volumes'!$B$1-G72938,"NA")</f>
        <v>NA</v>
      </c>
    </row>
    <row r="72939" spans="17:17">
      <c r="Q72939" s="32" t="str">
        <f>IF(I72939="OUTSTANDING",'Data Table Volumes'!$B$1-G72939,"NA")</f>
        <v>NA</v>
      </c>
    </row>
    <row r="72940" spans="17:17">
      <c r="Q72940" s="32" t="str">
        <f>IF(I72940="OUTSTANDING",'Data Table Volumes'!$B$1-G72940,"NA")</f>
        <v>NA</v>
      </c>
    </row>
    <row r="72941" spans="17:17">
      <c r="Q72941" s="32" t="str">
        <f>IF(I72941="OUTSTANDING",'Data Table Volumes'!$B$1-G72941,"NA")</f>
        <v>NA</v>
      </c>
    </row>
    <row r="72942" spans="17:17">
      <c r="Q72942" s="32" t="str">
        <f>IF(I72942="OUTSTANDING",'Data Table Volumes'!$B$1-G72942,"NA")</f>
        <v>NA</v>
      </c>
    </row>
    <row r="72943" spans="17:17">
      <c r="Q72943" s="32" t="str">
        <f>IF(I72943="OUTSTANDING",'Data Table Volumes'!$B$1-G72943,"NA")</f>
        <v>NA</v>
      </c>
    </row>
    <row r="72944" spans="17:17">
      <c r="Q72944" s="32" t="str">
        <f>IF(I72944="OUTSTANDING",'Data Table Volumes'!$B$1-G72944,"NA")</f>
        <v>NA</v>
      </c>
    </row>
    <row r="72945" spans="17:17">
      <c r="Q72945" s="32" t="str">
        <f>IF(I72945="OUTSTANDING",'Data Table Volumes'!$B$1-G72945,"NA")</f>
        <v>NA</v>
      </c>
    </row>
    <row r="72946" spans="17:17">
      <c r="Q72946" s="32" t="str">
        <f>IF(I72946="OUTSTANDING",'Data Table Volumes'!$B$1-G72946,"NA")</f>
        <v>NA</v>
      </c>
    </row>
    <row r="72947" spans="17:17">
      <c r="Q72947" s="32" t="str">
        <f>IF(I72947="OUTSTANDING",'Data Table Volumes'!$B$1-G72947,"NA")</f>
        <v>NA</v>
      </c>
    </row>
    <row r="72948" spans="17:17">
      <c r="Q72948" s="32" t="str">
        <f>IF(I72948="OUTSTANDING",'Data Table Volumes'!$B$1-G72948,"NA")</f>
        <v>NA</v>
      </c>
    </row>
    <row r="72949" spans="17:17">
      <c r="Q72949" s="32" t="str">
        <f>IF(I72949="OUTSTANDING",'Data Table Volumes'!$B$1-G72949,"NA")</f>
        <v>NA</v>
      </c>
    </row>
    <row r="72950" spans="17:17">
      <c r="Q72950" s="32" t="str">
        <f>IF(I72950="OUTSTANDING",'Data Table Volumes'!$B$1-G72950,"NA")</f>
        <v>NA</v>
      </c>
    </row>
    <row r="72951" spans="17:17">
      <c r="Q72951" s="32" t="str">
        <f>IF(I72951="OUTSTANDING",'Data Table Volumes'!$B$1-G72951,"NA")</f>
        <v>NA</v>
      </c>
    </row>
    <row r="72952" spans="17:17">
      <c r="Q72952" s="32" t="str">
        <f>IF(I72952="OUTSTANDING",'Data Table Volumes'!$B$1-G72952,"NA")</f>
        <v>NA</v>
      </c>
    </row>
    <row r="72953" spans="17:17">
      <c r="Q72953" s="32" t="str">
        <f>IF(I72953="OUTSTANDING",'Data Table Volumes'!$B$1-G72953,"NA")</f>
        <v>NA</v>
      </c>
    </row>
    <row r="72954" spans="17:17">
      <c r="Q72954" s="32" t="str">
        <f>IF(I72954="OUTSTANDING",'Data Table Volumes'!$B$1-G72954,"NA")</f>
        <v>NA</v>
      </c>
    </row>
    <row r="72955" spans="17:17">
      <c r="Q72955" s="32" t="str">
        <f>IF(I72955="OUTSTANDING",'Data Table Volumes'!$B$1-G72955,"NA")</f>
        <v>NA</v>
      </c>
    </row>
    <row r="72956" spans="17:17">
      <c r="Q72956" s="32" t="str">
        <f>IF(I72956="OUTSTANDING",'Data Table Volumes'!$B$1-G72956,"NA")</f>
        <v>NA</v>
      </c>
    </row>
    <row r="72957" spans="17:17">
      <c r="Q72957" s="32" t="str">
        <f>IF(I72957="OUTSTANDING",'Data Table Volumes'!$B$1-G72957,"NA")</f>
        <v>NA</v>
      </c>
    </row>
    <row r="72958" spans="17:17">
      <c r="Q72958" s="32" t="str">
        <f>IF(I72958="OUTSTANDING",'Data Table Volumes'!$B$1-G72958,"NA")</f>
        <v>NA</v>
      </c>
    </row>
    <row r="72959" spans="17:17">
      <c r="Q72959" s="32" t="str">
        <f>IF(I72959="OUTSTANDING",'Data Table Volumes'!$B$1-G72959,"NA")</f>
        <v>NA</v>
      </c>
    </row>
    <row r="72960" spans="17:17">
      <c r="Q72960" s="32" t="str">
        <f>IF(I72960="OUTSTANDING",'Data Table Volumes'!$B$1-G72960,"NA")</f>
        <v>NA</v>
      </c>
    </row>
    <row r="72961" spans="17:17">
      <c r="Q72961" s="32" t="str">
        <f>IF(I72961="OUTSTANDING",'Data Table Volumes'!$B$1-G72961,"NA")</f>
        <v>NA</v>
      </c>
    </row>
    <row r="72962" spans="17:17">
      <c r="Q72962" s="32" t="str">
        <f>IF(I72962="OUTSTANDING",'Data Table Volumes'!$B$1-G72962,"NA")</f>
        <v>NA</v>
      </c>
    </row>
    <row r="72963" spans="17:17">
      <c r="Q72963" s="32" t="str">
        <f>IF(I72963="OUTSTANDING",'Data Table Volumes'!$B$1-G72963,"NA")</f>
        <v>NA</v>
      </c>
    </row>
    <row r="72964" spans="17:17">
      <c r="Q72964" s="32" t="str">
        <f>IF(I72964="OUTSTANDING",'Data Table Volumes'!$B$1-G72964,"NA")</f>
        <v>NA</v>
      </c>
    </row>
    <row r="72965" spans="17:17">
      <c r="Q72965" s="32" t="str">
        <f>IF(I72965="OUTSTANDING",'Data Table Volumes'!$B$1-G72965,"NA")</f>
        <v>NA</v>
      </c>
    </row>
    <row r="72966" spans="17:17">
      <c r="Q72966" s="32" t="str">
        <f>IF(I72966="OUTSTANDING",'Data Table Volumes'!$B$1-G72966,"NA")</f>
        <v>NA</v>
      </c>
    </row>
    <row r="72967" spans="17:17">
      <c r="Q72967" s="32" t="str">
        <f>IF(I72967="OUTSTANDING",'Data Table Volumes'!$B$1-G72967,"NA")</f>
        <v>NA</v>
      </c>
    </row>
    <row r="72968" spans="17:17">
      <c r="Q72968" s="32" t="str">
        <f>IF(I72968="OUTSTANDING",'Data Table Volumes'!$B$1-G72968,"NA")</f>
        <v>NA</v>
      </c>
    </row>
    <row r="72969" spans="17:17">
      <c r="Q72969" s="32" t="str">
        <f>IF(I72969="OUTSTANDING",'Data Table Volumes'!$B$1-G72969,"NA")</f>
        <v>NA</v>
      </c>
    </row>
    <row r="72970" spans="17:17">
      <c r="Q72970" s="32" t="str">
        <f>IF(I72970="OUTSTANDING",'Data Table Volumes'!$B$1-G72970,"NA")</f>
        <v>NA</v>
      </c>
    </row>
    <row r="72971" spans="17:17">
      <c r="Q72971" s="32" t="str">
        <f>IF(I72971="OUTSTANDING",'Data Table Volumes'!$B$1-G72971,"NA")</f>
        <v>NA</v>
      </c>
    </row>
    <row r="72972" spans="17:17">
      <c r="Q72972" s="32" t="str">
        <f>IF(I72972="OUTSTANDING",'Data Table Volumes'!$B$1-G72972,"NA")</f>
        <v>NA</v>
      </c>
    </row>
    <row r="72973" spans="17:17">
      <c r="Q72973" s="32" t="str">
        <f>IF(I72973="OUTSTANDING",'Data Table Volumes'!$B$1-G72973,"NA")</f>
        <v>NA</v>
      </c>
    </row>
    <row r="72974" spans="17:17">
      <c r="Q72974" s="32" t="str">
        <f>IF(I72974="OUTSTANDING",'Data Table Volumes'!$B$1-G72974,"NA")</f>
        <v>NA</v>
      </c>
    </row>
    <row r="72975" spans="17:17">
      <c r="Q72975" s="32" t="str">
        <f>IF(I72975="OUTSTANDING",'Data Table Volumes'!$B$1-G72975,"NA")</f>
        <v>NA</v>
      </c>
    </row>
    <row r="72976" spans="17:17">
      <c r="Q72976" s="32" t="str">
        <f>IF(I72976="OUTSTANDING",'Data Table Volumes'!$B$1-G72976,"NA")</f>
        <v>NA</v>
      </c>
    </row>
    <row r="72977" spans="17:17">
      <c r="Q72977" s="32" t="str">
        <f>IF(I72977="OUTSTANDING",'Data Table Volumes'!$B$1-G72977,"NA")</f>
        <v>NA</v>
      </c>
    </row>
    <row r="72978" spans="17:17">
      <c r="Q72978" s="32" t="str">
        <f>IF(I72978="OUTSTANDING",'Data Table Volumes'!$B$1-G72978,"NA")</f>
        <v>NA</v>
      </c>
    </row>
    <row r="72979" spans="17:17">
      <c r="Q72979" s="32" t="str">
        <f>IF(I72979="OUTSTANDING",'Data Table Volumes'!$B$1-G72979,"NA")</f>
        <v>NA</v>
      </c>
    </row>
    <row r="72980" spans="17:17">
      <c r="Q72980" s="32" t="str">
        <f>IF(I72980="OUTSTANDING",'Data Table Volumes'!$B$1-G72980,"NA")</f>
        <v>NA</v>
      </c>
    </row>
    <row r="72981" spans="17:17">
      <c r="Q72981" s="32" t="str">
        <f>IF(I72981="OUTSTANDING",'Data Table Volumes'!$B$1-G72981,"NA")</f>
        <v>NA</v>
      </c>
    </row>
    <row r="72982" spans="17:17">
      <c r="Q72982" s="32" t="str">
        <f>IF(I72982="OUTSTANDING",'Data Table Volumes'!$B$1-G72982,"NA")</f>
        <v>NA</v>
      </c>
    </row>
    <row r="72983" spans="17:17">
      <c r="Q72983" s="32" t="str">
        <f>IF(I72983="OUTSTANDING",'Data Table Volumes'!$B$1-G72983,"NA")</f>
        <v>NA</v>
      </c>
    </row>
    <row r="72984" spans="17:17">
      <c r="Q72984" s="32" t="str">
        <f>IF(I72984="OUTSTANDING",'Data Table Volumes'!$B$1-G72984,"NA")</f>
        <v>NA</v>
      </c>
    </row>
    <row r="72985" spans="17:17">
      <c r="Q72985" s="32" t="str">
        <f>IF(I72985="OUTSTANDING",'Data Table Volumes'!$B$1-G72985,"NA")</f>
        <v>NA</v>
      </c>
    </row>
    <row r="72986" spans="17:17">
      <c r="Q72986" s="32" t="str">
        <f>IF(I72986="OUTSTANDING",'Data Table Volumes'!$B$1-G72986,"NA")</f>
        <v>NA</v>
      </c>
    </row>
    <row r="72987" spans="17:17">
      <c r="Q72987" s="32" t="str">
        <f>IF(I72987="OUTSTANDING",'Data Table Volumes'!$B$1-G72987,"NA")</f>
        <v>NA</v>
      </c>
    </row>
    <row r="72988" spans="17:17">
      <c r="Q72988" s="32" t="str">
        <f>IF(I72988="OUTSTANDING",'Data Table Volumes'!$B$1-G72988,"NA")</f>
        <v>NA</v>
      </c>
    </row>
    <row r="72989" spans="17:17">
      <c r="Q72989" s="32" t="str">
        <f>IF(I72989="OUTSTANDING",'Data Table Volumes'!$B$1-G72989,"NA")</f>
        <v>NA</v>
      </c>
    </row>
    <row r="72990" spans="17:17">
      <c r="Q72990" s="32" t="str">
        <f>IF(I72990="OUTSTANDING",'Data Table Volumes'!$B$1-G72990,"NA")</f>
        <v>NA</v>
      </c>
    </row>
    <row r="72991" spans="17:17">
      <c r="Q72991" s="32" t="str">
        <f>IF(I72991="OUTSTANDING",'Data Table Volumes'!$B$1-G72991,"NA")</f>
        <v>NA</v>
      </c>
    </row>
    <row r="72992" spans="17:17">
      <c r="Q72992" s="32" t="str">
        <f>IF(I72992="OUTSTANDING",'Data Table Volumes'!$B$1-G72992,"NA")</f>
        <v>NA</v>
      </c>
    </row>
    <row r="72993" spans="17:17">
      <c r="Q72993" s="32" t="str">
        <f>IF(I72993="OUTSTANDING",'Data Table Volumes'!$B$1-G72993,"NA")</f>
        <v>NA</v>
      </c>
    </row>
    <row r="72994" spans="17:17">
      <c r="Q72994" s="32" t="str">
        <f>IF(I72994="OUTSTANDING",'Data Table Volumes'!$B$1-G72994,"NA")</f>
        <v>NA</v>
      </c>
    </row>
    <row r="72995" spans="17:17">
      <c r="Q72995" s="32" t="str">
        <f>IF(I72995="OUTSTANDING",'Data Table Volumes'!$B$1-G72995,"NA")</f>
        <v>NA</v>
      </c>
    </row>
    <row r="72996" spans="17:17">
      <c r="Q72996" s="32" t="str">
        <f>IF(I72996="OUTSTANDING",'Data Table Volumes'!$B$1-G72996,"NA")</f>
        <v>NA</v>
      </c>
    </row>
    <row r="72997" spans="17:17">
      <c r="Q72997" s="32" t="str">
        <f>IF(I72997="OUTSTANDING",'Data Table Volumes'!$B$1-G72997,"NA")</f>
        <v>NA</v>
      </c>
    </row>
    <row r="72998" spans="17:17">
      <c r="Q72998" s="32" t="str">
        <f>IF(I72998="OUTSTANDING",'Data Table Volumes'!$B$1-G72998,"NA")</f>
        <v>NA</v>
      </c>
    </row>
    <row r="72999" spans="17:17">
      <c r="Q72999" s="32" t="str">
        <f>IF(I72999="OUTSTANDING",'Data Table Volumes'!$B$1-G72999,"NA")</f>
        <v>NA</v>
      </c>
    </row>
    <row r="73000" spans="17:17">
      <c r="Q73000" s="32" t="str">
        <f>IF(I73000="OUTSTANDING",'Data Table Volumes'!$B$1-G73000,"NA")</f>
        <v>NA</v>
      </c>
    </row>
    <row r="73001" spans="17:17">
      <c r="Q73001" s="32" t="str">
        <f>IF(I73001="OUTSTANDING",'Data Table Volumes'!$B$1-G73001,"NA")</f>
        <v>NA</v>
      </c>
    </row>
    <row r="73002" spans="17:17">
      <c r="Q73002" s="32" t="str">
        <f>IF(I73002="OUTSTANDING",'Data Table Volumes'!$B$1-G73002,"NA")</f>
        <v>NA</v>
      </c>
    </row>
    <row r="73003" spans="17:17">
      <c r="Q73003" s="32" t="str">
        <f>IF(I73003="OUTSTANDING",'Data Table Volumes'!$B$1-G73003,"NA")</f>
        <v>NA</v>
      </c>
    </row>
    <row r="73004" spans="17:17">
      <c r="Q73004" s="32" t="str">
        <f>IF(I73004="OUTSTANDING",'Data Table Volumes'!$B$1-G73004,"NA")</f>
        <v>NA</v>
      </c>
    </row>
    <row r="73005" spans="17:17">
      <c r="Q73005" s="32" t="str">
        <f>IF(I73005="OUTSTANDING",'Data Table Volumes'!$B$1-G73005,"NA")</f>
        <v>NA</v>
      </c>
    </row>
    <row r="73006" spans="17:17">
      <c r="Q73006" s="32" t="str">
        <f>IF(I73006="OUTSTANDING",'Data Table Volumes'!$B$1-G73006,"NA")</f>
        <v>NA</v>
      </c>
    </row>
    <row r="73007" spans="17:17">
      <c r="Q73007" s="32" t="str">
        <f>IF(I73007="OUTSTANDING",'Data Table Volumes'!$B$1-G73007,"NA")</f>
        <v>NA</v>
      </c>
    </row>
    <row r="73008" spans="17:17">
      <c r="Q73008" s="32" t="str">
        <f>IF(I73008="OUTSTANDING",'Data Table Volumes'!$B$1-G73008,"NA")</f>
        <v>NA</v>
      </c>
    </row>
    <row r="73009" spans="17:17">
      <c r="Q73009" s="32" t="str">
        <f>IF(I73009="OUTSTANDING",'Data Table Volumes'!$B$1-G73009,"NA")</f>
        <v>NA</v>
      </c>
    </row>
    <row r="73010" spans="17:17">
      <c r="Q73010" s="32" t="str">
        <f>IF(I73010="OUTSTANDING",'Data Table Volumes'!$B$1-G73010,"NA")</f>
        <v>NA</v>
      </c>
    </row>
    <row r="73011" spans="17:17">
      <c r="Q73011" s="32" t="str">
        <f>IF(I73011="OUTSTANDING",'Data Table Volumes'!$B$1-G73011,"NA")</f>
        <v>NA</v>
      </c>
    </row>
    <row r="73012" spans="17:17">
      <c r="Q73012" s="32" t="str">
        <f>IF(I73012="OUTSTANDING",'Data Table Volumes'!$B$1-G73012,"NA")</f>
        <v>NA</v>
      </c>
    </row>
    <row r="73013" spans="17:17">
      <c r="Q73013" s="32" t="str">
        <f>IF(I73013="OUTSTANDING",'Data Table Volumes'!$B$1-G73013,"NA")</f>
        <v>NA</v>
      </c>
    </row>
    <row r="73014" spans="17:17">
      <c r="Q73014" s="32" t="str">
        <f>IF(I73014="OUTSTANDING",'Data Table Volumes'!$B$1-G73014,"NA")</f>
        <v>NA</v>
      </c>
    </row>
    <row r="73015" spans="17:17">
      <c r="Q73015" s="32" t="str">
        <f>IF(I73015="OUTSTANDING",'Data Table Volumes'!$B$1-G73015,"NA")</f>
        <v>NA</v>
      </c>
    </row>
    <row r="73016" spans="17:17">
      <c r="Q73016" s="32" t="str">
        <f>IF(I73016="OUTSTANDING",'Data Table Volumes'!$B$1-G73016,"NA")</f>
        <v>NA</v>
      </c>
    </row>
    <row r="73017" spans="17:17">
      <c r="Q73017" s="32" t="str">
        <f>IF(I73017="OUTSTANDING",'Data Table Volumes'!$B$1-G73017,"NA")</f>
        <v>NA</v>
      </c>
    </row>
    <row r="73018" spans="17:17">
      <c r="Q73018" s="32" t="str">
        <f>IF(I73018="OUTSTANDING",'Data Table Volumes'!$B$1-G73018,"NA")</f>
        <v>NA</v>
      </c>
    </row>
    <row r="73019" spans="17:17">
      <c r="Q73019" s="32" t="str">
        <f>IF(I73019="OUTSTANDING",'Data Table Volumes'!$B$1-G73019,"NA")</f>
        <v>NA</v>
      </c>
    </row>
    <row r="73020" spans="17:17">
      <c r="Q73020" s="32" t="str">
        <f>IF(I73020="OUTSTANDING",'Data Table Volumes'!$B$1-G73020,"NA")</f>
        <v>NA</v>
      </c>
    </row>
    <row r="73021" spans="17:17">
      <c r="Q73021" s="32" t="str">
        <f>IF(I73021="OUTSTANDING",'Data Table Volumes'!$B$1-G73021,"NA")</f>
        <v>NA</v>
      </c>
    </row>
    <row r="73022" spans="17:17">
      <c r="Q73022" s="32" t="str">
        <f>IF(I73022="OUTSTANDING",'Data Table Volumes'!$B$1-G73022,"NA")</f>
        <v>NA</v>
      </c>
    </row>
    <row r="73023" spans="17:17">
      <c r="Q73023" s="32" t="str">
        <f>IF(I73023="OUTSTANDING",'Data Table Volumes'!$B$1-G73023,"NA")</f>
        <v>NA</v>
      </c>
    </row>
    <row r="73024" spans="17:17">
      <c r="Q73024" s="32" t="str">
        <f>IF(I73024="OUTSTANDING",'Data Table Volumes'!$B$1-G73024,"NA")</f>
        <v>NA</v>
      </c>
    </row>
    <row r="73025" spans="17:17">
      <c r="Q73025" s="32" t="str">
        <f>IF(I73025="OUTSTANDING",'Data Table Volumes'!$B$1-G73025,"NA")</f>
        <v>NA</v>
      </c>
    </row>
    <row r="73026" spans="17:17">
      <c r="Q73026" s="32" t="str">
        <f>IF(I73026="OUTSTANDING",'Data Table Volumes'!$B$1-G73026,"NA")</f>
        <v>NA</v>
      </c>
    </row>
    <row r="73027" spans="17:17">
      <c r="Q73027" s="32" t="str">
        <f>IF(I73027="OUTSTANDING",'Data Table Volumes'!$B$1-G73027,"NA")</f>
        <v>NA</v>
      </c>
    </row>
    <row r="73028" spans="17:17">
      <c r="Q73028" s="32" t="str">
        <f>IF(I73028="OUTSTANDING",'Data Table Volumes'!$B$1-G73028,"NA")</f>
        <v>NA</v>
      </c>
    </row>
    <row r="73029" spans="17:17">
      <c r="Q73029" s="32" t="str">
        <f>IF(I73029="OUTSTANDING",'Data Table Volumes'!$B$1-G73029,"NA")</f>
        <v>NA</v>
      </c>
    </row>
    <row r="73030" spans="17:17">
      <c r="Q73030" s="32" t="str">
        <f>IF(I73030="OUTSTANDING",'Data Table Volumes'!$B$1-G73030,"NA")</f>
        <v>NA</v>
      </c>
    </row>
    <row r="73031" spans="17:17">
      <c r="Q73031" s="32" t="str">
        <f>IF(I73031="OUTSTANDING",'Data Table Volumes'!$B$1-G73031,"NA")</f>
        <v>NA</v>
      </c>
    </row>
    <row r="73032" spans="17:17">
      <c r="Q73032" s="32" t="str">
        <f>IF(I73032="OUTSTANDING",'Data Table Volumes'!$B$1-G73032,"NA")</f>
        <v>NA</v>
      </c>
    </row>
    <row r="73033" spans="17:17">
      <c r="Q73033" s="32" t="str">
        <f>IF(I73033="OUTSTANDING",'Data Table Volumes'!$B$1-G73033,"NA")</f>
        <v>NA</v>
      </c>
    </row>
    <row r="73034" spans="17:17">
      <c r="Q73034" s="32" t="str">
        <f>IF(I73034="OUTSTANDING",'Data Table Volumes'!$B$1-G73034,"NA")</f>
        <v>NA</v>
      </c>
    </row>
    <row r="73035" spans="17:17">
      <c r="Q73035" s="32" t="str">
        <f>IF(I73035="OUTSTANDING",'Data Table Volumes'!$B$1-G73035,"NA")</f>
        <v>NA</v>
      </c>
    </row>
    <row r="73036" spans="17:17">
      <c r="Q73036" s="32" t="str">
        <f>IF(I73036="OUTSTANDING",'Data Table Volumes'!$B$1-G73036,"NA")</f>
        <v>NA</v>
      </c>
    </row>
    <row r="73037" spans="17:17">
      <c r="Q73037" s="32" t="str">
        <f>IF(I73037="OUTSTANDING",'Data Table Volumes'!$B$1-G73037,"NA")</f>
        <v>NA</v>
      </c>
    </row>
    <row r="73038" spans="17:17">
      <c r="Q73038" s="32" t="str">
        <f>IF(I73038="OUTSTANDING",'Data Table Volumes'!$B$1-G73038,"NA")</f>
        <v>NA</v>
      </c>
    </row>
    <row r="73039" spans="17:17">
      <c r="Q73039" s="32" t="str">
        <f>IF(I73039="OUTSTANDING",'Data Table Volumes'!$B$1-G73039,"NA")</f>
        <v>NA</v>
      </c>
    </row>
    <row r="73040" spans="17:17">
      <c r="Q73040" s="32" t="str">
        <f>IF(I73040="OUTSTANDING",'Data Table Volumes'!$B$1-G73040,"NA")</f>
        <v>NA</v>
      </c>
    </row>
    <row r="73041" spans="17:17">
      <c r="Q73041" s="32" t="str">
        <f>IF(I73041="OUTSTANDING",'Data Table Volumes'!$B$1-G73041,"NA")</f>
        <v>NA</v>
      </c>
    </row>
    <row r="73042" spans="17:17">
      <c r="Q73042" s="32" t="str">
        <f>IF(I73042="OUTSTANDING",'Data Table Volumes'!$B$1-G73042,"NA")</f>
        <v>NA</v>
      </c>
    </row>
    <row r="73043" spans="17:17">
      <c r="Q73043" s="32" t="str">
        <f>IF(I73043="OUTSTANDING",'Data Table Volumes'!$B$1-G73043,"NA")</f>
        <v>NA</v>
      </c>
    </row>
    <row r="73044" spans="17:17">
      <c r="Q73044" s="32" t="str">
        <f>IF(I73044="OUTSTANDING",'Data Table Volumes'!$B$1-G73044,"NA")</f>
        <v>NA</v>
      </c>
    </row>
    <row r="73045" spans="17:17">
      <c r="Q73045" s="32" t="str">
        <f>IF(I73045="OUTSTANDING",'Data Table Volumes'!$B$1-G73045,"NA")</f>
        <v>NA</v>
      </c>
    </row>
    <row r="73046" spans="17:17">
      <c r="Q73046" s="32" t="str">
        <f>IF(I73046="OUTSTANDING",'Data Table Volumes'!$B$1-G73046,"NA")</f>
        <v>NA</v>
      </c>
    </row>
    <row r="73047" spans="17:17">
      <c r="Q73047" s="32" t="str">
        <f>IF(I73047="OUTSTANDING",'Data Table Volumes'!$B$1-G73047,"NA")</f>
        <v>NA</v>
      </c>
    </row>
    <row r="73048" spans="17:17">
      <c r="Q73048" s="32" t="str">
        <f>IF(I73048="OUTSTANDING",'Data Table Volumes'!$B$1-G73048,"NA")</f>
        <v>NA</v>
      </c>
    </row>
    <row r="73049" spans="17:17">
      <c r="Q73049" s="32" t="str">
        <f>IF(I73049="OUTSTANDING",'Data Table Volumes'!$B$1-G73049,"NA")</f>
        <v>NA</v>
      </c>
    </row>
    <row r="73050" spans="17:17">
      <c r="Q73050" s="32" t="str">
        <f>IF(I73050="OUTSTANDING",'Data Table Volumes'!$B$1-G73050,"NA")</f>
        <v>NA</v>
      </c>
    </row>
    <row r="73051" spans="17:17">
      <c r="Q73051" s="32" t="str">
        <f>IF(I73051="OUTSTANDING",'Data Table Volumes'!$B$1-G73051,"NA")</f>
        <v>NA</v>
      </c>
    </row>
    <row r="73052" spans="17:17">
      <c r="Q73052" s="32" t="str">
        <f>IF(I73052="OUTSTANDING",'Data Table Volumes'!$B$1-G73052,"NA")</f>
        <v>NA</v>
      </c>
    </row>
    <row r="73053" spans="17:17">
      <c r="Q73053" s="32" t="str">
        <f>IF(I73053="OUTSTANDING",'Data Table Volumes'!$B$1-G73053,"NA")</f>
        <v>NA</v>
      </c>
    </row>
    <row r="73054" spans="17:17">
      <c r="Q73054" s="32" t="str">
        <f>IF(I73054="OUTSTANDING",'Data Table Volumes'!$B$1-G73054,"NA")</f>
        <v>NA</v>
      </c>
    </row>
    <row r="73055" spans="17:17">
      <c r="Q73055" s="32" t="str">
        <f>IF(I73055="OUTSTANDING",'Data Table Volumes'!$B$1-G73055,"NA")</f>
        <v>NA</v>
      </c>
    </row>
    <row r="73056" spans="17:17">
      <c r="Q73056" s="32" t="str">
        <f>IF(I73056="OUTSTANDING",'Data Table Volumes'!$B$1-G73056,"NA")</f>
        <v>NA</v>
      </c>
    </row>
    <row r="73057" spans="17:17">
      <c r="Q73057" s="32" t="str">
        <f>IF(I73057="OUTSTANDING",'Data Table Volumes'!$B$1-G73057,"NA")</f>
        <v>NA</v>
      </c>
    </row>
    <row r="73058" spans="17:17">
      <c r="Q73058" s="32" t="str">
        <f>IF(I73058="OUTSTANDING",'Data Table Volumes'!$B$1-G73058,"NA")</f>
        <v>NA</v>
      </c>
    </row>
    <row r="73059" spans="17:17">
      <c r="Q73059" s="32" t="str">
        <f>IF(I73059="OUTSTANDING",'Data Table Volumes'!$B$1-G73059,"NA")</f>
        <v>NA</v>
      </c>
    </row>
    <row r="73060" spans="17:17">
      <c r="Q73060" s="32" t="str">
        <f>IF(I73060="OUTSTANDING",'Data Table Volumes'!$B$1-G73060,"NA")</f>
        <v>NA</v>
      </c>
    </row>
    <row r="73061" spans="17:17">
      <c r="Q73061" s="32" t="str">
        <f>IF(I73061="OUTSTANDING",'Data Table Volumes'!$B$1-G73061,"NA")</f>
        <v>NA</v>
      </c>
    </row>
    <row r="73062" spans="17:17">
      <c r="Q73062" s="32" t="str">
        <f>IF(I73062="OUTSTANDING",'Data Table Volumes'!$B$1-G73062,"NA")</f>
        <v>NA</v>
      </c>
    </row>
    <row r="73063" spans="17:17">
      <c r="Q73063" s="32" t="str">
        <f>IF(I73063="OUTSTANDING",'Data Table Volumes'!$B$1-G73063,"NA")</f>
        <v>NA</v>
      </c>
    </row>
    <row r="73064" spans="17:17">
      <c r="Q73064" s="32" t="str">
        <f>IF(I73064="OUTSTANDING",'Data Table Volumes'!$B$1-G73064,"NA")</f>
        <v>NA</v>
      </c>
    </row>
    <row r="73065" spans="17:17">
      <c r="Q73065" s="32" t="str">
        <f>IF(I73065="OUTSTANDING",'Data Table Volumes'!$B$1-G73065,"NA")</f>
        <v>NA</v>
      </c>
    </row>
    <row r="73066" spans="17:17">
      <c r="Q73066" s="32" t="str">
        <f>IF(I73066="OUTSTANDING",'Data Table Volumes'!$B$1-G73066,"NA")</f>
        <v>NA</v>
      </c>
    </row>
    <row r="73067" spans="17:17">
      <c r="Q73067" s="32" t="str">
        <f>IF(I73067="OUTSTANDING",'Data Table Volumes'!$B$1-G73067,"NA")</f>
        <v>NA</v>
      </c>
    </row>
    <row r="73068" spans="17:17">
      <c r="Q73068" s="32" t="str">
        <f>IF(I73068="OUTSTANDING",'Data Table Volumes'!$B$1-G73068,"NA")</f>
        <v>NA</v>
      </c>
    </row>
    <row r="73069" spans="17:17">
      <c r="Q73069" s="32" t="str">
        <f>IF(I73069="OUTSTANDING",'Data Table Volumes'!$B$1-G73069,"NA")</f>
        <v>NA</v>
      </c>
    </row>
    <row r="73070" spans="17:17">
      <c r="Q73070" s="32" t="str">
        <f>IF(I73070="OUTSTANDING",'Data Table Volumes'!$B$1-G73070,"NA")</f>
        <v>NA</v>
      </c>
    </row>
    <row r="73071" spans="17:17">
      <c r="Q73071" s="32" t="str">
        <f>IF(I73071="OUTSTANDING",'Data Table Volumes'!$B$1-G73071,"NA")</f>
        <v>NA</v>
      </c>
    </row>
    <row r="73072" spans="17:17">
      <c r="Q73072" s="32" t="str">
        <f>IF(I73072="OUTSTANDING",'Data Table Volumes'!$B$1-G73072,"NA")</f>
        <v>NA</v>
      </c>
    </row>
    <row r="73073" spans="17:17">
      <c r="Q73073" s="32" t="str">
        <f>IF(I73073="OUTSTANDING",'Data Table Volumes'!$B$1-G73073,"NA")</f>
        <v>NA</v>
      </c>
    </row>
    <row r="73074" spans="17:17">
      <c r="Q73074" s="32" t="str">
        <f>IF(I73074="OUTSTANDING",'Data Table Volumes'!$B$1-G73074,"NA")</f>
        <v>NA</v>
      </c>
    </row>
    <row r="73075" spans="17:17">
      <c r="Q73075" s="32" t="str">
        <f>IF(I73075="OUTSTANDING",'Data Table Volumes'!$B$1-G73075,"NA")</f>
        <v>NA</v>
      </c>
    </row>
    <row r="73076" spans="17:17">
      <c r="Q73076" s="32" t="str">
        <f>IF(I73076="OUTSTANDING",'Data Table Volumes'!$B$1-G73076,"NA")</f>
        <v>NA</v>
      </c>
    </row>
    <row r="73077" spans="17:17">
      <c r="Q73077" s="32" t="str">
        <f>IF(I73077="OUTSTANDING",'Data Table Volumes'!$B$1-G73077,"NA")</f>
        <v>NA</v>
      </c>
    </row>
    <row r="73078" spans="17:17">
      <c r="Q73078" s="32" t="str">
        <f>IF(I73078="OUTSTANDING",'Data Table Volumes'!$B$1-G73078,"NA")</f>
        <v>NA</v>
      </c>
    </row>
    <row r="73079" spans="17:17">
      <c r="Q73079" s="32" t="str">
        <f>IF(I73079="OUTSTANDING",'Data Table Volumes'!$B$1-G73079,"NA")</f>
        <v>NA</v>
      </c>
    </row>
    <row r="73080" spans="17:17">
      <c r="Q73080" s="32" t="str">
        <f>IF(I73080="OUTSTANDING",'Data Table Volumes'!$B$1-G73080,"NA")</f>
        <v>NA</v>
      </c>
    </row>
    <row r="73081" spans="17:17">
      <c r="Q73081" s="32" t="str">
        <f>IF(I73081="OUTSTANDING",'Data Table Volumes'!$B$1-G73081,"NA")</f>
        <v>NA</v>
      </c>
    </row>
    <row r="73082" spans="17:17">
      <c r="Q73082" s="32" t="str">
        <f>IF(I73082="OUTSTANDING",'Data Table Volumes'!$B$1-G73082,"NA")</f>
        <v>NA</v>
      </c>
    </row>
    <row r="73083" spans="17:17">
      <c r="Q73083" s="32" t="str">
        <f>IF(I73083="OUTSTANDING",'Data Table Volumes'!$B$1-G73083,"NA")</f>
        <v>NA</v>
      </c>
    </row>
    <row r="73084" spans="17:17">
      <c r="Q73084" s="32" t="str">
        <f>IF(I73084="OUTSTANDING",'Data Table Volumes'!$B$1-G73084,"NA")</f>
        <v>NA</v>
      </c>
    </row>
    <row r="73085" spans="17:17">
      <c r="Q73085" s="32" t="str">
        <f>IF(I73085="OUTSTANDING",'Data Table Volumes'!$B$1-G73085,"NA")</f>
        <v>NA</v>
      </c>
    </row>
    <row r="73086" spans="17:17">
      <c r="Q73086" s="32" t="str">
        <f>IF(I73086="OUTSTANDING",'Data Table Volumes'!$B$1-G73086,"NA")</f>
        <v>NA</v>
      </c>
    </row>
    <row r="73087" spans="17:17">
      <c r="Q73087" s="32" t="str">
        <f>IF(I73087="OUTSTANDING",'Data Table Volumes'!$B$1-G73087,"NA")</f>
        <v>NA</v>
      </c>
    </row>
    <row r="73088" spans="17:17">
      <c r="Q73088" s="32" t="str">
        <f>IF(I73088="OUTSTANDING",'Data Table Volumes'!$B$1-G73088,"NA")</f>
        <v>NA</v>
      </c>
    </row>
    <row r="73089" spans="17:17">
      <c r="Q73089" s="32" t="str">
        <f>IF(I73089="OUTSTANDING",'Data Table Volumes'!$B$1-G73089,"NA")</f>
        <v>NA</v>
      </c>
    </row>
    <row r="73090" spans="17:17">
      <c r="Q73090" s="32" t="str">
        <f>IF(I73090="OUTSTANDING",'Data Table Volumes'!$B$1-G73090,"NA")</f>
        <v>NA</v>
      </c>
    </row>
    <row r="73091" spans="17:17">
      <c r="Q73091" s="32" t="str">
        <f>IF(I73091="OUTSTANDING",'Data Table Volumes'!$B$1-G73091,"NA")</f>
        <v>NA</v>
      </c>
    </row>
    <row r="73092" spans="17:17">
      <c r="Q73092" s="32" t="str">
        <f>IF(I73092="OUTSTANDING",'Data Table Volumes'!$B$1-G73092,"NA")</f>
        <v>NA</v>
      </c>
    </row>
    <row r="73093" spans="17:17">
      <c r="Q73093" s="32" t="str">
        <f>IF(I73093="OUTSTANDING",'Data Table Volumes'!$B$1-G73093,"NA")</f>
        <v>NA</v>
      </c>
    </row>
    <row r="73094" spans="17:17">
      <c r="Q73094" s="32" t="str">
        <f>IF(I73094="OUTSTANDING",'Data Table Volumes'!$B$1-G73094,"NA")</f>
        <v>NA</v>
      </c>
    </row>
    <row r="73095" spans="17:17">
      <c r="Q73095" s="32" t="str">
        <f>IF(I73095="OUTSTANDING",'Data Table Volumes'!$B$1-G73095,"NA")</f>
        <v>NA</v>
      </c>
    </row>
    <row r="73096" spans="17:17">
      <c r="Q73096" s="32" t="str">
        <f>IF(I73096="OUTSTANDING",'Data Table Volumes'!$B$1-G73096,"NA")</f>
        <v>NA</v>
      </c>
    </row>
    <row r="73097" spans="17:17">
      <c r="Q73097" s="32" t="str">
        <f>IF(I73097="OUTSTANDING",'Data Table Volumes'!$B$1-G73097,"NA")</f>
        <v>NA</v>
      </c>
    </row>
    <row r="73098" spans="17:17">
      <c r="Q73098" s="32" t="str">
        <f>IF(I73098="OUTSTANDING",'Data Table Volumes'!$B$1-G73098,"NA")</f>
        <v>NA</v>
      </c>
    </row>
    <row r="73099" spans="17:17">
      <c r="Q73099" s="32" t="str">
        <f>IF(I73099="OUTSTANDING",'Data Table Volumes'!$B$1-G73099,"NA")</f>
        <v>NA</v>
      </c>
    </row>
    <row r="73100" spans="17:17">
      <c r="Q73100" s="32" t="str">
        <f>IF(I73100="OUTSTANDING",'Data Table Volumes'!$B$1-G73100,"NA")</f>
        <v>NA</v>
      </c>
    </row>
    <row r="73101" spans="17:17">
      <c r="Q73101" s="32" t="str">
        <f>IF(I73101="OUTSTANDING",'Data Table Volumes'!$B$1-G73101,"NA")</f>
        <v>NA</v>
      </c>
    </row>
    <row r="73102" spans="17:17">
      <c r="Q73102" s="32" t="str">
        <f>IF(I73102="OUTSTANDING",'Data Table Volumes'!$B$1-G73102,"NA")</f>
        <v>NA</v>
      </c>
    </row>
    <row r="73103" spans="17:17">
      <c r="Q73103" s="32" t="str">
        <f>IF(I73103="OUTSTANDING",'Data Table Volumes'!$B$1-G73103,"NA")</f>
        <v>NA</v>
      </c>
    </row>
    <row r="73104" spans="17:17">
      <c r="Q73104" s="32" t="str">
        <f>IF(I73104="OUTSTANDING",'Data Table Volumes'!$B$1-G73104,"NA")</f>
        <v>NA</v>
      </c>
    </row>
    <row r="73105" spans="17:17">
      <c r="Q73105" s="32" t="str">
        <f>IF(I73105="OUTSTANDING",'Data Table Volumes'!$B$1-G73105,"NA")</f>
        <v>NA</v>
      </c>
    </row>
    <row r="73106" spans="17:17">
      <c r="Q73106" s="32" t="str">
        <f>IF(I73106="OUTSTANDING",'Data Table Volumes'!$B$1-G73106,"NA")</f>
        <v>NA</v>
      </c>
    </row>
    <row r="73107" spans="17:17">
      <c r="Q73107" s="32" t="str">
        <f>IF(I73107="OUTSTANDING",'Data Table Volumes'!$B$1-G73107,"NA")</f>
        <v>NA</v>
      </c>
    </row>
    <row r="73108" spans="17:17">
      <c r="Q73108" s="32" t="str">
        <f>IF(I73108="OUTSTANDING",'Data Table Volumes'!$B$1-G73108,"NA")</f>
        <v>NA</v>
      </c>
    </row>
    <row r="73109" spans="17:17">
      <c r="Q73109" s="32" t="str">
        <f>IF(I73109="OUTSTANDING",'Data Table Volumes'!$B$1-G73109,"NA")</f>
        <v>NA</v>
      </c>
    </row>
    <row r="73110" spans="17:17">
      <c r="Q73110" s="32" t="str">
        <f>IF(I73110="OUTSTANDING",'Data Table Volumes'!$B$1-G73110,"NA")</f>
        <v>NA</v>
      </c>
    </row>
    <row r="73111" spans="17:17">
      <c r="Q73111" s="32" t="str">
        <f>IF(I73111="OUTSTANDING",'Data Table Volumes'!$B$1-G73111,"NA")</f>
        <v>NA</v>
      </c>
    </row>
    <row r="73112" spans="17:17">
      <c r="Q73112" s="32" t="str">
        <f>IF(I73112="OUTSTANDING",'Data Table Volumes'!$B$1-G73112,"NA")</f>
        <v>NA</v>
      </c>
    </row>
    <row r="73113" spans="17:17">
      <c r="Q73113" s="32" t="str">
        <f>IF(I73113="OUTSTANDING",'Data Table Volumes'!$B$1-G73113,"NA")</f>
        <v>NA</v>
      </c>
    </row>
    <row r="73114" spans="17:17">
      <c r="Q73114" s="32" t="str">
        <f>IF(I73114="OUTSTANDING",'Data Table Volumes'!$B$1-G73114,"NA")</f>
        <v>NA</v>
      </c>
    </row>
    <row r="73115" spans="17:17">
      <c r="Q73115" s="32" t="str">
        <f>IF(I73115="OUTSTANDING",'Data Table Volumes'!$B$1-G73115,"NA")</f>
        <v>NA</v>
      </c>
    </row>
    <row r="73116" spans="17:17">
      <c r="Q73116" s="32" t="str">
        <f>IF(I73116="OUTSTANDING",'Data Table Volumes'!$B$1-G73116,"NA")</f>
        <v>NA</v>
      </c>
    </row>
    <row r="73117" spans="17:17">
      <c r="Q73117" s="32" t="str">
        <f>IF(I73117="OUTSTANDING",'Data Table Volumes'!$B$1-G73117,"NA")</f>
        <v>NA</v>
      </c>
    </row>
    <row r="73118" spans="17:17">
      <c r="Q73118" s="32" t="str">
        <f>IF(I73118="OUTSTANDING",'Data Table Volumes'!$B$1-G73118,"NA")</f>
        <v>NA</v>
      </c>
    </row>
    <row r="73119" spans="17:17">
      <c r="Q73119" s="32" t="str">
        <f>IF(I73119="OUTSTANDING",'Data Table Volumes'!$B$1-G73119,"NA")</f>
        <v>NA</v>
      </c>
    </row>
    <row r="73120" spans="17:17">
      <c r="Q73120" s="32" t="str">
        <f>IF(I73120="OUTSTANDING",'Data Table Volumes'!$B$1-G73120,"NA")</f>
        <v>NA</v>
      </c>
    </row>
    <row r="73121" spans="17:17">
      <c r="Q73121" s="32" t="str">
        <f>IF(I73121="OUTSTANDING",'Data Table Volumes'!$B$1-G73121,"NA")</f>
        <v>NA</v>
      </c>
    </row>
    <row r="73122" spans="17:17">
      <c r="Q73122" s="32" t="str">
        <f>IF(I73122="OUTSTANDING",'Data Table Volumes'!$B$1-G73122,"NA")</f>
        <v>NA</v>
      </c>
    </row>
    <row r="73123" spans="17:17">
      <c r="Q73123" s="32" t="str">
        <f>IF(I73123="OUTSTANDING",'Data Table Volumes'!$B$1-G73123,"NA")</f>
        <v>NA</v>
      </c>
    </row>
    <row r="73124" spans="17:17">
      <c r="Q73124" s="32" t="str">
        <f>IF(I73124="OUTSTANDING",'Data Table Volumes'!$B$1-G73124,"NA")</f>
        <v>NA</v>
      </c>
    </row>
    <row r="73125" spans="17:17">
      <c r="Q73125" s="32" t="str">
        <f>IF(I73125="OUTSTANDING",'Data Table Volumes'!$B$1-G73125,"NA")</f>
        <v>NA</v>
      </c>
    </row>
    <row r="73126" spans="17:17">
      <c r="Q73126" s="32" t="str">
        <f>IF(I73126="OUTSTANDING",'Data Table Volumes'!$B$1-G73126,"NA")</f>
        <v>NA</v>
      </c>
    </row>
    <row r="73127" spans="17:17">
      <c r="Q73127" s="32" t="str">
        <f>IF(I73127="OUTSTANDING",'Data Table Volumes'!$B$1-G73127,"NA")</f>
        <v>NA</v>
      </c>
    </row>
    <row r="73128" spans="17:17">
      <c r="Q73128" s="32" t="str">
        <f>IF(I73128="OUTSTANDING",'Data Table Volumes'!$B$1-G73128,"NA")</f>
        <v>NA</v>
      </c>
    </row>
    <row r="73129" spans="17:17">
      <c r="Q73129" s="32" t="str">
        <f>IF(I73129="OUTSTANDING",'Data Table Volumes'!$B$1-G73129,"NA")</f>
        <v>NA</v>
      </c>
    </row>
    <row r="73130" spans="17:17">
      <c r="Q73130" s="32" t="str">
        <f>IF(I73130="OUTSTANDING",'Data Table Volumes'!$B$1-G73130,"NA")</f>
        <v>NA</v>
      </c>
    </row>
    <row r="73131" spans="17:17">
      <c r="Q73131" s="32" t="str">
        <f>IF(I73131="OUTSTANDING",'Data Table Volumes'!$B$1-G73131,"NA")</f>
        <v>NA</v>
      </c>
    </row>
    <row r="73132" spans="17:17">
      <c r="Q73132" s="32" t="str">
        <f>IF(I73132="OUTSTANDING",'Data Table Volumes'!$B$1-G73132,"NA")</f>
        <v>NA</v>
      </c>
    </row>
    <row r="73133" spans="17:17">
      <c r="Q73133" s="32" t="str">
        <f>IF(I73133="OUTSTANDING",'Data Table Volumes'!$B$1-G73133,"NA")</f>
        <v>NA</v>
      </c>
    </row>
    <row r="73134" spans="17:17">
      <c r="Q73134" s="32" t="str">
        <f>IF(I73134="OUTSTANDING",'Data Table Volumes'!$B$1-G73134,"NA")</f>
        <v>NA</v>
      </c>
    </row>
    <row r="73135" spans="17:17">
      <c r="Q73135" s="32" t="str">
        <f>IF(I73135="OUTSTANDING",'Data Table Volumes'!$B$1-G73135,"NA")</f>
        <v>NA</v>
      </c>
    </row>
    <row r="73136" spans="17:17">
      <c r="Q73136" s="32" t="str">
        <f>IF(I73136="OUTSTANDING",'Data Table Volumes'!$B$1-G73136,"NA")</f>
        <v>NA</v>
      </c>
    </row>
    <row r="73137" spans="17:17">
      <c r="Q73137" s="32" t="str">
        <f>IF(I73137="OUTSTANDING",'Data Table Volumes'!$B$1-G73137,"NA")</f>
        <v>NA</v>
      </c>
    </row>
    <row r="73138" spans="17:17">
      <c r="Q73138" s="32" t="str">
        <f>IF(I73138="OUTSTANDING",'Data Table Volumes'!$B$1-G73138,"NA")</f>
        <v>NA</v>
      </c>
    </row>
    <row r="73139" spans="17:17">
      <c r="Q73139" s="32" t="str">
        <f>IF(I73139="OUTSTANDING",'Data Table Volumes'!$B$1-G73139,"NA")</f>
        <v>NA</v>
      </c>
    </row>
    <row r="73140" spans="17:17">
      <c r="Q73140" s="32" t="str">
        <f>IF(I73140="OUTSTANDING",'Data Table Volumes'!$B$1-G73140,"NA")</f>
        <v>NA</v>
      </c>
    </row>
    <row r="73141" spans="17:17">
      <c r="Q73141" s="32" t="str">
        <f>IF(I73141="OUTSTANDING",'Data Table Volumes'!$B$1-G73141,"NA")</f>
        <v>NA</v>
      </c>
    </row>
    <row r="73142" spans="17:17">
      <c r="Q73142" s="32" t="str">
        <f>IF(I73142="OUTSTANDING",'Data Table Volumes'!$B$1-G73142,"NA")</f>
        <v>NA</v>
      </c>
    </row>
    <row r="73143" spans="17:17">
      <c r="Q73143" s="32" t="str">
        <f>IF(I73143="OUTSTANDING",'Data Table Volumes'!$B$1-G73143,"NA")</f>
        <v>NA</v>
      </c>
    </row>
    <row r="73144" spans="17:17">
      <c r="Q73144" s="32" t="str">
        <f>IF(I73144="OUTSTANDING",'Data Table Volumes'!$B$1-G73144,"NA")</f>
        <v>NA</v>
      </c>
    </row>
    <row r="73145" spans="17:17">
      <c r="Q73145" s="32" t="str">
        <f>IF(I73145="OUTSTANDING",'Data Table Volumes'!$B$1-G73145,"NA")</f>
        <v>NA</v>
      </c>
    </row>
    <row r="73146" spans="17:17">
      <c r="Q73146" s="32" t="str">
        <f>IF(I73146="OUTSTANDING",'Data Table Volumes'!$B$1-G73146,"NA")</f>
        <v>NA</v>
      </c>
    </row>
    <row r="73147" spans="17:17">
      <c r="Q73147" s="32" t="str">
        <f>IF(I73147="OUTSTANDING",'Data Table Volumes'!$B$1-G73147,"NA")</f>
        <v>NA</v>
      </c>
    </row>
    <row r="73148" spans="17:17">
      <c r="Q73148" s="32" t="str">
        <f>IF(I73148="OUTSTANDING",'Data Table Volumes'!$B$1-G73148,"NA")</f>
        <v>NA</v>
      </c>
    </row>
    <row r="73149" spans="17:17">
      <c r="Q73149" s="32" t="str">
        <f>IF(I73149="OUTSTANDING",'Data Table Volumes'!$B$1-G73149,"NA")</f>
        <v>NA</v>
      </c>
    </row>
    <row r="73150" spans="17:17">
      <c r="Q73150" s="32" t="str">
        <f>IF(I73150="OUTSTANDING",'Data Table Volumes'!$B$1-G73150,"NA")</f>
        <v>NA</v>
      </c>
    </row>
    <row r="73151" spans="17:17">
      <c r="Q73151" s="32" t="str">
        <f>IF(I73151="OUTSTANDING",'Data Table Volumes'!$B$1-G73151,"NA")</f>
        <v>NA</v>
      </c>
    </row>
    <row r="73152" spans="17:17">
      <c r="Q73152" s="32" t="str">
        <f>IF(I73152="OUTSTANDING",'Data Table Volumes'!$B$1-G73152,"NA")</f>
        <v>NA</v>
      </c>
    </row>
    <row r="73153" spans="17:17">
      <c r="Q73153" s="32" t="str">
        <f>IF(I73153="OUTSTANDING",'Data Table Volumes'!$B$1-G73153,"NA")</f>
        <v>NA</v>
      </c>
    </row>
    <row r="73154" spans="17:17">
      <c r="Q73154" s="32" t="str">
        <f>IF(I73154="OUTSTANDING",'Data Table Volumes'!$B$1-G73154,"NA")</f>
        <v>NA</v>
      </c>
    </row>
    <row r="73155" spans="17:17">
      <c r="Q73155" s="32" t="str">
        <f>IF(I73155="OUTSTANDING",'Data Table Volumes'!$B$1-G73155,"NA")</f>
        <v>NA</v>
      </c>
    </row>
    <row r="73156" spans="17:17">
      <c r="Q73156" s="32" t="str">
        <f>IF(I73156="OUTSTANDING",'Data Table Volumes'!$B$1-G73156,"NA")</f>
        <v>NA</v>
      </c>
    </row>
    <row r="73157" spans="17:17">
      <c r="Q73157" s="32" t="str">
        <f>IF(I73157="OUTSTANDING",'Data Table Volumes'!$B$1-G73157,"NA")</f>
        <v>NA</v>
      </c>
    </row>
    <row r="73158" spans="17:17">
      <c r="Q73158" s="32" t="str">
        <f>IF(I73158="OUTSTANDING",'Data Table Volumes'!$B$1-G73158,"NA")</f>
        <v>NA</v>
      </c>
    </row>
    <row r="73159" spans="17:17">
      <c r="Q73159" s="32" t="str">
        <f>IF(I73159="OUTSTANDING",'Data Table Volumes'!$B$1-G73159,"NA")</f>
        <v>NA</v>
      </c>
    </row>
    <row r="73160" spans="17:17">
      <c r="Q73160" s="32" t="str">
        <f>IF(I73160="OUTSTANDING",'Data Table Volumes'!$B$1-G73160,"NA")</f>
        <v>NA</v>
      </c>
    </row>
    <row r="73161" spans="17:17">
      <c r="Q73161" s="32" t="str">
        <f>IF(I73161="OUTSTANDING",'Data Table Volumes'!$B$1-G73161,"NA")</f>
        <v>NA</v>
      </c>
    </row>
    <row r="73162" spans="17:17">
      <c r="Q73162" s="32" t="str">
        <f>IF(I73162="OUTSTANDING",'Data Table Volumes'!$B$1-G73162,"NA")</f>
        <v>NA</v>
      </c>
    </row>
    <row r="73163" spans="17:17">
      <c r="Q73163" s="32" t="str">
        <f>IF(I73163="OUTSTANDING",'Data Table Volumes'!$B$1-G73163,"NA")</f>
        <v>NA</v>
      </c>
    </row>
    <row r="73164" spans="17:17">
      <c r="Q73164" s="32" t="str">
        <f>IF(I73164="OUTSTANDING",'Data Table Volumes'!$B$1-G73164,"NA")</f>
        <v>NA</v>
      </c>
    </row>
    <row r="73165" spans="17:17">
      <c r="Q73165" s="32" t="str">
        <f>IF(I73165="OUTSTANDING",'Data Table Volumes'!$B$1-G73165,"NA")</f>
        <v>NA</v>
      </c>
    </row>
    <row r="73166" spans="17:17">
      <c r="Q73166" s="32" t="str">
        <f>IF(I73166="OUTSTANDING",'Data Table Volumes'!$B$1-G73166,"NA")</f>
        <v>NA</v>
      </c>
    </row>
    <row r="73167" spans="17:17">
      <c r="Q73167" s="32" t="str">
        <f>IF(I73167="OUTSTANDING",'Data Table Volumes'!$B$1-G73167,"NA")</f>
        <v>NA</v>
      </c>
    </row>
    <row r="73168" spans="17:17">
      <c r="Q73168" s="32" t="str">
        <f>IF(I73168="OUTSTANDING",'Data Table Volumes'!$B$1-G73168,"NA")</f>
        <v>NA</v>
      </c>
    </row>
    <row r="73169" spans="17:17">
      <c r="Q73169" s="32" t="str">
        <f>IF(I73169="OUTSTANDING",'Data Table Volumes'!$B$1-G73169,"NA")</f>
        <v>NA</v>
      </c>
    </row>
    <row r="73170" spans="17:17">
      <c r="Q73170" s="32" t="str">
        <f>IF(I73170="OUTSTANDING",'Data Table Volumes'!$B$1-G73170,"NA")</f>
        <v>NA</v>
      </c>
    </row>
    <row r="73171" spans="17:17">
      <c r="Q73171" s="32" t="str">
        <f>IF(I73171="OUTSTANDING",'Data Table Volumes'!$B$1-G73171,"NA")</f>
        <v>NA</v>
      </c>
    </row>
    <row r="73172" spans="17:17">
      <c r="Q73172" s="32" t="str">
        <f>IF(I73172="OUTSTANDING",'Data Table Volumes'!$B$1-G73172,"NA")</f>
        <v>NA</v>
      </c>
    </row>
    <row r="73173" spans="17:17">
      <c r="Q73173" s="32" t="str">
        <f>IF(I73173="OUTSTANDING",'Data Table Volumes'!$B$1-G73173,"NA")</f>
        <v>NA</v>
      </c>
    </row>
    <row r="73174" spans="17:17">
      <c r="Q73174" s="32" t="str">
        <f>IF(I73174="OUTSTANDING",'Data Table Volumes'!$B$1-G73174,"NA")</f>
        <v>NA</v>
      </c>
    </row>
    <row r="73175" spans="17:17">
      <c r="Q73175" s="32" t="str">
        <f>IF(I73175="OUTSTANDING",'Data Table Volumes'!$B$1-G73175,"NA")</f>
        <v>NA</v>
      </c>
    </row>
    <row r="73176" spans="17:17">
      <c r="Q73176" s="32" t="str">
        <f>IF(I73176="OUTSTANDING",'Data Table Volumes'!$B$1-G73176,"NA")</f>
        <v>NA</v>
      </c>
    </row>
    <row r="73177" spans="17:17">
      <c r="Q73177" s="32" t="str">
        <f>IF(I73177="OUTSTANDING",'Data Table Volumes'!$B$1-G73177,"NA")</f>
        <v>NA</v>
      </c>
    </row>
    <row r="73178" spans="17:17">
      <c r="Q73178" s="32" t="str">
        <f>IF(I73178="OUTSTANDING",'Data Table Volumes'!$B$1-G73178,"NA")</f>
        <v>NA</v>
      </c>
    </row>
    <row r="73179" spans="17:17">
      <c r="Q73179" s="32" t="str">
        <f>IF(I73179="OUTSTANDING",'Data Table Volumes'!$B$1-G73179,"NA")</f>
        <v>NA</v>
      </c>
    </row>
    <row r="73180" spans="17:17">
      <c r="Q73180" s="32" t="str">
        <f>IF(I73180="OUTSTANDING",'Data Table Volumes'!$B$1-G73180,"NA")</f>
        <v>NA</v>
      </c>
    </row>
    <row r="73181" spans="17:17">
      <c r="Q73181" s="32" t="str">
        <f>IF(I73181="OUTSTANDING",'Data Table Volumes'!$B$1-G73181,"NA")</f>
        <v>NA</v>
      </c>
    </row>
    <row r="73182" spans="17:17">
      <c r="Q73182" s="32" t="str">
        <f>IF(I73182="OUTSTANDING",'Data Table Volumes'!$B$1-G73182,"NA")</f>
        <v>NA</v>
      </c>
    </row>
    <row r="73183" spans="17:17">
      <c r="Q73183" s="32" t="str">
        <f>IF(I73183="OUTSTANDING",'Data Table Volumes'!$B$1-G73183,"NA")</f>
        <v>NA</v>
      </c>
    </row>
    <row r="73184" spans="17:17">
      <c r="Q73184" s="32" t="str">
        <f>IF(I73184="OUTSTANDING",'Data Table Volumes'!$B$1-G73184,"NA")</f>
        <v>NA</v>
      </c>
    </row>
    <row r="73185" spans="17:17">
      <c r="Q73185" s="32" t="str">
        <f>IF(I73185="OUTSTANDING",'Data Table Volumes'!$B$1-G73185,"NA")</f>
        <v>NA</v>
      </c>
    </row>
    <row r="73186" spans="17:17">
      <c r="Q73186" s="32" t="str">
        <f>IF(I73186="OUTSTANDING",'Data Table Volumes'!$B$1-G73186,"NA")</f>
        <v>NA</v>
      </c>
    </row>
    <row r="73187" spans="17:17">
      <c r="Q73187" s="32" t="str">
        <f>IF(I73187="OUTSTANDING",'Data Table Volumes'!$B$1-G73187,"NA")</f>
        <v>NA</v>
      </c>
    </row>
    <row r="73188" spans="17:17">
      <c r="Q73188" s="32" t="str">
        <f>IF(I73188="OUTSTANDING",'Data Table Volumes'!$B$1-G73188,"NA")</f>
        <v>NA</v>
      </c>
    </row>
    <row r="73189" spans="17:17">
      <c r="Q73189" s="32" t="str">
        <f>IF(I73189="OUTSTANDING",'Data Table Volumes'!$B$1-G73189,"NA")</f>
        <v>NA</v>
      </c>
    </row>
    <row r="73190" spans="17:17">
      <c r="Q73190" s="32" t="str">
        <f>IF(I73190="OUTSTANDING",'Data Table Volumes'!$B$1-G73190,"NA")</f>
        <v>NA</v>
      </c>
    </row>
    <row r="73191" spans="17:17">
      <c r="Q73191" s="32" t="str">
        <f>IF(I73191="OUTSTANDING",'Data Table Volumes'!$B$1-G73191,"NA")</f>
        <v>NA</v>
      </c>
    </row>
    <row r="73192" spans="17:17">
      <c r="Q73192" s="32" t="str">
        <f>IF(I73192="OUTSTANDING",'Data Table Volumes'!$B$1-G73192,"NA")</f>
        <v>NA</v>
      </c>
    </row>
    <row r="73193" spans="17:17">
      <c r="Q73193" s="32" t="str">
        <f>IF(I73193="OUTSTANDING",'Data Table Volumes'!$B$1-G73193,"NA")</f>
        <v>NA</v>
      </c>
    </row>
    <row r="73194" spans="17:17">
      <c r="Q73194" s="32" t="str">
        <f>IF(I73194="OUTSTANDING",'Data Table Volumes'!$B$1-G73194,"NA")</f>
        <v>NA</v>
      </c>
    </row>
    <row r="73195" spans="17:17">
      <c r="Q73195" s="32" t="str">
        <f>IF(I73195="OUTSTANDING",'Data Table Volumes'!$B$1-G73195,"NA")</f>
        <v>NA</v>
      </c>
    </row>
    <row r="73196" spans="17:17">
      <c r="Q73196" s="32" t="str">
        <f>IF(I73196="OUTSTANDING",'Data Table Volumes'!$B$1-G73196,"NA")</f>
        <v>NA</v>
      </c>
    </row>
    <row r="73197" spans="17:17">
      <c r="Q73197" s="32" t="str">
        <f>IF(I73197="OUTSTANDING",'Data Table Volumes'!$B$1-G73197,"NA")</f>
        <v>NA</v>
      </c>
    </row>
    <row r="73198" spans="17:17">
      <c r="Q73198" s="32" t="str">
        <f>IF(I73198="OUTSTANDING",'Data Table Volumes'!$B$1-G73198,"NA")</f>
        <v>NA</v>
      </c>
    </row>
    <row r="73199" spans="17:17">
      <c r="Q73199" s="32" t="str">
        <f>IF(I73199="OUTSTANDING",'Data Table Volumes'!$B$1-G73199,"NA")</f>
        <v>NA</v>
      </c>
    </row>
    <row r="73200" spans="17:17">
      <c r="Q73200" s="32" t="str">
        <f>IF(I73200="OUTSTANDING",'Data Table Volumes'!$B$1-G73200,"NA")</f>
        <v>NA</v>
      </c>
    </row>
    <row r="73201" spans="17:17">
      <c r="Q73201" s="32" t="str">
        <f>IF(I73201="OUTSTANDING",'Data Table Volumes'!$B$1-G73201,"NA")</f>
        <v>NA</v>
      </c>
    </row>
    <row r="73202" spans="17:17">
      <c r="Q73202" s="32" t="str">
        <f>IF(I73202="OUTSTANDING",'Data Table Volumes'!$B$1-G73202,"NA")</f>
        <v>NA</v>
      </c>
    </row>
    <row r="73203" spans="17:17">
      <c r="Q73203" s="32" t="str">
        <f>IF(I73203="OUTSTANDING",'Data Table Volumes'!$B$1-G73203,"NA")</f>
        <v>NA</v>
      </c>
    </row>
    <row r="73204" spans="17:17">
      <c r="Q73204" s="32" t="str">
        <f>IF(I73204="OUTSTANDING",'Data Table Volumes'!$B$1-G73204,"NA")</f>
        <v>NA</v>
      </c>
    </row>
    <row r="73205" spans="17:17">
      <c r="Q73205" s="32" t="str">
        <f>IF(I73205="OUTSTANDING",'Data Table Volumes'!$B$1-G73205,"NA")</f>
        <v>NA</v>
      </c>
    </row>
    <row r="73206" spans="17:17">
      <c r="Q73206" s="32" t="str">
        <f>IF(I73206="OUTSTANDING",'Data Table Volumes'!$B$1-G73206,"NA")</f>
        <v>NA</v>
      </c>
    </row>
    <row r="73207" spans="17:17">
      <c r="Q73207" s="32" t="str">
        <f>IF(I73207="OUTSTANDING",'Data Table Volumes'!$B$1-G73207,"NA")</f>
        <v>NA</v>
      </c>
    </row>
    <row r="73208" spans="17:17">
      <c r="Q73208" s="32" t="str">
        <f>IF(I73208="OUTSTANDING",'Data Table Volumes'!$B$1-G73208,"NA")</f>
        <v>NA</v>
      </c>
    </row>
    <row r="73209" spans="17:17">
      <c r="Q73209" s="32" t="str">
        <f>IF(I73209="OUTSTANDING",'Data Table Volumes'!$B$1-G73209,"NA")</f>
        <v>NA</v>
      </c>
    </row>
    <row r="73210" spans="17:17">
      <c r="Q73210" s="32" t="str">
        <f>IF(I73210="OUTSTANDING",'Data Table Volumes'!$B$1-G73210,"NA")</f>
        <v>NA</v>
      </c>
    </row>
    <row r="73211" spans="17:17">
      <c r="Q73211" s="32" t="str">
        <f>IF(I73211="OUTSTANDING",'Data Table Volumes'!$B$1-G73211,"NA")</f>
        <v>NA</v>
      </c>
    </row>
    <row r="73212" spans="17:17">
      <c r="Q73212" s="32" t="str">
        <f>IF(I73212="OUTSTANDING",'Data Table Volumes'!$B$1-G73212,"NA")</f>
        <v>NA</v>
      </c>
    </row>
    <row r="73213" spans="17:17">
      <c r="Q73213" s="32" t="str">
        <f>IF(I73213="OUTSTANDING",'Data Table Volumes'!$B$1-G73213,"NA")</f>
        <v>NA</v>
      </c>
    </row>
    <row r="73214" spans="17:17">
      <c r="Q73214" s="32" t="str">
        <f>IF(I73214="OUTSTANDING",'Data Table Volumes'!$B$1-G73214,"NA")</f>
        <v>NA</v>
      </c>
    </row>
    <row r="73215" spans="17:17">
      <c r="Q73215" s="32" t="str">
        <f>IF(I73215="OUTSTANDING",'Data Table Volumes'!$B$1-G73215,"NA")</f>
        <v>NA</v>
      </c>
    </row>
    <row r="73216" spans="17:17">
      <c r="Q73216" s="32" t="str">
        <f>IF(I73216="OUTSTANDING",'Data Table Volumes'!$B$1-G73216,"NA")</f>
        <v>NA</v>
      </c>
    </row>
    <row r="73217" spans="17:17">
      <c r="Q73217" s="32" t="str">
        <f>IF(I73217="OUTSTANDING",'Data Table Volumes'!$B$1-G73217,"NA")</f>
        <v>NA</v>
      </c>
    </row>
    <row r="73218" spans="17:17">
      <c r="Q73218" s="32" t="str">
        <f>IF(I73218="OUTSTANDING",'Data Table Volumes'!$B$1-G73218,"NA")</f>
        <v>NA</v>
      </c>
    </row>
    <row r="73219" spans="17:17">
      <c r="Q73219" s="32" t="str">
        <f>IF(I73219="OUTSTANDING",'Data Table Volumes'!$B$1-G73219,"NA")</f>
        <v>NA</v>
      </c>
    </row>
    <row r="73220" spans="17:17">
      <c r="Q73220" s="32" t="str">
        <f>IF(I73220="OUTSTANDING",'Data Table Volumes'!$B$1-G73220,"NA")</f>
        <v>NA</v>
      </c>
    </row>
    <row r="73221" spans="17:17">
      <c r="Q73221" s="32" t="str">
        <f>IF(I73221="OUTSTANDING",'Data Table Volumes'!$B$1-G73221,"NA")</f>
        <v>NA</v>
      </c>
    </row>
    <row r="73222" spans="17:17">
      <c r="Q73222" s="32" t="str">
        <f>IF(I73222="OUTSTANDING",'Data Table Volumes'!$B$1-G73222,"NA")</f>
        <v>NA</v>
      </c>
    </row>
    <row r="73223" spans="17:17">
      <c r="Q73223" s="32" t="str">
        <f>IF(I73223="OUTSTANDING",'Data Table Volumes'!$B$1-G73223,"NA")</f>
        <v>NA</v>
      </c>
    </row>
    <row r="73224" spans="17:17">
      <c r="Q73224" s="32" t="str">
        <f>IF(I73224="OUTSTANDING",'Data Table Volumes'!$B$1-G73224,"NA")</f>
        <v>NA</v>
      </c>
    </row>
    <row r="73225" spans="17:17">
      <c r="Q73225" s="32" t="str">
        <f>IF(I73225="OUTSTANDING",'Data Table Volumes'!$B$1-G73225,"NA")</f>
        <v>NA</v>
      </c>
    </row>
    <row r="73226" spans="17:17">
      <c r="Q73226" s="32" t="str">
        <f>IF(I73226="OUTSTANDING",'Data Table Volumes'!$B$1-G73226,"NA")</f>
        <v>NA</v>
      </c>
    </row>
    <row r="73227" spans="17:17">
      <c r="Q73227" s="32" t="str">
        <f>IF(I73227="OUTSTANDING",'Data Table Volumes'!$B$1-G73227,"NA")</f>
        <v>NA</v>
      </c>
    </row>
    <row r="73228" spans="17:17">
      <c r="Q73228" s="32" t="str">
        <f>IF(I73228="OUTSTANDING",'Data Table Volumes'!$B$1-G73228,"NA")</f>
        <v>NA</v>
      </c>
    </row>
    <row r="73229" spans="17:17">
      <c r="Q73229" s="32" t="str">
        <f>IF(I73229="OUTSTANDING",'Data Table Volumes'!$B$1-G73229,"NA")</f>
        <v>NA</v>
      </c>
    </row>
    <row r="73230" spans="17:17">
      <c r="Q73230" s="32" t="str">
        <f>IF(I73230="OUTSTANDING",'Data Table Volumes'!$B$1-G73230,"NA")</f>
        <v>NA</v>
      </c>
    </row>
    <row r="73231" spans="17:17">
      <c r="Q73231" s="32" t="str">
        <f>IF(I73231="OUTSTANDING",'Data Table Volumes'!$B$1-G73231,"NA")</f>
        <v>NA</v>
      </c>
    </row>
    <row r="73232" spans="17:17">
      <c r="Q73232" s="32" t="str">
        <f>IF(I73232="OUTSTANDING",'Data Table Volumes'!$B$1-G73232,"NA")</f>
        <v>NA</v>
      </c>
    </row>
    <row r="73233" spans="17:17">
      <c r="Q73233" s="32" t="str">
        <f>IF(I73233="OUTSTANDING",'Data Table Volumes'!$B$1-G73233,"NA")</f>
        <v>NA</v>
      </c>
    </row>
    <row r="73234" spans="17:17">
      <c r="Q73234" s="32" t="str">
        <f>IF(I73234="OUTSTANDING",'Data Table Volumes'!$B$1-G73234,"NA")</f>
        <v>NA</v>
      </c>
    </row>
    <row r="73235" spans="17:17">
      <c r="Q73235" s="32" t="str">
        <f>IF(I73235="OUTSTANDING",'Data Table Volumes'!$B$1-G73235,"NA")</f>
        <v>NA</v>
      </c>
    </row>
    <row r="73236" spans="17:17">
      <c r="Q73236" s="32" t="str">
        <f>IF(I73236="OUTSTANDING",'Data Table Volumes'!$B$1-G73236,"NA")</f>
        <v>NA</v>
      </c>
    </row>
    <row r="73237" spans="17:17">
      <c r="Q73237" s="32" t="str">
        <f>IF(I73237="OUTSTANDING",'Data Table Volumes'!$B$1-G73237,"NA")</f>
        <v>NA</v>
      </c>
    </row>
    <row r="73238" spans="17:17">
      <c r="Q73238" s="32" t="str">
        <f>IF(I73238="OUTSTANDING",'Data Table Volumes'!$B$1-G73238,"NA")</f>
        <v>NA</v>
      </c>
    </row>
    <row r="73239" spans="17:17">
      <c r="Q73239" s="32" t="str">
        <f>IF(I73239="OUTSTANDING",'Data Table Volumes'!$B$1-G73239,"NA")</f>
        <v>NA</v>
      </c>
    </row>
    <row r="73240" spans="17:17">
      <c r="Q73240" s="32" t="str">
        <f>IF(I73240="OUTSTANDING",'Data Table Volumes'!$B$1-G73240,"NA")</f>
        <v>NA</v>
      </c>
    </row>
    <row r="73241" spans="17:17">
      <c r="Q73241" s="32" t="str">
        <f>IF(I73241="OUTSTANDING",'Data Table Volumes'!$B$1-G73241,"NA")</f>
        <v>NA</v>
      </c>
    </row>
    <row r="73242" spans="17:17">
      <c r="Q73242" s="32" t="str">
        <f>IF(I73242="OUTSTANDING",'Data Table Volumes'!$B$1-G73242,"NA")</f>
        <v>NA</v>
      </c>
    </row>
    <row r="73243" spans="17:17">
      <c r="Q73243" s="32" t="str">
        <f>IF(I73243="OUTSTANDING",'Data Table Volumes'!$B$1-G73243,"NA")</f>
        <v>NA</v>
      </c>
    </row>
    <row r="73244" spans="17:17">
      <c r="Q73244" s="32" t="str">
        <f>IF(I73244="OUTSTANDING",'Data Table Volumes'!$B$1-G73244,"NA")</f>
        <v>NA</v>
      </c>
    </row>
    <row r="73245" spans="17:17">
      <c r="Q73245" s="32" t="str">
        <f>IF(I73245="OUTSTANDING",'Data Table Volumes'!$B$1-G73245,"NA")</f>
        <v>NA</v>
      </c>
    </row>
    <row r="73246" spans="17:17">
      <c r="Q73246" s="32" t="str">
        <f>IF(I73246="OUTSTANDING",'Data Table Volumes'!$B$1-G73246,"NA")</f>
        <v>NA</v>
      </c>
    </row>
    <row r="73247" spans="17:17">
      <c r="Q73247" s="32" t="str">
        <f>IF(I73247="OUTSTANDING",'Data Table Volumes'!$B$1-G73247,"NA")</f>
        <v>NA</v>
      </c>
    </row>
    <row r="73248" spans="17:17">
      <c r="Q73248" s="32" t="str">
        <f>IF(I73248="OUTSTANDING",'Data Table Volumes'!$B$1-G73248,"NA")</f>
        <v>NA</v>
      </c>
    </row>
    <row r="73249" spans="17:17">
      <c r="Q73249" s="32" t="str">
        <f>IF(I73249="OUTSTANDING",'Data Table Volumes'!$B$1-G73249,"NA")</f>
        <v>NA</v>
      </c>
    </row>
    <row r="73250" spans="17:17">
      <c r="Q73250" s="32" t="str">
        <f>IF(I73250="OUTSTANDING",'Data Table Volumes'!$B$1-G73250,"NA")</f>
        <v>NA</v>
      </c>
    </row>
    <row r="73251" spans="17:17">
      <c r="Q73251" s="32" t="str">
        <f>IF(I73251="OUTSTANDING",'Data Table Volumes'!$B$1-G73251,"NA")</f>
        <v>NA</v>
      </c>
    </row>
    <row r="73252" spans="17:17">
      <c r="Q73252" s="32" t="str">
        <f>IF(I73252="OUTSTANDING",'Data Table Volumes'!$B$1-G73252,"NA")</f>
        <v>NA</v>
      </c>
    </row>
    <row r="73253" spans="17:17">
      <c r="Q73253" s="32" t="str">
        <f>IF(I73253="OUTSTANDING",'Data Table Volumes'!$B$1-G73253,"NA")</f>
        <v>NA</v>
      </c>
    </row>
    <row r="73254" spans="17:17">
      <c r="Q73254" s="32" t="str">
        <f>IF(I73254="OUTSTANDING",'Data Table Volumes'!$B$1-G73254,"NA")</f>
        <v>NA</v>
      </c>
    </row>
    <row r="73255" spans="17:17">
      <c r="Q73255" s="32" t="str">
        <f>IF(I73255="OUTSTANDING",'Data Table Volumes'!$B$1-G73255,"NA")</f>
        <v>NA</v>
      </c>
    </row>
    <row r="73256" spans="17:17">
      <c r="Q73256" s="32" t="str">
        <f>IF(I73256="OUTSTANDING",'Data Table Volumes'!$B$1-G73256,"NA")</f>
        <v>NA</v>
      </c>
    </row>
    <row r="73257" spans="17:17">
      <c r="Q73257" s="32" t="str">
        <f>IF(I73257="OUTSTANDING",'Data Table Volumes'!$B$1-G73257,"NA")</f>
        <v>NA</v>
      </c>
    </row>
    <row r="73258" spans="17:17">
      <c r="Q73258" s="32" t="str">
        <f>IF(I73258="OUTSTANDING",'Data Table Volumes'!$B$1-G73258,"NA")</f>
        <v>NA</v>
      </c>
    </row>
    <row r="73259" spans="17:17">
      <c r="Q73259" s="32" t="str">
        <f>IF(I73259="OUTSTANDING",'Data Table Volumes'!$B$1-G73259,"NA")</f>
        <v>NA</v>
      </c>
    </row>
    <row r="73260" spans="17:17">
      <c r="Q73260" s="32" t="str">
        <f>IF(I73260="OUTSTANDING",'Data Table Volumes'!$B$1-G73260,"NA")</f>
        <v>NA</v>
      </c>
    </row>
    <row r="73261" spans="17:17">
      <c r="Q73261" s="32" t="str">
        <f>IF(I73261="OUTSTANDING",'Data Table Volumes'!$B$1-G73261,"NA")</f>
        <v>NA</v>
      </c>
    </row>
    <row r="73262" spans="17:17">
      <c r="Q73262" s="32" t="str">
        <f>IF(I73262="OUTSTANDING",'Data Table Volumes'!$B$1-G73262,"NA")</f>
        <v>NA</v>
      </c>
    </row>
    <row r="73263" spans="17:17">
      <c r="Q73263" s="32" t="str">
        <f>IF(I73263="OUTSTANDING",'Data Table Volumes'!$B$1-G73263,"NA")</f>
        <v>NA</v>
      </c>
    </row>
    <row r="73264" spans="17:17">
      <c r="Q73264" s="32" t="str">
        <f>IF(I73264="OUTSTANDING",'Data Table Volumes'!$B$1-G73264,"NA")</f>
        <v>NA</v>
      </c>
    </row>
    <row r="73265" spans="17:17">
      <c r="Q73265" s="32" t="str">
        <f>IF(I73265="OUTSTANDING",'Data Table Volumes'!$B$1-G73265,"NA")</f>
        <v>NA</v>
      </c>
    </row>
    <row r="73266" spans="17:17">
      <c r="Q73266" s="32" t="str">
        <f>IF(I73266="OUTSTANDING",'Data Table Volumes'!$B$1-G73266,"NA")</f>
        <v>NA</v>
      </c>
    </row>
    <row r="73267" spans="17:17">
      <c r="Q73267" s="32" t="str">
        <f>IF(I73267="OUTSTANDING",'Data Table Volumes'!$B$1-G73267,"NA")</f>
        <v>NA</v>
      </c>
    </row>
    <row r="73268" spans="17:17">
      <c r="Q73268" s="32" t="str">
        <f>IF(I73268="OUTSTANDING",'Data Table Volumes'!$B$1-G73268,"NA")</f>
        <v>NA</v>
      </c>
    </row>
    <row r="73269" spans="17:17">
      <c r="Q73269" s="32" t="str">
        <f>IF(I73269="OUTSTANDING",'Data Table Volumes'!$B$1-G73269,"NA")</f>
        <v>NA</v>
      </c>
    </row>
    <row r="73270" spans="17:17">
      <c r="Q73270" s="32" t="str">
        <f>IF(I73270="OUTSTANDING",'Data Table Volumes'!$B$1-G73270,"NA")</f>
        <v>NA</v>
      </c>
    </row>
    <row r="73271" spans="17:17">
      <c r="Q73271" s="32" t="str">
        <f>IF(I73271="OUTSTANDING",'Data Table Volumes'!$B$1-G73271,"NA")</f>
        <v>NA</v>
      </c>
    </row>
    <row r="73272" spans="17:17">
      <c r="Q73272" s="32" t="str">
        <f>IF(I73272="OUTSTANDING",'Data Table Volumes'!$B$1-G73272,"NA")</f>
        <v>NA</v>
      </c>
    </row>
    <row r="73273" spans="17:17">
      <c r="Q73273" s="32" t="str">
        <f>IF(I73273="OUTSTANDING",'Data Table Volumes'!$B$1-G73273,"NA")</f>
        <v>NA</v>
      </c>
    </row>
    <row r="73274" spans="17:17">
      <c r="Q73274" s="32" t="str">
        <f>IF(I73274="OUTSTANDING",'Data Table Volumes'!$B$1-G73274,"NA")</f>
        <v>NA</v>
      </c>
    </row>
    <row r="73275" spans="17:17">
      <c r="Q73275" s="32" t="str">
        <f>IF(I73275="OUTSTANDING",'Data Table Volumes'!$B$1-G73275,"NA")</f>
        <v>NA</v>
      </c>
    </row>
    <row r="73276" spans="17:17">
      <c r="Q73276" s="32" t="str">
        <f>IF(I73276="OUTSTANDING",'Data Table Volumes'!$B$1-G73276,"NA")</f>
        <v>NA</v>
      </c>
    </row>
    <row r="73277" spans="17:17">
      <c r="Q73277" s="32" t="str">
        <f>IF(I73277="OUTSTANDING",'Data Table Volumes'!$B$1-G73277,"NA")</f>
        <v>NA</v>
      </c>
    </row>
    <row r="73278" spans="17:17">
      <c r="Q73278" s="32" t="str">
        <f>IF(I73278="OUTSTANDING",'Data Table Volumes'!$B$1-G73278,"NA")</f>
        <v>NA</v>
      </c>
    </row>
    <row r="73279" spans="17:17">
      <c r="Q73279" s="32" t="str">
        <f>IF(I73279="OUTSTANDING",'Data Table Volumes'!$B$1-G73279,"NA")</f>
        <v>NA</v>
      </c>
    </row>
    <row r="73280" spans="17:17">
      <c r="Q73280" s="32" t="str">
        <f>IF(I73280="OUTSTANDING",'Data Table Volumes'!$B$1-G73280,"NA")</f>
        <v>NA</v>
      </c>
    </row>
    <row r="73281" spans="17:17">
      <c r="Q73281" s="32" t="str">
        <f>IF(I73281="OUTSTANDING",'Data Table Volumes'!$B$1-G73281,"NA")</f>
        <v>NA</v>
      </c>
    </row>
    <row r="73282" spans="17:17">
      <c r="Q73282" s="32" t="str">
        <f>IF(I73282="OUTSTANDING",'Data Table Volumes'!$B$1-G73282,"NA")</f>
        <v>NA</v>
      </c>
    </row>
    <row r="73283" spans="17:17">
      <c r="Q73283" s="32" t="str">
        <f>IF(I73283="OUTSTANDING",'Data Table Volumes'!$B$1-G73283,"NA")</f>
        <v>NA</v>
      </c>
    </row>
    <row r="73284" spans="17:17">
      <c r="Q73284" s="32" t="str">
        <f>IF(I73284="OUTSTANDING",'Data Table Volumes'!$B$1-G73284,"NA")</f>
        <v>NA</v>
      </c>
    </row>
    <row r="73285" spans="17:17">
      <c r="Q73285" s="32" t="str">
        <f>IF(I73285="OUTSTANDING",'Data Table Volumes'!$B$1-G73285,"NA")</f>
        <v>NA</v>
      </c>
    </row>
    <row r="73286" spans="17:17">
      <c r="Q73286" s="32" t="str">
        <f>IF(I73286="OUTSTANDING",'Data Table Volumes'!$B$1-G73286,"NA")</f>
        <v>NA</v>
      </c>
    </row>
    <row r="73287" spans="17:17">
      <c r="Q73287" s="32" t="str">
        <f>IF(I73287="OUTSTANDING",'Data Table Volumes'!$B$1-G73287,"NA")</f>
        <v>NA</v>
      </c>
    </row>
    <row r="73288" spans="17:17">
      <c r="Q73288" s="32" t="str">
        <f>IF(I73288="OUTSTANDING",'Data Table Volumes'!$B$1-G73288,"NA")</f>
        <v>NA</v>
      </c>
    </row>
    <row r="73289" spans="17:17">
      <c r="Q73289" s="32" t="str">
        <f>IF(I73289="OUTSTANDING",'Data Table Volumes'!$B$1-G73289,"NA")</f>
        <v>NA</v>
      </c>
    </row>
    <row r="73290" spans="17:17">
      <c r="Q73290" s="32" t="str">
        <f>IF(I73290="OUTSTANDING",'Data Table Volumes'!$B$1-G73290,"NA")</f>
        <v>NA</v>
      </c>
    </row>
    <row r="73291" spans="17:17">
      <c r="Q73291" s="32" t="str">
        <f>IF(I73291="OUTSTANDING",'Data Table Volumes'!$B$1-G73291,"NA")</f>
        <v>NA</v>
      </c>
    </row>
    <row r="73292" spans="17:17">
      <c r="Q73292" s="32" t="str">
        <f>IF(I73292="OUTSTANDING",'Data Table Volumes'!$B$1-G73292,"NA")</f>
        <v>NA</v>
      </c>
    </row>
    <row r="73293" spans="17:17">
      <c r="Q73293" s="32" t="str">
        <f>IF(I73293="OUTSTANDING",'Data Table Volumes'!$B$1-G73293,"NA")</f>
        <v>NA</v>
      </c>
    </row>
    <row r="73294" spans="17:17">
      <c r="Q73294" s="32" t="str">
        <f>IF(I73294="OUTSTANDING",'Data Table Volumes'!$B$1-G73294,"NA")</f>
        <v>NA</v>
      </c>
    </row>
    <row r="73295" spans="17:17">
      <c r="Q73295" s="32" t="str">
        <f>IF(I73295="OUTSTANDING",'Data Table Volumes'!$B$1-G73295,"NA")</f>
        <v>NA</v>
      </c>
    </row>
    <row r="73296" spans="17:17">
      <c r="Q73296" s="32" t="str">
        <f>IF(I73296="OUTSTANDING",'Data Table Volumes'!$B$1-G73296,"NA")</f>
        <v>NA</v>
      </c>
    </row>
    <row r="73297" spans="17:17">
      <c r="Q73297" s="32" t="str">
        <f>IF(I73297="OUTSTANDING",'Data Table Volumes'!$B$1-G73297,"NA")</f>
        <v>NA</v>
      </c>
    </row>
    <row r="73298" spans="17:17">
      <c r="Q73298" s="32" t="str">
        <f>IF(I73298="OUTSTANDING",'Data Table Volumes'!$B$1-G73298,"NA")</f>
        <v>NA</v>
      </c>
    </row>
    <row r="73299" spans="17:17">
      <c r="Q73299" s="32" t="str">
        <f>IF(I73299="OUTSTANDING",'Data Table Volumes'!$B$1-G73299,"NA")</f>
        <v>NA</v>
      </c>
    </row>
    <row r="73300" spans="17:17">
      <c r="Q73300" s="32" t="str">
        <f>IF(I73300="OUTSTANDING",'Data Table Volumes'!$B$1-G73300,"NA")</f>
        <v>NA</v>
      </c>
    </row>
    <row r="73301" spans="17:17">
      <c r="Q73301" s="32" t="str">
        <f>IF(I73301="OUTSTANDING",'Data Table Volumes'!$B$1-G73301,"NA")</f>
        <v>NA</v>
      </c>
    </row>
    <row r="73302" spans="17:17">
      <c r="Q73302" s="32" t="str">
        <f>IF(I73302="OUTSTANDING",'Data Table Volumes'!$B$1-G73302,"NA")</f>
        <v>NA</v>
      </c>
    </row>
    <row r="73303" spans="17:17">
      <c r="Q73303" s="32" t="str">
        <f>IF(I73303="OUTSTANDING",'Data Table Volumes'!$B$1-G73303,"NA")</f>
        <v>NA</v>
      </c>
    </row>
    <row r="73304" spans="17:17">
      <c r="Q73304" s="32" t="str">
        <f>IF(I73304="OUTSTANDING",'Data Table Volumes'!$B$1-G73304,"NA")</f>
        <v>NA</v>
      </c>
    </row>
    <row r="73305" spans="17:17">
      <c r="Q73305" s="32" t="str">
        <f>IF(I73305="OUTSTANDING",'Data Table Volumes'!$B$1-G73305,"NA")</f>
        <v>NA</v>
      </c>
    </row>
    <row r="73306" spans="17:17">
      <c r="Q73306" s="32" t="str">
        <f>IF(I73306="OUTSTANDING",'Data Table Volumes'!$B$1-G73306,"NA")</f>
        <v>NA</v>
      </c>
    </row>
    <row r="73307" spans="17:17">
      <c r="Q73307" s="32" t="str">
        <f>IF(I73307="OUTSTANDING",'Data Table Volumes'!$B$1-G73307,"NA")</f>
        <v>NA</v>
      </c>
    </row>
    <row r="73308" spans="17:17">
      <c r="Q73308" s="32" t="str">
        <f>IF(I73308="OUTSTANDING",'Data Table Volumes'!$B$1-G73308,"NA")</f>
        <v>NA</v>
      </c>
    </row>
    <row r="73309" spans="17:17">
      <c r="Q73309" s="32" t="str">
        <f>IF(I73309="OUTSTANDING",'Data Table Volumes'!$B$1-G73309,"NA")</f>
        <v>NA</v>
      </c>
    </row>
    <row r="73310" spans="17:17">
      <c r="Q73310" s="32" t="str">
        <f>IF(I73310="OUTSTANDING",'Data Table Volumes'!$B$1-G73310,"NA")</f>
        <v>NA</v>
      </c>
    </row>
    <row r="73311" spans="17:17">
      <c r="Q73311" s="32" t="str">
        <f>IF(I73311="OUTSTANDING",'Data Table Volumes'!$B$1-G73311,"NA")</f>
        <v>NA</v>
      </c>
    </row>
    <row r="73312" spans="17:17">
      <c r="Q73312" s="32" t="str">
        <f>IF(I73312="OUTSTANDING",'Data Table Volumes'!$B$1-G73312,"NA")</f>
        <v>NA</v>
      </c>
    </row>
    <row r="73313" spans="17:17">
      <c r="Q73313" s="32" t="str">
        <f>IF(I73313="OUTSTANDING",'Data Table Volumes'!$B$1-G73313,"NA")</f>
        <v>NA</v>
      </c>
    </row>
    <row r="73314" spans="17:17">
      <c r="Q73314" s="32" t="str">
        <f>IF(I73314="OUTSTANDING",'Data Table Volumes'!$B$1-G73314,"NA")</f>
        <v>NA</v>
      </c>
    </row>
    <row r="73315" spans="17:17">
      <c r="Q73315" s="32" t="str">
        <f>IF(I73315="OUTSTANDING",'Data Table Volumes'!$B$1-G73315,"NA")</f>
        <v>NA</v>
      </c>
    </row>
    <row r="73316" spans="17:17">
      <c r="Q73316" s="32" t="str">
        <f>IF(I73316="OUTSTANDING",'Data Table Volumes'!$B$1-G73316,"NA")</f>
        <v>NA</v>
      </c>
    </row>
    <row r="73317" spans="17:17">
      <c r="Q73317" s="32" t="str">
        <f>IF(I73317="OUTSTANDING",'Data Table Volumes'!$B$1-G73317,"NA")</f>
        <v>NA</v>
      </c>
    </row>
    <row r="73318" spans="17:17">
      <c r="Q73318" s="32" t="str">
        <f>IF(I73318="OUTSTANDING",'Data Table Volumes'!$B$1-G73318,"NA")</f>
        <v>NA</v>
      </c>
    </row>
    <row r="73319" spans="17:17">
      <c r="Q73319" s="32" t="str">
        <f>IF(I73319="OUTSTANDING",'Data Table Volumes'!$B$1-G73319,"NA")</f>
        <v>NA</v>
      </c>
    </row>
    <row r="73320" spans="17:17">
      <c r="Q73320" s="32" t="str">
        <f>IF(I73320="OUTSTANDING",'Data Table Volumes'!$B$1-G73320,"NA")</f>
        <v>NA</v>
      </c>
    </row>
    <row r="73321" spans="17:17">
      <c r="Q73321" s="32" t="str">
        <f>IF(I73321="OUTSTANDING",'Data Table Volumes'!$B$1-G73321,"NA")</f>
        <v>NA</v>
      </c>
    </row>
    <row r="73322" spans="17:17">
      <c r="Q73322" s="32" t="str">
        <f>IF(I73322="OUTSTANDING",'Data Table Volumes'!$B$1-G73322,"NA")</f>
        <v>NA</v>
      </c>
    </row>
    <row r="73323" spans="17:17">
      <c r="Q73323" s="32" t="str">
        <f>IF(I73323="OUTSTANDING",'Data Table Volumes'!$B$1-G73323,"NA")</f>
        <v>NA</v>
      </c>
    </row>
    <row r="73324" spans="17:17">
      <c r="Q73324" s="32" t="str">
        <f>IF(I73324="OUTSTANDING",'Data Table Volumes'!$B$1-G73324,"NA")</f>
        <v>NA</v>
      </c>
    </row>
    <row r="73325" spans="17:17">
      <c r="Q73325" s="32" t="str">
        <f>IF(I73325="OUTSTANDING",'Data Table Volumes'!$B$1-G73325,"NA")</f>
        <v>NA</v>
      </c>
    </row>
    <row r="73326" spans="17:17">
      <c r="Q73326" s="32" t="str">
        <f>IF(I73326="OUTSTANDING",'Data Table Volumes'!$B$1-G73326,"NA")</f>
        <v>NA</v>
      </c>
    </row>
    <row r="73327" spans="17:17">
      <c r="Q73327" s="32" t="str">
        <f>IF(I73327="OUTSTANDING",'Data Table Volumes'!$B$1-G73327,"NA")</f>
        <v>NA</v>
      </c>
    </row>
    <row r="73328" spans="17:17">
      <c r="Q73328" s="32" t="str">
        <f>IF(I73328="OUTSTANDING",'Data Table Volumes'!$B$1-G73328,"NA")</f>
        <v>NA</v>
      </c>
    </row>
    <row r="73329" spans="17:17">
      <c r="Q73329" s="32" t="str">
        <f>IF(I73329="OUTSTANDING",'Data Table Volumes'!$B$1-G73329,"NA")</f>
        <v>NA</v>
      </c>
    </row>
    <row r="73330" spans="17:17">
      <c r="Q73330" s="32" t="str">
        <f>IF(I73330="OUTSTANDING",'Data Table Volumes'!$B$1-G73330,"NA")</f>
        <v>NA</v>
      </c>
    </row>
    <row r="73331" spans="17:17">
      <c r="Q73331" s="32" t="str">
        <f>IF(I73331="OUTSTANDING",'Data Table Volumes'!$B$1-G73331,"NA")</f>
        <v>NA</v>
      </c>
    </row>
    <row r="73332" spans="17:17">
      <c r="Q73332" s="32" t="str">
        <f>IF(I73332="OUTSTANDING",'Data Table Volumes'!$B$1-G73332,"NA")</f>
        <v>NA</v>
      </c>
    </row>
    <row r="73333" spans="17:17">
      <c r="Q73333" s="32" t="str">
        <f>IF(I73333="OUTSTANDING",'Data Table Volumes'!$B$1-G73333,"NA")</f>
        <v>NA</v>
      </c>
    </row>
    <row r="73334" spans="17:17">
      <c r="Q73334" s="32" t="str">
        <f>IF(I73334="OUTSTANDING",'Data Table Volumes'!$B$1-G73334,"NA")</f>
        <v>NA</v>
      </c>
    </row>
    <row r="73335" spans="17:17">
      <c r="Q73335" s="32" t="str">
        <f>IF(I73335="OUTSTANDING",'Data Table Volumes'!$B$1-G73335,"NA")</f>
        <v>NA</v>
      </c>
    </row>
    <row r="73336" spans="17:17">
      <c r="Q73336" s="32" t="str">
        <f>IF(I73336="OUTSTANDING",'Data Table Volumes'!$B$1-G73336,"NA")</f>
        <v>NA</v>
      </c>
    </row>
    <row r="73337" spans="17:17">
      <c r="Q73337" s="32" t="str">
        <f>IF(I73337="OUTSTANDING",'Data Table Volumes'!$B$1-G73337,"NA")</f>
        <v>NA</v>
      </c>
    </row>
    <row r="73338" spans="17:17">
      <c r="Q73338" s="32" t="str">
        <f>IF(I73338="OUTSTANDING",'Data Table Volumes'!$B$1-G73338,"NA")</f>
        <v>NA</v>
      </c>
    </row>
    <row r="73339" spans="17:17">
      <c r="Q73339" s="32" t="str">
        <f>IF(I73339="OUTSTANDING",'Data Table Volumes'!$B$1-G73339,"NA")</f>
        <v>NA</v>
      </c>
    </row>
    <row r="73340" spans="17:17">
      <c r="Q73340" s="32" t="str">
        <f>IF(I73340="OUTSTANDING",'Data Table Volumes'!$B$1-G73340,"NA")</f>
        <v>NA</v>
      </c>
    </row>
    <row r="73341" spans="17:17">
      <c r="Q73341" s="32" t="str">
        <f>IF(I73341="OUTSTANDING",'Data Table Volumes'!$B$1-G73341,"NA")</f>
        <v>NA</v>
      </c>
    </row>
    <row r="73342" spans="17:17">
      <c r="Q73342" s="32" t="str">
        <f>IF(I73342="OUTSTANDING",'Data Table Volumes'!$B$1-G73342,"NA")</f>
        <v>NA</v>
      </c>
    </row>
    <row r="73343" spans="17:17">
      <c r="Q73343" s="32" t="str">
        <f>IF(I73343="OUTSTANDING",'Data Table Volumes'!$B$1-G73343,"NA")</f>
        <v>NA</v>
      </c>
    </row>
    <row r="73344" spans="17:17">
      <c r="Q73344" s="32" t="str">
        <f>IF(I73344="OUTSTANDING",'Data Table Volumes'!$B$1-G73344,"NA")</f>
        <v>NA</v>
      </c>
    </row>
    <row r="73345" spans="17:17">
      <c r="Q73345" s="32" t="str">
        <f>IF(I73345="OUTSTANDING",'Data Table Volumes'!$B$1-G73345,"NA")</f>
        <v>NA</v>
      </c>
    </row>
    <row r="73346" spans="17:17">
      <c r="Q73346" s="32" t="str">
        <f>IF(I73346="OUTSTANDING",'Data Table Volumes'!$B$1-G73346,"NA")</f>
        <v>NA</v>
      </c>
    </row>
    <row r="73347" spans="17:17">
      <c r="Q73347" s="32" t="str">
        <f>IF(I73347="OUTSTANDING",'Data Table Volumes'!$B$1-G73347,"NA")</f>
        <v>NA</v>
      </c>
    </row>
    <row r="73348" spans="17:17">
      <c r="Q73348" s="32" t="str">
        <f>IF(I73348="OUTSTANDING",'Data Table Volumes'!$B$1-G73348,"NA")</f>
        <v>NA</v>
      </c>
    </row>
    <row r="73349" spans="17:17">
      <c r="Q73349" s="32" t="str">
        <f>IF(I73349="OUTSTANDING",'Data Table Volumes'!$B$1-G73349,"NA")</f>
        <v>NA</v>
      </c>
    </row>
    <row r="73350" spans="17:17">
      <c r="Q73350" s="32" t="str">
        <f>IF(I73350="OUTSTANDING",'Data Table Volumes'!$B$1-G73350,"NA")</f>
        <v>NA</v>
      </c>
    </row>
    <row r="73351" spans="17:17">
      <c r="Q73351" s="32" t="str">
        <f>IF(I73351="OUTSTANDING",'Data Table Volumes'!$B$1-G73351,"NA")</f>
        <v>NA</v>
      </c>
    </row>
    <row r="73352" spans="17:17">
      <c r="Q73352" s="32" t="str">
        <f>IF(I73352="OUTSTANDING",'Data Table Volumes'!$B$1-G73352,"NA")</f>
        <v>NA</v>
      </c>
    </row>
    <row r="73353" spans="17:17">
      <c r="Q73353" s="32" t="str">
        <f>IF(I73353="OUTSTANDING",'Data Table Volumes'!$B$1-G73353,"NA")</f>
        <v>NA</v>
      </c>
    </row>
    <row r="73354" spans="17:17">
      <c r="Q73354" s="32" t="str">
        <f>IF(I73354="OUTSTANDING",'Data Table Volumes'!$B$1-G73354,"NA")</f>
        <v>NA</v>
      </c>
    </row>
    <row r="73355" spans="17:17">
      <c r="Q73355" s="32" t="str">
        <f>IF(I73355="OUTSTANDING",'Data Table Volumes'!$B$1-G73355,"NA")</f>
        <v>NA</v>
      </c>
    </row>
    <row r="73356" spans="17:17">
      <c r="Q73356" s="32" t="str">
        <f>IF(I73356="OUTSTANDING",'Data Table Volumes'!$B$1-G73356,"NA")</f>
        <v>NA</v>
      </c>
    </row>
    <row r="73357" spans="17:17">
      <c r="Q73357" s="32" t="str">
        <f>IF(I73357="OUTSTANDING",'Data Table Volumes'!$B$1-G73357,"NA")</f>
        <v>NA</v>
      </c>
    </row>
    <row r="73358" spans="17:17">
      <c r="Q73358" s="32" t="str">
        <f>IF(I73358="OUTSTANDING",'Data Table Volumes'!$B$1-G73358,"NA")</f>
        <v>NA</v>
      </c>
    </row>
    <row r="73359" spans="17:17">
      <c r="Q73359" s="32" t="str">
        <f>IF(I73359="OUTSTANDING",'Data Table Volumes'!$B$1-G73359,"NA")</f>
        <v>NA</v>
      </c>
    </row>
    <row r="73360" spans="17:17">
      <c r="Q73360" s="32" t="str">
        <f>IF(I73360="OUTSTANDING",'Data Table Volumes'!$B$1-G73360,"NA")</f>
        <v>NA</v>
      </c>
    </row>
    <row r="73361" spans="17:17">
      <c r="Q73361" s="32" t="str">
        <f>IF(I73361="OUTSTANDING",'Data Table Volumes'!$B$1-G73361,"NA")</f>
        <v>NA</v>
      </c>
    </row>
    <row r="73362" spans="17:17">
      <c r="Q73362" s="32" t="str">
        <f>IF(I73362="OUTSTANDING",'Data Table Volumes'!$B$1-G73362,"NA")</f>
        <v>NA</v>
      </c>
    </row>
    <row r="73363" spans="17:17">
      <c r="Q73363" s="32" t="str">
        <f>IF(I73363="OUTSTANDING",'Data Table Volumes'!$B$1-G73363,"NA")</f>
        <v>NA</v>
      </c>
    </row>
    <row r="73364" spans="17:17">
      <c r="Q73364" s="32" t="str">
        <f>IF(I73364="OUTSTANDING",'Data Table Volumes'!$B$1-G73364,"NA")</f>
        <v>NA</v>
      </c>
    </row>
    <row r="73365" spans="17:17">
      <c r="Q73365" s="32" t="str">
        <f>IF(I73365="OUTSTANDING",'Data Table Volumes'!$B$1-G73365,"NA")</f>
        <v>NA</v>
      </c>
    </row>
    <row r="73366" spans="17:17">
      <c r="Q73366" s="32" t="str">
        <f>IF(I73366="OUTSTANDING",'Data Table Volumes'!$B$1-G73366,"NA")</f>
        <v>NA</v>
      </c>
    </row>
    <row r="73367" spans="17:17">
      <c r="Q73367" s="32" t="str">
        <f>IF(I73367="OUTSTANDING",'Data Table Volumes'!$B$1-G73367,"NA")</f>
        <v>NA</v>
      </c>
    </row>
    <row r="73368" spans="17:17">
      <c r="Q73368" s="32" t="str">
        <f>IF(I73368="OUTSTANDING",'Data Table Volumes'!$B$1-G73368,"NA")</f>
        <v>NA</v>
      </c>
    </row>
    <row r="73369" spans="17:17">
      <c r="Q73369" s="32" t="str">
        <f>IF(I73369="OUTSTANDING",'Data Table Volumes'!$B$1-G73369,"NA")</f>
        <v>NA</v>
      </c>
    </row>
    <row r="73370" spans="17:17">
      <c r="Q73370" s="32" t="str">
        <f>IF(I73370="OUTSTANDING",'Data Table Volumes'!$B$1-G73370,"NA")</f>
        <v>NA</v>
      </c>
    </row>
    <row r="73371" spans="17:17">
      <c r="Q73371" s="32" t="str">
        <f>IF(I73371="OUTSTANDING",'Data Table Volumes'!$B$1-G73371,"NA")</f>
        <v>NA</v>
      </c>
    </row>
    <row r="73372" spans="17:17">
      <c r="Q73372" s="32" t="str">
        <f>IF(I73372="OUTSTANDING",'Data Table Volumes'!$B$1-G73372,"NA")</f>
        <v>NA</v>
      </c>
    </row>
    <row r="73373" spans="17:17">
      <c r="Q73373" s="32" t="str">
        <f>IF(I73373="OUTSTANDING",'Data Table Volumes'!$B$1-G73373,"NA")</f>
        <v>NA</v>
      </c>
    </row>
    <row r="73374" spans="17:17">
      <c r="Q73374" s="32" t="str">
        <f>IF(I73374="OUTSTANDING",'Data Table Volumes'!$B$1-G73374,"NA")</f>
        <v>NA</v>
      </c>
    </row>
    <row r="73375" spans="17:17">
      <c r="Q73375" s="32" t="str">
        <f>IF(I73375="OUTSTANDING",'Data Table Volumes'!$B$1-G73375,"NA")</f>
        <v>NA</v>
      </c>
    </row>
    <row r="73376" spans="17:17">
      <c r="Q73376" s="32" t="str">
        <f>IF(I73376="OUTSTANDING",'Data Table Volumes'!$B$1-G73376,"NA")</f>
        <v>NA</v>
      </c>
    </row>
    <row r="73377" spans="17:17">
      <c r="Q73377" s="32" t="str">
        <f>IF(I73377="OUTSTANDING",'Data Table Volumes'!$B$1-G73377,"NA")</f>
        <v>NA</v>
      </c>
    </row>
    <row r="73378" spans="17:17">
      <c r="Q73378" s="32" t="str">
        <f>IF(I73378="OUTSTANDING",'Data Table Volumes'!$B$1-G73378,"NA")</f>
        <v>NA</v>
      </c>
    </row>
    <row r="73379" spans="17:17">
      <c r="Q73379" s="32" t="str">
        <f>IF(I73379="OUTSTANDING",'Data Table Volumes'!$B$1-G73379,"NA")</f>
        <v>NA</v>
      </c>
    </row>
    <row r="73380" spans="17:17">
      <c r="Q73380" s="32" t="str">
        <f>IF(I73380="OUTSTANDING",'Data Table Volumes'!$B$1-G73380,"NA")</f>
        <v>NA</v>
      </c>
    </row>
    <row r="73381" spans="17:17">
      <c r="Q73381" s="32" t="str">
        <f>IF(I73381="OUTSTANDING",'Data Table Volumes'!$B$1-G73381,"NA")</f>
        <v>NA</v>
      </c>
    </row>
    <row r="73382" spans="17:17">
      <c r="Q73382" s="32" t="str">
        <f>IF(I73382="OUTSTANDING",'Data Table Volumes'!$B$1-G73382,"NA")</f>
        <v>NA</v>
      </c>
    </row>
    <row r="73383" spans="17:17">
      <c r="Q73383" s="32" t="str">
        <f>IF(I73383="OUTSTANDING",'Data Table Volumes'!$B$1-G73383,"NA")</f>
        <v>NA</v>
      </c>
    </row>
    <row r="73384" spans="17:17">
      <c r="Q73384" s="32" t="str">
        <f>IF(I73384="OUTSTANDING",'Data Table Volumes'!$B$1-G73384,"NA")</f>
        <v>NA</v>
      </c>
    </row>
    <row r="73385" spans="17:17">
      <c r="Q73385" s="32" t="str">
        <f>IF(I73385="OUTSTANDING",'Data Table Volumes'!$B$1-G73385,"NA")</f>
        <v>NA</v>
      </c>
    </row>
    <row r="73386" spans="17:17">
      <c r="Q73386" s="32" t="str">
        <f>IF(I73386="OUTSTANDING",'Data Table Volumes'!$B$1-G73386,"NA")</f>
        <v>NA</v>
      </c>
    </row>
    <row r="73387" spans="17:17">
      <c r="Q73387" s="32" t="str">
        <f>IF(I73387="OUTSTANDING",'Data Table Volumes'!$B$1-G73387,"NA")</f>
        <v>NA</v>
      </c>
    </row>
    <row r="73388" spans="17:17">
      <c r="Q73388" s="32" t="str">
        <f>IF(I73388="OUTSTANDING",'Data Table Volumes'!$B$1-G73388,"NA")</f>
        <v>NA</v>
      </c>
    </row>
    <row r="73389" spans="17:17">
      <c r="Q73389" s="32" t="str">
        <f>IF(I73389="OUTSTANDING",'Data Table Volumes'!$B$1-G73389,"NA")</f>
        <v>NA</v>
      </c>
    </row>
    <row r="73390" spans="17:17">
      <c r="Q73390" s="32" t="str">
        <f>IF(I73390="OUTSTANDING",'Data Table Volumes'!$B$1-G73390,"NA")</f>
        <v>NA</v>
      </c>
    </row>
    <row r="73391" spans="17:17">
      <c r="Q73391" s="32" t="str">
        <f>IF(I73391="OUTSTANDING",'Data Table Volumes'!$B$1-G73391,"NA")</f>
        <v>NA</v>
      </c>
    </row>
    <row r="73392" spans="17:17">
      <c r="Q73392" s="32" t="str">
        <f>IF(I73392="OUTSTANDING",'Data Table Volumes'!$B$1-G73392,"NA")</f>
        <v>NA</v>
      </c>
    </row>
    <row r="73393" spans="17:17">
      <c r="Q73393" s="32" t="str">
        <f>IF(I73393="OUTSTANDING",'Data Table Volumes'!$B$1-G73393,"NA")</f>
        <v>NA</v>
      </c>
    </row>
    <row r="73394" spans="17:17">
      <c r="Q73394" s="32" t="str">
        <f>IF(I73394="OUTSTANDING",'Data Table Volumes'!$B$1-G73394,"NA")</f>
        <v>NA</v>
      </c>
    </row>
    <row r="73395" spans="17:17">
      <c r="Q73395" s="32" t="str">
        <f>IF(I73395="OUTSTANDING",'Data Table Volumes'!$B$1-G73395,"NA")</f>
        <v>NA</v>
      </c>
    </row>
    <row r="73396" spans="17:17">
      <c r="Q73396" s="32" t="str">
        <f>IF(I73396="OUTSTANDING",'Data Table Volumes'!$B$1-G73396,"NA")</f>
        <v>NA</v>
      </c>
    </row>
    <row r="73397" spans="17:17">
      <c r="Q73397" s="32" t="str">
        <f>IF(I73397="OUTSTANDING",'Data Table Volumes'!$B$1-G73397,"NA")</f>
        <v>NA</v>
      </c>
    </row>
    <row r="73398" spans="17:17">
      <c r="Q73398" s="32" t="str">
        <f>IF(I73398="OUTSTANDING",'Data Table Volumes'!$B$1-G73398,"NA")</f>
        <v>NA</v>
      </c>
    </row>
    <row r="73399" spans="17:17">
      <c r="Q73399" s="32" t="str">
        <f>IF(I73399="OUTSTANDING",'Data Table Volumes'!$B$1-G73399,"NA")</f>
        <v>NA</v>
      </c>
    </row>
    <row r="73400" spans="17:17">
      <c r="Q73400" s="32" t="str">
        <f>IF(I73400="OUTSTANDING",'Data Table Volumes'!$B$1-G73400,"NA")</f>
        <v>NA</v>
      </c>
    </row>
    <row r="73401" spans="17:17">
      <c r="Q73401" s="32" t="str">
        <f>IF(I73401="OUTSTANDING",'Data Table Volumes'!$B$1-G73401,"NA")</f>
        <v>NA</v>
      </c>
    </row>
    <row r="73402" spans="17:17">
      <c r="Q73402" s="32" t="str">
        <f>IF(I73402="OUTSTANDING",'Data Table Volumes'!$B$1-G73402,"NA")</f>
        <v>NA</v>
      </c>
    </row>
    <row r="73403" spans="17:17">
      <c r="Q73403" s="32" t="str">
        <f>IF(I73403="OUTSTANDING",'Data Table Volumes'!$B$1-G73403,"NA")</f>
        <v>NA</v>
      </c>
    </row>
    <row r="73404" spans="17:17">
      <c r="Q73404" s="32" t="str">
        <f>IF(I73404="OUTSTANDING",'Data Table Volumes'!$B$1-G73404,"NA")</f>
        <v>NA</v>
      </c>
    </row>
    <row r="73405" spans="17:17">
      <c r="Q73405" s="32" t="str">
        <f>IF(I73405="OUTSTANDING",'Data Table Volumes'!$B$1-G73405,"NA")</f>
        <v>NA</v>
      </c>
    </row>
    <row r="73406" spans="17:17">
      <c r="Q73406" s="32" t="str">
        <f>IF(I73406="OUTSTANDING",'Data Table Volumes'!$B$1-G73406,"NA")</f>
        <v>NA</v>
      </c>
    </row>
    <row r="73407" spans="17:17">
      <c r="Q73407" s="32" t="str">
        <f>IF(I73407="OUTSTANDING",'Data Table Volumes'!$B$1-G73407,"NA")</f>
        <v>NA</v>
      </c>
    </row>
    <row r="73408" spans="17:17">
      <c r="Q73408" s="32" t="str">
        <f>IF(I73408="OUTSTANDING",'Data Table Volumes'!$B$1-G73408,"NA")</f>
        <v>NA</v>
      </c>
    </row>
    <row r="73409" spans="17:17">
      <c r="Q73409" s="32" t="str">
        <f>IF(I73409="OUTSTANDING",'Data Table Volumes'!$B$1-G73409,"NA")</f>
        <v>NA</v>
      </c>
    </row>
    <row r="73410" spans="17:17">
      <c r="Q73410" s="32" t="str">
        <f>IF(I73410="OUTSTANDING",'Data Table Volumes'!$B$1-G73410,"NA")</f>
        <v>NA</v>
      </c>
    </row>
    <row r="73411" spans="17:17">
      <c r="Q73411" s="32" t="str">
        <f>IF(I73411="OUTSTANDING",'Data Table Volumes'!$B$1-G73411,"NA")</f>
        <v>NA</v>
      </c>
    </row>
    <row r="73412" spans="17:17">
      <c r="Q73412" s="32" t="str">
        <f>IF(I73412="OUTSTANDING",'Data Table Volumes'!$B$1-G73412,"NA")</f>
        <v>NA</v>
      </c>
    </row>
    <row r="73413" spans="17:17">
      <c r="Q73413" s="32" t="str">
        <f>IF(I73413="OUTSTANDING",'Data Table Volumes'!$B$1-G73413,"NA")</f>
        <v>NA</v>
      </c>
    </row>
    <row r="73414" spans="17:17">
      <c r="Q73414" s="32" t="str">
        <f>IF(I73414="OUTSTANDING",'Data Table Volumes'!$B$1-G73414,"NA")</f>
        <v>NA</v>
      </c>
    </row>
    <row r="73415" spans="17:17">
      <c r="Q73415" s="32" t="str">
        <f>IF(I73415="OUTSTANDING",'Data Table Volumes'!$B$1-G73415,"NA")</f>
        <v>NA</v>
      </c>
    </row>
    <row r="73416" spans="17:17">
      <c r="Q73416" s="32" t="str">
        <f>IF(I73416="OUTSTANDING",'Data Table Volumes'!$B$1-G73416,"NA")</f>
        <v>NA</v>
      </c>
    </row>
    <row r="73417" spans="17:17">
      <c r="Q73417" s="32" t="str">
        <f>IF(I73417="OUTSTANDING",'Data Table Volumes'!$B$1-G73417,"NA")</f>
        <v>NA</v>
      </c>
    </row>
    <row r="73418" spans="17:17">
      <c r="Q73418" s="32" t="str">
        <f>IF(I73418="OUTSTANDING",'Data Table Volumes'!$B$1-G73418,"NA")</f>
        <v>NA</v>
      </c>
    </row>
    <row r="73419" spans="17:17">
      <c r="Q73419" s="32" t="str">
        <f>IF(I73419="OUTSTANDING",'Data Table Volumes'!$B$1-G73419,"NA")</f>
        <v>NA</v>
      </c>
    </row>
    <row r="73420" spans="17:17">
      <c r="Q73420" s="32" t="str">
        <f>IF(I73420="OUTSTANDING",'Data Table Volumes'!$B$1-G73420,"NA")</f>
        <v>NA</v>
      </c>
    </row>
    <row r="73421" spans="17:17">
      <c r="Q73421" s="32" t="str">
        <f>IF(I73421="OUTSTANDING",'Data Table Volumes'!$B$1-G73421,"NA")</f>
        <v>NA</v>
      </c>
    </row>
    <row r="73422" spans="17:17">
      <c r="Q73422" s="32" t="str">
        <f>IF(I73422="OUTSTANDING",'Data Table Volumes'!$B$1-G73422,"NA")</f>
        <v>NA</v>
      </c>
    </row>
    <row r="73423" spans="17:17">
      <c r="Q73423" s="32" t="str">
        <f>IF(I73423="OUTSTANDING",'Data Table Volumes'!$B$1-G73423,"NA")</f>
        <v>NA</v>
      </c>
    </row>
    <row r="73424" spans="17:17">
      <c r="Q73424" s="32" t="str">
        <f>IF(I73424="OUTSTANDING",'Data Table Volumes'!$B$1-G73424,"NA")</f>
        <v>NA</v>
      </c>
    </row>
    <row r="73425" spans="17:17">
      <c r="Q73425" s="32" t="str">
        <f>IF(I73425="OUTSTANDING",'Data Table Volumes'!$B$1-G73425,"NA")</f>
        <v>NA</v>
      </c>
    </row>
    <row r="73426" spans="17:17">
      <c r="Q73426" s="32" t="str">
        <f>IF(I73426="OUTSTANDING",'Data Table Volumes'!$B$1-G73426,"NA")</f>
        <v>NA</v>
      </c>
    </row>
    <row r="73427" spans="17:17">
      <c r="Q73427" s="32" t="str">
        <f>IF(I73427="OUTSTANDING",'Data Table Volumes'!$B$1-G73427,"NA")</f>
        <v>NA</v>
      </c>
    </row>
    <row r="73428" spans="17:17">
      <c r="Q73428" s="32" t="str">
        <f>IF(I73428="OUTSTANDING",'Data Table Volumes'!$B$1-G73428,"NA")</f>
        <v>NA</v>
      </c>
    </row>
    <row r="73429" spans="17:17">
      <c r="Q73429" s="32" t="str">
        <f>IF(I73429="OUTSTANDING",'Data Table Volumes'!$B$1-G73429,"NA")</f>
        <v>NA</v>
      </c>
    </row>
    <row r="73430" spans="17:17">
      <c r="Q73430" s="32" t="str">
        <f>IF(I73430="OUTSTANDING",'Data Table Volumes'!$B$1-G73430,"NA")</f>
        <v>NA</v>
      </c>
    </row>
    <row r="73431" spans="17:17">
      <c r="Q73431" s="32" t="str">
        <f>IF(I73431="OUTSTANDING",'Data Table Volumes'!$B$1-G73431,"NA")</f>
        <v>NA</v>
      </c>
    </row>
    <row r="73432" spans="17:17">
      <c r="Q73432" s="32" t="str">
        <f>IF(I73432="OUTSTANDING",'Data Table Volumes'!$B$1-G73432,"NA")</f>
        <v>NA</v>
      </c>
    </row>
    <row r="73433" spans="17:17">
      <c r="Q73433" s="32" t="str">
        <f>IF(I73433="OUTSTANDING",'Data Table Volumes'!$B$1-G73433,"NA")</f>
        <v>NA</v>
      </c>
    </row>
    <row r="73434" spans="17:17">
      <c r="Q73434" s="32" t="str">
        <f>IF(I73434="OUTSTANDING",'Data Table Volumes'!$B$1-G73434,"NA")</f>
        <v>NA</v>
      </c>
    </row>
    <row r="73435" spans="17:17">
      <c r="Q73435" s="32" t="str">
        <f>IF(I73435="OUTSTANDING",'Data Table Volumes'!$B$1-G73435,"NA")</f>
        <v>NA</v>
      </c>
    </row>
    <row r="73436" spans="17:17">
      <c r="Q73436" s="32" t="str">
        <f>IF(I73436="OUTSTANDING",'Data Table Volumes'!$B$1-G73436,"NA")</f>
        <v>NA</v>
      </c>
    </row>
    <row r="73437" spans="17:17">
      <c r="Q73437" s="32" t="str">
        <f>IF(I73437="OUTSTANDING",'Data Table Volumes'!$B$1-G73437,"NA")</f>
        <v>NA</v>
      </c>
    </row>
    <row r="73438" spans="17:17">
      <c r="Q73438" s="32" t="str">
        <f>IF(I73438="OUTSTANDING",'Data Table Volumes'!$B$1-G73438,"NA")</f>
        <v>NA</v>
      </c>
    </row>
    <row r="73439" spans="17:17">
      <c r="Q73439" s="32" t="str">
        <f>IF(I73439="OUTSTANDING",'Data Table Volumes'!$B$1-G73439,"NA")</f>
        <v>NA</v>
      </c>
    </row>
    <row r="73440" spans="17:17">
      <c r="Q73440" s="32" t="str">
        <f>IF(I73440="OUTSTANDING",'Data Table Volumes'!$B$1-G73440,"NA")</f>
        <v>NA</v>
      </c>
    </row>
    <row r="73441" spans="17:17">
      <c r="Q73441" s="32" t="str">
        <f>IF(I73441="OUTSTANDING",'Data Table Volumes'!$B$1-G73441,"NA")</f>
        <v>NA</v>
      </c>
    </row>
    <row r="73442" spans="17:17">
      <c r="Q73442" s="32" t="str">
        <f>IF(I73442="OUTSTANDING",'Data Table Volumes'!$B$1-G73442,"NA")</f>
        <v>NA</v>
      </c>
    </row>
    <row r="73443" spans="17:17">
      <c r="Q73443" s="32" t="str">
        <f>IF(I73443="OUTSTANDING",'Data Table Volumes'!$B$1-G73443,"NA")</f>
        <v>NA</v>
      </c>
    </row>
    <row r="73444" spans="17:17">
      <c r="Q73444" s="32" t="str">
        <f>IF(I73444="OUTSTANDING",'Data Table Volumes'!$B$1-G73444,"NA")</f>
        <v>NA</v>
      </c>
    </row>
    <row r="73445" spans="17:17">
      <c r="Q73445" s="32" t="str">
        <f>IF(I73445="OUTSTANDING",'Data Table Volumes'!$B$1-G73445,"NA")</f>
        <v>NA</v>
      </c>
    </row>
    <row r="73446" spans="17:17">
      <c r="Q73446" s="32" t="str">
        <f>IF(I73446="OUTSTANDING",'Data Table Volumes'!$B$1-G73446,"NA")</f>
        <v>NA</v>
      </c>
    </row>
    <row r="73447" spans="17:17">
      <c r="Q73447" s="32" t="str">
        <f>IF(I73447="OUTSTANDING",'Data Table Volumes'!$B$1-G73447,"NA")</f>
        <v>NA</v>
      </c>
    </row>
    <row r="73448" spans="17:17">
      <c r="Q73448" s="32" t="str">
        <f>IF(I73448="OUTSTANDING",'Data Table Volumes'!$B$1-G73448,"NA")</f>
        <v>NA</v>
      </c>
    </row>
    <row r="73449" spans="17:17">
      <c r="Q73449" s="32" t="str">
        <f>IF(I73449="OUTSTANDING",'Data Table Volumes'!$B$1-G73449,"NA")</f>
        <v>NA</v>
      </c>
    </row>
    <row r="73450" spans="17:17">
      <c r="Q73450" s="32" t="str">
        <f>IF(I73450="OUTSTANDING",'Data Table Volumes'!$B$1-G73450,"NA")</f>
        <v>NA</v>
      </c>
    </row>
    <row r="73451" spans="17:17">
      <c r="Q73451" s="32" t="str">
        <f>IF(I73451="OUTSTANDING",'Data Table Volumes'!$B$1-G73451,"NA")</f>
        <v>NA</v>
      </c>
    </row>
    <row r="73452" spans="17:17">
      <c r="Q73452" s="32" t="str">
        <f>IF(I73452="OUTSTANDING",'Data Table Volumes'!$B$1-G73452,"NA")</f>
        <v>NA</v>
      </c>
    </row>
    <row r="73453" spans="17:17">
      <c r="Q73453" s="32" t="str">
        <f>IF(I73453="OUTSTANDING",'Data Table Volumes'!$B$1-G73453,"NA")</f>
        <v>NA</v>
      </c>
    </row>
    <row r="73454" spans="17:17">
      <c r="Q73454" s="32" t="str">
        <f>IF(I73454="OUTSTANDING",'Data Table Volumes'!$B$1-G73454,"NA")</f>
        <v>NA</v>
      </c>
    </row>
    <row r="73455" spans="17:17">
      <c r="Q73455" s="32" t="str">
        <f>IF(I73455="OUTSTANDING",'Data Table Volumes'!$B$1-G73455,"NA")</f>
        <v>NA</v>
      </c>
    </row>
    <row r="73456" spans="17:17">
      <c r="Q73456" s="32" t="str">
        <f>IF(I73456="OUTSTANDING",'Data Table Volumes'!$B$1-G73456,"NA")</f>
        <v>NA</v>
      </c>
    </row>
    <row r="73457" spans="17:17">
      <c r="Q73457" s="32" t="str">
        <f>IF(I73457="OUTSTANDING",'Data Table Volumes'!$B$1-G73457,"NA")</f>
        <v>NA</v>
      </c>
    </row>
    <row r="73458" spans="17:17">
      <c r="Q73458" s="32" t="str">
        <f>IF(I73458="OUTSTANDING",'Data Table Volumes'!$B$1-G73458,"NA")</f>
        <v>NA</v>
      </c>
    </row>
    <row r="73459" spans="17:17">
      <c r="Q73459" s="32" t="str">
        <f>IF(I73459="OUTSTANDING",'Data Table Volumes'!$B$1-G73459,"NA")</f>
        <v>NA</v>
      </c>
    </row>
    <row r="73460" spans="17:17">
      <c r="Q73460" s="32" t="str">
        <f>IF(I73460="OUTSTANDING",'Data Table Volumes'!$B$1-G73460,"NA")</f>
        <v>NA</v>
      </c>
    </row>
    <row r="73461" spans="17:17">
      <c r="Q73461" s="32" t="str">
        <f>IF(I73461="OUTSTANDING",'Data Table Volumes'!$B$1-G73461,"NA")</f>
        <v>NA</v>
      </c>
    </row>
    <row r="73462" spans="17:17">
      <c r="Q73462" s="32" t="str">
        <f>IF(I73462="OUTSTANDING",'Data Table Volumes'!$B$1-G73462,"NA")</f>
        <v>NA</v>
      </c>
    </row>
    <row r="73463" spans="17:17">
      <c r="Q73463" s="32" t="str">
        <f>IF(I73463="OUTSTANDING",'Data Table Volumes'!$B$1-G73463,"NA")</f>
        <v>NA</v>
      </c>
    </row>
    <row r="73464" spans="17:17">
      <c r="Q73464" s="32" t="str">
        <f>IF(I73464="OUTSTANDING",'Data Table Volumes'!$B$1-G73464,"NA")</f>
        <v>NA</v>
      </c>
    </row>
    <row r="73465" spans="17:17">
      <c r="Q73465" s="32" t="str">
        <f>IF(I73465="OUTSTANDING",'Data Table Volumes'!$B$1-G73465,"NA")</f>
        <v>NA</v>
      </c>
    </row>
    <row r="73466" spans="17:17">
      <c r="Q73466" s="32" t="str">
        <f>IF(I73466="OUTSTANDING",'Data Table Volumes'!$B$1-G73466,"NA")</f>
        <v>NA</v>
      </c>
    </row>
    <row r="73467" spans="17:17">
      <c r="Q73467" s="32" t="str">
        <f>IF(I73467="OUTSTANDING",'Data Table Volumes'!$B$1-G73467,"NA")</f>
        <v>NA</v>
      </c>
    </row>
    <row r="73468" spans="17:17">
      <c r="Q73468" s="32" t="str">
        <f>IF(I73468="OUTSTANDING",'Data Table Volumes'!$B$1-G73468,"NA")</f>
        <v>NA</v>
      </c>
    </row>
    <row r="73469" spans="17:17">
      <c r="Q73469" s="32" t="str">
        <f>IF(I73469="OUTSTANDING",'Data Table Volumes'!$B$1-G73469,"NA")</f>
        <v>NA</v>
      </c>
    </row>
    <row r="73470" spans="17:17">
      <c r="Q73470" s="32" t="str">
        <f>IF(I73470="OUTSTANDING",'Data Table Volumes'!$B$1-G73470,"NA")</f>
        <v>NA</v>
      </c>
    </row>
    <row r="73471" spans="17:17">
      <c r="Q73471" s="32" t="str">
        <f>IF(I73471="OUTSTANDING",'Data Table Volumes'!$B$1-G73471,"NA")</f>
        <v>NA</v>
      </c>
    </row>
    <row r="73472" spans="17:17">
      <c r="Q73472" s="32" t="str">
        <f>IF(I73472="OUTSTANDING",'Data Table Volumes'!$B$1-G73472,"NA")</f>
        <v>NA</v>
      </c>
    </row>
    <row r="73473" spans="17:17">
      <c r="Q73473" s="32" t="str">
        <f>IF(I73473="OUTSTANDING",'Data Table Volumes'!$B$1-G73473,"NA")</f>
        <v>NA</v>
      </c>
    </row>
    <row r="73474" spans="17:17">
      <c r="Q73474" s="32" t="str">
        <f>IF(I73474="OUTSTANDING",'Data Table Volumes'!$B$1-G73474,"NA")</f>
        <v>NA</v>
      </c>
    </row>
    <row r="73475" spans="17:17">
      <c r="Q73475" s="32" t="str">
        <f>IF(I73475="OUTSTANDING",'Data Table Volumes'!$B$1-G73475,"NA")</f>
        <v>NA</v>
      </c>
    </row>
    <row r="73476" spans="17:17">
      <c r="Q73476" s="32" t="str">
        <f>IF(I73476="OUTSTANDING",'Data Table Volumes'!$B$1-G73476,"NA")</f>
        <v>NA</v>
      </c>
    </row>
    <row r="73477" spans="17:17">
      <c r="Q73477" s="32" t="str">
        <f>IF(I73477="OUTSTANDING",'Data Table Volumes'!$B$1-G73477,"NA")</f>
        <v>NA</v>
      </c>
    </row>
    <row r="73478" spans="17:17">
      <c r="Q73478" s="32" t="str">
        <f>IF(I73478="OUTSTANDING",'Data Table Volumes'!$B$1-G73478,"NA")</f>
        <v>NA</v>
      </c>
    </row>
    <row r="73479" spans="17:17">
      <c r="Q73479" s="32" t="str">
        <f>IF(I73479="OUTSTANDING",'Data Table Volumes'!$B$1-G73479,"NA")</f>
        <v>NA</v>
      </c>
    </row>
    <row r="73480" spans="17:17">
      <c r="Q73480" s="32" t="str">
        <f>IF(I73480="OUTSTANDING",'Data Table Volumes'!$B$1-G73480,"NA")</f>
        <v>NA</v>
      </c>
    </row>
    <row r="73481" spans="17:17">
      <c r="Q73481" s="32" t="str">
        <f>IF(I73481="OUTSTANDING",'Data Table Volumes'!$B$1-G73481,"NA")</f>
        <v>NA</v>
      </c>
    </row>
    <row r="73482" spans="17:17">
      <c r="Q73482" s="32" t="str">
        <f>IF(I73482="OUTSTANDING",'Data Table Volumes'!$B$1-G73482,"NA")</f>
        <v>NA</v>
      </c>
    </row>
    <row r="73483" spans="17:17">
      <c r="Q73483" s="32" t="str">
        <f>IF(I73483="OUTSTANDING",'Data Table Volumes'!$B$1-G73483,"NA")</f>
        <v>NA</v>
      </c>
    </row>
    <row r="73484" spans="17:17">
      <c r="Q73484" s="32" t="str">
        <f>IF(I73484="OUTSTANDING",'Data Table Volumes'!$B$1-G73484,"NA")</f>
        <v>NA</v>
      </c>
    </row>
    <row r="73485" spans="17:17">
      <c r="Q73485" s="32" t="str">
        <f>IF(I73485="OUTSTANDING",'Data Table Volumes'!$B$1-G73485,"NA")</f>
        <v>NA</v>
      </c>
    </row>
    <row r="73486" spans="17:17">
      <c r="Q73486" s="32" t="str">
        <f>IF(I73486="OUTSTANDING",'Data Table Volumes'!$B$1-G73486,"NA")</f>
        <v>NA</v>
      </c>
    </row>
    <row r="73487" spans="17:17">
      <c r="Q73487" s="32" t="str">
        <f>IF(I73487="OUTSTANDING",'Data Table Volumes'!$B$1-G73487,"NA")</f>
        <v>NA</v>
      </c>
    </row>
    <row r="73488" spans="17:17">
      <c r="Q73488" s="32" t="str">
        <f>IF(I73488="OUTSTANDING",'Data Table Volumes'!$B$1-G73488,"NA")</f>
        <v>NA</v>
      </c>
    </row>
    <row r="73489" spans="17:17">
      <c r="Q73489" s="32" t="str">
        <f>IF(I73489="OUTSTANDING",'Data Table Volumes'!$B$1-G73489,"NA")</f>
        <v>NA</v>
      </c>
    </row>
    <row r="73490" spans="17:17">
      <c r="Q73490" s="32" t="str">
        <f>IF(I73490="OUTSTANDING",'Data Table Volumes'!$B$1-G73490,"NA")</f>
        <v>NA</v>
      </c>
    </row>
    <row r="73491" spans="17:17">
      <c r="Q73491" s="32" t="str">
        <f>IF(I73491="OUTSTANDING",'Data Table Volumes'!$B$1-G73491,"NA")</f>
        <v>NA</v>
      </c>
    </row>
    <row r="73492" spans="17:17">
      <c r="Q73492" s="32" t="str">
        <f>IF(I73492="OUTSTANDING",'Data Table Volumes'!$B$1-G73492,"NA")</f>
        <v>NA</v>
      </c>
    </row>
    <row r="73493" spans="17:17">
      <c r="Q73493" s="32" t="str">
        <f>IF(I73493="OUTSTANDING",'Data Table Volumes'!$B$1-G73493,"NA")</f>
        <v>NA</v>
      </c>
    </row>
    <row r="73494" spans="17:17">
      <c r="Q73494" s="32" t="str">
        <f>IF(I73494="OUTSTANDING",'Data Table Volumes'!$B$1-G73494,"NA")</f>
        <v>NA</v>
      </c>
    </row>
    <row r="73495" spans="17:17">
      <c r="Q73495" s="32" t="str">
        <f>IF(I73495="OUTSTANDING",'Data Table Volumes'!$B$1-G73495,"NA")</f>
        <v>NA</v>
      </c>
    </row>
    <row r="73496" spans="17:17">
      <c r="Q73496" s="32" t="str">
        <f>IF(I73496="OUTSTANDING",'Data Table Volumes'!$B$1-G73496,"NA")</f>
        <v>NA</v>
      </c>
    </row>
    <row r="73497" spans="17:17">
      <c r="Q73497" s="32" t="str">
        <f>IF(I73497="OUTSTANDING",'Data Table Volumes'!$B$1-G73497,"NA")</f>
        <v>NA</v>
      </c>
    </row>
    <row r="73498" spans="17:17">
      <c r="Q73498" s="32" t="str">
        <f>IF(I73498="OUTSTANDING",'Data Table Volumes'!$B$1-G73498,"NA")</f>
        <v>NA</v>
      </c>
    </row>
    <row r="73499" spans="17:17">
      <c r="Q73499" s="32" t="str">
        <f>IF(I73499="OUTSTANDING",'Data Table Volumes'!$B$1-G73499,"NA")</f>
        <v>NA</v>
      </c>
    </row>
    <row r="73500" spans="17:17">
      <c r="Q73500" s="32" t="str">
        <f>IF(I73500="OUTSTANDING",'Data Table Volumes'!$B$1-G73500,"NA")</f>
        <v>NA</v>
      </c>
    </row>
    <row r="73501" spans="17:17">
      <c r="Q73501" s="32" t="str">
        <f>IF(I73501="OUTSTANDING",'Data Table Volumes'!$B$1-G73501,"NA")</f>
        <v>NA</v>
      </c>
    </row>
    <row r="73502" spans="17:17">
      <c r="Q73502" s="32" t="str">
        <f>IF(I73502="OUTSTANDING",'Data Table Volumes'!$B$1-G73502,"NA")</f>
        <v>NA</v>
      </c>
    </row>
    <row r="73503" spans="17:17">
      <c r="Q73503" s="32" t="str">
        <f>IF(I73503="OUTSTANDING",'Data Table Volumes'!$B$1-G73503,"NA")</f>
        <v>NA</v>
      </c>
    </row>
    <row r="73504" spans="17:17">
      <c r="Q73504" s="32" t="str">
        <f>IF(I73504="OUTSTANDING",'Data Table Volumes'!$B$1-G73504,"NA")</f>
        <v>NA</v>
      </c>
    </row>
    <row r="73505" spans="17:17">
      <c r="Q73505" s="32" t="str">
        <f>IF(I73505="OUTSTANDING",'Data Table Volumes'!$B$1-G73505,"NA")</f>
        <v>NA</v>
      </c>
    </row>
    <row r="73506" spans="17:17">
      <c r="Q73506" s="32" t="str">
        <f>IF(I73506="OUTSTANDING",'Data Table Volumes'!$B$1-G73506,"NA")</f>
        <v>NA</v>
      </c>
    </row>
    <row r="73507" spans="17:17">
      <c r="Q73507" s="32" t="str">
        <f>IF(I73507="OUTSTANDING",'Data Table Volumes'!$B$1-G73507,"NA")</f>
        <v>NA</v>
      </c>
    </row>
    <row r="73508" spans="17:17">
      <c r="Q73508" s="32" t="str">
        <f>IF(I73508="OUTSTANDING",'Data Table Volumes'!$B$1-G73508,"NA")</f>
        <v>NA</v>
      </c>
    </row>
    <row r="73509" spans="17:17">
      <c r="Q73509" s="32" t="str">
        <f>IF(I73509="OUTSTANDING",'Data Table Volumes'!$B$1-G73509,"NA")</f>
        <v>NA</v>
      </c>
    </row>
    <row r="73510" spans="17:17">
      <c r="Q73510" s="32" t="str">
        <f>IF(I73510="OUTSTANDING",'Data Table Volumes'!$B$1-G73510,"NA")</f>
        <v>NA</v>
      </c>
    </row>
    <row r="73511" spans="17:17">
      <c r="Q73511" s="32" t="str">
        <f>IF(I73511="OUTSTANDING",'Data Table Volumes'!$B$1-G73511,"NA")</f>
        <v>NA</v>
      </c>
    </row>
    <row r="73512" spans="17:17">
      <c r="Q73512" s="32" t="str">
        <f>IF(I73512="OUTSTANDING",'Data Table Volumes'!$B$1-G73512,"NA")</f>
        <v>NA</v>
      </c>
    </row>
    <row r="73513" spans="17:17">
      <c r="Q73513" s="32" t="str">
        <f>IF(I73513="OUTSTANDING",'Data Table Volumes'!$B$1-G73513,"NA")</f>
        <v>NA</v>
      </c>
    </row>
    <row r="73514" spans="17:17">
      <c r="Q73514" s="32" t="str">
        <f>IF(I73514="OUTSTANDING",'Data Table Volumes'!$B$1-G73514,"NA")</f>
        <v>NA</v>
      </c>
    </row>
    <row r="73515" spans="17:17">
      <c r="Q73515" s="32" t="str">
        <f>IF(I73515="OUTSTANDING",'Data Table Volumes'!$B$1-G73515,"NA")</f>
        <v>NA</v>
      </c>
    </row>
    <row r="73516" spans="17:17">
      <c r="Q73516" s="32" t="str">
        <f>IF(I73516="OUTSTANDING",'Data Table Volumes'!$B$1-G73516,"NA")</f>
        <v>NA</v>
      </c>
    </row>
    <row r="73517" spans="17:17">
      <c r="Q73517" s="32" t="str">
        <f>IF(I73517="OUTSTANDING",'Data Table Volumes'!$B$1-G73517,"NA")</f>
        <v>NA</v>
      </c>
    </row>
    <row r="73518" spans="17:17">
      <c r="Q73518" s="32" t="str">
        <f>IF(I73518="OUTSTANDING",'Data Table Volumes'!$B$1-G73518,"NA")</f>
        <v>NA</v>
      </c>
    </row>
    <row r="73519" spans="17:17">
      <c r="Q73519" s="32" t="str">
        <f>IF(I73519="OUTSTANDING",'Data Table Volumes'!$B$1-G73519,"NA")</f>
        <v>NA</v>
      </c>
    </row>
    <row r="73520" spans="17:17">
      <c r="Q73520" s="32" t="str">
        <f>IF(I73520="OUTSTANDING",'Data Table Volumes'!$B$1-G73520,"NA")</f>
        <v>NA</v>
      </c>
    </row>
    <row r="73521" spans="17:17">
      <c r="Q73521" s="32" t="str">
        <f>IF(I73521="OUTSTANDING",'Data Table Volumes'!$B$1-G73521,"NA")</f>
        <v>NA</v>
      </c>
    </row>
    <row r="73522" spans="17:17">
      <c r="Q73522" s="32" t="str">
        <f>IF(I73522="OUTSTANDING",'Data Table Volumes'!$B$1-G73522,"NA")</f>
        <v>NA</v>
      </c>
    </row>
    <row r="73523" spans="17:17">
      <c r="Q73523" s="32" t="str">
        <f>IF(I73523="OUTSTANDING",'Data Table Volumes'!$B$1-G73523,"NA")</f>
        <v>NA</v>
      </c>
    </row>
    <row r="73524" spans="17:17">
      <c r="Q73524" s="32" t="str">
        <f>IF(I73524="OUTSTANDING",'Data Table Volumes'!$B$1-G73524,"NA")</f>
        <v>NA</v>
      </c>
    </row>
    <row r="73525" spans="17:17">
      <c r="Q73525" s="32" t="str">
        <f>IF(I73525="OUTSTANDING",'Data Table Volumes'!$B$1-G73525,"NA")</f>
        <v>NA</v>
      </c>
    </row>
    <row r="73526" spans="17:17">
      <c r="Q73526" s="32" t="str">
        <f>IF(I73526="OUTSTANDING",'Data Table Volumes'!$B$1-G73526,"NA")</f>
        <v>NA</v>
      </c>
    </row>
    <row r="73527" spans="17:17">
      <c r="Q73527" s="32" t="str">
        <f>IF(I73527="OUTSTANDING",'Data Table Volumes'!$B$1-G73527,"NA")</f>
        <v>NA</v>
      </c>
    </row>
    <row r="73528" spans="17:17">
      <c r="Q73528" s="32" t="str">
        <f>IF(I73528="OUTSTANDING",'Data Table Volumes'!$B$1-G73528,"NA")</f>
        <v>NA</v>
      </c>
    </row>
    <row r="73529" spans="17:17">
      <c r="Q73529" s="32" t="str">
        <f>IF(I73529="OUTSTANDING",'Data Table Volumes'!$B$1-G73529,"NA")</f>
        <v>NA</v>
      </c>
    </row>
    <row r="73530" spans="17:17">
      <c r="Q73530" s="32" t="str">
        <f>IF(I73530="OUTSTANDING",'Data Table Volumes'!$B$1-G73530,"NA")</f>
        <v>NA</v>
      </c>
    </row>
    <row r="73531" spans="17:17">
      <c r="Q73531" s="32" t="str">
        <f>IF(I73531="OUTSTANDING",'Data Table Volumes'!$B$1-G73531,"NA")</f>
        <v>NA</v>
      </c>
    </row>
    <row r="73532" spans="17:17">
      <c r="Q73532" s="32" t="str">
        <f>IF(I73532="OUTSTANDING",'Data Table Volumes'!$B$1-G73532,"NA")</f>
        <v>NA</v>
      </c>
    </row>
    <row r="73533" spans="17:17">
      <c r="Q73533" s="32" t="str">
        <f>IF(I73533="OUTSTANDING",'Data Table Volumes'!$B$1-G73533,"NA")</f>
        <v>NA</v>
      </c>
    </row>
    <row r="73534" spans="17:17">
      <c r="Q73534" s="32" t="str">
        <f>IF(I73534="OUTSTANDING",'Data Table Volumes'!$B$1-G73534,"NA")</f>
        <v>NA</v>
      </c>
    </row>
    <row r="73535" spans="17:17">
      <c r="Q73535" s="32" t="str">
        <f>IF(I73535="OUTSTANDING",'Data Table Volumes'!$B$1-G73535,"NA")</f>
        <v>NA</v>
      </c>
    </row>
    <row r="73536" spans="17:17">
      <c r="Q73536" s="32" t="str">
        <f>IF(I73536="OUTSTANDING",'Data Table Volumes'!$B$1-G73536,"NA")</f>
        <v>NA</v>
      </c>
    </row>
    <row r="73537" spans="17:17">
      <c r="Q73537" s="32" t="str">
        <f>IF(I73537="OUTSTANDING",'Data Table Volumes'!$B$1-G73537,"NA")</f>
        <v>NA</v>
      </c>
    </row>
    <row r="73538" spans="17:17">
      <c r="Q73538" s="32" t="str">
        <f>IF(I73538="OUTSTANDING",'Data Table Volumes'!$B$1-G73538,"NA")</f>
        <v>NA</v>
      </c>
    </row>
    <row r="73539" spans="17:17">
      <c r="Q73539" s="32" t="str">
        <f>IF(I73539="OUTSTANDING",'Data Table Volumes'!$B$1-G73539,"NA")</f>
        <v>NA</v>
      </c>
    </row>
    <row r="73540" spans="17:17">
      <c r="Q73540" s="32" t="str">
        <f>IF(I73540="OUTSTANDING",'Data Table Volumes'!$B$1-G73540,"NA")</f>
        <v>NA</v>
      </c>
    </row>
    <row r="73541" spans="17:17">
      <c r="Q73541" s="32" t="str">
        <f>IF(I73541="OUTSTANDING",'Data Table Volumes'!$B$1-G73541,"NA")</f>
        <v>NA</v>
      </c>
    </row>
    <row r="73542" spans="17:17">
      <c r="Q73542" s="32" t="str">
        <f>IF(I73542="OUTSTANDING",'Data Table Volumes'!$B$1-G73542,"NA")</f>
        <v>NA</v>
      </c>
    </row>
    <row r="73543" spans="17:17">
      <c r="Q73543" s="32" t="str">
        <f>IF(I73543="OUTSTANDING",'Data Table Volumes'!$B$1-G73543,"NA")</f>
        <v>NA</v>
      </c>
    </row>
    <row r="73544" spans="17:17">
      <c r="Q73544" s="32" t="str">
        <f>IF(I73544="OUTSTANDING",'Data Table Volumes'!$B$1-G73544,"NA")</f>
        <v>NA</v>
      </c>
    </row>
    <row r="73545" spans="17:17">
      <c r="Q73545" s="32" t="str">
        <f>IF(I73545="OUTSTANDING",'Data Table Volumes'!$B$1-G73545,"NA")</f>
        <v>NA</v>
      </c>
    </row>
    <row r="73546" spans="17:17">
      <c r="Q73546" s="32" t="str">
        <f>IF(I73546="OUTSTANDING",'Data Table Volumes'!$B$1-G73546,"NA")</f>
        <v>NA</v>
      </c>
    </row>
    <row r="73547" spans="17:17">
      <c r="Q73547" s="32" t="str">
        <f>IF(I73547="OUTSTANDING",'Data Table Volumes'!$B$1-G73547,"NA")</f>
        <v>NA</v>
      </c>
    </row>
    <row r="73548" spans="17:17">
      <c r="Q73548" s="32" t="str">
        <f>IF(I73548="OUTSTANDING",'Data Table Volumes'!$B$1-G73548,"NA")</f>
        <v>NA</v>
      </c>
    </row>
    <row r="73549" spans="17:17">
      <c r="Q73549" s="32" t="str">
        <f>IF(I73549="OUTSTANDING",'Data Table Volumes'!$B$1-G73549,"NA")</f>
        <v>NA</v>
      </c>
    </row>
    <row r="73550" spans="17:17">
      <c r="Q73550" s="32" t="str">
        <f>IF(I73550="OUTSTANDING",'Data Table Volumes'!$B$1-G73550,"NA")</f>
        <v>NA</v>
      </c>
    </row>
    <row r="73551" spans="17:17">
      <c r="Q73551" s="32" t="str">
        <f>IF(I73551="OUTSTANDING",'Data Table Volumes'!$B$1-G73551,"NA")</f>
        <v>NA</v>
      </c>
    </row>
    <row r="73552" spans="17:17">
      <c r="Q73552" s="32" t="str">
        <f>IF(I73552="OUTSTANDING",'Data Table Volumes'!$B$1-G73552,"NA")</f>
        <v>NA</v>
      </c>
    </row>
    <row r="73553" spans="17:17">
      <c r="Q73553" s="32" t="str">
        <f>IF(I73553="OUTSTANDING",'Data Table Volumes'!$B$1-G73553,"NA")</f>
        <v>NA</v>
      </c>
    </row>
    <row r="73554" spans="17:17">
      <c r="Q73554" s="32" t="str">
        <f>IF(I73554="OUTSTANDING",'Data Table Volumes'!$B$1-G73554,"NA")</f>
        <v>NA</v>
      </c>
    </row>
    <row r="73555" spans="17:17">
      <c r="Q73555" s="32" t="str">
        <f>IF(I73555="OUTSTANDING",'Data Table Volumes'!$B$1-G73555,"NA")</f>
        <v>NA</v>
      </c>
    </row>
    <row r="73556" spans="17:17">
      <c r="Q73556" s="32" t="str">
        <f>IF(I73556="OUTSTANDING",'Data Table Volumes'!$B$1-G73556,"NA")</f>
        <v>NA</v>
      </c>
    </row>
    <row r="73557" spans="17:17">
      <c r="Q73557" s="32" t="str">
        <f>IF(I73557="OUTSTANDING",'Data Table Volumes'!$B$1-G73557,"NA")</f>
        <v>NA</v>
      </c>
    </row>
    <row r="73558" spans="17:17">
      <c r="Q73558" s="32" t="str">
        <f>IF(I73558="OUTSTANDING",'Data Table Volumes'!$B$1-G73558,"NA")</f>
        <v>NA</v>
      </c>
    </row>
    <row r="73559" spans="17:17">
      <c r="Q73559" s="32" t="str">
        <f>IF(I73559="OUTSTANDING",'Data Table Volumes'!$B$1-G73559,"NA")</f>
        <v>NA</v>
      </c>
    </row>
    <row r="73560" spans="17:17">
      <c r="Q73560" s="32" t="str">
        <f>IF(I73560="OUTSTANDING",'Data Table Volumes'!$B$1-G73560,"NA")</f>
        <v>NA</v>
      </c>
    </row>
    <row r="73561" spans="17:17">
      <c r="Q73561" s="32" t="str">
        <f>IF(I73561="OUTSTANDING",'Data Table Volumes'!$B$1-G73561,"NA")</f>
        <v>NA</v>
      </c>
    </row>
    <row r="73562" spans="17:17">
      <c r="Q73562" s="32" t="str">
        <f>IF(I73562="OUTSTANDING",'Data Table Volumes'!$B$1-G73562,"NA")</f>
        <v>NA</v>
      </c>
    </row>
    <row r="73563" spans="17:17">
      <c r="Q73563" s="32" t="str">
        <f>IF(I73563="OUTSTANDING",'Data Table Volumes'!$B$1-G73563,"NA")</f>
        <v>NA</v>
      </c>
    </row>
    <row r="73564" spans="17:17">
      <c r="Q73564" s="32" t="str">
        <f>IF(I73564="OUTSTANDING",'Data Table Volumes'!$B$1-G73564,"NA")</f>
        <v>NA</v>
      </c>
    </row>
    <row r="73565" spans="17:17">
      <c r="Q73565" s="32" t="str">
        <f>IF(I73565="OUTSTANDING",'Data Table Volumes'!$B$1-G73565,"NA")</f>
        <v>NA</v>
      </c>
    </row>
    <row r="73566" spans="17:17">
      <c r="Q73566" s="32" t="str">
        <f>IF(I73566="OUTSTANDING",'Data Table Volumes'!$B$1-G73566,"NA")</f>
        <v>NA</v>
      </c>
    </row>
    <row r="73567" spans="17:17">
      <c r="Q73567" s="32" t="str">
        <f>IF(I73567="OUTSTANDING",'Data Table Volumes'!$B$1-G73567,"NA")</f>
        <v>NA</v>
      </c>
    </row>
    <row r="73568" spans="17:17">
      <c r="Q73568" s="32" t="str">
        <f>IF(I73568="OUTSTANDING",'Data Table Volumes'!$B$1-G73568,"NA")</f>
        <v>NA</v>
      </c>
    </row>
    <row r="73569" spans="17:17">
      <c r="Q73569" s="32" t="str">
        <f>IF(I73569="OUTSTANDING",'Data Table Volumes'!$B$1-G73569,"NA")</f>
        <v>NA</v>
      </c>
    </row>
    <row r="73570" spans="17:17">
      <c r="Q73570" s="32" t="str">
        <f>IF(I73570="OUTSTANDING",'Data Table Volumes'!$B$1-G73570,"NA")</f>
        <v>NA</v>
      </c>
    </row>
    <row r="73571" spans="17:17">
      <c r="Q73571" s="32" t="str">
        <f>IF(I73571="OUTSTANDING",'Data Table Volumes'!$B$1-G73571,"NA")</f>
        <v>NA</v>
      </c>
    </row>
    <row r="73572" spans="17:17">
      <c r="Q73572" s="32" t="str">
        <f>IF(I73572="OUTSTANDING",'Data Table Volumes'!$B$1-G73572,"NA")</f>
        <v>NA</v>
      </c>
    </row>
    <row r="73573" spans="17:17">
      <c r="Q73573" s="32" t="str">
        <f>IF(I73573="OUTSTANDING",'Data Table Volumes'!$B$1-G73573,"NA")</f>
        <v>NA</v>
      </c>
    </row>
    <row r="73574" spans="17:17">
      <c r="Q73574" s="32" t="str">
        <f>IF(I73574="OUTSTANDING",'Data Table Volumes'!$B$1-G73574,"NA")</f>
        <v>NA</v>
      </c>
    </row>
    <row r="73575" spans="17:17">
      <c r="Q73575" s="32" t="str">
        <f>IF(I73575="OUTSTANDING",'Data Table Volumes'!$B$1-G73575,"NA")</f>
        <v>NA</v>
      </c>
    </row>
    <row r="73576" spans="17:17">
      <c r="Q73576" s="32" t="str">
        <f>IF(I73576="OUTSTANDING",'Data Table Volumes'!$B$1-G73576,"NA")</f>
        <v>NA</v>
      </c>
    </row>
    <row r="73577" spans="17:17">
      <c r="Q73577" s="32" t="str">
        <f>IF(I73577="OUTSTANDING",'Data Table Volumes'!$B$1-G73577,"NA")</f>
        <v>NA</v>
      </c>
    </row>
    <row r="73578" spans="17:17">
      <c r="Q73578" s="32" t="str">
        <f>IF(I73578="OUTSTANDING",'Data Table Volumes'!$B$1-G73578,"NA")</f>
        <v>NA</v>
      </c>
    </row>
    <row r="73579" spans="17:17">
      <c r="Q73579" s="32" t="str">
        <f>IF(I73579="OUTSTANDING",'Data Table Volumes'!$B$1-G73579,"NA")</f>
        <v>NA</v>
      </c>
    </row>
    <row r="73580" spans="17:17">
      <c r="Q73580" s="32" t="str">
        <f>IF(I73580="OUTSTANDING",'Data Table Volumes'!$B$1-G73580,"NA")</f>
        <v>NA</v>
      </c>
    </row>
    <row r="73581" spans="17:17">
      <c r="Q73581" s="32" t="str">
        <f>IF(I73581="OUTSTANDING",'Data Table Volumes'!$B$1-G73581,"NA")</f>
        <v>NA</v>
      </c>
    </row>
    <row r="73582" spans="17:17">
      <c r="Q73582" s="32" t="str">
        <f>IF(I73582="OUTSTANDING",'Data Table Volumes'!$B$1-G73582,"NA")</f>
        <v>NA</v>
      </c>
    </row>
    <row r="73583" spans="17:17">
      <c r="Q73583" s="32" t="str">
        <f>IF(I73583="OUTSTANDING",'Data Table Volumes'!$B$1-G73583,"NA")</f>
        <v>NA</v>
      </c>
    </row>
    <row r="73584" spans="17:17">
      <c r="Q73584" s="32" t="str">
        <f>IF(I73584="OUTSTANDING",'Data Table Volumes'!$B$1-G73584,"NA")</f>
        <v>NA</v>
      </c>
    </row>
    <row r="73585" spans="17:17">
      <c r="Q73585" s="32" t="str">
        <f>IF(I73585="OUTSTANDING",'Data Table Volumes'!$B$1-G73585,"NA")</f>
        <v>NA</v>
      </c>
    </row>
    <row r="73586" spans="17:17">
      <c r="Q73586" s="32" t="str">
        <f>IF(I73586="OUTSTANDING",'Data Table Volumes'!$B$1-G73586,"NA")</f>
        <v>NA</v>
      </c>
    </row>
    <row r="73587" spans="17:17">
      <c r="Q73587" s="32" t="str">
        <f>IF(I73587="OUTSTANDING",'Data Table Volumes'!$B$1-G73587,"NA")</f>
        <v>NA</v>
      </c>
    </row>
    <row r="73588" spans="17:17">
      <c r="Q73588" s="32" t="str">
        <f>IF(I73588="OUTSTANDING",'Data Table Volumes'!$B$1-G73588,"NA")</f>
        <v>NA</v>
      </c>
    </row>
    <row r="73589" spans="17:17">
      <c r="Q73589" s="32" t="str">
        <f>IF(I73589="OUTSTANDING",'Data Table Volumes'!$B$1-G73589,"NA")</f>
        <v>NA</v>
      </c>
    </row>
    <row r="73590" spans="17:17">
      <c r="Q73590" s="32" t="str">
        <f>IF(I73590="OUTSTANDING",'Data Table Volumes'!$B$1-G73590,"NA")</f>
        <v>NA</v>
      </c>
    </row>
    <row r="73591" spans="17:17">
      <c r="Q73591" s="32" t="str">
        <f>IF(I73591="OUTSTANDING",'Data Table Volumes'!$B$1-G73591,"NA")</f>
        <v>NA</v>
      </c>
    </row>
    <row r="73592" spans="17:17">
      <c r="Q73592" s="32" t="str">
        <f>IF(I73592="OUTSTANDING",'Data Table Volumes'!$B$1-G73592,"NA")</f>
        <v>NA</v>
      </c>
    </row>
    <row r="73593" spans="17:17">
      <c r="Q73593" s="32" t="str">
        <f>IF(I73593="OUTSTANDING",'Data Table Volumes'!$B$1-G73593,"NA")</f>
        <v>NA</v>
      </c>
    </row>
    <row r="73594" spans="17:17">
      <c r="Q73594" s="32" t="str">
        <f>IF(I73594="OUTSTANDING",'Data Table Volumes'!$B$1-G73594,"NA")</f>
        <v>NA</v>
      </c>
    </row>
    <row r="73595" spans="17:17">
      <c r="Q73595" s="32" t="str">
        <f>IF(I73595="OUTSTANDING",'Data Table Volumes'!$B$1-G73595,"NA")</f>
        <v>NA</v>
      </c>
    </row>
    <row r="73596" spans="17:17">
      <c r="Q73596" s="32" t="str">
        <f>IF(I73596="OUTSTANDING",'Data Table Volumes'!$B$1-G73596,"NA")</f>
        <v>NA</v>
      </c>
    </row>
    <row r="73597" spans="17:17">
      <c r="Q73597" s="32" t="str">
        <f>IF(I73597="OUTSTANDING",'Data Table Volumes'!$B$1-G73597,"NA")</f>
        <v>NA</v>
      </c>
    </row>
    <row r="73598" spans="17:17">
      <c r="Q73598" s="32" t="str">
        <f>IF(I73598="OUTSTANDING",'Data Table Volumes'!$B$1-G73598,"NA")</f>
        <v>NA</v>
      </c>
    </row>
    <row r="73599" spans="17:17">
      <c r="Q73599" s="32" t="str">
        <f>IF(I73599="OUTSTANDING",'Data Table Volumes'!$B$1-G73599,"NA")</f>
        <v>NA</v>
      </c>
    </row>
    <row r="73600" spans="17:17">
      <c r="Q73600" s="32" t="str">
        <f>IF(I73600="OUTSTANDING",'Data Table Volumes'!$B$1-G73600,"NA")</f>
        <v>NA</v>
      </c>
    </row>
    <row r="73601" spans="17:17">
      <c r="Q73601" s="32" t="str">
        <f>IF(I73601="OUTSTANDING",'Data Table Volumes'!$B$1-G73601,"NA")</f>
        <v>NA</v>
      </c>
    </row>
    <row r="73602" spans="17:17">
      <c r="Q73602" s="32" t="str">
        <f>IF(I73602="OUTSTANDING",'Data Table Volumes'!$B$1-G73602,"NA")</f>
        <v>NA</v>
      </c>
    </row>
    <row r="73603" spans="17:17">
      <c r="Q73603" s="32" t="str">
        <f>IF(I73603="OUTSTANDING",'Data Table Volumes'!$B$1-G73603,"NA")</f>
        <v>NA</v>
      </c>
    </row>
    <row r="73604" spans="17:17">
      <c r="Q73604" s="32" t="str">
        <f>IF(I73604="OUTSTANDING",'Data Table Volumes'!$B$1-G73604,"NA")</f>
        <v>NA</v>
      </c>
    </row>
    <row r="73605" spans="17:17">
      <c r="Q73605" s="32" t="str">
        <f>IF(I73605="OUTSTANDING",'Data Table Volumes'!$B$1-G73605,"NA")</f>
        <v>NA</v>
      </c>
    </row>
    <row r="73606" spans="17:17">
      <c r="Q73606" s="32" t="str">
        <f>IF(I73606="OUTSTANDING",'Data Table Volumes'!$B$1-G73606,"NA")</f>
        <v>NA</v>
      </c>
    </row>
    <row r="73607" spans="17:17">
      <c r="Q73607" s="32" t="str">
        <f>IF(I73607="OUTSTANDING",'Data Table Volumes'!$B$1-G73607,"NA")</f>
        <v>NA</v>
      </c>
    </row>
    <row r="73608" spans="17:17">
      <c r="Q73608" s="32" t="str">
        <f>IF(I73608="OUTSTANDING",'Data Table Volumes'!$B$1-G73608,"NA")</f>
        <v>NA</v>
      </c>
    </row>
    <row r="73609" spans="17:17">
      <c r="Q73609" s="32" t="str">
        <f>IF(I73609="OUTSTANDING",'Data Table Volumes'!$B$1-G73609,"NA")</f>
        <v>NA</v>
      </c>
    </row>
    <row r="73610" spans="17:17">
      <c r="Q73610" s="32" t="str">
        <f>IF(I73610="OUTSTANDING",'Data Table Volumes'!$B$1-G73610,"NA")</f>
        <v>NA</v>
      </c>
    </row>
    <row r="73611" spans="17:17">
      <c r="Q73611" s="32" t="str">
        <f>IF(I73611="OUTSTANDING",'Data Table Volumes'!$B$1-G73611,"NA")</f>
        <v>NA</v>
      </c>
    </row>
    <row r="73612" spans="17:17">
      <c r="Q73612" s="32" t="str">
        <f>IF(I73612="OUTSTANDING",'Data Table Volumes'!$B$1-G73612,"NA")</f>
        <v>NA</v>
      </c>
    </row>
    <row r="73613" spans="17:17">
      <c r="Q73613" s="32" t="str">
        <f>IF(I73613="OUTSTANDING",'Data Table Volumes'!$B$1-G73613,"NA")</f>
        <v>NA</v>
      </c>
    </row>
    <row r="73614" spans="17:17">
      <c r="Q73614" s="32" t="str">
        <f>IF(I73614="OUTSTANDING",'Data Table Volumes'!$B$1-G73614,"NA")</f>
        <v>NA</v>
      </c>
    </row>
    <row r="73615" spans="17:17">
      <c r="Q73615" s="32" t="str">
        <f>IF(I73615="OUTSTANDING",'Data Table Volumes'!$B$1-G73615,"NA")</f>
        <v>NA</v>
      </c>
    </row>
    <row r="73616" spans="17:17">
      <c r="Q73616" s="32" t="str">
        <f>IF(I73616="OUTSTANDING",'Data Table Volumes'!$B$1-G73616,"NA")</f>
        <v>NA</v>
      </c>
    </row>
    <row r="73617" spans="17:17">
      <c r="Q73617" s="32" t="str">
        <f>IF(I73617="OUTSTANDING",'Data Table Volumes'!$B$1-G73617,"NA")</f>
        <v>NA</v>
      </c>
    </row>
    <row r="73618" spans="17:17">
      <c r="Q73618" s="32" t="str">
        <f>IF(I73618="OUTSTANDING",'Data Table Volumes'!$B$1-G73618,"NA")</f>
        <v>NA</v>
      </c>
    </row>
    <row r="73619" spans="17:17">
      <c r="Q73619" s="32" t="str">
        <f>IF(I73619="OUTSTANDING",'Data Table Volumes'!$B$1-G73619,"NA")</f>
        <v>NA</v>
      </c>
    </row>
    <row r="73620" spans="17:17">
      <c r="Q73620" s="32" t="str">
        <f>IF(I73620="OUTSTANDING",'Data Table Volumes'!$B$1-G73620,"NA")</f>
        <v>NA</v>
      </c>
    </row>
    <row r="73621" spans="17:17">
      <c r="Q73621" s="32" t="str">
        <f>IF(I73621="OUTSTANDING",'Data Table Volumes'!$B$1-G73621,"NA")</f>
        <v>NA</v>
      </c>
    </row>
    <row r="73622" spans="17:17">
      <c r="Q73622" s="32" t="str">
        <f>IF(I73622="OUTSTANDING",'Data Table Volumes'!$B$1-G73622,"NA")</f>
        <v>NA</v>
      </c>
    </row>
    <row r="73623" spans="17:17">
      <c r="Q73623" s="32" t="str">
        <f>IF(I73623="OUTSTANDING",'Data Table Volumes'!$B$1-G73623,"NA")</f>
        <v>NA</v>
      </c>
    </row>
    <row r="73624" spans="17:17">
      <c r="Q73624" s="32" t="str">
        <f>IF(I73624="OUTSTANDING",'Data Table Volumes'!$B$1-G73624,"NA")</f>
        <v>NA</v>
      </c>
    </row>
    <row r="73625" spans="17:17">
      <c r="Q73625" s="32" t="str">
        <f>IF(I73625="OUTSTANDING",'Data Table Volumes'!$B$1-G73625,"NA")</f>
        <v>NA</v>
      </c>
    </row>
    <row r="73626" spans="17:17">
      <c r="Q73626" s="32" t="str">
        <f>IF(I73626="OUTSTANDING",'Data Table Volumes'!$B$1-G73626,"NA")</f>
        <v>NA</v>
      </c>
    </row>
    <row r="73627" spans="17:17">
      <c r="Q73627" s="32" t="str">
        <f>IF(I73627="OUTSTANDING",'Data Table Volumes'!$B$1-G73627,"NA")</f>
        <v>NA</v>
      </c>
    </row>
    <row r="73628" spans="17:17">
      <c r="Q73628" s="32" t="str">
        <f>IF(I73628="OUTSTANDING",'Data Table Volumes'!$B$1-G73628,"NA")</f>
        <v>NA</v>
      </c>
    </row>
    <row r="73629" spans="17:17">
      <c r="Q73629" s="32" t="str">
        <f>IF(I73629="OUTSTANDING",'Data Table Volumes'!$B$1-G73629,"NA")</f>
        <v>NA</v>
      </c>
    </row>
    <row r="73630" spans="17:17">
      <c r="Q73630" s="32" t="str">
        <f>IF(I73630="OUTSTANDING",'Data Table Volumes'!$B$1-G73630,"NA")</f>
        <v>NA</v>
      </c>
    </row>
    <row r="73631" spans="17:17">
      <c r="Q73631" s="32" t="str">
        <f>IF(I73631="OUTSTANDING",'Data Table Volumes'!$B$1-G73631,"NA")</f>
        <v>NA</v>
      </c>
    </row>
    <row r="73632" spans="17:17">
      <c r="Q73632" s="32" t="str">
        <f>IF(I73632="OUTSTANDING",'Data Table Volumes'!$B$1-G73632,"NA")</f>
        <v>NA</v>
      </c>
    </row>
    <row r="73633" spans="17:17">
      <c r="Q73633" s="32" t="str">
        <f>IF(I73633="OUTSTANDING",'Data Table Volumes'!$B$1-G73633,"NA")</f>
        <v>NA</v>
      </c>
    </row>
    <row r="73634" spans="17:17">
      <c r="Q73634" s="32" t="str">
        <f>IF(I73634="OUTSTANDING",'Data Table Volumes'!$B$1-G73634,"NA")</f>
        <v>NA</v>
      </c>
    </row>
    <row r="73635" spans="17:17">
      <c r="Q73635" s="32" t="str">
        <f>IF(I73635="OUTSTANDING",'Data Table Volumes'!$B$1-G73635,"NA")</f>
        <v>NA</v>
      </c>
    </row>
    <row r="73636" spans="17:17">
      <c r="Q73636" s="32" t="str">
        <f>IF(I73636="OUTSTANDING",'Data Table Volumes'!$B$1-G73636,"NA")</f>
        <v>NA</v>
      </c>
    </row>
    <row r="73637" spans="17:17">
      <c r="Q73637" s="32" t="str">
        <f>IF(I73637="OUTSTANDING",'Data Table Volumes'!$B$1-G73637,"NA")</f>
        <v>NA</v>
      </c>
    </row>
    <row r="73638" spans="17:17">
      <c r="Q73638" s="32" t="str">
        <f>IF(I73638="OUTSTANDING",'Data Table Volumes'!$B$1-G73638,"NA")</f>
        <v>NA</v>
      </c>
    </row>
    <row r="73639" spans="17:17">
      <c r="Q73639" s="32" t="str">
        <f>IF(I73639="OUTSTANDING",'Data Table Volumes'!$B$1-G73639,"NA")</f>
        <v>NA</v>
      </c>
    </row>
    <row r="73640" spans="17:17">
      <c r="Q73640" s="32" t="str">
        <f>IF(I73640="OUTSTANDING",'Data Table Volumes'!$B$1-G73640,"NA")</f>
        <v>NA</v>
      </c>
    </row>
    <row r="73641" spans="17:17">
      <c r="Q73641" s="32" t="str">
        <f>IF(I73641="OUTSTANDING",'Data Table Volumes'!$B$1-G73641,"NA")</f>
        <v>NA</v>
      </c>
    </row>
    <row r="73642" spans="17:17">
      <c r="Q73642" s="32" t="str">
        <f>IF(I73642="OUTSTANDING",'Data Table Volumes'!$B$1-G73642,"NA")</f>
        <v>NA</v>
      </c>
    </row>
    <row r="73643" spans="17:17">
      <c r="Q73643" s="32" t="str">
        <f>IF(I73643="OUTSTANDING",'Data Table Volumes'!$B$1-G73643,"NA")</f>
        <v>NA</v>
      </c>
    </row>
    <row r="73644" spans="17:17">
      <c r="Q73644" s="32" t="str">
        <f>IF(I73644="OUTSTANDING",'Data Table Volumes'!$B$1-G73644,"NA")</f>
        <v>NA</v>
      </c>
    </row>
    <row r="73645" spans="17:17">
      <c r="Q73645" s="32" t="str">
        <f>IF(I73645="OUTSTANDING",'Data Table Volumes'!$B$1-G73645,"NA")</f>
        <v>NA</v>
      </c>
    </row>
    <row r="73646" spans="17:17">
      <c r="Q73646" s="32" t="str">
        <f>IF(I73646="OUTSTANDING",'Data Table Volumes'!$B$1-G73646,"NA")</f>
        <v>NA</v>
      </c>
    </row>
    <row r="73647" spans="17:17">
      <c r="Q73647" s="32" t="str">
        <f>IF(I73647="OUTSTANDING",'Data Table Volumes'!$B$1-G73647,"NA")</f>
        <v>NA</v>
      </c>
    </row>
    <row r="73648" spans="17:17">
      <c r="Q73648" s="32" t="str">
        <f>IF(I73648="OUTSTANDING",'Data Table Volumes'!$B$1-G73648,"NA")</f>
        <v>NA</v>
      </c>
    </row>
    <row r="73649" spans="17:17">
      <c r="Q73649" s="32" t="str">
        <f>IF(I73649="OUTSTANDING",'Data Table Volumes'!$B$1-G73649,"NA")</f>
        <v>NA</v>
      </c>
    </row>
    <row r="73650" spans="17:17">
      <c r="Q73650" s="32" t="str">
        <f>IF(I73650="OUTSTANDING",'Data Table Volumes'!$B$1-G73650,"NA")</f>
        <v>NA</v>
      </c>
    </row>
    <row r="73651" spans="17:17">
      <c r="Q73651" s="32" t="str">
        <f>IF(I73651="OUTSTANDING",'Data Table Volumes'!$B$1-G73651,"NA")</f>
        <v>NA</v>
      </c>
    </row>
    <row r="73652" spans="17:17">
      <c r="Q73652" s="32" t="str">
        <f>IF(I73652="OUTSTANDING",'Data Table Volumes'!$B$1-G73652,"NA")</f>
        <v>NA</v>
      </c>
    </row>
    <row r="73653" spans="17:17">
      <c r="Q73653" s="32" t="str">
        <f>IF(I73653="OUTSTANDING",'Data Table Volumes'!$B$1-G73653,"NA")</f>
        <v>NA</v>
      </c>
    </row>
    <row r="73654" spans="17:17">
      <c r="Q73654" s="32" t="str">
        <f>IF(I73654="OUTSTANDING",'Data Table Volumes'!$B$1-G73654,"NA")</f>
        <v>NA</v>
      </c>
    </row>
    <row r="73655" spans="17:17">
      <c r="Q73655" s="32" t="str">
        <f>IF(I73655="OUTSTANDING",'Data Table Volumes'!$B$1-G73655,"NA")</f>
        <v>NA</v>
      </c>
    </row>
    <row r="73656" spans="17:17">
      <c r="Q73656" s="32" t="str">
        <f>IF(I73656="OUTSTANDING",'Data Table Volumes'!$B$1-G73656,"NA")</f>
        <v>NA</v>
      </c>
    </row>
    <row r="73657" spans="17:17">
      <c r="Q73657" s="32" t="str">
        <f>IF(I73657="OUTSTANDING",'Data Table Volumes'!$B$1-G73657,"NA")</f>
        <v>NA</v>
      </c>
    </row>
    <row r="73658" spans="17:17">
      <c r="Q73658" s="32" t="str">
        <f>IF(I73658="OUTSTANDING",'Data Table Volumes'!$B$1-G73658,"NA")</f>
        <v>NA</v>
      </c>
    </row>
    <row r="73659" spans="17:17">
      <c r="Q73659" s="32" t="str">
        <f>IF(I73659="OUTSTANDING",'Data Table Volumes'!$B$1-G73659,"NA")</f>
        <v>NA</v>
      </c>
    </row>
    <row r="73660" spans="17:17">
      <c r="Q73660" s="32" t="str">
        <f>IF(I73660="OUTSTANDING",'Data Table Volumes'!$B$1-G73660,"NA")</f>
        <v>NA</v>
      </c>
    </row>
    <row r="73661" spans="17:17">
      <c r="Q73661" s="32" t="str">
        <f>IF(I73661="OUTSTANDING",'Data Table Volumes'!$B$1-G73661,"NA")</f>
        <v>NA</v>
      </c>
    </row>
    <row r="73662" spans="17:17">
      <c r="Q73662" s="32" t="str">
        <f>IF(I73662="OUTSTANDING",'Data Table Volumes'!$B$1-G73662,"NA")</f>
        <v>NA</v>
      </c>
    </row>
    <row r="73663" spans="17:17">
      <c r="Q73663" s="32" t="str">
        <f>IF(I73663="OUTSTANDING",'Data Table Volumes'!$B$1-G73663,"NA")</f>
        <v>NA</v>
      </c>
    </row>
    <row r="73664" spans="17:17">
      <c r="Q73664" s="32" t="str">
        <f>IF(I73664="OUTSTANDING",'Data Table Volumes'!$B$1-G73664,"NA")</f>
        <v>NA</v>
      </c>
    </row>
    <row r="73665" spans="17:17">
      <c r="Q73665" s="32" t="str">
        <f>IF(I73665="OUTSTANDING",'Data Table Volumes'!$B$1-G73665,"NA")</f>
        <v>NA</v>
      </c>
    </row>
    <row r="73666" spans="17:17">
      <c r="Q73666" s="32" t="str">
        <f>IF(I73666="OUTSTANDING",'Data Table Volumes'!$B$1-G73666,"NA")</f>
        <v>NA</v>
      </c>
    </row>
    <row r="73667" spans="17:17">
      <c r="Q73667" s="32" t="str">
        <f>IF(I73667="OUTSTANDING",'Data Table Volumes'!$B$1-G73667,"NA")</f>
        <v>NA</v>
      </c>
    </row>
    <row r="73668" spans="17:17">
      <c r="Q73668" s="32" t="str">
        <f>IF(I73668="OUTSTANDING",'Data Table Volumes'!$B$1-G73668,"NA")</f>
        <v>NA</v>
      </c>
    </row>
    <row r="73669" spans="17:17">
      <c r="Q73669" s="32" t="str">
        <f>IF(I73669="OUTSTANDING",'Data Table Volumes'!$B$1-G73669,"NA")</f>
        <v>NA</v>
      </c>
    </row>
    <row r="73670" spans="17:17">
      <c r="Q73670" s="32" t="str">
        <f>IF(I73670="OUTSTANDING",'Data Table Volumes'!$B$1-G73670,"NA")</f>
        <v>NA</v>
      </c>
    </row>
    <row r="73671" spans="17:17">
      <c r="Q73671" s="32" t="str">
        <f>IF(I73671="OUTSTANDING",'Data Table Volumes'!$B$1-G73671,"NA")</f>
        <v>NA</v>
      </c>
    </row>
    <row r="73672" spans="17:17">
      <c r="Q73672" s="32" t="str">
        <f>IF(I73672="OUTSTANDING",'Data Table Volumes'!$B$1-G73672,"NA")</f>
        <v>NA</v>
      </c>
    </row>
    <row r="73673" spans="17:17">
      <c r="Q73673" s="32" t="str">
        <f>IF(I73673="OUTSTANDING",'Data Table Volumes'!$B$1-G73673,"NA")</f>
        <v>NA</v>
      </c>
    </row>
    <row r="73674" spans="17:17">
      <c r="Q73674" s="32" t="str">
        <f>IF(I73674="OUTSTANDING",'Data Table Volumes'!$B$1-G73674,"NA")</f>
        <v>NA</v>
      </c>
    </row>
    <row r="73675" spans="17:17">
      <c r="Q73675" s="32" t="str">
        <f>IF(I73675="OUTSTANDING",'Data Table Volumes'!$B$1-G73675,"NA")</f>
        <v>NA</v>
      </c>
    </row>
    <row r="73676" spans="17:17">
      <c r="Q73676" s="32" t="str">
        <f>IF(I73676="OUTSTANDING",'Data Table Volumes'!$B$1-G73676,"NA")</f>
        <v>NA</v>
      </c>
    </row>
    <row r="73677" spans="17:17">
      <c r="Q73677" s="32" t="str">
        <f>IF(I73677="OUTSTANDING",'Data Table Volumes'!$B$1-G73677,"NA")</f>
        <v>NA</v>
      </c>
    </row>
    <row r="73678" spans="17:17">
      <c r="Q73678" s="32" t="str">
        <f>IF(I73678="OUTSTANDING",'Data Table Volumes'!$B$1-G73678,"NA")</f>
        <v>NA</v>
      </c>
    </row>
    <row r="73679" spans="17:17">
      <c r="Q73679" s="32" t="str">
        <f>IF(I73679="OUTSTANDING",'Data Table Volumes'!$B$1-G73679,"NA")</f>
        <v>NA</v>
      </c>
    </row>
    <row r="73680" spans="17:17">
      <c r="Q73680" s="32" t="str">
        <f>IF(I73680="OUTSTANDING",'Data Table Volumes'!$B$1-G73680,"NA")</f>
        <v>NA</v>
      </c>
    </row>
    <row r="73681" spans="17:17">
      <c r="Q73681" s="32" t="str">
        <f>IF(I73681="OUTSTANDING",'Data Table Volumes'!$B$1-G73681,"NA")</f>
        <v>NA</v>
      </c>
    </row>
    <row r="73682" spans="17:17">
      <c r="Q73682" s="32" t="str">
        <f>IF(I73682="OUTSTANDING",'Data Table Volumes'!$B$1-G73682,"NA")</f>
        <v>NA</v>
      </c>
    </row>
    <row r="73683" spans="17:17">
      <c r="Q73683" s="32" t="str">
        <f>IF(I73683="OUTSTANDING",'Data Table Volumes'!$B$1-G73683,"NA")</f>
        <v>NA</v>
      </c>
    </row>
    <row r="73684" spans="17:17">
      <c r="Q73684" s="32" t="str">
        <f>IF(I73684="OUTSTANDING",'Data Table Volumes'!$B$1-G73684,"NA")</f>
        <v>NA</v>
      </c>
    </row>
    <row r="73685" spans="17:17">
      <c r="Q73685" s="32" t="str">
        <f>IF(I73685="OUTSTANDING",'Data Table Volumes'!$B$1-G73685,"NA")</f>
        <v>NA</v>
      </c>
    </row>
    <row r="73686" spans="17:17">
      <c r="Q73686" s="32" t="str">
        <f>IF(I73686="OUTSTANDING",'Data Table Volumes'!$B$1-G73686,"NA")</f>
        <v>NA</v>
      </c>
    </row>
    <row r="73687" spans="17:17">
      <c r="Q73687" s="32" t="str">
        <f>IF(I73687="OUTSTANDING",'Data Table Volumes'!$B$1-G73687,"NA")</f>
        <v>NA</v>
      </c>
    </row>
    <row r="73688" spans="17:17">
      <c r="Q73688" s="32" t="str">
        <f>IF(I73688="OUTSTANDING",'Data Table Volumes'!$B$1-G73688,"NA")</f>
        <v>NA</v>
      </c>
    </row>
    <row r="73689" spans="17:17">
      <c r="Q73689" s="32" t="str">
        <f>IF(I73689="OUTSTANDING",'Data Table Volumes'!$B$1-G73689,"NA")</f>
        <v>NA</v>
      </c>
    </row>
    <row r="73690" spans="17:17">
      <c r="Q73690" s="32" t="str">
        <f>IF(I73690="OUTSTANDING",'Data Table Volumes'!$B$1-G73690,"NA")</f>
        <v>NA</v>
      </c>
    </row>
    <row r="73691" spans="17:17">
      <c r="Q73691" s="32" t="str">
        <f>IF(I73691="OUTSTANDING",'Data Table Volumes'!$B$1-G73691,"NA")</f>
        <v>NA</v>
      </c>
    </row>
    <row r="73692" spans="17:17">
      <c r="Q73692" s="32" t="str">
        <f>IF(I73692="OUTSTANDING",'Data Table Volumes'!$B$1-G73692,"NA")</f>
        <v>NA</v>
      </c>
    </row>
    <row r="73693" spans="17:17">
      <c r="Q73693" s="32" t="str">
        <f>IF(I73693="OUTSTANDING",'Data Table Volumes'!$B$1-G73693,"NA")</f>
        <v>NA</v>
      </c>
    </row>
    <row r="73694" spans="17:17">
      <c r="Q73694" s="32" t="str">
        <f>IF(I73694="OUTSTANDING",'Data Table Volumes'!$B$1-G73694,"NA")</f>
        <v>NA</v>
      </c>
    </row>
    <row r="73695" spans="17:17">
      <c r="Q73695" s="32" t="str">
        <f>IF(I73695="OUTSTANDING",'Data Table Volumes'!$B$1-G73695,"NA")</f>
        <v>NA</v>
      </c>
    </row>
    <row r="73696" spans="17:17">
      <c r="Q73696" s="32" t="str">
        <f>IF(I73696="OUTSTANDING",'Data Table Volumes'!$B$1-G73696,"NA")</f>
        <v>NA</v>
      </c>
    </row>
    <row r="73697" spans="17:17">
      <c r="Q73697" s="32" t="str">
        <f>IF(I73697="OUTSTANDING",'Data Table Volumes'!$B$1-G73697,"NA")</f>
        <v>NA</v>
      </c>
    </row>
    <row r="73698" spans="17:17">
      <c r="Q73698" s="32" t="str">
        <f>IF(I73698="OUTSTANDING",'Data Table Volumes'!$B$1-G73698,"NA")</f>
        <v>NA</v>
      </c>
    </row>
    <row r="73699" spans="17:17">
      <c r="Q73699" s="32" t="str">
        <f>IF(I73699="OUTSTANDING",'Data Table Volumes'!$B$1-G73699,"NA")</f>
        <v>NA</v>
      </c>
    </row>
    <row r="73700" spans="17:17">
      <c r="Q73700" s="32" t="str">
        <f>IF(I73700="OUTSTANDING",'Data Table Volumes'!$B$1-G73700,"NA")</f>
        <v>NA</v>
      </c>
    </row>
    <row r="73701" spans="17:17">
      <c r="Q73701" s="32" t="str">
        <f>IF(I73701="OUTSTANDING",'Data Table Volumes'!$B$1-G73701,"NA")</f>
        <v>NA</v>
      </c>
    </row>
    <row r="73702" spans="17:17">
      <c r="Q73702" s="32" t="str">
        <f>IF(I73702="OUTSTANDING",'Data Table Volumes'!$B$1-G73702,"NA")</f>
        <v>NA</v>
      </c>
    </row>
    <row r="73703" spans="17:17">
      <c r="Q73703" s="32" t="str">
        <f>IF(I73703="OUTSTANDING",'Data Table Volumes'!$B$1-G73703,"NA")</f>
        <v>NA</v>
      </c>
    </row>
    <row r="73704" spans="17:17">
      <c r="Q73704" s="32" t="str">
        <f>IF(I73704="OUTSTANDING",'Data Table Volumes'!$B$1-G73704,"NA")</f>
        <v>NA</v>
      </c>
    </row>
    <row r="73705" spans="17:17">
      <c r="Q73705" s="32" t="str">
        <f>IF(I73705="OUTSTANDING",'Data Table Volumes'!$B$1-G73705,"NA")</f>
        <v>NA</v>
      </c>
    </row>
    <row r="73706" spans="17:17">
      <c r="Q73706" s="32" t="str">
        <f>IF(I73706="OUTSTANDING",'Data Table Volumes'!$B$1-G73706,"NA")</f>
        <v>NA</v>
      </c>
    </row>
    <row r="73707" spans="17:17">
      <c r="Q73707" s="32" t="str">
        <f>IF(I73707="OUTSTANDING",'Data Table Volumes'!$B$1-G73707,"NA")</f>
        <v>NA</v>
      </c>
    </row>
    <row r="73708" spans="17:17">
      <c r="Q73708" s="32" t="str">
        <f>IF(I73708="OUTSTANDING",'Data Table Volumes'!$B$1-G73708,"NA")</f>
        <v>NA</v>
      </c>
    </row>
    <row r="73709" spans="17:17">
      <c r="Q73709" s="32" t="str">
        <f>IF(I73709="OUTSTANDING",'Data Table Volumes'!$B$1-G73709,"NA")</f>
        <v>NA</v>
      </c>
    </row>
    <row r="73710" spans="17:17">
      <c r="Q73710" s="32" t="str">
        <f>IF(I73710="OUTSTANDING",'Data Table Volumes'!$B$1-G73710,"NA")</f>
        <v>NA</v>
      </c>
    </row>
    <row r="73711" spans="17:17">
      <c r="Q73711" s="32" t="str">
        <f>IF(I73711="OUTSTANDING",'Data Table Volumes'!$B$1-G73711,"NA")</f>
        <v>NA</v>
      </c>
    </row>
    <row r="73712" spans="17:17">
      <c r="Q73712" s="32" t="str">
        <f>IF(I73712="OUTSTANDING",'Data Table Volumes'!$B$1-G73712,"NA")</f>
        <v>NA</v>
      </c>
    </row>
    <row r="73713" spans="17:17">
      <c r="Q73713" s="32" t="str">
        <f>IF(I73713="OUTSTANDING",'Data Table Volumes'!$B$1-G73713,"NA")</f>
        <v>NA</v>
      </c>
    </row>
    <row r="73714" spans="17:17">
      <c r="Q73714" s="32" t="str">
        <f>IF(I73714="OUTSTANDING",'Data Table Volumes'!$B$1-G73714,"NA")</f>
        <v>NA</v>
      </c>
    </row>
    <row r="73715" spans="17:17">
      <c r="Q73715" s="32" t="str">
        <f>IF(I73715="OUTSTANDING",'Data Table Volumes'!$B$1-G73715,"NA")</f>
        <v>NA</v>
      </c>
    </row>
    <row r="73716" spans="17:17">
      <c r="Q73716" s="32" t="str">
        <f>IF(I73716="OUTSTANDING",'Data Table Volumes'!$B$1-G73716,"NA")</f>
        <v>NA</v>
      </c>
    </row>
    <row r="73717" spans="17:17">
      <c r="Q73717" s="32" t="str">
        <f>IF(I73717="OUTSTANDING",'Data Table Volumes'!$B$1-G73717,"NA")</f>
        <v>NA</v>
      </c>
    </row>
    <row r="73718" spans="17:17">
      <c r="Q73718" s="32" t="str">
        <f>IF(I73718="OUTSTANDING",'Data Table Volumes'!$B$1-G73718,"NA")</f>
        <v>NA</v>
      </c>
    </row>
    <row r="73719" spans="17:17">
      <c r="Q73719" s="32" t="str">
        <f>IF(I73719="OUTSTANDING",'Data Table Volumes'!$B$1-G73719,"NA")</f>
        <v>NA</v>
      </c>
    </row>
    <row r="73720" spans="17:17">
      <c r="Q73720" s="32" t="str">
        <f>IF(I73720="OUTSTANDING",'Data Table Volumes'!$B$1-G73720,"NA")</f>
        <v>NA</v>
      </c>
    </row>
    <row r="73721" spans="17:17">
      <c r="Q73721" s="32" t="str">
        <f>IF(I73721="OUTSTANDING",'Data Table Volumes'!$B$1-G73721,"NA")</f>
        <v>NA</v>
      </c>
    </row>
    <row r="73722" spans="17:17">
      <c r="Q73722" s="32" t="str">
        <f>IF(I73722="OUTSTANDING",'Data Table Volumes'!$B$1-G73722,"NA")</f>
        <v>NA</v>
      </c>
    </row>
    <row r="73723" spans="17:17">
      <c r="Q73723" s="32" t="str">
        <f>IF(I73723="OUTSTANDING",'Data Table Volumes'!$B$1-G73723,"NA")</f>
        <v>NA</v>
      </c>
    </row>
    <row r="73724" spans="17:17">
      <c r="Q73724" s="32" t="str">
        <f>IF(I73724="OUTSTANDING",'Data Table Volumes'!$B$1-G73724,"NA")</f>
        <v>NA</v>
      </c>
    </row>
    <row r="73725" spans="17:17">
      <c r="Q73725" s="32" t="str">
        <f>IF(I73725="OUTSTANDING",'Data Table Volumes'!$B$1-G73725,"NA")</f>
        <v>NA</v>
      </c>
    </row>
    <row r="73726" spans="17:17">
      <c r="Q73726" s="32" t="str">
        <f>IF(I73726="OUTSTANDING",'Data Table Volumes'!$B$1-G73726,"NA")</f>
        <v>NA</v>
      </c>
    </row>
    <row r="73727" spans="17:17">
      <c r="Q73727" s="32" t="str">
        <f>IF(I73727="OUTSTANDING",'Data Table Volumes'!$B$1-G73727,"NA")</f>
        <v>NA</v>
      </c>
    </row>
    <row r="73728" spans="17:17">
      <c r="Q73728" s="32" t="str">
        <f>IF(I73728="OUTSTANDING",'Data Table Volumes'!$B$1-G73728,"NA")</f>
        <v>NA</v>
      </c>
    </row>
    <row r="73729" spans="17:17">
      <c r="Q73729" s="32" t="str">
        <f>IF(I73729="OUTSTANDING",'Data Table Volumes'!$B$1-G73729,"NA")</f>
        <v>NA</v>
      </c>
    </row>
    <row r="73730" spans="17:17">
      <c r="Q73730" s="32" t="str">
        <f>IF(I73730="OUTSTANDING",'Data Table Volumes'!$B$1-G73730,"NA")</f>
        <v>NA</v>
      </c>
    </row>
    <row r="73731" spans="17:17">
      <c r="Q73731" s="32" t="str">
        <f>IF(I73731="OUTSTANDING",'Data Table Volumes'!$B$1-G73731,"NA")</f>
        <v>NA</v>
      </c>
    </row>
    <row r="73732" spans="17:17">
      <c r="Q73732" s="32" t="str">
        <f>IF(I73732="OUTSTANDING",'Data Table Volumes'!$B$1-G73732,"NA")</f>
        <v>NA</v>
      </c>
    </row>
    <row r="73733" spans="17:17">
      <c r="Q73733" s="32" t="str">
        <f>IF(I73733="OUTSTANDING",'Data Table Volumes'!$B$1-G73733,"NA")</f>
        <v>NA</v>
      </c>
    </row>
    <row r="73734" spans="17:17">
      <c r="Q73734" s="32" t="str">
        <f>IF(I73734="OUTSTANDING",'Data Table Volumes'!$B$1-G73734,"NA")</f>
        <v>NA</v>
      </c>
    </row>
    <row r="73735" spans="17:17">
      <c r="Q73735" s="32" t="str">
        <f>IF(I73735="OUTSTANDING",'Data Table Volumes'!$B$1-G73735,"NA")</f>
        <v>NA</v>
      </c>
    </row>
    <row r="73736" spans="17:17">
      <c r="Q73736" s="32" t="str">
        <f>IF(I73736="OUTSTANDING",'Data Table Volumes'!$B$1-G73736,"NA")</f>
        <v>NA</v>
      </c>
    </row>
    <row r="73737" spans="17:17">
      <c r="Q73737" s="32" t="str">
        <f>IF(I73737="OUTSTANDING",'Data Table Volumes'!$B$1-G73737,"NA")</f>
        <v>NA</v>
      </c>
    </row>
    <row r="73738" spans="17:17">
      <c r="Q73738" s="32" t="str">
        <f>IF(I73738="OUTSTANDING",'Data Table Volumes'!$B$1-G73738,"NA")</f>
        <v>NA</v>
      </c>
    </row>
    <row r="73739" spans="17:17">
      <c r="Q73739" s="32" t="str">
        <f>IF(I73739="OUTSTANDING",'Data Table Volumes'!$B$1-G73739,"NA")</f>
        <v>NA</v>
      </c>
    </row>
    <row r="73740" spans="17:17">
      <c r="Q73740" s="32" t="str">
        <f>IF(I73740="OUTSTANDING",'Data Table Volumes'!$B$1-G73740,"NA")</f>
        <v>NA</v>
      </c>
    </row>
    <row r="73741" spans="17:17">
      <c r="Q73741" s="32" t="str">
        <f>IF(I73741="OUTSTANDING",'Data Table Volumes'!$B$1-G73741,"NA")</f>
        <v>NA</v>
      </c>
    </row>
    <row r="73742" spans="17:17">
      <c r="Q73742" s="32" t="str">
        <f>IF(I73742="OUTSTANDING",'Data Table Volumes'!$B$1-G73742,"NA")</f>
        <v>NA</v>
      </c>
    </row>
    <row r="73743" spans="17:17">
      <c r="Q73743" s="32" t="str">
        <f>IF(I73743="OUTSTANDING",'Data Table Volumes'!$B$1-G73743,"NA")</f>
        <v>NA</v>
      </c>
    </row>
    <row r="73744" spans="17:17">
      <c r="Q73744" s="32" t="str">
        <f>IF(I73744="OUTSTANDING",'Data Table Volumes'!$B$1-G73744,"NA")</f>
        <v>NA</v>
      </c>
    </row>
    <row r="73745" spans="17:17">
      <c r="Q73745" s="32" t="str">
        <f>IF(I73745="OUTSTANDING",'Data Table Volumes'!$B$1-G73745,"NA")</f>
        <v>NA</v>
      </c>
    </row>
    <row r="73746" spans="17:17">
      <c r="Q73746" s="32" t="str">
        <f>IF(I73746="OUTSTANDING",'Data Table Volumes'!$B$1-G73746,"NA")</f>
        <v>NA</v>
      </c>
    </row>
    <row r="73747" spans="17:17">
      <c r="Q73747" s="32" t="str">
        <f>IF(I73747="OUTSTANDING",'Data Table Volumes'!$B$1-G73747,"NA")</f>
        <v>NA</v>
      </c>
    </row>
    <row r="73748" spans="17:17">
      <c r="Q73748" s="32" t="str">
        <f>IF(I73748="OUTSTANDING",'Data Table Volumes'!$B$1-G73748,"NA")</f>
        <v>NA</v>
      </c>
    </row>
    <row r="73749" spans="17:17">
      <c r="Q73749" s="32" t="str">
        <f>IF(I73749="OUTSTANDING",'Data Table Volumes'!$B$1-G73749,"NA")</f>
        <v>NA</v>
      </c>
    </row>
    <row r="73750" spans="17:17">
      <c r="Q73750" s="32" t="str">
        <f>IF(I73750="OUTSTANDING",'Data Table Volumes'!$B$1-G73750,"NA")</f>
        <v>NA</v>
      </c>
    </row>
    <row r="73751" spans="17:17">
      <c r="Q73751" s="32" t="str">
        <f>IF(I73751="OUTSTANDING",'Data Table Volumes'!$B$1-G73751,"NA")</f>
        <v>NA</v>
      </c>
    </row>
    <row r="73752" spans="17:17">
      <c r="Q73752" s="32" t="str">
        <f>IF(I73752="OUTSTANDING",'Data Table Volumes'!$B$1-G73752,"NA")</f>
        <v>NA</v>
      </c>
    </row>
    <row r="73753" spans="17:17">
      <c r="Q73753" s="32" t="str">
        <f>IF(I73753="OUTSTANDING",'Data Table Volumes'!$B$1-G73753,"NA")</f>
        <v>NA</v>
      </c>
    </row>
    <row r="73754" spans="17:17">
      <c r="Q73754" s="32" t="str">
        <f>IF(I73754="OUTSTANDING",'Data Table Volumes'!$B$1-G73754,"NA")</f>
        <v>NA</v>
      </c>
    </row>
    <row r="73755" spans="17:17">
      <c r="Q73755" s="32" t="str">
        <f>IF(I73755="OUTSTANDING",'Data Table Volumes'!$B$1-G73755,"NA")</f>
        <v>NA</v>
      </c>
    </row>
    <row r="73756" spans="17:17">
      <c r="Q73756" s="32" t="str">
        <f>IF(I73756="OUTSTANDING",'Data Table Volumes'!$B$1-G73756,"NA")</f>
        <v>NA</v>
      </c>
    </row>
    <row r="73757" spans="17:17">
      <c r="Q73757" s="32" t="str">
        <f>IF(I73757="OUTSTANDING",'Data Table Volumes'!$B$1-G73757,"NA")</f>
        <v>NA</v>
      </c>
    </row>
    <row r="73758" spans="17:17">
      <c r="Q73758" s="32" t="str">
        <f>IF(I73758="OUTSTANDING",'Data Table Volumes'!$B$1-G73758,"NA")</f>
        <v>NA</v>
      </c>
    </row>
    <row r="73759" spans="17:17">
      <c r="Q73759" s="32" t="str">
        <f>IF(I73759="OUTSTANDING",'Data Table Volumes'!$B$1-G73759,"NA")</f>
        <v>NA</v>
      </c>
    </row>
    <row r="73760" spans="17:17">
      <c r="Q73760" s="32" t="str">
        <f>IF(I73760="OUTSTANDING",'Data Table Volumes'!$B$1-G73760,"NA")</f>
        <v>NA</v>
      </c>
    </row>
    <row r="73761" spans="17:17">
      <c r="Q73761" s="32" t="str">
        <f>IF(I73761="OUTSTANDING",'Data Table Volumes'!$B$1-G73761,"NA")</f>
        <v>NA</v>
      </c>
    </row>
    <row r="73762" spans="17:17">
      <c r="Q73762" s="32" t="str">
        <f>IF(I73762="OUTSTANDING",'Data Table Volumes'!$B$1-G73762,"NA")</f>
        <v>NA</v>
      </c>
    </row>
    <row r="73763" spans="17:17">
      <c r="Q73763" s="32" t="str">
        <f>IF(I73763="OUTSTANDING",'Data Table Volumes'!$B$1-G73763,"NA")</f>
        <v>NA</v>
      </c>
    </row>
    <row r="73764" spans="17:17">
      <c r="Q73764" s="32" t="str">
        <f>IF(I73764="OUTSTANDING",'Data Table Volumes'!$B$1-G73764,"NA")</f>
        <v>NA</v>
      </c>
    </row>
    <row r="73765" spans="17:17">
      <c r="Q73765" s="32" t="str">
        <f>IF(I73765="OUTSTANDING",'Data Table Volumes'!$B$1-G73765,"NA")</f>
        <v>NA</v>
      </c>
    </row>
    <row r="73766" spans="17:17">
      <c r="Q73766" s="32" t="str">
        <f>IF(I73766="OUTSTANDING",'Data Table Volumes'!$B$1-G73766,"NA")</f>
        <v>NA</v>
      </c>
    </row>
    <row r="73767" spans="17:17">
      <c r="Q73767" s="32" t="str">
        <f>IF(I73767="OUTSTANDING",'Data Table Volumes'!$B$1-G73767,"NA")</f>
        <v>NA</v>
      </c>
    </row>
    <row r="73768" spans="17:17">
      <c r="Q73768" s="32" t="str">
        <f>IF(I73768="OUTSTANDING",'Data Table Volumes'!$B$1-G73768,"NA")</f>
        <v>NA</v>
      </c>
    </row>
    <row r="73769" spans="17:17">
      <c r="Q73769" s="32" t="str">
        <f>IF(I73769="OUTSTANDING",'Data Table Volumes'!$B$1-G73769,"NA")</f>
        <v>NA</v>
      </c>
    </row>
    <row r="73770" spans="17:17">
      <c r="Q73770" s="32" t="str">
        <f>IF(I73770="OUTSTANDING",'Data Table Volumes'!$B$1-G73770,"NA")</f>
        <v>NA</v>
      </c>
    </row>
    <row r="73771" spans="17:17">
      <c r="Q73771" s="32" t="str">
        <f>IF(I73771="OUTSTANDING",'Data Table Volumes'!$B$1-G73771,"NA")</f>
        <v>NA</v>
      </c>
    </row>
    <row r="73772" spans="17:17">
      <c r="Q73772" s="32" t="str">
        <f>IF(I73772="OUTSTANDING",'Data Table Volumes'!$B$1-G73772,"NA")</f>
        <v>NA</v>
      </c>
    </row>
    <row r="73773" spans="17:17">
      <c r="Q73773" s="32" t="str">
        <f>IF(I73773="OUTSTANDING",'Data Table Volumes'!$B$1-G73773,"NA")</f>
        <v>NA</v>
      </c>
    </row>
    <row r="73774" spans="17:17">
      <c r="Q73774" s="32" t="str">
        <f>IF(I73774="OUTSTANDING",'Data Table Volumes'!$B$1-G73774,"NA")</f>
        <v>NA</v>
      </c>
    </row>
    <row r="73775" spans="17:17">
      <c r="Q73775" s="32" t="str">
        <f>IF(I73775="OUTSTANDING",'Data Table Volumes'!$B$1-G73775,"NA")</f>
        <v>NA</v>
      </c>
    </row>
    <row r="73776" spans="17:17">
      <c r="Q73776" s="32" t="str">
        <f>IF(I73776="OUTSTANDING",'Data Table Volumes'!$B$1-G73776,"NA")</f>
        <v>NA</v>
      </c>
    </row>
    <row r="73777" spans="17:17">
      <c r="Q73777" s="32" t="str">
        <f>IF(I73777="OUTSTANDING",'Data Table Volumes'!$B$1-G73777,"NA")</f>
        <v>NA</v>
      </c>
    </row>
    <row r="73778" spans="17:17">
      <c r="Q73778" s="32" t="str">
        <f>IF(I73778="OUTSTANDING",'Data Table Volumes'!$B$1-G73778,"NA")</f>
        <v>NA</v>
      </c>
    </row>
    <row r="73779" spans="17:17">
      <c r="Q73779" s="32" t="str">
        <f>IF(I73779="OUTSTANDING",'Data Table Volumes'!$B$1-G73779,"NA")</f>
        <v>NA</v>
      </c>
    </row>
    <row r="73780" spans="17:17">
      <c r="Q73780" s="32" t="str">
        <f>IF(I73780="OUTSTANDING",'Data Table Volumes'!$B$1-G73780,"NA")</f>
        <v>NA</v>
      </c>
    </row>
    <row r="73781" spans="17:17">
      <c r="Q73781" s="32" t="str">
        <f>IF(I73781="OUTSTANDING",'Data Table Volumes'!$B$1-G73781,"NA")</f>
        <v>NA</v>
      </c>
    </row>
    <row r="73782" spans="17:17">
      <c r="Q73782" s="32" t="str">
        <f>IF(I73782="OUTSTANDING",'Data Table Volumes'!$B$1-G73782,"NA")</f>
        <v>NA</v>
      </c>
    </row>
    <row r="73783" spans="17:17">
      <c r="Q73783" s="32" t="str">
        <f>IF(I73783="OUTSTANDING",'Data Table Volumes'!$B$1-G73783,"NA")</f>
        <v>NA</v>
      </c>
    </row>
    <row r="73784" spans="17:17">
      <c r="Q73784" s="32" t="str">
        <f>IF(I73784="OUTSTANDING",'Data Table Volumes'!$B$1-G73784,"NA")</f>
        <v>NA</v>
      </c>
    </row>
    <row r="73785" spans="17:17">
      <c r="Q73785" s="32" t="str">
        <f>IF(I73785="OUTSTANDING",'Data Table Volumes'!$B$1-G73785,"NA")</f>
        <v>NA</v>
      </c>
    </row>
    <row r="73786" spans="17:17">
      <c r="Q73786" s="32" t="str">
        <f>IF(I73786="OUTSTANDING",'Data Table Volumes'!$B$1-G73786,"NA")</f>
        <v>NA</v>
      </c>
    </row>
    <row r="73787" spans="17:17">
      <c r="Q73787" s="32" t="str">
        <f>IF(I73787="OUTSTANDING",'Data Table Volumes'!$B$1-G73787,"NA")</f>
        <v>NA</v>
      </c>
    </row>
    <row r="73788" spans="17:17">
      <c r="Q73788" s="32" t="str">
        <f>IF(I73788="OUTSTANDING",'Data Table Volumes'!$B$1-G73788,"NA")</f>
        <v>NA</v>
      </c>
    </row>
    <row r="73789" spans="17:17">
      <c r="Q73789" s="32" t="str">
        <f>IF(I73789="OUTSTANDING",'Data Table Volumes'!$B$1-G73789,"NA")</f>
        <v>NA</v>
      </c>
    </row>
    <row r="73790" spans="17:17">
      <c r="Q73790" s="32" t="str">
        <f>IF(I73790="OUTSTANDING",'Data Table Volumes'!$B$1-G73790,"NA")</f>
        <v>NA</v>
      </c>
    </row>
    <row r="73791" spans="17:17">
      <c r="Q73791" s="32" t="str">
        <f>IF(I73791="OUTSTANDING",'Data Table Volumes'!$B$1-G73791,"NA")</f>
        <v>NA</v>
      </c>
    </row>
    <row r="73792" spans="17:17">
      <c r="Q73792" s="32" t="str">
        <f>IF(I73792="OUTSTANDING",'Data Table Volumes'!$B$1-G73792,"NA")</f>
        <v>NA</v>
      </c>
    </row>
    <row r="73793" spans="17:17">
      <c r="Q73793" s="32" t="str">
        <f>IF(I73793="OUTSTANDING",'Data Table Volumes'!$B$1-G73793,"NA")</f>
        <v>NA</v>
      </c>
    </row>
    <row r="73794" spans="17:17">
      <c r="Q73794" s="32" t="str">
        <f>IF(I73794="OUTSTANDING",'Data Table Volumes'!$B$1-G73794,"NA")</f>
        <v>NA</v>
      </c>
    </row>
    <row r="73795" spans="17:17">
      <c r="Q73795" s="32" t="str">
        <f>IF(I73795="OUTSTANDING",'Data Table Volumes'!$B$1-G73795,"NA")</f>
        <v>NA</v>
      </c>
    </row>
    <row r="73796" spans="17:17">
      <c r="Q73796" s="32" t="str">
        <f>IF(I73796="OUTSTANDING",'Data Table Volumes'!$B$1-G73796,"NA")</f>
        <v>NA</v>
      </c>
    </row>
    <row r="73797" spans="17:17">
      <c r="Q73797" s="32" t="str">
        <f>IF(I73797="OUTSTANDING",'Data Table Volumes'!$B$1-G73797,"NA")</f>
        <v>NA</v>
      </c>
    </row>
    <row r="73798" spans="17:17">
      <c r="Q73798" s="32" t="str">
        <f>IF(I73798="OUTSTANDING",'Data Table Volumes'!$B$1-G73798,"NA")</f>
        <v>NA</v>
      </c>
    </row>
    <row r="73799" spans="17:17">
      <c r="Q73799" s="32" t="str">
        <f>IF(I73799="OUTSTANDING",'Data Table Volumes'!$B$1-G73799,"NA")</f>
        <v>NA</v>
      </c>
    </row>
    <row r="73800" spans="17:17">
      <c r="Q73800" s="32" t="str">
        <f>IF(I73800="OUTSTANDING",'Data Table Volumes'!$B$1-G73800,"NA")</f>
        <v>NA</v>
      </c>
    </row>
    <row r="73801" spans="17:17">
      <c r="Q73801" s="32" t="str">
        <f>IF(I73801="OUTSTANDING",'Data Table Volumes'!$B$1-G73801,"NA")</f>
        <v>NA</v>
      </c>
    </row>
    <row r="73802" spans="17:17">
      <c r="Q73802" s="32" t="str">
        <f>IF(I73802="OUTSTANDING",'Data Table Volumes'!$B$1-G73802,"NA")</f>
        <v>NA</v>
      </c>
    </row>
    <row r="73803" spans="17:17">
      <c r="Q73803" s="32" t="str">
        <f>IF(I73803="OUTSTANDING",'Data Table Volumes'!$B$1-G73803,"NA")</f>
        <v>NA</v>
      </c>
    </row>
    <row r="73804" spans="17:17">
      <c r="Q73804" s="32" t="str">
        <f>IF(I73804="OUTSTANDING",'Data Table Volumes'!$B$1-G73804,"NA")</f>
        <v>NA</v>
      </c>
    </row>
    <row r="73805" spans="17:17">
      <c r="Q73805" s="32" t="str">
        <f>IF(I73805="OUTSTANDING",'Data Table Volumes'!$B$1-G73805,"NA")</f>
        <v>NA</v>
      </c>
    </row>
    <row r="73806" spans="17:17">
      <c r="Q73806" s="32" t="str">
        <f>IF(I73806="OUTSTANDING",'Data Table Volumes'!$B$1-G73806,"NA")</f>
        <v>NA</v>
      </c>
    </row>
    <row r="73807" spans="17:17">
      <c r="Q73807" s="32" t="str">
        <f>IF(I73807="OUTSTANDING",'Data Table Volumes'!$B$1-G73807,"NA")</f>
        <v>NA</v>
      </c>
    </row>
    <row r="73808" spans="17:17">
      <c r="Q73808" s="32" t="str">
        <f>IF(I73808="OUTSTANDING",'Data Table Volumes'!$B$1-G73808,"NA")</f>
        <v>NA</v>
      </c>
    </row>
    <row r="73809" spans="17:17">
      <c r="Q73809" s="32" t="str">
        <f>IF(I73809="OUTSTANDING",'Data Table Volumes'!$B$1-G73809,"NA")</f>
        <v>NA</v>
      </c>
    </row>
    <row r="73810" spans="17:17">
      <c r="Q73810" s="32" t="str">
        <f>IF(I73810="OUTSTANDING",'Data Table Volumes'!$B$1-G73810,"NA")</f>
        <v>NA</v>
      </c>
    </row>
    <row r="73811" spans="17:17">
      <c r="Q73811" s="32" t="str">
        <f>IF(I73811="OUTSTANDING",'Data Table Volumes'!$B$1-G73811,"NA")</f>
        <v>NA</v>
      </c>
    </row>
    <row r="73812" spans="17:17">
      <c r="Q73812" s="32" t="str">
        <f>IF(I73812="OUTSTANDING",'Data Table Volumes'!$B$1-G73812,"NA")</f>
        <v>NA</v>
      </c>
    </row>
    <row r="73813" spans="17:17">
      <c r="Q73813" s="32" t="str">
        <f>IF(I73813="OUTSTANDING",'Data Table Volumes'!$B$1-G73813,"NA")</f>
        <v>NA</v>
      </c>
    </row>
    <row r="73814" spans="17:17">
      <c r="Q73814" s="32" t="str">
        <f>IF(I73814="OUTSTANDING",'Data Table Volumes'!$B$1-G73814,"NA")</f>
        <v>NA</v>
      </c>
    </row>
    <row r="73815" spans="17:17">
      <c r="Q73815" s="32" t="str">
        <f>IF(I73815="OUTSTANDING",'Data Table Volumes'!$B$1-G73815,"NA")</f>
        <v>NA</v>
      </c>
    </row>
    <row r="73816" spans="17:17">
      <c r="Q73816" s="32" t="str">
        <f>IF(I73816="OUTSTANDING",'Data Table Volumes'!$B$1-G73816,"NA")</f>
        <v>NA</v>
      </c>
    </row>
    <row r="73817" spans="17:17">
      <c r="Q73817" s="32" t="str">
        <f>IF(I73817="OUTSTANDING",'Data Table Volumes'!$B$1-G73817,"NA")</f>
        <v>NA</v>
      </c>
    </row>
    <row r="73818" spans="17:17">
      <c r="Q73818" s="32" t="str">
        <f>IF(I73818="OUTSTANDING",'Data Table Volumes'!$B$1-G73818,"NA")</f>
        <v>NA</v>
      </c>
    </row>
    <row r="73819" spans="17:17">
      <c r="Q73819" s="32" t="str">
        <f>IF(I73819="OUTSTANDING",'Data Table Volumes'!$B$1-G73819,"NA")</f>
        <v>NA</v>
      </c>
    </row>
    <row r="73820" spans="17:17">
      <c r="Q73820" s="32" t="str">
        <f>IF(I73820="OUTSTANDING",'Data Table Volumes'!$B$1-G73820,"NA")</f>
        <v>NA</v>
      </c>
    </row>
    <row r="73821" spans="17:17">
      <c r="Q73821" s="32" t="str">
        <f>IF(I73821="OUTSTANDING",'Data Table Volumes'!$B$1-G73821,"NA")</f>
        <v>NA</v>
      </c>
    </row>
    <row r="73822" spans="17:17">
      <c r="Q73822" s="32" t="str">
        <f>IF(I73822="OUTSTANDING",'Data Table Volumes'!$B$1-G73822,"NA")</f>
        <v>NA</v>
      </c>
    </row>
    <row r="73823" spans="17:17">
      <c r="Q73823" s="32" t="str">
        <f>IF(I73823="OUTSTANDING",'Data Table Volumes'!$B$1-G73823,"NA")</f>
        <v>NA</v>
      </c>
    </row>
    <row r="73824" spans="17:17">
      <c r="Q73824" s="32" t="str">
        <f>IF(I73824="OUTSTANDING",'Data Table Volumes'!$B$1-G73824,"NA")</f>
        <v>NA</v>
      </c>
    </row>
    <row r="73825" spans="17:17">
      <c r="Q73825" s="32" t="str">
        <f>IF(I73825="OUTSTANDING",'Data Table Volumes'!$B$1-G73825,"NA")</f>
        <v>NA</v>
      </c>
    </row>
    <row r="73826" spans="17:17">
      <c r="Q73826" s="32" t="str">
        <f>IF(I73826="OUTSTANDING",'Data Table Volumes'!$B$1-G73826,"NA")</f>
        <v>NA</v>
      </c>
    </row>
    <row r="73827" spans="17:17">
      <c r="Q73827" s="32" t="str">
        <f>IF(I73827="OUTSTANDING",'Data Table Volumes'!$B$1-G73827,"NA")</f>
        <v>NA</v>
      </c>
    </row>
    <row r="73828" spans="17:17">
      <c r="Q73828" s="32" t="str">
        <f>IF(I73828="OUTSTANDING",'Data Table Volumes'!$B$1-G73828,"NA")</f>
        <v>NA</v>
      </c>
    </row>
    <row r="73829" spans="17:17">
      <c r="Q73829" s="32" t="str">
        <f>IF(I73829="OUTSTANDING",'Data Table Volumes'!$B$1-G73829,"NA")</f>
        <v>NA</v>
      </c>
    </row>
    <row r="73830" spans="17:17">
      <c r="Q73830" s="32" t="str">
        <f>IF(I73830="OUTSTANDING",'Data Table Volumes'!$B$1-G73830,"NA")</f>
        <v>NA</v>
      </c>
    </row>
    <row r="73831" spans="17:17">
      <c r="Q73831" s="32" t="str">
        <f>IF(I73831="OUTSTANDING",'Data Table Volumes'!$B$1-G73831,"NA")</f>
        <v>NA</v>
      </c>
    </row>
    <row r="73832" spans="17:17">
      <c r="Q73832" s="32" t="str">
        <f>IF(I73832="OUTSTANDING",'Data Table Volumes'!$B$1-G73832,"NA")</f>
        <v>NA</v>
      </c>
    </row>
    <row r="73833" spans="17:17">
      <c r="Q73833" s="32" t="str">
        <f>IF(I73833="OUTSTANDING",'Data Table Volumes'!$B$1-G73833,"NA")</f>
        <v>NA</v>
      </c>
    </row>
    <row r="73834" spans="17:17">
      <c r="Q73834" s="32" t="str">
        <f>IF(I73834="OUTSTANDING",'Data Table Volumes'!$B$1-G73834,"NA")</f>
        <v>NA</v>
      </c>
    </row>
    <row r="73835" spans="17:17">
      <c r="Q73835" s="32" t="str">
        <f>IF(I73835="OUTSTANDING",'Data Table Volumes'!$B$1-G73835,"NA")</f>
        <v>NA</v>
      </c>
    </row>
    <row r="73836" spans="17:17">
      <c r="Q73836" s="32" t="str">
        <f>IF(I73836="OUTSTANDING",'Data Table Volumes'!$B$1-G73836,"NA")</f>
        <v>NA</v>
      </c>
    </row>
    <row r="73837" spans="17:17">
      <c r="Q73837" s="32" t="str">
        <f>IF(I73837="OUTSTANDING",'Data Table Volumes'!$B$1-G73837,"NA")</f>
        <v>NA</v>
      </c>
    </row>
    <row r="73838" spans="17:17">
      <c r="Q73838" s="32" t="str">
        <f>IF(I73838="OUTSTANDING",'Data Table Volumes'!$B$1-G73838,"NA")</f>
        <v>NA</v>
      </c>
    </row>
    <row r="73839" spans="17:17">
      <c r="Q73839" s="32" t="str">
        <f>IF(I73839="OUTSTANDING",'Data Table Volumes'!$B$1-G73839,"NA")</f>
        <v>NA</v>
      </c>
    </row>
    <row r="73840" spans="17:17">
      <c r="Q73840" s="32" t="str">
        <f>IF(I73840="OUTSTANDING",'Data Table Volumes'!$B$1-G73840,"NA")</f>
        <v>NA</v>
      </c>
    </row>
    <row r="73841" spans="17:17">
      <c r="Q73841" s="32" t="str">
        <f>IF(I73841="OUTSTANDING",'Data Table Volumes'!$B$1-G73841,"NA")</f>
        <v>NA</v>
      </c>
    </row>
    <row r="73842" spans="17:17">
      <c r="Q73842" s="32" t="str">
        <f>IF(I73842="OUTSTANDING",'Data Table Volumes'!$B$1-G73842,"NA")</f>
        <v>NA</v>
      </c>
    </row>
    <row r="73843" spans="17:17">
      <c r="Q73843" s="32" t="str">
        <f>IF(I73843="OUTSTANDING",'Data Table Volumes'!$B$1-G73843,"NA")</f>
        <v>NA</v>
      </c>
    </row>
    <row r="73844" spans="17:17">
      <c r="Q73844" s="32" t="str">
        <f>IF(I73844="OUTSTANDING",'Data Table Volumes'!$B$1-G73844,"NA")</f>
        <v>NA</v>
      </c>
    </row>
    <row r="73845" spans="17:17">
      <c r="Q73845" s="32" t="str">
        <f>IF(I73845="OUTSTANDING",'Data Table Volumes'!$B$1-G73845,"NA")</f>
        <v>NA</v>
      </c>
    </row>
    <row r="73846" spans="17:17">
      <c r="Q73846" s="32" t="str">
        <f>IF(I73846="OUTSTANDING",'Data Table Volumes'!$B$1-G73846,"NA")</f>
        <v>NA</v>
      </c>
    </row>
    <row r="73847" spans="17:17">
      <c r="Q73847" s="32" t="str">
        <f>IF(I73847="OUTSTANDING",'Data Table Volumes'!$B$1-G73847,"NA")</f>
        <v>NA</v>
      </c>
    </row>
    <row r="73848" spans="17:17">
      <c r="Q73848" s="32" t="str">
        <f>IF(I73848="OUTSTANDING",'Data Table Volumes'!$B$1-G73848,"NA")</f>
        <v>NA</v>
      </c>
    </row>
    <row r="73849" spans="17:17">
      <c r="Q73849" s="32" t="str">
        <f>IF(I73849="OUTSTANDING",'Data Table Volumes'!$B$1-G73849,"NA")</f>
        <v>NA</v>
      </c>
    </row>
    <row r="73850" spans="17:17">
      <c r="Q73850" s="32" t="str">
        <f>IF(I73850="OUTSTANDING",'Data Table Volumes'!$B$1-G73850,"NA")</f>
        <v>NA</v>
      </c>
    </row>
    <row r="73851" spans="17:17">
      <c r="Q73851" s="32" t="str">
        <f>IF(I73851="OUTSTANDING",'Data Table Volumes'!$B$1-G73851,"NA")</f>
        <v>NA</v>
      </c>
    </row>
    <row r="73852" spans="17:17">
      <c r="Q73852" s="32" t="str">
        <f>IF(I73852="OUTSTANDING",'Data Table Volumes'!$B$1-G73852,"NA")</f>
        <v>NA</v>
      </c>
    </row>
    <row r="73853" spans="17:17">
      <c r="Q73853" s="32" t="str">
        <f>IF(I73853="OUTSTANDING",'Data Table Volumes'!$B$1-G73853,"NA")</f>
        <v>NA</v>
      </c>
    </row>
    <row r="73854" spans="17:17">
      <c r="Q73854" s="32" t="str">
        <f>IF(I73854="OUTSTANDING",'Data Table Volumes'!$B$1-G73854,"NA")</f>
        <v>NA</v>
      </c>
    </row>
    <row r="73855" spans="17:17">
      <c r="Q73855" s="32" t="str">
        <f>IF(I73855="OUTSTANDING",'Data Table Volumes'!$B$1-G73855,"NA")</f>
        <v>NA</v>
      </c>
    </row>
    <row r="73856" spans="17:17">
      <c r="Q73856" s="32" t="str">
        <f>IF(I73856="OUTSTANDING",'Data Table Volumes'!$B$1-G73856,"NA")</f>
        <v>NA</v>
      </c>
    </row>
    <row r="73857" spans="17:17">
      <c r="Q73857" s="32" t="str">
        <f>IF(I73857="OUTSTANDING",'Data Table Volumes'!$B$1-G73857,"NA")</f>
        <v>NA</v>
      </c>
    </row>
    <row r="73858" spans="17:17">
      <c r="Q73858" s="32" t="str">
        <f>IF(I73858="OUTSTANDING",'Data Table Volumes'!$B$1-G73858,"NA")</f>
        <v>NA</v>
      </c>
    </row>
    <row r="73859" spans="17:17">
      <c r="Q73859" s="32" t="str">
        <f>IF(I73859="OUTSTANDING",'Data Table Volumes'!$B$1-G73859,"NA")</f>
        <v>NA</v>
      </c>
    </row>
    <row r="73860" spans="17:17">
      <c r="Q73860" s="32" t="str">
        <f>IF(I73860="OUTSTANDING",'Data Table Volumes'!$B$1-G73860,"NA")</f>
        <v>NA</v>
      </c>
    </row>
    <row r="73861" spans="17:17">
      <c r="Q73861" s="32" t="str">
        <f>IF(I73861="OUTSTANDING",'Data Table Volumes'!$B$1-G73861,"NA")</f>
        <v>NA</v>
      </c>
    </row>
    <row r="73862" spans="17:17">
      <c r="Q73862" s="32" t="str">
        <f>IF(I73862="OUTSTANDING",'Data Table Volumes'!$B$1-G73862,"NA")</f>
        <v>NA</v>
      </c>
    </row>
    <row r="73863" spans="17:17">
      <c r="Q73863" s="32" t="str">
        <f>IF(I73863="OUTSTANDING",'Data Table Volumes'!$B$1-G73863,"NA")</f>
        <v>NA</v>
      </c>
    </row>
    <row r="73864" spans="17:17">
      <c r="Q73864" s="32" t="str">
        <f>IF(I73864="OUTSTANDING",'Data Table Volumes'!$B$1-G73864,"NA")</f>
        <v>NA</v>
      </c>
    </row>
    <row r="73865" spans="17:17">
      <c r="Q73865" s="32" t="str">
        <f>IF(I73865="OUTSTANDING",'Data Table Volumes'!$B$1-G73865,"NA")</f>
        <v>NA</v>
      </c>
    </row>
    <row r="73866" spans="17:17">
      <c r="Q73866" s="32" t="str">
        <f>IF(I73866="OUTSTANDING",'Data Table Volumes'!$B$1-G73866,"NA")</f>
        <v>NA</v>
      </c>
    </row>
    <row r="73867" spans="17:17">
      <c r="Q73867" s="32" t="str">
        <f>IF(I73867="OUTSTANDING",'Data Table Volumes'!$B$1-G73867,"NA")</f>
        <v>NA</v>
      </c>
    </row>
    <row r="73868" spans="17:17">
      <c r="Q73868" s="32" t="str">
        <f>IF(I73868="OUTSTANDING",'Data Table Volumes'!$B$1-G73868,"NA")</f>
        <v>NA</v>
      </c>
    </row>
    <row r="73869" spans="17:17">
      <c r="Q73869" s="32" t="str">
        <f>IF(I73869="OUTSTANDING",'Data Table Volumes'!$B$1-G73869,"NA")</f>
        <v>NA</v>
      </c>
    </row>
    <row r="73870" spans="17:17">
      <c r="Q73870" s="32" t="str">
        <f>IF(I73870="OUTSTANDING",'Data Table Volumes'!$B$1-G73870,"NA")</f>
        <v>NA</v>
      </c>
    </row>
    <row r="73871" spans="17:17">
      <c r="Q73871" s="32" t="str">
        <f>IF(I73871="OUTSTANDING",'Data Table Volumes'!$B$1-G73871,"NA")</f>
        <v>NA</v>
      </c>
    </row>
    <row r="73872" spans="17:17">
      <c r="Q73872" s="32" t="str">
        <f>IF(I73872="OUTSTANDING",'Data Table Volumes'!$B$1-G73872,"NA")</f>
        <v>NA</v>
      </c>
    </row>
    <row r="73873" spans="17:17">
      <c r="Q73873" s="32" t="str">
        <f>IF(I73873="OUTSTANDING",'Data Table Volumes'!$B$1-G73873,"NA")</f>
        <v>NA</v>
      </c>
    </row>
    <row r="73874" spans="17:17">
      <c r="Q73874" s="32" t="str">
        <f>IF(I73874="OUTSTANDING",'Data Table Volumes'!$B$1-G73874,"NA")</f>
        <v>NA</v>
      </c>
    </row>
    <row r="73875" spans="17:17">
      <c r="Q73875" s="32" t="str">
        <f>IF(I73875="OUTSTANDING",'Data Table Volumes'!$B$1-G73875,"NA")</f>
        <v>NA</v>
      </c>
    </row>
    <row r="73876" spans="17:17">
      <c r="Q73876" s="32" t="str">
        <f>IF(I73876="OUTSTANDING",'Data Table Volumes'!$B$1-G73876,"NA")</f>
        <v>NA</v>
      </c>
    </row>
    <row r="73877" spans="17:17">
      <c r="Q73877" s="32" t="str">
        <f>IF(I73877="OUTSTANDING",'Data Table Volumes'!$B$1-G73877,"NA")</f>
        <v>NA</v>
      </c>
    </row>
    <row r="73878" spans="17:17">
      <c r="Q73878" s="32" t="str">
        <f>IF(I73878="OUTSTANDING",'Data Table Volumes'!$B$1-G73878,"NA")</f>
        <v>NA</v>
      </c>
    </row>
    <row r="73879" spans="17:17">
      <c r="Q73879" s="32" t="str">
        <f>IF(I73879="OUTSTANDING",'Data Table Volumes'!$B$1-G73879,"NA")</f>
        <v>NA</v>
      </c>
    </row>
    <row r="73880" spans="17:17">
      <c r="Q73880" s="32" t="str">
        <f>IF(I73880="OUTSTANDING",'Data Table Volumes'!$B$1-G73880,"NA")</f>
        <v>NA</v>
      </c>
    </row>
    <row r="73881" spans="17:17">
      <c r="Q73881" s="32" t="str">
        <f>IF(I73881="OUTSTANDING",'Data Table Volumes'!$B$1-G73881,"NA")</f>
        <v>NA</v>
      </c>
    </row>
    <row r="73882" spans="17:17">
      <c r="Q73882" s="32" t="str">
        <f>IF(I73882="OUTSTANDING",'Data Table Volumes'!$B$1-G73882,"NA")</f>
        <v>NA</v>
      </c>
    </row>
    <row r="73883" spans="17:17">
      <c r="Q73883" s="32" t="str">
        <f>IF(I73883="OUTSTANDING",'Data Table Volumes'!$B$1-G73883,"NA")</f>
        <v>NA</v>
      </c>
    </row>
    <row r="73884" spans="17:17">
      <c r="Q73884" s="32" t="str">
        <f>IF(I73884="OUTSTANDING",'Data Table Volumes'!$B$1-G73884,"NA")</f>
        <v>NA</v>
      </c>
    </row>
    <row r="73885" spans="17:17">
      <c r="Q73885" s="32" t="str">
        <f>IF(I73885="OUTSTANDING",'Data Table Volumes'!$B$1-G73885,"NA")</f>
        <v>NA</v>
      </c>
    </row>
    <row r="73886" spans="17:17">
      <c r="Q73886" s="32" t="str">
        <f>IF(I73886="OUTSTANDING",'Data Table Volumes'!$B$1-G73886,"NA")</f>
        <v>NA</v>
      </c>
    </row>
    <row r="73887" spans="17:17">
      <c r="Q73887" s="32" t="str">
        <f>IF(I73887="OUTSTANDING",'Data Table Volumes'!$B$1-G73887,"NA")</f>
        <v>NA</v>
      </c>
    </row>
    <row r="73888" spans="17:17">
      <c r="Q73888" s="32" t="str">
        <f>IF(I73888="OUTSTANDING",'Data Table Volumes'!$B$1-G73888,"NA")</f>
        <v>NA</v>
      </c>
    </row>
    <row r="73889" spans="17:17">
      <c r="Q73889" s="32" t="str">
        <f>IF(I73889="OUTSTANDING",'Data Table Volumes'!$B$1-G73889,"NA")</f>
        <v>NA</v>
      </c>
    </row>
    <row r="73890" spans="17:17">
      <c r="Q73890" s="32" t="str">
        <f>IF(I73890="OUTSTANDING",'Data Table Volumes'!$B$1-G73890,"NA")</f>
        <v>NA</v>
      </c>
    </row>
    <row r="73891" spans="17:17">
      <c r="Q73891" s="32" t="str">
        <f>IF(I73891="OUTSTANDING",'Data Table Volumes'!$B$1-G73891,"NA")</f>
        <v>NA</v>
      </c>
    </row>
    <row r="73892" spans="17:17">
      <c r="Q73892" s="32" t="str">
        <f>IF(I73892="OUTSTANDING",'Data Table Volumes'!$B$1-G73892,"NA")</f>
        <v>NA</v>
      </c>
    </row>
    <row r="73893" spans="17:17">
      <c r="Q73893" s="32" t="str">
        <f>IF(I73893="OUTSTANDING",'Data Table Volumes'!$B$1-G73893,"NA")</f>
        <v>NA</v>
      </c>
    </row>
    <row r="73894" spans="17:17">
      <c r="Q73894" s="32" t="str">
        <f>IF(I73894="OUTSTANDING",'Data Table Volumes'!$B$1-G73894,"NA")</f>
        <v>NA</v>
      </c>
    </row>
    <row r="73895" spans="17:17">
      <c r="Q73895" s="32" t="str">
        <f>IF(I73895="OUTSTANDING",'Data Table Volumes'!$B$1-G73895,"NA")</f>
        <v>NA</v>
      </c>
    </row>
    <row r="73896" spans="17:17">
      <c r="Q73896" s="32" t="str">
        <f>IF(I73896="OUTSTANDING",'Data Table Volumes'!$B$1-G73896,"NA")</f>
        <v>NA</v>
      </c>
    </row>
    <row r="73897" spans="17:17">
      <c r="Q73897" s="32" t="str">
        <f>IF(I73897="OUTSTANDING",'Data Table Volumes'!$B$1-G73897,"NA")</f>
        <v>NA</v>
      </c>
    </row>
    <row r="73898" spans="17:17">
      <c r="Q73898" s="32" t="str">
        <f>IF(I73898="OUTSTANDING",'Data Table Volumes'!$B$1-G73898,"NA")</f>
        <v>NA</v>
      </c>
    </row>
    <row r="73899" spans="17:17">
      <c r="Q73899" s="32" t="str">
        <f>IF(I73899="OUTSTANDING",'Data Table Volumes'!$B$1-G73899,"NA")</f>
        <v>NA</v>
      </c>
    </row>
    <row r="73900" spans="17:17">
      <c r="Q73900" s="32" t="str">
        <f>IF(I73900="OUTSTANDING",'Data Table Volumes'!$B$1-G73900,"NA")</f>
        <v>NA</v>
      </c>
    </row>
    <row r="73901" spans="17:17">
      <c r="Q73901" s="32" t="str">
        <f>IF(I73901="OUTSTANDING",'Data Table Volumes'!$B$1-G73901,"NA")</f>
        <v>NA</v>
      </c>
    </row>
    <row r="73902" spans="17:17">
      <c r="Q73902" s="32" t="str">
        <f>IF(I73902="OUTSTANDING",'Data Table Volumes'!$B$1-G73902,"NA")</f>
        <v>NA</v>
      </c>
    </row>
    <row r="73903" spans="17:17">
      <c r="Q73903" s="32" t="str">
        <f>IF(I73903="OUTSTANDING",'Data Table Volumes'!$B$1-G73903,"NA")</f>
        <v>NA</v>
      </c>
    </row>
    <row r="73904" spans="17:17">
      <c r="Q73904" s="32" t="str">
        <f>IF(I73904="OUTSTANDING",'Data Table Volumes'!$B$1-G73904,"NA")</f>
        <v>NA</v>
      </c>
    </row>
    <row r="73905" spans="17:17">
      <c r="Q73905" s="32" t="str">
        <f>IF(I73905="OUTSTANDING",'Data Table Volumes'!$B$1-G73905,"NA")</f>
        <v>NA</v>
      </c>
    </row>
    <row r="73906" spans="17:17">
      <c r="Q73906" s="32" t="str">
        <f>IF(I73906="OUTSTANDING",'Data Table Volumes'!$B$1-G73906,"NA")</f>
        <v>NA</v>
      </c>
    </row>
    <row r="73907" spans="17:17">
      <c r="Q73907" s="32" t="str">
        <f>IF(I73907="OUTSTANDING",'Data Table Volumes'!$B$1-G73907,"NA")</f>
        <v>NA</v>
      </c>
    </row>
    <row r="73908" spans="17:17">
      <c r="Q73908" s="32" t="str">
        <f>IF(I73908="OUTSTANDING",'Data Table Volumes'!$B$1-G73908,"NA")</f>
        <v>NA</v>
      </c>
    </row>
    <row r="73909" spans="17:17">
      <c r="Q73909" s="32" t="str">
        <f>IF(I73909="OUTSTANDING",'Data Table Volumes'!$B$1-G73909,"NA")</f>
        <v>NA</v>
      </c>
    </row>
    <row r="73910" spans="17:17">
      <c r="Q73910" s="32" t="str">
        <f>IF(I73910="OUTSTANDING",'Data Table Volumes'!$B$1-G73910,"NA")</f>
        <v>NA</v>
      </c>
    </row>
    <row r="73911" spans="17:17">
      <c r="Q73911" s="32" t="str">
        <f>IF(I73911="OUTSTANDING",'Data Table Volumes'!$B$1-G73911,"NA")</f>
        <v>NA</v>
      </c>
    </row>
    <row r="73912" spans="17:17">
      <c r="Q73912" s="32" t="str">
        <f>IF(I73912="OUTSTANDING",'Data Table Volumes'!$B$1-G73912,"NA")</f>
        <v>NA</v>
      </c>
    </row>
    <row r="73913" spans="17:17">
      <c r="Q73913" s="32" t="str">
        <f>IF(I73913="OUTSTANDING",'Data Table Volumes'!$B$1-G73913,"NA")</f>
        <v>NA</v>
      </c>
    </row>
    <row r="73914" spans="17:17">
      <c r="Q73914" s="32" t="str">
        <f>IF(I73914="OUTSTANDING",'Data Table Volumes'!$B$1-G73914,"NA")</f>
        <v>NA</v>
      </c>
    </row>
    <row r="73915" spans="17:17">
      <c r="Q73915" s="32" t="str">
        <f>IF(I73915="OUTSTANDING",'Data Table Volumes'!$B$1-G73915,"NA")</f>
        <v>NA</v>
      </c>
    </row>
    <row r="73916" spans="17:17">
      <c r="Q73916" s="32" t="str">
        <f>IF(I73916="OUTSTANDING",'Data Table Volumes'!$B$1-G73916,"NA")</f>
        <v>NA</v>
      </c>
    </row>
    <row r="73917" spans="17:17">
      <c r="Q73917" s="32" t="str">
        <f>IF(I73917="OUTSTANDING",'Data Table Volumes'!$B$1-G73917,"NA")</f>
        <v>NA</v>
      </c>
    </row>
    <row r="73918" spans="17:17">
      <c r="Q73918" s="32" t="str">
        <f>IF(I73918="OUTSTANDING",'Data Table Volumes'!$B$1-G73918,"NA")</f>
        <v>NA</v>
      </c>
    </row>
    <row r="73919" spans="17:17">
      <c r="Q73919" s="32" t="str">
        <f>IF(I73919="OUTSTANDING",'Data Table Volumes'!$B$1-G73919,"NA")</f>
        <v>NA</v>
      </c>
    </row>
    <row r="73920" spans="17:17">
      <c r="Q73920" s="32" t="str">
        <f>IF(I73920="OUTSTANDING",'Data Table Volumes'!$B$1-G73920,"NA")</f>
        <v>NA</v>
      </c>
    </row>
    <row r="73921" spans="17:17">
      <c r="Q73921" s="32" t="str">
        <f>IF(I73921="OUTSTANDING",'Data Table Volumes'!$B$1-G73921,"NA")</f>
        <v>NA</v>
      </c>
    </row>
    <row r="73922" spans="17:17">
      <c r="Q73922" s="32" t="str">
        <f>IF(I73922="OUTSTANDING",'Data Table Volumes'!$B$1-G73922,"NA")</f>
        <v>NA</v>
      </c>
    </row>
    <row r="73923" spans="17:17">
      <c r="Q73923" s="32" t="str">
        <f>IF(I73923="OUTSTANDING",'Data Table Volumes'!$B$1-G73923,"NA")</f>
        <v>NA</v>
      </c>
    </row>
    <row r="73924" spans="17:17">
      <c r="Q73924" s="32" t="str">
        <f>IF(I73924="OUTSTANDING",'Data Table Volumes'!$B$1-G73924,"NA")</f>
        <v>NA</v>
      </c>
    </row>
    <row r="73925" spans="17:17">
      <c r="Q73925" s="32" t="str">
        <f>IF(I73925="OUTSTANDING",'Data Table Volumes'!$B$1-G73925,"NA")</f>
        <v>NA</v>
      </c>
    </row>
    <row r="73926" spans="17:17">
      <c r="Q73926" s="32" t="str">
        <f>IF(I73926="OUTSTANDING",'Data Table Volumes'!$B$1-G73926,"NA")</f>
        <v>NA</v>
      </c>
    </row>
    <row r="73927" spans="17:17">
      <c r="Q73927" s="32" t="str">
        <f>IF(I73927="OUTSTANDING",'Data Table Volumes'!$B$1-G73927,"NA")</f>
        <v>NA</v>
      </c>
    </row>
    <row r="73928" spans="17:17">
      <c r="Q73928" s="32" t="str">
        <f>IF(I73928="OUTSTANDING",'Data Table Volumes'!$B$1-G73928,"NA")</f>
        <v>NA</v>
      </c>
    </row>
    <row r="73929" spans="17:17">
      <c r="Q73929" s="32" t="str">
        <f>IF(I73929="OUTSTANDING",'Data Table Volumes'!$B$1-G73929,"NA")</f>
        <v>NA</v>
      </c>
    </row>
    <row r="73930" spans="17:17">
      <c r="Q73930" s="32" t="str">
        <f>IF(I73930="OUTSTANDING",'Data Table Volumes'!$B$1-G73930,"NA")</f>
        <v>NA</v>
      </c>
    </row>
    <row r="73931" spans="17:17">
      <c r="Q73931" s="32" t="str">
        <f>IF(I73931="OUTSTANDING",'Data Table Volumes'!$B$1-G73931,"NA")</f>
        <v>NA</v>
      </c>
    </row>
    <row r="73932" spans="17:17">
      <c r="Q73932" s="32" t="str">
        <f>IF(I73932="OUTSTANDING",'Data Table Volumes'!$B$1-G73932,"NA")</f>
        <v>NA</v>
      </c>
    </row>
    <row r="73933" spans="17:17">
      <c r="Q73933" s="32" t="str">
        <f>IF(I73933="OUTSTANDING",'Data Table Volumes'!$B$1-G73933,"NA")</f>
        <v>NA</v>
      </c>
    </row>
    <row r="73934" spans="17:17">
      <c r="Q73934" s="32" t="str">
        <f>IF(I73934="OUTSTANDING",'Data Table Volumes'!$B$1-G73934,"NA")</f>
        <v>NA</v>
      </c>
    </row>
    <row r="73935" spans="17:17">
      <c r="Q73935" s="32" t="str">
        <f>IF(I73935="OUTSTANDING",'Data Table Volumes'!$B$1-G73935,"NA")</f>
        <v>NA</v>
      </c>
    </row>
    <row r="73936" spans="17:17">
      <c r="Q73936" s="32" t="str">
        <f>IF(I73936="OUTSTANDING",'Data Table Volumes'!$B$1-G73936,"NA")</f>
        <v>NA</v>
      </c>
    </row>
    <row r="73937" spans="17:17">
      <c r="Q73937" s="32" t="str">
        <f>IF(I73937="OUTSTANDING",'Data Table Volumes'!$B$1-G73937,"NA")</f>
        <v>NA</v>
      </c>
    </row>
    <row r="73938" spans="17:17">
      <c r="Q73938" s="32" t="str">
        <f>IF(I73938="OUTSTANDING",'Data Table Volumes'!$B$1-G73938,"NA")</f>
        <v>NA</v>
      </c>
    </row>
    <row r="73939" spans="17:17">
      <c r="Q73939" s="32" t="str">
        <f>IF(I73939="OUTSTANDING",'Data Table Volumes'!$B$1-G73939,"NA")</f>
        <v>NA</v>
      </c>
    </row>
    <row r="73940" spans="17:17">
      <c r="Q73940" s="32" t="str">
        <f>IF(I73940="OUTSTANDING",'Data Table Volumes'!$B$1-G73940,"NA")</f>
        <v>NA</v>
      </c>
    </row>
    <row r="73941" spans="17:17">
      <c r="Q73941" s="32" t="str">
        <f>IF(I73941="OUTSTANDING",'Data Table Volumes'!$B$1-G73941,"NA")</f>
        <v>NA</v>
      </c>
    </row>
    <row r="73942" spans="17:17">
      <c r="Q73942" s="32" t="str">
        <f>IF(I73942="OUTSTANDING",'Data Table Volumes'!$B$1-G73942,"NA")</f>
        <v>NA</v>
      </c>
    </row>
    <row r="73943" spans="17:17">
      <c r="Q73943" s="32" t="str">
        <f>IF(I73943="OUTSTANDING",'Data Table Volumes'!$B$1-G73943,"NA")</f>
        <v>NA</v>
      </c>
    </row>
    <row r="73944" spans="17:17">
      <c r="Q73944" s="32" t="str">
        <f>IF(I73944="OUTSTANDING",'Data Table Volumes'!$B$1-G73944,"NA")</f>
        <v>NA</v>
      </c>
    </row>
    <row r="73945" spans="17:17">
      <c r="Q73945" s="32" t="str">
        <f>IF(I73945="OUTSTANDING",'Data Table Volumes'!$B$1-G73945,"NA")</f>
        <v>NA</v>
      </c>
    </row>
    <row r="73946" spans="17:17">
      <c r="Q73946" s="32" t="str">
        <f>IF(I73946="OUTSTANDING",'Data Table Volumes'!$B$1-G73946,"NA")</f>
        <v>NA</v>
      </c>
    </row>
    <row r="73947" spans="17:17">
      <c r="Q73947" s="32" t="str">
        <f>IF(I73947="OUTSTANDING",'Data Table Volumes'!$B$1-G73947,"NA")</f>
        <v>NA</v>
      </c>
    </row>
    <row r="73948" spans="17:17">
      <c r="Q73948" s="32" t="str">
        <f>IF(I73948="OUTSTANDING",'Data Table Volumes'!$B$1-G73948,"NA")</f>
        <v>NA</v>
      </c>
    </row>
    <row r="73949" spans="17:17">
      <c r="Q73949" s="32" t="str">
        <f>IF(I73949="OUTSTANDING",'Data Table Volumes'!$B$1-G73949,"NA")</f>
        <v>NA</v>
      </c>
    </row>
    <row r="73950" spans="17:17">
      <c r="Q73950" s="32" t="str">
        <f>IF(I73950="OUTSTANDING",'Data Table Volumes'!$B$1-G73950,"NA")</f>
        <v>NA</v>
      </c>
    </row>
    <row r="73951" spans="17:17">
      <c r="Q73951" s="32" t="str">
        <f>IF(I73951="OUTSTANDING",'Data Table Volumes'!$B$1-G73951,"NA")</f>
        <v>NA</v>
      </c>
    </row>
    <row r="73952" spans="17:17">
      <c r="Q73952" s="32" t="str">
        <f>IF(I73952="OUTSTANDING",'Data Table Volumes'!$B$1-G73952,"NA")</f>
        <v>NA</v>
      </c>
    </row>
    <row r="73953" spans="17:17">
      <c r="Q73953" s="32" t="str">
        <f>IF(I73953="OUTSTANDING",'Data Table Volumes'!$B$1-G73953,"NA")</f>
        <v>NA</v>
      </c>
    </row>
    <row r="73954" spans="17:17">
      <c r="Q73954" s="32" t="str">
        <f>IF(I73954="OUTSTANDING",'Data Table Volumes'!$B$1-G73954,"NA")</f>
        <v>NA</v>
      </c>
    </row>
    <row r="73955" spans="17:17">
      <c r="Q73955" s="32" t="str">
        <f>IF(I73955="OUTSTANDING",'Data Table Volumes'!$B$1-G73955,"NA")</f>
        <v>NA</v>
      </c>
    </row>
    <row r="73956" spans="17:17">
      <c r="Q73956" s="32" t="str">
        <f>IF(I73956="OUTSTANDING",'Data Table Volumes'!$B$1-G73956,"NA")</f>
        <v>NA</v>
      </c>
    </row>
    <row r="73957" spans="17:17">
      <c r="Q73957" s="32" t="str">
        <f>IF(I73957="OUTSTANDING",'Data Table Volumes'!$B$1-G73957,"NA")</f>
        <v>NA</v>
      </c>
    </row>
    <row r="73958" spans="17:17">
      <c r="Q73958" s="32" t="str">
        <f>IF(I73958="OUTSTANDING",'Data Table Volumes'!$B$1-G73958,"NA")</f>
        <v>NA</v>
      </c>
    </row>
    <row r="73959" spans="17:17">
      <c r="Q73959" s="32" t="str">
        <f>IF(I73959="OUTSTANDING",'Data Table Volumes'!$B$1-G73959,"NA")</f>
        <v>NA</v>
      </c>
    </row>
    <row r="73960" spans="17:17">
      <c r="Q73960" s="32" t="str">
        <f>IF(I73960="OUTSTANDING",'Data Table Volumes'!$B$1-G73960,"NA")</f>
        <v>NA</v>
      </c>
    </row>
    <row r="73961" spans="17:17">
      <c r="Q73961" s="32" t="str">
        <f>IF(I73961="OUTSTANDING",'Data Table Volumes'!$B$1-G73961,"NA")</f>
        <v>NA</v>
      </c>
    </row>
    <row r="73962" spans="17:17">
      <c r="Q73962" s="32" t="str">
        <f>IF(I73962="OUTSTANDING",'Data Table Volumes'!$B$1-G73962,"NA")</f>
        <v>NA</v>
      </c>
    </row>
    <row r="73963" spans="17:17">
      <c r="Q73963" s="32" t="str">
        <f>IF(I73963="OUTSTANDING",'Data Table Volumes'!$B$1-G73963,"NA")</f>
        <v>NA</v>
      </c>
    </row>
    <row r="73964" spans="17:17">
      <c r="Q73964" s="32" t="str">
        <f>IF(I73964="OUTSTANDING",'Data Table Volumes'!$B$1-G73964,"NA")</f>
        <v>NA</v>
      </c>
    </row>
    <row r="73965" spans="17:17">
      <c r="Q73965" s="32" t="str">
        <f>IF(I73965="OUTSTANDING",'Data Table Volumes'!$B$1-G73965,"NA")</f>
        <v>NA</v>
      </c>
    </row>
    <row r="73966" spans="17:17">
      <c r="Q73966" s="32" t="str">
        <f>IF(I73966="OUTSTANDING",'Data Table Volumes'!$B$1-G73966,"NA")</f>
        <v>NA</v>
      </c>
    </row>
    <row r="73967" spans="17:17">
      <c r="Q73967" s="32" t="str">
        <f>IF(I73967="OUTSTANDING",'Data Table Volumes'!$B$1-G73967,"NA")</f>
        <v>NA</v>
      </c>
    </row>
    <row r="73968" spans="17:17">
      <c r="Q73968" s="32" t="str">
        <f>IF(I73968="OUTSTANDING",'Data Table Volumes'!$B$1-G73968,"NA")</f>
        <v>NA</v>
      </c>
    </row>
    <row r="73969" spans="17:17">
      <c r="Q73969" s="32" t="str">
        <f>IF(I73969="OUTSTANDING",'Data Table Volumes'!$B$1-G73969,"NA")</f>
        <v>NA</v>
      </c>
    </row>
    <row r="73970" spans="17:17">
      <c r="Q73970" s="32" t="str">
        <f>IF(I73970="OUTSTANDING",'Data Table Volumes'!$B$1-G73970,"NA")</f>
        <v>NA</v>
      </c>
    </row>
    <row r="73971" spans="17:17">
      <c r="Q73971" s="32" t="str">
        <f>IF(I73971="OUTSTANDING",'Data Table Volumes'!$B$1-G73971,"NA")</f>
        <v>NA</v>
      </c>
    </row>
    <row r="73972" spans="17:17">
      <c r="Q73972" s="32" t="str">
        <f>IF(I73972="OUTSTANDING",'Data Table Volumes'!$B$1-G73972,"NA")</f>
        <v>NA</v>
      </c>
    </row>
    <row r="73973" spans="17:17">
      <c r="Q73973" s="32" t="str">
        <f>IF(I73973="OUTSTANDING",'Data Table Volumes'!$B$1-G73973,"NA")</f>
        <v>NA</v>
      </c>
    </row>
    <row r="73974" spans="17:17">
      <c r="Q73974" s="32" t="str">
        <f>IF(I73974="OUTSTANDING",'Data Table Volumes'!$B$1-G73974,"NA")</f>
        <v>NA</v>
      </c>
    </row>
    <row r="73975" spans="17:17">
      <c r="Q73975" s="32" t="str">
        <f>IF(I73975="OUTSTANDING",'Data Table Volumes'!$B$1-G73975,"NA")</f>
        <v>NA</v>
      </c>
    </row>
    <row r="73976" spans="17:17">
      <c r="Q73976" s="32" t="str">
        <f>IF(I73976="OUTSTANDING",'Data Table Volumes'!$B$1-G73976,"NA")</f>
        <v>NA</v>
      </c>
    </row>
    <row r="73977" spans="17:17">
      <c r="Q73977" s="32" t="str">
        <f>IF(I73977="OUTSTANDING",'Data Table Volumes'!$B$1-G73977,"NA")</f>
        <v>NA</v>
      </c>
    </row>
    <row r="73978" spans="17:17">
      <c r="Q73978" s="32" t="str">
        <f>IF(I73978="OUTSTANDING",'Data Table Volumes'!$B$1-G73978,"NA")</f>
        <v>NA</v>
      </c>
    </row>
    <row r="73979" spans="17:17">
      <c r="Q73979" s="32" t="str">
        <f>IF(I73979="OUTSTANDING",'Data Table Volumes'!$B$1-G73979,"NA")</f>
        <v>NA</v>
      </c>
    </row>
    <row r="73980" spans="17:17">
      <c r="Q73980" s="32" t="str">
        <f>IF(I73980="OUTSTANDING",'Data Table Volumes'!$B$1-G73980,"NA")</f>
        <v>NA</v>
      </c>
    </row>
    <row r="73981" spans="17:17">
      <c r="Q73981" s="32" t="str">
        <f>IF(I73981="OUTSTANDING",'Data Table Volumes'!$B$1-G73981,"NA")</f>
        <v>NA</v>
      </c>
    </row>
    <row r="73982" spans="17:17">
      <c r="Q73982" s="32" t="str">
        <f>IF(I73982="OUTSTANDING",'Data Table Volumes'!$B$1-G73982,"NA")</f>
        <v>NA</v>
      </c>
    </row>
    <row r="73983" spans="17:17">
      <c r="Q73983" s="32" t="str">
        <f>IF(I73983="OUTSTANDING",'Data Table Volumes'!$B$1-G73983,"NA")</f>
        <v>NA</v>
      </c>
    </row>
    <row r="73984" spans="17:17">
      <c r="Q73984" s="32" t="str">
        <f>IF(I73984="OUTSTANDING",'Data Table Volumes'!$B$1-G73984,"NA")</f>
        <v>NA</v>
      </c>
    </row>
    <row r="73985" spans="17:17">
      <c r="Q73985" s="32" t="str">
        <f>IF(I73985="OUTSTANDING",'Data Table Volumes'!$B$1-G73985,"NA")</f>
        <v>NA</v>
      </c>
    </row>
    <row r="73986" spans="17:17">
      <c r="Q73986" s="32" t="str">
        <f>IF(I73986="OUTSTANDING",'Data Table Volumes'!$B$1-G73986,"NA")</f>
        <v>NA</v>
      </c>
    </row>
    <row r="73987" spans="17:17">
      <c r="Q73987" s="32" t="str">
        <f>IF(I73987="OUTSTANDING",'Data Table Volumes'!$B$1-G73987,"NA")</f>
        <v>NA</v>
      </c>
    </row>
    <row r="73988" spans="17:17">
      <c r="Q73988" s="32" t="str">
        <f>IF(I73988="OUTSTANDING",'Data Table Volumes'!$B$1-G73988,"NA")</f>
        <v>NA</v>
      </c>
    </row>
    <row r="73989" spans="17:17">
      <c r="Q73989" s="32" t="str">
        <f>IF(I73989="OUTSTANDING",'Data Table Volumes'!$B$1-G73989,"NA")</f>
        <v>NA</v>
      </c>
    </row>
    <row r="73990" spans="17:17">
      <c r="Q73990" s="32" t="str">
        <f>IF(I73990="OUTSTANDING",'Data Table Volumes'!$B$1-G73990,"NA")</f>
        <v>NA</v>
      </c>
    </row>
    <row r="73991" spans="17:17">
      <c r="Q73991" s="32" t="str">
        <f>IF(I73991="OUTSTANDING",'Data Table Volumes'!$B$1-G73991,"NA")</f>
        <v>NA</v>
      </c>
    </row>
    <row r="73992" spans="17:17">
      <c r="Q73992" s="32" t="str">
        <f>IF(I73992="OUTSTANDING",'Data Table Volumes'!$B$1-G73992,"NA")</f>
        <v>NA</v>
      </c>
    </row>
    <row r="73993" spans="17:17">
      <c r="Q73993" s="32" t="str">
        <f>IF(I73993="OUTSTANDING",'Data Table Volumes'!$B$1-G73993,"NA")</f>
        <v>NA</v>
      </c>
    </row>
    <row r="73994" spans="17:17">
      <c r="Q73994" s="32" t="str">
        <f>IF(I73994="OUTSTANDING",'Data Table Volumes'!$B$1-G73994,"NA")</f>
        <v>NA</v>
      </c>
    </row>
    <row r="73995" spans="17:17">
      <c r="Q73995" s="32" t="str">
        <f>IF(I73995="OUTSTANDING",'Data Table Volumes'!$B$1-G73995,"NA")</f>
        <v>NA</v>
      </c>
    </row>
    <row r="73996" spans="17:17">
      <c r="Q73996" s="32" t="str">
        <f>IF(I73996="OUTSTANDING",'Data Table Volumes'!$B$1-G73996,"NA")</f>
        <v>NA</v>
      </c>
    </row>
    <row r="73997" spans="17:17">
      <c r="Q73997" s="32" t="str">
        <f>IF(I73997="OUTSTANDING",'Data Table Volumes'!$B$1-G73997,"NA")</f>
        <v>NA</v>
      </c>
    </row>
    <row r="73998" spans="17:17">
      <c r="Q73998" s="32" t="str">
        <f>IF(I73998="OUTSTANDING",'Data Table Volumes'!$B$1-G73998,"NA")</f>
        <v>NA</v>
      </c>
    </row>
    <row r="73999" spans="17:17">
      <c r="Q73999" s="32" t="str">
        <f>IF(I73999="OUTSTANDING",'Data Table Volumes'!$B$1-G73999,"NA")</f>
        <v>NA</v>
      </c>
    </row>
    <row r="74000" spans="17:17">
      <c r="Q74000" s="32" t="str">
        <f>IF(I74000="OUTSTANDING",'Data Table Volumes'!$B$1-G74000,"NA")</f>
        <v>NA</v>
      </c>
    </row>
    <row r="74001" spans="17:17">
      <c r="Q74001" s="32" t="str">
        <f>IF(I74001="OUTSTANDING",'Data Table Volumes'!$B$1-G74001,"NA")</f>
        <v>NA</v>
      </c>
    </row>
    <row r="74002" spans="17:17">
      <c r="Q74002" s="32" t="str">
        <f>IF(I74002="OUTSTANDING",'Data Table Volumes'!$B$1-G74002,"NA")</f>
        <v>NA</v>
      </c>
    </row>
    <row r="74003" spans="17:17">
      <c r="Q74003" s="32" t="str">
        <f>IF(I74003="OUTSTANDING",'Data Table Volumes'!$B$1-G74003,"NA")</f>
        <v>NA</v>
      </c>
    </row>
    <row r="74004" spans="17:17">
      <c r="Q74004" s="32" t="str">
        <f>IF(I74004="OUTSTANDING",'Data Table Volumes'!$B$1-G74004,"NA")</f>
        <v>NA</v>
      </c>
    </row>
    <row r="74005" spans="17:17">
      <c r="Q74005" s="32" t="str">
        <f>IF(I74005="OUTSTANDING",'Data Table Volumes'!$B$1-G74005,"NA")</f>
        <v>NA</v>
      </c>
    </row>
    <row r="74006" spans="17:17">
      <c r="Q74006" s="32" t="str">
        <f>IF(I74006="OUTSTANDING",'Data Table Volumes'!$B$1-G74006,"NA")</f>
        <v>NA</v>
      </c>
    </row>
    <row r="74007" spans="17:17">
      <c r="Q74007" s="32" t="str">
        <f>IF(I74007="OUTSTANDING",'Data Table Volumes'!$B$1-G74007,"NA")</f>
        <v>NA</v>
      </c>
    </row>
    <row r="74008" spans="17:17">
      <c r="Q74008" s="32" t="str">
        <f>IF(I74008="OUTSTANDING",'Data Table Volumes'!$B$1-G74008,"NA")</f>
        <v>NA</v>
      </c>
    </row>
    <row r="74009" spans="17:17">
      <c r="Q74009" s="32" t="str">
        <f>IF(I74009="OUTSTANDING",'Data Table Volumes'!$B$1-G74009,"NA")</f>
        <v>NA</v>
      </c>
    </row>
    <row r="74010" spans="17:17">
      <c r="Q74010" s="32" t="str">
        <f>IF(I74010="OUTSTANDING",'Data Table Volumes'!$B$1-G74010,"NA")</f>
        <v>NA</v>
      </c>
    </row>
    <row r="74011" spans="17:17">
      <c r="Q74011" s="32" t="str">
        <f>IF(I74011="OUTSTANDING",'Data Table Volumes'!$B$1-G74011,"NA")</f>
        <v>NA</v>
      </c>
    </row>
    <row r="74012" spans="17:17">
      <c r="Q74012" s="32" t="str">
        <f>IF(I74012="OUTSTANDING",'Data Table Volumes'!$B$1-G74012,"NA")</f>
        <v>NA</v>
      </c>
    </row>
    <row r="74013" spans="17:17">
      <c r="Q74013" s="32" t="str">
        <f>IF(I74013="OUTSTANDING",'Data Table Volumes'!$B$1-G74013,"NA")</f>
        <v>NA</v>
      </c>
    </row>
    <row r="74014" spans="17:17">
      <c r="Q74014" s="32" t="str">
        <f>IF(I74014="OUTSTANDING",'Data Table Volumes'!$B$1-G74014,"NA")</f>
        <v>NA</v>
      </c>
    </row>
    <row r="74015" spans="17:17">
      <c r="Q74015" s="32" t="str">
        <f>IF(I74015="OUTSTANDING",'Data Table Volumes'!$B$1-G74015,"NA")</f>
        <v>NA</v>
      </c>
    </row>
    <row r="74016" spans="17:17">
      <c r="Q74016" s="32" t="str">
        <f>IF(I74016="OUTSTANDING",'Data Table Volumes'!$B$1-G74016,"NA")</f>
        <v>NA</v>
      </c>
    </row>
    <row r="74017" spans="17:17">
      <c r="Q74017" s="32" t="str">
        <f>IF(I74017="OUTSTANDING",'Data Table Volumes'!$B$1-G74017,"NA")</f>
        <v>NA</v>
      </c>
    </row>
    <row r="74018" spans="17:17">
      <c r="Q74018" s="32" t="str">
        <f>IF(I74018="OUTSTANDING",'Data Table Volumes'!$B$1-G74018,"NA")</f>
        <v>NA</v>
      </c>
    </row>
    <row r="74019" spans="17:17">
      <c r="Q74019" s="32" t="str">
        <f>IF(I74019="OUTSTANDING",'Data Table Volumes'!$B$1-G74019,"NA")</f>
        <v>NA</v>
      </c>
    </row>
    <row r="74020" spans="17:17">
      <c r="Q74020" s="32" t="str">
        <f>IF(I74020="OUTSTANDING",'Data Table Volumes'!$B$1-G74020,"NA")</f>
        <v>NA</v>
      </c>
    </row>
    <row r="74021" spans="17:17">
      <c r="Q74021" s="32" t="str">
        <f>IF(I74021="OUTSTANDING",'Data Table Volumes'!$B$1-G74021,"NA")</f>
        <v>NA</v>
      </c>
    </row>
    <row r="74022" spans="17:17">
      <c r="Q74022" s="32" t="str">
        <f>IF(I74022="OUTSTANDING",'Data Table Volumes'!$B$1-G74022,"NA")</f>
        <v>NA</v>
      </c>
    </row>
    <row r="74023" spans="17:17">
      <c r="Q74023" s="32" t="str">
        <f>IF(I74023="OUTSTANDING",'Data Table Volumes'!$B$1-G74023,"NA")</f>
        <v>NA</v>
      </c>
    </row>
    <row r="74024" spans="17:17">
      <c r="Q74024" s="32" t="str">
        <f>IF(I74024="OUTSTANDING",'Data Table Volumes'!$B$1-G74024,"NA")</f>
        <v>NA</v>
      </c>
    </row>
    <row r="74025" spans="17:17">
      <c r="Q74025" s="32" t="str">
        <f>IF(I74025="OUTSTANDING",'Data Table Volumes'!$B$1-G74025,"NA")</f>
        <v>NA</v>
      </c>
    </row>
    <row r="74026" spans="17:17">
      <c r="Q74026" s="32" t="str">
        <f>IF(I74026="OUTSTANDING",'Data Table Volumes'!$B$1-G74026,"NA")</f>
        <v>NA</v>
      </c>
    </row>
    <row r="74027" spans="17:17">
      <c r="Q74027" s="32" t="str">
        <f>IF(I74027="OUTSTANDING",'Data Table Volumes'!$B$1-G74027,"NA")</f>
        <v>NA</v>
      </c>
    </row>
    <row r="74028" spans="17:17">
      <c r="Q74028" s="32" t="str">
        <f>IF(I74028="OUTSTANDING",'Data Table Volumes'!$B$1-G74028,"NA")</f>
        <v>NA</v>
      </c>
    </row>
    <row r="74029" spans="17:17">
      <c r="Q74029" s="32" t="str">
        <f>IF(I74029="OUTSTANDING",'Data Table Volumes'!$B$1-G74029,"NA")</f>
        <v>NA</v>
      </c>
    </row>
    <row r="74030" spans="17:17">
      <c r="Q74030" s="32" t="str">
        <f>IF(I74030="OUTSTANDING",'Data Table Volumes'!$B$1-G74030,"NA")</f>
        <v>NA</v>
      </c>
    </row>
    <row r="74031" spans="17:17">
      <c r="Q74031" s="32" t="str">
        <f>IF(I74031="OUTSTANDING",'Data Table Volumes'!$B$1-G74031,"NA")</f>
        <v>NA</v>
      </c>
    </row>
    <row r="74032" spans="17:17">
      <c r="Q74032" s="32" t="str">
        <f>IF(I74032="OUTSTANDING",'Data Table Volumes'!$B$1-G74032,"NA")</f>
        <v>NA</v>
      </c>
    </row>
    <row r="74033" spans="17:17">
      <c r="Q74033" s="32" t="str">
        <f>IF(I74033="OUTSTANDING",'Data Table Volumes'!$B$1-G74033,"NA")</f>
        <v>NA</v>
      </c>
    </row>
    <row r="74034" spans="17:17">
      <c r="Q74034" s="32" t="str">
        <f>IF(I74034="OUTSTANDING",'Data Table Volumes'!$B$1-G74034,"NA")</f>
        <v>NA</v>
      </c>
    </row>
    <row r="74035" spans="17:17">
      <c r="Q74035" s="32" t="str">
        <f>IF(I74035="OUTSTANDING",'Data Table Volumes'!$B$1-G74035,"NA")</f>
        <v>NA</v>
      </c>
    </row>
    <row r="74036" spans="17:17">
      <c r="Q74036" s="32" t="str">
        <f>IF(I74036="OUTSTANDING",'Data Table Volumes'!$B$1-G74036,"NA")</f>
        <v>NA</v>
      </c>
    </row>
    <row r="74037" spans="17:17">
      <c r="Q74037" s="32" t="str">
        <f>IF(I74037="OUTSTANDING",'Data Table Volumes'!$B$1-G74037,"NA")</f>
        <v>NA</v>
      </c>
    </row>
    <row r="74038" spans="17:17">
      <c r="Q74038" s="32" t="str">
        <f>IF(I74038="OUTSTANDING",'Data Table Volumes'!$B$1-G74038,"NA")</f>
        <v>NA</v>
      </c>
    </row>
    <row r="74039" spans="17:17">
      <c r="Q74039" s="32" t="str">
        <f>IF(I74039="OUTSTANDING",'Data Table Volumes'!$B$1-G74039,"NA")</f>
        <v>NA</v>
      </c>
    </row>
    <row r="74040" spans="17:17">
      <c r="Q74040" s="32" t="str">
        <f>IF(I74040="OUTSTANDING",'Data Table Volumes'!$B$1-G74040,"NA")</f>
        <v>NA</v>
      </c>
    </row>
    <row r="74041" spans="17:17">
      <c r="Q74041" s="32" t="str">
        <f>IF(I74041="OUTSTANDING",'Data Table Volumes'!$B$1-G74041,"NA")</f>
        <v>NA</v>
      </c>
    </row>
    <row r="74042" spans="17:17">
      <c r="Q74042" s="32" t="str">
        <f>IF(I74042="OUTSTANDING",'Data Table Volumes'!$B$1-G74042,"NA")</f>
        <v>NA</v>
      </c>
    </row>
    <row r="74043" spans="17:17">
      <c r="Q74043" s="32" t="str">
        <f>IF(I74043="OUTSTANDING",'Data Table Volumes'!$B$1-G74043,"NA")</f>
        <v>NA</v>
      </c>
    </row>
    <row r="74044" spans="17:17">
      <c r="Q74044" s="32" t="str">
        <f>IF(I74044="OUTSTANDING",'Data Table Volumes'!$B$1-G74044,"NA")</f>
        <v>NA</v>
      </c>
    </row>
    <row r="74045" spans="17:17">
      <c r="Q74045" s="32" t="str">
        <f>IF(I74045="OUTSTANDING",'Data Table Volumes'!$B$1-G74045,"NA")</f>
        <v>NA</v>
      </c>
    </row>
    <row r="74046" spans="17:17">
      <c r="Q74046" s="32" t="str">
        <f>IF(I74046="OUTSTANDING",'Data Table Volumes'!$B$1-G74046,"NA")</f>
        <v>NA</v>
      </c>
    </row>
    <row r="74047" spans="17:17">
      <c r="Q74047" s="32" t="str">
        <f>IF(I74047="OUTSTANDING",'Data Table Volumes'!$B$1-G74047,"NA")</f>
        <v>NA</v>
      </c>
    </row>
    <row r="74048" spans="17:17">
      <c r="Q74048" s="32" t="str">
        <f>IF(I74048="OUTSTANDING",'Data Table Volumes'!$B$1-G74048,"NA")</f>
        <v>NA</v>
      </c>
    </row>
    <row r="74049" spans="17:17">
      <c r="Q74049" s="32" t="str">
        <f>IF(I74049="OUTSTANDING",'Data Table Volumes'!$B$1-G74049,"NA")</f>
        <v>NA</v>
      </c>
    </row>
    <row r="74050" spans="17:17">
      <c r="Q74050" s="32" t="str">
        <f>IF(I74050="OUTSTANDING",'Data Table Volumes'!$B$1-G74050,"NA")</f>
        <v>NA</v>
      </c>
    </row>
    <row r="74051" spans="17:17">
      <c r="Q74051" s="32" t="str">
        <f>IF(I74051="OUTSTANDING",'Data Table Volumes'!$B$1-G74051,"NA")</f>
        <v>NA</v>
      </c>
    </row>
    <row r="74052" spans="17:17">
      <c r="Q74052" s="32" t="str">
        <f>IF(I74052="OUTSTANDING",'Data Table Volumes'!$B$1-G74052,"NA")</f>
        <v>NA</v>
      </c>
    </row>
    <row r="74053" spans="17:17">
      <c r="Q74053" s="32" t="str">
        <f>IF(I74053="OUTSTANDING",'Data Table Volumes'!$B$1-G74053,"NA")</f>
        <v>NA</v>
      </c>
    </row>
    <row r="74054" spans="17:17">
      <c r="Q74054" s="32" t="str">
        <f>IF(I74054="OUTSTANDING",'Data Table Volumes'!$B$1-G74054,"NA")</f>
        <v>NA</v>
      </c>
    </row>
    <row r="74055" spans="17:17">
      <c r="Q74055" s="32" t="str">
        <f>IF(I74055="OUTSTANDING",'Data Table Volumes'!$B$1-G74055,"NA")</f>
        <v>NA</v>
      </c>
    </row>
    <row r="74056" spans="17:17">
      <c r="Q74056" s="32" t="str">
        <f>IF(I74056="OUTSTANDING",'Data Table Volumes'!$B$1-G74056,"NA")</f>
        <v>NA</v>
      </c>
    </row>
    <row r="74057" spans="17:17">
      <c r="Q74057" s="32" t="str">
        <f>IF(I74057="OUTSTANDING",'Data Table Volumes'!$B$1-G74057,"NA")</f>
        <v>NA</v>
      </c>
    </row>
    <row r="74058" spans="17:17">
      <c r="Q74058" s="32" t="str">
        <f>IF(I74058="OUTSTANDING",'Data Table Volumes'!$B$1-G74058,"NA")</f>
        <v>NA</v>
      </c>
    </row>
    <row r="74059" spans="17:17">
      <c r="Q74059" s="32" t="str">
        <f>IF(I74059="OUTSTANDING",'Data Table Volumes'!$B$1-G74059,"NA")</f>
        <v>NA</v>
      </c>
    </row>
    <row r="74060" spans="17:17">
      <c r="Q74060" s="32" t="str">
        <f>IF(I74060="OUTSTANDING",'Data Table Volumes'!$B$1-G74060,"NA")</f>
        <v>NA</v>
      </c>
    </row>
    <row r="74061" spans="17:17">
      <c r="Q74061" s="32" t="str">
        <f>IF(I74061="OUTSTANDING",'Data Table Volumes'!$B$1-G74061,"NA")</f>
        <v>NA</v>
      </c>
    </row>
    <row r="74062" spans="17:17">
      <c r="Q74062" s="32" t="str">
        <f>IF(I74062="OUTSTANDING",'Data Table Volumes'!$B$1-G74062,"NA")</f>
        <v>NA</v>
      </c>
    </row>
    <row r="74063" spans="17:17">
      <c r="Q74063" s="32" t="str">
        <f>IF(I74063="OUTSTANDING",'Data Table Volumes'!$B$1-G74063,"NA")</f>
        <v>NA</v>
      </c>
    </row>
    <row r="74064" spans="17:17">
      <c r="Q74064" s="32" t="str">
        <f>IF(I74064="OUTSTANDING",'Data Table Volumes'!$B$1-G74064,"NA")</f>
        <v>NA</v>
      </c>
    </row>
    <row r="74065" spans="17:17">
      <c r="Q74065" s="32" t="str">
        <f>IF(I74065="OUTSTANDING",'Data Table Volumes'!$B$1-G74065,"NA")</f>
        <v>NA</v>
      </c>
    </row>
    <row r="74066" spans="17:17">
      <c r="Q74066" s="32" t="str">
        <f>IF(I74066="OUTSTANDING",'Data Table Volumes'!$B$1-G74066,"NA")</f>
        <v>NA</v>
      </c>
    </row>
    <row r="74067" spans="17:17">
      <c r="Q74067" s="32" t="str">
        <f>IF(I74067="OUTSTANDING",'Data Table Volumes'!$B$1-G74067,"NA")</f>
        <v>NA</v>
      </c>
    </row>
    <row r="74068" spans="17:17">
      <c r="Q74068" s="32" t="str">
        <f>IF(I74068="OUTSTANDING",'Data Table Volumes'!$B$1-G74068,"NA")</f>
        <v>NA</v>
      </c>
    </row>
    <row r="74069" spans="17:17">
      <c r="Q74069" s="32" t="str">
        <f>IF(I74069="OUTSTANDING",'Data Table Volumes'!$B$1-G74069,"NA")</f>
        <v>NA</v>
      </c>
    </row>
    <row r="74070" spans="17:17">
      <c r="Q74070" s="32" t="str">
        <f>IF(I74070="OUTSTANDING",'Data Table Volumes'!$B$1-G74070,"NA")</f>
        <v>NA</v>
      </c>
    </row>
    <row r="74071" spans="17:17">
      <c r="Q74071" s="32" t="str">
        <f>IF(I74071="OUTSTANDING",'Data Table Volumes'!$B$1-G74071,"NA")</f>
        <v>NA</v>
      </c>
    </row>
    <row r="74072" spans="17:17">
      <c r="Q74072" s="32" t="str">
        <f>IF(I74072="OUTSTANDING",'Data Table Volumes'!$B$1-G74072,"NA")</f>
        <v>NA</v>
      </c>
    </row>
    <row r="74073" spans="17:17">
      <c r="Q74073" s="32" t="str">
        <f>IF(I74073="OUTSTANDING",'Data Table Volumes'!$B$1-G74073,"NA")</f>
        <v>NA</v>
      </c>
    </row>
    <row r="74074" spans="17:17">
      <c r="Q74074" s="32" t="str">
        <f>IF(I74074="OUTSTANDING",'Data Table Volumes'!$B$1-G74074,"NA")</f>
        <v>NA</v>
      </c>
    </row>
    <row r="74075" spans="17:17">
      <c r="Q74075" s="32" t="str">
        <f>IF(I74075="OUTSTANDING",'Data Table Volumes'!$B$1-G74075,"NA")</f>
        <v>NA</v>
      </c>
    </row>
    <row r="74076" spans="17:17">
      <c r="Q74076" s="32" t="str">
        <f>IF(I74076="OUTSTANDING",'Data Table Volumes'!$B$1-G74076,"NA")</f>
        <v>NA</v>
      </c>
    </row>
    <row r="74077" spans="17:17">
      <c r="Q74077" s="32" t="str">
        <f>IF(I74077="OUTSTANDING",'Data Table Volumes'!$B$1-G74077,"NA")</f>
        <v>NA</v>
      </c>
    </row>
    <row r="74078" spans="17:17">
      <c r="Q74078" s="32" t="str">
        <f>IF(I74078="OUTSTANDING",'Data Table Volumes'!$B$1-G74078,"NA")</f>
        <v>NA</v>
      </c>
    </row>
    <row r="74079" spans="17:17">
      <c r="Q74079" s="32" t="str">
        <f>IF(I74079="OUTSTANDING",'Data Table Volumes'!$B$1-G74079,"NA")</f>
        <v>NA</v>
      </c>
    </row>
    <row r="74080" spans="17:17">
      <c r="Q74080" s="32" t="str">
        <f>IF(I74080="OUTSTANDING",'Data Table Volumes'!$B$1-G74080,"NA")</f>
        <v>NA</v>
      </c>
    </row>
    <row r="74081" spans="17:17">
      <c r="Q74081" s="32" t="str">
        <f>IF(I74081="OUTSTANDING",'Data Table Volumes'!$B$1-G74081,"NA")</f>
        <v>NA</v>
      </c>
    </row>
    <row r="74082" spans="17:17">
      <c r="Q74082" s="32" t="str">
        <f>IF(I74082="OUTSTANDING",'Data Table Volumes'!$B$1-G74082,"NA")</f>
        <v>NA</v>
      </c>
    </row>
    <row r="74083" spans="17:17">
      <c r="Q74083" s="32" t="str">
        <f>IF(I74083="OUTSTANDING",'Data Table Volumes'!$B$1-G74083,"NA")</f>
        <v>NA</v>
      </c>
    </row>
    <row r="74084" spans="17:17">
      <c r="Q74084" s="32" t="str">
        <f>IF(I74084="OUTSTANDING",'Data Table Volumes'!$B$1-G74084,"NA")</f>
        <v>NA</v>
      </c>
    </row>
    <row r="74085" spans="17:17">
      <c r="Q74085" s="32" t="str">
        <f>IF(I74085="OUTSTANDING",'Data Table Volumes'!$B$1-G74085,"NA")</f>
        <v>NA</v>
      </c>
    </row>
    <row r="74086" spans="17:17">
      <c r="Q74086" s="32" t="str">
        <f>IF(I74086="OUTSTANDING",'Data Table Volumes'!$B$1-G74086,"NA")</f>
        <v>NA</v>
      </c>
    </row>
    <row r="74087" spans="17:17">
      <c r="Q74087" s="32" t="str">
        <f>IF(I74087="OUTSTANDING",'Data Table Volumes'!$B$1-G74087,"NA")</f>
        <v>NA</v>
      </c>
    </row>
    <row r="74088" spans="17:17">
      <c r="Q74088" s="32" t="str">
        <f>IF(I74088="OUTSTANDING",'Data Table Volumes'!$B$1-G74088,"NA")</f>
        <v>NA</v>
      </c>
    </row>
    <row r="74089" spans="17:17">
      <c r="Q74089" s="32" t="str">
        <f>IF(I74089="OUTSTANDING",'Data Table Volumes'!$B$1-G74089,"NA")</f>
        <v>NA</v>
      </c>
    </row>
    <row r="74090" spans="17:17">
      <c r="Q74090" s="32" t="str">
        <f>IF(I74090="OUTSTANDING",'Data Table Volumes'!$B$1-G74090,"NA")</f>
        <v>NA</v>
      </c>
    </row>
    <row r="74091" spans="17:17">
      <c r="Q74091" s="32" t="str">
        <f>IF(I74091="OUTSTANDING",'Data Table Volumes'!$B$1-G74091,"NA")</f>
        <v>NA</v>
      </c>
    </row>
    <row r="74092" spans="17:17">
      <c r="Q74092" s="32" t="str">
        <f>IF(I74092="OUTSTANDING",'Data Table Volumes'!$B$1-G74092,"NA")</f>
        <v>NA</v>
      </c>
    </row>
    <row r="74093" spans="17:17">
      <c r="Q74093" s="32" t="str">
        <f>IF(I74093="OUTSTANDING",'Data Table Volumes'!$B$1-G74093,"NA")</f>
        <v>NA</v>
      </c>
    </row>
    <row r="74094" spans="17:17">
      <c r="Q74094" s="32" t="str">
        <f>IF(I74094="OUTSTANDING",'Data Table Volumes'!$B$1-G74094,"NA")</f>
        <v>NA</v>
      </c>
    </row>
    <row r="74095" spans="17:17">
      <c r="Q74095" s="32" t="str">
        <f>IF(I74095="OUTSTANDING",'Data Table Volumes'!$B$1-G74095,"NA")</f>
        <v>NA</v>
      </c>
    </row>
    <row r="74096" spans="17:17">
      <c r="Q74096" s="32" t="str">
        <f>IF(I74096="OUTSTANDING",'Data Table Volumes'!$B$1-G74096,"NA")</f>
        <v>NA</v>
      </c>
    </row>
    <row r="74097" spans="17:17">
      <c r="Q74097" s="32" t="str">
        <f>IF(I74097="OUTSTANDING",'Data Table Volumes'!$B$1-G74097,"NA")</f>
        <v>NA</v>
      </c>
    </row>
    <row r="74098" spans="17:17">
      <c r="Q74098" s="32" t="str">
        <f>IF(I74098="OUTSTANDING",'Data Table Volumes'!$B$1-G74098,"NA")</f>
        <v>NA</v>
      </c>
    </row>
    <row r="74099" spans="17:17">
      <c r="Q74099" s="32" t="str">
        <f>IF(I74099="OUTSTANDING",'Data Table Volumes'!$B$1-G74099,"NA")</f>
        <v>NA</v>
      </c>
    </row>
    <row r="74100" spans="17:17">
      <c r="Q74100" s="32" t="str">
        <f>IF(I74100="OUTSTANDING",'Data Table Volumes'!$B$1-G74100,"NA")</f>
        <v>NA</v>
      </c>
    </row>
    <row r="74101" spans="17:17">
      <c r="Q74101" s="32" t="str">
        <f>IF(I74101="OUTSTANDING",'Data Table Volumes'!$B$1-G74101,"NA")</f>
        <v>NA</v>
      </c>
    </row>
    <row r="74102" spans="17:17">
      <c r="Q74102" s="32" t="str">
        <f>IF(I74102="OUTSTANDING",'Data Table Volumes'!$B$1-G74102,"NA")</f>
        <v>NA</v>
      </c>
    </row>
    <row r="74103" spans="17:17">
      <c r="Q74103" s="32" t="str">
        <f>IF(I74103="OUTSTANDING",'Data Table Volumes'!$B$1-G74103,"NA")</f>
        <v>NA</v>
      </c>
    </row>
    <row r="74104" spans="17:17">
      <c r="Q74104" s="32" t="str">
        <f>IF(I74104="OUTSTANDING",'Data Table Volumes'!$B$1-G74104,"NA")</f>
        <v>NA</v>
      </c>
    </row>
    <row r="74105" spans="17:17">
      <c r="Q74105" s="32" t="str">
        <f>IF(I74105="OUTSTANDING",'Data Table Volumes'!$B$1-G74105,"NA")</f>
        <v>NA</v>
      </c>
    </row>
    <row r="74106" spans="17:17">
      <c r="Q74106" s="32" t="str">
        <f>IF(I74106="OUTSTANDING",'Data Table Volumes'!$B$1-G74106,"NA")</f>
        <v>NA</v>
      </c>
    </row>
    <row r="74107" spans="17:17">
      <c r="Q74107" s="32" t="str">
        <f>IF(I74107="OUTSTANDING",'Data Table Volumes'!$B$1-G74107,"NA")</f>
        <v>NA</v>
      </c>
    </row>
    <row r="74108" spans="17:17">
      <c r="Q74108" s="32" t="str">
        <f>IF(I74108="OUTSTANDING",'Data Table Volumes'!$B$1-G74108,"NA")</f>
        <v>NA</v>
      </c>
    </row>
    <row r="74109" spans="17:17">
      <c r="Q74109" s="32" t="str">
        <f>IF(I74109="OUTSTANDING",'Data Table Volumes'!$B$1-G74109,"NA")</f>
        <v>NA</v>
      </c>
    </row>
    <row r="74110" spans="17:17">
      <c r="Q74110" s="32" t="str">
        <f>IF(I74110="OUTSTANDING",'Data Table Volumes'!$B$1-G74110,"NA")</f>
        <v>NA</v>
      </c>
    </row>
    <row r="74111" spans="17:17">
      <c r="Q74111" s="32" t="str">
        <f>IF(I74111="OUTSTANDING",'Data Table Volumes'!$B$1-G74111,"NA")</f>
        <v>NA</v>
      </c>
    </row>
    <row r="74112" spans="17:17">
      <c r="Q74112" s="32" t="str">
        <f>IF(I74112="OUTSTANDING",'Data Table Volumes'!$B$1-G74112,"NA")</f>
        <v>NA</v>
      </c>
    </row>
    <row r="74113" spans="17:17">
      <c r="Q74113" s="32" t="str">
        <f>IF(I74113="OUTSTANDING",'Data Table Volumes'!$B$1-G74113,"NA")</f>
        <v>NA</v>
      </c>
    </row>
    <row r="74114" spans="17:17">
      <c r="Q74114" s="32" t="str">
        <f>IF(I74114="OUTSTANDING",'Data Table Volumes'!$B$1-G74114,"NA")</f>
        <v>NA</v>
      </c>
    </row>
    <row r="74115" spans="17:17">
      <c r="Q74115" s="32" t="str">
        <f>IF(I74115="OUTSTANDING",'Data Table Volumes'!$B$1-G74115,"NA")</f>
        <v>NA</v>
      </c>
    </row>
    <row r="74116" spans="17:17">
      <c r="Q74116" s="32" t="str">
        <f>IF(I74116="OUTSTANDING",'Data Table Volumes'!$B$1-G74116,"NA")</f>
        <v>NA</v>
      </c>
    </row>
    <row r="74117" spans="17:17">
      <c r="Q74117" s="32" t="str">
        <f>IF(I74117="OUTSTANDING",'Data Table Volumes'!$B$1-G74117,"NA")</f>
        <v>NA</v>
      </c>
    </row>
    <row r="74118" spans="17:17">
      <c r="Q74118" s="32" t="str">
        <f>IF(I74118="OUTSTANDING",'Data Table Volumes'!$B$1-G74118,"NA")</f>
        <v>NA</v>
      </c>
    </row>
    <row r="74119" spans="17:17">
      <c r="Q74119" s="32" t="str">
        <f>IF(I74119="OUTSTANDING",'Data Table Volumes'!$B$1-G74119,"NA")</f>
        <v>NA</v>
      </c>
    </row>
    <row r="74120" spans="17:17">
      <c r="Q74120" s="32" t="str">
        <f>IF(I74120="OUTSTANDING",'Data Table Volumes'!$B$1-G74120,"NA")</f>
        <v>NA</v>
      </c>
    </row>
    <row r="74121" spans="17:17">
      <c r="Q74121" s="32" t="str">
        <f>IF(I74121="OUTSTANDING",'Data Table Volumes'!$B$1-G74121,"NA")</f>
        <v>NA</v>
      </c>
    </row>
    <row r="74122" spans="17:17">
      <c r="Q74122" s="32" t="str">
        <f>IF(I74122="OUTSTANDING",'Data Table Volumes'!$B$1-G74122,"NA")</f>
        <v>NA</v>
      </c>
    </row>
    <row r="74123" spans="17:17">
      <c r="Q74123" s="32" t="str">
        <f>IF(I74123="OUTSTANDING",'Data Table Volumes'!$B$1-G74123,"NA")</f>
        <v>NA</v>
      </c>
    </row>
    <row r="74124" spans="17:17">
      <c r="Q74124" s="32" t="str">
        <f>IF(I74124="OUTSTANDING",'Data Table Volumes'!$B$1-G74124,"NA")</f>
        <v>NA</v>
      </c>
    </row>
    <row r="74125" spans="17:17">
      <c r="Q74125" s="32" t="str">
        <f>IF(I74125="OUTSTANDING",'Data Table Volumes'!$B$1-G74125,"NA")</f>
        <v>NA</v>
      </c>
    </row>
    <row r="74126" spans="17:17">
      <c r="Q74126" s="32" t="str">
        <f>IF(I74126="OUTSTANDING",'Data Table Volumes'!$B$1-G74126,"NA")</f>
        <v>NA</v>
      </c>
    </row>
    <row r="74127" spans="17:17">
      <c r="Q74127" s="32" t="str">
        <f>IF(I74127="OUTSTANDING",'Data Table Volumes'!$B$1-G74127,"NA")</f>
        <v>NA</v>
      </c>
    </row>
    <row r="74128" spans="17:17">
      <c r="Q74128" s="32" t="str">
        <f>IF(I74128="OUTSTANDING",'Data Table Volumes'!$B$1-G74128,"NA")</f>
        <v>NA</v>
      </c>
    </row>
    <row r="74129" spans="17:17">
      <c r="Q74129" s="32" t="str">
        <f>IF(I74129="OUTSTANDING",'Data Table Volumes'!$B$1-G74129,"NA")</f>
        <v>NA</v>
      </c>
    </row>
    <row r="74130" spans="17:17">
      <c r="Q74130" s="32" t="str">
        <f>IF(I74130="OUTSTANDING",'Data Table Volumes'!$B$1-G74130,"NA")</f>
        <v>NA</v>
      </c>
    </row>
    <row r="74131" spans="17:17">
      <c r="Q74131" s="32" t="str">
        <f>IF(I74131="OUTSTANDING",'Data Table Volumes'!$B$1-G74131,"NA")</f>
        <v>NA</v>
      </c>
    </row>
    <row r="74132" spans="17:17">
      <c r="Q74132" s="32" t="str">
        <f>IF(I74132="OUTSTANDING",'Data Table Volumes'!$B$1-G74132,"NA")</f>
        <v>NA</v>
      </c>
    </row>
    <row r="74133" spans="17:17">
      <c r="Q74133" s="32" t="str">
        <f>IF(I74133="OUTSTANDING",'Data Table Volumes'!$B$1-G74133,"NA")</f>
        <v>NA</v>
      </c>
    </row>
    <row r="74134" spans="17:17">
      <c r="Q74134" s="32" t="str">
        <f>IF(I74134="OUTSTANDING",'Data Table Volumes'!$B$1-G74134,"NA")</f>
        <v>NA</v>
      </c>
    </row>
    <row r="74135" spans="17:17">
      <c r="Q74135" s="32" t="str">
        <f>IF(I74135="OUTSTANDING",'Data Table Volumes'!$B$1-G74135,"NA")</f>
        <v>NA</v>
      </c>
    </row>
    <row r="74136" spans="17:17">
      <c r="Q74136" s="32" t="str">
        <f>IF(I74136="OUTSTANDING",'Data Table Volumes'!$B$1-G74136,"NA")</f>
        <v>NA</v>
      </c>
    </row>
    <row r="74137" spans="17:17">
      <c r="Q74137" s="32" t="str">
        <f>IF(I74137="OUTSTANDING",'Data Table Volumes'!$B$1-G74137,"NA")</f>
        <v>NA</v>
      </c>
    </row>
    <row r="74138" spans="17:17">
      <c r="Q74138" s="32" t="str">
        <f>IF(I74138="OUTSTANDING",'Data Table Volumes'!$B$1-G74138,"NA")</f>
        <v>NA</v>
      </c>
    </row>
    <row r="74139" spans="17:17">
      <c r="Q74139" s="32" t="str">
        <f>IF(I74139="OUTSTANDING",'Data Table Volumes'!$B$1-G74139,"NA")</f>
        <v>NA</v>
      </c>
    </row>
    <row r="74140" spans="17:17">
      <c r="Q74140" s="32" t="str">
        <f>IF(I74140="OUTSTANDING",'Data Table Volumes'!$B$1-G74140,"NA")</f>
        <v>NA</v>
      </c>
    </row>
    <row r="74141" spans="17:17">
      <c r="Q74141" s="32" t="str">
        <f>IF(I74141="OUTSTANDING",'Data Table Volumes'!$B$1-G74141,"NA")</f>
        <v>NA</v>
      </c>
    </row>
    <row r="74142" spans="17:17">
      <c r="Q74142" s="32" t="str">
        <f>IF(I74142="OUTSTANDING",'Data Table Volumes'!$B$1-G74142,"NA")</f>
        <v>NA</v>
      </c>
    </row>
    <row r="74143" spans="17:17">
      <c r="Q74143" s="32" t="str">
        <f>IF(I74143="OUTSTANDING",'Data Table Volumes'!$B$1-G74143,"NA")</f>
        <v>NA</v>
      </c>
    </row>
    <row r="74144" spans="17:17">
      <c r="Q74144" s="32" t="str">
        <f>IF(I74144="OUTSTANDING",'Data Table Volumes'!$B$1-G74144,"NA")</f>
        <v>NA</v>
      </c>
    </row>
    <row r="74145" spans="17:17">
      <c r="Q74145" s="32" t="str">
        <f>IF(I74145="OUTSTANDING",'Data Table Volumes'!$B$1-G74145,"NA")</f>
        <v>NA</v>
      </c>
    </row>
    <row r="74146" spans="17:17">
      <c r="Q74146" s="32" t="str">
        <f>IF(I74146="OUTSTANDING",'Data Table Volumes'!$B$1-G74146,"NA")</f>
        <v>NA</v>
      </c>
    </row>
    <row r="74147" spans="17:17">
      <c r="Q74147" s="32" t="str">
        <f>IF(I74147="OUTSTANDING",'Data Table Volumes'!$B$1-G74147,"NA")</f>
        <v>NA</v>
      </c>
    </row>
    <row r="74148" spans="17:17">
      <c r="Q74148" s="32" t="str">
        <f>IF(I74148="OUTSTANDING",'Data Table Volumes'!$B$1-G74148,"NA")</f>
        <v>NA</v>
      </c>
    </row>
    <row r="74149" spans="17:17">
      <c r="Q74149" s="32" t="str">
        <f>IF(I74149="OUTSTANDING",'Data Table Volumes'!$B$1-G74149,"NA")</f>
        <v>NA</v>
      </c>
    </row>
    <row r="74150" spans="17:17">
      <c r="Q74150" s="32" t="str">
        <f>IF(I74150="OUTSTANDING",'Data Table Volumes'!$B$1-G74150,"NA")</f>
        <v>NA</v>
      </c>
    </row>
    <row r="74151" spans="17:17">
      <c r="Q74151" s="32" t="str">
        <f>IF(I74151="OUTSTANDING",'Data Table Volumes'!$B$1-G74151,"NA")</f>
        <v>NA</v>
      </c>
    </row>
    <row r="74152" spans="17:17">
      <c r="Q74152" s="32" t="str">
        <f>IF(I74152="OUTSTANDING",'Data Table Volumes'!$B$1-G74152,"NA")</f>
        <v>NA</v>
      </c>
    </row>
    <row r="74153" spans="17:17">
      <c r="Q74153" s="32" t="str">
        <f>IF(I74153="OUTSTANDING",'Data Table Volumes'!$B$1-G74153,"NA")</f>
        <v>NA</v>
      </c>
    </row>
    <row r="74154" spans="17:17">
      <c r="Q74154" s="32" t="str">
        <f>IF(I74154="OUTSTANDING",'Data Table Volumes'!$B$1-G74154,"NA")</f>
        <v>NA</v>
      </c>
    </row>
    <row r="74155" spans="17:17">
      <c r="Q74155" s="32" t="str">
        <f>IF(I74155="OUTSTANDING",'Data Table Volumes'!$B$1-G74155,"NA")</f>
        <v>NA</v>
      </c>
    </row>
    <row r="74156" spans="17:17">
      <c r="Q74156" s="32" t="str">
        <f>IF(I74156="OUTSTANDING",'Data Table Volumes'!$B$1-G74156,"NA")</f>
        <v>NA</v>
      </c>
    </row>
    <row r="74157" spans="17:17">
      <c r="Q74157" s="32" t="str">
        <f>IF(I74157="OUTSTANDING",'Data Table Volumes'!$B$1-G74157,"NA")</f>
        <v>NA</v>
      </c>
    </row>
    <row r="74158" spans="17:17">
      <c r="Q74158" s="32" t="str">
        <f>IF(I74158="OUTSTANDING",'Data Table Volumes'!$B$1-G74158,"NA")</f>
        <v>NA</v>
      </c>
    </row>
    <row r="74159" spans="17:17">
      <c r="Q74159" s="32" t="str">
        <f>IF(I74159="OUTSTANDING",'Data Table Volumes'!$B$1-G74159,"NA")</f>
        <v>NA</v>
      </c>
    </row>
    <row r="74160" spans="17:17">
      <c r="Q74160" s="32" t="str">
        <f>IF(I74160="OUTSTANDING",'Data Table Volumes'!$B$1-G74160,"NA")</f>
        <v>NA</v>
      </c>
    </row>
    <row r="74161" spans="17:17">
      <c r="Q74161" s="32" t="str">
        <f>IF(I74161="OUTSTANDING",'Data Table Volumes'!$B$1-G74161,"NA")</f>
        <v>NA</v>
      </c>
    </row>
    <row r="74162" spans="17:17">
      <c r="Q74162" s="32" t="str">
        <f>IF(I74162="OUTSTANDING",'Data Table Volumes'!$B$1-G74162,"NA")</f>
        <v>NA</v>
      </c>
    </row>
    <row r="74163" spans="17:17">
      <c r="Q74163" s="32" t="str">
        <f>IF(I74163="OUTSTANDING",'Data Table Volumes'!$B$1-G74163,"NA")</f>
        <v>NA</v>
      </c>
    </row>
    <row r="74164" spans="17:17">
      <c r="Q74164" s="32" t="str">
        <f>IF(I74164="OUTSTANDING",'Data Table Volumes'!$B$1-G74164,"NA")</f>
        <v>NA</v>
      </c>
    </row>
    <row r="74165" spans="17:17">
      <c r="Q74165" s="32" t="str">
        <f>IF(I74165="OUTSTANDING",'Data Table Volumes'!$B$1-G74165,"NA")</f>
        <v>NA</v>
      </c>
    </row>
    <row r="74166" spans="17:17">
      <c r="Q74166" s="32" t="str">
        <f>IF(I74166="OUTSTANDING",'Data Table Volumes'!$B$1-G74166,"NA")</f>
        <v>NA</v>
      </c>
    </row>
    <row r="74167" spans="17:17">
      <c r="Q74167" s="32" t="str">
        <f>IF(I74167="OUTSTANDING",'Data Table Volumes'!$B$1-G74167,"NA")</f>
        <v>NA</v>
      </c>
    </row>
    <row r="74168" spans="17:17">
      <c r="Q74168" s="32" t="str">
        <f>IF(I74168="OUTSTANDING",'Data Table Volumes'!$B$1-G74168,"NA")</f>
        <v>NA</v>
      </c>
    </row>
    <row r="74169" spans="17:17">
      <c r="Q74169" s="32" t="str">
        <f>IF(I74169="OUTSTANDING",'Data Table Volumes'!$B$1-G74169,"NA")</f>
        <v>NA</v>
      </c>
    </row>
    <row r="74170" spans="17:17">
      <c r="Q74170" s="32" t="str">
        <f>IF(I74170="OUTSTANDING",'Data Table Volumes'!$B$1-G74170,"NA")</f>
        <v>NA</v>
      </c>
    </row>
    <row r="74171" spans="17:17">
      <c r="Q74171" s="32" t="str">
        <f>IF(I74171="OUTSTANDING",'Data Table Volumes'!$B$1-G74171,"NA")</f>
        <v>NA</v>
      </c>
    </row>
    <row r="74172" spans="17:17">
      <c r="Q74172" s="32" t="str">
        <f>IF(I74172="OUTSTANDING",'Data Table Volumes'!$B$1-G74172,"NA")</f>
        <v>NA</v>
      </c>
    </row>
    <row r="74173" spans="17:17">
      <c r="Q74173" s="32" t="str">
        <f>IF(I74173="OUTSTANDING",'Data Table Volumes'!$B$1-G74173,"NA")</f>
        <v>NA</v>
      </c>
    </row>
    <row r="74174" spans="17:17">
      <c r="Q74174" s="32" t="str">
        <f>IF(I74174="OUTSTANDING",'Data Table Volumes'!$B$1-G74174,"NA")</f>
        <v>NA</v>
      </c>
    </row>
    <row r="74175" spans="17:17">
      <c r="Q74175" s="32" t="str">
        <f>IF(I74175="OUTSTANDING",'Data Table Volumes'!$B$1-G74175,"NA")</f>
        <v>NA</v>
      </c>
    </row>
    <row r="74176" spans="17:17">
      <c r="Q74176" s="32" t="str">
        <f>IF(I74176="OUTSTANDING",'Data Table Volumes'!$B$1-G74176,"NA")</f>
        <v>NA</v>
      </c>
    </row>
    <row r="74177" spans="17:17">
      <c r="Q74177" s="32" t="str">
        <f>IF(I74177="OUTSTANDING",'Data Table Volumes'!$B$1-G74177,"NA")</f>
        <v>NA</v>
      </c>
    </row>
    <row r="74178" spans="17:17">
      <c r="Q74178" s="32" t="str">
        <f>IF(I74178="OUTSTANDING",'Data Table Volumes'!$B$1-G74178,"NA")</f>
        <v>NA</v>
      </c>
    </row>
    <row r="74179" spans="17:17">
      <c r="Q74179" s="32" t="str">
        <f>IF(I74179="OUTSTANDING",'Data Table Volumes'!$B$1-G74179,"NA")</f>
        <v>NA</v>
      </c>
    </row>
    <row r="74180" spans="17:17">
      <c r="Q74180" s="32" t="str">
        <f>IF(I74180="OUTSTANDING",'Data Table Volumes'!$B$1-G74180,"NA")</f>
        <v>NA</v>
      </c>
    </row>
    <row r="74181" spans="17:17">
      <c r="Q74181" s="32" t="str">
        <f>IF(I74181="OUTSTANDING",'Data Table Volumes'!$B$1-G74181,"NA")</f>
        <v>NA</v>
      </c>
    </row>
    <row r="74182" spans="17:17">
      <c r="Q74182" s="32" t="str">
        <f>IF(I74182="OUTSTANDING",'Data Table Volumes'!$B$1-G74182,"NA")</f>
        <v>NA</v>
      </c>
    </row>
    <row r="74183" spans="17:17">
      <c r="Q74183" s="32" t="str">
        <f>IF(I74183="OUTSTANDING",'Data Table Volumes'!$B$1-G74183,"NA")</f>
        <v>NA</v>
      </c>
    </row>
    <row r="74184" spans="17:17">
      <c r="Q74184" s="32" t="str">
        <f>IF(I74184="OUTSTANDING",'Data Table Volumes'!$B$1-G74184,"NA")</f>
        <v>NA</v>
      </c>
    </row>
    <row r="74185" spans="17:17">
      <c r="Q74185" s="32" t="str">
        <f>IF(I74185="OUTSTANDING",'Data Table Volumes'!$B$1-G74185,"NA")</f>
        <v>NA</v>
      </c>
    </row>
    <row r="74186" spans="17:17">
      <c r="Q74186" s="32" t="str">
        <f>IF(I74186="OUTSTANDING",'Data Table Volumes'!$B$1-G74186,"NA")</f>
        <v>NA</v>
      </c>
    </row>
    <row r="74187" spans="17:17">
      <c r="Q74187" s="32" t="str">
        <f>IF(I74187="OUTSTANDING",'Data Table Volumes'!$B$1-G74187,"NA")</f>
        <v>NA</v>
      </c>
    </row>
    <row r="74188" spans="17:17">
      <c r="Q74188" s="32" t="str">
        <f>IF(I74188="OUTSTANDING",'Data Table Volumes'!$B$1-G74188,"NA")</f>
        <v>NA</v>
      </c>
    </row>
    <row r="74189" spans="17:17">
      <c r="Q74189" s="32" t="str">
        <f>IF(I74189="OUTSTANDING",'Data Table Volumes'!$B$1-G74189,"NA")</f>
        <v>NA</v>
      </c>
    </row>
    <row r="74190" spans="17:17">
      <c r="Q74190" s="32" t="str">
        <f>IF(I74190="OUTSTANDING",'Data Table Volumes'!$B$1-G74190,"NA")</f>
        <v>NA</v>
      </c>
    </row>
    <row r="74191" spans="17:17">
      <c r="Q74191" s="32" t="str">
        <f>IF(I74191="OUTSTANDING",'Data Table Volumes'!$B$1-G74191,"NA")</f>
        <v>NA</v>
      </c>
    </row>
    <row r="74192" spans="17:17">
      <c r="Q74192" s="32" t="str">
        <f>IF(I74192="OUTSTANDING",'Data Table Volumes'!$B$1-G74192,"NA")</f>
        <v>NA</v>
      </c>
    </row>
    <row r="74193" spans="17:17">
      <c r="Q74193" s="32" t="str">
        <f>IF(I74193="OUTSTANDING",'Data Table Volumes'!$B$1-G74193,"NA")</f>
        <v>NA</v>
      </c>
    </row>
    <row r="74194" spans="17:17">
      <c r="Q74194" s="32" t="str">
        <f>IF(I74194="OUTSTANDING",'Data Table Volumes'!$B$1-G74194,"NA")</f>
        <v>NA</v>
      </c>
    </row>
    <row r="74195" spans="17:17">
      <c r="Q74195" s="32" t="str">
        <f>IF(I74195="OUTSTANDING",'Data Table Volumes'!$B$1-G74195,"NA")</f>
        <v>NA</v>
      </c>
    </row>
    <row r="74196" spans="17:17">
      <c r="Q74196" s="32" t="str">
        <f>IF(I74196="OUTSTANDING",'Data Table Volumes'!$B$1-G74196,"NA")</f>
        <v>NA</v>
      </c>
    </row>
    <row r="74197" spans="17:17">
      <c r="Q74197" s="32" t="str">
        <f>IF(I74197="OUTSTANDING",'Data Table Volumes'!$B$1-G74197,"NA")</f>
        <v>NA</v>
      </c>
    </row>
    <row r="74198" spans="17:17">
      <c r="Q74198" s="32" t="str">
        <f>IF(I74198="OUTSTANDING",'Data Table Volumes'!$B$1-G74198,"NA")</f>
        <v>NA</v>
      </c>
    </row>
    <row r="74199" spans="17:17">
      <c r="Q74199" s="32" t="str">
        <f>IF(I74199="OUTSTANDING",'Data Table Volumes'!$B$1-G74199,"NA")</f>
        <v>NA</v>
      </c>
    </row>
    <row r="74200" spans="17:17">
      <c r="Q74200" s="32" t="str">
        <f>IF(I74200="OUTSTANDING",'Data Table Volumes'!$B$1-G74200,"NA")</f>
        <v>NA</v>
      </c>
    </row>
    <row r="74201" spans="17:17">
      <c r="Q74201" s="32" t="str">
        <f>IF(I74201="OUTSTANDING",'Data Table Volumes'!$B$1-G74201,"NA")</f>
        <v>NA</v>
      </c>
    </row>
    <row r="74202" spans="17:17">
      <c r="Q74202" s="32" t="str">
        <f>IF(I74202="OUTSTANDING",'Data Table Volumes'!$B$1-G74202,"NA")</f>
        <v>NA</v>
      </c>
    </row>
    <row r="74203" spans="17:17">
      <c r="Q74203" s="32" t="str">
        <f>IF(I74203="OUTSTANDING",'Data Table Volumes'!$B$1-G74203,"NA")</f>
        <v>NA</v>
      </c>
    </row>
    <row r="74204" spans="17:17">
      <c r="Q74204" s="32" t="str">
        <f>IF(I74204="OUTSTANDING",'Data Table Volumes'!$B$1-G74204,"NA")</f>
        <v>NA</v>
      </c>
    </row>
    <row r="74205" spans="17:17">
      <c r="Q74205" s="32" t="str">
        <f>IF(I74205="OUTSTANDING",'Data Table Volumes'!$B$1-G74205,"NA")</f>
        <v>NA</v>
      </c>
    </row>
    <row r="74206" spans="17:17">
      <c r="Q74206" s="32" t="str">
        <f>IF(I74206="OUTSTANDING",'Data Table Volumes'!$B$1-G74206,"NA")</f>
        <v>NA</v>
      </c>
    </row>
    <row r="74207" spans="17:17">
      <c r="Q74207" s="32" t="str">
        <f>IF(I74207="OUTSTANDING",'Data Table Volumes'!$B$1-G74207,"NA")</f>
        <v>NA</v>
      </c>
    </row>
    <row r="74208" spans="17:17">
      <c r="Q74208" s="32" t="str">
        <f>IF(I74208="OUTSTANDING",'Data Table Volumes'!$B$1-G74208,"NA")</f>
        <v>NA</v>
      </c>
    </row>
    <row r="74209" spans="17:17">
      <c r="Q74209" s="32" t="str">
        <f>IF(I74209="OUTSTANDING",'Data Table Volumes'!$B$1-G74209,"NA")</f>
        <v>NA</v>
      </c>
    </row>
    <row r="74210" spans="17:17">
      <c r="Q74210" s="32" t="str">
        <f>IF(I74210="OUTSTANDING",'Data Table Volumes'!$B$1-G74210,"NA")</f>
        <v>NA</v>
      </c>
    </row>
    <row r="74211" spans="17:17">
      <c r="Q74211" s="32" t="str">
        <f>IF(I74211="OUTSTANDING",'Data Table Volumes'!$B$1-G74211,"NA")</f>
        <v>NA</v>
      </c>
    </row>
    <row r="74212" spans="17:17">
      <c r="Q74212" s="32" t="str">
        <f>IF(I74212="OUTSTANDING",'Data Table Volumes'!$B$1-G74212,"NA")</f>
        <v>NA</v>
      </c>
    </row>
    <row r="74213" spans="17:17">
      <c r="Q74213" s="32" t="str">
        <f>IF(I74213="OUTSTANDING",'Data Table Volumes'!$B$1-G74213,"NA")</f>
        <v>NA</v>
      </c>
    </row>
    <row r="74214" spans="17:17">
      <c r="Q74214" s="32" t="str">
        <f>IF(I74214="OUTSTANDING",'Data Table Volumes'!$B$1-G74214,"NA")</f>
        <v>NA</v>
      </c>
    </row>
    <row r="74215" spans="17:17">
      <c r="Q74215" s="32" t="str">
        <f>IF(I74215="OUTSTANDING",'Data Table Volumes'!$B$1-G74215,"NA")</f>
        <v>NA</v>
      </c>
    </row>
    <row r="74216" spans="17:17">
      <c r="Q74216" s="32" t="str">
        <f>IF(I74216="OUTSTANDING",'Data Table Volumes'!$B$1-G74216,"NA")</f>
        <v>NA</v>
      </c>
    </row>
    <row r="74217" spans="17:17">
      <c r="Q74217" s="32" t="str">
        <f>IF(I74217="OUTSTANDING",'Data Table Volumes'!$B$1-G74217,"NA")</f>
        <v>NA</v>
      </c>
    </row>
    <row r="74218" spans="17:17">
      <c r="Q74218" s="32" t="str">
        <f>IF(I74218="OUTSTANDING",'Data Table Volumes'!$B$1-G74218,"NA")</f>
        <v>NA</v>
      </c>
    </row>
    <row r="74219" spans="17:17">
      <c r="Q74219" s="32" t="str">
        <f>IF(I74219="OUTSTANDING",'Data Table Volumes'!$B$1-G74219,"NA")</f>
        <v>NA</v>
      </c>
    </row>
    <row r="74220" spans="17:17">
      <c r="Q74220" s="32" t="str">
        <f>IF(I74220="OUTSTANDING",'Data Table Volumes'!$B$1-G74220,"NA")</f>
        <v>NA</v>
      </c>
    </row>
    <row r="74221" spans="17:17">
      <c r="Q74221" s="32" t="str">
        <f>IF(I74221="OUTSTANDING",'Data Table Volumes'!$B$1-G74221,"NA")</f>
        <v>NA</v>
      </c>
    </row>
    <row r="74222" spans="17:17">
      <c r="Q74222" s="32" t="str">
        <f>IF(I74222="OUTSTANDING",'Data Table Volumes'!$B$1-G74222,"NA")</f>
        <v>NA</v>
      </c>
    </row>
    <row r="74223" spans="17:17">
      <c r="Q74223" s="32" t="str">
        <f>IF(I74223="OUTSTANDING",'Data Table Volumes'!$B$1-G74223,"NA")</f>
        <v>NA</v>
      </c>
    </row>
    <row r="74224" spans="17:17">
      <c r="Q74224" s="32" t="str">
        <f>IF(I74224="OUTSTANDING",'Data Table Volumes'!$B$1-G74224,"NA")</f>
        <v>NA</v>
      </c>
    </row>
    <row r="74225" spans="17:17">
      <c r="Q74225" s="32" t="str">
        <f>IF(I74225="OUTSTANDING",'Data Table Volumes'!$B$1-G74225,"NA")</f>
        <v>NA</v>
      </c>
    </row>
    <row r="74226" spans="17:17">
      <c r="Q74226" s="32" t="str">
        <f>IF(I74226="OUTSTANDING",'Data Table Volumes'!$B$1-G74226,"NA")</f>
        <v>NA</v>
      </c>
    </row>
    <row r="74227" spans="17:17">
      <c r="Q74227" s="32" t="str">
        <f>IF(I74227="OUTSTANDING",'Data Table Volumes'!$B$1-G74227,"NA")</f>
        <v>NA</v>
      </c>
    </row>
    <row r="74228" spans="17:17">
      <c r="Q74228" s="32" t="str">
        <f>IF(I74228="OUTSTANDING",'Data Table Volumes'!$B$1-G74228,"NA")</f>
        <v>NA</v>
      </c>
    </row>
    <row r="74229" spans="17:17">
      <c r="Q74229" s="32" t="str">
        <f>IF(I74229="OUTSTANDING",'Data Table Volumes'!$B$1-G74229,"NA")</f>
        <v>NA</v>
      </c>
    </row>
    <row r="74230" spans="17:17">
      <c r="Q74230" s="32" t="str">
        <f>IF(I74230="OUTSTANDING",'Data Table Volumes'!$B$1-G74230,"NA")</f>
        <v>NA</v>
      </c>
    </row>
    <row r="74231" spans="17:17">
      <c r="Q74231" s="32" t="str">
        <f>IF(I74231="OUTSTANDING",'Data Table Volumes'!$B$1-G74231,"NA")</f>
        <v>NA</v>
      </c>
    </row>
    <row r="74232" spans="17:17">
      <c r="Q74232" s="32" t="str">
        <f>IF(I74232="OUTSTANDING",'Data Table Volumes'!$B$1-G74232,"NA")</f>
        <v>NA</v>
      </c>
    </row>
    <row r="74233" spans="17:17">
      <c r="Q74233" s="32" t="str">
        <f>IF(I74233="OUTSTANDING",'Data Table Volumes'!$B$1-G74233,"NA")</f>
        <v>NA</v>
      </c>
    </row>
    <row r="74234" spans="17:17">
      <c r="Q74234" s="32" t="str">
        <f>IF(I74234="OUTSTANDING",'Data Table Volumes'!$B$1-G74234,"NA")</f>
        <v>NA</v>
      </c>
    </row>
    <row r="74235" spans="17:17">
      <c r="Q74235" s="32" t="str">
        <f>IF(I74235="OUTSTANDING",'Data Table Volumes'!$B$1-G74235,"NA")</f>
        <v>NA</v>
      </c>
    </row>
    <row r="74236" spans="17:17">
      <c r="Q74236" s="32" t="str">
        <f>IF(I74236="OUTSTANDING",'Data Table Volumes'!$B$1-G74236,"NA")</f>
        <v>NA</v>
      </c>
    </row>
    <row r="74237" spans="17:17">
      <c r="Q74237" s="32" t="str">
        <f>IF(I74237="OUTSTANDING",'Data Table Volumes'!$B$1-G74237,"NA")</f>
        <v>NA</v>
      </c>
    </row>
    <row r="74238" spans="17:17">
      <c r="Q74238" s="32" t="str">
        <f>IF(I74238="OUTSTANDING",'Data Table Volumes'!$B$1-G74238,"NA")</f>
        <v>NA</v>
      </c>
    </row>
    <row r="74239" spans="17:17">
      <c r="Q74239" s="32" t="str">
        <f>IF(I74239="OUTSTANDING",'Data Table Volumes'!$B$1-G74239,"NA")</f>
        <v>NA</v>
      </c>
    </row>
    <row r="74240" spans="17:17">
      <c r="Q74240" s="32" t="str">
        <f>IF(I74240="OUTSTANDING",'Data Table Volumes'!$B$1-G74240,"NA")</f>
        <v>NA</v>
      </c>
    </row>
    <row r="74241" spans="17:17">
      <c r="Q74241" s="32" t="str">
        <f>IF(I74241="OUTSTANDING",'Data Table Volumes'!$B$1-G74241,"NA")</f>
        <v>NA</v>
      </c>
    </row>
    <row r="74242" spans="17:17">
      <c r="Q74242" s="32" t="str">
        <f>IF(I74242="OUTSTANDING",'Data Table Volumes'!$B$1-G74242,"NA")</f>
        <v>NA</v>
      </c>
    </row>
    <row r="74243" spans="17:17">
      <c r="Q74243" s="32" t="str">
        <f>IF(I74243="OUTSTANDING",'Data Table Volumes'!$B$1-G74243,"NA")</f>
        <v>NA</v>
      </c>
    </row>
    <row r="74244" spans="17:17">
      <c r="Q74244" s="32" t="str">
        <f>IF(I74244="OUTSTANDING",'Data Table Volumes'!$B$1-G74244,"NA")</f>
        <v>NA</v>
      </c>
    </row>
    <row r="74245" spans="17:17">
      <c r="Q74245" s="32" t="str">
        <f>IF(I74245="OUTSTANDING",'Data Table Volumes'!$B$1-G74245,"NA")</f>
        <v>NA</v>
      </c>
    </row>
    <row r="74246" spans="17:17">
      <c r="Q74246" s="32" t="str">
        <f>IF(I74246="OUTSTANDING",'Data Table Volumes'!$B$1-G74246,"NA")</f>
        <v>NA</v>
      </c>
    </row>
    <row r="74247" spans="17:17">
      <c r="Q74247" s="32" t="str">
        <f>IF(I74247="OUTSTANDING",'Data Table Volumes'!$B$1-G74247,"NA")</f>
        <v>NA</v>
      </c>
    </row>
    <row r="74248" spans="17:17">
      <c r="Q74248" s="32" t="str">
        <f>IF(I74248="OUTSTANDING",'Data Table Volumes'!$B$1-G74248,"NA")</f>
        <v>NA</v>
      </c>
    </row>
    <row r="74249" spans="17:17">
      <c r="Q74249" s="32" t="str">
        <f>IF(I74249="OUTSTANDING",'Data Table Volumes'!$B$1-G74249,"NA")</f>
        <v>NA</v>
      </c>
    </row>
    <row r="74250" spans="17:17">
      <c r="Q74250" s="32" t="str">
        <f>IF(I74250="OUTSTANDING",'Data Table Volumes'!$B$1-G74250,"NA")</f>
        <v>NA</v>
      </c>
    </row>
    <row r="74251" spans="17:17">
      <c r="Q74251" s="32" t="str">
        <f>IF(I74251="OUTSTANDING",'Data Table Volumes'!$B$1-G74251,"NA")</f>
        <v>NA</v>
      </c>
    </row>
    <row r="74252" spans="17:17">
      <c r="Q74252" s="32" t="str">
        <f>IF(I74252="OUTSTANDING",'Data Table Volumes'!$B$1-G74252,"NA")</f>
        <v>NA</v>
      </c>
    </row>
    <row r="74253" spans="17:17">
      <c r="Q74253" s="32" t="str">
        <f>IF(I74253="OUTSTANDING",'Data Table Volumes'!$B$1-G74253,"NA")</f>
        <v>NA</v>
      </c>
    </row>
    <row r="74254" spans="17:17">
      <c r="Q74254" s="32" t="str">
        <f>IF(I74254="OUTSTANDING",'Data Table Volumes'!$B$1-G74254,"NA")</f>
        <v>NA</v>
      </c>
    </row>
    <row r="74255" spans="17:17">
      <c r="Q74255" s="32" t="str">
        <f>IF(I74255="OUTSTANDING",'Data Table Volumes'!$B$1-G74255,"NA")</f>
        <v>NA</v>
      </c>
    </row>
    <row r="74256" spans="17:17">
      <c r="Q74256" s="32" t="str">
        <f>IF(I74256="OUTSTANDING",'Data Table Volumes'!$B$1-G74256,"NA")</f>
        <v>NA</v>
      </c>
    </row>
    <row r="74257" spans="17:17">
      <c r="Q74257" s="32" t="str">
        <f>IF(I74257="OUTSTANDING",'Data Table Volumes'!$B$1-G74257,"NA")</f>
        <v>NA</v>
      </c>
    </row>
    <row r="74258" spans="17:17">
      <c r="Q74258" s="32" t="str">
        <f>IF(I74258="OUTSTANDING",'Data Table Volumes'!$B$1-G74258,"NA")</f>
        <v>NA</v>
      </c>
    </row>
    <row r="74259" spans="17:17">
      <c r="Q74259" s="32" t="str">
        <f>IF(I74259="OUTSTANDING",'Data Table Volumes'!$B$1-G74259,"NA")</f>
        <v>NA</v>
      </c>
    </row>
    <row r="74260" spans="17:17">
      <c r="Q74260" s="32" t="str">
        <f>IF(I74260="OUTSTANDING",'Data Table Volumes'!$B$1-G74260,"NA")</f>
        <v>NA</v>
      </c>
    </row>
    <row r="74261" spans="17:17">
      <c r="Q74261" s="32" t="str">
        <f>IF(I74261="OUTSTANDING",'Data Table Volumes'!$B$1-G74261,"NA")</f>
        <v>NA</v>
      </c>
    </row>
    <row r="74262" spans="17:17">
      <c r="Q74262" s="32" t="str">
        <f>IF(I74262="OUTSTANDING",'Data Table Volumes'!$B$1-G74262,"NA")</f>
        <v>NA</v>
      </c>
    </row>
    <row r="74263" spans="17:17">
      <c r="Q74263" s="32" t="str">
        <f>IF(I74263="OUTSTANDING",'Data Table Volumes'!$B$1-G74263,"NA")</f>
        <v>NA</v>
      </c>
    </row>
    <row r="74264" spans="17:17">
      <c r="Q74264" s="32" t="str">
        <f>IF(I74264="OUTSTANDING",'Data Table Volumes'!$B$1-G74264,"NA")</f>
        <v>NA</v>
      </c>
    </row>
    <row r="74265" spans="17:17">
      <c r="Q74265" s="32" t="str">
        <f>IF(I74265="OUTSTANDING",'Data Table Volumes'!$B$1-G74265,"NA")</f>
        <v>NA</v>
      </c>
    </row>
    <row r="74266" spans="17:17">
      <c r="Q74266" s="32" t="str">
        <f>IF(I74266="OUTSTANDING",'Data Table Volumes'!$B$1-G74266,"NA")</f>
        <v>NA</v>
      </c>
    </row>
    <row r="74267" spans="17:17">
      <c r="Q74267" s="32" t="str">
        <f>IF(I74267="OUTSTANDING",'Data Table Volumes'!$B$1-G74267,"NA")</f>
        <v>NA</v>
      </c>
    </row>
    <row r="74268" spans="17:17">
      <c r="Q74268" s="32" t="str">
        <f>IF(I74268="OUTSTANDING",'Data Table Volumes'!$B$1-G74268,"NA")</f>
        <v>NA</v>
      </c>
    </row>
    <row r="74269" spans="17:17">
      <c r="Q74269" s="32" t="str">
        <f>IF(I74269="OUTSTANDING",'Data Table Volumes'!$B$1-G74269,"NA")</f>
        <v>NA</v>
      </c>
    </row>
    <row r="74270" spans="17:17">
      <c r="Q74270" s="32" t="str">
        <f>IF(I74270="OUTSTANDING",'Data Table Volumes'!$B$1-G74270,"NA")</f>
        <v>NA</v>
      </c>
    </row>
    <row r="74271" spans="17:17">
      <c r="Q74271" s="32" t="str">
        <f>IF(I74271="OUTSTANDING",'Data Table Volumes'!$B$1-G74271,"NA")</f>
        <v>NA</v>
      </c>
    </row>
    <row r="74272" spans="17:17">
      <c r="Q74272" s="32" t="str">
        <f>IF(I74272="OUTSTANDING",'Data Table Volumes'!$B$1-G74272,"NA")</f>
        <v>NA</v>
      </c>
    </row>
    <row r="74273" spans="17:17">
      <c r="Q74273" s="32" t="str">
        <f>IF(I74273="OUTSTANDING",'Data Table Volumes'!$B$1-G74273,"NA")</f>
        <v>NA</v>
      </c>
    </row>
    <row r="74274" spans="17:17">
      <c r="Q74274" s="32" t="str">
        <f>IF(I74274="OUTSTANDING",'Data Table Volumes'!$B$1-G74274,"NA")</f>
        <v>NA</v>
      </c>
    </row>
    <row r="74275" spans="17:17">
      <c r="Q74275" s="32" t="str">
        <f>IF(I74275="OUTSTANDING",'Data Table Volumes'!$B$1-G74275,"NA")</f>
        <v>NA</v>
      </c>
    </row>
    <row r="74276" spans="17:17">
      <c r="Q74276" s="32" t="str">
        <f>IF(I74276="OUTSTANDING",'Data Table Volumes'!$B$1-G74276,"NA")</f>
        <v>NA</v>
      </c>
    </row>
    <row r="74277" spans="17:17">
      <c r="Q74277" s="32" t="str">
        <f>IF(I74277="OUTSTANDING",'Data Table Volumes'!$B$1-G74277,"NA")</f>
        <v>NA</v>
      </c>
    </row>
    <row r="74278" spans="17:17">
      <c r="Q74278" s="32" t="str">
        <f>IF(I74278="OUTSTANDING",'Data Table Volumes'!$B$1-G74278,"NA")</f>
        <v>NA</v>
      </c>
    </row>
    <row r="74279" spans="17:17">
      <c r="Q74279" s="32" t="str">
        <f>IF(I74279="OUTSTANDING",'Data Table Volumes'!$B$1-G74279,"NA")</f>
        <v>NA</v>
      </c>
    </row>
    <row r="74280" spans="17:17">
      <c r="Q74280" s="32" t="str">
        <f>IF(I74280="OUTSTANDING",'Data Table Volumes'!$B$1-G74280,"NA")</f>
        <v>NA</v>
      </c>
    </row>
    <row r="74281" spans="17:17">
      <c r="Q74281" s="32" t="str">
        <f>IF(I74281="OUTSTANDING",'Data Table Volumes'!$B$1-G74281,"NA")</f>
        <v>NA</v>
      </c>
    </row>
    <row r="74282" spans="17:17">
      <c r="Q74282" s="32" t="str">
        <f>IF(I74282="OUTSTANDING",'Data Table Volumes'!$B$1-G74282,"NA")</f>
        <v>NA</v>
      </c>
    </row>
    <row r="74283" spans="17:17">
      <c r="Q74283" s="32" t="str">
        <f>IF(I74283="OUTSTANDING",'Data Table Volumes'!$B$1-G74283,"NA")</f>
        <v>NA</v>
      </c>
    </row>
    <row r="74284" spans="17:17">
      <c r="Q74284" s="32" t="str">
        <f>IF(I74284="OUTSTANDING",'Data Table Volumes'!$B$1-G74284,"NA")</f>
        <v>NA</v>
      </c>
    </row>
    <row r="74285" spans="17:17">
      <c r="Q74285" s="32" t="str">
        <f>IF(I74285="OUTSTANDING",'Data Table Volumes'!$B$1-G74285,"NA")</f>
        <v>NA</v>
      </c>
    </row>
    <row r="74286" spans="17:17">
      <c r="Q74286" s="32" t="str">
        <f>IF(I74286="OUTSTANDING",'Data Table Volumes'!$B$1-G74286,"NA")</f>
        <v>NA</v>
      </c>
    </row>
    <row r="74287" spans="17:17">
      <c r="Q74287" s="32" t="str">
        <f>IF(I74287="OUTSTANDING",'Data Table Volumes'!$B$1-G74287,"NA")</f>
        <v>NA</v>
      </c>
    </row>
    <row r="74288" spans="17:17">
      <c r="Q74288" s="32" t="str">
        <f>IF(I74288="OUTSTANDING",'Data Table Volumes'!$B$1-G74288,"NA")</f>
        <v>NA</v>
      </c>
    </row>
    <row r="74289" spans="17:17">
      <c r="Q74289" s="32" t="str">
        <f>IF(I74289="OUTSTANDING",'Data Table Volumes'!$B$1-G74289,"NA")</f>
        <v>NA</v>
      </c>
    </row>
    <row r="74290" spans="17:17">
      <c r="Q74290" s="32" t="str">
        <f>IF(I74290="OUTSTANDING",'Data Table Volumes'!$B$1-G74290,"NA")</f>
        <v>NA</v>
      </c>
    </row>
    <row r="74291" spans="17:17">
      <c r="Q74291" s="32" t="str">
        <f>IF(I74291="OUTSTANDING",'Data Table Volumes'!$B$1-G74291,"NA")</f>
        <v>NA</v>
      </c>
    </row>
    <row r="74292" spans="17:17">
      <c r="Q74292" s="32" t="str">
        <f>IF(I74292="OUTSTANDING",'Data Table Volumes'!$B$1-G74292,"NA")</f>
        <v>NA</v>
      </c>
    </row>
    <row r="74293" spans="17:17">
      <c r="Q74293" s="32" t="str">
        <f>IF(I74293="OUTSTANDING",'Data Table Volumes'!$B$1-G74293,"NA")</f>
        <v>NA</v>
      </c>
    </row>
    <row r="74294" spans="17:17">
      <c r="Q74294" s="32" t="str">
        <f>IF(I74294="OUTSTANDING",'Data Table Volumes'!$B$1-G74294,"NA")</f>
        <v>NA</v>
      </c>
    </row>
    <row r="74295" spans="17:17">
      <c r="Q74295" s="32" t="str">
        <f>IF(I74295="OUTSTANDING",'Data Table Volumes'!$B$1-G74295,"NA")</f>
        <v>NA</v>
      </c>
    </row>
    <row r="74296" spans="17:17">
      <c r="Q74296" s="32" t="str">
        <f>IF(I74296="OUTSTANDING",'Data Table Volumes'!$B$1-G74296,"NA")</f>
        <v>NA</v>
      </c>
    </row>
    <row r="74297" spans="17:17">
      <c r="Q74297" s="32" t="str">
        <f>IF(I74297="OUTSTANDING",'Data Table Volumes'!$B$1-G74297,"NA")</f>
        <v>NA</v>
      </c>
    </row>
    <row r="74298" spans="17:17">
      <c r="Q74298" s="32" t="str">
        <f>IF(I74298="OUTSTANDING",'Data Table Volumes'!$B$1-G74298,"NA")</f>
        <v>NA</v>
      </c>
    </row>
    <row r="74299" spans="17:17">
      <c r="Q74299" s="32" t="str">
        <f>IF(I74299="OUTSTANDING",'Data Table Volumes'!$B$1-G74299,"NA")</f>
        <v>NA</v>
      </c>
    </row>
    <row r="74300" spans="17:17">
      <c r="Q74300" s="32" t="str">
        <f>IF(I74300="OUTSTANDING",'Data Table Volumes'!$B$1-G74300,"NA")</f>
        <v>NA</v>
      </c>
    </row>
    <row r="74301" spans="17:17">
      <c r="Q74301" s="32" t="str">
        <f>IF(I74301="OUTSTANDING",'Data Table Volumes'!$B$1-G74301,"NA")</f>
        <v>NA</v>
      </c>
    </row>
    <row r="74302" spans="17:17">
      <c r="Q74302" s="32" t="str">
        <f>IF(I74302="OUTSTANDING",'Data Table Volumes'!$B$1-G74302,"NA")</f>
        <v>NA</v>
      </c>
    </row>
    <row r="74303" spans="17:17">
      <c r="Q74303" s="32" t="str">
        <f>IF(I74303="OUTSTANDING",'Data Table Volumes'!$B$1-G74303,"NA")</f>
        <v>NA</v>
      </c>
    </row>
    <row r="74304" spans="17:17">
      <c r="Q74304" s="32" t="str">
        <f>IF(I74304="OUTSTANDING",'Data Table Volumes'!$B$1-G74304,"NA")</f>
        <v>NA</v>
      </c>
    </row>
    <row r="74305" spans="17:17">
      <c r="Q74305" s="32" t="str">
        <f>IF(I74305="OUTSTANDING",'Data Table Volumes'!$B$1-G74305,"NA")</f>
        <v>NA</v>
      </c>
    </row>
    <row r="74306" spans="17:17">
      <c r="Q74306" s="32" t="str">
        <f>IF(I74306="OUTSTANDING",'Data Table Volumes'!$B$1-G74306,"NA")</f>
        <v>NA</v>
      </c>
    </row>
    <row r="74307" spans="17:17">
      <c r="Q74307" s="32" t="str">
        <f>IF(I74307="OUTSTANDING",'Data Table Volumes'!$B$1-G74307,"NA")</f>
        <v>NA</v>
      </c>
    </row>
    <row r="74308" spans="17:17">
      <c r="Q74308" s="32" t="str">
        <f>IF(I74308="OUTSTANDING",'Data Table Volumes'!$B$1-G74308,"NA")</f>
        <v>NA</v>
      </c>
    </row>
    <row r="74309" spans="17:17">
      <c r="Q74309" s="32" t="str">
        <f>IF(I74309="OUTSTANDING",'Data Table Volumes'!$B$1-G74309,"NA")</f>
        <v>NA</v>
      </c>
    </row>
    <row r="74310" spans="17:17">
      <c r="Q74310" s="32" t="str">
        <f>IF(I74310="OUTSTANDING",'Data Table Volumes'!$B$1-G74310,"NA")</f>
        <v>NA</v>
      </c>
    </row>
    <row r="74311" spans="17:17">
      <c r="Q74311" s="32" t="str">
        <f>IF(I74311="OUTSTANDING",'Data Table Volumes'!$B$1-G74311,"NA")</f>
        <v>NA</v>
      </c>
    </row>
    <row r="74312" spans="17:17">
      <c r="Q74312" s="32" t="str">
        <f>IF(I74312="OUTSTANDING",'Data Table Volumes'!$B$1-G74312,"NA")</f>
        <v>NA</v>
      </c>
    </row>
    <row r="74313" spans="17:17">
      <c r="Q74313" s="32" t="str">
        <f>IF(I74313="OUTSTANDING",'Data Table Volumes'!$B$1-G74313,"NA")</f>
        <v>NA</v>
      </c>
    </row>
    <row r="74314" spans="17:17">
      <c r="Q74314" s="32" t="str">
        <f>IF(I74314="OUTSTANDING",'Data Table Volumes'!$B$1-G74314,"NA")</f>
        <v>NA</v>
      </c>
    </row>
    <row r="74315" spans="17:17">
      <c r="Q74315" s="32" t="str">
        <f>IF(I74315="OUTSTANDING",'Data Table Volumes'!$B$1-G74315,"NA")</f>
        <v>NA</v>
      </c>
    </row>
    <row r="74316" spans="17:17">
      <c r="Q74316" s="32" t="str">
        <f>IF(I74316="OUTSTANDING",'Data Table Volumes'!$B$1-G74316,"NA")</f>
        <v>NA</v>
      </c>
    </row>
    <row r="74317" spans="17:17">
      <c r="Q74317" s="32" t="str">
        <f>IF(I74317="OUTSTANDING",'Data Table Volumes'!$B$1-G74317,"NA")</f>
        <v>NA</v>
      </c>
    </row>
    <row r="74318" spans="17:17">
      <c r="Q74318" s="32" t="str">
        <f>IF(I74318="OUTSTANDING",'Data Table Volumes'!$B$1-G74318,"NA")</f>
        <v>NA</v>
      </c>
    </row>
    <row r="74319" spans="17:17">
      <c r="Q74319" s="32" t="str">
        <f>IF(I74319="OUTSTANDING",'Data Table Volumes'!$B$1-G74319,"NA")</f>
        <v>NA</v>
      </c>
    </row>
    <row r="74320" spans="17:17">
      <c r="Q74320" s="32" t="str">
        <f>IF(I74320="OUTSTANDING",'Data Table Volumes'!$B$1-G74320,"NA")</f>
        <v>NA</v>
      </c>
    </row>
    <row r="74321" spans="17:17">
      <c r="Q74321" s="32" t="str">
        <f>IF(I74321="OUTSTANDING",'Data Table Volumes'!$B$1-G74321,"NA")</f>
        <v>NA</v>
      </c>
    </row>
    <row r="74322" spans="17:17">
      <c r="Q74322" s="32" t="str">
        <f>IF(I74322="OUTSTANDING",'Data Table Volumes'!$B$1-G74322,"NA")</f>
        <v>NA</v>
      </c>
    </row>
    <row r="74323" spans="17:17">
      <c r="Q74323" s="32" t="str">
        <f>IF(I74323="OUTSTANDING",'Data Table Volumes'!$B$1-G74323,"NA")</f>
        <v>NA</v>
      </c>
    </row>
    <row r="74324" spans="17:17">
      <c r="Q74324" s="32" t="str">
        <f>IF(I74324="OUTSTANDING",'Data Table Volumes'!$B$1-G74324,"NA")</f>
        <v>NA</v>
      </c>
    </row>
    <row r="74325" spans="17:17">
      <c r="Q74325" s="32" t="str">
        <f>IF(I74325="OUTSTANDING",'Data Table Volumes'!$B$1-G74325,"NA")</f>
        <v>NA</v>
      </c>
    </row>
    <row r="74326" spans="17:17">
      <c r="Q74326" s="32" t="str">
        <f>IF(I74326="OUTSTANDING",'Data Table Volumes'!$B$1-G74326,"NA")</f>
        <v>NA</v>
      </c>
    </row>
    <row r="74327" spans="17:17">
      <c r="Q74327" s="32" t="str">
        <f>IF(I74327="OUTSTANDING",'Data Table Volumes'!$B$1-G74327,"NA")</f>
        <v>NA</v>
      </c>
    </row>
    <row r="74328" spans="17:17">
      <c r="Q74328" s="32" t="str">
        <f>IF(I74328="OUTSTANDING",'Data Table Volumes'!$B$1-G74328,"NA")</f>
        <v>NA</v>
      </c>
    </row>
    <row r="74329" spans="17:17">
      <c r="Q74329" s="32" t="str">
        <f>IF(I74329="OUTSTANDING",'Data Table Volumes'!$B$1-G74329,"NA")</f>
        <v>NA</v>
      </c>
    </row>
    <row r="74330" spans="17:17">
      <c r="Q74330" s="32" t="str">
        <f>IF(I74330="OUTSTANDING",'Data Table Volumes'!$B$1-G74330,"NA")</f>
        <v>NA</v>
      </c>
    </row>
    <row r="74331" spans="17:17">
      <c r="Q74331" s="32" t="str">
        <f>IF(I74331="OUTSTANDING",'Data Table Volumes'!$B$1-G74331,"NA")</f>
        <v>NA</v>
      </c>
    </row>
    <row r="74332" spans="17:17">
      <c r="Q74332" s="32" t="str">
        <f>IF(I74332="OUTSTANDING",'Data Table Volumes'!$B$1-G74332,"NA")</f>
        <v>NA</v>
      </c>
    </row>
    <row r="74333" spans="17:17">
      <c r="Q74333" s="32" t="str">
        <f>IF(I74333="OUTSTANDING",'Data Table Volumes'!$B$1-G74333,"NA")</f>
        <v>NA</v>
      </c>
    </row>
    <row r="74334" spans="17:17">
      <c r="Q74334" s="32" t="str">
        <f>IF(I74334="OUTSTANDING",'Data Table Volumes'!$B$1-G74334,"NA")</f>
        <v>NA</v>
      </c>
    </row>
    <row r="74335" spans="17:17">
      <c r="Q74335" s="32" t="str">
        <f>IF(I74335="OUTSTANDING",'Data Table Volumes'!$B$1-G74335,"NA")</f>
        <v>NA</v>
      </c>
    </row>
    <row r="74336" spans="17:17">
      <c r="Q74336" s="32" t="str">
        <f>IF(I74336="OUTSTANDING",'Data Table Volumes'!$B$1-G74336,"NA")</f>
        <v>NA</v>
      </c>
    </row>
    <row r="74337" spans="17:17">
      <c r="Q74337" s="32" t="str">
        <f>IF(I74337="OUTSTANDING",'Data Table Volumes'!$B$1-G74337,"NA")</f>
        <v>NA</v>
      </c>
    </row>
    <row r="74338" spans="17:17">
      <c r="Q74338" s="32" t="str">
        <f>IF(I74338="OUTSTANDING",'Data Table Volumes'!$B$1-G74338,"NA")</f>
        <v>NA</v>
      </c>
    </row>
    <row r="74339" spans="17:17">
      <c r="Q74339" s="32" t="str">
        <f>IF(I74339="OUTSTANDING",'Data Table Volumes'!$B$1-G74339,"NA")</f>
        <v>NA</v>
      </c>
    </row>
    <row r="74340" spans="17:17">
      <c r="Q74340" s="32" t="str">
        <f>IF(I74340="OUTSTANDING",'Data Table Volumes'!$B$1-G74340,"NA")</f>
        <v>NA</v>
      </c>
    </row>
    <row r="74341" spans="17:17">
      <c r="Q74341" s="32" t="str">
        <f>IF(I74341="OUTSTANDING",'Data Table Volumes'!$B$1-G74341,"NA")</f>
        <v>NA</v>
      </c>
    </row>
    <row r="74342" spans="17:17">
      <c r="Q74342" s="32" t="str">
        <f>IF(I74342="OUTSTANDING",'Data Table Volumes'!$B$1-G74342,"NA")</f>
        <v>NA</v>
      </c>
    </row>
    <row r="74343" spans="17:17">
      <c r="Q74343" s="32" t="str">
        <f>IF(I74343="OUTSTANDING",'Data Table Volumes'!$B$1-G74343,"NA")</f>
        <v>NA</v>
      </c>
    </row>
    <row r="74344" spans="17:17">
      <c r="Q74344" s="32" t="str">
        <f>IF(I74344="OUTSTANDING",'Data Table Volumes'!$B$1-G74344,"NA")</f>
        <v>NA</v>
      </c>
    </row>
    <row r="74345" spans="17:17">
      <c r="Q74345" s="32" t="str">
        <f>IF(I74345="OUTSTANDING",'Data Table Volumes'!$B$1-G74345,"NA")</f>
        <v>NA</v>
      </c>
    </row>
    <row r="74346" spans="17:17">
      <c r="Q74346" s="32" t="str">
        <f>IF(I74346="OUTSTANDING",'Data Table Volumes'!$B$1-G74346,"NA")</f>
        <v>NA</v>
      </c>
    </row>
    <row r="74347" spans="17:17">
      <c r="Q74347" s="32" t="str">
        <f>IF(I74347="OUTSTANDING",'Data Table Volumes'!$B$1-G74347,"NA")</f>
        <v>NA</v>
      </c>
    </row>
    <row r="74348" spans="17:17">
      <c r="Q74348" s="32" t="str">
        <f>IF(I74348="OUTSTANDING",'Data Table Volumes'!$B$1-G74348,"NA")</f>
        <v>NA</v>
      </c>
    </row>
    <row r="74349" spans="17:17">
      <c r="Q74349" s="32" t="str">
        <f>IF(I74349="OUTSTANDING",'Data Table Volumes'!$B$1-G74349,"NA")</f>
        <v>NA</v>
      </c>
    </row>
    <row r="74350" spans="17:17">
      <c r="Q74350" s="32" t="str">
        <f>IF(I74350="OUTSTANDING",'Data Table Volumes'!$B$1-G74350,"NA")</f>
        <v>NA</v>
      </c>
    </row>
    <row r="74351" spans="17:17">
      <c r="Q74351" s="32" t="str">
        <f>IF(I74351="OUTSTANDING",'Data Table Volumes'!$B$1-G74351,"NA")</f>
        <v>NA</v>
      </c>
    </row>
    <row r="74352" spans="17:17">
      <c r="Q74352" s="32" t="str">
        <f>IF(I74352="OUTSTANDING",'Data Table Volumes'!$B$1-G74352,"NA")</f>
        <v>NA</v>
      </c>
    </row>
    <row r="74353" spans="17:17">
      <c r="Q74353" s="32" t="str">
        <f>IF(I74353="OUTSTANDING",'Data Table Volumes'!$B$1-G74353,"NA")</f>
        <v>NA</v>
      </c>
    </row>
    <row r="74354" spans="17:17">
      <c r="Q74354" s="32" t="str">
        <f>IF(I74354="OUTSTANDING",'Data Table Volumes'!$B$1-G74354,"NA")</f>
        <v>NA</v>
      </c>
    </row>
    <row r="74355" spans="17:17">
      <c r="Q74355" s="32" t="str">
        <f>IF(I74355="OUTSTANDING",'Data Table Volumes'!$B$1-G74355,"NA")</f>
        <v>NA</v>
      </c>
    </row>
    <row r="74356" spans="17:17">
      <c r="Q74356" s="32" t="str">
        <f>IF(I74356="OUTSTANDING",'Data Table Volumes'!$B$1-G74356,"NA")</f>
        <v>NA</v>
      </c>
    </row>
    <row r="74357" spans="17:17">
      <c r="Q74357" s="32" t="str">
        <f>IF(I74357="OUTSTANDING",'Data Table Volumes'!$B$1-G74357,"NA")</f>
        <v>NA</v>
      </c>
    </row>
    <row r="74358" spans="17:17">
      <c r="Q74358" s="32" t="str">
        <f>IF(I74358="OUTSTANDING",'Data Table Volumes'!$B$1-G74358,"NA")</f>
        <v>NA</v>
      </c>
    </row>
    <row r="74359" spans="17:17">
      <c r="Q74359" s="32" t="str">
        <f>IF(I74359="OUTSTANDING",'Data Table Volumes'!$B$1-G74359,"NA")</f>
        <v>NA</v>
      </c>
    </row>
    <row r="74360" spans="17:17">
      <c r="Q74360" s="32" t="str">
        <f>IF(I74360="OUTSTANDING",'Data Table Volumes'!$B$1-G74360,"NA")</f>
        <v>NA</v>
      </c>
    </row>
    <row r="74361" spans="17:17">
      <c r="Q74361" s="32" t="str">
        <f>IF(I74361="OUTSTANDING",'Data Table Volumes'!$B$1-G74361,"NA")</f>
        <v>NA</v>
      </c>
    </row>
    <row r="74362" spans="17:17">
      <c r="Q74362" s="32" t="str">
        <f>IF(I74362="OUTSTANDING",'Data Table Volumes'!$B$1-G74362,"NA")</f>
        <v>NA</v>
      </c>
    </row>
    <row r="74363" spans="17:17">
      <c r="Q74363" s="32" t="str">
        <f>IF(I74363="OUTSTANDING",'Data Table Volumes'!$B$1-G74363,"NA")</f>
        <v>NA</v>
      </c>
    </row>
    <row r="74364" spans="17:17">
      <c r="Q74364" s="32" t="str">
        <f>IF(I74364="OUTSTANDING",'Data Table Volumes'!$B$1-G74364,"NA")</f>
        <v>NA</v>
      </c>
    </row>
    <row r="74365" spans="17:17">
      <c r="Q74365" s="32" t="str">
        <f>IF(I74365="OUTSTANDING",'Data Table Volumes'!$B$1-G74365,"NA")</f>
        <v>NA</v>
      </c>
    </row>
    <row r="74366" spans="17:17">
      <c r="Q74366" s="32" t="str">
        <f>IF(I74366="OUTSTANDING",'Data Table Volumes'!$B$1-G74366,"NA")</f>
        <v>NA</v>
      </c>
    </row>
    <row r="74367" spans="17:17">
      <c r="Q74367" s="32" t="str">
        <f>IF(I74367="OUTSTANDING",'Data Table Volumes'!$B$1-G74367,"NA")</f>
        <v>NA</v>
      </c>
    </row>
    <row r="74368" spans="17:17">
      <c r="Q74368" s="32" t="str">
        <f>IF(I74368="OUTSTANDING",'Data Table Volumes'!$B$1-G74368,"NA")</f>
        <v>NA</v>
      </c>
    </row>
    <row r="74369" spans="17:17">
      <c r="Q74369" s="32" t="str">
        <f>IF(I74369="OUTSTANDING",'Data Table Volumes'!$B$1-G74369,"NA")</f>
        <v>NA</v>
      </c>
    </row>
    <row r="74370" spans="17:17">
      <c r="Q74370" s="32" t="str">
        <f>IF(I74370="OUTSTANDING",'Data Table Volumes'!$B$1-G74370,"NA")</f>
        <v>NA</v>
      </c>
    </row>
    <row r="74371" spans="17:17">
      <c r="Q74371" s="32" t="str">
        <f>IF(I74371="OUTSTANDING",'Data Table Volumes'!$B$1-G74371,"NA")</f>
        <v>NA</v>
      </c>
    </row>
    <row r="74372" spans="17:17">
      <c r="Q74372" s="32" t="str">
        <f>IF(I74372="OUTSTANDING",'Data Table Volumes'!$B$1-G74372,"NA")</f>
        <v>NA</v>
      </c>
    </row>
    <row r="74373" spans="17:17">
      <c r="Q74373" s="32" t="str">
        <f>IF(I74373="OUTSTANDING",'Data Table Volumes'!$B$1-G74373,"NA")</f>
        <v>NA</v>
      </c>
    </row>
    <row r="74374" spans="17:17">
      <c r="Q74374" s="32" t="str">
        <f>IF(I74374="OUTSTANDING",'Data Table Volumes'!$B$1-G74374,"NA")</f>
        <v>NA</v>
      </c>
    </row>
    <row r="74375" spans="17:17">
      <c r="Q74375" s="32" t="str">
        <f>IF(I74375="OUTSTANDING",'Data Table Volumes'!$B$1-G74375,"NA")</f>
        <v>NA</v>
      </c>
    </row>
    <row r="74376" spans="17:17">
      <c r="Q74376" s="32" t="str">
        <f>IF(I74376="OUTSTANDING",'Data Table Volumes'!$B$1-G74376,"NA")</f>
        <v>NA</v>
      </c>
    </row>
    <row r="74377" spans="17:17">
      <c r="Q74377" s="32" t="str">
        <f>IF(I74377="OUTSTANDING",'Data Table Volumes'!$B$1-G74377,"NA")</f>
        <v>NA</v>
      </c>
    </row>
    <row r="74378" spans="17:17">
      <c r="Q74378" s="32" t="str">
        <f>IF(I74378="OUTSTANDING",'Data Table Volumes'!$B$1-G74378,"NA")</f>
        <v>NA</v>
      </c>
    </row>
    <row r="74379" spans="17:17">
      <c r="Q74379" s="32" t="str">
        <f>IF(I74379="OUTSTANDING",'Data Table Volumes'!$B$1-G74379,"NA")</f>
        <v>NA</v>
      </c>
    </row>
    <row r="74380" spans="17:17">
      <c r="Q74380" s="32" t="str">
        <f>IF(I74380="OUTSTANDING",'Data Table Volumes'!$B$1-G74380,"NA")</f>
        <v>NA</v>
      </c>
    </row>
    <row r="74381" spans="17:17">
      <c r="Q74381" s="32" t="str">
        <f>IF(I74381="OUTSTANDING",'Data Table Volumes'!$B$1-G74381,"NA")</f>
        <v>NA</v>
      </c>
    </row>
    <row r="74382" spans="17:17">
      <c r="Q74382" s="32" t="str">
        <f>IF(I74382="OUTSTANDING",'Data Table Volumes'!$B$1-G74382,"NA")</f>
        <v>NA</v>
      </c>
    </row>
    <row r="74383" spans="17:17">
      <c r="Q74383" s="32" t="str">
        <f>IF(I74383="OUTSTANDING",'Data Table Volumes'!$B$1-G74383,"NA")</f>
        <v>NA</v>
      </c>
    </row>
    <row r="74384" spans="17:17">
      <c r="Q74384" s="32" t="str">
        <f>IF(I74384="OUTSTANDING",'Data Table Volumes'!$B$1-G74384,"NA")</f>
        <v>NA</v>
      </c>
    </row>
    <row r="74385" spans="17:17">
      <c r="Q74385" s="32" t="str">
        <f>IF(I74385="OUTSTANDING",'Data Table Volumes'!$B$1-G74385,"NA")</f>
        <v>NA</v>
      </c>
    </row>
    <row r="74386" spans="17:17">
      <c r="Q74386" s="32" t="str">
        <f>IF(I74386="OUTSTANDING",'Data Table Volumes'!$B$1-G74386,"NA")</f>
        <v>NA</v>
      </c>
    </row>
    <row r="74387" spans="17:17">
      <c r="Q74387" s="32" t="str">
        <f>IF(I74387="OUTSTANDING",'Data Table Volumes'!$B$1-G74387,"NA")</f>
        <v>NA</v>
      </c>
    </row>
    <row r="74388" spans="17:17">
      <c r="Q74388" s="32" t="str">
        <f>IF(I74388="OUTSTANDING",'Data Table Volumes'!$B$1-G74388,"NA")</f>
        <v>NA</v>
      </c>
    </row>
    <row r="74389" spans="17:17">
      <c r="Q74389" s="32" t="str">
        <f>IF(I74389="OUTSTANDING",'Data Table Volumes'!$B$1-G74389,"NA")</f>
        <v>NA</v>
      </c>
    </row>
    <row r="74390" spans="17:17">
      <c r="Q74390" s="32" t="str">
        <f>IF(I74390="OUTSTANDING",'Data Table Volumes'!$B$1-G74390,"NA")</f>
        <v>NA</v>
      </c>
    </row>
    <row r="74391" spans="17:17">
      <c r="Q74391" s="32" t="str">
        <f>IF(I74391="OUTSTANDING",'Data Table Volumes'!$B$1-G74391,"NA")</f>
        <v>NA</v>
      </c>
    </row>
    <row r="74392" spans="17:17">
      <c r="Q74392" s="32" t="str">
        <f>IF(I74392="OUTSTANDING",'Data Table Volumes'!$B$1-G74392,"NA")</f>
        <v>NA</v>
      </c>
    </row>
    <row r="74393" spans="17:17">
      <c r="Q74393" s="32" t="str">
        <f>IF(I74393="OUTSTANDING",'Data Table Volumes'!$B$1-G74393,"NA")</f>
        <v>NA</v>
      </c>
    </row>
    <row r="74394" spans="17:17">
      <c r="Q74394" s="32" t="str">
        <f>IF(I74394="OUTSTANDING",'Data Table Volumes'!$B$1-G74394,"NA")</f>
        <v>NA</v>
      </c>
    </row>
    <row r="74395" spans="17:17">
      <c r="Q74395" s="32" t="str">
        <f>IF(I74395="OUTSTANDING",'Data Table Volumes'!$B$1-G74395,"NA")</f>
        <v>NA</v>
      </c>
    </row>
    <row r="74396" spans="17:17">
      <c r="Q74396" s="32" t="str">
        <f>IF(I74396="OUTSTANDING",'Data Table Volumes'!$B$1-G74396,"NA")</f>
        <v>NA</v>
      </c>
    </row>
    <row r="74397" spans="17:17">
      <c r="Q74397" s="32" t="str">
        <f>IF(I74397="OUTSTANDING",'Data Table Volumes'!$B$1-G74397,"NA")</f>
        <v>NA</v>
      </c>
    </row>
    <row r="74398" spans="17:17">
      <c r="Q74398" s="32" t="str">
        <f>IF(I74398="OUTSTANDING",'Data Table Volumes'!$B$1-G74398,"NA")</f>
        <v>NA</v>
      </c>
    </row>
    <row r="74399" spans="17:17">
      <c r="Q74399" s="32" t="str">
        <f>IF(I74399="OUTSTANDING",'Data Table Volumes'!$B$1-G74399,"NA")</f>
        <v>NA</v>
      </c>
    </row>
    <row r="74400" spans="17:17">
      <c r="Q74400" s="32" t="str">
        <f>IF(I74400="OUTSTANDING",'Data Table Volumes'!$B$1-G74400,"NA")</f>
        <v>NA</v>
      </c>
    </row>
    <row r="74401" spans="17:17">
      <c r="Q74401" s="32" t="str">
        <f>IF(I74401="OUTSTANDING",'Data Table Volumes'!$B$1-G74401,"NA")</f>
        <v>NA</v>
      </c>
    </row>
    <row r="74402" spans="17:17">
      <c r="Q74402" s="32" t="str">
        <f>IF(I74402="OUTSTANDING",'Data Table Volumes'!$B$1-G74402,"NA")</f>
        <v>NA</v>
      </c>
    </row>
    <row r="74403" spans="17:17">
      <c r="Q74403" s="32" t="str">
        <f>IF(I74403="OUTSTANDING",'Data Table Volumes'!$B$1-G74403,"NA")</f>
        <v>NA</v>
      </c>
    </row>
    <row r="74404" spans="17:17">
      <c r="Q74404" s="32" t="str">
        <f>IF(I74404="OUTSTANDING",'Data Table Volumes'!$B$1-G74404,"NA")</f>
        <v>NA</v>
      </c>
    </row>
    <row r="74405" spans="17:17">
      <c r="Q74405" s="32" t="str">
        <f>IF(I74405="OUTSTANDING",'Data Table Volumes'!$B$1-G74405,"NA")</f>
        <v>NA</v>
      </c>
    </row>
    <row r="74406" spans="17:17">
      <c r="Q74406" s="32" t="str">
        <f>IF(I74406="OUTSTANDING",'Data Table Volumes'!$B$1-G74406,"NA")</f>
        <v>NA</v>
      </c>
    </row>
    <row r="74407" spans="17:17">
      <c r="Q74407" s="32" t="str">
        <f>IF(I74407="OUTSTANDING",'Data Table Volumes'!$B$1-G74407,"NA")</f>
        <v>NA</v>
      </c>
    </row>
    <row r="74408" spans="17:17">
      <c r="Q74408" s="32" t="str">
        <f>IF(I74408="OUTSTANDING",'Data Table Volumes'!$B$1-G74408,"NA")</f>
        <v>NA</v>
      </c>
    </row>
    <row r="74409" spans="17:17">
      <c r="Q74409" s="32" t="str">
        <f>IF(I74409="OUTSTANDING",'Data Table Volumes'!$B$1-G74409,"NA")</f>
        <v>NA</v>
      </c>
    </row>
    <row r="74410" spans="17:17">
      <c r="Q74410" s="32" t="str">
        <f>IF(I74410="OUTSTANDING",'Data Table Volumes'!$B$1-G74410,"NA")</f>
        <v>NA</v>
      </c>
    </row>
    <row r="74411" spans="17:17">
      <c r="Q74411" s="32" t="str">
        <f>IF(I74411="OUTSTANDING",'Data Table Volumes'!$B$1-G74411,"NA")</f>
        <v>NA</v>
      </c>
    </row>
    <row r="74412" spans="17:17">
      <c r="Q74412" s="32" t="str">
        <f>IF(I74412="OUTSTANDING",'Data Table Volumes'!$B$1-G74412,"NA")</f>
        <v>NA</v>
      </c>
    </row>
    <row r="74413" spans="17:17">
      <c r="Q74413" s="32" t="str">
        <f>IF(I74413="OUTSTANDING",'Data Table Volumes'!$B$1-G74413,"NA")</f>
        <v>NA</v>
      </c>
    </row>
    <row r="74414" spans="17:17">
      <c r="Q74414" s="32" t="str">
        <f>IF(I74414="OUTSTANDING",'Data Table Volumes'!$B$1-G74414,"NA")</f>
        <v>NA</v>
      </c>
    </row>
    <row r="74415" spans="17:17">
      <c r="Q74415" s="32" t="str">
        <f>IF(I74415="OUTSTANDING",'Data Table Volumes'!$B$1-G74415,"NA")</f>
        <v>NA</v>
      </c>
    </row>
    <row r="74416" spans="17:17">
      <c r="Q74416" s="32" t="str">
        <f>IF(I74416="OUTSTANDING",'Data Table Volumes'!$B$1-G74416,"NA")</f>
        <v>NA</v>
      </c>
    </row>
    <row r="74417" spans="17:17">
      <c r="Q74417" s="32" t="str">
        <f>IF(I74417="OUTSTANDING",'Data Table Volumes'!$B$1-G74417,"NA")</f>
        <v>NA</v>
      </c>
    </row>
    <row r="74418" spans="17:17">
      <c r="Q74418" s="32" t="str">
        <f>IF(I74418="OUTSTANDING",'Data Table Volumes'!$B$1-G74418,"NA")</f>
        <v>NA</v>
      </c>
    </row>
    <row r="74419" spans="17:17">
      <c r="Q74419" s="32" t="str">
        <f>IF(I74419="OUTSTANDING",'Data Table Volumes'!$B$1-G74419,"NA")</f>
        <v>NA</v>
      </c>
    </row>
    <row r="74420" spans="17:17">
      <c r="Q74420" s="32" t="str">
        <f>IF(I74420="OUTSTANDING",'Data Table Volumes'!$B$1-G74420,"NA")</f>
        <v>NA</v>
      </c>
    </row>
    <row r="74421" spans="17:17">
      <c r="Q74421" s="32" t="str">
        <f>IF(I74421="OUTSTANDING",'Data Table Volumes'!$B$1-G74421,"NA")</f>
        <v>NA</v>
      </c>
    </row>
    <row r="74422" spans="17:17">
      <c r="Q74422" s="32" t="str">
        <f>IF(I74422="OUTSTANDING",'Data Table Volumes'!$B$1-G74422,"NA")</f>
        <v>NA</v>
      </c>
    </row>
    <row r="74423" spans="17:17">
      <c r="Q74423" s="32" t="str">
        <f>IF(I74423="OUTSTANDING",'Data Table Volumes'!$B$1-G74423,"NA")</f>
        <v>NA</v>
      </c>
    </row>
    <row r="74424" spans="17:17">
      <c r="Q74424" s="32" t="str">
        <f>IF(I74424="OUTSTANDING",'Data Table Volumes'!$B$1-G74424,"NA")</f>
        <v>NA</v>
      </c>
    </row>
    <row r="74425" spans="17:17">
      <c r="Q74425" s="32" t="str">
        <f>IF(I74425="OUTSTANDING",'Data Table Volumes'!$B$1-G74425,"NA")</f>
        <v>NA</v>
      </c>
    </row>
    <row r="74426" spans="17:17">
      <c r="Q74426" s="32" t="str">
        <f>IF(I74426="OUTSTANDING",'Data Table Volumes'!$B$1-G74426,"NA")</f>
        <v>NA</v>
      </c>
    </row>
    <row r="74427" spans="17:17">
      <c r="Q74427" s="32" t="str">
        <f>IF(I74427="OUTSTANDING",'Data Table Volumes'!$B$1-G74427,"NA")</f>
        <v>NA</v>
      </c>
    </row>
    <row r="74428" spans="17:17">
      <c r="Q74428" s="32" t="str">
        <f>IF(I74428="OUTSTANDING",'Data Table Volumes'!$B$1-G74428,"NA")</f>
        <v>NA</v>
      </c>
    </row>
    <row r="74429" spans="17:17">
      <c r="Q74429" s="32" t="str">
        <f>IF(I74429="OUTSTANDING",'Data Table Volumes'!$B$1-G74429,"NA")</f>
        <v>NA</v>
      </c>
    </row>
    <row r="74430" spans="17:17">
      <c r="Q74430" s="32" t="str">
        <f>IF(I74430="OUTSTANDING",'Data Table Volumes'!$B$1-G74430,"NA")</f>
        <v>NA</v>
      </c>
    </row>
    <row r="74431" spans="17:17">
      <c r="Q74431" s="32" t="str">
        <f>IF(I74431="OUTSTANDING",'Data Table Volumes'!$B$1-G74431,"NA")</f>
        <v>NA</v>
      </c>
    </row>
    <row r="74432" spans="17:17">
      <c r="Q74432" s="32" t="str">
        <f>IF(I74432="OUTSTANDING",'Data Table Volumes'!$B$1-G74432,"NA")</f>
        <v>NA</v>
      </c>
    </row>
    <row r="74433" spans="17:17">
      <c r="Q74433" s="32" t="str">
        <f>IF(I74433="OUTSTANDING",'Data Table Volumes'!$B$1-G74433,"NA")</f>
        <v>NA</v>
      </c>
    </row>
    <row r="74434" spans="17:17">
      <c r="Q74434" s="32" t="str">
        <f>IF(I74434="OUTSTANDING",'Data Table Volumes'!$B$1-G74434,"NA")</f>
        <v>NA</v>
      </c>
    </row>
    <row r="74435" spans="17:17">
      <c r="Q74435" s="32" t="str">
        <f>IF(I74435="OUTSTANDING",'Data Table Volumes'!$B$1-G74435,"NA")</f>
        <v>NA</v>
      </c>
    </row>
    <row r="74436" spans="17:17">
      <c r="Q74436" s="32" t="str">
        <f>IF(I74436="OUTSTANDING",'Data Table Volumes'!$B$1-G74436,"NA")</f>
        <v>NA</v>
      </c>
    </row>
    <row r="74437" spans="17:17">
      <c r="Q74437" s="32" t="str">
        <f>IF(I74437="OUTSTANDING",'Data Table Volumes'!$B$1-G74437,"NA")</f>
        <v>NA</v>
      </c>
    </row>
    <row r="74438" spans="17:17">
      <c r="Q74438" s="32" t="str">
        <f>IF(I74438="OUTSTANDING",'Data Table Volumes'!$B$1-G74438,"NA")</f>
        <v>NA</v>
      </c>
    </row>
    <row r="74439" spans="17:17">
      <c r="Q74439" s="32" t="str">
        <f>IF(I74439="OUTSTANDING",'Data Table Volumes'!$B$1-G74439,"NA")</f>
        <v>NA</v>
      </c>
    </row>
    <row r="74440" spans="17:17">
      <c r="Q74440" s="32" t="str">
        <f>IF(I74440="OUTSTANDING",'Data Table Volumes'!$B$1-G74440,"NA")</f>
        <v>NA</v>
      </c>
    </row>
    <row r="74441" spans="17:17">
      <c r="Q74441" s="32" t="str">
        <f>IF(I74441="OUTSTANDING",'Data Table Volumes'!$B$1-G74441,"NA")</f>
        <v>NA</v>
      </c>
    </row>
    <row r="74442" spans="17:17">
      <c r="Q74442" s="32" t="str">
        <f>IF(I74442="OUTSTANDING",'Data Table Volumes'!$B$1-G74442,"NA")</f>
        <v>NA</v>
      </c>
    </row>
    <row r="74443" spans="17:17">
      <c r="Q74443" s="32" t="str">
        <f>IF(I74443="OUTSTANDING",'Data Table Volumes'!$B$1-G74443,"NA")</f>
        <v>NA</v>
      </c>
    </row>
    <row r="74444" spans="17:17">
      <c r="Q74444" s="32" t="str">
        <f>IF(I74444="OUTSTANDING",'Data Table Volumes'!$B$1-G74444,"NA")</f>
        <v>NA</v>
      </c>
    </row>
    <row r="74445" spans="17:17">
      <c r="Q74445" s="32" t="str">
        <f>IF(I74445="OUTSTANDING",'Data Table Volumes'!$B$1-G74445,"NA")</f>
        <v>NA</v>
      </c>
    </row>
    <row r="74446" spans="17:17">
      <c r="Q74446" s="32" t="str">
        <f>IF(I74446="OUTSTANDING",'Data Table Volumes'!$B$1-G74446,"NA")</f>
        <v>NA</v>
      </c>
    </row>
    <row r="74447" spans="17:17">
      <c r="Q74447" s="32" t="str">
        <f>IF(I74447="OUTSTANDING",'Data Table Volumes'!$B$1-G74447,"NA")</f>
        <v>NA</v>
      </c>
    </row>
    <row r="74448" spans="17:17">
      <c r="Q74448" s="32" t="str">
        <f>IF(I74448="OUTSTANDING",'Data Table Volumes'!$B$1-G74448,"NA")</f>
        <v>NA</v>
      </c>
    </row>
    <row r="74449" spans="17:17">
      <c r="Q74449" s="32" t="str">
        <f>IF(I74449="OUTSTANDING",'Data Table Volumes'!$B$1-G74449,"NA")</f>
        <v>NA</v>
      </c>
    </row>
    <row r="74450" spans="17:17">
      <c r="Q74450" s="32" t="str">
        <f>IF(I74450="OUTSTANDING",'Data Table Volumes'!$B$1-G74450,"NA")</f>
        <v>NA</v>
      </c>
    </row>
    <row r="74451" spans="17:17">
      <c r="Q74451" s="32" t="str">
        <f>IF(I74451="OUTSTANDING",'Data Table Volumes'!$B$1-G74451,"NA")</f>
        <v>NA</v>
      </c>
    </row>
    <row r="74452" spans="17:17">
      <c r="Q74452" s="32" t="str">
        <f>IF(I74452="OUTSTANDING",'Data Table Volumes'!$B$1-G74452,"NA")</f>
        <v>NA</v>
      </c>
    </row>
    <row r="74453" spans="17:17">
      <c r="Q74453" s="32" t="str">
        <f>IF(I74453="OUTSTANDING",'Data Table Volumes'!$B$1-G74453,"NA")</f>
        <v>NA</v>
      </c>
    </row>
    <row r="74454" spans="17:17">
      <c r="Q74454" s="32" t="str">
        <f>IF(I74454="OUTSTANDING",'Data Table Volumes'!$B$1-G74454,"NA")</f>
        <v>NA</v>
      </c>
    </row>
    <row r="74455" spans="17:17">
      <c r="Q74455" s="32" t="str">
        <f>IF(I74455="OUTSTANDING",'Data Table Volumes'!$B$1-G74455,"NA")</f>
        <v>NA</v>
      </c>
    </row>
    <row r="74456" spans="17:17">
      <c r="Q74456" s="32" t="str">
        <f>IF(I74456="OUTSTANDING",'Data Table Volumes'!$B$1-G74456,"NA")</f>
        <v>NA</v>
      </c>
    </row>
    <row r="74457" spans="17:17">
      <c r="Q74457" s="32" t="str">
        <f>IF(I74457="OUTSTANDING",'Data Table Volumes'!$B$1-G74457,"NA")</f>
        <v>NA</v>
      </c>
    </row>
    <row r="74458" spans="17:17">
      <c r="Q74458" s="32" t="str">
        <f>IF(I74458="OUTSTANDING",'Data Table Volumes'!$B$1-G74458,"NA")</f>
        <v>NA</v>
      </c>
    </row>
    <row r="74459" spans="17:17">
      <c r="Q74459" s="32" t="str">
        <f>IF(I74459="OUTSTANDING",'Data Table Volumes'!$B$1-G74459,"NA")</f>
        <v>NA</v>
      </c>
    </row>
    <row r="74460" spans="17:17">
      <c r="Q74460" s="32" t="str">
        <f>IF(I74460="OUTSTANDING",'Data Table Volumes'!$B$1-G74460,"NA")</f>
        <v>NA</v>
      </c>
    </row>
    <row r="74461" spans="17:17">
      <c r="Q74461" s="32" t="str">
        <f>IF(I74461="OUTSTANDING",'Data Table Volumes'!$B$1-G74461,"NA")</f>
        <v>NA</v>
      </c>
    </row>
    <row r="74462" spans="17:17">
      <c r="Q74462" s="32" t="str">
        <f>IF(I74462="OUTSTANDING",'Data Table Volumes'!$B$1-G74462,"NA")</f>
        <v>NA</v>
      </c>
    </row>
    <row r="74463" spans="17:17">
      <c r="Q74463" s="32" t="str">
        <f>IF(I74463="OUTSTANDING",'Data Table Volumes'!$B$1-G74463,"NA")</f>
        <v>NA</v>
      </c>
    </row>
    <row r="74464" spans="17:17">
      <c r="Q74464" s="32" t="str">
        <f>IF(I74464="OUTSTANDING",'Data Table Volumes'!$B$1-G74464,"NA")</f>
        <v>NA</v>
      </c>
    </row>
    <row r="74465" spans="17:17">
      <c r="Q74465" s="32" t="str">
        <f>IF(I74465="OUTSTANDING",'Data Table Volumes'!$B$1-G74465,"NA")</f>
        <v>NA</v>
      </c>
    </row>
    <row r="74466" spans="17:17">
      <c r="Q74466" s="32" t="str">
        <f>IF(I74466="OUTSTANDING",'Data Table Volumes'!$B$1-G74466,"NA")</f>
        <v>NA</v>
      </c>
    </row>
    <row r="74467" spans="17:17">
      <c r="Q74467" s="32" t="str">
        <f>IF(I74467="OUTSTANDING",'Data Table Volumes'!$B$1-G74467,"NA")</f>
        <v>NA</v>
      </c>
    </row>
    <row r="74468" spans="17:17">
      <c r="Q74468" s="32" t="str">
        <f>IF(I74468="OUTSTANDING",'Data Table Volumes'!$B$1-G74468,"NA")</f>
        <v>NA</v>
      </c>
    </row>
    <row r="74469" spans="17:17">
      <c r="Q74469" s="32" t="str">
        <f>IF(I74469="OUTSTANDING",'Data Table Volumes'!$B$1-G74469,"NA")</f>
        <v>NA</v>
      </c>
    </row>
    <row r="74470" spans="17:17">
      <c r="Q74470" s="32" t="str">
        <f>IF(I74470="OUTSTANDING",'Data Table Volumes'!$B$1-G74470,"NA")</f>
        <v>NA</v>
      </c>
    </row>
    <row r="74471" spans="17:17">
      <c r="Q74471" s="32" t="str">
        <f>IF(I74471="OUTSTANDING",'Data Table Volumes'!$B$1-G74471,"NA")</f>
        <v>NA</v>
      </c>
    </row>
    <row r="74472" spans="17:17">
      <c r="Q74472" s="32" t="str">
        <f>IF(I74472="OUTSTANDING",'Data Table Volumes'!$B$1-G74472,"NA")</f>
        <v>NA</v>
      </c>
    </row>
    <row r="74473" spans="17:17">
      <c r="Q74473" s="32" t="str">
        <f>IF(I74473="OUTSTANDING",'Data Table Volumes'!$B$1-G74473,"NA")</f>
        <v>NA</v>
      </c>
    </row>
    <row r="74474" spans="17:17">
      <c r="Q74474" s="32" t="str">
        <f>IF(I74474="OUTSTANDING",'Data Table Volumes'!$B$1-G74474,"NA")</f>
        <v>NA</v>
      </c>
    </row>
    <row r="74475" spans="17:17">
      <c r="Q74475" s="32" t="str">
        <f>IF(I74475="OUTSTANDING",'Data Table Volumes'!$B$1-G74475,"NA")</f>
        <v>NA</v>
      </c>
    </row>
    <row r="74476" spans="17:17">
      <c r="Q74476" s="32" t="str">
        <f>IF(I74476="OUTSTANDING",'Data Table Volumes'!$B$1-G74476,"NA")</f>
        <v>NA</v>
      </c>
    </row>
    <row r="74477" spans="17:17">
      <c r="Q74477" s="32" t="str">
        <f>IF(I74477="OUTSTANDING",'Data Table Volumes'!$B$1-G74477,"NA")</f>
        <v>NA</v>
      </c>
    </row>
    <row r="74478" spans="17:17">
      <c r="Q74478" s="32" t="str">
        <f>IF(I74478="OUTSTANDING",'Data Table Volumes'!$B$1-G74478,"NA")</f>
        <v>NA</v>
      </c>
    </row>
    <row r="74479" spans="17:17">
      <c r="Q74479" s="32" t="str">
        <f>IF(I74479="OUTSTANDING",'Data Table Volumes'!$B$1-G74479,"NA")</f>
        <v>NA</v>
      </c>
    </row>
    <row r="74480" spans="17:17">
      <c r="Q74480" s="32" t="str">
        <f>IF(I74480="OUTSTANDING",'Data Table Volumes'!$B$1-G74480,"NA")</f>
        <v>NA</v>
      </c>
    </row>
    <row r="74481" spans="17:17">
      <c r="Q74481" s="32" t="str">
        <f>IF(I74481="OUTSTANDING",'Data Table Volumes'!$B$1-G74481,"NA")</f>
        <v>NA</v>
      </c>
    </row>
    <row r="74482" spans="17:17">
      <c r="Q74482" s="32" t="str">
        <f>IF(I74482="OUTSTANDING",'Data Table Volumes'!$B$1-G74482,"NA")</f>
        <v>NA</v>
      </c>
    </row>
    <row r="74483" spans="17:17">
      <c r="Q74483" s="32" t="str">
        <f>IF(I74483="OUTSTANDING",'Data Table Volumes'!$B$1-G74483,"NA")</f>
        <v>NA</v>
      </c>
    </row>
    <row r="74484" spans="17:17">
      <c r="Q74484" s="32" t="str">
        <f>IF(I74484="OUTSTANDING",'Data Table Volumes'!$B$1-G74484,"NA")</f>
        <v>NA</v>
      </c>
    </row>
    <row r="74485" spans="17:17">
      <c r="Q74485" s="32" t="str">
        <f>IF(I74485="OUTSTANDING",'Data Table Volumes'!$B$1-G74485,"NA")</f>
        <v>NA</v>
      </c>
    </row>
    <row r="74486" spans="17:17">
      <c r="Q74486" s="32" t="str">
        <f>IF(I74486="OUTSTANDING",'Data Table Volumes'!$B$1-G74486,"NA")</f>
        <v>NA</v>
      </c>
    </row>
    <row r="74487" spans="17:17">
      <c r="Q74487" s="32" t="str">
        <f>IF(I74487="OUTSTANDING",'Data Table Volumes'!$B$1-G74487,"NA")</f>
        <v>NA</v>
      </c>
    </row>
    <row r="74488" spans="17:17">
      <c r="Q74488" s="32" t="str">
        <f>IF(I74488="OUTSTANDING",'Data Table Volumes'!$B$1-G74488,"NA")</f>
        <v>NA</v>
      </c>
    </row>
    <row r="74489" spans="17:17">
      <c r="Q74489" s="32" t="str">
        <f>IF(I74489="OUTSTANDING",'Data Table Volumes'!$B$1-G74489,"NA")</f>
        <v>NA</v>
      </c>
    </row>
    <row r="74490" spans="17:17">
      <c r="Q74490" s="32" t="str">
        <f>IF(I74490="OUTSTANDING",'Data Table Volumes'!$B$1-G74490,"NA")</f>
        <v>NA</v>
      </c>
    </row>
    <row r="74491" spans="17:17">
      <c r="Q74491" s="32" t="str">
        <f>IF(I74491="OUTSTANDING",'Data Table Volumes'!$B$1-G74491,"NA")</f>
        <v>NA</v>
      </c>
    </row>
    <row r="74492" spans="17:17">
      <c r="Q74492" s="32" t="str">
        <f>IF(I74492="OUTSTANDING",'Data Table Volumes'!$B$1-G74492,"NA")</f>
        <v>NA</v>
      </c>
    </row>
    <row r="74493" spans="17:17">
      <c r="Q74493" s="32" t="str">
        <f>IF(I74493="OUTSTANDING",'Data Table Volumes'!$B$1-G74493,"NA")</f>
        <v>NA</v>
      </c>
    </row>
    <row r="74494" spans="17:17">
      <c r="Q74494" s="32" t="str">
        <f>IF(I74494="OUTSTANDING",'Data Table Volumes'!$B$1-G74494,"NA")</f>
        <v>NA</v>
      </c>
    </row>
    <row r="74495" spans="17:17">
      <c r="Q74495" s="32" t="str">
        <f>IF(I74495="OUTSTANDING",'Data Table Volumes'!$B$1-G74495,"NA")</f>
        <v>NA</v>
      </c>
    </row>
    <row r="74496" spans="17:17">
      <c r="Q74496" s="32" t="str">
        <f>IF(I74496="OUTSTANDING",'Data Table Volumes'!$B$1-G74496,"NA")</f>
        <v>NA</v>
      </c>
    </row>
    <row r="74497" spans="17:17">
      <c r="Q74497" s="32" t="str">
        <f>IF(I74497="OUTSTANDING",'Data Table Volumes'!$B$1-G74497,"NA")</f>
        <v>NA</v>
      </c>
    </row>
    <row r="74498" spans="17:17">
      <c r="Q74498" s="32" t="str">
        <f>IF(I74498="OUTSTANDING",'Data Table Volumes'!$B$1-G74498,"NA")</f>
        <v>NA</v>
      </c>
    </row>
    <row r="74499" spans="17:17">
      <c r="Q74499" s="32" t="str">
        <f>IF(I74499="OUTSTANDING",'Data Table Volumes'!$B$1-G74499,"NA")</f>
        <v>NA</v>
      </c>
    </row>
    <row r="74500" spans="17:17">
      <c r="Q74500" s="32" t="str">
        <f>IF(I74500="OUTSTANDING",'Data Table Volumes'!$B$1-G74500,"NA")</f>
        <v>NA</v>
      </c>
    </row>
    <row r="74501" spans="17:17">
      <c r="Q74501" s="32" t="str">
        <f>IF(I74501="OUTSTANDING",'Data Table Volumes'!$B$1-G74501,"NA")</f>
        <v>NA</v>
      </c>
    </row>
    <row r="74502" spans="17:17">
      <c r="Q74502" s="32" t="str">
        <f>IF(I74502="OUTSTANDING",'Data Table Volumes'!$B$1-G74502,"NA")</f>
        <v>NA</v>
      </c>
    </row>
    <row r="74503" spans="17:17">
      <c r="Q74503" s="32" t="str">
        <f>IF(I74503="OUTSTANDING",'Data Table Volumes'!$B$1-G74503,"NA")</f>
        <v>NA</v>
      </c>
    </row>
    <row r="74504" spans="17:17">
      <c r="Q74504" s="32" t="str">
        <f>IF(I74504="OUTSTANDING",'Data Table Volumes'!$B$1-G74504,"NA")</f>
        <v>NA</v>
      </c>
    </row>
    <row r="74505" spans="17:17">
      <c r="Q74505" s="32" t="str">
        <f>IF(I74505="OUTSTANDING",'Data Table Volumes'!$B$1-G74505,"NA")</f>
        <v>NA</v>
      </c>
    </row>
    <row r="74506" spans="17:17">
      <c r="Q74506" s="32" t="str">
        <f>IF(I74506="OUTSTANDING",'Data Table Volumes'!$B$1-G74506,"NA")</f>
        <v>NA</v>
      </c>
    </row>
    <row r="74507" spans="17:17">
      <c r="Q74507" s="32" t="str">
        <f>IF(I74507="OUTSTANDING",'Data Table Volumes'!$B$1-G74507,"NA")</f>
        <v>NA</v>
      </c>
    </row>
    <row r="74508" spans="17:17">
      <c r="Q74508" s="32" t="str">
        <f>IF(I74508="OUTSTANDING",'Data Table Volumes'!$B$1-G74508,"NA")</f>
        <v>NA</v>
      </c>
    </row>
    <row r="74509" spans="17:17">
      <c r="Q74509" s="32" t="str">
        <f>IF(I74509="OUTSTANDING",'Data Table Volumes'!$B$1-G74509,"NA")</f>
        <v>NA</v>
      </c>
    </row>
    <row r="74510" spans="17:17">
      <c r="Q74510" s="32" t="str">
        <f>IF(I74510="OUTSTANDING",'Data Table Volumes'!$B$1-G74510,"NA")</f>
        <v>NA</v>
      </c>
    </row>
    <row r="74511" spans="17:17">
      <c r="Q74511" s="32" t="str">
        <f>IF(I74511="OUTSTANDING",'Data Table Volumes'!$B$1-G74511,"NA")</f>
        <v>NA</v>
      </c>
    </row>
    <row r="74512" spans="17:17">
      <c r="Q74512" s="32" t="str">
        <f>IF(I74512="OUTSTANDING",'Data Table Volumes'!$B$1-G74512,"NA")</f>
        <v>NA</v>
      </c>
    </row>
    <row r="74513" spans="17:17">
      <c r="Q74513" s="32" t="str">
        <f>IF(I74513="OUTSTANDING",'Data Table Volumes'!$B$1-G74513,"NA")</f>
        <v>NA</v>
      </c>
    </row>
    <row r="74514" spans="17:17">
      <c r="Q74514" s="32" t="str">
        <f>IF(I74514="OUTSTANDING",'Data Table Volumes'!$B$1-G74514,"NA")</f>
        <v>NA</v>
      </c>
    </row>
    <row r="74515" spans="17:17">
      <c r="Q74515" s="32" t="str">
        <f>IF(I74515="OUTSTANDING",'Data Table Volumes'!$B$1-G74515,"NA")</f>
        <v>NA</v>
      </c>
    </row>
    <row r="74516" spans="17:17">
      <c r="Q74516" s="32" t="str">
        <f>IF(I74516="OUTSTANDING",'Data Table Volumes'!$B$1-G74516,"NA")</f>
        <v>NA</v>
      </c>
    </row>
    <row r="74517" spans="17:17">
      <c r="Q74517" s="32" t="str">
        <f>IF(I74517="OUTSTANDING",'Data Table Volumes'!$B$1-G74517,"NA")</f>
        <v>NA</v>
      </c>
    </row>
    <row r="74518" spans="17:17">
      <c r="Q74518" s="32" t="str">
        <f>IF(I74518="OUTSTANDING",'Data Table Volumes'!$B$1-G74518,"NA")</f>
        <v>NA</v>
      </c>
    </row>
    <row r="74519" spans="17:17">
      <c r="Q74519" s="32" t="str">
        <f>IF(I74519="OUTSTANDING",'Data Table Volumes'!$B$1-G74519,"NA")</f>
        <v>NA</v>
      </c>
    </row>
    <row r="74520" spans="17:17">
      <c r="Q74520" s="32" t="str">
        <f>IF(I74520="OUTSTANDING",'Data Table Volumes'!$B$1-G74520,"NA")</f>
        <v>NA</v>
      </c>
    </row>
    <row r="74521" spans="17:17">
      <c r="Q74521" s="32" t="str">
        <f>IF(I74521="OUTSTANDING",'Data Table Volumes'!$B$1-G74521,"NA")</f>
        <v>NA</v>
      </c>
    </row>
    <row r="74522" spans="17:17">
      <c r="Q74522" s="32" t="str">
        <f>IF(I74522="OUTSTANDING",'Data Table Volumes'!$B$1-G74522,"NA")</f>
        <v>NA</v>
      </c>
    </row>
    <row r="74523" spans="17:17">
      <c r="Q74523" s="32" t="str">
        <f>IF(I74523="OUTSTANDING",'Data Table Volumes'!$B$1-G74523,"NA")</f>
        <v>NA</v>
      </c>
    </row>
    <row r="74524" spans="17:17">
      <c r="Q74524" s="32" t="str">
        <f>IF(I74524="OUTSTANDING",'Data Table Volumes'!$B$1-G74524,"NA")</f>
        <v>NA</v>
      </c>
    </row>
    <row r="74525" spans="17:17">
      <c r="Q74525" s="32" t="str">
        <f>IF(I74525="OUTSTANDING",'Data Table Volumes'!$B$1-G74525,"NA")</f>
        <v>NA</v>
      </c>
    </row>
    <row r="74526" spans="17:17">
      <c r="Q74526" s="32" t="str">
        <f>IF(I74526="OUTSTANDING",'Data Table Volumes'!$B$1-G74526,"NA")</f>
        <v>NA</v>
      </c>
    </row>
    <row r="74527" spans="17:17">
      <c r="Q74527" s="32" t="str">
        <f>IF(I74527="OUTSTANDING",'Data Table Volumes'!$B$1-G74527,"NA")</f>
        <v>NA</v>
      </c>
    </row>
    <row r="74528" spans="17:17">
      <c r="Q74528" s="32" t="str">
        <f>IF(I74528="OUTSTANDING",'Data Table Volumes'!$B$1-G74528,"NA")</f>
        <v>NA</v>
      </c>
    </row>
    <row r="74529" spans="17:17">
      <c r="Q74529" s="32" t="str">
        <f>IF(I74529="OUTSTANDING",'Data Table Volumes'!$B$1-G74529,"NA")</f>
        <v>NA</v>
      </c>
    </row>
    <row r="74530" spans="17:17">
      <c r="Q74530" s="32" t="str">
        <f>IF(I74530="OUTSTANDING",'Data Table Volumes'!$B$1-G74530,"NA")</f>
        <v>NA</v>
      </c>
    </row>
    <row r="74531" spans="17:17">
      <c r="Q74531" s="32" t="str">
        <f>IF(I74531="OUTSTANDING",'Data Table Volumes'!$B$1-G74531,"NA")</f>
        <v>NA</v>
      </c>
    </row>
    <row r="74532" spans="17:17">
      <c r="Q74532" s="32" t="str">
        <f>IF(I74532="OUTSTANDING",'Data Table Volumes'!$B$1-G74532,"NA")</f>
        <v>NA</v>
      </c>
    </row>
    <row r="74533" spans="17:17">
      <c r="Q74533" s="32" t="str">
        <f>IF(I74533="OUTSTANDING",'Data Table Volumes'!$B$1-G74533,"NA")</f>
        <v>NA</v>
      </c>
    </row>
    <row r="74534" spans="17:17">
      <c r="Q74534" s="32" t="str">
        <f>IF(I74534="OUTSTANDING",'Data Table Volumes'!$B$1-G74534,"NA")</f>
        <v>NA</v>
      </c>
    </row>
    <row r="74535" spans="17:17">
      <c r="Q74535" s="32" t="str">
        <f>IF(I74535="OUTSTANDING",'Data Table Volumes'!$B$1-G74535,"NA")</f>
        <v>NA</v>
      </c>
    </row>
    <row r="74536" spans="17:17">
      <c r="Q74536" s="32" t="str">
        <f>IF(I74536="OUTSTANDING",'Data Table Volumes'!$B$1-G74536,"NA")</f>
        <v>NA</v>
      </c>
    </row>
    <row r="74537" spans="17:17">
      <c r="Q74537" s="32" t="str">
        <f>IF(I74537="OUTSTANDING",'Data Table Volumes'!$B$1-G74537,"NA")</f>
        <v>NA</v>
      </c>
    </row>
    <row r="74538" spans="17:17">
      <c r="Q74538" s="32" t="str">
        <f>IF(I74538="OUTSTANDING",'Data Table Volumes'!$B$1-G74538,"NA")</f>
        <v>NA</v>
      </c>
    </row>
    <row r="74539" spans="17:17">
      <c r="Q74539" s="32" t="str">
        <f>IF(I74539="OUTSTANDING",'Data Table Volumes'!$B$1-G74539,"NA")</f>
        <v>NA</v>
      </c>
    </row>
    <row r="74540" spans="17:17">
      <c r="Q74540" s="32" t="str">
        <f>IF(I74540="OUTSTANDING",'Data Table Volumes'!$B$1-G74540,"NA")</f>
        <v>NA</v>
      </c>
    </row>
    <row r="74541" spans="17:17">
      <c r="Q74541" s="32" t="str">
        <f>IF(I74541="OUTSTANDING",'Data Table Volumes'!$B$1-G74541,"NA")</f>
        <v>NA</v>
      </c>
    </row>
    <row r="74542" spans="17:17">
      <c r="Q74542" s="32" t="str">
        <f>IF(I74542="OUTSTANDING",'Data Table Volumes'!$B$1-G74542,"NA")</f>
        <v>NA</v>
      </c>
    </row>
    <row r="74543" spans="17:17">
      <c r="Q74543" s="32" t="str">
        <f>IF(I74543="OUTSTANDING",'Data Table Volumes'!$B$1-G74543,"NA")</f>
        <v>NA</v>
      </c>
    </row>
    <row r="74544" spans="17:17">
      <c r="Q74544" s="32" t="str">
        <f>IF(I74544="OUTSTANDING",'Data Table Volumes'!$B$1-G74544,"NA")</f>
        <v>NA</v>
      </c>
    </row>
    <row r="74545" spans="17:17">
      <c r="Q74545" s="32" t="str">
        <f>IF(I74545="OUTSTANDING",'Data Table Volumes'!$B$1-G74545,"NA")</f>
        <v>NA</v>
      </c>
    </row>
    <row r="74546" spans="17:17">
      <c r="Q74546" s="32" t="str">
        <f>IF(I74546="OUTSTANDING",'Data Table Volumes'!$B$1-G74546,"NA")</f>
        <v>NA</v>
      </c>
    </row>
    <row r="74547" spans="17:17">
      <c r="Q74547" s="32" t="str">
        <f>IF(I74547="OUTSTANDING",'Data Table Volumes'!$B$1-G74547,"NA")</f>
        <v>NA</v>
      </c>
    </row>
    <row r="74548" spans="17:17">
      <c r="Q74548" s="32" t="str">
        <f>IF(I74548="OUTSTANDING",'Data Table Volumes'!$B$1-G74548,"NA")</f>
        <v>NA</v>
      </c>
    </row>
    <row r="74549" spans="17:17">
      <c r="Q74549" s="32" t="str">
        <f>IF(I74549="OUTSTANDING",'Data Table Volumes'!$B$1-G74549,"NA")</f>
        <v>NA</v>
      </c>
    </row>
    <row r="74550" spans="17:17">
      <c r="Q74550" s="32" t="str">
        <f>IF(I74550="OUTSTANDING",'Data Table Volumes'!$B$1-G74550,"NA")</f>
        <v>NA</v>
      </c>
    </row>
    <row r="74551" spans="17:17">
      <c r="Q74551" s="32" t="str">
        <f>IF(I74551="OUTSTANDING",'Data Table Volumes'!$B$1-G74551,"NA")</f>
        <v>NA</v>
      </c>
    </row>
    <row r="74552" spans="17:17">
      <c r="Q74552" s="32" t="str">
        <f>IF(I74552="OUTSTANDING",'Data Table Volumes'!$B$1-G74552,"NA")</f>
        <v>NA</v>
      </c>
    </row>
    <row r="74553" spans="17:17">
      <c r="Q74553" s="32" t="str">
        <f>IF(I74553="OUTSTANDING",'Data Table Volumes'!$B$1-G74553,"NA")</f>
        <v>NA</v>
      </c>
    </row>
    <row r="74554" spans="17:17">
      <c r="Q74554" s="32" t="str">
        <f>IF(I74554="OUTSTANDING",'Data Table Volumes'!$B$1-G74554,"NA")</f>
        <v>NA</v>
      </c>
    </row>
    <row r="74555" spans="17:17">
      <c r="Q74555" s="32" t="str">
        <f>IF(I74555="OUTSTANDING",'Data Table Volumes'!$B$1-G74555,"NA")</f>
        <v>NA</v>
      </c>
    </row>
    <row r="74556" spans="17:17">
      <c r="Q74556" s="32" t="str">
        <f>IF(I74556="OUTSTANDING",'Data Table Volumes'!$B$1-G74556,"NA")</f>
        <v>NA</v>
      </c>
    </row>
    <row r="74557" spans="17:17">
      <c r="Q74557" s="32" t="str">
        <f>IF(I74557="OUTSTANDING",'Data Table Volumes'!$B$1-G74557,"NA")</f>
        <v>NA</v>
      </c>
    </row>
    <row r="74558" spans="17:17">
      <c r="Q74558" s="32" t="str">
        <f>IF(I74558="OUTSTANDING",'Data Table Volumes'!$B$1-G74558,"NA")</f>
        <v>NA</v>
      </c>
    </row>
    <row r="74559" spans="17:17">
      <c r="Q74559" s="32" t="str">
        <f>IF(I74559="OUTSTANDING",'Data Table Volumes'!$B$1-G74559,"NA")</f>
        <v>NA</v>
      </c>
    </row>
    <row r="74560" spans="17:17">
      <c r="Q74560" s="32" t="str">
        <f>IF(I74560="OUTSTANDING",'Data Table Volumes'!$B$1-G74560,"NA")</f>
        <v>NA</v>
      </c>
    </row>
    <row r="74561" spans="17:17">
      <c r="Q74561" s="32" t="str">
        <f>IF(I74561="OUTSTANDING",'Data Table Volumes'!$B$1-G74561,"NA")</f>
        <v>NA</v>
      </c>
    </row>
    <row r="74562" spans="17:17">
      <c r="Q74562" s="32" t="str">
        <f>IF(I74562="OUTSTANDING",'Data Table Volumes'!$B$1-G74562,"NA")</f>
        <v>NA</v>
      </c>
    </row>
    <row r="74563" spans="17:17">
      <c r="Q74563" s="32" t="str">
        <f>IF(I74563="OUTSTANDING",'Data Table Volumes'!$B$1-G74563,"NA")</f>
        <v>NA</v>
      </c>
    </row>
    <row r="74564" spans="17:17">
      <c r="Q74564" s="32" t="str">
        <f>IF(I74564="OUTSTANDING",'Data Table Volumes'!$B$1-G74564,"NA")</f>
        <v>NA</v>
      </c>
    </row>
    <row r="74565" spans="17:17">
      <c r="Q74565" s="32" t="str">
        <f>IF(I74565="OUTSTANDING",'Data Table Volumes'!$B$1-G74565,"NA")</f>
        <v>NA</v>
      </c>
    </row>
    <row r="74566" spans="17:17">
      <c r="Q74566" s="32" t="str">
        <f>IF(I74566="OUTSTANDING",'Data Table Volumes'!$B$1-G74566,"NA")</f>
        <v>NA</v>
      </c>
    </row>
    <row r="74567" spans="17:17">
      <c r="Q74567" s="32" t="str">
        <f>IF(I74567="OUTSTANDING",'Data Table Volumes'!$B$1-G74567,"NA")</f>
        <v>NA</v>
      </c>
    </row>
    <row r="74568" spans="17:17">
      <c r="Q74568" s="32" t="str">
        <f>IF(I74568="OUTSTANDING",'Data Table Volumes'!$B$1-G74568,"NA")</f>
        <v>NA</v>
      </c>
    </row>
    <row r="74569" spans="17:17">
      <c r="Q74569" s="32" t="str">
        <f>IF(I74569="OUTSTANDING",'Data Table Volumes'!$B$1-G74569,"NA")</f>
        <v>NA</v>
      </c>
    </row>
    <row r="74570" spans="17:17">
      <c r="Q74570" s="32" t="str">
        <f>IF(I74570="OUTSTANDING",'Data Table Volumes'!$B$1-G74570,"NA")</f>
        <v>NA</v>
      </c>
    </row>
    <row r="74571" spans="17:17">
      <c r="Q74571" s="32" t="str">
        <f>IF(I74571="OUTSTANDING",'Data Table Volumes'!$B$1-G74571,"NA")</f>
        <v>NA</v>
      </c>
    </row>
    <row r="74572" spans="17:17">
      <c r="Q74572" s="32" t="str">
        <f>IF(I74572="OUTSTANDING",'Data Table Volumes'!$B$1-G74572,"NA")</f>
        <v>NA</v>
      </c>
    </row>
    <row r="74573" spans="17:17">
      <c r="Q74573" s="32" t="str">
        <f>IF(I74573="OUTSTANDING",'Data Table Volumes'!$B$1-G74573,"NA")</f>
        <v>NA</v>
      </c>
    </row>
    <row r="74574" spans="17:17">
      <c r="Q74574" s="32" t="str">
        <f>IF(I74574="OUTSTANDING",'Data Table Volumes'!$B$1-G74574,"NA")</f>
        <v>NA</v>
      </c>
    </row>
    <row r="74575" spans="17:17">
      <c r="Q74575" s="32" t="str">
        <f>IF(I74575="OUTSTANDING",'Data Table Volumes'!$B$1-G74575,"NA")</f>
        <v>NA</v>
      </c>
    </row>
    <row r="74576" spans="17:17">
      <c r="Q74576" s="32" t="str">
        <f>IF(I74576="OUTSTANDING",'Data Table Volumes'!$B$1-G74576,"NA")</f>
        <v>NA</v>
      </c>
    </row>
    <row r="74577" spans="17:17">
      <c r="Q74577" s="32" t="str">
        <f>IF(I74577="OUTSTANDING",'Data Table Volumes'!$B$1-G74577,"NA")</f>
        <v>NA</v>
      </c>
    </row>
    <row r="74578" spans="17:17">
      <c r="Q74578" s="32" t="str">
        <f>IF(I74578="OUTSTANDING",'Data Table Volumes'!$B$1-G74578,"NA")</f>
        <v>NA</v>
      </c>
    </row>
    <row r="74579" spans="17:17">
      <c r="Q74579" s="32" t="str">
        <f>IF(I74579="OUTSTANDING",'Data Table Volumes'!$B$1-G74579,"NA")</f>
        <v>NA</v>
      </c>
    </row>
    <row r="74580" spans="17:17">
      <c r="Q74580" s="32" t="str">
        <f>IF(I74580="OUTSTANDING",'Data Table Volumes'!$B$1-G74580,"NA")</f>
        <v>NA</v>
      </c>
    </row>
    <row r="74581" spans="17:17">
      <c r="Q74581" s="32" t="str">
        <f>IF(I74581="OUTSTANDING",'Data Table Volumes'!$B$1-G74581,"NA")</f>
        <v>NA</v>
      </c>
    </row>
    <row r="74582" spans="17:17">
      <c r="Q74582" s="32" t="str">
        <f>IF(I74582="OUTSTANDING",'Data Table Volumes'!$B$1-G74582,"NA")</f>
        <v>NA</v>
      </c>
    </row>
    <row r="74583" spans="17:17">
      <c r="Q74583" s="32" t="str">
        <f>IF(I74583="OUTSTANDING",'Data Table Volumes'!$B$1-G74583,"NA")</f>
        <v>NA</v>
      </c>
    </row>
    <row r="74584" spans="17:17">
      <c r="Q74584" s="32" t="str">
        <f>IF(I74584="OUTSTANDING",'Data Table Volumes'!$B$1-G74584,"NA")</f>
        <v>NA</v>
      </c>
    </row>
    <row r="74585" spans="17:17">
      <c r="Q74585" s="32" t="str">
        <f>IF(I74585="OUTSTANDING",'Data Table Volumes'!$B$1-G74585,"NA")</f>
        <v>NA</v>
      </c>
    </row>
    <row r="74586" spans="17:17">
      <c r="Q74586" s="32" t="str">
        <f>IF(I74586="OUTSTANDING",'Data Table Volumes'!$B$1-G74586,"NA")</f>
        <v>NA</v>
      </c>
    </row>
    <row r="74587" spans="17:17">
      <c r="Q74587" s="32" t="str">
        <f>IF(I74587="OUTSTANDING",'Data Table Volumes'!$B$1-G74587,"NA")</f>
        <v>NA</v>
      </c>
    </row>
    <row r="74588" spans="17:17">
      <c r="Q74588" s="32" t="str">
        <f>IF(I74588="OUTSTANDING",'Data Table Volumes'!$B$1-G74588,"NA")</f>
        <v>NA</v>
      </c>
    </row>
    <row r="74589" spans="17:17">
      <c r="Q74589" s="32" t="str">
        <f>IF(I74589="OUTSTANDING",'Data Table Volumes'!$B$1-G74589,"NA")</f>
        <v>NA</v>
      </c>
    </row>
    <row r="74590" spans="17:17">
      <c r="Q74590" s="32" t="str">
        <f>IF(I74590="OUTSTANDING",'Data Table Volumes'!$B$1-G74590,"NA")</f>
        <v>NA</v>
      </c>
    </row>
    <row r="74591" spans="17:17">
      <c r="Q74591" s="32" t="str">
        <f>IF(I74591="OUTSTANDING",'Data Table Volumes'!$B$1-G74591,"NA")</f>
        <v>NA</v>
      </c>
    </row>
    <row r="74592" spans="17:17">
      <c r="Q74592" s="32" t="str">
        <f>IF(I74592="OUTSTANDING",'Data Table Volumes'!$B$1-G74592,"NA")</f>
        <v>NA</v>
      </c>
    </row>
    <row r="74593" spans="17:17">
      <c r="Q74593" s="32" t="str">
        <f>IF(I74593="OUTSTANDING",'Data Table Volumes'!$B$1-G74593,"NA")</f>
        <v>NA</v>
      </c>
    </row>
    <row r="74594" spans="17:17">
      <c r="Q74594" s="32" t="str">
        <f>IF(I74594="OUTSTANDING",'Data Table Volumes'!$B$1-G74594,"NA")</f>
        <v>NA</v>
      </c>
    </row>
    <row r="74595" spans="17:17">
      <c r="Q74595" s="32" t="str">
        <f>IF(I74595="OUTSTANDING",'Data Table Volumes'!$B$1-G74595,"NA")</f>
        <v>NA</v>
      </c>
    </row>
    <row r="74596" spans="17:17">
      <c r="Q74596" s="32" t="str">
        <f>IF(I74596="OUTSTANDING",'Data Table Volumes'!$B$1-G74596,"NA")</f>
        <v>NA</v>
      </c>
    </row>
    <row r="74597" spans="17:17">
      <c r="Q74597" s="32" t="str">
        <f>IF(I74597="OUTSTANDING",'Data Table Volumes'!$B$1-G74597,"NA")</f>
        <v>NA</v>
      </c>
    </row>
    <row r="74598" spans="17:17">
      <c r="Q74598" s="32" t="str">
        <f>IF(I74598="OUTSTANDING",'Data Table Volumes'!$B$1-G74598,"NA")</f>
        <v>NA</v>
      </c>
    </row>
    <row r="74599" spans="17:17">
      <c r="Q74599" s="32" t="str">
        <f>IF(I74599="OUTSTANDING",'Data Table Volumes'!$B$1-G74599,"NA")</f>
        <v>NA</v>
      </c>
    </row>
    <row r="74600" spans="17:17">
      <c r="Q74600" s="32" t="str">
        <f>IF(I74600="OUTSTANDING",'Data Table Volumes'!$B$1-G74600,"NA")</f>
        <v>NA</v>
      </c>
    </row>
    <row r="74601" spans="17:17">
      <c r="Q74601" s="32" t="str">
        <f>IF(I74601="OUTSTANDING",'Data Table Volumes'!$B$1-G74601,"NA")</f>
        <v>NA</v>
      </c>
    </row>
    <row r="74602" spans="17:17">
      <c r="Q74602" s="32" t="str">
        <f>IF(I74602="OUTSTANDING",'Data Table Volumes'!$B$1-G74602,"NA")</f>
        <v>NA</v>
      </c>
    </row>
    <row r="74603" spans="17:17">
      <c r="Q74603" s="32" t="str">
        <f>IF(I74603="OUTSTANDING",'Data Table Volumes'!$B$1-G74603,"NA")</f>
        <v>NA</v>
      </c>
    </row>
    <row r="74604" spans="17:17">
      <c r="Q74604" s="32" t="str">
        <f>IF(I74604="OUTSTANDING",'Data Table Volumes'!$B$1-G74604,"NA")</f>
        <v>NA</v>
      </c>
    </row>
    <row r="74605" spans="17:17">
      <c r="Q74605" s="32" t="str">
        <f>IF(I74605="OUTSTANDING",'Data Table Volumes'!$B$1-G74605,"NA")</f>
        <v>NA</v>
      </c>
    </row>
    <row r="74606" spans="17:17">
      <c r="Q74606" s="32" t="str">
        <f>IF(I74606="OUTSTANDING",'Data Table Volumes'!$B$1-G74606,"NA")</f>
        <v>NA</v>
      </c>
    </row>
    <row r="74607" spans="17:17">
      <c r="Q74607" s="32" t="str">
        <f>IF(I74607="OUTSTANDING",'Data Table Volumes'!$B$1-G74607,"NA")</f>
        <v>NA</v>
      </c>
    </row>
    <row r="74608" spans="17:17">
      <c r="Q74608" s="32" t="str">
        <f>IF(I74608="OUTSTANDING",'Data Table Volumes'!$B$1-G74608,"NA")</f>
        <v>NA</v>
      </c>
    </row>
    <row r="74609" spans="17:17">
      <c r="Q74609" s="32" t="str">
        <f>IF(I74609="OUTSTANDING",'Data Table Volumes'!$B$1-G74609,"NA")</f>
        <v>NA</v>
      </c>
    </row>
    <row r="74610" spans="17:17">
      <c r="Q74610" s="32" t="str">
        <f>IF(I74610="OUTSTANDING",'Data Table Volumes'!$B$1-G74610,"NA")</f>
        <v>NA</v>
      </c>
    </row>
    <row r="74611" spans="17:17">
      <c r="Q74611" s="32" t="str">
        <f>IF(I74611="OUTSTANDING",'Data Table Volumes'!$B$1-G74611,"NA")</f>
        <v>NA</v>
      </c>
    </row>
    <row r="74612" spans="17:17">
      <c r="Q74612" s="32" t="str">
        <f>IF(I74612="OUTSTANDING",'Data Table Volumes'!$B$1-G74612,"NA")</f>
        <v>NA</v>
      </c>
    </row>
    <row r="74613" spans="17:17">
      <c r="Q74613" s="32" t="str">
        <f>IF(I74613="OUTSTANDING",'Data Table Volumes'!$B$1-G74613,"NA")</f>
        <v>NA</v>
      </c>
    </row>
    <row r="74614" spans="17:17">
      <c r="Q74614" s="32" t="str">
        <f>IF(I74614="OUTSTANDING",'Data Table Volumes'!$B$1-G74614,"NA")</f>
        <v>NA</v>
      </c>
    </row>
    <row r="74615" spans="17:17">
      <c r="Q74615" s="32" t="str">
        <f>IF(I74615="OUTSTANDING",'Data Table Volumes'!$B$1-G74615,"NA")</f>
        <v>NA</v>
      </c>
    </row>
    <row r="74616" spans="17:17">
      <c r="Q74616" s="32" t="str">
        <f>IF(I74616="OUTSTANDING",'Data Table Volumes'!$B$1-G74616,"NA")</f>
        <v>NA</v>
      </c>
    </row>
    <row r="74617" spans="17:17">
      <c r="Q74617" s="32" t="str">
        <f>IF(I74617="OUTSTANDING",'Data Table Volumes'!$B$1-G74617,"NA")</f>
        <v>NA</v>
      </c>
    </row>
    <row r="74618" spans="17:17">
      <c r="Q74618" s="32" t="str">
        <f>IF(I74618="OUTSTANDING",'Data Table Volumes'!$B$1-G74618,"NA")</f>
        <v>NA</v>
      </c>
    </row>
    <row r="74619" spans="17:17">
      <c r="Q74619" s="32" t="str">
        <f>IF(I74619="OUTSTANDING",'Data Table Volumes'!$B$1-G74619,"NA")</f>
        <v>NA</v>
      </c>
    </row>
    <row r="74620" spans="17:17">
      <c r="Q74620" s="32" t="str">
        <f>IF(I74620="OUTSTANDING",'Data Table Volumes'!$B$1-G74620,"NA")</f>
        <v>NA</v>
      </c>
    </row>
    <row r="74621" spans="17:17">
      <c r="Q74621" s="32" t="str">
        <f>IF(I74621="OUTSTANDING",'Data Table Volumes'!$B$1-G74621,"NA")</f>
        <v>NA</v>
      </c>
    </row>
    <row r="74622" spans="17:17">
      <c r="Q74622" s="32" t="str">
        <f>IF(I74622="OUTSTANDING",'Data Table Volumes'!$B$1-G74622,"NA")</f>
        <v>NA</v>
      </c>
    </row>
    <row r="74623" spans="17:17">
      <c r="Q74623" s="32" t="str">
        <f>IF(I74623="OUTSTANDING",'Data Table Volumes'!$B$1-G74623,"NA")</f>
        <v>NA</v>
      </c>
    </row>
    <row r="74624" spans="17:17">
      <c r="Q74624" s="32" t="str">
        <f>IF(I74624="OUTSTANDING",'Data Table Volumes'!$B$1-G74624,"NA")</f>
        <v>NA</v>
      </c>
    </row>
    <row r="74625" spans="17:17">
      <c r="Q74625" s="32" t="str">
        <f>IF(I74625="OUTSTANDING",'Data Table Volumes'!$B$1-G74625,"NA")</f>
        <v>NA</v>
      </c>
    </row>
    <row r="74626" spans="17:17">
      <c r="Q74626" s="32" t="str">
        <f>IF(I74626="OUTSTANDING",'Data Table Volumes'!$B$1-G74626,"NA")</f>
        <v>NA</v>
      </c>
    </row>
    <row r="74627" spans="17:17">
      <c r="Q74627" s="32" t="str">
        <f>IF(I74627="OUTSTANDING",'Data Table Volumes'!$B$1-G74627,"NA")</f>
        <v>NA</v>
      </c>
    </row>
    <row r="74628" spans="17:17">
      <c r="Q74628" s="32" t="str">
        <f>IF(I74628="OUTSTANDING",'Data Table Volumes'!$B$1-G74628,"NA")</f>
        <v>NA</v>
      </c>
    </row>
    <row r="74629" spans="17:17">
      <c r="Q74629" s="32" t="str">
        <f>IF(I74629="OUTSTANDING",'Data Table Volumes'!$B$1-G74629,"NA")</f>
        <v>NA</v>
      </c>
    </row>
    <row r="74630" spans="17:17">
      <c r="Q74630" s="32" t="str">
        <f>IF(I74630="OUTSTANDING",'Data Table Volumes'!$B$1-G74630,"NA")</f>
        <v>NA</v>
      </c>
    </row>
    <row r="74631" spans="17:17">
      <c r="Q74631" s="32" t="str">
        <f>IF(I74631="OUTSTANDING",'Data Table Volumes'!$B$1-G74631,"NA")</f>
        <v>NA</v>
      </c>
    </row>
    <row r="74632" spans="17:17">
      <c r="Q74632" s="32" t="str">
        <f>IF(I74632="OUTSTANDING",'Data Table Volumes'!$B$1-G74632,"NA")</f>
        <v>NA</v>
      </c>
    </row>
    <row r="74633" spans="17:17">
      <c r="Q74633" s="32" t="str">
        <f>IF(I74633="OUTSTANDING",'Data Table Volumes'!$B$1-G74633,"NA")</f>
        <v>NA</v>
      </c>
    </row>
    <row r="74634" spans="17:17">
      <c r="Q74634" s="32" t="str">
        <f>IF(I74634="OUTSTANDING",'Data Table Volumes'!$B$1-G74634,"NA")</f>
        <v>NA</v>
      </c>
    </row>
    <row r="74635" spans="17:17">
      <c r="Q74635" s="32" t="str">
        <f>IF(I74635="OUTSTANDING",'Data Table Volumes'!$B$1-G74635,"NA")</f>
        <v>NA</v>
      </c>
    </row>
    <row r="74636" spans="17:17">
      <c r="Q74636" s="32" t="str">
        <f>IF(I74636="OUTSTANDING",'Data Table Volumes'!$B$1-G74636,"NA")</f>
        <v>NA</v>
      </c>
    </row>
    <row r="74637" spans="17:17">
      <c r="Q74637" s="32" t="str">
        <f>IF(I74637="OUTSTANDING",'Data Table Volumes'!$B$1-G74637,"NA")</f>
        <v>NA</v>
      </c>
    </row>
    <row r="74638" spans="17:17">
      <c r="Q74638" s="32" t="str">
        <f>IF(I74638="OUTSTANDING",'Data Table Volumes'!$B$1-G74638,"NA")</f>
        <v>NA</v>
      </c>
    </row>
    <row r="74639" spans="17:17">
      <c r="Q74639" s="32" t="str">
        <f>IF(I74639="OUTSTANDING",'Data Table Volumes'!$B$1-G74639,"NA")</f>
        <v>NA</v>
      </c>
    </row>
    <row r="74640" spans="17:17">
      <c r="Q74640" s="32" t="str">
        <f>IF(I74640="OUTSTANDING",'Data Table Volumes'!$B$1-G74640,"NA")</f>
        <v>NA</v>
      </c>
    </row>
    <row r="74641" spans="17:17">
      <c r="Q74641" s="32" t="str">
        <f>IF(I74641="OUTSTANDING",'Data Table Volumes'!$B$1-G74641,"NA")</f>
        <v>NA</v>
      </c>
    </row>
    <row r="74642" spans="17:17">
      <c r="Q74642" s="32" t="str">
        <f>IF(I74642="OUTSTANDING",'Data Table Volumes'!$B$1-G74642,"NA")</f>
        <v>NA</v>
      </c>
    </row>
    <row r="74643" spans="17:17">
      <c r="Q74643" s="32" t="str">
        <f>IF(I74643="OUTSTANDING",'Data Table Volumes'!$B$1-G74643,"NA")</f>
        <v>NA</v>
      </c>
    </row>
    <row r="74644" spans="17:17">
      <c r="Q74644" s="32" t="str">
        <f>IF(I74644="OUTSTANDING",'Data Table Volumes'!$B$1-G74644,"NA")</f>
        <v>NA</v>
      </c>
    </row>
    <row r="74645" spans="17:17">
      <c r="Q74645" s="32" t="str">
        <f>IF(I74645="OUTSTANDING",'Data Table Volumes'!$B$1-G74645,"NA")</f>
        <v>NA</v>
      </c>
    </row>
    <row r="74646" spans="17:17">
      <c r="Q74646" s="32" t="str">
        <f>IF(I74646="OUTSTANDING",'Data Table Volumes'!$B$1-G74646,"NA")</f>
        <v>NA</v>
      </c>
    </row>
    <row r="74647" spans="17:17">
      <c r="Q74647" s="32" t="str">
        <f>IF(I74647="OUTSTANDING",'Data Table Volumes'!$B$1-G74647,"NA")</f>
        <v>NA</v>
      </c>
    </row>
    <row r="74648" spans="17:17">
      <c r="Q74648" s="32" t="str">
        <f>IF(I74648="OUTSTANDING",'Data Table Volumes'!$B$1-G74648,"NA")</f>
        <v>NA</v>
      </c>
    </row>
    <row r="74649" spans="17:17">
      <c r="Q74649" s="32" t="str">
        <f>IF(I74649="OUTSTANDING",'Data Table Volumes'!$B$1-G74649,"NA")</f>
        <v>NA</v>
      </c>
    </row>
    <row r="74650" spans="17:17">
      <c r="Q74650" s="32" t="str">
        <f>IF(I74650="OUTSTANDING",'Data Table Volumes'!$B$1-G74650,"NA")</f>
        <v>NA</v>
      </c>
    </row>
    <row r="74651" spans="17:17">
      <c r="Q74651" s="32" t="str">
        <f>IF(I74651="OUTSTANDING",'Data Table Volumes'!$B$1-G74651,"NA")</f>
        <v>NA</v>
      </c>
    </row>
    <row r="74652" spans="17:17">
      <c r="Q74652" s="32" t="str">
        <f>IF(I74652="OUTSTANDING",'Data Table Volumes'!$B$1-G74652,"NA")</f>
        <v>NA</v>
      </c>
    </row>
    <row r="74653" spans="17:17">
      <c r="Q74653" s="32" t="str">
        <f>IF(I74653="OUTSTANDING",'Data Table Volumes'!$B$1-G74653,"NA")</f>
        <v>NA</v>
      </c>
    </row>
    <row r="74654" spans="17:17">
      <c r="Q74654" s="32" t="str">
        <f>IF(I74654="OUTSTANDING",'Data Table Volumes'!$B$1-G74654,"NA")</f>
        <v>NA</v>
      </c>
    </row>
    <row r="74655" spans="17:17">
      <c r="Q74655" s="32" t="str">
        <f>IF(I74655="OUTSTANDING",'Data Table Volumes'!$B$1-G74655,"NA")</f>
        <v>NA</v>
      </c>
    </row>
    <row r="74656" spans="17:17">
      <c r="Q74656" s="32" t="str">
        <f>IF(I74656="OUTSTANDING",'Data Table Volumes'!$B$1-G74656,"NA")</f>
        <v>NA</v>
      </c>
    </row>
    <row r="74657" spans="17:17">
      <c r="Q74657" s="32" t="str">
        <f>IF(I74657="OUTSTANDING",'Data Table Volumes'!$B$1-G74657,"NA")</f>
        <v>NA</v>
      </c>
    </row>
    <row r="74658" spans="17:17">
      <c r="Q74658" s="32" t="str">
        <f>IF(I74658="OUTSTANDING",'Data Table Volumes'!$B$1-G74658,"NA")</f>
        <v>NA</v>
      </c>
    </row>
    <row r="74659" spans="17:17">
      <c r="Q74659" s="32" t="str">
        <f>IF(I74659="OUTSTANDING",'Data Table Volumes'!$B$1-G74659,"NA")</f>
        <v>NA</v>
      </c>
    </row>
    <row r="74660" spans="17:17">
      <c r="Q74660" s="32" t="str">
        <f>IF(I74660="OUTSTANDING",'Data Table Volumes'!$B$1-G74660,"NA")</f>
        <v>NA</v>
      </c>
    </row>
    <row r="74661" spans="17:17">
      <c r="Q74661" s="32" t="str">
        <f>IF(I74661="OUTSTANDING",'Data Table Volumes'!$B$1-G74661,"NA")</f>
        <v>NA</v>
      </c>
    </row>
    <row r="74662" spans="17:17">
      <c r="Q74662" s="32" t="str">
        <f>IF(I74662="OUTSTANDING",'Data Table Volumes'!$B$1-G74662,"NA")</f>
        <v>NA</v>
      </c>
    </row>
    <row r="74663" spans="17:17">
      <c r="Q74663" s="32" t="str">
        <f>IF(I74663="OUTSTANDING",'Data Table Volumes'!$B$1-G74663,"NA")</f>
        <v>NA</v>
      </c>
    </row>
    <row r="74664" spans="17:17">
      <c r="Q74664" s="32" t="str">
        <f>IF(I74664="OUTSTANDING",'Data Table Volumes'!$B$1-G74664,"NA")</f>
        <v>NA</v>
      </c>
    </row>
    <row r="74665" spans="17:17">
      <c r="Q74665" s="32" t="str">
        <f>IF(I74665="OUTSTANDING",'Data Table Volumes'!$B$1-G74665,"NA")</f>
        <v>NA</v>
      </c>
    </row>
    <row r="74666" spans="17:17">
      <c r="Q74666" s="32" t="str">
        <f>IF(I74666="OUTSTANDING",'Data Table Volumes'!$B$1-G74666,"NA")</f>
        <v>NA</v>
      </c>
    </row>
    <row r="74667" spans="17:17">
      <c r="Q74667" s="32" t="str">
        <f>IF(I74667="OUTSTANDING",'Data Table Volumes'!$B$1-G74667,"NA")</f>
        <v>NA</v>
      </c>
    </row>
    <row r="74668" spans="17:17">
      <c r="Q74668" s="32" t="str">
        <f>IF(I74668="OUTSTANDING",'Data Table Volumes'!$B$1-G74668,"NA")</f>
        <v>NA</v>
      </c>
    </row>
    <row r="74669" spans="17:17">
      <c r="Q74669" s="32" t="str">
        <f>IF(I74669="OUTSTANDING",'Data Table Volumes'!$B$1-G74669,"NA")</f>
        <v>NA</v>
      </c>
    </row>
    <row r="74670" spans="17:17">
      <c r="Q74670" s="32" t="str">
        <f>IF(I74670="OUTSTANDING",'Data Table Volumes'!$B$1-G74670,"NA")</f>
        <v>NA</v>
      </c>
    </row>
    <row r="74671" spans="17:17">
      <c r="Q74671" s="32" t="str">
        <f>IF(I74671="OUTSTANDING",'Data Table Volumes'!$B$1-G74671,"NA")</f>
        <v>NA</v>
      </c>
    </row>
    <row r="74672" spans="17:17">
      <c r="Q74672" s="32" t="str">
        <f>IF(I74672="OUTSTANDING",'Data Table Volumes'!$B$1-G74672,"NA")</f>
        <v>NA</v>
      </c>
    </row>
    <row r="74673" spans="17:17">
      <c r="Q74673" s="32" t="str">
        <f>IF(I74673="OUTSTANDING",'Data Table Volumes'!$B$1-G74673,"NA")</f>
        <v>NA</v>
      </c>
    </row>
    <row r="74674" spans="17:17">
      <c r="Q74674" s="32" t="str">
        <f>IF(I74674="OUTSTANDING",'Data Table Volumes'!$B$1-G74674,"NA")</f>
        <v>NA</v>
      </c>
    </row>
    <row r="74675" spans="17:17">
      <c r="Q74675" s="32" t="str">
        <f>IF(I74675="OUTSTANDING",'Data Table Volumes'!$B$1-G74675,"NA")</f>
        <v>NA</v>
      </c>
    </row>
    <row r="74676" spans="17:17">
      <c r="Q74676" s="32" t="str">
        <f>IF(I74676="OUTSTANDING",'Data Table Volumes'!$B$1-G74676,"NA")</f>
        <v>NA</v>
      </c>
    </row>
    <row r="74677" spans="17:17">
      <c r="Q74677" s="32" t="str">
        <f>IF(I74677="OUTSTANDING",'Data Table Volumes'!$B$1-G74677,"NA")</f>
        <v>NA</v>
      </c>
    </row>
    <row r="74678" spans="17:17">
      <c r="Q74678" s="32" t="str">
        <f>IF(I74678="OUTSTANDING",'Data Table Volumes'!$B$1-G74678,"NA")</f>
        <v>NA</v>
      </c>
    </row>
    <row r="74679" spans="17:17">
      <c r="Q74679" s="32" t="str">
        <f>IF(I74679="OUTSTANDING",'Data Table Volumes'!$B$1-G74679,"NA")</f>
        <v>NA</v>
      </c>
    </row>
    <row r="74680" spans="17:17">
      <c r="Q74680" s="32" t="str">
        <f>IF(I74680="OUTSTANDING",'Data Table Volumes'!$B$1-G74680,"NA")</f>
        <v>NA</v>
      </c>
    </row>
    <row r="74681" spans="17:17">
      <c r="Q74681" s="32" t="str">
        <f>IF(I74681="OUTSTANDING",'Data Table Volumes'!$B$1-G74681,"NA")</f>
        <v>NA</v>
      </c>
    </row>
    <row r="74682" spans="17:17">
      <c r="Q74682" s="32" t="str">
        <f>IF(I74682="OUTSTANDING",'Data Table Volumes'!$B$1-G74682,"NA")</f>
        <v>NA</v>
      </c>
    </row>
    <row r="74683" spans="17:17">
      <c r="Q74683" s="32" t="str">
        <f>IF(I74683="OUTSTANDING",'Data Table Volumes'!$B$1-G74683,"NA")</f>
        <v>NA</v>
      </c>
    </row>
    <row r="74684" spans="17:17">
      <c r="Q74684" s="32" t="str">
        <f>IF(I74684="OUTSTANDING",'Data Table Volumes'!$B$1-G74684,"NA")</f>
        <v>NA</v>
      </c>
    </row>
    <row r="74685" spans="17:17">
      <c r="Q74685" s="32" t="str">
        <f>IF(I74685="OUTSTANDING",'Data Table Volumes'!$B$1-G74685,"NA")</f>
        <v>NA</v>
      </c>
    </row>
    <row r="74686" spans="17:17">
      <c r="Q74686" s="32" t="str">
        <f>IF(I74686="OUTSTANDING",'Data Table Volumes'!$B$1-G74686,"NA")</f>
        <v>NA</v>
      </c>
    </row>
    <row r="74687" spans="17:17">
      <c r="Q74687" s="32" t="str">
        <f>IF(I74687="OUTSTANDING",'Data Table Volumes'!$B$1-G74687,"NA")</f>
        <v>NA</v>
      </c>
    </row>
    <row r="74688" spans="17:17">
      <c r="Q74688" s="32" t="str">
        <f>IF(I74688="OUTSTANDING",'Data Table Volumes'!$B$1-G74688,"NA")</f>
        <v>NA</v>
      </c>
    </row>
    <row r="74689" spans="17:17">
      <c r="Q74689" s="32" t="str">
        <f>IF(I74689="OUTSTANDING",'Data Table Volumes'!$B$1-G74689,"NA")</f>
        <v>NA</v>
      </c>
    </row>
    <row r="74690" spans="17:17">
      <c r="Q74690" s="32" t="str">
        <f>IF(I74690="OUTSTANDING",'Data Table Volumes'!$B$1-G74690,"NA")</f>
        <v>NA</v>
      </c>
    </row>
    <row r="74691" spans="17:17">
      <c r="Q74691" s="32" t="str">
        <f>IF(I74691="OUTSTANDING",'Data Table Volumes'!$B$1-G74691,"NA")</f>
        <v>NA</v>
      </c>
    </row>
    <row r="74692" spans="17:17">
      <c r="Q74692" s="32" t="str">
        <f>IF(I74692="OUTSTANDING",'Data Table Volumes'!$B$1-G74692,"NA")</f>
        <v>NA</v>
      </c>
    </row>
    <row r="74693" spans="17:17">
      <c r="Q74693" s="32" t="str">
        <f>IF(I74693="OUTSTANDING",'Data Table Volumes'!$B$1-G74693,"NA")</f>
        <v>NA</v>
      </c>
    </row>
    <row r="74694" spans="17:17">
      <c r="Q74694" s="32" t="str">
        <f>IF(I74694="OUTSTANDING",'Data Table Volumes'!$B$1-G74694,"NA")</f>
        <v>NA</v>
      </c>
    </row>
    <row r="74695" spans="17:17">
      <c r="Q74695" s="32" t="str">
        <f>IF(I74695="OUTSTANDING",'Data Table Volumes'!$B$1-G74695,"NA")</f>
        <v>NA</v>
      </c>
    </row>
    <row r="74696" spans="17:17">
      <c r="Q74696" s="32" t="str">
        <f>IF(I74696="OUTSTANDING",'Data Table Volumes'!$B$1-G74696,"NA")</f>
        <v>NA</v>
      </c>
    </row>
    <row r="74697" spans="17:17">
      <c r="Q74697" s="32" t="str">
        <f>IF(I74697="OUTSTANDING",'Data Table Volumes'!$B$1-G74697,"NA")</f>
        <v>NA</v>
      </c>
    </row>
    <row r="74698" spans="17:17">
      <c r="Q74698" s="32" t="str">
        <f>IF(I74698="OUTSTANDING",'Data Table Volumes'!$B$1-G74698,"NA")</f>
        <v>NA</v>
      </c>
    </row>
    <row r="74699" spans="17:17">
      <c r="Q74699" s="32" t="str">
        <f>IF(I74699="OUTSTANDING",'Data Table Volumes'!$B$1-G74699,"NA")</f>
        <v>NA</v>
      </c>
    </row>
    <row r="74700" spans="17:17">
      <c r="Q74700" s="32" t="str">
        <f>IF(I74700="OUTSTANDING",'Data Table Volumes'!$B$1-G74700,"NA")</f>
        <v>NA</v>
      </c>
    </row>
    <row r="74701" spans="17:17">
      <c r="Q74701" s="32" t="str">
        <f>IF(I74701="OUTSTANDING",'Data Table Volumes'!$B$1-G74701,"NA")</f>
        <v>NA</v>
      </c>
    </row>
    <row r="74702" spans="17:17">
      <c r="Q74702" s="32" t="str">
        <f>IF(I74702="OUTSTANDING",'Data Table Volumes'!$B$1-G74702,"NA")</f>
        <v>NA</v>
      </c>
    </row>
    <row r="74703" spans="17:17">
      <c r="Q74703" s="32" t="str">
        <f>IF(I74703="OUTSTANDING",'Data Table Volumes'!$B$1-G74703,"NA")</f>
        <v>NA</v>
      </c>
    </row>
    <row r="74704" spans="17:17">
      <c r="Q74704" s="32" t="str">
        <f>IF(I74704="OUTSTANDING",'Data Table Volumes'!$B$1-G74704,"NA")</f>
        <v>NA</v>
      </c>
    </row>
    <row r="74705" spans="17:17">
      <c r="Q74705" s="32" t="str">
        <f>IF(I74705="OUTSTANDING",'Data Table Volumes'!$B$1-G74705,"NA")</f>
        <v>NA</v>
      </c>
    </row>
    <row r="74706" spans="17:17">
      <c r="Q74706" s="32" t="str">
        <f>IF(I74706="OUTSTANDING",'Data Table Volumes'!$B$1-G74706,"NA")</f>
        <v>NA</v>
      </c>
    </row>
    <row r="74707" spans="17:17">
      <c r="Q74707" s="32" t="str">
        <f>IF(I74707="OUTSTANDING",'Data Table Volumes'!$B$1-G74707,"NA")</f>
        <v>NA</v>
      </c>
    </row>
    <row r="74708" spans="17:17">
      <c r="Q74708" s="32" t="str">
        <f>IF(I74708="OUTSTANDING",'Data Table Volumes'!$B$1-G74708,"NA")</f>
        <v>NA</v>
      </c>
    </row>
    <row r="74709" spans="17:17">
      <c r="Q74709" s="32" t="str">
        <f>IF(I74709="OUTSTANDING",'Data Table Volumes'!$B$1-G74709,"NA")</f>
        <v>NA</v>
      </c>
    </row>
    <row r="74710" spans="17:17">
      <c r="Q74710" s="32" t="str">
        <f>IF(I74710="OUTSTANDING",'Data Table Volumes'!$B$1-G74710,"NA")</f>
        <v>NA</v>
      </c>
    </row>
    <row r="74711" spans="17:17">
      <c r="Q74711" s="32" t="str">
        <f>IF(I74711="OUTSTANDING",'Data Table Volumes'!$B$1-G74711,"NA")</f>
        <v>NA</v>
      </c>
    </row>
    <row r="74712" spans="17:17">
      <c r="Q74712" s="32" t="str">
        <f>IF(I74712="OUTSTANDING",'Data Table Volumes'!$B$1-G74712,"NA")</f>
        <v>NA</v>
      </c>
    </row>
    <row r="74713" spans="17:17">
      <c r="Q74713" s="32" t="str">
        <f>IF(I74713="OUTSTANDING",'Data Table Volumes'!$B$1-G74713,"NA")</f>
        <v>NA</v>
      </c>
    </row>
    <row r="74714" spans="17:17">
      <c r="Q74714" s="32" t="str">
        <f>IF(I74714="OUTSTANDING",'Data Table Volumes'!$B$1-G74714,"NA")</f>
        <v>NA</v>
      </c>
    </row>
    <row r="74715" spans="17:17">
      <c r="Q74715" s="32" t="str">
        <f>IF(I74715="OUTSTANDING",'Data Table Volumes'!$B$1-G74715,"NA")</f>
        <v>NA</v>
      </c>
    </row>
    <row r="74716" spans="17:17">
      <c r="Q74716" s="32" t="str">
        <f>IF(I74716="OUTSTANDING",'Data Table Volumes'!$B$1-G74716,"NA")</f>
        <v>NA</v>
      </c>
    </row>
    <row r="74717" spans="17:17">
      <c r="Q74717" s="32" t="str">
        <f>IF(I74717="OUTSTANDING",'Data Table Volumes'!$B$1-G74717,"NA")</f>
        <v>NA</v>
      </c>
    </row>
    <row r="74718" spans="17:17">
      <c r="Q74718" s="32" t="str">
        <f>IF(I74718="OUTSTANDING",'Data Table Volumes'!$B$1-G74718,"NA")</f>
        <v>NA</v>
      </c>
    </row>
    <row r="74719" spans="17:17">
      <c r="Q74719" s="32" t="str">
        <f>IF(I74719="OUTSTANDING",'Data Table Volumes'!$B$1-G74719,"NA")</f>
        <v>NA</v>
      </c>
    </row>
    <row r="74720" spans="17:17">
      <c r="Q74720" s="32" t="str">
        <f>IF(I74720="OUTSTANDING",'Data Table Volumes'!$B$1-G74720,"NA")</f>
        <v>NA</v>
      </c>
    </row>
    <row r="74721" spans="17:17">
      <c r="Q74721" s="32" t="str">
        <f>IF(I74721="OUTSTANDING",'Data Table Volumes'!$B$1-G74721,"NA")</f>
        <v>NA</v>
      </c>
    </row>
    <row r="74722" spans="17:17">
      <c r="Q74722" s="32" t="str">
        <f>IF(I74722="OUTSTANDING",'Data Table Volumes'!$B$1-G74722,"NA")</f>
        <v>NA</v>
      </c>
    </row>
    <row r="74723" spans="17:17">
      <c r="Q74723" s="32" t="str">
        <f>IF(I74723="OUTSTANDING",'Data Table Volumes'!$B$1-G74723,"NA")</f>
        <v>NA</v>
      </c>
    </row>
    <row r="74724" spans="17:17">
      <c r="Q74724" s="32" t="str">
        <f>IF(I74724="OUTSTANDING",'Data Table Volumes'!$B$1-G74724,"NA")</f>
        <v>NA</v>
      </c>
    </row>
    <row r="74725" spans="17:17">
      <c r="Q74725" s="32" t="str">
        <f>IF(I74725="OUTSTANDING",'Data Table Volumes'!$B$1-G74725,"NA")</f>
        <v>NA</v>
      </c>
    </row>
    <row r="74726" spans="17:17">
      <c r="Q74726" s="32" t="str">
        <f>IF(I74726="OUTSTANDING",'Data Table Volumes'!$B$1-G74726,"NA")</f>
        <v>NA</v>
      </c>
    </row>
    <row r="74727" spans="17:17">
      <c r="Q74727" s="32" t="str">
        <f>IF(I74727="OUTSTANDING",'Data Table Volumes'!$B$1-G74727,"NA")</f>
        <v>NA</v>
      </c>
    </row>
    <row r="74728" spans="17:17">
      <c r="Q74728" s="32" t="str">
        <f>IF(I74728="OUTSTANDING",'Data Table Volumes'!$B$1-G74728,"NA")</f>
        <v>NA</v>
      </c>
    </row>
    <row r="74729" spans="17:17">
      <c r="Q74729" s="32" t="str">
        <f>IF(I74729="OUTSTANDING",'Data Table Volumes'!$B$1-G74729,"NA")</f>
        <v>NA</v>
      </c>
    </row>
    <row r="74730" spans="17:17">
      <c r="Q74730" s="32" t="str">
        <f>IF(I74730="OUTSTANDING",'Data Table Volumes'!$B$1-G74730,"NA")</f>
        <v>NA</v>
      </c>
    </row>
    <row r="74731" spans="17:17">
      <c r="Q74731" s="32" t="str">
        <f>IF(I74731="OUTSTANDING",'Data Table Volumes'!$B$1-G74731,"NA")</f>
        <v>NA</v>
      </c>
    </row>
    <row r="74732" spans="17:17">
      <c r="Q74732" s="32" t="str">
        <f>IF(I74732="OUTSTANDING",'Data Table Volumes'!$B$1-G74732,"NA")</f>
        <v>NA</v>
      </c>
    </row>
    <row r="74733" spans="17:17">
      <c r="Q74733" s="32" t="str">
        <f>IF(I74733="OUTSTANDING",'Data Table Volumes'!$B$1-G74733,"NA")</f>
        <v>NA</v>
      </c>
    </row>
    <row r="74734" spans="17:17">
      <c r="Q74734" s="32" t="str">
        <f>IF(I74734="OUTSTANDING",'Data Table Volumes'!$B$1-G74734,"NA")</f>
        <v>NA</v>
      </c>
    </row>
    <row r="74735" spans="17:17">
      <c r="Q74735" s="32" t="str">
        <f>IF(I74735="OUTSTANDING",'Data Table Volumes'!$B$1-G74735,"NA")</f>
        <v>NA</v>
      </c>
    </row>
    <row r="74736" spans="17:17">
      <c r="Q74736" s="32" t="str">
        <f>IF(I74736="OUTSTANDING",'Data Table Volumes'!$B$1-G74736,"NA")</f>
        <v>NA</v>
      </c>
    </row>
    <row r="74737" spans="17:17">
      <c r="Q74737" s="32" t="str">
        <f>IF(I74737="OUTSTANDING",'Data Table Volumes'!$B$1-G74737,"NA")</f>
        <v>NA</v>
      </c>
    </row>
    <row r="74738" spans="17:17">
      <c r="Q74738" s="32" t="str">
        <f>IF(I74738="OUTSTANDING",'Data Table Volumes'!$B$1-G74738,"NA")</f>
        <v>NA</v>
      </c>
    </row>
    <row r="74739" spans="17:17">
      <c r="Q74739" s="32" t="str">
        <f>IF(I74739="OUTSTANDING",'Data Table Volumes'!$B$1-G74739,"NA")</f>
        <v>NA</v>
      </c>
    </row>
    <row r="74740" spans="17:17">
      <c r="Q74740" s="32" t="str">
        <f>IF(I74740="OUTSTANDING",'Data Table Volumes'!$B$1-G74740,"NA")</f>
        <v>NA</v>
      </c>
    </row>
    <row r="74741" spans="17:17">
      <c r="Q74741" s="32" t="str">
        <f>IF(I74741="OUTSTANDING",'Data Table Volumes'!$B$1-G74741,"NA")</f>
        <v>NA</v>
      </c>
    </row>
    <row r="74742" spans="17:17">
      <c r="Q74742" s="32" t="str">
        <f>IF(I74742="OUTSTANDING",'Data Table Volumes'!$B$1-G74742,"NA")</f>
        <v>NA</v>
      </c>
    </row>
    <row r="74743" spans="17:17">
      <c r="Q74743" s="32" t="str">
        <f>IF(I74743="OUTSTANDING",'Data Table Volumes'!$B$1-G74743,"NA")</f>
        <v>NA</v>
      </c>
    </row>
    <row r="74744" spans="17:17">
      <c r="Q74744" s="32" t="str">
        <f>IF(I74744="OUTSTANDING",'Data Table Volumes'!$B$1-G74744,"NA")</f>
        <v>NA</v>
      </c>
    </row>
    <row r="74745" spans="17:17">
      <c r="Q74745" s="32" t="str">
        <f>IF(I74745="OUTSTANDING",'Data Table Volumes'!$B$1-G74745,"NA")</f>
        <v>NA</v>
      </c>
    </row>
    <row r="74746" spans="17:17">
      <c r="Q74746" s="32" t="str">
        <f>IF(I74746="OUTSTANDING",'Data Table Volumes'!$B$1-G74746,"NA")</f>
        <v>NA</v>
      </c>
    </row>
    <row r="74747" spans="17:17">
      <c r="Q74747" s="32" t="str">
        <f>IF(I74747="OUTSTANDING",'Data Table Volumes'!$B$1-G74747,"NA")</f>
        <v>NA</v>
      </c>
    </row>
    <row r="74748" spans="17:17">
      <c r="Q74748" s="32" t="str">
        <f>IF(I74748="OUTSTANDING",'Data Table Volumes'!$B$1-G74748,"NA")</f>
        <v>NA</v>
      </c>
    </row>
    <row r="74749" spans="17:17">
      <c r="Q74749" s="32" t="str">
        <f>IF(I74749="OUTSTANDING",'Data Table Volumes'!$B$1-G74749,"NA")</f>
        <v>NA</v>
      </c>
    </row>
    <row r="74750" spans="17:17">
      <c r="Q74750" s="32" t="str">
        <f>IF(I74750="OUTSTANDING",'Data Table Volumes'!$B$1-G74750,"NA")</f>
        <v>NA</v>
      </c>
    </row>
    <row r="74751" spans="17:17">
      <c r="Q74751" s="32" t="str">
        <f>IF(I74751="OUTSTANDING",'Data Table Volumes'!$B$1-G74751,"NA")</f>
        <v>NA</v>
      </c>
    </row>
    <row r="74752" spans="17:17">
      <c r="Q74752" s="32" t="str">
        <f>IF(I74752="OUTSTANDING",'Data Table Volumes'!$B$1-G74752,"NA")</f>
        <v>NA</v>
      </c>
    </row>
    <row r="74753" spans="17:17">
      <c r="Q74753" s="32" t="str">
        <f>IF(I74753="OUTSTANDING",'Data Table Volumes'!$B$1-G74753,"NA")</f>
        <v>NA</v>
      </c>
    </row>
    <row r="74754" spans="17:17">
      <c r="Q74754" s="32" t="str">
        <f>IF(I74754="OUTSTANDING",'Data Table Volumes'!$B$1-G74754,"NA")</f>
        <v>NA</v>
      </c>
    </row>
    <row r="74755" spans="17:17">
      <c r="Q74755" s="32" t="str">
        <f>IF(I74755="OUTSTANDING",'Data Table Volumes'!$B$1-G74755,"NA")</f>
        <v>NA</v>
      </c>
    </row>
    <row r="74756" spans="17:17">
      <c r="Q74756" s="32" t="str">
        <f>IF(I74756="OUTSTANDING",'Data Table Volumes'!$B$1-G74756,"NA")</f>
        <v>NA</v>
      </c>
    </row>
    <row r="74757" spans="17:17">
      <c r="Q74757" s="32" t="str">
        <f>IF(I74757="OUTSTANDING",'Data Table Volumes'!$B$1-G74757,"NA")</f>
        <v>NA</v>
      </c>
    </row>
    <row r="74758" spans="17:17">
      <c r="Q74758" s="32" t="str">
        <f>IF(I74758="OUTSTANDING",'Data Table Volumes'!$B$1-G74758,"NA")</f>
        <v>NA</v>
      </c>
    </row>
    <row r="74759" spans="17:17">
      <c r="Q74759" s="32" t="str">
        <f>IF(I74759="OUTSTANDING",'Data Table Volumes'!$B$1-G74759,"NA")</f>
        <v>NA</v>
      </c>
    </row>
    <row r="74760" spans="17:17">
      <c r="Q74760" s="32" t="str">
        <f>IF(I74760="OUTSTANDING",'Data Table Volumes'!$B$1-G74760,"NA")</f>
        <v>NA</v>
      </c>
    </row>
    <row r="74761" spans="17:17">
      <c r="Q74761" s="32" t="str">
        <f>IF(I74761="OUTSTANDING",'Data Table Volumes'!$B$1-G74761,"NA")</f>
        <v>NA</v>
      </c>
    </row>
    <row r="74762" spans="17:17">
      <c r="Q74762" s="32" t="str">
        <f>IF(I74762="OUTSTANDING",'Data Table Volumes'!$B$1-G74762,"NA")</f>
        <v>NA</v>
      </c>
    </row>
    <row r="74763" spans="17:17">
      <c r="Q74763" s="32" t="str">
        <f>IF(I74763="OUTSTANDING",'Data Table Volumes'!$B$1-G74763,"NA")</f>
        <v>NA</v>
      </c>
    </row>
    <row r="74764" spans="17:17">
      <c r="Q74764" s="32" t="str">
        <f>IF(I74764="OUTSTANDING",'Data Table Volumes'!$B$1-G74764,"NA")</f>
        <v>NA</v>
      </c>
    </row>
    <row r="74765" spans="17:17">
      <c r="Q74765" s="32" t="str">
        <f>IF(I74765="OUTSTANDING",'Data Table Volumes'!$B$1-G74765,"NA")</f>
        <v>NA</v>
      </c>
    </row>
    <row r="74766" spans="17:17">
      <c r="Q74766" s="32" t="str">
        <f>IF(I74766="OUTSTANDING",'Data Table Volumes'!$B$1-G74766,"NA")</f>
        <v>NA</v>
      </c>
    </row>
    <row r="74767" spans="17:17">
      <c r="Q74767" s="32" t="str">
        <f>IF(I74767="OUTSTANDING",'Data Table Volumes'!$B$1-G74767,"NA")</f>
        <v>NA</v>
      </c>
    </row>
    <row r="74768" spans="17:17">
      <c r="Q74768" s="32" t="str">
        <f>IF(I74768="OUTSTANDING",'Data Table Volumes'!$B$1-G74768,"NA")</f>
        <v>NA</v>
      </c>
    </row>
    <row r="74769" spans="17:17">
      <c r="Q74769" s="32" t="str">
        <f>IF(I74769="OUTSTANDING",'Data Table Volumes'!$B$1-G74769,"NA")</f>
        <v>NA</v>
      </c>
    </row>
    <row r="74770" spans="17:17">
      <c r="Q74770" s="32" t="str">
        <f>IF(I74770="OUTSTANDING",'Data Table Volumes'!$B$1-G74770,"NA")</f>
        <v>NA</v>
      </c>
    </row>
    <row r="74771" spans="17:17">
      <c r="Q74771" s="32" t="str">
        <f>IF(I74771="OUTSTANDING",'Data Table Volumes'!$B$1-G74771,"NA")</f>
        <v>NA</v>
      </c>
    </row>
    <row r="74772" spans="17:17">
      <c r="Q74772" s="32" t="str">
        <f>IF(I74772="OUTSTANDING",'Data Table Volumes'!$B$1-G74772,"NA")</f>
        <v>NA</v>
      </c>
    </row>
    <row r="74773" spans="17:17">
      <c r="Q74773" s="32" t="str">
        <f>IF(I74773="OUTSTANDING",'Data Table Volumes'!$B$1-G74773,"NA")</f>
        <v>NA</v>
      </c>
    </row>
    <row r="74774" spans="17:17">
      <c r="Q74774" s="32" t="str">
        <f>IF(I74774="OUTSTANDING",'Data Table Volumes'!$B$1-G74774,"NA")</f>
        <v>NA</v>
      </c>
    </row>
    <row r="74775" spans="17:17">
      <c r="Q74775" s="32" t="str">
        <f>IF(I74775="OUTSTANDING",'Data Table Volumes'!$B$1-G74775,"NA")</f>
        <v>NA</v>
      </c>
    </row>
    <row r="74776" spans="17:17">
      <c r="Q74776" s="32" t="str">
        <f>IF(I74776="OUTSTANDING",'Data Table Volumes'!$B$1-G74776,"NA")</f>
        <v>NA</v>
      </c>
    </row>
    <row r="74777" spans="17:17">
      <c r="Q74777" s="32" t="str">
        <f>IF(I74777="OUTSTANDING",'Data Table Volumes'!$B$1-G74777,"NA")</f>
        <v>NA</v>
      </c>
    </row>
    <row r="74778" spans="17:17">
      <c r="Q74778" s="32" t="str">
        <f>IF(I74778="OUTSTANDING",'Data Table Volumes'!$B$1-G74778,"NA")</f>
        <v>NA</v>
      </c>
    </row>
    <row r="74779" spans="17:17">
      <c r="Q74779" s="32" t="str">
        <f>IF(I74779="OUTSTANDING",'Data Table Volumes'!$B$1-G74779,"NA")</f>
        <v>NA</v>
      </c>
    </row>
    <row r="74780" spans="17:17">
      <c r="Q74780" s="32" t="str">
        <f>IF(I74780="OUTSTANDING",'Data Table Volumes'!$B$1-G74780,"NA")</f>
        <v>NA</v>
      </c>
    </row>
    <row r="74781" spans="17:17">
      <c r="Q74781" s="32" t="str">
        <f>IF(I74781="OUTSTANDING",'Data Table Volumes'!$B$1-G74781,"NA")</f>
        <v>NA</v>
      </c>
    </row>
    <row r="74782" spans="17:17">
      <c r="Q74782" s="32" t="str">
        <f>IF(I74782="OUTSTANDING",'Data Table Volumes'!$B$1-G74782,"NA")</f>
        <v>NA</v>
      </c>
    </row>
    <row r="74783" spans="17:17">
      <c r="Q74783" s="32" t="str">
        <f>IF(I74783="OUTSTANDING",'Data Table Volumes'!$B$1-G74783,"NA")</f>
        <v>NA</v>
      </c>
    </row>
    <row r="74784" spans="17:17">
      <c r="Q74784" s="32" t="str">
        <f>IF(I74784="OUTSTANDING",'Data Table Volumes'!$B$1-G74784,"NA")</f>
        <v>NA</v>
      </c>
    </row>
    <row r="74785" spans="17:17">
      <c r="Q74785" s="32" t="str">
        <f>IF(I74785="OUTSTANDING",'Data Table Volumes'!$B$1-G74785,"NA")</f>
        <v>NA</v>
      </c>
    </row>
    <row r="74786" spans="17:17">
      <c r="Q74786" s="32" t="str">
        <f>IF(I74786="OUTSTANDING",'Data Table Volumes'!$B$1-G74786,"NA")</f>
        <v>NA</v>
      </c>
    </row>
    <row r="74787" spans="17:17">
      <c r="Q74787" s="32" t="str">
        <f>IF(I74787="OUTSTANDING",'Data Table Volumes'!$B$1-G74787,"NA")</f>
        <v>NA</v>
      </c>
    </row>
    <row r="74788" spans="17:17">
      <c r="Q74788" s="32" t="str">
        <f>IF(I74788="OUTSTANDING",'Data Table Volumes'!$B$1-G74788,"NA")</f>
        <v>NA</v>
      </c>
    </row>
    <row r="74789" spans="17:17">
      <c r="Q74789" s="32" t="str">
        <f>IF(I74789="OUTSTANDING",'Data Table Volumes'!$B$1-G74789,"NA")</f>
        <v>NA</v>
      </c>
    </row>
    <row r="74790" spans="17:17">
      <c r="Q74790" s="32" t="str">
        <f>IF(I74790="OUTSTANDING",'Data Table Volumes'!$B$1-G74790,"NA")</f>
        <v>NA</v>
      </c>
    </row>
    <row r="74791" spans="17:17">
      <c r="Q74791" s="32" t="str">
        <f>IF(I74791="OUTSTANDING",'Data Table Volumes'!$B$1-G74791,"NA")</f>
        <v>NA</v>
      </c>
    </row>
    <row r="74792" spans="17:17">
      <c r="Q74792" s="32" t="str">
        <f>IF(I74792="OUTSTANDING",'Data Table Volumes'!$B$1-G74792,"NA")</f>
        <v>NA</v>
      </c>
    </row>
    <row r="74793" spans="17:17">
      <c r="Q74793" s="32" t="str">
        <f>IF(I74793="OUTSTANDING",'Data Table Volumes'!$B$1-G74793,"NA")</f>
        <v>NA</v>
      </c>
    </row>
    <row r="74794" spans="17:17">
      <c r="Q74794" s="32" t="str">
        <f>IF(I74794="OUTSTANDING",'Data Table Volumes'!$B$1-G74794,"NA")</f>
        <v>NA</v>
      </c>
    </row>
    <row r="74795" spans="17:17">
      <c r="Q74795" s="32" t="str">
        <f>IF(I74795="OUTSTANDING",'Data Table Volumes'!$B$1-G74795,"NA")</f>
        <v>NA</v>
      </c>
    </row>
    <row r="74796" spans="17:17">
      <c r="Q74796" s="32" t="str">
        <f>IF(I74796="OUTSTANDING",'Data Table Volumes'!$B$1-G74796,"NA")</f>
        <v>NA</v>
      </c>
    </row>
    <row r="74797" spans="17:17">
      <c r="Q74797" s="32" t="str">
        <f>IF(I74797="OUTSTANDING",'Data Table Volumes'!$B$1-G74797,"NA")</f>
        <v>NA</v>
      </c>
    </row>
    <row r="74798" spans="17:17">
      <c r="Q74798" s="32" t="str">
        <f>IF(I74798="OUTSTANDING",'Data Table Volumes'!$B$1-G74798,"NA")</f>
        <v>NA</v>
      </c>
    </row>
    <row r="74799" spans="17:17">
      <c r="Q74799" s="32" t="str">
        <f>IF(I74799="OUTSTANDING",'Data Table Volumes'!$B$1-G74799,"NA")</f>
        <v>NA</v>
      </c>
    </row>
    <row r="74800" spans="17:17">
      <c r="Q74800" s="32" t="str">
        <f>IF(I74800="OUTSTANDING",'Data Table Volumes'!$B$1-G74800,"NA")</f>
        <v>NA</v>
      </c>
    </row>
    <row r="74801" spans="17:17">
      <c r="Q74801" s="32" t="str">
        <f>IF(I74801="OUTSTANDING",'Data Table Volumes'!$B$1-G74801,"NA")</f>
        <v>NA</v>
      </c>
    </row>
    <row r="74802" spans="17:17">
      <c r="Q74802" s="32" t="str">
        <f>IF(I74802="OUTSTANDING",'Data Table Volumes'!$B$1-G74802,"NA")</f>
        <v>NA</v>
      </c>
    </row>
    <row r="74803" spans="17:17">
      <c r="Q74803" s="32" t="str">
        <f>IF(I74803="OUTSTANDING",'Data Table Volumes'!$B$1-G74803,"NA")</f>
        <v>NA</v>
      </c>
    </row>
    <row r="74804" spans="17:17">
      <c r="Q74804" s="32" t="str">
        <f>IF(I74804="OUTSTANDING",'Data Table Volumes'!$B$1-G74804,"NA")</f>
        <v>NA</v>
      </c>
    </row>
    <row r="74805" spans="17:17">
      <c r="Q74805" s="32" t="str">
        <f>IF(I74805="OUTSTANDING",'Data Table Volumes'!$B$1-G74805,"NA")</f>
        <v>NA</v>
      </c>
    </row>
    <row r="74806" spans="17:17">
      <c r="Q74806" s="32" t="str">
        <f>IF(I74806="OUTSTANDING",'Data Table Volumes'!$B$1-G74806,"NA")</f>
        <v>NA</v>
      </c>
    </row>
    <row r="74807" spans="17:17">
      <c r="Q74807" s="32" t="str">
        <f>IF(I74807="OUTSTANDING",'Data Table Volumes'!$B$1-G74807,"NA")</f>
        <v>NA</v>
      </c>
    </row>
    <row r="74808" spans="17:17">
      <c r="Q74808" s="32" t="str">
        <f>IF(I74808="OUTSTANDING",'Data Table Volumes'!$B$1-G74808,"NA")</f>
        <v>NA</v>
      </c>
    </row>
    <row r="74809" spans="17:17">
      <c r="Q74809" s="32" t="str">
        <f>IF(I74809="OUTSTANDING",'Data Table Volumes'!$B$1-G74809,"NA")</f>
        <v>NA</v>
      </c>
    </row>
    <row r="74810" spans="17:17">
      <c r="Q74810" s="32" t="str">
        <f>IF(I74810="OUTSTANDING",'Data Table Volumes'!$B$1-G74810,"NA")</f>
        <v>NA</v>
      </c>
    </row>
    <row r="74811" spans="17:17">
      <c r="Q74811" s="32" t="str">
        <f>IF(I74811="OUTSTANDING",'Data Table Volumes'!$B$1-G74811,"NA")</f>
        <v>NA</v>
      </c>
    </row>
    <row r="74812" spans="17:17">
      <c r="Q74812" s="32" t="str">
        <f>IF(I74812="OUTSTANDING",'Data Table Volumes'!$B$1-G74812,"NA")</f>
        <v>NA</v>
      </c>
    </row>
    <row r="74813" spans="17:17">
      <c r="Q74813" s="32" t="str">
        <f>IF(I74813="OUTSTANDING",'Data Table Volumes'!$B$1-G74813,"NA")</f>
        <v>NA</v>
      </c>
    </row>
    <row r="74814" spans="17:17">
      <c r="Q74814" s="32" t="str">
        <f>IF(I74814="OUTSTANDING",'Data Table Volumes'!$B$1-G74814,"NA")</f>
        <v>NA</v>
      </c>
    </row>
    <row r="74815" spans="17:17">
      <c r="Q74815" s="32" t="str">
        <f>IF(I74815="OUTSTANDING",'Data Table Volumes'!$B$1-G74815,"NA")</f>
        <v>NA</v>
      </c>
    </row>
    <row r="74816" spans="17:17">
      <c r="Q74816" s="32" t="str">
        <f>IF(I74816="OUTSTANDING",'Data Table Volumes'!$B$1-G74816,"NA")</f>
        <v>NA</v>
      </c>
    </row>
    <row r="74817" spans="17:17">
      <c r="Q74817" s="32" t="str">
        <f>IF(I74817="OUTSTANDING",'Data Table Volumes'!$B$1-G74817,"NA")</f>
        <v>NA</v>
      </c>
    </row>
    <row r="74818" spans="17:17">
      <c r="Q74818" s="32" t="str">
        <f>IF(I74818="OUTSTANDING",'Data Table Volumes'!$B$1-G74818,"NA")</f>
        <v>NA</v>
      </c>
    </row>
    <row r="74819" spans="17:17">
      <c r="Q74819" s="32" t="str">
        <f>IF(I74819="OUTSTANDING",'Data Table Volumes'!$B$1-G74819,"NA")</f>
        <v>NA</v>
      </c>
    </row>
    <row r="74820" spans="17:17">
      <c r="Q74820" s="32" t="str">
        <f>IF(I74820="OUTSTANDING",'Data Table Volumes'!$B$1-G74820,"NA")</f>
        <v>NA</v>
      </c>
    </row>
    <row r="74821" spans="17:17">
      <c r="Q74821" s="32" t="str">
        <f>IF(I74821="OUTSTANDING",'Data Table Volumes'!$B$1-G74821,"NA")</f>
        <v>NA</v>
      </c>
    </row>
    <row r="74822" spans="17:17">
      <c r="Q74822" s="32" t="str">
        <f>IF(I74822="OUTSTANDING",'Data Table Volumes'!$B$1-G74822,"NA")</f>
        <v>NA</v>
      </c>
    </row>
    <row r="74823" spans="17:17">
      <c r="Q74823" s="32" t="str">
        <f>IF(I74823="OUTSTANDING",'Data Table Volumes'!$B$1-G74823,"NA")</f>
        <v>NA</v>
      </c>
    </row>
    <row r="74824" spans="17:17">
      <c r="Q74824" s="32" t="str">
        <f>IF(I74824="OUTSTANDING",'Data Table Volumes'!$B$1-G74824,"NA")</f>
        <v>NA</v>
      </c>
    </row>
    <row r="74825" spans="17:17">
      <c r="Q74825" s="32" t="str">
        <f>IF(I74825="OUTSTANDING",'Data Table Volumes'!$B$1-G74825,"NA")</f>
        <v>NA</v>
      </c>
    </row>
    <row r="74826" spans="17:17">
      <c r="Q74826" s="32" t="str">
        <f>IF(I74826="OUTSTANDING",'Data Table Volumes'!$B$1-G74826,"NA")</f>
        <v>NA</v>
      </c>
    </row>
    <row r="74827" spans="17:17">
      <c r="Q74827" s="32" t="str">
        <f>IF(I74827="OUTSTANDING",'Data Table Volumes'!$B$1-G74827,"NA")</f>
        <v>NA</v>
      </c>
    </row>
    <row r="74828" spans="17:17">
      <c r="Q74828" s="32" t="str">
        <f>IF(I74828="OUTSTANDING",'Data Table Volumes'!$B$1-G74828,"NA")</f>
        <v>NA</v>
      </c>
    </row>
    <row r="74829" spans="17:17">
      <c r="Q74829" s="32" t="str">
        <f>IF(I74829="OUTSTANDING",'Data Table Volumes'!$B$1-G74829,"NA")</f>
        <v>NA</v>
      </c>
    </row>
    <row r="74830" spans="17:17">
      <c r="Q74830" s="32" t="str">
        <f>IF(I74830="OUTSTANDING",'Data Table Volumes'!$B$1-G74830,"NA")</f>
        <v>NA</v>
      </c>
    </row>
    <row r="74831" spans="17:17">
      <c r="Q74831" s="32" t="str">
        <f>IF(I74831="OUTSTANDING",'Data Table Volumes'!$B$1-G74831,"NA")</f>
        <v>NA</v>
      </c>
    </row>
    <row r="74832" spans="17:17">
      <c r="Q74832" s="32" t="str">
        <f>IF(I74832="OUTSTANDING",'Data Table Volumes'!$B$1-G74832,"NA")</f>
        <v>NA</v>
      </c>
    </row>
    <row r="74833" spans="17:17">
      <c r="Q74833" s="32" t="str">
        <f>IF(I74833="OUTSTANDING",'Data Table Volumes'!$B$1-G74833,"NA")</f>
        <v>NA</v>
      </c>
    </row>
    <row r="74834" spans="17:17">
      <c r="Q74834" s="32" t="str">
        <f>IF(I74834="OUTSTANDING",'Data Table Volumes'!$B$1-G74834,"NA")</f>
        <v>NA</v>
      </c>
    </row>
    <row r="74835" spans="17:17">
      <c r="Q74835" s="32" t="str">
        <f>IF(I74835="OUTSTANDING",'Data Table Volumes'!$B$1-G74835,"NA")</f>
        <v>NA</v>
      </c>
    </row>
    <row r="74836" spans="17:17">
      <c r="Q74836" s="32" t="str">
        <f>IF(I74836="OUTSTANDING",'Data Table Volumes'!$B$1-G74836,"NA")</f>
        <v>NA</v>
      </c>
    </row>
    <row r="74837" spans="17:17">
      <c r="Q74837" s="32" t="str">
        <f>IF(I74837="OUTSTANDING",'Data Table Volumes'!$B$1-G74837,"NA")</f>
        <v>NA</v>
      </c>
    </row>
    <row r="74838" spans="17:17">
      <c r="Q74838" s="32" t="str">
        <f>IF(I74838="OUTSTANDING",'Data Table Volumes'!$B$1-G74838,"NA")</f>
        <v>NA</v>
      </c>
    </row>
    <row r="74839" spans="17:17">
      <c r="Q74839" s="32" t="str">
        <f>IF(I74839="OUTSTANDING",'Data Table Volumes'!$B$1-G74839,"NA")</f>
        <v>NA</v>
      </c>
    </row>
    <row r="74840" spans="17:17">
      <c r="Q74840" s="32" t="str">
        <f>IF(I74840="OUTSTANDING",'Data Table Volumes'!$B$1-G74840,"NA")</f>
        <v>NA</v>
      </c>
    </row>
    <row r="74841" spans="17:17">
      <c r="Q74841" s="32" t="str">
        <f>IF(I74841="OUTSTANDING",'Data Table Volumes'!$B$1-G74841,"NA")</f>
        <v>NA</v>
      </c>
    </row>
    <row r="74842" spans="17:17">
      <c r="Q74842" s="32" t="str">
        <f>IF(I74842="OUTSTANDING",'Data Table Volumes'!$B$1-G74842,"NA")</f>
        <v>NA</v>
      </c>
    </row>
    <row r="74843" spans="17:17">
      <c r="Q74843" s="32" t="str">
        <f>IF(I74843="OUTSTANDING",'Data Table Volumes'!$B$1-G74843,"NA")</f>
        <v>NA</v>
      </c>
    </row>
    <row r="74844" spans="17:17">
      <c r="Q74844" s="32" t="str">
        <f>IF(I74844="OUTSTANDING",'Data Table Volumes'!$B$1-G74844,"NA")</f>
        <v>NA</v>
      </c>
    </row>
    <row r="74845" spans="17:17">
      <c r="Q74845" s="32" t="str">
        <f>IF(I74845="OUTSTANDING",'Data Table Volumes'!$B$1-G74845,"NA")</f>
        <v>NA</v>
      </c>
    </row>
    <row r="74846" spans="17:17">
      <c r="Q74846" s="32" t="str">
        <f>IF(I74846="OUTSTANDING",'Data Table Volumes'!$B$1-G74846,"NA")</f>
        <v>NA</v>
      </c>
    </row>
    <row r="74847" spans="17:17">
      <c r="Q74847" s="32" t="str">
        <f>IF(I74847="OUTSTANDING",'Data Table Volumes'!$B$1-G74847,"NA")</f>
        <v>NA</v>
      </c>
    </row>
    <row r="74848" spans="17:17">
      <c r="Q74848" s="32" t="str">
        <f>IF(I74848="OUTSTANDING",'Data Table Volumes'!$B$1-G74848,"NA")</f>
        <v>NA</v>
      </c>
    </row>
    <row r="74849" spans="17:17">
      <c r="Q74849" s="32" t="str">
        <f>IF(I74849="OUTSTANDING",'Data Table Volumes'!$B$1-G74849,"NA")</f>
        <v>NA</v>
      </c>
    </row>
    <row r="74850" spans="17:17">
      <c r="Q74850" s="32" t="str">
        <f>IF(I74850="OUTSTANDING",'Data Table Volumes'!$B$1-G74850,"NA")</f>
        <v>NA</v>
      </c>
    </row>
    <row r="74851" spans="17:17">
      <c r="Q74851" s="32" t="str">
        <f>IF(I74851="OUTSTANDING",'Data Table Volumes'!$B$1-G74851,"NA")</f>
        <v>NA</v>
      </c>
    </row>
    <row r="74852" spans="17:17">
      <c r="Q74852" s="32" t="str">
        <f>IF(I74852="OUTSTANDING",'Data Table Volumes'!$B$1-G74852,"NA")</f>
        <v>NA</v>
      </c>
    </row>
    <row r="74853" spans="17:17">
      <c r="Q74853" s="32" t="str">
        <f>IF(I74853="OUTSTANDING",'Data Table Volumes'!$B$1-G74853,"NA")</f>
        <v>NA</v>
      </c>
    </row>
    <row r="74854" spans="17:17">
      <c r="Q74854" s="32" t="str">
        <f>IF(I74854="OUTSTANDING",'Data Table Volumes'!$B$1-G74854,"NA")</f>
        <v>NA</v>
      </c>
    </row>
    <row r="74855" spans="17:17">
      <c r="Q74855" s="32" t="str">
        <f>IF(I74855="OUTSTANDING",'Data Table Volumes'!$B$1-G74855,"NA")</f>
        <v>NA</v>
      </c>
    </row>
    <row r="74856" spans="17:17">
      <c r="Q74856" s="32" t="str">
        <f>IF(I74856="OUTSTANDING",'Data Table Volumes'!$B$1-G74856,"NA")</f>
        <v>NA</v>
      </c>
    </row>
    <row r="74857" spans="17:17">
      <c r="Q74857" s="32" t="str">
        <f>IF(I74857="OUTSTANDING",'Data Table Volumes'!$B$1-G74857,"NA")</f>
        <v>NA</v>
      </c>
    </row>
    <row r="74858" spans="17:17">
      <c r="Q74858" s="32" t="str">
        <f>IF(I74858="OUTSTANDING",'Data Table Volumes'!$B$1-G74858,"NA")</f>
        <v>NA</v>
      </c>
    </row>
    <row r="74859" spans="17:17">
      <c r="Q74859" s="32" t="str">
        <f>IF(I74859="OUTSTANDING",'Data Table Volumes'!$B$1-G74859,"NA")</f>
        <v>NA</v>
      </c>
    </row>
    <row r="74860" spans="17:17">
      <c r="Q74860" s="32" t="str">
        <f>IF(I74860="OUTSTANDING",'Data Table Volumes'!$B$1-G74860,"NA")</f>
        <v>NA</v>
      </c>
    </row>
    <row r="74861" spans="17:17">
      <c r="Q74861" s="32" t="str">
        <f>IF(I74861="OUTSTANDING",'Data Table Volumes'!$B$1-G74861,"NA")</f>
        <v>NA</v>
      </c>
    </row>
    <row r="74862" spans="17:17">
      <c r="Q74862" s="32" t="str">
        <f>IF(I74862="OUTSTANDING",'Data Table Volumes'!$B$1-G74862,"NA")</f>
        <v>NA</v>
      </c>
    </row>
    <row r="74863" spans="17:17">
      <c r="Q74863" s="32" t="str">
        <f>IF(I74863="OUTSTANDING",'Data Table Volumes'!$B$1-G74863,"NA")</f>
        <v>NA</v>
      </c>
    </row>
    <row r="74864" spans="17:17">
      <c r="Q74864" s="32" t="str">
        <f>IF(I74864="OUTSTANDING",'Data Table Volumes'!$B$1-G74864,"NA")</f>
        <v>NA</v>
      </c>
    </row>
    <row r="74865" spans="17:17">
      <c r="Q74865" s="32" t="str">
        <f>IF(I74865="OUTSTANDING",'Data Table Volumes'!$B$1-G74865,"NA")</f>
        <v>NA</v>
      </c>
    </row>
    <row r="74866" spans="17:17">
      <c r="Q74866" s="32" t="str">
        <f>IF(I74866="OUTSTANDING",'Data Table Volumes'!$B$1-G74866,"NA")</f>
        <v>NA</v>
      </c>
    </row>
    <row r="74867" spans="17:17">
      <c r="Q74867" s="32" t="str">
        <f>IF(I74867="OUTSTANDING",'Data Table Volumes'!$B$1-G74867,"NA")</f>
        <v>NA</v>
      </c>
    </row>
    <row r="74868" spans="17:17">
      <c r="Q74868" s="32" t="str">
        <f>IF(I74868="OUTSTANDING",'Data Table Volumes'!$B$1-G74868,"NA")</f>
        <v>NA</v>
      </c>
    </row>
    <row r="74869" spans="17:17">
      <c r="Q74869" s="32" t="str">
        <f>IF(I74869="OUTSTANDING",'Data Table Volumes'!$B$1-G74869,"NA")</f>
        <v>NA</v>
      </c>
    </row>
    <row r="74870" spans="17:17">
      <c r="Q74870" s="32" t="str">
        <f>IF(I74870="OUTSTANDING",'Data Table Volumes'!$B$1-G74870,"NA")</f>
        <v>NA</v>
      </c>
    </row>
    <row r="74871" spans="17:17">
      <c r="Q74871" s="32" t="str">
        <f>IF(I74871="OUTSTANDING",'Data Table Volumes'!$B$1-G74871,"NA")</f>
        <v>NA</v>
      </c>
    </row>
    <row r="74872" spans="17:17">
      <c r="Q74872" s="32" t="str">
        <f>IF(I74872="OUTSTANDING",'Data Table Volumes'!$B$1-G74872,"NA")</f>
        <v>NA</v>
      </c>
    </row>
    <row r="74873" spans="17:17">
      <c r="Q74873" s="32" t="str">
        <f>IF(I74873="OUTSTANDING",'Data Table Volumes'!$B$1-G74873,"NA")</f>
        <v>NA</v>
      </c>
    </row>
    <row r="74874" spans="17:17">
      <c r="Q74874" s="32" t="str">
        <f>IF(I74874="OUTSTANDING",'Data Table Volumes'!$B$1-G74874,"NA")</f>
        <v>NA</v>
      </c>
    </row>
    <row r="74875" spans="17:17">
      <c r="Q74875" s="32" t="str">
        <f>IF(I74875="OUTSTANDING",'Data Table Volumes'!$B$1-G74875,"NA")</f>
        <v>NA</v>
      </c>
    </row>
    <row r="74876" spans="17:17">
      <c r="Q74876" s="32" t="str">
        <f>IF(I74876="OUTSTANDING",'Data Table Volumes'!$B$1-G74876,"NA")</f>
        <v>NA</v>
      </c>
    </row>
    <row r="74877" spans="17:17">
      <c r="Q74877" s="32" t="str">
        <f>IF(I74877="OUTSTANDING",'Data Table Volumes'!$B$1-G74877,"NA")</f>
        <v>NA</v>
      </c>
    </row>
    <row r="74878" spans="17:17">
      <c r="Q74878" s="32" t="str">
        <f>IF(I74878="OUTSTANDING",'Data Table Volumes'!$B$1-G74878,"NA")</f>
        <v>NA</v>
      </c>
    </row>
    <row r="74879" spans="17:17">
      <c r="Q74879" s="32" t="str">
        <f>IF(I74879="OUTSTANDING",'Data Table Volumes'!$B$1-G74879,"NA")</f>
        <v>NA</v>
      </c>
    </row>
    <row r="74880" spans="17:17">
      <c r="Q74880" s="32" t="str">
        <f>IF(I74880="OUTSTANDING",'Data Table Volumes'!$B$1-G74880,"NA")</f>
        <v>NA</v>
      </c>
    </row>
    <row r="74881" spans="17:17">
      <c r="Q74881" s="32" t="str">
        <f>IF(I74881="OUTSTANDING",'Data Table Volumes'!$B$1-G74881,"NA")</f>
        <v>NA</v>
      </c>
    </row>
    <row r="74882" spans="17:17">
      <c r="Q74882" s="32" t="str">
        <f>IF(I74882="OUTSTANDING",'Data Table Volumes'!$B$1-G74882,"NA")</f>
        <v>NA</v>
      </c>
    </row>
    <row r="74883" spans="17:17">
      <c r="Q74883" s="32" t="str">
        <f>IF(I74883="OUTSTANDING",'Data Table Volumes'!$B$1-G74883,"NA")</f>
        <v>NA</v>
      </c>
    </row>
    <row r="74884" spans="17:17">
      <c r="Q74884" s="32" t="str">
        <f>IF(I74884="OUTSTANDING",'Data Table Volumes'!$B$1-G74884,"NA")</f>
        <v>NA</v>
      </c>
    </row>
    <row r="74885" spans="17:17">
      <c r="Q74885" s="32" t="str">
        <f>IF(I74885="OUTSTANDING",'Data Table Volumes'!$B$1-G74885,"NA")</f>
        <v>NA</v>
      </c>
    </row>
    <row r="74886" spans="17:17">
      <c r="Q74886" s="32" t="str">
        <f>IF(I74886="OUTSTANDING",'Data Table Volumes'!$B$1-G74886,"NA")</f>
        <v>NA</v>
      </c>
    </row>
    <row r="74887" spans="17:17">
      <c r="Q74887" s="32" t="str">
        <f>IF(I74887="OUTSTANDING",'Data Table Volumes'!$B$1-G74887,"NA")</f>
        <v>NA</v>
      </c>
    </row>
    <row r="74888" spans="17:17">
      <c r="Q74888" s="32" t="str">
        <f>IF(I74888="OUTSTANDING",'Data Table Volumes'!$B$1-G74888,"NA")</f>
        <v>NA</v>
      </c>
    </row>
    <row r="74889" spans="17:17">
      <c r="Q74889" s="32" t="str">
        <f>IF(I74889="OUTSTANDING",'Data Table Volumes'!$B$1-G74889,"NA")</f>
        <v>NA</v>
      </c>
    </row>
    <row r="74890" spans="17:17">
      <c r="Q74890" s="32" t="str">
        <f>IF(I74890="OUTSTANDING",'Data Table Volumes'!$B$1-G74890,"NA")</f>
        <v>NA</v>
      </c>
    </row>
    <row r="74891" spans="17:17">
      <c r="Q74891" s="32" t="str">
        <f>IF(I74891="OUTSTANDING",'Data Table Volumes'!$B$1-G74891,"NA")</f>
        <v>NA</v>
      </c>
    </row>
    <row r="74892" spans="17:17">
      <c r="Q74892" s="32" t="str">
        <f>IF(I74892="OUTSTANDING",'Data Table Volumes'!$B$1-G74892,"NA")</f>
        <v>NA</v>
      </c>
    </row>
    <row r="74893" spans="17:17">
      <c r="Q74893" s="32" t="str">
        <f>IF(I74893="OUTSTANDING",'Data Table Volumes'!$B$1-G74893,"NA")</f>
        <v>NA</v>
      </c>
    </row>
    <row r="74894" spans="17:17">
      <c r="Q74894" s="32" t="str">
        <f>IF(I74894="OUTSTANDING",'Data Table Volumes'!$B$1-G74894,"NA")</f>
        <v>NA</v>
      </c>
    </row>
    <row r="74895" spans="17:17">
      <c r="Q74895" s="32" t="str">
        <f>IF(I74895="OUTSTANDING",'Data Table Volumes'!$B$1-G74895,"NA")</f>
        <v>NA</v>
      </c>
    </row>
    <row r="74896" spans="17:17">
      <c r="Q74896" s="32" t="str">
        <f>IF(I74896="OUTSTANDING",'Data Table Volumes'!$B$1-G74896,"NA")</f>
        <v>NA</v>
      </c>
    </row>
    <row r="74897" spans="17:17">
      <c r="Q74897" s="32" t="str">
        <f>IF(I74897="OUTSTANDING",'Data Table Volumes'!$B$1-G74897,"NA")</f>
        <v>NA</v>
      </c>
    </row>
    <row r="74898" spans="17:17">
      <c r="Q74898" s="32" t="str">
        <f>IF(I74898="OUTSTANDING",'Data Table Volumes'!$B$1-G74898,"NA")</f>
        <v>NA</v>
      </c>
    </row>
    <row r="74899" spans="17:17">
      <c r="Q74899" s="32" t="str">
        <f>IF(I74899="OUTSTANDING",'Data Table Volumes'!$B$1-G74899,"NA")</f>
        <v>NA</v>
      </c>
    </row>
    <row r="74900" spans="17:17">
      <c r="Q74900" s="32" t="str">
        <f>IF(I74900="OUTSTANDING",'Data Table Volumes'!$B$1-G74900,"NA")</f>
        <v>NA</v>
      </c>
    </row>
    <row r="74901" spans="17:17">
      <c r="Q74901" s="32" t="str">
        <f>IF(I74901="OUTSTANDING",'Data Table Volumes'!$B$1-G74901,"NA")</f>
        <v>NA</v>
      </c>
    </row>
    <row r="74902" spans="17:17">
      <c r="Q74902" s="32" t="str">
        <f>IF(I74902="OUTSTANDING",'Data Table Volumes'!$B$1-G74902,"NA")</f>
        <v>NA</v>
      </c>
    </row>
    <row r="74903" spans="17:17">
      <c r="Q74903" s="32" t="str">
        <f>IF(I74903="OUTSTANDING",'Data Table Volumes'!$B$1-G74903,"NA")</f>
        <v>NA</v>
      </c>
    </row>
    <row r="74904" spans="17:17">
      <c r="Q74904" s="32" t="str">
        <f>IF(I74904="OUTSTANDING",'Data Table Volumes'!$B$1-G74904,"NA")</f>
        <v>NA</v>
      </c>
    </row>
    <row r="74905" spans="17:17">
      <c r="Q74905" s="32" t="str">
        <f>IF(I74905="OUTSTANDING",'Data Table Volumes'!$B$1-G74905,"NA")</f>
        <v>NA</v>
      </c>
    </row>
    <row r="74906" spans="17:17">
      <c r="Q74906" s="32" t="str">
        <f>IF(I74906="OUTSTANDING",'Data Table Volumes'!$B$1-G74906,"NA")</f>
        <v>NA</v>
      </c>
    </row>
    <row r="74907" spans="17:17">
      <c r="Q74907" s="32" t="str">
        <f>IF(I74907="OUTSTANDING",'Data Table Volumes'!$B$1-G74907,"NA")</f>
        <v>NA</v>
      </c>
    </row>
    <row r="74908" spans="17:17">
      <c r="Q74908" s="32" t="str">
        <f>IF(I74908="OUTSTANDING",'Data Table Volumes'!$B$1-G74908,"NA")</f>
        <v>NA</v>
      </c>
    </row>
    <row r="74909" spans="17:17">
      <c r="Q74909" s="32" t="str">
        <f>IF(I74909="OUTSTANDING",'Data Table Volumes'!$B$1-G74909,"NA")</f>
        <v>NA</v>
      </c>
    </row>
    <row r="74910" spans="17:17">
      <c r="Q74910" s="32" t="str">
        <f>IF(I74910="OUTSTANDING",'Data Table Volumes'!$B$1-G74910,"NA")</f>
        <v>NA</v>
      </c>
    </row>
    <row r="74911" spans="17:17">
      <c r="Q74911" s="32" t="str">
        <f>IF(I74911="OUTSTANDING",'Data Table Volumes'!$B$1-G74911,"NA")</f>
        <v>NA</v>
      </c>
    </row>
    <row r="74912" spans="17:17">
      <c r="Q74912" s="32" t="str">
        <f>IF(I74912="OUTSTANDING",'Data Table Volumes'!$B$1-G74912,"NA")</f>
        <v>NA</v>
      </c>
    </row>
    <row r="74913" spans="17:17">
      <c r="Q74913" s="32" t="str">
        <f>IF(I74913="OUTSTANDING",'Data Table Volumes'!$B$1-G74913,"NA")</f>
        <v>NA</v>
      </c>
    </row>
    <row r="74914" spans="17:17">
      <c r="Q74914" s="32" t="str">
        <f>IF(I74914="OUTSTANDING",'Data Table Volumes'!$B$1-G74914,"NA")</f>
        <v>NA</v>
      </c>
    </row>
    <row r="74915" spans="17:17">
      <c r="Q74915" s="32" t="str">
        <f>IF(I74915="OUTSTANDING",'Data Table Volumes'!$B$1-G74915,"NA")</f>
        <v>NA</v>
      </c>
    </row>
    <row r="74916" spans="17:17">
      <c r="Q74916" s="32" t="str">
        <f>IF(I74916="OUTSTANDING",'Data Table Volumes'!$B$1-G74916,"NA")</f>
        <v>NA</v>
      </c>
    </row>
    <row r="74917" spans="17:17">
      <c r="Q74917" s="32" t="str">
        <f>IF(I74917="OUTSTANDING",'Data Table Volumes'!$B$1-G74917,"NA")</f>
        <v>NA</v>
      </c>
    </row>
    <row r="74918" spans="17:17">
      <c r="Q74918" s="32" t="str">
        <f>IF(I74918="OUTSTANDING",'Data Table Volumes'!$B$1-G74918,"NA")</f>
        <v>NA</v>
      </c>
    </row>
    <row r="74919" spans="17:17">
      <c r="Q74919" s="32" t="str">
        <f>IF(I74919="OUTSTANDING",'Data Table Volumes'!$B$1-G74919,"NA")</f>
        <v>NA</v>
      </c>
    </row>
    <row r="74920" spans="17:17">
      <c r="Q74920" s="32" t="str">
        <f>IF(I74920="OUTSTANDING",'Data Table Volumes'!$B$1-G74920,"NA")</f>
        <v>NA</v>
      </c>
    </row>
    <row r="74921" spans="17:17">
      <c r="Q74921" s="32" t="str">
        <f>IF(I74921="OUTSTANDING",'Data Table Volumes'!$B$1-G74921,"NA")</f>
        <v>NA</v>
      </c>
    </row>
    <row r="74922" spans="17:17">
      <c r="Q74922" s="32" t="str">
        <f>IF(I74922="OUTSTANDING",'Data Table Volumes'!$B$1-G74922,"NA")</f>
        <v>NA</v>
      </c>
    </row>
    <row r="74923" spans="17:17">
      <c r="Q74923" s="32" t="str">
        <f>IF(I74923="OUTSTANDING",'Data Table Volumes'!$B$1-G74923,"NA")</f>
        <v>NA</v>
      </c>
    </row>
    <row r="74924" spans="17:17">
      <c r="Q74924" s="32" t="str">
        <f>IF(I74924="OUTSTANDING",'Data Table Volumes'!$B$1-G74924,"NA")</f>
        <v>NA</v>
      </c>
    </row>
    <row r="74925" spans="17:17">
      <c r="Q74925" s="32" t="str">
        <f>IF(I74925="OUTSTANDING",'Data Table Volumes'!$B$1-G74925,"NA")</f>
        <v>NA</v>
      </c>
    </row>
    <row r="74926" spans="17:17">
      <c r="Q74926" s="32" t="str">
        <f>IF(I74926="OUTSTANDING",'Data Table Volumes'!$B$1-G74926,"NA")</f>
        <v>NA</v>
      </c>
    </row>
    <row r="74927" spans="17:17">
      <c r="Q74927" s="32" t="str">
        <f>IF(I74927="OUTSTANDING",'Data Table Volumes'!$B$1-G74927,"NA")</f>
        <v>NA</v>
      </c>
    </row>
    <row r="74928" spans="17:17">
      <c r="Q74928" s="32" t="str">
        <f>IF(I74928="OUTSTANDING",'Data Table Volumes'!$B$1-G74928,"NA")</f>
        <v>NA</v>
      </c>
    </row>
    <row r="74929" spans="17:17">
      <c r="Q74929" s="32" t="str">
        <f>IF(I74929="OUTSTANDING",'Data Table Volumes'!$B$1-G74929,"NA")</f>
        <v>NA</v>
      </c>
    </row>
    <row r="74930" spans="17:17">
      <c r="Q74930" s="32" t="str">
        <f>IF(I74930="OUTSTANDING",'Data Table Volumes'!$B$1-G74930,"NA")</f>
        <v>NA</v>
      </c>
    </row>
    <row r="74931" spans="17:17">
      <c r="Q74931" s="32" t="str">
        <f>IF(I74931="OUTSTANDING",'Data Table Volumes'!$B$1-G74931,"NA")</f>
        <v>NA</v>
      </c>
    </row>
    <row r="74932" spans="17:17">
      <c r="Q74932" s="32" t="str">
        <f>IF(I74932="OUTSTANDING",'Data Table Volumes'!$B$1-G74932,"NA")</f>
        <v>NA</v>
      </c>
    </row>
    <row r="74933" spans="17:17">
      <c r="Q74933" s="32" t="str">
        <f>IF(I74933="OUTSTANDING",'Data Table Volumes'!$B$1-G74933,"NA")</f>
        <v>NA</v>
      </c>
    </row>
    <row r="74934" spans="17:17">
      <c r="Q74934" s="32" t="str">
        <f>IF(I74934="OUTSTANDING",'Data Table Volumes'!$B$1-G74934,"NA")</f>
        <v>NA</v>
      </c>
    </row>
    <row r="74935" spans="17:17">
      <c r="Q74935" s="32" t="str">
        <f>IF(I74935="OUTSTANDING",'Data Table Volumes'!$B$1-G74935,"NA")</f>
        <v>NA</v>
      </c>
    </row>
    <row r="74936" spans="17:17">
      <c r="Q74936" s="32" t="str">
        <f>IF(I74936="OUTSTANDING",'Data Table Volumes'!$B$1-G74936,"NA")</f>
        <v>NA</v>
      </c>
    </row>
    <row r="74937" spans="17:17">
      <c r="Q74937" s="32" t="str">
        <f>IF(I74937="OUTSTANDING",'Data Table Volumes'!$B$1-G74937,"NA")</f>
        <v>NA</v>
      </c>
    </row>
    <row r="74938" spans="17:17">
      <c r="Q74938" s="32" t="str">
        <f>IF(I74938="OUTSTANDING",'Data Table Volumes'!$B$1-G74938,"NA")</f>
        <v>NA</v>
      </c>
    </row>
    <row r="74939" spans="17:17">
      <c r="Q74939" s="32" t="str">
        <f>IF(I74939="OUTSTANDING",'Data Table Volumes'!$B$1-G74939,"NA")</f>
        <v>NA</v>
      </c>
    </row>
    <row r="74940" spans="17:17">
      <c r="Q74940" s="32" t="str">
        <f>IF(I74940="OUTSTANDING",'Data Table Volumes'!$B$1-G74940,"NA")</f>
        <v>NA</v>
      </c>
    </row>
    <row r="74941" spans="17:17">
      <c r="Q74941" s="32" t="str">
        <f>IF(I74941="OUTSTANDING",'Data Table Volumes'!$B$1-G74941,"NA")</f>
        <v>NA</v>
      </c>
    </row>
    <row r="74942" spans="17:17">
      <c r="Q74942" s="32" t="str">
        <f>IF(I74942="OUTSTANDING",'Data Table Volumes'!$B$1-G74942,"NA")</f>
        <v>NA</v>
      </c>
    </row>
    <row r="74943" spans="17:17">
      <c r="Q74943" s="32" t="str">
        <f>IF(I74943="OUTSTANDING",'Data Table Volumes'!$B$1-G74943,"NA")</f>
        <v>NA</v>
      </c>
    </row>
    <row r="74944" spans="17:17">
      <c r="Q74944" s="32" t="str">
        <f>IF(I74944="OUTSTANDING",'Data Table Volumes'!$B$1-G74944,"NA")</f>
        <v>NA</v>
      </c>
    </row>
    <row r="74945" spans="17:17">
      <c r="Q74945" s="32" t="str">
        <f>IF(I74945="OUTSTANDING",'Data Table Volumes'!$B$1-G74945,"NA")</f>
        <v>NA</v>
      </c>
    </row>
    <row r="74946" spans="17:17">
      <c r="Q74946" s="32" t="str">
        <f>IF(I74946="OUTSTANDING",'Data Table Volumes'!$B$1-G74946,"NA")</f>
        <v>NA</v>
      </c>
    </row>
    <row r="74947" spans="17:17">
      <c r="Q74947" s="32" t="str">
        <f>IF(I74947="OUTSTANDING",'Data Table Volumes'!$B$1-G74947,"NA")</f>
        <v>NA</v>
      </c>
    </row>
    <row r="74948" spans="17:17">
      <c r="Q74948" s="32" t="str">
        <f>IF(I74948="OUTSTANDING",'Data Table Volumes'!$B$1-G74948,"NA")</f>
        <v>NA</v>
      </c>
    </row>
    <row r="74949" spans="17:17">
      <c r="Q74949" s="32" t="str">
        <f>IF(I74949="OUTSTANDING",'Data Table Volumes'!$B$1-G74949,"NA")</f>
        <v>NA</v>
      </c>
    </row>
    <row r="74950" spans="17:17">
      <c r="Q74950" s="32" t="str">
        <f>IF(I74950="OUTSTANDING",'Data Table Volumes'!$B$1-G74950,"NA")</f>
        <v>NA</v>
      </c>
    </row>
    <row r="74951" spans="17:17">
      <c r="Q74951" s="32" t="str">
        <f>IF(I74951="OUTSTANDING",'Data Table Volumes'!$B$1-G74951,"NA")</f>
        <v>NA</v>
      </c>
    </row>
    <row r="74952" spans="17:17">
      <c r="Q74952" s="32" t="str">
        <f>IF(I74952="OUTSTANDING",'Data Table Volumes'!$B$1-G74952,"NA")</f>
        <v>NA</v>
      </c>
    </row>
    <row r="74953" spans="17:17">
      <c r="Q74953" s="32" t="str">
        <f>IF(I74953="OUTSTANDING",'Data Table Volumes'!$B$1-G74953,"NA")</f>
        <v>NA</v>
      </c>
    </row>
    <row r="74954" spans="17:17">
      <c r="Q74954" s="32" t="str">
        <f>IF(I74954="OUTSTANDING",'Data Table Volumes'!$B$1-G74954,"NA")</f>
        <v>NA</v>
      </c>
    </row>
    <row r="74955" spans="17:17">
      <c r="Q74955" s="32" t="str">
        <f>IF(I74955="OUTSTANDING",'Data Table Volumes'!$B$1-G74955,"NA")</f>
        <v>NA</v>
      </c>
    </row>
    <row r="74956" spans="17:17">
      <c r="Q74956" s="32" t="str">
        <f>IF(I74956="OUTSTANDING",'Data Table Volumes'!$B$1-G74956,"NA")</f>
        <v>NA</v>
      </c>
    </row>
    <row r="74957" spans="17:17">
      <c r="Q74957" s="32" t="str">
        <f>IF(I74957="OUTSTANDING",'Data Table Volumes'!$B$1-G74957,"NA")</f>
        <v>NA</v>
      </c>
    </row>
    <row r="74958" spans="17:17">
      <c r="Q74958" s="32" t="str">
        <f>IF(I74958="OUTSTANDING",'Data Table Volumes'!$B$1-G74958,"NA")</f>
        <v>NA</v>
      </c>
    </row>
    <row r="74959" spans="17:17">
      <c r="Q74959" s="32" t="str">
        <f>IF(I74959="OUTSTANDING",'Data Table Volumes'!$B$1-G74959,"NA")</f>
        <v>NA</v>
      </c>
    </row>
    <row r="74960" spans="17:17">
      <c r="Q74960" s="32" t="str">
        <f>IF(I74960="OUTSTANDING",'Data Table Volumes'!$B$1-G74960,"NA")</f>
        <v>NA</v>
      </c>
    </row>
    <row r="74961" spans="17:17">
      <c r="Q74961" s="32" t="str">
        <f>IF(I74961="OUTSTANDING",'Data Table Volumes'!$B$1-G74961,"NA")</f>
        <v>NA</v>
      </c>
    </row>
    <row r="74962" spans="17:17">
      <c r="Q74962" s="32" t="str">
        <f>IF(I74962="OUTSTANDING",'Data Table Volumes'!$B$1-G74962,"NA")</f>
        <v>NA</v>
      </c>
    </row>
    <row r="74963" spans="17:17">
      <c r="Q74963" s="32" t="str">
        <f>IF(I74963="OUTSTANDING",'Data Table Volumes'!$B$1-G74963,"NA")</f>
        <v>NA</v>
      </c>
    </row>
    <row r="74964" spans="17:17">
      <c r="Q74964" s="32" t="str">
        <f>IF(I74964="OUTSTANDING",'Data Table Volumes'!$B$1-G74964,"NA")</f>
        <v>NA</v>
      </c>
    </row>
    <row r="74965" spans="17:17">
      <c r="Q74965" s="32" t="str">
        <f>IF(I74965="OUTSTANDING",'Data Table Volumes'!$B$1-G74965,"NA")</f>
        <v>NA</v>
      </c>
    </row>
    <row r="74966" spans="17:17">
      <c r="Q74966" s="32" t="str">
        <f>IF(I74966="OUTSTANDING",'Data Table Volumes'!$B$1-G74966,"NA")</f>
        <v>NA</v>
      </c>
    </row>
    <row r="74967" spans="17:17">
      <c r="Q74967" s="32" t="str">
        <f>IF(I74967="OUTSTANDING",'Data Table Volumes'!$B$1-G74967,"NA")</f>
        <v>NA</v>
      </c>
    </row>
    <row r="74968" spans="17:17">
      <c r="Q74968" s="32" t="str">
        <f>IF(I74968="OUTSTANDING",'Data Table Volumes'!$B$1-G74968,"NA")</f>
        <v>NA</v>
      </c>
    </row>
    <row r="74969" spans="17:17">
      <c r="Q74969" s="32" t="str">
        <f>IF(I74969="OUTSTANDING",'Data Table Volumes'!$B$1-G74969,"NA")</f>
        <v>NA</v>
      </c>
    </row>
    <row r="74970" spans="17:17">
      <c r="Q74970" s="32" t="str">
        <f>IF(I74970="OUTSTANDING",'Data Table Volumes'!$B$1-G74970,"NA")</f>
        <v>NA</v>
      </c>
    </row>
    <row r="74971" spans="17:17">
      <c r="Q74971" s="32" t="str">
        <f>IF(I74971="OUTSTANDING",'Data Table Volumes'!$B$1-G74971,"NA")</f>
        <v>NA</v>
      </c>
    </row>
    <row r="74972" spans="17:17">
      <c r="Q74972" s="32" t="str">
        <f>IF(I74972="OUTSTANDING",'Data Table Volumes'!$B$1-G74972,"NA")</f>
        <v>NA</v>
      </c>
    </row>
    <row r="74973" spans="17:17">
      <c r="Q74973" s="32" t="str">
        <f>IF(I74973="OUTSTANDING",'Data Table Volumes'!$B$1-G74973,"NA")</f>
        <v>NA</v>
      </c>
    </row>
    <row r="74974" spans="17:17">
      <c r="Q74974" s="32" t="str">
        <f>IF(I74974="OUTSTANDING",'Data Table Volumes'!$B$1-G74974,"NA")</f>
        <v>NA</v>
      </c>
    </row>
    <row r="74975" spans="17:17">
      <c r="Q74975" s="32" t="str">
        <f>IF(I74975="OUTSTANDING",'Data Table Volumes'!$B$1-G74975,"NA")</f>
        <v>NA</v>
      </c>
    </row>
    <row r="74976" spans="17:17">
      <c r="Q74976" s="32" t="str">
        <f>IF(I74976="OUTSTANDING",'Data Table Volumes'!$B$1-G74976,"NA")</f>
        <v>NA</v>
      </c>
    </row>
    <row r="74977" spans="17:17">
      <c r="Q74977" s="32" t="str">
        <f>IF(I74977="OUTSTANDING",'Data Table Volumes'!$B$1-G74977,"NA")</f>
        <v>NA</v>
      </c>
    </row>
    <row r="74978" spans="17:17">
      <c r="Q74978" s="32" t="str">
        <f>IF(I74978="OUTSTANDING",'Data Table Volumes'!$B$1-G74978,"NA")</f>
        <v>NA</v>
      </c>
    </row>
    <row r="74979" spans="17:17">
      <c r="Q74979" s="32" t="str">
        <f>IF(I74979="OUTSTANDING",'Data Table Volumes'!$B$1-G74979,"NA")</f>
        <v>NA</v>
      </c>
    </row>
    <row r="74980" spans="17:17">
      <c r="Q74980" s="32" t="str">
        <f>IF(I74980="OUTSTANDING",'Data Table Volumes'!$B$1-G74980,"NA")</f>
        <v>NA</v>
      </c>
    </row>
    <row r="74981" spans="17:17">
      <c r="Q74981" s="32" t="str">
        <f>IF(I74981="OUTSTANDING",'Data Table Volumes'!$B$1-G74981,"NA")</f>
        <v>NA</v>
      </c>
    </row>
    <row r="74982" spans="17:17">
      <c r="Q74982" s="32" t="str">
        <f>IF(I74982="OUTSTANDING",'Data Table Volumes'!$B$1-G74982,"NA")</f>
        <v>NA</v>
      </c>
    </row>
    <row r="74983" spans="17:17">
      <c r="Q74983" s="32" t="str">
        <f>IF(I74983="OUTSTANDING",'Data Table Volumes'!$B$1-G74983,"NA")</f>
        <v>NA</v>
      </c>
    </row>
    <row r="74984" spans="17:17">
      <c r="Q74984" s="32" t="str">
        <f>IF(I74984="OUTSTANDING",'Data Table Volumes'!$B$1-G74984,"NA")</f>
        <v>NA</v>
      </c>
    </row>
    <row r="74985" spans="17:17">
      <c r="Q74985" s="32" t="str">
        <f>IF(I74985="OUTSTANDING",'Data Table Volumes'!$B$1-G74985,"NA")</f>
        <v>NA</v>
      </c>
    </row>
    <row r="74986" spans="17:17">
      <c r="Q74986" s="32" t="str">
        <f>IF(I74986="OUTSTANDING",'Data Table Volumes'!$B$1-G74986,"NA")</f>
        <v>NA</v>
      </c>
    </row>
    <row r="74987" spans="17:17">
      <c r="Q74987" s="32" t="str">
        <f>IF(I74987="OUTSTANDING",'Data Table Volumes'!$B$1-G74987,"NA")</f>
        <v>NA</v>
      </c>
    </row>
    <row r="74988" spans="17:17">
      <c r="Q74988" s="32" t="str">
        <f>IF(I74988="OUTSTANDING",'Data Table Volumes'!$B$1-G74988,"NA")</f>
        <v>NA</v>
      </c>
    </row>
    <row r="74989" spans="17:17">
      <c r="Q74989" s="32" t="str">
        <f>IF(I74989="OUTSTANDING",'Data Table Volumes'!$B$1-G74989,"NA")</f>
        <v>NA</v>
      </c>
    </row>
    <row r="74990" spans="17:17">
      <c r="Q74990" s="32" t="str">
        <f>IF(I74990="OUTSTANDING",'Data Table Volumes'!$B$1-G74990,"NA")</f>
        <v>NA</v>
      </c>
    </row>
    <row r="74991" spans="17:17">
      <c r="Q74991" s="32" t="str">
        <f>IF(I74991="OUTSTANDING",'Data Table Volumes'!$B$1-G74991,"NA")</f>
        <v>NA</v>
      </c>
    </row>
    <row r="74992" spans="17:17">
      <c r="Q74992" s="32" t="str">
        <f>IF(I74992="OUTSTANDING",'Data Table Volumes'!$B$1-G74992,"NA")</f>
        <v>NA</v>
      </c>
    </row>
    <row r="74993" spans="17:17">
      <c r="Q74993" s="32" t="str">
        <f>IF(I74993="OUTSTANDING",'Data Table Volumes'!$B$1-G74993,"NA")</f>
        <v>NA</v>
      </c>
    </row>
    <row r="74994" spans="17:17">
      <c r="Q74994" s="32" t="str">
        <f>IF(I74994="OUTSTANDING",'Data Table Volumes'!$B$1-G74994,"NA")</f>
        <v>NA</v>
      </c>
    </row>
    <row r="74995" spans="17:17">
      <c r="Q74995" s="32" t="str">
        <f>IF(I74995="OUTSTANDING",'Data Table Volumes'!$B$1-G74995,"NA")</f>
        <v>NA</v>
      </c>
    </row>
    <row r="74996" spans="17:17">
      <c r="Q74996" s="32" t="str">
        <f>IF(I74996="OUTSTANDING",'Data Table Volumes'!$B$1-G74996,"NA")</f>
        <v>NA</v>
      </c>
    </row>
    <row r="74997" spans="17:17">
      <c r="Q74997" s="32" t="str">
        <f>IF(I74997="OUTSTANDING",'Data Table Volumes'!$B$1-G74997,"NA")</f>
        <v>NA</v>
      </c>
    </row>
    <row r="74998" spans="17:17">
      <c r="Q74998" s="32" t="str">
        <f>IF(I74998="OUTSTANDING",'Data Table Volumes'!$B$1-G74998,"NA")</f>
        <v>NA</v>
      </c>
    </row>
    <row r="74999" spans="17:17">
      <c r="Q74999" s="32" t="str">
        <f>IF(I74999="OUTSTANDING",'Data Table Volumes'!$B$1-G74999,"NA")</f>
        <v>NA</v>
      </c>
    </row>
    <row r="75000" spans="17:17">
      <c r="Q75000" s="32" t="str">
        <f>IF(I75000="OUTSTANDING",'Data Table Volumes'!$B$1-G75000,"NA")</f>
        <v>NA</v>
      </c>
    </row>
    <row r="75001" spans="17:17">
      <c r="Q75001" s="32" t="str">
        <f>IF(I75001="OUTSTANDING",'Data Table Volumes'!$B$1-G75001,"NA")</f>
        <v>NA</v>
      </c>
    </row>
    <row r="75002" spans="17:17">
      <c r="Q75002" s="32" t="str">
        <f>IF(I75002="OUTSTANDING",'Data Table Volumes'!$B$1-G75002,"NA")</f>
        <v>NA</v>
      </c>
    </row>
    <row r="75003" spans="17:17">
      <c r="Q75003" s="32" t="str">
        <f>IF(I75003="OUTSTANDING",'Data Table Volumes'!$B$1-G75003,"NA")</f>
        <v>NA</v>
      </c>
    </row>
    <row r="75004" spans="17:17">
      <c r="Q75004" s="32" t="str">
        <f>IF(I75004="OUTSTANDING",'Data Table Volumes'!$B$1-G75004,"NA")</f>
        <v>NA</v>
      </c>
    </row>
    <row r="75005" spans="17:17">
      <c r="Q75005" s="32" t="str">
        <f>IF(I75005="OUTSTANDING",'Data Table Volumes'!$B$1-G75005,"NA")</f>
        <v>NA</v>
      </c>
    </row>
    <row r="75006" spans="17:17">
      <c r="Q75006" s="32" t="str">
        <f>IF(I75006="OUTSTANDING",'Data Table Volumes'!$B$1-G75006,"NA")</f>
        <v>NA</v>
      </c>
    </row>
    <row r="75007" spans="17:17">
      <c r="Q75007" s="32" t="str">
        <f>IF(I75007="OUTSTANDING",'Data Table Volumes'!$B$1-G75007,"NA")</f>
        <v>NA</v>
      </c>
    </row>
    <row r="75008" spans="17:17">
      <c r="Q75008" s="32" t="str">
        <f>IF(I75008="OUTSTANDING",'Data Table Volumes'!$B$1-G75008,"NA")</f>
        <v>NA</v>
      </c>
    </row>
    <row r="75009" spans="17:17">
      <c r="Q75009" s="32" t="str">
        <f>IF(I75009="OUTSTANDING",'Data Table Volumes'!$B$1-G75009,"NA")</f>
        <v>NA</v>
      </c>
    </row>
    <row r="75010" spans="17:17">
      <c r="Q75010" s="32" t="str">
        <f>IF(I75010="OUTSTANDING",'Data Table Volumes'!$B$1-G75010,"NA")</f>
        <v>NA</v>
      </c>
    </row>
    <row r="75011" spans="17:17">
      <c r="Q75011" s="32" t="str">
        <f>IF(I75011="OUTSTANDING",'Data Table Volumes'!$B$1-G75011,"NA")</f>
        <v>NA</v>
      </c>
    </row>
    <row r="75012" spans="17:17">
      <c r="Q75012" s="32" t="str">
        <f>IF(I75012="OUTSTANDING",'Data Table Volumes'!$B$1-G75012,"NA")</f>
        <v>NA</v>
      </c>
    </row>
    <row r="75013" spans="17:17">
      <c r="Q75013" s="32" t="str">
        <f>IF(I75013="OUTSTANDING",'Data Table Volumes'!$B$1-G75013,"NA")</f>
        <v>NA</v>
      </c>
    </row>
    <row r="75014" spans="17:17">
      <c r="Q75014" s="32" t="str">
        <f>IF(I75014="OUTSTANDING",'Data Table Volumes'!$B$1-G75014,"NA")</f>
        <v>NA</v>
      </c>
    </row>
    <row r="75015" spans="17:17">
      <c r="Q75015" s="32" t="str">
        <f>IF(I75015="OUTSTANDING",'Data Table Volumes'!$B$1-G75015,"NA")</f>
        <v>NA</v>
      </c>
    </row>
    <row r="75016" spans="17:17">
      <c r="Q75016" s="32" t="str">
        <f>IF(I75016="OUTSTANDING",'Data Table Volumes'!$B$1-G75016,"NA")</f>
        <v>NA</v>
      </c>
    </row>
    <row r="75017" spans="17:17">
      <c r="Q75017" s="32" t="str">
        <f>IF(I75017="OUTSTANDING",'Data Table Volumes'!$B$1-G75017,"NA")</f>
        <v>NA</v>
      </c>
    </row>
    <row r="75018" spans="17:17">
      <c r="Q75018" s="32" t="str">
        <f>IF(I75018="OUTSTANDING",'Data Table Volumes'!$B$1-G75018,"NA")</f>
        <v>NA</v>
      </c>
    </row>
    <row r="75019" spans="17:17">
      <c r="Q75019" s="32" t="str">
        <f>IF(I75019="OUTSTANDING",'Data Table Volumes'!$B$1-G75019,"NA")</f>
        <v>NA</v>
      </c>
    </row>
    <row r="75020" spans="17:17">
      <c r="Q75020" s="32" t="str">
        <f>IF(I75020="OUTSTANDING",'Data Table Volumes'!$B$1-G75020,"NA")</f>
        <v>NA</v>
      </c>
    </row>
    <row r="75021" spans="17:17">
      <c r="Q75021" s="32" t="str">
        <f>IF(I75021="OUTSTANDING",'Data Table Volumes'!$B$1-G75021,"NA")</f>
        <v>NA</v>
      </c>
    </row>
    <row r="75022" spans="17:17">
      <c r="Q75022" s="32" t="str">
        <f>IF(I75022="OUTSTANDING",'Data Table Volumes'!$B$1-G75022,"NA")</f>
        <v>NA</v>
      </c>
    </row>
    <row r="75023" spans="17:17">
      <c r="Q75023" s="32" t="str">
        <f>IF(I75023="OUTSTANDING",'Data Table Volumes'!$B$1-G75023,"NA")</f>
        <v>NA</v>
      </c>
    </row>
    <row r="75024" spans="17:17">
      <c r="Q75024" s="32" t="str">
        <f>IF(I75024="OUTSTANDING",'Data Table Volumes'!$B$1-G75024,"NA")</f>
        <v>NA</v>
      </c>
    </row>
    <row r="75025" spans="17:17">
      <c r="Q75025" s="32" t="str">
        <f>IF(I75025="OUTSTANDING",'Data Table Volumes'!$B$1-G75025,"NA")</f>
        <v>NA</v>
      </c>
    </row>
    <row r="75026" spans="17:17">
      <c r="Q75026" s="32" t="str">
        <f>IF(I75026="OUTSTANDING",'Data Table Volumes'!$B$1-G75026,"NA")</f>
        <v>NA</v>
      </c>
    </row>
    <row r="75027" spans="17:17">
      <c r="Q75027" s="32" t="str">
        <f>IF(I75027="OUTSTANDING",'Data Table Volumes'!$B$1-G75027,"NA")</f>
        <v>NA</v>
      </c>
    </row>
    <row r="75028" spans="17:17">
      <c r="Q75028" s="32" t="str">
        <f>IF(I75028="OUTSTANDING",'Data Table Volumes'!$B$1-G75028,"NA")</f>
        <v>NA</v>
      </c>
    </row>
    <row r="75029" spans="17:17">
      <c r="Q75029" s="32" t="str">
        <f>IF(I75029="OUTSTANDING",'Data Table Volumes'!$B$1-G75029,"NA")</f>
        <v>NA</v>
      </c>
    </row>
    <row r="75030" spans="17:17">
      <c r="Q75030" s="32" t="str">
        <f>IF(I75030="OUTSTANDING",'Data Table Volumes'!$B$1-G75030,"NA")</f>
        <v>NA</v>
      </c>
    </row>
    <row r="75031" spans="17:17">
      <c r="Q75031" s="32" t="str">
        <f>IF(I75031="OUTSTANDING",'Data Table Volumes'!$B$1-G75031,"NA")</f>
        <v>NA</v>
      </c>
    </row>
    <row r="75032" spans="17:17">
      <c r="Q75032" s="32" t="str">
        <f>IF(I75032="OUTSTANDING",'Data Table Volumes'!$B$1-G75032,"NA")</f>
        <v>NA</v>
      </c>
    </row>
    <row r="75033" spans="17:17">
      <c r="Q75033" s="32" t="str">
        <f>IF(I75033="OUTSTANDING",'Data Table Volumes'!$B$1-G75033,"NA")</f>
        <v>NA</v>
      </c>
    </row>
    <row r="75034" spans="17:17">
      <c r="Q75034" s="32" t="str">
        <f>IF(I75034="OUTSTANDING",'Data Table Volumes'!$B$1-G75034,"NA")</f>
        <v>NA</v>
      </c>
    </row>
    <row r="75035" spans="17:17">
      <c r="Q75035" s="32" t="str">
        <f>IF(I75035="OUTSTANDING",'Data Table Volumes'!$B$1-G75035,"NA")</f>
        <v>NA</v>
      </c>
    </row>
    <row r="75036" spans="17:17">
      <c r="Q75036" s="32" t="str">
        <f>IF(I75036="OUTSTANDING",'Data Table Volumes'!$B$1-G75036,"NA")</f>
        <v>NA</v>
      </c>
    </row>
    <row r="75037" spans="17:17">
      <c r="Q75037" s="32" t="str">
        <f>IF(I75037="OUTSTANDING",'Data Table Volumes'!$B$1-G75037,"NA")</f>
        <v>NA</v>
      </c>
    </row>
    <row r="75038" spans="17:17">
      <c r="Q75038" s="32" t="str">
        <f>IF(I75038="OUTSTANDING",'Data Table Volumes'!$B$1-G75038,"NA")</f>
        <v>NA</v>
      </c>
    </row>
    <row r="75039" spans="17:17">
      <c r="Q75039" s="32" t="str">
        <f>IF(I75039="OUTSTANDING",'Data Table Volumes'!$B$1-G75039,"NA")</f>
        <v>NA</v>
      </c>
    </row>
    <row r="75040" spans="17:17">
      <c r="Q75040" s="32" t="str">
        <f>IF(I75040="OUTSTANDING",'Data Table Volumes'!$B$1-G75040,"NA")</f>
        <v>NA</v>
      </c>
    </row>
    <row r="75041" spans="17:17">
      <c r="Q75041" s="32" t="str">
        <f>IF(I75041="OUTSTANDING",'Data Table Volumes'!$B$1-G75041,"NA")</f>
        <v>NA</v>
      </c>
    </row>
    <row r="75042" spans="17:17">
      <c r="Q75042" s="32" t="str">
        <f>IF(I75042="OUTSTANDING",'Data Table Volumes'!$B$1-G75042,"NA")</f>
        <v>NA</v>
      </c>
    </row>
    <row r="75043" spans="17:17">
      <c r="Q75043" s="32" t="str">
        <f>IF(I75043="OUTSTANDING",'Data Table Volumes'!$B$1-G75043,"NA")</f>
        <v>NA</v>
      </c>
    </row>
    <row r="75044" spans="17:17">
      <c r="Q75044" s="32" t="str">
        <f>IF(I75044="OUTSTANDING",'Data Table Volumes'!$B$1-G75044,"NA")</f>
        <v>NA</v>
      </c>
    </row>
    <row r="75045" spans="17:17">
      <c r="Q75045" s="32" t="str">
        <f>IF(I75045="OUTSTANDING",'Data Table Volumes'!$B$1-G75045,"NA")</f>
        <v>NA</v>
      </c>
    </row>
    <row r="75046" spans="17:17">
      <c r="Q75046" s="32" t="str">
        <f>IF(I75046="OUTSTANDING",'Data Table Volumes'!$B$1-G75046,"NA")</f>
        <v>NA</v>
      </c>
    </row>
    <row r="75047" spans="17:17">
      <c r="Q75047" s="32" t="str">
        <f>IF(I75047="OUTSTANDING",'Data Table Volumes'!$B$1-G75047,"NA")</f>
        <v>NA</v>
      </c>
    </row>
    <row r="75048" spans="17:17">
      <c r="Q75048" s="32" t="str">
        <f>IF(I75048="OUTSTANDING",'Data Table Volumes'!$B$1-G75048,"NA")</f>
        <v>NA</v>
      </c>
    </row>
    <row r="75049" spans="17:17">
      <c r="Q75049" s="32" t="str">
        <f>IF(I75049="OUTSTANDING",'Data Table Volumes'!$B$1-G75049,"NA")</f>
        <v>NA</v>
      </c>
    </row>
    <row r="75050" spans="17:17">
      <c r="Q75050" s="32" t="str">
        <f>IF(I75050="OUTSTANDING",'Data Table Volumes'!$B$1-G75050,"NA")</f>
        <v>NA</v>
      </c>
    </row>
    <row r="75051" spans="17:17">
      <c r="Q75051" s="32" t="str">
        <f>IF(I75051="OUTSTANDING",'Data Table Volumes'!$B$1-G75051,"NA")</f>
        <v>NA</v>
      </c>
    </row>
    <row r="75052" spans="17:17">
      <c r="Q75052" s="32" t="str">
        <f>IF(I75052="OUTSTANDING",'Data Table Volumes'!$B$1-G75052,"NA")</f>
        <v>NA</v>
      </c>
    </row>
    <row r="75053" spans="17:17">
      <c r="Q75053" s="32" t="str">
        <f>IF(I75053="OUTSTANDING",'Data Table Volumes'!$B$1-G75053,"NA")</f>
        <v>NA</v>
      </c>
    </row>
    <row r="75054" spans="17:17">
      <c r="Q75054" s="32" t="str">
        <f>IF(I75054="OUTSTANDING",'Data Table Volumes'!$B$1-G75054,"NA")</f>
        <v>NA</v>
      </c>
    </row>
    <row r="75055" spans="17:17">
      <c r="Q75055" s="32" t="str">
        <f>IF(I75055="OUTSTANDING",'Data Table Volumes'!$B$1-G75055,"NA")</f>
        <v>NA</v>
      </c>
    </row>
    <row r="75056" spans="17:17">
      <c r="Q75056" s="32" t="str">
        <f>IF(I75056="OUTSTANDING",'Data Table Volumes'!$B$1-G75056,"NA")</f>
        <v>NA</v>
      </c>
    </row>
    <row r="75057" spans="17:17">
      <c r="Q75057" s="32" t="str">
        <f>IF(I75057="OUTSTANDING",'Data Table Volumes'!$B$1-G75057,"NA")</f>
        <v>NA</v>
      </c>
    </row>
    <row r="75058" spans="17:17">
      <c r="Q75058" s="32" t="str">
        <f>IF(I75058="OUTSTANDING",'Data Table Volumes'!$B$1-G75058,"NA")</f>
        <v>NA</v>
      </c>
    </row>
    <row r="75059" spans="17:17">
      <c r="Q75059" s="32" t="str">
        <f>IF(I75059="OUTSTANDING",'Data Table Volumes'!$B$1-G75059,"NA")</f>
        <v>NA</v>
      </c>
    </row>
    <row r="75060" spans="17:17">
      <c r="Q75060" s="32" t="str">
        <f>IF(I75060="OUTSTANDING",'Data Table Volumes'!$B$1-G75060,"NA")</f>
        <v>NA</v>
      </c>
    </row>
    <row r="75061" spans="17:17">
      <c r="Q75061" s="32" t="str">
        <f>IF(I75061="OUTSTANDING",'Data Table Volumes'!$B$1-G75061,"NA")</f>
        <v>NA</v>
      </c>
    </row>
    <row r="75062" spans="17:17">
      <c r="Q75062" s="32" t="str">
        <f>IF(I75062="OUTSTANDING",'Data Table Volumes'!$B$1-G75062,"NA")</f>
        <v>NA</v>
      </c>
    </row>
    <row r="75063" spans="17:17">
      <c r="Q75063" s="32" t="str">
        <f>IF(I75063="OUTSTANDING",'Data Table Volumes'!$B$1-G75063,"NA")</f>
        <v>NA</v>
      </c>
    </row>
    <row r="75064" spans="17:17">
      <c r="Q75064" s="32" t="str">
        <f>IF(I75064="OUTSTANDING",'Data Table Volumes'!$B$1-G75064,"NA")</f>
        <v>NA</v>
      </c>
    </row>
    <row r="75065" spans="17:17">
      <c r="Q75065" s="32" t="str">
        <f>IF(I75065="OUTSTANDING",'Data Table Volumes'!$B$1-G75065,"NA")</f>
        <v>NA</v>
      </c>
    </row>
    <row r="75066" spans="17:17">
      <c r="Q75066" s="32" t="str">
        <f>IF(I75066="OUTSTANDING",'Data Table Volumes'!$B$1-G75066,"NA")</f>
        <v>NA</v>
      </c>
    </row>
    <row r="75067" spans="17:17">
      <c r="Q75067" s="32" t="str">
        <f>IF(I75067="OUTSTANDING",'Data Table Volumes'!$B$1-G75067,"NA")</f>
        <v>NA</v>
      </c>
    </row>
    <row r="75068" spans="17:17">
      <c r="Q75068" s="32" t="str">
        <f>IF(I75068="OUTSTANDING",'Data Table Volumes'!$B$1-G75068,"NA")</f>
        <v>NA</v>
      </c>
    </row>
    <row r="75069" spans="17:17">
      <c r="Q75069" s="32" t="str">
        <f>IF(I75069="OUTSTANDING",'Data Table Volumes'!$B$1-G75069,"NA")</f>
        <v>NA</v>
      </c>
    </row>
    <row r="75070" spans="17:17">
      <c r="Q75070" s="32" t="str">
        <f>IF(I75070="OUTSTANDING",'Data Table Volumes'!$B$1-G75070,"NA")</f>
        <v>NA</v>
      </c>
    </row>
    <row r="75071" spans="17:17">
      <c r="Q75071" s="32" t="str">
        <f>IF(I75071="OUTSTANDING",'Data Table Volumes'!$B$1-G75071,"NA")</f>
        <v>NA</v>
      </c>
    </row>
    <row r="75072" spans="17:17">
      <c r="Q75072" s="32" t="str">
        <f>IF(I75072="OUTSTANDING",'Data Table Volumes'!$B$1-G75072,"NA")</f>
        <v>NA</v>
      </c>
    </row>
    <row r="75073" spans="17:17">
      <c r="Q75073" s="32" t="str">
        <f>IF(I75073="OUTSTANDING",'Data Table Volumes'!$B$1-G75073,"NA")</f>
        <v>NA</v>
      </c>
    </row>
    <row r="75074" spans="17:17">
      <c r="Q75074" s="32" t="str">
        <f>IF(I75074="OUTSTANDING",'Data Table Volumes'!$B$1-G75074,"NA")</f>
        <v>NA</v>
      </c>
    </row>
    <row r="75075" spans="17:17">
      <c r="Q75075" s="32" t="str">
        <f>IF(I75075="OUTSTANDING",'Data Table Volumes'!$B$1-G75075,"NA")</f>
        <v>NA</v>
      </c>
    </row>
    <row r="75076" spans="17:17">
      <c r="Q75076" s="32" t="str">
        <f>IF(I75076="OUTSTANDING",'Data Table Volumes'!$B$1-G75076,"NA")</f>
        <v>NA</v>
      </c>
    </row>
    <row r="75077" spans="17:17">
      <c r="Q75077" s="32" t="str">
        <f>IF(I75077="OUTSTANDING",'Data Table Volumes'!$B$1-G75077,"NA")</f>
        <v>NA</v>
      </c>
    </row>
    <row r="75078" spans="17:17">
      <c r="Q75078" s="32" t="str">
        <f>IF(I75078="OUTSTANDING",'Data Table Volumes'!$B$1-G75078,"NA")</f>
        <v>NA</v>
      </c>
    </row>
    <row r="75079" spans="17:17">
      <c r="Q75079" s="32" t="str">
        <f>IF(I75079="OUTSTANDING",'Data Table Volumes'!$B$1-G75079,"NA")</f>
        <v>NA</v>
      </c>
    </row>
    <row r="75080" spans="17:17">
      <c r="Q75080" s="32" t="str">
        <f>IF(I75080="OUTSTANDING",'Data Table Volumes'!$B$1-G75080,"NA")</f>
        <v>NA</v>
      </c>
    </row>
    <row r="75081" spans="17:17">
      <c r="Q75081" s="32" t="str">
        <f>IF(I75081="OUTSTANDING",'Data Table Volumes'!$B$1-G75081,"NA")</f>
        <v>NA</v>
      </c>
    </row>
    <row r="75082" spans="17:17">
      <c r="Q75082" s="32" t="str">
        <f>IF(I75082="OUTSTANDING",'Data Table Volumes'!$B$1-G75082,"NA")</f>
        <v>NA</v>
      </c>
    </row>
    <row r="75083" spans="17:17">
      <c r="Q75083" s="32" t="str">
        <f>IF(I75083="OUTSTANDING",'Data Table Volumes'!$B$1-G75083,"NA")</f>
        <v>NA</v>
      </c>
    </row>
    <row r="75084" spans="17:17">
      <c r="Q75084" s="32" t="str">
        <f>IF(I75084="OUTSTANDING",'Data Table Volumes'!$B$1-G75084,"NA")</f>
        <v>NA</v>
      </c>
    </row>
    <row r="75085" spans="17:17">
      <c r="Q75085" s="32" t="str">
        <f>IF(I75085="OUTSTANDING",'Data Table Volumes'!$B$1-G75085,"NA")</f>
        <v>NA</v>
      </c>
    </row>
    <row r="75086" spans="17:17">
      <c r="Q75086" s="32" t="str">
        <f>IF(I75086="OUTSTANDING",'Data Table Volumes'!$B$1-G75086,"NA")</f>
        <v>NA</v>
      </c>
    </row>
    <row r="75087" spans="17:17">
      <c r="Q75087" s="32" t="str">
        <f>IF(I75087="OUTSTANDING",'Data Table Volumes'!$B$1-G75087,"NA")</f>
        <v>NA</v>
      </c>
    </row>
    <row r="75088" spans="17:17">
      <c r="Q75088" s="32" t="str">
        <f>IF(I75088="OUTSTANDING",'Data Table Volumes'!$B$1-G75088,"NA")</f>
        <v>NA</v>
      </c>
    </row>
    <row r="75089" spans="17:17">
      <c r="Q75089" s="32" t="str">
        <f>IF(I75089="OUTSTANDING",'Data Table Volumes'!$B$1-G75089,"NA")</f>
        <v>NA</v>
      </c>
    </row>
    <row r="75090" spans="17:17">
      <c r="Q75090" s="32" t="str">
        <f>IF(I75090="OUTSTANDING",'Data Table Volumes'!$B$1-G75090,"NA")</f>
        <v>NA</v>
      </c>
    </row>
    <row r="75091" spans="17:17">
      <c r="Q75091" s="32" t="str">
        <f>IF(I75091="OUTSTANDING",'Data Table Volumes'!$B$1-G75091,"NA")</f>
        <v>NA</v>
      </c>
    </row>
    <row r="75092" spans="17:17">
      <c r="Q75092" s="32" t="str">
        <f>IF(I75092="OUTSTANDING",'Data Table Volumes'!$B$1-G75092,"NA")</f>
        <v>NA</v>
      </c>
    </row>
    <row r="75093" spans="17:17">
      <c r="Q75093" s="32" t="str">
        <f>IF(I75093="OUTSTANDING",'Data Table Volumes'!$B$1-G75093,"NA")</f>
        <v>NA</v>
      </c>
    </row>
    <row r="75094" spans="17:17">
      <c r="Q75094" s="32" t="str">
        <f>IF(I75094="OUTSTANDING",'Data Table Volumes'!$B$1-G75094,"NA")</f>
        <v>NA</v>
      </c>
    </row>
    <row r="75095" spans="17:17">
      <c r="Q75095" s="32" t="str">
        <f>IF(I75095="OUTSTANDING",'Data Table Volumes'!$B$1-G75095,"NA")</f>
        <v>NA</v>
      </c>
    </row>
    <row r="75096" spans="17:17">
      <c r="Q75096" s="32" t="str">
        <f>IF(I75096="OUTSTANDING",'Data Table Volumes'!$B$1-G75096,"NA")</f>
        <v>NA</v>
      </c>
    </row>
    <row r="75097" spans="17:17">
      <c r="Q75097" s="32" t="str">
        <f>IF(I75097="OUTSTANDING",'Data Table Volumes'!$B$1-G75097,"NA")</f>
        <v>NA</v>
      </c>
    </row>
    <row r="75098" spans="17:17">
      <c r="Q75098" s="32" t="str">
        <f>IF(I75098="OUTSTANDING",'Data Table Volumes'!$B$1-G75098,"NA")</f>
        <v>NA</v>
      </c>
    </row>
    <row r="75099" spans="17:17">
      <c r="Q75099" s="32" t="str">
        <f>IF(I75099="OUTSTANDING",'Data Table Volumes'!$B$1-G75099,"NA")</f>
        <v>NA</v>
      </c>
    </row>
    <row r="75100" spans="17:17">
      <c r="Q75100" s="32" t="str">
        <f>IF(I75100="OUTSTANDING",'Data Table Volumes'!$B$1-G75100,"NA")</f>
        <v>NA</v>
      </c>
    </row>
    <row r="75101" spans="17:17">
      <c r="Q75101" s="32" t="str">
        <f>IF(I75101="OUTSTANDING",'Data Table Volumes'!$B$1-G75101,"NA")</f>
        <v>NA</v>
      </c>
    </row>
    <row r="75102" spans="17:17">
      <c r="Q75102" s="32" t="str">
        <f>IF(I75102="OUTSTANDING",'Data Table Volumes'!$B$1-G75102,"NA")</f>
        <v>NA</v>
      </c>
    </row>
    <row r="75103" spans="17:17">
      <c r="Q75103" s="32" t="str">
        <f>IF(I75103="OUTSTANDING",'Data Table Volumes'!$B$1-G75103,"NA")</f>
        <v>NA</v>
      </c>
    </row>
    <row r="75104" spans="17:17">
      <c r="Q75104" s="32" t="str">
        <f>IF(I75104="OUTSTANDING",'Data Table Volumes'!$B$1-G75104,"NA")</f>
        <v>NA</v>
      </c>
    </row>
    <row r="75105" spans="17:17">
      <c r="Q75105" s="32" t="str">
        <f>IF(I75105="OUTSTANDING",'Data Table Volumes'!$B$1-G75105,"NA")</f>
        <v>NA</v>
      </c>
    </row>
    <row r="75106" spans="17:17">
      <c r="Q75106" s="32" t="str">
        <f>IF(I75106="OUTSTANDING",'Data Table Volumes'!$B$1-G75106,"NA")</f>
        <v>NA</v>
      </c>
    </row>
    <row r="75107" spans="17:17">
      <c r="Q75107" s="32" t="str">
        <f>IF(I75107="OUTSTANDING",'Data Table Volumes'!$B$1-G75107,"NA")</f>
        <v>NA</v>
      </c>
    </row>
    <row r="75108" spans="17:17">
      <c r="Q75108" s="32" t="str">
        <f>IF(I75108="OUTSTANDING",'Data Table Volumes'!$B$1-G75108,"NA")</f>
        <v>NA</v>
      </c>
    </row>
    <row r="75109" spans="17:17">
      <c r="Q75109" s="32" t="str">
        <f>IF(I75109="OUTSTANDING",'Data Table Volumes'!$B$1-G75109,"NA")</f>
        <v>NA</v>
      </c>
    </row>
    <row r="75110" spans="17:17">
      <c r="Q75110" s="32" t="str">
        <f>IF(I75110="OUTSTANDING",'Data Table Volumes'!$B$1-G75110,"NA")</f>
        <v>NA</v>
      </c>
    </row>
    <row r="75111" spans="17:17">
      <c r="Q75111" s="32" t="str">
        <f>IF(I75111="OUTSTANDING",'Data Table Volumes'!$B$1-G75111,"NA")</f>
        <v>NA</v>
      </c>
    </row>
    <row r="75112" spans="17:17">
      <c r="Q75112" s="32" t="str">
        <f>IF(I75112="OUTSTANDING",'Data Table Volumes'!$B$1-G75112,"NA")</f>
        <v>NA</v>
      </c>
    </row>
    <row r="75113" spans="17:17">
      <c r="Q75113" s="32" t="str">
        <f>IF(I75113="OUTSTANDING",'Data Table Volumes'!$B$1-G75113,"NA")</f>
        <v>NA</v>
      </c>
    </row>
    <row r="75114" spans="17:17">
      <c r="Q75114" s="32" t="str">
        <f>IF(I75114="OUTSTANDING",'Data Table Volumes'!$B$1-G75114,"NA")</f>
        <v>NA</v>
      </c>
    </row>
    <row r="75115" spans="17:17">
      <c r="Q75115" s="32" t="str">
        <f>IF(I75115="OUTSTANDING",'Data Table Volumes'!$B$1-G75115,"NA")</f>
        <v>NA</v>
      </c>
    </row>
    <row r="75116" spans="17:17">
      <c r="Q75116" s="32" t="str">
        <f>IF(I75116="OUTSTANDING",'Data Table Volumes'!$B$1-G75116,"NA")</f>
        <v>NA</v>
      </c>
    </row>
    <row r="75117" spans="17:17">
      <c r="Q75117" s="32" t="str">
        <f>IF(I75117="OUTSTANDING",'Data Table Volumes'!$B$1-G75117,"NA")</f>
        <v>NA</v>
      </c>
    </row>
    <row r="75118" spans="17:17">
      <c r="Q75118" s="32" t="str">
        <f>IF(I75118="OUTSTANDING",'Data Table Volumes'!$B$1-G75118,"NA")</f>
        <v>NA</v>
      </c>
    </row>
    <row r="75119" spans="17:17">
      <c r="Q75119" s="32" t="str">
        <f>IF(I75119="OUTSTANDING",'Data Table Volumes'!$B$1-G75119,"NA")</f>
        <v>NA</v>
      </c>
    </row>
    <row r="75120" spans="17:17">
      <c r="Q75120" s="32" t="str">
        <f>IF(I75120="OUTSTANDING",'Data Table Volumes'!$B$1-G75120,"NA")</f>
        <v>NA</v>
      </c>
    </row>
    <row r="75121" spans="17:17">
      <c r="Q75121" s="32" t="str">
        <f>IF(I75121="OUTSTANDING",'Data Table Volumes'!$B$1-G75121,"NA")</f>
        <v>NA</v>
      </c>
    </row>
    <row r="75122" spans="17:17">
      <c r="Q75122" s="32" t="str">
        <f>IF(I75122="OUTSTANDING",'Data Table Volumes'!$B$1-G75122,"NA")</f>
        <v>NA</v>
      </c>
    </row>
    <row r="75123" spans="17:17">
      <c r="Q75123" s="32" t="str">
        <f>IF(I75123="OUTSTANDING",'Data Table Volumes'!$B$1-G75123,"NA")</f>
        <v>NA</v>
      </c>
    </row>
    <row r="75124" spans="17:17">
      <c r="Q75124" s="32" t="str">
        <f>IF(I75124="OUTSTANDING",'Data Table Volumes'!$B$1-G75124,"NA")</f>
        <v>NA</v>
      </c>
    </row>
    <row r="75125" spans="17:17">
      <c r="Q75125" s="32" t="str">
        <f>IF(I75125="OUTSTANDING",'Data Table Volumes'!$B$1-G75125,"NA")</f>
        <v>NA</v>
      </c>
    </row>
    <row r="75126" spans="17:17">
      <c r="Q75126" s="32" t="str">
        <f>IF(I75126="OUTSTANDING",'Data Table Volumes'!$B$1-G75126,"NA")</f>
        <v>NA</v>
      </c>
    </row>
    <row r="75127" spans="17:17">
      <c r="Q75127" s="32" t="str">
        <f>IF(I75127="OUTSTANDING",'Data Table Volumes'!$B$1-G75127,"NA")</f>
        <v>NA</v>
      </c>
    </row>
    <row r="75128" spans="17:17">
      <c r="Q75128" s="32" t="str">
        <f>IF(I75128="OUTSTANDING",'Data Table Volumes'!$B$1-G75128,"NA")</f>
        <v>NA</v>
      </c>
    </row>
    <row r="75129" spans="17:17">
      <c r="Q75129" s="32" t="str">
        <f>IF(I75129="OUTSTANDING",'Data Table Volumes'!$B$1-G75129,"NA")</f>
        <v>NA</v>
      </c>
    </row>
    <row r="75130" spans="17:17">
      <c r="Q75130" s="32" t="str">
        <f>IF(I75130="OUTSTANDING",'Data Table Volumes'!$B$1-G75130,"NA")</f>
        <v>NA</v>
      </c>
    </row>
    <row r="75131" spans="17:17">
      <c r="Q75131" s="32" t="str">
        <f>IF(I75131="OUTSTANDING",'Data Table Volumes'!$B$1-G75131,"NA")</f>
        <v>NA</v>
      </c>
    </row>
    <row r="75132" spans="17:17">
      <c r="Q75132" s="32" t="str">
        <f>IF(I75132="OUTSTANDING",'Data Table Volumes'!$B$1-G75132,"NA")</f>
        <v>NA</v>
      </c>
    </row>
    <row r="75133" spans="17:17">
      <c r="Q75133" s="32" t="str">
        <f>IF(I75133="OUTSTANDING",'Data Table Volumes'!$B$1-G75133,"NA")</f>
        <v>NA</v>
      </c>
    </row>
    <row r="75134" spans="17:17">
      <c r="Q75134" s="32" t="str">
        <f>IF(I75134="OUTSTANDING",'Data Table Volumes'!$B$1-G75134,"NA")</f>
        <v>NA</v>
      </c>
    </row>
    <row r="75135" spans="17:17">
      <c r="Q75135" s="32" t="str">
        <f>IF(I75135="OUTSTANDING",'Data Table Volumes'!$B$1-G75135,"NA")</f>
        <v>NA</v>
      </c>
    </row>
    <row r="75136" spans="17:17">
      <c r="Q75136" s="32" t="str">
        <f>IF(I75136="OUTSTANDING",'Data Table Volumes'!$B$1-G75136,"NA")</f>
        <v>NA</v>
      </c>
    </row>
    <row r="75137" spans="17:17">
      <c r="Q75137" s="32" t="str">
        <f>IF(I75137="OUTSTANDING",'Data Table Volumes'!$B$1-G75137,"NA")</f>
        <v>NA</v>
      </c>
    </row>
    <row r="75138" spans="17:17">
      <c r="Q75138" s="32" t="str">
        <f>IF(I75138="OUTSTANDING",'Data Table Volumes'!$B$1-G75138,"NA")</f>
        <v>NA</v>
      </c>
    </row>
    <row r="75139" spans="17:17">
      <c r="Q75139" s="32" t="str">
        <f>IF(I75139="OUTSTANDING",'Data Table Volumes'!$B$1-G75139,"NA")</f>
        <v>NA</v>
      </c>
    </row>
    <row r="75140" spans="17:17">
      <c r="Q75140" s="32" t="str">
        <f>IF(I75140="OUTSTANDING",'Data Table Volumes'!$B$1-G75140,"NA")</f>
        <v>NA</v>
      </c>
    </row>
    <row r="75141" spans="17:17">
      <c r="Q75141" s="32" t="str">
        <f>IF(I75141="OUTSTANDING",'Data Table Volumes'!$B$1-G75141,"NA")</f>
        <v>NA</v>
      </c>
    </row>
    <row r="75142" spans="17:17">
      <c r="Q75142" s="32" t="str">
        <f>IF(I75142="OUTSTANDING",'Data Table Volumes'!$B$1-G75142,"NA")</f>
        <v>NA</v>
      </c>
    </row>
    <row r="75143" spans="17:17">
      <c r="Q75143" s="32" t="str">
        <f>IF(I75143="OUTSTANDING",'Data Table Volumes'!$B$1-G75143,"NA")</f>
        <v>NA</v>
      </c>
    </row>
    <row r="75144" spans="17:17">
      <c r="Q75144" s="32" t="str">
        <f>IF(I75144="OUTSTANDING",'Data Table Volumes'!$B$1-G75144,"NA")</f>
        <v>NA</v>
      </c>
    </row>
    <row r="75145" spans="17:17">
      <c r="Q75145" s="32" t="str">
        <f>IF(I75145="OUTSTANDING",'Data Table Volumes'!$B$1-G75145,"NA")</f>
        <v>NA</v>
      </c>
    </row>
    <row r="75146" spans="17:17">
      <c r="Q75146" s="32" t="str">
        <f>IF(I75146="OUTSTANDING",'Data Table Volumes'!$B$1-G75146,"NA")</f>
        <v>NA</v>
      </c>
    </row>
    <row r="75147" spans="17:17">
      <c r="Q75147" s="32" t="str">
        <f>IF(I75147="OUTSTANDING",'Data Table Volumes'!$B$1-G75147,"NA")</f>
        <v>NA</v>
      </c>
    </row>
    <row r="75148" spans="17:17">
      <c r="Q75148" s="32" t="str">
        <f>IF(I75148="OUTSTANDING",'Data Table Volumes'!$B$1-G75148,"NA")</f>
        <v>NA</v>
      </c>
    </row>
    <row r="75149" spans="17:17">
      <c r="Q75149" s="32" t="str">
        <f>IF(I75149="OUTSTANDING",'Data Table Volumes'!$B$1-G75149,"NA")</f>
        <v>NA</v>
      </c>
    </row>
    <row r="75150" spans="17:17">
      <c r="Q75150" s="32" t="str">
        <f>IF(I75150="OUTSTANDING",'Data Table Volumes'!$B$1-G75150,"NA")</f>
        <v>NA</v>
      </c>
    </row>
    <row r="75151" spans="17:17">
      <c r="Q75151" s="32" t="str">
        <f>IF(I75151="OUTSTANDING",'Data Table Volumes'!$B$1-G75151,"NA")</f>
        <v>NA</v>
      </c>
    </row>
    <row r="75152" spans="17:17">
      <c r="Q75152" s="32" t="str">
        <f>IF(I75152="OUTSTANDING",'Data Table Volumes'!$B$1-G75152,"NA")</f>
        <v>NA</v>
      </c>
    </row>
    <row r="75153" spans="17:17">
      <c r="Q75153" s="32" t="str">
        <f>IF(I75153="OUTSTANDING",'Data Table Volumes'!$B$1-G75153,"NA")</f>
        <v>NA</v>
      </c>
    </row>
    <row r="75154" spans="17:17">
      <c r="Q75154" s="32" t="str">
        <f>IF(I75154="OUTSTANDING",'Data Table Volumes'!$B$1-G75154,"NA")</f>
        <v>NA</v>
      </c>
    </row>
    <row r="75155" spans="17:17">
      <c r="Q75155" s="32" t="str">
        <f>IF(I75155="OUTSTANDING",'Data Table Volumes'!$B$1-G75155,"NA")</f>
        <v>NA</v>
      </c>
    </row>
    <row r="75156" spans="17:17">
      <c r="Q75156" s="32" t="str">
        <f>IF(I75156="OUTSTANDING",'Data Table Volumes'!$B$1-G75156,"NA")</f>
        <v>NA</v>
      </c>
    </row>
    <row r="75157" spans="17:17">
      <c r="Q75157" s="32" t="str">
        <f>IF(I75157="OUTSTANDING",'Data Table Volumes'!$B$1-G75157,"NA")</f>
        <v>NA</v>
      </c>
    </row>
    <row r="75158" spans="17:17">
      <c r="Q75158" s="32" t="str">
        <f>IF(I75158="OUTSTANDING",'Data Table Volumes'!$B$1-G75158,"NA")</f>
        <v>NA</v>
      </c>
    </row>
    <row r="75159" spans="17:17">
      <c r="Q75159" s="32" t="str">
        <f>IF(I75159="OUTSTANDING",'Data Table Volumes'!$B$1-G75159,"NA")</f>
        <v>NA</v>
      </c>
    </row>
    <row r="75160" spans="17:17">
      <c r="Q75160" s="32" t="str">
        <f>IF(I75160="OUTSTANDING",'Data Table Volumes'!$B$1-G75160,"NA")</f>
        <v>NA</v>
      </c>
    </row>
    <row r="75161" spans="17:17">
      <c r="Q75161" s="32" t="str">
        <f>IF(I75161="OUTSTANDING",'Data Table Volumes'!$B$1-G75161,"NA")</f>
        <v>NA</v>
      </c>
    </row>
    <row r="75162" spans="17:17">
      <c r="Q75162" s="32" t="str">
        <f>IF(I75162="OUTSTANDING",'Data Table Volumes'!$B$1-G75162,"NA")</f>
        <v>NA</v>
      </c>
    </row>
    <row r="75163" spans="17:17">
      <c r="Q75163" s="32" t="str">
        <f>IF(I75163="OUTSTANDING",'Data Table Volumes'!$B$1-G75163,"NA")</f>
        <v>NA</v>
      </c>
    </row>
    <row r="75164" spans="17:17">
      <c r="Q75164" s="32" t="str">
        <f>IF(I75164="OUTSTANDING",'Data Table Volumes'!$B$1-G75164,"NA")</f>
        <v>NA</v>
      </c>
    </row>
    <row r="75165" spans="17:17">
      <c r="Q75165" s="32" t="str">
        <f>IF(I75165="OUTSTANDING",'Data Table Volumes'!$B$1-G75165,"NA")</f>
        <v>NA</v>
      </c>
    </row>
    <row r="75166" spans="17:17">
      <c r="Q75166" s="32" t="str">
        <f>IF(I75166="OUTSTANDING",'Data Table Volumes'!$B$1-G75166,"NA")</f>
        <v>NA</v>
      </c>
    </row>
    <row r="75167" spans="17:17">
      <c r="Q75167" s="32" t="str">
        <f>IF(I75167="OUTSTANDING",'Data Table Volumes'!$B$1-G75167,"NA")</f>
        <v>NA</v>
      </c>
    </row>
    <row r="75168" spans="17:17">
      <c r="Q75168" s="32" t="str">
        <f>IF(I75168="OUTSTANDING",'Data Table Volumes'!$B$1-G75168,"NA")</f>
        <v>NA</v>
      </c>
    </row>
    <row r="75169" spans="17:17">
      <c r="Q75169" s="32" t="str">
        <f>IF(I75169="OUTSTANDING",'Data Table Volumes'!$B$1-G75169,"NA")</f>
        <v>NA</v>
      </c>
    </row>
    <row r="75170" spans="17:17">
      <c r="Q75170" s="32" t="str">
        <f>IF(I75170="OUTSTANDING",'Data Table Volumes'!$B$1-G75170,"NA")</f>
        <v>NA</v>
      </c>
    </row>
    <row r="75171" spans="17:17">
      <c r="Q75171" s="32" t="str">
        <f>IF(I75171="OUTSTANDING",'Data Table Volumes'!$B$1-G75171,"NA")</f>
        <v>NA</v>
      </c>
    </row>
    <row r="75172" spans="17:17">
      <c r="Q75172" s="32" t="str">
        <f>IF(I75172="OUTSTANDING",'Data Table Volumes'!$B$1-G75172,"NA")</f>
        <v>NA</v>
      </c>
    </row>
    <row r="75173" spans="17:17">
      <c r="Q75173" s="32" t="str">
        <f>IF(I75173="OUTSTANDING",'Data Table Volumes'!$B$1-G75173,"NA")</f>
        <v>NA</v>
      </c>
    </row>
    <row r="75174" spans="17:17">
      <c r="Q75174" s="32" t="str">
        <f>IF(I75174="OUTSTANDING",'Data Table Volumes'!$B$1-G75174,"NA")</f>
        <v>NA</v>
      </c>
    </row>
    <row r="75175" spans="17:17">
      <c r="Q75175" s="32" t="str">
        <f>IF(I75175="OUTSTANDING",'Data Table Volumes'!$B$1-G75175,"NA")</f>
        <v>NA</v>
      </c>
    </row>
    <row r="75176" spans="17:17">
      <c r="Q75176" s="32" t="str">
        <f>IF(I75176="OUTSTANDING",'Data Table Volumes'!$B$1-G75176,"NA")</f>
        <v>NA</v>
      </c>
    </row>
    <row r="75177" spans="17:17">
      <c r="Q75177" s="32" t="str">
        <f>IF(I75177="OUTSTANDING",'Data Table Volumes'!$B$1-G75177,"NA")</f>
        <v>NA</v>
      </c>
    </row>
    <row r="75178" spans="17:17">
      <c r="Q75178" s="32" t="str">
        <f>IF(I75178="OUTSTANDING",'Data Table Volumes'!$B$1-G75178,"NA")</f>
        <v>NA</v>
      </c>
    </row>
    <row r="75179" spans="17:17">
      <c r="Q75179" s="32" t="str">
        <f>IF(I75179="OUTSTANDING",'Data Table Volumes'!$B$1-G75179,"NA")</f>
        <v>NA</v>
      </c>
    </row>
    <row r="75180" spans="17:17">
      <c r="Q75180" s="32" t="str">
        <f>IF(I75180="OUTSTANDING",'Data Table Volumes'!$B$1-G75180,"NA")</f>
        <v>NA</v>
      </c>
    </row>
    <row r="75181" spans="17:17">
      <c r="Q75181" s="32" t="str">
        <f>IF(I75181="OUTSTANDING",'Data Table Volumes'!$B$1-G75181,"NA")</f>
        <v>NA</v>
      </c>
    </row>
    <row r="75182" spans="17:17">
      <c r="Q75182" s="32" t="str">
        <f>IF(I75182="OUTSTANDING",'Data Table Volumes'!$B$1-G75182,"NA")</f>
        <v>NA</v>
      </c>
    </row>
    <row r="75183" spans="17:17">
      <c r="Q75183" s="32" t="str">
        <f>IF(I75183="OUTSTANDING",'Data Table Volumes'!$B$1-G75183,"NA")</f>
        <v>NA</v>
      </c>
    </row>
    <row r="75184" spans="17:17">
      <c r="Q75184" s="32" t="str">
        <f>IF(I75184="OUTSTANDING",'Data Table Volumes'!$B$1-G75184,"NA")</f>
        <v>NA</v>
      </c>
    </row>
    <row r="75185" spans="17:17">
      <c r="Q75185" s="32" t="str">
        <f>IF(I75185="OUTSTANDING",'Data Table Volumes'!$B$1-G75185,"NA")</f>
        <v>NA</v>
      </c>
    </row>
    <row r="75186" spans="17:17">
      <c r="Q75186" s="32" t="str">
        <f>IF(I75186="OUTSTANDING",'Data Table Volumes'!$B$1-G75186,"NA")</f>
        <v>NA</v>
      </c>
    </row>
    <row r="75187" spans="17:17">
      <c r="Q75187" s="32" t="str">
        <f>IF(I75187="OUTSTANDING",'Data Table Volumes'!$B$1-G75187,"NA")</f>
        <v>NA</v>
      </c>
    </row>
    <row r="75188" spans="17:17">
      <c r="Q75188" s="32" t="str">
        <f>IF(I75188="OUTSTANDING",'Data Table Volumes'!$B$1-G75188,"NA")</f>
        <v>NA</v>
      </c>
    </row>
    <row r="75189" spans="17:17">
      <c r="Q75189" s="32" t="str">
        <f>IF(I75189="OUTSTANDING",'Data Table Volumes'!$B$1-G75189,"NA")</f>
        <v>NA</v>
      </c>
    </row>
    <row r="75190" spans="17:17">
      <c r="Q75190" s="32" t="str">
        <f>IF(I75190="OUTSTANDING",'Data Table Volumes'!$B$1-G75190,"NA")</f>
        <v>NA</v>
      </c>
    </row>
    <row r="75191" spans="17:17">
      <c r="Q75191" s="32" t="str">
        <f>IF(I75191="OUTSTANDING",'Data Table Volumes'!$B$1-G75191,"NA")</f>
        <v>NA</v>
      </c>
    </row>
    <row r="75192" spans="17:17">
      <c r="Q75192" s="32" t="str">
        <f>IF(I75192="OUTSTANDING",'Data Table Volumes'!$B$1-G75192,"NA")</f>
        <v>NA</v>
      </c>
    </row>
    <row r="75193" spans="17:17">
      <c r="Q75193" s="32" t="str">
        <f>IF(I75193="OUTSTANDING",'Data Table Volumes'!$B$1-G75193,"NA")</f>
        <v>NA</v>
      </c>
    </row>
    <row r="75194" spans="17:17">
      <c r="Q75194" s="32" t="str">
        <f>IF(I75194="OUTSTANDING",'Data Table Volumes'!$B$1-G75194,"NA")</f>
        <v>NA</v>
      </c>
    </row>
    <row r="75195" spans="17:17">
      <c r="Q75195" s="32" t="str">
        <f>IF(I75195="OUTSTANDING",'Data Table Volumes'!$B$1-G75195,"NA")</f>
        <v>NA</v>
      </c>
    </row>
    <row r="75196" spans="17:17">
      <c r="Q75196" s="32" t="str">
        <f>IF(I75196="OUTSTANDING",'Data Table Volumes'!$B$1-G75196,"NA")</f>
        <v>NA</v>
      </c>
    </row>
    <row r="75197" spans="17:17">
      <c r="Q75197" s="32" t="str">
        <f>IF(I75197="OUTSTANDING",'Data Table Volumes'!$B$1-G75197,"NA")</f>
        <v>NA</v>
      </c>
    </row>
    <row r="75198" spans="17:17">
      <c r="Q75198" s="32" t="str">
        <f>IF(I75198="OUTSTANDING",'Data Table Volumes'!$B$1-G75198,"NA")</f>
        <v>NA</v>
      </c>
    </row>
    <row r="75199" spans="17:17">
      <c r="Q75199" s="32" t="str">
        <f>IF(I75199="OUTSTANDING",'Data Table Volumes'!$B$1-G75199,"NA")</f>
        <v>NA</v>
      </c>
    </row>
    <row r="75200" spans="17:17">
      <c r="Q75200" s="32" t="str">
        <f>IF(I75200="OUTSTANDING",'Data Table Volumes'!$B$1-G75200,"NA")</f>
        <v>NA</v>
      </c>
    </row>
    <row r="75201" spans="17:17">
      <c r="Q75201" s="32" t="str">
        <f>IF(I75201="OUTSTANDING",'Data Table Volumes'!$B$1-G75201,"NA")</f>
        <v>NA</v>
      </c>
    </row>
    <row r="75202" spans="17:17">
      <c r="Q75202" s="32" t="str">
        <f>IF(I75202="OUTSTANDING",'Data Table Volumes'!$B$1-G75202,"NA")</f>
        <v>NA</v>
      </c>
    </row>
    <row r="75203" spans="17:17">
      <c r="Q75203" s="32" t="str">
        <f>IF(I75203="OUTSTANDING",'Data Table Volumes'!$B$1-G75203,"NA")</f>
        <v>NA</v>
      </c>
    </row>
    <row r="75204" spans="17:17">
      <c r="Q75204" s="32" t="str">
        <f>IF(I75204="OUTSTANDING",'Data Table Volumes'!$B$1-G75204,"NA")</f>
        <v>NA</v>
      </c>
    </row>
    <row r="75205" spans="17:17">
      <c r="Q75205" s="32" t="str">
        <f>IF(I75205="OUTSTANDING",'Data Table Volumes'!$B$1-G75205,"NA")</f>
        <v>NA</v>
      </c>
    </row>
    <row r="75206" spans="17:17">
      <c r="Q75206" s="32" t="str">
        <f>IF(I75206="OUTSTANDING",'Data Table Volumes'!$B$1-G75206,"NA")</f>
        <v>NA</v>
      </c>
    </row>
    <row r="75207" spans="17:17">
      <c r="Q75207" s="32" t="str">
        <f>IF(I75207="OUTSTANDING",'Data Table Volumes'!$B$1-G75207,"NA")</f>
        <v>NA</v>
      </c>
    </row>
    <row r="75208" spans="17:17">
      <c r="Q75208" s="32" t="str">
        <f>IF(I75208="OUTSTANDING",'Data Table Volumes'!$B$1-G75208,"NA")</f>
        <v>NA</v>
      </c>
    </row>
    <row r="75209" spans="17:17">
      <c r="Q75209" s="32" t="str">
        <f>IF(I75209="OUTSTANDING",'Data Table Volumes'!$B$1-G75209,"NA")</f>
        <v>NA</v>
      </c>
    </row>
    <row r="75210" spans="17:17">
      <c r="Q75210" s="32" t="str">
        <f>IF(I75210="OUTSTANDING",'Data Table Volumes'!$B$1-G75210,"NA")</f>
        <v>NA</v>
      </c>
    </row>
    <row r="75211" spans="17:17">
      <c r="Q75211" s="32" t="str">
        <f>IF(I75211="OUTSTANDING",'Data Table Volumes'!$B$1-G75211,"NA")</f>
        <v>NA</v>
      </c>
    </row>
    <row r="75212" spans="17:17">
      <c r="Q75212" s="32" t="str">
        <f>IF(I75212="OUTSTANDING",'Data Table Volumes'!$B$1-G75212,"NA")</f>
        <v>NA</v>
      </c>
    </row>
    <row r="75213" spans="17:17">
      <c r="Q75213" s="32" t="str">
        <f>IF(I75213="OUTSTANDING",'Data Table Volumes'!$B$1-G75213,"NA")</f>
        <v>NA</v>
      </c>
    </row>
    <row r="75214" spans="17:17">
      <c r="Q75214" s="32" t="str">
        <f>IF(I75214="OUTSTANDING",'Data Table Volumes'!$B$1-G75214,"NA")</f>
        <v>NA</v>
      </c>
    </row>
    <row r="75215" spans="17:17">
      <c r="Q75215" s="32" t="str">
        <f>IF(I75215="OUTSTANDING",'Data Table Volumes'!$B$1-G75215,"NA")</f>
        <v>NA</v>
      </c>
    </row>
    <row r="75216" spans="17:17">
      <c r="Q75216" s="32" t="str">
        <f>IF(I75216="OUTSTANDING",'Data Table Volumes'!$B$1-G75216,"NA")</f>
        <v>NA</v>
      </c>
    </row>
    <row r="75217" spans="17:17">
      <c r="Q75217" s="32" t="str">
        <f>IF(I75217="OUTSTANDING",'Data Table Volumes'!$B$1-G75217,"NA")</f>
        <v>NA</v>
      </c>
    </row>
    <row r="75218" spans="17:17">
      <c r="Q75218" s="32" t="str">
        <f>IF(I75218="OUTSTANDING",'Data Table Volumes'!$B$1-G75218,"NA")</f>
        <v>NA</v>
      </c>
    </row>
    <row r="75219" spans="17:17">
      <c r="Q75219" s="32" t="str">
        <f>IF(I75219="OUTSTANDING",'Data Table Volumes'!$B$1-G75219,"NA")</f>
        <v>NA</v>
      </c>
    </row>
    <row r="75220" spans="17:17">
      <c r="Q75220" s="32" t="str">
        <f>IF(I75220="OUTSTANDING",'Data Table Volumes'!$B$1-G75220,"NA")</f>
        <v>NA</v>
      </c>
    </row>
    <row r="75221" spans="17:17">
      <c r="Q75221" s="32" t="str">
        <f>IF(I75221="OUTSTANDING",'Data Table Volumes'!$B$1-G75221,"NA")</f>
        <v>NA</v>
      </c>
    </row>
    <row r="75222" spans="17:17">
      <c r="Q75222" s="32" t="str">
        <f>IF(I75222="OUTSTANDING",'Data Table Volumes'!$B$1-G75222,"NA")</f>
        <v>NA</v>
      </c>
    </row>
    <row r="75223" spans="17:17">
      <c r="Q75223" s="32" t="str">
        <f>IF(I75223="OUTSTANDING",'Data Table Volumes'!$B$1-G75223,"NA")</f>
        <v>NA</v>
      </c>
    </row>
    <row r="75224" spans="17:17">
      <c r="Q75224" s="32" t="str">
        <f>IF(I75224="OUTSTANDING",'Data Table Volumes'!$B$1-G75224,"NA")</f>
        <v>NA</v>
      </c>
    </row>
    <row r="75225" spans="17:17">
      <c r="Q75225" s="32" t="str">
        <f>IF(I75225="OUTSTANDING",'Data Table Volumes'!$B$1-G75225,"NA")</f>
        <v>NA</v>
      </c>
    </row>
    <row r="75226" spans="17:17">
      <c r="Q75226" s="32" t="str">
        <f>IF(I75226="OUTSTANDING",'Data Table Volumes'!$B$1-G75226,"NA")</f>
        <v>NA</v>
      </c>
    </row>
    <row r="75227" spans="17:17">
      <c r="Q75227" s="32" t="str">
        <f>IF(I75227="OUTSTANDING",'Data Table Volumes'!$B$1-G75227,"NA")</f>
        <v>NA</v>
      </c>
    </row>
    <row r="75228" spans="17:17">
      <c r="Q75228" s="32" t="str">
        <f>IF(I75228="OUTSTANDING",'Data Table Volumes'!$B$1-G75228,"NA")</f>
        <v>NA</v>
      </c>
    </row>
    <row r="75229" spans="17:17">
      <c r="Q75229" s="32" t="str">
        <f>IF(I75229="OUTSTANDING",'Data Table Volumes'!$B$1-G75229,"NA")</f>
        <v>NA</v>
      </c>
    </row>
    <row r="75230" spans="17:17">
      <c r="Q75230" s="32" t="str">
        <f>IF(I75230="OUTSTANDING",'Data Table Volumes'!$B$1-G75230,"NA")</f>
        <v>NA</v>
      </c>
    </row>
    <row r="75231" spans="17:17">
      <c r="Q75231" s="32" t="str">
        <f>IF(I75231="OUTSTANDING",'Data Table Volumes'!$B$1-G75231,"NA")</f>
        <v>NA</v>
      </c>
    </row>
    <row r="75232" spans="17:17">
      <c r="Q75232" s="32" t="str">
        <f>IF(I75232="OUTSTANDING",'Data Table Volumes'!$B$1-G75232,"NA")</f>
        <v>NA</v>
      </c>
    </row>
    <row r="75233" spans="17:17">
      <c r="Q75233" s="32" t="str">
        <f>IF(I75233="OUTSTANDING",'Data Table Volumes'!$B$1-G75233,"NA")</f>
        <v>NA</v>
      </c>
    </row>
    <row r="75234" spans="17:17">
      <c r="Q75234" s="32" t="str">
        <f>IF(I75234="OUTSTANDING",'Data Table Volumes'!$B$1-G75234,"NA")</f>
        <v>NA</v>
      </c>
    </row>
    <row r="75235" spans="17:17">
      <c r="Q75235" s="32" t="str">
        <f>IF(I75235="OUTSTANDING",'Data Table Volumes'!$B$1-G75235,"NA")</f>
        <v>NA</v>
      </c>
    </row>
    <row r="75236" spans="17:17">
      <c r="Q75236" s="32" t="str">
        <f>IF(I75236="OUTSTANDING",'Data Table Volumes'!$B$1-G75236,"NA")</f>
        <v>NA</v>
      </c>
    </row>
    <row r="75237" spans="17:17">
      <c r="Q75237" s="32" t="str">
        <f>IF(I75237="OUTSTANDING",'Data Table Volumes'!$B$1-G75237,"NA")</f>
        <v>NA</v>
      </c>
    </row>
    <row r="75238" spans="17:17">
      <c r="Q75238" s="32" t="str">
        <f>IF(I75238="OUTSTANDING",'Data Table Volumes'!$B$1-G75238,"NA")</f>
        <v>NA</v>
      </c>
    </row>
    <row r="75239" spans="17:17">
      <c r="Q75239" s="32" t="str">
        <f>IF(I75239="OUTSTANDING",'Data Table Volumes'!$B$1-G75239,"NA")</f>
        <v>NA</v>
      </c>
    </row>
    <row r="75240" spans="17:17">
      <c r="Q75240" s="32" t="str">
        <f>IF(I75240="OUTSTANDING",'Data Table Volumes'!$B$1-G75240,"NA")</f>
        <v>NA</v>
      </c>
    </row>
    <row r="75241" spans="17:17">
      <c r="Q75241" s="32" t="str">
        <f>IF(I75241="OUTSTANDING",'Data Table Volumes'!$B$1-G75241,"NA")</f>
        <v>NA</v>
      </c>
    </row>
    <row r="75242" spans="17:17">
      <c r="Q75242" s="32" t="str">
        <f>IF(I75242="OUTSTANDING",'Data Table Volumes'!$B$1-G75242,"NA")</f>
        <v>NA</v>
      </c>
    </row>
    <row r="75243" spans="17:17">
      <c r="Q75243" s="32" t="str">
        <f>IF(I75243="OUTSTANDING",'Data Table Volumes'!$B$1-G75243,"NA")</f>
        <v>NA</v>
      </c>
    </row>
    <row r="75244" spans="17:17">
      <c r="Q75244" s="32" t="str">
        <f>IF(I75244="OUTSTANDING",'Data Table Volumes'!$B$1-G75244,"NA")</f>
        <v>NA</v>
      </c>
    </row>
    <row r="75245" spans="17:17">
      <c r="Q75245" s="32" t="str">
        <f>IF(I75245="OUTSTANDING",'Data Table Volumes'!$B$1-G75245,"NA")</f>
        <v>NA</v>
      </c>
    </row>
    <row r="75246" spans="17:17">
      <c r="Q75246" s="32" t="str">
        <f>IF(I75246="OUTSTANDING",'Data Table Volumes'!$B$1-G75246,"NA")</f>
        <v>NA</v>
      </c>
    </row>
    <row r="75247" spans="17:17">
      <c r="Q75247" s="32" t="str">
        <f>IF(I75247="OUTSTANDING",'Data Table Volumes'!$B$1-G75247,"NA")</f>
        <v>NA</v>
      </c>
    </row>
    <row r="75248" spans="17:17">
      <c r="Q75248" s="32" t="str">
        <f>IF(I75248="OUTSTANDING",'Data Table Volumes'!$B$1-G75248,"NA")</f>
        <v>NA</v>
      </c>
    </row>
    <row r="75249" spans="17:17">
      <c r="Q75249" s="32" t="str">
        <f>IF(I75249="OUTSTANDING",'Data Table Volumes'!$B$1-G75249,"NA")</f>
        <v>NA</v>
      </c>
    </row>
    <row r="75250" spans="17:17">
      <c r="Q75250" s="32" t="str">
        <f>IF(I75250="OUTSTANDING",'Data Table Volumes'!$B$1-G75250,"NA")</f>
        <v>NA</v>
      </c>
    </row>
    <row r="75251" spans="17:17">
      <c r="Q75251" s="32" t="str">
        <f>IF(I75251="OUTSTANDING",'Data Table Volumes'!$B$1-G75251,"NA")</f>
        <v>NA</v>
      </c>
    </row>
    <row r="75252" spans="17:17">
      <c r="Q75252" s="32" t="str">
        <f>IF(I75252="OUTSTANDING",'Data Table Volumes'!$B$1-G75252,"NA")</f>
        <v>NA</v>
      </c>
    </row>
    <row r="75253" spans="17:17">
      <c r="Q75253" s="32" t="str">
        <f>IF(I75253="OUTSTANDING",'Data Table Volumes'!$B$1-G75253,"NA")</f>
        <v>NA</v>
      </c>
    </row>
    <row r="75254" spans="17:17">
      <c r="Q75254" s="32" t="str">
        <f>IF(I75254="OUTSTANDING",'Data Table Volumes'!$B$1-G75254,"NA")</f>
        <v>NA</v>
      </c>
    </row>
    <row r="75255" spans="17:17">
      <c r="Q75255" s="32" t="str">
        <f>IF(I75255="OUTSTANDING",'Data Table Volumes'!$B$1-G75255,"NA")</f>
        <v>NA</v>
      </c>
    </row>
    <row r="75256" spans="17:17">
      <c r="Q75256" s="32" t="str">
        <f>IF(I75256="OUTSTANDING",'Data Table Volumes'!$B$1-G75256,"NA")</f>
        <v>NA</v>
      </c>
    </row>
    <row r="75257" spans="17:17">
      <c r="Q75257" s="32" t="str">
        <f>IF(I75257="OUTSTANDING",'Data Table Volumes'!$B$1-G75257,"NA")</f>
        <v>NA</v>
      </c>
    </row>
    <row r="75258" spans="17:17">
      <c r="Q75258" s="32" t="str">
        <f>IF(I75258="OUTSTANDING",'Data Table Volumes'!$B$1-G75258,"NA")</f>
        <v>NA</v>
      </c>
    </row>
    <row r="75259" spans="17:17">
      <c r="Q75259" s="32" t="str">
        <f>IF(I75259="OUTSTANDING",'Data Table Volumes'!$B$1-G75259,"NA")</f>
        <v>NA</v>
      </c>
    </row>
    <row r="75260" spans="17:17">
      <c r="Q75260" s="32" t="str">
        <f>IF(I75260="OUTSTANDING",'Data Table Volumes'!$B$1-G75260,"NA")</f>
        <v>NA</v>
      </c>
    </row>
    <row r="75261" spans="17:17">
      <c r="Q75261" s="32" t="str">
        <f>IF(I75261="OUTSTANDING",'Data Table Volumes'!$B$1-G75261,"NA")</f>
        <v>NA</v>
      </c>
    </row>
    <row r="75262" spans="17:17">
      <c r="Q75262" s="32" t="str">
        <f>IF(I75262="OUTSTANDING",'Data Table Volumes'!$B$1-G75262,"NA")</f>
        <v>NA</v>
      </c>
    </row>
    <row r="75263" spans="17:17">
      <c r="Q75263" s="32" t="str">
        <f>IF(I75263="OUTSTANDING",'Data Table Volumes'!$B$1-G75263,"NA")</f>
        <v>NA</v>
      </c>
    </row>
    <row r="75264" spans="17:17">
      <c r="Q75264" s="32" t="str">
        <f>IF(I75264="OUTSTANDING",'Data Table Volumes'!$B$1-G75264,"NA")</f>
        <v>NA</v>
      </c>
    </row>
    <row r="75265" spans="17:17">
      <c r="Q75265" s="32" t="str">
        <f>IF(I75265="OUTSTANDING",'Data Table Volumes'!$B$1-G75265,"NA")</f>
        <v>NA</v>
      </c>
    </row>
    <row r="75266" spans="17:17">
      <c r="Q75266" s="32" t="str">
        <f>IF(I75266="OUTSTANDING",'Data Table Volumes'!$B$1-G75266,"NA")</f>
        <v>NA</v>
      </c>
    </row>
    <row r="75267" spans="17:17">
      <c r="Q75267" s="32" t="str">
        <f>IF(I75267="OUTSTANDING",'Data Table Volumes'!$B$1-G75267,"NA")</f>
        <v>NA</v>
      </c>
    </row>
    <row r="75268" spans="17:17">
      <c r="Q75268" s="32" t="str">
        <f>IF(I75268="OUTSTANDING",'Data Table Volumes'!$B$1-G75268,"NA")</f>
        <v>NA</v>
      </c>
    </row>
    <row r="75269" spans="17:17">
      <c r="Q75269" s="32" t="str">
        <f>IF(I75269="OUTSTANDING",'Data Table Volumes'!$B$1-G75269,"NA")</f>
        <v>NA</v>
      </c>
    </row>
    <row r="75270" spans="17:17">
      <c r="Q75270" s="32" t="str">
        <f>IF(I75270="OUTSTANDING",'Data Table Volumes'!$B$1-G75270,"NA")</f>
        <v>NA</v>
      </c>
    </row>
    <row r="75271" spans="17:17">
      <c r="Q75271" s="32" t="str">
        <f>IF(I75271="OUTSTANDING",'Data Table Volumes'!$B$1-G75271,"NA")</f>
        <v>NA</v>
      </c>
    </row>
    <row r="75272" spans="17:17">
      <c r="Q75272" s="32" t="str">
        <f>IF(I75272="OUTSTANDING",'Data Table Volumes'!$B$1-G75272,"NA")</f>
        <v>NA</v>
      </c>
    </row>
    <row r="75273" spans="17:17">
      <c r="Q75273" s="32" t="str">
        <f>IF(I75273="OUTSTANDING",'Data Table Volumes'!$B$1-G75273,"NA")</f>
        <v>NA</v>
      </c>
    </row>
    <row r="75274" spans="17:17">
      <c r="Q75274" s="32" t="str">
        <f>IF(I75274="OUTSTANDING",'Data Table Volumes'!$B$1-G75274,"NA")</f>
        <v>NA</v>
      </c>
    </row>
    <row r="75275" spans="17:17">
      <c r="Q75275" s="32" t="str">
        <f>IF(I75275="OUTSTANDING",'Data Table Volumes'!$B$1-G75275,"NA")</f>
        <v>NA</v>
      </c>
    </row>
    <row r="75276" spans="17:17">
      <c r="Q75276" s="32" t="str">
        <f>IF(I75276="OUTSTANDING",'Data Table Volumes'!$B$1-G75276,"NA")</f>
        <v>NA</v>
      </c>
    </row>
    <row r="75277" spans="17:17">
      <c r="Q75277" s="32" t="str">
        <f>IF(I75277="OUTSTANDING",'Data Table Volumes'!$B$1-G75277,"NA")</f>
        <v>NA</v>
      </c>
    </row>
    <row r="75278" spans="17:17">
      <c r="Q75278" s="32" t="str">
        <f>IF(I75278="OUTSTANDING",'Data Table Volumes'!$B$1-G75278,"NA")</f>
        <v>NA</v>
      </c>
    </row>
    <row r="75279" spans="17:17">
      <c r="Q75279" s="32" t="str">
        <f>IF(I75279="OUTSTANDING",'Data Table Volumes'!$B$1-G75279,"NA")</f>
        <v>NA</v>
      </c>
    </row>
    <row r="75280" spans="17:17">
      <c r="Q75280" s="32" t="str">
        <f>IF(I75280="OUTSTANDING",'Data Table Volumes'!$B$1-G75280,"NA")</f>
        <v>NA</v>
      </c>
    </row>
    <row r="75281" spans="17:17">
      <c r="Q75281" s="32" t="str">
        <f>IF(I75281="OUTSTANDING",'Data Table Volumes'!$B$1-G75281,"NA")</f>
        <v>NA</v>
      </c>
    </row>
    <row r="75282" spans="17:17">
      <c r="Q75282" s="32" t="str">
        <f>IF(I75282="OUTSTANDING",'Data Table Volumes'!$B$1-G75282,"NA")</f>
        <v>NA</v>
      </c>
    </row>
    <row r="75283" spans="17:17">
      <c r="Q75283" s="32" t="str">
        <f>IF(I75283="OUTSTANDING",'Data Table Volumes'!$B$1-G75283,"NA")</f>
        <v>NA</v>
      </c>
    </row>
    <row r="75284" spans="17:17">
      <c r="Q75284" s="32" t="str">
        <f>IF(I75284="OUTSTANDING",'Data Table Volumes'!$B$1-G75284,"NA")</f>
        <v>NA</v>
      </c>
    </row>
    <row r="75285" spans="17:17">
      <c r="Q75285" s="32" t="str">
        <f>IF(I75285="OUTSTANDING",'Data Table Volumes'!$B$1-G75285,"NA")</f>
        <v>NA</v>
      </c>
    </row>
    <row r="75286" spans="17:17">
      <c r="Q75286" s="32" t="str">
        <f>IF(I75286="OUTSTANDING",'Data Table Volumes'!$B$1-G75286,"NA")</f>
        <v>NA</v>
      </c>
    </row>
    <row r="75287" spans="17:17">
      <c r="Q75287" s="32" t="str">
        <f>IF(I75287="OUTSTANDING",'Data Table Volumes'!$B$1-G75287,"NA")</f>
        <v>NA</v>
      </c>
    </row>
    <row r="75288" spans="17:17">
      <c r="Q75288" s="32" t="str">
        <f>IF(I75288="OUTSTANDING",'Data Table Volumes'!$B$1-G75288,"NA")</f>
        <v>NA</v>
      </c>
    </row>
    <row r="75289" spans="17:17">
      <c r="Q75289" s="32" t="str">
        <f>IF(I75289="OUTSTANDING",'Data Table Volumes'!$B$1-G75289,"NA")</f>
        <v>NA</v>
      </c>
    </row>
    <row r="75290" spans="17:17">
      <c r="Q75290" s="32" t="str">
        <f>IF(I75290="OUTSTANDING",'Data Table Volumes'!$B$1-G75290,"NA")</f>
        <v>NA</v>
      </c>
    </row>
    <row r="75291" spans="17:17">
      <c r="Q75291" s="32" t="str">
        <f>IF(I75291="OUTSTANDING",'Data Table Volumes'!$B$1-G75291,"NA")</f>
        <v>NA</v>
      </c>
    </row>
    <row r="75292" spans="17:17">
      <c r="Q75292" s="32" t="str">
        <f>IF(I75292="OUTSTANDING",'Data Table Volumes'!$B$1-G75292,"NA")</f>
        <v>NA</v>
      </c>
    </row>
    <row r="75293" spans="17:17">
      <c r="Q75293" s="32" t="str">
        <f>IF(I75293="OUTSTANDING",'Data Table Volumes'!$B$1-G75293,"NA")</f>
        <v>NA</v>
      </c>
    </row>
    <row r="75294" spans="17:17">
      <c r="Q75294" s="32" t="str">
        <f>IF(I75294="OUTSTANDING",'Data Table Volumes'!$B$1-G75294,"NA")</f>
        <v>NA</v>
      </c>
    </row>
    <row r="75295" spans="17:17">
      <c r="Q75295" s="32" t="str">
        <f>IF(I75295="OUTSTANDING",'Data Table Volumes'!$B$1-G75295,"NA")</f>
        <v>NA</v>
      </c>
    </row>
    <row r="75296" spans="17:17">
      <c r="Q75296" s="32" t="str">
        <f>IF(I75296="OUTSTANDING",'Data Table Volumes'!$B$1-G75296,"NA")</f>
        <v>NA</v>
      </c>
    </row>
    <row r="75297" spans="17:17">
      <c r="Q75297" s="32" t="str">
        <f>IF(I75297="OUTSTANDING",'Data Table Volumes'!$B$1-G75297,"NA")</f>
        <v>NA</v>
      </c>
    </row>
    <row r="75298" spans="17:17">
      <c r="Q75298" s="32" t="str">
        <f>IF(I75298="OUTSTANDING",'Data Table Volumes'!$B$1-G75298,"NA")</f>
        <v>NA</v>
      </c>
    </row>
    <row r="75299" spans="17:17">
      <c r="Q75299" s="32" t="str">
        <f>IF(I75299="OUTSTANDING",'Data Table Volumes'!$B$1-G75299,"NA")</f>
        <v>NA</v>
      </c>
    </row>
    <row r="75300" spans="17:17">
      <c r="Q75300" s="32" t="str">
        <f>IF(I75300="OUTSTANDING",'Data Table Volumes'!$B$1-G75300,"NA")</f>
        <v>NA</v>
      </c>
    </row>
    <row r="75301" spans="17:17">
      <c r="Q75301" s="32" t="str">
        <f>IF(I75301="OUTSTANDING",'Data Table Volumes'!$B$1-G75301,"NA")</f>
        <v>NA</v>
      </c>
    </row>
    <row r="75302" spans="17:17">
      <c r="Q75302" s="32" t="str">
        <f>IF(I75302="OUTSTANDING",'Data Table Volumes'!$B$1-G75302,"NA")</f>
        <v>NA</v>
      </c>
    </row>
    <row r="75303" spans="17:17">
      <c r="Q75303" s="32" t="str">
        <f>IF(I75303="OUTSTANDING",'Data Table Volumes'!$B$1-G75303,"NA")</f>
        <v>NA</v>
      </c>
    </row>
    <row r="75304" spans="17:17">
      <c r="Q75304" s="32" t="str">
        <f>IF(I75304="OUTSTANDING",'Data Table Volumes'!$B$1-G75304,"NA")</f>
        <v>NA</v>
      </c>
    </row>
    <row r="75305" spans="17:17">
      <c r="Q75305" s="32" t="str">
        <f>IF(I75305="OUTSTANDING",'Data Table Volumes'!$B$1-G75305,"NA")</f>
        <v>NA</v>
      </c>
    </row>
    <row r="75306" spans="17:17">
      <c r="Q75306" s="32" t="str">
        <f>IF(I75306="OUTSTANDING",'Data Table Volumes'!$B$1-G75306,"NA")</f>
        <v>NA</v>
      </c>
    </row>
    <row r="75307" spans="17:17">
      <c r="Q75307" s="32" t="str">
        <f>IF(I75307="OUTSTANDING",'Data Table Volumes'!$B$1-G75307,"NA")</f>
        <v>NA</v>
      </c>
    </row>
    <row r="75308" spans="17:17">
      <c r="Q75308" s="32" t="str">
        <f>IF(I75308="OUTSTANDING",'Data Table Volumes'!$B$1-G75308,"NA")</f>
        <v>NA</v>
      </c>
    </row>
    <row r="75309" spans="17:17">
      <c r="Q75309" s="32" t="str">
        <f>IF(I75309="OUTSTANDING",'Data Table Volumes'!$B$1-G75309,"NA")</f>
        <v>NA</v>
      </c>
    </row>
    <row r="75310" spans="17:17">
      <c r="Q75310" s="32" t="str">
        <f>IF(I75310="OUTSTANDING",'Data Table Volumes'!$B$1-G75310,"NA")</f>
        <v>NA</v>
      </c>
    </row>
    <row r="75311" spans="17:17">
      <c r="Q75311" s="32" t="str">
        <f>IF(I75311="OUTSTANDING",'Data Table Volumes'!$B$1-G75311,"NA")</f>
        <v>NA</v>
      </c>
    </row>
    <row r="75312" spans="17:17">
      <c r="Q75312" s="32" t="str">
        <f>IF(I75312="OUTSTANDING",'Data Table Volumes'!$B$1-G75312,"NA")</f>
        <v>NA</v>
      </c>
    </row>
    <row r="75313" spans="17:17">
      <c r="Q75313" s="32" t="str">
        <f>IF(I75313="OUTSTANDING",'Data Table Volumes'!$B$1-G75313,"NA")</f>
        <v>NA</v>
      </c>
    </row>
    <row r="75314" spans="17:17">
      <c r="Q75314" s="32" t="str">
        <f>IF(I75314="OUTSTANDING",'Data Table Volumes'!$B$1-G75314,"NA")</f>
        <v>NA</v>
      </c>
    </row>
    <row r="75315" spans="17:17">
      <c r="Q75315" s="32" t="str">
        <f>IF(I75315="OUTSTANDING",'Data Table Volumes'!$B$1-G75315,"NA")</f>
        <v>NA</v>
      </c>
    </row>
    <row r="75316" spans="17:17">
      <c r="Q75316" s="32" t="str">
        <f>IF(I75316="OUTSTANDING",'Data Table Volumes'!$B$1-G75316,"NA")</f>
        <v>NA</v>
      </c>
    </row>
    <row r="75317" spans="17:17">
      <c r="Q75317" s="32" t="str">
        <f>IF(I75317="OUTSTANDING",'Data Table Volumes'!$B$1-G75317,"NA")</f>
        <v>NA</v>
      </c>
    </row>
    <row r="75318" spans="17:17">
      <c r="Q75318" s="32" t="str">
        <f>IF(I75318="OUTSTANDING",'Data Table Volumes'!$B$1-G75318,"NA")</f>
        <v>NA</v>
      </c>
    </row>
    <row r="75319" spans="17:17">
      <c r="Q75319" s="32" t="str">
        <f>IF(I75319="OUTSTANDING",'Data Table Volumes'!$B$1-G75319,"NA")</f>
        <v>NA</v>
      </c>
    </row>
    <row r="75320" spans="17:17">
      <c r="Q75320" s="32" t="str">
        <f>IF(I75320="OUTSTANDING",'Data Table Volumes'!$B$1-G75320,"NA")</f>
        <v>NA</v>
      </c>
    </row>
    <row r="75321" spans="17:17">
      <c r="Q75321" s="32" t="str">
        <f>IF(I75321="OUTSTANDING",'Data Table Volumes'!$B$1-G75321,"NA")</f>
        <v>NA</v>
      </c>
    </row>
    <row r="75322" spans="17:17">
      <c r="Q75322" s="32" t="str">
        <f>IF(I75322="OUTSTANDING",'Data Table Volumes'!$B$1-G75322,"NA")</f>
        <v>NA</v>
      </c>
    </row>
    <row r="75323" spans="17:17">
      <c r="Q75323" s="32" t="str">
        <f>IF(I75323="OUTSTANDING",'Data Table Volumes'!$B$1-G75323,"NA")</f>
        <v>NA</v>
      </c>
    </row>
    <row r="75324" spans="17:17">
      <c r="Q75324" s="32" t="str">
        <f>IF(I75324="OUTSTANDING",'Data Table Volumes'!$B$1-G75324,"NA")</f>
        <v>NA</v>
      </c>
    </row>
    <row r="75325" spans="17:17">
      <c r="Q75325" s="32" t="str">
        <f>IF(I75325="OUTSTANDING",'Data Table Volumes'!$B$1-G75325,"NA")</f>
        <v>NA</v>
      </c>
    </row>
    <row r="75326" spans="17:17">
      <c r="Q75326" s="32" t="str">
        <f>IF(I75326="OUTSTANDING",'Data Table Volumes'!$B$1-G75326,"NA")</f>
        <v>NA</v>
      </c>
    </row>
    <row r="75327" spans="17:17">
      <c r="Q75327" s="32" t="str">
        <f>IF(I75327="OUTSTANDING",'Data Table Volumes'!$B$1-G75327,"NA")</f>
        <v>NA</v>
      </c>
    </row>
    <row r="75328" spans="17:17">
      <c r="Q75328" s="32" t="str">
        <f>IF(I75328="OUTSTANDING",'Data Table Volumes'!$B$1-G75328,"NA")</f>
        <v>NA</v>
      </c>
    </row>
    <row r="75329" spans="17:17">
      <c r="Q75329" s="32" t="str">
        <f>IF(I75329="OUTSTANDING",'Data Table Volumes'!$B$1-G75329,"NA")</f>
        <v>NA</v>
      </c>
    </row>
    <row r="75330" spans="17:17">
      <c r="Q75330" s="32" t="str">
        <f>IF(I75330="OUTSTANDING",'Data Table Volumes'!$B$1-G75330,"NA")</f>
        <v>NA</v>
      </c>
    </row>
    <row r="75331" spans="17:17">
      <c r="Q75331" s="32" t="str">
        <f>IF(I75331="OUTSTANDING",'Data Table Volumes'!$B$1-G75331,"NA")</f>
        <v>NA</v>
      </c>
    </row>
    <row r="75332" spans="17:17">
      <c r="Q75332" s="32" t="str">
        <f>IF(I75332="OUTSTANDING",'Data Table Volumes'!$B$1-G75332,"NA")</f>
        <v>NA</v>
      </c>
    </row>
    <row r="75333" spans="17:17">
      <c r="Q75333" s="32" t="str">
        <f>IF(I75333="OUTSTANDING",'Data Table Volumes'!$B$1-G75333,"NA")</f>
        <v>NA</v>
      </c>
    </row>
    <row r="75334" spans="17:17">
      <c r="Q75334" s="32" t="str">
        <f>IF(I75334="OUTSTANDING",'Data Table Volumes'!$B$1-G75334,"NA")</f>
        <v>NA</v>
      </c>
    </row>
    <row r="75335" spans="17:17">
      <c r="Q75335" s="32" t="str">
        <f>IF(I75335="OUTSTANDING",'Data Table Volumes'!$B$1-G75335,"NA")</f>
        <v>NA</v>
      </c>
    </row>
    <row r="75336" spans="17:17">
      <c r="Q75336" s="32" t="str">
        <f>IF(I75336="OUTSTANDING",'Data Table Volumes'!$B$1-G75336,"NA")</f>
        <v>NA</v>
      </c>
    </row>
    <row r="75337" spans="17:17">
      <c r="Q75337" s="32" t="str">
        <f>IF(I75337="OUTSTANDING",'Data Table Volumes'!$B$1-G75337,"NA")</f>
        <v>NA</v>
      </c>
    </row>
    <row r="75338" spans="17:17">
      <c r="Q75338" s="32" t="str">
        <f>IF(I75338="OUTSTANDING",'Data Table Volumes'!$B$1-G75338,"NA")</f>
        <v>NA</v>
      </c>
    </row>
    <row r="75339" spans="17:17">
      <c r="Q75339" s="32" t="str">
        <f>IF(I75339="OUTSTANDING",'Data Table Volumes'!$B$1-G75339,"NA")</f>
        <v>NA</v>
      </c>
    </row>
    <row r="75340" spans="17:17">
      <c r="Q75340" s="32" t="str">
        <f>IF(I75340="OUTSTANDING",'Data Table Volumes'!$B$1-G75340,"NA")</f>
        <v>NA</v>
      </c>
    </row>
    <row r="75341" spans="17:17">
      <c r="Q75341" s="32" t="str">
        <f>IF(I75341="OUTSTANDING",'Data Table Volumes'!$B$1-G75341,"NA")</f>
        <v>NA</v>
      </c>
    </row>
    <row r="75342" spans="17:17">
      <c r="Q75342" s="32" t="str">
        <f>IF(I75342="OUTSTANDING",'Data Table Volumes'!$B$1-G75342,"NA")</f>
        <v>NA</v>
      </c>
    </row>
    <row r="75343" spans="17:17">
      <c r="Q75343" s="32" t="str">
        <f>IF(I75343="OUTSTANDING",'Data Table Volumes'!$B$1-G75343,"NA")</f>
        <v>NA</v>
      </c>
    </row>
    <row r="75344" spans="17:17">
      <c r="Q75344" s="32" t="str">
        <f>IF(I75344="OUTSTANDING",'Data Table Volumes'!$B$1-G75344,"NA")</f>
        <v>NA</v>
      </c>
    </row>
    <row r="75345" spans="17:17">
      <c r="Q75345" s="32" t="str">
        <f>IF(I75345="OUTSTANDING",'Data Table Volumes'!$B$1-G75345,"NA")</f>
        <v>NA</v>
      </c>
    </row>
    <row r="75346" spans="17:17">
      <c r="Q75346" s="32" t="str">
        <f>IF(I75346="OUTSTANDING",'Data Table Volumes'!$B$1-G75346,"NA")</f>
        <v>NA</v>
      </c>
    </row>
    <row r="75347" spans="17:17">
      <c r="Q75347" s="32" t="str">
        <f>IF(I75347="OUTSTANDING",'Data Table Volumes'!$B$1-G75347,"NA")</f>
        <v>NA</v>
      </c>
    </row>
    <row r="75348" spans="17:17">
      <c r="Q75348" s="32" t="str">
        <f>IF(I75348="OUTSTANDING",'Data Table Volumes'!$B$1-G75348,"NA")</f>
        <v>NA</v>
      </c>
    </row>
    <row r="75349" spans="17:17">
      <c r="Q75349" s="32" t="str">
        <f>IF(I75349="OUTSTANDING",'Data Table Volumes'!$B$1-G75349,"NA")</f>
        <v>NA</v>
      </c>
    </row>
    <row r="75350" spans="17:17">
      <c r="Q75350" s="32" t="str">
        <f>IF(I75350="OUTSTANDING",'Data Table Volumes'!$B$1-G75350,"NA")</f>
        <v>NA</v>
      </c>
    </row>
    <row r="75351" spans="17:17">
      <c r="Q75351" s="32" t="str">
        <f>IF(I75351="OUTSTANDING",'Data Table Volumes'!$B$1-G75351,"NA")</f>
        <v>NA</v>
      </c>
    </row>
    <row r="75352" spans="17:17">
      <c r="Q75352" s="32" t="str">
        <f>IF(I75352="OUTSTANDING",'Data Table Volumes'!$B$1-G75352,"NA")</f>
        <v>NA</v>
      </c>
    </row>
    <row r="75353" spans="17:17">
      <c r="Q75353" s="32" t="str">
        <f>IF(I75353="OUTSTANDING",'Data Table Volumes'!$B$1-G75353,"NA")</f>
        <v>NA</v>
      </c>
    </row>
    <row r="75354" spans="17:17">
      <c r="Q75354" s="32" t="str">
        <f>IF(I75354="OUTSTANDING",'Data Table Volumes'!$B$1-G75354,"NA")</f>
        <v>NA</v>
      </c>
    </row>
    <row r="75355" spans="17:17">
      <c r="Q75355" s="32" t="str">
        <f>IF(I75355="OUTSTANDING",'Data Table Volumes'!$B$1-G75355,"NA")</f>
        <v>NA</v>
      </c>
    </row>
    <row r="75356" spans="17:17">
      <c r="Q75356" s="32" t="str">
        <f>IF(I75356="OUTSTANDING",'Data Table Volumes'!$B$1-G75356,"NA")</f>
        <v>NA</v>
      </c>
    </row>
    <row r="75357" spans="17:17">
      <c r="Q75357" s="32" t="str">
        <f>IF(I75357="OUTSTANDING",'Data Table Volumes'!$B$1-G75357,"NA")</f>
        <v>NA</v>
      </c>
    </row>
    <row r="75358" spans="17:17">
      <c r="Q75358" s="32" t="str">
        <f>IF(I75358="OUTSTANDING",'Data Table Volumes'!$B$1-G75358,"NA")</f>
        <v>NA</v>
      </c>
    </row>
    <row r="75359" spans="17:17">
      <c r="Q75359" s="32" t="str">
        <f>IF(I75359="OUTSTANDING",'Data Table Volumes'!$B$1-G75359,"NA")</f>
        <v>NA</v>
      </c>
    </row>
    <row r="75360" spans="17:17">
      <c r="Q75360" s="32" t="str">
        <f>IF(I75360="OUTSTANDING",'Data Table Volumes'!$B$1-G75360,"NA")</f>
        <v>NA</v>
      </c>
    </row>
    <row r="75361" spans="17:17">
      <c r="Q75361" s="32" t="str">
        <f>IF(I75361="OUTSTANDING",'Data Table Volumes'!$B$1-G75361,"NA")</f>
        <v>NA</v>
      </c>
    </row>
    <row r="75362" spans="17:17">
      <c r="Q75362" s="32" t="str">
        <f>IF(I75362="OUTSTANDING",'Data Table Volumes'!$B$1-G75362,"NA")</f>
        <v>NA</v>
      </c>
    </row>
    <row r="75363" spans="17:17">
      <c r="Q75363" s="32" t="str">
        <f>IF(I75363="OUTSTANDING",'Data Table Volumes'!$B$1-G75363,"NA")</f>
        <v>NA</v>
      </c>
    </row>
    <row r="75364" spans="17:17">
      <c r="Q75364" s="32" t="str">
        <f>IF(I75364="OUTSTANDING",'Data Table Volumes'!$B$1-G75364,"NA")</f>
        <v>NA</v>
      </c>
    </row>
    <row r="75365" spans="17:17">
      <c r="Q75365" s="32" t="str">
        <f>IF(I75365="OUTSTANDING",'Data Table Volumes'!$B$1-G75365,"NA")</f>
        <v>NA</v>
      </c>
    </row>
    <row r="75366" spans="17:17">
      <c r="Q75366" s="32" t="str">
        <f>IF(I75366="OUTSTANDING",'Data Table Volumes'!$B$1-G75366,"NA")</f>
        <v>NA</v>
      </c>
    </row>
    <row r="75367" spans="17:17">
      <c r="Q75367" s="32" t="str">
        <f>IF(I75367="OUTSTANDING",'Data Table Volumes'!$B$1-G75367,"NA")</f>
        <v>NA</v>
      </c>
    </row>
    <row r="75368" spans="17:17">
      <c r="Q75368" s="32" t="str">
        <f>IF(I75368="OUTSTANDING",'Data Table Volumes'!$B$1-G75368,"NA")</f>
        <v>NA</v>
      </c>
    </row>
    <row r="75369" spans="17:17">
      <c r="Q75369" s="32" t="str">
        <f>IF(I75369="OUTSTANDING",'Data Table Volumes'!$B$1-G75369,"NA")</f>
        <v>NA</v>
      </c>
    </row>
    <row r="75370" spans="17:17">
      <c r="Q75370" s="32" t="str">
        <f>IF(I75370="OUTSTANDING",'Data Table Volumes'!$B$1-G75370,"NA")</f>
        <v>NA</v>
      </c>
    </row>
    <row r="75371" spans="17:17">
      <c r="Q75371" s="32" t="str">
        <f>IF(I75371="OUTSTANDING",'Data Table Volumes'!$B$1-G75371,"NA")</f>
        <v>NA</v>
      </c>
    </row>
    <row r="75372" spans="17:17">
      <c r="Q75372" s="32" t="str">
        <f>IF(I75372="OUTSTANDING",'Data Table Volumes'!$B$1-G75372,"NA")</f>
        <v>NA</v>
      </c>
    </row>
    <row r="75373" spans="17:17">
      <c r="Q75373" s="32" t="str">
        <f>IF(I75373="OUTSTANDING",'Data Table Volumes'!$B$1-G75373,"NA")</f>
        <v>NA</v>
      </c>
    </row>
    <row r="75374" spans="17:17">
      <c r="Q75374" s="32" t="str">
        <f>IF(I75374="OUTSTANDING",'Data Table Volumes'!$B$1-G75374,"NA")</f>
        <v>NA</v>
      </c>
    </row>
    <row r="75375" spans="17:17">
      <c r="Q75375" s="32" t="str">
        <f>IF(I75375="OUTSTANDING",'Data Table Volumes'!$B$1-G75375,"NA")</f>
        <v>NA</v>
      </c>
    </row>
    <row r="75376" spans="17:17">
      <c r="Q75376" s="32" t="str">
        <f>IF(I75376="OUTSTANDING",'Data Table Volumes'!$B$1-G75376,"NA")</f>
        <v>NA</v>
      </c>
    </row>
    <row r="75377" spans="17:17">
      <c r="Q75377" s="32" t="str">
        <f>IF(I75377="OUTSTANDING",'Data Table Volumes'!$B$1-G75377,"NA")</f>
        <v>NA</v>
      </c>
    </row>
    <row r="75378" spans="17:17">
      <c r="Q75378" s="32" t="str">
        <f>IF(I75378="OUTSTANDING",'Data Table Volumes'!$B$1-G75378,"NA")</f>
        <v>NA</v>
      </c>
    </row>
    <row r="75379" spans="17:17">
      <c r="Q75379" s="32" t="str">
        <f>IF(I75379="OUTSTANDING",'Data Table Volumes'!$B$1-G75379,"NA")</f>
        <v>NA</v>
      </c>
    </row>
    <row r="75380" spans="17:17">
      <c r="Q75380" s="32" t="str">
        <f>IF(I75380="OUTSTANDING",'Data Table Volumes'!$B$1-G75380,"NA")</f>
        <v>NA</v>
      </c>
    </row>
    <row r="75381" spans="17:17">
      <c r="Q75381" s="32" t="str">
        <f>IF(I75381="OUTSTANDING",'Data Table Volumes'!$B$1-G75381,"NA")</f>
        <v>NA</v>
      </c>
    </row>
    <row r="75382" spans="17:17">
      <c r="Q75382" s="32" t="str">
        <f>IF(I75382="OUTSTANDING",'Data Table Volumes'!$B$1-G75382,"NA")</f>
        <v>NA</v>
      </c>
    </row>
    <row r="75383" spans="17:17">
      <c r="Q75383" s="32" t="str">
        <f>IF(I75383="OUTSTANDING",'Data Table Volumes'!$B$1-G75383,"NA")</f>
        <v>NA</v>
      </c>
    </row>
    <row r="75384" spans="17:17">
      <c r="Q75384" s="32" t="str">
        <f>IF(I75384="OUTSTANDING",'Data Table Volumes'!$B$1-G75384,"NA")</f>
        <v>NA</v>
      </c>
    </row>
    <row r="75385" spans="17:17">
      <c r="Q75385" s="32" t="str">
        <f>IF(I75385="OUTSTANDING",'Data Table Volumes'!$B$1-G75385,"NA")</f>
        <v>NA</v>
      </c>
    </row>
    <row r="75386" spans="17:17">
      <c r="Q75386" s="32" t="str">
        <f>IF(I75386="OUTSTANDING",'Data Table Volumes'!$B$1-G75386,"NA")</f>
        <v>NA</v>
      </c>
    </row>
    <row r="75387" spans="17:17">
      <c r="Q75387" s="32" t="str">
        <f>IF(I75387="OUTSTANDING",'Data Table Volumes'!$B$1-G75387,"NA")</f>
        <v>NA</v>
      </c>
    </row>
    <row r="75388" spans="17:17">
      <c r="Q75388" s="32" t="str">
        <f>IF(I75388="OUTSTANDING",'Data Table Volumes'!$B$1-G75388,"NA")</f>
        <v>NA</v>
      </c>
    </row>
    <row r="75389" spans="17:17">
      <c r="Q75389" s="32" t="str">
        <f>IF(I75389="OUTSTANDING",'Data Table Volumes'!$B$1-G75389,"NA")</f>
        <v>NA</v>
      </c>
    </row>
    <row r="75390" spans="17:17">
      <c r="Q75390" s="32" t="str">
        <f>IF(I75390="OUTSTANDING",'Data Table Volumes'!$B$1-G75390,"NA")</f>
        <v>NA</v>
      </c>
    </row>
    <row r="75391" spans="17:17">
      <c r="Q75391" s="32" t="str">
        <f>IF(I75391="OUTSTANDING",'Data Table Volumes'!$B$1-G75391,"NA")</f>
        <v>NA</v>
      </c>
    </row>
    <row r="75392" spans="17:17">
      <c r="Q75392" s="32" t="str">
        <f>IF(I75392="OUTSTANDING",'Data Table Volumes'!$B$1-G75392,"NA")</f>
        <v>NA</v>
      </c>
    </row>
    <row r="75393" spans="17:17">
      <c r="Q75393" s="32" t="str">
        <f>IF(I75393="OUTSTANDING",'Data Table Volumes'!$B$1-G75393,"NA")</f>
        <v>NA</v>
      </c>
    </row>
    <row r="75394" spans="17:17">
      <c r="Q75394" s="32" t="str">
        <f>IF(I75394="OUTSTANDING",'Data Table Volumes'!$B$1-G75394,"NA")</f>
        <v>NA</v>
      </c>
    </row>
    <row r="75395" spans="17:17">
      <c r="Q75395" s="32" t="str">
        <f>IF(I75395="OUTSTANDING",'Data Table Volumes'!$B$1-G75395,"NA")</f>
        <v>NA</v>
      </c>
    </row>
    <row r="75396" spans="17:17">
      <c r="Q75396" s="32" t="str">
        <f>IF(I75396="OUTSTANDING",'Data Table Volumes'!$B$1-G75396,"NA")</f>
        <v>NA</v>
      </c>
    </row>
    <row r="75397" spans="17:17">
      <c r="Q75397" s="32" t="str">
        <f>IF(I75397="OUTSTANDING",'Data Table Volumes'!$B$1-G75397,"NA")</f>
        <v>NA</v>
      </c>
    </row>
    <row r="75398" spans="17:17">
      <c r="Q75398" s="32" t="str">
        <f>IF(I75398="OUTSTANDING",'Data Table Volumes'!$B$1-G75398,"NA")</f>
        <v>NA</v>
      </c>
    </row>
    <row r="75399" spans="17:17">
      <c r="Q75399" s="32" t="str">
        <f>IF(I75399="OUTSTANDING",'Data Table Volumes'!$B$1-G75399,"NA")</f>
        <v>NA</v>
      </c>
    </row>
    <row r="75400" spans="17:17">
      <c r="Q75400" s="32" t="str">
        <f>IF(I75400="OUTSTANDING",'Data Table Volumes'!$B$1-G75400,"NA")</f>
        <v>NA</v>
      </c>
    </row>
    <row r="75401" spans="17:17">
      <c r="Q75401" s="32" t="str">
        <f>IF(I75401="OUTSTANDING",'Data Table Volumes'!$B$1-G75401,"NA")</f>
        <v>NA</v>
      </c>
    </row>
    <row r="75402" spans="17:17">
      <c r="Q75402" s="32" t="str">
        <f>IF(I75402="OUTSTANDING",'Data Table Volumes'!$B$1-G75402,"NA")</f>
        <v>NA</v>
      </c>
    </row>
    <row r="75403" spans="17:17">
      <c r="Q75403" s="32" t="str">
        <f>IF(I75403="OUTSTANDING",'Data Table Volumes'!$B$1-G75403,"NA")</f>
        <v>NA</v>
      </c>
    </row>
    <row r="75404" spans="17:17">
      <c r="Q75404" s="32" t="str">
        <f>IF(I75404="OUTSTANDING",'Data Table Volumes'!$B$1-G75404,"NA")</f>
        <v>NA</v>
      </c>
    </row>
    <row r="75405" spans="17:17">
      <c r="Q75405" s="32" t="str">
        <f>IF(I75405="OUTSTANDING",'Data Table Volumes'!$B$1-G75405,"NA")</f>
        <v>NA</v>
      </c>
    </row>
    <row r="75406" spans="17:17">
      <c r="Q75406" s="32" t="str">
        <f>IF(I75406="OUTSTANDING",'Data Table Volumes'!$B$1-G75406,"NA")</f>
        <v>NA</v>
      </c>
    </row>
    <row r="75407" spans="17:17">
      <c r="Q75407" s="32" t="str">
        <f>IF(I75407="OUTSTANDING",'Data Table Volumes'!$B$1-G75407,"NA")</f>
        <v>NA</v>
      </c>
    </row>
    <row r="75408" spans="17:17">
      <c r="Q75408" s="32" t="str">
        <f>IF(I75408="OUTSTANDING",'Data Table Volumes'!$B$1-G75408,"NA")</f>
        <v>NA</v>
      </c>
    </row>
    <row r="75409" spans="17:17">
      <c r="Q75409" s="32" t="str">
        <f>IF(I75409="OUTSTANDING",'Data Table Volumes'!$B$1-G75409,"NA")</f>
        <v>NA</v>
      </c>
    </row>
    <row r="75410" spans="17:17">
      <c r="Q75410" s="32" t="str">
        <f>IF(I75410="OUTSTANDING",'Data Table Volumes'!$B$1-G75410,"NA")</f>
        <v>NA</v>
      </c>
    </row>
    <row r="75411" spans="17:17">
      <c r="Q75411" s="32" t="str">
        <f>IF(I75411="OUTSTANDING",'Data Table Volumes'!$B$1-G75411,"NA")</f>
        <v>NA</v>
      </c>
    </row>
    <row r="75412" spans="17:17">
      <c r="Q75412" s="32" t="str">
        <f>IF(I75412="OUTSTANDING",'Data Table Volumes'!$B$1-G75412,"NA")</f>
        <v>NA</v>
      </c>
    </row>
    <row r="75413" spans="17:17">
      <c r="Q75413" s="32" t="str">
        <f>IF(I75413="OUTSTANDING",'Data Table Volumes'!$B$1-G75413,"NA")</f>
        <v>NA</v>
      </c>
    </row>
    <row r="75414" spans="17:17">
      <c r="Q75414" s="32" t="str">
        <f>IF(I75414="OUTSTANDING",'Data Table Volumes'!$B$1-G75414,"NA")</f>
        <v>NA</v>
      </c>
    </row>
    <row r="75415" spans="17:17">
      <c r="Q75415" s="32" t="str">
        <f>IF(I75415="OUTSTANDING",'Data Table Volumes'!$B$1-G75415,"NA")</f>
        <v>NA</v>
      </c>
    </row>
    <row r="75416" spans="17:17">
      <c r="Q75416" s="32" t="str">
        <f>IF(I75416="OUTSTANDING",'Data Table Volumes'!$B$1-G75416,"NA")</f>
        <v>NA</v>
      </c>
    </row>
    <row r="75417" spans="17:17">
      <c r="Q75417" s="32" t="str">
        <f>IF(I75417="OUTSTANDING",'Data Table Volumes'!$B$1-G75417,"NA")</f>
        <v>NA</v>
      </c>
    </row>
    <row r="75418" spans="17:17">
      <c r="Q75418" s="32" t="str">
        <f>IF(I75418="OUTSTANDING",'Data Table Volumes'!$B$1-G75418,"NA")</f>
        <v>NA</v>
      </c>
    </row>
    <row r="75419" spans="17:17">
      <c r="Q75419" s="32" t="str">
        <f>IF(I75419="OUTSTANDING",'Data Table Volumes'!$B$1-G75419,"NA")</f>
        <v>NA</v>
      </c>
    </row>
    <row r="75420" spans="17:17">
      <c r="Q75420" s="32" t="str">
        <f>IF(I75420="OUTSTANDING",'Data Table Volumes'!$B$1-G75420,"NA")</f>
        <v>NA</v>
      </c>
    </row>
    <row r="75421" spans="17:17">
      <c r="Q75421" s="32" t="str">
        <f>IF(I75421="OUTSTANDING",'Data Table Volumes'!$B$1-G75421,"NA")</f>
        <v>NA</v>
      </c>
    </row>
    <row r="75422" spans="17:17">
      <c r="Q75422" s="32" t="str">
        <f>IF(I75422="OUTSTANDING",'Data Table Volumes'!$B$1-G75422,"NA")</f>
        <v>NA</v>
      </c>
    </row>
    <row r="75423" spans="17:17">
      <c r="Q75423" s="32" t="str">
        <f>IF(I75423="OUTSTANDING",'Data Table Volumes'!$B$1-G75423,"NA")</f>
        <v>NA</v>
      </c>
    </row>
    <row r="75424" spans="17:17">
      <c r="Q75424" s="32" t="str">
        <f>IF(I75424="OUTSTANDING",'Data Table Volumes'!$B$1-G75424,"NA")</f>
        <v>NA</v>
      </c>
    </row>
    <row r="75425" spans="17:17">
      <c r="Q75425" s="32" t="str">
        <f>IF(I75425="OUTSTANDING",'Data Table Volumes'!$B$1-G75425,"NA")</f>
        <v>NA</v>
      </c>
    </row>
    <row r="75426" spans="17:17">
      <c r="Q75426" s="32" t="str">
        <f>IF(I75426="OUTSTANDING",'Data Table Volumes'!$B$1-G75426,"NA")</f>
        <v>NA</v>
      </c>
    </row>
    <row r="75427" spans="17:17">
      <c r="Q75427" s="32" t="str">
        <f>IF(I75427="OUTSTANDING",'Data Table Volumes'!$B$1-G75427,"NA")</f>
        <v>NA</v>
      </c>
    </row>
    <row r="75428" spans="17:17">
      <c r="Q75428" s="32" t="str">
        <f>IF(I75428="OUTSTANDING",'Data Table Volumes'!$B$1-G75428,"NA")</f>
        <v>NA</v>
      </c>
    </row>
    <row r="75429" spans="17:17">
      <c r="Q75429" s="32" t="str">
        <f>IF(I75429="OUTSTANDING",'Data Table Volumes'!$B$1-G75429,"NA")</f>
        <v>NA</v>
      </c>
    </row>
    <row r="75430" spans="17:17">
      <c r="Q75430" s="32" t="str">
        <f>IF(I75430="OUTSTANDING",'Data Table Volumes'!$B$1-G75430,"NA")</f>
        <v>NA</v>
      </c>
    </row>
    <row r="75431" spans="17:17">
      <c r="Q75431" s="32" t="str">
        <f>IF(I75431="OUTSTANDING",'Data Table Volumes'!$B$1-G75431,"NA")</f>
        <v>NA</v>
      </c>
    </row>
    <row r="75432" spans="17:17">
      <c r="Q75432" s="32" t="str">
        <f>IF(I75432="OUTSTANDING",'Data Table Volumes'!$B$1-G75432,"NA")</f>
        <v>NA</v>
      </c>
    </row>
    <row r="75433" spans="17:17">
      <c r="Q75433" s="32" t="str">
        <f>IF(I75433="OUTSTANDING",'Data Table Volumes'!$B$1-G75433,"NA")</f>
        <v>NA</v>
      </c>
    </row>
    <row r="75434" spans="17:17">
      <c r="Q75434" s="32" t="str">
        <f>IF(I75434="OUTSTANDING",'Data Table Volumes'!$B$1-G75434,"NA")</f>
        <v>NA</v>
      </c>
    </row>
    <row r="75435" spans="17:17">
      <c r="Q75435" s="32" t="str">
        <f>IF(I75435="OUTSTANDING",'Data Table Volumes'!$B$1-G75435,"NA")</f>
        <v>NA</v>
      </c>
    </row>
    <row r="75436" spans="17:17">
      <c r="Q75436" s="32" t="str">
        <f>IF(I75436="OUTSTANDING",'Data Table Volumes'!$B$1-G75436,"NA")</f>
        <v>NA</v>
      </c>
    </row>
    <row r="75437" spans="17:17">
      <c r="Q75437" s="32" t="str">
        <f>IF(I75437="OUTSTANDING",'Data Table Volumes'!$B$1-G75437,"NA")</f>
        <v>NA</v>
      </c>
    </row>
    <row r="75438" spans="17:17">
      <c r="Q75438" s="32" t="str">
        <f>IF(I75438="OUTSTANDING",'Data Table Volumes'!$B$1-G75438,"NA")</f>
        <v>NA</v>
      </c>
    </row>
    <row r="75439" spans="17:17">
      <c r="Q75439" s="32" t="str">
        <f>IF(I75439="OUTSTANDING",'Data Table Volumes'!$B$1-G75439,"NA")</f>
        <v>NA</v>
      </c>
    </row>
    <row r="75440" spans="17:17">
      <c r="Q75440" s="32" t="str">
        <f>IF(I75440="OUTSTANDING",'Data Table Volumes'!$B$1-G75440,"NA")</f>
        <v>NA</v>
      </c>
    </row>
    <row r="75441" spans="17:17">
      <c r="Q75441" s="32" t="str">
        <f>IF(I75441="OUTSTANDING",'Data Table Volumes'!$B$1-G75441,"NA")</f>
        <v>NA</v>
      </c>
    </row>
    <row r="75442" spans="17:17">
      <c r="Q75442" s="32" t="str">
        <f>IF(I75442="OUTSTANDING",'Data Table Volumes'!$B$1-G75442,"NA")</f>
        <v>NA</v>
      </c>
    </row>
    <row r="75443" spans="17:17">
      <c r="Q75443" s="32" t="str">
        <f>IF(I75443="OUTSTANDING",'Data Table Volumes'!$B$1-G75443,"NA")</f>
        <v>NA</v>
      </c>
    </row>
    <row r="75444" spans="17:17">
      <c r="Q75444" s="32" t="str">
        <f>IF(I75444="OUTSTANDING",'Data Table Volumes'!$B$1-G75444,"NA")</f>
        <v>NA</v>
      </c>
    </row>
    <row r="75445" spans="17:17">
      <c r="Q75445" s="32" t="str">
        <f>IF(I75445="OUTSTANDING",'Data Table Volumes'!$B$1-G75445,"NA")</f>
        <v>NA</v>
      </c>
    </row>
    <row r="75446" spans="17:17">
      <c r="Q75446" s="32" t="str">
        <f>IF(I75446="OUTSTANDING",'Data Table Volumes'!$B$1-G75446,"NA")</f>
        <v>NA</v>
      </c>
    </row>
    <row r="75447" spans="17:17">
      <c r="Q75447" s="32" t="str">
        <f>IF(I75447="OUTSTANDING",'Data Table Volumes'!$B$1-G75447,"NA")</f>
        <v>NA</v>
      </c>
    </row>
    <row r="75448" spans="17:17">
      <c r="Q75448" s="32" t="str">
        <f>IF(I75448="OUTSTANDING",'Data Table Volumes'!$B$1-G75448,"NA")</f>
        <v>NA</v>
      </c>
    </row>
    <row r="75449" spans="17:17">
      <c r="Q75449" s="32" t="str">
        <f>IF(I75449="OUTSTANDING",'Data Table Volumes'!$B$1-G75449,"NA")</f>
        <v>NA</v>
      </c>
    </row>
    <row r="75450" spans="17:17">
      <c r="Q75450" s="32" t="str">
        <f>IF(I75450="OUTSTANDING",'Data Table Volumes'!$B$1-G75450,"NA")</f>
        <v>NA</v>
      </c>
    </row>
    <row r="75451" spans="17:17">
      <c r="Q75451" s="32" t="str">
        <f>IF(I75451="OUTSTANDING",'Data Table Volumes'!$B$1-G75451,"NA")</f>
        <v>NA</v>
      </c>
    </row>
    <row r="75452" spans="17:17">
      <c r="Q75452" s="32" t="str">
        <f>IF(I75452="OUTSTANDING",'Data Table Volumes'!$B$1-G75452,"NA")</f>
        <v>NA</v>
      </c>
    </row>
    <row r="75453" spans="17:17">
      <c r="Q75453" s="32" t="str">
        <f>IF(I75453="OUTSTANDING",'Data Table Volumes'!$B$1-G75453,"NA")</f>
        <v>NA</v>
      </c>
    </row>
    <row r="75454" spans="17:17">
      <c r="Q75454" s="32" t="str">
        <f>IF(I75454="OUTSTANDING",'Data Table Volumes'!$B$1-G75454,"NA")</f>
        <v>NA</v>
      </c>
    </row>
    <row r="75455" spans="17:17">
      <c r="Q75455" s="32" t="str">
        <f>IF(I75455="OUTSTANDING",'Data Table Volumes'!$B$1-G75455,"NA")</f>
        <v>NA</v>
      </c>
    </row>
    <row r="75456" spans="17:17">
      <c r="Q75456" s="32" t="str">
        <f>IF(I75456="OUTSTANDING",'Data Table Volumes'!$B$1-G75456,"NA")</f>
        <v>NA</v>
      </c>
    </row>
    <row r="75457" spans="17:17">
      <c r="Q75457" s="32" t="str">
        <f>IF(I75457="OUTSTANDING",'Data Table Volumes'!$B$1-G75457,"NA")</f>
        <v>NA</v>
      </c>
    </row>
    <row r="75458" spans="17:17">
      <c r="Q75458" s="32" t="str">
        <f>IF(I75458="OUTSTANDING",'Data Table Volumes'!$B$1-G75458,"NA")</f>
        <v>NA</v>
      </c>
    </row>
    <row r="75459" spans="17:17">
      <c r="Q75459" s="32" t="str">
        <f>IF(I75459="OUTSTANDING",'Data Table Volumes'!$B$1-G75459,"NA")</f>
        <v>NA</v>
      </c>
    </row>
    <row r="75460" spans="17:17">
      <c r="Q75460" s="32" t="str">
        <f>IF(I75460="OUTSTANDING",'Data Table Volumes'!$B$1-G75460,"NA")</f>
        <v>NA</v>
      </c>
    </row>
    <row r="75461" spans="17:17">
      <c r="Q75461" s="32" t="str">
        <f>IF(I75461="OUTSTANDING",'Data Table Volumes'!$B$1-G75461,"NA")</f>
        <v>NA</v>
      </c>
    </row>
    <row r="75462" spans="17:17">
      <c r="Q75462" s="32" t="str">
        <f>IF(I75462="OUTSTANDING",'Data Table Volumes'!$B$1-G75462,"NA")</f>
        <v>NA</v>
      </c>
    </row>
    <row r="75463" spans="17:17">
      <c r="Q75463" s="32" t="str">
        <f>IF(I75463="OUTSTANDING",'Data Table Volumes'!$B$1-G75463,"NA")</f>
        <v>NA</v>
      </c>
    </row>
    <row r="75464" spans="17:17">
      <c r="Q75464" s="32" t="str">
        <f>IF(I75464="OUTSTANDING",'Data Table Volumes'!$B$1-G75464,"NA")</f>
        <v>NA</v>
      </c>
    </row>
    <row r="75465" spans="17:17">
      <c r="Q75465" s="32" t="str">
        <f>IF(I75465="OUTSTANDING",'Data Table Volumes'!$B$1-G75465,"NA")</f>
        <v>NA</v>
      </c>
    </row>
    <row r="75466" spans="17:17">
      <c r="Q75466" s="32" t="str">
        <f>IF(I75466="OUTSTANDING",'Data Table Volumes'!$B$1-G75466,"NA")</f>
        <v>NA</v>
      </c>
    </row>
    <row r="75467" spans="17:17">
      <c r="Q75467" s="32" t="str">
        <f>IF(I75467="OUTSTANDING",'Data Table Volumes'!$B$1-G75467,"NA")</f>
        <v>NA</v>
      </c>
    </row>
    <row r="75468" spans="17:17">
      <c r="Q75468" s="32" t="str">
        <f>IF(I75468="OUTSTANDING",'Data Table Volumes'!$B$1-G75468,"NA")</f>
        <v>NA</v>
      </c>
    </row>
    <row r="75469" spans="17:17">
      <c r="Q75469" s="32" t="str">
        <f>IF(I75469="OUTSTANDING",'Data Table Volumes'!$B$1-G75469,"NA")</f>
        <v>NA</v>
      </c>
    </row>
    <row r="75470" spans="17:17">
      <c r="Q75470" s="32" t="str">
        <f>IF(I75470="OUTSTANDING",'Data Table Volumes'!$B$1-G75470,"NA")</f>
        <v>NA</v>
      </c>
    </row>
    <row r="75471" spans="17:17">
      <c r="Q75471" s="32" t="str">
        <f>IF(I75471="OUTSTANDING",'Data Table Volumes'!$B$1-G75471,"NA")</f>
        <v>NA</v>
      </c>
    </row>
    <row r="75472" spans="17:17">
      <c r="Q75472" s="32" t="str">
        <f>IF(I75472="OUTSTANDING",'Data Table Volumes'!$B$1-G75472,"NA")</f>
        <v>NA</v>
      </c>
    </row>
    <row r="75473" spans="17:17">
      <c r="Q75473" s="32" t="str">
        <f>IF(I75473="OUTSTANDING",'Data Table Volumes'!$B$1-G75473,"NA")</f>
        <v>NA</v>
      </c>
    </row>
    <row r="75474" spans="17:17">
      <c r="Q75474" s="32" t="str">
        <f>IF(I75474="OUTSTANDING",'Data Table Volumes'!$B$1-G75474,"NA")</f>
        <v>NA</v>
      </c>
    </row>
    <row r="75475" spans="17:17">
      <c r="Q75475" s="32" t="str">
        <f>IF(I75475="OUTSTANDING",'Data Table Volumes'!$B$1-G75475,"NA")</f>
        <v>NA</v>
      </c>
    </row>
    <row r="75476" spans="17:17">
      <c r="Q75476" s="32" t="str">
        <f>IF(I75476="OUTSTANDING",'Data Table Volumes'!$B$1-G75476,"NA")</f>
        <v>NA</v>
      </c>
    </row>
    <row r="75477" spans="17:17">
      <c r="Q75477" s="32" t="str">
        <f>IF(I75477="OUTSTANDING",'Data Table Volumes'!$B$1-G75477,"NA")</f>
        <v>NA</v>
      </c>
    </row>
    <row r="75478" spans="17:17">
      <c r="Q75478" s="32" t="str">
        <f>IF(I75478="OUTSTANDING",'Data Table Volumes'!$B$1-G75478,"NA")</f>
        <v>NA</v>
      </c>
    </row>
    <row r="75479" spans="17:17">
      <c r="Q75479" s="32" t="str">
        <f>IF(I75479="OUTSTANDING",'Data Table Volumes'!$B$1-G75479,"NA")</f>
        <v>NA</v>
      </c>
    </row>
    <row r="75480" spans="17:17">
      <c r="Q75480" s="32" t="str">
        <f>IF(I75480="OUTSTANDING",'Data Table Volumes'!$B$1-G75480,"NA")</f>
        <v>NA</v>
      </c>
    </row>
    <row r="75481" spans="17:17">
      <c r="Q75481" s="32" t="str">
        <f>IF(I75481="OUTSTANDING",'Data Table Volumes'!$B$1-G75481,"NA")</f>
        <v>NA</v>
      </c>
    </row>
    <row r="75482" spans="17:17">
      <c r="Q75482" s="32" t="str">
        <f>IF(I75482="OUTSTANDING",'Data Table Volumes'!$B$1-G75482,"NA")</f>
        <v>NA</v>
      </c>
    </row>
    <row r="75483" spans="17:17">
      <c r="Q75483" s="32" t="str">
        <f>IF(I75483="OUTSTANDING",'Data Table Volumes'!$B$1-G75483,"NA")</f>
        <v>NA</v>
      </c>
    </row>
    <row r="75484" spans="17:17">
      <c r="Q75484" s="32" t="str">
        <f>IF(I75484="OUTSTANDING",'Data Table Volumes'!$B$1-G75484,"NA")</f>
        <v>NA</v>
      </c>
    </row>
    <row r="75485" spans="17:17">
      <c r="Q75485" s="32" t="str">
        <f>IF(I75485="OUTSTANDING",'Data Table Volumes'!$B$1-G75485,"NA")</f>
        <v>NA</v>
      </c>
    </row>
    <row r="75486" spans="17:17">
      <c r="Q75486" s="32" t="str">
        <f>IF(I75486="OUTSTANDING",'Data Table Volumes'!$B$1-G75486,"NA")</f>
        <v>NA</v>
      </c>
    </row>
    <row r="75487" spans="17:17">
      <c r="Q75487" s="32" t="str">
        <f>IF(I75487="OUTSTANDING",'Data Table Volumes'!$B$1-G75487,"NA")</f>
        <v>NA</v>
      </c>
    </row>
    <row r="75488" spans="17:17">
      <c r="Q75488" s="32" t="str">
        <f>IF(I75488="OUTSTANDING",'Data Table Volumes'!$B$1-G75488,"NA")</f>
        <v>NA</v>
      </c>
    </row>
    <row r="75489" spans="17:17">
      <c r="Q75489" s="32" t="str">
        <f>IF(I75489="OUTSTANDING",'Data Table Volumes'!$B$1-G75489,"NA")</f>
        <v>NA</v>
      </c>
    </row>
    <row r="75490" spans="17:17">
      <c r="Q75490" s="32" t="str">
        <f>IF(I75490="OUTSTANDING",'Data Table Volumes'!$B$1-G75490,"NA")</f>
        <v>NA</v>
      </c>
    </row>
    <row r="75491" spans="17:17">
      <c r="Q75491" s="32" t="str">
        <f>IF(I75491="OUTSTANDING",'Data Table Volumes'!$B$1-G75491,"NA")</f>
        <v>NA</v>
      </c>
    </row>
    <row r="75492" spans="17:17">
      <c r="Q75492" s="32" t="str">
        <f>IF(I75492="OUTSTANDING",'Data Table Volumes'!$B$1-G75492,"NA")</f>
        <v>NA</v>
      </c>
    </row>
    <row r="75493" spans="17:17">
      <c r="Q75493" s="32" t="str">
        <f>IF(I75493="OUTSTANDING",'Data Table Volumes'!$B$1-G75493,"NA")</f>
        <v>NA</v>
      </c>
    </row>
    <row r="75494" spans="17:17">
      <c r="Q75494" s="32" t="str">
        <f>IF(I75494="OUTSTANDING",'Data Table Volumes'!$B$1-G75494,"NA")</f>
        <v>NA</v>
      </c>
    </row>
    <row r="75495" spans="17:17">
      <c r="Q75495" s="32" t="str">
        <f>IF(I75495="OUTSTANDING",'Data Table Volumes'!$B$1-G75495,"NA")</f>
        <v>NA</v>
      </c>
    </row>
    <row r="75496" spans="17:17">
      <c r="Q75496" s="32" t="str">
        <f>IF(I75496="OUTSTANDING",'Data Table Volumes'!$B$1-G75496,"NA")</f>
        <v>NA</v>
      </c>
    </row>
    <row r="75497" spans="17:17">
      <c r="Q75497" s="32" t="str">
        <f>IF(I75497="OUTSTANDING",'Data Table Volumes'!$B$1-G75497,"NA")</f>
        <v>NA</v>
      </c>
    </row>
    <row r="75498" spans="17:17">
      <c r="Q75498" s="32" t="str">
        <f>IF(I75498="OUTSTANDING",'Data Table Volumes'!$B$1-G75498,"NA")</f>
        <v>NA</v>
      </c>
    </row>
    <row r="75499" spans="17:17">
      <c r="Q75499" s="32" t="str">
        <f>IF(I75499="OUTSTANDING",'Data Table Volumes'!$B$1-G75499,"NA")</f>
        <v>NA</v>
      </c>
    </row>
    <row r="75500" spans="17:17">
      <c r="Q75500" s="32" t="str">
        <f>IF(I75500="OUTSTANDING",'Data Table Volumes'!$B$1-G75500,"NA")</f>
        <v>NA</v>
      </c>
    </row>
    <row r="75501" spans="17:17">
      <c r="Q75501" s="32" t="str">
        <f>IF(I75501="OUTSTANDING",'Data Table Volumes'!$B$1-G75501,"NA")</f>
        <v>NA</v>
      </c>
    </row>
    <row r="75502" spans="17:17">
      <c r="Q75502" s="32" t="str">
        <f>IF(I75502="OUTSTANDING",'Data Table Volumes'!$B$1-G75502,"NA")</f>
        <v>NA</v>
      </c>
    </row>
    <row r="75503" spans="17:17">
      <c r="Q75503" s="32" t="str">
        <f>IF(I75503="OUTSTANDING",'Data Table Volumes'!$B$1-G75503,"NA")</f>
        <v>NA</v>
      </c>
    </row>
    <row r="75504" spans="17:17">
      <c r="Q75504" s="32" t="str">
        <f>IF(I75504="OUTSTANDING",'Data Table Volumes'!$B$1-G75504,"NA")</f>
        <v>NA</v>
      </c>
    </row>
    <row r="75505" spans="17:17">
      <c r="Q75505" s="32" t="str">
        <f>IF(I75505="OUTSTANDING",'Data Table Volumes'!$B$1-G75505,"NA")</f>
        <v>NA</v>
      </c>
    </row>
    <row r="75506" spans="17:17">
      <c r="Q75506" s="32" t="str">
        <f>IF(I75506="OUTSTANDING",'Data Table Volumes'!$B$1-G75506,"NA")</f>
        <v>NA</v>
      </c>
    </row>
    <row r="75507" spans="17:17">
      <c r="Q75507" s="32" t="str">
        <f>IF(I75507="OUTSTANDING",'Data Table Volumes'!$B$1-G75507,"NA")</f>
        <v>NA</v>
      </c>
    </row>
    <row r="75508" spans="17:17">
      <c r="Q75508" s="32" t="str">
        <f>IF(I75508="OUTSTANDING",'Data Table Volumes'!$B$1-G75508,"NA")</f>
        <v>NA</v>
      </c>
    </row>
    <row r="75509" spans="17:17">
      <c r="Q75509" s="32" t="str">
        <f>IF(I75509="OUTSTANDING",'Data Table Volumes'!$B$1-G75509,"NA")</f>
        <v>NA</v>
      </c>
    </row>
    <row r="75510" spans="17:17">
      <c r="Q75510" s="32" t="str">
        <f>IF(I75510="OUTSTANDING",'Data Table Volumes'!$B$1-G75510,"NA")</f>
        <v>NA</v>
      </c>
    </row>
    <row r="75511" spans="17:17">
      <c r="Q75511" s="32" t="str">
        <f>IF(I75511="OUTSTANDING",'Data Table Volumes'!$B$1-G75511,"NA")</f>
        <v>NA</v>
      </c>
    </row>
    <row r="75512" spans="17:17">
      <c r="Q75512" s="32" t="str">
        <f>IF(I75512="OUTSTANDING",'Data Table Volumes'!$B$1-G75512,"NA")</f>
        <v>NA</v>
      </c>
    </row>
    <row r="75513" spans="17:17">
      <c r="Q75513" s="32" t="str">
        <f>IF(I75513="OUTSTANDING",'Data Table Volumes'!$B$1-G75513,"NA")</f>
        <v>NA</v>
      </c>
    </row>
    <row r="75514" spans="17:17">
      <c r="Q75514" s="32" t="str">
        <f>IF(I75514="OUTSTANDING",'Data Table Volumes'!$B$1-G75514,"NA")</f>
        <v>NA</v>
      </c>
    </row>
    <row r="75515" spans="17:17">
      <c r="Q75515" s="32" t="str">
        <f>IF(I75515="OUTSTANDING",'Data Table Volumes'!$B$1-G75515,"NA")</f>
        <v>NA</v>
      </c>
    </row>
    <row r="75516" spans="17:17">
      <c r="Q75516" s="32" t="str">
        <f>IF(I75516="OUTSTANDING",'Data Table Volumes'!$B$1-G75516,"NA")</f>
        <v>NA</v>
      </c>
    </row>
    <row r="75517" spans="17:17">
      <c r="Q75517" s="32" t="str">
        <f>IF(I75517="OUTSTANDING",'Data Table Volumes'!$B$1-G75517,"NA")</f>
        <v>NA</v>
      </c>
    </row>
    <row r="75518" spans="17:17">
      <c r="Q75518" s="32" t="str">
        <f>IF(I75518="OUTSTANDING",'Data Table Volumes'!$B$1-G75518,"NA")</f>
        <v>NA</v>
      </c>
    </row>
    <row r="75519" spans="17:17">
      <c r="Q75519" s="32" t="str">
        <f>IF(I75519="OUTSTANDING",'Data Table Volumes'!$B$1-G75519,"NA")</f>
        <v>NA</v>
      </c>
    </row>
    <row r="75520" spans="17:17">
      <c r="Q75520" s="32" t="str">
        <f>IF(I75520="OUTSTANDING",'Data Table Volumes'!$B$1-G75520,"NA")</f>
        <v>NA</v>
      </c>
    </row>
    <row r="75521" spans="17:17">
      <c r="Q75521" s="32" t="str">
        <f>IF(I75521="OUTSTANDING",'Data Table Volumes'!$B$1-G75521,"NA")</f>
        <v>NA</v>
      </c>
    </row>
    <row r="75522" spans="17:17">
      <c r="Q75522" s="32" t="str">
        <f>IF(I75522="OUTSTANDING",'Data Table Volumes'!$B$1-G75522,"NA")</f>
        <v>NA</v>
      </c>
    </row>
    <row r="75523" spans="17:17">
      <c r="Q75523" s="32" t="str">
        <f>IF(I75523="OUTSTANDING",'Data Table Volumes'!$B$1-G75523,"NA")</f>
        <v>NA</v>
      </c>
    </row>
    <row r="75524" spans="17:17">
      <c r="Q75524" s="32" t="str">
        <f>IF(I75524="OUTSTANDING",'Data Table Volumes'!$B$1-G75524,"NA")</f>
        <v>NA</v>
      </c>
    </row>
    <row r="75525" spans="17:17">
      <c r="Q75525" s="32" t="str">
        <f>IF(I75525="OUTSTANDING",'Data Table Volumes'!$B$1-G75525,"NA")</f>
        <v>NA</v>
      </c>
    </row>
    <row r="75526" spans="17:17">
      <c r="Q75526" s="32" t="str">
        <f>IF(I75526="OUTSTANDING",'Data Table Volumes'!$B$1-G75526,"NA")</f>
        <v>NA</v>
      </c>
    </row>
    <row r="75527" spans="17:17">
      <c r="Q75527" s="32" t="str">
        <f>IF(I75527="OUTSTANDING",'Data Table Volumes'!$B$1-G75527,"NA")</f>
        <v>NA</v>
      </c>
    </row>
    <row r="75528" spans="17:17">
      <c r="Q75528" s="32" t="str">
        <f>IF(I75528="OUTSTANDING",'Data Table Volumes'!$B$1-G75528,"NA")</f>
        <v>NA</v>
      </c>
    </row>
    <row r="75529" spans="17:17">
      <c r="Q75529" s="32" t="str">
        <f>IF(I75529="OUTSTANDING",'Data Table Volumes'!$B$1-G75529,"NA")</f>
        <v>NA</v>
      </c>
    </row>
    <row r="75530" spans="17:17">
      <c r="Q75530" s="32" t="str">
        <f>IF(I75530="OUTSTANDING",'Data Table Volumes'!$B$1-G75530,"NA")</f>
        <v>NA</v>
      </c>
    </row>
    <row r="75531" spans="17:17">
      <c r="Q75531" s="32" t="str">
        <f>IF(I75531="OUTSTANDING",'Data Table Volumes'!$B$1-G75531,"NA")</f>
        <v>NA</v>
      </c>
    </row>
    <row r="75532" spans="17:17">
      <c r="Q75532" s="32" t="str">
        <f>IF(I75532="OUTSTANDING",'Data Table Volumes'!$B$1-G75532,"NA")</f>
        <v>NA</v>
      </c>
    </row>
    <row r="75533" spans="17:17">
      <c r="Q75533" s="32" t="str">
        <f>IF(I75533="OUTSTANDING",'Data Table Volumes'!$B$1-G75533,"NA")</f>
        <v>NA</v>
      </c>
    </row>
    <row r="75534" spans="17:17">
      <c r="Q75534" s="32" t="str">
        <f>IF(I75534="OUTSTANDING",'Data Table Volumes'!$B$1-G75534,"NA")</f>
        <v>NA</v>
      </c>
    </row>
    <row r="75535" spans="17:17">
      <c r="Q75535" s="32" t="str">
        <f>IF(I75535="OUTSTANDING",'Data Table Volumes'!$B$1-G75535,"NA")</f>
        <v>NA</v>
      </c>
    </row>
    <row r="75536" spans="17:17">
      <c r="Q75536" s="32" t="str">
        <f>IF(I75536="OUTSTANDING",'Data Table Volumes'!$B$1-G75536,"NA")</f>
        <v>NA</v>
      </c>
    </row>
    <row r="75537" spans="17:17">
      <c r="Q75537" s="32" t="str">
        <f>IF(I75537="OUTSTANDING",'Data Table Volumes'!$B$1-G75537,"NA")</f>
        <v>NA</v>
      </c>
    </row>
    <row r="75538" spans="17:17">
      <c r="Q75538" s="32" t="str">
        <f>IF(I75538="OUTSTANDING",'Data Table Volumes'!$B$1-G75538,"NA")</f>
        <v>NA</v>
      </c>
    </row>
    <row r="75539" spans="17:17">
      <c r="Q75539" s="32" t="str">
        <f>IF(I75539="OUTSTANDING",'Data Table Volumes'!$B$1-G75539,"NA")</f>
        <v>NA</v>
      </c>
    </row>
    <row r="75540" spans="17:17">
      <c r="Q75540" s="32" t="str">
        <f>IF(I75540="OUTSTANDING",'Data Table Volumes'!$B$1-G75540,"NA")</f>
        <v>NA</v>
      </c>
    </row>
    <row r="75541" spans="17:17">
      <c r="Q75541" s="32" t="str">
        <f>IF(I75541="OUTSTANDING",'Data Table Volumes'!$B$1-G75541,"NA")</f>
        <v>NA</v>
      </c>
    </row>
    <row r="75542" spans="17:17">
      <c r="Q75542" s="32" t="str">
        <f>IF(I75542="OUTSTANDING",'Data Table Volumes'!$B$1-G75542,"NA")</f>
        <v>NA</v>
      </c>
    </row>
    <row r="75543" spans="17:17">
      <c r="Q75543" s="32" t="str">
        <f>IF(I75543="OUTSTANDING",'Data Table Volumes'!$B$1-G75543,"NA")</f>
        <v>NA</v>
      </c>
    </row>
    <row r="75544" spans="17:17">
      <c r="Q75544" s="32" t="str">
        <f>IF(I75544="OUTSTANDING",'Data Table Volumes'!$B$1-G75544,"NA")</f>
        <v>NA</v>
      </c>
    </row>
    <row r="75545" spans="17:17">
      <c r="Q75545" s="32" t="str">
        <f>IF(I75545="OUTSTANDING",'Data Table Volumes'!$B$1-G75545,"NA")</f>
        <v>NA</v>
      </c>
    </row>
    <row r="75546" spans="17:17">
      <c r="Q75546" s="32" t="str">
        <f>IF(I75546="OUTSTANDING",'Data Table Volumes'!$B$1-G75546,"NA")</f>
        <v>NA</v>
      </c>
    </row>
    <row r="75547" spans="17:17">
      <c r="Q75547" s="32" t="str">
        <f>IF(I75547="OUTSTANDING",'Data Table Volumes'!$B$1-G75547,"NA")</f>
        <v>NA</v>
      </c>
    </row>
    <row r="75548" spans="17:17">
      <c r="Q75548" s="32" t="str">
        <f>IF(I75548="OUTSTANDING",'Data Table Volumes'!$B$1-G75548,"NA")</f>
        <v>NA</v>
      </c>
    </row>
    <row r="75549" spans="17:17">
      <c r="Q75549" s="32" t="str">
        <f>IF(I75549="OUTSTANDING",'Data Table Volumes'!$B$1-G75549,"NA")</f>
        <v>NA</v>
      </c>
    </row>
    <row r="75550" spans="17:17">
      <c r="Q75550" s="32" t="str">
        <f>IF(I75550="OUTSTANDING",'Data Table Volumes'!$B$1-G75550,"NA")</f>
        <v>NA</v>
      </c>
    </row>
    <row r="75551" spans="17:17">
      <c r="Q75551" s="32" t="str">
        <f>IF(I75551="OUTSTANDING",'Data Table Volumes'!$B$1-G75551,"NA")</f>
        <v>NA</v>
      </c>
    </row>
    <row r="75552" spans="17:17">
      <c r="Q75552" s="32" t="str">
        <f>IF(I75552="OUTSTANDING",'Data Table Volumes'!$B$1-G75552,"NA")</f>
        <v>NA</v>
      </c>
    </row>
    <row r="75553" spans="17:17">
      <c r="Q75553" s="32" t="str">
        <f>IF(I75553="OUTSTANDING",'Data Table Volumes'!$B$1-G75553,"NA")</f>
        <v>NA</v>
      </c>
    </row>
    <row r="75554" spans="17:17">
      <c r="Q75554" s="32" t="str">
        <f>IF(I75554="OUTSTANDING",'Data Table Volumes'!$B$1-G75554,"NA")</f>
        <v>NA</v>
      </c>
    </row>
    <row r="75555" spans="17:17">
      <c r="Q75555" s="32" t="str">
        <f>IF(I75555="OUTSTANDING",'Data Table Volumes'!$B$1-G75555,"NA")</f>
        <v>NA</v>
      </c>
    </row>
    <row r="75556" spans="17:17">
      <c r="Q75556" s="32" t="str">
        <f>IF(I75556="OUTSTANDING",'Data Table Volumes'!$B$1-G75556,"NA")</f>
        <v>NA</v>
      </c>
    </row>
    <row r="75557" spans="17:17">
      <c r="Q75557" s="32" t="str">
        <f>IF(I75557="OUTSTANDING",'Data Table Volumes'!$B$1-G75557,"NA")</f>
        <v>NA</v>
      </c>
    </row>
    <row r="75558" spans="17:17">
      <c r="Q75558" s="32" t="str">
        <f>IF(I75558="OUTSTANDING",'Data Table Volumes'!$B$1-G75558,"NA")</f>
        <v>NA</v>
      </c>
    </row>
    <row r="75559" spans="17:17">
      <c r="Q75559" s="32" t="str">
        <f>IF(I75559="OUTSTANDING",'Data Table Volumes'!$B$1-G75559,"NA")</f>
        <v>NA</v>
      </c>
    </row>
    <row r="75560" spans="17:17">
      <c r="Q75560" s="32" t="str">
        <f>IF(I75560="OUTSTANDING",'Data Table Volumes'!$B$1-G75560,"NA")</f>
        <v>NA</v>
      </c>
    </row>
    <row r="75561" spans="17:17">
      <c r="Q75561" s="32" t="str">
        <f>IF(I75561="OUTSTANDING",'Data Table Volumes'!$B$1-G75561,"NA")</f>
        <v>NA</v>
      </c>
    </row>
    <row r="75562" spans="17:17">
      <c r="Q75562" s="32" t="str">
        <f>IF(I75562="OUTSTANDING",'Data Table Volumes'!$B$1-G75562,"NA")</f>
        <v>NA</v>
      </c>
    </row>
    <row r="75563" spans="17:17">
      <c r="Q75563" s="32" t="str">
        <f>IF(I75563="OUTSTANDING",'Data Table Volumes'!$B$1-G75563,"NA")</f>
        <v>NA</v>
      </c>
    </row>
    <row r="75564" spans="17:17">
      <c r="Q75564" s="32" t="str">
        <f>IF(I75564="OUTSTANDING",'Data Table Volumes'!$B$1-G75564,"NA")</f>
        <v>NA</v>
      </c>
    </row>
    <row r="75565" spans="17:17">
      <c r="Q75565" s="32" t="str">
        <f>IF(I75565="OUTSTANDING",'Data Table Volumes'!$B$1-G75565,"NA")</f>
        <v>NA</v>
      </c>
    </row>
    <row r="75566" spans="17:17">
      <c r="Q75566" s="32" t="str">
        <f>IF(I75566="OUTSTANDING",'Data Table Volumes'!$B$1-G75566,"NA")</f>
        <v>NA</v>
      </c>
    </row>
    <row r="75567" spans="17:17">
      <c r="Q75567" s="32" t="str">
        <f>IF(I75567="OUTSTANDING",'Data Table Volumes'!$B$1-G75567,"NA")</f>
        <v>NA</v>
      </c>
    </row>
    <row r="75568" spans="17:17">
      <c r="Q75568" s="32" t="str">
        <f>IF(I75568="OUTSTANDING",'Data Table Volumes'!$B$1-G75568,"NA")</f>
        <v>NA</v>
      </c>
    </row>
    <row r="75569" spans="17:17">
      <c r="Q75569" s="32" t="str">
        <f>IF(I75569="OUTSTANDING",'Data Table Volumes'!$B$1-G75569,"NA")</f>
        <v>NA</v>
      </c>
    </row>
    <row r="75570" spans="17:17">
      <c r="Q75570" s="32" t="str">
        <f>IF(I75570="OUTSTANDING",'Data Table Volumes'!$B$1-G75570,"NA")</f>
        <v>NA</v>
      </c>
    </row>
    <row r="75571" spans="17:17">
      <c r="Q75571" s="32" t="str">
        <f>IF(I75571="OUTSTANDING",'Data Table Volumes'!$B$1-G75571,"NA")</f>
        <v>NA</v>
      </c>
    </row>
    <row r="75572" spans="17:17">
      <c r="Q75572" s="32" t="str">
        <f>IF(I75572="OUTSTANDING",'Data Table Volumes'!$B$1-G75572,"NA")</f>
        <v>NA</v>
      </c>
    </row>
    <row r="75573" spans="17:17">
      <c r="Q75573" s="32" t="str">
        <f>IF(I75573="OUTSTANDING",'Data Table Volumes'!$B$1-G75573,"NA")</f>
        <v>NA</v>
      </c>
    </row>
    <row r="75574" spans="17:17">
      <c r="Q75574" s="32" t="str">
        <f>IF(I75574="OUTSTANDING",'Data Table Volumes'!$B$1-G75574,"NA")</f>
        <v>NA</v>
      </c>
    </row>
    <row r="75575" spans="17:17">
      <c r="Q75575" s="32" t="str">
        <f>IF(I75575="OUTSTANDING",'Data Table Volumes'!$B$1-G75575,"NA")</f>
        <v>NA</v>
      </c>
    </row>
    <row r="75576" spans="17:17">
      <c r="Q75576" s="32" t="str">
        <f>IF(I75576="OUTSTANDING",'Data Table Volumes'!$B$1-G75576,"NA")</f>
        <v>NA</v>
      </c>
    </row>
    <row r="75577" spans="17:17">
      <c r="Q75577" s="32" t="str">
        <f>IF(I75577="OUTSTANDING",'Data Table Volumes'!$B$1-G75577,"NA")</f>
        <v>NA</v>
      </c>
    </row>
    <row r="75578" spans="17:17">
      <c r="Q75578" s="32" t="str">
        <f>IF(I75578="OUTSTANDING",'Data Table Volumes'!$B$1-G75578,"NA")</f>
        <v>NA</v>
      </c>
    </row>
    <row r="75579" spans="17:17">
      <c r="Q75579" s="32" t="str">
        <f>IF(I75579="OUTSTANDING",'Data Table Volumes'!$B$1-G75579,"NA")</f>
        <v>NA</v>
      </c>
    </row>
    <row r="75580" spans="17:17">
      <c r="Q75580" s="32" t="str">
        <f>IF(I75580="OUTSTANDING",'Data Table Volumes'!$B$1-G75580,"NA")</f>
        <v>NA</v>
      </c>
    </row>
    <row r="75581" spans="17:17">
      <c r="Q75581" s="32" t="str">
        <f>IF(I75581="OUTSTANDING",'Data Table Volumes'!$B$1-G75581,"NA")</f>
        <v>NA</v>
      </c>
    </row>
    <row r="75582" spans="17:17">
      <c r="Q75582" s="32" t="str">
        <f>IF(I75582="OUTSTANDING",'Data Table Volumes'!$B$1-G75582,"NA")</f>
        <v>NA</v>
      </c>
    </row>
    <row r="75583" spans="17:17">
      <c r="Q75583" s="32" t="str">
        <f>IF(I75583="OUTSTANDING",'Data Table Volumes'!$B$1-G75583,"NA")</f>
        <v>NA</v>
      </c>
    </row>
    <row r="75584" spans="17:17">
      <c r="Q75584" s="32" t="str">
        <f>IF(I75584="OUTSTANDING",'Data Table Volumes'!$B$1-G75584,"NA")</f>
        <v>NA</v>
      </c>
    </row>
    <row r="75585" spans="17:17">
      <c r="Q75585" s="32" t="str">
        <f>IF(I75585="OUTSTANDING",'Data Table Volumes'!$B$1-G75585,"NA")</f>
        <v>NA</v>
      </c>
    </row>
    <row r="75586" spans="17:17">
      <c r="Q75586" s="32" t="str">
        <f>IF(I75586="OUTSTANDING",'Data Table Volumes'!$B$1-G75586,"NA")</f>
        <v>NA</v>
      </c>
    </row>
    <row r="75587" spans="17:17">
      <c r="Q75587" s="32" t="str">
        <f>IF(I75587="OUTSTANDING",'Data Table Volumes'!$B$1-G75587,"NA")</f>
        <v>NA</v>
      </c>
    </row>
    <row r="75588" spans="17:17">
      <c r="Q75588" s="32" t="str">
        <f>IF(I75588="OUTSTANDING",'Data Table Volumes'!$B$1-G75588,"NA")</f>
        <v>NA</v>
      </c>
    </row>
    <row r="75589" spans="17:17">
      <c r="Q75589" s="32" t="str">
        <f>IF(I75589="OUTSTANDING",'Data Table Volumes'!$B$1-G75589,"NA")</f>
        <v>NA</v>
      </c>
    </row>
    <row r="75590" spans="17:17">
      <c r="Q75590" s="32" t="str">
        <f>IF(I75590="OUTSTANDING",'Data Table Volumes'!$B$1-G75590,"NA")</f>
        <v>NA</v>
      </c>
    </row>
    <row r="75591" spans="17:17">
      <c r="Q75591" s="32" t="str">
        <f>IF(I75591="OUTSTANDING",'Data Table Volumes'!$B$1-G75591,"NA")</f>
        <v>NA</v>
      </c>
    </row>
    <row r="75592" spans="17:17">
      <c r="Q75592" s="32" t="str">
        <f>IF(I75592="OUTSTANDING",'Data Table Volumes'!$B$1-G75592,"NA")</f>
        <v>NA</v>
      </c>
    </row>
    <row r="75593" spans="17:17">
      <c r="Q75593" s="32" t="str">
        <f>IF(I75593="OUTSTANDING",'Data Table Volumes'!$B$1-G75593,"NA")</f>
        <v>NA</v>
      </c>
    </row>
    <row r="75594" spans="17:17">
      <c r="Q75594" s="32" t="str">
        <f>IF(I75594="OUTSTANDING",'Data Table Volumes'!$B$1-G75594,"NA")</f>
        <v>NA</v>
      </c>
    </row>
    <row r="75595" spans="17:17">
      <c r="Q75595" s="32" t="str">
        <f>IF(I75595="OUTSTANDING",'Data Table Volumes'!$B$1-G75595,"NA")</f>
        <v>NA</v>
      </c>
    </row>
    <row r="75596" spans="17:17">
      <c r="Q75596" s="32" t="str">
        <f>IF(I75596="OUTSTANDING",'Data Table Volumes'!$B$1-G75596,"NA")</f>
        <v>NA</v>
      </c>
    </row>
    <row r="75597" spans="17:17">
      <c r="Q75597" s="32" t="str">
        <f>IF(I75597="OUTSTANDING",'Data Table Volumes'!$B$1-G75597,"NA")</f>
        <v>NA</v>
      </c>
    </row>
    <row r="75598" spans="17:17">
      <c r="Q75598" s="32" t="str">
        <f>IF(I75598="OUTSTANDING",'Data Table Volumes'!$B$1-G75598,"NA")</f>
        <v>NA</v>
      </c>
    </row>
    <row r="75599" spans="17:17">
      <c r="Q75599" s="32" t="str">
        <f>IF(I75599="OUTSTANDING",'Data Table Volumes'!$B$1-G75599,"NA")</f>
        <v>NA</v>
      </c>
    </row>
    <row r="75600" spans="17:17">
      <c r="Q75600" s="32" t="str">
        <f>IF(I75600="OUTSTANDING",'Data Table Volumes'!$B$1-G75600,"NA")</f>
        <v>NA</v>
      </c>
    </row>
    <row r="75601" spans="17:17">
      <c r="Q75601" s="32" t="str">
        <f>IF(I75601="OUTSTANDING",'Data Table Volumes'!$B$1-G75601,"NA")</f>
        <v>NA</v>
      </c>
    </row>
    <row r="75602" spans="17:17">
      <c r="Q75602" s="32" t="str">
        <f>IF(I75602="OUTSTANDING",'Data Table Volumes'!$B$1-G75602,"NA")</f>
        <v>NA</v>
      </c>
    </row>
    <row r="75603" spans="17:17">
      <c r="Q75603" s="32" t="str">
        <f>IF(I75603="OUTSTANDING",'Data Table Volumes'!$B$1-G75603,"NA")</f>
        <v>NA</v>
      </c>
    </row>
    <row r="75604" spans="17:17">
      <c r="Q75604" s="32" t="str">
        <f>IF(I75604="OUTSTANDING",'Data Table Volumes'!$B$1-G75604,"NA")</f>
        <v>NA</v>
      </c>
    </row>
    <row r="75605" spans="17:17">
      <c r="Q75605" s="32" t="str">
        <f>IF(I75605="OUTSTANDING",'Data Table Volumes'!$B$1-G75605,"NA")</f>
        <v>NA</v>
      </c>
    </row>
    <row r="75606" spans="17:17">
      <c r="Q75606" s="32" t="str">
        <f>IF(I75606="OUTSTANDING",'Data Table Volumes'!$B$1-G75606,"NA")</f>
        <v>NA</v>
      </c>
    </row>
    <row r="75607" spans="17:17">
      <c r="Q75607" s="32" t="str">
        <f>IF(I75607="OUTSTANDING",'Data Table Volumes'!$B$1-G75607,"NA")</f>
        <v>NA</v>
      </c>
    </row>
    <row r="75608" spans="17:17">
      <c r="Q75608" s="32" t="str">
        <f>IF(I75608="OUTSTANDING",'Data Table Volumes'!$B$1-G75608,"NA")</f>
        <v>NA</v>
      </c>
    </row>
    <row r="75609" spans="17:17">
      <c r="Q75609" s="32" t="str">
        <f>IF(I75609="OUTSTANDING",'Data Table Volumes'!$B$1-G75609,"NA")</f>
        <v>NA</v>
      </c>
    </row>
    <row r="75610" spans="17:17">
      <c r="Q75610" s="32" t="str">
        <f>IF(I75610="OUTSTANDING",'Data Table Volumes'!$B$1-G75610,"NA")</f>
        <v>NA</v>
      </c>
    </row>
    <row r="75611" spans="17:17">
      <c r="Q75611" s="32" t="str">
        <f>IF(I75611="OUTSTANDING",'Data Table Volumes'!$B$1-G75611,"NA")</f>
        <v>NA</v>
      </c>
    </row>
    <row r="75612" spans="17:17">
      <c r="Q75612" s="32" t="str">
        <f>IF(I75612="OUTSTANDING",'Data Table Volumes'!$B$1-G75612,"NA")</f>
        <v>NA</v>
      </c>
    </row>
    <row r="75613" spans="17:17">
      <c r="Q75613" s="32" t="str">
        <f>IF(I75613="OUTSTANDING",'Data Table Volumes'!$B$1-G75613,"NA")</f>
        <v>NA</v>
      </c>
    </row>
    <row r="75614" spans="17:17">
      <c r="Q75614" s="32" t="str">
        <f>IF(I75614="OUTSTANDING",'Data Table Volumes'!$B$1-G75614,"NA")</f>
        <v>NA</v>
      </c>
    </row>
    <row r="75615" spans="17:17">
      <c r="Q75615" s="32" t="str">
        <f>IF(I75615="OUTSTANDING",'Data Table Volumes'!$B$1-G75615,"NA")</f>
        <v>NA</v>
      </c>
    </row>
    <row r="75616" spans="17:17">
      <c r="Q75616" s="32" t="str">
        <f>IF(I75616="OUTSTANDING",'Data Table Volumes'!$B$1-G75616,"NA")</f>
        <v>NA</v>
      </c>
    </row>
    <row r="75617" spans="17:17">
      <c r="Q75617" s="32" t="str">
        <f>IF(I75617="OUTSTANDING",'Data Table Volumes'!$B$1-G75617,"NA")</f>
        <v>NA</v>
      </c>
    </row>
    <row r="75618" spans="17:17">
      <c r="Q75618" s="32" t="str">
        <f>IF(I75618="OUTSTANDING",'Data Table Volumes'!$B$1-G75618,"NA")</f>
        <v>NA</v>
      </c>
    </row>
    <row r="75619" spans="17:17">
      <c r="Q75619" s="32" t="str">
        <f>IF(I75619="OUTSTANDING",'Data Table Volumes'!$B$1-G75619,"NA")</f>
        <v>NA</v>
      </c>
    </row>
    <row r="75620" spans="17:17">
      <c r="Q75620" s="32" t="str">
        <f>IF(I75620="OUTSTANDING",'Data Table Volumes'!$B$1-G75620,"NA")</f>
        <v>NA</v>
      </c>
    </row>
    <row r="75621" spans="17:17">
      <c r="Q75621" s="32" t="str">
        <f>IF(I75621="OUTSTANDING",'Data Table Volumes'!$B$1-G75621,"NA")</f>
        <v>NA</v>
      </c>
    </row>
    <row r="75622" spans="17:17">
      <c r="Q75622" s="32" t="str">
        <f>IF(I75622="OUTSTANDING",'Data Table Volumes'!$B$1-G75622,"NA")</f>
        <v>NA</v>
      </c>
    </row>
    <row r="75623" spans="17:17">
      <c r="Q75623" s="32" t="str">
        <f>IF(I75623="OUTSTANDING",'Data Table Volumes'!$B$1-G75623,"NA")</f>
        <v>NA</v>
      </c>
    </row>
    <row r="75624" spans="17:17">
      <c r="Q75624" s="32" t="str">
        <f>IF(I75624="OUTSTANDING",'Data Table Volumes'!$B$1-G75624,"NA")</f>
        <v>NA</v>
      </c>
    </row>
    <row r="75625" spans="17:17">
      <c r="Q75625" s="32" t="str">
        <f>IF(I75625="OUTSTANDING",'Data Table Volumes'!$B$1-G75625,"NA")</f>
        <v>NA</v>
      </c>
    </row>
    <row r="75626" spans="17:17">
      <c r="Q75626" s="32" t="str">
        <f>IF(I75626="OUTSTANDING",'Data Table Volumes'!$B$1-G75626,"NA")</f>
        <v>NA</v>
      </c>
    </row>
    <row r="75627" spans="17:17">
      <c r="Q75627" s="32" t="str">
        <f>IF(I75627="OUTSTANDING",'Data Table Volumes'!$B$1-G75627,"NA")</f>
        <v>NA</v>
      </c>
    </row>
    <row r="75628" spans="17:17">
      <c r="Q75628" s="32" t="str">
        <f>IF(I75628="OUTSTANDING",'Data Table Volumes'!$B$1-G75628,"NA")</f>
        <v>NA</v>
      </c>
    </row>
    <row r="75629" spans="17:17">
      <c r="Q75629" s="32" t="str">
        <f>IF(I75629="OUTSTANDING",'Data Table Volumes'!$B$1-G75629,"NA")</f>
        <v>NA</v>
      </c>
    </row>
    <row r="75630" spans="17:17">
      <c r="Q75630" s="32" t="str">
        <f>IF(I75630="OUTSTANDING",'Data Table Volumes'!$B$1-G75630,"NA")</f>
        <v>NA</v>
      </c>
    </row>
    <row r="75631" spans="17:17">
      <c r="Q75631" s="32" t="str">
        <f>IF(I75631="OUTSTANDING",'Data Table Volumes'!$B$1-G75631,"NA")</f>
        <v>NA</v>
      </c>
    </row>
    <row r="75632" spans="17:17">
      <c r="Q75632" s="32" t="str">
        <f>IF(I75632="OUTSTANDING",'Data Table Volumes'!$B$1-G75632,"NA")</f>
        <v>NA</v>
      </c>
    </row>
    <row r="75633" spans="17:17">
      <c r="Q75633" s="32" t="str">
        <f>IF(I75633="OUTSTANDING",'Data Table Volumes'!$B$1-G75633,"NA")</f>
        <v>NA</v>
      </c>
    </row>
    <row r="75634" spans="17:17">
      <c r="Q75634" s="32" t="str">
        <f>IF(I75634="OUTSTANDING",'Data Table Volumes'!$B$1-G75634,"NA")</f>
        <v>NA</v>
      </c>
    </row>
    <row r="75635" spans="17:17">
      <c r="Q75635" s="32" t="str">
        <f>IF(I75635="OUTSTANDING",'Data Table Volumes'!$B$1-G75635,"NA")</f>
        <v>NA</v>
      </c>
    </row>
    <row r="75636" spans="17:17">
      <c r="Q75636" s="32" t="str">
        <f>IF(I75636="OUTSTANDING",'Data Table Volumes'!$B$1-G75636,"NA")</f>
        <v>NA</v>
      </c>
    </row>
    <row r="75637" spans="17:17">
      <c r="Q75637" s="32" t="str">
        <f>IF(I75637="OUTSTANDING",'Data Table Volumes'!$B$1-G75637,"NA")</f>
        <v>NA</v>
      </c>
    </row>
    <row r="75638" spans="17:17">
      <c r="Q75638" s="32" t="str">
        <f>IF(I75638="OUTSTANDING",'Data Table Volumes'!$B$1-G75638,"NA")</f>
        <v>NA</v>
      </c>
    </row>
    <row r="75639" spans="17:17">
      <c r="Q75639" s="32" t="str">
        <f>IF(I75639="OUTSTANDING",'Data Table Volumes'!$B$1-G75639,"NA")</f>
        <v>NA</v>
      </c>
    </row>
    <row r="75640" spans="17:17">
      <c r="Q75640" s="32" t="str">
        <f>IF(I75640="OUTSTANDING",'Data Table Volumes'!$B$1-G75640,"NA")</f>
        <v>NA</v>
      </c>
    </row>
    <row r="75641" spans="17:17">
      <c r="Q75641" s="32" t="str">
        <f>IF(I75641="OUTSTANDING",'Data Table Volumes'!$B$1-G75641,"NA")</f>
        <v>NA</v>
      </c>
    </row>
    <row r="75642" spans="17:17">
      <c r="Q75642" s="32" t="str">
        <f>IF(I75642="OUTSTANDING",'Data Table Volumes'!$B$1-G75642,"NA")</f>
        <v>NA</v>
      </c>
    </row>
    <row r="75643" spans="17:17">
      <c r="Q75643" s="32" t="str">
        <f>IF(I75643="OUTSTANDING",'Data Table Volumes'!$B$1-G75643,"NA")</f>
        <v>NA</v>
      </c>
    </row>
    <row r="75644" spans="17:17">
      <c r="Q75644" s="32" t="str">
        <f>IF(I75644="OUTSTANDING",'Data Table Volumes'!$B$1-G75644,"NA")</f>
        <v>NA</v>
      </c>
    </row>
    <row r="75645" spans="17:17">
      <c r="Q75645" s="32" t="str">
        <f>IF(I75645="OUTSTANDING",'Data Table Volumes'!$B$1-G75645,"NA")</f>
        <v>NA</v>
      </c>
    </row>
    <row r="75646" spans="17:17">
      <c r="Q75646" s="32" t="str">
        <f>IF(I75646="OUTSTANDING",'Data Table Volumes'!$B$1-G75646,"NA")</f>
        <v>NA</v>
      </c>
    </row>
    <row r="75647" spans="17:17">
      <c r="Q75647" s="32" t="str">
        <f>IF(I75647="OUTSTANDING",'Data Table Volumes'!$B$1-G75647,"NA")</f>
        <v>NA</v>
      </c>
    </row>
    <row r="75648" spans="17:17">
      <c r="Q75648" s="32" t="str">
        <f>IF(I75648="OUTSTANDING",'Data Table Volumes'!$B$1-G75648,"NA")</f>
        <v>NA</v>
      </c>
    </row>
    <row r="75649" spans="17:17">
      <c r="Q75649" s="32" t="str">
        <f>IF(I75649="OUTSTANDING",'Data Table Volumes'!$B$1-G75649,"NA")</f>
        <v>NA</v>
      </c>
    </row>
    <row r="75650" spans="17:17">
      <c r="Q75650" s="32" t="str">
        <f>IF(I75650="OUTSTANDING",'Data Table Volumes'!$B$1-G75650,"NA")</f>
        <v>NA</v>
      </c>
    </row>
    <row r="75651" spans="17:17">
      <c r="Q75651" s="32" t="str">
        <f>IF(I75651="OUTSTANDING",'Data Table Volumes'!$B$1-G75651,"NA")</f>
        <v>NA</v>
      </c>
    </row>
    <row r="75652" spans="17:17">
      <c r="Q75652" s="32" t="str">
        <f>IF(I75652="OUTSTANDING",'Data Table Volumes'!$B$1-G75652,"NA")</f>
        <v>NA</v>
      </c>
    </row>
    <row r="75653" spans="17:17">
      <c r="Q75653" s="32" t="str">
        <f>IF(I75653="OUTSTANDING",'Data Table Volumes'!$B$1-G75653,"NA")</f>
        <v>NA</v>
      </c>
    </row>
    <row r="75654" spans="17:17">
      <c r="Q75654" s="32" t="str">
        <f>IF(I75654="OUTSTANDING",'Data Table Volumes'!$B$1-G75654,"NA")</f>
        <v>NA</v>
      </c>
    </row>
    <row r="75655" spans="17:17">
      <c r="Q75655" s="32" t="str">
        <f>IF(I75655="OUTSTANDING",'Data Table Volumes'!$B$1-G75655,"NA")</f>
        <v>NA</v>
      </c>
    </row>
    <row r="75656" spans="17:17">
      <c r="Q75656" s="32" t="str">
        <f>IF(I75656="OUTSTANDING",'Data Table Volumes'!$B$1-G75656,"NA")</f>
        <v>NA</v>
      </c>
    </row>
    <row r="75657" spans="17:17">
      <c r="Q75657" s="32" t="str">
        <f>IF(I75657="OUTSTANDING",'Data Table Volumes'!$B$1-G75657,"NA")</f>
        <v>NA</v>
      </c>
    </row>
    <row r="75658" spans="17:17">
      <c r="Q75658" s="32" t="str">
        <f>IF(I75658="OUTSTANDING",'Data Table Volumes'!$B$1-G75658,"NA")</f>
        <v>NA</v>
      </c>
    </row>
    <row r="75659" spans="17:17">
      <c r="Q75659" s="32" t="str">
        <f>IF(I75659="OUTSTANDING",'Data Table Volumes'!$B$1-G75659,"NA")</f>
        <v>NA</v>
      </c>
    </row>
    <row r="75660" spans="17:17">
      <c r="Q75660" s="32" t="str">
        <f>IF(I75660="OUTSTANDING",'Data Table Volumes'!$B$1-G75660,"NA")</f>
        <v>NA</v>
      </c>
    </row>
    <row r="75661" spans="17:17">
      <c r="Q75661" s="32" t="str">
        <f>IF(I75661="OUTSTANDING",'Data Table Volumes'!$B$1-G75661,"NA")</f>
        <v>NA</v>
      </c>
    </row>
    <row r="75662" spans="17:17">
      <c r="Q75662" s="32" t="str">
        <f>IF(I75662="OUTSTANDING",'Data Table Volumes'!$B$1-G75662,"NA")</f>
        <v>NA</v>
      </c>
    </row>
    <row r="75663" spans="17:17">
      <c r="Q75663" s="32" t="str">
        <f>IF(I75663="OUTSTANDING",'Data Table Volumes'!$B$1-G75663,"NA")</f>
        <v>NA</v>
      </c>
    </row>
    <row r="75664" spans="17:17">
      <c r="Q75664" s="32" t="str">
        <f>IF(I75664="OUTSTANDING",'Data Table Volumes'!$B$1-G75664,"NA")</f>
        <v>NA</v>
      </c>
    </row>
    <row r="75665" spans="17:17">
      <c r="Q75665" s="32" t="str">
        <f>IF(I75665="OUTSTANDING",'Data Table Volumes'!$B$1-G75665,"NA")</f>
        <v>NA</v>
      </c>
    </row>
    <row r="75666" spans="17:17">
      <c r="Q75666" s="32" t="str">
        <f>IF(I75666="OUTSTANDING",'Data Table Volumes'!$B$1-G75666,"NA")</f>
        <v>NA</v>
      </c>
    </row>
    <row r="75667" spans="17:17">
      <c r="Q75667" s="32" t="str">
        <f>IF(I75667="OUTSTANDING",'Data Table Volumes'!$B$1-G75667,"NA")</f>
        <v>NA</v>
      </c>
    </row>
    <row r="75668" spans="17:17">
      <c r="Q75668" s="32" t="str">
        <f>IF(I75668="OUTSTANDING",'Data Table Volumes'!$B$1-G75668,"NA")</f>
        <v>NA</v>
      </c>
    </row>
    <row r="75669" spans="17:17">
      <c r="Q75669" s="32" t="str">
        <f>IF(I75669="OUTSTANDING",'Data Table Volumes'!$B$1-G75669,"NA")</f>
        <v>NA</v>
      </c>
    </row>
    <row r="75670" spans="17:17">
      <c r="Q75670" s="32" t="str">
        <f>IF(I75670="OUTSTANDING",'Data Table Volumes'!$B$1-G75670,"NA")</f>
        <v>NA</v>
      </c>
    </row>
    <row r="75671" spans="17:17">
      <c r="Q75671" s="32" t="str">
        <f>IF(I75671="OUTSTANDING",'Data Table Volumes'!$B$1-G75671,"NA")</f>
        <v>NA</v>
      </c>
    </row>
    <row r="75672" spans="17:17">
      <c r="Q75672" s="32" t="str">
        <f>IF(I75672="OUTSTANDING",'Data Table Volumes'!$B$1-G75672,"NA")</f>
        <v>NA</v>
      </c>
    </row>
    <row r="75673" spans="17:17">
      <c r="Q75673" s="32" t="str">
        <f>IF(I75673="OUTSTANDING",'Data Table Volumes'!$B$1-G75673,"NA")</f>
        <v>NA</v>
      </c>
    </row>
    <row r="75674" spans="17:17">
      <c r="Q75674" s="32" t="str">
        <f>IF(I75674="OUTSTANDING",'Data Table Volumes'!$B$1-G75674,"NA")</f>
        <v>NA</v>
      </c>
    </row>
    <row r="75675" spans="17:17">
      <c r="Q75675" s="32" t="str">
        <f>IF(I75675="OUTSTANDING",'Data Table Volumes'!$B$1-G75675,"NA")</f>
        <v>NA</v>
      </c>
    </row>
    <row r="75676" spans="17:17">
      <c r="Q75676" s="32" t="str">
        <f>IF(I75676="OUTSTANDING",'Data Table Volumes'!$B$1-G75676,"NA")</f>
        <v>NA</v>
      </c>
    </row>
    <row r="75677" spans="17:17">
      <c r="Q75677" s="32" t="str">
        <f>IF(I75677="OUTSTANDING",'Data Table Volumes'!$B$1-G75677,"NA")</f>
        <v>NA</v>
      </c>
    </row>
    <row r="75678" spans="17:17">
      <c r="Q75678" s="32" t="str">
        <f>IF(I75678="OUTSTANDING",'Data Table Volumes'!$B$1-G75678,"NA")</f>
        <v>NA</v>
      </c>
    </row>
    <row r="75679" spans="17:17">
      <c r="Q75679" s="32" t="str">
        <f>IF(I75679="OUTSTANDING",'Data Table Volumes'!$B$1-G75679,"NA")</f>
        <v>NA</v>
      </c>
    </row>
    <row r="75680" spans="17:17">
      <c r="Q75680" s="32" t="str">
        <f>IF(I75680="OUTSTANDING",'Data Table Volumes'!$B$1-G75680,"NA")</f>
        <v>NA</v>
      </c>
    </row>
    <row r="75681" spans="17:17">
      <c r="Q75681" s="32" t="str">
        <f>IF(I75681="OUTSTANDING",'Data Table Volumes'!$B$1-G75681,"NA")</f>
        <v>NA</v>
      </c>
    </row>
    <row r="75682" spans="17:17">
      <c r="Q75682" s="32" t="str">
        <f>IF(I75682="OUTSTANDING",'Data Table Volumes'!$B$1-G75682,"NA")</f>
        <v>NA</v>
      </c>
    </row>
    <row r="75683" spans="17:17">
      <c r="Q75683" s="32" t="str">
        <f>IF(I75683="OUTSTANDING",'Data Table Volumes'!$B$1-G75683,"NA")</f>
        <v>NA</v>
      </c>
    </row>
    <row r="75684" spans="17:17">
      <c r="Q75684" s="32" t="str">
        <f>IF(I75684="OUTSTANDING",'Data Table Volumes'!$B$1-G75684,"NA")</f>
        <v>NA</v>
      </c>
    </row>
    <row r="75685" spans="17:17">
      <c r="Q75685" s="32" t="str">
        <f>IF(I75685="OUTSTANDING",'Data Table Volumes'!$B$1-G75685,"NA")</f>
        <v>NA</v>
      </c>
    </row>
    <row r="75686" spans="17:17">
      <c r="Q75686" s="32" t="str">
        <f>IF(I75686="OUTSTANDING",'Data Table Volumes'!$B$1-G75686,"NA")</f>
        <v>NA</v>
      </c>
    </row>
    <row r="75687" spans="17:17">
      <c r="Q75687" s="32" t="str">
        <f>IF(I75687="OUTSTANDING",'Data Table Volumes'!$B$1-G75687,"NA")</f>
        <v>NA</v>
      </c>
    </row>
    <row r="75688" spans="17:17">
      <c r="Q75688" s="32" t="str">
        <f>IF(I75688="OUTSTANDING",'Data Table Volumes'!$B$1-G75688,"NA")</f>
        <v>NA</v>
      </c>
    </row>
    <row r="75689" spans="17:17">
      <c r="Q75689" s="32" t="str">
        <f>IF(I75689="OUTSTANDING",'Data Table Volumes'!$B$1-G75689,"NA")</f>
        <v>NA</v>
      </c>
    </row>
    <row r="75690" spans="17:17">
      <c r="Q75690" s="32" t="str">
        <f>IF(I75690="OUTSTANDING",'Data Table Volumes'!$B$1-G75690,"NA")</f>
        <v>NA</v>
      </c>
    </row>
    <row r="75691" spans="17:17">
      <c r="Q75691" s="32" t="str">
        <f>IF(I75691="OUTSTANDING",'Data Table Volumes'!$B$1-G75691,"NA")</f>
        <v>NA</v>
      </c>
    </row>
    <row r="75692" spans="17:17">
      <c r="Q75692" s="32" t="str">
        <f>IF(I75692="OUTSTANDING",'Data Table Volumes'!$B$1-G75692,"NA")</f>
        <v>NA</v>
      </c>
    </row>
    <row r="75693" spans="17:17">
      <c r="Q75693" s="32" t="str">
        <f>IF(I75693="OUTSTANDING",'Data Table Volumes'!$B$1-G75693,"NA")</f>
        <v>NA</v>
      </c>
    </row>
    <row r="75694" spans="17:17">
      <c r="Q75694" s="32" t="str">
        <f>IF(I75694="OUTSTANDING",'Data Table Volumes'!$B$1-G75694,"NA")</f>
        <v>NA</v>
      </c>
    </row>
    <row r="75695" spans="17:17">
      <c r="Q75695" s="32" t="str">
        <f>IF(I75695="OUTSTANDING",'Data Table Volumes'!$B$1-G75695,"NA")</f>
        <v>NA</v>
      </c>
    </row>
    <row r="75696" spans="17:17">
      <c r="Q75696" s="32" t="str">
        <f>IF(I75696="OUTSTANDING",'Data Table Volumes'!$B$1-G75696,"NA")</f>
        <v>NA</v>
      </c>
    </row>
    <row r="75697" spans="17:17">
      <c r="Q75697" s="32" t="str">
        <f>IF(I75697="OUTSTANDING",'Data Table Volumes'!$B$1-G75697,"NA")</f>
        <v>NA</v>
      </c>
    </row>
    <row r="75698" spans="17:17">
      <c r="Q75698" s="32" t="str">
        <f>IF(I75698="OUTSTANDING",'Data Table Volumes'!$B$1-G75698,"NA")</f>
        <v>NA</v>
      </c>
    </row>
    <row r="75699" spans="17:17">
      <c r="Q75699" s="32" t="str">
        <f>IF(I75699="OUTSTANDING",'Data Table Volumes'!$B$1-G75699,"NA")</f>
        <v>NA</v>
      </c>
    </row>
    <row r="75700" spans="17:17">
      <c r="Q75700" s="32" t="str">
        <f>IF(I75700="OUTSTANDING",'Data Table Volumes'!$B$1-G75700,"NA")</f>
        <v>NA</v>
      </c>
    </row>
    <row r="75701" spans="17:17">
      <c r="Q75701" s="32" t="str">
        <f>IF(I75701="OUTSTANDING",'Data Table Volumes'!$B$1-G75701,"NA")</f>
        <v>NA</v>
      </c>
    </row>
    <row r="75702" spans="17:17">
      <c r="Q75702" s="32" t="str">
        <f>IF(I75702="OUTSTANDING",'Data Table Volumes'!$B$1-G75702,"NA")</f>
        <v>NA</v>
      </c>
    </row>
    <row r="75703" spans="17:17">
      <c r="Q75703" s="32" t="str">
        <f>IF(I75703="OUTSTANDING",'Data Table Volumes'!$B$1-G75703,"NA")</f>
        <v>NA</v>
      </c>
    </row>
    <row r="75704" spans="17:17">
      <c r="Q75704" s="32" t="str">
        <f>IF(I75704="OUTSTANDING",'Data Table Volumes'!$B$1-G75704,"NA")</f>
        <v>NA</v>
      </c>
    </row>
    <row r="75705" spans="17:17">
      <c r="Q75705" s="32" t="str">
        <f>IF(I75705="OUTSTANDING",'Data Table Volumes'!$B$1-G75705,"NA")</f>
        <v>NA</v>
      </c>
    </row>
    <row r="75706" spans="17:17">
      <c r="Q75706" s="32" t="str">
        <f>IF(I75706="OUTSTANDING",'Data Table Volumes'!$B$1-G75706,"NA")</f>
        <v>NA</v>
      </c>
    </row>
    <row r="75707" spans="17:17">
      <c r="Q75707" s="32" t="str">
        <f>IF(I75707="OUTSTANDING",'Data Table Volumes'!$B$1-G75707,"NA")</f>
        <v>NA</v>
      </c>
    </row>
    <row r="75708" spans="17:17">
      <c r="Q75708" s="32" t="str">
        <f>IF(I75708="OUTSTANDING",'Data Table Volumes'!$B$1-G75708,"NA")</f>
        <v>NA</v>
      </c>
    </row>
    <row r="75709" spans="17:17">
      <c r="Q75709" s="32" t="str">
        <f>IF(I75709="OUTSTANDING",'Data Table Volumes'!$B$1-G75709,"NA")</f>
        <v>NA</v>
      </c>
    </row>
    <row r="75710" spans="17:17">
      <c r="Q75710" s="32" t="str">
        <f>IF(I75710="OUTSTANDING",'Data Table Volumes'!$B$1-G75710,"NA")</f>
        <v>NA</v>
      </c>
    </row>
    <row r="75711" spans="17:17">
      <c r="Q75711" s="32" t="str">
        <f>IF(I75711="OUTSTANDING",'Data Table Volumes'!$B$1-G75711,"NA")</f>
        <v>NA</v>
      </c>
    </row>
    <row r="75712" spans="17:17">
      <c r="Q75712" s="32" t="str">
        <f>IF(I75712="OUTSTANDING",'Data Table Volumes'!$B$1-G75712,"NA")</f>
        <v>NA</v>
      </c>
    </row>
    <row r="75713" spans="17:17">
      <c r="Q75713" s="32" t="str">
        <f>IF(I75713="OUTSTANDING",'Data Table Volumes'!$B$1-G75713,"NA")</f>
        <v>NA</v>
      </c>
    </row>
    <row r="75714" spans="17:17">
      <c r="Q75714" s="32" t="str">
        <f>IF(I75714="OUTSTANDING",'Data Table Volumes'!$B$1-G75714,"NA")</f>
        <v>NA</v>
      </c>
    </row>
    <row r="75715" spans="17:17">
      <c r="Q75715" s="32" t="str">
        <f>IF(I75715="OUTSTANDING",'Data Table Volumes'!$B$1-G75715,"NA")</f>
        <v>NA</v>
      </c>
    </row>
    <row r="75716" spans="17:17">
      <c r="Q75716" s="32" t="str">
        <f>IF(I75716="OUTSTANDING",'Data Table Volumes'!$B$1-G75716,"NA")</f>
        <v>NA</v>
      </c>
    </row>
    <row r="75717" spans="17:17">
      <c r="Q75717" s="32" t="str">
        <f>IF(I75717="OUTSTANDING",'Data Table Volumes'!$B$1-G75717,"NA")</f>
        <v>NA</v>
      </c>
    </row>
    <row r="75718" spans="17:17">
      <c r="Q75718" s="32" t="str">
        <f>IF(I75718="OUTSTANDING",'Data Table Volumes'!$B$1-G75718,"NA")</f>
        <v>NA</v>
      </c>
    </row>
    <row r="75719" spans="17:17">
      <c r="Q75719" s="32" t="str">
        <f>IF(I75719="OUTSTANDING",'Data Table Volumes'!$B$1-G75719,"NA")</f>
        <v>NA</v>
      </c>
    </row>
    <row r="75720" spans="17:17">
      <c r="Q75720" s="32" t="str">
        <f>IF(I75720="OUTSTANDING",'Data Table Volumes'!$B$1-G75720,"NA")</f>
        <v>NA</v>
      </c>
    </row>
    <row r="75721" spans="17:17">
      <c r="Q75721" s="32" t="str">
        <f>IF(I75721="OUTSTANDING",'Data Table Volumes'!$B$1-G75721,"NA")</f>
        <v>NA</v>
      </c>
    </row>
    <row r="75722" spans="17:17">
      <c r="Q75722" s="32" t="str">
        <f>IF(I75722="OUTSTANDING",'Data Table Volumes'!$B$1-G75722,"NA")</f>
        <v>NA</v>
      </c>
    </row>
    <row r="75723" spans="17:17">
      <c r="Q75723" s="32" t="str">
        <f>IF(I75723="OUTSTANDING",'Data Table Volumes'!$B$1-G75723,"NA")</f>
        <v>NA</v>
      </c>
    </row>
    <row r="75724" spans="17:17">
      <c r="Q75724" s="32" t="str">
        <f>IF(I75724="OUTSTANDING",'Data Table Volumes'!$B$1-G75724,"NA")</f>
        <v>NA</v>
      </c>
    </row>
    <row r="75725" spans="17:17">
      <c r="Q75725" s="32" t="str">
        <f>IF(I75725="OUTSTANDING",'Data Table Volumes'!$B$1-G75725,"NA")</f>
        <v>NA</v>
      </c>
    </row>
    <row r="75726" spans="17:17">
      <c r="Q75726" s="32" t="str">
        <f>IF(I75726="OUTSTANDING",'Data Table Volumes'!$B$1-G75726,"NA")</f>
        <v>NA</v>
      </c>
    </row>
    <row r="75727" spans="17:17">
      <c r="Q75727" s="32" t="str">
        <f>IF(I75727="OUTSTANDING",'Data Table Volumes'!$B$1-G75727,"NA")</f>
        <v>NA</v>
      </c>
    </row>
    <row r="75728" spans="17:17">
      <c r="Q75728" s="32" t="str">
        <f>IF(I75728="OUTSTANDING",'Data Table Volumes'!$B$1-G75728,"NA")</f>
        <v>NA</v>
      </c>
    </row>
    <row r="75729" spans="17:17">
      <c r="Q75729" s="32" t="str">
        <f>IF(I75729="OUTSTANDING",'Data Table Volumes'!$B$1-G75729,"NA")</f>
        <v>NA</v>
      </c>
    </row>
    <row r="75730" spans="17:17">
      <c r="Q75730" s="32" t="str">
        <f>IF(I75730="OUTSTANDING",'Data Table Volumes'!$B$1-G75730,"NA")</f>
        <v>NA</v>
      </c>
    </row>
    <row r="75731" spans="17:17">
      <c r="Q75731" s="32" t="str">
        <f>IF(I75731="OUTSTANDING",'Data Table Volumes'!$B$1-G75731,"NA")</f>
        <v>NA</v>
      </c>
    </row>
    <row r="75732" spans="17:17">
      <c r="Q75732" s="32" t="str">
        <f>IF(I75732="OUTSTANDING",'Data Table Volumes'!$B$1-G75732,"NA")</f>
        <v>NA</v>
      </c>
    </row>
    <row r="75733" spans="17:17">
      <c r="Q75733" s="32" t="str">
        <f>IF(I75733="OUTSTANDING",'Data Table Volumes'!$B$1-G75733,"NA")</f>
        <v>NA</v>
      </c>
    </row>
    <row r="75734" spans="17:17">
      <c r="Q75734" s="32" t="str">
        <f>IF(I75734="OUTSTANDING",'Data Table Volumes'!$B$1-G75734,"NA")</f>
        <v>NA</v>
      </c>
    </row>
    <row r="75735" spans="17:17">
      <c r="Q75735" s="32" t="str">
        <f>IF(I75735="OUTSTANDING",'Data Table Volumes'!$B$1-G75735,"NA")</f>
        <v>NA</v>
      </c>
    </row>
    <row r="75736" spans="17:17">
      <c r="Q75736" s="32" t="str">
        <f>IF(I75736="OUTSTANDING",'Data Table Volumes'!$B$1-G75736,"NA")</f>
        <v>NA</v>
      </c>
    </row>
    <row r="75737" spans="17:17">
      <c r="Q75737" s="32" t="str">
        <f>IF(I75737="OUTSTANDING",'Data Table Volumes'!$B$1-G75737,"NA")</f>
        <v>NA</v>
      </c>
    </row>
    <row r="75738" spans="17:17">
      <c r="Q75738" s="32" t="str">
        <f>IF(I75738="OUTSTANDING",'Data Table Volumes'!$B$1-G75738,"NA")</f>
        <v>NA</v>
      </c>
    </row>
    <row r="75739" spans="17:17">
      <c r="Q75739" s="32" t="str">
        <f>IF(I75739="OUTSTANDING",'Data Table Volumes'!$B$1-G75739,"NA")</f>
        <v>NA</v>
      </c>
    </row>
    <row r="75740" spans="17:17">
      <c r="Q75740" s="32" t="str">
        <f>IF(I75740="OUTSTANDING",'Data Table Volumes'!$B$1-G75740,"NA")</f>
        <v>NA</v>
      </c>
    </row>
    <row r="75741" spans="17:17">
      <c r="Q75741" s="32" t="str">
        <f>IF(I75741="OUTSTANDING",'Data Table Volumes'!$B$1-G75741,"NA")</f>
        <v>NA</v>
      </c>
    </row>
    <row r="75742" spans="17:17">
      <c r="Q75742" s="32" t="str">
        <f>IF(I75742="OUTSTANDING",'Data Table Volumes'!$B$1-G75742,"NA")</f>
        <v>NA</v>
      </c>
    </row>
    <row r="75743" spans="17:17">
      <c r="Q75743" s="32" t="str">
        <f>IF(I75743="OUTSTANDING",'Data Table Volumes'!$B$1-G75743,"NA")</f>
        <v>NA</v>
      </c>
    </row>
    <row r="75744" spans="17:17">
      <c r="Q75744" s="32" t="str">
        <f>IF(I75744="OUTSTANDING",'Data Table Volumes'!$B$1-G75744,"NA")</f>
        <v>NA</v>
      </c>
    </row>
    <row r="75745" spans="17:17">
      <c r="Q75745" s="32" t="str">
        <f>IF(I75745="OUTSTANDING",'Data Table Volumes'!$B$1-G75745,"NA")</f>
        <v>NA</v>
      </c>
    </row>
    <row r="75746" spans="17:17">
      <c r="Q75746" s="32" t="str">
        <f>IF(I75746="OUTSTANDING",'Data Table Volumes'!$B$1-G75746,"NA")</f>
        <v>NA</v>
      </c>
    </row>
    <row r="75747" spans="17:17">
      <c r="Q75747" s="32" t="str">
        <f>IF(I75747="OUTSTANDING",'Data Table Volumes'!$B$1-G75747,"NA")</f>
        <v>NA</v>
      </c>
    </row>
    <row r="75748" spans="17:17">
      <c r="Q75748" s="32" t="str">
        <f>IF(I75748="OUTSTANDING",'Data Table Volumes'!$B$1-G75748,"NA")</f>
        <v>NA</v>
      </c>
    </row>
    <row r="75749" spans="17:17">
      <c r="Q75749" s="32" t="str">
        <f>IF(I75749="OUTSTANDING",'Data Table Volumes'!$B$1-G75749,"NA")</f>
        <v>NA</v>
      </c>
    </row>
    <row r="75750" spans="17:17">
      <c r="Q75750" s="32" t="str">
        <f>IF(I75750="OUTSTANDING",'Data Table Volumes'!$B$1-G75750,"NA")</f>
        <v>NA</v>
      </c>
    </row>
    <row r="75751" spans="17:17">
      <c r="Q75751" s="32" t="str">
        <f>IF(I75751="OUTSTANDING",'Data Table Volumes'!$B$1-G75751,"NA")</f>
        <v>NA</v>
      </c>
    </row>
    <row r="75752" spans="17:17">
      <c r="Q75752" s="32" t="str">
        <f>IF(I75752="OUTSTANDING",'Data Table Volumes'!$B$1-G75752,"NA")</f>
        <v>NA</v>
      </c>
    </row>
    <row r="75753" spans="17:17">
      <c r="Q75753" s="32" t="str">
        <f>IF(I75753="OUTSTANDING",'Data Table Volumes'!$B$1-G75753,"NA")</f>
        <v>NA</v>
      </c>
    </row>
    <row r="75754" spans="17:17">
      <c r="Q75754" s="32" t="str">
        <f>IF(I75754="OUTSTANDING",'Data Table Volumes'!$B$1-G75754,"NA")</f>
        <v>NA</v>
      </c>
    </row>
    <row r="75755" spans="17:17">
      <c r="Q75755" s="32" t="str">
        <f>IF(I75755="OUTSTANDING",'Data Table Volumes'!$B$1-G75755,"NA")</f>
        <v>NA</v>
      </c>
    </row>
    <row r="75756" spans="17:17">
      <c r="Q75756" s="32" t="str">
        <f>IF(I75756="OUTSTANDING",'Data Table Volumes'!$B$1-G75756,"NA")</f>
        <v>NA</v>
      </c>
    </row>
    <row r="75757" spans="17:17">
      <c r="Q75757" s="32" t="str">
        <f>IF(I75757="OUTSTANDING",'Data Table Volumes'!$B$1-G75757,"NA")</f>
        <v>NA</v>
      </c>
    </row>
    <row r="75758" spans="17:17">
      <c r="Q75758" s="32" t="str">
        <f>IF(I75758="OUTSTANDING",'Data Table Volumes'!$B$1-G75758,"NA")</f>
        <v>NA</v>
      </c>
    </row>
    <row r="75759" spans="17:17">
      <c r="Q75759" s="32" t="str">
        <f>IF(I75759="OUTSTANDING",'Data Table Volumes'!$B$1-G75759,"NA")</f>
        <v>NA</v>
      </c>
    </row>
    <row r="75760" spans="17:17">
      <c r="Q75760" s="32" t="str">
        <f>IF(I75760="OUTSTANDING",'Data Table Volumes'!$B$1-G75760,"NA")</f>
        <v>NA</v>
      </c>
    </row>
    <row r="75761" spans="17:17">
      <c r="Q75761" s="32" t="str">
        <f>IF(I75761="OUTSTANDING",'Data Table Volumes'!$B$1-G75761,"NA")</f>
        <v>NA</v>
      </c>
    </row>
    <row r="75762" spans="17:17">
      <c r="Q75762" s="32" t="str">
        <f>IF(I75762="OUTSTANDING",'Data Table Volumes'!$B$1-G75762,"NA")</f>
        <v>NA</v>
      </c>
    </row>
    <row r="75763" spans="17:17">
      <c r="Q75763" s="32" t="str">
        <f>IF(I75763="OUTSTANDING",'Data Table Volumes'!$B$1-G75763,"NA")</f>
        <v>NA</v>
      </c>
    </row>
    <row r="75764" spans="17:17">
      <c r="Q75764" s="32" t="str">
        <f>IF(I75764="OUTSTANDING",'Data Table Volumes'!$B$1-G75764,"NA")</f>
        <v>NA</v>
      </c>
    </row>
    <row r="75765" spans="17:17">
      <c r="Q75765" s="32" t="str">
        <f>IF(I75765="OUTSTANDING",'Data Table Volumes'!$B$1-G75765,"NA")</f>
        <v>NA</v>
      </c>
    </row>
    <row r="75766" spans="17:17">
      <c r="Q75766" s="32" t="str">
        <f>IF(I75766="OUTSTANDING",'Data Table Volumes'!$B$1-G75766,"NA")</f>
        <v>NA</v>
      </c>
    </row>
    <row r="75767" spans="17:17">
      <c r="Q75767" s="32" t="str">
        <f>IF(I75767="OUTSTANDING",'Data Table Volumes'!$B$1-G75767,"NA")</f>
        <v>NA</v>
      </c>
    </row>
    <row r="75768" spans="17:17">
      <c r="Q75768" s="32" t="str">
        <f>IF(I75768="OUTSTANDING",'Data Table Volumes'!$B$1-G75768,"NA")</f>
        <v>NA</v>
      </c>
    </row>
    <row r="75769" spans="17:17">
      <c r="Q75769" s="32" t="str">
        <f>IF(I75769="OUTSTANDING",'Data Table Volumes'!$B$1-G75769,"NA")</f>
        <v>NA</v>
      </c>
    </row>
    <row r="75770" spans="17:17">
      <c r="Q75770" s="32" t="str">
        <f>IF(I75770="OUTSTANDING",'Data Table Volumes'!$B$1-G75770,"NA")</f>
        <v>NA</v>
      </c>
    </row>
    <row r="75771" spans="17:17">
      <c r="Q75771" s="32" t="str">
        <f>IF(I75771="OUTSTANDING",'Data Table Volumes'!$B$1-G75771,"NA")</f>
        <v>NA</v>
      </c>
    </row>
    <row r="75772" spans="17:17">
      <c r="Q75772" s="32" t="str">
        <f>IF(I75772="OUTSTANDING",'Data Table Volumes'!$B$1-G75772,"NA")</f>
        <v>NA</v>
      </c>
    </row>
    <row r="75773" spans="17:17">
      <c r="Q75773" s="32" t="str">
        <f>IF(I75773="OUTSTANDING",'Data Table Volumes'!$B$1-G75773,"NA")</f>
        <v>NA</v>
      </c>
    </row>
    <row r="75774" spans="17:17">
      <c r="Q75774" s="32" t="str">
        <f>IF(I75774="OUTSTANDING",'Data Table Volumes'!$B$1-G75774,"NA")</f>
        <v>NA</v>
      </c>
    </row>
    <row r="75775" spans="17:17">
      <c r="Q75775" s="32" t="str">
        <f>IF(I75775="OUTSTANDING",'Data Table Volumes'!$B$1-G75775,"NA")</f>
        <v>NA</v>
      </c>
    </row>
    <row r="75776" spans="17:17">
      <c r="Q75776" s="32" t="str">
        <f>IF(I75776="OUTSTANDING",'Data Table Volumes'!$B$1-G75776,"NA")</f>
        <v>NA</v>
      </c>
    </row>
    <row r="75777" spans="17:17">
      <c r="Q75777" s="32" t="str">
        <f>IF(I75777="OUTSTANDING",'Data Table Volumes'!$B$1-G75777,"NA")</f>
        <v>NA</v>
      </c>
    </row>
    <row r="75778" spans="17:17">
      <c r="Q75778" s="32" t="str">
        <f>IF(I75778="OUTSTANDING",'Data Table Volumes'!$B$1-G75778,"NA")</f>
        <v>NA</v>
      </c>
    </row>
    <row r="75779" spans="17:17">
      <c r="Q75779" s="32" t="str">
        <f>IF(I75779="OUTSTANDING",'Data Table Volumes'!$B$1-G75779,"NA")</f>
        <v>NA</v>
      </c>
    </row>
    <row r="75780" spans="17:17">
      <c r="Q75780" s="32" t="str">
        <f>IF(I75780="OUTSTANDING",'Data Table Volumes'!$B$1-G75780,"NA")</f>
        <v>NA</v>
      </c>
    </row>
    <row r="75781" spans="17:17">
      <c r="Q75781" s="32" t="str">
        <f>IF(I75781="OUTSTANDING",'Data Table Volumes'!$B$1-G75781,"NA")</f>
        <v>NA</v>
      </c>
    </row>
    <row r="75782" spans="17:17">
      <c r="Q75782" s="32" t="str">
        <f>IF(I75782="OUTSTANDING",'Data Table Volumes'!$B$1-G75782,"NA")</f>
        <v>NA</v>
      </c>
    </row>
    <row r="75783" spans="17:17">
      <c r="Q75783" s="32" t="str">
        <f>IF(I75783="OUTSTANDING",'Data Table Volumes'!$B$1-G75783,"NA")</f>
        <v>NA</v>
      </c>
    </row>
    <row r="75784" spans="17:17">
      <c r="Q75784" s="32" t="str">
        <f>IF(I75784="OUTSTANDING",'Data Table Volumes'!$B$1-G75784,"NA")</f>
        <v>NA</v>
      </c>
    </row>
    <row r="75785" spans="17:17">
      <c r="Q75785" s="32" t="str">
        <f>IF(I75785="OUTSTANDING",'Data Table Volumes'!$B$1-G75785,"NA")</f>
        <v>NA</v>
      </c>
    </row>
    <row r="75786" spans="17:17">
      <c r="Q75786" s="32" t="str">
        <f>IF(I75786="OUTSTANDING",'Data Table Volumes'!$B$1-G75786,"NA")</f>
        <v>NA</v>
      </c>
    </row>
    <row r="75787" spans="17:17">
      <c r="Q75787" s="32" t="str">
        <f>IF(I75787="OUTSTANDING",'Data Table Volumes'!$B$1-G75787,"NA")</f>
        <v>NA</v>
      </c>
    </row>
    <row r="75788" spans="17:17">
      <c r="Q75788" s="32" t="str">
        <f>IF(I75788="OUTSTANDING",'Data Table Volumes'!$B$1-G75788,"NA")</f>
        <v>NA</v>
      </c>
    </row>
    <row r="75789" spans="17:17">
      <c r="Q75789" s="32" t="str">
        <f>IF(I75789="OUTSTANDING",'Data Table Volumes'!$B$1-G75789,"NA")</f>
        <v>NA</v>
      </c>
    </row>
    <row r="75790" spans="17:17">
      <c r="Q75790" s="32" t="str">
        <f>IF(I75790="OUTSTANDING",'Data Table Volumes'!$B$1-G75790,"NA")</f>
        <v>NA</v>
      </c>
    </row>
    <row r="75791" spans="17:17">
      <c r="Q75791" s="32" t="str">
        <f>IF(I75791="OUTSTANDING",'Data Table Volumes'!$B$1-G75791,"NA")</f>
        <v>NA</v>
      </c>
    </row>
    <row r="75792" spans="17:17">
      <c r="Q75792" s="32" t="str">
        <f>IF(I75792="OUTSTANDING",'Data Table Volumes'!$B$1-G75792,"NA")</f>
        <v>NA</v>
      </c>
    </row>
    <row r="75793" spans="17:17">
      <c r="Q75793" s="32" t="str">
        <f>IF(I75793="OUTSTANDING",'Data Table Volumes'!$B$1-G75793,"NA")</f>
        <v>NA</v>
      </c>
    </row>
    <row r="75794" spans="17:17">
      <c r="Q75794" s="32" t="str">
        <f>IF(I75794="OUTSTANDING",'Data Table Volumes'!$B$1-G75794,"NA")</f>
        <v>NA</v>
      </c>
    </row>
    <row r="75795" spans="17:17">
      <c r="Q75795" s="32" t="str">
        <f>IF(I75795="OUTSTANDING",'Data Table Volumes'!$B$1-G75795,"NA")</f>
        <v>NA</v>
      </c>
    </row>
    <row r="75796" spans="17:17">
      <c r="Q75796" s="32" t="str">
        <f>IF(I75796="OUTSTANDING",'Data Table Volumes'!$B$1-G75796,"NA")</f>
        <v>NA</v>
      </c>
    </row>
    <row r="75797" spans="17:17">
      <c r="Q75797" s="32" t="str">
        <f>IF(I75797="OUTSTANDING",'Data Table Volumes'!$B$1-G75797,"NA")</f>
        <v>NA</v>
      </c>
    </row>
    <row r="75798" spans="17:17">
      <c r="Q75798" s="32" t="str">
        <f>IF(I75798="OUTSTANDING",'Data Table Volumes'!$B$1-G75798,"NA")</f>
        <v>NA</v>
      </c>
    </row>
    <row r="75799" spans="17:17">
      <c r="Q75799" s="32" t="str">
        <f>IF(I75799="OUTSTANDING",'Data Table Volumes'!$B$1-G75799,"NA")</f>
        <v>NA</v>
      </c>
    </row>
    <row r="75800" spans="17:17">
      <c r="Q75800" s="32" t="str">
        <f>IF(I75800="OUTSTANDING",'Data Table Volumes'!$B$1-G75800,"NA")</f>
        <v>NA</v>
      </c>
    </row>
    <row r="75801" spans="17:17">
      <c r="Q75801" s="32" t="str">
        <f>IF(I75801="OUTSTANDING",'Data Table Volumes'!$B$1-G75801,"NA")</f>
        <v>NA</v>
      </c>
    </row>
    <row r="75802" spans="17:17">
      <c r="Q75802" s="32" t="str">
        <f>IF(I75802="OUTSTANDING",'Data Table Volumes'!$B$1-G75802,"NA")</f>
        <v>NA</v>
      </c>
    </row>
    <row r="75803" spans="17:17">
      <c r="Q75803" s="32" t="str">
        <f>IF(I75803="OUTSTANDING",'Data Table Volumes'!$B$1-G75803,"NA")</f>
        <v>NA</v>
      </c>
    </row>
    <row r="75804" spans="17:17">
      <c r="Q75804" s="32" t="str">
        <f>IF(I75804="OUTSTANDING",'Data Table Volumes'!$B$1-G75804,"NA")</f>
        <v>NA</v>
      </c>
    </row>
    <row r="75805" spans="17:17">
      <c r="Q75805" s="32" t="str">
        <f>IF(I75805="OUTSTANDING",'Data Table Volumes'!$B$1-G75805,"NA")</f>
        <v>NA</v>
      </c>
    </row>
    <row r="75806" spans="17:17">
      <c r="Q75806" s="32" t="str">
        <f>IF(I75806="OUTSTANDING",'Data Table Volumes'!$B$1-G75806,"NA")</f>
        <v>NA</v>
      </c>
    </row>
    <row r="75807" spans="17:17">
      <c r="Q75807" s="32" t="str">
        <f>IF(I75807="OUTSTANDING",'Data Table Volumes'!$B$1-G75807,"NA")</f>
        <v>NA</v>
      </c>
    </row>
    <row r="75808" spans="17:17">
      <c r="Q75808" s="32" t="str">
        <f>IF(I75808="OUTSTANDING",'Data Table Volumes'!$B$1-G75808,"NA")</f>
        <v>NA</v>
      </c>
    </row>
    <row r="75809" spans="17:17">
      <c r="Q75809" s="32" t="str">
        <f>IF(I75809="OUTSTANDING",'Data Table Volumes'!$B$1-G75809,"NA")</f>
        <v>NA</v>
      </c>
    </row>
    <row r="75810" spans="17:17">
      <c r="Q75810" s="32" t="str">
        <f>IF(I75810="OUTSTANDING",'Data Table Volumes'!$B$1-G75810,"NA")</f>
        <v>NA</v>
      </c>
    </row>
    <row r="75811" spans="17:17">
      <c r="Q75811" s="32" t="str">
        <f>IF(I75811="OUTSTANDING",'Data Table Volumes'!$B$1-G75811,"NA")</f>
        <v>NA</v>
      </c>
    </row>
    <row r="75812" spans="17:17">
      <c r="Q75812" s="32" t="str">
        <f>IF(I75812="OUTSTANDING",'Data Table Volumes'!$B$1-G75812,"NA")</f>
        <v>NA</v>
      </c>
    </row>
    <row r="75813" spans="17:17">
      <c r="Q75813" s="32" t="str">
        <f>IF(I75813="OUTSTANDING",'Data Table Volumes'!$B$1-G75813,"NA")</f>
        <v>NA</v>
      </c>
    </row>
    <row r="75814" spans="17:17">
      <c r="Q75814" s="32" t="str">
        <f>IF(I75814="OUTSTANDING",'Data Table Volumes'!$B$1-G75814,"NA")</f>
        <v>NA</v>
      </c>
    </row>
    <row r="75815" spans="17:17">
      <c r="Q75815" s="32" t="str">
        <f>IF(I75815="OUTSTANDING",'Data Table Volumes'!$B$1-G75815,"NA")</f>
        <v>NA</v>
      </c>
    </row>
    <row r="75816" spans="17:17">
      <c r="Q75816" s="32" t="str">
        <f>IF(I75816="OUTSTANDING",'Data Table Volumes'!$B$1-G75816,"NA")</f>
        <v>NA</v>
      </c>
    </row>
    <row r="75817" spans="17:17">
      <c r="Q75817" s="32" t="str">
        <f>IF(I75817="OUTSTANDING",'Data Table Volumes'!$B$1-G75817,"NA")</f>
        <v>NA</v>
      </c>
    </row>
    <row r="75818" spans="17:17">
      <c r="Q75818" s="32" t="str">
        <f>IF(I75818="OUTSTANDING",'Data Table Volumes'!$B$1-G75818,"NA")</f>
        <v>NA</v>
      </c>
    </row>
    <row r="75819" spans="17:17">
      <c r="Q75819" s="32" t="str">
        <f>IF(I75819="OUTSTANDING",'Data Table Volumes'!$B$1-G75819,"NA")</f>
        <v>NA</v>
      </c>
    </row>
    <row r="75820" spans="17:17">
      <c r="Q75820" s="32" t="str">
        <f>IF(I75820="OUTSTANDING",'Data Table Volumes'!$B$1-G75820,"NA")</f>
        <v>NA</v>
      </c>
    </row>
    <row r="75821" spans="17:17">
      <c r="Q75821" s="32" t="str">
        <f>IF(I75821="OUTSTANDING",'Data Table Volumes'!$B$1-G75821,"NA")</f>
        <v>NA</v>
      </c>
    </row>
    <row r="75822" spans="17:17">
      <c r="Q75822" s="32" t="str">
        <f>IF(I75822="OUTSTANDING",'Data Table Volumes'!$B$1-G75822,"NA")</f>
        <v>NA</v>
      </c>
    </row>
    <row r="75823" spans="17:17">
      <c r="Q75823" s="32" t="str">
        <f>IF(I75823="OUTSTANDING",'Data Table Volumes'!$B$1-G75823,"NA")</f>
        <v>NA</v>
      </c>
    </row>
    <row r="75824" spans="17:17">
      <c r="Q75824" s="32" t="str">
        <f>IF(I75824="OUTSTANDING",'Data Table Volumes'!$B$1-G75824,"NA")</f>
        <v>NA</v>
      </c>
    </row>
    <row r="75825" spans="17:17">
      <c r="Q75825" s="32" t="str">
        <f>IF(I75825="OUTSTANDING",'Data Table Volumes'!$B$1-G75825,"NA")</f>
        <v>NA</v>
      </c>
    </row>
    <row r="75826" spans="17:17">
      <c r="Q75826" s="32" t="str">
        <f>IF(I75826="OUTSTANDING",'Data Table Volumes'!$B$1-G75826,"NA")</f>
        <v>NA</v>
      </c>
    </row>
    <row r="75827" spans="17:17">
      <c r="Q75827" s="32" t="str">
        <f>IF(I75827="OUTSTANDING",'Data Table Volumes'!$B$1-G75827,"NA")</f>
        <v>NA</v>
      </c>
    </row>
    <row r="75828" spans="17:17">
      <c r="Q75828" s="32" t="str">
        <f>IF(I75828="OUTSTANDING",'Data Table Volumes'!$B$1-G75828,"NA")</f>
        <v>NA</v>
      </c>
    </row>
    <row r="75829" spans="17:17">
      <c r="Q75829" s="32" t="str">
        <f>IF(I75829="OUTSTANDING",'Data Table Volumes'!$B$1-G75829,"NA")</f>
        <v>NA</v>
      </c>
    </row>
    <row r="75830" spans="17:17">
      <c r="Q75830" s="32" t="str">
        <f>IF(I75830="OUTSTANDING",'Data Table Volumes'!$B$1-G75830,"NA")</f>
        <v>NA</v>
      </c>
    </row>
    <row r="75831" spans="17:17">
      <c r="Q75831" s="32" t="str">
        <f>IF(I75831="OUTSTANDING",'Data Table Volumes'!$B$1-G75831,"NA")</f>
        <v>NA</v>
      </c>
    </row>
    <row r="75832" spans="17:17">
      <c r="Q75832" s="32" t="str">
        <f>IF(I75832="OUTSTANDING",'Data Table Volumes'!$B$1-G75832,"NA")</f>
        <v>NA</v>
      </c>
    </row>
    <row r="75833" spans="17:17">
      <c r="Q75833" s="32" t="str">
        <f>IF(I75833="OUTSTANDING",'Data Table Volumes'!$B$1-G75833,"NA")</f>
        <v>NA</v>
      </c>
    </row>
    <row r="75834" spans="17:17">
      <c r="Q75834" s="32" t="str">
        <f>IF(I75834="OUTSTANDING",'Data Table Volumes'!$B$1-G75834,"NA")</f>
        <v>NA</v>
      </c>
    </row>
    <row r="75835" spans="17:17">
      <c r="Q75835" s="32" t="str">
        <f>IF(I75835="OUTSTANDING",'Data Table Volumes'!$B$1-G75835,"NA")</f>
        <v>NA</v>
      </c>
    </row>
    <row r="75836" spans="17:17">
      <c r="Q75836" s="32" t="str">
        <f>IF(I75836="OUTSTANDING",'Data Table Volumes'!$B$1-G75836,"NA")</f>
        <v>NA</v>
      </c>
    </row>
    <row r="75837" spans="17:17">
      <c r="Q75837" s="32" t="str">
        <f>IF(I75837="OUTSTANDING",'Data Table Volumes'!$B$1-G75837,"NA")</f>
        <v>NA</v>
      </c>
    </row>
    <row r="75838" spans="17:17">
      <c r="Q75838" s="32" t="str">
        <f>IF(I75838="OUTSTANDING",'Data Table Volumes'!$B$1-G75838,"NA")</f>
        <v>NA</v>
      </c>
    </row>
    <row r="75839" spans="17:17">
      <c r="Q75839" s="32" t="str">
        <f>IF(I75839="OUTSTANDING",'Data Table Volumes'!$B$1-G75839,"NA")</f>
        <v>NA</v>
      </c>
    </row>
    <row r="75840" spans="17:17">
      <c r="Q75840" s="32" t="str">
        <f>IF(I75840="OUTSTANDING",'Data Table Volumes'!$B$1-G75840,"NA")</f>
        <v>NA</v>
      </c>
    </row>
    <row r="75841" spans="17:17">
      <c r="Q75841" s="32" t="str">
        <f>IF(I75841="OUTSTANDING",'Data Table Volumes'!$B$1-G75841,"NA")</f>
        <v>NA</v>
      </c>
    </row>
    <row r="75842" spans="17:17">
      <c r="Q75842" s="32" t="str">
        <f>IF(I75842="OUTSTANDING",'Data Table Volumes'!$B$1-G75842,"NA")</f>
        <v>NA</v>
      </c>
    </row>
    <row r="75843" spans="17:17">
      <c r="Q75843" s="32" t="str">
        <f>IF(I75843="OUTSTANDING",'Data Table Volumes'!$B$1-G75843,"NA")</f>
        <v>NA</v>
      </c>
    </row>
    <row r="75844" spans="17:17">
      <c r="Q75844" s="32" t="str">
        <f>IF(I75844="OUTSTANDING",'Data Table Volumes'!$B$1-G75844,"NA")</f>
        <v>NA</v>
      </c>
    </row>
    <row r="75845" spans="17:17">
      <c r="Q75845" s="32" t="str">
        <f>IF(I75845="OUTSTANDING",'Data Table Volumes'!$B$1-G75845,"NA")</f>
        <v>NA</v>
      </c>
    </row>
    <row r="75846" spans="17:17">
      <c r="Q75846" s="32" t="str">
        <f>IF(I75846="OUTSTANDING",'Data Table Volumes'!$B$1-G75846,"NA")</f>
        <v>NA</v>
      </c>
    </row>
    <row r="75847" spans="17:17">
      <c r="Q75847" s="32" t="str">
        <f>IF(I75847="OUTSTANDING",'Data Table Volumes'!$B$1-G75847,"NA")</f>
        <v>NA</v>
      </c>
    </row>
    <row r="75848" spans="17:17">
      <c r="Q75848" s="32" t="str">
        <f>IF(I75848="OUTSTANDING",'Data Table Volumes'!$B$1-G75848,"NA")</f>
        <v>NA</v>
      </c>
    </row>
    <row r="75849" spans="17:17">
      <c r="Q75849" s="32" t="str">
        <f>IF(I75849="OUTSTANDING",'Data Table Volumes'!$B$1-G75849,"NA")</f>
        <v>NA</v>
      </c>
    </row>
    <row r="75850" spans="17:17">
      <c r="Q75850" s="32" t="str">
        <f>IF(I75850="OUTSTANDING",'Data Table Volumes'!$B$1-G75850,"NA")</f>
        <v>NA</v>
      </c>
    </row>
    <row r="75851" spans="17:17">
      <c r="Q75851" s="32" t="str">
        <f>IF(I75851="OUTSTANDING",'Data Table Volumes'!$B$1-G75851,"NA")</f>
        <v>NA</v>
      </c>
    </row>
    <row r="75852" spans="17:17">
      <c r="Q75852" s="32" t="str">
        <f>IF(I75852="OUTSTANDING",'Data Table Volumes'!$B$1-G75852,"NA")</f>
        <v>NA</v>
      </c>
    </row>
    <row r="75853" spans="17:17">
      <c r="Q75853" s="32" t="str">
        <f>IF(I75853="OUTSTANDING",'Data Table Volumes'!$B$1-G75853,"NA")</f>
        <v>NA</v>
      </c>
    </row>
    <row r="75854" spans="17:17">
      <c r="Q75854" s="32" t="str">
        <f>IF(I75854="OUTSTANDING",'Data Table Volumes'!$B$1-G75854,"NA")</f>
        <v>NA</v>
      </c>
    </row>
    <row r="75855" spans="17:17">
      <c r="Q75855" s="32" t="str">
        <f>IF(I75855="OUTSTANDING",'Data Table Volumes'!$B$1-G75855,"NA")</f>
        <v>NA</v>
      </c>
    </row>
    <row r="75856" spans="17:17">
      <c r="Q75856" s="32" t="str">
        <f>IF(I75856="OUTSTANDING",'Data Table Volumes'!$B$1-G75856,"NA")</f>
        <v>NA</v>
      </c>
    </row>
    <row r="75857" spans="17:17">
      <c r="Q75857" s="32" t="str">
        <f>IF(I75857="OUTSTANDING",'Data Table Volumes'!$B$1-G75857,"NA")</f>
        <v>NA</v>
      </c>
    </row>
    <row r="75858" spans="17:17">
      <c r="Q75858" s="32" t="str">
        <f>IF(I75858="OUTSTANDING",'Data Table Volumes'!$B$1-G75858,"NA")</f>
        <v>NA</v>
      </c>
    </row>
    <row r="75859" spans="17:17">
      <c r="Q75859" s="32" t="str">
        <f>IF(I75859="OUTSTANDING",'Data Table Volumes'!$B$1-G75859,"NA")</f>
        <v>NA</v>
      </c>
    </row>
    <row r="75860" spans="17:17">
      <c r="Q75860" s="32" t="str">
        <f>IF(I75860="OUTSTANDING",'Data Table Volumes'!$B$1-G75860,"NA")</f>
        <v>NA</v>
      </c>
    </row>
    <row r="75861" spans="17:17">
      <c r="Q75861" s="32" t="str">
        <f>IF(I75861="OUTSTANDING",'Data Table Volumes'!$B$1-G75861,"NA")</f>
        <v>NA</v>
      </c>
    </row>
    <row r="75862" spans="17:17">
      <c r="Q75862" s="32" t="str">
        <f>IF(I75862="OUTSTANDING",'Data Table Volumes'!$B$1-G75862,"NA")</f>
        <v>NA</v>
      </c>
    </row>
    <row r="75863" spans="17:17">
      <c r="Q75863" s="32" t="str">
        <f>IF(I75863="OUTSTANDING",'Data Table Volumes'!$B$1-G75863,"NA")</f>
        <v>NA</v>
      </c>
    </row>
    <row r="75864" spans="17:17">
      <c r="Q75864" s="32" t="str">
        <f>IF(I75864="OUTSTANDING",'Data Table Volumes'!$B$1-G75864,"NA")</f>
        <v>NA</v>
      </c>
    </row>
    <row r="75865" spans="17:17">
      <c r="Q75865" s="32" t="str">
        <f>IF(I75865="OUTSTANDING",'Data Table Volumes'!$B$1-G75865,"NA")</f>
        <v>NA</v>
      </c>
    </row>
    <row r="75866" spans="17:17">
      <c r="Q75866" s="32" t="str">
        <f>IF(I75866="OUTSTANDING",'Data Table Volumes'!$B$1-G75866,"NA")</f>
        <v>NA</v>
      </c>
    </row>
    <row r="75867" spans="17:17">
      <c r="Q75867" s="32" t="str">
        <f>IF(I75867="OUTSTANDING",'Data Table Volumes'!$B$1-G75867,"NA")</f>
        <v>NA</v>
      </c>
    </row>
    <row r="75868" spans="17:17">
      <c r="Q75868" s="32" t="str">
        <f>IF(I75868="OUTSTANDING",'Data Table Volumes'!$B$1-G75868,"NA")</f>
        <v>NA</v>
      </c>
    </row>
    <row r="75869" spans="17:17">
      <c r="Q75869" s="32" t="str">
        <f>IF(I75869="OUTSTANDING",'Data Table Volumes'!$B$1-G75869,"NA")</f>
        <v>NA</v>
      </c>
    </row>
    <row r="75870" spans="17:17">
      <c r="Q75870" s="32" t="str">
        <f>IF(I75870="OUTSTANDING",'Data Table Volumes'!$B$1-G75870,"NA")</f>
        <v>NA</v>
      </c>
    </row>
    <row r="75871" spans="17:17">
      <c r="Q75871" s="32" t="str">
        <f>IF(I75871="OUTSTANDING",'Data Table Volumes'!$B$1-G75871,"NA")</f>
        <v>NA</v>
      </c>
    </row>
    <row r="75872" spans="17:17">
      <c r="Q75872" s="32" t="str">
        <f>IF(I75872="OUTSTANDING",'Data Table Volumes'!$B$1-G75872,"NA")</f>
        <v>NA</v>
      </c>
    </row>
    <row r="75873" spans="17:17">
      <c r="Q75873" s="32" t="str">
        <f>IF(I75873="OUTSTANDING",'Data Table Volumes'!$B$1-G75873,"NA")</f>
        <v>NA</v>
      </c>
    </row>
    <row r="75874" spans="17:17">
      <c r="Q75874" s="32" t="str">
        <f>IF(I75874="OUTSTANDING",'Data Table Volumes'!$B$1-G75874,"NA")</f>
        <v>NA</v>
      </c>
    </row>
    <row r="75875" spans="17:17">
      <c r="Q75875" s="32" t="str">
        <f>IF(I75875="OUTSTANDING",'Data Table Volumes'!$B$1-G75875,"NA")</f>
        <v>NA</v>
      </c>
    </row>
    <row r="75876" spans="17:17">
      <c r="Q75876" s="32" t="str">
        <f>IF(I75876="OUTSTANDING",'Data Table Volumes'!$B$1-G75876,"NA")</f>
        <v>NA</v>
      </c>
    </row>
    <row r="75877" spans="17:17">
      <c r="Q75877" s="32" t="str">
        <f>IF(I75877="OUTSTANDING",'Data Table Volumes'!$B$1-G75877,"NA")</f>
        <v>NA</v>
      </c>
    </row>
    <row r="75878" spans="17:17">
      <c r="Q75878" s="32" t="str">
        <f>IF(I75878="OUTSTANDING",'Data Table Volumes'!$B$1-G75878,"NA")</f>
        <v>NA</v>
      </c>
    </row>
    <row r="75879" spans="17:17">
      <c r="Q75879" s="32" t="str">
        <f>IF(I75879="OUTSTANDING",'Data Table Volumes'!$B$1-G75879,"NA")</f>
        <v>NA</v>
      </c>
    </row>
    <row r="75880" spans="17:17">
      <c r="Q75880" s="32" t="str">
        <f>IF(I75880="OUTSTANDING",'Data Table Volumes'!$B$1-G75880,"NA")</f>
        <v>NA</v>
      </c>
    </row>
    <row r="75881" spans="17:17">
      <c r="Q75881" s="32" t="str">
        <f>IF(I75881="OUTSTANDING",'Data Table Volumes'!$B$1-G75881,"NA")</f>
        <v>NA</v>
      </c>
    </row>
    <row r="75882" spans="17:17">
      <c r="Q75882" s="32" t="str">
        <f>IF(I75882="OUTSTANDING",'Data Table Volumes'!$B$1-G75882,"NA")</f>
        <v>NA</v>
      </c>
    </row>
    <row r="75883" spans="17:17">
      <c r="Q75883" s="32" t="str">
        <f>IF(I75883="OUTSTANDING",'Data Table Volumes'!$B$1-G75883,"NA")</f>
        <v>NA</v>
      </c>
    </row>
    <row r="75884" spans="17:17">
      <c r="Q75884" s="32" t="str">
        <f>IF(I75884="OUTSTANDING",'Data Table Volumes'!$B$1-G75884,"NA")</f>
        <v>NA</v>
      </c>
    </row>
    <row r="75885" spans="17:17">
      <c r="Q75885" s="32" t="str">
        <f>IF(I75885="OUTSTANDING",'Data Table Volumes'!$B$1-G75885,"NA")</f>
        <v>NA</v>
      </c>
    </row>
    <row r="75886" spans="17:17">
      <c r="Q75886" s="32" t="str">
        <f>IF(I75886="OUTSTANDING",'Data Table Volumes'!$B$1-G75886,"NA")</f>
        <v>NA</v>
      </c>
    </row>
    <row r="75887" spans="17:17">
      <c r="Q75887" s="32" t="str">
        <f>IF(I75887="OUTSTANDING",'Data Table Volumes'!$B$1-G75887,"NA")</f>
        <v>NA</v>
      </c>
    </row>
    <row r="75888" spans="17:17">
      <c r="Q75888" s="32" t="str">
        <f>IF(I75888="OUTSTANDING",'Data Table Volumes'!$B$1-G75888,"NA")</f>
        <v>NA</v>
      </c>
    </row>
    <row r="75889" spans="17:17">
      <c r="Q75889" s="32" t="str">
        <f>IF(I75889="OUTSTANDING",'Data Table Volumes'!$B$1-G75889,"NA")</f>
        <v>NA</v>
      </c>
    </row>
    <row r="75890" spans="17:17">
      <c r="Q75890" s="32" t="str">
        <f>IF(I75890="OUTSTANDING",'Data Table Volumes'!$B$1-G75890,"NA")</f>
        <v>NA</v>
      </c>
    </row>
    <row r="75891" spans="17:17">
      <c r="Q75891" s="32" t="str">
        <f>IF(I75891="OUTSTANDING",'Data Table Volumes'!$B$1-G75891,"NA")</f>
        <v>NA</v>
      </c>
    </row>
    <row r="75892" spans="17:17">
      <c r="Q75892" s="32" t="str">
        <f>IF(I75892="OUTSTANDING",'Data Table Volumes'!$B$1-G75892,"NA")</f>
        <v>NA</v>
      </c>
    </row>
    <row r="75893" spans="17:17">
      <c r="Q75893" s="32" t="str">
        <f>IF(I75893="OUTSTANDING",'Data Table Volumes'!$B$1-G75893,"NA")</f>
        <v>NA</v>
      </c>
    </row>
    <row r="75894" spans="17:17">
      <c r="Q75894" s="32" t="str">
        <f>IF(I75894="OUTSTANDING",'Data Table Volumes'!$B$1-G75894,"NA")</f>
        <v>NA</v>
      </c>
    </row>
    <row r="75895" spans="17:17">
      <c r="Q75895" s="32" t="str">
        <f>IF(I75895="OUTSTANDING",'Data Table Volumes'!$B$1-G75895,"NA")</f>
        <v>NA</v>
      </c>
    </row>
    <row r="75896" spans="17:17">
      <c r="Q75896" s="32" t="str">
        <f>IF(I75896="OUTSTANDING",'Data Table Volumes'!$B$1-G75896,"NA")</f>
        <v>NA</v>
      </c>
    </row>
    <row r="75897" spans="17:17">
      <c r="Q75897" s="32" t="str">
        <f>IF(I75897="OUTSTANDING",'Data Table Volumes'!$B$1-G75897,"NA")</f>
        <v>NA</v>
      </c>
    </row>
    <row r="75898" spans="17:17">
      <c r="Q75898" s="32" t="str">
        <f>IF(I75898="OUTSTANDING",'Data Table Volumes'!$B$1-G75898,"NA")</f>
        <v>NA</v>
      </c>
    </row>
    <row r="75899" spans="17:17">
      <c r="Q75899" s="32" t="str">
        <f>IF(I75899="OUTSTANDING",'Data Table Volumes'!$B$1-G75899,"NA")</f>
        <v>NA</v>
      </c>
    </row>
    <row r="75900" spans="17:17">
      <c r="Q75900" s="32" t="str">
        <f>IF(I75900="OUTSTANDING",'Data Table Volumes'!$B$1-G75900,"NA")</f>
        <v>NA</v>
      </c>
    </row>
    <row r="75901" spans="17:17">
      <c r="Q75901" s="32" t="str">
        <f>IF(I75901="OUTSTANDING",'Data Table Volumes'!$B$1-G75901,"NA")</f>
        <v>NA</v>
      </c>
    </row>
    <row r="75902" spans="17:17">
      <c r="Q75902" s="32" t="str">
        <f>IF(I75902="OUTSTANDING",'Data Table Volumes'!$B$1-G75902,"NA")</f>
        <v>NA</v>
      </c>
    </row>
    <row r="75903" spans="17:17">
      <c r="Q75903" s="32" t="str">
        <f>IF(I75903="OUTSTANDING",'Data Table Volumes'!$B$1-G75903,"NA")</f>
        <v>NA</v>
      </c>
    </row>
    <row r="75904" spans="17:17">
      <c r="Q75904" s="32" t="str">
        <f>IF(I75904="OUTSTANDING",'Data Table Volumes'!$B$1-G75904,"NA")</f>
        <v>NA</v>
      </c>
    </row>
    <row r="75905" spans="17:17">
      <c r="Q75905" s="32" t="str">
        <f>IF(I75905="OUTSTANDING",'Data Table Volumes'!$B$1-G75905,"NA")</f>
        <v>NA</v>
      </c>
    </row>
    <row r="75906" spans="17:17">
      <c r="Q75906" s="32" t="str">
        <f>IF(I75906="OUTSTANDING",'Data Table Volumes'!$B$1-G75906,"NA")</f>
        <v>NA</v>
      </c>
    </row>
    <row r="75907" spans="17:17">
      <c r="Q75907" s="32" t="str">
        <f>IF(I75907="OUTSTANDING",'Data Table Volumes'!$B$1-G75907,"NA")</f>
        <v>NA</v>
      </c>
    </row>
    <row r="75908" spans="17:17">
      <c r="Q75908" s="32" t="str">
        <f>IF(I75908="OUTSTANDING",'Data Table Volumes'!$B$1-G75908,"NA")</f>
        <v>NA</v>
      </c>
    </row>
    <row r="75909" spans="17:17">
      <c r="Q75909" s="32" t="str">
        <f>IF(I75909="OUTSTANDING",'Data Table Volumes'!$B$1-G75909,"NA")</f>
        <v>NA</v>
      </c>
    </row>
    <row r="75910" spans="17:17">
      <c r="Q75910" s="32" t="str">
        <f>IF(I75910="OUTSTANDING",'Data Table Volumes'!$B$1-G75910,"NA")</f>
        <v>NA</v>
      </c>
    </row>
    <row r="75911" spans="17:17">
      <c r="Q75911" s="32" t="str">
        <f>IF(I75911="OUTSTANDING",'Data Table Volumes'!$B$1-G75911,"NA")</f>
        <v>NA</v>
      </c>
    </row>
    <row r="75912" spans="17:17">
      <c r="Q75912" s="32" t="str">
        <f>IF(I75912="OUTSTANDING",'Data Table Volumes'!$B$1-G75912,"NA")</f>
        <v>NA</v>
      </c>
    </row>
    <row r="75913" spans="17:17">
      <c r="Q75913" s="32" t="str">
        <f>IF(I75913="OUTSTANDING",'Data Table Volumes'!$B$1-G75913,"NA")</f>
        <v>NA</v>
      </c>
    </row>
    <row r="75914" spans="17:17">
      <c r="Q75914" s="32" t="str">
        <f>IF(I75914="OUTSTANDING",'Data Table Volumes'!$B$1-G75914,"NA")</f>
        <v>NA</v>
      </c>
    </row>
    <row r="75915" spans="17:17">
      <c r="Q75915" s="32" t="str">
        <f>IF(I75915="OUTSTANDING",'Data Table Volumes'!$B$1-G75915,"NA")</f>
        <v>NA</v>
      </c>
    </row>
    <row r="75916" spans="17:17">
      <c r="Q75916" s="32" t="str">
        <f>IF(I75916="OUTSTANDING",'Data Table Volumes'!$B$1-G75916,"NA")</f>
        <v>NA</v>
      </c>
    </row>
    <row r="75917" spans="17:17">
      <c r="Q75917" s="32" t="str">
        <f>IF(I75917="OUTSTANDING",'Data Table Volumes'!$B$1-G75917,"NA")</f>
        <v>NA</v>
      </c>
    </row>
    <row r="75918" spans="17:17">
      <c r="Q75918" s="32" t="str">
        <f>IF(I75918="OUTSTANDING",'Data Table Volumes'!$B$1-G75918,"NA")</f>
        <v>NA</v>
      </c>
    </row>
    <row r="75919" spans="17:17">
      <c r="Q75919" s="32" t="str">
        <f>IF(I75919="OUTSTANDING",'Data Table Volumes'!$B$1-G75919,"NA")</f>
        <v>NA</v>
      </c>
    </row>
    <row r="75920" spans="17:17">
      <c r="Q75920" s="32" t="str">
        <f>IF(I75920="OUTSTANDING",'Data Table Volumes'!$B$1-G75920,"NA")</f>
        <v>NA</v>
      </c>
    </row>
    <row r="75921" spans="17:17">
      <c r="Q75921" s="32" t="str">
        <f>IF(I75921="OUTSTANDING",'Data Table Volumes'!$B$1-G75921,"NA")</f>
        <v>NA</v>
      </c>
    </row>
    <row r="75922" spans="17:17">
      <c r="Q75922" s="32" t="str">
        <f>IF(I75922="OUTSTANDING",'Data Table Volumes'!$B$1-G75922,"NA")</f>
        <v>NA</v>
      </c>
    </row>
    <row r="75923" spans="17:17">
      <c r="Q75923" s="32" t="str">
        <f>IF(I75923="OUTSTANDING",'Data Table Volumes'!$B$1-G75923,"NA")</f>
        <v>NA</v>
      </c>
    </row>
    <row r="75924" spans="17:17">
      <c r="Q75924" s="32" t="str">
        <f>IF(I75924="OUTSTANDING",'Data Table Volumes'!$B$1-G75924,"NA")</f>
        <v>NA</v>
      </c>
    </row>
    <row r="75925" spans="17:17">
      <c r="Q75925" s="32" t="str">
        <f>IF(I75925="OUTSTANDING",'Data Table Volumes'!$B$1-G75925,"NA")</f>
        <v>NA</v>
      </c>
    </row>
    <row r="75926" spans="17:17">
      <c r="Q75926" s="32" t="str">
        <f>IF(I75926="OUTSTANDING",'Data Table Volumes'!$B$1-G75926,"NA")</f>
        <v>NA</v>
      </c>
    </row>
    <row r="75927" spans="17:17">
      <c r="Q75927" s="32" t="str">
        <f>IF(I75927="OUTSTANDING",'Data Table Volumes'!$B$1-G75927,"NA")</f>
        <v>NA</v>
      </c>
    </row>
    <row r="75928" spans="17:17">
      <c r="Q75928" s="32" t="str">
        <f>IF(I75928="OUTSTANDING",'Data Table Volumes'!$B$1-G75928,"NA")</f>
        <v>NA</v>
      </c>
    </row>
    <row r="75929" spans="17:17">
      <c r="Q75929" s="32" t="str">
        <f>IF(I75929="OUTSTANDING",'Data Table Volumes'!$B$1-G75929,"NA")</f>
        <v>NA</v>
      </c>
    </row>
    <row r="75930" spans="17:17">
      <c r="Q75930" s="32" t="str">
        <f>IF(I75930="OUTSTANDING",'Data Table Volumes'!$B$1-G75930,"NA")</f>
        <v>NA</v>
      </c>
    </row>
    <row r="75931" spans="17:17">
      <c r="Q75931" s="32" t="str">
        <f>IF(I75931="OUTSTANDING",'Data Table Volumes'!$B$1-G75931,"NA")</f>
        <v>NA</v>
      </c>
    </row>
    <row r="75932" spans="17:17">
      <c r="Q75932" s="32" t="str">
        <f>IF(I75932="OUTSTANDING",'Data Table Volumes'!$B$1-G75932,"NA")</f>
        <v>NA</v>
      </c>
    </row>
    <row r="75933" spans="17:17">
      <c r="Q75933" s="32" t="str">
        <f>IF(I75933="OUTSTANDING",'Data Table Volumes'!$B$1-G75933,"NA")</f>
        <v>NA</v>
      </c>
    </row>
    <row r="75934" spans="17:17">
      <c r="Q75934" s="32" t="str">
        <f>IF(I75934="OUTSTANDING",'Data Table Volumes'!$B$1-G75934,"NA")</f>
        <v>NA</v>
      </c>
    </row>
    <row r="75935" spans="17:17">
      <c r="Q75935" s="32" t="str">
        <f>IF(I75935="OUTSTANDING",'Data Table Volumes'!$B$1-G75935,"NA")</f>
        <v>NA</v>
      </c>
    </row>
    <row r="75936" spans="17:17">
      <c r="Q75936" s="32" t="str">
        <f>IF(I75936="OUTSTANDING",'Data Table Volumes'!$B$1-G75936,"NA")</f>
        <v>NA</v>
      </c>
    </row>
    <row r="75937" spans="17:17">
      <c r="Q75937" s="32" t="str">
        <f>IF(I75937="OUTSTANDING",'Data Table Volumes'!$B$1-G75937,"NA")</f>
        <v>NA</v>
      </c>
    </row>
    <row r="75938" spans="17:17">
      <c r="Q75938" s="32" t="str">
        <f>IF(I75938="OUTSTANDING",'Data Table Volumes'!$B$1-G75938,"NA")</f>
        <v>NA</v>
      </c>
    </row>
    <row r="75939" spans="17:17">
      <c r="Q75939" s="32" t="str">
        <f>IF(I75939="OUTSTANDING",'Data Table Volumes'!$B$1-G75939,"NA")</f>
        <v>NA</v>
      </c>
    </row>
    <row r="75940" spans="17:17">
      <c r="Q75940" s="32" t="str">
        <f>IF(I75940="OUTSTANDING",'Data Table Volumes'!$B$1-G75940,"NA")</f>
        <v>NA</v>
      </c>
    </row>
    <row r="75941" spans="17:17">
      <c r="Q75941" s="32" t="str">
        <f>IF(I75941="OUTSTANDING",'Data Table Volumes'!$B$1-G75941,"NA")</f>
        <v>NA</v>
      </c>
    </row>
    <row r="75942" spans="17:17">
      <c r="Q75942" s="32" t="str">
        <f>IF(I75942="OUTSTANDING",'Data Table Volumes'!$B$1-G75942,"NA")</f>
        <v>NA</v>
      </c>
    </row>
    <row r="75943" spans="17:17">
      <c r="Q75943" s="32" t="str">
        <f>IF(I75943="OUTSTANDING",'Data Table Volumes'!$B$1-G75943,"NA")</f>
        <v>NA</v>
      </c>
    </row>
    <row r="75944" spans="17:17">
      <c r="Q75944" s="32" t="str">
        <f>IF(I75944="OUTSTANDING",'Data Table Volumes'!$B$1-G75944,"NA")</f>
        <v>NA</v>
      </c>
    </row>
    <row r="75945" spans="17:17">
      <c r="Q75945" s="32" t="str">
        <f>IF(I75945="OUTSTANDING",'Data Table Volumes'!$B$1-G75945,"NA")</f>
        <v>NA</v>
      </c>
    </row>
    <row r="75946" spans="17:17">
      <c r="Q75946" s="32" t="str">
        <f>IF(I75946="OUTSTANDING",'Data Table Volumes'!$B$1-G75946,"NA")</f>
        <v>NA</v>
      </c>
    </row>
    <row r="75947" spans="17:17">
      <c r="Q75947" s="32" t="str">
        <f>IF(I75947="OUTSTANDING",'Data Table Volumes'!$B$1-G75947,"NA")</f>
        <v>NA</v>
      </c>
    </row>
    <row r="75948" spans="17:17">
      <c r="Q75948" s="32" t="str">
        <f>IF(I75948="OUTSTANDING",'Data Table Volumes'!$B$1-G75948,"NA")</f>
        <v>NA</v>
      </c>
    </row>
    <row r="75949" spans="17:17">
      <c r="Q75949" s="32" t="str">
        <f>IF(I75949="OUTSTANDING",'Data Table Volumes'!$B$1-G75949,"NA")</f>
        <v>NA</v>
      </c>
    </row>
    <row r="75950" spans="17:17">
      <c r="Q75950" s="32" t="str">
        <f>IF(I75950="OUTSTANDING",'Data Table Volumes'!$B$1-G75950,"NA")</f>
        <v>NA</v>
      </c>
    </row>
    <row r="75951" spans="17:17">
      <c r="Q75951" s="32" t="str">
        <f>IF(I75951="OUTSTANDING",'Data Table Volumes'!$B$1-G75951,"NA")</f>
        <v>NA</v>
      </c>
    </row>
    <row r="75952" spans="17:17">
      <c r="Q75952" s="32" t="str">
        <f>IF(I75952="OUTSTANDING",'Data Table Volumes'!$B$1-G75952,"NA")</f>
        <v>NA</v>
      </c>
    </row>
    <row r="75953" spans="17:17">
      <c r="Q75953" s="32" t="str">
        <f>IF(I75953="OUTSTANDING",'Data Table Volumes'!$B$1-G75953,"NA")</f>
        <v>NA</v>
      </c>
    </row>
    <row r="75954" spans="17:17">
      <c r="Q75954" s="32" t="str">
        <f>IF(I75954="OUTSTANDING",'Data Table Volumes'!$B$1-G75954,"NA")</f>
        <v>NA</v>
      </c>
    </row>
    <row r="75955" spans="17:17">
      <c r="Q75955" s="32" t="str">
        <f>IF(I75955="OUTSTANDING",'Data Table Volumes'!$B$1-G75955,"NA")</f>
        <v>NA</v>
      </c>
    </row>
    <row r="75956" spans="17:17">
      <c r="Q75956" s="32" t="str">
        <f>IF(I75956="OUTSTANDING",'Data Table Volumes'!$B$1-G75956,"NA")</f>
        <v>NA</v>
      </c>
    </row>
    <row r="75957" spans="17:17">
      <c r="Q75957" s="32" t="str">
        <f>IF(I75957="OUTSTANDING",'Data Table Volumes'!$B$1-G75957,"NA")</f>
        <v>NA</v>
      </c>
    </row>
    <row r="75958" spans="17:17">
      <c r="Q75958" s="32" t="str">
        <f>IF(I75958="OUTSTANDING",'Data Table Volumes'!$B$1-G75958,"NA")</f>
        <v>NA</v>
      </c>
    </row>
    <row r="75959" spans="17:17">
      <c r="Q75959" s="32" t="str">
        <f>IF(I75959="OUTSTANDING",'Data Table Volumes'!$B$1-G75959,"NA")</f>
        <v>NA</v>
      </c>
    </row>
    <row r="75960" spans="17:17">
      <c r="Q75960" s="32" t="str">
        <f>IF(I75960="OUTSTANDING",'Data Table Volumes'!$B$1-G75960,"NA")</f>
        <v>NA</v>
      </c>
    </row>
    <row r="75961" spans="17:17">
      <c r="Q75961" s="32" t="str">
        <f>IF(I75961="OUTSTANDING",'Data Table Volumes'!$B$1-G75961,"NA")</f>
        <v>NA</v>
      </c>
    </row>
    <row r="75962" spans="17:17">
      <c r="Q75962" s="32" t="str">
        <f>IF(I75962="OUTSTANDING",'Data Table Volumes'!$B$1-G75962,"NA")</f>
        <v>NA</v>
      </c>
    </row>
    <row r="75963" spans="17:17">
      <c r="Q75963" s="32" t="str">
        <f>IF(I75963="OUTSTANDING",'Data Table Volumes'!$B$1-G75963,"NA")</f>
        <v>NA</v>
      </c>
    </row>
    <row r="75964" spans="17:17">
      <c r="Q75964" s="32" t="str">
        <f>IF(I75964="OUTSTANDING",'Data Table Volumes'!$B$1-G75964,"NA")</f>
        <v>NA</v>
      </c>
    </row>
    <row r="75965" spans="17:17">
      <c r="Q75965" s="32" t="str">
        <f>IF(I75965="OUTSTANDING",'Data Table Volumes'!$B$1-G75965,"NA")</f>
        <v>NA</v>
      </c>
    </row>
    <row r="75966" spans="17:17">
      <c r="Q75966" s="32" t="str">
        <f>IF(I75966="OUTSTANDING",'Data Table Volumes'!$B$1-G75966,"NA")</f>
        <v>NA</v>
      </c>
    </row>
    <row r="75967" spans="17:17">
      <c r="Q75967" s="32" t="str">
        <f>IF(I75967="OUTSTANDING",'Data Table Volumes'!$B$1-G75967,"NA")</f>
        <v>NA</v>
      </c>
    </row>
    <row r="75968" spans="17:17">
      <c r="Q75968" s="32" t="str">
        <f>IF(I75968="OUTSTANDING",'Data Table Volumes'!$B$1-G75968,"NA")</f>
        <v>NA</v>
      </c>
    </row>
    <row r="75969" spans="17:17">
      <c r="Q75969" s="32" t="str">
        <f>IF(I75969="OUTSTANDING",'Data Table Volumes'!$B$1-G75969,"NA")</f>
        <v>NA</v>
      </c>
    </row>
    <row r="75970" spans="17:17">
      <c r="Q75970" s="32" t="str">
        <f>IF(I75970="OUTSTANDING",'Data Table Volumes'!$B$1-G75970,"NA")</f>
        <v>NA</v>
      </c>
    </row>
    <row r="75971" spans="17:17">
      <c r="Q75971" s="32" t="str">
        <f>IF(I75971="OUTSTANDING",'Data Table Volumes'!$B$1-G75971,"NA")</f>
        <v>NA</v>
      </c>
    </row>
    <row r="75972" spans="17:17">
      <c r="Q75972" s="32" t="str">
        <f>IF(I75972="OUTSTANDING",'Data Table Volumes'!$B$1-G75972,"NA")</f>
        <v>NA</v>
      </c>
    </row>
    <row r="75973" spans="17:17">
      <c r="Q75973" s="32" t="str">
        <f>IF(I75973="OUTSTANDING",'Data Table Volumes'!$B$1-G75973,"NA")</f>
        <v>NA</v>
      </c>
    </row>
    <row r="75974" spans="17:17">
      <c r="Q75974" s="32" t="str">
        <f>IF(I75974="OUTSTANDING",'Data Table Volumes'!$B$1-G75974,"NA")</f>
        <v>NA</v>
      </c>
    </row>
    <row r="75975" spans="17:17">
      <c r="Q75975" s="32" t="str">
        <f>IF(I75975="OUTSTANDING",'Data Table Volumes'!$B$1-G75975,"NA")</f>
        <v>NA</v>
      </c>
    </row>
    <row r="75976" spans="17:17">
      <c r="Q75976" s="32" t="str">
        <f>IF(I75976="OUTSTANDING",'Data Table Volumes'!$B$1-G75976,"NA")</f>
        <v>NA</v>
      </c>
    </row>
    <row r="75977" spans="17:17">
      <c r="Q75977" s="32" t="str">
        <f>IF(I75977="OUTSTANDING",'Data Table Volumes'!$B$1-G75977,"NA")</f>
        <v>NA</v>
      </c>
    </row>
    <row r="75978" spans="17:17">
      <c r="Q75978" s="32" t="str">
        <f>IF(I75978="OUTSTANDING",'Data Table Volumes'!$B$1-G75978,"NA")</f>
        <v>NA</v>
      </c>
    </row>
    <row r="75979" spans="17:17">
      <c r="Q75979" s="32" t="str">
        <f>IF(I75979="OUTSTANDING",'Data Table Volumes'!$B$1-G75979,"NA")</f>
        <v>NA</v>
      </c>
    </row>
    <row r="75980" spans="17:17">
      <c r="Q75980" s="32" t="str">
        <f>IF(I75980="OUTSTANDING",'Data Table Volumes'!$B$1-G75980,"NA")</f>
        <v>NA</v>
      </c>
    </row>
    <row r="75981" spans="17:17">
      <c r="Q75981" s="32" t="str">
        <f>IF(I75981="OUTSTANDING",'Data Table Volumes'!$B$1-G75981,"NA")</f>
        <v>NA</v>
      </c>
    </row>
    <row r="75982" spans="17:17">
      <c r="Q75982" s="32" t="str">
        <f>IF(I75982="OUTSTANDING",'Data Table Volumes'!$B$1-G75982,"NA")</f>
        <v>NA</v>
      </c>
    </row>
    <row r="75983" spans="17:17">
      <c r="Q75983" s="32" t="str">
        <f>IF(I75983="OUTSTANDING",'Data Table Volumes'!$B$1-G75983,"NA")</f>
        <v>NA</v>
      </c>
    </row>
    <row r="75984" spans="17:17">
      <c r="Q75984" s="32" t="str">
        <f>IF(I75984="OUTSTANDING",'Data Table Volumes'!$B$1-G75984,"NA")</f>
        <v>NA</v>
      </c>
    </row>
    <row r="75985" spans="17:17">
      <c r="Q75985" s="32" t="str">
        <f>IF(I75985="OUTSTANDING",'Data Table Volumes'!$B$1-G75985,"NA")</f>
        <v>NA</v>
      </c>
    </row>
    <row r="75986" spans="17:17">
      <c r="Q75986" s="32" t="str">
        <f>IF(I75986="OUTSTANDING",'Data Table Volumes'!$B$1-G75986,"NA")</f>
        <v>NA</v>
      </c>
    </row>
    <row r="75987" spans="17:17">
      <c r="Q75987" s="32" t="str">
        <f>IF(I75987="OUTSTANDING",'Data Table Volumes'!$B$1-G75987,"NA")</f>
        <v>NA</v>
      </c>
    </row>
    <row r="75988" spans="17:17">
      <c r="Q75988" s="32" t="str">
        <f>IF(I75988="OUTSTANDING",'Data Table Volumes'!$B$1-G75988,"NA")</f>
        <v>NA</v>
      </c>
    </row>
    <row r="75989" spans="17:17">
      <c r="Q75989" s="32" t="str">
        <f>IF(I75989="OUTSTANDING",'Data Table Volumes'!$B$1-G75989,"NA")</f>
        <v>NA</v>
      </c>
    </row>
    <row r="75990" spans="17:17">
      <c r="Q75990" s="32" t="str">
        <f>IF(I75990="OUTSTANDING",'Data Table Volumes'!$B$1-G75990,"NA")</f>
        <v>NA</v>
      </c>
    </row>
    <row r="75991" spans="17:17">
      <c r="Q75991" s="32" t="str">
        <f>IF(I75991="OUTSTANDING",'Data Table Volumes'!$B$1-G75991,"NA")</f>
        <v>NA</v>
      </c>
    </row>
    <row r="75992" spans="17:17">
      <c r="Q75992" s="32" t="str">
        <f>IF(I75992="OUTSTANDING",'Data Table Volumes'!$B$1-G75992,"NA")</f>
        <v>NA</v>
      </c>
    </row>
    <row r="75993" spans="17:17">
      <c r="Q75993" s="32" t="str">
        <f>IF(I75993="OUTSTANDING",'Data Table Volumes'!$B$1-G75993,"NA")</f>
        <v>NA</v>
      </c>
    </row>
    <row r="75994" spans="17:17">
      <c r="Q75994" s="32" t="str">
        <f>IF(I75994="OUTSTANDING",'Data Table Volumes'!$B$1-G75994,"NA")</f>
        <v>NA</v>
      </c>
    </row>
    <row r="75995" spans="17:17">
      <c r="Q75995" s="32" t="str">
        <f>IF(I75995="OUTSTANDING",'Data Table Volumes'!$B$1-G75995,"NA")</f>
        <v>NA</v>
      </c>
    </row>
    <row r="75996" spans="17:17">
      <c r="Q75996" s="32" t="str">
        <f>IF(I75996="OUTSTANDING",'Data Table Volumes'!$B$1-G75996,"NA")</f>
        <v>NA</v>
      </c>
    </row>
    <row r="75997" spans="17:17">
      <c r="Q75997" s="32" t="str">
        <f>IF(I75997="OUTSTANDING",'Data Table Volumes'!$B$1-G75997,"NA")</f>
        <v>NA</v>
      </c>
    </row>
    <row r="75998" spans="17:17">
      <c r="Q75998" s="32" t="str">
        <f>IF(I75998="OUTSTANDING",'Data Table Volumes'!$B$1-G75998,"NA")</f>
        <v>NA</v>
      </c>
    </row>
    <row r="75999" spans="17:17">
      <c r="Q75999" s="32" t="str">
        <f>IF(I75999="OUTSTANDING",'Data Table Volumes'!$B$1-G75999,"NA")</f>
        <v>NA</v>
      </c>
    </row>
    <row r="76000" spans="17:17">
      <c r="Q76000" s="32" t="str">
        <f>IF(I76000="OUTSTANDING",'Data Table Volumes'!$B$1-G76000,"NA")</f>
        <v>NA</v>
      </c>
    </row>
    <row r="76001" spans="17:17">
      <c r="Q76001" s="32" t="str">
        <f>IF(I76001="OUTSTANDING",'Data Table Volumes'!$B$1-G76001,"NA")</f>
        <v>NA</v>
      </c>
    </row>
    <row r="76002" spans="17:17">
      <c r="Q76002" s="32" t="str">
        <f>IF(I76002="OUTSTANDING",'Data Table Volumes'!$B$1-G76002,"NA")</f>
        <v>NA</v>
      </c>
    </row>
    <row r="76003" spans="17:17">
      <c r="Q76003" s="32" t="str">
        <f>IF(I76003="OUTSTANDING",'Data Table Volumes'!$B$1-G76003,"NA")</f>
        <v>NA</v>
      </c>
    </row>
    <row r="76004" spans="17:17">
      <c r="Q76004" s="32" t="str">
        <f>IF(I76004="OUTSTANDING",'Data Table Volumes'!$B$1-G76004,"NA")</f>
        <v>NA</v>
      </c>
    </row>
    <row r="76005" spans="17:17">
      <c r="Q76005" s="32" t="str">
        <f>IF(I76005="OUTSTANDING",'Data Table Volumes'!$B$1-G76005,"NA")</f>
        <v>NA</v>
      </c>
    </row>
    <row r="76006" spans="17:17">
      <c r="Q76006" s="32" t="str">
        <f>IF(I76006="OUTSTANDING",'Data Table Volumes'!$B$1-G76006,"NA")</f>
        <v>NA</v>
      </c>
    </row>
    <row r="76007" spans="17:17">
      <c r="Q76007" s="32" t="str">
        <f>IF(I76007="OUTSTANDING",'Data Table Volumes'!$B$1-G76007,"NA")</f>
        <v>NA</v>
      </c>
    </row>
    <row r="76008" spans="17:17">
      <c r="Q76008" s="32" t="str">
        <f>IF(I76008="OUTSTANDING",'Data Table Volumes'!$B$1-G76008,"NA")</f>
        <v>NA</v>
      </c>
    </row>
    <row r="76009" spans="17:17">
      <c r="Q76009" s="32" t="str">
        <f>IF(I76009="OUTSTANDING",'Data Table Volumes'!$B$1-G76009,"NA")</f>
        <v>NA</v>
      </c>
    </row>
    <row r="76010" spans="17:17">
      <c r="Q76010" s="32" t="str">
        <f>IF(I76010="OUTSTANDING",'Data Table Volumes'!$B$1-G76010,"NA")</f>
        <v>NA</v>
      </c>
    </row>
    <row r="76011" spans="17:17">
      <c r="Q76011" s="32" t="str">
        <f>IF(I76011="OUTSTANDING",'Data Table Volumes'!$B$1-G76011,"NA")</f>
        <v>NA</v>
      </c>
    </row>
    <row r="76012" spans="17:17">
      <c r="Q76012" s="32" t="str">
        <f>IF(I76012="OUTSTANDING",'Data Table Volumes'!$B$1-G76012,"NA")</f>
        <v>NA</v>
      </c>
    </row>
    <row r="76013" spans="17:17">
      <c r="Q76013" s="32" t="str">
        <f>IF(I76013="OUTSTANDING",'Data Table Volumes'!$B$1-G76013,"NA")</f>
        <v>NA</v>
      </c>
    </row>
    <row r="76014" spans="17:17">
      <c r="Q76014" s="32" t="str">
        <f>IF(I76014="OUTSTANDING",'Data Table Volumes'!$B$1-G76014,"NA")</f>
        <v>NA</v>
      </c>
    </row>
    <row r="76015" spans="17:17">
      <c r="Q76015" s="32" t="str">
        <f>IF(I76015="OUTSTANDING",'Data Table Volumes'!$B$1-G76015,"NA")</f>
        <v>NA</v>
      </c>
    </row>
    <row r="76016" spans="17:17">
      <c r="Q76016" s="32" t="str">
        <f>IF(I76016="OUTSTANDING",'Data Table Volumes'!$B$1-G76016,"NA")</f>
        <v>NA</v>
      </c>
    </row>
    <row r="76017" spans="17:17">
      <c r="Q76017" s="32" t="str">
        <f>IF(I76017="OUTSTANDING",'Data Table Volumes'!$B$1-G76017,"NA")</f>
        <v>NA</v>
      </c>
    </row>
    <row r="76018" spans="17:17">
      <c r="Q76018" s="32" t="str">
        <f>IF(I76018="OUTSTANDING",'Data Table Volumes'!$B$1-G76018,"NA")</f>
        <v>NA</v>
      </c>
    </row>
    <row r="76019" spans="17:17">
      <c r="Q76019" s="32" t="str">
        <f>IF(I76019="OUTSTANDING",'Data Table Volumes'!$B$1-G76019,"NA")</f>
        <v>NA</v>
      </c>
    </row>
    <row r="76020" spans="17:17">
      <c r="Q76020" s="32" t="str">
        <f>IF(I76020="OUTSTANDING",'Data Table Volumes'!$B$1-G76020,"NA")</f>
        <v>NA</v>
      </c>
    </row>
    <row r="76021" spans="17:17">
      <c r="Q76021" s="32" t="str">
        <f>IF(I76021="OUTSTANDING",'Data Table Volumes'!$B$1-G76021,"NA")</f>
        <v>NA</v>
      </c>
    </row>
    <row r="76022" spans="17:17">
      <c r="Q76022" s="32" t="str">
        <f>IF(I76022="OUTSTANDING",'Data Table Volumes'!$B$1-G76022,"NA")</f>
        <v>NA</v>
      </c>
    </row>
    <row r="76023" spans="17:17">
      <c r="Q76023" s="32" t="str">
        <f>IF(I76023="OUTSTANDING",'Data Table Volumes'!$B$1-G76023,"NA")</f>
        <v>NA</v>
      </c>
    </row>
    <row r="76024" spans="17:17">
      <c r="Q76024" s="32" t="str">
        <f>IF(I76024="OUTSTANDING",'Data Table Volumes'!$B$1-G76024,"NA")</f>
        <v>NA</v>
      </c>
    </row>
    <row r="76025" spans="17:17">
      <c r="Q76025" s="32" t="str">
        <f>IF(I76025="OUTSTANDING",'Data Table Volumes'!$B$1-G76025,"NA")</f>
        <v>NA</v>
      </c>
    </row>
    <row r="76026" spans="17:17">
      <c r="Q76026" s="32" t="str">
        <f>IF(I76026="OUTSTANDING",'Data Table Volumes'!$B$1-G76026,"NA")</f>
        <v>NA</v>
      </c>
    </row>
    <row r="76027" spans="17:17">
      <c r="Q76027" s="32" t="str">
        <f>IF(I76027="OUTSTANDING",'Data Table Volumes'!$B$1-G76027,"NA")</f>
        <v>NA</v>
      </c>
    </row>
    <row r="76028" spans="17:17">
      <c r="Q76028" s="32" t="str">
        <f>IF(I76028="OUTSTANDING",'Data Table Volumes'!$B$1-G76028,"NA")</f>
        <v>NA</v>
      </c>
    </row>
    <row r="76029" spans="17:17">
      <c r="Q76029" s="32" t="str">
        <f>IF(I76029="OUTSTANDING",'Data Table Volumes'!$B$1-G76029,"NA")</f>
        <v>NA</v>
      </c>
    </row>
    <row r="76030" spans="17:17">
      <c r="Q76030" s="32" t="str">
        <f>IF(I76030="OUTSTANDING",'Data Table Volumes'!$B$1-G76030,"NA")</f>
        <v>NA</v>
      </c>
    </row>
    <row r="76031" spans="17:17">
      <c r="Q76031" s="32" t="str">
        <f>IF(I76031="OUTSTANDING",'Data Table Volumes'!$B$1-G76031,"NA")</f>
        <v>NA</v>
      </c>
    </row>
    <row r="76032" spans="17:17">
      <c r="Q76032" s="32" t="str">
        <f>IF(I76032="OUTSTANDING",'Data Table Volumes'!$B$1-G76032,"NA")</f>
        <v>NA</v>
      </c>
    </row>
    <row r="76033" spans="17:17">
      <c r="Q76033" s="32" t="str">
        <f>IF(I76033="OUTSTANDING",'Data Table Volumes'!$B$1-G76033,"NA")</f>
        <v>NA</v>
      </c>
    </row>
    <row r="76034" spans="17:17">
      <c r="Q76034" s="32" t="str">
        <f>IF(I76034="OUTSTANDING",'Data Table Volumes'!$B$1-G76034,"NA")</f>
        <v>NA</v>
      </c>
    </row>
    <row r="76035" spans="17:17">
      <c r="Q76035" s="32" t="str">
        <f>IF(I76035="OUTSTANDING",'Data Table Volumes'!$B$1-G76035,"NA")</f>
        <v>NA</v>
      </c>
    </row>
    <row r="76036" spans="17:17">
      <c r="Q76036" s="32" t="str">
        <f>IF(I76036="OUTSTANDING",'Data Table Volumes'!$B$1-G76036,"NA")</f>
        <v>NA</v>
      </c>
    </row>
    <row r="76037" spans="17:17">
      <c r="Q76037" s="32" t="str">
        <f>IF(I76037="OUTSTANDING",'Data Table Volumes'!$B$1-G76037,"NA")</f>
        <v>NA</v>
      </c>
    </row>
    <row r="76038" spans="17:17">
      <c r="Q76038" s="32" t="str">
        <f>IF(I76038="OUTSTANDING",'Data Table Volumes'!$B$1-G76038,"NA")</f>
        <v>NA</v>
      </c>
    </row>
    <row r="76039" spans="17:17">
      <c r="Q76039" s="32" t="str">
        <f>IF(I76039="OUTSTANDING",'Data Table Volumes'!$B$1-G76039,"NA")</f>
        <v>NA</v>
      </c>
    </row>
    <row r="76040" spans="17:17">
      <c r="Q76040" s="32" t="str">
        <f>IF(I76040="OUTSTANDING",'Data Table Volumes'!$B$1-G76040,"NA")</f>
        <v>NA</v>
      </c>
    </row>
    <row r="76041" spans="17:17">
      <c r="Q76041" s="32" t="str">
        <f>IF(I76041="OUTSTANDING",'Data Table Volumes'!$B$1-G76041,"NA")</f>
        <v>NA</v>
      </c>
    </row>
    <row r="76042" spans="17:17">
      <c r="Q76042" s="32" t="str">
        <f>IF(I76042="OUTSTANDING",'Data Table Volumes'!$B$1-G76042,"NA")</f>
        <v>NA</v>
      </c>
    </row>
    <row r="76043" spans="17:17">
      <c r="Q76043" s="32" t="str">
        <f>IF(I76043="OUTSTANDING",'Data Table Volumes'!$B$1-G76043,"NA")</f>
        <v>NA</v>
      </c>
    </row>
    <row r="76044" spans="17:17">
      <c r="Q76044" s="32" t="str">
        <f>IF(I76044="OUTSTANDING",'Data Table Volumes'!$B$1-G76044,"NA")</f>
        <v>NA</v>
      </c>
    </row>
    <row r="76045" spans="17:17">
      <c r="Q76045" s="32" t="str">
        <f>IF(I76045="OUTSTANDING",'Data Table Volumes'!$B$1-G76045,"NA")</f>
        <v>NA</v>
      </c>
    </row>
    <row r="76046" spans="17:17">
      <c r="Q76046" s="32" t="str">
        <f>IF(I76046="OUTSTANDING",'Data Table Volumes'!$B$1-G76046,"NA")</f>
        <v>NA</v>
      </c>
    </row>
    <row r="76047" spans="17:17">
      <c r="Q76047" s="32" t="str">
        <f>IF(I76047="OUTSTANDING",'Data Table Volumes'!$B$1-G76047,"NA")</f>
        <v>NA</v>
      </c>
    </row>
    <row r="76048" spans="17:17">
      <c r="Q76048" s="32" t="str">
        <f>IF(I76048="OUTSTANDING",'Data Table Volumes'!$B$1-G76048,"NA")</f>
        <v>NA</v>
      </c>
    </row>
    <row r="76049" spans="17:17">
      <c r="Q76049" s="32" t="str">
        <f>IF(I76049="OUTSTANDING",'Data Table Volumes'!$B$1-G76049,"NA")</f>
        <v>NA</v>
      </c>
    </row>
    <row r="76050" spans="17:17">
      <c r="Q76050" s="32" t="str">
        <f>IF(I76050="OUTSTANDING",'Data Table Volumes'!$B$1-G76050,"NA")</f>
        <v>NA</v>
      </c>
    </row>
    <row r="76051" spans="17:17">
      <c r="Q76051" s="32" t="str">
        <f>IF(I76051="OUTSTANDING",'Data Table Volumes'!$B$1-G76051,"NA")</f>
        <v>NA</v>
      </c>
    </row>
    <row r="76052" spans="17:17">
      <c r="Q76052" s="32" t="str">
        <f>IF(I76052="OUTSTANDING",'Data Table Volumes'!$B$1-G76052,"NA")</f>
        <v>NA</v>
      </c>
    </row>
    <row r="76053" spans="17:17">
      <c r="Q76053" s="32" t="str">
        <f>IF(I76053="OUTSTANDING",'Data Table Volumes'!$B$1-G76053,"NA")</f>
        <v>NA</v>
      </c>
    </row>
    <row r="76054" spans="17:17">
      <c r="Q76054" s="32" t="str">
        <f>IF(I76054="OUTSTANDING",'Data Table Volumes'!$B$1-G76054,"NA")</f>
        <v>NA</v>
      </c>
    </row>
    <row r="76055" spans="17:17">
      <c r="Q76055" s="32" t="str">
        <f>IF(I76055="OUTSTANDING",'Data Table Volumes'!$B$1-G76055,"NA")</f>
        <v>NA</v>
      </c>
    </row>
    <row r="76056" spans="17:17">
      <c r="Q76056" s="32" t="str">
        <f>IF(I76056="OUTSTANDING",'Data Table Volumes'!$B$1-G76056,"NA")</f>
        <v>NA</v>
      </c>
    </row>
    <row r="76057" spans="17:17">
      <c r="Q76057" s="32" t="str">
        <f>IF(I76057="OUTSTANDING",'Data Table Volumes'!$B$1-G76057,"NA")</f>
        <v>NA</v>
      </c>
    </row>
    <row r="76058" spans="17:17">
      <c r="Q76058" s="32" t="str">
        <f>IF(I76058="OUTSTANDING",'Data Table Volumes'!$B$1-G76058,"NA")</f>
        <v>NA</v>
      </c>
    </row>
    <row r="76059" spans="17:17">
      <c r="Q76059" s="32" t="str">
        <f>IF(I76059="OUTSTANDING",'Data Table Volumes'!$B$1-G76059,"NA")</f>
        <v>NA</v>
      </c>
    </row>
    <row r="76060" spans="17:17">
      <c r="Q76060" s="32" t="str">
        <f>IF(I76060="OUTSTANDING",'Data Table Volumes'!$B$1-G76060,"NA")</f>
        <v>NA</v>
      </c>
    </row>
    <row r="76061" spans="17:17">
      <c r="Q76061" s="32" t="str">
        <f>IF(I76061="OUTSTANDING",'Data Table Volumes'!$B$1-G76061,"NA")</f>
        <v>NA</v>
      </c>
    </row>
    <row r="76062" spans="17:17">
      <c r="Q76062" s="32" t="str">
        <f>IF(I76062="OUTSTANDING",'Data Table Volumes'!$B$1-G76062,"NA")</f>
        <v>NA</v>
      </c>
    </row>
    <row r="76063" spans="17:17">
      <c r="Q76063" s="32" t="str">
        <f>IF(I76063="OUTSTANDING",'Data Table Volumes'!$B$1-G76063,"NA")</f>
        <v>NA</v>
      </c>
    </row>
    <row r="76064" spans="17:17">
      <c r="Q76064" s="32" t="str">
        <f>IF(I76064="OUTSTANDING",'Data Table Volumes'!$B$1-G76064,"NA")</f>
        <v>NA</v>
      </c>
    </row>
    <row r="76065" spans="17:17">
      <c r="Q76065" s="32" t="str">
        <f>IF(I76065="OUTSTANDING",'Data Table Volumes'!$B$1-G76065,"NA")</f>
        <v>NA</v>
      </c>
    </row>
    <row r="76066" spans="17:17">
      <c r="Q76066" s="32" t="str">
        <f>IF(I76066="OUTSTANDING",'Data Table Volumes'!$B$1-G76066,"NA")</f>
        <v>NA</v>
      </c>
    </row>
    <row r="76067" spans="17:17">
      <c r="Q76067" s="32" t="str">
        <f>IF(I76067="OUTSTANDING",'Data Table Volumes'!$B$1-G76067,"NA")</f>
        <v>NA</v>
      </c>
    </row>
    <row r="76068" spans="17:17">
      <c r="Q76068" s="32" t="str">
        <f>IF(I76068="OUTSTANDING",'Data Table Volumes'!$B$1-G76068,"NA")</f>
        <v>NA</v>
      </c>
    </row>
    <row r="76069" spans="17:17">
      <c r="Q76069" s="32" t="str">
        <f>IF(I76069="OUTSTANDING",'Data Table Volumes'!$B$1-G76069,"NA")</f>
        <v>NA</v>
      </c>
    </row>
    <row r="76070" spans="17:17">
      <c r="Q76070" s="32" t="str">
        <f>IF(I76070="OUTSTANDING",'Data Table Volumes'!$B$1-G76070,"NA")</f>
        <v>NA</v>
      </c>
    </row>
    <row r="76071" spans="17:17">
      <c r="Q76071" s="32" t="str">
        <f>IF(I76071="OUTSTANDING",'Data Table Volumes'!$B$1-G76071,"NA")</f>
        <v>NA</v>
      </c>
    </row>
    <row r="76072" spans="17:17">
      <c r="Q76072" s="32" t="str">
        <f>IF(I76072="OUTSTANDING",'Data Table Volumes'!$B$1-G76072,"NA")</f>
        <v>NA</v>
      </c>
    </row>
    <row r="76073" spans="17:17">
      <c r="Q76073" s="32" t="str">
        <f>IF(I76073="OUTSTANDING",'Data Table Volumes'!$B$1-G76073,"NA")</f>
        <v>NA</v>
      </c>
    </row>
    <row r="76074" spans="17:17">
      <c r="Q76074" s="32" t="str">
        <f>IF(I76074="OUTSTANDING",'Data Table Volumes'!$B$1-G76074,"NA")</f>
        <v>NA</v>
      </c>
    </row>
    <row r="76075" spans="17:17">
      <c r="Q76075" s="32" t="str">
        <f>IF(I76075="OUTSTANDING",'Data Table Volumes'!$B$1-G76075,"NA")</f>
        <v>NA</v>
      </c>
    </row>
    <row r="76076" spans="17:17">
      <c r="Q76076" s="32" t="str">
        <f>IF(I76076="OUTSTANDING",'Data Table Volumes'!$B$1-G76076,"NA")</f>
        <v>NA</v>
      </c>
    </row>
    <row r="76077" spans="17:17">
      <c r="Q76077" s="32" t="str">
        <f>IF(I76077="OUTSTANDING",'Data Table Volumes'!$B$1-G76077,"NA")</f>
        <v>NA</v>
      </c>
    </row>
    <row r="76078" spans="17:17">
      <c r="Q76078" s="32" t="str">
        <f>IF(I76078="OUTSTANDING",'Data Table Volumes'!$B$1-G76078,"NA")</f>
        <v>NA</v>
      </c>
    </row>
    <row r="76079" spans="17:17">
      <c r="Q76079" s="32" t="str">
        <f>IF(I76079="OUTSTANDING",'Data Table Volumes'!$B$1-G76079,"NA")</f>
        <v>NA</v>
      </c>
    </row>
    <row r="76080" spans="17:17">
      <c r="Q76080" s="32" t="str">
        <f>IF(I76080="OUTSTANDING",'Data Table Volumes'!$B$1-G76080,"NA")</f>
        <v>NA</v>
      </c>
    </row>
    <row r="76081" spans="17:17">
      <c r="Q76081" s="32" t="str">
        <f>IF(I76081="OUTSTANDING",'Data Table Volumes'!$B$1-G76081,"NA")</f>
        <v>NA</v>
      </c>
    </row>
    <row r="76082" spans="17:17">
      <c r="Q76082" s="32" t="str">
        <f>IF(I76082="OUTSTANDING",'Data Table Volumes'!$B$1-G76082,"NA")</f>
        <v>NA</v>
      </c>
    </row>
    <row r="76083" spans="17:17">
      <c r="Q76083" s="32" t="str">
        <f>IF(I76083="OUTSTANDING",'Data Table Volumes'!$B$1-G76083,"NA")</f>
        <v>NA</v>
      </c>
    </row>
    <row r="76084" spans="17:17">
      <c r="Q76084" s="32" t="str">
        <f>IF(I76084="OUTSTANDING",'Data Table Volumes'!$B$1-G76084,"NA")</f>
        <v>NA</v>
      </c>
    </row>
    <row r="76085" spans="17:17">
      <c r="Q76085" s="32" t="str">
        <f>IF(I76085="OUTSTANDING",'Data Table Volumes'!$B$1-G76085,"NA")</f>
        <v>NA</v>
      </c>
    </row>
    <row r="76086" spans="17:17">
      <c r="Q76086" s="32" t="str">
        <f>IF(I76086="OUTSTANDING",'Data Table Volumes'!$B$1-G76086,"NA")</f>
        <v>NA</v>
      </c>
    </row>
    <row r="76087" spans="17:17">
      <c r="Q76087" s="32" t="str">
        <f>IF(I76087="OUTSTANDING",'Data Table Volumes'!$B$1-G76087,"NA")</f>
        <v>NA</v>
      </c>
    </row>
    <row r="76088" spans="17:17">
      <c r="Q76088" s="32" t="str">
        <f>IF(I76088="OUTSTANDING",'Data Table Volumes'!$B$1-G76088,"NA")</f>
        <v>NA</v>
      </c>
    </row>
    <row r="76089" spans="17:17">
      <c r="Q76089" s="32" t="str">
        <f>IF(I76089="OUTSTANDING",'Data Table Volumes'!$B$1-G76089,"NA")</f>
        <v>NA</v>
      </c>
    </row>
    <row r="76090" spans="17:17">
      <c r="Q76090" s="32" t="str">
        <f>IF(I76090="OUTSTANDING",'Data Table Volumes'!$B$1-G76090,"NA")</f>
        <v>NA</v>
      </c>
    </row>
    <row r="76091" spans="17:17">
      <c r="Q76091" s="32" t="str">
        <f>IF(I76091="OUTSTANDING",'Data Table Volumes'!$B$1-G76091,"NA")</f>
        <v>NA</v>
      </c>
    </row>
    <row r="76092" spans="17:17">
      <c r="Q76092" s="32" t="str">
        <f>IF(I76092="OUTSTANDING",'Data Table Volumes'!$B$1-G76092,"NA")</f>
        <v>NA</v>
      </c>
    </row>
    <row r="76093" spans="17:17">
      <c r="Q76093" s="32" t="str">
        <f>IF(I76093="OUTSTANDING",'Data Table Volumes'!$B$1-G76093,"NA")</f>
        <v>NA</v>
      </c>
    </row>
    <row r="76094" spans="17:17">
      <c r="Q76094" s="32" t="str">
        <f>IF(I76094="OUTSTANDING",'Data Table Volumes'!$B$1-G76094,"NA")</f>
        <v>NA</v>
      </c>
    </row>
    <row r="76095" spans="17:17">
      <c r="Q76095" s="32" t="str">
        <f>IF(I76095="OUTSTANDING",'Data Table Volumes'!$B$1-G76095,"NA")</f>
        <v>NA</v>
      </c>
    </row>
    <row r="76096" spans="17:17">
      <c r="Q76096" s="32" t="str">
        <f>IF(I76096="OUTSTANDING",'Data Table Volumes'!$B$1-G76096,"NA")</f>
        <v>NA</v>
      </c>
    </row>
    <row r="76097" spans="17:17">
      <c r="Q76097" s="32" t="str">
        <f>IF(I76097="OUTSTANDING",'Data Table Volumes'!$B$1-G76097,"NA")</f>
        <v>NA</v>
      </c>
    </row>
    <row r="76098" spans="17:17">
      <c r="Q76098" s="32" t="str">
        <f>IF(I76098="OUTSTANDING",'Data Table Volumes'!$B$1-G76098,"NA")</f>
        <v>NA</v>
      </c>
    </row>
    <row r="76099" spans="17:17">
      <c r="Q76099" s="32" t="str">
        <f>IF(I76099="OUTSTANDING",'Data Table Volumes'!$B$1-G76099,"NA")</f>
        <v>NA</v>
      </c>
    </row>
    <row r="76100" spans="17:17">
      <c r="Q76100" s="32" t="str">
        <f>IF(I76100="OUTSTANDING",'Data Table Volumes'!$B$1-G76100,"NA")</f>
        <v>NA</v>
      </c>
    </row>
    <row r="76101" spans="17:17">
      <c r="Q76101" s="32" t="str">
        <f>IF(I76101="OUTSTANDING",'Data Table Volumes'!$B$1-G76101,"NA")</f>
        <v>NA</v>
      </c>
    </row>
    <row r="76102" spans="17:17">
      <c r="Q76102" s="32" t="str">
        <f>IF(I76102="OUTSTANDING",'Data Table Volumes'!$B$1-G76102,"NA")</f>
        <v>NA</v>
      </c>
    </row>
    <row r="76103" spans="17:17">
      <c r="Q76103" s="32" t="str">
        <f>IF(I76103="OUTSTANDING",'Data Table Volumes'!$B$1-G76103,"NA")</f>
        <v>NA</v>
      </c>
    </row>
    <row r="76104" spans="17:17">
      <c r="Q76104" s="32" t="str">
        <f>IF(I76104="OUTSTANDING",'Data Table Volumes'!$B$1-G76104,"NA")</f>
        <v>NA</v>
      </c>
    </row>
    <row r="76105" spans="17:17">
      <c r="Q76105" s="32" t="str">
        <f>IF(I76105="OUTSTANDING",'Data Table Volumes'!$B$1-G76105,"NA")</f>
        <v>NA</v>
      </c>
    </row>
    <row r="76106" spans="17:17">
      <c r="Q76106" s="32" t="str">
        <f>IF(I76106="OUTSTANDING",'Data Table Volumes'!$B$1-G76106,"NA")</f>
        <v>NA</v>
      </c>
    </row>
    <row r="76107" spans="17:17">
      <c r="Q76107" s="32" t="str">
        <f>IF(I76107="OUTSTANDING",'Data Table Volumes'!$B$1-G76107,"NA")</f>
        <v>NA</v>
      </c>
    </row>
    <row r="76108" spans="17:17">
      <c r="Q76108" s="32" t="str">
        <f>IF(I76108="OUTSTANDING",'Data Table Volumes'!$B$1-G76108,"NA")</f>
        <v>NA</v>
      </c>
    </row>
    <row r="76109" spans="17:17">
      <c r="Q76109" s="32" t="str">
        <f>IF(I76109="OUTSTANDING",'Data Table Volumes'!$B$1-G76109,"NA")</f>
        <v>NA</v>
      </c>
    </row>
    <row r="76110" spans="17:17">
      <c r="Q76110" s="32" t="str">
        <f>IF(I76110="OUTSTANDING",'Data Table Volumes'!$B$1-G76110,"NA")</f>
        <v>NA</v>
      </c>
    </row>
    <row r="76111" spans="17:17">
      <c r="Q76111" s="32" t="str">
        <f>IF(I76111="OUTSTANDING",'Data Table Volumes'!$B$1-G76111,"NA")</f>
        <v>NA</v>
      </c>
    </row>
    <row r="76112" spans="17:17">
      <c r="Q76112" s="32" t="str">
        <f>IF(I76112="OUTSTANDING",'Data Table Volumes'!$B$1-G76112,"NA")</f>
        <v>NA</v>
      </c>
    </row>
    <row r="76113" spans="17:17">
      <c r="Q76113" s="32" t="str">
        <f>IF(I76113="OUTSTANDING",'Data Table Volumes'!$B$1-G76113,"NA")</f>
        <v>NA</v>
      </c>
    </row>
    <row r="76114" spans="17:17">
      <c r="Q76114" s="32" t="str">
        <f>IF(I76114="OUTSTANDING",'Data Table Volumes'!$B$1-G76114,"NA")</f>
        <v>NA</v>
      </c>
    </row>
    <row r="76115" spans="17:17">
      <c r="Q76115" s="32" t="str">
        <f>IF(I76115="OUTSTANDING",'Data Table Volumes'!$B$1-G76115,"NA")</f>
        <v>NA</v>
      </c>
    </row>
    <row r="76116" spans="17:17">
      <c r="Q76116" s="32" t="str">
        <f>IF(I76116="OUTSTANDING",'Data Table Volumes'!$B$1-G76116,"NA")</f>
        <v>NA</v>
      </c>
    </row>
    <row r="76117" spans="17:17">
      <c r="Q76117" s="32" t="str">
        <f>IF(I76117="OUTSTANDING",'Data Table Volumes'!$B$1-G76117,"NA")</f>
        <v>NA</v>
      </c>
    </row>
    <row r="76118" spans="17:17">
      <c r="Q76118" s="32" t="str">
        <f>IF(I76118="OUTSTANDING",'Data Table Volumes'!$B$1-G76118,"NA")</f>
        <v>NA</v>
      </c>
    </row>
    <row r="76119" spans="17:17">
      <c r="Q76119" s="32" t="str">
        <f>IF(I76119="OUTSTANDING",'Data Table Volumes'!$B$1-G76119,"NA")</f>
        <v>NA</v>
      </c>
    </row>
    <row r="76120" spans="17:17">
      <c r="Q76120" s="32" t="str">
        <f>IF(I76120="OUTSTANDING",'Data Table Volumes'!$B$1-G76120,"NA")</f>
        <v>NA</v>
      </c>
    </row>
    <row r="76121" spans="17:17">
      <c r="Q76121" s="32" t="str">
        <f>IF(I76121="OUTSTANDING",'Data Table Volumes'!$B$1-G76121,"NA")</f>
        <v>NA</v>
      </c>
    </row>
    <row r="76122" spans="17:17">
      <c r="Q76122" s="32" t="str">
        <f>IF(I76122="OUTSTANDING",'Data Table Volumes'!$B$1-G76122,"NA")</f>
        <v>NA</v>
      </c>
    </row>
    <row r="76123" spans="17:17">
      <c r="Q76123" s="32" t="str">
        <f>IF(I76123="OUTSTANDING",'Data Table Volumes'!$B$1-G76123,"NA")</f>
        <v>NA</v>
      </c>
    </row>
    <row r="76124" spans="17:17">
      <c r="Q76124" s="32" t="str">
        <f>IF(I76124="OUTSTANDING",'Data Table Volumes'!$B$1-G76124,"NA")</f>
        <v>NA</v>
      </c>
    </row>
    <row r="76125" spans="17:17">
      <c r="Q76125" s="32" t="str">
        <f>IF(I76125="OUTSTANDING",'Data Table Volumes'!$B$1-G76125,"NA")</f>
        <v>NA</v>
      </c>
    </row>
    <row r="76126" spans="17:17">
      <c r="Q76126" s="32" t="str">
        <f>IF(I76126="OUTSTANDING",'Data Table Volumes'!$B$1-G76126,"NA")</f>
        <v>NA</v>
      </c>
    </row>
    <row r="76127" spans="17:17">
      <c r="Q76127" s="32" t="str">
        <f>IF(I76127="OUTSTANDING",'Data Table Volumes'!$B$1-G76127,"NA")</f>
        <v>NA</v>
      </c>
    </row>
    <row r="76128" spans="17:17">
      <c r="Q76128" s="32" t="str">
        <f>IF(I76128="OUTSTANDING",'Data Table Volumes'!$B$1-G76128,"NA")</f>
        <v>NA</v>
      </c>
    </row>
    <row r="76129" spans="17:17">
      <c r="Q76129" s="32" t="str">
        <f>IF(I76129="OUTSTANDING",'Data Table Volumes'!$B$1-G76129,"NA")</f>
        <v>NA</v>
      </c>
    </row>
    <row r="76130" spans="17:17">
      <c r="Q76130" s="32" t="str">
        <f>IF(I76130="OUTSTANDING",'Data Table Volumes'!$B$1-G76130,"NA")</f>
        <v>NA</v>
      </c>
    </row>
    <row r="76131" spans="17:17">
      <c r="Q76131" s="32" t="str">
        <f>IF(I76131="OUTSTANDING",'Data Table Volumes'!$B$1-G76131,"NA")</f>
        <v>NA</v>
      </c>
    </row>
    <row r="76132" spans="17:17">
      <c r="Q76132" s="32" t="str">
        <f>IF(I76132="OUTSTANDING",'Data Table Volumes'!$B$1-G76132,"NA")</f>
        <v>NA</v>
      </c>
    </row>
    <row r="76133" spans="17:17">
      <c r="Q76133" s="32" t="str">
        <f>IF(I76133="OUTSTANDING",'Data Table Volumes'!$B$1-G76133,"NA")</f>
        <v>NA</v>
      </c>
    </row>
    <row r="76134" spans="17:17">
      <c r="Q76134" s="32" t="str">
        <f>IF(I76134="OUTSTANDING",'Data Table Volumes'!$B$1-G76134,"NA")</f>
        <v>NA</v>
      </c>
    </row>
    <row r="76135" spans="17:17">
      <c r="Q76135" s="32" t="str">
        <f>IF(I76135="OUTSTANDING",'Data Table Volumes'!$B$1-G76135,"NA")</f>
        <v>NA</v>
      </c>
    </row>
    <row r="76136" spans="17:17">
      <c r="Q76136" s="32" t="str">
        <f>IF(I76136="OUTSTANDING",'Data Table Volumes'!$B$1-G76136,"NA")</f>
        <v>NA</v>
      </c>
    </row>
    <row r="76137" spans="17:17">
      <c r="Q76137" s="32" t="str">
        <f>IF(I76137="OUTSTANDING",'Data Table Volumes'!$B$1-G76137,"NA")</f>
        <v>NA</v>
      </c>
    </row>
    <row r="76138" spans="17:17">
      <c r="Q76138" s="32" t="str">
        <f>IF(I76138="OUTSTANDING",'Data Table Volumes'!$B$1-G76138,"NA")</f>
        <v>NA</v>
      </c>
    </row>
    <row r="76139" spans="17:17">
      <c r="Q76139" s="32" t="str">
        <f>IF(I76139="OUTSTANDING",'Data Table Volumes'!$B$1-G76139,"NA")</f>
        <v>NA</v>
      </c>
    </row>
    <row r="76140" spans="17:17">
      <c r="Q76140" s="32" t="str">
        <f>IF(I76140="OUTSTANDING",'Data Table Volumes'!$B$1-G76140,"NA")</f>
        <v>NA</v>
      </c>
    </row>
    <row r="76141" spans="17:17">
      <c r="Q76141" s="32" t="str">
        <f>IF(I76141="OUTSTANDING",'Data Table Volumes'!$B$1-G76141,"NA")</f>
        <v>NA</v>
      </c>
    </row>
    <row r="76142" spans="17:17">
      <c r="Q76142" s="32" t="str">
        <f>IF(I76142="OUTSTANDING",'Data Table Volumes'!$B$1-G76142,"NA")</f>
        <v>NA</v>
      </c>
    </row>
    <row r="76143" spans="17:17">
      <c r="Q76143" s="32" t="str">
        <f>IF(I76143="OUTSTANDING",'Data Table Volumes'!$B$1-G76143,"NA")</f>
        <v>NA</v>
      </c>
    </row>
    <row r="76144" spans="17:17">
      <c r="Q76144" s="32" t="str">
        <f>IF(I76144="OUTSTANDING",'Data Table Volumes'!$B$1-G76144,"NA")</f>
        <v>NA</v>
      </c>
    </row>
    <row r="76145" spans="17:17">
      <c r="Q76145" s="32" t="str">
        <f>IF(I76145="OUTSTANDING",'Data Table Volumes'!$B$1-G76145,"NA")</f>
        <v>NA</v>
      </c>
    </row>
    <row r="76146" spans="17:17">
      <c r="Q76146" s="32" t="str">
        <f>IF(I76146="OUTSTANDING",'Data Table Volumes'!$B$1-G76146,"NA")</f>
        <v>NA</v>
      </c>
    </row>
    <row r="76147" spans="17:17">
      <c r="Q76147" s="32" t="str">
        <f>IF(I76147="OUTSTANDING",'Data Table Volumes'!$B$1-G76147,"NA")</f>
        <v>NA</v>
      </c>
    </row>
    <row r="76148" spans="17:17">
      <c r="Q76148" s="32" t="str">
        <f>IF(I76148="OUTSTANDING",'Data Table Volumes'!$B$1-G76148,"NA")</f>
        <v>NA</v>
      </c>
    </row>
    <row r="76149" spans="17:17">
      <c r="Q76149" s="32" t="str">
        <f>IF(I76149="OUTSTANDING",'Data Table Volumes'!$B$1-G76149,"NA")</f>
        <v>NA</v>
      </c>
    </row>
    <row r="76150" spans="17:17">
      <c r="Q76150" s="32" t="str">
        <f>IF(I76150="OUTSTANDING",'Data Table Volumes'!$B$1-G76150,"NA")</f>
        <v>NA</v>
      </c>
    </row>
    <row r="76151" spans="17:17">
      <c r="Q76151" s="32" t="str">
        <f>IF(I76151="OUTSTANDING",'Data Table Volumes'!$B$1-G76151,"NA")</f>
        <v>NA</v>
      </c>
    </row>
    <row r="76152" spans="17:17">
      <c r="Q76152" s="32" t="str">
        <f>IF(I76152="OUTSTANDING",'Data Table Volumes'!$B$1-G76152,"NA")</f>
        <v>NA</v>
      </c>
    </row>
    <row r="76153" spans="17:17">
      <c r="Q76153" s="32" t="str">
        <f>IF(I76153="OUTSTANDING",'Data Table Volumes'!$B$1-G76153,"NA")</f>
        <v>NA</v>
      </c>
    </row>
    <row r="76154" spans="17:17">
      <c r="Q76154" s="32" t="str">
        <f>IF(I76154="OUTSTANDING",'Data Table Volumes'!$B$1-G76154,"NA")</f>
        <v>NA</v>
      </c>
    </row>
    <row r="76155" spans="17:17">
      <c r="Q76155" s="32" t="str">
        <f>IF(I76155="OUTSTANDING",'Data Table Volumes'!$B$1-G76155,"NA")</f>
        <v>NA</v>
      </c>
    </row>
    <row r="76156" spans="17:17">
      <c r="Q76156" s="32" t="str">
        <f>IF(I76156="OUTSTANDING",'Data Table Volumes'!$B$1-G76156,"NA")</f>
        <v>NA</v>
      </c>
    </row>
    <row r="76157" spans="17:17">
      <c r="Q76157" s="32" t="str">
        <f>IF(I76157="OUTSTANDING",'Data Table Volumes'!$B$1-G76157,"NA")</f>
        <v>NA</v>
      </c>
    </row>
    <row r="76158" spans="17:17">
      <c r="Q76158" s="32" t="str">
        <f>IF(I76158="OUTSTANDING",'Data Table Volumes'!$B$1-G76158,"NA")</f>
        <v>NA</v>
      </c>
    </row>
    <row r="76159" spans="17:17">
      <c r="Q76159" s="32" t="str">
        <f>IF(I76159="OUTSTANDING",'Data Table Volumes'!$B$1-G76159,"NA")</f>
        <v>NA</v>
      </c>
    </row>
    <row r="76160" spans="17:17">
      <c r="Q76160" s="32" t="str">
        <f>IF(I76160="OUTSTANDING",'Data Table Volumes'!$B$1-G76160,"NA")</f>
        <v>NA</v>
      </c>
    </row>
    <row r="76161" spans="17:17">
      <c r="Q76161" s="32" t="str">
        <f>IF(I76161="OUTSTANDING",'Data Table Volumes'!$B$1-G76161,"NA")</f>
        <v>NA</v>
      </c>
    </row>
    <row r="76162" spans="17:17">
      <c r="Q76162" s="32" t="str">
        <f>IF(I76162="OUTSTANDING",'Data Table Volumes'!$B$1-G76162,"NA")</f>
        <v>NA</v>
      </c>
    </row>
    <row r="76163" spans="17:17">
      <c r="Q76163" s="32" t="str">
        <f>IF(I76163="OUTSTANDING",'Data Table Volumes'!$B$1-G76163,"NA")</f>
        <v>NA</v>
      </c>
    </row>
    <row r="76164" spans="17:17">
      <c r="Q76164" s="32" t="str">
        <f>IF(I76164="OUTSTANDING",'Data Table Volumes'!$B$1-G76164,"NA")</f>
        <v>NA</v>
      </c>
    </row>
    <row r="76165" spans="17:17">
      <c r="Q76165" s="32" t="str">
        <f>IF(I76165="OUTSTANDING",'Data Table Volumes'!$B$1-G76165,"NA")</f>
        <v>NA</v>
      </c>
    </row>
    <row r="76166" spans="17:17">
      <c r="Q76166" s="32" t="str">
        <f>IF(I76166="OUTSTANDING",'Data Table Volumes'!$B$1-G76166,"NA")</f>
        <v>NA</v>
      </c>
    </row>
    <row r="76167" spans="17:17">
      <c r="Q76167" s="32" t="str">
        <f>IF(I76167="OUTSTANDING",'Data Table Volumes'!$B$1-G76167,"NA")</f>
        <v>NA</v>
      </c>
    </row>
    <row r="76168" spans="17:17">
      <c r="Q76168" s="32" t="str">
        <f>IF(I76168="OUTSTANDING",'Data Table Volumes'!$B$1-G76168,"NA")</f>
        <v>NA</v>
      </c>
    </row>
    <row r="76169" spans="17:17">
      <c r="Q76169" s="32" t="str">
        <f>IF(I76169="OUTSTANDING",'Data Table Volumes'!$B$1-G76169,"NA")</f>
        <v>NA</v>
      </c>
    </row>
    <row r="76170" spans="17:17">
      <c r="Q76170" s="32" t="str">
        <f>IF(I76170="OUTSTANDING",'Data Table Volumes'!$B$1-G76170,"NA")</f>
        <v>NA</v>
      </c>
    </row>
    <row r="76171" spans="17:17">
      <c r="Q76171" s="32" t="str">
        <f>IF(I76171="OUTSTANDING",'Data Table Volumes'!$B$1-G76171,"NA")</f>
        <v>NA</v>
      </c>
    </row>
    <row r="76172" spans="17:17">
      <c r="Q76172" s="32" t="str">
        <f>IF(I76172="OUTSTANDING",'Data Table Volumes'!$B$1-G76172,"NA")</f>
        <v>NA</v>
      </c>
    </row>
    <row r="76173" spans="17:17">
      <c r="Q76173" s="32" t="str">
        <f>IF(I76173="OUTSTANDING",'Data Table Volumes'!$B$1-G76173,"NA")</f>
        <v>NA</v>
      </c>
    </row>
    <row r="76174" spans="17:17">
      <c r="Q76174" s="32" t="str">
        <f>IF(I76174="OUTSTANDING",'Data Table Volumes'!$B$1-G76174,"NA")</f>
        <v>NA</v>
      </c>
    </row>
    <row r="76175" spans="17:17">
      <c r="Q76175" s="32" t="str">
        <f>IF(I76175="OUTSTANDING",'Data Table Volumes'!$B$1-G76175,"NA")</f>
        <v>NA</v>
      </c>
    </row>
    <row r="76176" spans="17:17">
      <c r="Q76176" s="32" t="str">
        <f>IF(I76176="OUTSTANDING",'Data Table Volumes'!$B$1-G76176,"NA")</f>
        <v>NA</v>
      </c>
    </row>
    <row r="76177" spans="17:17">
      <c r="Q76177" s="32" t="str">
        <f>IF(I76177="OUTSTANDING",'Data Table Volumes'!$B$1-G76177,"NA")</f>
        <v>NA</v>
      </c>
    </row>
    <row r="76178" spans="17:17">
      <c r="Q76178" s="32" t="str">
        <f>IF(I76178="OUTSTANDING",'Data Table Volumes'!$B$1-G76178,"NA")</f>
        <v>NA</v>
      </c>
    </row>
    <row r="76179" spans="17:17">
      <c r="Q76179" s="32" t="str">
        <f>IF(I76179="OUTSTANDING",'Data Table Volumes'!$B$1-G76179,"NA")</f>
        <v>NA</v>
      </c>
    </row>
    <row r="76180" spans="17:17">
      <c r="Q76180" s="32" t="str">
        <f>IF(I76180="OUTSTANDING",'Data Table Volumes'!$B$1-G76180,"NA")</f>
        <v>NA</v>
      </c>
    </row>
    <row r="76181" spans="17:17">
      <c r="Q76181" s="32" t="str">
        <f>IF(I76181="OUTSTANDING",'Data Table Volumes'!$B$1-G76181,"NA")</f>
        <v>NA</v>
      </c>
    </row>
    <row r="76182" spans="17:17">
      <c r="Q76182" s="32" t="str">
        <f>IF(I76182="OUTSTANDING",'Data Table Volumes'!$B$1-G76182,"NA")</f>
        <v>NA</v>
      </c>
    </row>
    <row r="76183" spans="17:17">
      <c r="Q76183" s="32" t="str">
        <f>IF(I76183="OUTSTANDING",'Data Table Volumes'!$B$1-G76183,"NA")</f>
        <v>NA</v>
      </c>
    </row>
    <row r="76184" spans="17:17">
      <c r="Q76184" s="32" t="str">
        <f>IF(I76184="OUTSTANDING",'Data Table Volumes'!$B$1-G76184,"NA")</f>
        <v>NA</v>
      </c>
    </row>
    <row r="76185" spans="17:17">
      <c r="Q76185" s="32" t="str">
        <f>IF(I76185="OUTSTANDING",'Data Table Volumes'!$B$1-G76185,"NA")</f>
        <v>NA</v>
      </c>
    </row>
    <row r="76186" spans="17:17">
      <c r="Q76186" s="32" t="str">
        <f>IF(I76186="OUTSTANDING",'Data Table Volumes'!$B$1-G76186,"NA")</f>
        <v>NA</v>
      </c>
    </row>
    <row r="76187" spans="17:17">
      <c r="Q76187" s="32" t="str">
        <f>IF(I76187="OUTSTANDING",'Data Table Volumes'!$B$1-G76187,"NA")</f>
        <v>NA</v>
      </c>
    </row>
    <row r="76188" spans="17:17">
      <c r="Q76188" s="32" t="str">
        <f>IF(I76188="OUTSTANDING",'Data Table Volumes'!$B$1-G76188,"NA")</f>
        <v>NA</v>
      </c>
    </row>
    <row r="76189" spans="17:17">
      <c r="Q76189" s="32" t="str">
        <f>IF(I76189="OUTSTANDING",'Data Table Volumes'!$B$1-G76189,"NA")</f>
        <v>NA</v>
      </c>
    </row>
    <row r="76190" spans="17:17">
      <c r="Q76190" s="32" t="str">
        <f>IF(I76190="OUTSTANDING",'Data Table Volumes'!$B$1-G76190,"NA")</f>
        <v>NA</v>
      </c>
    </row>
    <row r="76191" spans="17:17">
      <c r="Q76191" s="32" t="str">
        <f>IF(I76191="OUTSTANDING",'Data Table Volumes'!$B$1-G76191,"NA")</f>
        <v>NA</v>
      </c>
    </row>
    <row r="76192" spans="17:17">
      <c r="Q76192" s="32" t="str">
        <f>IF(I76192="OUTSTANDING",'Data Table Volumes'!$B$1-G76192,"NA")</f>
        <v>NA</v>
      </c>
    </row>
    <row r="76193" spans="17:17">
      <c r="Q76193" s="32" t="str">
        <f>IF(I76193="OUTSTANDING",'Data Table Volumes'!$B$1-G76193,"NA")</f>
        <v>NA</v>
      </c>
    </row>
    <row r="76194" spans="17:17">
      <c r="Q76194" s="32" t="str">
        <f>IF(I76194="OUTSTANDING",'Data Table Volumes'!$B$1-G76194,"NA")</f>
        <v>NA</v>
      </c>
    </row>
    <row r="76195" spans="17:17">
      <c r="Q76195" s="32" t="str">
        <f>IF(I76195="OUTSTANDING",'Data Table Volumes'!$B$1-G76195,"NA")</f>
        <v>NA</v>
      </c>
    </row>
    <row r="76196" spans="17:17">
      <c r="Q76196" s="32" t="str">
        <f>IF(I76196="OUTSTANDING",'Data Table Volumes'!$B$1-G76196,"NA")</f>
        <v>NA</v>
      </c>
    </row>
    <row r="76197" spans="17:17">
      <c r="Q76197" s="32" t="str">
        <f>IF(I76197="OUTSTANDING",'Data Table Volumes'!$B$1-G76197,"NA")</f>
        <v>NA</v>
      </c>
    </row>
    <row r="76198" spans="17:17">
      <c r="Q76198" s="32" t="str">
        <f>IF(I76198="OUTSTANDING",'Data Table Volumes'!$B$1-G76198,"NA")</f>
        <v>NA</v>
      </c>
    </row>
    <row r="76199" spans="17:17">
      <c r="Q76199" s="32" t="str">
        <f>IF(I76199="OUTSTANDING",'Data Table Volumes'!$B$1-G76199,"NA")</f>
        <v>NA</v>
      </c>
    </row>
    <row r="76200" spans="17:17">
      <c r="Q76200" s="32" t="str">
        <f>IF(I76200="OUTSTANDING",'Data Table Volumes'!$B$1-G76200,"NA")</f>
        <v>NA</v>
      </c>
    </row>
    <row r="76201" spans="17:17">
      <c r="Q76201" s="32" t="str">
        <f>IF(I76201="OUTSTANDING",'Data Table Volumes'!$B$1-G76201,"NA")</f>
        <v>NA</v>
      </c>
    </row>
    <row r="76202" spans="17:17">
      <c r="Q76202" s="32" t="str">
        <f>IF(I76202="OUTSTANDING",'Data Table Volumes'!$B$1-G76202,"NA")</f>
        <v>NA</v>
      </c>
    </row>
    <row r="76203" spans="17:17">
      <c r="Q76203" s="32" t="str">
        <f>IF(I76203="OUTSTANDING",'Data Table Volumes'!$B$1-G76203,"NA")</f>
        <v>NA</v>
      </c>
    </row>
    <row r="76204" spans="17:17">
      <c r="Q76204" s="32" t="str">
        <f>IF(I76204="OUTSTANDING",'Data Table Volumes'!$B$1-G76204,"NA")</f>
        <v>NA</v>
      </c>
    </row>
    <row r="76205" spans="17:17">
      <c r="Q76205" s="32" t="str">
        <f>IF(I76205="OUTSTANDING",'Data Table Volumes'!$B$1-G76205,"NA")</f>
        <v>NA</v>
      </c>
    </row>
    <row r="76206" spans="17:17">
      <c r="Q76206" s="32" t="str">
        <f>IF(I76206="OUTSTANDING",'Data Table Volumes'!$B$1-G76206,"NA")</f>
        <v>NA</v>
      </c>
    </row>
    <row r="76207" spans="17:17">
      <c r="Q76207" s="32" t="str">
        <f>IF(I76207="OUTSTANDING",'Data Table Volumes'!$B$1-G76207,"NA")</f>
        <v>NA</v>
      </c>
    </row>
    <row r="76208" spans="17:17">
      <c r="Q76208" s="32" t="str">
        <f>IF(I76208="OUTSTANDING",'Data Table Volumes'!$B$1-G76208,"NA")</f>
        <v>NA</v>
      </c>
    </row>
    <row r="76209" spans="17:17">
      <c r="Q76209" s="32" t="str">
        <f>IF(I76209="OUTSTANDING",'Data Table Volumes'!$B$1-G76209,"NA")</f>
        <v>NA</v>
      </c>
    </row>
    <row r="76210" spans="17:17">
      <c r="Q76210" s="32" t="str">
        <f>IF(I76210="OUTSTANDING",'Data Table Volumes'!$B$1-G76210,"NA")</f>
        <v>NA</v>
      </c>
    </row>
    <row r="76211" spans="17:17">
      <c r="Q76211" s="32" t="str">
        <f>IF(I76211="OUTSTANDING",'Data Table Volumes'!$B$1-G76211,"NA")</f>
        <v>NA</v>
      </c>
    </row>
    <row r="76212" spans="17:17">
      <c r="Q76212" s="32" t="str">
        <f>IF(I76212="OUTSTANDING",'Data Table Volumes'!$B$1-G76212,"NA")</f>
        <v>NA</v>
      </c>
    </row>
    <row r="76213" spans="17:17">
      <c r="Q76213" s="32" t="str">
        <f>IF(I76213="OUTSTANDING",'Data Table Volumes'!$B$1-G76213,"NA")</f>
        <v>NA</v>
      </c>
    </row>
    <row r="76214" spans="17:17">
      <c r="Q76214" s="32" t="str">
        <f>IF(I76214="OUTSTANDING",'Data Table Volumes'!$B$1-G76214,"NA")</f>
        <v>NA</v>
      </c>
    </row>
    <row r="76215" spans="17:17">
      <c r="Q76215" s="32" t="str">
        <f>IF(I76215="OUTSTANDING",'Data Table Volumes'!$B$1-G76215,"NA")</f>
        <v>NA</v>
      </c>
    </row>
    <row r="76216" spans="17:17">
      <c r="Q76216" s="32" t="str">
        <f>IF(I76216="OUTSTANDING",'Data Table Volumes'!$B$1-G76216,"NA")</f>
        <v>NA</v>
      </c>
    </row>
    <row r="76217" spans="17:17">
      <c r="Q76217" s="32" t="str">
        <f>IF(I76217="OUTSTANDING",'Data Table Volumes'!$B$1-G76217,"NA")</f>
        <v>NA</v>
      </c>
    </row>
    <row r="76218" spans="17:17">
      <c r="Q76218" s="32" t="str">
        <f>IF(I76218="OUTSTANDING",'Data Table Volumes'!$B$1-G76218,"NA")</f>
        <v>NA</v>
      </c>
    </row>
    <row r="76219" spans="17:17">
      <c r="Q76219" s="32" t="str">
        <f>IF(I76219="OUTSTANDING",'Data Table Volumes'!$B$1-G76219,"NA")</f>
        <v>NA</v>
      </c>
    </row>
    <row r="76220" spans="17:17">
      <c r="Q76220" s="32" t="str">
        <f>IF(I76220="OUTSTANDING",'Data Table Volumes'!$B$1-G76220,"NA")</f>
        <v>NA</v>
      </c>
    </row>
    <row r="76221" spans="17:17">
      <c r="Q76221" s="32" t="str">
        <f>IF(I76221="OUTSTANDING",'Data Table Volumes'!$B$1-G76221,"NA")</f>
        <v>NA</v>
      </c>
    </row>
    <row r="76222" spans="17:17">
      <c r="Q76222" s="32" t="str">
        <f>IF(I76222="OUTSTANDING",'Data Table Volumes'!$B$1-G76222,"NA")</f>
        <v>NA</v>
      </c>
    </row>
    <row r="76223" spans="17:17">
      <c r="Q76223" s="32" t="str">
        <f>IF(I76223="OUTSTANDING",'Data Table Volumes'!$B$1-G76223,"NA")</f>
        <v>NA</v>
      </c>
    </row>
    <row r="76224" spans="17:17">
      <c r="Q76224" s="32" t="str">
        <f>IF(I76224="OUTSTANDING",'Data Table Volumes'!$B$1-G76224,"NA")</f>
        <v>NA</v>
      </c>
    </row>
    <row r="76225" spans="17:17">
      <c r="Q76225" s="32" t="str">
        <f>IF(I76225="OUTSTANDING",'Data Table Volumes'!$B$1-G76225,"NA")</f>
        <v>NA</v>
      </c>
    </row>
    <row r="76226" spans="17:17">
      <c r="Q76226" s="32" t="str">
        <f>IF(I76226="OUTSTANDING",'Data Table Volumes'!$B$1-G76226,"NA")</f>
        <v>NA</v>
      </c>
    </row>
    <row r="76227" spans="17:17">
      <c r="Q76227" s="32" t="str">
        <f>IF(I76227="OUTSTANDING",'Data Table Volumes'!$B$1-G76227,"NA")</f>
        <v>NA</v>
      </c>
    </row>
    <row r="76228" spans="17:17">
      <c r="Q76228" s="32" t="str">
        <f>IF(I76228="OUTSTANDING",'Data Table Volumes'!$B$1-G76228,"NA")</f>
        <v>NA</v>
      </c>
    </row>
    <row r="76229" spans="17:17">
      <c r="Q76229" s="32" t="str">
        <f>IF(I76229="OUTSTANDING",'Data Table Volumes'!$B$1-G76229,"NA")</f>
        <v>NA</v>
      </c>
    </row>
    <row r="76230" spans="17:17">
      <c r="Q76230" s="32" t="str">
        <f>IF(I76230="OUTSTANDING",'Data Table Volumes'!$B$1-G76230,"NA")</f>
        <v>NA</v>
      </c>
    </row>
    <row r="76231" spans="17:17">
      <c r="Q76231" s="32" t="str">
        <f>IF(I76231="OUTSTANDING",'Data Table Volumes'!$B$1-G76231,"NA")</f>
        <v>NA</v>
      </c>
    </row>
    <row r="76232" spans="17:17">
      <c r="Q76232" s="32" t="str">
        <f>IF(I76232="OUTSTANDING",'Data Table Volumes'!$B$1-G76232,"NA")</f>
        <v>NA</v>
      </c>
    </row>
    <row r="76233" spans="17:17">
      <c r="Q76233" s="32" t="str">
        <f>IF(I76233="OUTSTANDING",'Data Table Volumes'!$B$1-G76233,"NA")</f>
        <v>NA</v>
      </c>
    </row>
    <row r="76234" spans="17:17">
      <c r="Q76234" s="32" t="str">
        <f>IF(I76234="OUTSTANDING",'Data Table Volumes'!$B$1-G76234,"NA")</f>
        <v>NA</v>
      </c>
    </row>
    <row r="76235" spans="17:17">
      <c r="Q76235" s="32" t="str">
        <f>IF(I76235="OUTSTANDING",'Data Table Volumes'!$B$1-G76235,"NA")</f>
        <v>NA</v>
      </c>
    </row>
    <row r="76236" spans="17:17">
      <c r="Q76236" s="32" t="str">
        <f>IF(I76236="OUTSTANDING",'Data Table Volumes'!$B$1-G76236,"NA")</f>
        <v>NA</v>
      </c>
    </row>
    <row r="76237" spans="17:17">
      <c r="Q76237" s="32" t="str">
        <f>IF(I76237="OUTSTANDING",'Data Table Volumes'!$B$1-G76237,"NA")</f>
        <v>NA</v>
      </c>
    </row>
    <row r="76238" spans="17:17">
      <c r="Q76238" s="32" t="str">
        <f>IF(I76238="OUTSTANDING",'Data Table Volumes'!$B$1-G76238,"NA")</f>
        <v>NA</v>
      </c>
    </row>
    <row r="76239" spans="17:17">
      <c r="Q76239" s="32" t="str">
        <f>IF(I76239="OUTSTANDING",'Data Table Volumes'!$B$1-G76239,"NA")</f>
        <v>NA</v>
      </c>
    </row>
    <row r="76240" spans="17:17">
      <c r="Q76240" s="32" t="str">
        <f>IF(I76240="OUTSTANDING",'Data Table Volumes'!$B$1-G76240,"NA")</f>
        <v>NA</v>
      </c>
    </row>
    <row r="76241" spans="17:17">
      <c r="Q76241" s="32" t="str">
        <f>IF(I76241="OUTSTANDING",'Data Table Volumes'!$B$1-G76241,"NA")</f>
        <v>NA</v>
      </c>
    </row>
    <row r="76242" spans="17:17">
      <c r="Q76242" s="32" t="str">
        <f>IF(I76242="OUTSTANDING",'Data Table Volumes'!$B$1-G76242,"NA")</f>
        <v>NA</v>
      </c>
    </row>
    <row r="76243" spans="17:17">
      <c r="Q76243" s="32" t="str">
        <f>IF(I76243="OUTSTANDING",'Data Table Volumes'!$B$1-G76243,"NA")</f>
        <v>NA</v>
      </c>
    </row>
    <row r="76244" spans="17:17">
      <c r="Q76244" s="32" t="str">
        <f>IF(I76244="OUTSTANDING",'Data Table Volumes'!$B$1-G76244,"NA")</f>
        <v>NA</v>
      </c>
    </row>
    <row r="76245" spans="17:17">
      <c r="Q76245" s="32" t="str">
        <f>IF(I76245="OUTSTANDING",'Data Table Volumes'!$B$1-G76245,"NA")</f>
        <v>NA</v>
      </c>
    </row>
    <row r="76246" spans="17:17">
      <c r="Q76246" s="32" t="str">
        <f>IF(I76246="OUTSTANDING",'Data Table Volumes'!$B$1-G76246,"NA")</f>
        <v>NA</v>
      </c>
    </row>
    <row r="76247" spans="17:17">
      <c r="Q76247" s="32" t="str">
        <f>IF(I76247="OUTSTANDING",'Data Table Volumes'!$B$1-G76247,"NA")</f>
        <v>NA</v>
      </c>
    </row>
    <row r="76248" spans="17:17">
      <c r="Q76248" s="32" t="str">
        <f>IF(I76248="OUTSTANDING",'Data Table Volumes'!$B$1-G76248,"NA")</f>
        <v>NA</v>
      </c>
    </row>
    <row r="76249" spans="17:17">
      <c r="Q76249" s="32" t="str">
        <f>IF(I76249="OUTSTANDING",'Data Table Volumes'!$B$1-G76249,"NA")</f>
        <v>NA</v>
      </c>
    </row>
    <row r="76250" spans="17:17">
      <c r="Q76250" s="32" t="str">
        <f>IF(I76250="OUTSTANDING",'Data Table Volumes'!$B$1-G76250,"NA")</f>
        <v>NA</v>
      </c>
    </row>
    <row r="76251" spans="17:17">
      <c r="Q76251" s="32" t="str">
        <f>IF(I76251="OUTSTANDING",'Data Table Volumes'!$B$1-G76251,"NA")</f>
        <v>NA</v>
      </c>
    </row>
    <row r="76252" spans="17:17">
      <c r="Q76252" s="32" t="str">
        <f>IF(I76252="OUTSTANDING",'Data Table Volumes'!$B$1-G76252,"NA")</f>
        <v>NA</v>
      </c>
    </row>
    <row r="76253" spans="17:17">
      <c r="Q76253" s="32" t="str">
        <f>IF(I76253="OUTSTANDING",'Data Table Volumes'!$B$1-G76253,"NA")</f>
        <v>NA</v>
      </c>
    </row>
    <row r="76254" spans="17:17">
      <c r="Q76254" s="32" t="str">
        <f>IF(I76254="OUTSTANDING",'Data Table Volumes'!$B$1-G76254,"NA")</f>
        <v>NA</v>
      </c>
    </row>
    <row r="76255" spans="17:17">
      <c r="Q76255" s="32" t="str">
        <f>IF(I76255="OUTSTANDING",'Data Table Volumes'!$B$1-G76255,"NA")</f>
        <v>NA</v>
      </c>
    </row>
    <row r="76256" spans="17:17">
      <c r="Q76256" s="32" t="str">
        <f>IF(I76256="OUTSTANDING",'Data Table Volumes'!$B$1-G76256,"NA")</f>
        <v>NA</v>
      </c>
    </row>
    <row r="76257" spans="17:17">
      <c r="Q76257" s="32" t="str">
        <f>IF(I76257="OUTSTANDING",'Data Table Volumes'!$B$1-G76257,"NA")</f>
        <v>NA</v>
      </c>
    </row>
    <row r="76258" spans="17:17">
      <c r="Q76258" s="32" t="str">
        <f>IF(I76258="OUTSTANDING",'Data Table Volumes'!$B$1-G76258,"NA")</f>
        <v>NA</v>
      </c>
    </row>
    <row r="76259" spans="17:17">
      <c r="Q76259" s="32" t="str">
        <f>IF(I76259="OUTSTANDING",'Data Table Volumes'!$B$1-G76259,"NA")</f>
        <v>NA</v>
      </c>
    </row>
    <row r="76260" spans="17:17">
      <c r="Q76260" s="32" t="str">
        <f>IF(I76260="OUTSTANDING",'Data Table Volumes'!$B$1-G76260,"NA")</f>
        <v>NA</v>
      </c>
    </row>
    <row r="76261" spans="17:17">
      <c r="Q76261" s="32" t="str">
        <f>IF(I76261="OUTSTANDING",'Data Table Volumes'!$B$1-G76261,"NA")</f>
        <v>NA</v>
      </c>
    </row>
    <row r="76262" spans="17:17">
      <c r="Q76262" s="32" t="str">
        <f>IF(I76262="OUTSTANDING",'Data Table Volumes'!$B$1-G76262,"NA")</f>
        <v>NA</v>
      </c>
    </row>
    <row r="76263" spans="17:17">
      <c r="Q76263" s="32" t="str">
        <f>IF(I76263="OUTSTANDING",'Data Table Volumes'!$B$1-G76263,"NA")</f>
        <v>NA</v>
      </c>
    </row>
    <row r="76264" spans="17:17">
      <c r="Q76264" s="32" t="str">
        <f>IF(I76264="OUTSTANDING",'Data Table Volumes'!$B$1-G76264,"NA")</f>
        <v>NA</v>
      </c>
    </row>
    <row r="76265" spans="17:17">
      <c r="Q76265" s="32" t="str">
        <f>IF(I76265="OUTSTANDING",'Data Table Volumes'!$B$1-G76265,"NA")</f>
        <v>NA</v>
      </c>
    </row>
    <row r="76266" spans="17:17">
      <c r="Q76266" s="32" t="str">
        <f>IF(I76266="OUTSTANDING",'Data Table Volumes'!$B$1-G76266,"NA")</f>
        <v>NA</v>
      </c>
    </row>
    <row r="76267" spans="17:17">
      <c r="Q76267" s="32" t="str">
        <f>IF(I76267="OUTSTANDING",'Data Table Volumes'!$B$1-G76267,"NA")</f>
        <v>NA</v>
      </c>
    </row>
    <row r="76268" spans="17:17">
      <c r="Q76268" s="32" t="str">
        <f>IF(I76268="OUTSTANDING",'Data Table Volumes'!$B$1-G76268,"NA")</f>
        <v>NA</v>
      </c>
    </row>
    <row r="76269" spans="17:17">
      <c r="Q76269" s="32" t="str">
        <f>IF(I76269="OUTSTANDING",'Data Table Volumes'!$B$1-G76269,"NA")</f>
        <v>NA</v>
      </c>
    </row>
    <row r="76270" spans="17:17">
      <c r="Q76270" s="32" t="str">
        <f>IF(I76270="OUTSTANDING",'Data Table Volumes'!$B$1-G76270,"NA")</f>
        <v>NA</v>
      </c>
    </row>
    <row r="76271" spans="17:17">
      <c r="Q76271" s="32" t="str">
        <f>IF(I76271="OUTSTANDING",'Data Table Volumes'!$B$1-G76271,"NA")</f>
        <v>NA</v>
      </c>
    </row>
    <row r="76272" spans="17:17">
      <c r="Q76272" s="32" t="str">
        <f>IF(I76272="OUTSTANDING",'Data Table Volumes'!$B$1-G76272,"NA")</f>
        <v>NA</v>
      </c>
    </row>
    <row r="76273" spans="17:17">
      <c r="Q76273" s="32" t="str">
        <f>IF(I76273="OUTSTANDING",'Data Table Volumes'!$B$1-G76273,"NA")</f>
        <v>NA</v>
      </c>
    </row>
    <row r="76274" spans="17:17">
      <c r="Q76274" s="32" t="str">
        <f>IF(I76274="OUTSTANDING",'Data Table Volumes'!$B$1-G76274,"NA")</f>
        <v>NA</v>
      </c>
    </row>
    <row r="76275" spans="17:17">
      <c r="Q76275" s="32" t="str">
        <f>IF(I76275="OUTSTANDING",'Data Table Volumes'!$B$1-G76275,"NA")</f>
        <v>NA</v>
      </c>
    </row>
    <row r="76276" spans="17:17">
      <c r="Q76276" s="32" t="str">
        <f>IF(I76276="OUTSTANDING",'Data Table Volumes'!$B$1-G76276,"NA")</f>
        <v>NA</v>
      </c>
    </row>
    <row r="76277" spans="17:17">
      <c r="Q76277" s="32" t="str">
        <f>IF(I76277="OUTSTANDING",'Data Table Volumes'!$B$1-G76277,"NA")</f>
        <v>NA</v>
      </c>
    </row>
    <row r="76278" spans="17:17">
      <c r="Q76278" s="32" t="str">
        <f>IF(I76278="OUTSTANDING",'Data Table Volumes'!$B$1-G76278,"NA")</f>
        <v>NA</v>
      </c>
    </row>
    <row r="76279" spans="17:17">
      <c r="Q76279" s="32" t="str">
        <f>IF(I76279="OUTSTANDING",'Data Table Volumes'!$B$1-G76279,"NA")</f>
        <v>NA</v>
      </c>
    </row>
    <row r="76280" spans="17:17">
      <c r="Q76280" s="32" t="str">
        <f>IF(I76280="OUTSTANDING",'Data Table Volumes'!$B$1-G76280,"NA")</f>
        <v>NA</v>
      </c>
    </row>
    <row r="76281" spans="17:17">
      <c r="Q76281" s="32" t="str">
        <f>IF(I76281="OUTSTANDING",'Data Table Volumes'!$B$1-G76281,"NA")</f>
        <v>NA</v>
      </c>
    </row>
    <row r="76282" spans="17:17">
      <c r="Q76282" s="32" t="str">
        <f>IF(I76282="OUTSTANDING",'Data Table Volumes'!$B$1-G76282,"NA")</f>
        <v>NA</v>
      </c>
    </row>
    <row r="76283" spans="17:17">
      <c r="Q76283" s="32" t="str">
        <f>IF(I76283="OUTSTANDING",'Data Table Volumes'!$B$1-G76283,"NA")</f>
        <v>NA</v>
      </c>
    </row>
    <row r="76284" spans="17:17">
      <c r="Q76284" s="32" t="str">
        <f>IF(I76284="OUTSTANDING",'Data Table Volumes'!$B$1-G76284,"NA")</f>
        <v>NA</v>
      </c>
    </row>
    <row r="76285" spans="17:17">
      <c r="Q76285" s="32" t="str">
        <f>IF(I76285="OUTSTANDING",'Data Table Volumes'!$B$1-G76285,"NA")</f>
        <v>NA</v>
      </c>
    </row>
    <row r="76286" spans="17:17">
      <c r="Q76286" s="32" t="str">
        <f>IF(I76286="OUTSTANDING",'Data Table Volumes'!$B$1-G76286,"NA")</f>
        <v>NA</v>
      </c>
    </row>
    <row r="76287" spans="17:17">
      <c r="Q76287" s="32" t="str">
        <f>IF(I76287="OUTSTANDING",'Data Table Volumes'!$B$1-G76287,"NA")</f>
        <v>NA</v>
      </c>
    </row>
    <row r="76288" spans="17:17">
      <c r="Q76288" s="32" t="str">
        <f>IF(I76288="OUTSTANDING",'Data Table Volumes'!$B$1-G76288,"NA")</f>
        <v>NA</v>
      </c>
    </row>
    <row r="76289" spans="17:17">
      <c r="Q76289" s="32" t="str">
        <f>IF(I76289="OUTSTANDING",'Data Table Volumes'!$B$1-G76289,"NA")</f>
        <v>NA</v>
      </c>
    </row>
    <row r="76290" spans="17:17">
      <c r="Q76290" s="32" t="str">
        <f>IF(I76290="OUTSTANDING",'Data Table Volumes'!$B$1-G76290,"NA")</f>
        <v>NA</v>
      </c>
    </row>
    <row r="76291" spans="17:17">
      <c r="Q76291" s="32" t="str">
        <f>IF(I76291="OUTSTANDING",'Data Table Volumes'!$B$1-G76291,"NA")</f>
        <v>NA</v>
      </c>
    </row>
    <row r="76292" spans="17:17">
      <c r="Q76292" s="32" t="str">
        <f>IF(I76292="OUTSTANDING",'Data Table Volumes'!$B$1-G76292,"NA")</f>
        <v>NA</v>
      </c>
    </row>
    <row r="76293" spans="17:17">
      <c r="Q76293" s="32" t="str">
        <f>IF(I76293="OUTSTANDING",'Data Table Volumes'!$B$1-G76293,"NA")</f>
        <v>NA</v>
      </c>
    </row>
    <row r="76294" spans="17:17">
      <c r="Q76294" s="32" t="str">
        <f>IF(I76294="OUTSTANDING",'Data Table Volumes'!$B$1-G76294,"NA")</f>
        <v>NA</v>
      </c>
    </row>
    <row r="76295" spans="17:17">
      <c r="Q76295" s="32" t="str">
        <f>IF(I76295="OUTSTANDING",'Data Table Volumes'!$B$1-G76295,"NA")</f>
        <v>NA</v>
      </c>
    </row>
    <row r="76296" spans="17:17">
      <c r="Q76296" s="32" t="str">
        <f>IF(I76296="OUTSTANDING",'Data Table Volumes'!$B$1-G76296,"NA")</f>
        <v>NA</v>
      </c>
    </row>
    <row r="76297" spans="17:17">
      <c r="Q76297" s="32" t="str">
        <f>IF(I76297="OUTSTANDING",'Data Table Volumes'!$B$1-G76297,"NA")</f>
        <v>NA</v>
      </c>
    </row>
    <row r="76298" spans="17:17">
      <c r="Q76298" s="32" t="str">
        <f>IF(I76298="OUTSTANDING",'Data Table Volumes'!$B$1-G76298,"NA")</f>
        <v>NA</v>
      </c>
    </row>
    <row r="76299" spans="17:17">
      <c r="Q76299" s="32" t="str">
        <f>IF(I76299="OUTSTANDING",'Data Table Volumes'!$B$1-G76299,"NA")</f>
        <v>NA</v>
      </c>
    </row>
    <row r="76300" spans="17:17">
      <c r="Q76300" s="32" t="str">
        <f>IF(I76300="OUTSTANDING",'Data Table Volumes'!$B$1-G76300,"NA")</f>
        <v>NA</v>
      </c>
    </row>
    <row r="76301" spans="17:17">
      <c r="Q76301" s="32" t="str">
        <f>IF(I76301="OUTSTANDING",'Data Table Volumes'!$B$1-G76301,"NA")</f>
        <v>NA</v>
      </c>
    </row>
    <row r="76302" spans="17:17">
      <c r="Q76302" s="32" t="str">
        <f>IF(I76302="OUTSTANDING",'Data Table Volumes'!$B$1-G76302,"NA")</f>
        <v>NA</v>
      </c>
    </row>
    <row r="76303" spans="17:17">
      <c r="Q76303" s="32" t="str">
        <f>IF(I76303="OUTSTANDING",'Data Table Volumes'!$B$1-G76303,"NA")</f>
        <v>NA</v>
      </c>
    </row>
    <row r="76304" spans="17:17">
      <c r="Q76304" s="32" t="str">
        <f>IF(I76304="OUTSTANDING",'Data Table Volumes'!$B$1-G76304,"NA")</f>
        <v>NA</v>
      </c>
    </row>
    <row r="76305" spans="17:17">
      <c r="Q76305" s="32" t="str">
        <f>IF(I76305="OUTSTANDING",'Data Table Volumes'!$B$1-G76305,"NA")</f>
        <v>NA</v>
      </c>
    </row>
    <row r="76306" spans="17:17">
      <c r="Q76306" s="32" t="str">
        <f>IF(I76306="OUTSTANDING",'Data Table Volumes'!$B$1-G76306,"NA")</f>
        <v>NA</v>
      </c>
    </row>
    <row r="76307" spans="17:17">
      <c r="Q76307" s="32" t="str">
        <f>IF(I76307="OUTSTANDING",'Data Table Volumes'!$B$1-G76307,"NA")</f>
        <v>NA</v>
      </c>
    </row>
    <row r="76308" spans="17:17">
      <c r="Q76308" s="32" t="str">
        <f>IF(I76308="OUTSTANDING",'Data Table Volumes'!$B$1-G76308,"NA")</f>
        <v>NA</v>
      </c>
    </row>
    <row r="76309" spans="17:17">
      <c r="Q76309" s="32" t="str">
        <f>IF(I76309="OUTSTANDING",'Data Table Volumes'!$B$1-G76309,"NA")</f>
        <v>NA</v>
      </c>
    </row>
    <row r="76310" spans="17:17">
      <c r="Q76310" s="32" t="str">
        <f>IF(I76310="OUTSTANDING",'Data Table Volumes'!$B$1-G76310,"NA")</f>
        <v>NA</v>
      </c>
    </row>
    <row r="76311" spans="17:17">
      <c r="Q76311" s="32" t="str">
        <f>IF(I76311="OUTSTANDING",'Data Table Volumes'!$B$1-G76311,"NA")</f>
        <v>NA</v>
      </c>
    </row>
    <row r="76312" spans="17:17">
      <c r="Q76312" s="32" t="str">
        <f>IF(I76312="OUTSTANDING",'Data Table Volumes'!$B$1-G76312,"NA")</f>
        <v>NA</v>
      </c>
    </row>
    <row r="76313" spans="17:17">
      <c r="Q76313" s="32" t="str">
        <f>IF(I76313="OUTSTANDING",'Data Table Volumes'!$B$1-G76313,"NA")</f>
        <v>NA</v>
      </c>
    </row>
    <row r="76314" spans="17:17">
      <c r="Q76314" s="32" t="str">
        <f>IF(I76314="OUTSTANDING",'Data Table Volumes'!$B$1-G76314,"NA")</f>
        <v>NA</v>
      </c>
    </row>
    <row r="76315" spans="17:17">
      <c r="Q76315" s="32" t="str">
        <f>IF(I76315="OUTSTANDING",'Data Table Volumes'!$B$1-G76315,"NA")</f>
        <v>NA</v>
      </c>
    </row>
    <row r="76316" spans="17:17">
      <c r="Q76316" s="32" t="str">
        <f>IF(I76316="OUTSTANDING",'Data Table Volumes'!$B$1-G76316,"NA")</f>
        <v>NA</v>
      </c>
    </row>
    <row r="76317" spans="17:17">
      <c r="Q76317" s="32" t="str">
        <f>IF(I76317="OUTSTANDING",'Data Table Volumes'!$B$1-G76317,"NA")</f>
        <v>NA</v>
      </c>
    </row>
    <row r="76318" spans="17:17">
      <c r="Q76318" s="32" t="str">
        <f>IF(I76318="OUTSTANDING",'Data Table Volumes'!$B$1-G76318,"NA")</f>
        <v>NA</v>
      </c>
    </row>
    <row r="76319" spans="17:17">
      <c r="Q76319" s="32" t="str">
        <f>IF(I76319="OUTSTANDING",'Data Table Volumes'!$B$1-G76319,"NA")</f>
        <v>NA</v>
      </c>
    </row>
    <row r="76320" spans="17:17">
      <c r="Q76320" s="32" t="str">
        <f>IF(I76320="OUTSTANDING",'Data Table Volumes'!$B$1-G76320,"NA")</f>
        <v>NA</v>
      </c>
    </row>
    <row r="76321" spans="17:17">
      <c r="Q76321" s="32" t="str">
        <f>IF(I76321="OUTSTANDING",'Data Table Volumes'!$B$1-G76321,"NA")</f>
        <v>NA</v>
      </c>
    </row>
    <row r="76322" spans="17:17">
      <c r="Q76322" s="32" t="str">
        <f>IF(I76322="OUTSTANDING",'Data Table Volumes'!$B$1-G76322,"NA")</f>
        <v>NA</v>
      </c>
    </row>
    <row r="76323" spans="17:17">
      <c r="Q76323" s="32" t="str">
        <f>IF(I76323="OUTSTANDING",'Data Table Volumes'!$B$1-G76323,"NA")</f>
        <v>NA</v>
      </c>
    </row>
    <row r="76324" spans="17:17">
      <c r="Q76324" s="32" t="str">
        <f>IF(I76324="OUTSTANDING",'Data Table Volumes'!$B$1-G76324,"NA")</f>
        <v>NA</v>
      </c>
    </row>
    <row r="76325" spans="17:17">
      <c r="Q76325" s="32" t="str">
        <f>IF(I76325="OUTSTANDING",'Data Table Volumes'!$B$1-G76325,"NA")</f>
        <v>NA</v>
      </c>
    </row>
    <row r="76326" spans="17:17">
      <c r="Q76326" s="32" t="str">
        <f>IF(I76326="OUTSTANDING",'Data Table Volumes'!$B$1-G76326,"NA")</f>
        <v>NA</v>
      </c>
    </row>
    <row r="76327" spans="17:17">
      <c r="Q76327" s="32" t="str">
        <f>IF(I76327="OUTSTANDING",'Data Table Volumes'!$B$1-G76327,"NA")</f>
        <v>NA</v>
      </c>
    </row>
    <row r="76328" spans="17:17">
      <c r="Q76328" s="32" t="str">
        <f>IF(I76328="OUTSTANDING",'Data Table Volumes'!$B$1-G76328,"NA")</f>
        <v>NA</v>
      </c>
    </row>
    <row r="76329" spans="17:17">
      <c r="Q76329" s="32" t="str">
        <f>IF(I76329="OUTSTANDING",'Data Table Volumes'!$B$1-G76329,"NA")</f>
        <v>NA</v>
      </c>
    </row>
    <row r="76330" spans="17:17">
      <c r="Q76330" s="32" t="str">
        <f>IF(I76330="OUTSTANDING",'Data Table Volumes'!$B$1-G76330,"NA")</f>
        <v>NA</v>
      </c>
    </row>
    <row r="76331" spans="17:17">
      <c r="Q76331" s="32" t="str">
        <f>IF(I76331="OUTSTANDING",'Data Table Volumes'!$B$1-G76331,"NA")</f>
        <v>NA</v>
      </c>
    </row>
    <row r="76332" spans="17:17">
      <c r="Q76332" s="32" t="str">
        <f>IF(I76332="OUTSTANDING",'Data Table Volumes'!$B$1-G76332,"NA")</f>
        <v>NA</v>
      </c>
    </row>
    <row r="76333" spans="17:17">
      <c r="Q76333" s="32" t="str">
        <f>IF(I76333="OUTSTANDING",'Data Table Volumes'!$B$1-G76333,"NA")</f>
        <v>NA</v>
      </c>
    </row>
    <row r="76334" spans="17:17">
      <c r="Q76334" s="32" t="str">
        <f>IF(I76334="OUTSTANDING",'Data Table Volumes'!$B$1-G76334,"NA")</f>
        <v>NA</v>
      </c>
    </row>
    <row r="76335" spans="17:17">
      <c r="Q76335" s="32" t="str">
        <f>IF(I76335="OUTSTANDING",'Data Table Volumes'!$B$1-G76335,"NA")</f>
        <v>NA</v>
      </c>
    </row>
    <row r="76336" spans="17:17">
      <c r="Q76336" s="32" t="str">
        <f>IF(I76336="OUTSTANDING",'Data Table Volumes'!$B$1-G76336,"NA")</f>
        <v>NA</v>
      </c>
    </row>
    <row r="76337" spans="17:17">
      <c r="Q76337" s="32" t="str">
        <f>IF(I76337="OUTSTANDING",'Data Table Volumes'!$B$1-G76337,"NA")</f>
        <v>NA</v>
      </c>
    </row>
    <row r="76338" spans="17:17">
      <c r="Q76338" s="32" t="str">
        <f>IF(I76338="OUTSTANDING",'Data Table Volumes'!$B$1-G76338,"NA")</f>
        <v>NA</v>
      </c>
    </row>
    <row r="76339" spans="17:17">
      <c r="Q76339" s="32" t="str">
        <f>IF(I76339="OUTSTANDING",'Data Table Volumes'!$B$1-G76339,"NA")</f>
        <v>NA</v>
      </c>
    </row>
    <row r="76340" spans="17:17">
      <c r="Q76340" s="32" t="str">
        <f>IF(I76340="OUTSTANDING",'Data Table Volumes'!$B$1-G76340,"NA")</f>
        <v>NA</v>
      </c>
    </row>
    <row r="76341" spans="17:17">
      <c r="Q76341" s="32" t="str">
        <f>IF(I76341="OUTSTANDING",'Data Table Volumes'!$B$1-G76341,"NA")</f>
        <v>NA</v>
      </c>
    </row>
    <row r="76342" spans="17:17">
      <c r="Q76342" s="32" t="str">
        <f>IF(I76342="OUTSTANDING",'Data Table Volumes'!$B$1-G76342,"NA")</f>
        <v>NA</v>
      </c>
    </row>
    <row r="76343" spans="17:17">
      <c r="Q76343" s="32" t="str">
        <f>IF(I76343="OUTSTANDING",'Data Table Volumes'!$B$1-G76343,"NA")</f>
        <v>NA</v>
      </c>
    </row>
    <row r="76344" spans="17:17">
      <c r="Q76344" s="32" t="str">
        <f>IF(I76344="OUTSTANDING",'Data Table Volumes'!$B$1-G76344,"NA")</f>
        <v>NA</v>
      </c>
    </row>
    <row r="76345" spans="17:17">
      <c r="Q76345" s="32" t="str">
        <f>IF(I76345="OUTSTANDING",'Data Table Volumes'!$B$1-G76345,"NA")</f>
        <v>NA</v>
      </c>
    </row>
    <row r="76346" spans="17:17">
      <c r="Q76346" s="32" t="str">
        <f>IF(I76346="OUTSTANDING",'Data Table Volumes'!$B$1-G76346,"NA")</f>
        <v>NA</v>
      </c>
    </row>
    <row r="76347" spans="17:17">
      <c r="Q76347" s="32" t="str">
        <f>IF(I76347="OUTSTANDING",'Data Table Volumes'!$B$1-G76347,"NA")</f>
        <v>NA</v>
      </c>
    </row>
    <row r="76348" spans="17:17">
      <c r="Q76348" s="32" t="str">
        <f>IF(I76348="OUTSTANDING",'Data Table Volumes'!$B$1-G76348,"NA")</f>
        <v>NA</v>
      </c>
    </row>
    <row r="76349" spans="17:17">
      <c r="Q76349" s="32" t="str">
        <f>IF(I76349="OUTSTANDING",'Data Table Volumes'!$B$1-G76349,"NA")</f>
        <v>NA</v>
      </c>
    </row>
    <row r="76350" spans="17:17">
      <c r="Q76350" s="32" t="str">
        <f>IF(I76350="OUTSTANDING",'Data Table Volumes'!$B$1-G76350,"NA")</f>
        <v>NA</v>
      </c>
    </row>
    <row r="76351" spans="17:17">
      <c r="Q76351" s="32" t="str">
        <f>IF(I76351="OUTSTANDING",'Data Table Volumes'!$B$1-G76351,"NA")</f>
        <v>NA</v>
      </c>
    </row>
    <row r="76352" spans="17:17">
      <c r="Q76352" s="32" t="str">
        <f>IF(I76352="OUTSTANDING",'Data Table Volumes'!$B$1-G76352,"NA")</f>
        <v>NA</v>
      </c>
    </row>
    <row r="76353" spans="17:17">
      <c r="Q76353" s="32" t="str">
        <f>IF(I76353="OUTSTANDING",'Data Table Volumes'!$B$1-G76353,"NA")</f>
        <v>NA</v>
      </c>
    </row>
    <row r="76354" spans="17:17">
      <c r="Q76354" s="32" t="str">
        <f>IF(I76354="OUTSTANDING",'Data Table Volumes'!$B$1-G76354,"NA")</f>
        <v>NA</v>
      </c>
    </row>
    <row r="76355" spans="17:17">
      <c r="Q76355" s="32" t="str">
        <f>IF(I76355="OUTSTANDING",'Data Table Volumes'!$B$1-G76355,"NA")</f>
        <v>NA</v>
      </c>
    </row>
    <row r="76356" spans="17:17">
      <c r="Q76356" s="32" t="str">
        <f>IF(I76356="OUTSTANDING",'Data Table Volumes'!$B$1-G76356,"NA")</f>
        <v>NA</v>
      </c>
    </row>
    <row r="76357" spans="17:17">
      <c r="Q76357" s="32" t="str">
        <f>IF(I76357="OUTSTANDING",'Data Table Volumes'!$B$1-G76357,"NA")</f>
        <v>NA</v>
      </c>
    </row>
    <row r="76358" spans="17:17">
      <c r="Q76358" s="32" t="str">
        <f>IF(I76358="OUTSTANDING",'Data Table Volumes'!$B$1-G76358,"NA")</f>
        <v>NA</v>
      </c>
    </row>
    <row r="76359" spans="17:17">
      <c r="Q76359" s="32" t="str">
        <f>IF(I76359="OUTSTANDING",'Data Table Volumes'!$B$1-G76359,"NA")</f>
        <v>NA</v>
      </c>
    </row>
    <row r="76360" spans="17:17">
      <c r="Q76360" s="32" t="str">
        <f>IF(I76360="OUTSTANDING",'Data Table Volumes'!$B$1-G76360,"NA")</f>
        <v>NA</v>
      </c>
    </row>
    <row r="76361" spans="17:17">
      <c r="Q76361" s="32" t="str">
        <f>IF(I76361="OUTSTANDING",'Data Table Volumes'!$B$1-G76361,"NA")</f>
        <v>NA</v>
      </c>
    </row>
    <row r="76362" spans="17:17">
      <c r="Q76362" s="32" t="str">
        <f>IF(I76362="OUTSTANDING",'Data Table Volumes'!$B$1-G76362,"NA")</f>
        <v>NA</v>
      </c>
    </row>
    <row r="76363" spans="17:17">
      <c r="Q76363" s="32" t="str">
        <f>IF(I76363="OUTSTANDING",'Data Table Volumes'!$B$1-G76363,"NA")</f>
        <v>NA</v>
      </c>
    </row>
    <row r="76364" spans="17:17">
      <c r="Q76364" s="32" t="str">
        <f>IF(I76364="OUTSTANDING",'Data Table Volumes'!$B$1-G76364,"NA")</f>
        <v>NA</v>
      </c>
    </row>
    <row r="76365" spans="17:17">
      <c r="Q76365" s="32" t="str">
        <f>IF(I76365="OUTSTANDING",'Data Table Volumes'!$B$1-G76365,"NA")</f>
        <v>NA</v>
      </c>
    </row>
    <row r="76366" spans="17:17">
      <c r="Q76366" s="32" t="str">
        <f>IF(I76366="OUTSTANDING",'Data Table Volumes'!$B$1-G76366,"NA")</f>
        <v>NA</v>
      </c>
    </row>
    <row r="76367" spans="17:17">
      <c r="Q76367" s="32" t="str">
        <f>IF(I76367="OUTSTANDING",'Data Table Volumes'!$B$1-G76367,"NA")</f>
        <v>NA</v>
      </c>
    </row>
    <row r="76368" spans="17:17">
      <c r="Q76368" s="32" t="str">
        <f>IF(I76368="OUTSTANDING",'Data Table Volumes'!$B$1-G76368,"NA")</f>
        <v>NA</v>
      </c>
    </row>
    <row r="76369" spans="17:17">
      <c r="Q76369" s="32" t="str">
        <f>IF(I76369="OUTSTANDING",'Data Table Volumes'!$B$1-G76369,"NA")</f>
        <v>NA</v>
      </c>
    </row>
    <row r="76370" spans="17:17">
      <c r="Q76370" s="32" t="str">
        <f>IF(I76370="OUTSTANDING",'Data Table Volumes'!$B$1-G76370,"NA")</f>
        <v>NA</v>
      </c>
    </row>
    <row r="76371" spans="17:17">
      <c r="Q76371" s="32" t="str">
        <f>IF(I76371="OUTSTANDING",'Data Table Volumes'!$B$1-G76371,"NA")</f>
        <v>NA</v>
      </c>
    </row>
    <row r="76372" spans="17:17">
      <c r="Q76372" s="32" t="str">
        <f>IF(I76372="OUTSTANDING",'Data Table Volumes'!$B$1-G76372,"NA")</f>
        <v>NA</v>
      </c>
    </row>
    <row r="76373" spans="17:17">
      <c r="Q76373" s="32" t="str">
        <f>IF(I76373="OUTSTANDING",'Data Table Volumes'!$B$1-G76373,"NA")</f>
        <v>NA</v>
      </c>
    </row>
    <row r="76374" spans="17:17">
      <c r="Q76374" s="32" t="str">
        <f>IF(I76374="OUTSTANDING",'Data Table Volumes'!$B$1-G76374,"NA")</f>
        <v>NA</v>
      </c>
    </row>
    <row r="76375" spans="17:17">
      <c r="Q76375" s="32" t="str">
        <f>IF(I76375="OUTSTANDING",'Data Table Volumes'!$B$1-G76375,"NA")</f>
        <v>NA</v>
      </c>
    </row>
    <row r="76376" spans="17:17">
      <c r="Q76376" s="32" t="str">
        <f>IF(I76376="OUTSTANDING",'Data Table Volumes'!$B$1-G76376,"NA")</f>
        <v>NA</v>
      </c>
    </row>
    <row r="76377" spans="17:17">
      <c r="Q76377" s="32" t="str">
        <f>IF(I76377="OUTSTANDING",'Data Table Volumes'!$B$1-G76377,"NA")</f>
        <v>NA</v>
      </c>
    </row>
    <row r="76378" spans="17:17">
      <c r="Q76378" s="32" t="str">
        <f>IF(I76378="OUTSTANDING",'Data Table Volumes'!$B$1-G76378,"NA")</f>
        <v>NA</v>
      </c>
    </row>
    <row r="76379" spans="17:17">
      <c r="Q76379" s="32" t="str">
        <f>IF(I76379="OUTSTANDING",'Data Table Volumes'!$B$1-G76379,"NA")</f>
        <v>NA</v>
      </c>
    </row>
    <row r="76380" spans="17:17">
      <c r="Q76380" s="32" t="str">
        <f>IF(I76380="OUTSTANDING",'Data Table Volumes'!$B$1-G76380,"NA")</f>
        <v>NA</v>
      </c>
    </row>
    <row r="76381" spans="17:17">
      <c r="Q76381" s="32" t="str">
        <f>IF(I76381="OUTSTANDING",'Data Table Volumes'!$B$1-G76381,"NA")</f>
        <v>NA</v>
      </c>
    </row>
    <row r="76382" spans="17:17">
      <c r="Q76382" s="32" t="str">
        <f>IF(I76382="OUTSTANDING",'Data Table Volumes'!$B$1-G76382,"NA")</f>
        <v>NA</v>
      </c>
    </row>
    <row r="76383" spans="17:17">
      <c r="Q76383" s="32" t="str">
        <f>IF(I76383="OUTSTANDING",'Data Table Volumes'!$B$1-G76383,"NA")</f>
        <v>NA</v>
      </c>
    </row>
    <row r="76384" spans="17:17">
      <c r="Q76384" s="32" t="str">
        <f>IF(I76384="OUTSTANDING",'Data Table Volumes'!$B$1-G76384,"NA")</f>
        <v>NA</v>
      </c>
    </row>
    <row r="76385" spans="17:17">
      <c r="Q76385" s="32" t="str">
        <f>IF(I76385="OUTSTANDING",'Data Table Volumes'!$B$1-G76385,"NA")</f>
        <v>NA</v>
      </c>
    </row>
    <row r="76386" spans="17:17">
      <c r="Q76386" s="32" t="str">
        <f>IF(I76386="OUTSTANDING",'Data Table Volumes'!$B$1-G76386,"NA")</f>
        <v>NA</v>
      </c>
    </row>
    <row r="76387" spans="17:17">
      <c r="Q76387" s="32" t="str">
        <f>IF(I76387="OUTSTANDING",'Data Table Volumes'!$B$1-G76387,"NA")</f>
        <v>NA</v>
      </c>
    </row>
    <row r="76388" spans="17:17">
      <c r="Q76388" s="32" t="str">
        <f>IF(I76388="OUTSTANDING",'Data Table Volumes'!$B$1-G76388,"NA")</f>
        <v>NA</v>
      </c>
    </row>
    <row r="76389" spans="17:17">
      <c r="Q76389" s="32" t="str">
        <f>IF(I76389="OUTSTANDING",'Data Table Volumes'!$B$1-G76389,"NA")</f>
        <v>NA</v>
      </c>
    </row>
    <row r="76390" spans="17:17">
      <c r="Q76390" s="32" t="str">
        <f>IF(I76390="OUTSTANDING",'Data Table Volumes'!$B$1-G76390,"NA")</f>
        <v>NA</v>
      </c>
    </row>
    <row r="76391" spans="17:17">
      <c r="Q76391" s="32" t="str">
        <f>IF(I76391="OUTSTANDING",'Data Table Volumes'!$B$1-G76391,"NA")</f>
        <v>NA</v>
      </c>
    </row>
    <row r="76392" spans="17:17">
      <c r="Q76392" s="32" t="str">
        <f>IF(I76392="OUTSTANDING",'Data Table Volumes'!$B$1-G76392,"NA")</f>
        <v>NA</v>
      </c>
    </row>
    <row r="76393" spans="17:17">
      <c r="Q76393" s="32" t="str">
        <f>IF(I76393="OUTSTANDING",'Data Table Volumes'!$B$1-G76393,"NA")</f>
        <v>NA</v>
      </c>
    </row>
    <row r="76394" spans="17:17">
      <c r="Q76394" s="32" t="str">
        <f>IF(I76394="OUTSTANDING",'Data Table Volumes'!$B$1-G76394,"NA")</f>
        <v>NA</v>
      </c>
    </row>
    <row r="76395" spans="17:17">
      <c r="Q76395" s="32" t="str">
        <f>IF(I76395="OUTSTANDING",'Data Table Volumes'!$B$1-G76395,"NA")</f>
        <v>NA</v>
      </c>
    </row>
    <row r="76396" spans="17:17">
      <c r="Q76396" s="32" t="str">
        <f>IF(I76396="OUTSTANDING",'Data Table Volumes'!$B$1-G76396,"NA")</f>
        <v>NA</v>
      </c>
    </row>
    <row r="76397" spans="17:17">
      <c r="Q76397" s="32" t="str">
        <f>IF(I76397="OUTSTANDING",'Data Table Volumes'!$B$1-G76397,"NA")</f>
        <v>NA</v>
      </c>
    </row>
    <row r="76398" spans="17:17">
      <c r="Q76398" s="32" t="str">
        <f>IF(I76398="OUTSTANDING",'Data Table Volumes'!$B$1-G76398,"NA")</f>
        <v>NA</v>
      </c>
    </row>
    <row r="76399" spans="17:17">
      <c r="Q76399" s="32" t="str">
        <f>IF(I76399="OUTSTANDING",'Data Table Volumes'!$B$1-G76399,"NA")</f>
        <v>NA</v>
      </c>
    </row>
    <row r="76400" spans="17:17">
      <c r="Q76400" s="32" t="str">
        <f>IF(I76400="OUTSTANDING",'Data Table Volumes'!$B$1-G76400,"NA")</f>
        <v>NA</v>
      </c>
    </row>
    <row r="76401" spans="17:17">
      <c r="Q76401" s="32" t="str">
        <f>IF(I76401="OUTSTANDING",'Data Table Volumes'!$B$1-G76401,"NA")</f>
        <v>NA</v>
      </c>
    </row>
    <row r="76402" spans="17:17">
      <c r="Q76402" s="32" t="str">
        <f>IF(I76402="OUTSTANDING",'Data Table Volumes'!$B$1-G76402,"NA")</f>
        <v>NA</v>
      </c>
    </row>
    <row r="76403" spans="17:17">
      <c r="Q76403" s="32" t="str">
        <f>IF(I76403="OUTSTANDING",'Data Table Volumes'!$B$1-G76403,"NA")</f>
        <v>NA</v>
      </c>
    </row>
    <row r="76404" spans="17:17">
      <c r="Q76404" s="32" t="str">
        <f>IF(I76404="OUTSTANDING",'Data Table Volumes'!$B$1-G76404,"NA")</f>
        <v>NA</v>
      </c>
    </row>
    <row r="76405" spans="17:17">
      <c r="Q76405" s="32" t="str">
        <f>IF(I76405="OUTSTANDING",'Data Table Volumes'!$B$1-G76405,"NA")</f>
        <v>NA</v>
      </c>
    </row>
    <row r="76406" spans="17:17">
      <c r="Q76406" s="32" t="str">
        <f>IF(I76406="OUTSTANDING",'Data Table Volumes'!$B$1-G76406,"NA")</f>
        <v>NA</v>
      </c>
    </row>
    <row r="76407" spans="17:17">
      <c r="Q76407" s="32" t="str">
        <f>IF(I76407="OUTSTANDING",'Data Table Volumes'!$B$1-G76407,"NA")</f>
        <v>NA</v>
      </c>
    </row>
    <row r="76408" spans="17:17">
      <c r="Q76408" s="32" t="str">
        <f>IF(I76408="OUTSTANDING",'Data Table Volumes'!$B$1-G76408,"NA")</f>
        <v>NA</v>
      </c>
    </row>
    <row r="76409" spans="17:17">
      <c r="Q76409" s="32" t="str">
        <f>IF(I76409="OUTSTANDING",'Data Table Volumes'!$B$1-G76409,"NA")</f>
        <v>NA</v>
      </c>
    </row>
    <row r="76410" spans="17:17">
      <c r="Q76410" s="32" t="str">
        <f>IF(I76410="OUTSTANDING",'Data Table Volumes'!$B$1-G76410,"NA")</f>
        <v>NA</v>
      </c>
    </row>
    <row r="76411" spans="17:17">
      <c r="Q76411" s="32" t="str">
        <f>IF(I76411="OUTSTANDING",'Data Table Volumes'!$B$1-G76411,"NA")</f>
        <v>NA</v>
      </c>
    </row>
    <row r="76412" spans="17:17">
      <c r="Q76412" s="32" t="str">
        <f>IF(I76412="OUTSTANDING",'Data Table Volumes'!$B$1-G76412,"NA")</f>
        <v>NA</v>
      </c>
    </row>
    <row r="76413" spans="17:17">
      <c r="Q76413" s="32" t="str">
        <f>IF(I76413="OUTSTANDING",'Data Table Volumes'!$B$1-G76413,"NA")</f>
        <v>NA</v>
      </c>
    </row>
    <row r="76414" spans="17:17">
      <c r="Q76414" s="32" t="str">
        <f>IF(I76414="OUTSTANDING",'Data Table Volumes'!$B$1-G76414,"NA")</f>
        <v>NA</v>
      </c>
    </row>
    <row r="76415" spans="17:17">
      <c r="Q76415" s="32" t="str">
        <f>IF(I76415="OUTSTANDING",'Data Table Volumes'!$B$1-G76415,"NA")</f>
        <v>NA</v>
      </c>
    </row>
    <row r="76416" spans="17:17">
      <c r="Q76416" s="32" t="str">
        <f>IF(I76416="OUTSTANDING",'Data Table Volumes'!$B$1-G76416,"NA")</f>
        <v>NA</v>
      </c>
    </row>
    <row r="76417" spans="17:17">
      <c r="Q76417" s="32" t="str">
        <f>IF(I76417="OUTSTANDING",'Data Table Volumes'!$B$1-G76417,"NA")</f>
        <v>NA</v>
      </c>
    </row>
    <row r="76418" spans="17:17">
      <c r="Q76418" s="32" t="str">
        <f>IF(I76418="OUTSTANDING",'Data Table Volumes'!$B$1-G76418,"NA")</f>
        <v>NA</v>
      </c>
    </row>
    <row r="76419" spans="17:17">
      <c r="Q76419" s="32" t="str">
        <f>IF(I76419="OUTSTANDING",'Data Table Volumes'!$B$1-G76419,"NA")</f>
        <v>NA</v>
      </c>
    </row>
    <row r="76420" spans="17:17">
      <c r="Q76420" s="32" t="str">
        <f>IF(I76420="OUTSTANDING",'Data Table Volumes'!$B$1-G76420,"NA")</f>
        <v>NA</v>
      </c>
    </row>
    <row r="76421" spans="17:17">
      <c r="Q76421" s="32" t="str">
        <f>IF(I76421="OUTSTANDING",'Data Table Volumes'!$B$1-G76421,"NA")</f>
        <v>NA</v>
      </c>
    </row>
    <row r="76422" spans="17:17">
      <c r="Q76422" s="32" t="str">
        <f>IF(I76422="OUTSTANDING",'Data Table Volumes'!$B$1-G76422,"NA")</f>
        <v>NA</v>
      </c>
    </row>
    <row r="76423" spans="17:17">
      <c r="Q76423" s="32" t="str">
        <f>IF(I76423="OUTSTANDING",'Data Table Volumes'!$B$1-G76423,"NA")</f>
        <v>NA</v>
      </c>
    </row>
    <row r="76424" spans="17:17">
      <c r="Q76424" s="32" t="str">
        <f>IF(I76424="OUTSTANDING",'Data Table Volumes'!$B$1-G76424,"NA")</f>
        <v>NA</v>
      </c>
    </row>
    <row r="76425" spans="17:17">
      <c r="Q76425" s="32" t="str">
        <f>IF(I76425="OUTSTANDING",'Data Table Volumes'!$B$1-G76425,"NA")</f>
        <v>NA</v>
      </c>
    </row>
    <row r="76426" spans="17:17">
      <c r="Q76426" s="32" t="str">
        <f>IF(I76426="OUTSTANDING",'Data Table Volumes'!$B$1-G76426,"NA")</f>
        <v>NA</v>
      </c>
    </row>
    <row r="76427" spans="17:17">
      <c r="Q76427" s="32" t="str">
        <f>IF(I76427="OUTSTANDING",'Data Table Volumes'!$B$1-G76427,"NA")</f>
        <v>NA</v>
      </c>
    </row>
    <row r="76428" spans="17:17">
      <c r="Q76428" s="32" t="str">
        <f>IF(I76428="OUTSTANDING",'Data Table Volumes'!$B$1-G76428,"NA")</f>
        <v>NA</v>
      </c>
    </row>
    <row r="76429" spans="17:17">
      <c r="Q76429" s="32" t="str">
        <f>IF(I76429="OUTSTANDING",'Data Table Volumes'!$B$1-G76429,"NA")</f>
        <v>NA</v>
      </c>
    </row>
    <row r="76430" spans="17:17">
      <c r="Q76430" s="32" t="str">
        <f>IF(I76430="OUTSTANDING",'Data Table Volumes'!$B$1-G76430,"NA")</f>
        <v>NA</v>
      </c>
    </row>
    <row r="76431" spans="17:17">
      <c r="Q76431" s="32" t="str">
        <f>IF(I76431="OUTSTANDING",'Data Table Volumes'!$B$1-G76431,"NA")</f>
        <v>NA</v>
      </c>
    </row>
    <row r="76432" spans="17:17">
      <c r="Q76432" s="32" t="str">
        <f>IF(I76432="OUTSTANDING",'Data Table Volumes'!$B$1-G76432,"NA")</f>
        <v>NA</v>
      </c>
    </row>
    <row r="76433" spans="17:17">
      <c r="Q76433" s="32" t="str">
        <f>IF(I76433="OUTSTANDING",'Data Table Volumes'!$B$1-G76433,"NA")</f>
        <v>NA</v>
      </c>
    </row>
    <row r="76434" spans="17:17">
      <c r="Q76434" s="32" t="str">
        <f>IF(I76434="OUTSTANDING",'Data Table Volumes'!$B$1-G76434,"NA")</f>
        <v>NA</v>
      </c>
    </row>
    <row r="76435" spans="17:17">
      <c r="Q76435" s="32" t="str">
        <f>IF(I76435="OUTSTANDING",'Data Table Volumes'!$B$1-G76435,"NA")</f>
        <v>NA</v>
      </c>
    </row>
    <row r="76436" spans="17:17">
      <c r="Q76436" s="32" t="str">
        <f>IF(I76436="OUTSTANDING",'Data Table Volumes'!$B$1-G76436,"NA")</f>
        <v>NA</v>
      </c>
    </row>
    <row r="76437" spans="17:17">
      <c r="Q76437" s="32" t="str">
        <f>IF(I76437="OUTSTANDING",'Data Table Volumes'!$B$1-G76437,"NA")</f>
        <v>NA</v>
      </c>
    </row>
    <row r="76438" spans="17:17">
      <c r="Q76438" s="32" t="str">
        <f>IF(I76438="OUTSTANDING",'Data Table Volumes'!$B$1-G76438,"NA")</f>
        <v>NA</v>
      </c>
    </row>
    <row r="76439" spans="17:17">
      <c r="Q76439" s="32" t="str">
        <f>IF(I76439="OUTSTANDING",'Data Table Volumes'!$B$1-G76439,"NA")</f>
        <v>NA</v>
      </c>
    </row>
    <row r="76440" spans="17:17">
      <c r="Q76440" s="32" t="str">
        <f>IF(I76440="OUTSTANDING",'Data Table Volumes'!$B$1-G76440,"NA")</f>
        <v>NA</v>
      </c>
    </row>
    <row r="76441" spans="17:17">
      <c r="Q76441" s="32" t="str">
        <f>IF(I76441="OUTSTANDING",'Data Table Volumes'!$B$1-G76441,"NA")</f>
        <v>NA</v>
      </c>
    </row>
    <row r="76442" spans="17:17">
      <c r="Q76442" s="32" t="str">
        <f>IF(I76442="OUTSTANDING",'Data Table Volumes'!$B$1-G76442,"NA")</f>
        <v>NA</v>
      </c>
    </row>
    <row r="76443" spans="17:17">
      <c r="Q76443" s="32" t="str">
        <f>IF(I76443="OUTSTANDING",'Data Table Volumes'!$B$1-G76443,"NA")</f>
        <v>NA</v>
      </c>
    </row>
    <row r="76444" spans="17:17">
      <c r="Q76444" s="32" t="str">
        <f>IF(I76444="OUTSTANDING",'Data Table Volumes'!$B$1-G76444,"NA")</f>
        <v>NA</v>
      </c>
    </row>
    <row r="76445" spans="17:17">
      <c r="Q76445" s="32" t="str">
        <f>IF(I76445="OUTSTANDING",'Data Table Volumes'!$B$1-G76445,"NA")</f>
        <v>NA</v>
      </c>
    </row>
    <row r="76446" spans="17:17">
      <c r="Q76446" s="32" t="str">
        <f>IF(I76446="OUTSTANDING",'Data Table Volumes'!$B$1-G76446,"NA")</f>
        <v>NA</v>
      </c>
    </row>
    <row r="76447" spans="17:17">
      <c r="Q76447" s="32" t="str">
        <f>IF(I76447="OUTSTANDING",'Data Table Volumes'!$B$1-G76447,"NA")</f>
        <v>NA</v>
      </c>
    </row>
    <row r="76448" spans="17:17">
      <c r="Q76448" s="32" t="str">
        <f>IF(I76448="OUTSTANDING",'Data Table Volumes'!$B$1-G76448,"NA")</f>
        <v>NA</v>
      </c>
    </row>
    <row r="76449" spans="17:17">
      <c r="Q76449" s="32" t="str">
        <f>IF(I76449="OUTSTANDING",'Data Table Volumes'!$B$1-G76449,"NA")</f>
        <v>NA</v>
      </c>
    </row>
    <row r="76450" spans="17:17">
      <c r="Q76450" s="32" t="str">
        <f>IF(I76450="OUTSTANDING",'Data Table Volumes'!$B$1-G76450,"NA")</f>
        <v>NA</v>
      </c>
    </row>
    <row r="76451" spans="17:17">
      <c r="Q76451" s="32" t="str">
        <f>IF(I76451="OUTSTANDING",'Data Table Volumes'!$B$1-G76451,"NA")</f>
        <v>NA</v>
      </c>
    </row>
    <row r="76452" spans="17:17">
      <c r="Q76452" s="32" t="str">
        <f>IF(I76452="OUTSTANDING",'Data Table Volumes'!$B$1-G76452,"NA")</f>
        <v>NA</v>
      </c>
    </row>
    <row r="76453" spans="17:17">
      <c r="Q76453" s="32" t="str">
        <f>IF(I76453="OUTSTANDING",'Data Table Volumes'!$B$1-G76453,"NA")</f>
        <v>NA</v>
      </c>
    </row>
    <row r="76454" spans="17:17">
      <c r="Q76454" s="32" t="str">
        <f>IF(I76454="OUTSTANDING",'Data Table Volumes'!$B$1-G76454,"NA")</f>
        <v>NA</v>
      </c>
    </row>
    <row r="76455" spans="17:17">
      <c r="Q76455" s="32" t="str">
        <f>IF(I76455="OUTSTANDING",'Data Table Volumes'!$B$1-G76455,"NA")</f>
        <v>NA</v>
      </c>
    </row>
    <row r="76456" spans="17:17">
      <c r="Q76456" s="32" t="str">
        <f>IF(I76456="OUTSTANDING",'Data Table Volumes'!$B$1-G76456,"NA")</f>
        <v>NA</v>
      </c>
    </row>
    <row r="76457" spans="17:17">
      <c r="Q76457" s="32" t="str">
        <f>IF(I76457="OUTSTANDING",'Data Table Volumes'!$B$1-G76457,"NA")</f>
        <v>NA</v>
      </c>
    </row>
    <row r="76458" spans="17:17">
      <c r="Q76458" s="32" t="str">
        <f>IF(I76458="OUTSTANDING",'Data Table Volumes'!$B$1-G76458,"NA")</f>
        <v>NA</v>
      </c>
    </row>
    <row r="76459" spans="17:17">
      <c r="Q76459" s="32" t="str">
        <f>IF(I76459="OUTSTANDING",'Data Table Volumes'!$B$1-G76459,"NA")</f>
        <v>NA</v>
      </c>
    </row>
    <row r="76460" spans="17:17">
      <c r="Q76460" s="32" t="str">
        <f>IF(I76460="OUTSTANDING",'Data Table Volumes'!$B$1-G76460,"NA")</f>
        <v>NA</v>
      </c>
    </row>
    <row r="76461" spans="17:17">
      <c r="Q76461" s="32" t="str">
        <f>IF(I76461="OUTSTANDING",'Data Table Volumes'!$B$1-G76461,"NA")</f>
        <v>NA</v>
      </c>
    </row>
    <row r="76462" spans="17:17">
      <c r="Q76462" s="32" t="str">
        <f>IF(I76462="OUTSTANDING",'Data Table Volumes'!$B$1-G76462,"NA")</f>
        <v>NA</v>
      </c>
    </row>
    <row r="76463" spans="17:17">
      <c r="Q76463" s="32" t="str">
        <f>IF(I76463="OUTSTANDING",'Data Table Volumes'!$B$1-G76463,"NA")</f>
        <v>NA</v>
      </c>
    </row>
    <row r="76464" spans="17:17">
      <c r="Q76464" s="32" t="str">
        <f>IF(I76464="OUTSTANDING",'Data Table Volumes'!$B$1-G76464,"NA")</f>
        <v>NA</v>
      </c>
    </row>
    <row r="76465" spans="17:17">
      <c r="Q76465" s="32" t="str">
        <f>IF(I76465="OUTSTANDING",'Data Table Volumes'!$B$1-G76465,"NA")</f>
        <v>NA</v>
      </c>
    </row>
    <row r="76466" spans="17:17">
      <c r="Q76466" s="32" t="str">
        <f>IF(I76466="OUTSTANDING",'Data Table Volumes'!$B$1-G76466,"NA")</f>
        <v>NA</v>
      </c>
    </row>
    <row r="76467" spans="17:17">
      <c r="Q76467" s="32" t="str">
        <f>IF(I76467="OUTSTANDING",'Data Table Volumes'!$B$1-G76467,"NA")</f>
        <v>NA</v>
      </c>
    </row>
    <row r="76468" spans="17:17">
      <c r="Q76468" s="32" t="str">
        <f>IF(I76468="OUTSTANDING",'Data Table Volumes'!$B$1-G76468,"NA")</f>
        <v>NA</v>
      </c>
    </row>
    <row r="76469" spans="17:17">
      <c r="Q76469" s="32" t="str">
        <f>IF(I76469="OUTSTANDING",'Data Table Volumes'!$B$1-G76469,"NA")</f>
        <v>NA</v>
      </c>
    </row>
    <row r="76470" spans="17:17">
      <c r="Q76470" s="32" t="str">
        <f>IF(I76470="OUTSTANDING",'Data Table Volumes'!$B$1-G76470,"NA")</f>
        <v>NA</v>
      </c>
    </row>
    <row r="76471" spans="17:17">
      <c r="Q76471" s="32" t="str">
        <f>IF(I76471="OUTSTANDING",'Data Table Volumes'!$B$1-G76471,"NA")</f>
        <v>NA</v>
      </c>
    </row>
    <row r="76472" spans="17:17">
      <c r="Q76472" s="32" t="str">
        <f>IF(I76472="OUTSTANDING",'Data Table Volumes'!$B$1-G76472,"NA")</f>
        <v>NA</v>
      </c>
    </row>
    <row r="76473" spans="17:17">
      <c r="Q76473" s="32" t="str">
        <f>IF(I76473="OUTSTANDING",'Data Table Volumes'!$B$1-G76473,"NA")</f>
        <v>NA</v>
      </c>
    </row>
    <row r="76474" spans="17:17">
      <c r="Q76474" s="32" t="str">
        <f>IF(I76474="OUTSTANDING",'Data Table Volumes'!$B$1-G76474,"NA")</f>
        <v>NA</v>
      </c>
    </row>
    <row r="76475" spans="17:17">
      <c r="Q76475" s="32" t="str">
        <f>IF(I76475="OUTSTANDING",'Data Table Volumes'!$B$1-G76475,"NA")</f>
        <v>NA</v>
      </c>
    </row>
    <row r="76476" spans="17:17">
      <c r="Q76476" s="32" t="str">
        <f>IF(I76476="OUTSTANDING",'Data Table Volumes'!$B$1-G76476,"NA")</f>
        <v>NA</v>
      </c>
    </row>
    <row r="76477" spans="17:17">
      <c r="Q76477" s="32" t="str">
        <f>IF(I76477="OUTSTANDING",'Data Table Volumes'!$B$1-G76477,"NA")</f>
        <v>NA</v>
      </c>
    </row>
    <row r="76478" spans="17:17">
      <c r="Q76478" s="32" t="str">
        <f>IF(I76478="OUTSTANDING",'Data Table Volumes'!$B$1-G76478,"NA")</f>
        <v>NA</v>
      </c>
    </row>
    <row r="76479" spans="17:17">
      <c r="Q76479" s="32" t="str">
        <f>IF(I76479="OUTSTANDING",'Data Table Volumes'!$B$1-G76479,"NA")</f>
        <v>NA</v>
      </c>
    </row>
    <row r="76480" spans="17:17">
      <c r="Q76480" s="32" t="str">
        <f>IF(I76480="OUTSTANDING",'Data Table Volumes'!$B$1-G76480,"NA")</f>
        <v>NA</v>
      </c>
    </row>
    <row r="76481" spans="17:17">
      <c r="Q76481" s="32" t="str">
        <f>IF(I76481="OUTSTANDING",'Data Table Volumes'!$B$1-G76481,"NA")</f>
        <v>NA</v>
      </c>
    </row>
    <row r="76482" spans="17:17">
      <c r="Q76482" s="32" t="str">
        <f>IF(I76482="OUTSTANDING",'Data Table Volumes'!$B$1-G76482,"NA")</f>
        <v>NA</v>
      </c>
    </row>
    <row r="76483" spans="17:17">
      <c r="Q76483" s="32" t="str">
        <f>IF(I76483="OUTSTANDING",'Data Table Volumes'!$B$1-G76483,"NA")</f>
        <v>NA</v>
      </c>
    </row>
    <row r="76484" spans="17:17">
      <c r="Q76484" s="32" t="str">
        <f>IF(I76484="OUTSTANDING",'Data Table Volumes'!$B$1-G76484,"NA")</f>
        <v>NA</v>
      </c>
    </row>
    <row r="76485" spans="17:17">
      <c r="Q76485" s="32" t="str">
        <f>IF(I76485="OUTSTANDING",'Data Table Volumes'!$B$1-G76485,"NA")</f>
        <v>NA</v>
      </c>
    </row>
    <row r="76486" spans="17:17">
      <c r="Q76486" s="32" t="str">
        <f>IF(I76486="OUTSTANDING",'Data Table Volumes'!$B$1-G76486,"NA")</f>
        <v>NA</v>
      </c>
    </row>
    <row r="76487" spans="17:17">
      <c r="Q76487" s="32" t="str">
        <f>IF(I76487="OUTSTANDING",'Data Table Volumes'!$B$1-G76487,"NA")</f>
        <v>NA</v>
      </c>
    </row>
    <row r="76488" spans="17:17">
      <c r="Q76488" s="32" t="str">
        <f>IF(I76488="OUTSTANDING",'Data Table Volumes'!$B$1-G76488,"NA")</f>
        <v>NA</v>
      </c>
    </row>
    <row r="76489" spans="17:17">
      <c r="Q76489" s="32" t="str">
        <f>IF(I76489="OUTSTANDING",'Data Table Volumes'!$B$1-G76489,"NA")</f>
        <v>NA</v>
      </c>
    </row>
    <row r="76490" spans="17:17">
      <c r="Q76490" s="32" t="str">
        <f>IF(I76490="OUTSTANDING",'Data Table Volumes'!$B$1-G76490,"NA")</f>
        <v>NA</v>
      </c>
    </row>
    <row r="76491" spans="17:17">
      <c r="Q76491" s="32" t="str">
        <f>IF(I76491="OUTSTANDING",'Data Table Volumes'!$B$1-G76491,"NA")</f>
        <v>NA</v>
      </c>
    </row>
    <row r="76492" spans="17:17">
      <c r="Q76492" s="32" t="str">
        <f>IF(I76492="OUTSTANDING",'Data Table Volumes'!$B$1-G76492,"NA")</f>
        <v>NA</v>
      </c>
    </row>
    <row r="76493" spans="17:17">
      <c r="Q76493" s="32" t="str">
        <f>IF(I76493="OUTSTANDING",'Data Table Volumes'!$B$1-G76493,"NA")</f>
        <v>NA</v>
      </c>
    </row>
    <row r="76494" spans="17:17">
      <c r="Q76494" s="32" t="str">
        <f>IF(I76494="OUTSTANDING",'Data Table Volumes'!$B$1-G76494,"NA")</f>
        <v>NA</v>
      </c>
    </row>
    <row r="76495" spans="17:17">
      <c r="Q76495" s="32" t="str">
        <f>IF(I76495="OUTSTANDING",'Data Table Volumes'!$B$1-G76495,"NA")</f>
        <v>NA</v>
      </c>
    </row>
    <row r="76496" spans="17:17">
      <c r="Q76496" s="32" t="str">
        <f>IF(I76496="OUTSTANDING",'Data Table Volumes'!$B$1-G76496,"NA")</f>
        <v>NA</v>
      </c>
    </row>
    <row r="76497" spans="17:17">
      <c r="Q76497" s="32" t="str">
        <f>IF(I76497="OUTSTANDING",'Data Table Volumes'!$B$1-G76497,"NA")</f>
        <v>NA</v>
      </c>
    </row>
    <row r="76498" spans="17:17">
      <c r="Q76498" s="32" t="str">
        <f>IF(I76498="OUTSTANDING",'Data Table Volumes'!$B$1-G76498,"NA")</f>
        <v>NA</v>
      </c>
    </row>
    <row r="76499" spans="17:17">
      <c r="Q76499" s="32" t="str">
        <f>IF(I76499="OUTSTANDING",'Data Table Volumes'!$B$1-G76499,"NA")</f>
        <v>NA</v>
      </c>
    </row>
    <row r="76500" spans="17:17">
      <c r="Q76500" s="32" t="str">
        <f>IF(I76500="OUTSTANDING",'Data Table Volumes'!$B$1-G76500,"NA")</f>
        <v>NA</v>
      </c>
    </row>
    <row r="76501" spans="17:17">
      <c r="Q76501" s="32" t="str">
        <f>IF(I76501="OUTSTANDING",'Data Table Volumes'!$B$1-G76501,"NA")</f>
        <v>NA</v>
      </c>
    </row>
    <row r="76502" spans="17:17">
      <c r="Q76502" s="32" t="str">
        <f>IF(I76502="OUTSTANDING",'Data Table Volumes'!$B$1-G76502,"NA")</f>
        <v>NA</v>
      </c>
    </row>
    <row r="76503" spans="17:17">
      <c r="Q76503" s="32" t="str">
        <f>IF(I76503="OUTSTANDING",'Data Table Volumes'!$B$1-G76503,"NA")</f>
        <v>NA</v>
      </c>
    </row>
    <row r="76504" spans="17:17">
      <c r="Q76504" s="32" t="str">
        <f>IF(I76504="OUTSTANDING",'Data Table Volumes'!$B$1-G76504,"NA")</f>
        <v>NA</v>
      </c>
    </row>
    <row r="76505" spans="17:17">
      <c r="Q76505" s="32" t="str">
        <f>IF(I76505="OUTSTANDING",'Data Table Volumes'!$B$1-G76505,"NA")</f>
        <v>NA</v>
      </c>
    </row>
    <row r="76506" spans="17:17">
      <c r="Q76506" s="32" t="str">
        <f>IF(I76506="OUTSTANDING",'Data Table Volumes'!$B$1-G76506,"NA")</f>
        <v>NA</v>
      </c>
    </row>
    <row r="76507" spans="17:17">
      <c r="Q76507" s="32" t="str">
        <f>IF(I76507="OUTSTANDING",'Data Table Volumes'!$B$1-G76507,"NA")</f>
        <v>NA</v>
      </c>
    </row>
    <row r="76508" spans="17:17">
      <c r="Q76508" s="32" t="str">
        <f>IF(I76508="OUTSTANDING",'Data Table Volumes'!$B$1-G76508,"NA")</f>
        <v>NA</v>
      </c>
    </row>
    <row r="76509" spans="17:17">
      <c r="Q76509" s="32" t="str">
        <f>IF(I76509="OUTSTANDING",'Data Table Volumes'!$B$1-G76509,"NA")</f>
        <v>NA</v>
      </c>
    </row>
    <row r="76510" spans="17:17">
      <c r="Q76510" s="32" t="str">
        <f>IF(I76510="OUTSTANDING",'Data Table Volumes'!$B$1-G76510,"NA")</f>
        <v>NA</v>
      </c>
    </row>
    <row r="76511" spans="17:17">
      <c r="Q76511" s="32" t="str">
        <f>IF(I76511="OUTSTANDING",'Data Table Volumes'!$B$1-G76511,"NA")</f>
        <v>NA</v>
      </c>
    </row>
    <row r="76512" spans="17:17">
      <c r="Q76512" s="32" t="str">
        <f>IF(I76512="OUTSTANDING",'Data Table Volumes'!$B$1-G76512,"NA")</f>
        <v>NA</v>
      </c>
    </row>
    <row r="76513" spans="17:17">
      <c r="Q76513" s="32" t="str">
        <f>IF(I76513="OUTSTANDING",'Data Table Volumes'!$B$1-G76513,"NA")</f>
        <v>NA</v>
      </c>
    </row>
    <row r="76514" spans="17:17">
      <c r="Q76514" s="32" t="str">
        <f>IF(I76514="OUTSTANDING",'Data Table Volumes'!$B$1-G76514,"NA")</f>
        <v>NA</v>
      </c>
    </row>
    <row r="76515" spans="17:17">
      <c r="Q76515" s="32" t="str">
        <f>IF(I76515="OUTSTANDING",'Data Table Volumes'!$B$1-G76515,"NA")</f>
        <v>NA</v>
      </c>
    </row>
    <row r="76516" spans="17:17">
      <c r="Q76516" s="32" t="str">
        <f>IF(I76516="OUTSTANDING",'Data Table Volumes'!$B$1-G76516,"NA")</f>
        <v>NA</v>
      </c>
    </row>
    <row r="76517" spans="17:17">
      <c r="Q76517" s="32" t="str">
        <f>IF(I76517="OUTSTANDING",'Data Table Volumes'!$B$1-G76517,"NA")</f>
        <v>NA</v>
      </c>
    </row>
    <row r="76518" spans="17:17">
      <c r="Q76518" s="32" t="str">
        <f>IF(I76518="OUTSTANDING",'Data Table Volumes'!$B$1-G76518,"NA")</f>
        <v>NA</v>
      </c>
    </row>
    <row r="76519" spans="17:17">
      <c r="Q76519" s="32" t="str">
        <f>IF(I76519="OUTSTANDING",'Data Table Volumes'!$B$1-G76519,"NA")</f>
        <v>NA</v>
      </c>
    </row>
    <row r="76520" spans="17:17">
      <c r="Q76520" s="32" t="str">
        <f>IF(I76520="OUTSTANDING",'Data Table Volumes'!$B$1-G76520,"NA")</f>
        <v>NA</v>
      </c>
    </row>
    <row r="76521" spans="17:17">
      <c r="Q76521" s="32" t="str">
        <f>IF(I76521="OUTSTANDING",'Data Table Volumes'!$B$1-G76521,"NA")</f>
        <v>NA</v>
      </c>
    </row>
    <row r="76522" spans="17:17">
      <c r="Q76522" s="32" t="str">
        <f>IF(I76522="OUTSTANDING",'Data Table Volumes'!$B$1-G76522,"NA")</f>
        <v>NA</v>
      </c>
    </row>
    <row r="76523" spans="17:17">
      <c r="Q76523" s="32" t="str">
        <f>IF(I76523="OUTSTANDING",'Data Table Volumes'!$B$1-G76523,"NA")</f>
        <v>NA</v>
      </c>
    </row>
    <row r="76524" spans="17:17">
      <c r="Q76524" s="32" t="str">
        <f>IF(I76524="OUTSTANDING",'Data Table Volumes'!$B$1-G76524,"NA")</f>
        <v>NA</v>
      </c>
    </row>
    <row r="76525" spans="17:17">
      <c r="Q76525" s="32" t="str">
        <f>IF(I76525="OUTSTANDING",'Data Table Volumes'!$B$1-G76525,"NA")</f>
        <v>NA</v>
      </c>
    </row>
    <row r="76526" spans="17:17">
      <c r="Q76526" s="32" t="str">
        <f>IF(I76526="OUTSTANDING",'Data Table Volumes'!$B$1-G76526,"NA")</f>
        <v>NA</v>
      </c>
    </row>
    <row r="76527" spans="17:17">
      <c r="Q76527" s="32" t="str">
        <f>IF(I76527="OUTSTANDING",'Data Table Volumes'!$B$1-G76527,"NA")</f>
        <v>NA</v>
      </c>
    </row>
    <row r="76528" spans="17:17">
      <c r="Q76528" s="32" t="str">
        <f>IF(I76528="OUTSTANDING",'Data Table Volumes'!$B$1-G76528,"NA")</f>
        <v>NA</v>
      </c>
    </row>
    <row r="76529" spans="17:17">
      <c r="Q76529" s="32" t="str">
        <f>IF(I76529="OUTSTANDING",'Data Table Volumes'!$B$1-G76529,"NA")</f>
        <v>NA</v>
      </c>
    </row>
    <row r="76530" spans="17:17">
      <c r="Q76530" s="32" t="str">
        <f>IF(I76530="OUTSTANDING",'Data Table Volumes'!$B$1-G76530,"NA")</f>
        <v>NA</v>
      </c>
    </row>
    <row r="76531" spans="17:17">
      <c r="Q76531" s="32" t="str">
        <f>IF(I76531="OUTSTANDING",'Data Table Volumes'!$B$1-G76531,"NA")</f>
        <v>NA</v>
      </c>
    </row>
    <row r="76532" spans="17:17">
      <c r="Q76532" s="32" t="str">
        <f>IF(I76532="OUTSTANDING",'Data Table Volumes'!$B$1-G76532,"NA")</f>
        <v>NA</v>
      </c>
    </row>
    <row r="76533" spans="17:17">
      <c r="Q76533" s="32" t="str">
        <f>IF(I76533="OUTSTANDING",'Data Table Volumes'!$B$1-G76533,"NA")</f>
        <v>NA</v>
      </c>
    </row>
    <row r="76534" spans="17:17">
      <c r="Q76534" s="32" t="str">
        <f>IF(I76534="OUTSTANDING",'Data Table Volumes'!$B$1-G76534,"NA")</f>
        <v>NA</v>
      </c>
    </row>
    <row r="76535" spans="17:17">
      <c r="Q76535" s="32" t="str">
        <f>IF(I76535="OUTSTANDING",'Data Table Volumes'!$B$1-G76535,"NA")</f>
        <v>NA</v>
      </c>
    </row>
    <row r="76536" spans="17:17">
      <c r="Q76536" s="32" t="str">
        <f>IF(I76536="OUTSTANDING",'Data Table Volumes'!$B$1-G76536,"NA")</f>
        <v>NA</v>
      </c>
    </row>
    <row r="76537" spans="17:17">
      <c r="Q76537" s="32" t="str">
        <f>IF(I76537="OUTSTANDING",'Data Table Volumes'!$B$1-G76537,"NA")</f>
        <v>NA</v>
      </c>
    </row>
    <row r="76538" spans="17:17">
      <c r="Q76538" s="32" t="str">
        <f>IF(I76538="OUTSTANDING",'Data Table Volumes'!$B$1-G76538,"NA")</f>
        <v>NA</v>
      </c>
    </row>
    <row r="76539" spans="17:17">
      <c r="Q76539" s="32" t="str">
        <f>IF(I76539="OUTSTANDING",'Data Table Volumes'!$B$1-G76539,"NA")</f>
        <v>NA</v>
      </c>
    </row>
    <row r="76540" spans="17:17">
      <c r="Q76540" s="32" t="str">
        <f>IF(I76540="OUTSTANDING",'Data Table Volumes'!$B$1-G76540,"NA")</f>
        <v>NA</v>
      </c>
    </row>
    <row r="76541" spans="17:17">
      <c r="Q76541" s="32" t="str">
        <f>IF(I76541="OUTSTANDING",'Data Table Volumes'!$B$1-G76541,"NA")</f>
        <v>NA</v>
      </c>
    </row>
    <row r="76542" spans="17:17">
      <c r="Q76542" s="32" t="str">
        <f>IF(I76542="OUTSTANDING",'Data Table Volumes'!$B$1-G76542,"NA")</f>
        <v>NA</v>
      </c>
    </row>
    <row r="76543" spans="17:17">
      <c r="Q76543" s="32" t="str">
        <f>IF(I76543="OUTSTANDING",'Data Table Volumes'!$B$1-G76543,"NA")</f>
        <v>NA</v>
      </c>
    </row>
    <row r="76544" spans="17:17">
      <c r="Q76544" s="32" t="str">
        <f>IF(I76544="OUTSTANDING",'Data Table Volumes'!$B$1-G76544,"NA")</f>
        <v>NA</v>
      </c>
    </row>
    <row r="76545" spans="17:17">
      <c r="Q76545" s="32" t="str">
        <f>IF(I76545="OUTSTANDING",'Data Table Volumes'!$B$1-G76545,"NA")</f>
        <v>NA</v>
      </c>
    </row>
    <row r="76546" spans="17:17">
      <c r="Q76546" s="32" t="str">
        <f>IF(I76546="OUTSTANDING",'Data Table Volumes'!$B$1-G76546,"NA")</f>
        <v>NA</v>
      </c>
    </row>
    <row r="76547" spans="17:17">
      <c r="Q76547" s="32" t="str">
        <f>IF(I76547="OUTSTANDING",'Data Table Volumes'!$B$1-G76547,"NA")</f>
        <v>NA</v>
      </c>
    </row>
    <row r="76548" spans="17:17">
      <c r="Q76548" s="32" t="str">
        <f>IF(I76548="OUTSTANDING",'Data Table Volumes'!$B$1-G76548,"NA")</f>
        <v>NA</v>
      </c>
    </row>
    <row r="76549" spans="17:17">
      <c r="Q76549" s="32" t="str">
        <f>IF(I76549="OUTSTANDING",'Data Table Volumes'!$B$1-G76549,"NA")</f>
        <v>NA</v>
      </c>
    </row>
    <row r="76550" spans="17:17">
      <c r="Q76550" s="32" t="str">
        <f>IF(I76550="OUTSTANDING",'Data Table Volumes'!$B$1-G76550,"NA")</f>
        <v>NA</v>
      </c>
    </row>
    <row r="76551" spans="17:17">
      <c r="Q76551" s="32" t="str">
        <f>IF(I76551="OUTSTANDING",'Data Table Volumes'!$B$1-G76551,"NA")</f>
        <v>NA</v>
      </c>
    </row>
    <row r="76552" spans="17:17">
      <c r="Q76552" s="32" t="str">
        <f>IF(I76552="OUTSTANDING",'Data Table Volumes'!$B$1-G76552,"NA")</f>
        <v>NA</v>
      </c>
    </row>
    <row r="76553" spans="17:17">
      <c r="Q76553" s="32" t="str">
        <f>IF(I76553="OUTSTANDING",'Data Table Volumes'!$B$1-G76553,"NA")</f>
        <v>NA</v>
      </c>
    </row>
    <row r="76554" spans="17:17">
      <c r="Q76554" s="32" t="str">
        <f>IF(I76554="OUTSTANDING",'Data Table Volumes'!$B$1-G76554,"NA")</f>
        <v>NA</v>
      </c>
    </row>
    <row r="76555" spans="17:17">
      <c r="Q76555" s="32" t="str">
        <f>IF(I76555="OUTSTANDING",'Data Table Volumes'!$B$1-G76555,"NA")</f>
        <v>NA</v>
      </c>
    </row>
    <row r="76556" spans="17:17">
      <c r="Q76556" s="32" t="str">
        <f>IF(I76556="OUTSTANDING",'Data Table Volumes'!$B$1-G76556,"NA")</f>
        <v>NA</v>
      </c>
    </row>
    <row r="76557" spans="17:17">
      <c r="Q76557" s="32" t="str">
        <f>IF(I76557="OUTSTANDING",'Data Table Volumes'!$B$1-G76557,"NA")</f>
        <v>NA</v>
      </c>
    </row>
    <row r="76558" spans="17:17">
      <c r="Q76558" s="32" t="str">
        <f>IF(I76558="OUTSTANDING",'Data Table Volumes'!$B$1-G76558,"NA")</f>
        <v>NA</v>
      </c>
    </row>
    <row r="76559" spans="17:17">
      <c r="Q76559" s="32" t="str">
        <f>IF(I76559="OUTSTANDING",'Data Table Volumes'!$B$1-G76559,"NA")</f>
        <v>NA</v>
      </c>
    </row>
    <row r="76560" spans="17:17">
      <c r="Q76560" s="32" t="str">
        <f>IF(I76560="OUTSTANDING",'Data Table Volumes'!$B$1-G76560,"NA")</f>
        <v>NA</v>
      </c>
    </row>
    <row r="76561" spans="17:17">
      <c r="Q76561" s="32" t="str">
        <f>IF(I76561="OUTSTANDING",'Data Table Volumes'!$B$1-G76561,"NA")</f>
        <v>NA</v>
      </c>
    </row>
    <row r="76562" spans="17:17">
      <c r="Q76562" s="32" t="str">
        <f>IF(I76562="OUTSTANDING",'Data Table Volumes'!$B$1-G76562,"NA")</f>
        <v>NA</v>
      </c>
    </row>
    <row r="76563" spans="17:17">
      <c r="Q76563" s="32" t="str">
        <f>IF(I76563="OUTSTANDING",'Data Table Volumes'!$B$1-G76563,"NA")</f>
        <v>NA</v>
      </c>
    </row>
    <row r="76564" spans="17:17">
      <c r="Q76564" s="32" t="str">
        <f>IF(I76564="OUTSTANDING",'Data Table Volumes'!$B$1-G76564,"NA")</f>
        <v>NA</v>
      </c>
    </row>
    <row r="76565" spans="17:17">
      <c r="Q76565" s="32" t="str">
        <f>IF(I76565="OUTSTANDING",'Data Table Volumes'!$B$1-G76565,"NA")</f>
        <v>NA</v>
      </c>
    </row>
    <row r="76566" spans="17:17">
      <c r="Q76566" s="32" t="str">
        <f>IF(I76566="OUTSTANDING",'Data Table Volumes'!$B$1-G76566,"NA")</f>
        <v>NA</v>
      </c>
    </row>
    <row r="76567" spans="17:17">
      <c r="Q76567" s="32" t="str">
        <f>IF(I76567="OUTSTANDING",'Data Table Volumes'!$B$1-G76567,"NA")</f>
        <v>NA</v>
      </c>
    </row>
    <row r="76568" spans="17:17">
      <c r="Q76568" s="32" t="str">
        <f>IF(I76568="OUTSTANDING",'Data Table Volumes'!$B$1-G76568,"NA")</f>
        <v>NA</v>
      </c>
    </row>
    <row r="76569" spans="17:17">
      <c r="Q76569" s="32" t="str">
        <f>IF(I76569="OUTSTANDING",'Data Table Volumes'!$B$1-G76569,"NA")</f>
        <v>NA</v>
      </c>
    </row>
    <row r="76570" spans="17:17">
      <c r="Q76570" s="32" t="str">
        <f>IF(I76570="OUTSTANDING",'Data Table Volumes'!$B$1-G76570,"NA")</f>
        <v>NA</v>
      </c>
    </row>
    <row r="76571" spans="17:17">
      <c r="Q76571" s="32" t="str">
        <f>IF(I76571="OUTSTANDING",'Data Table Volumes'!$B$1-G76571,"NA")</f>
        <v>NA</v>
      </c>
    </row>
    <row r="76572" spans="17:17">
      <c r="Q76572" s="32" t="str">
        <f>IF(I76572="OUTSTANDING",'Data Table Volumes'!$B$1-G76572,"NA")</f>
        <v>NA</v>
      </c>
    </row>
    <row r="76573" spans="17:17">
      <c r="Q76573" s="32" t="str">
        <f>IF(I76573="OUTSTANDING",'Data Table Volumes'!$B$1-G76573,"NA")</f>
        <v>NA</v>
      </c>
    </row>
    <row r="76574" spans="17:17">
      <c r="Q76574" s="32" t="str">
        <f>IF(I76574="OUTSTANDING",'Data Table Volumes'!$B$1-G76574,"NA")</f>
        <v>NA</v>
      </c>
    </row>
    <row r="76575" spans="17:17">
      <c r="Q76575" s="32" t="str">
        <f>IF(I76575="OUTSTANDING",'Data Table Volumes'!$B$1-G76575,"NA")</f>
        <v>NA</v>
      </c>
    </row>
    <row r="76576" spans="17:17">
      <c r="Q76576" s="32" t="str">
        <f>IF(I76576="OUTSTANDING",'Data Table Volumes'!$B$1-G76576,"NA")</f>
        <v>NA</v>
      </c>
    </row>
    <row r="76577" spans="17:17">
      <c r="Q76577" s="32" t="str">
        <f>IF(I76577="OUTSTANDING",'Data Table Volumes'!$B$1-G76577,"NA")</f>
        <v>NA</v>
      </c>
    </row>
    <row r="76578" spans="17:17">
      <c r="Q76578" s="32" t="str">
        <f>IF(I76578="OUTSTANDING",'Data Table Volumes'!$B$1-G76578,"NA")</f>
        <v>NA</v>
      </c>
    </row>
    <row r="76579" spans="17:17">
      <c r="Q76579" s="32" t="str">
        <f>IF(I76579="OUTSTANDING",'Data Table Volumes'!$B$1-G76579,"NA")</f>
        <v>NA</v>
      </c>
    </row>
    <row r="76580" spans="17:17">
      <c r="Q76580" s="32" t="str">
        <f>IF(I76580="OUTSTANDING",'Data Table Volumes'!$B$1-G76580,"NA")</f>
        <v>NA</v>
      </c>
    </row>
    <row r="76581" spans="17:17">
      <c r="Q76581" s="32" t="str">
        <f>IF(I76581="OUTSTANDING",'Data Table Volumes'!$B$1-G76581,"NA")</f>
        <v>NA</v>
      </c>
    </row>
    <row r="76582" spans="17:17">
      <c r="Q76582" s="32" t="str">
        <f>IF(I76582="OUTSTANDING",'Data Table Volumes'!$B$1-G76582,"NA")</f>
        <v>NA</v>
      </c>
    </row>
    <row r="76583" spans="17:17">
      <c r="Q76583" s="32" t="str">
        <f>IF(I76583="OUTSTANDING",'Data Table Volumes'!$B$1-G76583,"NA")</f>
        <v>NA</v>
      </c>
    </row>
    <row r="76584" spans="17:17">
      <c r="Q76584" s="32" t="str">
        <f>IF(I76584="OUTSTANDING",'Data Table Volumes'!$B$1-G76584,"NA")</f>
        <v>NA</v>
      </c>
    </row>
    <row r="76585" spans="17:17">
      <c r="Q76585" s="32" t="str">
        <f>IF(I76585="OUTSTANDING",'Data Table Volumes'!$B$1-G76585,"NA")</f>
        <v>NA</v>
      </c>
    </row>
    <row r="76586" spans="17:17">
      <c r="Q76586" s="32" t="str">
        <f>IF(I76586="OUTSTANDING",'Data Table Volumes'!$B$1-G76586,"NA")</f>
        <v>NA</v>
      </c>
    </row>
    <row r="76587" spans="17:17">
      <c r="Q76587" s="32" t="str">
        <f>IF(I76587="OUTSTANDING",'Data Table Volumes'!$B$1-G76587,"NA")</f>
        <v>NA</v>
      </c>
    </row>
    <row r="76588" spans="17:17">
      <c r="Q76588" s="32" t="str">
        <f>IF(I76588="OUTSTANDING",'Data Table Volumes'!$B$1-G76588,"NA")</f>
        <v>NA</v>
      </c>
    </row>
    <row r="76589" spans="17:17">
      <c r="Q76589" s="32" t="str">
        <f>IF(I76589="OUTSTANDING",'Data Table Volumes'!$B$1-G76589,"NA")</f>
        <v>NA</v>
      </c>
    </row>
    <row r="76590" spans="17:17">
      <c r="Q76590" s="32" t="str">
        <f>IF(I76590="OUTSTANDING",'Data Table Volumes'!$B$1-G76590,"NA")</f>
        <v>NA</v>
      </c>
    </row>
    <row r="76591" spans="17:17">
      <c r="Q76591" s="32" t="str">
        <f>IF(I76591="OUTSTANDING",'Data Table Volumes'!$B$1-G76591,"NA")</f>
        <v>NA</v>
      </c>
    </row>
    <row r="76592" spans="17:17">
      <c r="Q76592" s="32" t="str">
        <f>IF(I76592="OUTSTANDING",'Data Table Volumes'!$B$1-G76592,"NA")</f>
        <v>NA</v>
      </c>
    </row>
    <row r="76593" spans="17:17">
      <c r="Q76593" s="32" t="str">
        <f>IF(I76593="OUTSTANDING",'Data Table Volumes'!$B$1-G76593,"NA")</f>
        <v>NA</v>
      </c>
    </row>
    <row r="76594" spans="17:17">
      <c r="Q76594" s="32" t="str">
        <f>IF(I76594="OUTSTANDING",'Data Table Volumes'!$B$1-G76594,"NA")</f>
        <v>NA</v>
      </c>
    </row>
    <row r="76595" spans="17:17">
      <c r="Q76595" s="32" t="str">
        <f>IF(I76595="OUTSTANDING",'Data Table Volumes'!$B$1-G76595,"NA")</f>
        <v>NA</v>
      </c>
    </row>
    <row r="76596" spans="17:17">
      <c r="Q76596" s="32" t="str">
        <f>IF(I76596="OUTSTANDING",'Data Table Volumes'!$B$1-G76596,"NA")</f>
        <v>NA</v>
      </c>
    </row>
    <row r="76597" spans="17:17">
      <c r="Q76597" s="32" t="str">
        <f>IF(I76597="OUTSTANDING",'Data Table Volumes'!$B$1-G76597,"NA")</f>
        <v>NA</v>
      </c>
    </row>
    <row r="76598" spans="17:17">
      <c r="Q76598" s="32" t="str">
        <f>IF(I76598="OUTSTANDING",'Data Table Volumes'!$B$1-G76598,"NA")</f>
        <v>NA</v>
      </c>
    </row>
    <row r="76599" spans="17:17">
      <c r="Q76599" s="32" t="str">
        <f>IF(I76599="OUTSTANDING",'Data Table Volumes'!$B$1-G76599,"NA")</f>
        <v>NA</v>
      </c>
    </row>
    <row r="76600" spans="17:17">
      <c r="Q76600" s="32" t="str">
        <f>IF(I76600="OUTSTANDING",'Data Table Volumes'!$B$1-G76600,"NA")</f>
        <v>NA</v>
      </c>
    </row>
    <row r="76601" spans="17:17">
      <c r="Q76601" s="32" t="str">
        <f>IF(I76601="OUTSTANDING",'Data Table Volumes'!$B$1-G76601,"NA")</f>
        <v>NA</v>
      </c>
    </row>
    <row r="76602" spans="17:17">
      <c r="Q76602" s="32" t="str">
        <f>IF(I76602="OUTSTANDING",'Data Table Volumes'!$B$1-G76602,"NA")</f>
        <v>NA</v>
      </c>
    </row>
    <row r="76603" spans="17:17">
      <c r="Q76603" s="32" t="str">
        <f>IF(I76603="OUTSTANDING",'Data Table Volumes'!$B$1-G76603,"NA")</f>
        <v>NA</v>
      </c>
    </row>
    <row r="76604" spans="17:17">
      <c r="Q76604" s="32" t="str">
        <f>IF(I76604="OUTSTANDING",'Data Table Volumes'!$B$1-G76604,"NA")</f>
        <v>NA</v>
      </c>
    </row>
    <row r="76605" spans="17:17">
      <c r="Q76605" s="32" t="str">
        <f>IF(I76605="OUTSTANDING",'Data Table Volumes'!$B$1-G76605,"NA")</f>
        <v>NA</v>
      </c>
    </row>
    <row r="76606" spans="17:17">
      <c r="Q76606" s="32" t="str">
        <f>IF(I76606="OUTSTANDING",'Data Table Volumes'!$B$1-G76606,"NA")</f>
        <v>NA</v>
      </c>
    </row>
    <row r="76607" spans="17:17">
      <c r="Q76607" s="32" t="str">
        <f>IF(I76607="OUTSTANDING",'Data Table Volumes'!$B$1-G76607,"NA")</f>
        <v>NA</v>
      </c>
    </row>
    <row r="76608" spans="17:17">
      <c r="Q76608" s="32" t="str">
        <f>IF(I76608="OUTSTANDING",'Data Table Volumes'!$B$1-G76608,"NA")</f>
        <v>NA</v>
      </c>
    </row>
    <row r="76609" spans="17:17">
      <c r="Q76609" s="32" t="str">
        <f>IF(I76609="OUTSTANDING",'Data Table Volumes'!$B$1-G76609,"NA")</f>
        <v>NA</v>
      </c>
    </row>
    <row r="76610" spans="17:17">
      <c r="Q76610" s="32" t="str">
        <f>IF(I76610="OUTSTANDING",'Data Table Volumes'!$B$1-G76610,"NA")</f>
        <v>NA</v>
      </c>
    </row>
    <row r="76611" spans="17:17">
      <c r="Q76611" s="32" t="str">
        <f>IF(I76611="OUTSTANDING",'Data Table Volumes'!$B$1-G76611,"NA")</f>
        <v>NA</v>
      </c>
    </row>
    <row r="76612" spans="17:17">
      <c r="Q76612" s="32" t="str">
        <f>IF(I76612="OUTSTANDING",'Data Table Volumes'!$B$1-G76612,"NA")</f>
        <v>NA</v>
      </c>
    </row>
    <row r="76613" spans="17:17">
      <c r="Q76613" s="32" t="str">
        <f>IF(I76613="OUTSTANDING",'Data Table Volumes'!$B$1-G76613,"NA")</f>
        <v>NA</v>
      </c>
    </row>
    <row r="76614" spans="17:17">
      <c r="Q76614" s="32" t="str">
        <f>IF(I76614="OUTSTANDING",'Data Table Volumes'!$B$1-G76614,"NA")</f>
        <v>NA</v>
      </c>
    </row>
    <row r="76615" spans="17:17">
      <c r="Q76615" s="32" t="str">
        <f>IF(I76615="OUTSTANDING",'Data Table Volumes'!$B$1-G76615,"NA")</f>
        <v>NA</v>
      </c>
    </row>
    <row r="76616" spans="17:17">
      <c r="Q76616" s="32" t="str">
        <f>IF(I76616="OUTSTANDING",'Data Table Volumes'!$B$1-G76616,"NA")</f>
        <v>NA</v>
      </c>
    </row>
    <row r="76617" spans="17:17">
      <c r="Q76617" s="32" t="str">
        <f>IF(I76617="OUTSTANDING",'Data Table Volumes'!$B$1-G76617,"NA")</f>
        <v>NA</v>
      </c>
    </row>
    <row r="76618" spans="17:17">
      <c r="Q76618" s="32" t="str">
        <f>IF(I76618="OUTSTANDING",'Data Table Volumes'!$B$1-G76618,"NA")</f>
        <v>NA</v>
      </c>
    </row>
    <row r="76619" spans="17:17">
      <c r="Q76619" s="32" t="str">
        <f>IF(I76619="OUTSTANDING",'Data Table Volumes'!$B$1-G76619,"NA")</f>
        <v>NA</v>
      </c>
    </row>
    <row r="76620" spans="17:17">
      <c r="Q76620" s="32" t="str">
        <f>IF(I76620="OUTSTANDING",'Data Table Volumes'!$B$1-G76620,"NA")</f>
        <v>NA</v>
      </c>
    </row>
    <row r="76621" spans="17:17">
      <c r="Q76621" s="32" t="str">
        <f>IF(I76621="OUTSTANDING",'Data Table Volumes'!$B$1-G76621,"NA")</f>
        <v>NA</v>
      </c>
    </row>
    <row r="76622" spans="17:17">
      <c r="Q76622" s="32" t="str">
        <f>IF(I76622="OUTSTANDING",'Data Table Volumes'!$B$1-G76622,"NA")</f>
        <v>NA</v>
      </c>
    </row>
    <row r="76623" spans="17:17">
      <c r="Q76623" s="32" t="str">
        <f>IF(I76623="OUTSTANDING",'Data Table Volumes'!$B$1-G76623,"NA")</f>
        <v>NA</v>
      </c>
    </row>
    <row r="76624" spans="17:17">
      <c r="Q76624" s="32" t="str">
        <f>IF(I76624="OUTSTANDING",'Data Table Volumes'!$B$1-G76624,"NA")</f>
        <v>NA</v>
      </c>
    </row>
    <row r="76625" spans="17:17">
      <c r="Q76625" s="32" t="str">
        <f>IF(I76625="OUTSTANDING",'Data Table Volumes'!$B$1-G76625,"NA")</f>
        <v>NA</v>
      </c>
    </row>
    <row r="76626" spans="17:17">
      <c r="Q76626" s="32" t="str">
        <f>IF(I76626="OUTSTANDING",'Data Table Volumes'!$B$1-G76626,"NA")</f>
        <v>NA</v>
      </c>
    </row>
    <row r="76627" spans="17:17">
      <c r="Q76627" s="32" t="str">
        <f>IF(I76627="OUTSTANDING",'Data Table Volumes'!$B$1-G76627,"NA")</f>
        <v>NA</v>
      </c>
    </row>
    <row r="76628" spans="17:17">
      <c r="Q76628" s="32" t="str">
        <f>IF(I76628="OUTSTANDING",'Data Table Volumes'!$B$1-G76628,"NA")</f>
        <v>NA</v>
      </c>
    </row>
    <row r="76629" spans="17:17">
      <c r="Q76629" s="32" t="str">
        <f>IF(I76629="OUTSTANDING",'Data Table Volumes'!$B$1-G76629,"NA")</f>
        <v>NA</v>
      </c>
    </row>
    <row r="76630" spans="17:17">
      <c r="Q76630" s="32" t="str">
        <f>IF(I76630="OUTSTANDING",'Data Table Volumes'!$B$1-G76630,"NA")</f>
        <v>NA</v>
      </c>
    </row>
    <row r="76631" spans="17:17">
      <c r="Q76631" s="32" t="str">
        <f>IF(I76631="OUTSTANDING",'Data Table Volumes'!$B$1-G76631,"NA")</f>
        <v>NA</v>
      </c>
    </row>
    <row r="76632" spans="17:17">
      <c r="Q76632" s="32" t="str">
        <f>IF(I76632="OUTSTANDING",'Data Table Volumes'!$B$1-G76632,"NA")</f>
        <v>NA</v>
      </c>
    </row>
    <row r="76633" spans="17:17">
      <c r="Q76633" s="32" t="str">
        <f>IF(I76633="OUTSTANDING",'Data Table Volumes'!$B$1-G76633,"NA")</f>
        <v>NA</v>
      </c>
    </row>
    <row r="76634" spans="17:17">
      <c r="Q76634" s="32" t="str">
        <f>IF(I76634="OUTSTANDING",'Data Table Volumes'!$B$1-G76634,"NA")</f>
        <v>NA</v>
      </c>
    </row>
    <row r="76635" spans="17:17">
      <c r="Q76635" s="32" t="str">
        <f>IF(I76635="OUTSTANDING",'Data Table Volumes'!$B$1-G76635,"NA")</f>
        <v>NA</v>
      </c>
    </row>
    <row r="76636" spans="17:17">
      <c r="Q76636" s="32" t="str">
        <f>IF(I76636="OUTSTANDING",'Data Table Volumes'!$B$1-G76636,"NA")</f>
        <v>NA</v>
      </c>
    </row>
    <row r="76637" spans="17:17">
      <c r="Q76637" s="32" t="str">
        <f>IF(I76637="OUTSTANDING",'Data Table Volumes'!$B$1-G76637,"NA")</f>
        <v>NA</v>
      </c>
    </row>
    <row r="76638" spans="17:17">
      <c r="Q76638" s="32" t="str">
        <f>IF(I76638="OUTSTANDING",'Data Table Volumes'!$B$1-G76638,"NA")</f>
        <v>NA</v>
      </c>
    </row>
    <row r="76639" spans="17:17">
      <c r="Q76639" s="32" t="str">
        <f>IF(I76639="OUTSTANDING",'Data Table Volumes'!$B$1-G76639,"NA")</f>
        <v>NA</v>
      </c>
    </row>
    <row r="76640" spans="17:17">
      <c r="Q76640" s="32" t="str">
        <f>IF(I76640="OUTSTANDING",'Data Table Volumes'!$B$1-G76640,"NA")</f>
        <v>NA</v>
      </c>
    </row>
    <row r="76641" spans="17:17">
      <c r="Q76641" s="32" t="str">
        <f>IF(I76641="OUTSTANDING",'Data Table Volumes'!$B$1-G76641,"NA")</f>
        <v>NA</v>
      </c>
    </row>
    <row r="76642" spans="17:17">
      <c r="Q76642" s="32" t="str">
        <f>IF(I76642="OUTSTANDING",'Data Table Volumes'!$B$1-G76642,"NA")</f>
        <v>NA</v>
      </c>
    </row>
    <row r="76643" spans="17:17">
      <c r="Q76643" s="32" t="str">
        <f>IF(I76643="OUTSTANDING",'Data Table Volumes'!$B$1-G76643,"NA")</f>
        <v>NA</v>
      </c>
    </row>
    <row r="76644" spans="17:17">
      <c r="Q76644" s="32" t="str">
        <f>IF(I76644="OUTSTANDING",'Data Table Volumes'!$B$1-G76644,"NA")</f>
        <v>NA</v>
      </c>
    </row>
    <row r="76645" spans="17:17">
      <c r="Q76645" s="32" t="str">
        <f>IF(I76645="OUTSTANDING",'Data Table Volumes'!$B$1-G76645,"NA")</f>
        <v>NA</v>
      </c>
    </row>
    <row r="76646" spans="17:17">
      <c r="Q76646" s="32" t="str">
        <f>IF(I76646="OUTSTANDING",'Data Table Volumes'!$B$1-G76646,"NA")</f>
        <v>NA</v>
      </c>
    </row>
    <row r="76647" spans="17:17">
      <c r="Q76647" s="32" t="str">
        <f>IF(I76647="OUTSTANDING",'Data Table Volumes'!$B$1-G76647,"NA")</f>
        <v>NA</v>
      </c>
    </row>
    <row r="76648" spans="17:17">
      <c r="Q76648" s="32" t="str">
        <f>IF(I76648="OUTSTANDING",'Data Table Volumes'!$B$1-G76648,"NA")</f>
        <v>NA</v>
      </c>
    </row>
    <row r="76649" spans="17:17">
      <c r="Q76649" s="32" t="str">
        <f>IF(I76649="OUTSTANDING",'Data Table Volumes'!$B$1-G76649,"NA")</f>
        <v>NA</v>
      </c>
    </row>
    <row r="76650" spans="17:17">
      <c r="Q76650" s="32" t="str">
        <f>IF(I76650="OUTSTANDING",'Data Table Volumes'!$B$1-G76650,"NA")</f>
        <v>NA</v>
      </c>
    </row>
    <row r="76651" spans="17:17">
      <c r="Q76651" s="32" t="str">
        <f>IF(I76651="OUTSTANDING",'Data Table Volumes'!$B$1-G76651,"NA")</f>
        <v>NA</v>
      </c>
    </row>
    <row r="76652" spans="17:17">
      <c r="Q76652" s="32" t="str">
        <f>IF(I76652="OUTSTANDING",'Data Table Volumes'!$B$1-G76652,"NA")</f>
        <v>NA</v>
      </c>
    </row>
    <row r="76653" spans="17:17">
      <c r="Q76653" s="32" t="str">
        <f>IF(I76653="OUTSTANDING",'Data Table Volumes'!$B$1-G76653,"NA")</f>
        <v>NA</v>
      </c>
    </row>
    <row r="76654" spans="17:17">
      <c r="Q76654" s="32" t="str">
        <f>IF(I76654="OUTSTANDING",'Data Table Volumes'!$B$1-G76654,"NA")</f>
        <v>NA</v>
      </c>
    </row>
    <row r="76655" spans="17:17">
      <c r="Q76655" s="32" t="str">
        <f>IF(I76655="OUTSTANDING",'Data Table Volumes'!$B$1-G76655,"NA")</f>
        <v>NA</v>
      </c>
    </row>
    <row r="76656" spans="17:17">
      <c r="Q76656" s="32" t="str">
        <f>IF(I76656="OUTSTANDING",'Data Table Volumes'!$B$1-G76656,"NA")</f>
        <v>NA</v>
      </c>
    </row>
    <row r="76657" spans="17:17">
      <c r="Q76657" s="32" t="str">
        <f>IF(I76657="OUTSTANDING",'Data Table Volumes'!$B$1-G76657,"NA")</f>
        <v>NA</v>
      </c>
    </row>
    <row r="76658" spans="17:17">
      <c r="Q76658" s="32" t="str">
        <f>IF(I76658="OUTSTANDING",'Data Table Volumes'!$B$1-G76658,"NA")</f>
        <v>NA</v>
      </c>
    </row>
    <row r="76659" spans="17:17">
      <c r="Q76659" s="32" t="str">
        <f>IF(I76659="OUTSTANDING",'Data Table Volumes'!$B$1-G76659,"NA")</f>
        <v>NA</v>
      </c>
    </row>
    <row r="76660" spans="17:17">
      <c r="Q76660" s="32" t="str">
        <f>IF(I76660="OUTSTANDING",'Data Table Volumes'!$B$1-G76660,"NA")</f>
        <v>NA</v>
      </c>
    </row>
    <row r="76661" spans="17:17">
      <c r="Q76661" s="32" t="str">
        <f>IF(I76661="OUTSTANDING",'Data Table Volumes'!$B$1-G76661,"NA")</f>
        <v>NA</v>
      </c>
    </row>
    <row r="76662" spans="17:17">
      <c r="Q76662" s="32" t="str">
        <f>IF(I76662="OUTSTANDING",'Data Table Volumes'!$B$1-G76662,"NA")</f>
        <v>NA</v>
      </c>
    </row>
    <row r="76663" spans="17:17">
      <c r="Q76663" s="32" t="str">
        <f>IF(I76663="OUTSTANDING",'Data Table Volumes'!$B$1-G76663,"NA")</f>
        <v>NA</v>
      </c>
    </row>
    <row r="76664" spans="17:17">
      <c r="Q76664" s="32" t="str">
        <f>IF(I76664="OUTSTANDING",'Data Table Volumes'!$B$1-G76664,"NA")</f>
        <v>NA</v>
      </c>
    </row>
    <row r="76665" spans="17:17">
      <c r="Q76665" s="32" t="str">
        <f>IF(I76665="OUTSTANDING",'Data Table Volumes'!$B$1-G76665,"NA")</f>
        <v>NA</v>
      </c>
    </row>
    <row r="76666" spans="17:17">
      <c r="Q76666" s="32" t="str">
        <f>IF(I76666="OUTSTANDING",'Data Table Volumes'!$B$1-G76666,"NA")</f>
        <v>NA</v>
      </c>
    </row>
    <row r="76667" spans="17:17">
      <c r="Q76667" s="32" t="str">
        <f>IF(I76667="OUTSTANDING",'Data Table Volumes'!$B$1-G76667,"NA")</f>
        <v>NA</v>
      </c>
    </row>
    <row r="76668" spans="17:17">
      <c r="Q76668" s="32" t="str">
        <f>IF(I76668="OUTSTANDING",'Data Table Volumes'!$B$1-G76668,"NA")</f>
        <v>NA</v>
      </c>
    </row>
    <row r="76669" spans="17:17">
      <c r="Q76669" s="32" t="str">
        <f>IF(I76669="OUTSTANDING",'Data Table Volumes'!$B$1-G76669,"NA")</f>
        <v>NA</v>
      </c>
    </row>
    <row r="76670" spans="17:17">
      <c r="Q76670" s="32" t="str">
        <f>IF(I76670="OUTSTANDING",'Data Table Volumes'!$B$1-G76670,"NA")</f>
        <v>NA</v>
      </c>
    </row>
    <row r="76671" spans="17:17">
      <c r="Q76671" s="32" t="str">
        <f>IF(I76671="OUTSTANDING",'Data Table Volumes'!$B$1-G76671,"NA")</f>
        <v>NA</v>
      </c>
    </row>
    <row r="76672" spans="17:17">
      <c r="Q76672" s="32" t="str">
        <f>IF(I76672="OUTSTANDING",'Data Table Volumes'!$B$1-G76672,"NA")</f>
        <v>NA</v>
      </c>
    </row>
    <row r="76673" spans="17:17">
      <c r="Q76673" s="32" t="str">
        <f>IF(I76673="OUTSTANDING",'Data Table Volumes'!$B$1-G76673,"NA")</f>
        <v>NA</v>
      </c>
    </row>
    <row r="76674" spans="17:17">
      <c r="Q76674" s="32" t="str">
        <f>IF(I76674="OUTSTANDING",'Data Table Volumes'!$B$1-G76674,"NA")</f>
        <v>NA</v>
      </c>
    </row>
    <row r="76675" spans="17:17">
      <c r="Q76675" s="32" t="str">
        <f>IF(I76675="OUTSTANDING",'Data Table Volumes'!$B$1-G76675,"NA")</f>
        <v>NA</v>
      </c>
    </row>
    <row r="76676" spans="17:17">
      <c r="Q76676" s="32" t="str">
        <f>IF(I76676="OUTSTANDING",'Data Table Volumes'!$B$1-G76676,"NA")</f>
        <v>NA</v>
      </c>
    </row>
    <row r="76677" spans="17:17">
      <c r="Q76677" s="32" t="str">
        <f>IF(I76677="OUTSTANDING",'Data Table Volumes'!$B$1-G76677,"NA")</f>
        <v>NA</v>
      </c>
    </row>
    <row r="76678" spans="17:17">
      <c r="Q76678" s="32" t="str">
        <f>IF(I76678="OUTSTANDING",'Data Table Volumes'!$B$1-G76678,"NA")</f>
        <v>NA</v>
      </c>
    </row>
    <row r="76679" spans="17:17">
      <c r="Q76679" s="32" t="str">
        <f>IF(I76679="OUTSTANDING",'Data Table Volumes'!$B$1-G76679,"NA")</f>
        <v>NA</v>
      </c>
    </row>
    <row r="76680" spans="17:17">
      <c r="Q76680" s="32" t="str">
        <f>IF(I76680="OUTSTANDING",'Data Table Volumes'!$B$1-G76680,"NA")</f>
        <v>NA</v>
      </c>
    </row>
    <row r="76681" spans="17:17">
      <c r="Q76681" s="32" t="str">
        <f>IF(I76681="OUTSTANDING",'Data Table Volumes'!$B$1-G76681,"NA")</f>
        <v>NA</v>
      </c>
    </row>
    <row r="76682" spans="17:17">
      <c r="Q76682" s="32" t="str">
        <f>IF(I76682="OUTSTANDING",'Data Table Volumes'!$B$1-G76682,"NA")</f>
        <v>NA</v>
      </c>
    </row>
    <row r="76683" spans="17:17">
      <c r="Q76683" s="32" t="str">
        <f>IF(I76683="OUTSTANDING",'Data Table Volumes'!$B$1-G76683,"NA")</f>
        <v>NA</v>
      </c>
    </row>
    <row r="76684" spans="17:17">
      <c r="Q76684" s="32" t="str">
        <f>IF(I76684="OUTSTANDING",'Data Table Volumes'!$B$1-G76684,"NA")</f>
        <v>NA</v>
      </c>
    </row>
    <row r="76685" spans="17:17">
      <c r="Q76685" s="32" t="str">
        <f>IF(I76685="OUTSTANDING",'Data Table Volumes'!$B$1-G76685,"NA")</f>
        <v>NA</v>
      </c>
    </row>
    <row r="76686" spans="17:17">
      <c r="Q76686" s="32" t="str">
        <f>IF(I76686="OUTSTANDING",'Data Table Volumes'!$B$1-G76686,"NA")</f>
        <v>NA</v>
      </c>
    </row>
    <row r="76687" spans="17:17">
      <c r="Q76687" s="32" t="str">
        <f>IF(I76687="OUTSTANDING",'Data Table Volumes'!$B$1-G76687,"NA")</f>
        <v>NA</v>
      </c>
    </row>
    <row r="76688" spans="17:17">
      <c r="Q76688" s="32" t="str">
        <f>IF(I76688="OUTSTANDING",'Data Table Volumes'!$B$1-G76688,"NA")</f>
        <v>NA</v>
      </c>
    </row>
    <row r="76689" spans="17:17">
      <c r="Q76689" s="32" t="str">
        <f>IF(I76689="OUTSTANDING",'Data Table Volumes'!$B$1-G76689,"NA")</f>
        <v>NA</v>
      </c>
    </row>
    <row r="76690" spans="17:17">
      <c r="Q76690" s="32" t="str">
        <f>IF(I76690="OUTSTANDING",'Data Table Volumes'!$B$1-G76690,"NA")</f>
        <v>NA</v>
      </c>
    </row>
    <row r="76691" spans="17:17">
      <c r="Q76691" s="32" t="str">
        <f>IF(I76691="OUTSTANDING",'Data Table Volumes'!$B$1-G76691,"NA")</f>
        <v>NA</v>
      </c>
    </row>
    <row r="76692" spans="17:17">
      <c r="Q76692" s="32" t="str">
        <f>IF(I76692="OUTSTANDING",'Data Table Volumes'!$B$1-G76692,"NA")</f>
        <v>NA</v>
      </c>
    </row>
    <row r="76693" spans="17:17">
      <c r="Q76693" s="32" t="str">
        <f>IF(I76693="OUTSTANDING",'Data Table Volumes'!$B$1-G76693,"NA")</f>
        <v>NA</v>
      </c>
    </row>
    <row r="76694" spans="17:17">
      <c r="Q76694" s="32" t="str">
        <f>IF(I76694="OUTSTANDING",'Data Table Volumes'!$B$1-G76694,"NA")</f>
        <v>NA</v>
      </c>
    </row>
    <row r="76695" spans="17:17">
      <c r="Q76695" s="32" t="str">
        <f>IF(I76695="OUTSTANDING",'Data Table Volumes'!$B$1-G76695,"NA")</f>
        <v>NA</v>
      </c>
    </row>
    <row r="76696" spans="17:17">
      <c r="Q76696" s="32" t="str">
        <f>IF(I76696="OUTSTANDING",'Data Table Volumes'!$B$1-G76696,"NA")</f>
        <v>NA</v>
      </c>
    </row>
    <row r="76697" spans="17:17">
      <c r="Q76697" s="32" t="str">
        <f>IF(I76697="OUTSTANDING",'Data Table Volumes'!$B$1-G76697,"NA")</f>
        <v>NA</v>
      </c>
    </row>
    <row r="76698" spans="17:17">
      <c r="Q76698" s="32" t="str">
        <f>IF(I76698="OUTSTANDING",'Data Table Volumes'!$B$1-G76698,"NA")</f>
        <v>NA</v>
      </c>
    </row>
    <row r="76699" spans="17:17">
      <c r="Q76699" s="32" t="str">
        <f>IF(I76699="OUTSTANDING",'Data Table Volumes'!$B$1-G76699,"NA")</f>
        <v>NA</v>
      </c>
    </row>
    <row r="76700" spans="17:17">
      <c r="Q76700" s="32" t="str">
        <f>IF(I76700="OUTSTANDING",'Data Table Volumes'!$B$1-G76700,"NA")</f>
        <v>NA</v>
      </c>
    </row>
    <row r="76701" spans="17:17">
      <c r="Q76701" s="32" t="str">
        <f>IF(I76701="OUTSTANDING",'Data Table Volumes'!$B$1-G76701,"NA")</f>
        <v>NA</v>
      </c>
    </row>
    <row r="76702" spans="17:17">
      <c r="Q76702" s="32" t="str">
        <f>IF(I76702="OUTSTANDING",'Data Table Volumes'!$B$1-G76702,"NA")</f>
        <v>NA</v>
      </c>
    </row>
    <row r="76703" spans="17:17">
      <c r="Q76703" s="32" t="str">
        <f>IF(I76703="OUTSTANDING",'Data Table Volumes'!$B$1-G76703,"NA")</f>
        <v>NA</v>
      </c>
    </row>
    <row r="76704" spans="17:17">
      <c r="Q76704" s="32" t="str">
        <f>IF(I76704="OUTSTANDING",'Data Table Volumes'!$B$1-G76704,"NA")</f>
        <v>NA</v>
      </c>
    </row>
    <row r="76705" spans="17:17">
      <c r="Q76705" s="32" t="str">
        <f>IF(I76705="OUTSTANDING",'Data Table Volumes'!$B$1-G76705,"NA")</f>
        <v>NA</v>
      </c>
    </row>
    <row r="76706" spans="17:17">
      <c r="Q76706" s="32" t="str">
        <f>IF(I76706="OUTSTANDING",'Data Table Volumes'!$B$1-G76706,"NA")</f>
        <v>NA</v>
      </c>
    </row>
    <row r="76707" spans="17:17">
      <c r="Q76707" s="32" t="str">
        <f>IF(I76707="OUTSTANDING",'Data Table Volumes'!$B$1-G76707,"NA")</f>
        <v>NA</v>
      </c>
    </row>
    <row r="76708" spans="17:17">
      <c r="Q76708" s="32" t="str">
        <f>IF(I76708="OUTSTANDING",'Data Table Volumes'!$B$1-G76708,"NA")</f>
        <v>NA</v>
      </c>
    </row>
    <row r="76709" spans="17:17">
      <c r="Q76709" s="32" t="str">
        <f>IF(I76709="OUTSTANDING",'Data Table Volumes'!$B$1-G76709,"NA")</f>
        <v>NA</v>
      </c>
    </row>
    <row r="76710" spans="17:17">
      <c r="Q76710" s="32" t="str">
        <f>IF(I76710="OUTSTANDING",'Data Table Volumes'!$B$1-G76710,"NA")</f>
        <v>NA</v>
      </c>
    </row>
    <row r="76711" spans="17:17">
      <c r="Q76711" s="32" t="str">
        <f>IF(I76711="OUTSTANDING",'Data Table Volumes'!$B$1-G76711,"NA")</f>
        <v>NA</v>
      </c>
    </row>
    <row r="76712" spans="17:17">
      <c r="Q76712" s="32" t="str">
        <f>IF(I76712="OUTSTANDING",'Data Table Volumes'!$B$1-G76712,"NA")</f>
        <v>NA</v>
      </c>
    </row>
    <row r="76713" spans="17:17">
      <c r="Q76713" s="32" t="str">
        <f>IF(I76713="OUTSTANDING",'Data Table Volumes'!$B$1-G76713,"NA")</f>
        <v>NA</v>
      </c>
    </row>
    <row r="76714" spans="17:17">
      <c r="Q76714" s="32" t="str">
        <f>IF(I76714="OUTSTANDING",'Data Table Volumes'!$B$1-G76714,"NA")</f>
        <v>NA</v>
      </c>
    </row>
    <row r="76715" spans="17:17">
      <c r="Q76715" s="32" t="str">
        <f>IF(I76715="OUTSTANDING",'Data Table Volumes'!$B$1-G76715,"NA")</f>
        <v>NA</v>
      </c>
    </row>
    <row r="76716" spans="17:17">
      <c r="Q76716" s="32" t="str">
        <f>IF(I76716="OUTSTANDING",'Data Table Volumes'!$B$1-G76716,"NA")</f>
        <v>NA</v>
      </c>
    </row>
    <row r="76717" spans="17:17">
      <c r="Q76717" s="32" t="str">
        <f>IF(I76717="OUTSTANDING",'Data Table Volumes'!$B$1-G76717,"NA")</f>
        <v>NA</v>
      </c>
    </row>
    <row r="76718" spans="17:17">
      <c r="Q76718" s="32" t="str">
        <f>IF(I76718="OUTSTANDING",'Data Table Volumes'!$B$1-G76718,"NA")</f>
        <v>NA</v>
      </c>
    </row>
    <row r="76719" spans="17:17">
      <c r="Q76719" s="32" t="str">
        <f>IF(I76719="OUTSTANDING",'Data Table Volumes'!$B$1-G76719,"NA")</f>
        <v>NA</v>
      </c>
    </row>
    <row r="76720" spans="17:17">
      <c r="Q76720" s="32" t="str">
        <f>IF(I76720="OUTSTANDING",'Data Table Volumes'!$B$1-G76720,"NA")</f>
        <v>NA</v>
      </c>
    </row>
    <row r="76721" spans="17:17">
      <c r="Q76721" s="32" t="str">
        <f>IF(I76721="OUTSTANDING",'Data Table Volumes'!$B$1-G76721,"NA")</f>
        <v>NA</v>
      </c>
    </row>
    <row r="76722" spans="17:17">
      <c r="Q76722" s="32" t="str">
        <f>IF(I76722="OUTSTANDING",'Data Table Volumes'!$B$1-G76722,"NA")</f>
        <v>NA</v>
      </c>
    </row>
    <row r="76723" spans="17:17">
      <c r="Q76723" s="32" t="str">
        <f>IF(I76723="OUTSTANDING",'Data Table Volumes'!$B$1-G76723,"NA")</f>
        <v>NA</v>
      </c>
    </row>
    <row r="76724" spans="17:17">
      <c r="Q76724" s="32" t="str">
        <f>IF(I76724="OUTSTANDING",'Data Table Volumes'!$B$1-G76724,"NA")</f>
        <v>NA</v>
      </c>
    </row>
    <row r="76725" spans="17:17">
      <c r="Q76725" s="32" t="str">
        <f>IF(I76725="OUTSTANDING",'Data Table Volumes'!$B$1-G76725,"NA")</f>
        <v>NA</v>
      </c>
    </row>
    <row r="76726" spans="17:17">
      <c r="Q76726" s="32" t="str">
        <f>IF(I76726="OUTSTANDING",'Data Table Volumes'!$B$1-G76726,"NA")</f>
        <v>NA</v>
      </c>
    </row>
    <row r="76727" spans="17:17">
      <c r="Q76727" s="32" t="str">
        <f>IF(I76727="OUTSTANDING",'Data Table Volumes'!$B$1-G76727,"NA")</f>
        <v>NA</v>
      </c>
    </row>
    <row r="76728" spans="17:17">
      <c r="Q76728" s="32" t="str">
        <f>IF(I76728="OUTSTANDING",'Data Table Volumes'!$B$1-G76728,"NA")</f>
        <v>NA</v>
      </c>
    </row>
    <row r="76729" spans="17:17">
      <c r="Q76729" s="32" t="str">
        <f>IF(I76729="OUTSTANDING",'Data Table Volumes'!$B$1-G76729,"NA")</f>
        <v>NA</v>
      </c>
    </row>
    <row r="76730" spans="17:17">
      <c r="Q76730" s="32" t="str">
        <f>IF(I76730="OUTSTANDING",'Data Table Volumes'!$B$1-G76730,"NA")</f>
        <v>NA</v>
      </c>
    </row>
    <row r="76731" spans="17:17">
      <c r="Q76731" s="32" t="str">
        <f>IF(I76731="OUTSTANDING",'Data Table Volumes'!$B$1-G76731,"NA")</f>
        <v>NA</v>
      </c>
    </row>
    <row r="76732" spans="17:17">
      <c r="Q76732" s="32" t="str">
        <f>IF(I76732="OUTSTANDING",'Data Table Volumes'!$B$1-G76732,"NA")</f>
        <v>NA</v>
      </c>
    </row>
    <row r="76733" spans="17:17">
      <c r="Q76733" s="32" t="str">
        <f>IF(I76733="OUTSTANDING",'Data Table Volumes'!$B$1-G76733,"NA")</f>
        <v>NA</v>
      </c>
    </row>
    <row r="76734" spans="17:17">
      <c r="Q76734" s="32" t="str">
        <f>IF(I76734="OUTSTANDING",'Data Table Volumes'!$B$1-G76734,"NA")</f>
        <v>NA</v>
      </c>
    </row>
    <row r="76735" spans="17:17">
      <c r="Q76735" s="32" t="str">
        <f>IF(I76735="OUTSTANDING",'Data Table Volumes'!$B$1-G76735,"NA")</f>
        <v>NA</v>
      </c>
    </row>
    <row r="76736" spans="17:17">
      <c r="Q76736" s="32" t="str">
        <f>IF(I76736="OUTSTANDING",'Data Table Volumes'!$B$1-G76736,"NA")</f>
        <v>NA</v>
      </c>
    </row>
    <row r="76737" spans="17:17">
      <c r="Q76737" s="32" t="str">
        <f>IF(I76737="OUTSTANDING",'Data Table Volumes'!$B$1-G76737,"NA")</f>
        <v>NA</v>
      </c>
    </row>
    <row r="76738" spans="17:17">
      <c r="Q76738" s="32" t="str">
        <f>IF(I76738="OUTSTANDING",'Data Table Volumes'!$B$1-G76738,"NA")</f>
        <v>NA</v>
      </c>
    </row>
    <row r="76739" spans="17:17">
      <c r="Q76739" s="32" t="str">
        <f>IF(I76739="OUTSTANDING",'Data Table Volumes'!$B$1-G76739,"NA")</f>
        <v>NA</v>
      </c>
    </row>
    <row r="76740" spans="17:17">
      <c r="Q76740" s="32" t="str">
        <f>IF(I76740="OUTSTANDING",'Data Table Volumes'!$B$1-G76740,"NA")</f>
        <v>NA</v>
      </c>
    </row>
    <row r="76741" spans="17:17">
      <c r="Q76741" s="32" t="str">
        <f>IF(I76741="OUTSTANDING",'Data Table Volumes'!$B$1-G76741,"NA")</f>
        <v>NA</v>
      </c>
    </row>
    <row r="76742" spans="17:17">
      <c r="Q76742" s="32" t="str">
        <f>IF(I76742="OUTSTANDING",'Data Table Volumes'!$B$1-G76742,"NA")</f>
        <v>NA</v>
      </c>
    </row>
    <row r="76743" spans="17:17">
      <c r="Q76743" s="32" t="str">
        <f>IF(I76743="OUTSTANDING",'Data Table Volumes'!$B$1-G76743,"NA")</f>
        <v>NA</v>
      </c>
    </row>
    <row r="76744" spans="17:17">
      <c r="Q76744" s="32" t="str">
        <f>IF(I76744="OUTSTANDING",'Data Table Volumes'!$B$1-G76744,"NA")</f>
        <v>NA</v>
      </c>
    </row>
    <row r="76745" spans="17:17">
      <c r="Q76745" s="32" t="str">
        <f>IF(I76745="OUTSTANDING",'Data Table Volumes'!$B$1-G76745,"NA")</f>
        <v>NA</v>
      </c>
    </row>
    <row r="76746" spans="17:17">
      <c r="Q76746" s="32" t="str">
        <f>IF(I76746="OUTSTANDING",'Data Table Volumes'!$B$1-G76746,"NA")</f>
        <v>NA</v>
      </c>
    </row>
    <row r="76747" spans="17:17">
      <c r="Q76747" s="32" t="str">
        <f>IF(I76747="OUTSTANDING",'Data Table Volumes'!$B$1-G76747,"NA")</f>
        <v>NA</v>
      </c>
    </row>
    <row r="76748" spans="17:17">
      <c r="Q76748" s="32" t="str">
        <f>IF(I76748="OUTSTANDING",'Data Table Volumes'!$B$1-G76748,"NA")</f>
        <v>NA</v>
      </c>
    </row>
    <row r="76749" spans="17:17">
      <c r="Q76749" s="32" t="str">
        <f>IF(I76749="OUTSTANDING",'Data Table Volumes'!$B$1-G76749,"NA")</f>
        <v>NA</v>
      </c>
    </row>
    <row r="76750" spans="17:17">
      <c r="Q76750" s="32" t="str">
        <f>IF(I76750="OUTSTANDING",'Data Table Volumes'!$B$1-G76750,"NA")</f>
        <v>NA</v>
      </c>
    </row>
    <row r="76751" spans="17:17">
      <c r="Q76751" s="32" t="str">
        <f>IF(I76751="OUTSTANDING",'Data Table Volumes'!$B$1-G76751,"NA")</f>
        <v>NA</v>
      </c>
    </row>
    <row r="76752" spans="17:17">
      <c r="Q76752" s="32" t="str">
        <f>IF(I76752="OUTSTANDING",'Data Table Volumes'!$B$1-G76752,"NA")</f>
        <v>NA</v>
      </c>
    </row>
    <row r="76753" spans="17:17">
      <c r="Q76753" s="32" t="str">
        <f>IF(I76753="OUTSTANDING",'Data Table Volumes'!$B$1-G76753,"NA")</f>
        <v>NA</v>
      </c>
    </row>
    <row r="76754" spans="17:17">
      <c r="Q76754" s="32" t="str">
        <f>IF(I76754="OUTSTANDING",'Data Table Volumes'!$B$1-G76754,"NA")</f>
        <v>NA</v>
      </c>
    </row>
    <row r="76755" spans="17:17">
      <c r="Q76755" s="32" t="str">
        <f>IF(I76755="OUTSTANDING",'Data Table Volumes'!$B$1-G76755,"NA")</f>
        <v>NA</v>
      </c>
    </row>
    <row r="76756" spans="17:17">
      <c r="Q76756" s="32" t="str">
        <f>IF(I76756="OUTSTANDING",'Data Table Volumes'!$B$1-G76756,"NA")</f>
        <v>NA</v>
      </c>
    </row>
    <row r="76757" spans="17:17">
      <c r="Q76757" s="32" t="str">
        <f>IF(I76757="OUTSTANDING",'Data Table Volumes'!$B$1-G76757,"NA")</f>
        <v>NA</v>
      </c>
    </row>
    <row r="76758" spans="17:17">
      <c r="Q76758" s="32" t="str">
        <f>IF(I76758="OUTSTANDING",'Data Table Volumes'!$B$1-G76758,"NA")</f>
        <v>NA</v>
      </c>
    </row>
    <row r="76759" spans="17:17">
      <c r="Q76759" s="32" t="str">
        <f>IF(I76759="OUTSTANDING",'Data Table Volumes'!$B$1-G76759,"NA")</f>
        <v>NA</v>
      </c>
    </row>
    <row r="76760" spans="17:17">
      <c r="Q76760" s="32" t="str">
        <f>IF(I76760="OUTSTANDING",'Data Table Volumes'!$B$1-G76760,"NA")</f>
        <v>NA</v>
      </c>
    </row>
    <row r="76761" spans="17:17">
      <c r="Q76761" s="32" t="str">
        <f>IF(I76761="OUTSTANDING",'Data Table Volumes'!$B$1-G76761,"NA")</f>
        <v>NA</v>
      </c>
    </row>
    <row r="76762" spans="17:17">
      <c r="Q76762" s="32" t="str">
        <f>IF(I76762="OUTSTANDING",'Data Table Volumes'!$B$1-G76762,"NA")</f>
        <v>NA</v>
      </c>
    </row>
    <row r="76763" spans="17:17">
      <c r="Q76763" s="32" t="str">
        <f>IF(I76763="OUTSTANDING",'Data Table Volumes'!$B$1-G76763,"NA")</f>
        <v>NA</v>
      </c>
    </row>
    <row r="76764" spans="17:17">
      <c r="Q76764" s="32" t="str">
        <f>IF(I76764="OUTSTANDING",'Data Table Volumes'!$B$1-G76764,"NA")</f>
        <v>NA</v>
      </c>
    </row>
    <row r="76765" spans="17:17">
      <c r="Q76765" s="32" t="str">
        <f>IF(I76765="OUTSTANDING",'Data Table Volumes'!$B$1-G76765,"NA")</f>
        <v>NA</v>
      </c>
    </row>
    <row r="76766" spans="17:17">
      <c r="Q76766" s="32" t="str">
        <f>IF(I76766="OUTSTANDING",'Data Table Volumes'!$B$1-G76766,"NA")</f>
        <v>NA</v>
      </c>
    </row>
    <row r="76767" spans="17:17">
      <c r="Q76767" s="32" t="str">
        <f>IF(I76767="OUTSTANDING",'Data Table Volumes'!$B$1-G76767,"NA")</f>
        <v>NA</v>
      </c>
    </row>
    <row r="76768" spans="17:17">
      <c r="Q76768" s="32" t="str">
        <f>IF(I76768="OUTSTANDING",'Data Table Volumes'!$B$1-G76768,"NA")</f>
        <v>NA</v>
      </c>
    </row>
    <row r="76769" spans="17:17">
      <c r="Q76769" s="32" t="str">
        <f>IF(I76769="OUTSTANDING",'Data Table Volumes'!$B$1-G76769,"NA")</f>
        <v>NA</v>
      </c>
    </row>
    <row r="76770" spans="17:17">
      <c r="Q76770" s="32" t="str">
        <f>IF(I76770="OUTSTANDING",'Data Table Volumes'!$B$1-G76770,"NA")</f>
        <v>NA</v>
      </c>
    </row>
    <row r="76771" spans="17:17">
      <c r="Q76771" s="32" t="str">
        <f>IF(I76771="OUTSTANDING",'Data Table Volumes'!$B$1-G76771,"NA")</f>
        <v>NA</v>
      </c>
    </row>
    <row r="76772" spans="17:17">
      <c r="Q76772" s="32" t="str">
        <f>IF(I76772="OUTSTANDING",'Data Table Volumes'!$B$1-G76772,"NA")</f>
        <v>NA</v>
      </c>
    </row>
    <row r="76773" spans="17:17">
      <c r="Q76773" s="32" t="str">
        <f>IF(I76773="OUTSTANDING",'Data Table Volumes'!$B$1-G76773,"NA")</f>
        <v>NA</v>
      </c>
    </row>
    <row r="76774" spans="17:17">
      <c r="Q76774" s="32" t="str">
        <f>IF(I76774="OUTSTANDING",'Data Table Volumes'!$B$1-G76774,"NA")</f>
        <v>NA</v>
      </c>
    </row>
    <row r="76775" spans="17:17">
      <c r="Q76775" s="32" t="str">
        <f>IF(I76775="OUTSTANDING",'Data Table Volumes'!$B$1-G76775,"NA")</f>
        <v>NA</v>
      </c>
    </row>
    <row r="76776" spans="17:17">
      <c r="Q76776" s="32" t="str">
        <f>IF(I76776="OUTSTANDING",'Data Table Volumes'!$B$1-G76776,"NA")</f>
        <v>NA</v>
      </c>
    </row>
    <row r="76777" spans="17:17">
      <c r="Q76777" s="32" t="str">
        <f>IF(I76777="OUTSTANDING",'Data Table Volumes'!$B$1-G76777,"NA")</f>
        <v>NA</v>
      </c>
    </row>
    <row r="76778" spans="17:17">
      <c r="Q76778" s="32" t="str">
        <f>IF(I76778="OUTSTANDING",'Data Table Volumes'!$B$1-G76778,"NA")</f>
        <v>NA</v>
      </c>
    </row>
    <row r="76779" spans="17:17">
      <c r="Q76779" s="32" t="str">
        <f>IF(I76779="OUTSTANDING",'Data Table Volumes'!$B$1-G76779,"NA")</f>
        <v>NA</v>
      </c>
    </row>
    <row r="76780" spans="17:17">
      <c r="Q76780" s="32" t="str">
        <f>IF(I76780="OUTSTANDING",'Data Table Volumes'!$B$1-G76780,"NA")</f>
        <v>NA</v>
      </c>
    </row>
    <row r="76781" spans="17:17">
      <c r="Q76781" s="32" t="str">
        <f>IF(I76781="OUTSTANDING",'Data Table Volumes'!$B$1-G76781,"NA")</f>
        <v>NA</v>
      </c>
    </row>
    <row r="76782" spans="17:17">
      <c r="Q76782" s="32" t="str">
        <f>IF(I76782="OUTSTANDING",'Data Table Volumes'!$B$1-G76782,"NA")</f>
        <v>NA</v>
      </c>
    </row>
    <row r="76783" spans="17:17">
      <c r="Q76783" s="32" t="str">
        <f>IF(I76783="OUTSTANDING",'Data Table Volumes'!$B$1-G76783,"NA")</f>
        <v>NA</v>
      </c>
    </row>
    <row r="76784" spans="17:17">
      <c r="Q76784" s="32" t="str">
        <f>IF(I76784="OUTSTANDING",'Data Table Volumes'!$B$1-G76784,"NA")</f>
        <v>NA</v>
      </c>
    </row>
    <row r="76785" spans="17:17">
      <c r="Q76785" s="32" t="str">
        <f>IF(I76785="OUTSTANDING",'Data Table Volumes'!$B$1-G76785,"NA")</f>
        <v>NA</v>
      </c>
    </row>
    <row r="76786" spans="17:17">
      <c r="Q76786" s="32" t="str">
        <f>IF(I76786="OUTSTANDING",'Data Table Volumes'!$B$1-G76786,"NA")</f>
        <v>NA</v>
      </c>
    </row>
    <row r="76787" spans="17:17">
      <c r="Q76787" s="32" t="str">
        <f>IF(I76787="OUTSTANDING",'Data Table Volumes'!$B$1-G76787,"NA")</f>
        <v>NA</v>
      </c>
    </row>
    <row r="76788" spans="17:17">
      <c r="Q76788" s="32" t="str">
        <f>IF(I76788="OUTSTANDING",'Data Table Volumes'!$B$1-G76788,"NA")</f>
        <v>NA</v>
      </c>
    </row>
    <row r="76789" spans="17:17">
      <c r="Q76789" s="32" t="str">
        <f>IF(I76789="OUTSTANDING",'Data Table Volumes'!$B$1-G76789,"NA")</f>
        <v>NA</v>
      </c>
    </row>
    <row r="76790" spans="17:17">
      <c r="Q76790" s="32" t="str">
        <f>IF(I76790="OUTSTANDING",'Data Table Volumes'!$B$1-G76790,"NA")</f>
        <v>NA</v>
      </c>
    </row>
    <row r="76791" spans="17:17">
      <c r="Q76791" s="32" t="str">
        <f>IF(I76791="OUTSTANDING",'Data Table Volumes'!$B$1-G76791,"NA")</f>
        <v>NA</v>
      </c>
    </row>
    <row r="76792" spans="17:17">
      <c r="Q76792" s="32" t="str">
        <f>IF(I76792="OUTSTANDING",'Data Table Volumes'!$B$1-G76792,"NA")</f>
        <v>NA</v>
      </c>
    </row>
    <row r="76793" spans="17:17">
      <c r="Q76793" s="32" t="str">
        <f>IF(I76793="OUTSTANDING",'Data Table Volumes'!$B$1-G76793,"NA")</f>
        <v>NA</v>
      </c>
    </row>
    <row r="76794" spans="17:17">
      <c r="Q76794" s="32" t="str">
        <f>IF(I76794="OUTSTANDING",'Data Table Volumes'!$B$1-G76794,"NA")</f>
        <v>NA</v>
      </c>
    </row>
    <row r="76795" spans="17:17">
      <c r="Q76795" s="32" t="str">
        <f>IF(I76795="OUTSTANDING",'Data Table Volumes'!$B$1-G76795,"NA")</f>
        <v>NA</v>
      </c>
    </row>
    <row r="76796" spans="17:17">
      <c r="Q76796" s="32" t="str">
        <f>IF(I76796="OUTSTANDING",'Data Table Volumes'!$B$1-G76796,"NA")</f>
        <v>NA</v>
      </c>
    </row>
    <row r="76797" spans="17:17">
      <c r="Q76797" s="32" t="str">
        <f>IF(I76797="OUTSTANDING",'Data Table Volumes'!$B$1-G76797,"NA")</f>
        <v>NA</v>
      </c>
    </row>
    <row r="76798" spans="17:17">
      <c r="Q76798" s="32" t="str">
        <f>IF(I76798="OUTSTANDING",'Data Table Volumes'!$B$1-G76798,"NA")</f>
        <v>NA</v>
      </c>
    </row>
    <row r="76799" spans="17:17">
      <c r="Q76799" s="32" t="str">
        <f>IF(I76799="OUTSTANDING",'Data Table Volumes'!$B$1-G76799,"NA")</f>
        <v>NA</v>
      </c>
    </row>
    <row r="76800" spans="17:17">
      <c r="Q76800" s="32" t="str">
        <f>IF(I76800="OUTSTANDING",'Data Table Volumes'!$B$1-G76800,"NA")</f>
        <v>NA</v>
      </c>
    </row>
    <row r="76801" spans="17:17">
      <c r="Q76801" s="32" t="str">
        <f>IF(I76801="OUTSTANDING",'Data Table Volumes'!$B$1-G76801,"NA")</f>
        <v>NA</v>
      </c>
    </row>
    <row r="76802" spans="17:17">
      <c r="Q76802" s="32" t="str">
        <f>IF(I76802="OUTSTANDING",'Data Table Volumes'!$B$1-G76802,"NA")</f>
        <v>NA</v>
      </c>
    </row>
    <row r="76803" spans="17:17">
      <c r="Q76803" s="32" t="str">
        <f>IF(I76803="OUTSTANDING",'Data Table Volumes'!$B$1-G76803,"NA")</f>
        <v>NA</v>
      </c>
    </row>
    <row r="76804" spans="17:17">
      <c r="Q76804" s="32" t="str">
        <f>IF(I76804="OUTSTANDING",'Data Table Volumes'!$B$1-G76804,"NA")</f>
        <v>NA</v>
      </c>
    </row>
    <row r="76805" spans="17:17">
      <c r="Q76805" s="32" t="str">
        <f>IF(I76805="OUTSTANDING",'Data Table Volumes'!$B$1-G76805,"NA")</f>
        <v>NA</v>
      </c>
    </row>
    <row r="76806" spans="17:17">
      <c r="Q76806" s="32" t="str">
        <f>IF(I76806="OUTSTANDING",'Data Table Volumes'!$B$1-G76806,"NA")</f>
        <v>NA</v>
      </c>
    </row>
    <row r="76807" spans="17:17">
      <c r="Q76807" s="32" t="str">
        <f>IF(I76807="OUTSTANDING",'Data Table Volumes'!$B$1-G76807,"NA")</f>
        <v>NA</v>
      </c>
    </row>
    <row r="76808" spans="17:17">
      <c r="Q76808" s="32" t="str">
        <f>IF(I76808="OUTSTANDING",'Data Table Volumes'!$B$1-G76808,"NA")</f>
        <v>NA</v>
      </c>
    </row>
    <row r="76809" spans="17:17">
      <c r="Q76809" s="32" t="str">
        <f>IF(I76809="OUTSTANDING",'Data Table Volumes'!$B$1-G76809,"NA")</f>
        <v>NA</v>
      </c>
    </row>
    <row r="76810" spans="17:17">
      <c r="Q76810" s="32" t="str">
        <f>IF(I76810="OUTSTANDING",'Data Table Volumes'!$B$1-G76810,"NA")</f>
        <v>NA</v>
      </c>
    </row>
    <row r="76811" spans="17:17">
      <c r="Q76811" s="32" t="str">
        <f>IF(I76811="OUTSTANDING",'Data Table Volumes'!$B$1-G76811,"NA")</f>
        <v>NA</v>
      </c>
    </row>
    <row r="76812" spans="17:17">
      <c r="Q76812" s="32" t="str">
        <f>IF(I76812="OUTSTANDING",'Data Table Volumes'!$B$1-G76812,"NA")</f>
        <v>NA</v>
      </c>
    </row>
    <row r="76813" spans="17:17">
      <c r="Q76813" s="32" t="str">
        <f>IF(I76813="OUTSTANDING",'Data Table Volumes'!$B$1-G76813,"NA")</f>
        <v>NA</v>
      </c>
    </row>
    <row r="76814" spans="17:17">
      <c r="Q76814" s="32" t="str">
        <f>IF(I76814="OUTSTANDING",'Data Table Volumes'!$B$1-G76814,"NA")</f>
        <v>NA</v>
      </c>
    </row>
    <row r="76815" spans="17:17">
      <c r="Q76815" s="32" t="str">
        <f>IF(I76815="OUTSTANDING",'Data Table Volumes'!$B$1-G76815,"NA")</f>
        <v>NA</v>
      </c>
    </row>
    <row r="76816" spans="17:17">
      <c r="Q76816" s="32" t="str">
        <f>IF(I76816="OUTSTANDING",'Data Table Volumes'!$B$1-G76816,"NA")</f>
        <v>NA</v>
      </c>
    </row>
    <row r="76817" spans="17:17">
      <c r="Q76817" s="32" t="str">
        <f>IF(I76817="OUTSTANDING",'Data Table Volumes'!$B$1-G76817,"NA")</f>
        <v>NA</v>
      </c>
    </row>
    <row r="76818" spans="17:17">
      <c r="Q76818" s="32" t="str">
        <f>IF(I76818="OUTSTANDING",'Data Table Volumes'!$B$1-G76818,"NA")</f>
        <v>NA</v>
      </c>
    </row>
    <row r="76819" spans="17:17">
      <c r="Q76819" s="32" t="str">
        <f>IF(I76819="OUTSTANDING",'Data Table Volumes'!$B$1-G76819,"NA")</f>
        <v>NA</v>
      </c>
    </row>
    <row r="76820" spans="17:17">
      <c r="Q76820" s="32" t="str">
        <f>IF(I76820="OUTSTANDING",'Data Table Volumes'!$B$1-G76820,"NA")</f>
        <v>NA</v>
      </c>
    </row>
    <row r="76821" spans="17:17">
      <c r="Q76821" s="32" t="str">
        <f>IF(I76821="OUTSTANDING",'Data Table Volumes'!$B$1-G76821,"NA")</f>
        <v>NA</v>
      </c>
    </row>
    <row r="76822" spans="17:17">
      <c r="Q76822" s="32" t="str">
        <f>IF(I76822="OUTSTANDING",'Data Table Volumes'!$B$1-G76822,"NA")</f>
        <v>NA</v>
      </c>
    </row>
    <row r="76823" spans="17:17">
      <c r="Q76823" s="32" t="str">
        <f>IF(I76823="OUTSTANDING",'Data Table Volumes'!$B$1-G76823,"NA")</f>
        <v>NA</v>
      </c>
    </row>
    <row r="76824" spans="17:17">
      <c r="Q76824" s="32" t="str">
        <f>IF(I76824="OUTSTANDING",'Data Table Volumes'!$B$1-G76824,"NA")</f>
        <v>NA</v>
      </c>
    </row>
    <row r="76825" spans="17:17">
      <c r="Q76825" s="32" t="str">
        <f>IF(I76825="OUTSTANDING",'Data Table Volumes'!$B$1-G76825,"NA")</f>
        <v>NA</v>
      </c>
    </row>
    <row r="76826" spans="17:17">
      <c r="Q76826" s="32" t="str">
        <f>IF(I76826="OUTSTANDING",'Data Table Volumes'!$B$1-G76826,"NA")</f>
        <v>NA</v>
      </c>
    </row>
    <row r="76827" spans="17:17">
      <c r="Q76827" s="32" t="str">
        <f>IF(I76827="OUTSTANDING",'Data Table Volumes'!$B$1-G76827,"NA")</f>
        <v>NA</v>
      </c>
    </row>
    <row r="76828" spans="17:17">
      <c r="Q76828" s="32" t="str">
        <f>IF(I76828="OUTSTANDING",'Data Table Volumes'!$B$1-G76828,"NA")</f>
        <v>NA</v>
      </c>
    </row>
    <row r="76829" spans="17:17">
      <c r="Q76829" s="32" t="str">
        <f>IF(I76829="OUTSTANDING",'Data Table Volumes'!$B$1-G76829,"NA")</f>
        <v>NA</v>
      </c>
    </row>
    <row r="76830" spans="17:17">
      <c r="Q76830" s="32" t="str">
        <f>IF(I76830="OUTSTANDING",'Data Table Volumes'!$B$1-G76830,"NA")</f>
        <v>NA</v>
      </c>
    </row>
    <row r="76831" spans="17:17">
      <c r="Q76831" s="32" t="str">
        <f>IF(I76831="OUTSTANDING",'Data Table Volumes'!$B$1-G76831,"NA")</f>
        <v>NA</v>
      </c>
    </row>
    <row r="76832" spans="17:17">
      <c r="Q76832" s="32" t="str">
        <f>IF(I76832="OUTSTANDING",'Data Table Volumes'!$B$1-G76832,"NA")</f>
        <v>NA</v>
      </c>
    </row>
    <row r="76833" spans="17:17">
      <c r="Q76833" s="32" t="str">
        <f>IF(I76833="OUTSTANDING",'Data Table Volumes'!$B$1-G76833,"NA")</f>
        <v>NA</v>
      </c>
    </row>
    <row r="76834" spans="17:17">
      <c r="Q76834" s="32" t="str">
        <f>IF(I76834="OUTSTANDING",'Data Table Volumes'!$B$1-G76834,"NA")</f>
        <v>NA</v>
      </c>
    </row>
    <row r="76835" spans="17:17">
      <c r="Q76835" s="32" t="str">
        <f>IF(I76835="OUTSTANDING",'Data Table Volumes'!$B$1-G76835,"NA")</f>
        <v>NA</v>
      </c>
    </row>
    <row r="76836" spans="17:17">
      <c r="Q76836" s="32" t="str">
        <f>IF(I76836="OUTSTANDING",'Data Table Volumes'!$B$1-G76836,"NA")</f>
        <v>NA</v>
      </c>
    </row>
    <row r="76837" spans="17:17">
      <c r="Q76837" s="32" t="str">
        <f>IF(I76837="OUTSTANDING",'Data Table Volumes'!$B$1-G76837,"NA")</f>
        <v>NA</v>
      </c>
    </row>
    <row r="76838" spans="17:17">
      <c r="Q76838" s="32" t="str">
        <f>IF(I76838="OUTSTANDING",'Data Table Volumes'!$B$1-G76838,"NA")</f>
        <v>NA</v>
      </c>
    </row>
    <row r="76839" spans="17:17">
      <c r="Q76839" s="32" t="str">
        <f>IF(I76839="OUTSTANDING",'Data Table Volumes'!$B$1-G76839,"NA")</f>
        <v>NA</v>
      </c>
    </row>
    <row r="76840" spans="17:17">
      <c r="Q76840" s="32" t="str">
        <f>IF(I76840="OUTSTANDING",'Data Table Volumes'!$B$1-G76840,"NA")</f>
        <v>NA</v>
      </c>
    </row>
    <row r="76841" spans="17:17">
      <c r="Q76841" s="32" t="str">
        <f>IF(I76841="OUTSTANDING",'Data Table Volumes'!$B$1-G76841,"NA")</f>
        <v>NA</v>
      </c>
    </row>
    <row r="76842" spans="17:17">
      <c r="Q76842" s="32" t="str">
        <f>IF(I76842="OUTSTANDING",'Data Table Volumes'!$B$1-G76842,"NA")</f>
        <v>NA</v>
      </c>
    </row>
    <row r="76843" spans="17:17">
      <c r="Q76843" s="32" t="str">
        <f>IF(I76843="OUTSTANDING",'Data Table Volumes'!$B$1-G76843,"NA")</f>
        <v>NA</v>
      </c>
    </row>
    <row r="76844" spans="17:17">
      <c r="Q76844" s="32" t="str">
        <f>IF(I76844="OUTSTANDING",'Data Table Volumes'!$B$1-G76844,"NA")</f>
        <v>NA</v>
      </c>
    </row>
    <row r="76845" spans="17:17">
      <c r="Q76845" s="32" t="str">
        <f>IF(I76845="OUTSTANDING",'Data Table Volumes'!$B$1-G76845,"NA")</f>
        <v>NA</v>
      </c>
    </row>
    <row r="76846" spans="17:17">
      <c r="Q76846" s="32" t="str">
        <f>IF(I76846="OUTSTANDING",'Data Table Volumes'!$B$1-G76846,"NA")</f>
        <v>NA</v>
      </c>
    </row>
    <row r="76847" spans="17:17">
      <c r="Q76847" s="32" t="str">
        <f>IF(I76847="OUTSTANDING",'Data Table Volumes'!$B$1-G76847,"NA")</f>
        <v>NA</v>
      </c>
    </row>
    <row r="76848" spans="17:17">
      <c r="Q76848" s="32" t="str">
        <f>IF(I76848="OUTSTANDING",'Data Table Volumes'!$B$1-G76848,"NA")</f>
        <v>NA</v>
      </c>
    </row>
    <row r="76849" spans="17:17">
      <c r="Q76849" s="32" t="str">
        <f>IF(I76849="OUTSTANDING",'Data Table Volumes'!$B$1-G76849,"NA")</f>
        <v>NA</v>
      </c>
    </row>
    <row r="76850" spans="17:17">
      <c r="Q76850" s="32" t="str">
        <f>IF(I76850="OUTSTANDING",'Data Table Volumes'!$B$1-G76850,"NA")</f>
        <v>NA</v>
      </c>
    </row>
    <row r="76851" spans="17:17">
      <c r="Q76851" s="32" t="str">
        <f>IF(I76851="OUTSTANDING",'Data Table Volumes'!$B$1-G76851,"NA")</f>
        <v>NA</v>
      </c>
    </row>
    <row r="76852" spans="17:17">
      <c r="Q76852" s="32" t="str">
        <f>IF(I76852="OUTSTANDING",'Data Table Volumes'!$B$1-G76852,"NA")</f>
        <v>NA</v>
      </c>
    </row>
    <row r="76853" spans="17:17">
      <c r="Q76853" s="32" t="str">
        <f>IF(I76853="OUTSTANDING",'Data Table Volumes'!$B$1-G76853,"NA")</f>
        <v>NA</v>
      </c>
    </row>
    <row r="76854" spans="17:17">
      <c r="Q76854" s="32" t="str">
        <f>IF(I76854="OUTSTANDING",'Data Table Volumes'!$B$1-G76854,"NA")</f>
        <v>NA</v>
      </c>
    </row>
    <row r="76855" spans="17:17">
      <c r="Q76855" s="32" t="str">
        <f>IF(I76855="OUTSTANDING",'Data Table Volumes'!$B$1-G76855,"NA")</f>
        <v>NA</v>
      </c>
    </row>
    <row r="76856" spans="17:17">
      <c r="Q76856" s="32" t="str">
        <f>IF(I76856="OUTSTANDING",'Data Table Volumes'!$B$1-G76856,"NA")</f>
        <v>NA</v>
      </c>
    </row>
    <row r="76857" spans="17:17">
      <c r="Q76857" s="32" t="str">
        <f>IF(I76857="OUTSTANDING",'Data Table Volumes'!$B$1-G76857,"NA")</f>
        <v>NA</v>
      </c>
    </row>
    <row r="76858" spans="17:17">
      <c r="Q76858" s="32" t="str">
        <f>IF(I76858="OUTSTANDING",'Data Table Volumes'!$B$1-G76858,"NA")</f>
        <v>NA</v>
      </c>
    </row>
    <row r="76859" spans="17:17">
      <c r="Q76859" s="32" t="str">
        <f>IF(I76859="OUTSTANDING",'Data Table Volumes'!$B$1-G76859,"NA")</f>
        <v>NA</v>
      </c>
    </row>
    <row r="76860" spans="17:17">
      <c r="Q76860" s="32" t="str">
        <f>IF(I76860="OUTSTANDING",'Data Table Volumes'!$B$1-G76860,"NA")</f>
        <v>NA</v>
      </c>
    </row>
    <row r="76861" spans="17:17">
      <c r="Q76861" s="32" t="str">
        <f>IF(I76861="OUTSTANDING",'Data Table Volumes'!$B$1-G76861,"NA")</f>
        <v>NA</v>
      </c>
    </row>
    <row r="76862" spans="17:17">
      <c r="Q76862" s="32" t="str">
        <f>IF(I76862="OUTSTANDING",'Data Table Volumes'!$B$1-G76862,"NA")</f>
        <v>NA</v>
      </c>
    </row>
    <row r="76863" spans="17:17">
      <c r="Q76863" s="32" t="str">
        <f>IF(I76863="OUTSTANDING",'Data Table Volumes'!$B$1-G76863,"NA")</f>
        <v>NA</v>
      </c>
    </row>
    <row r="76864" spans="17:17">
      <c r="Q76864" s="32" t="str">
        <f>IF(I76864="OUTSTANDING",'Data Table Volumes'!$B$1-G76864,"NA")</f>
        <v>NA</v>
      </c>
    </row>
    <row r="76865" spans="17:17">
      <c r="Q76865" s="32" t="str">
        <f>IF(I76865="OUTSTANDING",'Data Table Volumes'!$B$1-G76865,"NA")</f>
        <v>NA</v>
      </c>
    </row>
    <row r="76866" spans="17:17">
      <c r="Q76866" s="32" t="str">
        <f>IF(I76866="OUTSTANDING",'Data Table Volumes'!$B$1-G76866,"NA")</f>
        <v>NA</v>
      </c>
    </row>
    <row r="76867" spans="17:17">
      <c r="Q76867" s="32" t="str">
        <f>IF(I76867="OUTSTANDING",'Data Table Volumes'!$B$1-G76867,"NA")</f>
        <v>NA</v>
      </c>
    </row>
    <row r="76868" spans="17:17">
      <c r="Q76868" s="32" t="str">
        <f>IF(I76868="OUTSTANDING",'Data Table Volumes'!$B$1-G76868,"NA")</f>
        <v>NA</v>
      </c>
    </row>
    <row r="76869" spans="17:17">
      <c r="Q76869" s="32" t="str">
        <f>IF(I76869="OUTSTANDING",'Data Table Volumes'!$B$1-G76869,"NA")</f>
        <v>NA</v>
      </c>
    </row>
    <row r="76870" spans="17:17">
      <c r="Q76870" s="32" t="str">
        <f>IF(I76870="OUTSTANDING",'Data Table Volumes'!$B$1-G76870,"NA")</f>
        <v>NA</v>
      </c>
    </row>
    <row r="76871" spans="17:17">
      <c r="Q76871" s="32" t="str">
        <f>IF(I76871="OUTSTANDING",'Data Table Volumes'!$B$1-G76871,"NA")</f>
        <v>NA</v>
      </c>
    </row>
    <row r="76872" spans="17:17">
      <c r="Q76872" s="32" t="str">
        <f>IF(I76872="OUTSTANDING",'Data Table Volumes'!$B$1-G76872,"NA")</f>
        <v>NA</v>
      </c>
    </row>
    <row r="76873" spans="17:17">
      <c r="Q76873" s="32" t="str">
        <f>IF(I76873="OUTSTANDING",'Data Table Volumes'!$B$1-G76873,"NA")</f>
        <v>NA</v>
      </c>
    </row>
    <row r="76874" spans="17:17">
      <c r="Q76874" s="32" t="str">
        <f>IF(I76874="OUTSTANDING",'Data Table Volumes'!$B$1-G76874,"NA")</f>
        <v>NA</v>
      </c>
    </row>
    <row r="76875" spans="17:17">
      <c r="Q76875" s="32" t="str">
        <f>IF(I76875="OUTSTANDING",'Data Table Volumes'!$B$1-G76875,"NA")</f>
        <v>NA</v>
      </c>
    </row>
    <row r="76876" spans="17:17">
      <c r="Q76876" s="32" t="str">
        <f>IF(I76876="OUTSTANDING",'Data Table Volumes'!$B$1-G76876,"NA")</f>
        <v>NA</v>
      </c>
    </row>
    <row r="76877" spans="17:17">
      <c r="Q76877" s="32" t="str">
        <f>IF(I76877="OUTSTANDING",'Data Table Volumes'!$B$1-G76877,"NA")</f>
        <v>NA</v>
      </c>
    </row>
    <row r="76878" spans="17:17">
      <c r="Q76878" s="32" t="str">
        <f>IF(I76878="OUTSTANDING",'Data Table Volumes'!$B$1-G76878,"NA")</f>
        <v>NA</v>
      </c>
    </row>
    <row r="76879" spans="17:17">
      <c r="Q76879" s="32" t="str">
        <f>IF(I76879="OUTSTANDING",'Data Table Volumes'!$B$1-G76879,"NA")</f>
        <v>NA</v>
      </c>
    </row>
    <row r="76880" spans="17:17">
      <c r="Q76880" s="32" t="str">
        <f>IF(I76880="OUTSTANDING",'Data Table Volumes'!$B$1-G76880,"NA")</f>
        <v>NA</v>
      </c>
    </row>
    <row r="76881" spans="17:17">
      <c r="Q76881" s="32" t="str">
        <f>IF(I76881="OUTSTANDING",'Data Table Volumes'!$B$1-G76881,"NA")</f>
        <v>NA</v>
      </c>
    </row>
    <row r="76882" spans="17:17">
      <c r="Q76882" s="32" t="str">
        <f>IF(I76882="OUTSTANDING",'Data Table Volumes'!$B$1-G76882,"NA")</f>
        <v>NA</v>
      </c>
    </row>
    <row r="76883" spans="17:17">
      <c r="Q76883" s="32" t="str">
        <f>IF(I76883="OUTSTANDING",'Data Table Volumes'!$B$1-G76883,"NA")</f>
        <v>NA</v>
      </c>
    </row>
    <row r="76884" spans="17:17">
      <c r="Q76884" s="32" t="str">
        <f>IF(I76884="OUTSTANDING",'Data Table Volumes'!$B$1-G76884,"NA")</f>
        <v>NA</v>
      </c>
    </row>
    <row r="76885" spans="17:17">
      <c r="Q76885" s="32" t="str">
        <f>IF(I76885="OUTSTANDING",'Data Table Volumes'!$B$1-G76885,"NA")</f>
        <v>NA</v>
      </c>
    </row>
    <row r="76886" spans="17:17">
      <c r="Q76886" s="32" t="str">
        <f>IF(I76886="OUTSTANDING",'Data Table Volumes'!$B$1-G76886,"NA")</f>
        <v>NA</v>
      </c>
    </row>
    <row r="76887" spans="17:17">
      <c r="Q76887" s="32" t="str">
        <f>IF(I76887="OUTSTANDING",'Data Table Volumes'!$B$1-G76887,"NA")</f>
        <v>NA</v>
      </c>
    </row>
    <row r="76888" spans="17:17">
      <c r="Q76888" s="32" t="str">
        <f>IF(I76888="OUTSTANDING",'Data Table Volumes'!$B$1-G76888,"NA")</f>
        <v>NA</v>
      </c>
    </row>
    <row r="76889" spans="17:17">
      <c r="Q76889" s="32" t="str">
        <f>IF(I76889="OUTSTANDING",'Data Table Volumes'!$B$1-G76889,"NA")</f>
        <v>NA</v>
      </c>
    </row>
    <row r="76890" spans="17:17">
      <c r="Q76890" s="32" t="str">
        <f>IF(I76890="OUTSTANDING",'Data Table Volumes'!$B$1-G76890,"NA")</f>
        <v>NA</v>
      </c>
    </row>
    <row r="76891" spans="17:17">
      <c r="Q76891" s="32" t="str">
        <f>IF(I76891="OUTSTANDING",'Data Table Volumes'!$B$1-G76891,"NA")</f>
        <v>NA</v>
      </c>
    </row>
    <row r="76892" spans="17:17">
      <c r="Q76892" s="32" t="str">
        <f>IF(I76892="OUTSTANDING",'Data Table Volumes'!$B$1-G76892,"NA")</f>
        <v>NA</v>
      </c>
    </row>
    <row r="76893" spans="17:17">
      <c r="Q76893" s="32" t="str">
        <f>IF(I76893="OUTSTANDING",'Data Table Volumes'!$B$1-G76893,"NA")</f>
        <v>NA</v>
      </c>
    </row>
    <row r="76894" spans="17:17">
      <c r="Q76894" s="32" t="str">
        <f>IF(I76894="OUTSTANDING",'Data Table Volumes'!$B$1-G76894,"NA")</f>
        <v>NA</v>
      </c>
    </row>
    <row r="76895" spans="17:17">
      <c r="Q76895" s="32" t="str">
        <f>IF(I76895="OUTSTANDING",'Data Table Volumes'!$B$1-G76895,"NA")</f>
        <v>NA</v>
      </c>
    </row>
    <row r="76896" spans="17:17">
      <c r="Q76896" s="32" t="str">
        <f>IF(I76896="OUTSTANDING",'Data Table Volumes'!$B$1-G76896,"NA")</f>
        <v>NA</v>
      </c>
    </row>
    <row r="76897" spans="17:17">
      <c r="Q76897" s="32" t="str">
        <f>IF(I76897="OUTSTANDING",'Data Table Volumes'!$B$1-G76897,"NA")</f>
        <v>NA</v>
      </c>
    </row>
    <row r="76898" spans="17:17">
      <c r="Q76898" s="32" t="str">
        <f>IF(I76898="OUTSTANDING",'Data Table Volumes'!$B$1-G76898,"NA")</f>
        <v>NA</v>
      </c>
    </row>
    <row r="76899" spans="17:17">
      <c r="Q76899" s="32" t="str">
        <f>IF(I76899="OUTSTANDING",'Data Table Volumes'!$B$1-G76899,"NA")</f>
        <v>NA</v>
      </c>
    </row>
    <row r="76900" spans="17:17">
      <c r="Q76900" s="32" t="str">
        <f>IF(I76900="OUTSTANDING",'Data Table Volumes'!$B$1-G76900,"NA")</f>
        <v>NA</v>
      </c>
    </row>
    <row r="76901" spans="17:17">
      <c r="Q76901" s="32" t="str">
        <f>IF(I76901="OUTSTANDING",'Data Table Volumes'!$B$1-G76901,"NA")</f>
        <v>NA</v>
      </c>
    </row>
    <row r="76902" spans="17:17">
      <c r="Q76902" s="32" t="str">
        <f>IF(I76902="OUTSTANDING",'Data Table Volumes'!$B$1-G76902,"NA")</f>
        <v>NA</v>
      </c>
    </row>
    <row r="76903" spans="17:17">
      <c r="Q76903" s="32" t="str">
        <f>IF(I76903="OUTSTANDING",'Data Table Volumes'!$B$1-G76903,"NA")</f>
        <v>NA</v>
      </c>
    </row>
    <row r="76904" spans="17:17">
      <c r="Q76904" s="32" t="str">
        <f>IF(I76904="OUTSTANDING",'Data Table Volumes'!$B$1-G76904,"NA")</f>
        <v>NA</v>
      </c>
    </row>
    <row r="76905" spans="17:17">
      <c r="Q76905" s="32" t="str">
        <f>IF(I76905="OUTSTANDING",'Data Table Volumes'!$B$1-G76905,"NA")</f>
        <v>NA</v>
      </c>
    </row>
    <row r="76906" spans="17:17">
      <c r="Q76906" s="32" t="str">
        <f>IF(I76906="OUTSTANDING",'Data Table Volumes'!$B$1-G76906,"NA")</f>
        <v>NA</v>
      </c>
    </row>
    <row r="76907" spans="17:17">
      <c r="Q76907" s="32" t="str">
        <f>IF(I76907="OUTSTANDING",'Data Table Volumes'!$B$1-G76907,"NA")</f>
        <v>NA</v>
      </c>
    </row>
    <row r="76908" spans="17:17">
      <c r="Q76908" s="32" t="str">
        <f>IF(I76908="OUTSTANDING",'Data Table Volumes'!$B$1-G76908,"NA")</f>
        <v>NA</v>
      </c>
    </row>
    <row r="76909" spans="17:17">
      <c r="Q76909" s="32" t="str">
        <f>IF(I76909="OUTSTANDING",'Data Table Volumes'!$B$1-G76909,"NA")</f>
        <v>NA</v>
      </c>
    </row>
    <row r="76910" spans="17:17">
      <c r="Q76910" s="32" t="str">
        <f>IF(I76910="OUTSTANDING",'Data Table Volumes'!$B$1-G76910,"NA")</f>
        <v>NA</v>
      </c>
    </row>
    <row r="76911" spans="17:17">
      <c r="Q76911" s="32" t="str">
        <f>IF(I76911="OUTSTANDING",'Data Table Volumes'!$B$1-G76911,"NA")</f>
        <v>NA</v>
      </c>
    </row>
    <row r="76912" spans="17:17">
      <c r="Q76912" s="32" t="str">
        <f>IF(I76912="OUTSTANDING",'Data Table Volumes'!$B$1-G76912,"NA")</f>
        <v>NA</v>
      </c>
    </row>
    <row r="76913" spans="17:17">
      <c r="Q76913" s="32" t="str">
        <f>IF(I76913="OUTSTANDING",'Data Table Volumes'!$B$1-G76913,"NA")</f>
        <v>NA</v>
      </c>
    </row>
    <row r="76914" spans="17:17">
      <c r="Q76914" s="32" t="str">
        <f>IF(I76914="OUTSTANDING",'Data Table Volumes'!$B$1-G76914,"NA")</f>
        <v>NA</v>
      </c>
    </row>
    <row r="76915" spans="17:17">
      <c r="Q76915" s="32" t="str">
        <f>IF(I76915="OUTSTANDING",'Data Table Volumes'!$B$1-G76915,"NA")</f>
        <v>NA</v>
      </c>
    </row>
    <row r="76916" spans="17:17">
      <c r="Q76916" s="32" t="str">
        <f>IF(I76916="OUTSTANDING",'Data Table Volumes'!$B$1-G76916,"NA")</f>
        <v>NA</v>
      </c>
    </row>
    <row r="76917" spans="17:17">
      <c r="Q76917" s="32" t="str">
        <f>IF(I76917="OUTSTANDING",'Data Table Volumes'!$B$1-G76917,"NA")</f>
        <v>NA</v>
      </c>
    </row>
    <row r="76918" spans="17:17">
      <c r="Q76918" s="32" t="str">
        <f>IF(I76918="OUTSTANDING",'Data Table Volumes'!$B$1-G76918,"NA")</f>
        <v>NA</v>
      </c>
    </row>
    <row r="76919" spans="17:17">
      <c r="Q76919" s="32" t="str">
        <f>IF(I76919="OUTSTANDING",'Data Table Volumes'!$B$1-G76919,"NA")</f>
        <v>NA</v>
      </c>
    </row>
    <row r="76920" spans="17:17">
      <c r="Q76920" s="32" t="str">
        <f>IF(I76920="OUTSTANDING",'Data Table Volumes'!$B$1-G76920,"NA")</f>
        <v>NA</v>
      </c>
    </row>
    <row r="76921" spans="17:17">
      <c r="Q76921" s="32" t="str">
        <f>IF(I76921="OUTSTANDING",'Data Table Volumes'!$B$1-G76921,"NA")</f>
        <v>NA</v>
      </c>
    </row>
    <row r="76922" spans="17:17">
      <c r="Q76922" s="32" t="str">
        <f>IF(I76922="OUTSTANDING",'Data Table Volumes'!$B$1-G76922,"NA")</f>
        <v>NA</v>
      </c>
    </row>
    <row r="76923" spans="17:17">
      <c r="Q76923" s="32" t="str">
        <f>IF(I76923="OUTSTANDING",'Data Table Volumes'!$B$1-G76923,"NA")</f>
        <v>NA</v>
      </c>
    </row>
    <row r="76924" spans="17:17">
      <c r="Q76924" s="32" t="str">
        <f>IF(I76924="OUTSTANDING",'Data Table Volumes'!$B$1-G76924,"NA")</f>
        <v>NA</v>
      </c>
    </row>
    <row r="76925" spans="17:17">
      <c r="Q76925" s="32" t="str">
        <f>IF(I76925="OUTSTANDING",'Data Table Volumes'!$B$1-G76925,"NA")</f>
        <v>NA</v>
      </c>
    </row>
    <row r="76926" spans="17:17">
      <c r="Q76926" s="32" t="str">
        <f>IF(I76926="OUTSTANDING",'Data Table Volumes'!$B$1-G76926,"NA")</f>
        <v>NA</v>
      </c>
    </row>
    <row r="76927" spans="17:17">
      <c r="Q76927" s="32" t="str">
        <f>IF(I76927="OUTSTANDING",'Data Table Volumes'!$B$1-G76927,"NA")</f>
        <v>NA</v>
      </c>
    </row>
    <row r="76928" spans="17:17">
      <c r="Q76928" s="32" t="str">
        <f>IF(I76928="OUTSTANDING",'Data Table Volumes'!$B$1-G76928,"NA")</f>
        <v>NA</v>
      </c>
    </row>
    <row r="76929" spans="17:17">
      <c r="Q76929" s="32" t="str">
        <f>IF(I76929="OUTSTANDING",'Data Table Volumes'!$B$1-G76929,"NA")</f>
        <v>NA</v>
      </c>
    </row>
    <row r="76930" spans="17:17">
      <c r="Q76930" s="32" t="str">
        <f>IF(I76930="OUTSTANDING",'Data Table Volumes'!$B$1-G76930,"NA")</f>
        <v>NA</v>
      </c>
    </row>
    <row r="76931" spans="17:17">
      <c r="Q76931" s="32" t="str">
        <f>IF(I76931="OUTSTANDING",'Data Table Volumes'!$B$1-G76931,"NA")</f>
        <v>NA</v>
      </c>
    </row>
    <row r="76932" spans="17:17">
      <c r="Q76932" s="32" t="str">
        <f>IF(I76932="OUTSTANDING",'Data Table Volumes'!$B$1-G76932,"NA")</f>
        <v>NA</v>
      </c>
    </row>
    <row r="76933" spans="17:17">
      <c r="Q76933" s="32" t="str">
        <f>IF(I76933="OUTSTANDING",'Data Table Volumes'!$B$1-G76933,"NA")</f>
        <v>NA</v>
      </c>
    </row>
    <row r="76934" spans="17:17">
      <c r="Q76934" s="32" t="str">
        <f>IF(I76934="OUTSTANDING",'Data Table Volumes'!$B$1-G76934,"NA")</f>
        <v>NA</v>
      </c>
    </row>
    <row r="76935" spans="17:17">
      <c r="Q76935" s="32" t="str">
        <f>IF(I76935="OUTSTANDING",'Data Table Volumes'!$B$1-G76935,"NA")</f>
        <v>NA</v>
      </c>
    </row>
    <row r="76936" spans="17:17">
      <c r="Q76936" s="32" t="str">
        <f>IF(I76936="OUTSTANDING",'Data Table Volumes'!$B$1-G76936,"NA")</f>
        <v>NA</v>
      </c>
    </row>
    <row r="76937" spans="17:17">
      <c r="Q76937" s="32" t="str">
        <f>IF(I76937="OUTSTANDING",'Data Table Volumes'!$B$1-G76937,"NA")</f>
        <v>NA</v>
      </c>
    </row>
    <row r="76938" spans="17:17">
      <c r="Q76938" s="32" t="str">
        <f>IF(I76938="OUTSTANDING",'Data Table Volumes'!$B$1-G76938,"NA")</f>
        <v>NA</v>
      </c>
    </row>
    <row r="76939" spans="17:17">
      <c r="Q76939" s="32" t="str">
        <f>IF(I76939="OUTSTANDING",'Data Table Volumes'!$B$1-G76939,"NA")</f>
        <v>NA</v>
      </c>
    </row>
    <row r="76940" spans="17:17">
      <c r="Q76940" s="32" t="str">
        <f>IF(I76940="OUTSTANDING",'Data Table Volumes'!$B$1-G76940,"NA")</f>
        <v>NA</v>
      </c>
    </row>
    <row r="76941" spans="17:17">
      <c r="Q76941" s="32" t="str">
        <f>IF(I76941="OUTSTANDING",'Data Table Volumes'!$B$1-G76941,"NA")</f>
        <v>NA</v>
      </c>
    </row>
    <row r="76942" spans="17:17">
      <c r="Q76942" s="32" t="str">
        <f>IF(I76942="OUTSTANDING",'Data Table Volumes'!$B$1-G76942,"NA")</f>
        <v>NA</v>
      </c>
    </row>
    <row r="76943" spans="17:17">
      <c r="Q76943" s="32" t="str">
        <f>IF(I76943="OUTSTANDING",'Data Table Volumes'!$B$1-G76943,"NA")</f>
        <v>NA</v>
      </c>
    </row>
    <row r="76944" spans="17:17">
      <c r="Q76944" s="32" t="str">
        <f>IF(I76944="OUTSTANDING",'Data Table Volumes'!$B$1-G76944,"NA")</f>
        <v>NA</v>
      </c>
    </row>
    <row r="76945" spans="17:17">
      <c r="Q76945" s="32" t="str">
        <f>IF(I76945="OUTSTANDING",'Data Table Volumes'!$B$1-G76945,"NA")</f>
        <v>NA</v>
      </c>
    </row>
    <row r="76946" spans="17:17">
      <c r="Q76946" s="32" t="str">
        <f>IF(I76946="OUTSTANDING",'Data Table Volumes'!$B$1-G76946,"NA")</f>
        <v>NA</v>
      </c>
    </row>
    <row r="76947" spans="17:17">
      <c r="Q76947" s="32" t="str">
        <f>IF(I76947="OUTSTANDING",'Data Table Volumes'!$B$1-G76947,"NA")</f>
        <v>NA</v>
      </c>
    </row>
    <row r="76948" spans="17:17">
      <c r="Q76948" s="32" t="str">
        <f>IF(I76948="OUTSTANDING",'Data Table Volumes'!$B$1-G76948,"NA")</f>
        <v>NA</v>
      </c>
    </row>
    <row r="76949" spans="17:17">
      <c r="Q76949" s="32" t="str">
        <f>IF(I76949="OUTSTANDING",'Data Table Volumes'!$B$1-G76949,"NA")</f>
        <v>NA</v>
      </c>
    </row>
    <row r="76950" spans="17:17">
      <c r="Q76950" s="32" t="str">
        <f>IF(I76950="OUTSTANDING",'Data Table Volumes'!$B$1-G76950,"NA")</f>
        <v>NA</v>
      </c>
    </row>
    <row r="76951" spans="17:17">
      <c r="Q76951" s="32" t="str">
        <f>IF(I76951="OUTSTANDING",'Data Table Volumes'!$B$1-G76951,"NA")</f>
        <v>NA</v>
      </c>
    </row>
    <row r="76952" spans="17:17">
      <c r="Q76952" s="32" t="str">
        <f>IF(I76952="OUTSTANDING",'Data Table Volumes'!$B$1-G76952,"NA")</f>
        <v>NA</v>
      </c>
    </row>
    <row r="76953" spans="17:17">
      <c r="Q76953" s="32" t="str">
        <f>IF(I76953="OUTSTANDING",'Data Table Volumes'!$B$1-G76953,"NA")</f>
        <v>NA</v>
      </c>
    </row>
    <row r="76954" spans="17:17">
      <c r="Q76954" s="32" t="str">
        <f>IF(I76954="OUTSTANDING",'Data Table Volumes'!$B$1-G76954,"NA")</f>
        <v>NA</v>
      </c>
    </row>
    <row r="76955" spans="17:17">
      <c r="Q76955" s="32" t="str">
        <f>IF(I76955="OUTSTANDING",'Data Table Volumes'!$B$1-G76955,"NA")</f>
        <v>NA</v>
      </c>
    </row>
    <row r="76956" spans="17:17">
      <c r="Q76956" s="32" t="str">
        <f>IF(I76956="OUTSTANDING",'Data Table Volumes'!$B$1-G76956,"NA")</f>
        <v>NA</v>
      </c>
    </row>
    <row r="76957" spans="17:17">
      <c r="Q76957" s="32" t="str">
        <f>IF(I76957="OUTSTANDING",'Data Table Volumes'!$B$1-G76957,"NA")</f>
        <v>NA</v>
      </c>
    </row>
    <row r="76958" spans="17:17">
      <c r="Q76958" s="32" t="str">
        <f>IF(I76958="OUTSTANDING",'Data Table Volumes'!$B$1-G76958,"NA")</f>
        <v>NA</v>
      </c>
    </row>
    <row r="76959" spans="17:17">
      <c r="Q76959" s="32" t="str">
        <f>IF(I76959="OUTSTANDING",'Data Table Volumes'!$B$1-G76959,"NA")</f>
        <v>NA</v>
      </c>
    </row>
    <row r="76960" spans="17:17">
      <c r="Q76960" s="32" t="str">
        <f>IF(I76960="OUTSTANDING",'Data Table Volumes'!$B$1-G76960,"NA")</f>
        <v>NA</v>
      </c>
    </row>
    <row r="76961" spans="17:17">
      <c r="Q76961" s="32" t="str">
        <f>IF(I76961="OUTSTANDING",'Data Table Volumes'!$B$1-G76961,"NA")</f>
        <v>NA</v>
      </c>
    </row>
    <row r="76962" spans="17:17">
      <c r="Q76962" s="32" t="str">
        <f>IF(I76962="OUTSTANDING",'Data Table Volumes'!$B$1-G76962,"NA")</f>
        <v>NA</v>
      </c>
    </row>
    <row r="76963" spans="17:17">
      <c r="Q76963" s="32" t="str">
        <f>IF(I76963="OUTSTANDING",'Data Table Volumes'!$B$1-G76963,"NA")</f>
        <v>NA</v>
      </c>
    </row>
    <row r="76964" spans="17:17">
      <c r="Q76964" s="32" t="str">
        <f>IF(I76964="OUTSTANDING",'Data Table Volumes'!$B$1-G76964,"NA")</f>
        <v>NA</v>
      </c>
    </row>
    <row r="76965" spans="17:17">
      <c r="Q76965" s="32" t="str">
        <f>IF(I76965="OUTSTANDING",'Data Table Volumes'!$B$1-G76965,"NA")</f>
        <v>NA</v>
      </c>
    </row>
    <row r="76966" spans="17:17">
      <c r="Q76966" s="32" t="str">
        <f>IF(I76966="OUTSTANDING",'Data Table Volumes'!$B$1-G76966,"NA")</f>
        <v>NA</v>
      </c>
    </row>
    <row r="76967" spans="17:17">
      <c r="Q76967" s="32" t="str">
        <f>IF(I76967="OUTSTANDING",'Data Table Volumes'!$B$1-G76967,"NA")</f>
        <v>NA</v>
      </c>
    </row>
    <row r="76968" spans="17:17">
      <c r="Q76968" s="32" t="str">
        <f>IF(I76968="OUTSTANDING",'Data Table Volumes'!$B$1-G76968,"NA")</f>
        <v>NA</v>
      </c>
    </row>
    <row r="76969" spans="17:17">
      <c r="Q76969" s="32" t="str">
        <f>IF(I76969="OUTSTANDING",'Data Table Volumes'!$B$1-G76969,"NA")</f>
        <v>NA</v>
      </c>
    </row>
    <row r="76970" spans="17:17">
      <c r="Q76970" s="32" t="str">
        <f>IF(I76970="OUTSTANDING",'Data Table Volumes'!$B$1-G76970,"NA")</f>
        <v>NA</v>
      </c>
    </row>
    <row r="76971" spans="17:17">
      <c r="Q76971" s="32" t="str">
        <f>IF(I76971="OUTSTANDING",'Data Table Volumes'!$B$1-G76971,"NA")</f>
        <v>NA</v>
      </c>
    </row>
    <row r="76972" spans="17:17">
      <c r="Q76972" s="32" t="str">
        <f>IF(I76972="OUTSTANDING",'Data Table Volumes'!$B$1-G76972,"NA")</f>
        <v>NA</v>
      </c>
    </row>
    <row r="76973" spans="17:17">
      <c r="Q76973" s="32" t="str">
        <f>IF(I76973="OUTSTANDING",'Data Table Volumes'!$B$1-G76973,"NA")</f>
        <v>NA</v>
      </c>
    </row>
    <row r="76974" spans="17:17">
      <c r="Q76974" s="32" t="str">
        <f>IF(I76974="OUTSTANDING",'Data Table Volumes'!$B$1-G76974,"NA")</f>
        <v>NA</v>
      </c>
    </row>
    <row r="76975" spans="17:17">
      <c r="Q76975" s="32" t="str">
        <f>IF(I76975="OUTSTANDING",'Data Table Volumes'!$B$1-G76975,"NA")</f>
        <v>NA</v>
      </c>
    </row>
    <row r="76976" spans="17:17">
      <c r="Q76976" s="32" t="str">
        <f>IF(I76976="OUTSTANDING",'Data Table Volumes'!$B$1-G76976,"NA")</f>
        <v>NA</v>
      </c>
    </row>
    <row r="76977" spans="17:17">
      <c r="Q76977" s="32" t="str">
        <f>IF(I76977="OUTSTANDING",'Data Table Volumes'!$B$1-G76977,"NA")</f>
        <v>NA</v>
      </c>
    </row>
    <row r="76978" spans="17:17">
      <c r="Q76978" s="32" t="str">
        <f>IF(I76978="OUTSTANDING",'Data Table Volumes'!$B$1-G76978,"NA")</f>
        <v>NA</v>
      </c>
    </row>
    <row r="76979" spans="17:17">
      <c r="Q76979" s="32" t="str">
        <f>IF(I76979="OUTSTANDING",'Data Table Volumes'!$B$1-G76979,"NA")</f>
        <v>NA</v>
      </c>
    </row>
    <row r="76980" spans="17:17">
      <c r="Q76980" s="32" t="str">
        <f>IF(I76980="OUTSTANDING",'Data Table Volumes'!$B$1-G76980,"NA")</f>
        <v>NA</v>
      </c>
    </row>
    <row r="76981" spans="17:17">
      <c r="Q76981" s="32" t="str">
        <f>IF(I76981="OUTSTANDING",'Data Table Volumes'!$B$1-G76981,"NA")</f>
        <v>NA</v>
      </c>
    </row>
    <row r="76982" spans="17:17">
      <c r="Q76982" s="32" t="str">
        <f>IF(I76982="OUTSTANDING",'Data Table Volumes'!$B$1-G76982,"NA")</f>
        <v>NA</v>
      </c>
    </row>
    <row r="76983" spans="17:17">
      <c r="Q76983" s="32" t="str">
        <f>IF(I76983="OUTSTANDING",'Data Table Volumes'!$B$1-G76983,"NA")</f>
        <v>NA</v>
      </c>
    </row>
    <row r="76984" spans="17:17">
      <c r="Q76984" s="32" t="str">
        <f>IF(I76984="OUTSTANDING",'Data Table Volumes'!$B$1-G76984,"NA")</f>
        <v>NA</v>
      </c>
    </row>
    <row r="76985" spans="17:17">
      <c r="Q76985" s="32" t="str">
        <f>IF(I76985="OUTSTANDING",'Data Table Volumes'!$B$1-G76985,"NA")</f>
        <v>NA</v>
      </c>
    </row>
    <row r="76986" spans="17:17">
      <c r="Q76986" s="32" t="str">
        <f>IF(I76986="OUTSTANDING",'Data Table Volumes'!$B$1-G76986,"NA")</f>
        <v>NA</v>
      </c>
    </row>
    <row r="76987" spans="17:17">
      <c r="Q76987" s="32" t="str">
        <f>IF(I76987="OUTSTANDING",'Data Table Volumes'!$B$1-G76987,"NA")</f>
        <v>NA</v>
      </c>
    </row>
    <row r="76988" spans="17:17">
      <c r="Q76988" s="32" t="str">
        <f>IF(I76988="OUTSTANDING",'Data Table Volumes'!$B$1-G76988,"NA")</f>
        <v>NA</v>
      </c>
    </row>
    <row r="76989" spans="17:17">
      <c r="Q76989" s="32" t="str">
        <f>IF(I76989="OUTSTANDING",'Data Table Volumes'!$B$1-G76989,"NA")</f>
        <v>NA</v>
      </c>
    </row>
    <row r="76990" spans="17:17">
      <c r="Q76990" s="32" t="str">
        <f>IF(I76990="OUTSTANDING",'Data Table Volumes'!$B$1-G76990,"NA")</f>
        <v>NA</v>
      </c>
    </row>
    <row r="76991" spans="17:17">
      <c r="Q76991" s="32" t="str">
        <f>IF(I76991="OUTSTANDING",'Data Table Volumes'!$B$1-G76991,"NA")</f>
        <v>NA</v>
      </c>
    </row>
    <row r="76992" spans="17:17">
      <c r="Q76992" s="32" t="str">
        <f>IF(I76992="OUTSTANDING",'Data Table Volumes'!$B$1-G76992,"NA")</f>
        <v>NA</v>
      </c>
    </row>
    <row r="76993" spans="17:17">
      <c r="Q76993" s="32" t="str">
        <f>IF(I76993="OUTSTANDING",'Data Table Volumes'!$B$1-G76993,"NA")</f>
        <v>NA</v>
      </c>
    </row>
    <row r="76994" spans="17:17">
      <c r="Q76994" s="32" t="str">
        <f>IF(I76994="OUTSTANDING",'Data Table Volumes'!$B$1-G76994,"NA")</f>
        <v>NA</v>
      </c>
    </row>
    <row r="76995" spans="17:17">
      <c r="Q76995" s="32" t="str">
        <f>IF(I76995="OUTSTANDING",'Data Table Volumes'!$B$1-G76995,"NA")</f>
        <v>NA</v>
      </c>
    </row>
    <row r="76996" spans="17:17">
      <c r="Q76996" s="32" t="str">
        <f>IF(I76996="OUTSTANDING",'Data Table Volumes'!$B$1-G76996,"NA")</f>
        <v>NA</v>
      </c>
    </row>
    <row r="76997" spans="17:17">
      <c r="Q76997" s="32" t="str">
        <f>IF(I76997="OUTSTANDING",'Data Table Volumes'!$B$1-G76997,"NA")</f>
        <v>NA</v>
      </c>
    </row>
    <row r="76998" spans="17:17">
      <c r="Q76998" s="32" t="str">
        <f>IF(I76998="OUTSTANDING",'Data Table Volumes'!$B$1-G76998,"NA")</f>
        <v>NA</v>
      </c>
    </row>
    <row r="76999" spans="17:17">
      <c r="Q76999" s="32" t="str">
        <f>IF(I76999="OUTSTANDING",'Data Table Volumes'!$B$1-G76999,"NA")</f>
        <v>NA</v>
      </c>
    </row>
    <row r="77000" spans="17:17">
      <c r="Q77000" s="32" t="str">
        <f>IF(I77000="OUTSTANDING",'Data Table Volumes'!$B$1-G77000,"NA")</f>
        <v>NA</v>
      </c>
    </row>
    <row r="77001" spans="17:17">
      <c r="Q77001" s="32" t="str">
        <f>IF(I77001="OUTSTANDING",'Data Table Volumes'!$B$1-G77001,"NA")</f>
        <v>NA</v>
      </c>
    </row>
    <row r="77002" spans="17:17">
      <c r="Q77002" s="32" t="str">
        <f>IF(I77002="OUTSTANDING",'Data Table Volumes'!$B$1-G77002,"NA")</f>
        <v>NA</v>
      </c>
    </row>
    <row r="77003" spans="17:17">
      <c r="Q77003" s="32" t="str">
        <f>IF(I77003="OUTSTANDING",'Data Table Volumes'!$B$1-G77003,"NA")</f>
        <v>NA</v>
      </c>
    </row>
    <row r="77004" spans="17:17">
      <c r="Q77004" s="32" t="str">
        <f>IF(I77004="OUTSTANDING",'Data Table Volumes'!$B$1-G77004,"NA")</f>
        <v>NA</v>
      </c>
    </row>
    <row r="77005" spans="17:17">
      <c r="Q77005" s="32" t="str">
        <f>IF(I77005="OUTSTANDING",'Data Table Volumes'!$B$1-G77005,"NA")</f>
        <v>NA</v>
      </c>
    </row>
    <row r="77006" spans="17:17">
      <c r="Q77006" s="32" t="str">
        <f>IF(I77006="OUTSTANDING",'Data Table Volumes'!$B$1-G77006,"NA")</f>
        <v>NA</v>
      </c>
    </row>
    <row r="77007" spans="17:17">
      <c r="Q77007" s="32" t="str">
        <f>IF(I77007="OUTSTANDING",'Data Table Volumes'!$B$1-G77007,"NA")</f>
        <v>NA</v>
      </c>
    </row>
    <row r="77008" spans="17:17">
      <c r="Q77008" s="32" t="str">
        <f>IF(I77008="OUTSTANDING",'Data Table Volumes'!$B$1-G77008,"NA")</f>
        <v>NA</v>
      </c>
    </row>
    <row r="77009" spans="17:17">
      <c r="Q77009" s="32" t="str">
        <f>IF(I77009="OUTSTANDING",'Data Table Volumes'!$B$1-G77009,"NA")</f>
        <v>NA</v>
      </c>
    </row>
    <row r="77010" spans="17:17">
      <c r="Q77010" s="32" t="str">
        <f>IF(I77010="OUTSTANDING",'Data Table Volumes'!$B$1-G77010,"NA")</f>
        <v>NA</v>
      </c>
    </row>
    <row r="77011" spans="17:17">
      <c r="Q77011" s="32" t="str">
        <f>IF(I77011="OUTSTANDING",'Data Table Volumes'!$B$1-G77011,"NA")</f>
        <v>NA</v>
      </c>
    </row>
    <row r="77012" spans="17:17">
      <c r="Q77012" s="32" t="str">
        <f>IF(I77012="OUTSTANDING",'Data Table Volumes'!$B$1-G77012,"NA")</f>
        <v>NA</v>
      </c>
    </row>
    <row r="77013" spans="17:17">
      <c r="Q77013" s="32" t="str">
        <f>IF(I77013="OUTSTANDING",'Data Table Volumes'!$B$1-G77013,"NA")</f>
        <v>NA</v>
      </c>
    </row>
    <row r="77014" spans="17:17">
      <c r="Q77014" s="32" t="str">
        <f>IF(I77014="OUTSTANDING",'Data Table Volumes'!$B$1-G77014,"NA")</f>
        <v>NA</v>
      </c>
    </row>
    <row r="77015" spans="17:17">
      <c r="Q77015" s="32" t="str">
        <f>IF(I77015="OUTSTANDING",'Data Table Volumes'!$B$1-G77015,"NA")</f>
        <v>NA</v>
      </c>
    </row>
    <row r="77016" spans="17:17">
      <c r="Q77016" s="32" t="str">
        <f>IF(I77016="OUTSTANDING",'Data Table Volumes'!$B$1-G77016,"NA")</f>
        <v>NA</v>
      </c>
    </row>
    <row r="77017" spans="17:17">
      <c r="Q77017" s="32" t="str">
        <f>IF(I77017="OUTSTANDING",'Data Table Volumes'!$B$1-G77017,"NA")</f>
        <v>NA</v>
      </c>
    </row>
    <row r="77018" spans="17:17">
      <c r="Q77018" s="32" t="str">
        <f>IF(I77018="OUTSTANDING",'Data Table Volumes'!$B$1-G77018,"NA")</f>
        <v>NA</v>
      </c>
    </row>
    <row r="77019" spans="17:17">
      <c r="Q77019" s="32" t="str">
        <f>IF(I77019="OUTSTANDING",'Data Table Volumes'!$B$1-G77019,"NA")</f>
        <v>NA</v>
      </c>
    </row>
    <row r="77020" spans="17:17">
      <c r="Q77020" s="32" t="str">
        <f>IF(I77020="OUTSTANDING",'Data Table Volumes'!$B$1-G77020,"NA")</f>
        <v>NA</v>
      </c>
    </row>
    <row r="77021" spans="17:17">
      <c r="Q77021" s="32" t="str">
        <f>IF(I77021="OUTSTANDING",'Data Table Volumes'!$B$1-G77021,"NA")</f>
        <v>NA</v>
      </c>
    </row>
    <row r="77022" spans="17:17">
      <c r="Q77022" s="32" t="str">
        <f>IF(I77022="OUTSTANDING",'Data Table Volumes'!$B$1-G77022,"NA")</f>
        <v>NA</v>
      </c>
    </row>
    <row r="77023" spans="17:17">
      <c r="Q77023" s="32" t="str">
        <f>IF(I77023="OUTSTANDING",'Data Table Volumes'!$B$1-G77023,"NA")</f>
        <v>NA</v>
      </c>
    </row>
    <row r="77024" spans="17:17">
      <c r="Q77024" s="32" t="str">
        <f>IF(I77024="OUTSTANDING",'Data Table Volumes'!$B$1-G77024,"NA")</f>
        <v>NA</v>
      </c>
    </row>
    <row r="77025" spans="17:17">
      <c r="Q77025" s="32" t="str">
        <f>IF(I77025="OUTSTANDING",'Data Table Volumes'!$B$1-G77025,"NA")</f>
        <v>NA</v>
      </c>
    </row>
    <row r="77026" spans="17:17">
      <c r="Q77026" s="32" t="str">
        <f>IF(I77026="OUTSTANDING",'Data Table Volumes'!$B$1-G77026,"NA")</f>
        <v>NA</v>
      </c>
    </row>
    <row r="77027" spans="17:17">
      <c r="Q77027" s="32" t="str">
        <f>IF(I77027="OUTSTANDING",'Data Table Volumes'!$B$1-G77027,"NA")</f>
        <v>NA</v>
      </c>
    </row>
    <row r="77028" spans="17:17">
      <c r="Q77028" s="32" t="str">
        <f>IF(I77028="OUTSTANDING",'Data Table Volumes'!$B$1-G77028,"NA")</f>
        <v>NA</v>
      </c>
    </row>
    <row r="77029" spans="17:17">
      <c r="Q77029" s="32" t="str">
        <f>IF(I77029="OUTSTANDING",'Data Table Volumes'!$B$1-G77029,"NA")</f>
        <v>NA</v>
      </c>
    </row>
    <row r="77030" spans="17:17">
      <c r="Q77030" s="32" t="str">
        <f>IF(I77030="OUTSTANDING",'Data Table Volumes'!$B$1-G77030,"NA")</f>
        <v>NA</v>
      </c>
    </row>
    <row r="77031" spans="17:17">
      <c r="Q77031" s="32" t="str">
        <f>IF(I77031="OUTSTANDING",'Data Table Volumes'!$B$1-G77031,"NA")</f>
        <v>NA</v>
      </c>
    </row>
    <row r="77032" spans="17:17">
      <c r="Q77032" s="32" t="str">
        <f>IF(I77032="OUTSTANDING",'Data Table Volumes'!$B$1-G77032,"NA")</f>
        <v>NA</v>
      </c>
    </row>
    <row r="77033" spans="17:17">
      <c r="Q77033" s="32" t="str">
        <f>IF(I77033="OUTSTANDING",'Data Table Volumes'!$B$1-G77033,"NA")</f>
        <v>NA</v>
      </c>
    </row>
    <row r="77034" spans="17:17">
      <c r="Q77034" s="32" t="str">
        <f>IF(I77034="OUTSTANDING",'Data Table Volumes'!$B$1-G77034,"NA")</f>
        <v>NA</v>
      </c>
    </row>
    <row r="77035" spans="17:17">
      <c r="Q77035" s="32" t="str">
        <f>IF(I77035="OUTSTANDING",'Data Table Volumes'!$B$1-G77035,"NA")</f>
        <v>NA</v>
      </c>
    </row>
    <row r="77036" spans="17:17">
      <c r="Q77036" s="32" t="str">
        <f>IF(I77036="OUTSTANDING",'Data Table Volumes'!$B$1-G77036,"NA")</f>
        <v>NA</v>
      </c>
    </row>
    <row r="77037" spans="17:17">
      <c r="Q77037" s="32" t="str">
        <f>IF(I77037="OUTSTANDING",'Data Table Volumes'!$B$1-G77037,"NA")</f>
        <v>NA</v>
      </c>
    </row>
    <row r="77038" spans="17:17">
      <c r="Q77038" s="32" t="str">
        <f>IF(I77038="OUTSTANDING",'Data Table Volumes'!$B$1-G77038,"NA")</f>
        <v>NA</v>
      </c>
    </row>
    <row r="77039" spans="17:17">
      <c r="Q77039" s="32" t="str">
        <f>IF(I77039="OUTSTANDING",'Data Table Volumes'!$B$1-G77039,"NA")</f>
        <v>NA</v>
      </c>
    </row>
    <row r="77040" spans="17:17">
      <c r="Q77040" s="32" t="str">
        <f>IF(I77040="OUTSTANDING",'Data Table Volumes'!$B$1-G77040,"NA")</f>
        <v>NA</v>
      </c>
    </row>
    <row r="77041" spans="17:17">
      <c r="Q77041" s="32" t="str">
        <f>IF(I77041="OUTSTANDING",'Data Table Volumes'!$B$1-G77041,"NA")</f>
        <v>NA</v>
      </c>
    </row>
    <row r="77042" spans="17:17">
      <c r="Q77042" s="32" t="str">
        <f>IF(I77042="OUTSTANDING",'Data Table Volumes'!$B$1-G77042,"NA")</f>
        <v>NA</v>
      </c>
    </row>
    <row r="77043" spans="17:17">
      <c r="Q77043" s="32" t="str">
        <f>IF(I77043="OUTSTANDING",'Data Table Volumes'!$B$1-G77043,"NA")</f>
        <v>NA</v>
      </c>
    </row>
    <row r="77044" spans="17:17">
      <c r="Q77044" s="32" t="str">
        <f>IF(I77044="OUTSTANDING",'Data Table Volumes'!$B$1-G77044,"NA")</f>
        <v>NA</v>
      </c>
    </row>
    <row r="77045" spans="17:17">
      <c r="Q77045" s="32" t="str">
        <f>IF(I77045="OUTSTANDING",'Data Table Volumes'!$B$1-G77045,"NA")</f>
        <v>NA</v>
      </c>
    </row>
    <row r="77046" spans="17:17">
      <c r="Q77046" s="32" t="str">
        <f>IF(I77046="OUTSTANDING",'Data Table Volumes'!$B$1-G77046,"NA")</f>
        <v>NA</v>
      </c>
    </row>
    <row r="77047" spans="17:17">
      <c r="Q77047" s="32" t="str">
        <f>IF(I77047="OUTSTANDING",'Data Table Volumes'!$B$1-G77047,"NA")</f>
        <v>NA</v>
      </c>
    </row>
    <row r="77048" spans="17:17">
      <c r="Q77048" s="32" t="str">
        <f>IF(I77048="OUTSTANDING",'Data Table Volumes'!$B$1-G77048,"NA")</f>
        <v>NA</v>
      </c>
    </row>
    <row r="77049" spans="17:17">
      <c r="Q77049" s="32" t="str">
        <f>IF(I77049="OUTSTANDING",'Data Table Volumes'!$B$1-G77049,"NA")</f>
        <v>NA</v>
      </c>
    </row>
    <row r="77050" spans="17:17">
      <c r="Q77050" s="32" t="str">
        <f>IF(I77050="OUTSTANDING",'Data Table Volumes'!$B$1-G77050,"NA")</f>
        <v>NA</v>
      </c>
    </row>
    <row r="77051" spans="17:17">
      <c r="Q77051" s="32" t="str">
        <f>IF(I77051="OUTSTANDING",'Data Table Volumes'!$B$1-G77051,"NA")</f>
        <v>NA</v>
      </c>
    </row>
    <row r="77052" spans="17:17">
      <c r="Q77052" s="32" t="str">
        <f>IF(I77052="OUTSTANDING",'Data Table Volumes'!$B$1-G77052,"NA")</f>
        <v>NA</v>
      </c>
    </row>
    <row r="77053" spans="17:17">
      <c r="Q77053" s="32" t="str">
        <f>IF(I77053="OUTSTANDING",'Data Table Volumes'!$B$1-G77053,"NA")</f>
        <v>NA</v>
      </c>
    </row>
    <row r="77054" spans="17:17">
      <c r="Q77054" s="32" t="str">
        <f>IF(I77054="OUTSTANDING",'Data Table Volumes'!$B$1-G77054,"NA")</f>
        <v>NA</v>
      </c>
    </row>
    <row r="77055" spans="17:17">
      <c r="Q77055" s="32" t="str">
        <f>IF(I77055="OUTSTANDING",'Data Table Volumes'!$B$1-G77055,"NA")</f>
        <v>NA</v>
      </c>
    </row>
    <row r="77056" spans="17:17">
      <c r="Q77056" s="32" t="str">
        <f>IF(I77056="OUTSTANDING",'Data Table Volumes'!$B$1-G77056,"NA")</f>
        <v>NA</v>
      </c>
    </row>
    <row r="77057" spans="17:17">
      <c r="Q77057" s="32" t="str">
        <f>IF(I77057="OUTSTANDING",'Data Table Volumes'!$B$1-G77057,"NA")</f>
        <v>NA</v>
      </c>
    </row>
    <row r="77058" spans="17:17">
      <c r="Q77058" s="32" t="str">
        <f>IF(I77058="OUTSTANDING",'Data Table Volumes'!$B$1-G77058,"NA")</f>
        <v>NA</v>
      </c>
    </row>
    <row r="77059" spans="17:17">
      <c r="Q77059" s="32" t="str">
        <f>IF(I77059="OUTSTANDING",'Data Table Volumes'!$B$1-G77059,"NA")</f>
        <v>NA</v>
      </c>
    </row>
    <row r="77060" spans="17:17">
      <c r="Q77060" s="32" t="str">
        <f>IF(I77060="OUTSTANDING",'Data Table Volumes'!$B$1-G77060,"NA")</f>
        <v>NA</v>
      </c>
    </row>
    <row r="77061" spans="17:17">
      <c r="Q77061" s="32" t="str">
        <f>IF(I77061="OUTSTANDING",'Data Table Volumes'!$B$1-G77061,"NA")</f>
        <v>NA</v>
      </c>
    </row>
    <row r="77062" spans="17:17">
      <c r="Q77062" s="32" t="str">
        <f>IF(I77062="OUTSTANDING",'Data Table Volumes'!$B$1-G77062,"NA")</f>
        <v>NA</v>
      </c>
    </row>
    <row r="77063" spans="17:17">
      <c r="Q77063" s="32" t="str">
        <f>IF(I77063="OUTSTANDING",'Data Table Volumes'!$B$1-G77063,"NA")</f>
        <v>NA</v>
      </c>
    </row>
    <row r="77064" spans="17:17">
      <c r="Q77064" s="32" t="str">
        <f>IF(I77064="OUTSTANDING",'Data Table Volumes'!$B$1-G77064,"NA")</f>
        <v>NA</v>
      </c>
    </row>
    <row r="77065" spans="17:17">
      <c r="Q77065" s="32" t="str">
        <f>IF(I77065="OUTSTANDING",'Data Table Volumes'!$B$1-G77065,"NA")</f>
        <v>NA</v>
      </c>
    </row>
    <row r="77066" spans="17:17">
      <c r="Q77066" s="32" t="str">
        <f>IF(I77066="OUTSTANDING",'Data Table Volumes'!$B$1-G77066,"NA")</f>
        <v>NA</v>
      </c>
    </row>
    <row r="77067" spans="17:17">
      <c r="Q77067" s="32" t="str">
        <f>IF(I77067="OUTSTANDING",'Data Table Volumes'!$B$1-G77067,"NA")</f>
        <v>NA</v>
      </c>
    </row>
    <row r="77068" spans="17:17">
      <c r="Q77068" s="32" t="str">
        <f>IF(I77068="OUTSTANDING",'Data Table Volumes'!$B$1-G77068,"NA")</f>
        <v>NA</v>
      </c>
    </row>
    <row r="77069" spans="17:17">
      <c r="Q77069" s="32" t="str">
        <f>IF(I77069="OUTSTANDING",'Data Table Volumes'!$B$1-G77069,"NA")</f>
        <v>NA</v>
      </c>
    </row>
    <row r="77070" spans="17:17">
      <c r="Q77070" s="32" t="str">
        <f>IF(I77070="OUTSTANDING",'Data Table Volumes'!$B$1-G77070,"NA")</f>
        <v>NA</v>
      </c>
    </row>
    <row r="77071" spans="17:17">
      <c r="Q77071" s="32" t="str">
        <f>IF(I77071="OUTSTANDING",'Data Table Volumes'!$B$1-G77071,"NA")</f>
        <v>NA</v>
      </c>
    </row>
    <row r="77072" spans="17:17">
      <c r="Q77072" s="32" t="str">
        <f>IF(I77072="OUTSTANDING",'Data Table Volumes'!$B$1-G77072,"NA")</f>
        <v>NA</v>
      </c>
    </row>
    <row r="77073" spans="17:17">
      <c r="Q77073" s="32" t="str">
        <f>IF(I77073="OUTSTANDING",'Data Table Volumes'!$B$1-G77073,"NA")</f>
        <v>NA</v>
      </c>
    </row>
    <row r="77074" spans="17:17">
      <c r="Q77074" s="32" t="str">
        <f>IF(I77074="OUTSTANDING",'Data Table Volumes'!$B$1-G77074,"NA")</f>
        <v>NA</v>
      </c>
    </row>
    <row r="77075" spans="17:17">
      <c r="Q77075" s="32" t="str">
        <f>IF(I77075="OUTSTANDING",'Data Table Volumes'!$B$1-G77075,"NA")</f>
        <v>NA</v>
      </c>
    </row>
    <row r="77076" spans="17:17">
      <c r="Q77076" s="32" t="str">
        <f>IF(I77076="OUTSTANDING",'Data Table Volumes'!$B$1-G77076,"NA")</f>
        <v>NA</v>
      </c>
    </row>
    <row r="77077" spans="17:17">
      <c r="Q77077" s="32" t="str">
        <f>IF(I77077="OUTSTANDING",'Data Table Volumes'!$B$1-G77077,"NA")</f>
        <v>NA</v>
      </c>
    </row>
    <row r="77078" spans="17:17">
      <c r="Q77078" s="32" t="str">
        <f>IF(I77078="OUTSTANDING",'Data Table Volumes'!$B$1-G77078,"NA")</f>
        <v>NA</v>
      </c>
    </row>
    <row r="77079" spans="17:17">
      <c r="Q77079" s="32" t="str">
        <f>IF(I77079="OUTSTANDING",'Data Table Volumes'!$B$1-G77079,"NA")</f>
        <v>NA</v>
      </c>
    </row>
    <row r="77080" spans="17:17">
      <c r="Q77080" s="32" t="str">
        <f>IF(I77080="OUTSTANDING",'Data Table Volumes'!$B$1-G77080,"NA")</f>
        <v>NA</v>
      </c>
    </row>
    <row r="77081" spans="17:17">
      <c r="Q77081" s="32" t="str">
        <f>IF(I77081="OUTSTANDING",'Data Table Volumes'!$B$1-G77081,"NA")</f>
        <v>NA</v>
      </c>
    </row>
    <row r="77082" spans="17:17">
      <c r="Q77082" s="32" t="str">
        <f>IF(I77082="OUTSTANDING",'Data Table Volumes'!$B$1-G77082,"NA")</f>
        <v>NA</v>
      </c>
    </row>
    <row r="77083" spans="17:17">
      <c r="Q77083" s="32" t="str">
        <f>IF(I77083="OUTSTANDING",'Data Table Volumes'!$B$1-G77083,"NA")</f>
        <v>NA</v>
      </c>
    </row>
    <row r="77084" spans="17:17">
      <c r="Q77084" s="32" t="str">
        <f>IF(I77084="OUTSTANDING",'Data Table Volumes'!$B$1-G77084,"NA")</f>
        <v>NA</v>
      </c>
    </row>
    <row r="77085" spans="17:17">
      <c r="Q77085" s="32" t="str">
        <f>IF(I77085="OUTSTANDING",'Data Table Volumes'!$B$1-G77085,"NA")</f>
        <v>NA</v>
      </c>
    </row>
    <row r="77086" spans="17:17">
      <c r="Q77086" s="32" t="str">
        <f>IF(I77086="OUTSTANDING",'Data Table Volumes'!$B$1-G77086,"NA")</f>
        <v>NA</v>
      </c>
    </row>
    <row r="77087" spans="17:17">
      <c r="Q77087" s="32" t="str">
        <f>IF(I77087="OUTSTANDING",'Data Table Volumes'!$B$1-G77087,"NA")</f>
        <v>NA</v>
      </c>
    </row>
    <row r="77088" spans="17:17">
      <c r="Q77088" s="32" t="str">
        <f>IF(I77088="OUTSTANDING",'Data Table Volumes'!$B$1-G77088,"NA")</f>
        <v>NA</v>
      </c>
    </row>
    <row r="77089" spans="17:17">
      <c r="Q77089" s="32" t="str">
        <f>IF(I77089="OUTSTANDING",'Data Table Volumes'!$B$1-G77089,"NA")</f>
        <v>NA</v>
      </c>
    </row>
    <row r="77090" spans="17:17">
      <c r="Q77090" s="32" t="str">
        <f>IF(I77090="OUTSTANDING",'Data Table Volumes'!$B$1-G77090,"NA")</f>
        <v>NA</v>
      </c>
    </row>
    <row r="77091" spans="17:17">
      <c r="Q77091" s="32" t="str">
        <f>IF(I77091="OUTSTANDING",'Data Table Volumes'!$B$1-G77091,"NA")</f>
        <v>NA</v>
      </c>
    </row>
    <row r="77092" spans="17:17">
      <c r="Q77092" s="32" t="str">
        <f>IF(I77092="OUTSTANDING",'Data Table Volumes'!$B$1-G77092,"NA")</f>
        <v>NA</v>
      </c>
    </row>
    <row r="77093" spans="17:17">
      <c r="Q77093" s="32" t="str">
        <f>IF(I77093="OUTSTANDING",'Data Table Volumes'!$B$1-G77093,"NA")</f>
        <v>NA</v>
      </c>
    </row>
    <row r="77094" spans="17:17">
      <c r="Q77094" s="32" t="str">
        <f>IF(I77094="OUTSTANDING",'Data Table Volumes'!$B$1-G77094,"NA")</f>
        <v>NA</v>
      </c>
    </row>
    <row r="77095" spans="17:17">
      <c r="Q77095" s="32" t="str">
        <f>IF(I77095="OUTSTANDING",'Data Table Volumes'!$B$1-G77095,"NA")</f>
        <v>NA</v>
      </c>
    </row>
    <row r="77096" spans="17:17">
      <c r="Q77096" s="32" t="str">
        <f>IF(I77096="OUTSTANDING",'Data Table Volumes'!$B$1-G77096,"NA")</f>
        <v>NA</v>
      </c>
    </row>
    <row r="77097" spans="17:17">
      <c r="Q77097" s="32" t="str">
        <f>IF(I77097="OUTSTANDING",'Data Table Volumes'!$B$1-G77097,"NA")</f>
        <v>NA</v>
      </c>
    </row>
    <row r="77098" spans="17:17">
      <c r="Q77098" s="32" t="str">
        <f>IF(I77098="OUTSTANDING",'Data Table Volumes'!$B$1-G77098,"NA")</f>
        <v>NA</v>
      </c>
    </row>
    <row r="77099" spans="17:17">
      <c r="Q77099" s="32" t="str">
        <f>IF(I77099="OUTSTANDING",'Data Table Volumes'!$B$1-G77099,"NA")</f>
        <v>NA</v>
      </c>
    </row>
    <row r="77100" spans="17:17">
      <c r="Q77100" s="32" t="str">
        <f>IF(I77100="OUTSTANDING",'Data Table Volumes'!$B$1-G77100,"NA")</f>
        <v>NA</v>
      </c>
    </row>
    <row r="77101" spans="17:17">
      <c r="Q77101" s="32" t="str">
        <f>IF(I77101="OUTSTANDING",'Data Table Volumes'!$B$1-G77101,"NA")</f>
        <v>NA</v>
      </c>
    </row>
    <row r="77102" spans="17:17">
      <c r="Q77102" s="32" t="str">
        <f>IF(I77102="OUTSTANDING",'Data Table Volumes'!$B$1-G77102,"NA")</f>
        <v>NA</v>
      </c>
    </row>
    <row r="77103" spans="17:17">
      <c r="Q77103" s="32" t="str">
        <f>IF(I77103="OUTSTANDING",'Data Table Volumes'!$B$1-G77103,"NA")</f>
        <v>NA</v>
      </c>
    </row>
    <row r="77104" spans="17:17">
      <c r="Q77104" s="32" t="str">
        <f>IF(I77104="OUTSTANDING",'Data Table Volumes'!$B$1-G77104,"NA")</f>
        <v>NA</v>
      </c>
    </row>
    <row r="77105" spans="17:17">
      <c r="Q77105" s="32" t="str">
        <f>IF(I77105="OUTSTANDING",'Data Table Volumes'!$B$1-G77105,"NA")</f>
        <v>NA</v>
      </c>
    </row>
    <row r="77106" spans="17:17">
      <c r="Q77106" s="32" t="str">
        <f>IF(I77106="OUTSTANDING",'Data Table Volumes'!$B$1-G77106,"NA")</f>
        <v>NA</v>
      </c>
    </row>
    <row r="77107" spans="17:17">
      <c r="Q77107" s="32" t="str">
        <f>IF(I77107="OUTSTANDING",'Data Table Volumes'!$B$1-G77107,"NA")</f>
        <v>NA</v>
      </c>
    </row>
    <row r="77108" spans="17:17">
      <c r="Q77108" s="32" t="str">
        <f>IF(I77108="OUTSTANDING",'Data Table Volumes'!$B$1-G77108,"NA")</f>
        <v>NA</v>
      </c>
    </row>
    <row r="77109" spans="17:17">
      <c r="Q77109" s="32" t="str">
        <f>IF(I77109="OUTSTANDING",'Data Table Volumes'!$B$1-G77109,"NA")</f>
        <v>NA</v>
      </c>
    </row>
    <row r="77110" spans="17:17">
      <c r="Q77110" s="32" t="str">
        <f>IF(I77110="OUTSTANDING",'Data Table Volumes'!$B$1-G77110,"NA")</f>
        <v>NA</v>
      </c>
    </row>
    <row r="77111" spans="17:17">
      <c r="Q77111" s="32" t="str">
        <f>IF(I77111="OUTSTANDING",'Data Table Volumes'!$B$1-G77111,"NA")</f>
        <v>NA</v>
      </c>
    </row>
    <row r="77112" spans="17:17">
      <c r="Q77112" s="32" t="str">
        <f>IF(I77112="OUTSTANDING",'Data Table Volumes'!$B$1-G77112,"NA")</f>
        <v>NA</v>
      </c>
    </row>
    <row r="77113" spans="17:17">
      <c r="Q77113" s="32" t="str">
        <f>IF(I77113="OUTSTANDING",'Data Table Volumes'!$B$1-G77113,"NA")</f>
        <v>NA</v>
      </c>
    </row>
    <row r="77114" spans="17:17">
      <c r="Q77114" s="32" t="str">
        <f>IF(I77114="OUTSTANDING",'Data Table Volumes'!$B$1-G77114,"NA")</f>
        <v>NA</v>
      </c>
    </row>
    <row r="77115" spans="17:17">
      <c r="Q77115" s="32" t="str">
        <f>IF(I77115="OUTSTANDING",'Data Table Volumes'!$B$1-G77115,"NA")</f>
        <v>NA</v>
      </c>
    </row>
    <row r="77116" spans="17:17">
      <c r="Q77116" s="32" t="str">
        <f>IF(I77116="OUTSTANDING",'Data Table Volumes'!$B$1-G77116,"NA")</f>
        <v>NA</v>
      </c>
    </row>
    <row r="77117" spans="17:17">
      <c r="Q77117" s="32" t="str">
        <f>IF(I77117="OUTSTANDING",'Data Table Volumes'!$B$1-G77117,"NA")</f>
        <v>NA</v>
      </c>
    </row>
    <row r="77118" spans="17:17">
      <c r="Q77118" s="32" t="str">
        <f>IF(I77118="OUTSTANDING",'Data Table Volumes'!$B$1-G77118,"NA")</f>
        <v>NA</v>
      </c>
    </row>
    <row r="77119" spans="17:17">
      <c r="Q77119" s="32" t="str">
        <f>IF(I77119="OUTSTANDING",'Data Table Volumes'!$B$1-G77119,"NA")</f>
        <v>NA</v>
      </c>
    </row>
    <row r="77120" spans="17:17">
      <c r="Q77120" s="32" t="str">
        <f>IF(I77120="OUTSTANDING",'Data Table Volumes'!$B$1-G77120,"NA")</f>
        <v>NA</v>
      </c>
    </row>
    <row r="77121" spans="17:17">
      <c r="Q77121" s="32" t="str">
        <f>IF(I77121="OUTSTANDING",'Data Table Volumes'!$B$1-G77121,"NA")</f>
        <v>NA</v>
      </c>
    </row>
    <row r="77122" spans="17:17">
      <c r="Q77122" s="32" t="str">
        <f>IF(I77122="OUTSTANDING",'Data Table Volumes'!$B$1-G77122,"NA")</f>
        <v>NA</v>
      </c>
    </row>
    <row r="77123" spans="17:17">
      <c r="Q77123" s="32" t="str">
        <f>IF(I77123="OUTSTANDING",'Data Table Volumes'!$B$1-G77123,"NA")</f>
        <v>NA</v>
      </c>
    </row>
    <row r="77124" spans="17:17">
      <c r="Q77124" s="32" t="str">
        <f>IF(I77124="OUTSTANDING",'Data Table Volumes'!$B$1-G77124,"NA")</f>
        <v>NA</v>
      </c>
    </row>
    <row r="77125" spans="17:17">
      <c r="Q77125" s="32" t="str">
        <f>IF(I77125="OUTSTANDING",'Data Table Volumes'!$B$1-G77125,"NA")</f>
        <v>NA</v>
      </c>
    </row>
    <row r="77126" spans="17:17">
      <c r="Q77126" s="32" t="str">
        <f>IF(I77126="OUTSTANDING",'Data Table Volumes'!$B$1-G77126,"NA")</f>
        <v>NA</v>
      </c>
    </row>
    <row r="77127" spans="17:17">
      <c r="Q77127" s="32" t="str">
        <f>IF(I77127="OUTSTANDING",'Data Table Volumes'!$B$1-G77127,"NA")</f>
        <v>NA</v>
      </c>
    </row>
    <row r="77128" spans="17:17">
      <c r="Q77128" s="32" t="str">
        <f>IF(I77128="OUTSTANDING",'Data Table Volumes'!$B$1-G77128,"NA")</f>
        <v>NA</v>
      </c>
    </row>
    <row r="77129" spans="17:17">
      <c r="Q77129" s="32" t="str">
        <f>IF(I77129="OUTSTANDING",'Data Table Volumes'!$B$1-G77129,"NA")</f>
        <v>NA</v>
      </c>
    </row>
    <row r="77130" spans="17:17">
      <c r="Q77130" s="32" t="str">
        <f>IF(I77130="OUTSTANDING",'Data Table Volumes'!$B$1-G77130,"NA")</f>
        <v>NA</v>
      </c>
    </row>
    <row r="77131" spans="17:17">
      <c r="Q77131" s="32" t="str">
        <f>IF(I77131="OUTSTANDING",'Data Table Volumes'!$B$1-G77131,"NA")</f>
        <v>NA</v>
      </c>
    </row>
    <row r="77132" spans="17:17">
      <c r="Q77132" s="32" t="str">
        <f>IF(I77132="OUTSTANDING",'Data Table Volumes'!$B$1-G77132,"NA")</f>
        <v>NA</v>
      </c>
    </row>
    <row r="77133" spans="17:17">
      <c r="Q77133" s="32" t="str">
        <f>IF(I77133="OUTSTANDING",'Data Table Volumes'!$B$1-G77133,"NA")</f>
        <v>NA</v>
      </c>
    </row>
    <row r="77134" spans="17:17">
      <c r="Q77134" s="32" t="str">
        <f>IF(I77134="OUTSTANDING",'Data Table Volumes'!$B$1-G77134,"NA")</f>
        <v>NA</v>
      </c>
    </row>
    <row r="77135" spans="17:17">
      <c r="Q77135" s="32" t="str">
        <f>IF(I77135="OUTSTANDING",'Data Table Volumes'!$B$1-G77135,"NA")</f>
        <v>NA</v>
      </c>
    </row>
    <row r="77136" spans="17:17">
      <c r="Q77136" s="32" t="str">
        <f>IF(I77136="OUTSTANDING",'Data Table Volumes'!$B$1-G77136,"NA")</f>
        <v>NA</v>
      </c>
    </row>
    <row r="77137" spans="17:17">
      <c r="Q77137" s="32" t="str">
        <f>IF(I77137="OUTSTANDING",'Data Table Volumes'!$B$1-G77137,"NA")</f>
        <v>NA</v>
      </c>
    </row>
    <row r="77138" spans="17:17">
      <c r="Q77138" s="32" t="str">
        <f>IF(I77138="OUTSTANDING",'Data Table Volumes'!$B$1-G77138,"NA")</f>
        <v>NA</v>
      </c>
    </row>
    <row r="77139" spans="17:17">
      <c r="Q77139" s="32" t="str">
        <f>IF(I77139="OUTSTANDING",'Data Table Volumes'!$B$1-G77139,"NA")</f>
        <v>NA</v>
      </c>
    </row>
    <row r="77140" spans="17:17">
      <c r="Q77140" s="32" t="str">
        <f>IF(I77140="OUTSTANDING",'Data Table Volumes'!$B$1-G77140,"NA")</f>
        <v>NA</v>
      </c>
    </row>
    <row r="77141" spans="17:17">
      <c r="Q77141" s="32" t="str">
        <f>IF(I77141="OUTSTANDING",'Data Table Volumes'!$B$1-G77141,"NA")</f>
        <v>NA</v>
      </c>
    </row>
    <row r="77142" spans="17:17">
      <c r="Q77142" s="32" t="str">
        <f>IF(I77142="OUTSTANDING",'Data Table Volumes'!$B$1-G77142,"NA")</f>
        <v>NA</v>
      </c>
    </row>
    <row r="77143" spans="17:17">
      <c r="Q77143" s="32" t="str">
        <f>IF(I77143="OUTSTANDING",'Data Table Volumes'!$B$1-G77143,"NA")</f>
        <v>NA</v>
      </c>
    </row>
    <row r="77144" spans="17:17">
      <c r="Q77144" s="32" t="str">
        <f>IF(I77144="OUTSTANDING",'Data Table Volumes'!$B$1-G77144,"NA")</f>
        <v>NA</v>
      </c>
    </row>
    <row r="77145" spans="17:17">
      <c r="Q77145" s="32" t="str">
        <f>IF(I77145="OUTSTANDING",'Data Table Volumes'!$B$1-G77145,"NA")</f>
        <v>NA</v>
      </c>
    </row>
    <row r="77146" spans="17:17">
      <c r="Q77146" s="32" t="str">
        <f>IF(I77146="OUTSTANDING",'Data Table Volumes'!$B$1-G77146,"NA")</f>
        <v>NA</v>
      </c>
    </row>
    <row r="77147" spans="17:17">
      <c r="Q77147" s="32" t="str">
        <f>IF(I77147="OUTSTANDING",'Data Table Volumes'!$B$1-G77147,"NA")</f>
        <v>NA</v>
      </c>
    </row>
    <row r="77148" spans="17:17">
      <c r="Q77148" s="32" t="str">
        <f>IF(I77148="OUTSTANDING",'Data Table Volumes'!$B$1-G77148,"NA")</f>
        <v>NA</v>
      </c>
    </row>
    <row r="77149" spans="17:17">
      <c r="Q77149" s="32" t="str">
        <f>IF(I77149="OUTSTANDING",'Data Table Volumes'!$B$1-G77149,"NA")</f>
        <v>NA</v>
      </c>
    </row>
    <row r="77150" spans="17:17">
      <c r="Q77150" s="32" t="str">
        <f>IF(I77150="OUTSTANDING",'Data Table Volumes'!$B$1-G77150,"NA")</f>
        <v>NA</v>
      </c>
    </row>
    <row r="77151" spans="17:17">
      <c r="Q77151" s="32" t="str">
        <f>IF(I77151="OUTSTANDING",'Data Table Volumes'!$B$1-G77151,"NA")</f>
        <v>NA</v>
      </c>
    </row>
    <row r="77152" spans="17:17">
      <c r="Q77152" s="32" t="str">
        <f>IF(I77152="OUTSTANDING",'Data Table Volumes'!$B$1-G77152,"NA")</f>
        <v>NA</v>
      </c>
    </row>
    <row r="77153" spans="17:17">
      <c r="Q77153" s="32" t="str">
        <f>IF(I77153="OUTSTANDING",'Data Table Volumes'!$B$1-G77153,"NA")</f>
        <v>NA</v>
      </c>
    </row>
    <row r="77154" spans="17:17">
      <c r="Q77154" s="32" t="str">
        <f>IF(I77154="OUTSTANDING",'Data Table Volumes'!$B$1-G77154,"NA")</f>
        <v>NA</v>
      </c>
    </row>
    <row r="77155" spans="17:17">
      <c r="Q77155" s="32" t="str">
        <f>IF(I77155="OUTSTANDING",'Data Table Volumes'!$B$1-G77155,"NA")</f>
        <v>NA</v>
      </c>
    </row>
    <row r="77156" spans="17:17">
      <c r="Q77156" s="32" t="str">
        <f>IF(I77156="OUTSTANDING",'Data Table Volumes'!$B$1-G77156,"NA")</f>
        <v>NA</v>
      </c>
    </row>
    <row r="77157" spans="17:17">
      <c r="Q77157" s="32" t="str">
        <f>IF(I77157="OUTSTANDING",'Data Table Volumes'!$B$1-G77157,"NA")</f>
        <v>NA</v>
      </c>
    </row>
    <row r="77158" spans="17:17">
      <c r="Q77158" s="32" t="str">
        <f>IF(I77158="OUTSTANDING",'Data Table Volumes'!$B$1-G77158,"NA")</f>
        <v>NA</v>
      </c>
    </row>
    <row r="77159" spans="17:17">
      <c r="Q77159" s="32" t="str">
        <f>IF(I77159="OUTSTANDING",'Data Table Volumes'!$B$1-G77159,"NA")</f>
        <v>NA</v>
      </c>
    </row>
    <row r="77160" spans="17:17">
      <c r="Q77160" s="32" t="str">
        <f>IF(I77160="OUTSTANDING",'Data Table Volumes'!$B$1-G77160,"NA")</f>
        <v>NA</v>
      </c>
    </row>
    <row r="77161" spans="17:17">
      <c r="Q77161" s="32" t="str">
        <f>IF(I77161="OUTSTANDING",'Data Table Volumes'!$B$1-G77161,"NA")</f>
        <v>NA</v>
      </c>
    </row>
    <row r="77162" spans="17:17">
      <c r="Q77162" s="32" t="str">
        <f>IF(I77162="OUTSTANDING",'Data Table Volumes'!$B$1-G77162,"NA")</f>
        <v>NA</v>
      </c>
    </row>
    <row r="77163" spans="17:17">
      <c r="Q77163" s="32" t="str">
        <f>IF(I77163="OUTSTANDING",'Data Table Volumes'!$B$1-G77163,"NA")</f>
        <v>NA</v>
      </c>
    </row>
    <row r="77164" spans="17:17">
      <c r="Q77164" s="32" t="str">
        <f>IF(I77164="OUTSTANDING",'Data Table Volumes'!$B$1-G77164,"NA")</f>
        <v>NA</v>
      </c>
    </row>
    <row r="77165" spans="17:17">
      <c r="Q77165" s="32" t="str">
        <f>IF(I77165="OUTSTANDING",'Data Table Volumes'!$B$1-G77165,"NA")</f>
        <v>NA</v>
      </c>
    </row>
    <row r="77166" spans="17:17">
      <c r="Q77166" s="32" t="str">
        <f>IF(I77166="OUTSTANDING",'Data Table Volumes'!$B$1-G77166,"NA")</f>
        <v>NA</v>
      </c>
    </row>
    <row r="77167" spans="17:17">
      <c r="Q77167" s="32" t="str">
        <f>IF(I77167="OUTSTANDING",'Data Table Volumes'!$B$1-G77167,"NA")</f>
        <v>NA</v>
      </c>
    </row>
    <row r="77168" spans="17:17">
      <c r="Q77168" s="32" t="str">
        <f>IF(I77168="OUTSTANDING",'Data Table Volumes'!$B$1-G77168,"NA")</f>
        <v>NA</v>
      </c>
    </row>
    <row r="77169" spans="17:17">
      <c r="Q77169" s="32" t="str">
        <f>IF(I77169="OUTSTANDING",'Data Table Volumes'!$B$1-G77169,"NA")</f>
        <v>NA</v>
      </c>
    </row>
    <row r="77170" spans="17:17">
      <c r="Q77170" s="32" t="str">
        <f>IF(I77170="OUTSTANDING",'Data Table Volumes'!$B$1-G77170,"NA")</f>
        <v>NA</v>
      </c>
    </row>
    <row r="77171" spans="17:17">
      <c r="Q77171" s="32" t="str">
        <f>IF(I77171="OUTSTANDING",'Data Table Volumes'!$B$1-G77171,"NA")</f>
        <v>NA</v>
      </c>
    </row>
    <row r="77172" spans="17:17">
      <c r="Q77172" s="32" t="str">
        <f>IF(I77172="OUTSTANDING",'Data Table Volumes'!$B$1-G77172,"NA")</f>
        <v>NA</v>
      </c>
    </row>
    <row r="77173" spans="17:17">
      <c r="Q77173" s="32" t="str">
        <f>IF(I77173="OUTSTANDING",'Data Table Volumes'!$B$1-G77173,"NA")</f>
        <v>NA</v>
      </c>
    </row>
    <row r="77174" spans="17:17">
      <c r="Q77174" s="32" t="str">
        <f>IF(I77174="OUTSTANDING",'Data Table Volumes'!$B$1-G77174,"NA")</f>
        <v>NA</v>
      </c>
    </row>
    <row r="77175" spans="17:17">
      <c r="Q77175" s="32" t="str">
        <f>IF(I77175="OUTSTANDING",'Data Table Volumes'!$B$1-G77175,"NA")</f>
        <v>NA</v>
      </c>
    </row>
    <row r="77176" spans="17:17">
      <c r="Q77176" s="32" t="str">
        <f>IF(I77176="OUTSTANDING",'Data Table Volumes'!$B$1-G77176,"NA")</f>
        <v>NA</v>
      </c>
    </row>
    <row r="77177" spans="17:17">
      <c r="Q77177" s="32" t="str">
        <f>IF(I77177="OUTSTANDING",'Data Table Volumes'!$B$1-G77177,"NA")</f>
        <v>NA</v>
      </c>
    </row>
    <row r="77178" spans="17:17">
      <c r="Q77178" s="32" t="str">
        <f>IF(I77178="OUTSTANDING",'Data Table Volumes'!$B$1-G77178,"NA")</f>
        <v>NA</v>
      </c>
    </row>
    <row r="77179" spans="17:17">
      <c r="Q77179" s="32" t="str">
        <f>IF(I77179="OUTSTANDING",'Data Table Volumes'!$B$1-G77179,"NA")</f>
        <v>NA</v>
      </c>
    </row>
    <row r="77180" spans="17:17">
      <c r="Q77180" s="32" t="str">
        <f>IF(I77180="OUTSTANDING",'Data Table Volumes'!$B$1-G77180,"NA")</f>
        <v>NA</v>
      </c>
    </row>
    <row r="77181" spans="17:17">
      <c r="Q77181" s="32" t="str">
        <f>IF(I77181="OUTSTANDING",'Data Table Volumes'!$B$1-G77181,"NA")</f>
        <v>NA</v>
      </c>
    </row>
    <row r="77182" spans="17:17">
      <c r="Q77182" s="32" t="str">
        <f>IF(I77182="OUTSTANDING",'Data Table Volumes'!$B$1-G77182,"NA")</f>
        <v>NA</v>
      </c>
    </row>
    <row r="77183" spans="17:17">
      <c r="Q77183" s="32" t="str">
        <f>IF(I77183="OUTSTANDING",'Data Table Volumes'!$B$1-G77183,"NA")</f>
        <v>NA</v>
      </c>
    </row>
    <row r="77184" spans="17:17">
      <c r="Q77184" s="32" t="str">
        <f>IF(I77184="OUTSTANDING",'Data Table Volumes'!$B$1-G77184,"NA")</f>
        <v>NA</v>
      </c>
    </row>
    <row r="77185" spans="17:17">
      <c r="Q77185" s="32" t="str">
        <f>IF(I77185="OUTSTANDING",'Data Table Volumes'!$B$1-G77185,"NA")</f>
        <v>NA</v>
      </c>
    </row>
    <row r="77186" spans="17:17">
      <c r="Q77186" s="32" t="str">
        <f>IF(I77186="OUTSTANDING",'Data Table Volumes'!$B$1-G77186,"NA")</f>
        <v>NA</v>
      </c>
    </row>
    <row r="77187" spans="17:17">
      <c r="Q77187" s="32" t="str">
        <f>IF(I77187="OUTSTANDING",'Data Table Volumes'!$B$1-G77187,"NA")</f>
        <v>NA</v>
      </c>
    </row>
    <row r="77188" spans="17:17">
      <c r="Q77188" s="32" t="str">
        <f>IF(I77188="OUTSTANDING",'Data Table Volumes'!$B$1-G77188,"NA")</f>
        <v>NA</v>
      </c>
    </row>
    <row r="77189" spans="17:17">
      <c r="Q77189" s="32" t="str">
        <f>IF(I77189="OUTSTANDING",'Data Table Volumes'!$B$1-G77189,"NA")</f>
        <v>NA</v>
      </c>
    </row>
    <row r="77190" spans="17:17">
      <c r="Q77190" s="32" t="str">
        <f>IF(I77190="OUTSTANDING",'Data Table Volumes'!$B$1-G77190,"NA")</f>
        <v>NA</v>
      </c>
    </row>
    <row r="77191" spans="17:17">
      <c r="Q77191" s="32" t="str">
        <f>IF(I77191="OUTSTANDING",'Data Table Volumes'!$B$1-G77191,"NA")</f>
        <v>NA</v>
      </c>
    </row>
    <row r="77192" spans="17:17">
      <c r="Q77192" s="32" t="str">
        <f>IF(I77192="OUTSTANDING",'Data Table Volumes'!$B$1-G77192,"NA")</f>
        <v>NA</v>
      </c>
    </row>
    <row r="77193" spans="17:17">
      <c r="Q77193" s="32" t="str">
        <f>IF(I77193="OUTSTANDING",'Data Table Volumes'!$B$1-G77193,"NA")</f>
        <v>NA</v>
      </c>
    </row>
    <row r="77194" spans="17:17">
      <c r="Q77194" s="32" t="str">
        <f>IF(I77194="OUTSTANDING",'Data Table Volumes'!$B$1-G77194,"NA")</f>
        <v>NA</v>
      </c>
    </row>
    <row r="77195" spans="17:17">
      <c r="Q77195" s="32" t="str">
        <f>IF(I77195="OUTSTANDING",'Data Table Volumes'!$B$1-G77195,"NA")</f>
        <v>NA</v>
      </c>
    </row>
    <row r="77196" spans="17:17">
      <c r="Q77196" s="32" t="str">
        <f>IF(I77196="OUTSTANDING",'Data Table Volumes'!$B$1-G77196,"NA")</f>
        <v>NA</v>
      </c>
    </row>
    <row r="77197" spans="17:17">
      <c r="Q77197" s="32" t="str">
        <f>IF(I77197="OUTSTANDING",'Data Table Volumes'!$B$1-G77197,"NA")</f>
        <v>NA</v>
      </c>
    </row>
    <row r="77198" spans="17:17">
      <c r="Q77198" s="32" t="str">
        <f>IF(I77198="OUTSTANDING",'Data Table Volumes'!$B$1-G77198,"NA")</f>
        <v>NA</v>
      </c>
    </row>
    <row r="77199" spans="17:17">
      <c r="Q77199" s="32" t="str">
        <f>IF(I77199="OUTSTANDING",'Data Table Volumes'!$B$1-G77199,"NA")</f>
        <v>NA</v>
      </c>
    </row>
    <row r="77200" spans="17:17">
      <c r="Q77200" s="32" t="str">
        <f>IF(I77200="OUTSTANDING",'Data Table Volumes'!$B$1-G77200,"NA")</f>
        <v>NA</v>
      </c>
    </row>
    <row r="77201" spans="17:17">
      <c r="Q77201" s="32" t="str">
        <f>IF(I77201="OUTSTANDING",'Data Table Volumes'!$B$1-G77201,"NA")</f>
        <v>NA</v>
      </c>
    </row>
    <row r="77202" spans="17:17">
      <c r="Q77202" s="32" t="str">
        <f>IF(I77202="OUTSTANDING",'Data Table Volumes'!$B$1-G77202,"NA")</f>
        <v>NA</v>
      </c>
    </row>
    <row r="77203" spans="17:17">
      <c r="Q77203" s="32" t="str">
        <f>IF(I77203="OUTSTANDING",'Data Table Volumes'!$B$1-G77203,"NA")</f>
        <v>NA</v>
      </c>
    </row>
    <row r="77204" spans="17:17">
      <c r="Q77204" s="32" t="str">
        <f>IF(I77204="OUTSTANDING",'Data Table Volumes'!$B$1-G77204,"NA")</f>
        <v>NA</v>
      </c>
    </row>
    <row r="77205" spans="17:17">
      <c r="Q77205" s="32" t="str">
        <f>IF(I77205="OUTSTANDING",'Data Table Volumes'!$B$1-G77205,"NA")</f>
        <v>NA</v>
      </c>
    </row>
    <row r="77206" spans="17:17">
      <c r="Q77206" s="32" t="str">
        <f>IF(I77206="OUTSTANDING",'Data Table Volumes'!$B$1-G77206,"NA")</f>
        <v>NA</v>
      </c>
    </row>
    <row r="77207" spans="17:17">
      <c r="Q77207" s="32" t="str">
        <f>IF(I77207="OUTSTANDING",'Data Table Volumes'!$B$1-G77207,"NA")</f>
        <v>NA</v>
      </c>
    </row>
    <row r="77208" spans="17:17">
      <c r="Q77208" s="32" t="str">
        <f>IF(I77208="OUTSTANDING",'Data Table Volumes'!$B$1-G77208,"NA")</f>
        <v>NA</v>
      </c>
    </row>
    <row r="77209" spans="17:17">
      <c r="Q77209" s="32" t="str">
        <f>IF(I77209="OUTSTANDING",'Data Table Volumes'!$B$1-G77209,"NA")</f>
        <v>NA</v>
      </c>
    </row>
    <row r="77210" spans="17:17">
      <c r="Q77210" s="32" t="str">
        <f>IF(I77210="OUTSTANDING",'Data Table Volumes'!$B$1-G77210,"NA")</f>
        <v>NA</v>
      </c>
    </row>
    <row r="77211" spans="17:17">
      <c r="Q77211" s="32" t="str">
        <f>IF(I77211="OUTSTANDING",'Data Table Volumes'!$B$1-G77211,"NA")</f>
        <v>NA</v>
      </c>
    </row>
    <row r="77212" spans="17:17">
      <c r="Q77212" s="32" t="str">
        <f>IF(I77212="OUTSTANDING",'Data Table Volumes'!$B$1-G77212,"NA")</f>
        <v>NA</v>
      </c>
    </row>
    <row r="77213" spans="17:17">
      <c r="Q77213" s="32" t="str">
        <f>IF(I77213="OUTSTANDING",'Data Table Volumes'!$B$1-G77213,"NA")</f>
        <v>NA</v>
      </c>
    </row>
    <row r="77214" spans="17:17">
      <c r="Q77214" s="32" t="str">
        <f>IF(I77214="OUTSTANDING",'Data Table Volumes'!$B$1-G77214,"NA")</f>
        <v>NA</v>
      </c>
    </row>
    <row r="77215" spans="17:17">
      <c r="Q77215" s="32" t="str">
        <f>IF(I77215="OUTSTANDING",'Data Table Volumes'!$B$1-G77215,"NA")</f>
        <v>NA</v>
      </c>
    </row>
    <row r="77216" spans="17:17">
      <c r="Q77216" s="32" t="str">
        <f>IF(I77216="OUTSTANDING",'Data Table Volumes'!$B$1-G77216,"NA")</f>
        <v>NA</v>
      </c>
    </row>
    <row r="77217" spans="17:17">
      <c r="Q77217" s="32" t="str">
        <f>IF(I77217="OUTSTANDING",'Data Table Volumes'!$B$1-G77217,"NA")</f>
        <v>NA</v>
      </c>
    </row>
    <row r="77218" spans="17:17">
      <c r="Q77218" s="32" t="str">
        <f>IF(I77218="OUTSTANDING",'Data Table Volumes'!$B$1-G77218,"NA")</f>
        <v>NA</v>
      </c>
    </row>
    <row r="77219" spans="17:17">
      <c r="Q77219" s="32" t="str">
        <f>IF(I77219="OUTSTANDING",'Data Table Volumes'!$B$1-G77219,"NA")</f>
        <v>NA</v>
      </c>
    </row>
    <row r="77220" spans="17:17">
      <c r="Q77220" s="32" t="str">
        <f>IF(I77220="OUTSTANDING",'Data Table Volumes'!$B$1-G77220,"NA")</f>
        <v>NA</v>
      </c>
    </row>
    <row r="77221" spans="17:17">
      <c r="Q77221" s="32" t="str">
        <f>IF(I77221="OUTSTANDING",'Data Table Volumes'!$B$1-G77221,"NA")</f>
        <v>NA</v>
      </c>
    </row>
    <row r="77222" spans="17:17">
      <c r="Q77222" s="32" t="str">
        <f>IF(I77222="OUTSTANDING",'Data Table Volumes'!$B$1-G77222,"NA")</f>
        <v>NA</v>
      </c>
    </row>
    <row r="77223" spans="17:17">
      <c r="Q77223" s="32" t="str">
        <f>IF(I77223="OUTSTANDING",'Data Table Volumes'!$B$1-G77223,"NA")</f>
        <v>NA</v>
      </c>
    </row>
    <row r="77224" spans="17:17">
      <c r="Q77224" s="32" t="str">
        <f>IF(I77224="OUTSTANDING",'Data Table Volumes'!$B$1-G77224,"NA")</f>
        <v>NA</v>
      </c>
    </row>
    <row r="77225" spans="17:17">
      <c r="Q77225" s="32" t="str">
        <f>IF(I77225="OUTSTANDING",'Data Table Volumes'!$B$1-G77225,"NA")</f>
        <v>NA</v>
      </c>
    </row>
    <row r="77226" spans="17:17">
      <c r="Q77226" s="32" t="str">
        <f>IF(I77226="OUTSTANDING",'Data Table Volumes'!$B$1-G77226,"NA")</f>
        <v>NA</v>
      </c>
    </row>
    <row r="77227" spans="17:17">
      <c r="Q77227" s="32" t="str">
        <f>IF(I77227="OUTSTANDING",'Data Table Volumes'!$B$1-G77227,"NA")</f>
        <v>NA</v>
      </c>
    </row>
    <row r="77228" spans="17:17">
      <c r="Q77228" s="32" t="str">
        <f>IF(I77228="OUTSTANDING",'Data Table Volumes'!$B$1-G77228,"NA")</f>
        <v>NA</v>
      </c>
    </row>
    <row r="77229" spans="17:17">
      <c r="Q77229" s="32" t="str">
        <f>IF(I77229="OUTSTANDING",'Data Table Volumes'!$B$1-G77229,"NA")</f>
        <v>NA</v>
      </c>
    </row>
    <row r="77230" spans="17:17">
      <c r="Q77230" s="32" t="str">
        <f>IF(I77230="OUTSTANDING",'Data Table Volumes'!$B$1-G77230,"NA")</f>
        <v>NA</v>
      </c>
    </row>
    <row r="77231" spans="17:17">
      <c r="Q77231" s="32" t="str">
        <f>IF(I77231="OUTSTANDING",'Data Table Volumes'!$B$1-G77231,"NA")</f>
        <v>NA</v>
      </c>
    </row>
    <row r="77232" spans="17:17">
      <c r="Q77232" s="32" t="str">
        <f>IF(I77232="OUTSTANDING",'Data Table Volumes'!$B$1-G77232,"NA")</f>
        <v>NA</v>
      </c>
    </row>
    <row r="77233" spans="17:17">
      <c r="Q77233" s="32" t="str">
        <f>IF(I77233="OUTSTANDING",'Data Table Volumes'!$B$1-G77233,"NA")</f>
        <v>NA</v>
      </c>
    </row>
    <row r="77234" spans="17:17">
      <c r="Q77234" s="32" t="str">
        <f>IF(I77234="OUTSTANDING",'Data Table Volumes'!$B$1-G77234,"NA")</f>
        <v>NA</v>
      </c>
    </row>
    <row r="77235" spans="17:17">
      <c r="Q77235" s="32" t="str">
        <f>IF(I77235="OUTSTANDING",'Data Table Volumes'!$B$1-G77235,"NA")</f>
        <v>NA</v>
      </c>
    </row>
    <row r="77236" spans="17:17">
      <c r="Q77236" s="32" t="str">
        <f>IF(I77236="OUTSTANDING",'Data Table Volumes'!$B$1-G77236,"NA")</f>
        <v>NA</v>
      </c>
    </row>
    <row r="77237" spans="17:17">
      <c r="Q77237" s="32" t="str">
        <f>IF(I77237="OUTSTANDING",'Data Table Volumes'!$B$1-G77237,"NA")</f>
        <v>NA</v>
      </c>
    </row>
    <row r="77238" spans="17:17">
      <c r="Q77238" s="32" t="str">
        <f>IF(I77238="OUTSTANDING",'Data Table Volumes'!$B$1-G77238,"NA")</f>
        <v>NA</v>
      </c>
    </row>
    <row r="77239" spans="17:17">
      <c r="Q77239" s="32" t="str">
        <f>IF(I77239="OUTSTANDING",'Data Table Volumes'!$B$1-G77239,"NA")</f>
        <v>NA</v>
      </c>
    </row>
    <row r="77240" spans="17:17">
      <c r="Q77240" s="32" t="str">
        <f>IF(I77240="OUTSTANDING",'Data Table Volumes'!$B$1-G77240,"NA")</f>
        <v>NA</v>
      </c>
    </row>
    <row r="77241" spans="17:17">
      <c r="Q77241" s="32" t="str">
        <f>IF(I77241="OUTSTANDING",'Data Table Volumes'!$B$1-G77241,"NA")</f>
        <v>NA</v>
      </c>
    </row>
    <row r="77242" spans="17:17">
      <c r="Q77242" s="32" t="str">
        <f>IF(I77242="OUTSTANDING",'Data Table Volumes'!$B$1-G77242,"NA")</f>
        <v>NA</v>
      </c>
    </row>
    <row r="77243" spans="17:17">
      <c r="Q77243" s="32" t="str">
        <f>IF(I77243="OUTSTANDING",'Data Table Volumes'!$B$1-G77243,"NA")</f>
        <v>NA</v>
      </c>
    </row>
    <row r="77244" spans="17:17">
      <c r="Q77244" s="32" t="str">
        <f>IF(I77244="OUTSTANDING",'Data Table Volumes'!$B$1-G77244,"NA")</f>
        <v>NA</v>
      </c>
    </row>
    <row r="77245" spans="17:17">
      <c r="Q77245" s="32" t="str">
        <f>IF(I77245="OUTSTANDING",'Data Table Volumes'!$B$1-G77245,"NA")</f>
        <v>NA</v>
      </c>
    </row>
    <row r="77246" spans="17:17">
      <c r="Q77246" s="32" t="str">
        <f>IF(I77246="OUTSTANDING",'Data Table Volumes'!$B$1-G77246,"NA")</f>
        <v>NA</v>
      </c>
    </row>
    <row r="77247" spans="17:17">
      <c r="Q77247" s="32" t="str">
        <f>IF(I77247="OUTSTANDING",'Data Table Volumes'!$B$1-G77247,"NA")</f>
        <v>NA</v>
      </c>
    </row>
    <row r="77248" spans="17:17">
      <c r="Q77248" s="32" t="str">
        <f>IF(I77248="OUTSTANDING",'Data Table Volumes'!$B$1-G77248,"NA")</f>
        <v>NA</v>
      </c>
    </row>
    <row r="77249" spans="17:17">
      <c r="Q77249" s="32" t="str">
        <f>IF(I77249="OUTSTANDING",'Data Table Volumes'!$B$1-G77249,"NA")</f>
        <v>NA</v>
      </c>
    </row>
    <row r="77250" spans="17:17">
      <c r="Q77250" s="32" t="str">
        <f>IF(I77250="OUTSTANDING",'Data Table Volumes'!$B$1-G77250,"NA")</f>
        <v>NA</v>
      </c>
    </row>
    <row r="77251" spans="17:17">
      <c r="Q77251" s="32" t="str">
        <f>IF(I77251="OUTSTANDING",'Data Table Volumes'!$B$1-G77251,"NA")</f>
        <v>NA</v>
      </c>
    </row>
    <row r="77252" spans="17:17">
      <c r="Q77252" s="32" t="str">
        <f>IF(I77252="OUTSTANDING",'Data Table Volumes'!$B$1-G77252,"NA")</f>
        <v>NA</v>
      </c>
    </row>
    <row r="77253" spans="17:17">
      <c r="Q77253" s="32" t="str">
        <f>IF(I77253="OUTSTANDING",'Data Table Volumes'!$B$1-G77253,"NA")</f>
        <v>NA</v>
      </c>
    </row>
    <row r="77254" spans="17:17">
      <c r="Q77254" s="32" t="str">
        <f>IF(I77254="OUTSTANDING",'Data Table Volumes'!$B$1-G77254,"NA")</f>
        <v>NA</v>
      </c>
    </row>
    <row r="77255" spans="17:17">
      <c r="Q77255" s="32" t="str">
        <f>IF(I77255="OUTSTANDING",'Data Table Volumes'!$B$1-G77255,"NA")</f>
        <v>NA</v>
      </c>
    </row>
    <row r="77256" spans="17:17">
      <c r="Q77256" s="32" t="str">
        <f>IF(I77256="OUTSTANDING",'Data Table Volumes'!$B$1-G77256,"NA")</f>
        <v>NA</v>
      </c>
    </row>
    <row r="77257" spans="17:17">
      <c r="Q77257" s="32" t="str">
        <f>IF(I77257="OUTSTANDING",'Data Table Volumes'!$B$1-G77257,"NA")</f>
        <v>NA</v>
      </c>
    </row>
    <row r="77258" spans="17:17">
      <c r="Q77258" s="32" t="str">
        <f>IF(I77258="OUTSTANDING",'Data Table Volumes'!$B$1-G77258,"NA")</f>
        <v>NA</v>
      </c>
    </row>
    <row r="77259" spans="17:17">
      <c r="Q77259" s="32" t="str">
        <f>IF(I77259="OUTSTANDING",'Data Table Volumes'!$B$1-G77259,"NA")</f>
        <v>NA</v>
      </c>
    </row>
    <row r="77260" spans="17:17">
      <c r="Q77260" s="32" t="str">
        <f>IF(I77260="OUTSTANDING",'Data Table Volumes'!$B$1-G77260,"NA")</f>
        <v>NA</v>
      </c>
    </row>
    <row r="77261" spans="17:17">
      <c r="Q77261" s="32" t="str">
        <f>IF(I77261="OUTSTANDING",'Data Table Volumes'!$B$1-G77261,"NA")</f>
        <v>NA</v>
      </c>
    </row>
    <row r="77262" spans="17:17">
      <c r="Q77262" s="32" t="str">
        <f>IF(I77262="OUTSTANDING",'Data Table Volumes'!$B$1-G77262,"NA")</f>
        <v>NA</v>
      </c>
    </row>
    <row r="77263" spans="17:17">
      <c r="Q77263" s="32" t="str">
        <f>IF(I77263="OUTSTANDING",'Data Table Volumes'!$B$1-G77263,"NA")</f>
        <v>NA</v>
      </c>
    </row>
    <row r="77264" spans="17:17">
      <c r="Q77264" s="32" t="str">
        <f>IF(I77264="OUTSTANDING",'Data Table Volumes'!$B$1-G77264,"NA")</f>
        <v>NA</v>
      </c>
    </row>
    <row r="77265" spans="17:17">
      <c r="Q77265" s="32" t="str">
        <f>IF(I77265="OUTSTANDING",'Data Table Volumes'!$B$1-G77265,"NA")</f>
        <v>NA</v>
      </c>
    </row>
    <row r="77266" spans="17:17">
      <c r="Q77266" s="32" t="str">
        <f>IF(I77266="OUTSTANDING",'Data Table Volumes'!$B$1-G77266,"NA")</f>
        <v>NA</v>
      </c>
    </row>
    <row r="77267" spans="17:17">
      <c r="Q77267" s="32" t="str">
        <f>IF(I77267="OUTSTANDING",'Data Table Volumes'!$B$1-G77267,"NA")</f>
        <v>NA</v>
      </c>
    </row>
    <row r="77268" spans="17:17">
      <c r="Q77268" s="32" t="str">
        <f>IF(I77268="OUTSTANDING",'Data Table Volumes'!$B$1-G77268,"NA")</f>
        <v>NA</v>
      </c>
    </row>
    <row r="77269" spans="17:17">
      <c r="Q77269" s="32" t="str">
        <f>IF(I77269="OUTSTANDING",'Data Table Volumes'!$B$1-G77269,"NA")</f>
        <v>NA</v>
      </c>
    </row>
    <row r="77270" spans="17:17">
      <c r="Q77270" s="32" t="str">
        <f>IF(I77270="OUTSTANDING",'Data Table Volumes'!$B$1-G77270,"NA")</f>
        <v>NA</v>
      </c>
    </row>
    <row r="77271" spans="17:17">
      <c r="Q77271" s="32" t="str">
        <f>IF(I77271="OUTSTANDING",'Data Table Volumes'!$B$1-G77271,"NA")</f>
        <v>NA</v>
      </c>
    </row>
    <row r="77272" spans="17:17">
      <c r="Q77272" s="32" t="str">
        <f>IF(I77272="OUTSTANDING",'Data Table Volumes'!$B$1-G77272,"NA")</f>
        <v>NA</v>
      </c>
    </row>
    <row r="77273" spans="17:17">
      <c r="Q77273" s="32" t="str">
        <f>IF(I77273="OUTSTANDING",'Data Table Volumes'!$B$1-G77273,"NA")</f>
        <v>NA</v>
      </c>
    </row>
    <row r="77274" spans="17:17">
      <c r="Q77274" s="32" t="str">
        <f>IF(I77274="OUTSTANDING",'Data Table Volumes'!$B$1-G77274,"NA")</f>
        <v>NA</v>
      </c>
    </row>
    <row r="77275" spans="17:17">
      <c r="Q77275" s="32" t="str">
        <f>IF(I77275="OUTSTANDING",'Data Table Volumes'!$B$1-G77275,"NA")</f>
        <v>NA</v>
      </c>
    </row>
    <row r="77276" spans="17:17">
      <c r="Q77276" s="32" t="str">
        <f>IF(I77276="OUTSTANDING",'Data Table Volumes'!$B$1-G77276,"NA")</f>
        <v>NA</v>
      </c>
    </row>
    <row r="77277" spans="17:17">
      <c r="Q77277" s="32" t="str">
        <f>IF(I77277="OUTSTANDING",'Data Table Volumes'!$B$1-G77277,"NA")</f>
        <v>NA</v>
      </c>
    </row>
    <row r="77278" spans="17:17">
      <c r="Q77278" s="32" t="str">
        <f>IF(I77278="OUTSTANDING",'Data Table Volumes'!$B$1-G77278,"NA")</f>
        <v>NA</v>
      </c>
    </row>
    <row r="77279" spans="17:17">
      <c r="Q77279" s="32" t="str">
        <f>IF(I77279="OUTSTANDING",'Data Table Volumes'!$B$1-G77279,"NA")</f>
        <v>NA</v>
      </c>
    </row>
    <row r="77280" spans="17:17">
      <c r="Q77280" s="32" t="str">
        <f>IF(I77280="OUTSTANDING",'Data Table Volumes'!$B$1-G77280,"NA")</f>
        <v>NA</v>
      </c>
    </row>
    <row r="77281" spans="17:17">
      <c r="Q77281" s="32" t="str">
        <f>IF(I77281="OUTSTANDING",'Data Table Volumes'!$B$1-G77281,"NA")</f>
        <v>NA</v>
      </c>
    </row>
    <row r="77282" spans="17:17">
      <c r="Q77282" s="32" t="str">
        <f>IF(I77282="OUTSTANDING",'Data Table Volumes'!$B$1-G77282,"NA")</f>
        <v>NA</v>
      </c>
    </row>
    <row r="77283" spans="17:17">
      <c r="Q77283" s="32" t="str">
        <f>IF(I77283="OUTSTANDING",'Data Table Volumes'!$B$1-G77283,"NA")</f>
        <v>NA</v>
      </c>
    </row>
    <row r="77284" spans="17:17">
      <c r="Q77284" s="32" t="str">
        <f>IF(I77284="OUTSTANDING",'Data Table Volumes'!$B$1-G77284,"NA")</f>
        <v>NA</v>
      </c>
    </row>
    <row r="77285" spans="17:17">
      <c r="Q77285" s="32" t="str">
        <f>IF(I77285="OUTSTANDING",'Data Table Volumes'!$B$1-G77285,"NA")</f>
        <v>NA</v>
      </c>
    </row>
    <row r="77286" spans="17:17">
      <c r="Q77286" s="32" t="str">
        <f>IF(I77286="OUTSTANDING",'Data Table Volumes'!$B$1-G77286,"NA")</f>
        <v>NA</v>
      </c>
    </row>
    <row r="77287" spans="17:17">
      <c r="Q77287" s="32" t="str">
        <f>IF(I77287="OUTSTANDING",'Data Table Volumes'!$B$1-G77287,"NA")</f>
        <v>NA</v>
      </c>
    </row>
    <row r="77288" spans="17:17">
      <c r="Q77288" s="32" t="str">
        <f>IF(I77288="OUTSTANDING",'Data Table Volumes'!$B$1-G77288,"NA")</f>
        <v>NA</v>
      </c>
    </row>
    <row r="77289" spans="17:17">
      <c r="Q77289" s="32" t="str">
        <f>IF(I77289="OUTSTANDING",'Data Table Volumes'!$B$1-G77289,"NA")</f>
        <v>NA</v>
      </c>
    </row>
    <row r="77290" spans="17:17">
      <c r="Q77290" s="32" t="str">
        <f>IF(I77290="OUTSTANDING",'Data Table Volumes'!$B$1-G77290,"NA")</f>
        <v>NA</v>
      </c>
    </row>
    <row r="77291" spans="17:17">
      <c r="Q77291" s="32" t="str">
        <f>IF(I77291="OUTSTANDING",'Data Table Volumes'!$B$1-G77291,"NA")</f>
        <v>NA</v>
      </c>
    </row>
    <row r="77292" spans="17:17">
      <c r="Q77292" s="32" t="str">
        <f>IF(I77292="OUTSTANDING",'Data Table Volumes'!$B$1-G77292,"NA")</f>
        <v>NA</v>
      </c>
    </row>
    <row r="77293" spans="17:17">
      <c r="Q77293" s="32" t="str">
        <f>IF(I77293="OUTSTANDING",'Data Table Volumes'!$B$1-G77293,"NA")</f>
        <v>NA</v>
      </c>
    </row>
    <row r="77294" spans="17:17">
      <c r="Q77294" s="32" t="str">
        <f>IF(I77294="OUTSTANDING",'Data Table Volumes'!$B$1-G77294,"NA")</f>
        <v>NA</v>
      </c>
    </row>
    <row r="77295" spans="17:17">
      <c r="Q77295" s="32" t="str">
        <f>IF(I77295="OUTSTANDING",'Data Table Volumes'!$B$1-G77295,"NA")</f>
        <v>NA</v>
      </c>
    </row>
    <row r="77296" spans="17:17">
      <c r="Q77296" s="32" t="str">
        <f>IF(I77296="OUTSTANDING",'Data Table Volumes'!$B$1-G77296,"NA")</f>
        <v>NA</v>
      </c>
    </row>
    <row r="77297" spans="17:17">
      <c r="Q77297" s="32" t="str">
        <f>IF(I77297="OUTSTANDING",'Data Table Volumes'!$B$1-G77297,"NA")</f>
        <v>NA</v>
      </c>
    </row>
    <row r="77298" spans="17:17">
      <c r="Q77298" s="32" t="str">
        <f>IF(I77298="OUTSTANDING",'Data Table Volumes'!$B$1-G77298,"NA")</f>
        <v>NA</v>
      </c>
    </row>
    <row r="77299" spans="17:17">
      <c r="Q77299" s="32" t="str">
        <f>IF(I77299="OUTSTANDING",'Data Table Volumes'!$B$1-G77299,"NA")</f>
        <v>NA</v>
      </c>
    </row>
    <row r="77300" spans="17:17">
      <c r="Q77300" s="32" t="str">
        <f>IF(I77300="OUTSTANDING",'Data Table Volumes'!$B$1-G77300,"NA")</f>
        <v>NA</v>
      </c>
    </row>
    <row r="77301" spans="17:17">
      <c r="Q77301" s="32" t="str">
        <f>IF(I77301="OUTSTANDING",'Data Table Volumes'!$B$1-G77301,"NA")</f>
        <v>NA</v>
      </c>
    </row>
    <row r="77302" spans="17:17">
      <c r="Q77302" s="32" t="str">
        <f>IF(I77302="OUTSTANDING",'Data Table Volumes'!$B$1-G77302,"NA")</f>
        <v>NA</v>
      </c>
    </row>
    <row r="77303" spans="17:17">
      <c r="Q77303" s="32" t="str">
        <f>IF(I77303="OUTSTANDING",'Data Table Volumes'!$B$1-G77303,"NA")</f>
        <v>NA</v>
      </c>
    </row>
    <row r="77304" spans="17:17">
      <c r="Q77304" s="32" t="str">
        <f>IF(I77304="OUTSTANDING",'Data Table Volumes'!$B$1-G77304,"NA")</f>
        <v>NA</v>
      </c>
    </row>
    <row r="77305" spans="17:17">
      <c r="Q77305" s="32" t="str">
        <f>IF(I77305="OUTSTANDING",'Data Table Volumes'!$B$1-G77305,"NA")</f>
        <v>NA</v>
      </c>
    </row>
    <row r="77306" spans="17:17">
      <c r="Q77306" s="32" t="str">
        <f>IF(I77306="OUTSTANDING",'Data Table Volumes'!$B$1-G77306,"NA")</f>
        <v>NA</v>
      </c>
    </row>
    <row r="77307" spans="17:17">
      <c r="Q77307" s="32" t="str">
        <f>IF(I77307="OUTSTANDING",'Data Table Volumes'!$B$1-G77307,"NA")</f>
        <v>NA</v>
      </c>
    </row>
    <row r="77308" spans="17:17">
      <c r="Q77308" s="32" t="str">
        <f>IF(I77308="OUTSTANDING",'Data Table Volumes'!$B$1-G77308,"NA")</f>
        <v>NA</v>
      </c>
    </row>
    <row r="77309" spans="17:17">
      <c r="Q77309" s="32" t="str">
        <f>IF(I77309="OUTSTANDING",'Data Table Volumes'!$B$1-G77309,"NA")</f>
        <v>NA</v>
      </c>
    </row>
    <row r="77310" spans="17:17">
      <c r="Q77310" s="32" t="str">
        <f>IF(I77310="OUTSTANDING",'Data Table Volumes'!$B$1-G77310,"NA")</f>
        <v>NA</v>
      </c>
    </row>
    <row r="77311" spans="17:17">
      <c r="Q77311" s="32" t="str">
        <f>IF(I77311="OUTSTANDING",'Data Table Volumes'!$B$1-G77311,"NA")</f>
        <v>NA</v>
      </c>
    </row>
    <row r="77312" spans="17:17">
      <c r="Q77312" s="32" t="str">
        <f>IF(I77312="OUTSTANDING",'Data Table Volumes'!$B$1-G77312,"NA")</f>
        <v>NA</v>
      </c>
    </row>
    <row r="77313" spans="17:17">
      <c r="Q77313" s="32" t="str">
        <f>IF(I77313="OUTSTANDING",'Data Table Volumes'!$B$1-G77313,"NA")</f>
        <v>NA</v>
      </c>
    </row>
    <row r="77314" spans="17:17">
      <c r="Q77314" s="32" t="str">
        <f>IF(I77314="OUTSTANDING",'Data Table Volumes'!$B$1-G77314,"NA")</f>
        <v>NA</v>
      </c>
    </row>
    <row r="77315" spans="17:17">
      <c r="Q77315" s="32" t="str">
        <f>IF(I77315="OUTSTANDING",'Data Table Volumes'!$B$1-G77315,"NA")</f>
        <v>NA</v>
      </c>
    </row>
    <row r="77316" spans="17:17">
      <c r="Q77316" s="32" t="str">
        <f>IF(I77316="OUTSTANDING",'Data Table Volumes'!$B$1-G77316,"NA")</f>
        <v>NA</v>
      </c>
    </row>
    <row r="77317" spans="17:17">
      <c r="Q77317" s="32" t="str">
        <f>IF(I77317="OUTSTANDING",'Data Table Volumes'!$B$1-G77317,"NA")</f>
        <v>NA</v>
      </c>
    </row>
    <row r="77318" spans="17:17">
      <c r="Q77318" s="32" t="str">
        <f>IF(I77318="OUTSTANDING",'Data Table Volumes'!$B$1-G77318,"NA")</f>
        <v>NA</v>
      </c>
    </row>
    <row r="77319" spans="17:17">
      <c r="Q77319" s="32" t="str">
        <f>IF(I77319="OUTSTANDING",'Data Table Volumes'!$B$1-G77319,"NA")</f>
        <v>NA</v>
      </c>
    </row>
    <row r="77320" spans="17:17">
      <c r="Q77320" s="32" t="str">
        <f>IF(I77320="OUTSTANDING",'Data Table Volumes'!$B$1-G77320,"NA")</f>
        <v>NA</v>
      </c>
    </row>
    <row r="77321" spans="17:17">
      <c r="Q77321" s="32" t="str">
        <f>IF(I77321="OUTSTANDING",'Data Table Volumes'!$B$1-G77321,"NA")</f>
        <v>NA</v>
      </c>
    </row>
    <row r="77322" spans="17:17">
      <c r="Q77322" s="32" t="str">
        <f>IF(I77322="OUTSTANDING",'Data Table Volumes'!$B$1-G77322,"NA")</f>
        <v>NA</v>
      </c>
    </row>
    <row r="77323" spans="17:17">
      <c r="Q77323" s="32" t="str">
        <f>IF(I77323="OUTSTANDING",'Data Table Volumes'!$B$1-G77323,"NA")</f>
        <v>NA</v>
      </c>
    </row>
    <row r="77324" spans="17:17">
      <c r="Q77324" s="32" t="str">
        <f>IF(I77324="OUTSTANDING",'Data Table Volumes'!$B$1-G77324,"NA")</f>
        <v>NA</v>
      </c>
    </row>
    <row r="77325" spans="17:17">
      <c r="Q77325" s="32" t="str">
        <f>IF(I77325="OUTSTANDING",'Data Table Volumes'!$B$1-G77325,"NA")</f>
        <v>NA</v>
      </c>
    </row>
    <row r="77326" spans="17:17">
      <c r="Q77326" s="32" t="str">
        <f>IF(I77326="OUTSTANDING",'Data Table Volumes'!$B$1-G77326,"NA")</f>
        <v>NA</v>
      </c>
    </row>
    <row r="77327" spans="17:17">
      <c r="Q77327" s="32" t="str">
        <f>IF(I77327="OUTSTANDING",'Data Table Volumes'!$B$1-G77327,"NA")</f>
        <v>NA</v>
      </c>
    </row>
    <row r="77328" spans="17:17">
      <c r="Q77328" s="32" t="str">
        <f>IF(I77328="OUTSTANDING",'Data Table Volumes'!$B$1-G77328,"NA")</f>
        <v>NA</v>
      </c>
    </row>
    <row r="77329" spans="17:17">
      <c r="Q77329" s="32" t="str">
        <f>IF(I77329="OUTSTANDING",'Data Table Volumes'!$B$1-G77329,"NA")</f>
        <v>NA</v>
      </c>
    </row>
    <row r="77330" spans="17:17">
      <c r="Q77330" s="32" t="str">
        <f>IF(I77330="OUTSTANDING",'Data Table Volumes'!$B$1-G77330,"NA")</f>
        <v>NA</v>
      </c>
    </row>
    <row r="77331" spans="17:17">
      <c r="Q77331" s="32" t="str">
        <f>IF(I77331="OUTSTANDING",'Data Table Volumes'!$B$1-G77331,"NA")</f>
        <v>NA</v>
      </c>
    </row>
    <row r="77332" spans="17:17">
      <c r="Q77332" s="32" t="str">
        <f>IF(I77332="OUTSTANDING",'Data Table Volumes'!$B$1-G77332,"NA")</f>
        <v>NA</v>
      </c>
    </row>
    <row r="77333" spans="17:17">
      <c r="Q77333" s="32" t="str">
        <f>IF(I77333="OUTSTANDING",'Data Table Volumes'!$B$1-G77333,"NA")</f>
        <v>NA</v>
      </c>
    </row>
    <row r="77334" spans="17:17">
      <c r="Q77334" s="32" t="str">
        <f>IF(I77334="OUTSTANDING",'Data Table Volumes'!$B$1-G77334,"NA")</f>
        <v>NA</v>
      </c>
    </row>
    <row r="77335" spans="17:17">
      <c r="Q77335" s="32" t="str">
        <f>IF(I77335="OUTSTANDING",'Data Table Volumes'!$B$1-G77335,"NA")</f>
        <v>NA</v>
      </c>
    </row>
    <row r="77336" spans="17:17">
      <c r="Q77336" s="32" t="str">
        <f>IF(I77336="OUTSTANDING",'Data Table Volumes'!$B$1-G77336,"NA")</f>
        <v>NA</v>
      </c>
    </row>
    <row r="77337" spans="17:17">
      <c r="Q77337" s="32" t="str">
        <f>IF(I77337="OUTSTANDING",'Data Table Volumes'!$B$1-G77337,"NA")</f>
        <v>NA</v>
      </c>
    </row>
    <row r="77338" spans="17:17">
      <c r="Q77338" s="32" t="str">
        <f>IF(I77338="OUTSTANDING",'Data Table Volumes'!$B$1-G77338,"NA")</f>
        <v>NA</v>
      </c>
    </row>
    <row r="77339" spans="17:17">
      <c r="Q77339" s="32" t="str">
        <f>IF(I77339="OUTSTANDING",'Data Table Volumes'!$B$1-G77339,"NA")</f>
        <v>NA</v>
      </c>
    </row>
    <row r="77340" spans="17:17">
      <c r="Q77340" s="32" t="str">
        <f>IF(I77340="OUTSTANDING",'Data Table Volumes'!$B$1-G77340,"NA")</f>
        <v>NA</v>
      </c>
    </row>
    <row r="77341" spans="17:17">
      <c r="Q77341" s="32" t="str">
        <f>IF(I77341="OUTSTANDING",'Data Table Volumes'!$B$1-G77341,"NA")</f>
        <v>NA</v>
      </c>
    </row>
    <row r="77342" spans="17:17">
      <c r="Q77342" s="32" t="str">
        <f>IF(I77342="OUTSTANDING",'Data Table Volumes'!$B$1-G77342,"NA")</f>
        <v>NA</v>
      </c>
    </row>
    <row r="77343" spans="17:17">
      <c r="Q77343" s="32" t="str">
        <f>IF(I77343="OUTSTANDING",'Data Table Volumes'!$B$1-G77343,"NA")</f>
        <v>NA</v>
      </c>
    </row>
    <row r="77344" spans="17:17">
      <c r="Q77344" s="32" t="str">
        <f>IF(I77344="OUTSTANDING",'Data Table Volumes'!$B$1-G77344,"NA")</f>
        <v>NA</v>
      </c>
    </row>
    <row r="77345" spans="17:17">
      <c r="Q77345" s="32" t="str">
        <f>IF(I77345="OUTSTANDING",'Data Table Volumes'!$B$1-G77345,"NA")</f>
        <v>NA</v>
      </c>
    </row>
    <row r="77346" spans="17:17">
      <c r="Q77346" s="32" t="str">
        <f>IF(I77346="OUTSTANDING",'Data Table Volumes'!$B$1-G77346,"NA")</f>
        <v>NA</v>
      </c>
    </row>
    <row r="77347" spans="17:17">
      <c r="Q77347" s="32" t="str">
        <f>IF(I77347="OUTSTANDING",'Data Table Volumes'!$B$1-G77347,"NA")</f>
        <v>NA</v>
      </c>
    </row>
    <row r="77348" spans="17:17">
      <c r="Q77348" s="32" t="str">
        <f>IF(I77348="OUTSTANDING",'Data Table Volumes'!$B$1-G77348,"NA")</f>
        <v>NA</v>
      </c>
    </row>
    <row r="77349" spans="17:17">
      <c r="Q77349" s="32" t="str">
        <f>IF(I77349="OUTSTANDING",'Data Table Volumes'!$B$1-G77349,"NA")</f>
        <v>NA</v>
      </c>
    </row>
    <row r="77350" spans="17:17">
      <c r="Q77350" s="32" t="str">
        <f>IF(I77350="OUTSTANDING",'Data Table Volumes'!$B$1-G77350,"NA")</f>
        <v>NA</v>
      </c>
    </row>
    <row r="77351" spans="17:17">
      <c r="Q77351" s="32" t="str">
        <f>IF(I77351="OUTSTANDING",'Data Table Volumes'!$B$1-G77351,"NA")</f>
        <v>NA</v>
      </c>
    </row>
    <row r="77352" spans="17:17">
      <c r="Q77352" s="32" t="str">
        <f>IF(I77352="OUTSTANDING",'Data Table Volumes'!$B$1-G77352,"NA")</f>
        <v>NA</v>
      </c>
    </row>
    <row r="77353" spans="17:17">
      <c r="Q77353" s="32" t="str">
        <f>IF(I77353="OUTSTANDING",'Data Table Volumes'!$B$1-G77353,"NA")</f>
        <v>NA</v>
      </c>
    </row>
    <row r="77354" spans="17:17">
      <c r="Q77354" s="32" t="str">
        <f>IF(I77354="OUTSTANDING",'Data Table Volumes'!$B$1-G77354,"NA")</f>
        <v>NA</v>
      </c>
    </row>
    <row r="77355" spans="17:17">
      <c r="Q77355" s="32" t="str">
        <f>IF(I77355="OUTSTANDING",'Data Table Volumes'!$B$1-G77355,"NA")</f>
        <v>NA</v>
      </c>
    </row>
    <row r="77356" spans="17:17">
      <c r="Q77356" s="32" t="str">
        <f>IF(I77356="OUTSTANDING",'Data Table Volumes'!$B$1-G77356,"NA")</f>
        <v>NA</v>
      </c>
    </row>
    <row r="77357" spans="17:17">
      <c r="Q77357" s="32" t="str">
        <f>IF(I77357="OUTSTANDING",'Data Table Volumes'!$B$1-G77357,"NA")</f>
        <v>NA</v>
      </c>
    </row>
    <row r="77358" spans="17:17">
      <c r="Q77358" s="32" t="str">
        <f>IF(I77358="OUTSTANDING",'Data Table Volumes'!$B$1-G77358,"NA")</f>
        <v>NA</v>
      </c>
    </row>
    <row r="77359" spans="17:17">
      <c r="Q77359" s="32" t="str">
        <f>IF(I77359="OUTSTANDING",'Data Table Volumes'!$B$1-G77359,"NA")</f>
        <v>NA</v>
      </c>
    </row>
    <row r="77360" spans="17:17">
      <c r="Q77360" s="32" t="str">
        <f>IF(I77360="OUTSTANDING",'Data Table Volumes'!$B$1-G77360,"NA")</f>
        <v>NA</v>
      </c>
    </row>
    <row r="77361" spans="17:17">
      <c r="Q77361" s="32" t="str">
        <f>IF(I77361="OUTSTANDING",'Data Table Volumes'!$B$1-G77361,"NA")</f>
        <v>NA</v>
      </c>
    </row>
    <row r="77362" spans="17:17">
      <c r="Q77362" s="32" t="str">
        <f>IF(I77362="OUTSTANDING",'Data Table Volumes'!$B$1-G77362,"NA")</f>
        <v>NA</v>
      </c>
    </row>
    <row r="77363" spans="17:17">
      <c r="Q77363" s="32" t="str">
        <f>IF(I77363="OUTSTANDING",'Data Table Volumes'!$B$1-G77363,"NA")</f>
        <v>NA</v>
      </c>
    </row>
    <row r="77364" spans="17:17">
      <c r="Q77364" s="32" t="str">
        <f>IF(I77364="OUTSTANDING",'Data Table Volumes'!$B$1-G77364,"NA")</f>
        <v>NA</v>
      </c>
    </row>
    <row r="77365" spans="17:17">
      <c r="Q77365" s="32" t="str">
        <f>IF(I77365="OUTSTANDING",'Data Table Volumes'!$B$1-G77365,"NA")</f>
        <v>NA</v>
      </c>
    </row>
    <row r="77366" spans="17:17">
      <c r="Q77366" s="32" t="str">
        <f>IF(I77366="OUTSTANDING",'Data Table Volumes'!$B$1-G77366,"NA")</f>
        <v>NA</v>
      </c>
    </row>
    <row r="77367" spans="17:17">
      <c r="Q77367" s="32" t="str">
        <f>IF(I77367="OUTSTANDING",'Data Table Volumes'!$B$1-G77367,"NA")</f>
        <v>NA</v>
      </c>
    </row>
    <row r="77368" spans="17:17">
      <c r="Q77368" s="32" t="str">
        <f>IF(I77368="OUTSTANDING",'Data Table Volumes'!$B$1-G77368,"NA")</f>
        <v>NA</v>
      </c>
    </row>
    <row r="77369" spans="17:17">
      <c r="Q77369" s="32" t="str">
        <f>IF(I77369="OUTSTANDING",'Data Table Volumes'!$B$1-G77369,"NA")</f>
        <v>NA</v>
      </c>
    </row>
    <row r="77370" spans="17:17">
      <c r="Q77370" s="32" t="str">
        <f>IF(I77370="OUTSTANDING",'Data Table Volumes'!$B$1-G77370,"NA")</f>
        <v>NA</v>
      </c>
    </row>
    <row r="77371" spans="17:17">
      <c r="Q77371" s="32" t="str">
        <f>IF(I77371="OUTSTANDING",'Data Table Volumes'!$B$1-G77371,"NA")</f>
        <v>NA</v>
      </c>
    </row>
    <row r="77372" spans="17:17">
      <c r="Q77372" s="32" t="str">
        <f>IF(I77372="OUTSTANDING",'Data Table Volumes'!$B$1-G77372,"NA")</f>
        <v>NA</v>
      </c>
    </row>
    <row r="77373" spans="17:17">
      <c r="Q77373" s="32" t="str">
        <f>IF(I77373="OUTSTANDING",'Data Table Volumes'!$B$1-G77373,"NA")</f>
        <v>NA</v>
      </c>
    </row>
    <row r="77374" spans="17:17">
      <c r="Q77374" s="32" t="str">
        <f>IF(I77374="OUTSTANDING",'Data Table Volumes'!$B$1-G77374,"NA")</f>
        <v>NA</v>
      </c>
    </row>
    <row r="77375" spans="17:17">
      <c r="Q77375" s="32" t="str">
        <f>IF(I77375="OUTSTANDING",'Data Table Volumes'!$B$1-G77375,"NA")</f>
        <v>NA</v>
      </c>
    </row>
    <row r="77376" spans="17:17">
      <c r="Q77376" s="32" t="str">
        <f>IF(I77376="OUTSTANDING",'Data Table Volumes'!$B$1-G77376,"NA")</f>
        <v>NA</v>
      </c>
    </row>
    <row r="77377" spans="17:17">
      <c r="Q77377" s="32" t="str">
        <f>IF(I77377="OUTSTANDING",'Data Table Volumes'!$B$1-G77377,"NA")</f>
        <v>NA</v>
      </c>
    </row>
    <row r="77378" spans="17:17">
      <c r="Q77378" s="32" t="str">
        <f>IF(I77378="OUTSTANDING",'Data Table Volumes'!$B$1-G77378,"NA")</f>
        <v>NA</v>
      </c>
    </row>
    <row r="77379" spans="17:17">
      <c r="Q77379" s="32" t="str">
        <f>IF(I77379="OUTSTANDING",'Data Table Volumes'!$B$1-G77379,"NA")</f>
        <v>NA</v>
      </c>
    </row>
    <row r="77380" spans="17:17">
      <c r="Q77380" s="32" t="str">
        <f>IF(I77380="OUTSTANDING",'Data Table Volumes'!$B$1-G77380,"NA")</f>
        <v>NA</v>
      </c>
    </row>
    <row r="77381" spans="17:17">
      <c r="Q77381" s="32" t="str">
        <f>IF(I77381="OUTSTANDING",'Data Table Volumes'!$B$1-G77381,"NA")</f>
        <v>NA</v>
      </c>
    </row>
    <row r="77382" spans="17:17">
      <c r="Q77382" s="32" t="str">
        <f>IF(I77382="OUTSTANDING",'Data Table Volumes'!$B$1-G77382,"NA")</f>
        <v>NA</v>
      </c>
    </row>
    <row r="77383" spans="17:17">
      <c r="Q77383" s="32" t="str">
        <f>IF(I77383="OUTSTANDING",'Data Table Volumes'!$B$1-G77383,"NA")</f>
        <v>NA</v>
      </c>
    </row>
    <row r="77384" spans="17:17">
      <c r="Q77384" s="32" t="str">
        <f>IF(I77384="OUTSTANDING",'Data Table Volumes'!$B$1-G77384,"NA")</f>
        <v>NA</v>
      </c>
    </row>
    <row r="77385" spans="17:17">
      <c r="Q77385" s="32" t="str">
        <f>IF(I77385="OUTSTANDING",'Data Table Volumes'!$B$1-G77385,"NA")</f>
        <v>NA</v>
      </c>
    </row>
    <row r="77386" spans="17:17">
      <c r="Q77386" s="32" t="str">
        <f>IF(I77386="OUTSTANDING",'Data Table Volumes'!$B$1-G77386,"NA")</f>
        <v>NA</v>
      </c>
    </row>
    <row r="77387" spans="17:17">
      <c r="Q77387" s="32" t="str">
        <f>IF(I77387="OUTSTANDING",'Data Table Volumes'!$B$1-G77387,"NA")</f>
        <v>NA</v>
      </c>
    </row>
    <row r="77388" spans="17:17">
      <c r="Q77388" s="32" t="str">
        <f>IF(I77388="OUTSTANDING",'Data Table Volumes'!$B$1-G77388,"NA")</f>
        <v>NA</v>
      </c>
    </row>
    <row r="77389" spans="17:17">
      <c r="Q77389" s="32" t="str">
        <f>IF(I77389="OUTSTANDING",'Data Table Volumes'!$B$1-G77389,"NA")</f>
        <v>NA</v>
      </c>
    </row>
    <row r="77390" spans="17:17">
      <c r="Q77390" s="32" t="str">
        <f>IF(I77390="OUTSTANDING",'Data Table Volumes'!$B$1-G77390,"NA")</f>
        <v>NA</v>
      </c>
    </row>
    <row r="77391" spans="17:17">
      <c r="Q77391" s="32" t="str">
        <f>IF(I77391="OUTSTANDING",'Data Table Volumes'!$B$1-G77391,"NA")</f>
        <v>NA</v>
      </c>
    </row>
    <row r="77392" spans="17:17">
      <c r="Q77392" s="32" t="str">
        <f>IF(I77392="OUTSTANDING",'Data Table Volumes'!$B$1-G77392,"NA")</f>
        <v>NA</v>
      </c>
    </row>
    <row r="77393" spans="17:17">
      <c r="Q77393" s="32" t="str">
        <f>IF(I77393="OUTSTANDING",'Data Table Volumes'!$B$1-G77393,"NA")</f>
        <v>NA</v>
      </c>
    </row>
    <row r="77394" spans="17:17">
      <c r="Q77394" s="32" t="str">
        <f>IF(I77394="OUTSTANDING",'Data Table Volumes'!$B$1-G77394,"NA")</f>
        <v>NA</v>
      </c>
    </row>
    <row r="77395" spans="17:17">
      <c r="Q77395" s="32" t="str">
        <f>IF(I77395="OUTSTANDING",'Data Table Volumes'!$B$1-G77395,"NA")</f>
        <v>NA</v>
      </c>
    </row>
    <row r="77396" spans="17:17">
      <c r="Q77396" s="32" t="str">
        <f>IF(I77396="OUTSTANDING",'Data Table Volumes'!$B$1-G77396,"NA")</f>
        <v>NA</v>
      </c>
    </row>
    <row r="77397" spans="17:17">
      <c r="Q77397" s="32" t="str">
        <f>IF(I77397="OUTSTANDING",'Data Table Volumes'!$B$1-G77397,"NA")</f>
        <v>NA</v>
      </c>
    </row>
    <row r="77398" spans="17:17">
      <c r="Q77398" s="32" t="str">
        <f>IF(I77398="OUTSTANDING",'Data Table Volumes'!$B$1-G77398,"NA")</f>
        <v>NA</v>
      </c>
    </row>
    <row r="77399" spans="17:17">
      <c r="Q77399" s="32" t="str">
        <f>IF(I77399="OUTSTANDING",'Data Table Volumes'!$B$1-G77399,"NA")</f>
        <v>NA</v>
      </c>
    </row>
    <row r="77400" spans="17:17">
      <c r="Q77400" s="32" t="str">
        <f>IF(I77400="OUTSTANDING",'Data Table Volumes'!$B$1-G77400,"NA")</f>
        <v>NA</v>
      </c>
    </row>
    <row r="77401" spans="17:17">
      <c r="Q77401" s="32" t="str">
        <f>IF(I77401="OUTSTANDING",'Data Table Volumes'!$B$1-G77401,"NA")</f>
        <v>NA</v>
      </c>
    </row>
    <row r="77402" spans="17:17">
      <c r="Q77402" s="32" t="str">
        <f>IF(I77402="OUTSTANDING",'Data Table Volumes'!$B$1-G77402,"NA")</f>
        <v>NA</v>
      </c>
    </row>
    <row r="77403" spans="17:17">
      <c r="Q77403" s="32" t="str">
        <f>IF(I77403="OUTSTANDING",'Data Table Volumes'!$B$1-G77403,"NA")</f>
        <v>NA</v>
      </c>
    </row>
    <row r="77404" spans="17:17">
      <c r="Q77404" s="32" t="str">
        <f>IF(I77404="OUTSTANDING",'Data Table Volumes'!$B$1-G77404,"NA")</f>
        <v>NA</v>
      </c>
    </row>
    <row r="77405" spans="17:17">
      <c r="Q77405" s="32" t="str">
        <f>IF(I77405="OUTSTANDING",'Data Table Volumes'!$B$1-G77405,"NA")</f>
        <v>NA</v>
      </c>
    </row>
    <row r="77406" spans="17:17">
      <c r="Q77406" s="32" t="str">
        <f>IF(I77406="OUTSTANDING",'Data Table Volumes'!$B$1-G77406,"NA")</f>
        <v>NA</v>
      </c>
    </row>
    <row r="77407" spans="17:17">
      <c r="Q77407" s="32" t="str">
        <f>IF(I77407="OUTSTANDING",'Data Table Volumes'!$B$1-G77407,"NA")</f>
        <v>NA</v>
      </c>
    </row>
    <row r="77408" spans="17:17">
      <c r="Q77408" s="32" t="str">
        <f>IF(I77408="OUTSTANDING",'Data Table Volumes'!$B$1-G77408,"NA")</f>
        <v>NA</v>
      </c>
    </row>
    <row r="77409" spans="17:17">
      <c r="Q77409" s="32" t="str">
        <f>IF(I77409="OUTSTANDING",'Data Table Volumes'!$B$1-G77409,"NA")</f>
        <v>NA</v>
      </c>
    </row>
    <row r="77410" spans="17:17">
      <c r="Q77410" s="32" t="str">
        <f>IF(I77410="OUTSTANDING",'Data Table Volumes'!$B$1-G77410,"NA")</f>
        <v>NA</v>
      </c>
    </row>
    <row r="77411" spans="17:17">
      <c r="Q77411" s="32" t="str">
        <f>IF(I77411="OUTSTANDING",'Data Table Volumes'!$B$1-G77411,"NA")</f>
        <v>NA</v>
      </c>
    </row>
    <row r="77412" spans="17:17">
      <c r="Q77412" s="32" t="str">
        <f>IF(I77412="OUTSTANDING",'Data Table Volumes'!$B$1-G77412,"NA")</f>
        <v>NA</v>
      </c>
    </row>
    <row r="77413" spans="17:17">
      <c r="Q77413" s="32" t="str">
        <f>IF(I77413="OUTSTANDING",'Data Table Volumes'!$B$1-G77413,"NA")</f>
        <v>NA</v>
      </c>
    </row>
    <row r="77414" spans="17:17">
      <c r="Q77414" s="32" t="str">
        <f>IF(I77414="OUTSTANDING",'Data Table Volumes'!$B$1-G77414,"NA")</f>
        <v>NA</v>
      </c>
    </row>
    <row r="77415" spans="17:17">
      <c r="Q77415" s="32" t="str">
        <f>IF(I77415="OUTSTANDING",'Data Table Volumes'!$B$1-G77415,"NA")</f>
        <v>NA</v>
      </c>
    </row>
    <row r="77416" spans="17:17">
      <c r="Q77416" s="32" t="str">
        <f>IF(I77416="OUTSTANDING",'Data Table Volumes'!$B$1-G77416,"NA")</f>
        <v>NA</v>
      </c>
    </row>
    <row r="77417" spans="17:17">
      <c r="Q77417" s="32" t="str">
        <f>IF(I77417="OUTSTANDING",'Data Table Volumes'!$B$1-G77417,"NA")</f>
        <v>NA</v>
      </c>
    </row>
    <row r="77418" spans="17:17">
      <c r="Q77418" s="32" t="str">
        <f>IF(I77418="OUTSTANDING",'Data Table Volumes'!$B$1-G77418,"NA")</f>
        <v>NA</v>
      </c>
    </row>
    <row r="77419" spans="17:17">
      <c r="Q77419" s="32" t="str">
        <f>IF(I77419="OUTSTANDING",'Data Table Volumes'!$B$1-G77419,"NA")</f>
        <v>NA</v>
      </c>
    </row>
    <row r="77420" spans="17:17">
      <c r="Q77420" s="32" t="str">
        <f>IF(I77420="OUTSTANDING",'Data Table Volumes'!$B$1-G77420,"NA")</f>
        <v>NA</v>
      </c>
    </row>
    <row r="77421" spans="17:17">
      <c r="Q77421" s="32" t="str">
        <f>IF(I77421="OUTSTANDING",'Data Table Volumes'!$B$1-G77421,"NA")</f>
        <v>NA</v>
      </c>
    </row>
    <row r="77422" spans="17:17">
      <c r="Q77422" s="32" t="str">
        <f>IF(I77422="OUTSTANDING",'Data Table Volumes'!$B$1-G77422,"NA")</f>
        <v>NA</v>
      </c>
    </row>
    <row r="77423" spans="17:17">
      <c r="Q77423" s="32" t="str">
        <f>IF(I77423="OUTSTANDING",'Data Table Volumes'!$B$1-G77423,"NA")</f>
        <v>NA</v>
      </c>
    </row>
    <row r="77424" spans="17:17">
      <c r="Q77424" s="32" t="str">
        <f>IF(I77424="OUTSTANDING",'Data Table Volumes'!$B$1-G77424,"NA")</f>
        <v>NA</v>
      </c>
    </row>
    <row r="77425" spans="17:17">
      <c r="Q77425" s="32" t="str">
        <f>IF(I77425="OUTSTANDING",'Data Table Volumes'!$B$1-G77425,"NA")</f>
        <v>NA</v>
      </c>
    </row>
    <row r="77426" spans="17:17">
      <c r="Q77426" s="32" t="str">
        <f>IF(I77426="OUTSTANDING",'Data Table Volumes'!$B$1-G77426,"NA")</f>
        <v>NA</v>
      </c>
    </row>
    <row r="77427" spans="17:17">
      <c r="Q77427" s="32" t="str">
        <f>IF(I77427="OUTSTANDING",'Data Table Volumes'!$B$1-G77427,"NA")</f>
        <v>NA</v>
      </c>
    </row>
    <row r="77428" spans="17:17">
      <c r="Q77428" s="32" t="str">
        <f>IF(I77428="OUTSTANDING",'Data Table Volumes'!$B$1-G77428,"NA")</f>
        <v>NA</v>
      </c>
    </row>
    <row r="77429" spans="17:17">
      <c r="Q77429" s="32" t="str">
        <f>IF(I77429="OUTSTANDING",'Data Table Volumes'!$B$1-G77429,"NA")</f>
        <v>NA</v>
      </c>
    </row>
    <row r="77430" spans="17:17">
      <c r="Q77430" s="32" t="str">
        <f>IF(I77430="OUTSTANDING",'Data Table Volumes'!$B$1-G77430,"NA")</f>
        <v>NA</v>
      </c>
    </row>
    <row r="77431" spans="17:17">
      <c r="Q77431" s="32" t="str">
        <f>IF(I77431="OUTSTANDING",'Data Table Volumes'!$B$1-G77431,"NA")</f>
        <v>NA</v>
      </c>
    </row>
    <row r="77432" spans="17:17">
      <c r="Q77432" s="32" t="str">
        <f>IF(I77432="OUTSTANDING",'Data Table Volumes'!$B$1-G77432,"NA")</f>
        <v>NA</v>
      </c>
    </row>
    <row r="77433" spans="17:17">
      <c r="Q77433" s="32" t="str">
        <f>IF(I77433="OUTSTANDING",'Data Table Volumes'!$B$1-G77433,"NA")</f>
        <v>NA</v>
      </c>
    </row>
    <row r="77434" spans="17:17">
      <c r="Q77434" s="32" t="str">
        <f>IF(I77434="OUTSTANDING",'Data Table Volumes'!$B$1-G77434,"NA")</f>
        <v>NA</v>
      </c>
    </row>
    <row r="77435" spans="17:17">
      <c r="Q77435" s="32" t="str">
        <f>IF(I77435="OUTSTANDING",'Data Table Volumes'!$B$1-G77435,"NA")</f>
        <v>NA</v>
      </c>
    </row>
    <row r="77436" spans="17:17">
      <c r="Q77436" s="32" t="str">
        <f>IF(I77436="OUTSTANDING",'Data Table Volumes'!$B$1-G77436,"NA")</f>
        <v>NA</v>
      </c>
    </row>
    <row r="77437" spans="17:17">
      <c r="Q77437" s="32" t="str">
        <f>IF(I77437="OUTSTANDING",'Data Table Volumes'!$B$1-G77437,"NA")</f>
        <v>NA</v>
      </c>
    </row>
    <row r="77438" spans="17:17">
      <c r="Q77438" s="32" t="str">
        <f>IF(I77438="OUTSTANDING",'Data Table Volumes'!$B$1-G77438,"NA")</f>
        <v>NA</v>
      </c>
    </row>
    <row r="77439" spans="17:17">
      <c r="Q77439" s="32" t="str">
        <f>IF(I77439="OUTSTANDING",'Data Table Volumes'!$B$1-G77439,"NA")</f>
        <v>NA</v>
      </c>
    </row>
    <row r="77440" spans="17:17">
      <c r="Q77440" s="32" t="str">
        <f>IF(I77440="OUTSTANDING",'Data Table Volumes'!$B$1-G77440,"NA")</f>
        <v>NA</v>
      </c>
    </row>
    <row r="77441" spans="17:17">
      <c r="Q77441" s="32" t="str">
        <f>IF(I77441="OUTSTANDING",'Data Table Volumes'!$B$1-G77441,"NA")</f>
        <v>NA</v>
      </c>
    </row>
    <row r="77442" spans="17:17">
      <c r="Q77442" s="32" t="str">
        <f>IF(I77442="OUTSTANDING",'Data Table Volumes'!$B$1-G77442,"NA")</f>
        <v>NA</v>
      </c>
    </row>
    <row r="77443" spans="17:17">
      <c r="Q77443" s="32" t="str">
        <f>IF(I77443="OUTSTANDING",'Data Table Volumes'!$B$1-G77443,"NA")</f>
        <v>NA</v>
      </c>
    </row>
    <row r="77444" spans="17:17">
      <c r="Q77444" s="32" t="str">
        <f>IF(I77444="OUTSTANDING",'Data Table Volumes'!$B$1-G77444,"NA")</f>
        <v>NA</v>
      </c>
    </row>
    <row r="77445" spans="17:17">
      <c r="Q77445" s="32" t="str">
        <f>IF(I77445="OUTSTANDING",'Data Table Volumes'!$B$1-G77445,"NA")</f>
        <v>NA</v>
      </c>
    </row>
    <row r="77446" spans="17:17">
      <c r="Q77446" s="32" t="str">
        <f>IF(I77446="OUTSTANDING",'Data Table Volumes'!$B$1-G77446,"NA")</f>
        <v>NA</v>
      </c>
    </row>
    <row r="77447" spans="17:17">
      <c r="Q77447" s="32" t="str">
        <f>IF(I77447="OUTSTANDING",'Data Table Volumes'!$B$1-G77447,"NA")</f>
        <v>NA</v>
      </c>
    </row>
    <row r="77448" spans="17:17">
      <c r="Q77448" s="32" t="str">
        <f>IF(I77448="OUTSTANDING",'Data Table Volumes'!$B$1-G77448,"NA")</f>
        <v>NA</v>
      </c>
    </row>
    <row r="77449" spans="17:17">
      <c r="Q77449" s="32" t="str">
        <f>IF(I77449="OUTSTANDING",'Data Table Volumes'!$B$1-G77449,"NA")</f>
        <v>NA</v>
      </c>
    </row>
    <row r="77450" spans="17:17">
      <c r="Q77450" s="32" t="str">
        <f>IF(I77450="OUTSTANDING",'Data Table Volumes'!$B$1-G77450,"NA")</f>
        <v>NA</v>
      </c>
    </row>
    <row r="77451" spans="17:17">
      <c r="Q77451" s="32" t="str">
        <f>IF(I77451="OUTSTANDING",'Data Table Volumes'!$B$1-G77451,"NA")</f>
        <v>NA</v>
      </c>
    </row>
    <row r="77452" spans="17:17">
      <c r="Q77452" s="32" t="str">
        <f>IF(I77452="OUTSTANDING",'Data Table Volumes'!$B$1-G77452,"NA")</f>
        <v>NA</v>
      </c>
    </row>
    <row r="77453" spans="17:17">
      <c r="Q77453" s="32" t="str">
        <f>IF(I77453="OUTSTANDING",'Data Table Volumes'!$B$1-G77453,"NA")</f>
        <v>NA</v>
      </c>
    </row>
    <row r="77454" spans="17:17">
      <c r="Q77454" s="32" t="str">
        <f>IF(I77454="OUTSTANDING",'Data Table Volumes'!$B$1-G77454,"NA")</f>
        <v>NA</v>
      </c>
    </row>
    <row r="77455" spans="17:17">
      <c r="Q77455" s="32" t="str">
        <f>IF(I77455="OUTSTANDING",'Data Table Volumes'!$B$1-G77455,"NA")</f>
        <v>NA</v>
      </c>
    </row>
    <row r="77456" spans="17:17">
      <c r="Q77456" s="32" t="str">
        <f>IF(I77456="OUTSTANDING",'Data Table Volumes'!$B$1-G77456,"NA")</f>
        <v>NA</v>
      </c>
    </row>
    <row r="77457" spans="17:17">
      <c r="Q77457" s="32" t="str">
        <f>IF(I77457="OUTSTANDING",'Data Table Volumes'!$B$1-G77457,"NA")</f>
        <v>NA</v>
      </c>
    </row>
    <row r="77458" spans="17:17">
      <c r="Q77458" s="32" t="str">
        <f>IF(I77458="OUTSTANDING",'Data Table Volumes'!$B$1-G77458,"NA")</f>
        <v>NA</v>
      </c>
    </row>
    <row r="77459" spans="17:17">
      <c r="Q77459" s="32" t="str">
        <f>IF(I77459="OUTSTANDING",'Data Table Volumes'!$B$1-G77459,"NA")</f>
        <v>NA</v>
      </c>
    </row>
    <row r="77460" spans="17:17">
      <c r="Q77460" s="32" t="str">
        <f>IF(I77460="OUTSTANDING",'Data Table Volumes'!$B$1-G77460,"NA")</f>
        <v>NA</v>
      </c>
    </row>
    <row r="77461" spans="17:17">
      <c r="Q77461" s="32" t="str">
        <f>IF(I77461="OUTSTANDING",'Data Table Volumes'!$B$1-G77461,"NA")</f>
        <v>NA</v>
      </c>
    </row>
    <row r="77462" spans="17:17">
      <c r="Q77462" s="32" t="str">
        <f>IF(I77462="OUTSTANDING",'Data Table Volumes'!$B$1-G77462,"NA")</f>
        <v>NA</v>
      </c>
    </row>
    <row r="77463" spans="17:17">
      <c r="Q77463" s="32" t="str">
        <f>IF(I77463="OUTSTANDING",'Data Table Volumes'!$B$1-G77463,"NA")</f>
        <v>NA</v>
      </c>
    </row>
    <row r="77464" spans="17:17">
      <c r="Q77464" s="32" t="str">
        <f>IF(I77464="OUTSTANDING",'Data Table Volumes'!$B$1-G77464,"NA")</f>
        <v>NA</v>
      </c>
    </row>
    <row r="77465" spans="17:17">
      <c r="Q77465" s="32" t="str">
        <f>IF(I77465="OUTSTANDING",'Data Table Volumes'!$B$1-G77465,"NA")</f>
        <v>NA</v>
      </c>
    </row>
    <row r="77466" spans="17:17">
      <c r="Q77466" s="32" t="str">
        <f>IF(I77466="OUTSTANDING",'Data Table Volumes'!$B$1-G77466,"NA")</f>
        <v>NA</v>
      </c>
    </row>
    <row r="77467" spans="17:17">
      <c r="Q77467" s="32" t="str">
        <f>IF(I77467="OUTSTANDING",'Data Table Volumes'!$B$1-G77467,"NA")</f>
        <v>NA</v>
      </c>
    </row>
    <row r="77468" spans="17:17">
      <c r="Q77468" s="32" t="str">
        <f>IF(I77468="OUTSTANDING",'Data Table Volumes'!$B$1-G77468,"NA")</f>
        <v>NA</v>
      </c>
    </row>
    <row r="77469" spans="17:17">
      <c r="Q77469" s="32" t="str">
        <f>IF(I77469="OUTSTANDING",'Data Table Volumes'!$B$1-G77469,"NA")</f>
        <v>NA</v>
      </c>
    </row>
    <row r="77470" spans="17:17">
      <c r="Q77470" s="32" t="str">
        <f>IF(I77470="OUTSTANDING",'Data Table Volumes'!$B$1-G77470,"NA")</f>
        <v>NA</v>
      </c>
    </row>
    <row r="77471" spans="17:17">
      <c r="Q77471" s="32" t="str">
        <f>IF(I77471="OUTSTANDING",'Data Table Volumes'!$B$1-G77471,"NA")</f>
        <v>NA</v>
      </c>
    </row>
    <row r="77472" spans="17:17">
      <c r="Q77472" s="32" t="str">
        <f>IF(I77472="OUTSTANDING",'Data Table Volumes'!$B$1-G77472,"NA")</f>
        <v>NA</v>
      </c>
    </row>
    <row r="77473" spans="17:17">
      <c r="Q77473" s="32" t="str">
        <f>IF(I77473="OUTSTANDING",'Data Table Volumes'!$B$1-G77473,"NA")</f>
        <v>NA</v>
      </c>
    </row>
    <row r="77474" spans="17:17">
      <c r="Q77474" s="32" t="str">
        <f>IF(I77474="OUTSTANDING",'Data Table Volumes'!$B$1-G77474,"NA")</f>
        <v>NA</v>
      </c>
    </row>
    <row r="77475" spans="17:17">
      <c r="Q77475" s="32" t="str">
        <f>IF(I77475="OUTSTANDING",'Data Table Volumes'!$B$1-G77475,"NA")</f>
        <v>NA</v>
      </c>
    </row>
    <row r="77476" spans="17:17">
      <c r="Q77476" s="32" t="str">
        <f>IF(I77476="OUTSTANDING",'Data Table Volumes'!$B$1-G77476,"NA")</f>
        <v>NA</v>
      </c>
    </row>
    <row r="77477" spans="17:17">
      <c r="Q77477" s="32" t="str">
        <f>IF(I77477="OUTSTANDING",'Data Table Volumes'!$B$1-G77477,"NA")</f>
        <v>NA</v>
      </c>
    </row>
    <row r="77478" spans="17:17">
      <c r="Q77478" s="32" t="str">
        <f>IF(I77478="OUTSTANDING",'Data Table Volumes'!$B$1-G77478,"NA")</f>
        <v>NA</v>
      </c>
    </row>
    <row r="77479" spans="17:17">
      <c r="Q77479" s="32" t="str">
        <f>IF(I77479="OUTSTANDING",'Data Table Volumes'!$B$1-G77479,"NA")</f>
        <v>NA</v>
      </c>
    </row>
    <row r="77480" spans="17:17">
      <c r="Q77480" s="32" t="str">
        <f>IF(I77480="OUTSTANDING",'Data Table Volumes'!$B$1-G77480,"NA")</f>
        <v>NA</v>
      </c>
    </row>
    <row r="77481" spans="17:17">
      <c r="Q77481" s="32" t="str">
        <f>IF(I77481="OUTSTANDING",'Data Table Volumes'!$B$1-G77481,"NA")</f>
        <v>NA</v>
      </c>
    </row>
    <row r="77482" spans="17:17">
      <c r="Q77482" s="32" t="str">
        <f>IF(I77482="OUTSTANDING",'Data Table Volumes'!$B$1-G77482,"NA")</f>
        <v>NA</v>
      </c>
    </row>
    <row r="77483" spans="17:17">
      <c r="Q77483" s="32" t="str">
        <f>IF(I77483="OUTSTANDING",'Data Table Volumes'!$B$1-G77483,"NA")</f>
        <v>NA</v>
      </c>
    </row>
    <row r="77484" spans="17:17">
      <c r="Q77484" s="32" t="str">
        <f>IF(I77484="OUTSTANDING",'Data Table Volumes'!$B$1-G77484,"NA")</f>
        <v>NA</v>
      </c>
    </row>
    <row r="77485" spans="17:17">
      <c r="Q77485" s="32" t="str">
        <f>IF(I77485="OUTSTANDING",'Data Table Volumes'!$B$1-G77485,"NA")</f>
        <v>NA</v>
      </c>
    </row>
    <row r="77486" spans="17:17">
      <c r="Q77486" s="32" t="str">
        <f>IF(I77486="OUTSTANDING",'Data Table Volumes'!$B$1-G77486,"NA")</f>
        <v>NA</v>
      </c>
    </row>
    <row r="77487" spans="17:17">
      <c r="Q77487" s="32" t="str">
        <f>IF(I77487="OUTSTANDING",'Data Table Volumes'!$B$1-G77487,"NA")</f>
        <v>NA</v>
      </c>
    </row>
    <row r="77488" spans="17:17">
      <c r="Q77488" s="32" t="str">
        <f>IF(I77488="OUTSTANDING",'Data Table Volumes'!$B$1-G77488,"NA")</f>
        <v>NA</v>
      </c>
    </row>
    <row r="77489" spans="17:17">
      <c r="Q77489" s="32" t="str">
        <f>IF(I77489="OUTSTANDING",'Data Table Volumes'!$B$1-G77489,"NA")</f>
        <v>NA</v>
      </c>
    </row>
    <row r="77490" spans="17:17">
      <c r="Q77490" s="32" t="str">
        <f>IF(I77490="OUTSTANDING",'Data Table Volumes'!$B$1-G77490,"NA")</f>
        <v>NA</v>
      </c>
    </row>
    <row r="77491" spans="17:17">
      <c r="Q77491" s="32" t="str">
        <f>IF(I77491="OUTSTANDING",'Data Table Volumes'!$B$1-G77491,"NA")</f>
        <v>NA</v>
      </c>
    </row>
    <row r="77492" spans="17:17">
      <c r="Q77492" s="32" t="str">
        <f>IF(I77492="OUTSTANDING",'Data Table Volumes'!$B$1-G77492,"NA")</f>
        <v>NA</v>
      </c>
    </row>
    <row r="77493" spans="17:17">
      <c r="Q77493" s="32" t="str">
        <f>IF(I77493="OUTSTANDING",'Data Table Volumes'!$B$1-G77493,"NA")</f>
        <v>NA</v>
      </c>
    </row>
    <row r="77494" spans="17:17">
      <c r="Q77494" s="32" t="str">
        <f>IF(I77494="OUTSTANDING",'Data Table Volumes'!$B$1-G77494,"NA")</f>
        <v>NA</v>
      </c>
    </row>
    <row r="77495" spans="17:17">
      <c r="Q77495" s="32" t="str">
        <f>IF(I77495="OUTSTANDING",'Data Table Volumes'!$B$1-G77495,"NA")</f>
        <v>NA</v>
      </c>
    </row>
    <row r="77496" spans="17:17">
      <c r="Q77496" s="32" t="str">
        <f>IF(I77496="OUTSTANDING",'Data Table Volumes'!$B$1-G77496,"NA")</f>
        <v>NA</v>
      </c>
    </row>
    <row r="77497" spans="17:17">
      <c r="Q77497" s="32" t="str">
        <f>IF(I77497="OUTSTANDING",'Data Table Volumes'!$B$1-G77497,"NA")</f>
        <v>NA</v>
      </c>
    </row>
    <row r="77498" spans="17:17">
      <c r="Q77498" s="32" t="str">
        <f>IF(I77498="OUTSTANDING",'Data Table Volumes'!$B$1-G77498,"NA")</f>
        <v>NA</v>
      </c>
    </row>
    <row r="77499" spans="17:17">
      <c r="Q77499" s="32" t="str">
        <f>IF(I77499="OUTSTANDING",'Data Table Volumes'!$B$1-G77499,"NA")</f>
        <v>NA</v>
      </c>
    </row>
    <row r="77500" spans="17:17">
      <c r="Q77500" s="32" t="str">
        <f>IF(I77500="OUTSTANDING",'Data Table Volumes'!$B$1-G77500,"NA")</f>
        <v>NA</v>
      </c>
    </row>
    <row r="77501" spans="17:17">
      <c r="Q77501" s="32" t="str">
        <f>IF(I77501="OUTSTANDING",'Data Table Volumes'!$B$1-G77501,"NA")</f>
        <v>NA</v>
      </c>
    </row>
    <row r="77502" spans="17:17">
      <c r="Q77502" s="32" t="str">
        <f>IF(I77502="OUTSTANDING",'Data Table Volumes'!$B$1-G77502,"NA")</f>
        <v>NA</v>
      </c>
    </row>
    <row r="77503" spans="17:17">
      <c r="Q77503" s="32" t="str">
        <f>IF(I77503="OUTSTANDING",'Data Table Volumes'!$B$1-G77503,"NA")</f>
        <v>NA</v>
      </c>
    </row>
    <row r="77504" spans="17:17">
      <c r="Q77504" s="32" t="str">
        <f>IF(I77504="OUTSTANDING",'Data Table Volumes'!$B$1-G77504,"NA")</f>
        <v>NA</v>
      </c>
    </row>
    <row r="77505" spans="17:17">
      <c r="Q77505" s="32" t="str">
        <f>IF(I77505="OUTSTANDING",'Data Table Volumes'!$B$1-G77505,"NA")</f>
        <v>NA</v>
      </c>
    </row>
    <row r="77506" spans="17:17">
      <c r="Q77506" s="32" t="str">
        <f>IF(I77506="OUTSTANDING",'Data Table Volumes'!$B$1-G77506,"NA")</f>
        <v>NA</v>
      </c>
    </row>
    <row r="77507" spans="17:17">
      <c r="Q77507" s="32" t="str">
        <f>IF(I77507="OUTSTANDING",'Data Table Volumes'!$B$1-G77507,"NA")</f>
        <v>NA</v>
      </c>
    </row>
    <row r="77508" spans="17:17">
      <c r="Q77508" s="32" t="str">
        <f>IF(I77508="OUTSTANDING",'Data Table Volumes'!$B$1-G77508,"NA")</f>
        <v>NA</v>
      </c>
    </row>
    <row r="77509" spans="17:17">
      <c r="Q77509" s="32" t="str">
        <f>IF(I77509="OUTSTANDING",'Data Table Volumes'!$B$1-G77509,"NA")</f>
        <v>NA</v>
      </c>
    </row>
    <row r="77510" spans="17:17">
      <c r="Q77510" s="32" t="str">
        <f>IF(I77510="OUTSTANDING",'Data Table Volumes'!$B$1-G77510,"NA")</f>
        <v>NA</v>
      </c>
    </row>
    <row r="77511" spans="17:17">
      <c r="Q77511" s="32" t="str">
        <f>IF(I77511="OUTSTANDING",'Data Table Volumes'!$B$1-G77511,"NA")</f>
        <v>NA</v>
      </c>
    </row>
    <row r="77512" spans="17:17">
      <c r="Q77512" s="32" t="str">
        <f>IF(I77512="OUTSTANDING",'Data Table Volumes'!$B$1-G77512,"NA")</f>
        <v>NA</v>
      </c>
    </row>
    <row r="77513" spans="17:17">
      <c r="Q77513" s="32" t="str">
        <f>IF(I77513="OUTSTANDING",'Data Table Volumes'!$B$1-G77513,"NA")</f>
        <v>NA</v>
      </c>
    </row>
    <row r="77514" spans="17:17">
      <c r="Q77514" s="32" t="str">
        <f>IF(I77514="OUTSTANDING",'Data Table Volumes'!$B$1-G77514,"NA")</f>
        <v>NA</v>
      </c>
    </row>
    <row r="77515" spans="17:17">
      <c r="Q77515" s="32" t="str">
        <f>IF(I77515="OUTSTANDING",'Data Table Volumes'!$B$1-G77515,"NA")</f>
        <v>NA</v>
      </c>
    </row>
    <row r="77516" spans="17:17">
      <c r="Q77516" s="32" t="str">
        <f>IF(I77516="OUTSTANDING",'Data Table Volumes'!$B$1-G77516,"NA")</f>
        <v>NA</v>
      </c>
    </row>
    <row r="77517" spans="17:17">
      <c r="Q77517" s="32" t="str">
        <f>IF(I77517="OUTSTANDING",'Data Table Volumes'!$B$1-G77517,"NA")</f>
        <v>NA</v>
      </c>
    </row>
    <row r="77518" spans="17:17">
      <c r="Q77518" s="32" t="str">
        <f>IF(I77518="OUTSTANDING",'Data Table Volumes'!$B$1-G77518,"NA")</f>
        <v>NA</v>
      </c>
    </row>
    <row r="77519" spans="17:17">
      <c r="Q77519" s="32" t="str">
        <f>IF(I77519="OUTSTANDING",'Data Table Volumes'!$B$1-G77519,"NA")</f>
        <v>NA</v>
      </c>
    </row>
    <row r="77520" spans="17:17">
      <c r="Q77520" s="32" t="str">
        <f>IF(I77520="OUTSTANDING",'Data Table Volumes'!$B$1-G77520,"NA")</f>
        <v>NA</v>
      </c>
    </row>
    <row r="77521" spans="17:17">
      <c r="Q77521" s="32" t="str">
        <f>IF(I77521="OUTSTANDING",'Data Table Volumes'!$B$1-G77521,"NA")</f>
        <v>NA</v>
      </c>
    </row>
    <row r="77522" spans="17:17">
      <c r="Q77522" s="32" t="str">
        <f>IF(I77522="OUTSTANDING",'Data Table Volumes'!$B$1-G77522,"NA")</f>
        <v>NA</v>
      </c>
    </row>
    <row r="77523" spans="17:17">
      <c r="Q77523" s="32" t="str">
        <f>IF(I77523="OUTSTANDING",'Data Table Volumes'!$B$1-G77523,"NA")</f>
        <v>NA</v>
      </c>
    </row>
    <row r="77524" spans="17:17">
      <c r="Q77524" s="32" t="str">
        <f>IF(I77524="OUTSTANDING",'Data Table Volumes'!$B$1-G77524,"NA")</f>
        <v>NA</v>
      </c>
    </row>
    <row r="77525" spans="17:17">
      <c r="Q77525" s="32" t="str">
        <f>IF(I77525="OUTSTANDING",'Data Table Volumes'!$B$1-G77525,"NA")</f>
        <v>NA</v>
      </c>
    </row>
    <row r="77526" spans="17:17">
      <c r="Q77526" s="32" t="str">
        <f>IF(I77526="OUTSTANDING",'Data Table Volumes'!$B$1-G77526,"NA")</f>
        <v>NA</v>
      </c>
    </row>
    <row r="77527" spans="17:17">
      <c r="Q77527" s="32" t="str">
        <f>IF(I77527="OUTSTANDING",'Data Table Volumes'!$B$1-G77527,"NA")</f>
        <v>NA</v>
      </c>
    </row>
    <row r="77528" spans="17:17">
      <c r="Q77528" s="32" t="str">
        <f>IF(I77528="OUTSTANDING",'Data Table Volumes'!$B$1-G77528,"NA")</f>
        <v>NA</v>
      </c>
    </row>
    <row r="77529" spans="17:17">
      <c r="Q77529" s="32" t="str">
        <f>IF(I77529="OUTSTANDING",'Data Table Volumes'!$B$1-G77529,"NA")</f>
        <v>NA</v>
      </c>
    </row>
    <row r="77530" spans="17:17">
      <c r="Q77530" s="32" t="str">
        <f>IF(I77530="OUTSTANDING",'Data Table Volumes'!$B$1-G77530,"NA")</f>
        <v>NA</v>
      </c>
    </row>
    <row r="77531" spans="17:17">
      <c r="Q77531" s="32" t="str">
        <f>IF(I77531="OUTSTANDING",'Data Table Volumes'!$B$1-G77531,"NA")</f>
        <v>NA</v>
      </c>
    </row>
    <row r="77532" spans="17:17">
      <c r="Q77532" s="32" t="str">
        <f>IF(I77532="OUTSTANDING",'Data Table Volumes'!$B$1-G77532,"NA")</f>
        <v>NA</v>
      </c>
    </row>
    <row r="77533" spans="17:17">
      <c r="Q77533" s="32" t="str">
        <f>IF(I77533="OUTSTANDING",'Data Table Volumes'!$B$1-G77533,"NA")</f>
        <v>NA</v>
      </c>
    </row>
    <row r="77534" spans="17:17">
      <c r="Q77534" s="32" t="str">
        <f>IF(I77534="OUTSTANDING",'Data Table Volumes'!$B$1-G77534,"NA")</f>
        <v>NA</v>
      </c>
    </row>
    <row r="77535" spans="17:17">
      <c r="Q77535" s="32" t="str">
        <f>IF(I77535="OUTSTANDING",'Data Table Volumes'!$B$1-G77535,"NA")</f>
        <v>NA</v>
      </c>
    </row>
    <row r="77536" spans="17:17">
      <c r="Q77536" s="32" t="str">
        <f>IF(I77536="OUTSTANDING",'Data Table Volumes'!$B$1-G77536,"NA")</f>
        <v>NA</v>
      </c>
    </row>
    <row r="77537" spans="17:17">
      <c r="Q77537" s="32" t="str">
        <f>IF(I77537="OUTSTANDING",'Data Table Volumes'!$B$1-G77537,"NA")</f>
        <v>NA</v>
      </c>
    </row>
    <row r="77538" spans="17:17">
      <c r="Q77538" s="32" t="str">
        <f>IF(I77538="OUTSTANDING",'Data Table Volumes'!$B$1-G77538,"NA")</f>
        <v>NA</v>
      </c>
    </row>
    <row r="77539" spans="17:17">
      <c r="Q77539" s="32" t="str">
        <f>IF(I77539="OUTSTANDING",'Data Table Volumes'!$B$1-G77539,"NA")</f>
        <v>NA</v>
      </c>
    </row>
    <row r="77540" spans="17:17">
      <c r="Q77540" s="32" t="str">
        <f>IF(I77540="OUTSTANDING",'Data Table Volumes'!$B$1-G77540,"NA")</f>
        <v>NA</v>
      </c>
    </row>
    <row r="77541" spans="17:17">
      <c r="Q77541" s="32" t="str">
        <f>IF(I77541="OUTSTANDING",'Data Table Volumes'!$B$1-G77541,"NA")</f>
        <v>NA</v>
      </c>
    </row>
    <row r="77542" spans="17:17">
      <c r="Q77542" s="32" t="str">
        <f>IF(I77542="OUTSTANDING",'Data Table Volumes'!$B$1-G77542,"NA")</f>
        <v>NA</v>
      </c>
    </row>
    <row r="77543" spans="17:17">
      <c r="Q77543" s="32" t="str">
        <f>IF(I77543="OUTSTANDING",'Data Table Volumes'!$B$1-G77543,"NA")</f>
        <v>NA</v>
      </c>
    </row>
    <row r="77544" spans="17:17">
      <c r="Q77544" s="32" t="str">
        <f>IF(I77544="OUTSTANDING",'Data Table Volumes'!$B$1-G77544,"NA")</f>
        <v>NA</v>
      </c>
    </row>
    <row r="77545" spans="17:17">
      <c r="Q77545" s="32" t="str">
        <f>IF(I77545="OUTSTANDING",'Data Table Volumes'!$B$1-G77545,"NA")</f>
        <v>NA</v>
      </c>
    </row>
    <row r="77546" spans="17:17">
      <c r="Q77546" s="32" t="str">
        <f>IF(I77546="OUTSTANDING",'Data Table Volumes'!$B$1-G77546,"NA")</f>
        <v>NA</v>
      </c>
    </row>
    <row r="77547" spans="17:17">
      <c r="Q77547" s="32" t="str">
        <f>IF(I77547="OUTSTANDING",'Data Table Volumes'!$B$1-G77547,"NA")</f>
        <v>NA</v>
      </c>
    </row>
    <row r="77548" spans="17:17">
      <c r="Q77548" s="32" t="str">
        <f>IF(I77548="OUTSTANDING",'Data Table Volumes'!$B$1-G77548,"NA")</f>
        <v>NA</v>
      </c>
    </row>
    <row r="77549" spans="17:17">
      <c r="Q77549" s="32" t="str">
        <f>IF(I77549="OUTSTANDING",'Data Table Volumes'!$B$1-G77549,"NA")</f>
        <v>NA</v>
      </c>
    </row>
    <row r="77550" spans="17:17">
      <c r="Q77550" s="32" t="str">
        <f>IF(I77550="OUTSTANDING",'Data Table Volumes'!$B$1-G77550,"NA")</f>
        <v>NA</v>
      </c>
    </row>
    <row r="77551" spans="17:17">
      <c r="Q77551" s="32" t="str">
        <f>IF(I77551="OUTSTANDING",'Data Table Volumes'!$B$1-G77551,"NA")</f>
        <v>NA</v>
      </c>
    </row>
    <row r="77552" spans="17:17">
      <c r="Q77552" s="32" t="str">
        <f>IF(I77552="OUTSTANDING",'Data Table Volumes'!$B$1-G77552,"NA")</f>
        <v>NA</v>
      </c>
    </row>
    <row r="77553" spans="17:17">
      <c r="Q77553" s="32" t="str">
        <f>IF(I77553="OUTSTANDING",'Data Table Volumes'!$B$1-G77553,"NA")</f>
        <v>NA</v>
      </c>
    </row>
    <row r="77554" spans="17:17">
      <c r="Q77554" s="32" t="str">
        <f>IF(I77554="OUTSTANDING",'Data Table Volumes'!$B$1-G77554,"NA")</f>
        <v>NA</v>
      </c>
    </row>
    <row r="77555" spans="17:17">
      <c r="Q77555" s="32" t="str">
        <f>IF(I77555="OUTSTANDING",'Data Table Volumes'!$B$1-G77555,"NA")</f>
        <v>NA</v>
      </c>
    </row>
    <row r="77556" spans="17:17">
      <c r="Q77556" s="32" t="str">
        <f>IF(I77556="OUTSTANDING",'Data Table Volumes'!$B$1-G77556,"NA")</f>
        <v>NA</v>
      </c>
    </row>
    <row r="77557" spans="17:17">
      <c r="Q77557" s="32" t="str">
        <f>IF(I77557="OUTSTANDING",'Data Table Volumes'!$B$1-G77557,"NA")</f>
        <v>NA</v>
      </c>
    </row>
    <row r="77558" spans="17:17">
      <c r="Q77558" s="32" t="str">
        <f>IF(I77558="OUTSTANDING",'Data Table Volumes'!$B$1-G77558,"NA")</f>
        <v>NA</v>
      </c>
    </row>
    <row r="77559" spans="17:17">
      <c r="Q77559" s="32" t="str">
        <f>IF(I77559="OUTSTANDING",'Data Table Volumes'!$B$1-G77559,"NA")</f>
        <v>NA</v>
      </c>
    </row>
    <row r="77560" spans="17:17">
      <c r="Q77560" s="32" t="str">
        <f>IF(I77560="OUTSTANDING",'Data Table Volumes'!$B$1-G77560,"NA")</f>
        <v>NA</v>
      </c>
    </row>
    <row r="77561" spans="17:17">
      <c r="Q77561" s="32" t="str">
        <f>IF(I77561="OUTSTANDING",'Data Table Volumes'!$B$1-G77561,"NA")</f>
        <v>NA</v>
      </c>
    </row>
    <row r="77562" spans="17:17">
      <c r="Q77562" s="32" t="str">
        <f>IF(I77562="OUTSTANDING",'Data Table Volumes'!$B$1-G77562,"NA")</f>
        <v>NA</v>
      </c>
    </row>
    <row r="77563" spans="17:17">
      <c r="Q77563" s="32" t="str">
        <f>IF(I77563="OUTSTANDING",'Data Table Volumes'!$B$1-G77563,"NA")</f>
        <v>NA</v>
      </c>
    </row>
    <row r="77564" spans="17:17">
      <c r="Q77564" s="32" t="str">
        <f>IF(I77564="OUTSTANDING",'Data Table Volumes'!$B$1-G77564,"NA")</f>
        <v>NA</v>
      </c>
    </row>
    <row r="77565" spans="17:17">
      <c r="Q77565" s="32" t="str">
        <f>IF(I77565="OUTSTANDING",'Data Table Volumes'!$B$1-G77565,"NA")</f>
        <v>NA</v>
      </c>
    </row>
    <row r="77566" spans="17:17">
      <c r="Q77566" s="32" t="str">
        <f>IF(I77566="OUTSTANDING",'Data Table Volumes'!$B$1-G77566,"NA")</f>
        <v>NA</v>
      </c>
    </row>
    <row r="77567" spans="17:17">
      <c r="Q77567" s="32" t="str">
        <f>IF(I77567="OUTSTANDING",'Data Table Volumes'!$B$1-G77567,"NA")</f>
        <v>NA</v>
      </c>
    </row>
    <row r="77568" spans="17:17">
      <c r="Q77568" s="32" t="str">
        <f>IF(I77568="OUTSTANDING",'Data Table Volumes'!$B$1-G77568,"NA")</f>
        <v>NA</v>
      </c>
    </row>
    <row r="77569" spans="17:17">
      <c r="Q77569" s="32" t="str">
        <f>IF(I77569="OUTSTANDING",'Data Table Volumes'!$B$1-G77569,"NA")</f>
        <v>NA</v>
      </c>
    </row>
    <row r="77570" spans="17:17">
      <c r="Q77570" s="32" t="str">
        <f>IF(I77570="OUTSTANDING",'Data Table Volumes'!$B$1-G77570,"NA")</f>
        <v>NA</v>
      </c>
    </row>
    <row r="77571" spans="17:17">
      <c r="Q77571" s="32" t="str">
        <f>IF(I77571="OUTSTANDING",'Data Table Volumes'!$B$1-G77571,"NA")</f>
        <v>NA</v>
      </c>
    </row>
    <row r="77572" spans="17:17">
      <c r="Q77572" s="32" t="str">
        <f>IF(I77572="OUTSTANDING",'Data Table Volumes'!$B$1-G77572,"NA")</f>
        <v>NA</v>
      </c>
    </row>
    <row r="77573" spans="17:17">
      <c r="Q77573" s="32" t="str">
        <f>IF(I77573="OUTSTANDING",'Data Table Volumes'!$B$1-G77573,"NA")</f>
        <v>NA</v>
      </c>
    </row>
    <row r="77574" spans="17:17">
      <c r="Q77574" s="32" t="str">
        <f>IF(I77574="OUTSTANDING",'Data Table Volumes'!$B$1-G77574,"NA")</f>
        <v>NA</v>
      </c>
    </row>
    <row r="77575" spans="17:17">
      <c r="Q77575" s="32" t="str">
        <f>IF(I77575="OUTSTANDING",'Data Table Volumes'!$B$1-G77575,"NA")</f>
        <v>NA</v>
      </c>
    </row>
    <row r="77576" spans="17:17">
      <c r="Q77576" s="32" t="str">
        <f>IF(I77576="OUTSTANDING",'Data Table Volumes'!$B$1-G77576,"NA")</f>
        <v>NA</v>
      </c>
    </row>
    <row r="77577" spans="17:17">
      <c r="Q77577" s="32" t="str">
        <f>IF(I77577="OUTSTANDING",'Data Table Volumes'!$B$1-G77577,"NA")</f>
        <v>NA</v>
      </c>
    </row>
    <row r="77578" spans="17:17">
      <c r="Q77578" s="32" t="str">
        <f>IF(I77578="OUTSTANDING",'Data Table Volumes'!$B$1-G77578,"NA")</f>
        <v>NA</v>
      </c>
    </row>
    <row r="77579" spans="17:17">
      <c r="Q77579" s="32" t="str">
        <f>IF(I77579="OUTSTANDING",'Data Table Volumes'!$B$1-G77579,"NA")</f>
        <v>NA</v>
      </c>
    </row>
    <row r="77580" spans="17:17">
      <c r="Q77580" s="32" t="str">
        <f>IF(I77580="OUTSTANDING",'Data Table Volumes'!$B$1-G77580,"NA")</f>
        <v>NA</v>
      </c>
    </row>
    <row r="77581" spans="17:17">
      <c r="Q77581" s="32" t="str">
        <f>IF(I77581="OUTSTANDING",'Data Table Volumes'!$B$1-G77581,"NA")</f>
        <v>NA</v>
      </c>
    </row>
    <row r="77582" spans="17:17">
      <c r="Q77582" s="32" t="str">
        <f>IF(I77582="OUTSTANDING",'Data Table Volumes'!$B$1-G77582,"NA")</f>
        <v>NA</v>
      </c>
    </row>
    <row r="77583" spans="17:17">
      <c r="Q77583" s="32" t="str">
        <f>IF(I77583="OUTSTANDING",'Data Table Volumes'!$B$1-G77583,"NA")</f>
        <v>NA</v>
      </c>
    </row>
    <row r="77584" spans="17:17">
      <c r="Q77584" s="32" t="str">
        <f>IF(I77584="OUTSTANDING",'Data Table Volumes'!$B$1-G77584,"NA")</f>
        <v>NA</v>
      </c>
    </row>
    <row r="77585" spans="17:17">
      <c r="Q77585" s="32" t="str">
        <f>IF(I77585="OUTSTANDING",'Data Table Volumes'!$B$1-G77585,"NA")</f>
        <v>NA</v>
      </c>
    </row>
    <row r="77586" spans="17:17">
      <c r="Q77586" s="32" t="str">
        <f>IF(I77586="OUTSTANDING",'Data Table Volumes'!$B$1-G77586,"NA")</f>
        <v>NA</v>
      </c>
    </row>
    <row r="77587" spans="17:17">
      <c r="Q77587" s="32" t="str">
        <f>IF(I77587="OUTSTANDING",'Data Table Volumes'!$B$1-G77587,"NA")</f>
        <v>NA</v>
      </c>
    </row>
    <row r="77588" spans="17:17">
      <c r="Q77588" s="32" t="str">
        <f>IF(I77588="OUTSTANDING",'Data Table Volumes'!$B$1-G77588,"NA")</f>
        <v>NA</v>
      </c>
    </row>
    <row r="77589" spans="17:17">
      <c r="Q77589" s="32" t="str">
        <f>IF(I77589="OUTSTANDING",'Data Table Volumes'!$B$1-G77589,"NA")</f>
        <v>NA</v>
      </c>
    </row>
    <row r="77590" spans="17:17">
      <c r="Q77590" s="32" t="str">
        <f>IF(I77590="OUTSTANDING",'Data Table Volumes'!$B$1-G77590,"NA")</f>
        <v>NA</v>
      </c>
    </row>
    <row r="77591" spans="17:17">
      <c r="Q77591" s="32" t="str">
        <f>IF(I77591="OUTSTANDING",'Data Table Volumes'!$B$1-G77591,"NA")</f>
        <v>NA</v>
      </c>
    </row>
    <row r="77592" spans="17:17">
      <c r="Q77592" s="32" t="str">
        <f>IF(I77592="OUTSTANDING",'Data Table Volumes'!$B$1-G77592,"NA")</f>
        <v>NA</v>
      </c>
    </row>
    <row r="77593" spans="17:17">
      <c r="Q77593" s="32" t="str">
        <f>IF(I77593="OUTSTANDING",'Data Table Volumes'!$B$1-G77593,"NA")</f>
        <v>NA</v>
      </c>
    </row>
    <row r="77594" spans="17:17">
      <c r="Q77594" s="32" t="str">
        <f>IF(I77594="OUTSTANDING",'Data Table Volumes'!$B$1-G77594,"NA")</f>
        <v>NA</v>
      </c>
    </row>
    <row r="77595" spans="17:17">
      <c r="Q77595" s="32" t="str">
        <f>IF(I77595="OUTSTANDING",'Data Table Volumes'!$B$1-G77595,"NA")</f>
        <v>NA</v>
      </c>
    </row>
    <row r="77596" spans="17:17">
      <c r="Q77596" s="32" t="str">
        <f>IF(I77596="OUTSTANDING",'Data Table Volumes'!$B$1-G77596,"NA")</f>
        <v>NA</v>
      </c>
    </row>
    <row r="77597" spans="17:17">
      <c r="Q77597" s="32" t="str">
        <f>IF(I77597="OUTSTANDING",'Data Table Volumes'!$B$1-G77597,"NA")</f>
        <v>NA</v>
      </c>
    </row>
    <row r="77598" spans="17:17">
      <c r="Q77598" s="32" t="str">
        <f>IF(I77598="OUTSTANDING",'Data Table Volumes'!$B$1-G77598,"NA")</f>
        <v>NA</v>
      </c>
    </row>
    <row r="77599" spans="17:17">
      <c r="Q77599" s="32" t="str">
        <f>IF(I77599="OUTSTANDING",'Data Table Volumes'!$B$1-G77599,"NA")</f>
        <v>NA</v>
      </c>
    </row>
    <row r="77600" spans="17:17">
      <c r="Q77600" s="32" t="str">
        <f>IF(I77600="OUTSTANDING",'Data Table Volumes'!$B$1-G77600,"NA")</f>
        <v>NA</v>
      </c>
    </row>
    <row r="77601" spans="17:17">
      <c r="Q77601" s="32" t="str">
        <f>IF(I77601="OUTSTANDING",'Data Table Volumes'!$B$1-G77601,"NA")</f>
        <v>NA</v>
      </c>
    </row>
    <row r="77602" spans="17:17">
      <c r="Q77602" s="32" t="str">
        <f>IF(I77602="OUTSTANDING",'Data Table Volumes'!$B$1-G77602,"NA")</f>
        <v>NA</v>
      </c>
    </row>
    <row r="77603" spans="17:17">
      <c r="Q77603" s="32" t="str">
        <f>IF(I77603="OUTSTANDING",'Data Table Volumes'!$B$1-G77603,"NA")</f>
        <v>NA</v>
      </c>
    </row>
    <row r="77604" spans="17:17">
      <c r="Q77604" s="32" t="str">
        <f>IF(I77604="OUTSTANDING",'Data Table Volumes'!$B$1-G77604,"NA")</f>
        <v>NA</v>
      </c>
    </row>
    <row r="77605" spans="17:17">
      <c r="Q77605" s="32" t="str">
        <f>IF(I77605="OUTSTANDING",'Data Table Volumes'!$B$1-G77605,"NA")</f>
        <v>NA</v>
      </c>
    </row>
    <row r="77606" spans="17:17">
      <c r="Q77606" s="32" t="str">
        <f>IF(I77606="OUTSTANDING",'Data Table Volumes'!$B$1-G77606,"NA")</f>
        <v>NA</v>
      </c>
    </row>
    <row r="77607" spans="17:17">
      <c r="Q77607" s="32" t="str">
        <f>IF(I77607="OUTSTANDING",'Data Table Volumes'!$B$1-G77607,"NA")</f>
        <v>NA</v>
      </c>
    </row>
    <row r="77608" spans="17:17">
      <c r="Q77608" s="32" t="str">
        <f>IF(I77608="OUTSTANDING",'Data Table Volumes'!$B$1-G77608,"NA")</f>
        <v>NA</v>
      </c>
    </row>
    <row r="77609" spans="17:17">
      <c r="Q77609" s="32" t="str">
        <f>IF(I77609="OUTSTANDING",'Data Table Volumes'!$B$1-G77609,"NA")</f>
        <v>NA</v>
      </c>
    </row>
    <row r="77610" spans="17:17">
      <c r="Q77610" s="32" t="str">
        <f>IF(I77610="OUTSTANDING",'Data Table Volumes'!$B$1-G77610,"NA")</f>
        <v>NA</v>
      </c>
    </row>
    <row r="77611" spans="17:17">
      <c r="Q77611" s="32" t="str">
        <f>IF(I77611="OUTSTANDING",'Data Table Volumes'!$B$1-G77611,"NA")</f>
        <v>NA</v>
      </c>
    </row>
    <row r="77612" spans="17:17">
      <c r="Q77612" s="32" t="str">
        <f>IF(I77612="OUTSTANDING",'Data Table Volumes'!$B$1-G77612,"NA")</f>
        <v>NA</v>
      </c>
    </row>
    <row r="77613" spans="17:17">
      <c r="Q77613" s="32" t="str">
        <f>IF(I77613="OUTSTANDING",'Data Table Volumes'!$B$1-G77613,"NA")</f>
        <v>NA</v>
      </c>
    </row>
    <row r="77614" spans="17:17">
      <c r="Q77614" s="32" t="str">
        <f>IF(I77614="OUTSTANDING",'Data Table Volumes'!$B$1-G77614,"NA")</f>
        <v>NA</v>
      </c>
    </row>
    <row r="77615" spans="17:17">
      <c r="Q77615" s="32" t="str">
        <f>IF(I77615="OUTSTANDING",'Data Table Volumes'!$B$1-G77615,"NA")</f>
        <v>NA</v>
      </c>
    </row>
    <row r="77616" spans="17:17">
      <c r="Q77616" s="32" t="str">
        <f>IF(I77616="OUTSTANDING",'Data Table Volumes'!$B$1-G77616,"NA")</f>
        <v>NA</v>
      </c>
    </row>
    <row r="77617" spans="17:17">
      <c r="Q77617" s="32" t="str">
        <f>IF(I77617="OUTSTANDING",'Data Table Volumes'!$B$1-G77617,"NA")</f>
        <v>NA</v>
      </c>
    </row>
    <row r="77618" spans="17:17">
      <c r="Q77618" s="32" t="str">
        <f>IF(I77618="OUTSTANDING",'Data Table Volumes'!$B$1-G77618,"NA")</f>
        <v>NA</v>
      </c>
    </row>
    <row r="77619" spans="17:17">
      <c r="Q77619" s="32" t="str">
        <f>IF(I77619="OUTSTANDING",'Data Table Volumes'!$B$1-G77619,"NA")</f>
        <v>NA</v>
      </c>
    </row>
    <row r="77620" spans="17:17">
      <c r="Q77620" s="32" t="str">
        <f>IF(I77620="OUTSTANDING",'Data Table Volumes'!$B$1-G77620,"NA")</f>
        <v>NA</v>
      </c>
    </row>
    <row r="77621" spans="17:17">
      <c r="Q77621" s="32" t="str">
        <f>IF(I77621="OUTSTANDING",'Data Table Volumes'!$B$1-G77621,"NA")</f>
        <v>NA</v>
      </c>
    </row>
    <row r="77622" spans="17:17">
      <c r="Q77622" s="32" t="str">
        <f>IF(I77622="OUTSTANDING",'Data Table Volumes'!$B$1-G77622,"NA")</f>
        <v>NA</v>
      </c>
    </row>
    <row r="77623" spans="17:17">
      <c r="Q77623" s="32" t="str">
        <f>IF(I77623="OUTSTANDING",'Data Table Volumes'!$B$1-G77623,"NA")</f>
        <v>NA</v>
      </c>
    </row>
    <row r="77624" spans="17:17">
      <c r="Q77624" s="32" t="str">
        <f>IF(I77624="OUTSTANDING",'Data Table Volumes'!$B$1-G77624,"NA")</f>
        <v>NA</v>
      </c>
    </row>
    <row r="77625" spans="17:17">
      <c r="Q77625" s="32" t="str">
        <f>IF(I77625="OUTSTANDING",'Data Table Volumes'!$B$1-G77625,"NA")</f>
        <v>NA</v>
      </c>
    </row>
    <row r="77626" spans="17:17">
      <c r="Q77626" s="32" t="str">
        <f>IF(I77626="OUTSTANDING",'Data Table Volumes'!$B$1-G77626,"NA")</f>
        <v>NA</v>
      </c>
    </row>
    <row r="77627" spans="17:17">
      <c r="Q77627" s="32" t="str">
        <f>IF(I77627="OUTSTANDING",'Data Table Volumes'!$B$1-G77627,"NA")</f>
        <v>NA</v>
      </c>
    </row>
    <row r="77628" spans="17:17">
      <c r="Q77628" s="32" t="str">
        <f>IF(I77628="OUTSTANDING",'Data Table Volumes'!$B$1-G77628,"NA")</f>
        <v>NA</v>
      </c>
    </row>
    <row r="77629" spans="17:17">
      <c r="Q77629" s="32" t="str">
        <f>IF(I77629="OUTSTANDING",'Data Table Volumes'!$B$1-G77629,"NA")</f>
        <v>NA</v>
      </c>
    </row>
    <row r="77630" spans="17:17">
      <c r="Q77630" s="32" t="str">
        <f>IF(I77630="OUTSTANDING",'Data Table Volumes'!$B$1-G77630,"NA")</f>
        <v>NA</v>
      </c>
    </row>
    <row r="77631" spans="17:17">
      <c r="Q77631" s="32" t="str">
        <f>IF(I77631="OUTSTANDING",'Data Table Volumes'!$B$1-G77631,"NA")</f>
        <v>NA</v>
      </c>
    </row>
    <row r="77632" spans="17:17">
      <c r="Q77632" s="32" t="str">
        <f>IF(I77632="OUTSTANDING",'Data Table Volumes'!$B$1-G77632,"NA")</f>
        <v>NA</v>
      </c>
    </row>
    <row r="77633" spans="17:17">
      <c r="Q77633" s="32" t="str">
        <f>IF(I77633="OUTSTANDING",'Data Table Volumes'!$B$1-G77633,"NA")</f>
        <v>NA</v>
      </c>
    </row>
    <row r="77634" spans="17:17">
      <c r="Q77634" s="32" t="str">
        <f>IF(I77634="OUTSTANDING",'Data Table Volumes'!$B$1-G77634,"NA")</f>
        <v>NA</v>
      </c>
    </row>
    <row r="77635" spans="17:17">
      <c r="Q77635" s="32" t="str">
        <f>IF(I77635="OUTSTANDING",'Data Table Volumes'!$B$1-G77635,"NA")</f>
        <v>NA</v>
      </c>
    </row>
    <row r="77636" spans="17:17">
      <c r="Q77636" s="32" t="str">
        <f>IF(I77636="OUTSTANDING",'Data Table Volumes'!$B$1-G77636,"NA")</f>
        <v>NA</v>
      </c>
    </row>
    <row r="77637" spans="17:17">
      <c r="Q77637" s="32" t="str">
        <f>IF(I77637="OUTSTANDING",'Data Table Volumes'!$B$1-G77637,"NA")</f>
        <v>NA</v>
      </c>
    </row>
    <row r="77638" spans="17:17">
      <c r="Q77638" s="32" t="str">
        <f>IF(I77638="OUTSTANDING",'Data Table Volumes'!$B$1-G77638,"NA")</f>
        <v>NA</v>
      </c>
    </row>
    <row r="77639" spans="17:17">
      <c r="Q77639" s="32" t="str">
        <f>IF(I77639="OUTSTANDING",'Data Table Volumes'!$B$1-G77639,"NA")</f>
        <v>NA</v>
      </c>
    </row>
    <row r="77640" spans="17:17">
      <c r="Q77640" s="32" t="str">
        <f>IF(I77640="OUTSTANDING",'Data Table Volumes'!$B$1-G77640,"NA")</f>
        <v>NA</v>
      </c>
    </row>
    <row r="77641" spans="17:17">
      <c r="Q77641" s="32" t="str">
        <f>IF(I77641="OUTSTANDING",'Data Table Volumes'!$B$1-G77641,"NA")</f>
        <v>NA</v>
      </c>
    </row>
    <row r="77642" spans="17:17">
      <c r="Q77642" s="32" t="str">
        <f>IF(I77642="OUTSTANDING",'Data Table Volumes'!$B$1-G77642,"NA")</f>
        <v>NA</v>
      </c>
    </row>
    <row r="77643" spans="17:17">
      <c r="Q77643" s="32" t="str">
        <f>IF(I77643="OUTSTANDING",'Data Table Volumes'!$B$1-G77643,"NA")</f>
        <v>NA</v>
      </c>
    </row>
    <row r="77644" spans="17:17">
      <c r="Q77644" s="32" t="str">
        <f>IF(I77644="OUTSTANDING",'Data Table Volumes'!$B$1-G77644,"NA")</f>
        <v>NA</v>
      </c>
    </row>
    <row r="77645" spans="17:17">
      <c r="Q77645" s="32" t="str">
        <f>IF(I77645="OUTSTANDING",'Data Table Volumes'!$B$1-G77645,"NA")</f>
        <v>NA</v>
      </c>
    </row>
    <row r="77646" spans="17:17">
      <c r="Q77646" s="32" t="str">
        <f>IF(I77646="OUTSTANDING",'Data Table Volumes'!$B$1-G77646,"NA")</f>
        <v>NA</v>
      </c>
    </row>
    <row r="77647" spans="17:17">
      <c r="Q77647" s="32" t="str">
        <f>IF(I77647="OUTSTANDING",'Data Table Volumes'!$B$1-G77647,"NA")</f>
        <v>NA</v>
      </c>
    </row>
    <row r="77648" spans="17:17">
      <c r="Q77648" s="32" t="str">
        <f>IF(I77648="OUTSTANDING",'Data Table Volumes'!$B$1-G77648,"NA")</f>
        <v>NA</v>
      </c>
    </row>
    <row r="77649" spans="17:17">
      <c r="Q77649" s="32" t="str">
        <f>IF(I77649="OUTSTANDING",'Data Table Volumes'!$B$1-G77649,"NA")</f>
        <v>NA</v>
      </c>
    </row>
    <row r="77650" spans="17:17">
      <c r="Q77650" s="32" t="str">
        <f>IF(I77650="OUTSTANDING",'Data Table Volumes'!$B$1-G77650,"NA")</f>
        <v>NA</v>
      </c>
    </row>
    <row r="77651" spans="17:17">
      <c r="Q77651" s="32" t="str">
        <f>IF(I77651="OUTSTANDING",'Data Table Volumes'!$B$1-G77651,"NA")</f>
        <v>NA</v>
      </c>
    </row>
    <row r="77652" spans="17:17">
      <c r="Q77652" s="32" t="str">
        <f>IF(I77652="OUTSTANDING",'Data Table Volumes'!$B$1-G77652,"NA")</f>
        <v>NA</v>
      </c>
    </row>
    <row r="77653" spans="17:17">
      <c r="Q77653" s="32" t="str">
        <f>IF(I77653="OUTSTANDING",'Data Table Volumes'!$B$1-G77653,"NA")</f>
        <v>NA</v>
      </c>
    </row>
    <row r="77654" spans="17:17">
      <c r="Q77654" s="32" t="str">
        <f>IF(I77654="OUTSTANDING",'Data Table Volumes'!$B$1-G77654,"NA")</f>
        <v>NA</v>
      </c>
    </row>
    <row r="77655" spans="17:17">
      <c r="Q77655" s="32" t="str">
        <f>IF(I77655="OUTSTANDING",'Data Table Volumes'!$B$1-G77655,"NA")</f>
        <v>NA</v>
      </c>
    </row>
    <row r="77656" spans="17:17">
      <c r="Q77656" s="32" t="str">
        <f>IF(I77656="OUTSTANDING",'Data Table Volumes'!$B$1-G77656,"NA")</f>
        <v>NA</v>
      </c>
    </row>
    <row r="77657" spans="17:17">
      <c r="Q77657" s="32" t="str">
        <f>IF(I77657="OUTSTANDING",'Data Table Volumes'!$B$1-G77657,"NA")</f>
        <v>NA</v>
      </c>
    </row>
    <row r="77658" spans="17:17">
      <c r="Q77658" s="32" t="str">
        <f>IF(I77658="OUTSTANDING",'Data Table Volumes'!$B$1-G77658,"NA")</f>
        <v>NA</v>
      </c>
    </row>
    <row r="77659" spans="17:17">
      <c r="Q77659" s="32" t="str">
        <f>IF(I77659="OUTSTANDING",'Data Table Volumes'!$B$1-G77659,"NA")</f>
        <v>NA</v>
      </c>
    </row>
    <row r="77660" spans="17:17">
      <c r="Q77660" s="32" t="str">
        <f>IF(I77660="OUTSTANDING",'Data Table Volumes'!$B$1-G77660,"NA")</f>
        <v>NA</v>
      </c>
    </row>
    <row r="77661" spans="17:17">
      <c r="Q77661" s="32" t="str">
        <f>IF(I77661="OUTSTANDING",'Data Table Volumes'!$B$1-G77661,"NA")</f>
        <v>NA</v>
      </c>
    </row>
    <row r="77662" spans="17:17">
      <c r="Q77662" s="32" t="str">
        <f>IF(I77662="OUTSTANDING",'Data Table Volumes'!$B$1-G77662,"NA")</f>
        <v>NA</v>
      </c>
    </row>
    <row r="77663" spans="17:17">
      <c r="Q77663" s="32" t="str">
        <f>IF(I77663="OUTSTANDING",'Data Table Volumes'!$B$1-G77663,"NA")</f>
        <v>NA</v>
      </c>
    </row>
    <row r="77664" spans="17:17">
      <c r="Q77664" s="32" t="str">
        <f>IF(I77664="OUTSTANDING",'Data Table Volumes'!$B$1-G77664,"NA")</f>
        <v>NA</v>
      </c>
    </row>
    <row r="77665" spans="17:17">
      <c r="Q77665" s="32" t="str">
        <f>IF(I77665="OUTSTANDING",'Data Table Volumes'!$B$1-G77665,"NA")</f>
        <v>NA</v>
      </c>
    </row>
    <row r="77666" spans="17:17">
      <c r="Q77666" s="32" t="str">
        <f>IF(I77666="OUTSTANDING",'Data Table Volumes'!$B$1-G77666,"NA")</f>
        <v>NA</v>
      </c>
    </row>
    <row r="77667" spans="17:17">
      <c r="Q77667" s="32" t="str">
        <f>IF(I77667="OUTSTANDING",'Data Table Volumes'!$B$1-G77667,"NA")</f>
        <v>NA</v>
      </c>
    </row>
    <row r="77668" spans="17:17">
      <c r="Q77668" s="32" t="str">
        <f>IF(I77668="OUTSTANDING",'Data Table Volumes'!$B$1-G77668,"NA")</f>
        <v>NA</v>
      </c>
    </row>
    <row r="77669" spans="17:17">
      <c r="Q77669" s="32" t="str">
        <f>IF(I77669="OUTSTANDING",'Data Table Volumes'!$B$1-G77669,"NA")</f>
        <v>NA</v>
      </c>
    </row>
    <row r="77670" spans="17:17">
      <c r="Q77670" s="32" t="str">
        <f>IF(I77670="OUTSTANDING",'Data Table Volumes'!$B$1-G77670,"NA")</f>
        <v>NA</v>
      </c>
    </row>
    <row r="77671" spans="17:17">
      <c r="Q77671" s="32" t="str">
        <f>IF(I77671="OUTSTANDING",'Data Table Volumes'!$B$1-G77671,"NA")</f>
        <v>NA</v>
      </c>
    </row>
    <row r="77672" spans="17:17">
      <c r="Q77672" s="32" t="str">
        <f>IF(I77672="OUTSTANDING",'Data Table Volumes'!$B$1-G77672,"NA")</f>
        <v>NA</v>
      </c>
    </row>
    <row r="77673" spans="17:17">
      <c r="Q77673" s="32" t="str">
        <f>IF(I77673="OUTSTANDING",'Data Table Volumes'!$B$1-G77673,"NA")</f>
        <v>NA</v>
      </c>
    </row>
    <row r="77674" spans="17:17">
      <c r="Q77674" s="32" t="str">
        <f>IF(I77674="OUTSTANDING",'Data Table Volumes'!$B$1-G77674,"NA")</f>
        <v>NA</v>
      </c>
    </row>
    <row r="77675" spans="17:17">
      <c r="Q77675" s="32" t="str">
        <f>IF(I77675="OUTSTANDING",'Data Table Volumes'!$B$1-G77675,"NA")</f>
        <v>NA</v>
      </c>
    </row>
    <row r="77676" spans="17:17">
      <c r="Q77676" s="32" t="str">
        <f>IF(I77676="OUTSTANDING",'Data Table Volumes'!$B$1-G77676,"NA")</f>
        <v>NA</v>
      </c>
    </row>
    <row r="77677" spans="17:17">
      <c r="Q77677" s="32" t="str">
        <f>IF(I77677="OUTSTANDING",'Data Table Volumes'!$B$1-G77677,"NA")</f>
        <v>NA</v>
      </c>
    </row>
    <row r="77678" spans="17:17">
      <c r="Q77678" s="32" t="str">
        <f>IF(I77678="OUTSTANDING",'Data Table Volumes'!$B$1-G77678,"NA")</f>
        <v>NA</v>
      </c>
    </row>
    <row r="77679" spans="17:17">
      <c r="Q77679" s="32" t="str">
        <f>IF(I77679="OUTSTANDING",'Data Table Volumes'!$B$1-G77679,"NA")</f>
        <v>NA</v>
      </c>
    </row>
    <row r="77680" spans="17:17">
      <c r="Q77680" s="32" t="str">
        <f>IF(I77680="OUTSTANDING",'Data Table Volumes'!$B$1-G77680,"NA")</f>
        <v>NA</v>
      </c>
    </row>
    <row r="77681" spans="17:17">
      <c r="Q77681" s="32" t="str">
        <f>IF(I77681="OUTSTANDING",'Data Table Volumes'!$B$1-G77681,"NA")</f>
        <v>NA</v>
      </c>
    </row>
    <row r="77682" spans="17:17">
      <c r="Q77682" s="32" t="str">
        <f>IF(I77682="OUTSTANDING",'Data Table Volumes'!$B$1-G77682,"NA")</f>
        <v>NA</v>
      </c>
    </row>
    <row r="77683" spans="17:17">
      <c r="Q77683" s="32" t="str">
        <f>IF(I77683="OUTSTANDING",'Data Table Volumes'!$B$1-G77683,"NA")</f>
        <v>NA</v>
      </c>
    </row>
    <row r="77684" spans="17:17">
      <c r="Q77684" s="32" t="str">
        <f>IF(I77684="OUTSTANDING",'Data Table Volumes'!$B$1-G77684,"NA")</f>
        <v>NA</v>
      </c>
    </row>
    <row r="77685" spans="17:17">
      <c r="Q77685" s="32" t="str">
        <f>IF(I77685="OUTSTANDING",'Data Table Volumes'!$B$1-G77685,"NA")</f>
        <v>NA</v>
      </c>
    </row>
    <row r="77686" spans="17:17">
      <c r="Q77686" s="32" t="str">
        <f>IF(I77686="OUTSTANDING",'Data Table Volumes'!$B$1-G77686,"NA")</f>
        <v>NA</v>
      </c>
    </row>
    <row r="77687" spans="17:17">
      <c r="Q77687" s="32" t="str">
        <f>IF(I77687="OUTSTANDING",'Data Table Volumes'!$B$1-G77687,"NA")</f>
        <v>NA</v>
      </c>
    </row>
    <row r="77688" spans="17:17">
      <c r="Q77688" s="32" t="str">
        <f>IF(I77688="OUTSTANDING",'Data Table Volumes'!$B$1-G77688,"NA")</f>
        <v>NA</v>
      </c>
    </row>
    <row r="77689" spans="17:17">
      <c r="Q77689" s="32" t="str">
        <f>IF(I77689="OUTSTANDING",'Data Table Volumes'!$B$1-G77689,"NA")</f>
        <v>NA</v>
      </c>
    </row>
    <row r="77690" spans="17:17">
      <c r="Q77690" s="32" t="str">
        <f>IF(I77690="OUTSTANDING",'Data Table Volumes'!$B$1-G77690,"NA")</f>
        <v>NA</v>
      </c>
    </row>
    <row r="77691" spans="17:17">
      <c r="Q77691" s="32" t="str">
        <f>IF(I77691="OUTSTANDING",'Data Table Volumes'!$B$1-G77691,"NA")</f>
        <v>NA</v>
      </c>
    </row>
    <row r="77692" spans="17:17">
      <c r="Q77692" s="32" t="str">
        <f>IF(I77692="OUTSTANDING",'Data Table Volumes'!$B$1-G77692,"NA")</f>
        <v>NA</v>
      </c>
    </row>
    <row r="77693" spans="17:17">
      <c r="Q77693" s="32" t="str">
        <f>IF(I77693="OUTSTANDING",'Data Table Volumes'!$B$1-G77693,"NA")</f>
        <v>NA</v>
      </c>
    </row>
    <row r="77694" spans="17:17">
      <c r="Q77694" s="32" t="str">
        <f>IF(I77694="OUTSTANDING",'Data Table Volumes'!$B$1-G77694,"NA")</f>
        <v>NA</v>
      </c>
    </row>
    <row r="77695" spans="17:17">
      <c r="Q77695" s="32" t="str">
        <f>IF(I77695="OUTSTANDING",'Data Table Volumes'!$B$1-G77695,"NA")</f>
        <v>NA</v>
      </c>
    </row>
    <row r="77696" spans="17:17">
      <c r="Q77696" s="32" t="str">
        <f>IF(I77696="OUTSTANDING",'Data Table Volumes'!$B$1-G77696,"NA")</f>
        <v>NA</v>
      </c>
    </row>
    <row r="77697" spans="17:17">
      <c r="Q77697" s="32" t="str">
        <f>IF(I77697="OUTSTANDING",'Data Table Volumes'!$B$1-G77697,"NA")</f>
        <v>NA</v>
      </c>
    </row>
    <row r="77698" spans="17:17">
      <c r="Q77698" s="32" t="str">
        <f>IF(I77698="OUTSTANDING",'Data Table Volumes'!$B$1-G77698,"NA")</f>
        <v>NA</v>
      </c>
    </row>
    <row r="77699" spans="17:17">
      <c r="Q77699" s="32" t="str">
        <f>IF(I77699="OUTSTANDING",'Data Table Volumes'!$B$1-G77699,"NA")</f>
        <v>NA</v>
      </c>
    </row>
    <row r="77700" spans="17:17">
      <c r="Q77700" s="32" t="str">
        <f>IF(I77700="OUTSTANDING",'Data Table Volumes'!$B$1-G77700,"NA")</f>
        <v>NA</v>
      </c>
    </row>
    <row r="77701" spans="17:17">
      <c r="Q77701" s="32" t="str">
        <f>IF(I77701="OUTSTANDING",'Data Table Volumes'!$B$1-G77701,"NA")</f>
        <v>NA</v>
      </c>
    </row>
    <row r="77702" spans="17:17">
      <c r="Q77702" s="32" t="str">
        <f>IF(I77702="OUTSTANDING",'Data Table Volumes'!$B$1-G77702,"NA")</f>
        <v>NA</v>
      </c>
    </row>
    <row r="77703" spans="17:17">
      <c r="Q77703" s="32" t="str">
        <f>IF(I77703="OUTSTANDING",'Data Table Volumes'!$B$1-G77703,"NA")</f>
        <v>NA</v>
      </c>
    </row>
    <row r="77704" spans="17:17">
      <c r="Q77704" s="32" t="str">
        <f>IF(I77704="OUTSTANDING",'Data Table Volumes'!$B$1-G77704,"NA")</f>
        <v>NA</v>
      </c>
    </row>
    <row r="77705" spans="17:17">
      <c r="Q77705" s="32" t="str">
        <f>IF(I77705="OUTSTANDING",'Data Table Volumes'!$B$1-G77705,"NA")</f>
        <v>NA</v>
      </c>
    </row>
    <row r="77706" spans="17:17">
      <c r="Q77706" s="32" t="str">
        <f>IF(I77706="OUTSTANDING",'Data Table Volumes'!$B$1-G77706,"NA")</f>
        <v>NA</v>
      </c>
    </row>
    <row r="77707" spans="17:17">
      <c r="Q77707" s="32" t="str">
        <f>IF(I77707="OUTSTANDING",'Data Table Volumes'!$B$1-G77707,"NA")</f>
        <v>NA</v>
      </c>
    </row>
    <row r="77708" spans="17:17">
      <c r="Q77708" s="32" t="str">
        <f>IF(I77708="OUTSTANDING",'Data Table Volumes'!$B$1-G77708,"NA")</f>
        <v>NA</v>
      </c>
    </row>
    <row r="77709" spans="17:17">
      <c r="Q77709" s="32" t="str">
        <f>IF(I77709="OUTSTANDING",'Data Table Volumes'!$B$1-G77709,"NA")</f>
        <v>NA</v>
      </c>
    </row>
    <row r="77710" spans="17:17">
      <c r="Q77710" s="32" t="str">
        <f>IF(I77710="OUTSTANDING",'Data Table Volumes'!$B$1-G77710,"NA")</f>
        <v>NA</v>
      </c>
    </row>
    <row r="77711" spans="17:17">
      <c r="Q77711" s="32" t="str">
        <f>IF(I77711="OUTSTANDING",'Data Table Volumes'!$B$1-G77711,"NA")</f>
        <v>NA</v>
      </c>
    </row>
    <row r="77712" spans="17:17">
      <c r="Q77712" s="32" t="str">
        <f>IF(I77712="OUTSTANDING",'Data Table Volumes'!$B$1-G77712,"NA")</f>
        <v>NA</v>
      </c>
    </row>
    <row r="77713" spans="17:17">
      <c r="Q77713" s="32" t="str">
        <f>IF(I77713="OUTSTANDING",'Data Table Volumes'!$B$1-G77713,"NA")</f>
        <v>NA</v>
      </c>
    </row>
    <row r="77714" spans="17:17">
      <c r="Q77714" s="32" t="str">
        <f>IF(I77714="OUTSTANDING",'Data Table Volumes'!$B$1-G77714,"NA")</f>
        <v>NA</v>
      </c>
    </row>
    <row r="77715" spans="17:17">
      <c r="Q77715" s="32" t="str">
        <f>IF(I77715="OUTSTANDING",'Data Table Volumes'!$B$1-G77715,"NA")</f>
        <v>NA</v>
      </c>
    </row>
    <row r="77716" spans="17:17">
      <c r="Q77716" s="32" t="str">
        <f>IF(I77716="OUTSTANDING",'Data Table Volumes'!$B$1-G77716,"NA")</f>
        <v>NA</v>
      </c>
    </row>
    <row r="77717" spans="17:17">
      <c r="Q77717" s="32" t="str">
        <f>IF(I77717="OUTSTANDING",'Data Table Volumes'!$B$1-G77717,"NA")</f>
        <v>NA</v>
      </c>
    </row>
    <row r="77718" spans="17:17">
      <c r="Q77718" s="32" t="str">
        <f>IF(I77718="OUTSTANDING",'Data Table Volumes'!$B$1-G77718,"NA")</f>
        <v>NA</v>
      </c>
    </row>
    <row r="77719" spans="17:17">
      <c r="Q77719" s="32" t="str">
        <f>IF(I77719="OUTSTANDING",'Data Table Volumes'!$B$1-G77719,"NA")</f>
        <v>NA</v>
      </c>
    </row>
    <row r="77720" spans="17:17">
      <c r="Q77720" s="32" t="str">
        <f>IF(I77720="OUTSTANDING",'Data Table Volumes'!$B$1-G77720,"NA")</f>
        <v>NA</v>
      </c>
    </row>
    <row r="77721" spans="17:17">
      <c r="Q77721" s="32" t="str">
        <f>IF(I77721="OUTSTANDING",'Data Table Volumes'!$B$1-G77721,"NA")</f>
        <v>NA</v>
      </c>
    </row>
    <row r="77722" spans="17:17">
      <c r="Q77722" s="32" t="str">
        <f>IF(I77722="OUTSTANDING",'Data Table Volumes'!$B$1-G77722,"NA")</f>
        <v>NA</v>
      </c>
    </row>
    <row r="77723" spans="17:17">
      <c r="Q77723" s="32" t="str">
        <f>IF(I77723="OUTSTANDING",'Data Table Volumes'!$B$1-G77723,"NA")</f>
        <v>NA</v>
      </c>
    </row>
    <row r="77724" spans="17:17">
      <c r="Q77724" s="32" t="str">
        <f>IF(I77724="OUTSTANDING",'Data Table Volumes'!$B$1-G77724,"NA")</f>
        <v>NA</v>
      </c>
    </row>
    <row r="77725" spans="17:17">
      <c r="Q77725" s="32" t="str">
        <f>IF(I77725="OUTSTANDING",'Data Table Volumes'!$B$1-G77725,"NA")</f>
        <v>NA</v>
      </c>
    </row>
    <row r="77726" spans="17:17">
      <c r="Q77726" s="32" t="str">
        <f>IF(I77726="OUTSTANDING",'Data Table Volumes'!$B$1-G77726,"NA")</f>
        <v>NA</v>
      </c>
    </row>
    <row r="77727" spans="17:17">
      <c r="Q77727" s="32" t="str">
        <f>IF(I77727="OUTSTANDING",'Data Table Volumes'!$B$1-G77727,"NA")</f>
        <v>NA</v>
      </c>
    </row>
    <row r="77728" spans="17:17">
      <c r="Q77728" s="32" t="str">
        <f>IF(I77728="OUTSTANDING",'Data Table Volumes'!$B$1-G77728,"NA")</f>
        <v>NA</v>
      </c>
    </row>
    <row r="77729" spans="17:17">
      <c r="Q77729" s="32" t="str">
        <f>IF(I77729="OUTSTANDING",'Data Table Volumes'!$B$1-G77729,"NA")</f>
        <v>NA</v>
      </c>
    </row>
    <row r="77730" spans="17:17">
      <c r="Q77730" s="32" t="str">
        <f>IF(I77730="OUTSTANDING",'Data Table Volumes'!$B$1-G77730,"NA")</f>
        <v>NA</v>
      </c>
    </row>
    <row r="77731" spans="17:17">
      <c r="Q77731" s="32" t="str">
        <f>IF(I77731="OUTSTANDING",'Data Table Volumes'!$B$1-G77731,"NA")</f>
        <v>NA</v>
      </c>
    </row>
    <row r="77732" spans="17:17">
      <c r="Q77732" s="32" t="str">
        <f>IF(I77732="OUTSTANDING",'Data Table Volumes'!$B$1-G77732,"NA")</f>
        <v>NA</v>
      </c>
    </row>
    <row r="77733" spans="17:17">
      <c r="Q77733" s="32" t="str">
        <f>IF(I77733="OUTSTANDING",'Data Table Volumes'!$B$1-G77733,"NA")</f>
        <v>NA</v>
      </c>
    </row>
    <row r="77734" spans="17:17">
      <c r="Q77734" s="32" t="str">
        <f>IF(I77734="OUTSTANDING",'Data Table Volumes'!$B$1-G77734,"NA")</f>
        <v>NA</v>
      </c>
    </row>
    <row r="77735" spans="17:17">
      <c r="Q77735" s="32" t="str">
        <f>IF(I77735="OUTSTANDING",'Data Table Volumes'!$B$1-G77735,"NA")</f>
        <v>NA</v>
      </c>
    </row>
    <row r="77736" spans="17:17">
      <c r="Q77736" s="32" t="str">
        <f>IF(I77736="OUTSTANDING",'Data Table Volumes'!$B$1-G77736,"NA")</f>
        <v>NA</v>
      </c>
    </row>
    <row r="77737" spans="17:17">
      <c r="Q77737" s="32" t="str">
        <f>IF(I77737="OUTSTANDING",'Data Table Volumes'!$B$1-G77737,"NA")</f>
        <v>NA</v>
      </c>
    </row>
    <row r="77738" spans="17:17">
      <c r="Q77738" s="32" t="str">
        <f>IF(I77738="OUTSTANDING",'Data Table Volumes'!$B$1-G77738,"NA")</f>
        <v>NA</v>
      </c>
    </row>
    <row r="77739" spans="17:17">
      <c r="Q77739" s="32" t="str">
        <f>IF(I77739="OUTSTANDING",'Data Table Volumes'!$B$1-G77739,"NA")</f>
        <v>NA</v>
      </c>
    </row>
    <row r="77740" spans="17:17">
      <c r="Q77740" s="32" t="str">
        <f>IF(I77740="OUTSTANDING",'Data Table Volumes'!$B$1-G77740,"NA")</f>
        <v>NA</v>
      </c>
    </row>
    <row r="77741" spans="17:17">
      <c r="Q77741" s="32" t="str">
        <f>IF(I77741="OUTSTANDING",'Data Table Volumes'!$B$1-G77741,"NA")</f>
        <v>NA</v>
      </c>
    </row>
    <row r="77742" spans="17:17">
      <c r="Q77742" s="32" t="str">
        <f>IF(I77742="OUTSTANDING",'Data Table Volumes'!$B$1-G77742,"NA")</f>
        <v>NA</v>
      </c>
    </row>
    <row r="77743" spans="17:17">
      <c r="Q77743" s="32" t="str">
        <f>IF(I77743="OUTSTANDING",'Data Table Volumes'!$B$1-G77743,"NA")</f>
        <v>NA</v>
      </c>
    </row>
    <row r="77744" spans="17:17">
      <c r="Q77744" s="32" t="str">
        <f>IF(I77744="OUTSTANDING",'Data Table Volumes'!$B$1-G77744,"NA")</f>
        <v>NA</v>
      </c>
    </row>
    <row r="77745" spans="17:17">
      <c r="Q77745" s="32" t="str">
        <f>IF(I77745="OUTSTANDING",'Data Table Volumes'!$B$1-G77745,"NA")</f>
        <v>NA</v>
      </c>
    </row>
    <row r="77746" spans="17:17">
      <c r="Q77746" s="32" t="str">
        <f>IF(I77746="OUTSTANDING",'Data Table Volumes'!$B$1-G77746,"NA")</f>
        <v>NA</v>
      </c>
    </row>
    <row r="77747" spans="17:17">
      <c r="Q77747" s="32" t="str">
        <f>IF(I77747="OUTSTANDING",'Data Table Volumes'!$B$1-G77747,"NA")</f>
        <v>NA</v>
      </c>
    </row>
    <row r="77748" spans="17:17">
      <c r="Q77748" s="32" t="str">
        <f>IF(I77748="OUTSTANDING",'Data Table Volumes'!$B$1-G77748,"NA")</f>
        <v>NA</v>
      </c>
    </row>
    <row r="77749" spans="17:17">
      <c r="Q77749" s="32" t="str">
        <f>IF(I77749="OUTSTANDING",'Data Table Volumes'!$B$1-G77749,"NA")</f>
        <v>NA</v>
      </c>
    </row>
    <row r="77750" spans="17:17">
      <c r="Q77750" s="32" t="str">
        <f>IF(I77750="OUTSTANDING",'Data Table Volumes'!$B$1-G77750,"NA")</f>
        <v>NA</v>
      </c>
    </row>
    <row r="77751" spans="17:17">
      <c r="Q77751" s="32" t="str">
        <f>IF(I77751="OUTSTANDING",'Data Table Volumes'!$B$1-G77751,"NA")</f>
        <v>NA</v>
      </c>
    </row>
    <row r="77752" spans="17:17">
      <c r="Q77752" s="32" t="str">
        <f>IF(I77752="OUTSTANDING",'Data Table Volumes'!$B$1-G77752,"NA")</f>
        <v>NA</v>
      </c>
    </row>
    <row r="77753" spans="17:17">
      <c r="Q77753" s="32" t="str">
        <f>IF(I77753="OUTSTANDING",'Data Table Volumes'!$B$1-G77753,"NA")</f>
        <v>NA</v>
      </c>
    </row>
    <row r="77754" spans="17:17">
      <c r="Q77754" s="32" t="str">
        <f>IF(I77754="OUTSTANDING",'Data Table Volumes'!$B$1-G77754,"NA")</f>
        <v>NA</v>
      </c>
    </row>
    <row r="77755" spans="17:17">
      <c r="Q77755" s="32" t="str">
        <f>IF(I77755="OUTSTANDING",'Data Table Volumes'!$B$1-G77755,"NA")</f>
        <v>NA</v>
      </c>
    </row>
    <row r="77756" spans="17:17">
      <c r="Q77756" s="32" t="str">
        <f>IF(I77756="OUTSTANDING",'Data Table Volumes'!$B$1-G77756,"NA")</f>
        <v>NA</v>
      </c>
    </row>
    <row r="77757" spans="17:17">
      <c r="Q77757" s="32" t="str">
        <f>IF(I77757="OUTSTANDING",'Data Table Volumes'!$B$1-G77757,"NA")</f>
        <v>NA</v>
      </c>
    </row>
    <row r="77758" spans="17:17">
      <c r="Q77758" s="32" t="str">
        <f>IF(I77758="OUTSTANDING",'Data Table Volumes'!$B$1-G77758,"NA")</f>
        <v>NA</v>
      </c>
    </row>
    <row r="77759" spans="17:17">
      <c r="Q77759" s="32" t="str">
        <f>IF(I77759="OUTSTANDING",'Data Table Volumes'!$B$1-G77759,"NA")</f>
        <v>NA</v>
      </c>
    </row>
    <row r="77760" spans="17:17">
      <c r="Q77760" s="32" t="str">
        <f>IF(I77760="OUTSTANDING",'Data Table Volumes'!$B$1-G77760,"NA")</f>
        <v>NA</v>
      </c>
    </row>
    <row r="77761" spans="17:17">
      <c r="Q77761" s="32" t="str">
        <f>IF(I77761="OUTSTANDING",'Data Table Volumes'!$B$1-G77761,"NA")</f>
        <v>NA</v>
      </c>
    </row>
    <row r="77762" spans="17:17">
      <c r="Q77762" s="32" t="str">
        <f>IF(I77762="OUTSTANDING",'Data Table Volumes'!$B$1-G77762,"NA")</f>
        <v>NA</v>
      </c>
    </row>
    <row r="77763" spans="17:17">
      <c r="Q77763" s="32" t="str">
        <f>IF(I77763="OUTSTANDING",'Data Table Volumes'!$B$1-G77763,"NA")</f>
        <v>NA</v>
      </c>
    </row>
    <row r="77764" spans="17:17">
      <c r="Q77764" s="32" t="str">
        <f>IF(I77764="OUTSTANDING",'Data Table Volumes'!$B$1-G77764,"NA")</f>
        <v>NA</v>
      </c>
    </row>
    <row r="77765" spans="17:17">
      <c r="Q77765" s="32" t="str">
        <f>IF(I77765="OUTSTANDING",'Data Table Volumes'!$B$1-G77765,"NA")</f>
        <v>NA</v>
      </c>
    </row>
    <row r="77766" spans="17:17">
      <c r="Q77766" s="32" t="str">
        <f>IF(I77766="OUTSTANDING",'Data Table Volumes'!$B$1-G77766,"NA")</f>
        <v>NA</v>
      </c>
    </row>
    <row r="77767" spans="17:17">
      <c r="Q77767" s="32" t="str">
        <f>IF(I77767="OUTSTANDING",'Data Table Volumes'!$B$1-G77767,"NA")</f>
        <v>NA</v>
      </c>
    </row>
    <row r="77768" spans="17:17">
      <c r="Q77768" s="32" t="str">
        <f>IF(I77768="OUTSTANDING",'Data Table Volumes'!$B$1-G77768,"NA")</f>
        <v>NA</v>
      </c>
    </row>
    <row r="77769" spans="17:17">
      <c r="Q77769" s="32" t="str">
        <f>IF(I77769="OUTSTANDING",'Data Table Volumes'!$B$1-G77769,"NA")</f>
        <v>NA</v>
      </c>
    </row>
    <row r="77770" spans="17:17">
      <c r="Q77770" s="32" t="str">
        <f>IF(I77770="OUTSTANDING",'Data Table Volumes'!$B$1-G77770,"NA")</f>
        <v>NA</v>
      </c>
    </row>
    <row r="77771" spans="17:17">
      <c r="Q77771" s="32" t="str">
        <f>IF(I77771="OUTSTANDING",'Data Table Volumes'!$B$1-G77771,"NA")</f>
        <v>NA</v>
      </c>
    </row>
    <row r="77772" spans="17:17">
      <c r="Q77772" s="32" t="str">
        <f>IF(I77772="OUTSTANDING",'Data Table Volumes'!$B$1-G77772,"NA")</f>
        <v>NA</v>
      </c>
    </row>
    <row r="77773" spans="17:17">
      <c r="Q77773" s="32" t="str">
        <f>IF(I77773="OUTSTANDING",'Data Table Volumes'!$B$1-G77773,"NA")</f>
        <v>NA</v>
      </c>
    </row>
    <row r="77774" spans="17:17">
      <c r="Q77774" s="32" t="str">
        <f>IF(I77774="OUTSTANDING",'Data Table Volumes'!$B$1-G77774,"NA")</f>
        <v>NA</v>
      </c>
    </row>
    <row r="77775" spans="17:17">
      <c r="Q77775" s="32" t="str">
        <f>IF(I77775="OUTSTANDING",'Data Table Volumes'!$B$1-G77775,"NA")</f>
        <v>NA</v>
      </c>
    </row>
    <row r="77776" spans="17:17">
      <c r="Q77776" s="32" t="str">
        <f>IF(I77776="OUTSTANDING",'Data Table Volumes'!$B$1-G77776,"NA")</f>
        <v>NA</v>
      </c>
    </row>
    <row r="77777" spans="17:17">
      <c r="Q77777" s="32" t="str">
        <f>IF(I77777="OUTSTANDING",'Data Table Volumes'!$B$1-G77777,"NA")</f>
        <v>NA</v>
      </c>
    </row>
    <row r="77778" spans="17:17">
      <c r="Q77778" s="32" t="str">
        <f>IF(I77778="OUTSTANDING",'Data Table Volumes'!$B$1-G77778,"NA")</f>
        <v>NA</v>
      </c>
    </row>
    <row r="77779" spans="17:17">
      <c r="Q77779" s="32" t="str">
        <f>IF(I77779="OUTSTANDING",'Data Table Volumes'!$B$1-G77779,"NA")</f>
        <v>NA</v>
      </c>
    </row>
    <row r="77780" spans="17:17">
      <c r="Q77780" s="32" t="str">
        <f>IF(I77780="OUTSTANDING",'Data Table Volumes'!$B$1-G77780,"NA")</f>
        <v>NA</v>
      </c>
    </row>
    <row r="77781" spans="17:17">
      <c r="Q77781" s="32" t="str">
        <f>IF(I77781="OUTSTANDING",'Data Table Volumes'!$B$1-G77781,"NA")</f>
        <v>NA</v>
      </c>
    </row>
    <row r="77782" spans="17:17">
      <c r="Q77782" s="32" t="str">
        <f>IF(I77782="OUTSTANDING",'Data Table Volumes'!$B$1-G77782,"NA")</f>
        <v>NA</v>
      </c>
    </row>
    <row r="77783" spans="17:17">
      <c r="Q77783" s="32" t="str">
        <f>IF(I77783="OUTSTANDING",'Data Table Volumes'!$B$1-G77783,"NA")</f>
        <v>NA</v>
      </c>
    </row>
    <row r="77784" spans="17:17">
      <c r="Q77784" s="32" t="str">
        <f>IF(I77784="OUTSTANDING",'Data Table Volumes'!$B$1-G77784,"NA")</f>
        <v>NA</v>
      </c>
    </row>
    <row r="77785" spans="17:17">
      <c r="Q77785" s="32" t="str">
        <f>IF(I77785="OUTSTANDING",'Data Table Volumes'!$B$1-G77785,"NA")</f>
        <v>NA</v>
      </c>
    </row>
    <row r="77786" spans="17:17">
      <c r="Q77786" s="32" t="str">
        <f>IF(I77786="OUTSTANDING",'Data Table Volumes'!$B$1-G77786,"NA")</f>
        <v>NA</v>
      </c>
    </row>
    <row r="77787" spans="17:17">
      <c r="Q77787" s="32" t="str">
        <f>IF(I77787="OUTSTANDING",'Data Table Volumes'!$B$1-G77787,"NA")</f>
        <v>NA</v>
      </c>
    </row>
    <row r="77788" spans="17:17">
      <c r="Q77788" s="32" t="str">
        <f>IF(I77788="OUTSTANDING",'Data Table Volumes'!$B$1-G77788,"NA")</f>
        <v>NA</v>
      </c>
    </row>
    <row r="77789" spans="17:17">
      <c r="Q77789" s="32" t="str">
        <f>IF(I77789="OUTSTANDING",'Data Table Volumes'!$B$1-G77789,"NA")</f>
        <v>NA</v>
      </c>
    </row>
    <row r="77790" spans="17:17">
      <c r="Q77790" s="32" t="str">
        <f>IF(I77790="OUTSTANDING",'Data Table Volumes'!$B$1-G77790,"NA")</f>
        <v>NA</v>
      </c>
    </row>
    <row r="77791" spans="17:17">
      <c r="Q77791" s="32" t="str">
        <f>IF(I77791="OUTSTANDING",'Data Table Volumes'!$B$1-G77791,"NA")</f>
        <v>NA</v>
      </c>
    </row>
    <row r="77792" spans="17:17">
      <c r="Q77792" s="32" t="str">
        <f>IF(I77792="OUTSTANDING",'Data Table Volumes'!$B$1-G77792,"NA")</f>
        <v>NA</v>
      </c>
    </row>
    <row r="77793" spans="17:17">
      <c r="Q77793" s="32" t="str">
        <f>IF(I77793="OUTSTANDING",'Data Table Volumes'!$B$1-G77793,"NA")</f>
        <v>NA</v>
      </c>
    </row>
    <row r="77794" spans="17:17">
      <c r="Q77794" s="32" t="str">
        <f>IF(I77794="OUTSTANDING",'Data Table Volumes'!$B$1-G77794,"NA")</f>
        <v>NA</v>
      </c>
    </row>
    <row r="77795" spans="17:17">
      <c r="Q77795" s="32" t="str">
        <f>IF(I77795="OUTSTANDING",'Data Table Volumes'!$B$1-G77795,"NA")</f>
        <v>NA</v>
      </c>
    </row>
    <row r="77796" spans="17:17">
      <c r="Q77796" s="32" t="str">
        <f>IF(I77796="OUTSTANDING",'Data Table Volumes'!$B$1-G77796,"NA")</f>
        <v>NA</v>
      </c>
    </row>
    <row r="77797" spans="17:17">
      <c r="Q77797" s="32" t="str">
        <f>IF(I77797="OUTSTANDING",'Data Table Volumes'!$B$1-G77797,"NA")</f>
        <v>NA</v>
      </c>
    </row>
    <row r="77798" spans="17:17">
      <c r="Q77798" s="32" t="str">
        <f>IF(I77798="OUTSTANDING",'Data Table Volumes'!$B$1-G77798,"NA")</f>
        <v>NA</v>
      </c>
    </row>
    <row r="77799" spans="17:17">
      <c r="Q77799" s="32" t="str">
        <f>IF(I77799="OUTSTANDING",'Data Table Volumes'!$B$1-G77799,"NA")</f>
        <v>NA</v>
      </c>
    </row>
    <row r="77800" spans="17:17">
      <c r="Q77800" s="32" t="str">
        <f>IF(I77800="OUTSTANDING",'Data Table Volumes'!$B$1-G77800,"NA")</f>
        <v>NA</v>
      </c>
    </row>
    <row r="77801" spans="17:17">
      <c r="Q77801" s="32" t="str">
        <f>IF(I77801="OUTSTANDING",'Data Table Volumes'!$B$1-G77801,"NA")</f>
        <v>NA</v>
      </c>
    </row>
    <row r="77802" spans="17:17">
      <c r="Q77802" s="32" t="str">
        <f>IF(I77802="OUTSTANDING",'Data Table Volumes'!$B$1-G77802,"NA")</f>
        <v>NA</v>
      </c>
    </row>
    <row r="77803" spans="17:17">
      <c r="Q77803" s="32" t="str">
        <f>IF(I77803="OUTSTANDING",'Data Table Volumes'!$B$1-G77803,"NA")</f>
        <v>NA</v>
      </c>
    </row>
    <row r="77804" spans="17:17">
      <c r="Q77804" s="32" t="str">
        <f>IF(I77804="OUTSTANDING",'Data Table Volumes'!$B$1-G77804,"NA")</f>
        <v>NA</v>
      </c>
    </row>
    <row r="77805" spans="17:17">
      <c r="Q77805" s="32" t="str">
        <f>IF(I77805="OUTSTANDING",'Data Table Volumes'!$B$1-G77805,"NA")</f>
        <v>NA</v>
      </c>
    </row>
    <row r="77806" spans="17:17">
      <c r="Q77806" s="32" t="str">
        <f>IF(I77806="OUTSTANDING",'Data Table Volumes'!$B$1-G77806,"NA")</f>
        <v>NA</v>
      </c>
    </row>
    <row r="77807" spans="17:17">
      <c r="Q77807" s="32" t="str">
        <f>IF(I77807="OUTSTANDING",'Data Table Volumes'!$B$1-G77807,"NA")</f>
        <v>NA</v>
      </c>
    </row>
    <row r="77808" spans="17:17">
      <c r="Q77808" s="32" t="str">
        <f>IF(I77808="OUTSTANDING",'Data Table Volumes'!$B$1-G77808,"NA")</f>
        <v>NA</v>
      </c>
    </row>
    <row r="77809" spans="17:17">
      <c r="Q77809" s="32" t="str">
        <f>IF(I77809="OUTSTANDING",'Data Table Volumes'!$B$1-G77809,"NA")</f>
        <v>NA</v>
      </c>
    </row>
    <row r="77810" spans="17:17">
      <c r="Q77810" s="32" t="str">
        <f>IF(I77810="OUTSTANDING",'Data Table Volumes'!$B$1-G77810,"NA")</f>
        <v>NA</v>
      </c>
    </row>
    <row r="77811" spans="17:17">
      <c r="Q77811" s="32" t="str">
        <f>IF(I77811="OUTSTANDING",'Data Table Volumes'!$B$1-G77811,"NA")</f>
        <v>NA</v>
      </c>
    </row>
    <row r="77812" spans="17:17">
      <c r="Q77812" s="32" t="str">
        <f>IF(I77812="OUTSTANDING",'Data Table Volumes'!$B$1-G77812,"NA")</f>
        <v>NA</v>
      </c>
    </row>
    <row r="77813" spans="17:17">
      <c r="Q77813" s="32" t="str">
        <f>IF(I77813="OUTSTANDING",'Data Table Volumes'!$B$1-G77813,"NA")</f>
        <v>NA</v>
      </c>
    </row>
    <row r="77814" spans="17:17">
      <c r="Q77814" s="32" t="str">
        <f>IF(I77814="OUTSTANDING",'Data Table Volumes'!$B$1-G77814,"NA")</f>
        <v>NA</v>
      </c>
    </row>
    <row r="77815" spans="17:17">
      <c r="Q77815" s="32" t="str">
        <f>IF(I77815="OUTSTANDING",'Data Table Volumes'!$B$1-G77815,"NA")</f>
        <v>NA</v>
      </c>
    </row>
    <row r="77816" spans="17:17">
      <c r="Q77816" s="32" t="str">
        <f>IF(I77816="OUTSTANDING",'Data Table Volumes'!$B$1-G77816,"NA")</f>
        <v>NA</v>
      </c>
    </row>
    <row r="77817" spans="17:17">
      <c r="Q77817" s="32" t="str">
        <f>IF(I77817="OUTSTANDING",'Data Table Volumes'!$B$1-G77817,"NA")</f>
        <v>NA</v>
      </c>
    </row>
    <row r="77818" spans="17:17">
      <c r="Q77818" s="32" t="str">
        <f>IF(I77818="OUTSTANDING",'Data Table Volumes'!$B$1-G77818,"NA")</f>
        <v>NA</v>
      </c>
    </row>
    <row r="77819" spans="17:17">
      <c r="Q77819" s="32" t="str">
        <f>IF(I77819="OUTSTANDING",'Data Table Volumes'!$B$1-G77819,"NA")</f>
        <v>NA</v>
      </c>
    </row>
    <row r="77820" spans="17:17">
      <c r="Q77820" s="32" t="str">
        <f>IF(I77820="OUTSTANDING",'Data Table Volumes'!$B$1-G77820,"NA")</f>
        <v>NA</v>
      </c>
    </row>
    <row r="77821" spans="17:17">
      <c r="Q77821" s="32" t="str">
        <f>IF(I77821="OUTSTANDING",'Data Table Volumes'!$B$1-G77821,"NA")</f>
        <v>NA</v>
      </c>
    </row>
    <row r="77822" spans="17:17">
      <c r="Q77822" s="32" t="str">
        <f>IF(I77822="OUTSTANDING",'Data Table Volumes'!$B$1-G77822,"NA")</f>
        <v>NA</v>
      </c>
    </row>
    <row r="77823" spans="17:17">
      <c r="Q77823" s="32" t="str">
        <f>IF(I77823="OUTSTANDING",'Data Table Volumes'!$B$1-G77823,"NA")</f>
        <v>NA</v>
      </c>
    </row>
    <row r="77824" spans="17:17">
      <c r="Q77824" s="32" t="str">
        <f>IF(I77824="OUTSTANDING",'Data Table Volumes'!$B$1-G77824,"NA")</f>
        <v>NA</v>
      </c>
    </row>
    <row r="77825" spans="17:17">
      <c r="Q77825" s="32" t="str">
        <f>IF(I77825="OUTSTANDING",'Data Table Volumes'!$B$1-G77825,"NA")</f>
        <v>NA</v>
      </c>
    </row>
    <row r="77826" spans="17:17">
      <c r="Q77826" s="32" t="str">
        <f>IF(I77826="OUTSTANDING",'Data Table Volumes'!$B$1-G77826,"NA")</f>
        <v>NA</v>
      </c>
    </row>
    <row r="77827" spans="17:17">
      <c r="Q77827" s="32" t="str">
        <f>IF(I77827="OUTSTANDING",'Data Table Volumes'!$B$1-G77827,"NA")</f>
        <v>NA</v>
      </c>
    </row>
    <row r="77828" spans="17:17">
      <c r="Q77828" s="32" t="str">
        <f>IF(I77828="OUTSTANDING",'Data Table Volumes'!$B$1-G77828,"NA")</f>
        <v>NA</v>
      </c>
    </row>
    <row r="77829" spans="17:17">
      <c r="Q77829" s="32" t="str">
        <f>IF(I77829="OUTSTANDING",'Data Table Volumes'!$B$1-G77829,"NA")</f>
        <v>NA</v>
      </c>
    </row>
    <row r="77830" spans="17:17">
      <c r="Q77830" s="32" t="str">
        <f>IF(I77830="OUTSTANDING",'Data Table Volumes'!$B$1-G77830,"NA")</f>
        <v>NA</v>
      </c>
    </row>
    <row r="77831" spans="17:17">
      <c r="Q77831" s="32" t="str">
        <f>IF(I77831="OUTSTANDING",'Data Table Volumes'!$B$1-G77831,"NA")</f>
        <v>NA</v>
      </c>
    </row>
    <row r="77832" spans="17:17">
      <c r="Q77832" s="32" t="str">
        <f>IF(I77832="OUTSTANDING",'Data Table Volumes'!$B$1-G77832,"NA")</f>
        <v>NA</v>
      </c>
    </row>
    <row r="77833" spans="17:17">
      <c r="Q77833" s="32" t="str">
        <f>IF(I77833="OUTSTANDING",'Data Table Volumes'!$B$1-G77833,"NA")</f>
        <v>NA</v>
      </c>
    </row>
    <row r="77834" spans="17:17">
      <c r="Q77834" s="32" t="str">
        <f>IF(I77834="OUTSTANDING",'Data Table Volumes'!$B$1-G77834,"NA")</f>
        <v>NA</v>
      </c>
    </row>
    <row r="77835" spans="17:17">
      <c r="Q77835" s="32" t="str">
        <f>IF(I77835="OUTSTANDING",'Data Table Volumes'!$B$1-G77835,"NA")</f>
        <v>NA</v>
      </c>
    </row>
    <row r="77836" spans="17:17">
      <c r="Q77836" s="32" t="str">
        <f>IF(I77836="OUTSTANDING",'Data Table Volumes'!$B$1-G77836,"NA")</f>
        <v>NA</v>
      </c>
    </row>
    <row r="77837" spans="17:17">
      <c r="Q77837" s="32" t="str">
        <f>IF(I77837="OUTSTANDING",'Data Table Volumes'!$B$1-G77837,"NA")</f>
        <v>NA</v>
      </c>
    </row>
    <row r="77838" spans="17:17">
      <c r="Q77838" s="32" t="str">
        <f>IF(I77838="OUTSTANDING",'Data Table Volumes'!$B$1-G77838,"NA")</f>
        <v>NA</v>
      </c>
    </row>
    <row r="77839" spans="17:17">
      <c r="Q77839" s="32" t="str">
        <f>IF(I77839="OUTSTANDING",'Data Table Volumes'!$B$1-G77839,"NA")</f>
        <v>NA</v>
      </c>
    </row>
    <row r="77840" spans="17:17">
      <c r="Q77840" s="32" t="str">
        <f>IF(I77840="OUTSTANDING",'Data Table Volumes'!$B$1-G77840,"NA")</f>
        <v>NA</v>
      </c>
    </row>
    <row r="77841" spans="17:17">
      <c r="Q77841" s="32" t="str">
        <f>IF(I77841="OUTSTANDING",'Data Table Volumes'!$B$1-G77841,"NA")</f>
        <v>NA</v>
      </c>
    </row>
    <row r="77842" spans="17:17">
      <c r="Q77842" s="32" t="str">
        <f>IF(I77842="OUTSTANDING",'Data Table Volumes'!$B$1-G77842,"NA")</f>
        <v>NA</v>
      </c>
    </row>
    <row r="77843" spans="17:17">
      <c r="Q77843" s="32" t="str">
        <f>IF(I77843="OUTSTANDING",'Data Table Volumes'!$B$1-G77843,"NA")</f>
        <v>NA</v>
      </c>
    </row>
    <row r="77844" spans="17:17">
      <c r="Q77844" s="32" t="str">
        <f>IF(I77844="OUTSTANDING",'Data Table Volumes'!$B$1-G77844,"NA")</f>
        <v>NA</v>
      </c>
    </row>
    <row r="77845" spans="17:17">
      <c r="Q77845" s="32" t="str">
        <f>IF(I77845="OUTSTANDING",'Data Table Volumes'!$B$1-G77845,"NA")</f>
        <v>NA</v>
      </c>
    </row>
    <row r="77846" spans="17:17">
      <c r="Q77846" s="32" t="str">
        <f>IF(I77846="OUTSTANDING",'Data Table Volumes'!$B$1-G77846,"NA")</f>
        <v>NA</v>
      </c>
    </row>
    <row r="77847" spans="17:17">
      <c r="Q77847" s="32" t="str">
        <f>IF(I77847="OUTSTANDING",'Data Table Volumes'!$B$1-G77847,"NA")</f>
        <v>NA</v>
      </c>
    </row>
    <row r="77848" spans="17:17">
      <c r="Q77848" s="32" t="str">
        <f>IF(I77848="OUTSTANDING",'Data Table Volumes'!$B$1-G77848,"NA")</f>
        <v>NA</v>
      </c>
    </row>
    <row r="77849" spans="17:17">
      <c r="Q77849" s="32" t="str">
        <f>IF(I77849="OUTSTANDING",'Data Table Volumes'!$B$1-G77849,"NA")</f>
        <v>NA</v>
      </c>
    </row>
    <row r="77850" spans="17:17">
      <c r="Q77850" s="32" t="str">
        <f>IF(I77850="OUTSTANDING",'Data Table Volumes'!$B$1-G77850,"NA")</f>
        <v>NA</v>
      </c>
    </row>
    <row r="77851" spans="17:17">
      <c r="Q77851" s="32" t="str">
        <f>IF(I77851="OUTSTANDING",'Data Table Volumes'!$B$1-G77851,"NA")</f>
        <v>NA</v>
      </c>
    </row>
    <row r="77852" spans="17:17">
      <c r="Q77852" s="32" t="str">
        <f>IF(I77852="OUTSTANDING",'Data Table Volumes'!$B$1-G77852,"NA")</f>
        <v>NA</v>
      </c>
    </row>
    <row r="77853" spans="17:17">
      <c r="Q77853" s="32" t="str">
        <f>IF(I77853="OUTSTANDING",'Data Table Volumes'!$B$1-G77853,"NA")</f>
        <v>NA</v>
      </c>
    </row>
    <row r="77854" spans="17:17">
      <c r="Q77854" s="32" t="str">
        <f>IF(I77854="OUTSTANDING",'Data Table Volumes'!$B$1-G77854,"NA")</f>
        <v>NA</v>
      </c>
    </row>
    <row r="77855" spans="17:17">
      <c r="Q77855" s="32" t="str">
        <f>IF(I77855="OUTSTANDING",'Data Table Volumes'!$B$1-G77855,"NA")</f>
        <v>NA</v>
      </c>
    </row>
    <row r="77856" spans="17:17">
      <c r="Q77856" s="32" t="str">
        <f>IF(I77856="OUTSTANDING",'Data Table Volumes'!$B$1-G77856,"NA")</f>
        <v>NA</v>
      </c>
    </row>
    <row r="77857" spans="17:17">
      <c r="Q77857" s="32" t="str">
        <f>IF(I77857="OUTSTANDING",'Data Table Volumes'!$B$1-G77857,"NA")</f>
        <v>NA</v>
      </c>
    </row>
    <row r="77858" spans="17:17">
      <c r="Q77858" s="32" t="str">
        <f>IF(I77858="OUTSTANDING",'Data Table Volumes'!$B$1-G77858,"NA")</f>
        <v>NA</v>
      </c>
    </row>
    <row r="77859" spans="17:17">
      <c r="Q77859" s="32" t="str">
        <f>IF(I77859="OUTSTANDING",'Data Table Volumes'!$B$1-G77859,"NA")</f>
        <v>NA</v>
      </c>
    </row>
    <row r="77860" spans="17:17">
      <c r="Q77860" s="32" t="str">
        <f>IF(I77860="OUTSTANDING",'Data Table Volumes'!$B$1-G77860,"NA")</f>
        <v>NA</v>
      </c>
    </row>
    <row r="77861" spans="17:17">
      <c r="Q77861" s="32" t="str">
        <f>IF(I77861="OUTSTANDING",'Data Table Volumes'!$B$1-G77861,"NA")</f>
        <v>NA</v>
      </c>
    </row>
    <row r="77862" spans="17:17">
      <c r="Q77862" s="32" t="str">
        <f>IF(I77862="OUTSTANDING",'Data Table Volumes'!$B$1-G77862,"NA")</f>
        <v>NA</v>
      </c>
    </row>
    <row r="77863" spans="17:17">
      <c r="Q77863" s="32" t="str">
        <f>IF(I77863="OUTSTANDING",'Data Table Volumes'!$B$1-G77863,"NA")</f>
        <v>NA</v>
      </c>
    </row>
    <row r="77864" spans="17:17">
      <c r="Q77864" s="32" t="str">
        <f>IF(I77864="OUTSTANDING",'Data Table Volumes'!$B$1-G77864,"NA")</f>
        <v>NA</v>
      </c>
    </row>
    <row r="77865" spans="17:17">
      <c r="Q77865" s="32" t="str">
        <f>IF(I77865="OUTSTANDING",'Data Table Volumes'!$B$1-G77865,"NA")</f>
        <v>NA</v>
      </c>
    </row>
    <row r="77866" spans="17:17">
      <c r="Q77866" s="32" t="str">
        <f>IF(I77866="OUTSTANDING",'Data Table Volumes'!$B$1-G77866,"NA")</f>
        <v>NA</v>
      </c>
    </row>
    <row r="77867" spans="17:17">
      <c r="Q77867" s="32" t="str">
        <f>IF(I77867="OUTSTANDING",'Data Table Volumes'!$B$1-G77867,"NA")</f>
        <v>NA</v>
      </c>
    </row>
    <row r="77868" spans="17:17">
      <c r="Q77868" s="32" t="str">
        <f>IF(I77868="OUTSTANDING",'Data Table Volumes'!$B$1-G77868,"NA")</f>
        <v>NA</v>
      </c>
    </row>
    <row r="77869" spans="17:17">
      <c r="Q77869" s="32" t="str">
        <f>IF(I77869="OUTSTANDING",'Data Table Volumes'!$B$1-G77869,"NA")</f>
        <v>NA</v>
      </c>
    </row>
    <row r="77870" spans="17:17">
      <c r="Q77870" s="32" t="str">
        <f>IF(I77870="OUTSTANDING",'Data Table Volumes'!$B$1-G77870,"NA")</f>
        <v>NA</v>
      </c>
    </row>
    <row r="77871" spans="17:17">
      <c r="Q77871" s="32" t="str">
        <f>IF(I77871="OUTSTANDING",'Data Table Volumes'!$B$1-G77871,"NA")</f>
        <v>NA</v>
      </c>
    </row>
    <row r="77872" spans="17:17">
      <c r="Q77872" s="32" t="str">
        <f>IF(I77872="OUTSTANDING",'Data Table Volumes'!$B$1-G77872,"NA")</f>
        <v>NA</v>
      </c>
    </row>
    <row r="77873" spans="17:17">
      <c r="Q77873" s="32" t="str">
        <f>IF(I77873="OUTSTANDING",'Data Table Volumes'!$B$1-G77873,"NA")</f>
        <v>NA</v>
      </c>
    </row>
    <row r="77874" spans="17:17">
      <c r="Q77874" s="32" t="str">
        <f>IF(I77874="OUTSTANDING",'Data Table Volumes'!$B$1-G77874,"NA")</f>
        <v>NA</v>
      </c>
    </row>
    <row r="77875" spans="17:17">
      <c r="Q77875" s="32" t="str">
        <f>IF(I77875="OUTSTANDING",'Data Table Volumes'!$B$1-G77875,"NA")</f>
        <v>NA</v>
      </c>
    </row>
    <row r="77876" spans="17:17">
      <c r="Q77876" s="32" t="str">
        <f>IF(I77876="OUTSTANDING",'Data Table Volumes'!$B$1-G77876,"NA")</f>
        <v>NA</v>
      </c>
    </row>
    <row r="77877" spans="17:17">
      <c r="Q77877" s="32" t="str">
        <f>IF(I77877="OUTSTANDING",'Data Table Volumes'!$B$1-G77877,"NA")</f>
        <v>NA</v>
      </c>
    </row>
    <row r="77878" spans="17:17">
      <c r="Q77878" s="32" t="str">
        <f>IF(I77878="OUTSTANDING",'Data Table Volumes'!$B$1-G77878,"NA")</f>
        <v>NA</v>
      </c>
    </row>
    <row r="77879" spans="17:17">
      <c r="Q77879" s="32" t="str">
        <f>IF(I77879="OUTSTANDING",'Data Table Volumes'!$B$1-G77879,"NA")</f>
        <v>NA</v>
      </c>
    </row>
    <row r="77880" spans="17:17">
      <c r="Q77880" s="32" t="str">
        <f>IF(I77880="OUTSTANDING",'Data Table Volumes'!$B$1-G77880,"NA")</f>
        <v>NA</v>
      </c>
    </row>
    <row r="77881" spans="17:17">
      <c r="Q77881" s="32" t="str">
        <f>IF(I77881="OUTSTANDING",'Data Table Volumes'!$B$1-G77881,"NA")</f>
        <v>NA</v>
      </c>
    </row>
    <row r="77882" spans="17:17">
      <c r="Q77882" s="32" t="str">
        <f>IF(I77882="OUTSTANDING",'Data Table Volumes'!$B$1-G77882,"NA")</f>
        <v>NA</v>
      </c>
    </row>
    <row r="77883" spans="17:17">
      <c r="Q77883" s="32" t="str">
        <f>IF(I77883="OUTSTANDING",'Data Table Volumes'!$B$1-G77883,"NA")</f>
        <v>NA</v>
      </c>
    </row>
    <row r="77884" spans="17:17">
      <c r="Q77884" s="32" t="str">
        <f>IF(I77884="OUTSTANDING",'Data Table Volumes'!$B$1-G77884,"NA")</f>
        <v>NA</v>
      </c>
    </row>
    <row r="77885" spans="17:17">
      <c r="Q77885" s="32" t="str">
        <f>IF(I77885="OUTSTANDING",'Data Table Volumes'!$B$1-G77885,"NA")</f>
        <v>NA</v>
      </c>
    </row>
    <row r="77886" spans="17:17">
      <c r="Q77886" s="32" t="str">
        <f>IF(I77886="OUTSTANDING",'Data Table Volumes'!$B$1-G77886,"NA")</f>
        <v>NA</v>
      </c>
    </row>
    <row r="77887" spans="17:17">
      <c r="Q77887" s="32" t="str">
        <f>IF(I77887="OUTSTANDING",'Data Table Volumes'!$B$1-G77887,"NA")</f>
        <v>NA</v>
      </c>
    </row>
    <row r="77888" spans="17:17">
      <c r="Q77888" s="32" t="str">
        <f>IF(I77888="OUTSTANDING",'Data Table Volumes'!$B$1-G77888,"NA")</f>
        <v>NA</v>
      </c>
    </row>
    <row r="77889" spans="17:17">
      <c r="Q77889" s="32" t="str">
        <f>IF(I77889="OUTSTANDING",'Data Table Volumes'!$B$1-G77889,"NA")</f>
        <v>NA</v>
      </c>
    </row>
    <row r="77890" spans="17:17">
      <c r="Q77890" s="32" t="str">
        <f>IF(I77890="OUTSTANDING",'Data Table Volumes'!$B$1-G77890,"NA")</f>
        <v>NA</v>
      </c>
    </row>
    <row r="77891" spans="17:17">
      <c r="Q77891" s="32" t="str">
        <f>IF(I77891="OUTSTANDING",'Data Table Volumes'!$B$1-G77891,"NA")</f>
        <v>NA</v>
      </c>
    </row>
    <row r="77892" spans="17:17">
      <c r="Q77892" s="32" t="str">
        <f>IF(I77892="OUTSTANDING",'Data Table Volumes'!$B$1-G77892,"NA")</f>
        <v>NA</v>
      </c>
    </row>
    <row r="77893" spans="17:17">
      <c r="Q77893" s="32" t="str">
        <f>IF(I77893="OUTSTANDING",'Data Table Volumes'!$B$1-G77893,"NA")</f>
        <v>NA</v>
      </c>
    </row>
    <row r="77894" spans="17:17">
      <c r="Q77894" s="32" t="str">
        <f>IF(I77894="OUTSTANDING",'Data Table Volumes'!$B$1-G77894,"NA")</f>
        <v>NA</v>
      </c>
    </row>
    <row r="77895" spans="17:17">
      <c r="Q77895" s="32" t="str">
        <f>IF(I77895="OUTSTANDING",'Data Table Volumes'!$B$1-G77895,"NA")</f>
        <v>NA</v>
      </c>
    </row>
    <row r="77896" spans="17:17">
      <c r="Q77896" s="32" t="str">
        <f>IF(I77896="OUTSTANDING",'Data Table Volumes'!$B$1-G77896,"NA")</f>
        <v>NA</v>
      </c>
    </row>
    <row r="77897" spans="17:17">
      <c r="Q77897" s="32" t="str">
        <f>IF(I77897="OUTSTANDING",'Data Table Volumes'!$B$1-G77897,"NA")</f>
        <v>NA</v>
      </c>
    </row>
    <row r="77898" spans="17:17">
      <c r="Q77898" s="32" t="str">
        <f>IF(I77898="OUTSTANDING",'Data Table Volumes'!$B$1-G77898,"NA")</f>
        <v>NA</v>
      </c>
    </row>
    <row r="77899" spans="17:17">
      <c r="Q77899" s="32" t="str">
        <f>IF(I77899="OUTSTANDING",'Data Table Volumes'!$B$1-G77899,"NA")</f>
        <v>NA</v>
      </c>
    </row>
    <row r="77900" spans="17:17">
      <c r="Q77900" s="32" t="str">
        <f>IF(I77900="OUTSTANDING",'Data Table Volumes'!$B$1-G77900,"NA")</f>
        <v>NA</v>
      </c>
    </row>
    <row r="77901" spans="17:17">
      <c r="Q77901" s="32" t="str">
        <f>IF(I77901="OUTSTANDING",'Data Table Volumes'!$B$1-G77901,"NA")</f>
        <v>NA</v>
      </c>
    </row>
    <row r="77902" spans="17:17">
      <c r="Q77902" s="32" t="str">
        <f>IF(I77902="OUTSTANDING",'Data Table Volumes'!$B$1-G77902,"NA")</f>
        <v>NA</v>
      </c>
    </row>
    <row r="77903" spans="17:17">
      <c r="Q77903" s="32" t="str">
        <f>IF(I77903="OUTSTANDING",'Data Table Volumes'!$B$1-G77903,"NA")</f>
        <v>NA</v>
      </c>
    </row>
    <row r="77904" spans="17:17">
      <c r="Q77904" s="32" t="str">
        <f>IF(I77904="OUTSTANDING",'Data Table Volumes'!$B$1-G77904,"NA")</f>
        <v>NA</v>
      </c>
    </row>
    <row r="77905" spans="17:17">
      <c r="Q77905" s="32" t="str">
        <f>IF(I77905="OUTSTANDING",'Data Table Volumes'!$B$1-G77905,"NA")</f>
        <v>NA</v>
      </c>
    </row>
    <row r="77906" spans="17:17">
      <c r="Q77906" s="32" t="str">
        <f>IF(I77906="OUTSTANDING",'Data Table Volumes'!$B$1-G77906,"NA")</f>
        <v>NA</v>
      </c>
    </row>
    <row r="77907" spans="17:17">
      <c r="Q77907" s="32" t="str">
        <f>IF(I77907="OUTSTANDING",'Data Table Volumes'!$B$1-G77907,"NA")</f>
        <v>NA</v>
      </c>
    </row>
    <row r="77908" spans="17:17">
      <c r="Q77908" s="32" t="str">
        <f>IF(I77908="OUTSTANDING",'Data Table Volumes'!$B$1-G77908,"NA")</f>
        <v>NA</v>
      </c>
    </row>
    <row r="77909" spans="17:17">
      <c r="Q77909" s="32" t="str">
        <f>IF(I77909="OUTSTANDING",'Data Table Volumes'!$B$1-G77909,"NA")</f>
        <v>NA</v>
      </c>
    </row>
    <row r="77910" spans="17:17">
      <c r="Q77910" s="32" t="str">
        <f>IF(I77910="OUTSTANDING",'Data Table Volumes'!$B$1-G77910,"NA")</f>
        <v>NA</v>
      </c>
    </row>
    <row r="77911" spans="17:17">
      <c r="Q77911" s="32" t="str">
        <f>IF(I77911="OUTSTANDING",'Data Table Volumes'!$B$1-G77911,"NA")</f>
        <v>NA</v>
      </c>
    </row>
    <row r="77912" spans="17:17">
      <c r="Q77912" s="32" t="str">
        <f>IF(I77912="OUTSTANDING",'Data Table Volumes'!$B$1-G77912,"NA")</f>
        <v>NA</v>
      </c>
    </row>
    <row r="77913" spans="17:17">
      <c r="Q77913" s="32" t="str">
        <f>IF(I77913="OUTSTANDING",'Data Table Volumes'!$B$1-G77913,"NA")</f>
        <v>NA</v>
      </c>
    </row>
    <row r="77914" spans="17:17">
      <c r="Q77914" s="32" t="str">
        <f>IF(I77914="OUTSTANDING",'Data Table Volumes'!$B$1-G77914,"NA")</f>
        <v>NA</v>
      </c>
    </row>
    <row r="77915" spans="17:17">
      <c r="Q77915" s="32" t="str">
        <f>IF(I77915="OUTSTANDING",'Data Table Volumes'!$B$1-G77915,"NA")</f>
        <v>NA</v>
      </c>
    </row>
    <row r="77916" spans="17:17">
      <c r="Q77916" s="32" t="str">
        <f>IF(I77916="OUTSTANDING",'Data Table Volumes'!$B$1-G77916,"NA")</f>
        <v>NA</v>
      </c>
    </row>
    <row r="77917" spans="17:17">
      <c r="Q77917" s="32" t="str">
        <f>IF(I77917="OUTSTANDING",'Data Table Volumes'!$B$1-G77917,"NA")</f>
        <v>NA</v>
      </c>
    </row>
    <row r="77918" spans="17:17">
      <c r="Q77918" s="32" t="str">
        <f>IF(I77918="OUTSTANDING",'Data Table Volumes'!$B$1-G77918,"NA")</f>
        <v>NA</v>
      </c>
    </row>
    <row r="77919" spans="17:17">
      <c r="Q77919" s="32" t="str">
        <f>IF(I77919="OUTSTANDING",'Data Table Volumes'!$B$1-G77919,"NA")</f>
        <v>NA</v>
      </c>
    </row>
    <row r="77920" spans="17:17">
      <c r="Q77920" s="32" t="str">
        <f>IF(I77920="OUTSTANDING",'Data Table Volumes'!$B$1-G77920,"NA")</f>
        <v>NA</v>
      </c>
    </row>
    <row r="77921" spans="17:17">
      <c r="Q77921" s="32" t="str">
        <f>IF(I77921="OUTSTANDING",'Data Table Volumes'!$B$1-G77921,"NA")</f>
        <v>NA</v>
      </c>
    </row>
    <row r="77922" spans="17:17">
      <c r="Q77922" s="32" t="str">
        <f>IF(I77922="OUTSTANDING",'Data Table Volumes'!$B$1-G77922,"NA")</f>
        <v>NA</v>
      </c>
    </row>
    <row r="77923" spans="17:17">
      <c r="Q77923" s="32" t="str">
        <f>IF(I77923="OUTSTANDING",'Data Table Volumes'!$B$1-G77923,"NA")</f>
        <v>NA</v>
      </c>
    </row>
    <row r="77924" spans="17:17">
      <c r="Q77924" s="32" t="str">
        <f>IF(I77924="OUTSTANDING",'Data Table Volumes'!$B$1-G77924,"NA")</f>
        <v>NA</v>
      </c>
    </row>
    <row r="77925" spans="17:17">
      <c r="Q77925" s="32" t="str">
        <f>IF(I77925="OUTSTANDING",'Data Table Volumes'!$B$1-G77925,"NA")</f>
        <v>NA</v>
      </c>
    </row>
    <row r="77926" spans="17:17">
      <c r="Q77926" s="32" t="str">
        <f>IF(I77926="OUTSTANDING",'Data Table Volumes'!$B$1-G77926,"NA")</f>
        <v>NA</v>
      </c>
    </row>
    <row r="77927" spans="17:17">
      <c r="Q77927" s="32" t="str">
        <f>IF(I77927="OUTSTANDING",'Data Table Volumes'!$B$1-G77927,"NA")</f>
        <v>NA</v>
      </c>
    </row>
    <row r="77928" spans="17:17">
      <c r="Q77928" s="32" t="str">
        <f>IF(I77928="OUTSTANDING",'Data Table Volumes'!$B$1-G77928,"NA")</f>
        <v>NA</v>
      </c>
    </row>
    <row r="77929" spans="17:17">
      <c r="Q77929" s="32" t="str">
        <f>IF(I77929="OUTSTANDING",'Data Table Volumes'!$B$1-G77929,"NA")</f>
        <v>NA</v>
      </c>
    </row>
    <row r="77930" spans="17:17">
      <c r="Q77930" s="32" t="str">
        <f>IF(I77930="OUTSTANDING",'Data Table Volumes'!$B$1-G77930,"NA")</f>
        <v>NA</v>
      </c>
    </row>
    <row r="77931" spans="17:17">
      <c r="Q77931" s="32" t="str">
        <f>IF(I77931="OUTSTANDING",'Data Table Volumes'!$B$1-G77931,"NA")</f>
        <v>NA</v>
      </c>
    </row>
    <row r="77932" spans="17:17">
      <c r="Q77932" s="32" t="str">
        <f>IF(I77932="OUTSTANDING",'Data Table Volumes'!$B$1-G77932,"NA")</f>
        <v>NA</v>
      </c>
    </row>
    <row r="77933" spans="17:17">
      <c r="Q77933" s="32" t="str">
        <f>IF(I77933="OUTSTANDING",'Data Table Volumes'!$B$1-G77933,"NA")</f>
        <v>NA</v>
      </c>
    </row>
    <row r="77934" spans="17:17">
      <c r="Q77934" s="32" t="str">
        <f>IF(I77934="OUTSTANDING",'Data Table Volumes'!$B$1-G77934,"NA")</f>
        <v>NA</v>
      </c>
    </row>
    <row r="77935" spans="17:17">
      <c r="Q77935" s="32" t="str">
        <f>IF(I77935="OUTSTANDING",'Data Table Volumes'!$B$1-G77935,"NA")</f>
        <v>NA</v>
      </c>
    </row>
    <row r="77936" spans="17:17">
      <c r="Q77936" s="32" t="str">
        <f>IF(I77936="OUTSTANDING",'Data Table Volumes'!$B$1-G77936,"NA")</f>
        <v>NA</v>
      </c>
    </row>
    <row r="77937" spans="17:17">
      <c r="Q77937" s="32" t="str">
        <f>IF(I77937="OUTSTANDING",'Data Table Volumes'!$B$1-G77937,"NA")</f>
        <v>NA</v>
      </c>
    </row>
    <row r="77938" spans="17:17">
      <c r="Q77938" s="32" t="str">
        <f>IF(I77938="OUTSTANDING",'Data Table Volumes'!$B$1-G77938,"NA")</f>
        <v>NA</v>
      </c>
    </row>
    <row r="77939" spans="17:17">
      <c r="Q77939" s="32" t="str">
        <f>IF(I77939="OUTSTANDING",'Data Table Volumes'!$B$1-G77939,"NA")</f>
        <v>NA</v>
      </c>
    </row>
    <row r="77940" spans="17:17">
      <c r="Q77940" s="32" t="str">
        <f>IF(I77940="OUTSTANDING",'Data Table Volumes'!$B$1-G77940,"NA")</f>
        <v>NA</v>
      </c>
    </row>
    <row r="77941" spans="17:17">
      <c r="Q77941" s="32" t="str">
        <f>IF(I77941="OUTSTANDING",'Data Table Volumes'!$B$1-G77941,"NA")</f>
        <v>NA</v>
      </c>
    </row>
    <row r="77942" spans="17:17">
      <c r="Q77942" s="32" t="str">
        <f>IF(I77942="OUTSTANDING",'Data Table Volumes'!$B$1-G77942,"NA")</f>
        <v>NA</v>
      </c>
    </row>
    <row r="77943" spans="17:17">
      <c r="Q77943" s="32" t="str">
        <f>IF(I77943="OUTSTANDING",'Data Table Volumes'!$B$1-G77943,"NA")</f>
        <v>NA</v>
      </c>
    </row>
    <row r="77944" spans="17:17">
      <c r="Q77944" s="32" t="str">
        <f>IF(I77944="OUTSTANDING",'Data Table Volumes'!$B$1-G77944,"NA")</f>
        <v>NA</v>
      </c>
    </row>
    <row r="77945" spans="17:17">
      <c r="Q77945" s="32" t="str">
        <f>IF(I77945="OUTSTANDING",'Data Table Volumes'!$B$1-G77945,"NA")</f>
        <v>NA</v>
      </c>
    </row>
    <row r="77946" spans="17:17">
      <c r="Q77946" s="32" t="str">
        <f>IF(I77946="OUTSTANDING",'Data Table Volumes'!$B$1-G77946,"NA")</f>
        <v>NA</v>
      </c>
    </row>
    <row r="77947" spans="17:17">
      <c r="Q77947" s="32" t="str">
        <f>IF(I77947="OUTSTANDING",'Data Table Volumes'!$B$1-G77947,"NA")</f>
        <v>NA</v>
      </c>
    </row>
    <row r="77948" spans="17:17">
      <c r="Q77948" s="32" t="str">
        <f>IF(I77948="OUTSTANDING",'Data Table Volumes'!$B$1-G77948,"NA")</f>
        <v>NA</v>
      </c>
    </row>
    <row r="77949" spans="17:17">
      <c r="Q77949" s="32" t="str">
        <f>IF(I77949="OUTSTANDING",'Data Table Volumes'!$B$1-G77949,"NA")</f>
        <v>NA</v>
      </c>
    </row>
    <row r="77950" spans="17:17">
      <c r="Q77950" s="32" t="str">
        <f>IF(I77950="OUTSTANDING",'Data Table Volumes'!$B$1-G77950,"NA")</f>
        <v>NA</v>
      </c>
    </row>
    <row r="77951" spans="17:17">
      <c r="Q77951" s="32" t="str">
        <f>IF(I77951="OUTSTANDING",'Data Table Volumes'!$B$1-G77951,"NA")</f>
        <v>NA</v>
      </c>
    </row>
    <row r="77952" spans="17:17">
      <c r="Q77952" s="32" t="str">
        <f>IF(I77952="OUTSTANDING",'Data Table Volumes'!$B$1-G77952,"NA")</f>
        <v>NA</v>
      </c>
    </row>
    <row r="77953" spans="17:17">
      <c r="Q77953" s="32" t="str">
        <f>IF(I77953="OUTSTANDING",'Data Table Volumes'!$B$1-G77953,"NA")</f>
        <v>NA</v>
      </c>
    </row>
    <row r="77954" spans="17:17">
      <c r="Q77954" s="32" t="str">
        <f>IF(I77954="OUTSTANDING",'Data Table Volumes'!$B$1-G77954,"NA")</f>
        <v>NA</v>
      </c>
    </row>
    <row r="77955" spans="17:17">
      <c r="Q77955" s="32" t="str">
        <f>IF(I77955="OUTSTANDING",'Data Table Volumes'!$B$1-G77955,"NA")</f>
        <v>NA</v>
      </c>
    </row>
    <row r="77956" spans="17:17">
      <c r="Q77956" s="32" t="str">
        <f>IF(I77956="OUTSTANDING",'Data Table Volumes'!$B$1-G77956,"NA")</f>
        <v>NA</v>
      </c>
    </row>
    <row r="77957" spans="17:17">
      <c r="Q77957" s="32" t="str">
        <f>IF(I77957="OUTSTANDING",'Data Table Volumes'!$B$1-G77957,"NA")</f>
        <v>NA</v>
      </c>
    </row>
    <row r="77958" spans="17:17">
      <c r="Q77958" s="32" t="str">
        <f>IF(I77958="OUTSTANDING",'Data Table Volumes'!$B$1-G77958,"NA")</f>
        <v>NA</v>
      </c>
    </row>
    <row r="77959" spans="17:17">
      <c r="Q77959" s="32" t="str">
        <f>IF(I77959="OUTSTANDING",'Data Table Volumes'!$B$1-G77959,"NA")</f>
        <v>NA</v>
      </c>
    </row>
    <row r="77960" spans="17:17">
      <c r="Q77960" s="32" t="str">
        <f>IF(I77960="OUTSTANDING",'Data Table Volumes'!$B$1-G77960,"NA")</f>
        <v>NA</v>
      </c>
    </row>
    <row r="77961" spans="17:17">
      <c r="Q77961" s="32" t="str">
        <f>IF(I77961="OUTSTANDING",'Data Table Volumes'!$B$1-G77961,"NA")</f>
        <v>NA</v>
      </c>
    </row>
    <row r="77962" spans="17:17">
      <c r="Q77962" s="32" t="str">
        <f>IF(I77962="OUTSTANDING",'Data Table Volumes'!$B$1-G77962,"NA")</f>
        <v>NA</v>
      </c>
    </row>
    <row r="77963" spans="17:17">
      <c r="Q77963" s="32" t="str">
        <f>IF(I77963="OUTSTANDING",'Data Table Volumes'!$B$1-G77963,"NA")</f>
        <v>NA</v>
      </c>
    </row>
    <row r="77964" spans="17:17">
      <c r="Q77964" s="32" t="str">
        <f>IF(I77964="OUTSTANDING",'Data Table Volumes'!$B$1-G77964,"NA")</f>
        <v>NA</v>
      </c>
    </row>
    <row r="77965" spans="17:17">
      <c r="Q77965" s="32" t="str">
        <f>IF(I77965="OUTSTANDING",'Data Table Volumes'!$B$1-G77965,"NA")</f>
        <v>NA</v>
      </c>
    </row>
    <row r="77966" spans="17:17">
      <c r="Q77966" s="32" t="str">
        <f>IF(I77966="OUTSTANDING",'Data Table Volumes'!$B$1-G77966,"NA")</f>
        <v>NA</v>
      </c>
    </row>
    <row r="77967" spans="17:17">
      <c r="Q77967" s="32" t="str">
        <f>IF(I77967="OUTSTANDING",'Data Table Volumes'!$B$1-G77967,"NA")</f>
        <v>NA</v>
      </c>
    </row>
    <row r="77968" spans="17:17">
      <c r="Q77968" s="32" t="str">
        <f>IF(I77968="OUTSTANDING",'Data Table Volumes'!$B$1-G77968,"NA")</f>
        <v>NA</v>
      </c>
    </row>
    <row r="77969" spans="17:17">
      <c r="Q77969" s="32" t="str">
        <f>IF(I77969="OUTSTANDING",'Data Table Volumes'!$B$1-G77969,"NA")</f>
        <v>NA</v>
      </c>
    </row>
    <row r="77970" spans="17:17">
      <c r="Q77970" s="32" t="str">
        <f>IF(I77970="OUTSTANDING",'Data Table Volumes'!$B$1-G77970,"NA")</f>
        <v>NA</v>
      </c>
    </row>
    <row r="77971" spans="17:17">
      <c r="Q77971" s="32" t="str">
        <f>IF(I77971="OUTSTANDING",'Data Table Volumes'!$B$1-G77971,"NA")</f>
        <v>NA</v>
      </c>
    </row>
    <row r="77972" spans="17:17">
      <c r="Q77972" s="32" t="str">
        <f>IF(I77972="OUTSTANDING",'Data Table Volumes'!$B$1-G77972,"NA")</f>
        <v>NA</v>
      </c>
    </row>
    <row r="77973" spans="17:17">
      <c r="Q77973" s="32" t="str">
        <f>IF(I77973="OUTSTANDING",'Data Table Volumes'!$B$1-G77973,"NA")</f>
        <v>NA</v>
      </c>
    </row>
    <row r="77974" spans="17:17">
      <c r="Q77974" s="32" t="str">
        <f>IF(I77974="OUTSTANDING",'Data Table Volumes'!$B$1-G77974,"NA")</f>
        <v>NA</v>
      </c>
    </row>
    <row r="77975" spans="17:17">
      <c r="Q77975" s="32" t="str">
        <f>IF(I77975="OUTSTANDING",'Data Table Volumes'!$B$1-G77975,"NA")</f>
        <v>NA</v>
      </c>
    </row>
    <row r="77976" spans="17:17">
      <c r="Q77976" s="32" t="str">
        <f>IF(I77976="OUTSTANDING",'Data Table Volumes'!$B$1-G77976,"NA")</f>
        <v>NA</v>
      </c>
    </row>
    <row r="77977" spans="17:17">
      <c r="Q77977" s="32" t="str">
        <f>IF(I77977="OUTSTANDING",'Data Table Volumes'!$B$1-G77977,"NA")</f>
        <v>NA</v>
      </c>
    </row>
    <row r="77978" spans="17:17">
      <c r="Q77978" s="32" t="str">
        <f>IF(I77978="OUTSTANDING",'Data Table Volumes'!$B$1-G77978,"NA")</f>
        <v>NA</v>
      </c>
    </row>
    <row r="77979" spans="17:17">
      <c r="Q77979" s="32" t="str">
        <f>IF(I77979="OUTSTANDING",'Data Table Volumes'!$B$1-G77979,"NA")</f>
        <v>NA</v>
      </c>
    </row>
    <row r="77980" spans="17:17">
      <c r="Q77980" s="32" t="str">
        <f>IF(I77980="OUTSTANDING",'Data Table Volumes'!$B$1-G77980,"NA")</f>
        <v>NA</v>
      </c>
    </row>
    <row r="77981" spans="17:17">
      <c r="Q77981" s="32" t="str">
        <f>IF(I77981="OUTSTANDING",'Data Table Volumes'!$B$1-G77981,"NA")</f>
        <v>NA</v>
      </c>
    </row>
    <row r="77982" spans="17:17">
      <c r="Q77982" s="32" t="str">
        <f>IF(I77982="OUTSTANDING",'Data Table Volumes'!$B$1-G77982,"NA")</f>
        <v>NA</v>
      </c>
    </row>
    <row r="77983" spans="17:17">
      <c r="Q77983" s="32" t="str">
        <f>IF(I77983="OUTSTANDING",'Data Table Volumes'!$B$1-G77983,"NA")</f>
        <v>NA</v>
      </c>
    </row>
    <row r="77984" spans="17:17">
      <c r="Q77984" s="32" t="str">
        <f>IF(I77984="OUTSTANDING",'Data Table Volumes'!$B$1-G77984,"NA")</f>
        <v>NA</v>
      </c>
    </row>
    <row r="77985" spans="17:17">
      <c r="Q77985" s="32" t="str">
        <f>IF(I77985="OUTSTANDING",'Data Table Volumes'!$B$1-G77985,"NA")</f>
        <v>NA</v>
      </c>
    </row>
    <row r="77986" spans="17:17">
      <c r="Q77986" s="32" t="str">
        <f>IF(I77986="OUTSTANDING",'Data Table Volumes'!$B$1-G77986,"NA")</f>
        <v>NA</v>
      </c>
    </row>
    <row r="77987" spans="17:17">
      <c r="Q77987" s="32" t="str">
        <f>IF(I77987="OUTSTANDING",'Data Table Volumes'!$B$1-G77987,"NA")</f>
        <v>NA</v>
      </c>
    </row>
    <row r="77988" spans="17:17">
      <c r="Q77988" s="32" t="str">
        <f>IF(I77988="OUTSTANDING",'Data Table Volumes'!$B$1-G77988,"NA")</f>
        <v>NA</v>
      </c>
    </row>
    <row r="77989" spans="17:17">
      <c r="Q77989" s="32" t="str">
        <f>IF(I77989="OUTSTANDING",'Data Table Volumes'!$B$1-G77989,"NA")</f>
        <v>NA</v>
      </c>
    </row>
    <row r="77990" spans="17:17">
      <c r="Q77990" s="32" t="str">
        <f>IF(I77990="OUTSTANDING",'Data Table Volumes'!$B$1-G77990,"NA")</f>
        <v>NA</v>
      </c>
    </row>
    <row r="77991" spans="17:17">
      <c r="Q77991" s="32" t="str">
        <f>IF(I77991="OUTSTANDING",'Data Table Volumes'!$B$1-G77991,"NA")</f>
        <v>NA</v>
      </c>
    </row>
    <row r="77992" spans="17:17">
      <c r="Q77992" s="32" t="str">
        <f>IF(I77992="OUTSTANDING",'Data Table Volumes'!$B$1-G77992,"NA")</f>
        <v>NA</v>
      </c>
    </row>
    <row r="77993" spans="17:17">
      <c r="Q77993" s="32" t="str">
        <f>IF(I77993="OUTSTANDING",'Data Table Volumes'!$B$1-G77993,"NA")</f>
        <v>NA</v>
      </c>
    </row>
    <row r="77994" spans="17:17">
      <c r="Q77994" s="32" t="str">
        <f>IF(I77994="OUTSTANDING",'Data Table Volumes'!$B$1-G77994,"NA")</f>
        <v>NA</v>
      </c>
    </row>
    <row r="77995" spans="17:17">
      <c r="Q77995" s="32" t="str">
        <f>IF(I77995="OUTSTANDING",'Data Table Volumes'!$B$1-G77995,"NA")</f>
        <v>NA</v>
      </c>
    </row>
    <row r="77996" spans="17:17">
      <c r="Q77996" s="32" t="str">
        <f>IF(I77996="OUTSTANDING",'Data Table Volumes'!$B$1-G77996,"NA")</f>
        <v>NA</v>
      </c>
    </row>
    <row r="77997" spans="17:17">
      <c r="Q77997" s="32" t="str">
        <f>IF(I77997="OUTSTANDING",'Data Table Volumes'!$B$1-G77997,"NA")</f>
        <v>NA</v>
      </c>
    </row>
    <row r="77998" spans="17:17">
      <c r="Q77998" s="32" t="str">
        <f>IF(I77998="OUTSTANDING",'Data Table Volumes'!$B$1-G77998,"NA")</f>
        <v>NA</v>
      </c>
    </row>
    <row r="77999" spans="17:17">
      <c r="Q77999" s="32" t="str">
        <f>IF(I77999="OUTSTANDING",'Data Table Volumes'!$B$1-G77999,"NA")</f>
        <v>NA</v>
      </c>
    </row>
    <row r="78000" spans="17:17">
      <c r="Q78000" s="32" t="str">
        <f>IF(I78000="OUTSTANDING",'Data Table Volumes'!$B$1-G78000,"NA")</f>
        <v>NA</v>
      </c>
    </row>
    <row r="78001" spans="17:17">
      <c r="Q78001" s="32" t="str">
        <f>IF(I78001="OUTSTANDING",'Data Table Volumes'!$B$1-G78001,"NA")</f>
        <v>NA</v>
      </c>
    </row>
    <row r="78002" spans="17:17">
      <c r="Q78002" s="32" t="str">
        <f>IF(I78002="OUTSTANDING",'Data Table Volumes'!$B$1-G78002,"NA")</f>
        <v>NA</v>
      </c>
    </row>
    <row r="78003" spans="17:17">
      <c r="Q78003" s="32" t="str">
        <f>IF(I78003="OUTSTANDING",'Data Table Volumes'!$B$1-G78003,"NA")</f>
        <v>NA</v>
      </c>
    </row>
    <row r="78004" spans="17:17">
      <c r="Q78004" s="32" t="str">
        <f>IF(I78004="OUTSTANDING",'Data Table Volumes'!$B$1-G78004,"NA")</f>
        <v>NA</v>
      </c>
    </row>
    <row r="78005" spans="17:17">
      <c r="Q78005" s="32" t="str">
        <f>IF(I78005="OUTSTANDING",'Data Table Volumes'!$B$1-G78005,"NA")</f>
        <v>NA</v>
      </c>
    </row>
    <row r="78006" spans="17:17">
      <c r="Q78006" s="32" t="str">
        <f>IF(I78006="OUTSTANDING",'Data Table Volumes'!$B$1-G78006,"NA")</f>
        <v>NA</v>
      </c>
    </row>
    <row r="78007" spans="17:17">
      <c r="Q78007" s="32" t="str">
        <f>IF(I78007="OUTSTANDING",'Data Table Volumes'!$B$1-G78007,"NA")</f>
        <v>NA</v>
      </c>
    </row>
    <row r="78008" spans="17:17">
      <c r="Q78008" s="32" t="str">
        <f>IF(I78008="OUTSTANDING",'Data Table Volumes'!$B$1-G78008,"NA")</f>
        <v>NA</v>
      </c>
    </row>
    <row r="78009" spans="17:17">
      <c r="Q78009" s="32" t="str">
        <f>IF(I78009="OUTSTANDING",'Data Table Volumes'!$B$1-G78009,"NA")</f>
        <v>NA</v>
      </c>
    </row>
    <row r="78010" spans="17:17">
      <c r="Q78010" s="32" t="str">
        <f>IF(I78010="OUTSTANDING",'Data Table Volumes'!$B$1-G78010,"NA")</f>
        <v>NA</v>
      </c>
    </row>
    <row r="78011" spans="17:17">
      <c r="Q78011" s="32" t="str">
        <f>IF(I78011="OUTSTANDING",'Data Table Volumes'!$B$1-G78011,"NA")</f>
        <v>NA</v>
      </c>
    </row>
    <row r="78012" spans="17:17">
      <c r="Q78012" s="32" t="str">
        <f>IF(I78012="OUTSTANDING",'Data Table Volumes'!$B$1-G78012,"NA")</f>
        <v>NA</v>
      </c>
    </row>
    <row r="78013" spans="17:17">
      <c r="Q78013" s="32" t="str">
        <f>IF(I78013="OUTSTANDING",'Data Table Volumes'!$B$1-G78013,"NA")</f>
        <v>NA</v>
      </c>
    </row>
    <row r="78014" spans="17:17">
      <c r="Q78014" s="32" t="str">
        <f>IF(I78014="OUTSTANDING",'Data Table Volumes'!$B$1-G78014,"NA")</f>
        <v>NA</v>
      </c>
    </row>
    <row r="78015" spans="17:17">
      <c r="Q78015" s="32" t="str">
        <f>IF(I78015="OUTSTANDING",'Data Table Volumes'!$B$1-G78015,"NA")</f>
        <v>NA</v>
      </c>
    </row>
    <row r="78016" spans="17:17">
      <c r="Q78016" s="32" t="str">
        <f>IF(I78016="OUTSTANDING",'Data Table Volumes'!$B$1-G78016,"NA")</f>
        <v>NA</v>
      </c>
    </row>
    <row r="78017" spans="17:17">
      <c r="Q78017" s="32" t="str">
        <f>IF(I78017="OUTSTANDING",'Data Table Volumes'!$B$1-G78017,"NA")</f>
        <v>NA</v>
      </c>
    </row>
    <row r="78018" spans="17:17">
      <c r="Q78018" s="32" t="str">
        <f>IF(I78018="OUTSTANDING",'Data Table Volumes'!$B$1-G78018,"NA")</f>
        <v>NA</v>
      </c>
    </row>
    <row r="78019" spans="17:17">
      <c r="Q78019" s="32" t="str">
        <f>IF(I78019="OUTSTANDING",'Data Table Volumes'!$B$1-G78019,"NA")</f>
        <v>NA</v>
      </c>
    </row>
    <row r="78020" spans="17:17">
      <c r="Q78020" s="32" t="str">
        <f>IF(I78020="OUTSTANDING",'Data Table Volumes'!$B$1-G78020,"NA")</f>
        <v>NA</v>
      </c>
    </row>
    <row r="78021" spans="17:17">
      <c r="Q78021" s="32" t="str">
        <f>IF(I78021="OUTSTANDING",'Data Table Volumes'!$B$1-G78021,"NA")</f>
        <v>NA</v>
      </c>
    </row>
    <row r="78022" spans="17:17">
      <c r="Q78022" s="32" t="str">
        <f>IF(I78022="OUTSTANDING",'Data Table Volumes'!$B$1-G78022,"NA")</f>
        <v>NA</v>
      </c>
    </row>
    <row r="78023" spans="17:17">
      <c r="Q78023" s="32" t="str">
        <f>IF(I78023="OUTSTANDING",'Data Table Volumes'!$B$1-G78023,"NA")</f>
        <v>NA</v>
      </c>
    </row>
    <row r="78024" spans="17:17">
      <c r="Q78024" s="32" t="str">
        <f>IF(I78024="OUTSTANDING",'Data Table Volumes'!$B$1-G78024,"NA")</f>
        <v>NA</v>
      </c>
    </row>
    <row r="78025" spans="17:17">
      <c r="Q78025" s="32" t="str">
        <f>IF(I78025="OUTSTANDING",'Data Table Volumes'!$B$1-G78025,"NA")</f>
        <v>NA</v>
      </c>
    </row>
    <row r="78026" spans="17:17">
      <c r="Q78026" s="32" t="str">
        <f>IF(I78026="OUTSTANDING",'Data Table Volumes'!$B$1-G78026,"NA")</f>
        <v>NA</v>
      </c>
    </row>
    <row r="78027" spans="17:17">
      <c r="Q78027" s="32" t="str">
        <f>IF(I78027="OUTSTANDING",'Data Table Volumes'!$B$1-G78027,"NA")</f>
        <v>NA</v>
      </c>
    </row>
    <row r="78028" spans="17:17">
      <c r="Q78028" s="32" t="str">
        <f>IF(I78028="OUTSTANDING",'Data Table Volumes'!$B$1-G78028,"NA")</f>
        <v>NA</v>
      </c>
    </row>
    <row r="78029" spans="17:17">
      <c r="Q78029" s="32" t="str">
        <f>IF(I78029="OUTSTANDING",'Data Table Volumes'!$B$1-G78029,"NA")</f>
        <v>NA</v>
      </c>
    </row>
    <row r="78030" spans="17:17">
      <c r="Q78030" s="32" t="str">
        <f>IF(I78030="OUTSTANDING",'Data Table Volumes'!$B$1-G78030,"NA")</f>
        <v>NA</v>
      </c>
    </row>
    <row r="78031" spans="17:17">
      <c r="Q78031" s="32" t="str">
        <f>IF(I78031="OUTSTANDING",'Data Table Volumes'!$B$1-G78031,"NA")</f>
        <v>NA</v>
      </c>
    </row>
    <row r="78032" spans="17:17">
      <c r="Q78032" s="32" t="str">
        <f>IF(I78032="OUTSTANDING",'Data Table Volumes'!$B$1-G78032,"NA")</f>
        <v>NA</v>
      </c>
    </row>
    <row r="78033" spans="17:17">
      <c r="Q78033" s="32" t="str">
        <f>IF(I78033="OUTSTANDING",'Data Table Volumes'!$B$1-G78033,"NA")</f>
        <v>NA</v>
      </c>
    </row>
    <row r="78034" spans="17:17">
      <c r="Q78034" s="32" t="str">
        <f>IF(I78034="OUTSTANDING",'Data Table Volumes'!$B$1-G78034,"NA")</f>
        <v>NA</v>
      </c>
    </row>
    <row r="78035" spans="17:17">
      <c r="Q78035" s="32" t="str">
        <f>IF(I78035="OUTSTANDING",'Data Table Volumes'!$B$1-G78035,"NA")</f>
        <v>NA</v>
      </c>
    </row>
    <row r="78036" spans="17:17">
      <c r="Q78036" s="32" t="str">
        <f>IF(I78036="OUTSTANDING",'Data Table Volumes'!$B$1-G78036,"NA")</f>
        <v>NA</v>
      </c>
    </row>
    <row r="78037" spans="17:17">
      <c r="Q78037" s="32" t="str">
        <f>IF(I78037="OUTSTANDING",'Data Table Volumes'!$B$1-G78037,"NA")</f>
        <v>NA</v>
      </c>
    </row>
    <row r="78038" spans="17:17">
      <c r="Q78038" s="32" t="str">
        <f>IF(I78038="OUTSTANDING",'Data Table Volumes'!$B$1-G78038,"NA")</f>
        <v>NA</v>
      </c>
    </row>
    <row r="78039" spans="17:17">
      <c r="Q78039" s="32" t="str">
        <f>IF(I78039="OUTSTANDING",'Data Table Volumes'!$B$1-G78039,"NA")</f>
        <v>NA</v>
      </c>
    </row>
    <row r="78040" spans="17:17">
      <c r="Q78040" s="32" t="str">
        <f>IF(I78040="OUTSTANDING",'Data Table Volumes'!$B$1-G78040,"NA")</f>
        <v>NA</v>
      </c>
    </row>
    <row r="78041" spans="17:17">
      <c r="Q78041" s="32" t="str">
        <f>IF(I78041="OUTSTANDING",'Data Table Volumes'!$B$1-G78041,"NA")</f>
        <v>NA</v>
      </c>
    </row>
    <row r="78042" spans="17:17">
      <c r="Q78042" s="32" t="str">
        <f>IF(I78042="OUTSTANDING",'Data Table Volumes'!$B$1-G78042,"NA")</f>
        <v>NA</v>
      </c>
    </row>
    <row r="78043" spans="17:17">
      <c r="Q78043" s="32" t="str">
        <f>IF(I78043="OUTSTANDING",'Data Table Volumes'!$B$1-G78043,"NA")</f>
        <v>NA</v>
      </c>
    </row>
    <row r="78044" spans="17:17">
      <c r="Q78044" s="32" t="str">
        <f>IF(I78044="OUTSTANDING",'Data Table Volumes'!$B$1-G78044,"NA")</f>
        <v>NA</v>
      </c>
    </row>
    <row r="78045" spans="17:17">
      <c r="Q78045" s="32" t="str">
        <f>IF(I78045="OUTSTANDING",'Data Table Volumes'!$B$1-G78045,"NA")</f>
        <v>NA</v>
      </c>
    </row>
    <row r="78046" spans="17:17">
      <c r="Q78046" s="32" t="str">
        <f>IF(I78046="OUTSTANDING",'Data Table Volumes'!$B$1-G78046,"NA")</f>
        <v>NA</v>
      </c>
    </row>
    <row r="78047" spans="17:17">
      <c r="Q78047" s="32" t="str">
        <f>IF(I78047="OUTSTANDING",'Data Table Volumes'!$B$1-G78047,"NA")</f>
        <v>NA</v>
      </c>
    </row>
    <row r="78048" spans="17:17">
      <c r="Q78048" s="32" t="str">
        <f>IF(I78048="OUTSTANDING",'Data Table Volumes'!$B$1-G78048,"NA")</f>
        <v>NA</v>
      </c>
    </row>
    <row r="78049" spans="17:17">
      <c r="Q78049" s="32" t="str">
        <f>IF(I78049="OUTSTANDING",'Data Table Volumes'!$B$1-G78049,"NA")</f>
        <v>NA</v>
      </c>
    </row>
    <row r="78050" spans="17:17">
      <c r="Q78050" s="32" t="str">
        <f>IF(I78050="OUTSTANDING",'Data Table Volumes'!$B$1-G78050,"NA")</f>
        <v>NA</v>
      </c>
    </row>
    <row r="78051" spans="17:17">
      <c r="Q78051" s="32" t="str">
        <f>IF(I78051="OUTSTANDING",'Data Table Volumes'!$B$1-G78051,"NA")</f>
        <v>NA</v>
      </c>
    </row>
    <row r="78052" spans="17:17">
      <c r="Q78052" s="32" t="str">
        <f>IF(I78052="OUTSTANDING",'Data Table Volumes'!$B$1-G78052,"NA")</f>
        <v>NA</v>
      </c>
    </row>
    <row r="78053" spans="17:17">
      <c r="Q78053" s="32" t="str">
        <f>IF(I78053="OUTSTANDING",'Data Table Volumes'!$B$1-G78053,"NA")</f>
        <v>NA</v>
      </c>
    </row>
    <row r="78054" spans="17:17">
      <c r="Q78054" s="32" t="str">
        <f>IF(I78054="OUTSTANDING",'Data Table Volumes'!$B$1-G78054,"NA")</f>
        <v>NA</v>
      </c>
    </row>
    <row r="78055" spans="17:17">
      <c r="Q78055" s="32" t="str">
        <f>IF(I78055="OUTSTANDING",'Data Table Volumes'!$B$1-G78055,"NA")</f>
        <v>NA</v>
      </c>
    </row>
    <row r="78056" spans="17:17">
      <c r="Q78056" s="32" t="str">
        <f>IF(I78056="OUTSTANDING",'Data Table Volumes'!$B$1-G78056,"NA")</f>
        <v>NA</v>
      </c>
    </row>
    <row r="78057" spans="17:17">
      <c r="Q78057" s="32" t="str">
        <f>IF(I78057="OUTSTANDING",'Data Table Volumes'!$B$1-G78057,"NA")</f>
        <v>NA</v>
      </c>
    </row>
    <row r="78058" spans="17:17">
      <c r="Q78058" s="32" t="str">
        <f>IF(I78058="OUTSTANDING",'Data Table Volumes'!$B$1-G78058,"NA")</f>
        <v>NA</v>
      </c>
    </row>
    <row r="78059" spans="17:17">
      <c r="Q78059" s="32" t="str">
        <f>IF(I78059="OUTSTANDING",'Data Table Volumes'!$B$1-G78059,"NA")</f>
        <v>NA</v>
      </c>
    </row>
    <row r="78060" spans="17:17">
      <c r="Q78060" s="32" t="str">
        <f>IF(I78060="OUTSTANDING",'Data Table Volumes'!$B$1-G78060,"NA")</f>
        <v>NA</v>
      </c>
    </row>
    <row r="78061" spans="17:17">
      <c r="Q78061" s="32" t="str">
        <f>IF(I78061="OUTSTANDING",'Data Table Volumes'!$B$1-G78061,"NA")</f>
        <v>NA</v>
      </c>
    </row>
    <row r="78062" spans="17:17">
      <c r="Q78062" s="32" t="str">
        <f>IF(I78062="OUTSTANDING",'Data Table Volumes'!$B$1-G78062,"NA")</f>
        <v>NA</v>
      </c>
    </row>
    <row r="78063" spans="17:17">
      <c r="Q78063" s="32" t="str">
        <f>IF(I78063="OUTSTANDING",'Data Table Volumes'!$B$1-G78063,"NA")</f>
        <v>NA</v>
      </c>
    </row>
    <row r="78064" spans="17:17">
      <c r="Q78064" s="32" t="str">
        <f>IF(I78064="OUTSTANDING",'Data Table Volumes'!$B$1-G78064,"NA")</f>
        <v>NA</v>
      </c>
    </row>
    <row r="78065" spans="17:17">
      <c r="Q78065" s="32" t="str">
        <f>IF(I78065="OUTSTANDING",'Data Table Volumes'!$B$1-G78065,"NA")</f>
        <v>NA</v>
      </c>
    </row>
    <row r="78066" spans="17:17">
      <c r="Q78066" s="32" t="str">
        <f>IF(I78066="OUTSTANDING",'Data Table Volumes'!$B$1-G78066,"NA")</f>
        <v>NA</v>
      </c>
    </row>
    <row r="78067" spans="17:17">
      <c r="Q78067" s="32" t="str">
        <f>IF(I78067="OUTSTANDING",'Data Table Volumes'!$B$1-G78067,"NA")</f>
        <v>NA</v>
      </c>
    </row>
    <row r="78068" spans="17:17">
      <c r="Q78068" s="32" t="str">
        <f>IF(I78068="OUTSTANDING",'Data Table Volumes'!$B$1-G78068,"NA")</f>
        <v>NA</v>
      </c>
    </row>
    <row r="78069" spans="17:17">
      <c r="Q78069" s="32" t="str">
        <f>IF(I78069="OUTSTANDING",'Data Table Volumes'!$B$1-G78069,"NA")</f>
        <v>NA</v>
      </c>
    </row>
    <row r="78070" spans="17:17">
      <c r="Q78070" s="32" t="str">
        <f>IF(I78070="OUTSTANDING",'Data Table Volumes'!$B$1-G78070,"NA")</f>
        <v>NA</v>
      </c>
    </row>
    <row r="78071" spans="17:17">
      <c r="Q78071" s="32" t="str">
        <f>IF(I78071="OUTSTANDING",'Data Table Volumes'!$B$1-G78071,"NA")</f>
        <v>NA</v>
      </c>
    </row>
    <row r="78072" spans="17:17">
      <c r="Q78072" s="32" t="str">
        <f>IF(I78072="OUTSTANDING",'Data Table Volumes'!$B$1-G78072,"NA")</f>
        <v>NA</v>
      </c>
    </row>
    <row r="78073" spans="17:17">
      <c r="Q78073" s="32" t="str">
        <f>IF(I78073="OUTSTANDING",'Data Table Volumes'!$B$1-G78073,"NA")</f>
        <v>NA</v>
      </c>
    </row>
    <row r="78074" spans="17:17">
      <c r="Q78074" s="32" t="str">
        <f>IF(I78074="OUTSTANDING",'Data Table Volumes'!$B$1-G78074,"NA")</f>
        <v>NA</v>
      </c>
    </row>
    <row r="78075" spans="17:17">
      <c r="Q78075" s="32" t="str">
        <f>IF(I78075="OUTSTANDING",'Data Table Volumes'!$B$1-G78075,"NA")</f>
        <v>NA</v>
      </c>
    </row>
    <row r="78076" spans="17:17">
      <c r="Q78076" s="32" t="str">
        <f>IF(I78076="OUTSTANDING",'Data Table Volumes'!$B$1-G78076,"NA")</f>
        <v>NA</v>
      </c>
    </row>
    <row r="78077" spans="17:17">
      <c r="Q78077" s="32" t="str">
        <f>IF(I78077="OUTSTANDING",'Data Table Volumes'!$B$1-G78077,"NA")</f>
        <v>NA</v>
      </c>
    </row>
    <row r="78078" spans="17:17">
      <c r="Q78078" s="32" t="str">
        <f>IF(I78078="OUTSTANDING",'Data Table Volumes'!$B$1-G78078,"NA")</f>
        <v>NA</v>
      </c>
    </row>
    <row r="78079" spans="17:17">
      <c r="Q78079" s="32" t="str">
        <f>IF(I78079="OUTSTANDING",'Data Table Volumes'!$B$1-G78079,"NA")</f>
        <v>NA</v>
      </c>
    </row>
    <row r="78080" spans="17:17">
      <c r="Q78080" s="32" t="str">
        <f>IF(I78080="OUTSTANDING",'Data Table Volumes'!$B$1-G78080,"NA")</f>
        <v>NA</v>
      </c>
    </row>
    <row r="78081" spans="17:17">
      <c r="Q78081" s="32" t="str">
        <f>IF(I78081="OUTSTANDING",'Data Table Volumes'!$B$1-G78081,"NA")</f>
        <v>NA</v>
      </c>
    </row>
    <row r="78082" spans="17:17">
      <c r="Q78082" s="32" t="str">
        <f>IF(I78082="OUTSTANDING",'Data Table Volumes'!$B$1-G78082,"NA")</f>
        <v>NA</v>
      </c>
    </row>
    <row r="78083" spans="17:17">
      <c r="Q78083" s="32" t="str">
        <f>IF(I78083="OUTSTANDING",'Data Table Volumes'!$B$1-G78083,"NA")</f>
        <v>NA</v>
      </c>
    </row>
    <row r="78084" spans="17:17">
      <c r="Q78084" s="32" t="str">
        <f>IF(I78084="OUTSTANDING",'Data Table Volumes'!$B$1-G78084,"NA")</f>
        <v>NA</v>
      </c>
    </row>
    <row r="78085" spans="17:17">
      <c r="Q78085" s="32" t="str">
        <f>IF(I78085="OUTSTANDING",'Data Table Volumes'!$B$1-G78085,"NA")</f>
        <v>NA</v>
      </c>
    </row>
    <row r="78086" spans="17:17">
      <c r="Q78086" s="32" t="str">
        <f>IF(I78086="OUTSTANDING",'Data Table Volumes'!$B$1-G78086,"NA")</f>
        <v>NA</v>
      </c>
    </row>
    <row r="78087" spans="17:17">
      <c r="Q78087" s="32" t="str">
        <f>IF(I78087="OUTSTANDING",'Data Table Volumes'!$B$1-G78087,"NA")</f>
        <v>NA</v>
      </c>
    </row>
    <row r="78088" spans="17:17">
      <c r="Q78088" s="32" t="str">
        <f>IF(I78088="OUTSTANDING",'Data Table Volumes'!$B$1-G78088,"NA")</f>
        <v>NA</v>
      </c>
    </row>
    <row r="78089" spans="17:17">
      <c r="Q78089" s="32" t="str">
        <f>IF(I78089="OUTSTANDING",'Data Table Volumes'!$B$1-G78089,"NA")</f>
        <v>NA</v>
      </c>
    </row>
    <row r="78090" spans="17:17">
      <c r="Q78090" s="32" t="str">
        <f>IF(I78090="OUTSTANDING",'Data Table Volumes'!$B$1-G78090,"NA")</f>
        <v>NA</v>
      </c>
    </row>
    <row r="78091" spans="17:17">
      <c r="Q78091" s="32" t="str">
        <f>IF(I78091="OUTSTANDING",'Data Table Volumes'!$B$1-G78091,"NA")</f>
        <v>NA</v>
      </c>
    </row>
    <row r="78092" spans="17:17">
      <c r="Q78092" s="32" t="str">
        <f>IF(I78092="OUTSTANDING",'Data Table Volumes'!$B$1-G78092,"NA")</f>
        <v>NA</v>
      </c>
    </row>
    <row r="78093" spans="17:17">
      <c r="Q78093" s="32" t="str">
        <f>IF(I78093="OUTSTANDING",'Data Table Volumes'!$B$1-G78093,"NA")</f>
        <v>NA</v>
      </c>
    </row>
    <row r="78094" spans="17:17">
      <c r="Q78094" s="32" t="str">
        <f>IF(I78094="OUTSTANDING",'Data Table Volumes'!$B$1-G78094,"NA")</f>
        <v>NA</v>
      </c>
    </row>
    <row r="78095" spans="17:17">
      <c r="Q78095" s="32" t="str">
        <f>IF(I78095="OUTSTANDING",'Data Table Volumes'!$B$1-G78095,"NA")</f>
        <v>NA</v>
      </c>
    </row>
    <row r="78096" spans="17:17">
      <c r="Q78096" s="32" t="str">
        <f>IF(I78096="OUTSTANDING",'Data Table Volumes'!$B$1-G78096,"NA")</f>
        <v>NA</v>
      </c>
    </row>
    <row r="78097" spans="17:17">
      <c r="Q78097" s="32" t="str">
        <f>IF(I78097="OUTSTANDING",'Data Table Volumes'!$B$1-G78097,"NA")</f>
        <v>NA</v>
      </c>
    </row>
    <row r="78098" spans="17:17">
      <c r="Q78098" s="32" t="str">
        <f>IF(I78098="OUTSTANDING",'Data Table Volumes'!$B$1-G78098,"NA")</f>
        <v>NA</v>
      </c>
    </row>
    <row r="78099" spans="17:17">
      <c r="Q78099" s="32" t="str">
        <f>IF(I78099="OUTSTANDING",'Data Table Volumes'!$B$1-G78099,"NA")</f>
        <v>NA</v>
      </c>
    </row>
    <row r="78100" spans="17:17">
      <c r="Q78100" s="32" t="str">
        <f>IF(I78100="OUTSTANDING",'Data Table Volumes'!$B$1-G78100,"NA")</f>
        <v>NA</v>
      </c>
    </row>
    <row r="78101" spans="17:17">
      <c r="Q78101" s="32" t="str">
        <f>IF(I78101="OUTSTANDING",'Data Table Volumes'!$B$1-G78101,"NA")</f>
        <v>NA</v>
      </c>
    </row>
    <row r="78102" spans="17:17">
      <c r="Q78102" s="32" t="str">
        <f>IF(I78102="OUTSTANDING",'Data Table Volumes'!$B$1-G78102,"NA")</f>
        <v>NA</v>
      </c>
    </row>
    <row r="78103" spans="17:17">
      <c r="Q78103" s="32" t="str">
        <f>IF(I78103="OUTSTANDING",'Data Table Volumes'!$B$1-G78103,"NA")</f>
        <v>NA</v>
      </c>
    </row>
    <row r="78104" spans="17:17">
      <c r="Q78104" s="32" t="str">
        <f>IF(I78104="OUTSTANDING",'Data Table Volumes'!$B$1-G78104,"NA")</f>
        <v>NA</v>
      </c>
    </row>
    <row r="78105" spans="17:17">
      <c r="Q78105" s="32" t="str">
        <f>IF(I78105="OUTSTANDING",'Data Table Volumes'!$B$1-G78105,"NA")</f>
        <v>NA</v>
      </c>
    </row>
    <row r="78106" spans="17:17">
      <c r="Q78106" s="32" t="str">
        <f>IF(I78106="OUTSTANDING",'Data Table Volumes'!$B$1-G78106,"NA")</f>
        <v>NA</v>
      </c>
    </row>
    <row r="78107" spans="17:17">
      <c r="Q78107" s="32" t="str">
        <f>IF(I78107="OUTSTANDING",'Data Table Volumes'!$B$1-G78107,"NA")</f>
        <v>NA</v>
      </c>
    </row>
    <row r="78108" spans="17:17">
      <c r="Q78108" s="32" t="str">
        <f>IF(I78108="OUTSTANDING",'Data Table Volumes'!$B$1-G78108,"NA")</f>
        <v>NA</v>
      </c>
    </row>
    <row r="78109" spans="17:17">
      <c r="Q78109" s="32" t="str">
        <f>IF(I78109="OUTSTANDING",'Data Table Volumes'!$B$1-G78109,"NA")</f>
        <v>NA</v>
      </c>
    </row>
    <row r="78110" spans="17:17">
      <c r="Q78110" s="32" t="str">
        <f>IF(I78110="OUTSTANDING",'Data Table Volumes'!$B$1-G78110,"NA")</f>
        <v>NA</v>
      </c>
    </row>
    <row r="78111" spans="17:17">
      <c r="Q78111" s="32" t="str">
        <f>IF(I78111="OUTSTANDING",'Data Table Volumes'!$B$1-G78111,"NA")</f>
        <v>NA</v>
      </c>
    </row>
    <row r="78112" spans="17:17">
      <c r="Q78112" s="32" t="str">
        <f>IF(I78112="OUTSTANDING",'Data Table Volumes'!$B$1-G78112,"NA")</f>
        <v>NA</v>
      </c>
    </row>
    <row r="78113" spans="17:17">
      <c r="Q78113" s="32" t="str">
        <f>IF(I78113="OUTSTANDING",'Data Table Volumes'!$B$1-G78113,"NA")</f>
        <v>NA</v>
      </c>
    </row>
    <row r="78114" spans="17:17">
      <c r="Q78114" s="32" t="str">
        <f>IF(I78114="OUTSTANDING",'Data Table Volumes'!$B$1-G78114,"NA")</f>
        <v>NA</v>
      </c>
    </row>
    <row r="78115" spans="17:17">
      <c r="Q78115" s="32" t="str">
        <f>IF(I78115="OUTSTANDING",'Data Table Volumes'!$B$1-G78115,"NA")</f>
        <v>NA</v>
      </c>
    </row>
    <row r="78116" spans="17:17">
      <c r="Q78116" s="32" t="str">
        <f>IF(I78116="OUTSTANDING",'Data Table Volumes'!$B$1-G78116,"NA")</f>
        <v>NA</v>
      </c>
    </row>
    <row r="78117" spans="17:17">
      <c r="Q78117" s="32" t="str">
        <f>IF(I78117="OUTSTANDING",'Data Table Volumes'!$B$1-G78117,"NA")</f>
        <v>NA</v>
      </c>
    </row>
    <row r="78118" spans="17:17">
      <c r="Q78118" s="32" t="str">
        <f>IF(I78118="OUTSTANDING",'Data Table Volumes'!$B$1-G78118,"NA")</f>
        <v>NA</v>
      </c>
    </row>
    <row r="78119" spans="17:17">
      <c r="Q78119" s="32" t="str">
        <f>IF(I78119="OUTSTANDING",'Data Table Volumes'!$B$1-G78119,"NA")</f>
        <v>NA</v>
      </c>
    </row>
    <row r="78120" spans="17:17">
      <c r="Q78120" s="32" t="str">
        <f>IF(I78120="OUTSTANDING",'Data Table Volumes'!$B$1-G78120,"NA")</f>
        <v>NA</v>
      </c>
    </row>
    <row r="78121" spans="17:17">
      <c r="Q78121" s="32" t="str">
        <f>IF(I78121="OUTSTANDING",'Data Table Volumes'!$B$1-G78121,"NA")</f>
        <v>NA</v>
      </c>
    </row>
    <row r="78122" spans="17:17">
      <c r="Q78122" s="32" t="str">
        <f>IF(I78122="OUTSTANDING",'Data Table Volumes'!$B$1-G78122,"NA")</f>
        <v>NA</v>
      </c>
    </row>
    <row r="78123" spans="17:17">
      <c r="Q78123" s="32" t="str">
        <f>IF(I78123="OUTSTANDING",'Data Table Volumes'!$B$1-G78123,"NA")</f>
        <v>NA</v>
      </c>
    </row>
    <row r="78124" spans="17:17">
      <c r="Q78124" s="32" t="str">
        <f>IF(I78124="OUTSTANDING",'Data Table Volumes'!$B$1-G78124,"NA")</f>
        <v>NA</v>
      </c>
    </row>
    <row r="78125" spans="17:17">
      <c r="Q78125" s="32" t="str">
        <f>IF(I78125="OUTSTANDING",'Data Table Volumes'!$B$1-G78125,"NA")</f>
        <v>NA</v>
      </c>
    </row>
    <row r="78126" spans="17:17">
      <c r="Q78126" s="32" t="str">
        <f>IF(I78126="OUTSTANDING",'Data Table Volumes'!$B$1-G78126,"NA")</f>
        <v>NA</v>
      </c>
    </row>
    <row r="78127" spans="17:17">
      <c r="Q78127" s="32" t="str">
        <f>IF(I78127="OUTSTANDING",'Data Table Volumes'!$B$1-G78127,"NA")</f>
        <v>NA</v>
      </c>
    </row>
    <row r="78128" spans="17:17">
      <c r="Q78128" s="32" t="str">
        <f>IF(I78128="OUTSTANDING",'Data Table Volumes'!$B$1-G78128,"NA")</f>
        <v>NA</v>
      </c>
    </row>
    <row r="78129" spans="17:17">
      <c r="Q78129" s="32" t="str">
        <f>IF(I78129="OUTSTANDING",'Data Table Volumes'!$B$1-G78129,"NA")</f>
        <v>NA</v>
      </c>
    </row>
    <row r="78130" spans="17:17">
      <c r="Q78130" s="32" t="str">
        <f>IF(I78130="OUTSTANDING",'Data Table Volumes'!$B$1-G78130,"NA")</f>
        <v>NA</v>
      </c>
    </row>
    <row r="78131" spans="17:17">
      <c r="Q78131" s="32" t="str">
        <f>IF(I78131="OUTSTANDING",'Data Table Volumes'!$B$1-G78131,"NA")</f>
        <v>NA</v>
      </c>
    </row>
    <row r="78132" spans="17:17">
      <c r="Q78132" s="32" t="str">
        <f>IF(I78132="OUTSTANDING",'Data Table Volumes'!$B$1-G78132,"NA")</f>
        <v>NA</v>
      </c>
    </row>
    <row r="78133" spans="17:17">
      <c r="Q78133" s="32" t="str">
        <f>IF(I78133="OUTSTANDING",'Data Table Volumes'!$B$1-G78133,"NA")</f>
        <v>NA</v>
      </c>
    </row>
    <row r="78134" spans="17:17">
      <c r="Q78134" s="32" t="str">
        <f>IF(I78134="OUTSTANDING",'Data Table Volumes'!$B$1-G78134,"NA")</f>
        <v>NA</v>
      </c>
    </row>
    <row r="78135" spans="17:17">
      <c r="Q78135" s="32" t="str">
        <f>IF(I78135="OUTSTANDING",'Data Table Volumes'!$B$1-G78135,"NA")</f>
        <v>NA</v>
      </c>
    </row>
    <row r="78136" spans="17:17">
      <c r="Q78136" s="32" t="str">
        <f>IF(I78136="OUTSTANDING",'Data Table Volumes'!$B$1-G78136,"NA")</f>
        <v>NA</v>
      </c>
    </row>
    <row r="78137" spans="17:17">
      <c r="Q78137" s="32" t="str">
        <f>IF(I78137="OUTSTANDING",'Data Table Volumes'!$B$1-G78137,"NA")</f>
        <v>NA</v>
      </c>
    </row>
    <row r="78138" spans="17:17">
      <c r="Q78138" s="32" t="str">
        <f>IF(I78138="OUTSTANDING",'Data Table Volumes'!$B$1-G78138,"NA")</f>
        <v>NA</v>
      </c>
    </row>
    <row r="78139" spans="17:17">
      <c r="Q78139" s="32" t="str">
        <f>IF(I78139="OUTSTANDING",'Data Table Volumes'!$B$1-G78139,"NA")</f>
        <v>NA</v>
      </c>
    </row>
    <row r="78140" spans="17:17">
      <c r="Q78140" s="32" t="str">
        <f>IF(I78140="OUTSTANDING",'Data Table Volumes'!$B$1-G78140,"NA")</f>
        <v>NA</v>
      </c>
    </row>
    <row r="78141" spans="17:17">
      <c r="Q78141" s="32" t="str">
        <f>IF(I78141="OUTSTANDING",'Data Table Volumes'!$B$1-G78141,"NA")</f>
        <v>NA</v>
      </c>
    </row>
    <row r="78142" spans="17:17">
      <c r="Q78142" s="32" t="str">
        <f>IF(I78142="OUTSTANDING",'Data Table Volumes'!$B$1-G78142,"NA")</f>
        <v>NA</v>
      </c>
    </row>
    <row r="78143" spans="17:17">
      <c r="Q78143" s="32" t="str">
        <f>IF(I78143="OUTSTANDING",'Data Table Volumes'!$B$1-G78143,"NA")</f>
        <v>NA</v>
      </c>
    </row>
    <row r="78144" spans="17:17">
      <c r="Q78144" s="32" t="str">
        <f>IF(I78144="OUTSTANDING",'Data Table Volumes'!$B$1-G78144,"NA")</f>
        <v>NA</v>
      </c>
    </row>
    <row r="78145" spans="17:17">
      <c r="Q78145" s="32" t="str">
        <f>IF(I78145="OUTSTANDING",'Data Table Volumes'!$B$1-G78145,"NA")</f>
        <v>NA</v>
      </c>
    </row>
    <row r="78146" spans="17:17">
      <c r="Q78146" s="32" t="str">
        <f>IF(I78146="OUTSTANDING",'Data Table Volumes'!$B$1-G78146,"NA")</f>
        <v>NA</v>
      </c>
    </row>
    <row r="78147" spans="17:17">
      <c r="Q78147" s="32" t="str">
        <f>IF(I78147="OUTSTANDING",'Data Table Volumes'!$B$1-G78147,"NA")</f>
        <v>NA</v>
      </c>
    </row>
    <row r="78148" spans="17:17">
      <c r="Q78148" s="32" t="str">
        <f>IF(I78148="OUTSTANDING",'Data Table Volumes'!$B$1-G78148,"NA")</f>
        <v>NA</v>
      </c>
    </row>
    <row r="78149" spans="17:17">
      <c r="Q78149" s="32" t="str">
        <f>IF(I78149="OUTSTANDING",'Data Table Volumes'!$B$1-G78149,"NA")</f>
        <v>NA</v>
      </c>
    </row>
    <row r="78150" spans="17:17">
      <c r="Q78150" s="32" t="str">
        <f>IF(I78150="OUTSTANDING",'Data Table Volumes'!$B$1-G78150,"NA")</f>
        <v>NA</v>
      </c>
    </row>
    <row r="78151" spans="17:17">
      <c r="Q78151" s="32" t="str">
        <f>IF(I78151="OUTSTANDING",'Data Table Volumes'!$B$1-G78151,"NA")</f>
        <v>NA</v>
      </c>
    </row>
    <row r="78152" spans="17:17">
      <c r="Q78152" s="32" t="str">
        <f>IF(I78152="OUTSTANDING",'Data Table Volumes'!$B$1-G78152,"NA")</f>
        <v>NA</v>
      </c>
    </row>
    <row r="78153" spans="17:17">
      <c r="Q78153" s="32" t="str">
        <f>IF(I78153="OUTSTANDING",'Data Table Volumes'!$B$1-G78153,"NA")</f>
        <v>NA</v>
      </c>
    </row>
    <row r="78154" spans="17:17">
      <c r="Q78154" s="32" t="str">
        <f>IF(I78154="OUTSTANDING",'Data Table Volumes'!$B$1-G78154,"NA")</f>
        <v>NA</v>
      </c>
    </row>
    <row r="78155" spans="17:17">
      <c r="Q78155" s="32" t="str">
        <f>IF(I78155="OUTSTANDING",'Data Table Volumes'!$B$1-G78155,"NA")</f>
        <v>NA</v>
      </c>
    </row>
    <row r="78156" spans="17:17">
      <c r="Q78156" s="32" t="str">
        <f>IF(I78156="OUTSTANDING",'Data Table Volumes'!$B$1-G78156,"NA")</f>
        <v>NA</v>
      </c>
    </row>
    <row r="78157" spans="17:17">
      <c r="Q78157" s="32" t="str">
        <f>IF(I78157="OUTSTANDING",'Data Table Volumes'!$B$1-G78157,"NA")</f>
        <v>NA</v>
      </c>
    </row>
    <row r="78158" spans="17:17">
      <c r="Q78158" s="32" t="str">
        <f>IF(I78158="OUTSTANDING",'Data Table Volumes'!$B$1-G78158,"NA")</f>
        <v>NA</v>
      </c>
    </row>
    <row r="78159" spans="17:17">
      <c r="Q78159" s="32" t="str">
        <f>IF(I78159="OUTSTANDING",'Data Table Volumes'!$B$1-G78159,"NA")</f>
        <v>NA</v>
      </c>
    </row>
    <row r="78160" spans="17:17">
      <c r="Q78160" s="32" t="str">
        <f>IF(I78160="OUTSTANDING",'Data Table Volumes'!$B$1-G78160,"NA")</f>
        <v>NA</v>
      </c>
    </row>
    <row r="78161" spans="17:17">
      <c r="Q78161" s="32" t="str">
        <f>IF(I78161="OUTSTANDING",'Data Table Volumes'!$B$1-G78161,"NA")</f>
        <v>NA</v>
      </c>
    </row>
    <row r="78162" spans="17:17">
      <c r="Q78162" s="32" t="str">
        <f>IF(I78162="OUTSTANDING",'Data Table Volumes'!$B$1-G78162,"NA")</f>
        <v>NA</v>
      </c>
    </row>
    <row r="78163" spans="17:17">
      <c r="Q78163" s="32" t="str">
        <f>IF(I78163="OUTSTANDING",'Data Table Volumes'!$B$1-G78163,"NA")</f>
        <v>NA</v>
      </c>
    </row>
    <row r="78164" spans="17:17">
      <c r="Q78164" s="32" t="str">
        <f>IF(I78164="OUTSTANDING",'Data Table Volumes'!$B$1-G78164,"NA")</f>
        <v>NA</v>
      </c>
    </row>
    <row r="78165" spans="17:17">
      <c r="Q78165" s="32" t="str">
        <f>IF(I78165="OUTSTANDING",'Data Table Volumes'!$B$1-G78165,"NA")</f>
        <v>NA</v>
      </c>
    </row>
    <row r="78166" spans="17:17">
      <c r="Q78166" s="32" t="str">
        <f>IF(I78166="OUTSTANDING",'Data Table Volumes'!$B$1-G78166,"NA")</f>
        <v>NA</v>
      </c>
    </row>
    <row r="78167" spans="17:17">
      <c r="Q78167" s="32" t="str">
        <f>IF(I78167="OUTSTANDING",'Data Table Volumes'!$B$1-G78167,"NA")</f>
        <v>NA</v>
      </c>
    </row>
    <row r="78168" spans="17:17">
      <c r="Q78168" s="32" t="str">
        <f>IF(I78168="OUTSTANDING",'Data Table Volumes'!$B$1-G78168,"NA")</f>
        <v>NA</v>
      </c>
    </row>
    <row r="78169" spans="17:17">
      <c r="Q78169" s="32" t="str">
        <f>IF(I78169="OUTSTANDING",'Data Table Volumes'!$B$1-G78169,"NA")</f>
        <v>NA</v>
      </c>
    </row>
    <row r="78170" spans="17:17">
      <c r="Q78170" s="32" t="str">
        <f>IF(I78170="OUTSTANDING",'Data Table Volumes'!$B$1-G78170,"NA")</f>
        <v>NA</v>
      </c>
    </row>
    <row r="78171" spans="17:17">
      <c r="Q78171" s="32" t="str">
        <f>IF(I78171="OUTSTANDING",'Data Table Volumes'!$B$1-G78171,"NA")</f>
        <v>NA</v>
      </c>
    </row>
    <row r="78172" spans="17:17">
      <c r="Q78172" s="32" t="str">
        <f>IF(I78172="OUTSTANDING",'Data Table Volumes'!$B$1-G78172,"NA")</f>
        <v>NA</v>
      </c>
    </row>
    <row r="78173" spans="17:17">
      <c r="Q78173" s="32" t="str">
        <f>IF(I78173="OUTSTANDING",'Data Table Volumes'!$B$1-G78173,"NA")</f>
        <v>NA</v>
      </c>
    </row>
    <row r="78174" spans="17:17">
      <c r="Q78174" s="32" t="str">
        <f>IF(I78174="OUTSTANDING",'Data Table Volumes'!$B$1-G78174,"NA")</f>
        <v>NA</v>
      </c>
    </row>
    <row r="78175" spans="17:17">
      <c r="Q78175" s="32" t="str">
        <f>IF(I78175="OUTSTANDING",'Data Table Volumes'!$B$1-G78175,"NA")</f>
        <v>NA</v>
      </c>
    </row>
    <row r="78176" spans="17:17">
      <c r="Q78176" s="32" t="str">
        <f>IF(I78176="OUTSTANDING",'Data Table Volumes'!$B$1-G78176,"NA")</f>
        <v>NA</v>
      </c>
    </row>
    <row r="78177" spans="17:17">
      <c r="Q78177" s="32" t="str">
        <f>IF(I78177="OUTSTANDING",'Data Table Volumes'!$B$1-G78177,"NA")</f>
        <v>NA</v>
      </c>
    </row>
    <row r="78178" spans="17:17">
      <c r="Q78178" s="32" t="str">
        <f>IF(I78178="OUTSTANDING",'Data Table Volumes'!$B$1-G78178,"NA")</f>
        <v>NA</v>
      </c>
    </row>
    <row r="78179" spans="17:17">
      <c r="Q78179" s="32" t="str">
        <f>IF(I78179="OUTSTANDING",'Data Table Volumes'!$B$1-G78179,"NA")</f>
        <v>NA</v>
      </c>
    </row>
    <row r="78180" spans="17:17">
      <c r="Q78180" s="32" t="str">
        <f>IF(I78180="OUTSTANDING",'Data Table Volumes'!$B$1-G78180,"NA")</f>
        <v>NA</v>
      </c>
    </row>
    <row r="78181" spans="17:17">
      <c r="Q78181" s="32" t="str">
        <f>IF(I78181="OUTSTANDING",'Data Table Volumes'!$B$1-G78181,"NA")</f>
        <v>NA</v>
      </c>
    </row>
    <row r="78182" spans="17:17">
      <c r="Q78182" s="32" t="str">
        <f>IF(I78182="OUTSTANDING",'Data Table Volumes'!$B$1-G78182,"NA")</f>
        <v>NA</v>
      </c>
    </row>
    <row r="78183" spans="17:17">
      <c r="Q78183" s="32" t="str">
        <f>IF(I78183="OUTSTANDING",'Data Table Volumes'!$B$1-G78183,"NA")</f>
        <v>NA</v>
      </c>
    </row>
    <row r="78184" spans="17:17">
      <c r="Q78184" s="32" t="str">
        <f>IF(I78184="OUTSTANDING",'Data Table Volumes'!$B$1-G78184,"NA")</f>
        <v>NA</v>
      </c>
    </row>
    <row r="78185" spans="17:17">
      <c r="Q78185" s="32" t="str">
        <f>IF(I78185="OUTSTANDING",'Data Table Volumes'!$B$1-G78185,"NA")</f>
        <v>NA</v>
      </c>
    </row>
    <row r="78186" spans="17:17">
      <c r="Q78186" s="32" t="str">
        <f>IF(I78186="OUTSTANDING",'Data Table Volumes'!$B$1-G78186,"NA")</f>
        <v>NA</v>
      </c>
    </row>
    <row r="78187" spans="17:17">
      <c r="Q78187" s="32" t="str">
        <f>IF(I78187="OUTSTANDING",'Data Table Volumes'!$B$1-G78187,"NA")</f>
        <v>NA</v>
      </c>
    </row>
    <row r="78188" spans="17:17">
      <c r="Q78188" s="32" t="str">
        <f>IF(I78188="OUTSTANDING",'Data Table Volumes'!$B$1-G78188,"NA")</f>
        <v>NA</v>
      </c>
    </row>
    <row r="78189" spans="17:17">
      <c r="Q78189" s="32" t="str">
        <f>IF(I78189="OUTSTANDING",'Data Table Volumes'!$B$1-G78189,"NA")</f>
        <v>NA</v>
      </c>
    </row>
    <row r="78190" spans="17:17">
      <c r="Q78190" s="32" t="str">
        <f>IF(I78190="OUTSTANDING",'Data Table Volumes'!$B$1-G78190,"NA")</f>
        <v>NA</v>
      </c>
    </row>
    <row r="78191" spans="17:17">
      <c r="Q78191" s="32" t="str">
        <f>IF(I78191="OUTSTANDING",'Data Table Volumes'!$B$1-G78191,"NA")</f>
        <v>NA</v>
      </c>
    </row>
    <row r="78192" spans="17:17">
      <c r="Q78192" s="32" t="str">
        <f>IF(I78192="OUTSTANDING",'Data Table Volumes'!$B$1-G78192,"NA")</f>
        <v>NA</v>
      </c>
    </row>
    <row r="78193" spans="17:17">
      <c r="Q78193" s="32" t="str">
        <f>IF(I78193="OUTSTANDING",'Data Table Volumes'!$B$1-G78193,"NA")</f>
        <v>NA</v>
      </c>
    </row>
    <row r="78194" spans="17:17">
      <c r="Q78194" s="32" t="str">
        <f>IF(I78194="OUTSTANDING",'Data Table Volumes'!$B$1-G78194,"NA")</f>
        <v>NA</v>
      </c>
    </row>
    <row r="78195" spans="17:17">
      <c r="Q78195" s="32" t="str">
        <f>IF(I78195="OUTSTANDING",'Data Table Volumes'!$B$1-G78195,"NA")</f>
        <v>NA</v>
      </c>
    </row>
    <row r="78196" spans="17:17">
      <c r="Q78196" s="32" t="str">
        <f>IF(I78196="OUTSTANDING",'Data Table Volumes'!$B$1-G78196,"NA")</f>
        <v>NA</v>
      </c>
    </row>
    <row r="78197" spans="17:17">
      <c r="Q78197" s="32" t="str">
        <f>IF(I78197="OUTSTANDING",'Data Table Volumes'!$B$1-G78197,"NA")</f>
        <v>NA</v>
      </c>
    </row>
    <row r="78198" spans="17:17">
      <c r="Q78198" s="32" t="str">
        <f>IF(I78198="OUTSTANDING",'Data Table Volumes'!$B$1-G78198,"NA")</f>
        <v>NA</v>
      </c>
    </row>
    <row r="78199" spans="17:17">
      <c r="Q78199" s="32" t="str">
        <f>IF(I78199="OUTSTANDING",'Data Table Volumes'!$B$1-G78199,"NA")</f>
        <v>NA</v>
      </c>
    </row>
    <row r="78200" spans="17:17">
      <c r="Q78200" s="32" t="str">
        <f>IF(I78200="OUTSTANDING",'Data Table Volumes'!$B$1-G78200,"NA")</f>
        <v>NA</v>
      </c>
    </row>
    <row r="78201" spans="17:17">
      <c r="Q78201" s="32" t="str">
        <f>IF(I78201="OUTSTANDING",'Data Table Volumes'!$B$1-G78201,"NA")</f>
        <v>NA</v>
      </c>
    </row>
    <row r="78202" spans="17:17">
      <c r="Q78202" s="32" t="str">
        <f>IF(I78202="OUTSTANDING",'Data Table Volumes'!$B$1-G78202,"NA")</f>
        <v>NA</v>
      </c>
    </row>
    <row r="78203" spans="17:17">
      <c r="Q78203" s="32" t="str">
        <f>IF(I78203="OUTSTANDING",'Data Table Volumes'!$B$1-G78203,"NA")</f>
        <v>NA</v>
      </c>
    </row>
    <row r="78204" spans="17:17">
      <c r="Q78204" s="32" t="str">
        <f>IF(I78204="OUTSTANDING",'Data Table Volumes'!$B$1-G78204,"NA")</f>
        <v>NA</v>
      </c>
    </row>
    <row r="78205" spans="17:17">
      <c r="Q78205" s="32" t="str">
        <f>IF(I78205="OUTSTANDING",'Data Table Volumes'!$B$1-G78205,"NA")</f>
        <v>NA</v>
      </c>
    </row>
    <row r="78206" spans="17:17">
      <c r="Q78206" s="32" t="str">
        <f>IF(I78206="OUTSTANDING",'Data Table Volumes'!$B$1-G78206,"NA")</f>
        <v>NA</v>
      </c>
    </row>
    <row r="78207" spans="17:17">
      <c r="Q78207" s="32" t="str">
        <f>IF(I78207="OUTSTANDING",'Data Table Volumes'!$B$1-G78207,"NA")</f>
        <v>NA</v>
      </c>
    </row>
    <row r="78208" spans="17:17">
      <c r="Q78208" s="32" t="str">
        <f>IF(I78208="OUTSTANDING",'Data Table Volumes'!$B$1-G78208,"NA")</f>
        <v>NA</v>
      </c>
    </row>
    <row r="78209" spans="17:17">
      <c r="Q78209" s="32" t="str">
        <f>IF(I78209="OUTSTANDING",'Data Table Volumes'!$B$1-G78209,"NA")</f>
        <v>NA</v>
      </c>
    </row>
    <row r="78210" spans="17:17">
      <c r="Q78210" s="32" t="str">
        <f>IF(I78210="OUTSTANDING",'Data Table Volumes'!$B$1-G78210,"NA")</f>
        <v>NA</v>
      </c>
    </row>
    <row r="78211" spans="17:17">
      <c r="Q78211" s="32" t="str">
        <f>IF(I78211="OUTSTANDING",'Data Table Volumes'!$B$1-G78211,"NA")</f>
        <v>NA</v>
      </c>
    </row>
    <row r="78212" spans="17:17">
      <c r="Q78212" s="32" t="str">
        <f>IF(I78212="OUTSTANDING",'Data Table Volumes'!$B$1-G78212,"NA")</f>
        <v>NA</v>
      </c>
    </row>
    <row r="78213" spans="17:17">
      <c r="Q78213" s="32" t="str">
        <f>IF(I78213="OUTSTANDING",'Data Table Volumes'!$B$1-G78213,"NA")</f>
        <v>NA</v>
      </c>
    </row>
    <row r="78214" spans="17:17">
      <c r="Q78214" s="32" t="str">
        <f>IF(I78214="OUTSTANDING",'Data Table Volumes'!$B$1-G78214,"NA")</f>
        <v>NA</v>
      </c>
    </row>
    <row r="78215" spans="17:17">
      <c r="Q78215" s="32" t="str">
        <f>IF(I78215="OUTSTANDING",'Data Table Volumes'!$B$1-G78215,"NA")</f>
        <v>NA</v>
      </c>
    </row>
    <row r="78216" spans="17:17">
      <c r="Q78216" s="32" t="str">
        <f>IF(I78216="OUTSTANDING",'Data Table Volumes'!$B$1-G78216,"NA")</f>
        <v>NA</v>
      </c>
    </row>
    <row r="78217" spans="17:17">
      <c r="Q78217" s="32" t="str">
        <f>IF(I78217="OUTSTANDING",'Data Table Volumes'!$B$1-G78217,"NA")</f>
        <v>NA</v>
      </c>
    </row>
    <row r="78218" spans="17:17">
      <c r="Q78218" s="32" t="str">
        <f>IF(I78218="OUTSTANDING",'Data Table Volumes'!$B$1-G78218,"NA")</f>
        <v>NA</v>
      </c>
    </row>
    <row r="78219" spans="17:17">
      <c r="Q78219" s="32" t="str">
        <f>IF(I78219="OUTSTANDING",'Data Table Volumes'!$B$1-G78219,"NA")</f>
        <v>NA</v>
      </c>
    </row>
    <row r="78220" spans="17:17">
      <c r="Q78220" s="32" t="str">
        <f>IF(I78220="OUTSTANDING",'Data Table Volumes'!$B$1-G78220,"NA")</f>
        <v>NA</v>
      </c>
    </row>
    <row r="78221" spans="17:17">
      <c r="Q78221" s="32" t="str">
        <f>IF(I78221="OUTSTANDING",'Data Table Volumes'!$B$1-G78221,"NA")</f>
        <v>NA</v>
      </c>
    </row>
    <row r="78222" spans="17:17">
      <c r="Q78222" s="32" t="str">
        <f>IF(I78222="OUTSTANDING",'Data Table Volumes'!$B$1-G78222,"NA")</f>
        <v>NA</v>
      </c>
    </row>
    <row r="78223" spans="17:17">
      <c r="Q78223" s="32" t="str">
        <f>IF(I78223="OUTSTANDING",'Data Table Volumes'!$B$1-G78223,"NA")</f>
        <v>NA</v>
      </c>
    </row>
    <row r="78224" spans="17:17">
      <c r="Q78224" s="32" t="str">
        <f>IF(I78224="OUTSTANDING",'Data Table Volumes'!$B$1-G78224,"NA")</f>
        <v>NA</v>
      </c>
    </row>
    <row r="78225" spans="17:17">
      <c r="Q78225" s="32" t="str">
        <f>IF(I78225="OUTSTANDING",'Data Table Volumes'!$B$1-G78225,"NA")</f>
        <v>NA</v>
      </c>
    </row>
    <row r="78226" spans="17:17">
      <c r="Q78226" s="32" t="str">
        <f>IF(I78226="OUTSTANDING",'Data Table Volumes'!$B$1-G78226,"NA")</f>
        <v>NA</v>
      </c>
    </row>
    <row r="78227" spans="17:17">
      <c r="Q78227" s="32" t="str">
        <f>IF(I78227="OUTSTANDING",'Data Table Volumes'!$B$1-G78227,"NA")</f>
        <v>NA</v>
      </c>
    </row>
    <row r="78228" spans="17:17">
      <c r="Q78228" s="32" t="str">
        <f>IF(I78228="OUTSTANDING",'Data Table Volumes'!$B$1-G78228,"NA")</f>
        <v>NA</v>
      </c>
    </row>
    <row r="78229" spans="17:17">
      <c r="Q78229" s="32" t="str">
        <f>IF(I78229="OUTSTANDING",'Data Table Volumes'!$B$1-G78229,"NA")</f>
        <v>NA</v>
      </c>
    </row>
    <row r="78230" spans="17:17">
      <c r="Q78230" s="32" t="str">
        <f>IF(I78230="OUTSTANDING",'Data Table Volumes'!$B$1-G78230,"NA")</f>
        <v>NA</v>
      </c>
    </row>
    <row r="78231" spans="17:17">
      <c r="Q78231" s="32" t="str">
        <f>IF(I78231="OUTSTANDING",'Data Table Volumes'!$B$1-G78231,"NA")</f>
        <v>NA</v>
      </c>
    </row>
    <row r="78232" spans="17:17">
      <c r="Q78232" s="32" t="str">
        <f>IF(I78232="OUTSTANDING",'Data Table Volumes'!$B$1-G78232,"NA")</f>
        <v>NA</v>
      </c>
    </row>
    <row r="78233" spans="17:17">
      <c r="Q78233" s="32" t="str">
        <f>IF(I78233="OUTSTANDING",'Data Table Volumes'!$B$1-G78233,"NA")</f>
        <v>NA</v>
      </c>
    </row>
    <row r="78234" spans="17:17">
      <c r="Q78234" s="32" t="str">
        <f>IF(I78234="OUTSTANDING",'Data Table Volumes'!$B$1-G78234,"NA")</f>
        <v>NA</v>
      </c>
    </row>
    <row r="78235" spans="17:17">
      <c r="Q78235" s="32" t="str">
        <f>IF(I78235="OUTSTANDING",'Data Table Volumes'!$B$1-G78235,"NA")</f>
        <v>NA</v>
      </c>
    </row>
    <row r="78236" spans="17:17">
      <c r="Q78236" s="32" t="str">
        <f>IF(I78236="OUTSTANDING",'Data Table Volumes'!$B$1-G78236,"NA")</f>
        <v>NA</v>
      </c>
    </row>
    <row r="78237" spans="17:17">
      <c r="Q78237" s="32" t="str">
        <f>IF(I78237="OUTSTANDING",'Data Table Volumes'!$B$1-G78237,"NA")</f>
        <v>NA</v>
      </c>
    </row>
    <row r="78238" spans="17:17">
      <c r="Q78238" s="32" t="str">
        <f>IF(I78238="OUTSTANDING",'Data Table Volumes'!$B$1-G78238,"NA")</f>
        <v>NA</v>
      </c>
    </row>
    <row r="78239" spans="17:17">
      <c r="Q78239" s="32" t="str">
        <f>IF(I78239="OUTSTANDING",'Data Table Volumes'!$B$1-G78239,"NA")</f>
        <v>NA</v>
      </c>
    </row>
    <row r="78240" spans="17:17">
      <c r="Q78240" s="32" t="str">
        <f>IF(I78240="OUTSTANDING",'Data Table Volumes'!$B$1-G78240,"NA")</f>
        <v>NA</v>
      </c>
    </row>
    <row r="78241" spans="17:17">
      <c r="Q78241" s="32" t="str">
        <f>IF(I78241="OUTSTANDING",'Data Table Volumes'!$B$1-G78241,"NA")</f>
        <v>NA</v>
      </c>
    </row>
    <row r="78242" spans="17:17">
      <c r="Q78242" s="32" t="str">
        <f>IF(I78242="OUTSTANDING",'Data Table Volumes'!$B$1-G78242,"NA")</f>
        <v>NA</v>
      </c>
    </row>
    <row r="78243" spans="17:17">
      <c r="Q78243" s="32" t="str">
        <f>IF(I78243="OUTSTANDING",'Data Table Volumes'!$B$1-G78243,"NA")</f>
        <v>NA</v>
      </c>
    </row>
    <row r="78244" spans="17:17">
      <c r="Q78244" s="32" t="str">
        <f>IF(I78244="OUTSTANDING",'Data Table Volumes'!$B$1-G78244,"NA")</f>
        <v>NA</v>
      </c>
    </row>
    <row r="78245" spans="17:17">
      <c r="Q78245" s="32" t="str">
        <f>IF(I78245="OUTSTANDING",'Data Table Volumes'!$B$1-G78245,"NA")</f>
        <v>NA</v>
      </c>
    </row>
    <row r="78246" spans="17:17">
      <c r="Q78246" s="32" t="str">
        <f>IF(I78246="OUTSTANDING",'Data Table Volumes'!$B$1-G78246,"NA")</f>
        <v>NA</v>
      </c>
    </row>
    <row r="78247" spans="17:17">
      <c r="Q78247" s="32" t="str">
        <f>IF(I78247="OUTSTANDING",'Data Table Volumes'!$B$1-G78247,"NA")</f>
        <v>NA</v>
      </c>
    </row>
    <row r="78248" spans="17:17">
      <c r="Q78248" s="32" t="str">
        <f>IF(I78248="OUTSTANDING",'Data Table Volumes'!$B$1-G78248,"NA")</f>
        <v>NA</v>
      </c>
    </row>
    <row r="78249" spans="17:17">
      <c r="Q78249" s="32" t="str">
        <f>IF(I78249="OUTSTANDING",'Data Table Volumes'!$B$1-G78249,"NA")</f>
        <v>NA</v>
      </c>
    </row>
    <row r="78250" spans="17:17">
      <c r="Q78250" s="32" t="str">
        <f>IF(I78250="OUTSTANDING",'Data Table Volumes'!$B$1-G78250,"NA")</f>
        <v>NA</v>
      </c>
    </row>
    <row r="78251" spans="17:17">
      <c r="Q78251" s="32" t="str">
        <f>IF(I78251="OUTSTANDING",'Data Table Volumes'!$B$1-G78251,"NA")</f>
        <v>NA</v>
      </c>
    </row>
    <row r="78252" spans="17:17">
      <c r="Q78252" s="32" t="str">
        <f>IF(I78252="OUTSTANDING",'Data Table Volumes'!$B$1-G78252,"NA")</f>
        <v>NA</v>
      </c>
    </row>
    <row r="78253" spans="17:17">
      <c r="Q78253" s="32" t="str">
        <f>IF(I78253="OUTSTANDING",'Data Table Volumes'!$B$1-G78253,"NA")</f>
        <v>NA</v>
      </c>
    </row>
    <row r="78254" spans="17:17">
      <c r="Q78254" s="32" t="str">
        <f>IF(I78254="OUTSTANDING",'Data Table Volumes'!$B$1-G78254,"NA")</f>
        <v>NA</v>
      </c>
    </row>
    <row r="78255" spans="17:17">
      <c r="Q78255" s="32" t="str">
        <f>IF(I78255="OUTSTANDING",'Data Table Volumes'!$B$1-G78255,"NA")</f>
        <v>NA</v>
      </c>
    </row>
    <row r="78256" spans="17:17">
      <c r="Q78256" s="32" t="str">
        <f>IF(I78256="OUTSTANDING",'Data Table Volumes'!$B$1-G78256,"NA")</f>
        <v>NA</v>
      </c>
    </row>
    <row r="78257" spans="17:17">
      <c r="Q78257" s="32" t="str">
        <f>IF(I78257="OUTSTANDING",'Data Table Volumes'!$B$1-G78257,"NA")</f>
        <v>NA</v>
      </c>
    </row>
    <row r="78258" spans="17:17">
      <c r="Q78258" s="32" t="str">
        <f>IF(I78258="OUTSTANDING",'Data Table Volumes'!$B$1-G78258,"NA")</f>
        <v>NA</v>
      </c>
    </row>
    <row r="78259" spans="17:17">
      <c r="Q78259" s="32" t="str">
        <f>IF(I78259="OUTSTANDING",'Data Table Volumes'!$B$1-G78259,"NA")</f>
        <v>NA</v>
      </c>
    </row>
    <row r="78260" spans="17:17">
      <c r="Q78260" s="32" t="str">
        <f>IF(I78260="OUTSTANDING",'Data Table Volumes'!$B$1-G78260,"NA")</f>
        <v>NA</v>
      </c>
    </row>
    <row r="78261" spans="17:17">
      <c r="Q78261" s="32" t="str">
        <f>IF(I78261="OUTSTANDING",'Data Table Volumes'!$B$1-G78261,"NA")</f>
        <v>NA</v>
      </c>
    </row>
    <row r="78262" spans="17:17">
      <c r="Q78262" s="32" t="str">
        <f>IF(I78262="OUTSTANDING",'Data Table Volumes'!$B$1-G78262,"NA")</f>
        <v>NA</v>
      </c>
    </row>
    <row r="78263" spans="17:17">
      <c r="Q78263" s="32" t="str">
        <f>IF(I78263="OUTSTANDING",'Data Table Volumes'!$B$1-G78263,"NA")</f>
        <v>NA</v>
      </c>
    </row>
    <row r="78264" spans="17:17">
      <c r="Q78264" s="32" t="str">
        <f>IF(I78264="OUTSTANDING",'Data Table Volumes'!$B$1-G78264,"NA")</f>
        <v>NA</v>
      </c>
    </row>
    <row r="78265" spans="17:17">
      <c r="Q78265" s="32" t="str">
        <f>IF(I78265="OUTSTANDING",'Data Table Volumes'!$B$1-G78265,"NA")</f>
        <v>NA</v>
      </c>
    </row>
    <row r="78266" spans="17:17">
      <c r="Q78266" s="32" t="str">
        <f>IF(I78266="OUTSTANDING",'Data Table Volumes'!$B$1-G78266,"NA")</f>
        <v>NA</v>
      </c>
    </row>
    <row r="78267" spans="17:17">
      <c r="Q78267" s="32" t="str">
        <f>IF(I78267="OUTSTANDING",'Data Table Volumes'!$B$1-G78267,"NA")</f>
        <v>NA</v>
      </c>
    </row>
    <row r="78268" spans="17:17">
      <c r="Q78268" s="32" t="str">
        <f>IF(I78268="OUTSTANDING",'Data Table Volumes'!$B$1-G78268,"NA")</f>
        <v>NA</v>
      </c>
    </row>
    <row r="78269" spans="17:17">
      <c r="Q78269" s="32" t="str">
        <f>IF(I78269="OUTSTANDING",'Data Table Volumes'!$B$1-G78269,"NA")</f>
        <v>NA</v>
      </c>
    </row>
    <row r="78270" spans="17:17">
      <c r="Q78270" s="32" t="str">
        <f>IF(I78270="OUTSTANDING",'Data Table Volumes'!$B$1-G78270,"NA")</f>
        <v>NA</v>
      </c>
    </row>
    <row r="78271" spans="17:17">
      <c r="Q78271" s="32" t="str">
        <f>IF(I78271="OUTSTANDING",'Data Table Volumes'!$B$1-G78271,"NA")</f>
        <v>NA</v>
      </c>
    </row>
    <row r="78272" spans="17:17">
      <c r="Q78272" s="32" t="str">
        <f>IF(I78272="OUTSTANDING",'Data Table Volumes'!$B$1-G78272,"NA")</f>
        <v>NA</v>
      </c>
    </row>
    <row r="78273" spans="17:17">
      <c r="Q78273" s="32" t="str">
        <f>IF(I78273="OUTSTANDING",'Data Table Volumes'!$B$1-G78273,"NA")</f>
        <v>NA</v>
      </c>
    </row>
    <row r="78274" spans="17:17">
      <c r="Q78274" s="32" t="str">
        <f>IF(I78274="OUTSTANDING",'Data Table Volumes'!$B$1-G78274,"NA")</f>
        <v>NA</v>
      </c>
    </row>
    <row r="78275" spans="17:17">
      <c r="Q78275" s="32" t="str">
        <f>IF(I78275="OUTSTANDING",'Data Table Volumes'!$B$1-G78275,"NA")</f>
        <v>NA</v>
      </c>
    </row>
    <row r="78276" spans="17:17">
      <c r="Q78276" s="32" t="str">
        <f>IF(I78276="OUTSTANDING",'Data Table Volumes'!$B$1-G78276,"NA")</f>
        <v>NA</v>
      </c>
    </row>
    <row r="78277" spans="17:17">
      <c r="Q78277" s="32" t="str">
        <f>IF(I78277="OUTSTANDING",'Data Table Volumes'!$B$1-G78277,"NA")</f>
        <v>NA</v>
      </c>
    </row>
    <row r="78278" spans="17:17">
      <c r="Q78278" s="32" t="str">
        <f>IF(I78278="OUTSTANDING",'Data Table Volumes'!$B$1-G78278,"NA")</f>
        <v>NA</v>
      </c>
    </row>
    <row r="78279" spans="17:17">
      <c r="Q78279" s="32" t="str">
        <f>IF(I78279="OUTSTANDING",'Data Table Volumes'!$B$1-G78279,"NA")</f>
        <v>NA</v>
      </c>
    </row>
    <row r="78280" spans="17:17">
      <c r="Q78280" s="32" t="str">
        <f>IF(I78280="OUTSTANDING",'Data Table Volumes'!$B$1-G78280,"NA")</f>
        <v>NA</v>
      </c>
    </row>
    <row r="78281" spans="17:17">
      <c r="Q78281" s="32" t="str">
        <f>IF(I78281="OUTSTANDING",'Data Table Volumes'!$B$1-G78281,"NA")</f>
        <v>NA</v>
      </c>
    </row>
    <row r="78282" spans="17:17">
      <c r="Q78282" s="32" t="str">
        <f>IF(I78282="OUTSTANDING",'Data Table Volumes'!$B$1-G78282,"NA")</f>
        <v>NA</v>
      </c>
    </row>
    <row r="78283" spans="17:17">
      <c r="Q78283" s="32" t="str">
        <f>IF(I78283="OUTSTANDING",'Data Table Volumes'!$B$1-G78283,"NA")</f>
        <v>NA</v>
      </c>
    </row>
    <row r="78284" spans="17:17">
      <c r="Q78284" s="32" t="str">
        <f>IF(I78284="OUTSTANDING",'Data Table Volumes'!$B$1-G78284,"NA")</f>
        <v>NA</v>
      </c>
    </row>
    <row r="78285" spans="17:17">
      <c r="Q78285" s="32" t="str">
        <f>IF(I78285="OUTSTANDING",'Data Table Volumes'!$B$1-G78285,"NA")</f>
        <v>NA</v>
      </c>
    </row>
    <row r="78286" spans="17:17">
      <c r="Q78286" s="32" t="str">
        <f>IF(I78286="OUTSTANDING",'Data Table Volumes'!$B$1-G78286,"NA")</f>
        <v>NA</v>
      </c>
    </row>
    <row r="78287" spans="17:17">
      <c r="Q78287" s="32" t="str">
        <f>IF(I78287="OUTSTANDING",'Data Table Volumes'!$B$1-G78287,"NA")</f>
        <v>NA</v>
      </c>
    </row>
    <row r="78288" spans="17:17">
      <c r="Q78288" s="32" t="str">
        <f>IF(I78288="OUTSTANDING",'Data Table Volumes'!$B$1-G78288,"NA")</f>
        <v>NA</v>
      </c>
    </row>
    <row r="78289" spans="17:17">
      <c r="Q78289" s="32" t="str">
        <f>IF(I78289="OUTSTANDING",'Data Table Volumes'!$B$1-G78289,"NA")</f>
        <v>NA</v>
      </c>
    </row>
    <row r="78290" spans="17:17">
      <c r="Q78290" s="32" t="str">
        <f>IF(I78290="OUTSTANDING",'Data Table Volumes'!$B$1-G78290,"NA")</f>
        <v>NA</v>
      </c>
    </row>
    <row r="78291" spans="17:17">
      <c r="Q78291" s="32" t="str">
        <f>IF(I78291="OUTSTANDING",'Data Table Volumes'!$B$1-G78291,"NA")</f>
        <v>NA</v>
      </c>
    </row>
    <row r="78292" spans="17:17">
      <c r="Q78292" s="32" t="str">
        <f>IF(I78292="OUTSTANDING",'Data Table Volumes'!$B$1-G78292,"NA")</f>
        <v>NA</v>
      </c>
    </row>
    <row r="78293" spans="17:17">
      <c r="Q78293" s="32" t="str">
        <f>IF(I78293="OUTSTANDING",'Data Table Volumes'!$B$1-G78293,"NA")</f>
        <v>NA</v>
      </c>
    </row>
    <row r="78294" spans="17:17">
      <c r="Q78294" s="32" t="str">
        <f>IF(I78294="OUTSTANDING",'Data Table Volumes'!$B$1-G78294,"NA")</f>
        <v>NA</v>
      </c>
    </row>
    <row r="78295" spans="17:17">
      <c r="Q78295" s="32" t="str">
        <f>IF(I78295="OUTSTANDING",'Data Table Volumes'!$B$1-G78295,"NA")</f>
        <v>NA</v>
      </c>
    </row>
    <row r="78296" spans="17:17">
      <c r="Q78296" s="32" t="str">
        <f>IF(I78296="OUTSTANDING",'Data Table Volumes'!$B$1-G78296,"NA")</f>
        <v>NA</v>
      </c>
    </row>
    <row r="78297" spans="17:17">
      <c r="Q78297" s="32" t="str">
        <f>IF(I78297="OUTSTANDING",'Data Table Volumes'!$B$1-G78297,"NA")</f>
        <v>NA</v>
      </c>
    </row>
    <row r="78298" spans="17:17">
      <c r="Q78298" s="32" t="str">
        <f>IF(I78298="OUTSTANDING",'Data Table Volumes'!$B$1-G78298,"NA")</f>
        <v>NA</v>
      </c>
    </row>
    <row r="78299" spans="17:17">
      <c r="Q78299" s="32" t="str">
        <f>IF(I78299="OUTSTANDING",'Data Table Volumes'!$B$1-G78299,"NA")</f>
        <v>NA</v>
      </c>
    </row>
    <row r="78300" spans="17:17">
      <c r="Q78300" s="32" t="str">
        <f>IF(I78300="OUTSTANDING",'Data Table Volumes'!$B$1-G78300,"NA")</f>
        <v>NA</v>
      </c>
    </row>
    <row r="78301" spans="17:17">
      <c r="Q78301" s="32" t="str">
        <f>IF(I78301="OUTSTANDING",'Data Table Volumes'!$B$1-G78301,"NA")</f>
        <v>NA</v>
      </c>
    </row>
    <row r="78302" spans="17:17">
      <c r="Q78302" s="32" t="str">
        <f>IF(I78302="OUTSTANDING",'Data Table Volumes'!$B$1-G78302,"NA")</f>
        <v>NA</v>
      </c>
    </row>
    <row r="78303" spans="17:17">
      <c r="Q78303" s="32" t="str">
        <f>IF(I78303="OUTSTANDING",'Data Table Volumes'!$B$1-G78303,"NA")</f>
        <v>NA</v>
      </c>
    </row>
    <row r="78304" spans="17:17">
      <c r="Q78304" s="32" t="str">
        <f>IF(I78304="OUTSTANDING",'Data Table Volumes'!$B$1-G78304,"NA")</f>
        <v>NA</v>
      </c>
    </row>
    <row r="78305" spans="17:17">
      <c r="Q78305" s="32" t="str">
        <f>IF(I78305="OUTSTANDING",'Data Table Volumes'!$B$1-G78305,"NA")</f>
        <v>NA</v>
      </c>
    </row>
    <row r="78306" spans="17:17">
      <c r="Q78306" s="32" t="str">
        <f>IF(I78306="OUTSTANDING",'Data Table Volumes'!$B$1-G78306,"NA")</f>
        <v>NA</v>
      </c>
    </row>
    <row r="78307" spans="17:17">
      <c r="Q78307" s="32" t="str">
        <f>IF(I78307="OUTSTANDING",'Data Table Volumes'!$B$1-G78307,"NA")</f>
        <v>NA</v>
      </c>
    </row>
    <row r="78308" spans="17:17">
      <c r="Q78308" s="32" t="str">
        <f>IF(I78308="OUTSTANDING",'Data Table Volumes'!$B$1-G78308,"NA")</f>
        <v>NA</v>
      </c>
    </row>
    <row r="78309" spans="17:17">
      <c r="Q78309" s="32" t="str">
        <f>IF(I78309="OUTSTANDING",'Data Table Volumes'!$B$1-G78309,"NA")</f>
        <v>NA</v>
      </c>
    </row>
    <row r="78310" spans="17:17">
      <c r="Q78310" s="32" t="str">
        <f>IF(I78310="OUTSTANDING",'Data Table Volumes'!$B$1-G78310,"NA")</f>
        <v>NA</v>
      </c>
    </row>
    <row r="78311" spans="17:17">
      <c r="Q78311" s="32" t="str">
        <f>IF(I78311="OUTSTANDING",'Data Table Volumes'!$B$1-G78311,"NA")</f>
        <v>NA</v>
      </c>
    </row>
    <row r="78312" spans="17:17">
      <c r="Q78312" s="32" t="str">
        <f>IF(I78312="OUTSTANDING",'Data Table Volumes'!$B$1-G78312,"NA")</f>
        <v>NA</v>
      </c>
    </row>
    <row r="78313" spans="17:17">
      <c r="Q78313" s="32" t="str">
        <f>IF(I78313="OUTSTANDING",'Data Table Volumes'!$B$1-G78313,"NA")</f>
        <v>NA</v>
      </c>
    </row>
    <row r="78314" spans="17:17">
      <c r="Q78314" s="32" t="str">
        <f>IF(I78314="OUTSTANDING",'Data Table Volumes'!$B$1-G78314,"NA")</f>
        <v>NA</v>
      </c>
    </row>
    <row r="78315" spans="17:17">
      <c r="Q78315" s="32" t="str">
        <f>IF(I78315="OUTSTANDING",'Data Table Volumes'!$B$1-G78315,"NA")</f>
        <v>NA</v>
      </c>
    </row>
    <row r="78316" spans="17:17">
      <c r="Q78316" s="32" t="str">
        <f>IF(I78316="OUTSTANDING",'Data Table Volumes'!$B$1-G78316,"NA")</f>
        <v>NA</v>
      </c>
    </row>
    <row r="78317" spans="17:17">
      <c r="Q78317" s="32" t="str">
        <f>IF(I78317="OUTSTANDING",'Data Table Volumes'!$B$1-G78317,"NA")</f>
        <v>NA</v>
      </c>
    </row>
    <row r="78318" spans="17:17">
      <c r="Q78318" s="32" t="str">
        <f>IF(I78318="OUTSTANDING",'Data Table Volumes'!$B$1-G78318,"NA")</f>
        <v>NA</v>
      </c>
    </row>
    <row r="78319" spans="17:17">
      <c r="Q78319" s="32" t="str">
        <f>IF(I78319="OUTSTANDING",'Data Table Volumes'!$B$1-G78319,"NA")</f>
        <v>NA</v>
      </c>
    </row>
    <row r="78320" spans="17:17">
      <c r="Q78320" s="32" t="str">
        <f>IF(I78320="OUTSTANDING",'Data Table Volumes'!$B$1-G78320,"NA")</f>
        <v>NA</v>
      </c>
    </row>
    <row r="78321" spans="17:17">
      <c r="Q78321" s="32" t="str">
        <f>IF(I78321="OUTSTANDING",'Data Table Volumes'!$B$1-G78321,"NA")</f>
        <v>NA</v>
      </c>
    </row>
    <row r="78322" spans="17:17">
      <c r="Q78322" s="32" t="str">
        <f>IF(I78322="OUTSTANDING",'Data Table Volumes'!$B$1-G78322,"NA")</f>
        <v>NA</v>
      </c>
    </row>
    <row r="78323" spans="17:17">
      <c r="Q78323" s="32" t="str">
        <f>IF(I78323="OUTSTANDING",'Data Table Volumes'!$B$1-G78323,"NA")</f>
        <v>NA</v>
      </c>
    </row>
    <row r="78324" spans="17:17">
      <c r="Q78324" s="32" t="str">
        <f>IF(I78324="OUTSTANDING",'Data Table Volumes'!$B$1-G78324,"NA")</f>
        <v>NA</v>
      </c>
    </row>
    <row r="78325" spans="17:17">
      <c r="Q78325" s="32" t="str">
        <f>IF(I78325="OUTSTANDING",'Data Table Volumes'!$B$1-G78325,"NA")</f>
        <v>NA</v>
      </c>
    </row>
    <row r="78326" spans="17:17">
      <c r="Q78326" s="32" t="str">
        <f>IF(I78326="OUTSTANDING",'Data Table Volumes'!$B$1-G78326,"NA")</f>
        <v>NA</v>
      </c>
    </row>
    <row r="78327" spans="17:17">
      <c r="Q78327" s="32" t="str">
        <f>IF(I78327="OUTSTANDING",'Data Table Volumes'!$B$1-G78327,"NA")</f>
        <v>NA</v>
      </c>
    </row>
    <row r="78328" spans="17:17">
      <c r="Q78328" s="32" t="str">
        <f>IF(I78328="OUTSTANDING",'Data Table Volumes'!$B$1-G78328,"NA")</f>
        <v>NA</v>
      </c>
    </row>
    <row r="78329" spans="17:17">
      <c r="Q78329" s="32" t="str">
        <f>IF(I78329="OUTSTANDING",'Data Table Volumes'!$B$1-G78329,"NA")</f>
        <v>NA</v>
      </c>
    </row>
    <row r="78330" spans="17:17">
      <c r="Q78330" s="32" t="str">
        <f>IF(I78330="OUTSTANDING",'Data Table Volumes'!$B$1-G78330,"NA")</f>
        <v>NA</v>
      </c>
    </row>
    <row r="78331" spans="17:17">
      <c r="Q78331" s="32" t="str">
        <f>IF(I78331="OUTSTANDING",'Data Table Volumes'!$B$1-G78331,"NA")</f>
        <v>NA</v>
      </c>
    </row>
    <row r="78332" spans="17:17">
      <c r="Q78332" s="32" t="str">
        <f>IF(I78332="OUTSTANDING",'Data Table Volumes'!$B$1-G78332,"NA")</f>
        <v>NA</v>
      </c>
    </row>
    <row r="78333" spans="17:17">
      <c r="Q78333" s="32" t="str">
        <f>IF(I78333="OUTSTANDING",'Data Table Volumes'!$B$1-G78333,"NA")</f>
        <v>NA</v>
      </c>
    </row>
    <row r="78334" spans="17:17">
      <c r="Q78334" s="32" t="str">
        <f>IF(I78334="OUTSTANDING",'Data Table Volumes'!$B$1-G78334,"NA")</f>
        <v>NA</v>
      </c>
    </row>
    <row r="78335" spans="17:17">
      <c r="Q78335" s="32" t="str">
        <f>IF(I78335="OUTSTANDING",'Data Table Volumes'!$B$1-G78335,"NA")</f>
        <v>NA</v>
      </c>
    </row>
    <row r="78336" spans="17:17">
      <c r="Q78336" s="32" t="str">
        <f>IF(I78336="OUTSTANDING",'Data Table Volumes'!$B$1-G78336,"NA")</f>
        <v>NA</v>
      </c>
    </row>
    <row r="78337" spans="17:17">
      <c r="Q78337" s="32" t="str">
        <f>IF(I78337="OUTSTANDING",'Data Table Volumes'!$B$1-G78337,"NA")</f>
        <v>NA</v>
      </c>
    </row>
    <row r="78338" spans="17:17">
      <c r="Q78338" s="32" t="str">
        <f>IF(I78338="OUTSTANDING",'Data Table Volumes'!$B$1-G78338,"NA")</f>
        <v>NA</v>
      </c>
    </row>
    <row r="78339" spans="17:17">
      <c r="Q78339" s="32" t="str">
        <f>IF(I78339="OUTSTANDING",'Data Table Volumes'!$B$1-G78339,"NA")</f>
        <v>NA</v>
      </c>
    </row>
    <row r="78340" spans="17:17">
      <c r="Q78340" s="32" t="str">
        <f>IF(I78340="OUTSTANDING",'Data Table Volumes'!$B$1-G78340,"NA")</f>
        <v>NA</v>
      </c>
    </row>
    <row r="78341" spans="17:17">
      <c r="Q78341" s="32" t="str">
        <f>IF(I78341="OUTSTANDING",'Data Table Volumes'!$B$1-G78341,"NA")</f>
        <v>NA</v>
      </c>
    </row>
    <row r="78342" spans="17:17">
      <c r="Q78342" s="32" t="str">
        <f>IF(I78342="OUTSTANDING",'Data Table Volumes'!$B$1-G78342,"NA")</f>
        <v>NA</v>
      </c>
    </row>
    <row r="78343" spans="17:17">
      <c r="Q78343" s="32" t="str">
        <f>IF(I78343="OUTSTANDING",'Data Table Volumes'!$B$1-G78343,"NA")</f>
        <v>NA</v>
      </c>
    </row>
    <row r="78344" spans="17:17">
      <c r="Q78344" s="32" t="str">
        <f>IF(I78344="OUTSTANDING",'Data Table Volumes'!$B$1-G78344,"NA")</f>
        <v>NA</v>
      </c>
    </row>
    <row r="78345" spans="17:17">
      <c r="Q78345" s="32" t="str">
        <f>IF(I78345="OUTSTANDING",'Data Table Volumes'!$B$1-G78345,"NA")</f>
        <v>NA</v>
      </c>
    </row>
    <row r="78346" spans="17:17">
      <c r="Q78346" s="32" t="str">
        <f>IF(I78346="OUTSTANDING",'Data Table Volumes'!$B$1-G78346,"NA")</f>
        <v>NA</v>
      </c>
    </row>
    <row r="78347" spans="17:17">
      <c r="Q78347" s="32" t="str">
        <f>IF(I78347="OUTSTANDING",'Data Table Volumes'!$B$1-G78347,"NA")</f>
        <v>NA</v>
      </c>
    </row>
    <row r="78348" spans="17:17">
      <c r="Q78348" s="32" t="str">
        <f>IF(I78348="OUTSTANDING",'Data Table Volumes'!$B$1-G78348,"NA")</f>
        <v>NA</v>
      </c>
    </row>
    <row r="78349" spans="17:17">
      <c r="Q78349" s="32" t="str">
        <f>IF(I78349="OUTSTANDING",'Data Table Volumes'!$B$1-G78349,"NA")</f>
        <v>NA</v>
      </c>
    </row>
    <row r="78350" spans="17:17">
      <c r="Q78350" s="32" t="str">
        <f>IF(I78350="OUTSTANDING",'Data Table Volumes'!$B$1-G78350,"NA")</f>
        <v>NA</v>
      </c>
    </row>
    <row r="78351" spans="17:17">
      <c r="Q78351" s="32" t="str">
        <f>IF(I78351="OUTSTANDING",'Data Table Volumes'!$B$1-G78351,"NA")</f>
        <v>NA</v>
      </c>
    </row>
    <row r="78352" spans="17:17">
      <c r="Q78352" s="32" t="str">
        <f>IF(I78352="OUTSTANDING",'Data Table Volumes'!$B$1-G78352,"NA")</f>
        <v>NA</v>
      </c>
    </row>
    <row r="78353" spans="17:17">
      <c r="Q78353" s="32" t="str">
        <f>IF(I78353="OUTSTANDING",'Data Table Volumes'!$B$1-G78353,"NA")</f>
        <v>NA</v>
      </c>
    </row>
    <row r="78354" spans="17:17">
      <c r="Q78354" s="32" t="str">
        <f>IF(I78354="OUTSTANDING",'Data Table Volumes'!$B$1-G78354,"NA")</f>
        <v>NA</v>
      </c>
    </row>
    <row r="78355" spans="17:17">
      <c r="Q78355" s="32" t="str">
        <f>IF(I78355="OUTSTANDING",'Data Table Volumes'!$B$1-G78355,"NA")</f>
        <v>NA</v>
      </c>
    </row>
    <row r="78356" spans="17:17">
      <c r="Q78356" s="32" t="str">
        <f>IF(I78356="OUTSTANDING",'Data Table Volumes'!$B$1-G78356,"NA")</f>
        <v>NA</v>
      </c>
    </row>
    <row r="78357" spans="17:17">
      <c r="Q78357" s="32" t="str">
        <f>IF(I78357="OUTSTANDING",'Data Table Volumes'!$B$1-G78357,"NA")</f>
        <v>NA</v>
      </c>
    </row>
    <row r="78358" spans="17:17">
      <c r="Q78358" s="32" t="str">
        <f>IF(I78358="OUTSTANDING",'Data Table Volumes'!$B$1-G78358,"NA")</f>
        <v>NA</v>
      </c>
    </row>
    <row r="78359" spans="17:17">
      <c r="Q78359" s="32" t="str">
        <f>IF(I78359="OUTSTANDING",'Data Table Volumes'!$B$1-G78359,"NA")</f>
        <v>NA</v>
      </c>
    </row>
    <row r="78360" spans="17:17">
      <c r="Q78360" s="32" t="str">
        <f>IF(I78360="OUTSTANDING",'Data Table Volumes'!$B$1-G78360,"NA")</f>
        <v>NA</v>
      </c>
    </row>
    <row r="78361" spans="17:17">
      <c r="Q78361" s="32" t="str">
        <f>IF(I78361="OUTSTANDING",'Data Table Volumes'!$B$1-G78361,"NA")</f>
        <v>NA</v>
      </c>
    </row>
    <row r="78362" spans="17:17">
      <c r="Q78362" s="32" t="str">
        <f>IF(I78362="OUTSTANDING",'Data Table Volumes'!$B$1-G78362,"NA")</f>
        <v>NA</v>
      </c>
    </row>
    <row r="78363" spans="17:17">
      <c r="Q78363" s="32" t="str">
        <f>IF(I78363="OUTSTANDING",'Data Table Volumes'!$B$1-G78363,"NA")</f>
        <v>NA</v>
      </c>
    </row>
    <row r="78364" spans="17:17">
      <c r="Q78364" s="32" t="str">
        <f>IF(I78364="OUTSTANDING",'Data Table Volumes'!$B$1-G78364,"NA")</f>
        <v>NA</v>
      </c>
    </row>
    <row r="78365" spans="17:17">
      <c r="Q78365" s="32" t="str">
        <f>IF(I78365="OUTSTANDING",'Data Table Volumes'!$B$1-G78365,"NA")</f>
        <v>NA</v>
      </c>
    </row>
    <row r="78366" spans="17:17">
      <c r="Q78366" s="32" t="str">
        <f>IF(I78366="OUTSTANDING",'Data Table Volumes'!$B$1-G78366,"NA")</f>
        <v>NA</v>
      </c>
    </row>
    <row r="78367" spans="17:17">
      <c r="Q78367" s="32" t="str">
        <f>IF(I78367="OUTSTANDING",'Data Table Volumes'!$B$1-G78367,"NA")</f>
        <v>NA</v>
      </c>
    </row>
    <row r="78368" spans="17:17">
      <c r="Q78368" s="32" t="str">
        <f>IF(I78368="OUTSTANDING",'Data Table Volumes'!$B$1-G78368,"NA")</f>
        <v>NA</v>
      </c>
    </row>
    <row r="78369" spans="17:17">
      <c r="Q78369" s="32" t="str">
        <f>IF(I78369="OUTSTANDING",'Data Table Volumes'!$B$1-G78369,"NA")</f>
        <v>NA</v>
      </c>
    </row>
    <row r="78370" spans="17:17">
      <c r="Q78370" s="32" t="str">
        <f>IF(I78370="OUTSTANDING",'Data Table Volumes'!$B$1-G78370,"NA")</f>
        <v>NA</v>
      </c>
    </row>
    <row r="78371" spans="17:17">
      <c r="Q78371" s="32" t="str">
        <f>IF(I78371="OUTSTANDING",'Data Table Volumes'!$B$1-G78371,"NA")</f>
        <v>NA</v>
      </c>
    </row>
    <row r="78372" spans="17:17">
      <c r="Q78372" s="32" t="str">
        <f>IF(I78372="OUTSTANDING",'Data Table Volumes'!$B$1-G78372,"NA")</f>
        <v>NA</v>
      </c>
    </row>
    <row r="78373" spans="17:17">
      <c r="Q78373" s="32" t="str">
        <f>IF(I78373="OUTSTANDING",'Data Table Volumes'!$B$1-G78373,"NA")</f>
        <v>NA</v>
      </c>
    </row>
    <row r="78374" spans="17:17">
      <c r="Q78374" s="32" t="str">
        <f>IF(I78374="OUTSTANDING",'Data Table Volumes'!$B$1-G78374,"NA")</f>
        <v>NA</v>
      </c>
    </row>
    <row r="78375" spans="17:17">
      <c r="Q78375" s="32" t="str">
        <f>IF(I78375="OUTSTANDING",'Data Table Volumes'!$B$1-G78375,"NA")</f>
        <v>NA</v>
      </c>
    </row>
    <row r="78376" spans="17:17">
      <c r="Q78376" s="32" t="str">
        <f>IF(I78376="OUTSTANDING",'Data Table Volumes'!$B$1-G78376,"NA")</f>
        <v>NA</v>
      </c>
    </row>
    <row r="78377" spans="17:17">
      <c r="Q78377" s="32" t="str">
        <f>IF(I78377="OUTSTANDING",'Data Table Volumes'!$B$1-G78377,"NA")</f>
        <v>NA</v>
      </c>
    </row>
    <row r="78378" spans="17:17">
      <c r="Q78378" s="32" t="str">
        <f>IF(I78378="OUTSTANDING",'Data Table Volumes'!$B$1-G78378,"NA")</f>
        <v>NA</v>
      </c>
    </row>
    <row r="78379" spans="17:17">
      <c r="Q78379" s="32" t="str">
        <f>IF(I78379="OUTSTANDING",'Data Table Volumes'!$B$1-G78379,"NA")</f>
        <v>NA</v>
      </c>
    </row>
    <row r="78380" spans="17:17">
      <c r="Q78380" s="32" t="str">
        <f>IF(I78380="OUTSTANDING",'Data Table Volumes'!$B$1-G78380,"NA")</f>
        <v>NA</v>
      </c>
    </row>
    <row r="78381" spans="17:17">
      <c r="Q78381" s="32" t="str">
        <f>IF(I78381="OUTSTANDING",'Data Table Volumes'!$B$1-G78381,"NA")</f>
        <v>NA</v>
      </c>
    </row>
    <row r="78382" spans="17:17">
      <c r="Q78382" s="32" t="str">
        <f>IF(I78382="OUTSTANDING",'Data Table Volumes'!$B$1-G78382,"NA")</f>
        <v>NA</v>
      </c>
    </row>
    <row r="78383" spans="17:17">
      <c r="Q78383" s="32" t="str">
        <f>IF(I78383="OUTSTANDING",'Data Table Volumes'!$B$1-G78383,"NA")</f>
        <v>NA</v>
      </c>
    </row>
    <row r="78384" spans="17:17">
      <c r="Q78384" s="32" t="str">
        <f>IF(I78384="OUTSTANDING",'Data Table Volumes'!$B$1-G78384,"NA")</f>
        <v>NA</v>
      </c>
    </row>
    <row r="78385" spans="17:17">
      <c r="Q78385" s="32" t="str">
        <f>IF(I78385="OUTSTANDING",'Data Table Volumes'!$B$1-G78385,"NA")</f>
        <v>NA</v>
      </c>
    </row>
    <row r="78386" spans="17:17">
      <c r="Q78386" s="32" t="str">
        <f>IF(I78386="OUTSTANDING",'Data Table Volumes'!$B$1-G78386,"NA")</f>
        <v>NA</v>
      </c>
    </row>
    <row r="78387" spans="17:17">
      <c r="Q78387" s="32" t="str">
        <f>IF(I78387="OUTSTANDING",'Data Table Volumes'!$B$1-G78387,"NA")</f>
        <v>NA</v>
      </c>
    </row>
    <row r="78388" spans="17:17">
      <c r="Q78388" s="32" t="str">
        <f>IF(I78388="OUTSTANDING",'Data Table Volumes'!$B$1-G78388,"NA")</f>
        <v>NA</v>
      </c>
    </row>
    <row r="78389" spans="17:17">
      <c r="Q78389" s="32" t="str">
        <f>IF(I78389="OUTSTANDING",'Data Table Volumes'!$B$1-G78389,"NA")</f>
        <v>NA</v>
      </c>
    </row>
    <row r="78390" spans="17:17">
      <c r="Q78390" s="32" t="str">
        <f>IF(I78390="OUTSTANDING",'Data Table Volumes'!$B$1-G78390,"NA")</f>
        <v>NA</v>
      </c>
    </row>
    <row r="78391" spans="17:17">
      <c r="Q78391" s="32" t="str">
        <f>IF(I78391="OUTSTANDING",'Data Table Volumes'!$B$1-G78391,"NA")</f>
        <v>NA</v>
      </c>
    </row>
    <row r="78392" spans="17:17">
      <c r="Q78392" s="32" t="str">
        <f>IF(I78392="OUTSTANDING",'Data Table Volumes'!$B$1-G78392,"NA")</f>
        <v>NA</v>
      </c>
    </row>
    <row r="78393" spans="17:17">
      <c r="Q78393" s="32" t="str">
        <f>IF(I78393="OUTSTANDING",'Data Table Volumes'!$B$1-G78393,"NA")</f>
        <v>NA</v>
      </c>
    </row>
    <row r="78394" spans="17:17">
      <c r="Q78394" s="32" t="str">
        <f>IF(I78394="OUTSTANDING",'Data Table Volumes'!$B$1-G78394,"NA")</f>
        <v>NA</v>
      </c>
    </row>
    <row r="78395" spans="17:17">
      <c r="Q78395" s="32" t="str">
        <f>IF(I78395="OUTSTANDING",'Data Table Volumes'!$B$1-G78395,"NA")</f>
        <v>NA</v>
      </c>
    </row>
    <row r="78396" spans="17:17">
      <c r="Q78396" s="32" t="str">
        <f>IF(I78396="OUTSTANDING",'Data Table Volumes'!$B$1-G78396,"NA")</f>
        <v>NA</v>
      </c>
    </row>
    <row r="78397" spans="17:17">
      <c r="Q78397" s="32" t="str">
        <f>IF(I78397="OUTSTANDING",'Data Table Volumes'!$B$1-G78397,"NA")</f>
        <v>NA</v>
      </c>
    </row>
    <row r="78398" spans="17:17">
      <c r="Q78398" s="32" t="str">
        <f>IF(I78398="OUTSTANDING",'Data Table Volumes'!$B$1-G78398,"NA")</f>
        <v>NA</v>
      </c>
    </row>
    <row r="78399" spans="17:17">
      <c r="Q78399" s="32" t="str">
        <f>IF(I78399="OUTSTANDING",'Data Table Volumes'!$B$1-G78399,"NA")</f>
        <v>NA</v>
      </c>
    </row>
    <row r="78400" spans="17:17">
      <c r="Q78400" s="32" t="str">
        <f>IF(I78400="OUTSTANDING",'Data Table Volumes'!$B$1-G78400,"NA")</f>
        <v>NA</v>
      </c>
    </row>
    <row r="78401" spans="17:17">
      <c r="Q78401" s="32" t="str">
        <f>IF(I78401="OUTSTANDING",'Data Table Volumes'!$B$1-G78401,"NA")</f>
        <v>NA</v>
      </c>
    </row>
    <row r="78402" spans="17:17">
      <c r="Q78402" s="32" t="str">
        <f>IF(I78402="OUTSTANDING",'Data Table Volumes'!$B$1-G78402,"NA")</f>
        <v>NA</v>
      </c>
    </row>
    <row r="78403" spans="17:17">
      <c r="Q78403" s="32" t="str">
        <f>IF(I78403="OUTSTANDING",'Data Table Volumes'!$B$1-G78403,"NA")</f>
        <v>NA</v>
      </c>
    </row>
    <row r="78404" spans="17:17">
      <c r="Q78404" s="32" t="str">
        <f>IF(I78404="OUTSTANDING",'Data Table Volumes'!$B$1-G78404,"NA")</f>
        <v>NA</v>
      </c>
    </row>
    <row r="78405" spans="17:17">
      <c r="Q78405" s="32" t="str">
        <f>IF(I78405="OUTSTANDING",'Data Table Volumes'!$B$1-G78405,"NA")</f>
        <v>NA</v>
      </c>
    </row>
    <row r="78406" spans="17:17">
      <c r="Q78406" s="32" t="str">
        <f>IF(I78406="OUTSTANDING",'Data Table Volumes'!$B$1-G78406,"NA")</f>
        <v>NA</v>
      </c>
    </row>
    <row r="78407" spans="17:17">
      <c r="Q78407" s="32" t="str">
        <f>IF(I78407="OUTSTANDING",'Data Table Volumes'!$B$1-G78407,"NA")</f>
        <v>NA</v>
      </c>
    </row>
    <row r="78408" spans="17:17">
      <c r="Q78408" s="32" t="str">
        <f>IF(I78408="OUTSTANDING",'Data Table Volumes'!$B$1-G78408,"NA")</f>
        <v>NA</v>
      </c>
    </row>
    <row r="78409" spans="17:17">
      <c r="Q78409" s="32" t="str">
        <f>IF(I78409="OUTSTANDING",'Data Table Volumes'!$B$1-G78409,"NA")</f>
        <v>NA</v>
      </c>
    </row>
    <row r="78410" spans="17:17">
      <c r="Q78410" s="32" t="str">
        <f>IF(I78410="OUTSTANDING",'Data Table Volumes'!$B$1-G78410,"NA")</f>
        <v>NA</v>
      </c>
    </row>
    <row r="78411" spans="17:17">
      <c r="Q78411" s="32" t="str">
        <f>IF(I78411="OUTSTANDING",'Data Table Volumes'!$B$1-G78411,"NA")</f>
        <v>NA</v>
      </c>
    </row>
    <row r="78412" spans="17:17">
      <c r="Q78412" s="32" t="str">
        <f>IF(I78412="OUTSTANDING",'Data Table Volumes'!$B$1-G78412,"NA")</f>
        <v>NA</v>
      </c>
    </row>
    <row r="78413" spans="17:17">
      <c r="Q78413" s="32" t="str">
        <f>IF(I78413="OUTSTANDING",'Data Table Volumes'!$B$1-G78413,"NA")</f>
        <v>NA</v>
      </c>
    </row>
    <row r="78414" spans="17:17">
      <c r="Q78414" s="32" t="str">
        <f>IF(I78414="OUTSTANDING",'Data Table Volumes'!$B$1-G78414,"NA")</f>
        <v>NA</v>
      </c>
    </row>
    <row r="78415" spans="17:17">
      <c r="Q78415" s="32" t="str">
        <f>IF(I78415="OUTSTANDING",'Data Table Volumes'!$B$1-G78415,"NA")</f>
        <v>NA</v>
      </c>
    </row>
    <row r="78416" spans="17:17">
      <c r="Q78416" s="32" t="str">
        <f>IF(I78416="OUTSTANDING",'Data Table Volumes'!$B$1-G78416,"NA")</f>
        <v>NA</v>
      </c>
    </row>
    <row r="78417" spans="17:17">
      <c r="Q78417" s="32" t="str">
        <f>IF(I78417="OUTSTANDING",'Data Table Volumes'!$B$1-G78417,"NA")</f>
        <v>NA</v>
      </c>
    </row>
    <row r="78418" spans="17:17">
      <c r="Q78418" s="32" t="str">
        <f>IF(I78418="OUTSTANDING",'Data Table Volumes'!$B$1-G78418,"NA")</f>
        <v>NA</v>
      </c>
    </row>
    <row r="78419" spans="17:17">
      <c r="Q78419" s="32" t="str">
        <f>IF(I78419="OUTSTANDING",'Data Table Volumes'!$B$1-G78419,"NA")</f>
        <v>NA</v>
      </c>
    </row>
    <row r="78420" spans="17:17">
      <c r="Q78420" s="32" t="str">
        <f>IF(I78420="OUTSTANDING",'Data Table Volumes'!$B$1-G78420,"NA")</f>
        <v>NA</v>
      </c>
    </row>
    <row r="78421" spans="17:17">
      <c r="Q78421" s="32" t="str">
        <f>IF(I78421="OUTSTANDING",'Data Table Volumes'!$B$1-G78421,"NA")</f>
        <v>NA</v>
      </c>
    </row>
    <row r="78422" spans="17:17">
      <c r="Q78422" s="32" t="str">
        <f>IF(I78422="OUTSTANDING",'Data Table Volumes'!$B$1-G78422,"NA")</f>
        <v>NA</v>
      </c>
    </row>
    <row r="78423" spans="17:17">
      <c r="Q78423" s="32" t="str">
        <f>IF(I78423="OUTSTANDING",'Data Table Volumes'!$B$1-G78423,"NA")</f>
        <v>NA</v>
      </c>
    </row>
    <row r="78424" spans="17:17">
      <c r="Q78424" s="32" t="str">
        <f>IF(I78424="OUTSTANDING",'Data Table Volumes'!$B$1-G78424,"NA")</f>
        <v>NA</v>
      </c>
    </row>
    <row r="78425" spans="17:17">
      <c r="Q78425" s="32" t="str">
        <f>IF(I78425="OUTSTANDING",'Data Table Volumes'!$B$1-G78425,"NA")</f>
        <v>NA</v>
      </c>
    </row>
    <row r="78426" spans="17:17">
      <c r="Q78426" s="32" t="str">
        <f>IF(I78426="OUTSTANDING",'Data Table Volumes'!$B$1-G78426,"NA")</f>
        <v>NA</v>
      </c>
    </row>
    <row r="78427" spans="17:17">
      <c r="Q78427" s="32" t="str">
        <f>IF(I78427="OUTSTANDING",'Data Table Volumes'!$B$1-G78427,"NA")</f>
        <v>NA</v>
      </c>
    </row>
    <row r="78428" spans="17:17">
      <c r="Q78428" s="32" t="str">
        <f>IF(I78428="OUTSTANDING",'Data Table Volumes'!$B$1-G78428,"NA")</f>
        <v>NA</v>
      </c>
    </row>
    <row r="78429" spans="17:17">
      <c r="Q78429" s="32" t="str">
        <f>IF(I78429="OUTSTANDING",'Data Table Volumes'!$B$1-G78429,"NA")</f>
        <v>NA</v>
      </c>
    </row>
    <row r="78430" spans="17:17">
      <c r="Q78430" s="32" t="str">
        <f>IF(I78430="OUTSTANDING",'Data Table Volumes'!$B$1-G78430,"NA")</f>
        <v>NA</v>
      </c>
    </row>
    <row r="78431" spans="17:17">
      <c r="Q78431" s="32" t="str">
        <f>IF(I78431="OUTSTANDING",'Data Table Volumes'!$B$1-G78431,"NA")</f>
        <v>NA</v>
      </c>
    </row>
    <row r="78432" spans="17:17">
      <c r="Q78432" s="32" t="str">
        <f>IF(I78432="OUTSTANDING",'Data Table Volumes'!$B$1-G78432,"NA")</f>
        <v>NA</v>
      </c>
    </row>
    <row r="78433" spans="17:17">
      <c r="Q78433" s="32" t="str">
        <f>IF(I78433="OUTSTANDING",'Data Table Volumes'!$B$1-G78433,"NA")</f>
        <v>NA</v>
      </c>
    </row>
    <row r="78434" spans="17:17">
      <c r="Q78434" s="32" t="str">
        <f>IF(I78434="OUTSTANDING",'Data Table Volumes'!$B$1-G78434,"NA")</f>
        <v>NA</v>
      </c>
    </row>
    <row r="78435" spans="17:17">
      <c r="Q78435" s="32" t="str">
        <f>IF(I78435="OUTSTANDING",'Data Table Volumes'!$B$1-G78435,"NA")</f>
        <v>NA</v>
      </c>
    </row>
    <row r="78436" spans="17:17">
      <c r="Q78436" s="32" t="str">
        <f>IF(I78436="OUTSTANDING",'Data Table Volumes'!$B$1-G78436,"NA")</f>
        <v>NA</v>
      </c>
    </row>
    <row r="78437" spans="17:17">
      <c r="Q78437" s="32" t="str">
        <f>IF(I78437="OUTSTANDING",'Data Table Volumes'!$B$1-G78437,"NA")</f>
        <v>NA</v>
      </c>
    </row>
    <row r="78438" spans="17:17">
      <c r="Q78438" s="32" t="str">
        <f>IF(I78438="OUTSTANDING",'Data Table Volumes'!$B$1-G78438,"NA")</f>
        <v>NA</v>
      </c>
    </row>
    <row r="78439" spans="17:17">
      <c r="Q78439" s="32" t="str">
        <f>IF(I78439="OUTSTANDING",'Data Table Volumes'!$B$1-G78439,"NA")</f>
        <v>NA</v>
      </c>
    </row>
    <row r="78440" spans="17:17">
      <c r="Q78440" s="32" t="str">
        <f>IF(I78440="OUTSTANDING",'Data Table Volumes'!$B$1-G78440,"NA")</f>
        <v>NA</v>
      </c>
    </row>
    <row r="78441" spans="17:17">
      <c r="Q78441" s="32" t="str">
        <f>IF(I78441="OUTSTANDING",'Data Table Volumes'!$B$1-G78441,"NA")</f>
        <v>NA</v>
      </c>
    </row>
    <row r="78442" spans="17:17">
      <c r="Q78442" s="32" t="str">
        <f>IF(I78442="OUTSTANDING",'Data Table Volumes'!$B$1-G78442,"NA")</f>
        <v>NA</v>
      </c>
    </row>
    <row r="78443" spans="17:17">
      <c r="Q78443" s="32" t="str">
        <f>IF(I78443="OUTSTANDING",'Data Table Volumes'!$B$1-G78443,"NA")</f>
        <v>NA</v>
      </c>
    </row>
    <row r="78444" spans="17:17">
      <c r="Q78444" s="32" t="str">
        <f>IF(I78444="OUTSTANDING",'Data Table Volumes'!$B$1-G78444,"NA")</f>
        <v>NA</v>
      </c>
    </row>
    <row r="78445" spans="17:17">
      <c r="Q78445" s="32" t="str">
        <f>IF(I78445="OUTSTANDING",'Data Table Volumes'!$B$1-G78445,"NA")</f>
        <v>NA</v>
      </c>
    </row>
    <row r="78446" spans="17:17">
      <c r="Q78446" s="32" t="str">
        <f>IF(I78446="OUTSTANDING",'Data Table Volumes'!$B$1-G78446,"NA")</f>
        <v>NA</v>
      </c>
    </row>
    <row r="78447" spans="17:17">
      <c r="Q78447" s="32" t="str">
        <f>IF(I78447="OUTSTANDING",'Data Table Volumes'!$B$1-G78447,"NA")</f>
        <v>NA</v>
      </c>
    </row>
    <row r="78448" spans="17:17">
      <c r="Q78448" s="32" t="str">
        <f>IF(I78448="OUTSTANDING",'Data Table Volumes'!$B$1-G78448,"NA")</f>
        <v>NA</v>
      </c>
    </row>
    <row r="78449" spans="17:17">
      <c r="Q78449" s="32" t="str">
        <f>IF(I78449="OUTSTANDING",'Data Table Volumes'!$B$1-G78449,"NA")</f>
        <v>NA</v>
      </c>
    </row>
    <row r="78450" spans="17:17">
      <c r="Q78450" s="32" t="str">
        <f>IF(I78450="OUTSTANDING",'Data Table Volumes'!$B$1-G78450,"NA")</f>
        <v>NA</v>
      </c>
    </row>
    <row r="78451" spans="17:17">
      <c r="Q78451" s="32" t="str">
        <f>IF(I78451="OUTSTANDING",'Data Table Volumes'!$B$1-G78451,"NA")</f>
        <v>NA</v>
      </c>
    </row>
    <row r="78452" spans="17:17">
      <c r="Q78452" s="32" t="str">
        <f>IF(I78452="OUTSTANDING",'Data Table Volumes'!$B$1-G78452,"NA")</f>
        <v>NA</v>
      </c>
    </row>
    <row r="78453" spans="17:17">
      <c r="Q78453" s="32" t="str">
        <f>IF(I78453="OUTSTANDING",'Data Table Volumes'!$B$1-G78453,"NA")</f>
        <v>NA</v>
      </c>
    </row>
    <row r="78454" spans="17:17">
      <c r="Q78454" s="32" t="str">
        <f>IF(I78454="OUTSTANDING",'Data Table Volumes'!$B$1-G78454,"NA")</f>
        <v>NA</v>
      </c>
    </row>
    <row r="78455" spans="17:17">
      <c r="Q78455" s="32" t="str">
        <f>IF(I78455="OUTSTANDING",'Data Table Volumes'!$B$1-G78455,"NA")</f>
        <v>NA</v>
      </c>
    </row>
    <row r="78456" spans="17:17">
      <c r="Q78456" s="32" t="str">
        <f>IF(I78456="OUTSTANDING",'Data Table Volumes'!$B$1-G78456,"NA")</f>
        <v>NA</v>
      </c>
    </row>
    <row r="78457" spans="17:17">
      <c r="Q78457" s="32" t="str">
        <f>IF(I78457="OUTSTANDING",'Data Table Volumes'!$B$1-G78457,"NA")</f>
        <v>NA</v>
      </c>
    </row>
    <row r="78458" spans="17:17">
      <c r="Q78458" s="32" t="str">
        <f>IF(I78458="OUTSTANDING",'Data Table Volumes'!$B$1-G78458,"NA")</f>
        <v>NA</v>
      </c>
    </row>
    <row r="78459" spans="17:17">
      <c r="Q78459" s="32" t="str">
        <f>IF(I78459="OUTSTANDING",'Data Table Volumes'!$B$1-G78459,"NA")</f>
        <v>NA</v>
      </c>
    </row>
    <row r="78460" spans="17:17">
      <c r="Q78460" s="32" t="str">
        <f>IF(I78460="OUTSTANDING",'Data Table Volumes'!$B$1-G78460,"NA")</f>
        <v>NA</v>
      </c>
    </row>
    <row r="78461" spans="17:17">
      <c r="Q78461" s="32" t="str">
        <f>IF(I78461="OUTSTANDING",'Data Table Volumes'!$B$1-G78461,"NA")</f>
        <v>NA</v>
      </c>
    </row>
    <row r="78462" spans="17:17">
      <c r="Q78462" s="32" t="str">
        <f>IF(I78462="OUTSTANDING",'Data Table Volumes'!$B$1-G78462,"NA")</f>
        <v>NA</v>
      </c>
    </row>
    <row r="78463" spans="17:17">
      <c r="Q78463" s="32" t="str">
        <f>IF(I78463="OUTSTANDING",'Data Table Volumes'!$B$1-G78463,"NA")</f>
        <v>NA</v>
      </c>
    </row>
    <row r="78464" spans="17:17">
      <c r="Q78464" s="32" t="str">
        <f>IF(I78464="OUTSTANDING",'Data Table Volumes'!$B$1-G78464,"NA")</f>
        <v>NA</v>
      </c>
    </row>
    <row r="78465" spans="17:17">
      <c r="Q78465" s="32" t="str">
        <f>IF(I78465="OUTSTANDING",'Data Table Volumes'!$B$1-G78465,"NA")</f>
        <v>NA</v>
      </c>
    </row>
    <row r="78466" spans="17:17">
      <c r="Q78466" s="32" t="str">
        <f>IF(I78466="OUTSTANDING",'Data Table Volumes'!$B$1-G78466,"NA")</f>
        <v>NA</v>
      </c>
    </row>
    <row r="78467" spans="17:17">
      <c r="Q78467" s="32" t="str">
        <f>IF(I78467="OUTSTANDING",'Data Table Volumes'!$B$1-G78467,"NA")</f>
        <v>NA</v>
      </c>
    </row>
    <row r="78468" spans="17:17">
      <c r="Q78468" s="32" t="str">
        <f>IF(I78468="OUTSTANDING",'Data Table Volumes'!$B$1-G78468,"NA")</f>
        <v>NA</v>
      </c>
    </row>
    <row r="78469" spans="17:17">
      <c r="Q78469" s="32" t="str">
        <f>IF(I78469="OUTSTANDING",'Data Table Volumes'!$B$1-G78469,"NA")</f>
        <v>NA</v>
      </c>
    </row>
    <row r="78470" spans="17:17">
      <c r="Q78470" s="32" t="str">
        <f>IF(I78470="OUTSTANDING",'Data Table Volumes'!$B$1-G78470,"NA")</f>
        <v>NA</v>
      </c>
    </row>
    <row r="78471" spans="17:17">
      <c r="Q78471" s="32" t="str">
        <f>IF(I78471="OUTSTANDING",'Data Table Volumes'!$B$1-G78471,"NA")</f>
        <v>NA</v>
      </c>
    </row>
    <row r="78472" spans="17:17">
      <c r="Q78472" s="32" t="str">
        <f>IF(I78472="OUTSTANDING",'Data Table Volumes'!$B$1-G78472,"NA")</f>
        <v>NA</v>
      </c>
    </row>
    <row r="78473" spans="17:17">
      <c r="Q78473" s="32" t="str">
        <f>IF(I78473="OUTSTANDING",'Data Table Volumes'!$B$1-G78473,"NA")</f>
        <v>NA</v>
      </c>
    </row>
    <row r="78474" spans="17:17">
      <c r="Q78474" s="32" t="str">
        <f>IF(I78474="OUTSTANDING",'Data Table Volumes'!$B$1-G78474,"NA")</f>
        <v>NA</v>
      </c>
    </row>
    <row r="78475" spans="17:17">
      <c r="Q78475" s="32" t="str">
        <f>IF(I78475="OUTSTANDING",'Data Table Volumes'!$B$1-G78475,"NA")</f>
        <v>NA</v>
      </c>
    </row>
    <row r="78476" spans="17:17">
      <c r="Q78476" s="32" t="str">
        <f>IF(I78476="OUTSTANDING",'Data Table Volumes'!$B$1-G78476,"NA")</f>
        <v>NA</v>
      </c>
    </row>
    <row r="78477" spans="17:17">
      <c r="Q78477" s="32" t="str">
        <f>IF(I78477="OUTSTANDING",'Data Table Volumes'!$B$1-G78477,"NA")</f>
        <v>NA</v>
      </c>
    </row>
    <row r="78478" spans="17:17">
      <c r="Q78478" s="32" t="str">
        <f>IF(I78478="OUTSTANDING",'Data Table Volumes'!$B$1-G78478,"NA")</f>
        <v>NA</v>
      </c>
    </row>
    <row r="78479" spans="17:17">
      <c r="Q78479" s="32" t="str">
        <f>IF(I78479="OUTSTANDING",'Data Table Volumes'!$B$1-G78479,"NA")</f>
        <v>NA</v>
      </c>
    </row>
    <row r="78480" spans="17:17">
      <c r="Q78480" s="32" t="str">
        <f>IF(I78480="OUTSTANDING",'Data Table Volumes'!$B$1-G78480,"NA")</f>
        <v>NA</v>
      </c>
    </row>
    <row r="78481" spans="17:17">
      <c r="Q78481" s="32" t="str">
        <f>IF(I78481="OUTSTANDING",'Data Table Volumes'!$B$1-G78481,"NA")</f>
        <v>NA</v>
      </c>
    </row>
    <row r="78482" spans="17:17">
      <c r="Q78482" s="32" t="str">
        <f>IF(I78482="OUTSTANDING",'Data Table Volumes'!$B$1-G78482,"NA")</f>
        <v>NA</v>
      </c>
    </row>
    <row r="78483" spans="17:17">
      <c r="Q78483" s="32" t="str">
        <f>IF(I78483="OUTSTANDING",'Data Table Volumes'!$B$1-G78483,"NA")</f>
        <v>NA</v>
      </c>
    </row>
    <row r="78484" spans="17:17">
      <c r="Q78484" s="32" t="str">
        <f>IF(I78484="OUTSTANDING",'Data Table Volumes'!$B$1-G78484,"NA")</f>
        <v>NA</v>
      </c>
    </row>
    <row r="78485" spans="17:17">
      <c r="Q78485" s="32" t="str">
        <f>IF(I78485="OUTSTANDING",'Data Table Volumes'!$B$1-G78485,"NA")</f>
        <v>NA</v>
      </c>
    </row>
    <row r="78486" spans="17:17">
      <c r="Q78486" s="32" t="str">
        <f>IF(I78486="OUTSTANDING",'Data Table Volumes'!$B$1-G78486,"NA")</f>
        <v>NA</v>
      </c>
    </row>
    <row r="78487" spans="17:17">
      <c r="Q78487" s="32" t="str">
        <f>IF(I78487="OUTSTANDING",'Data Table Volumes'!$B$1-G78487,"NA")</f>
        <v>NA</v>
      </c>
    </row>
    <row r="78488" spans="17:17">
      <c r="Q78488" s="32" t="str">
        <f>IF(I78488="OUTSTANDING",'Data Table Volumes'!$B$1-G78488,"NA")</f>
        <v>NA</v>
      </c>
    </row>
    <row r="78489" spans="17:17">
      <c r="Q78489" s="32" t="str">
        <f>IF(I78489="OUTSTANDING",'Data Table Volumes'!$B$1-G78489,"NA")</f>
        <v>NA</v>
      </c>
    </row>
    <row r="78490" spans="17:17">
      <c r="Q78490" s="32" t="str">
        <f>IF(I78490="OUTSTANDING",'Data Table Volumes'!$B$1-G78490,"NA")</f>
        <v>NA</v>
      </c>
    </row>
    <row r="78491" spans="17:17">
      <c r="Q78491" s="32" t="str">
        <f>IF(I78491="OUTSTANDING",'Data Table Volumes'!$B$1-G78491,"NA")</f>
        <v>NA</v>
      </c>
    </row>
    <row r="78492" spans="17:17">
      <c r="Q78492" s="32" t="str">
        <f>IF(I78492="OUTSTANDING",'Data Table Volumes'!$B$1-G78492,"NA")</f>
        <v>NA</v>
      </c>
    </row>
    <row r="78493" spans="17:17">
      <c r="Q78493" s="32" t="str">
        <f>IF(I78493="OUTSTANDING",'Data Table Volumes'!$B$1-G78493,"NA")</f>
        <v>NA</v>
      </c>
    </row>
    <row r="78494" spans="17:17">
      <c r="Q78494" s="32" t="str">
        <f>IF(I78494="OUTSTANDING",'Data Table Volumes'!$B$1-G78494,"NA")</f>
        <v>NA</v>
      </c>
    </row>
    <row r="78495" spans="17:17">
      <c r="Q78495" s="32" t="str">
        <f>IF(I78495="OUTSTANDING",'Data Table Volumes'!$B$1-G78495,"NA")</f>
        <v>NA</v>
      </c>
    </row>
    <row r="78496" spans="17:17">
      <c r="Q78496" s="32" t="str">
        <f>IF(I78496="OUTSTANDING",'Data Table Volumes'!$B$1-G78496,"NA")</f>
        <v>NA</v>
      </c>
    </row>
    <row r="78497" spans="17:17">
      <c r="Q78497" s="32" t="str">
        <f>IF(I78497="OUTSTANDING",'Data Table Volumes'!$B$1-G78497,"NA")</f>
        <v>NA</v>
      </c>
    </row>
    <row r="78498" spans="17:17">
      <c r="Q78498" s="32" t="str">
        <f>IF(I78498="OUTSTANDING",'Data Table Volumes'!$B$1-G78498,"NA")</f>
        <v>NA</v>
      </c>
    </row>
    <row r="78499" spans="17:17">
      <c r="Q78499" s="32" t="str">
        <f>IF(I78499="OUTSTANDING",'Data Table Volumes'!$B$1-G78499,"NA")</f>
        <v>NA</v>
      </c>
    </row>
    <row r="78500" spans="17:17">
      <c r="Q78500" s="32" t="str">
        <f>IF(I78500="OUTSTANDING",'Data Table Volumes'!$B$1-G78500,"NA")</f>
        <v>NA</v>
      </c>
    </row>
    <row r="78501" spans="17:17">
      <c r="Q78501" s="32" t="str">
        <f>IF(I78501="OUTSTANDING",'Data Table Volumes'!$B$1-G78501,"NA")</f>
        <v>NA</v>
      </c>
    </row>
    <row r="78502" spans="17:17">
      <c r="Q78502" s="32" t="str">
        <f>IF(I78502="OUTSTANDING",'Data Table Volumes'!$B$1-G78502,"NA")</f>
        <v>NA</v>
      </c>
    </row>
    <row r="78503" spans="17:17">
      <c r="Q78503" s="32" t="str">
        <f>IF(I78503="OUTSTANDING",'Data Table Volumes'!$B$1-G78503,"NA")</f>
        <v>NA</v>
      </c>
    </row>
    <row r="78504" spans="17:17">
      <c r="Q78504" s="32" t="str">
        <f>IF(I78504="OUTSTANDING",'Data Table Volumes'!$B$1-G78504,"NA")</f>
        <v>NA</v>
      </c>
    </row>
    <row r="78505" spans="17:17">
      <c r="Q78505" s="32" t="str">
        <f>IF(I78505="OUTSTANDING",'Data Table Volumes'!$B$1-G78505,"NA")</f>
        <v>NA</v>
      </c>
    </row>
    <row r="78506" spans="17:17">
      <c r="Q78506" s="32" t="str">
        <f>IF(I78506="OUTSTANDING",'Data Table Volumes'!$B$1-G78506,"NA")</f>
        <v>NA</v>
      </c>
    </row>
    <row r="78507" spans="17:17">
      <c r="Q78507" s="32" t="str">
        <f>IF(I78507="OUTSTANDING",'Data Table Volumes'!$B$1-G78507,"NA")</f>
        <v>NA</v>
      </c>
    </row>
    <row r="78508" spans="17:17">
      <c r="Q78508" s="32" t="str">
        <f>IF(I78508="OUTSTANDING",'Data Table Volumes'!$B$1-G78508,"NA")</f>
        <v>NA</v>
      </c>
    </row>
    <row r="78509" spans="17:17">
      <c r="Q78509" s="32" t="str">
        <f>IF(I78509="OUTSTANDING",'Data Table Volumes'!$B$1-G78509,"NA")</f>
        <v>NA</v>
      </c>
    </row>
    <row r="78510" spans="17:17">
      <c r="Q78510" s="32" t="str">
        <f>IF(I78510="OUTSTANDING",'Data Table Volumes'!$B$1-G78510,"NA")</f>
        <v>NA</v>
      </c>
    </row>
    <row r="78511" spans="17:17">
      <c r="Q78511" s="32" t="str">
        <f>IF(I78511="OUTSTANDING",'Data Table Volumes'!$B$1-G78511,"NA")</f>
        <v>NA</v>
      </c>
    </row>
    <row r="78512" spans="17:17">
      <c r="Q78512" s="32" t="str">
        <f>IF(I78512="OUTSTANDING",'Data Table Volumes'!$B$1-G78512,"NA")</f>
        <v>NA</v>
      </c>
    </row>
    <row r="78513" spans="17:17">
      <c r="Q78513" s="32" t="str">
        <f>IF(I78513="OUTSTANDING",'Data Table Volumes'!$B$1-G78513,"NA")</f>
        <v>NA</v>
      </c>
    </row>
    <row r="78514" spans="17:17">
      <c r="Q78514" s="32" t="str">
        <f>IF(I78514="OUTSTANDING",'Data Table Volumes'!$B$1-G78514,"NA")</f>
        <v>NA</v>
      </c>
    </row>
    <row r="78515" spans="17:17">
      <c r="Q78515" s="32" t="str">
        <f>IF(I78515="OUTSTANDING",'Data Table Volumes'!$B$1-G78515,"NA")</f>
        <v>NA</v>
      </c>
    </row>
    <row r="78516" spans="17:17">
      <c r="Q78516" s="32" t="str">
        <f>IF(I78516="OUTSTANDING",'Data Table Volumes'!$B$1-G78516,"NA")</f>
        <v>NA</v>
      </c>
    </row>
    <row r="78517" spans="17:17">
      <c r="Q78517" s="32" t="str">
        <f>IF(I78517="OUTSTANDING",'Data Table Volumes'!$B$1-G78517,"NA")</f>
        <v>NA</v>
      </c>
    </row>
    <row r="78518" spans="17:17">
      <c r="Q78518" s="32" t="str">
        <f>IF(I78518="OUTSTANDING",'Data Table Volumes'!$B$1-G78518,"NA")</f>
        <v>NA</v>
      </c>
    </row>
    <row r="78519" spans="17:17">
      <c r="Q78519" s="32" t="str">
        <f>IF(I78519="OUTSTANDING",'Data Table Volumes'!$B$1-G78519,"NA")</f>
        <v>NA</v>
      </c>
    </row>
    <row r="78520" spans="17:17">
      <c r="Q78520" s="32" t="str">
        <f>IF(I78520="OUTSTANDING",'Data Table Volumes'!$B$1-G78520,"NA")</f>
        <v>NA</v>
      </c>
    </row>
    <row r="78521" spans="17:17">
      <c r="Q78521" s="32" t="str">
        <f>IF(I78521="OUTSTANDING",'Data Table Volumes'!$B$1-G78521,"NA")</f>
        <v>NA</v>
      </c>
    </row>
    <row r="78522" spans="17:17">
      <c r="Q78522" s="32" t="str">
        <f>IF(I78522="OUTSTANDING",'Data Table Volumes'!$B$1-G78522,"NA")</f>
        <v>NA</v>
      </c>
    </row>
    <row r="78523" spans="17:17">
      <c r="Q78523" s="32" t="str">
        <f>IF(I78523="OUTSTANDING",'Data Table Volumes'!$B$1-G78523,"NA")</f>
        <v>NA</v>
      </c>
    </row>
    <row r="78524" spans="17:17">
      <c r="Q78524" s="32" t="str">
        <f>IF(I78524="OUTSTANDING",'Data Table Volumes'!$B$1-G78524,"NA")</f>
        <v>NA</v>
      </c>
    </row>
    <row r="78525" spans="17:17">
      <c r="Q78525" s="32" t="str">
        <f>IF(I78525="OUTSTANDING",'Data Table Volumes'!$B$1-G78525,"NA")</f>
        <v>NA</v>
      </c>
    </row>
    <row r="78526" spans="17:17">
      <c r="Q78526" s="32" t="str">
        <f>IF(I78526="OUTSTANDING",'Data Table Volumes'!$B$1-G78526,"NA")</f>
        <v>NA</v>
      </c>
    </row>
    <row r="78527" spans="17:17">
      <c r="Q78527" s="32" t="str">
        <f>IF(I78527="OUTSTANDING",'Data Table Volumes'!$B$1-G78527,"NA")</f>
        <v>NA</v>
      </c>
    </row>
    <row r="78528" spans="17:17">
      <c r="Q78528" s="32" t="str">
        <f>IF(I78528="OUTSTANDING",'Data Table Volumes'!$B$1-G78528,"NA")</f>
        <v>NA</v>
      </c>
    </row>
    <row r="78529" spans="17:17">
      <c r="Q78529" s="32" t="str">
        <f>IF(I78529="OUTSTANDING",'Data Table Volumes'!$B$1-G78529,"NA")</f>
        <v>NA</v>
      </c>
    </row>
    <row r="78530" spans="17:17">
      <c r="Q78530" s="32" t="str">
        <f>IF(I78530="OUTSTANDING",'Data Table Volumes'!$B$1-G78530,"NA")</f>
        <v>NA</v>
      </c>
    </row>
    <row r="78531" spans="17:17">
      <c r="Q78531" s="32" t="str">
        <f>IF(I78531="OUTSTANDING",'Data Table Volumes'!$B$1-G78531,"NA")</f>
        <v>NA</v>
      </c>
    </row>
    <row r="78532" spans="17:17">
      <c r="Q78532" s="32" t="str">
        <f>IF(I78532="OUTSTANDING",'Data Table Volumes'!$B$1-G78532,"NA")</f>
        <v>NA</v>
      </c>
    </row>
    <row r="78533" spans="17:17">
      <c r="Q78533" s="32" t="str">
        <f>IF(I78533="OUTSTANDING",'Data Table Volumes'!$B$1-G78533,"NA")</f>
        <v>NA</v>
      </c>
    </row>
    <row r="78534" spans="17:17">
      <c r="Q78534" s="32" t="str">
        <f>IF(I78534="OUTSTANDING",'Data Table Volumes'!$B$1-G78534,"NA")</f>
        <v>NA</v>
      </c>
    </row>
    <row r="78535" spans="17:17">
      <c r="Q78535" s="32" t="str">
        <f>IF(I78535="OUTSTANDING",'Data Table Volumes'!$B$1-G78535,"NA")</f>
        <v>NA</v>
      </c>
    </row>
    <row r="78536" spans="17:17">
      <c r="Q78536" s="32" t="str">
        <f>IF(I78536="OUTSTANDING",'Data Table Volumes'!$B$1-G78536,"NA")</f>
        <v>NA</v>
      </c>
    </row>
    <row r="78537" spans="17:17">
      <c r="Q78537" s="32" t="str">
        <f>IF(I78537="OUTSTANDING",'Data Table Volumes'!$B$1-G78537,"NA")</f>
        <v>NA</v>
      </c>
    </row>
    <row r="78538" spans="17:17">
      <c r="Q78538" s="32" t="str">
        <f>IF(I78538="OUTSTANDING",'Data Table Volumes'!$B$1-G78538,"NA")</f>
        <v>NA</v>
      </c>
    </row>
    <row r="78539" spans="17:17">
      <c r="Q78539" s="32" t="str">
        <f>IF(I78539="OUTSTANDING",'Data Table Volumes'!$B$1-G78539,"NA")</f>
        <v>NA</v>
      </c>
    </row>
    <row r="78540" spans="17:17">
      <c r="Q78540" s="32" t="str">
        <f>IF(I78540="OUTSTANDING",'Data Table Volumes'!$B$1-G78540,"NA")</f>
        <v>NA</v>
      </c>
    </row>
    <row r="78541" spans="17:17">
      <c r="Q78541" s="32" t="str">
        <f>IF(I78541="OUTSTANDING",'Data Table Volumes'!$B$1-G78541,"NA")</f>
        <v>NA</v>
      </c>
    </row>
    <row r="78542" spans="17:17">
      <c r="Q78542" s="32" t="str">
        <f>IF(I78542="OUTSTANDING",'Data Table Volumes'!$B$1-G78542,"NA")</f>
        <v>NA</v>
      </c>
    </row>
    <row r="78543" spans="17:17">
      <c r="Q78543" s="32" t="str">
        <f>IF(I78543="OUTSTANDING",'Data Table Volumes'!$B$1-G78543,"NA")</f>
        <v>NA</v>
      </c>
    </row>
    <row r="78544" spans="17:17">
      <c r="Q78544" s="32" t="str">
        <f>IF(I78544="OUTSTANDING",'Data Table Volumes'!$B$1-G78544,"NA")</f>
        <v>NA</v>
      </c>
    </row>
    <row r="78545" spans="17:17">
      <c r="Q78545" s="32" t="str">
        <f>IF(I78545="OUTSTANDING",'Data Table Volumes'!$B$1-G78545,"NA")</f>
        <v>NA</v>
      </c>
    </row>
    <row r="78546" spans="17:17">
      <c r="Q78546" s="32" t="str">
        <f>IF(I78546="OUTSTANDING",'Data Table Volumes'!$B$1-G78546,"NA")</f>
        <v>NA</v>
      </c>
    </row>
    <row r="78547" spans="17:17">
      <c r="Q78547" s="32" t="str">
        <f>IF(I78547="OUTSTANDING",'Data Table Volumes'!$B$1-G78547,"NA")</f>
        <v>NA</v>
      </c>
    </row>
    <row r="78548" spans="17:17">
      <c r="Q78548" s="32" t="str">
        <f>IF(I78548="OUTSTANDING",'Data Table Volumes'!$B$1-G78548,"NA")</f>
        <v>NA</v>
      </c>
    </row>
    <row r="78549" spans="17:17">
      <c r="Q78549" s="32" t="str">
        <f>IF(I78549="OUTSTANDING",'Data Table Volumes'!$B$1-G78549,"NA")</f>
        <v>NA</v>
      </c>
    </row>
    <row r="78550" spans="17:17">
      <c r="Q78550" s="32" t="str">
        <f>IF(I78550="OUTSTANDING",'Data Table Volumes'!$B$1-G78550,"NA")</f>
        <v>NA</v>
      </c>
    </row>
    <row r="78551" spans="17:17">
      <c r="Q78551" s="32" t="str">
        <f>IF(I78551="OUTSTANDING",'Data Table Volumes'!$B$1-G78551,"NA")</f>
        <v>NA</v>
      </c>
    </row>
    <row r="78552" spans="17:17">
      <c r="Q78552" s="32" t="str">
        <f>IF(I78552="OUTSTANDING",'Data Table Volumes'!$B$1-G78552,"NA")</f>
        <v>NA</v>
      </c>
    </row>
    <row r="78553" spans="17:17">
      <c r="Q78553" s="32" t="str">
        <f>IF(I78553="OUTSTANDING",'Data Table Volumes'!$B$1-G78553,"NA")</f>
        <v>NA</v>
      </c>
    </row>
    <row r="78554" spans="17:17">
      <c r="Q78554" s="32" t="str">
        <f>IF(I78554="OUTSTANDING",'Data Table Volumes'!$B$1-G78554,"NA")</f>
        <v>NA</v>
      </c>
    </row>
    <row r="78555" spans="17:17">
      <c r="Q78555" s="32" t="str">
        <f>IF(I78555="OUTSTANDING",'Data Table Volumes'!$B$1-G78555,"NA")</f>
        <v>NA</v>
      </c>
    </row>
    <row r="78556" spans="17:17">
      <c r="Q78556" s="32" t="str">
        <f>IF(I78556="OUTSTANDING",'Data Table Volumes'!$B$1-G78556,"NA")</f>
        <v>NA</v>
      </c>
    </row>
    <row r="78557" spans="17:17">
      <c r="Q78557" s="32" t="str">
        <f>IF(I78557="OUTSTANDING",'Data Table Volumes'!$B$1-G78557,"NA")</f>
        <v>NA</v>
      </c>
    </row>
    <row r="78558" spans="17:17">
      <c r="Q78558" s="32" t="str">
        <f>IF(I78558="OUTSTANDING",'Data Table Volumes'!$B$1-G78558,"NA")</f>
        <v>NA</v>
      </c>
    </row>
    <row r="78559" spans="17:17">
      <c r="Q78559" s="32" t="str">
        <f>IF(I78559="OUTSTANDING",'Data Table Volumes'!$B$1-G78559,"NA")</f>
        <v>NA</v>
      </c>
    </row>
    <row r="78560" spans="17:17">
      <c r="Q78560" s="32" t="str">
        <f>IF(I78560="OUTSTANDING",'Data Table Volumes'!$B$1-G78560,"NA")</f>
        <v>NA</v>
      </c>
    </row>
    <row r="78561" spans="17:17">
      <c r="Q78561" s="32" t="str">
        <f>IF(I78561="OUTSTANDING",'Data Table Volumes'!$B$1-G78561,"NA")</f>
        <v>NA</v>
      </c>
    </row>
    <row r="78562" spans="17:17">
      <c r="Q78562" s="32" t="str">
        <f>IF(I78562="OUTSTANDING",'Data Table Volumes'!$B$1-G78562,"NA")</f>
        <v>NA</v>
      </c>
    </row>
    <row r="78563" spans="17:17">
      <c r="Q78563" s="32" t="str">
        <f>IF(I78563="OUTSTANDING",'Data Table Volumes'!$B$1-G78563,"NA")</f>
        <v>NA</v>
      </c>
    </row>
    <row r="78564" spans="17:17">
      <c r="Q78564" s="32" t="str">
        <f>IF(I78564="OUTSTANDING",'Data Table Volumes'!$B$1-G78564,"NA")</f>
        <v>NA</v>
      </c>
    </row>
    <row r="78565" spans="17:17">
      <c r="Q78565" s="32" t="str">
        <f>IF(I78565="OUTSTANDING",'Data Table Volumes'!$B$1-G78565,"NA")</f>
        <v>NA</v>
      </c>
    </row>
    <row r="78566" spans="17:17">
      <c r="Q78566" s="32" t="str">
        <f>IF(I78566="OUTSTANDING",'Data Table Volumes'!$B$1-G78566,"NA")</f>
        <v>NA</v>
      </c>
    </row>
    <row r="78567" spans="17:17">
      <c r="Q78567" s="32" t="str">
        <f>IF(I78567="OUTSTANDING",'Data Table Volumes'!$B$1-G78567,"NA")</f>
        <v>NA</v>
      </c>
    </row>
    <row r="78568" spans="17:17">
      <c r="Q78568" s="32" t="str">
        <f>IF(I78568="OUTSTANDING",'Data Table Volumes'!$B$1-G78568,"NA")</f>
        <v>NA</v>
      </c>
    </row>
    <row r="78569" spans="17:17">
      <c r="Q78569" s="32" t="str">
        <f>IF(I78569="OUTSTANDING",'Data Table Volumes'!$B$1-G78569,"NA")</f>
        <v>NA</v>
      </c>
    </row>
    <row r="78570" spans="17:17">
      <c r="Q78570" s="32" t="str">
        <f>IF(I78570="OUTSTANDING",'Data Table Volumes'!$B$1-G78570,"NA")</f>
        <v>NA</v>
      </c>
    </row>
    <row r="78571" spans="17:17">
      <c r="Q78571" s="32" t="str">
        <f>IF(I78571="OUTSTANDING",'Data Table Volumes'!$B$1-G78571,"NA")</f>
        <v>NA</v>
      </c>
    </row>
    <row r="78572" spans="17:17">
      <c r="Q78572" s="32" t="str">
        <f>IF(I78572="OUTSTANDING",'Data Table Volumes'!$B$1-G78572,"NA")</f>
        <v>NA</v>
      </c>
    </row>
    <row r="78573" spans="17:17">
      <c r="Q78573" s="32" t="str">
        <f>IF(I78573="OUTSTANDING",'Data Table Volumes'!$B$1-G78573,"NA")</f>
        <v>NA</v>
      </c>
    </row>
    <row r="78574" spans="17:17">
      <c r="Q78574" s="32" t="str">
        <f>IF(I78574="OUTSTANDING",'Data Table Volumes'!$B$1-G78574,"NA")</f>
        <v>NA</v>
      </c>
    </row>
    <row r="78575" spans="17:17">
      <c r="Q78575" s="32" t="str">
        <f>IF(I78575="OUTSTANDING",'Data Table Volumes'!$B$1-G78575,"NA")</f>
        <v>NA</v>
      </c>
    </row>
    <row r="78576" spans="17:17">
      <c r="Q78576" s="32" t="str">
        <f>IF(I78576="OUTSTANDING",'Data Table Volumes'!$B$1-G78576,"NA")</f>
        <v>NA</v>
      </c>
    </row>
    <row r="78577" spans="17:17">
      <c r="Q78577" s="32" t="str">
        <f>IF(I78577="OUTSTANDING",'Data Table Volumes'!$B$1-G78577,"NA")</f>
        <v>NA</v>
      </c>
    </row>
    <row r="78578" spans="17:17">
      <c r="Q78578" s="32" t="str">
        <f>IF(I78578="OUTSTANDING",'Data Table Volumes'!$B$1-G78578,"NA")</f>
        <v>NA</v>
      </c>
    </row>
    <row r="78579" spans="17:17">
      <c r="Q78579" s="32" t="str">
        <f>IF(I78579="OUTSTANDING",'Data Table Volumes'!$B$1-G78579,"NA")</f>
        <v>NA</v>
      </c>
    </row>
    <row r="78580" spans="17:17">
      <c r="Q78580" s="32" t="str">
        <f>IF(I78580="OUTSTANDING",'Data Table Volumes'!$B$1-G78580,"NA")</f>
        <v>NA</v>
      </c>
    </row>
    <row r="78581" spans="17:17">
      <c r="Q78581" s="32" t="str">
        <f>IF(I78581="OUTSTANDING",'Data Table Volumes'!$B$1-G78581,"NA")</f>
        <v>NA</v>
      </c>
    </row>
    <row r="78582" spans="17:17">
      <c r="Q78582" s="32" t="str">
        <f>IF(I78582="OUTSTANDING",'Data Table Volumes'!$B$1-G78582,"NA")</f>
        <v>NA</v>
      </c>
    </row>
    <row r="78583" spans="17:17">
      <c r="Q78583" s="32" t="str">
        <f>IF(I78583="OUTSTANDING",'Data Table Volumes'!$B$1-G78583,"NA")</f>
        <v>NA</v>
      </c>
    </row>
    <row r="78584" spans="17:17">
      <c r="Q78584" s="32" t="str">
        <f>IF(I78584="OUTSTANDING",'Data Table Volumes'!$B$1-G78584,"NA")</f>
        <v>NA</v>
      </c>
    </row>
    <row r="78585" spans="17:17">
      <c r="Q78585" s="32" t="str">
        <f>IF(I78585="OUTSTANDING",'Data Table Volumes'!$B$1-G78585,"NA")</f>
        <v>NA</v>
      </c>
    </row>
    <row r="78586" spans="17:17">
      <c r="Q78586" s="32" t="str">
        <f>IF(I78586="OUTSTANDING",'Data Table Volumes'!$B$1-G78586,"NA")</f>
        <v>NA</v>
      </c>
    </row>
    <row r="78587" spans="17:17">
      <c r="Q78587" s="32" t="str">
        <f>IF(I78587="OUTSTANDING",'Data Table Volumes'!$B$1-G78587,"NA")</f>
        <v>NA</v>
      </c>
    </row>
    <row r="78588" spans="17:17">
      <c r="Q78588" s="32" t="str">
        <f>IF(I78588="OUTSTANDING",'Data Table Volumes'!$B$1-G78588,"NA")</f>
        <v>NA</v>
      </c>
    </row>
    <row r="78589" spans="17:17">
      <c r="Q78589" s="32" t="str">
        <f>IF(I78589="OUTSTANDING",'Data Table Volumes'!$B$1-G78589,"NA")</f>
        <v>NA</v>
      </c>
    </row>
    <row r="78590" spans="17:17">
      <c r="Q78590" s="32" t="str">
        <f>IF(I78590="OUTSTANDING",'Data Table Volumes'!$B$1-G78590,"NA")</f>
        <v>NA</v>
      </c>
    </row>
    <row r="78591" spans="17:17">
      <c r="Q78591" s="32" t="str">
        <f>IF(I78591="OUTSTANDING",'Data Table Volumes'!$B$1-G78591,"NA")</f>
        <v>NA</v>
      </c>
    </row>
    <row r="78592" spans="17:17">
      <c r="Q78592" s="32" t="str">
        <f>IF(I78592="OUTSTANDING",'Data Table Volumes'!$B$1-G78592,"NA")</f>
        <v>NA</v>
      </c>
    </row>
    <row r="78593" spans="17:17">
      <c r="Q78593" s="32" t="str">
        <f>IF(I78593="OUTSTANDING",'Data Table Volumes'!$B$1-G78593,"NA")</f>
        <v>NA</v>
      </c>
    </row>
    <row r="78594" spans="17:17">
      <c r="Q78594" s="32" t="str">
        <f>IF(I78594="OUTSTANDING",'Data Table Volumes'!$B$1-G78594,"NA")</f>
        <v>NA</v>
      </c>
    </row>
    <row r="78595" spans="17:17">
      <c r="Q78595" s="32" t="str">
        <f>IF(I78595="OUTSTANDING",'Data Table Volumes'!$B$1-G78595,"NA")</f>
        <v>NA</v>
      </c>
    </row>
    <row r="78596" spans="17:17">
      <c r="Q78596" s="32" t="str">
        <f>IF(I78596="OUTSTANDING",'Data Table Volumes'!$B$1-G78596,"NA")</f>
        <v>NA</v>
      </c>
    </row>
    <row r="78597" spans="17:17">
      <c r="Q78597" s="32" t="str">
        <f>IF(I78597="OUTSTANDING",'Data Table Volumes'!$B$1-G78597,"NA")</f>
        <v>NA</v>
      </c>
    </row>
    <row r="78598" spans="17:17">
      <c r="Q78598" s="32" t="str">
        <f>IF(I78598="OUTSTANDING",'Data Table Volumes'!$B$1-G78598,"NA")</f>
        <v>NA</v>
      </c>
    </row>
    <row r="78599" spans="17:17">
      <c r="Q78599" s="32" t="str">
        <f>IF(I78599="OUTSTANDING",'Data Table Volumes'!$B$1-G78599,"NA")</f>
        <v>NA</v>
      </c>
    </row>
    <row r="78600" spans="17:17">
      <c r="Q78600" s="32" t="str">
        <f>IF(I78600="OUTSTANDING",'Data Table Volumes'!$B$1-G78600,"NA")</f>
        <v>NA</v>
      </c>
    </row>
    <row r="78601" spans="17:17">
      <c r="Q78601" s="32" t="str">
        <f>IF(I78601="OUTSTANDING",'Data Table Volumes'!$B$1-G78601,"NA")</f>
        <v>NA</v>
      </c>
    </row>
    <row r="78602" spans="17:17">
      <c r="Q78602" s="32" t="str">
        <f>IF(I78602="OUTSTANDING",'Data Table Volumes'!$B$1-G78602,"NA")</f>
        <v>NA</v>
      </c>
    </row>
    <row r="78603" spans="17:17">
      <c r="Q78603" s="32" t="str">
        <f>IF(I78603="OUTSTANDING",'Data Table Volumes'!$B$1-G78603,"NA")</f>
        <v>NA</v>
      </c>
    </row>
    <row r="78604" spans="17:17">
      <c r="Q78604" s="32" t="str">
        <f>IF(I78604="OUTSTANDING",'Data Table Volumes'!$B$1-G78604,"NA")</f>
        <v>NA</v>
      </c>
    </row>
    <row r="78605" spans="17:17">
      <c r="Q78605" s="32" t="str">
        <f>IF(I78605="OUTSTANDING",'Data Table Volumes'!$B$1-G78605,"NA")</f>
        <v>NA</v>
      </c>
    </row>
    <row r="78606" spans="17:17">
      <c r="Q78606" s="32" t="str">
        <f>IF(I78606="OUTSTANDING",'Data Table Volumes'!$B$1-G78606,"NA")</f>
        <v>NA</v>
      </c>
    </row>
    <row r="78607" spans="17:17">
      <c r="Q78607" s="32" t="str">
        <f>IF(I78607="OUTSTANDING",'Data Table Volumes'!$B$1-G78607,"NA")</f>
        <v>NA</v>
      </c>
    </row>
    <row r="78608" spans="17:17">
      <c r="Q78608" s="32" t="str">
        <f>IF(I78608="OUTSTANDING",'Data Table Volumes'!$B$1-G78608,"NA")</f>
        <v>NA</v>
      </c>
    </row>
    <row r="78609" spans="17:17">
      <c r="Q78609" s="32" t="str">
        <f>IF(I78609="OUTSTANDING",'Data Table Volumes'!$B$1-G78609,"NA")</f>
        <v>NA</v>
      </c>
    </row>
    <row r="78610" spans="17:17">
      <c r="Q78610" s="32" t="str">
        <f>IF(I78610="OUTSTANDING",'Data Table Volumes'!$B$1-G78610,"NA")</f>
        <v>NA</v>
      </c>
    </row>
    <row r="78611" spans="17:17">
      <c r="Q78611" s="32" t="str">
        <f>IF(I78611="OUTSTANDING",'Data Table Volumes'!$B$1-G78611,"NA")</f>
        <v>NA</v>
      </c>
    </row>
    <row r="78612" spans="17:17">
      <c r="Q78612" s="32" t="str">
        <f>IF(I78612="OUTSTANDING",'Data Table Volumes'!$B$1-G78612,"NA")</f>
        <v>NA</v>
      </c>
    </row>
    <row r="78613" spans="17:17">
      <c r="Q78613" s="32" t="str">
        <f>IF(I78613="OUTSTANDING",'Data Table Volumes'!$B$1-G78613,"NA")</f>
        <v>NA</v>
      </c>
    </row>
    <row r="78614" spans="17:17">
      <c r="Q78614" s="32" t="str">
        <f>IF(I78614="OUTSTANDING",'Data Table Volumes'!$B$1-G78614,"NA")</f>
        <v>NA</v>
      </c>
    </row>
    <row r="78615" spans="17:17">
      <c r="Q78615" s="32" t="str">
        <f>IF(I78615="OUTSTANDING",'Data Table Volumes'!$B$1-G78615,"NA")</f>
        <v>NA</v>
      </c>
    </row>
    <row r="78616" spans="17:17">
      <c r="Q78616" s="32" t="str">
        <f>IF(I78616="OUTSTANDING",'Data Table Volumes'!$B$1-G78616,"NA")</f>
        <v>NA</v>
      </c>
    </row>
    <row r="78617" spans="17:17">
      <c r="Q78617" s="32" t="str">
        <f>IF(I78617="OUTSTANDING",'Data Table Volumes'!$B$1-G78617,"NA")</f>
        <v>NA</v>
      </c>
    </row>
    <row r="78618" spans="17:17">
      <c r="Q78618" s="32" t="str">
        <f>IF(I78618="OUTSTANDING",'Data Table Volumes'!$B$1-G78618,"NA")</f>
        <v>NA</v>
      </c>
    </row>
    <row r="78619" spans="17:17">
      <c r="Q78619" s="32" t="str">
        <f>IF(I78619="OUTSTANDING",'Data Table Volumes'!$B$1-G78619,"NA")</f>
        <v>NA</v>
      </c>
    </row>
    <row r="78620" spans="17:17">
      <c r="Q78620" s="32" t="str">
        <f>IF(I78620="OUTSTANDING",'Data Table Volumes'!$B$1-G78620,"NA")</f>
        <v>NA</v>
      </c>
    </row>
    <row r="78621" spans="17:17">
      <c r="Q78621" s="32" t="str">
        <f>IF(I78621="OUTSTANDING",'Data Table Volumes'!$B$1-G78621,"NA")</f>
        <v>NA</v>
      </c>
    </row>
    <row r="78622" spans="17:17">
      <c r="Q78622" s="32" t="str">
        <f>IF(I78622="OUTSTANDING",'Data Table Volumes'!$B$1-G78622,"NA")</f>
        <v>NA</v>
      </c>
    </row>
    <row r="78623" spans="17:17">
      <c r="Q78623" s="32" t="str">
        <f>IF(I78623="OUTSTANDING",'Data Table Volumes'!$B$1-G78623,"NA")</f>
        <v>NA</v>
      </c>
    </row>
    <row r="78624" spans="17:17">
      <c r="Q78624" s="32" t="str">
        <f>IF(I78624="OUTSTANDING",'Data Table Volumes'!$B$1-G78624,"NA")</f>
        <v>NA</v>
      </c>
    </row>
    <row r="78625" spans="17:17">
      <c r="Q78625" s="32" t="str">
        <f>IF(I78625="OUTSTANDING",'Data Table Volumes'!$B$1-G78625,"NA")</f>
        <v>NA</v>
      </c>
    </row>
    <row r="78626" spans="17:17">
      <c r="Q78626" s="32" t="str">
        <f>IF(I78626="OUTSTANDING",'Data Table Volumes'!$B$1-G78626,"NA")</f>
        <v>NA</v>
      </c>
    </row>
    <row r="78627" spans="17:17">
      <c r="Q78627" s="32" t="str">
        <f>IF(I78627="OUTSTANDING",'Data Table Volumes'!$B$1-G78627,"NA")</f>
        <v>NA</v>
      </c>
    </row>
    <row r="78628" spans="17:17">
      <c r="Q78628" s="32" t="str">
        <f>IF(I78628="OUTSTANDING",'Data Table Volumes'!$B$1-G78628,"NA")</f>
        <v>NA</v>
      </c>
    </row>
    <row r="78629" spans="17:17">
      <c r="Q78629" s="32" t="str">
        <f>IF(I78629="OUTSTANDING",'Data Table Volumes'!$B$1-G78629,"NA")</f>
        <v>NA</v>
      </c>
    </row>
    <row r="78630" spans="17:17">
      <c r="Q78630" s="32" t="str">
        <f>IF(I78630="OUTSTANDING",'Data Table Volumes'!$B$1-G78630,"NA")</f>
        <v>NA</v>
      </c>
    </row>
    <row r="78631" spans="17:17">
      <c r="Q78631" s="32" t="str">
        <f>IF(I78631="OUTSTANDING",'Data Table Volumes'!$B$1-G78631,"NA")</f>
        <v>NA</v>
      </c>
    </row>
    <row r="78632" spans="17:17">
      <c r="Q78632" s="32" t="str">
        <f>IF(I78632="OUTSTANDING",'Data Table Volumes'!$B$1-G78632,"NA")</f>
        <v>NA</v>
      </c>
    </row>
    <row r="78633" spans="17:17">
      <c r="Q78633" s="32" t="str">
        <f>IF(I78633="OUTSTANDING",'Data Table Volumes'!$B$1-G78633,"NA")</f>
        <v>NA</v>
      </c>
    </row>
    <row r="78634" spans="17:17">
      <c r="Q78634" s="32" t="str">
        <f>IF(I78634="OUTSTANDING",'Data Table Volumes'!$B$1-G78634,"NA")</f>
        <v>NA</v>
      </c>
    </row>
    <row r="78635" spans="17:17">
      <c r="Q78635" s="32" t="str">
        <f>IF(I78635="OUTSTANDING",'Data Table Volumes'!$B$1-G78635,"NA")</f>
        <v>NA</v>
      </c>
    </row>
    <row r="78636" spans="17:17">
      <c r="Q78636" s="32" t="str">
        <f>IF(I78636="OUTSTANDING",'Data Table Volumes'!$B$1-G78636,"NA")</f>
        <v>NA</v>
      </c>
    </row>
    <row r="78637" spans="17:17">
      <c r="Q78637" s="32" t="str">
        <f>IF(I78637="OUTSTANDING",'Data Table Volumes'!$B$1-G78637,"NA")</f>
        <v>NA</v>
      </c>
    </row>
    <row r="78638" spans="17:17">
      <c r="Q78638" s="32" t="str">
        <f>IF(I78638="OUTSTANDING",'Data Table Volumes'!$B$1-G78638,"NA")</f>
        <v>NA</v>
      </c>
    </row>
    <row r="78639" spans="17:17">
      <c r="Q78639" s="32" t="str">
        <f>IF(I78639="OUTSTANDING",'Data Table Volumes'!$B$1-G78639,"NA")</f>
        <v>NA</v>
      </c>
    </row>
    <row r="78640" spans="17:17">
      <c r="Q78640" s="32" t="str">
        <f>IF(I78640="OUTSTANDING",'Data Table Volumes'!$B$1-G78640,"NA")</f>
        <v>NA</v>
      </c>
    </row>
    <row r="78641" spans="17:17">
      <c r="Q78641" s="32" t="str">
        <f>IF(I78641="OUTSTANDING",'Data Table Volumes'!$B$1-G78641,"NA")</f>
        <v>NA</v>
      </c>
    </row>
    <row r="78642" spans="17:17">
      <c r="Q78642" s="32" t="str">
        <f>IF(I78642="OUTSTANDING",'Data Table Volumes'!$B$1-G78642,"NA")</f>
        <v>NA</v>
      </c>
    </row>
    <row r="78643" spans="17:17">
      <c r="Q78643" s="32" t="str">
        <f>IF(I78643="OUTSTANDING",'Data Table Volumes'!$B$1-G78643,"NA")</f>
        <v>NA</v>
      </c>
    </row>
    <row r="78644" spans="17:17">
      <c r="Q78644" s="32" t="str">
        <f>IF(I78644="OUTSTANDING",'Data Table Volumes'!$B$1-G78644,"NA")</f>
        <v>NA</v>
      </c>
    </row>
    <row r="78645" spans="17:17">
      <c r="Q78645" s="32" t="str">
        <f>IF(I78645="OUTSTANDING",'Data Table Volumes'!$B$1-G78645,"NA")</f>
        <v>NA</v>
      </c>
    </row>
    <row r="78646" spans="17:17">
      <c r="Q78646" s="32" t="str">
        <f>IF(I78646="OUTSTANDING",'Data Table Volumes'!$B$1-G78646,"NA")</f>
        <v>NA</v>
      </c>
    </row>
    <row r="78647" spans="17:17">
      <c r="Q78647" s="32" t="str">
        <f>IF(I78647="OUTSTANDING",'Data Table Volumes'!$B$1-G78647,"NA")</f>
        <v>NA</v>
      </c>
    </row>
    <row r="78648" spans="17:17">
      <c r="Q78648" s="32" t="str">
        <f>IF(I78648="OUTSTANDING",'Data Table Volumes'!$B$1-G78648,"NA")</f>
        <v>NA</v>
      </c>
    </row>
    <row r="78649" spans="17:17">
      <c r="Q78649" s="32" t="str">
        <f>IF(I78649="OUTSTANDING",'Data Table Volumes'!$B$1-G78649,"NA")</f>
        <v>NA</v>
      </c>
    </row>
    <row r="78650" spans="17:17">
      <c r="Q78650" s="32" t="str">
        <f>IF(I78650="OUTSTANDING",'Data Table Volumes'!$B$1-G78650,"NA")</f>
        <v>NA</v>
      </c>
    </row>
    <row r="78651" spans="17:17">
      <c r="Q78651" s="32" t="str">
        <f>IF(I78651="OUTSTANDING",'Data Table Volumes'!$B$1-G78651,"NA")</f>
        <v>NA</v>
      </c>
    </row>
    <row r="78652" spans="17:17">
      <c r="Q78652" s="32" t="str">
        <f>IF(I78652="OUTSTANDING",'Data Table Volumes'!$B$1-G78652,"NA")</f>
        <v>NA</v>
      </c>
    </row>
    <row r="78653" spans="17:17">
      <c r="Q78653" s="32" t="str">
        <f>IF(I78653="OUTSTANDING",'Data Table Volumes'!$B$1-G78653,"NA")</f>
        <v>NA</v>
      </c>
    </row>
    <row r="78654" spans="17:17">
      <c r="Q78654" s="32" t="str">
        <f>IF(I78654="OUTSTANDING",'Data Table Volumes'!$B$1-G78654,"NA")</f>
        <v>NA</v>
      </c>
    </row>
    <row r="78655" spans="17:17">
      <c r="Q78655" s="32" t="str">
        <f>IF(I78655="OUTSTANDING",'Data Table Volumes'!$B$1-G78655,"NA")</f>
        <v>NA</v>
      </c>
    </row>
    <row r="78656" spans="17:17">
      <c r="Q78656" s="32" t="str">
        <f>IF(I78656="OUTSTANDING",'Data Table Volumes'!$B$1-G78656,"NA")</f>
        <v>NA</v>
      </c>
    </row>
    <row r="78657" spans="17:17">
      <c r="Q78657" s="32" t="str">
        <f>IF(I78657="OUTSTANDING",'Data Table Volumes'!$B$1-G78657,"NA")</f>
        <v>NA</v>
      </c>
    </row>
    <row r="78658" spans="17:17">
      <c r="Q78658" s="32" t="str">
        <f>IF(I78658="OUTSTANDING",'Data Table Volumes'!$B$1-G78658,"NA")</f>
        <v>NA</v>
      </c>
    </row>
    <row r="78659" spans="17:17">
      <c r="Q78659" s="32" t="str">
        <f>IF(I78659="OUTSTANDING",'Data Table Volumes'!$B$1-G78659,"NA")</f>
        <v>NA</v>
      </c>
    </row>
    <row r="78660" spans="17:17">
      <c r="Q78660" s="32" t="str">
        <f>IF(I78660="OUTSTANDING",'Data Table Volumes'!$B$1-G78660,"NA")</f>
        <v>NA</v>
      </c>
    </row>
    <row r="78661" spans="17:17">
      <c r="Q78661" s="32" t="str">
        <f>IF(I78661="OUTSTANDING",'Data Table Volumes'!$B$1-G78661,"NA")</f>
        <v>NA</v>
      </c>
    </row>
    <row r="78662" spans="17:17">
      <c r="Q78662" s="32" t="str">
        <f>IF(I78662="OUTSTANDING",'Data Table Volumes'!$B$1-G78662,"NA")</f>
        <v>NA</v>
      </c>
    </row>
    <row r="78663" spans="17:17">
      <c r="Q78663" s="32" t="str">
        <f>IF(I78663="OUTSTANDING",'Data Table Volumes'!$B$1-G78663,"NA")</f>
        <v>NA</v>
      </c>
    </row>
    <row r="78664" spans="17:17">
      <c r="Q78664" s="32" t="str">
        <f>IF(I78664="OUTSTANDING",'Data Table Volumes'!$B$1-G78664,"NA")</f>
        <v>NA</v>
      </c>
    </row>
    <row r="78665" spans="17:17">
      <c r="Q78665" s="32" t="str">
        <f>IF(I78665="OUTSTANDING",'Data Table Volumes'!$B$1-G78665,"NA")</f>
        <v>NA</v>
      </c>
    </row>
    <row r="78666" spans="17:17">
      <c r="Q78666" s="32" t="str">
        <f>IF(I78666="OUTSTANDING",'Data Table Volumes'!$B$1-G78666,"NA")</f>
        <v>NA</v>
      </c>
    </row>
    <row r="78667" spans="17:17">
      <c r="Q78667" s="32" t="str">
        <f>IF(I78667="OUTSTANDING",'Data Table Volumes'!$B$1-G78667,"NA")</f>
        <v>NA</v>
      </c>
    </row>
    <row r="78668" spans="17:17">
      <c r="Q78668" s="32" t="str">
        <f>IF(I78668="OUTSTANDING",'Data Table Volumes'!$B$1-G78668,"NA")</f>
        <v>NA</v>
      </c>
    </row>
    <row r="78669" spans="17:17">
      <c r="Q78669" s="32" t="str">
        <f>IF(I78669="OUTSTANDING",'Data Table Volumes'!$B$1-G78669,"NA")</f>
        <v>NA</v>
      </c>
    </row>
    <row r="78670" spans="17:17">
      <c r="Q78670" s="32" t="str">
        <f>IF(I78670="OUTSTANDING",'Data Table Volumes'!$B$1-G78670,"NA")</f>
        <v>NA</v>
      </c>
    </row>
    <row r="78671" spans="17:17">
      <c r="Q78671" s="32" t="str">
        <f>IF(I78671="OUTSTANDING",'Data Table Volumes'!$B$1-G78671,"NA")</f>
        <v>NA</v>
      </c>
    </row>
    <row r="78672" spans="17:17">
      <c r="Q78672" s="32" t="str">
        <f>IF(I78672="OUTSTANDING",'Data Table Volumes'!$B$1-G78672,"NA")</f>
        <v>NA</v>
      </c>
    </row>
    <row r="78673" spans="17:17">
      <c r="Q78673" s="32" t="str">
        <f>IF(I78673="OUTSTANDING",'Data Table Volumes'!$B$1-G78673,"NA")</f>
        <v>NA</v>
      </c>
    </row>
    <row r="78674" spans="17:17">
      <c r="Q78674" s="32" t="str">
        <f>IF(I78674="OUTSTANDING",'Data Table Volumes'!$B$1-G78674,"NA")</f>
        <v>NA</v>
      </c>
    </row>
    <row r="78675" spans="17:17">
      <c r="Q78675" s="32" t="str">
        <f>IF(I78675="OUTSTANDING",'Data Table Volumes'!$B$1-G78675,"NA")</f>
        <v>NA</v>
      </c>
    </row>
    <row r="78676" spans="17:17">
      <c r="Q78676" s="32" t="str">
        <f>IF(I78676="OUTSTANDING",'Data Table Volumes'!$B$1-G78676,"NA")</f>
        <v>NA</v>
      </c>
    </row>
    <row r="78677" spans="17:17">
      <c r="Q78677" s="32" t="str">
        <f>IF(I78677="OUTSTANDING",'Data Table Volumes'!$B$1-G78677,"NA")</f>
        <v>NA</v>
      </c>
    </row>
    <row r="78678" spans="17:17">
      <c r="Q78678" s="32" t="str">
        <f>IF(I78678="OUTSTANDING",'Data Table Volumes'!$B$1-G78678,"NA")</f>
        <v>NA</v>
      </c>
    </row>
    <row r="78679" spans="17:17">
      <c r="Q78679" s="32" t="str">
        <f>IF(I78679="OUTSTANDING",'Data Table Volumes'!$B$1-G78679,"NA")</f>
        <v>NA</v>
      </c>
    </row>
    <row r="78680" spans="17:17">
      <c r="Q78680" s="32" t="str">
        <f>IF(I78680="OUTSTANDING",'Data Table Volumes'!$B$1-G78680,"NA")</f>
        <v>NA</v>
      </c>
    </row>
    <row r="78681" spans="17:17">
      <c r="Q78681" s="32" t="str">
        <f>IF(I78681="OUTSTANDING",'Data Table Volumes'!$B$1-G78681,"NA")</f>
        <v>NA</v>
      </c>
    </row>
    <row r="78682" spans="17:17">
      <c r="Q78682" s="32" t="str">
        <f>IF(I78682="OUTSTANDING",'Data Table Volumes'!$B$1-G78682,"NA")</f>
        <v>NA</v>
      </c>
    </row>
    <row r="78683" spans="17:17">
      <c r="Q78683" s="32" t="str">
        <f>IF(I78683="OUTSTANDING",'Data Table Volumes'!$B$1-G78683,"NA")</f>
        <v>NA</v>
      </c>
    </row>
    <row r="78684" spans="17:17">
      <c r="Q78684" s="32" t="str">
        <f>IF(I78684="OUTSTANDING",'Data Table Volumes'!$B$1-G78684,"NA")</f>
        <v>NA</v>
      </c>
    </row>
    <row r="78685" spans="17:17">
      <c r="Q78685" s="32" t="str">
        <f>IF(I78685="OUTSTANDING",'Data Table Volumes'!$B$1-G78685,"NA")</f>
        <v>NA</v>
      </c>
    </row>
    <row r="78686" spans="17:17">
      <c r="Q78686" s="32" t="str">
        <f>IF(I78686="OUTSTANDING",'Data Table Volumes'!$B$1-G78686,"NA")</f>
        <v>NA</v>
      </c>
    </row>
    <row r="78687" spans="17:17">
      <c r="Q78687" s="32" t="str">
        <f>IF(I78687="OUTSTANDING",'Data Table Volumes'!$B$1-G78687,"NA")</f>
        <v>NA</v>
      </c>
    </row>
    <row r="78688" spans="17:17">
      <c r="Q78688" s="32" t="str">
        <f>IF(I78688="OUTSTANDING",'Data Table Volumes'!$B$1-G78688,"NA")</f>
        <v>NA</v>
      </c>
    </row>
    <row r="78689" spans="17:17">
      <c r="Q78689" s="32" t="str">
        <f>IF(I78689="OUTSTANDING",'Data Table Volumes'!$B$1-G78689,"NA")</f>
        <v>NA</v>
      </c>
    </row>
    <row r="78690" spans="17:17">
      <c r="Q78690" s="32" t="str">
        <f>IF(I78690="OUTSTANDING",'Data Table Volumes'!$B$1-G78690,"NA")</f>
        <v>NA</v>
      </c>
    </row>
    <row r="78691" spans="17:17">
      <c r="Q78691" s="32" t="str">
        <f>IF(I78691="OUTSTANDING",'Data Table Volumes'!$B$1-G78691,"NA")</f>
        <v>NA</v>
      </c>
    </row>
    <row r="78692" spans="17:17">
      <c r="Q78692" s="32" t="str">
        <f>IF(I78692="OUTSTANDING",'Data Table Volumes'!$B$1-G78692,"NA")</f>
        <v>NA</v>
      </c>
    </row>
    <row r="78693" spans="17:17">
      <c r="Q78693" s="32" t="str">
        <f>IF(I78693="OUTSTANDING",'Data Table Volumes'!$B$1-G78693,"NA")</f>
        <v>NA</v>
      </c>
    </row>
    <row r="78694" spans="17:17">
      <c r="Q78694" s="32" t="str">
        <f>IF(I78694="OUTSTANDING",'Data Table Volumes'!$B$1-G78694,"NA")</f>
        <v>NA</v>
      </c>
    </row>
    <row r="78695" spans="17:17">
      <c r="Q78695" s="32" t="str">
        <f>IF(I78695="OUTSTANDING",'Data Table Volumes'!$B$1-G78695,"NA")</f>
        <v>NA</v>
      </c>
    </row>
    <row r="78696" spans="17:17">
      <c r="Q78696" s="32" t="str">
        <f>IF(I78696="OUTSTANDING",'Data Table Volumes'!$B$1-G78696,"NA")</f>
        <v>NA</v>
      </c>
    </row>
    <row r="78697" spans="17:17">
      <c r="Q78697" s="32" t="str">
        <f>IF(I78697="OUTSTANDING",'Data Table Volumes'!$B$1-G78697,"NA")</f>
        <v>NA</v>
      </c>
    </row>
    <row r="78698" spans="17:17">
      <c r="Q78698" s="32" t="str">
        <f>IF(I78698="OUTSTANDING",'Data Table Volumes'!$B$1-G78698,"NA")</f>
        <v>NA</v>
      </c>
    </row>
    <row r="78699" spans="17:17">
      <c r="Q78699" s="32" t="str">
        <f>IF(I78699="OUTSTANDING",'Data Table Volumes'!$B$1-G78699,"NA")</f>
        <v>NA</v>
      </c>
    </row>
    <row r="78700" spans="17:17">
      <c r="Q78700" s="32" t="str">
        <f>IF(I78700="OUTSTANDING",'Data Table Volumes'!$B$1-G78700,"NA")</f>
        <v>NA</v>
      </c>
    </row>
    <row r="78701" spans="17:17">
      <c r="Q78701" s="32" t="str">
        <f>IF(I78701="OUTSTANDING",'Data Table Volumes'!$B$1-G78701,"NA")</f>
        <v>NA</v>
      </c>
    </row>
    <row r="78702" spans="17:17">
      <c r="Q78702" s="32" t="str">
        <f>IF(I78702="OUTSTANDING",'Data Table Volumes'!$B$1-G78702,"NA")</f>
        <v>NA</v>
      </c>
    </row>
    <row r="78703" spans="17:17">
      <c r="Q78703" s="32" t="str">
        <f>IF(I78703="OUTSTANDING",'Data Table Volumes'!$B$1-G78703,"NA")</f>
        <v>NA</v>
      </c>
    </row>
    <row r="78704" spans="17:17">
      <c r="Q78704" s="32" t="str">
        <f>IF(I78704="OUTSTANDING",'Data Table Volumes'!$B$1-G78704,"NA")</f>
        <v>NA</v>
      </c>
    </row>
    <row r="78705" spans="17:17">
      <c r="Q78705" s="32" t="str">
        <f>IF(I78705="OUTSTANDING",'Data Table Volumes'!$B$1-G78705,"NA")</f>
        <v>NA</v>
      </c>
    </row>
    <row r="78706" spans="17:17">
      <c r="Q78706" s="32" t="str">
        <f>IF(I78706="OUTSTANDING",'Data Table Volumes'!$B$1-G78706,"NA")</f>
        <v>NA</v>
      </c>
    </row>
    <row r="78707" spans="17:17">
      <c r="Q78707" s="32" t="str">
        <f>IF(I78707="OUTSTANDING",'Data Table Volumes'!$B$1-G78707,"NA")</f>
        <v>NA</v>
      </c>
    </row>
    <row r="78708" spans="17:17">
      <c r="Q78708" s="32" t="str">
        <f>IF(I78708="OUTSTANDING",'Data Table Volumes'!$B$1-G78708,"NA")</f>
        <v>NA</v>
      </c>
    </row>
    <row r="78709" spans="17:17">
      <c r="Q78709" s="32" t="str">
        <f>IF(I78709="OUTSTANDING",'Data Table Volumes'!$B$1-G78709,"NA")</f>
        <v>NA</v>
      </c>
    </row>
    <row r="78710" spans="17:17">
      <c r="Q78710" s="32" t="str">
        <f>IF(I78710="OUTSTANDING",'Data Table Volumes'!$B$1-G78710,"NA")</f>
        <v>NA</v>
      </c>
    </row>
    <row r="78711" spans="17:17">
      <c r="Q78711" s="32" t="str">
        <f>IF(I78711="OUTSTANDING",'Data Table Volumes'!$B$1-G78711,"NA")</f>
        <v>NA</v>
      </c>
    </row>
    <row r="78712" spans="17:17">
      <c r="Q78712" s="32" t="str">
        <f>IF(I78712="OUTSTANDING",'Data Table Volumes'!$B$1-G78712,"NA")</f>
        <v>NA</v>
      </c>
    </row>
    <row r="78713" spans="17:17">
      <c r="Q78713" s="32" t="str">
        <f>IF(I78713="OUTSTANDING",'Data Table Volumes'!$B$1-G78713,"NA")</f>
        <v>NA</v>
      </c>
    </row>
    <row r="78714" spans="17:17">
      <c r="Q78714" s="32" t="str">
        <f>IF(I78714="OUTSTANDING",'Data Table Volumes'!$B$1-G78714,"NA")</f>
        <v>NA</v>
      </c>
    </row>
    <row r="78715" spans="17:17">
      <c r="Q78715" s="32" t="str">
        <f>IF(I78715="OUTSTANDING",'Data Table Volumes'!$B$1-G78715,"NA")</f>
        <v>NA</v>
      </c>
    </row>
    <row r="78716" spans="17:17">
      <c r="Q78716" s="32" t="str">
        <f>IF(I78716="OUTSTANDING",'Data Table Volumes'!$B$1-G78716,"NA")</f>
        <v>NA</v>
      </c>
    </row>
    <row r="78717" spans="17:17">
      <c r="Q78717" s="32" t="str">
        <f>IF(I78717="OUTSTANDING",'Data Table Volumes'!$B$1-G78717,"NA")</f>
        <v>NA</v>
      </c>
    </row>
    <row r="78718" spans="17:17">
      <c r="Q78718" s="32" t="str">
        <f>IF(I78718="OUTSTANDING",'Data Table Volumes'!$B$1-G78718,"NA")</f>
        <v>NA</v>
      </c>
    </row>
    <row r="78719" spans="17:17">
      <c r="Q78719" s="32" t="str">
        <f>IF(I78719="OUTSTANDING",'Data Table Volumes'!$B$1-G78719,"NA")</f>
        <v>NA</v>
      </c>
    </row>
    <row r="78720" spans="17:17">
      <c r="Q78720" s="32" t="str">
        <f>IF(I78720="OUTSTANDING",'Data Table Volumes'!$B$1-G78720,"NA")</f>
        <v>NA</v>
      </c>
    </row>
    <row r="78721" spans="17:17">
      <c r="Q78721" s="32" t="str">
        <f>IF(I78721="OUTSTANDING",'Data Table Volumes'!$B$1-G78721,"NA")</f>
        <v>NA</v>
      </c>
    </row>
    <row r="78722" spans="17:17">
      <c r="Q78722" s="32" t="str">
        <f>IF(I78722="OUTSTANDING",'Data Table Volumes'!$B$1-G78722,"NA")</f>
        <v>NA</v>
      </c>
    </row>
    <row r="78723" spans="17:17">
      <c r="Q78723" s="32" t="str">
        <f>IF(I78723="OUTSTANDING",'Data Table Volumes'!$B$1-G78723,"NA")</f>
        <v>NA</v>
      </c>
    </row>
    <row r="78724" spans="17:17">
      <c r="Q78724" s="32" t="str">
        <f>IF(I78724="OUTSTANDING",'Data Table Volumes'!$B$1-G78724,"NA")</f>
        <v>NA</v>
      </c>
    </row>
    <row r="78725" spans="17:17">
      <c r="Q78725" s="32" t="str">
        <f>IF(I78725="OUTSTANDING",'Data Table Volumes'!$B$1-G78725,"NA")</f>
        <v>NA</v>
      </c>
    </row>
    <row r="78726" spans="17:17">
      <c r="Q78726" s="32" t="str">
        <f>IF(I78726="OUTSTANDING",'Data Table Volumes'!$B$1-G78726,"NA")</f>
        <v>NA</v>
      </c>
    </row>
    <row r="78727" spans="17:17">
      <c r="Q78727" s="32" t="str">
        <f>IF(I78727="OUTSTANDING",'Data Table Volumes'!$B$1-G78727,"NA")</f>
        <v>NA</v>
      </c>
    </row>
    <row r="78728" spans="17:17">
      <c r="Q78728" s="32" t="str">
        <f>IF(I78728="OUTSTANDING",'Data Table Volumes'!$B$1-G78728,"NA")</f>
        <v>NA</v>
      </c>
    </row>
    <row r="78729" spans="17:17">
      <c r="Q78729" s="32" t="str">
        <f>IF(I78729="OUTSTANDING",'Data Table Volumes'!$B$1-G78729,"NA")</f>
        <v>NA</v>
      </c>
    </row>
    <row r="78730" spans="17:17">
      <c r="Q78730" s="32" t="str">
        <f>IF(I78730="OUTSTANDING",'Data Table Volumes'!$B$1-G78730,"NA")</f>
        <v>NA</v>
      </c>
    </row>
    <row r="78731" spans="17:17">
      <c r="Q78731" s="32" t="str">
        <f>IF(I78731="OUTSTANDING",'Data Table Volumes'!$B$1-G78731,"NA")</f>
        <v>NA</v>
      </c>
    </row>
    <row r="78732" spans="17:17">
      <c r="Q78732" s="32" t="str">
        <f>IF(I78732="OUTSTANDING",'Data Table Volumes'!$B$1-G78732,"NA")</f>
        <v>NA</v>
      </c>
    </row>
    <row r="78733" spans="17:17">
      <c r="Q78733" s="32" t="str">
        <f>IF(I78733="OUTSTANDING",'Data Table Volumes'!$B$1-G78733,"NA")</f>
        <v>NA</v>
      </c>
    </row>
    <row r="78734" spans="17:17">
      <c r="Q78734" s="32" t="str">
        <f>IF(I78734="OUTSTANDING",'Data Table Volumes'!$B$1-G78734,"NA")</f>
        <v>NA</v>
      </c>
    </row>
    <row r="78735" spans="17:17">
      <c r="Q78735" s="32" t="str">
        <f>IF(I78735="OUTSTANDING",'Data Table Volumes'!$B$1-G78735,"NA")</f>
        <v>NA</v>
      </c>
    </row>
    <row r="78736" spans="17:17">
      <c r="Q78736" s="32" t="str">
        <f>IF(I78736="OUTSTANDING",'Data Table Volumes'!$B$1-G78736,"NA")</f>
        <v>NA</v>
      </c>
    </row>
    <row r="78737" spans="17:17">
      <c r="Q78737" s="32" t="str">
        <f>IF(I78737="OUTSTANDING",'Data Table Volumes'!$B$1-G78737,"NA")</f>
        <v>NA</v>
      </c>
    </row>
    <row r="78738" spans="17:17">
      <c r="Q78738" s="32" t="str">
        <f>IF(I78738="OUTSTANDING",'Data Table Volumes'!$B$1-G78738,"NA")</f>
        <v>NA</v>
      </c>
    </row>
    <row r="78739" spans="17:17">
      <c r="Q78739" s="32" t="str">
        <f>IF(I78739="OUTSTANDING",'Data Table Volumes'!$B$1-G78739,"NA")</f>
        <v>NA</v>
      </c>
    </row>
    <row r="78740" spans="17:17">
      <c r="Q78740" s="32" t="str">
        <f>IF(I78740="OUTSTANDING",'Data Table Volumes'!$B$1-G78740,"NA")</f>
        <v>NA</v>
      </c>
    </row>
    <row r="78741" spans="17:17">
      <c r="Q78741" s="32" t="str">
        <f>IF(I78741="OUTSTANDING",'Data Table Volumes'!$B$1-G78741,"NA")</f>
        <v>NA</v>
      </c>
    </row>
    <row r="78742" spans="17:17">
      <c r="Q78742" s="32" t="str">
        <f>IF(I78742="OUTSTANDING",'Data Table Volumes'!$B$1-G78742,"NA")</f>
        <v>NA</v>
      </c>
    </row>
    <row r="78743" spans="17:17">
      <c r="Q78743" s="32" t="str">
        <f>IF(I78743="OUTSTANDING",'Data Table Volumes'!$B$1-G78743,"NA")</f>
        <v>NA</v>
      </c>
    </row>
    <row r="78744" spans="17:17">
      <c r="Q78744" s="32" t="str">
        <f>IF(I78744="OUTSTANDING",'Data Table Volumes'!$B$1-G78744,"NA")</f>
        <v>NA</v>
      </c>
    </row>
    <row r="78745" spans="17:17">
      <c r="Q78745" s="32" t="str">
        <f>IF(I78745="OUTSTANDING",'Data Table Volumes'!$B$1-G78745,"NA")</f>
        <v>NA</v>
      </c>
    </row>
    <row r="78746" spans="17:17">
      <c r="Q78746" s="32" t="str">
        <f>IF(I78746="OUTSTANDING",'Data Table Volumes'!$B$1-G78746,"NA")</f>
        <v>NA</v>
      </c>
    </row>
    <row r="78747" spans="17:17">
      <c r="Q78747" s="32" t="str">
        <f>IF(I78747="OUTSTANDING",'Data Table Volumes'!$B$1-G78747,"NA")</f>
        <v>NA</v>
      </c>
    </row>
    <row r="78748" spans="17:17">
      <c r="Q78748" s="32" t="str">
        <f>IF(I78748="OUTSTANDING",'Data Table Volumes'!$B$1-G78748,"NA")</f>
        <v>NA</v>
      </c>
    </row>
    <row r="78749" spans="17:17">
      <c r="Q78749" s="32" t="str">
        <f>IF(I78749="OUTSTANDING",'Data Table Volumes'!$B$1-G78749,"NA")</f>
        <v>NA</v>
      </c>
    </row>
    <row r="78750" spans="17:17">
      <c r="Q78750" s="32" t="str">
        <f>IF(I78750="OUTSTANDING",'Data Table Volumes'!$B$1-G78750,"NA")</f>
        <v>NA</v>
      </c>
    </row>
    <row r="78751" spans="17:17">
      <c r="Q78751" s="32" t="str">
        <f>IF(I78751="OUTSTANDING",'Data Table Volumes'!$B$1-G78751,"NA")</f>
        <v>NA</v>
      </c>
    </row>
    <row r="78752" spans="17:17">
      <c r="Q78752" s="32" t="str">
        <f>IF(I78752="OUTSTANDING",'Data Table Volumes'!$B$1-G78752,"NA")</f>
        <v>NA</v>
      </c>
    </row>
    <row r="78753" spans="17:17">
      <c r="Q78753" s="32" t="str">
        <f>IF(I78753="OUTSTANDING",'Data Table Volumes'!$B$1-G78753,"NA")</f>
        <v>NA</v>
      </c>
    </row>
    <row r="78754" spans="17:17">
      <c r="Q78754" s="32" t="str">
        <f>IF(I78754="OUTSTANDING",'Data Table Volumes'!$B$1-G78754,"NA")</f>
        <v>NA</v>
      </c>
    </row>
    <row r="78755" spans="17:17">
      <c r="Q78755" s="32" t="str">
        <f>IF(I78755="OUTSTANDING",'Data Table Volumes'!$B$1-G78755,"NA")</f>
        <v>NA</v>
      </c>
    </row>
    <row r="78756" spans="17:17">
      <c r="Q78756" s="32" t="str">
        <f>IF(I78756="OUTSTANDING",'Data Table Volumes'!$B$1-G78756,"NA")</f>
        <v>NA</v>
      </c>
    </row>
    <row r="78757" spans="17:17">
      <c r="Q78757" s="32" t="str">
        <f>IF(I78757="OUTSTANDING",'Data Table Volumes'!$B$1-G78757,"NA")</f>
        <v>NA</v>
      </c>
    </row>
    <row r="78758" spans="17:17">
      <c r="Q78758" s="32" t="str">
        <f>IF(I78758="OUTSTANDING",'Data Table Volumes'!$B$1-G78758,"NA")</f>
        <v>NA</v>
      </c>
    </row>
    <row r="78759" spans="17:17">
      <c r="Q78759" s="32" t="str">
        <f>IF(I78759="OUTSTANDING",'Data Table Volumes'!$B$1-G78759,"NA")</f>
        <v>NA</v>
      </c>
    </row>
    <row r="78760" spans="17:17">
      <c r="Q78760" s="32" t="str">
        <f>IF(I78760="OUTSTANDING",'Data Table Volumes'!$B$1-G78760,"NA")</f>
        <v>NA</v>
      </c>
    </row>
    <row r="78761" spans="17:17">
      <c r="Q78761" s="32" t="str">
        <f>IF(I78761="OUTSTANDING",'Data Table Volumes'!$B$1-G78761,"NA")</f>
        <v>NA</v>
      </c>
    </row>
    <row r="78762" spans="17:17">
      <c r="Q78762" s="32" t="str">
        <f>IF(I78762="OUTSTANDING",'Data Table Volumes'!$B$1-G78762,"NA")</f>
        <v>NA</v>
      </c>
    </row>
    <row r="78763" spans="17:17">
      <c r="Q78763" s="32" t="str">
        <f>IF(I78763="OUTSTANDING",'Data Table Volumes'!$B$1-G78763,"NA")</f>
        <v>NA</v>
      </c>
    </row>
    <row r="78764" spans="17:17">
      <c r="Q78764" s="32" t="str">
        <f>IF(I78764="OUTSTANDING",'Data Table Volumes'!$B$1-G78764,"NA")</f>
        <v>NA</v>
      </c>
    </row>
    <row r="78765" spans="17:17">
      <c r="Q78765" s="32" t="str">
        <f>IF(I78765="OUTSTANDING",'Data Table Volumes'!$B$1-G78765,"NA")</f>
        <v>NA</v>
      </c>
    </row>
    <row r="78766" spans="17:17">
      <c r="Q78766" s="32" t="str">
        <f>IF(I78766="OUTSTANDING",'Data Table Volumes'!$B$1-G78766,"NA")</f>
        <v>NA</v>
      </c>
    </row>
    <row r="78767" spans="17:17">
      <c r="Q78767" s="32" t="str">
        <f>IF(I78767="OUTSTANDING",'Data Table Volumes'!$B$1-G78767,"NA")</f>
        <v>NA</v>
      </c>
    </row>
    <row r="78768" spans="17:17">
      <c r="Q78768" s="32" t="str">
        <f>IF(I78768="OUTSTANDING",'Data Table Volumes'!$B$1-G78768,"NA")</f>
        <v>NA</v>
      </c>
    </row>
    <row r="78769" spans="17:17">
      <c r="Q78769" s="32" t="str">
        <f>IF(I78769="OUTSTANDING",'Data Table Volumes'!$B$1-G78769,"NA")</f>
        <v>NA</v>
      </c>
    </row>
    <row r="78770" spans="17:17">
      <c r="Q78770" s="32" t="str">
        <f>IF(I78770="OUTSTANDING",'Data Table Volumes'!$B$1-G78770,"NA")</f>
        <v>NA</v>
      </c>
    </row>
    <row r="78771" spans="17:17">
      <c r="Q78771" s="32" t="str">
        <f>IF(I78771="OUTSTANDING",'Data Table Volumes'!$B$1-G78771,"NA")</f>
        <v>NA</v>
      </c>
    </row>
    <row r="78772" spans="17:17">
      <c r="Q78772" s="32" t="str">
        <f>IF(I78772="OUTSTANDING",'Data Table Volumes'!$B$1-G78772,"NA")</f>
        <v>NA</v>
      </c>
    </row>
    <row r="78773" spans="17:17">
      <c r="Q78773" s="32" t="str">
        <f>IF(I78773="OUTSTANDING",'Data Table Volumes'!$B$1-G78773,"NA")</f>
        <v>NA</v>
      </c>
    </row>
    <row r="78774" spans="17:17">
      <c r="Q78774" s="32" t="str">
        <f>IF(I78774="OUTSTANDING",'Data Table Volumes'!$B$1-G78774,"NA")</f>
        <v>NA</v>
      </c>
    </row>
    <row r="78775" spans="17:17">
      <c r="Q78775" s="32" t="str">
        <f>IF(I78775="OUTSTANDING",'Data Table Volumes'!$B$1-G78775,"NA")</f>
        <v>NA</v>
      </c>
    </row>
    <row r="78776" spans="17:17">
      <c r="Q78776" s="32" t="str">
        <f>IF(I78776="OUTSTANDING",'Data Table Volumes'!$B$1-G78776,"NA")</f>
        <v>NA</v>
      </c>
    </row>
    <row r="78777" spans="17:17">
      <c r="Q78777" s="32" t="str">
        <f>IF(I78777="OUTSTANDING",'Data Table Volumes'!$B$1-G78777,"NA")</f>
        <v>NA</v>
      </c>
    </row>
    <row r="78778" spans="17:17">
      <c r="Q78778" s="32" t="str">
        <f>IF(I78778="OUTSTANDING",'Data Table Volumes'!$B$1-G78778,"NA")</f>
        <v>NA</v>
      </c>
    </row>
    <row r="78779" spans="17:17">
      <c r="Q78779" s="32" t="str">
        <f>IF(I78779="OUTSTANDING",'Data Table Volumes'!$B$1-G78779,"NA")</f>
        <v>NA</v>
      </c>
    </row>
    <row r="78780" spans="17:17">
      <c r="Q78780" s="32" t="str">
        <f>IF(I78780="OUTSTANDING",'Data Table Volumes'!$B$1-G78780,"NA")</f>
        <v>NA</v>
      </c>
    </row>
    <row r="78781" spans="17:17">
      <c r="Q78781" s="32" t="str">
        <f>IF(I78781="OUTSTANDING",'Data Table Volumes'!$B$1-G78781,"NA")</f>
        <v>NA</v>
      </c>
    </row>
    <row r="78782" spans="17:17">
      <c r="Q78782" s="32" t="str">
        <f>IF(I78782="OUTSTANDING",'Data Table Volumes'!$B$1-G78782,"NA")</f>
        <v>NA</v>
      </c>
    </row>
    <row r="78783" spans="17:17">
      <c r="Q78783" s="32" t="str">
        <f>IF(I78783="OUTSTANDING",'Data Table Volumes'!$B$1-G78783,"NA")</f>
        <v>NA</v>
      </c>
    </row>
    <row r="78784" spans="17:17">
      <c r="Q78784" s="32" t="str">
        <f>IF(I78784="OUTSTANDING",'Data Table Volumes'!$B$1-G78784,"NA")</f>
        <v>NA</v>
      </c>
    </row>
    <row r="78785" spans="17:17">
      <c r="Q78785" s="32" t="str">
        <f>IF(I78785="OUTSTANDING",'Data Table Volumes'!$B$1-G78785,"NA")</f>
        <v>NA</v>
      </c>
    </row>
    <row r="78786" spans="17:17">
      <c r="Q78786" s="32" t="str">
        <f>IF(I78786="OUTSTANDING",'Data Table Volumes'!$B$1-G78786,"NA")</f>
        <v>NA</v>
      </c>
    </row>
    <row r="78787" spans="17:17">
      <c r="Q78787" s="32" t="str">
        <f>IF(I78787="OUTSTANDING",'Data Table Volumes'!$B$1-G78787,"NA")</f>
        <v>NA</v>
      </c>
    </row>
    <row r="78788" spans="17:17">
      <c r="Q78788" s="32" t="str">
        <f>IF(I78788="OUTSTANDING",'Data Table Volumes'!$B$1-G78788,"NA")</f>
        <v>NA</v>
      </c>
    </row>
    <row r="78789" spans="17:17">
      <c r="Q78789" s="32" t="str">
        <f>IF(I78789="OUTSTANDING",'Data Table Volumes'!$B$1-G78789,"NA")</f>
        <v>NA</v>
      </c>
    </row>
    <row r="78790" spans="17:17">
      <c r="Q78790" s="32" t="str">
        <f>IF(I78790="OUTSTANDING",'Data Table Volumes'!$B$1-G78790,"NA")</f>
        <v>NA</v>
      </c>
    </row>
    <row r="78791" spans="17:17">
      <c r="Q78791" s="32" t="str">
        <f>IF(I78791="OUTSTANDING",'Data Table Volumes'!$B$1-G78791,"NA")</f>
        <v>NA</v>
      </c>
    </row>
    <row r="78792" spans="17:17">
      <c r="Q78792" s="32" t="str">
        <f>IF(I78792="OUTSTANDING",'Data Table Volumes'!$B$1-G78792,"NA")</f>
        <v>NA</v>
      </c>
    </row>
    <row r="78793" spans="17:17">
      <c r="Q78793" s="32" t="str">
        <f>IF(I78793="OUTSTANDING",'Data Table Volumes'!$B$1-G78793,"NA")</f>
        <v>NA</v>
      </c>
    </row>
    <row r="78794" spans="17:17">
      <c r="Q78794" s="32" t="str">
        <f>IF(I78794="OUTSTANDING",'Data Table Volumes'!$B$1-G78794,"NA")</f>
        <v>NA</v>
      </c>
    </row>
    <row r="78795" spans="17:17">
      <c r="Q78795" s="32" t="str">
        <f>IF(I78795="OUTSTANDING",'Data Table Volumes'!$B$1-G78795,"NA")</f>
        <v>NA</v>
      </c>
    </row>
    <row r="78796" spans="17:17">
      <c r="Q78796" s="32" t="str">
        <f>IF(I78796="OUTSTANDING",'Data Table Volumes'!$B$1-G78796,"NA")</f>
        <v>NA</v>
      </c>
    </row>
    <row r="78797" spans="17:17">
      <c r="Q78797" s="32" t="str">
        <f>IF(I78797="OUTSTANDING",'Data Table Volumes'!$B$1-G78797,"NA")</f>
        <v>NA</v>
      </c>
    </row>
    <row r="78798" spans="17:17">
      <c r="Q78798" s="32" t="str">
        <f>IF(I78798="OUTSTANDING",'Data Table Volumes'!$B$1-G78798,"NA")</f>
        <v>NA</v>
      </c>
    </row>
    <row r="78799" spans="17:17">
      <c r="Q78799" s="32" t="str">
        <f>IF(I78799="OUTSTANDING",'Data Table Volumes'!$B$1-G78799,"NA")</f>
        <v>NA</v>
      </c>
    </row>
    <row r="78800" spans="17:17">
      <c r="Q78800" s="32" t="str">
        <f>IF(I78800="OUTSTANDING",'Data Table Volumes'!$B$1-G78800,"NA")</f>
        <v>NA</v>
      </c>
    </row>
    <row r="78801" spans="17:17">
      <c r="Q78801" s="32" t="str">
        <f>IF(I78801="OUTSTANDING",'Data Table Volumes'!$B$1-G78801,"NA")</f>
        <v>NA</v>
      </c>
    </row>
    <row r="78802" spans="17:17">
      <c r="Q78802" s="32" t="str">
        <f>IF(I78802="OUTSTANDING",'Data Table Volumes'!$B$1-G78802,"NA")</f>
        <v>NA</v>
      </c>
    </row>
    <row r="78803" spans="17:17">
      <c r="Q78803" s="32" t="str">
        <f>IF(I78803="OUTSTANDING",'Data Table Volumes'!$B$1-G78803,"NA")</f>
        <v>NA</v>
      </c>
    </row>
    <row r="78804" spans="17:17">
      <c r="Q78804" s="32" t="str">
        <f>IF(I78804="OUTSTANDING",'Data Table Volumes'!$B$1-G78804,"NA")</f>
        <v>NA</v>
      </c>
    </row>
    <row r="78805" spans="17:17">
      <c r="Q78805" s="32" t="str">
        <f>IF(I78805="OUTSTANDING",'Data Table Volumes'!$B$1-G78805,"NA")</f>
        <v>NA</v>
      </c>
    </row>
    <row r="78806" spans="17:17">
      <c r="Q78806" s="32" t="str">
        <f>IF(I78806="OUTSTANDING",'Data Table Volumes'!$B$1-G78806,"NA")</f>
        <v>NA</v>
      </c>
    </row>
    <row r="78807" spans="17:17">
      <c r="Q78807" s="32" t="str">
        <f>IF(I78807="OUTSTANDING",'Data Table Volumes'!$B$1-G78807,"NA")</f>
        <v>NA</v>
      </c>
    </row>
    <row r="78808" spans="17:17">
      <c r="Q78808" s="32" t="str">
        <f>IF(I78808="OUTSTANDING",'Data Table Volumes'!$B$1-G78808,"NA")</f>
        <v>NA</v>
      </c>
    </row>
    <row r="78809" spans="17:17">
      <c r="Q78809" s="32" t="str">
        <f>IF(I78809="OUTSTANDING",'Data Table Volumes'!$B$1-G78809,"NA")</f>
        <v>NA</v>
      </c>
    </row>
    <row r="78810" spans="17:17">
      <c r="Q78810" s="32" t="str">
        <f>IF(I78810="OUTSTANDING",'Data Table Volumes'!$B$1-G78810,"NA")</f>
        <v>NA</v>
      </c>
    </row>
    <row r="78811" spans="17:17">
      <c r="Q78811" s="32" t="str">
        <f>IF(I78811="OUTSTANDING",'Data Table Volumes'!$B$1-G78811,"NA")</f>
        <v>NA</v>
      </c>
    </row>
    <row r="78812" spans="17:17">
      <c r="Q78812" s="32" t="str">
        <f>IF(I78812="OUTSTANDING",'Data Table Volumes'!$B$1-G78812,"NA")</f>
        <v>NA</v>
      </c>
    </row>
    <row r="78813" spans="17:17">
      <c r="Q78813" s="32" t="str">
        <f>IF(I78813="OUTSTANDING",'Data Table Volumes'!$B$1-G78813,"NA")</f>
        <v>NA</v>
      </c>
    </row>
    <row r="78814" spans="17:17">
      <c r="Q78814" s="32" t="str">
        <f>IF(I78814="OUTSTANDING",'Data Table Volumes'!$B$1-G78814,"NA")</f>
        <v>NA</v>
      </c>
    </row>
    <row r="78815" spans="17:17">
      <c r="Q78815" s="32" t="str">
        <f>IF(I78815="OUTSTANDING",'Data Table Volumes'!$B$1-G78815,"NA")</f>
        <v>NA</v>
      </c>
    </row>
    <row r="78816" spans="17:17">
      <c r="Q78816" s="32" t="str">
        <f>IF(I78816="OUTSTANDING",'Data Table Volumes'!$B$1-G78816,"NA")</f>
        <v>NA</v>
      </c>
    </row>
    <row r="78817" spans="17:17">
      <c r="Q78817" s="32" t="str">
        <f>IF(I78817="OUTSTANDING",'Data Table Volumes'!$B$1-G78817,"NA")</f>
        <v>NA</v>
      </c>
    </row>
    <row r="78818" spans="17:17">
      <c r="Q78818" s="32" t="str">
        <f>IF(I78818="OUTSTANDING",'Data Table Volumes'!$B$1-G78818,"NA")</f>
        <v>NA</v>
      </c>
    </row>
    <row r="78819" spans="17:17">
      <c r="Q78819" s="32" t="str">
        <f>IF(I78819="OUTSTANDING",'Data Table Volumes'!$B$1-G78819,"NA")</f>
        <v>NA</v>
      </c>
    </row>
    <row r="78820" spans="17:17">
      <c r="Q78820" s="32" t="str">
        <f>IF(I78820="OUTSTANDING",'Data Table Volumes'!$B$1-G78820,"NA")</f>
        <v>NA</v>
      </c>
    </row>
    <row r="78821" spans="17:17">
      <c r="Q78821" s="32" t="str">
        <f>IF(I78821="OUTSTANDING",'Data Table Volumes'!$B$1-G78821,"NA")</f>
        <v>NA</v>
      </c>
    </row>
    <row r="78822" spans="17:17">
      <c r="Q78822" s="32" t="str">
        <f>IF(I78822="OUTSTANDING",'Data Table Volumes'!$B$1-G78822,"NA")</f>
        <v>NA</v>
      </c>
    </row>
    <row r="78823" spans="17:17">
      <c r="Q78823" s="32" t="str">
        <f>IF(I78823="OUTSTANDING",'Data Table Volumes'!$B$1-G78823,"NA")</f>
        <v>NA</v>
      </c>
    </row>
    <row r="78824" spans="17:17">
      <c r="Q78824" s="32" t="str">
        <f>IF(I78824="OUTSTANDING",'Data Table Volumes'!$B$1-G78824,"NA")</f>
        <v>NA</v>
      </c>
    </row>
    <row r="78825" spans="17:17">
      <c r="Q78825" s="32" t="str">
        <f>IF(I78825="OUTSTANDING",'Data Table Volumes'!$B$1-G78825,"NA")</f>
        <v>NA</v>
      </c>
    </row>
    <row r="78826" spans="17:17">
      <c r="Q78826" s="32" t="str">
        <f>IF(I78826="OUTSTANDING",'Data Table Volumes'!$B$1-G78826,"NA")</f>
        <v>NA</v>
      </c>
    </row>
    <row r="78827" spans="17:17">
      <c r="Q78827" s="32" t="str">
        <f>IF(I78827="OUTSTANDING",'Data Table Volumes'!$B$1-G78827,"NA")</f>
        <v>NA</v>
      </c>
    </row>
    <row r="78828" spans="17:17">
      <c r="Q78828" s="32" t="str">
        <f>IF(I78828="OUTSTANDING",'Data Table Volumes'!$B$1-G78828,"NA")</f>
        <v>NA</v>
      </c>
    </row>
    <row r="78829" spans="17:17">
      <c r="Q78829" s="32" t="str">
        <f>IF(I78829="OUTSTANDING",'Data Table Volumes'!$B$1-G78829,"NA")</f>
        <v>NA</v>
      </c>
    </row>
    <row r="78830" spans="17:17">
      <c r="Q78830" s="32" t="str">
        <f>IF(I78830="OUTSTANDING",'Data Table Volumes'!$B$1-G78830,"NA")</f>
        <v>NA</v>
      </c>
    </row>
    <row r="78831" spans="17:17">
      <c r="Q78831" s="32" t="str">
        <f>IF(I78831="OUTSTANDING",'Data Table Volumes'!$B$1-G78831,"NA")</f>
        <v>NA</v>
      </c>
    </row>
    <row r="78832" spans="17:17">
      <c r="Q78832" s="32" t="str">
        <f>IF(I78832="OUTSTANDING",'Data Table Volumes'!$B$1-G78832,"NA")</f>
        <v>NA</v>
      </c>
    </row>
    <row r="78833" spans="17:17">
      <c r="Q78833" s="32" t="str">
        <f>IF(I78833="OUTSTANDING",'Data Table Volumes'!$B$1-G78833,"NA")</f>
        <v>NA</v>
      </c>
    </row>
    <row r="78834" spans="17:17">
      <c r="Q78834" s="32" t="str">
        <f>IF(I78834="OUTSTANDING",'Data Table Volumes'!$B$1-G78834,"NA")</f>
        <v>NA</v>
      </c>
    </row>
    <row r="78835" spans="17:17">
      <c r="Q78835" s="32" t="str">
        <f>IF(I78835="OUTSTANDING",'Data Table Volumes'!$B$1-G78835,"NA")</f>
        <v>NA</v>
      </c>
    </row>
    <row r="78836" spans="17:17">
      <c r="Q78836" s="32" t="str">
        <f>IF(I78836="OUTSTANDING",'Data Table Volumes'!$B$1-G78836,"NA")</f>
        <v>NA</v>
      </c>
    </row>
    <row r="78837" spans="17:17">
      <c r="Q78837" s="32" t="str">
        <f>IF(I78837="OUTSTANDING",'Data Table Volumes'!$B$1-G78837,"NA")</f>
        <v>NA</v>
      </c>
    </row>
    <row r="78838" spans="17:17">
      <c r="Q78838" s="32" t="str">
        <f>IF(I78838="OUTSTANDING",'Data Table Volumes'!$B$1-G78838,"NA")</f>
        <v>NA</v>
      </c>
    </row>
    <row r="78839" spans="17:17">
      <c r="Q78839" s="32" t="str">
        <f>IF(I78839="OUTSTANDING",'Data Table Volumes'!$B$1-G78839,"NA")</f>
        <v>NA</v>
      </c>
    </row>
    <row r="78840" spans="17:17">
      <c r="Q78840" s="32" t="str">
        <f>IF(I78840="OUTSTANDING",'Data Table Volumes'!$B$1-G78840,"NA")</f>
        <v>NA</v>
      </c>
    </row>
    <row r="78841" spans="17:17">
      <c r="Q78841" s="32" t="str">
        <f>IF(I78841="OUTSTANDING",'Data Table Volumes'!$B$1-G78841,"NA")</f>
        <v>NA</v>
      </c>
    </row>
    <row r="78842" spans="17:17">
      <c r="Q78842" s="32" t="str">
        <f>IF(I78842="OUTSTANDING",'Data Table Volumes'!$B$1-G78842,"NA")</f>
        <v>NA</v>
      </c>
    </row>
    <row r="78843" spans="17:17">
      <c r="Q78843" s="32" t="str">
        <f>IF(I78843="OUTSTANDING",'Data Table Volumes'!$B$1-G78843,"NA")</f>
        <v>NA</v>
      </c>
    </row>
    <row r="78844" spans="17:17">
      <c r="Q78844" s="32" t="str">
        <f>IF(I78844="OUTSTANDING",'Data Table Volumes'!$B$1-G78844,"NA")</f>
        <v>NA</v>
      </c>
    </row>
    <row r="78845" spans="17:17">
      <c r="Q78845" s="32" t="str">
        <f>IF(I78845="OUTSTANDING",'Data Table Volumes'!$B$1-G78845,"NA")</f>
        <v>NA</v>
      </c>
    </row>
    <row r="78846" spans="17:17">
      <c r="Q78846" s="32" t="str">
        <f>IF(I78846="OUTSTANDING",'Data Table Volumes'!$B$1-G78846,"NA")</f>
        <v>NA</v>
      </c>
    </row>
    <row r="78847" spans="17:17">
      <c r="Q78847" s="32" t="str">
        <f>IF(I78847="OUTSTANDING",'Data Table Volumes'!$B$1-G78847,"NA")</f>
        <v>NA</v>
      </c>
    </row>
    <row r="78848" spans="17:17">
      <c r="Q78848" s="32" t="str">
        <f>IF(I78848="OUTSTANDING",'Data Table Volumes'!$B$1-G78848,"NA")</f>
        <v>NA</v>
      </c>
    </row>
    <row r="78849" spans="17:17">
      <c r="Q78849" s="32" t="str">
        <f>IF(I78849="OUTSTANDING",'Data Table Volumes'!$B$1-G78849,"NA")</f>
        <v>NA</v>
      </c>
    </row>
    <row r="78850" spans="17:17">
      <c r="Q78850" s="32" t="str">
        <f>IF(I78850="OUTSTANDING",'Data Table Volumes'!$B$1-G78850,"NA")</f>
        <v>NA</v>
      </c>
    </row>
    <row r="78851" spans="17:17">
      <c r="Q78851" s="32" t="str">
        <f>IF(I78851="OUTSTANDING",'Data Table Volumes'!$B$1-G78851,"NA")</f>
        <v>NA</v>
      </c>
    </row>
    <row r="78852" spans="17:17">
      <c r="Q78852" s="32" t="str">
        <f>IF(I78852="OUTSTANDING",'Data Table Volumes'!$B$1-G78852,"NA")</f>
        <v>NA</v>
      </c>
    </row>
    <row r="78853" spans="17:17">
      <c r="Q78853" s="32" t="str">
        <f>IF(I78853="OUTSTANDING",'Data Table Volumes'!$B$1-G78853,"NA")</f>
        <v>NA</v>
      </c>
    </row>
    <row r="78854" spans="17:17">
      <c r="Q78854" s="32" t="str">
        <f>IF(I78854="OUTSTANDING",'Data Table Volumes'!$B$1-G78854,"NA")</f>
        <v>NA</v>
      </c>
    </row>
    <row r="78855" spans="17:17">
      <c r="Q78855" s="32" t="str">
        <f>IF(I78855="OUTSTANDING",'Data Table Volumes'!$B$1-G78855,"NA")</f>
        <v>NA</v>
      </c>
    </row>
    <row r="78856" spans="17:17">
      <c r="Q78856" s="32" t="str">
        <f>IF(I78856="OUTSTANDING",'Data Table Volumes'!$B$1-G78856,"NA")</f>
        <v>NA</v>
      </c>
    </row>
    <row r="78857" spans="17:17">
      <c r="Q78857" s="32" t="str">
        <f>IF(I78857="OUTSTANDING",'Data Table Volumes'!$B$1-G78857,"NA")</f>
        <v>NA</v>
      </c>
    </row>
    <row r="78858" spans="17:17">
      <c r="Q78858" s="32" t="str">
        <f>IF(I78858="OUTSTANDING",'Data Table Volumes'!$B$1-G78858,"NA")</f>
        <v>NA</v>
      </c>
    </row>
    <row r="78859" spans="17:17">
      <c r="Q78859" s="32" t="str">
        <f>IF(I78859="OUTSTANDING",'Data Table Volumes'!$B$1-G78859,"NA")</f>
        <v>NA</v>
      </c>
    </row>
    <row r="78860" spans="17:17">
      <c r="Q78860" s="32" t="str">
        <f>IF(I78860="OUTSTANDING",'Data Table Volumes'!$B$1-G78860,"NA")</f>
        <v>NA</v>
      </c>
    </row>
    <row r="78861" spans="17:17">
      <c r="Q78861" s="32" t="str">
        <f>IF(I78861="OUTSTANDING",'Data Table Volumes'!$B$1-G78861,"NA")</f>
        <v>NA</v>
      </c>
    </row>
    <row r="78862" spans="17:17">
      <c r="Q78862" s="32" t="str">
        <f>IF(I78862="OUTSTANDING",'Data Table Volumes'!$B$1-G78862,"NA")</f>
        <v>NA</v>
      </c>
    </row>
    <row r="78863" spans="17:17">
      <c r="Q78863" s="32" t="str">
        <f>IF(I78863="OUTSTANDING",'Data Table Volumes'!$B$1-G78863,"NA")</f>
        <v>NA</v>
      </c>
    </row>
    <row r="78864" spans="17:17">
      <c r="Q78864" s="32" t="str">
        <f>IF(I78864="OUTSTANDING",'Data Table Volumes'!$B$1-G78864,"NA")</f>
        <v>NA</v>
      </c>
    </row>
    <row r="78865" spans="17:17">
      <c r="Q78865" s="32" t="str">
        <f>IF(I78865="OUTSTANDING",'Data Table Volumes'!$B$1-G78865,"NA")</f>
        <v>NA</v>
      </c>
    </row>
    <row r="78866" spans="17:17">
      <c r="Q78866" s="32" t="str">
        <f>IF(I78866="OUTSTANDING",'Data Table Volumes'!$B$1-G78866,"NA")</f>
        <v>NA</v>
      </c>
    </row>
    <row r="78867" spans="17:17">
      <c r="Q78867" s="32" t="str">
        <f>IF(I78867="OUTSTANDING",'Data Table Volumes'!$B$1-G78867,"NA")</f>
        <v>NA</v>
      </c>
    </row>
    <row r="78868" spans="17:17">
      <c r="Q78868" s="32" t="str">
        <f>IF(I78868="OUTSTANDING",'Data Table Volumes'!$B$1-G78868,"NA")</f>
        <v>NA</v>
      </c>
    </row>
    <row r="78869" spans="17:17">
      <c r="Q78869" s="32" t="str">
        <f>IF(I78869="OUTSTANDING",'Data Table Volumes'!$B$1-G78869,"NA")</f>
        <v>NA</v>
      </c>
    </row>
    <row r="78870" spans="17:17">
      <c r="Q78870" s="32" t="str">
        <f>IF(I78870="OUTSTANDING",'Data Table Volumes'!$B$1-G78870,"NA")</f>
        <v>NA</v>
      </c>
    </row>
    <row r="78871" spans="17:17">
      <c r="Q78871" s="32" t="str">
        <f>IF(I78871="OUTSTANDING",'Data Table Volumes'!$B$1-G78871,"NA")</f>
        <v>NA</v>
      </c>
    </row>
    <row r="78872" spans="17:17">
      <c r="Q78872" s="32" t="str">
        <f>IF(I78872="OUTSTANDING",'Data Table Volumes'!$B$1-G78872,"NA")</f>
        <v>NA</v>
      </c>
    </row>
    <row r="78873" spans="17:17">
      <c r="Q78873" s="32" t="str">
        <f>IF(I78873="OUTSTANDING",'Data Table Volumes'!$B$1-G78873,"NA")</f>
        <v>NA</v>
      </c>
    </row>
    <row r="78874" spans="17:17">
      <c r="Q78874" s="32" t="str">
        <f>IF(I78874="OUTSTANDING",'Data Table Volumes'!$B$1-G78874,"NA")</f>
        <v>NA</v>
      </c>
    </row>
    <row r="78875" spans="17:17">
      <c r="Q78875" s="32" t="str">
        <f>IF(I78875="OUTSTANDING",'Data Table Volumes'!$B$1-G78875,"NA")</f>
        <v>NA</v>
      </c>
    </row>
    <row r="78876" spans="17:17">
      <c r="Q78876" s="32" t="str">
        <f>IF(I78876="OUTSTANDING",'Data Table Volumes'!$B$1-G78876,"NA")</f>
        <v>NA</v>
      </c>
    </row>
    <row r="78877" spans="17:17">
      <c r="Q78877" s="32" t="str">
        <f>IF(I78877="OUTSTANDING",'Data Table Volumes'!$B$1-G78877,"NA")</f>
        <v>NA</v>
      </c>
    </row>
    <row r="78878" spans="17:17">
      <c r="Q78878" s="32" t="str">
        <f>IF(I78878="OUTSTANDING",'Data Table Volumes'!$B$1-G78878,"NA")</f>
        <v>NA</v>
      </c>
    </row>
    <row r="78879" spans="17:17">
      <c r="Q78879" s="32" t="str">
        <f>IF(I78879="OUTSTANDING",'Data Table Volumes'!$B$1-G78879,"NA")</f>
        <v>NA</v>
      </c>
    </row>
    <row r="78880" spans="17:17">
      <c r="Q78880" s="32" t="str">
        <f>IF(I78880="OUTSTANDING",'Data Table Volumes'!$B$1-G78880,"NA")</f>
        <v>NA</v>
      </c>
    </row>
    <row r="78881" spans="17:17">
      <c r="Q78881" s="32" t="str">
        <f>IF(I78881="OUTSTANDING",'Data Table Volumes'!$B$1-G78881,"NA")</f>
        <v>NA</v>
      </c>
    </row>
    <row r="78882" spans="17:17">
      <c r="Q78882" s="32" t="str">
        <f>IF(I78882="OUTSTANDING",'Data Table Volumes'!$B$1-G78882,"NA")</f>
        <v>NA</v>
      </c>
    </row>
    <row r="78883" spans="17:17">
      <c r="Q78883" s="32" t="str">
        <f>IF(I78883="OUTSTANDING",'Data Table Volumes'!$B$1-G78883,"NA")</f>
        <v>NA</v>
      </c>
    </row>
    <row r="78884" spans="17:17">
      <c r="Q78884" s="32" t="str">
        <f>IF(I78884="OUTSTANDING",'Data Table Volumes'!$B$1-G78884,"NA")</f>
        <v>NA</v>
      </c>
    </row>
    <row r="78885" spans="17:17">
      <c r="Q78885" s="32" t="str">
        <f>IF(I78885="OUTSTANDING",'Data Table Volumes'!$B$1-G78885,"NA")</f>
        <v>NA</v>
      </c>
    </row>
    <row r="78886" spans="17:17">
      <c r="Q78886" s="32" t="str">
        <f>IF(I78886="OUTSTANDING",'Data Table Volumes'!$B$1-G78886,"NA")</f>
        <v>NA</v>
      </c>
    </row>
    <row r="78887" spans="17:17">
      <c r="Q78887" s="32" t="str">
        <f>IF(I78887="OUTSTANDING",'Data Table Volumes'!$B$1-G78887,"NA")</f>
        <v>NA</v>
      </c>
    </row>
    <row r="78888" spans="17:17">
      <c r="Q78888" s="32" t="str">
        <f>IF(I78888="OUTSTANDING",'Data Table Volumes'!$B$1-G78888,"NA")</f>
        <v>NA</v>
      </c>
    </row>
    <row r="78889" spans="17:17">
      <c r="Q78889" s="32" t="str">
        <f>IF(I78889="OUTSTANDING",'Data Table Volumes'!$B$1-G78889,"NA")</f>
        <v>NA</v>
      </c>
    </row>
    <row r="78890" spans="17:17">
      <c r="Q78890" s="32" t="str">
        <f>IF(I78890="OUTSTANDING",'Data Table Volumes'!$B$1-G78890,"NA")</f>
        <v>NA</v>
      </c>
    </row>
    <row r="78891" spans="17:17">
      <c r="Q78891" s="32" t="str">
        <f>IF(I78891="OUTSTANDING",'Data Table Volumes'!$B$1-G78891,"NA")</f>
        <v>NA</v>
      </c>
    </row>
    <row r="78892" spans="17:17">
      <c r="Q78892" s="32" t="str">
        <f>IF(I78892="OUTSTANDING",'Data Table Volumes'!$B$1-G78892,"NA")</f>
        <v>NA</v>
      </c>
    </row>
    <row r="78893" spans="17:17">
      <c r="Q78893" s="32" t="str">
        <f>IF(I78893="OUTSTANDING",'Data Table Volumes'!$B$1-G78893,"NA")</f>
        <v>NA</v>
      </c>
    </row>
    <row r="78894" spans="17:17">
      <c r="Q78894" s="32" t="str">
        <f>IF(I78894="OUTSTANDING",'Data Table Volumes'!$B$1-G78894,"NA")</f>
        <v>NA</v>
      </c>
    </row>
    <row r="78895" spans="17:17">
      <c r="Q78895" s="32" t="str">
        <f>IF(I78895="OUTSTANDING",'Data Table Volumes'!$B$1-G78895,"NA")</f>
        <v>NA</v>
      </c>
    </row>
    <row r="78896" spans="17:17">
      <c r="Q78896" s="32" t="str">
        <f>IF(I78896="OUTSTANDING",'Data Table Volumes'!$B$1-G78896,"NA")</f>
        <v>NA</v>
      </c>
    </row>
    <row r="78897" spans="17:17">
      <c r="Q78897" s="32" t="str">
        <f>IF(I78897="OUTSTANDING",'Data Table Volumes'!$B$1-G78897,"NA")</f>
        <v>NA</v>
      </c>
    </row>
    <row r="78898" spans="17:17">
      <c r="Q78898" s="32" t="str">
        <f>IF(I78898="OUTSTANDING",'Data Table Volumes'!$B$1-G78898,"NA")</f>
        <v>NA</v>
      </c>
    </row>
    <row r="78899" spans="17:17">
      <c r="Q78899" s="32" t="str">
        <f>IF(I78899="OUTSTANDING",'Data Table Volumes'!$B$1-G78899,"NA")</f>
        <v>NA</v>
      </c>
    </row>
    <row r="78900" spans="17:17">
      <c r="Q78900" s="32" t="str">
        <f>IF(I78900="OUTSTANDING",'Data Table Volumes'!$B$1-G78900,"NA")</f>
        <v>NA</v>
      </c>
    </row>
    <row r="78901" spans="17:17">
      <c r="Q78901" s="32" t="str">
        <f>IF(I78901="OUTSTANDING",'Data Table Volumes'!$B$1-G78901,"NA")</f>
        <v>NA</v>
      </c>
    </row>
    <row r="78902" spans="17:17">
      <c r="Q78902" s="32" t="str">
        <f>IF(I78902="OUTSTANDING",'Data Table Volumes'!$B$1-G78902,"NA")</f>
        <v>NA</v>
      </c>
    </row>
    <row r="78903" spans="17:17">
      <c r="Q78903" s="32" t="str">
        <f>IF(I78903="OUTSTANDING",'Data Table Volumes'!$B$1-G78903,"NA")</f>
        <v>NA</v>
      </c>
    </row>
    <row r="78904" spans="17:17">
      <c r="Q78904" s="32" t="str">
        <f>IF(I78904="OUTSTANDING",'Data Table Volumes'!$B$1-G78904,"NA")</f>
        <v>NA</v>
      </c>
    </row>
    <row r="78905" spans="17:17">
      <c r="Q78905" s="32" t="str">
        <f>IF(I78905="OUTSTANDING",'Data Table Volumes'!$B$1-G78905,"NA")</f>
        <v>NA</v>
      </c>
    </row>
    <row r="78906" spans="17:17">
      <c r="Q78906" s="32" t="str">
        <f>IF(I78906="OUTSTANDING",'Data Table Volumes'!$B$1-G78906,"NA")</f>
        <v>NA</v>
      </c>
    </row>
    <row r="78907" spans="17:17">
      <c r="Q78907" s="32" t="str">
        <f>IF(I78907="OUTSTANDING",'Data Table Volumes'!$B$1-G78907,"NA")</f>
        <v>NA</v>
      </c>
    </row>
    <row r="78908" spans="17:17">
      <c r="Q78908" s="32" t="str">
        <f>IF(I78908="OUTSTANDING",'Data Table Volumes'!$B$1-G78908,"NA")</f>
        <v>NA</v>
      </c>
    </row>
    <row r="78909" spans="17:17">
      <c r="Q78909" s="32" t="str">
        <f>IF(I78909="OUTSTANDING",'Data Table Volumes'!$B$1-G78909,"NA")</f>
        <v>NA</v>
      </c>
    </row>
    <row r="78910" spans="17:17">
      <c r="Q78910" s="32" t="str">
        <f>IF(I78910="OUTSTANDING",'Data Table Volumes'!$B$1-G78910,"NA")</f>
        <v>NA</v>
      </c>
    </row>
    <row r="78911" spans="17:17">
      <c r="Q78911" s="32" t="str">
        <f>IF(I78911="OUTSTANDING",'Data Table Volumes'!$B$1-G78911,"NA")</f>
        <v>NA</v>
      </c>
    </row>
    <row r="78912" spans="17:17">
      <c r="Q78912" s="32" t="str">
        <f>IF(I78912="OUTSTANDING",'Data Table Volumes'!$B$1-G78912,"NA")</f>
        <v>NA</v>
      </c>
    </row>
    <row r="78913" spans="17:17">
      <c r="Q78913" s="32" t="str">
        <f>IF(I78913="OUTSTANDING",'Data Table Volumes'!$B$1-G78913,"NA")</f>
        <v>NA</v>
      </c>
    </row>
    <row r="78914" spans="17:17">
      <c r="Q78914" s="32" t="str">
        <f>IF(I78914="OUTSTANDING",'Data Table Volumes'!$B$1-G78914,"NA")</f>
        <v>NA</v>
      </c>
    </row>
    <row r="78915" spans="17:17">
      <c r="Q78915" s="32" t="str">
        <f>IF(I78915="OUTSTANDING",'Data Table Volumes'!$B$1-G78915,"NA")</f>
        <v>NA</v>
      </c>
    </row>
    <row r="78916" spans="17:17">
      <c r="Q78916" s="32" t="str">
        <f>IF(I78916="OUTSTANDING",'Data Table Volumes'!$B$1-G78916,"NA")</f>
        <v>NA</v>
      </c>
    </row>
    <row r="78917" spans="17:17">
      <c r="Q78917" s="32" t="str">
        <f>IF(I78917="OUTSTANDING",'Data Table Volumes'!$B$1-G78917,"NA")</f>
        <v>NA</v>
      </c>
    </row>
    <row r="78918" spans="17:17">
      <c r="Q78918" s="32" t="str">
        <f>IF(I78918="OUTSTANDING",'Data Table Volumes'!$B$1-G78918,"NA")</f>
        <v>NA</v>
      </c>
    </row>
    <row r="78919" spans="17:17">
      <c r="Q78919" s="32" t="str">
        <f>IF(I78919="OUTSTANDING",'Data Table Volumes'!$B$1-G78919,"NA")</f>
        <v>NA</v>
      </c>
    </row>
    <row r="78920" spans="17:17">
      <c r="Q78920" s="32" t="str">
        <f>IF(I78920="OUTSTANDING",'Data Table Volumes'!$B$1-G78920,"NA")</f>
        <v>NA</v>
      </c>
    </row>
    <row r="78921" spans="17:17">
      <c r="Q78921" s="32" t="str">
        <f>IF(I78921="OUTSTANDING",'Data Table Volumes'!$B$1-G78921,"NA")</f>
        <v>NA</v>
      </c>
    </row>
    <row r="78922" spans="17:17">
      <c r="Q78922" s="32" t="str">
        <f>IF(I78922="OUTSTANDING",'Data Table Volumes'!$B$1-G78922,"NA")</f>
        <v>NA</v>
      </c>
    </row>
    <row r="78923" spans="17:17">
      <c r="Q78923" s="32" t="str">
        <f>IF(I78923="OUTSTANDING",'Data Table Volumes'!$B$1-G78923,"NA")</f>
        <v>NA</v>
      </c>
    </row>
    <row r="78924" spans="17:17">
      <c r="Q78924" s="32" t="str">
        <f>IF(I78924="OUTSTANDING",'Data Table Volumes'!$B$1-G78924,"NA")</f>
        <v>NA</v>
      </c>
    </row>
    <row r="78925" spans="17:17">
      <c r="Q78925" s="32" t="str">
        <f>IF(I78925="OUTSTANDING",'Data Table Volumes'!$B$1-G78925,"NA")</f>
        <v>NA</v>
      </c>
    </row>
    <row r="78926" spans="17:17">
      <c r="Q78926" s="32" t="str">
        <f>IF(I78926="OUTSTANDING",'Data Table Volumes'!$B$1-G78926,"NA")</f>
        <v>NA</v>
      </c>
    </row>
    <row r="78927" spans="17:17">
      <c r="Q78927" s="32" t="str">
        <f>IF(I78927="OUTSTANDING",'Data Table Volumes'!$B$1-G78927,"NA")</f>
        <v>NA</v>
      </c>
    </row>
    <row r="78928" spans="17:17">
      <c r="Q78928" s="32" t="str">
        <f>IF(I78928="OUTSTANDING",'Data Table Volumes'!$B$1-G78928,"NA")</f>
        <v>NA</v>
      </c>
    </row>
    <row r="78929" spans="17:17">
      <c r="Q78929" s="32" t="str">
        <f>IF(I78929="OUTSTANDING",'Data Table Volumes'!$B$1-G78929,"NA")</f>
        <v>NA</v>
      </c>
    </row>
    <row r="78930" spans="17:17">
      <c r="Q78930" s="32" t="str">
        <f>IF(I78930="OUTSTANDING",'Data Table Volumes'!$B$1-G78930,"NA")</f>
        <v>NA</v>
      </c>
    </row>
    <row r="78931" spans="17:17">
      <c r="Q78931" s="32" t="str">
        <f>IF(I78931="OUTSTANDING",'Data Table Volumes'!$B$1-G78931,"NA")</f>
        <v>NA</v>
      </c>
    </row>
    <row r="78932" spans="17:17">
      <c r="Q78932" s="32" t="str">
        <f>IF(I78932="OUTSTANDING",'Data Table Volumes'!$B$1-G78932,"NA")</f>
        <v>NA</v>
      </c>
    </row>
    <row r="78933" spans="17:17">
      <c r="Q78933" s="32" t="str">
        <f>IF(I78933="OUTSTANDING",'Data Table Volumes'!$B$1-G78933,"NA")</f>
        <v>NA</v>
      </c>
    </row>
    <row r="78934" spans="17:17">
      <c r="Q78934" s="32" t="str">
        <f>IF(I78934="OUTSTANDING",'Data Table Volumes'!$B$1-G78934,"NA")</f>
        <v>NA</v>
      </c>
    </row>
    <row r="78935" spans="17:17">
      <c r="Q78935" s="32" t="str">
        <f>IF(I78935="OUTSTANDING",'Data Table Volumes'!$B$1-G78935,"NA")</f>
        <v>NA</v>
      </c>
    </row>
    <row r="78936" spans="17:17">
      <c r="Q78936" s="32" t="str">
        <f>IF(I78936="OUTSTANDING",'Data Table Volumes'!$B$1-G78936,"NA")</f>
        <v>NA</v>
      </c>
    </row>
    <row r="78937" spans="17:17">
      <c r="Q78937" s="32" t="str">
        <f>IF(I78937="OUTSTANDING",'Data Table Volumes'!$B$1-G78937,"NA")</f>
        <v>NA</v>
      </c>
    </row>
    <row r="78938" spans="17:17">
      <c r="Q78938" s="32" t="str">
        <f>IF(I78938="OUTSTANDING",'Data Table Volumes'!$B$1-G78938,"NA")</f>
        <v>NA</v>
      </c>
    </row>
    <row r="78939" spans="17:17">
      <c r="Q78939" s="32" t="str">
        <f>IF(I78939="OUTSTANDING",'Data Table Volumes'!$B$1-G78939,"NA")</f>
        <v>NA</v>
      </c>
    </row>
    <row r="78940" spans="17:17">
      <c r="Q78940" s="32" t="str">
        <f>IF(I78940="OUTSTANDING",'Data Table Volumes'!$B$1-G78940,"NA")</f>
        <v>NA</v>
      </c>
    </row>
    <row r="78941" spans="17:17">
      <c r="Q78941" s="32" t="str">
        <f>IF(I78941="OUTSTANDING",'Data Table Volumes'!$B$1-G78941,"NA")</f>
        <v>NA</v>
      </c>
    </row>
    <row r="78942" spans="17:17">
      <c r="Q78942" s="32" t="str">
        <f>IF(I78942="OUTSTANDING",'Data Table Volumes'!$B$1-G78942,"NA")</f>
        <v>NA</v>
      </c>
    </row>
    <row r="78943" spans="17:17">
      <c r="Q78943" s="32" t="str">
        <f>IF(I78943="OUTSTANDING",'Data Table Volumes'!$B$1-G78943,"NA")</f>
        <v>NA</v>
      </c>
    </row>
    <row r="78944" spans="17:17">
      <c r="Q78944" s="32" t="str">
        <f>IF(I78944="OUTSTANDING",'Data Table Volumes'!$B$1-G78944,"NA")</f>
        <v>NA</v>
      </c>
    </row>
    <row r="78945" spans="17:17">
      <c r="Q78945" s="32" t="str">
        <f>IF(I78945="OUTSTANDING",'Data Table Volumes'!$B$1-G78945,"NA")</f>
        <v>NA</v>
      </c>
    </row>
    <row r="78946" spans="17:17">
      <c r="Q78946" s="32" t="str">
        <f>IF(I78946="OUTSTANDING",'Data Table Volumes'!$B$1-G78946,"NA")</f>
        <v>NA</v>
      </c>
    </row>
    <row r="78947" spans="17:17">
      <c r="Q78947" s="32" t="str">
        <f>IF(I78947="OUTSTANDING",'Data Table Volumes'!$B$1-G78947,"NA")</f>
        <v>NA</v>
      </c>
    </row>
    <row r="78948" spans="17:17">
      <c r="Q78948" s="32" t="str">
        <f>IF(I78948="OUTSTANDING",'Data Table Volumes'!$B$1-G78948,"NA")</f>
        <v>NA</v>
      </c>
    </row>
    <row r="78949" spans="17:17">
      <c r="Q78949" s="32" t="str">
        <f>IF(I78949="OUTSTANDING",'Data Table Volumes'!$B$1-G78949,"NA")</f>
        <v>NA</v>
      </c>
    </row>
    <row r="78950" spans="17:17">
      <c r="Q78950" s="32" t="str">
        <f>IF(I78950="OUTSTANDING",'Data Table Volumes'!$B$1-G78950,"NA")</f>
        <v>NA</v>
      </c>
    </row>
    <row r="78951" spans="17:17">
      <c r="Q78951" s="32" t="str">
        <f>IF(I78951="OUTSTANDING",'Data Table Volumes'!$B$1-G78951,"NA")</f>
        <v>NA</v>
      </c>
    </row>
    <row r="78952" spans="17:17">
      <c r="Q78952" s="32" t="str">
        <f>IF(I78952="OUTSTANDING",'Data Table Volumes'!$B$1-G78952,"NA")</f>
        <v>NA</v>
      </c>
    </row>
    <row r="78953" spans="17:17">
      <c r="Q78953" s="32" t="str">
        <f>IF(I78953="OUTSTANDING",'Data Table Volumes'!$B$1-G78953,"NA")</f>
        <v>NA</v>
      </c>
    </row>
    <row r="78954" spans="17:17">
      <c r="Q78954" s="32" t="str">
        <f>IF(I78954="OUTSTANDING",'Data Table Volumes'!$B$1-G78954,"NA")</f>
        <v>NA</v>
      </c>
    </row>
    <row r="78955" spans="17:17">
      <c r="Q78955" s="32" t="str">
        <f>IF(I78955="OUTSTANDING",'Data Table Volumes'!$B$1-G78955,"NA")</f>
        <v>NA</v>
      </c>
    </row>
    <row r="78956" spans="17:17">
      <c r="Q78956" s="32" t="str">
        <f>IF(I78956="OUTSTANDING",'Data Table Volumes'!$B$1-G78956,"NA")</f>
        <v>NA</v>
      </c>
    </row>
    <row r="78957" spans="17:17">
      <c r="Q78957" s="32" t="str">
        <f>IF(I78957="OUTSTANDING",'Data Table Volumes'!$B$1-G78957,"NA")</f>
        <v>NA</v>
      </c>
    </row>
    <row r="78958" spans="17:17">
      <c r="Q78958" s="32" t="str">
        <f>IF(I78958="OUTSTANDING",'Data Table Volumes'!$B$1-G78958,"NA")</f>
        <v>NA</v>
      </c>
    </row>
    <row r="78959" spans="17:17">
      <c r="Q78959" s="32" t="str">
        <f>IF(I78959="OUTSTANDING",'Data Table Volumes'!$B$1-G78959,"NA")</f>
        <v>NA</v>
      </c>
    </row>
    <row r="78960" spans="17:17">
      <c r="Q78960" s="32" t="str">
        <f>IF(I78960="OUTSTANDING",'Data Table Volumes'!$B$1-G78960,"NA")</f>
        <v>NA</v>
      </c>
    </row>
    <row r="78961" spans="17:17">
      <c r="Q78961" s="32" t="str">
        <f>IF(I78961="OUTSTANDING",'Data Table Volumes'!$B$1-G78961,"NA")</f>
        <v>NA</v>
      </c>
    </row>
    <row r="78962" spans="17:17">
      <c r="Q78962" s="32" t="str">
        <f>IF(I78962="OUTSTANDING",'Data Table Volumes'!$B$1-G78962,"NA")</f>
        <v>NA</v>
      </c>
    </row>
    <row r="78963" spans="17:17">
      <c r="Q78963" s="32" t="str">
        <f>IF(I78963="OUTSTANDING",'Data Table Volumes'!$B$1-G78963,"NA")</f>
        <v>NA</v>
      </c>
    </row>
    <row r="78964" spans="17:17">
      <c r="Q78964" s="32" t="str">
        <f>IF(I78964="OUTSTANDING",'Data Table Volumes'!$B$1-G78964,"NA")</f>
        <v>NA</v>
      </c>
    </row>
    <row r="78965" spans="17:17">
      <c r="Q78965" s="32" t="str">
        <f>IF(I78965="OUTSTANDING",'Data Table Volumes'!$B$1-G78965,"NA")</f>
        <v>NA</v>
      </c>
    </row>
    <row r="78966" spans="17:17">
      <c r="Q78966" s="32" t="str">
        <f>IF(I78966="OUTSTANDING",'Data Table Volumes'!$B$1-G78966,"NA")</f>
        <v>NA</v>
      </c>
    </row>
    <row r="78967" spans="17:17">
      <c r="Q78967" s="32" t="str">
        <f>IF(I78967="OUTSTANDING",'Data Table Volumes'!$B$1-G78967,"NA")</f>
        <v>NA</v>
      </c>
    </row>
    <row r="78968" spans="17:17">
      <c r="Q78968" s="32" t="str">
        <f>IF(I78968="OUTSTANDING",'Data Table Volumes'!$B$1-G78968,"NA")</f>
        <v>NA</v>
      </c>
    </row>
    <row r="78969" spans="17:17">
      <c r="Q78969" s="32" t="str">
        <f>IF(I78969="OUTSTANDING",'Data Table Volumes'!$B$1-G78969,"NA")</f>
        <v>NA</v>
      </c>
    </row>
    <row r="78970" spans="17:17">
      <c r="Q78970" s="32" t="str">
        <f>IF(I78970="OUTSTANDING",'Data Table Volumes'!$B$1-G78970,"NA")</f>
        <v>NA</v>
      </c>
    </row>
    <row r="78971" spans="17:17">
      <c r="Q78971" s="32" t="str">
        <f>IF(I78971="OUTSTANDING",'Data Table Volumes'!$B$1-G78971,"NA")</f>
        <v>NA</v>
      </c>
    </row>
    <row r="78972" spans="17:17">
      <c r="Q78972" s="32" t="str">
        <f>IF(I78972="OUTSTANDING",'Data Table Volumes'!$B$1-G78972,"NA")</f>
        <v>NA</v>
      </c>
    </row>
    <row r="78973" spans="17:17">
      <c r="Q78973" s="32" t="str">
        <f>IF(I78973="OUTSTANDING",'Data Table Volumes'!$B$1-G78973,"NA")</f>
        <v>NA</v>
      </c>
    </row>
    <row r="78974" spans="17:17">
      <c r="Q78974" s="32" t="str">
        <f>IF(I78974="OUTSTANDING",'Data Table Volumes'!$B$1-G78974,"NA")</f>
        <v>NA</v>
      </c>
    </row>
    <row r="78975" spans="17:17">
      <c r="Q78975" s="32" t="str">
        <f>IF(I78975="OUTSTANDING",'Data Table Volumes'!$B$1-G78975,"NA")</f>
        <v>NA</v>
      </c>
    </row>
    <row r="78976" spans="17:17">
      <c r="Q78976" s="32" t="str">
        <f>IF(I78976="OUTSTANDING",'Data Table Volumes'!$B$1-G78976,"NA")</f>
        <v>NA</v>
      </c>
    </row>
    <row r="78977" spans="17:17">
      <c r="Q78977" s="32" t="str">
        <f>IF(I78977="OUTSTANDING",'Data Table Volumes'!$B$1-G78977,"NA")</f>
        <v>NA</v>
      </c>
    </row>
    <row r="78978" spans="17:17">
      <c r="Q78978" s="32" t="str">
        <f>IF(I78978="OUTSTANDING",'Data Table Volumes'!$B$1-G78978,"NA")</f>
        <v>NA</v>
      </c>
    </row>
    <row r="78979" spans="17:17">
      <c r="Q78979" s="32" t="str">
        <f>IF(I78979="OUTSTANDING",'Data Table Volumes'!$B$1-G78979,"NA")</f>
        <v>NA</v>
      </c>
    </row>
    <row r="78980" spans="17:17">
      <c r="Q78980" s="32" t="str">
        <f>IF(I78980="OUTSTANDING",'Data Table Volumes'!$B$1-G78980,"NA")</f>
        <v>NA</v>
      </c>
    </row>
    <row r="78981" spans="17:17">
      <c r="Q78981" s="32" t="str">
        <f>IF(I78981="OUTSTANDING",'Data Table Volumes'!$B$1-G78981,"NA")</f>
        <v>NA</v>
      </c>
    </row>
    <row r="78982" spans="17:17">
      <c r="Q78982" s="32" t="str">
        <f>IF(I78982="OUTSTANDING",'Data Table Volumes'!$B$1-G78982,"NA")</f>
        <v>NA</v>
      </c>
    </row>
    <row r="78983" spans="17:17">
      <c r="Q78983" s="32" t="str">
        <f>IF(I78983="OUTSTANDING",'Data Table Volumes'!$B$1-G78983,"NA")</f>
        <v>NA</v>
      </c>
    </row>
    <row r="78984" spans="17:17">
      <c r="Q78984" s="32" t="str">
        <f>IF(I78984="OUTSTANDING",'Data Table Volumes'!$B$1-G78984,"NA")</f>
        <v>NA</v>
      </c>
    </row>
    <row r="78985" spans="17:17">
      <c r="Q78985" s="32" t="str">
        <f>IF(I78985="OUTSTANDING",'Data Table Volumes'!$B$1-G78985,"NA")</f>
        <v>NA</v>
      </c>
    </row>
    <row r="78986" spans="17:17">
      <c r="Q78986" s="32" t="str">
        <f>IF(I78986="OUTSTANDING",'Data Table Volumes'!$B$1-G78986,"NA")</f>
        <v>NA</v>
      </c>
    </row>
    <row r="78987" spans="17:17">
      <c r="Q78987" s="32" t="str">
        <f>IF(I78987="OUTSTANDING",'Data Table Volumes'!$B$1-G78987,"NA")</f>
        <v>NA</v>
      </c>
    </row>
    <row r="78988" spans="17:17">
      <c r="Q78988" s="32" t="str">
        <f>IF(I78988="OUTSTANDING",'Data Table Volumes'!$B$1-G78988,"NA")</f>
        <v>NA</v>
      </c>
    </row>
    <row r="78989" spans="17:17">
      <c r="Q78989" s="32" t="str">
        <f>IF(I78989="OUTSTANDING",'Data Table Volumes'!$B$1-G78989,"NA")</f>
        <v>NA</v>
      </c>
    </row>
    <row r="78990" spans="17:17">
      <c r="Q78990" s="32" t="str">
        <f>IF(I78990="OUTSTANDING",'Data Table Volumes'!$B$1-G78990,"NA")</f>
        <v>NA</v>
      </c>
    </row>
    <row r="78991" spans="17:17">
      <c r="Q78991" s="32" t="str">
        <f>IF(I78991="OUTSTANDING",'Data Table Volumes'!$B$1-G78991,"NA")</f>
        <v>NA</v>
      </c>
    </row>
    <row r="78992" spans="17:17">
      <c r="Q78992" s="32" t="str">
        <f>IF(I78992="OUTSTANDING",'Data Table Volumes'!$B$1-G78992,"NA")</f>
        <v>NA</v>
      </c>
    </row>
    <row r="78993" spans="17:17">
      <c r="Q78993" s="32" t="str">
        <f>IF(I78993="OUTSTANDING",'Data Table Volumes'!$B$1-G78993,"NA")</f>
        <v>NA</v>
      </c>
    </row>
    <row r="78994" spans="17:17">
      <c r="Q78994" s="32" t="str">
        <f>IF(I78994="OUTSTANDING",'Data Table Volumes'!$B$1-G78994,"NA")</f>
        <v>NA</v>
      </c>
    </row>
    <row r="78995" spans="17:17">
      <c r="Q78995" s="32" t="str">
        <f>IF(I78995="OUTSTANDING",'Data Table Volumes'!$B$1-G78995,"NA")</f>
        <v>NA</v>
      </c>
    </row>
    <row r="78996" spans="17:17">
      <c r="Q78996" s="32" t="str">
        <f>IF(I78996="OUTSTANDING",'Data Table Volumes'!$B$1-G78996,"NA")</f>
        <v>NA</v>
      </c>
    </row>
    <row r="78997" spans="17:17">
      <c r="Q78997" s="32" t="str">
        <f>IF(I78997="OUTSTANDING",'Data Table Volumes'!$B$1-G78997,"NA")</f>
        <v>NA</v>
      </c>
    </row>
    <row r="78998" spans="17:17">
      <c r="Q78998" s="32" t="str">
        <f>IF(I78998="OUTSTANDING",'Data Table Volumes'!$B$1-G78998,"NA")</f>
        <v>NA</v>
      </c>
    </row>
    <row r="78999" spans="17:17">
      <c r="Q78999" s="32" t="str">
        <f>IF(I78999="OUTSTANDING",'Data Table Volumes'!$B$1-G78999,"NA")</f>
        <v>NA</v>
      </c>
    </row>
    <row r="79000" spans="17:17">
      <c r="Q79000" s="32" t="str">
        <f>IF(I79000="OUTSTANDING",'Data Table Volumes'!$B$1-G79000,"NA")</f>
        <v>NA</v>
      </c>
    </row>
    <row r="79001" spans="17:17">
      <c r="Q79001" s="32" t="str">
        <f>IF(I79001="OUTSTANDING",'Data Table Volumes'!$B$1-G79001,"NA")</f>
        <v>NA</v>
      </c>
    </row>
    <row r="79002" spans="17:17">
      <c r="Q79002" s="32" t="str">
        <f>IF(I79002="OUTSTANDING",'Data Table Volumes'!$B$1-G79002,"NA")</f>
        <v>NA</v>
      </c>
    </row>
    <row r="79003" spans="17:17">
      <c r="Q79003" s="32" t="str">
        <f>IF(I79003="OUTSTANDING",'Data Table Volumes'!$B$1-G79003,"NA")</f>
        <v>NA</v>
      </c>
    </row>
    <row r="79004" spans="17:17">
      <c r="Q79004" s="32" t="str">
        <f>IF(I79004="OUTSTANDING",'Data Table Volumes'!$B$1-G79004,"NA")</f>
        <v>NA</v>
      </c>
    </row>
    <row r="79005" spans="17:17">
      <c r="Q79005" s="32" t="str">
        <f>IF(I79005="OUTSTANDING",'Data Table Volumes'!$B$1-G79005,"NA")</f>
        <v>NA</v>
      </c>
    </row>
    <row r="79006" spans="17:17">
      <c r="Q79006" s="32" t="str">
        <f>IF(I79006="OUTSTANDING",'Data Table Volumes'!$B$1-G79006,"NA")</f>
        <v>NA</v>
      </c>
    </row>
    <row r="79007" spans="17:17">
      <c r="Q79007" s="32" t="str">
        <f>IF(I79007="OUTSTANDING",'Data Table Volumes'!$B$1-G79007,"NA")</f>
        <v>NA</v>
      </c>
    </row>
    <row r="79008" spans="17:17">
      <c r="Q79008" s="32" t="str">
        <f>IF(I79008="OUTSTANDING",'Data Table Volumes'!$B$1-G79008,"NA")</f>
        <v>NA</v>
      </c>
    </row>
    <row r="79009" spans="17:17">
      <c r="Q79009" s="32" t="str">
        <f>IF(I79009="OUTSTANDING",'Data Table Volumes'!$B$1-G79009,"NA")</f>
        <v>NA</v>
      </c>
    </row>
    <row r="79010" spans="17:17">
      <c r="Q79010" s="32" t="str">
        <f>IF(I79010="OUTSTANDING",'Data Table Volumes'!$B$1-G79010,"NA")</f>
        <v>NA</v>
      </c>
    </row>
    <row r="79011" spans="17:17">
      <c r="Q79011" s="32" t="str">
        <f>IF(I79011="OUTSTANDING",'Data Table Volumes'!$B$1-G79011,"NA")</f>
        <v>NA</v>
      </c>
    </row>
    <row r="79012" spans="17:17">
      <c r="Q79012" s="32" t="str">
        <f>IF(I79012="OUTSTANDING",'Data Table Volumes'!$B$1-G79012,"NA")</f>
        <v>NA</v>
      </c>
    </row>
    <row r="79013" spans="17:17">
      <c r="Q79013" s="32" t="str">
        <f>IF(I79013="OUTSTANDING",'Data Table Volumes'!$B$1-G79013,"NA")</f>
        <v>NA</v>
      </c>
    </row>
    <row r="79014" spans="17:17">
      <c r="Q79014" s="32" t="str">
        <f>IF(I79014="OUTSTANDING",'Data Table Volumes'!$B$1-G79014,"NA")</f>
        <v>NA</v>
      </c>
    </row>
    <row r="79015" spans="17:17">
      <c r="Q79015" s="32" t="str">
        <f>IF(I79015="OUTSTANDING",'Data Table Volumes'!$B$1-G79015,"NA")</f>
        <v>NA</v>
      </c>
    </row>
    <row r="79016" spans="17:17">
      <c r="Q79016" s="32" t="str">
        <f>IF(I79016="OUTSTANDING",'Data Table Volumes'!$B$1-G79016,"NA")</f>
        <v>NA</v>
      </c>
    </row>
    <row r="79017" spans="17:17">
      <c r="Q79017" s="32" t="str">
        <f>IF(I79017="OUTSTANDING",'Data Table Volumes'!$B$1-G79017,"NA")</f>
        <v>NA</v>
      </c>
    </row>
    <row r="79018" spans="17:17">
      <c r="Q79018" s="32" t="str">
        <f>IF(I79018="OUTSTANDING",'Data Table Volumes'!$B$1-G79018,"NA")</f>
        <v>NA</v>
      </c>
    </row>
    <row r="79019" spans="17:17">
      <c r="Q79019" s="32" t="str">
        <f>IF(I79019="OUTSTANDING",'Data Table Volumes'!$B$1-G79019,"NA")</f>
        <v>NA</v>
      </c>
    </row>
    <row r="79020" spans="17:17">
      <c r="Q79020" s="32" t="str">
        <f>IF(I79020="OUTSTANDING",'Data Table Volumes'!$B$1-G79020,"NA")</f>
        <v>NA</v>
      </c>
    </row>
    <row r="79021" spans="17:17">
      <c r="Q79021" s="32" t="str">
        <f>IF(I79021="OUTSTANDING",'Data Table Volumes'!$B$1-G79021,"NA")</f>
        <v>NA</v>
      </c>
    </row>
    <row r="79022" spans="17:17">
      <c r="Q79022" s="32" t="str">
        <f>IF(I79022="OUTSTANDING",'Data Table Volumes'!$B$1-G79022,"NA")</f>
        <v>NA</v>
      </c>
    </row>
    <row r="79023" spans="17:17">
      <c r="Q79023" s="32" t="str">
        <f>IF(I79023="OUTSTANDING",'Data Table Volumes'!$B$1-G79023,"NA")</f>
        <v>NA</v>
      </c>
    </row>
    <row r="79024" spans="17:17">
      <c r="Q79024" s="32" t="str">
        <f>IF(I79024="OUTSTANDING",'Data Table Volumes'!$B$1-G79024,"NA")</f>
        <v>NA</v>
      </c>
    </row>
    <row r="79025" spans="17:17">
      <c r="Q79025" s="32" t="str">
        <f>IF(I79025="OUTSTANDING",'Data Table Volumes'!$B$1-G79025,"NA")</f>
        <v>NA</v>
      </c>
    </row>
    <row r="79026" spans="17:17">
      <c r="Q79026" s="32" t="str">
        <f>IF(I79026="OUTSTANDING",'Data Table Volumes'!$B$1-G79026,"NA")</f>
        <v>NA</v>
      </c>
    </row>
    <row r="79027" spans="17:17">
      <c r="Q79027" s="32" t="str">
        <f>IF(I79027="OUTSTANDING",'Data Table Volumes'!$B$1-G79027,"NA")</f>
        <v>NA</v>
      </c>
    </row>
    <row r="79028" spans="17:17">
      <c r="Q79028" s="32" t="str">
        <f>IF(I79028="OUTSTANDING",'Data Table Volumes'!$B$1-G79028,"NA")</f>
        <v>NA</v>
      </c>
    </row>
    <row r="79029" spans="17:17">
      <c r="Q79029" s="32" t="str">
        <f>IF(I79029="OUTSTANDING",'Data Table Volumes'!$B$1-G79029,"NA")</f>
        <v>NA</v>
      </c>
    </row>
    <row r="79030" spans="17:17">
      <c r="Q79030" s="32" t="str">
        <f>IF(I79030="OUTSTANDING",'Data Table Volumes'!$B$1-G79030,"NA")</f>
        <v>NA</v>
      </c>
    </row>
    <row r="79031" spans="17:17">
      <c r="Q79031" s="32" t="str">
        <f>IF(I79031="OUTSTANDING",'Data Table Volumes'!$B$1-G79031,"NA")</f>
        <v>NA</v>
      </c>
    </row>
    <row r="79032" spans="17:17">
      <c r="Q79032" s="32" t="str">
        <f>IF(I79032="OUTSTANDING",'Data Table Volumes'!$B$1-G79032,"NA")</f>
        <v>NA</v>
      </c>
    </row>
    <row r="79033" spans="17:17">
      <c r="Q79033" s="32" t="str">
        <f>IF(I79033="OUTSTANDING",'Data Table Volumes'!$B$1-G79033,"NA")</f>
        <v>NA</v>
      </c>
    </row>
    <row r="79034" spans="17:17">
      <c r="Q79034" s="32" t="str">
        <f>IF(I79034="OUTSTANDING",'Data Table Volumes'!$B$1-G79034,"NA")</f>
        <v>NA</v>
      </c>
    </row>
    <row r="79035" spans="17:17">
      <c r="Q79035" s="32" t="str">
        <f>IF(I79035="OUTSTANDING",'Data Table Volumes'!$B$1-G79035,"NA")</f>
        <v>NA</v>
      </c>
    </row>
    <row r="79036" spans="17:17">
      <c r="Q79036" s="32" t="str">
        <f>IF(I79036="OUTSTANDING",'Data Table Volumes'!$B$1-G79036,"NA")</f>
        <v>NA</v>
      </c>
    </row>
    <row r="79037" spans="17:17">
      <c r="Q79037" s="32" t="str">
        <f>IF(I79037="OUTSTANDING",'Data Table Volumes'!$B$1-G79037,"NA")</f>
        <v>NA</v>
      </c>
    </row>
    <row r="79038" spans="17:17">
      <c r="Q79038" s="32" t="str">
        <f>IF(I79038="OUTSTANDING",'Data Table Volumes'!$B$1-G79038,"NA")</f>
        <v>NA</v>
      </c>
    </row>
    <row r="79039" spans="17:17">
      <c r="Q79039" s="32" t="str">
        <f>IF(I79039="OUTSTANDING",'Data Table Volumes'!$B$1-G79039,"NA")</f>
        <v>NA</v>
      </c>
    </row>
    <row r="79040" spans="17:17">
      <c r="Q79040" s="32" t="str">
        <f>IF(I79040="OUTSTANDING",'Data Table Volumes'!$B$1-G79040,"NA")</f>
        <v>NA</v>
      </c>
    </row>
    <row r="79041" spans="17:17">
      <c r="Q79041" s="32" t="str">
        <f>IF(I79041="OUTSTANDING",'Data Table Volumes'!$B$1-G79041,"NA")</f>
        <v>NA</v>
      </c>
    </row>
    <row r="79042" spans="17:17">
      <c r="Q79042" s="32" t="str">
        <f>IF(I79042="OUTSTANDING",'Data Table Volumes'!$B$1-G79042,"NA")</f>
        <v>NA</v>
      </c>
    </row>
    <row r="79043" spans="17:17">
      <c r="Q79043" s="32" t="str">
        <f>IF(I79043="OUTSTANDING",'Data Table Volumes'!$B$1-G79043,"NA")</f>
        <v>NA</v>
      </c>
    </row>
    <row r="79044" spans="17:17">
      <c r="Q79044" s="32" t="str">
        <f>IF(I79044="OUTSTANDING",'Data Table Volumes'!$B$1-G79044,"NA")</f>
        <v>NA</v>
      </c>
    </row>
    <row r="79045" spans="17:17">
      <c r="Q79045" s="32" t="str">
        <f>IF(I79045="OUTSTANDING",'Data Table Volumes'!$B$1-G79045,"NA")</f>
        <v>NA</v>
      </c>
    </row>
    <row r="79046" spans="17:17">
      <c r="Q79046" s="32" t="str">
        <f>IF(I79046="OUTSTANDING",'Data Table Volumes'!$B$1-G79046,"NA")</f>
        <v>NA</v>
      </c>
    </row>
    <row r="79047" spans="17:17">
      <c r="Q79047" s="32" t="str">
        <f>IF(I79047="OUTSTANDING",'Data Table Volumes'!$B$1-G79047,"NA")</f>
        <v>NA</v>
      </c>
    </row>
    <row r="79048" spans="17:17">
      <c r="Q79048" s="32" t="str">
        <f>IF(I79048="OUTSTANDING",'Data Table Volumes'!$B$1-G79048,"NA")</f>
        <v>NA</v>
      </c>
    </row>
    <row r="79049" spans="17:17">
      <c r="Q79049" s="32" t="str">
        <f>IF(I79049="OUTSTANDING",'Data Table Volumes'!$B$1-G79049,"NA")</f>
        <v>NA</v>
      </c>
    </row>
    <row r="79050" spans="17:17">
      <c r="Q79050" s="32" t="str">
        <f>IF(I79050="OUTSTANDING",'Data Table Volumes'!$B$1-G79050,"NA")</f>
        <v>NA</v>
      </c>
    </row>
    <row r="79051" spans="17:17">
      <c r="Q79051" s="32" t="str">
        <f>IF(I79051="OUTSTANDING",'Data Table Volumes'!$B$1-G79051,"NA")</f>
        <v>NA</v>
      </c>
    </row>
    <row r="79052" spans="17:17">
      <c r="Q79052" s="32" t="str">
        <f>IF(I79052="OUTSTANDING",'Data Table Volumes'!$B$1-G79052,"NA")</f>
        <v>NA</v>
      </c>
    </row>
    <row r="79053" spans="17:17">
      <c r="Q79053" s="32" t="str">
        <f>IF(I79053="OUTSTANDING",'Data Table Volumes'!$B$1-G79053,"NA")</f>
        <v>NA</v>
      </c>
    </row>
    <row r="79054" spans="17:17">
      <c r="Q79054" s="32" t="str">
        <f>IF(I79054="OUTSTANDING",'Data Table Volumes'!$B$1-G79054,"NA")</f>
        <v>NA</v>
      </c>
    </row>
    <row r="79055" spans="17:17">
      <c r="Q79055" s="32" t="str">
        <f>IF(I79055="OUTSTANDING",'Data Table Volumes'!$B$1-G79055,"NA")</f>
        <v>NA</v>
      </c>
    </row>
    <row r="79056" spans="17:17">
      <c r="Q79056" s="32" t="str">
        <f>IF(I79056="OUTSTANDING",'Data Table Volumes'!$B$1-G79056,"NA")</f>
        <v>NA</v>
      </c>
    </row>
    <row r="79057" spans="17:17">
      <c r="Q79057" s="32" t="str">
        <f>IF(I79057="OUTSTANDING",'Data Table Volumes'!$B$1-G79057,"NA")</f>
        <v>NA</v>
      </c>
    </row>
    <row r="79058" spans="17:17">
      <c r="Q79058" s="32" t="str">
        <f>IF(I79058="OUTSTANDING",'Data Table Volumes'!$B$1-G79058,"NA")</f>
        <v>NA</v>
      </c>
    </row>
    <row r="79059" spans="17:17">
      <c r="Q79059" s="32" t="str">
        <f>IF(I79059="OUTSTANDING",'Data Table Volumes'!$B$1-G79059,"NA")</f>
        <v>NA</v>
      </c>
    </row>
    <row r="79060" spans="17:17">
      <c r="Q79060" s="32" t="str">
        <f>IF(I79060="OUTSTANDING",'Data Table Volumes'!$B$1-G79060,"NA")</f>
        <v>NA</v>
      </c>
    </row>
    <row r="79061" spans="17:17">
      <c r="Q79061" s="32" t="str">
        <f>IF(I79061="OUTSTANDING",'Data Table Volumes'!$B$1-G79061,"NA")</f>
        <v>NA</v>
      </c>
    </row>
    <row r="79062" spans="17:17">
      <c r="Q79062" s="32" t="str">
        <f>IF(I79062="OUTSTANDING",'Data Table Volumes'!$B$1-G79062,"NA")</f>
        <v>NA</v>
      </c>
    </row>
    <row r="79063" spans="17:17">
      <c r="Q79063" s="32" t="str">
        <f>IF(I79063="OUTSTANDING",'Data Table Volumes'!$B$1-G79063,"NA")</f>
        <v>NA</v>
      </c>
    </row>
    <row r="79064" spans="17:17">
      <c r="Q79064" s="32" t="str">
        <f>IF(I79064="OUTSTANDING",'Data Table Volumes'!$B$1-G79064,"NA")</f>
        <v>NA</v>
      </c>
    </row>
    <row r="79065" spans="17:17">
      <c r="Q79065" s="32" t="str">
        <f>IF(I79065="OUTSTANDING",'Data Table Volumes'!$B$1-G79065,"NA")</f>
        <v>NA</v>
      </c>
    </row>
    <row r="79066" spans="17:17">
      <c r="Q79066" s="32" t="str">
        <f>IF(I79066="OUTSTANDING",'Data Table Volumes'!$B$1-G79066,"NA")</f>
        <v>NA</v>
      </c>
    </row>
    <row r="79067" spans="17:17">
      <c r="Q79067" s="32" t="str">
        <f>IF(I79067="OUTSTANDING",'Data Table Volumes'!$B$1-G79067,"NA")</f>
        <v>NA</v>
      </c>
    </row>
    <row r="79068" spans="17:17">
      <c r="Q79068" s="32" t="str">
        <f>IF(I79068="OUTSTANDING",'Data Table Volumes'!$B$1-G79068,"NA")</f>
        <v>NA</v>
      </c>
    </row>
    <row r="79069" spans="17:17">
      <c r="Q79069" s="32" t="str">
        <f>IF(I79069="OUTSTANDING",'Data Table Volumes'!$B$1-G79069,"NA")</f>
        <v>NA</v>
      </c>
    </row>
    <row r="79070" spans="17:17">
      <c r="Q79070" s="32" t="str">
        <f>IF(I79070="OUTSTANDING",'Data Table Volumes'!$B$1-G79070,"NA")</f>
        <v>NA</v>
      </c>
    </row>
    <row r="79071" spans="17:17">
      <c r="Q79071" s="32" t="str">
        <f>IF(I79071="OUTSTANDING",'Data Table Volumes'!$B$1-G79071,"NA")</f>
        <v>NA</v>
      </c>
    </row>
    <row r="79072" spans="17:17">
      <c r="Q79072" s="32" t="str">
        <f>IF(I79072="OUTSTANDING",'Data Table Volumes'!$B$1-G79072,"NA")</f>
        <v>NA</v>
      </c>
    </row>
    <row r="79073" spans="17:17">
      <c r="Q79073" s="32" t="str">
        <f>IF(I79073="OUTSTANDING",'Data Table Volumes'!$B$1-G79073,"NA")</f>
        <v>NA</v>
      </c>
    </row>
    <row r="79074" spans="17:17">
      <c r="Q79074" s="32" t="str">
        <f>IF(I79074="OUTSTANDING",'Data Table Volumes'!$B$1-G79074,"NA")</f>
        <v>NA</v>
      </c>
    </row>
    <row r="79075" spans="17:17">
      <c r="Q79075" s="32" t="str">
        <f>IF(I79075="OUTSTANDING",'Data Table Volumes'!$B$1-G79075,"NA")</f>
        <v>NA</v>
      </c>
    </row>
    <row r="79076" spans="17:17">
      <c r="Q79076" s="32" t="str">
        <f>IF(I79076="OUTSTANDING",'Data Table Volumes'!$B$1-G79076,"NA")</f>
        <v>NA</v>
      </c>
    </row>
    <row r="79077" spans="17:17">
      <c r="Q79077" s="32" t="str">
        <f>IF(I79077="OUTSTANDING",'Data Table Volumes'!$B$1-G79077,"NA")</f>
        <v>NA</v>
      </c>
    </row>
    <row r="79078" spans="17:17">
      <c r="Q79078" s="32" t="str">
        <f>IF(I79078="OUTSTANDING",'Data Table Volumes'!$B$1-G79078,"NA")</f>
        <v>NA</v>
      </c>
    </row>
    <row r="79079" spans="17:17">
      <c r="Q79079" s="32" t="str">
        <f>IF(I79079="OUTSTANDING",'Data Table Volumes'!$B$1-G79079,"NA")</f>
        <v>NA</v>
      </c>
    </row>
    <row r="79080" spans="17:17">
      <c r="Q79080" s="32" t="str">
        <f>IF(I79080="OUTSTANDING",'Data Table Volumes'!$B$1-G79080,"NA")</f>
        <v>NA</v>
      </c>
    </row>
    <row r="79081" spans="17:17">
      <c r="Q79081" s="32" t="str">
        <f>IF(I79081="OUTSTANDING",'Data Table Volumes'!$B$1-G79081,"NA")</f>
        <v>NA</v>
      </c>
    </row>
    <row r="79082" spans="17:17">
      <c r="Q79082" s="32" t="str">
        <f>IF(I79082="OUTSTANDING",'Data Table Volumes'!$B$1-G79082,"NA")</f>
        <v>NA</v>
      </c>
    </row>
    <row r="79083" spans="17:17">
      <c r="Q79083" s="32" t="str">
        <f>IF(I79083="OUTSTANDING",'Data Table Volumes'!$B$1-G79083,"NA")</f>
        <v>NA</v>
      </c>
    </row>
    <row r="79084" spans="17:17">
      <c r="Q79084" s="32" t="str">
        <f>IF(I79084="OUTSTANDING",'Data Table Volumes'!$B$1-G79084,"NA")</f>
        <v>NA</v>
      </c>
    </row>
    <row r="79085" spans="17:17">
      <c r="Q79085" s="32" t="str">
        <f>IF(I79085="OUTSTANDING",'Data Table Volumes'!$B$1-G79085,"NA")</f>
        <v>NA</v>
      </c>
    </row>
    <row r="79086" spans="17:17">
      <c r="Q79086" s="32" t="str">
        <f>IF(I79086="OUTSTANDING",'Data Table Volumes'!$B$1-G79086,"NA")</f>
        <v>NA</v>
      </c>
    </row>
    <row r="79087" spans="17:17">
      <c r="Q79087" s="32" t="str">
        <f>IF(I79087="OUTSTANDING",'Data Table Volumes'!$B$1-G79087,"NA")</f>
        <v>NA</v>
      </c>
    </row>
    <row r="79088" spans="17:17">
      <c r="Q79088" s="32" t="str">
        <f>IF(I79088="OUTSTANDING",'Data Table Volumes'!$B$1-G79088,"NA")</f>
        <v>NA</v>
      </c>
    </row>
    <row r="79089" spans="17:17">
      <c r="Q79089" s="32" t="str">
        <f>IF(I79089="OUTSTANDING",'Data Table Volumes'!$B$1-G79089,"NA")</f>
        <v>NA</v>
      </c>
    </row>
    <row r="79090" spans="17:17">
      <c r="Q79090" s="32" t="str">
        <f>IF(I79090="OUTSTANDING",'Data Table Volumes'!$B$1-G79090,"NA")</f>
        <v>NA</v>
      </c>
    </row>
    <row r="79091" spans="17:17">
      <c r="Q79091" s="32" t="str">
        <f>IF(I79091="OUTSTANDING",'Data Table Volumes'!$B$1-G79091,"NA")</f>
        <v>NA</v>
      </c>
    </row>
    <row r="79092" spans="17:17">
      <c r="Q79092" s="32" t="str">
        <f>IF(I79092="OUTSTANDING",'Data Table Volumes'!$B$1-G79092,"NA")</f>
        <v>NA</v>
      </c>
    </row>
    <row r="79093" spans="17:17">
      <c r="Q79093" s="32" t="str">
        <f>IF(I79093="OUTSTANDING",'Data Table Volumes'!$B$1-G79093,"NA")</f>
        <v>NA</v>
      </c>
    </row>
    <row r="79094" spans="17:17">
      <c r="Q79094" s="32" t="str">
        <f>IF(I79094="OUTSTANDING",'Data Table Volumes'!$B$1-G79094,"NA")</f>
        <v>NA</v>
      </c>
    </row>
    <row r="79095" spans="17:17">
      <c r="Q79095" s="32" t="str">
        <f>IF(I79095="OUTSTANDING",'Data Table Volumes'!$B$1-G79095,"NA")</f>
        <v>NA</v>
      </c>
    </row>
    <row r="79096" spans="17:17">
      <c r="Q79096" s="32" t="str">
        <f>IF(I79096="OUTSTANDING",'Data Table Volumes'!$B$1-G79096,"NA")</f>
        <v>NA</v>
      </c>
    </row>
    <row r="79097" spans="17:17">
      <c r="Q79097" s="32" t="str">
        <f>IF(I79097="OUTSTANDING",'Data Table Volumes'!$B$1-G79097,"NA")</f>
        <v>NA</v>
      </c>
    </row>
    <row r="79098" spans="17:17">
      <c r="Q79098" s="32" t="str">
        <f>IF(I79098="OUTSTANDING",'Data Table Volumes'!$B$1-G79098,"NA")</f>
        <v>NA</v>
      </c>
    </row>
    <row r="79099" spans="17:17">
      <c r="Q79099" s="32" t="str">
        <f>IF(I79099="OUTSTANDING",'Data Table Volumes'!$B$1-G79099,"NA")</f>
        <v>NA</v>
      </c>
    </row>
    <row r="79100" spans="17:17">
      <c r="Q79100" s="32" t="str">
        <f>IF(I79100="OUTSTANDING",'Data Table Volumes'!$B$1-G79100,"NA")</f>
        <v>NA</v>
      </c>
    </row>
    <row r="79101" spans="17:17">
      <c r="Q79101" s="32" t="str">
        <f>IF(I79101="OUTSTANDING",'Data Table Volumes'!$B$1-G79101,"NA")</f>
        <v>NA</v>
      </c>
    </row>
    <row r="79102" spans="17:17">
      <c r="Q79102" s="32" t="str">
        <f>IF(I79102="OUTSTANDING",'Data Table Volumes'!$B$1-G79102,"NA")</f>
        <v>NA</v>
      </c>
    </row>
    <row r="79103" spans="17:17">
      <c r="Q79103" s="32" t="str">
        <f>IF(I79103="OUTSTANDING",'Data Table Volumes'!$B$1-G79103,"NA")</f>
        <v>NA</v>
      </c>
    </row>
    <row r="79104" spans="17:17">
      <c r="Q79104" s="32" t="str">
        <f>IF(I79104="OUTSTANDING",'Data Table Volumes'!$B$1-G79104,"NA")</f>
        <v>NA</v>
      </c>
    </row>
    <row r="79105" spans="17:17">
      <c r="Q79105" s="32" t="str">
        <f>IF(I79105="OUTSTANDING",'Data Table Volumes'!$B$1-G79105,"NA")</f>
        <v>NA</v>
      </c>
    </row>
    <row r="79106" spans="17:17">
      <c r="Q79106" s="32" t="str">
        <f>IF(I79106="OUTSTANDING",'Data Table Volumes'!$B$1-G79106,"NA")</f>
        <v>NA</v>
      </c>
    </row>
    <row r="79107" spans="17:17">
      <c r="Q79107" s="32" t="str">
        <f>IF(I79107="OUTSTANDING",'Data Table Volumes'!$B$1-G79107,"NA")</f>
        <v>NA</v>
      </c>
    </row>
    <row r="79108" spans="17:17">
      <c r="Q79108" s="32" t="str">
        <f>IF(I79108="OUTSTANDING",'Data Table Volumes'!$B$1-G79108,"NA")</f>
        <v>NA</v>
      </c>
    </row>
    <row r="79109" spans="17:17">
      <c r="Q79109" s="32" t="str">
        <f>IF(I79109="OUTSTANDING",'Data Table Volumes'!$B$1-G79109,"NA")</f>
        <v>NA</v>
      </c>
    </row>
    <row r="79110" spans="17:17">
      <c r="Q79110" s="32" t="str">
        <f>IF(I79110="OUTSTANDING",'Data Table Volumes'!$B$1-G79110,"NA")</f>
        <v>NA</v>
      </c>
    </row>
    <row r="79111" spans="17:17">
      <c r="Q79111" s="32" t="str">
        <f>IF(I79111="OUTSTANDING",'Data Table Volumes'!$B$1-G79111,"NA")</f>
        <v>NA</v>
      </c>
    </row>
    <row r="79112" spans="17:17">
      <c r="Q79112" s="32" t="str">
        <f>IF(I79112="OUTSTANDING",'Data Table Volumes'!$B$1-G79112,"NA")</f>
        <v>NA</v>
      </c>
    </row>
    <row r="79113" spans="17:17">
      <c r="Q79113" s="32" t="str">
        <f>IF(I79113="OUTSTANDING",'Data Table Volumes'!$B$1-G79113,"NA")</f>
        <v>NA</v>
      </c>
    </row>
    <row r="79114" spans="17:17">
      <c r="Q79114" s="32" t="str">
        <f>IF(I79114="OUTSTANDING",'Data Table Volumes'!$B$1-G79114,"NA")</f>
        <v>NA</v>
      </c>
    </row>
    <row r="79115" spans="17:17">
      <c r="Q79115" s="32" t="str">
        <f>IF(I79115="OUTSTANDING",'Data Table Volumes'!$B$1-G79115,"NA")</f>
        <v>NA</v>
      </c>
    </row>
    <row r="79116" spans="17:17">
      <c r="Q79116" s="32" t="str">
        <f>IF(I79116="OUTSTANDING",'Data Table Volumes'!$B$1-G79116,"NA")</f>
        <v>NA</v>
      </c>
    </row>
    <row r="79117" spans="17:17">
      <c r="Q79117" s="32" t="str">
        <f>IF(I79117="OUTSTANDING",'Data Table Volumes'!$B$1-G79117,"NA")</f>
        <v>NA</v>
      </c>
    </row>
    <row r="79118" spans="17:17">
      <c r="Q79118" s="32" t="str">
        <f>IF(I79118="OUTSTANDING",'Data Table Volumes'!$B$1-G79118,"NA")</f>
        <v>NA</v>
      </c>
    </row>
    <row r="79119" spans="17:17">
      <c r="Q79119" s="32" t="str">
        <f>IF(I79119="OUTSTANDING",'Data Table Volumes'!$B$1-G79119,"NA")</f>
        <v>NA</v>
      </c>
    </row>
    <row r="79120" spans="17:17">
      <c r="Q79120" s="32" t="str">
        <f>IF(I79120="OUTSTANDING",'Data Table Volumes'!$B$1-G79120,"NA")</f>
        <v>NA</v>
      </c>
    </row>
    <row r="79121" spans="17:17">
      <c r="Q79121" s="32" t="str">
        <f>IF(I79121="OUTSTANDING",'Data Table Volumes'!$B$1-G79121,"NA")</f>
        <v>NA</v>
      </c>
    </row>
    <row r="79122" spans="17:17">
      <c r="Q79122" s="32" t="str">
        <f>IF(I79122="OUTSTANDING",'Data Table Volumes'!$B$1-G79122,"NA")</f>
        <v>NA</v>
      </c>
    </row>
    <row r="79123" spans="17:17">
      <c r="Q79123" s="32" t="str">
        <f>IF(I79123="OUTSTANDING",'Data Table Volumes'!$B$1-G79123,"NA")</f>
        <v>NA</v>
      </c>
    </row>
    <row r="79124" spans="17:17">
      <c r="Q79124" s="32" t="str">
        <f>IF(I79124="OUTSTANDING",'Data Table Volumes'!$B$1-G79124,"NA")</f>
        <v>NA</v>
      </c>
    </row>
    <row r="79125" spans="17:17">
      <c r="Q79125" s="32" t="str">
        <f>IF(I79125="OUTSTANDING",'Data Table Volumes'!$B$1-G79125,"NA")</f>
        <v>NA</v>
      </c>
    </row>
    <row r="79126" spans="17:17">
      <c r="Q79126" s="32" t="str">
        <f>IF(I79126="OUTSTANDING",'Data Table Volumes'!$B$1-G79126,"NA")</f>
        <v>NA</v>
      </c>
    </row>
    <row r="79127" spans="17:17">
      <c r="Q79127" s="32" t="str">
        <f>IF(I79127="OUTSTANDING",'Data Table Volumes'!$B$1-G79127,"NA")</f>
        <v>NA</v>
      </c>
    </row>
    <row r="79128" spans="17:17">
      <c r="Q79128" s="32" t="str">
        <f>IF(I79128="OUTSTANDING",'Data Table Volumes'!$B$1-G79128,"NA")</f>
        <v>NA</v>
      </c>
    </row>
    <row r="79129" spans="17:17">
      <c r="Q79129" s="32" t="str">
        <f>IF(I79129="OUTSTANDING",'Data Table Volumes'!$B$1-G79129,"NA")</f>
        <v>NA</v>
      </c>
    </row>
    <row r="79130" spans="17:17">
      <c r="Q79130" s="32" t="str">
        <f>IF(I79130="OUTSTANDING",'Data Table Volumes'!$B$1-G79130,"NA")</f>
        <v>NA</v>
      </c>
    </row>
    <row r="79131" spans="17:17">
      <c r="Q79131" s="32" t="str">
        <f>IF(I79131="OUTSTANDING",'Data Table Volumes'!$B$1-G79131,"NA")</f>
        <v>NA</v>
      </c>
    </row>
    <row r="79132" spans="17:17">
      <c r="Q79132" s="32" t="str">
        <f>IF(I79132="OUTSTANDING",'Data Table Volumes'!$B$1-G79132,"NA")</f>
        <v>NA</v>
      </c>
    </row>
    <row r="79133" spans="17:17">
      <c r="Q79133" s="32" t="str">
        <f>IF(I79133="OUTSTANDING",'Data Table Volumes'!$B$1-G79133,"NA")</f>
        <v>NA</v>
      </c>
    </row>
    <row r="79134" spans="17:17">
      <c r="Q79134" s="32" t="str">
        <f>IF(I79134="OUTSTANDING",'Data Table Volumes'!$B$1-G79134,"NA")</f>
        <v>NA</v>
      </c>
    </row>
    <row r="79135" spans="17:17">
      <c r="Q79135" s="32" t="str">
        <f>IF(I79135="OUTSTANDING",'Data Table Volumes'!$B$1-G79135,"NA")</f>
        <v>NA</v>
      </c>
    </row>
    <row r="79136" spans="17:17">
      <c r="Q79136" s="32" t="str">
        <f>IF(I79136="OUTSTANDING",'Data Table Volumes'!$B$1-G79136,"NA")</f>
        <v>NA</v>
      </c>
    </row>
    <row r="79137" spans="17:17">
      <c r="Q79137" s="32" t="str">
        <f>IF(I79137="OUTSTANDING",'Data Table Volumes'!$B$1-G79137,"NA")</f>
        <v>NA</v>
      </c>
    </row>
    <row r="79138" spans="17:17">
      <c r="Q79138" s="32" t="str">
        <f>IF(I79138="OUTSTANDING",'Data Table Volumes'!$B$1-G79138,"NA")</f>
        <v>NA</v>
      </c>
    </row>
    <row r="79139" spans="17:17">
      <c r="Q79139" s="32" t="str">
        <f>IF(I79139="OUTSTANDING",'Data Table Volumes'!$B$1-G79139,"NA")</f>
        <v>NA</v>
      </c>
    </row>
    <row r="79140" spans="17:17">
      <c r="Q79140" s="32" t="str">
        <f>IF(I79140="OUTSTANDING",'Data Table Volumes'!$B$1-G79140,"NA")</f>
        <v>NA</v>
      </c>
    </row>
    <row r="79141" spans="17:17">
      <c r="Q79141" s="32" t="str">
        <f>IF(I79141="OUTSTANDING",'Data Table Volumes'!$B$1-G79141,"NA")</f>
        <v>NA</v>
      </c>
    </row>
    <row r="79142" spans="17:17">
      <c r="Q79142" s="32" t="str">
        <f>IF(I79142="OUTSTANDING",'Data Table Volumes'!$B$1-G79142,"NA")</f>
        <v>NA</v>
      </c>
    </row>
    <row r="79143" spans="17:17">
      <c r="Q79143" s="32" t="str">
        <f>IF(I79143="OUTSTANDING",'Data Table Volumes'!$B$1-G79143,"NA")</f>
        <v>NA</v>
      </c>
    </row>
    <row r="79144" spans="17:17">
      <c r="Q79144" s="32" t="str">
        <f>IF(I79144="OUTSTANDING",'Data Table Volumes'!$B$1-G79144,"NA")</f>
        <v>NA</v>
      </c>
    </row>
    <row r="79145" spans="17:17">
      <c r="Q79145" s="32" t="str">
        <f>IF(I79145="OUTSTANDING",'Data Table Volumes'!$B$1-G79145,"NA")</f>
        <v>NA</v>
      </c>
    </row>
    <row r="79146" spans="17:17">
      <c r="Q79146" s="32" t="str">
        <f>IF(I79146="OUTSTANDING",'Data Table Volumes'!$B$1-G79146,"NA")</f>
        <v>NA</v>
      </c>
    </row>
    <row r="79147" spans="17:17">
      <c r="Q79147" s="32" t="str">
        <f>IF(I79147="OUTSTANDING",'Data Table Volumes'!$B$1-G79147,"NA")</f>
        <v>NA</v>
      </c>
    </row>
    <row r="79148" spans="17:17">
      <c r="Q79148" s="32" t="str">
        <f>IF(I79148="OUTSTANDING",'Data Table Volumes'!$B$1-G79148,"NA")</f>
        <v>NA</v>
      </c>
    </row>
    <row r="79149" spans="17:17">
      <c r="Q79149" s="32" t="str">
        <f>IF(I79149="OUTSTANDING",'Data Table Volumes'!$B$1-G79149,"NA")</f>
        <v>NA</v>
      </c>
    </row>
    <row r="79150" spans="17:17">
      <c r="Q79150" s="32" t="str">
        <f>IF(I79150="OUTSTANDING",'Data Table Volumes'!$B$1-G79150,"NA")</f>
        <v>NA</v>
      </c>
    </row>
    <row r="79151" spans="17:17">
      <c r="Q79151" s="32" t="str">
        <f>IF(I79151="OUTSTANDING",'Data Table Volumes'!$B$1-G79151,"NA")</f>
        <v>NA</v>
      </c>
    </row>
    <row r="79152" spans="17:17">
      <c r="Q79152" s="32" t="str">
        <f>IF(I79152="OUTSTANDING",'Data Table Volumes'!$B$1-G79152,"NA")</f>
        <v>NA</v>
      </c>
    </row>
    <row r="79153" spans="17:17">
      <c r="Q79153" s="32" t="str">
        <f>IF(I79153="OUTSTANDING",'Data Table Volumes'!$B$1-G79153,"NA")</f>
        <v>NA</v>
      </c>
    </row>
    <row r="79154" spans="17:17">
      <c r="Q79154" s="32" t="str">
        <f>IF(I79154="OUTSTANDING",'Data Table Volumes'!$B$1-G79154,"NA")</f>
        <v>NA</v>
      </c>
    </row>
    <row r="79155" spans="17:17">
      <c r="Q79155" s="32" t="str">
        <f>IF(I79155="OUTSTANDING",'Data Table Volumes'!$B$1-G79155,"NA")</f>
        <v>NA</v>
      </c>
    </row>
    <row r="79156" spans="17:17">
      <c r="Q79156" s="32" t="str">
        <f>IF(I79156="OUTSTANDING",'Data Table Volumes'!$B$1-G79156,"NA")</f>
        <v>NA</v>
      </c>
    </row>
    <row r="79157" spans="17:17">
      <c r="Q79157" s="32" t="str">
        <f>IF(I79157="OUTSTANDING",'Data Table Volumes'!$B$1-G79157,"NA")</f>
        <v>NA</v>
      </c>
    </row>
    <row r="79158" spans="17:17">
      <c r="Q79158" s="32" t="str">
        <f>IF(I79158="OUTSTANDING",'Data Table Volumes'!$B$1-G79158,"NA")</f>
        <v>NA</v>
      </c>
    </row>
    <row r="79159" spans="17:17">
      <c r="Q79159" s="32" t="str">
        <f>IF(I79159="OUTSTANDING",'Data Table Volumes'!$B$1-G79159,"NA")</f>
        <v>NA</v>
      </c>
    </row>
    <row r="79160" spans="17:17">
      <c r="Q79160" s="32" t="str">
        <f>IF(I79160="OUTSTANDING",'Data Table Volumes'!$B$1-G79160,"NA")</f>
        <v>NA</v>
      </c>
    </row>
    <row r="79161" spans="17:17">
      <c r="Q79161" s="32" t="str">
        <f>IF(I79161="OUTSTANDING",'Data Table Volumes'!$B$1-G79161,"NA")</f>
        <v>NA</v>
      </c>
    </row>
    <row r="79162" spans="17:17">
      <c r="Q79162" s="32" t="str">
        <f>IF(I79162="OUTSTANDING",'Data Table Volumes'!$B$1-G79162,"NA")</f>
        <v>NA</v>
      </c>
    </row>
    <row r="79163" spans="17:17">
      <c r="Q79163" s="32" t="str">
        <f>IF(I79163="OUTSTANDING",'Data Table Volumes'!$B$1-G79163,"NA")</f>
        <v>NA</v>
      </c>
    </row>
    <row r="79164" spans="17:17">
      <c r="Q79164" s="32" t="str">
        <f>IF(I79164="OUTSTANDING",'Data Table Volumes'!$B$1-G79164,"NA")</f>
        <v>NA</v>
      </c>
    </row>
    <row r="79165" spans="17:17">
      <c r="Q79165" s="32" t="str">
        <f>IF(I79165="OUTSTANDING",'Data Table Volumes'!$B$1-G79165,"NA")</f>
        <v>NA</v>
      </c>
    </row>
    <row r="79166" spans="17:17">
      <c r="Q79166" s="32" t="str">
        <f>IF(I79166="OUTSTANDING",'Data Table Volumes'!$B$1-G79166,"NA")</f>
        <v>NA</v>
      </c>
    </row>
    <row r="79167" spans="17:17">
      <c r="Q79167" s="32" t="str">
        <f>IF(I79167="OUTSTANDING",'Data Table Volumes'!$B$1-G79167,"NA")</f>
        <v>NA</v>
      </c>
    </row>
    <row r="79168" spans="17:17">
      <c r="Q79168" s="32" t="str">
        <f>IF(I79168="OUTSTANDING",'Data Table Volumes'!$B$1-G79168,"NA")</f>
        <v>NA</v>
      </c>
    </row>
    <row r="79169" spans="17:17">
      <c r="Q79169" s="32" t="str">
        <f>IF(I79169="OUTSTANDING",'Data Table Volumes'!$B$1-G79169,"NA")</f>
        <v>NA</v>
      </c>
    </row>
    <row r="79170" spans="17:17">
      <c r="Q79170" s="32" t="str">
        <f>IF(I79170="OUTSTANDING",'Data Table Volumes'!$B$1-G79170,"NA")</f>
        <v>NA</v>
      </c>
    </row>
    <row r="79171" spans="17:17">
      <c r="Q79171" s="32" t="str">
        <f>IF(I79171="OUTSTANDING",'Data Table Volumes'!$B$1-G79171,"NA")</f>
        <v>NA</v>
      </c>
    </row>
    <row r="79172" spans="17:17">
      <c r="Q79172" s="32" t="str">
        <f>IF(I79172="OUTSTANDING",'Data Table Volumes'!$B$1-G79172,"NA")</f>
        <v>NA</v>
      </c>
    </row>
    <row r="79173" spans="17:17">
      <c r="Q79173" s="32" t="str">
        <f>IF(I79173="OUTSTANDING",'Data Table Volumes'!$B$1-G79173,"NA")</f>
        <v>NA</v>
      </c>
    </row>
    <row r="79174" spans="17:17">
      <c r="Q79174" s="32" t="str">
        <f>IF(I79174="OUTSTANDING",'Data Table Volumes'!$B$1-G79174,"NA")</f>
        <v>NA</v>
      </c>
    </row>
    <row r="79175" spans="17:17">
      <c r="Q79175" s="32" t="str">
        <f>IF(I79175="OUTSTANDING",'Data Table Volumes'!$B$1-G79175,"NA")</f>
        <v>NA</v>
      </c>
    </row>
    <row r="79176" spans="17:17">
      <c r="Q79176" s="32" t="str">
        <f>IF(I79176="OUTSTANDING",'Data Table Volumes'!$B$1-G79176,"NA")</f>
        <v>NA</v>
      </c>
    </row>
    <row r="79177" spans="17:17">
      <c r="Q79177" s="32" t="str">
        <f>IF(I79177="OUTSTANDING",'Data Table Volumes'!$B$1-G79177,"NA")</f>
        <v>NA</v>
      </c>
    </row>
    <row r="79178" spans="17:17">
      <c r="Q79178" s="32" t="str">
        <f>IF(I79178="OUTSTANDING",'Data Table Volumes'!$B$1-G79178,"NA")</f>
        <v>NA</v>
      </c>
    </row>
    <row r="79179" spans="17:17">
      <c r="Q79179" s="32" t="str">
        <f>IF(I79179="OUTSTANDING",'Data Table Volumes'!$B$1-G79179,"NA")</f>
        <v>NA</v>
      </c>
    </row>
    <row r="79180" spans="17:17">
      <c r="Q79180" s="32" t="str">
        <f>IF(I79180="OUTSTANDING",'Data Table Volumes'!$B$1-G79180,"NA")</f>
        <v>NA</v>
      </c>
    </row>
    <row r="79181" spans="17:17">
      <c r="Q79181" s="32" t="str">
        <f>IF(I79181="OUTSTANDING",'Data Table Volumes'!$B$1-G79181,"NA")</f>
        <v>NA</v>
      </c>
    </row>
    <row r="79182" spans="17:17">
      <c r="Q79182" s="32" t="str">
        <f>IF(I79182="OUTSTANDING",'Data Table Volumes'!$B$1-G79182,"NA")</f>
        <v>NA</v>
      </c>
    </row>
    <row r="79183" spans="17:17">
      <c r="Q79183" s="32" t="str">
        <f>IF(I79183="OUTSTANDING",'Data Table Volumes'!$B$1-G79183,"NA")</f>
        <v>NA</v>
      </c>
    </row>
    <row r="79184" spans="17:17">
      <c r="Q79184" s="32" t="str">
        <f>IF(I79184="OUTSTANDING",'Data Table Volumes'!$B$1-G79184,"NA")</f>
        <v>NA</v>
      </c>
    </row>
    <row r="79185" spans="17:17">
      <c r="Q79185" s="32" t="str">
        <f>IF(I79185="OUTSTANDING",'Data Table Volumes'!$B$1-G79185,"NA")</f>
        <v>NA</v>
      </c>
    </row>
    <row r="79186" spans="17:17">
      <c r="Q79186" s="32" t="str">
        <f>IF(I79186="OUTSTANDING",'Data Table Volumes'!$B$1-G79186,"NA")</f>
        <v>NA</v>
      </c>
    </row>
    <row r="79187" spans="17:17">
      <c r="Q79187" s="32" t="str">
        <f>IF(I79187="OUTSTANDING",'Data Table Volumes'!$B$1-G79187,"NA")</f>
        <v>NA</v>
      </c>
    </row>
    <row r="79188" spans="17:17">
      <c r="Q79188" s="32" t="str">
        <f>IF(I79188="OUTSTANDING",'Data Table Volumes'!$B$1-G79188,"NA")</f>
        <v>NA</v>
      </c>
    </row>
    <row r="79189" spans="17:17">
      <c r="Q79189" s="32" t="str">
        <f>IF(I79189="OUTSTANDING",'Data Table Volumes'!$B$1-G79189,"NA")</f>
        <v>NA</v>
      </c>
    </row>
    <row r="79190" spans="17:17">
      <c r="Q79190" s="32" t="str">
        <f>IF(I79190="OUTSTANDING",'Data Table Volumes'!$B$1-G79190,"NA")</f>
        <v>NA</v>
      </c>
    </row>
    <row r="79191" spans="17:17">
      <c r="Q79191" s="32" t="str">
        <f>IF(I79191="OUTSTANDING",'Data Table Volumes'!$B$1-G79191,"NA")</f>
        <v>NA</v>
      </c>
    </row>
    <row r="79192" spans="17:17">
      <c r="Q79192" s="32" t="str">
        <f>IF(I79192="OUTSTANDING",'Data Table Volumes'!$B$1-G79192,"NA")</f>
        <v>NA</v>
      </c>
    </row>
    <row r="79193" spans="17:17">
      <c r="Q79193" s="32" t="str">
        <f>IF(I79193="OUTSTANDING",'Data Table Volumes'!$B$1-G79193,"NA")</f>
        <v>NA</v>
      </c>
    </row>
    <row r="79194" spans="17:17">
      <c r="Q79194" s="32" t="str">
        <f>IF(I79194="OUTSTANDING",'Data Table Volumes'!$B$1-G79194,"NA")</f>
        <v>NA</v>
      </c>
    </row>
    <row r="79195" spans="17:17">
      <c r="Q79195" s="32" t="str">
        <f>IF(I79195="OUTSTANDING",'Data Table Volumes'!$B$1-G79195,"NA")</f>
        <v>NA</v>
      </c>
    </row>
    <row r="79196" spans="17:17">
      <c r="Q79196" s="32" t="str">
        <f>IF(I79196="OUTSTANDING",'Data Table Volumes'!$B$1-G79196,"NA")</f>
        <v>NA</v>
      </c>
    </row>
    <row r="79197" spans="17:17">
      <c r="Q79197" s="32" t="str">
        <f>IF(I79197="OUTSTANDING",'Data Table Volumes'!$B$1-G79197,"NA")</f>
        <v>NA</v>
      </c>
    </row>
    <row r="79198" spans="17:17">
      <c r="Q79198" s="32" t="str">
        <f>IF(I79198="OUTSTANDING",'Data Table Volumes'!$B$1-G79198,"NA")</f>
        <v>NA</v>
      </c>
    </row>
    <row r="79199" spans="17:17">
      <c r="Q79199" s="32" t="str">
        <f>IF(I79199="OUTSTANDING",'Data Table Volumes'!$B$1-G79199,"NA")</f>
        <v>NA</v>
      </c>
    </row>
    <row r="79200" spans="17:17">
      <c r="Q79200" s="32" t="str">
        <f>IF(I79200="OUTSTANDING",'Data Table Volumes'!$B$1-G79200,"NA")</f>
        <v>NA</v>
      </c>
    </row>
    <row r="79201" spans="17:17">
      <c r="Q79201" s="32" t="str">
        <f>IF(I79201="OUTSTANDING",'Data Table Volumes'!$B$1-G79201,"NA")</f>
        <v>NA</v>
      </c>
    </row>
    <row r="79202" spans="17:17">
      <c r="Q79202" s="32" t="str">
        <f>IF(I79202="OUTSTANDING",'Data Table Volumes'!$B$1-G79202,"NA")</f>
        <v>NA</v>
      </c>
    </row>
    <row r="79203" spans="17:17">
      <c r="Q79203" s="32" t="str">
        <f>IF(I79203="OUTSTANDING",'Data Table Volumes'!$B$1-G79203,"NA")</f>
        <v>NA</v>
      </c>
    </row>
    <row r="79204" spans="17:17">
      <c r="Q79204" s="32" t="str">
        <f>IF(I79204="OUTSTANDING",'Data Table Volumes'!$B$1-G79204,"NA")</f>
        <v>NA</v>
      </c>
    </row>
    <row r="79205" spans="17:17">
      <c r="Q79205" s="32" t="str">
        <f>IF(I79205="OUTSTANDING",'Data Table Volumes'!$B$1-G79205,"NA")</f>
        <v>NA</v>
      </c>
    </row>
    <row r="79206" spans="17:17">
      <c r="Q79206" s="32" t="str">
        <f>IF(I79206="OUTSTANDING",'Data Table Volumes'!$B$1-G79206,"NA")</f>
        <v>NA</v>
      </c>
    </row>
    <row r="79207" spans="17:17">
      <c r="Q79207" s="32" t="str">
        <f>IF(I79207="OUTSTANDING",'Data Table Volumes'!$B$1-G79207,"NA")</f>
        <v>NA</v>
      </c>
    </row>
    <row r="79208" spans="17:17">
      <c r="Q79208" s="32" t="str">
        <f>IF(I79208="OUTSTANDING",'Data Table Volumes'!$B$1-G79208,"NA")</f>
        <v>NA</v>
      </c>
    </row>
    <row r="79209" spans="17:17">
      <c r="Q79209" s="32" t="str">
        <f>IF(I79209="OUTSTANDING",'Data Table Volumes'!$B$1-G79209,"NA")</f>
        <v>NA</v>
      </c>
    </row>
    <row r="79210" spans="17:17">
      <c r="Q79210" s="32" t="str">
        <f>IF(I79210="OUTSTANDING",'Data Table Volumes'!$B$1-G79210,"NA")</f>
        <v>NA</v>
      </c>
    </row>
    <row r="79211" spans="17:17">
      <c r="Q79211" s="32" t="str">
        <f>IF(I79211="OUTSTANDING",'Data Table Volumes'!$B$1-G79211,"NA")</f>
        <v>NA</v>
      </c>
    </row>
    <row r="79212" spans="17:17">
      <c r="Q79212" s="32" t="str">
        <f>IF(I79212="OUTSTANDING",'Data Table Volumes'!$B$1-G79212,"NA")</f>
        <v>NA</v>
      </c>
    </row>
    <row r="79213" spans="17:17">
      <c r="Q79213" s="32" t="str">
        <f>IF(I79213="OUTSTANDING",'Data Table Volumes'!$B$1-G79213,"NA")</f>
        <v>NA</v>
      </c>
    </row>
    <row r="79214" spans="17:17">
      <c r="Q79214" s="32" t="str">
        <f>IF(I79214="OUTSTANDING",'Data Table Volumes'!$B$1-G79214,"NA")</f>
        <v>NA</v>
      </c>
    </row>
    <row r="79215" spans="17:17">
      <c r="Q79215" s="32" t="str">
        <f>IF(I79215="OUTSTANDING",'Data Table Volumes'!$B$1-G79215,"NA")</f>
        <v>NA</v>
      </c>
    </row>
    <row r="79216" spans="17:17">
      <c r="Q79216" s="32" t="str">
        <f>IF(I79216="OUTSTANDING",'Data Table Volumes'!$B$1-G79216,"NA")</f>
        <v>NA</v>
      </c>
    </row>
    <row r="79217" spans="17:17">
      <c r="Q79217" s="32" t="str">
        <f>IF(I79217="OUTSTANDING",'Data Table Volumes'!$B$1-G79217,"NA")</f>
        <v>NA</v>
      </c>
    </row>
    <row r="79218" spans="17:17">
      <c r="Q79218" s="32" t="str">
        <f>IF(I79218="OUTSTANDING",'Data Table Volumes'!$B$1-G79218,"NA")</f>
        <v>NA</v>
      </c>
    </row>
    <row r="79219" spans="17:17">
      <c r="Q79219" s="32" t="str">
        <f>IF(I79219="OUTSTANDING",'Data Table Volumes'!$B$1-G79219,"NA")</f>
        <v>NA</v>
      </c>
    </row>
    <row r="79220" spans="17:17">
      <c r="Q79220" s="32" t="str">
        <f>IF(I79220="OUTSTANDING",'Data Table Volumes'!$B$1-G79220,"NA")</f>
        <v>NA</v>
      </c>
    </row>
    <row r="79221" spans="17:17">
      <c r="Q79221" s="32" t="str">
        <f>IF(I79221="OUTSTANDING",'Data Table Volumes'!$B$1-G79221,"NA")</f>
        <v>NA</v>
      </c>
    </row>
    <row r="79222" spans="17:17">
      <c r="Q79222" s="32" t="str">
        <f>IF(I79222="OUTSTANDING",'Data Table Volumes'!$B$1-G79222,"NA")</f>
        <v>NA</v>
      </c>
    </row>
    <row r="79223" spans="17:17">
      <c r="Q79223" s="32" t="str">
        <f>IF(I79223="OUTSTANDING",'Data Table Volumes'!$B$1-G79223,"NA")</f>
        <v>NA</v>
      </c>
    </row>
    <row r="79224" spans="17:17">
      <c r="Q79224" s="32" t="str">
        <f>IF(I79224="OUTSTANDING",'Data Table Volumes'!$B$1-G79224,"NA")</f>
        <v>NA</v>
      </c>
    </row>
    <row r="79225" spans="17:17">
      <c r="Q79225" s="32" t="str">
        <f>IF(I79225="OUTSTANDING",'Data Table Volumes'!$B$1-G79225,"NA")</f>
        <v>NA</v>
      </c>
    </row>
    <row r="79226" spans="17:17">
      <c r="Q79226" s="32" t="str">
        <f>IF(I79226="OUTSTANDING",'Data Table Volumes'!$B$1-G79226,"NA")</f>
        <v>NA</v>
      </c>
    </row>
    <row r="79227" spans="17:17">
      <c r="Q79227" s="32" t="str">
        <f>IF(I79227="OUTSTANDING",'Data Table Volumes'!$B$1-G79227,"NA")</f>
        <v>NA</v>
      </c>
    </row>
    <row r="79228" spans="17:17">
      <c r="Q79228" s="32" t="str">
        <f>IF(I79228="OUTSTANDING",'Data Table Volumes'!$B$1-G79228,"NA")</f>
        <v>NA</v>
      </c>
    </row>
    <row r="79229" spans="17:17">
      <c r="Q79229" s="32" t="str">
        <f>IF(I79229="OUTSTANDING",'Data Table Volumes'!$B$1-G79229,"NA")</f>
        <v>NA</v>
      </c>
    </row>
    <row r="79230" spans="17:17">
      <c r="Q79230" s="32" t="str">
        <f>IF(I79230="OUTSTANDING",'Data Table Volumes'!$B$1-G79230,"NA")</f>
        <v>NA</v>
      </c>
    </row>
    <row r="79231" spans="17:17">
      <c r="Q79231" s="32" t="str">
        <f>IF(I79231="OUTSTANDING",'Data Table Volumes'!$B$1-G79231,"NA")</f>
        <v>NA</v>
      </c>
    </row>
    <row r="79232" spans="17:17">
      <c r="Q79232" s="32" t="str">
        <f>IF(I79232="OUTSTANDING",'Data Table Volumes'!$B$1-G79232,"NA")</f>
        <v>NA</v>
      </c>
    </row>
    <row r="79233" spans="17:17">
      <c r="Q79233" s="32" t="str">
        <f>IF(I79233="OUTSTANDING",'Data Table Volumes'!$B$1-G79233,"NA")</f>
        <v>NA</v>
      </c>
    </row>
    <row r="79234" spans="17:17">
      <c r="Q79234" s="32" t="str">
        <f>IF(I79234="OUTSTANDING",'Data Table Volumes'!$B$1-G79234,"NA")</f>
        <v>NA</v>
      </c>
    </row>
    <row r="79235" spans="17:17">
      <c r="Q79235" s="32" t="str">
        <f>IF(I79235="OUTSTANDING",'Data Table Volumes'!$B$1-G79235,"NA")</f>
        <v>NA</v>
      </c>
    </row>
    <row r="79236" spans="17:17">
      <c r="Q79236" s="32" t="str">
        <f>IF(I79236="OUTSTANDING",'Data Table Volumes'!$B$1-G79236,"NA")</f>
        <v>NA</v>
      </c>
    </row>
    <row r="79237" spans="17:17">
      <c r="Q79237" s="32" t="str">
        <f>IF(I79237="OUTSTANDING",'Data Table Volumes'!$B$1-G79237,"NA")</f>
        <v>NA</v>
      </c>
    </row>
    <row r="79238" spans="17:17">
      <c r="Q79238" s="32" t="str">
        <f>IF(I79238="OUTSTANDING",'Data Table Volumes'!$B$1-G79238,"NA")</f>
        <v>NA</v>
      </c>
    </row>
    <row r="79239" spans="17:17">
      <c r="Q79239" s="32" t="str">
        <f>IF(I79239="OUTSTANDING",'Data Table Volumes'!$B$1-G79239,"NA")</f>
        <v>NA</v>
      </c>
    </row>
    <row r="79240" spans="17:17">
      <c r="Q79240" s="32" t="str">
        <f>IF(I79240="OUTSTANDING",'Data Table Volumes'!$B$1-G79240,"NA")</f>
        <v>NA</v>
      </c>
    </row>
    <row r="79241" spans="17:17">
      <c r="Q79241" s="32" t="str">
        <f>IF(I79241="OUTSTANDING",'Data Table Volumes'!$B$1-G79241,"NA")</f>
        <v>NA</v>
      </c>
    </row>
    <row r="79242" spans="17:17">
      <c r="Q79242" s="32" t="str">
        <f>IF(I79242="OUTSTANDING",'Data Table Volumes'!$B$1-G79242,"NA")</f>
        <v>NA</v>
      </c>
    </row>
    <row r="79243" spans="17:17">
      <c r="Q79243" s="32" t="str">
        <f>IF(I79243="OUTSTANDING",'Data Table Volumes'!$B$1-G79243,"NA")</f>
        <v>NA</v>
      </c>
    </row>
    <row r="79244" spans="17:17">
      <c r="Q79244" s="32" t="str">
        <f>IF(I79244="OUTSTANDING",'Data Table Volumes'!$B$1-G79244,"NA")</f>
        <v>NA</v>
      </c>
    </row>
    <row r="79245" spans="17:17">
      <c r="Q79245" s="32" t="str">
        <f>IF(I79245="OUTSTANDING",'Data Table Volumes'!$B$1-G79245,"NA")</f>
        <v>NA</v>
      </c>
    </row>
    <row r="79246" spans="17:17">
      <c r="Q79246" s="32" t="str">
        <f>IF(I79246="OUTSTANDING",'Data Table Volumes'!$B$1-G79246,"NA")</f>
        <v>NA</v>
      </c>
    </row>
    <row r="79247" spans="17:17">
      <c r="Q79247" s="32" t="str">
        <f>IF(I79247="OUTSTANDING",'Data Table Volumes'!$B$1-G79247,"NA")</f>
        <v>NA</v>
      </c>
    </row>
    <row r="79248" spans="17:17">
      <c r="Q79248" s="32" t="str">
        <f>IF(I79248="OUTSTANDING",'Data Table Volumes'!$B$1-G79248,"NA")</f>
        <v>NA</v>
      </c>
    </row>
    <row r="79249" spans="17:17">
      <c r="Q79249" s="32" t="str">
        <f>IF(I79249="OUTSTANDING",'Data Table Volumes'!$B$1-G79249,"NA")</f>
        <v>NA</v>
      </c>
    </row>
    <row r="79250" spans="17:17">
      <c r="Q79250" s="32" t="str">
        <f>IF(I79250="OUTSTANDING",'Data Table Volumes'!$B$1-G79250,"NA")</f>
        <v>NA</v>
      </c>
    </row>
    <row r="79251" spans="17:17">
      <c r="Q79251" s="32" t="str">
        <f>IF(I79251="OUTSTANDING",'Data Table Volumes'!$B$1-G79251,"NA")</f>
        <v>NA</v>
      </c>
    </row>
    <row r="79252" spans="17:17">
      <c r="Q79252" s="32" t="str">
        <f>IF(I79252="OUTSTANDING",'Data Table Volumes'!$B$1-G79252,"NA")</f>
        <v>NA</v>
      </c>
    </row>
    <row r="79253" spans="17:17">
      <c r="Q79253" s="32" t="str">
        <f>IF(I79253="OUTSTANDING",'Data Table Volumes'!$B$1-G79253,"NA")</f>
        <v>NA</v>
      </c>
    </row>
    <row r="79254" spans="17:17">
      <c r="Q79254" s="32" t="str">
        <f>IF(I79254="OUTSTANDING",'Data Table Volumes'!$B$1-G79254,"NA")</f>
        <v>NA</v>
      </c>
    </row>
    <row r="79255" spans="17:17">
      <c r="Q79255" s="32" t="str">
        <f>IF(I79255="OUTSTANDING",'Data Table Volumes'!$B$1-G79255,"NA")</f>
        <v>NA</v>
      </c>
    </row>
    <row r="79256" spans="17:17">
      <c r="Q79256" s="32" t="str">
        <f>IF(I79256="OUTSTANDING",'Data Table Volumes'!$B$1-G79256,"NA")</f>
        <v>NA</v>
      </c>
    </row>
    <row r="79257" spans="17:17">
      <c r="Q79257" s="32" t="str">
        <f>IF(I79257="OUTSTANDING",'Data Table Volumes'!$B$1-G79257,"NA")</f>
        <v>NA</v>
      </c>
    </row>
    <row r="79258" spans="17:17">
      <c r="Q79258" s="32" t="str">
        <f>IF(I79258="OUTSTANDING",'Data Table Volumes'!$B$1-G79258,"NA")</f>
        <v>NA</v>
      </c>
    </row>
    <row r="79259" spans="17:17">
      <c r="Q79259" s="32" t="str">
        <f>IF(I79259="OUTSTANDING",'Data Table Volumes'!$B$1-G79259,"NA")</f>
        <v>NA</v>
      </c>
    </row>
    <row r="79260" spans="17:17">
      <c r="Q79260" s="32" t="str">
        <f>IF(I79260="OUTSTANDING",'Data Table Volumes'!$B$1-G79260,"NA")</f>
        <v>NA</v>
      </c>
    </row>
    <row r="79261" spans="17:17">
      <c r="Q79261" s="32" t="str">
        <f>IF(I79261="OUTSTANDING",'Data Table Volumes'!$B$1-G79261,"NA")</f>
        <v>NA</v>
      </c>
    </row>
    <row r="79262" spans="17:17">
      <c r="Q79262" s="32" t="str">
        <f>IF(I79262="OUTSTANDING",'Data Table Volumes'!$B$1-G79262,"NA")</f>
        <v>NA</v>
      </c>
    </row>
    <row r="79263" spans="17:17">
      <c r="Q79263" s="32" t="str">
        <f>IF(I79263="OUTSTANDING",'Data Table Volumes'!$B$1-G79263,"NA")</f>
        <v>NA</v>
      </c>
    </row>
    <row r="79264" spans="17:17">
      <c r="Q79264" s="32" t="str">
        <f>IF(I79264="OUTSTANDING",'Data Table Volumes'!$B$1-G79264,"NA")</f>
        <v>NA</v>
      </c>
    </row>
    <row r="79265" spans="17:17">
      <c r="Q79265" s="32" t="str">
        <f>IF(I79265="OUTSTANDING",'Data Table Volumes'!$B$1-G79265,"NA")</f>
        <v>NA</v>
      </c>
    </row>
    <row r="79266" spans="17:17">
      <c r="Q79266" s="32" t="str">
        <f>IF(I79266="OUTSTANDING",'Data Table Volumes'!$B$1-G79266,"NA")</f>
        <v>NA</v>
      </c>
    </row>
    <row r="79267" spans="17:17">
      <c r="Q79267" s="32" t="str">
        <f>IF(I79267="OUTSTANDING",'Data Table Volumes'!$B$1-G79267,"NA")</f>
        <v>NA</v>
      </c>
    </row>
    <row r="79268" spans="17:17">
      <c r="Q79268" s="32" t="str">
        <f>IF(I79268="OUTSTANDING",'Data Table Volumes'!$B$1-G79268,"NA")</f>
        <v>NA</v>
      </c>
    </row>
    <row r="79269" spans="17:17">
      <c r="Q79269" s="32" t="str">
        <f>IF(I79269="OUTSTANDING",'Data Table Volumes'!$B$1-G79269,"NA")</f>
        <v>NA</v>
      </c>
    </row>
    <row r="79270" spans="17:17">
      <c r="Q79270" s="32" t="str">
        <f>IF(I79270="OUTSTANDING",'Data Table Volumes'!$B$1-G79270,"NA")</f>
        <v>NA</v>
      </c>
    </row>
    <row r="79271" spans="17:17">
      <c r="Q79271" s="32" t="str">
        <f>IF(I79271="OUTSTANDING",'Data Table Volumes'!$B$1-G79271,"NA")</f>
        <v>NA</v>
      </c>
    </row>
    <row r="79272" spans="17:17">
      <c r="Q79272" s="32" t="str">
        <f>IF(I79272="OUTSTANDING",'Data Table Volumes'!$B$1-G79272,"NA")</f>
        <v>NA</v>
      </c>
    </row>
    <row r="79273" spans="17:17">
      <c r="Q79273" s="32" t="str">
        <f>IF(I79273="OUTSTANDING",'Data Table Volumes'!$B$1-G79273,"NA")</f>
        <v>NA</v>
      </c>
    </row>
    <row r="79274" spans="17:17">
      <c r="Q79274" s="32" t="str">
        <f>IF(I79274="OUTSTANDING",'Data Table Volumes'!$B$1-G79274,"NA")</f>
        <v>NA</v>
      </c>
    </row>
    <row r="79275" spans="17:17">
      <c r="Q79275" s="32" t="str">
        <f>IF(I79275="OUTSTANDING",'Data Table Volumes'!$B$1-G79275,"NA")</f>
        <v>NA</v>
      </c>
    </row>
    <row r="79276" spans="17:17">
      <c r="Q79276" s="32" t="str">
        <f>IF(I79276="OUTSTANDING",'Data Table Volumes'!$B$1-G79276,"NA")</f>
        <v>NA</v>
      </c>
    </row>
    <row r="79277" spans="17:17">
      <c r="Q79277" s="32" t="str">
        <f>IF(I79277="OUTSTANDING",'Data Table Volumes'!$B$1-G79277,"NA")</f>
        <v>NA</v>
      </c>
    </row>
    <row r="79278" spans="17:17">
      <c r="Q79278" s="32" t="str">
        <f>IF(I79278="OUTSTANDING",'Data Table Volumes'!$B$1-G79278,"NA")</f>
        <v>NA</v>
      </c>
    </row>
    <row r="79279" spans="17:17">
      <c r="Q79279" s="32" t="str">
        <f>IF(I79279="OUTSTANDING",'Data Table Volumes'!$B$1-G79279,"NA")</f>
        <v>NA</v>
      </c>
    </row>
    <row r="79280" spans="17:17">
      <c r="Q79280" s="32" t="str">
        <f>IF(I79280="OUTSTANDING",'Data Table Volumes'!$B$1-G79280,"NA")</f>
        <v>NA</v>
      </c>
    </row>
    <row r="79281" spans="17:17">
      <c r="Q79281" s="32" t="str">
        <f>IF(I79281="OUTSTANDING",'Data Table Volumes'!$B$1-G79281,"NA")</f>
        <v>NA</v>
      </c>
    </row>
    <row r="79282" spans="17:17">
      <c r="Q79282" s="32" t="str">
        <f>IF(I79282="OUTSTANDING",'Data Table Volumes'!$B$1-G79282,"NA")</f>
        <v>NA</v>
      </c>
    </row>
    <row r="79283" spans="17:17">
      <c r="Q79283" s="32" t="str">
        <f>IF(I79283="OUTSTANDING",'Data Table Volumes'!$B$1-G79283,"NA")</f>
        <v>NA</v>
      </c>
    </row>
    <row r="79284" spans="17:17">
      <c r="Q79284" s="32" t="str">
        <f>IF(I79284="OUTSTANDING",'Data Table Volumes'!$B$1-G79284,"NA")</f>
        <v>NA</v>
      </c>
    </row>
    <row r="79285" spans="17:17">
      <c r="Q79285" s="32" t="str">
        <f>IF(I79285="OUTSTANDING",'Data Table Volumes'!$B$1-G79285,"NA")</f>
        <v>NA</v>
      </c>
    </row>
    <row r="79286" spans="17:17">
      <c r="Q79286" s="32" t="str">
        <f>IF(I79286="OUTSTANDING",'Data Table Volumes'!$B$1-G79286,"NA")</f>
        <v>NA</v>
      </c>
    </row>
    <row r="79287" spans="17:17">
      <c r="Q79287" s="32" t="str">
        <f>IF(I79287="OUTSTANDING",'Data Table Volumes'!$B$1-G79287,"NA")</f>
        <v>NA</v>
      </c>
    </row>
    <row r="79288" spans="17:17">
      <c r="Q79288" s="32" t="str">
        <f>IF(I79288="OUTSTANDING",'Data Table Volumes'!$B$1-G79288,"NA")</f>
        <v>NA</v>
      </c>
    </row>
    <row r="79289" spans="17:17">
      <c r="Q79289" s="32" t="str">
        <f>IF(I79289="OUTSTANDING",'Data Table Volumes'!$B$1-G79289,"NA")</f>
        <v>NA</v>
      </c>
    </row>
    <row r="79290" spans="17:17">
      <c r="Q79290" s="32" t="str">
        <f>IF(I79290="OUTSTANDING",'Data Table Volumes'!$B$1-G79290,"NA")</f>
        <v>NA</v>
      </c>
    </row>
    <row r="79291" spans="17:17">
      <c r="Q79291" s="32" t="str">
        <f>IF(I79291="OUTSTANDING",'Data Table Volumes'!$B$1-G79291,"NA")</f>
        <v>NA</v>
      </c>
    </row>
    <row r="79292" spans="17:17">
      <c r="Q79292" s="32" t="str">
        <f>IF(I79292="OUTSTANDING",'Data Table Volumes'!$B$1-G79292,"NA")</f>
        <v>NA</v>
      </c>
    </row>
    <row r="79293" spans="17:17">
      <c r="Q79293" s="32" t="str">
        <f>IF(I79293="OUTSTANDING",'Data Table Volumes'!$B$1-G79293,"NA")</f>
        <v>NA</v>
      </c>
    </row>
    <row r="79294" spans="17:17">
      <c r="Q79294" s="32" t="str">
        <f>IF(I79294="OUTSTANDING",'Data Table Volumes'!$B$1-G79294,"NA")</f>
        <v>NA</v>
      </c>
    </row>
    <row r="79295" spans="17:17">
      <c r="Q79295" s="32" t="str">
        <f>IF(I79295="OUTSTANDING",'Data Table Volumes'!$B$1-G79295,"NA")</f>
        <v>NA</v>
      </c>
    </row>
    <row r="79296" spans="17:17">
      <c r="Q79296" s="32" t="str">
        <f>IF(I79296="OUTSTANDING",'Data Table Volumes'!$B$1-G79296,"NA")</f>
        <v>NA</v>
      </c>
    </row>
    <row r="79297" spans="17:17">
      <c r="Q79297" s="32" t="str">
        <f>IF(I79297="OUTSTANDING",'Data Table Volumes'!$B$1-G79297,"NA")</f>
        <v>NA</v>
      </c>
    </row>
    <row r="79298" spans="17:17">
      <c r="Q79298" s="32" t="str">
        <f>IF(I79298="OUTSTANDING",'Data Table Volumes'!$B$1-G79298,"NA")</f>
        <v>NA</v>
      </c>
    </row>
    <row r="79299" spans="17:17">
      <c r="Q79299" s="32" t="str">
        <f>IF(I79299="OUTSTANDING",'Data Table Volumes'!$B$1-G79299,"NA")</f>
        <v>NA</v>
      </c>
    </row>
    <row r="79300" spans="17:17">
      <c r="Q79300" s="32" t="str">
        <f>IF(I79300="OUTSTANDING",'Data Table Volumes'!$B$1-G79300,"NA")</f>
        <v>NA</v>
      </c>
    </row>
    <row r="79301" spans="17:17">
      <c r="Q79301" s="32" t="str">
        <f>IF(I79301="OUTSTANDING",'Data Table Volumes'!$B$1-G79301,"NA")</f>
        <v>NA</v>
      </c>
    </row>
    <row r="79302" spans="17:17">
      <c r="Q79302" s="32" t="str">
        <f>IF(I79302="OUTSTANDING",'Data Table Volumes'!$B$1-G79302,"NA")</f>
        <v>NA</v>
      </c>
    </row>
    <row r="79303" spans="17:17">
      <c r="Q79303" s="32" t="str">
        <f>IF(I79303="OUTSTANDING",'Data Table Volumes'!$B$1-G79303,"NA")</f>
        <v>NA</v>
      </c>
    </row>
    <row r="79304" spans="17:17">
      <c r="Q79304" s="32" t="str">
        <f>IF(I79304="OUTSTANDING",'Data Table Volumes'!$B$1-G79304,"NA")</f>
        <v>NA</v>
      </c>
    </row>
    <row r="79305" spans="17:17">
      <c r="Q79305" s="32" t="str">
        <f>IF(I79305="OUTSTANDING",'Data Table Volumes'!$B$1-G79305,"NA")</f>
        <v>NA</v>
      </c>
    </row>
    <row r="79306" spans="17:17">
      <c r="Q79306" s="32" t="str">
        <f>IF(I79306="OUTSTANDING",'Data Table Volumes'!$B$1-G79306,"NA")</f>
        <v>NA</v>
      </c>
    </row>
    <row r="79307" spans="17:17">
      <c r="Q79307" s="32" t="str">
        <f>IF(I79307="OUTSTANDING",'Data Table Volumes'!$B$1-G79307,"NA")</f>
        <v>NA</v>
      </c>
    </row>
    <row r="79308" spans="17:17">
      <c r="Q79308" s="32" t="str">
        <f>IF(I79308="OUTSTANDING",'Data Table Volumes'!$B$1-G79308,"NA")</f>
        <v>NA</v>
      </c>
    </row>
    <row r="79309" spans="17:17">
      <c r="Q79309" s="32" t="str">
        <f>IF(I79309="OUTSTANDING",'Data Table Volumes'!$B$1-G79309,"NA")</f>
        <v>NA</v>
      </c>
    </row>
    <row r="79310" spans="17:17">
      <c r="Q79310" s="32" t="str">
        <f>IF(I79310="OUTSTANDING",'Data Table Volumes'!$B$1-G79310,"NA")</f>
        <v>NA</v>
      </c>
    </row>
    <row r="79311" spans="17:17">
      <c r="Q79311" s="32" t="str">
        <f>IF(I79311="OUTSTANDING",'Data Table Volumes'!$B$1-G79311,"NA")</f>
        <v>NA</v>
      </c>
    </row>
    <row r="79312" spans="17:17">
      <c r="Q79312" s="32" t="str">
        <f>IF(I79312="OUTSTANDING",'Data Table Volumes'!$B$1-G79312,"NA")</f>
        <v>NA</v>
      </c>
    </row>
    <row r="79313" spans="17:17">
      <c r="Q79313" s="32" t="str">
        <f>IF(I79313="OUTSTANDING",'Data Table Volumes'!$B$1-G79313,"NA")</f>
        <v>NA</v>
      </c>
    </row>
    <row r="79314" spans="17:17">
      <c r="Q79314" s="32" t="str">
        <f>IF(I79314="OUTSTANDING",'Data Table Volumes'!$B$1-G79314,"NA")</f>
        <v>NA</v>
      </c>
    </row>
    <row r="79315" spans="17:17">
      <c r="Q79315" s="32" t="str">
        <f>IF(I79315="OUTSTANDING",'Data Table Volumes'!$B$1-G79315,"NA")</f>
        <v>NA</v>
      </c>
    </row>
    <row r="79316" spans="17:17">
      <c r="Q79316" s="32" t="str">
        <f>IF(I79316="OUTSTANDING",'Data Table Volumes'!$B$1-G79316,"NA")</f>
        <v>NA</v>
      </c>
    </row>
    <row r="79317" spans="17:17">
      <c r="Q79317" s="32" t="str">
        <f>IF(I79317="OUTSTANDING",'Data Table Volumes'!$B$1-G79317,"NA")</f>
        <v>NA</v>
      </c>
    </row>
    <row r="79318" spans="17:17">
      <c r="Q79318" s="32" t="str">
        <f>IF(I79318="OUTSTANDING",'Data Table Volumes'!$B$1-G79318,"NA")</f>
        <v>NA</v>
      </c>
    </row>
    <row r="79319" spans="17:17">
      <c r="Q79319" s="32" t="str">
        <f>IF(I79319="OUTSTANDING",'Data Table Volumes'!$B$1-G79319,"NA")</f>
        <v>NA</v>
      </c>
    </row>
    <row r="79320" spans="17:17">
      <c r="Q79320" s="32" t="str">
        <f>IF(I79320="OUTSTANDING",'Data Table Volumes'!$B$1-G79320,"NA")</f>
        <v>NA</v>
      </c>
    </row>
    <row r="79321" spans="17:17">
      <c r="Q79321" s="32" t="str">
        <f>IF(I79321="OUTSTANDING",'Data Table Volumes'!$B$1-G79321,"NA")</f>
        <v>NA</v>
      </c>
    </row>
    <row r="79322" spans="17:17">
      <c r="Q79322" s="32" t="str">
        <f>IF(I79322="OUTSTANDING",'Data Table Volumes'!$B$1-G79322,"NA")</f>
        <v>NA</v>
      </c>
    </row>
    <row r="79323" spans="17:17">
      <c r="Q79323" s="32" t="str">
        <f>IF(I79323="OUTSTANDING",'Data Table Volumes'!$B$1-G79323,"NA")</f>
        <v>NA</v>
      </c>
    </row>
    <row r="79324" spans="17:17">
      <c r="Q79324" s="32" t="str">
        <f>IF(I79324="OUTSTANDING",'Data Table Volumes'!$B$1-G79324,"NA")</f>
        <v>NA</v>
      </c>
    </row>
    <row r="79325" spans="17:17">
      <c r="Q79325" s="32" t="str">
        <f>IF(I79325="OUTSTANDING",'Data Table Volumes'!$B$1-G79325,"NA")</f>
        <v>NA</v>
      </c>
    </row>
    <row r="79326" spans="17:17">
      <c r="Q79326" s="32" t="str">
        <f>IF(I79326="OUTSTANDING",'Data Table Volumes'!$B$1-G79326,"NA")</f>
        <v>NA</v>
      </c>
    </row>
    <row r="79327" spans="17:17">
      <c r="Q79327" s="32" t="str">
        <f>IF(I79327="OUTSTANDING",'Data Table Volumes'!$B$1-G79327,"NA")</f>
        <v>NA</v>
      </c>
    </row>
    <row r="79328" spans="17:17">
      <c r="Q79328" s="32" t="str">
        <f>IF(I79328="OUTSTANDING",'Data Table Volumes'!$B$1-G79328,"NA")</f>
        <v>NA</v>
      </c>
    </row>
    <row r="79329" spans="17:17">
      <c r="Q79329" s="32" t="str">
        <f>IF(I79329="OUTSTANDING",'Data Table Volumes'!$B$1-G79329,"NA")</f>
        <v>NA</v>
      </c>
    </row>
    <row r="79330" spans="17:17">
      <c r="Q79330" s="32" t="str">
        <f>IF(I79330="OUTSTANDING",'Data Table Volumes'!$B$1-G79330,"NA")</f>
        <v>NA</v>
      </c>
    </row>
    <row r="79331" spans="17:17">
      <c r="Q79331" s="32" t="str">
        <f>IF(I79331="OUTSTANDING",'Data Table Volumes'!$B$1-G79331,"NA")</f>
        <v>NA</v>
      </c>
    </row>
    <row r="79332" spans="17:17">
      <c r="Q79332" s="32" t="str">
        <f>IF(I79332="OUTSTANDING",'Data Table Volumes'!$B$1-G79332,"NA")</f>
        <v>NA</v>
      </c>
    </row>
    <row r="79333" spans="17:17">
      <c r="Q79333" s="32" t="str">
        <f>IF(I79333="OUTSTANDING",'Data Table Volumes'!$B$1-G79333,"NA")</f>
        <v>NA</v>
      </c>
    </row>
    <row r="79334" spans="17:17">
      <c r="Q79334" s="32" t="str">
        <f>IF(I79334="OUTSTANDING",'Data Table Volumes'!$B$1-G79334,"NA")</f>
        <v>NA</v>
      </c>
    </row>
    <row r="79335" spans="17:17">
      <c r="Q79335" s="32" t="str">
        <f>IF(I79335="OUTSTANDING",'Data Table Volumes'!$B$1-G79335,"NA")</f>
        <v>NA</v>
      </c>
    </row>
    <row r="79336" spans="17:17">
      <c r="Q79336" s="32" t="str">
        <f>IF(I79336="OUTSTANDING",'Data Table Volumes'!$B$1-G79336,"NA")</f>
        <v>NA</v>
      </c>
    </row>
    <row r="79337" spans="17:17">
      <c r="Q79337" s="32" t="str">
        <f>IF(I79337="OUTSTANDING",'Data Table Volumes'!$B$1-G79337,"NA")</f>
        <v>NA</v>
      </c>
    </row>
    <row r="79338" spans="17:17">
      <c r="Q79338" s="32" t="str">
        <f>IF(I79338="OUTSTANDING",'Data Table Volumes'!$B$1-G79338,"NA")</f>
        <v>NA</v>
      </c>
    </row>
    <row r="79339" spans="17:17">
      <c r="Q79339" s="32" t="str">
        <f>IF(I79339="OUTSTANDING",'Data Table Volumes'!$B$1-G79339,"NA")</f>
        <v>NA</v>
      </c>
    </row>
    <row r="79340" spans="17:17">
      <c r="Q79340" s="32" t="str">
        <f>IF(I79340="OUTSTANDING",'Data Table Volumes'!$B$1-G79340,"NA")</f>
        <v>NA</v>
      </c>
    </row>
    <row r="79341" spans="17:17">
      <c r="Q79341" s="32" t="str">
        <f>IF(I79341="OUTSTANDING",'Data Table Volumes'!$B$1-G79341,"NA")</f>
        <v>NA</v>
      </c>
    </row>
    <row r="79342" spans="17:17">
      <c r="Q79342" s="32" t="str">
        <f>IF(I79342="OUTSTANDING",'Data Table Volumes'!$B$1-G79342,"NA")</f>
        <v>NA</v>
      </c>
    </row>
    <row r="79343" spans="17:17">
      <c r="Q79343" s="32" t="str">
        <f>IF(I79343="OUTSTANDING",'Data Table Volumes'!$B$1-G79343,"NA")</f>
        <v>NA</v>
      </c>
    </row>
    <row r="79344" spans="17:17">
      <c r="Q79344" s="32" t="str">
        <f>IF(I79344="OUTSTANDING",'Data Table Volumes'!$B$1-G79344,"NA")</f>
        <v>NA</v>
      </c>
    </row>
    <row r="79345" spans="17:17">
      <c r="Q79345" s="32" t="str">
        <f>IF(I79345="OUTSTANDING",'Data Table Volumes'!$B$1-G79345,"NA")</f>
        <v>NA</v>
      </c>
    </row>
    <row r="79346" spans="17:17">
      <c r="Q79346" s="32" t="str">
        <f>IF(I79346="OUTSTANDING",'Data Table Volumes'!$B$1-G79346,"NA")</f>
        <v>NA</v>
      </c>
    </row>
    <row r="79347" spans="17:17">
      <c r="Q79347" s="32" t="str">
        <f>IF(I79347="OUTSTANDING",'Data Table Volumes'!$B$1-G79347,"NA")</f>
        <v>NA</v>
      </c>
    </row>
    <row r="79348" spans="17:17">
      <c r="Q79348" s="32" t="str">
        <f>IF(I79348="OUTSTANDING",'Data Table Volumes'!$B$1-G79348,"NA")</f>
        <v>NA</v>
      </c>
    </row>
    <row r="79349" spans="17:17">
      <c r="Q79349" s="32" t="str">
        <f>IF(I79349="OUTSTANDING",'Data Table Volumes'!$B$1-G79349,"NA")</f>
        <v>NA</v>
      </c>
    </row>
    <row r="79350" spans="17:17">
      <c r="Q79350" s="32" t="str">
        <f>IF(I79350="OUTSTANDING",'Data Table Volumes'!$B$1-G79350,"NA")</f>
        <v>NA</v>
      </c>
    </row>
    <row r="79351" spans="17:17">
      <c r="Q79351" s="32" t="str">
        <f>IF(I79351="OUTSTANDING",'Data Table Volumes'!$B$1-G79351,"NA")</f>
        <v>NA</v>
      </c>
    </row>
    <row r="79352" spans="17:17">
      <c r="Q79352" s="32" t="str">
        <f>IF(I79352="OUTSTANDING",'Data Table Volumes'!$B$1-G79352,"NA")</f>
        <v>NA</v>
      </c>
    </row>
    <row r="79353" spans="17:17">
      <c r="Q79353" s="32" t="str">
        <f>IF(I79353="OUTSTANDING",'Data Table Volumes'!$B$1-G79353,"NA")</f>
        <v>NA</v>
      </c>
    </row>
    <row r="79354" spans="17:17">
      <c r="Q79354" s="32" t="str">
        <f>IF(I79354="OUTSTANDING",'Data Table Volumes'!$B$1-G79354,"NA")</f>
        <v>NA</v>
      </c>
    </row>
    <row r="79355" spans="17:17">
      <c r="Q79355" s="32" t="str">
        <f>IF(I79355="OUTSTANDING",'Data Table Volumes'!$B$1-G79355,"NA")</f>
        <v>NA</v>
      </c>
    </row>
    <row r="79356" spans="17:17">
      <c r="Q79356" s="32" t="str">
        <f>IF(I79356="OUTSTANDING",'Data Table Volumes'!$B$1-G79356,"NA")</f>
        <v>NA</v>
      </c>
    </row>
    <row r="79357" spans="17:17">
      <c r="Q79357" s="32" t="str">
        <f>IF(I79357="OUTSTANDING",'Data Table Volumes'!$B$1-G79357,"NA")</f>
        <v>NA</v>
      </c>
    </row>
    <row r="79358" spans="17:17">
      <c r="Q79358" s="32" t="str">
        <f>IF(I79358="OUTSTANDING",'Data Table Volumes'!$B$1-G79358,"NA")</f>
        <v>NA</v>
      </c>
    </row>
    <row r="79359" spans="17:17">
      <c r="Q79359" s="32" t="str">
        <f>IF(I79359="OUTSTANDING",'Data Table Volumes'!$B$1-G79359,"NA")</f>
        <v>NA</v>
      </c>
    </row>
    <row r="79360" spans="17:17">
      <c r="Q79360" s="32" t="str">
        <f>IF(I79360="OUTSTANDING",'Data Table Volumes'!$B$1-G79360,"NA")</f>
        <v>NA</v>
      </c>
    </row>
    <row r="79361" spans="17:17">
      <c r="Q79361" s="32" t="str">
        <f>IF(I79361="OUTSTANDING",'Data Table Volumes'!$B$1-G79361,"NA")</f>
        <v>NA</v>
      </c>
    </row>
    <row r="79362" spans="17:17">
      <c r="Q79362" s="32" t="str">
        <f>IF(I79362="OUTSTANDING",'Data Table Volumes'!$B$1-G79362,"NA")</f>
        <v>NA</v>
      </c>
    </row>
    <row r="79363" spans="17:17">
      <c r="Q79363" s="32" t="str">
        <f>IF(I79363="OUTSTANDING",'Data Table Volumes'!$B$1-G79363,"NA")</f>
        <v>NA</v>
      </c>
    </row>
    <row r="79364" spans="17:17">
      <c r="Q79364" s="32" t="str">
        <f>IF(I79364="OUTSTANDING",'Data Table Volumes'!$B$1-G79364,"NA")</f>
        <v>NA</v>
      </c>
    </row>
    <row r="79365" spans="17:17">
      <c r="Q79365" s="32" t="str">
        <f>IF(I79365="OUTSTANDING",'Data Table Volumes'!$B$1-G79365,"NA")</f>
        <v>NA</v>
      </c>
    </row>
    <row r="79366" spans="17:17">
      <c r="Q79366" s="32" t="str">
        <f>IF(I79366="OUTSTANDING",'Data Table Volumes'!$B$1-G79366,"NA")</f>
        <v>NA</v>
      </c>
    </row>
    <row r="79367" spans="17:17">
      <c r="Q79367" s="32" t="str">
        <f>IF(I79367="OUTSTANDING",'Data Table Volumes'!$B$1-G79367,"NA")</f>
        <v>NA</v>
      </c>
    </row>
    <row r="79368" spans="17:17">
      <c r="Q79368" s="32" t="str">
        <f>IF(I79368="OUTSTANDING",'Data Table Volumes'!$B$1-G79368,"NA")</f>
        <v>NA</v>
      </c>
    </row>
    <row r="79369" spans="17:17">
      <c r="Q79369" s="32" t="str">
        <f>IF(I79369="OUTSTANDING",'Data Table Volumes'!$B$1-G79369,"NA")</f>
        <v>NA</v>
      </c>
    </row>
    <row r="79370" spans="17:17">
      <c r="Q79370" s="32" t="str">
        <f>IF(I79370="OUTSTANDING",'Data Table Volumes'!$B$1-G79370,"NA")</f>
        <v>NA</v>
      </c>
    </row>
    <row r="79371" spans="17:17">
      <c r="Q79371" s="32" t="str">
        <f>IF(I79371="OUTSTANDING",'Data Table Volumes'!$B$1-G79371,"NA")</f>
        <v>NA</v>
      </c>
    </row>
    <row r="79372" spans="17:17">
      <c r="Q79372" s="32" t="str">
        <f>IF(I79372="OUTSTANDING",'Data Table Volumes'!$B$1-G79372,"NA")</f>
        <v>NA</v>
      </c>
    </row>
    <row r="79373" spans="17:17">
      <c r="Q79373" s="32" t="str">
        <f>IF(I79373="OUTSTANDING",'Data Table Volumes'!$B$1-G79373,"NA")</f>
        <v>NA</v>
      </c>
    </row>
    <row r="79374" spans="17:17">
      <c r="Q79374" s="32" t="str">
        <f>IF(I79374="OUTSTANDING",'Data Table Volumes'!$B$1-G79374,"NA")</f>
        <v>NA</v>
      </c>
    </row>
    <row r="79375" spans="17:17">
      <c r="Q79375" s="32" t="str">
        <f>IF(I79375="OUTSTANDING",'Data Table Volumes'!$B$1-G79375,"NA")</f>
        <v>NA</v>
      </c>
    </row>
    <row r="79376" spans="17:17">
      <c r="Q79376" s="32" t="str">
        <f>IF(I79376="OUTSTANDING",'Data Table Volumes'!$B$1-G79376,"NA")</f>
        <v>NA</v>
      </c>
    </row>
    <row r="79377" spans="17:17">
      <c r="Q79377" s="32" t="str">
        <f>IF(I79377="OUTSTANDING",'Data Table Volumes'!$B$1-G79377,"NA")</f>
        <v>NA</v>
      </c>
    </row>
    <row r="79378" spans="17:17">
      <c r="Q79378" s="32" t="str">
        <f>IF(I79378="OUTSTANDING",'Data Table Volumes'!$B$1-G79378,"NA")</f>
        <v>NA</v>
      </c>
    </row>
    <row r="79379" spans="17:17">
      <c r="Q79379" s="32" t="str">
        <f>IF(I79379="OUTSTANDING",'Data Table Volumes'!$B$1-G79379,"NA")</f>
        <v>NA</v>
      </c>
    </row>
    <row r="79380" spans="17:17">
      <c r="Q79380" s="32" t="str">
        <f>IF(I79380="OUTSTANDING",'Data Table Volumes'!$B$1-G79380,"NA")</f>
        <v>NA</v>
      </c>
    </row>
    <row r="79381" spans="17:17">
      <c r="Q79381" s="32" t="str">
        <f>IF(I79381="OUTSTANDING",'Data Table Volumes'!$B$1-G79381,"NA")</f>
        <v>NA</v>
      </c>
    </row>
    <row r="79382" spans="17:17">
      <c r="Q79382" s="32" t="str">
        <f>IF(I79382="OUTSTANDING",'Data Table Volumes'!$B$1-G79382,"NA")</f>
        <v>NA</v>
      </c>
    </row>
    <row r="79383" spans="17:17">
      <c r="Q79383" s="32" t="str">
        <f>IF(I79383="OUTSTANDING",'Data Table Volumes'!$B$1-G79383,"NA")</f>
        <v>NA</v>
      </c>
    </row>
    <row r="79384" spans="17:17">
      <c r="Q79384" s="32" t="str">
        <f>IF(I79384="OUTSTANDING",'Data Table Volumes'!$B$1-G79384,"NA")</f>
        <v>NA</v>
      </c>
    </row>
    <row r="79385" spans="17:17">
      <c r="Q79385" s="32" t="str">
        <f>IF(I79385="OUTSTANDING",'Data Table Volumes'!$B$1-G79385,"NA")</f>
        <v>NA</v>
      </c>
    </row>
    <row r="79386" spans="17:17">
      <c r="Q79386" s="32" t="str">
        <f>IF(I79386="OUTSTANDING",'Data Table Volumes'!$B$1-G79386,"NA")</f>
        <v>NA</v>
      </c>
    </row>
    <row r="79387" spans="17:17">
      <c r="Q79387" s="32" t="str">
        <f>IF(I79387="OUTSTANDING",'Data Table Volumes'!$B$1-G79387,"NA")</f>
        <v>NA</v>
      </c>
    </row>
    <row r="79388" spans="17:17">
      <c r="Q79388" s="32" t="str">
        <f>IF(I79388="OUTSTANDING",'Data Table Volumes'!$B$1-G79388,"NA")</f>
        <v>NA</v>
      </c>
    </row>
    <row r="79389" spans="17:17">
      <c r="Q79389" s="32" t="str">
        <f>IF(I79389="OUTSTANDING",'Data Table Volumes'!$B$1-G79389,"NA")</f>
        <v>NA</v>
      </c>
    </row>
    <row r="79390" spans="17:17">
      <c r="Q79390" s="32" t="str">
        <f>IF(I79390="OUTSTANDING",'Data Table Volumes'!$B$1-G79390,"NA")</f>
        <v>NA</v>
      </c>
    </row>
    <row r="79391" spans="17:17">
      <c r="Q79391" s="32" t="str">
        <f>IF(I79391="OUTSTANDING",'Data Table Volumes'!$B$1-G79391,"NA")</f>
        <v>NA</v>
      </c>
    </row>
    <row r="79392" spans="17:17">
      <c r="Q79392" s="32" t="str">
        <f>IF(I79392="OUTSTANDING",'Data Table Volumes'!$B$1-G79392,"NA")</f>
        <v>NA</v>
      </c>
    </row>
    <row r="79393" spans="17:17">
      <c r="Q79393" s="32" t="str">
        <f>IF(I79393="OUTSTANDING",'Data Table Volumes'!$B$1-G79393,"NA")</f>
        <v>NA</v>
      </c>
    </row>
    <row r="79394" spans="17:17">
      <c r="Q79394" s="32" t="str">
        <f>IF(I79394="OUTSTANDING",'Data Table Volumes'!$B$1-G79394,"NA")</f>
        <v>NA</v>
      </c>
    </row>
    <row r="79395" spans="17:17">
      <c r="Q79395" s="32" t="str">
        <f>IF(I79395="OUTSTANDING",'Data Table Volumes'!$B$1-G79395,"NA")</f>
        <v>NA</v>
      </c>
    </row>
    <row r="79396" spans="17:17">
      <c r="Q79396" s="32" t="str">
        <f>IF(I79396="OUTSTANDING",'Data Table Volumes'!$B$1-G79396,"NA")</f>
        <v>NA</v>
      </c>
    </row>
    <row r="79397" spans="17:17">
      <c r="Q79397" s="32" t="str">
        <f>IF(I79397="OUTSTANDING",'Data Table Volumes'!$B$1-G79397,"NA")</f>
        <v>NA</v>
      </c>
    </row>
    <row r="79398" spans="17:17">
      <c r="Q79398" s="32" t="str">
        <f>IF(I79398="OUTSTANDING",'Data Table Volumes'!$B$1-G79398,"NA")</f>
        <v>NA</v>
      </c>
    </row>
    <row r="79399" spans="17:17">
      <c r="Q79399" s="32" t="str">
        <f>IF(I79399="OUTSTANDING",'Data Table Volumes'!$B$1-G79399,"NA")</f>
        <v>NA</v>
      </c>
    </row>
    <row r="79400" spans="17:17">
      <c r="Q79400" s="32" t="str">
        <f>IF(I79400="OUTSTANDING",'Data Table Volumes'!$B$1-G79400,"NA")</f>
        <v>NA</v>
      </c>
    </row>
    <row r="79401" spans="17:17">
      <c r="Q79401" s="32" t="str">
        <f>IF(I79401="OUTSTANDING",'Data Table Volumes'!$B$1-G79401,"NA")</f>
        <v>NA</v>
      </c>
    </row>
    <row r="79402" spans="17:17">
      <c r="Q79402" s="32" t="str">
        <f>IF(I79402="OUTSTANDING",'Data Table Volumes'!$B$1-G79402,"NA")</f>
        <v>NA</v>
      </c>
    </row>
    <row r="79403" spans="17:17">
      <c r="Q79403" s="32" t="str">
        <f>IF(I79403="OUTSTANDING",'Data Table Volumes'!$B$1-G79403,"NA")</f>
        <v>NA</v>
      </c>
    </row>
    <row r="79404" spans="17:17">
      <c r="Q79404" s="32" t="str">
        <f>IF(I79404="OUTSTANDING",'Data Table Volumes'!$B$1-G79404,"NA")</f>
        <v>NA</v>
      </c>
    </row>
    <row r="79405" spans="17:17">
      <c r="Q79405" s="32" t="str">
        <f>IF(I79405="OUTSTANDING",'Data Table Volumes'!$B$1-G79405,"NA")</f>
        <v>NA</v>
      </c>
    </row>
    <row r="79406" spans="17:17">
      <c r="Q79406" s="32" t="str">
        <f>IF(I79406="OUTSTANDING",'Data Table Volumes'!$B$1-G79406,"NA")</f>
        <v>NA</v>
      </c>
    </row>
    <row r="79407" spans="17:17">
      <c r="Q79407" s="32" t="str">
        <f>IF(I79407="OUTSTANDING",'Data Table Volumes'!$B$1-G79407,"NA")</f>
        <v>NA</v>
      </c>
    </row>
    <row r="79408" spans="17:17">
      <c r="Q79408" s="32" t="str">
        <f>IF(I79408="OUTSTANDING",'Data Table Volumes'!$B$1-G79408,"NA")</f>
        <v>NA</v>
      </c>
    </row>
    <row r="79409" spans="17:17">
      <c r="Q79409" s="32" t="str">
        <f>IF(I79409="OUTSTANDING",'Data Table Volumes'!$B$1-G79409,"NA")</f>
        <v>NA</v>
      </c>
    </row>
    <row r="79410" spans="17:17">
      <c r="Q79410" s="32" t="str">
        <f>IF(I79410="OUTSTANDING",'Data Table Volumes'!$B$1-G79410,"NA")</f>
        <v>NA</v>
      </c>
    </row>
    <row r="79411" spans="17:17">
      <c r="Q79411" s="32" t="str">
        <f>IF(I79411="OUTSTANDING",'Data Table Volumes'!$B$1-G79411,"NA")</f>
        <v>NA</v>
      </c>
    </row>
    <row r="79412" spans="17:17">
      <c r="Q79412" s="32" t="str">
        <f>IF(I79412="OUTSTANDING",'Data Table Volumes'!$B$1-G79412,"NA")</f>
        <v>NA</v>
      </c>
    </row>
    <row r="79413" spans="17:17">
      <c r="Q79413" s="32" t="str">
        <f>IF(I79413="OUTSTANDING",'Data Table Volumes'!$B$1-G79413,"NA")</f>
        <v>NA</v>
      </c>
    </row>
    <row r="79414" spans="17:17">
      <c r="Q79414" s="32" t="str">
        <f>IF(I79414="OUTSTANDING",'Data Table Volumes'!$B$1-G79414,"NA")</f>
        <v>NA</v>
      </c>
    </row>
    <row r="79415" spans="17:17">
      <c r="Q79415" s="32" t="str">
        <f>IF(I79415="OUTSTANDING",'Data Table Volumes'!$B$1-G79415,"NA")</f>
        <v>NA</v>
      </c>
    </row>
    <row r="79416" spans="17:17">
      <c r="Q79416" s="32" t="str">
        <f>IF(I79416="OUTSTANDING",'Data Table Volumes'!$B$1-G79416,"NA")</f>
        <v>NA</v>
      </c>
    </row>
    <row r="79417" spans="17:17">
      <c r="Q79417" s="32" t="str">
        <f>IF(I79417="OUTSTANDING",'Data Table Volumes'!$B$1-G79417,"NA")</f>
        <v>NA</v>
      </c>
    </row>
    <row r="79418" spans="17:17">
      <c r="Q79418" s="32" t="str">
        <f>IF(I79418="OUTSTANDING",'Data Table Volumes'!$B$1-G79418,"NA")</f>
        <v>NA</v>
      </c>
    </row>
    <row r="79419" spans="17:17">
      <c r="Q79419" s="32" t="str">
        <f>IF(I79419="OUTSTANDING",'Data Table Volumes'!$B$1-G79419,"NA")</f>
        <v>NA</v>
      </c>
    </row>
    <row r="79420" spans="17:17">
      <c r="Q79420" s="32" t="str">
        <f>IF(I79420="OUTSTANDING",'Data Table Volumes'!$B$1-G79420,"NA")</f>
        <v>NA</v>
      </c>
    </row>
    <row r="79421" spans="17:17">
      <c r="Q79421" s="32" t="str">
        <f>IF(I79421="OUTSTANDING",'Data Table Volumes'!$B$1-G79421,"NA")</f>
        <v>NA</v>
      </c>
    </row>
    <row r="79422" spans="17:17">
      <c r="Q79422" s="32" t="str">
        <f>IF(I79422="OUTSTANDING",'Data Table Volumes'!$B$1-G79422,"NA")</f>
        <v>NA</v>
      </c>
    </row>
    <row r="79423" spans="17:17">
      <c r="Q79423" s="32" t="str">
        <f>IF(I79423="OUTSTANDING",'Data Table Volumes'!$B$1-G79423,"NA")</f>
        <v>NA</v>
      </c>
    </row>
    <row r="79424" spans="17:17">
      <c r="Q79424" s="32" t="str">
        <f>IF(I79424="OUTSTANDING",'Data Table Volumes'!$B$1-G79424,"NA")</f>
        <v>NA</v>
      </c>
    </row>
    <row r="79425" spans="17:17">
      <c r="Q79425" s="32" t="str">
        <f>IF(I79425="OUTSTANDING",'Data Table Volumes'!$B$1-G79425,"NA")</f>
        <v>NA</v>
      </c>
    </row>
    <row r="79426" spans="17:17">
      <c r="Q79426" s="32" t="str">
        <f>IF(I79426="OUTSTANDING",'Data Table Volumes'!$B$1-G79426,"NA")</f>
        <v>NA</v>
      </c>
    </row>
    <row r="79427" spans="17:17">
      <c r="Q79427" s="32" t="str">
        <f>IF(I79427="OUTSTANDING",'Data Table Volumes'!$B$1-G79427,"NA")</f>
        <v>NA</v>
      </c>
    </row>
    <row r="79428" spans="17:17">
      <c r="Q79428" s="32" t="str">
        <f>IF(I79428="OUTSTANDING",'Data Table Volumes'!$B$1-G79428,"NA")</f>
        <v>NA</v>
      </c>
    </row>
    <row r="79429" spans="17:17">
      <c r="Q79429" s="32" t="str">
        <f>IF(I79429="OUTSTANDING",'Data Table Volumes'!$B$1-G79429,"NA")</f>
        <v>NA</v>
      </c>
    </row>
    <row r="79430" spans="17:17">
      <c r="Q79430" s="32" t="str">
        <f>IF(I79430="OUTSTANDING",'Data Table Volumes'!$B$1-G79430,"NA")</f>
        <v>NA</v>
      </c>
    </row>
    <row r="79431" spans="17:17">
      <c r="Q79431" s="32" t="str">
        <f>IF(I79431="OUTSTANDING",'Data Table Volumes'!$B$1-G79431,"NA")</f>
        <v>NA</v>
      </c>
    </row>
    <row r="79432" spans="17:17">
      <c r="Q79432" s="32" t="str">
        <f>IF(I79432="OUTSTANDING",'Data Table Volumes'!$B$1-G79432,"NA")</f>
        <v>NA</v>
      </c>
    </row>
    <row r="79433" spans="17:17">
      <c r="Q79433" s="32" t="str">
        <f>IF(I79433="OUTSTANDING",'Data Table Volumes'!$B$1-G79433,"NA")</f>
        <v>NA</v>
      </c>
    </row>
    <row r="79434" spans="17:17">
      <c r="Q79434" s="32" t="str">
        <f>IF(I79434="OUTSTANDING",'Data Table Volumes'!$B$1-G79434,"NA")</f>
        <v>NA</v>
      </c>
    </row>
    <row r="79435" spans="17:17">
      <c r="Q79435" s="32" t="str">
        <f>IF(I79435="OUTSTANDING",'Data Table Volumes'!$B$1-G79435,"NA")</f>
        <v>NA</v>
      </c>
    </row>
    <row r="79436" spans="17:17">
      <c r="Q79436" s="32" t="str">
        <f>IF(I79436="OUTSTANDING",'Data Table Volumes'!$B$1-G79436,"NA")</f>
        <v>NA</v>
      </c>
    </row>
    <row r="79437" spans="17:17">
      <c r="Q79437" s="32" t="str">
        <f>IF(I79437="OUTSTANDING",'Data Table Volumes'!$B$1-G79437,"NA")</f>
        <v>NA</v>
      </c>
    </row>
    <row r="79438" spans="17:17">
      <c r="Q79438" s="32" t="str">
        <f>IF(I79438="OUTSTANDING",'Data Table Volumes'!$B$1-G79438,"NA")</f>
        <v>NA</v>
      </c>
    </row>
    <row r="79439" spans="17:17">
      <c r="Q79439" s="32" t="str">
        <f>IF(I79439="OUTSTANDING",'Data Table Volumes'!$B$1-G79439,"NA")</f>
        <v>NA</v>
      </c>
    </row>
    <row r="79440" spans="17:17">
      <c r="Q79440" s="32" t="str">
        <f>IF(I79440="OUTSTANDING",'Data Table Volumes'!$B$1-G79440,"NA")</f>
        <v>NA</v>
      </c>
    </row>
    <row r="79441" spans="17:17">
      <c r="Q79441" s="32" t="str">
        <f>IF(I79441="OUTSTANDING",'Data Table Volumes'!$B$1-G79441,"NA")</f>
        <v>NA</v>
      </c>
    </row>
    <row r="79442" spans="17:17">
      <c r="Q79442" s="32" t="str">
        <f>IF(I79442="OUTSTANDING",'Data Table Volumes'!$B$1-G79442,"NA")</f>
        <v>NA</v>
      </c>
    </row>
    <row r="79443" spans="17:17">
      <c r="Q79443" s="32" t="str">
        <f>IF(I79443="OUTSTANDING",'Data Table Volumes'!$B$1-G79443,"NA")</f>
        <v>NA</v>
      </c>
    </row>
    <row r="79444" spans="17:17">
      <c r="Q79444" s="32" t="str">
        <f>IF(I79444="OUTSTANDING",'Data Table Volumes'!$B$1-G79444,"NA")</f>
        <v>NA</v>
      </c>
    </row>
    <row r="79445" spans="17:17">
      <c r="Q79445" s="32" t="str">
        <f>IF(I79445="OUTSTANDING",'Data Table Volumes'!$B$1-G79445,"NA")</f>
        <v>NA</v>
      </c>
    </row>
    <row r="79446" spans="17:17">
      <c r="Q79446" s="32" t="str">
        <f>IF(I79446="OUTSTANDING",'Data Table Volumes'!$B$1-G79446,"NA")</f>
        <v>NA</v>
      </c>
    </row>
    <row r="79447" spans="17:17">
      <c r="Q79447" s="32" t="str">
        <f>IF(I79447="OUTSTANDING",'Data Table Volumes'!$B$1-G79447,"NA")</f>
        <v>NA</v>
      </c>
    </row>
    <row r="79448" spans="17:17">
      <c r="Q79448" s="32" t="str">
        <f>IF(I79448="OUTSTANDING",'Data Table Volumes'!$B$1-G79448,"NA")</f>
        <v>NA</v>
      </c>
    </row>
    <row r="79449" spans="17:17">
      <c r="Q79449" s="32" t="str">
        <f>IF(I79449="OUTSTANDING",'Data Table Volumes'!$B$1-G79449,"NA")</f>
        <v>NA</v>
      </c>
    </row>
    <row r="79450" spans="17:17">
      <c r="Q79450" s="32" t="str">
        <f>IF(I79450="OUTSTANDING",'Data Table Volumes'!$B$1-G79450,"NA")</f>
        <v>NA</v>
      </c>
    </row>
    <row r="79451" spans="17:17">
      <c r="Q79451" s="32" t="str">
        <f>IF(I79451="OUTSTANDING",'Data Table Volumes'!$B$1-G79451,"NA")</f>
        <v>NA</v>
      </c>
    </row>
    <row r="79452" spans="17:17">
      <c r="Q79452" s="32" t="str">
        <f>IF(I79452="OUTSTANDING",'Data Table Volumes'!$B$1-G79452,"NA")</f>
        <v>NA</v>
      </c>
    </row>
    <row r="79453" spans="17:17">
      <c r="Q79453" s="32" t="str">
        <f>IF(I79453="OUTSTANDING",'Data Table Volumes'!$B$1-G79453,"NA")</f>
        <v>NA</v>
      </c>
    </row>
    <row r="79454" spans="17:17">
      <c r="Q79454" s="32" t="str">
        <f>IF(I79454="OUTSTANDING",'Data Table Volumes'!$B$1-G79454,"NA")</f>
        <v>NA</v>
      </c>
    </row>
    <row r="79455" spans="17:17">
      <c r="Q79455" s="32" t="str">
        <f>IF(I79455="OUTSTANDING",'Data Table Volumes'!$B$1-G79455,"NA")</f>
        <v>NA</v>
      </c>
    </row>
    <row r="79456" spans="17:17">
      <c r="Q79456" s="32" t="str">
        <f>IF(I79456="OUTSTANDING",'Data Table Volumes'!$B$1-G79456,"NA")</f>
        <v>NA</v>
      </c>
    </row>
    <row r="79457" spans="17:17">
      <c r="Q79457" s="32" t="str">
        <f>IF(I79457="OUTSTANDING",'Data Table Volumes'!$B$1-G79457,"NA")</f>
        <v>NA</v>
      </c>
    </row>
    <row r="79458" spans="17:17">
      <c r="Q79458" s="32" t="str">
        <f>IF(I79458="OUTSTANDING",'Data Table Volumes'!$B$1-G79458,"NA")</f>
        <v>NA</v>
      </c>
    </row>
    <row r="79459" spans="17:17">
      <c r="Q79459" s="32" t="str">
        <f>IF(I79459="OUTSTANDING",'Data Table Volumes'!$B$1-G79459,"NA")</f>
        <v>NA</v>
      </c>
    </row>
    <row r="79460" spans="17:17">
      <c r="Q79460" s="32" t="str">
        <f>IF(I79460="OUTSTANDING",'Data Table Volumes'!$B$1-G79460,"NA")</f>
        <v>NA</v>
      </c>
    </row>
    <row r="79461" spans="17:17">
      <c r="Q79461" s="32" t="str">
        <f>IF(I79461="OUTSTANDING",'Data Table Volumes'!$B$1-G79461,"NA")</f>
        <v>NA</v>
      </c>
    </row>
    <row r="79462" spans="17:17">
      <c r="Q79462" s="32" t="str">
        <f>IF(I79462="OUTSTANDING",'Data Table Volumes'!$B$1-G79462,"NA")</f>
        <v>NA</v>
      </c>
    </row>
    <row r="79463" spans="17:17">
      <c r="Q79463" s="32" t="str">
        <f>IF(I79463="OUTSTANDING",'Data Table Volumes'!$B$1-G79463,"NA")</f>
        <v>NA</v>
      </c>
    </row>
    <row r="79464" spans="17:17">
      <c r="Q79464" s="32" t="str">
        <f>IF(I79464="OUTSTANDING",'Data Table Volumes'!$B$1-G79464,"NA")</f>
        <v>NA</v>
      </c>
    </row>
    <row r="79465" spans="17:17">
      <c r="Q79465" s="32" t="str">
        <f>IF(I79465="OUTSTANDING",'Data Table Volumes'!$B$1-G79465,"NA")</f>
        <v>NA</v>
      </c>
    </row>
    <row r="79466" spans="17:17">
      <c r="Q79466" s="32" t="str">
        <f>IF(I79466="OUTSTANDING",'Data Table Volumes'!$B$1-G79466,"NA")</f>
        <v>NA</v>
      </c>
    </row>
    <row r="79467" spans="17:17">
      <c r="Q79467" s="32" t="str">
        <f>IF(I79467="OUTSTANDING",'Data Table Volumes'!$B$1-G79467,"NA")</f>
        <v>NA</v>
      </c>
    </row>
    <row r="79468" spans="17:17">
      <c r="Q79468" s="32" t="str">
        <f>IF(I79468="OUTSTANDING",'Data Table Volumes'!$B$1-G79468,"NA")</f>
        <v>NA</v>
      </c>
    </row>
    <row r="79469" spans="17:17">
      <c r="Q79469" s="32" t="str">
        <f>IF(I79469="OUTSTANDING",'Data Table Volumes'!$B$1-G79469,"NA")</f>
        <v>NA</v>
      </c>
    </row>
    <row r="79470" spans="17:17">
      <c r="Q79470" s="32" t="str">
        <f>IF(I79470="OUTSTANDING",'Data Table Volumes'!$B$1-G79470,"NA")</f>
        <v>NA</v>
      </c>
    </row>
    <row r="79471" spans="17:17">
      <c r="Q79471" s="32" t="str">
        <f>IF(I79471="OUTSTANDING",'Data Table Volumes'!$B$1-G79471,"NA")</f>
        <v>NA</v>
      </c>
    </row>
    <row r="79472" spans="17:17">
      <c r="Q79472" s="32" t="str">
        <f>IF(I79472="OUTSTANDING",'Data Table Volumes'!$B$1-G79472,"NA")</f>
        <v>NA</v>
      </c>
    </row>
    <row r="79473" spans="17:17">
      <c r="Q79473" s="32" t="str">
        <f>IF(I79473="OUTSTANDING",'Data Table Volumes'!$B$1-G79473,"NA")</f>
        <v>NA</v>
      </c>
    </row>
    <row r="79474" spans="17:17">
      <c r="Q79474" s="32" t="str">
        <f>IF(I79474="OUTSTANDING",'Data Table Volumes'!$B$1-G79474,"NA")</f>
        <v>NA</v>
      </c>
    </row>
    <row r="79475" spans="17:17">
      <c r="Q79475" s="32" t="str">
        <f>IF(I79475="OUTSTANDING",'Data Table Volumes'!$B$1-G79475,"NA")</f>
        <v>NA</v>
      </c>
    </row>
    <row r="79476" spans="17:17">
      <c r="Q79476" s="32" t="str">
        <f>IF(I79476="OUTSTANDING",'Data Table Volumes'!$B$1-G79476,"NA")</f>
        <v>NA</v>
      </c>
    </row>
    <row r="79477" spans="17:17">
      <c r="Q79477" s="32" t="str">
        <f>IF(I79477="OUTSTANDING",'Data Table Volumes'!$B$1-G79477,"NA")</f>
        <v>NA</v>
      </c>
    </row>
    <row r="79478" spans="17:17">
      <c r="Q79478" s="32" t="str">
        <f>IF(I79478="OUTSTANDING",'Data Table Volumes'!$B$1-G79478,"NA")</f>
        <v>NA</v>
      </c>
    </row>
    <row r="79479" spans="17:17">
      <c r="Q79479" s="32" t="str">
        <f>IF(I79479="OUTSTANDING",'Data Table Volumes'!$B$1-G79479,"NA")</f>
        <v>NA</v>
      </c>
    </row>
    <row r="79480" spans="17:17">
      <c r="Q79480" s="32" t="str">
        <f>IF(I79480="OUTSTANDING",'Data Table Volumes'!$B$1-G79480,"NA")</f>
        <v>NA</v>
      </c>
    </row>
    <row r="79481" spans="17:17">
      <c r="Q79481" s="32" t="str">
        <f>IF(I79481="OUTSTANDING",'Data Table Volumes'!$B$1-G79481,"NA")</f>
        <v>NA</v>
      </c>
    </row>
    <row r="79482" spans="17:17">
      <c r="Q79482" s="32" t="str">
        <f>IF(I79482="OUTSTANDING",'Data Table Volumes'!$B$1-G79482,"NA")</f>
        <v>NA</v>
      </c>
    </row>
    <row r="79483" spans="17:17">
      <c r="Q79483" s="32" t="str">
        <f>IF(I79483="OUTSTANDING",'Data Table Volumes'!$B$1-G79483,"NA")</f>
        <v>NA</v>
      </c>
    </row>
    <row r="79484" spans="17:17">
      <c r="Q79484" s="32" t="str">
        <f>IF(I79484="OUTSTANDING",'Data Table Volumes'!$B$1-G79484,"NA")</f>
        <v>NA</v>
      </c>
    </row>
    <row r="79485" spans="17:17">
      <c r="Q79485" s="32" t="str">
        <f>IF(I79485="OUTSTANDING",'Data Table Volumes'!$B$1-G79485,"NA")</f>
        <v>NA</v>
      </c>
    </row>
    <row r="79486" spans="17:17">
      <c r="Q79486" s="32" t="str">
        <f>IF(I79486="OUTSTANDING",'Data Table Volumes'!$B$1-G79486,"NA")</f>
        <v>NA</v>
      </c>
    </row>
    <row r="79487" spans="17:17">
      <c r="Q79487" s="32" t="str">
        <f>IF(I79487="OUTSTANDING",'Data Table Volumes'!$B$1-G79487,"NA")</f>
        <v>NA</v>
      </c>
    </row>
    <row r="79488" spans="17:17">
      <c r="Q79488" s="32" t="str">
        <f>IF(I79488="OUTSTANDING",'Data Table Volumes'!$B$1-G79488,"NA")</f>
        <v>NA</v>
      </c>
    </row>
    <row r="79489" spans="17:17">
      <c r="Q79489" s="32" t="str">
        <f>IF(I79489="OUTSTANDING",'Data Table Volumes'!$B$1-G79489,"NA")</f>
        <v>NA</v>
      </c>
    </row>
    <row r="79490" spans="17:17">
      <c r="Q79490" s="32" t="str">
        <f>IF(I79490="OUTSTANDING",'Data Table Volumes'!$B$1-G79490,"NA")</f>
        <v>NA</v>
      </c>
    </row>
    <row r="79491" spans="17:17">
      <c r="Q79491" s="32" t="str">
        <f>IF(I79491="OUTSTANDING",'Data Table Volumes'!$B$1-G79491,"NA")</f>
        <v>NA</v>
      </c>
    </row>
    <row r="79492" spans="17:17">
      <c r="Q79492" s="32" t="str">
        <f>IF(I79492="OUTSTANDING",'Data Table Volumes'!$B$1-G79492,"NA")</f>
        <v>NA</v>
      </c>
    </row>
    <row r="79493" spans="17:17">
      <c r="Q79493" s="32" t="str">
        <f>IF(I79493="OUTSTANDING",'Data Table Volumes'!$B$1-G79493,"NA")</f>
        <v>NA</v>
      </c>
    </row>
    <row r="79494" spans="17:17">
      <c r="Q79494" s="32" t="str">
        <f>IF(I79494="OUTSTANDING",'Data Table Volumes'!$B$1-G79494,"NA")</f>
        <v>NA</v>
      </c>
    </row>
    <row r="79495" spans="17:17">
      <c r="Q79495" s="32" t="str">
        <f>IF(I79495="OUTSTANDING",'Data Table Volumes'!$B$1-G79495,"NA")</f>
        <v>NA</v>
      </c>
    </row>
    <row r="79496" spans="17:17">
      <c r="Q79496" s="32" t="str">
        <f>IF(I79496="OUTSTANDING",'Data Table Volumes'!$B$1-G79496,"NA")</f>
        <v>NA</v>
      </c>
    </row>
    <row r="79497" spans="17:17">
      <c r="Q79497" s="32" t="str">
        <f>IF(I79497="OUTSTANDING",'Data Table Volumes'!$B$1-G79497,"NA")</f>
        <v>NA</v>
      </c>
    </row>
    <row r="79498" spans="17:17">
      <c r="Q79498" s="32" t="str">
        <f>IF(I79498="OUTSTANDING",'Data Table Volumes'!$B$1-G79498,"NA")</f>
        <v>NA</v>
      </c>
    </row>
    <row r="79499" spans="17:17">
      <c r="Q79499" s="32" t="str">
        <f>IF(I79499="OUTSTANDING",'Data Table Volumes'!$B$1-G79499,"NA")</f>
        <v>NA</v>
      </c>
    </row>
    <row r="79500" spans="17:17">
      <c r="Q79500" s="32" t="str">
        <f>IF(I79500="OUTSTANDING",'Data Table Volumes'!$B$1-G79500,"NA")</f>
        <v>NA</v>
      </c>
    </row>
    <row r="79501" spans="17:17">
      <c r="Q79501" s="32" t="str">
        <f>IF(I79501="OUTSTANDING",'Data Table Volumes'!$B$1-G79501,"NA")</f>
        <v>NA</v>
      </c>
    </row>
    <row r="79502" spans="17:17">
      <c r="Q79502" s="32" t="str">
        <f>IF(I79502="OUTSTANDING",'Data Table Volumes'!$B$1-G79502,"NA")</f>
        <v>NA</v>
      </c>
    </row>
    <row r="79503" spans="17:17">
      <c r="Q79503" s="32" t="str">
        <f>IF(I79503="OUTSTANDING",'Data Table Volumes'!$B$1-G79503,"NA")</f>
        <v>NA</v>
      </c>
    </row>
    <row r="79504" spans="17:17">
      <c r="Q79504" s="32" t="str">
        <f>IF(I79504="OUTSTANDING",'Data Table Volumes'!$B$1-G79504,"NA")</f>
        <v>NA</v>
      </c>
    </row>
    <row r="79505" spans="17:17">
      <c r="Q79505" s="32" t="str">
        <f>IF(I79505="OUTSTANDING",'Data Table Volumes'!$B$1-G79505,"NA")</f>
        <v>NA</v>
      </c>
    </row>
    <row r="79506" spans="17:17">
      <c r="Q79506" s="32" t="str">
        <f>IF(I79506="OUTSTANDING",'Data Table Volumes'!$B$1-G79506,"NA")</f>
        <v>NA</v>
      </c>
    </row>
    <row r="79507" spans="17:17">
      <c r="Q79507" s="32" t="str">
        <f>IF(I79507="OUTSTANDING",'Data Table Volumes'!$B$1-G79507,"NA")</f>
        <v>NA</v>
      </c>
    </row>
    <row r="79508" spans="17:17">
      <c r="Q79508" s="32" t="str">
        <f>IF(I79508="OUTSTANDING",'Data Table Volumes'!$B$1-G79508,"NA")</f>
        <v>NA</v>
      </c>
    </row>
    <row r="79509" spans="17:17">
      <c r="Q79509" s="32" t="str">
        <f>IF(I79509="OUTSTANDING",'Data Table Volumes'!$B$1-G79509,"NA")</f>
        <v>NA</v>
      </c>
    </row>
    <row r="79510" spans="17:17">
      <c r="Q79510" s="32" t="str">
        <f>IF(I79510="OUTSTANDING",'Data Table Volumes'!$B$1-G79510,"NA")</f>
        <v>NA</v>
      </c>
    </row>
    <row r="79511" spans="17:17">
      <c r="Q79511" s="32" t="str">
        <f>IF(I79511="OUTSTANDING",'Data Table Volumes'!$B$1-G79511,"NA")</f>
        <v>NA</v>
      </c>
    </row>
    <row r="79512" spans="17:17">
      <c r="Q79512" s="32" t="str">
        <f>IF(I79512="OUTSTANDING",'Data Table Volumes'!$B$1-G79512,"NA")</f>
        <v>NA</v>
      </c>
    </row>
    <row r="79513" spans="17:17">
      <c r="Q79513" s="32" t="str">
        <f>IF(I79513="OUTSTANDING",'Data Table Volumes'!$B$1-G79513,"NA")</f>
        <v>NA</v>
      </c>
    </row>
    <row r="79514" spans="17:17">
      <c r="Q79514" s="32" t="str">
        <f>IF(I79514="OUTSTANDING",'Data Table Volumes'!$B$1-G79514,"NA")</f>
        <v>NA</v>
      </c>
    </row>
    <row r="79515" spans="17:17">
      <c r="Q79515" s="32" t="str">
        <f>IF(I79515="OUTSTANDING",'Data Table Volumes'!$B$1-G79515,"NA")</f>
        <v>NA</v>
      </c>
    </row>
    <row r="79516" spans="17:17">
      <c r="Q79516" s="32" t="str">
        <f>IF(I79516="OUTSTANDING",'Data Table Volumes'!$B$1-G79516,"NA")</f>
        <v>NA</v>
      </c>
    </row>
    <row r="79517" spans="17:17">
      <c r="Q79517" s="32" t="str">
        <f>IF(I79517="OUTSTANDING",'Data Table Volumes'!$B$1-G79517,"NA")</f>
        <v>NA</v>
      </c>
    </row>
    <row r="79518" spans="17:17">
      <c r="Q79518" s="32" t="str">
        <f>IF(I79518="OUTSTANDING",'Data Table Volumes'!$B$1-G79518,"NA")</f>
        <v>NA</v>
      </c>
    </row>
    <row r="79519" spans="17:17">
      <c r="Q79519" s="32" t="str">
        <f>IF(I79519="OUTSTANDING",'Data Table Volumes'!$B$1-G79519,"NA")</f>
        <v>NA</v>
      </c>
    </row>
    <row r="79520" spans="17:17">
      <c r="Q79520" s="32" t="str">
        <f>IF(I79520="OUTSTANDING",'Data Table Volumes'!$B$1-G79520,"NA")</f>
        <v>NA</v>
      </c>
    </row>
    <row r="79521" spans="17:17">
      <c r="Q79521" s="32" t="str">
        <f>IF(I79521="OUTSTANDING",'Data Table Volumes'!$B$1-G79521,"NA")</f>
        <v>NA</v>
      </c>
    </row>
    <row r="79522" spans="17:17">
      <c r="Q79522" s="32" t="str">
        <f>IF(I79522="OUTSTANDING",'Data Table Volumes'!$B$1-G79522,"NA")</f>
        <v>NA</v>
      </c>
    </row>
    <row r="79523" spans="17:17">
      <c r="Q79523" s="32" t="str">
        <f>IF(I79523="OUTSTANDING",'Data Table Volumes'!$B$1-G79523,"NA")</f>
        <v>NA</v>
      </c>
    </row>
    <row r="79524" spans="17:17">
      <c r="Q79524" s="32" t="str">
        <f>IF(I79524="OUTSTANDING",'Data Table Volumes'!$B$1-G79524,"NA")</f>
        <v>NA</v>
      </c>
    </row>
    <row r="79525" spans="17:17">
      <c r="Q79525" s="32" t="str">
        <f>IF(I79525="OUTSTANDING",'Data Table Volumes'!$B$1-G79525,"NA")</f>
        <v>NA</v>
      </c>
    </row>
    <row r="79526" spans="17:17">
      <c r="Q79526" s="32" t="str">
        <f>IF(I79526="OUTSTANDING",'Data Table Volumes'!$B$1-G79526,"NA")</f>
        <v>NA</v>
      </c>
    </row>
    <row r="79527" spans="17:17">
      <c r="Q79527" s="32" t="str">
        <f>IF(I79527="OUTSTANDING",'Data Table Volumes'!$B$1-G79527,"NA")</f>
        <v>NA</v>
      </c>
    </row>
    <row r="79528" spans="17:17">
      <c r="Q79528" s="32" t="str">
        <f>IF(I79528="OUTSTANDING",'Data Table Volumes'!$B$1-G79528,"NA")</f>
        <v>NA</v>
      </c>
    </row>
    <row r="79529" spans="17:17">
      <c r="Q79529" s="32" t="str">
        <f>IF(I79529="OUTSTANDING",'Data Table Volumes'!$B$1-G79529,"NA")</f>
        <v>NA</v>
      </c>
    </row>
    <row r="79530" spans="17:17">
      <c r="Q79530" s="32" t="str">
        <f>IF(I79530="OUTSTANDING",'Data Table Volumes'!$B$1-G79530,"NA")</f>
        <v>NA</v>
      </c>
    </row>
    <row r="79531" spans="17:17">
      <c r="Q79531" s="32" t="str">
        <f>IF(I79531="OUTSTANDING",'Data Table Volumes'!$B$1-G79531,"NA")</f>
        <v>NA</v>
      </c>
    </row>
    <row r="79532" spans="17:17">
      <c r="Q79532" s="32" t="str">
        <f>IF(I79532="OUTSTANDING",'Data Table Volumes'!$B$1-G79532,"NA")</f>
        <v>NA</v>
      </c>
    </row>
    <row r="79533" spans="17:17">
      <c r="Q79533" s="32" t="str">
        <f>IF(I79533="OUTSTANDING",'Data Table Volumes'!$B$1-G79533,"NA")</f>
        <v>NA</v>
      </c>
    </row>
    <row r="79534" spans="17:17">
      <c r="Q79534" s="32" t="str">
        <f>IF(I79534="OUTSTANDING",'Data Table Volumes'!$B$1-G79534,"NA")</f>
        <v>NA</v>
      </c>
    </row>
    <row r="79535" spans="17:17">
      <c r="Q79535" s="32" t="str">
        <f>IF(I79535="OUTSTANDING",'Data Table Volumes'!$B$1-G79535,"NA")</f>
        <v>NA</v>
      </c>
    </row>
    <row r="79536" spans="17:17">
      <c r="Q79536" s="32" t="str">
        <f>IF(I79536="OUTSTANDING",'Data Table Volumes'!$B$1-G79536,"NA")</f>
        <v>NA</v>
      </c>
    </row>
    <row r="79537" spans="17:17">
      <c r="Q79537" s="32" t="str">
        <f>IF(I79537="OUTSTANDING",'Data Table Volumes'!$B$1-G79537,"NA")</f>
        <v>NA</v>
      </c>
    </row>
    <row r="79538" spans="17:17">
      <c r="Q79538" s="32" t="str">
        <f>IF(I79538="OUTSTANDING",'Data Table Volumes'!$B$1-G79538,"NA")</f>
        <v>NA</v>
      </c>
    </row>
    <row r="79539" spans="17:17">
      <c r="Q79539" s="32" t="str">
        <f>IF(I79539="OUTSTANDING",'Data Table Volumes'!$B$1-G79539,"NA")</f>
        <v>NA</v>
      </c>
    </row>
    <row r="79540" spans="17:17">
      <c r="Q79540" s="32" t="str">
        <f>IF(I79540="OUTSTANDING",'Data Table Volumes'!$B$1-G79540,"NA")</f>
        <v>NA</v>
      </c>
    </row>
    <row r="79541" spans="17:17">
      <c r="Q79541" s="32" t="str">
        <f>IF(I79541="OUTSTANDING",'Data Table Volumes'!$B$1-G79541,"NA")</f>
        <v>NA</v>
      </c>
    </row>
    <row r="79542" spans="17:17">
      <c r="Q79542" s="32" t="str">
        <f>IF(I79542="OUTSTANDING",'Data Table Volumes'!$B$1-G79542,"NA")</f>
        <v>NA</v>
      </c>
    </row>
    <row r="79543" spans="17:17">
      <c r="Q79543" s="32" t="str">
        <f>IF(I79543="OUTSTANDING",'Data Table Volumes'!$B$1-G79543,"NA")</f>
        <v>NA</v>
      </c>
    </row>
    <row r="79544" spans="17:17">
      <c r="Q79544" s="32" t="str">
        <f>IF(I79544="OUTSTANDING",'Data Table Volumes'!$B$1-G79544,"NA")</f>
        <v>NA</v>
      </c>
    </row>
    <row r="79545" spans="17:17">
      <c r="Q79545" s="32" t="str">
        <f>IF(I79545="OUTSTANDING",'Data Table Volumes'!$B$1-G79545,"NA")</f>
        <v>NA</v>
      </c>
    </row>
    <row r="79546" spans="17:17">
      <c r="Q79546" s="32" t="str">
        <f>IF(I79546="OUTSTANDING",'Data Table Volumes'!$B$1-G79546,"NA")</f>
        <v>NA</v>
      </c>
    </row>
    <row r="79547" spans="17:17">
      <c r="Q79547" s="32" t="str">
        <f>IF(I79547="OUTSTANDING",'Data Table Volumes'!$B$1-G79547,"NA")</f>
        <v>NA</v>
      </c>
    </row>
    <row r="79548" spans="17:17">
      <c r="Q79548" s="32" t="str">
        <f>IF(I79548="OUTSTANDING",'Data Table Volumes'!$B$1-G79548,"NA")</f>
        <v>NA</v>
      </c>
    </row>
    <row r="79549" spans="17:17">
      <c r="Q79549" s="32" t="str">
        <f>IF(I79549="OUTSTANDING",'Data Table Volumes'!$B$1-G79549,"NA")</f>
        <v>NA</v>
      </c>
    </row>
    <row r="79550" spans="17:17">
      <c r="Q79550" s="32" t="str">
        <f>IF(I79550="OUTSTANDING",'Data Table Volumes'!$B$1-G79550,"NA")</f>
        <v>NA</v>
      </c>
    </row>
    <row r="79551" spans="17:17">
      <c r="Q79551" s="32" t="str">
        <f>IF(I79551="OUTSTANDING",'Data Table Volumes'!$B$1-G79551,"NA")</f>
        <v>NA</v>
      </c>
    </row>
    <row r="79552" spans="17:17">
      <c r="Q79552" s="32" t="str">
        <f>IF(I79552="OUTSTANDING",'Data Table Volumes'!$B$1-G79552,"NA")</f>
        <v>NA</v>
      </c>
    </row>
    <row r="79553" spans="17:17">
      <c r="Q79553" s="32" t="str">
        <f>IF(I79553="OUTSTANDING",'Data Table Volumes'!$B$1-G79553,"NA")</f>
        <v>NA</v>
      </c>
    </row>
    <row r="79554" spans="17:17">
      <c r="Q79554" s="32" t="str">
        <f>IF(I79554="OUTSTANDING",'Data Table Volumes'!$B$1-G79554,"NA")</f>
        <v>NA</v>
      </c>
    </row>
    <row r="79555" spans="17:17">
      <c r="Q79555" s="32" t="str">
        <f>IF(I79555="OUTSTANDING",'Data Table Volumes'!$B$1-G79555,"NA")</f>
        <v>NA</v>
      </c>
    </row>
    <row r="79556" spans="17:17">
      <c r="Q79556" s="32" t="str">
        <f>IF(I79556="OUTSTANDING",'Data Table Volumes'!$B$1-G79556,"NA")</f>
        <v>NA</v>
      </c>
    </row>
    <row r="79557" spans="17:17">
      <c r="Q79557" s="32" t="str">
        <f>IF(I79557="OUTSTANDING",'Data Table Volumes'!$B$1-G79557,"NA")</f>
        <v>NA</v>
      </c>
    </row>
    <row r="79558" spans="17:17">
      <c r="Q79558" s="32" t="str">
        <f>IF(I79558="OUTSTANDING",'Data Table Volumes'!$B$1-G79558,"NA")</f>
        <v>NA</v>
      </c>
    </row>
    <row r="79559" spans="17:17">
      <c r="Q79559" s="32" t="str">
        <f>IF(I79559="OUTSTANDING",'Data Table Volumes'!$B$1-G79559,"NA")</f>
        <v>NA</v>
      </c>
    </row>
    <row r="79560" spans="17:17">
      <c r="Q79560" s="32" t="str">
        <f>IF(I79560="OUTSTANDING",'Data Table Volumes'!$B$1-G79560,"NA")</f>
        <v>NA</v>
      </c>
    </row>
    <row r="79561" spans="17:17">
      <c r="Q79561" s="32" t="str">
        <f>IF(I79561="OUTSTANDING",'Data Table Volumes'!$B$1-G79561,"NA")</f>
        <v>NA</v>
      </c>
    </row>
    <row r="79562" spans="17:17">
      <c r="Q79562" s="32" t="str">
        <f>IF(I79562="OUTSTANDING",'Data Table Volumes'!$B$1-G79562,"NA")</f>
        <v>NA</v>
      </c>
    </row>
    <row r="79563" spans="17:17">
      <c r="Q79563" s="32" t="str">
        <f>IF(I79563="OUTSTANDING",'Data Table Volumes'!$B$1-G79563,"NA")</f>
        <v>NA</v>
      </c>
    </row>
    <row r="79564" spans="17:17">
      <c r="Q79564" s="32" t="str">
        <f>IF(I79564="OUTSTANDING",'Data Table Volumes'!$B$1-G79564,"NA")</f>
        <v>NA</v>
      </c>
    </row>
    <row r="79565" spans="17:17">
      <c r="Q79565" s="32" t="str">
        <f>IF(I79565="OUTSTANDING",'Data Table Volumes'!$B$1-G79565,"NA")</f>
        <v>NA</v>
      </c>
    </row>
    <row r="79566" spans="17:17">
      <c r="Q79566" s="32" t="str">
        <f>IF(I79566="OUTSTANDING",'Data Table Volumes'!$B$1-G79566,"NA")</f>
        <v>NA</v>
      </c>
    </row>
    <row r="79567" spans="17:17">
      <c r="Q79567" s="32" t="str">
        <f>IF(I79567="OUTSTANDING",'Data Table Volumes'!$B$1-G79567,"NA")</f>
        <v>NA</v>
      </c>
    </row>
    <row r="79568" spans="17:17">
      <c r="Q79568" s="32" t="str">
        <f>IF(I79568="OUTSTANDING",'Data Table Volumes'!$B$1-G79568,"NA")</f>
        <v>NA</v>
      </c>
    </row>
    <row r="79569" spans="17:17">
      <c r="Q79569" s="32" t="str">
        <f>IF(I79569="OUTSTANDING",'Data Table Volumes'!$B$1-G79569,"NA")</f>
        <v>NA</v>
      </c>
    </row>
    <row r="79570" spans="17:17">
      <c r="Q79570" s="32" t="str">
        <f>IF(I79570="OUTSTANDING",'Data Table Volumes'!$B$1-G79570,"NA")</f>
        <v>NA</v>
      </c>
    </row>
    <row r="79571" spans="17:17">
      <c r="Q79571" s="32" t="str">
        <f>IF(I79571="OUTSTANDING",'Data Table Volumes'!$B$1-G79571,"NA")</f>
        <v>NA</v>
      </c>
    </row>
    <row r="79572" spans="17:17">
      <c r="Q79572" s="32" t="str">
        <f>IF(I79572="OUTSTANDING",'Data Table Volumes'!$B$1-G79572,"NA")</f>
        <v>NA</v>
      </c>
    </row>
    <row r="79573" spans="17:17">
      <c r="Q79573" s="32" t="str">
        <f>IF(I79573="OUTSTANDING",'Data Table Volumes'!$B$1-G79573,"NA")</f>
        <v>NA</v>
      </c>
    </row>
    <row r="79574" spans="17:17">
      <c r="Q79574" s="32" t="str">
        <f>IF(I79574="OUTSTANDING",'Data Table Volumes'!$B$1-G79574,"NA")</f>
        <v>NA</v>
      </c>
    </row>
    <row r="79575" spans="17:17">
      <c r="Q79575" s="32" t="str">
        <f>IF(I79575="OUTSTANDING",'Data Table Volumes'!$B$1-G79575,"NA")</f>
        <v>NA</v>
      </c>
    </row>
    <row r="79576" spans="17:17">
      <c r="Q79576" s="32" t="str">
        <f>IF(I79576="OUTSTANDING",'Data Table Volumes'!$B$1-G79576,"NA")</f>
        <v>NA</v>
      </c>
    </row>
    <row r="79577" spans="17:17">
      <c r="Q79577" s="32" t="str">
        <f>IF(I79577="OUTSTANDING",'Data Table Volumes'!$B$1-G79577,"NA")</f>
        <v>NA</v>
      </c>
    </row>
    <row r="79578" spans="17:17">
      <c r="Q79578" s="32" t="str">
        <f>IF(I79578="OUTSTANDING",'Data Table Volumes'!$B$1-G79578,"NA")</f>
        <v>NA</v>
      </c>
    </row>
    <row r="79579" spans="17:17">
      <c r="Q79579" s="32" t="str">
        <f>IF(I79579="OUTSTANDING",'Data Table Volumes'!$B$1-G79579,"NA")</f>
        <v>NA</v>
      </c>
    </row>
    <row r="79580" spans="17:17">
      <c r="Q79580" s="32" t="str">
        <f>IF(I79580="OUTSTANDING",'Data Table Volumes'!$B$1-G79580,"NA")</f>
        <v>NA</v>
      </c>
    </row>
    <row r="79581" spans="17:17">
      <c r="Q79581" s="32" t="str">
        <f>IF(I79581="OUTSTANDING",'Data Table Volumes'!$B$1-G79581,"NA")</f>
        <v>NA</v>
      </c>
    </row>
    <row r="79582" spans="17:17">
      <c r="Q79582" s="32" t="str">
        <f>IF(I79582="OUTSTANDING",'Data Table Volumes'!$B$1-G79582,"NA")</f>
        <v>NA</v>
      </c>
    </row>
    <row r="79583" spans="17:17">
      <c r="Q79583" s="32" t="str">
        <f>IF(I79583="OUTSTANDING",'Data Table Volumes'!$B$1-G79583,"NA")</f>
        <v>NA</v>
      </c>
    </row>
    <row r="79584" spans="17:17">
      <c r="Q79584" s="32" t="str">
        <f>IF(I79584="OUTSTANDING",'Data Table Volumes'!$B$1-G79584,"NA")</f>
        <v>NA</v>
      </c>
    </row>
    <row r="79585" spans="17:17">
      <c r="Q79585" s="32" t="str">
        <f>IF(I79585="OUTSTANDING",'Data Table Volumes'!$B$1-G79585,"NA")</f>
        <v>NA</v>
      </c>
    </row>
    <row r="79586" spans="17:17">
      <c r="Q79586" s="32" t="str">
        <f>IF(I79586="OUTSTANDING",'Data Table Volumes'!$B$1-G79586,"NA")</f>
        <v>NA</v>
      </c>
    </row>
    <row r="79587" spans="17:17">
      <c r="Q79587" s="32" t="str">
        <f>IF(I79587="OUTSTANDING",'Data Table Volumes'!$B$1-G79587,"NA")</f>
        <v>NA</v>
      </c>
    </row>
    <row r="79588" spans="17:17">
      <c r="Q79588" s="32" t="str">
        <f>IF(I79588="OUTSTANDING",'Data Table Volumes'!$B$1-G79588,"NA")</f>
        <v>NA</v>
      </c>
    </row>
    <row r="79589" spans="17:17">
      <c r="Q79589" s="32" t="str">
        <f>IF(I79589="OUTSTANDING",'Data Table Volumes'!$B$1-G79589,"NA")</f>
        <v>NA</v>
      </c>
    </row>
    <row r="79590" spans="17:17">
      <c r="Q79590" s="32" t="str">
        <f>IF(I79590="OUTSTANDING",'Data Table Volumes'!$B$1-G79590,"NA")</f>
        <v>NA</v>
      </c>
    </row>
    <row r="79591" spans="17:17">
      <c r="Q79591" s="32" t="str">
        <f>IF(I79591="OUTSTANDING",'Data Table Volumes'!$B$1-G79591,"NA")</f>
        <v>NA</v>
      </c>
    </row>
    <row r="79592" spans="17:17">
      <c r="Q79592" s="32" t="str">
        <f>IF(I79592="OUTSTANDING",'Data Table Volumes'!$B$1-G79592,"NA")</f>
        <v>NA</v>
      </c>
    </row>
    <row r="79593" spans="17:17">
      <c r="Q79593" s="32" t="str">
        <f>IF(I79593="OUTSTANDING",'Data Table Volumes'!$B$1-G79593,"NA")</f>
        <v>NA</v>
      </c>
    </row>
    <row r="79594" spans="17:17">
      <c r="Q79594" s="32" t="str">
        <f>IF(I79594="OUTSTANDING",'Data Table Volumes'!$B$1-G79594,"NA")</f>
        <v>NA</v>
      </c>
    </row>
    <row r="79595" spans="17:17">
      <c r="Q79595" s="32" t="str">
        <f>IF(I79595="OUTSTANDING",'Data Table Volumes'!$B$1-G79595,"NA")</f>
        <v>NA</v>
      </c>
    </row>
    <row r="79596" spans="17:17">
      <c r="Q79596" s="32" t="str">
        <f>IF(I79596="OUTSTANDING",'Data Table Volumes'!$B$1-G79596,"NA")</f>
        <v>NA</v>
      </c>
    </row>
    <row r="79597" spans="17:17">
      <c r="Q79597" s="32" t="str">
        <f>IF(I79597="OUTSTANDING",'Data Table Volumes'!$B$1-G79597,"NA")</f>
        <v>NA</v>
      </c>
    </row>
    <row r="79598" spans="17:17">
      <c r="Q79598" s="32" t="str">
        <f>IF(I79598="OUTSTANDING",'Data Table Volumes'!$B$1-G79598,"NA")</f>
        <v>NA</v>
      </c>
    </row>
    <row r="79599" spans="17:17">
      <c r="Q79599" s="32" t="str">
        <f>IF(I79599="OUTSTANDING",'Data Table Volumes'!$B$1-G79599,"NA")</f>
        <v>NA</v>
      </c>
    </row>
    <row r="79600" spans="17:17">
      <c r="Q79600" s="32" t="str">
        <f>IF(I79600="OUTSTANDING",'Data Table Volumes'!$B$1-G79600,"NA")</f>
        <v>NA</v>
      </c>
    </row>
    <row r="79601" spans="17:17">
      <c r="Q79601" s="32" t="str">
        <f>IF(I79601="OUTSTANDING",'Data Table Volumes'!$B$1-G79601,"NA")</f>
        <v>NA</v>
      </c>
    </row>
    <row r="79602" spans="17:17">
      <c r="Q79602" s="32" t="str">
        <f>IF(I79602="OUTSTANDING",'Data Table Volumes'!$B$1-G79602,"NA")</f>
        <v>NA</v>
      </c>
    </row>
    <row r="79603" spans="17:17">
      <c r="Q79603" s="32" t="str">
        <f>IF(I79603="OUTSTANDING",'Data Table Volumes'!$B$1-G79603,"NA")</f>
        <v>NA</v>
      </c>
    </row>
    <row r="79604" spans="17:17">
      <c r="Q79604" s="32" t="str">
        <f>IF(I79604="OUTSTANDING",'Data Table Volumes'!$B$1-G79604,"NA")</f>
        <v>NA</v>
      </c>
    </row>
    <row r="79605" spans="17:17">
      <c r="Q79605" s="32" t="str">
        <f>IF(I79605="OUTSTANDING",'Data Table Volumes'!$B$1-G79605,"NA")</f>
        <v>NA</v>
      </c>
    </row>
    <row r="79606" spans="17:17">
      <c r="Q79606" s="32" t="str">
        <f>IF(I79606="OUTSTANDING",'Data Table Volumes'!$B$1-G79606,"NA")</f>
        <v>NA</v>
      </c>
    </row>
    <row r="79607" spans="17:17">
      <c r="Q79607" s="32" t="str">
        <f>IF(I79607="OUTSTANDING",'Data Table Volumes'!$B$1-G79607,"NA")</f>
        <v>NA</v>
      </c>
    </row>
    <row r="79608" spans="17:17">
      <c r="Q79608" s="32" t="str">
        <f>IF(I79608="OUTSTANDING",'Data Table Volumes'!$B$1-G79608,"NA")</f>
        <v>NA</v>
      </c>
    </row>
    <row r="79609" spans="17:17">
      <c r="Q79609" s="32" t="str">
        <f>IF(I79609="OUTSTANDING",'Data Table Volumes'!$B$1-G79609,"NA")</f>
        <v>NA</v>
      </c>
    </row>
    <row r="79610" spans="17:17">
      <c r="Q79610" s="32" t="str">
        <f>IF(I79610="OUTSTANDING",'Data Table Volumes'!$B$1-G79610,"NA")</f>
        <v>NA</v>
      </c>
    </row>
    <row r="79611" spans="17:17">
      <c r="Q79611" s="32" t="str">
        <f>IF(I79611="OUTSTANDING",'Data Table Volumes'!$B$1-G79611,"NA")</f>
        <v>NA</v>
      </c>
    </row>
    <row r="79612" spans="17:17">
      <c r="Q79612" s="32" t="str">
        <f>IF(I79612="OUTSTANDING",'Data Table Volumes'!$B$1-G79612,"NA")</f>
        <v>NA</v>
      </c>
    </row>
    <row r="79613" spans="17:17">
      <c r="Q79613" s="32" t="str">
        <f>IF(I79613="OUTSTANDING",'Data Table Volumes'!$B$1-G79613,"NA")</f>
        <v>NA</v>
      </c>
    </row>
    <row r="79614" spans="17:17">
      <c r="Q79614" s="32" t="str">
        <f>IF(I79614="OUTSTANDING",'Data Table Volumes'!$B$1-G79614,"NA")</f>
        <v>NA</v>
      </c>
    </row>
    <row r="79615" spans="17:17">
      <c r="Q79615" s="32" t="str">
        <f>IF(I79615="OUTSTANDING",'Data Table Volumes'!$B$1-G79615,"NA")</f>
        <v>NA</v>
      </c>
    </row>
    <row r="79616" spans="17:17">
      <c r="Q79616" s="32" t="str">
        <f>IF(I79616="OUTSTANDING",'Data Table Volumes'!$B$1-G79616,"NA")</f>
        <v>NA</v>
      </c>
    </row>
    <row r="79617" spans="17:17">
      <c r="Q79617" s="32" t="str">
        <f>IF(I79617="OUTSTANDING",'Data Table Volumes'!$B$1-G79617,"NA")</f>
        <v>NA</v>
      </c>
    </row>
    <row r="79618" spans="17:17">
      <c r="Q79618" s="32" t="str">
        <f>IF(I79618="OUTSTANDING",'Data Table Volumes'!$B$1-G79618,"NA")</f>
        <v>NA</v>
      </c>
    </row>
    <row r="79619" spans="17:17">
      <c r="Q79619" s="32" t="str">
        <f>IF(I79619="OUTSTANDING",'Data Table Volumes'!$B$1-G79619,"NA")</f>
        <v>NA</v>
      </c>
    </row>
    <row r="79620" spans="17:17">
      <c r="Q79620" s="32" t="str">
        <f>IF(I79620="OUTSTANDING",'Data Table Volumes'!$B$1-G79620,"NA")</f>
        <v>NA</v>
      </c>
    </row>
    <row r="79621" spans="17:17">
      <c r="Q79621" s="32" t="str">
        <f>IF(I79621="OUTSTANDING",'Data Table Volumes'!$B$1-G79621,"NA")</f>
        <v>NA</v>
      </c>
    </row>
    <row r="79622" spans="17:17">
      <c r="Q79622" s="32" t="str">
        <f>IF(I79622="OUTSTANDING",'Data Table Volumes'!$B$1-G79622,"NA")</f>
        <v>NA</v>
      </c>
    </row>
    <row r="79623" spans="17:17">
      <c r="Q79623" s="32" t="str">
        <f>IF(I79623="OUTSTANDING",'Data Table Volumes'!$B$1-G79623,"NA")</f>
        <v>NA</v>
      </c>
    </row>
    <row r="79624" spans="17:17">
      <c r="Q79624" s="32" t="str">
        <f>IF(I79624="OUTSTANDING",'Data Table Volumes'!$B$1-G79624,"NA")</f>
        <v>NA</v>
      </c>
    </row>
    <row r="79625" spans="17:17">
      <c r="Q79625" s="32" t="str">
        <f>IF(I79625="OUTSTANDING",'Data Table Volumes'!$B$1-G79625,"NA")</f>
        <v>NA</v>
      </c>
    </row>
    <row r="79626" spans="17:17">
      <c r="Q79626" s="32" t="str">
        <f>IF(I79626="OUTSTANDING",'Data Table Volumes'!$B$1-G79626,"NA")</f>
        <v>NA</v>
      </c>
    </row>
    <row r="79627" spans="17:17">
      <c r="Q79627" s="32" t="str">
        <f>IF(I79627="OUTSTANDING",'Data Table Volumes'!$B$1-G79627,"NA")</f>
        <v>NA</v>
      </c>
    </row>
    <row r="79628" spans="17:17">
      <c r="Q79628" s="32" t="str">
        <f>IF(I79628="OUTSTANDING",'Data Table Volumes'!$B$1-G79628,"NA")</f>
        <v>NA</v>
      </c>
    </row>
    <row r="79629" spans="17:17">
      <c r="Q79629" s="32" t="str">
        <f>IF(I79629="OUTSTANDING",'Data Table Volumes'!$B$1-G79629,"NA")</f>
        <v>NA</v>
      </c>
    </row>
    <row r="79630" spans="17:17">
      <c r="Q79630" s="32" t="str">
        <f>IF(I79630="OUTSTANDING",'Data Table Volumes'!$B$1-G79630,"NA")</f>
        <v>NA</v>
      </c>
    </row>
    <row r="79631" spans="17:17">
      <c r="Q79631" s="32" t="str">
        <f>IF(I79631="OUTSTANDING",'Data Table Volumes'!$B$1-G79631,"NA")</f>
        <v>NA</v>
      </c>
    </row>
    <row r="79632" spans="17:17">
      <c r="Q79632" s="32" t="str">
        <f>IF(I79632="OUTSTANDING",'Data Table Volumes'!$B$1-G79632,"NA")</f>
        <v>NA</v>
      </c>
    </row>
    <row r="79633" spans="17:17">
      <c r="Q79633" s="32" t="str">
        <f>IF(I79633="OUTSTANDING",'Data Table Volumes'!$B$1-G79633,"NA")</f>
        <v>NA</v>
      </c>
    </row>
    <row r="79634" spans="17:17">
      <c r="Q79634" s="32" t="str">
        <f>IF(I79634="OUTSTANDING",'Data Table Volumes'!$B$1-G79634,"NA")</f>
        <v>NA</v>
      </c>
    </row>
    <row r="79635" spans="17:17">
      <c r="Q79635" s="32" t="str">
        <f>IF(I79635="OUTSTANDING",'Data Table Volumes'!$B$1-G79635,"NA")</f>
        <v>NA</v>
      </c>
    </row>
    <row r="79636" spans="17:17">
      <c r="Q79636" s="32" t="str">
        <f>IF(I79636="OUTSTANDING",'Data Table Volumes'!$B$1-G79636,"NA")</f>
        <v>NA</v>
      </c>
    </row>
    <row r="79637" spans="17:17">
      <c r="Q79637" s="32" t="str">
        <f>IF(I79637="OUTSTANDING",'Data Table Volumes'!$B$1-G79637,"NA")</f>
        <v>NA</v>
      </c>
    </row>
    <row r="79638" spans="17:17">
      <c r="Q79638" s="32" t="str">
        <f>IF(I79638="OUTSTANDING",'Data Table Volumes'!$B$1-G79638,"NA")</f>
        <v>NA</v>
      </c>
    </row>
    <row r="79639" spans="17:17">
      <c r="Q79639" s="32" t="str">
        <f>IF(I79639="OUTSTANDING",'Data Table Volumes'!$B$1-G79639,"NA")</f>
        <v>NA</v>
      </c>
    </row>
    <row r="79640" spans="17:17">
      <c r="Q79640" s="32" t="str">
        <f>IF(I79640="OUTSTANDING",'Data Table Volumes'!$B$1-G79640,"NA")</f>
        <v>NA</v>
      </c>
    </row>
    <row r="79641" spans="17:17">
      <c r="Q79641" s="32" t="str">
        <f>IF(I79641="OUTSTANDING",'Data Table Volumes'!$B$1-G79641,"NA")</f>
        <v>NA</v>
      </c>
    </row>
    <row r="79642" spans="17:17">
      <c r="Q79642" s="32" t="str">
        <f>IF(I79642="OUTSTANDING",'Data Table Volumes'!$B$1-G79642,"NA")</f>
        <v>NA</v>
      </c>
    </row>
    <row r="79643" spans="17:17">
      <c r="Q79643" s="32" t="str">
        <f>IF(I79643="OUTSTANDING",'Data Table Volumes'!$B$1-G79643,"NA")</f>
        <v>NA</v>
      </c>
    </row>
    <row r="79644" spans="17:17">
      <c r="Q79644" s="32" t="str">
        <f>IF(I79644="OUTSTANDING",'Data Table Volumes'!$B$1-G79644,"NA")</f>
        <v>NA</v>
      </c>
    </row>
    <row r="79645" spans="17:17">
      <c r="Q79645" s="32" t="str">
        <f>IF(I79645="OUTSTANDING",'Data Table Volumes'!$B$1-G79645,"NA")</f>
        <v>NA</v>
      </c>
    </row>
    <row r="79646" spans="17:17">
      <c r="Q79646" s="32" t="str">
        <f>IF(I79646="OUTSTANDING",'Data Table Volumes'!$B$1-G79646,"NA")</f>
        <v>NA</v>
      </c>
    </row>
    <row r="79647" spans="17:17">
      <c r="Q79647" s="32" t="str">
        <f>IF(I79647="OUTSTANDING",'Data Table Volumes'!$B$1-G79647,"NA")</f>
        <v>NA</v>
      </c>
    </row>
    <row r="79648" spans="17:17">
      <c r="Q79648" s="32" t="str">
        <f>IF(I79648="OUTSTANDING",'Data Table Volumes'!$B$1-G79648,"NA")</f>
        <v>NA</v>
      </c>
    </row>
    <row r="79649" spans="17:17">
      <c r="Q79649" s="32" t="str">
        <f>IF(I79649="OUTSTANDING",'Data Table Volumes'!$B$1-G79649,"NA")</f>
        <v>NA</v>
      </c>
    </row>
    <row r="79650" spans="17:17">
      <c r="Q79650" s="32" t="str">
        <f>IF(I79650="OUTSTANDING",'Data Table Volumes'!$B$1-G79650,"NA")</f>
        <v>NA</v>
      </c>
    </row>
    <row r="79651" spans="17:17">
      <c r="Q79651" s="32" t="str">
        <f>IF(I79651="OUTSTANDING",'Data Table Volumes'!$B$1-G79651,"NA")</f>
        <v>NA</v>
      </c>
    </row>
    <row r="79652" spans="17:17">
      <c r="Q79652" s="32" t="str">
        <f>IF(I79652="OUTSTANDING",'Data Table Volumes'!$B$1-G79652,"NA")</f>
        <v>NA</v>
      </c>
    </row>
    <row r="79653" spans="17:17">
      <c r="Q79653" s="32" t="str">
        <f>IF(I79653="OUTSTANDING",'Data Table Volumes'!$B$1-G79653,"NA")</f>
        <v>NA</v>
      </c>
    </row>
    <row r="79654" spans="17:17">
      <c r="Q79654" s="32" t="str">
        <f>IF(I79654="OUTSTANDING",'Data Table Volumes'!$B$1-G79654,"NA")</f>
        <v>NA</v>
      </c>
    </row>
    <row r="79655" spans="17:17">
      <c r="Q79655" s="32" t="str">
        <f>IF(I79655="OUTSTANDING",'Data Table Volumes'!$B$1-G79655,"NA")</f>
        <v>NA</v>
      </c>
    </row>
    <row r="79656" spans="17:17">
      <c r="Q79656" s="32" t="str">
        <f>IF(I79656="OUTSTANDING",'Data Table Volumes'!$B$1-G79656,"NA")</f>
        <v>NA</v>
      </c>
    </row>
    <row r="79657" spans="17:17">
      <c r="Q79657" s="32" t="str">
        <f>IF(I79657="OUTSTANDING",'Data Table Volumes'!$B$1-G79657,"NA")</f>
        <v>NA</v>
      </c>
    </row>
    <row r="79658" spans="17:17">
      <c r="Q79658" s="32" t="str">
        <f>IF(I79658="OUTSTANDING",'Data Table Volumes'!$B$1-G79658,"NA")</f>
        <v>NA</v>
      </c>
    </row>
    <row r="79659" spans="17:17">
      <c r="Q79659" s="32" t="str">
        <f>IF(I79659="OUTSTANDING",'Data Table Volumes'!$B$1-G79659,"NA")</f>
        <v>NA</v>
      </c>
    </row>
    <row r="79660" spans="17:17">
      <c r="Q79660" s="32" t="str">
        <f>IF(I79660="OUTSTANDING",'Data Table Volumes'!$B$1-G79660,"NA")</f>
        <v>NA</v>
      </c>
    </row>
    <row r="79661" spans="17:17">
      <c r="Q79661" s="32" t="str">
        <f>IF(I79661="OUTSTANDING",'Data Table Volumes'!$B$1-G79661,"NA")</f>
        <v>NA</v>
      </c>
    </row>
    <row r="79662" spans="17:17">
      <c r="Q79662" s="32" t="str">
        <f>IF(I79662="OUTSTANDING",'Data Table Volumes'!$B$1-G79662,"NA")</f>
        <v>NA</v>
      </c>
    </row>
    <row r="79663" spans="17:17">
      <c r="Q79663" s="32" t="str">
        <f>IF(I79663="OUTSTANDING",'Data Table Volumes'!$B$1-G79663,"NA")</f>
        <v>NA</v>
      </c>
    </row>
    <row r="79664" spans="17:17">
      <c r="Q79664" s="32" t="str">
        <f>IF(I79664="OUTSTANDING",'Data Table Volumes'!$B$1-G79664,"NA")</f>
        <v>NA</v>
      </c>
    </row>
    <row r="79665" spans="17:17">
      <c r="Q79665" s="32" t="str">
        <f>IF(I79665="OUTSTANDING",'Data Table Volumes'!$B$1-G79665,"NA")</f>
        <v>NA</v>
      </c>
    </row>
    <row r="79666" spans="17:17">
      <c r="Q79666" s="32" t="str">
        <f>IF(I79666="OUTSTANDING",'Data Table Volumes'!$B$1-G79666,"NA")</f>
        <v>NA</v>
      </c>
    </row>
    <row r="79667" spans="17:17">
      <c r="Q79667" s="32" t="str">
        <f>IF(I79667="OUTSTANDING",'Data Table Volumes'!$B$1-G79667,"NA")</f>
        <v>NA</v>
      </c>
    </row>
    <row r="79668" spans="17:17">
      <c r="Q79668" s="32" t="str">
        <f>IF(I79668="OUTSTANDING",'Data Table Volumes'!$B$1-G79668,"NA")</f>
        <v>NA</v>
      </c>
    </row>
    <row r="79669" spans="17:17">
      <c r="Q79669" s="32" t="str">
        <f>IF(I79669="OUTSTANDING",'Data Table Volumes'!$B$1-G79669,"NA")</f>
        <v>NA</v>
      </c>
    </row>
    <row r="79670" spans="17:17">
      <c r="Q79670" s="32" t="str">
        <f>IF(I79670="OUTSTANDING",'Data Table Volumes'!$B$1-G79670,"NA")</f>
        <v>NA</v>
      </c>
    </row>
    <row r="79671" spans="17:17">
      <c r="Q79671" s="32" t="str">
        <f>IF(I79671="OUTSTANDING",'Data Table Volumes'!$B$1-G79671,"NA")</f>
        <v>NA</v>
      </c>
    </row>
    <row r="79672" spans="17:17">
      <c r="Q79672" s="32" t="str">
        <f>IF(I79672="OUTSTANDING",'Data Table Volumes'!$B$1-G79672,"NA")</f>
        <v>NA</v>
      </c>
    </row>
    <row r="79673" spans="17:17">
      <c r="Q79673" s="32" t="str">
        <f>IF(I79673="OUTSTANDING",'Data Table Volumes'!$B$1-G79673,"NA")</f>
        <v>NA</v>
      </c>
    </row>
    <row r="79674" spans="17:17">
      <c r="Q79674" s="32" t="str">
        <f>IF(I79674="OUTSTANDING",'Data Table Volumes'!$B$1-G79674,"NA")</f>
        <v>NA</v>
      </c>
    </row>
    <row r="79675" spans="17:17">
      <c r="Q79675" s="32" t="str">
        <f>IF(I79675="OUTSTANDING",'Data Table Volumes'!$B$1-G79675,"NA")</f>
        <v>NA</v>
      </c>
    </row>
    <row r="79676" spans="17:17">
      <c r="Q79676" s="32" t="str">
        <f>IF(I79676="OUTSTANDING",'Data Table Volumes'!$B$1-G79676,"NA")</f>
        <v>NA</v>
      </c>
    </row>
    <row r="79677" spans="17:17">
      <c r="Q79677" s="32" t="str">
        <f>IF(I79677="OUTSTANDING",'Data Table Volumes'!$B$1-G79677,"NA")</f>
        <v>NA</v>
      </c>
    </row>
    <row r="79678" spans="17:17">
      <c r="Q79678" s="32" t="str">
        <f>IF(I79678="OUTSTANDING",'Data Table Volumes'!$B$1-G79678,"NA")</f>
        <v>NA</v>
      </c>
    </row>
    <row r="79679" spans="17:17">
      <c r="Q79679" s="32" t="str">
        <f>IF(I79679="OUTSTANDING",'Data Table Volumes'!$B$1-G79679,"NA")</f>
        <v>NA</v>
      </c>
    </row>
    <row r="79680" spans="17:17">
      <c r="Q79680" s="32" t="str">
        <f>IF(I79680="OUTSTANDING",'Data Table Volumes'!$B$1-G79680,"NA")</f>
        <v>NA</v>
      </c>
    </row>
    <row r="79681" spans="17:17">
      <c r="Q79681" s="32" t="str">
        <f>IF(I79681="OUTSTANDING",'Data Table Volumes'!$B$1-G79681,"NA")</f>
        <v>NA</v>
      </c>
    </row>
    <row r="79682" spans="17:17">
      <c r="Q79682" s="32" t="str">
        <f>IF(I79682="OUTSTANDING",'Data Table Volumes'!$B$1-G79682,"NA")</f>
        <v>NA</v>
      </c>
    </row>
    <row r="79683" spans="17:17">
      <c r="Q79683" s="32" t="str">
        <f>IF(I79683="OUTSTANDING",'Data Table Volumes'!$B$1-G79683,"NA")</f>
        <v>NA</v>
      </c>
    </row>
    <row r="79684" spans="17:17">
      <c r="Q79684" s="32" t="str">
        <f>IF(I79684="OUTSTANDING",'Data Table Volumes'!$B$1-G79684,"NA")</f>
        <v>NA</v>
      </c>
    </row>
    <row r="79685" spans="17:17">
      <c r="Q79685" s="32" t="str">
        <f>IF(I79685="OUTSTANDING",'Data Table Volumes'!$B$1-G79685,"NA")</f>
        <v>NA</v>
      </c>
    </row>
    <row r="79686" spans="17:17">
      <c r="Q79686" s="32" t="str">
        <f>IF(I79686="OUTSTANDING",'Data Table Volumes'!$B$1-G79686,"NA")</f>
        <v>NA</v>
      </c>
    </row>
    <row r="79687" spans="17:17">
      <c r="Q79687" s="32" t="str">
        <f>IF(I79687="OUTSTANDING",'Data Table Volumes'!$B$1-G79687,"NA")</f>
        <v>NA</v>
      </c>
    </row>
    <row r="79688" spans="17:17">
      <c r="Q79688" s="32" t="str">
        <f>IF(I79688="OUTSTANDING",'Data Table Volumes'!$B$1-G79688,"NA")</f>
        <v>NA</v>
      </c>
    </row>
    <row r="79689" spans="17:17">
      <c r="Q79689" s="32" t="str">
        <f>IF(I79689="OUTSTANDING",'Data Table Volumes'!$B$1-G79689,"NA")</f>
        <v>NA</v>
      </c>
    </row>
    <row r="79690" spans="17:17">
      <c r="Q79690" s="32" t="str">
        <f>IF(I79690="OUTSTANDING",'Data Table Volumes'!$B$1-G79690,"NA")</f>
        <v>NA</v>
      </c>
    </row>
    <row r="79691" spans="17:17">
      <c r="Q79691" s="32" t="str">
        <f>IF(I79691="OUTSTANDING",'Data Table Volumes'!$B$1-G79691,"NA")</f>
        <v>NA</v>
      </c>
    </row>
    <row r="79692" spans="17:17">
      <c r="Q79692" s="32" t="str">
        <f>IF(I79692="OUTSTANDING",'Data Table Volumes'!$B$1-G79692,"NA")</f>
        <v>NA</v>
      </c>
    </row>
    <row r="79693" spans="17:17">
      <c r="Q79693" s="32" t="str">
        <f>IF(I79693="OUTSTANDING",'Data Table Volumes'!$B$1-G79693,"NA")</f>
        <v>NA</v>
      </c>
    </row>
    <row r="79694" spans="17:17">
      <c r="Q79694" s="32" t="str">
        <f>IF(I79694="OUTSTANDING",'Data Table Volumes'!$B$1-G79694,"NA")</f>
        <v>NA</v>
      </c>
    </row>
    <row r="79695" spans="17:17">
      <c r="Q79695" s="32" t="str">
        <f>IF(I79695="OUTSTANDING",'Data Table Volumes'!$B$1-G79695,"NA")</f>
        <v>NA</v>
      </c>
    </row>
    <row r="79696" spans="17:17">
      <c r="Q79696" s="32" t="str">
        <f>IF(I79696="OUTSTANDING",'Data Table Volumes'!$B$1-G79696,"NA")</f>
        <v>NA</v>
      </c>
    </row>
    <row r="79697" spans="17:17">
      <c r="Q79697" s="32" t="str">
        <f>IF(I79697="OUTSTANDING",'Data Table Volumes'!$B$1-G79697,"NA")</f>
        <v>NA</v>
      </c>
    </row>
    <row r="79698" spans="17:17">
      <c r="Q79698" s="32" t="str">
        <f>IF(I79698="OUTSTANDING",'Data Table Volumes'!$B$1-G79698,"NA")</f>
        <v>NA</v>
      </c>
    </row>
    <row r="79699" spans="17:17">
      <c r="Q79699" s="32" t="str">
        <f>IF(I79699="OUTSTANDING",'Data Table Volumes'!$B$1-G79699,"NA")</f>
        <v>NA</v>
      </c>
    </row>
    <row r="79700" spans="17:17">
      <c r="Q79700" s="32" t="str">
        <f>IF(I79700="OUTSTANDING",'Data Table Volumes'!$B$1-G79700,"NA")</f>
        <v>NA</v>
      </c>
    </row>
    <row r="79701" spans="17:17">
      <c r="Q79701" s="32" t="str">
        <f>IF(I79701="OUTSTANDING",'Data Table Volumes'!$B$1-G79701,"NA")</f>
        <v>NA</v>
      </c>
    </row>
    <row r="79702" spans="17:17">
      <c r="Q79702" s="32" t="str">
        <f>IF(I79702="OUTSTANDING",'Data Table Volumes'!$B$1-G79702,"NA")</f>
        <v>NA</v>
      </c>
    </row>
    <row r="79703" spans="17:17">
      <c r="Q79703" s="32" t="str">
        <f>IF(I79703="OUTSTANDING",'Data Table Volumes'!$B$1-G79703,"NA")</f>
        <v>NA</v>
      </c>
    </row>
    <row r="79704" spans="17:17">
      <c r="Q79704" s="32" t="str">
        <f>IF(I79704="OUTSTANDING",'Data Table Volumes'!$B$1-G79704,"NA")</f>
        <v>NA</v>
      </c>
    </row>
    <row r="79705" spans="17:17">
      <c r="Q79705" s="32" t="str">
        <f>IF(I79705="OUTSTANDING",'Data Table Volumes'!$B$1-G79705,"NA")</f>
        <v>NA</v>
      </c>
    </row>
    <row r="79706" spans="17:17">
      <c r="Q79706" s="32" t="str">
        <f>IF(I79706="OUTSTANDING",'Data Table Volumes'!$B$1-G79706,"NA")</f>
        <v>NA</v>
      </c>
    </row>
    <row r="79707" spans="17:17">
      <c r="Q79707" s="32" t="str">
        <f>IF(I79707="OUTSTANDING",'Data Table Volumes'!$B$1-G79707,"NA")</f>
        <v>NA</v>
      </c>
    </row>
    <row r="79708" spans="17:17">
      <c r="Q79708" s="32" t="str">
        <f>IF(I79708="OUTSTANDING",'Data Table Volumes'!$B$1-G79708,"NA")</f>
        <v>NA</v>
      </c>
    </row>
    <row r="79709" spans="17:17">
      <c r="Q79709" s="32" t="str">
        <f>IF(I79709="OUTSTANDING",'Data Table Volumes'!$B$1-G79709,"NA")</f>
        <v>NA</v>
      </c>
    </row>
    <row r="79710" spans="17:17">
      <c r="Q79710" s="32" t="str">
        <f>IF(I79710="OUTSTANDING",'Data Table Volumes'!$B$1-G79710,"NA")</f>
        <v>NA</v>
      </c>
    </row>
    <row r="79711" spans="17:17">
      <c r="Q79711" s="32" t="str">
        <f>IF(I79711="OUTSTANDING",'Data Table Volumes'!$B$1-G79711,"NA")</f>
        <v>NA</v>
      </c>
    </row>
    <row r="79712" spans="17:17">
      <c r="Q79712" s="32" t="str">
        <f>IF(I79712="OUTSTANDING",'Data Table Volumes'!$B$1-G79712,"NA")</f>
        <v>NA</v>
      </c>
    </row>
    <row r="79713" spans="17:17">
      <c r="Q79713" s="32" t="str">
        <f>IF(I79713="OUTSTANDING",'Data Table Volumes'!$B$1-G79713,"NA")</f>
        <v>NA</v>
      </c>
    </row>
    <row r="79714" spans="17:17">
      <c r="Q79714" s="32" t="str">
        <f>IF(I79714="OUTSTANDING",'Data Table Volumes'!$B$1-G79714,"NA")</f>
        <v>NA</v>
      </c>
    </row>
    <row r="79715" spans="17:17">
      <c r="Q79715" s="32" t="str">
        <f>IF(I79715="OUTSTANDING",'Data Table Volumes'!$B$1-G79715,"NA")</f>
        <v>NA</v>
      </c>
    </row>
    <row r="79716" spans="17:17">
      <c r="Q79716" s="32" t="str">
        <f>IF(I79716="OUTSTANDING",'Data Table Volumes'!$B$1-G79716,"NA")</f>
        <v>NA</v>
      </c>
    </row>
    <row r="79717" spans="17:17">
      <c r="Q79717" s="32" t="str">
        <f>IF(I79717="OUTSTANDING",'Data Table Volumes'!$B$1-G79717,"NA")</f>
        <v>NA</v>
      </c>
    </row>
    <row r="79718" spans="17:17">
      <c r="Q79718" s="32" t="str">
        <f>IF(I79718="OUTSTANDING",'Data Table Volumes'!$B$1-G79718,"NA")</f>
        <v>NA</v>
      </c>
    </row>
    <row r="79719" spans="17:17">
      <c r="Q79719" s="32" t="str">
        <f>IF(I79719="OUTSTANDING",'Data Table Volumes'!$B$1-G79719,"NA")</f>
        <v>NA</v>
      </c>
    </row>
    <row r="79720" spans="17:17">
      <c r="Q79720" s="32" t="str">
        <f>IF(I79720="OUTSTANDING",'Data Table Volumes'!$B$1-G79720,"NA")</f>
        <v>NA</v>
      </c>
    </row>
    <row r="79721" spans="17:17">
      <c r="Q79721" s="32" t="str">
        <f>IF(I79721="OUTSTANDING",'Data Table Volumes'!$B$1-G79721,"NA")</f>
        <v>NA</v>
      </c>
    </row>
    <row r="79722" spans="17:17">
      <c r="Q79722" s="32" t="str">
        <f>IF(I79722="OUTSTANDING",'Data Table Volumes'!$B$1-G79722,"NA")</f>
        <v>NA</v>
      </c>
    </row>
    <row r="79723" spans="17:17">
      <c r="Q79723" s="32" t="str">
        <f>IF(I79723="OUTSTANDING",'Data Table Volumes'!$B$1-G79723,"NA")</f>
        <v>NA</v>
      </c>
    </row>
    <row r="79724" spans="17:17">
      <c r="Q79724" s="32" t="str">
        <f>IF(I79724="OUTSTANDING",'Data Table Volumes'!$B$1-G79724,"NA")</f>
        <v>NA</v>
      </c>
    </row>
    <row r="79725" spans="17:17">
      <c r="Q79725" s="32" t="str">
        <f>IF(I79725="OUTSTANDING",'Data Table Volumes'!$B$1-G79725,"NA")</f>
        <v>NA</v>
      </c>
    </row>
    <row r="79726" spans="17:17">
      <c r="Q79726" s="32" t="str">
        <f>IF(I79726="OUTSTANDING",'Data Table Volumes'!$B$1-G79726,"NA")</f>
        <v>NA</v>
      </c>
    </row>
    <row r="79727" spans="17:17">
      <c r="Q79727" s="32" t="str">
        <f>IF(I79727="OUTSTANDING",'Data Table Volumes'!$B$1-G79727,"NA")</f>
        <v>NA</v>
      </c>
    </row>
    <row r="79728" spans="17:17">
      <c r="Q79728" s="32" t="str">
        <f>IF(I79728="OUTSTANDING",'Data Table Volumes'!$B$1-G79728,"NA")</f>
        <v>NA</v>
      </c>
    </row>
    <row r="79729" spans="17:17">
      <c r="Q79729" s="32" t="str">
        <f>IF(I79729="OUTSTANDING",'Data Table Volumes'!$B$1-G79729,"NA")</f>
        <v>NA</v>
      </c>
    </row>
    <row r="79730" spans="17:17">
      <c r="Q79730" s="32" t="str">
        <f>IF(I79730="OUTSTANDING",'Data Table Volumes'!$B$1-G79730,"NA")</f>
        <v>NA</v>
      </c>
    </row>
    <row r="79731" spans="17:17">
      <c r="Q79731" s="32" t="str">
        <f>IF(I79731="OUTSTANDING",'Data Table Volumes'!$B$1-G79731,"NA")</f>
        <v>NA</v>
      </c>
    </row>
    <row r="79732" spans="17:17">
      <c r="Q79732" s="32" t="str">
        <f>IF(I79732="OUTSTANDING",'Data Table Volumes'!$B$1-G79732,"NA")</f>
        <v>NA</v>
      </c>
    </row>
    <row r="79733" spans="17:17">
      <c r="Q79733" s="32" t="str">
        <f>IF(I79733="OUTSTANDING",'Data Table Volumes'!$B$1-G79733,"NA")</f>
        <v>NA</v>
      </c>
    </row>
    <row r="79734" spans="17:17">
      <c r="Q79734" s="32" t="str">
        <f>IF(I79734="OUTSTANDING",'Data Table Volumes'!$B$1-G79734,"NA")</f>
        <v>NA</v>
      </c>
    </row>
    <row r="79735" spans="17:17">
      <c r="Q79735" s="32" t="str">
        <f>IF(I79735="OUTSTANDING",'Data Table Volumes'!$B$1-G79735,"NA")</f>
        <v>NA</v>
      </c>
    </row>
    <row r="79736" spans="17:17">
      <c r="Q79736" s="32" t="str">
        <f>IF(I79736="OUTSTANDING",'Data Table Volumes'!$B$1-G79736,"NA")</f>
        <v>NA</v>
      </c>
    </row>
    <row r="79737" spans="17:17">
      <c r="Q79737" s="32" t="str">
        <f>IF(I79737="OUTSTANDING",'Data Table Volumes'!$B$1-G79737,"NA")</f>
        <v>NA</v>
      </c>
    </row>
    <row r="79738" spans="17:17">
      <c r="Q79738" s="32" t="str">
        <f>IF(I79738="OUTSTANDING",'Data Table Volumes'!$B$1-G79738,"NA")</f>
        <v>NA</v>
      </c>
    </row>
    <row r="79739" spans="17:17">
      <c r="Q79739" s="32" t="str">
        <f>IF(I79739="OUTSTANDING",'Data Table Volumes'!$B$1-G79739,"NA")</f>
        <v>NA</v>
      </c>
    </row>
    <row r="79740" spans="17:17">
      <c r="Q79740" s="32" t="str">
        <f>IF(I79740="OUTSTANDING",'Data Table Volumes'!$B$1-G79740,"NA")</f>
        <v>NA</v>
      </c>
    </row>
    <row r="79741" spans="17:17">
      <c r="Q79741" s="32" t="str">
        <f>IF(I79741="OUTSTANDING",'Data Table Volumes'!$B$1-G79741,"NA")</f>
        <v>NA</v>
      </c>
    </row>
    <row r="79742" spans="17:17">
      <c r="Q79742" s="32" t="str">
        <f>IF(I79742="OUTSTANDING",'Data Table Volumes'!$B$1-G79742,"NA")</f>
        <v>NA</v>
      </c>
    </row>
    <row r="79743" spans="17:17">
      <c r="Q79743" s="32" t="str">
        <f>IF(I79743="OUTSTANDING",'Data Table Volumes'!$B$1-G79743,"NA")</f>
        <v>NA</v>
      </c>
    </row>
    <row r="79744" spans="17:17">
      <c r="Q79744" s="32" t="str">
        <f>IF(I79744="OUTSTANDING",'Data Table Volumes'!$B$1-G79744,"NA")</f>
        <v>NA</v>
      </c>
    </row>
    <row r="79745" spans="17:17">
      <c r="Q79745" s="32" t="str">
        <f>IF(I79745="OUTSTANDING",'Data Table Volumes'!$B$1-G79745,"NA")</f>
        <v>NA</v>
      </c>
    </row>
    <row r="79746" spans="17:17">
      <c r="Q79746" s="32" t="str">
        <f>IF(I79746="OUTSTANDING",'Data Table Volumes'!$B$1-G79746,"NA")</f>
        <v>NA</v>
      </c>
    </row>
    <row r="79747" spans="17:17">
      <c r="Q79747" s="32" t="str">
        <f>IF(I79747="OUTSTANDING",'Data Table Volumes'!$B$1-G79747,"NA")</f>
        <v>NA</v>
      </c>
    </row>
    <row r="79748" spans="17:17">
      <c r="Q79748" s="32" t="str">
        <f>IF(I79748="OUTSTANDING",'Data Table Volumes'!$B$1-G79748,"NA")</f>
        <v>NA</v>
      </c>
    </row>
    <row r="79749" spans="17:17">
      <c r="Q79749" s="32" t="str">
        <f>IF(I79749="OUTSTANDING",'Data Table Volumes'!$B$1-G79749,"NA")</f>
        <v>NA</v>
      </c>
    </row>
    <row r="79750" spans="17:17">
      <c r="Q79750" s="32" t="str">
        <f>IF(I79750="OUTSTANDING",'Data Table Volumes'!$B$1-G79750,"NA")</f>
        <v>NA</v>
      </c>
    </row>
    <row r="79751" spans="17:17">
      <c r="Q79751" s="32" t="str">
        <f>IF(I79751="OUTSTANDING",'Data Table Volumes'!$B$1-G79751,"NA")</f>
        <v>NA</v>
      </c>
    </row>
    <row r="79752" spans="17:17">
      <c r="Q79752" s="32" t="str">
        <f>IF(I79752="OUTSTANDING",'Data Table Volumes'!$B$1-G79752,"NA")</f>
        <v>NA</v>
      </c>
    </row>
    <row r="79753" spans="17:17">
      <c r="Q79753" s="32" t="str">
        <f>IF(I79753="OUTSTANDING",'Data Table Volumes'!$B$1-G79753,"NA")</f>
        <v>NA</v>
      </c>
    </row>
    <row r="79754" spans="17:17">
      <c r="Q79754" s="32" t="str">
        <f>IF(I79754="OUTSTANDING",'Data Table Volumes'!$B$1-G79754,"NA")</f>
        <v>NA</v>
      </c>
    </row>
    <row r="79755" spans="17:17">
      <c r="Q79755" s="32" t="str">
        <f>IF(I79755="OUTSTANDING",'Data Table Volumes'!$B$1-G79755,"NA")</f>
        <v>NA</v>
      </c>
    </row>
    <row r="79756" spans="17:17">
      <c r="Q79756" s="32" t="str">
        <f>IF(I79756="OUTSTANDING",'Data Table Volumes'!$B$1-G79756,"NA")</f>
        <v>NA</v>
      </c>
    </row>
    <row r="79757" spans="17:17">
      <c r="Q79757" s="32" t="str">
        <f>IF(I79757="OUTSTANDING",'Data Table Volumes'!$B$1-G79757,"NA")</f>
        <v>NA</v>
      </c>
    </row>
    <row r="79758" spans="17:17">
      <c r="Q79758" s="32" t="str">
        <f>IF(I79758="OUTSTANDING",'Data Table Volumes'!$B$1-G79758,"NA")</f>
        <v>NA</v>
      </c>
    </row>
    <row r="79759" spans="17:17">
      <c r="Q79759" s="32" t="str">
        <f>IF(I79759="OUTSTANDING",'Data Table Volumes'!$B$1-G79759,"NA")</f>
        <v>NA</v>
      </c>
    </row>
    <row r="79760" spans="17:17">
      <c r="Q79760" s="32" t="str">
        <f>IF(I79760="OUTSTANDING",'Data Table Volumes'!$B$1-G79760,"NA")</f>
        <v>NA</v>
      </c>
    </row>
    <row r="79761" spans="17:17">
      <c r="Q79761" s="32" t="str">
        <f>IF(I79761="OUTSTANDING",'Data Table Volumes'!$B$1-G79761,"NA")</f>
        <v>NA</v>
      </c>
    </row>
    <row r="79762" spans="17:17">
      <c r="Q79762" s="32" t="str">
        <f>IF(I79762="OUTSTANDING",'Data Table Volumes'!$B$1-G79762,"NA")</f>
        <v>NA</v>
      </c>
    </row>
    <row r="79763" spans="17:17">
      <c r="Q79763" s="32" t="str">
        <f>IF(I79763="OUTSTANDING",'Data Table Volumes'!$B$1-G79763,"NA")</f>
        <v>NA</v>
      </c>
    </row>
    <row r="79764" spans="17:17">
      <c r="Q79764" s="32" t="str">
        <f>IF(I79764="OUTSTANDING",'Data Table Volumes'!$B$1-G79764,"NA")</f>
        <v>NA</v>
      </c>
    </row>
    <row r="79765" spans="17:17">
      <c r="Q79765" s="32" t="str">
        <f>IF(I79765="OUTSTANDING",'Data Table Volumes'!$B$1-G79765,"NA")</f>
        <v>NA</v>
      </c>
    </row>
    <row r="79766" spans="17:17">
      <c r="Q79766" s="32" t="str">
        <f>IF(I79766="OUTSTANDING",'Data Table Volumes'!$B$1-G79766,"NA")</f>
        <v>NA</v>
      </c>
    </row>
    <row r="79767" spans="17:17">
      <c r="Q79767" s="32" t="str">
        <f>IF(I79767="OUTSTANDING",'Data Table Volumes'!$B$1-G79767,"NA")</f>
        <v>NA</v>
      </c>
    </row>
    <row r="79768" spans="17:17">
      <c r="Q79768" s="32" t="str">
        <f>IF(I79768="OUTSTANDING",'Data Table Volumes'!$B$1-G79768,"NA")</f>
        <v>NA</v>
      </c>
    </row>
    <row r="79769" spans="17:17">
      <c r="Q79769" s="32" t="str">
        <f>IF(I79769="OUTSTANDING",'Data Table Volumes'!$B$1-G79769,"NA")</f>
        <v>NA</v>
      </c>
    </row>
    <row r="79770" spans="17:17">
      <c r="Q79770" s="32" t="str">
        <f>IF(I79770="OUTSTANDING",'Data Table Volumes'!$B$1-G79770,"NA")</f>
        <v>NA</v>
      </c>
    </row>
    <row r="79771" spans="17:17">
      <c r="Q79771" s="32" t="str">
        <f>IF(I79771="OUTSTANDING",'Data Table Volumes'!$B$1-G79771,"NA")</f>
        <v>NA</v>
      </c>
    </row>
    <row r="79772" spans="17:17">
      <c r="Q79772" s="32" t="str">
        <f>IF(I79772="OUTSTANDING",'Data Table Volumes'!$B$1-G79772,"NA")</f>
        <v>NA</v>
      </c>
    </row>
    <row r="79773" spans="17:17">
      <c r="Q79773" s="32" t="str">
        <f>IF(I79773="OUTSTANDING",'Data Table Volumes'!$B$1-G79773,"NA")</f>
        <v>NA</v>
      </c>
    </row>
    <row r="79774" spans="17:17">
      <c r="Q79774" s="32" t="str">
        <f>IF(I79774="OUTSTANDING",'Data Table Volumes'!$B$1-G79774,"NA")</f>
        <v>NA</v>
      </c>
    </row>
    <row r="79775" spans="17:17">
      <c r="Q79775" s="32" t="str">
        <f>IF(I79775="OUTSTANDING",'Data Table Volumes'!$B$1-G79775,"NA")</f>
        <v>NA</v>
      </c>
    </row>
    <row r="79776" spans="17:17">
      <c r="Q79776" s="32" t="str">
        <f>IF(I79776="OUTSTANDING",'Data Table Volumes'!$B$1-G79776,"NA")</f>
        <v>NA</v>
      </c>
    </row>
    <row r="79777" spans="17:17">
      <c r="Q79777" s="32" t="str">
        <f>IF(I79777="OUTSTANDING",'Data Table Volumes'!$B$1-G79777,"NA")</f>
        <v>NA</v>
      </c>
    </row>
    <row r="79778" spans="17:17">
      <c r="Q79778" s="32" t="str">
        <f>IF(I79778="OUTSTANDING",'Data Table Volumes'!$B$1-G79778,"NA")</f>
        <v>NA</v>
      </c>
    </row>
    <row r="79779" spans="17:17">
      <c r="Q79779" s="32" t="str">
        <f>IF(I79779="OUTSTANDING",'Data Table Volumes'!$B$1-G79779,"NA")</f>
        <v>NA</v>
      </c>
    </row>
    <row r="79780" spans="17:17">
      <c r="Q79780" s="32" t="str">
        <f>IF(I79780="OUTSTANDING",'Data Table Volumes'!$B$1-G79780,"NA")</f>
        <v>NA</v>
      </c>
    </row>
    <row r="79781" spans="17:17">
      <c r="Q79781" s="32" t="str">
        <f>IF(I79781="OUTSTANDING",'Data Table Volumes'!$B$1-G79781,"NA")</f>
        <v>NA</v>
      </c>
    </row>
    <row r="79782" spans="17:17">
      <c r="Q79782" s="32" t="str">
        <f>IF(I79782="OUTSTANDING",'Data Table Volumes'!$B$1-G79782,"NA")</f>
        <v>NA</v>
      </c>
    </row>
    <row r="79783" spans="17:17">
      <c r="Q79783" s="32" t="str">
        <f>IF(I79783="OUTSTANDING",'Data Table Volumes'!$B$1-G79783,"NA")</f>
        <v>NA</v>
      </c>
    </row>
    <row r="79784" spans="17:17">
      <c r="Q79784" s="32" t="str">
        <f>IF(I79784="OUTSTANDING",'Data Table Volumes'!$B$1-G79784,"NA")</f>
        <v>NA</v>
      </c>
    </row>
    <row r="79785" spans="17:17">
      <c r="Q79785" s="32" t="str">
        <f>IF(I79785="OUTSTANDING",'Data Table Volumes'!$B$1-G79785,"NA")</f>
        <v>NA</v>
      </c>
    </row>
    <row r="79786" spans="17:17">
      <c r="Q79786" s="32" t="str">
        <f>IF(I79786="OUTSTANDING",'Data Table Volumes'!$B$1-G79786,"NA")</f>
        <v>NA</v>
      </c>
    </row>
    <row r="79787" spans="17:17">
      <c r="Q79787" s="32" t="str">
        <f>IF(I79787="OUTSTANDING",'Data Table Volumes'!$B$1-G79787,"NA")</f>
        <v>NA</v>
      </c>
    </row>
    <row r="79788" spans="17:17">
      <c r="Q79788" s="32" t="str">
        <f>IF(I79788="OUTSTANDING",'Data Table Volumes'!$B$1-G79788,"NA")</f>
        <v>NA</v>
      </c>
    </row>
    <row r="79789" spans="17:17">
      <c r="Q79789" s="32" t="str">
        <f>IF(I79789="OUTSTANDING",'Data Table Volumes'!$B$1-G79789,"NA")</f>
        <v>NA</v>
      </c>
    </row>
    <row r="79790" spans="17:17">
      <c r="Q79790" s="32" t="str">
        <f>IF(I79790="OUTSTANDING",'Data Table Volumes'!$B$1-G79790,"NA")</f>
        <v>NA</v>
      </c>
    </row>
    <row r="79791" spans="17:17">
      <c r="Q79791" s="32" t="str">
        <f>IF(I79791="OUTSTANDING",'Data Table Volumes'!$B$1-G79791,"NA")</f>
        <v>NA</v>
      </c>
    </row>
    <row r="79792" spans="17:17">
      <c r="Q79792" s="32" t="str">
        <f>IF(I79792="OUTSTANDING",'Data Table Volumes'!$B$1-G79792,"NA")</f>
        <v>NA</v>
      </c>
    </row>
    <row r="79793" spans="17:17">
      <c r="Q79793" s="32" t="str">
        <f>IF(I79793="OUTSTANDING",'Data Table Volumes'!$B$1-G79793,"NA")</f>
        <v>NA</v>
      </c>
    </row>
    <row r="79794" spans="17:17">
      <c r="Q79794" s="32" t="str">
        <f>IF(I79794="OUTSTANDING",'Data Table Volumes'!$B$1-G79794,"NA")</f>
        <v>NA</v>
      </c>
    </row>
    <row r="79795" spans="17:17">
      <c r="Q79795" s="32" t="str">
        <f>IF(I79795="OUTSTANDING",'Data Table Volumes'!$B$1-G79795,"NA")</f>
        <v>NA</v>
      </c>
    </row>
    <row r="79796" spans="17:17">
      <c r="Q79796" s="32" t="str">
        <f>IF(I79796="OUTSTANDING",'Data Table Volumes'!$B$1-G79796,"NA")</f>
        <v>NA</v>
      </c>
    </row>
    <row r="79797" spans="17:17">
      <c r="Q79797" s="32" t="str">
        <f>IF(I79797="OUTSTANDING",'Data Table Volumes'!$B$1-G79797,"NA")</f>
        <v>NA</v>
      </c>
    </row>
    <row r="79798" spans="17:17">
      <c r="Q79798" s="32" t="str">
        <f>IF(I79798="OUTSTANDING",'Data Table Volumes'!$B$1-G79798,"NA")</f>
        <v>NA</v>
      </c>
    </row>
    <row r="79799" spans="17:17">
      <c r="Q79799" s="32" t="str">
        <f>IF(I79799="OUTSTANDING",'Data Table Volumes'!$B$1-G79799,"NA")</f>
        <v>NA</v>
      </c>
    </row>
    <row r="79800" spans="17:17">
      <c r="Q79800" s="32" t="str">
        <f>IF(I79800="OUTSTANDING",'Data Table Volumes'!$B$1-G79800,"NA")</f>
        <v>NA</v>
      </c>
    </row>
    <row r="79801" spans="17:17">
      <c r="Q79801" s="32" t="str">
        <f>IF(I79801="OUTSTANDING",'Data Table Volumes'!$B$1-G79801,"NA")</f>
        <v>NA</v>
      </c>
    </row>
    <row r="79802" spans="17:17">
      <c r="Q79802" s="32" t="str">
        <f>IF(I79802="OUTSTANDING",'Data Table Volumes'!$B$1-G79802,"NA")</f>
        <v>NA</v>
      </c>
    </row>
    <row r="79803" spans="17:17">
      <c r="Q79803" s="32" t="str">
        <f>IF(I79803="OUTSTANDING",'Data Table Volumes'!$B$1-G79803,"NA")</f>
        <v>NA</v>
      </c>
    </row>
    <row r="79804" spans="17:17">
      <c r="Q79804" s="32" t="str">
        <f>IF(I79804="OUTSTANDING",'Data Table Volumes'!$B$1-G79804,"NA")</f>
        <v>NA</v>
      </c>
    </row>
    <row r="79805" spans="17:17">
      <c r="Q79805" s="32" t="str">
        <f>IF(I79805="OUTSTANDING",'Data Table Volumes'!$B$1-G79805,"NA")</f>
        <v>NA</v>
      </c>
    </row>
    <row r="79806" spans="17:17">
      <c r="Q79806" s="32" t="str">
        <f>IF(I79806="OUTSTANDING",'Data Table Volumes'!$B$1-G79806,"NA")</f>
        <v>NA</v>
      </c>
    </row>
    <row r="79807" spans="17:17">
      <c r="Q79807" s="32" t="str">
        <f>IF(I79807="OUTSTANDING",'Data Table Volumes'!$B$1-G79807,"NA")</f>
        <v>NA</v>
      </c>
    </row>
    <row r="79808" spans="17:17">
      <c r="Q79808" s="32" t="str">
        <f>IF(I79808="OUTSTANDING",'Data Table Volumes'!$B$1-G79808,"NA")</f>
        <v>NA</v>
      </c>
    </row>
    <row r="79809" spans="17:17">
      <c r="Q79809" s="32" t="str">
        <f>IF(I79809="OUTSTANDING",'Data Table Volumes'!$B$1-G79809,"NA")</f>
        <v>NA</v>
      </c>
    </row>
    <row r="79810" spans="17:17">
      <c r="Q79810" s="32" t="str">
        <f>IF(I79810="OUTSTANDING",'Data Table Volumes'!$B$1-G79810,"NA")</f>
        <v>NA</v>
      </c>
    </row>
    <row r="79811" spans="17:17">
      <c r="Q79811" s="32" t="str">
        <f>IF(I79811="OUTSTANDING",'Data Table Volumes'!$B$1-G79811,"NA")</f>
        <v>NA</v>
      </c>
    </row>
    <row r="79812" spans="17:17">
      <c r="Q79812" s="32" t="str">
        <f>IF(I79812="OUTSTANDING",'Data Table Volumes'!$B$1-G79812,"NA")</f>
        <v>NA</v>
      </c>
    </row>
    <row r="79813" spans="17:17">
      <c r="Q79813" s="32" t="str">
        <f>IF(I79813="OUTSTANDING",'Data Table Volumes'!$B$1-G79813,"NA")</f>
        <v>NA</v>
      </c>
    </row>
    <row r="79814" spans="17:17">
      <c r="Q79814" s="32" t="str">
        <f>IF(I79814="OUTSTANDING",'Data Table Volumes'!$B$1-G79814,"NA")</f>
        <v>NA</v>
      </c>
    </row>
    <row r="79815" spans="17:17">
      <c r="Q79815" s="32" t="str">
        <f>IF(I79815="OUTSTANDING",'Data Table Volumes'!$B$1-G79815,"NA")</f>
        <v>NA</v>
      </c>
    </row>
    <row r="79816" spans="17:17">
      <c r="Q79816" s="32" t="str">
        <f>IF(I79816="OUTSTANDING",'Data Table Volumes'!$B$1-G79816,"NA")</f>
        <v>NA</v>
      </c>
    </row>
    <row r="79817" spans="17:17">
      <c r="Q79817" s="32" t="str">
        <f>IF(I79817="OUTSTANDING",'Data Table Volumes'!$B$1-G79817,"NA")</f>
        <v>NA</v>
      </c>
    </row>
    <row r="79818" spans="17:17">
      <c r="Q79818" s="32" t="str">
        <f>IF(I79818="OUTSTANDING",'Data Table Volumes'!$B$1-G79818,"NA")</f>
        <v>NA</v>
      </c>
    </row>
    <row r="79819" spans="17:17">
      <c r="Q79819" s="32" t="str">
        <f>IF(I79819="OUTSTANDING",'Data Table Volumes'!$B$1-G79819,"NA")</f>
        <v>NA</v>
      </c>
    </row>
    <row r="79820" spans="17:17">
      <c r="Q79820" s="32" t="str">
        <f>IF(I79820="OUTSTANDING",'Data Table Volumes'!$B$1-G79820,"NA")</f>
        <v>NA</v>
      </c>
    </row>
    <row r="79821" spans="17:17">
      <c r="Q79821" s="32" t="str">
        <f>IF(I79821="OUTSTANDING",'Data Table Volumes'!$B$1-G79821,"NA")</f>
        <v>NA</v>
      </c>
    </row>
    <row r="79822" spans="17:17">
      <c r="Q79822" s="32" t="str">
        <f>IF(I79822="OUTSTANDING",'Data Table Volumes'!$B$1-G79822,"NA")</f>
        <v>NA</v>
      </c>
    </row>
    <row r="79823" spans="17:17">
      <c r="Q79823" s="32" t="str">
        <f>IF(I79823="OUTSTANDING",'Data Table Volumes'!$B$1-G79823,"NA")</f>
        <v>NA</v>
      </c>
    </row>
    <row r="79824" spans="17:17">
      <c r="Q79824" s="32" t="str">
        <f>IF(I79824="OUTSTANDING",'Data Table Volumes'!$B$1-G79824,"NA")</f>
        <v>NA</v>
      </c>
    </row>
    <row r="79825" spans="17:17">
      <c r="Q79825" s="32" t="str">
        <f>IF(I79825="OUTSTANDING",'Data Table Volumes'!$B$1-G79825,"NA")</f>
        <v>NA</v>
      </c>
    </row>
    <row r="79826" spans="17:17">
      <c r="Q79826" s="32" t="str">
        <f>IF(I79826="OUTSTANDING",'Data Table Volumes'!$B$1-G79826,"NA")</f>
        <v>NA</v>
      </c>
    </row>
    <row r="79827" spans="17:17">
      <c r="Q79827" s="32" t="str">
        <f>IF(I79827="OUTSTANDING",'Data Table Volumes'!$B$1-G79827,"NA")</f>
        <v>NA</v>
      </c>
    </row>
    <row r="79828" spans="17:17">
      <c r="Q79828" s="32" t="str">
        <f>IF(I79828="OUTSTANDING",'Data Table Volumes'!$B$1-G79828,"NA")</f>
        <v>NA</v>
      </c>
    </row>
    <row r="79829" spans="17:17">
      <c r="Q79829" s="32" t="str">
        <f>IF(I79829="OUTSTANDING",'Data Table Volumes'!$B$1-G79829,"NA")</f>
        <v>NA</v>
      </c>
    </row>
    <row r="79830" spans="17:17">
      <c r="Q79830" s="32" t="str">
        <f>IF(I79830="OUTSTANDING",'Data Table Volumes'!$B$1-G79830,"NA")</f>
        <v>NA</v>
      </c>
    </row>
    <row r="79831" spans="17:17">
      <c r="Q79831" s="32" t="str">
        <f>IF(I79831="OUTSTANDING",'Data Table Volumes'!$B$1-G79831,"NA")</f>
        <v>NA</v>
      </c>
    </row>
    <row r="79832" spans="17:17">
      <c r="Q79832" s="32" t="str">
        <f>IF(I79832="OUTSTANDING",'Data Table Volumes'!$B$1-G79832,"NA")</f>
        <v>NA</v>
      </c>
    </row>
    <row r="79833" spans="17:17">
      <c r="Q79833" s="32" t="str">
        <f>IF(I79833="OUTSTANDING",'Data Table Volumes'!$B$1-G79833,"NA")</f>
        <v>NA</v>
      </c>
    </row>
    <row r="79834" spans="17:17">
      <c r="Q79834" s="32" t="str">
        <f>IF(I79834="OUTSTANDING",'Data Table Volumes'!$B$1-G79834,"NA")</f>
        <v>NA</v>
      </c>
    </row>
    <row r="79835" spans="17:17">
      <c r="Q79835" s="32" t="str">
        <f>IF(I79835="OUTSTANDING",'Data Table Volumes'!$B$1-G79835,"NA")</f>
        <v>NA</v>
      </c>
    </row>
    <row r="79836" spans="17:17">
      <c r="Q79836" s="32" t="str">
        <f>IF(I79836="OUTSTANDING",'Data Table Volumes'!$B$1-G79836,"NA")</f>
        <v>NA</v>
      </c>
    </row>
    <row r="79837" spans="17:17">
      <c r="Q79837" s="32" t="str">
        <f>IF(I79837="OUTSTANDING",'Data Table Volumes'!$B$1-G79837,"NA")</f>
        <v>NA</v>
      </c>
    </row>
    <row r="79838" spans="17:17">
      <c r="Q79838" s="32" t="str">
        <f>IF(I79838="OUTSTANDING",'Data Table Volumes'!$B$1-G79838,"NA")</f>
        <v>NA</v>
      </c>
    </row>
    <row r="79839" spans="17:17">
      <c r="Q79839" s="32" t="str">
        <f>IF(I79839="OUTSTANDING",'Data Table Volumes'!$B$1-G79839,"NA")</f>
        <v>NA</v>
      </c>
    </row>
    <row r="79840" spans="17:17">
      <c r="Q79840" s="32" t="str">
        <f>IF(I79840="OUTSTANDING",'Data Table Volumes'!$B$1-G79840,"NA")</f>
        <v>NA</v>
      </c>
    </row>
    <row r="79841" spans="17:17">
      <c r="Q79841" s="32" t="str">
        <f>IF(I79841="OUTSTANDING",'Data Table Volumes'!$B$1-G79841,"NA")</f>
        <v>NA</v>
      </c>
    </row>
    <row r="79842" spans="17:17">
      <c r="Q79842" s="32" t="str">
        <f>IF(I79842="OUTSTANDING",'Data Table Volumes'!$B$1-G79842,"NA")</f>
        <v>NA</v>
      </c>
    </row>
    <row r="79843" spans="17:17">
      <c r="Q79843" s="32" t="str">
        <f>IF(I79843="OUTSTANDING",'Data Table Volumes'!$B$1-G79843,"NA")</f>
        <v>NA</v>
      </c>
    </row>
    <row r="79844" spans="17:17">
      <c r="Q79844" s="32" t="str">
        <f>IF(I79844="OUTSTANDING",'Data Table Volumes'!$B$1-G79844,"NA")</f>
        <v>NA</v>
      </c>
    </row>
    <row r="79845" spans="17:17">
      <c r="Q79845" s="32" t="str">
        <f>IF(I79845="OUTSTANDING",'Data Table Volumes'!$B$1-G79845,"NA")</f>
        <v>NA</v>
      </c>
    </row>
    <row r="79846" spans="17:17">
      <c r="Q79846" s="32" t="str">
        <f>IF(I79846="OUTSTANDING",'Data Table Volumes'!$B$1-G79846,"NA")</f>
        <v>NA</v>
      </c>
    </row>
    <row r="79847" spans="17:17">
      <c r="Q79847" s="32" t="str">
        <f>IF(I79847="OUTSTANDING",'Data Table Volumes'!$B$1-G79847,"NA")</f>
        <v>NA</v>
      </c>
    </row>
    <row r="79848" spans="17:17">
      <c r="Q79848" s="32" t="str">
        <f>IF(I79848="OUTSTANDING",'Data Table Volumes'!$B$1-G79848,"NA")</f>
        <v>NA</v>
      </c>
    </row>
    <row r="79849" spans="17:17">
      <c r="Q79849" s="32" t="str">
        <f>IF(I79849="OUTSTANDING",'Data Table Volumes'!$B$1-G79849,"NA")</f>
        <v>NA</v>
      </c>
    </row>
    <row r="79850" spans="17:17">
      <c r="Q79850" s="32" t="str">
        <f>IF(I79850="OUTSTANDING",'Data Table Volumes'!$B$1-G79850,"NA")</f>
        <v>NA</v>
      </c>
    </row>
    <row r="79851" spans="17:17">
      <c r="Q79851" s="32" t="str">
        <f>IF(I79851="OUTSTANDING",'Data Table Volumes'!$B$1-G79851,"NA")</f>
        <v>NA</v>
      </c>
    </row>
    <row r="79852" spans="17:17">
      <c r="Q79852" s="32" t="str">
        <f>IF(I79852="OUTSTANDING",'Data Table Volumes'!$B$1-G79852,"NA")</f>
        <v>NA</v>
      </c>
    </row>
    <row r="79853" spans="17:17">
      <c r="Q79853" s="32" t="str">
        <f>IF(I79853="OUTSTANDING",'Data Table Volumes'!$B$1-G79853,"NA")</f>
        <v>NA</v>
      </c>
    </row>
    <row r="79854" spans="17:17">
      <c r="Q79854" s="32" t="str">
        <f>IF(I79854="OUTSTANDING",'Data Table Volumes'!$B$1-G79854,"NA")</f>
        <v>NA</v>
      </c>
    </row>
    <row r="79855" spans="17:17">
      <c r="Q79855" s="32" t="str">
        <f>IF(I79855="OUTSTANDING",'Data Table Volumes'!$B$1-G79855,"NA")</f>
        <v>NA</v>
      </c>
    </row>
    <row r="79856" spans="17:17">
      <c r="Q79856" s="32" t="str">
        <f>IF(I79856="OUTSTANDING",'Data Table Volumes'!$B$1-G79856,"NA")</f>
        <v>NA</v>
      </c>
    </row>
    <row r="79857" spans="17:17">
      <c r="Q79857" s="32" t="str">
        <f>IF(I79857="OUTSTANDING",'Data Table Volumes'!$B$1-G79857,"NA")</f>
        <v>NA</v>
      </c>
    </row>
    <row r="79858" spans="17:17">
      <c r="Q79858" s="32" t="str">
        <f>IF(I79858="OUTSTANDING",'Data Table Volumes'!$B$1-G79858,"NA")</f>
        <v>NA</v>
      </c>
    </row>
    <row r="79859" spans="17:17">
      <c r="Q79859" s="32" t="str">
        <f>IF(I79859="OUTSTANDING",'Data Table Volumes'!$B$1-G79859,"NA")</f>
        <v>NA</v>
      </c>
    </row>
    <row r="79860" spans="17:17">
      <c r="Q79860" s="32" t="str">
        <f>IF(I79860="OUTSTANDING",'Data Table Volumes'!$B$1-G79860,"NA")</f>
        <v>NA</v>
      </c>
    </row>
    <row r="79861" spans="17:17">
      <c r="Q79861" s="32" t="str">
        <f>IF(I79861="OUTSTANDING",'Data Table Volumes'!$B$1-G79861,"NA")</f>
        <v>NA</v>
      </c>
    </row>
    <row r="79862" spans="17:17">
      <c r="Q79862" s="32" t="str">
        <f>IF(I79862="OUTSTANDING",'Data Table Volumes'!$B$1-G79862,"NA")</f>
        <v>NA</v>
      </c>
    </row>
    <row r="79863" spans="17:17">
      <c r="Q79863" s="32" t="str">
        <f>IF(I79863="OUTSTANDING",'Data Table Volumes'!$B$1-G79863,"NA")</f>
        <v>NA</v>
      </c>
    </row>
    <row r="79864" spans="17:17">
      <c r="Q79864" s="32" t="str">
        <f>IF(I79864="OUTSTANDING",'Data Table Volumes'!$B$1-G79864,"NA")</f>
        <v>NA</v>
      </c>
    </row>
    <row r="79865" spans="17:17">
      <c r="Q79865" s="32" t="str">
        <f>IF(I79865="OUTSTANDING",'Data Table Volumes'!$B$1-G79865,"NA")</f>
        <v>NA</v>
      </c>
    </row>
    <row r="79866" spans="17:17">
      <c r="Q79866" s="32" t="str">
        <f>IF(I79866="OUTSTANDING",'Data Table Volumes'!$B$1-G79866,"NA")</f>
        <v>NA</v>
      </c>
    </row>
    <row r="79867" spans="17:17">
      <c r="Q79867" s="32" t="str">
        <f>IF(I79867="OUTSTANDING",'Data Table Volumes'!$B$1-G79867,"NA")</f>
        <v>NA</v>
      </c>
    </row>
    <row r="79868" spans="17:17">
      <c r="Q79868" s="32" t="str">
        <f>IF(I79868="OUTSTANDING",'Data Table Volumes'!$B$1-G79868,"NA")</f>
        <v>NA</v>
      </c>
    </row>
    <row r="79869" spans="17:17">
      <c r="Q79869" s="32" t="str">
        <f>IF(I79869="OUTSTANDING",'Data Table Volumes'!$B$1-G79869,"NA")</f>
        <v>NA</v>
      </c>
    </row>
    <row r="79870" spans="17:17">
      <c r="Q79870" s="32" t="str">
        <f>IF(I79870="OUTSTANDING",'Data Table Volumes'!$B$1-G79870,"NA")</f>
        <v>NA</v>
      </c>
    </row>
    <row r="79871" spans="17:17">
      <c r="Q79871" s="32" t="str">
        <f>IF(I79871="OUTSTANDING",'Data Table Volumes'!$B$1-G79871,"NA")</f>
        <v>NA</v>
      </c>
    </row>
    <row r="79872" spans="17:17">
      <c r="Q79872" s="32" t="str">
        <f>IF(I79872="OUTSTANDING",'Data Table Volumes'!$B$1-G79872,"NA")</f>
        <v>NA</v>
      </c>
    </row>
    <row r="79873" spans="17:17">
      <c r="Q79873" s="32" t="str">
        <f>IF(I79873="OUTSTANDING",'Data Table Volumes'!$B$1-G79873,"NA")</f>
        <v>NA</v>
      </c>
    </row>
    <row r="79874" spans="17:17">
      <c r="Q79874" s="32" t="str">
        <f>IF(I79874="OUTSTANDING",'Data Table Volumes'!$B$1-G79874,"NA")</f>
        <v>NA</v>
      </c>
    </row>
    <row r="79875" spans="17:17">
      <c r="Q79875" s="32" t="str">
        <f>IF(I79875="OUTSTANDING",'Data Table Volumes'!$B$1-G79875,"NA")</f>
        <v>NA</v>
      </c>
    </row>
    <row r="79876" spans="17:17">
      <c r="Q79876" s="32" t="str">
        <f>IF(I79876="OUTSTANDING",'Data Table Volumes'!$B$1-G79876,"NA")</f>
        <v>NA</v>
      </c>
    </row>
    <row r="79877" spans="17:17">
      <c r="Q79877" s="32" t="str">
        <f>IF(I79877="OUTSTANDING",'Data Table Volumes'!$B$1-G79877,"NA")</f>
        <v>NA</v>
      </c>
    </row>
    <row r="79878" spans="17:17">
      <c r="Q79878" s="32" t="str">
        <f>IF(I79878="OUTSTANDING",'Data Table Volumes'!$B$1-G79878,"NA")</f>
        <v>NA</v>
      </c>
    </row>
    <row r="79879" spans="17:17">
      <c r="Q79879" s="32" t="str">
        <f>IF(I79879="OUTSTANDING",'Data Table Volumes'!$B$1-G79879,"NA")</f>
        <v>NA</v>
      </c>
    </row>
    <row r="79880" spans="17:17">
      <c r="Q79880" s="32" t="str">
        <f>IF(I79880="OUTSTANDING",'Data Table Volumes'!$B$1-G79880,"NA")</f>
        <v>NA</v>
      </c>
    </row>
    <row r="79881" spans="17:17">
      <c r="Q79881" s="32" t="str">
        <f>IF(I79881="OUTSTANDING",'Data Table Volumes'!$B$1-G79881,"NA")</f>
        <v>NA</v>
      </c>
    </row>
    <row r="79882" spans="17:17">
      <c r="Q79882" s="32" t="str">
        <f>IF(I79882="OUTSTANDING",'Data Table Volumes'!$B$1-G79882,"NA")</f>
        <v>NA</v>
      </c>
    </row>
    <row r="79883" spans="17:17">
      <c r="Q79883" s="32" t="str">
        <f>IF(I79883="OUTSTANDING",'Data Table Volumes'!$B$1-G79883,"NA")</f>
        <v>NA</v>
      </c>
    </row>
    <row r="79884" spans="17:17">
      <c r="Q79884" s="32" t="str">
        <f>IF(I79884="OUTSTANDING",'Data Table Volumes'!$B$1-G79884,"NA")</f>
        <v>NA</v>
      </c>
    </row>
    <row r="79885" spans="17:17">
      <c r="Q79885" s="32" t="str">
        <f>IF(I79885="OUTSTANDING",'Data Table Volumes'!$B$1-G79885,"NA")</f>
        <v>NA</v>
      </c>
    </row>
    <row r="79886" spans="17:17">
      <c r="Q79886" s="32" t="str">
        <f>IF(I79886="OUTSTANDING",'Data Table Volumes'!$B$1-G79886,"NA")</f>
        <v>NA</v>
      </c>
    </row>
    <row r="79887" spans="17:17">
      <c r="Q79887" s="32" t="str">
        <f>IF(I79887="OUTSTANDING",'Data Table Volumes'!$B$1-G79887,"NA")</f>
        <v>NA</v>
      </c>
    </row>
    <row r="79888" spans="17:17">
      <c r="Q79888" s="32" t="str">
        <f>IF(I79888="OUTSTANDING",'Data Table Volumes'!$B$1-G79888,"NA")</f>
        <v>NA</v>
      </c>
    </row>
    <row r="79889" spans="17:17">
      <c r="Q79889" s="32" t="str">
        <f>IF(I79889="OUTSTANDING",'Data Table Volumes'!$B$1-G79889,"NA")</f>
        <v>NA</v>
      </c>
    </row>
    <row r="79890" spans="17:17">
      <c r="Q79890" s="32" t="str">
        <f>IF(I79890="OUTSTANDING",'Data Table Volumes'!$B$1-G79890,"NA")</f>
        <v>NA</v>
      </c>
    </row>
    <row r="79891" spans="17:17">
      <c r="Q79891" s="32" t="str">
        <f>IF(I79891="OUTSTANDING",'Data Table Volumes'!$B$1-G79891,"NA")</f>
        <v>NA</v>
      </c>
    </row>
    <row r="79892" spans="17:17">
      <c r="Q79892" s="32" t="str">
        <f>IF(I79892="OUTSTANDING",'Data Table Volumes'!$B$1-G79892,"NA")</f>
        <v>NA</v>
      </c>
    </row>
    <row r="79893" spans="17:17">
      <c r="Q79893" s="32" t="str">
        <f>IF(I79893="OUTSTANDING",'Data Table Volumes'!$B$1-G79893,"NA")</f>
        <v>NA</v>
      </c>
    </row>
    <row r="79894" spans="17:17">
      <c r="Q79894" s="32" t="str">
        <f>IF(I79894="OUTSTANDING",'Data Table Volumes'!$B$1-G79894,"NA")</f>
        <v>NA</v>
      </c>
    </row>
    <row r="79895" spans="17:17">
      <c r="Q79895" s="32" t="str">
        <f>IF(I79895="OUTSTANDING",'Data Table Volumes'!$B$1-G79895,"NA")</f>
        <v>NA</v>
      </c>
    </row>
    <row r="79896" spans="17:17">
      <c r="Q79896" s="32" t="str">
        <f>IF(I79896="OUTSTANDING",'Data Table Volumes'!$B$1-G79896,"NA")</f>
        <v>NA</v>
      </c>
    </row>
    <row r="79897" spans="17:17">
      <c r="Q79897" s="32" t="str">
        <f>IF(I79897="OUTSTANDING",'Data Table Volumes'!$B$1-G79897,"NA")</f>
        <v>NA</v>
      </c>
    </row>
    <row r="79898" spans="17:17">
      <c r="Q79898" s="32" t="str">
        <f>IF(I79898="OUTSTANDING",'Data Table Volumes'!$B$1-G79898,"NA")</f>
        <v>NA</v>
      </c>
    </row>
    <row r="79899" spans="17:17">
      <c r="Q79899" s="32" t="str">
        <f>IF(I79899="OUTSTANDING",'Data Table Volumes'!$B$1-G79899,"NA")</f>
        <v>NA</v>
      </c>
    </row>
    <row r="79900" spans="17:17">
      <c r="Q79900" s="32" t="str">
        <f>IF(I79900="OUTSTANDING",'Data Table Volumes'!$B$1-G79900,"NA")</f>
        <v>NA</v>
      </c>
    </row>
    <row r="79901" spans="17:17">
      <c r="Q79901" s="32" t="str">
        <f>IF(I79901="OUTSTANDING",'Data Table Volumes'!$B$1-G79901,"NA")</f>
        <v>NA</v>
      </c>
    </row>
    <row r="79902" spans="17:17">
      <c r="Q79902" s="32" t="str">
        <f>IF(I79902="OUTSTANDING",'Data Table Volumes'!$B$1-G79902,"NA")</f>
        <v>NA</v>
      </c>
    </row>
    <row r="79903" spans="17:17">
      <c r="Q79903" s="32" t="str">
        <f>IF(I79903="OUTSTANDING",'Data Table Volumes'!$B$1-G79903,"NA")</f>
        <v>NA</v>
      </c>
    </row>
    <row r="79904" spans="17:17">
      <c r="Q79904" s="32" t="str">
        <f>IF(I79904="OUTSTANDING",'Data Table Volumes'!$B$1-G79904,"NA")</f>
        <v>NA</v>
      </c>
    </row>
    <row r="79905" spans="17:17">
      <c r="Q79905" s="32" t="str">
        <f>IF(I79905="OUTSTANDING",'Data Table Volumes'!$B$1-G79905,"NA")</f>
        <v>NA</v>
      </c>
    </row>
    <row r="79906" spans="17:17">
      <c r="Q79906" s="32" t="str">
        <f>IF(I79906="OUTSTANDING",'Data Table Volumes'!$B$1-G79906,"NA")</f>
        <v>NA</v>
      </c>
    </row>
    <row r="79907" spans="17:17">
      <c r="Q79907" s="32" t="str">
        <f>IF(I79907="OUTSTANDING",'Data Table Volumes'!$B$1-G79907,"NA")</f>
        <v>NA</v>
      </c>
    </row>
    <row r="79908" spans="17:17">
      <c r="Q79908" s="32" t="str">
        <f>IF(I79908="OUTSTANDING",'Data Table Volumes'!$B$1-G79908,"NA")</f>
        <v>NA</v>
      </c>
    </row>
    <row r="79909" spans="17:17">
      <c r="Q79909" s="32" t="str">
        <f>IF(I79909="OUTSTANDING",'Data Table Volumes'!$B$1-G79909,"NA")</f>
        <v>NA</v>
      </c>
    </row>
    <row r="79910" spans="17:17">
      <c r="Q79910" s="32" t="str">
        <f>IF(I79910="OUTSTANDING",'Data Table Volumes'!$B$1-G79910,"NA")</f>
        <v>NA</v>
      </c>
    </row>
    <row r="79911" spans="17:17">
      <c r="Q79911" s="32" t="str">
        <f>IF(I79911="OUTSTANDING",'Data Table Volumes'!$B$1-G79911,"NA")</f>
        <v>NA</v>
      </c>
    </row>
    <row r="79912" spans="17:17">
      <c r="Q79912" s="32" t="str">
        <f>IF(I79912="OUTSTANDING",'Data Table Volumes'!$B$1-G79912,"NA")</f>
        <v>NA</v>
      </c>
    </row>
    <row r="79913" spans="17:17">
      <c r="Q79913" s="32" t="str">
        <f>IF(I79913="OUTSTANDING",'Data Table Volumes'!$B$1-G79913,"NA")</f>
        <v>NA</v>
      </c>
    </row>
    <row r="79914" spans="17:17">
      <c r="Q79914" s="32" t="str">
        <f>IF(I79914="OUTSTANDING",'Data Table Volumes'!$B$1-G79914,"NA")</f>
        <v>NA</v>
      </c>
    </row>
    <row r="79915" spans="17:17">
      <c r="Q79915" s="32" t="str">
        <f>IF(I79915="OUTSTANDING",'Data Table Volumes'!$B$1-G79915,"NA")</f>
        <v>NA</v>
      </c>
    </row>
    <row r="79916" spans="17:17">
      <c r="Q79916" s="32" t="str">
        <f>IF(I79916="OUTSTANDING",'Data Table Volumes'!$B$1-G79916,"NA")</f>
        <v>NA</v>
      </c>
    </row>
    <row r="79917" spans="17:17">
      <c r="Q79917" s="32" t="str">
        <f>IF(I79917="OUTSTANDING",'Data Table Volumes'!$B$1-G79917,"NA")</f>
        <v>NA</v>
      </c>
    </row>
    <row r="79918" spans="17:17">
      <c r="Q79918" s="32" t="str">
        <f>IF(I79918="OUTSTANDING",'Data Table Volumes'!$B$1-G79918,"NA")</f>
        <v>NA</v>
      </c>
    </row>
    <row r="79919" spans="17:17">
      <c r="Q79919" s="32" t="str">
        <f>IF(I79919="OUTSTANDING",'Data Table Volumes'!$B$1-G79919,"NA")</f>
        <v>NA</v>
      </c>
    </row>
    <row r="79920" spans="17:17">
      <c r="Q79920" s="32" t="str">
        <f>IF(I79920="OUTSTANDING",'Data Table Volumes'!$B$1-G79920,"NA")</f>
        <v>NA</v>
      </c>
    </row>
    <row r="79921" spans="17:17">
      <c r="Q79921" s="32" t="str">
        <f>IF(I79921="OUTSTANDING",'Data Table Volumes'!$B$1-G79921,"NA")</f>
        <v>NA</v>
      </c>
    </row>
    <row r="79922" spans="17:17">
      <c r="Q79922" s="32" t="str">
        <f>IF(I79922="OUTSTANDING",'Data Table Volumes'!$B$1-G79922,"NA")</f>
        <v>NA</v>
      </c>
    </row>
    <row r="79923" spans="17:17">
      <c r="Q79923" s="32" t="str">
        <f>IF(I79923="OUTSTANDING",'Data Table Volumes'!$B$1-G79923,"NA")</f>
        <v>NA</v>
      </c>
    </row>
    <row r="79924" spans="17:17">
      <c r="Q79924" s="32" t="str">
        <f>IF(I79924="OUTSTANDING",'Data Table Volumes'!$B$1-G79924,"NA")</f>
        <v>NA</v>
      </c>
    </row>
    <row r="79925" spans="17:17">
      <c r="Q79925" s="32" t="str">
        <f>IF(I79925="OUTSTANDING",'Data Table Volumes'!$B$1-G79925,"NA")</f>
        <v>NA</v>
      </c>
    </row>
    <row r="79926" spans="17:17">
      <c r="Q79926" s="32" t="str">
        <f>IF(I79926="OUTSTANDING",'Data Table Volumes'!$B$1-G79926,"NA")</f>
        <v>NA</v>
      </c>
    </row>
    <row r="79927" spans="17:17">
      <c r="Q79927" s="32" t="str">
        <f>IF(I79927="OUTSTANDING",'Data Table Volumes'!$B$1-G79927,"NA")</f>
        <v>NA</v>
      </c>
    </row>
    <row r="79928" spans="17:17">
      <c r="Q79928" s="32" t="str">
        <f>IF(I79928="OUTSTANDING",'Data Table Volumes'!$B$1-G79928,"NA")</f>
        <v>NA</v>
      </c>
    </row>
    <row r="79929" spans="17:17">
      <c r="Q79929" s="32" t="str">
        <f>IF(I79929="OUTSTANDING",'Data Table Volumes'!$B$1-G79929,"NA")</f>
        <v>NA</v>
      </c>
    </row>
    <row r="79930" spans="17:17">
      <c r="Q79930" s="32" t="str">
        <f>IF(I79930="OUTSTANDING",'Data Table Volumes'!$B$1-G79930,"NA")</f>
        <v>NA</v>
      </c>
    </row>
    <row r="79931" spans="17:17">
      <c r="Q79931" s="32" t="str">
        <f>IF(I79931="OUTSTANDING",'Data Table Volumes'!$B$1-G79931,"NA")</f>
        <v>NA</v>
      </c>
    </row>
    <row r="79932" spans="17:17">
      <c r="Q79932" s="32" t="str">
        <f>IF(I79932="OUTSTANDING",'Data Table Volumes'!$B$1-G79932,"NA")</f>
        <v>NA</v>
      </c>
    </row>
    <row r="79933" spans="17:17">
      <c r="Q79933" s="32" t="str">
        <f>IF(I79933="OUTSTANDING",'Data Table Volumes'!$B$1-G79933,"NA")</f>
        <v>NA</v>
      </c>
    </row>
    <row r="79934" spans="17:17">
      <c r="Q79934" s="32" t="str">
        <f>IF(I79934="OUTSTANDING",'Data Table Volumes'!$B$1-G79934,"NA")</f>
        <v>NA</v>
      </c>
    </row>
    <row r="79935" spans="17:17">
      <c r="Q79935" s="32" t="str">
        <f>IF(I79935="OUTSTANDING",'Data Table Volumes'!$B$1-G79935,"NA")</f>
        <v>NA</v>
      </c>
    </row>
    <row r="79936" spans="17:17">
      <c r="Q79936" s="32" t="str">
        <f>IF(I79936="OUTSTANDING",'Data Table Volumes'!$B$1-G79936,"NA")</f>
        <v>NA</v>
      </c>
    </row>
    <row r="79937" spans="17:17">
      <c r="Q79937" s="32" t="str">
        <f>IF(I79937="OUTSTANDING",'Data Table Volumes'!$B$1-G79937,"NA")</f>
        <v>NA</v>
      </c>
    </row>
    <row r="79938" spans="17:17">
      <c r="Q79938" s="32" t="str">
        <f>IF(I79938="OUTSTANDING",'Data Table Volumes'!$B$1-G79938,"NA")</f>
        <v>NA</v>
      </c>
    </row>
    <row r="79939" spans="17:17">
      <c r="Q79939" s="32" t="str">
        <f>IF(I79939="OUTSTANDING",'Data Table Volumes'!$B$1-G79939,"NA")</f>
        <v>NA</v>
      </c>
    </row>
    <row r="79940" spans="17:17">
      <c r="Q79940" s="32" t="str">
        <f>IF(I79940="OUTSTANDING",'Data Table Volumes'!$B$1-G79940,"NA")</f>
        <v>NA</v>
      </c>
    </row>
    <row r="79941" spans="17:17">
      <c r="Q79941" s="32" t="str">
        <f>IF(I79941="OUTSTANDING",'Data Table Volumes'!$B$1-G79941,"NA")</f>
        <v>NA</v>
      </c>
    </row>
    <row r="79942" spans="17:17">
      <c r="Q79942" s="32" t="str">
        <f>IF(I79942="OUTSTANDING",'Data Table Volumes'!$B$1-G79942,"NA")</f>
        <v>NA</v>
      </c>
    </row>
    <row r="79943" spans="17:17">
      <c r="Q79943" s="32" t="str">
        <f>IF(I79943="OUTSTANDING",'Data Table Volumes'!$B$1-G79943,"NA")</f>
        <v>NA</v>
      </c>
    </row>
    <row r="79944" spans="17:17">
      <c r="Q79944" s="32" t="str">
        <f>IF(I79944="OUTSTANDING",'Data Table Volumes'!$B$1-G79944,"NA")</f>
        <v>NA</v>
      </c>
    </row>
    <row r="79945" spans="17:17">
      <c r="Q79945" s="32" t="str">
        <f>IF(I79945="OUTSTANDING",'Data Table Volumes'!$B$1-G79945,"NA")</f>
        <v>NA</v>
      </c>
    </row>
    <row r="79946" spans="17:17">
      <c r="Q79946" s="32" t="str">
        <f>IF(I79946="OUTSTANDING",'Data Table Volumes'!$B$1-G79946,"NA")</f>
        <v>NA</v>
      </c>
    </row>
    <row r="79947" spans="17:17">
      <c r="Q79947" s="32" t="str">
        <f>IF(I79947="OUTSTANDING",'Data Table Volumes'!$B$1-G79947,"NA")</f>
        <v>NA</v>
      </c>
    </row>
    <row r="79948" spans="17:17">
      <c r="Q79948" s="32" t="str">
        <f>IF(I79948="OUTSTANDING",'Data Table Volumes'!$B$1-G79948,"NA")</f>
        <v>NA</v>
      </c>
    </row>
    <row r="79949" spans="17:17">
      <c r="Q79949" s="32" t="str">
        <f>IF(I79949="OUTSTANDING",'Data Table Volumes'!$B$1-G79949,"NA")</f>
        <v>NA</v>
      </c>
    </row>
    <row r="79950" spans="17:17">
      <c r="Q79950" s="32" t="str">
        <f>IF(I79950="OUTSTANDING",'Data Table Volumes'!$B$1-G79950,"NA")</f>
        <v>NA</v>
      </c>
    </row>
    <row r="79951" spans="17:17">
      <c r="Q79951" s="32" t="str">
        <f>IF(I79951="OUTSTANDING",'Data Table Volumes'!$B$1-G79951,"NA")</f>
        <v>NA</v>
      </c>
    </row>
    <row r="79952" spans="17:17">
      <c r="Q79952" s="32" t="str">
        <f>IF(I79952="OUTSTANDING",'Data Table Volumes'!$B$1-G79952,"NA")</f>
        <v>NA</v>
      </c>
    </row>
    <row r="79953" spans="17:17">
      <c r="Q79953" s="32" t="str">
        <f>IF(I79953="OUTSTANDING",'Data Table Volumes'!$B$1-G79953,"NA")</f>
        <v>NA</v>
      </c>
    </row>
    <row r="79954" spans="17:17">
      <c r="Q79954" s="32" t="str">
        <f>IF(I79954="OUTSTANDING",'Data Table Volumes'!$B$1-G79954,"NA")</f>
        <v>NA</v>
      </c>
    </row>
    <row r="79955" spans="17:17">
      <c r="Q79955" s="32" t="str">
        <f>IF(I79955="OUTSTANDING",'Data Table Volumes'!$B$1-G79955,"NA")</f>
        <v>NA</v>
      </c>
    </row>
    <row r="79956" spans="17:17">
      <c r="Q79956" s="32" t="str">
        <f>IF(I79956="OUTSTANDING",'Data Table Volumes'!$B$1-G79956,"NA")</f>
        <v>NA</v>
      </c>
    </row>
    <row r="79957" spans="17:17">
      <c r="Q79957" s="32" t="str">
        <f>IF(I79957="OUTSTANDING",'Data Table Volumes'!$B$1-G79957,"NA")</f>
        <v>NA</v>
      </c>
    </row>
    <row r="79958" spans="17:17">
      <c r="Q79958" s="32" t="str">
        <f>IF(I79958="OUTSTANDING",'Data Table Volumes'!$B$1-G79958,"NA")</f>
        <v>NA</v>
      </c>
    </row>
    <row r="79959" spans="17:17">
      <c r="Q79959" s="32" t="str">
        <f>IF(I79959="OUTSTANDING",'Data Table Volumes'!$B$1-G79959,"NA")</f>
        <v>NA</v>
      </c>
    </row>
    <row r="79960" spans="17:17">
      <c r="Q79960" s="32" t="str">
        <f>IF(I79960="OUTSTANDING",'Data Table Volumes'!$B$1-G79960,"NA")</f>
        <v>NA</v>
      </c>
    </row>
    <row r="79961" spans="17:17">
      <c r="Q79961" s="32" t="str">
        <f>IF(I79961="OUTSTANDING",'Data Table Volumes'!$B$1-G79961,"NA")</f>
        <v>NA</v>
      </c>
    </row>
    <row r="79962" spans="17:17">
      <c r="Q79962" s="32" t="str">
        <f>IF(I79962="OUTSTANDING",'Data Table Volumes'!$B$1-G79962,"NA")</f>
        <v>NA</v>
      </c>
    </row>
    <row r="79963" spans="17:17">
      <c r="Q79963" s="32" t="str">
        <f>IF(I79963="OUTSTANDING",'Data Table Volumes'!$B$1-G79963,"NA")</f>
        <v>NA</v>
      </c>
    </row>
    <row r="79964" spans="17:17">
      <c r="Q79964" s="32" t="str">
        <f>IF(I79964="OUTSTANDING",'Data Table Volumes'!$B$1-G79964,"NA")</f>
        <v>NA</v>
      </c>
    </row>
    <row r="79965" spans="17:17">
      <c r="Q79965" s="32" t="str">
        <f>IF(I79965="OUTSTANDING",'Data Table Volumes'!$B$1-G79965,"NA")</f>
        <v>NA</v>
      </c>
    </row>
    <row r="79966" spans="17:17">
      <c r="Q79966" s="32" t="str">
        <f>IF(I79966="OUTSTANDING",'Data Table Volumes'!$B$1-G79966,"NA")</f>
        <v>NA</v>
      </c>
    </row>
    <row r="79967" spans="17:17">
      <c r="Q79967" s="32" t="str">
        <f>IF(I79967="OUTSTANDING",'Data Table Volumes'!$B$1-G79967,"NA")</f>
        <v>NA</v>
      </c>
    </row>
    <row r="79968" spans="17:17">
      <c r="Q79968" s="32" t="str">
        <f>IF(I79968="OUTSTANDING",'Data Table Volumes'!$B$1-G79968,"NA")</f>
        <v>NA</v>
      </c>
    </row>
    <row r="79969" spans="17:17">
      <c r="Q79969" s="32" t="str">
        <f>IF(I79969="OUTSTANDING",'Data Table Volumes'!$B$1-G79969,"NA")</f>
        <v>NA</v>
      </c>
    </row>
    <row r="79970" spans="17:17">
      <c r="Q79970" s="32" t="str">
        <f>IF(I79970="OUTSTANDING",'Data Table Volumes'!$B$1-G79970,"NA")</f>
        <v>NA</v>
      </c>
    </row>
    <row r="79971" spans="17:17">
      <c r="Q79971" s="32" t="str">
        <f>IF(I79971="OUTSTANDING",'Data Table Volumes'!$B$1-G79971,"NA")</f>
        <v>NA</v>
      </c>
    </row>
    <row r="79972" spans="17:17">
      <c r="Q79972" s="32" t="str">
        <f>IF(I79972="OUTSTANDING",'Data Table Volumes'!$B$1-G79972,"NA")</f>
        <v>NA</v>
      </c>
    </row>
    <row r="79973" spans="17:17">
      <c r="Q79973" s="32" t="str">
        <f>IF(I79973="OUTSTANDING",'Data Table Volumes'!$B$1-G79973,"NA")</f>
        <v>NA</v>
      </c>
    </row>
    <row r="79974" spans="17:17">
      <c r="Q79974" s="32" t="str">
        <f>IF(I79974="OUTSTANDING",'Data Table Volumes'!$B$1-G79974,"NA")</f>
        <v>NA</v>
      </c>
    </row>
    <row r="79975" spans="17:17">
      <c r="Q79975" s="32" t="str">
        <f>IF(I79975="OUTSTANDING",'Data Table Volumes'!$B$1-G79975,"NA")</f>
        <v>NA</v>
      </c>
    </row>
    <row r="79976" spans="17:17">
      <c r="Q79976" s="32" t="str">
        <f>IF(I79976="OUTSTANDING",'Data Table Volumes'!$B$1-G79976,"NA")</f>
        <v>NA</v>
      </c>
    </row>
    <row r="79977" spans="17:17">
      <c r="Q79977" s="32" t="str">
        <f>IF(I79977="OUTSTANDING",'Data Table Volumes'!$B$1-G79977,"NA")</f>
        <v>NA</v>
      </c>
    </row>
    <row r="79978" spans="17:17">
      <c r="Q79978" s="32" t="str">
        <f>IF(I79978="OUTSTANDING",'Data Table Volumes'!$B$1-G79978,"NA")</f>
        <v>NA</v>
      </c>
    </row>
    <row r="79979" spans="17:17">
      <c r="Q79979" s="32" t="str">
        <f>IF(I79979="OUTSTANDING",'Data Table Volumes'!$B$1-G79979,"NA")</f>
        <v>NA</v>
      </c>
    </row>
    <row r="79980" spans="17:17">
      <c r="Q79980" s="32" t="str">
        <f>IF(I79980="OUTSTANDING",'Data Table Volumes'!$B$1-G79980,"NA")</f>
        <v>NA</v>
      </c>
    </row>
    <row r="79981" spans="17:17">
      <c r="Q79981" s="32" t="str">
        <f>IF(I79981="OUTSTANDING",'Data Table Volumes'!$B$1-G79981,"NA")</f>
        <v>NA</v>
      </c>
    </row>
    <row r="79982" spans="17:17">
      <c r="Q79982" s="32" t="str">
        <f>IF(I79982="OUTSTANDING",'Data Table Volumes'!$B$1-G79982,"NA")</f>
        <v>NA</v>
      </c>
    </row>
    <row r="79983" spans="17:17">
      <c r="Q79983" s="32" t="str">
        <f>IF(I79983="OUTSTANDING",'Data Table Volumes'!$B$1-G79983,"NA")</f>
        <v>NA</v>
      </c>
    </row>
    <row r="79984" spans="17:17">
      <c r="Q79984" s="32" t="str">
        <f>IF(I79984="OUTSTANDING",'Data Table Volumes'!$B$1-G79984,"NA")</f>
        <v>NA</v>
      </c>
    </row>
    <row r="79985" spans="17:17">
      <c r="Q79985" s="32" t="str">
        <f>IF(I79985="OUTSTANDING",'Data Table Volumes'!$B$1-G79985,"NA")</f>
        <v>NA</v>
      </c>
    </row>
    <row r="79986" spans="17:17">
      <c r="Q79986" s="32" t="str">
        <f>IF(I79986="OUTSTANDING",'Data Table Volumes'!$B$1-G79986,"NA")</f>
        <v>NA</v>
      </c>
    </row>
    <row r="79987" spans="17:17">
      <c r="Q79987" s="32" t="str">
        <f>IF(I79987="OUTSTANDING",'Data Table Volumes'!$B$1-G79987,"NA")</f>
        <v>NA</v>
      </c>
    </row>
    <row r="79988" spans="17:17">
      <c r="Q79988" s="32" t="str">
        <f>IF(I79988="OUTSTANDING",'Data Table Volumes'!$B$1-G79988,"NA")</f>
        <v>NA</v>
      </c>
    </row>
    <row r="79989" spans="17:17">
      <c r="Q79989" s="32" t="str">
        <f>IF(I79989="OUTSTANDING",'Data Table Volumes'!$B$1-G79989,"NA")</f>
        <v>NA</v>
      </c>
    </row>
    <row r="79990" spans="17:17">
      <c r="Q79990" s="32" t="str">
        <f>IF(I79990="OUTSTANDING",'Data Table Volumes'!$B$1-G79990,"NA")</f>
        <v>NA</v>
      </c>
    </row>
    <row r="79991" spans="17:17">
      <c r="Q79991" s="32" t="str">
        <f>IF(I79991="OUTSTANDING",'Data Table Volumes'!$B$1-G79991,"NA")</f>
        <v>NA</v>
      </c>
    </row>
    <row r="79992" spans="17:17">
      <c r="Q79992" s="32" t="str">
        <f>IF(I79992="OUTSTANDING",'Data Table Volumes'!$B$1-G79992,"NA")</f>
        <v>NA</v>
      </c>
    </row>
    <row r="79993" spans="17:17">
      <c r="Q79993" s="32" t="str">
        <f>IF(I79993="OUTSTANDING",'Data Table Volumes'!$B$1-G79993,"NA")</f>
        <v>NA</v>
      </c>
    </row>
    <row r="79994" spans="17:17">
      <c r="Q79994" s="32" t="str">
        <f>IF(I79994="OUTSTANDING",'Data Table Volumes'!$B$1-G79994,"NA")</f>
        <v>NA</v>
      </c>
    </row>
    <row r="79995" spans="17:17">
      <c r="Q79995" s="32" t="str">
        <f>IF(I79995="OUTSTANDING",'Data Table Volumes'!$B$1-G79995,"NA")</f>
        <v>NA</v>
      </c>
    </row>
    <row r="79996" spans="17:17">
      <c r="Q79996" s="32" t="str">
        <f>IF(I79996="OUTSTANDING",'Data Table Volumes'!$B$1-G79996,"NA")</f>
        <v>NA</v>
      </c>
    </row>
    <row r="79997" spans="17:17">
      <c r="Q79997" s="32" t="str">
        <f>IF(I79997="OUTSTANDING",'Data Table Volumes'!$B$1-G79997,"NA")</f>
        <v>NA</v>
      </c>
    </row>
    <row r="79998" spans="17:17">
      <c r="Q79998" s="32" t="str">
        <f>IF(I79998="OUTSTANDING",'Data Table Volumes'!$B$1-G79998,"NA")</f>
        <v>NA</v>
      </c>
    </row>
    <row r="79999" spans="17:17">
      <c r="Q79999" s="32" t="str">
        <f>IF(I79999="OUTSTANDING",'Data Table Volumes'!$B$1-G79999,"NA")</f>
        <v>NA</v>
      </c>
    </row>
    <row r="80000" spans="17:17">
      <c r="Q80000" s="32" t="str">
        <f>IF(I80000="OUTSTANDING",'Data Table Volumes'!$B$1-G80000,"NA")</f>
        <v>NA</v>
      </c>
    </row>
    <row r="80001" spans="17:17">
      <c r="Q80001" s="32" t="str">
        <f>IF(I80001="OUTSTANDING",'Data Table Volumes'!$B$1-G80001,"NA")</f>
        <v>NA</v>
      </c>
    </row>
    <row r="80002" spans="17:17">
      <c r="Q80002" s="32" t="str">
        <f>IF(I80002="OUTSTANDING",'Data Table Volumes'!$B$1-G80002,"NA")</f>
        <v>NA</v>
      </c>
    </row>
    <row r="80003" spans="17:17">
      <c r="Q80003" s="32" t="str">
        <f>IF(I80003="OUTSTANDING",'Data Table Volumes'!$B$1-G80003,"NA")</f>
        <v>NA</v>
      </c>
    </row>
    <row r="80004" spans="17:17">
      <c r="Q80004" s="32" t="str">
        <f>IF(I80004="OUTSTANDING",'Data Table Volumes'!$B$1-G80004,"NA")</f>
        <v>NA</v>
      </c>
    </row>
    <row r="80005" spans="17:17">
      <c r="Q80005" s="32" t="str">
        <f>IF(I80005="OUTSTANDING",'Data Table Volumes'!$B$1-G80005,"NA")</f>
        <v>NA</v>
      </c>
    </row>
    <row r="80006" spans="17:17">
      <c r="Q80006" s="32" t="str">
        <f>IF(I80006="OUTSTANDING",'Data Table Volumes'!$B$1-G80006,"NA")</f>
        <v>NA</v>
      </c>
    </row>
    <row r="80007" spans="17:17">
      <c r="Q80007" s="32" t="str">
        <f>IF(I80007="OUTSTANDING",'Data Table Volumes'!$B$1-G80007,"NA")</f>
        <v>NA</v>
      </c>
    </row>
    <row r="80008" spans="17:17">
      <c r="Q80008" s="32" t="str">
        <f>IF(I80008="OUTSTANDING",'Data Table Volumes'!$B$1-G80008,"NA")</f>
        <v>NA</v>
      </c>
    </row>
    <row r="80009" spans="17:17">
      <c r="Q80009" s="32" t="str">
        <f>IF(I80009="OUTSTANDING",'Data Table Volumes'!$B$1-G80009,"NA")</f>
        <v>NA</v>
      </c>
    </row>
    <row r="80010" spans="17:17">
      <c r="Q80010" s="32" t="str">
        <f>IF(I80010="OUTSTANDING",'Data Table Volumes'!$B$1-G80010,"NA")</f>
        <v>NA</v>
      </c>
    </row>
    <row r="80011" spans="17:17">
      <c r="Q80011" s="32" t="str">
        <f>IF(I80011="OUTSTANDING",'Data Table Volumes'!$B$1-G80011,"NA")</f>
        <v>NA</v>
      </c>
    </row>
    <row r="80012" spans="17:17">
      <c r="Q80012" s="32" t="str">
        <f>IF(I80012="OUTSTANDING",'Data Table Volumes'!$B$1-G80012,"NA")</f>
        <v>NA</v>
      </c>
    </row>
    <row r="80013" spans="17:17">
      <c r="Q80013" s="32" t="str">
        <f>IF(I80013="OUTSTANDING",'Data Table Volumes'!$B$1-G80013,"NA")</f>
        <v>NA</v>
      </c>
    </row>
    <row r="80014" spans="17:17">
      <c r="Q80014" s="32" t="str">
        <f>IF(I80014="OUTSTANDING",'Data Table Volumes'!$B$1-G80014,"NA")</f>
        <v>NA</v>
      </c>
    </row>
    <row r="80015" spans="17:17">
      <c r="Q80015" s="32" t="str">
        <f>IF(I80015="OUTSTANDING",'Data Table Volumes'!$B$1-G80015,"NA")</f>
        <v>NA</v>
      </c>
    </row>
    <row r="80016" spans="17:17">
      <c r="Q80016" s="32" t="str">
        <f>IF(I80016="OUTSTANDING",'Data Table Volumes'!$B$1-G80016,"NA")</f>
        <v>NA</v>
      </c>
    </row>
    <row r="80017" spans="17:17">
      <c r="Q80017" s="32" t="str">
        <f>IF(I80017="OUTSTANDING",'Data Table Volumes'!$B$1-G80017,"NA")</f>
        <v>NA</v>
      </c>
    </row>
    <row r="80018" spans="17:17">
      <c r="Q80018" s="32" t="str">
        <f>IF(I80018="OUTSTANDING",'Data Table Volumes'!$B$1-G80018,"NA")</f>
        <v>NA</v>
      </c>
    </row>
    <row r="80019" spans="17:17">
      <c r="Q80019" s="32" t="str">
        <f>IF(I80019="OUTSTANDING",'Data Table Volumes'!$B$1-G80019,"NA")</f>
        <v>NA</v>
      </c>
    </row>
    <row r="80020" spans="17:17">
      <c r="Q80020" s="32" t="str">
        <f>IF(I80020="OUTSTANDING",'Data Table Volumes'!$B$1-G80020,"NA")</f>
        <v>NA</v>
      </c>
    </row>
    <row r="80021" spans="17:17">
      <c r="Q80021" s="32" t="str">
        <f>IF(I80021="OUTSTANDING",'Data Table Volumes'!$B$1-G80021,"NA")</f>
        <v>NA</v>
      </c>
    </row>
    <row r="80022" spans="17:17">
      <c r="Q80022" s="32" t="str">
        <f>IF(I80022="OUTSTANDING",'Data Table Volumes'!$B$1-G80022,"NA")</f>
        <v>NA</v>
      </c>
    </row>
    <row r="80023" spans="17:17">
      <c r="Q80023" s="32" t="str">
        <f>IF(I80023="OUTSTANDING",'Data Table Volumes'!$B$1-G80023,"NA")</f>
        <v>NA</v>
      </c>
    </row>
    <row r="80024" spans="17:17">
      <c r="Q80024" s="32" t="str">
        <f>IF(I80024="OUTSTANDING",'Data Table Volumes'!$B$1-G80024,"NA")</f>
        <v>NA</v>
      </c>
    </row>
    <row r="80025" spans="17:17">
      <c r="Q80025" s="32" t="str">
        <f>IF(I80025="OUTSTANDING",'Data Table Volumes'!$B$1-G80025,"NA")</f>
        <v>NA</v>
      </c>
    </row>
    <row r="80026" spans="17:17">
      <c r="Q80026" s="32" t="str">
        <f>IF(I80026="OUTSTANDING",'Data Table Volumes'!$B$1-G80026,"NA")</f>
        <v>NA</v>
      </c>
    </row>
    <row r="80027" spans="17:17">
      <c r="Q80027" s="32" t="str">
        <f>IF(I80027="OUTSTANDING",'Data Table Volumes'!$B$1-G80027,"NA")</f>
        <v>NA</v>
      </c>
    </row>
    <row r="80028" spans="17:17">
      <c r="Q80028" s="32" t="str">
        <f>IF(I80028="OUTSTANDING",'Data Table Volumes'!$B$1-G80028,"NA")</f>
        <v>NA</v>
      </c>
    </row>
    <row r="80029" spans="17:17">
      <c r="Q80029" s="32" t="str">
        <f>IF(I80029="OUTSTANDING",'Data Table Volumes'!$B$1-G80029,"NA")</f>
        <v>NA</v>
      </c>
    </row>
    <row r="80030" spans="17:17">
      <c r="Q80030" s="32" t="str">
        <f>IF(I80030="OUTSTANDING",'Data Table Volumes'!$B$1-G80030,"NA")</f>
        <v>NA</v>
      </c>
    </row>
    <row r="80031" spans="17:17">
      <c r="Q80031" s="32" t="str">
        <f>IF(I80031="OUTSTANDING",'Data Table Volumes'!$B$1-G80031,"NA")</f>
        <v>NA</v>
      </c>
    </row>
    <row r="80032" spans="17:17">
      <c r="Q80032" s="32" t="str">
        <f>IF(I80032="OUTSTANDING",'Data Table Volumes'!$B$1-G80032,"NA")</f>
        <v>NA</v>
      </c>
    </row>
    <row r="80033" spans="17:17">
      <c r="Q80033" s="32" t="str">
        <f>IF(I80033="OUTSTANDING",'Data Table Volumes'!$B$1-G80033,"NA")</f>
        <v>NA</v>
      </c>
    </row>
    <row r="80034" spans="17:17">
      <c r="Q80034" s="32" t="str">
        <f>IF(I80034="OUTSTANDING",'Data Table Volumes'!$B$1-G80034,"NA")</f>
        <v>NA</v>
      </c>
    </row>
    <row r="80035" spans="17:17">
      <c r="Q80035" s="32" t="str">
        <f>IF(I80035="OUTSTANDING",'Data Table Volumes'!$B$1-G80035,"NA")</f>
        <v>NA</v>
      </c>
    </row>
    <row r="80036" spans="17:17">
      <c r="Q80036" s="32" t="str">
        <f>IF(I80036="OUTSTANDING",'Data Table Volumes'!$B$1-G80036,"NA")</f>
        <v>NA</v>
      </c>
    </row>
    <row r="80037" spans="17:17">
      <c r="Q80037" s="32" t="str">
        <f>IF(I80037="OUTSTANDING",'Data Table Volumes'!$B$1-G80037,"NA")</f>
        <v>NA</v>
      </c>
    </row>
    <row r="80038" spans="17:17">
      <c r="Q80038" s="32" t="str">
        <f>IF(I80038="OUTSTANDING",'Data Table Volumes'!$B$1-G80038,"NA")</f>
        <v>NA</v>
      </c>
    </row>
    <row r="80039" spans="17:17">
      <c r="Q80039" s="32" t="str">
        <f>IF(I80039="OUTSTANDING",'Data Table Volumes'!$B$1-G80039,"NA")</f>
        <v>NA</v>
      </c>
    </row>
    <row r="80040" spans="17:17">
      <c r="Q80040" s="32" t="str">
        <f>IF(I80040="OUTSTANDING",'Data Table Volumes'!$B$1-G80040,"NA")</f>
        <v>NA</v>
      </c>
    </row>
    <row r="80041" spans="17:17">
      <c r="Q80041" s="32" t="str">
        <f>IF(I80041="OUTSTANDING",'Data Table Volumes'!$B$1-G80041,"NA")</f>
        <v>NA</v>
      </c>
    </row>
    <row r="80042" spans="17:17">
      <c r="Q80042" s="32" t="str">
        <f>IF(I80042="OUTSTANDING",'Data Table Volumes'!$B$1-G80042,"NA")</f>
        <v>NA</v>
      </c>
    </row>
    <row r="80043" spans="17:17">
      <c r="Q80043" s="32" t="str">
        <f>IF(I80043="OUTSTANDING",'Data Table Volumes'!$B$1-G80043,"NA")</f>
        <v>NA</v>
      </c>
    </row>
    <row r="80044" spans="17:17">
      <c r="Q80044" s="32" t="str">
        <f>IF(I80044="OUTSTANDING",'Data Table Volumes'!$B$1-G80044,"NA")</f>
        <v>NA</v>
      </c>
    </row>
    <row r="80045" spans="17:17">
      <c r="Q80045" s="32" t="str">
        <f>IF(I80045="OUTSTANDING",'Data Table Volumes'!$B$1-G80045,"NA")</f>
        <v>NA</v>
      </c>
    </row>
    <row r="80046" spans="17:17">
      <c r="Q80046" s="32" t="str">
        <f>IF(I80046="OUTSTANDING",'Data Table Volumes'!$B$1-G80046,"NA")</f>
        <v>NA</v>
      </c>
    </row>
    <row r="80047" spans="17:17">
      <c r="Q80047" s="32" t="str">
        <f>IF(I80047="OUTSTANDING",'Data Table Volumes'!$B$1-G80047,"NA")</f>
        <v>NA</v>
      </c>
    </row>
    <row r="80048" spans="17:17">
      <c r="Q80048" s="32" t="str">
        <f>IF(I80048="OUTSTANDING",'Data Table Volumes'!$B$1-G80048,"NA")</f>
        <v>NA</v>
      </c>
    </row>
    <row r="80049" spans="17:17">
      <c r="Q80049" s="32" t="str">
        <f>IF(I80049="OUTSTANDING",'Data Table Volumes'!$B$1-G80049,"NA")</f>
        <v>NA</v>
      </c>
    </row>
    <row r="80050" spans="17:17">
      <c r="Q80050" s="32" t="str">
        <f>IF(I80050="OUTSTANDING",'Data Table Volumes'!$B$1-G80050,"NA")</f>
        <v>NA</v>
      </c>
    </row>
    <row r="80051" spans="17:17">
      <c r="Q80051" s="32" t="str">
        <f>IF(I80051="OUTSTANDING",'Data Table Volumes'!$B$1-G80051,"NA")</f>
        <v>NA</v>
      </c>
    </row>
    <row r="80052" spans="17:17">
      <c r="Q80052" s="32" t="str">
        <f>IF(I80052="OUTSTANDING",'Data Table Volumes'!$B$1-G80052,"NA")</f>
        <v>NA</v>
      </c>
    </row>
    <row r="80053" spans="17:17">
      <c r="Q80053" s="32" t="str">
        <f>IF(I80053="OUTSTANDING",'Data Table Volumes'!$B$1-G80053,"NA")</f>
        <v>NA</v>
      </c>
    </row>
    <row r="80054" spans="17:17">
      <c r="Q80054" s="32" t="str">
        <f>IF(I80054="OUTSTANDING",'Data Table Volumes'!$B$1-G80054,"NA")</f>
        <v>NA</v>
      </c>
    </row>
    <row r="80055" spans="17:17">
      <c r="Q80055" s="32" t="str">
        <f>IF(I80055="OUTSTANDING",'Data Table Volumes'!$B$1-G80055,"NA")</f>
        <v>NA</v>
      </c>
    </row>
    <row r="80056" spans="17:17">
      <c r="Q80056" s="32" t="str">
        <f>IF(I80056="OUTSTANDING",'Data Table Volumes'!$B$1-G80056,"NA")</f>
        <v>NA</v>
      </c>
    </row>
    <row r="80057" spans="17:17">
      <c r="Q80057" s="32" t="str">
        <f>IF(I80057="OUTSTANDING",'Data Table Volumes'!$B$1-G80057,"NA")</f>
        <v>NA</v>
      </c>
    </row>
    <row r="80058" spans="17:17">
      <c r="Q80058" s="32" t="str">
        <f>IF(I80058="OUTSTANDING",'Data Table Volumes'!$B$1-G80058,"NA")</f>
        <v>NA</v>
      </c>
    </row>
    <row r="80059" spans="17:17">
      <c r="Q80059" s="32" t="str">
        <f>IF(I80059="OUTSTANDING",'Data Table Volumes'!$B$1-G80059,"NA")</f>
        <v>NA</v>
      </c>
    </row>
    <row r="80060" spans="17:17">
      <c r="Q80060" s="32" t="str">
        <f>IF(I80060="OUTSTANDING",'Data Table Volumes'!$B$1-G80060,"NA")</f>
        <v>NA</v>
      </c>
    </row>
    <row r="80061" spans="17:17">
      <c r="Q80061" s="32" t="str">
        <f>IF(I80061="OUTSTANDING",'Data Table Volumes'!$B$1-G80061,"NA")</f>
        <v>NA</v>
      </c>
    </row>
    <row r="80062" spans="17:17">
      <c r="Q80062" s="32" t="str">
        <f>IF(I80062="OUTSTANDING",'Data Table Volumes'!$B$1-G80062,"NA")</f>
        <v>NA</v>
      </c>
    </row>
    <row r="80063" spans="17:17">
      <c r="Q80063" s="32" t="str">
        <f>IF(I80063="OUTSTANDING",'Data Table Volumes'!$B$1-G80063,"NA")</f>
        <v>NA</v>
      </c>
    </row>
    <row r="80064" spans="17:17">
      <c r="Q80064" s="32" t="str">
        <f>IF(I80064="OUTSTANDING",'Data Table Volumes'!$B$1-G80064,"NA")</f>
        <v>NA</v>
      </c>
    </row>
    <row r="80065" spans="17:17">
      <c r="Q80065" s="32" t="str">
        <f>IF(I80065="OUTSTANDING",'Data Table Volumes'!$B$1-G80065,"NA")</f>
        <v>NA</v>
      </c>
    </row>
    <row r="80066" spans="17:17">
      <c r="Q80066" s="32" t="str">
        <f>IF(I80066="OUTSTANDING",'Data Table Volumes'!$B$1-G80066,"NA")</f>
        <v>NA</v>
      </c>
    </row>
    <row r="80067" spans="17:17">
      <c r="Q80067" s="32" t="str">
        <f>IF(I80067="OUTSTANDING",'Data Table Volumes'!$B$1-G80067,"NA")</f>
        <v>NA</v>
      </c>
    </row>
    <row r="80068" spans="17:17">
      <c r="Q80068" s="32" t="str">
        <f>IF(I80068="OUTSTANDING",'Data Table Volumes'!$B$1-G80068,"NA")</f>
        <v>NA</v>
      </c>
    </row>
    <row r="80069" spans="17:17">
      <c r="Q80069" s="32" t="str">
        <f>IF(I80069="OUTSTANDING",'Data Table Volumes'!$B$1-G80069,"NA")</f>
        <v>NA</v>
      </c>
    </row>
    <row r="80070" spans="17:17">
      <c r="Q80070" s="32" t="str">
        <f>IF(I80070="OUTSTANDING",'Data Table Volumes'!$B$1-G80070,"NA")</f>
        <v>NA</v>
      </c>
    </row>
    <row r="80071" spans="17:17">
      <c r="Q80071" s="32" t="str">
        <f>IF(I80071="OUTSTANDING",'Data Table Volumes'!$B$1-G80071,"NA")</f>
        <v>NA</v>
      </c>
    </row>
    <row r="80072" spans="17:17">
      <c r="Q80072" s="32" t="str">
        <f>IF(I80072="OUTSTANDING",'Data Table Volumes'!$B$1-G80072,"NA")</f>
        <v>NA</v>
      </c>
    </row>
    <row r="80073" spans="17:17">
      <c r="Q80073" s="32" t="str">
        <f>IF(I80073="OUTSTANDING",'Data Table Volumes'!$B$1-G80073,"NA")</f>
        <v>NA</v>
      </c>
    </row>
    <row r="80074" spans="17:17">
      <c r="Q80074" s="32" t="str">
        <f>IF(I80074="OUTSTANDING",'Data Table Volumes'!$B$1-G80074,"NA")</f>
        <v>NA</v>
      </c>
    </row>
    <row r="80075" spans="17:17">
      <c r="Q80075" s="32" t="str">
        <f>IF(I80075="OUTSTANDING",'Data Table Volumes'!$B$1-G80075,"NA")</f>
        <v>NA</v>
      </c>
    </row>
    <row r="80076" spans="17:17">
      <c r="Q80076" s="32" t="str">
        <f>IF(I80076="OUTSTANDING",'Data Table Volumes'!$B$1-G80076,"NA")</f>
        <v>NA</v>
      </c>
    </row>
    <row r="80077" spans="17:17">
      <c r="Q80077" s="32" t="str">
        <f>IF(I80077="OUTSTANDING",'Data Table Volumes'!$B$1-G80077,"NA")</f>
        <v>NA</v>
      </c>
    </row>
    <row r="80078" spans="17:17">
      <c r="Q80078" s="32" t="str">
        <f>IF(I80078="OUTSTANDING",'Data Table Volumes'!$B$1-G80078,"NA")</f>
        <v>NA</v>
      </c>
    </row>
    <row r="80079" spans="17:17">
      <c r="Q80079" s="32" t="str">
        <f>IF(I80079="OUTSTANDING",'Data Table Volumes'!$B$1-G80079,"NA")</f>
        <v>NA</v>
      </c>
    </row>
    <row r="80080" spans="17:17">
      <c r="Q80080" s="32" t="str">
        <f>IF(I80080="OUTSTANDING",'Data Table Volumes'!$B$1-G80080,"NA")</f>
        <v>NA</v>
      </c>
    </row>
    <row r="80081" spans="17:17">
      <c r="Q80081" s="32" t="str">
        <f>IF(I80081="OUTSTANDING",'Data Table Volumes'!$B$1-G80081,"NA")</f>
        <v>NA</v>
      </c>
    </row>
    <row r="80082" spans="17:17">
      <c r="Q80082" s="32" t="str">
        <f>IF(I80082="OUTSTANDING",'Data Table Volumes'!$B$1-G80082,"NA")</f>
        <v>NA</v>
      </c>
    </row>
    <row r="80083" spans="17:17">
      <c r="Q80083" s="32" t="str">
        <f>IF(I80083="OUTSTANDING",'Data Table Volumes'!$B$1-G80083,"NA")</f>
        <v>NA</v>
      </c>
    </row>
    <row r="80084" spans="17:17">
      <c r="Q80084" s="32" t="str">
        <f>IF(I80084="OUTSTANDING",'Data Table Volumes'!$B$1-G80084,"NA")</f>
        <v>NA</v>
      </c>
    </row>
    <row r="80085" spans="17:17">
      <c r="Q80085" s="32" t="str">
        <f>IF(I80085="OUTSTANDING",'Data Table Volumes'!$B$1-G80085,"NA")</f>
        <v>NA</v>
      </c>
    </row>
    <row r="80086" spans="17:17">
      <c r="Q80086" s="32" t="str">
        <f>IF(I80086="OUTSTANDING",'Data Table Volumes'!$B$1-G80086,"NA")</f>
        <v>NA</v>
      </c>
    </row>
    <row r="80087" spans="17:17">
      <c r="Q80087" s="32" t="str">
        <f>IF(I80087="OUTSTANDING",'Data Table Volumes'!$B$1-G80087,"NA")</f>
        <v>NA</v>
      </c>
    </row>
    <row r="80088" spans="17:17">
      <c r="Q80088" s="32" t="str">
        <f>IF(I80088="OUTSTANDING",'Data Table Volumes'!$B$1-G80088,"NA")</f>
        <v>NA</v>
      </c>
    </row>
    <row r="80089" spans="17:17">
      <c r="Q80089" s="32" t="str">
        <f>IF(I80089="OUTSTANDING",'Data Table Volumes'!$B$1-G80089,"NA")</f>
        <v>NA</v>
      </c>
    </row>
    <row r="80090" spans="17:17">
      <c r="Q80090" s="32" t="str">
        <f>IF(I80090="OUTSTANDING",'Data Table Volumes'!$B$1-G80090,"NA")</f>
        <v>NA</v>
      </c>
    </row>
    <row r="80091" spans="17:17">
      <c r="Q80091" s="32" t="str">
        <f>IF(I80091="OUTSTANDING",'Data Table Volumes'!$B$1-G80091,"NA")</f>
        <v>NA</v>
      </c>
    </row>
    <row r="80092" spans="17:17">
      <c r="Q80092" s="32" t="str">
        <f>IF(I80092="OUTSTANDING",'Data Table Volumes'!$B$1-G80092,"NA")</f>
        <v>NA</v>
      </c>
    </row>
    <row r="80093" spans="17:17">
      <c r="Q80093" s="32" t="str">
        <f>IF(I80093="OUTSTANDING",'Data Table Volumes'!$B$1-G80093,"NA")</f>
        <v>NA</v>
      </c>
    </row>
    <row r="80094" spans="17:17">
      <c r="Q80094" s="32" t="str">
        <f>IF(I80094="OUTSTANDING",'Data Table Volumes'!$B$1-G80094,"NA")</f>
        <v>NA</v>
      </c>
    </row>
    <row r="80095" spans="17:17">
      <c r="Q80095" s="32" t="str">
        <f>IF(I80095="OUTSTANDING",'Data Table Volumes'!$B$1-G80095,"NA")</f>
        <v>NA</v>
      </c>
    </row>
    <row r="80096" spans="17:17">
      <c r="Q80096" s="32" t="str">
        <f>IF(I80096="OUTSTANDING",'Data Table Volumes'!$B$1-G80096,"NA")</f>
        <v>NA</v>
      </c>
    </row>
    <row r="80097" spans="17:17">
      <c r="Q80097" s="32" t="str">
        <f>IF(I80097="OUTSTANDING",'Data Table Volumes'!$B$1-G80097,"NA")</f>
        <v>NA</v>
      </c>
    </row>
    <row r="80098" spans="17:17">
      <c r="Q80098" s="32" t="str">
        <f>IF(I80098="OUTSTANDING",'Data Table Volumes'!$B$1-G80098,"NA")</f>
        <v>NA</v>
      </c>
    </row>
    <row r="80099" spans="17:17">
      <c r="Q80099" s="32" t="str">
        <f>IF(I80099="OUTSTANDING",'Data Table Volumes'!$B$1-G80099,"NA")</f>
        <v>NA</v>
      </c>
    </row>
    <row r="80100" spans="17:17">
      <c r="Q80100" s="32" t="str">
        <f>IF(I80100="OUTSTANDING",'Data Table Volumes'!$B$1-G80100,"NA")</f>
        <v>NA</v>
      </c>
    </row>
    <row r="80101" spans="17:17">
      <c r="Q80101" s="32" t="str">
        <f>IF(I80101="OUTSTANDING",'Data Table Volumes'!$B$1-G80101,"NA")</f>
        <v>NA</v>
      </c>
    </row>
    <row r="80102" spans="17:17">
      <c r="Q80102" s="32" t="str">
        <f>IF(I80102="OUTSTANDING",'Data Table Volumes'!$B$1-G80102,"NA")</f>
        <v>NA</v>
      </c>
    </row>
    <row r="80103" spans="17:17">
      <c r="Q80103" s="32" t="str">
        <f>IF(I80103="OUTSTANDING",'Data Table Volumes'!$B$1-G80103,"NA")</f>
        <v>NA</v>
      </c>
    </row>
    <row r="80104" spans="17:17">
      <c r="Q80104" s="32" t="str">
        <f>IF(I80104="OUTSTANDING",'Data Table Volumes'!$B$1-G80104,"NA")</f>
        <v>NA</v>
      </c>
    </row>
    <row r="80105" spans="17:17">
      <c r="Q80105" s="32" t="str">
        <f>IF(I80105="OUTSTANDING",'Data Table Volumes'!$B$1-G80105,"NA")</f>
        <v>NA</v>
      </c>
    </row>
    <row r="80106" spans="17:17">
      <c r="Q80106" s="32" t="str">
        <f>IF(I80106="OUTSTANDING",'Data Table Volumes'!$B$1-G80106,"NA")</f>
        <v>NA</v>
      </c>
    </row>
    <row r="80107" spans="17:17">
      <c r="Q80107" s="32" t="str">
        <f>IF(I80107="OUTSTANDING",'Data Table Volumes'!$B$1-G80107,"NA")</f>
        <v>NA</v>
      </c>
    </row>
    <row r="80108" spans="17:17">
      <c r="Q80108" s="32" t="str">
        <f>IF(I80108="OUTSTANDING",'Data Table Volumes'!$B$1-G80108,"NA")</f>
        <v>NA</v>
      </c>
    </row>
    <row r="80109" spans="17:17">
      <c r="Q80109" s="32" t="str">
        <f>IF(I80109="OUTSTANDING",'Data Table Volumes'!$B$1-G80109,"NA")</f>
        <v>NA</v>
      </c>
    </row>
    <row r="80110" spans="17:17">
      <c r="Q80110" s="32" t="str">
        <f>IF(I80110="OUTSTANDING",'Data Table Volumes'!$B$1-G80110,"NA")</f>
        <v>NA</v>
      </c>
    </row>
    <row r="80111" spans="17:17">
      <c r="Q80111" s="32" t="str">
        <f>IF(I80111="OUTSTANDING",'Data Table Volumes'!$B$1-G80111,"NA")</f>
        <v>NA</v>
      </c>
    </row>
    <row r="80112" spans="17:17">
      <c r="Q80112" s="32" t="str">
        <f>IF(I80112="OUTSTANDING",'Data Table Volumes'!$B$1-G80112,"NA")</f>
        <v>NA</v>
      </c>
    </row>
    <row r="80113" spans="17:17">
      <c r="Q80113" s="32" t="str">
        <f>IF(I80113="OUTSTANDING",'Data Table Volumes'!$B$1-G80113,"NA")</f>
        <v>NA</v>
      </c>
    </row>
    <row r="80114" spans="17:17">
      <c r="Q80114" s="32" t="str">
        <f>IF(I80114="OUTSTANDING",'Data Table Volumes'!$B$1-G80114,"NA")</f>
        <v>NA</v>
      </c>
    </row>
    <row r="80115" spans="17:17">
      <c r="Q80115" s="32" t="str">
        <f>IF(I80115="OUTSTANDING",'Data Table Volumes'!$B$1-G80115,"NA")</f>
        <v>NA</v>
      </c>
    </row>
    <row r="80116" spans="17:17">
      <c r="Q80116" s="32" t="str">
        <f>IF(I80116="OUTSTANDING",'Data Table Volumes'!$B$1-G80116,"NA")</f>
        <v>NA</v>
      </c>
    </row>
    <row r="80117" spans="17:17">
      <c r="Q80117" s="32" t="str">
        <f>IF(I80117="OUTSTANDING",'Data Table Volumes'!$B$1-G80117,"NA")</f>
        <v>NA</v>
      </c>
    </row>
    <row r="80118" spans="17:17">
      <c r="Q80118" s="32" t="str">
        <f>IF(I80118="OUTSTANDING",'Data Table Volumes'!$B$1-G80118,"NA")</f>
        <v>NA</v>
      </c>
    </row>
    <row r="80119" spans="17:17">
      <c r="Q80119" s="32" t="str">
        <f>IF(I80119="OUTSTANDING",'Data Table Volumes'!$B$1-G80119,"NA")</f>
        <v>NA</v>
      </c>
    </row>
    <row r="80120" spans="17:17">
      <c r="Q80120" s="32" t="str">
        <f>IF(I80120="OUTSTANDING",'Data Table Volumes'!$B$1-G80120,"NA")</f>
        <v>NA</v>
      </c>
    </row>
    <row r="80121" spans="17:17">
      <c r="Q80121" s="32" t="str">
        <f>IF(I80121="OUTSTANDING",'Data Table Volumes'!$B$1-G80121,"NA")</f>
        <v>NA</v>
      </c>
    </row>
    <row r="80122" spans="17:17">
      <c r="Q80122" s="32" t="str">
        <f>IF(I80122="OUTSTANDING",'Data Table Volumes'!$B$1-G80122,"NA")</f>
        <v>NA</v>
      </c>
    </row>
    <row r="80123" spans="17:17">
      <c r="Q80123" s="32" t="str">
        <f>IF(I80123="OUTSTANDING",'Data Table Volumes'!$B$1-G80123,"NA")</f>
        <v>NA</v>
      </c>
    </row>
    <row r="80124" spans="17:17">
      <c r="Q80124" s="32" t="str">
        <f>IF(I80124="OUTSTANDING",'Data Table Volumes'!$B$1-G80124,"NA")</f>
        <v>NA</v>
      </c>
    </row>
    <row r="80125" spans="17:17">
      <c r="Q80125" s="32" t="str">
        <f>IF(I80125="OUTSTANDING",'Data Table Volumes'!$B$1-G80125,"NA")</f>
        <v>NA</v>
      </c>
    </row>
    <row r="80126" spans="17:17">
      <c r="Q80126" s="32" t="str">
        <f>IF(I80126="OUTSTANDING",'Data Table Volumes'!$B$1-G80126,"NA")</f>
        <v>NA</v>
      </c>
    </row>
    <row r="80127" spans="17:17">
      <c r="Q80127" s="32" t="str">
        <f>IF(I80127="OUTSTANDING",'Data Table Volumes'!$B$1-G80127,"NA")</f>
        <v>NA</v>
      </c>
    </row>
    <row r="80128" spans="17:17">
      <c r="Q80128" s="32" t="str">
        <f>IF(I80128="OUTSTANDING",'Data Table Volumes'!$B$1-G80128,"NA")</f>
        <v>NA</v>
      </c>
    </row>
    <row r="80129" spans="17:17">
      <c r="Q80129" s="32" t="str">
        <f>IF(I80129="OUTSTANDING",'Data Table Volumes'!$B$1-G80129,"NA")</f>
        <v>NA</v>
      </c>
    </row>
    <row r="80130" spans="17:17">
      <c r="Q80130" s="32" t="str">
        <f>IF(I80130="OUTSTANDING",'Data Table Volumes'!$B$1-G80130,"NA")</f>
        <v>NA</v>
      </c>
    </row>
    <row r="80131" spans="17:17">
      <c r="Q80131" s="32" t="str">
        <f>IF(I80131="OUTSTANDING",'Data Table Volumes'!$B$1-G80131,"NA")</f>
        <v>NA</v>
      </c>
    </row>
    <row r="80132" spans="17:17">
      <c r="Q80132" s="32" t="str">
        <f>IF(I80132="OUTSTANDING",'Data Table Volumes'!$B$1-G80132,"NA")</f>
        <v>NA</v>
      </c>
    </row>
    <row r="80133" spans="17:17">
      <c r="Q80133" s="32" t="str">
        <f>IF(I80133="OUTSTANDING",'Data Table Volumes'!$B$1-G80133,"NA")</f>
        <v>NA</v>
      </c>
    </row>
    <row r="80134" spans="17:17">
      <c r="Q80134" s="32" t="str">
        <f>IF(I80134="OUTSTANDING",'Data Table Volumes'!$B$1-G80134,"NA")</f>
        <v>NA</v>
      </c>
    </row>
    <row r="80135" spans="17:17">
      <c r="Q80135" s="32" t="str">
        <f>IF(I80135="OUTSTANDING",'Data Table Volumes'!$B$1-G80135,"NA")</f>
        <v>NA</v>
      </c>
    </row>
    <row r="80136" spans="17:17">
      <c r="Q80136" s="32" t="str">
        <f>IF(I80136="OUTSTANDING",'Data Table Volumes'!$B$1-G80136,"NA")</f>
        <v>NA</v>
      </c>
    </row>
    <row r="80137" spans="17:17">
      <c r="Q80137" s="32" t="str">
        <f>IF(I80137="OUTSTANDING",'Data Table Volumes'!$B$1-G80137,"NA")</f>
        <v>NA</v>
      </c>
    </row>
    <row r="80138" spans="17:17">
      <c r="Q80138" s="32" t="str">
        <f>IF(I80138="OUTSTANDING",'Data Table Volumes'!$B$1-G80138,"NA")</f>
        <v>NA</v>
      </c>
    </row>
    <row r="80139" spans="17:17">
      <c r="Q80139" s="32" t="str">
        <f>IF(I80139="OUTSTANDING",'Data Table Volumes'!$B$1-G80139,"NA")</f>
        <v>NA</v>
      </c>
    </row>
    <row r="80140" spans="17:17">
      <c r="Q80140" s="32" t="str">
        <f>IF(I80140="OUTSTANDING",'Data Table Volumes'!$B$1-G80140,"NA")</f>
        <v>NA</v>
      </c>
    </row>
    <row r="80141" spans="17:17">
      <c r="Q80141" s="32" t="str">
        <f>IF(I80141="OUTSTANDING",'Data Table Volumes'!$B$1-G80141,"NA")</f>
        <v>NA</v>
      </c>
    </row>
    <row r="80142" spans="17:17">
      <c r="Q80142" s="32" t="str">
        <f>IF(I80142="OUTSTANDING",'Data Table Volumes'!$B$1-G80142,"NA")</f>
        <v>NA</v>
      </c>
    </row>
    <row r="80143" spans="17:17">
      <c r="Q80143" s="32" t="str">
        <f>IF(I80143="OUTSTANDING",'Data Table Volumes'!$B$1-G80143,"NA")</f>
        <v>NA</v>
      </c>
    </row>
    <row r="80144" spans="17:17">
      <c r="Q80144" s="32" t="str">
        <f>IF(I80144="OUTSTANDING",'Data Table Volumes'!$B$1-G80144,"NA")</f>
        <v>NA</v>
      </c>
    </row>
    <row r="80145" spans="17:17">
      <c r="Q80145" s="32" t="str">
        <f>IF(I80145="OUTSTANDING",'Data Table Volumes'!$B$1-G80145,"NA")</f>
        <v>NA</v>
      </c>
    </row>
    <row r="80146" spans="17:17">
      <c r="Q80146" s="32" t="str">
        <f>IF(I80146="OUTSTANDING",'Data Table Volumes'!$B$1-G80146,"NA")</f>
        <v>NA</v>
      </c>
    </row>
    <row r="80147" spans="17:17">
      <c r="Q80147" s="32" t="str">
        <f>IF(I80147="OUTSTANDING",'Data Table Volumes'!$B$1-G80147,"NA")</f>
        <v>NA</v>
      </c>
    </row>
    <row r="80148" spans="17:17">
      <c r="Q80148" s="32" t="str">
        <f>IF(I80148="OUTSTANDING",'Data Table Volumes'!$B$1-G80148,"NA")</f>
        <v>NA</v>
      </c>
    </row>
    <row r="80149" spans="17:17">
      <c r="Q80149" s="32" t="str">
        <f>IF(I80149="OUTSTANDING",'Data Table Volumes'!$B$1-G80149,"NA")</f>
        <v>NA</v>
      </c>
    </row>
    <row r="80150" spans="17:17">
      <c r="Q80150" s="32" t="str">
        <f>IF(I80150="OUTSTANDING",'Data Table Volumes'!$B$1-G80150,"NA")</f>
        <v>NA</v>
      </c>
    </row>
    <row r="80151" spans="17:17">
      <c r="Q80151" s="32" t="str">
        <f>IF(I80151="OUTSTANDING",'Data Table Volumes'!$B$1-G80151,"NA")</f>
        <v>NA</v>
      </c>
    </row>
    <row r="80152" spans="17:17">
      <c r="Q80152" s="32" t="str">
        <f>IF(I80152="OUTSTANDING",'Data Table Volumes'!$B$1-G80152,"NA")</f>
        <v>NA</v>
      </c>
    </row>
    <row r="80153" spans="17:17">
      <c r="Q80153" s="32" t="str">
        <f>IF(I80153="OUTSTANDING",'Data Table Volumes'!$B$1-G80153,"NA")</f>
        <v>NA</v>
      </c>
    </row>
    <row r="80154" spans="17:17">
      <c r="Q80154" s="32" t="str">
        <f>IF(I80154="OUTSTANDING",'Data Table Volumes'!$B$1-G80154,"NA")</f>
        <v>NA</v>
      </c>
    </row>
    <row r="80155" spans="17:17">
      <c r="Q80155" s="32" t="str">
        <f>IF(I80155="OUTSTANDING",'Data Table Volumes'!$B$1-G80155,"NA")</f>
        <v>NA</v>
      </c>
    </row>
    <row r="80156" spans="17:17">
      <c r="Q80156" s="32" t="str">
        <f>IF(I80156="OUTSTANDING",'Data Table Volumes'!$B$1-G80156,"NA")</f>
        <v>NA</v>
      </c>
    </row>
    <row r="80157" spans="17:17">
      <c r="Q80157" s="32" t="str">
        <f>IF(I80157="OUTSTANDING",'Data Table Volumes'!$B$1-G80157,"NA")</f>
        <v>NA</v>
      </c>
    </row>
    <row r="80158" spans="17:17">
      <c r="Q80158" s="32" t="str">
        <f>IF(I80158="OUTSTANDING",'Data Table Volumes'!$B$1-G80158,"NA")</f>
        <v>NA</v>
      </c>
    </row>
    <row r="80159" spans="17:17">
      <c r="Q80159" s="32" t="str">
        <f>IF(I80159="OUTSTANDING",'Data Table Volumes'!$B$1-G80159,"NA")</f>
        <v>NA</v>
      </c>
    </row>
    <row r="80160" spans="17:17">
      <c r="Q80160" s="32" t="str">
        <f>IF(I80160="OUTSTANDING",'Data Table Volumes'!$B$1-G80160,"NA")</f>
        <v>NA</v>
      </c>
    </row>
    <row r="80161" spans="17:17">
      <c r="Q80161" s="32" t="str">
        <f>IF(I80161="OUTSTANDING",'Data Table Volumes'!$B$1-G80161,"NA")</f>
        <v>NA</v>
      </c>
    </row>
    <row r="80162" spans="17:17">
      <c r="Q80162" s="32" t="str">
        <f>IF(I80162="OUTSTANDING",'Data Table Volumes'!$B$1-G80162,"NA")</f>
        <v>NA</v>
      </c>
    </row>
    <row r="80163" spans="17:17">
      <c r="Q80163" s="32" t="str">
        <f>IF(I80163="OUTSTANDING",'Data Table Volumes'!$B$1-G80163,"NA")</f>
        <v>NA</v>
      </c>
    </row>
    <row r="80164" spans="17:17">
      <c r="Q80164" s="32" t="str">
        <f>IF(I80164="OUTSTANDING",'Data Table Volumes'!$B$1-G80164,"NA")</f>
        <v>NA</v>
      </c>
    </row>
    <row r="80165" spans="17:17">
      <c r="Q80165" s="32" t="str">
        <f>IF(I80165="OUTSTANDING",'Data Table Volumes'!$B$1-G80165,"NA")</f>
        <v>NA</v>
      </c>
    </row>
    <row r="80166" spans="17:17">
      <c r="Q80166" s="32" t="str">
        <f>IF(I80166="OUTSTANDING",'Data Table Volumes'!$B$1-G80166,"NA")</f>
        <v>NA</v>
      </c>
    </row>
    <row r="80167" spans="17:17">
      <c r="Q80167" s="32" t="str">
        <f>IF(I80167="OUTSTANDING",'Data Table Volumes'!$B$1-G80167,"NA")</f>
        <v>NA</v>
      </c>
    </row>
    <row r="80168" spans="17:17">
      <c r="Q80168" s="32" t="str">
        <f>IF(I80168="OUTSTANDING",'Data Table Volumes'!$B$1-G80168,"NA")</f>
        <v>NA</v>
      </c>
    </row>
    <row r="80169" spans="17:17">
      <c r="Q80169" s="32" t="str">
        <f>IF(I80169="OUTSTANDING",'Data Table Volumes'!$B$1-G80169,"NA")</f>
        <v>NA</v>
      </c>
    </row>
    <row r="80170" spans="17:17">
      <c r="Q80170" s="32" t="str">
        <f>IF(I80170="OUTSTANDING",'Data Table Volumes'!$B$1-G80170,"NA")</f>
        <v>NA</v>
      </c>
    </row>
    <row r="80171" spans="17:17">
      <c r="Q80171" s="32" t="str">
        <f>IF(I80171="OUTSTANDING",'Data Table Volumes'!$B$1-G80171,"NA")</f>
        <v>NA</v>
      </c>
    </row>
    <row r="80172" spans="17:17">
      <c r="Q80172" s="32" t="str">
        <f>IF(I80172="OUTSTANDING",'Data Table Volumes'!$B$1-G80172,"NA")</f>
        <v>NA</v>
      </c>
    </row>
    <row r="80173" spans="17:17">
      <c r="Q80173" s="32" t="str">
        <f>IF(I80173="OUTSTANDING",'Data Table Volumes'!$B$1-G80173,"NA")</f>
        <v>NA</v>
      </c>
    </row>
    <row r="80174" spans="17:17">
      <c r="Q80174" s="32" t="str">
        <f>IF(I80174="OUTSTANDING",'Data Table Volumes'!$B$1-G80174,"NA")</f>
        <v>NA</v>
      </c>
    </row>
    <row r="80175" spans="17:17">
      <c r="Q80175" s="32" t="str">
        <f>IF(I80175="OUTSTANDING",'Data Table Volumes'!$B$1-G80175,"NA")</f>
        <v>NA</v>
      </c>
    </row>
    <row r="80176" spans="17:17">
      <c r="Q80176" s="32" t="str">
        <f>IF(I80176="OUTSTANDING",'Data Table Volumes'!$B$1-G80176,"NA")</f>
        <v>NA</v>
      </c>
    </row>
    <row r="80177" spans="17:17">
      <c r="Q80177" s="32" t="str">
        <f>IF(I80177="OUTSTANDING",'Data Table Volumes'!$B$1-G80177,"NA")</f>
        <v>NA</v>
      </c>
    </row>
    <row r="80178" spans="17:17">
      <c r="Q80178" s="32" t="str">
        <f>IF(I80178="OUTSTANDING",'Data Table Volumes'!$B$1-G80178,"NA")</f>
        <v>NA</v>
      </c>
    </row>
    <row r="80179" spans="17:17">
      <c r="Q80179" s="32" t="str">
        <f>IF(I80179="OUTSTANDING",'Data Table Volumes'!$B$1-G80179,"NA")</f>
        <v>NA</v>
      </c>
    </row>
    <row r="80180" spans="17:17">
      <c r="Q80180" s="32" t="str">
        <f>IF(I80180="OUTSTANDING",'Data Table Volumes'!$B$1-G80180,"NA")</f>
        <v>NA</v>
      </c>
    </row>
    <row r="80181" spans="17:17">
      <c r="Q80181" s="32" t="str">
        <f>IF(I80181="OUTSTANDING",'Data Table Volumes'!$B$1-G80181,"NA")</f>
        <v>NA</v>
      </c>
    </row>
    <row r="80182" spans="17:17">
      <c r="Q80182" s="32" t="str">
        <f>IF(I80182="OUTSTANDING",'Data Table Volumes'!$B$1-G80182,"NA")</f>
        <v>NA</v>
      </c>
    </row>
    <row r="80183" spans="17:17">
      <c r="Q80183" s="32" t="str">
        <f>IF(I80183="OUTSTANDING",'Data Table Volumes'!$B$1-G80183,"NA")</f>
        <v>NA</v>
      </c>
    </row>
    <row r="80184" spans="17:17">
      <c r="Q80184" s="32" t="str">
        <f>IF(I80184="OUTSTANDING",'Data Table Volumes'!$B$1-G80184,"NA")</f>
        <v>NA</v>
      </c>
    </row>
    <row r="80185" spans="17:17">
      <c r="Q80185" s="32" t="str">
        <f>IF(I80185="OUTSTANDING",'Data Table Volumes'!$B$1-G80185,"NA")</f>
        <v>NA</v>
      </c>
    </row>
    <row r="80186" spans="17:17">
      <c r="Q80186" s="32" t="str">
        <f>IF(I80186="OUTSTANDING",'Data Table Volumes'!$B$1-G80186,"NA")</f>
        <v>NA</v>
      </c>
    </row>
    <row r="80187" spans="17:17">
      <c r="Q80187" s="32" t="str">
        <f>IF(I80187="OUTSTANDING",'Data Table Volumes'!$B$1-G80187,"NA")</f>
        <v>NA</v>
      </c>
    </row>
    <row r="80188" spans="17:17">
      <c r="Q80188" s="32" t="str">
        <f>IF(I80188="OUTSTANDING",'Data Table Volumes'!$B$1-G80188,"NA")</f>
        <v>NA</v>
      </c>
    </row>
    <row r="80189" spans="17:17">
      <c r="Q80189" s="32" t="str">
        <f>IF(I80189="OUTSTANDING",'Data Table Volumes'!$B$1-G80189,"NA")</f>
        <v>NA</v>
      </c>
    </row>
    <row r="80190" spans="17:17">
      <c r="Q80190" s="32" t="str">
        <f>IF(I80190="OUTSTANDING",'Data Table Volumes'!$B$1-G80190,"NA")</f>
        <v>NA</v>
      </c>
    </row>
    <row r="80191" spans="17:17">
      <c r="Q80191" s="32" t="str">
        <f>IF(I80191="OUTSTANDING",'Data Table Volumes'!$B$1-G80191,"NA")</f>
        <v>NA</v>
      </c>
    </row>
    <row r="80192" spans="17:17">
      <c r="Q80192" s="32" t="str">
        <f>IF(I80192="OUTSTANDING",'Data Table Volumes'!$B$1-G80192,"NA")</f>
        <v>NA</v>
      </c>
    </row>
    <row r="80193" spans="17:17">
      <c r="Q80193" s="32" t="str">
        <f>IF(I80193="OUTSTANDING",'Data Table Volumes'!$B$1-G80193,"NA")</f>
        <v>NA</v>
      </c>
    </row>
    <row r="80194" spans="17:17">
      <c r="Q80194" s="32" t="str">
        <f>IF(I80194="OUTSTANDING",'Data Table Volumes'!$B$1-G80194,"NA")</f>
        <v>NA</v>
      </c>
    </row>
    <row r="80195" spans="17:17">
      <c r="Q80195" s="32" t="str">
        <f>IF(I80195="OUTSTANDING",'Data Table Volumes'!$B$1-G80195,"NA")</f>
        <v>NA</v>
      </c>
    </row>
    <row r="80196" spans="17:17">
      <c r="Q80196" s="32" t="str">
        <f>IF(I80196="OUTSTANDING",'Data Table Volumes'!$B$1-G80196,"NA")</f>
        <v>NA</v>
      </c>
    </row>
    <row r="80197" spans="17:17">
      <c r="Q80197" s="32" t="str">
        <f>IF(I80197="OUTSTANDING",'Data Table Volumes'!$B$1-G80197,"NA")</f>
        <v>NA</v>
      </c>
    </row>
    <row r="80198" spans="17:17">
      <c r="Q80198" s="32" t="str">
        <f>IF(I80198="OUTSTANDING",'Data Table Volumes'!$B$1-G80198,"NA")</f>
        <v>NA</v>
      </c>
    </row>
    <row r="80199" spans="17:17">
      <c r="Q80199" s="32" t="str">
        <f>IF(I80199="OUTSTANDING",'Data Table Volumes'!$B$1-G80199,"NA")</f>
        <v>NA</v>
      </c>
    </row>
    <row r="80200" spans="17:17">
      <c r="Q80200" s="32" t="str">
        <f>IF(I80200="OUTSTANDING",'Data Table Volumes'!$B$1-G80200,"NA")</f>
        <v>NA</v>
      </c>
    </row>
    <row r="80201" spans="17:17">
      <c r="Q80201" s="32" t="str">
        <f>IF(I80201="OUTSTANDING",'Data Table Volumes'!$B$1-G80201,"NA")</f>
        <v>NA</v>
      </c>
    </row>
    <row r="80202" spans="17:17">
      <c r="Q80202" s="32" t="str">
        <f>IF(I80202="OUTSTANDING",'Data Table Volumes'!$B$1-G80202,"NA")</f>
        <v>NA</v>
      </c>
    </row>
    <row r="80203" spans="17:17">
      <c r="Q80203" s="32" t="str">
        <f>IF(I80203="OUTSTANDING",'Data Table Volumes'!$B$1-G80203,"NA")</f>
        <v>NA</v>
      </c>
    </row>
    <row r="80204" spans="17:17">
      <c r="Q80204" s="32" t="str">
        <f>IF(I80204="OUTSTANDING",'Data Table Volumes'!$B$1-G80204,"NA")</f>
        <v>NA</v>
      </c>
    </row>
    <row r="80205" spans="17:17">
      <c r="Q80205" s="32" t="str">
        <f>IF(I80205="OUTSTANDING",'Data Table Volumes'!$B$1-G80205,"NA")</f>
        <v>NA</v>
      </c>
    </row>
    <row r="80206" spans="17:17">
      <c r="Q80206" s="32" t="str">
        <f>IF(I80206="OUTSTANDING",'Data Table Volumes'!$B$1-G80206,"NA")</f>
        <v>NA</v>
      </c>
    </row>
    <row r="80207" spans="17:17">
      <c r="Q80207" s="32" t="str">
        <f>IF(I80207="OUTSTANDING",'Data Table Volumes'!$B$1-G80207,"NA")</f>
        <v>NA</v>
      </c>
    </row>
    <row r="80208" spans="17:17">
      <c r="Q80208" s="32" t="str">
        <f>IF(I80208="OUTSTANDING",'Data Table Volumes'!$B$1-G80208,"NA")</f>
        <v>NA</v>
      </c>
    </row>
    <row r="80209" spans="17:17">
      <c r="Q80209" s="32" t="str">
        <f>IF(I80209="OUTSTANDING",'Data Table Volumes'!$B$1-G80209,"NA")</f>
        <v>NA</v>
      </c>
    </row>
    <row r="80210" spans="17:17">
      <c r="Q80210" s="32" t="str">
        <f>IF(I80210="OUTSTANDING",'Data Table Volumes'!$B$1-G80210,"NA")</f>
        <v>NA</v>
      </c>
    </row>
    <row r="80211" spans="17:17">
      <c r="Q80211" s="32" t="str">
        <f>IF(I80211="OUTSTANDING",'Data Table Volumes'!$B$1-G80211,"NA")</f>
        <v>NA</v>
      </c>
    </row>
    <row r="80212" spans="17:17">
      <c r="Q80212" s="32" t="str">
        <f>IF(I80212="OUTSTANDING",'Data Table Volumes'!$B$1-G80212,"NA")</f>
        <v>NA</v>
      </c>
    </row>
    <row r="80213" spans="17:17">
      <c r="Q80213" s="32" t="str">
        <f>IF(I80213="OUTSTANDING",'Data Table Volumes'!$B$1-G80213,"NA")</f>
        <v>NA</v>
      </c>
    </row>
    <row r="80214" spans="17:17">
      <c r="Q80214" s="32" t="str">
        <f>IF(I80214="OUTSTANDING",'Data Table Volumes'!$B$1-G80214,"NA")</f>
        <v>NA</v>
      </c>
    </row>
    <row r="80215" spans="17:17">
      <c r="Q80215" s="32" t="str">
        <f>IF(I80215="OUTSTANDING",'Data Table Volumes'!$B$1-G80215,"NA")</f>
        <v>NA</v>
      </c>
    </row>
    <row r="80216" spans="17:17">
      <c r="Q80216" s="32" t="str">
        <f>IF(I80216="OUTSTANDING",'Data Table Volumes'!$B$1-G80216,"NA")</f>
        <v>NA</v>
      </c>
    </row>
    <row r="80217" spans="17:17">
      <c r="Q80217" s="32" t="str">
        <f>IF(I80217="OUTSTANDING",'Data Table Volumes'!$B$1-G80217,"NA")</f>
        <v>NA</v>
      </c>
    </row>
    <row r="80218" spans="17:17">
      <c r="Q80218" s="32" t="str">
        <f>IF(I80218="OUTSTANDING",'Data Table Volumes'!$B$1-G80218,"NA")</f>
        <v>NA</v>
      </c>
    </row>
    <row r="80219" spans="17:17">
      <c r="Q80219" s="32" t="str">
        <f>IF(I80219="OUTSTANDING",'Data Table Volumes'!$B$1-G80219,"NA")</f>
        <v>NA</v>
      </c>
    </row>
    <row r="80220" spans="17:17">
      <c r="Q80220" s="32" t="str">
        <f>IF(I80220="OUTSTANDING",'Data Table Volumes'!$B$1-G80220,"NA")</f>
        <v>NA</v>
      </c>
    </row>
    <row r="80221" spans="17:17">
      <c r="Q80221" s="32" t="str">
        <f>IF(I80221="OUTSTANDING",'Data Table Volumes'!$B$1-G80221,"NA")</f>
        <v>NA</v>
      </c>
    </row>
    <row r="80222" spans="17:17">
      <c r="Q80222" s="32" t="str">
        <f>IF(I80222="OUTSTANDING",'Data Table Volumes'!$B$1-G80222,"NA")</f>
        <v>NA</v>
      </c>
    </row>
    <row r="80223" spans="17:17">
      <c r="Q80223" s="32" t="str">
        <f>IF(I80223="OUTSTANDING",'Data Table Volumes'!$B$1-G80223,"NA")</f>
        <v>NA</v>
      </c>
    </row>
    <row r="80224" spans="17:17">
      <c r="Q80224" s="32" t="str">
        <f>IF(I80224="OUTSTANDING",'Data Table Volumes'!$B$1-G80224,"NA")</f>
        <v>NA</v>
      </c>
    </row>
    <row r="80225" spans="17:17">
      <c r="Q80225" s="32" t="str">
        <f>IF(I80225="OUTSTANDING",'Data Table Volumes'!$B$1-G80225,"NA")</f>
        <v>NA</v>
      </c>
    </row>
    <row r="80226" spans="17:17">
      <c r="Q80226" s="32" t="str">
        <f>IF(I80226="OUTSTANDING",'Data Table Volumes'!$B$1-G80226,"NA")</f>
        <v>NA</v>
      </c>
    </row>
    <row r="80227" spans="17:17">
      <c r="Q80227" s="32" t="str">
        <f>IF(I80227="OUTSTANDING",'Data Table Volumes'!$B$1-G80227,"NA")</f>
        <v>NA</v>
      </c>
    </row>
    <row r="80228" spans="17:17">
      <c r="Q80228" s="32" t="str">
        <f>IF(I80228="OUTSTANDING",'Data Table Volumes'!$B$1-G80228,"NA")</f>
        <v>NA</v>
      </c>
    </row>
    <row r="80229" spans="17:17">
      <c r="Q80229" s="32" t="str">
        <f>IF(I80229="OUTSTANDING",'Data Table Volumes'!$B$1-G80229,"NA")</f>
        <v>NA</v>
      </c>
    </row>
    <row r="80230" spans="17:17">
      <c r="Q80230" s="32" t="str">
        <f>IF(I80230="OUTSTANDING",'Data Table Volumes'!$B$1-G80230,"NA")</f>
        <v>NA</v>
      </c>
    </row>
    <row r="80231" spans="17:17">
      <c r="Q80231" s="32" t="str">
        <f>IF(I80231="OUTSTANDING",'Data Table Volumes'!$B$1-G80231,"NA")</f>
        <v>NA</v>
      </c>
    </row>
    <row r="80232" spans="17:17">
      <c r="Q80232" s="32" t="str">
        <f>IF(I80232="OUTSTANDING",'Data Table Volumes'!$B$1-G80232,"NA")</f>
        <v>NA</v>
      </c>
    </row>
    <row r="80233" spans="17:17">
      <c r="Q80233" s="32" t="str">
        <f>IF(I80233="OUTSTANDING",'Data Table Volumes'!$B$1-G80233,"NA")</f>
        <v>NA</v>
      </c>
    </row>
    <row r="80234" spans="17:17">
      <c r="Q80234" s="32" t="str">
        <f>IF(I80234="OUTSTANDING",'Data Table Volumes'!$B$1-G80234,"NA")</f>
        <v>NA</v>
      </c>
    </row>
    <row r="80235" spans="17:17">
      <c r="Q80235" s="32" t="str">
        <f>IF(I80235="OUTSTANDING",'Data Table Volumes'!$B$1-G80235,"NA")</f>
        <v>NA</v>
      </c>
    </row>
    <row r="80236" spans="17:17">
      <c r="Q80236" s="32" t="str">
        <f>IF(I80236="OUTSTANDING",'Data Table Volumes'!$B$1-G80236,"NA")</f>
        <v>NA</v>
      </c>
    </row>
    <row r="80237" spans="17:17">
      <c r="Q80237" s="32" t="str">
        <f>IF(I80237="OUTSTANDING",'Data Table Volumes'!$B$1-G80237,"NA")</f>
        <v>NA</v>
      </c>
    </row>
    <row r="80238" spans="17:17">
      <c r="Q80238" s="32" t="str">
        <f>IF(I80238="OUTSTANDING",'Data Table Volumes'!$B$1-G80238,"NA")</f>
        <v>NA</v>
      </c>
    </row>
    <row r="80239" spans="17:17">
      <c r="Q80239" s="32" t="str">
        <f>IF(I80239="OUTSTANDING",'Data Table Volumes'!$B$1-G80239,"NA")</f>
        <v>NA</v>
      </c>
    </row>
    <row r="80240" spans="17:17">
      <c r="Q80240" s="32" t="str">
        <f>IF(I80240="OUTSTANDING",'Data Table Volumes'!$B$1-G80240,"NA")</f>
        <v>NA</v>
      </c>
    </row>
    <row r="80241" spans="17:17">
      <c r="Q80241" s="32" t="str">
        <f>IF(I80241="OUTSTANDING",'Data Table Volumes'!$B$1-G80241,"NA")</f>
        <v>NA</v>
      </c>
    </row>
    <row r="80242" spans="17:17">
      <c r="Q80242" s="32" t="str">
        <f>IF(I80242="OUTSTANDING",'Data Table Volumes'!$B$1-G80242,"NA")</f>
        <v>NA</v>
      </c>
    </row>
    <row r="80243" spans="17:17">
      <c r="Q80243" s="32" t="str">
        <f>IF(I80243="OUTSTANDING",'Data Table Volumes'!$B$1-G80243,"NA")</f>
        <v>NA</v>
      </c>
    </row>
    <row r="80244" spans="17:17">
      <c r="Q80244" s="32" t="str">
        <f>IF(I80244="OUTSTANDING",'Data Table Volumes'!$B$1-G80244,"NA")</f>
        <v>NA</v>
      </c>
    </row>
    <row r="80245" spans="17:17">
      <c r="Q80245" s="32" t="str">
        <f>IF(I80245="OUTSTANDING",'Data Table Volumes'!$B$1-G80245,"NA")</f>
        <v>NA</v>
      </c>
    </row>
    <row r="80246" spans="17:17">
      <c r="Q80246" s="32" t="str">
        <f>IF(I80246="OUTSTANDING",'Data Table Volumes'!$B$1-G80246,"NA")</f>
        <v>NA</v>
      </c>
    </row>
    <row r="80247" spans="17:17">
      <c r="Q80247" s="32" t="str">
        <f>IF(I80247="OUTSTANDING",'Data Table Volumes'!$B$1-G80247,"NA")</f>
        <v>NA</v>
      </c>
    </row>
    <row r="80248" spans="17:17">
      <c r="Q80248" s="32" t="str">
        <f>IF(I80248="OUTSTANDING",'Data Table Volumes'!$B$1-G80248,"NA")</f>
        <v>NA</v>
      </c>
    </row>
    <row r="80249" spans="17:17">
      <c r="Q80249" s="32" t="str">
        <f>IF(I80249="OUTSTANDING",'Data Table Volumes'!$B$1-G80249,"NA")</f>
        <v>NA</v>
      </c>
    </row>
    <row r="80250" spans="17:17">
      <c r="Q80250" s="32" t="str">
        <f>IF(I80250="OUTSTANDING",'Data Table Volumes'!$B$1-G80250,"NA")</f>
        <v>NA</v>
      </c>
    </row>
    <row r="80251" spans="17:17">
      <c r="Q80251" s="32" t="str">
        <f>IF(I80251="OUTSTANDING",'Data Table Volumes'!$B$1-G80251,"NA")</f>
        <v>NA</v>
      </c>
    </row>
    <row r="80252" spans="17:17">
      <c r="Q80252" s="32" t="str">
        <f>IF(I80252="OUTSTANDING",'Data Table Volumes'!$B$1-G80252,"NA")</f>
        <v>NA</v>
      </c>
    </row>
    <row r="80253" spans="17:17">
      <c r="Q80253" s="32" t="str">
        <f>IF(I80253="OUTSTANDING",'Data Table Volumes'!$B$1-G80253,"NA")</f>
        <v>NA</v>
      </c>
    </row>
    <row r="80254" spans="17:17">
      <c r="Q80254" s="32" t="str">
        <f>IF(I80254="OUTSTANDING",'Data Table Volumes'!$B$1-G80254,"NA")</f>
        <v>NA</v>
      </c>
    </row>
    <row r="80255" spans="17:17">
      <c r="Q80255" s="32" t="str">
        <f>IF(I80255="OUTSTANDING",'Data Table Volumes'!$B$1-G80255,"NA")</f>
        <v>NA</v>
      </c>
    </row>
    <row r="80256" spans="17:17">
      <c r="Q80256" s="32" t="str">
        <f>IF(I80256="OUTSTANDING",'Data Table Volumes'!$B$1-G80256,"NA")</f>
        <v>NA</v>
      </c>
    </row>
    <row r="80257" spans="17:17">
      <c r="Q80257" s="32" t="str">
        <f>IF(I80257="OUTSTANDING",'Data Table Volumes'!$B$1-G80257,"NA")</f>
        <v>NA</v>
      </c>
    </row>
    <row r="80258" spans="17:17">
      <c r="Q80258" s="32" t="str">
        <f>IF(I80258="OUTSTANDING",'Data Table Volumes'!$B$1-G80258,"NA")</f>
        <v>NA</v>
      </c>
    </row>
    <row r="80259" spans="17:17">
      <c r="Q80259" s="32" t="str">
        <f>IF(I80259="OUTSTANDING",'Data Table Volumes'!$B$1-G80259,"NA")</f>
        <v>NA</v>
      </c>
    </row>
    <row r="80260" spans="17:17">
      <c r="Q80260" s="32" t="str">
        <f>IF(I80260="OUTSTANDING",'Data Table Volumes'!$B$1-G80260,"NA")</f>
        <v>NA</v>
      </c>
    </row>
    <row r="80261" spans="17:17">
      <c r="Q80261" s="32" t="str">
        <f>IF(I80261="OUTSTANDING",'Data Table Volumes'!$B$1-G80261,"NA")</f>
        <v>NA</v>
      </c>
    </row>
    <row r="80262" spans="17:17">
      <c r="Q80262" s="32" t="str">
        <f>IF(I80262="OUTSTANDING",'Data Table Volumes'!$B$1-G80262,"NA")</f>
        <v>NA</v>
      </c>
    </row>
    <row r="80263" spans="17:17">
      <c r="Q80263" s="32" t="str">
        <f>IF(I80263="OUTSTANDING",'Data Table Volumes'!$B$1-G80263,"NA")</f>
        <v>NA</v>
      </c>
    </row>
    <row r="80264" spans="17:17">
      <c r="Q80264" s="32" t="str">
        <f>IF(I80264="OUTSTANDING",'Data Table Volumes'!$B$1-G80264,"NA")</f>
        <v>NA</v>
      </c>
    </row>
    <row r="80265" spans="17:17">
      <c r="Q80265" s="32" t="str">
        <f>IF(I80265="OUTSTANDING",'Data Table Volumes'!$B$1-G80265,"NA")</f>
        <v>NA</v>
      </c>
    </row>
    <row r="80266" spans="17:17">
      <c r="Q80266" s="32" t="str">
        <f>IF(I80266="OUTSTANDING",'Data Table Volumes'!$B$1-G80266,"NA")</f>
        <v>NA</v>
      </c>
    </row>
    <row r="80267" spans="17:17">
      <c r="Q80267" s="32" t="str">
        <f>IF(I80267="OUTSTANDING",'Data Table Volumes'!$B$1-G80267,"NA")</f>
        <v>NA</v>
      </c>
    </row>
    <row r="80268" spans="17:17">
      <c r="Q80268" s="32" t="str">
        <f>IF(I80268="OUTSTANDING",'Data Table Volumes'!$B$1-G80268,"NA")</f>
        <v>NA</v>
      </c>
    </row>
    <row r="80269" spans="17:17">
      <c r="Q80269" s="32" t="str">
        <f>IF(I80269="OUTSTANDING",'Data Table Volumes'!$B$1-G80269,"NA")</f>
        <v>NA</v>
      </c>
    </row>
    <row r="80270" spans="17:17">
      <c r="Q80270" s="32" t="str">
        <f>IF(I80270="OUTSTANDING",'Data Table Volumes'!$B$1-G80270,"NA")</f>
        <v>NA</v>
      </c>
    </row>
    <row r="80271" spans="17:17">
      <c r="Q80271" s="32" t="str">
        <f>IF(I80271="OUTSTANDING",'Data Table Volumes'!$B$1-G80271,"NA")</f>
        <v>NA</v>
      </c>
    </row>
    <row r="80272" spans="17:17">
      <c r="Q80272" s="32" t="str">
        <f>IF(I80272="OUTSTANDING",'Data Table Volumes'!$B$1-G80272,"NA")</f>
        <v>NA</v>
      </c>
    </row>
    <row r="80273" spans="17:17">
      <c r="Q80273" s="32" t="str">
        <f>IF(I80273="OUTSTANDING",'Data Table Volumes'!$B$1-G80273,"NA")</f>
        <v>NA</v>
      </c>
    </row>
    <row r="80274" spans="17:17">
      <c r="Q80274" s="32" t="str">
        <f>IF(I80274="OUTSTANDING",'Data Table Volumes'!$B$1-G80274,"NA")</f>
        <v>NA</v>
      </c>
    </row>
    <row r="80275" spans="17:17">
      <c r="Q80275" s="32" t="str">
        <f>IF(I80275="OUTSTANDING",'Data Table Volumes'!$B$1-G80275,"NA")</f>
        <v>NA</v>
      </c>
    </row>
    <row r="80276" spans="17:17">
      <c r="Q80276" s="32" t="str">
        <f>IF(I80276="OUTSTANDING",'Data Table Volumes'!$B$1-G80276,"NA")</f>
        <v>NA</v>
      </c>
    </row>
    <row r="80277" spans="17:17">
      <c r="Q80277" s="32" t="str">
        <f>IF(I80277="OUTSTANDING",'Data Table Volumes'!$B$1-G80277,"NA")</f>
        <v>NA</v>
      </c>
    </row>
    <row r="80278" spans="17:17">
      <c r="Q80278" s="32" t="str">
        <f>IF(I80278="OUTSTANDING",'Data Table Volumes'!$B$1-G80278,"NA")</f>
        <v>NA</v>
      </c>
    </row>
    <row r="80279" spans="17:17">
      <c r="Q80279" s="32" t="str">
        <f>IF(I80279="OUTSTANDING",'Data Table Volumes'!$B$1-G80279,"NA")</f>
        <v>NA</v>
      </c>
    </row>
    <row r="80280" spans="17:17">
      <c r="Q80280" s="32" t="str">
        <f>IF(I80280="OUTSTANDING",'Data Table Volumes'!$B$1-G80280,"NA")</f>
        <v>NA</v>
      </c>
    </row>
    <row r="80281" spans="17:17">
      <c r="Q80281" s="32" t="str">
        <f>IF(I80281="OUTSTANDING",'Data Table Volumes'!$B$1-G80281,"NA")</f>
        <v>NA</v>
      </c>
    </row>
    <row r="80282" spans="17:17">
      <c r="Q80282" s="32" t="str">
        <f>IF(I80282="OUTSTANDING",'Data Table Volumes'!$B$1-G80282,"NA")</f>
        <v>NA</v>
      </c>
    </row>
    <row r="80283" spans="17:17">
      <c r="Q80283" s="32" t="str">
        <f>IF(I80283="OUTSTANDING",'Data Table Volumes'!$B$1-G80283,"NA")</f>
        <v>NA</v>
      </c>
    </row>
    <row r="80284" spans="17:17">
      <c r="Q80284" s="32" t="str">
        <f>IF(I80284="OUTSTANDING",'Data Table Volumes'!$B$1-G80284,"NA")</f>
        <v>NA</v>
      </c>
    </row>
    <row r="80285" spans="17:17">
      <c r="Q80285" s="32" t="str">
        <f>IF(I80285="OUTSTANDING",'Data Table Volumes'!$B$1-G80285,"NA")</f>
        <v>NA</v>
      </c>
    </row>
    <row r="80286" spans="17:17">
      <c r="Q80286" s="32" t="str">
        <f>IF(I80286="OUTSTANDING",'Data Table Volumes'!$B$1-G80286,"NA")</f>
        <v>NA</v>
      </c>
    </row>
    <row r="80287" spans="17:17">
      <c r="Q80287" s="32" t="str">
        <f>IF(I80287="OUTSTANDING",'Data Table Volumes'!$B$1-G80287,"NA")</f>
        <v>NA</v>
      </c>
    </row>
    <row r="80288" spans="17:17">
      <c r="Q80288" s="32" t="str">
        <f>IF(I80288="OUTSTANDING",'Data Table Volumes'!$B$1-G80288,"NA")</f>
        <v>NA</v>
      </c>
    </row>
    <row r="80289" spans="17:17">
      <c r="Q80289" s="32" t="str">
        <f>IF(I80289="OUTSTANDING",'Data Table Volumes'!$B$1-G80289,"NA")</f>
        <v>NA</v>
      </c>
    </row>
    <row r="80290" spans="17:17">
      <c r="Q80290" s="32" t="str">
        <f>IF(I80290="OUTSTANDING",'Data Table Volumes'!$B$1-G80290,"NA")</f>
        <v>NA</v>
      </c>
    </row>
    <row r="80291" spans="17:17">
      <c r="Q80291" s="32" t="str">
        <f>IF(I80291="OUTSTANDING",'Data Table Volumes'!$B$1-G80291,"NA")</f>
        <v>NA</v>
      </c>
    </row>
    <row r="80292" spans="17:17">
      <c r="Q80292" s="32" t="str">
        <f>IF(I80292="OUTSTANDING",'Data Table Volumes'!$B$1-G80292,"NA")</f>
        <v>NA</v>
      </c>
    </row>
    <row r="80293" spans="17:17">
      <c r="Q80293" s="32" t="str">
        <f>IF(I80293="OUTSTANDING",'Data Table Volumes'!$B$1-G80293,"NA")</f>
        <v>NA</v>
      </c>
    </row>
    <row r="80294" spans="17:17">
      <c r="Q80294" s="32" t="str">
        <f>IF(I80294="OUTSTANDING",'Data Table Volumes'!$B$1-G80294,"NA")</f>
        <v>NA</v>
      </c>
    </row>
    <row r="80295" spans="17:17">
      <c r="Q80295" s="32" t="str">
        <f>IF(I80295="OUTSTANDING",'Data Table Volumes'!$B$1-G80295,"NA")</f>
        <v>NA</v>
      </c>
    </row>
    <row r="80296" spans="17:17">
      <c r="Q80296" s="32" t="str">
        <f>IF(I80296="OUTSTANDING",'Data Table Volumes'!$B$1-G80296,"NA")</f>
        <v>NA</v>
      </c>
    </row>
    <row r="80297" spans="17:17">
      <c r="Q80297" s="32" t="str">
        <f>IF(I80297="OUTSTANDING",'Data Table Volumes'!$B$1-G80297,"NA")</f>
        <v>NA</v>
      </c>
    </row>
    <row r="80298" spans="17:17">
      <c r="Q80298" s="32" t="str">
        <f>IF(I80298="OUTSTANDING",'Data Table Volumes'!$B$1-G80298,"NA")</f>
        <v>NA</v>
      </c>
    </row>
    <row r="80299" spans="17:17">
      <c r="Q80299" s="32" t="str">
        <f>IF(I80299="OUTSTANDING",'Data Table Volumes'!$B$1-G80299,"NA")</f>
        <v>NA</v>
      </c>
    </row>
    <row r="80300" spans="17:17">
      <c r="Q80300" s="32" t="str">
        <f>IF(I80300="OUTSTANDING",'Data Table Volumes'!$B$1-G80300,"NA")</f>
        <v>NA</v>
      </c>
    </row>
    <row r="80301" spans="17:17">
      <c r="Q80301" s="32" t="str">
        <f>IF(I80301="OUTSTANDING",'Data Table Volumes'!$B$1-G80301,"NA")</f>
        <v>NA</v>
      </c>
    </row>
    <row r="80302" spans="17:17">
      <c r="Q80302" s="32" t="str">
        <f>IF(I80302="OUTSTANDING",'Data Table Volumes'!$B$1-G80302,"NA")</f>
        <v>NA</v>
      </c>
    </row>
    <row r="80303" spans="17:17">
      <c r="Q80303" s="32" t="str">
        <f>IF(I80303="OUTSTANDING",'Data Table Volumes'!$B$1-G80303,"NA")</f>
        <v>NA</v>
      </c>
    </row>
    <row r="80304" spans="17:17">
      <c r="Q80304" s="32" t="str">
        <f>IF(I80304="OUTSTANDING",'Data Table Volumes'!$B$1-G80304,"NA")</f>
        <v>NA</v>
      </c>
    </row>
    <row r="80305" spans="17:17">
      <c r="Q80305" s="32" t="str">
        <f>IF(I80305="OUTSTANDING",'Data Table Volumes'!$B$1-G80305,"NA")</f>
        <v>NA</v>
      </c>
    </row>
    <row r="80306" spans="17:17">
      <c r="Q80306" s="32" t="str">
        <f>IF(I80306="OUTSTANDING",'Data Table Volumes'!$B$1-G80306,"NA")</f>
        <v>NA</v>
      </c>
    </row>
    <row r="80307" spans="17:17">
      <c r="Q80307" s="32" t="str">
        <f>IF(I80307="OUTSTANDING",'Data Table Volumes'!$B$1-G80307,"NA")</f>
        <v>NA</v>
      </c>
    </row>
    <row r="80308" spans="17:17">
      <c r="Q80308" s="32" t="str">
        <f>IF(I80308="OUTSTANDING",'Data Table Volumes'!$B$1-G80308,"NA")</f>
        <v>NA</v>
      </c>
    </row>
    <row r="80309" spans="17:17">
      <c r="Q80309" s="32" t="str">
        <f>IF(I80309="OUTSTANDING",'Data Table Volumes'!$B$1-G80309,"NA")</f>
        <v>NA</v>
      </c>
    </row>
    <row r="80310" spans="17:17">
      <c r="Q80310" s="32" t="str">
        <f>IF(I80310="OUTSTANDING",'Data Table Volumes'!$B$1-G80310,"NA")</f>
        <v>NA</v>
      </c>
    </row>
    <row r="80311" spans="17:17">
      <c r="Q80311" s="32" t="str">
        <f>IF(I80311="OUTSTANDING",'Data Table Volumes'!$B$1-G80311,"NA")</f>
        <v>NA</v>
      </c>
    </row>
    <row r="80312" spans="17:17">
      <c r="Q80312" s="32" t="str">
        <f>IF(I80312="OUTSTANDING",'Data Table Volumes'!$B$1-G80312,"NA")</f>
        <v>NA</v>
      </c>
    </row>
    <row r="80313" spans="17:17">
      <c r="Q80313" s="32" t="str">
        <f>IF(I80313="OUTSTANDING",'Data Table Volumes'!$B$1-G80313,"NA")</f>
        <v>NA</v>
      </c>
    </row>
    <row r="80314" spans="17:17">
      <c r="Q80314" s="32" t="str">
        <f>IF(I80314="OUTSTANDING",'Data Table Volumes'!$B$1-G80314,"NA")</f>
        <v>NA</v>
      </c>
    </row>
    <row r="80315" spans="17:17">
      <c r="Q80315" s="32" t="str">
        <f>IF(I80315="OUTSTANDING",'Data Table Volumes'!$B$1-G80315,"NA")</f>
        <v>NA</v>
      </c>
    </row>
    <row r="80316" spans="17:17">
      <c r="Q80316" s="32" t="str">
        <f>IF(I80316="OUTSTANDING",'Data Table Volumes'!$B$1-G80316,"NA")</f>
        <v>NA</v>
      </c>
    </row>
    <row r="80317" spans="17:17">
      <c r="Q80317" s="32" t="str">
        <f>IF(I80317="OUTSTANDING",'Data Table Volumes'!$B$1-G80317,"NA")</f>
        <v>NA</v>
      </c>
    </row>
    <row r="80318" spans="17:17">
      <c r="Q80318" s="32" t="str">
        <f>IF(I80318="OUTSTANDING",'Data Table Volumes'!$B$1-G80318,"NA")</f>
        <v>NA</v>
      </c>
    </row>
    <row r="80319" spans="17:17">
      <c r="Q80319" s="32" t="str">
        <f>IF(I80319="OUTSTANDING",'Data Table Volumes'!$B$1-G80319,"NA")</f>
        <v>NA</v>
      </c>
    </row>
    <row r="80320" spans="17:17">
      <c r="Q80320" s="32" t="str">
        <f>IF(I80320="OUTSTANDING",'Data Table Volumes'!$B$1-G80320,"NA")</f>
        <v>NA</v>
      </c>
    </row>
    <row r="80321" spans="17:17">
      <c r="Q80321" s="32" t="str">
        <f>IF(I80321="OUTSTANDING",'Data Table Volumes'!$B$1-G80321,"NA")</f>
        <v>NA</v>
      </c>
    </row>
    <row r="80322" spans="17:17">
      <c r="Q80322" s="32" t="str">
        <f>IF(I80322="OUTSTANDING",'Data Table Volumes'!$B$1-G80322,"NA")</f>
        <v>NA</v>
      </c>
    </row>
    <row r="80323" spans="17:17">
      <c r="Q80323" s="32" t="str">
        <f>IF(I80323="OUTSTANDING",'Data Table Volumes'!$B$1-G80323,"NA")</f>
        <v>NA</v>
      </c>
    </row>
    <row r="80324" spans="17:17">
      <c r="Q80324" s="32" t="str">
        <f>IF(I80324="OUTSTANDING",'Data Table Volumes'!$B$1-G80324,"NA")</f>
        <v>NA</v>
      </c>
    </row>
    <row r="80325" spans="17:17">
      <c r="Q80325" s="32" t="str">
        <f>IF(I80325="OUTSTANDING",'Data Table Volumes'!$B$1-G80325,"NA")</f>
        <v>NA</v>
      </c>
    </row>
    <row r="80326" spans="17:17">
      <c r="Q80326" s="32" t="str">
        <f>IF(I80326="OUTSTANDING",'Data Table Volumes'!$B$1-G80326,"NA")</f>
        <v>NA</v>
      </c>
    </row>
    <row r="80327" spans="17:17">
      <c r="Q80327" s="32" t="str">
        <f>IF(I80327="OUTSTANDING",'Data Table Volumes'!$B$1-G80327,"NA")</f>
        <v>NA</v>
      </c>
    </row>
    <row r="80328" spans="17:17">
      <c r="Q80328" s="32" t="str">
        <f>IF(I80328="OUTSTANDING",'Data Table Volumes'!$B$1-G80328,"NA")</f>
        <v>NA</v>
      </c>
    </row>
    <row r="80329" spans="17:17">
      <c r="Q80329" s="32" t="str">
        <f>IF(I80329="OUTSTANDING",'Data Table Volumes'!$B$1-G80329,"NA")</f>
        <v>NA</v>
      </c>
    </row>
    <row r="80330" spans="17:17">
      <c r="Q80330" s="32" t="str">
        <f>IF(I80330="OUTSTANDING",'Data Table Volumes'!$B$1-G80330,"NA")</f>
        <v>NA</v>
      </c>
    </row>
    <row r="80331" spans="17:17">
      <c r="Q80331" s="32" t="str">
        <f>IF(I80331="OUTSTANDING",'Data Table Volumes'!$B$1-G80331,"NA")</f>
        <v>NA</v>
      </c>
    </row>
    <row r="80332" spans="17:17">
      <c r="Q80332" s="32" t="str">
        <f>IF(I80332="OUTSTANDING",'Data Table Volumes'!$B$1-G80332,"NA")</f>
        <v>NA</v>
      </c>
    </row>
    <row r="80333" spans="17:17">
      <c r="Q80333" s="32" t="str">
        <f>IF(I80333="OUTSTANDING",'Data Table Volumes'!$B$1-G80333,"NA")</f>
        <v>NA</v>
      </c>
    </row>
    <row r="80334" spans="17:17">
      <c r="Q80334" s="32" t="str">
        <f>IF(I80334="OUTSTANDING",'Data Table Volumes'!$B$1-G80334,"NA")</f>
        <v>NA</v>
      </c>
    </row>
    <row r="80335" spans="17:17">
      <c r="Q80335" s="32" t="str">
        <f>IF(I80335="OUTSTANDING",'Data Table Volumes'!$B$1-G80335,"NA")</f>
        <v>NA</v>
      </c>
    </row>
    <row r="80336" spans="17:17">
      <c r="Q80336" s="32" t="str">
        <f>IF(I80336="OUTSTANDING",'Data Table Volumes'!$B$1-G80336,"NA")</f>
        <v>NA</v>
      </c>
    </row>
    <row r="80337" spans="17:17">
      <c r="Q80337" s="32" t="str">
        <f>IF(I80337="OUTSTANDING",'Data Table Volumes'!$B$1-G80337,"NA")</f>
        <v>NA</v>
      </c>
    </row>
    <row r="80338" spans="17:17">
      <c r="Q80338" s="32" t="str">
        <f>IF(I80338="OUTSTANDING",'Data Table Volumes'!$B$1-G80338,"NA")</f>
        <v>NA</v>
      </c>
    </row>
    <row r="80339" spans="17:17">
      <c r="Q80339" s="32" t="str">
        <f>IF(I80339="OUTSTANDING",'Data Table Volumes'!$B$1-G80339,"NA")</f>
        <v>NA</v>
      </c>
    </row>
    <row r="80340" spans="17:17">
      <c r="Q80340" s="32" t="str">
        <f>IF(I80340="OUTSTANDING",'Data Table Volumes'!$B$1-G80340,"NA")</f>
        <v>NA</v>
      </c>
    </row>
    <row r="80341" spans="17:17">
      <c r="Q80341" s="32" t="str">
        <f>IF(I80341="OUTSTANDING",'Data Table Volumes'!$B$1-G80341,"NA")</f>
        <v>NA</v>
      </c>
    </row>
    <row r="80342" spans="17:17">
      <c r="Q80342" s="32" t="str">
        <f>IF(I80342="OUTSTANDING",'Data Table Volumes'!$B$1-G80342,"NA")</f>
        <v>NA</v>
      </c>
    </row>
    <row r="80343" spans="17:17">
      <c r="Q80343" s="32" t="str">
        <f>IF(I80343="OUTSTANDING",'Data Table Volumes'!$B$1-G80343,"NA")</f>
        <v>NA</v>
      </c>
    </row>
    <row r="80344" spans="17:17">
      <c r="Q80344" s="32" t="str">
        <f>IF(I80344="OUTSTANDING",'Data Table Volumes'!$B$1-G80344,"NA")</f>
        <v>NA</v>
      </c>
    </row>
    <row r="80345" spans="17:17">
      <c r="Q80345" s="32" t="str">
        <f>IF(I80345="OUTSTANDING",'Data Table Volumes'!$B$1-G80345,"NA")</f>
        <v>NA</v>
      </c>
    </row>
    <row r="80346" spans="17:17">
      <c r="Q80346" s="32" t="str">
        <f>IF(I80346="OUTSTANDING",'Data Table Volumes'!$B$1-G80346,"NA")</f>
        <v>NA</v>
      </c>
    </row>
    <row r="80347" spans="17:17">
      <c r="Q80347" s="32" t="str">
        <f>IF(I80347="OUTSTANDING",'Data Table Volumes'!$B$1-G80347,"NA")</f>
        <v>NA</v>
      </c>
    </row>
    <row r="80348" spans="17:17">
      <c r="Q80348" s="32" t="str">
        <f>IF(I80348="OUTSTANDING",'Data Table Volumes'!$B$1-G80348,"NA")</f>
        <v>NA</v>
      </c>
    </row>
    <row r="80349" spans="17:17">
      <c r="Q80349" s="32" t="str">
        <f>IF(I80349="OUTSTANDING",'Data Table Volumes'!$B$1-G80349,"NA")</f>
        <v>NA</v>
      </c>
    </row>
    <row r="80350" spans="17:17">
      <c r="Q80350" s="32" t="str">
        <f>IF(I80350="OUTSTANDING",'Data Table Volumes'!$B$1-G80350,"NA")</f>
        <v>NA</v>
      </c>
    </row>
    <row r="80351" spans="17:17">
      <c r="Q80351" s="32" t="str">
        <f>IF(I80351="OUTSTANDING",'Data Table Volumes'!$B$1-G80351,"NA")</f>
        <v>NA</v>
      </c>
    </row>
    <row r="80352" spans="17:17">
      <c r="Q80352" s="32" t="str">
        <f>IF(I80352="OUTSTANDING",'Data Table Volumes'!$B$1-G80352,"NA")</f>
        <v>NA</v>
      </c>
    </row>
    <row r="80353" spans="17:17">
      <c r="Q80353" s="32" t="str">
        <f>IF(I80353="OUTSTANDING",'Data Table Volumes'!$B$1-G80353,"NA")</f>
        <v>NA</v>
      </c>
    </row>
    <row r="80354" spans="17:17">
      <c r="Q80354" s="32" t="str">
        <f>IF(I80354="OUTSTANDING",'Data Table Volumes'!$B$1-G80354,"NA")</f>
        <v>NA</v>
      </c>
    </row>
    <row r="80355" spans="17:17">
      <c r="Q80355" s="32" t="str">
        <f>IF(I80355="OUTSTANDING",'Data Table Volumes'!$B$1-G80355,"NA")</f>
        <v>NA</v>
      </c>
    </row>
    <row r="80356" spans="17:17">
      <c r="Q80356" s="32" t="str">
        <f>IF(I80356="OUTSTANDING",'Data Table Volumes'!$B$1-G80356,"NA")</f>
        <v>NA</v>
      </c>
    </row>
    <row r="80357" spans="17:17">
      <c r="Q80357" s="32" t="str">
        <f>IF(I80357="OUTSTANDING",'Data Table Volumes'!$B$1-G80357,"NA")</f>
        <v>NA</v>
      </c>
    </row>
    <row r="80358" spans="17:17">
      <c r="Q80358" s="32" t="str">
        <f>IF(I80358="OUTSTANDING",'Data Table Volumes'!$B$1-G80358,"NA")</f>
        <v>NA</v>
      </c>
    </row>
    <row r="80359" spans="17:17">
      <c r="Q80359" s="32" t="str">
        <f>IF(I80359="OUTSTANDING",'Data Table Volumes'!$B$1-G80359,"NA")</f>
        <v>NA</v>
      </c>
    </row>
    <row r="80360" spans="17:17">
      <c r="Q80360" s="32" t="str">
        <f>IF(I80360="OUTSTANDING",'Data Table Volumes'!$B$1-G80360,"NA")</f>
        <v>NA</v>
      </c>
    </row>
    <row r="80361" spans="17:17">
      <c r="Q80361" s="32" t="str">
        <f>IF(I80361="OUTSTANDING",'Data Table Volumes'!$B$1-G80361,"NA")</f>
        <v>NA</v>
      </c>
    </row>
    <row r="80362" spans="17:17">
      <c r="Q80362" s="32" t="str">
        <f>IF(I80362="OUTSTANDING",'Data Table Volumes'!$B$1-G80362,"NA")</f>
        <v>NA</v>
      </c>
    </row>
    <row r="80363" spans="17:17">
      <c r="Q80363" s="32" t="str">
        <f>IF(I80363="OUTSTANDING",'Data Table Volumes'!$B$1-G80363,"NA")</f>
        <v>NA</v>
      </c>
    </row>
    <row r="80364" spans="17:17">
      <c r="Q80364" s="32" t="str">
        <f>IF(I80364="OUTSTANDING",'Data Table Volumes'!$B$1-G80364,"NA")</f>
        <v>NA</v>
      </c>
    </row>
    <row r="80365" spans="17:17">
      <c r="Q80365" s="32" t="str">
        <f>IF(I80365="OUTSTANDING",'Data Table Volumes'!$B$1-G80365,"NA")</f>
        <v>NA</v>
      </c>
    </row>
    <row r="80366" spans="17:17">
      <c r="Q80366" s="32" t="str">
        <f>IF(I80366="OUTSTANDING",'Data Table Volumes'!$B$1-G80366,"NA")</f>
        <v>NA</v>
      </c>
    </row>
    <row r="80367" spans="17:17">
      <c r="Q80367" s="32" t="str">
        <f>IF(I80367="OUTSTANDING",'Data Table Volumes'!$B$1-G80367,"NA")</f>
        <v>NA</v>
      </c>
    </row>
    <row r="80368" spans="17:17">
      <c r="Q80368" s="32" t="str">
        <f>IF(I80368="OUTSTANDING",'Data Table Volumes'!$B$1-G80368,"NA")</f>
        <v>NA</v>
      </c>
    </row>
    <row r="80369" spans="17:17">
      <c r="Q80369" s="32" t="str">
        <f>IF(I80369="OUTSTANDING",'Data Table Volumes'!$B$1-G80369,"NA")</f>
        <v>NA</v>
      </c>
    </row>
    <row r="80370" spans="17:17">
      <c r="Q80370" s="32" t="str">
        <f>IF(I80370="OUTSTANDING",'Data Table Volumes'!$B$1-G80370,"NA")</f>
        <v>NA</v>
      </c>
    </row>
    <row r="80371" spans="17:17">
      <c r="Q80371" s="32" t="str">
        <f>IF(I80371="OUTSTANDING",'Data Table Volumes'!$B$1-G80371,"NA")</f>
        <v>NA</v>
      </c>
    </row>
    <row r="80372" spans="17:17">
      <c r="Q80372" s="32" t="str">
        <f>IF(I80372="OUTSTANDING",'Data Table Volumes'!$B$1-G80372,"NA")</f>
        <v>NA</v>
      </c>
    </row>
    <row r="80373" spans="17:17">
      <c r="Q80373" s="32" t="str">
        <f>IF(I80373="OUTSTANDING",'Data Table Volumes'!$B$1-G80373,"NA")</f>
        <v>NA</v>
      </c>
    </row>
    <row r="80374" spans="17:17">
      <c r="Q80374" s="32" t="str">
        <f>IF(I80374="OUTSTANDING",'Data Table Volumes'!$B$1-G80374,"NA")</f>
        <v>NA</v>
      </c>
    </row>
    <row r="80375" spans="17:17">
      <c r="Q80375" s="32" t="str">
        <f>IF(I80375="OUTSTANDING",'Data Table Volumes'!$B$1-G80375,"NA")</f>
        <v>NA</v>
      </c>
    </row>
    <row r="80376" spans="17:17">
      <c r="Q80376" s="32" t="str">
        <f>IF(I80376="OUTSTANDING",'Data Table Volumes'!$B$1-G80376,"NA")</f>
        <v>NA</v>
      </c>
    </row>
    <row r="80377" spans="17:17">
      <c r="Q80377" s="32" t="str">
        <f>IF(I80377="OUTSTANDING",'Data Table Volumes'!$B$1-G80377,"NA")</f>
        <v>NA</v>
      </c>
    </row>
    <row r="80378" spans="17:17">
      <c r="Q80378" s="32" t="str">
        <f>IF(I80378="OUTSTANDING",'Data Table Volumes'!$B$1-G80378,"NA")</f>
        <v>NA</v>
      </c>
    </row>
    <row r="80379" spans="17:17">
      <c r="Q80379" s="32" t="str">
        <f>IF(I80379="OUTSTANDING",'Data Table Volumes'!$B$1-G80379,"NA")</f>
        <v>NA</v>
      </c>
    </row>
    <row r="80380" spans="17:17">
      <c r="Q80380" s="32" t="str">
        <f>IF(I80380="OUTSTANDING",'Data Table Volumes'!$B$1-G80380,"NA")</f>
        <v>NA</v>
      </c>
    </row>
    <row r="80381" spans="17:17">
      <c r="Q80381" s="32" t="str">
        <f>IF(I80381="OUTSTANDING",'Data Table Volumes'!$B$1-G80381,"NA")</f>
        <v>NA</v>
      </c>
    </row>
    <row r="80382" spans="17:17">
      <c r="Q80382" s="32" t="str">
        <f>IF(I80382="OUTSTANDING",'Data Table Volumes'!$B$1-G80382,"NA")</f>
        <v>NA</v>
      </c>
    </row>
    <row r="80383" spans="17:17">
      <c r="Q80383" s="32" t="str">
        <f>IF(I80383="OUTSTANDING",'Data Table Volumes'!$B$1-G80383,"NA")</f>
        <v>NA</v>
      </c>
    </row>
    <row r="80384" spans="17:17">
      <c r="Q80384" s="32" t="str">
        <f>IF(I80384="OUTSTANDING",'Data Table Volumes'!$B$1-G80384,"NA")</f>
        <v>NA</v>
      </c>
    </row>
    <row r="80385" spans="17:17">
      <c r="Q80385" s="32" t="str">
        <f>IF(I80385="OUTSTANDING",'Data Table Volumes'!$B$1-G80385,"NA")</f>
        <v>NA</v>
      </c>
    </row>
    <row r="80386" spans="17:17">
      <c r="Q80386" s="32" t="str">
        <f>IF(I80386="OUTSTANDING",'Data Table Volumes'!$B$1-G80386,"NA")</f>
        <v>NA</v>
      </c>
    </row>
    <row r="80387" spans="17:17">
      <c r="Q80387" s="32" t="str">
        <f>IF(I80387="OUTSTANDING",'Data Table Volumes'!$B$1-G80387,"NA")</f>
        <v>NA</v>
      </c>
    </row>
    <row r="80388" spans="17:17">
      <c r="Q80388" s="32" t="str">
        <f>IF(I80388="OUTSTANDING",'Data Table Volumes'!$B$1-G80388,"NA")</f>
        <v>NA</v>
      </c>
    </row>
    <row r="80389" spans="17:17">
      <c r="Q80389" s="32" t="str">
        <f>IF(I80389="OUTSTANDING",'Data Table Volumes'!$B$1-G80389,"NA")</f>
        <v>NA</v>
      </c>
    </row>
    <row r="80390" spans="17:17">
      <c r="Q80390" s="32" t="str">
        <f>IF(I80390="OUTSTANDING",'Data Table Volumes'!$B$1-G80390,"NA")</f>
        <v>NA</v>
      </c>
    </row>
    <row r="80391" spans="17:17">
      <c r="Q80391" s="32" t="str">
        <f>IF(I80391="OUTSTANDING",'Data Table Volumes'!$B$1-G80391,"NA")</f>
        <v>NA</v>
      </c>
    </row>
    <row r="80392" spans="17:17">
      <c r="Q80392" s="32" t="str">
        <f>IF(I80392="OUTSTANDING",'Data Table Volumes'!$B$1-G80392,"NA")</f>
        <v>NA</v>
      </c>
    </row>
    <row r="80393" spans="17:17">
      <c r="Q80393" s="32" t="str">
        <f>IF(I80393="OUTSTANDING",'Data Table Volumes'!$B$1-G80393,"NA")</f>
        <v>NA</v>
      </c>
    </row>
    <row r="80394" spans="17:17">
      <c r="Q80394" s="32" t="str">
        <f>IF(I80394="OUTSTANDING",'Data Table Volumes'!$B$1-G80394,"NA")</f>
        <v>NA</v>
      </c>
    </row>
    <row r="80395" spans="17:17">
      <c r="Q80395" s="32" t="str">
        <f>IF(I80395="OUTSTANDING",'Data Table Volumes'!$B$1-G80395,"NA")</f>
        <v>NA</v>
      </c>
    </row>
    <row r="80396" spans="17:17">
      <c r="Q80396" s="32" t="str">
        <f>IF(I80396="OUTSTANDING",'Data Table Volumes'!$B$1-G80396,"NA")</f>
        <v>NA</v>
      </c>
    </row>
    <row r="80397" spans="17:17">
      <c r="Q80397" s="32" t="str">
        <f>IF(I80397="OUTSTANDING",'Data Table Volumes'!$B$1-G80397,"NA")</f>
        <v>NA</v>
      </c>
    </row>
    <row r="80398" spans="17:17">
      <c r="Q80398" s="32" t="str">
        <f>IF(I80398="OUTSTANDING",'Data Table Volumes'!$B$1-G80398,"NA")</f>
        <v>NA</v>
      </c>
    </row>
    <row r="80399" spans="17:17">
      <c r="Q80399" s="32" t="str">
        <f>IF(I80399="OUTSTANDING",'Data Table Volumes'!$B$1-G80399,"NA")</f>
        <v>NA</v>
      </c>
    </row>
    <row r="80400" spans="17:17">
      <c r="Q80400" s="32" t="str">
        <f>IF(I80400="OUTSTANDING",'Data Table Volumes'!$B$1-G80400,"NA")</f>
        <v>NA</v>
      </c>
    </row>
    <row r="80401" spans="17:17">
      <c r="Q80401" s="32" t="str">
        <f>IF(I80401="OUTSTANDING",'Data Table Volumes'!$B$1-G80401,"NA")</f>
        <v>NA</v>
      </c>
    </row>
    <row r="80402" spans="17:17">
      <c r="Q80402" s="32" t="str">
        <f>IF(I80402="OUTSTANDING",'Data Table Volumes'!$B$1-G80402,"NA")</f>
        <v>NA</v>
      </c>
    </row>
    <row r="80403" spans="17:17">
      <c r="Q80403" s="32" t="str">
        <f>IF(I80403="OUTSTANDING",'Data Table Volumes'!$B$1-G80403,"NA")</f>
        <v>NA</v>
      </c>
    </row>
    <row r="80404" spans="17:17">
      <c r="Q80404" s="32" t="str">
        <f>IF(I80404="OUTSTANDING",'Data Table Volumes'!$B$1-G80404,"NA")</f>
        <v>NA</v>
      </c>
    </row>
    <row r="80405" spans="17:17">
      <c r="Q80405" s="32" t="str">
        <f>IF(I80405="OUTSTANDING",'Data Table Volumes'!$B$1-G80405,"NA")</f>
        <v>NA</v>
      </c>
    </row>
    <row r="80406" spans="17:17">
      <c r="Q80406" s="32" t="str">
        <f>IF(I80406="OUTSTANDING",'Data Table Volumes'!$B$1-G80406,"NA")</f>
        <v>NA</v>
      </c>
    </row>
    <row r="80407" spans="17:17">
      <c r="Q80407" s="32" t="str">
        <f>IF(I80407="OUTSTANDING",'Data Table Volumes'!$B$1-G80407,"NA")</f>
        <v>NA</v>
      </c>
    </row>
    <row r="80408" spans="17:17">
      <c r="Q80408" s="32" t="str">
        <f>IF(I80408="OUTSTANDING",'Data Table Volumes'!$B$1-G80408,"NA")</f>
        <v>NA</v>
      </c>
    </row>
    <row r="80409" spans="17:17">
      <c r="Q80409" s="32" t="str">
        <f>IF(I80409="OUTSTANDING",'Data Table Volumes'!$B$1-G80409,"NA")</f>
        <v>NA</v>
      </c>
    </row>
    <row r="80410" spans="17:17">
      <c r="Q80410" s="32" t="str">
        <f>IF(I80410="OUTSTANDING",'Data Table Volumes'!$B$1-G80410,"NA")</f>
        <v>NA</v>
      </c>
    </row>
    <row r="80411" spans="17:17">
      <c r="Q80411" s="32" t="str">
        <f>IF(I80411="OUTSTANDING",'Data Table Volumes'!$B$1-G80411,"NA")</f>
        <v>NA</v>
      </c>
    </row>
    <row r="80412" spans="17:17">
      <c r="Q80412" s="32" t="str">
        <f>IF(I80412="OUTSTANDING",'Data Table Volumes'!$B$1-G80412,"NA")</f>
        <v>NA</v>
      </c>
    </row>
    <row r="80413" spans="17:17">
      <c r="Q80413" s="32" t="str">
        <f>IF(I80413="OUTSTANDING",'Data Table Volumes'!$B$1-G80413,"NA")</f>
        <v>NA</v>
      </c>
    </row>
    <row r="80414" spans="17:17">
      <c r="Q80414" s="32" t="str">
        <f>IF(I80414="OUTSTANDING",'Data Table Volumes'!$B$1-G80414,"NA")</f>
        <v>NA</v>
      </c>
    </row>
    <row r="80415" spans="17:17">
      <c r="Q80415" s="32" t="str">
        <f>IF(I80415="OUTSTANDING",'Data Table Volumes'!$B$1-G80415,"NA")</f>
        <v>NA</v>
      </c>
    </row>
    <row r="80416" spans="17:17">
      <c r="Q80416" s="32" t="str">
        <f>IF(I80416="OUTSTANDING",'Data Table Volumes'!$B$1-G80416,"NA")</f>
        <v>NA</v>
      </c>
    </row>
    <row r="80417" spans="17:17">
      <c r="Q80417" s="32" t="str">
        <f>IF(I80417="OUTSTANDING",'Data Table Volumes'!$B$1-G80417,"NA")</f>
        <v>NA</v>
      </c>
    </row>
    <row r="80418" spans="17:17">
      <c r="Q80418" s="32" t="str">
        <f>IF(I80418="OUTSTANDING",'Data Table Volumes'!$B$1-G80418,"NA")</f>
        <v>NA</v>
      </c>
    </row>
    <row r="80419" spans="17:17">
      <c r="Q80419" s="32" t="str">
        <f>IF(I80419="OUTSTANDING",'Data Table Volumes'!$B$1-G80419,"NA")</f>
        <v>NA</v>
      </c>
    </row>
    <row r="80420" spans="17:17">
      <c r="Q80420" s="32" t="str">
        <f>IF(I80420="OUTSTANDING",'Data Table Volumes'!$B$1-G80420,"NA")</f>
        <v>NA</v>
      </c>
    </row>
    <row r="80421" spans="17:17">
      <c r="Q80421" s="32" t="str">
        <f>IF(I80421="OUTSTANDING",'Data Table Volumes'!$B$1-G80421,"NA")</f>
        <v>NA</v>
      </c>
    </row>
    <row r="80422" spans="17:17">
      <c r="Q80422" s="32" t="str">
        <f>IF(I80422="OUTSTANDING",'Data Table Volumes'!$B$1-G80422,"NA")</f>
        <v>NA</v>
      </c>
    </row>
    <row r="80423" spans="17:17">
      <c r="Q80423" s="32" t="str">
        <f>IF(I80423="OUTSTANDING",'Data Table Volumes'!$B$1-G80423,"NA")</f>
        <v>NA</v>
      </c>
    </row>
    <row r="80424" spans="17:17">
      <c r="Q80424" s="32" t="str">
        <f>IF(I80424="OUTSTANDING",'Data Table Volumes'!$B$1-G80424,"NA")</f>
        <v>NA</v>
      </c>
    </row>
    <row r="80425" spans="17:17">
      <c r="Q80425" s="32" t="str">
        <f>IF(I80425="OUTSTANDING",'Data Table Volumes'!$B$1-G80425,"NA")</f>
        <v>NA</v>
      </c>
    </row>
    <row r="80426" spans="17:17">
      <c r="Q80426" s="32" t="str">
        <f>IF(I80426="OUTSTANDING",'Data Table Volumes'!$B$1-G80426,"NA")</f>
        <v>NA</v>
      </c>
    </row>
    <row r="80427" spans="17:17">
      <c r="Q80427" s="32" t="str">
        <f>IF(I80427="OUTSTANDING",'Data Table Volumes'!$B$1-G80427,"NA")</f>
        <v>NA</v>
      </c>
    </row>
    <row r="80428" spans="17:17">
      <c r="Q80428" s="32" t="str">
        <f>IF(I80428="OUTSTANDING",'Data Table Volumes'!$B$1-G80428,"NA")</f>
        <v>NA</v>
      </c>
    </row>
    <row r="80429" spans="17:17">
      <c r="Q80429" s="32" t="str">
        <f>IF(I80429="OUTSTANDING",'Data Table Volumes'!$B$1-G80429,"NA")</f>
        <v>NA</v>
      </c>
    </row>
    <row r="80430" spans="17:17">
      <c r="Q80430" s="32" t="str">
        <f>IF(I80430="OUTSTANDING",'Data Table Volumes'!$B$1-G80430,"NA")</f>
        <v>NA</v>
      </c>
    </row>
    <row r="80431" spans="17:17">
      <c r="Q80431" s="32" t="str">
        <f>IF(I80431="OUTSTANDING",'Data Table Volumes'!$B$1-G80431,"NA")</f>
        <v>NA</v>
      </c>
    </row>
    <row r="80432" spans="17:17">
      <c r="Q80432" s="32" t="str">
        <f>IF(I80432="OUTSTANDING",'Data Table Volumes'!$B$1-G80432,"NA")</f>
        <v>NA</v>
      </c>
    </row>
    <row r="80433" spans="17:17">
      <c r="Q80433" s="32" t="str">
        <f>IF(I80433="OUTSTANDING",'Data Table Volumes'!$B$1-G80433,"NA")</f>
        <v>NA</v>
      </c>
    </row>
    <row r="80434" spans="17:17">
      <c r="Q80434" s="32" t="str">
        <f>IF(I80434="OUTSTANDING",'Data Table Volumes'!$B$1-G80434,"NA")</f>
        <v>NA</v>
      </c>
    </row>
    <row r="80435" spans="17:17">
      <c r="Q80435" s="32" t="str">
        <f>IF(I80435="OUTSTANDING",'Data Table Volumes'!$B$1-G80435,"NA")</f>
        <v>NA</v>
      </c>
    </row>
    <row r="80436" spans="17:17">
      <c r="Q80436" s="32" t="str">
        <f>IF(I80436="OUTSTANDING",'Data Table Volumes'!$B$1-G80436,"NA")</f>
        <v>NA</v>
      </c>
    </row>
    <row r="80437" spans="17:17">
      <c r="Q80437" s="32" t="str">
        <f>IF(I80437="OUTSTANDING",'Data Table Volumes'!$B$1-G80437,"NA")</f>
        <v>NA</v>
      </c>
    </row>
    <row r="80438" spans="17:17">
      <c r="Q80438" s="32" t="str">
        <f>IF(I80438="OUTSTANDING",'Data Table Volumes'!$B$1-G80438,"NA")</f>
        <v>NA</v>
      </c>
    </row>
    <row r="80439" spans="17:17">
      <c r="Q80439" s="32" t="str">
        <f>IF(I80439="OUTSTANDING",'Data Table Volumes'!$B$1-G80439,"NA")</f>
        <v>NA</v>
      </c>
    </row>
    <row r="80440" spans="17:17">
      <c r="Q80440" s="32" t="str">
        <f>IF(I80440="OUTSTANDING",'Data Table Volumes'!$B$1-G80440,"NA")</f>
        <v>NA</v>
      </c>
    </row>
    <row r="80441" spans="17:17">
      <c r="Q80441" s="32" t="str">
        <f>IF(I80441="OUTSTANDING",'Data Table Volumes'!$B$1-G80441,"NA")</f>
        <v>NA</v>
      </c>
    </row>
    <row r="80442" spans="17:17">
      <c r="Q80442" s="32" t="str">
        <f>IF(I80442="OUTSTANDING",'Data Table Volumes'!$B$1-G80442,"NA")</f>
        <v>NA</v>
      </c>
    </row>
    <row r="80443" spans="17:17">
      <c r="Q80443" s="32" t="str">
        <f>IF(I80443="OUTSTANDING",'Data Table Volumes'!$B$1-G80443,"NA")</f>
        <v>NA</v>
      </c>
    </row>
    <row r="80444" spans="17:17">
      <c r="Q80444" s="32" t="str">
        <f>IF(I80444="OUTSTANDING",'Data Table Volumes'!$B$1-G80444,"NA")</f>
        <v>NA</v>
      </c>
    </row>
    <row r="80445" spans="17:17">
      <c r="Q80445" s="32" t="str">
        <f>IF(I80445="OUTSTANDING",'Data Table Volumes'!$B$1-G80445,"NA")</f>
        <v>NA</v>
      </c>
    </row>
    <row r="80446" spans="17:17">
      <c r="Q80446" s="32" t="str">
        <f>IF(I80446="OUTSTANDING",'Data Table Volumes'!$B$1-G80446,"NA")</f>
        <v>NA</v>
      </c>
    </row>
    <row r="80447" spans="17:17">
      <c r="Q80447" s="32" t="str">
        <f>IF(I80447="OUTSTANDING",'Data Table Volumes'!$B$1-G80447,"NA")</f>
        <v>NA</v>
      </c>
    </row>
    <row r="80448" spans="17:17">
      <c r="Q80448" s="32" t="str">
        <f>IF(I80448="OUTSTANDING",'Data Table Volumes'!$B$1-G80448,"NA")</f>
        <v>NA</v>
      </c>
    </row>
    <row r="80449" spans="17:17">
      <c r="Q80449" s="32" t="str">
        <f>IF(I80449="OUTSTANDING",'Data Table Volumes'!$B$1-G80449,"NA")</f>
        <v>NA</v>
      </c>
    </row>
    <row r="80450" spans="17:17">
      <c r="Q80450" s="32" t="str">
        <f>IF(I80450="OUTSTANDING",'Data Table Volumes'!$B$1-G80450,"NA")</f>
        <v>NA</v>
      </c>
    </row>
    <row r="80451" spans="17:17">
      <c r="Q80451" s="32" t="str">
        <f>IF(I80451="OUTSTANDING",'Data Table Volumes'!$B$1-G80451,"NA")</f>
        <v>NA</v>
      </c>
    </row>
    <row r="80452" spans="17:17">
      <c r="Q80452" s="32" t="str">
        <f>IF(I80452="OUTSTANDING",'Data Table Volumes'!$B$1-G80452,"NA")</f>
        <v>NA</v>
      </c>
    </row>
    <row r="80453" spans="17:17">
      <c r="Q80453" s="32" t="str">
        <f>IF(I80453="OUTSTANDING",'Data Table Volumes'!$B$1-G80453,"NA")</f>
        <v>NA</v>
      </c>
    </row>
    <row r="80454" spans="17:17">
      <c r="Q80454" s="32" t="str">
        <f>IF(I80454="OUTSTANDING",'Data Table Volumes'!$B$1-G80454,"NA")</f>
        <v>NA</v>
      </c>
    </row>
    <row r="80455" spans="17:17">
      <c r="Q80455" s="32" t="str">
        <f>IF(I80455="OUTSTANDING",'Data Table Volumes'!$B$1-G80455,"NA")</f>
        <v>NA</v>
      </c>
    </row>
    <row r="80456" spans="17:17">
      <c r="Q80456" s="32" t="str">
        <f>IF(I80456="OUTSTANDING",'Data Table Volumes'!$B$1-G80456,"NA")</f>
        <v>NA</v>
      </c>
    </row>
    <row r="80457" spans="17:17">
      <c r="Q80457" s="32" t="str">
        <f>IF(I80457="OUTSTANDING",'Data Table Volumes'!$B$1-G80457,"NA")</f>
        <v>NA</v>
      </c>
    </row>
    <row r="80458" spans="17:17">
      <c r="Q80458" s="32" t="str">
        <f>IF(I80458="OUTSTANDING",'Data Table Volumes'!$B$1-G80458,"NA")</f>
        <v>NA</v>
      </c>
    </row>
    <row r="80459" spans="17:17">
      <c r="Q80459" s="32" t="str">
        <f>IF(I80459="OUTSTANDING",'Data Table Volumes'!$B$1-G80459,"NA")</f>
        <v>NA</v>
      </c>
    </row>
    <row r="80460" spans="17:17">
      <c r="Q80460" s="32" t="str">
        <f>IF(I80460="OUTSTANDING",'Data Table Volumes'!$B$1-G80460,"NA")</f>
        <v>NA</v>
      </c>
    </row>
    <row r="80461" spans="17:17">
      <c r="Q80461" s="32" t="str">
        <f>IF(I80461="OUTSTANDING",'Data Table Volumes'!$B$1-G80461,"NA")</f>
        <v>NA</v>
      </c>
    </row>
    <row r="80462" spans="17:17">
      <c r="Q80462" s="32" t="str">
        <f>IF(I80462="OUTSTANDING",'Data Table Volumes'!$B$1-G80462,"NA")</f>
        <v>NA</v>
      </c>
    </row>
    <row r="80463" spans="17:17">
      <c r="Q80463" s="32" t="str">
        <f>IF(I80463="OUTSTANDING",'Data Table Volumes'!$B$1-G80463,"NA")</f>
        <v>NA</v>
      </c>
    </row>
    <row r="80464" spans="17:17">
      <c r="Q80464" s="32" t="str">
        <f>IF(I80464="OUTSTANDING",'Data Table Volumes'!$B$1-G80464,"NA")</f>
        <v>NA</v>
      </c>
    </row>
    <row r="80465" spans="17:17">
      <c r="Q80465" s="32" t="str">
        <f>IF(I80465="OUTSTANDING",'Data Table Volumes'!$B$1-G80465,"NA")</f>
        <v>NA</v>
      </c>
    </row>
    <row r="80466" spans="17:17">
      <c r="Q80466" s="32" t="str">
        <f>IF(I80466="OUTSTANDING",'Data Table Volumes'!$B$1-G80466,"NA")</f>
        <v>NA</v>
      </c>
    </row>
    <row r="80467" spans="17:17">
      <c r="Q80467" s="32" t="str">
        <f>IF(I80467="OUTSTANDING",'Data Table Volumes'!$B$1-G80467,"NA")</f>
        <v>NA</v>
      </c>
    </row>
    <row r="80468" spans="17:17">
      <c r="Q80468" s="32" t="str">
        <f>IF(I80468="OUTSTANDING",'Data Table Volumes'!$B$1-G80468,"NA")</f>
        <v>NA</v>
      </c>
    </row>
    <row r="80469" spans="17:17">
      <c r="Q80469" s="32" t="str">
        <f>IF(I80469="OUTSTANDING",'Data Table Volumes'!$B$1-G80469,"NA")</f>
        <v>NA</v>
      </c>
    </row>
    <row r="80470" spans="17:17">
      <c r="Q80470" s="32" t="str">
        <f>IF(I80470="OUTSTANDING",'Data Table Volumes'!$B$1-G80470,"NA")</f>
        <v>NA</v>
      </c>
    </row>
    <row r="80471" spans="17:17">
      <c r="Q80471" s="32" t="str">
        <f>IF(I80471="OUTSTANDING",'Data Table Volumes'!$B$1-G80471,"NA")</f>
        <v>NA</v>
      </c>
    </row>
    <row r="80472" spans="17:17">
      <c r="Q80472" s="32" t="str">
        <f>IF(I80472="OUTSTANDING",'Data Table Volumes'!$B$1-G80472,"NA")</f>
        <v>NA</v>
      </c>
    </row>
    <row r="80473" spans="17:17">
      <c r="Q80473" s="32" t="str">
        <f>IF(I80473="OUTSTANDING",'Data Table Volumes'!$B$1-G80473,"NA")</f>
        <v>NA</v>
      </c>
    </row>
    <row r="80474" spans="17:17">
      <c r="Q80474" s="32" t="str">
        <f>IF(I80474="OUTSTANDING",'Data Table Volumes'!$B$1-G80474,"NA")</f>
        <v>NA</v>
      </c>
    </row>
    <row r="80475" spans="17:17">
      <c r="Q80475" s="32" t="str">
        <f>IF(I80475="OUTSTANDING",'Data Table Volumes'!$B$1-G80475,"NA")</f>
        <v>NA</v>
      </c>
    </row>
    <row r="80476" spans="17:17">
      <c r="Q80476" s="32" t="str">
        <f>IF(I80476="OUTSTANDING",'Data Table Volumes'!$B$1-G80476,"NA")</f>
        <v>NA</v>
      </c>
    </row>
    <row r="80477" spans="17:17">
      <c r="Q80477" s="32" t="str">
        <f>IF(I80477="OUTSTANDING",'Data Table Volumes'!$B$1-G80477,"NA")</f>
        <v>NA</v>
      </c>
    </row>
    <row r="80478" spans="17:17">
      <c r="Q80478" s="32" t="str">
        <f>IF(I80478="OUTSTANDING",'Data Table Volumes'!$B$1-G80478,"NA")</f>
        <v>NA</v>
      </c>
    </row>
    <row r="80479" spans="17:17">
      <c r="Q80479" s="32" t="str">
        <f>IF(I80479="OUTSTANDING",'Data Table Volumes'!$B$1-G80479,"NA")</f>
        <v>NA</v>
      </c>
    </row>
    <row r="80480" spans="17:17">
      <c r="Q80480" s="32" t="str">
        <f>IF(I80480="OUTSTANDING",'Data Table Volumes'!$B$1-G80480,"NA")</f>
        <v>NA</v>
      </c>
    </row>
    <row r="80481" spans="17:17">
      <c r="Q80481" s="32" t="str">
        <f>IF(I80481="OUTSTANDING",'Data Table Volumes'!$B$1-G80481,"NA")</f>
        <v>NA</v>
      </c>
    </row>
    <row r="80482" spans="17:17">
      <c r="Q80482" s="32" t="str">
        <f>IF(I80482="OUTSTANDING",'Data Table Volumes'!$B$1-G80482,"NA")</f>
        <v>NA</v>
      </c>
    </row>
    <row r="80483" spans="17:17">
      <c r="Q80483" s="32" t="str">
        <f>IF(I80483="OUTSTANDING",'Data Table Volumes'!$B$1-G80483,"NA")</f>
        <v>NA</v>
      </c>
    </row>
    <row r="80484" spans="17:17">
      <c r="Q80484" s="32" t="str">
        <f>IF(I80484="OUTSTANDING",'Data Table Volumes'!$B$1-G80484,"NA")</f>
        <v>NA</v>
      </c>
    </row>
    <row r="80485" spans="17:17">
      <c r="Q80485" s="32" t="str">
        <f>IF(I80485="OUTSTANDING",'Data Table Volumes'!$B$1-G80485,"NA")</f>
        <v>NA</v>
      </c>
    </row>
    <row r="80486" spans="17:17">
      <c r="Q80486" s="32" t="str">
        <f>IF(I80486="OUTSTANDING",'Data Table Volumes'!$B$1-G80486,"NA")</f>
        <v>NA</v>
      </c>
    </row>
    <row r="80487" spans="17:17">
      <c r="Q80487" s="32" t="str">
        <f>IF(I80487="OUTSTANDING",'Data Table Volumes'!$B$1-G80487,"NA")</f>
        <v>NA</v>
      </c>
    </row>
    <row r="80488" spans="17:17">
      <c r="Q80488" s="32" t="str">
        <f>IF(I80488="OUTSTANDING",'Data Table Volumes'!$B$1-G80488,"NA")</f>
        <v>NA</v>
      </c>
    </row>
    <row r="80489" spans="17:17">
      <c r="Q80489" s="32" t="str">
        <f>IF(I80489="OUTSTANDING",'Data Table Volumes'!$B$1-G80489,"NA")</f>
        <v>NA</v>
      </c>
    </row>
    <row r="80490" spans="17:17">
      <c r="Q80490" s="32" t="str">
        <f>IF(I80490="OUTSTANDING",'Data Table Volumes'!$B$1-G80490,"NA")</f>
        <v>NA</v>
      </c>
    </row>
    <row r="80491" spans="17:17">
      <c r="Q80491" s="32" t="str">
        <f>IF(I80491="OUTSTANDING",'Data Table Volumes'!$B$1-G80491,"NA")</f>
        <v>NA</v>
      </c>
    </row>
    <row r="80492" spans="17:17">
      <c r="Q80492" s="32" t="str">
        <f>IF(I80492="OUTSTANDING",'Data Table Volumes'!$B$1-G80492,"NA")</f>
        <v>NA</v>
      </c>
    </row>
    <row r="80493" spans="17:17">
      <c r="Q80493" s="32" t="str">
        <f>IF(I80493="OUTSTANDING",'Data Table Volumes'!$B$1-G80493,"NA")</f>
        <v>NA</v>
      </c>
    </row>
    <row r="80494" spans="17:17">
      <c r="Q80494" s="32" t="str">
        <f>IF(I80494="OUTSTANDING",'Data Table Volumes'!$B$1-G80494,"NA")</f>
        <v>NA</v>
      </c>
    </row>
    <row r="80495" spans="17:17">
      <c r="Q80495" s="32" t="str">
        <f>IF(I80495="OUTSTANDING",'Data Table Volumes'!$B$1-G80495,"NA")</f>
        <v>NA</v>
      </c>
    </row>
    <row r="80496" spans="17:17">
      <c r="Q80496" s="32" t="str">
        <f>IF(I80496="OUTSTANDING",'Data Table Volumes'!$B$1-G80496,"NA")</f>
        <v>NA</v>
      </c>
    </row>
    <row r="80497" spans="17:17">
      <c r="Q80497" s="32" t="str">
        <f>IF(I80497="OUTSTANDING",'Data Table Volumes'!$B$1-G80497,"NA")</f>
        <v>NA</v>
      </c>
    </row>
    <row r="80498" spans="17:17">
      <c r="Q80498" s="32" t="str">
        <f>IF(I80498="OUTSTANDING",'Data Table Volumes'!$B$1-G80498,"NA")</f>
        <v>NA</v>
      </c>
    </row>
    <row r="80499" spans="17:17">
      <c r="Q80499" s="32" t="str">
        <f>IF(I80499="OUTSTANDING",'Data Table Volumes'!$B$1-G80499,"NA")</f>
        <v>NA</v>
      </c>
    </row>
    <row r="80500" spans="17:17">
      <c r="Q80500" s="32" t="str">
        <f>IF(I80500="OUTSTANDING",'Data Table Volumes'!$B$1-G80500,"NA")</f>
        <v>NA</v>
      </c>
    </row>
    <row r="80501" spans="17:17">
      <c r="Q80501" s="32" t="str">
        <f>IF(I80501="OUTSTANDING",'Data Table Volumes'!$B$1-G80501,"NA")</f>
        <v>NA</v>
      </c>
    </row>
    <row r="80502" spans="17:17">
      <c r="Q80502" s="32" t="str">
        <f>IF(I80502="OUTSTANDING",'Data Table Volumes'!$B$1-G80502,"NA")</f>
        <v>NA</v>
      </c>
    </row>
    <row r="80503" spans="17:17">
      <c r="Q80503" s="32" t="str">
        <f>IF(I80503="OUTSTANDING",'Data Table Volumes'!$B$1-G80503,"NA")</f>
        <v>NA</v>
      </c>
    </row>
    <row r="80504" spans="17:17">
      <c r="Q80504" s="32" t="str">
        <f>IF(I80504="OUTSTANDING",'Data Table Volumes'!$B$1-G80504,"NA")</f>
        <v>NA</v>
      </c>
    </row>
    <row r="80505" spans="17:17">
      <c r="Q80505" s="32" t="str">
        <f>IF(I80505="OUTSTANDING",'Data Table Volumes'!$B$1-G80505,"NA")</f>
        <v>NA</v>
      </c>
    </row>
    <row r="80506" spans="17:17">
      <c r="Q80506" s="32" t="str">
        <f>IF(I80506="OUTSTANDING",'Data Table Volumes'!$B$1-G80506,"NA")</f>
        <v>NA</v>
      </c>
    </row>
    <row r="80507" spans="17:17">
      <c r="Q80507" s="32" t="str">
        <f>IF(I80507="OUTSTANDING",'Data Table Volumes'!$B$1-G80507,"NA")</f>
        <v>NA</v>
      </c>
    </row>
    <row r="80508" spans="17:17">
      <c r="Q80508" s="32" t="str">
        <f>IF(I80508="OUTSTANDING",'Data Table Volumes'!$B$1-G80508,"NA")</f>
        <v>NA</v>
      </c>
    </row>
    <row r="80509" spans="17:17">
      <c r="Q80509" s="32" t="str">
        <f>IF(I80509="OUTSTANDING",'Data Table Volumes'!$B$1-G80509,"NA")</f>
        <v>NA</v>
      </c>
    </row>
    <row r="80510" spans="17:17">
      <c r="Q80510" s="32" t="str">
        <f>IF(I80510="OUTSTANDING",'Data Table Volumes'!$B$1-G80510,"NA")</f>
        <v>NA</v>
      </c>
    </row>
    <row r="80511" spans="17:17">
      <c r="Q80511" s="32" t="str">
        <f>IF(I80511="OUTSTANDING",'Data Table Volumes'!$B$1-G80511,"NA")</f>
        <v>NA</v>
      </c>
    </row>
    <row r="80512" spans="17:17">
      <c r="Q80512" s="32" t="str">
        <f>IF(I80512="OUTSTANDING",'Data Table Volumes'!$B$1-G80512,"NA")</f>
        <v>NA</v>
      </c>
    </row>
    <row r="80513" spans="17:17">
      <c r="Q80513" s="32" t="str">
        <f>IF(I80513="OUTSTANDING",'Data Table Volumes'!$B$1-G80513,"NA")</f>
        <v>NA</v>
      </c>
    </row>
    <row r="80514" spans="17:17">
      <c r="Q80514" s="32" t="str">
        <f>IF(I80514="OUTSTANDING",'Data Table Volumes'!$B$1-G80514,"NA")</f>
        <v>NA</v>
      </c>
    </row>
    <row r="80515" spans="17:17">
      <c r="Q80515" s="32" t="str">
        <f>IF(I80515="OUTSTANDING",'Data Table Volumes'!$B$1-G80515,"NA")</f>
        <v>NA</v>
      </c>
    </row>
    <row r="80516" spans="17:17">
      <c r="Q80516" s="32" t="str">
        <f>IF(I80516="OUTSTANDING",'Data Table Volumes'!$B$1-G80516,"NA")</f>
        <v>NA</v>
      </c>
    </row>
    <row r="80517" spans="17:17">
      <c r="Q80517" s="32" t="str">
        <f>IF(I80517="OUTSTANDING",'Data Table Volumes'!$B$1-G80517,"NA")</f>
        <v>NA</v>
      </c>
    </row>
    <row r="80518" spans="17:17">
      <c r="Q80518" s="32" t="str">
        <f>IF(I80518="OUTSTANDING",'Data Table Volumes'!$B$1-G80518,"NA")</f>
        <v>NA</v>
      </c>
    </row>
    <row r="80519" spans="17:17">
      <c r="Q80519" s="32" t="str">
        <f>IF(I80519="OUTSTANDING",'Data Table Volumes'!$B$1-G80519,"NA")</f>
        <v>NA</v>
      </c>
    </row>
    <row r="80520" spans="17:17">
      <c r="Q80520" s="32" t="str">
        <f>IF(I80520="OUTSTANDING",'Data Table Volumes'!$B$1-G80520,"NA")</f>
        <v>NA</v>
      </c>
    </row>
    <row r="80521" spans="17:17">
      <c r="Q80521" s="32" t="str">
        <f>IF(I80521="OUTSTANDING",'Data Table Volumes'!$B$1-G80521,"NA")</f>
        <v>NA</v>
      </c>
    </row>
    <row r="80522" spans="17:17">
      <c r="Q80522" s="32" t="str">
        <f>IF(I80522="OUTSTANDING",'Data Table Volumes'!$B$1-G80522,"NA")</f>
        <v>NA</v>
      </c>
    </row>
    <row r="80523" spans="17:17">
      <c r="Q80523" s="32" t="str">
        <f>IF(I80523="OUTSTANDING",'Data Table Volumes'!$B$1-G80523,"NA")</f>
        <v>NA</v>
      </c>
    </row>
    <row r="80524" spans="17:17">
      <c r="Q80524" s="32" t="str">
        <f>IF(I80524="OUTSTANDING",'Data Table Volumes'!$B$1-G80524,"NA")</f>
        <v>NA</v>
      </c>
    </row>
    <row r="80525" spans="17:17">
      <c r="Q80525" s="32" t="str">
        <f>IF(I80525="OUTSTANDING",'Data Table Volumes'!$B$1-G80525,"NA")</f>
        <v>NA</v>
      </c>
    </row>
    <row r="80526" spans="17:17">
      <c r="Q80526" s="32" t="str">
        <f>IF(I80526="OUTSTANDING",'Data Table Volumes'!$B$1-G80526,"NA")</f>
        <v>NA</v>
      </c>
    </row>
    <row r="80527" spans="17:17">
      <c r="Q80527" s="32" t="str">
        <f>IF(I80527="OUTSTANDING",'Data Table Volumes'!$B$1-G80527,"NA")</f>
        <v>NA</v>
      </c>
    </row>
    <row r="80528" spans="17:17">
      <c r="Q80528" s="32" t="str">
        <f>IF(I80528="OUTSTANDING",'Data Table Volumes'!$B$1-G80528,"NA")</f>
        <v>NA</v>
      </c>
    </row>
    <row r="80529" spans="17:17">
      <c r="Q80529" s="32" t="str">
        <f>IF(I80529="OUTSTANDING",'Data Table Volumes'!$B$1-G80529,"NA")</f>
        <v>NA</v>
      </c>
    </row>
    <row r="80530" spans="17:17">
      <c r="Q80530" s="32" t="str">
        <f>IF(I80530="OUTSTANDING",'Data Table Volumes'!$B$1-G80530,"NA")</f>
        <v>NA</v>
      </c>
    </row>
    <row r="80531" spans="17:17">
      <c r="Q80531" s="32" t="str">
        <f>IF(I80531="OUTSTANDING",'Data Table Volumes'!$B$1-G80531,"NA")</f>
        <v>NA</v>
      </c>
    </row>
    <row r="80532" spans="17:17">
      <c r="Q80532" s="32" t="str">
        <f>IF(I80532="OUTSTANDING",'Data Table Volumes'!$B$1-G80532,"NA")</f>
        <v>NA</v>
      </c>
    </row>
    <row r="80533" spans="17:17">
      <c r="Q80533" s="32" t="str">
        <f>IF(I80533="OUTSTANDING",'Data Table Volumes'!$B$1-G80533,"NA")</f>
        <v>NA</v>
      </c>
    </row>
    <row r="80534" spans="17:17">
      <c r="Q80534" s="32" t="str">
        <f>IF(I80534="OUTSTANDING",'Data Table Volumes'!$B$1-G80534,"NA")</f>
        <v>NA</v>
      </c>
    </row>
    <row r="80535" spans="17:17">
      <c r="Q80535" s="32" t="str">
        <f>IF(I80535="OUTSTANDING",'Data Table Volumes'!$B$1-G80535,"NA")</f>
        <v>NA</v>
      </c>
    </row>
    <row r="80536" spans="17:17">
      <c r="Q80536" s="32" t="str">
        <f>IF(I80536="OUTSTANDING",'Data Table Volumes'!$B$1-G80536,"NA")</f>
        <v>NA</v>
      </c>
    </row>
    <row r="80537" spans="17:17">
      <c r="Q80537" s="32" t="str">
        <f>IF(I80537="OUTSTANDING",'Data Table Volumes'!$B$1-G80537,"NA")</f>
        <v>NA</v>
      </c>
    </row>
    <row r="80538" spans="17:17">
      <c r="Q80538" s="32" t="str">
        <f>IF(I80538="OUTSTANDING",'Data Table Volumes'!$B$1-G80538,"NA")</f>
        <v>NA</v>
      </c>
    </row>
    <row r="80539" spans="17:17">
      <c r="Q80539" s="32" t="str">
        <f>IF(I80539="OUTSTANDING",'Data Table Volumes'!$B$1-G80539,"NA")</f>
        <v>NA</v>
      </c>
    </row>
    <row r="80540" spans="17:17">
      <c r="Q80540" s="32" t="str">
        <f>IF(I80540="OUTSTANDING",'Data Table Volumes'!$B$1-G80540,"NA")</f>
        <v>NA</v>
      </c>
    </row>
    <row r="80541" spans="17:17">
      <c r="Q80541" s="32" t="str">
        <f>IF(I80541="OUTSTANDING",'Data Table Volumes'!$B$1-G80541,"NA")</f>
        <v>NA</v>
      </c>
    </row>
    <row r="80542" spans="17:17">
      <c r="Q80542" s="32" t="str">
        <f>IF(I80542="OUTSTANDING",'Data Table Volumes'!$B$1-G80542,"NA")</f>
        <v>NA</v>
      </c>
    </row>
    <row r="80543" spans="17:17">
      <c r="Q80543" s="32" t="str">
        <f>IF(I80543="OUTSTANDING",'Data Table Volumes'!$B$1-G80543,"NA")</f>
        <v>NA</v>
      </c>
    </row>
    <row r="80544" spans="17:17">
      <c r="Q80544" s="32" t="str">
        <f>IF(I80544="OUTSTANDING",'Data Table Volumes'!$B$1-G80544,"NA")</f>
        <v>NA</v>
      </c>
    </row>
    <row r="80545" spans="17:17">
      <c r="Q80545" s="32" t="str">
        <f>IF(I80545="OUTSTANDING",'Data Table Volumes'!$B$1-G80545,"NA")</f>
        <v>NA</v>
      </c>
    </row>
    <row r="80546" spans="17:17">
      <c r="Q80546" s="32" t="str">
        <f>IF(I80546="OUTSTANDING",'Data Table Volumes'!$B$1-G80546,"NA")</f>
        <v>NA</v>
      </c>
    </row>
    <row r="80547" spans="17:17">
      <c r="Q80547" s="32" t="str">
        <f>IF(I80547="OUTSTANDING",'Data Table Volumes'!$B$1-G80547,"NA")</f>
        <v>NA</v>
      </c>
    </row>
    <row r="80548" spans="17:17">
      <c r="Q80548" s="32" t="str">
        <f>IF(I80548="OUTSTANDING",'Data Table Volumes'!$B$1-G80548,"NA")</f>
        <v>NA</v>
      </c>
    </row>
    <row r="80549" spans="17:17">
      <c r="Q80549" s="32" t="str">
        <f>IF(I80549="OUTSTANDING",'Data Table Volumes'!$B$1-G80549,"NA")</f>
        <v>NA</v>
      </c>
    </row>
    <row r="80550" spans="17:17">
      <c r="Q80550" s="32" t="str">
        <f>IF(I80550="OUTSTANDING",'Data Table Volumes'!$B$1-G80550,"NA")</f>
        <v>NA</v>
      </c>
    </row>
    <row r="80551" spans="17:17">
      <c r="Q80551" s="32" t="str">
        <f>IF(I80551="OUTSTANDING",'Data Table Volumes'!$B$1-G80551,"NA")</f>
        <v>NA</v>
      </c>
    </row>
    <row r="80552" spans="17:17">
      <c r="Q80552" s="32" t="str">
        <f>IF(I80552="OUTSTANDING",'Data Table Volumes'!$B$1-G80552,"NA")</f>
        <v>NA</v>
      </c>
    </row>
    <row r="80553" spans="17:17">
      <c r="Q80553" s="32" t="str">
        <f>IF(I80553="OUTSTANDING",'Data Table Volumes'!$B$1-G80553,"NA")</f>
        <v>NA</v>
      </c>
    </row>
    <row r="80554" spans="17:17">
      <c r="Q80554" s="32" t="str">
        <f>IF(I80554="OUTSTANDING",'Data Table Volumes'!$B$1-G80554,"NA")</f>
        <v>NA</v>
      </c>
    </row>
    <row r="80555" spans="17:17">
      <c r="Q80555" s="32" t="str">
        <f>IF(I80555="OUTSTANDING",'Data Table Volumes'!$B$1-G80555,"NA")</f>
        <v>NA</v>
      </c>
    </row>
    <row r="80556" spans="17:17">
      <c r="Q80556" s="32" t="str">
        <f>IF(I80556="OUTSTANDING",'Data Table Volumes'!$B$1-G80556,"NA")</f>
        <v>NA</v>
      </c>
    </row>
    <row r="80557" spans="17:17">
      <c r="Q80557" s="32" t="str">
        <f>IF(I80557="OUTSTANDING",'Data Table Volumes'!$B$1-G80557,"NA")</f>
        <v>NA</v>
      </c>
    </row>
    <row r="80558" spans="17:17">
      <c r="Q80558" s="32" t="str">
        <f>IF(I80558="OUTSTANDING",'Data Table Volumes'!$B$1-G80558,"NA")</f>
        <v>NA</v>
      </c>
    </row>
    <row r="80559" spans="17:17">
      <c r="Q80559" s="32" t="str">
        <f>IF(I80559="OUTSTANDING",'Data Table Volumes'!$B$1-G80559,"NA")</f>
        <v>NA</v>
      </c>
    </row>
    <row r="80560" spans="17:17">
      <c r="Q80560" s="32" t="str">
        <f>IF(I80560="OUTSTANDING",'Data Table Volumes'!$B$1-G80560,"NA")</f>
        <v>NA</v>
      </c>
    </row>
    <row r="80561" spans="17:17">
      <c r="Q80561" s="32" t="str">
        <f>IF(I80561="OUTSTANDING",'Data Table Volumes'!$B$1-G80561,"NA")</f>
        <v>NA</v>
      </c>
    </row>
    <row r="80562" spans="17:17">
      <c r="Q80562" s="32" t="str">
        <f>IF(I80562="OUTSTANDING",'Data Table Volumes'!$B$1-G80562,"NA")</f>
        <v>NA</v>
      </c>
    </row>
    <row r="80563" spans="17:17">
      <c r="Q80563" s="32" t="str">
        <f>IF(I80563="OUTSTANDING",'Data Table Volumes'!$B$1-G80563,"NA")</f>
        <v>NA</v>
      </c>
    </row>
    <row r="80564" spans="17:17">
      <c r="Q80564" s="32" t="str">
        <f>IF(I80564="OUTSTANDING",'Data Table Volumes'!$B$1-G80564,"NA")</f>
        <v>NA</v>
      </c>
    </row>
    <row r="80565" spans="17:17">
      <c r="Q80565" s="32" t="str">
        <f>IF(I80565="OUTSTANDING",'Data Table Volumes'!$B$1-G80565,"NA")</f>
        <v>NA</v>
      </c>
    </row>
    <row r="80566" spans="17:17">
      <c r="Q80566" s="32" t="str">
        <f>IF(I80566="OUTSTANDING",'Data Table Volumes'!$B$1-G80566,"NA")</f>
        <v>NA</v>
      </c>
    </row>
    <row r="80567" spans="17:17">
      <c r="Q80567" s="32" t="str">
        <f>IF(I80567="OUTSTANDING",'Data Table Volumes'!$B$1-G80567,"NA")</f>
        <v>NA</v>
      </c>
    </row>
    <row r="80568" spans="17:17">
      <c r="Q80568" s="32" t="str">
        <f>IF(I80568="OUTSTANDING",'Data Table Volumes'!$B$1-G80568,"NA")</f>
        <v>NA</v>
      </c>
    </row>
    <row r="80569" spans="17:17">
      <c r="Q80569" s="32" t="str">
        <f>IF(I80569="OUTSTANDING",'Data Table Volumes'!$B$1-G80569,"NA")</f>
        <v>NA</v>
      </c>
    </row>
    <row r="80570" spans="17:17">
      <c r="Q80570" s="32" t="str">
        <f>IF(I80570="OUTSTANDING",'Data Table Volumes'!$B$1-G80570,"NA")</f>
        <v>NA</v>
      </c>
    </row>
    <row r="80571" spans="17:17">
      <c r="Q80571" s="32" t="str">
        <f>IF(I80571="OUTSTANDING",'Data Table Volumes'!$B$1-G80571,"NA")</f>
        <v>NA</v>
      </c>
    </row>
    <row r="80572" spans="17:17">
      <c r="Q80572" s="32" t="str">
        <f>IF(I80572="OUTSTANDING",'Data Table Volumes'!$B$1-G80572,"NA")</f>
        <v>NA</v>
      </c>
    </row>
    <row r="80573" spans="17:17">
      <c r="Q80573" s="32" t="str">
        <f>IF(I80573="OUTSTANDING",'Data Table Volumes'!$B$1-G80573,"NA")</f>
        <v>NA</v>
      </c>
    </row>
    <row r="80574" spans="17:17">
      <c r="Q80574" s="32" t="str">
        <f>IF(I80574="OUTSTANDING",'Data Table Volumes'!$B$1-G80574,"NA")</f>
        <v>NA</v>
      </c>
    </row>
    <row r="80575" spans="17:17">
      <c r="Q80575" s="32" t="str">
        <f>IF(I80575="OUTSTANDING",'Data Table Volumes'!$B$1-G80575,"NA")</f>
        <v>NA</v>
      </c>
    </row>
    <row r="80576" spans="17:17">
      <c r="Q80576" s="32" t="str">
        <f>IF(I80576="OUTSTANDING",'Data Table Volumes'!$B$1-G80576,"NA")</f>
        <v>NA</v>
      </c>
    </row>
    <row r="80577" spans="17:17">
      <c r="Q80577" s="32" t="str">
        <f>IF(I80577="OUTSTANDING",'Data Table Volumes'!$B$1-G80577,"NA")</f>
        <v>NA</v>
      </c>
    </row>
    <row r="80578" spans="17:17">
      <c r="Q80578" s="32" t="str">
        <f>IF(I80578="OUTSTANDING",'Data Table Volumes'!$B$1-G80578,"NA")</f>
        <v>NA</v>
      </c>
    </row>
    <row r="80579" spans="17:17">
      <c r="Q80579" s="32" t="str">
        <f>IF(I80579="OUTSTANDING",'Data Table Volumes'!$B$1-G80579,"NA")</f>
        <v>NA</v>
      </c>
    </row>
    <row r="80580" spans="17:17">
      <c r="Q80580" s="32" t="str">
        <f>IF(I80580="OUTSTANDING",'Data Table Volumes'!$B$1-G80580,"NA")</f>
        <v>NA</v>
      </c>
    </row>
    <row r="80581" spans="17:17">
      <c r="Q80581" s="32" t="str">
        <f>IF(I80581="OUTSTANDING",'Data Table Volumes'!$B$1-G80581,"NA")</f>
        <v>NA</v>
      </c>
    </row>
    <row r="80582" spans="17:17">
      <c r="Q80582" s="32" t="str">
        <f>IF(I80582="OUTSTANDING",'Data Table Volumes'!$B$1-G80582,"NA")</f>
        <v>NA</v>
      </c>
    </row>
    <row r="80583" spans="17:17">
      <c r="Q80583" s="32" t="str">
        <f>IF(I80583="OUTSTANDING",'Data Table Volumes'!$B$1-G80583,"NA")</f>
        <v>NA</v>
      </c>
    </row>
    <row r="80584" spans="17:17">
      <c r="Q80584" s="32" t="str">
        <f>IF(I80584="OUTSTANDING",'Data Table Volumes'!$B$1-G80584,"NA")</f>
        <v>NA</v>
      </c>
    </row>
    <row r="80585" spans="17:17">
      <c r="Q80585" s="32" t="str">
        <f>IF(I80585="OUTSTANDING",'Data Table Volumes'!$B$1-G80585,"NA")</f>
        <v>NA</v>
      </c>
    </row>
    <row r="80586" spans="17:17">
      <c r="Q80586" s="32" t="str">
        <f>IF(I80586="OUTSTANDING",'Data Table Volumes'!$B$1-G80586,"NA")</f>
        <v>NA</v>
      </c>
    </row>
    <row r="80587" spans="17:17">
      <c r="Q80587" s="32" t="str">
        <f>IF(I80587="OUTSTANDING",'Data Table Volumes'!$B$1-G80587,"NA")</f>
        <v>NA</v>
      </c>
    </row>
    <row r="80588" spans="17:17">
      <c r="Q80588" s="32" t="str">
        <f>IF(I80588="OUTSTANDING",'Data Table Volumes'!$B$1-G80588,"NA")</f>
        <v>NA</v>
      </c>
    </row>
    <row r="80589" spans="17:17">
      <c r="Q80589" s="32" t="str">
        <f>IF(I80589="OUTSTANDING",'Data Table Volumes'!$B$1-G80589,"NA")</f>
        <v>NA</v>
      </c>
    </row>
    <row r="80590" spans="17:17">
      <c r="Q80590" s="32" t="str">
        <f>IF(I80590="OUTSTANDING",'Data Table Volumes'!$B$1-G80590,"NA")</f>
        <v>NA</v>
      </c>
    </row>
    <row r="80591" spans="17:17">
      <c r="Q80591" s="32" t="str">
        <f>IF(I80591="OUTSTANDING",'Data Table Volumes'!$B$1-G80591,"NA")</f>
        <v>NA</v>
      </c>
    </row>
    <row r="80592" spans="17:17">
      <c r="Q80592" s="32" t="str">
        <f>IF(I80592="OUTSTANDING",'Data Table Volumes'!$B$1-G80592,"NA")</f>
        <v>NA</v>
      </c>
    </row>
    <row r="80593" spans="17:17">
      <c r="Q80593" s="32" t="str">
        <f>IF(I80593="OUTSTANDING",'Data Table Volumes'!$B$1-G80593,"NA")</f>
        <v>NA</v>
      </c>
    </row>
    <row r="80594" spans="17:17">
      <c r="Q80594" s="32" t="str">
        <f>IF(I80594="OUTSTANDING",'Data Table Volumes'!$B$1-G80594,"NA")</f>
        <v>NA</v>
      </c>
    </row>
    <row r="80595" spans="17:17">
      <c r="Q80595" s="32" t="str">
        <f>IF(I80595="OUTSTANDING",'Data Table Volumes'!$B$1-G80595,"NA")</f>
        <v>NA</v>
      </c>
    </row>
    <row r="80596" spans="17:17">
      <c r="Q80596" s="32" t="str">
        <f>IF(I80596="OUTSTANDING",'Data Table Volumes'!$B$1-G80596,"NA")</f>
        <v>NA</v>
      </c>
    </row>
    <row r="80597" spans="17:17">
      <c r="Q80597" s="32" t="str">
        <f>IF(I80597="OUTSTANDING",'Data Table Volumes'!$B$1-G80597,"NA")</f>
        <v>NA</v>
      </c>
    </row>
    <row r="80598" spans="17:17">
      <c r="Q80598" s="32" t="str">
        <f>IF(I80598="OUTSTANDING",'Data Table Volumes'!$B$1-G80598,"NA")</f>
        <v>NA</v>
      </c>
    </row>
    <row r="80599" spans="17:17">
      <c r="Q80599" s="32" t="str">
        <f>IF(I80599="OUTSTANDING",'Data Table Volumes'!$B$1-G80599,"NA")</f>
        <v>NA</v>
      </c>
    </row>
    <row r="80600" spans="17:17">
      <c r="Q80600" s="32" t="str">
        <f>IF(I80600="OUTSTANDING",'Data Table Volumes'!$B$1-G80600,"NA")</f>
        <v>NA</v>
      </c>
    </row>
    <row r="80601" spans="17:17">
      <c r="Q80601" s="32" t="str">
        <f>IF(I80601="OUTSTANDING",'Data Table Volumes'!$B$1-G80601,"NA")</f>
        <v>NA</v>
      </c>
    </row>
    <row r="80602" spans="17:17">
      <c r="Q80602" s="32" t="str">
        <f>IF(I80602="OUTSTANDING",'Data Table Volumes'!$B$1-G80602,"NA")</f>
        <v>NA</v>
      </c>
    </row>
    <row r="80603" spans="17:17">
      <c r="Q80603" s="32" t="str">
        <f>IF(I80603="OUTSTANDING",'Data Table Volumes'!$B$1-G80603,"NA")</f>
        <v>NA</v>
      </c>
    </row>
    <row r="80604" spans="17:17">
      <c r="Q80604" s="32" t="str">
        <f>IF(I80604="OUTSTANDING",'Data Table Volumes'!$B$1-G80604,"NA")</f>
        <v>NA</v>
      </c>
    </row>
    <row r="80605" spans="17:17">
      <c r="Q80605" s="32" t="str">
        <f>IF(I80605="OUTSTANDING",'Data Table Volumes'!$B$1-G80605,"NA")</f>
        <v>NA</v>
      </c>
    </row>
    <row r="80606" spans="17:17">
      <c r="Q80606" s="32" t="str">
        <f>IF(I80606="OUTSTANDING",'Data Table Volumes'!$B$1-G80606,"NA")</f>
        <v>NA</v>
      </c>
    </row>
    <row r="80607" spans="17:17">
      <c r="Q80607" s="32" t="str">
        <f>IF(I80607="OUTSTANDING",'Data Table Volumes'!$B$1-G80607,"NA")</f>
        <v>NA</v>
      </c>
    </row>
    <row r="80608" spans="17:17">
      <c r="Q80608" s="32" t="str">
        <f>IF(I80608="OUTSTANDING",'Data Table Volumes'!$B$1-G80608,"NA")</f>
        <v>NA</v>
      </c>
    </row>
    <row r="80609" spans="17:17">
      <c r="Q80609" s="32" t="str">
        <f>IF(I80609="OUTSTANDING",'Data Table Volumes'!$B$1-G80609,"NA")</f>
        <v>NA</v>
      </c>
    </row>
    <row r="80610" spans="17:17">
      <c r="Q80610" s="32" t="str">
        <f>IF(I80610="OUTSTANDING",'Data Table Volumes'!$B$1-G80610,"NA")</f>
        <v>NA</v>
      </c>
    </row>
    <row r="80611" spans="17:17">
      <c r="Q80611" s="32" t="str">
        <f>IF(I80611="OUTSTANDING",'Data Table Volumes'!$B$1-G80611,"NA")</f>
        <v>NA</v>
      </c>
    </row>
    <row r="80612" spans="17:17">
      <c r="Q80612" s="32" t="str">
        <f>IF(I80612="OUTSTANDING",'Data Table Volumes'!$B$1-G80612,"NA")</f>
        <v>NA</v>
      </c>
    </row>
    <row r="80613" spans="17:17">
      <c r="Q80613" s="32" t="str">
        <f>IF(I80613="OUTSTANDING",'Data Table Volumes'!$B$1-G80613,"NA")</f>
        <v>NA</v>
      </c>
    </row>
    <row r="80614" spans="17:17">
      <c r="Q80614" s="32" t="str">
        <f>IF(I80614="OUTSTANDING",'Data Table Volumes'!$B$1-G80614,"NA")</f>
        <v>NA</v>
      </c>
    </row>
    <row r="80615" spans="17:17">
      <c r="Q80615" s="32" t="str">
        <f>IF(I80615="OUTSTANDING",'Data Table Volumes'!$B$1-G80615,"NA")</f>
        <v>NA</v>
      </c>
    </row>
    <row r="80616" spans="17:17">
      <c r="Q80616" s="32" t="str">
        <f>IF(I80616="OUTSTANDING",'Data Table Volumes'!$B$1-G80616,"NA")</f>
        <v>NA</v>
      </c>
    </row>
    <row r="80617" spans="17:17">
      <c r="Q80617" s="32" t="str">
        <f>IF(I80617="OUTSTANDING",'Data Table Volumes'!$B$1-G80617,"NA")</f>
        <v>NA</v>
      </c>
    </row>
    <row r="80618" spans="17:17">
      <c r="Q80618" s="32" t="str">
        <f>IF(I80618="OUTSTANDING",'Data Table Volumes'!$B$1-G80618,"NA")</f>
        <v>NA</v>
      </c>
    </row>
    <row r="80619" spans="17:17">
      <c r="Q80619" s="32" t="str">
        <f>IF(I80619="OUTSTANDING",'Data Table Volumes'!$B$1-G80619,"NA")</f>
        <v>NA</v>
      </c>
    </row>
    <row r="80620" spans="17:17">
      <c r="Q80620" s="32" t="str">
        <f>IF(I80620="OUTSTANDING",'Data Table Volumes'!$B$1-G80620,"NA")</f>
        <v>NA</v>
      </c>
    </row>
    <row r="80621" spans="17:17">
      <c r="Q80621" s="32" t="str">
        <f>IF(I80621="OUTSTANDING",'Data Table Volumes'!$B$1-G80621,"NA")</f>
        <v>NA</v>
      </c>
    </row>
    <row r="80622" spans="17:17">
      <c r="Q80622" s="32" t="str">
        <f>IF(I80622="OUTSTANDING",'Data Table Volumes'!$B$1-G80622,"NA")</f>
        <v>NA</v>
      </c>
    </row>
    <row r="80623" spans="17:17">
      <c r="Q80623" s="32" t="str">
        <f>IF(I80623="OUTSTANDING",'Data Table Volumes'!$B$1-G80623,"NA")</f>
        <v>NA</v>
      </c>
    </row>
    <row r="80624" spans="17:17">
      <c r="Q80624" s="32" t="str">
        <f>IF(I80624="OUTSTANDING",'Data Table Volumes'!$B$1-G80624,"NA")</f>
        <v>NA</v>
      </c>
    </row>
    <row r="80625" spans="17:17">
      <c r="Q80625" s="32" t="str">
        <f>IF(I80625="OUTSTANDING",'Data Table Volumes'!$B$1-G80625,"NA")</f>
        <v>NA</v>
      </c>
    </row>
    <row r="80626" spans="17:17">
      <c r="Q80626" s="32" t="str">
        <f>IF(I80626="OUTSTANDING",'Data Table Volumes'!$B$1-G80626,"NA")</f>
        <v>NA</v>
      </c>
    </row>
    <row r="80627" spans="17:17">
      <c r="Q80627" s="32" t="str">
        <f>IF(I80627="OUTSTANDING",'Data Table Volumes'!$B$1-G80627,"NA")</f>
        <v>NA</v>
      </c>
    </row>
    <row r="80628" spans="17:17">
      <c r="Q80628" s="32" t="str">
        <f>IF(I80628="OUTSTANDING",'Data Table Volumes'!$B$1-G80628,"NA")</f>
        <v>NA</v>
      </c>
    </row>
    <row r="80629" spans="17:17">
      <c r="Q80629" s="32" t="str">
        <f>IF(I80629="OUTSTANDING",'Data Table Volumes'!$B$1-G80629,"NA")</f>
        <v>NA</v>
      </c>
    </row>
    <row r="80630" spans="17:17">
      <c r="Q80630" s="32" t="str">
        <f>IF(I80630="OUTSTANDING",'Data Table Volumes'!$B$1-G80630,"NA")</f>
        <v>NA</v>
      </c>
    </row>
    <row r="80631" spans="17:17">
      <c r="Q80631" s="32" t="str">
        <f>IF(I80631="OUTSTANDING",'Data Table Volumes'!$B$1-G80631,"NA")</f>
        <v>NA</v>
      </c>
    </row>
    <row r="80632" spans="17:17">
      <c r="Q80632" s="32" t="str">
        <f>IF(I80632="OUTSTANDING",'Data Table Volumes'!$B$1-G80632,"NA")</f>
        <v>NA</v>
      </c>
    </row>
    <row r="80633" spans="17:17">
      <c r="Q80633" s="32" t="str">
        <f>IF(I80633="OUTSTANDING",'Data Table Volumes'!$B$1-G80633,"NA")</f>
        <v>NA</v>
      </c>
    </row>
    <row r="80634" spans="17:17">
      <c r="Q80634" s="32" t="str">
        <f>IF(I80634="OUTSTANDING",'Data Table Volumes'!$B$1-G80634,"NA")</f>
        <v>NA</v>
      </c>
    </row>
    <row r="80635" spans="17:17">
      <c r="Q80635" s="32" t="str">
        <f>IF(I80635="OUTSTANDING",'Data Table Volumes'!$B$1-G80635,"NA")</f>
        <v>NA</v>
      </c>
    </row>
    <row r="80636" spans="17:17">
      <c r="Q80636" s="32" t="str">
        <f>IF(I80636="OUTSTANDING",'Data Table Volumes'!$B$1-G80636,"NA")</f>
        <v>NA</v>
      </c>
    </row>
    <row r="80637" spans="17:17">
      <c r="Q80637" s="32" t="str">
        <f>IF(I80637="OUTSTANDING",'Data Table Volumes'!$B$1-G80637,"NA")</f>
        <v>NA</v>
      </c>
    </row>
    <row r="80638" spans="17:17">
      <c r="Q80638" s="32" t="str">
        <f>IF(I80638="OUTSTANDING",'Data Table Volumes'!$B$1-G80638,"NA")</f>
        <v>NA</v>
      </c>
    </row>
    <row r="80639" spans="17:17">
      <c r="Q80639" s="32" t="str">
        <f>IF(I80639="OUTSTANDING",'Data Table Volumes'!$B$1-G80639,"NA")</f>
        <v>NA</v>
      </c>
    </row>
    <row r="80640" spans="17:17">
      <c r="Q80640" s="32" t="str">
        <f>IF(I80640="OUTSTANDING",'Data Table Volumes'!$B$1-G80640,"NA")</f>
        <v>NA</v>
      </c>
    </row>
    <row r="80641" spans="17:17">
      <c r="Q80641" s="32" t="str">
        <f>IF(I80641="OUTSTANDING",'Data Table Volumes'!$B$1-G80641,"NA")</f>
        <v>NA</v>
      </c>
    </row>
    <row r="80642" spans="17:17">
      <c r="Q80642" s="32" t="str">
        <f>IF(I80642="OUTSTANDING",'Data Table Volumes'!$B$1-G80642,"NA")</f>
        <v>NA</v>
      </c>
    </row>
    <row r="80643" spans="17:17">
      <c r="Q80643" s="32" t="str">
        <f>IF(I80643="OUTSTANDING",'Data Table Volumes'!$B$1-G80643,"NA")</f>
        <v>NA</v>
      </c>
    </row>
    <row r="80644" spans="17:17">
      <c r="Q80644" s="32" t="str">
        <f>IF(I80644="OUTSTANDING",'Data Table Volumes'!$B$1-G80644,"NA")</f>
        <v>NA</v>
      </c>
    </row>
    <row r="80645" spans="17:17">
      <c r="Q80645" s="32" t="str">
        <f>IF(I80645="OUTSTANDING",'Data Table Volumes'!$B$1-G80645,"NA")</f>
        <v>NA</v>
      </c>
    </row>
    <row r="80646" spans="17:17">
      <c r="Q80646" s="32" t="str">
        <f>IF(I80646="OUTSTANDING",'Data Table Volumes'!$B$1-G80646,"NA")</f>
        <v>NA</v>
      </c>
    </row>
    <row r="80647" spans="17:17">
      <c r="Q80647" s="32" t="str">
        <f>IF(I80647="OUTSTANDING",'Data Table Volumes'!$B$1-G80647,"NA")</f>
        <v>NA</v>
      </c>
    </row>
    <row r="80648" spans="17:17">
      <c r="Q80648" s="32" t="str">
        <f>IF(I80648="OUTSTANDING",'Data Table Volumes'!$B$1-G80648,"NA")</f>
        <v>NA</v>
      </c>
    </row>
    <row r="80649" spans="17:17">
      <c r="Q80649" s="32" t="str">
        <f>IF(I80649="OUTSTANDING",'Data Table Volumes'!$B$1-G80649,"NA")</f>
        <v>NA</v>
      </c>
    </row>
    <row r="80650" spans="17:17">
      <c r="Q80650" s="32" t="str">
        <f>IF(I80650="OUTSTANDING",'Data Table Volumes'!$B$1-G80650,"NA")</f>
        <v>NA</v>
      </c>
    </row>
    <row r="80651" spans="17:17">
      <c r="Q80651" s="32" t="str">
        <f>IF(I80651="OUTSTANDING",'Data Table Volumes'!$B$1-G80651,"NA")</f>
        <v>NA</v>
      </c>
    </row>
    <row r="80652" spans="17:17">
      <c r="Q80652" s="32" t="str">
        <f>IF(I80652="OUTSTANDING",'Data Table Volumes'!$B$1-G80652,"NA")</f>
        <v>NA</v>
      </c>
    </row>
    <row r="80653" spans="17:17">
      <c r="Q80653" s="32" t="str">
        <f>IF(I80653="OUTSTANDING",'Data Table Volumes'!$B$1-G80653,"NA")</f>
        <v>NA</v>
      </c>
    </row>
    <row r="80654" spans="17:17">
      <c r="Q80654" s="32" t="str">
        <f>IF(I80654="OUTSTANDING",'Data Table Volumes'!$B$1-G80654,"NA")</f>
        <v>NA</v>
      </c>
    </row>
    <row r="80655" spans="17:17">
      <c r="Q80655" s="32" t="str">
        <f>IF(I80655="OUTSTANDING",'Data Table Volumes'!$B$1-G80655,"NA")</f>
        <v>NA</v>
      </c>
    </row>
    <row r="80656" spans="17:17">
      <c r="Q80656" s="32" t="str">
        <f>IF(I80656="OUTSTANDING",'Data Table Volumes'!$B$1-G80656,"NA")</f>
        <v>NA</v>
      </c>
    </row>
    <row r="80657" spans="17:17">
      <c r="Q80657" s="32" t="str">
        <f>IF(I80657="OUTSTANDING",'Data Table Volumes'!$B$1-G80657,"NA")</f>
        <v>NA</v>
      </c>
    </row>
    <row r="80658" spans="17:17">
      <c r="Q80658" s="32" t="str">
        <f>IF(I80658="OUTSTANDING",'Data Table Volumes'!$B$1-G80658,"NA")</f>
        <v>NA</v>
      </c>
    </row>
    <row r="80659" spans="17:17">
      <c r="Q80659" s="32" t="str">
        <f>IF(I80659="OUTSTANDING",'Data Table Volumes'!$B$1-G80659,"NA")</f>
        <v>NA</v>
      </c>
    </row>
    <row r="80660" spans="17:17">
      <c r="Q80660" s="32" t="str">
        <f>IF(I80660="OUTSTANDING",'Data Table Volumes'!$B$1-G80660,"NA")</f>
        <v>NA</v>
      </c>
    </row>
    <row r="80661" spans="17:17">
      <c r="Q80661" s="32" t="str">
        <f>IF(I80661="OUTSTANDING",'Data Table Volumes'!$B$1-G80661,"NA")</f>
        <v>NA</v>
      </c>
    </row>
    <row r="80662" spans="17:17">
      <c r="Q80662" s="32" t="str">
        <f>IF(I80662="OUTSTANDING",'Data Table Volumes'!$B$1-G80662,"NA")</f>
        <v>NA</v>
      </c>
    </row>
    <row r="80663" spans="17:17">
      <c r="Q80663" s="32" t="str">
        <f>IF(I80663="OUTSTANDING",'Data Table Volumes'!$B$1-G80663,"NA")</f>
        <v>NA</v>
      </c>
    </row>
    <row r="80664" spans="17:17">
      <c r="Q80664" s="32" t="str">
        <f>IF(I80664="OUTSTANDING",'Data Table Volumes'!$B$1-G80664,"NA")</f>
        <v>NA</v>
      </c>
    </row>
    <row r="80665" spans="17:17">
      <c r="Q80665" s="32" t="str">
        <f>IF(I80665="OUTSTANDING",'Data Table Volumes'!$B$1-G80665,"NA")</f>
        <v>NA</v>
      </c>
    </row>
    <row r="80666" spans="17:17">
      <c r="Q80666" s="32" t="str">
        <f>IF(I80666="OUTSTANDING",'Data Table Volumes'!$B$1-G80666,"NA")</f>
        <v>NA</v>
      </c>
    </row>
    <row r="80667" spans="17:17">
      <c r="Q80667" s="32" t="str">
        <f>IF(I80667="OUTSTANDING",'Data Table Volumes'!$B$1-G80667,"NA")</f>
        <v>NA</v>
      </c>
    </row>
    <row r="80668" spans="17:17">
      <c r="Q80668" s="32" t="str">
        <f>IF(I80668="OUTSTANDING",'Data Table Volumes'!$B$1-G80668,"NA")</f>
        <v>NA</v>
      </c>
    </row>
    <row r="80669" spans="17:17">
      <c r="Q80669" s="32" t="str">
        <f>IF(I80669="OUTSTANDING",'Data Table Volumes'!$B$1-G80669,"NA")</f>
        <v>NA</v>
      </c>
    </row>
    <row r="80670" spans="17:17">
      <c r="Q80670" s="32" t="str">
        <f>IF(I80670="OUTSTANDING",'Data Table Volumes'!$B$1-G80670,"NA")</f>
        <v>NA</v>
      </c>
    </row>
    <row r="80671" spans="17:17">
      <c r="Q80671" s="32" t="str">
        <f>IF(I80671="OUTSTANDING",'Data Table Volumes'!$B$1-G80671,"NA")</f>
        <v>NA</v>
      </c>
    </row>
    <row r="80672" spans="17:17">
      <c r="Q80672" s="32" t="str">
        <f>IF(I80672="OUTSTANDING",'Data Table Volumes'!$B$1-G80672,"NA")</f>
        <v>NA</v>
      </c>
    </row>
    <row r="80673" spans="17:17">
      <c r="Q80673" s="32" t="str">
        <f>IF(I80673="OUTSTANDING",'Data Table Volumes'!$B$1-G80673,"NA")</f>
        <v>NA</v>
      </c>
    </row>
    <row r="80674" spans="17:17">
      <c r="Q80674" s="32" t="str">
        <f>IF(I80674="OUTSTANDING",'Data Table Volumes'!$B$1-G80674,"NA")</f>
        <v>NA</v>
      </c>
    </row>
    <row r="80675" spans="17:17">
      <c r="Q80675" s="32" t="str">
        <f>IF(I80675="OUTSTANDING",'Data Table Volumes'!$B$1-G80675,"NA")</f>
        <v>NA</v>
      </c>
    </row>
    <row r="80676" spans="17:17">
      <c r="Q80676" s="32" t="str">
        <f>IF(I80676="OUTSTANDING",'Data Table Volumes'!$B$1-G80676,"NA")</f>
        <v>NA</v>
      </c>
    </row>
    <row r="80677" spans="17:17">
      <c r="Q80677" s="32" t="str">
        <f>IF(I80677="OUTSTANDING",'Data Table Volumes'!$B$1-G80677,"NA")</f>
        <v>NA</v>
      </c>
    </row>
    <row r="80678" spans="17:17">
      <c r="Q80678" s="32" t="str">
        <f>IF(I80678="OUTSTANDING",'Data Table Volumes'!$B$1-G80678,"NA")</f>
        <v>NA</v>
      </c>
    </row>
    <row r="80679" spans="17:17">
      <c r="Q80679" s="32" t="str">
        <f>IF(I80679="OUTSTANDING",'Data Table Volumes'!$B$1-G80679,"NA")</f>
        <v>NA</v>
      </c>
    </row>
    <row r="80680" spans="17:17">
      <c r="Q80680" s="32" t="str">
        <f>IF(I80680="OUTSTANDING",'Data Table Volumes'!$B$1-G80680,"NA")</f>
        <v>NA</v>
      </c>
    </row>
    <row r="80681" spans="17:17">
      <c r="Q80681" s="32" t="str">
        <f>IF(I80681="OUTSTANDING",'Data Table Volumes'!$B$1-G80681,"NA")</f>
        <v>NA</v>
      </c>
    </row>
    <row r="80682" spans="17:17">
      <c r="Q80682" s="32" t="str">
        <f>IF(I80682="OUTSTANDING",'Data Table Volumes'!$B$1-G80682,"NA")</f>
        <v>NA</v>
      </c>
    </row>
    <row r="80683" spans="17:17">
      <c r="Q80683" s="32" t="str">
        <f>IF(I80683="OUTSTANDING",'Data Table Volumes'!$B$1-G80683,"NA")</f>
        <v>NA</v>
      </c>
    </row>
    <row r="80684" spans="17:17">
      <c r="Q80684" s="32" t="str">
        <f>IF(I80684="OUTSTANDING",'Data Table Volumes'!$B$1-G80684,"NA")</f>
        <v>NA</v>
      </c>
    </row>
    <row r="80685" spans="17:17">
      <c r="Q80685" s="32" t="str">
        <f>IF(I80685="OUTSTANDING",'Data Table Volumes'!$B$1-G80685,"NA")</f>
        <v>NA</v>
      </c>
    </row>
    <row r="80686" spans="17:17">
      <c r="Q80686" s="32" t="str">
        <f>IF(I80686="OUTSTANDING",'Data Table Volumes'!$B$1-G80686,"NA")</f>
        <v>NA</v>
      </c>
    </row>
    <row r="80687" spans="17:17">
      <c r="Q80687" s="32" t="str">
        <f>IF(I80687="OUTSTANDING",'Data Table Volumes'!$B$1-G80687,"NA")</f>
        <v>NA</v>
      </c>
    </row>
    <row r="80688" spans="17:17">
      <c r="Q80688" s="32" t="str">
        <f>IF(I80688="OUTSTANDING",'Data Table Volumes'!$B$1-G80688,"NA")</f>
        <v>NA</v>
      </c>
    </row>
    <row r="80689" spans="17:17">
      <c r="Q80689" s="32" t="str">
        <f>IF(I80689="OUTSTANDING",'Data Table Volumes'!$B$1-G80689,"NA")</f>
        <v>NA</v>
      </c>
    </row>
    <row r="80690" spans="17:17">
      <c r="Q80690" s="32" t="str">
        <f>IF(I80690="OUTSTANDING",'Data Table Volumes'!$B$1-G80690,"NA")</f>
        <v>NA</v>
      </c>
    </row>
    <row r="80691" spans="17:17">
      <c r="Q80691" s="32" t="str">
        <f>IF(I80691="OUTSTANDING",'Data Table Volumes'!$B$1-G80691,"NA")</f>
        <v>NA</v>
      </c>
    </row>
    <row r="80692" spans="17:17">
      <c r="Q80692" s="32" t="str">
        <f>IF(I80692="OUTSTANDING",'Data Table Volumes'!$B$1-G80692,"NA")</f>
        <v>NA</v>
      </c>
    </row>
    <row r="80693" spans="17:17">
      <c r="Q80693" s="32" t="str">
        <f>IF(I80693="OUTSTANDING",'Data Table Volumes'!$B$1-G80693,"NA")</f>
        <v>NA</v>
      </c>
    </row>
    <row r="80694" spans="17:17">
      <c r="Q80694" s="32" t="str">
        <f>IF(I80694="OUTSTANDING",'Data Table Volumes'!$B$1-G80694,"NA")</f>
        <v>NA</v>
      </c>
    </row>
    <row r="80695" spans="17:17">
      <c r="Q80695" s="32" t="str">
        <f>IF(I80695="OUTSTANDING",'Data Table Volumes'!$B$1-G80695,"NA")</f>
        <v>NA</v>
      </c>
    </row>
    <row r="80696" spans="17:17">
      <c r="Q80696" s="32" t="str">
        <f>IF(I80696="OUTSTANDING",'Data Table Volumes'!$B$1-G80696,"NA")</f>
        <v>NA</v>
      </c>
    </row>
    <row r="80697" spans="17:17">
      <c r="Q80697" s="32" t="str">
        <f>IF(I80697="OUTSTANDING",'Data Table Volumes'!$B$1-G80697,"NA")</f>
        <v>NA</v>
      </c>
    </row>
    <row r="80698" spans="17:17">
      <c r="Q80698" s="32" t="str">
        <f>IF(I80698="OUTSTANDING",'Data Table Volumes'!$B$1-G80698,"NA")</f>
        <v>NA</v>
      </c>
    </row>
    <row r="80699" spans="17:17">
      <c r="Q80699" s="32" t="str">
        <f>IF(I80699="OUTSTANDING",'Data Table Volumes'!$B$1-G80699,"NA")</f>
        <v>NA</v>
      </c>
    </row>
    <row r="80700" spans="17:17">
      <c r="Q80700" s="32" t="str">
        <f>IF(I80700="OUTSTANDING",'Data Table Volumes'!$B$1-G80700,"NA")</f>
        <v>NA</v>
      </c>
    </row>
    <row r="80701" spans="17:17">
      <c r="Q80701" s="32" t="str">
        <f>IF(I80701="OUTSTANDING",'Data Table Volumes'!$B$1-G80701,"NA")</f>
        <v>NA</v>
      </c>
    </row>
    <row r="80702" spans="17:17">
      <c r="Q80702" s="32" t="str">
        <f>IF(I80702="OUTSTANDING",'Data Table Volumes'!$B$1-G80702,"NA")</f>
        <v>NA</v>
      </c>
    </row>
    <row r="80703" spans="17:17">
      <c r="Q80703" s="32" t="str">
        <f>IF(I80703="OUTSTANDING",'Data Table Volumes'!$B$1-G80703,"NA")</f>
        <v>NA</v>
      </c>
    </row>
    <row r="80704" spans="17:17">
      <c r="Q80704" s="32" t="str">
        <f>IF(I80704="OUTSTANDING",'Data Table Volumes'!$B$1-G80704,"NA")</f>
        <v>NA</v>
      </c>
    </row>
    <row r="80705" spans="17:17">
      <c r="Q80705" s="32" t="str">
        <f>IF(I80705="OUTSTANDING",'Data Table Volumes'!$B$1-G80705,"NA")</f>
        <v>NA</v>
      </c>
    </row>
    <row r="80706" spans="17:17">
      <c r="Q80706" s="32" t="str">
        <f>IF(I80706="OUTSTANDING",'Data Table Volumes'!$B$1-G80706,"NA")</f>
        <v>NA</v>
      </c>
    </row>
    <row r="80707" spans="17:17">
      <c r="Q80707" s="32" t="str">
        <f>IF(I80707="OUTSTANDING",'Data Table Volumes'!$B$1-G80707,"NA")</f>
        <v>NA</v>
      </c>
    </row>
    <row r="80708" spans="17:17">
      <c r="Q80708" s="32" t="str">
        <f>IF(I80708="OUTSTANDING",'Data Table Volumes'!$B$1-G80708,"NA")</f>
        <v>NA</v>
      </c>
    </row>
    <row r="80709" spans="17:17">
      <c r="Q80709" s="32" t="str">
        <f>IF(I80709="OUTSTANDING",'Data Table Volumes'!$B$1-G80709,"NA")</f>
        <v>NA</v>
      </c>
    </row>
    <row r="80710" spans="17:17">
      <c r="Q80710" s="32" t="str">
        <f>IF(I80710="OUTSTANDING",'Data Table Volumes'!$B$1-G80710,"NA")</f>
        <v>NA</v>
      </c>
    </row>
    <row r="80711" spans="17:17">
      <c r="Q80711" s="32" t="str">
        <f>IF(I80711="OUTSTANDING",'Data Table Volumes'!$B$1-G80711,"NA")</f>
        <v>NA</v>
      </c>
    </row>
    <row r="80712" spans="17:17">
      <c r="Q80712" s="32" t="str">
        <f>IF(I80712="OUTSTANDING",'Data Table Volumes'!$B$1-G80712,"NA")</f>
        <v>NA</v>
      </c>
    </row>
    <row r="80713" spans="17:17">
      <c r="Q80713" s="32" t="str">
        <f>IF(I80713="OUTSTANDING",'Data Table Volumes'!$B$1-G80713,"NA")</f>
        <v>NA</v>
      </c>
    </row>
    <row r="80714" spans="17:17">
      <c r="Q80714" s="32" t="str">
        <f>IF(I80714="OUTSTANDING",'Data Table Volumes'!$B$1-G80714,"NA")</f>
        <v>NA</v>
      </c>
    </row>
    <row r="80715" spans="17:17">
      <c r="Q80715" s="32" t="str">
        <f>IF(I80715="OUTSTANDING",'Data Table Volumes'!$B$1-G80715,"NA")</f>
        <v>NA</v>
      </c>
    </row>
    <row r="80716" spans="17:17">
      <c r="Q80716" s="32" t="str">
        <f>IF(I80716="OUTSTANDING",'Data Table Volumes'!$B$1-G80716,"NA")</f>
        <v>NA</v>
      </c>
    </row>
    <row r="80717" spans="17:17">
      <c r="Q80717" s="32" t="str">
        <f>IF(I80717="OUTSTANDING",'Data Table Volumes'!$B$1-G80717,"NA")</f>
        <v>NA</v>
      </c>
    </row>
    <row r="80718" spans="17:17">
      <c r="Q80718" s="32" t="str">
        <f>IF(I80718="OUTSTANDING",'Data Table Volumes'!$B$1-G80718,"NA")</f>
        <v>NA</v>
      </c>
    </row>
    <row r="80719" spans="17:17">
      <c r="Q80719" s="32" t="str">
        <f>IF(I80719="OUTSTANDING",'Data Table Volumes'!$B$1-G80719,"NA")</f>
        <v>NA</v>
      </c>
    </row>
    <row r="80720" spans="17:17">
      <c r="Q80720" s="32" t="str">
        <f>IF(I80720="OUTSTANDING",'Data Table Volumes'!$B$1-G80720,"NA")</f>
        <v>NA</v>
      </c>
    </row>
    <row r="80721" spans="17:17">
      <c r="Q80721" s="32" t="str">
        <f>IF(I80721="OUTSTANDING",'Data Table Volumes'!$B$1-G80721,"NA")</f>
        <v>NA</v>
      </c>
    </row>
    <row r="80722" spans="17:17">
      <c r="Q80722" s="32" t="str">
        <f>IF(I80722="OUTSTANDING",'Data Table Volumes'!$B$1-G80722,"NA")</f>
        <v>NA</v>
      </c>
    </row>
    <row r="80723" spans="17:17">
      <c r="Q80723" s="32" t="str">
        <f>IF(I80723="OUTSTANDING",'Data Table Volumes'!$B$1-G80723,"NA")</f>
        <v>NA</v>
      </c>
    </row>
    <row r="80724" spans="17:17">
      <c r="Q80724" s="32" t="str">
        <f>IF(I80724="OUTSTANDING",'Data Table Volumes'!$B$1-G80724,"NA")</f>
        <v>NA</v>
      </c>
    </row>
    <row r="80725" spans="17:17">
      <c r="Q80725" s="32" t="str">
        <f>IF(I80725="OUTSTANDING",'Data Table Volumes'!$B$1-G80725,"NA")</f>
        <v>NA</v>
      </c>
    </row>
    <row r="80726" spans="17:17">
      <c r="Q80726" s="32" t="str">
        <f>IF(I80726="OUTSTANDING",'Data Table Volumes'!$B$1-G80726,"NA")</f>
        <v>NA</v>
      </c>
    </row>
    <row r="80727" spans="17:17">
      <c r="Q80727" s="32" t="str">
        <f>IF(I80727="OUTSTANDING",'Data Table Volumes'!$B$1-G80727,"NA")</f>
        <v>NA</v>
      </c>
    </row>
    <row r="80728" spans="17:17">
      <c r="Q80728" s="32" t="str">
        <f>IF(I80728="OUTSTANDING",'Data Table Volumes'!$B$1-G80728,"NA")</f>
        <v>NA</v>
      </c>
    </row>
    <row r="80729" spans="17:17">
      <c r="Q80729" s="32" t="str">
        <f>IF(I80729="OUTSTANDING",'Data Table Volumes'!$B$1-G80729,"NA")</f>
        <v>NA</v>
      </c>
    </row>
    <row r="80730" spans="17:17">
      <c r="Q80730" s="32" t="str">
        <f>IF(I80730="OUTSTANDING",'Data Table Volumes'!$B$1-G80730,"NA")</f>
        <v>NA</v>
      </c>
    </row>
    <row r="80731" spans="17:17">
      <c r="Q80731" s="32" t="str">
        <f>IF(I80731="OUTSTANDING",'Data Table Volumes'!$B$1-G80731,"NA")</f>
        <v>NA</v>
      </c>
    </row>
    <row r="80732" spans="17:17">
      <c r="Q80732" s="32" t="str">
        <f>IF(I80732="OUTSTANDING",'Data Table Volumes'!$B$1-G80732,"NA")</f>
        <v>NA</v>
      </c>
    </row>
    <row r="80733" spans="17:17">
      <c r="Q80733" s="32" t="str">
        <f>IF(I80733="OUTSTANDING",'Data Table Volumes'!$B$1-G80733,"NA")</f>
        <v>NA</v>
      </c>
    </row>
    <row r="80734" spans="17:17">
      <c r="Q80734" s="32" t="str">
        <f>IF(I80734="OUTSTANDING",'Data Table Volumes'!$B$1-G80734,"NA")</f>
        <v>NA</v>
      </c>
    </row>
    <row r="80735" spans="17:17">
      <c r="Q80735" s="32" t="str">
        <f>IF(I80735="OUTSTANDING",'Data Table Volumes'!$B$1-G80735,"NA")</f>
        <v>NA</v>
      </c>
    </row>
    <row r="80736" spans="17:17">
      <c r="Q80736" s="32" t="str">
        <f>IF(I80736="OUTSTANDING",'Data Table Volumes'!$B$1-G80736,"NA")</f>
        <v>NA</v>
      </c>
    </row>
    <row r="80737" spans="17:17">
      <c r="Q80737" s="32" t="str">
        <f>IF(I80737="OUTSTANDING",'Data Table Volumes'!$B$1-G80737,"NA")</f>
        <v>NA</v>
      </c>
    </row>
    <row r="80738" spans="17:17">
      <c r="Q80738" s="32" t="str">
        <f>IF(I80738="OUTSTANDING",'Data Table Volumes'!$B$1-G80738,"NA")</f>
        <v>NA</v>
      </c>
    </row>
    <row r="80739" spans="17:17">
      <c r="Q80739" s="32" t="str">
        <f>IF(I80739="OUTSTANDING",'Data Table Volumes'!$B$1-G80739,"NA")</f>
        <v>NA</v>
      </c>
    </row>
    <row r="80740" spans="17:17">
      <c r="Q80740" s="32" t="str">
        <f>IF(I80740="OUTSTANDING",'Data Table Volumes'!$B$1-G80740,"NA")</f>
        <v>NA</v>
      </c>
    </row>
    <row r="80741" spans="17:17">
      <c r="Q80741" s="32" t="str">
        <f>IF(I80741="OUTSTANDING",'Data Table Volumes'!$B$1-G80741,"NA")</f>
        <v>NA</v>
      </c>
    </row>
    <row r="80742" spans="17:17">
      <c r="Q80742" s="32" t="str">
        <f>IF(I80742="OUTSTANDING",'Data Table Volumes'!$B$1-G80742,"NA")</f>
        <v>NA</v>
      </c>
    </row>
    <row r="80743" spans="17:17">
      <c r="Q80743" s="32" t="str">
        <f>IF(I80743="OUTSTANDING",'Data Table Volumes'!$B$1-G80743,"NA")</f>
        <v>NA</v>
      </c>
    </row>
    <row r="80744" spans="17:17">
      <c r="Q80744" s="32" t="str">
        <f>IF(I80744="OUTSTANDING",'Data Table Volumes'!$B$1-G80744,"NA")</f>
        <v>NA</v>
      </c>
    </row>
    <row r="80745" spans="17:17">
      <c r="Q80745" s="32" t="str">
        <f>IF(I80745="OUTSTANDING",'Data Table Volumes'!$B$1-G80745,"NA")</f>
        <v>NA</v>
      </c>
    </row>
    <row r="80746" spans="17:17">
      <c r="Q80746" s="32" t="str">
        <f>IF(I80746="OUTSTANDING",'Data Table Volumes'!$B$1-G80746,"NA")</f>
        <v>NA</v>
      </c>
    </row>
    <row r="80747" spans="17:17">
      <c r="Q80747" s="32" t="str">
        <f>IF(I80747="OUTSTANDING",'Data Table Volumes'!$B$1-G80747,"NA")</f>
        <v>NA</v>
      </c>
    </row>
    <row r="80748" spans="17:17">
      <c r="Q80748" s="32" t="str">
        <f>IF(I80748="OUTSTANDING",'Data Table Volumes'!$B$1-G80748,"NA")</f>
        <v>NA</v>
      </c>
    </row>
    <row r="80749" spans="17:17">
      <c r="Q80749" s="32" t="str">
        <f>IF(I80749="OUTSTANDING",'Data Table Volumes'!$B$1-G80749,"NA")</f>
        <v>NA</v>
      </c>
    </row>
    <row r="80750" spans="17:17">
      <c r="Q80750" s="32" t="str">
        <f>IF(I80750="OUTSTANDING",'Data Table Volumes'!$B$1-G80750,"NA")</f>
        <v>NA</v>
      </c>
    </row>
    <row r="80751" spans="17:17">
      <c r="Q80751" s="32" t="str">
        <f>IF(I80751="OUTSTANDING",'Data Table Volumes'!$B$1-G80751,"NA")</f>
        <v>NA</v>
      </c>
    </row>
    <row r="80752" spans="17:17">
      <c r="Q80752" s="32" t="str">
        <f>IF(I80752="OUTSTANDING",'Data Table Volumes'!$B$1-G80752,"NA")</f>
        <v>NA</v>
      </c>
    </row>
    <row r="80753" spans="17:17">
      <c r="Q80753" s="32" t="str">
        <f>IF(I80753="OUTSTANDING",'Data Table Volumes'!$B$1-G80753,"NA")</f>
        <v>NA</v>
      </c>
    </row>
    <row r="80754" spans="17:17">
      <c r="Q80754" s="32" t="str">
        <f>IF(I80754="OUTSTANDING",'Data Table Volumes'!$B$1-G80754,"NA")</f>
        <v>NA</v>
      </c>
    </row>
    <row r="80755" spans="17:17">
      <c r="Q80755" s="32" t="str">
        <f>IF(I80755="OUTSTANDING",'Data Table Volumes'!$B$1-G80755,"NA")</f>
        <v>NA</v>
      </c>
    </row>
    <row r="80756" spans="17:17">
      <c r="Q80756" s="32" t="str">
        <f>IF(I80756="OUTSTANDING",'Data Table Volumes'!$B$1-G80756,"NA")</f>
        <v>NA</v>
      </c>
    </row>
    <row r="80757" spans="17:17">
      <c r="Q80757" s="32" t="str">
        <f>IF(I80757="OUTSTANDING",'Data Table Volumes'!$B$1-G80757,"NA")</f>
        <v>NA</v>
      </c>
    </row>
    <row r="80758" spans="17:17">
      <c r="Q80758" s="32" t="str">
        <f>IF(I80758="OUTSTANDING",'Data Table Volumes'!$B$1-G80758,"NA")</f>
        <v>NA</v>
      </c>
    </row>
    <row r="80759" spans="17:17">
      <c r="Q80759" s="32" t="str">
        <f>IF(I80759="OUTSTANDING",'Data Table Volumes'!$B$1-G80759,"NA")</f>
        <v>NA</v>
      </c>
    </row>
    <row r="80760" spans="17:17">
      <c r="Q80760" s="32" t="str">
        <f>IF(I80760="OUTSTANDING",'Data Table Volumes'!$B$1-G80760,"NA")</f>
        <v>NA</v>
      </c>
    </row>
    <row r="80761" spans="17:17">
      <c r="Q80761" s="32" t="str">
        <f>IF(I80761="OUTSTANDING",'Data Table Volumes'!$B$1-G80761,"NA")</f>
        <v>NA</v>
      </c>
    </row>
    <row r="80762" spans="17:17">
      <c r="Q80762" s="32" t="str">
        <f>IF(I80762="OUTSTANDING",'Data Table Volumes'!$B$1-G80762,"NA")</f>
        <v>NA</v>
      </c>
    </row>
    <row r="80763" spans="17:17">
      <c r="Q80763" s="32" t="str">
        <f>IF(I80763="OUTSTANDING",'Data Table Volumes'!$B$1-G80763,"NA")</f>
        <v>NA</v>
      </c>
    </row>
    <row r="80764" spans="17:17">
      <c r="Q80764" s="32" t="str">
        <f>IF(I80764="OUTSTANDING",'Data Table Volumes'!$B$1-G80764,"NA")</f>
        <v>NA</v>
      </c>
    </row>
    <row r="80765" spans="17:17">
      <c r="Q80765" s="32" t="str">
        <f>IF(I80765="OUTSTANDING",'Data Table Volumes'!$B$1-G80765,"NA")</f>
        <v>NA</v>
      </c>
    </row>
    <row r="80766" spans="17:17">
      <c r="Q80766" s="32" t="str">
        <f>IF(I80766="OUTSTANDING",'Data Table Volumes'!$B$1-G80766,"NA")</f>
        <v>NA</v>
      </c>
    </row>
    <row r="80767" spans="17:17">
      <c r="Q80767" s="32" t="str">
        <f>IF(I80767="OUTSTANDING",'Data Table Volumes'!$B$1-G80767,"NA")</f>
        <v>NA</v>
      </c>
    </row>
    <row r="80768" spans="17:17">
      <c r="Q80768" s="32" t="str">
        <f>IF(I80768="OUTSTANDING",'Data Table Volumes'!$B$1-G80768,"NA")</f>
        <v>NA</v>
      </c>
    </row>
    <row r="80769" spans="17:17">
      <c r="Q80769" s="32" t="str">
        <f>IF(I80769="OUTSTANDING",'Data Table Volumes'!$B$1-G80769,"NA")</f>
        <v>NA</v>
      </c>
    </row>
    <row r="80770" spans="17:17">
      <c r="Q80770" s="32" t="str">
        <f>IF(I80770="OUTSTANDING",'Data Table Volumes'!$B$1-G80770,"NA")</f>
        <v>NA</v>
      </c>
    </row>
    <row r="80771" spans="17:17">
      <c r="Q80771" s="32" t="str">
        <f>IF(I80771="OUTSTANDING",'Data Table Volumes'!$B$1-G80771,"NA")</f>
        <v>NA</v>
      </c>
    </row>
    <row r="80772" spans="17:17">
      <c r="Q80772" s="32" t="str">
        <f>IF(I80772="OUTSTANDING",'Data Table Volumes'!$B$1-G80772,"NA")</f>
        <v>NA</v>
      </c>
    </row>
    <row r="80773" spans="17:17">
      <c r="Q80773" s="32" t="str">
        <f>IF(I80773="OUTSTANDING",'Data Table Volumes'!$B$1-G80773,"NA")</f>
        <v>NA</v>
      </c>
    </row>
    <row r="80774" spans="17:17">
      <c r="Q80774" s="32" t="str">
        <f>IF(I80774="OUTSTANDING",'Data Table Volumes'!$B$1-G80774,"NA")</f>
        <v>NA</v>
      </c>
    </row>
    <row r="80775" spans="17:17">
      <c r="Q80775" s="32" t="str">
        <f>IF(I80775="OUTSTANDING",'Data Table Volumes'!$B$1-G80775,"NA")</f>
        <v>NA</v>
      </c>
    </row>
    <row r="80776" spans="17:17">
      <c r="Q80776" s="32" t="str">
        <f>IF(I80776="OUTSTANDING",'Data Table Volumes'!$B$1-G80776,"NA")</f>
        <v>NA</v>
      </c>
    </row>
    <row r="80777" spans="17:17">
      <c r="Q80777" s="32" t="str">
        <f>IF(I80777="OUTSTANDING",'Data Table Volumes'!$B$1-G80777,"NA")</f>
        <v>NA</v>
      </c>
    </row>
    <row r="80778" spans="17:17">
      <c r="Q80778" s="32" t="str">
        <f>IF(I80778="OUTSTANDING",'Data Table Volumes'!$B$1-G80778,"NA")</f>
        <v>NA</v>
      </c>
    </row>
    <row r="80779" spans="17:17">
      <c r="Q80779" s="32" t="str">
        <f>IF(I80779="OUTSTANDING",'Data Table Volumes'!$B$1-G80779,"NA")</f>
        <v>NA</v>
      </c>
    </row>
    <row r="80780" spans="17:17">
      <c r="Q80780" s="32" t="str">
        <f>IF(I80780="OUTSTANDING",'Data Table Volumes'!$B$1-G80780,"NA")</f>
        <v>NA</v>
      </c>
    </row>
    <row r="80781" spans="17:17">
      <c r="Q80781" s="32" t="str">
        <f>IF(I80781="OUTSTANDING",'Data Table Volumes'!$B$1-G80781,"NA")</f>
        <v>NA</v>
      </c>
    </row>
    <row r="80782" spans="17:17">
      <c r="Q80782" s="32" t="str">
        <f>IF(I80782="OUTSTANDING",'Data Table Volumes'!$B$1-G80782,"NA")</f>
        <v>NA</v>
      </c>
    </row>
    <row r="80783" spans="17:17">
      <c r="Q80783" s="32" t="str">
        <f>IF(I80783="OUTSTANDING",'Data Table Volumes'!$B$1-G80783,"NA")</f>
        <v>NA</v>
      </c>
    </row>
    <row r="80784" spans="17:17">
      <c r="Q80784" s="32" t="str">
        <f>IF(I80784="OUTSTANDING",'Data Table Volumes'!$B$1-G80784,"NA")</f>
        <v>NA</v>
      </c>
    </row>
    <row r="80785" spans="17:17">
      <c r="Q80785" s="32" t="str">
        <f>IF(I80785="OUTSTANDING",'Data Table Volumes'!$B$1-G80785,"NA")</f>
        <v>NA</v>
      </c>
    </row>
    <row r="80786" spans="17:17">
      <c r="Q80786" s="32" t="str">
        <f>IF(I80786="OUTSTANDING",'Data Table Volumes'!$B$1-G80786,"NA")</f>
        <v>NA</v>
      </c>
    </row>
    <row r="80787" spans="17:17">
      <c r="Q80787" s="32" t="str">
        <f>IF(I80787="OUTSTANDING",'Data Table Volumes'!$B$1-G80787,"NA")</f>
        <v>NA</v>
      </c>
    </row>
    <row r="80788" spans="17:17">
      <c r="Q80788" s="32" t="str">
        <f>IF(I80788="OUTSTANDING",'Data Table Volumes'!$B$1-G80788,"NA")</f>
        <v>NA</v>
      </c>
    </row>
    <row r="80789" spans="17:17">
      <c r="Q80789" s="32" t="str">
        <f>IF(I80789="OUTSTANDING",'Data Table Volumes'!$B$1-G80789,"NA")</f>
        <v>NA</v>
      </c>
    </row>
    <row r="80790" spans="17:17">
      <c r="Q80790" s="32" t="str">
        <f>IF(I80790="OUTSTANDING",'Data Table Volumes'!$B$1-G80790,"NA")</f>
        <v>NA</v>
      </c>
    </row>
    <row r="80791" spans="17:17">
      <c r="Q80791" s="32" t="str">
        <f>IF(I80791="OUTSTANDING",'Data Table Volumes'!$B$1-G80791,"NA")</f>
        <v>NA</v>
      </c>
    </row>
    <row r="80792" spans="17:17">
      <c r="Q80792" s="32" t="str">
        <f>IF(I80792="OUTSTANDING",'Data Table Volumes'!$B$1-G80792,"NA")</f>
        <v>NA</v>
      </c>
    </row>
    <row r="80793" spans="17:17">
      <c r="Q80793" s="32" t="str">
        <f>IF(I80793="OUTSTANDING",'Data Table Volumes'!$B$1-G80793,"NA")</f>
        <v>NA</v>
      </c>
    </row>
    <row r="80794" spans="17:17">
      <c r="Q80794" s="32" t="str">
        <f>IF(I80794="OUTSTANDING",'Data Table Volumes'!$B$1-G80794,"NA")</f>
        <v>NA</v>
      </c>
    </row>
    <row r="80795" spans="17:17">
      <c r="Q80795" s="32" t="str">
        <f>IF(I80795="OUTSTANDING",'Data Table Volumes'!$B$1-G80795,"NA")</f>
        <v>NA</v>
      </c>
    </row>
    <row r="80796" spans="17:17">
      <c r="Q80796" s="32" t="str">
        <f>IF(I80796="OUTSTANDING",'Data Table Volumes'!$B$1-G80796,"NA")</f>
        <v>NA</v>
      </c>
    </row>
    <row r="80797" spans="17:17">
      <c r="Q80797" s="32" t="str">
        <f>IF(I80797="OUTSTANDING",'Data Table Volumes'!$B$1-G80797,"NA")</f>
        <v>NA</v>
      </c>
    </row>
    <row r="80798" spans="17:17">
      <c r="Q80798" s="32" t="str">
        <f>IF(I80798="OUTSTANDING",'Data Table Volumes'!$B$1-G80798,"NA")</f>
        <v>NA</v>
      </c>
    </row>
    <row r="80799" spans="17:17">
      <c r="Q80799" s="32" t="str">
        <f>IF(I80799="OUTSTANDING",'Data Table Volumes'!$B$1-G80799,"NA")</f>
        <v>NA</v>
      </c>
    </row>
    <row r="80800" spans="17:17">
      <c r="Q80800" s="32" t="str">
        <f>IF(I80800="OUTSTANDING",'Data Table Volumes'!$B$1-G80800,"NA")</f>
        <v>NA</v>
      </c>
    </row>
    <row r="80801" spans="17:17">
      <c r="Q80801" s="32" t="str">
        <f>IF(I80801="OUTSTANDING",'Data Table Volumes'!$B$1-G80801,"NA")</f>
        <v>NA</v>
      </c>
    </row>
    <row r="80802" spans="17:17">
      <c r="Q80802" s="32" t="str">
        <f>IF(I80802="OUTSTANDING",'Data Table Volumes'!$B$1-G80802,"NA")</f>
        <v>NA</v>
      </c>
    </row>
    <row r="80803" spans="17:17">
      <c r="Q80803" s="32" t="str">
        <f>IF(I80803="OUTSTANDING",'Data Table Volumes'!$B$1-G80803,"NA")</f>
        <v>NA</v>
      </c>
    </row>
    <row r="80804" spans="17:17">
      <c r="Q80804" s="32" t="str">
        <f>IF(I80804="OUTSTANDING",'Data Table Volumes'!$B$1-G80804,"NA")</f>
        <v>NA</v>
      </c>
    </row>
    <row r="80805" spans="17:17">
      <c r="Q80805" s="32" t="str">
        <f>IF(I80805="OUTSTANDING",'Data Table Volumes'!$B$1-G80805,"NA")</f>
        <v>NA</v>
      </c>
    </row>
    <row r="80806" spans="17:17">
      <c r="Q80806" s="32" t="str">
        <f>IF(I80806="OUTSTANDING",'Data Table Volumes'!$B$1-G80806,"NA")</f>
        <v>NA</v>
      </c>
    </row>
    <row r="80807" spans="17:17">
      <c r="Q80807" s="32" t="str">
        <f>IF(I80807="OUTSTANDING",'Data Table Volumes'!$B$1-G80807,"NA")</f>
        <v>NA</v>
      </c>
    </row>
    <row r="80808" spans="17:17">
      <c r="Q80808" s="32" t="str">
        <f>IF(I80808="OUTSTANDING",'Data Table Volumes'!$B$1-G80808,"NA")</f>
        <v>NA</v>
      </c>
    </row>
    <row r="80809" spans="17:17">
      <c r="Q80809" s="32" t="str">
        <f>IF(I80809="OUTSTANDING",'Data Table Volumes'!$B$1-G80809,"NA")</f>
        <v>NA</v>
      </c>
    </row>
    <row r="80810" spans="17:17">
      <c r="Q80810" s="32" t="str">
        <f>IF(I80810="OUTSTANDING",'Data Table Volumes'!$B$1-G80810,"NA")</f>
        <v>NA</v>
      </c>
    </row>
    <row r="80811" spans="17:17">
      <c r="Q80811" s="32" t="str">
        <f>IF(I80811="OUTSTANDING",'Data Table Volumes'!$B$1-G80811,"NA")</f>
        <v>NA</v>
      </c>
    </row>
    <row r="80812" spans="17:17">
      <c r="Q80812" s="32" t="str">
        <f>IF(I80812="OUTSTANDING",'Data Table Volumes'!$B$1-G80812,"NA")</f>
        <v>NA</v>
      </c>
    </row>
    <row r="80813" spans="17:17">
      <c r="Q80813" s="32" t="str">
        <f>IF(I80813="OUTSTANDING",'Data Table Volumes'!$B$1-G80813,"NA")</f>
        <v>NA</v>
      </c>
    </row>
    <row r="80814" spans="17:17">
      <c r="Q80814" s="32" t="str">
        <f>IF(I80814="OUTSTANDING",'Data Table Volumes'!$B$1-G80814,"NA")</f>
        <v>NA</v>
      </c>
    </row>
    <row r="80815" spans="17:17">
      <c r="Q80815" s="32" t="str">
        <f>IF(I80815="OUTSTANDING",'Data Table Volumes'!$B$1-G80815,"NA")</f>
        <v>NA</v>
      </c>
    </row>
    <row r="80816" spans="17:17">
      <c r="Q80816" s="32" t="str">
        <f>IF(I80816="OUTSTANDING",'Data Table Volumes'!$B$1-G80816,"NA")</f>
        <v>NA</v>
      </c>
    </row>
    <row r="80817" spans="17:17">
      <c r="Q80817" s="32" t="str">
        <f>IF(I80817="OUTSTANDING",'Data Table Volumes'!$B$1-G80817,"NA")</f>
        <v>NA</v>
      </c>
    </row>
    <row r="80818" spans="17:17">
      <c r="Q80818" s="32" t="str">
        <f>IF(I80818="OUTSTANDING",'Data Table Volumes'!$B$1-G80818,"NA")</f>
        <v>NA</v>
      </c>
    </row>
    <row r="80819" spans="17:17">
      <c r="Q80819" s="32" t="str">
        <f>IF(I80819="OUTSTANDING",'Data Table Volumes'!$B$1-G80819,"NA")</f>
        <v>NA</v>
      </c>
    </row>
    <row r="80820" spans="17:17">
      <c r="Q80820" s="32" t="str">
        <f>IF(I80820="OUTSTANDING",'Data Table Volumes'!$B$1-G80820,"NA")</f>
        <v>NA</v>
      </c>
    </row>
    <row r="80821" spans="17:17">
      <c r="Q80821" s="32" t="str">
        <f>IF(I80821="OUTSTANDING",'Data Table Volumes'!$B$1-G80821,"NA")</f>
        <v>NA</v>
      </c>
    </row>
    <row r="80822" spans="17:17">
      <c r="Q80822" s="32" t="str">
        <f>IF(I80822="OUTSTANDING",'Data Table Volumes'!$B$1-G80822,"NA")</f>
        <v>NA</v>
      </c>
    </row>
    <row r="80823" spans="17:17">
      <c r="Q80823" s="32" t="str">
        <f>IF(I80823="OUTSTANDING",'Data Table Volumes'!$B$1-G80823,"NA")</f>
        <v>NA</v>
      </c>
    </row>
    <row r="80824" spans="17:17">
      <c r="Q80824" s="32" t="str">
        <f>IF(I80824="OUTSTANDING",'Data Table Volumes'!$B$1-G80824,"NA")</f>
        <v>NA</v>
      </c>
    </row>
    <row r="80825" spans="17:17">
      <c r="Q80825" s="32" t="str">
        <f>IF(I80825="OUTSTANDING",'Data Table Volumes'!$B$1-G80825,"NA")</f>
        <v>NA</v>
      </c>
    </row>
    <row r="80826" spans="17:17">
      <c r="Q80826" s="32" t="str">
        <f>IF(I80826="OUTSTANDING",'Data Table Volumes'!$B$1-G80826,"NA")</f>
        <v>NA</v>
      </c>
    </row>
    <row r="80827" spans="17:17">
      <c r="Q80827" s="32" t="str">
        <f>IF(I80827="OUTSTANDING",'Data Table Volumes'!$B$1-G80827,"NA")</f>
        <v>NA</v>
      </c>
    </row>
    <row r="80828" spans="17:17">
      <c r="Q80828" s="32" t="str">
        <f>IF(I80828="OUTSTANDING",'Data Table Volumes'!$B$1-G80828,"NA")</f>
        <v>NA</v>
      </c>
    </row>
    <row r="80829" spans="17:17">
      <c r="Q80829" s="32" t="str">
        <f>IF(I80829="OUTSTANDING",'Data Table Volumes'!$B$1-G80829,"NA")</f>
        <v>NA</v>
      </c>
    </row>
    <row r="80830" spans="17:17">
      <c r="Q80830" s="32" t="str">
        <f>IF(I80830="OUTSTANDING",'Data Table Volumes'!$B$1-G80830,"NA")</f>
        <v>NA</v>
      </c>
    </row>
    <row r="80831" spans="17:17">
      <c r="Q80831" s="32" t="str">
        <f>IF(I80831="OUTSTANDING",'Data Table Volumes'!$B$1-G80831,"NA")</f>
        <v>NA</v>
      </c>
    </row>
    <row r="80832" spans="17:17">
      <c r="Q80832" s="32" t="str">
        <f>IF(I80832="OUTSTANDING",'Data Table Volumes'!$B$1-G80832,"NA")</f>
        <v>NA</v>
      </c>
    </row>
    <row r="80833" spans="17:17">
      <c r="Q80833" s="32" t="str">
        <f>IF(I80833="OUTSTANDING",'Data Table Volumes'!$B$1-G80833,"NA")</f>
        <v>NA</v>
      </c>
    </row>
    <row r="80834" spans="17:17">
      <c r="Q80834" s="32" t="str">
        <f>IF(I80834="OUTSTANDING",'Data Table Volumes'!$B$1-G80834,"NA")</f>
        <v>NA</v>
      </c>
    </row>
    <row r="80835" spans="17:17">
      <c r="Q80835" s="32" t="str">
        <f>IF(I80835="OUTSTANDING",'Data Table Volumes'!$B$1-G80835,"NA")</f>
        <v>NA</v>
      </c>
    </row>
    <row r="80836" spans="17:17">
      <c r="Q80836" s="32" t="str">
        <f>IF(I80836="OUTSTANDING",'Data Table Volumes'!$B$1-G80836,"NA")</f>
        <v>NA</v>
      </c>
    </row>
    <row r="80837" spans="17:17">
      <c r="Q80837" s="32" t="str">
        <f>IF(I80837="OUTSTANDING",'Data Table Volumes'!$B$1-G80837,"NA")</f>
        <v>NA</v>
      </c>
    </row>
    <row r="80838" spans="17:17">
      <c r="Q80838" s="32" t="str">
        <f>IF(I80838="OUTSTANDING",'Data Table Volumes'!$B$1-G80838,"NA")</f>
        <v>NA</v>
      </c>
    </row>
    <row r="80839" spans="17:17">
      <c r="Q80839" s="32" t="str">
        <f>IF(I80839="OUTSTANDING",'Data Table Volumes'!$B$1-G80839,"NA")</f>
        <v>NA</v>
      </c>
    </row>
    <row r="80840" spans="17:17">
      <c r="Q80840" s="32" t="str">
        <f>IF(I80840="OUTSTANDING",'Data Table Volumes'!$B$1-G80840,"NA")</f>
        <v>NA</v>
      </c>
    </row>
    <row r="80841" spans="17:17">
      <c r="Q80841" s="32" t="str">
        <f>IF(I80841="OUTSTANDING",'Data Table Volumes'!$B$1-G80841,"NA")</f>
        <v>NA</v>
      </c>
    </row>
    <row r="80842" spans="17:17">
      <c r="Q80842" s="32" t="str">
        <f>IF(I80842="OUTSTANDING",'Data Table Volumes'!$B$1-G80842,"NA")</f>
        <v>NA</v>
      </c>
    </row>
    <row r="80843" spans="17:17">
      <c r="Q80843" s="32" t="str">
        <f>IF(I80843="OUTSTANDING",'Data Table Volumes'!$B$1-G80843,"NA")</f>
        <v>NA</v>
      </c>
    </row>
    <row r="80844" spans="17:17">
      <c r="Q80844" s="32" t="str">
        <f>IF(I80844="OUTSTANDING",'Data Table Volumes'!$B$1-G80844,"NA")</f>
        <v>NA</v>
      </c>
    </row>
    <row r="80845" spans="17:17">
      <c r="Q80845" s="32" t="str">
        <f>IF(I80845="OUTSTANDING",'Data Table Volumes'!$B$1-G80845,"NA")</f>
        <v>NA</v>
      </c>
    </row>
    <row r="80846" spans="17:17">
      <c r="Q80846" s="32" t="str">
        <f>IF(I80846="OUTSTANDING",'Data Table Volumes'!$B$1-G80846,"NA")</f>
        <v>NA</v>
      </c>
    </row>
    <row r="80847" spans="17:17">
      <c r="Q80847" s="32" t="str">
        <f>IF(I80847="OUTSTANDING",'Data Table Volumes'!$B$1-G80847,"NA")</f>
        <v>NA</v>
      </c>
    </row>
    <row r="80848" spans="17:17">
      <c r="Q80848" s="32" t="str">
        <f>IF(I80848="OUTSTANDING",'Data Table Volumes'!$B$1-G80848,"NA")</f>
        <v>NA</v>
      </c>
    </row>
    <row r="80849" spans="17:17">
      <c r="Q80849" s="32" t="str">
        <f>IF(I80849="OUTSTANDING",'Data Table Volumes'!$B$1-G80849,"NA")</f>
        <v>NA</v>
      </c>
    </row>
    <row r="80850" spans="17:17">
      <c r="Q80850" s="32" t="str">
        <f>IF(I80850="OUTSTANDING",'Data Table Volumes'!$B$1-G80850,"NA")</f>
        <v>NA</v>
      </c>
    </row>
    <row r="80851" spans="17:17">
      <c r="Q80851" s="32" t="str">
        <f>IF(I80851="OUTSTANDING",'Data Table Volumes'!$B$1-G80851,"NA")</f>
        <v>NA</v>
      </c>
    </row>
    <row r="80852" spans="17:17">
      <c r="Q80852" s="32" t="str">
        <f>IF(I80852="OUTSTANDING",'Data Table Volumes'!$B$1-G80852,"NA")</f>
        <v>NA</v>
      </c>
    </row>
    <row r="80853" spans="17:17">
      <c r="Q80853" s="32" t="str">
        <f>IF(I80853="OUTSTANDING",'Data Table Volumes'!$B$1-G80853,"NA")</f>
        <v>NA</v>
      </c>
    </row>
    <row r="80854" spans="17:17">
      <c r="Q80854" s="32" t="str">
        <f>IF(I80854="OUTSTANDING",'Data Table Volumes'!$B$1-G80854,"NA")</f>
        <v>NA</v>
      </c>
    </row>
    <row r="80855" spans="17:17">
      <c r="Q80855" s="32" t="str">
        <f>IF(I80855="OUTSTANDING",'Data Table Volumes'!$B$1-G80855,"NA")</f>
        <v>NA</v>
      </c>
    </row>
    <row r="80856" spans="17:17">
      <c r="Q80856" s="32" t="str">
        <f>IF(I80856="OUTSTANDING",'Data Table Volumes'!$B$1-G80856,"NA")</f>
        <v>NA</v>
      </c>
    </row>
    <row r="80857" spans="17:17">
      <c r="Q80857" s="32" t="str">
        <f>IF(I80857="OUTSTANDING",'Data Table Volumes'!$B$1-G80857,"NA")</f>
        <v>NA</v>
      </c>
    </row>
    <row r="80858" spans="17:17">
      <c r="Q80858" s="32" t="str">
        <f>IF(I80858="OUTSTANDING",'Data Table Volumes'!$B$1-G80858,"NA")</f>
        <v>NA</v>
      </c>
    </row>
    <row r="80859" spans="17:17">
      <c r="Q80859" s="32" t="str">
        <f>IF(I80859="OUTSTANDING",'Data Table Volumes'!$B$1-G80859,"NA")</f>
        <v>NA</v>
      </c>
    </row>
    <row r="80860" spans="17:17">
      <c r="Q80860" s="32" t="str">
        <f>IF(I80860="OUTSTANDING",'Data Table Volumes'!$B$1-G80860,"NA")</f>
        <v>NA</v>
      </c>
    </row>
    <row r="80861" spans="17:17">
      <c r="Q80861" s="32" t="str">
        <f>IF(I80861="OUTSTANDING",'Data Table Volumes'!$B$1-G80861,"NA")</f>
        <v>NA</v>
      </c>
    </row>
    <row r="80862" spans="17:17">
      <c r="Q80862" s="32" t="str">
        <f>IF(I80862="OUTSTANDING",'Data Table Volumes'!$B$1-G80862,"NA")</f>
        <v>NA</v>
      </c>
    </row>
    <row r="80863" spans="17:17">
      <c r="Q80863" s="32" t="str">
        <f>IF(I80863="OUTSTANDING",'Data Table Volumes'!$B$1-G80863,"NA")</f>
        <v>NA</v>
      </c>
    </row>
    <row r="80864" spans="17:17">
      <c r="Q80864" s="32" t="str">
        <f>IF(I80864="OUTSTANDING",'Data Table Volumes'!$B$1-G80864,"NA")</f>
        <v>NA</v>
      </c>
    </row>
    <row r="80865" spans="17:17">
      <c r="Q80865" s="32" t="str">
        <f>IF(I80865="OUTSTANDING",'Data Table Volumes'!$B$1-G80865,"NA")</f>
        <v>NA</v>
      </c>
    </row>
    <row r="80866" spans="17:17">
      <c r="Q80866" s="32" t="str">
        <f>IF(I80866="OUTSTANDING",'Data Table Volumes'!$B$1-G80866,"NA")</f>
        <v>NA</v>
      </c>
    </row>
    <row r="80867" spans="17:17">
      <c r="Q80867" s="32" t="str">
        <f>IF(I80867="OUTSTANDING",'Data Table Volumes'!$B$1-G80867,"NA")</f>
        <v>NA</v>
      </c>
    </row>
    <row r="80868" spans="17:17">
      <c r="Q80868" s="32" t="str">
        <f>IF(I80868="OUTSTANDING",'Data Table Volumes'!$B$1-G80868,"NA")</f>
        <v>NA</v>
      </c>
    </row>
    <row r="80869" spans="17:17">
      <c r="Q80869" s="32" t="str">
        <f>IF(I80869="OUTSTANDING",'Data Table Volumes'!$B$1-G80869,"NA")</f>
        <v>NA</v>
      </c>
    </row>
    <row r="80870" spans="17:17">
      <c r="Q80870" s="32" t="str">
        <f>IF(I80870="OUTSTANDING",'Data Table Volumes'!$B$1-G80870,"NA")</f>
        <v>NA</v>
      </c>
    </row>
    <row r="80871" spans="17:17">
      <c r="Q80871" s="32" t="str">
        <f>IF(I80871="OUTSTANDING",'Data Table Volumes'!$B$1-G80871,"NA")</f>
        <v>NA</v>
      </c>
    </row>
    <row r="80872" spans="17:17">
      <c r="Q80872" s="32" t="str">
        <f>IF(I80872="OUTSTANDING",'Data Table Volumes'!$B$1-G80872,"NA")</f>
        <v>NA</v>
      </c>
    </row>
    <row r="80873" spans="17:17">
      <c r="Q80873" s="32" t="str">
        <f>IF(I80873="OUTSTANDING",'Data Table Volumes'!$B$1-G80873,"NA")</f>
        <v>NA</v>
      </c>
    </row>
    <row r="80874" spans="17:17">
      <c r="Q80874" s="32" t="str">
        <f>IF(I80874="OUTSTANDING",'Data Table Volumes'!$B$1-G80874,"NA")</f>
        <v>NA</v>
      </c>
    </row>
    <row r="80875" spans="17:17">
      <c r="Q80875" s="32" t="str">
        <f>IF(I80875="OUTSTANDING",'Data Table Volumes'!$B$1-G80875,"NA")</f>
        <v>NA</v>
      </c>
    </row>
    <row r="80876" spans="17:17">
      <c r="Q80876" s="32" t="str">
        <f>IF(I80876="OUTSTANDING",'Data Table Volumes'!$B$1-G80876,"NA")</f>
        <v>NA</v>
      </c>
    </row>
    <row r="80877" spans="17:17">
      <c r="Q80877" s="32" t="str">
        <f>IF(I80877="OUTSTANDING",'Data Table Volumes'!$B$1-G80877,"NA")</f>
        <v>NA</v>
      </c>
    </row>
    <row r="80878" spans="17:17">
      <c r="Q80878" s="32" t="str">
        <f>IF(I80878="OUTSTANDING",'Data Table Volumes'!$B$1-G80878,"NA")</f>
        <v>NA</v>
      </c>
    </row>
    <row r="80879" spans="17:17">
      <c r="Q80879" s="32" t="str">
        <f>IF(I80879="OUTSTANDING",'Data Table Volumes'!$B$1-G80879,"NA")</f>
        <v>NA</v>
      </c>
    </row>
    <row r="80880" spans="17:17">
      <c r="Q80880" s="32" t="str">
        <f>IF(I80880="OUTSTANDING",'Data Table Volumes'!$B$1-G80880,"NA")</f>
        <v>NA</v>
      </c>
    </row>
    <row r="80881" spans="17:17">
      <c r="Q80881" s="32" t="str">
        <f>IF(I80881="OUTSTANDING",'Data Table Volumes'!$B$1-G80881,"NA")</f>
        <v>NA</v>
      </c>
    </row>
    <row r="80882" spans="17:17">
      <c r="Q80882" s="32" t="str">
        <f>IF(I80882="OUTSTANDING",'Data Table Volumes'!$B$1-G80882,"NA")</f>
        <v>NA</v>
      </c>
    </row>
    <row r="80883" spans="17:17">
      <c r="Q80883" s="32" t="str">
        <f>IF(I80883="OUTSTANDING",'Data Table Volumes'!$B$1-G80883,"NA")</f>
        <v>NA</v>
      </c>
    </row>
    <row r="80884" spans="17:17">
      <c r="Q80884" s="32" t="str">
        <f>IF(I80884="OUTSTANDING",'Data Table Volumes'!$B$1-G80884,"NA")</f>
        <v>NA</v>
      </c>
    </row>
    <row r="80885" spans="17:17">
      <c r="Q80885" s="32" t="str">
        <f>IF(I80885="OUTSTANDING",'Data Table Volumes'!$B$1-G80885,"NA")</f>
        <v>NA</v>
      </c>
    </row>
    <row r="80886" spans="17:17">
      <c r="Q80886" s="32" t="str">
        <f>IF(I80886="OUTSTANDING",'Data Table Volumes'!$B$1-G80886,"NA")</f>
        <v>NA</v>
      </c>
    </row>
    <row r="80887" spans="17:17">
      <c r="Q80887" s="32" t="str">
        <f>IF(I80887="OUTSTANDING",'Data Table Volumes'!$B$1-G80887,"NA")</f>
        <v>NA</v>
      </c>
    </row>
    <row r="80888" spans="17:17">
      <c r="Q80888" s="32" t="str">
        <f>IF(I80888="OUTSTANDING",'Data Table Volumes'!$B$1-G80888,"NA")</f>
        <v>NA</v>
      </c>
    </row>
    <row r="80889" spans="17:17">
      <c r="Q80889" s="32" t="str">
        <f>IF(I80889="OUTSTANDING",'Data Table Volumes'!$B$1-G80889,"NA")</f>
        <v>NA</v>
      </c>
    </row>
    <row r="80890" spans="17:17">
      <c r="Q80890" s="32" t="str">
        <f>IF(I80890="OUTSTANDING",'Data Table Volumes'!$B$1-G80890,"NA")</f>
        <v>NA</v>
      </c>
    </row>
    <row r="80891" spans="17:17">
      <c r="Q80891" s="32" t="str">
        <f>IF(I80891="OUTSTANDING",'Data Table Volumes'!$B$1-G80891,"NA")</f>
        <v>NA</v>
      </c>
    </row>
    <row r="80892" spans="17:17">
      <c r="Q80892" s="32" t="str">
        <f>IF(I80892="OUTSTANDING",'Data Table Volumes'!$B$1-G80892,"NA")</f>
        <v>NA</v>
      </c>
    </row>
    <row r="80893" spans="17:17">
      <c r="Q80893" s="32" t="str">
        <f>IF(I80893="OUTSTANDING",'Data Table Volumes'!$B$1-G80893,"NA")</f>
        <v>NA</v>
      </c>
    </row>
    <row r="80894" spans="17:17">
      <c r="Q80894" s="32" t="str">
        <f>IF(I80894="OUTSTANDING",'Data Table Volumes'!$B$1-G80894,"NA")</f>
        <v>NA</v>
      </c>
    </row>
    <row r="80895" spans="17:17">
      <c r="Q80895" s="32" t="str">
        <f>IF(I80895="OUTSTANDING",'Data Table Volumes'!$B$1-G80895,"NA")</f>
        <v>NA</v>
      </c>
    </row>
    <row r="80896" spans="17:17">
      <c r="Q80896" s="32" t="str">
        <f>IF(I80896="OUTSTANDING",'Data Table Volumes'!$B$1-G80896,"NA")</f>
        <v>NA</v>
      </c>
    </row>
    <row r="80897" spans="17:17">
      <c r="Q80897" s="32" t="str">
        <f>IF(I80897="OUTSTANDING",'Data Table Volumes'!$B$1-G80897,"NA")</f>
        <v>NA</v>
      </c>
    </row>
    <row r="80898" spans="17:17">
      <c r="Q80898" s="32" t="str">
        <f>IF(I80898="OUTSTANDING",'Data Table Volumes'!$B$1-G80898,"NA")</f>
        <v>NA</v>
      </c>
    </row>
    <row r="80899" spans="17:17">
      <c r="Q80899" s="32" t="str">
        <f>IF(I80899="OUTSTANDING",'Data Table Volumes'!$B$1-G80899,"NA")</f>
        <v>NA</v>
      </c>
    </row>
    <row r="80900" spans="17:17">
      <c r="Q80900" s="32" t="str">
        <f>IF(I80900="OUTSTANDING",'Data Table Volumes'!$B$1-G80900,"NA")</f>
        <v>NA</v>
      </c>
    </row>
    <row r="80901" spans="17:17">
      <c r="Q80901" s="32" t="str">
        <f>IF(I80901="OUTSTANDING",'Data Table Volumes'!$B$1-G80901,"NA")</f>
        <v>NA</v>
      </c>
    </row>
    <row r="80902" spans="17:17">
      <c r="Q80902" s="32" t="str">
        <f>IF(I80902="OUTSTANDING",'Data Table Volumes'!$B$1-G80902,"NA")</f>
        <v>NA</v>
      </c>
    </row>
    <row r="80903" spans="17:17">
      <c r="Q80903" s="32" t="str">
        <f>IF(I80903="OUTSTANDING",'Data Table Volumes'!$B$1-G80903,"NA")</f>
        <v>NA</v>
      </c>
    </row>
    <row r="80904" spans="17:17">
      <c r="Q80904" s="32" t="str">
        <f>IF(I80904="OUTSTANDING",'Data Table Volumes'!$B$1-G80904,"NA")</f>
        <v>NA</v>
      </c>
    </row>
    <row r="80905" spans="17:17">
      <c r="Q80905" s="32" t="str">
        <f>IF(I80905="OUTSTANDING",'Data Table Volumes'!$B$1-G80905,"NA")</f>
        <v>NA</v>
      </c>
    </row>
    <row r="80906" spans="17:17">
      <c r="Q80906" s="32" t="str">
        <f>IF(I80906="OUTSTANDING",'Data Table Volumes'!$B$1-G80906,"NA")</f>
        <v>NA</v>
      </c>
    </row>
    <row r="80907" spans="17:17">
      <c r="Q80907" s="32" t="str">
        <f>IF(I80907="OUTSTANDING",'Data Table Volumes'!$B$1-G80907,"NA")</f>
        <v>NA</v>
      </c>
    </row>
    <row r="80908" spans="17:17">
      <c r="Q80908" s="32" t="str">
        <f>IF(I80908="OUTSTANDING",'Data Table Volumes'!$B$1-G80908,"NA")</f>
        <v>NA</v>
      </c>
    </row>
    <row r="80909" spans="17:17">
      <c r="Q80909" s="32" t="str">
        <f>IF(I80909="OUTSTANDING",'Data Table Volumes'!$B$1-G80909,"NA")</f>
        <v>NA</v>
      </c>
    </row>
    <row r="80910" spans="17:17">
      <c r="Q80910" s="32" t="str">
        <f>IF(I80910="OUTSTANDING",'Data Table Volumes'!$B$1-G80910,"NA")</f>
        <v>NA</v>
      </c>
    </row>
    <row r="80911" spans="17:17">
      <c r="Q80911" s="32" t="str">
        <f>IF(I80911="OUTSTANDING",'Data Table Volumes'!$B$1-G80911,"NA")</f>
        <v>NA</v>
      </c>
    </row>
    <row r="80912" spans="17:17">
      <c r="Q80912" s="32" t="str">
        <f>IF(I80912="OUTSTANDING",'Data Table Volumes'!$B$1-G80912,"NA")</f>
        <v>NA</v>
      </c>
    </row>
    <row r="80913" spans="17:17">
      <c r="Q80913" s="32" t="str">
        <f>IF(I80913="OUTSTANDING",'Data Table Volumes'!$B$1-G80913,"NA")</f>
        <v>NA</v>
      </c>
    </row>
    <row r="80914" spans="17:17">
      <c r="Q80914" s="32" t="str">
        <f>IF(I80914="OUTSTANDING",'Data Table Volumes'!$B$1-G80914,"NA")</f>
        <v>NA</v>
      </c>
    </row>
    <row r="80915" spans="17:17">
      <c r="Q80915" s="32" t="str">
        <f>IF(I80915="OUTSTANDING",'Data Table Volumes'!$B$1-G80915,"NA")</f>
        <v>NA</v>
      </c>
    </row>
    <row r="80916" spans="17:17">
      <c r="Q80916" s="32" t="str">
        <f>IF(I80916="OUTSTANDING",'Data Table Volumes'!$B$1-G80916,"NA")</f>
        <v>NA</v>
      </c>
    </row>
    <row r="80917" spans="17:17">
      <c r="Q80917" s="32" t="str">
        <f>IF(I80917="OUTSTANDING",'Data Table Volumes'!$B$1-G80917,"NA")</f>
        <v>NA</v>
      </c>
    </row>
    <row r="80918" spans="17:17">
      <c r="Q80918" s="32" t="str">
        <f>IF(I80918="OUTSTANDING",'Data Table Volumes'!$B$1-G80918,"NA")</f>
        <v>NA</v>
      </c>
    </row>
    <row r="80919" spans="17:17">
      <c r="Q80919" s="32" t="str">
        <f>IF(I80919="OUTSTANDING",'Data Table Volumes'!$B$1-G80919,"NA")</f>
        <v>NA</v>
      </c>
    </row>
    <row r="80920" spans="17:17">
      <c r="Q80920" s="32" t="str">
        <f>IF(I80920="OUTSTANDING",'Data Table Volumes'!$B$1-G80920,"NA")</f>
        <v>NA</v>
      </c>
    </row>
    <row r="80921" spans="17:17">
      <c r="Q80921" s="32" t="str">
        <f>IF(I80921="OUTSTANDING",'Data Table Volumes'!$B$1-G80921,"NA")</f>
        <v>NA</v>
      </c>
    </row>
    <row r="80922" spans="17:17">
      <c r="Q80922" s="32" t="str">
        <f>IF(I80922="OUTSTANDING",'Data Table Volumes'!$B$1-G80922,"NA")</f>
        <v>NA</v>
      </c>
    </row>
    <row r="80923" spans="17:17">
      <c r="Q80923" s="32" t="str">
        <f>IF(I80923="OUTSTANDING",'Data Table Volumes'!$B$1-G80923,"NA")</f>
        <v>NA</v>
      </c>
    </row>
    <row r="80924" spans="17:17">
      <c r="Q80924" s="32" t="str">
        <f>IF(I80924="OUTSTANDING",'Data Table Volumes'!$B$1-G80924,"NA")</f>
        <v>NA</v>
      </c>
    </row>
    <row r="80925" spans="17:17">
      <c r="Q80925" s="32" t="str">
        <f>IF(I80925="OUTSTANDING",'Data Table Volumes'!$B$1-G80925,"NA")</f>
        <v>NA</v>
      </c>
    </row>
    <row r="80926" spans="17:17">
      <c r="Q80926" s="32" t="str">
        <f>IF(I80926="OUTSTANDING",'Data Table Volumes'!$B$1-G80926,"NA")</f>
        <v>NA</v>
      </c>
    </row>
    <row r="80927" spans="17:17">
      <c r="Q80927" s="32" t="str">
        <f>IF(I80927="OUTSTANDING",'Data Table Volumes'!$B$1-G80927,"NA")</f>
        <v>NA</v>
      </c>
    </row>
    <row r="80928" spans="17:17">
      <c r="Q80928" s="32" t="str">
        <f>IF(I80928="OUTSTANDING",'Data Table Volumes'!$B$1-G80928,"NA")</f>
        <v>NA</v>
      </c>
    </row>
    <row r="80929" spans="17:17">
      <c r="Q80929" s="32" t="str">
        <f>IF(I80929="OUTSTANDING",'Data Table Volumes'!$B$1-G80929,"NA")</f>
        <v>NA</v>
      </c>
    </row>
    <row r="80930" spans="17:17">
      <c r="Q80930" s="32" t="str">
        <f>IF(I80930="OUTSTANDING",'Data Table Volumes'!$B$1-G80930,"NA")</f>
        <v>NA</v>
      </c>
    </row>
    <row r="80931" spans="17:17">
      <c r="Q80931" s="32" t="str">
        <f>IF(I80931="OUTSTANDING",'Data Table Volumes'!$B$1-G80931,"NA")</f>
        <v>NA</v>
      </c>
    </row>
    <row r="80932" spans="17:17">
      <c r="Q80932" s="32" t="str">
        <f>IF(I80932="OUTSTANDING",'Data Table Volumes'!$B$1-G80932,"NA")</f>
        <v>NA</v>
      </c>
    </row>
    <row r="80933" spans="17:17">
      <c r="Q80933" s="32" t="str">
        <f>IF(I80933="OUTSTANDING",'Data Table Volumes'!$B$1-G80933,"NA")</f>
        <v>NA</v>
      </c>
    </row>
    <row r="80934" spans="17:17">
      <c r="Q80934" s="32" t="str">
        <f>IF(I80934="OUTSTANDING",'Data Table Volumes'!$B$1-G80934,"NA")</f>
        <v>NA</v>
      </c>
    </row>
    <row r="80935" spans="17:17">
      <c r="Q80935" s="32" t="str">
        <f>IF(I80935="OUTSTANDING",'Data Table Volumes'!$B$1-G80935,"NA")</f>
        <v>NA</v>
      </c>
    </row>
    <row r="80936" spans="17:17">
      <c r="Q80936" s="32" t="str">
        <f>IF(I80936="OUTSTANDING",'Data Table Volumes'!$B$1-G80936,"NA")</f>
        <v>NA</v>
      </c>
    </row>
    <row r="80937" spans="17:17">
      <c r="Q80937" s="32" t="str">
        <f>IF(I80937="OUTSTANDING",'Data Table Volumes'!$B$1-G80937,"NA")</f>
        <v>NA</v>
      </c>
    </row>
    <row r="80938" spans="17:17">
      <c r="Q80938" s="32" t="str">
        <f>IF(I80938="OUTSTANDING",'Data Table Volumes'!$B$1-G80938,"NA")</f>
        <v>NA</v>
      </c>
    </row>
    <row r="80939" spans="17:17">
      <c r="Q80939" s="32" t="str">
        <f>IF(I80939="OUTSTANDING",'Data Table Volumes'!$B$1-G80939,"NA")</f>
        <v>NA</v>
      </c>
    </row>
    <row r="80940" spans="17:17">
      <c r="Q80940" s="32" t="str">
        <f>IF(I80940="OUTSTANDING",'Data Table Volumes'!$B$1-G80940,"NA")</f>
        <v>NA</v>
      </c>
    </row>
    <row r="80941" spans="17:17">
      <c r="Q80941" s="32" t="str">
        <f>IF(I80941="OUTSTANDING",'Data Table Volumes'!$B$1-G80941,"NA")</f>
        <v>NA</v>
      </c>
    </row>
    <row r="80942" spans="17:17">
      <c r="Q80942" s="32" t="str">
        <f>IF(I80942="OUTSTANDING",'Data Table Volumes'!$B$1-G80942,"NA")</f>
        <v>NA</v>
      </c>
    </row>
    <row r="80943" spans="17:17">
      <c r="Q80943" s="32" t="str">
        <f>IF(I80943="OUTSTANDING",'Data Table Volumes'!$B$1-G80943,"NA")</f>
        <v>NA</v>
      </c>
    </row>
    <row r="80944" spans="17:17">
      <c r="Q80944" s="32" t="str">
        <f>IF(I80944="OUTSTANDING",'Data Table Volumes'!$B$1-G80944,"NA")</f>
        <v>NA</v>
      </c>
    </row>
    <row r="80945" spans="17:17">
      <c r="Q80945" s="32" t="str">
        <f>IF(I80945="OUTSTANDING",'Data Table Volumes'!$B$1-G80945,"NA")</f>
        <v>NA</v>
      </c>
    </row>
    <row r="80946" spans="17:17">
      <c r="Q80946" s="32" t="str">
        <f>IF(I80946="OUTSTANDING",'Data Table Volumes'!$B$1-G80946,"NA")</f>
        <v>NA</v>
      </c>
    </row>
    <row r="80947" spans="17:17">
      <c r="Q80947" s="32" t="str">
        <f>IF(I80947="OUTSTANDING",'Data Table Volumes'!$B$1-G80947,"NA")</f>
        <v>NA</v>
      </c>
    </row>
    <row r="80948" spans="17:17">
      <c r="Q80948" s="32" t="str">
        <f>IF(I80948="OUTSTANDING",'Data Table Volumes'!$B$1-G80948,"NA")</f>
        <v>NA</v>
      </c>
    </row>
    <row r="80949" spans="17:17">
      <c r="Q80949" s="32" t="str">
        <f>IF(I80949="OUTSTANDING",'Data Table Volumes'!$B$1-G80949,"NA")</f>
        <v>NA</v>
      </c>
    </row>
    <row r="80950" spans="17:17">
      <c r="Q80950" s="32" t="str">
        <f>IF(I80950="OUTSTANDING",'Data Table Volumes'!$B$1-G80950,"NA")</f>
        <v>NA</v>
      </c>
    </row>
    <row r="80951" spans="17:17">
      <c r="Q80951" s="32" t="str">
        <f>IF(I80951="OUTSTANDING",'Data Table Volumes'!$B$1-G80951,"NA")</f>
        <v>NA</v>
      </c>
    </row>
    <row r="80952" spans="17:17">
      <c r="Q80952" s="32" t="str">
        <f>IF(I80952="OUTSTANDING",'Data Table Volumes'!$B$1-G80952,"NA")</f>
        <v>NA</v>
      </c>
    </row>
    <row r="80953" spans="17:17">
      <c r="Q80953" s="32" t="str">
        <f>IF(I80953="OUTSTANDING",'Data Table Volumes'!$B$1-G80953,"NA")</f>
        <v>NA</v>
      </c>
    </row>
    <row r="80954" spans="17:17">
      <c r="Q80954" s="32" t="str">
        <f>IF(I80954="OUTSTANDING",'Data Table Volumes'!$B$1-G80954,"NA")</f>
        <v>NA</v>
      </c>
    </row>
    <row r="80955" spans="17:17">
      <c r="Q80955" s="32" t="str">
        <f>IF(I80955="OUTSTANDING",'Data Table Volumes'!$B$1-G80955,"NA")</f>
        <v>NA</v>
      </c>
    </row>
    <row r="80956" spans="17:17">
      <c r="Q80956" s="32" t="str">
        <f>IF(I80956="OUTSTANDING",'Data Table Volumes'!$B$1-G80956,"NA")</f>
        <v>NA</v>
      </c>
    </row>
    <row r="80957" spans="17:17">
      <c r="Q80957" s="32" t="str">
        <f>IF(I80957="OUTSTANDING",'Data Table Volumes'!$B$1-G80957,"NA")</f>
        <v>NA</v>
      </c>
    </row>
    <row r="80958" spans="17:17">
      <c r="Q80958" s="32" t="str">
        <f>IF(I80958="OUTSTANDING",'Data Table Volumes'!$B$1-G80958,"NA")</f>
        <v>NA</v>
      </c>
    </row>
    <row r="80959" spans="17:17">
      <c r="Q80959" s="32" t="str">
        <f>IF(I80959="OUTSTANDING",'Data Table Volumes'!$B$1-G80959,"NA")</f>
        <v>NA</v>
      </c>
    </row>
    <row r="80960" spans="17:17">
      <c r="Q80960" s="32" t="str">
        <f>IF(I80960="OUTSTANDING",'Data Table Volumes'!$B$1-G80960,"NA")</f>
        <v>NA</v>
      </c>
    </row>
    <row r="80961" spans="17:17">
      <c r="Q80961" s="32" t="str">
        <f>IF(I80961="OUTSTANDING",'Data Table Volumes'!$B$1-G80961,"NA")</f>
        <v>NA</v>
      </c>
    </row>
    <row r="80962" spans="17:17">
      <c r="Q80962" s="32" t="str">
        <f>IF(I80962="OUTSTANDING",'Data Table Volumes'!$B$1-G80962,"NA")</f>
        <v>NA</v>
      </c>
    </row>
    <row r="80963" spans="17:17">
      <c r="Q80963" s="32" t="str">
        <f>IF(I80963="OUTSTANDING",'Data Table Volumes'!$B$1-G80963,"NA")</f>
        <v>NA</v>
      </c>
    </row>
    <row r="80964" spans="17:17">
      <c r="Q80964" s="32" t="str">
        <f>IF(I80964="OUTSTANDING",'Data Table Volumes'!$B$1-G80964,"NA")</f>
        <v>NA</v>
      </c>
    </row>
    <row r="80965" spans="17:17">
      <c r="Q80965" s="32" t="str">
        <f>IF(I80965="OUTSTANDING",'Data Table Volumes'!$B$1-G80965,"NA")</f>
        <v>NA</v>
      </c>
    </row>
    <row r="80966" spans="17:17">
      <c r="Q80966" s="32" t="str">
        <f>IF(I80966="OUTSTANDING",'Data Table Volumes'!$B$1-G80966,"NA")</f>
        <v>NA</v>
      </c>
    </row>
    <row r="80967" spans="17:17">
      <c r="Q80967" s="32" t="str">
        <f>IF(I80967="OUTSTANDING",'Data Table Volumes'!$B$1-G80967,"NA")</f>
        <v>NA</v>
      </c>
    </row>
    <row r="80968" spans="17:17">
      <c r="Q80968" s="32" t="str">
        <f>IF(I80968="OUTSTANDING",'Data Table Volumes'!$B$1-G80968,"NA")</f>
        <v>NA</v>
      </c>
    </row>
    <row r="80969" spans="17:17">
      <c r="Q80969" s="32" t="str">
        <f>IF(I80969="OUTSTANDING",'Data Table Volumes'!$B$1-G80969,"NA")</f>
        <v>NA</v>
      </c>
    </row>
    <row r="80970" spans="17:17">
      <c r="Q80970" s="32" t="str">
        <f>IF(I80970="OUTSTANDING",'Data Table Volumes'!$B$1-G80970,"NA")</f>
        <v>NA</v>
      </c>
    </row>
    <row r="80971" spans="17:17">
      <c r="Q80971" s="32" t="str">
        <f>IF(I80971="OUTSTANDING",'Data Table Volumes'!$B$1-G80971,"NA")</f>
        <v>NA</v>
      </c>
    </row>
    <row r="80972" spans="17:17">
      <c r="Q80972" s="32" t="str">
        <f>IF(I80972="OUTSTANDING",'Data Table Volumes'!$B$1-G80972,"NA")</f>
        <v>NA</v>
      </c>
    </row>
    <row r="80973" spans="17:17">
      <c r="Q80973" s="32" t="str">
        <f>IF(I80973="OUTSTANDING",'Data Table Volumes'!$B$1-G80973,"NA")</f>
        <v>NA</v>
      </c>
    </row>
    <row r="80974" spans="17:17">
      <c r="Q80974" s="32" t="str">
        <f>IF(I80974="OUTSTANDING",'Data Table Volumes'!$B$1-G80974,"NA")</f>
        <v>NA</v>
      </c>
    </row>
    <row r="80975" spans="17:17">
      <c r="Q80975" s="32" t="str">
        <f>IF(I80975="OUTSTANDING",'Data Table Volumes'!$B$1-G80975,"NA")</f>
        <v>NA</v>
      </c>
    </row>
    <row r="80976" spans="17:17">
      <c r="Q80976" s="32" t="str">
        <f>IF(I80976="OUTSTANDING",'Data Table Volumes'!$B$1-G80976,"NA")</f>
        <v>NA</v>
      </c>
    </row>
    <row r="80977" spans="17:17">
      <c r="Q80977" s="32" t="str">
        <f>IF(I80977="OUTSTANDING",'Data Table Volumes'!$B$1-G80977,"NA")</f>
        <v>NA</v>
      </c>
    </row>
    <row r="80978" spans="17:17">
      <c r="Q80978" s="32" t="str">
        <f>IF(I80978="OUTSTANDING",'Data Table Volumes'!$B$1-G80978,"NA")</f>
        <v>NA</v>
      </c>
    </row>
    <row r="80979" spans="17:17">
      <c r="Q80979" s="32" t="str">
        <f>IF(I80979="OUTSTANDING",'Data Table Volumes'!$B$1-G80979,"NA")</f>
        <v>NA</v>
      </c>
    </row>
    <row r="80980" spans="17:17">
      <c r="Q80980" s="32" t="str">
        <f>IF(I80980="OUTSTANDING",'Data Table Volumes'!$B$1-G80980,"NA")</f>
        <v>NA</v>
      </c>
    </row>
    <row r="80981" spans="17:17">
      <c r="Q80981" s="32" t="str">
        <f>IF(I80981="OUTSTANDING",'Data Table Volumes'!$B$1-G80981,"NA")</f>
        <v>NA</v>
      </c>
    </row>
    <row r="80982" spans="17:17">
      <c r="Q80982" s="32" t="str">
        <f>IF(I80982="OUTSTANDING",'Data Table Volumes'!$B$1-G80982,"NA")</f>
        <v>NA</v>
      </c>
    </row>
    <row r="80983" spans="17:17">
      <c r="Q80983" s="32" t="str">
        <f>IF(I80983="OUTSTANDING",'Data Table Volumes'!$B$1-G80983,"NA")</f>
        <v>NA</v>
      </c>
    </row>
    <row r="80984" spans="17:17">
      <c r="Q80984" s="32" t="str">
        <f>IF(I80984="OUTSTANDING",'Data Table Volumes'!$B$1-G80984,"NA")</f>
        <v>NA</v>
      </c>
    </row>
    <row r="80985" spans="17:17">
      <c r="Q80985" s="32" t="str">
        <f>IF(I80985="OUTSTANDING",'Data Table Volumes'!$B$1-G80985,"NA")</f>
        <v>NA</v>
      </c>
    </row>
    <row r="80986" spans="17:17">
      <c r="Q80986" s="32" t="str">
        <f>IF(I80986="OUTSTANDING",'Data Table Volumes'!$B$1-G80986,"NA")</f>
        <v>NA</v>
      </c>
    </row>
    <row r="80987" spans="17:17">
      <c r="Q80987" s="32" t="str">
        <f>IF(I80987="OUTSTANDING",'Data Table Volumes'!$B$1-G80987,"NA")</f>
        <v>NA</v>
      </c>
    </row>
    <row r="80988" spans="17:17">
      <c r="Q80988" s="32" t="str">
        <f>IF(I80988="OUTSTANDING",'Data Table Volumes'!$B$1-G80988,"NA")</f>
        <v>NA</v>
      </c>
    </row>
    <row r="80989" spans="17:17">
      <c r="Q80989" s="32" t="str">
        <f>IF(I80989="OUTSTANDING",'Data Table Volumes'!$B$1-G80989,"NA")</f>
        <v>NA</v>
      </c>
    </row>
    <row r="80990" spans="17:17">
      <c r="Q80990" s="32" t="str">
        <f>IF(I80990="OUTSTANDING",'Data Table Volumes'!$B$1-G80990,"NA")</f>
        <v>NA</v>
      </c>
    </row>
    <row r="80991" spans="17:17">
      <c r="Q80991" s="32" t="str">
        <f>IF(I80991="OUTSTANDING",'Data Table Volumes'!$B$1-G80991,"NA")</f>
        <v>NA</v>
      </c>
    </row>
    <row r="80992" spans="17:17">
      <c r="Q80992" s="32" t="str">
        <f>IF(I80992="OUTSTANDING",'Data Table Volumes'!$B$1-G80992,"NA")</f>
        <v>NA</v>
      </c>
    </row>
    <row r="80993" spans="17:17">
      <c r="Q80993" s="32" t="str">
        <f>IF(I80993="OUTSTANDING",'Data Table Volumes'!$B$1-G80993,"NA")</f>
        <v>NA</v>
      </c>
    </row>
    <row r="80994" spans="17:17">
      <c r="Q80994" s="32" t="str">
        <f>IF(I80994="OUTSTANDING",'Data Table Volumes'!$B$1-G80994,"NA")</f>
        <v>NA</v>
      </c>
    </row>
    <row r="80995" spans="17:17">
      <c r="Q80995" s="32" t="str">
        <f>IF(I80995="OUTSTANDING",'Data Table Volumes'!$B$1-G80995,"NA")</f>
        <v>NA</v>
      </c>
    </row>
    <row r="80996" spans="17:17">
      <c r="Q80996" s="32" t="str">
        <f>IF(I80996="OUTSTANDING",'Data Table Volumes'!$B$1-G80996,"NA")</f>
        <v>NA</v>
      </c>
    </row>
    <row r="80997" spans="17:17">
      <c r="Q80997" s="32" t="str">
        <f>IF(I80997="OUTSTANDING",'Data Table Volumes'!$B$1-G80997,"NA")</f>
        <v>NA</v>
      </c>
    </row>
    <row r="80998" spans="17:17">
      <c r="Q80998" s="32" t="str">
        <f>IF(I80998="OUTSTANDING",'Data Table Volumes'!$B$1-G80998,"NA")</f>
        <v>NA</v>
      </c>
    </row>
    <row r="80999" spans="17:17">
      <c r="Q80999" s="32" t="str">
        <f>IF(I80999="OUTSTANDING",'Data Table Volumes'!$B$1-G80999,"NA")</f>
        <v>NA</v>
      </c>
    </row>
    <row r="81000" spans="17:17">
      <c r="Q81000" s="32" t="str">
        <f>IF(I81000="OUTSTANDING",'Data Table Volumes'!$B$1-G81000,"NA")</f>
        <v>NA</v>
      </c>
    </row>
    <row r="81001" spans="17:17">
      <c r="Q81001" s="32" t="str">
        <f>IF(I81001="OUTSTANDING",'Data Table Volumes'!$B$1-G81001,"NA")</f>
        <v>NA</v>
      </c>
    </row>
    <row r="81002" spans="17:17">
      <c r="Q81002" s="32" t="str">
        <f>IF(I81002="OUTSTANDING",'Data Table Volumes'!$B$1-G81002,"NA")</f>
        <v>NA</v>
      </c>
    </row>
    <row r="81003" spans="17:17">
      <c r="Q81003" s="32" t="str">
        <f>IF(I81003="OUTSTANDING",'Data Table Volumes'!$B$1-G81003,"NA")</f>
        <v>NA</v>
      </c>
    </row>
    <row r="81004" spans="17:17">
      <c r="Q81004" s="32" t="str">
        <f>IF(I81004="OUTSTANDING",'Data Table Volumes'!$B$1-G81004,"NA")</f>
        <v>NA</v>
      </c>
    </row>
    <row r="81005" spans="17:17">
      <c r="Q81005" s="32" t="str">
        <f>IF(I81005="OUTSTANDING",'Data Table Volumes'!$B$1-G81005,"NA")</f>
        <v>NA</v>
      </c>
    </row>
    <row r="81006" spans="17:17">
      <c r="Q81006" s="32" t="str">
        <f>IF(I81006="OUTSTANDING",'Data Table Volumes'!$B$1-G81006,"NA")</f>
        <v>NA</v>
      </c>
    </row>
    <row r="81007" spans="17:17">
      <c r="Q81007" s="32" t="str">
        <f>IF(I81007="OUTSTANDING",'Data Table Volumes'!$B$1-G81007,"NA")</f>
        <v>NA</v>
      </c>
    </row>
    <row r="81008" spans="17:17">
      <c r="Q81008" s="32" t="str">
        <f>IF(I81008="OUTSTANDING",'Data Table Volumes'!$B$1-G81008,"NA")</f>
        <v>NA</v>
      </c>
    </row>
    <row r="81009" spans="17:17">
      <c r="Q81009" s="32" t="str">
        <f>IF(I81009="OUTSTANDING",'Data Table Volumes'!$B$1-G81009,"NA")</f>
        <v>NA</v>
      </c>
    </row>
    <row r="81010" spans="17:17">
      <c r="Q81010" s="32" t="str">
        <f>IF(I81010="OUTSTANDING",'Data Table Volumes'!$B$1-G81010,"NA")</f>
        <v>NA</v>
      </c>
    </row>
    <row r="81011" spans="17:17">
      <c r="Q81011" s="32" t="str">
        <f>IF(I81011="OUTSTANDING",'Data Table Volumes'!$B$1-G81011,"NA")</f>
        <v>NA</v>
      </c>
    </row>
    <row r="81012" spans="17:17">
      <c r="Q81012" s="32" t="str">
        <f>IF(I81012="OUTSTANDING",'Data Table Volumes'!$B$1-G81012,"NA")</f>
        <v>NA</v>
      </c>
    </row>
    <row r="81013" spans="17:17">
      <c r="Q81013" s="32" t="str">
        <f>IF(I81013="OUTSTANDING",'Data Table Volumes'!$B$1-G81013,"NA")</f>
        <v>NA</v>
      </c>
    </row>
    <row r="81014" spans="17:17">
      <c r="Q81014" s="32" t="str">
        <f>IF(I81014="OUTSTANDING",'Data Table Volumes'!$B$1-G81014,"NA")</f>
        <v>NA</v>
      </c>
    </row>
    <row r="81015" spans="17:17">
      <c r="Q81015" s="32" t="str">
        <f>IF(I81015="OUTSTANDING",'Data Table Volumes'!$B$1-G81015,"NA")</f>
        <v>NA</v>
      </c>
    </row>
    <row r="81016" spans="17:17">
      <c r="Q81016" s="32" t="str">
        <f>IF(I81016="OUTSTANDING",'Data Table Volumes'!$B$1-G81016,"NA")</f>
        <v>NA</v>
      </c>
    </row>
    <row r="81017" spans="17:17">
      <c r="Q81017" s="32" t="str">
        <f>IF(I81017="OUTSTANDING",'Data Table Volumes'!$B$1-G81017,"NA")</f>
        <v>NA</v>
      </c>
    </row>
    <row r="81018" spans="17:17">
      <c r="Q81018" s="32" t="str">
        <f>IF(I81018="OUTSTANDING",'Data Table Volumes'!$B$1-G81018,"NA")</f>
        <v>NA</v>
      </c>
    </row>
    <row r="81019" spans="17:17">
      <c r="Q81019" s="32" t="str">
        <f>IF(I81019="OUTSTANDING",'Data Table Volumes'!$B$1-G81019,"NA")</f>
        <v>NA</v>
      </c>
    </row>
    <row r="81020" spans="17:17">
      <c r="Q81020" s="32" t="str">
        <f>IF(I81020="OUTSTANDING",'Data Table Volumes'!$B$1-G81020,"NA")</f>
        <v>NA</v>
      </c>
    </row>
    <row r="81021" spans="17:17">
      <c r="Q81021" s="32" t="str">
        <f>IF(I81021="OUTSTANDING",'Data Table Volumes'!$B$1-G81021,"NA")</f>
        <v>NA</v>
      </c>
    </row>
    <row r="81022" spans="17:17">
      <c r="Q81022" s="32" t="str">
        <f>IF(I81022="OUTSTANDING",'Data Table Volumes'!$B$1-G81022,"NA")</f>
        <v>NA</v>
      </c>
    </row>
    <row r="81023" spans="17:17">
      <c r="Q81023" s="32" t="str">
        <f>IF(I81023="OUTSTANDING",'Data Table Volumes'!$B$1-G81023,"NA")</f>
        <v>NA</v>
      </c>
    </row>
    <row r="81024" spans="17:17">
      <c r="Q81024" s="32" t="str">
        <f>IF(I81024="OUTSTANDING",'Data Table Volumes'!$B$1-G81024,"NA")</f>
        <v>NA</v>
      </c>
    </row>
    <row r="81025" spans="17:17">
      <c r="Q81025" s="32" t="str">
        <f>IF(I81025="OUTSTANDING",'Data Table Volumes'!$B$1-G81025,"NA")</f>
        <v>NA</v>
      </c>
    </row>
    <row r="81026" spans="17:17">
      <c r="Q81026" s="32" t="str">
        <f>IF(I81026="OUTSTANDING",'Data Table Volumes'!$B$1-G81026,"NA")</f>
        <v>NA</v>
      </c>
    </row>
    <row r="81027" spans="17:17">
      <c r="Q81027" s="32" t="str">
        <f>IF(I81027="OUTSTANDING",'Data Table Volumes'!$B$1-G81027,"NA")</f>
        <v>NA</v>
      </c>
    </row>
    <row r="81028" spans="17:17">
      <c r="Q81028" s="32" t="str">
        <f>IF(I81028="OUTSTANDING",'Data Table Volumes'!$B$1-G81028,"NA")</f>
        <v>NA</v>
      </c>
    </row>
    <row r="81029" spans="17:17">
      <c r="Q81029" s="32" t="str">
        <f>IF(I81029="OUTSTANDING",'Data Table Volumes'!$B$1-G81029,"NA")</f>
        <v>NA</v>
      </c>
    </row>
    <row r="81030" spans="17:17">
      <c r="Q81030" s="32" t="str">
        <f>IF(I81030="OUTSTANDING",'Data Table Volumes'!$B$1-G81030,"NA")</f>
        <v>NA</v>
      </c>
    </row>
    <row r="81031" spans="17:17">
      <c r="Q81031" s="32" t="str">
        <f>IF(I81031="OUTSTANDING",'Data Table Volumes'!$B$1-G81031,"NA")</f>
        <v>NA</v>
      </c>
    </row>
    <row r="81032" spans="17:17">
      <c r="Q81032" s="32" t="str">
        <f>IF(I81032="OUTSTANDING",'Data Table Volumes'!$B$1-G81032,"NA")</f>
        <v>NA</v>
      </c>
    </row>
    <row r="81033" spans="17:17">
      <c r="Q81033" s="32" t="str">
        <f>IF(I81033="OUTSTANDING",'Data Table Volumes'!$B$1-G81033,"NA")</f>
        <v>NA</v>
      </c>
    </row>
    <row r="81034" spans="17:17">
      <c r="Q81034" s="32" t="str">
        <f>IF(I81034="OUTSTANDING",'Data Table Volumes'!$B$1-G81034,"NA")</f>
        <v>NA</v>
      </c>
    </row>
    <row r="81035" spans="17:17">
      <c r="Q81035" s="32" t="str">
        <f>IF(I81035="OUTSTANDING",'Data Table Volumes'!$B$1-G81035,"NA")</f>
        <v>NA</v>
      </c>
    </row>
    <row r="81036" spans="17:17">
      <c r="Q81036" s="32" t="str">
        <f>IF(I81036="OUTSTANDING",'Data Table Volumes'!$B$1-G81036,"NA")</f>
        <v>NA</v>
      </c>
    </row>
    <row r="81037" spans="17:17">
      <c r="Q81037" s="32" t="str">
        <f>IF(I81037="OUTSTANDING",'Data Table Volumes'!$B$1-G81037,"NA")</f>
        <v>NA</v>
      </c>
    </row>
    <row r="81038" spans="17:17">
      <c r="Q81038" s="32" t="str">
        <f>IF(I81038="OUTSTANDING",'Data Table Volumes'!$B$1-G81038,"NA")</f>
        <v>NA</v>
      </c>
    </row>
    <row r="81039" spans="17:17">
      <c r="Q81039" s="32" t="str">
        <f>IF(I81039="OUTSTANDING",'Data Table Volumes'!$B$1-G81039,"NA")</f>
        <v>NA</v>
      </c>
    </row>
    <row r="81040" spans="17:17">
      <c r="Q81040" s="32" t="str">
        <f>IF(I81040="OUTSTANDING",'Data Table Volumes'!$B$1-G81040,"NA")</f>
        <v>NA</v>
      </c>
    </row>
    <row r="81041" spans="17:17">
      <c r="Q81041" s="32" t="str">
        <f>IF(I81041="OUTSTANDING",'Data Table Volumes'!$B$1-G81041,"NA")</f>
        <v>NA</v>
      </c>
    </row>
    <row r="81042" spans="17:17">
      <c r="Q81042" s="32" t="str">
        <f>IF(I81042="OUTSTANDING",'Data Table Volumes'!$B$1-G81042,"NA")</f>
        <v>NA</v>
      </c>
    </row>
    <row r="81043" spans="17:17">
      <c r="Q81043" s="32" t="str">
        <f>IF(I81043="OUTSTANDING",'Data Table Volumes'!$B$1-G81043,"NA")</f>
        <v>NA</v>
      </c>
    </row>
    <row r="81044" spans="17:17">
      <c r="Q81044" s="32" t="str">
        <f>IF(I81044="OUTSTANDING",'Data Table Volumes'!$B$1-G81044,"NA")</f>
        <v>NA</v>
      </c>
    </row>
    <row r="81045" spans="17:17">
      <c r="Q81045" s="32" t="str">
        <f>IF(I81045="OUTSTANDING",'Data Table Volumes'!$B$1-G81045,"NA")</f>
        <v>NA</v>
      </c>
    </row>
    <row r="81046" spans="17:17">
      <c r="Q81046" s="32" t="str">
        <f>IF(I81046="OUTSTANDING",'Data Table Volumes'!$B$1-G81046,"NA")</f>
        <v>NA</v>
      </c>
    </row>
    <row r="81047" spans="17:17">
      <c r="Q81047" s="32" t="str">
        <f>IF(I81047="OUTSTANDING",'Data Table Volumes'!$B$1-G81047,"NA")</f>
        <v>NA</v>
      </c>
    </row>
    <row r="81048" spans="17:17">
      <c r="Q81048" s="32" t="str">
        <f>IF(I81048="OUTSTANDING",'Data Table Volumes'!$B$1-G81048,"NA")</f>
        <v>NA</v>
      </c>
    </row>
    <row r="81049" spans="17:17">
      <c r="Q81049" s="32" t="str">
        <f>IF(I81049="OUTSTANDING",'Data Table Volumes'!$B$1-G81049,"NA")</f>
        <v>NA</v>
      </c>
    </row>
    <row r="81050" spans="17:17">
      <c r="Q81050" s="32" t="str">
        <f>IF(I81050="OUTSTANDING",'Data Table Volumes'!$B$1-G81050,"NA")</f>
        <v>NA</v>
      </c>
    </row>
    <row r="81051" spans="17:17">
      <c r="Q81051" s="32" t="str">
        <f>IF(I81051="OUTSTANDING",'Data Table Volumes'!$B$1-G81051,"NA")</f>
        <v>NA</v>
      </c>
    </row>
    <row r="81052" spans="17:17">
      <c r="Q81052" s="32" t="str">
        <f>IF(I81052="OUTSTANDING",'Data Table Volumes'!$B$1-G81052,"NA")</f>
        <v>NA</v>
      </c>
    </row>
    <row r="81053" spans="17:17">
      <c r="Q81053" s="32" t="str">
        <f>IF(I81053="OUTSTANDING",'Data Table Volumes'!$B$1-G81053,"NA")</f>
        <v>NA</v>
      </c>
    </row>
    <row r="81054" spans="17:17">
      <c r="Q81054" s="32" t="str">
        <f>IF(I81054="OUTSTANDING",'Data Table Volumes'!$B$1-G81054,"NA")</f>
        <v>NA</v>
      </c>
    </row>
    <row r="81055" spans="17:17">
      <c r="Q81055" s="32" t="str">
        <f>IF(I81055="OUTSTANDING",'Data Table Volumes'!$B$1-G81055,"NA")</f>
        <v>NA</v>
      </c>
    </row>
    <row r="81056" spans="17:17">
      <c r="Q81056" s="32" t="str">
        <f>IF(I81056="OUTSTANDING",'Data Table Volumes'!$B$1-G81056,"NA")</f>
        <v>NA</v>
      </c>
    </row>
    <row r="81057" spans="17:17">
      <c r="Q81057" s="32" t="str">
        <f>IF(I81057="OUTSTANDING",'Data Table Volumes'!$B$1-G81057,"NA")</f>
        <v>NA</v>
      </c>
    </row>
    <row r="81058" spans="17:17">
      <c r="Q81058" s="32" t="str">
        <f>IF(I81058="OUTSTANDING",'Data Table Volumes'!$B$1-G81058,"NA")</f>
        <v>NA</v>
      </c>
    </row>
    <row r="81059" spans="17:17">
      <c r="Q81059" s="32" t="str">
        <f>IF(I81059="OUTSTANDING",'Data Table Volumes'!$B$1-G81059,"NA")</f>
        <v>NA</v>
      </c>
    </row>
    <row r="81060" spans="17:17">
      <c r="Q81060" s="32" t="str">
        <f>IF(I81060="OUTSTANDING",'Data Table Volumes'!$B$1-G81060,"NA")</f>
        <v>NA</v>
      </c>
    </row>
    <row r="81061" spans="17:17">
      <c r="Q81061" s="32" t="str">
        <f>IF(I81061="OUTSTANDING",'Data Table Volumes'!$B$1-G81061,"NA")</f>
        <v>NA</v>
      </c>
    </row>
    <row r="81062" spans="17:17">
      <c r="Q81062" s="32" t="str">
        <f>IF(I81062="OUTSTANDING",'Data Table Volumes'!$B$1-G81062,"NA")</f>
        <v>NA</v>
      </c>
    </row>
    <row r="81063" spans="17:17">
      <c r="Q81063" s="32" t="str">
        <f>IF(I81063="OUTSTANDING",'Data Table Volumes'!$B$1-G81063,"NA")</f>
        <v>NA</v>
      </c>
    </row>
    <row r="81064" spans="17:17">
      <c r="Q81064" s="32" t="str">
        <f>IF(I81064="OUTSTANDING",'Data Table Volumes'!$B$1-G81064,"NA")</f>
        <v>NA</v>
      </c>
    </row>
    <row r="81065" spans="17:17">
      <c r="Q81065" s="32" t="str">
        <f>IF(I81065="OUTSTANDING",'Data Table Volumes'!$B$1-G81065,"NA")</f>
        <v>NA</v>
      </c>
    </row>
    <row r="81066" spans="17:17">
      <c r="Q81066" s="32" t="str">
        <f>IF(I81066="OUTSTANDING",'Data Table Volumes'!$B$1-G81066,"NA")</f>
        <v>NA</v>
      </c>
    </row>
    <row r="81067" spans="17:17">
      <c r="Q81067" s="32" t="str">
        <f>IF(I81067="OUTSTANDING",'Data Table Volumes'!$B$1-G81067,"NA")</f>
        <v>NA</v>
      </c>
    </row>
    <row r="81068" spans="17:17">
      <c r="Q81068" s="32" t="str">
        <f>IF(I81068="OUTSTANDING",'Data Table Volumes'!$B$1-G81068,"NA")</f>
        <v>NA</v>
      </c>
    </row>
    <row r="81069" spans="17:17">
      <c r="Q81069" s="32" t="str">
        <f>IF(I81069="OUTSTANDING",'Data Table Volumes'!$B$1-G81069,"NA")</f>
        <v>NA</v>
      </c>
    </row>
    <row r="81070" spans="17:17">
      <c r="Q81070" s="32" t="str">
        <f>IF(I81070="OUTSTANDING",'Data Table Volumes'!$B$1-G81070,"NA")</f>
        <v>NA</v>
      </c>
    </row>
    <row r="81071" spans="17:17">
      <c r="Q81071" s="32" t="str">
        <f>IF(I81071="OUTSTANDING",'Data Table Volumes'!$B$1-G81071,"NA")</f>
        <v>NA</v>
      </c>
    </row>
    <row r="81072" spans="17:17">
      <c r="Q81072" s="32" t="str">
        <f>IF(I81072="OUTSTANDING",'Data Table Volumes'!$B$1-G81072,"NA")</f>
        <v>NA</v>
      </c>
    </row>
    <row r="81073" spans="17:17">
      <c r="Q81073" s="32" t="str">
        <f>IF(I81073="OUTSTANDING",'Data Table Volumes'!$B$1-G81073,"NA")</f>
        <v>NA</v>
      </c>
    </row>
    <row r="81074" spans="17:17">
      <c r="Q81074" s="32" t="str">
        <f>IF(I81074="OUTSTANDING",'Data Table Volumes'!$B$1-G81074,"NA")</f>
        <v>NA</v>
      </c>
    </row>
    <row r="81075" spans="17:17">
      <c r="Q81075" s="32" t="str">
        <f>IF(I81075="OUTSTANDING",'Data Table Volumes'!$B$1-G81075,"NA")</f>
        <v>NA</v>
      </c>
    </row>
    <row r="81076" spans="17:17">
      <c r="Q81076" s="32" t="str">
        <f>IF(I81076="OUTSTANDING",'Data Table Volumes'!$B$1-G81076,"NA")</f>
        <v>NA</v>
      </c>
    </row>
    <row r="81077" spans="17:17">
      <c r="Q81077" s="32" t="str">
        <f>IF(I81077="OUTSTANDING",'Data Table Volumes'!$B$1-G81077,"NA")</f>
        <v>NA</v>
      </c>
    </row>
    <row r="81078" spans="17:17">
      <c r="Q81078" s="32" t="str">
        <f>IF(I81078="OUTSTANDING",'Data Table Volumes'!$B$1-G81078,"NA")</f>
        <v>NA</v>
      </c>
    </row>
    <row r="81079" spans="17:17">
      <c r="Q81079" s="32" t="str">
        <f>IF(I81079="OUTSTANDING",'Data Table Volumes'!$B$1-G81079,"NA")</f>
        <v>NA</v>
      </c>
    </row>
    <row r="81080" spans="17:17">
      <c r="Q81080" s="32" t="str">
        <f>IF(I81080="OUTSTANDING",'Data Table Volumes'!$B$1-G81080,"NA")</f>
        <v>NA</v>
      </c>
    </row>
    <row r="81081" spans="17:17">
      <c r="Q81081" s="32" t="str">
        <f>IF(I81081="OUTSTANDING",'Data Table Volumes'!$B$1-G81081,"NA")</f>
        <v>NA</v>
      </c>
    </row>
    <row r="81082" spans="17:17">
      <c r="Q81082" s="32" t="str">
        <f>IF(I81082="OUTSTANDING",'Data Table Volumes'!$B$1-G81082,"NA")</f>
        <v>NA</v>
      </c>
    </row>
    <row r="81083" spans="17:17">
      <c r="Q81083" s="32" t="str">
        <f>IF(I81083="OUTSTANDING",'Data Table Volumes'!$B$1-G81083,"NA")</f>
        <v>NA</v>
      </c>
    </row>
    <row r="81084" spans="17:17">
      <c r="Q81084" s="32" t="str">
        <f>IF(I81084="OUTSTANDING",'Data Table Volumes'!$B$1-G81084,"NA")</f>
        <v>NA</v>
      </c>
    </row>
    <row r="81085" spans="17:17">
      <c r="Q81085" s="32" t="str">
        <f>IF(I81085="OUTSTANDING",'Data Table Volumes'!$B$1-G81085,"NA")</f>
        <v>NA</v>
      </c>
    </row>
    <row r="81086" spans="17:17">
      <c r="Q81086" s="32" t="str">
        <f>IF(I81086="OUTSTANDING",'Data Table Volumes'!$B$1-G81086,"NA")</f>
        <v>NA</v>
      </c>
    </row>
    <row r="81087" spans="17:17">
      <c r="Q81087" s="32" t="str">
        <f>IF(I81087="OUTSTANDING",'Data Table Volumes'!$B$1-G81087,"NA")</f>
        <v>NA</v>
      </c>
    </row>
    <row r="81088" spans="17:17">
      <c r="Q81088" s="32" t="str">
        <f>IF(I81088="OUTSTANDING",'Data Table Volumes'!$B$1-G81088,"NA")</f>
        <v>NA</v>
      </c>
    </row>
    <row r="81089" spans="17:17">
      <c r="Q81089" s="32" t="str">
        <f>IF(I81089="OUTSTANDING",'Data Table Volumes'!$B$1-G81089,"NA")</f>
        <v>NA</v>
      </c>
    </row>
    <row r="81090" spans="17:17">
      <c r="Q81090" s="32" t="str">
        <f>IF(I81090="OUTSTANDING",'Data Table Volumes'!$B$1-G81090,"NA")</f>
        <v>NA</v>
      </c>
    </row>
    <row r="81091" spans="17:17">
      <c r="Q81091" s="32" t="str">
        <f>IF(I81091="OUTSTANDING",'Data Table Volumes'!$B$1-G81091,"NA")</f>
        <v>NA</v>
      </c>
    </row>
    <row r="81092" spans="17:17">
      <c r="Q81092" s="32" t="str">
        <f>IF(I81092="OUTSTANDING",'Data Table Volumes'!$B$1-G81092,"NA")</f>
        <v>NA</v>
      </c>
    </row>
    <row r="81093" spans="17:17">
      <c r="Q81093" s="32" t="str">
        <f>IF(I81093="OUTSTANDING",'Data Table Volumes'!$B$1-G81093,"NA")</f>
        <v>NA</v>
      </c>
    </row>
    <row r="81094" spans="17:17">
      <c r="Q81094" s="32" t="str">
        <f>IF(I81094="OUTSTANDING",'Data Table Volumes'!$B$1-G81094,"NA")</f>
        <v>NA</v>
      </c>
    </row>
    <row r="81095" spans="17:17">
      <c r="Q81095" s="32" t="str">
        <f>IF(I81095="OUTSTANDING",'Data Table Volumes'!$B$1-G81095,"NA")</f>
        <v>NA</v>
      </c>
    </row>
    <row r="81096" spans="17:17">
      <c r="Q81096" s="32" t="str">
        <f>IF(I81096="OUTSTANDING",'Data Table Volumes'!$B$1-G81096,"NA")</f>
        <v>NA</v>
      </c>
    </row>
    <row r="81097" spans="17:17">
      <c r="Q81097" s="32" t="str">
        <f>IF(I81097="OUTSTANDING",'Data Table Volumes'!$B$1-G81097,"NA")</f>
        <v>NA</v>
      </c>
    </row>
    <row r="81098" spans="17:17">
      <c r="Q81098" s="32" t="str">
        <f>IF(I81098="OUTSTANDING",'Data Table Volumes'!$B$1-G81098,"NA")</f>
        <v>NA</v>
      </c>
    </row>
    <row r="81099" spans="17:17">
      <c r="Q81099" s="32" t="str">
        <f>IF(I81099="OUTSTANDING",'Data Table Volumes'!$B$1-G81099,"NA")</f>
        <v>NA</v>
      </c>
    </row>
    <row r="81100" spans="17:17">
      <c r="Q81100" s="32" t="str">
        <f>IF(I81100="OUTSTANDING",'Data Table Volumes'!$B$1-G81100,"NA")</f>
        <v>NA</v>
      </c>
    </row>
    <row r="81101" spans="17:17">
      <c r="Q81101" s="32" t="str">
        <f>IF(I81101="OUTSTANDING",'Data Table Volumes'!$B$1-G81101,"NA")</f>
        <v>NA</v>
      </c>
    </row>
    <row r="81102" spans="17:17">
      <c r="Q81102" s="32" t="str">
        <f>IF(I81102="OUTSTANDING",'Data Table Volumes'!$B$1-G81102,"NA")</f>
        <v>NA</v>
      </c>
    </row>
    <row r="81103" spans="17:17">
      <c r="Q81103" s="32" t="str">
        <f>IF(I81103="OUTSTANDING",'Data Table Volumes'!$B$1-G81103,"NA")</f>
        <v>NA</v>
      </c>
    </row>
    <row r="81104" spans="17:17">
      <c r="Q81104" s="32" t="str">
        <f>IF(I81104="OUTSTANDING",'Data Table Volumes'!$B$1-G81104,"NA")</f>
        <v>NA</v>
      </c>
    </row>
    <row r="81105" spans="17:17">
      <c r="Q81105" s="32" t="str">
        <f>IF(I81105="OUTSTANDING",'Data Table Volumes'!$B$1-G81105,"NA")</f>
        <v>NA</v>
      </c>
    </row>
    <row r="81106" spans="17:17">
      <c r="Q81106" s="32" t="str">
        <f>IF(I81106="OUTSTANDING",'Data Table Volumes'!$B$1-G81106,"NA")</f>
        <v>NA</v>
      </c>
    </row>
    <row r="81107" spans="17:17">
      <c r="Q81107" s="32" t="str">
        <f>IF(I81107="OUTSTANDING",'Data Table Volumes'!$B$1-G81107,"NA")</f>
        <v>NA</v>
      </c>
    </row>
    <row r="81108" spans="17:17">
      <c r="Q81108" s="32" t="str">
        <f>IF(I81108="OUTSTANDING",'Data Table Volumes'!$B$1-G81108,"NA")</f>
        <v>NA</v>
      </c>
    </row>
    <row r="81109" spans="17:17">
      <c r="Q81109" s="32" t="str">
        <f>IF(I81109="OUTSTANDING",'Data Table Volumes'!$B$1-G81109,"NA")</f>
        <v>NA</v>
      </c>
    </row>
    <row r="81110" spans="17:17">
      <c r="Q81110" s="32" t="str">
        <f>IF(I81110="OUTSTANDING",'Data Table Volumes'!$B$1-G81110,"NA")</f>
        <v>NA</v>
      </c>
    </row>
    <row r="81111" spans="17:17">
      <c r="Q81111" s="32" t="str">
        <f>IF(I81111="OUTSTANDING",'Data Table Volumes'!$B$1-G81111,"NA")</f>
        <v>NA</v>
      </c>
    </row>
    <row r="81112" spans="17:17">
      <c r="Q81112" s="32" t="str">
        <f>IF(I81112="OUTSTANDING",'Data Table Volumes'!$B$1-G81112,"NA")</f>
        <v>NA</v>
      </c>
    </row>
    <row r="81113" spans="17:17">
      <c r="Q81113" s="32" t="str">
        <f>IF(I81113="OUTSTANDING",'Data Table Volumes'!$B$1-G81113,"NA")</f>
        <v>NA</v>
      </c>
    </row>
    <row r="81114" spans="17:17">
      <c r="Q81114" s="32" t="str">
        <f>IF(I81114="OUTSTANDING",'Data Table Volumes'!$B$1-G81114,"NA")</f>
        <v>NA</v>
      </c>
    </row>
    <row r="81115" spans="17:17">
      <c r="Q81115" s="32" t="str">
        <f>IF(I81115="OUTSTANDING",'Data Table Volumes'!$B$1-G81115,"NA")</f>
        <v>NA</v>
      </c>
    </row>
    <row r="81116" spans="17:17">
      <c r="Q81116" s="32" t="str">
        <f>IF(I81116="OUTSTANDING",'Data Table Volumes'!$B$1-G81116,"NA")</f>
        <v>NA</v>
      </c>
    </row>
    <row r="81117" spans="17:17">
      <c r="Q81117" s="32" t="str">
        <f>IF(I81117="OUTSTANDING",'Data Table Volumes'!$B$1-G81117,"NA")</f>
        <v>NA</v>
      </c>
    </row>
    <row r="81118" spans="17:17">
      <c r="Q81118" s="32" t="str">
        <f>IF(I81118="OUTSTANDING",'Data Table Volumes'!$B$1-G81118,"NA")</f>
        <v>NA</v>
      </c>
    </row>
    <row r="81119" spans="17:17">
      <c r="Q81119" s="32" t="str">
        <f>IF(I81119="OUTSTANDING",'Data Table Volumes'!$B$1-G81119,"NA")</f>
        <v>NA</v>
      </c>
    </row>
    <row r="81120" spans="17:17">
      <c r="Q81120" s="32" t="str">
        <f>IF(I81120="OUTSTANDING",'Data Table Volumes'!$B$1-G81120,"NA")</f>
        <v>NA</v>
      </c>
    </row>
    <row r="81121" spans="17:17">
      <c r="Q81121" s="32" t="str">
        <f>IF(I81121="OUTSTANDING",'Data Table Volumes'!$B$1-G81121,"NA")</f>
        <v>NA</v>
      </c>
    </row>
    <row r="81122" spans="17:17">
      <c r="Q81122" s="32" t="str">
        <f>IF(I81122="OUTSTANDING",'Data Table Volumes'!$B$1-G81122,"NA")</f>
        <v>NA</v>
      </c>
    </row>
    <row r="81123" spans="17:17">
      <c r="Q81123" s="32" t="str">
        <f>IF(I81123="OUTSTANDING",'Data Table Volumes'!$B$1-G81123,"NA")</f>
        <v>NA</v>
      </c>
    </row>
    <row r="81124" spans="17:17">
      <c r="Q81124" s="32" t="str">
        <f>IF(I81124="OUTSTANDING",'Data Table Volumes'!$B$1-G81124,"NA")</f>
        <v>NA</v>
      </c>
    </row>
    <row r="81125" spans="17:17">
      <c r="Q81125" s="32" t="str">
        <f>IF(I81125="OUTSTANDING",'Data Table Volumes'!$B$1-G81125,"NA")</f>
        <v>NA</v>
      </c>
    </row>
    <row r="81126" spans="17:17">
      <c r="Q81126" s="32" t="str">
        <f>IF(I81126="OUTSTANDING",'Data Table Volumes'!$B$1-G81126,"NA")</f>
        <v>NA</v>
      </c>
    </row>
    <row r="81127" spans="17:17">
      <c r="Q81127" s="32" t="str">
        <f>IF(I81127="OUTSTANDING",'Data Table Volumes'!$B$1-G81127,"NA")</f>
        <v>NA</v>
      </c>
    </row>
    <row r="81128" spans="17:17">
      <c r="Q81128" s="32" t="str">
        <f>IF(I81128="OUTSTANDING",'Data Table Volumes'!$B$1-G81128,"NA")</f>
        <v>NA</v>
      </c>
    </row>
    <row r="81129" spans="17:17">
      <c r="Q81129" s="32" t="str">
        <f>IF(I81129="OUTSTANDING",'Data Table Volumes'!$B$1-G81129,"NA")</f>
        <v>NA</v>
      </c>
    </row>
    <row r="81130" spans="17:17">
      <c r="Q81130" s="32" t="str">
        <f>IF(I81130="OUTSTANDING",'Data Table Volumes'!$B$1-G81130,"NA")</f>
        <v>NA</v>
      </c>
    </row>
    <row r="81131" spans="17:17">
      <c r="Q81131" s="32" t="str">
        <f>IF(I81131="OUTSTANDING",'Data Table Volumes'!$B$1-G81131,"NA")</f>
        <v>NA</v>
      </c>
    </row>
    <row r="81132" spans="17:17">
      <c r="Q81132" s="32" t="str">
        <f>IF(I81132="OUTSTANDING",'Data Table Volumes'!$B$1-G81132,"NA")</f>
        <v>NA</v>
      </c>
    </row>
    <row r="81133" spans="17:17">
      <c r="Q81133" s="32" t="str">
        <f>IF(I81133="OUTSTANDING",'Data Table Volumes'!$B$1-G81133,"NA")</f>
        <v>NA</v>
      </c>
    </row>
    <row r="81134" spans="17:17">
      <c r="Q81134" s="32" t="str">
        <f>IF(I81134="OUTSTANDING",'Data Table Volumes'!$B$1-G81134,"NA")</f>
        <v>NA</v>
      </c>
    </row>
    <row r="81135" spans="17:17">
      <c r="Q81135" s="32" t="str">
        <f>IF(I81135="OUTSTANDING",'Data Table Volumes'!$B$1-G81135,"NA")</f>
        <v>NA</v>
      </c>
    </row>
    <row r="81136" spans="17:17">
      <c r="Q81136" s="32" t="str">
        <f>IF(I81136="OUTSTANDING",'Data Table Volumes'!$B$1-G81136,"NA")</f>
        <v>NA</v>
      </c>
    </row>
    <row r="81137" spans="17:17">
      <c r="Q81137" s="32" t="str">
        <f>IF(I81137="OUTSTANDING",'Data Table Volumes'!$B$1-G81137,"NA")</f>
        <v>NA</v>
      </c>
    </row>
    <row r="81138" spans="17:17">
      <c r="Q81138" s="32" t="str">
        <f>IF(I81138="OUTSTANDING",'Data Table Volumes'!$B$1-G81138,"NA")</f>
        <v>NA</v>
      </c>
    </row>
    <row r="81139" spans="17:17">
      <c r="Q81139" s="32" t="str">
        <f>IF(I81139="OUTSTANDING",'Data Table Volumes'!$B$1-G81139,"NA")</f>
        <v>NA</v>
      </c>
    </row>
    <row r="81140" spans="17:17">
      <c r="Q81140" s="32" t="str">
        <f>IF(I81140="OUTSTANDING",'Data Table Volumes'!$B$1-G81140,"NA")</f>
        <v>NA</v>
      </c>
    </row>
    <row r="81141" spans="17:17">
      <c r="Q81141" s="32" t="str">
        <f>IF(I81141="OUTSTANDING",'Data Table Volumes'!$B$1-G81141,"NA")</f>
        <v>NA</v>
      </c>
    </row>
    <row r="81142" spans="17:17">
      <c r="Q81142" s="32" t="str">
        <f>IF(I81142="OUTSTANDING",'Data Table Volumes'!$B$1-G81142,"NA")</f>
        <v>NA</v>
      </c>
    </row>
    <row r="81143" spans="17:17">
      <c r="Q81143" s="32" t="str">
        <f>IF(I81143="OUTSTANDING",'Data Table Volumes'!$B$1-G81143,"NA")</f>
        <v>NA</v>
      </c>
    </row>
    <row r="81144" spans="17:17">
      <c r="Q81144" s="32" t="str">
        <f>IF(I81144="OUTSTANDING",'Data Table Volumes'!$B$1-G81144,"NA")</f>
        <v>NA</v>
      </c>
    </row>
    <row r="81145" spans="17:17">
      <c r="Q81145" s="32" t="str">
        <f>IF(I81145="OUTSTANDING",'Data Table Volumes'!$B$1-G81145,"NA")</f>
        <v>NA</v>
      </c>
    </row>
    <row r="81146" spans="17:17">
      <c r="Q81146" s="32" t="str">
        <f>IF(I81146="OUTSTANDING",'Data Table Volumes'!$B$1-G81146,"NA")</f>
        <v>NA</v>
      </c>
    </row>
    <row r="81147" spans="17:17">
      <c r="Q81147" s="32" t="str">
        <f>IF(I81147="OUTSTANDING",'Data Table Volumes'!$B$1-G81147,"NA")</f>
        <v>NA</v>
      </c>
    </row>
    <row r="81148" spans="17:17">
      <c r="Q81148" s="32" t="str">
        <f>IF(I81148="OUTSTANDING",'Data Table Volumes'!$B$1-G81148,"NA")</f>
        <v>NA</v>
      </c>
    </row>
    <row r="81149" spans="17:17">
      <c r="Q81149" s="32" t="str">
        <f>IF(I81149="OUTSTANDING",'Data Table Volumes'!$B$1-G81149,"NA")</f>
        <v>NA</v>
      </c>
    </row>
    <row r="81150" spans="17:17">
      <c r="Q81150" s="32" t="str">
        <f>IF(I81150="OUTSTANDING",'Data Table Volumes'!$B$1-G81150,"NA")</f>
        <v>NA</v>
      </c>
    </row>
    <row r="81151" spans="17:17">
      <c r="Q81151" s="32" t="str">
        <f>IF(I81151="OUTSTANDING",'Data Table Volumes'!$B$1-G81151,"NA")</f>
        <v>NA</v>
      </c>
    </row>
    <row r="81152" spans="17:17">
      <c r="Q81152" s="32" t="str">
        <f>IF(I81152="OUTSTANDING",'Data Table Volumes'!$B$1-G81152,"NA")</f>
        <v>NA</v>
      </c>
    </row>
    <row r="81153" spans="17:17">
      <c r="Q81153" s="32" t="str">
        <f>IF(I81153="OUTSTANDING",'Data Table Volumes'!$B$1-G81153,"NA")</f>
        <v>NA</v>
      </c>
    </row>
    <row r="81154" spans="17:17">
      <c r="Q81154" s="32" t="str">
        <f>IF(I81154="OUTSTANDING",'Data Table Volumes'!$B$1-G81154,"NA")</f>
        <v>NA</v>
      </c>
    </row>
    <row r="81155" spans="17:17">
      <c r="Q81155" s="32" t="str">
        <f>IF(I81155="OUTSTANDING",'Data Table Volumes'!$B$1-G81155,"NA")</f>
        <v>NA</v>
      </c>
    </row>
    <row r="81156" spans="17:17">
      <c r="Q81156" s="32" t="str">
        <f>IF(I81156="OUTSTANDING",'Data Table Volumes'!$B$1-G81156,"NA")</f>
        <v>NA</v>
      </c>
    </row>
    <row r="81157" spans="17:17">
      <c r="Q81157" s="32" t="str">
        <f>IF(I81157="OUTSTANDING",'Data Table Volumes'!$B$1-G81157,"NA")</f>
        <v>NA</v>
      </c>
    </row>
    <row r="81158" spans="17:17">
      <c r="Q81158" s="32" t="str">
        <f>IF(I81158="OUTSTANDING",'Data Table Volumes'!$B$1-G81158,"NA")</f>
        <v>NA</v>
      </c>
    </row>
    <row r="81159" spans="17:17">
      <c r="Q81159" s="32" t="str">
        <f>IF(I81159="OUTSTANDING",'Data Table Volumes'!$B$1-G81159,"NA")</f>
        <v>NA</v>
      </c>
    </row>
    <row r="81160" spans="17:17">
      <c r="Q81160" s="32" t="str">
        <f>IF(I81160="OUTSTANDING",'Data Table Volumes'!$B$1-G81160,"NA")</f>
        <v>NA</v>
      </c>
    </row>
    <row r="81161" spans="17:17">
      <c r="Q81161" s="32" t="str">
        <f>IF(I81161="OUTSTANDING",'Data Table Volumes'!$B$1-G81161,"NA")</f>
        <v>NA</v>
      </c>
    </row>
    <row r="81162" spans="17:17">
      <c r="Q81162" s="32" t="str">
        <f>IF(I81162="OUTSTANDING",'Data Table Volumes'!$B$1-G81162,"NA")</f>
        <v>NA</v>
      </c>
    </row>
    <row r="81163" spans="17:17">
      <c r="Q81163" s="32" t="str">
        <f>IF(I81163="OUTSTANDING",'Data Table Volumes'!$B$1-G81163,"NA")</f>
        <v>NA</v>
      </c>
    </row>
    <row r="81164" spans="17:17">
      <c r="Q81164" s="32" t="str">
        <f>IF(I81164="OUTSTANDING",'Data Table Volumes'!$B$1-G81164,"NA")</f>
        <v>NA</v>
      </c>
    </row>
    <row r="81165" spans="17:17">
      <c r="Q81165" s="32" t="str">
        <f>IF(I81165="OUTSTANDING",'Data Table Volumes'!$B$1-G81165,"NA")</f>
        <v>NA</v>
      </c>
    </row>
    <row r="81166" spans="17:17">
      <c r="Q81166" s="32" t="str">
        <f>IF(I81166="OUTSTANDING",'Data Table Volumes'!$B$1-G81166,"NA")</f>
        <v>NA</v>
      </c>
    </row>
    <row r="81167" spans="17:17">
      <c r="Q81167" s="32" t="str">
        <f>IF(I81167="OUTSTANDING",'Data Table Volumes'!$B$1-G81167,"NA")</f>
        <v>NA</v>
      </c>
    </row>
    <row r="81168" spans="17:17">
      <c r="Q81168" s="32" t="str">
        <f>IF(I81168="OUTSTANDING",'Data Table Volumes'!$B$1-G81168,"NA")</f>
        <v>NA</v>
      </c>
    </row>
    <row r="81169" spans="17:17">
      <c r="Q81169" s="32" t="str">
        <f>IF(I81169="OUTSTANDING",'Data Table Volumes'!$B$1-G81169,"NA")</f>
        <v>NA</v>
      </c>
    </row>
    <row r="81170" spans="17:17">
      <c r="Q81170" s="32" t="str">
        <f>IF(I81170="OUTSTANDING",'Data Table Volumes'!$B$1-G81170,"NA")</f>
        <v>NA</v>
      </c>
    </row>
    <row r="81171" spans="17:17">
      <c r="Q81171" s="32" t="str">
        <f>IF(I81171="OUTSTANDING",'Data Table Volumes'!$B$1-G81171,"NA")</f>
        <v>NA</v>
      </c>
    </row>
    <row r="81172" spans="17:17">
      <c r="Q81172" s="32" t="str">
        <f>IF(I81172="OUTSTANDING",'Data Table Volumes'!$B$1-G81172,"NA")</f>
        <v>NA</v>
      </c>
    </row>
    <row r="81173" spans="17:17">
      <c r="Q81173" s="32" t="str">
        <f>IF(I81173="OUTSTANDING",'Data Table Volumes'!$B$1-G81173,"NA")</f>
        <v>NA</v>
      </c>
    </row>
    <row r="81174" spans="17:17">
      <c r="Q81174" s="32" t="str">
        <f>IF(I81174="OUTSTANDING",'Data Table Volumes'!$B$1-G81174,"NA")</f>
        <v>NA</v>
      </c>
    </row>
    <row r="81175" spans="17:17">
      <c r="Q81175" s="32" t="str">
        <f>IF(I81175="OUTSTANDING",'Data Table Volumes'!$B$1-G81175,"NA")</f>
        <v>NA</v>
      </c>
    </row>
    <row r="81176" spans="17:17">
      <c r="Q81176" s="32" t="str">
        <f>IF(I81176="OUTSTANDING",'Data Table Volumes'!$B$1-G81176,"NA")</f>
        <v>NA</v>
      </c>
    </row>
    <row r="81177" spans="17:17">
      <c r="Q81177" s="32" t="str">
        <f>IF(I81177="OUTSTANDING",'Data Table Volumes'!$B$1-G81177,"NA")</f>
        <v>NA</v>
      </c>
    </row>
    <row r="81178" spans="17:17">
      <c r="Q81178" s="32" t="str">
        <f>IF(I81178="OUTSTANDING",'Data Table Volumes'!$B$1-G81178,"NA")</f>
        <v>NA</v>
      </c>
    </row>
    <row r="81179" spans="17:17">
      <c r="Q81179" s="32" t="str">
        <f>IF(I81179="OUTSTANDING",'Data Table Volumes'!$B$1-G81179,"NA")</f>
        <v>NA</v>
      </c>
    </row>
    <row r="81180" spans="17:17">
      <c r="Q81180" s="32" t="str">
        <f>IF(I81180="OUTSTANDING",'Data Table Volumes'!$B$1-G81180,"NA")</f>
        <v>NA</v>
      </c>
    </row>
    <row r="81181" spans="17:17">
      <c r="Q81181" s="32" t="str">
        <f>IF(I81181="OUTSTANDING",'Data Table Volumes'!$B$1-G81181,"NA")</f>
        <v>NA</v>
      </c>
    </row>
    <row r="81182" spans="17:17">
      <c r="Q81182" s="32" t="str">
        <f>IF(I81182="OUTSTANDING",'Data Table Volumes'!$B$1-G81182,"NA")</f>
        <v>NA</v>
      </c>
    </row>
    <row r="81183" spans="17:17">
      <c r="Q81183" s="32" t="str">
        <f>IF(I81183="OUTSTANDING",'Data Table Volumes'!$B$1-G81183,"NA")</f>
        <v>NA</v>
      </c>
    </row>
    <row r="81184" spans="17:17">
      <c r="Q81184" s="32" t="str">
        <f>IF(I81184="OUTSTANDING",'Data Table Volumes'!$B$1-G81184,"NA")</f>
        <v>NA</v>
      </c>
    </row>
    <row r="81185" spans="17:17">
      <c r="Q81185" s="32" t="str">
        <f>IF(I81185="OUTSTANDING",'Data Table Volumes'!$B$1-G81185,"NA")</f>
        <v>NA</v>
      </c>
    </row>
    <row r="81186" spans="17:17">
      <c r="Q81186" s="32" t="str">
        <f>IF(I81186="OUTSTANDING",'Data Table Volumes'!$B$1-G81186,"NA")</f>
        <v>NA</v>
      </c>
    </row>
    <row r="81187" spans="17:17">
      <c r="Q81187" s="32" t="str">
        <f>IF(I81187="OUTSTANDING",'Data Table Volumes'!$B$1-G81187,"NA")</f>
        <v>NA</v>
      </c>
    </row>
    <row r="81188" spans="17:17">
      <c r="Q81188" s="32" t="str">
        <f>IF(I81188="OUTSTANDING",'Data Table Volumes'!$B$1-G81188,"NA")</f>
        <v>NA</v>
      </c>
    </row>
    <row r="81189" spans="17:17">
      <c r="Q81189" s="32" t="str">
        <f>IF(I81189="OUTSTANDING",'Data Table Volumes'!$B$1-G81189,"NA")</f>
        <v>NA</v>
      </c>
    </row>
    <row r="81190" spans="17:17">
      <c r="Q81190" s="32" t="str">
        <f>IF(I81190="OUTSTANDING",'Data Table Volumes'!$B$1-G81190,"NA")</f>
        <v>NA</v>
      </c>
    </row>
    <row r="81191" spans="17:17">
      <c r="Q81191" s="32" t="str">
        <f>IF(I81191="OUTSTANDING",'Data Table Volumes'!$B$1-G81191,"NA")</f>
        <v>NA</v>
      </c>
    </row>
    <row r="81192" spans="17:17">
      <c r="Q81192" s="32" t="str">
        <f>IF(I81192="OUTSTANDING",'Data Table Volumes'!$B$1-G81192,"NA")</f>
        <v>NA</v>
      </c>
    </row>
    <row r="81193" spans="17:17">
      <c r="Q81193" s="32" t="str">
        <f>IF(I81193="OUTSTANDING",'Data Table Volumes'!$B$1-G81193,"NA")</f>
        <v>NA</v>
      </c>
    </row>
    <row r="81194" spans="17:17">
      <c r="Q81194" s="32" t="str">
        <f>IF(I81194="OUTSTANDING",'Data Table Volumes'!$B$1-G81194,"NA")</f>
        <v>NA</v>
      </c>
    </row>
    <row r="81195" spans="17:17">
      <c r="Q81195" s="32" t="str">
        <f>IF(I81195="OUTSTANDING",'Data Table Volumes'!$B$1-G81195,"NA")</f>
        <v>NA</v>
      </c>
    </row>
    <row r="81196" spans="17:17">
      <c r="Q81196" s="32" t="str">
        <f>IF(I81196="OUTSTANDING",'Data Table Volumes'!$B$1-G81196,"NA")</f>
        <v>NA</v>
      </c>
    </row>
    <row r="81197" spans="17:17">
      <c r="Q81197" s="32" t="str">
        <f>IF(I81197="OUTSTANDING",'Data Table Volumes'!$B$1-G81197,"NA")</f>
        <v>NA</v>
      </c>
    </row>
    <row r="81198" spans="17:17">
      <c r="Q81198" s="32" t="str">
        <f>IF(I81198="OUTSTANDING",'Data Table Volumes'!$B$1-G81198,"NA")</f>
        <v>NA</v>
      </c>
    </row>
    <row r="81199" spans="17:17">
      <c r="Q81199" s="32" t="str">
        <f>IF(I81199="OUTSTANDING",'Data Table Volumes'!$B$1-G81199,"NA")</f>
        <v>NA</v>
      </c>
    </row>
    <row r="81200" spans="17:17">
      <c r="Q81200" s="32" t="str">
        <f>IF(I81200="OUTSTANDING",'Data Table Volumes'!$B$1-G81200,"NA")</f>
        <v>NA</v>
      </c>
    </row>
    <row r="81201" spans="17:17">
      <c r="Q81201" s="32" t="str">
        <f>IF(I81201="OUTSTANDING",'Data Table Volumes'!$B$1-G81201,"NA")</f>
        <v>NA</v>
      </c>
    </row>
    <row r="81202" spans="17:17">
      <c r="Q81202" s="32" t="str">
        <f>IF(I81202="OUTSTANDING",'Data Table Volumes'!$B$1-G81202,"NA")</f>
        <v>NA</v>
      </c>
    </row>
    <row r="81203" spans="17:17">
      <c r="Q81203" s="32" t="str">
        <f>IF(I81203="OUTSTANDING",'Data Table Volumes'!$B$1-G81203,"NA")</f>
        <v>NA</v>
      </c>
    </row>
    <row r="81204" spans="17:17">
      <c r="Q81204" s="32" t="str">
        <f>IF(I81204="OUTSTANDING",'Data Table Volumes'!$B$1-G81204,"NA")</f>
        <v>NA</v>
      </c>
    </row>
    <row r="81205" spans="17:17">
      <c r="Q81205" s="32" t="str">
        <f>IF(I81205="OUTSTANDING",'Data Table Volumes'!$B$1-G81205,"NA")</f>
        <v>NA</v>
      </c>
    </row>
    <row r="81206" spans="17:17">
      <c r="Q81206" s="32" t="str">
        <f>IF(I81206="OUTSTANDING",'Data Table Volumes'!$B$1-G81206,"NA")</f>
        <v>NA</v>
      </c>
    </row>
    <row r="81207" spans="17:17">
      <c r="Q81207" s="32" t="str">
        <f>IF(I81207="OUTSTANDING",'Data Table Volumes'!$B$1-G81207,"NA")</f>
        <v>NA</v>
      </c>
    </row>
    <row r="81208" spans="17:17">
      <c r="Q81208" s="32" t="str">
        <f>IF(I81208="OUTSTANDING",'Data Table Volumes'!$B$1-G81208,"NA")</f>
        <v>NA</v>
      </c>
    </row>
    <row r="81209" spans="17:17">
      <c r="Q81209" s="32" t="str">
        <f>IF(I81209="OUTSTANDING",'Data Table Volumes'!$B$1-G81209,"NA")</f>
        <v>NA</v>
      </c>
    </row>
    <row r="81210" spans="17:17">
      <c r="Q81210" s="32" t="str">
        <f>IF(I81210="OUTSTANDING",'Data Table Volumes'!$B$1-G81210,"NA")</f>
        <v>NA</v>
      </c>
    </row>
    <row r="81211" spans="17:17">
      <c r="Q81211" s="32" t="str">
        <f>IF(I81211="OUTSTANDING",'Data Table Volumes'!$B$1-G81211,"NA")</f>
        <v>NA</v>
      </c>
    </row>
    <row r="81212" spans="17:17">
      <c r="Q81212" s="32" t="str">
        <f>IF(I81212="OUTSTANDING",'Data Table Volumes'!$B$1-G81212,"NA")</f>
        <v>NA</v>
      </c>
    </row>
    <row r="81213" spans="17:17">
      <c r="Q81213" s="32" t="str">
        <f>IF(I81213="OUTSTANDING",'Data Table Volumes'!$B$1-G81213,"NA")</f>
        <v>NA</v>
      </c>
    </row>
    <row r="81214" spans="17:17">
      <c r="Q81214" s="32" t="str">
        <f>IF(I81214="OUTSTANDING",'Data Table Volumes'!$B$1-G81214,"NA")</f>
        <v>NA</v>
      </c>
    </row>
    <row r="81215" spans="17:17">
      <c r="Q81215" s="32" t="str">
        <f>IF(I81215="OUTSTANDING",'Data Table Volumes'!$B$1-G81215,"NA")</f>
        <v>NA</v>
      </c>
    </row>
    <row r="81216" spans="17:17">
      <c r="Q81216" s="32" t="str">
        <f>IF(I81216="OUTSTANDING",'Data Table Volumes'!$B$1-G81216,"NA")</f>
        <v>NA</v>
      </c>
    </row>
    <row r="81217" spans="17:17">
      <c r="Q81217" s="32" t="str">
        <f>IF(I81217="OUTSTANDING",'Data Table Volumes'!$B$1-G81217,"NA")</f>
        <v>NA</v>
      </c>
    </row>
    <row r="81218" spans="17:17">
      <c r="Q81218" s="32" t="str">
        <f>IF(I81218="OUTSTANDING",'Data Table Volumes'!$B$1-G81218,"NA")</f>
        <v>NA</v>
      </c>
    </row>
    <row r="81219" spans="17:17">
      <c r="Q81219" s="32" t="str">
        <f>IF(I81219="OUTSTANDING",'Data Table Volumes'!$B$1-G81219,"NA")</f>
        <v>NA</v>
      </c>
    </row>
    <row r="81220" spans="17:17">
      <c r="Q81220" s="32" t="str">
        <f>IF(I81220="OUTSTANDING",'Data Table Volumes'!$B$1-G81220,"NA")</f>
        <v>NA</v>
      </c>
    </row>
    <row r="81221" spans="17:17">
      <c r="Q81221" s="32" t="str">
        <f>IF(I81221="OUTSTANDING",'Data Table Volumes'!$B$1-G81221,"NA")</f>
        <v>NA</v>
      </c>
    </row>
    <row r="81222" spans="17:17">
      <c r="Q81222" s="32" t="str">
        <f>IF(I81222="OUTSTANDING",'Data Table Volumes'!$B$1-G81222,"NA")</f>
        <v>NA</v>
      </c>
    </row>
    <row r="81223" spans="17:17">
      <c r="Q81223" s="32" t="str">
        <f>IF(I81223="OUTSTANDING",'Data Table Volumes'!$B$1-G81223,"NA")</f>
        <v>NA</v>
      </c>
    </row>
    <row r="81224" spans="17:17">
      <c r="Q81224" s="32" t="str">
        <f>IF(I81224="OUTSTANDING",'Data Table Volumes'!$B$1-G81224,"NA")</f>
        <v>NA</v>
      </c>
    </row>
    <row r="81225" spans="17:17">
      <c r="Q81225" s="32" t="str">
        <f>IF(I81225="OUTSTANDING",'Data Table Volumes'!$B$1-G81225,"NA")</f>
        <v>NA</v>
      </c>
    </row>
    <row r="81226" spans="17:17">
      <c r="Q81226" s="32" t="str">
        <f>IF(I81226="OUTSTANDING",'Data Table Volumes'!$B$1-G81226,"NA")</f>
        <v>NA</v>
      </c>
    </row>
    <row r="81227" spans="17:17">
      <c r="Q81227" s="32" t="str">
        <f>IF(I81227="OUTSTANDING",'Data Table Volumes'!$B$1-G81227,"NA")</f>
        <v>NA</v>
      </c>
    </row>
    <row r="81228" spans="17:17">
      <c r="Q81228" s="32" t="str">
        <f>IF(I81228="OUTSTANDING",'Data Table Volumes'!$B$1-G81228,"NA")</f>
        <v>NA</v>
      </c>
    </row>
    <row r="81229" spans="17:17">
      <c r="Q81229" s="32" t="str">
        <f>IF(I81229="OUTSTANDING",'Data Table Volumes'!$B$1-G81229,"NA")</f>
        <v>NA</v>
      </c>
    </row>
    <row r="81230" spans="17:17">
      <c r="Q81230" s="32" t="str">
        <f>IF(I81230="OUTSTANDING",'Data Table Volumes'!$B$1-G81230,"NA")</f>
        <v>NA</v>
      </c>
    </row>
    <row r="81231" spans="17:17">
      <c r="Q81231" s="32" t="str">
        <f>IF(I81231="OUTSTANDING",'Data Table Volumes'!$B$1-G81231,"NA")</f>
        <v>NA</v>
      </c>
    </row>
    <row r="81232" spans="17:17">
      <c r="Q81232" s="32" t="str">
        <f>IF(I81232="OUTSTANDING",'Data Table Volumes'!$B$1-G81232,"NA")</f>
        <v>NA</v>
      </c>
    </row>
    <row r="81233" spans="17:17">
      <c r="Q81233" s="32" t="str">
        <f>IF(I81233="OUTSTANDING",'Data Table Volumes'!$B$1-G81233,"NA")</f>
        <v>NA</v>
      </c>
    </row>
    <row r="81234" spans="17:17">
      <c r="Q81234" s="32" t="str">
        <f>IF(I81234="OUTSTANDING",'Data Table Volumes'!$B$1-G81234,"NA")</f>
        <v>NA</v>
      </c>
    </row>
    <row r="81235" spans="17:17">
      <c r="Q81235" s="32" t="str">
        <f>IF(I81235="OUTSTANDING",'Data Table Volumes'!$B$1-G81235,"NA")</f>
        <v>NA</v>
      </c>
    </row>
    <row r="81236" spans="17:17">
      <c r="Q81236" s="32" t="str">
        <f>IF(I81236="OUTSTANDING",'Data Table Volumes'!$B$1-G81236,"NA")</f>
        <v>NA</v>
      </c>
    </row>
    <row r="81237" spans="17:17">
      <c r="Q81237" s="32" t="str">
        <f>IF(I81237="OUTSTANDING",'Data Table Volumes'!$B$1-G81237,"NA")</f>
        <v>NA</v>
      </c>
    </row>
    <row r="81238" spans="17:17">
      <c r="Q81238" s="32" t="str">
        <f>IF(I81238="OUTSTANDING",'Data Table Volumes'!$B$1-G81238,"NA")</f>
        <v>NA</v>
      </c>
    </row>
    <row r="81239" spans="17:17">
      <c r="Q81239" s="32" t="str">
        <f>IF(I81239="OUTSTANDING",'Data Table Volumes'!$B$1-G81239,"NA")</f>
        <v>NA</v>
      </c>
    </row>
    <row r="81240" spans="17:17">
      <c r="Q81240" s="32" t="str">
        <f>IF(I81240="OUTSTANDING",'Data Table Volumes'!$B$1-G81240,"NA")</f>
        <v>NA</v>
      </c>
    </row>
    <row r="81241" spans="17:17">
      <c r="Q81241" s="32" t="str">
        <f>IF(I81241="OUTSTANDING",'Data Table Volumes'!$B$1-G81241,"NA")</f>
        <v>NA</v>
      </c>
    </row>
    <row r="81242" spans="17:17">
      <c r="Q81242" s="32" t="str">
        <f>IF(I81242="OUTSTANDING",'Data Table Volumes'!$B$1-G81242,"NA")</f>
        <v>NA</v>
      </c>
    </row>
    <row r="81243" spans="17:17">
      <c r="Q81243" s="32" t="str">
        <f>IF(I81243="OUTSTANDING",'Data Table Volumes'!$B$1-G81243,"NA")</f>
        <v>NA</v>
      </c>
    </row>
    <row r="81244" spans="17:17">
      <c r="Q81244" s="32" t="str">
        <f>IF(I81244="OUTSTANDING",'Data Table Volumes'!$B$1-G81244,"NA")</f>
        <v>NA</v>
      </c>
    </row>
    <row r="81245" spans="17:17">
      <c r="Q81245" s="32" t="str">
        <f>IF(I81245="OUTSTANDING",'Data Table Volumes'!$B$1-G81245,"NA")</f>
        <v>NA</v>
      </c>
    </row>
    <row r="81246" spans="17:17">
      <c r="Q81246" s="32" t="str">
        <f>IF(I81246="OUTSTANDING",'Data Table Volumes'!$B$1-G81246,"NA")</f>
        <v>NA</v>
      </c>
    </row>
    <row r="81247" spans="17:17">
      <c r="Q81247" s="32" t="str">
        <f>IF(I81247="OUTSTANDING",'Data Table Volumes'!$B$1-G81247,"NA")</f>
        <v>NA</v>
      </c>
    </row>
    <row r="81248" spans="17:17">
      <c r="Q81248" s="32" t="str">
        <f>IF(I81248="OUTSTANDING",'Data Table Volumes'!$B$1-G81248,"NA")</f>
        <v>NA</v>
      </c>
    </row>
    <row r="81249" spans="17:17">
      <c r="Q81249" s="32" t="str">
        <f>IF(I81249="OUTSTANDING",'Data Table Volumes'!$B$1-G81249,"NA")</f>
        <v>NA</v>
      </c>
    </row>
    <row r="81250" spans="17:17">
      <c r="Q81250" s="32" t="str">
        <f>IF(I81250="OUTSTANDING",'Data Table Volumes'!$B$1-G81250,"NA")</f>
        <v>NA</v>
      </c>
    </row>
    <row r="81251" spans="17:17">
      <c r="Q81251" s="32" t="str">
        <f>IF(I81251="OUTSTANDING",'Data Table Volumes'!$B$1-G81251,"NA")</f>
        <v>NA</v>
      </c>
    </row>
    <row r="81252" spans="17:17">
      <c r="Q81252" s="32" t="str">
        <f>IF(I81252="OUTSTANDING",'Data Table Volumes'!$B$1-G81252,"NA")</f>
        <v>NA</v>
      </c>
    </row>
    <row r="81253" spans="17:17">
      <c r="Q81253" s="32" t="str">
        <f>IF(I81253="OUTSTANDING",'Data Table Volumes'!$B$1-G81253,"NA")</f>
        <v>NA</v>
      </c>
    </row>
    <row r="81254" spans="17:17">
      <c r="Q81254" s="32" t="str">
        <f>IF(I81254="OUTSTANDING",'Data Table Volumes'!$B$1-G81254,"NA")</f>
        <v>NA</v>
      </c>
    </row>
    <row r="81255" spans="17:17">
      <c r="Q81255" s="32" t="str">
        <f>IF(I81255="OUTSTANDING",'Data Table Volumes'!$B$1-G81255,"NA")</f>
        <v>NA</v>
      </c>
    </row>
    <row r="81256" spans="17:17">
      <c r="Q81256" s="32" t="str">
        <f>IF(I81256="OUTSTANDING",'Data Table Volumes'!$B$1-G81256,"NA")</f>
        <v>NA</v>
      </c>
    </row>
    <row r="81257" spans="17:17">
      <c r="Q81257" s="32" t="str">
        <f>IF(I81257="OUTSTANDING",'Data Table Volumes'!$B$1-G81257,"NA")</f>
        <v>NA</v>
      </c>
    </row>
    <row r="81258" spans="17:17">
      <c r="Q81258" s="32" t="str">
        <f>IF(I81258="OUTSTANDING",'Data Table Volumes'!$B$1-G81258,"NA")</f>
        <v>NA</v>
      </c>
    </row>
    <row r="81259" spans="17:17">
      <c r="Q81259" s="32" t="str">
        <f>IF(I81259="OUTSTANDING",'Data Table Volumes'!$B$1-G81259,"NA")</f>
        <v>NA</v>
      </c>
    </row>
    <row r="81260" spans="17:17">
      <c r="Q81260" s="32" t="str">
        <f>IF(I81260="OUTSTANDING",'Data Table Volumes'!$B$1-G81260,"NA")</f>
        <v>NA</v>
      </c>
    </row>
    <row r="81261" spans="17:17">
      <c r="Q81261" s="32" t="str">
        <f>IF(I81261="OUTSTANDING",'Data Table Volumes'!$B$1-G81261,"NA")</f>
        <v>NA</v>
      </c>
    </row>
    <row r="81262" spans="17:17">
      <c r="Q81262" s="32" t="str">
        <f>IF(I81262="OUTSTANDING",'Data Table Volumes'!$B$1-G81262,"NA")</f>
        <v>NA</v>
      </c>
    </row>
    <row r="81263" spans="17:17">
      <c r="Q81263" s="32" t="str">
        <f>IF(I81263="OUTSTANDING",'Data Table Volumes'!$B$1-G81263,"NA")</f>
        <v>NA</v>
      </c>
    </row>
    <row r="81264" spans="17:17">
      <c r="Q81264" s="32" t="str">
        <f>IF(I81264="OUTSTANDING",'Data Table Volumes'!$B$1-G81264,"NA")</f>
        <v>NA</v>
      </c>
    </row>
    <row r="81265" spans="17:17">
      <c r="Q81265" s="32" t="str">
        <f>IF(I81265="OUTSTANDING",'Data Table Volumes'!$B$1-G81265,"NA")</f>
        <v>NA</v>
      </c>
    </row>
    <row r="81266" spans="17:17">
      <c r="Q81266" s="32" t="str">
        <f>IF(I81266="OUTSTANDING",'Data Table Volumes'!$B$1-G81266,"NA")</f>
        <v>NA</v>
      </c>
    </row>
    <row r="81267" spans="17:17">
      <c r="Q81267" s="32" t="str">
        <f>IF(I81267="OUTSTANDING",'Data Table Volumes'!$B$1-G81267,"NA")</f>
        <v>NA</v>
      </c>
    </row>
    <row r="81268" spans="17:17">
      <c r="Q81268" s="32" t="str">
        <f>IF(I81268="OUTSTANDING",'Data Table Volumes'!$B$1-G81268,"NA")</f>
        <v>NA</v>
      </c>
    </row>
    <row r="81269" spans="17:17">
      <c r="Q81269" s="32" t="str">
        <f>IF(I81269="OUTSTANDING",'Data Table Volumes'!$B$1-G81269,"NA")</f>
        <v>NA</v>
      </c>
    </row>
    <row r="81270" spans="17:17">
      <c r="Q81270" s="32" t="str">
        <f>IF(I81270="OUTSTANDING",'Data Table Volumes'!$B$1-G81270,"NA")</f>
        <v>NA</v>
      </c>
    </row>
    <row r="81271" spans="17:17">
      <c r="Q81271" s="32" t="str">
        <f>IF(I81271="OUTSTANDING",'Data Table Volumes'!$B$1-G81271,"NA")</f>
        <v>NA</v>
      </c>
    </row>
    <row r="81272" spans="17:17">
      <c r="Q81272" s="32" t="str">
        <f>IF(I81272="OUTSTANDING",'Data Table Volumes'!$B$1-G81272,"NA")</f>
        <v>NA</v>
      </c>
    </row>
    <row r="81273" spans="17:17">
      <c r="Q81273" s="32" t="str">
        <f>IF(I81273="OUTSTANDING",'Data Table Volumes'!$B$1-G81273,"NA")</f>
        <v>NA</v>
      </c>
    </row>
    <row r="81274" spans="17:17">
      <c r="Q81274" s="32" t="str">
        <f>IF(I81274="OUTSTANDING",'Data Table Volumes'!$B$1-G81274,"NA")</f>
        <v>NA</v>
      </c>
    </row>
    <row r="81275" spans="17:17">
      <c r="Q81275" s="32" t="str">
        <f>IF(I81275="OUTSTANDING",'Data Table Volumes'!$B$1-G81275,"NA")</f>
        <v>NA</v>
      </c>
    </row>
    <row r="81276" spans="17:17">
      <c r="Q81276" s="32" t="str">
        <f>IF(I81276="OUTSTANDING",'Data Table Volumes'!$B$1-G81276,"NA")</f>
        <v>NA</v>
      </c>
    </row>
    <row r="81277" spans="17:17">
      <c r="Q81277" s="32" t="str">
        <f>IF(I81277="OUTSTANDING",'Data Table Volumes'!$B$1-G81277,"NA")</f>
        <v>NA</v>
      </c>
    </row>
    <row r="81278" spans="17:17">
      <c r="Q81278" s="32" t="str">
        <f>IF(I81278="OUTSTANDING",'Data Table Volumes'!$B$1-G81278,"NA")</f>
        <v>NA</v>
      </c>
    </row>
    <row r="81279" spans="17:17">
      <c r="Q81279" s="32" t="str">
        <f>IF(I81279="OUTSTANDING",'Data Table Volumes'!$B$1-G81279,"NA")</f>
        <v>NA</v>
      </c>
    </row>
    <row r="81280" spans="17:17">
      <c r="Q81280" s="32" t="str">
        <f>IF(I81280="OUTSTANDING",'Data Table Volumes'!$B$1-G81280,"NA")</f>
        <v>NA</v>
      </c>
    </row>
    <row r="81281" spans="17:17">
      <c r="Q81281" s="32" t="str">
        <f>IF(I81281="OUTSTANDING",'Data Table Volumes'!$B$1-G81281,"NA")</f>
        <v>NA</v>
      </c>
    </row>
    <row r="81282" spans="17:17">
      <c r="Q81282" s="32" t="str">
        <f>IF(I81282="OUTSTANDING",'Data Table Volumes'!$B$1-G81282,"NA")</f>
        <v>NA</v>
      </c>
    </row>
    <row r="81283" spans="17:17">
      <c r="Q81283" s="32" t="str">
        <f>IF(I81283="OUTSTANDING",'Data Table Volumes'!$B$1-G81283,"NA")</f>
        <v>NA</v>
      </c>
    </row>
    <row r="81284" spans="17:17">
      <c r="Q81284" s="32" t="str">
        <f>IF(I81284="OUTSTANDING",'Data Table Volumes'!$B$1-G81284,"NA")</f>
        <v>NA</v>
      </c>
    </row>
    <row r="81285" spans="17:17">
      <c r="Q81285" s="32" t="str">
        <f>IF(I81285="OUTSTANDING",'Data Table Volumes'!$B$1-G81285,"NA")</f>
        <v>NA</v>
      </c>
    </row>
    <row r="81286" spans="17:17">
      <c r="Q81286" s="32" t="str">
        <f>IF(I81286="OUTSTANDING",'Data Table Volumes'!$B$1-G81286,"NA")</f>
        <v>NA</v>
      </c>
    </row>
    <row r="81287" spans="17:17">
      <c r="Q81287" s="32" t="str">
        <f>IF(I81287="OUTSTANDING",'Data Table Volumes'!$B$1-G81287,"NA")</f>
        <v>NA</v>
      </c>
    </row>
    <row r="81288" spans="17:17">
      <c r="Q81288" s="32" t="str">
        <f>IF(I81288="OUTSTANDING",'Data Table Volumes'!$B$1-G81288,"NA")</f>
        <v>NA</v>
      </c>
    </row>
    <row r="81289" spans="17:17">
      <c r="Q81289" s="32" t="str">
        <f>IF(I81289="OUTSTANDING",'Data Table Volumes'!$B$1-G81289,"NA")</f>
        <v>NA</v>
      </c>
    </row>
    <row r="81290" spans="17:17">
      <c r="Q81290" s="32" t="str">
        <f>IF(I81290="OUTSTANDING",'Data Table Volumes'!$B$1-G81290,"NA")</f>
        <v>NA</v>
      </c>
    </row>
    <row r="81291" spans="17:17">
      <c r="Q81291" s="32" t="str">
        <f>IF(I81291="OUTSTANDING",'Data Table Volumes'!$B$1-G81291,"NA")</f>
        <v>NA</v>
      </c>
    </row>
    <row r="81292" spans="17:17">
      <c r="Q81292" s="32" t="str">
        <f>IF(I81292="OUTSTANDING",'Data Table Volumes'!$B$1-G81292,"NA")</f>
        <v>NA</v>
      </c>
    </row>
    <row r="81293" spans="17:17">
      <c r="Q81293" s="32" t="str">
        <f>IF(I81293="OUTSTANDING",'Data Table Volumes'!$B$1-G81293,"NA")</f>
        <v>NA</v>
      </c>
    </row>
    <row r="81294" spans="17:17">
      <c r="Q81294" s="32" t="str">
        <f>IF(I81294="OUTSTANDING",'Data Table Volumes'!$B$1-G81294,"NA")</f>
        <v>NA</v>
      </c>
    </row>
    <row r="81295" spans="17:17">
      <c r="Q81295" s="32" t="str">
        <f>IF(I81295="OUTSTANDING",'Data Table Volumes'!$B$1-G81295,"NA")</f>
        <v>NA</v>
      </c>
    </row>
    <row r="81296" spans="17:17">
      <c r="Q81296" s="32" t="str">
        <f>IF(I81296="OUTSTANDING",'Data Table Volumes'!$B$1-G81296,"NA")</f>
        <v>NA</v>
      </c>
    </row>
    <row r="81297" spans="17:17">
      <c r="Q81297" s="32" t="str">
        <f>IF(I81297="OUTSTANDING",'Data Table Volumes'!$B$1-G81297,"NA")</f>
        <v>NA</v>
      </c>
    </row>
    <row r="81298" spans="17:17">
      <c r="Q81298" s="32" t="str">
        <f>IF(I81298="OUTSTANDING",'Data Table Volumes'!$B$1-G81298,"NA")</f>
        <v>NA</v>
      </c>
    </row>
    <row r="81299" spans="17:17">
      <c r="Q81299" s="32" t="str">
        <f>IF(I81299="OUTSTANDING",'Data Table Volumes'!$B$1-G81299,"NA")</f>
        <v>NA</v>
      </c>
    </row>
    <row r="81300" spans="17:17">
      <c r="Q81300" s="32" t="str">
        <f>IF(I81300="OUTSTANDING",'Data Table Volumes'!$B$1-G81300,"NA")</f>
        <v>NA</v>
      </c>
    </row>
    <row r="81301" spans="17:17">
      <c r="Q81301" s="32" t="str">
        <f>IF(I81301="OUTSTANDING",'Data Table Volumes'!$B$1-G81301,"NA")</f>
        <v>NA</v>
      </c>
    </row>
    <row r="81302" spans="17:17">
      <c r="Q81302" s="32" t="str">
        <f>IF(I81302="OUTSTANDING",'Data Table Volumes'!$B$1-G81302,"NA")</f>
        <v>NA</v>
      </c>
    </row>
    <row r="81303" spans="17:17">
      <c r="Q81303" s="32" t="str">
        <f>IF(I81303="OUTSTANDING",'Data Table Volumes'!$B$1-G81303,"NA")</f>
        <v>NA</v>
      </c>
    </row>
    <row r="81304" spans="17:17">
      <c r="Q81304" s="32" t="str">
        <f>IF(I81304="OUTSTANDING",'Data Table Volumes'!$B$1-G81304,"NA")</f>
        <v>NA</v>
      </c>
    </row>
    <row r="81305" spans="17:17">
      <c r="Q81305" s="32" t="str">
        <f>IF(I81305="OUTSTANDING",'Data Table Volumes'!$B$1-G81305,"NA")</f>
        <v>NA</v>
      </c>
    </row>
    <row r="81306" spans="17:17">
      <c r="Q81306" s="32" t="str">
        <f>IF(I81306="OUTSTANDING",'Data Table Volumes'!$B$1-G81306,"NA")</f>
        <v>NA</v>
      </c>
    </row>
    <row r="81307" spans="17:17">
      <c r="Q81307" s="32" t="str">
        <f>IF(I81307="OUTSTANDING",'Data Table Volumes'!$B$1-G81307,"NA")</f>
        <v>NA</v>
      </c>
    </row>
    <row r="81308" spans="17:17">
      <c r="Q81308" s="32" t="str">
        <f>IF(I81308="OUTSTANDING",'Data Table Volumes'!$B$1-G81308,"NA")</f>
        <v>NA</v>
      </c>
    </row>
    <row r="81309" spans="17:17">
      <c r="Q81309" s="32" t="str">
        <f>IF(I81309="OUTSTANDING",'Data Table Volumes'!$B$1-G81309,"NA")</f>
        <v>NA</v>
      </c>
    </row>
    <row r="81310" spans="17:17">
      <c r="Q81310" s="32" t="str">
        <f>IF(I81310="OUTSTANDING",'Data Table Volumes'!$B$1-G81310,"NA")</f>
        <v>NA</v>
      </c>
    </row>
    <row r="81311" spans="17:17">
      <c r="Q81311" s="32" t="str">
        <f>IF(I81311="OUTSTANDING",'Data Table Volumes'!$B$1-G81311,"NA")</f>
        <v>NA</v>
      </c>
    </row>
    <row r="81312" spans="17:17">
      <c r="Q81312" s="32" t="str">
        <f>IF(I81312="OUTSTANDING",'Data Table Volumes'!$B$1-G81312,"NA")</f>
        <v>NA</v>
      </c>
    </row>
    <row r="81313" spans="17:17">
      <c r="Q81313" s="32" t="str">
        <f>IF(I81313="OUTSTANDING",'Data Table Volumes'!$B$1-G81313,"NA")</f>
        <v>NA</v>
      </c>
    </row>
    <row r="81314" spans="17:17">
      <c r="Q81314" s="32" t="str">
        <f>IF(I81314="OUTSTANDING",'Data Table Volumes'!$B$1-G81314,"NA")</f>
        <v>NA</v>
      </c>
    </row>
    <row r="81315" spans="17:17">
      <c r="Q81315" s="32" t="str">
        <f>IF(I81315="OUTSTANDING",'Data Table Volumes'!$B$1-G81315,"NA")</f>
        <v>NA</v>
      </c>
    </row>
    <row r="81316" spans="17:17">
      <c r="Q81316" s="32" t="str">
        <f>IF(I81316="OUTSTANDING",'Data Table Volumes'!$B$1-G81316,"NA")</f>
        <v>NA</v>
      </c>
    </row>
    <row r="81317" spans="17:17">
      <c r="Q81317" s="32" t="str">
        <f>IF(I81317="OUTSTANDING",'Data Table Volumes'!$B$1-G81317,"NA")</f>
        <v>NA</v>
      </c>
    </row>
    <row r="81318" spans="17:17">
      <c r="Q81318" s="32" t="str">
        <f>IF(I81318="OUTSTANDING",'Data Table Volumes'!$B$1-G81318,"NA")</f>
        <v>NA</v>
      </c>
    </row>
    <row r="81319" spans="17:17">
      <c r="Q81319" s="32" t="str">
        <f>IF(I81319="OUTSTANDING",'Data Table Volumes'!$B$1-G81319,"NA")</f>
        <v>NA</v>
      </c>
    </row>
    <row r="81320" spans="17:17">
      <c r="Q81320" s="32" t="str">
        <f>IF(I81320="OUTSTANDING",'Data Table Volumes'!$B$1-G81320,"NA")</f>
        <v>NA</v>
      </c>
    </row>
    <row r="81321" spans="17:17">
      <c r="Q81321" s="32" t="str">
        <f>IF(I81321="OUTSTANDING",'Data Table Volumes'!$B$1-G81321,"NA")</f>
        <v>NA</v>
      </c>
    </row>
    <row r="81322" spans="17:17">
      <c r="Q81322" s="32" t="str">
        <f>IF(I81322="OUTSTANDING",'Data Table Volumes'!$B$1-G81322,"NA")</f>
        <v>NA</v>
      </c>
    </row>
    <row r="81323" spans="17:17">
      <c r="Q81323" s="32" t="str">
        <f>IF(I81323="OUTSTANDING",'Data Table Volumes'!$B$1-G81323,"NA")</f>
        <v>NA</v>
      </c>
    </row>
    <row r="81324" spans="17:17">
      <c r="Q81324" s="32" t="str">
        <f>IF(I81324="OUTSTANDING",'Data Table Volumes'!$B$1-G81324,"NA")</f>
        <v>NA</v>
      </c>
    </row>
    <row r="81325" spans="17:17">
      <c r="Q81325" s="32" t="str">
        <f>IF(I81325="OUTSTANDING",'Data Table Volumes'!$B$1-G81325,"NA")</f>
        <v>NA</v>
      </c>
    </row>
    <row r="81326" spans="17:17">
      <c r="Q81326" s="32" t="str">
        <f>IF(I81326="OUTSTANDING",'Data Table Volumes'!$B$1-G81326,"NA")</f>
        <v>NA</v>
      </c>
    </row>
    <row r="81327" spans="17:17">
      <c r="Q81327" s="32" t="str">
        <f>IF(I81327="OUTSTANDING",'Data Table Volumes'!$B$1-G81327,"NA")</f>
        <v>NA</v>
      </c>
    </row>
    <row r="81328" spans="17:17">
      <c r="Q81328" s="32" t="str">
        <f>IF(I81328="OUTSTANDING",'Data Table Volumes'!$B$1-G81328,"NA")</f>
        <v>NA</v>
      </c>
    </row>
    <row r="81329" spans="17:17">
      <c r="Q81329" s="32" t="str">
        <f>IF(I81329="OUTSTANDING",'Data Table Volumes'!$B$1-G81329,"NA")</f>
        <v>NA</v>
      </c>
    </row>
    <row r="81330" spans="17:17">
      <c r="Q81330" s="32" t="str">
        <f>IF(I81330="OUTSTANDING",'Data Table Volumes'!$B$1-G81330,"NA")</f>
        <v>NA</v>
      </c>
    </row>
    <row r="81331" spans="17:17">
      <c r="Q81331" s="32" t="str">
        <f>IF(I81331="OUTSTANDING",'Data Table Volumes'!$B$1-G81331,"NA")</f>
        <v>NA</v>
      </c>
    </row>
    <row r="81332" spans="17:17">
      <c r="Q81332" s="32" t="str">
        <f>IF(I81332="OUTSTANDING",'Data Table Volumes'!$B$1-G81332,"NA")</f>
        <v>NA</v>
      </c>
    </row>
    <row r="81333" spans="17:17">
      <c r="Q81333" s="32" t="str">
        <f>IF(I81333="OUTSTANDING",'Data Table Volumes'!$B$1-G81333,"NA")</f>
        <v>NA</v>
      </c>
    </row>
    <row r="81334" spans="17:17">
      <c r="Q81334" s="32" t="str">
        <f>IF(I81334="OUTSTANDING",'Data Table Volumes'!$B$1-G81334,"NA")</f>
        <v>NA</v>
      </c>
    </row>
    <row r="81335" spans="17:17">
      <c r="Q81335" s="32" t="str">
        <f>IF(I81335="OUTSTANDING",'Data Table Volumes'!$B$1-G81335,"NA")</f>
        <v>NA</v>
      </c>
    </row>
    <row r="81336" spans="17:17">
      <c r="Q81336" s="32" t="str">
        <f>IF(I81336="OUTSTANDING",'Data Table Volumes'!$B$1-G81336,"NA")</f>
        <v>NA</v>
      </c>
    </row>
    <row r="81337" spans="17:17">
      <c r="Q81337" s="32" t="str">
        <f>IF(I81337="OUTSTANDING",'Data Table Volumes'!$B$1-G81337,"NA")</f>
        <v>NA</v>
      </c>
    </row>
    <row r="81338" spans="17:17">
      <c r="Q81338" s="32" t="str">
        <f>IF(I81338="OUTSTANDING",'Data Table Volumes'!$B$1-G81338,"NA")</f>
        <v>NA</v>
      </c>
    </row>
    <row r="81339" spans="17:17">
      <c r="Q81339" s="32" t="str">
        <f>IF(I81339="OUTSTANDING",'Data Table Volumes'!$B$1-G81339,"NA")</f>
        <v>NA</v>
      </c>
    </row>
    <row r="81340" spans="17:17">
      <c r="Q81340" s="32" t="str">
        <f>IF(I81340="OUTSTANDING",'Data Table Volumes'!$B$1-G81340,"NA")</f>
        <v>NA</v>
      </c>
    </row>
    <row r="81341" spans="17:17">
      <c r="Q81341" s="32" t="str">
        <f>IF(I81341="OUTSTANDING",'Data Table Volumes'!$B$1-G81341,"NA")</f>
        <v>NA</v>
      </c>
    </row>
    <row r="81342" spans="17:17">
      <c r="Q81342" s="32" t="str">
        <f>IF(I81342="OUTSTANDING",'Data Table Volumes'!$B$1-G81342,"NA")</f>
        <v>NA</v>
      </c>
    </row>
    <row r="81343" spans="17:17">
      <c r="Q81343" s="32" t="str">
        <f>IF(I81343="OUTSTANDING",'Data Table Volumes'!$B$1-G81343,"NA")</f>
        <v>NA</v>
      </c>
    </row>
    <row r="81344" spans="17:17">
      <c r="Q81344" s="32" t="str">
        <f>IF(I81344="OUTSTANDING",'Data Table Volumes'!$B$1-G81344,"NA")</f>
        <v>NA</v>
      </c>
    </row>
    <row r="81345" spans="17:17">
      <c r="Q81345" s="32" t="str">
        <f>IF(I81345="OUTSTANDING",'Data Table Volumes'!$B$1-G81345,"NA")</f>
        <v>NA</v>
      </c>
    </row>
    <row r="81346" spans="17:17">
      <c r="Q81346" s="32" t="str">
        <f>IF(I81346="OUTSTANDING",'Data Table Volumes'!$B$1-G81346,"NA")</f>
        <v>NA</v>
      </c>
    </row>
    <row r="81347" spans="17:17">
      <c r="Q81347" s="32" t="str">
        <f>IF(I81347="OUTSTANDING",'Data Table Volumes'!$B$1-G81347,"NA")</f>
        <v>NA</v>
      </c>
    </row>
    <row r="81348" spans="17:17">
      <c r="Q81348" s="32" t="str">
        <f>IF(I81348="OUTSTANDING",'Data Table Volumes'!$B$1-G81348,"NA")</f>
        <v>NA</v>
      </c>
    </row>
    <row r="81349" spans="17:17">
      <c r="Q81349" s="32" t="str">
        <f>IF(I81349="OUTSTANDING",'Data Table Volumes'!$B$1-G81349,"NA")</f>
        <v>NA</v>
      </c>
    </row>
    <row r="81350" spans="17:17">
      <c r="Q81350" s="32" t="str">
        <f>IF(I81350="OUTSTANDING",'Data Table Volumes'!$B$1-G81350,"NA")</f>
        <v>NA</v>
      </c>
    </row>
    <row r="81351" spans="17:17">
      <c r="Q81351" s="32" t="str">
        <f>IF(I81351="OUTSTANDING",'Data Table Volumes'!$B$1-G81351,"NA")</f>
        <v>NA</v>
      </c>
    </row>
    <row r="81352" spans="17:17">
      <c r="Q81352" s="32" t="str">
        <f>IF(I81352="OUTSTANDING",'Data Table Volumes'!$B$1-G81352,"NA")</f>
        <v>NA</v>
      </c>
    </row>
    <row r="81353" spans="17:17">
      <c r="Q81353" s="32" t="str">
        <f>IF(I81353="OUTSTANDING",'Data Table Volumes'!$B$1-G81353,"NA")</f>
        <v>NA</v>
      </c>
    </row>
    <row r="81354" spans="17:17">
      <c r="Q81354" s="32" t="str">
        <f>IF(I81354="OUTSTANDING",'Data Table Volumes'!$B$1-G81354,"NA")</f>
        <v>NA</v>
      </c>
    </row>
    <row r="81355" spans="17:17">
      <c r="Q81355" s="32" t="str">
        <f>IF(I81355="OUTSTANDING",'Data Table Volumes'!$B$1-G81355,"NA")</f>
        <v>NA</v>
      </c>
    </row>
    <row r="81356" spans="17:17">
      <c r="Q81356" s="32" t="str">
        <f>IF(I81356="OUTSTANDING",'Data Table Volumes'!$B$1-G81356,"NA")</f>
        <v>NA</v>
      </c>
    </row>
    <row r="81357" spans="17:17">
      <c r="Q81357" s="32" t="str">
        <f>IF(I81357="OUTSTANDING",'Data Table Volumes'!$B$1-G81357,"NA")</f>
        <v>NA</v>
      </c>
    </row>
    <row r="81358" spans="17:17">
      <c r="Q81358" s="32" t="str">
        <f>IF(I81358="OUTSTANDING",'Data Table Volumes'!$B$1-G81358,"NA")</f>
        <v>NA</v>
      </c>
    </row>
    <row r="81359" spans="17:17">
      <c r="Q81359" s="32" t="str">
        <f>IF(I81359="OUTSTANDING",'Data Table Volumes'!$B$1-G81359,"NA")</f>
        <v>NA</v>
      </c>
    </row>
    <row r="81360" spans="17:17">
      <c r="Q81360" s="32" t="str">
        <f>IF(I81360="OUTSTANDING",'Data Table Volumes'!$B$1-G81360,"NA")</f>
        <v>NA</v>
      </c>
    </row>
    <row r="81361" spans="17:17">
      <c r="Q81361" s="32" t="str">
        <f>IF(I81361="OUTSTANDING",'Data Table Volumes'!$B$1-G81361,"NA")</f>
        <v>NA</v>
      </c>
    </row>
    <row r="81362" spans="17:17">
      <c r="Q81362" s="32" t="str">
        <f>IF(I81362="OUTSTANDING",'Data Table Volumes'!$B$1-G81362,"NA")</f>
        <v>NA</v>
      </c>
    </row>
    <row r="81363" spans="17:17">
      <c r="Q81363" s="32" t="str">
        <f>IF(I81363="OUTSTANDING",'Data Table Volumes'!$B$1-G81363,"NA")</f>
        <v>NA</v>
      </c>
    </row>
    <row r="81364" spans="17:17">
      <c r="Q81364" s="32" t="str">
        <f>IF(I81364="OUTSTANDING",'Data Table Volumes'!$B$1-G81364,"NA")</f>
        <v>NA</v>
      </c>
    </row>
    <row r="81365" spans="17:17">
      <c r="Q81365" s="32" t="str">
        <f>IF(I81365="OUTSTANDING",'Data Table Volumes'!$B$1-G81365,"NA")</f>
        <v>NA</v>
      </c>
    </row>
    <row r="81366" spans="17:17">
      <c r="Q81366" s="32" t="str">
        <f>IF(I81366="OUTSTANDING",'Data Table Volumes'!$B$1-G81366,"NA")</f>
        <v>NA</v>
      </c>
    </row>
    <row r="81367" spans="17:17">
      <c r="Q81367" s="32" t="str">
        <f>IF(I81367="OUTSTANDING",'Data Table Volumes'!$B$1-G81367,"NA")</f>
        <v>NA</v>
      </c>
    </row>
    <row r="81368" spans="17:17">
      <c r="Q81368" s="32" t="str">
        <f>IF(I81368="OUTSTANDING",'Data Table Volumes'!$B$1-G81368,"NA")</f>
        <v>NA</v>
      </c>
    </row>
    <row r="81369" spans="17:17">
      <c r="Q81369" s="32" t="str">
        <f>IF(I81369="OUTSTANDING",'Data Table Volumes'!$B$1-G81369,"NA")</f>
        <v>NA</v>
      </c>
    </row>
    <row r="81370" spans="17:17">
      <c r="Q81370" s="32" t="str">
        <f>IF(I81370="OUTSTANDING",'Data Table Volumes'!$B$1-G81370,"NA")</f>
        <v>NA</v>
      </c>
    </row>
    <row r="81371" spans="17:17">
      <c r="Q81371" s="32" t="str">
        <f>IF(I81371="OUTSTANDING",'Data Table Volumes'!$B$1-G81371,"NA")</f>
        <v>NA</v>
      </c>
    </row>
    <row r="81372" spans="17:17">
      <c r="Q81372" s="32" t="str">
        <f>IF(I81372="OUTSTANDING",'Data Table Volumes'!$B$1-G81372,"NA")</f>
        <v>NA</v>
      </c>
    </row>
    <row r="81373" spans="17:17">
      <c r="Q81373" s="32" t="str">
        <f>IF(I81373="OUTSTANDING",'Data Table Volumes'!$B$1-G81373,"NA")</f>
        <v>NA</v>
      </c>
    </row>
    <row r="81374" spans="17:17">
      <c r="Q81374" s="32" t="str">
        <f>IF(I81374="OUTSTANDING",'Data Table Volumes'!$B$1-G81374,"NA")</f>
        <v>NA</v>
      </c>
    </row>
    <row r="81375" spans="17:17">
      <c r="Q81375" s="32" t="str">
        <f>IF(I81375="OUTSTANDING",'Data Table Volumes'!$B$1-G81375,"NA")</f>
        <v>NA</v>
      </c>
    </row>
    <row r="81376" spans="17:17">
      <c r="Q81376" s="32" t="str">
        <f>IF(I81376="OUTSTANDING",'Data Table Volumes'!$B$1-G81376,"NA")</f>
        <v>NA</v>
      </c>
    </row>
    <row r="81377" spans="17:17">
      <c r="Q81377" s="32" t="str">
        <f>IF(I81377="OUTSTANDING",'Data Table Volumes'!$B$1-G81377,"NA")</f>
        <v>NA</v>
      </c>
    </row>
    <row r="81378" spans="17:17">
      <c r="Q81378" s="32" t="str">
        <f>IF(I81378="OUTSTANDING",'Data Table Volumes'!$B$1-G81378,"NA")</f>
        <v>NA</v>
      </c>
    </row>
    <row r="81379" spans="17:17">
      <c r="Q81379" s="32" t="str">
        <f>IF(I81379="OUTSTANDING",'Data Table Volumes'!$B$1-G81379,"NA")</f>
        <v>NA</v>
      </c>
    </row>
    <row r="81380" spans="17:17">
      <c r="Q81380" s="32" t="str">
        <f>IF(I81380="OUTSTANDING",'Data Table Volumes'!$B$1-G81380,"NA")</f>
        <v>NA</v>
      </c>
    </row>
    <row r="81381" spans="17:17">
      <c r="Q81381" s="32" t="str">
        <f>IF(I81381="OUTSTANDING",'Data Table Volumes'!$B$1-G81381,"NA")</f>
        <v>NA</v>
      </c>
    </row>
    <row r="81382" spans="17:17">
      <c r="Q81382" s="32" t="str">
        <f>IF(I81382="OUTSTANDING",'Data Table Volumes'!$B$1-G81382,"NA")</f>
        <v>NA</v>
      </c>
    </row>
    <row r="81383" spans="17:17">
      <c r="Q81383" s="32" t="str">
        <f>IF(I81383="OUTSTANDING",'Data Table Volumes'!$B$1-G81383,"NA")</f>
        <v>NA</v>
      </c>
    </row>
    <row r="81384" spans="17:17">
      <c r="Q81384" s="32" t="str">
        <f>IF(I81384="OUTSTANDING",'Data Table Volumes'!$B$1-G81384,"NA")</f>
        <v>NA</v>
      </c>
    </row>
    <row r="81385" spans="17:17">
      <c r="Q81385" s="32" t="str">
        <f>IF(I81385="OUTSTANDING",'Data Table Volumes'!$B$1-G81385,"NA")</f>
        <v>NA</v>
      </c>
    </row>
    <row r="81386" spans="17:17">
      <c r="Q81386" s="32" t="str">
        <f>IF(I81386="OUTSTANDING",'Data Table Volumes'!$B$1-G81386,"NA")</f>
        <v>NA</v>
      </c>
    </row>
    <row r="81387" spans="17:17">
      <c r="Q81387" s="32" t="str">
        <f>IF(I81387="OUTSTANDING",'Data Table Volumes'!$B$1-G81387,"NA")</f>
        <v>NA</v>
      </c>
    </row>
    <row r="81388" spans="17:17">
      <c r="Q81388" s="32" t="str">
        <f>IF(I81388="OUTSTANDING",'Data Table Volumes'!$B$1-G81388,"NA")</f>
        <v>NA</v>
      </c>
    </row>
    <row r="81389" spans="17:17">
      <c r="Q81389" s="32" t="str">
        <f>IF(I81389="OUTSTANDING",'Data Table Volumes'!$B$1-G81389,"NA")</f>
        <v>NA</v>
      </c>
    </row>
    <row r="81390" spans="17:17">
      <c r="Q81390" s="32" t="str">
        <f>IF(I81390="OUTSTANDING",'Data Table Volumes'!$B$1-G81390,"NA")</f>
        <v>NA</v>
      </c>
    </row>
    <row r="81391" spans="17:17">
      <c r="Q81391" s="32" t="str">
        <f>IF(I81391="OUTSTANDING",'Data Table Volumes'!$B$1-G81391,"NA")</f>
        <v>NA</v>
      </c>
    </row>
    <row r="81392" spans="17:17">
      <c r="Q81392" s="32" t="str">
        <f>IF(I81392="OUTSTANDING",'Data Table Volumes'!$B$1-G81392,"NA")</f>
        <v>NA</v>
      </c>
    </row>
    <row r="81393" spans="17:17">
      <c r="Q81393" s="32" t="str">
        <f>IF(I81393="OUTSTANDING",'Data Table Volumes'!$B$1-G81393,"NA")</f>
        <v>NA</v>
      </c>
    </row>
    <row r="81394" spans="17:17">
      <c r="Q81394" s="32" t="str">
        <f>IF(I81394="OUTSTANDING",'Data Table Volumes'!$B$1-G81394,"NA")</f>
        <v>NA</v>
      </c>
    </row>
    <row r="81395" spans="17:17">
      <c r="Q81395" s="32" t="str">
        <f>IF(I81395="OUTSTANDING",'Data Table Volumes'!$B$1-G81395,"NA")</f>
        <v>NA</v>
      </c>
    </row>
    <row r="81396" spans="17:17">
      <c r="Q81396" s="32" t="str">
        <f>IF(I81396="OUTSTANDING",'Data Table Volumes'!$B$1-G81396,"NA")</f>
        <v>NA</v>
      </c>
    </row>
    <row r="81397" spans="17:17">
      <c r="Q81397" s="32" t="str">
        <f>IF(I81397="OUTSTANDING",'Data Table Volumes'!$B$1-G81397,"NA")</f>
        <v>NA</v>
      </c>
    </row>
    <row r="81398" spans="17:17">
      <c r="Q81398" s="32" t="str">
        <f>IF(I81398="OUTSTANDING",'Data Table Volumes'!$B$1-G81398,"NA")</f>
        <v>NA</v>
      </c>
    </row>
    <row r="81399" spans="17:17">
      <c r="Q81399" s="32" t="str">
        <f>IF(I81399="OUTSTANDING",'Data Table Volumes'!$B$1-G81399,"NA")</f>
        <v>NA</v>
      </c>
    </row>
    <row r="81400" spans="17:17">
      <c r="Q81400" s="32" t="str">
        <f>IF(I81400="OUTSTANDING",'Data Table Volumes'!$B$1-G81400,"NA")</f>
        <v>NA</v>
      </c>
    </row>
    <row r="81401" spans="17:17">
      <c r="Q81401" s="32" t="str">
        <f>IF(I81401="OUTSTANDING",'Data Table Volumes'!$B$1-G81401,"NA")</f>
        <v>NA</v>
      </c>
    </row>
    <row r="81402" spans="17:17">
      <c r="Q81402" s="32" t="str">
        <f>IF(I81402="OUTSTANDING",'Data Table Volumes'!$B$1-G81402,"NA")</f>
        <v>NA</v>
      </c>
    </row>
    <row r="81403" spans="17:17">
      <c r="Q81403" s="32" t="str">
        <f>IF(I81403="OUTSTANDING",'Data Table Volumes'!$B$1-G81403,"NA")</f>
        <v>NA</v>
      </c>
    </row>
    <row r="81404" spans="17:17">
      <c r="Q81404" s="32" t="str">
        <f>IF(I81404="OUTSTANDING",'Data Table Volumes'!$B$1-G81404,"NA")</f>
        <v>NA</v>
      </c>
    </row>
    <row r="81405" spans="17:17">
      <c r="Q81405" s="32" t="str">
        <f>IF(I81405="OUTSTANDING",'Data Table Volumes'!$B$1-G81405,"NA")</f>
        <v>NA</v>
      </c>
    </row>
    <row r="81406" spans="17:17">
      <c r="Q81406" s="32" t="str">
        <f>IF(I81406="OUTSTANDING",'Data Table Volumes'!$B$1-G81406,"NA")</f>
        <v>NA</v>
      </c>
    </row>
    <row r="81407" spans="17:17">
      <c r="Q81407" s="32" t="str">
        <f>IF(I81407="OUTSTANDING",'Data Table Volumes'!$B$1-G81407,"NA")</f>
        <v>NA</v>
      </c>
    </row>
    <row r="81408" spans="17:17">
      <c r="Q81408" s="32" t="str">
        <f>IF(I81408="OUTSTANDING",'Data Table Volumes'!$B$1-G81408,"NA")</f>
        <v>NA</v>
      </c>
    </row>
    <row r="81409" spans="17:17">
      <c r="Q81409" s="32" t="str">
        <f>IF(I81409="OUTSTANDING",'Data Table Volumes'!$B$1-G81409,"NA")</f>
        <v>NA</v>
      </c>
    </row>
    <row r="81410" spans="17:17">
      <c r="Q81410" s="32" t="str">
        <f>IF(I81410="OUTSTANDING",'Data Table Volumes'!$B$1-G81410,"NA")</f>
        <v>NA</v>
      </c>
    </row>
    <row r="81411" spans="17:17">
      <c r="Q81411" s="32" t="str">
        <f>IF(I81411="OUTSTANDING",'Data Table Volumes'!$B$1-G81411,"NA")</f>
        <v>NA</v>
      </c>
    </row>
    <row r="81412" spans="17:17">
      <c r="Q81412" s="32" t="str">
        <f>IF(I81412="OUTSTANDING",'Data Table Volumes'!$B$1-G81412,"NA")</f>
        <v>NA</v>
      </c>
    </row>
    <row r="81413" spans="17:17">
      <c r="Q81413" s="32" t="str">
        <f>IF(I81413="OUTSTANDING",'Data Table Volumes'!$B$1-G81413,"NA")</f>
        <v>NA</v>
      </c>
    </row>
    <row r="81414" spans="17:17">
      <c r="Q81414" s="32" t="str">
        <f>IF(I81414="OUTSTANDING",'Data Table Volumes'!$B$1-G81414,"NA")</f>
        <v>NA</v>
      </c>
    </row>
    <row r="81415" spans="17:17">
      <c r="Q81415" s="32" t="str">
        <f>IF(I81415="OUTSTANDING",'Data Table Volumes'!$B$1-G81415,"NA")</f>
        <v>NA</v>
      </c>
    </row>
    <row r="81416" spans="17:17">
      <c r="Q81416" s="32" t="str">
        <f>IF(I81416="OUTSTANDING",'Data Table Volumes'!$B$1-G81416,"NA")</f>
        <v>NA</v>
      </c>
    </row>
    <row r="81417" spans="17:17">
      <c r="Q81417" s="32" t="str">
        <f>IF(I81417="OUTSTANDING",'Data Table Volumes'!$B$1-G81417,"NA")</f>
        <v>NA</v>
      </c>
    </row>
    <row r="81418" spans="17:17">
      <c r="Q81418" s="32" t="str">
        <f>IF(I81418="OUTSTANDING",'Data Table Volumes'!$B$1-G81418,"NA")</f>
        <v>NA</v>
      </c>
    </row>
    <row r="81419" spans="17:17">
      <c r="Q81419" s="32" t="str">
        <f>IF(I81419="OUTSTANDING",'Data Table Volumes'!$B$1-G81419,"NA")</f>
        <v>NA</v>
      </c>
    </row>
    <row r="81420" spans="17:17">
      <c r="Q81420" s="32" t="str">
        <f>IF(I81420="OUTSTANDING",'Data Table Volumes'!$B$1-G81420,"NA")</f>
        <v>NA</v>
      </c>
    </row>
    <row r="81421" spans="17:17">
      <c r="Q81421" s="32" t="str">
        <f>IF(I81421="OUTSTANDING",'Data Table Volumes'!$B$1-G81421,"NA")</f>
        <v>NA</v>
      </c>
    </row>
    <row r="81422" spans="17:17">
      <c r="Q81422" s="32" t="str">
        <f>IF(I81422="OUTSTANDING",'Data Table Volumes'!$B$1-G81422,"NA")</f>
        <v>NA</v>
      </c>
    </row>
    <row r="81423" spans="17:17">
      <c r="Q81423" s="32" t="str">
        <f>IF(I81423="OUTSTANDING",'Data Table Volumes'!$B$1-G81423,"NA")</f>
        <v>NA</v>
      </c>
    </row>
    <row r="81424" spans="17:17">
      <c r="Q81424" s="32" t="str">
        <f>IF(I81424="OUTSTANDING",'Data Table Volumes'!$B$1-G81424,"NA")</f>
        <v>NA</v>
      </c>
    </row>
    <row r="81425" spans="17:17">
      <c r="Q81425" s="32" t="str">
        <f>IF(I81425="OUTSTANDING",'Data Table Volumes'!$B$1-G81425,"NA")</f>
        <v>NA</v>
      </c>
    </row>
    <row r="81426" spans="17:17">
      <c r="Q81426" s="32" t="str">
        <f>IF(I81426="OUTSTANDING",'Data Table Volumes'!$B$1-G81426,"NA")</f>
        <v>NA</v>
      </c>
    </row>
    <row r="81427" spans="17:17">
      <c r="Q81427" s="32" t="str">
        <f>IF(I81427="OUTSTANDING",'Data Table Volumes'!$B$1-G81427,"NA")</f>
        <v>NA</v>
      </c>
    </row>
    <row r="81428" spans="17:17">
      <c r="Q81428" s="32" t="str">
        <f>IF(I81428="OUTSTANDING",'Data Table Volumes'!$B$1-G81428,"NA")</f>
        <v>NA</v>
      </c>
    </row>
    <row r="81429" spans="17:17">
      <c r="Q81429" s="32" t="str">
        <f>IF(I81429="OUTSTANDING",'Data Table Volumes'!$B$1-G81429,"NA")</f>
        <v>NA</v>
      </c>
    </row>
    <row r="81430" spans="17:17">
      <c r="Q81430" s="32" t="str">
        <f>IF(I81430="OUTSTANDING",'Data Table Volumes'!$B$1-G81430,"NA")</f>
        <v>NA</v>
      </c>
    </row>
    <row r="81431" spans="17:17">
      <c r="Q81431" s="32" t="str">
        <f>IF(I81431="OUTSTANDING",'Data Table Volumes'!$B$1-G81431,"NA")</f>
        <v>NA</v>
      </c>
    </row>
    <row r="81432" spans="17:17">
      <c r="Q81432" s="32" t="str">
        <f>IF(I81432="OUTSTANDING",'Data Table Volumes'!$B$1-G81432,"NA")</f>
        <v>NA</v>
      </c>
    </row>
    <row r="81433" spans="17:17">
      <c r="Q81433" s="32" t="str">
        <f>IF(I81433="OUTSTANDING",'Data Table Volumes'!$B$1-G81433,"NA")</f>
        <v>NA</v>
      </c>
    </row>
    <row r="81434" spans="17:17">
      <c r="Q81434" s="32" t="str">
        <f>IF(I81434="OUTSTANDING",'Data Table Volumes'!$B$1-G81434,"NA")</f>
        <v>NA</v>
      </c>
    </row>
    <row r="81435" spans="17:17">
      <c r="Q81435" s="32" t="str">
        <f>IF(I81435="OUTSTANDING",'Data Table Volumes'!$B$1-G81435,"NA")</f>
        <v>NA</v>
      </c>
    </row>
    <row r="81436" spans="17:17">
      <c r="Q81436" s="32" t="str">
        <f>IF(I81436="OUTSTANDING",'Data Table Volumes'!$B$1-G81436,"NA")</f>
        <v>NA</v>
      </c>
    </row>
    <row r="81437" spans="17:17">
      <c r="Q81437" s="32" t="str">
        <f>IF(I81437="OUTSTANDING",'Data Table Volumes'!$B$1-G81437,"NA")</f>
        <v>NA</v>
      </c>
    </row>
    <row r="81438" spans="17:17">
      <c r="Q81438" s="32" t="str">
        <f>IF(I81438="OUTSTANDING",'Data Table Volumes'!$B$1-G81438,"NA")</f>
        <v>NA</v>
      </c>
    </row>
    <row r="81439" spans="17:17">
      <c r="Q81439" s="32" t="str">
        <f>IF(I81439="OUTSTANDING",'Data Table Volumes'!$B$1-G81439,"NA")</f>
        <v>NA</v>
      </c>
    </row>
    <row r="81440" spans="17:17">
      <c r="Q81440" s="32" t="str">
        <f>IF(I81440="OUTSTANDING",'Data Table Volumes'!$B$1-G81440,"NA")</f>
        <v>NA</v>
      </c>
    </row>
    <row r="81441" spans="17:17">
      <c r="Q81441" s="32" t="str">
        <f>IF(I81441="OUTSTANDING",'Data Table Volumes'!$B$1-G81441,"NA")</f>
        <v>NA</v>
      </c>
    </row>
    <row r="81442" spans="17:17">
      <c r="Q81442" s="32" t="str">
        <f>IF(I81442="OUTSTANDING",'Data Table Volumes'!$B$1-G81442,"NA")</f>
        <v>NA</v>
      </c>
    </row>
    <row r="81443" spans="17:17">
      <c r="Q81443" s="32" t="str">
        <f>IF(I81443="OUTSTANDING",'Data Table Volumes'!$B$1-G81443,"NA")</f>
        <v>NA</v>
      </c>
    </row>
    <row r="81444" spans="17:17">
      <c r="Q81444" s="32" t="str">
        <f>IF(I81444="OUTSTANDING",'Data Table Volumes'!$B$1-G81444,"NA")</f>
        <v>NA</v>
      </c>
    </row>
    <row r="81445" spans="17:17">
      <c r="Q81445" s="32" t="str">
        <f>IF(I81445="OUTSTANDING",'Data Table Volumes'!$B$1-G81445,"NA")</f>
        <v>NA</v>
      </c>
    </row>
    <row r="81446" spans="17:17">
      <c r="Q81446" s="32" t="str">
        <f>IF(I81446="OUTSTANDING",'Data Table Volumes'!$B$1-G81446,"NA")</f>
        <v>NA</v>
      </c>
    </row>
    <row r="81447" spans="17:17">
      <c r="Q81447" s="32" t="str">
        <f>IF(I81447="OUTSTANDING",'Data Table Volumes'!$B$1-G81447,"NA")</f>
        <v>NA</v>
      </c>
    </row>
    <row r="81448" spans="17:17">
      <c r="Q81448" s="32" t="str">
        <f>IF(I81448="OUTSTANDING",'Data Table Volumes'!$B$1-G81448,"NA")</f>
        <v>NA</v>
      </c>
    </row>
    <row r="81449" spans="17:17">
      <c r="Q81449" s="32" t="str">
        <f>IF(I81449="OUTSTANDING",'Data Table Volumes'!$B$1-G81449,"NA")</f>
        <v>NA</v>
      </c>
    </row>
    <row r="81450" spans="17:17">
      <c r="Q81450" s="32" t="str">
        <f>IF(I81450="OUTSTANDING",'Data Table Volumes'!$B$1-G81450,"NA")</f>
        <v>NA</v>
      </c>
    </row>
    <row r="81451" spans="17:17">
      <c r="Q81451" s="32" t="str">
        <f>IF(I81451="OUTSTANDING",'Data Table Volumes'!$B$1-G81451,"NA")</f>
        <v>NA</v>
      </c>
    </row>
    <row r="81452" spans="17:17">
      <c r="Q81452" s="32" t="str">
        <f>IF(I81452="OUTSTANDING",'Data Table Volumes'!$B$1-G81452,"NA")</f>
        <v>NA</v>
      </c>
    </row>
    <row r="81453" spans="17:17">
      <c r="Q81453" s="32" t="str">
        <f>IF(I81453="OUTSTANDING",'Data Table Volumes'!$B$1-G81453,"NA")</f>
        <v>NA</v>
      </c>
    </row>
    <row r="81454" spans="17:17">
      <c r="Q81454" s="32" t="str">
        <f>IF(I81454="OUTSTANDING",'Data Table Volumes'!$B$1-G81454,"NA")</f>
        <v>NA</v>
      </c>
    </row>
    <row r="81455" spans="17:17">
      <c r="Q81455" s="32" t="str">
        <f>IF(I81455="OUTSTANDING",'Data Table Volumes'!$B$1-G81455,"NA")</f>
        <v>NA</v>
      </c>
    </row>
    <row r="81456" spans="17:17">
      <c r="Q81456" s="32" t="str">
        <f>IF(I81456="OUTSTANDING",'Data Table Volumes'!$B$1-G81456,"NA")</f>
        <v>NA</v>
      </c>
    </row>
    <row r="81457" spans="17:17">
      <c r="Q81457" s="32" t="str">
        <f>IF(I81457="OUTSTANDING",'Data Table Volumes'!$B$1-G81457,"NA")</f>
        <v>NA</v>
      </c>
    </row>
    <row r="81458" spans="17:17">
      <c r="Q81458" s="32" t="str">
        <f>IF(I81458="OUTSTANDING",'Data Table Volumes'!$B$1-G81458,"NA")</f>
        <v>NA</v>
      </c>
    </row>
    <row r="81459" spans="17:17">
      <c r="Q81459" s="32" t="str">
        <f>IF(I81459="OUTSTANDING",'Data Table Volumes'!$B$1-G81459,"NA")</f>
        <v>NA</v>
      </c>
    </row>
    <row r="81460" spans="17:17">
      <c r="Q81460" s="32" t="str">
        <f>IF(I81460="OUTSTANDING",'Data Table Volumes'!$B$1-G81460,"NA")</f>
        <v>NA</v>
      </c>
    </row>
    <row r="81461" spans="17:17">
      <c r="Q81461" s="32" t="str">
        <f>IF(I81461="OUTSTANDING",'Data Table Volumes'!$B$1-G81461,"NA")</f>
        <v>NA</v>
      </c>
    </row>
    <row r="81462" spans="17:17">
      <c r="Q81462" s="32" t="str">
        <f>IF(I81462="OUTSTANDING",'Data Table Volumes'!$B$1-G81462,"NA")</f>
        <v>NA</v>
      </c>
    </row>
    <row r="81463" spans="17:17">
      <c r="Q81463" s="32" t="str">
        <f>IF(I81463="OUTSTANDING",'Data Table Volumes'!$B$1-G81463,"NA")</f>
        <v>NA</v>
      </c>
    </row>
    <row r="81464" spans="17:17">
      <c r="Q81464" s="32" t="str">
        <f>IF(I81464="OUTSTANDING",'Data Table Volumes'!$B$1-G81464,"NA")</f>
        <v>NA</v>
      </c>
    </row>
    <row r="81465" spans="17:17">
      <c r="Q81465" s="32" t="str">
        <f>IF(I81465="OUTSTANDING",'Data Table Volumes'!$B$1-G81465,"NA")</f>
        <v>NA</v>
      </c>
    </row>
    <row r="81466" spans="17:17">
      <c r="Q81466" s="32" t="str">
        <f>IF(I81466="OUTSTANDING",'Data Table Volumes'!$B$1-G81466,"NA")</f>
        <v>NA</v>
      </c>
    </row>
    <row r="81467" spans="17:17">
      <c r="Q81467" s="32" t="str">
        <f>IF(I81467="OUTSTANDING",'Data Table Volumes'!$B$1-G81467,"NA")</f>
        <v>NA</v>
      </c>
    </row>
    <row r="81468" spans="17:17">
      <c r="Q81468" s="32" t="str">
        <f>IF(I81468="OUTSTANDING",'Data Table Volumes'!$B$1-G81468,"NA")</f>
        <v>NA</v>
      </c>
    </row>
    <row r="81469" spans="17:17">
      <c r="Q81469" s="32" t="str">
        <f>IF(I81469="OUTSTANDING",'Data Table Volumes'!$B$1-G81469,"NA")</f>
        <v>NA</v>
      </c>
    </row>
    <row r="81470" spans="17:17">
      <c r="Q81470" s="32" t="str">
        <f>IF(I81470="OUTSTANDING",'Data Table Volumes'!$B$1-G81470,"NA")</f>
        <v>NA</v>
      </c>
    </row>
    <row r="81471" spans="17:17">
      <c r="Q81471" s="32" t="str">
        <f>IF(I81471="OUTSTANDING",'Data Table Volumes'!$B$1-G81471,"NA")</f>
        <v>NA</v>
      </c>
    </row>
    <row r="81472" spans="17:17">
      <c r="Q81472" s="32" t="str">
        <f>IF(I81472="OUTSTANDING",'Data Table Volumes'!$B$1-G81472,"NA")</f>
        <v>NA</v>
      </c>
    </row>
    <row r="81473" spans="17:17">
      <c r="Q81473" s="32" t="str">
        <f>IF(I81473="OUTSTANDING",'Data Table Volumes'!$B$1-G81473,"NA")</f>
        <v>NA</v>
      </c>
    </row>
    <row r="81474" spans="17:17">
      <c r="Q81474" s="32" t="str">
        <f>IF(I81474="OUTSTANDING",'Data Table Volumes'!$B$1-G81474,"NA")</f>
        <v>NA</v>
      </c>
    </row>
    <row r="81475" spans="17:17">
      <c r="Q81475" s="32" t="str">
        <f>IF(I81475="OUTSTANDING",'Data Table Volumes'!$B$1-G81475,"NA")</f>
        <v>NA</v>
      </c>
    </row>
    <row r="81476" spans="17:17">
      <c r="Q81476" s="32" t="str">
        <f>IF(I81476="OUTSTANDING",'Data Table Volumes'!$B$1-G81476,"NA")</f>
        <v>NA</v>
      </c>
    </row>
    <row r="81477" spans="17:17">
      <c r="Q81477" s="32" t="str">
        <f>IF(I81477="OUTSTANDING",'Data Table Volumes'!$B$1-G81477,"NA")</f>
        <v>NA</v>
      </c>
    </row>
    <row r="81478" spans="17:17">
      <c r="Q81478" s="32" t="str">
        <f>IF(I81478="OUTSTANDING",'Data Table Volumes'!$B$1-G81478,"NA")</f>
        <v>NA</v>
      </c>
    </row>
    <row r="81479" spans="17:17">
      <c r="Q81479" s="32" t="str">
        <f>IF(I81479="OUTSTANDING",'Data Table Volumes'!$B$1-G81479,"NA")</f>
        <v>NA</v>
      </c>
    </row>
    <row r="81480" spans="17:17">
      <c r="Q81480" s="32" t="str">
        <f>IF(I81480="OUTSTANDING",'Data Table Volumes'!$B$1-G81480,"NA")</f>
        <v>NA</v>
      </c>
    </row>
    <row r="81481" spans="17:17">
      <c r="Q81481" s="32" t="str">
        <f>IF(I81481="OUTSTANDING",'Data Table Volumes'!$B$1-G81481,"NA")</f>
        <v>NA</v>
      </c>
    </row>
    <row r="81482" spans="17:17">
      <c r="Q81482" s="32" t="str">
        <f>IF(I81482="OUTSTANDING",'Data Table Volumes'!$B$1-G81482,"NA")</f>
        <v>NA</v>
      </c>
    </row>
    <row r="81483" spans="17:17">
      <c r="Q81483" s="32" t="str">
        <f>IF(I81483="OUTSTANDING",'Data Table Volumes'!$B$1-G81483,"NA")</f>
        <v>NA</v>
      </c>
    </row>
    <row r="81484" spans="17:17">
      <c r="Q81484" s="32" t="str">
        <f>IF(I81484="OUTSTANDING",'Data Table Volumes'!$B$1-G81484,"NA")</f>
        <v>NA</v>
      </c>
    </row>
    <row r="81485" spans="17:17">
      <c r="Q81485" s="32" t="str">
        <f>IF(I81485="OUTSTANDING",'Data Table Volumes'!$B$1-G81485,"NA")</f>
        <v>NA</v>
      </c>
    </row>
    <row r="81486" spans="17:17">
      <c r="Q81486" s="32" t="str">
        <f>IF(I81486="OUTSTANDING",'Data Table Volumes'!$B$1-G81486,"NA")</f>
        <v>NA</v>
      </c>
    </row>
    <row r="81487" spans="17:17">
      <c r="Q81487" s="32" t="str">
        <f>IF(I81487="OUTSTANDING",'Data Table Volumes'!$B$1-G81487,"NA")</f>
        <v>NA</v>
      </c>
    </row>
    <row r="81488" spans="17:17">
      <c r="Q81488" s="32" t="str">
        <f>IF(I81488="OUTSTANDING",'Data Table Volumes'!$B$1-G81488,"NA")</f>
        <v>NA</v>
      </c>
    </row>
    <row r="81489" spans="17:17">
      <c r="Q81489" s="32" t="str">
        <f>IF(I81489="OUTSTANDING",'Data Table Volumes'!$B$1-G81489,"NA")</f>
        <v>NA</v>
      </c>
    </row>
    <row r="81490" spans="17:17">
      <c r="Q81490" s="32" t="str">
        <f>IF(I81490="OUTSTANDING",'Data Table Volumes'!$B$1-G81490,"NA")</f>
        <v>NA</v>
      </c>
    </row>
    <row r="81491" spans="17:17">
      <c r="Q81491" s="32" t="str">
        <f>IF(I81491="OUTSTANDING",'Data Table Volumes'!$B$1-G81491,"NA")</f>
        <v>NA</v>
      </c>
    </row>
    <row r="81492" spans="17:17">
      <c r="Q81492" s="32" t="str">
        <f>IF(I81492="OUTSTANDING",'Data Table Volumes'!$B$1-G81492,"NA")</f>
        <v>NA</v>
      </c>
    </row>
    <row r="81493" spans="17:17">
      <c r="Q81493" s="32" t="str">
        <f>IF(I81493="OUTSTANDING",'Data Table Volumes'!$B$1-G81493,"NA")</f>
        <v>NA</v>
      </c>
    </row>
    <row r="81494" spans="17:17">
      <c r="Q81494" s="32" t="str">
        <f>IF(I81494="OUTSTANDING",'Data Table Volumes'!$B$1-G81494,"NA")</f>
        <v>NA</v>
      </c>
    </row>
    <row r="81495" spans="17:17">
      <c r="Q81495" s="32" t="str">
        <f>IF(I81495="OUTSTANDING",'Data Table Volumes'!$B$1-G81495,"NA")</f>
        <v>NA</v>
      </c>
    </row>
    <row r="81496" spans="17:17">
      <c r="Q81496" s="32" t="str">
        <f>IF(I81496="OUTSTANDING",'Data Table Volumes'!$B$1-G81496,"NA")</f>
        <v>NA</v>
      </c>
    </row>
    <row r="81497" spans="17:17">
      <c r="Q81497" s="32" t="str">
        <f>IF(I81497="OUTSTANDING",'Data Table Volumes'!$B$1-G81497,"NA")</f>
        <v>NA</v>
      </c>
    </row>
    <row r="81498" spans="17:17">
      <c r="Q81498" s="32" t="str">
        <f>IF(I81498="OUTSTANDING",'Data Table Volumes'!$B$1-G81498,"NA")</f>
        <v>NA</v>
      </c>
    </row>
    <row r="81499" spans="17:17">
      <c r="Q81499" s="32" t="str">
        <f>IF(I81499="OUTSTANDING",'Data Table Volumes'!$B$1-G81499,"NA")</f>
        <v>NA</v>
      </c>
    </row>
    <row r="81500" spans="17:17">
      <c r="Q81500" s="32" t="str">
        <f>IF(I81500="OUTSTANDING",'Data Table Volumes'!$B$1-G81500,"NA")</f>
        <v>NA</v>
      </c>
    </row>
    <row r="81501" spans="17:17">
      <c r="Q81501" s="32" t="str">
        <f>IF(I81501="OUTSTANDING",'Data Table Volumes'!$B$1-G81501,"NA")</f>
        <v>NA</v>
      </c>
    </row>
    <row r="81502" spans="17:17">
      <c r="Q81502" s="32" t="str">
        <f>IF(I81502="OUTSTANDING",'Data Table Volumes'!$B$1-G81502,"NA")</f>
        <v>NA</v>
      </c>
    </row>
    <row r="81503" spans="17:17">
      <c r="Q81503" s="32" t="str">
        <f>IF(I81503="OUTSTANDING",'Data Table Volumes'!$B$1-G81503,"NA")</f>
        <v>NA</v>
      </c>
    </row>
    <row r="81504" spans="17:17">
      <c r="Q81504" s="32" t="str">
        <f>IF(I81504="OUTSTANDING",'Data Table Volumes'!$B$1-G81504,"NA")</f>
        <v>NA</v>
      </c>
    </row>
    <row r="81505" spans="17:17">
      <c r="Q81505" s="32" t="str">
        <f>IF(I81505="OUTSTANDING",'Data Table Volumes'!$B$1-G81505,"NA")</f>
        <v>NA</v>
      </c>
    </row>
    <row r="81506" spans="17:17">
      <c r="Q81506" s="32" t="str">
        <f>IF(I81506="OUTSTANDING",'Data Table Volumes'!$B$1-G81506,"NA")</f>
        <v>NA</v>
      </c>
    </row>
    <row r="81507" spans="17:17">
      <c r="Q81507" s="32" t="str">
        <f>IF(I81507="OUTSTANDING",'Data Table Volumes'!$B$1-G81507,"NA")</f>
        <v>NA</v>
      </c>
    </row>
    <row r="81508" spans="17:17">
      <c r="Q81508" s="32" t="str">
        <f>IF(I81508="OUTSTANDING",'Data Table Volumes'!$B$1-G81508,"NA")</f>
        <v>NA</v>
      </c>
    </row>
    <row r="81509" spans="17:17">
      <c r="Q81509" s="32" t="str">
        <f>IF(I81509="OUTSTANDING",'Data Table Volumes'!$B$1-G81509,"NA")</f>
        <v>NA</v>
      </c>
    </row>
    <row r="81510" spans="17:17">
      <c r="Q81510" s="32" t="str">
        <f>IF(I81510="OUTSTANDING",'Data Table Volumes'!$B$1-G81510,"NA")</f>
        <v>NA</v>
      </c>
    </row>
    <row r="81511" spans="17:17">
      <c r="Q81511" s="32" t="str">
        <f>IF(I81511="OUTSTANDING",'Data Table Volumes'!$B$1-G81511,"NA")</f>
        <v>NA</v>
      </c>
    </row>
    <row r="81512" spans="17:17">
      <c r="Q81512" s="32" t="str">
        <f>IF(I81512="OUTSTANDING",'Data Table Volumes'!$B$1-G81512,"NA")</f>
        <v>NA</v>
      </c>
    </row>
    <row r="81513" spans="17:17">
      <c r="Q81513" s="32" t="str">
        <f>IF(I81513="OUTSTANDING",'Data Table Volumes'!$B$1-G81513,"NA")</f>
        <v>NA</v>
      </c>
    </row>
    <row r="81514" spans="17:17">
      <c r="Q81514" s="32" t="str">
        <f>IF(I81514="OUTSTANDING",'Data Table Volumes'!$B$1-G81514,"NA")</f>
        <v>NA</v>
      </c>
    </row>
    <row r="81515" spans="17:17">
      <c r="Q81515" s="32" t="str">
        <f>IF(I81515="OUTSTANDING",'Data Table Volumes'!$B$1-G81515,"NA")</f>
        <v>NA</v>
      </c>
    </row>
    <row r="81516" spans="17:17">
      <c r="Q81516" s="32" t="str">
        <f>IF(I81516="OUTSTANDING",'Data Table Volumes'!$B$1-G81516,"NA")</f>
        <v>NA</v>
      </c>
    </row>
    <row r="81517" spans="17:17">
      <c r="Q81517" s="32" t="str">
        <f>IF(I81517="OUTSTANDING",'Data Table Volumes'!$B$1-G81517,"NA")</f>
        <v>NA</v>
      </c>
    </row>
    <row r="81518" spans="17:17">
      <c r="Q81518" s="32" t="str">
        <f>IF(I81518="OUTSTANDING",'Data Table Volumes'!$B$1-G81518,"NA")</f>
        <v>NA</v>
      </c>
    </row>
    <row r="81519" spans="17:17">
      <c r="Q81519" s="32" t="str">
        <f>IF(I81519="OUTSTANDING",'Data Table Volumes'!$B$1-G81519,"NA")</f>
        <v>NA</v>
      </c>
    </row>
    <row r="81520" spans="17:17">
      <c r="Q81520" s="32" t="str">
        <f>IF(I81520="OUTSTANDING",'Data Table Volumes'!$B$1-G81520,"NA")</f>
        <v>NA</v>
      </c>
    </row>
    <row r="81521" spans="17:17">
      <c r="Q81521" s="32" t="str">
        <f>IF(I81521="OUTSTANDING",'Data Table Volumes'!$B$1-G81521,"NA")</f>
        <v>NA</v>
      </c>
    </row>
    <row r="81522" spans="17:17">
      <c r="Q81522" s="32" t="str">
        <f>IF(I81522="OUTSTANDING",'Data Table Volumes'!$B$1-G81522,"NA")</f>
        <v>NA</v>
      </c>
    </row>
    <row r="81523" spans="17:17">
      <c r="Q81523" s="32" t="str">
        <f>IF(I81523="OUTSTANDING",'Data Table Volumes'!$B$1-G81523,"NA")</f>
        <v>NA</v>
      </c>
    </row>
    <row r="81524" spans="17:17">
      <c r="Q81524" s="32" t="str">
        <f>IF(I81524="OUTSTANDING",'Data Table Volumes'!$B$1-G81524,"NA")</f>
        <v>NA</v>
      </c>
    </row>
    <row r="81525" spans="17:17">
      <c r="Q81525" s="32" t="str">
        <f>IF(I81525="OUTSTANDING",'Data Table Volumes'!$B$1-G81525,"NA")</f>
        <v>NA</v>
      </c>
    </row>
    <row r="81526" spans="17:17">
      <c r="Q81526" s="32" t="str">
        <f>IF(I81526="OUTSTANDING",'Data Table Volumes'!$B$1-G81526,"NA")</f>
        <v>NA</v>
      </c>
    </row>
    <row r="81527" spans="17:17">
      <c r="Q81527" s="32" t="str">
        <f>IF(I81527="OUTSTANDING",'Data Table Volumes'!$B$1-G81527,"NA")</f>
        <v>NA</v>
      </c>
    </row>
    <row r="81528" spans="17:17">
      <c r="Q81528" s="32" t="str">
        <f>IF(I81528="OUTSTANDING",'Data Table Volumes'!$B$1-G81528,"NA")</f>
        <v>NA</v>
      </c>
    </row>
    <row r="81529" spans="17:17">
      <c r="Q81529" s="32" t="str">
        <f>IF(I81529="OUTSTANDING",'Data Table Volumes'!$B$1-G81529,"NA")</f>
        <v>NA</v>
      </c>
    </row>
    <row r="81530" spans="17:17">
      <c r="Q81530" s="32" t="str">
        <f>IF(I81530="OUTSTANDING",'Data Table Volumes'!$B$1-G81530,"NA")</f>
        <v>NA</v>
      </c>
    </row>
    <row r="81531" spans="17:17">
      <c r="Q81531" s="32" t="str">
        <f>IF(I81531="OUTSTANDING",'Data Table Volumes'!$B$1-G81531,"NA")</f>
        <v>NA</v>
      </c>
    </row>
    <row r="81532" spans="17:17">
      <c r="Q81532" s="32" t="str">
        <f>IF(I81532="OUTSTANDING",'Data Table Volumes'!$B$1-G81532,"NA")</f>
        <v>NA</v>
      </c>
    </row>
    <row r="81533" spans="17:17">
      <c r="Q81533" s="32" t="str">
        <f>IF(I81533="OUTSTANDING",'Data Table Volumes'!$B$1-G81533,"NA")</f>
        <v>NA</v>
      </c>
    </row>
    <row r="81534" spans="17:17">
      <c r="Q81534" s="32" t="str">
        <f>IF(I81534="OUTSTANDING",'Data Table Volumes'!$B$1-G81534,"NA")</f>
        <v>NA</v>
      </c>
    </row>
    <row r="81535" spans="17:17">
      <c r="Q81535" s="32" t="str">
        <f>IF(I81535="OUTSTANDING",'Data Table Volumes'!$B$1-G81535,"NA")</f>
        <v>NA</v>
      </c>
    </row>
    <row r="81536" spans="17:17">
      <c r="Q81536" s="32" t="str">
        <f>IF(I81536="OUTSTANDING",'Data Table Volumes'!$B$1-G81536,"NA")</f>
        <v>NA</v>
      </c>
    </row>
    <row r="81537" spans="17:17">
      <c r="Q81537" s="32" t="str">
        <f>IF(I81537="OUTSTANDING",'Data Table Volumes'!$B$1-G81537,"NA")</f>
        <v>NA</v>
      </c>
    </row>
    <row r="81538" spans="17:17">
      <c r="Q81538" s="32" t="str">
        <f>IF(I81538="OUTSTANDING",'Data Table Volumes'!$B$1-G81538,"NA")</f>
        <v>NA</v>
      </c>
    </row>
    <row r="81539" spans="17:17">
      <c r="Q81539" s="32" t="str">
        <f>IF(I81539="OUTSTANDING",'Data Table Volumes'!$B$1-G81539,"NA")</f>
        <v>NA</v>
      </c>
    </row>
    <row r="81540" spans="17:17">
      <c r="Q81540" s="32" t="str">
        <f>IF(I81540="OUTSTANDING",'Data Table Volumes'!$B$1-G81540,"NA")</f>
        <v>NA</v>
      </c>
    </row>
    <row r="81541" spans="17:17">
      <c r="Q81541" s="32" t="str">
        <f>IF(I81541="OUTSTANDING",'Data Table Volumes'!$B$1-G81541,"NA")</f>
        <v>NA</v>
      </c>
    </row>
    <row r="81542" spans="17:17">
      <c r="Q81542" s="32" t="str">
        <f>IF(I81542="OUTSTANDING",'Data Table Volumes'!$B$1-G81542,"NA")</f>
        <v>NA</v>
      </c>
    </row>
    <row r="81543" spans="17:17">
      <c r="Q81543" s="32" t="str">
        <f>IF(I81543="OUTSTANDING",'Data Table Volumes'!$B$1-G81543,"NA")</f>
        <v>NA</v>
      </c>
    </row>
    <row r="81544" spans="17:17">
      <c r="Q81544" s="32" t="str">
        <f>IF(I81544="OUTSTANDING",'Data Table Volumes'!$B$1-G81544,"NA")</f>
        <v>NA</v>
      </c>
    </row>
    <row r="81545" spans="17:17">
      <c r="Q81545" s="32" t="str">
        <f>IF(I81545="OUTSTANDING",'Data Table Volumes'!$B$1-G81545,"NA")</f>
        <v>NA</v>
      </c>
    </row>
    <row r="81546" spans="17:17">
      <c r="Q81546" s="32" t="str">
        <f>IF(I81546="OUTSTANDING",'Data Table Volumes'!$B$1-G81546,"NA")</f>
        <v>NA</v>
      </c>
    </row>
    <row r="81547" spans="17:17">
      <c r="Q81547" s="32" t="str">
        <f>IF(I81547="OUTSTANDING",'Data Table Volumes'!$B$1-G81547,"NA")</f>
        <v>NA</v>
      </c>
    </row>
    <row r="81548" spans="17:17">
      <c r="Q81548" s="32" t="str">
        <f>IF(I81548="OUTSTANDING",'Data Table Volumes'!$B$1-G81548,"NA")</f>
        <v>NA</v>
      </c>
    </row>
    <row r="81549" spans="17:17">
      <c r="Q81549" s="32" t="str">
        <f>IF(I81549="OUTSTANDING",'Data Table Volumes'!$B$1-G81549,"NA")</f>
        <v>NA</v>
      </c>
    </row>
    <row r="81550" spans="17:17">
      <c r="Q81550" s="32" t="str">
        <f>IF(I81550="OUTSTANDING",'Data Table Volumes'!$B$1-G81550,"NA")</f>
        <v>NA</v>
      </c>
    </row>
    <row r="81551" spans="17:17">
      <c r="Q81551" s="32" t="str">
        <f>IF(I81551="OUTSTANDING",'Data Table Volumes'!$B$1-G81551,"NA")</f>
        <v>NA</v>
      </c>
    </row>
    <row r="81552" spans="17:17">
      <c r="Q81552" s="32" t="str">
        <f>IF(I81552="OUTSTANDING",'Data Table Volumes'!$B$1-G81552,"NA")</f>
        <v>NA</v>
      </c>
    </row>
    <row r="81553" spans="17:17">
      <c r="Q81553" s="32" t="str">
        <f>IF(I81553="OUTSTANDING",'Data Table Volumes'!$B$1-G81553,"NA")</f>
        <v>NA</v>
      </c>
    </row>
    <row r="81554" spans="17:17">
      <c r="Q81554" s="32" t="str">
        <f>IF(I81554="OUTSTANDING",'Data Table Volumes'!$B$1-G81554,"NA")</f>
        <v>NA</v>
      </c>
    </row>
    <row r="81555" spans="17:17">
      <c r="Q81555" s="32" t="str">
        <f>IF(I81555="OUTSTANDING",'Data Table Volumes'!$B$1-G81555,"NA")</f>
        <v>NA</v>
      </c>
    </row>
    <row r="81556" spans="17:17">
      <c r="Q81556" s="32" t="str">
        <f>IF(I81556="OUTSTANDING",'Data Table Volumes'!$B$1-G81556,"NA")</f>
        <v>NA</v>
      </c>
    </row>
    <row r="81557" spans="17:17">
      <c r="Q81557" s="32" t="str">
        <f>IF(I81557="OUTSTANDING",'Data Table Volumes'!$B$1-G81557,"NA")</f>
        <v>NA</v>
      </c>
    </row>
    <row r="81558" spans="17:17">
      <c r="Q81558" s="32" t="str">
        <f>IF(I81558="OUTSTANDING",'Data Table Volumes'!$B$1-G81558,"NA")</f>
        <v>NA</v>
      </c>
    </row>
    <row r="81559" spans="17:17">
      <c r="Q81559" s="32" t="str">
        <f>IF(I81559="OUTSTANDING",'Data Table Volumes'!$B$1-G81559,"NA")</f>
        <v>NA</v>
      </c>
    </row>
    <row r="81560" spans="17:17">
      <c r="Q81560" s="32" t="str">
        <f>IF(I81560="OUTSTANDING",'Data Table Volumes'!$B$1-G81560,"NA")</f>
        <v>NA</v>
      </c>
    </row>
    <row r="81561" spans="17:17">
      <c r="Q81561" s="32" t="str">
        <f>IF(I81561="OUTSTANDING",'Data Table Volumes'!$B$1-G81561,"NA")</f>
        <v>NA</v>
      </c>
    </row>
    <row r="81562" spans="17:17">
      <c r="Q81562" s="32" t="str">
        <f>IF(I81562="OUTSTANDING",'Data Table Volumes'!$B$1-G81562,"NA")</f>
        <v>NA</v>
      </c>
    </row>
    <row r="81563" spans="17:17">
      <c r="Q81563" s="32" t="str">
        <f>IF(I81563="OUTSTANDING",'Data Table Volumes'!$B$1-G81563,"NA")</f>
        <v>NA</v>
      </c>
    </row>
    <row r="81564" spans="17:17">
      <c r="Q81564" s="32" t="str">
        <f>IF(I81564="OUTSTANDING",'Data Table Volumes'!$B$1-G81564,"NA")</f>
        <v>NA</v>
      </c>
    </row>
    <row r="81565" spans="17:17">
      <c r="Q81565" s="32" t="str">
        <f>IF(I81565="OUTSTANDING",'Data Table Volumes'!$B$1-G81565,"NA")</f>
        <v>NA</v>
      </c>
    </row>
    <row r="81566" spans="17:17">
      <c r="Q81566" s="32" t="str">
        <f>IF(I81566="OUTSTANDING",'Data Table Volumes'!$B$1-G81566,"NA")</f>
        <v>NA</v>
      </c>
    </row>
    <row r="81567" spans="17:17">
      <c r="Q81567" s="32" t="str">
        <f>IF(I81567="OUTSTANDING",'Data Table Volumes'!$B$1-G81567,"NA")</f>
        <v>NA</v>
      </c>
    </row>
    <row r="81568" spans="17:17">
      <c r="Q81568" s="32" t="str">
        <f>IF(I81568="OUTSTANDING",'Data Table Volumes'!$B$1-G81568,"NA")</f>
        <v>NA</v>
      </c>
    </row>
    <row r="81569" spans="17:17">
      <c r="Q81569" s="32" t="str">
        <f>IF(I81569="OUTSTANDING",'Data Table Volumes'!$B$1-G81569,"NA")</f>
        <v>NA</v>
      </c>
    </row>
    <row r="81570" spans="17:17">
      <c r="Q81570" s="32" t="str">
        <f>IF(I81570="OUTSTANDING",'Data Table Volumes'!$B$1-G81570,"NA")</f>
        <v>NA</v>
      </c>
    </row>
    <row r="81571" spans="17:17">
      <c r="Q81571" s="32" t="str">
        <f>IF(I81571="OUTSTANDING",'Data Table Volumes'!$B$1-G81571,"NA")</f>
        <v>NA</v>
      </c>
    </row>
    <row r="81572" spans="17:17">
      <c r="Q81572" s="32" t="str">
        <f>IF(I81572="OUTSTANDING",'Data Table Volumes'!$B$1-G81572,"NA")</f>
        <v>NA</v>
      </c>
    </row>
    <row r="81573" spans="17:17">
      <c r="Q81573" s="32" t="str">
        <f>IF(I81573="OUTSTANDING",'Data Table Volumes'!$B$1-G81573,"NA")</f>
        <v>NA</v>
      </c>
    </row>
    <row r="81574" spans="17:17">
      <c r="Q81574" s="32" t="str">
        <f>IF(I81574="OUTSTANDING",'Data Table Volumes'!$B$1-G81574,"NA")</f>
        <v>NA</v>
      </c>
    </row>
    <row r="81575" spans="17:17">
      <c r="Q81575" s="32" t="str">
        <f>IF(I81575="OUTSTANDING",'Data Table Volumes'!$B$1-G81575,"NA")</f>
        <v>NA</v>
      </c>
    </row>
    <row r="81576" spans="17:17">
      <c r="Q81576" s="32" t="str">
        <f>IF(I81576="OUTSTANDING",'Data Table Volumes'!$B$1-G81576,"NA")</f>
        <v>NA</v>
      </c>
    </row>
    <row r="81577" spans="17:17">
      <c r="Q81577" s="32" t="str">
        <f>IF(I81577="OUTSTANDING",'Data Table Volumes'!$B$1-G81577,"NA")</f>
        <v>NA</v>
      </c>
    </row>
    <row r="81578" spans="17:17">
      <c r="Q81578" s="32" t="str">
        <f>IF(I81578="OUTSTANDING",'Data Table Volumes'!$B$1-G81578,"NA")</f>
        <v>NA</v>
      </c>
    </row>
    <row r="81579" spans="17:17">
      <c r="Q81579" s="32" t="str">
        <f>IF(I81579="OUTSTANDING",'Data Table Volumes'!$B$1-G81579,"NA")</f>
        <v>NA</v>
      </c>
    </row>
    <row r="81580" spans="17:17">
      <c r="Q81580" s="32" t="str">
        <f>IF(I81580="OUTSTANDING",'Data Table Volumes'!$B$1-G81580,"NA")</f>
        <v>NA</v>
      </c>
    </row>
    <row r="81581" spans="17:17">
      <c r="Q81581" s="32" t="str">
        <f>IF(I81581="OUTSTANDING",'Data Table Volumes'!$B$1-G81581,"NA")</f>
        <v>NA</v>
      </c>
    </row>
    <row r="81582" spans="17:17">
      <c r="Q81582" s="32" t="str">
        <f>IF(I81582="OUTSTANDING",'Data Table Volumes'!$B$1-G81582,"NA")</f>
        <v>NA</v>
      </c>
    </row>
    <row r="81583" spans="17:17">
      <c r="Q81583" s="32" t="str">
        <f>IF(I81583="OUTSTANDING",'Data Table Volumes'!$B$1-G81583,"NA")</f>
        <v>NA</v>
      </c>
    </row>
    <row r="81584" spans="17:17">
      <c r="Q81584" s="32" t="str">
        <f>IF(I81584="OUTSTANDING",'Data Table Volumes'!$B$1-G81584,"NA")</f>
        <v>NA</v>
      </c>
    </row>
    <row r="81585" spans="17:17">
      <c r="Q81585" s="32" t="str">
        <f>IF(I81585="OUTSTANDING",'Data Table Volumes'!$B$1-G81585,"NA")</f>
        <v>NA</v>
      </c>
    </row>
    <row r="81586" spans="17:17">
      <c r="Q81586" s="32" t="str">
        <f>IF(I81586="OUTSTANDING",'Data Table Volumes'!$B$1-G81586,"NA")</f>
        <v>NA</v>
      </c>
    </row>
    <row r="81587" spans="17:17">
      <c r="Q81587" s="32" t="str">
        <f>IF(I81587="OUTSTANDING",'Data Table Volumes'!$B$1-G81587,"NA")</f>
        <v>NA</v>
      </c>
    </row>
    <row r="81588" spans="17:17">
      <c r="Q81588" s="32" t="str">
        <f>IF(I81588="OUTSTANDING",'Data Table Volumes'!$B$1-G81588,"NA")</f>
        <v>NA</v>
      </c>
    </row>
    <row r="81589" spans="17:17">
      <c r="Q81589" s="32" t="str">
        <f>IF(I81589="OUTSTANDING",'Data Table Volumes'!$B$1-G81589,"NA")</f>
        <v>NA</v>
      </c>
    </row>
    <row r="81590" spans="17:17">
      <c r="Q81590" s="32" t="str">
        <f>IF(I81590="OUTSTANDING",'Data Table Volumes'!$B$1-G81590,"NA")</f>
        <v>NA</v>
      </c>
    </row>
    <row r="81591" spans="17:17">
      <c r="Q81591" s="32" t="str">
        <f>IF(I81591="OUTSTANDING",'Data Table Volumes'!$B$1-G81591,"NA")</f>
        <v>NA</v>
      </c>
    </row>
    <row r="81592" spans="17:17">
      <c r="Q81592" s="32" t="str">
        <f>IF(I81592="OUTSTANDING",'Data Table Volumes'!$B$1-G81592,"NA")</f>
        <v>NA</v>
      </c>
    </row>
    <row r="81593" spans="17:17">
      <c r="Q81593" s="32" t="str">
        <f>IF(I81593="OUTSTANDING",'Data Table Volumes'!$B$1-G81593,"NA")</f>
        <v>NA</v>
      </c>
    </row>
    <row r="81594" spans="17:17">
      <c r="Q81594" s="32" t="str">
        <f>IF(I81594="OUTSTANDING",'Data Table Volumes'!$B$1-G81594,"NA")</f>
        <v>NA</v>
      </c>
    </row>
    <row r="81595" spans="17:17">
      <c r="Q81595" s="32" t="str">
        <f>IF(I81595="OUTSTANDING",'Data Table Volumes'!$B$1-G81595,"NA")</f>
        <v>NA</v>
      </c>
    </row>
    <row r="81596" spans="17:17">
      <c r="Q81596" s="32" t="str">
        <f>IF(I81596="OUTSTANDING",'Data Table Volumes'!$B$1-G81596,"NA")</f>
        <v>NA</v>
      </c>
    </row>
    <row r="81597" spans="17:17">
      <c r="Q81597" s="32" t="str">
        <f>IF(I81597="OUTSTANDING",'Data Table Volumes'!$B$1-G81597,"NA")</f>
        <v>NA</v>
      </c>
    </row>
    <row r="81598" spans="17:17">
      <c r="Q81598" s="32" t="str">
        <f>IF(I81598="OUTSTANDING",'Data Table Volumes'!$B$1-G81598,"NA")</f>
        <v>NA</v>
      </c>
    </row>
    <row r="81599" spans="17:17">
      <c r="Q81599" s="32" t="str">
        <f>IF(I81599="OUTSTANDING",'Data Table Volumes'!$B$1-G81599,"NA")</f>
        <v>NA</v>
      </c>
    </row>
    <row r="81600" spans="17:17">
      <c r="Q81600" s="32" t="str">
        <f>IF(I81600="OUTSTANDING",'Data Table Volumes'!$B$1-G81600,"NA")</f>
        <v>NA</v>
      </c>
    </row>
    <row r="81601" spans="17:17">
      <c r="Q81601" s="32" t="str">
        <f>IF(I81601="OUTSTANDING",'Data Table Volumes'!$B$1-G81601,"NA")</f>
        <v>NA</v>
      </c>
    </row>
    <row r="81602" spans="17:17">
      <c r="Q81602" s="32" t="str">
        <f>IF(I81602="OUTSTANDING",'Data Table Volumes'!$B$1-G81602,"NA")</f>
        <v>NA</v>
      </c>
    </row>
    <row r="81603" spans="17:17">
      <c r="Q81603" s="32" t="str">
        <f>IF(I81603="OUTSTANDING",'Data Table Volumes'!$B$1-G81603,"NA")</f>
        <v>NA</v>
      </c>
    </row>
    <row r="81604" spans="17:17">
      <c r="Q81604" s="32" t="str">
        <f>IF(I81604="OUTSTANDING",'Data Table Volumes'!$B$1-G81604,"NA")</f>
        <v>NA</v>
      </c>
    </row>
    <row r="81605" spans="17:17">
      <c r="Q81605" s="32" t="str">
        <f>IF(I81605="OUTSTANDING",'Data Table Volumes'!$B$1-G81605,"NA")</f>
        <v>NA</v>
      </c>
    </row>
    <row r="81606" spans="17:17">
      <c r="Q81606" s="32" t="str">
        <f>IF(I81606="OUTSTANDING",'Data Table Volumes'!$B$1-G81606,"NA")</f>
        <v>NA</v>
      </c>
    </row>
    <row r="81607" spans="17:17">
      <c r="Q81607" s="32" t="str">
        <f>IF(I81607="OUTSTANDING",'Data Table Volumes'!$B$1-G81607,"NA")</f>
        <v>NA</v>
      </c>
    </row>
    <row r="81608" spans="17:17">
      <c r="Q81608" s="32" t="str">
        <f>IF(I81608="OUTSTANDING",'Data Table Volumes'!$B$1-G81608,"NA")</f>
        <v>NA</v>
      </c>
    </row>
    <row r="81609" spans="17:17">
      <c r="Q81609" s="32" t="str">
        <f>IF(I81609="OUTSTANDING",'Data Table Volumes'!$B$1-G81609,"NA")</f>
        <v>NA</v>
      </c>
    </row>
    <row r="81610" spans="17:17">
      <c r="Q81610" s="32" t="str">
        <f>IF(I81610="OUTSTANDING",'Data Table Volumes'!$B$1-G81610,"NA")</f>
        <v>NA</v>
      </c>
    </row>
    <row r="81611" spans="17:17">
      <c r="Q81611" s="32" t="str">
        <f>IF(I81611="OUTSTANDING",'Data Table Volumes'!$B$1-G81611,"NA")</f>
        <v>NA</v>
      </c>
    </row>
    <row r="81612" spans="17:17">
      <c r="Q81612" s="32" t="str">
        <f>IF(I81612="OUTSTANDING",'Data Table Volumes'!$B$1-G81612,"NA")</f>
        <v>NA</v>
      </c>
    </row>
    <row r="81613" spans="17:17">
      <c r="Q81613" s="32" t="str">
        <f>IF(I81613="OUTSTANDING",'Data Table Volumes'!$B$1-G81613,"NA")</f>
        <v>NA</v>
      </c>
    </row>
    <row r="81614" spans="17:17">
      <c r="Q81614" s="32" t="str">
        <f>IF(I81614="OUTSTANDING",'Data Table Volumes'!$B$1-G81614,"NA")</f>
        <v>NA</v>
      </c>
    </row>
    <row r="81615" spans="17:17">
      <c r="Q81615" s="32" t="str">
        <f>IF(I81615="OUTSTANDING",'Data Table Volumes'!$B$1-G81615,"NA")</f>
        <v>NA</v>
      </c>
    </row>
    <row r="81616" spans="17:17">
      <c r="Q81616" s="32" t="str">
        <f>IF(I81616="OUTSTANDING",'Data Table Volumes'!$B$1-G81616,"NA")</f>
        <v>NA</v>
      </c>
    </row>
    <row r="81617" spans="17:17">
      <c r="Q81617" s="32" t="str">
        <f>IF(I81617="OUTSTANDING",'Data Table Volumes'!$B$1-G81617,"NA")</f>
        <v>NA</v>
      </c>
    </row>
    <row r="81618" spans="17:17">
      <c r="Q81618" s="32" t="str">
        <f>IF(I81618="OUTSTANDING",'Data Table Volumes'!$B$1-G81618,"NA")</f>
        <v>NA</v>
      </c>
    </row>
    <row r="81619" spans="17:17">
      <c r="Q81619" s="32" t="str">
        <f>IF(I81619="OUTSTANDING",'Data Table Volumes'!$B$1-G81619,"NA")</f>
        <v>NA</v>
      </c>
    </row>
    <row r="81620" spans="17:17">
      <c r="Q81620" s="32" t="str">
        <f>IF(I81620="OUTSTANDING",'Data Table Volumes'!$B$1-G81620,"NA")</f>
        <v>NA</v>
      </c>
    </row>
    <row r="81621" spans="17:17">
      <c r="Q81621" s="32" t="str">
        <f>IF(I81621="OUTSTANDING",'Data Table Volumes'!$B$1-G81621,"NA")</f>
        <v>NA</v>
      </c>
    </row>
    <row r="81622" spans="17:17">
      <c r="Q81622" s="32" t="str">
        <f>IF(I81622="OUTSTANDING",'Data Table Volumes'!$B$1-G81622,"NA")</f>
        <v>NA</v>
      </c>
    </row>
    <row r="81623" spans="17:17">
      <c r="Q81623" s="32" t="str">
        <f>IF(I81623="OUTSTANDING",'Data Table Volumes'!$B$1-G81623,"NA")</f>
        <v>NA</v>
      </c>
    </row>
    <row r="81624" spans="17:17">
      <c r="Q81624" s="32" t="str">
        <f>IF(I81624="OUTSTANDING",'Data Table Volumes'!$B$1-G81624,"NA")</f>
        <v>NA</v>
      </c>
    </row>
    <row r="81625" spans="17:17">
      <c r="Q81625" s="32" t="str">
        <f>IF(I81625="OUTSTANDING",'Data Table Volumes'!$B$1-G81625,"NA")</f>
        <v>NA</v>
      </c>
    </row>
    <row r="81626" spans="17:17">
      <c r="Q81626" s="32" t="str">
        <f>IF(I81626="OUTSTANDING",'Data Table Volumes'!$B$1-G81626,"NA")</f>
        <v>NA</v>
      </c>
    </row>
    <row r="81627" spans="17:17">
      <c r="Q81627" s="32" t="str">
        <f>IF(I81627="OUTSTANDING",'Data Table Volumes'!$B$1-G81627,"NA")</f>
        <v>NA</v>
      </c>
    </row>
    <row r="81628" spans="17:17">
      <c r="Q81628" s="32" t="str">
        <f>IF(I81628="OUTSTANDING",'Data Table Volumes'!$B$1-G81628,"NA")</f>
        <v>NA</v>
      </c>
    </row>
    <row r="81629" spans="17:17">
      <c r="Q81629" s="32" t="str">
        <f>IF(I81629="OUTSTANDING",'Data Table Volumes'!$B$1-G81629,"NA")</f>
        <v>NA</v>
      </c>
    </row>
    <row r="81630" spans="17:17">
      <c r="Q81630" s="32" t="str">
        <f>IF(I81630="OUTSTANDING",'Data Table Volumes'!$B$1-G81630,"NA")</f>
        <v>NA</v>
      </c>
    </row>
    <row r="81631" spans="17:17">
      <c r="Q81631" s="32" t="str">
        <f>IF(I81631="OUTSTANDING",'Data Table Volumes'!$B$1-G81631,"NA")</f>
        <v>NA</v>
      </c>
    </row>
    <row r="81632" spans="17:17">
      <c r="Q81632" s="32" t="str">
        <f>IF(I81632="OUTSTANDING",'Data Table Volumes'!$B$1-G81632,"NA")</f>
        <v>NA</v>
      </c>
    </row>
    <row r="81633" spans="17:17">
      <c r="Q81633" s="32" t="str">
        <f>IF(I81633="OUTSTANDING",'Data Table Volumes'!$B$1-G81633,"NA")</f>
        <v>NA</v>
      </c>
    </row>
    <row r="81634" spans="17:17">
      <c r="Q81634" s="32" t="str">
        <f>IF(I81634="OUTSTANDING",'Data Table Volumes'!$B$1-G81634,"NA")</f>
        <v>NA</v>
      </c>
    </row>
    <row r="81635" spans="17:17">
      <c r="Q81635" s="32" t="str">
        <f>IF(I81635="OUTSTANDING",'Data Table Volumes'!$B$1-G81635,"NA")</f>
        <v>NA</v>
      </c>
    </row>
    <row r="81636" spans="17:17">
      <c r="Q81636" s="32" t="str">
        <f>IF(I81636="OUTSTANDING",'Data Table Volumes'!$B$1-G81636,"NA")</f>
        <v>NA</v>
      </c>
    </row>
    <row r="81637" spans="17:17">
      <c r="Q81637" s="32" t="str">
        <f>IF(I81637="OUTSTANDING",'Data Table Volumes'!$B$1-G81637,"NA")</f>
        <v>NA</v>
      </c>
    </row>
    <row r="81638" spans="17:17">
      <c r="Q81638" s="32" t="str">
        <f>IF(I81638="OUTSTANDING",'Data Table Volumes'!$B$1-G81638,"NA")</f>
        <v>NA</v>
      </c>
    </row>
    <row r="81639" spans="17:17">
      <c r="Q81639" s="32" t="str">
        <f>IF(I81639="OUTSTANDING",'Data Table Volumes'!$B$1-G81639,"NA")</f>
        <v>NA</v>
      </c>
    </row>
    <row r="81640" spans="17:17">
      <c r="Q81640" s="32" t="str">
        <f>IF(I81640="OUTSTANDING",'Data Table Volumes'!$B$1-G81640,"NA")</f>
        <v>NA</v>
      </c>
    </row>
    <row r="81641" spans="17:17">
      <c r="Q81641" s="32" t="str">
        <f>IF(I81641="OUTSTANDING",'Data Table Volumes'!$B$1-G81641,"NA")</f>
        <v>NA</v>
      </c>
    </row>
    <row r="81642" spans="17:17">
      <c r="Q81642" s="32" t="str">
        <f>IF(I81642="OUTSTANDING",'Data Table Volumes'!$B$1-G81642,"NA")</f>
        <v>NA</v>
      </c>
    </row>
    <row r="81643" spans="17:17">
      <c r="Q81643" s="32" t="str">
        <f>IF(I81643="OUTSTANDING",'Data Table Volumes'!$B$1-G81643,"NA")</f>
        <v>NA</v>
      </c>
    </row>
    <row r="81644" spans="17:17">
      <c r="Q81644" s="32" t="str">
        <f>IF(I81644="OUTSTANDING",'Data Table Volumes'!$B$1-G81644,"NA")</f>
        <v>NA</v>
      </c>
    </row>
    <row r="81645" spans="17:17">
      <c r="Q81645" s="32" t="str">
        <f>IF(I81645="OUTSTANDING",'Data Table Volumes'!$B$1-G81645,"NA")</f>
        <v>NA</v>
      </c>
    </row>
    <row r="81646" spans="17:17">
      <c r="Q81646" s="32" t="str">
        <f>IF(I81646="OUTSTANDING",'Data Table Volumes'!$B$1-G81646,"NA")</f>
        <v>NA</v>
      </c>
    </row>
    <row r="81647" spans="17:17">
      <c r="Q81647" s="32" t="str">
        <f>IF(I81647="OUTSTANDING",'Data Table Volumes'!$B$1-G81647,"NA")</f>
        <v>NA</v>
      </c>
    </row>
    <row r="81648" spans="17:17">
      <c r="Q81648" s="32" t="str">
        <f>IF(I81648="OUTSTANDING",'Data Table Volumes'!$B$1-G81648,"NA")</f>
        <v>NA</v>
      </c>
    </row>
    <row r="81649" spans="17:17">
      <c r="Q81649" s="32" t="str">
        <f>IF(I81649="OUTSTANDING",'Data Table Volumes'!$B$1-G81649,"NA")</f>
        <v>NA</v>
      </c>
    </row>
    <row r="81650" spans="17:17">
      <c r="Q81650" s="32" t="str">
        <f>IF(I81650="OUTSTANDING",'Data Table Volumes'!$B$1-G81650,"NA")</f>
        <v>NA</v>
      </c>
    </row>
    <row r="81651" spans="17:17">
      <c r="Q81651" s="32" t="str">
        <f>IF(I81651="OUTSTANDING",'Data Table Volumes'!$B$1-G81651,"NA")</f>
        <v>NA</v>
      </c>
    </row>
    <row r="81652" spans="17:17">
      <c r="Q81652" s="32" t="str">
        <f>IF(I81652="OUTSTANDING",'Data Table Volumes'!$B$1-G81652,"NA")</f>
        <v>NA</v>
      </c>
    </row>
    <row r="81653" spans="17:17">
      <c r="Q81653" s="32" t="str">
        <f>IF(I81653="OUTSTANDING",'Data Table Volumes'!$B$1-G81653,"NA")</f>
        <v>NA</v>
      </c>
    </row>
    <row r="81654" spans="17:17">
      <c r="Q81654" s="32" t="str">
        <f>IF(I81654="OUTSTANDING",'Data Table Volumes'!$B$1-G81654,"NA")</f>
        <v>NA</v>
      </c>
    </row>
    <row r="81655" spans="17:17">
      <c r="Q81655" s="32" t="str">
        <f>IF(I81655="OUTSTANDING",'Data Table Volumes'!$B$1-G81655,"NA")</f>
        <v>NA</v>
      </c>
    </row>
    <row r="81656" spans="17:17">
      <c r="Q81656" s="32" t="str">
        <f>IF(I81656="OUTSTANDING",'Data Table Volumes'!$B$1-G81656,"NA")</f>
        <v>NA</v>
      </c>
    </row>
    <row r="81657" spans="17:17">
      <c r="Q81657" s="32" t="str">
        <f>IF(I81657="OUTSTANDING",'Data Table Volumes'!$B$1-G81657,"NA")</f>
        <v>NA</v>
      </c>
    </row>
    <row r="81658" spans="17:17">
      <c r="Q81658" s="32" t="str">
        <f>IF(I81658="OUTSTANDING",'Data Table Volumes'!$B$1-G81658,"NA")</f>
        <v>NA</v>
      </c>
    </row>
    <row r="81659" spans="17:17">
      <c r="Q81659" s="32" t="str">
        <f>IF(I81659="OUTSTANDING",'Data Table Volumes'!$B$1-G81659,"NA")</f>
        <v>NA</v>
      </c>
    </row>
    <row r="81660" spans="17:17">
      <c r="Q81660" s="32" t="str">
        <f>IF(I81660="OUTSTANDING",'Data Table Volumes'!$B$1-G81660,"NA")</f>
        <v>NA</v>
      </c>
    </row>
    <row r="81661" spans="17:17">
      <c r="Q81661" s="32" t="str">
        <f>IF(I81661="OUTSTANDING",'Data Table Volumes'!$B$1-G81661,"NA")</f>
        <v>NA</v>
      </c>
    </row>
    <row r="81662" spans="17:17">
      <c r="Q81662" s="32" t="str">
        <f>IF(I81662="OUTSTANDING",'Data Table Volumes'!$B$1-G81662,"NA")</f>
        <v>NA</v>
      </c>
    </row>
    <row r="81663" spans="17:17">
      <c r="Q81663" s="32" t="str">
        <f>IF(I81663="OUTSTANDING",'Data Table Volumes'!$B$1-G81663,"NA")</f>
        <v>NA</v>
      </c>
    </row>
    <row r="81664" spans="17:17">
      <c r="Q81664" s="32" t="str">
        <f>IF(I81664="OUTSTANDING",'Data Table Volumes'!$B$1-G81664,"NA")</f>
        <v>NA</v>
      </c>
    </row>
    <row r="81665" spans="17:17">
      <c r="Q81665" s="32" t="str">
        <f>IF(I81665="OUTSTANDING",'Data Table Volumes'!$B$1-G81665,"NA")</f>
        <v>NA</v>
      </c>
    </row>
    <row r="81666" spans="17:17">
      <c r="Q81666" s="32" t="str">
        <f>IF(I81666="OUTSTANDING",'Data Table Volumes'!$B$1-G81666,"NA")</f>
        <v>NA</v>
      </c>
    </row>
    <row r="81667" spans="17:17">
      <c r="Q81667" s="32" t="str">
        <f>IF(I81667="OUTSTANDING",'Data Table Volumes'!$B$1-G81667,"NA")</f>
        <v>NA</v>
      </c>
    </row>
    <row r="81668" spans="17:17">
      <c r="Q81668" s="32" t="str">
        <f>IF(I81668="OUTSTANDING",'Data Table Volumes'!$B$1-G81668,"NA")</f>
        <v>NA</v>
      </c>
    </row>
    <row r="81669" spans="17:17">
      <c r="Q81669" s="32" t="str">
        <f>IF(I81669="OUTSTANDING",'Data Table Volumes'!$B$1-G81669,"NA")</f>
        <v>NA</v>
      </c>
    </row>
    <row r="81670" spans="17:17">
      <c r="Q81670" s="32" t="str">
        <f>IF(I81670="OUTSTANDING",'Data Table Volumes'!$B$1-G81670,"NA")</f>
        <v>NA</v>
      </c>
    </row>
    <row r="81671" spans="17:17">
      <c r="Q81671" s="32" t="str">
        <f>IF(I81671="OUTSTANDING",'Data Table Volumes'!$B$1-G81671,"NA")</f>
        <v>NA</v>
      </c>
    </row>
    <row r="81672" spans="17:17">
      <c r="Q81672" s="32" t="str">
        <f>IF(I81672="OUTSTANDING",'Data Table Volumes'!$B$1-G81672,"NA")</f>
        <v>NA</v>
      </c>
    </row>
    <row r="81673" spans="17:17">
      <c r="Q81673" s="32" t="str">
        <f>IF(I81673="OUTSTANDING",'Data Table Volumes'!$B$1-G81673,"NA")</f>
        <v>NA</v>
      </c>
    </row>
    <row r="81674" spans="17:17">
      <c r="Q81674" s="32" t="str">
        <f>IF(I81674="OUTSTANDING",'Data Table Volumes'!$B$1-G81674,"NA")</f>
        <v>NA</v>
      </c>
    </row>
    <row r="81675" spans="17:17">
      <c r="Q81675" s="32" t="str">
        <f>IF(I81675="OUTSTANDING",'Data Table Volumes'!$B$1-G81675,"NA")</f>
        <v>NA</v>
      </c>
    </row>
    <row r="81676" spans="17:17">
      <c r="Q81676" s="32" t="str">
        <f>IF(I81676="OUTSTANDING",'Data Table Volumes'!$B$1-G81676,"NA")</f>
        <v>NA</v>
      </c>
    </row>
    <row r="81677" spans="17:17">
      <c r="Q81677" s="32" t="str">
        <f>IF(I81677="OUTSTANDING",'Data Table Volumes'!$B$1-G81677,"NA")</f>
        <v>NA</v>
      </c>
    </row>
    <row r="81678" spans="17:17">
      <c r="Q81678" s="32" t="str">
        <f>IF(I81678="OUTSTANDING",'Data Table Volumes'!$B$1-G81678,"NA")</f>
        <v>NA</v>
      </c>
    </row>
    <row r="81679" spans="17:17">
      <c r="Q81679" s="32" t="str">
        <f>IF(I81679="OUTSTANDING",'Data Table Volumes'!$B$1-G81679,"NA")</f>
        <v>NA</v>
      </c>
    </row>
    <row r="81680" spans="17:17">
      <c r="Q81680" s="32" t="str">
        <f>IF(I81680="OUTSTANDING",'Data Table Volumes'!$B$1-G81680,"NA")</f>
        <v>NA</v>
      </c>
    </row>
    <row r="81681" spans="17:17">
      <c r="Q81681" s="32" t="str">
        <f>IF(I81681="OUTSTANDING",'Data Table Volumes'!$B$1-G81681,"NA")</f>
        <v>NA</v>
      </c>
    </row>
    <row r="81682" spans="17:17">
      <c r="Q81682" s="32" t="str">
        <f>IF(I81682="OUTSTANDING",'Data Table Volumes'!$B$1-G81682,"NA")</f>
        <v>NA</v>
      </c>
    </row>
    <row r="81683" spans="17:17">
      <c r="Q81683" s="32" t="str">
        <f>IF(I81683="OUTSTANDING",'Data Table Volumes'!$B$1-G81683,"NA")</f>
        <v>NA</v>
      </c>
    </row>
    <row r="81684" spans="17:17">
      <c r="Q81684" s="32" t="str">
        <f>IF(I81684="OUTSTANDING",'Data Table Volumes'!$B$1-G81684,"NA")</f>
        <v>NA</v>
      </c>
    </row>
    <row r="81685" spans="17:17">
      <c r="Q81685" s="32" t="str">
        <f>IF(I81685="OUTSTANDING",'Data Table Volumes'!$B$1-G81685,"NA")</f>
        <v>NA</v>
      </c>
    </row>
    <row r="81686" spans="17:17">
      <c r="Q81686" s="32" t="str">
        <f>IF(I81686="OUTSTANDING",'Data Table Volumes'!$B$1-G81686,"NA")</f>
        <v>NA</v>
      </c>
    </row>
    <row r="81687" spans="17:17">
      <c r="Q81687" s="32" t="str">
        <f>IF(I81687="OUTSTANDING",'Data Table Volumes'!$B$1-G81687,"NA")</f>
        <v>NA</v>
      </c>
    </row>
    <row r="81688" spans="17:17">
      <c r="Q81688" s="32" t="str">
        <f>IF(I81688="OUTSTANDING",'Data Table Volumes'!$B$1-G81688,"NA")</f>
        <v>NA</v>
      </c>
    </row>
    <row r="81689" spans="17:17">
      <c r="Q81689" s="32" t="str">
        <f>IF(I81689="OUTSTANDING",'Data Table Volumes'!$B$1-G81689,"NA")</f>
        <v>NA</v>
      </c>
    </row>
    <row r="81690" spans="17:17">
      <c r="Q81690" s="32" t="str">
        <f>IF(I81690="OUTSTANDING",'Data Table Volumes'!$B$1-G81690,"NA")</f>
        <v>NA</v>
      </c>
    </row>
    <row r="81691" spans="17:17">
      <c r="Q81691" s="32" t="str">
        <f>IF(I81691="OUTSTANDING",'Data Table Volumes'!$B$1-G81691,"NA")</f>
        <v>NA</v>
      </c>
    </row>
    <row r="81692" spans="17:17">
      <c r="Q81692" s="32" t="str">
        <f>IF(I81692="OUTSTANDING",'Data Table Volumes'!$B$1-G81692,"NA")</f>
        <v>NA</v>
      </c>
    </row>
    <row r="81693" spans="17:17">
      <c r="Q81693" s="32" t="str">
        <f>IF(I81693="OUTSTANDING",'Data Table Volumes'!$B$1-G81693,"NA")</f>
        <v>NA</v>
      </c>
    </row>
    <row r="81694" spans="17:17">
      <c r="Q81694" s="32" t="str">
        <f>IF(I81694="OUTSTANDING",'Data Table Volumes'!$B$1-G81694,"NA")</f>
        <v>NA</v>
      </c>
    </row>
    <row r="81695" spans="17:17">
      <c r="Q81695" s="32" t="str">
        <f>IF(I81695="OUTSTANDING",'Data Table Volumes'!$B$1-G81695,"NA")</f>
        <v>NA</v>
      </c>
    </row>
    <row r="81696" spans="17:17">
      <c r="Q81696" s="32" t="str">
        <f>IF(I81696="OUTSTANDING",'Data Table Volumes'!$B$1-G81696,"NA")</f>
        <v>NA</v>
      </c>
    </row>
    <row r="81697" spans="17:17">
      <c r="Q81697" s="32" t="str">
        <f>IF(I81697="OUTSTANDING",'Data Table Volumes'!$B$1-G81697,"NA")</f>
        <v>NA</v>
      </c>
    </row>
    <row r="81698" spans="17:17">
      <c r="Q81698" s="32" t="str">
        <f>IF(I81698="OUTSTANDING",'Data Table Volumes'!$B$1-G81698,"NA")</f>
        <v>NA</v>
      </c>
    </row>
    <row r="81699" spans="17:17">
      <c r="Q81699" s="32" t="str">
        <f>IF(I81699="OUTSTANDING",'Data Table Volumes'!$B$1-G81699,"NA")</f>
        <v>NA</v>
      </c>
    </row>
    <row r="81700" spans="17:17">
      <c r="Q81700" s="32" t="str">
        <f>IF(I81700="OUTSTANDING",'Data Table Volumes'!$B$1-G81700,"NA")</f>
        <v>NA</v>
      </c>
    </row>
    <row r="81701" spans="17:17">
      <c r="Q81701" s="32" t="str">
        <f>IF(I81701="OUTSTANDING",'Data Table Volumes'!$B$1-G81701,"NA")</f>
        <v>NA</v>
      </c>
    </row>
    <row r="81702" spans="17:17">
      <c r="Q81702" s="32" t="str">
        <f>IF(I81702="OUTSTANDING",'Data Table Volumes'!$B$1-G81702,"NA")</f>
        <v>NA</v>
      </c>
    </row>
    <row r="81703" spans="17:17">
      <c r="Q81703" s="32" t="str">
        <f>IF(I81703="OUTSTANDING",'Data Table Volumes'!$B$1-G81703,"NA")</f>
        <v>NA</v>
      </c>
    </row>
    <row r="81704" spans="17:17">
      <c r="Q81704" s="32" t="str">
        <f>IF(I81704="OUTSTANDING",'Data Table Volumes'!$B$1-G81704,"NA")</f>
        <v>NA</v>
      </c>
    </row>
    <row r="81705" spans="17:17">
      <c r="Q81705" s="32" t="str">
        <f>IF(I81705="OUTSTANDING",'Data Table Volumes'!$B$1-G81705,"NA")</f>
        <v>NA</v>
      </c>
    </row>
    <row r="81706" spans="17:17">
      <c r="Q81706" s="32" t="str">
        <f>IF(I81706="OUTSTANDING",'Data Table Volumes'!$B$1-G81706,"NA")</f>
        <v>NA</v>
      </c>
    </row>
    <row r="81707" spans="17:17">
      <c r="Q81707" s="32" t="str">
        <f>IF(I81707="OUTSTANDING",'Data Table Volumes'!$B$1-G81707,"NA")</f>
        <v>NA</v>
      </c>
    </row>
    <row r="81708" spans="17:17">
      <c r="Q81708" s="32" t="str">
        <f>IF(I81708="OUTSTANDING",'Data Table Volumes'!$B$1-G81708,"NA")</f>
        <v>NA</v>
      </c>
    </row>
    <row r="81709" spans="17:17">
      <c r="Q81709" s="32" t="str">
        <f>IF(I81709="OUTSTANDING",'Data Table Volumes'!$B$1-G81709,"NA")</f>
        <v>NA</v>
      </c>
    </row>
    <row r="81710" spans="17:17">
      <c r="Q81710" s="32" t="str">
        <f>IF(I81710="OUTSTANDING",'Data Table Volumes'!$B$1-G81710,"NA")</f>
        <v>NA</v>
      </c>
    </row>
    <row r="81711" spans="17:17">
      <c r="Q81711" s="32" t="str">
        <f>IF(I81711="OUTSTANDING",'Data Table Volumes'!$B$1-G81711,"NA")</f>
        <v>NA</v>
      </c>
    </row>
    <row r="81712" spans="17:17">
      <c r="Q81712" s="32" t="str">
        <f>IF(I81712="OUTSTANDING",'Data Table Volumes'!$B$1-G81712,"NA")</f>
        <v>NA</v>
      </c>
    </row>
    <row r="81713" spans="17:17">
      <c r="Q81713" s="32" t="str">
        <f>IF(I81713="OUTSTANDING",'Data Table Volumes'!$B$1-G81713,"NA")</f>
        <v>NA</v>
      </c>
    </row>
    <row r="81714" spans="17:17">
      <c r="Q81714" s="32" t="str">
        <f>IF(I81714="OUTSTANDING",'Data Table Volumes'!$B$1-G81714,"NA")</f>
        <v>NA</v>
      </c>
    </row>
    <row r="81715" spans="17:17">
      <c r="Q81715" s="32" t="str">
        <f>IF(I81715="OUTSTANDING",'Data Table Volumes'!$B$1-G81715,"NA")</f>
        <v>NA</v>
      </c>
    </row>
    <row r="81716" spans="17:17">
      <c r="Q81716" s="32" t="str">
        <f>IF(I81716="OUTSTANDING",'Data Table Volumes'!$B$1-G81716,"NA")</f>
        <v>NA</v>
      </c>
    </row>
    <row r="81717" spans="17:17">
      <c r="Q81717" s="32" t="str">
        <f>IF(I81717="OUTSTANDING",'Data Table Volumes'!$B$1-G81717,"NA")</f>
        <v>NA</v>
      </c>
    </row>
    <row r="81718" spans="17:17">
      <c r="Q81718" s="32" t="str">
        <f>IF(I81718="OUTSTANDING",'Data Table Volumes'!$B$1-G81718,"NA")</f>
        <v>NA</v>
      </c>
    </row>
    <row r="81719" spans="17:17">
      <c r="Q81719" s="32" t="str">
        <f>IF(I81719="OUTSTANDING",'Data Table Volumes'!$B$1-G81719,"NA")</f>
        <v>NA</v>
      </c>
    </row>
    <row r="81720" spans="17:17">
      <c r="Q81720" s="32" t="str">
        <f>IF(I81720="OUTSTANDING",'Data Table Volumes'!$B$1-G81720,"NA")</f>
        <v>NA</v>
      </c>
    </row>
    <row r="81721" spans="17:17">
      <c r="Q81721" s="32" t="str">
        <f>IF(I81721="OUTSTANDING",'Data Table Volumes'!$B$1-G81721,"NA")</f>
        <v>NA</v>
      </c>
    </row>
    <row r="81722" spans="17:17">
      <c r="Q81722" s="32" t="str">
        <f>IF(I81722="OUTSTANDING",'Data Table Volumes'!$B$1-G81722,"NA")</f>
        <v>NA</v>
      </c>
    </row>
    <row r="81723" spans="17:17">
      <c r="Q81723" s="32" t="str">
        <f>IF(I81723="OUTSTANDING",'Data Table Volumes'!$B$1-G81723,"NA")</f>
        <v>NA</v>
      </c>
    </row>
    <row r="81724" spans="17:17">
      <c r="Q81724" s="32" t="str">
        <f>IF(I81724="OUTSTANDING",'Data Table Volumes'!$B$1-G81724,"NA")</f>
        <v>NA</v>
      </c>
    </row>
    <row r="81725" spans="17:17">
      <c r="Q81725" s="32" t="str">
        <f>IF(I81725="OUTSTANDING",'Data Table Volumes'!$B$1-G81725,"NA")</f>
        <v>NA</v>
      </c>
    </row>
    <row r="81726" spans="17:17">
      <c r="Q81726" s="32" t="str">
        <f>IF(I81726="OUTSTANDING",'Data Table Volumes'!$B$1-G81726,"NA")</f>
        <v>NA</v>
      </c>
    </row>
    <row r="81727" spans="17:17">
      <c r="Q81727" s="32" t="str">
        <f>IF(I81727="OUTSTANDING",'Data Table Volumes'!$B$1-G81727,"NA")</f>
        <v>NA</v>
      </c>
    </row>
    <row r="81728" spans="17:17">
      <c r="Q81728" s="32" t="str">
        <f>IF(I81728="OUTSTANDING",'Data Table Volumes'!$B$1-G81728,"NA")</f>
        <v>NA</v>
      </c>
    </row>
    <row r="81729" spans="17:17">
      <c r="Q81729" s="32" t="str">
        <f>IF(I81729="OUTSTANDING",'Data Table Volumes'!$B$1-G81729,"NA")</f>
        <v>NA</v>
      </c>
    </row>
    <row r="81730" spans="17:17">
      <c r="Q81730" s="32" t="str">
        <f>IF(I81730="OUTSTANDING",'Data Table Volumes'!$B$1-G81730,"NA")</f>
        <v>NA</v>
      </c>
    </row>
    <row r="81731" spans="17:17">
      <c r="Q81731" s="32" t="str">
        <f>IF(I81731="OUTSTANDING",'Data Table Volumes'!$B$1-G81731,"NA")</f>
        <v>NA</v>
      </c>
    </row>
    <row r="81732" spans="17:17">
      <c r="Q81732" s="32" t="str">
        <f>IF(I81732="OUTSTANDING",'Data Table Volumes'!$B$1-G81732,"NA")</f>
        <v>NA</v>
      </c>
    </row>
    <row r="81733" spans="17:17">
      <c r="Q81733" s="32" t="str">
        <f>IF(I81733="OUTSTANDING",'Data Table Volumes'!$B$1-G81733,"NA")</f>
        <v>NA</v>
      </c>
    </row>
    <row r="81734" spans="17:17">
      <c r="Q81734" s="32" t="str">
        <f>IF(I81734="OUTSTANDING",'Data Table Volumes'!$B$1-G81734,"NA")</f>
        <v>NA</v>
      </c>
    </row>
    <row r="81735" spans="17:17">
      <c r="Q81735" s="32" t="str">
        <f>IF(I81735="OUTSTANDING",'Data Table Volumes'!$B$1-G81735,"NA")</f>
        <v>NA</v>
      </c>
    </row>
    <row r="81736" spans="17:17">
      <c r="Q81736" s="32" t="str">
        <f>IF(I81736="OUTSTANDING",'Data Table Volumes'!$B$1-G81736,"NA")</f>
        <v>NA</v>
      </c>
    </row>
    <row r="81737" spans="17:17">
      <c r="Q81737" s="32" t="str">
        <f>IF(I81737="OUTSTANDING",'Data Table Volumes'!$B$1-G81737,"NA")</f>
        <v>NA</v>
      </c>
    </row>
    <row r="81738" spans="17:17">
      <c r="Q81738" s="32" t="str">
        <f>IF(I81738="OUTSTANDING",'Data Table Volumes'!$B$1-G81738,"NA")</f>
        <v>NA</v>
      </c>
    </row>
    <row r="81739" spans="17:17">
      <c r="Q81739" s="32" t="str">
        <f>IF(I81739="OUTSTANDING",'Data Table Volumes'!$B$1-G81739,"NA")</f>
        <v>NA</v>
      </c>
    </row>
    <row r="81740" spans="17:17">
      <c r="Q81740" s="32" t="str">
        <f>IF(I81740="OUTSTANDING",'Data Table Volumes'!$B$1-G81740,"NA")</f>
        <v>NA</v>
      </c>
    </row>
    <row r="81741" spans="17:17">
      <c r="Q81741" s="32" t="str">
        <f>IF(I81741="OUTSTANDING",'Data Table Volumes'!$B$1-G81741,"NA")</f>
        <v>NA</v>
      </c>
    </row>
    <row r="81742" spans="17:17">
      <c r="Q81742" s="32" t="str">
        <f>IF(I81742="OUTSTANDING",'Data Table Volumes'!$B$1-G81742,"NA")</f>
        <v>NA</v>
      </c>
    </row>
    <row r="81743" spans="17:17">
      <c r="Q81743" s="32" t="str">
        <f>IF(I81743="OUTSTANDING",'Data Table Volumes'!$B$1-G81743,"NA")</f>
        <v>NA</v>
      </c>
    </row>
    <row r="81744" spans="17:17">
      <c r="Q81744" s="32" t="str">
        <f>IF(I81744="OUTSTANDING",'Data Table Volumes'!$B$1-G81744,"NA")</f>
        <v>NA</v>
      </c>
    </row>
    <row r="81745" spans="17:17">
      <c r="Q81745" s="32" t="str">
        <f>IF(I81745="OUTSTANDING",'Data Table Volumes'!$B$1-G81745,"NA")</f>
        <v>NA</v>
      </c>
    </row>
    <row r="81746" spans="17:17">
      <c r="Q81746" s="32" t="str">
        <f>IF(I81746="OUTSTANDING",'Data Table Volumes'!$B$1-G81746,"NA")</f>
        <v>NA</v>
      </c>
    </row>
    <row r="81747" spans="17:17">
      <c r="Q81747" s="32" t="str">
        <f>IF(I81747="OUTSTANDING",'Data Table Volumes'!$B$1-G81747,"NA")</f>
        <v>NA</v>
      </c>
    </row>
    <row r="81748" spans="17:17">
      <c r="Q81748" s="32" t="str">
        <f>IF(I81748="OUTSTANDING",'Data Table Volumes'!$B$1-G81748,"NA")</f>
        <v>NA</v>
      </c>
    </row>
    <row r="81749" spans="17:17">
      <c r="Q81749" s="32" t="str">
        <f>IF(I81749="OUTSTANDING",'Data Table Volumes'!$B$1-G81749,"NA")</f>
        <v>NA</v>
      </c>
    </row>
    <row r="81750" spans="17:17">
      <c r="Q81750" s="32" t="str">
        <f>IF(I81750="OUTSTANDING",'Data Table Volumes'!$B$1-G81750,"NA")</f>
        <v>NA</v>
      </c>
    </row>
    <row r="81751" spans="17:17">
      <c r="Q81751" s="32" t="str">
        <f>IF(I81751="OUTSTANDING",'Data Table Volumes'!$B$1-G81751,"NA")</f>
        <v>NA</v>
      </c>
    </row>
    <row r="81752" spans="17:17">
      <c r="Q81752" s="32" t="str">
        <f>IF(I81752="OUTSTANDING",'Data Table Volumes'!$B$1-G81752,"NA")</f>
        <v>NA</v>
      </c>
    </row>
    <row r="81753" spans="17:17">
      <c r="Q81753" s="32" t="str">
        <f>IF(I81753="OUTSTANDING",'Data Table Volumes'!$B$1-G81753,"NA")</f>
        <v>NA</v>
      </c>
    </row>
    <row r="81754" spans="17:17">
      <c r="Q81754" s="32" t="str">
        <f>IF(I81754="OUTSTANDING",'Data Table Volumes'!$B$1-G81754,"NA")</f>
        <v>NA</v>
      </c>
    </row>
    <row r="81755" spans="17:17">
      <c r="Q81755" s="32" t="str">
        <f>IF(I81755="OUTSTANDING",'Data Table Volumes'!$B$1-G81755,"NA")</f>
        <v>NA</v>
      </c>
    </row>
    <row r="81756" spans="17:17">
      <c r="Q81756" s="32" t="str">
        <f>IF(I81756="OUTSTANDING",'Data Table Volumes'!$B$1-G81756,"NA")</f>
        <v>NA</v>
      </c>
    </row>
    <row r="81757" spans="17:17">
      <c r="Q81757" s="32" t="str">
        <f>IF(I81757="OUTSTANDING",'Data Table Volumes'!$B$1-G81757,"NA")</f>
        <v>NA</v>
      </c>
    </row>
    <row r="81758" spans="17:17">
      <c r="Q81758" s="32" t="str">
        <f>IF(I81758="OUTSTANDING",'Data Table Volumes'!$B$1-G81758,"NA")</f>
        <v>NA</v>
      </c>
    </row>
    <row r="81759" spans="17:17">
      <c r="Q81759" s="32" t="str">
        <f>IF(I81759="OUTSTANDING",'Data Table Volumes'!$B$1-G81759,"NA")</f>
        <v>NA</v>
      </c>
    </row>
    <row r="81760" spans="17:17">
      <c r="Q81760" s="32" t="str">
        <f>IF(I81760="OUTSTANDING",'Data Table Volumes'!$B$1-G81760,"NA")</f>
        <v>NA</v>
      </c>
    </row>
    <row r="81761" spans="17:17">
      <c r="Q81761" s="32" t="str">
        <f>IF(I81761="OUTSTANDING",'Data Table Volumes'!$B$1-G81761,"NA")</f>
        <v>NA</v>
      </c>
    </row>
    <row r="81762" spans="17:17">
      <c r="Q81762" s="32" t="str">
        <f>IF(I81762="OUTSTANDING",'Data Table Volumes'!$B$1-G81762,"NA")</f>
        <v>NA</v>
      </c>
    </row>
    <row r="81763" spans="17:17">
      <c r="Q81763" s="32" t="str">
        <f>IF(I81763="OUTSTANDING",'Data Table Volumes'!$B$1-G81763,"NA")</f>
        <v>NA</v>
      </c>
    </row>
    <row r="81764" spans="17:17">
      <c r="Q81764" s="32" t="str">
        <f>IF(I81764="OUTSTANDING",'Data Table Volumes'!$B$1-G81764,"NA")</f>
        <v>NA</v>
      </c>
    </row>
    <row r="81765" spans="17:17">
      <c r="Q81765" s="32" t="str">
        <f>IF(I81765="OUTSTANDING",'Data Table Volumes'!$B$1-G81765,"NA")</f>
        <v>NA</v>
      </c>
    </row>
    <row r="81766" spans="17:17">
      <c r="Q81766" s="32" t="str">
        <f>IF(I81766="OUTSTANDING",'Data Table Volumes'!$B$1-G81766,"NA")</f>
        <v>NA</v>
      </c>
    </row>
    <row r="81767" spans="17:17">
      <c r="Q81767" s="32" t="str">
        <f>IF(I81767="OUTSTANDING",'Data Table Volumes'!$B$1-G81767,"NA")</f>
        <v>NA</v>
      </c>
    </row>
    <row r="81768" spans="17:17">
      <c r="Q81768" s="32" t="str">
        <f>IF(I81768="OUTSTANDING",'Data Table Volumes'!$B$1-G81768,"NA")</f>
        <v>NA</v>
      </c>
    </row>
    <row r="81769" spans="17:17">
      <c r="Q81769" s="32" t="str">
        <f>IF(I81769="OUTSTANDING",'Data Table Volumes'!$B$1-G81769,"NA")</f>
        <v>NA</v>
      </c>
    </row>
    <row r="81770" spans="17:17">
      <c r="Q81770" s="32" t="str">
        <f>IF(I81770="OUTSTANDING",'Data Table Volumes'!$B$1-G81770,"NA")</f>
        <v>NA</v>
      </c>
    </row>
    <row r="81771" spans="17:17">
      <c r="Q81771" s="32" t="str">
        <f>IF(I81771="OUTSTANDING",'Data Table Volumes'!$B$1-G81771,"NA")</f>
        <v>NA</v>
      </c>
    </row>
    <row r="81772" spans="17:17">
      <c r="Q81772" s="32" t="str">
        <f>IF(I81772="OUTSTANDING",'Data Table Volumes'!$B$1-G81772,"NA")</f>
        <v>NA</v>
      </c>
    </row>
    <row r="81773" spans="17:17">
      <c r="Q81773" s="32" t="str">
        <f>IF(I81773="OUTSTANDING",'Data Table Volumes'!$B$1-G81773,"NA")</f>
        <v>NA</v>
      </c>
    </row>
    <row r="81774" spans="17:17">
      <c r="Q81774" s="32" t="str">
        <f>IF(I81774="OUTSTANDING",'Data Table Volumes'!$B$1-G81774,"NA")</f>
        <v>NA</v>
      </c>
    </row>
    <row r="81775" spans="17:17">
      <c r="Q81775" s="32" t="str">
        <f>IF(I81775="OUTSTANDING",'Data Table Volumes'!$B$1-G81775,"NA")</f>
        <v>NA</v>
      </c>
    </row>
    <row r="81776" spans="17:17">
      <c r="Q81776" s="32" t="str">
        <f>IF(I81776="OUTSTANDING",'Data Table Volumes'!$B$1-G81776,"NA")</f>
        <v>NA</v>
      </c>
    </row>
    <row r="81777" spans="17:17">
      <c r="Q81777" s="32" t="str">
        <f>IF(I81777="OUTSTANDING",'Data Table Volumes'!$B$1-G81777,"NA")</f>
        <v>NA</v>
      </c>
    </row>
    <row r="81778" spans="17:17">
      <c r="Q81778" s="32" t="str">
        <f>IF(I81778="OUTSTANDING",'Data Table Volumes'!$B$1-G81778,"NA")</f>
        <v>NA</v>
      </c>
    </row>
    <row r="81779" spans="17:17">
      <c r="Q81779" s="32" t="str">
        <f>IF(I81779="OUTSTANDING",'Data Table Volumes'!$B$1-G81779,"NA")</f>
        <v>NA</v>
      </c>
    </row>
    <row r="81780" spans="17:17">
      <c r="Q81780" s="32" t="str">
        <f>IF(I81780="OUTSTANDING",'Data Table Volumes'!$B$1-G81780,"NA")</f>
        <v>NA</v>
      </c>
    </row>
    <row r="81781" spans="17:17">
      <c r="Q81781" s="32" t="str">
        <f>IF(I81781="OUTSTANDING",'Data Table Volumes'!$B$1-G81781,"NA")</f>
        <v>NA</v>
      </c>
    </row>
    <row r="81782" spans="17:17">
      <c r="Q81782" s="32" t="str">
        <f>IF(I81782="OUTSTANDING",'Data Table Volumes'!$B$1-G81782,"NA")</f>
        <v>NA</v>
      </c>
    </row>
    <row r="81783" spans="17:17">
      <c r="Q81783" s="32" t="str">
        <f>IF(I81783="OUTSTANDING",'Data Table Volumes'!$B$1-G81783,"NA")</f>
        <v>NA</v>
      </c>
    </row>
    <row r="81784" spans="17:17">
      <c r="Q81784" s="32" t="str">
        <f>IF(I81784="OUTSTANDING",'Data Table Volumes'!$B$1-G81784,"NA")</f>
        <v>NA</v>
      </c>
    </row>
    <row r="81785" spans="17:17">
      <c r="Q81785" s="32" t="str">
        <f>IF(I81785="OUTSTANDING",'Data Table Volumes'!$B$1-G81785,"NA")</f>
        <v>NA</v>
      </c>
    </row>
    <row r="81786" spans="17:17">
      <c r="Q81786" s="32" t="str">
        <f>IF(I81786="OUTSTANDING",'Data Table Volumes'!$B$1-G81786,"NA")</f>
        <v>NA</v>
      </c>
    </row>
    <row r="81787" spans="17:17">
      <c r="Q81787" s="32" t="str">
        <f>IF(I81787="OUTSTANDING",'Data Table Volumes'!$B$1-G81787,"NA")</f>
        <v>NA</v>
      </c>
    </row>
    <row r="81788" spans="17:17">
      <c r="Q81788" s="32" t="str">
        <f>IF(I81788="OUTSTANDING",'Data Table Volumes'!$B$1-G81788,"NA")</f>
        <v>NA</v>
      </c>
    </row>
    <row r="81789" spans="17:17">
      <c r="Q81789" s="32" t="str">
        <f>IF(I81789="OUTSTANDING",'Data Table Volumes'!$B$1-G81789,"NA")</f>
        <v>NA</v>
      </c>
    </row>
    <row r="81790" spans="17:17">
      <c r="Q81790" s="32" t="str">
        <f>IF(I81790="OUTSTANDING",'Data Table Volumes'!$B$1-G81790,"NA")</f>
        <v>NA</v>
      </c>
    </row>
    <row r="81791" spans="17:17">
      <c r="Q81791" s="32" t="str">
        <f>IF(I81791="OUTSTANDING",'Data Table Volumes'!$B$1-G81791,"NA")</f>
        <v>NA</v>
      </c>
    </row>
    <row r="81792" spans="17:17">
      <c r="Q81792" s="32" t="str">
        <f>IF(I81792="OUTSTANDING",'Data Table Volumes'!$B$1-G81792,"NA")</f>
        <v>NA</v>
      </c>
    </row>
    <row r="81793" spans="17:17">
      <c r="Q81793" s="32" t="str">
        <f>IF(I81793="OUTSTANDING",'Data Table Volumes'!$B$1-G81793,"NA")</f>
        <v>NA</v>
      </c>
    </row>
    <row r="81794" spans="17:17">
      <c r="Q81794" s="32" t="str">
        <f>IF(I81794="OUTSTANDING",'Data Table Volumes'!$B$1-G81794,"NA")</f>
        <v>NA</v>
      </c>
    </row>
    <row r="81795" spans="17:17">
      <c r="Q81795" s="32" t="str">
        <f>IF(I81795="OUTSTANDING",'Data Table Volumes'!$B$1-G81795,"NA")</f>
        <v>NA</v>
      </c>
    </row>
    <row r="81796" spans="17:17">
      <c r="Q81796" s="32" t="str">
        <f>IF(I81796="OUTSTANDING",'Data Table Volumes'!$B$1-G81796,"NA")</f>
        <v>NA</v>
      </c>
    </row>
    <row r="81797" spans="17:17">
      <c r="Q81797" s="32" t="str">
        <f>IF(I81797="OUTSTANDING",'Data Table Volumes'!$B$1-G81797,"NA")</f>
        <v>NA</v>
      </c>
    </row>
    <row r="81798" spans="17:17">
      <c r="Q81798" s="32" t="str">
        <f>IF(I81798="OUTSTANDING",'Data Table Volumes'!$B$1-G81798,"NA")</f>
        <v>NA</v>
      </c>
    </row>
    <row r="81799" spans="17:17">
      <c r="Q81799" s="32" t="str">
        <f>IF(I81799="OUTSTANDING",'Data Table Volumes'!$B$1-G81799,"NA")</f>
        <v>NA</v>
      </c>
    </row>
    <row r="81800" spans="17:17">
      <c r="Q81800" s="32" t="str">
        <f>IF(I81800="OUTSTANDING",'Data Table Volumes'!$B$1-G81800,"NA")</f>
        <v>NA</v>
      </c>
    </row>
    <row r="81801" spans="17:17">
      <c r="Q81801" s="32" t="str">
        <f>IF(I81801="OUTSTANDING",'Data Table Volumes'!$B$1-G81801,"NA")</f>
        <v>NA</v>
      </c>
    </row>
    <row r="81802" spans="17:17">
      <c r="Q81802" s="32" t="str">
        <f>IF(I81802="OUTSTANDING",'Data Table Volumes'!$B$1-G81802,"NA")</f>
        <v>NA</v>
      </c>
    </row>
    <row r="81803" spans="17:17">
      <c r="Q81803" s="32" t="str">
        <f>IF(I81803="OUTSTANDING",'Data Table Volumes'!$B$1-G81803,"NA")</f>
        <v>NA</v>
      </c>
    </row>
    <row r="81804" spans="17:17">
      <c r="Q81804" s="32" t="str">
        <f>IF(I81804="OUTSTANDING",'Data Table Volumes'!$B$1-G81804,"NA")</f>
        <v>NA</v>
      </c>
    </row>
    <row r="81805" spans="17:17">
      <c r="Q81805" s="32" t="str">
        <f>IF(I81805="OUTSTANDING",'Data Table Volumes'!$B$1-G81805,"NA")</f>
        <v>NA</v>
      </c>
    </row>
    <row r="81806" spans="17:17">
      <c r="Q81806" s="32" t="str">
        <f>IF(I81806="OUTSTANDING",'Data Table Volumes'!$B$1-G81806,"NA")</f>
        <v>NA</v>
      </c>
    </row>
    <row r="81807" spans="17:17">
      <c r="Q81807" s="32" t="str">
        <f>IF(I81807="OUTSTANDING",'Data Table Volumes'!$B$1-G81807,"NA")</f>
        <v>NA</v>
      </c>
    </row>
    <row r="81808" spans="17:17">
      <c r="Q81808" s="32" t="str">
        <f>IF(I81808="OUTSTANDING",'Data Table Volumes'!$B$1-G81808,"NA")</f>
        <v>NA</v>
      </c>
    </row>
    <row r="81809" spans="17:17">
      <c r="Q81809" s="32" t="str">
        <f>IF(I81809="OUTSTANDING",'Data Table Volumes'!$B$1-G81809,"NA")</f>
        <v>NA</v>
      </c>
    </row>
    <row r="81810" spans="17:17">
      <c r="Q81810" s="32" t="str">
        <f>IF(I81810="OUTSTANDING",'Data Table Volumes'!$B$1-G81810,"NA")</f>
        <v>NA</v>
      </c>
    </row>
    <row r="81811" spans="17:17">
      <c r="Q81811" s="32" t="str">
        <f>IF(I81811="OUTSTANDING",'Data Table Volumes'!$B$1-G81811,"NA")</f>
        <v>NA</v>
      </c>
    </row>
    <row r="81812" spans="17:17">
      <c r="Q81812" s="32" t="str">
        <f>IF(I81812="OUTSTANDING",'Data Table Volumes'!$B$1-G81812,"NA")</f>
        <v>NA</v>
      </c>
    </row>
    <row r="81813" spans="17:17">
      <c r="Q81813" s="32" t="str">
        <f>IF(I81813="OUTSTANDING",'Data Table Volumes'!$B$1-G81813,"NA")</f>
        <v>NA</v>
      </c>
    </row>
    <row r="81814" spans="17:17">
      <c r="Q81814" s="32" t="str">
        <f>IF(I81814="OUTSTANDING",'Data Table Volumes'!$B$1-G81814,"NA")</f>
        <v>NA</v>
      </c>
    </row>
    <row r="81815" spans="17:17">
      <c r="Q81815" s="32" t="str">
        <f>IF(I81815="OUTSTANDING",'Data Table Volumes'!$B$1-G81815,"NA")</f>
        <v>NA</v>
      </c>
    </row>
    <row r="81816" spans="17:17">
      <c r="Q81816" s="32" t="str">
        <f>IF(I81816="OUTSTANDING",'Data Table Volumes'!$B$1-G81816,"NA")</f>
        <v>NA</v>
      </c>
    </row>
    <row r="81817" spans="17:17">
      <c r="Q81817" s="32" t="str">
        <f>IF(I81817="OUTSTANDING",'Data Table Volumes'!$B$1-G81817,"NA")</f>
        <v>NA</v>
      </c>
    </row>
    <row r="81818" spans="17:17">
      <c r="Q81818" s="32" t="str">
        <f>IF(I81818="OUTSTANDING",'Data Table Volumes'!$B$1-G81818,"NA")</f>
        <v>NA</v>
      </c>
    </row>
    <row r="81819" spans="17:17">
      <c r="Q81819" s="32" t="str">
        <f>IF(I81819="OUTSTANDING",'Data Table Volumes'!$B$1-G81819,"NA")</f>
        <v>NA</v>
      </c>
    </row>
    <row r="81820" spans="17:17">
      <c r="Q81820" s="32" t="str">
        <f>IF(I81820="OUTSTANDING",'Data Table Volumes'!$B$1-G81820,"NA")</f>
        <v>NA</v>
      </c>
    </row>
    <row r="81821" spans="17:17">
      <c r="Q81821" s="32" t="str">
        <f>IF(I81821="OUTSTANDING",'Data Table Volumes'!$B$1-G81821,"NA")</f>
        <v>NA</v>
      </c>
    </row>
    <row r="81822" spans="17:17">
      <c r="Q81822" s="32" t="str">
        <f>IF(I81822="OUTSTANDING",'Data Table Volumes'!$B$1-G81822,"NA")</f>
        <v>NA</v>
      </c>
    </row>
    <row r="81823" spans="17:17">
      <c r="Q81823" s="32" t="str">
        <f>IF(I81823="OUTSTANDING",'Data Table Volumes'!$B$1-G81823,"NA")</f>
        <v>NA</v>
      </c>
    </row>
    <row r="81824" spans="17:17">
      <c r="Q81824" s="32" t="str">
        <f>IF(I81824="OUTSTANDING",'Data Table Volumes'!$B$1-G81824,"NA")</f>
        <v>NA</v>
      </c>
    </row>
    <row r="81825" spans="17:17">
      <c r="Q81825" s="32" t="str">
        <f>IF(I81825="OUTSTANDING",'Data Table Volumes'!$B$1-G81825,"NA")</f>
        <v>NA</v>
      </c>
    </row>
    <row r="81826" spans="17:17">
      <c r="Q81826" s="32" t="str">
        <f>IF(I81826="OUTSTANDING",'Data Table Volumes'!$B$1-G81826,"NA")</f>
        <v>NA</v>
      </c>
    </row>
    <row r="81827" spans="17:17">
      <c r="Q81827" s="32" t="str">
        <f>IF(I81827="OUTSTANDING",'Data Table Volumes'!$B$1-G81827,"NA")</f>
        <v>NA</v>
      </c>
    </row>
    <row r="81828" spans="17:17">
      <c r="Q81828" s="32" t="str">
        <f>IF(I81828="OUTSTANDING",'Data Table Volumes'!$B$1-G81828,"NA")</f>
        <v>NA</v>
      </c>
    </row>
    <row r="81829" spans="17:17">
      <c r="Q81829" s="32" t="str">
        <f>IF(I81829="OUTSTANDING",'Data Table Volumes'!$B$1-G81829,"NA")</f>
        <v>NA</v>
      </c>
    </row>
    <row r="81830" spans="17:17">
      <c r="Q81830" s="32" t="str">
        <f>IF(I81830="OUTSTANDING",'Data Table Volumes'!$B$1-G81830,"NA")</f>
        <v>NA</v>
      </c>
    </row>
    <row r="81831" spans="17:17">
      <c r="Q81831" s="32" t="str">
        <f>IF(I81831="OUTSTANDING",'Data Table Volumes'!$B$1-G81831,"NA")</f>
        <v>NA</v>
      </c>
    </row>
    <row r="81832" spans="17:17">
      <c r="Q81832" s="32" t="str">
        <f>IF(I81832="OUTSTANDING",'Data Table Volumes'!$B$1-G81832,"NA")</f>
        <v>NA</v>
      </c>
    </row>
    <row r="81833" spans="17:17">
      <c r="Q81833" s="32" t="str">
        <f>IF(I81833="OUTSTANDING",'Data Table Volumes'!$B$1-G81833,"NA")</f>
        <v>NA</v>
      </c>
    </row>
    <row r="81834" spans="17:17">
      <c r="Q81834" s="32" t="str">
        <f>IF(I81834="OUTSTANDING",'Data Table Volumes'!$B$1-G81834,"NA")</f>
        <v>NA</v>
      </c>
    </row>
    <row r="81835" spans="17:17">
      <c r="Q81835" s="32" t="str">
        <f>IF(I81835="OUTSTANDING",'Data Table Volumes'!$B$1-G81835,"NA")</f>
        <v>NA</v>
      </c>
    </row>
    <row r="81836" spans="17:17">
      <c r="Q81836" s="32" t="str">
        <f>IF(I81836="OUTSTANDING",'Data Table Volumes'!$B$1-G81836,"NA")</f>
        <v>NA</v>
      </c>
    </row>
    <row r="81837" spans="17:17">
      <c r="Q81837" s="32" t="str">
        <f>IF(I81837="OUTSTANDING",'Data Table Volumes'!$B$1-G81837,"NA")</f>
        <v>NA</v>
      </c>
    </row>
    <row r="81838" spans="17:17">
      <c r="Q81838" s="32" t="str">
        <f>IF(I81838="OUTSTANDING",'Data Table Volumes'!$B$1-G81838,"NA")</f>
        <v>NA</v>
      </c>
    </row>
    <row r="81839" spans="17:17">
      <c r="Q81839" s="32" t="str">
        <f>IF(I81839="OUTSTANDING",'Data Table Volumes'!$B$1-G81839,"NA")</f>
        <v>NA</v>
      </c>
    </row>
    <row r="81840" spans="17:17">
      <c r="Q81840" s="32" t="str">
        <f>IF(I81840="OUTSTANDING",'Data Table Volumes'!$B$1-G81840,"NA")</f>
        <v>NA</v>
      </c>
    </row>
    <row r="81841" spans="17:17">
      <c r="Q81841" s="32" t="str">
        <f>IF(I81841="OUTSTANDING",'Data Table Volumes'!$B$1-G81841,"NA")</f>
        <v>NA</v>
      </c>
    </row>
    <row r="81842" spans="17:17">
      <c r="Q81842" s="32" t="str">
        <f>IF(I81842="OUTSTANDING",'Data Table Volumes'!$B$1-G81842,"NA")</f>
        <v>NA</v>
      </c>
    </row>
    <row r="81843" spans="17:17">
      <c r="Q81843" s="32" t="str">
        <f>IF(I81843="OUTSTANDING",'Data Table Volumes'!$B$1-G81843,"NA")</f>
        <v>NA</v>
      </c>
    </row>
    <row r="81844" spans="17:17">
      <c r="Q81844" s="32" t="str">
        <f>IF(I81844="OUTSTANDING",'Data Table Volumes'!$B$1-G81844,"NA")</f>
        <v>NA</v>
      </c>
    </row>
    <row r="81845" spans="17:17">
      <c r="Q81845" s="32" t="str">
        <f>IF(I81845="OUTSTANDING",'Data Table Volumes'!$B$1-G81845,"NA")</f>
        <v>NA</v>
      </c>
    </row>
    <row r="81846" spans="17:17">
      <c r="Q81846" s="32" t="str">
        <f>IF(I81846="OUTSTANDING",'Data Table Volumes'!$B$1-G81846,"NA")</f>
        <v>NA</v>
      </c>
    </row>
    <row r="81847" spans="17:17">
      <c r="Q81847" s="32" t="str">
        <f>IF(I81847="OUTSTANDING",'Data Table Volumes'!$B$1-G81847,"NA")</f>
        <v>NA</v>
      </c>
    </row>
    <row r="81848" spans="17:17">
      <c r="Q81848" s="32" t="str">
        <f>IF(I81848="OUTSTANDING",'Data Table Volumes'!$B$1-G81848,"NA")</f>
        <v>NA</v>
      </c>
    </row>
    <row r="81849" spans="17:17">
      <c r="Q81849" s="32" t="str">
        <f>IF(I81849="OUTSTANDING",'Data Table Volumes'!$B$1-G81849,"NA")</f>
        <v>NA</v>
      </c>
    </row>
    <row r="81850" spans="17:17">
      <c r="Q81850" s="32" t="str">
        <f>IF(I81850="OUTSTANDING",'Data Table Volumes'!$B$1-G81850,"NA")</f>
        <v>NA</v>
      </c>
    </row>
    <row r="81851" spans="17:17">
      <c r="Q81851" s="32" t="str">
        <f>IF(I81851="OUTSTANDING",'Data Table Volumes'!$B$1-G81851,"NA")</f>
        <v>NA</v>
      </c>
    </row>
    <row r="81852" spans="17:17">
      <c r="Q81852" s="32" t="str">
        <f>IF(I81852="OUTSTANDING",'Data Table Volumes'!$B$1-G81852,"NA")</f>
        <v>NA</v>
      </c>
    </row>
    <row r="81853" spans="17:17">
      <c r="Q81853" s="32" t="str">
        <f>IF(I81853="OUTSTANDING",'Data Table Volumes'!$B$1-G81853,"NA")</f>
        <v>NA</v>
      </c>
    </row>
    <row r="81854" spans="17:17">
      <c r="Q81854" s="32" t="str">
        <f>IF(I81854="OUTSTANDING",'Data Table Volumes'!$B$1-G81854,"NA")</f>
        <v>NA</v>
      </c>
    </row>
    <row r="81855" spans="17:17">
      <c r="Q81855" s="32" t="str">
        <f>IF(I81855="OUTSTANDING",'Data Table Volumes'!$B$1-G81855,"NA")</f>
        <v>NA</v>
      </c>
    </row>
    <row r="81856" spans="17:17">
      <c r="Q81856" s="32" t="str">
        <f>IF(I81856="OUTSTANDING",'Data Table Volumes'!$B$1-G81856,"NA")</f>
        <v>NA</v>
      </c>
    </row>
    <row r="81857" spans="17:17">
      <c r="Q81857" s="32" t="str">
        <f>IF(I81857="OUTSTANDING",'Data Table Volumes'!$B$1-G81857,"NA")</f>
        <v>NA</v>
      </c>
    </row>
    <row r="81858" spans="17:17">
      <c r="Q81858" s="32" t="str">
        <f>IF(I81858="OUTSTANDING",'Data Table Volumes'!$B$1-G81858,"NA")</f>
        <v>NA</v>
      </c>
    </row>
    <row r="81859" spans="17:17">
      <c r="Q81859" s="32" t="str">
        <f>IF(I81859="OUTSTANDING",'Data Table Volumes'!$B$1-G81859,"NA")</f>
        <v>NA</v>
      </c>
    </row>
    <row r="81860" spans="17:17">
      <c r="Q81860" s="32" t="str">
        <f>IF(I81860="OUTSTANDING",'Data Table Volumes'!$B$1-G81860,"NA")</f>
        <v>NA</v>
      </c>
    </row>
    <row r="81861" spans="17:17">
      <c r="Q81861" s="32" t="str">
        <f>IF(I81861="OUTSTANDING",'Data Table Volumes'!$B$1-G81861,"NA")</f>
        <v>NA</v>
      </c>
    </row>
    <row r="81862" spans="17:17">
      <c r="Q81862" s="32" t="str">
        <f>IF(I81862="OUTSTANDING",'Data Table Volumes'!$B$1-G81862,"NA")</f>
        <v>NA</v>
      </c>
    </row>
    <row r="81863" spans="17:17">
      <c r="Q81863" s="32" t="str">
        <f>IF(I81863="OUTSTANDING",'Data Table Volumes'!$B$1-G81863,"NA")</f>
        <v>NA</v>
      </c>
    </row>
    <row r="81864" spans="17:17">
      <c r="Q81864" s="32" t="str">
        <f>IF(I81864="OUTSTANDING",'Data Table Volumes'!$B$1-G81864,"NA")</f>
        <v>NA</v>
      </c>
    </row>
    <row r="81865" spans="17:17">
      <c r="Q81865" s="32" t="str">
        <f>IF(I81865="OUTSTANDING",'Data Table Volumes'!$B$1-G81865,"NA")</f>
        <v>NA</v>
      </c>
    </row>
    <row r="81866" spans="17:17">
      <c r="Q81866" s="32" t="str">
        <f>IF(I81866="OUTSTANDING",'Data Table Volumes'!$B$1-G81866,"NA")</f>
        <v>NA</v>
      </c>
    </row>
    <row r="81867" spans="17:17">
      <c r="Q81867" s="32" t="str">
        <f>IF(I81867="OUTSTANDING",'Data Table Volumes'!$B$1-G81867,"NA")</f>
        <v>NA</v>
      </c>
    </row>
    <row r="81868" spans="17:17">
      <c r="Q81868" s="32" t="str">
        <f>IF(I81868="OUTSTANDING",'Data Table Volumes'!$B$1-G81868,"NA")</f>
        <v>NA</v>
      </c>
    </row>
    <row r="81869" spans="17:17">
      <c r="Q81869" s="32" t="str">
        <f>IF(I81869="OUTSTANDING",'Data Table Volumes'!$B$1-G81869,"NA")</f>
        <v>NA</v>
      </c>
    </row>
    <row r="81870" spans="17:17">
      <c r="Q81870" s="32" t="str">
        <f>IF(I81870="OUTSTANDING",'Data Table Volumes'!$B$1-G81870,"NA")</f>
        <v>NA</v>
      </c>
    </row>
    <row r="81871" spans="17:17">
      <c r="Q81871" s="32" t="str">
        <f>IF(I81871="OUTSTANDING",'Data Table Volumes'!$B$1-G81871,"NA")</f>
        <v>NA</v>
      </c>
    </row>
    <row r="81872" spans="17:17">
      <c r="Q81872" s="32" t="str">
        <f>IF(I81872="OUTSTANDING",'Data Table Volumes'!$B$1-G81872,"NA")</f>
        <v>NA</v>
      </c>
    </row>
    <row r="81873" spans="17:17">
      <c r="Q81873" s="32" t="str">
        <f>IF(I81873="OUTSTANDING",'Data Table Volumes'!$B$1-G81873,"NA")</f>
        <v>NA</v>
      </c>
    </row>
    <row r="81874" spans="17:17">
      <c r="Q81874" s="32" t="str">
        <f>IF(I81874="OUTSTANDING",'Data Table Volumes'!$B$1-G81874,"NA")</f>
        <v>NA</v>
      </c>
    </row>
    <row r="81875" spans="17:17">
      <c r="Q81875" s="32" t="str">
        <f>IF(I81875="OUTSTANDING",'Data Table Volumes'!$B$1-G81875,"NA")</f>
        <v>NA</v>
      </c>
    </row>
    <row r="81876" spans="17:17">
      <c r="Q81876" s="32" t="str">
        <f>IF(I81876="OUTSTANDING",'Data Table Volumes'!$B$1-G81876,"NA")</f>
        <v>NA</v>
      </c>
    </row>
    <row r="81877" spans="17:17">
      <c r="Q81877" s="32" t="str">
        <f>IF(I81877="OUTSTANDING",'Data Table Volumes'!$B$1-G81877,"NA")</f>
        <v>NA</v>
      </c>
    </row>
    <row r="81878" spans="17:17">
      <c r="Q81878" s="32" t="str">
        <f>IF(I81878="OUTSTANDING",'Data Table Volumes'!$B$1-G81878,"NA")</f>
        <v>NA</v>
      </c>
    </row>
    <row r="81879" spans="17:17">
      <c r="Q81879" s="32" t="str">
        <f>IF(I81879="OUTSTANDING",'Data Table Volumes'!$B$1-G81879,"NA")</f>
        <v>NA</v>
      </c>
    </row>
    <row r="81880" spans="17:17">
      <c r="Q81880" s="32" t="str">
        <f>IF(I81880="OUTSTANDING",'Data Table Volumes'!$B$1-G81880,"NA")</f>
        <v>NA</v>
      </c>
    </row>
    <row r="81881" spans="17:17">
      <c r="Q81881" s="32" t="str">
        <f>IF(I81881="OUTSTANDING",'Data Table Volumes'!$B$1-G81881,"NA")</f>
        <v>NA</v>
      </c>
    </row>
    <row r="81882" spans="17:17">
      <c r="Q81882" s="32" t="str">
        <f>IF(I81882="OUTSTANDING",'Data Table Volumes'!$B$1-G81882,"NA")</f>
        <v>NA</v>
      </c>
    </row>
    <row r="81883" spans="17:17">
      <c r="Q81883" s="32" t="str">
        <f>IF(I81883="OUTSTANDING",'Data Table Volumes'!$B$1-G81883,"NA")</f>
        <v>NA</v>
      </c>
    </row>
    <row r="81884" spans="17:17">
      <c r="Q81884" s="32" t="str">
        <f>IF(I81884="OUTSTANDING",'Data Table Volumes'!$B$1-G81884,"NA")</f>
        <v>NA</v>
      </c>
    </row>
    <row r="81885" spans="17:17">
      <c r="Q81885" s="32" t="str">
        <f>IF(I81885="OUTSTANDING",'Data Table Volumes'!$B$1-G81885,"NA")</f>
        <v>NA</v>
      </c>
    </row>
    <row r="81886" spans="17:17">
      <c r="Q81886" s="32" t="str">
        <f>IF(I81886="OUTSTANDING",'Data Table Volumes'!$B$1-G81886,"NA")</f>
        <v>NA</v>
      </c>
    </row>
    <row r="81887" spans="17:17">
      <c r="Q81887" s="32" t="str">
        <f>IF(I81887="OUTSTANDING",'Data Table Volumes'!$B$1-G81887,"NA")</f>
        <v>NA</v>
      </c>
    </row>
    <row r="81888" spans="17:17">
      <c r="Q81888" s="32" t="str">
        <f>IF(I81888="OUTSTANDING",'Data Table Volumes'!$B$1-G81888,"NA")</f>
        <v>NA</v>
      </c>
    </row>
    <row r="81889" spans="17:17">
      <c r="Q81889" s="32" t="str">
        <f>IF(I81889="OUTSTANDING",'Data Table Volumes'!$B$1-G81889,"NA")</f>
        <v>NA</v>
      </c>
    </row>
    <row r="81890" spans="17:17">
      <c r="Q81890" s="32" t="str">
        <f>IF(I81890="OUTSTANDING",'Data Table Volumes'!$B$1-G81890,"NA")</f>
        <v>NA</v>
      </c>
    </row>
    <row r="81891" spans="17:17">
      <c r="Q81891" s="32" t="str">
        <f>IF(I81891="OUTSTANDING",'Data Table Volumes'!$B$1-G81891,"NA")</f>
        <v>NA</v>
      </c>
    </row>
    <row r="81892" spans="17:17">
      <c r="Q81892" s="32" t="str">
        <f>IF(I81892="OUTSTANDING",'Data Table Volumes'!$B$1-G81892,"NA")</f>
        <v>NA</v>
      </c>
    </row>
    <row r="81893" spans="17:17">
      <c r="Q81893" s="32" t="str">
        <f>IF(I81893="OUTSTANDING",'Data Table Volumes'!$B$1-G81893,"NA")</f>
        <v>NA</v>
      </c>
    </row>
    <row r="81894" spans="17:17">
      <c r="Q81894" s="32" t="str">
        <f>IF(I81894="OUTSTANDING",'Data Table Volumes'!$B$1-G81894,"NA")</f>
        <v>NA</v>
      </c>
    </row>
    <row r="81895" spans="17:17">
      <c r="Q81895" s="32" t="str">
        <f>IF(I81895="OUTSTANDING",'Data Table Volumes'!$B$1-G81895,"NA")</f>
        <v>NA</v>
      </c>
    </row>
    <row r="81896" spans="17:17">
      <c r="Q81896" s="32" t="str">
        <f>IF(I81896="OUTSTANDING",'Data Table Volumes'!$B$1-G81896,"NA")</f>
        <v>NA</v>
      </c>
    </row>
    <row r="81897" spans="17:17">
      <c r="Q81897" s="32" t="str">
        <f>IF(I81897="OUTSTANDING",'Data Table Volumes'!$B$1-G81897,"NA")</f>
        <v>NA</v>
      </c>
    </row>
    <row r="81898" spans="17:17">
      <c r="Q81898" s="32" t="str">
        <f>IF(I81898="OUTSTANDING",'Data Table Volumes'!$B$1-G81898,"NA")</f>
        <v>NA</v>
      </c>
    </row>
    <row r="81899" spans="17:17">
      <c r="Q81899" s="32" t="str">
        <f>IF(I81899="OUTSTANDING",'Data Table Volumes'!$B$1-G81899,"NA")</f>
        <v>NA</v>
      </c>
    </row>
    <row r="81900" spans="17:17">
      <c r="Q81900" s="32" t="str">
        <f>IF(I81900="OUTSTANDING",'Data Table Volumes'!$B$1-G81900,"NA")</f>
        <v>NA</v>
      </c>
    </row>
    <row r="81901" spans="17:17">
      <c r="Q81901" s="32" t="str">
        <f>IF(I81901="OUTSTANDING",'Data Table Volumes'!$B$1-G81901,"NA")</f>
        <v>NA</v>
      </c>
    </row>
    <row r="81902" spans="17:17">
      <c r="Q81902" s="32" t="str">
        <f>IF(I81902="OUTSTANDING",'Data Table Volumes'!$B$1-G81902,"NA")</f>
        <v>NA</v>
      </c>
    </row>
    <row r="81903" spans="17:17">
      <c r="Q81903" s="32" t="str">
        <f>IF(I81903="OUTSTANDING",'Data Table Volumes'!$B$1-G81903,"NA")</f>
        <v>NA</v>
      </c>
    </row>
    <row r="81904" spans="17:17">
      <c r="Q81904" s="32" t="str">
        <f>IF(I81904="OUTSTANDING",'Data Table Volumes'!$B$1-G81904,"NA")</f>
        <v>NA</v>
      </c>
    </row>
    <row r="81905" spans="17:17">
      <c r="Q81905" s="32" t="str">
        <f>IF(I81905="OUTSTANDING",'Data Table Volumes'!$B$1-G81905,"NA")</f>
        <v>NA</v>
      </c>
    </row>
    <row r="81906" spans="17:17">
      <c r="Q81906" s="32" t="str">
        <f>IF(I81906="OUTSTANDING",'Data Table Volumes'!$B$1-G81906,"NA")</f>
        <v>NA</v>
      </c>
    </row>
    <row r="81907" spans="17:17">
      <c r="Q81907" s="32" t="str">
        <f>IF(I81907="OUTSTANDING",'Data Table Volumes'!$B$1-G81907,"NA")</f>
        <v>NA</v>
      </c>
    </row>
    <row r="81908" spans="17:17">
      <c r="Q81908" s="32" t="str">
        <f>IF(I81908="OUTSTANDING",'Data Table Volumes'!$B$1-G81908,"NA")</f>
        <v>NA</v>
      </c>
    </row>
    <row r="81909" spans="17:17">
      <c r="Q81909" s="32" t="str">
        <f>IF(I81909="OUTSTANDING",'Data Table Volumes'!$B$1-G81909,"NA")</f>
        <v>NA</v>
      </c>
    </row>
    <row r="81910" spans="17:17">
      <c r="Q81910" s="32" t="str">
        <f>IF(I81910="OUTSTANDING",'Data Table Volumes'!$B$1-G81910,"NA")</f>
        <v>NA</v>
      </c>
    </row>
    <row r="81911" spans="17:17">
      <c r="Q81911" s="32" t="str">
        <f>IF(I81911="OUTSTANDING",'Data Table Volumes'!$B$1-G81911,"NA")</f>
        <v>NA</v>
      </c>
    </row>
    <row r="81912" spans="17:17">
      <c r="Q81912" s="32" t="str">
        <f>IF(I81912="OUTSTANDING",'Data Table Volumes'!$B$1-G81912,"NA")</f>
        <v>NA</v>
      </c>
    </row>
    <row r="81913" spans="17:17">
      <c r="Q81913" s="32" t="str">
        <f>IF(I81913="OUTSTANDING",'Data Table Volumes'!$B$1-G81913,"NA")</f>
        <v>NA</v>
      </c>
    </row>
    <row r="81914" spans="17:17">
      <c r="Q81914" s="32" t="str">
        <f>IF(I81914="OUTSTANDING",'Data Table Volumes'!$B$1-G81914,"NA")</f>
        <v>NA</v>
      </c>
    </row>
    <row r="81915" spans="17:17">
      <c r="Q81915" s="32" t="str">
        <f>IF(I81915="OUTSTANDING",'Data Table Volumes'!$B$1-G81915,"NA")</f>
        <v>NA</v>
      </c>
    </row>
    <row r="81916" spans="17:17">
      <c r="Q81916" s="32" t="str">
        <f>IF(I81916="OUTSTANDING",'Data Table Volumes'!$B$1-G81916,"NA")</f>
        <v>NA</v>
      </c>
    </row>
    <row r="81917" spans="17:17">
      <c r="Q81917" s="32" t="str">
        <f>IF(I81917="OUTSTANDING",'Data Table Volumes'!$B$1-G81917,"NA")</f>
        <v>NA</v>
      </c>
    </row>
    <row r="81918" spans="17:17">
      <c r="Q81918" s="32" t="str">
        <f>IF(I81918="OUTSTANDING",'Data Table Volumes'!$B$1-G81918,"NA")</f>
        <v>NA</v>
      </c>
    </row>
    <row r="81919" spans="17:17">
      <c r="Q81919" s="32" t="str">
        <f>IF(I81919="OUTSTANDING",'Data Table Volumes'!$B$1-G81919,"NA")</f>
        <v>NA</v>
      </c>
    </row>
    <row r="81920" spans="17:17">
      <c r="Q81920" s="32" t="str">
        <f>IF(I81920="OUTSTANDING",'Data Table Volumes'!$B$1-G81920,"NA")</f>
        <v>NA</v>
      </c>
    </row>
    <row r="81921" spans="17:17">
      <c r="Q81921" s="32" t="str">
        <f>IF(I81921="OUTSTANDING",'Data Table Volumes'!$B$1-G81921,"NA")</f>
        <v>NA</v>
      </c>
    </row>
    <row r="81922" spans="17:17">
      <c r="Q81922" s="32" t="str">
        <f>IF(I81922="OUTSTANDING",'Data Table Volumes'!$B$1-G81922,"NA")</f>
        <v>NA</v>
      </c>
    </row>
    <row r="81923" spans="17:17">
      <c r="Q81923" s="32" t="str">
        <f>IF(I81923="OUTSTANDING",'Data Table Volumes'!$B$1-G81923,"NA")</f>
        <v>NA</v>
      </c>
    </row>
    <row r="81924" spans="17:17">
      <c r="Q81924" s="32" t="str">
        <f>IF(I81924="OUTSTANDING",'Data Table Volumes'!$B$1-G81924,"NA")</f>
        <v>NA</v>
      </c>
    </row>
    <row r="81925" spans="17:17">
      <c r="Q81925" s="32" t="str">
        <f>IF(I81925="OUTSTANDING",'Data Table Volumes'!$B$1-G81925,"NA")</f>
        <v>NA</v>
      </c>
    </row>
    <row r="81926" spans="17:17">
      <c r="Q81926" s="32" t="str">
        <f>IF(I81926="OUTSTANDING",'Data Table Volumes'!$B$1-G81926,"NA")</f>
        <v>NA</v>
      </c>
    </row>
    <row r="81927" spans="17:17">
      <c r="Q81927" s="32" t="str">
        <f>IF(I81927="OUTSTANDING",'Data Table Volumes'!$B$1-G81927,"NA")</f>
        <v>NA</v>
      </c>
    </row>
    <row r="81928" spans="17:17">
      <c r="Q81928" s="32" t="str">
        <f>IF(I81928="OUTSTANDING",'Data Table Volumes'!$B$1-G81928,"NA")</f>
        <v>NA</v>
      </c>
    </row>
    <row r="81929" spans="17:17">
      <c r="Q81929" s="32" t="str">
        <f>IF(I81929="OUTSTANDING",'Data Table Volumes'!$B$1-G81929,"NA")</f>
        <v>NA</v>
      </c>
    </row>
    <row r="81930" spans="17:17">
      <c r="Q81930" s="32" t="str">
        <f>IF(I81930="OUTSTANDING",'Data Table Volumes'!$B$1-G81930,"NA")</f>
        <v>NA</v>
      </c>
    </row>
    <row r="81931" spans="17:17">
      <c r="Q81931" s="32" t="str">
        <f>IF(I81931="OUTSTANDING",'Data Table Volumes'!$B$1-G81931,"NA")</f>
        <v>NA</v>
      </c>
    </row>
    <row r="81932" spans="17:17">
      <c r="Q81932" s="32" t="str">
        <f>IF(I81932="OUTSTANDING",'Data Table Volumes'!$B$1-G81932,"NA")</f>
        <v>NA</v>
      </c>
    </row>
    <row r="81933" spans="17:17">
      <c r="Q81933" s="32" t="str">
        <f>IF(I81933="OUTSTANDING",'Data Table Volumes'!$B$1-G81933,"NA")</f>
        <v>NA</v>
      </c>
    </row>
    <row r="81934" spans="17:17">
      <c r="Q81934" s="32" t="str">
        <f>IF(I81934="OUTSTANDING",'Data Table Volumes'!$B$1-G81934,"NA")</f>
        <v>NA</v>
      </c>
    </row>
    <row r="81935" spans="17:17">
      <c r="Q81935" s="32" t="str">
        <f>IF(I81935="OUTSTANDING",'Data Table Volumes'!$B$1-G81935,"NA")</f>
        <v>NA</v>
      </c>
    </row>
    <row r="81936" spans="17:17">
      <c r="Q81936" s="32" t="str">
        <f>IF(I81936="OUTSTANDING",'Data Table Volumes'!$B$1-G81936,"NA")</f>
        <v>NA</v>
      </c>
    </row>
    <row r="81937" spans="17:17">
      <c r="Q81937" s="32" t="str">
        <f>IF(I81937="OUTSTANDING",'Data Table Volumes'!$B$1-G81937,"NA")</f>
        <v>NA</v>
      </c>
    </row>
    <row r="81938" spans="17:17">
      <c r="Q81938" s="32" t="str">
        <f>IF(I81938="OUTSTANDING",'Data Table Volumes'!$B$1-G81938,"NA")</f>
        <v>NA</v>
      </c>
    </row>
    <row r="81939" spans="17:17">
      <c r="Q81939" s="32" t="str">
        <f>IF(I81939="OUTSTANDING",'Data Table Volumes'!$B$1-G81939,"NA")</f>
        <v>NA</v>
      </c>
    </row>
    <row r="81940" spans="17:17">
      <c r="Q81940" s="32" t="str">
        <f>IF(I81940="OUTSTANDING",'Data Table Volumes'!$B$1-G81940,"NA")</f>
        <v>NA</v>
      </c>
    </row>
    <row r="81941" spans="17:17">
      <c r="Q81941" s="32" t="str">
        <f>IF(I81941="OUTSTANDING",'Data Table Volumes'!$B$1-G81941,"NA")</f>
        <v>NA</v>
      </c>
    </row>
    <row r="81942" spans="17:17">
      <c r="Q81942" s="32" t="str">
        <f>IF(I81942="OUTSTANDING",'Data Table Volumes'!$B$1-G81942,"NA")</f>
        <v>NA</v>
      </c>
    </row>
    <row r="81943" spans="17:17">
      <c r="Q81943" s="32" t="str">
        <f>IF(I81943="OUTSTANDING",'Data Table Volumes'!$B$1-G81943,"NA")</f>
        <v>NA</v>
      </c>
    </row>
    <row r="81944" spans="17:17">
      <c r="Q81944" s="32" t="str">
        <f>IF(I81944="OUTSTANDING",'Data Table Volumes'!$B$1-G81944,"NA")</f>
        <v>NA</v>
      </c>
    </row>
    <row r="81945" spans="17:17">
      <c r="Q81945" s="32" t="str">
        <f>IF(I81945="OUTSTANDING",'Data Table Volumes'!$B$1-G81945,"NA")</f>
        <v>NA</v>
      </c>
    </row>
    <row r="81946" spans="17:17">
      <c r="Q81946" s="32" t="str">
        <f>IF(I81946="OUTSTANDING",'Data Table Volumes'!$B$1-G81946,"NA")</f>
        <v>NA</v>
      </c>
    </row>
    <row r="81947" spans="17:17">
      <c r="Q81947" s="32" t="str">
        <f>IF(I81947="OUTSTANDING",'Data Table Volumes'!$B$1-G81947,"NA")</f>
        <v>NA</v>
      </c>
    </row>
    <row r="81948" spans="17:17">
      <c r="Q81948" s="32" t="str">
        <f>IF(I81948="OUTSTANDING",'Data Table Volumes'!$B$1-G81948,"NA")</f>
        <v>NA</v>
      </c>
    </row>
    <row r="81949" spans="17:17">
      <c r="Q81949" s="32" t="str">
        <f>IF(I81949="OUTSTANDING",'Data Table Volumes'!$B$1-G81949,"NA")</f>
        <v>NA</v>
      </c>
    </row>
    <row r="81950" spans="17:17">
      <c r="Q81950" s="32" t="str">
        <f>IF(I81950="OUTSTANDING",'Data Table Volumes'!$B$1-G81950,"NA")</f>
        <v>NA</v>
      </c>
    </row>
    <row r="81951" spans="17:17">
      <c r="Q81951" s="32" t="str">
        <f>IF(I81951="OUTSTANDING",'Data Table Volumes'!$B$1-G81951,"NA")</f>
        <v>NA</v>
      </c>
    </row>
    <row r="81952" spans="17:17">
      <c r="Q81952" s="32" t="str">
        <f>IF(I81952="OUTSTANDING",'Data Table Volumes'!$B$1-G81952,"NA")</f>
        <v>NA</v>
      </c>
    </row>
    <row r="81953" spans="17:17">
      <c r="Q81953" s="32" t="str">
        <f>IF(I81953="OUTSTANDING",'Data Table Volumes'!$B$1-G81953,"NA")</f>
        <v>NA</v>
      </c>
    </row>
    <row r="81954" spans="17:17">
      <c r="Q81954" s="32" t="str">
        <f>IF(I81954="OUTSTANDING",'Data Table Volumes'!$B$1-G81954,"NA")</f>
        <v>NA</v>
      </c>
    </row>
    <row r="81955" spans="17:17">
      <c r="Q81955" s="32" t="str">
        <f>IF(I81955="OUTSTANDING",'Data Table Volumes'!$B$1-G81955,"NA")</f>
        <v>NA</v>
      </c>
    </row>
    <row r="81956" spans="17:17">
      <c r="Q81956" s="32" t="str">
        <f>IF(I81956="OUTSTANDING",'Data Table Volumes'!$B$1-G81956,"NA")</f>
        <v>NA</v>
      </c>
    </row>
    <row r="81957" spans="17:17">
      <c r="Q81957" s="32" t="str">
        <f>IF(I81957="OUTSTANDING",'Data Table Volumes'!$B$1-G81957,"NA")</f>
        <v>NA</v>
      </c>
    </row>
    <row r="81958" spans="17:17">
      <c r="Q81958" s="32" t="str">
        <f>IF(I81958="OUTSTANDING",'Data Table Volumes'!$B$1-G81958,"NA")</f>
        <v>NA</v>
      </c>
    </row>
    <row r="81959" spans="17:17">
      <c r="Q81959" s="32" t="str">
        <f>IF(I81959="OUTSTANDING",'Data Table Volumes'!$B$1-G81959,"NA")</f>
        <v>NA</v>
      </c>
    </row>
    <row r="81960" spans="17:17">
      <c r="Q81960" s="32" t="str">
        <f>IF(I81960="OUTSTANDING",'Data Table Volumes'!$B$1-G81960,"NA")</f>
        <v>NA</v>
      </c>
    </row>
    <row r="81961" spans="17:17">
      <c r="Q81961" s="32" t="str">
        <f>IF(I81961="OUTSTANDING",'Data Table Volumes'!$B$1-G81961,"NA")</f>
        <v>NA</v>
      </c>
    </row>
    <row r="81962" spans="17:17">
      <c r="Q81962" s="32" t="str">
        <f>IF(I81962="OUTSTANDING",'Data Table Volumes'!$B$1-G81962,"NA")</f>
        <v>NA</v>
      </c>
    </row>
    <row r="81963" spans="17:17">
      <c r="Q81963" s="32" t="str">
        <f>IF(I81963="OUTSTANDING",'Data Table Volumes'!$B$1-G81963,"NA")</f>
        <v>NA</v>
      </c>
    </row>
    <row r="81964" spans="17:17">
      <c r="Q81964" s="32" t="str">
        <f>IF(I81964="OUTSTANDING",'Data Table Volumes'!$B$1-G81964,"NA")</f>
        <v>NA</v>
      </c>
    </row>
    <row r="81965" spans="17:17">
      <c r="Q81965" s="32" t="str">
        <f>IF(I81965="OUTSTANDING",'Data Table Volumes'!$B$1-G81965,"NA")</f>
        <v>NA</v>
      </c>
    </row>
    <row r="81966" spans="17:17">
      <c r="Q81966" s="32" t="str">
        <f>IF(I81966="OUTSTANDING",'Data Table Volumes'!$B$1-G81966,"NA")</f>
        <v>NA</v>
      </c>
    </row>
    <row r="81967" spans="17:17">
      <c r="Q81967" s="32" t="str">
        <f>IF(I81967="OUTSTANDING",'Data Table Volumes'!$B$1-G81967,"NA")</f>
        <v>NA</v>
      </c>
    </row>
    <row r="81968" spans="17:17">
      <c r="Q81968" s="32" t="str">
        <f>IF(I81968="OUTSTANDING",'Data Table Volumes'!$B$1-G81968,"NA")</f>
        <v>NA</v>
      </c>
    </row>
    <row r="81969" spans="17:17">
      <c r="Q81969" s="32" t="str">
        <f>IF(I81969="OUTSTANDING",'Data Table Volumes'!$B$1-G81969,"NA")</f>
        <v>NA</v>
      </c>
    </row>
    <row r="81970" spans="17:17">
      <c r="Q81970" s="32" t="str">
        <f>IF(I81970="OUTSTANDING",'Data Table Volumes'!$B$1-G81970,"NA")</f>
        <v>NA</v>
      </c>
    </row>
    <row r="81971" spans="17:17">
      <c r="Q81971" s="32" t="str">
        <f>IF(I81971="OUTSTANDING",'Data Table Volumes'!$B$1-G81971,"NA")</f>
        <v>NA</v>
      </c>
    </row>
    <row r="81972" spans="17:17">
      <c r="Q81972" s="32" t="str">
        <f>IF(I81972="OUTSTANDING",'Data Table Volumes'!$B$1-G81972,"NA")</f>
        <v>NA</v>
      </c>
    </row>
    <row r="81973" spans="17:17">
      <c r="Q81973" s="32" t="str">
        <f>IF(I81973="OUTSTANDING",'Data Table Volumes'!$B$1-G81973,"NA")</f>
        <v>NA</v>
      </c>
    </row>
    <row r="81974" spans="17:17">
      <c r="Q81974" s="32" t="str">
        <f>IF(I81974="OUTSTANDING",'Data Table Volumes'!$B$1-G81974,"NA")</f>
        <v>NA</v>
      </c>
    </row>
    <row r="81975" spans="17:17">
      <c r="Q81975" s="32" t="str">
        <f>IF(I81975="OUTSTANDING",'Data Table Volumes'!$B$1-G81975,"NA")</f>
        <v>NA</v>
      </c>
    </row>
    <row r="81976" spans="17:17">
      <c r="Q81976" s="32" t="str">
        <f>IF(I81976="OUTSTANDING",'Data Table Volumes'!$B$1-G81976,"NA")</f>
        <v>NA</v>
      </c>
    </row>
    <row r="81977" spans="17:17">
      <c r="Q81977" s="32" t="str">
        <f>IF(I81977="OUTSTANDING",'Data Table Volumes'!$B$1-G81977,"NA")</f>
        <v>NA</v>
      </c>
    </row>
    <row r="81978" spans="17:17">
      <c r="Q81978" s="32" t="str">
        <f>IF(I81978="OUTSTANDING",'Data Table Volumes'!$B$1-G81978,"NA")</f>
        <v>NA</v>
      </c>
    </row>
    <row r="81979" spans="17:17">
      <c r="Q81979" s="32" t="str">
        <f>IF(I81979="OUTSTANDING",'Data Table Volumes'!$B$1-G81979,"NA")</f>
        <v>NA</v>
      </c>
    </row>
    <row r="81980" spans="17:17">
      <c r="Q81980" s="32" t="str">
        <f>IF(I81980="OUTSTANDING",'Data Table Volumes'!$B$1-G81980,"NA")</f>
        <v>NA</v>
      </c>
    </row>
    <row r="81981" spans="17:17">
      <c r="Q81981" s="32" t="str">
        <f>IF(I81981="OUTSTANDING",'Data Table Volumes'!$B$1-G81981,"NA")</f>
        <v>NA</v>
      </c>
    </row>
    <row r="81982" spans="17:17">
      <c r="Q81982" s="32" t="str">
        <f>IF(I81982="OUTSTANDING",'Data Table Volumes'!$B$1-G81982,"NA")</f>
        <v>NA</v>
      </c>
    </row>
    <row r="81983" spans="17:17">
      <c r="Q81983" s="32" t="str">
        <f>IF(I81983="OUTSTANDING",'Data Table Volumes'!$B$1-G81983,"NA")</f>
        <v>NA</v>
      </c>
    </row>
    <row r="81984" spans="17:17">
      <c r="Q81984" s="32" t="str">
        <f>IF(I81984="OUTSTANDING",'Data Table Volumes'!$B$1-G81984,"NA")</f>
        <v>NA</v>
      </c>
    </row>
    <row r="81985" spans="17:17">
      <c r="Q81985" s="32" t="str">
        <f>IF(I81985="OUTSTANDING",'Data Table Volumes'!$B$1-G81985,"NA")</f>
        <v>NA</v>
      </c>
    </row>
    <row r="81986" spans="17:17">
      <c r="Q81986" s="32" t="str">
        <f>IF(I81986="OUTSTANDING",'Data Table Volumes'!$B$1-G81986,"NA")</f>
        <v>NA</v>
      </c>
    </row>
    <row r="81987" spans="17:17">
      <c r="Q81987" s="32" t="str">
        <f>IF(I81987="OUTSTANDING",'Data Table Volumes'!$B$1-G81987,"NA")</f>
        <v>NA</v>
      </c>
    </row>
    <row r="81988" spans="17:17">
      <c r="Q81988" s="32" t="str">
        <f>IF(I81988="OUTSTANDING",'Data Table Volumes'!$B$1-G81988,"NA")</f>
        <v>NA</v>
      </c>
    </row>
    <row r="81989" spans="17:17">
      <c r="Q81989" s="32" t="str">
        <f>IF(I81989="OUTSTANDING",'Data Table Volumes'!$B$1-G81989,"NA")</f>
        <v>NA</v>
      </c>
    </row>
    <row r="81990" spans="17:17">
      <c r="Q81990" s="32" t="str">
        <f>IF(I81990="OUTSTANDING",'Data Table Volumes'!$B$1-G81990,"NA")</f>
        <v>NA</v>
      </c>
    </row>
    <row r="81991" spans="17:17">
      <c r="Q81991" s="32" t="str">
        <f>IF(I81991="OUTSTANDING",'Data Table Volumes'!$B$1-G81991,"NA")</f>
        <v>NA</v>
      </c>
    </row>
    <row r="81992" spans="17:17">
      <c r="Q81992" s="32" t="str">
        <f>IF(I81992="OUTSTANDING",'Data Table Volumes'!$B$1-G81992,"NA")</f>
        <v>NA</v>
      </c>
    </row>
    <row r="81993" spans="17:17">
      <c r="Q81993" s="32" t="str">
        <f>IF(I81993="OUTSTANDING",'Data Table Volumes'!$B$1-G81993,"NA")</f>
        <v>NA</v>
      </c>
    </row>
    <row r="81994" spans="17:17">
      <c r="Q81994" s="32" t="str">
        <f>IF(I81994="OUTSTANDING",'Data Table Volumes'!$B$1-G81994,"NA")</f>
        <v>NA</v>
      </c>
    </row>
    <row r="81995" spans="17:17">
      <c r="Q81995" s="32" t="str">
        <f>IF(I81995="OUTSTANDING",'Data Table Volumes'!$B$1-G81995,"NA")</f>
        <v>NA</v>
      </c>
    </row>
    <row r="81996" spans="17:17">
      <c r="Q81996" s="32" t="str">
        <f>IF(I81996="OUTSTANDING",'Data Table Volumes'!$B$1-G81996,"NA")</f>
        <v>NA</v>
      </c>
    </row>
    <row r="81997" spans="17:17">
      <c r="Q81997" s="32" t="str">
        <f>IF(I81997="OUTSTANDING",'Data Table Volumes'!$B$1-G81997,"NA")</f>
        <v>NA</v>
      </c>
    </row>
    <row r="81998" spans="17:17">
      <c r="Q81998" s="32" t="str">
        <f>IF(I81998="OUTSTANDING",'Data Table Volumes'!$B$1-G81998,"NA")</f>
        <v>NA</v>
      </c>
    </row>
    <row r="81999" spans="17:17">
      <c r="Q81999" s="32" t="str">
        <f>IF(I81999="OUTSTANDING",'Data Table Volumes'!$B$1-G81999,"NA")</f>
        <v>NA</v>
      </c>
    </row>
    <row r="82000" spans="17:17">
      <c r="Q82000" s="32" t="str">
        <f>IF(I82000="OUTSTANDING",'Data Table Volumes'!$B$1-G82000,"NA")</f>
        <v>NA</v>
      </c>
    </row>
    <row r="82001" spans="17:17">
      <c r="Q82001" s="32" t="str">
        <f>IF(I82001="OUTSTANDING",'Data Table Volumes'!$B$1-G82001,"NA")</f>
        <v>NA</v>
      </c>
    </row>
    <row r="82002" spans="17:17">
      <c r="Q82002" s="32" t="str">
        <f>IF(I82002="OUTSTANDING",'Data Table Volumes'!$B$1-G82002,"NA")</f>
        <v>NA</v>
      </c>
    </row>
    <row r="82003" spans="17:17">
      <c r="Q82003" s="32" t="str">
        <f>IF(I82003="OUTSTANDING",'Data Table Volumes'!$B$1-G82003,"NA")</f>
        <v>NA</v>
      </c>
    </row>
    <row r="82004" spans="17:17">
      <c r="Q82004" s="32" t="str">
        <f>IF(I82004="OUTSTANDING",'Data Table Volumes'!$B$1-G82004,"NA")</f>
        <v>NA</v>
      </c>
    </row>
    <row r="82005" spans="17:17">
      <c r="Q82005" s="32" t="str">
        <f>IF(I82005="OUTSTANDING",'Data Table Volumes'!$B$1-G82005,"NA")</f>
        <v>NA</v>
      </c>
    </row>
    <row r="82006" spans="17:17">
      <c r="Q82006" s="32" t="str">
        <f>IF(I82006="OUTSTANDING",'Data Table Volumes'!$B$1-G82006,"NA")</f>
        <v>NA</v>
      </c>
    </row>
    <row r="82007" spans="17:17">
      <c r="Q82007" s="32" t="str">
        <f>IF(I82007="OUTSTANDING",'Data Table Volumes'!$B$1-G82007,"NA")</f>
        <v>NA</v>
      </c>
    </row>
    <row r="82008" spans="17:17">
      <c r="Q82008" s="32" t="str">
        <f>IF(I82008="OUTSTANDING",'Data Table Volumes'!$B$1-G82008,"NA")</f>
        <v>NA</v>
      </c>
    </row>
    <row r="82009" spans="17:17">
      <c r="Q82009" s="32" t="str">
        <f>IF(I82009="OUTSTANDING",'Data Table Volumes'!$B$1-G82009,"NA")</f>
        <v>NA</v>
      </c>
    </row>
    <row r="82010" spans="17:17">
      <c r="Q82010" s="32" t="str">
        <f>IF(I82010="OUTSTANDING",'Data Table Volumes'!$B$1-G82010,"NA")</f>
        <v>NA</v>
      </c>
    </row>
    <row r="82011" spans="17:17">
      <c r="Q82011" s="32" t="str">
        <f>IF(I82011="OUTSTANDING",'Data Table Volumes'!$B$1-G82011,"NA")</f>
        <v>NA</v>
      </c>
    </row>
    <row r="82012" spans="17:17">
      <c r="Q82012" s="32" t="str">
        <f>IF(I82012="OUTSTANDING",'Data Table Volumes'!$B$1-G82012,"NA")</f>
        <v>NA</v>
      </c>
    </row>
    <row r="82013" spans="17:17">
      <c r="Q82013" s="32" t="str">
        <f>IF(I82013="OUTSTANDING",'Data Table Volumes'!$B$1-G82013,"NA")</f>
        <v>NA</v>
      </c>
    </row>
    <row r="82014" spans="17:17">
      <c r="Q82014" s="32" t="str">
        <f>IF(I82014="OUTSTANDING",'Data Table Volumes'!$B$1-G82014,"NA")</f>
        <v>NA</v>
      </c>
    </row>
    <row r="82015" spans="17:17">
      <c r="Q82015" s="32" t="str">
        <f>IF(I82015="OUTSTANDING",'Data Table Volumes'!$B$1-G82015,"NA")</f>
        <v>NA</v>
      </c>
    </row>
    <row r="82016" spans="17:17">
      <c r="Q82016" s="32" t="str">
        <f>IF(I82016="OUTSTANDING",'Data Table Volumes'!$B$1-G82016,"NA")</f>
        <v>NA</v>
      </c>
    </row>
    <row r="82017" spans="17:17">
      <c r="Q82017" s="32" t="str">
        <f>IF(I82017="OUTSTANDING",'Data Table Volumes'!$B$1-G82017,"NA")</f>
        <v>NA</v>
      </c>
    </row>
    <row r="82018" spans="17:17">
      <c r="Q82018" s="32" t="str">
        <f>IF(I82018="OUTSTANDING",'Data Table Volumes'!$B$1-G82018,"NA")</f>
        <v>NA</v>
      </c>
    </row>
    <row r="82019" spans="17:17">
      <c r="Q82019" s="32" t="str">
        <f>IF(I82019="OUTSTANDING",'Data Table Volumes'!$B$1-G82019,"NA")</f>
        <v>NA</v>
      </c>
    </row>
    <row r="82020" spans="17:17">
      <c r="Q82020" s="32" t="str">
        <f>IF(I82020="OUTSTANDING",'Data Table Volumes'!$B$1-G82020,"NA")</f>
        <v>NA</v>
      </c>
    </row>
    <row r="82021" spans="17:17">
      <c r="Q82021" s="32" t="str">
        <f>IF(I82021="OUTSTANDING",'Data Table Volumes'!$B$1-G82021,"NA")</f>
        <v>NA</v>
      </c>
    </row>
    <row r="82022" spans="17:17">
      <c r="Q82022" s="32" t="str">
        <f>IF(I82022="OUTSTANDING",'Data Table Volumes'!$B$1-G82022,"NA")</f>
        <v>NA</v>
      </c>
    </row>
    <row r="82023" spans="17:17">
      <c r="Q82023" s="32" t="str">
        <f>IF(I82023="OUTSTANDING",'Data Table Volumes'!$B$1-G82023,"NA")</f>
        <v>NA</v>
      </c>
    </row>
    <row r="82024" spans="17:17">
      <c r="Q82024" s="32" t="str">
        <f>IF(I82024="OUTSTANDING",'Data Table Volumes'!$B$1-G82024,"NA")</f>
        <v>NA</v>
      </c>
    </row>
    <row r="82025" spans="17:17">
      <c r="Q82025" s="32" t="str">
        <f>IF(I82025="OUTSTANDING",'Data Table Volumes'!$B$1-G82025,"NA")</f>
        <v>NA</v>
      </c>
    </row>
    <row r="82026" spans="17:17">
      <c r="Q82026" s="32" t="str">
        <f>IF(I82026="OUTSTANDING",'Data Table Volumes'!$B$1-G82026,"NA")</f>
        <v>NA</v>
      </c>
    </row>
    <row r="82027" spans="17:17">
      <c r="Q82027" s="32" t="str">
        <f>IF(I82027="OUTSTANDING",'Data Table Volumes'!$B$1-G82027,"NA")</f>
        <v>NA</v>
      </c>
    </row>
    <row r="82028" spans="17:17">
      <c r="Q82028" s="32" t="str">
        <f>IF(I82028="OUTSTANDING",'Data Table Volumes'!$B$1-G82028,"NA")</f>
        <v>NA</v>
      </c>
    </row>
    <row r="82029" spans="17:17">
      <c r="Q82029" s="32" t="str">
        <f>IF(I82029="OUTSTANDING",'Data Table Volumes'!$B$1-G82029,"NA")</f>
        <v>NA</v>
      </c>
    </row>
    <row r="82030" spans="17:17">
      <c r="Q82030" s="32" t="str">
        <f>IF(I82030="OUTSTANDING",'Data Table Volumes'!$B$1-G82030,"NA")</f>
        <v>NA</v>
      </c>
    </row>
    <row r="82031" spans="17:17">
      <c r="Q82031" s="32" t="str">
        <f>IF(I82031="OUTSTANDING",'Data Table Volumes'!$B$1-G82031,"NA")</f>
        <v>NA</v>
      </c>
    </row>
    <row r="82032" spans="17:17">
      <c r="Q82032" s="32" t="str">
        <f>IF(I82032="OUTSTANDING",'Data Table Volumes'!$B$1-G82032,"NA")</f>
        <v>NA</v>
      </c>
    </row>
    <row r="82033" spans="17:17">
      <c r="Q82033" s="32" t="str">
        <f>IF(I82033="OUTSTANDING",'Data Table Volumes'!$B$1-G82033,"NA")</f>
        <v>NA</v>
      </c>
    </row>
    <row r="82034" spans="17:17">
      <c r="Q82034" s="32" t="str">
        <f>IF(I82034="OUTSTANDING",'Data Table Volumes'!$B$1-G82034,"NA")</f>
        <v>NA</v>
      </c>
    </row>
    <row r="82035" spans="17:17">
      <c r="Q82035" s="32" t="str">
        <f>IF(I82035="OUTSTANDING",'Data Table Volumes'!$B$1-G82035,"NA")</f>
        <v>NA</v>
      </c>
    </row>
    <row r="82036" spans="17:17">
      <c r="Q82036" s="32" t="str">
        <f>IF(I82036="OUTSTANDING",'Data Table Volumes'!$B$1-G82036,"NA")</f>
        <v>NA</v>
      </c>
    </row>
    <row r="82037" spans="17:17">
      <c r="Q82037" s="32" t="str">
        <f>IF(I82037="OUTSTANDING",'Data Table Volumes'!$B$1-G82037,"NA")</f>
        <v>NA</v>
      </c>
    </row>
    <row r="82038" spans="17:17">
      <c r="Q82038" s="32" t="str">
        <f>IF(I82038="OUTSTANDING",'Data Table Volumes'!$B$1-G82038,"NA")</f>
        <v>NA</v>
      </c>
    </row>
    <row r="82039" spans="17:17">
      <c r="Q82039" s="32" t="str">
        <f>IF(I82039="OUTSTANDING",'Data Table Volumes'!$B$1-G82039,"NA")</f>
        <v>NA</v>
      </c>
    </row>
    <row r="82040" spans="17:17">
      <c r="Q82040" s="32" t="str">
        <f>IF(I82040="OUTSTANDING",'Data Table Volumes'!$B$1-G82040,"NA")</f>
        <v>NA</v>
      </c>
    </row>
    <row r="82041" spans="17:17">
      <c r="Q82041" s="32" t="str">
        <f>IF(I82041="OUTSTANDING",'Data Table Volumes'!$B$1-G82041,"NA")</f>
        <v>NA</v>
      </c>
    </row>
    <row r="82042" spans="17:17">
      <c r="Q82042" s="32" t="str">
        <f>IF(I82042="OUTSTANDING",'Data Table Volumes'!$B$1-G82042,"NA")</f>
        <v>NA</v>
      </c>
    </row>
    <row r="82043" spans="17:17">
      <c r="Q82043" s="32" t="str">
        <f>IF(I82043="OUTSTANDING",'Data Table Volumes'!$B$1-G82043,"NA")</f>
        <v>NA</v>
      </c>
    </row>
    <row r="82044" spans="17:17">
      <c r="Q82044" s="32" t="str">
        <f>IF(I82044="OUTSTANDING",'Data Table Volumes'!$B$1-G82044,"NA")</f>
        <v>NA</v>
      </c>
    </row>
    <row r="82045" spans="17:17">
      <c r="Q82045" s="32" t="str">
        <f>IF(I82045="OUTSTANDING",'Data Table Volumes'!$B$1-G82045,"NA")</f>
        <v>NA</v>
      </c>
    </row>
    <row r="82046" spans="17:17">
      <c r="Q82046" s="32" t="str">
        <f>IF(I82046="OUTSTANDING",'Data Table Volumes'!$B$1-G82046,"NA")</f>
        <v>NA</v>
      </c>
    </row>
    <row r="82047" spans="17:17">
      <c r="Q82047" s="32" t="str">
        <f>IF(I82047="OUTSTANDING",'Data Table Volumes'!$B$1-G82047,"NA")</f>
        <v>NA</v>
      </c>
    </row>
    <row r="82048" spans="17:17">
      <c r="Q82048" s="32" t="str">
        <f>IF(I82048="OUTSTANDING",'Data Table Volumes'!$B$1-G82048,"NA")</f>
        <v>NA</v>
      </c>
    </row>
    <row r="82049" spans="17:17">
      <c r="Q82049" s="32" t="str">
        <f>IF(I82049="OUTSTANDING",'Data Table Volumes'!$B$1-G82049,"NA")</f>
        <v>NA</v>
      </c>
    </row>
    <row r="82050" spans="17:17">
      <c r="Q82050" s="32" t="str">
        <f>IF(I82050="OUTSTANDING",'Data Table Volumes'!$B$1-G82050,"NA")</f>
        <v>NA</v>
      </c>
    </row>
    <row r="82051" spans="17:17">
      <c r="Q82051" s="32" t="str">
        <f>IF(I82051="OUTSTANDING",'Data Table Volumes'!$B$1-G82051,"NA")</f>
        <v>NA</v>
      </c>
    </row>
    <row r="82052" spans="17:17">
      <c r="Q82052" s="32" t="str">
        <f>IF(I82052="OUTSTANDING",'Data Table Volumes'!$B$1-G82052,"NA")</f>
        <v>NA</v>
      </c>
    </row>
    <row r="82053" spans="17:17">
      <c r="Q82053" s="32" t="str">
        <f>IF(I82053="OUTSTANDING",'Data Table Volumes'!$B$1-G82053,"NA")</f>
        <v>NA</v>
      </c>
    </row>
    <row r="82054" spans="17:17">
      <c r="Q82054" s="32" t="str">
        <f>IF(I82054="OUTSTANDING",'Data Table Volumes'!$B$1-G82054,"NA")</f>
        <v>NA</v>
      </c>
    </row>
    <row r="82055" spans="17:17">
      <c r="Q82055" s="32" t="str">
        <f>IF(I82055="OUTSTANDING",'Data Table Volumes'!$B$1-G82055,"NA")</f>
        <v>NA</v>
      </c>
    </row>
    <row r="82056" spans="17:17">
      <c r="Q82056" s="32" t="str">
        <f>IF(I82056="OUTSTANDING",'Data Table Volumes'!$B$1-G82056,"NA")</f>
        <v>NA</v>
      </c>
    </row>
    <row r="82057" spans="17:17">
      <c r="Q82057" s="32" t="str">
        <f>IF(I82057="OUTSTANDING",'Data Table Volumes'!$B$1-G82057,"NA")</f>
        <v>NA</v>
      </c>
    </row>
    <row r="82058" spans="17:17">
      <c r="Q82058" s="32" t="str">
        <f>IF(I82058="OUTSTANDING",'Data Table Volumes'!$B$1-G82058,"NA")</f>
        <v>NA</v>
      </c>
    </row>
    <row r="82059" spans="17:17">
      <c r="Q82059" s="32" t="str">
        <f>IF(I82059="OUTSTANDING",'Data Table Volumes'!$B$1-G82059,"NA")</f>
        <v>NA</v>
      </c>
    </row>
    <row r="82060" spans="17:17">
      <c r="Q82060" s="32" t="str">
        <f>IF(I82060="OUTSTANDING",'Data Table Volumes'!$B$1-G82060,"NA")</f>
        <v>NA</v>
      </c>
    </row>
    <row r="82061" spans="17:17">
      <c r="Q82061" s="32" t="str">
        <f>IF(I82061="OUTSTANDING",'Data Table Volumes'!$B$1-G82061,"NA")</f>
        <v>NA</v>
      </c>
    </row>
    <row r="82062" spans="17:17">
      <c r="Q82062" s="32" t="str">
        <f>IF(I82062="OUTSTANDING",'Data Table Volumes'!$B$1-G82062,"NA")</f>
        <v>NA</v>
      </c>
    </row>
    <row r="82063" spans="17:17">
      <c r="Q82063" s="32" t="str">
        <f>IF(I82063="OUTSTANDING",'Data Table Volumes'!$B$1-G82063,"NA")</f>
        <v>NA</v>
      </c>
    </row>
    <row r="82064" spans="17:17">
      <c r="Q82064" s="32" t="str">
        <f>IF(I82064="OUTSTANDING",'Data Table Volumes'!$B$1-G82064,"NA")</f>
        <v>NA</v>
      </c>
    </row>
    <row r="82065" spans="17:17">
      <c r="Q82065" s="32" t="str">
        <f>IF(I82065="OUTSTANDING",'Data Table Volumes'!$B$1-G82065,"NA")</f>
        <v>NA</v>
      </c>
    </row>
    <row r="82066" spans="17:17">
      <c r="Q82066" s="32" t="str">
        <f>IF(I82066="OUTSTANDING",'Data Table Volumes'!$B$1-G82066,"NA")</f>
        <v>NA</v>
      </c>
    </row>
    <row r="82067" spans="17:17">
      <c r="Q82067" s="32" t="str">
        <f>IF(I82067="OUTSTANDING",'Data Table Volumes'!$B$1-G82067,"NA")</f>
        <v>NA</v>
      </c>
    </row>
    <row r="82068" spans="17:17">
      <c r="Q82068" s="32" t="str">
        <f>IF(I82068="OUTSTANDING",'Data Table Volumes'!$B$1-G82068,"NA")</f>
        <v>NA</v>
      </c>
    </row>
    <row r="82069" spans="17:17">
      <c r="Q82069" s="32" t="str">
        <f>IF(I82069="OUTSTANDING",'Data Table Volumes'!$B$1-G82069,"NA")</f>
        <v>NA</v>
      </c>
    </row>
    <row r="82070" spans="17:17">
      <c r="Q82070" s="32" t="str">
        <f>IF(I82070="OUTSTANDING",'Data Table Volumes'!$B$1-G82070,"NA")</f>
        <v>NA</v>
      </c>
    </row>
    <row r="82071" spans="17:17">
      <c r="Q82071" s="32" t="str">
        <f>IF(I82071="OUTSTANDING",'Data Table Volumes'!$B$1-G82071,"NA")</f>
        <v>NA</v>
      </c>
    </row>
    <row r="82072" spans="17:17">
      <c r="Q82072" s="32" t="str">
        <f>IF(I82072="OUTSTANDING",'Data Table Volumes'!$B$1-G82072,"NA")</f>
        <v>NA</v>
      </c>
    </row>
    <row r="82073" spans="17:17">
      <c r="Q82073" s="32" t="str">
        <f>IF(I82073="OUTSTANDING",'Data Table Volumes'!$B$1-G82073,"NA")</f>
        <v>NA</v>
      </c>
    </row>
    <row r="82074" spans="17:17">
      <c r="Q82074" s="32" t="str">
        <f>IF(I82074="OUTSTANDING",'Data Table Volumes'!$B$1-G82074,"NA")</f>
        <v>NA</v>
      </c>
    </row>
    <row r="82075" spans="17:17">
      <c r="Q82075" s="32" t="str">
        <f>IF(I82075="OUTSTANDING",'Data Table Volumes'!$B$1-G82075,"NA")</f>
        <v>NA</v>
      </c>
    </row>
    <row r="82076" spans="17:17">
      <c r="Q82076" s="32" t="str">
        <f>IF(I82076="OUTSTANDING",'Data Table Volumes'!$B$1-G82076,"NA")</f>
        <v>NA</v>
      </c>
    </row>
    <row r="82077" spans="17:17">
      <c r="Q82077" s="32" t="str">
        <f>IF(I82077="OUTSTANDING",'Data Table Volumes'!$B$1-G82077,"NA")</f>
        <v>NA</v>
      </c>
    </row>
    <row r="82078" spans="17:17">
      <c r="Q82078" s="32" t="str">
        <f>IF(I82078="OUTSTANDING",'Data Table Volumes'!$B$1-G82078,"NA")</f>
        <v>NA</v>
      </c>
    </row>
    <row r="82079" spans="17:17">
      <c r="Q82079" s="32" t="str">
        <f>IF(I82079="OUTSTANDING",'Data Table Volumes'!$B$1-G82079,"NA")</f>
        <v>NA</v>
      </c>
    </row>
    <row r="82080" spans="17:17">
      <c r="Q82080" s="32" t="str">
        <f>IF(I82080="OUTSTANDING",'Data Table Volumes'!$B$1-G82080,"NA")</f>
        <v>NA</v>
      </c>
    </row>
    <row r="82081" spans="17:17">
      <c r="Q82081" s="32" t="str">
        <f>IF(I82081="OUTSTANDING",'Data Table Volumes'!$B$1-G82081,"NA")</f>
        <v>NA</v>
      </c>
    </row>
    <row r="82082" spans="17:17">
      <c r="Q82082" s="32" t="str">
        <f>IF(I82082="OUTSTANDING",'Data Table Volumes'!$B$1-G82082,"NA")</f>
        <v>NA</v>
      </c>
    </row>
    <row r="82083" spans="17:17">
      <c r="Q82083" s="32" t="str">
        <f>IF(I82083="OUTSTANDING",'Data Table Volumes'!$B$1-G82083,"NA")</f>
        <v>NA</v>
      </c>
    </row>
    <row r="82084" spans="17:17">
      <c r="Q82084" s="32" t="str">
        <f>IF(I82084="OUTSTANDING",'Data Table Volumes'!$B$1-G82084,"NA")</f>
        <v>NA</v>
      </c>
    </row>
    <row r="82085" spans="17:17">
      <c r="Q82085" s="32" t="str">
        <f>IF(I82085="OUTSTANDING",'Data Table Volumes'!$B$1-G82085,"NA")</f>
        <v>NA</v>
      </c>
    </row>
    <row r="82086" spans="17:17">
      <c r="Q82086" s="32" t="str">
        <f>IF(I82086="OUTSTANDING",'Data Table Volumes'!$B$1-G82086,"NA")</f>
        <v>NA</v>
      </c>
    </row>
    <row r="82087" spans="17:17">
      <c r="Q82087" s="32" t="str">
        <f>IF(I82087="OUTSTANDING",'Data Table Volumes'!$B$1-G82087,"NA")</f>
        <v>NA</v>
      </c>
    </row>
    <row r="82088" spans="17:17">
      <c r="Q82088" s="32" t="str">
        <f>IF(I82088="OUTSTANDING",'Data Table Volumes'!$B$1-G82088,"NA")</f>
        <v>NA</v>
      </c>
    </row>
    <row r="82089" spans="17:17">
      <c r="Q82089" s="32" t="str">
        <f>IF(I82089="OUTSTANDING",'Data Table Volumes'!$B$1-G82089,"NA")</f>
        <v>NA</v>
      </c>
    </row>
    <row r="82090" spans="17:17">
      <c r="Q82090" s="32" t="str">
        <f>IF(I82090="OUTSTANDING",'Data Table Volumes'!$B$1-G82090,"NA")</f>
        <v>NA</v>
      </c>
    </row>
    <row r="82091" spans="17:17">
      <c r="Q82091" s="32" t="str">
        <f>IF(I82091="OUTSTANDING",'Data Table Volumes'!$B$1-G82091,"NA")</f>
        <v>NA</v>
      </c>
    </row>
    <row r="82092" spans="17:17">
      <c r="Q82092" s="32" t="str">
        <f>IF(I82092="OUTSTANDING",'Data Table Volumes'!$B$1-G82092,"NA")</f>
        <v>NA</v>
      </c>
    </row>
    <row r="82093" spans="17:17">
      <c r="Q82093" s="32" t="str">
        <f>IF(I82093="OUTSTANDING",'Data Table Volumes'!$B$1-G82093,"NA")</f>
        <v>NA</v>
      </c>
    </row>
    <row r="82094" spans="17:17">
      <c r="Q82094" s="32" t="str">
        <f>IF(I82094="OUTSTANDING",'Data Table Volumes'!$B$1-G82094,"NA")</f>
        <v>NA</v>
      </c>
    </row>
    <row r="82095" spans="17:17">
      <c r="Q82095" s="32" t="str">
        <f>IF(I82095="OUTSTANDING",'Data Table Volumes'!$B$1-G82095,"NA")</f>
        <v>NA</v>
      </c>
    </row>
    <row r="82096" spans="17:17">
      <c r="Q82096" s="32" t="str">
        <f>IF(I82096="OUTSTANDING",'Data Table Volumes'!$B$1-G82096,"NA")</f>
        <v>NA</v>
      </c>
    </row>
    <row r="82097" spans="17:17">
      <c r="Q82097" s="32" t="str">
        <f>IF(I82097="OUTSTANDING",'Data Table Volumes'!$B$1-G82097,"NA")</f>
        <v>NA</v>
      </c>
    </row>
    <row r="82098" spans="17:17">
      <c r="Q82098" s="32" t="str">
        <f>IF(I82098="OUTSTANDING",'Data Table Volumes'!$B$1-G82098,"NA")</f>
        <v>NA</v>
      </c>
    </row>
    <row r="82099" spans="17:17">
      <c r="Q82099" s="32" t="str">
        <f>IF(I82099="OUTSTANDING",'Data Table Volumes'!$B$1-G82099,"NA")</f>
        <v>NA</v>
      </c>
    </row>
    <row r="82100" spans="17:17">
      <c r="Q82100" s="32" t="str">
        <f>IF(I82100="OUTSTANDING",'Data Table Volumes'!$B$1-G82100,"NA")</f>
        <v>NA</v>
      </c>
    </row>
    <row r="82101" spans="17:17">
      <c r="Q82101" s="32" t="str">
        <f>IF(I82101="OUTSTANDING",'Data Table Volumes'!$B$1-G82101,"NA")</f>
        <v>NA</v>
      </c>
    </row>
    <row r="82102" spans="17:17">
      <c r="Q82102" s="32" t="str">
        <f>IF(I82102="OUTSTANDING",'Data Table Volumes'!$B$1-G82102,"NA")</f>
        <v>NA</v>
      </c>
    </row>
    <row r="82103" spans="17:17">
      <c r="Q82103" s="32" t="str">
        <f>IF(I82103="OUTSTANDING",'Data Table Volumes'!$B$1-G82103,"NA")</f>
        <v>NA</v>
      </c>
    </row>
    <row r="82104" spans="17:17">
      <c r="Q82104" s="32" t="str">
        <f>IF(I82104="OUTSTANDING",'Data Table Volumes'!$B$1-G82104,"NA")</f>
        <v>NA</v>
      </c>
    </row>
    <row r="82105" spans="17:17">
      <c r="Q82105" s="32" t="str">
        <f>IF(I82105="OUTSTANDING",'Data Table Volumes'!$B$1-G82105,"NA")</f>
        <v>NA</v>
      </c>
    </row>
    <row r="82106" spans="17:17">
      <c r="Q82106" s="32" t="str">
        <f>IF(I82106="OUTSTANDING",'Data Table Volumes'!$B$1-G82106,"NA")</f>
        <v>NA</v>
      </c>
    </row>
    <row r="82107" spans="17:17">
      <c r="Q82107" s="32" t="str">
        <f>IF(I82107="OUTSTANDING",'Data Table Volumes'!$B$1-G82107,"NA")</f>
        <v>NA</v>
      </c>
    </row>
    <row r="82108" spans="17:17">
      <c r="Q82108" s="32" t="str">
        <f>IF(I82108="OUTSTANDING",'Data Table Volumes'!$B$1-G82108,"NA")</f>
        <v>NA</v>
      </c>
    </row>
    <row r="82109" spans="17:17">
      <c r="Q82109" s="32" t="str">
        <f>IF(I82109="OUTSTANDING",'Data Table Volumes'!$B$1-G82109,"NA")</f>
        <v>NA</v>
      </c>
    </row>
    <row r="82110" spans="17:17">
      <c r="Q82110" s="32" t="str">
        <f>IF(I82110="OUTSTANDING",'Data Table Volumes'!$B$1-G82110,"NA")</f>
        <v>NA</v>
      </c>
    </row>
    <row r="82111" spans="17:17">
      <c r="Q82111" s="32" t="str">
        <f>IF(I82111="OUTSTANDING",'Data Table Volumes'!$B$1-G82111,"NA")</f>
        <v>NA</v>
      </c>
    </row>
    <row r="82112" spans="17:17">
      <c r="Q82112" s="32" t="str">
        <f>IF(I82112="OUTSTANDING",'Data Table Volumes'!$B$1-G82112,"NA")</f>
        <v>NA</v>
      </c>
    </row>
    <row r="82113" spans="17:17">
      <c r="Q82113" s="32" t="str">
        <f>IF(I82113="OUTSTANDING",'Data Table Volumes'!$B$1-G82113,"NA")</f>
        <v>NA</v>
      </c>
    </row>
    <row r="82114" spans="17:17">
      <c r="Q82114" s="32" t="str">
        <f>IF(I82114="OUTSTANDING",'Data Table Volumes'!$B$1-G82114,"NA")</f>
        <v>NA</v>
      </c>
    </row>
    <row r="82115" spans="17:17">
      <c r="Q82115" s="32" t="str">
        <f>IF(I82115="OUTSTANDING",'Data Table Volumes'!$B$1-G82115,"NA")</f>
        <v>NA</v>
      </c>
    </row>
    <row r="82116" spans="17:17">
      <c r="Q82116" s="32" t="str">
        <f>IF(I82116="OUTSTANDING",'Data Table Volumes'!$B$1-G82116,"NA")</f>
        <v>NA</v>
      </c>
    </row>
    <row r="82117" spans="17:17">
      <c r="Q82117" s="32" t="str">
        <f>IF(I82117="OUTSTANDING",'Data Table Volumes'!$B$1-G82117,"NA")</f>
        <v>NA</v>
      </c>
    </row>
    <row r="82118" spans="17:17">
      <c r="Q82118" s="32" t="str">
        <f>IF(I82118="OUTSTANDING",'Data Table Volumes'!$B$1-G82118,"NA")</f>
        <v>NA</v>
      </c>
    </row>
    <row r="82119" spans="17:17">
      <c r="Q82119" s="32" t="str">
        <f>IF(I82119="OUTSTANDING",'Data Table Volumes'!$B$1-G82119,"NA")</f>
        <v>NA</v>
      </c>
    </row>
    <row r="82120" spans="17:17">
      <c r="Q82120" s="32" t="str">
        <f>IF(I82120="OUTSTANDING",'Data Table Volumes'!$B$1-G82120,"NA")</f>
        <v>NA</v>
      </c>
    </row>
    <row r="82121" spans="17:17">
      <c r="Q82121" s="32" t="str">
        <f>IF(I82121="OUTSTANDING",'Data Table Volumes'!$B$1-G82121,"NA")</f>
        <v>NA</v>
      </c>
    </row>
    <row r="82122" spans="17:17">
      <c r="Q82122" s="32" t="str">
        <f>IF(I82122="OUTSTANDING",'Data Table Volumes'!$B$1-G82122,"NA")</f>
        <v>NA</v>
      </c>
    </row>
    <row r="82123" spans="17:17">
      <c r="Q82123" s="32" t="str">
        <f>IF(I82123="OUTSTANDING",'Data Table Volumes'!$B$1-G82123,"NA")</f>
        <v>NA</v>
      </c>
    </row>
    <row r="82124" spans="17:17">
      <c r="Q82124" s="32" t="str">
        <f>IF(I82124="OUTSTANDING",'Data Table Volumes'!$B$1-G82124,"NA")</f>
        <v>NA</v>
      </c>
    </row>
    <row r="82125" spans="17:17">
      <c r="Q82125" s="32" t="str">
        <f>IF(I82125="OUTSTANDING",'Data Table Volumes'!$B$1-G82125,"NA")</f>
        <v>NA</v>
      </c>
    </row>
    <row r="82126" spans="17:17">
      <c r="Q82126" s="32" t="str">
        <f>IF(I82126="OUTSTANDING",'Data Table Volumes'!$B$1-G82126,"NA")</f>
        <v>NA</v>
      </c>
    </row>
    <row r="82127" spans="17:17">
      <c r="Q82127" s="32" t="str">
        <f>IF(I82127="OUTSTANDING",'Data Table Volumes'!$B$1-G82127,"NA")</f>
        <v>NA</v>
      </c>
    </row>
    <row r="82128" spans="17:17">
      <c r="Q82128" s="32" t="str">
        <f>IF(I82128="OUTSTANDING",'Data Table Volumes'!$B$1-G82128,"NA")</f>
        <v>NA</v>
      </c>
    </row>
    <row r="82129" spans="17:17">
      <c r="Q82129" s="32" t="str">
        <f>IF(I82129="OUTSTANDING",'Data Table Volumes'!$B$1-G82129,"NA")</f>
        <v>NA</v>
      </c>
    </row>
    <row r="82130" spans="17:17">
      <c r="Q82130" s="32" t="str">
        <f>IF(I82130="OUTSTANDING",'Data Table Volumes'!$B$1-G82130,"NA")</f>
        <v>NA</v>
      </c>
    </row>
    <row r="82131" spans="17:17">
      <c r="Q82131" s="32" t="str">
        <f>IF(I82131="OUTSTANDING",'Data Table Volumes'!$B$1-G82131,"NA")</f>
        <v>NA</v>
      </c>
    </row>
    <row r="82132" spans="17:17">
      <c r="Q82132" s="32" t="str">
        <f>IF(I82132="OUTSTANDING",'Data Table Volumes'!$B$1-G82132,"NA")</f>
        <v>NA</v>
      </c>
    </row>
    <row r="82133" spans="17:17">
      <c r="Q82133" s="32" t="str">
        <f>IF(I82133="OUTSTANDING",'Data Table Volumes'!$B$1-G82133,"NA")</f>
        <v>NA</v>
      </c>
    </row>
    <row r="82134" spans="17:17">
      <c r="Q82134" s="32" t="str">
        <f>IF(I82134="OUTSTANDING",'Data Table Volumes'!$B$1-G82134,"NA")</f>
        <v>NA</v>
      </c>
    </row>
    <row r="82135" spans="17:17">
      <c r="Q82135" s="32" t="str">
        <f>IF(I82135="OUTSTANDING",'Data Table Volumes'!$B$1-G82135,"NA")</f>
        <v>NA</v>
      </c>
    </row>
    <row r="82136" spans="17:17">
      <c r="Q82136" s="32" t="str">
        <f>IF(I82136="OUTSTANDING",'Data Table Volumes'!$B$1-G82136,"NA")</f>
        <v>NA</v>
      </c>
    </row>
    <row r="82137" spans="17:17">
      <c r="Q82137" s="32" t="str">
        <f>IF(I82137="OUTSTANDING",'Data Table Volumes'!$B$1-G82137,"NA")</f>
        <v>NA</v>
      </c>
    </row>
    <row r="82138" spans="17:17">
      <c r="Q82138" s="32" t="str">
        <f>IF(I82138="OUTSTANDING",'Data Table Volumes'!$B$1-G82138,"NA")</f>
        <v>NA</v>
      </c>
    </row>
    <row r="82139" spans="17:17">
      <c r="Q82139" s="32" t="str">
        <f>IF(I82139="OUTSTANDING",'Data Table Volumes'!$B$1-G82139,"NA")</f>
        <v>NA</v>
      </c>
    </row>
    <row r="82140" spans="17:17">
      <c r="Q82140" s="32" t="str">
        <f>IF(I82140="OUTSTANDING",'Data Table Volumes'!$B$1-G82140,"NA")</f>
        <v>NA</v>
      </c>
    </row>
    <row r="82141" spans="17:17">
      <c r="Q82141" s="32" t="str">
        <f>IF(I82141="OUTSTANDING",'Data Table Volumes'!$B$1-G82141,"NA")</f>
        <v>NA</v>
      </c>
    </row>
    <row r="82142" spans="17:17">
      <c r="Q82142" s="32" t="str">
        <f>IF(I82142="OUTSTANDING",'Data Table Volumes'!$B$1-G82142,"NA")</f>
        <v>NA</v>
      </c>
    </row>
    <row r="82143" spans="17:17">
      <c r="Q82143" s="32" t="str">
        <f>IF(I82143="OUTSTANDING",'Data Table Volumes'!$B$1-G82143,"NA")</f>
        <v>NA</v>
      </c>
    </row>
    <row r="82144" spans="17:17">
      <c r="Q82144" s="32" t="str">
        <f>IF(I82144="OUTSTANDING",'Data Table Volumes'!$B$1-G82144,"NA")</f>
        <v>NA</v>
      </c>
    </row>
    <row r="82145" spans="17:17">
      <c r="Q82145" s="32" t="str">
        <f>IF(I82145="OUTSTANDING",'Data Table Volumes'!$B$1-G82145,"NA")</f>
        <v>NA</v>
      </c>
    </row>
    <row r="82146" spans="17:17">
      <c r="Q82146" s="32" t="str">
        <f>IF(I82146="OUTSTANDING",'Data Table Volumes'!$B$1-G82146,"NA")</f>
        <v>NA</v>
      </c>
    </row>
    <row r="82147" spans="17:17">
      <c r="Q82147" s="32" t="str">
        <f>IF(I82147="OUTSTANDING",'Data Table Volumes'!$B$1-G82147,"NA")</f>
        <v>NA</v>
      </c>
    </row>
    <row r="82148" spans="17:17">
      <c r="Q82148" s="32" t="str">
        <f>IF(I82148="OUTSTANDING",'Data Table Volumes'!$B$1-G82148,"NA")</f>
        <v>NA</v>
      </c>
    </row>
    <row r="82149" spans="17:17">
      <c r="Q82149" s="32" t="str">
        <f>IF(I82149="OUTSTANDING",'Data Table Volumes'!$B$1-G82149,"NA")</f>
        <v>NA</v>
      </c>
    </row>
    <row r="82150" spans="17:17">
      <c r="Q82150" s="32" t="str">
        <f>IF(I82150="OUTSTANDING",'Data Table Volumes'!$B$1-G82150,"NA")</f>
        <v>NA</v>
      </c>
    </row>
    <row r="82151" spans="17:17">
      <c r="Q82151" s="32" t="str">
        <f>IF(I82151="OUTSTANDING",'Data Table Volumes'!$B$1-G82151,"NA")</f>
        <v>NA</v>
      </c>
    </row>
    <row r="82152" spans="17:17">
      <c r="Q82152" s="32" t="str">
        <f>IF(I82152="OUTSTANDING",'Data Table Volumes'!$B$1-G82152,"NA")</f>
        <v>NA</v>
      </c>
    </row>
    <row r="82153" spans="17:17">
      <c r="Q82153" s="32" t="str">
        <f>IF(I82153="OUTSTANDING",'Data Table Volumes'!$B$1-G82153,"NA")</f>
        <v>NA</v>
      </c>
    </row>
    <row r="82154" spans="17:17">
      <c r="Q82154" s="32" t="str">
        <f>IF(I82154="OUTSTANDING",'Data Table Volumes'!$B$1-G82154,"NA")</f>
        <v>NA</v>
      </c>
    </row>
    <row r="82155" spans="17:17">
      <c r="Q82155" s="32" t="str">
        <f>IF(I82155="OUTSTANDING",'Data Table Volumes'!$B$1-G82155,"NA")</f>
        <v>NA</v>
      </c>
    </row>
    <row r="82156" spans="17:17">
      <c r="Q82156" s="32" t="str">
        <f>IF(I82156="OUTSTANDING",'Data Table Volumes'!$B$1-G82156,"NA")</f>
        <v>NA</v>
      </c>
    </row>
    <row r="82157" spans="17:17">
      <c r="Q82157" s="32" t="str">
        <f>IF(I82157="OUTSTANDING",'Data Table Volumes'!$B$1-G82157,"NA")</f>
        <v>NA</v>
      </c>
    </row>
    <row r="82158" spans="17:17">
      <c r="Q82158" s="32" t="str">
        <f>IF(I82158="OUTSTANDING",'Data Table Volumes'!$B$1-G82158,"NA")</f>
        <v>NA</v>
      </c>
    </row>
    <row r="82159" spans="17:17">
      <c r="Q82159" s="32" t="str">
        <f>IF(I82159="OUTSTANDING",'Data Table Volumes'!$B$1-G82159,"NA")</f>
        <v>NA</v>
      </c>
    </row>
    <row r="82160" spans="17:17">
      <c r="Q82160" s="32" t="str">
        <f>IF(I82160="OUTSTANDING",'Data Table Volumes'!$B$1-G82160,"NA")</f>
        <v>NA</v>
      </c>
    </row>
    <row r="82161" spans="17:17">
      <c r="Q82161" s="32" t="str">
        <f>IF(I82161="OUTSTANDING",'Data Table Volumes'!$B$1-G82161,"NA")</f>
        <v>NA</v>
      </c>
    </row>
    <row r="82162" spans="17:17">
      <c r="Q82162" s="32" t="str">
        <f>IF(I82162="OUTSTANDING",'Data Table Volumes'!$B$1-G82162,"NA")</f>
        <v>NA</v>
      </c>
    </row>
    <row r="82163" spans="17:17">
      <c r="Q82163" s="32" t="str">
        <f>IF(I82163="OUTSTANDING",'Data Table Volumes'!$B$1-G82163,"NA")</f>
        <v>NA</v>
      </c>
    </row>
    <row r="82164" spans="17:17">
      <c r="Q82164" s="32" t="str">
        <f>IF(I82164="OUTSTANDING",'Data Table Volumes'!$B$1-G82164,"NA")</f>
        <v>NA</v>
      </c>
    </row>
    <row r="82165" spans="17:17">
      <c r="Q82165" s="32" t="str">
        <f>IF(I82165="OUTSTANDING",'Data Table Volumes'!$B$1-G82165,"NA")</f>
        <v>NA</v>
      </c>
    </row>
    <row r="82166" spans="17:17">
      <c r="Q82166" s="32" t="str">
        <f>IF(I82166="OUTSTANDING",'Data Table Volumes'!$B$1-G82166,"NA")</f>
        <v>NA</v>
      </c>
    </row>
    <row r="82167" spans="17:17">
      <c r="Q82167" s="32" t="str">
        <f>IF(I82167="OUTSTANDING",'Data Table Volumes'!$B$1-G82167,"NA")</f>
        <v>NA</v>
      </c>
    </row>
    <row r="82168" spans="17:17">
      <c r="Q82168" s="32" t="str">
        <f>IF(I82168="OUTSTANDING",'Data Table Volumes'!$B$1-G82168,"NA")</f>
        <v>NA</v>
      </c>
    </row>
    <row r="82169" spans="17:17">
      <c r="Q82169" s="32" t="str">
        <f>IF(I82169="OUTSTANDING",'Data Table Volumes'!$B$1-G82169,"NA")</f>
        <v>NA</v>
      </c>
    </row>
    <row r="82170" spans="17:17">
      <c r="Q82170" s="32" t="str">
        <f>IF(I82170="OUTSTANDING",'Data Table Volumes'!$B$1-G82170,"NA")</f>
        <v>NA</v>
      </c>
    </row>
    <row r="82171" spans="17:17">
      <c r="Q82171" s="32" t="str">
        <f>IF(I82171="OUTSTANDING",'Data Table Volumes'!$B$1-G82171,"NA")</f>
        <v>NA</v>
      </c>
    </row>
    <row r="82172" spans="17:17">
      <c r="Q82172" s="32" t="str">
        <f>IF(I82172="OUTSTANDING",'Data Table Volumes'!$B$1-G82172,"NA")</f>
        <v>NA</v>
      </c>
    </row>
    <row r="82173" spans="17:17">
      <c r="Q82173" s="32" t="str">
        <f>IF(I82173="OUTSTANDING",'Data Table Volumes'!$B$1-G82173,"NA")</f>
        <v>NA</v>
      </c>
    </row>
    <row r="82174" spans="17:17">
      <c r="Q82174" s="32" t="str">
        <f>IF(I82174="OUTSTANDING",'Data Table Volumes'!$B$1-G82174,"NA")</f>
        <v>NA</v>
      </c>
    </row>
    <row r="82175" spans="17:17">
      <c r="Q82175" s="32" t="str">
        <f>IF(I82175="OUTSTANDING",'Data Table Volumes'!$B$1-G82175,"NA")</f>
        <v>NA</v>
      </c>
    </row>
    <row r="82176" spans="17:17">
      <c r="Q82176" s="32" t="str">
        <f>IF(I82176="OUTSTANDING",'Data Table Volumes'!$B$1-G82176,"NA")</f>
        <v>NA</v>
      </c>
    </row>
    <row r="82177" spans="17:17">
      <c r="Q82177" s="32" t="str">
        <f>IF(I82177="OUTSTANDING",'Data Table Volumes'!$B$1-G82177,"NA")</f>
        <v>NA</v>
      </c>
    </row>
    <row r="82178" spans="17:17">
      <c r="Q82178" s="32" t="str">
        <f>IF(I82178="OUTSTANDING",'Data Table Volumes'!$B$1-G82178,"NA")</f>
        <v>NA</v>
      </c>
    </row>
    <row r="82179" spans="17:17">
      <c r="Q82179" s="32" t="str">
        <f>IF(I82179="OUTSTANDING",'Data Table Volumes'!$B$1-G82179,"NA")</f>
        <v>NA</v>
      </c>
    </row>
    <row r="82180" spans="17:17">
      <c r="Q82180" s="32" t="str">
        <f>IF(I82180="OUTSTANDING",'Data Table Volumes'!$B$1-G82180,"NA")</f>
        <v>NA</v>
      </c>
    </row>
    <row r="82181" spans="17:17">
      <c r="Q82181" s="32" t="str">
        <f>IF(I82181="OUTSTANDING",'Data Table Volumes'!$B$1-G82181,"NA")</f>
        <v>NA</v>
      </c>
    </row>
    <row r="82182" spans="17:17">
      <c r="Q82182" s="32" t="str">
        <f>IF(I82182="OUTSTANDING",'Data Table Volumes'!$B$1-G82182,"NA")</f>
        <v>NA</v>
      </c>
    </row>
    <row r="82183" spans="17:17">
      <c r="Q82183" s="32" t="str">
        <f>IF(I82183="OUTSTANDING",'Data Table Volumes'!$B$1-G82183,"NA")</f>
        <v>NA</v>
      </c>
    </row>
    <row r="82184" spans="17:17">
      <c r="Q82184" s="32" t="str">
        <f>IF(I82184="OUTSTANDING",'Data Table Volumes'!$B$1-G82184,"NA")</f>
        <v>NA</v>
      </c>
    </row>
    <row r="82185" spans="17:17">
      <c r="Q82185" s="32" t="str">
        <f>IF(I82185="OUTSTANDING",'Data Table Volumes'!$B$1-G82185,"NA")</f>
        <v>NA</v>
      </c>
    </row>
    <row r="82186" spans="17:17">
      <c r="Q82186" s="32" t="str">
        <f>IF(I82186="OUTSTANDING",'Data Table Volumes'!$B$1-G82186,"NA")</f>
        <v>NA</v>
      </c>
    </row>
    <row r="82187" spans="17:17">
      <c r="Q82187" s="32" t="str">
        <f>IF(I82187="OUTSTANDING",'Data Table Volumes'!$B$1-G82187,"NA")</f>
        <v>NA</v>
      </c>
    </row>
    <row r="82188" spans="17:17">
      <c r="Q82188" s="32" t="str">
        <f>IF(I82188="OUTSTANDING",'Data Table Volumes'!$B$1-G82188,"NA")</f>
        <v>NA</v>
      </c>
    </row>
    <row r="82189" spans="17:17">
      <c r="Q82189" s="32" t="str">
        <f>IF(I82189="OUTSTANDING",'Data Table Volumes'!$B$1-G82189,"NA")</f>
        <v>NA</v>
      </c>
    </row>
    <row r="82190" spans="17:17">
      <c r="Q82190" s="32" t="str">
        <f>IF(I82190="OUTSTANDING",'Data Table Volumes'!$B$1-G82190,"NA")</f>
        <v>NA</v>
      </c>
    </row>
    <row r="82191" spans="17:17">
      <c r="Q82191" s="32" t="str">
        <f>IF(I82191="OUTSTANDING",'Data Table Volumes'!$B$1-G82191,"NA")</f>
        <v>NA</v>
      </c>
    </row>
    <row r="82192" spans="17:17">
      <c r="Q82192" s="32" t="str">
        <f>IF(I82192="OUTSTANDING",'Data Table Volumes'!$B$1-G82192,"NA")</f>
        <v>NA</v>
      </c>
    </row>
    <row r="82193" spans="17:17">
      <c r="Q82193" s="32" t="str">
        <f>IF(I82193="OUTSTANDING",'Data Table Volumes'!$B$1-G82193,"NA")</f>
        <v>NA</v>
      </c>
    </row>
    <row r="82194" spans="17:17">
      <c r="Q82194" s="32" t="str">
        <f>IF(I82194="OUTSTANDING",'Data Table Volumes'!$B$1-G82194,"NA")</f>
        <v>NA</v>
      </c>
    </row>
    <row r="82195" spans="17:17">
      <c r="Q82195" s="32" t="str">
        <f>IF(I82195="OUTSTANDING",'Data Table Volumes'!$B$1-G82195,"NA")</f>
        <v>NA</v>
      </c>
    </row>
    <row r="82196" spans="17:17">
      <c r="Q82196" s="32" t="str">
        <f>IF(I82196="OUTSTANDING",'Data Table Volumes'!$B$1-G82196,"NA")</f>
        <v>NA</v>
      </c>
    </row>
    <row r="82197" spans="17:17">
      <c r="Q82197" s="32" t="str">
        <f>IF(I82197="OUTSTANDING",'Data Table Volumes'!$B$1-G82197,"NA")</f>
        <v>NA</v>
      </c>
    </row>
    <row r="82198" spans="17:17">
      <c r="Q82198" s="32" t="str">
        <f>IF(I82198="OUTSTANDING",'Data Table Volumes'!$B$1-G82198,"NA")</f>
        <v>NA</v>
      </c>
    </row>
    <row r="82199" spans="17:17">
      <c r="Q82199" s="32" t="str">
        <f>IF(I82199="OUTSTANDING",'Data Table Volumes'!$B$1-G82199,"NA")</f>
        <v>NA</v>
      </c>
    </row>
    <row r="82200" spans="17:17">
      <c r="Q82200" s="32" t="str">
        <f>IF(I82200="OUTSTANDING",'Data Table Volumes'!$B$1-G82200,"NA")</f>
        <v>NA</v>
      </c>
    </row>
    <row r="82201" spans="17:17">
      <c r="Q82201" s="32" t="str">
        <f>IF(I82201="OUTSTANDING",'Data Table Volumes'!$B$1-G82201,"NA")</f>
        <v>NA</v>
      </c>
    </row>
    <row r="82202" spans="17:17">
      <c r="Q82202" s="32" t="str">
        <f>IF(I82202="OUTSTANDING",'Data Table Volumes'!$B$1-G82202,"NA")</f>
        <v>NA</v>
      </c>
    </row>
    <row r="82203" spans="17:17">
      <c r="Q82203" s="32" t="str">
        <f>IF(I82203="OUTSTANDING",'Data Table Volumes'!$B$1-G82203,"NA")</f>
        <v>NA</v>
      </c>
    </row>
    <row r="82204" spans="17:17">
      <c r="Q82204" s="32" t="str">
        <f>IF(I82204="OUTSTANDING",'Data Table Volumes'!$B$1-G82204,"NA")</f>
        <v>NA</v>
      </c>
    </row>
    <row r="82205" spans="17:17">
      <c r="Q82205" s="32" t="str">
        <f>IF(I82205="OUTSTANDING",'Data Table Volumes'!$B$1-G82205,"NA")</f>
        <v>NA</v>
      </c>
    </row>
    <row r="82206" spans="17:17">
      <c r="Q82206" s="32" t="str">
        <f>IF(I82206="OUTSTANDING",'Data Table Volumes'!$B$1-G82206,"NA")</f>
        <v>NA</v>
      </c>
    </row>
    <row r="82207" spans="17:17">
      <c r="Q82207" s="32" t="str">
        <f>IF(I82207="OUTSTANDING",'Data Table Volumes'!$B$1-G82207,"NA")</f>
        <v>NA</v>
      </c>
    </row>
    <row r="82208" spans="17:17">
      <c r="Q82208" s="32" t="str">
        <f>IF(I82208="OUTSTANDING",'Data Table Volumes'!$B$1-G82208,"NA")</f>
        <v>NA</v>
      </c>
    </row>
    <row r="82209" spans="17:17">
      <c r="Q82209" s="32" t="str">
        <f>IF(I82209="OUTSTANDING",'Data Table Volumes'!$B$1-G82209,"NA")</f>
        <v>NA</v>
      </c>
    </row>
    <row r="82210" spans="17:17">
      <c r="Q82210" s="32" t="str">
        <f>IF(I82210="OUTSTANDING",'Data Table Volumes'!$B$1-G82210,"NA")</f>
        <v>NA</v>
      </c>
    </row>
    <row r="82211" spans="17:17">
      <c r="Q82211" s="32" t="str">
        <f>IF(I82211="OUTSTANDING",'Data Table Volumes'!$B$1-G82211,"NA")</f>
        <v>NA</v>
      </c>
    </row>
    <row r="82212" spans="17:17">
      <c r="Q82212" s="32" t="str">
        <f>IF(I82212="OUTSTANDING",'Data Table Volumes'!$B$1-G82212,"NA")</f>
        <v>NA</v>
      </c>
    </row>
    <row r="82213" spans="17:17">
      <c r="Q82213" s="32" t="str">
        <f>IF(I82213="OUTSTANDING",'Data Table Volumes'!$B$1-G82213,"NA")</f>
        <v>NA</v>
      </c>
    </row>
    <row r="82214" spans="17:17">
      <c r="Q82214" s="32" t="str">
        <f>IF(I82214="OUTSTANDING",'Data Table Volumes'!$B$1-G82214,"NA")</f>
        <v>NA</v>
      </c>
    </row>
    <row r="82215" spans="17:17">
      <c r="Q82215" s="32" t="str">
        <f>IF(I82215="OUTSTANDING",'Data Table Volumes'!$B$1-G82215,"NA")</f>
        <v>NA</v>
      </c>
    </row>
    <row r="82216" spans="17:17">
      <c r="Q82216" s="32" t="str">
        <f>IF(I82216="OUTSTANDING",'Data Table Volumes'!$B$1-G82216,"NA")</f>
        <v>NA</v>
      </c>
    </row>
    <row r="82217" spans="17:17">
      <c r="Q82217" s="32" t="str">
        <f>IF(I82217="OUTSTANDING",'Data Table Volumes'!$B$1-G82217,"NA")</f>
        <v>NA</v>
      </c>
    </row>
    <row r="82218" spans="17:17">
      <c r="Q82218" s="32" t="str">
        <f>IF(I82218="OUTSTANDING",'Data Table Volumes'!$B$1-G82218,"NA")</f>
        <v>NA</v>
      </c>
    </row>
    <row r="82219" spans="17:17">
      <c r="Q82219" s="32" t="str">
        <f>IF(I82219="OUTSTANDING",'Data Table Volumes'!$B$1-G82219,"NA")</f>
        <v>NA</v>
      </c>
    </row>
    <row r="82220" spans="17:17">
      <c r="Q82220" s="32" t="str">
        <f>IF(I82220="OUTSTANDING",'Data Table Volumes'!$B$1-G82220,"NA")</f>
        <v>NA</v>
      </c>
    </row>
    <row r="82221" spans="17:17">
      <c r="Q82221" s="32" t="str">
        <f>IF(I82221="OUTSTANDING",'Data Table Volumes'!$B$1-G82221,"NA")</f>
        <v>NA</v>
      </c>
    </row>
    <row r="82222" spans="17:17">
      <c r="Q82222" s="32" t="str">
        <f>IF(I82222="OUTSTANDING",'Data Table Volumes'!$B$1-G82222,"NA")</f>
        <v>NA</v>
      </c>
    </row>
    <row r="82223" spans="17:17">
      <c r="Q82223" s="32" t="str">
        <f>IF(I82223="OUTSTANDING",'Data Table Volumes'!$B$1-G82223,"NA")</f>
        <v>NA</v>
      </c>
    </row>
    <row r="82224" spans="17:17">
      <c r="Q82224" s="32" t="str">
        <f>IF(I82224="OUTSTANDING",'Data Table Volumes'!$B$1-G82224,"NA")</f>
        <v>NA</v>
      </c>
    </row>
    <row r="82225" spans="17:17">
      <c r="Q82225" s="32" t="str">
        <f>IF(I82225="OUTSTANDING",'Data Table Volumes'!$B$1-G82225,"NA")</f>
        <v>NA</v>
      </c>
    </row>
    <row r="82226" spans="17:17">
      <c r="Q82226" s="32" t="str">
        <f>IF(I82226="OUTSTANDING",'Data Table Volumes'!$B$1-G82226,"NA")</f>
        <v>NA</v>
      </c>
    </row>
    <row r="82227" spans="17:17">
      <c r="Q82227" s="32" t="str">
        <f>IF(I82227="OUTSTANDING",'Data Table Volumes'!$B$1-G82227,"NA")</f>
        <v>NA</v>
      </c>
    </row>
    <row r="82228" spans="17:17">
      <c r="Q82228" s="32" t="str">
        <f>IF(I82228="OUTSTANDING",'Data Table Volumes'!$B$1-G82228,"NA")</f>
        <v>NA</v>
      </c>
    </row>
    <row r="82229" spans="17:17">
      <c r="Q82229" s="32" t="str">
        <f>IF(I82229="OUTSTANDING",'Data Table Volumes'!$B$1-G82229,"NA")</f>
        <v>NA</v>
      </c>
    </row>
    <row r="82230" spans="17:17">
      <c r="Q82230" s="32" t="str">
        <f>IF(I82230="OUTSTANDING",'Data Table Volumes'!$B$1-G82230,"NA")</f>
        <v>NA</v>
      </c>
    </row>
    <row r="82231" spans="17:17">
      <c r="Q82231" s="32" t="str">
        <f>IF(I82231="OUTSTANDING",'Data Table Volumes'!$B$1-G82231,"NA")</f>
        <v>NA</v>
      </c>
    </row>
    <row r="82232" spans="17:17">
      <c r="Q82232" s="32" t="str">
        <f>IF(I82232="OUTSTANDING",'Data Table Volumes'!$B$1-G82232,"NA")</f>
        <v>NA</v>
      </c>
    </row>
    <row r="82233" spans="17:17">
      <c r="Q82233" s="32" t="str">
        <f>IF(I82233="OUTSTANDING",'Data Table Volumes'!$B$1-G82233,"NA")</f>
        <v>NA</v>
      </c>
    </row>
    <row r="82234" spans="17:17">
      <c r="Q82234" s="32" t="str">
        <f>IF(I82234="OUTSTANDING",'Data Table Volumes'!$B$1-G82234,"NA")</f>
        <v>NA</v>
      </c>
    </row>
    <row r="82235" spans="17:17">
      <c r="Q82235" s="32" t="str">
        <f>IF(I82235="OUTSTANDING",'Data Table Volumes'!$B$1-G82235,"NA")</f>
        <v>NA</v>
      </c>
    </row>
    <row r="82236" spans="17:17">
      <c r="Q82236" s="32" t="str">
        <f>IF(I82236="OUTSTANDING",'Data Table Volumes'!$B$1-G82236,"NA")</f>
        <v>NA</v>
      </c>
    </row>
    <row r="82237" spans="17:17">
      <c r="Q82237" s="32" t="str">
        <f>IF(I82237="OUTSTANDING",'Data Table Volumes'!$B$1-G82237,"NA")</f>
        <v>NA</v>
      </c>
    </row>
    <row r="82238" spans="17:17">
      <c r="Q82238" s="32" t="str">
        <f>IF(I82238="OUTSTANDING",'Data Table Volumes'!$B$1-G82238,"NA")</f>
        <v>NA</v>
      </c>
    </row>
    <row r="82239" spans="17:17">
      <c r="Q82239" s="32" t="str">
        <f>IF(I82239="OUTSTANDING",'Data Table Volumes'!$B$1-G82239,"NA")</f>
        <v>NA</v>
      </c>
    </row>
    <row r="82240" spans="17:17">
      <c r="Q82240" s="32" t="str">
        <f>IF(I82240="OUTSTANDING",'Data Table Volumes'!$B$1-G82240,"NA")</f>
        <v>NA</v>
      </c>
    </row>
    <row r="82241" spans="17:17">
      <c r="Q82241" s="32" t="str">
        <f>IF(I82241="OUTSTANDING",'Data Table Volumes'!$B$1-G82241,"NA")</f>
        <v>NA</v>
      </c>
    </row>
    <row r="82242" spans="17:17">
      <c r="Q82242" s="32" t="str">
        <f>IF(I82242="OUTSTANDING",'Data Table Volumes'!$B$1-G82242,"NA")</f>
        <v>NA</v>
      </c>
    </row>
    <row r="82243" spans="17:17">
      <c r="Q82243" s="32" t="str">
        <f>IF(I82243="OUTSTANDING",'Data Table Volumes'!$B$1-G82243,"NA")</f>
        <v>NA</v>
      </c>
    </row>
    <row r="82244" spans="17:17">
      <c r="Q82244" s="32" t="str">
        <f>IF(I82244="OUTSTANDING",'Data Table Volumes'!$B$1-G82244,"NA")</f>
        <v>NA</v>
      </c>
    </row>
    <row r="82245" spans="17:17">
      <c r="Q82245" s="32" t="str">
        <f>IF(I82245="OUTSTANDING",'Data Table Volumes'!$B$1-G82245,"NA")</f>
        <v>NA</v>
      </c>
    </row>
    <row r="82246" spans="17:17">
      <c r="Q82246" s="32" t="str">
        <f>IF(I82246="OUTSTANDING",'Data Table Volumes'!$B$1-G82246,"NA")</f>
        <v>NA</v>
      </c>
    </row>
    <row r="82247" spans="17:17">
      <c r="Q82247" s="32" t="str">
        <f>IF(I82247="OUTSTANDING",'Data Table Volumes'!$B$1-G82247,"NA")</f>
        <v>NA</v>
      </c>
    </row>
    <row r="82248" spans="17:17">
      <c r="Q82248" s="32" t="str">
        <f>IF(I82248="OUTSTANDING",'Data Table Volumes'!$B$1-G82248,"NA")</f>
        <v>NA</v>
      </c>
    </row>
    <row r="82249" spans="17:17">
      <c r="Q82249" s="32" t="str">
        <f>IF(I82249="OUTSTANDING",'Data Table Volumes'!$B$1-G82249,"NA")</f>
        <v>NA</v>
      </c>
    </row>
    <row r="82250" spans="17:17">
      <c r="Q82250" s="32" t="str">
        <f>IF(I82250="OUTSTANDING",'Data Table Volumes'!$B$1-G82250,"NA")</f>
        <v>NA</v>
      </c>
    </row>
    <row r="82251" spans="17:17">
      <c r="Q82251" s="32" t="str">
        <f>IF(I82251="OUTSTANDING",'Data Table Volumes'!$B$1-G82251,"NA")</f>
        <v>NA</v>
      </c>
    </row>
    <row r="82252" spans="17:17">
      <c r="Q82252" s="32" t="str">
        <f>IF(I82252="OUTSTANDING",'Data Table Volumes'!$B$1-G82252,"NA")</f>
        <v>NA</v>
      </c>
    </row>
    <row r="82253" spans="17:17">
      <c r="Q82253" s="32" t="str">
        <f>IF(I82253="OUTSTANDING",'Data Table Volumes'!$B$1-G82253,"NA")</f>
        <v>NA</v>
      </c>
    </row>
    <row r="82254" spans="17:17">
      <c r="Q82254" s="32" t="str">
        <f>IF(I82254="OUTSTANDING",'Data Table Volumes'!$B$1-G82254,"NA")</f>
        <v>NA</v>
      </c>
    </row>
    <row r="82255" spans="17:17">
      <c r="Q82255" s="32" t="str">
        <f>IF(I82255="OUTSTANDING",'Data Table Volumes'!$B$1-G82255,"NA")</f>
        <v>NA</v>
      </c>
    </row>
    <row r="82256" spans="17:17">
      <c r="Q82256" s="32" t="str">
        <f>IF(I82256="OUTSTANDING",'Data Table Volumes'!$B$1-G82256,"NA")</f>
        <v>NA</v>
      </c>
    </row>
    <row r="82257" spans="17:17">
      <c r="Q82257" s="32" t="str">
        <f>IF(I82257="OUTSTANDING",'Data Table Volumes'!$B$1-G82257,"NA")</f>
        <v>NA</v>
      </c>
    </row>
    <row r="82258" spans="17:17">
      <c r="Q82258" s="32" t="str">
        <f>IF(I82258="OUTSTANDING",'Data Table Volumes'!$B$1-G82258,"NA")</f>
        <v>NA</v>
      </c>
    </row>
    <row r="82259" spans="17:17">
      <c r="Q82259" s="32" t="str">
        <f>IF(I82259="OUTSTANDING",'Data Table Volumes'!$B$1-G82259,"NA")</f>
        <v>NA</v>
      </c>
    </row>
    <row r="82260" spans="17:17">
      <c r="Q82260" s="32" t="str">
        <f>IF(I82260="OUTSTANDING",'Data Table Volumes'!$B$1-G82260,"NA")</f>
        <v>NA</v>
      </c>
    </row>
    <row r="82261" spans="17:17">
      <c r="Q82261" s="32" t="str">
        <f>IF(I82261="OUTSTANDING",'Data Table Volumes'!$B$1-G82261,"NA")</f>
        <v>NA</v>
      </c>
    </row>
    <row r="82262" spans="17:17">
      <c r="Q82262" s="32" t="str">
        <f>IF(I82262="OUTSTANDING",'Data Table Volumes'!$B$1-G82262,"NA")</f>
        <v>NA</v>
      </c>
    </row>
    <row r="82263" spans="17:17">
      <c r="Q82263" s="32" t="str">
        <f>IF(I82263="OUTSTANDING",'Data Table Volumes'!$B$1-G82263,"NA")</f>
        <v>NA</v>
      </c>
    </row>
    <row r="82264" spans="17:17">
      <c r="Q82264" s="32" t="str">
        <f>IF(I82264="OUTSTANDING",'Data Table Volumes'!$B$1-G82264,"NA")</f>
        <v>NA</v>
      </c>
    </row>
    <row r="82265" spans="17:17">
      <c r="Q82265" s="32" t="str">
        <f>IF(I82265="OUTSTANDING",'Data Table Volumes'!$B$1-G82265,"NA")</f>
        <v>NA</v>
      </c>
    </row>
    <row r="82266" spans="17:17">
      <c r="Q82266" s="32" t="str">
        <f>IF(I82266="OUTSTANDING",'Data Table Volumes'!$B$1-G82266,"NA")</f>
        <v>NA</v>
      </c>
    </row>
    <row r="82267" spans="17:17">
      <c r="Q82267" s="32" t="str">
        <f>IF(I82267="OUTSTANDING",'Data Table Volumes'!$B$1-G82267,"NA")</f>
        <v>NA</v>
      </c>
    </row>
    <row r="82268" spans="17:17">
      <c r="Q82268" s="32" t="str">
        <f>IF(I82268="OUTSTANDING",'Data Table Volumes'!$B$1-G82268,"NA")</f>
        <v>NA</v>
      </c>
    </row>
    <row r="82269" spans="17:17">
      <c r="Q82269" s="32" t="str">
        <f>IF(I82269="OUTSTANDING",'Data Table Volumes'!$B$1-G82269,"NA")</f>
        <v>NA</v>
      </c>
    </row>
    <row r="82270" spans="17:17">
      <c r="Q82270" s="32" t="str">
        <f>IF(I82270="OUTSTANDING",'Data Table Volumes'!$B$1-G82270,"NA")</f>
        <v>NA</v>
      </c>
    </row>
    <row r="82271" spans="17:17">
      <c r="Q82271" s="32" t="str">
        <f>IF(I82271="OUTSTANDING",'Data Table Volumes'!$B$1-G82271,"NA")</f>
        <v>NA</v>
      </c>
    </row>
    <row r="82272" spans="17:17">
      <c r="Q82272" s="32" t="str">
        <f>IF(I82272="OUTSTANDING",'Data Table Volumes'!$B$1-G82272,"NA")</f>
        <v>NA</v>
      </c>
    </row>
    <row r="82273" spans="17:17">
      <c r="Q82273" s="32" t="str">
        <f>IF(I82273="OUTSTANDING",'Data Table Volumes'!$B$1-G82273,"NA")</f>
        <v>NA</v>
      </c>
    </row>
    <row r="82274" spans="17:17">
      <c r="Q82274" s="32" t="str">
        <f>IF(I82274="OUTSTANDING",'Data Table Volumes'!$B$1-G82274,"NA")</f>
        <v>NA</v>
      </c>
    </row>
    <row r="82275" spans="17:17">
      <c r="Q82275" s="32" t="str">
        <f>IF(I82275="OUTSTANDING",'Data Table Volumes'!$B$1-G82275,"NA")</f>
        <v>NA</v>
      </c>
    </row>
    <row r="82276" spans="17:17">
      <c r="Q82276" s="32" t="str">
        <f>IF(I82276="OUTSTANDING",'Data Table Volumes'!$B$1-G82276,"NA")</f>
        <v>NA</v>
      </c>
    </row>
    <row r="82277" spans="17:17">
      <c r="Q82277" s="32" t="str">
        <f>IF(I82277="OUTSTANDING",'Data Table Volumes'!$B$1-G82277,"NA")</f>
        <v>NA</v>
      </c>
    </row>
    <row r="82278" spans="17:17">
      <c r="Q82278" s="32" t="str">
        <f>IF(I82278="OUTSTANDING",'Data Table Volumes'!$B$1-G82278,"NA")</f>
        <v>NA</v>
      </c>
    </row>
    <row r="82279" spans="17:17">
      <c r="Q82279" s="32" t="str">
        <f>IF(I82279="OUTSTANDING",'Data Table Volumes'!$B$1-G82279,"NA")</f>
        <v>NA</v>
      </c>
    </row>
    <row r="82280" spans="17:17">
      <c r="Q82280" s="32" t="str">
        <f>IF(I82280="OUTSTANDING",'Data Table Volumes'!$B$1-G82280,"NA")</f>
        <v>NA</v>
      </c>
    </row>
    <row r="82281" spans="17:17">
      <c r="Q82281" s="32" t="str">
        <f>IF(I82281="OUTSTANDING",'Data Table Volumes'!$B$1-G82281,"NA")</f>
        <v>NA</v>
      </c>
    </row>
    <row r="82282" spans="17:17">
      <c r="Q82282" s="32" t="str">
        <f>IF(I82282="OUTSTANDING",'Data Table Volumes'!$B$1-G82282,"NA")</f>
        <v>NA</v>
      </c>
    </row>
    <row r="82283" spans="17:17">
      <c r="Q82283" s="32" t="str">
        <f>IF(I82283="OUTSTANDING",'Data Table Volumes'!$B$1-G82283,"NA")</f>
        <v>NA</v>
      </c>
    </row>
    <row r="82284" spans="17:17">
      <c r="Q82284" s="32" t="str">
        <f>IF(I82284="OUTSTANDING",'Data Table Volumes'!$B$1-G82284,"NA")</f>
        <v>NA</v>
      </c>
    </row>
    <row r="82285" spans="17:17">
      <c r="Q82285" s="32" t="str">
        <f>IF(I82285="OUTSTANDING",'Data Table Volumes'!$B$1-G82285,"NA")</f>
        <v>NA</v>
      </c>
    </row>
    <row r="82286" spans="17:17">
      <c r="Q82286" s="32" t="str">
        <f>IF(I82286="OUTSTANDING",'Data Table Volumes'!$B$1-G82286,"NA")</f>
        <v>NA</v>
      </c>
    </row>
    <row r="82287" spans="17:17">
      <c r="Q82287" s="32" t="str">
        <f>IF(I82287="OUTSTANDING",'Data Table Volumes'!$B$1-G82287,"NA")</f>
        <v>NA</v>
      </c>
    </row>
    <row r="82288" spans="17:17">
      <c r="Q82288" s="32" t="str">
        <f>IF(I82288="OUTSTANDING",'Data Table Volumes'!$B$1-G82288,"NA")</f>
        <v>NA</v>
      </c>
    </row>
    <row r="82289" spans="17:17">
      <c r="Q82289" s="32" t="str">
        <f>IF(I82289="OUTSTANDING",'Data Table Volumes'!$B$1-G82289,"NA")</f>
        <v>NA</v>
      </c>
    </row>
    <row r="82290" spans="17:17">
      <c r="Q82290" s="32" t="str">
        <f>IF(I82290="OUTSTANDING",'Data Table Volumes'!$B$1-G82290,"NA")</f>
        <v>NA</v>
      </c>
    </row>
    <row r="82291" spans="17:17">
      <c r="Q82291" s="32" t="str">
        <f>IF(I82291="OUTSTANDING",'Data Table Volumes'!$B$1-G82291,"NA")</f>
        <v>NA</v>
      </c>
    </row>
    <row r="82292" spans="17:17">
      <c r="Q82292" s="32" t="str">
        <f>IF(I82292="OUTSTANDING",'Data Table Volumes'!$B$1-G82292,"NA")</f>
        <v>NA</v>
      </c>
    </row>
    <row r="82293" spans="17:17">
      <c r="Q82293" s="32" t="str">
        <f>IF(I82293="OUTSTANDING",'Data Table Volumes'!$B$1-G82293,"NA")</f>
        <v>NA</v>
      </c>
    </row>
    <row r="82294" spans="17:17">
      <c r="Q82294" s="32" t="str">
        <f>IF(I82294="OUTSTANDING",'Data Table Volumes'!$B$1-G82294,"NA")</f>
        <v>NA</v>
      </c>
    </row>
    <row r="82295" spans="17:17">
      <c r="Q82295" s="32" t="str">
        <f>IF(I82295="OUTSTANDING",'Data Table Volumes'!$B$1-G82295,"NA")</f>
        <v>NA</v>
      </c>
    </row>
    <row r="82296" spans="17:17">
      <c r="Q82296" s="32" t="str">
        <f>IF(I82296="OUTSTANDING",'Data Table Volumes'!$B$1-G82296,"NA")</f>
        <v>NA</v>
      </c>
    </row>
    <row r="82297" spans="17:17">
      <c r="Q82297" s="32" t="str">
        <f>IF(I82297="OUTSTANDING",'Data Table Volumes'!$B$1-G82297,"NA")</f>
        <v>NA</v>
      </c>
    </row>
    <row r="82298" spans="17:17">
      <c r="Q82298" s="32" t="str">
        <f>IF(I82298="OUTSTANDING",'Data Table Volumes'!$B$1-G82298,"NA")</f>
        <v>NA</v>
      </c>
    </row>
    <row r="82299" spans="17:17">
      <c r="Q82299" s="32" t="str">
        <f>IF(I82299="OUTSTANDING",'Data Table Volumes'!$B$1-G82299,"NA")</f>
        <v>NA</v>
      </c>
    </row>
    <row r="82300" spans="17:17">
      <c r="Q82300" s="32" t="str">
        <f>IF(I82300="OUTSTANDING",'Data Table Volumes'!$B$1-G82300,"NA")</f>
        <v>NA</v>
      </c>
    </row>
    <row r="82301" spans="17:17">
      <c r="Q82301" s="32" t="str">
        <f>IF(I82301="OUTSTANDING",'Data Table Volumes'!$B$1-G82301,"NA")</f>
        <v>NA</v>
      </c>
    </row>
    <row r="82302" spans="17:17">
      <c r="Q82302" s="32" t="str">
        <f>IF(I82302="OUTSTANDING",'Data Table Volumes'!$B$1-G82302,"NA")</f>
        <v>NA</v>
      </c>
    </row>
    <row r="82303" spans="17:17">
      <c r="Q82303" s="32" t="str">
        <f>IF(I82303="OUTSTANDING",'Data Table Volumes'!$B$1-G82303,"NA")</f>
        <v>NA</v>
      </c>
    </row>
    <row r="82304" spans="17:17">
      <c r="Q82304" s="32" t="str">
        <f>IF(I82304="OUTSTANDING",'Data Table Volumes'!$B$1-G82304,"NA")</f>
        <v>NA</v>
      </c>
    </row>
    <row r="82305" spans="17:17">
      <c r="Q82305" s="32" t="str">
        <f>IF(I82305="OUTSTANDING",'Data Table Volumes'!$B$1-G82305,"NA")</f>
        <v>NA</v>
      </c>
    </row>
    <row r="82306" spans="17:17">
      <c r="Q82306" s="32" t="str">
        <f>IF(I82306="OUTSTANDING",'Data Table Volumes'!$B$1-G82306,"NA")</f>
        <v>NA</v>
      </c>
    </row>
    <row r="82307" spans="17:17">
      <c r="Q82307" s="32" t="str">
        <f>IF(I82307="OUTSTANDING",'Data Table Volumes'!$B$1-G82307,"NA")</f>
        <v>NA</v>
      </c>
    </row>
    <row r="82308" spans="17:17">
      <c r="Q82308" s="32" t="str">
        <f>IF(I82308="OUTSTANDING",'Data Table Volumes'!$B$1-G82308,"NA")</f>
        <v>NA</v>
      </c>
    </row>
    <row r="82309" spans="17:17">
      <c r="Q82309" s="32" t="str">
        <f>IF(I82309="OUTSTANDING",'Data Table Volumes'!$B$1-G82309,"NA")</f>
        <v>NA</v>
      </c>
    </row>
    <row r="82310" spans="17:17">
      <c r="Q82310" s="32" t="str">
        <f>IF(I82310="OUTSTANDING",'Data Table Volumes'!$B$1-G82310,"NA")</f>
        <v>NA</v>
      </c>
    </row>
    <row r="82311" spans="17:17">
      <c r="Q82311" s="32" t="str">
        <f>IF(I82311="OUTSTANDING",'Data Table Volumes'!$B$1-G82311,"NA")</f>
        <v>NA</v>
      </c>
    </row>
    <row r="82312" spans="17:17">
      <c r="Q82312" s="32" t="str">
        <f>IF(I82312="OUTSTANDING",'Data Table Volumes'!$B$1-G82312,"NA")</f>
        <v>NA</v>
      </c>
    </row>
    <row r="82313" spans="17:17">
      <c r="Q82313" s="32" t="str">
        <f>IF(I82313="OUTSTANDING",'Data Table Volumes'!$B$1-G82313,"NA")</f>
        <v>NA</v>
      </c>
    </row>
    <row r="82314" spans="17:17">
      <c r="Q82314" s="32" t="str">
        <f>IF(I82314="OUTSTANDING",'Data Table Volumes'!$B$1-G82314,"NA")</f>
        <v>NA</v>
      </c>
    </row>
    <row r="82315" spans="17:17">
      <c r="Q82315" s="32" t="str">
        <f>IF(I82315="OUTSTANDING",'Data Table Volumes'!$B$1-G82315,"NA")</f>
        <v>NA</v>
      </c>
    </row>
    <row r="82316" spans="17:17">
      <c r="Q82316" s="32" t="str">
        <f>IF(I82316="OUTSTANDING",'Data Table Volumes'!$B$1-G82316,"NA")</f>
        <v>NA</v>
      </c>
    </row>
    <row r="82317" spans="17:17">
      <c r="Q82317" s="32" t="str">
        <f>IF(I82317="OUTSTANDING",'Data Table Volumes'!$B$1-G82317,"NA")</f>
        <v>NA</v>
      </c>
    </row>
    <row r="82318" spans="17:17">
      <c r="Q82318" s="32" t="str">
        <f>IF(I82318="OUTSTANDING",'Data Table Volumes'!$B$1-G82318,"NA")</f>
        <v>NA</v>
      </c>
    </row>
    <row r="82319" spans="17:17">
      <c r="Q82319" s="32" t="str">
        <f>IF(I82319="OUTSTANDING",'Data Table Volumes'!$B$1-G82319,"NA")</f>
        <v>NA</v>
      </c>
    </row>
    <row r="82320" spans="17:17">
      <c r="Q82320" s="32" t="str">
        <f>IF(I82320="OUTSTANDING",'Data Table Volumes'!$B$1-G82320,"NA")</f>
        <v>NA</v>
      </c>
    </row>
    <row r="82321" spans="17:17">
      <c r="Q82321" s="32" t="str">
        <f>IF(I82321="OUTSTANDING",'Data Table Volumes'!$B$1-G82321,"NA")</f>
        <v>NA</v>
      </c>
    </row>
    <row r="82322" spans="17:17">
      <c r="Q82322" s="32" t="str">
        <f>IF(I82322="OUTSTANDING",'Data Table Volumes'!$B$1-G82322,"NA")</f>
        <v>NA</v>
      </c>
    </row>
    <row r="82323" spans="17:17">
      <c r="Q82323" s="32" t="str">
        <f>IF(I82323="OUTSTANDING",'Data Table Volumes'!$B$1-G82323,"NA")</f>
        <v>NA</v>
      </c>
    </row>
    <row r="82324" spans="17:17">
      <c r="Q82324" s="32" t="str">
        <f>IF(I82324="OUTSTANDING",'Data Table Volumes'!$B$1-G82324,"NA")</f>
        <v>NA</v>
      </c>
    </row>
    <row r="82325" spans="17:17">
      <c r="Q82325" s="32" t="str">
        <f>IF(I82325="OUTSTANDING",'Data Table Volumes'!$B$1-G82325,"NA")</f>
        <v>NA</v>
      </c>
    </row>
    <row r="82326" spans="17:17">
      <c r="Q82326" s="32" t="str">
        <f>IF(I82326="OUTSTANDING",'Data Table Volumes'!$B$1-G82326,"NA")</f>
        <v>NA</v>
      </c>
    </row>
    <row r="82327" spans="17:17">
      <c r="Q82327" s="32" t="str">
        <f>IF(I82327="OUTSTANDING",'Data Table Volumes'!$B$1-G82327,"NA")</f>
        <v>NA</v>
      </c>
    </row>
    <row r="82328" spans="17:17">
      <c r="Q82328" s="32" t="str">
        <f>IF(I82328="OUTSTANDING",'Data Table Volumes'!$B$1-G82328,"NA")</f>
        <v>NA</v>
      </c>
    </row>
    <row r="82329" spans="17:17">
      <c r="Q82329" s="32" t="str">
        <f>IF(I82329="OUTSTANDING",'Data Table Volumes'!$B$1-G82329,"NA")</f>
        <v>NA</v>
      </c>
    </row>
    <row r="82330" spans="17:17">
      <c r="Q82330" s="32" t="str">
        <f>IF(I82330="OUTSTANDING",'Data Table Volumes'!$B$1-G82330,"NA")</f>
        <v>NA</v>
      </c>
    </row>
    <row r="82331" spans="17:17">
      <c r="Q82331" s="32" t="str">
        <f>IF(I82331="OUTSTANDING",'Data Table Volumes'!$B$1-G82331,"NA")</f>
        <v>NA</v>
      </c>
    </row>
    <row r="82332" spans="17:17">
      <c r="Q82332" s="32" t="str">
        <f>IF(I82332="OUTSTANDING",'Data Table Volumes'!$B$1-G82332,"NA")</f>
        <v>NA</v>
      </c>
    </row>
    <row r="82333" spans="17:17">
      <c r="Q82333" s="32" t="str">
        <f>IF(I82333="OUTSTANDING",'Data Table Volumes'!$B$1-G82333,"NA")</f>
        <v>NA</v>
      </c>
    </row>
    <row r="82334" spans="17:17">
      <c r="Q82334" s="32" t="str">
        <f>IF(I82334="OUTSTANDING",'Data Table Volumes'!$B$1-G82334,"NA")</f>
        <v>NA</v>
      </c>
    </row>
    <row r="82335" spans="17:17">
      <c r="Q82335" s="32" t="str">
        <f>IF(I82335="OUTSTANDING",'Data Table Volumes'!$B$1-G82335,"NA")</f>
        <v>NA</v>
      </c>
    </row>
    <row r="82336" spans="17:17">
      <c r="Q82336" s="32" t="str">
        <f>IF(I82336="OUTSTANDING",'Data Table Volumes'!$B$1-G82336,"NA")</f>
        <v>NA</v>
      </c>
    </row>
    <row r="82337" spans="17:17">
      <c r="Q82337" s="32" t="str">
        <f>IF(I82337="OUTSTANDING",'Data Table Volumes'!$B$1-G82337,"NA")</f>
        <v>NA</v>
      </c>
    </row>
    <row r="82338" spans="17:17">
      <c r="Q82338" s="32" t="str">
        <f>IF(I82338="OUTSTANDING",'Data Table Volumes'!$B$1-G82338,"NA")</f>
        <v>NA</v>
      </c>
    </row>
    <row r="82339" spans="17:17">
      <c r="Q82339" s="32" t="str">
        <f>IF(I82339="OUTSTANDING",'Data Table Volumes'!$B$1-G82339,"NA")</f>
        <v>NA</v>
      </c>
    </row>
    <row r="82340" spans="17:17">
      <c r="Q82340" s="32" t="str">
        <f>IF(I82340="OUTSTANDING",'Data Table Volumes'!$B$1-G82340,"NA")</f>
        <v>NA</v>
      </c>
    </row>
    <row r="82341" spans="17:17">
      <c r="Q82341" s="32" t="str">
        <f>IF(I82341="OUTSTANDING",'Data Table Volumes'!$B$1-G82341,"NA")</f>
        <v>NA</v>
      </c>
    </row>
    <row r="82342" spans="17:17">
      <c r="Q82342" s="32" t="str">
        <f>IF(I82342="OUTSTANDING",'Data Table Volumes'!$B$1-G82342,"NA")</f>
        <v>NA</v>
      </c>
    </row>
    <row r="82343" spans="17:17">
      <c r="Q82343" s="32" t="str">
        <f>IF(I82343="OUTSTANDING",'Data Table Volumes'!$B$1-G82343,"NA")</f>
        <v>NA</v>
      </c>
    </row>
    <row r="82344" spans="17:17">
      <c r="Q82344" s="32" t="str">
        <f>IF(I82344="OUTSTANDING",'Data Table Volumes'!$B$1-G82344,"NA")</f>
        <v>NA</v>
      </c>
    </row>
    <row r="82345" spans="17:17">
      <c r="Q82345" s="32" t="str">
        <f>IF(I82345="OUTSTANDING",'Data Table Volumes'!$B$1-G82345,"NA")</f>
        <v>NA</v>
      </c>
    </row>
    <row r="82346" spans="17:17">
      <c r="Q82346" s="32" t="str">
        <f>IF(I82346="OUTSTANDING",'Data Table Volumes'!$B$1-G82346,"NA")</f>
        <v>NA</v>
      </c>
    </row>
    <row r="82347" spans="17:17">
      <c r="Q82347" s="32" t="str">
        <f>IF(I82347="OUTSTANDING",'Data Table Volumes'!$B$1-G82347,"NA")</f>
        <v>NA</v>
      </c>
    </row>
    <row r="82348" spans="17:17">
      <c r="Q82348" s="32" t="str">
        <f>IF(I82348="OUTSTANDING",'Data Table Volumes'!$B$1-G82348,"NA")</f>
        <v>NA</v>
      </c>
    </row>
    <row r="82349" spans="17:17">
      <c r="Q82349" s="32" t="str">
        <f>IF(I82349="OUTSTANDING",'Data Table Volumes'!$B$1-G82349,"NA")</f>
        <v>NA</v>
      </c>
    </row>
    <row r="82350" spans="17:17">
      <c r="Q82350" s="32" t="str">
        <f>IF(I82350="OUTSTANDING",'Data Table Volumes'!$B$1-G82350,"NA")</f>
        <v>NA</v>
      </c>
    </row>
    <row r="82351" spans="17:17">
      <c r="Q82351" s="32" t="str">
        <f>IF(I82351="OUTSTANDING",'Data Table Volumes'!$B$1-G82351,"NA")</f>
        <v>NA</v>
      </c>
    </row>
    <row r="82352" spans="17:17">
      <c r="Q82352" s="32" t="str">
        <f>IF(I82352="OUTSTANDING",'Data Table Volumes'!$B$1-G82352,"NA")</f>
        <v>NA</v>
      </c>
    </row>
    <row r="82353" spans="17:17">
      <c r="Q82353" s="32" t="str">
        <f>IF(I82353="OUTSTANDING",'Data Table Volumes'!$B$1-G82353,"NA")</f>
        <v>NA</v>
      </c>
    </row>
    <row r="82354" spans="17:17">
      <c r="Q82354" s="32" t="str">
        <f>IF(I82354="OUTSTANDING",'Data Table Volumes'!$B$1-G82354,"NA")</f>
        <v>NA</v>
      </c>
    </row>
    <row r="82355" spans="17:17">
      <c r="Q82355" s="32" t="str">
        <f>IF(I82355="OUTSTANDING",'Data Table Volumes'!$B$1-G82355,"NA")</f>
        <v>NA</v>
      </c>
    </row>
    <row r="82356" spans="17:17">
      <c r="Q82356" s="32" t="str">
        <f>IF(I82356="OUTSTANDING",'Data Table Volumes'!$B$1-G82356,"NA")</f>
        <v>NA</v>
      </c>
    </row>
    <row r="82357" spans="17:17">
      <c r="Q82357" s="32" t="str">
        <f>IF(I82357="OUTSTANDING",'Data Table Volumes'!$B$1-G82357,"NA")</f>
        <v>NA</v>
      </c>
    </row>
    <row r="82358" spans="17:17">
      <c r="Q82358" s="32" t="str">
        <f>IF(I82358="OUTSTANDING",'Data Table Volumes'!$B$1-G82358,"NA")</f>
        <v>NA</v>
      </c>
    </row>
    <row r="82359" spans="17:17">
      <c r="Q82359" s="32" t="str">
        <f>IF(I82359="OUTSTANDING",'Data Table Volumes'!$B$1-G82359,"NA")</f>
        <v>NA</v>
      </c>
    </row>
    <row r="82360" spans="17:17">
      <c r="Q82360" s="32" t="str">
        <f>IF(I82360="OUTSTANDING",'Data Table Volumes'!$B$1-G82360,"NA")</f>
        <v>NA</v>
      </c>
    </row>
    <row r="82361" spans="17:17">
      <c r="Q82361" s="32" t="str">
        <f>IF(I82361="OUTSTANDING",'Data Table Volumes'!$B$1-G82361,"NA")</f>
        <v>NA</v>
      </c>
    </row>
    <row r="82362" spans="17:17">
      <c r="Q82362" s="32" t="str">
        <f>IF(I82362="OUTSTANDING",'Data Table Volumes'!$B$1-G82362,"NA")</f>
        <v>NA</v>
      </c>
    </row>
    <row r="82363" spans="17:17">
      <c r="Q82363" s="32" t="str">
        <f>IF(I82363="OUTSTANDING",'Data Table Volumes'!$B$1-G82363,"NA")</f>
        <v>NA</v>
      </c>
    </row>
    <row r="82364" spans="17:17">
      <c r="Q82364" s="32" t="str">
        <f>IF(I82364="OUTSTANDING",'Data Table Volumes'!$B$1-G82364,"NA")</f>
        <v>NA</v>
      </c>
    </row>
    <row r="82365" spans="17:17">
      <c r="Q82365" s="32" t="str">
        <f>IF(I82365="OUTSTANDING",'Data Table Volumes'!$B$1-G82365,"NA")</f>
        <v>NA</v>
      </c>
    </row>
    <row r="82366" spans="17:17">
      <c r="Q82366" s="32" t="str">
        <f>IF(I82366="OUTSTANDING",'Data Table Volumes'!$B$1-G82366,"NA")</f>
        <v>NA</v>
      </c>
    </row>
    <row r="82367" spans="17:17">
      <c r="Q82367" s="32" t="str">
        <f>IF(I82367="OUTSTANDING",'Data Table Volumes'!$B$1-G82367,"NA")</f>
        <v>NA</v>
      </c>
    </row>
    <row r="82368" spans="17:17">
      <c r="Q82368" s="32" t="str">
        <f>IF(I82368="OUTSTANDING",'Data Table Volumes'!$B$1-G82368,"NA")</f>
        <v>NA</v>
      </c>
    </row>
    <row r="82369" spans="17:17">
      <c r="Q82369" s="32" t="str">
        <f>IF(I82369="OUTSTANDING",'Data Table Volumes'!$B$1-G82369,"NA")</f>
        <v>NA</v>
      </c>
    </row>
    <row r="82370" spans="17:17">
      <c r="Q82370" s="32" t="str">
        <f>IF(I82370="OUTSTANDING",'Data Table Volumes'!$B$1-G82370,"NA")</f>
        <v>NA</v>
      </c>
    </row>
    <row r="82371" spans="17:17">
      <c r="Q82371" s="32" t="str">
        <f>IF(I82371="OUTSTANDING",'Data Table Volumes'!$B$1-G82371,"NA")</f>
        <v>NA</v>
      </c>
    </row>
    <row r="82372" spans="17:17">
      <c r="Q82372" s="32" t="str">
        <f>IF(I82372="OUTSTANDING",'Data Table Volumes'!$B$1-G82372,"NA")</f>
        <v>NA</v>
      </c>
    </row>
    <row r="82373" spans="17:17">
      <c r="Q82373" s="32" t="str">
        <f>IF(I82373="OUTSTANDING",'Data Table Volumes'!$B$1-G82373,"NA")</f>
        <v>NA</v>
      </c>
    </row>
    <row r="82374" spans="17:17">
      <c r="Q82374" s="32" t="str">
        <f>IF(I82374="OUTSTANDING",'Data Table Volumes'!$B$1-G82374,"NA")</f>
        <v>NA</v>
      </c>
    </row>
    <row r="82375" spans="17:17">
      <c r="Q82375" s="32" t="str">
        <f>IF(I82375="OUTSTANDING",'Data Table Volumes'!$B$1-G82375,"NA")</f>
        <v>NA</v>
      </c>
    </row>
    <row r="82376" spans="17:17">
      <c r="Q82376" s="32" t="str">
        <f>IF(I82376="OUTSTANDING",'Data Table Volumes'!$B$1-G82376,"NA")</f>
        <v>NA</v>
      </c>
    </row>
    <row r="82377" spans="17:17">
      <c r="Q82377" s="32" t="str">
        <f>IF(I82377="OUTSTANDING",'Data Table Volumes'!$B$1-G82377,"NA")</f>
        <v>NA</v>
      </c>
    </row>
    <row r="82378" spans="17:17">
      <c r="Q82378" s="32" t="str">
        <f>IF(I82378="OUTSTANDING",'Data Table Volumes'!$B$1-G82378,"NA")</f>
        <v>NA</v>
      </c>
    </row>
    <row r="82379" spans="17:17">
      <c r="Q82379" s="32" t="str">
        <f>IF(I82379="OUTSTANDING",'Data Table Volumes'!$B$1-G82379,"NA")</f>
        <v>NA</v>
      </c>
    </row>
    <row r="82380" spans="17:17">
      <c r="Q82380" s="32" t="str">
        <f>IF(I82380="OUTSTANDING",'Data Table Volumes'!$B$1-G82380,"NA")</f>
        <v>NA</v>
      </c>
    </row>
    <row r="82381" spans="17:17">
      <c r="Q82381" s="32" t="str">
        <f>IF(I82381="OUTSTANDING",'Data Table Volumes'!$B$1-G82381,"NA")</f>
        <v>NA</v>
      </c>
    </row>
    <row r="82382" spans="17:17">
      <c r="Q82382" s="32" t="str">
        <f>IF(I82382="OUTSTANDING",'Data Table Volumes'!$B$1-G82382,"NA")</f>
        <v>NA</v>
      </c>
    </row>
    <row r="82383" spans="17:17">
      <c r="Q82383" s="32" t="str">
        <f>IF(I82383="OUTSTANDING",'Data Table Volumes'!$B$1-G82383,"NA")</f>
        <v>NA</v>
      </c>
    </row>
    <row r="82384" spans="17:17">
      <c r="Q82384" s="32" t="str">
        <f>IF(I82384="OUTSTANDING",'Data Table Volumes'!$B$1-G82384,"NA")</f>
        <v>NA</v>
      </c>
    </row>
    <row r="82385" spans="17:17">
      <c r="Q82385" s="32" t="str">
        <f>IF(I82385="OUTSTANDING",'Data Table Volumes'!$B$1-G82385,"NA")</f>
        <v>NA</v>
      </c>
    </row>
    <row r="82386" spans="17:17">
      <c r="Q82386" s="32" t="str">
        <f>IF(I82386="OUTSTANDING",'Data Table Volumes'!$B$1-G82386,"NA")</f>
        <v>NA</v>
      </c>
    </row>
    <row r="82387" spans="17:17">
      <c r="Q82387" s="32" t="str">
        <f>IF(I82387="OUTSTANDING",'Data Table Volumes'!$B$1-G82387,"NA")</f>
        <v>NA</v>
      </c>
    </row>
    <row r="82388" spans="17:17">
      <c r="Q82388" s="32" t="str">
        <f>IF(I82388="OUTSTANDING",'Data Table Volumes'!$B$1-G82388,"NA")</f>
        <v>NA</v>
      </c>
    </row>
    <row r="82389" spans="17:17">
      <c r="Q82389" s="32" t="str">
        <f>IF(I82389="OUTSTANDING",'Data Table Volumes'!$B$1-G82389,"NA")</f>
        <v>NA</v>
      </c>
    </row>
    <row r="82390" spans="17:17">
      <c r="Q82390" s="32" t="str">
        <f>IF(I82390="OUTSTANDING",'Data Table Volumes'!$B$1-G82390,"NA")</f>
        <v>NA</v>
      </c>
    </row>
    <row r="82391" spans="17:17">
      <c r="Q82391" s="32" t="str">
        <f>IF(I82391="OUTSTANDING",'Data Table Volumes'!$B$1-G82391,"NA")</f>
        <v>NA</v>
      </c>
    </row>
    <row r="82392" spans="17:17">
      <c r="Q82392" s="32" t="str">
        <f>IF(I82392="OUTSTANDING",'Data Table Volumes'!$B$1-G82392,"NA")</f>
        <v>NA</v>
      </c>
    </row>
    <row r="82393" spans="17:17">
      <c r="Q82393" s="32" t="str">
        <f>IF(I82393="OUTSTANDING",'Data Table Volumes'!$B$1-G82393,"NA")</f>
        <v>NA</v>
      </c>
    </row>
    <row r="82394" spans="17:17">
      <c r="Q82394" s="32" t="str">
        <f>IF(I82394="OUTSTANDING",'Data Table Volumes'!$B$1-G82394,"NA")</f>
        <v>NA</v>
      </c>
    </row>
    <row r="82395" spans="17:17">
      <c r="Q82395" s="32" t="str">
        <f>IF(I82395="OUTSTANDING",'Data Table Volumes'!$B$1-G82395,"NA")</f>
        <v>NA</v>
      </c>
    </row>
    <row r="82396" spans="17:17">
      <c r="Q82396" s="32" t="str">
        <f>IF(I82396="OUTSTANDING",'Data Table Volumes'!$B$1-G82396,"NA")</f>
        <v>NA</v>
      </c>
    </row>
    <row r="82397" spans="17:17">
      <c r="Q82397" s="32" t="str">
        <f>IF(I82397="OUTSTANDING",'Data Table Volumes'!$B$1-G82397,"NA")</f>
        <v>NA</v>
      </c>
    </row>
    <row r="82398" spans="17:17">
      <c r="Q82398" s="32" t="str">
        <f>IF(I82398="OUTSTANDING",'Data Table Volumes'!$B$1-G82398,"NA")</f>
        <v>NA</v>
      </c>
    </row>
    <row r="82399" spans="17:17">
      <c r="Q82399" s="32" t="str">
        <f>IF(I82399="OUTSTANDING",'Data Table Volumes'!$B$1-G82399,"NA")</f>
        <v>NA</v>
      </c>
    </row>
    <row r="82400" spans="17:17">
      <c r="Q82400" s="32" t="str">
        <f>IF(I82400="OUTSTANDING",'Data Table Volumes'!$B$1-G82400,"NA")</f>
        <v>NA</v>
      </c>
    </row>
    <row r="82401" spans="17:17">
      <c r="Q82401" s="32" t="str">
        <f>IF(I82401="OUTSTANDING",'Data Table Volumes'!$B$1-G82401,"NA")</f>
        <v>NA</v>
      </c>
    </row>
    <row r="82402" spans="17:17">
      <c r="Q82402" s="32" t="str">
        <f>IF(I82402="OUTSTANDING",'Data Table Volumes'!$B$1-G82402,"NA")</f>
        <v>NA</v>
      </c>
    </row>
    <row r="82403" spans="17:17">
      <c r="Q82403" s="32" t="str">
        <f>IF(I82403="OUTSTANDING",'Data Table Volumes'!$B$1-G82403,"NA")</f>
        <v>NA</v>
      </c>
    </row>
    <row r="82404" spans="17:17">
      <c r="Q82404" s="32" t="str">
        <f>IF(I82404="OUTSTANDING",'Data Table Volumes'!$B$1-G82404,"NA")</f>
        <v>NA</v>
      </c>
    </row>
    <row r="82405" spans="17:17">
      <c r="Q82405" s="32" t="str">
        <f>IF(I82405="OUTSTANDING",'Data Table Volumes'!$B$1-G82405,"NA")</f>
        <v>NA</v>
      </c>
    </row>
    <row r="82406" spans="17:17">
      <c r="Q82406" s="32" t="str">
        <f>IF(I82406="OUTSTANDING",'Data Table Volumes'!$B$1-G82406,"NA")</f>
        <v>NA</v>
      </c>
    </row>
    <row r="82407" spans="17:17">
      <c r="Q82407" s="32" t="str">
        <f>IF(I82407="OUTSTANDING",'Data Table Volumes'!$B$1-G82407,"NA")</f>
        <v>NA</v>
      </c>
    </row>
    <row r="82408" spans="17:17">
      <c r="Q82408" s="32" t="str">
        <f>IF(I82408="OUTSTANDING",'Data Table Volumes'!$B$1-G82408,"NA")</f>
        <v>NA</v>
      </c>
    </row>
    <row r="82409" spans="17:17">
      <c r="Q82409" s="32" t="str">
        <f>IF(I82409="OUTSTANDING",'Data Table Volumes'!$B$1-G82409,"NA")</f>
        <v>NA</v>
      </c>
    </row>
    <row r="82410" spans="17:17">
      <c r="Q82410" s="32" t="str">
        <f>IF(I82410="OUTSTANDING",'Data Table Volumes'!$B$1-G82410,"NA")</f>
        <v>NA</v>
      </c>
    </row>
    <row r="82411" spans="17:17">
      <c r="Q82411" s="32" t="str">
        <f>IF(I82411="OUTSTANDING",'Data Table Volumes'!$B$1-G82411,"NA")</f>
        <v>NA</v>
      </c>
    </row>
    <row r="82412" spans="17:17">
      <c r="Q82412" s="32" t="str">
        <f>IF(I82412="OUTSTANDING",'Data Table Volumes'!$B$1-G82412,"NA")</f>
        <v>NA</v>
      </c>
    </row>
    <row r="82413" spans="17:17">
      <c r="Q82413" s="32" t="str">
        <f>IF(I82413="OUTSTANDING",'Data Table Volumes'!$B$1-G82413,"NA")</f>
        <v>NA</v>
      </c>
    </row>
    <row r="82414" spans="17:17">
      <c r="Q82414" s="32" t="str">
        <f>IF(I82414="OUTSTANDING",'Data Table Volumes'!$B$1-G82414,"NA")</f>
        <v>NA</v>
      </c>
    </row>
    <row r="82415" spans="17:17">
      <c r="Q82415" s="32" t="str">
        <f>IF(I82415="OUTSTANDING",'Data Table Volumes'!$B$1-G82415,"NA")</f>
        <v>NA</v>
      </c>
    </row>
    <row r="82416" spans="17:17">
      <c r="Q82416" s="32" t="str">
        <f>IF(I82416="OUTSTANDING",'Data Table Volumes'!$B$1-G82416,"NA")</f>
        <v>NA</v>
      </c>
    </row>
    <row r="82417" spans="17:17">
      <c r="Q82417" s="32" t="str">
        <f>IF(I82417="OUTSTANDING",'Data Table Volumes'!$B$1-G82417,"NA")</f>
        <v>NA</v>
      </c>
    </row>
    <row r="82418" spans="17:17">
      <c r="Q82418" s="32" t="str">
        <f>IF(I82418="OUTSTANDING",'Data Table Volumes'!$B$1-G82418,"NA")</f>
        <v>NA</v>
      </c>
    </row>
    <row r="82419" spans="17:17">
      <c r="Q82419" s="32" t="str">
        <f>IF(I82419="OUTSTANDING",'Data Table Volumes'!$B$1-G82419,"NA")</f>
        <v>NA</v>
      </c>
    </row>
    <row r="82420" spans="17:17">
      <c r="Q82420" s="32" t="str">
        <f>IF(I82420="OUTSTANDING",'Data Table Volumes'!$B$1-G82420,"NA")</f>
        <v>NA</v>
      </c>
    </row>
    <row r="82421" spans="17:17">
      <c r="Q82421" s="32" t="str">
        <f>IF(I82421="OUTSTANDING",'Data Table Volumes'!$B$1-G82421,"NA")</f>
        <v>NA</v>
      </c>
    </row>
    <row r="82422" spans="17:17">
      <c r="Q82422" s="32" t="str">
        <f>IF(I82422="OUTSTANDING",'Data Table Volumes'!$B$1-G82422,"NA")</f>
        <v>NA</v>
      </c>
    </row>
    <row r="82423" spans="17:17">
      <c r="Q82423" s="32" t="str">
        <f>IF(I82423="OUTSTANDING",'Data Table Volumes'!$B$1-G82423,"NA")</f>
        <v>NA</v>
      </c>
    </row>
    <row r="82424" spans="17:17">
      <c r="Q82424" s="32" t="str">
        <f>IF(I82424="OUTSTANDING",'Data Table Volumes'!$B$1-G82424,"NA")</f>
        <v>NA</v>
      </c>
    </row>
    <row r="82425" spans="17:17">
      <c r="Q82425" s="32" t="str">
        <f>IF(I82425="OUTSTANDING",'Data Table Volumes'!$B$1-G82425,"NA")</f>
        <v>NA</v>
      </c>
    </row>
    <row r="82426" spans="17:17">
      <c r="Q82426" s="32" t="str">
        <f>IF(I82426="OUTSTANDING",'Data Table Volumes'!$B$1-G82426,"NA")</f>
        <v>NA</v>
      </c>
    </row>
    <row r="82427" spans="17:17">
      <c r="Q82427" s="32" t="str">
        <f>IF(I82427="OUTSTANDING",'Data Table Volumes'!$B$1-G82427,"NA")</f>
        <v>NA</v>
      </c>
    </row>
    <row r="82428" spans="17:17">
      <c r="Q82428" s="32" t="str">
        <f>IF(I82428="OUTSTANDING",'Data Table Volumes'!$B$1-G82428,"NA")</f>
        <v>NA</v>
      </c>
    </row>
    <row r="82429" spans="17:17">
      <c r="Q82429" s="32" t="str">
        <f>IF(I82429="OUTSTANDING",'Data Table Volumes'!$B$1-G82429,"NA")</f>
        <v>NA</v>
      </c>
    </row>
    <row r="82430" spans="17:17">
      <c r="Q82430" s="32" t="str">
        <f>IF(I82430="OUTSTANDING",'Data Table Volumes'!$B$1-G82430,"NA")</f>
        <v>NA</v>
      </c>
    </row>
    <row r="82431" spans="17:17">
      <c r="Q82431" s="32" t="str">
        <f>IF(I82431="OUTSTANDING",'Data Table Volumes'!$B$1-G82431,"NA")</f>
        <v>NA</v>
      </c>
    </row>
    <row r="82432" spans="17:17">
      <c r="Q82432" s="32" t="str">
        <f>IF(I82432="OUTSTANDING",'Data Table Volumes'!$B$1-G82432,"NA")</f>
        <v>NA</v>
      </c>
    </row>
    <row r="82433" spans="17:17">
      <c r="Q82433" s="32" t="str">
        <f>IF(I82433="OUTSTANDING",'Data Table Volumes'!$B$1-G82433,"NA")</f>
        <v>NA</v>
      </c>
    </row>
    <row r="82434" spans="17:17">
      <c r="Q82434" s="32" t="str">
        <f>IF(I82434="OUTSTANDING",'Data Table Volumes'!$B$1-G82434,"NA")</f>
        <v>NA</v>
      </c>
    </row>
    <row r="82435" spans="17:17">
      <c r="Q82435" s="32" t="str">
        <f>IF(I82435="OUTSTANDING",'Data Table Volumes'!$B$1-G82435,"NA")</f>
        <v>NA</v>
      </c>
    </row>
    <row r="82436" spans="17:17">
      <c r="Q82436" s="32" t="str">
        <f>IF(I82436="OUTSTANDING",'Data Table Volumes'!$B$1-G82436,"NA")</f>
        <v>NA</v>
      </c>
    </row>
    <row r="82437" spans="17:17">
      <c r="Q82437" s="32" t="str">
        <f>IF(I82437="OUTSTANDING",'Data Table Volumes'!$B$1-G82437,"NA")</f>
        <v>NA</v>
      </c>
    </row>
    <row r="82438" spans="17:17">
      <c r="Q82438" s="32" t="str">
        <f>IF(I82438="OUTSTANDING",'Data Table Volumes'!$B$1-G82438,"NA")</f>
        <v>NA</v>
      </c>
    </row>
    <row r="82439" spans="17:17">
      <c r="Q82439" s="32" t="str">
        <f>IF(I82439="OUTSTANDING",'Data Table Volumes'!$B$1-G82439,"NA")</f>
        <v>NA</v>
      </c>
    </row>
    <row r="82440" spans="17:17">
      <c r="Q82440" s="32" t="str">
        <f>IF(I82440="OUTSTANDING",'Data Table Volumes'!$B$1-G82440,"NA")</f>
        <v>NA</v>
      </c>
    </row>
    <row r="82441" spans="17:17">
      <c r="Q82441" s="32" t="str">
        <f>IF(I82441="OUTSTANDING",'Data Table Volumes'!$B$1-G82441,"NA")</f>
        <v>NA</v>
      </c>
    </row>
    <row r="82442" spans="17:17">
      <c r="Q82442" s="32" t="str">
        <f>IF(I82442="OUTSTANDING",'Data Table Volumes'!$B$1-G82442,"NA")</f>
        <v>NA</v>
      </c>
    </row>
    <row r="82443" spans="17:17">
      <c r="Q82443" s="32" t="str">
        <f>IF(I82443="OUTSTANDING",'Data Table Volumes'!$B$1-G82443,"NA")</f>
        <v>NA</v>
      </c>
    </row>
    <row r="82444" spans="17:17">
      <c r="Q82444" s="32" t="str">
        <f>IF(I82444="OUTSTANDING",'Data Table Volumes'!$B$1-G82444,"NA")</f>
        <v>NA</v>
      </c>
    </row>
    <row r="82445" spans="17:17">
      <c r="Q82445" s="32" t="str">
        <f>IF(I82445="OUTSTANDING",'Data Table Volumes'!$B$1-G82445,"NA")</f>
        <v>NA</v>
      </c>
    </row>
    <row r="82446" spans="17:17">
      <c r="Q82446" s="32" t="str">
        <f>IF(I82446="OUTSTANDING",'Data Table Volumes'!$B$1-G82446,"NA")</f>
        <v>NA</v>
      </c>
    </row>
    <row r="82447" spans="17:17">
      <c r="Q82447" s="32" t="str">
        <f>IF(I82447="OUTSTANDING",'Data Table Volumes'!$B$1-G82447,"NA")</f>
        <v>NA</v>
      </c>
    </row>
    <row r="82448" spans="17:17">
      <c r="Q82448" s="32" t="str">
        <f>IF(I82448="OUTSTANDING",'Data Table Volumes'!$B$1-G82448,"NA")</f>
        <v>NA</v>
      </c>
    </row>
    <row r="82449" spans="17:17">
      <c r="Q82449" s="32" t="str">
        <f>IF(I82449="OUTSTANDING",'Data Table Volumes'!$B$1-G82449,"NA")</f>
        <v>NA</v>
      </c>
    </row>
    <row r="82450" spans="17:17">
      <c r="Q82450" s="32" t="str">
        <f>IF(I82450="OUTSTANDING",'Data Table Volumes'!$B$1-G82450,"NA")</f>
        <v>NA</v>
      </c>
    </row>
    <row r="82451" spans="17:17">
      <c r="Q82451" s="32" t="str">
        <f>IF(I82451="OUTSTANDING",'Data Table Volumes'!$B$1-G82451,"NA")</f>
        <v>NA</v>
      </c>
    </row>
    <row r="82452" spans="17:17">
      <c r="Q82452" s="32" t="str">
        <f>IF(I82452="OUTSTANDING",'Data Table Volumes'!$B$1-G82452,"NA")</f>
        <v>NA</v>
      </c>
    </row>
    <row r="82453" spans="17:17">
      <c r="Q82453" s="32" t="str">
        <f>IF(I82453="OUTSTANDING",'Data Table Volumes'!$B$1-G82453,"NA")</f>
        <v>NA</v>
      </c>
    </row>
    <row r="82454" spans="17:17">
      <c r="Q82454" s="32" t="str">
        <f>IF(I82454="OUTSTANDING",'Data Table Volumes'!$B$1-G82454,"NA")</f>
        <v>NA</v>
      </c>
    </row>
    <row r="82455" spans="17:17">
      <c r="Q82455" s="32" t="str">
        <f>IF(I82455="OUTSTANDING",'Data Table Volumes'!$B$1-G82455,"NA")</f>
        <v>NA</v>
      </c>
    </row>
    <row r="82456" spans="17:17">
      <c r="Q82456" s="32" t="str">
        <f>IF(I82456="OUTSTANDING",'Data Table Volumes'!$B$1-G82456,"NA")</f>
        <v>NA</v>
      </c>
    </row>
    <row r="82457" spans="17:17">
      <c r="Q82457" s="32" t="str">
        <f>IF(I82457="OUTSTANDING",'Data Table Volumes'!$B$1-G82457,"NA")</f>
        <v>NA</v>
      </c>
    </row>
    <row r="82458" spans="17:17">
      <c r="Q82458" s="32" t="str">
        <f>IF(I82458="OUTSTANDING",'Data Table Volumes'!$B$1-G82458,"NA")</f>
        <v>NA</v>
      </c>
    </row>
    <row r="82459" spans="17:17">
      <c r="Q82459" s="32" t="str">
        <f>IF(I82459="OUTSTANDING",'Data Table Volumes'!$B$1-G82459,"NA")</f>
        <v>NA</v>
      </c>
    </row>
    <row r="82460" spans="17:17">
      <c r="Q82460" s="32" t="str">
        <f>IF(I82460="OUTSTANDING",'Data Table Volumes'!$B$1-G82460,"NA")</f>
        <v>NA</v>
      </c>
    </row>
    <row r="82461" spans="17:17">
      <c r="Q82461" s="32" t="str">
        <f>IF(I82461="OUTSTANDING",'Data Table Volumes'!$B$1-G82461,"NA")</f>
        <v>NA</v>
      </c>
    </row>
    <row r="82462" spans="17:17">
      <c r="Q82462" s="32" t="str">
        <f>IF(I82462="OUTSTANDING",'Data Table Volumes'!$B$1-G82462,"NA")</f>
        <v>NA</v>
      </c>
    </row>
    <row r="82463" spans="17:17">
      <c r="Q82463" s="32" t="str">
        <f>IF(I82463="OUTSTANDING",'Data Table Volumes'!$B$1-G82463,"NA")</f>
        <v>NA</v>
      </c>
    </row>
    <row r="82464" spans="17:17">
      <c r="Q82464" s="32" t="str">
        <f>IF(I82464="OUTSTANDING",'Data Table Volumes'!$B$1-G82464,"NA")</f>
        <v>NA</v>
      </c>
    </row>
    <row r="82465" spans="17:17">
      <c r="Q82465" s="32" t="str">
        <f>IF(I82465="OUTSTANDING",'Data Table Volumes'!$B$1-G82465,"NA")</f>
        <v>NA</v>
      </c>
    </row>
    <row r="82466" spans="17:17">
      <c r="Q82466" s="32" t="str">
        <f>IF(I82466="OUTSTANDING",'Data Table Volumes'!$B$1-G82466,"NA")</f>
        <v>NA</v>
      </c>
    </row>
    <row r="82467" spans="17:17">
      <c r="Q82467" s="32" t="str">
        <f>IF(I82467="OUTSTANDING",'Data Table Volumes'!$B$1-G82467,"NA")</f>
        <v>NA</v>
      </c>
    </row>
    <row r="82468" spans="17:17">
      <c r="Q82468" s="32" t="str">
        <f>IF(I82468="OUTSTANDING",'Data Table Volumes'!$B$1-G82468,"NA")</f>
        <v>NA</v>
      </c>
    </row>
    <row r="82469" spans="17:17">
      <c r="Q82469" s="32" t="str">
        <f>IF(I82469="OUTSTANDING",'Data Table Volumes'!$B$1-G82469,"NA")</f>
        <v>NA</v>
      </c>
    </row>
    <row r="82470" spans="17:17">
      <c r="Q82470" s="32" t="str">
        <f>IF(I82470="OUTSTANDING",'Data Table Volumes'!$B$1-G82470,"NA")</f>
        <v>NA</v>
      </c>
    </row>
    <row r="82471" spans="17:17">
      <c r="Q82471" s="32" t="str">
        <f>IF(I82471="OUTSTANDING",'Data Table Volumes'!$B$1-G82471,"NA")</f>
        <v>NA</v>
      </c>
    </row>
    <row r="82472" spans="17:17">
      <c r="Q82472" s="32" t="str">
        <f>IF(I82472="OUTSTANDING",'Data Table Volumes'!$B$1-G82472,"NA")</f>
        <v>NA</v>
      </c>
    </row>
    <row r="82473" spans="17:17">
      <c r="Q82473" s="32" t="str">
        <f>IF(I82473="OUTSTANDING",'Data Table Volumes'!$B$1-G82473,"NA")</f>
        <v>NA</v>
      </c>
    </row>
    <row r="82474" spans="17:17">
      <c r="Q82474" s="32" t="str">
        <f>IF(I82474="OUTSTANDING",'Data Table Volumes'!$B$1-G82474,"NA")</f>
        <v>NA</v>
      </c>
    </row>
    <row r="82475" spans="17:17">
      <c r="Q82475" s="32" t="str">
        <f>IF(I82475="OUTSTANDING",'Data Table Volumes'!$B$1-G82475,"NA")</f>
        <v>NA</v>
      </c>
    </row>
    <row r="82476" spans="17:17">
      <c r="Q82476" s="32" t="str">
        <f>IF(I82476="OUTSTANDING",'Data Table Volumes'!$B$1-G82476,"NA")</f>
        <v>NA</v>
      </c>
    </row>
    <row r="82477" spans="17:17">
      <c r="Q82477" s="32" t="str">
        <f>IF(I82477="OUTSTANDING",'Data Table Volumes'!$B$1-G82477,"NA")</f>
        <v>NA</v>
      </c>
    </row>
    <row r="82478" spans="17:17">
      <c r="Q82478" s="32" t="str">
        <f>IF(I82478="OUTSTANDING",'Data Table Volumes'!$B$1-G82478,"NA")</f>
        <v>NA</v>
      </c>
    </row>
    <row r="82479" spans="17:17">
      <c r="Q82479" s="32" t="str">
        <f>IF(I82479="OUTSTANDING",'Data Table Volumes'!$B$1-G82479,"NA")</f>
        <v>NA</v>
      </c>
    </row>
    <row r="82480" spans="17:17">
      <c r="Q82480" s="32" t="str">
        <f>IF(I82480="OUTSTANDING",'Data Table Volumes'!$B$1-G82480,"NA")</f>
        <v>NA</v>
      </c>
    </row>
    <row r="82481" spans="17:17">
      <c r="Q82481" s="32" t="str">
        <f>IF(I82481="OUTSTANDING",'Data Table Volumes'!$B$1-G82481,"NA")</f>
        <v>NA</v>
      </c>
    </row>
    <row r="82482" spans="17:17">
      <c r="Q82482" s="32" t="str">
        <f>IF(I82482="OUTSTANDING",'Data Table Volumes'!$B$1-G82482,"NA")</f>
        <v>NA</v>
      </c>
    </row>
    <row r="82483" spans="17:17">
      <c r="Q82483" s="32" t="str">
        <f>IF(I82483="OUTSTANDING",'Data Table Volumes'!$B$1-G82483,"NA")</f>
        <v>NA</v>
      </c>
    </row>
    <row r="82484" spans="17:17">
      <c r="Q82484" s="32" t="str">
        <f>IF(I82484="OUTSTANDING",'Data Table Volumes'!$B$1-G82484,"NA")</f>
        <v>NA</v>
      </c>
    </row>
    <row r="82485" spans="17:17">
      <c r="Q82485" s="32" t="str">
        <f>IF(I82485="OUTSTANDING",'Data Table Volumes'!$B$1-G82485,"NA")</f>
        <v>NA</v>
      </c>
    </row>
    <row r="82486" spans="17:17">
      <c r="Q82486" s="32" t="str">
        <f>IF(I82486="OUTSTANDING",'Data Table Volumes'!$B$1-G82486,"NA")</f>
        <v>NA</v>
      </c>
    </row>
    <row r="82487" spans="17:17">
      <c r="Q82487" s="32" t="str">
        <f>IF(I82487="OUTSTANDING",'Data Table Volumes'!$B$1-G82487,"NA")</f>
        <v>NA</v>
      </c>
    </row>
    <row r="82488" spans="17:17">
      <c r="Q82488" s="32" t="str">
        <f>IF(I82488="OUTSTANDING",'Data Table Volumes'!$B$1-G82488,"NA")</f>
        <v>NA</v>
      </c>
    </row>
    <row r="82489" spans="17:17">
      <c r="Q82489" s="32" t="str">
        <f>IF(I82489="OUTSTANDING",'Data Table Volumes'!$B$1-G82489,"NA")</f>
        <v>NA</v>
      </c>
    </row>
    <row r="82490" spans="17:17">
      <c r="Q82490" s="32" t="str">
        <f>IF(I82490="OUTSTANDING",'Data Table Volumes'!$B$1-G82490,"NA")</f>
        <v>NA</v>
      </c>
    </row>
    <row r="82491" spans="17:17">
      <c r="Q82491" s="32" t="str">
        <f>IF(I82491="OUTSTANDING",'Data Table Volumes'!$B$1-G82491,"NA")</f>
        <v>NA</v>
      </c>
    </row>
    <row r="82492" spans="17:17">
      <c r="Q82492" s="32" t="str">
        <f>IF(I82492="OUTSTANDING",'Data Table Volumes'!$B$1-G82492,"NA")</f>
        <v>NA</v>
      </c>
    </row>
    <row r="82493" spans="17:17">
      <c r="Q82493" s="32" t="str">
        <f>IF(I82493="OUTSTANDING",'Data Table Volumes'!$B$1-G82493,"NA")</f>
        <v>NA</v>
      </c>
    </row>
    <row r="82494" spans="17:17">
      <c r="Q82494" s="32" t="str">
        <f>IF(I82494="OUTSTANDING",'Data Table Volumes'!$B$1-G82494,"NA")</f>
        <v>NA</v>
      </c>
    </row>
    <row r="82495" spans="17:17">
      <c r="Q82495" s="32" t="str">
        <f>IF(I82495="OUTSTANDING",'Data Table Volumes'!$B$1-G82495,"NA")</f>
        <v>NA</v>
      </c>
    </row>
    <row r="82496" spans="17:17">
      <c r="Q82496" s="32" t="str">
        <f>IF(I82496="OUTSTANDING",'Data Table Volumes'!$B$1-G82496,"NA")</f>
        <v>NA</v>
      </c>
    </row>
    <row r="82497" spans="17:17">
      <c r="Q82497" s="32" t="str">
        <f>IF(I82497="OUTSTANDING",'Data Table Volumes'!$B$1-G82497,"NA")</f>
        <v>NA</v>
      </c>
    </row>
    <row r="82498" spans="17:17">
      <c r="Q82498" s="32" t="str">
        <f>IF(I82498="OUTSTANDING",'Data Table Volumes'!$B$1-G82498,"NA")</f>
        <v>NA</v>
      </c>
    </row>
    <row r="82499" spans="17:17">
      <c r="Q82499" s="32" t="str">
        <f>IF(I82499="OUTSTANDING",'Data Table Volumes'!$B$1-G82499,"NA")</f>
        <v>NA</v>
      </c>
    </row>
    <row r="82500" spans="17:17">
      <c r="Q82500" s="32" t="str">
        <f>IF(I82500="OUTSTANDING",'Data Table Volumes'!$B$1-G82500,"NA")</f>
        <v>NA</v>
      </c>
    </row>
    <row r="82501" spans="17:17">
      <c r="Q82501" s="32" t="str">
        <f>IF(I82501="OUTSTANDING",'Data Table Volumes'!$B$1-G82501,"NA")</f>
        <v>NA</v>
      </c>
    </row>
    <row r="82502" spans="17:17">
      <c r="Q82502" s="32" t="str">
        <f>IF(I82502="OUTSTANDING",'Data Table Volumes'!$B$1-G82502,"NA")</f>
        <v>NA</v>
      </c>
    </row>
    <row r="82503" spans="17:17">
      <c r="Q82503" s="32" t="str">
        <f>IF(I82503="OUTSTANDING",'Data Table Volumes'!$B$1-G82503,"NA")</f>
        <v>NA</v>
      </c>
    </row>
    <row r="82504" spans="17:17">
      <c r="Q82504" s="32" t="str">
        <f>IF(I82504="OUTSTANDING",'Data Table Volumes'!$B$1-G82504,"NA")</f>
        <v>NA</v>
      </c>
    </row>
    <row r="82505" spans="17:17">
      <c r="Q82505" s="32" t="str">
        <f>IF(I82505="OUTSTANDING",'Data Table Volumes'!$B$1-G82505,"NA")</f>
        <v>NA</v>
      </c>
    </row>
    <row r="82506" spans="17:17">
      <c r="Q82506" s="32" t="str">
        <f>IF(I82506="OUTSTANDING",'Data Table Volumes'!$B$1-G82506,"NA")</f>
        <v>NA</v>
      </c>
    </row>
    <row r="82507" spans="17:17">
      <c r="Q82507" s="32" t="str">
        <f>IF(I82507="OUTSTANDING",'Data Table Volumes'!$B$1-G82507,"NA")</f>
        <v>NA</v>
      </c>
    </row>
    <row r="82508" spans="17:17">
      <c r="Q82508" s="32" t="str">
        <f>IF(I82508="OUTSTANDING",'Data Table Volumes'!$B$1-G82508,"NA")</f>
        <v>NA</v>
      </c>
    </row>
    <row r="82509" spans="17:17">
      <c r="Q82509" s="32" t="str">
        <f>IF(I82509="OUTSTANDING",'Data Table Volumes'!$B$1-G82509,"NA")</f>
        <v>NA</v>
      </c>
    </row>
    <row r="82510" spans="17:17">
      <c r="Q82510" s="32" t="str">
        <f>IF(I82510="OUTSTANDING",'Data Table Volumes'!$B$1-G82510,"NA")</f>
        <v>NA</v>
      </c>
    </row>
    <row r="82511" spans="17:17">
      <c r="Q82511" s="32" t="str">
        <f>IF(I82511="OUTSTANDING",'Data Table Volumes'!$B$1-G82511,"NA")</f>
        <v>NA</v>
      </c>
    </row>
    <row r="82512" spans="17:17">
      <c r="Q82512" s="32" t="str">
        <f>IF(I82512="OUTSTANDING",'Data Table Volumes'!$B$1-G82512,"NA")</f>
        <v>NA</v>
      </c>
    </row>
    <row r="82513" spans="17:17">
      <c r="Q82513" s="32" t="str">
        <f>IF(I82513="OUTSTANDING",'Data Table Volumes'!$B$1-G82513,"NA")</f>
        <v>NA</v>
      </c>
    </row>
    <row r="82514" spans="17:17">
      <c r="Q82514" s="32" t="str">
        <f>IF(I82514="OUTSTANDING",'Data Table Volumes'!$B$1-G82514,"NA")</f>
        <v>NA</v>
      </c>
    </row>
    <row r="82515" spans="17:17">
      <c r="Q82515" s="32" t="str">
        <f>IF(I82515="OUTSTANDING",'Data Table Volumes'!$B$1-G82515,"NA")</f>
        <v>NA</v>
      </c>
    </row>
    <row r="82516" spans="17:17">
      <c r="Q82516" s="32" t="str">
        <f>IF(I82516="OUTSTANDING",'Data Table Volumes'!$B$1-G82516,"NA")</f>
        <v>NA</v>
      </c>
    </row>
    <row r="82517" spans="17:17">
      <c r="Q82517" s="32" t="str">
        <f>IF(I82517="OUTSTANDING",'Data Table Volumes'!$B$1-G82517,"NA")</f>
        <v>NA</v>
      </c>
    </row>
    <row r="82518" spans="17:17">
      <c r="Q82518" s="32" t="str">
        <f>IF(I82518="OUTSTANDING",'Data Table Volumes'!$B$1-G82518,"NA")</f>
        <v>NA</v>
      </c>
    </row>
    <row r="82519" spans="17:17">
      <c r="Q82519" s="32" t="str">
        <f>IF(I82519="OUTSTANDING",'Data Table Volumes'!$B$1-G82519,"NA")</f>
        <v>NA</v>
      </c>
    </row>
    <row r="82520" spans="17:17">
      <c r="Q82520" s="32" t="str">
        <f>IF(I82520="OUTSTANDING",'Data Table Volumes'!$B$1-G82520,"NA")</f>
        <v>NA</v>
      </c>
    </row>
    <row r="82521" spans="17:17">
      <c r="Q82521" s="32" t="str">
        <f>IF(I82521="OUTSTANDING",'Data Table Volumes'!$B$1-G82521,"NA")</f>
        <v>NA</v>
      </c>
    </row>
    <row r="82522" spans="17:17">
      <c r="Q82522" s="32" t="str">
        <f>IF(I82522="OUTSTANDING",'Data Table Volumes'!$B$1-G82522,"NA")</f>
        <v>NA</v>
      </c>
    </row>
    <row r="82523" spans="17:17">
      <c r="Q82523" s="32" t="str">
        <f>IF(I82523="OUTSTANDING",'Data Table Volumes'!$B$1-G82523,"NA")</f>
        <v>NA</v>
      </c>
    </row>
    <row r="82524" spans="17:17">
      <c r="Q82524" s="32" t="str">
        <f>IF(I82524="OUTSTANDING",'Data Table Volumes'!$B$1-G82524,"NA")</f>
        <v>NA</v>
      </c>
    </row>
    <row r="82525" spans="17:17">
      <c r="Q82525" s="32" t="str">
        <f>IF(I82525="OUTSTANDING",'Data Table Volumes'!$B$1-G82525,"NA")</f>
        <v>NA</v>
      </c>
    </row>
    <row r="82526" spans="17:17">
      <c r="Q82526" s="32" t="str">
        <f>IF(I82526="OUTSTANDING",'Data Table Volumes'!$B$1-G82526,"NA")</f>
        <v>NA</v>
      </c>
    </row>
    <row r="82527" spans="17:17">
      <c r="Q82527" s="32" t="str">
        <f>IF(I82527="OUTSTANDING",'Data Table Volumes'!$B$1-G82527,"NA")</f>
        <v>NA</v>
      </c>
    </row>
    <row r="82528" spans="17:17">
      <c r="Q82528" s="32" t="str">
        <f>IF(I82528="OUTSTANDING",'Data Table Volumes'!$B$1-G82528,"NA")</f>
        <v>NA</v>
      </c>
    </row>
    <row r="82529" spans="17:17">
      <c r="Q82529" s="32" t="str">
        <f>IF(I82529="OUTSTANDING",'Data Table Volumes'!$B$1-G82529,"NA")</f>
        <v>NA</v>
      </c>
    </row>
    <row r="82530" spans="17:17">
      <c r="Q82530" s="32" t="str">
        <f>IF(I82530="OUTSTANDING",'Data Table Volumes'!$B$1-G82530,"NA")</f>
        <v>NA</v>
      </c>
    </row>
    <row r="82531" spans="17:17">
      <c r="Q82531" s="32" t="str">
        <f>IF(I82531="OUTSTANDING",'Data Table Volumes'!$B$1-G82531,"NA")</f>
        <v>NA</v>
      </c>
    </row>
    <row r="82532" spans="17:17">
      <c r="Q82532" s="32" t="str">
        <f>IF(I82532="OUTSTANDING",'Data Table Volumes'!$B$1-G82532,"NA")</f>
        <v>NA</v>
      </c>
    </row>
    <row r="82533" spans="17:17">
      <c r="Q82533" s="32" t="str">
        <f>IF(I82533="OUTSTANDING",'Data Table Volumes'!$B$1-G82533,"NA")</f>
        <v>NA</v>
      </c>
    </row>
    <row r="82534" spans="17:17">
      <c r="Q82534" s="32" t="str">
        <f>IF(I82534="OUTSTANDING",'Data Table Volumes'!$B$1-G82534,"NA")</f>
        <v>NA</v>
      </c>
    </row>
    <row r="82535" spans="17:17">
      <c r="Q82535" s="32" t="str">
        <f>IF(I82535="OUTSTANDING",'Data Table Volumes'!$B$1-G82535,"NA")</f>
        <v>NA</v>
      </c>
    </row>
    <row r="82536" spans="17:17">
      <c r="Q82536" s="32" t="str">
        <f>IF(I82536="OUTSTANDING",'Data Table Volumes'!$B$1-G82536,"NA")</f>
        <v>NA</v>
      </c>
    </row>
    <row r="82537" spans="17:17">
      <c r="Q82537" s="32" t="str">
        <f>IF(I82537="OUTSTANDING",'Data Table Volumes'!$B$1-G82537,"NA")</f>
        <v>NA</v>
      </c>
    </row>
    <row r="82538" spans="17:17">
      <c r="Q82538" s="32" t="str">
        <f>IF(I82538="OUTSTANDING",'Data Table Volumes'!$B$1-G82538,"NA")</f>
        <v>NA</v>
      </c>
    </row>
    <row r="82539" spans="17:17">
      <c r="Q82539" s="32" t="str">
        <f>IF(I82539="OUTSTANDING",'Data Table Volumes'!$B$1-G82539,"NA")</f>
        <v>NA</v>
      </c>
    </row>
    <row r="82540" spans="17:17">
      <c r="Q82540" s="32" t="str">
        <f>IF(I82540="OUTSTANDING",'Data Table Volumes'!$B$1-G82540,"NA")</f>
        <v>NA</v>
      </c>
    </row>
    <row r="82541" spans="17:17">
      <c r="Q82541" s="32" t="str">
        <f>IF(I82541="OUTSTANDING",'Data Table Volumes'!$B$1-G82541,"NA")</f>
        <v>NA</v>
      </c>
    </row>
    <row r="82542" spans="17:17">
      <c r="Q82542" s="32" t="str">
        <f>IF(I82542="OUTSTANDING",'Data Table Volumes'!$B$1-G82542,"NA")</f>
        <v>NA</v>
      </c>
    </row>
    <row r="82543" spans="17:17">
      <c r="Q82543" s="32" t="str">
        <f>IF(I82543="OUTSTANDING",'Data Table Volumes'!$B$1-G82543,"NA")</f>
        <v>NA</v>
      </c>
    </row>
    <row r="82544" spans="17:17">
      <c r="Q82544" s="32" t="str">
        <f>IF(I82544="OUTSTANDING",'Data Table Volumes'!$B$1-G82544,"NA")</f>
        <v>NA</v>
      </c>
    </row>
    <row r="82545" spans="17:17">
      <c r="Q82545" s="32" t="str">
        <f>IF(I82545="OUTSTANDING",'Data Table Volumes'!$B$1-G82545,"NA")</f>
        <v>NA</v>
      </c>
    </row>
    <row r="82546" spans="17:17">
      <c r="Q82546" s="32" t="str">
        <f>IF(I82546="OUTSTANDING",'Data Table Volumes'!$B$1-G82546,"NA")</f>
        <v>NA</v>
      </c>
    </row>
    <row r="82547" spans="17:17">
      <c r="Q82547" s="32" t="str">
        <f>IF(I82547="OUTSTANDING",'Data Table Volumes'!$B$1-G82547,"NA")</f>
        <v>NA</v>
      </c>
    </row>
    <row r="82548" spans="17:17">
      <c r="Q82548" s="32" t="str">
        <f>IF(I82548="OUTSTANDING",'Data Table Volumes'!$B$1-G82548,"NA")</f>
        <v>NA</v>
      </c>
    </row>
    <row r="82549" spans="17:17">
      <c r="Q82549" s="32" t="str">
        <f>IF(I82549="OUTSTANDING",'Data Table Volumes'!$B$1-G82549,"NA")</f>
        <v>NA</v>
      </c>
    </row>
    <row r="82550" spans="17:17">
      <c r="Q82550" s="32" t="str">
        <f>IF(I82550="OUTSTANDING",'Data Table Volumes'!$B$1-G82550,"NA")</f>
        <v>NA</v>
      </c>
    </row>
    <row r="82551" spans="17:17">
      <c r="Q82551" s="32" t="str">
        <f>IF(I82551="OUTSTANDING",'Data Table Volumes'!$B$1-G82551,"NA")</f>
        <v>NA</v>
      </c>
    </row>
    <row r="82552" spans="17:17">
      <c r="Q82552" s="32" t="str">
        <f>IF(I82552="OUTSTANDING",'Data Table Volumes'!$B$1-G82552,"NA")</f>
        <v>NA</v>
      </c>
    </row>
    <row r="82553" spans="17:17">
      <c r="Q82553" s="32" t="str">
        <f>IF(I82553="OUTSTANDING",'Data Table Volumes'!$B$1-G82553,"NA")</f>
        <v>NA</v>
      </c>
    </row>
    <row r="82554" spans="17:17">
      <c r="Q82554" s="32" t="str">
        <f>IF(I82554="OUTSTANDING",'Data Table Volumes'!$B$1-G82554,"NA")</f>
        <v>NA</v>
      </c>
    </row>
    <row r="82555" spans="17:17">
      <c r="Q82555" s="32" t="str">
        <f>IF(I82555="OUTSTANDING",'Data Table Volumes'!$B$1-G82555,"NA")</f>
        <v>NA</v>
      </c>
    </row>
    <row r="82556" spans="17:17">
      <c r="Q82556" s="32" t="str">
        <f>IF(I82556="OUTSTANDING",'Data Table Volumes'!$B$1-G82556,"NA")</f>
        <v>NA</v>
      </c>
    </row>
    <row r="82557" spans="17:17">
      <c r="Q82557" s="32" t="str">
        <f>IF(I82557="OUTSTANDING",'Data Table Volumes'!$B$1-G82557,"NA")</f>
        <v>NA</v>
      </c>
    </row>
    <row r="82558" spans="17:17">
      <c r="Q82558" s="32" t="str">
        <f>IF(I82558="OUTSTANDING",'Data Table Volumes'!$B$1-G82558,"NA")</f>
        <v>NA</v>
      </c>
    </row>
    <row r="82559" spans="17:17">
      <c r="Q82559" s="32" t="str">
        <f>IF(I82559="OUTSTANDING",'Data Table Volumes'!$B$1-G82559,"NA")</f>
        <v>NA</v>
      </c>
    </row>
    <row r="82560" spans="17:17">
      <c r="Q82560" s="32" t="str">
        <f>IF(I82560="OUTSTANDING",'Data Table Volumes'!$B$1-G82560,"NA")</f>
        <v>NA</v>
      </c>
    </row>
    <row r="82561" spans="17:17">
      <c r="Q82561" s="32" t="str">
        <f>IF(I82561="OUTSTANDING",'Data Table Volumes'!$B$1-G82561,"NA")</f>
        <v>NA</v>
      </c>
    </row>
    <row r="82562" spans="17:17">
      <c r="Q82562" s="32" t="str">
        <f>IF(I82562="OUTSTANDING",'Data Table Volumes'!$B$1-G82562,"NA")</f>
        <v>NA</v>
      </c>
    </row>
    <row r="82563" spans="17:17">
      <c r="Q82563" s="32" t="str">
        <f>IF(I82563="OUTSTANDING",'Data Table Volumes'!$B$1-G82563,"NA")</f>
        <v>NA</v>
      </c>
    </row>
    <row r="82564" spans="17:17">
      <c r="Q82564" s="32" t="str">
        <f>IF(I82564="OUTSTANDING",'Data Table Volumes'!$B$1-G82564,"NA")</f>
        <v>NA</v>
      </c>
    </row>
    <row r="82565" spans="17:17">
      <c r="Q82565" s="32" t="str">
        <f>IF(I82565="OUTSTANDING",'Data Table Volumes'!$B$1-G82565,"NA")</f>
        <v>NA</v>
      </c>
    </row>
    <row r="82566" spans="17:17">
      <c r="Q82566" s="32" t="str">
        <f>IF(I82566="OUTSTANDING",'Data Table Volumes'!$B$1-G82566,"NA")</f>
        <v>NA</v>
      </c>
    </row>
    <row r="82567" spans="17:17">
      <c r="Q82567" s="32" t="str">
        <f>IF(I82567="OUTSTANDING",'Data Table Volumes'!$B$1-G82567,"NA")</f>
        <v>NA</v>
      </c>
    </row>
    <row r="82568" spans="17:17">
      <c r="Q82568" s="32" t="str">
        <f>IF(I82568="OUTSTANDING",'Data Table Volumes'!$B$1-G82568,"NA")</f>
        <v>NA</v>
      </c>
    </row>
    <row r="82569" spans="17:17">
      <c r="Q82569" s="32" t="str">
        <f>IF(I82569="OUTSTANDING",'Data Table Volumes'!$B$1-G82569,"NA")</f>
        <v>NA</v>
      </c>
    </row>
    <row r="82570" spans="17:17">
      <c r="Q82570" s="32" t="str">
        <f>IF(I82570="OUTSTANDING",'Data Table Volumes'!$B$1-G82570,"NA")</f>
        <v>NA</v>
      </c>
    </row>
    <row r="82571" spans="17:17">
      <c r="Q82571" s="32" t="str">
        <f>IF(I82571="OUTSTANDING",'Data Table Volumes'!$B$1-G82571,"NA")</f>
        <v>NA</v>
      </c>
    </row>
    <row r="82572" spans="17:17">
      <c r="Q82572" s="32" t="str">
        <f>IF(I82572="OUTSTANDING",'Data Table Volumes'!$B$1-G82572,"NA")</f>
        <v>NA</v>
      </c>
    </row>
    <row r="82573" spans="17:17">
      <c r="Q82573" s="32" t="str">
        <f>IF(I82573="OUTSTANDING",'Data Table Volumes'!$B$1-G82573,"NA")</f>
        <v>NA</v>
      </c>
    </row>
    <row r="82574" spans="17:17">
      <c r="Q82574" s="32" t="str">
        <f>IF(I82574="OUTSTANDING",'Data Table Volumes'!$B$1-G82574,"NA")</f>
        <v>NA</v>
      </c>
    </row>
    <row r="82575" spans="17:17">
      <c r="Q82575" s="32" t="str">
        <f>IF(I82575="OUTSTANDING",'Data Table Volumes'!$B$1-G82575,"NA")</f>
        <v>NA</v>
      </c>
    </row>
    <row r="82576" spans="17:17">
      <c r="Q82576" s="32" t="str">
        <f>IF(I82576="OUTSTANDING",'Data Table Volumes'!$B$1-G82576,"NA")</f>
        <v>NA</v>
      </c>
    </row>
    <row r="82577" spans="17:17">
      <c r="Q82577" s="32" t="str">
        <f>IF(I82577="OUTSTANDING",'Data Table Volumes'!$B$1-G82577,"NA")</f>
        <v>NA</v>
      </c>
    </row>
    <row r="82578" spans="17:17">
      <c r="Q82578" s="32" t="str">
        <f>IF(I82578="OUTSTANDING",'Data Table Volumes'!$B$1-G82578,"NA")</f>
        <v>NA</v>
      </c>
    </row>
    <row r="82579" spans="17:17">
      <c r="Q82579" s="32" t="str">
        <f>IF(I82579="OUTSTANDING",'Data Table Volumes'!$B$1-G82579,"NA")</f>
        <v>NA</v>
      </c>
    </row>
    <row r="82580" spans="17:17">
      <c r="Q82580" s="32" t="str">
        <f>IF(I82580="OUTSTANDING",'Data Table Volumes'!$B$1-G82580,"NA")</f>
        <v>NA</v>
      </c>
    </row>
    <row r="82581" spans="17:17">
      <c r="Q82581" s="32" t="str">
        <f>IF(I82581="OUTSTANDING",'Data Table Volumes'!$B$1-G82581,"NA")</f>
        <v>NA</v>
      </c>
    </row>
    <row r="82582" spans="17:17">
      <c r="Q82582" s="32" t="str">
        <f>IF(I82582="OUTSTANDING",'Data Table Volumes'!$B$1-G82582,"NA")</f>
        <v>NA</v>
      </c>
    </row>
    <row r="82583" spans="17:17">
      <c r="Q82583" s="32" t="str">
        <f>IF(I82583="OUTSTANDING",'Data Table Volumes'!$B$1-G82583,"NA")</f>
        <v>NA</v>
      </c>
    </row>
    <row r="82584" spans="17:17">
      <c r="Q82584" s="32" t="str">
        <f>IF(I82584="OUTSTANDING",'Data Table Volumes'!$B$1-G82584,"NA")</f>
        <v>NA</v>
      </c>
    </row>
    <row r="82585" spans="17:17">
      <c r="Q82585" s="32" t="str">
        <f>IF(I82585="OUTSTANDING",'Data Table Volumes'!$B$1-G82585,"NA")</f>
        <v>NA</v>
      </c>
    </row>
    <row r="82586" spans="17:17">
      <c r="Q82586" s="32" t="str">
        <f>IF(I82586="OUTSTANDING",'Data Table Volumes'!$B$1-G82586,"NA")</f>
        <v>NA</v>
      </c>
    </row>
    <row r="82587" spans="17:17">
      <c r="Q82587" s="32" t="str">
        <f>IF(I82587="OUTSTANDING",'Data Table Volumes'!$B$1-G82587,"NA")</f>
        <v>NA</v>
      </c>
    </row>
    <row r="82588" spans="17:17">
      <c r="Q82588" s="32" t="str">
        <f>IF(I82588="OUTSTANDING",'Data Table Volumes'!$B$1-G82588,"NA")</f>
        <v>NA</v>
      </c>
    </row>
    <row r="82589" spans="17:17">
      <c r="Q82589" s="32" t="str">
        <f>IF(I82589="OUTSTANDING",'Data Table Volumes'!$B$1-G82589,"NA")</f>
        <v>NA</v>
      </c>
    </row>
    <row r="82590" spans="17:17">
      <c r="Q82590" s="32" t="str">
        <f>IF(I82590="OUTSTANDING",'Data Table Volumes'!$B$1-G82590,"NA")</f>
        <v>NA</v>
      </c>
    </row>
    <row r="82591" spans="17:17">
      <c r="Q82591" s="32" t="str">
        <f>IF(I82591="OUTSTANDING",'Data Table Volumes'!$B$1-G82591,"NA")</f>
        <v>NA</v>
      </c>
    </row>
    <row r="82592" spans="17:17">
      <c r="Q82592" s="32" t="str">
        <f>IF(I82592="OUTSTANDING",'Data Table Volumes'!$B$1-G82592,"NA")</f>
        <v>NA</v>
      </c>
    </row>
    <row r="82593" spans="17:17">
      <c r="Q82593" s="32" t="str">
        <f>IF(I82593="OUTSTANDING",'Data Table Volumes'!$B$1-G82593,"NA")</f>
        <v>NA</v>
      </c>
    </row>
    <row r="82594" spans="17:17">
      <c r="Q82594" s="32" t="str">
        <f>IF(I82594="OUTSTANDING",'Data Table Volumes'!$B$1-G82594,"NA")</f>
        <v>NA</v>
      </c>
    </row>
    <row r="82595" spans="17:17">
      <c r="Q82595" s="32" t="str">
        <f>IF(I82595="OUTSTANDING",'Data Table Volumes'!$B$1-G82595,"NA")</f>
        <v>NA</v>
      </c>
    </row>
    <row r="82596" spans="17:17">
      <c r="Q82596" s="32" t="str">
        <f>IF(I82596="OUTSTANDING",'Data Table Volumes'!$B$1-G82596,"NA")</f>
        <v>NA</v>
      </c>
    </row>
    <row r="82597" spans="17:17">
      <c r="Q82597" s="32" t="str">
        <f>IF(I82597="OUTSTANDING",'Data Table Volumes'!$B$1-G82597,"NA")</f>
        <v>NA</v>
      </c>
    </row>
    <row r="82598" spans="17:17">
      <c r="Q82598" s="32" t="str">
        <f>IF(I82598="OUTSTANDING",'Data Table Volumes'!$B$1-G82598,"NA")</f>
        <v>NA</v>
      </c>
    </row>
    <row r="82599" spans="17:17">
      <c r="Q82599" s="32" t="str">
        <f>IF(I82599="OUTSTANDING",'Data Table Volumes'!$B$1-G82599,"NA")</f>
        <v>NA</v>
      </c>
    </row>
    <row r="82600" spans="17:17">
      <c r="Q82600" s="32" t="str">
        <f>IF(I82600="OUTSTANDING",'Data Table Volumes'!$B$1-G82600,"NA")</f>
        <v>NA</v>
      </c>
    </row>
    <row r="82601" spans="17:17">
      <c r="Q82601" s="32" t="str">
        <f>IF(I82601="OUTSTANDING",'Data Table Volumes'!$B$1-G82601,"NA")</f>
        <v>NA</v>
      </c>
    </row>
    <row r="82602" spans="17:17">
      <c r="Q82602" s="32" t="str">
        <f>IF(I82602="OUTSTANDING",'Data Table Volumes'!$B$1-G82602,"NA")</f>
        <v>NA</v>
      </c>
    </row>
    <row r="82603" spans="17:17">
      <c r="Q82603" s="32" t="str">
        <f>IF(I82603="OUTSTANDING",'Data Table Volumes'!$B$1-G82603,"NA")</f>
        <v>NA</v>
      </c>
    </row>
    <row r="82604" spans="17:17">
      <c r="Q82604" s="32" t="str">
        <f>IF(I82604="OUTSTANDING",'Data Table Volumes'!$B$1-G82604,"NA")</f>
        <v>NA</v>
      </c>
    </row>
    <row r="82605" spans="17:17">
      <c r="Q82605" s="32" t="str">
        <f>IF(I82605="OUTSTANDING",'Data Table Volumes'!$B$1-G82605,"NA")</f>
        <v>NA</v>
      </c>
    </row>
    <row r="82606" spans="17:17">
      <c r="Q82606" s="32" t="str">
        <f>IF(I82606="OUTSTANDING",'Data Table Volumes'!$B$1-G82606,"NA")</f>
        <v>NA</v>
      </c>
    </row>
    <row r="82607" spans="17:17">
      <c r="Q82607" s="32" t="str">
        <f>IF(I82607="OUTSTANDING",'Data Table Volumes'!$B$1-G82607,"NA")</f>
        <v>NA</v>
      </c>
    </row>
    <row r="82608" spans="17:17">
      <c r="Q82608" s="32" t="str">
        <f>IF(I82608="OUTSTANDING",'Data Table Volumes'!$B$1-G82608,"NA")</f>
        <v>NA</v>
      </c>
    </row>
    <row r="82609" spans="17:17">
      <c r="Q82609" s="32" t="str">
        <f>IF(I82609="OUTSTANDING",'Data Table Volumes'!$B$1-G82609,"NA")</f>
        <v>NA</v>
      </c>
    </row>
    <row r="82610" spans="17:17">
      <c r="Q82610" s="32" t="str">
        <f>IF(I82610="OUTSTANDING",'Data Table Volumes'!$B$1-G82610,"NA")</f>
        <v>NA</v>
      </c>
    </row>
    <row r="82611" spans="17:17">
      <c r="Q82611" s="32" t="str">
        <f>IF(I82611="OUTSTANDING",'Data Table Volumes'!$B$1-G82611,"NA")</f>
        <v>NA</v>
      </c>
    </row>
    <row r="82612" spans="17:17">
      <c r="Q82612" s="32" t="str">
        <f>IF(I82612="OUTSTANDING",'Data Table Volumes'!$B$1-G82612,"NA")</f>
        <v>NA</v>
      </c>
    </row>
    <row r="82613" spans="17:17">
      <c r="Q82613" s="32" t="str">
        <f>IF(I82613="OUTSTANDING",'Data Table Volumes'!$B$1-G82613,"NA")</f>
        <v>NA</v>
      </c>
    </row>
    <row r="82614" spans="17:17">
      <c r="Q82614" s="32" t="str">
        <f>IF(I82614="OUTSTANDING",'Data Table Volumes'!$B$1-G82614,"NA")</f>
        <v>NA</v>
      </c>
    </row>
    <row r="82615" spans="17:17">
      <c r="Q82615" s="32" t="str">
        <f>IF(I82615="OUTSTANDING",'Data Table Volumes'!$B$1-G82615,"NA")</f>
        <v>NA</v>
      </c>
    </row>
    <row r="82616" spans="17:17">
      <c r="Q82616" s="32" t="str">
        <f>IF(I82616="OUTSTANDING",'Data Table Volumes'!$B$1-G82616,"NA")</f>
        <v>NA</v>
      </c>
    </row>
    <row r="82617" spans="17:17">
      <c r="Q82617" s="32" t="str">
        <f>IF(I82617="OUTSTANDING",'Data Table Volumes'!$B$1-G82617,"NA")</f>
        <v>NA</v>
      </c>
    </row>
    <row r="82618" spans="17:17">
      <c r="Q82618" s="32" t="str">
        <f>IF(I82618="OUTSTANDING",'Data Table Volumes'!$B$1-G82618,"NA")</f>
        <v>NA</v>
      </c>
    </row>
    <row r="82619" spans="17:17">
      <c r="Q82619" s="32" t="str">
        <f>IF(I82619="OUTSTANDING",'Data Table Volumes'!$B$1-G82619,"NA")</f>
        <v>NA</v>
      </c>
    </row>
    <row r="82620" spans="17:17">
      <c r="Q82620" s="32" t="str">
        <f>IF(I82620="OUTSTANDING",'Data Table Volumes'!$B$1-G82620,"NA")</f>
        <v>NA</v>
      </c>
    </row>
    <row r="82621" spans="17:17">
      <c r="Q82621" s="32" t="str">
        <f>IF(I82621="OUTSTANDING",'Data Table Volumes'!$B$1-G82621,"NA")</f>
        <v>NA</v>
      </c>
    </row>
    <row r="82622" spans="17:17">
      <c r="Q82622" s="32" t="str">
        <f>IF(I82622="OUTSTANDING",'Data Table Volumes'!$B$1-G82622,"NA")</f>
        <v>NA</v>
      </c>
    </row>
    <row r="82623" spans="17:17">
      <c r="Q82623" s="32" t="str">
        <f>IF(I82623="OUTSTANDING",'Data Table Volumes'!$B$1-G82623,"NA")</f>
        <v>NA</v>
      </c>
    </row>
    <row r="82624" spans="17:17">
      <c r="Q82624" s="32" t="str">
        <f>IF(I82624="OUTSTANDING",'Data Table Volumes'!$B$1-G82624,"NA")</f>
        <v>NA</v>
      </c>
    </row>
    <row r="82625" spans="17:17">
      <c r="Q82625" s="32" t="str">
        <f>IF(I82625="OUTSTANDING",'Data Table Volumes'!$B$1-G82625,"NA")</f>
        <v>NA</v>
      </c>
    </row>
    <row r="82626" spans="17:17">
      <c r="Q82626" s="32" t="str">
        <f>IF(I82626="OUTSTANDING",'Data Table Volumes'!$B$1-G82626,"NA")</f>
        <v>NA</v>
      </c>
    </row>
    <row r="82627" spans="17:17">
      <c r="Q82627" s="32" t="str">
        <f>IF(I82627="OUTSTANDING",'Data Table Volumes'!$B$1-G82627,"NA")</f>
        <v>NA</v>
      </c>
    </row>
    <row r="82628" spans="17:17">
      <c r="Q82628" s="32" t="str">
        <f>IF(I82628="OUTSTANDING",'Data Table Volumes'!$B$1-G82628,"NA")</f>
        <v>NA</v>
      </c>
    </row>
    <row r="82629" spans="17:17">
      <c r="Q82629" s="32" t="str">
        <f>IF(I82629="OUTSTANDING",'Data Table Volumes'!$B$1-G82629,"NA")</f>
        <v>NA</v>
      </c>
    </row>
    <row r="82630" spans="17:17">
      <c r="Q82630" s="32" t="str">
        <f>IF(I82630="OUTSTANDING",'Data Table Volumes'!$B$1-G82630,"NA")</f>
        <v>NA</v>
      </c>
    </row>
    <row r="82631" spans="17:17">
      <c r="Q82631" s="32" t="str">
        <f>IF(I82631="OUTSTANDING",'Data Table Volumes'!$B$1-G82631,"NA")</f>
        <v>NA</v>
      </c>
    </row>
    <row r="82632" spans="17:17">
      <c r="Q82632" s="32" t="str">
        <f>IF(I82632="OUTSTANDING",'Data Table Volumes'!$B$1-G82632,"NA")</f>
        <v>NA</v>
      </c>
    </row>
    <row r="82633" spans="17:17">
      <c r="Q82633" s="32" t="str">
        <f>IF(I82633="OUTSTANDING",'Data Table Volumes'!$B$1-G82633,"NA")</f>
        <v>NA</v>
      </c>
    </row>
    <row r="82634" spans="17:17">
      <c r="Q82634" s="32" t="str">
        <f>IF(I82634="OUTSTANDING",'Data Table Volumes'!$B$1-G82634,"NA")</f>
        <v>NA</v>
      </c>
    </row>
    <row r="82635" spans="17:17">
      <c r="Q82635" s="32" t="str">
        <f>IF(I82635="OUTSTANDING",'Data Table Volumes'!$B$1-G82635,"NA")</f>
        <v>NA</v>
      </c>
    </row>
    <row r="82636" spans="17:17">
      <c r="Q82636" s="32" t="str">
        <f>IF(I82636="OUTSTANDING",'Data Table Volumes'!$B$1-G82636,"NA")</f>
        <v>NA</v>
      </c>
    </row>
    <row r="82637" spans="17:17">
      <c r="Q82637" s="32" t="str">
        <f>IF(I82637="OUTSTANDING",'Data Table Volumes'!$B$1-G82637,"NA")</f>
        <v>NA</v>
      </c>
    </row>
    <row r="82638" spans="17:17">
      <c r="Q82638" s="32" t="str">
        <f>IF(I82638="OUTSTANDING",'Data Table Volumes'!$B$1-G82638,"NA")</f>
        <v>NA</v>
      </c>
    </row>
    <row r="82639" spans="17:17">
      <c r="Q82639" s="32" t="str">
        <f>IF(I82639="OUTSTANDING",'Data Table Volumes'!$B$1-G82639,"NA")</f>
        <v>NA</v>
      </c>
    </row>
    <row r="82640" spans="17:17">
      <c r="Q82640" s="32" t="str">
        <f>IF(I82640="OUTSTANDING",'Data Table Volumes'!$B$1-G82640,"NA")</f>
        <v>NA</v>
      </c>
    </row>
    <row r="82641" spans="17:17">
      <c r="Q82641" s="32" t="str">
        <f>IF(I82641="OUTSTANDING",'Data Table Volumes'!$B$1-G82641,"NA")</f>
        <v>NA</v>
      </c>
    </row>
    <row r="82642" spans="17:17">
      <c r="Q82642" s="32" t="str">
        <f>IF(I82642="OUTSTANDING",'Data Table Volumes'!$B$1-G82642,"NA")</f>
        <v>NA</v>
      </c>
    </row>
    <row r="82643" spans="17:17">
      <c r="Q82643" s="32" t="str">
        <f>IF(I82643="OUTSTANDING",'Data Table Volumes'!$B$1-G82643,"NA")</f>
        <v>NA</v>
      </c>
    </row>
    <row r="82644" spans="17:17">
      <c r="Q82644" s="32" t="str">
        <f>IF(I82644="OUTSTANDING",'Data Table Volumes'!$B$1-G82644,"NA")</f>
        <v>NA</v>
      </c>
    </row>
    <row r="82645" spans="17:17">
      <c r="Q82645" s="32" t="str">
        <f>IF(I82645="OUTSTANDING",'Data Table Volumes'!$B$1-G82645,"NA")</f>
        <v>NA</v>
      </c>
    </row>
    <row r="82646" spans="17:17">
      <c r="Q82646" s="32" t="str">
        <f>IF(I82646="OUTSTANDING",'Data Table Volumes'!$B$1-G82646,"NA")</f>
        <v>NA</v>
      </c>
    </row>
    <row r="82647" spans="17:17">
      <c r="Q82647" s="32" t="str">
        <f>IF(I82647="OUTSTANDING",'Data Table Volumes'!$B$1-G82647,"NA")</f>
        <v>NA</v>
      </c>
    </row>
    <row r="82648" spans="17:17">
      <c r="Q82648" s="32" t="str">
        <f>IF(I82648="OUTSTANDING",'Data Table Volumes'!$B$1-G82648,"NA")</f>
        <v>NA</v>
      </c>
    </row>
    <row r="82649" spans="17:17">
      <c r="Q82649" s="32" t="str">
        <f>IF(I82649="OUTSTANDING",'Data Table Volumes'!$B$1-G82649,"NA")</f>
        <v>NA</v>
      </c>
    </row>
    <row r="82650" spans="17:17">
      <c r="Q82650" s="32" t="str">
        <f>IF(I82650="OUTSTANDING",'Data Table Volumes'!$B$1-G82650,"NA")</f>
        <v>NA</v>
      </c>
    </row>
    <row r="82651" spans="17:17">
      <c r="Q82651" s="32" t="str">
        <f>IF(I82651="OUTSTANDING",'Data Table Volumes'!$B$1-G82651,"NA")</f>
        <v>NA</v>
      </c>
    </row>
    <row r="82652" spans="17:17">
      <c r="Q82652" s="32" t="str">
        <f>IF(I82652="OUTSTANDING",'Data Table Volumes'!$B$1-G82652,"NA")</f>
        <v>NA</v>
      </c>
    </row>
    <row r="82653" spans="17:17">
      <c r="Q82653" s="32" t="str">
        <f>IF(I82653="OUTSTANDING",'Data Table Volumes'!$B$1-G82653,"NA")</f>
        <v>NA</v>
      </c>
    </row>
    <row r="82654" spans="17:17">
      <c r="Q82654" s="32" t="str">
        <f>IF(I82654="OUTSTANDING",'Data Table Volumes'!$B$1-G82654,"NA")</f>
        <v>NA</v>
      </c>
    </row>
    <row r="82655" spans="17:17">
      <c r="Q82655" s="32" t="str">
        <f>IF(I82655="OUTSTANDING",'Data Table Volumes'!$B$1-G82655,"NA")</f>
        <v>NA</v>
      </c>
    </row>
    <row r="82656" spans="17:17">
      <c r="Q82656" s="32" t="str">
        <f>IF(I82656="OUTSTANDING",'Data Table Volumes'!$B$1-G82656,"NA")</f>
        <v>NA</v>
      </c>
    </row>
    <row r="82657" spans="17:17">
      <c r="Q82657" s="32" t="str">
        <f>IF(I82657="OUTSTANDING",'Data Table Volumes'!$B$1-G82657,"NA")</f>
        <v>NA</v>
      </c>
    </row>
    <row r="82658" spans="17:17">
      <c r="Q82658" s="32" t="str">
        <f>IF(I82658="OUTSTANDING",'Data Table Volumes'!$B$1-G82658,"NA")</f>
        <v>NA</v>
      </c>
    </row>
    <row r="82659" spans="17:17">
      <c r="Q82659" s="32" t="str">
        <f>IF(I82659="OUTSTANDING",'Data Table Volumes'!$B$1-G82659,"NA")</f>
        <v>NA</v>
      </c>
    </row>
    <row r="82660" spans="17:17">
      <c r="Q82660" s="32" t="str">
        <f>IF(I82660="OUTSTANDING",'Data Table Volumes'!$B$1-G82660,"NA")</f>
        <v>NA</v>
      </c>
    </row>
    <row r="82661" spans="17:17">
      <c r="Q82661" s="32" t="str">
        <f>IF(I82661="OUTSTANDING",'Data Table Volumes'!$B$1-G82661,"NA")</f>
        <v>NA</v>
      </c>
    </row>
    <row r="82662" spans="17:17">
      <c r="Q82662" s="32" t="str">
        <f>IF(I82662="OUTSTANDING",'Data Table Volumes'!$B$1-G82662,"NA")</f>
        <v>NA</v>
      </c>
    </row>
    <row r="82663" spans="17:17">
      <c r="Q82663" s="32" t="str">
        <f>IF(I82663="OUTSTANDING",'Data Table Volumes'!$B$1-G82663,"NA")</f>
        <v>NA</v>
      </c>
    </row>
    <row r="82664" spans="17:17">
      <c r="Q82664" s="32" t="str">
        <f>IF(I82664="OUTSTANDING",'Data Table Volumes'!$B$1-G82664,"NA")</f>
        <v>NA</v>
      </c>
    </row>
    <row r="82665" spans="17:17">
      <c r="Q82665" s="32" t="str">
        <f>IF(I82665="OUTSTANDING",'Data Table Volumes'!$B$1-G82665,"NA")</f>
        <v>NA</v>
      </c>
    </row>
    <row r="82666" spans="17:17">
      <c r="Q82666" s="32" t="str">
        <f>IF(I82666="OUTSTANDING",'Data Table Volumes'!$B$1-G82666,"NA")</f>
        <v>NA</v>
      </c>
    </row>
    <row r="82667" spans="17:17">
      <c r="Q82667" s="32" t="str">
        <f>IF(I82667="OUTSTANDING",'Data Table Volumes'!$B$1-G82667,"NA")</f>
        <v>NA</v>
      </c>
    </row>
    <row r="82668" spans="17:17">
      <c r="Q82668" s="32" t="str">
        <f>IF(I82668="OUTSTANDING",'Data Table Volumes'!$B$1-G82668,"NA")</f>
        <v>NA</v>
      </c>
    </row>
    <row r="82669" spans="17:17">
      <c r="Q82669" s="32" t="str">
        <f>IF(I82669="OUTSTANDING",'Data Table Volumes'!$B$1-G82669,"NA")</f>
        <v>NA</v>
      </c>
    </row>
    <row r="82670" spans="17:17">
      <c r="Q82670" s="32" t="str">
        <f>IF(I82670="OUTSTANDING",'Data Table Volumes'!$B$1-G82670,"NA")</f>
        <v>NA</v>
      </c>
    </row>
    <row r="82671" spans="17:17">
      <c r="Q82671" s="32" t="str">
        <f>IF(I82671="OUTSTANDING",'Data Table Volumes'!$B$1-G82671,"NA")</f>
        <v>NA</v>
      </c>
    </row>
    <row r="82672" spans="17:17">
      <c r="Q82672" s="32" t="str">
        <f>IF(I82672="OUTSTANDING",'Data Table Volumes'!$B$1-G82672,"NA")</f>
        <v>NA</v>
      </c>
    </row>
    <row r="82673" spans="17:17">
      <c r="Q82673" s="32" t="str">
        <f>IF(I82673="OUTSTANDING",'Data Table Volumes'!$B$1-G82673,"NA")</f>
        <v>NA</v>
      </c>
    </row>
    <row r="82674" spans="17:17">
      <c r="Q82674" s="32" t="str">
        <f>IF(I82674="OUTSTANDING",'Data Table Volumes'!$B$1-G82674,"NA")</f>
        <v>NA</v>
      </c>
    </row>
    <row r="82675" spans="17:17">
      <c r="Q82675" s="32" t="str">
        <f>IF(I82675="OUTSTANDING",'Data Table Volumes'!$B$1-G82675,"NA")</f>
        <v>NA</v>
      </c>
    </row>
    <row r="82676" spans="17:17">
      <c r="Q82676" s="32" t="str">
        <f>IF(I82676="OUTSTANDING",'Data Table Volumes'!$B$1-G82676,"NA")</f>
        <v>NA</v>
      </c>
    </row>
    <row r="82677" spans="17:17">
      <c r="Q82677" s="32" t="str">
        <f>IF(I82677="OUTSTANDING",'Data Table Volumes'!$B$1-G82677,"NA")</f>
        <v>NA</v>
      </c>
    </row>
    <row r="82678" spans="17:17">
      <c r="Q82678" s="32" t="str">
        <f>IF(I82678="OUTSTANDING",'Data Table Volumes'!$B$1-G82678,"NA")</f>
        <v>NA</v>
      </c>
    </row>
    <row r="82679" spans="17:17">
      <c r="Q82679" s="32" t="str">
        <f>IF(I82679="OUTSTANDING",'Data Table Volumes'!$B$1-G82679,"NA")</f>
        <v>NA</v>
      </c>
    </row>
    <row r="82680" spans="17:17">
      <c r="Q82680" s="32" t="str">
        <f>IF(I82680="OUTSTANDING",'Data Table Volumes'!$B$1-G82680,"NA")</f>
        <v>NA</v>
      </c>
    </row>
    <row r="82681" spans="17:17">
      <c r="Q82681" s="32" t="str">
        <f>IF(I82681="OUTSTANDING",'Data Table Volumes'!$B$1-G82681,"NA")</f>
        <v>NA</v>
      </c>
    </row>
    <row r="82682" spans="17:17">
      <c r="Q82682" s="32" t="str">
        <f>IF(I82682="OUTSTANDING",'Data Table Volumes'!$B$1-G82682,"NA")</f>
        <v>NA</v>
      </c>
    </row>
    <row r="82683" spans="17:17">
      <c r="Q82683" s="32" t="str">
        <f>IF(I82683="OUTSTANDING",'Data Table Volumes'!$B$1-G82683,"NA")</f>
        <v>NA</v>
      </c>
    </row>
    <row r="82684" spans="17:17">
      <c r="Q82684" s="32" t="str">
        <f>IF(I82684="OUTSTANDING",'Data Table Volumes'!$B$1-G82684,"NA")</f>
        <v>NA</v>
      </c>
    </row>
    <row r="82685" spans="17:17">
      <c r="Q82685" s="32" t="str">
        <f>IF(I82685="OUTSTANDING",'Data Table Volumes'!$B$1-G82685,"NA")</f>
        <v>NA</v>
      </c>
    </row>
    <row r="82686" spans="17:17">
      <c r="Q82686" s="32" t="str">
        <f>IF(I82686="OUTSTANDING",'Data Table Volumes'!$B$1-G82686,"NA")</f>
        <v>NA</v>
      </c>
    </row>
    <row r="82687" spans="17:17">
      <c r="Q82687" s="32" t="str">
        <f>IF(I82687="OUTSTANDING",'Data Table Volumes'!$B$1-G82687,"NA")</f>
        <v>NA</v>
      </c>
    </row>
    <row r="82688" spans="17:17">
      <c r="Q82688" s="32" t="str">
        <f>IF(I82688="OUTSTANDING",'Data Table Volumes'!$B$1-G82688,"NA")</f>
        <v>NA</v>
      </c>
    </row>
    <row r="82689" spans="17:17">
      <c r="Q82689" s="32" t="str">
        <f>IF(I82689="OUTSTANDING",'Data Table Volumes'!$B$1-G82689,"NA")</f>
        <v>NA</v>
      </c>
    </row>
    <row r="82690" spans="17:17">
      <c r="Q82690" s="32" t="str">
        <f>IF(I82690="OUTSTANDING",'Data Table Volumes'!$B$1-G82690,"NA")</f>
        <v>NA</v>
      </c>
    </row>
    <row r="82691" spans="17:17">
      <c r="Q82691" s="32" t="str">
        <f>IF(I82691="OUTSTANDING",'Data Table Volumes'!$B$1-G82691,"NA")</f>
        <v>NA</v>
      </c>
    </row>
    <row r="82692" spans="17:17">
      <c r="Q82692" s="32" t="str">
        <f>IF(I82692="OUTSTANDING",'Data Table Volumes'!$B$1-G82692,"NA")</f>
        <v>NA</v>
      </c>
    </row>
    <row r="82693" spans="17:17">
      <c r="Q82693" s="32" t="str">
        <f>IF(I82693="OUTSTANDING",'Data Table Volumes'!$B$1-G82693,"NA")</f>
        <v>NA</v>
      </c>
    </row>
    <row r="82694" spans="17:17">
      <c r="Q82694" s="32" t="str">
        <f>IF(I82694="OUTSTANDING",'Data Table Volumes'!$B$1-G82694,"NA")</f>
        <v>NA</v>
      </c>
    </row>
    <row r="82695" spans="17:17">
      <c r="Q82695" s="32" t="str">
        <f>IF(I82695="OUTSTANDING",'Data Table Volumes'!$B$1-G82695,"NA")</f>
        <v>NA</v>
      </c>
    </row>
    <row r="82696" spans="17:17">
      <c r="Q82696" s="32" t="str">
        <f>IF(I82696="OUTSTANDING",'Data Table Volumes'!$B$1-G82696,"NA")</f>
        <v>NA</v>
      </c>
    </row>
    <row r="82697" spans="17:17">
      <c r="Q82697" s="32" t="str">
        <f>IF(I82697="OUTSTANDING",'Data Table Volumes'!$B$1-G82697,"NA")</f>
        <v>NA</v>
      </c>
    </row>
    <row r="82698" spans="17:17">
      <c r="Q82698" s="32" t="str">
        <f>IF(I82698="OUTSTANDING",'Data Table Volumes'!$B$1-G82698,"NA")</f>
        <v>NA</v>
      </c>
    </row>
    <row r="82699" spans="17:17">
      <c r="Q82699" s="32" t="str">
        <f>IF(I82699="OUTSTANDING",'Data Table Volumes'!$B$1-G82699,"NA")</f>
        <v>NA</v>
      </c>
    </row>
    <row r="82700" spans="17:17">
      <c r="Q82700" s="32" t="str">
        <f>IF(I82700="OUTSTANDING",'Data Table Volumes'!$B$1-G82700,"NA")</f>
        <v>NA</v>
      </c>
    </row>
    <row r="82701" spans="17:17">
      <c r="Q82701" s="32" t="str">
        <f>IF(I82701="OUTSTANDING",'Data Table Volumes'!$B$1-G82701,"NA")</f>
        <v>NA</v>
      </c>
    </row>
    <row r="82702" spans="17:17">
      <c r="Q82702" s="32" t="str">
        <f>IF(I82702="OUTSTANDING",'Data Table Volumes'!$B$1-G82702,"NA")</f>
        <v>NA</v>
      </c>
    </row>
    <row r="82703" spans="17:17">
      <c r="Q82703" s="32" t="str">
        <f>IF(I82703="OUTSTANDING",'Data Table Volumes'!$B$1-G82703,"NA")</f>
        <v>NA</v>
      </c>
    </row>
    <row r="82704" spans="17:17">
      <c r="Q82704" s="32" t="str">
        <f>IF(I82704="OUTSTANDING",'Data Table Volumes'!$B$1-G82704,"NA")</f>
        <v>NA</v>
      </c>
    </row>
    <row r="82705" spans="17:17">
      <c r="Q82705" s="32" t="str">
        <f>IF(I82705="OUTSTANDING",'Data Table Volumes'!$B$1-G82705,"NA")</f>
        <v>NA</v>
      </c>
    </row>
    <row r="82706" spans="17:17">
      <c r="Q82706" s="32" t="str">
        <f>IF(I82706="OUTSTANDING",'Data Table Volumes'!$B$1-G82706,"NA")</f>
        <v>NA</v>
      </c>
    </row>
    <row r="82707" spans="17:17">
      <c r="Q82707" s="32" t="str">
        <f>IF(I82707="OUTSTANDING",'Data Table Volumes'!$B$1-G82707,"NA")</f>
        <v>NA</v>
      </c>
    </row>
    <row r="82708" spans="17:17">
      <c r="Q82708" s="32" t="str">
        <f>IF(I82708="OUTSTANDING",'Data Table Volumes'!$B$1-G82708,"NA")</f>
        <v>NA</v>
      </c>
    </row>
    <row r="82709" spans="17:17">
      <c r="Q82709" s="32" t="str">
        <f>IF(I82709="OUTSTANDING",'Data Table Volumes'!$B$1-G82709,"NA")</f>
        <v>NA</v>
      </c>
    </row>
    <row r="82710" spans="17:17">
      <c r="Q82710" s="32" t="str">
        <f>IF(I82710="OUTSTANDING",'Data Table Volumes'!$B$1-G82710,"NA")</f>
        <v>NA</v>
      </c>
    </row>
    <row r="82711" spans="17:17">
      <c r="Q82711" s="32" t="str">
        <f>IF(I82711="OUTSTANDING",'Data Table Volumes'!$B$1-G82711,"NA")</f>
        <v>NA</v>
      </c>
    </row>
    <row r="82712" spans="17:17">
      <c r="Q82712" s="32" t="str">
        <f>IF(I82712="OUTSTANDING",'Data Table Volumes'!$B$1-G82712,"NA")</f>
        <v>NA</v>
      </c>
    </row>
    <row r="82713" spans="17:17">
      <c r="Q82713" s="32" t="str">
        <f>IF(I82713="OUTSTANDING",'Data Table Volumes'!$B$1-G82713,"NA")</f>
        <v>NA</v>
      </c>
    </row>
    <row r="82714" spans="17:17">
      <c r="Q82714" s="32" t="str">
        <f>IF(I82714="OUTSTANDING",'Data Table Volumes'!$B$1-G82714,"NA")</f>
        <v>NA</v>
      </c>
    </row>
    <row r="82715" spans="17:17">
      <c r="Q82715" s="32" t="str">
        <f>IF(I82715="OUTSTANDING",'Data Table Volumes'!$B$1-G82715,"NA")</f>
        <v>NA</v>
      </c>
    </row>
    <row r="82716" spans="17:17">
      <c r="Q82716" s="32" t="str">
        <f>IF(I82716="OUTSTANDING",'Data Table Volumes'!$B$1-G82716,"NA")</f>
        <v>NA</v>
      </c>
    </row>
    <row r="82717" spans="17:17">
      <c r="Q82717" s="32" t="str">
        <f>IF(I82717="OUTSTANDING",'Data Table Volumes'!$B$1-G82717,"NA")</f>
        <v>NA</v>
      </c>
    </row>
    <row r="82718" spans="17:17">
      <c r="Q82718" s="32" t="str">
        <f>IF(I82718="OUTSTANDING",'Data Table Volumes'!$B$1-G82718,"NA")</f>
        <v>NA</v>
      </c>
    </row>
    <row r="82719" spans="17:17">
      <c r="Q82719" s="32" t="str">
        <f>IF(I82719="OUTSTANDING",'Data Table Volumes'!$B$1-G82719,"NA")</f>
        <v>NA</v>
      </c>
    </row>
    <row r="82720" spans="17:17">
      <c r="Q82720" s="32" t="str">
        <f>IF(I82720="OUTSTANDING",'Data Table Volumes'!$B$1-G82720,"NA")</f>
        <v>NA</v>
      </c>
    </row>
    <row r="82721" spans="17:17">
      <c r="Q82721" s="32" t="str">
        <f>IF(I82721="OUTSTANDING",'Data Table Volumes'!$B$1-G82721,"NA")</f>
        <v>NA</v>
      </c>
    </row>
    <row r="82722" spans="17:17">
      <c r="Q82722" s="32" t="str">
        <f>IF(I82722="OUTSTANDING",'Data Table Volumes'!$B$1-G82722,"NA")</f>
        <v>NA</v>
      </c>
    </row>
    <row r="82723" spans="17:17">
      <c r="Q82723" s="32" t="str">
        <f>IF(I82723="OUTSTANDING",'Data Table Volumes'!$B$1-G82723,"NA")</f>
        <v>NA</v>
      </c>
    </row>
    <row r="82724" spans="17:17">
      <c r="Q82724" s="32" t="str">
        <f>IF(I82724="OUTSTANDING",'Data Table Volumes'!$B$1-G82724,"NA")</f>
        <v>NA</v>
      </c>
    </row>
    <row r="82725" spans="17:17">
      <c r="Q82725" s="32" t="str">
        <f>IF(I82725="OUTSTANDING",'Data Table Volumes'!$B$1-G82725,"NA")</f>
        <v>NA</v>
      </c>
    </row>
    <row r="82726" spans="17:17">
      <c r="Q82726" s="32" t="str">
        <f>IF(I82726="OUTSTANDING",'Data Table Volumes'!$B$1-G82726,"NA")</f>
        <v>NA</v>
      </c>
    </row>
    <row r="82727" spans="17:17">
      <c r="Q82727" s="32" t="str">
        <f>IF(I82727="OUTSTANDING",'Data Table Volumes'!$B$1-G82727,"NA")</f>
        <v>NA</v>
      </c>
    </row>
    <row r="82728" spans="17:17">
      <c r="Q82728" s="32" t="str">
        <f>IF(I82728="OUTSTANDING",'Data Table Volumes'!$B$1-G82728,"NA")</f>
        <v>NA</v>
      </c>
    </row>
    <row r="82729" spans="17:17">
      <c r="Q82729" s="32" t="str">
        <f>IF(I82729="OUTSTANDING",'Data Table Volumes'!$B$1-G82729,"NA")</f>
        <v>NA</v>
      </c>
    </row>
    <row r="82730" spans="17:17">
      <c r="Q82730" s="32" t="str">
        <f>IF(I82730="OUTSTANDING",'Data Table Volumes'!$B$1-G82730,"NA")</f>
        <v>NA</v>
      </c>
    </row>
    <row r="82731" spans="17:17">
      <c r="Q82731" s="32" t="str">
        <f>IF(I82731="OUTSTANDING",'Data Table Volumes'!$B$1-G82731,"NA")</f>
        <v>NA</v>
      </c>
    </row>
    <row r="82732" spans="17:17">
      <c r="Q82732" s="32" t="str">
        <f>IF(I82732="OUTSTANDING",'Data Table Volumes'!$B$1-G82732,"NA")</f>
        <v>NA</v>
      </c>
    </row>
    <row r="82733" spans="17:17">
      <c r="Q82733" s="32" t="str">
        <f>IF(I82733="OUTSTANDING",'Data Table Volumes'!$B$1-G82733,"NA")</f>
        <v>NA</v>
      </c>
    </row>
    <row r="82734" spans="17:17">
      <c r="Q82734" s="32" t="str">
        <f>IF(I82734="OUTSTANDING",'Data Table Volumes'!$B$1-G82734,"NA")</f>
        <v>NA</v>
      </c>
    </row>
    <row r="82735" spans="17:17">
      <c r="Q82735" s="32" t="str">
        <f>IF(I82735="OUTSTANDING",'Data Table Volumes'!$B$1-G82735,"NA")</f>
        <v>NA</v>
      </c>
    </row>
    <row r="82736" spans="17:17">
      <c r="Q82736" s="32" t="str">
        <f>IF(I82736="OUTSTANDING",'Data Table Volumes'!$B$1-G82736,"NA")</f>
        <v>NA</v>
      </c>
    </row>
    <row r="82737" spans="17:17">
      <c r="Q82737" s="32" t="str">
        <f>IF(I82737="OUTSTANDING",'Data Table Volumes'!$B$1-G82737,"NA")</f>
        <v>NA</v>
      </c>
    </row>
    <row r="82738" spans="17:17">
      <c r="Q82738" s="32" t="str">
        <f>IF(I82738="OUTSTANDING",'Data Table Volumes'!$B$1-G82738,"NA")</f>
        <v>NA</v>
      </c>
    </row>
    <row r="82739" spans="17:17">
      <c r="Q82739" s="32" t="str">
        <f>IF(I82739="OUTSTANDING",'Data Table Volumes'!$B$1-G82739,"NA")</f>
        <v>NA</v>
      </c>
    </row>
    <row r="82740" spans="17:17">
      <c r="Q82740" s="32" t="str">
        <f>IF(I82740="OUTSTANDING",'Data Table Volumes'!$B$1-G82740,"NA")</f>
        <v>NA</v>
      </c>
    </row>
    <row r="82741" spans="17:17">
      <c r="Q82741" s="32" t="str">
        <f>IF(I82741="OUTSTANDING",'Data Table Volumes'!$B$1-G82741,"NA")</f>
        <v>NA</v>
      </c>
    </row>
    <row r="82742" spans="17:17">
      <c r="Q82742" s="32" t="str">
        <f>IF(I82742="OUTSTANDING",'Data Table Volumes'!$B$1-G82742,"NA")</f>
        <v>NA</v>
      </c>
    </row>
    <row r="82743" spans="17:17">
      <c r="Q82743" s="32" t="str">
        <f>IF(I82743="OUTSTANDING",'Data Table Volumes'!$B$1-G82743,"NA")</f>
        <v>NA</v>
      </c>
    </row>
    <row r="82744" spans="17:17">
      <c r="Q82744" s="32" t="str">
        <f>IF(I82744="OUTSTANDING",'Data Table Volumes'!$B$1-G82744,"NA")</f>
        <v>NA</v>
      </c>
    </row>
    <row r="82745" spans="17:17">
      <c r="Q82745" s="32" t="str">
        <f>IF(I82745="OUTSTANDING",'Data Table Volumes'!$B$1-G82745,"NA")</f>
        <v>NA</v>
      </c>
    </row>
    <row r="82746" spans="17:17">
      <c r="Q82746" s="32" t="str">
        <f>IF(I82746="OUTSTANDING",'Data Table Volumes'!$B$1-G82746,"NA")</f>
        <v>NA</v>
      </c>
    </row>
    <row r="82747" spans="17:17">
      <c r="Q82747" s="32" t="str">
        <f>IF(I82747="OUTSTANDING",'Data Table Volumes'!$B$1-G82747,"NA")</f>
        <v>NA</v>
      </c>
    </row>
    <row r="82748" spans="17:17">
      <c r="Q82748" s="32" t="str">
        <f>IF(I82748="OUTSTANDING",'Data Table Volumes'!$B$1-G82748,"NA")</f>
        <v>NA</v>
      </c>
    </row>
    <row r="82749" spans="17:17">
      <c r="Q82749" s="32" t="str">
        <f>IF(I82749="OUTSTANDING",'Data Table Volumes'!$B$1-G82749,"NA")</f>
        <v>NA</v>
      </c>
    </row>
    <row r="82750" spans="17:17">
      <c r="Q82750" s="32" t="str">
        <f>IF(I82750="OUTSTANDING",'Data Table Volumes'!$B$1-G82750,"NA")</f>
        <v>NA</v>
      </c>
    </row>
    <row r="82751" spans="17:17">
      <c r="Q82751" s="32" t="str">
        <f>IF(I82751="OUTSTANDING",'Data Table Volumes'!$B$1-G82751,"NA")</f>
        <v>NA</v>
      </c>
    </row>
    <row r="82752" spans="17:17">
      <c r="Q82752" s="32" t="str">
        <f>IF(I82752="OUTSTANDING",'Data Table Volumes'!$B$1-G82752,"NA")</f>
        <v>NA</v>
      </c>
    </row>
    <row r="82753" spans="17:17">
      <c r="Q82753" s="32" t="str">
        <f>IF(I82753="OUTSTANDING",'Data Table Volumes'!$B$1-G82753,"NA")</f>
        <v>NA</v>
      </c>
    </row>
    <row r="82754" spans="17:17">
      <c r="Q82754" s="32" t="str">
        <f>IF(I82754="OUTSTANDING",'Data Table Volumes'!$B$1-G82754,"NA")</f>
        <v>NA</v>
      </c>
    </row>
    <row r="82755" spans="17:17">
      <c r="Q82755" s="32" t="str">
        <f>IF(I82755="OUTSTANDING",'Data Table Volumes'!$B$1-G82755,"NA")</f>
        <v>NA</v>
      </c>
    </row>
    <row r="82756" spans="17:17">
      <c r="Q82756" s="32" t="str">
        <f>IF(I82756="OUTSTANDING",'Data Table Volumes'!$B$1-G82756,"NA")</f>
        <v>NA</v>
      </c>
    </row>
    <row r="82757" spans="17:17">
      <c r="Q82757" s="32" t="str">
        <f>IF(I82757="OUTSTANDING",'Data Table Volumes'!$B$1-G82757,"NA")</f>
        <v>NA</v>
      </c>
    </row>
    <row r="82758" spans="17:17">
      <c r="Q82758" s="32" t="str">
        <f>IF(I82758="OUTSTANDING",'Data Table Volumes'!$B$1-G82758,"NA")</f>
        <v>NA</v>
      </c>
    </row>
    <row r="82759" spans="17:17">
      <c r="Q82759" s="32" t="str">
        <f>IF(I82759="OUTSTANDING",'Data Table Volumes'!$B$1-G82759,"NA")</f>
        <v>NA</v>
      </c>
    </row>
    <row r="82760" spans="17:17">
      <c r="Q82760" s="32" t="str">
        <f>IF(I82760="OUTSTANDING",'Data Table Volumes'!$B$1-G82760,"NA")</f>
        <v>NA</v>
      </c>
    </row>
    <row r="82761" spans="17:17">
      <c r="Q82761" s="32" t="str">
        <f>IF(I82761="OUTSTANDING",'Data Table Volumes'!$B$1-G82761,"NA")</f>
        <v>NA</v>
      </c>
    </row>
    <row r="82762" spans="17:17">
      <c r="Q82762" s="32" t="str">
        <f>IF(I82762="OUTSTANDING",'Data Table Volumes'!$B$1-G82762,"NA")</f>
        <v>NA</v>
      </c>
    </row>
    <row r="82763" spans="17:17">
      <c r="Q82763" s="32" t="str">
        <f>IF(I82763="OUTSTANDING",'Data Table Volumes'!$B$1-G82763,"NA")</f>
        <v>NA</v>
      </c>
    </row>
    <row r="82764" spans="17:17">
      <c r="Q82764" s="32" t="str">
        <f>IF(I82764="OUTSTANDING",'Data Table Volumes'!$B$1-G82764,"NA")</f>
        <v>NA</v>
      </c>
    </row>
    <row r="82765" spans="17:17">
      <c r="Q82765" s="32" t="str">
        <f>IF(I82765="OUTSTANDING",'Data Table Volumes'!$B$1-G82765,"NA")</f>
        <v>NA</v>
      </c>
    </row>
    <row r="82766" spans="17:17">
      <c r="Q82766" s="32" t="str">
        <f>IF(I82766="OUTSTANDING",'Data Table Volumes'!$B$1-G82766,"NA")</f>
        <v>NA</v>
      </c>
    </row>
    <row r="82767" spans="17:17">
      <c r="Q82767" s="32" t="str">
        <f>IF(I82767="OUTSTANDING",'Data Table Volumes'!$B$1-G82767,"NA")</f>
        <v>NA</v>
      </c>
    </row>
    <row r="82768" spans="17:17">
      <c r="Q82768" s="32" t="str">
        <f>IF(I82768="OUTSTANDING",'Data Table Volumes'!$B$1-G82768,"NA")</f>
        <v>NA</v>
      </c>
    </row>
    <row r="82769" spans="17:17">
      <c r="Q82769" s="32" t="str">
        <f>IF(I82769="OUTSTANDING",'Data Table Volumes'!$B$1-G82769,"NA")</f>
        <v>NA</v>
      </c>
    </row>
    <row r="82770" spans="17:17">
      <c r="Q82770" s="32" t="str">
        <f>IF(I82770="OUTSTANDING",'Data Table Volumes'!$B$1-G82770,"NA")</f>
        <v>NA</v>
      </c>
    </row>
    <row r="82771" spans="17:17">
      <c r="Q82771" s="32" t="str">
        <f>IF(I82771="OUTSTANDING",'Data Table Volumes'!$B$1-G82771,"NA")</f>
        <v>NA</v>
      </c>
    </row>
    <row r="82772" spans="17:17">
      <c r="Q82772" s="32" t="str">
        <f>IF(I82772="OUTSTANDING",'Data Table Volumes'!$B$1-G82772,"NA")</f>
        <v>NA</v>
      </c>
    </row>
    <row r="82773" spans="17:17">
      <c r="Q82773" s="32" t="str">
        <f>IF(I82773="OUTSTANDING",'Data Table Volumes'!$B$1-G82773,"NA")</f>
        <v>NA</v>
      </c>
    </row>
    <row r="82774" spans="17:17">
      <c r="Q82774" s="32" t="str">
        <f>IF(I82774="OUTSTANDING",'Data Table Volumes'!$B$1-G82774,"NA")</f>
        <v>NA</v>
      </c>
    </row>
    <row r="82775" spans="17:17">
      <c r="Q82775" s="32" t="str">
        <f>IF(I82775="OUTSTANDING",'Data Table Volumes'!$B$1-G82775,"NA")</f>
        <v>NA</v>
      </c>
    </row>
    <row r="82776" spans="17:17">
      <c r="Q82776" s="32" t="str">
        <f>IF(I82776="OUTSTANDING",'Data Table Volumes'!$B$1-G82776,"NA")</f>
        <v>NA</v>
      </c>
    </row>
    <row r="82777" spans="17:17">
      <c r="Q82777" s="32" t="str">
        <f>IF(I82777="OUTSTANDING",'Data Table Volumes'!$B$1-G82777,"NA")</f>
        <v>NA</v>
      </c>
    </row>
    <row r="82778" spans="17:17">
      <c r="Q82778" s="32" t="str">
        <f>IF(I82778="OUTSTANDING",'Data Table Volumes'!$B$1-G82778,"NA")</f>
        <v>NA</v>
      </c>
    </row>
    <row r="82779" spans="17:17">
      <c r="Q82779" s="32" t="str">
        <f>IF(I82779="OUTSTANDING",'Data Table Volumes'!$B$1-G82779,"NA")</f>
        <v>NA</v>
      </c>
    </row>
    <row r="82780" spans="17:17">
      <c r="Q82780" s="32" t="str">
        <f>IF(I82780="OUTSTANDING",'Data Table Volumes'!$B$1-G82780,"NA")</f>
        <v>NA</v>
      </c>
    </row>
    <row r="82781" spans="17:17">
      <c r="Q82781" s="32" t="str">
        <f>IF(I82781="OUTSTANDING",'Data Table Volumes'!$B$1-G82781,"NA")</f>
        <v>NA</v>
      </c>
    </row>
    <row r="82782" spans="17:17">
      <c r="Q82782" s="32" t="str">
        <f>IF(I82782="OUTSTANDING",'Data Table Volumes'!$B$1-G82782,"NA")</f>
        <v>NA</v>
      </c>
    </row>
    <row r="82783" spans="17:17">
      <c r="Q82783" s="32" t="str">
        <f>IF(I82783="OUTSTANDING",'Data Table Volumes'!$B$1-G82783,"NA")</f>
        <v>NA</v>
      </c>
    </row>
    <row r="82784" spans="17:17">
      <c r="Q82784" s="32" t="str">
        <f>IF(I82784="OUTSTANDING",'Data Table Volumes'!$B$1-G82784,"NA")</f>
        <v>NA</v>
      </c>
    </row>
    <row r="82785" spans="17:17">
      <c r="Q82785" s="32" t="str">
        <f>IF(I82785="OUTSTANDING",'Data Table Volumes'!$B$1-G82785,"NA")</f>
        <v>NA</v>
      </c>
    </row>
    <row r="82786" spans="17:17">
      <c r="Q82786" s="32" t="str">
        <f>IF(I82786="OUTSTANDING",'Data Table Volumes'!$B$1-G82786,"NA")</f>
        <v>NA</v>
      </c>
    </row>
    <row r="82787" spans="17:17">
      <c r="Q82787" s="32" t="str">
        <f>IF(I82787="OUTSTANDING",'Data Table Volumes'!$B$1-G82787,"NA")</f>
        <v>NA</v>
      </c>
    </row>
    <row r="82788" spans="17:17">
      <c r="Q82788" s="32" t="str">
        <f>IF(I82788="OUTSTANDING",'Data Table Volumes'!$B$1-G82788,"NA")</f>
        <v>NA</v>
      </c>
    </row>
    <row r="82789" spans="17:17">
      <c r="Q82789" s="32" t="str">
        <f>IF(I82789="OUTSTANDING",'Data Table Volumes'!$B$1-G82789,"NA")</f>
        <v>NA</v>
      </c>
    </row>
    <row r="82790" spans="17:17">
      <c r="Q82790" s="32" t="str">
        <f>IF(I82790="OUTSTANDING",'Data Table Volumes'!$B$1-G82790,"NA")</f>
        <v>NA</v>
      </c>
    </row>
    <row r="82791" spans="17:17">
      <c r="Q82791" s="32" t="str">
        <f>IF(I82791="OUTSTANDING",'Data Table Volumes'!$B$1-G82791,"NA")</f>
        <v>NA</v>
      </c>
    </row>
    <row r="82792" spans="17:17">
      <c r="Q82792" s="32" t="str">
        <f>IF(I82792="OUTSTANDING",'Data Table Volumes'!$B$1-G82792,"NA")</f>
        <v>NA</v>
      </c>
    </row>
    <row r="82793" spans="17:17">
      <c r="Q82793" s="32" t="str">
        <f>IF(I82793="OUTSTANDING",'Data Table Volumes'!$B$1-G82793,"NA")</f>
        <v>NA</v>
      </c>
    </row>
    <row r="82794" spans="17:17">
      <c r="Q82794" s="32" t="str">
        <f>IF(I82794="OUTSTANDING",'Data Table Volumes'!$B$1-G82794,"NA")</f>
        <v>NA</v>
      </c>
    </row>
    <row r="82795" spans="17:17">
      <c r="Q82795" s="32" t="str">
        <f>IF(I82795="OUTSTANDING",'Data Table Volumes'!$B$1-G82795,"NA")</f>
        <v>NA</v>
      </c>
    </row>
    <row r="82796" spans="17:17">
      <c r="Q82796" s="32" t="str">
        <f>IF(I82796="OUTSTANDING",'Data Table Volumes'!$B$1-G82796,"NA")</f>
        <v>NA</v>
      </c>
    </row>
    <row r="82797" spans="17:17">
      <c r="Q82797" s="32" t="str">
        <f>IF(I82797="OUTSTANDING",'Data Table Volumes'!$B$1-G82797,"NA")</f>
        <v>NA</v>
      </c>
    </row>
    <row r="82798" spans="17:17">
      <c r="Q82798" s="32" t="str">
        <f>IF(I82798="OUTSTANDING",'Data Table Volumes'!$B$1-G82798,"NA")</f>
        <v>NA</v>
      </c>
    </row>
    <row r="82799" spans="17:17">
      <c r="Q82799" s="32" t="str">
        <f>IF(I82799="OUTSTANDING",'Data Table Volumes'!$B$1-G82799,"NA")</f>
        <v>NA</v>
      </c>
    </row>
    <row r="82800" spans="17:17">
      <c r="Q82800" s="32" t="str">
        <f>IF(I82800="OUTSTANDING",'Data Table Volumes'!$B$1-G82800,"NA")</f>
        <v>NA</v>
      </c>
    </row>
    <row r="82801" spans="17:17">
      <c r="Q82801" s="32" t="str">
        <f>IF(I82801="OUTSTANDING",'Data Table Volumes'!$B$1-G82801,"NA")</f>
        <v>NA</v>
      </c>
    </row>
    <row r="82802" spans="17:17">
      <c r="Q82802" s="32" t="str">
        <f>IF(I82802="OUTSTANDING",'Data Table Volumes'!$B$1-G82802,"NA")</f>
        <v>NA</v>
      </c>
    </row>
    <row r="82803" spans="17:17">
      <c r="Q82803" s="32" t="str">
        <f>IF(I82803="OUTSTANDING",'Data Table Volumes'!$B$1-G82803,"NA")</f>
        <v>NA</v>
      </c>
    </row>
    <row r="82804" spans="17:17">
      <c r="Q82804" s="32" t="str">
        <f>IF(I82804="OUTSTANDING",'Data Table Volumes'!$B$1-G82804,"NA")</f>
        <v>NA</v>
      </c>
    </row>
    <row r="82805" spans="17:17">
      <c r="Q82805" s="32" t="str">
        <f>IF(I82805="OUTSTANDING",'Data Table Volumes'!$B$1-G82805,"NA")</f>
        <v>NA</v>
      </c>
    </row>
    <row r="82806" spans="17:17">
      <c r="Q82806" s="32" t="str">
        <f>IF(I82806="OUTSTANDING",'Data Table Volumes'!$B$1-G82806,"NA")</f>
        <v>NA</v>
      </c>
    </row>
    <row r="82807" spans="17:17">
      <c r="Q82807" s="32" t="str">
        <f>IF(I82807="OUTSTANDING",'Data Table Volumes'!$B$1-G82807,"NA")</f>
        <v>NA</v>
      </c>
    </row>
    <row r="82808" spans="17:17">
      <c r="Q82808" s="32" t="str">
        <f>IF(I82808="OUTSTANDING",'Data Table Volumes'!$B$1-G82808,"NA")</f>
        <v>NA</v>
      </c>
    </row>
    <row r="82809" spans="17:17">
      <c r="Q82809" s="32" t="str">
        <f>IF(I82809="OUTSTANDING",'Data Table Volumes'!$B$1-G82809,"NA")</f>
        <v>NA</v>
      </c>
    </row>
    <row r="82810" spans="17:17">
      <c r="Q82810" s="32" t="str">
        <f>IF(I82810="OUTSTANDING",'Data Table Volumes'!$B$1-G82810,"NA")</f>
        <v>NA</v>
      </c>
    </row>
    <row r="82811" spans="17:17">
      <c r="Q82811" s="32" t="str">
        <f>IF(I82811="OUTSTANDING",'Data Table Volumes'!$B$1-G82811,"NA")</f>
        <v>NA</v>
      </c>
    </row>
    <row r="82812" spans="17:17">
      <c r="Q82812" s="32" t="str">
        <f>IF(I82812="OUTSTANDING",'Data Table Volumes'!$B$1-G82812,"NA")</f>
        <v>NA</v>
      </c>
    </row>
    <row r="82813" spans="17:17">
      <c r="Q82813" s="32" t="str">
        <f>IF(I82813="OUTSTANDING",'Data Table Volumes'!$B$1-G82813,"NA")</f>
        <v>NA</v>
      </c>
    </row>
    <row r="82814" spans="17:17">
      <c r="Q82814" s="32" t="str">
        <f>IF(I82814="OUTSTANDING",'Data Table Volumes'!$B$1-G82814,"NA")</f>
        <v>NA</v>
      </c>
    </row>
    <row r="82815" spans="17:17">
      <c r="Q82815" s="32" t="str">
        <f>IF(I82815="OUTSTANDING",'Data Table Volumes'!$B$1-G82815,"NA")</f>
        <v>NA</v>
      </c>
    </row>
    <row r="82816" spans="17:17">
      <c r="Q82816" s="32" t="str">
        <f>IF(I82816="OUTSTANDING",'Data Table Volumes'!$B$1-G82816,"NA")</f>
        <v>NA</v>
      </c>
    </row>
    <row r="82817" spans="17:17">
      <c r="Q82817" s="32" t="str">
        <f>IF(I82817="OUTSTANDING",'Data Table Volumes'!$B$1-G82817,"NA")</f>
        <v>NA</v>
      </c>
    </row>
    <row r="82818" spans="17:17">
      <c r="Q82818" s="32" t="str">
        <f>IF(I82818="OUTSTANDING",'Data Table Volumes'!$B$1-G82818,"NA")</f>
        <v>NA</v>
      </c>
    </row>
    <row r="82819" spans="17:17">
      <c r="Q82819" s="32" t="str">
        <f>IF(I82819="OUTSTANDING",'Data Table Volumes'!$B$1-G82819,"NA")</f>
        <v>NA</v>
      </c>
    </row>
    <row r="82820" spans="17:17">
      <c r="Q82820" s="32" t="str">
        <f>IF(I82820="OUTSTANDING",'Data Table Volumes'!$B$1-G82820,"NA")</f>
        <v>NA</v>
      </c>
    </row>
    <row r="82821" spans="17:17">
      <c r="Q82821" s="32" t="str">
        <f>IF(I82821="OUTSTANDING",'Data Table Volumes'!$B$1-G82821,"NA")</f>
        <v>NA</v>
      </c>
    </row>
    <row r="82822" spans="17:17">
      <c r="Q82822" s="32" t="str">
        <f>IF(I82822="OUTSTANDING",'Data Table Volumes'!$B$1-G82822,"NA")</f>
        <v>NA</v>
      </c>
    </row>
    <row r="82823" spans="17:17">
      <c r="Q82823" s="32" t="str">
        <f>IF(I82823="OUTSTANDING",'Data Table Volumes'!$B$1-G82823,"NA")</f>
        <v>NA</v>
      </c>
    </row>
    <row r="82824" spans="17:17">
      <c r="Q82824" s="32" t="str">
        <f>IF(I82824="OUTSTANDING",'Data Table Volumes'!$B$1-G82824,"NA")</f>
        <v>NA</v>
      </c>
    </row>
    <row r="82825" spans="17:17">
      <c r="Q82825" s="32" t="str">
        <f>IF(I82825="OUTSTANDING",'Data Table Volumes'!$B$1-G82825,"NA")</f>
        <v>NA</v>
      </c>
    </row>
    <row r="82826" spans="17:17">
      <c r="Q82826" s="32" t="str">
        <f>IF(I82826="OUTSTANDING",'Data Table Volumes'!$B$1-G82826,"NA")</f>
        <v>NA</v>
      </c>
    </row>
    <row r="82827" spans="17:17">
      <c r="Q82827" s="32" t="str">
        <f>IF(I82827="OUTSTANDING",'Data Table Volumes'!$B$1-G82827,"NA")</f>
        <v>NA</v>
      </c>
    </row>
    <row r="82828" spans="17:17">
      <c r="Q82828" s="32" t="str">
        <f>IF(I82828="OUTSTANDING",'Data Table Volumes'!$B$1-G82828,"NA")</f>
        <v>NA</v>
      </c>
    </row>
    <row r="82829" spans="17:17">
      <c r="Q82829" s="32" t="str">
        <f>IF(I82829="OUTSTANDING",'Data Table Volumes'!$B$1-G82829,"NA")</f>
        <v>NA</v>
      </c>
    </row>
    <row r="82830" spans="17:17">
      <c r="Q82830" s="32" t="str">
        <f>IF(I82830="OUTSTANDING",'Data Table Volumes'!$B$1-G82830,"NA")</f>
        <v>NA</v>
      </c>
    </row>
    <row r="82831" spans="17:17">
      <c r="Q82831" s="32" t="str">
        <f>IF(I82831="OUTSTANDING",'Data Table Volumes'!$B$1-G82831,"NA")</f>
        <v>NA</v>
      </c>
    </row>
    <row r="82832" spans="17:17">
      <c r="Q82832" s="32" t="str">
        <f>IF(I82832="OUTSTANDING",'Data Table Volumes'!$B$1-G82832,"NA")</f>
        <v>NA</v>
      </c>
    </row>
    <row r="82833" spans="17:17">
      <c r="Q82833" s="32" t="str">
        <f>IF(I82833="OUTSTANDING",'Data Table Volumes'!$B$1-G82833,"NA")</f>
        <v>NA</v>
      </c>
    </row>
    <row r="82834" spans="17:17">
      <c r="Q82834" s="32" t="str">
        <f>IF(I82834="OUTSTANDING",'Data Table Volumes'!$B$1-G82834,"NA")</f>
        <v>NA</v>
      </c>
    </row>
    <row r="82835" spans="17:17">
      <c r="Q82835" s="32" t="str">
        <f>IF(I82835="OUTSTANDING",'Data Table Volumes'!$B$1-G82835,"NA")</f>
        <v>NA</v>
      </c>
    </row>
    <row r="82836" spans="17:17">
      <c r="Q82836" s="32" t="str">
        <f>IF(I82836="OUTSTANDING",'Data Table Volumes'!$B$1-G82836,"NA")</f>
        <v>NA</v>
      </c>
    </row>
    <row r="82837" spans="17:17">
      <c r="Q82837" s="32" t="str">
        <f>IF(I82837="OUTSTANDING",'Data Table Volumes'!$B$1-G82837,"NA")</f>
        <v>NA</v>
      </c>
    </row>
    <row r="82838" spans="17:17">
      <c r="Q82838" s="32" t="str">
        <f>IF(I82838="OUTSTANDING",'Data Table Volumes'!$B$1-G82838,"NA")</f>
        <v>NA</v>
      </c>
    </row>
    <row r="82839" spans="17:17">
      <c r="Q82839" s="32" t="str">
        <f>IF(I82839="OUTSTANDING",'Data Table Volumes'!$B$1-G82839,"NA")</f>
        <v>NA</v>
      </c>
    </row>
    <row r="82840" spans="17:17">
      <c r="Q82840" s="32" t="str">
        <f>IF(I82840="OUTSTANDING",'Data Table Volumes'!$B$1-G82840,"NA")</f>
        <v>NA</v>
      </c>
    </row>
    <row r="82841" spans="17:17">
      <c r="Q82841" s="32" t="str">
        <f>IF(I82841="OUTSTANDING",'Data Table Volumes'!$B$1-G82841,"NA")</f>
        <v>NA</v>
      </c>
    </row>
    <row r="82842" spans="17:17">
      <c r="Q82842" s="32" t="str">
        <f>IF(I82842="OUTSTANDING",'Data Table Volumes'!$B$1-G82842,"NA")</f>
        <v>NA</v>
      </c>
    </row>
    <row r="82843" spans="17:17">
      <c r="Q82843" s="32" t="str">
        <f>IF(I82843="OUTSTANDING",'Data Table Volumes'!$B$1-G82843,"NA")</f>
        <v>NA</v>
      </c>
    </row>
    <row r="82844" spans="17:17">
      <c r="Q82844" s="32" t="str">
        <f>IF(I82844="OUTSTANDING",'Data Table Volumes'!$B$1-G82844,"NA")</f>
        <v>NA</v>
      </c>
    </row>
    <row r="82845" spans="17:17">
      <c r="Q82845" s="32" t="str">
        <f>IF(I82845="OUTSTANDING",'Data Table Volumes'!$B$1-G82845,"NA")</f>
        <v>NA</v>
      </c>
    </row>
    <row r="82846" spans="17:17">
      <c r="Q82846" s="32" t="str">
        <f>IF(I82846="OUTSTANDING",'Data Table Volumes'!$B$1-G82846,"NA")</f>
        <v>NA</v>
      </c>
    </row>
    <row r="82847" spans="17:17">
      <c r="Q82847" s="32" t="str">
        <f>IF(I82847="OUTSTANDING",'Data Table Volumes'!$B$1-G82847,"NA")</f>
        <v>NA</v>
      </c>
    </row>
    <row r="82848" spans="17:17">
      <c r="Q82848" s="32" t="str">
        <f>IF(I82848="OUTSTANDING",'Data Table Volumes'!$B$1-G82848,"NA")</f>
        <v>NA</v>
      </c>
    </row>
    <row r="82849" spans="17:17">
      <c r="Q82849" s="32" t="str">
        <f>IF(I82849="OUTSTANDING",'Data Table Volumes'!$B$1-G82849,"NA")</f>
        <v>NA</v>
      </c>
    </row>
    <row r="82850" spans="17:17">
      <c r="Q82850" s="32" t="str">
        <f>IF(I82850="OUTSTANDING",'Data Table Volumes'!$B$1-G82850,"NA")</f>
        <v>NA</v>
      </c>
    </row>
    <row r="82851" spans="17:17">
      <c r="Q82851" s="32" t="str">
        <f>IF(I82851="OUTSTANDING",'Data Table Volumes'!$B$1-G82851,"NA")</f>
        <v>NA</v>
      </c>
    </row>
    <row r="82852" spans="17:17">
      <c r="Q82852" s="32" t="str">
        <f>IF(I82852="OUTSTANDING",'Data Table Volumes'!$B$1-G82852,"NA")</f>
        <v>NA</v>
      </c>
    </row>
    <row r="82853" spans="17:17">
      <c r="Q82853" s="32" t="str">
        <f>IF(I82853="OUTSTANDING",'Data Table Volumes'!$B$1-G82853,"NA")</f>
        <v>NA</v>
      </c>
    </row>
    <row r="82854" spans="17:17">
      <c r="Q82854" s="32" t="str">
        <f>IF(I82854="OUTSTANDING",'Data Table Volumes'!$B$1-G82854,"NA")</f>
        <v>NA</v>
      </c>
    </row>
    <row r="82855" spans="17:17">
      <c r="Q82855" s="32" t="str">
        <f>IF(I82855="OUTSTANDING",'Data Table Volumes'!$B$1-G82855,"NA")</f>
        <v>NA</v>
      </c>
    </row>
    <row r="82856" spans="17:17">
      <c r="Q82856" s="32" t="str">
        <f>IF(I82856="OUTSTANDING",'Data Table Volumes'!$B$1-G82856,"NA")</f>
        <v>NA</v>
      </c>
    </row>
    <row r="82857" spans="17:17">
      <c r="Q82857" s="32" t="str">
        <f>IF(I82857="OUTSTANDING",'Data Table Volumes'!$B$1-G82857,"NA")</f>
        <v>NA</v>
      </c>
    </row>
    <row r="82858" spans="17:17">
      <c r="Q82858" s="32" t="str">
        <f>IF(I82858="OUTSTANDING",'Data Table Volumes'!$B$1-G82858,"NA")</f>
        <v>NA</v>
      </c>
    </row>
    <row r="82859" spans="17:17">
      <c r="Q82859" s="32" t="str">
        <f>IF(I82859="OUTSTANDING",'Data Table Volumes'!$B$1-G82859,"NA")</f>
        <v>NA</v>
      </c>
    </row>
    <row r="82860" spans="17:17">
      <c r="Q82860" s="32" t="str">
        <f>IF(I82860="OUTSTANDING",'Data Table Volumes'!$B$1-G82860,"NA")</f>
        <v>NA</v>
      </c>
    </row>
    <row r="82861" spans="17:17">
      <c r="Q82861" s="32" t="str">
        <f>IF(I82861="OUTSTANDING",'Data Table Volumes'!$B$1-G82861,"NA")</f>
        <v>NA</v>
      </c>
    </row>
    <row r="82862" spans="17:17">
      <c r="Q82862" s="32" t="str">
        <f>IF(I82862="OUTSTANDING",'Data Table Volumes'!$B$1-G82862,"NA")</f>
        <v>NA</v>
      </c>
    </row>
    <row r="82863" spans="17:17">
      <c r="Q82863" s="32" t="str">
        <f>IF(I82863="OUTSTANDING",'Data Table Volumes'!$B$1-G82863,"NA")</f>
        <v>NA</v>
      </c>
    </row>
    <row r="82864" spans="17:17">
      <c r="Q82864" s="32" t="str">
        <f>IF(I82864="OUTSTANDING",'Data Table Volumes'!$B$1-G82864,"NA")</f>
        <v>NA</v>
      </c>
    </row>
    <row r="82865" spans="17:17">
      <c r="Q82865" s="32" t="str">
        <f>IF(I82865="OUTSTANDING",'Data Table Volumes'!$B$1-G82865,"NA")</f>
        <v>NA</v>
      </c>
    </row>
    <row r="82866" spans="17:17">
      <c r="Q82866" s="32" t="str">
        <f>IF(I82866="OUTSTANDING",'Data Table Volumes'!$B$1-G82866,"NA")</f>
        <v>NA</v>
      </c>
    </row>
    <row r="82867" spans="17:17">
      <c r="Q82867" s="32" t="str">
        <f>IF(I82867="OUTSTANDING",'Data Table Volumes'!$B$1-G82867,"NA")</f>
        <v>NA</v>
      </c>
    </row>
    <row r="82868" spans="17:17">
      <c r="Q82868" s="32" t="str">
        <f>IF(I82868="OUTSTANDING",'Data Table Volumes'!$B$1-G82868,"NA")</f>
        <v>NA</v>
      </c>
    </row>
    <row r="82869" spans="17:17">
      <c r="Q82869" s="32" t="str">
        <f>IF(I82869="OUTSTANDING",'Data Table Volumes'!$B$1-G82869,"NA")</f>
        <v>NA</v>
      </c>
    </row>
    <row r="82870" spans="17:17">
      <c r="Q82870" s="32" t="str">
        <f>IF(I82870="OUTSTANDING",'Data Table Volumes'!$B$1-G82870,"NA")</f>
        <v>NA</v>
      </c>
    </row>
    <row r="82871" spans="17:17">
      <c r="Q82871" s="32" t="str">
        <f>IF(I82871="OUTSTANDING",'Data Table Volumes'!$B$1-G82871,"NA")</f>
        <v>NA</v>
      </c>
    </row>
    <row r="82872" spans="17:17">
      <c r="Q82872" s="32" t="str">
        <f>IF(I82872="OUTSTANDING",'Data Table Volumes'!$B$1-G82872,"NA")</f>
        <v>NA</v>
      </c>
    </row>
    <row r="82873" spans="17:17">
      <c r="Q82873" s="32" t="str">
        <f>IF(I82873="OUTSTANDING",'Data Table Volumes'!$B$1-G82873,"NA")</f>
        <v>NA</v>
      </c>
    </row>
    <row r="82874" spans="17:17">
      <c r="Q82874" s="32" t="str">
        <f>IF(I82874="OUTSTANDING",'Data Table Volumes'!$B$1-G82874,"NA")</f>
        <v>NA</v>
      </c>
    </row>
    <row r="82875" spans="17:17">
      <c r="Q82875" s="32" t="str">
        <f>IF(I82875="OUTSTANDING",'Data Table Volumes'!$B$1-G82875,"NA")</f>
        <v>NA</v>
      </c>
    </row>
    <row r="82876" spans="17:17">
      <c r="Q82876" s="32" t="str">
        <f>IF(I82876="OUTSTANDING",'Data Table Volumes'!$B$1-G82876,"NA")</f>
        <v>NA</v>
      </c>
    </row>
    <row r="82877" spans="17:17">
      <c r="Q82877" s="32" t="str">
        <f>IF(I82877="OUTSTANDING",'Data Table Volumes'!$B$1-G82877,"NA")</f>
        <v>NA</v>
      </c>
    </row>
    <row r="82878" spans="17:17">
      <c r="Q82878" s="32" t="str">
        <f>IF(I82878="OUTSTANDING",'Data Table Volumes'!$B$1-G82878,"NA")</f>
        <v>NA</v>
      </c>
    </row>
    <row r="82879" spans="17:17">
      <c r="Q82879" s="32" t="str">
        <f>IF(I82879="OUTSTANDING",'Data Table Volumes'!$B$1-G82879,"NA")</f>
        <v>NA</v>
      </c>
    </row>
    <row r="82880" spans="17:17">
      <c r="Q82880" s="32" t="str">
        <f>IF(I82880="OUTSTANDING",'Data Table Volumes'!$B$1-G82880,"NA")</f>
        <v>NA</v>
      </c>
    </row>
    <row r="82881" spans="17:17">
      <c r="Q82881" s="32" t="str">
        <f>IF(I82881="OUTSTANDING",'Data Table Volumes'!$B$1-G82881,"NA")</f>
        <v>NA</v>
      </c>
    </row>
    <row r="82882" spans="17:17">
      <c r="Q82882" s="32" t="str">
        <f>IF(I82882="OUTSTANDING",'Data Table Volumes'!$B$1-G82882,"NA")</f>
        <v>NA</v>
      </c>
    </row>
    <row r="82883" spans="17:17">
      <c r="Q82883" s="32" t="str">
        <f>IF(I82883="OUTSTANDING",'Data Table Volumes'!$B$1-G82883,"NA")</f>
        <v>NA</v>
      </c>
    </row>
    <row r="82884" spans="17:17">
      <c r="Q82884" s="32" t="str">
        <f>IF(I82884="OUTSTANDING",'Data Table Volumes'!$B$1-G82884,"NA")</f>
        <v>NA</v>
      </c>
    </row>
    <row r="82885" spans="17:17">
      <c r="Q82885" s="32" t="str">
        <f>IF(I82885="OUTSTANDING",'Data Table Volumes'!$B$1-G82885,"NA")</f>
        <v>NA</v>
      </c>
    </row>
    <row r="82886" spans="17:17">
      <c r="Q82886" s="32" t="str">
        <f>IF(I82886="OUTSTANDING",'Data Table Volumes'!$B$1-G82886,"NA")</f>
        <v>NA</v>
      </c>
    </row>
    <row r="82887" spans="17:17">
      <c r="Q82887" s="32" t="str">
        <f>IF(I82887="OUTSTANDING",'Data Table Volumes'!$B$1-G82887,"NA")</f>
        <v>NA</v>
      </c>
    </row>
    <row r="82888" spans="17:17">
      <c r="Q82888" s="32" t="str">
        <f>IF(I82888="OUTSTANDING",'Data Table Volumes'!$B$1-G82888,"NA")</f>
        <v>NA</v>
      </c>
    </row>
    <row r="82889" spans="17:17">
      <c r="Q82889" s="32" t="str">
        <f>IF(I82889="OUTSTANDING",'Data Table Volumes'!$B$1-G82889,"NA")</f>
        <v>NA</v>
      </c>
    </row>
    <row r="82890" spans="17:17">
      <c r="Q82890" s="32" t="str">
        <f>IF(I82890="OUTSTANDING",'Data Table Volumes'!$B$1-G82890,"NA")</f>
        <v>NA</v>
      </c>
    </row>
    <row r="82891" spans="17:17">
      <c r="Q82891" s="32" t="str">
        <f>IF(I82891="OUTSTANDING",'Data Table Volumes'!$B$1-G82891,"NA")</f>
        <v>NA</v>
      </c>
    </row>
    <row r="82892" spans="17:17">
      <c r="Q82892" s="32" t="str">
        <f>IF(I82892="OUTSTANDING",'Data Table Volumes'!$B$1-G82892,"NA")</f>
        <v>NA</v>
      </c>
    </row>
    <row r="82893" spans="17:17">
      <c r="Q82893" s="32" t="str">
        <f>IF(I82893="OUTSTANDING",'Data Table Volumes'!$B$1-G82893,"NA")</f>
        <v>NA</v>
      </c>
    </row>
    <row r="82894" spans="17:17">
      <c r="Q82894" s="32" t="str">
        <f>IF(I82894="OUTSTANDING",'Data Table Volumes'!$B$1-G82894,"NA")</f>
        <v>NA</v>
      </c>
    </row>
    <row r="82895" spans="17:17">
      <c r="Q82895" s="32" t="str">
        <f>IF(I82895="OUTSTANDING",'Data Table Volumes'!$B$1-G82895,"NA")</f>
        <v>NA</v>
      </c>
    </row>
    <row r="82896" spans="17:17">
      <c r="Q82896" s="32" t="str">
        <f>IF(I82896="OUTSTANDING",'Data Table Volumes'!$B$1-G82896,"NA")</f>
        <v>NA</v>
      </c>
    </row>
    <row r="82897" spans="17:17">
      <c r="Q82897" s="32" t="str">
        <f>IF(I82897="OUTSTANDING",'Data Table Volumes'!$B$1-G82897,"NA")</f>
        <v>NA</v>
      </c>
    </row>
    <row r="82898" spans="17:17">
      <c r="Q82898" s="32" t="str">
        <f>IF(I82898="OUTSTANDING",'Data Table Volumes'!$B$1-G82898,"NA")</f>
        <v>NA</v>
      </c>
    </row>
    <row r="82899" spans="17:17">
      <c r="Q82899" s="32" t="str">
        <f>IF(I82899="OUTSTANDING",'Data Table Volumes'!$B$1-G82899,"NA")</f>
        <v>NA</v>
      </c>
    </row>
    <row r="82900" spans="17:17">
      <c r="Q82900" s="32" t="str">
        <f>IF(I82900="OUTSTANDING",'Data Table Volumes'!$B$1-G82900,"NA")</f>
        <v>NA</v>
      </c>
    </row>
    <row r="82901" spans="17:17">
      <c r="Q82901" s="32" t="str">
        <f>IF(I82901="OUTSTANDING",'Data Table Volumes'!$B$1-G82901,"NA")</f>
        <v>NA</v>
      </c>
    </row>
    <row r="82902" spans="17:17">
      <c r="Q82902" s="32" t="str">
        <f>IF(I82902="OUTSTANDING",'Data Table Volumes'!$B$1-G82902,"NA")</f>
        <v>NA</v>
      </c>
    </row>
    <row r="82903" spans="17:17">
      <c r="Q82903" s="32" t="str">
        <f>IF(I82903="OUTSTANDING",'Data Table Volumes'!$B$1-G82903,"NA")</f>
        <v>NA</v>
      </c>
    </row>
    <row r="82904" spans="17:17">
      <c r="Q82904" s="32" t="str">
        <f>IF(I82904="OUTSTANDING",'Data Table Volumes'!$B$1-G82904,"NA")</f>
        <v>NA</v>
      </c>
    </row>
    <row r="82905" spans="17:17">
      <c r="Q82905" s="32" t="str">
        <f>IF(I82905="OUTSTANDING",'Data Table Volumes'!$B$1-G82905,"NA")</f>
        <v>NA</v>
      </c>
    </row>
    <row r="82906" spans="17:17">
      <c r="Q82906" s="32" t="str">
        <f>IF(I82906="OUTSTANDING",'Data Table Volumes'!$B$1-G82906,"NA")</f>
        <v>NA</v>
      </c>
    </row>
    <row r="82907" spans="17:17">
      <c r="Q82907" s="32" t="str">
        <f>IF(I82907="OUTSTANDING",'Data Table Volumes'!$B$1-G82907,"NA")</f>
        <v>NA</v>
      </c>
    </row>
    <row r="82908" spans="17:17">
      <c r="Q82908" s="32" t="str">
        <f>IF(I82908="OUTSTANDING",'Data Table Volumes'!$B$1-G82908,"NA")</f>
        <v>NA</v>
      </c>
    </row>
    <row r="82909" spans="17:17">
      <c r="Q82909" s="32" t="str">
        <f>IF(I82909="OUTSTANDING",'Data Table Volumes'!$B$1-G82909,"NA")</f>
        <v>NA</v>
      </c>
    </row>
    <row r="82910" spans="17:17">
      <c r="Q82910" s="32" t="str">
        <f>IF(I82910="OUTSTANDING",'Data Table Volumes'!$B$1-G82910,"NA")</f>
        <v>NA</v>
      </c>
    </row>
    <row r="82911" spans="17:17">
      <c r="Q82911" s="32" t="str">
        <f>IF(I82911="OUTSTANDING",'Data Table Volumes'!$B$1-G82911,"NA")</f>
        <v>NA</v>
      </c>
    </row>
    <row r="82912" spans="17:17">
      <c r="Q82912" s="32" t="str">
        <f>IF(I82912="OUTSTANDING",'Data Table Volumes'!$B$1-G82912,"NA")</f>
        <v>NA</v>
      </c>
    </row>
    <row r="82913" spans="17:17">
      <c r="Q82913" s="32" t="str">
        <f>IF(I82913="OUTSTANDING",'Data Table Volumes'!$B$1-G82913,"NA")</f>
        <v>NA</v>
      </c>
    </row>
    <row r="82914" spans="17:17">
      <c r="Q82914" s="32" t="str">
        <f>IF(I82914="OUTSTANDING",'Data Table Volumes'!$B$1-G82914,"NA")</f>
        <v>NA</v>
      </c>
    </row>
    <row r="82915" spans="17:17">
      <c r="Q82915" s="32" t="str">
        <f>IF(I82915="OUTSTANDING",'Data Table Volumes'!$B$1-G82915,"NA")</f>
        <v>NA</v>
      </c>
    </row>
    <row r="82916" spans="17:17">
      <c r="Q82916" s="32" t="str">
        <f>IF(I82916="OUTSTANDING",'Data Table Volumes'!$B$1-G82916,"NA")</f>
        <v>NA</v>
      </c>
    </row>
    <row r="82917" spans="17:17">
      <c r="Q82917" s="32" t="str">
        <f>IF(I82917="OUTSTANDING",'Data Table Volumes'!$B$1-G82917,"NA")</f>
        <v>NA</v>
      </c>
    </row>
    <row r="82918" spans="17:17">
      <c r="Q82918" s="32" t="str">
        <f>IF(I82918="OUTSTANDING",'Data Table Volumes'!$B$1-G82918,"NA")</f>
        <v>NA</v>
      </c>
    </row>
    <row r="82919" spans="17:17">
      <c r="Q82919" s="32" t="str">
        <f>IF(I82919="OUTSTANDING",'Data Table Volumes'!$B$1-G82919,"NA")</f>
        <v>NA</v>
      </c>
    </row>
    <row r="82920" spans="17:17">
      <c r="Q82920" s="32" t="str">
        <f>IF(I82920="OUTSTANDING",'Data Table Volumes'!$B$1-G82920,"NA")</f>
        <v>NA</v>
      </c>
    </row>
    <row r="82921" spans="17:17">
      <c r="Q82921" s="32" t="str">
        <f>IF(I82921="OUTSTANDING",'Data Table Volumes'!$B$1-G82921,"NA")</f>
        <v>NA</v>
      </c>
    </row>
    <row r="82922" spans="17:17">
      <c r="Q82922" s="32" t="str">
        <f>IF(I82922="OUTSTANDING",'Data Table Volumes'!$B$1-G82922,"NA")</f>
        <v>NA</v>
      </c>
    </row>
    <row r="82923" spans="17:17">
      <c r="Q82923" s="32" t="str">
        <f>IF(I82923="OUTSTANDING",'Data Table Volumes'!$B$1-G82923,"NA")</f>
        <v>NA</v>
      </c>
    </row>
    <row r="82924" spans="17:17">
      <c r="Q82924" s="32" t="str">
        <f>IF(I82924="OUTSTANDING",'Data Table Volumes'!$B$1-G82924,"NA")</f>
        <v>NA</v>
      </c>
    </row>
    <row r="82925" spans="17:17">
      <c r="Q82925" s="32" t="str">
        <f>IF(I82925="OUTSTANDING",'Data Table Volumes'!$B$1-G82925,"NA")</f>
        <v>NA</v>
      </c>
    </row>
    <row r="82926" spans="17:17">
      <c r="Q82926" s="32" t="str">
        <f>IF(I82926="OUTSTANDING",'Data Table Volumes'!$B$1-G82926,"NA")</f>
        <v>NA</v>
      </c>
    </row>
    <row r="82927" spans="17:17">
      <c r="Q82927" s="32" t="str">
        <f>IF(I82927="OUTSTANDING",'Data Table Volumes'!$B$1-G82927,"NA")</f>
        <v>NA</v>
      </c>
    </row>
    <row r="82928" spans="17:17">
      <c r="Q82928" s="32" t="str">
        <f>IF(I82928="OUTSTANDING",'Data Table Volumes'!$B$1-G82928,"NA")</f>
        <v>NA</v>
      </c>
    </row>
    <row r="82929" spans="17:17">
      <c r="Q82929" s="32" t="str">
        <f>IF(I82929="OUTSTANDING",'Data Table Volumes'!$B$1-G82929,"NA")</f>
        <v>NA</v>
      </c>
    </row>
    <row r="82930" spans="17:17">
      <c r="Q82930" s="32" t="str">
        <f>IF(I82930="OUTSTANDING",'Data Table Volumes'!$B$1-G82930,"NA")</f>
        <v>NA</v>
      </c>
    </row>
    <row r="82931" spans="17:17">
      <c r="Q82931" s="32" t="str">
        <f>IF(I82931="OUTSTANDING",'Data Table Volumes'!$B$1-G82931,"NA")</f>
        <v>NA</v>
      </c>
    </row>
    <row r="82932" spans="17:17">
      <c r="Q82932" s="32" t="str">
        <f>IF(I82932="OUTSTANDING",'Data Table Volumes'!$B$1-G82932,"NA")</f>
        <v>NA</v>
      </c>
    </row>
    <row r="82933" spans="17:17">
      <c r="Q82933" s="32" t="str">
        <f>IF(I82933="OUTSTANDING",'Data Table Volumes'!$B$1-G82933,"NA")</f>
        <v>NA</v>
      </c>
    </row>
    <row r="82934" spans="17:17">
      <c r="Q82934" s="32" t="str">
        <f>IF(I82934="OUTSTANDING",'Data Table Volumes'!$B$1-G82934,"NA")</f>
        <v>NA</v>
      </c>
    </row>
    <row r="82935" spans="17:17">
      <c r="Q82935" s="32" t="str">
        <f>IF(I82935="OUTSTANDING",'Data Table Volumes'!$B$1-G82935,"NA")</f>
        <v>NA</v>
      </c>
    </row>
    <row r="82936" spans="17:17">
      <c r="Q82936" s="32" t="str">
        <f>IF(I82936="OUTSTANDING",'Data Table Volumes'!$B$1-G82936,"NA")</f>
        <v>NA</v>
      </c>
    </row>
    <row r="82937" spans="17:17">
      <c r="Q82937" s="32" t="str">
        <f>IF(I82937="OUTSTANDING",'Data Table Volumes'!$B$1-G82937,"NA")</f>
        <v>NA</v>
      </c>
    </row>
    <row r="82938" spans="17:17">
      <c r="Q82938" s="32" t="str">
        <f>IF(I82938="OUTSTANDING",'Data Table Volumes'!$B$1-G82938,"NA")</f>
        <v>NA</v>
      </c>
    </row>
    <row r="82939" spans="17:17">
      <c r="Q82939" s="32" t="str">
        <f>IF(I82939="OUTSTANDING",'Data Table Volumes'!$B$1-G82939,"NA")</f>
        <v>NA</v>
      </c>
    </row>
    <row r="82940" spans="17:17">
      <c r="Q82940" s="32" t="str">
        <f>IF(I82940="OUTSTANDING",'Data Table Volumes'!$B$1-G82940,"NA")</f>
        <v>NA</v>
      </c>
    </row>
    <row r="82941" spans="17:17">
      <c r="Q82941" s="32" t="str">
        <f>IF(I82941="OUTSTANDING",'Data Table Volumes'!$B$1-G82941,"NA")</f>
        <v>NA</v>
      </c>
    </row>
    <row r="82942" spans="17:17">
      <c r="Q82942" s="32" t="str">
        <f>IF(I82942="OUTSTANDING",'Data Table Volumes'!$B$1-G82942,"NA")</f>
        <v>NA</v>
      </c>
    </row>
    <row r="82943" spans="17:17">
      <c r="Q82943" s="32" t="str">
        <f>IF(I82943="OUTSTANDING",'Data Table Volumes'!$B$1-G82943,"NA")</f>
        <v>NA</v>
      </c>
    </row>
    <row r="82944" spans="17:17">
      <c r="Q82944" s="32" t="str">
        <f>IF(I82944="OUTSTANDING",'Data Table Volumes'!$B$1-G82944,"NA")</f>
        <v>NA</v>
      </c>
    </row>
    <row r="82945" spans="17:17">
      <c r="Q82945" s="32" t="str">
        <f>IF(I82945="OUTSTANDING",'Data Table Volumes'!$B$1-G82945,"NA")</f>
        <v>NA</v>
      </c>
    </row>
    <row r="82946" spans="17:17">
      <c r="Q82946" s="32" t="str">
        <f>IF(I82946="OUTSTANDING",'Data Table Volumes'!$B$1-G82946,"NA")</f>
        <v>NA</v>
      </c>
    </row>
    <row r="82947" spans="17:17">
      <c r="Q82947" s="32" t="str">
        <f>IF(I82947="OUTSTANDING",'Data Table Volumes'!$B$1-G82947,"NA")</f>
        <v>NA</v>
      </c>
    </row>
    <row r="82948" spans="17:17">
      <c r="Q82948" s="32" t="str">
        <f>IF(I82948="OUTSTANDING",'Data Table Volumes'!$B$1-G82948,"NA")</f>
        <v>NA</v>
      </c>
    </row>
    <row r="82949" spans="17:17">
      <c r="Q82949" s="32" t="str">
        <f>IF(I82949="OUTSTANDING",'Data Table Volumes'!$B$1-G82949,"NA")</f>
        <v>NA</v>
      </c>
    </row>
    <row r="82950" spans="17:17">
      <c r="Q82950" s="32" t="str">
        <f>IF(I82950="OUTSTANDING",'Data Table Volumes'!$B$1-G82950,"NA")</f>
        <v>NA</v>
      </c>
    </row>
    <row r="82951" spans="17:17">
      <c r="Q82951" s="32" t="str">
        <f>IF(I82951="OUTSTANDING",'Data Table Volumes'!$B$1-G82951,"NA")</f>
        <v>NA</v>
      </c>
    </row>
    <row r="82952" spans="17:17">
      <c r="Q82952" s="32" t="str">
        <f>IF(I82952="OUTSTANDING",'Data Table Volumes'!$B$1-G82952,"NA")</f>
        <v>NA</v>
      </c>
    </row>
    <row r="82953" spans="17:17">
      <c r="Q82953" s="32" t="str">
        <f>IF(I82953="OUTSTANDING",'Data Table Volumes'!$B$1-G82953,"NA")</f>
        <v>NA</v>
      </c>
    </row>
    <row r="82954" spans="17:17">
      <c r="Q82954" s="32" t="str">
        <f>IF(I82954="OUTSTANDING",'Data Table Volumes'!$B$1-G82954,"NA")</f>
        <v>NA</v>
      </c>
    </row>
    <row r="82955" spans="17:17">
      <c r="Q82955" s="32" t="str">
        <f>IF(I82955="OUTSTANDING",'Data Table Volumes'!$B$1-G82955,"NA")</f>
        <v>NA</v>
      </c>
    </row>
    <row r="82956" spans="17:17">
      <c r="Q82956" s="32" t="str">
        <f>IF(I82956="OUTSTANDING",'Data Table Volumes'!$B$1-G82956,"NA")</f>
        <v>NA</v>
      </c>
    </row>
    <row r="82957" spans="17:17">
      <c r="Q82957" s="32" t="str">
        <f>IF(I82957="OUTSTANDING",'Data Table Volumes'!$B$1-G82957,"NA")</f>
        <v>NA</v>
      </c>
    </row>
    <row r="82958" spans="17:17">
      <c r="Q82958" s="32" t="str">
        <f>IF(I82958="OUTSTANDING",'Data Table Volumes'!$B$1-G82958,"NA")</f>
        <v>NA</v>
      </c>
    </row>
    <row r="82959" spans="17:17">
      <c r="Q82959" s="32" t="str">
        <f>IF(I82959="OUTSTANDING",'Data Table Volumes'!$B$1-G82959,"NA")</f>
        <v>NA</v>
      </c>
    </row>
    <row r="82960" spans="17:17">
      <c r="Q82960" s="32" t="str">
        <f>IF(I82960="OUTSTANDING",'Data Table Volumes'!$B$1-G82960,"NA")</f>
        <v>NA</v>
      </c>
    </row>
    <row r="82961" spans="17:17">
      <c r="Q82961" s="32" t="str">
        <f>IF(I82961="OUTSTANDING",'Data Table Volumes'!$B$1-G82961,"NA")</f>
        <v>NA</v>
      </c>
    </row>
    <row r="82962" spans="17:17">
      <c r="Q82962" s="32" t="str">
        <f>IF(I82962="OUTSTANDING",'Data Table Volumes'!$B$1-G82962,"NA")</f>
        <v>NA</v>
      </c>
    </row>
    <row r="82963" spans="17:17">
      <c r="Q82963" s="32" t="str">
        <f>IF(I82963="OUTSTANDING",'Data Table Volumes'!$B$1-G82963,"NA")</f>
        <v>NA</v>
      </c>
    </row>
    <row r="82964" spans="17:17">
      <c r="Q82964" s="32" t="str">
        <f>IF(I82964="OUTSTANDING",'Data Table Volumes'!$B$1-G82964,"NA")</f>
        <v>NA</v>
      </c>
    </row>
    <row r="82965" spans="17:17">
      <c r="Q82965" s="32" t="str">
        <f>IF(I82965="OUTSTANDING",'Data Table Volumes'!$B$1-G82965,"NA")</f>
        <v>NA</v>
      </c>
    </row>
    <row r="82966" spans="17:17">
      <c r="Q82966" s="32" t="str">
        <f>IF(I82966="OUTSTANDING",'Data Table Volumes'!$B$1-G82966,"NA")</f>
        <v>NA</v>
      </c>
    </row>
    <row r="82967" spans="17:17">
      <c r="Q82967" s="32" t="str">
        <f>IF(I82967="OUTSTANDING",'Data Table Volumes'!$B$1-G82967,"NA")</f>
        <v>NA</v>
      </c>
    </row>
    <row r="82968" spans="17:17">
      <c r="Q82968" s="32" t="str">
        <f>IF(I82968="OUTSTANDING",'Data Table Volumes'!$B$1-G82968,"NA")</f>
        <v>NA</v>
      </c>
    </row>
    <row r="82969" spans="17:17">
      <c r="Q82969" s="32" t="str">
        <f>IF(I82969="OUTSTANDING",'Data Table Volumes'!$B$1-G82969,"NA")</f>
        <v>NA</v>
      </c>
    </row>
    <row r="82970" spans="17:17">
      <c r="Q82970" s="32" t="str">
        <f>IF(I82970="OUTSTANDING",'Data Table Volumes'!$B$1-G82970,"NA")</f>
        <v>NA</v>
      </c>
    </row>
    <row r="82971" spans="17:17">
      <c r="Q82971" s="32" t="str">
        <f>IF(I82971="OUTSTANDING",'Data Table Volumes'!$B$1-G82971,"NA")</f>
        <v>NA</v>
      </c>
    </row>
    <row r="82972" spans="17:17">
      <c r="Q82972" s="32" t="str">
        <f>IF(I82972="OUTSTANDING",'Data Table Volumes'!$B$1-G82972,"NA")</f>
        <v>NA</v>
      </c>
    </row>
    <row r="82973" spans="17:17">
      <c r="Q82973" s="32" t="str">
        <f>IF(I82973="OUTSTANDING",'Data Table Volumes'!$B$1-G82973,"NA")</f>
        <v>NA</v>
      </c>
    </row>
    <row r="82974" spans="17:17">
      <c r="Q82974" s="32" t="str">
        <f>IF(I82974="OUTSTANDING",'Data Table Volumes'!$B$1-G82974,"NA")</f>
        <v>NA</v>
      </c>
    </row>
    <row r="82975" spans="17:17">
      <c r="Q82975" s="32" t="str">
        <f>IF(I82975="OUTSTANDING",'Data Table Volumes'!$B$1-G82975,"NA")</f>
        <v>NA</v>
      </c>
    </row>
    <row r="82976" spans="17:17">
      <c r="Q82976" s="32" t="str">
        <f>IF(I82976="OUTSTANDING",'Data Table Volumes'!$B$1-G82976,"NA")</f>
        <v>NA</v>
      </c>
    </row>
    <row r="82977" spans="17:17">
      <c r="Q82977" s="32" t="str">
        <f>IF(I82977="OUTSTANDING",'Data Table Volumes'!$B$1-G82977,"NA")</f>
        <v>NA</v>
      </c>
    </row>
    <row r="82978" spans="17:17">
      <c r="Q82978" s="32" t="str">
        <f>IF(I82978="OUTSTANDING",'Data Table Volumes'!$B$1-G82978,"NA")</f>
        <v>NA</v>
      </c>
    </row>
    <row r="82979" spans="17:17">
      <c r="Q82979" s="32" t="str">
        <f>IF(I82979="OUTSTANDING",'Data Table Volumes'!$B$1-G82979,"NA")</f>
        <v>NA</v>
      </c>
    </row>
    <row r="82980" spans="17:17">
      <c r="Q82980" s="32" t="str">
        <f>IF(I82980="OUTSTANDING",'Data Table Volumes'!$B$1-G82980,"NA")</f>
        <v>NA</v>
      </c>
    </row>
    <row r="82981" spans="17:17">
      <c r="Q82981" s="32" t="str">
        <f>IF(I82981="OUTSTANDING",'Data Table Volumes'!$B$1-G82981,"NA")</f>
        <v>NA</v>
      </c>
    </row>
    <row r="82982" spans="17:17">
      <c r="Q82982" s="32" t="str">
        <f>IF(I82982="OUTSTANDING",'Data Table Volumes'!$B$1-G82982,"NA")</f>
        <v>NA</v>
      </c>
    </row>
    <row r="82983" spans="17:17">
      <c r="Q82983" s="32" t="str">
        <f>IF(I82983="OUTSTANDING",'Data Table Volumes'!$B$1-G82983,"NA")</f>
        <v>NA</v>
      </c>
    </row>
    <row r="82984" spans="17:17">
      <c r="Q82984" s="32" t="str">
        <f>IF(I82984="OUTSTANDING",'Data Table Volumes'!$B$1-G82984,"NA")</f>
        <v>NA</v>
      </c>
    </row>
    <row r="82985" spans="17:17">
      <c r="Q82985" s="32" t="str">
        <f>IF(I82985="OUTSTANDING",'Data Table Volumes'!$B$1-G82985,"NA")</f>
        <v>NA</v>
      </c>
    </row>
    <row r="82986" spans="17:17">
      <c r="Q82986" s="32" t="str">
        <f>IF(I82986="OUTSTANDING",'Data Table Volumes'!$B$1-G82986,"NA")</f>
        <v>NA</v>
      </c>
    </row>
    <row r="82987" spans="17:17">
      <c r="Q82987" s="32" t="str">
        <f>IF(I82987="OUTSTANDING",'Data Table Volumes'!$B$1-G82987,"NA")</f>
        <v>NA</v>
      </c>
    </row>
    <row r="82988" spans="17:17">
      <c r="Q82988" s="32" t="str">
        <f>IF(I82988="OUTSTANDING",'Data Table Volumes'!$B$1-G82988,"NA")</f>
        <v>NA</v>
      </c>
    </row>
    <row r="82989" spans="17:17">
      <c r="Q82989" s="32" t="str">
        <f>IF(I82989="OUTSTANDING",'Data Table Volumes'!$B$1-G82989,"NA")</f>
        <v>NA</v>
      </c>
    </row>
    <row r="82990" spans="17:17">
      <c r="Q82990" s="32" t="str">
        <f>IF(I82990="OUTSTANDING",'Data Table Volumes'!$B$1-G82990,"NA")</f>
        <v>NA</v>
      </c>
    </row>
    <row r="82991" spans="17:17">
      <c r="Q82991" s="32" t="str">
        <f>IF(I82991="OUTSTANDING",'Data Table Volumes'!$B$1-G82991,"NA")</f>
        <v>NA</v>
      </c>
    </row>
    <row r="82992" spans="17:17">
      <c r="Q82992" s="32" t="str">
        <f>IF(I82992="OUTSTANDING",'Data Table Volumes'!$B$1-G82992,"NA")</f>
        <v>NA</v>
      </c>
    </row>
    <row r="82993" spans="17:17">
      <c r="Q82993" s="32" t="str">
        <f>IF(I82993="OUTSTANDING",'Data Table Volumes'!$B$1-G82993,"NA")</f>
        <v>NA</v>
      </c>
    </row>
    <row r="82994" spans="17:17">
      <c r="Q82994" s="32" t="str">
        <f>IF(I82994="OUTSTANDING",'Data Table Volumes'!$B$1-G82994,"NA")</f>
        <v>NA</v>
      </c>
    </row>
    <row r="82995" spans="17:17">
      <c r="Q82995" s="32" t="str">
        <f>IF(I82995="OUTSTANDING",'Data Table Volumes'!$B$1-G82995,"NA")</f>
        <v>NA</v>
      </c>
    </row>
    <row r="82996" spans="17:17">
      <c r="Q82996" s="32" t="str">
        <f>IF(I82996="OUTSTANDING",'Data Table Volumes'!$B$1-G82996,"NA")</f>
        <v>NA</v>
      </c>
    </row>
    <row r="82997" spans="17:17">
      <c r="Q82997" s="32" t="str">
        <f>IF(I82997="OUTSTANDING",'Data Table Volumes'!$B$1-G82997,"NA")</f>
        <v>NA</v>
      </c>
    </row>
    <row r="82998" spans="17:17">
      <c r="Q82998" s="32" t="str">
        <f>IF(I82998="OUTSTANDING",'Data Table Volumes'!$B$1-G82998,"NA")</f>
        <v>NA</v>
      </c>
    </row>
    <row r="82999" spans="17:17">
      <c r="Q82999" s="32" t="str">
        <f>IF(I82999="OUTSTANDING",'Data Table Volumes'!$B$1-G82999,"NA")</f>
        <v>NA</v>
      </c>
    </row>
    <row r="83000" spans="17:17">
      <c r="Q83000" s="32" t="str">
        <f>IF(I83000="OUTSTANDING",'Data Table Volumes'!$B$1-G83000,"NA")</f>
        <v>NA</v>
      </c>
    </row>
    <row r="83001" spans="17:17">
      <c r="Q83001" s="32" t="str">
        <f>IF(I83001="OUTSTANDING",'Data Table Volumes'!$B$1-G83001,"NA")</f>
        <v>NA</v>
      </c>
    </row>
    <row r="83002" spans="17:17">
      <c r="Q83002" s="32" t="str">
        <f>IF(I83002="OUTSTANDING",'Data Table Volumes'!$B$1-G83002,"NA")</f>
        <v>NA</v>
      </c>
    </row>
    <row r="83003" spans="17:17">
      <c r="Q83003" s="32" t="str">
        <f>IF(I83003="OUTSTANDING",'Data Table Volumes'!$B$1-G83003,"NA")</f>
        <v>NA</v>
      </c>
    </row>
    <row r="83004" spans="17:17">
      <c r="Q83004" s="32" t="str">
        <f>IF(I83004="OUTSTANDING",'Data Table Volumes'!$B$1-G83004,"NA")</f>
        <v>NA</v>
      </c>
    </row>
    <row r="83005" spans="17:17">
      <c r="Q83005" s="32" t="str">
        <f>IF(I83005="OUTSTANDING",'Data Table Volumes'!$B$1-G83005,"NA")</f>
        <v>NA</v>
      </c>
    </row>
    <row r="83006" spans="17:17">
      <c r="Q83006" s="32" t="str">
        <f>IF(I83006="OUTSTANDING",'Data Table Volumes'!$B$1-G83006,"NA")</f>
        <v>NA</v>
      </c>
    </row>
    <row r="83007" spans="17:17">
      <c r="Q83007" s="32" t="str">
        <f>IF(I83007="OUTSTANDING",'Data Table Volumes'!$B$1-G83007,"NA")</f>
        <v>NA</v>
      </c>
    </row>
    <row r="83008" spans="17:17">
      <c r="Q83008" s="32" t="str">
        <f>IF(I83008="OUTSTANDING",'Data Table Volumes'!$B$1-G83008,"NA")</f>
        <v>NA</v>
      </c>
    </row>
    <row r="83009" spans="17:17">
      <c r="Q83009" s="32" t="str">
        <f>IF(I83009="OUTSTANDING",'Data Table Volumes'!$B$1-G83009,"NA")</f>
        <v>NA</v>
      </c>
    </row>
    <row r="83010" spans="17:17">
      <c r="Q83010" s="32" t="str">
        <f>IF(I83010="OUTSTANDING",'Data Table Volumes'!$B$1-G83010,"NA")</f>
        <v>NA</v>
      </c>
    </row>
    <row r="83011" spans="17:17">
      <c r="Q83011" s="32" t="str">
        <f>IF(I83011="OUTSTANDING",'Data Table Volumes'!$B$1-G83011,"NA")</f>
        <v>NA</v>
      </c>
    </row>
    <row r="83012" spans="17:17">
      <c r="Q83012" s="32" t="str">
        <f>IF(I83012="OUTSTANDING",'Data Table Volumes'!$B$1-G83012,"NA")</f>
        <v>NA</v>
      </c>
    </row>
    <row r="83013" spans="17:17">
      <c r="Q83013" s="32" t="str">
        <f>IF(I83013="OUTSTANDING",'Data Table Volumes'!$B$1-G83013,"NA")</f>
        <v>NA</v>
      </c>
    </row>
    <row r="83014" spans="17:17">
      <c r="Q83014" s="32" t="str">
        <f>IF(I83014="OUTSTANDING",'Data Table Volumes'!$B$1-G83014,"NA")</f>
        <v>NA</v>
      </c>
    </row>
    <row r="83015" spans="17:17">
      <c r="Q83015" s="32" t="str">
        <f>IF(I83015="OUTSTANDING",'Data Table Volumes'!$B$1-G83015,"NA")</f>
        <v>NA</v>
      </c>
    </row>
    <row r="83016" spans="17:17">
      <c r="Q83016" s="32" t="str">
        <f>IF(I83016="OUTSTANDING",'Data Table Volumes'!$B$1-G83016,"NA")</f>
        <v>NA</v>
      </c>
    </row>
    <row r="83017" spans="17:17">
      <c r="Q83017" s="32" t="str">
        <f>IF(I83017="OUTSTANDING",'Data Table Volumes'!$B$1-G83017,"NA")</f>
        <v>NA</v>
      </c>
    </row>
    <row r="83018" spans="17:17">
      <c r="Q83018" s="32" t="str">
        <f>IF(I83018="OUTSTANDING",'Data Table Volumes'!$B$1-G83018,"NA")</f>
        <v>NA</v>
      </c>
    </row>
    <row r="83019" spans="17:17">
      <c r="Q83019" s="32" t="str">
        <f>IF(I83019="OUTSTANDING",'Data Table Volumes'!$B$1-G83019,"NA")</f>
        <v>NA</v>
      </c>
    </row>
    <row r="83020" spans="17:17">
      <c r="Q83020" s="32" t="str">
        <f>IF(I83020="OUTSTANDING",'Data Table Volumes'!$B$1-G83020,"NA")</f>
        <v>NA</v>
      </c>
    </row>
    <row r="83021" spans="17:17">
      <c r="Q83021" s="32" t="str">
        <f>IF(I83021="OUTSTANDING",'Data Table Volumes'!$B$1-G83021,"NA")</f>
        <v>NA</v>
      </c>
    </row>
    <row r="83022" spans="17:17">
      <c r="Q83022" s="32" t="str">
        <f>IF(I83022="OUTSTANDING",'Data Table Volumes'!$B$1-G83022,"NA")</f>
        <v>NA</v>
      </c>
    </row>
    <row r="83023" spans="17:17">
      <c r="Q83023" s="32" t="str">
        <f>IF(I83023="OUTSTANDING",'Data Table Volumes'!$B$1-G83023,"NA")</f>
        <v>NA</v>
      </c>
    </row>
    <row r="83024" spans="17:17">
      <c r="Q83024" s="32" t="str">
        <f>IF(I83024="OUTSTANDING",'Data Table Volumes'!$B$1-G83024,"NA")</f>
        <v>NA</v>
      </c>
    </row>
    <row r="83025" spans="17:17">
      <c r="Q83025" s="32" t="str">
        <f>IF(I83025="OUTSTANDING",'Data Table Volumes'!$B$1-G83025,"NA")</f>
        <v>NA</v>
      </c>
    </row>
    <row r="83026" spans="17:17">
      <c r="Q83026" s="32" t="str">
        <f>IF(I83026="OUTSTANDING",'Data Table Volumes'!$B$1-G83026,"NA")</f>
        <v>NA</v>
      </c>
    </row>
    <row r="83027" spans="17:17">
      <c r="Q83027" s="32" t="str">
        <f>IF(I83027="OUTSTANDING",'Data Table Volumes'!$B$1-G83027,"NA")</f>
        <v>NA</v>
      </c>
    </row>
    <row r="83028" spans="17:17">
      <c r="Q83028" s="32" t="str">
        <f>IF(I83028="OUTSTANDING",'Data Table Volumes'!$B$1-G83028,"NA")</f>
        <v>NA</v>
      </c>
    </row>
    <row r="83029" spans="17:17">
      <c r="Q83029" s="32" t="str">
        <f>IF(I83029="OUTSTANDING",'Data Table Volumes'!$B$1-G83029,"NA")</f>
        <v>NA</v>
      </c>
    </row>
    <row r="83030" spans="17:17">
      <c r="Q83030" s="32" t="str">
        <f>IF(I83030="OUTSTANDING",'Data Table Volumes'!$B$1-G83030,"NA")</f>
        <v>NA</v>
      </c>
    </row>
    <row r="83031" spans="17:17">
      <c r="Q83031" s="32" t="str">
        <f>IF(I83031="OUTSTANDING",'Data Table Volumes'!$B$1-G83031,"NA")</f>
        <v>NA</v>
      </c>
    </row>
    <row r="83032" spans="17:17">
      <c r="Q83032" s="32" t="str">
        <f>IF(I83032="OUTSTANDING",'Data Table Volumes'!$B$1-G83032,"NA")</f>
        <v>NA</v>
      </c>
    </row>
    <row r="83033" spans="17:17">
      <c r="Q83033" s="32" t="str">
        <f>IF(I83033="OUTSTANDING",'Data Table Volumes'!$B$1-G83033,"NA")</f>
        <v>NA</v>
      </c>
    </row>
    <row r="83034" spans="17:17">
      <c r="Q83034" s="32" t="str">
        <f>IF(I83034="OUTSTANDING",'Data Table Volumes'!$B$1-G83034,"NA")</f>
        <v>NA</v>
      </c>
    </row>
    <row r="83035" spans="17:17">
      <c r="Q83035" s="32" t="str">
        <f>IF(I83035="OUTSTANDING",'Data Table Volumes'!$B$1-G83035,"NA")</f>
        <v>NA</v>
      </c>
    </row>
    <row r="83036" spans="17:17">
      <c r="Q83036" s="32" t="str">
        <f>IF(I83036="OUTSTANDING",'Data Table Volumes'!$B$1-G83036,"NA")</f>
        <v>NA</v>
      </c>
    </row>
    <row r="83037" spans="17:17">
      <c r="Q83037" s="32" t="str">
        <f>IF(I83037="OUTSTANDING",'Data Table Volumes'!$B$1-G83037,"NA")</f>
        <v>NA</v>
      </c>
    </row>
    <row r="83038" spans="17:17">
      <c r="Q83038" s="32" t="str">
        <f>IF(I83038="OUTSTANDING",'Data Table Volumes'!$B$1-G83038,"NA")</f>
        <v>NA</v>
      </c>
    </row>
    <row r="83039" spans="17:17">
      <c r="Q83039" s="32" t="str">
        <f>IF(I83039="OUTSTANDING",'Data Table Volumes'!$B$1-G83039,"NA")</f>
        <v>NA</v>
      </c>
    </row>
    <row r="83040" spans="17:17">
      <c r="Q83040" s="32" t="str">
        <f>IF(I83040="OUTSTANDING",'Data Table Volumes'!$B$1-G83040,"NA")</f>
        <v>NA</v>
      </c>
    </row>
    <row r="83041" spans="17:17">
      <c r="Q83041" s="32" t="str">
        <f>IF(I83041="OUTSTANDING",'Data Table Volumes'!$B$1-G83041,"NA")</f>
        <v>NA</v>
      </c>
    </row>
    <row r="83042" spans="17:17">
      <c r="Q83042" s="32" t="str">
        <f>IF(I83042="OUTSTANDING",'Data Table Volumes'!$B$1-G83042,"NA")</f>
        <v>NA</v>
      </c>
    </row>
    <row r="83043" spans="17:17">
      <c r="Q83043" s="32" t="str">
        <f>IF(I83043="OUTSTANDING",'Data Table Volumes'!$B$1-G83043,"NA")</f>
        <v>NA</v>
      </c>
    </row>
    <row r="83044" spans="17:17">
      <c r="Q83044" s="32" t="str">
        <f>IF(I83044="OUTSTANDING",'Data Table Volumes'!$B$1-G83044,"NA")</f>
        <v>NA</v>
      </c>
    </row>
    <row r="83045" spans="17:17">
      <c r="Q83045" s="32" t="str">
        <f>IF(I83045="OUTSTANDING",'Data Table Volumes'!$B$1-G83045,"NA")</f>
        <v>NA</v>
      </c>
    </row>
    <row r="83046" spans="17:17">
      <c r="Q83046" s="32" t="str">
        <f>IF(I83046="OUTSTANDING",'Data Table Volumes'!$B$1-G83046,"NA")</f>
        <v>NA</v>
      </c>
    </row>
    <row r="83047" spans="17:17">
      <c r="Q83047" s="32" t="str">
        <f>IF(I83047="OUTSTANDING",'Data Table Volumes'!$B$1-G83047,"NA")</f>
        <v>NA</v>
      </c>
    </row>
    <row r="83048" spans="17:17">
      <c r="Q83048" s="32" t="str">
        <f>IF(I83048="OUTSTANDING",'Data Table Volumes'!$B$1-G83048,"NA")</f>
        <v>NA</v>
      </c>
    </row>
    <row r="83049" spans="17:17">
      <c r="Q83049" s="32" t="str">
        <f>IF(I83049="OUTSTANDING",'Data Table Volumes'!$B$1-G83049,"NA")</f>
        <v>NA</v>
      </c>
    </row>
    <row r="83050" spans="17:17">
      <c r="Q83050" s="32" t="str">
        <f>IF(I83050="OUTSTANDING",'Data Table Volumes'!$B$1-G83050,"NA")</f>
        <v>NA</v>
      </c>
    </row>
    <row r="83051" spans="17:17">
      <c r="Q83051" s="32" t="str">
        <f>IF(I83051="OUTSTANDING",'Data Table Volumes'!$B$1-G83051,"NA")</f>
        <v>NA</v>
      </c>
    </row>
    <row r="83052" spans="17:17">
      <c r="Q83052" s="32" t="str">
        <f>IF(I83052="OUTSTANDING",'Data Table Volumes'!$B$1-G83052,"NA")</f>
        <v>NA</v>
      </c>
    </row>
    <row r="83053" spans="17:17">
      <c r="Q83053" s="32" t="str">
        <f>IF(I83053="OUTSTANDING",'Data Table Volumes'!$B$1-G83053,"NA")</f>
        <v>NA</v>
      </c>
    </row>
    <row r="83054" spans="17:17">
      <c r="Q83054" s="32" t="str">
        <f>IF(I83054="OUTSTANDING",'Data Table Volumes'!$B$1-G83054,"NA")</f>
        <v>NA</v>
      </c>
    </row>
    <row r="83055" spans="17:17">
      <c r="Q83055" s="32" t="str">
        <f>IF(I83055="OUTSTANDING",'Data Table Volumes'!$B$1-G83055,"NA")</f>
        <v>NA</v>
      </c>
    </row>
    <row r="83056" spans="17:17">
      <c r="Q83056" s="32" t="str">
        <f>IF(I83056="OUTSTANDING",'Data Table Volumes'!$B$1-G83056,"NA")</f>
        <v>NA</v>
      </c>
    </row>
    <row r="83057" spans="17:17">
      <c r="Q83057" s="32" t="str">
        <f>IF(I83057="OUTSTANDING",'Data Table Volumes'!$B$1-G83057,"NA")</f>
        <v>NA</v>
      </c>
    </row>
    <row r="83058" spans="17:17">
      <c r="Q83058" s="32" t="str">
        <f>IF(I83058="OUTSTANDING",'Data Table Volumes'!$B$1-G83058,"NA")</f>
        <v>NA</v>
      </c>
    </row>
    <row r="83059" spans="17:17">
      <c r="Q83059" s="32" t="str">
        <f>IF(I83059="OUTSTANDING",'Data Table Volumes'!$B$1-G83059,"NA")</f>
        <v>NA</v>
      </c>
    </row>
    <row r="83060" spans="17:17">
      <c r="Q83060" s="32" t="str">
        <f>IF(I83060="OUTSTANDING",'Data Table Volumes'!$B$1-G83060,"NA")</f>
        <v>NA</v>
      </c>
    </row>
    <row r="83061" spans="17:17">
      <c r="Q83061" s="32" t="str">
        <f>IF(I83061="OUTSTANDING",'Data Table Volumes'!$B$1-G83061,"NA")</f>
        <v>NA</v>
      </c>
    </row>
    <row r="83062" spans="17:17">
      <c r="Q83062" s="32" t="str">
        <f>IF(I83062="OUTSTANDING",'Data Table Volumes'!$B$1-G83062,"NA")</f>
        <v>NA</v>
      </c>
    </row>
    <row r="83063" spans="17:17">
      <c r="Q83063" s="32" t="str">
        <f>IF(I83063="OUTSTANDING",'Data Table Volumes'!$B$1-G83063,"NA")</f>
        <v>NA</v>
      </c>
    </row>
    <row r="83064" spans="17:17">
      <c r="Q83064" s="32" t="str">
        <f>IF(I83064="OUTSTANDING",'Data Table Volumes'!$B$1-G83064,"NA")</f>
        <v>NA</v>
      </c>
    </row>
    <row r="83065" spans="17:17">
      <c r="Q83065" s="32" t="str">
        <f>IF(I83065="OUTSTANDING",'Data Table Volumes'!$B$1-G83065,"NA")</f>
        <v>NA</v>
      </c>
    </row>
    <row r="83066" spans="17:17">
      <c r="Q83066" s="32" t="str">
        <f>IF(I83066="OUTSTANDING",'Data Table Volumes'!$B$1-G83066,"NA")</f>
        <v>NA</v>
      </c>
    </row>
    <row r="83067" spans="17:17">
      <c r="Q83067" s="32" t="str">
        <f>IF(I83067="OUTSTANDING",'Data Table Volumes'!$B$1-G83067,"NA")</f>
        <v>NA</v>
      </c>
    </row>
    <row r="83068" spans="17:17">
      <c r="Q83068" s="32" t="str">
        <f>IF(I83068="OUTSTANDING",'Data Table Volumes'!$B$1-G83068,"NA")</f>
        <v>NA</v>
      </c>
    </row>
    <row r="83069" spans="17:17">
      <c r="Q83069" s="32" t="str">
        <f>IF(I83069="OUTSTANDING",'Data Table Volumes'!$B$1-G83069,"NA")</f>
        <v>NA</v>
      </c>
    </row>
    <row r="83070" spans="17:17">
      <c r="Q83070" s="32" t="str">
        <f>IF(I83070="OUTSTANDING",'Data Table Volumes'!$B$1-G83070,"NA")</f>
        <v>NA</v>
      </c>
    </row>
    <row r="83071" spans="17:17">
      <c r="Q83071" s="32" t="str">
        <f>IF(I83071="OUTSTANDING",'Data Table Volumes'!$B$1-G83071,"NA")</f>
        <v>NA</v>
      </c>
    </row>
    <row r="83072" spans="17:17">
      <c r="Q83072" s="32" t="str">
        <f>IF(I83072="OUTSTANDING",'Data Table Volumes'!$B$1-G83072,"NA")</f>
        <v>NA</v>
      </c>
    </row>
    <row r="83073" spans="17:17">
      <c r="Q83073" s="32" t="str">
        <f>IF(I83073="OUTSTANDING",'Data Table Volumes'!$B$1-G83073,"NA")</f>
        <v>NA</v>
      </c>
    </row>
    <row r="83074" spans="17:17">
      <c r="Q83074" s="32" t="str">
        <f>IF(I83074="OUTSTANDING",'Data Table Volumes'!$B$1-G83074,"NA")</f>
        <v>NA</v>
      </c>
    </row>
    <row r="83075" spans="17:17">
      <c r="Q83075" s="32" t="str">
        <f>IF(I83075="OUTSTANDING",'Data Table Volumes'!$B$1-G83075,"NA")</f>
        <v>NA</v>
      </c>
    </row>
    <row r="83076" spans="17:17">
      <c r="Q83076" s="32" t="str">
        <f>IF(I83076="OUTSTANDING",'Data Table Volumes'!$B$1-G83076,"NA")</f>
        <v>NA</v>
      </c>
    </row>
    <row r="83077" spans="17:17">
      <c r="Q83077" s="32" t="str">
        <f>IF(I83077="OUTSTANDING",'Data Table Volumes'!$B$1-G83077,"NA")</f>
        <v>NA</v>
      </c>
    </row>
    <row r="83078" spans="17:17">
      <c r="Q83078" s="32" t="str">
        <f>IF(I83078="OUTSTANDING",'Data Table Volumes'!$B$1-G83078,"NA")</f>
        <v>NA</v>
      </c>
    </row>
    <row r="83079" spans="17:17">
      <c r="Q83079" s="32" t="str">
        <f>IF(I83079="OUTSTANDING",'Data Table Volumes'!$B$1-G83079,"NA")</f>
        <v>NA</v>
      </c>
    </row>
    <row r="83080" spans="17:17">
      <c r="Q83080" s="32" t="str">
        <f>IF(I83080="OUTSTANDING",'Data Table Volumes'!$B$1-G83080,"NA")</f>
        <v>NA</v>
      </c>
    </row>
    <row r="83081" spans="17:17">
      <c r="Q83081" s="32" t="str">
        <f>IF(I83081="OUTSTANDING",'Data Table Volumes'!$B$1-G83081,"NA")</f>
        <v>NA</v>
      </c>
    </row>
    <row r="83082" spans="17:17">
      <c r="Q83082" s="32" t="str">
        <f>IF(I83082="OUTSTANDING",'Data Table Volumes'!$B$1-G83082,"NA")</f>
        <v>NA</v>
      </c>
    </row>
    <row r="83083" spans="17:17">
      <c r="Q83083" s="32" t="str">
        <f>IF(I83083="OUTSTANDING",'Data Table Volumes'!$B$1-G83083,"NA")</f>
        <v>NA</v>
      </c>
    </row>
    <row r="83084" spans="17:17">
      <c r="Q83084" s="32" t="str">
        <f>IF(I83084="OUTSTANDING",'Data Table Volumes'!$B$1-G83084,"NA")</f>
        <v>NA</v>
      </c>
    </row>
    <row r="83085" spans="17:17">
      <c r="Q83085" s="32" t="str">
        <f>IF(I83085="OUTSTANDING",'Data Table Volumes'!$B$1-G83085,"NA")</f>
        <v>NA</v>
      </c>
    </row>
    <row r="83086" spans="17:17">
      <c r="Q83086" s="32" t="str">
        <f>IF(I83086="OUTSTANDING",'Data Table Volumes'!$B$1-G83086,"NA")</f>
        <v>NA</v>
      </c>
    </row>
    <row r="83087" spans="17:17">
      <c r="Q83087" s="32" t="str">
        <f>IF(I83087="OUTSTANDING",'Data Table Volumes'!$B$1-G83087,"NA")</f>
        <v>NA</v>
      </c>
    </row>
    <row r="83088" spans="17:17">
      <c r="Q83088" s="32" t="str">
        <f>IF(I83088="OUTSTANDING",'Data Table Volumes'!$B$1-G83088,"NA")</f>
        <v>NA</v>
      </c>
    </row>
    <row r="83089" spans="17:17">
      <c r="Q83089" s="32" t="str">
        <f>IF(I83089="OUTSTANDING",'Data Table Volumes'!$B$1-G83089,"NA")</f>
        <v>NA</v>
      </c>
    </row>
    <row r="83090" spans="17:17">
      <c r="Q83090" s="32" t="str">
        <f>IF(I83090="OUTSTANDING",'Data Table Volumes'!$B$1-G83090,"NA")</f>
        <v>NA</v>
      </c>
    </row>
    <row r="83091" spans="17:17">
      <c r="Q83091" s="32" t="str">
        <f>IF(I83091="OUTSTANDING",'Data Table Volumes'!$B$1-G83091,"NA")</f>
        <v>NA</v>
      </c>
    </row>
    <row r="83092" spans="17:17">
      <c r="Q83092" s="32" t="str">
        <f>IF(I83092="OUTSTANDING",'Data Table Volumes'!$B$1-G83092,"NA")</f>
        <v>NA</v>
      </c>
    </row>
    <row r="83093" spans="17:17">
      <c r="Q83093" s="32" t="str">
        <f>IF(I83093="OUTSTANDING",'Data Table Volumes'!$B$1-G83093,"NA")</f>
        <v>NA</v>
      </c>
    </row>
    <row r="83094" spans="17:17">
      <c r="Q83094" s="32" t="str">
        <f>IF(I83094="OUTSTANDING",'Data Table Volumes'!$B$1-G83094,"NA")</f>
        <v>NA</v>
      </c>
    </row>
    <row r="83095" spans="17:17">
      <c r="Q83095" s="32" t="str">
        <f>IF(I83095="OUTSTANDING",'Data Table Volumes'!$B$1-G83095,"NA")</f>
        <v>NA</v>
      </c>
    </row>
    <row r="83096" spans="17:17">
      <c r="Q83096" s="32" t="str">
        <f>IF(I83096="OUTSTANDING",'Data Table Volumes'!$B$1-G83096,"NA")</f>
        <v>NA</v>
      </c>
    </row>
    <row r="83097" spans="17:17">
      <c r="Q83097" s="32" t="str">
        <f>IF(I83097="OUTSTANDING",'Data Table Volumes'!$B$1-G83097,"NA")</f>
        <v>NA</v>
      </c>
    </row>
    <row r="83098" spans="17:17">
      <c r="Q83098" s="32" t="str">
        <f>IF(I83098="OUTSTANDING",'Data Table Volumes'!$B$1-G83098,"NA")</f>
        <v>NA</v>
      </c>
    </row>
    <row r="83099" spans="17:17">
      <c r="Q83099" s="32" t="str">
        <f>IF(I83099="OUTSTANDING",'Data Table Volumes'!$B$1-G83099,"NA")</f>
        <v>NA</v>
      </c>
    </row>
    <row r="83100" spans="17:17">
      <c r="Q83100" s="32" t="str">
        <f>IF(I83100="OUTSTANDING",'Data Table Volumes'!$B$1-G83100,"NA")</f>
        <v>NA</v>
      </c>
    </row>
    <row r="83101" spans="17:17">
      <c r="Q83101" s="32" t="str">
        <f>IF(I83101="OUTSTANDING",'Data Table Volumes'!$B$1-G83101,"NA")</f>
        <v>NA</v>
      </c>
    </row>
    <row r="83102" spans="17:17">
      <c r="Q83102" s="32" t="str">
        <f>IF(I83102="OUTSTANDING",'Data Table Volumes'!$B$1-G83102,"NA")</f>
        <v>NA</v>
      </c>
    </row>
    <row r="83103" spans="17:17">
      <c r="Q83103" s="32" t="str">
        <f>IF(I83103="OUTSTANDING",'Data Table Volumes'!$B$1-G83103,"NA")</f>
        <v>NA</v>
      </c>
    </row>
    <row r="83104" spans="17:17">
      <c r="Q83104" s="32" t="str">
        <f>IF(I83104="OUTSTANDING",'Data Table Volumes'!$B$1-G83104,"NA")</f>
        <v>NA</v>
      </c>
    </row>
    <row r="83105" spans="17:17">
      <c r="Q83105" s="32" t="str">
        <f>IF(I83105="OUTSTANDING",'Data Table Volumes'!$B$1-G83105,"NA")</f>
        <v>NA</v>
      </c>
    </row>
    <row r="83106" spans="17:17">
      <c r="Q83106" s="32" t="str">
        <f>IF(I83106="OUTSTANDING",'Data Table Volumes'!$B$1-G83106,"NA")</f>
        <v>NA</v>
      </c>
    </row>
    <row r="83107" spans="17:17">
      <c r="Q83107" s="32" t="str">
        <f>IF(I83107="OUTSTANDING",'Data Table Volumes'!$B$1-G83107,"NA")</f>
        <v>NA</v>
      </c>
    </row>
    <row r="83108" spans="17:17">
      <c r="Q83108" s="32" t="str">
        <f>IF(I83108="OUTSTANDING",'Data Table Volumes'!$B$1-G83108,"NA")</f>
        <v>NA</v>
      </c>
    </row>
    <row r="83109" spans="17:17">
      <c r="Q83109" s="32" t="str">
        <f>IF(I83109="OUTSTANDING",'Data Table Volumes'!$B$1-G83109,"NA")</f>
        <v>NA</v>
      </c>
    </row>
    <row r="83110" spans="17:17">
      <c r="Q83110" s="32" t="str">
        <f>IF(I83110="OUTSTANDING",'Data Table Volumes'!$B$1-G83110,"NA")</f>
        <v>NA</v>
      </c>
    </row>
    <row r="83111" spans="17:17">
      <c r="Q83111" s="32" t="str">
        <f>IF(I83111="OUTSTANDING",'Data Table Volumes'!$B$1-G83111,"NA")</f>
        <v>NA</v>
      </c>
    </row>
    <row r="83112" spans="17:17">
      <c r="Q83112" s="32" t="str">
        <f>IF(I83112="OUTSTANDING",'Data Table Volumes'!$B$1-G83112,"NA")</f>
        <v>NA</v>
      </c>
    </row>
    <row r="83113" spans="17:17">
      <c r="Q83113" s="32" t="str">
        <f>IF(I83113="OUTSTANDING",'Data Table Volumes'!$B$1-G83113,"NA")</f>
        <v>NA</v>
      </c>
    </row>
    <row r="83114" spans="17:17">
      <c r="Q83114" s="32" t="str">
        <f>IF(I83114="OUTSTANDING",'Data Table Volumes'!$B$1-G83114,"NA")</f>
        <v>NA</v>
      </c>
    </row>
    <row r="83115" spans="17:17">
      <c r="Q83115" s="32" t="str">
        <f>IF(I83115="OUTSTANDING",'Data Table Volumes'!$B$1-G83115,"NA")</f>
        <v>NA</v>
      </c>
    </row>
    <row r="83116" spans="17:17">
      <c r="Q83116" s="32" t="str">
        <f>IF(I83116="OUTSTANDING",'Data Table Volumes'!$B$1-G83116,"NA")</f>
        <v>NA</v>
      </c>
    </row>
    <row r="83117" spans="17:17">
      <c r="Q83117" s="32" t="str">
        <f>IF(I83117="OUTSTANDING",'Data Table Volumes'!$B$1-G83117,"NA")</f>
        <v>NA</v>
      </c>
    </row>
    <row r="83118" spans="17:17">
      <c r="Q83118" s="32" t="str">
        <f>IF(I83118="OUTSTANDING",'Data Table Volumes'!$B$1-G83118,"NA")</f>
        <v>NA</v>
      </c>
    </row>
    <row r="83119" spans="17:17">
      <c r="Q83119" s="32" t="str">
        <f>IF(I83119="OUTSTANDING",'Data Table Volumes'!$B$1-G83119,"NA")</f>
        <v>NA</v>
      </c>
    </row>
    <row r="83120" spans="17:17">
      <c r="Q83120" s="32" t="str">
        <f>IF(I83120="OUTSTANDING",'Data Table Volumes'!$B$1-G83120,"NA")</f>
        <v>NA</v>
      </c>
    </row>
    <row r="83121" spans="17:17">
      <c r="Q83121" s="32" t="str">
        <f>IF(I83121="OUTSTANDING",'Data Table Volumes'!$B$1-G83121,"NA")</f>
        <v>NA</v>
      </c>
    </row>
    <row r="83122" spans="17:17">
      <c r="Q83122" s="32" t="str">
        <f>IF(I83122="OUTSTANDING",'Data Table Volumes'!$B$1-G83122,"NA")</f>
        <v>NA</v>
      </c>
    </row>
    <row r="83123" spans="17:17">
      <c r="Q83123" s="32" t="str">
        <f>IF(I83123="OUTSTANDING",'Data Table Volumes'!$B$1-G83123,"NA")</f>
        <v>NA</v>
      </c>
    </row>
    <row r="83124" spans="17:17">
      <c r="Q83124" s="32" t="str">
        <f>IF(I83124="OUTSTANDING",'Data Table Volumes'!$B$1-G83124,"NA")</f>
        <v>NA</v>
      </c>
    </row>
    <row r="83125" spans="17:17">
      <c r="Q83125" s="32" t="str">
        <f>IF(I83125="OUTSTANDING",'Data Table Volumes'!$B$1-G83125,"NA")</f>
        <v>NA</v>
      </c>
    </row>
    <row r="83126" spans="17:17">
      <c r="Q83126" s="32" t="str">
        <f>IF(I83126="OUTSTANDING",'Data Table Volumes'!$B$1-G83126,"NA")</f>
        <v>NA</v>
      </c>
    </row>
    <row r="83127" spans="17:17">
      <c r="Q83127" s="32" t="str">
        <f>IF(I83127="OUTSTANDING",'Data Table Volumes'!$B$1-G83127,"NA")</f>
        <v>NA</v>
      </c>
    </row>
    <row r="83128" spans="17:17">
      <c r="Q83128" s="32" t="str">
        <f>IF(I83128="OUTSTANDING",'Data Table Volumes'!$B$1-G83128,"NA")</f>
        <v>NA</v>
      </c>
    </row>
    <row r="83129" spans="17:17">
      <c r="Q83129" s="32" t="str">
        <f>IF(I83129="OUTSTANDING",'Data Table Volumes'!$B$1-G83129,"NA")</f>
        <v>NA</v>
      </c>
    </row>
    <row r="83130" spans="17:17">
      <c r="Q83130" s="32" t="str">
        <f>IF(I83130="OUTSTANDING",'Data Table Volumes'!$B$1-G83130,"NA")</f>
        <v>NA</v>
      </c>
    </row>
    <row r="83131" spans="17:17">
      <c r="Q83131" s="32" t="str">
        <f>IF(I83131="OUTSTANDING",'Data Table Volumes'!$B$1-G83131,"NA")</f>
        <v>NA</v>
      </c>
    </row>
    <row r="83132" spans="17:17">
      <c r="Q83132" s="32" t="str">
        <f>IF(I83132="OUTSTANDING",'Data Table Volumes'!$B$1-G83132,"NA")</f>
        <v>NA</v>
      </c>
    </row>
    <row r="83133" spans="17:17">
      <c r="Q83133" s="32" t="str">
        <f>IF(I83133="OUTSTANDING",'Data Table Volumes'!$B$1-G83133,"NA")</f>
        <v>NA</v>
      </c>
    </row>
    <row r="83134" spans="17:17">
      <c r="Q83134" s="32" t="str">
        <f>IF(I83134="OUTSTANDING",'Data Table Volumes'!$B$1-G83134,"NA")</f>
        <v>NA</v>
      </c>
    </row>
    <row r="83135" spans="17:17">
      <c r="Q83135" s="32" t="str">
        <f>IF(I83135="OUTSTANDING",'Data Table Volumes'!$B$1-G83135,"NA")</f>
        <v>NA</v>
      </c>
    </row>
    <row r="83136" spans="17:17">
      <c r="Q83136" s="32" t="str">
        <f>IF(I83136="OUTSTANDING",'Data Table Volumes'!$B$1-G83136,"NA")</f>
        <v>NA</v>
      </c>
    </row>
    <row r="83137" spans="17:17">
      <c r="Q83137" s="32" t="str">
        <f>IF(I83137="OUTSTANDING",'Data Table Volumes'!$B$1-G83137,"NA")</f>
        <v>NA</v>
      </c>
    </row>
    <row r="83138" spans="17:17">
      <c r="Q83138" s="32" t="str">
        <f>IF(I83138="OUTSTANDING",'Data Table Volumes'!$B$1-G83138,"NA")</f>
        <v>NA</v>
      </c>
    </row>
    <row r="83139" spans="17:17">
      <c r="Q83139" s="32" t="str">
        <f>IF(I83139="OUTSTANDING",'Data Table Volumes'!$B$1-G83139,"NA")</f>
        <v>NA</v>
      </c>
    </row>
    <row r="83140" spans="17:17">
      <c r="Q83140" s="32" t="str">
        <f>IF(I83140="OUTSTANDING",'Data Table Volumes'!$B$1-G83140,"NA")</f>
        <v>NA</v>
      </c>
    </row>
    <row r="83141" spans="17:17">
      <c r="Q83141" s="32" t="str">
        <f>IF(I83141="OUTSTANDING",'Data Table Volumes'!$B$1-G83141,"NA")</f>
        <v>NA</v>
      </c>
    </row>
    <row r="83142" spans="17:17">
      <c r="Q83142" s="32" t="str">
        <f>IF(I83142="OUTSTANDING",'Data Table Volumes'!$B$1-G83142,"NA")</f>
        <v>NA</v>
      </c>
    </row>
    <row r="83143" spans="17:17">
      <c r="Q83143" s="32" t="str">
        <f>IF(I83143="OUTSTANDING",'Data Table Volumes'!$B$1-G83143,"NA")</f>
        <v>NA</v>
      </c>
    </row>
    <row r="83144" spans="17:17">
      <c r="Q83144" s="32" t="str">
        <f>IF(I83144="OUTSTANDING",'Data Table Volumes'!$B$1-G83144,"NA")</f>
        <v>NA</v>
      </c>
    </row>
    <row r="83145" spans="17:17">
      <c r="Q83145" s="32" t="str">
        <f>IF(I83145="OUTSTANDING",'Data Table Volumes'!$B$1-G83145,"NA")</f>
        <v>NA</v>
      </c>
    </row>
    <row r="83146" spans="17:17">
      <c r="Q83146" s="32" t="str">
        <f>IF(I83146="OUTSTANDING",'Data Table Volumes'!$B$1-G83146,"NA")</f>
        <v>NA</v>
      </c>
    </row>
    <row r="83147" spans="17:17">
      <c r="Q83147" s="32" t="str">
        <f>IF(I83147="OUTSTANDING",'Data Table Volumes'!$B$1-G83147,"NA")</f>
        <v>NA</v>
      </c>
    </row>
    <row r="83148" spans="17:17">
      <c r="Q83148" s="32" t="str">
        <f>IF(I83148="OUTSTANDING",'Data Table Volumes'!$B$1-G83148,"NA")</f>
        <v>NA</v>
      </c>
    </row>
    <row r="83149" spans="17:17">
      <c r="Q83149" s="32" t="str">
        <f>IF(I83149="OUTSTANDING",'Data Table Volumes'!$B$1-G83149,"NA")</f>
        <v>NA</v>
      </c>
    </row>
    <row r="83150" spans="17:17">
      <c r="Q83150" s="32" t="str">
        <f>IF(I83150="OUTSTANDING",'Data Table Volumes'!$B$1-G83150,"NA")</f>
        <v>NA</v>
      </c>
    </row>
    <row r="83151" spans="17:17">
      <c r="Q83151" s="32" t="str">
        <f>IF(I83151="OUTSTANDING",'Data Table Volumes'!$B$1-G83151,"NA")</f>
        <v>NA</v>
      </c>
    </row>
    <row r="83152" spans="17:17">
      <c r="Q83152" s="32" t="str">
        <f>IF(I83152="OUTSTANDING",'Data Table Volumes'!$B$1-G83152,"NA")</f>
        <v>NA</v>
      </c>
    </row>
    <row r="83153" spans="17:17">
      <c r="Q83153" s="32" t="str">
        <f>IF(I83153="OUTSTANDING",'Data Table Volumes'!$B$1-G83153,"NA")</f>
        <v>NA</v>
      </c>
    </row>
    <row r="83154" spans="17:17">
      <c r="Q83154" s="32" t="str">
        <f>IF(I83154="OUTSTANDING",'Data Table Volumes'!$B$1-G83154,"NA")</f>
        <v>NA</v>
      </c>
    </row>
    <row r="83155" spans="17:17">
      <c r="Q83155" s="32" t="str">
        <f>IF(I83155="OUTSTANDING",'Data Table Volumes'!$B$1-G83155,"NA")</f>
        <v>NA</v>
      </c>
    </row>
    <row r="83156" spans="17:17">
      <c r="Q83156" s="32" t="str">
        <f>IF(I83156="OUTSTANDING",'Data Table Volumes'!$B$1-G83156,"NA")</f>
        <v>NA</v>
      </c>
    </row>
    <row r="83157" spans="17:17">
      <c r="Q83157" s="32" t="str">
        <f>IF(I83157="OUTSTANDING",'Data Table Volumes'!$B$1-G83157,"NA")</f>
        <v>NA</v>
      </c>
    </row>
    <row r="83158" spans="17:17">
      <c r="Q83158" s="32" t="str">
        <f>IF(I83158="OUTSTANDING",'Data Table Volumes'!$B$1-G83158,"NA")</f>
        <v>NA</v>
      </c>
    </row>
    <row r="83159" spans="17:17">
      <c r="Q83159" s="32" t="str">
        <f>IF(I83159="OUTSTANDING",'Data Table Volumes'!$B$1-G83159,"NA")</f>
        <v>NA</v>
      </c>
    </row>
    <row r="83160" spans="17:17">
      <c r="Q83160" s="32" t="str">
        <f>IF(I83160="OUTSTANDING",'Data Table Volumes'!$B$1-G83160,"NA")</f>
        <v>NA</v>
      </c>
    </row>
    <row r="83161" spans="17:17">
      <c r="Q83161" s="32" t="str">
        <f>IF(I83161="OUTSTANDING",'Data Table Volumes'!$B$1-G83161,"NA")</f>
        <v>NA</v>
      </c>
    </row>
    <row r="83162" spans="17:17">
      <c r="Q83162" s="32" t="str">
        <f>IF(I83162="OUTSTANDING",'Data Table Volumes'!$B$1-G83162,"NA")</f>
        <v>NA</v>
      </c>
    </row>
    <row r="83163" spans="17:17">
      <c r="Q83163" s="32" t="str">
        <f>IF(I83163="OUTSTANDING",'Data Table Volumes'!$B$1-G83163,"NA")</f>
        <v>NA</v>
      </c>
    </row>
    <row r="83164" spans="17:17">
      <c r="Q83164" s="32" t="str">
        <f>IF(I83164="OUTSTANDING",'Data Table Volumes'!$B$1-G83164,"NA")</f>
        <v>NA</v>
      </c>
    </row>
    <row r="83165" spans="17:17">
      <c r="Q83165" s="32" t="str">
        <f>IF(I83165="OUTSTANDING",'Data Table Volumes'!$B$1-G83165,"NA")</f>
        <v>NA</v>
      </c>
    </row>
    <row r="83166" spans="17:17">
      <c r="Q83166" s="32" t="str">
        <f>IF(I83166="OUTSTANDING",'Data Table Volumes'!$B$1-G83166,"NA")</f>
        <v>NA</v>
      </c>
    </row>
    <row r="83167" spans="17:17">
      <c r="Q83167" s="32" t="str">
        <f>IF(I83167="OUTSTANDING",'Data Table Volumes'!$B$1-G83167,"NA")</f>
        <v>NA</v>
      </c>
    </row>
    <row r="83168" spans="17:17">
      <c r="Q83168" s="32" t="str">
        <f>IF(I83168="OUTSTANDING",'Data Table Volumes'!$B$1-G83168,"NA")</f>
        <v>NA</v>
      </c>
    </row>
    <row r="83169" spans="17:17">
      <c r="Q83169" s="32" t="str">
        <f>IF(I83169="OUTSTANDING",'Data Table Volumes'!$B$1-G83169,"NA")</f>
        <v>NA</v>
      </c>
    </row>
    <row r="83170" spans="17:17">
      <c r="Q83170" s="32" t="str">
        <f>IF(I83170="OUTSTANDING",'Data Table Volumes'!$B$1-G83170,"NA")</f>
        <v>NA</v>
      </c>
    </row>
    <row r="83171" spans="17:17">
      <c r="Q83171" s="32" t="str">
        <f>IF(I83171="OUTSTANDING",'Data Table Volumes'!$B$1-G83171,"NA")</f>
        <v>NA</v>
      </c>
    </row>
    <row r="83172" spans="17:17">
      <c r="Q83172" s="32" t="str">
        <f>IF(I83172="OUTSTANDING",'Data Table Volumes'!$B$1-G83172,"NA")</f>
        <v>NA</v>
      </c>
    </row>
    <row r="83173" spans="17:17">
      <c r="Q83173" s="32" t="str">
        <f>IF(I83173="OUTSTANDING",'Data Table Volumes'!$B$1-G83173,"NA")</f>
        <v>NA</v>
      </c>
    </row>
    <row r="83174" spans="17:17">
      <c r="Q83174" s="32" t="str">
        <f>IF(I83174="OUTSTANDING",'Data Table Volumes'!$B$1-G83174,"NA")</f>
        <v>NA</v>
      </c>
    </row>
    <row r="83175" spans="17:17">
      <c r="Q83175" s="32" t="str">
        <f>IF(I83175="OUTSTANDING",'Data Table Volumes'!$B$1-G83175,"NA")</f>
        <v>NA</v>
      </c>
    </row>
    <row r="83176" spans="17:17">
      <c r="Q83176" s="32" t="str">
        <f>IF(I83176="OUTSTANDING",'Data Table Volumes'!$B$1-G83176,"NA")</f>
        <v>NA</v>
      </c>
    </row>
    <row r="83177" spans="17:17">
      <c r="Q83177" s="32" t="str">
        <f>IF(I83177="OUTSTANDING",'Data Table Volumes'!$B$1-G83177,"NA")</f>
        <v>NA</v>
      </c>
    </row>
    <row r="83178" spans="17:17">
      <c r="Q83178" s="32" t="str">
        <f>IF(I83178="OUTSTANDING",'Data Table Volumes'!$B$1-G83178,"NA")</f>
        <v>NA</v>
      </c>
    </row>
    <row r="83179" spans="17:17">
      <c r="Q83179" s="32" t="str">
        <f>IF(I83179="OUTSTANDING",'Data Table Volumes'!$B$1-G83179,"NA")</f>
        <v>NA</v>
      </c>
    </row>
    <row r="83180" spans="17:17">
      <c r="Q83180" s="32" t="str">
        <f>IF(I83180="OUTSTANDING",'Data Table Volumes'!$B$1-G83180,"NA")</f>
        <v>NA</v>
      </c>
    </row>
    <row r="83181" spans="17:17">
      <c r="Q83181" s="32" t="str">
        <f>IF(I83181="OUTSTANDING",'Data Table Volumes'!$B$1-G83181,"NA")</f>
        <v>NA</v>
      </c>
    </row>
    <row r="83182" spans="17:17">
      <c r="Q83182" s="32" t="str">
        <f>IF(I83182="OUTSTANDING",'Data Table Volumes'!$B$1-G83182,"NA")</f>
        <v>NA</v>
      </c>
    </row>
    <row r="83183" spans="17:17">
      <c r="Q83183" s="32" t="str">
        <f>IF(I83183="OUTSTANDING",'Data Table Volumes'!$B$1-G83183,"NA")</f>
        <v>NA</v>
      </c>
    </row>
    <row r="83184" spans="17:17">
      <c r="Q83184" s="32" t="str">
        <f>IF(I83184="OUTSTANDING",'Data Table Volumes'!$B$1-G83184,"NA")</f>
        <v>NA</v>
      </c>
    </row>
    <row r="83185" spans="17:17">
      <c r="Q83185" s="32" t="str">
        <f>IF(I83185="OUTSTANDING",'Data Table Volumes'!$B$1-G83185,"NA")</f>
        <v>NA</v>
      </c>
    </row>
    <row r="83186" spans="17:17">
      <c r="Q83186" s="32" t="str">
        <f>IF(I83186="OUTSTANDING",'Data Table Volumes'!$B$1-G83186,"NA")</f>
        <v>NA</v>
      </c>
    </row>
    <row r="83187" spans="17:17">
      <c r="Q83187" s="32" t="str">
        <f>IF(I83187="OUTSTANDING",'Data Table Volumes'!$B$1-G83187,"NA")</f>
        <v>NA</v>
      </c>
    </row>
    <row r="83188" spans="17:17">
      <c r="Q83188" s="32" t="str">
        <f>IF(I83188="OUTSTANDING",'Data Table Volumes'!$B$1-G83188,"NA")</f>
        <v>NA</v>
      </c>
    </row>
    <row r="83189" spans="17:17">
      <c r="Q83189" s="32" t="str">
        <f>IF(I83189="OUTSTANDING",'Data Table Volumes'!$B$1-G83189,"NA")</f>
        <v>NA</v>
      </c>
    </row>
    <row r="83190" spans="17:17">
      <c r="Q83190" s="32" t="str">
        <f>IF(I83190="OUTSTANDING",'Data Table Volumes'!$B$1-G83190,"NA")</f>
        <v>NA</v>
      </c>
    </row>
    <row r="83191" spans="17:17">
      <c r="Q83191" s="32" t="str">
        <f>IF(I83191="OUTSTANDING",'Data Table Volumes'!$B$1-G83191,"NA")</f>
        <v>NA</v>
      </c>
    </row>
    <row r="83192" spans="17:17">
      <c r="Q83192" s="32" t="str">
        <f>IF(I83192="OUTSTANDING",'Data Table Volumes'!$B$1-G83192,"NA")</f>
        <v>NA</v>
      </c>
    </row>
    <row r="83193" spans="17:17">
      <c r="Q83193" s="32" t="str">
        <f>IF(I83193="OUTSTANDING",'Data Table Volumes'!$B$1-G83193,"NA")</f>
        <v>NA</v>
      </c>
    </row>
    <row r="83194" spans="17:17">
      <c r="Q83194" s="32" t="str">
        <f>IF(I83194="OUTSTANDING",'Data Table Volumes'!$B$1-G83194,"NA")</f>
        <v>NA</v>
      </c>
    </row>
    <row r="83195" spans="17:17">
      <c r="Q83195" s="32" t="str">
        <f>IF(I83195="OUTSTANDING",'Data Table Volumes'!$B$1-G83195,"NA")</f>
        <v>NA</v>
      </c>
    </row>
    <row r="83196" spans="17:17">
      <c r="Q83196" s="32" t="str">
        <f>IF(I83196="OUTSTANDING",'Data Table Volumes'!$B$1-G83196,"NA")</f>
        <v>NA</v>
      </c>
    </row>
    <row r="83197" spans="17:17">
      <c r="Q83197" s="32" t="str">
        <f>IF(I83197="OUTSTANDING",'Data Table Volumes'!$B$1-G83197,"NA")</f>
        <v>NA</v>
      </c>
    </row>
    <row r="83198" spans="17:17">
      <c r="Q83198" s="32" t="str">
        <f>IF(I83198="OUTSTANDING",'Data Table Volumes'!$B$1-G83198,"NA")</f>
        <v>NA</v>
      </c>
    </row>
    <row r="83199" spans="17:17">
      <c r="Q83199" s="32" t="str">
        <f>IF(I83199="OUTSTANDING",'Data Table Volumes'!$B$1-G83199,"NA")</f>
        <v>NA</v>
      </c>
    </row>
    <row r="83200" spans="17:17">
      <c r="Q83200" s="32" t="str">
        <f>IF(I83200="OUTSTANDING",'Data Table Volumes'!$B$1-G83200,"NA")</f>
        <v>NA</v>
      </c>
    </row>
    <row r="83201" spans="17:17">
      <c r="Q83201" s="32" t="str">
        <f>IF(I83201="OUTSTANDING",'Data Table Volumes'!$B$1-G83201,"NA")</f>
        <v>NA</v>
      </c>
    </row>
    <row r="83202" spans="17:17">
      <c r="Q83202" s="32" t="str">
        <f>IF(I83202="OUTSTANDING",'Data Table Volumes'!$B$1-G83202,"NA")</f>
        <v>NA</v>
      </c>
    </row>
    <row r="83203" spans="17:17">
      <c r="Q83203" s="32" t="str">
        <f>IF(I83203="OUTSTANDING",'Data Table Volumes'!$B$1-G83203,"NA")</f>
        <v>NA</v>
      </c>
    </row>
    <row r="83204" spans="17:17">
      <c r="Q83204" s="32" t="str">
        <f>IF(I83204="OUTSTANDING",'Data Table Volumes'!$B$1-G83204,"NA")</f>
        <v>NA</v>
      </c>
    </row>
    <row r="83205" spans="17:17">
      <c r="Q83205" s="32" t="str">
        <f>IF(I83205="OUTSTANDING",'Data Table Volumes'!$B$1-G83205,"NA")</f>
        <v>NA</v>
      </c>
    </row>
    <row r="83206" spans="17:17">
      <c r="Q83206" s="32" t="str">
        <f>IF(I83206="OUTSTANDING",'Data Table Volumes'!$B$1-G83206,"NA")</f>
        <v>NA</v>
      </c>
    </row>
    <row r="83207" spans="17:17">
      <c r="Q83207" s="32" t="str">
        <f>IF(I83207="OUTSTANDING",'Data Table Volumes'!$B$1-G83207,"NA")</f>
        <v>NA</v>
      </c>
    </row>
    <row r="83208" spans="17:17">
      <c r="Q83208" s="32" t="str">
        <f>IF(I83208="OUTSTANDING",'Data Table Volumes'!$B$1-G83208,"NA")</f>
        <v>NA</v>
      </c>
    </row>
    <row r="83209" spans="17:17">
      <c r="Q83209" s="32" t="str">
        <f>IF(I83209="OUTSTANDING",'Data Table Volumes'!$B$1-G83209,"NA")</f>
        <v>NA</v>
      </c>
    </row>
    <row r="83210" spans="17:17">
      <c r="Q83210" s="32" t="str">
        <f>IF(I83210="OUTSTANDING",'Data Table Volumes'!$B$1-G83210,"NA")</f>
        <v>NA</v>
      </c>
    </row>
    <row r="83211" spans="17:17">
      <c r="Q83211" s="32" t="str">
        <f>IF(I83211="OUTSTANDING",'Data Table Volumes'!$B$1-G83211,"NA")</f>
        <v>NA</v>
      </c>
    </row>
    <row r="83212" spans="17:17">
      <c r="Q83212" s="32" t="str">
        <f>IF(I83212="OUTSTANDING",'Data Table Volumes'!$B$1-G83212,"NA")</f>
        <v>NA</v>
      </c>
    </row>
    <row r="83213" spans="17:17">
      <c r="Q83213" s="32" t="str">
        <f>IF(I83213="OUTSTANDING",'Data Table Volumes'!$B$1-G83213,"NA")</f>
        <v>NA</v>
      </c>
    </row>
    <row r="83214" spans="17:17">
      <c r="Q83214" s="32" t="str">
        <f>IF(I83214="OUTSTANDING",'Data Table Volumes'!$B$1-G83214,"NA")</f>
        <v>NA</v>
      </c>
    </row>
    <row r="83215" spans="17:17">
      <c r="Q83215" s="32" t="str">
        <f>IF(I83215="OUTSTANDING",'Data Table Volumes'!$B$1-G83215,"NA")</f>
        <v>NA</v>
      </c>
    </row>
    <row r="83216" spans="17:17">
      <c r="Q83216" s="32" t="str">
        <f>IF(I83216="OUTSTANDING",'Data Table Volumes'!$B$1-G83216,"NA")</f>
        <v>NA</v>
      </c>
    </row>
    <row r="83217" spans="17:17">
      <c r="Q83217" s="32" t="str">
        <f>IF(I83217="OUTSTANDING",'Data Table Volumes'!$B$1-G83217,"NA")</f>
        <v>NA</v>
      </c>
    </row>
    <row r="83218" spans="17:17">
      <c r="Q83218" s="32" t="str">
        <f>IF(I83218="OUTSTANDING",'Data Table Volumes'!$B$1-G83218,"NA")</f>
        <v>NA</v>
      </c>
    </row>
    <row r="83219" spans="17:17">
      <c r="Q83219" s="32" t="str">
        <f>IF(I83219="OUTSTANDING",'Data Table Volumes'!$B$1-G83219,"NA")</f>
        <v>NA</v>
      </c>
    </row>
    <row r="83220" spans="17:17">
      <c r="Q83220" s="32" t="str">
        <f>IF(I83220="OUTSTANDING",'Data Table Volumes'!$B$1-G83220,"NA")</f>
        <v>NA</v>
      </c>
    </row>
    <row r="83221" spans="17:17">
      <c r="Q83221" s="32" t="str">
        <f>IF(I83221="OUTSTANDING",'Data Table Volumes'!$B$1-G83221,"NA")</f>
        <v>NA</v>
      </c>
    </row>
    <row r="83222" spans="17:17">
      <c r="Q83222" s="32" t="str">
        <f>IF(I83222="OUTSTANDING",'Data Table Volumes'!$B$1-G83222,"NA")</f>
        <v>NA</v>
      </c>
    </row>
    <row r="83223" spans="17:17">
      <c r="Q83223" s="32" t="str">
        <f>IF(I83223="OUTSTANDING",'Data Table Volumes'!$B$1-G83223,"NA")</f>
        <v>NA</v>
      </c>
    </row>
    <row r="83224" spans="17:17">
      <c r="Q83224" s="32" t="str">
        <f>IF(I83224="OUTSTANDING",'Data Table Volumes'!$B$1-G83224,"NA")</f>
        <v>NA</v>
      </c>
    </row>
    <row r="83225" spans="17:17">
      <c r="Q83225" s="32" t="str">
        <f>IF(I83225="OUTSTANDING",'Data Table Volumes'!$B$1-G83225,"NA")</f>
        <v>NA</v>
      </c>
    </row>
    <row r="83226" spans="17:17">
      <c r="Q83226" s="32" t="str">
        <f>IF(I83226="OUTSTANDING",'Data Table Volumes'!$B$1-G83226,"NA")</f>
        <v>NA</v>
      </c>
    </row>
    <row r="83227" spans="17:17">
      <c r="Q83227" s="32" t="str">
        <f>IF(I83227="OUTSTANDING",'Data Table Volumes'!$B$1-G83227,"NA")</f>
        <v>NA</v>
      </c>
    </row>
    <row r="83228" spans="17:17">
      <c r="Q83228" s="32" t="str">
        <f>IF(I83228="OUTSTANDING",'Data Table Volumes'!$B$1-G83228,"NA")</f>
        <v>NA</v>
      </c>
    </row>
    <row r="83229" spans="17:17">
      <c r="Q83229" s="32" t="str">
        <f>IF(I83229="OUTSTANDING",'Data Table Volumes'!$B$1-G83229,"NA")</f>
        <v>NA</v>
      </c>
    </row>
    <row r="83230" spans="17:17">
      <c r="Q83230" s="32" t="str">
        <f>IF(I83230="OUTSTANDING",'Data Table Volumes'!$B$1-G83230,"NA")</f>
        <v>NA</v>
      </c>
    </row>
    <row r="83231" spans="17:17">
      <c r="Q83231" s="32" t="str">
        <f>IF(I83231="OUTSTANDING",'Data Table Volumes'!$B$1-G83231,"NA")</f>
        <v>NA</v>
      </c>
    </row>
    <row r="83232" spans="17:17">
      <c r="Q83232" s="32" t="str">
        <f>IF(I83232="OUTSTANDING",'Data Table Volumes'!$B$1-G83232,"NA")</f>
        <v>NA</v>
      </c>
    </row>
    <row r="83233" spans="17:17">
      <c r="Q83233" s="32" t="str">
        <f>IF(I83233="OUTSTANDING",'Data Table Volumes'!$B$1-G83233,"NA")</f>
        <v>NA</v>
      </c>
    </row>
    <row r="83234" spans="17:17">
      <c r="Q83234" s="32" t="str">
        <f>IF(I83234="OUTSTANDING",'Data Table Volumes'!$B$1-G83234,"NA")</f>
        <v>NA</v>
      </c>
    </row>
    <row r="83235" spans="17:17">
      <c r="Q83235" s="32" t="str">
        <f>IF(I83235="OUTSTANDING",'Data Table Volumes'!$B$1-G83235,"NA")</f>
        <v>NA</v>
      </c>
    </row>
    <row r="83236" spans="17:17">
      <c r="Q83236" s="32" t="str">
        <f>IF(I83236="OUTSTANDING",'Data Table Volumes'!$B$1-G83236,"NA")</f>
        <v>NA</v>
      </c>
    </row>
    <row r="83237" spans="17:17">
      <c r="Q83237" s="32" t="str">
        <f>IF(I83237="OUTSTANDING",'Data Table Volumes'!$B$1-G83237,"NA")</f>
        <v>NA</v>
      </c>
    </row>
    <row r="83238" spans="17:17">
      <c r="Q83238" s="32" t="str">
        <f>IF(I83238="OUTSTANDING",'Data Table Volumes'!$B$1-G83238,"NA")</f>
        <v>NA</v>
      </c>
    </row>
    <row r="83239" spans="17:17">
      <c r="Q83239" s="32" t="str">
        <f>IF(I83239="OUTSTANDING",'Data Table Volumes'!$B$1-G83239,"NA")</f>
        <v>NA</v>
      </c>
    </row>
    <row r="83240" spans="17:17">
      <c r="Q83240" s="32" t="str">
        <f>IF(I83240="OUTSTANDING",'Data Table Volumes'!$B$1-G83240,"NA")</f>
        <v>NA</v>
      </c>
    </row>
    <row r="83241" spans="17:17">
      <c r="Q83241" s="32" t="str">
        <f>IF(I83241="OUTSTANDING",'Data Table Volumes'!$B$1-G83241,"NA")</f>
        <v>NA</v>
      </c>
    </row>
    <row r="83242" spans="17:17">
      <c r="Q83242" s="32" t="str">
        <f>IF(I83242="OUTSTANDING",'Data Table Volumes'!$B$1-G83242,"NA")</f>
        <v>NA</v>
      </c>
    </row>
    <row r="83243" spans="17:17">
      <c r="Q83243" s="32" t="str">
        <f>IF(I83243="OUTSTANDING",'Data Table Volumes'!$B$1-G83243,"NA")</f>
        <v>NA</v>
      </c>
    </row>
    <row r="83244" spans="17:17">
      <c r="Q83244" s="32" t="str">
        <f>IF(I83244="OUTSTANDING",'Data Table Volumes'!$B$1-G83244,"NA")</f>
        <v>NA</v>
      </c>
    </row>
    <row r="83245" spans="17:17">
      <c r="Q83245" s="32" t="str">
        <f>IF(I83245="OUTSTANDING",'Data Table Volumes'!$B$1-G83245,"NA")</f>
        <v>NA</v>
      </c>
    </row>
    <row r="83246" spans="17:17">
      <c r="Q83246" s="32" t="str">
        <f>IF(I83246="OUTSTANDING",'Data Table Volumes'!$B$1-G83246,"NA")</f>
        <v>NA</v>
      </c>
    </row>
    <row r="83247" spans="17:17">
      <c r="Q83247" s="32" t="str">
        <f>IF(I83247="OUTSTANDING",'Data Table Volumes'!$B$1-G83247,"NA")</f>
        <v>NA</v>
      </c>
    </row>
    <row r="83248" spans="17:17">
      <c r="Q83248" s="32" t="str">
        <f>IF(I83248="OUTSTANDING",'Data Table Volumes'!$B$1-G83248,"NA")</f>
        <v>NA</v>
      </c>
    </row>
    <row r="83249" spans="17:17">
      <c r="Q83249" s="32" t="str">
        <f>IF(I83249="OUTSTANDING",'Data Table Volumes'!$B$1-G83249,"NA")</f>
        <v>NA</v>
      </c>
    </row>
    <row r="83250" spans="17:17">
      <c r="Q83250" s="32" t="str">
        <f>IF(I83250="OUTSTANDING",'Data Table Volumes'!$B$1-G83250,"NA")</f>
        <v>NA</v>
      </c>
    </row>
    <row r="83251" spans="17:17">
      <c r="Q83251" s="32" t="str">
        <f>IF(I83251="OUTSTANDING",'Data Table Volumes'!$B$1-G83251,"NA")</f>
        <v>NA</v>
      </c>
    </row>
    <row r="83252" spans="17:17">
      <c r="Q83252" s="32" t="str">
        <f>IF(I83252="OUTSTANDING",'Data Table Volumes'!$B$1-G83252,"NA")</f>
        <v>NA</v>
      </c>
    </row>
    <row r="83253" spans="17:17">
      <c r="Q83253" s="32" t="str">
        <f>IF(I83253="OUTSTANDING",'Data Table Volumes'!$B$1-G83253,"NA")</f>
        <v>NA</v>
      </c>
    </row>
    <row r="83254" spans="17:17">
      <c r="Q83254" s="32" t="str">
        <f>IF(I83254="OUTSTANDING",'Data Table Volumes'!$B$1-G83254,"NA")</f>
        <v>NA</v>
      </c>
    </row>
    <row r="83255" spans="17:17">
      <c r="Q83255" s="32" t="str">
        <f>IF(I83255="OUTSTANDING",'Data Table Volumes'!$B$1-G83255,"NA")</f>
        <v>NA</v>
      </c>
    </row>
    <row r="83256" spans="17:17">
      <c r="Q83256" s="32" t="str">
        <f>IF(I83256="OUTSTANDING",'Data Table Volumes'!$B$1-G83256,"NA")</f>
        <v>NA</v>
      </c>
    </row>
    <row r="83257" spans="17:17">
      <c r="Q83257" s="32" t="str">
        <f>IF(I83257="OUTSTANDING",'Data Table Volumes'!$B$1-G83257,"NA")</f>
        <v>NA</v>
      </c>
    </row>
    <row r="83258" spans="17:17">
      <c r="Q83258" s="32" t="str">
        <f>IF(I83258="OUTSTANDING",'Data Table Volumes'!$B$1-G83258,"NA")</f>
        <v>NA</v>
      </c>
    </row>
    <row r="83259" spans="17:17">
      <c r="Q83259" s="32" t="str">
        <f>IF(I83259="OUTSTANDING",'Data Table Volumes'!$B$1-G83259,"NA")</f>
        <v>NA</v>
      </c>
    </row>
    <row r="83260" spans="17:17">
      <c r="Q83260" s="32" t="str">
        <f>IF(I83260="OUTSTANDING",'Data Table Volumes'!$B$1-G83260,"NA")</f>
        <v>NA</v>
      </c>
    </row>
    <row r="83261" spans="17:17">
      <c r="Q83261" s="32" t="str">
        <f>IF(I83261="OUTSTANDING",'Data Table Volumes'!$B$1-G83261,"NA")</f>
        <v>NA</v>
      </c>
    </row>
    <row r="83262" spans="17:17">
      <c r="Q83262" s="32" t="str">
        <f>IF(I83262="OUTSTANDING",'Data Table Volumes'!$B$1-G83262,"NA")</f>
        <v>NA</v>
      </c>
    </row>
    <row r="83263" spans="17:17">
      <c r="Q83263" s="32" t="str">
        <f>IF(I83263="OUTSTANDING",'Data Table Volumes'!$B$1-G83263,"NA")</f>
        <v>NA</v>
      </c>
    </row>
    <row r="83264" spans="17:17">
      <c r="Q83264" s="32" t="str">
        <f>IF(I83264="OUTSTANDING",'Data Table Volumes'!$B$1-G83264,"NA")</f>
        <v>NA</v>
      </c>
    </row>
    <row r="83265" spans="17:17">
      <c r="Q83265" s="32" t="str">
        <f>IF(I83265="OUTSTANDING",'Data Table Volumes'!$B$1-G83265,"NA")</f>
        <v>NA</v>
      </c>
    </row>
    <row r="83266" spans="17:17">
      <c r="Q83266" s="32" t="str">
        <f>IF(I83266="OUTSTANDING",'Data Table Volumes'!$B$1-G83266,"NA")</f>
        <v>NA</v>
      </c>
    </row>
    <row r="83267" spans="17:17">
      <c r="Q83267" s="32" t="str">
        <f>IF(I83267="OUTSTANDING",'Data Table Volumes'!$B$1-G83267,"NA")</f>
        <v>NA</v>
      </c>
    </row>
    <row r="83268" spans="17:17">
      <c r="Q83268" s="32" t="str">
        <f>IF(I83268="OUTSTANDING",'Data Table Volumes'!$B$1-G83268,"NA")</f>
        <v>NA</v>
      </c>
    </row>
    <row r="83269" spans="17:17">
      <c r="Q83269" s="32" t="str">
        <f>IF(I83269="OUTSTANDING",'Data Table Volumes'!$B$1-G83269,"NA")</f>
        <v>NA</v>
      </c>
    </row>
    <row r="83270" spans="17:17">
      <c r="Q83270" s="32" t="str">
        <f>IF(I83270="OUTSTANDING",'Data Table Volumes'!$B$1-G83270,"NA")</f>
        <v>NA</v>
      </c>
    </row>
    <row r="83271" spans="17:17">
      <c r="Q83271" s="32" t="str">
        <f>IF(I83271="OUTSTANDING",'Data Table Volumes'!$B$1-G83271,"NA")</f>
        <v>NA</v>
      </c>
    </row>
    <row r="83272" spans="17:17">
      <c r="Q83272" s="32" t="str">
        <f>IF(I83272="OUTSTANDING",'Data Table Volumes'!$B$1-G83272,"NA")</f>
        <v>NA</v>
      </c>
    </row>
    <row r="83273" spans="17:17">
      <c r="Q83273" s="32" t="str">
        <f>IF(I83273="OUTSTANDING",'Data Table Volumes'!$B$1-G83273,"NA")</f>
        <v>NA</v>
      </c>
    </row>
    <row r="83274" spans="17:17">
      <c r="Q83274" s="32" t="str">
        <f>IF(I83274="OUTSTANDING",'Data Table Volumes'!$B$1-G83274,"NA")</f>
        <v>NA</v>
      </c>
    </row>
    <row r="83275" spans="17:17">
      <c r="Q83275" s="32" t="str">
        <f>IF(I83275="OUTSTANDING",'Data Table Volumes'!$B$1-G83275,"NA")</f>
        <v>NA</v>
      </c>
    </row>
    <row r="83276" spans="17:17">
      <c r="Q83276" s="32" t="str">
        <f>IF(I83276="OUTSTANDING",'Data Table Volumes'!$B$1-G83276,"NA")</f>
        <v>NA</v>
      </c>
    </row>
    <row r="83277" spans="17:17">
      <c r="Q83277" s="32" t="str">
        <f>IF(I83277="OUTSTANDING",'Data Table Volumes'!$B$1-G83277,"NA")</f>
        <v>NA</v>
      </c>
    </row>
    <row r="83278" spans="17:17">
      <c r="Q83278" s="32" t="str">
        <f>IF(I83278="OUTSTANDING",'Data Table Volumes'!$B$1-G83278,"NA")</f>
        <v>NA</v>
      </c>
    </row>
    <row r="83279" spans="17:17">
      <c r="Q83279" s="32" t="str">
        <f>IF(I83279="OUTSTANDING",'Data Table Volumes'!$B$1-G83279,"NA")</f>
        <v>NA</v>
      </c>
    </row>
    <row r="83280" spans="17:17">
      <c r="Q83280" s="32" t="str">
        <f>IF(I83280="OUTSTANDING",'Data Table Volumes'!$B$1-G83280,"NA")</f>
        <v>NA</v>
      </c>
    </row>
    <row r="83281" spans="17:17">
      <c r="Q83281" s="32" t="str">
        <f>IF(I83281="OUTSTANDING",'Data Table Volumes'!$B$1-G83281,"NA")</f>
        <v>NA</v>
      </c>
    </row>
    <row r="83282" spans="17:17">
      <c r="Q83282" s="32" t="str">
        <f>IF(I83282="OUTSTANDING",'Data Table Volumes'!$B$1-G83282,"NA")</f>
        <v>NA</v>
      </c>
    </row>
    <row r="83283" spans="17:17">
      <c r="Q83283" s="32" t="str">
        <f>IF(I83283="OUTSTANDING",'Data Table Volumes'!$B$1-G83283,"NA")</f>
        <v>NA</v>
      </c>
    </row>
    <row r="83284" spans="17:17">
      <c r="Q83284" s="32" t="str">
        <f>IF(I83284="OUTSTANDING",'Data Table Volumes'!$B$1-G83284,"NA")</f>
        <v>NA</v>
      </c>
    </row>
    <row r="83285" spans="17:17">
      <c r="Q83285" s="32" t="str">
        <f>IF(I83285="OUTSTANDING",'Data Table Volumes'!$B$1-G83285,"NA")</f>
        <v>NA</v>
      </c>
    </row>
    <row r="83286" spans="17:17">
      <c r="Q83286" s="32" t="str">
        <f>IF(I83286="OUTSTANDING",'Data Table Volumes'!$B$1-G83286,"NA")</f>
        <v>NA</v>
      </c>
    </row>
    <row r="83287" spans="17:17">
      <c r="Q83287" s="32" t="str">
        <f>IF(I83287="OUTSTANDING",'Data Table Volumes'!$B$1-G83287,"NA")</f>
        <v>NA</v>
      </c>
    </row>
    <row r="83288" spans="17:17">
      <c r="Q83288" s="32" t="str">
        <f>IF(I83288="OUTSTANDING",'Data Table Volumes'!$B$1-G83288,"NA")</f>
        <v>NA</v>
      </c>
    </row>
    <row r="83289" spans="17:17">
      <c r="Q83289" s="32" t="str">
        <f>IF(I83289="OUTSTANDING",'Data Table Volumes'!$B$1-G83289,"NA")</f>
        <v>NA</v>
      </c>
    </row>
    <row r="83290" spans="17:17">
      <c r="Q83290" s="32" t="str">
        <f>IF(I83290="OUTSTANDING",'Data Table Volumes'!$B$1-G83290,"NA")</f>
        <v>NA</v>
      </c>
    </row>
    <row r="83291" spans="17:17">
      <c r="Q83291" s="32" t="str">
        <f>IF(I83291="OUTSTANDING",'Data Table Volumes'!$B$1-G83291,"NA")</f>
        <v>NA</v>
      </c>
    </row>
    <row r="83292" spans="17:17">
      <c r="Q83292" s="32" t="str">
        <f>IF(I83292="OUTSTANDING",'Data Table Volumes'!$B$1-G83292,"NA")</f>
        <v>NA</v>
      </c>
    </row>
    <row r="83293" spans="17:17">
      <c r="Q83293" s="32" t="str">
        <f>IF(I83293="OUTSTANDING",'Data Table Volumes'!$B$1-G83293,"NA")</f>
        <v>NA</v>
      </c>
    </row>
    <row r="83294" spans="17:17">
      <c r="Q83294" s="32" t="str">
        <f>IF(I83294="OUTSTANDING",'Data Table Volumes'!$B$1-G83294,"NA")</f>
        <v>NA</v>
      </c>
    </row>
    <row r="83295" spans="17:17">
      <c r="Q83295" s="32" t="str">
        <f>IF(I83295="OUTSTANDING",'Data Table Volumes'!$B$1-G83295,"NA")</f>
        <v>NA</v>
      </c>
    </row>
    <row r="83296" spans="17:17">
      <c r="Q83296" s="32" t="str">
        <f>IF(I83296="OUTSTANDING",'Data Table Volumes'!$B$1-G83296,"NA")</f>
        <v>NA</v>
      </c>
    </row>
    <row r="83297" spans="17:17">
      <c r="Q83297" s="32" t="str">
        <f>IF(I83297="OUTSTANDING",'Data Table Volumes'!$B$1-G83297,"NA")</f>
        <v>NA</v>
      </c>
    </row>
    <row r="83298" spans="17:17">
      <c r="Q83298" s="32" t="str">
        <f>IF(I83298="OUTSTANDING",'Data Table Volumes'!$B$1-G83298,"NA")</f>
        <v>NA</v>
      </c>
    </row>
    <row r="83299" spans="17:17">
      <c r="Q83299" s="32" t="str">
        <f>IF(I83299="OUTSTANDING",'Data Table Volumes'!$B$1-G83299,"NA")</f>
        <v>NA</v>
      </c>
    </row>
    <row r="83300" spans="17:17">
      <c r="Q83300" s="32" t="str">
        <f>IF(I83300="OUTSTANDING",'Data Table Volumes'!$B$1-G83300,"NA")</f>
        <v>NA</v>
      </c>
    </row>
    <row r="83301" spans="17:17">
      <c r="Q83301" s="32" t="str">
        <f>IF(I83301="OUTSTANDING",'Data Table Volumes'!$B$1-G83301,"NA")</f>
        <v>NA</v>
      </c>
    </row>
    <row r="83302" spans="17:17">
      <c r="Q83302" s="32" t="str">
        <f>IF(I83302="OUTSTANDING",'Data Table Volumes'!$B$1-G83302,"NA")</f>
        <v>NA</v>
      </c>
    </row>
    <row r="83303" spans="17:17">
      <c r="Q83303" s="32" t="str">
        <f>IF(I83303="OUTSTANDING",'Data Table Volumes'!$B$1-G83303,"NA")</f>
        <v>NA</v>
      </c>
    </row>
    <row r="83304" spans="17:17">
      <c r="Q83304" s="32" t="str">
        <f>IF(I83304="OUTSTANDING",'Data Table Volumes'!$B$1-G83304,"NA")</f>
        <v>NA</v>
      </c>
    </row>
    <row r="83305" spans="17:17">
      <c r="Q83305" s="32" t="str">
        <f>IF(I83305="OUTSTANDING",'Data Table Volumes'!$B$1-G83305,"NA")</f>
        <v>NA</v>
      </c>
    </row>
    <row r="83306" spans="17:17">
      <c r="Q83306" s="32" t="str">
        <f>IF(I83306="OUTSTANDING",'Data Table Volumes'!$B$1-G83306,"NA")</f>
        <v>NA</v>
      </c>
    </row>
    <row r="83307" spans="17:17">
      <c r="Q83307" s="32" t="str">
        <f>IF(I83307="OUTSTANDING",'Data Table Volumes'!$B$1-G83307,"NA")</f>
        <v>NA</v>
      </c>
    </row>
    <row r="83308" spans="17:17">
      <c r="Q83308" s="32" t="str">
        <f>IF(I83308="OUTSTANDING",'Data Table Volumes'!$B$1-G83308,"NA")</f>
        <v>NA</v>
      </c>
    </row>
    <row r="83309" spans="17:17">
      <c r="Q83309" s="32" t="str">
        <f>IF(I83309="OUTSTANDING",'Data Table Volumes'!$B$1-G83309,"NA")</f>
        <v>NA</v>
      </c>
    </row>
    <row r="83310" spans="17:17">
      <c r="Q83310" s="32" t="str">
        <f>IF(I83310="OUTSTANDING",'Data Table Volumes'!$B$1-G83310,"NA")</f>
        <v>NA</v>
      </c>
    </row>
    <row r="83311" spans="17:17">
      <c r="Q83311" s="32" t="str">
        <f>IF(I83311="OUTSTANDING",'Data Table Volumes'!$B$1-G83311,"NA")</f>
        <v>NA</v>
      </c>
    </row>
    <row r="83312" spans="17:17">
      <c r="Q83312" s="32" t="str">
        <f>IF(I83312="OUTSTANDING",'Data Table Volumes'!$B$1-G83312,"NA")</f>
        <v>NA</v>
      </c>
    </row>
    <row r="83313" spans="17:17">
      <c r="Q83313" s="32" t="str">
        <f>IF(I83313="OUTSTANDING",'Data Table Volumes'!$B$1-G83313,"NA")</f>
        <v>NA</v>
      </c>
    </row>
    <row r="83314" spans="17:17">
      <c r="Q83314" s="32" t="str">
        <f>IF(I83314="OUTSTANDING",'Data Table Volumes'!$B$1-G83314,"NA")</f>
        <v>NA</v>
      </c>
    </row>
    <row r="83315" spans="17:17">
      <c r="Q83315" s="32" t="str">
        <f>IF(I83315="OUTSTANDING",'Data Table Volumes'!$B$1-G83315,"NA")</f>
        <v>NA</v>
      </c>
    </row>
    <row r="83316" spans="17:17">
      <c r="Q83316" s="32" t="str">
        <f>IF(I83316="OUTSTANDING",'Data Table Volumes'!$B$1-G83316,"NA")</f>
        <v>NA</v>
      </c>
    </row>
    <row r="83317" spans="17:17">
      <c r="Q83317" s="32" t="str">
        <f>IF(I83317="OUTSTANDING",'Data Table Volumes'!$B$1-G83317,"NA")</f>
        <v>NA</v>
      </c>
    </row>
    <row r="83318" spans="17:17">
      <c r="Q83318" s="32" t="str">
        <f>IF(I83318="OUTSTANDING",'Data Table Volumes'!$B$1-G83318,"NA")</f>
        <v>NA</v>
      </c>
    </row>
    <row r="83319" spans="17:17">
      <c r="Q83319" s="32" t="str">
        <f>IF(I83319="OUTSTANDING",'Data Table Volumes'!$B$1-G83319,"NA")</f>
        <v>NA</v>
      </c>
    </row>
    <row r="83320" spans="17:17">
      <c r="Q83320" s="32" t="str">
        <f>IF(I83320="OUTSTANDING",'Data Table Volumes'!$B$1-G83320,"NA")</f>
        <v>NA</v>
      </c>
    </row>
    <row r="83321" spans="17:17">
      <c r="Q83321" s="32" t="str">
        <f>IF(I83321="OUTSTANDING",'Data Table Volumes'!$B$1-G83321,"NA")</f>
        <v>NA</v>
      </c>
    </row>
    <row r="83322" spans="17:17">
      <c r="Q83322" s="32" t="str">
        <f>IF(I83322="OUTSTANDING",'Data Table Volumes'!$B$1-G83322,"NA")</f>
        <v>NA</v>
      </c>
    </row>
    <row r="83323" spans="17:17">
      <c r="Q83323" s="32" t="str">
        <f>IF(I83323="OUTSTANDING",'Data Table Volumes'!$B$1-G83323,"NA")</f>
        <v>NA</v>
      </c>
    </row>
    <row r="83324" spans="17:17">
      <c r="Q83324" s="32" t="str">
        <f>IF(I83324="OUTSTANDING",'Data Table Volumes'!$B$1-G83324,"NA")</f>
        <v>NA</v>
      </c>
    </row>
    <row r="83325" spans="17:17">
      <c r="Q83325" s="32" t="str">
        <f>IF(I83325="OUTSTANDING",'Data Table Volumes'!$B$1-G83325,"NA")</f>
        <v>NA</v>
      </c>
    </row>
    <row r="83326" spans="17:17">
      <c r="Q83326" s="32" t="str">
        <f>IF(I83326="OUTSTANDING",'Data Table Volumes'!$B$1-G83326,"NA")</f>
        <v>NA</v>
      </c>
    </row>
    <row r="83327" spans="17:17">
      <c r="Q83327" s="32" t="str">
        <f>IF(I83327="OUTSTANDING",'Data Table Volumes'!$B$1-G83327,"NA")</f>
        <v>NA</v>
      </c>
    </row>
    <row r="83328" spans="17:17">
      <c r="Q83328" s="32" t="str">
        <f>IF(I83328="OUTSTANDING",'Data Table Volumes'!$B$1-G83328,"NA")</f>
        <v>NA</v>
      </c>
    </row>
    <row r="83329" spans="17:17">
      <c r="Q83329" s="32" t="str">
        <f>IF(I83329="OUTSTANDING",'Data Table Volumes'!$B$1-G83329,"NA")</f>
        <v>NA</v>
      </c>
    </row>
    <row r="83330" spans="17:17">
      <c r="Q83330" s="32" t="str">
        <f>IF(I83330="OUTSTANDING",'Data Table Volumes'!$B$1-G83330,"NA")</f>
        <v>NA</v>
      </c>
    </row>
    <row r="83331" spans="17:17">
      <c r="Q83331" s="32" t="str">
        <f>IF(I83331="OUTSTANDING",'Data Table Volumes'!$B$1-G83331,"NA")</f>
        <v>NA</v>
      </c>
    </row>
    <row r="83332" spans="17:17">
      <c r="Q83332" s="32" t="str">
        <f>IF(I83332="OUTSTANDING",'Data Table Volumes'!$B$1-G83332,"NA")</f>
        <v>NA</v>
      </c>
    </row>
    <row r="83333" spans="17:17">
      <c r="Q83333" s="32" t="str">
        <f>IF(I83333="OUTSTANDING",'Data Table Volumes'!$B$1-G83333,"NA")</f>
        <v>NA</v>
      </c>
    </row>
    <row r="83334" spans="17:17">
      <c r="Q83334" s="32" t="str">
        <f>IF(I83334="OUTSTANDING",'Data Table Volumes'!$B$1-G83334,"NA")</f>
        <v>NA</v>
      </c>
    </row>
    <row r="83335" spans="17:17">
      <c r="Q83335" s="32" t="str">
        <f>IF(I83335="OUTSTANDING",'Data Table Volumes'!$B$1-G83335,"NA")</f>
        <v>NA</v>
      </c>
    </row>
    <row r="83336" spans="17:17">
      <c r="Q83336" s="32" t="str">
        <f>IF(I83336="OUTSTANDING",'Data Table Volumes'!$B$1-G83336,"NA")</f>
        <v>NA</v>
      </c>
    </row>
    <row r="83337" spans="17:17">
      <c r="Q83337" s="32" t="str">
        <f>IF(I83337="OUTSTANDING",'Data Table Volumes'!$B$1-G83337,"NA")</f>
        <v>NA</v>
      </c>
    </row>
    <row r="83338" spans="17:17">
      <c r="Q83338" s="32" t="str">
        <f>IF(I83338="OUTSTANDING",'Data Table Volumes'!$B$1-G83338,"NA")</f>
        <v>NA</v>
      </c>
    </row>
    <row r="83339" spans="17:17">
      <c r="Q83339" s="32" t="str">
        <f>IF(I83339="OUTSTANDING",'Data Table Volumes'!$B$1-G83339,"NA")</f>
        <v>NA</v>
      </c>
    </row>
    <row r="83340" spans="17:17">
      <c r="Q83340" s="32" t="str">
        <f>IF(I83340="OUTSTANDING",'Data Table Volumes'!$B$1-G83340,"NA")</f>
        <v>NA</v>
      </c>
    </row>
    <row r="83341" spans="17:17">
      <c r="Q83341" s="32" t="str">
        <f>IF(I83341="OUTSTANDING",'Data Table Volumes'!$B$1-G83341,"NA")</f>
        <v>NA</v>
      </c>
    </row>
    <row r="83342" spans="17:17">
      <c r="Q83342" s="32" t="str">
        <f>IF(I83342="OUTSTANDING",'Data Table Volumes'!$B$1-G83342,"NA")</f>
        <v>NA</v>
      </c>
    </row>
    <row r="83343" spans="17:17">
      <c r="Q83343" s="32" t="str">
        <f>IF(I83343="OUTSTANDING",'Data Table Volumes'!$B$1-G83343,"NA")</f>
        <v>NA</v>
      </c>
    </row>
    <row r="83344" spans="17:17">
      <c r="Q83344" s="32" t="str">
        <f>IF(I83344="OUTSTANDING",'Data Table Volumes'!$B$1-G83344,"NA")</f>
        <v>NA</v>
      </c>
    </row>
    <row r="83345" spans="17:17">
      <c r="Q83345" s="32" t="str">
        <f>IF(I83345="OUTSTANDING",'Data Table Volumes'!$B$1-G83345,"NA")</f>
        <v>NA</v>
      </c>
    </row>
    <row r="83346" spans="17:17">
      <c r="Q83346" s="32" t="str">
        <f>IF(I83346="OUTSTANDING",'Data Table Volumes'!$B$1-G83346,"NA")</f>
        <v>NA</v>
      </c>
    </row>
    <row r="83347" spans="17:17">
      <c r="Q83347" s="32" t="str">
        <f>IF(I83347="OUTSTANDING",'Data Table Volumes'!$B$1-G83347,"NA")</f>
        <v>NA</v>
      </c>
    </row>
    <row r="83348" spans="17:17">
      <c r="Q83348" s="32" t="str">
        <f>IF(I83348="OUTSTANDING",'Data Table Volumes'!$B$1-G83348,"NA")</f>
        <v>NA</v>
      </c>
    </row>
    <row r="83349" spans="17:17">
      <c r="Q83349" s="32" t="str">
        <f>IF(I83349="OUTSTANDING",'Data Table Volumes'!$B$1-G83349,"NA")</f>
        <v>NA</v>
      </c>
    </row>
    <row r="83350" spans="17:17">
      <c r="Q83350" s="32" t="str">
        <f>IF(I83350="OUTSTANDING",'Data Table Volumes'!$B$1-G83350,"NA")</f>
        <v>NA</v>
      </c>
    </row>
    <row r="83351" spans="17:17">
      <c r="Q83351" s="32" t="str">
        <f>IF(I83351="OUTSTANDING",'Data Table Volumes'!$B$1-G83351,"NA")</f>
        <v>NA</v>
      </c>
    </row>
    <row r="83352" spans="17:17">
      <c r="Q83352" s="32" t="str">
        <f>IF(I83352="OUTSTANDING",'Data Table Volumes'!$B$1-G83352,"NA")</f>
        <v>NA</v>
      </c>
    </row>
    <row r="83353" spans="17:17">
      <c r="Q83353" s="32" t="str">
        <f>IF(I83353="OUTSTANDING",'Data Table Volumes'!$B$1-G83353,"NA")</f>
        <v>NA</v>
      </c>
    </row>
    <row r="83354" spans="17:17">
      <c r="Q83354" s="32" t="str">
        <f>IF(I83354="OUTSTANDING",'Data Table Volumes'!$B$1-G83354,"NA")</f>
        <v>NA</v>
      </c>
    </row>
    <row r="83355" spans="17:17">
      <c r="Q83355" s="32" t="str">
        <f>IF(I83355="OUTSTANDING",'Data Table Volumes'!$B$1-G83355,"NA")</f>
        <v>NA</v>
      </c>
    </row>
    <row r="83356" spans="17:17">
      <c r="Q83356" s="32" t="str">
        <f>IF(I83356="OUTSTANDING",'Data Table Volumes'!$B$1-G83356,"NA")</f>
        <v>NA</v>
      </c>
    </row>
    <row r="83357" spans="17:17">
      <c r="Q83357" s="32" t="str">
        <f>IF(I83357="OUTSTANDING",'Data Table Volumes'!$B$1-G83357,"NA")</f>
        <v>NA</v>
      </c>
    </row>
    <row r="83358" spans="17:17">
      <c r="Q83358" s="32" t="str">
        <f>IF(I83358="OUTSTANDING",'Data Table Volumes'!$B$1-G83358,"NA")</f>
        <v>NA</v>
      </c>
    </row>
    <row r="83359" spans="17:17">
      <c r="Q83359" s="32" t="str">
        <f>IF(I83359="OUTSTANDING",'Data Table Volumes'!$B$1-G83359,"NA")</f>
        <v>NA</v>
      </c>
    </row>
    <row r="83360" spans="17:17">
      <c r="Q83360" s="32" t="str">
        <f>IF(I83360="OUTSTANDING",'Data Table Volumes'!$B$1-G83360,"NA")</f>
        <v>NA</v>
      </c>
    </row>
    <row r="83361" spans="17:17">
      <c r="Q83361" s="32" t="str">
        <f>IF(I83361="OUTSTANDING",'Data Table Volumes'!$B$1-G83361,"NA")</f>
        <v>NA</v>
      </c>
    </row>
    <row r="83362" spans="17:17">
      <c r="Q83362" s="32" t="str">
        <f>IF(I83362="OUTSTANDING",'Data Table Volumes'!$B$1-G83362,"NA")</f>
        <v>NA</v>
      </c>
    </row>
    <row r="83363" spans="17:17">
      <c r="Q83363" s="32" t="str">
        <f>IF(I83363="OUTSTANDING",'Data Table Volumes'!$B$1-G83363,"NA")</f>
        <v>NA</v>
      </c>
    </row>
    <row r="83364" spans="17:17">
      <c r="Q83364" s="32" t="str">
        <f>IF(I83364="OUTSTANDING",'Data Table Volumes'!$B$1-G83364,"NA")</f>
        <v>NA</v>
      </c>
    </row>
    <row r="83365" spans="17:17">
      <c r="Q83365" s="32" t="str">
        <f>IF(I83365="OUTSTANDING",'Data Table Volumes'!$B$1-G83365,"NA")</f>
        <v>NA</v>
      </c>
    </row>
    <row r="83366" spans="17:17">
      <c r="Q83366" s="32" t="str">
        <f>IF(I83366="OUTSTANDING",'Data Table Volumes'!$B$1-G83366,"NA")</f>
        <v>NA</v>
      </c>
    </row>
    <row r="83367" spans="17:17">
      <c r="Q83367" s="32" t="str">
        <f>IF(I83367="OUTSTANDING",'Data Table Volumes'!$B$1-G83367,"NA")</f>
        <v>NA</v>
      </c>
    </row>
    <row r="83368" spans="17:17">
      <c r="Q83368" s="32" t="str">
        <f>IF(I83368="OUTSTANDING",'Data Table Volumes'!$B$1-G83368,"NA")</f>
        <v>NA</v>
      </c>
    </row>
    <row r="83369" spans="17:17">
      <c r="Q83369" s="32" t="str">
        <f>IF(I83369="OUTSTANDING",'Data Table Volumes'!$B$1-G83369,"NA")</f>
        <v>NA</v>
      </c>
    </row>
    <row r="83370" spans="17:17">
      <c r="Q83370" s="32" t="str">
        <f>IF(I83370="OUTSTANDING",'Data Table Volumes'!$B$1-G83370,"NA")</f>
        <v>NA</v>
      </c>
    </row>
    <row r="83371" spans="17:17">
      <c r="Q83371" s="32" t="str">
        <f>IF(I83371="OUTSTANDING",'Data Table Volumes'!$B$1-G83371,"NA")</f>
        <v>NA</v>
      </c>
    </row>
    <row r="83372" spans="17:17">
      <c r="Q83372" s="32" t="str">
        <f>IF(I83372="OUTSTANDING",'Data Table Volumes'!$B$1-G83372,"NA")</f>
        <v>NA</v>
      </c>
    </row>
    <row r="83373" spans="17:17">
      <c r="Q83373" s="32" t="str">
        <f>IF(I83373="OUTSTANDING",'Data Table Volumes'!$B$1-G83373,"NA")</f>
        <v>NA</v>
      </c>
    </row>
    <row r="83374" spans="17:17">
      <c r="Q83374" s="32" t="str">
        <f>IF(I83374="OUTSTANDING",'Data Table Volumes'!$B$1-G83374,"NA")</f>
        <v>NA</v>
      </c>
    </row>
    <row r="83375" spans="17:17">
      <c r="Q83375" s="32" t="str">
        <f>IF(I83375="OUTSTANDING",'Data Table Volumes'!$B$1-G83375,"NA")</f>
        <v>NA</v>
      </c>
    </row>
    <row r="83376" spans="17:17">
      <c r="Q83376" s="32" t="str">
        <f>IF(I83376="OUTSTANDING",'Data Table Volumes'!$B$1-G83376,"NA")</f>
        <v>NA</v>
      </c>
    </row>
    <row r="83377" spans="17:17">
      <c r="Q83377" s="32" t="str">
        <f>IF(I83377="OUTSTANDING",'Data Table Volumes'!$B$1-G83377,"NA")</f>
        <v>NA</v>
      </c>
    </row>
    <row r="83378" spans="17:17">
      <c r="Q83378" s="32" t="str">
        <f>IF(I83378="OUTSTANDING",'Data Table Volumes'!$B$1-G83378,"NA")</f>
        <v>NA</v>
      </c>
    </row>
    <row r="83379" spans="17:17">
      <c r="Q83379" s="32" t="str">
        <f>IF(I83379="OUTSTANDING",'Data Table Volumes'!$B$1-G83379,"NA")</f>
        <v>NA</v>
      </c>
    </row>
    <row r="83380" spans="17:17">
      <c r="Q83380" s="32" t="str">
        <f>IF(I83380="OUTSTANDING",'Data Table Volumes'!$B$1-G83380,"NA")</f>
        <v>NA</v>
      </c>
    </row>
    <row r="83381" spans="17:17">
      <c r="Q83381" s="32" t="str">
        <f>IF(I83381="OUTSTANDING",'Data Table Volumes'!$B$1-G83381,"NA")</f>
        <v>NA</v>
      </c>
    </row>
    <row r="83382" spans="17:17">
      <c r="Q83382" s="32" t="str">
        <f>IF(I83382="OUTSTANDING",'Data Table Volumes'!$B$1-G83382,"NA")</f>
        <v>NA</v>
      </c>
    </row>
    <row r="83383" spans="17:17">
      <c r="Q83383" s="32" t="str">
        <f>IF(I83383="OUTSTANDING",'Data Table Volumes'!$B$1-G83383,"NA")</f>
        <v>NA</v>
      </c>
    </row>
    <row r="83384" spans="17:17">
      <c r="Q83384" s="32" t="str">
        <f>IF(I83384="OUTSTANDING",'Data Table Volumes'!$B$1-G83384,"NA")</f>
        <v>NA</v>
      </c>
    </row>
    <row r="83385" spans="17:17">
      <c r="Q83385" s="32" t="str">
        <f>IF(I83385="OUTSTANDING",'Data Table Volumes'!$B$1-G83385,"NA")</f>
        <v>NA</v>
      </c>
    </row>
    <row r="83386" spans="17:17">
      <c r="Q83386" s="32" t="str">
        <f>IF(I83386="OUTSTANDING",'Data Table Volumes'!$B$1-G83386,"NA")</f>
        <v>NA</v>
      </c>
    </row>
    <row r="83387" spans="17:17">
      <c r="Q83387" s="32" t="str">
        <f>IF(I83387="OUTSTANDING",'Data Table Volumes'!$B$1-G83387,"NA")</f>
        <v>NA</v>
      </c>
    </row>
    <row r="83388" spans="17:17">
      <c r="Q83388" s="32" t="str">
        <f>IF(I83388="OUTSTANDING",'Data Table Volumes'!$B$1-G83388,"NA")</f>
        <v>NA</v>
      </c>
    </row>
    <row r="83389" spans="17:17">
      <c r="Q83389" s="32" t="str">
        <f>IF(I83389="OUTSTANDING",'Data Table Volumes'!$B$1-G83389,"NA")</f>
        <v>NA</v>
      </c>
    </row>
    <row r="83390" spans="17:17">
      <c r="Q83390" s="32" t="str">
        <f>IF(I83390="OUTSTANDING",'Data Table Volumes'!$B$1-G83390,"NA")</f>
        <v>NA</v>
      </c>
    </row>
    <row r="83391" spans="17:17">
      <c r="Q83391" s="32" t="str">
        <f>IF(I83391="OUTSTANDING",'Data Table Volumes'!$B$1-G83391,"NA")</f>
        <v>NA</v>
      </c>
    </row>
    <row r="83392" spans="17:17">
      <c r="Q83392" s="32" t="str">
        <f>IF(I83392="OUTSTANDING",'Data Table Volumes'!$B$1-G83392,"NA")</f>
        <v>NA</v>
      </c>
    </row>
    <row r="83393" spans="17:17">
      <c r="Q83393" s="32" t="str">
        <f>IF(I83393="OUTSTANDING",'Data Table Volumes'!$B$1-G83393,"NA")</f>
        <v>NA</v>
      </c>
    </row>
    <row r="83394" spans="17:17">
      <c r="Q83394" s="32" t="str">
        <f>IF(I83394="OUTSTANDING",'Data Table Volumes'!$B$1-G83394,"NA")</f>
        <v>NA</v>
      </c>
    </row>
    <row r="83395" spans="17:17">
      <c r="Q83395" s="32" t="str">
        <f>IF(I83395="OUTSTANDING",'Data Table Volumes'!$B$1-G83395,"NA")</f>
        <v>NA</v>
      </c>
    </row>
    <row r="83396" spans="17:17">
      <c r="Q83396" s="32" t="str">
        <f>IF(I83396="OUTSTANDING",'Data Table Volumes'!$B$1-G83396,"NA")</f>
        <v>NA</v>
      </c>
    </row>
    <row r="83397" spans="17:17">
      <c r="Q83397" s="32" t="str">
        <f>IF(I83397="OUTSTANDING",'Data Table Volumes'!$B$1-G83397,"NA")</f>
        <v>NA</v>
      </c>
    </row>
    <row r="83398" spans="17:17">
      <c r="Q83398" s="32" t="str">
        <f>IF(I83398="OUTSTANDING",'Data Table Volumes'!$B$1-G83398,"NA")</f>
        <v>NA</v>
      </c>
    </row>
    <row r="83399" spans="17:17">
      <c r="Q83399" s="32" t="str">
        <f>IF(I83399="OUTSTANDING",'Data Table Volumes'!$B$1-G83399,"NA")</f>
        <v>NA</v>
      </c>
    </row>
    <row r="83400" spans="17:17">
      <c r="Q83400" s="32" t="str">
        <f>IF(I83400="OUTSTANDING",'Data Table Volumes'!$B$1-G83400,"NA")</f>
        <v>NA</v>
      </c>
    </row>
    <row r="83401" spans="17:17">
      <c r="Q83401" s="32" t="str">
        <f>IF(I83401="OUTSTANDING",'Data Table Volumes'!$B$1-G83401,"NA")</f>
        <v>NA</v>
      </c>
    </row>
    <row r="83402" spans="17:17">
      <c r="Q83402" s="32" t="str">
        <f>IF(I83402="OUTSTANDING",'Data Table Volumes'!$B$1-G83402,"NA")</f>
        <v>NA</v>
      </c>
    </row>
    <row r="83403" spans="17:17">
      <c r="Q83403" s="32" t="str">
        <f>IF(I83403="OUTSTANDING",'Data Table Volumes'!$B$1-G83403,"NA")</f>
        <v>NA</v>
      </c>
    </row>
    <row r="83404" spans="17:17">
      <c r="Q83404" s="32" t="str">
        <f>IF(I83404="OUTSTANDING",'Data Table Volumes'!$B$1-G83404,"NA")</f>
        <v>NA</v>
      </c>
    </row>
    <row r="83405" spans="17:17">
      <c r="Q83405" s="32" t="str">
        <f>IF(I83405="OUTSTANDING",'Data Table Volumes'!$B$1-G83405,"NA")</f>
        <v>NA</v>
      </c>
    </row>
    <row r="83406" spans="17:17">
      <c r="Q83406" s="32" t="str">
        <f>IF(I83406="OUTSTANDING",'Data Table Volumes'!$B$1-G83406,"NA")</f>
        <v>NA</v>
      </c>
    </row>
    <row r="83407" spans="17:17">
      <c r="Q83407" s="32" t="str">
        <f>IF(I83407="OUTSTANDING",'Data Table Volumes'!$B$1-G83407,"NA")</f>
        <v>NA</v>
      </c>
    </row>
    <row r="83408" spans="17:17">
      <c r="Q83408" s="32" t="str">
        <f>IF(I83408="OUTSTANDING",'Data Table Volumes'!$B$1-G83408,"NA")</f>
        <v>NA</v>
      </c>
    </row>
    <row r="83409" spans="17:17">
      <c r="Q83409" s="32" t="str">
        <f>IF(I83409="OUTSTANDING",'Data Table Volumes'!$B$1-G83409,"NA")</f>
        <v>NA</v>
      </c>
    </row>
    <row r="83410" spans="17:17">
      <c r="Q83410" s="32" t="str">
        <f>IF(I83410="OUTSTANDING",'Data Table Volumes'!$B$1-G83410,"NA")</f>
        <v>NA</v>
      </c>
    </row>
    <row r="83411" spans="17:17">
      <c r="Q83411" s="32" t="str">
        <f>IF(I83411="OUTSTANDING",'Data Table Volumes'!$B$1-G83411,"NA")</f>
        <v>NA</v>
      </c>
    </row>
    <row r="83412" spans="17:17">
      <c r="Q83412" s="32" t="str">
        <f>IF(I83412="OUTSTANDING",'Data Table Volumes'!$B$1-G83412,"NA")</f>
        <v>NA</v>
      </c>
    </row>
    <row r="83413" spans="17:17">
      <c r="Q83413" s="32" t="str">
        <f>IF(I83413="OUTSTANDING",'Data Table Volumes'!$B$1-G83413,"NA")</f>
        <v>NA</v>
      </c>
    </row>
    <row r="83414" spans="17:17">
      <c r="Q83414" s="32" t="str">
        <f>IF(I83414="OUTSTANDING",'Data Table Volumes'!$B$1-G83414,"NA")</f>
        <v>NA</v>
      </c>
    </row>
    <row r="83415" spans="17:17">
      <c r="Q83415" s="32" t="str">
        <f>IF(I83415="OUTSTANDING",'Data Table Volumes'!$B$1-G83415,"NA")</f>
        <v>NA</v>
      </c>
    </row>
    <row r="83416" spans="17:17">
      <c r="Q83416" s="32" t="str">
        <f>IF(I83416="OUTSTANDING",'Data Table Volumes'!$B$1-G83416,"NA")</f>
        <v>NA</v>
      </c>
    </row>
    <row r="83417" spans="17:17">
      <c r="Q83417" s="32" t="str">
        <f>IF(I83417="OUTSTANDING",'Data Table Volumes'!$B$1-G83417,"NA")</f>
        <v>NA</v>
      </c>
    </row>
    <row r="83418" spans="17:17">
      <c r="Q83418" s="32" t="str">
        <f>IF(I83418="OUTSTANDING",'Data Table Volumes'!$B$1-G83418,"NA")</f>
        <v>NA</v>
      </c>
    </row>
    <row r="83419" spans="17:17">
      <c r="Q83419" s="32" t="str">
        <f>IF(I83419="OUTSTANDING",'Data Table Volumes'!$B$1-G83419,"NA")</f>
        <v>NA</v>
      </c>
    </row>
    <row r="83420" spans="17:17">
      <c r="Q83420" s="32" t="str">
        <f>IF(I83420="OUTSTANDING",'Data Table Volumes'!$B$1-G83420,"NA")</f>
        <v>NA</v>
      </c>
    </row>
    <row r="83421" spans="17:17">
      <c r="Q83421" s="32" t="str">
        <f>IF(I83421="OUTSTANDING",'Data Table Volumes'!$B$1-G83421,"NA")</f>
        <v>NA</v>
      </c>
    </row>
    <row r="83422" spans="17:17">
      <c r="Q83422" s="32" t="str">
        <f>IF(I83422="OUTSTANDING",'Data Table Volumes'!$B$1-G83422,"NA")</f>
        <v>NA</v>
      </c>
    </row>
    <row r="83423" spans="17:17">
      <c r="Q83423" s="32" t="str">
        <f>IF(I83423="OUTSTANDING",'Data Table Volumes'!$B$1-G83423,"NA")</f>
        <v>NA</v>
      </c>
    </row>
    <row r="83424" spans="17:17">
      <c r="Q83424" s="32" t="str">
        <f>IF(I83424="OUTSTANDING",'Data Table Volumes'!$B$1-G83424,"NA")</f>
        <v>NA</v>
      </c>
    </row>
    <row r="83425" spans="17:17">
      <c r="Q83425" s="32" t="str">
        <f>IF(I83425="OUTSTANDING",'Data Table Volumes'!$B$1-G83425,"NA")</f>
        <v>NA</v>
      </c>
    </row>
    <row r="83426" spans="17:17">
      <c r="Q83426" s="32" t="str">
        <f>IF(I83426="OUTSTANDING",'Data Table Volumes'!$B$1-G83426,"NA")</f>
        <v>NA</v>
      </c>
    </row>
    <row r="83427" spans="17:17">
      <c r="Q83427" s="32" t="str">
        <f>IF(I83427="OUTSTANDING",'Data Table Volumes'!$B$1-G83427,"NA")</f>
        <v>NA</v>
      </c>
    </row>
    <row r="83428" spans="17:17">
      <c r="Q83428" s="32" t="str">
        <f>IF(I83428="OUTSTANDING",'Data Table Volumes'!$B$1-G83428,"NA")</f>
        <v>NA</v>
      </c>
    </row>
    <row r="83429" spans="17:17">
      <c r="Q83429" s="32" t="str">
        <f>IF(I83429="OUTSTANDING",'Data Table Volumes'!$B$1-G83429,"NA")</f>
        <v>NA</v>
      </c>
    </row>
    <row r="83430" spans="17:17">
      <c r="Q83430" s="32" t="str">
        <f>IF(I83430="OUTSTANDING",'Data Table Volumes'!$B$1-G83430,"NA")</f>
        <v>NA</v>
      </c>
    </row>
    <row r="83431" spans="17:17">
      <c r="Q83431" s="32" t="str">
        <f>IF(I83431="OUTSTANDING",'Data Table Volumes'!$B$1-G83431,"NA")</f>
        <v>NA</v>
      </c>
    </row>
    <row r="83432" spans="17:17">
      <c r="Q83432" s="32" t="str">
        <f>IF(I83432="OUTSTANDING",'Data Table Volumes'!$B$1-G83432,"NA")</f>
        <v>NA</v>
      </c>
    </row>
    <row r="83433" spans="17:17">
      <c r="Q83433" s="32" t="str">
        <f>IF(I83433="OUTSTANDING",'Data Table Volumes'!$B$1-G83433,"NA")</f>
        <v>NA</v>
      </c>
    </row>
    <row r="83434" spans="17:17">
      <c r="Q83434" s="32" t="str">
        <f>IF(I83434="OUTSTANDING",'Data Table Volumes'!$B$1-G83434,"NA")</f>
        <v>NA</v>
      </c>
    </row>
    <row r="83435" spans="17:17">
      <c r="Q83435" s="32" t="str">
        <f>IF(I83435="OUTSTANDING",'Data Table Volumes'!$B$1-G83435,"NA")</f>
        <v>NA</v>
      </c>
    </row>
    <row r="83436" spans="17:17">
      <c r="Q83436" s="32" t="str">
        <f>IF(I83436="OUTSTANDING",'Data Table Volumes'!$B$1-G83436,"NA")</f>
        <v>NA</v>
      </c>
    </row>
    <row r="83437" spans="17:17">
      <c r="Q83437" s="32" t="str">
        <f>IF(I83437="OUTSTANDING",'Data Table Volumes'!$B$1-G83437,"NA")</f>
        <v>NA</v>
      </c>
    </row>
    <row r="83438" spans="17:17">
      <c r="Q83438" s="32" t="str">
        <f>IF(I83438="OUTSTANDING",'Data Table Volumes'!$B$1-G83438,"NA")</f>
        <v>NA</v>
      </c>
    </row>
    <row r="83439" spans="17:17">
      <c r="Q83439" s="32" t="str">
        <f>IF(I83439="OUTSTANDING",'Data Table Volumes'!$B$1-G83439,"NA")</f>
        <v>NA</v>
      </c>
    </row>
    <row r="83440" spans="17:17">
      <c r="Q83440" s="32" t="str">
        <f>IF(I83440="OUTSTANDING",'Data Table Volumes'!$B$1-G83440,"NA")</f>
        <v>NA</v>
      </c>
    </row>
    <row r="83441" spans="17:17">
      <c r="Q83441" s="32" t="str">
        <f>IF(I83441="OUTSTANDING",'Data Table Volumes'!$B$1-G83441,"NA")</f>
        <v>NA</v>
      </c>
    </row>
    <row r="83442" spans="17:17">
      <c r="Q83442" s="32" t="str">
        <f>IF(I83442="OUTSTANDING",'Data Table Volumes'!$B$1-G83442,"NA")</f>
        <v>NA</v>
      </c>
    </row>
    <row r="83443" spans="17:17">
      <c r="Q83443" s="32" t="str">
        <f>IF(I83443="OUTSTANDING",'Data Table Volumes'!$B$1-G83443,"NA")</f>
        <v>NA</v>
      </c>
    </row>
    <row r="83444" spans="17:17">
      <c r="Q83444" s="32" t="str">
        <f>IF(I83444="OUTSTANDING",'Data Table Volumes'!$B$1-G83444,"NA")</f>
        <v>NA</v>
      </c>
    </row>
    <row r="83445" spans="17:17">
      <c r="Q83445" s="32" t="str">
        <f>IF(I83445="OUTSTANDING",'Data Table Volumes'!$B$1-G83445,"NA")</f>
        <v>NA</v>
      </c>
    </row>
    <row r="83446" spans="17:17">
      <c r="Q83446" s="32" t="str">
        <f>IF(I83446="OUTSTANDING",'Data Table Volumes'!$B$1-G83446,"NA")</f>
        <v>NA</v>
      </c>
    </row>
    <row r="83447" spans="17:17">
      <c r="Q83447" s="32" t="str">
        <f>IF(I83447="OUTSTANDING",'Data Table Volumes'!$B$1-G83447,"NA")</f>
        <v>NA</v>
      </c>
    </row>
    <row r="83448" spans="17:17">
      <c r="Q83448" s="32" t="str">
        <f>IF(I83448="OUTSTANDING",'Data Table Volumes'!$B$1-G83448,"NA")</f>
        <v>NA</v>
      </c>
    </row>
    <row r="83449" spans="17:17">
      <c r="Q83449" s="32" t="str">
        <f>IF(I83449="OUTSTANDING",'Data Table Volumes'!$B$1-G83449,"NA")</f>
        <v>NA</v>
      </c>
    </row>
    <row r="83450" spans="17:17">
      <c r="Q83450" s="32" t="str">
        <f>IF(I83450="OUTSTANDING",'Data Table Volumes'!$B$1-G83450,"NA")</f>
        <v>NA</v>
      </c>
    </row>
    <row r="83451" spans="17:17">
      <c r="Q83451" s="32" t="str">
        <f>IF(I83451="OUTSTANDING",'Data Table Volumes'!$B$1-G83451,"NA")</f>
        <v>NA</v>
      </c>
    </row>
    <row r="83452" spans="17:17">
      <c r="Q83452" s="32" t="str">
        <f>IF(I83452="OUTSTANDING",'Data Table Volumes'!$B$1-G83452,"NA")</f>
        <v>NA</v>
      </c>
    </row>
    <row r="83453" spans="17:17">
      <c r="Q83453" s="32" t="str">
        <f>IF(I83453="OUTSTANDING",'Data Table Volumes'!$B$1-G83453,"NA")</f>
        <v>NA</v>
      </c>
    </row>
    <row r="83454" spans="17:17">
      <c r="Q83454" s="32" t="str">
        <f>IF(I83454="OUTSTANDING",'Data Table Volumes'!$B$1-G83454,"NA")</f>
        <v>NA</v>
      </c>
    </row>
    <row r="83455" spans="17:17">
      <c r="Q83455" s="32" t="str">
        <f>IF(I83455="OUTSTANDING",'Data Table Volumes'!$B$1-G83455,"NA")</f>
        <v>NA</v>
      </c>
    </row>
    <row r="83456" spans="17:17">
      <c r="Q83456" s="32" t="str">
        <f>IF(I83456="OUTSTANDING",'Data Table Volumes'!$B$1-G83456,"NA")</f>
        <v>NA</v>
      </c>
    </row>
    <row r="83457" spans="17:17">
      <c r="Q83457" s="32" t="str">
        <f>IF(I83457="OUTSTANDING",'Data Table Volumes'!$B$1-G83457,"NA")</f>
        <v>NA</v>
      </c>
    </row>
    <row r="83458" spans="17:17">
      <c r="Q83458" s="32" t="str">
        <f>IF(I83458="OUTSTANDING",'Data Table Volumes'!$B$1-G83458,"NA")</f>
        <v>NA</v>
      </c>
    </row>
    <row r="83459" spans="17:17">
      <c r="Q83459" s="32" t="str">
        <f>IF(I83459="OUTSTANDING",'Data Table Volumes'!$B$1-G83459,"NA")</f>
        <v>NA</v>
      </c>
    </row>
    <row r="83460" spans="17:17">
      <c r="Q83460" s="32" t="str">
        <f>IF(I83460="OUTSTANDING",'Data Table Volumes'!$B$1-G83460,"NA")</f>
        <v>NA</v>
      </c>
    </row>
    <row r="83461" spans="17:17">
      <c r="Q83461" s="32" t="str">
        <f>IF(I83461="OUTSTANDING",'Data Table Volumes'!$B$1-G83461,"NA")</f>
        <v>NA</v>
      </c>
    </row>
    <row r="83462" spans="17:17">
      <c r="Q83462" s="32" t="str">
        <f>IF(I83462="OUTSTANDING",'Data Table Volumes'!$B$1-G83462,"NA")</f>
        <v>NA</v>
      </c>
    </row>
    <row r="83463" spans="17:17">
      <c r="Q83463" s="32" t="str">
        <f>IF(I83463="OUTSTANDING",'Data Table Volumes'!$B$1-G83463,"NA")</f>
        <v>NA</v>
      </c>
    </row>
    <row r="83464" spans="17:17">
      <c r="Q83464" s="32" t="str">
        <f>IF(I83464="OUTSTANDING",'Data Table Volumes'!$B$1-G83464,"NA")</f>
        <v>NA</v>
      </c>
    </row>
    <row r="83465" spans="17:17">
      <c r="Q83465" s="32" t="str">
        <f>IF(I83465="OUTSTANDING",'Data Table Volumes'!$B$1-G83465,"NA")</f>
        <v>NA</v>
      </c>
    </row>
    <row r="83466" spans="17:17">
      <c r="Q83466" s="32" t="str">
        <f>IF(I83466="OUTSTANDING",'Data Table Volumes'!$B$1-G83466,"NA")</f>
        <v>NA</v>
      </c>
    </row>
    <row r="83467" spans="17:17">
      <c r="Q83467" s="32" t="str">
        <f>IF(I83467="OUTSTANDING",'Data Table Volumes'!$B$1-G83467,"NA")</f>
        <v>NA</v>
      </c>
    </row>
    <row r="83468" spans="17:17">
      <c r="Q83468" s="32" t="str">
        <f>IF(I83468="OUTSTANDING",'Data Table Volumes'!$B$1-G83468,"NA")</f>
        <v>NA</v>
      </c>
    </row>
    <row r="83469" spans="17:17">
      <c r="Q83469" s="32" t="str">
        <f>IF(I83469="OUTSTANDING",'Data Table Volumes'!$B$1-G83469,"NA")</f>
        <v>NA</v>
      </c>
    </row>
    <row r="83470" spans="17:17">
      <c r="Q83470" s="32" t="str">
        <f>IF(I83470="OUTSTANDING",'Data Table Volumes'!$B$1-G83470,"NA")</f>
        <v>NA</v>
      </c>
    </row>
    <row r="83471" spans="17:17">
      <c r="Q83471" s="32" t="str">
        <f>IF(I83471="OUTSTANDING",'Data Table Volumes'!$B$1-G83471,"NA")</f>
        <v>NA</v>
      </c>
    </row>
    <row r="83472" spans="17:17">
      <c r="Q83472" s="32" t="str">
        <f>IF(I83472="OUTSTANDING",'Data Table Volumes'!$B$1-G83472,"NA")</f>
        <v>NA</v>
      </c>
    </row>
    <row r="83473" spans="17:17">
      <c r="Q83473" s="32" t="str">
        <f>IF(I83473="OUTSTANDING",'Data Table Volumes'!$B$1-G83473,"NA")</f>
        <v>NA</v>
      </c>
    </row>
    <row r="83474" spans="17:17">
      <c r="Q83474" s="32" t="str">
        <f>IF(I83474="OUTSTANDING",'Data Table Volumes'!$B$1-G83474,"NA")</f>
        <v>NA</v>
      </c>
    </row>
    <row r="83475" spans="17:17">
      <c r="Q83475" s="32" t="str">
        <f>IF(I83475="OUTSTANDING",'Data Table Volumes'!$B$1-G83475,"NA")</f>
        <v>NA</v>
      </c>
    </row>
    <row r="83476" spans="17:17">
      <c r="Q83476" s="32" t="str">
        <f>IF(I83476="OUTSTANDING",'Data Table Volumes'!$B$1-G83476,"NA")</f>
        <v>NA</v>
      </c>
    </row>
    <row r="83477" spans="17:17">
      <c r="Q83477" s="32" t="str">
        <f>IF(I83477="OUTSTANDING",'Data Table Volumes'!$B$1-G83477,"NA")</f>
        <v>NA</v>
      </c>
    </row>
    <row r="83478" spans="17:17">
      <c r="Q83478" s="32" t="str">
        <f>IF(I83478="OUTSTANDING",'Data Table Volumes'!$B$1-G83478,"NA")</f>
        <v>NA</v>
      </c>
    </row>
    <row r="83479" spans="17:17">
      <c r="Q83479" s="32" t="str">
        <f>IF(I83479="OUTSTANDING",'Data Table Volumes'!$B$1-G83479,"NA")</f>
        <v>NA</v>
      </c>
    </row>
    <row r="83480" spans="17:17">
      <c r="Q83480" s="32" t="str">
        <f>IF(I83480="OUTSTANDING",'Data Table Volumes'!$B$1-G83480,"NA")</f>
        <v>NA</v>
      </c>
    </row>
    <row r="83481" spans="17:17">
      <c r="Q83481" s="32" t="str">
        <f>IF(I83481="OUTSTANDING",'Data Table Volumes'!$B$1-G83481,"NA")</f>
        <v>NA</v>
      </c>
    </row>
    <row r="83482" spans="17:17">
      <c r="Q83482" s="32" t="str">
        <f>IF(I83482="OUTSTANDING",'Data Table Volumes'!$B$1-G83482,"NA")</f>
        <v>NA</v>
      </c>
    </row>
    <row r="83483" spans="17:17">
      <c r="Q83483" s="32" t="str">
        <f>IF(I83483="OUTSTANDING",'Data Table Volumes'!$B$1-G83483,"NA")</f>
        <v>NA</v>
      </c>
    </row>
    <row r="83484" spans="17:17">
      <c r="Q83484" s="32" t="str">
        <f>IF(I83484="OUTSTANDING",'Data Table Volumes'!$B$1-G83484,"NA")</f>
        <v>NA</v>
      </c>
    </row>
    <row r="83485" spans="17:17">
      <c r="Q83485" s="32" t="str">
        <f>IF(I83485="OUTSTANDING",'Data Table Volumes'!$B$1-G83485,"NA")</f>
        <v>NA</v>
      </c>
    </row>
    <row r="83486" spans="17:17">
      <c r="Q83486" s="32" t="str">
        <f>IF(I83486="OUTSTANDING",'Data Table Volumes'!$B$1-G83486,"NA")</f>
        <v>NA</v>
      </c>
    </row>
    <row r="83487" spans="17:17">
      <c r="Q83487" s="32" t="str">
        <f>IF(I83487="OUTSTANDING",'Data Table Volumes'!$B$1-G83487,"NA")</f>
        <v>NA</v>
      </c>
    </row>
    <row r="83488" spans="17:17">
      <c r="Q83488" s="32" t="str">
        <f>IF(I83488="OUTSTANDING",'Data Table Volumes'!$B$1-G83488,"NA")</f>
        <v>NA</v>
      </c>
    </row>
    <row r="83489" spans="17:17">
      <c r="Q83489" s="32" t="str">
        <f>IF(I83489="OUTSTANDING",'Data Table Volumes'!$B$1-G83489,"NA")</f>
        <v>NA</v>
      </c>
    </row>
    <row r="83490" spans="17:17">
      <c r="Q83490" s="32" t="str">
        <f>IF(I83490="OUTSTANDING",'Data Table Volumes'!$B$1-G83490,"NA")</f>
        <v>NA</v>
      </c>
    </row>
    <row r="83491" spans="17:17">
      <c r="Q83491" s="32" t="str">
        <f>IF(I83491="OUTSTANDING",'Data Table Volumes'!$B$1-G83491,"NA")</f>
        <v>NA</v>
      </c>
    </row>
    <row r="83492" spans="17:17">
      <c r="Q83492" s="32" t="str">
        <f>IF(I83492="OUTSTANDING",'Data Table Volumes'!$B$1-G83492,"NA")</f>
        <v>NA</v>
      </c>
    </row>
    <row r="83493" spans="17:17">
      <c r="Q83493" s="32" t="str">
        <f>IF(I83493="OUTSTANDING",'Data Table Volumes'!$B$1-G83493,"NA")</f>
        <v>NA</v>
      </c>
    </row>
    <row r="83494" spans="17:17">
      <c r="Q83494" s="32" t="str">
        <f>IF(I83494="OUTSTANDING",'Data Table Volumes'!$B$1-G83494,"NA")</f>
        <v>NA</v>
      </c>
    </row>
    <row r="83495" spans="17:17">
      <c r="Q83495" s="32" t="str">
        <f>IF(I83495="OUTSTANDING",'Data Table Volumes'!$B$1-G83495,"NA")</f>
        <v>NA</v>
      </c>
    </row>
    <row r="83496" spans="17:17">
      <c r="Q83496" s="32" t="str">
        <f>IF(I83496="OUTSTANDING",'Data Table Volumes'!$B$1-G83496,"NA")</f>
        <v>NA</v>
      </c>
    </row>
    <row r="83497" spans="17:17">
      <c r="Q83497" s="32" t="str">
        <f>IF(I83497="OUTSTANDING",'Data Table Volumes'!$B$1-G83497,"NA")</f>
        <v>NA</v>
      </c>
    </row>
    <row r="83498" spans="17:17">
      <c r="Q83498" s="32" t="str">
        <f>IF(I83498="OUTSTANDING",'Data Table Volumes'!$B$1-G83498,"NA")</f>
        <v>NA</v>
      </c>
    </row>
    <row r="83499" spans="17:17">
      <c r="Q83499" s="32" t="str">
        <f>IF(I83499="OUTSTANDING",'Data Table Volumes'!$B$1-G83499,"NA")</f>
        <v>NA</v>
      </c>
    </row>
    <row r="83500" spans="17:17">
      <c r="Q83500" s="32" t="str">
        <f>IF(I83500="OUTSTANDING",'Data Table Volumes'!$B$1-G83500,"NA")</f>
        <v>NA</v>
      </c>
    </row>
    <row r="83501" spans="17:17">
      <c r="Q83501" s="32" t="str">
        <f>IF(I83501="OUTSTANDING",'Data Table Volumes'!$B$1-G83501,"NA")</f>
        <v>NA</v>
      </c>
    </row>
    <row r="83502" spans="17:17">
      <c r="Q83502" s="32" t="str">
        <f>IF(I83502="OUTSTANDING",'Data Table Volumes'!$B$1-G83502,"NA")</f>
        <v>NA</v>
      </c>
    </row>
    <row r="83503" spans="17:17">
      <c r="Q83503" s="32" t="str">
        <f>IF(I83503="OUTSTANDING",'Data Table Volumes'!$B$1-G83503,"NA")</f>
        <v>NA</v>
      </c>
    </row>
    <row r="83504" spans="17:17">
      <c r="Q83504" s="32" t="str">
        <f>IF(I83504="OUTSTANDING",'Data Table Volumes'!$B$1-G83504,"NA")</f>
        <v>NA</v>
      </c>
    </row>
    <row r="83505" spans="17:17">
      <c r="Q83505" s="32" t="str">
        <f>IF(I83505="OUTSTANDING",'Data Table Volumes'!$B$1-G83505,"NA")</f>
        <v>NA</v>
      </c>
    </row>
    <row r="83506" spans="17:17">
      <c r="Q83506" s="32" t="str">
        <f>IF(I83506="OUTSTANDING",'Data Table Volumes'!$B$1-G83506,"NA")</f>
        <v>NA</v>
      </c>
    </row>
    <row r="83507" spans="17:17">
      <c r="Q83507" s="32" t="str">
        <f>IF(I83507="OUTSTANDING",'Data Table Volumes'!$B$1-G83507,"NA")</f>
        <v>NA</v>
      </c>
    </row>
    <row r="83508" spans="17:17">
      <c r="Q83508" s="32" t="str">
        <f>IF(I83508="OUTSTANDING",'Data Table Volumes'!$B$1-G83508,"NA")</f>
        <v>NA</v>
      </c>
    </row>
    <row r="83509" spans="17:17">
      <c r="Q83509" s="32" t="str">
        <f>IF(I83509="OUTSTANDING",'Data Table Volumes'!$B$1-G83509,"NA")</f>
        <v>NA</v>
      </c>
    </row>
    <row r="83510" spans="17:17">
      <c r="Q83510" s="32" t="str">
        <f>IF(I83510="OUTSTANDING",'Data Table Volumes'!$B$1-G83510,"NA")</f>
        <v>NA</v>
      </c>
    </row>
    <row r="83511" spans="17:17">
      <c r="Q83511" s="32" t="str">
        <f>IF(I83511="OUTSTANDING",'Data Table Volumes'!$B$1-G83511,"NA")</f>
        <v>NA</v>
      </c>
    </row>
    <row r="83512" spans="17:17">
      <c r="Q83512" s="32" t="str">
        <f>IF(I83512="OUTSTANDING",'Data Table Volumes'!$B$1-G83512,"NA")</f>
        <v>NA</v>
      </c>
    </row>
    <row r="83513" spans="17:17">
      <c r="Q83513" s="32" t="str">
        <f>IF(I83513="OUTSTANDING",'Data Table Volumes'!$B$1-G83513,"NA")</f>
        <v>NA</v>
      </c>
    </row>
    <row r="83514" spans="17:17">
      <c r="Q83514" s="32" t="str">
        <f>IF(I83514="OUTSTANDING",'Data Table Volumes'!$B$1-G83514,"NA")</f>
        <v>NA</v>
      </c>
    </row>
    <row r="83515" spans="17:17">
      <c r="Q83515" s="32" t="str">
        <f>IF(I83515="OUTSTANDING",'Data Table Volumes'!$B$1-G83515,"NA")</f>
        <v>NA</v>
      </c>
    </row>
    <row r="83516" spans="17:17">
      <c r="Q83516" s="32" t="str">
        <f>IF(I83516="OUTSTANDING",'Data Table Volumes'!$B$1-G83516,"NA")</f>
        <v>NA</v>
      </c>
    </row>
    <row r="83517" spans="17:17">
      <c r="Q83517" s="32" t="str">
        <f>IF(I83517="OUTSTANDING",'Data Table Volumes'!$B$1-G83517,"NA")</f>
        <v>NA</v>
      </c>
    </row>
    <row r="83518" spans="17:17">
      <c r="Q83518" s="32" t="str">
        <f>IF(I83518="OUTSTANDING",'Data Table Volumes'!$B$1-G83518,"NA")</f>
        <v>NA</v>
      </c>
    </row>
    <row r="83519" spans="17:17">
      <c r="Q83519" s="32" t="str">
        <f>IF(I83519="OUTSTANDING",'Data Table Volumes'!$B$1-G83519,"NA")</f>
        <v>NA</v>
      </c>
    </row>
    <row r="83520" spans="17:17">
      <c r="Q83520" s="32" t="str">
        <f>IF(I83520="OUTSTANDING",'Data Table Volumes'!$B$1-G83520,"NA")</f>
        <v>NA</v>
      </c>
    </row>
    <row r="83521" spans="17:17">
      <c r="Q83521" s="32" t="str">
        <f>IF(I83521="OUTSTANDING",'Data Table Volumes'!$B$1-G83521,"NA")</f>
        <v>NA</v>
      </c>
    </row>
    <row r="83522" spans="17:17">
      <c r="Q83522" s="32" t="str">
        <f>IF(I83522="OUTSTANDING",'Data Table Volumes'!$B$1-G83522,"NA")</f>
        <v>NA</v>
      </c>
    </row>
    <row r="83523" spans="17:17">
      <c r="Q83523" s="32" t="str">
        <f>IF(I83523="OUTSTANDING",'Data Table Volumes'!$B$1-G83523,"NA")</f>
        <v>NA</v>
      </c>
    </row>
    <row r="83524" spans="17:17">
      <c r="Q83524" s="32" t="str">
        <f>IF(I83524="OUTSTANDING",'Data Table Volumes'!$B$1-G83524,"NA")</f>
        <v>NA</v>
      </c>
    </row>
    <row r="83525" spans="17:17">
      <c r="Q83525" s="32" t="str">
        <f>IF(I83525="OUTSTANDING",'Data Table Volumes'!$B$1-G83525,"NA")</f>
        <v>NA</v>
      </c>
    </row>
    <row r="83526" spans="17:17">
      <c r="Q83526" s="32" t="str">
        <f>IF(I83526="OUTSTANDING",'Data Table Volumes'!$B$1-G83526,"NA")</f>
        <v>NA</v>
      </c>
    </row>
    <row r="83527" spans="17:17">
      <c r="Q83527" s="32" t="str">
        <f>IF(I83527="OUTSTANDING",'Data Table Volumes'!$B$1-G83527,"NA")</f>
        <v>NA</v>
      </c>
    </row>
    <row r="83528" spans="17:17">
      <c r="Q83528" s="32" t="str">
        <f>IF(I83528="OUTSTANDING",'Data Table Volumes'!$B$1-G83528,"NA")</f>
        <v>NA</v>
      </c>
    </row>
    <row r="83529" spans="17:17">
      <c r="Q83529" s="32" t="str">
        <f>IF(I83529="OUTSTANDING",'Data Table Volumes'!$B$1-G83529,"NA")</f>
        <v>NA</v>
      </c>
    </row>
    <row r="83530" spans="17:17">
      <c r="Q83530" s="32" t="str">
        <f>IF(I83530="OUTSTANDING",'Data Table Volumes'!$B$1-G83530,"NA")</f>
        <v>NA</v>
      </c>
    </row>
    <row r="83531" spans="17:17">
      <c r="Q83531" s="32" t="str">
        <f>IF(I83531="OUTSTANDING",'Data Table Volumes'!$B$1-G83531,"NA")</f>
        <v>NA</v>
      </c>
    </row>
    <row r="83532" spans="17:17">
      <c r="Q83532" s="32" t="str">
        <f>IF(I83532="OUTSTANDING",'Data Table Volumes'!$B$1-G83532,"NA")</f>
        <v>NA</v>
      </c>
    </row>
    <row r="83533" spans="17:17">
      <c r="Q83533" s="32" t="str">
        <f>IF(I83533="OUTSTANDING",'Data Table Volumes'!$B$1-G83533,"NA")</f>
        <v>NA</v>
      </c>
    </row>
    <row r="83534" spans="17:17">
      <c r="Q83534" s="32" t="str">
        <f>IF(I83534="OUTSTANDING",'Data Table Volumes'!$B$1-G83534,"NA")</f>
        <v>NA</v>
      </c>
    </row>
    <row r="83535" spans="17:17">
      <c r="Q83535" s="32" t="str">
        <f>IF(I83535="OUTSTANDING",'Data Table Volumes'!$B$1-G83535,"NA")</f>
        <v>NA</v>
      </c>
    </row>
    <row r="83536" spans="17:17">
      <c r="Q83536" s="32" t="str">
        <f>IF(I83536="OUTSTANDING",'Data Table Volumes'!$B$1-G83536,"NA")</f>
        <v>NA</v>
      </c>
    </row>
    <row r="83537" spans="17:17">
      <c r="Q83537" s="32" t="str">
        <f>IF(I83537="OUTSTANDING",'Data Table Volumes'!$B$1-G83537,"NA")</f>
        <v>NA</v>
      </c>
    </row>
    <row r="83538" spans="17:17">
      <c r="Q83538" s="32" t="str">
        <f>IF(I83538="OUTSTANDING",'Data Table Volumes'!$B$1-G83538,"NA")</f>
        <v>NA</v>
      </c>
    </row>
    <row r="83539" spans="17:17">
      <c r="Q83539" s="32" t="str">
        <f>IF(I83539="OUTSTANDING",'Data Table Volumes'!$B$1-G83539,"NA")</f>
        <v>NA</v>
      </c>
    </row>
    <row r="83540" spans="17:17">
      <c r="Q83540" s="32" t="str">
        <f>IF(I83540="OUTSTANDING",'Data Table Volumes'!$B$1-G83540,"NA")</f>
        <v>NA</v>
      </c>
    </row>
    <row r="83541" spans="17:17">
      <c r="Q83541" s="32" t="str">
        <f>IF(I83541="OUTSTANDING",'Data Table Volumes'!$B$1-G83541,"NA")</f>
        <v>NA</v>
      </c>
    </row>
    <row r="83542" spans="17:17">
      <c r="Q83542" s="32" t="str">
        <f>IF(I83542="OUTSTANDING",'Data Table Volumes'!$B$1-G83542,"NA")</f>
        <v>NA</v>
      </c>
    </row>
    <row r="83543" spans="17:17">
      <c r="Q83543" s="32" t="str">
        <f>IF(I83543="OUTSTANDING",'Data Table Volumes'!$B$1-G83543,"NA")</f>
        <v>NA</v>
      </c>
    </row>
    <row r="83544" spans="17:17">
      <c r="Q83544" s="32" t="str">
        <f>IF(I83544="OUTSTANDING",'Data Table Volumes'!$B$1-G83544,"NA")</f>
        <v>NA</v>
      </c>
    </row>
    <row r="83545" spans="17:17">
      <c r="Q83545" s="32" t="str">
        <f>IF(I83545="OUTSTANDING",'Data Table Volumes'!$B$1-G83545,"NA")</f>
        <v>NA</v>
      </c>
    </row>
    <row r="83546" spans="17:17">
      <c r="Q83546" s="32" t="str">
        <f>IF(I83546="OUTSTANDING",'Data Table Volumes'!$B$1-G83546,"NA")</f>
        <v>NA</v>
      </c>
    </row>
    <row r="83547" spans="17:17">
      <c r="Q83547" s="32" t="str">
        <f>IF(I83547="OUTSTANDING",'Data Table Volumes'!$B$1-G83547,"NA")</f>
        <v>NA</v>
      </c>
    </row>
    <row r="83548" spans="17:17">
      <c r="Q83548" s="32" t="str">
        <f>IF(I83548="OUTSTANDING",'Data Table Volumes'!$B$1-G83548,"NA")</f>
        <v>NA</v>
      </c>
    </row>
    <row r="83549" spans="17:17">
      <c r="Q83549" s="32" t="str">
        <f>IF(I83549="OUTSTANDING",'Data Table Volumes'!$B$1-G83549,"NA")</f>
        <v>NA</v>
      </c>
    </row>
    <row r="83550" spans="17:17">
      <c r="Q83550" s="32" t="str">
        <f>IF(I83550="OUTSTANDING",'Data Table Volumes'!$B$1-G83550,"NA")</f>
        <v>NA</v>
      </c>
    </row>
    <row r="83551" spans="17:17">
      <c r="Q83551" s="32" t="str">
        <f>IF(I83551="OUTSTANDING",'Data Table Volumes'!$B$1-G83551,"NA")</f>
        <v>NA</v>
      </c>
    </row>
    <row r="83552" spans="17:17">
      <c r="Q83552" s="32" t="str">
        <f>IF(I83552="OUTSTANDING",'Data Table Volumes'!$B$1-G83552,"NA")</f>
        <v>NA</v>
      </c>
    </row>
    <row r="83553" spans="17:17">
      <c r="Q83553" s="32" t="str">
        <f>IF(I83553="OUTSTANDING",'Data Table Volumes'!$B$1-G83553,"NA")</f>
        <v>NA</v>
      </c>
    </row>
    <row r="83554" spans="17:17">
      <c r="Q83554" s="32" t="str">
        <f>IF(I83554="OUTSTANDING",'Data Table Volumes'!$B$1-G83554,"NA")</f>
        <v>NA</v>
      </c>
    </row>
    <row r="83555" spans="17:17">
      <c r="Q83555" s="32" t="str">
        <f>IF(I83555="OUTSTANDING",'Data Table Volumes'!$B$1-G83555,"NA")</f>
        <v>NA</v>
      </c>
    </row>
    <row r="83556" spans="17:17">
      <c r="Q83556" s="32" t="str">
        <f>IF(I83556="OUTSTANDING",'Data Table Volumes'!$B$1-G83556,"NA")</f>
        <v>NA</v>
      </c>
    </row>
    <row r="83557" spans="17:17">
      <c r="Q83557" s="32" t="str">
        <f>IF(I83557="OUTSTANDING",'Data Table Volumes'!$B$1-G83557,"NA")</f>
        <v>NA</v>
      </c>
    </row>
    <row r="83558" spans="17:17">
      <c r="Q83558" s="32" t="str">
        <f>IF(I83558="OUTSTANDING",'Data Table Volumes'!$B$1-G83558,"NA")</f>
        <v>NA</v>
      </c>
    </row>
    <row r="83559" spans="17:17">
      <c r="Q83559" s="32" t="str">
        <f>IF(I83559="OUTSTANDING",'Data Table Volumes'!$B$1-G83559,"NA")</f>
        <v>NA</v>
      </c>
    </row>
    <row r="83560" spans="17:17">
      <c r="Q83560" s="32" t="str">
        <f>IF(I83560="OUTSTANDING",'Data Table Volumes'!$B$1-G83560,"NA")</f>
        <v>NA</v>
      </c>
    </row>
    <row r="83561" spans="17:17">
      <c r="Q83561" s="32" t="str">
        <f>IF(I83561="OUTSTANDING",'Data Table Volumes'!$B$1-G83561,"NA")</f>
        <v>NA</v>
      </c>
    </row>
    <row r="83562" spans="17:17">
      <c r="Q83562" s="32" t="str">
        <f>IF(I83562="OUTSTANDING",'Data Table Volumes'!$B$1-G83562,"NA")</f>
        <v>NA</v>
      </c>
    </row>
    <row r="83563" spans="17:17">
      <c r="Q83563" s="32" t="str">
        <f>IF(I83563="OUTSTANDING",'Data Table Volumes'!$B$1-G83563,"NA")</f>
        <v>NA</v>
      </c>
    </row>
    <row r="83564" spans="17:17">
      <c r="Q83564" s="32" t="str">
        <f>IF(I83564="OUTSTANDING",'Data Table Volumes'!$B$1-G83564,"NA")</f>
        <v>NA</v>
      </c>
    </row>
    <row r="83565" spans="17:17">
      <c r="Q83565" s="32" t="str">
        <f>IF(I83565="OUTSTANDING",'Data Table Volumes'!$B$1-G83565,"NA")</f>
        <v>NA</v>
      </c>
    </row>
    <row r="83566" spans="17:17">
      <c r="Q83566" s="32" t="str">
        <f>IF(I83566="OUTSTANDING",'Data Table Volumes'!$B$1-G83566,"NA")</f>
        <v>NA</v>
      </c>
    </row>
    <row r="83567" spans="17:17">
      <c r="Q83567" s="32" t="str">
        <f>IF(I83567="OUTSTANDING",'Data Table Volumes'!$B$1-G83567,"NA")</f>
        <v>NA</v>
      </c>
    </row>
    <row r="83568" spans="17:17">
      <c r="Q83568" s="32" t="str">
        <f>IF(I83568="OUTSTANDING",'Data Table Volumes'!$B$1-G83568,"NA")</f>
        <v>NA</v>
      </c>
    </row>
    <row r="83569" spans="17:17">
      <c r="Q83569" s="32" t="str">
        <f>IF(I83569="OUTSTANDING",'Data Table Volumes'!$B$1-G83569,"NA")</f>
        <v>NA</v>
      </c>
    </row>
    <row r="83570" spans="17:17">
      <c r="Q83570" s="32" t="str">
        <f>IF(I83570="OUTSTANDING",'Data Table Volumes'!$B$1-G83570,"NA")</f>
        <v>NA</v>
      </c>
    </row>
    <row r="83571" spans="17:17">
      <c r="Q83571" s="32" t="str">
        <f>IF(I83571="OUTSTANDING",'Data Table Volumes'!$B$1-G83571,"NA")</f>
        <v>NA</v>
      </c>
    </row>
    <row r="83572" spans="17:17">
      <c r="Q83572" s="32" t="str">
        <f>IF(I83572="OUTSTANDING",'Data Table Volumes'!$B$1-G83572,"NA")</f>
        <v>NA</v>
      </c>
    </row>
    <row r="83573" spans="17:17">
      <c r="Q83573" s="32" t="str">
        <f>IF(I83573="OUTSTANDING",'Data Table Volumes'!$B$1-G83573,"NA")</f>
        <v>NA</v>
      </c>
    </row>
    <row r="83574" spans="17:17">
      <c r="Q83574" s="32" t="str">
        <f>IF(I83574="OUTSTANDING",'Data Table Volumes'!$B$1-G83574,"NA")</f>
        <v>NA</v>
      </c>
    </row>
    <row r="83575" spans="17:17">
      <c r="Q83575" s="32" t="str">
        <f>IF(I83575="OUTSTANDING",'Data Table Volumes'!$B$1-G83575,"NA")</f>
        <v>NA</v>
      </c>
    </row>
    <row r="83576" spans="17:17">
      <c r="Q83576" s="32" t="str">
        <f>IF(I83576="OUTSTANDING",'Data Table Volumes'!$B$1-G83576,"NA")</f>
        <v>NA</v>
      </c>
    </row>
    <row r="83577" spans="17:17">
      <c r="Q83577" s="32" t="str">
        <f>IF(I83577="OUTSTANDING",'Data Table Volumes'!$B$1-G83577,"NA")</f>
        <v>NA</v>
      </c>
    </row>
    <row r="83578" spans="17:17">
      <c r="Q83578" s="32" t="str">
        <f>IF(I83578="OUTSTANDING",'Data Table Volumes'!$B$1-G83578,"NA")</f>
        <v>NA</v>
      </c>
    </row>
    <row r="83579" spans="17:17">
      <c r="Q83579" s="32" t="str">
        <f>IF(I83579="OUTSTANDING",'Data Table Volumes'!$B$1-G83579,"NA")</f>
        <v>NA</v>
      </c>
    </row>
    <row r="83580" spans="17:17">
      <c r="Q83580" s="32" t="str">
        <f>IF(I83580="OUTSTANDING",'Data Table Volumes'!$B$1-G83580,"NA")</f>
        <v>NA</v>
      </c>
    </row>
    <row r="83581" spans="17:17">
      <c r="Q83581" s="32" t="str">
        <f>IF(I83581="OUTSTANDING",'Data Table Volumes'!$B$1-G83581,"NA")</f>
        <v>NA</v>
      </c>
    </row>
    <row r="83582" spans="17:17">
      <c r="Q83582" s="32" t="str">
        <f>IF(I83582="OUTSTANDING",'Data Table Volumes'!$B$1-G83582,"NA")</f>
        <v>NA</v>
      </c>
    </row>
    <row r="83583" spans="17:17">
      <c r="Q83583" s="32" t="str">
        <f>IF(I83583="OUTSTANDING",'Data Table Volumes'!$B$1-G83583,"NA")</f>
        <v>NA</v>
      </c>
    </row>
    <row r="83584" spans="17:17">
      <c r="Q83584" s="32" t="str">
        <f>IF(I83584="OUTSTANDING",'Data Table Volumes'!$B$1-G83584,"NA")</f>
        <v>NA</v>
      </c>
    </row>
    <row r="83585" spans="17:17">
      <c r="Q83585" s="32" t="str">
        <f>IF(I83585="OUTSTANDING",'Data Table Volumes'!$B$1-G83585,"NA")</f>
        <v>NA</v>
      </c>
    </row>
    <row r="83586" spans="17:17">
      <c r="Q83586" s="32" t="str">
        <f>IF(I83586="OUTSTANDING",'Data Table Volumes'!$B$1-G83586,"NA")</f>
        <v>NA</v>
      </c>
    </row>
    <row r="83587" spans="17:17">
      <c r="Q83587" s="32" t="str">
        <f>IF(I83587="OUTSTANDING",'Data Table Volumes'!$B$1-G83587,"NA")</f>
        <v>NA</v>
      </c>
    </row>
    <row r="83588" spans="17:17">
      <c r="Q83588" s="32" t="str">
        <f>IF(I83588="OUTSTANDING",'Data Table Volumes'!$B$1-G83588,"NA")</f>
        <v>NA</v>
      </c>
    </row>
    <row r="83589" spans="17:17">
      <c r="Q83589" s="32" t="str">
        <f>IF(I83589="OUTSTANDING",'Data Table Volumes'!$B$1-G83589,"NA")</f>
        <v>NA</v>
      </c>
    </row>
    <row r="83590" spans="17:17">
      <c r="Q83590" s="32" t="str">
        <f>IF(I83590="OUTSTANDING",'Data Table Volumes'!$B$1-G83590,"NA")</f>
        <v>NA</v>
      </c>
    </row>
    <row r="83591" spans="17:17">
      <c r="Q83591" s="32" t="str">
        <f>IF(I83591="OUTSTANDING",'Data Table Volumes'!$B$1-G83591,"NA")</f>
        <v>NA</v>
      </c>
    </row>
    <row r="83592" spans="17:17">
      <c r="Q83592" s="32" t="str">
        <f>IF(I83592="OUTSTANDING",'Data Table Volumes'!$B$1-G83592,"NA")</f>
        <v>NA</v>
      </c>
    </row>
    <row r="83593" spans="17:17">
      <c r="Q83593" s="32" t="str">
        <f>IF(I83593="OUTSTANDING",'Data Table Volumes'!$B$1-G83593,"NA")</f>
        <v>NA</v>
      </c>
    </row>
    <row r="83594" spans="17:17">
      <c r="Q83594" s="32" t="str">
        <f>IF(I83594="OUTSTANDING",'Data Table Volumes'!$B$1-G83594,"NA")</f>
        <v>NA</v>
      </c>
    </row>
    <row r="83595" spans="17:17">
      <c r="Q83595" s="32" t="str">
        <f>IF(I83595="OUTSTANDING",'Data Table Volumes'!$B$1-G83595,"NA")</f>
        <v>NA</v>
      </c>
    </row>
    <row r="83596" spans="17:17">
      <c r="Q83596" s="32" t="str">
        <f>IF(I83596="OUTSTANDING",'Data Table Volumes'!$B$1-G83596,"NA")</f>
        <v>NA</v>
      </c>
    </row>
    <row r="83597" spans="17:17">
      <c r="Q83597" s="32" t="str">
        <f>IF(I83597="OUTSTANDING",'Data Table Volumes'!$B$1-G83597,"NA")</f>
        <v>NA</v>
      </c>
    </row>
    <row r="83598" spans="17:17">
      <c r="Q83598" s="32" t="str">
        <f>IF(I83598="OUTSTANDING",'Data Table Volumes'!$B$1-G83598,"NA")</f>
        <v>NA</v>
      </c>
    </row>
    <row r="83599" spans="17:17">
      <c r="Q83599" s="32" t="str">
        <f>IF(I83599="OUTSTANDING",'Data Table Volumes'!$B$1-G83599,"NA")</f>
        <v>NA</v>
      </c>
    </row>
    <row r="83600" spans="17:17">
      <c r="Q83600" s="32" t="str">
        <f>IF(I83600="OUTSTANDING",'Data Table Volumes'!$B$1-G83600,"NA")</f>
        <v>NA</v>
      </c>
    </row>
    <row r="83601" spans="17:17">
      <c r="Q83601" s="32" t="str">
        <f>IF(I83601="OUTSTANDING",'Data Table Volumes'!$B$1-G83601,"NA")</f>
        <v>NA</v>
      </c>
    </row>
    <row r="83602" spans="17:17">
      <c r="Q83602" s="32" t="str">
        <f>IF(I83602="OUTSTANDING",'Data Table Volumes'!$B$1-G83602,"NA")</f>
        <v>NA</v>
      </c>
    </row>
    <row r="83603" spans="17:17">
      <c r="Q83603" s="32" t="str">
        <f>IF(I83603="OUTSTANDING",'Data Table Volumes'!$B$1-G83603,"NA")</f>
        <v>NA</v>
      </c>
    </row>
    <row r="83604" spans="17:17">
      <c r="Q83604" s="32" t="str">
        <f>IF(I83604="OUTSTANDING",'Data Table Volumes'!$B$1-G83604,"NA")</f>
        <v>NA</v>
      </c>
    </row>
    <row r="83605" spans="17:17">
      <c r="Q83605" s="32" t="str">
        <f>IF(I83605="OUTSTANDING",'Data Table Volumes'!$B$1-G83605,"NA")</f>
        <v>NA</v>
      </c>
    </row>
    <row r="83606" spans="17:17">
      <c r="Q83606" s="32" t="str">
        <f>IF(I83606="OUTSTANDING",'Data Table Volumes'!$B$1-G83606,"NA")</f>
        <v>NA</v>
      </c>
    </row>
    <row r="83607" spans="17:17">
      <c r="Q83607" s="32" t="str">
        <f>IF(I83607="OUTSTANDING",'Data Table Volumes'!$B$1-G83607,"NA")</f>
        <v>NA</v>
      </c>
    </row>
    <row r="83608" spans="17:17">
      <c r="Q83608" s="32" t="str">
        <f>IF(I83608="OUTSTANDING",'Data Table Volumes'!$B$1-G83608,"NA")</f>
        <v>NA</v>
      </c>
    </row>
    <row r="83609" spans="17:17">
      <c r="Q83609" s="32" t="str">
        <f>IF(I83609="OUTSTANDING",'Data Table Volumes'!$B$1-G83609,"NA")</f>
        <v>NA</v>
      </c>
    </row>
    <row r="83610" spans="17:17">
      <c r="Q83610" s="32" t="str">
        <f>IF(I83610="OUTSTANDING",'Data Table Volumes'!$B$1-G83610,"NA")</f>
        <v>NA</v>
      </c>
    </row>
    <row r="83611" spans="17:17">
      <c r="Q83611" s="32" t="str">
        <f>IF(I83611="OUTSTANDING",'Data Table Volumes'!$B$1-G83611,"NA")</f>
        <v>NA</v>
      </c>
    </row>
    <row r="83612" spans="17:17">
      <c r="Q83612" s="32" t="str">
        <f>IF(I83612="OUTSTANDING",'Data Table Volumes'!$B$1-G83612,"NA")</f>
        <v>NA</v>
      </c>
    </row>
    <row r="83613" spans="17:17">
      <c r="Q83613" s="32" t="str">
        <f>IF(I83613="OUTSTANDING",'Data Table Volumes'!$B$1-G83613,"NA")</f>
        <v>NA</v>
      </c>
    </row>
    <row r="83614" spans="17:17">
      <c r="Q83614" s="32" t="str">
        <f>IF(I83614="OUTSTANDING",'Data Table Volumes'!$B$1-G83614,"NA")</f>
        <v>NA</v>
      </c>
    </row>
    <row r="83615" spans="17:17">
      <c r="Q83615" s="32" t="str">
        <f>IF(I83615="OUTSTANDING",'Data Table Volumes'!$B$1-G83615,"NA")</f>
        <v>NA</v>
      </c>
    </row>
    <row r="83616" spans="17:17">
      <c r="Q83616" s="32" t="str">
        <f>IF(I83616="OUTSTANDING",'Data Table Volumes'!$B$1-G83616,"NA")</f>
        <v>NA</v>
      </c>
    </row>
    <row r="83617" spans="17:17">
      <c r="Q83617" s="32" t="str">
        <f>IF(I83617="OUTSTANDING",'Data Table Volumes'!$B$1-G83617,"NA")</f>
        <v>NA</v>
      </c>
    </row>
    <row r="83618" spans="17:17">
      <c r="Q83618" s="32" t="str">
        <f>IF(I83618="OUTSTANDING",'Data Table Volumes'!$B$1-G83618,"NA")</f>
        <v>NA</v>
      </c>
    </row>
    <row r="83619" spans="17:17">
      <c r="Q83619" s="32" t="str">
        <f>IF(I83619="OUTSTANDING",'Data Table Volumes'!$B$1-G83619,"NA")</f>
        <v>NA</v>
      </c>
    </row>
    <row r="83620" spans="17:17">
      <c r="Q83620" s="32" t="str">
        <f>IF(I83620="OUTSTANDING",'Data Table Volumes'!$B$1-G83620,"NA")</f>
        <v>NA</v>
      </c>
    </row>
    <row r="83621" spans="17:17">
      <c r="Q83621" s="32" t="str">
        <f>IF(I83621="OUTSTANDING",'Data Table Volumes'!$B$1-G83621,"NA")</f>
        <v>NA</v>
      </c>
    </row>
    <row r="83622" spans="17:17">
      <c r="Q83622" s="32" t="str">
        <f>IF(I83622="OUTSTANDING",'Data Table Volumes'!$B$1-G83622,"NA")</f>
        <v>NA</v>
      </c>
    </row>
    <row r="83623" spans="17:17">
      <c r="Q83623" s="32" t="str">
        <f>IF(I83623="OUTSTANDING",'Data Table Volumes'!$B$1-G83623,"NA")</f>
        <v>NA</v>
      </c>
    </row>
    <row r="83624" spans="17:17">
      <c r="Q83624" s="32" t="str">
        <f>IF(I83624="OUTSTANDING",'Data Table Volumes'!$B$1-G83624,"NA")</f>
        <v>NA</v>
      </c>
    </row>
    <row r="83625" spans="17:17">
      <c r="Q83625" s="32" t="str">
        <f>IF(I83625="OUTSTANDING",'Data Table Volumes'!$B$1-G83625,"NA")</f>
        <v>NA</v>
      </c>
    </row>
    <row r="83626" spans="17:17">
      <c r="Q83626" s="32" t="str">
        <f>IF(I83626="OUTSTANDING",'Data Table Volumes'!$B$1-G83626,"NA")</f>
        <v>NA</v>
      </c>
    </row>
    <row r="83627" spans="17:17">
      <c r="Q83627" s="32" t="str">
        <f>IF(I83627="OUTSTANDING",'Data Table Volumes'!$B$1-G83627,"NA")</f>
        <v>NA</v>
      </c>
    </row>
    <row r="83628" spans="17:17">
      <c r="Q83628" s="32" t="str">
        <f>IF(I83628="OUTSTANDING",'Data Table Volumes'!$B$1-G83628,"NA")</f>
        <v>NA</v>
      </c>
    </row>
    <row r="83629" spans="17:17">
      <c r="Q83629" s="32" t="str">
        <f>IF(I83629="OUTSTANDING",'Data Table Volumes'!$B$1-G83629,"NA")</f>
        <v>NA</v>
      </c>
    </row>
    <row r="83630" spans="17:17">
      <c r="Q83630" s="32" t="str">
        <f>IF(I83630="OUTSTANDING",'Data Table Volumes'!$B$1-G83630,"NA")</f>
        <v>NA</v>
      </c>
    </row>
    <row r="83631" spans="17:17">
      <c r="Q83631" s="32" t="str">
        <f>IF(I83631="OUTSTANDING",'Data Table Volumes'!$B$1-G83631,"NA")</f>
        <v>NA</v>
      </c>
    </row>
    <row r="83632" spans="17:17">
      <c r="Q83632" s="32" t="str">
        <f>IF(I83632="OUTSTANDING",'Data Table Volumes'!$B$1-G83632,"NA")</f>
        <v>NA</v>
      </c>
    </row>
    <row r="83633" spans="17:17">
      <c r="Q83633" s="32" t="str">
        <f>IF(I83633="OUTSTANDING",'Data Table Volumes'!$B$1-G83633,"NA")</f>
        <v>NA</v>
      </c>
    </row>
    <row r="83634" spans="17:17">
      <c r="Q83634" s="32" t="str">
        <f>IF(I83634="OUTSTANDING",'Data Table Volumes'!$B$1-G83634,"NA")</f>
        <v>NA</v>
      </c>
    </row>
    <row r="83635" spans="17:17">
      <c r="Q83635" s="32" t="str">
        <f>IF(I83635="OUTSTANDING",'Data Table Volumes'!$B$1-G83635,"NA")</f>
        <v>NA</v>
      </c>
    </row>
    <row r="83636" spans="17:17">
      <c r="Q83636" s="32" t="str">
        <f>IF(I83636="OUTSTANDING",'Data Table Volumes'!$B$1-G83636,"NA")</f>
        <v>NA</v>
      </c>
    </row>
    <row r="83637" spans="17:17">
      <c r="Q83637" s="32" t="str">
        <f>IF(I83637="OUTSTANDING",'Data Table Volumes'!$B$1-G83637,"NA")</f>
        <v>NA</v>
      </c>
    </row>
    <row r="83638" spans="17:17">
      <c r="Q83638" s="32" t="str">
        <f>IF(I83638="OUTSTANDING",'Data Table Volumes'!$B$1-G83638,"NA")</f>
        <v>NA</v>
      </c>
    </row>
    <row r="83639" spans="17:17">
      <c r="Q83639" s="32" t="str">
        <f>IF(I83639="OUTSTANDING",'Data Table Volumes'!$B$1-G83639,"NA")</f>
        <v>NA</v>
      </c>
    </row>
    <row r="83640" spans="17:17">
      <c r="Q83640" s="32" t="str">
        <f>IF(I83640="OUTSTANDING",'Data Table Volumes'!$B$1-G83640,"NA")</f>
        <v>NA</v>
      </c>
    </row>
    <row r="83641" spans="17:17">
      <c r="Q83641" s="32" t="str">
        <f>IF(I83641="OUTSTANDING",'Data Table Volumes'!$B$1-G83641,"NA")</f>
        <v>NA</v>
      </c>
    </row>
    <row r="83642" spans="17:17">
      <c r="Q83642" s="32" t="str">
        <f>IF(I83642="OUTSTANDING",'Data Table Volumes'!$B$1-G83642,"NA")</f>
        <v>NA</v>
      </c>
    </row>
    <row r="83643" spans="17:17">
      <c r="Q83643" s="32" t="str">
        <f>IF(I83643="OUTSTANDING",'Data Table Volumes'!$B$1-G83643,"NA")</f>
        <v>NA</v>
      </c>
    </row>
    <row r="83644" spans="17:17">
      <c r="Q83644" s="32" t="str">
        <f>IF(I83644="OUTSTANDING",'Data Table Volumes'!$B$1-G83644,"NA")</f>
        <v>NA</v>
      </c>
    </row>
    <row r="83645" spans="17:17">
      <c r="Q83645" s="32" t="str">
        <f>IF(I83645="OUTSTANDING",'Data Table Volumes'!$B$1-G83645,"NA")</f>
        <v>NA</v>
      </c>
    </row>
    <row r="83646" spans="17:17">
      <c r="Q83646" s="32" t="str">
        <f>IF(I83646="OUTSTANDING",'Data Table Volumes'!$B$1-G83646,"NA")</f>
        <v>NA</v>
      </c>
    </row>
    <row r="83647" spans="17:17">
      <c r="Q83647" s="32" t="str">
        <f>IF(I83647="OUTSTANDING",'Data Table Volumes'!$B$1-G83647,"NA")</f>
        <v>NA</v>
      </c>
    </row>
    <row r="83648" spans="17:17">
      <c r="Q83648" s="32" t="str">
        <f>IF(I83648="OUTSTANDING",'Data Table Volumes'!$B$1-G83648,"NA")</f>
        <v>NA</v>
      </c>
    </row>
    <row r="83649" spans="17:17">
      <c r="Q83649" s="32" t="str">
        <f>IF(I83649="OUTSTANDING",'Data Table Volumes'!$B$1-G83649,"NA")</f>
        <v>NA</v>
      </c>
    </row>
    <row r="83650" spans="17:17">
      <c r="Q83650" s="32" t="str">
        <f>IF(I83650="OUTSTANDING",'Data Table Volumes'!$B$1-G83650,"NA")</f>
        <v>NA</v>
      </c>
    </row>
    <row r="83651" spans="17:17">
      <c r="Q83651" s="32" t="str">
        <f>IF(I83651="OUTSTANDING",'Data Table Volumes'!$B$1-G83651,"NA")</f>
        <v>NA</v>
      </c>
    </row>
    <row r="83652" spans="17:17">
      <c r="Q83652" s="32" t="str">
        <f>IF(I83652="OUTSTANDING",'Data Table Volumes'!$B$1-G83652,"NA")</f>
        <v>NA</v>
      </c>
    </row>
    <row r="83653" spans="17:17">
      <c r="Q83653" s="32" t="str">
        <f>IF(I83653="OUTSTANDING",'Data Table Volumes'!$B$1-G83653,"NA")</f>
        <v>NA</v>
      </c>
    </row>
    <row r="83654" spans="17:17">
      <c r="Q83654" s="32" t="str">
        <f>IF(I83654="OUTSTANDING",'Data Table Volumes'!$B$1-G83654,"NA")</f>
        <v>NA</v>
      </c>
    </row>
    <row r="83655" spans="17:17">
      <c r="Q83655" s="32" t="str">
        <f>IF(I83655="OUTSTANDING",'Data Table Volumes'!$B$1-G83655,"NA")</f>
        <v>NA</v>
      </c>
    </row>
    <row r="83656" spans="17:17">
      <c r="Q83656" s="32" t="str">
        <f>IF(I83656="OUTSTANDING",'Data Table Volumes'!$B$1-G83656,"NA")</f>
        <v>NA</v>
      </c>
    </row>
    <row r="83657" spans="17:17">
      <c r="Q83657" s="32" t="str">
        <f>IF(I83657="OUTSTANDING",'Data Table Volumes'!$B$1-G83657,"NA")</f>
        <v>NA</v>
      </c>
    </row>
    <row r="83658" spans="17:17">
      <c r="Q83658" s="32" t="str">
        <f>IF(I83658="OUTSTANDING",'Data Table Volumes'!$B$1-G83658,"NA")</f>
        <v>NA</v>
      </c>
    </row>
    <row r="83659" spans="17:17">
      <c r="Q83659" s="32" t="str">
        <f>IF(I83659="OUTSTANDING",'Data Table Volumes'!$B$1-G83659,"NA")</f>
        <v>NA</v>
      </c>
    </row>
    <row r="83660" spans="17:17">
      <c r="Q83660" s="32" t="str">
        <f>IF(I83660="OUTSTANDING",'Data Table Volumes'!$B$1-G83660,"NA")</f>
        <v>NA</v>
      </c>
    </row>
    <row r="83661" spans="17:17">
      <c r="Q83661" s="32" t="str">
        <f>IF(I83661="OUTSTANDING",'Data Table Volumes'!$B$1-G83661,"NA")</f>
        <v>NA</v>
      </c>
    </row>
    <row r="83662" spans="17:17">
      <c r="Q83662" s="32" t="str">
        <f>IF(I83662="OUTSTANDING",'Data Table Volumes'!$B$1-G83662,"NA")</f>
        <v>NA</v>
      </c>
    </row>
    <row r="83663" spans="17:17">
      <c r="Q83663" s="32" t="str">
        <f>IF(I83663="OUTSTANDING",'Data Table Volumes'!$B$1-G83663,"NA")</f>
        <v>NA</v>
      </c>
    </row>
    <row r="83664" spans="17:17">
      <c r="Q83664" s="32" t="str">
        <f>IF(I83664="OUTSTANDING",'Data Table Volumes'!$B$1-G83664,"NA")</f>
        <v>NA</v>
      </c>
    </row>
    <row r="83665" spans="17:17">
      <c r="Q83665" s="32" t="str">
        <f>IF(I83665="OUTSTANDING",'Data Table Volumes'!$B$1-G83665,"NA")</f>
        <v>NA</v>
      </c>
    </row>
    <row r="83666" spans="17:17">
      <c r="Q83666" s="32" t="str">
        <f>IF(I83666="OUTSTANDING",'Data Table Volumes'!$B$1-G83666,"NA")</f>
        <v>NA</v>
      </c>
    </row>
    <row r="83667" spans="17:17">
      <c r="Q83667" s="32" t="str">
        <f>IF(I83667="OUTSTANDING",'Data Table Volumes'!$B$1-G83667,"NA")</f>
        <v>NA</v>
      </c>
    </row>
    <row r="83668" spans="17:17">
      <c r="Q83668" s="32" t="str">
        <f>IF(I83668="OUTSTANDING",'Data Table Volumes'!$B$1-G83668,"NA")</f>
        <v>NA</v>
      </c>
    </row>
    <row r="83669" spans="17:17">
      <c r="Q83669" s="32" t="str">
        <f>IF(I83669="OUTSTANDING",'Data Table Volumes'!$B$1-G83669,"NA")</f>
        <v>NA</v>
      </c>
    </row>
    <row r="83670" spans="17:17">
      <c r="Q83670" s="32" t="str">
        <f>IF(I83670="OUTSTANDING",'Data Table Volumes'!$B$1-G83670,"NA")</f>
        <v>NA</v>
      </c>
    </row>
    <row r="83671" spans="17:17">
      <c r="Q83671" s="32" t="str">
        <f>IF(I83671="OUTSTANDING",'Data Table Volumes'!$B$1-G83671,"NA")</f>
        <v>NA</v>
      </c>
    </row>
    <row r="83672" spans="17:17">
      <c r="Q83672" s="32" t="str">
        <f>IF(I83672="OUTSTANDING",'Data Table Volumes'!$B$1-G83672,"NA")</f>
        <v>NA</v>
      </c>
    </row>
    <row r="83673" spans="17:17">
      <c r="Q83673" s="32" t="str">
        <f>IF(I83673="OUTSTANDING",'Data Table Volumes'!$B$1-G83673,"NA")</f>
        <v>NA</v>
      </c>
    </row>
    <row r="83674" spans="17:17">
      <c r="Q83674" s="32" t="str">
        <f>IF(I83674="OUTSTANDING",'Data Table Volumes'!$B$1-G83674,"NA")</f>
        <v>NA</v>
      </c>
    </row>
    <row r="83675" spans="17:17">
      <c r="Q83675" s="32" t="str">
        <f>IF(I83675="OUTSTANDING",'Data Table Volumes'!$B$1-G83675,"NA")</f>
        <v>NA</v>
      </c>
    </row>
    <row r="83676" spans="17:17">
      <c r="Q83676" s="32" t="str">
        <f>IF(I83676="OUTSTANDING",'Data Table Volumes'!$B$1-G83676,"NA")</f>
        <v>NA</v>
      </c>
    </row>
    <row r="83677" spans="17:17">
      <c r="Q83677" s="32" t="str">
        <f>IF(I83677="OUTSTANDING",'Data Table Volumes'!$B$1-G83677,"NA")</f>
        <v>NA</v>
      </c>
    </row>
    <row r="83678" spans="17:17">
      <c r="Q83678" s="32" t="str">
        <f>IF(I83678="OUTSTANDING",'Data Table Volumes'!$B$1-G83678,"NA")</f>
        <v>NA</v>
      </c>
    </row>
    <row r="83679" spans="17:17">
      <c r="Q83679" s="32" t="str">
        <f>IF(I83679="OUTSTANDING",'Data Table Volumes'!$B$1-G83679,"NA")</f>
        <v>NA</v>
      </c>
    </row>
    <row r="83680" spans="17:17">
      <c r="Q83680" s="32" t="str">
        <f>IF(I83680="OUTSTANDING",'Data Table Volumes'!$B$1-G83680,"NA")</f>
        <v>NA</v>
      </c>
    </row>
    <row r="83681" spans="17:17">
      <c r="Q83681" s="32" t="str">
        <f>IF(I83681="OUTSTANDING",'Data Table Volumes'!$B$1-G83681,"NA")</f>
        <v>NA</v>
      </c>
    </row>
    <row r="83682" spans="17:17">
      <c r="Q83682" s="32" t="str">
        <f>IF(I83682="OUTSTANDING",'Data Table Volumes'!$B$1-G83682,"NA")</f>
        <v>NA</v>
      </c>
    </row>
    <row r="83683" spans="17:17">
      <c r="Q83683" s="32" t="str">
        <f>IF(I83683="OUTSTANDING",'Data Table Volumes'!$B$1-G83683,"NA")</f>
        <v>NA</v>
      </c>
    </row>
    <row r="83684" spans="17:17">
      <c r="Q83684" s="32" t="str">
        <f>IF(I83684="OUTSTANDING",'Data Table Volumes'!$B$1-G83684,"NA")</f>
        <v>NA</v>
      </c>
    </row>
    <row r="83685" spans="17:17">
      <c r="Q83685" s="32" t="str">
        <f>IF(I83685="OUTSTANDING",'Data Table Volumes'!$B$1-G83685,"NA")</f>
        <v>NA</v>
      </c>
    </row>
    <row r="83686" spans="17:17">
      <c r="Q83686" s="32" t="str">
        <f>IF(I83686="OUTSTANDING",'Data Table Volumes'!$B$1-G83686,"NA")</f>
        <v>NA</v>
      </c>
    </row>
    <row r="83687" spans="17:17">
      <c r="Q83687" s="32" t="str">
        <f>IF(I83687="OUTSTANDING",'Data Table Volumes'!$B$1-G83687,"NA")</f>
        <v>NA</v>
      </c>
    </row>
    <row r="83688" spans="17:17">
      <c r="Q83688" s="32" t="str">
        <f>IF(I83688="OUTSTANDING",'Data Table Volumes'!$B$1-G83688,"NA")</f>
        <v>NA</v>
      </c>
    </row>
    <row r="83689" spans="17:17">
      <c r="Q83689" s="32" t="str">
        <f>IF(I83689="OUTSTANDING",'Data Table Volumes'!$B$1-G83689,"NA")</f>
        <v>NA</v>
      </c>
    </row>
    <row r="83690" spans="17:17">
      <c r="Q83690" s="32" t="str">
        <f>IF(I83690="OUTSTANDING",'Data Table Volumes'!$B$1-G83690,"NA")</f>
        <v>NA</v>
      </c>
    </row>
    <row r="83691" spans="17:17">
      <c r="Q83691" s="32" t="str">
        <f>IF(I83691="OUTSTANDING",'Data Table Volumes'!$B$1-G83691,"NA")</f>
        <v>NA</v>
      </c>
    </row>
    <row r="83692" spans="17:17">
      <c r="Q83692" s="32" t="str">
        <f>IF(I83692="OUTSTANDING",'Data Table Volumes'!$B$1-G83692,"NA")</f>
        <v>NA</v>
      </c>
    </row>
    <row r="83693" spans="17:17">
      <c r="Q83693" s="32" t="str">
        <f>IF(I83693="OUTSTANDING",'Data Table Volumes'!$B$1-G83693,"NA")</f>
        <v>NA</v>
      </c>
    </row>
    <row r="83694" spans="17:17">
      <c r="Q83694" s="32" t="str">
        <f>IF(I83694="OUTSTANDING",'Data Table Volumes'!$B$1-G83694,"NA")</f>
        <v>NA</v>
      </c>
    </row>
    <row r="83695" spans="17:17">
      <c r="Q83695" s="32" t="str">
        <f>IF(I83695="OUTSTANDING",'Data Table Volumes'!$B$1-G83695,"NA")</f>
        <v>NA</v>
      </c>
    </row>
    <row r="83696" spans="17:17">
      <c r="Q83696" s="32" t="str">
        <f>IF(I83696="OUTSTANDING",'Data Table Volumes'!$B$1-G83696,"NA")</f>
        <v>NA</v>
      </c>
    </row>
    <row r="83697" spans="17:17">
      <c r="Q83697" s="32" t="str">
        <f>IF(I83697="OUTSTANDING",'Data Table Volumes'!$B$1-G83697,"NA")</f>
        <v>NA</v>
      </c>
    </row>
    <row r="83698" spans="17:17">
      <c r="Q83698" s="32" t="str">
        <f>IF(I83698="OUTSTANDING",'Data Table Volumes'!$B$1-G83698,"NA")</f>
        <v>NA</v>
      </c>
    </row>
    <row r="83699" spans="17:17">
      <c r="Q83699" s="32" t="str">
        <f>IF(I83699="OUTSTANDING",'Data Table Volumes'!$B$1-G83699,"NA")</f>
        <v>NA</v>
      </c>
    </row>
    <row r="83700" spans="17:17">
      <c r="Q83700" s="32" t="str">
        <f>IF(I83700="OUTSTANDING",'Data Table Volumes'!$B$1-G83700,"NA")</f>
        <v>NA</v>
      </c>
    </row>
    <row r="83701" spans="17:17">
      <c r="Q83701" s="32" t="str">
        <f>IF(I83701="OUTSTANDING",'Data Table Volumes'!$B$1-G83701,"NA")</f>
        <v>NA</v>
      </c>
    </row>
    <row r="83702" spans="17:17">
      <c r="Q83702" s="32" t="str">
        <f>IF(I83702="OUTSTANDING",'Data Table Volumes'!$B$1-G83702,"NA")</f>
        <v>NA</v>
      </c>
    </row>
    <row r="83703" spans="17:17">
      <c r="Q83703" s="32" t="str">
        <f>IF(I83703="OUTSTANDING",'Data Table Volumes'!$B$1-G83703,"NA")</f>
        <v>NA</v>
      </c>
    </row>
    <row r="83704" spans="17:17">
      <c r="Q83704" s="32" t="str">
        <f>IF(I83704="OUTSTANDING",'Data Table Volumes'!$B$1-G83704,"NA")</f>
        <v>NA</v>
      </c>
    </row>
    <row r="83705" spans="17:17">
      <c r="Q83705" s="32" t="str">
        <f>IF(I83705="OUTSTANDING",'Data Table Volumes'!$B$1-G83705,"NA")</f>
        <v>NA</v>
      </c>
    </row>
    <row r="83706" spans="17:17">
      <c r="Q83706" s="32" t="str">
        <f>IF(I83706="OUTSTANDING",'Data Table Volumes'!$B$1-G83706,"NA")</f>
        <v>NA</v>
      </c>
    </row>
    <row r="83707" spans="17:17">
      <c r="Q83707" s="32" t="str">
        <f>IF(I83707="OUTSTANDING",'Data Table Volumes'!$B$1-G83707,"NA")</f>
        <v>NA</v>
      </c>
    </row>
    <row r="83708" spans="17:17">
      <c r="Q83708" s="32" t="str">
        <f>IF(I83708="OUTSTANDING",'Data Table Volumes'!$B$1-G83708,"NA")</f>
        <v>NA</v>
      </c>
    </row>
    <row r="83709" spans="17:17">
      <c r="Q83709" s="32" t="str">
        <f>IF(I83709="OUTSTANDING",'Data Table Volumes'!$B$1-G83709,"NA")</f>
        <v>NA</v>
      </c>
    </row>
    <row r="83710" spans="17:17">
      <c r="Q83710" s="32" t="str">
        <f>IF(I83710="OUTSTANDING",'Data Table Volumes'!$B$1-G83710,"NA")</f>
        <v>NA</v>
      </c>
    </row>
    <row r="83711" spans="17:17">
      <c r="Q83711" s="32" t="str">
        <f>IF(I83711="OUTSTANDING",'Data Table Volumes'!$B$1-G83711,"NA")</f>
        <v>NA</v>
      </c>
    </row>
    <row r="83712" spans="17:17">
      <c r="Q83712" s="32" t="str">
        <f>IF(I83712="OUTSTANDING",'Data Table Volumes'!$B$1-G83712,"NA")</f>
        <v>NA</v>
      </c>
    </row>
    <row r="83713" spans="17:17">
      <c r="Q83713" s="32" t="str">
        <f>IF(I83713="OUTSTANDING",'Data Table Volumes'!$B$1-G83713,"NA")</f>
        <v>NA</v>
      </c>
    </row>
    <row r="83714" spans="17:17">
      <c r="Q83714" s="32" t="str">
        <f>IF(I83714="OUTSTANDING",'Data Table Volumes'!$B$1-G83714,"NA")</f>
        <v>NA</v>
      </c>
    </row>
    <row r="83715" spans="17:17">
      <c r="Q83715" s="32" t="str">
        <f>IF(I83715="OUTSTANDING",'Data Table Volumes'!$B$1-G83715,"NA")</f>
        <v>NA</v>
      </c>
    </row>
    <row r="83716" spans="17:17">
      <c r="Q83716" s="32" t="str">
        <f>IF(I83716="OUTSTANDING",'Data Table Volumes'!$B$1-G83716,"NA")</f>
        <v>NA</v>
      </c>
    </row>
    <row r="83717" spans="17:17">
      <c r="Q83717" s="32" t="str">
        <f>IF(I83717="OUTSTANDING",'Data Table Volumes'!$B$1-G83717,"NA")</f>
        <v>NA</v>
      </c>
    </row>
    <row r="83718" spans="17:17">
      <c r="Q83718" s="32" t="str">
        <f>IF(I83718="OUTSTANDING",'Data Table Volumes'!$B$1-G83718,"NA")</f>
        <v>NA</v>
      </c>
    </row>
    <row r="83719" spans="17:17">
      <c r="Q83719" s="32" t="str">
        <f>IF(I83719="OUTSTANDING",'Data Table Volumes'!$B$1-G83719,"NA")</f>
        <v>NA</v>
      </c>
    </row>
    <row r="83720" spans="17:17">
      <c r="Q83720" s="32" t="str">
        <f>IF(I83720="OUTSTANDING",'Data Table Volumes'!$B$1-G83720,"NA")</f>
        <v>NA</v>
      </c>
    </row>
    <row r="83721" spans="17:17">
      <c r="Q83721" s="32" t="str">
        <f>IF(I83721="OUTSTANDING",'Data Table Volumes'!$B$1-G83721,"NA")</f>
        <v>NA</v>
      </c>
    </row>
    <row r="83722" spans="17:17">
      <c r="Q83722" s="32" t="str">
        <f>IF(I83722="OUTSTANDING",'Data Table Volumes'!$B$1-G83722,"NA")</f>
        <v>NA</v>
      </c>
    </row>
    <row r="83723" spans="17:17">
      <c r="Q83723" s="32" t="str">
        <f>IF(I83723="OUTSTANDING",'Data Table Volumes'!$B$1-G83723,"NA")</f>
        <v>NA</v>
      </c>
    </row>
    <row r="83724" spans="17:17">
      <c r="Q83724" s="32" t="str">
        <f>IF(I83724="OUTSTANDING",'Data Table Volumes'!$B$1-G83724,"NA")</f>
        <v>NA</v>
      </c>
    </row>
    <row r="83725" spans="17:17">
      <c r="Q83725" s="32" t="str">
        <f>IF(I83725="OUTSTANDING",'Data Table Volumes'!$B$1-G83725,"NA")</f>
        <v>NA</v>
      </c>
    </row>
    <row r="83726" spans="17:17">
      <c r="Q83726" s="32" t="str">
        <f>IF(I83726="OUTSTANDING",'Data Table Volumes'!$B$1-G83726,"NA")</f>
        <v>NA</v>
      </c>
    </row>
    <row r="83727" spans="17:17">
      <c r="Q83727" s="32" t="str">
        <f>IF(I83727="OUTSTANDING",'Data Table Volumes'!$B$1-G83727,"NA")</f>
        <v>NA</v>
      </c>
    </row>
    <row r="83728" spans="17:17">
      <c r="Q83728" s="32" t="str">
        <f>IF(I83728="OUTSTANDING",'Data Table Volumes'!$B$1-G83728,"NA")</f>
        <v>NA</v>
      </c>
    </row>
    <row r="83729" spans="17:17">
      <c r="Q83729" s="32" t="str">
        <f>IF(I83729="OUTSTANDING",'Data Table Volumes'!$B$1-G83729,"NA")</f>
        <v>NA</v>
      </c>
    </row>
    <row r="83730" spans="17:17">
      <c r="Q83730" s="32" t="str">
        <f>IF(I83730="OUTSTANDING",'Data Table Volumes'!$B$1-G83730,"NA")</f>
        <v>NA</v>
      </c>
    </row>
    <row r="83731" spans="17:17">
      <c r="Q83731" s="32" t="str">
        <f>IF(I83731="OUTSTANDING",'Data Table Volumes'!$B$1-G83731,"NA")</f>
        <v>NA</v>
      </c>
    </row>
    <row r="83732" spans="17:17">
      <c r="Q83732" s="32" t="str">
        <f>IF(I83732="OUTSTANDING",'Data Table Volumes'!$B$1-G83732,"NA")</f>
        <v>NA</v>
      </c>
    </row>
    <row r="83733" spans="17:17">
      <c r="Q83733" s="32" t="str">
        <f>IF(I83733="OUTSTANDING",'Data Table Volumes'!$B$1-G83733,"NA")</f>
        <v>NA</v>
      </c>
    </row>
    <row r="83734" spans="17:17">
      <c r="Q83734" s="32" t="str">
        <f>IF(I83734="OUTSTANDING",'Data Table Volumes'!$B$1-G83734,"NA")</f>
        <v>NA</v>
      </c>
    </row>
    <row r="83735" spans="17:17">
      <c r="Q83735" s="32" t="str">
        <f>IF(I83735="OUTSTANDING",'Data Table Volumes'!$B$1-G83735,"NA")</f>
        <v>NA</v>
      </c>
    </row>
    <row r="83736" spans="17:17">
      <c r="Q83736" s="32" t="str">
        <f>IF(I83736="OUTSTANDING",'Data Table Volumes'!$B$1-G83736,"NA")</f>
        <v>NA</v>
      </c>
    </row>
    <row r="83737" spans="17:17">
      <c r="Q83737" s="32" t="str">
        <f>IF(I83737="OUTSTANDING",'Data Table Volumes'!$B$1-G83737,"NA")</f>
        <v>NA</v>
      </c>
    </row>
    <row r="83738" spans="17:17">
      <c r="Q83738" s="32" t="str">
        <f>IF(I83738="OUTSTANDING",'Data Table Volumes'!$B$1-G83738,"NA")</f>
        <v>NA</v>
      </c>
    </row>
    <row r="83739" spans="17:17">
      <c r="Q83739" s="32" t="str">
        <f>IF(I83739="OUTSTANDING",'Data Table Volumes'!$B$1-G83739,"NA")</f>
        <v>NA</v>
      </c>
    </row>
    <row r="83740" spans="17:17">
      <c r="Q83740" s="32" t="str">
        <f>IF(I83740="OUTSTANDING",'Data Table Volumes'!$B$1-G83740,"NA")</f>
        <v>NA</v>
      </c>
    </row>
    <row r="83741" spans="17:17">
      <c r="Q83741" s="32" t="str">
        <f>IF(I83741="OUTSTANDING",'Data Table Volumes'!$B$1-G83741,"NA")</f>
        <v>NA</v>
      </c>
    </row>
    <row r="83742" spans="17:17">
      <c r="Q83742" s="32" t="str">
        <f>IF(I83742="OUTSTANDING",'Data Table Volumes'!$B$1-G83742,"NA")</f>
        <v>NA</v>
      </c>
    </row>
    <row r="83743" spans="17:17">
      <c r="Q83743" s="32" t="str">
        <f>IF(I83743="OUTSTANDING",'Data Table Volumes'!$B$1-G83743,"NA")</f>
        <v>NA</v>
      </c>
    </row>
    <row r="83744" spans="17:17">
      <c r="Q83744" s="32" t="str">
        <f>IF(I83744="OUTSTANDING",'Data Table Volumes'!$B$1-G83744,"NA")</f>
        <v>NA</v>
      </c>
    </row>
    <row r="83745" spans="17:17">
      <c r="Q83745" s="32" t="str">
        <f>IF(I83745="OUTSTANDING",'Data Table Volumes'!$B$1-G83745,"NA")</f>
        <v>NA</v>
      </c>
    </row>
    <row r="83746" spans="17:17">
      <c r="Q83746" s="32" t="str">
        <f>IF(I83746="OUTSTANDING",'Data Table Volumes'!$B$1-G83746,"NA")</f>
        <v>NA</v>
      </c>
    </row>
    <row r="83747" spans="17:17">
      <c r="Q83747" s="32" t="str">
        <f>IF(I83747="OUTSTANDING",'Data Table Volumes'!$B$1-G83747,"NA")</f>
        <v>NA</v>
      </c>
    </row>
    <row r="83748" spans="17:17">
      <c r="Q83748" s="32" t="str">
        <f>IF(I83748="OUTSTANDING",'Data Table Volumes'!$B$1-G83748,"NA")</f>
        <v>NA</v>
      </c>
    </row>
    <row r="83749" spans="17:17">
      <c r="Q83749" s="32" t="str">
        <f>IF(I83749="OUTSTANDING",'Data Table Volumes'!$B$1-G83749,"NA")</f>
        <v>NA</v>
      </c>
    </row>
    <row r="83750" spans="17:17">
      <c r="Q83750" s="32" t="str">
        <f>IF(I83750="OUTSTANDING",'Data Table Volumes'!$B$1-G83750,"NA")</f>
        <v>NA</v>
      </c>
    </row>
    <row r="83751" spans="17:17">
      <c r="Q83751" s="32" t="str">
        <f>IF(I83751="OUTSTANDING",'Data Table Volumes'!$B$1-G83751,"NA")</f>
        <v>NA</v>
      </c>
    </row>
    <row r="83752" spans="17:17">
      <c r="Q83752" s="32" t="str">
        <f>IF(I83752="OUTSTANDING",'Data Table Volumes'!$B$1-G83752,"NA")</f>
        <v>NA</v>
      </c>
    </row>
    <row r="83753" spans="17:17">
      <c r="Q83753" s="32" t="str">
        <f>IF(I83753="OUTSTANDING",'Data Table Volumes'!$B$1-G83753,"NA")</f>
        <v>NA</v>
      </c>
    </row>
    <row r="83754" spans="17:17">
      <c r="Q83754" s="32" t="str">
        <f>IF(I83754="OUTSTANDING",'Data Table Volumes'!$B$1-G83754,"NA")</f>
        <v>NA</v>
      </c>
    </row>
    <row r="83755" spans="17:17">
      <c r="Q83755" s="32" t="str">
        <f>IF(I83755="OUTSTANDING",'Data Table Volumes'!$B$1-G83755,"NA")</f>
        <v>NA</v>
      </c>
    </row>
    <row r="83756" spans="17:17">
      <c r="Q83756" s="32" t="str">
        <f>IF(I83756="OUTSTANDING",'Data Table Volumes'!$B$1-G83756,"NA")</f>
        <v>NA</v>
      </c>
    </row>
    <row r="83757" spans="17:17">
      <c r="Q83757" s="32" t="str">
        <f>IF(I83757="OUTSTANDING",'Data Table Volumes'!$B$1-G83757,"NA")</f>
        <v>NA</v>
      </c>
    </row>
    <row r="83758" spans="17:17">
      <c r="Q83758" s="32" t="str">
        <f>IF(I83758="OUTSTANDING",'Data Table Volumes'!$B$1-G83758,"NA")</f>
        <v>NA</v>
      </c>
    </row>
    <row r="83759" spans="17:17">
      <c r="Q83759" s="32" t="str">
        <f>IF(I83759="OUTSTANDING",'Data Table Volumes'!$B$1-G83759,"NA")</f>
        <v>NA</v>
      </c>
    </row>
    <row r="83760" spans="17:17">
      <c r="Q83760" s="32" t="str">
        <f>IF(I83760="OUTSTANDING",'Data Table Volumes'!$B$1-G83760,"NA")</f>
        <v>NA</v>
      </c>
    </row>
    <row r="83761" spans="17:17">
      <c r="Q83761" s="32" t="str">
        <f>IF(I83761="OUTSTANDING",'Data Table Volumes'!$B$1-G83761,"NA")</f>
        <v>NA</v>
      </c>
    </row>
    <row r="83762" spans="17:17">
      <c r="Q83762" s="32" t="str">
        <f>IF(I83762="OUTSTANDING",'Data Table Volumes'!$B$1-G83762,"NA")</f>
        <v>NA</v>
      </c>
    </row>
    <row r="83763" spans="17:17">
      <c r="Q83763" s="32" t="str">
        <f>IF(I83763="OUTSTANDING",'Data Table Volumes'!$B$1-G83763,"NA")</f>
        <v>NA</v>
      </c>
    </row>
    <row r="83764" spans="17:17">
      <c r="Q83764" s="32" t="str">
        <f>IF(I83764="OUTSTANDING",'Data Table Volumes'!$B$1-G83764,"NA")</f>
        <v>NA</v>
      </c>
    </row>
    <row r="83765" spans="17:17">
      <c r="Q83765" s="32" t="str">
        <f>IF(I83765="OUTSTANDING",'Data Table Volumes'!$B$1-G83765,"NA")</f>
        <v>NA</v>
      </c>
    </row>
    <row r="83766" spans="17:17">
      <c r="Q83766" s="32" t="str">
        <f>IF(I83766="OUTSTANDING",'Data Table Volumes'!$B$1-G83766,"NA")</f>
        <v>NA</v>
      </c>
    </row>
    <row r="83767" spans="17:17">
      <c r="Q83767" s="32" t="str">
        <f>IF(I83767="OUTSTANDING",'Data Table Volumes'!$B$1-G83767,"NA")</f>
        <v>NA</v>
      </c>
    </row>
    <row r="83768" spans="17:17">
      <c r="Q83768" s="32" t="str">
        <f>IF(I83768="OUTSTANDING",'Data Table Volumes'!$B$1-G83768,"NA")</f>
        <v>NA</v>
      </c>
    </row>
    <row r="83769" spans="17:17">
      <c r="Q83769" s="32" t="str">
        <f>IF(I83769="OUTSTANDING",'Data Table Volumes'!$B$1-G83769,"NA")</f>
        <v>NA</v>
      </c>
    </row>
    <row r="83770" spans="17:17">
      <c r="Q83770" s="32" t="str">
        <f>IF(I83770="OUTSTANDING",'Data Table Volumes'!$B$1-G83770,"NA")</f>
        <v>NA</v>
      </c>
    </row>
    <row r="83771" spans="17:17">
      <c r="Q83771" s="32" t="str">
        <f>IF(I83771="OUTSTANDING",'Data Table Volumes'!$B$1-G83771,"NA")</f>
        <v>NA</v>
      </c>
    </row>
    <row r="83772" spans="17:17">
      <c r="Q83772" s="32" t="str">
        <f>IF(I83772="OUTSTANDING",'Data Table Volumes'!$B$1-G83772,"NA")</f>
        <v>NA</v>
      </c>
    </row>
    <row r="83773" spans="17:17">
      <c r="Q83773" s="32" t="str">
        <f>IF(I83773="OUTSTANDING",'Data Table Volumes'!$B$1-G83773,"NA")</f>
        <v>NA</v>
      </c>
    </row>
    <row r="83774" spans="17:17">
      <c r="Q83774" s="32" t="str">
        <f>IF(I83774="OUTSTANDING",'Data Table Volumes'!$B$1-G83774,"NA")</f>
        <v>NA</v>
      </c>
    </row>
    <row r="83775" spans="17:17">
      <c r="Q83775" s="32" t="str">
        <f>IF(I83775="OUTSTANDING",'Data Table Volumes'!$B$1-G83775,"NA")</f>
        <v>NA</v>
      </c>
    </row>
    <row r="83776" spans="17:17">
      <c r="Q83776" s="32" t="str">
        <f>IF(I83776="OUTSTANDING",'Data Table Volumes'!$B$1-G83776,"NA")</f>
        <v>NA</v>
      </c>
    </row>
    <row r="83777" spans="17:17">
      <c r="Q83777" s="32" t="str">
        <f>IF(I83777="OUTSTANDING",'Data Table Volumes'!$B$1-G83777,"NA")</f>
        <v>NA</v>
      </c>
    </row>
    <row r="83778" spans="17:17">
      <c r="Q83778" s="32" t="str">
        <f>IF(I83778="OUTSTANDING",'Data Table Volumes'!$B$1-G83778,"NA")</f>
        <v>NA</v>
      </c>
    </row>
    <row r="83779" spans="17:17">
      <c r="Q83779" s="32" t="str">
        <f>IF(I83779="OUTSTANDING",'Data Table Volumes'!$B$1-G83779,"NA")</f>
        <v>NA</v>
      </c>
    </row>
    <row r="83780" spans="17:17">
      <c r="Q83780" s="32" t="str">
        <f>IF(I83780="OUTSTANDING",'Data Table Volumes'!$B$1-G83780,"NA")</f>
        <v>NA</v>
      </c>
    </row>
    <row r="83781" spans="17:17">
      <c r="Q83781" s="32" t="str">
        <f>IF(I83781="OUTSTANDING",'Data Table Volumes'!$B$1-G83781,"NA")</f>
        <v>NA</v>
      </c>
    </row>
    <row r="83782" spans="17:17">
      <c r="Q83782" s="32" t="str">
        <f>IF(I83782="OUTSTANDING",'Data Table Volumes'!$B$1-G83782,"NA")</f>
        <v>NA</v>
      </c>
    </row>
    <row r="83783" spans="17:17">
      <c r="Q83783" s="32" t="str">
        <f>IF(I83783="OUTSTANDING",'Data Table Volumes'!$B$1-G83783,"NA")</f>
        <v>NA</v>
      </c>
    </row>
    <row r="83784" spans="17:17">
      <c r="Q83784" s="32" t="str">
        <f>IF(I83784="OUTSTANDING",'Data Table Volumes'!$B$1-G83784,"NA")</f>
        <v>NA</v>
      </c>
    </row>
    <row r="83785" spans="17:17">
      <c r="Q83785" s="32" t="str">
        <f>IF(I83785="OUTSTANDING",'Data Table Volumes'!$B$1-G83785,"NA")</f>
        <v>NA</v>
      </c>
    </row>
    <row r="83786" spans="17:17">
      <c r="Q83786" s="32" t="str">
        <f>IF(I83786="OUTSTANDING",'Data Table Volumes'!$B$1-G83786,"NA")</f>
        <v>NA</v>
      </c>
    </row>
    <row r="83787" spans="17:17">
      <c r="Q83787" s="32" t="str">
        <f>IF(I83787="OUTSTANDING",'Data Table Volumes'!$B$1-G83787,"NA")</f>
        <v>NA</v>
      </c>
    </row>
    <row r="83788" spans="17:17">
      <c r="Q83788" s="32" t="str">
        <f>IF(I83788="OUTSTANDING",'Data Table Volumes'!$B$1-G83788,"NA")</f>
        <v>NA</v>
      </c>
    </row>
    <row r="83789" spans="17:17">
      <c r="Q83789" s="32" t="str">
        <f>IF(I83789="OUTSTANDING",'Data Table Volumes'!$B$1-G83789,"NA")</f>
        <v>NA</v>
      </c>
    </row>
    <row r="83790" spans="17:17">
      <c r="Q83790" s="32" t="str">
        <f>IF(I83790="OUTSTANDING",'Data Table Volumes'!$B$1-G83790,"NA")</f>
        <v>NA</v>
      </c>
    </row>
    <row r="83791" spans="17:17">
      <c r="Q83791" s="32" t="str">
        <f>IF(I83791="OUTSTANDING",'Data Table Volumes'!$B$1-G83791,"NA")</f>
        <v>NA</v>
      </c>
    </row>
    <row r="83792" spans="17:17">
      <c r="Q83792" s="32" t="str">
        <f>IF(I83792="OUTSTANDING",'Data Table Volumes'!$B$1-G83792,"NA")</f>
        <v>NA</v>
      </c>
    </row>
    <row r="83793" spans="17:17">
      <c r="Q83793" s="32" t="str">
        <f>IF(I83793="OUTSTANDING",'Data Table Volumes'!$B$1-G83793,"NA")</f>
        <v>NA</v>
      </c>
    </row>
    <row r="83794" spans="17:17">
      <c r="Q83794" s="32" t="str">
        <f>IF(I83794="OUTSTANDING",'Data Table Volumes'!$B$1-G83794,"NA")</f>
        <v>NA</v>
      </c>
    </row>
    <row r="83795" spans="17:17">
      <c r="Q83795" s="32" t="str">
        <f>IF(I83795="OUTSTANDING",'Data Table Volumes'!$B$1-G83795,"NA")</f>
        <v>NA</v>
      </c>
    </row>
    <row r="83796" spans="17:17">
      <c r="Q83796" s="32" t="str">
        <f>IF(I83796="OUTSTANDING",'Data Table Volumes'!$B$1-G83796,"NA")</f>
        <v>NA</v>
      </c>
    </row>
    <row r="83797" spans="17:17">
      <c r="Q83797" s="32" t="str">
        <f>IF(I83797="OUTSTANDING",'Data Table Volumes'!$B$1-G83797,"NA")</f>
        <v>NA</v>
      </c>
    </row>
    <row r="83798" spans="17:17">
      <c r="Q83798" s="32" t="str">
        <f>IF(I83798="OUTSTANDING",'Data Table Volumes'!$B$1-G83798,"NA")</f>
        <v>NA</v>
      </c>
    </row>
    <row r="83799" spans="17:17">
      <c r="Q83799" s="32" t="str">
        <f>IF(I83799="OUTSTANDING",'Data Table Volumes'!$B$1-G83799,"NA")</f>
        <v>NA</v>
      </c>
    </row>
    <row r="83800" spans="17:17">
      <c r="Q83800" s="32" t="str">
        <f>IF(I83800="OUTSTANDING",'Data Table Volumes'!$B$1-G83800,"NA")</f>
        <v>NA</v>
      </c>
    </row>
    <row r="83801" spans="17:17">
      <c r="Q83801" s="32" t="str">
        <f>IF(I83801="OUTSTANDING",'Data Table Volumes'!$B$1-G83801,"NA")</f>
        <v>NA</v>
      </c>
    </row>
    <row r="83802" spans="17:17">
      <c r="Q83802" s="32" t="str">
        <f>IF(I83802="OUTSTANDING",'Data Table Volumes'!$B$1-G83802,"NA")</f>
        <v>NA</v>
      </c>
    </row>
    <row r="83803" spans="17:17">
      <c r="Q83803" s="32" t="str">
        <f>IF(I83803="OUTSTANDING",'Data Table Volumes'!$B$1-G83803,"NA")</f>
        <v>NA</v>
      </c>
    </row>
    <row r="83804" spans="17:17">
      <c r="Q83804" s="32" t="str">
        <f>IF(I83804="OUTSTANDING",'Data Table Volumes'!$B$1-G83804,"NA")</f>
        <v>NA</v>
      </c>
    </row>
    <row r="83805" spans="17:17">
      <c r="Q83805" s="32" t="str">
        <f>IF(I83805="OUTSTANDING",'Data Table Volumes'!$B$1-G83805,"NA")</f>
        <v>NA</v>
      </c>
    </row>
    <row r="83806" spans="17:17">
      <c r="Q83806" s="32" t="str">
        <f>IF(I83806="OUTSTANDING",'Data Table Volumes'!$B$1-G83806,"NA")</f>
        <v>NA</v>
      </c>
    </row>
    <row r="83807" spans="17:17">
      <c r="Q83807" s="32" t="str">
        <f>IF(I83807="OUTSTANDING",'Data Table Volumes'!$B$1-G83807,"NA")</f>
        <v>NA</v>
      </c>
    </row>
    <row r="83808" spans="17:17">
      <c r="Q83808" s="32" t="str">
        <f>IF(I83808="OUTSTANDING",'Data Table Volumes'!$B$1-G83808,"NA")</f>
        <v>NA</v>
      </c>
    </row>
    <row r="83809" spans="17:17">
      <c r="Q83809" s="32" t="str">
        <f>IF(I83809="OUTSTANDING",'Data Table Volumes'!$B$1-G83809,"NA")</f>
        <v>NA</v>
      </c>
    </row>
    <row r="83810" spans="17:17">
      <c r="Q83810" s="32" t="str">
        <f>IF(I83810="OUTSTANDING",'Data Table Volumes'!$B$1-G83810,"NA")</f>
        <v>NA</v>
      </c>
    </row>
    <row r="83811" spans="17:17">
      <c r="Q83811" s="32" t="str">
        <f>IF(I83811="OUTSTANDING",'Data Table Volumes'!$B$1-G83811,"NA")</f>
        <v>NA</v>
      </c>
    </row>
    <row r="83812" spans="17:17">
      <c r="Q83812" s="32" t="str">
        <f>IF(I83812="OUTSTANDING",'Data Table Volumes'!$B$1-G83812,"NA")</f>
        <v>NA</v>
      </c>
    </row>
    <row r="83813" spans="17:17">
      <c r="Q83813" s="32" t="str">
        <f>IF(I83813="OUTSTANDING",'Data Table Volumes'!$B$1-G83813,"NA")</f>
        <v>NA</v>
      </c>
    </row>
    <row r="83814" spans="17:17">
      <c r="Q83814" s="32" t="str">
        <f>IF(I83814="OUTSTANDING",'Data Table Volumes'!$B$1-G83814,"NA")</f>
        <v>NA</v>
      </c>
    </row>
    <row r="83815" spans="17:17">
      <c r="Q83815" s="32" t="str">
        <f>IF(I83815="OUTSTANDING",'Data Table Volumes'!$B$1-G83815,"NA")</f>
        <v>NA</v>
      </c>
    </row>
    <row r="83816" spans="17:17">
      <c r="Q83816" s="32" t="str">
        <f>IF(I83816="OUTSTANDING",'Data Table Volumes'!$B$1-G83816,"NA")</f>
        <v>NA</v>
      </c>
    </row>
    <row r="83817" spans="17:17">
      <c r="Q83817" s="32" t="str">
        <f>IF(I83817="OUTSTANDING",'Data Table Volumes'!$B$1-G83817,"NA")</f>
        <v>NA</v>
      </c>
    </row>
    <row r="83818" spans="17:17">
      <c r="Q83818" s="32" t="str">
        <f>IF(I83818="OUTSTANDING",'Data Table Volumes'!$B$1-G83818,"NA")</f>
        <v>NA</v>
      </c>
    </row>
    <row r="83819" spans="17:17">
      <c r="Q83819" s="32" t="str">
        <f>IF(I83819="OUTSTANDING",'Data Table Volumes'!$B$1-G83819,"NA")</f>
        <v>NA</v>
      </c>
    </row>
    <row r="83820" spans="17:17">
      <c r="Q83820" s="32" t="str">
        <f>IF(I83820="OUTSTANDING",'Data Table Volumes'!$B$1-G83820,"NA")</f>
        <v>NA</v>
      </c>
    </row>
    <row r="83821" spans="17:17">
      <c r="Q83821" s="32" t="str">
        <f>IF(I83821="OUTSTANDING",'Data Table Volumes'!$B$1-G83821,"NA")</f>
        <v>NA</v>
      </c>
    </row>
    <row r="83822" spans="17:17">
      <c r="Q83822" s="32" t="str">
        <f>IF(I83822="OUTSTANDING",'Data Table Volumes'!$B$1-G83822,"NA")</f>
        <v>NA</v>
      </c>
    </row>
    <row r="83823" spans="17:17">
      <c r="Q83823" s="32" t="str">
        <f>IF(I83823="OUTSTANDING",'Data Table Volumes'!$B$1-G83823,"NA")</f>
        <v>NA</v>
      </c>
    </row>
    <row r="83824" spans="17:17">
      <c r="Q83824" s="32" t="str">
        <f>IF(I83824="OUTSTANDING",'Data Table Volumes'!$B$1-G83824,"NA")</f>
        <v>NA</v>
      </c>
    </row>
    <row r="83825" spans="17:17">
      <c r="Q83825" s="32" t="str">
        <f>IF(I83825="OUTSTANDING",'Data Table Volumes'!$B$1-G83825,"NA")</f>
        <v>NA</v>
      </c>
    </row>
    <row r="83826" spans="17:17">
      <c r="Q83826" s="32" t="str">
        <f>IF(I83826="OUTSTANDING",'Data Table Volumes'!$B$1-G83826,"NA")</f>
        <v>NA</v>
      </c>
    </row>
    <row r="83827" spans="17:17">
      <c r="Q83827" s="32" t="str">
        <f>IF(I83827="OUTSTANDING",'Data Table Volumes'!$B$1-G83827,"NA")</f>
        <v>NA</v>
      </c>
    </row>
    <row r="83828" spans="17:17">
      <c r="Q83828" s="32" t="str">
        <f>IF(I83828="OUTSTANDING",'Data Table Volumes'!$B$1-G83828,"NA")</f>
        <v>NA</v>
      </c>
    </row>
    <row r="83829" spans="17:17">
      <c r="Q83829" s="32" t="str">
        <f>IF(I83829="OUTSTANDING",'Data Table Volumes'!$B$1-G83829,"NA")</f>
        <v>NA</v>
      </c>
    </row>
    <row r="83830" spans="17:17">
      <c r="Q83830" s="32" t="str">
        <f>IF(I83830="OUTSTANDING",'Data Table Volumes'!$B$1-G83830,"NA")</f>
        <v>NA</v>
      </c>
    </row>
    <row r="83831" spans="17:17">
      <c r="Q83831" s="32" t="str">
        <f>IF(I83831="OUTSTANDING",'Data Table Volumes'!$B$1-G83831,"NA")</f>
        <v>NA</v>
      </c>
    </row>
    <row r="83832" spans="17:17">
      <c r="Q83832" s="32" t="str">
        <f>IF(I83832="OUTSTANDING",'Data Table Volumes'!$B$1-G83832,"NA")</f>
        <v>NA</v>
      </c>
    </row>
    <row r="83833" spans="17:17">
      <c r="Q83833" s="32" t="str">
        <f>IF(I83833="OUTSTANDING",'Data Table Volumes'!$B$1-G83833,"NA")</f>
        <v>NA</v>
      </c>
    </row>
    <row r="83834" spans="17:17">
      <c r="Q83834" s="32" t="str">
        <f>IF(I83834="OUTSTANDING",'Data Table Volumes'!$B$1-G83834,"NA")</f>
        <v>NA</v>
      </c>
    </row>
    <row r="83835" spans="17:17">
      <c r="Q83835" s="32" t="str">
        <f>IF(I83835="OUTSTANDING",'Data Table Volumes'!$B$1-G83835,"NA")</f>
        <v>NA</v>
      </c>
    </row>
    <row r="83836" spans="17:17">
      <c r="Q83836" s="32" t="str">
        <f>IF(I83836="OUTSTANDING",'Data Table Volumes'!$B$1-G83836,"NA")</f>
        <v>NA</v>
      </c>
    </row>
    <row r="83837" spans="17:17">
      <c r="Q83837" s="32" t="str">
        <f>IF(I83837="OUTSTANDING",'Data Table Volumes'!$B$1-G83837,"NA")</f>
        <v>NA</v>
      </c>
    </row>
    <row r="83838" spans="17:17">
      <c r="Q83838" s="32" t="str">
        <f>IF(I83838="OUTSTANDING",'Data Table Volumes'!$B$1-G83838,"NA")</f>
        <v>NA</v>
      </c>
    </row>
    <row r="83839" spans="17:17">
      <c r="Q83839" s="32" t="str">
        <f>IF(I83839="OUTSTANDING",'Data Table Volumes'!$B$1-G83839,"NA")</f>
        <v>NA</v>
      </c>
    </row>
    <row r="83840" spans="17:17">
      <c r="Q83840" s="32" t="str">
        <f>IF(I83840="OUTSTANDING",'Data Table Volumes'!$B$1-G83840,"NA")</f>
        <v>NA</v>
      </c>
    </row>
    <row r="83841" spans="17:17">
      <c r="Q83841" s="32" t="str">
        <f>IF(I83841="OUTSTANDING",'Data Table Volumes'!$B$1-G83841,"NA")</f>
        <v>NA</v>
      </c>
    </row>
    <row r="83842" spans="17:17">
      <c r="Q83842" s="32" t="str">
        <f>IF(I83842="OUTSTANDING",'Data Table Volumes'!$B$1-G83842,"NA")</f>
        <v>NA</v>
      </c>
    </row>
    <row r="83843" spans="17:17">
      <c r="Q83843" s="32" t="str">
        <f>IF(I83843="OUTSTANDING",'Data Table Volumes'!$B$1-G83843,"NA")</f>
        <v>NA</v>
      </c>
    </row>
    <row r="83844" spans="17:17">
      <c r="Q83844" s="32" t="str">
        <f>IF(I83844="OUTSTANDING",'Data Table Volumes'!$B$1-G83844,"NA")</f>
        <v>NA</v>
      </c>
    </row>
    <row r="83845" spans="17:17">
      <c r="Q83845" s="32" t="str">
        <f>IF(I83845="OUTSTANDING",'Data Table Volumes'!$B$1-G83845,"NA")</f>
        <v>NA</v>
      </c>
    </row>
    <row r="83846" spans="17:17">
      <c r="Q83846" s="32" t="str">
        <f>IF(I83846="OUTSTANDING",'Data Table Volumes'!$B$1-G83846,"NA")</f>
        <v>NA</v>
      </c>
    </row>
    <row r="83847" spans="17:17">
      <c r="Q83847" s="32" t="str">
        <f>IF(I83847="OUTSTANDING",'Data Table Volumes'!$B$1-G83847,"NA")</f>
        <v>NA</v>
      </c>
    </row>
    <row r="83848" spans="17:17">
      <c r="Q83848" s="32" t="str">
        <f>IF(I83848="OUTSTANDING",'Data Table Volumes'!$B$1-G83848,"NA")</f>
        <v>NA</v>
      </c>
    </row>
    <row r="83849" spans="17:17">
      <c r="Q83849" s="32" t="str">
        <f>IF(I83849="OUTSTANDING",'Data Table Volumes'!$B$1-G83849,"NA")</f>
        <v>NA</v>
      </c>
    </row>
    <row r="83850" spans="17:17">
      <c r="Q83850" s="32" t="str">
        <f>IF(I83850="OUTSTANDING",'Data Table Volumes'!$B$1-G83850,"NA")</f>
        <v>NA</v>
      </c>
    </row>
    <row r="83851" spans="17:17">
      <c r="Q83851" s="32" t="str">
        <f>IF(I83851="OUTSTANDING",'Data Table Volumes'!$B$1-G83851,"NA")</f>
        <v>NA</v>
      </c>
    </row>
    <row r="83852" spans="17:17">
      <c r="Q83852" s="32" t="str">
        <f>IF(I83852="OUTSTANDING",'Data Table Volumes'!$B$1-G83852,"NA")</f>
        <v>NA</v>
      </c>
    </row>
    <row r="83853" spans="17:17">
      <c r="Q83853" s="32" t="str">
        <f>IF(I83853="OUTSTANDING",'Data Table Volumes'!$B$1-G83853,"NA")</f>
        <v>NA</v>
      </c>
    </row>
    <row r="83854" spans="17:17">
      <c r="Q83854" s="32" t="str">
        <f>IF(I83854="OUTSTANDING",'Data Table Volumes'!$B$1-G83854,"NA")</f>
        <v>NA</v>
      </c>
    </row>
    <row r="83855" spans="17:17">
      <c r="Q83855" s="32" t="str">
        <f>IF(I83855="OUTSTANDING",'Data Table Volumes'!$B$1-G83855,"NA")</f>
        <v>NA</v>
      </c>
    </row>
    <row r="83856" spans="17:17">
      <c r="Q83856" s="32" t="str">
        <f>IF(I83856="OUTSTANDING",'Data Table Volumes'!$B$1-G83856,"NA")</f>
        <v>NA</v>
      </c>
    </row>
    <row r="83857" spans="17:17">
      <c r="Q83857" s="32" t="str">
        <f>IF(I83857="OUTSTANDING",'Data Table Volumes'!$B$1-G83857,"NA")</f>
        <v>NA</v>
      </c>
    </row>
    <row r="83858" spans="17:17">
      <c r="Q83858" s="32" t="str">
        <f>IF(I83858="OUTSTANDING",'Data Table Volumes'!$B$1-G83858,"NA")</f>
        <v>NA</v>
      </c>
    </row>
    <row r="83859" spans="17:17">
      <c r="Q83859" s="32" t="str">
        <f>IF(I83859="OUTSTANDING",'Data Table Volumes'!$B$1-G83859,"NA")</f>
        <v>NA</v>
      </c>
    </row>
    <row r="83860" spans="17:17">
      <c r="Q83860" s="32" t="str">
        <f>IF(I83860="OUTSTANDING",'Data Table Volumes'!$B$1-G83860,"NA")</f>
        <v>NA</v>
      </c>
    </row>
    <row r="83861" spans="17:17">
      <c r="Q83861" s="32" t="str">
        <f>IF(I83861="OUTSTANDING",'Data Table Volumes'!$B$1-G83861,"NA")</f>
        <v>NA</v>
      </c>
    </row>
    <row r="83862" spans="17:17">
      <c r="Q83862" s="32" t="str">
        <f>IF(I83862="OUTSTANDING",'Data Table Volumes'!$B$1-G83862,"NA")</f>
        <v>NA</v>
      </c>
    </row>
    <row r="83863" spans="17:17">
      <c r="Q83863" s="32" t="str">
        <f>IF(I83863="OUTSTANDING",'Data Table Volumes'!$B$1-G83863,"NA")</f>
        <v>NA</v>
      </c>
    </row>
    <row r="83864" spans="17:17">
      <c r="Q83864" s="32" t="str">
        <f>IF(I83864="OUTSTANDING",'Data Table Volumes'!$B$1-G83864,"NA")</f>
        <v>NA</v>
      </c>
    </row>
    <row r="83865" spans="17:17">
      <c r="Q83865" s="32" t="str">
        <f>IF(I83865="OUTSTANDING",'Data Table Volumes'!$B$1-G83865,"NA")</f>
        <v>NA</v>
      </c>
    </row>
    <row r="83866" spans="17:17">
      <c r="Q83866" s="32" t="str">
        <f>IF(I83866="OUTSTANDING",'Data Table Volumes'!$B$1-G83866,"NA")</f>
        <v>NA</v>
      </c>
    </row>
    <row r="83867" spans="17:17">
      <c r="Q83867" s="32" t="str">
        <f>IF(I83867="OUTSTANDING",'Data Table Volumes'!$B$1-G83867,"NA")</f>
        <v>NA</v>
      </c>
    </row>
    <row r="83868" spans="17:17">
      <c r="Q83868" s="32" t="str">
        <f>IF(I83868="OUTSTANDING",'Data Table Volumes'!$B$1-G83868,"NA")</f>
        <v>NA</v>
      </c>
    </row>
    <row r="83869" spans="17:17">
      <c r="Q83869" s="32" t="str">
        <f>IF(I83869="OUTSTANDING",'Data Table Volumes'!$B$1-G83869,"NA")</f>
        <v>NA</v>
      </c>
    </row>
    <row r="83870" spans="17:17">
      <c r="Q83870" s="32" t="str">
        <f>IF(I83870="OUTSTANDING",'Data Table Volumes'!$B$1-G83870,"NA")</f>
        <v>NA</v>
      </c>
    </row>
    <row r="83871" spans="17:17">
      <c r="Q83871" s="32" t="str">
        <f>IF(I83871="OUTSTANDING",'Data Table Volumes'!$B$1-G83871,"NA")</f>
        <v>NA</v>
      </c>
    </row>
    <row r="83872" spans="17:17">
      <c r="Q83872" s="32" t="str">
        <f>IF(I83872="OUTSTANDING",'Data Table Volumes'!$B$1-G83872,"NA")</f>
        <v>NA</v>
      </c>
    </row>
    <row r="83873" spans="17:17">
      <c r="Q83873" s="32" t="str">
        <f>IF(I83873="OUTSTANDING",'Data Table Volumes'!$B$1-G83873,"NA")</f>
        <v>NA</v>
      </c>
    </row>
    <row r="83874" spans="17:17">
      <c r="Q83874" s="32" t="str">
        <f>IF(I83874="OUTSTANDING",'Data Table Volumes'!$B$1-G83874,"NA")</f>
        <v>NA</v>
      </c>
    </row>
    <row r="83875" spans="17:17">
      <c r="Q83875" s="32" t="str">
        <f>IF(I83875="OUTSTANDING",'Data Table Volumes'!$B$1-G83875,"NA")</f>
        <v>NA</v>
      </c>
    </row>
    <row r="83876" spans="17:17">
      <c r="Q83876" s="32" t="str">
        <f>IF(I83876="OUTSTANDING",'Data Table Volumes'!$B$1-G83876,"NA")</f>
        <v>NA</v>
      </c>
    </row>
    <row r="83877" spans="17:17">
      <c r="Q83877" s="32" t="str">
        <f>IF(I83877="OUTSTANDING",'Data Table Volumes'!$B$1-G83877,"NA")</f>
        <v>NA</v>
      </c>
    </row>
    <row r="83878" spans="17:17">
      <c r="Q83878" s="32" t="str">
        <f>IF(I83878="OUTSTANDING",'Data Table Volumes'!$B$1-G83878,"NA")</f>
        <v>NA</v>
      </c>
    </row>
    <row r="83879" spans="17:17">
      <c r="Q83879" s="32" t="str">
        <f>IF(I83879="OUTSTANDING",'Data Table Volumes'!$B$1-G83879,"NA")</f>
        <v>NA</v>
      </c>
    </row>
    <row r="83880" spans="17:17">
      <c r="Q83880" s="32" t="str">
        <f>IF(I83880="OUTSTANDING",'Data Table Volumes'!$B$1-G83880,"NA")</f>
        <v>NA</v>
      </c>
    </row>
    <row r="83881" spans="17:17">
      <c r="Q83881" s="32" t="str">
        <f>IF(I83881="OUTSTANDING",'Data Table Volumes'!$B$1-G83881,"NA")</f>
        <v>NA</v>
      </c>
    </row>
    <row r="83882" spans="17:17">
      <c r="Q83882" s="32" t="str">
        <f>IF(I83882="OUTSTANDING",'Data Table Volumes'!$B$1-G83882,"NA")</f>
        <v>NA</v>
      </c>
    </row>
    <row r="83883" spans="17:17">
      <c r="Q83883" s="32" t="str">
        <f>IF(I83883="OUTSTANDING",'Data Table Volumes'!$B$1-G83883,"NA")</f>
        <v>NA</v>
      </c>
    </row>
    <row r="83884" spans="17:17">
      <c r="Q83884" s="32" t="str">
        <f>IF(I83884="OUTSTANDING",'Data Table Volumes'!$B$1-G83884,"NA")</f>
        <v>NA</v>
      </c>
    </row>
    <row r="83885" spans="17:17">
      <c r="Q83885" s="32" t="str">
        <f>IF(I83885="OUTSTANDING",'Data Table Volumes'!$B$1-G83885,"NA")</f>
        <v>NA</v>
      </c>
    </row>
    <row r="83886" spans="17:17">
      <c r="Q83886" s="32" t="str">
        <f>IF(I83886="OUTSTANDING",'Data Table Volumes'!$B$1-G83886,"NA")</f>
        <v>NA</v>
      </c>
    </row>
    <row r="83887" spans="17:17">
      <c r="Q83887" s="32" t="str">
        <f>IF(I83887="OUTSTANDING",'Data Table Volumes'!$B$1-G83887,"NA")</f>
        <v>NA</v>
      </c>
    </row>
    <row r="83888" spans="17:17">
      <c r="Q83888" s="32" t="str">
        <f>IF(I83888="OUTSTANDING",'Data Table Volumes'!$B$1-G83888,"NA")</f>
        <v>NA</v>
      </c>
    </row>
    <row r="83889" spans="17:17">
      <c r="Q83889" s="32" t="str">
        <f>IF(I83889="OUTSTANDING",'Data Table Volumes'!$B$1-G83889,"NA")</f>
        <v>NA</v>
      </c>
    </row>
    <row r="83890" spans="17:17">
      <c r="Q83890" s="32" t="str">
        <f>IF(I83890="OUTSTANDING",'Data Table Volumes'!$B$1-G83890,"NA")</f>
        <v>NA</v>
      </c>
    </row>
    <row r="83891" spans="17:17">
      <c r="Q83891" s="32" t="str">
        <f>IF(I83891="OUTSTANDING",'Data Table Volumes'!$B$1-G83891,"NA")</f>
        <v>NA</v>
      </c>
    </row>
    <row r="83892" spans="17:17">
      <c r="Q83892" s="32" t="str">
        <f>IF(I83892="OUTSTANDING",'Data Table Volumes'!$B$1-G83892,"NA")</f>
        <v>NA</v>
      </c>
    </row>
    <row r="83893" spans="17:17">
      <c r="Q83893" s="32" t="str">
        <f>IF(I83893="OUTSTANDING",'Data Table Volumes'!$B$1-G83893,"NA")</f>
        <v>NA</v>
      </c>
    </row>
    <row r="83894" spans="17:17">
      <c r="Q83894" s="32" t="str">
        <f>IF(I83894="OUTSTANDING",'Data Table Volumes'!$B$1-G83894,"NA")</f>
        <v>NA</v>
      </c>
    </row>
    <row r="83895" spans="17:17">
      <c r="Q83895" s="32" t="str">
        <f>IF(I83895="OUTSTANDING",'Data Table Volumes'!$B$1-G83895,"NA")</f>
        <v>NA</v>
      </c>
    </row>
    <row r="83896" spans="17:17">
      <c r="Q83896" s="32" t="str">
        <f>IF(I83896="OUTSTANDING",'Data Table Volumes'!$B$1-G83896,"NA")</f>
        <v>NA</v>
      </c>
    </row>
    <row r="83897" spans="17:17">
      <c r="Q83897" s="32" t="str">
        <f>IF(I83897="OUTSTANDING",'Data Table Volumes'!$B$1-G83897,"NA")</f>
        <v>NA</v>
      </c>
    </row>
    <row r="83898" spans="17:17">
      <c r="Q83898" s="32" t="str">
        <f>IF(I83898="OUTSTANDING",'Data Table Volumes'!$B$1-G83898,"NA")</f>
        <v>NA</v>
      </c>
    </row>
    <row r="83899" spans="17:17">
      <c r="Q83899" s="32" t="str">
        <f>IF(I83899="OUTSTANDING",'Data Table Volumes'!$B$1-G83899,"NA")</f>
        <v>NA</v>
      </c>
    </row>
    <row r="83900" spans="17:17">
      <c r="Q83900" s="32" t="str">
        <f>IF(I83900="OUTSTANDING",'Data Table Volumes'!$B$1-G83900,"NA")</f>
        <v>NA</v>
      </c>
    </row>
    <row r="83901" spans="17:17">
      <c r="Q83901" s="32" t="str">
        <f>IF(I83901="OUTSTANDING",'Data Table Volumes'!$B$1-G83901,"NA")</f>
        <v>NA</v>
      </c>
    </row>
    <row r="83902" spans="17:17">
      <c r="Q83902" s="32" t="str">
        <f>IF(I83902="OUTSTANDING",'Data Table Volumes'!$B$1-G83902,"NA")</f>
        <v>NA</v>
      </c>
    </row>
    <row r="83903" spans="17:17">
      <c r="Q83903" s="32" t="str">
        <f>IF(I83903="OUTSTANDING",'Data Table Volumes'!$B$1-G83903,"NA")</f>
        <v>NA</v>
      </c>
    </row>
    <row r="83904" spans="17:17">
      <c r="Q83904" s="32" t="str">
        <f>IF(I83904="OUTSTANDING",'Data Table Volumes'!$B$1-G83904,"NA")</f>
        <v>NA</v>
      </c>
    </row>
    <row r="83905" spans="17:17">
      <c r="Q83905" s="32" t="str">
        <f>IF(I83905="OUTSTANDING",'Data Table Volumes'!$B$1-G83905,"NA")</f>
        <v>NA</v>
      </c>
    </row>
    <row r="83906" spans="17:17">
      <c r="Q83906" s="32" t="str">
        <f>IF(I83906="OUTSTANDING",'Data Table Volumes'!$B$1-G83906,"NA")</f>
        <v>NA</v>
      </c>
    </row>
    <row r="83907" spans="17:17">
      <c r="Q83907" s="32" t="str">
        <f>IF(I83907="OUTSTANDING",'Data Table Volumes'!$B$1-G83907,"NA")</f>
        <v>NA</v>
      </c>
    </row>
    <row r="83908" spans="17:17">
      <c r="Q83908" s="32" t="str">
        <f>IF(I83908="OUTSTANDING",'Data Table Volumes'!$B$1-G83908,"NA")</f>
        <v>NA</v>
      </c>
    </row>
    <row r="83909" spans="17:17">
      <c r="Q83909" s="32" t="str">
        <f>IF(I83909="OUTSTANDING",'Data Table Volumes'!$B$1-G83909,"NA")</f>
        <v>NA</v>
      </c>
    </row>
    <row r="83910" spans="17:17">
      <c r="Q83910" s="32" t="str">
        <f>IF(I83910="OUTSTANDING",'Data Table Volumes'!$B$1-G83910,"NA")</f>
        <v>NA</v>
      </c>
    </row>
    <row r="83911" spans="17:17">
      <c r="Q83911" s="32" t="str">
        <f>IF(I83911="OUTSTANDING",'Data Table Volumes'!$B$1-G83911,"NA")</f>
        <v>NA</v>
      </c>
    </row>
    <row r="83912" spans="17:17">
      <c r="Q83912" s="32" t="str">
        <f>IF(I83912="OUTSTANDING",'Data Table Volumes'!$B$1-G83912,"NA")</f>
        <v>NA</v>
      </c>
    </row>
    <row r="83913" spans="17:17">
      <c r="Q83913" s="32" t="str">
        <f>IF(I83913="OUTSTANDING",'Data Table Volumes'!$B$1-G83913,"NA")</f>
        <v>NA</v>
      </c>
    </row>
    <row r="83914" spans="17:17">
      <c r="Q83914" s="32" t="str">
        <f>IF(I83914="OUTSTANDING",'Data Table Volumes'!$B$1-G83914,"NA")</f>
        <v>NA</v>
      </c>
    </row>
    <row r="83915" spans="17:17">
      <c r="Q83915" s="32" t="str">
        <f>IF(I83915="OUTSTANDING",'Data Table Volumes'!$B$1-G83915,"NA")</f>
        <v>NA</v>
      </c>
    </row>
    <row r="83916" spans="17:17">
      <c r="Q83916" s="32" t="str">
        <f>IF(I83916="OUTSTANDING",'Data Table Volumes'!$B$1-G83916,"NA")</f>
        <v>NA</v>
      </c>
    </row>
    <row r="83917" spans="17:17">
      <c r="Q83917" s="32" t="str">
        <f>IF(I83917="OUTSTANDING",'Data Table Volumes'!$B$1-G83917,"NA")</f>
        <v>NA</v>
      </c>
    </row>
    <row r="83918" spans="17:17">
      <c r="Q83918" s="32" t="str">
        <f>IF(I83918="OUTSTANDING",'Data Table Volumes'!$B$1-G83918,"NA")</f>
        <v>NA</v>
      </c>
    </row>
    <row r="83919" spans="17:17">
      <c r="Q83919" s="32" t="str">
        <f>IF(I83919="OUTSTANDING",'Data Table Volumes'!$B$1-G83919,"NA")</f>
        <v>NA</v>
      </c>
    </row>
    <row r="83920" spans="17:17">
      <c r="Q83920" s="32" t="str">
        <f>IF(I83920="OUTSTANDING",'Data Table Volumes'!$B$1-G83920,"NA")</f>
        <v>NA</v>
      </c>
    </row>
    <row r="83921" spans="17:17">
      <c r="Q83921" s="32" t="str">
        <f>IF(I83921="OUTSTANDING",'Data Table Volumes'!$B$1-G83921,"NA")</f>
        <v>NA</v>
      </c>
    </row>
    <row r="83922" spans="17:17">
      <c r="Q83922" s="32" t="str">
        <f>IF(I83922="OUTSTANDING",'Data Table Volumes'!$B$1-G83922,"NA")</f>
        <v>NA</v>
      </c>
    </row>
    <row r="83923" spans="17:17">
      <c r="Q83923" s="32" t="str">
        <f>IF(I83923="OUTSTANDING",'Data Table Volumes'!$B$1-G83923,"NA")</f>
        <v>NA</v>
      </c>
    </row>
    <row r="83924" spans="17:17">
      <c r="Q83924" s="32" t="str">
        <f>IF(I83924="OUTSTANDING",'Data Table Volumes'!$B$1-G83924,"NA")</f>
        <v>NA</v>
      </c>
    </row>
    <row r="83925" spans="17:17">
      <c r="Q83925" s="32" t="str">
        <f>IF(I83925="OUTSTANDING",'Data Table Volumes'!$B$1-G83925,"NA")</f>
        <v>NA</v>
      </c>
    </row>
    <row r="83926" spans="17:17">
      <c r="Q83926" s="32" t="str">
        <f>IF(I83926="OUTSTANDING",'Data Table Volumes'!$B$1-G83926,"NA")</f>
        <v>NA</v>
      </c>
    </row>
    <row r="83927" spans="17:17">
      <c r="Q83927" s="32" t="str">
        <f>IF(I83927="OUTSTANDING",'Data Table Volumes'!$B$1-G83927,"NA")</f>
        <v>NA</v>
      </c>
    </row>
    <row r="83928" spans="17:17">
      <c r="Q83928" s="32" t="str">
        <f>IF(I83928="OUTSTANDING",'Data Table Volumes'!$B$1-G83928,"NA")</f>
        <v>NA</v>
      </c>
    </row>
    <row r="83929" spans="17:17">
      <c r="Q83929" s="32" t="str">
        <f>IF(I83929="OUTSTANDING",'Data Table Volumes'!$B$1-G83929,"NA")</f>
        <v>NA</v>
      </c>
    </row>
    <row r="83930" spans="17:17">
      <c r="Q83930" s="32" t="str">
        <f>IF(I83930="OUTSTANDING",'Data Table Volumes'!$B$1-G83930,"NA")</f>
        <v>NA</v>
      </c>
    </row>
    <row r="83931" spans="17:17">
      <c r="Q83931" s="32" t="str">
        <f>IF(I83931="OUTSTANDING",'Data Table Volumes'!$B$1-G83931,"NA")</f>
        <v>NA</v>
      </c>
    </row>
    <row r="83932" spans="17:17">
      <c r="Q83932" s="32" t="str">
        <f>IF(I83932="OUTSTANDING",'Data Table Volumes'!$B$1-G83932,"NA")</f>
        <v>NA</v>
      </c>
    </row>
    <row r="83933" spans="17:17">
      <c r="Q83933" s="32" t="str">
        <f>IF(I83933="OUTSTANDING",'Data Table Volumes'!$B$1-G83933,"NA")</f>
        <v>NA</v>
      </c>
    </row>
    <row r="83934" spans="17:17">
      <c r="Q83934" s="32" t="str">
        <f>IF(I83934="OUTSTANDING",'Data Table Volumes'!$B$1-G83934,"NA")</f>
        <v>NA</v>
      </c>
    </row>
    <row r="83935" spans="17:17">
      <c r="Q83935" s="32" t="str">
        <f>IF(I83935="OUTSTANDING",'Data Table Volumes'!$B$1-G83935,"NA")</f>
        <v>NA</v>
      </c>
    </row>
    <row r="83936" spans="17:17">
      <c r="Q83936" s="32" t="str">
        <f>IF(I83936="OUTSTANDING",'Data Table Volumes'!$B$1-G83936,"NA")</f>
        <v>NA</v>
      </c>
    </row>
    <row r="83937" spans="17:17">
      <c r="Q83937" s="32" t="str">
        <f>IF(I83937="OUTSTANDING",'Data Table Volumes'!$B$1-G83937,"NA")</f>
        <v>NA</v>
      </c>
    </row>
    <row r="83938" spans="17:17">
      <c r="Q83938" s="32" t="str">
        <f>IF(I83938="OUTSTANDING",'Data Table Volumes'!$B$1-G83938,"NA")</f>
        <v>NA</v>
      </c>
    </row>
    <row r="83939" spans="17:17">
      <c r="Q83939" s="32" t="str">
        <f>IF(I83939="OUTSTANDING",'Data Table Volumes'!$B$1-G83939,"NA")</f>
        <v>NA</v>
      </c>
    </row>
    <row r="83940" spans="17:17">
      <c r="Q83940" s="32" t="str">
        <f>IF(I83940="OUTSTANDING",'Data Table Volumes'!$B$1-G83940,"NA")</f>
        <v>NA</v>
      </c>
    </row>
    <row r="83941" spans="17:17">
      <c r="Q83941" s="32" t="str">
        <f>IF(I83941="OUTSTANDING",'Data Table Volumes'!$B$1-G83941,"NA")</f>
        <v>NA</v>
      </c>
    </row>
    <row r="83942" spans="17:17">
      <c r="Q83942" s="32" t="str">
        <f>IF(I83942="OUTSTANDING",'Data Table Volumes'!$B$1-G83942,"NA")</f>
        <v>NA</v>
      </c>
    </row>
    <row r="83943" spans="17:17">
      <c r="Q83943" s="32" t="str">
        <f>IF(I83943="OUTSTANDING",'Data Table Volumes'!$B$1-G83943,"NA")</f>
        <v>NA</v>
      </c>
    </row>
    <row r="83944" spans="17:17">
      <c r="Q83944" s="32" t="str">
        <f>IF(I83944="OUTSTANDING",'Data Table Volumes'!$B$1-G83944,"NA")</f>
        <v>NA</v>
      </c>
    </row>
    <row r="83945" spans="17:17">
      <c r="Q83945" s="32" t="str">
        <f>IF(I83945="OUTSTANDING",'Data Table Volumes'!$B$1-G83945,"NA")</f>
        <v>NA</v>
      </c>
    </row>
    <row r="83946" spans="17:17">
      <c r="Q83946" s="32" t="str">
        <f>IF(I83946="OUTSTANDING",'Data Table Volumes'!$B$1-G83946,"NA")</f>
        <v>NA</v>
      </c>
    </row>
    <row r="83947" spans="17:17">
      <c r="Q83947" s="32" t="str">
        <f>IF(I83947="OUTSTANDING",'Data Table Volumes'!$B$1-G83947,"NA")</f>
        <v>NA</v>
      </c>
    </row>
    <row r="83948" spans="17:17">
      <c r="Q83948" s="32" t="str">
        <f>IF(I83948="OUTSTANDING",'Data Table Volumes'!$B$1-G83948,"NA")</f>
        <v>NA</v>
      </c>
    </row>
    <row r="83949" spans="17:17">
      <c r="Q83949" s="32" t="str">
        <f>IF(I83949="OUTSTANDING",'Data Table Volumes'!$B$1-G83949,"NA")</f>
        <v>NA</v>
      </c>
    </row>
    <row r="83950" spans="17:17">
      <c r="Q83950" s="32" t="str">
        <f>IF(I83950="OUTSTANDING",'Data Table Volumes'!$B$1-G83950,"NA")</f>
        <v>NA</v>
      </c>
    </row>
    <row r="83951" spans="17:17">
      <c r="Q83951" s="32" t="str">
        <f>IF(I83951="OUTSTANDING",'Data Table Volumes'!$B$1-G83951,"NA")</f>
        <v>NA</v>
      </c>
    </row>
    <row r="83952" spans="17:17">
      <c r="Q83952" s="32" t="str">
        <f>IF(I83952="OUTSTANDING",'Data Table Volumes'!$B$1-G83952,"NA")</f>
        <v>NA</v>
      </c>
    </row>
    <row r="83953" spans="17:17">
      <c r="Q83953" s="32" t="str">
        <f>IF(I83953="OUTSTANDING",'Data Table Volumes'!$B$1-G83953,"NA")</f>
        <v>NA</v>
      </c>
    </row>
    <row r="83954" spans="17:17">
      <c r="Q83954" s="32" t="str">
        <f>IF(I83954="OUTSTANDING",'Data Table Volumes'!$B$1-G83954,"NA")</f>
        <v>NA</v>
      </c>
    </row>
    <row r="83955" spans="17:17">
      <c r="Q83955" s="32" t="str">
        <f>IF(I83955="OUTSTANDING",'Data Table Volumes'!$B$1-G83955,"NA")</f>
        <v>NA</v>
      </c>
    </row>
    <row r="83956" spans="17:17">
      <c r="Q83956" s="32" t="str">
        <f>IF(I83956="OUTSTANDING",'Data Table Volumes'!$B$1-G83956,"NA")</f>
        <v>NA</v>
      </c>
    </row>
    <row r="83957" spans="17:17">
      <c r="Q83957" s="32" t="str">
        <f>IF(I83957="OUTSTANDING",'Data Table Volumes'!$B$1-G83957,"NA")</f>
        <v>NA</v>
      </c>
    </row>
    <row r="83958" spans="17:17">
      <c r="Q83958" s="32" t="str">
        <f>IF(I83958="OUTSTANDING",'Data Table Volumes'!$B$1-G83958,"NA")</f>
        <v>NA</v>
      </c>
    </row>
    <row r="83959" spans="17:17">
      <c r="Q83959" s="32" t="str">
        <f>IF(I83959="OUTSTANDING",'Data Table Volumes'!$B$1-G83959,"NA")</f>
        <v>NA</v>
      </c>
    </row>
    <row r="83960" spans="17:17">
      <c r="Q83960" s="32" t="str">
        <f>IF(I83960="OUTSTANDING",'Data Table Volumes'!$B$1-G83960,"NA")</f>
        <v>NA</v>
      </c>
    </row>
    <row r="83961" spans="17:17">
      <c r="Q83961" s="32" t="str">
        <f>IF(I83961="OUTSTANDING",'Data Table Volumes'!$B$1-G83961,"NA")</f>
        <v>NA</v>
      </c>
    </row>
    <row r="83962" spans="17:17">
      <c r="Q83962" s="32" t="str">
        <f>IF(I83962="OUTSTANDING",'Data Table Volumes'!$B$1-G83962,"NA")</f>
        <v>NA</v>
      </c>
    </row>
    <row r="83963" spans="17:17">
      <c r="Q83963" s="32" t="str">
        <f>IF(I83963="OUTSTANDING",'Data Table Volumes'!$B$1-G83963,"NA")</f>
        <v>NA</v>
      </c>
    </row>
    <row r="83964" spans="17:17">
      <c r="Q83964" s="32" t="str">
        <f>IF(I83964="OUTSTANDING",'Data Table Volumes'!$B$1-G83964,"NA")</f>
        <v>NA</v>
      </c>
    </row>
    <row r="83965" spans="17:17">
      <c r="Q83965" s="32" t="str">
        <f>IF(I83965="OUTSTANDING",'Data Table Volumes'!$B$1-G83965,"NA")</f>
        <v>NA</v>
      </c>
    </row>
    <row r="83966" spans="17:17">
      <c r="Q83966" s="32" t="str">
        <f>IF(I83966="OUTSTANDING",'Data Table Volumes'!$B$1-G83966,"NA")</f>
        <v>NA</v>
      </c>
    </row>
    <row r="83967" spans="17:17">
      <c r="Q83967" s="32" t="str">
        <f>IF(I83967="OUTSTANDING",'Data Table Volumes'!$B$1-G83967,"NA")</f>
        <v>NA</v>
      </c>
    </row>
    <row r="83968" spans="17:17">
      <c r="Q83968" s="32" t="str">
        <f>IF(I83968="OUTSTANDING",'Data Table Volumes'!$B$1-G83968,"NA")</f>
        <v>NA</v>
      </c>
    </row>
    <row r="83969" spans="17:17">
      <c r="Q83969" s="32" t="str">
        <f>IF(I83969="OUTSTANDING",'Data Table Volumes'!$B$1-G83969,"NA")</f>
        <v>NA</v>
      </c>
    </row>
    <row r="83970" spans="17:17">
      <c r="Q83970" s="32" t="str">
        <f>IF(I83970="OUTSTANDING",'Data Table Volumes'!$B$1-G83970,"NA")</f>
        <v>NA</v>
      </c>
    </row>
    <row r="83971" spans="17:17">
      <c r="Q83971" s="32" t="str">
        <f>IF(I83971="OUTSTANDING",'Data Table Volumes'!$B$1-G83971,"NA")</f>
        <v>NA</v>
      </c>
    </row>
    <row r="83972" spans="17:17">
      <c r="Q83972" s="32" t="str">
        <f>IF(I83972="OUTSTANDING",'Data Table Volumes'!$B$1-G83972,"NA")</f>
        <v>NA</v>
      </c>
    </row>
    <row r="83973" spans="17:17">
      <c r="Q83973" s="32" t="str">
        <f>IF(I83973="OUTSTANDING",'Data Table Volumes'!$B$1-G83973,"NA")</f>
        <v>NA</v>
      </c>
    </row>
    <row r="83974" spans="17:17">
      <c r="Q83974" s="32" t="str">
        <f>IF(I83974="OUTSTANDING",'Data Table Volumes'!$B$1-G83974,"NA")</f>
        <v>NA</v>
      </c>
    </row>
    <row r="83975" spans="17:17">
      <c r="Q83975" s="32" t="str">
        <f>IF(I83975="OUTSTANDING",'Data Table Volumes'!$B$1-G83975,"NA")</f>
        <v>NA</v>
      </c>
    </row>
    <row r="83976" spans="17:17">
      <c r="Q83976" s="32" t="str">
        <f>IF(I83976="OUTSTANDING",'Data Table Volumes'!$B$1-G83976,"NA")</f>
        <v>NA</v>
      </c>
    </row>
    <row r="83977" spans="17:17">
      <c r="Q83977" s="32" t="str">
        <f>IF(I83977="OUTSTANDING",'Data Table Volumes'!$B$1-G83977,"NA")</f>
        <v>NA</v>
      </c>
    </row>
    <row r="83978" spans="17:17">
      <c r="Q83978" s="32" t="str">
        <f>IF(I83978="OUTSTANDING",'Data Table Volumes'!$B$1-G83978,"NA")</f>
        <v>NA</v>
      </c>
    </row>
    <row r="83979" spans="17:17">
      <c r="Q83979" s="32" t="str">
        <f>IF(I83979="OUTSTANDING",'Data Table Volumes'!$B$1-G83979,"NA")</f>
        <v>NA</v>
      </c>
    </row>
    <row r="83980" spans="17:17">
      <c r="Q83980" s="32" t="str">
        <f>IF(I83980="OUTSTANDING",'Data Table Volumes'!$B$1-G83980,"NA")</f>
        <v>NA</v>
      </c>
    </row>
    <row r="83981" spans="17:17">
      <c r="Q83981" s="32" t="str">
        <f>IF(I83981="OUTSTANDING",'Data Table Volumes'!$B$1-G83981,"NA")</f>
        <v>NA</v>
      </c>
    </row>
    <row r="83982" spans="17:17">
      <c r="Q83982" s="32" t="str">
        <f>IF(I83982="OUTSTANDING",'Data Table Volumes'!$B$1-G83982,"NA")</f>
        <v>NA</v>
      </c>
    </row>
    <row r="83983" spans="17:17">
      <c r="Q83983" s="32" t="str">
        <f>IF(I83983="OUTSTANDING",'Data Table Volumes'!$B$1-G83983,"NA")</f>
        <v>NA</v>
      </c>
    </row>
    <row r="83984" spans="17:17">
      <c r="Q83984" s="32" t="str">
        <f>IF(I83984="OUTSTANDING",'Data Table Volumes'!$B$1-G83984,"NA")</f>
        <v>NA</v>
      </c>
    </row>
    <row r="83985" spans="17:17">
      <c r="Q83985" s="32" t="str">
        <f>IF(I83985="OUTSTANDING",'Data Table Volumes'!$B$1-G83985,"NA")</f>
        <v>NA</v>
      </c>
    </row>
    <row r="83986" spans="17:17">
      <c r="Q83986" s="32" t="str">
        <f>IF(I83986="OUTSTANDING",'Data Table Volumes'!$B$1-G83986,"NA")</f>
        <v>NA</v>
      </c>
    </row>
    <row r="83987" spans="17:17">
      <c r="Q83987" s="32" t="str">
        <f>IF(I83987="OUTSTANDING",'Data Table Volumes'!$B$1-G83987,"NA")</f>
        <v>NA</v>
      </c>
    </row>
    <row r="83988" spans="17:17">
      <c r="Q83988" s="32" t="str">
        <f>IF(I83988="OUTSTANDING",'Data Table Volumes'!$B$1-G83988,"NA")</f>
        <v>NA</v>
      </c>
    </row>
    <row r="83989" spans="17:17">
      <c r="Q83989" s="32" t="str">
        <f>IF(I83989="OUTSTANDING",'Data Table Volumes'!$B$1-G83989,"NA")</f>
        <v>NA</v>
      </c>
    </row>
    <row r="83990" spans="17:17">
      <c r="Q83990" s="32" t="str">
        <f>IF(I83990="OUTSTANDING",'Data Table Volumes'!$B$1-G83990,"NA")</f>
        <v>NA</v>
      </c>
    </row>
    <row r="83991" spans="17:17">
      <c r="Q83991" s="32" t="str">
        <f>IF(I83991="OUTSTANDING",'Data Table Volumes'!$B$1-G83991,"NA")</f>
        <v>NA</v>
      </c>
    </row>
    <row r="83992" spans="17:17">
      <c r="Q83992" s="32" t="str">
        <f>IF(I83992="OUTSTANDING",'Data Table Volumes'!$B$1-G83992,"NA")</f>
        <v>NA</v>
      </c>
    </row>
    <row r="83993" spans="17:17">
      <c r="Q83993" s="32" t="str">
        <f>IF(I83993="OUTSTANDING",'Data Table Volumes'!$B$1-G83993,"NA")</f>
        <v>NA</v>
      </c>
    </row>
    <row r="83994" spans="17:17">
      <c r="Q83994" s="32" t="str">
        <f>IF(I83994="OUTSTANDING",'Data Table Volumes'!$B$1-G83994,"NA")</f>
        <v>NA</v>
      </c>
    </row>
    <row r="83995" spans="17:17">
      <c r="Q83995" s="32" t="str">
        <f>IF(I83995="OUTSTANDING",'Data Table Volumes'!$B$1-G83995,"NA")</f>
        <v>NA</v>
      </c>
    </row>
    <row r="83996" spans="17:17">
      <c r="Q83996" s="32" t="str">
        <f>IF(I83996="OUTSTANDING",'Data Table Volumes'!$B$1-G83996,"NA")</f>
        <v>NA</v>
      </c>
    </row>
    <row r="83997" spans="17:17">
      <c r="Q83997" s="32" t="str">
        <f>IF(I83997="OUTSTANDING",'Data Table Volumes'!$B$1-G83997,"NA")</f>
        <v>NA</v>
      </c>
    </row>
    <row r="83998" spans="17:17">
      <c r="Q83998" s="32" t="str">
        <f>IF(I83998="OUTSTANDING",'Data Table Volumes'!$B$1-G83998,"NA")</f>
        <v>NA</v>
      </c>
    </row>
    <row r="83999" spans="17:17">
      <c r="Q83999" s="32" t="str">
        <f>IF(I83999="OUTSTANDING",'Data Table Volumes'!$B$1-G83999,"NA")</f>
        <v>NA</v>
      </c>
    </row>
    <row r="84000" spans="17:17">
      <c r="Q84000" s="32" t="str">
        <f>IF(I84000="OUTSTANDING",'Data Table Volumes'!$B$1-G84000,"NA")</f>
        <v>NA</v>
      </c>
    </row>
    <row r="84001" spans="17:17">
      <c r="Q84001" s="32" t="str">
        <f>IF(I84001="OUTSTANDING",'Data Table Volumes'!$B$1-G84001,"NA")</f>
        <v>NA</v>
      </c>
    </row>
    <row r="84002" spans="17:17">
      <c r="Q84002" s="32" t="str">
        <f>IF(I84002="OUTSTANDING",'Data Table Volumes'!$B$1-G84002,"NA")</f>
        <v>NA</v>
      </c>
    </row>
    <row r="84003" spans="17:17">
      <c r="Q84003" s="32" t="str">
        <f>IF(I84003="OUTSTANDING",'Data Table Volumes'!$B$1-G84003,"NA")</f>
        <v>NA</v>
      </c>
    </row>
    <row r="84004" spans="17:17">
      <c r="Q84004" s="32" t="str">
        <f>IF(I84004="OUTSTANDING",'Data Table Volumes'!$B$1-G84004,"NA")</f>
        <v>NA</v>
      </c>
    </row>
    <row r="84005" spans="17:17">
      <c r="Q84005" s="32" t="str">
        <f>IF(I84005="OUTSTANDING",'Data Table Volumes'!$B$1-G84005,"NA")</f>
        <v>NA</v>
      </c>
    </row>
    <row r="84006" spans="17:17">
      <c r="Q84006" s="32" t="str">
        <f>IF(I84006="OUTSTANDING",'Data Table Volumes'!$B$1-G84006,"NA")</f>
        <v>NA</v>
      </c>
    </row>
    <row r="84007" spans="17:17">
      <c r="Q84007" s="32" t="str">
        <f>IF(I84007="OUTSTANDING",'Data Table Volumes'!$B$1-G84007,"NA")</f>
        <v>NA</v>
      </c>
    </row>
    <row r="84008" spans="17:17">
      <c r="Q84008" s="32" t="str">
        <f>IF(I84008="OUTSTANDING",'Data Table Volumes'!$B$1-G84008,"NA")</f>
        <v>NA</v>
      </c>
    </row>
    <row r="84009" spans="17:17">
      <c r="Q84009" s="32" t="str">
        <f>IF(I84009="OUTSTANDING",'Data Table Volumes'!$B$1-G84009,"NA")</f>
        <v>NA</v>
      </c>
    </row>
    <row r="84010" spans="17:17">
      <c r="Q84010" s="32" t="str">
        <f>IF(I84010="OUTSTANDING",'Data Table Volumes'!$B$1-G84010,"NA")</f>
        <v>NA</v>
      </c>
    </row>
    <row r="84011" spans="17:17">
      <c r="Q84011" s="32" t="str">
        <f>IF(I84011="OUTSTANDING",'Data Table Volumes'!$B$1-G84011,"NA")</f>
        <v>NA</v>
      </c>
    </row>
    <row r="84012" spans="17:17">
      <c r="Q84012" s="32" t="str">
        <f>IF(I84012="OUTSTANDING",'Data Table Volumes'!$B$1-G84012,"NA")</f>
        <v>NA</v>
      </c>
    </row>
    <row r="84013" spans="17:17">
      <c r="Q84013" s="32" t="str">
        <f>IF(I84013="OUTSTANDING",'Data Table Volumes'!$B$1-G84013,"NA")</f>
        <v>NA</v>
      </c>
    </row>
    <row r="84014" spans="17:17">
      <c r="Q84014" s="32" t="str">
        <f>IF(I84014="OUTSTANDING",'Data Table Volumes'!$B$1-G84014,"NA")</f>
        <v>NA</v>
      </c>
    </row>
    <row r="84015" spans="17:17">
      <c r="Q84015" s="32" t="str">
        <f>IF(I84015="OUTSTANDING",'Data Table Volumes'!$B$1-G84015,"NA")</f>
        <v>NA</v>
      </c>
    </row>
    <row r="84016" spans="17:17">
      <c r="Q84016" s="32" t="str">
        <f>IF(I84016="OUTSTANDING",'Data Table Volumes'!$B$1-G84016,"NA")</f>
        <v>NA</v>
      </c>
    </row>
    <row r="84017" spans="17:17">
      <c r="Q84017" s="32" t="str">
        <f>IF(I84017="OUTSTANDING",'Data Table Volumes'!$B$1-G84017,"NA")</f>
        <v>NA</v>
      </c>
    </row>
    <row r="84018" spans="17:17">
      <c r="Q84018" s="32" t="str">
        <f>IF(I84018="OUTSTANDING",'Data Table Volumes'!$B$1-G84018,"NA")</f>
        <v>NA</v>
      </c>
    </row>
    <row r="84019" spans="17:17">
      <c r="Q84019" s="32" t="str">
        <f>IF(I84019="OUTSTANDING",'Data Table Volumes'!$B$1-G84019,"NA")</f>
        <v>NA</v>
      </c>
    </row>
    <row r="84020" spans="17:17">
      <c r="Q84020" s="32" t="str">
        <f>IF(I84020="OUTSTANDING",'Data Table Volumes'!$B$1-G84020,"NA")</f>
        <v>NA</v>
      </c>
    </row>
    <row r="84021" spans="17:17">
      <c r="Q84021" s="32" t="str">
        <f>IF(I84021="OUTSTANDING",'Data Table Volumes'!$B$1-G84021,"NA")</f>
        <v>NA</v>
      </c>
    </row>
    <row r="84022" spans="17:17">
      <c r="Q84022" s="32" t="str">
        <f>IF(I84022="OUTSTANDING",'Data Table Volumes'!$B$1-G84022,"NA")</f>
        <v>NA</v>
      </c>
    </row>
    <row r="84023" spans="17:17">
      <c r="Q84023" s="32" t="str">
        <f>IF(I84023="OUTSTANDING",'Data Table Volumes'!$B$1-G84023,"NA")</f>
        <v>NA</v>
      </c>
    </row>
    <row r="84024" spans="17:17">
      <c r="Q84024" s="32" t="str">
        <f>IF(I84024="OUTSTANDING",'Data Table Volumes'!$B$1-G84024,"NA")</f>
        <v>NA</v>
      </c>
    </row>
    <row r="84025" spans="17:17">
      <c r="Q84025" s="32" t="str">
        <f>IF(I84025="OUTSTANDING",'Data Table Volumes'!$B$1-G84025,"NA")</f>
        <v>NA</v>
      </c>
    </row>
    <row r="84026" spans="17:17">
      <c r="Q84026" s="32" t="str">
        <f>IF(I84026="OUTSTANDING",'Data Table Volumes'!$B$1-G84026,"NA")</f>
        <v>NA</v>
      </c>
    </row>
    <row r="84027" spans="17:17">
      <c r="Q84027" s="32" t="str">
        <f>IF(I84027="OUTSTANDING",'Data Table Volumes'!$B$1-G84027,"NA")</f>
        <v>NA</v>
      </c>
    </row>
    <row r="84028" spans="17:17">
      <c r="Q84028" s="32" t="str">
        <f>IF(I84028="OUTSTANDING",'Data Table Volumes'!$B$1-G84028,"NA")</f>
        <v>NA</v>
      </c>
    </row>
    <row r="84029" spans="17:17">
      <c r="Q84029" s="32" t="str">
        <f>IF(I84029="OUTSTANDING",'Data Table Volumes'!$B$1-G84029,"NA")</f>
        <v>NA</v>
      </c>
    </row>
    <row r="84030" spans="17:17">
      <c r="Q84030" s="32" t="str">
        <f>IF(I84030="OUTSTANDING",'Data Table Volumes'!$B$1-G84030,"NA")</f>
        <v>NA</v>
      </c>
    </row>
    <row r="84031" spans="17:17">
      <c r="Q84031" s="32" t="str">
        <f>IF(I84031="OUTSTANDING",'Data Table Volumes'!$B$1-G84031,"NA")</f>
        <v>NA</v>
      </c>
    </row>
    <row r="84032" spans="17:17">
      <c r="Q84032" s="32" t="str">
        <f>IF(I84032="OUTSTANDING",'Data Table Volumes'!$B$1-G84032,"NA")</f>
        <v>NA</v>
      </c>
    </row>
    <row r="84033" spans="17:17">
      <c r="Q84033" s="32" t="str">
        <f>IF(I84033="OUTSTANDING",'Data Table Volumes'!$B$1-G84033,"NA")</f>
        <v>NA</v>
      </c>
    </row>
    <row r="84034" spans="17:17">
      <c r="Q84034" s="32" t="str">
        <f>IF(I84034="OUTSTANDING",'Data Table Volumes'!$B$1-G84034,"NA")</f>
        <v>NA</v>
      </c>
    </row>
    <row r="84035" spans="17:17">
      <c r="Q84035" s="32" t="str">
        <f>IF(I84035="OUTSTANDING",'Data Table Volumes'!$B$1-G84035,"NA")</f>
        <v>NA</v>
      </c>
    </row>
    <row r="84036" spans="17:17">
      <c r="Q84036" s="32" t="str">
        <f>IF(I84036="OUTSTANDING",'Data Table Volumes'!$B$1-G84036,"NA")</f>
        <v>NA</v>
      </c>
    </row>
    <row r="84037" spans="17:17">
      <c r="Q84037" s="32" t="str">
        <f>IF(I84037="OUTSTANDING",'Data Table Volumes'!$B$1-G84037,"NA")</f>
        <v>NA</v>
      </c>
    </row>
    <row r="84038" spans="17:17">
      <c r="Q84038" s="32" t="str">
        <f>IF(I84038="OUTSTANDING",'Data Table Volumes'!$B$1-G84038,"NA")</f>
        <v>NA</v>
      </c>
    </row>
    <row r="84039" spans="17:17">
      <c r="Q84039" s="32" t="str">
        <f>IF(I84039="OUTSTANDING",'Data Table Volumes'!$B$1-G84039,"NA")</f>
        <v>NA</v>
      </c>
    </row>
    <row r="84040" spans="17:17">
      <c r="Q84040" s="32" t="str">
        <f>IF(I84040="OUTSTANDING",'Data Table Volumes'!$B$1-G84040,"NA")</f>
        <v>NA</v>
      </c>
    </row>
    <row r="84041" spans="17:17">
      <c r="Q84041" s="32" t="str">
        <f>IF(I84041="OUTSTANDING",'Data Table Volumes'!$B$1-G84041,"NA")</f>
        <v>NA</v>
      </c>
    </row>
    <row r="84042" spans="17:17">
      <c r="Q84042" s="32" t="str">
        <f>IF(I84042="OUTSTANDING",'Data Table Volumes'!$B$1-G84042,"NA")</f>
        <v>NA</v>
      </c>
    </row>
    <row r="84043" spans="17:17">
      <c r="Q84043" s="32" t="str">
        <f>IF(I84043="OUTSTANDING",'Data Table Volumes'!$B$1-G84043,"NA")</f>
        <v>NA</v>
      </c>
    </row>
    <row r="84044" spans="17:17">
      <c r="Q84044" s="32" t="str">
        <f>IF(I84044="OUTSTANDING",'Data Table Volumes'!$B$1-G84044,"NA")</f>
        <v>NA</v>
      </c>
    </row>
    <row r="84045" spans="17:17">
      <c r="Q84045" s="32" t="str">
        <f>IF(I84045="OUTSTANDING",'Data Table Volumes'!$B$1-G84045,"NA")</f>
        <v>NA</v>
      </c>
    </row>
    <row r="84046" spans="17:17">
      <c r="Q84046" s="32" t="str">
        <f>IF(I84046="OUTSTANDING",'Data Table Volumes'!$B$1-G84046,"NA")</f>
        <v>NA</v>
      </c>
    </row>
    <row r="84047" spans="17:17">
      <c r="Q84047" s="32" t="str">
        <f>IF(I84047="OUTSTANDING",'Data Table Volumes'!$B$1-G84047,"NA")</f>
        <v>NA</v>
      </c>
    </row>
    <row r="84048" spans="17:17">
      <c r="Q84048" s="32" t="str">
        <f>IF(I84048="OUTSTANDING",'Data Table Volumes'!$B$1-G84048,"NA")</f>
        <v>NA</v>
      </c>
    </row>
    <row r="84049" spans="17:17">
      <c r="Q84049" s="32" t="str">
        <f>IF(I84049="OUTSTANDING",'Data Table Volumes'!$B$1-G84049,"NA")</f>
        <v>NA</v>
      </c>
    </row>
    <row r="84050" spans="17:17">
      <c r="Q84050" s="32" t="str">
        <f>IF(I84050="OUTSTANDING",'Data Table Volumes'!$B$1-G84050,"NA")</f>
        <v>NA</v>
      </c>
    </row>
    <row r="84051" spans="17:17">
      <c r="Q84051" s="32" t="str">
        <f>IF(I84051="OUTSTANDING",'Data Table Volumes'!$B$1-G84051,"NA")</f>
        <v>NA</v>
      </c>
    </row>
    <row r="84052" spans="17:17">
      <c r="Q84052" s="32" t="str">
        <f>IF(I84052="OUTSTANDING",'Data Table Volumes'!$B$1-G84052,"NA")</f>
        <v>NA</v>
      </c>
    </row>
    <row r="84053" spans="17:17">
      <c r="Q84053" s="32" t="str">
        <f>IF(I84053="OUTSTANDING",'Data Table Volumes'!$B$1-G84053,"NA")</f>
        <v>NA</v>
      </c>
    </row>
    <row r="84054" spans="17:17">
      <c r="Q84054" s="32" t="str">
        <f>IF(I84054="OUTSTANDING",'Data Table Volumes'!$B$1-G84054,"NA")</f>
        <v>NA</v>
      </c>
    </row>
    <row r="84055" spans="17:17">
      <c r="Q84055" s="32" t="str">
        <f>IF(I84055="OUTSTANDING",'Data Table Volumes'!$B$1-G84055,"NA")</f>
        <v>NA</v>
      </c>
    </row>
    <row r="84056" spans="17:17">
      <c r="Q84056" s="32" t="str">
        <f>IF(I84056="OUTSTANDING",'Data Table Volumes'!$B$1-G84056,"NA")</f>
        <v>NA</v>
      </c>
    </row>
    <row r="84057" spans="17:17">
      <c r="Q84057" s="32" t="str">
        <f>IF(I84057="OUTSTANDING",'Data Table Volumes'!$B$1-G84057,"NA")</f>
        <v>NA</v>
      </c>
    </row>
    <row r="84058" spans="17:17">
      <c r="Q84058" s="32" t="str">
        <f>IF(I84058="OUTSTANDING",'Data Table Volumes'!$B$1-G84058,"NA")</f>
        <v>NA</v>
      </c>
    </row>
    <row r="84059" spans="17:17">
      <c r="Q84059" s="32" t="str">
        <f>IF(I84059="OUTSTANDING",'Data Table Volumes'!$B$1-G84059,"NA")</f>
        <v>NA</v>
      </c>
    </row>
    <row r="84060" spans="17:17">
      <c r="Q84060" s="32" t="str">
        <f>IF(I84060="OUTSTANDING",'Data Table Volumes'!$B$1-G84060,"NA")</f>
        <v>NA</v>
      </c>
    </row>
    <row r="84061" spans="17:17">
      <c r="Q84061" s="32" t="str">
        <f>IF(I84061="OUTSTANDING",'Data Table Volumes'!$B$1-G84061,"NA")</f>
        <v>NA</v>
      </c>
    </row>
    <row r="84062" spans="17:17">
      <c r="Q84062" s="32" t="str">
        <f>IF(I84062="OUTSTANDING",'Data Table Volumes'!$B$1-G84062,"NA")</f>
        <v>NA</v>
      </c>
    </row>
    <row r="84063" spans="17:17">
      <c r="Q84063" s="32" t="str">
        <f>IF(I84063="OUTSTANDING",'Data Table Volumes'!$B$1-G84063,"NA")</f>
        <v>NA</v>
      </c>
    </row>
    <row r="84064" spans="17:17">
      <c r="Q84064" s="32" t="str">
        <f>IF(I84064="OUTSTANDING",'Data Table Volumes'!$B$1-G84064,"NA")</f>
        <v>NA</v>
      </c>
    </row>
    <row r="84065" spans="17:17">
      <c r="Q84065" s="32" t="str">
        <f>IF(I84065="OUTSTANDING",'Data Table Volumes'!$B$1-G84065,"NA")</f>
        <v>NA</v>
      </c>
    </row>
    <row r="84066" spans="17:17">
      <c r="Q84066" s="32" t="str">
        <f>IF(I84066="OUTSTANDING",'Data Table Volumes'!$B$1-G84066,"NA")</f>
        <v>NA</v>
      </c>
    </row>
    <row r="84067" spans="17:17">
      <c r="Q84067" s="32" t="str">
        <f>IF(I84067="OUTSTANDING",'Data Table Volumes'!$B$1-G84067,"NA")</f>
        <v>NA</v>
      </c>
    </row>
    <row r="84068" spans="17:17">
      <c r="Q84068" s="32" t="str">
        <f>IF(I84068="OUTSTANDING",'Data Table Volumes'!$B$1-G84068,"NA")</f>
        <v>NA</v>
      </c>
    </row>
    <row r="84069" spans="17:17">
      <c r="Q84069" s="32" t="str">
        <f>IF(I84069="OUTSTANDING",'Data Table Volumes'!$B$1-G84069,"NA")</f>
        <v>NA</v>
      </c>
    </row>
    <row r="84070" spans="17:17">
      <c r="Q84070" s="32" t="str">
        <f>IF(I84070="OUTSTANDING",'Data Table Volumes'!$B$1-G84070,"NA")</f>
        <v>NA</v>
      </c>
    </row>
    <row r="84071" spans="17:17">
      <c r="Q84071" s="32" t="str">
        <f>IF(I84071="OUTSTANDING",'Data Table Volumes'!$B$1-G84071,"NA")</f>
        <v>NA</v>
      </c>
    </row>
    <row r="84072" spans="17:17">
      <c r="Q84072" s="32" t="str">
        <f>IF(I84072="OUTSTANDING",'Data Table Volumes'!$B$1-G84072,"NA")</f>
        <v>NA</v>
      </c>
    </row>
    <row r="84073" spans="17:17">
      <c r="Q84073" s="32" t="str">
        <f>IF(I84073="OUTSTANDING",'Data Table Volumes'!$B$1-G84073,"NA")</f>
        <v>NA</v>
      </c>
    </row>
    <row r="84074" spans="17:17">
      <c r="Q84074" s="32" t="str">
        <f>IF(I84074="OUTSTANDING",'Data Table Volumes'!$B$1-G84074,"NA")</f>
        <v>NA</v>
      </c>
    </row>
    <row r="84075" spans="17:17">
      <c r="Q84075" s="32" t="str">
        <f>IF(I84075="OUTSTANDING",'Data Table Volumes'!$B$1-G84075,"NA")</f>
        <v>NA</v>
      </c>
    </row>
    <row r="84076" spans="17:17">
      <c r="Q84076" s="32" t="str">
        <f>IF(I84076="OUTSTANDING",'Data Table Volumes'!$B$1-G84076,"NA")</f>
        <v>NA</v>
      </c>
    </row>
    <row r="84077" spans="17:17">
      <c r="Q84077" s="32" t="str">
        <f>IF(I84077="OUTSTANDING",'Data Table Volumes'!$B$1-G84077,"NA")</f>
        <v>NA</v>
      </c>
    </row>
    <row r="84078" spans="17:17">
      <c r="Q84078" s="32" t="str">
        <f>IF(I84078="OUTSTANDING",'Data Table Volumes'!$B$1-G84078,"NA")</f>
        <v>NA</v>
      </c>
    </row>
    <row r="84079" spans="17:17">
      <c r="Q84079" s="32" t="str">
        <f>IF(I84079="OUTSTANDING",'Data Table Volumes'!$B$1-G84079,"NA")</f>
        <v>NA</v>
      </c>
    </row>
    <row r="84080" spans="17:17">
      <c r="Q84080" s="32" t="str">
        <f>IF(I84080="OUTSTANDING",'Data Table Volumes'!$B$1-G84080,"NA")</f>
        <v>NA</v>
      </c>
    </row>
    <row r="84081" spans="17:17">
      <c r="Q84081" s="32" t="str">
        <f>IF(I84081="OUTSTANDING",'Data Table Volumes'!$B$1-G84081,"NA")</f>
        <v>NA</v>
      </c>
    </row>
    <row r="84082" spans="17:17">
      <c r="Q84082" s="32" t="str">
        <f>IF(I84082="OUTSTANDING",'Data Table Volumes'!$B$1-G84082,"NA")</f>
        <v>NA</v>
      </c>
    </row>
    <row r="84083" spans="17:17">
      <c r="Q84083" s="32" t="str">
        <f>IF(I84083="OUTSTANDING",'Data Table Volumes'!$B$1-G84083,"NA")</f>
        <v>NA</v>
      </c>
    </row>
    <row r="84084" spans="17:17">
      <c r="Q84084" s="32" t="str">
        <f>IF(I84084="OUTSTANDING",'Data Table Volumes'!$B$1-G84084,"NA")</f>
        <v>NA</v>
      </c>
    </row>
    <row r="84085" spans="17:17">
      <c r="Q84085" s="32" t="str">
        <f>IF(I84085="OUTSTANDING",'Data Table Volumes'!$B$1-G84085,"NA")</f>
        <v>NA</v>
      </c>
    </row>
    <row r="84086" spans="17:17">
      <c r="Q84086" s="32" t="str">
        <f>IF(I84086="OUTSTANDING",'Data Table Volumes'!$B$1-G84086,"NA")</f>
        <v>NA</v>
      </c>
    </row>
    <row r="84087" spans="17:17">
      <c r="Q84087" s="32" t="str">
        <f>IF(I84087="OUTSTANDING",'Data Table Volumes'!$B$1-G84087,"NA")</f>
        <v>NA</v>
      </c>
    </row>
    <row r="84088" spans="17:17">
      <c r="Q84088" s="32" t="str">
        <f>IF(I84088="OUTSTANDING",'Data Table Volumes'!$B$1-G84088,"NA")</f>
        <v>NA</v>
      </c>
    </row>
    <row r="84089" spans="17:17">
      <c r="Q84089" s="32" t="str">
        <f>IF(I84089="OUTSTANDING",'Data Table Volumes'!$B$1-G84089,"NA")</f>
        <v>NA</v>
      </c>
    </row>
    <row r="84090" spans="17:17">
      <c r="Q84090" s="32" t="str">
        <f>IF(I84090="OUTSTANDING",'Data Table Volumes'!$B$1-G84090,"NA")</f>
        <v>NA</v>
      </c>
    </row>
    <row r="84091" spans="17:17">
      <c r="Q84091" s="32" t="str">
        <f>IF(I84091="OUTSTANDING",'Data Table Volumes'!$B$1-G84091,"NA")</f>
        <v>NA</v>
      </c>
    </row>
    <row r="84092" spans="17:17">
      <c r="Q84092" s="32" t="str">
        <f>IF(I84092="OUTSTANDING",'Data Table Volumes'!$B$1-G84092,"NA")</f>
        <v>NA</v>
      </c>
    </row>
    <row r="84093" spans="17:17">
      <c r="Q84093" s="32" t="str">
        <f>IF(I84093="OUTSTANDING",'Data Table Volumes'!$B$1-G84093,"NA")</f>
        <v>NA</v>
      </c>
    </row>
    <row r="84094" spans="17:17">
      <c r="Q84094" s="32" t="str">
        <f>IF(I84094="OUTSTANDING",'Data Table Volumes'!$B$1-G84094,"NA")</f>
        <v>NA</v>
      </c>
    </row>
    <row r="84095" spans="17:17">
      <c r="Q84095" s="32" t="str">
        <f>IF(I84095="OUTSTANDING",'Data Table Volumes'!$B$1-G84095,"NA")</f>
        <v>NA</v>
      </c>
    </row>
    <row r="84096" spans="17:17">
      <c r="Q84096" s="32" t="str">
        <f>IF(I84096="OUTSTANDING",'Data Table Volumes'!$B$1-G84096,"NA")</f>
        <v>NA</v>
      </c>
    </row>
    <row r="84097" spans="17:17">
      <c r="Q84097" s="32" t="str">
        <f>IF(I84097="OUTSTANDING",'Data Table Volumes'!$B$1-G84097,"NA")</f>
        <v>NA</v>
      </c>
    </row>
    <row r="84098" spans="17:17">
      <c r="Q84098" s="32" t="str">
        <f>IF(I84098="OUTSTANDING",'Data Table Volumes'!$B$1-G84098,"NA")</f>
        <v>NA</v>
      </c>
    </row>
    <row r="84099" spans="17:17">
      <c r="Q84099" s="32" t="str">
        <f>IF(I84099="OUTSTANDING",'Data Table Volumes'!$B$1-G84099,"NA")</f>
        <v>NA</v>
      </c>
    </row>
    <row r="84100" spans="17:17">
      <c r="Q84100" s="32" t="str">
        <f>IF(I84100="OUTSTANDING",'Data Table Volumes'!$B$1-G84100,"NA")</f>
        <v>NA</v>
      </c>
    </row>
    <row r="84101" spans="17:17">
      <c r="Q84101" s="32" t="str">
        <f>IF(I84101="OUTSTANDING",'Data Table Volumes'!$B$1-G84101,"NA")</f>
        <v>NA</v>
      </c>
    </row>
    <row r="84102" spans="17:17">
      <c r="Q84102" s="32" t="str">
        <f>IF(I84102="OUTSTANDING",'Data Table Volumes'!$B$1-G84102,"NA")</f>
        <v>NA</v>
      </c>
    </row>
    <row r="84103" spans="17:17">
      <c r="Q84103" s="32" t="str">
        <f>IF(I84103="OUTSTANDING",'Data Table Volumes'!$B$1-G84103,"NA")</f>
        <v>NA</v>
      </c>
    </row>
    <row r="84104" spans="17:17">
      <c r="Q84104" s="32" t="str">
        <f>IF(I84104="OUTSTANDING",'Data Table Volumes'!$B$1-G84104,"NA")</f>
        <v>NA</v>
      </c>
    </row>
    <row r="84105" spans="17:17">
      <c r="Q84105" s="32" t="str">
        <f>IF(I84105="OUTSTANDING",'Data Table Volumes'!$B$1-G84105,"NA")</f>
        <v>NA</v>
      </c>
    </row>
    <row r="84106" spans="17:17">
      <c r="Q84106" s="32" t="str">
        <f>IF(I84106="OUTSTANDING",'Data Table Volumes'!$B$1-G84106,"NA")</f>
        <v>NA</v>
      </c>
    </row>
    <row r="84107" spans="17:17">
      <c r="Q84107" s="32" t="str">
        <f>IF(I84107="OUTSTANDING",'Data Table Volumes'!$B$1-G84107,"NA")</f>
        <v>NA</v>
      </c>
    </row>
    <row r="84108" spans="17:17">
      <c r="Q84108" s="32" t="str">
        <f>IF(I84108="OUTSTANDING",'Data Table Volumes'!$B$1-G84108,"NA")</f>
        <v>NA</v>
      </c>
    </row>
    <row r="84109" spans="17:17">
      <c r="Q84109" s="32" t="str">
        <f>IF(I84109="OUTSTANDING",'Data Table Volumes'!$B$1-G84109,"NA")</f>
        <v>NA</v>
      </c>
    </row>
    <row r="84110" spans="17:17">
      <c r="Q84110" s="32" t="str">
        <f>IF(I84110="OUTSTANDING",'Data Table Volumes'!$B$1-G84110,"NA")</f>
        <v>NA</v>
      </c>
    </row>
    <row r="84111" spans="17:17">
      <c r="Q84111" s="32" t="str">
        <f>IF(I84111="OUTSTANDING",'Data Table Volumes'!$B$1-G84111,"NA")</f>
        <v>NA</v>
      </c>
    </row>
    <row r="84112" spans="17:17">
      <c r="Q84112" s="32" t="str">
        <f>IF(I84112="OUTSTANDING",'Data Table Volumes'!$B$1-G84112,"NA")</f>
        <v>NA</v>
      </c>
    </row>
    <row r="84113" spans="17:17">
      <c r="Q84113" s="32" t="str">
        <f>IF(I84113="OUTSTANDING",'Data Table Volumes'!$B$1-G84113,"NA")</f>
        <v>NA</v>
      </c>
    </row>
    <row r="84114" spans="17:17">
      <c r="Q84114" s="32" t="str">
        <f>IF(I84114="OUTSTANDING",'Data Table Volumes'!$B$1-G84114,"NA")</f>
        <v>NA</v>
      </c>
    </row>
    <row r="84115" spans="17:17">
      <c r="Q84115" s="32" t="str">
        <f>IF(I84115="OUTSTANDING",'Data Table Volumes'!$B$1-G84115,"NA")</f>
        <v>NA</v>
      </c>
    </row>
    <row r="84116" spans="17:17">
      <c r="Q84116" s="32" t="str">
        <f>IF(I84116="OUTSTANDING",'Data Table Volumes'!$B$1-G84116,"NA")</f>
        <v>NA</v>
      </c>
    </row>
    <row r="84117" spans="17:17">
      <c r="Q84117" s="32" t="str">
        <f>IF(I84117="OUTSTANDING",'Data Table Volumes'!$B$1-G84117,"NA")</f>
        <v>NA</v>
      </c>
    </row>
    <row r="84118" spans="17:17">
      <c r="Q84118" s="32" t="str">
        <f>IF(I84118="OUTSTANDING",'Data Table Volumes'!$B$1-G84118,"NA")</f>
        <v>NA</v>
      </c>
    </row>
    <row r="84119" spans="17:17">
      <c r="Q84119" s="32" t="str">
        <f>IF(I84119="OUTSTANDING",'Data Table Volumes'!$B$1-G84119,"NA")</f>
        <v>NA</v>
      </c>
    </row>
    <row r="84120" spans="17:17">
      <c r="Q84120" s="32" t="str">
        <f>IF(I84120="OUTSTANDING",'Data Table Volumes'!$B$1-G84120,"NA")</f>
        <v>NA</v>
      </c>
    </row>
    <row r="84121" spans="17:17">
      <c r="Q84121" s="32" t="str">
        <f>IF(I84121="OUTSTANDING",'Data Table Volumes'!$B$1-G84121,"NA")</f>
        <v>NA</v>
      </c>
    </row>
    <row r="84122" spans="17:17">
      <c r="Q84122" s="32" t="str">
        <f>IF(I84122="OUTSTANDING",'Data Table Volumes'!$B$1-G84122,"NA")</f>
        <v>NA</v>
      </c>
    </row>
    <row r="84123" spans="17:17">
      <c r="Q84123" s="32" t="str">
        <f>IF(I84123="OUTSTANDING",'Data Table Volumes'!$B$1-G84123,"NA")</f>
        <v>NA</v>
      </c>
    </row>
    <row r="84124" spans="17:17">
      <c r="Q84124" s="32" t="str">
        <f>IF(I84124="OUTSTANDING",'Data Table Volumes'!$B$1-G84124,"NA")</f>
        <v>NA</v>
      </c>
    </row>
    <row r="84125" spans="17:17">
      <c r="Q84125" s="32" t="str">
        <f>IF(I84125="OUTSTANDING",'Data Table Volumes'!$B$1-G84125,"NA")</f>
        <v>NA</v>
      </c>
    </row>
    <row r="84126" spans="17:17">
      <c r="Q84126" s="32" t="str">
        <f>IF(I84126="OUTSTANDING",'Data Table Volumes'!$B$1-G84126,"NA")</f>
        <v>NA</v>
      </c>
    </row>
    <row r="84127" spans="17:17">
      <c r="Q84127" s="32" t="str">
        <f>IF(I84127="OUTSTANDING",'Data Table Volumes'!$B$1-G84127,"NA")</f>
        <v>NA</v>
      </c>
    </row>
    <row r="84128" spans="17:17">
      <c r="Q84128" s="32" t="str">
        <f>IF(I84128="OUTSTANDING",'Data Table Volumes'!$B$1-G84128,"NA")</f>
        <v>NA</v>
      </c>
    </row>
    <row r="84129" spans="17:17">
      <c r="Q84129" s="32" t="str">
        <f>IF(I84129="OUTSTANDING",'Data Table Volumes'!$B$1-G84129,"NA")</f>
        <v>NA</v>
      </c>
    </row>
    <row r="84130" spans="17:17">
      <c r="Q84130" s="32" t="str">
        <f>IF(I84130="OUTSTANDING",'Data Table Volumes'!$B$1-G84130,"NA")</f>
        <v>NA</v>
      </c>
    </row>
    <row r="84131" spans="17:17">
      <c r="Q84131" s="32" t="str">
        <f>IF(I84131="OUTSTANDING",'Data Table Volumes'!$B$1-G84131,"NA")</f>
        <v>NA</v>
      </c>
    </row>
    <row r="84132" spans="17:17">
      <c r="Q84132" s="32" t="str">
        <f>IF(I84132="OUTSTANDING",'Data Table Volumes'!$B$1-G84132,"NA")</f>
        <v>NA</v>
      </c>
    </row>
    <row r="84133" spans="17:17">
      <c r="Q84133" s="32" t="str">
        <f>IF(I84133="OUTSTANDING",'Data Table Volumes'!$B$1-G84133,"NA")</f>
        <v>NA</v>
      </c>
    </row>
    <row r="84134" spans="17:17">
      <c r="Q84134" s="32" t="str">
        <f>IF(I84134="OUTSTANDING",'Data Table Volumes'!$B$1-G84134,"NA")</f>
        <v>NA</v>
      </c>
    </row>
    <row r="84135" spans="17:17">
      <c r="Q84135" s="32" t="str">
        <f>IF(I84135="OUTSTANDING",'Data Table Volumes'!$B$1-G84135,"NA")</f>
        <v>NA</v>
      </c>
    </row>
    <row r="84136" spans="17:17">
      <c r="Q84136" s="32" t="str">
        <f>IF(I84136="OUTSTANDING",'Data Table Volumes'!$B$1-G84136,"NA")</f>
        <v>NA</v>
      </c>
    </row>
    <row r="84137" spans="17:17">
      <c r="Q84137" s="32" t="str">
        <f>IF(I84137="OUTSTANDING",'Data Table Volumes'!$B$1-G84137,"NA")</f>
        <v>NA</v>
      </c>
    </row>
    <row r="84138" spans="17:17">
      <c r="Q84138" s="32" t="str">
        <f>IF(I84138="OUTSTANDING",'Data Table Volumes'!$B$1-G84138,"NA")</f>
        <v>NA</v>
      </c>
    </row>
    <row r="84139" spans="17:17">
      <c r="Q84139" s="32" t="str">
        <f>IF(I84139="OUTSTANDING",'Data Table Volumes'!$B$1-G84139,"NA")</f>
        <v>NA</v>
      </c>
    </row>
    <row r="84140" spans="17:17">
      <c r="Q84140" s="32" t="str">
        <f>IF(I84140="OUTSTANDING",'Data Table Volumes'!$B$1-G84140,"NA")</f>
        <v>NA</v>
      </c>
    </row>
    <row r="84141" spans="17:17">
      <c r="Q84141" s="32" t="str">
        <f>IF(I84141="OUTSTANDING",'Data Table Volumes'!$B$1-G84141,"NA")</f>
        <v>NA</v>
      </c>
    </row>
    <row r="84142" spans="17:17">
      <c r="Q84142" s="32" t="str">
        <f>IF(I84142="OUTSTANDING",'Data Table Volumes'!$B$1-G84142,"NA")</f>
        <v>NA</v>
      </c>
    </row>
    <row r="84143" spans="17:17">
      <c r="Q84143" s="32" t="str">
        <f>IF(I84143="OUTSTANDING",'Data Table Volumes'!$B$1-G84143,"NA")</f>
        <v>NA</v>
      </c>
    </row>
    <row r="84144" spans="17:17">
      <c r="Q84144" s="32" t="str">
        <f>IF(I84144="OUTSTANDING",'Data Table Volumes'!$B$1-G84144,"NA")</f>
        <v>NA</v>
      </c>
    </row>
    <row r="84145" spans="17:17">
      <c r="Q84145" s="32" t="str">
        <f>IF(I84145="OUTSTANDING",'Data Table Volumes'!$B$1-G84145,"NA")</f>
        <v>NA</v>
      </c>
    </row>
    <row r="84146" spans="17:17">
      <c r="Q84146" s="32" t="str">
        <f>IF(I84146="OUTSTANDING",'Data Table Volumes'!$B$1-G84146,"NA")</f>
        <v>NA</v>
      </c>
    </row>
    <row r="84147" spans="17:17">
      <c r="Q84147" s="32" t="str">
        <f>IF(I84147="OUTSTANDING",'Data Table Volumes'!$B$1-G84147,"NA")</f>
        <v>NA</v>
      </c>
    </row>
    <row r="84148" spans="17:17">
      <c r="Q84148" s="32" t="str">
        <f>IF(I84148="OUTSTANDING",'Data Table Volumes'!$B$1-G84148,"NA")</f>
        <v>NA</v>
      </c>
    </row>
    <row r="84149" spans="17:17">
      <c r="Q84149" s="32" t="str">
        <f>IF(I84149="OUTSTANDING",'Data Table Volumes'!$B$1-G84149,"NA")</f>
        <v>NA</v>
      </c>
    </row>
    <row r="84150" spans="17:17">
      <c r="Q84150" s="32" t="str">
        <f>IF(I84150="OUTSTANDING",'Data Table Volumes'!$B$1-G84150,"NA")</f>
        <v>NA</v>
      </c>
    </row>
    <row r="84151" spans="17:17">
      <c r="Q84151" s="32" t="str">
        <f>IF(I84151="OUTSTANDING",'Data Table Volumes'!$B$1-G84151,"NA")</f>
        <v>NA</v>
      </c>
    </row>
    <row r="84152" spans="17:17">
      <c r="Q84152" s="32" t="str">
        <f>IF(I84152="OUTSTANDING",'Data Table Volumes'!$B$1-G84152,"NA")</f>
        <v>NA</v>
      </c>
    </row>
    <row r="84153" spans="17:17">
      <c r="Q84153" s="32" t="str">
        <f>IF(I84153="OUTSTANDING",'Data Table Volumes'!$B$1-G84153,"NA")</f>
        <v>NA</v>
      </c>
    </row>
    <row r="84154" spans="17:17">
      <c r="Q84154" s="32" t="str">
        <f>IF(I84154="OUTSTANDING",'Data Table Volumes'!$B$1-G84154,"NA")</f>
        <v>NA</v>
      </c>
    </row>
    <row r="84155" spans="17:17">
      <c r="Q84155" s="32" t="str">
        <f>IF(I84155="OUTSTANDING",'Data Table Volumes'!$B$1-G84155,"NA")</f>
        <v>NA</v>
      </c>
    </row>
    <row r="84156" spans="17:17">
      <c r="Q84156" s="32" t="str">
        <f>IF(I84156="OUTSTANDING",'Data Table Volumes'!$B$1-G84156,"NA")</f>
        <v>NA</v>
      </c>
    </row>
    <row r="84157" spans="17:17">
      <c r="Q84157" s="32" t="str">
        <f>IF(I84157="OUTSTANDING",'Data Table Volumes'!$B$1-G84157,"NA")</f>
        <v>NA</v>
      </c>
    </row>
    <row r="84158" spans="17:17">
      <c r="Q84158" s="32" t="str">
        <f>IF(I84158="OUTSTANDING",'Data Table Volumes'!$B$1-G84158,"NA")</f>
        <v>NA</v>
      </c>
    </row>
    <row r="84159" spans="17:17">
      <c r="Q84159" s="32" t="str">
        <f>IF(I84159="OUTSTANDING",'Data Table Volumes'!$B$1-G84159,"NA")</f>
        <v>NA</v>
      </c>
    </row>
    <row r="84160" spans="17:17">
      <c r="Q84160" s="32" t="str">
        <f>IF(I84160="OUTSTANDING",'Data Table Volumes'!$B$1-G84160,"NA")</f>
        <v>NA</v>
      </c>
    </row>
    <row r="84161" spans="17:17">
      <c r="Q84161" s="32" t="str">
        <f>IF(I84161="OUTSTANDING",'Data Table Volumes'!$B$1-G84161,"NA")</f>
        <v>NA</v>
      </c>
    </row>
    <row r="84162" spans="17:17">
      <c r="Q84162" s="32" t="str">
        <f>IF(I84162="OUTSTANDING",'Data Table Volumes'!$B$1-G84162,"NA")</f>
        <v>NA</v>
      </c>
    </row>
    <row r="84163" spans="17:17">
      <c r="Q84163" s="32" t="str">
        <f>IF(I84163="OUTSTANDING",'Data Table Volumes'!$B$1-G84163,"NA")</f>
        <v>NA</v>
      </c>
    </row>
    <row r="84164" spans="17:17">
      <c r="Q84164" s="32" t="str">
        <f>IF(I84164="OUTSTANDING",'Data Table Volumes'!$B$1-G84164,"NA")</f>
        <v>NA</v>
      </c>
    </row>
    <row r="84165" spans="17:17">
      <c r="Q84165" s="32" t="str">
        <f>IF(I84165="OUTSTANDING",'Data Table Volumes'!$B$1-G84165,"NA")</f>
        <v>NA</v>
      </c>
    </row>
    <row r="84166" spans="17:17">
      <c r="Q84166" s="32" t="str">
        <f>IF(I84166="OUTSTANDING",'Data Table Volumes'!$B$1-G84166,"NA")</f>
        <v>NA</v>
      </c>
    </row>
    <row r="84167" spans="17:17">
      <c r="Q84167" s="32" t="str">
        <f>IF(I84167="OUTSTANDING",'Data Table Volumes'!$B$1-G84167,"NA")</f>
        <v>NA</v>
      </c>
    </row>
    <row r="84168" spans="17:17">
      <c r="Q84168" s="32" t="str">
        <f>IF(I84168="OUTSTANDING",'Data Table Volumes'!$B$1-G84168,"NA")</f>
        <v>NA</v>
      </c>
    </row>
    <row r="84169" spans="17:17">
      <c r="Q84169" s="32" t="str">
        <f>IF(I84169="OUTSTANDING",'Data Table Volumes'!$B$1-G84169,"NA")</f>
        <v>NA</v>
      </c>
    </row>
    <row r="84170" spans="17:17">
      <c r="Q84170" s="32" t="str">
        <f>IF(I84170="OUTSTANDING",'Data Table Volumes'!$B$1-G84170,"NA")</f>
        <v>NA</v>
      </c>
    </row>
    <row r="84171" spans="17:17">
      <c r="Q84171" s="32" t="str">
        <f>IF(I84171="OUTSTANDING",'Data Table Volumes'!$B$1-G84171,"NA")</f>
        <v>NA</v>
      </c>
    </row>
    <row r="84172" spans="17:17">
      <c r="Q84172" s="32" t="str">
        <f>IF(I84172="OUTSTANDING",'Data Table Volumes'!$B$1-G84172,"NA")</f>
        <v>NA</v>
      </c>
    </row>
    <row r="84173" spans="17:17">
      <c r="Q84173" s="32" t="str">
        <f>IF(I84173="OUTSTANDING",'Data Table Volumes'!$B$1-G84173,"NA")</f>
        <v>NA</v>
      </c>
    </row>
    <row r="84174" spans="17:17">
      <c r="Q84174" s="32" t="str">
        <f>IF(I84174="OUTSTANDING",'Data Table Volumes'!$B$1-G84174,"NA")</f>
        <v>NA</v>
      </c>
    </row>
    <row r="84175" spans="17:17">
      <c r="Q84175" s="32" t="str">
        <f>IF(I84175="OUTSTANDING",'Data Table Volumes'!$B$1-G84175,"NA")</f>
        <v>NA</v>
      </c>
    </row>
    <row r="84176" spans="17:17">
      <c r="Q84176" s="32" t="str">
        <f>IF(I84176="OUTSTANDING",'Data Table Volumes'!$B$1-G84176,"NA")</f>
        <v>NA</v>
      </c>
    </row>
    <row r="84177" spans="17:17">
      <c r="Q84177" s="32" t="str">
        <f>IF(I84177="OUTSTANDING",'Data Table Volumes'!$B$1-G84177,"NA")</f>
        <v>NA</v>
      </c>
    </row>
    <row r="84178" spans="17:17">
      <c r="Q84178" s="32" t="str">
        <f>IF(I84178="OUTSTANDING",'Data Table Volumes'!$B$1-G84178,"NA")</f>
        <v>NA</v>
      </c>
    </row>
    <row r="84179" spans="17:17">
      <c r="Q84179" s="32" t="str">
        <f>IF(I84179="OUTSTANDING",'Data Table Volumes'!$B$1-G84179,"NA")</f>
        <v>NA</v>
      </c>
    </row>
    <row r="84180" spans="17:17">
      <c r="Q84180" s="32" t="str">
        <f>IF(I84180="OUTSTANDING",'Data Table Volumes'!$B$1-G84180,"NA")</f>
        <v>NA</v>
      </c>
    </row>
    <row r="84181" spans="17:17">
      <c r="Q84181" s="32" t="str">
        <f>IF(I84181="OUTSTANDING",'Data Table Volumes'!$B$1-G84181,"NA")</f>
        <v>NA</v>
      </c>
    </row>
    <row r="84182" spans="17:17">
      <c r="Q84182" s="32" t="str">
        <f>IF(I84182="OUTSTANDING",'Data Table Volumes'!$B$1-G84182,"NA")</f>
        <v>NA</v>
      </c>
    </row>
    <row r="84183" spans="17:17">
      <c r="Q84183" s="32" t="str">
        <f>IF(I84183="OUTSTANDING",'Data Table Volumes'!$B$1-G84183,"NA")</f>
        <v>NA</v>
      </c>
    </row>
    <row r="84184" spans="17:17">
      <c r="Q84184" s="32" t="str">
        <f>IF(I84184="OUTSTANDING",'Data Table Volumes'!$B$1-G84184,"NA")</f>
        <v>NA</v>
      </c>
    </row>
    <row r="84185" spans="17:17">
      <c r="Q84185" s="32" t="str">
        <f>IF(I84185="OUTSTANDING",'Data Table Volumes'!$B$1-G84185,"NA")</f>
        <v>NA</v>
      </c>
    </row>
    <row r="84186" spans="17:17">
      <c r="Q84186" s="32" t="str">
        <f>IF(I84186="OUTSTANDING",'Data Table Volumes'!$B$1-G84186,"NA")</f>
        <v>NA</v>
      </c>
    </row>
    <row r="84187" spans="17:17">
      <c r="Q84187" s="32" t="str">
        <f>IF(I84187="OUTSTANDING",'Data Table Volumes'!$B$1-G84187,"NA")</f>
        <v>NA</v>
      </c>
    </row>
    <row r="84188" spans="17:17">
      <c r="Q84188" s="32" t="str">
        <f>IF(I84188="OUTSTANDING",'Data Table Volumes'!$B$1-G84188,"NA")</f>
        <v>NA</v>
      </c>
    </row>
    <row r="84189" spans="17:17">
      <c r="Q84189" s="32" t="str">
        <f>IF(I84189="OUTSTANDING",'Data Table Volumes'!$B$1-G84189,"NA")</f>
        <v>NA</v>
      </c>
    </row>
    <row r="84190" spans="17:17">
      <c r="Q84190" s="32" t="str">
        <f>IF(I84190="OUTSTANDING",'Data Table Volumes'!$B$1-G84190,"NA")</f>
        <v>NA</v>
      </c>
    </row>
    <row r="84191" spans="17:17">
      <c r="Q84191" s="32" t="str">
        <f>IF(I84191="OUTSTANDING",'Data Table Volumes'!$B$1-G84191,"NA")</f>
        <v>NA</v>
      </c>
    </row>
    <row r="84192" spans="17:17">
      <c r="Q84192" s="32" t="str">
        <f>IF(I84192="OUTSTANDING",'Data Table Volumes'!$B$1-G84192,"NA")</f>
        <v>NA</v>
      </c>
    </row>
    <row r="84193" spans="17:17">
      <c r="Q84193" s="32" t="str">
        <f>IF(I84193="OUTSTANDING",'Data Table Volumes'!$B$1-G84193,"NA")</f>
        <v>NA</v>
      </c>
    </row>
    <row r="84194" spans="17:17">
      <c r="Q84194" s="32" t="str">
        <f>IF(I84194="OUTSTANDING",'Data Table Volumes'!$B$1-G84194,"NA")</f>
        <v>NA</v>
      </c>
    </row>
    <row r="84195" spans="17:17">
      <c r="Q84195" s="32" t="str">
        <f>IF(I84195="OUTSTANDING",'Data Table Volumes'!$B$1-G84195,"NA")</f>
        <v>NA</v>
      </c>
    </row>
    <row r="84196" spans="17:17">
      <c r="Q84196" s="32" t="str">
        <f>IF(I84196="OUTSTANDING",'Data Table Volumes'!$B$1-G84196,"NA")</f>
        <v>NA</v>
      </c>
    </row>
    <row r="84197" spans="17:17">
      <c r="Q84197" s="32" t="str">
        <f>IF(I84197="OUTSTANDING",'Data Table Volumes'!$B$1-G84197,"NA")</f>
        <v>NA</v>
      </c>
    </row>
    <row r="84198" spans="17:17">
      <c r="Q84198" s="32" t="str">
        <f>IF(I84198="OUTSTANDING",'Data Table Volumes'!$B$1-G84198,"NA")</f>
        <v>NA</v>
      </c>
    </row>
    <row r="84199" spans="17:17">
      <c r="Q84199" s="32" t="str">
        <f>IF(I84199="OUTSTANDING",'Data Table Volumes'!$B$1-G84199,"NA")</f>
        <v>NA</v>
      </c>
    </row>
    <row r="84200" spans="17:17">
      <c r="Q84200" s="32" t="str">
        <f>IF(I84200="OUTSTANDING",'Data Table Volumes'!$B$1-G84200,"NA")</f>
        <v>NA</v>
      </c>
    </row>
    <row r="84201" spans="17:17">
      <c r="Q84201" s="32" t="str">
        <f>IF(I84201="OUTSTANDING",'Data Table Volumes'!$B$1-G84201,"NA")</f>
        <v>NA</v>
      </c>
    </row>
    <row r="84202" spans="17:17">
      <c r="Q84202" s="32" t="str">
        <f>IF(I84202="OUTSTANDING",'Data Table Volumes'!$B$1-G84202,"NA")</f>
        <v>NA</v>
      </c>
    </row>
    <row r="84203" spans="17:17">
      <c r="Q84203" s="32" t="str">
        <f>IF(I84203="OUTSTANDING",'Data Table Volumes'!$B$1-G84203,"NA")</f>
        <v>NA</v>
      </c>
    </row>
    <row r="84204" spans="17:17">
      <c r="Q84204" s="32" t="str">
        <f>IF(I84204="OUTSTANDING",'Data Table Volumes'!$B$1-G84204,"NA")</f>
        <v>NA</v>
      </c>
    </row>
    <row r="84205" spans="17:17">
      <c r="Q84205" s="32" t="str">
        <f>IF(I84205="OUTSTANDING",'Data Table Volumes'!$B$1-G84205,"NA")</f>
        <v>NA</v>
      </c>
    </row>
    <row r="84206" spans="17:17">
      <c r="Q84206" s="32" t="str">
        <f>IF(I84206="OUTSTANDING",'Data Table Volumes'!$B$1-G84206,"NA")</f>
        <v>NA</v>
      </c>
    </row>
    <row r="84207" spans="17:17">
      <c r="Q84207" s="32" t="str">
        <f>IF(I84207="OUTSTANDING",'Data Table Volumes'!$B$1-G84207,"NA")</f>
        <v>NA</v>
      </c>
    </row>
    <row r="84208" spans="17:17">
      <c r="Q84208" s="32" t="str">
        <f>IF(I84208="OUTSTANDING",'Data Table Volumes'!$B$1-G84208,"NA")</f>
        <v>NA</v>
      </c>
    </row>
    <row r="84209" spans="17:17">
      <c r="Q84209" s="32" t="str">
        <f>IF(I84209="OUTSTANDING",'Data Table Volumes'!$B$1-G84209,"NA")</f>
        <v>NA</v>
      </c>
    </row>
    <row r="84210" spans="17:17">
      <c r="Q84210" s="32" t="str">
        <f>IF(I84210="OUTSTANDING",'Data Table Volumes'!$B$1-G84210,"NA")</f>
        <v>NA</v>
      </c>
    </row>
    <row r="84211" spans="17:17">
      <c r="Q84211" s="32" t="str">
        <f>IF(I84211="OUTSTANDING",'Data Table Volumes'!$B$1-G84211,"NA")</f>
        <v>NA</v>
      </c>
    </row>
    <row r="84212" spans="17:17">
      <c r="Q84212" s="32" t="str">
        <f>IF(I84212="OUTSTANDING",'Data Table Volumes'!$B$1-G84212,"NA")</f>
        <v>NA</v>
      </c>
    </row>
    <row r="84213" spans="17:17">
      <c r="Q84213" s="32" t="str">
        <f>IF(I84213="OUTSTANDING",'Data Table Volumes'!$B$1-G84213,"NA")</f>
        <v>NA</v>
      </c>
    </row>
    <row r="84214" spans="17:17">
      <c r="Q84214" s="32" t="str">
        <f>IF(I84214="OUTSTANDING",'Data Table Volumes'!$B$1-G84214,"NA")</f>
        <v>NA</v>
      </c>
    </row>
    <row r="84215" spans="17:17">
      <c r="Q84215" s="32" t="str">
        <f>IF(I84215="OUTSTANDING",'Data Table Volumes'!$B$1-G84215,"NA")</f>
        <v>NA</v>
      </c>
    </row>
    <row r="84216" spans="17:17">
      <c r="Q84216" s="32" t="str">
        <f>IF(I84216="OUTSTANDING",'Data Table Volumes'!$B$1-G84216,"NA")</f>
        <v>NA</v>
      </c>
    </row>
    <row r="84217" spans="17:17">
      <c r="Q84217" s="32" t="str">
        <f>IF(I84217="OUTSTANDING",'Data Table Volumes'!$B$1-G84217,"NA")</f>
        <v>NA</v>
      </c>
    </row>
    <row r="84218" spans="17:17">
      <c r="Q84218" s="32" t="str">
        <f>IF(I84218="OUTSTANDING",'Data Table Volumes'!$B$1-G84218,"NA")</f>
        <v>NA</v>
      </c>
    </row>
    <row r="84219" spans="17:17">
      <c r="Q84219" s="32" t="str">
        <f>IF(I84219="OUTSTANDING",'Data Table Volumes'!$B$1-G84219,"NA")</f>
        <v>NA</v>
      </c>
    </row>
    <row r="84220" spans="17:17">
      <c r="Q84220" s="32" t="str">
        <f>IF(I84220="OUTSTANDING",'Data Table Volumes'!$B$1-G84220,"NA")</f>
        <v>NA</v>
      </c>
    </row>
    <row r="84221" spans="17:17">
      <c r="Q84221" s="32" t="str">
        <f>IF(I84221="OUTSTANDING",'Data Table Volumes'!$B$1-G84221,"NA")</f>
        <v>NA</v>
      </c>
    </row>
    <row r="84222" spans="17:17">
      <c r="Q84222" s="32" t="str">
        <f>IF(I84222="OUTSTANDING",'Data Table Volumes'!$B$1-G84222,"NA")</f>
        <v>NA</v>
      </c>
    </row>
    <row r="84223" spans="17:17">
      <c r="Q84223" s="32" t="str">
        <f>IF(I84223="OUTSTANDING",'Data Table Volumes'!$B$1-G84223,"NA")</f>
        <v>NA</v>
      </c>
    </row>
    <row r="84224" spans="17:17">
      <c r="Q84224" s="32" t="str">
        <f>IF(I84224="OUTSTANDING",'Data Table Volumes'!$B$1-G84224,"NA")</f>
        <v>NA</v>
      </c>
    </row>
    <row r="84225" spans="17:17">
      <c r="Q84225" s="32" t="str">
        <f>IF(I84225="OUTSTANDING",'Data Table Volumes'!$B$1-G84225,"NA")</f>
        <v>NA</v>
      </c>
    </row>
    <row r="84226" spans="17:17">
      <c r="Q84226" s="32" t="str">
        <f>IF(I84226="OUTSTANDING",'Data Table Volumes'!$B$1-G84226,"NA")</f>
        <v>NA</v>
      </c>
    </row>
    <row r="84227" spans="17:17">
      <c r="Q84227" s="32" t="str">
        <f>IF(I84227="OUTSTANDING",'Data Table Volumes'!$B$1-G84227,"NA")</f>
        <v>NA</v>
      </c>
    </row>
    <row r="84228" spans="17:17">
      <c r="Q84228" s="32" t="str">
        <f>IF(I84228="OUTSTANDING",'Data Table Volumes'!$B$1-G84228,"NA")</f>
        <v>NA</v>
      </c>
    </row>
    <row r="84229" spans="17:17">
      <c r="Q84229" s="32" t="str">
        <f>IF(I84229="OUTSTANDING",'Data Table Volumes'!$B$1-G84229,"NA")</f>
        <v>NA</v>
      </c>
    </row>
    <row r="84230" spans="17:17">
      <c r="Q84230" s="32" t="str">
        <f>IF(I84230="OUTSTANDING",'Data Table Volumes'!$B$1-G84230,"NA")</f>
        <v>NA</v>
      </c>
    </row>
    <row r="84231" spans="17:17">
      <c r="Q84231" s="32" t="str">
        <f>IF(I84231="OUTSTANDING",'Data Table Volumes'!$B$1-G84231,"NA")</f>
        <v>NA</v>
      </c>
    </row>
    <row r="84232" spans="17:17">
      <c r="Q84232" s="32" t="str">
        <f>IF(I84232="OUTSTANDING",'Data Table Volumes'!$B$1-G84232,"NA")</f>
        <v>NA</v>
      </c>
    </row>
    <row r="84233" spans="17:17">
      <c r="Q84233" s="32" t="str">
        <f>IF(I84233="OUTSTANDING",'Data Table Volumes'!$B$1-G84233,"NA")</f>
        <v>NA</v>
      </c>
    </row>
    <row r="84234" spans="17:17">
      <c r="Q84234" s="32" t="str">
        <f>IF(I84234="OUTSTANDING",'Data Table Volumes'!$B$1-G84234,"NA")</f>
        <v>NA</v>
      </c>
    </row>
    <row r="84235" spans="17:17">
      <c r="Q84235" s="32" t="str">
        <f>IF(I84235="OUTSTANDING",'Data Table Volumes'!$B$1-G84235,"NA")</f>
        <v>NA</v>
      </c>
    </row>
    <row r="84236" spans="17:17">
      <c r="Q84236" s="32" t="str">
        <f>IF(I84236="OUTSTANDING",'Data Table Volumes'!$B$1-G84236,"NA")</f>
        <v>NA</v>
      </c>
    </row>
    <row r="84237" spans="17:17">
      <c r="Q84237" s="32" t="str">
        <f>IF(I84237="OUTSTANDING",'Data Table Volumes'!$B$1-G84237,"NA")</f>
        <v>NA</v>
      </c>
    </row>
    <row r="84238" spans="17:17">
      <c r="Q84238" s="32" t="str">
        <f>IF(I84238="OUTSTANDING",'Data Table Volumes'!$B$1-G84238,"NA")</f>
        <v>NA</v>
      </c>
    </row>
    <row r="84239" spans="17:17">
      <c r="Q84239" s="32" t="str">
        <f>IF(I84239="OUTSTANDING",'Data Table Volumes'!$B$1-G84239,"NA")</f>
        <v>NA</v>
      </c>
    </row>
    <row r="84240" spans="17:17">
      <c r="Q84240" s="32" t="str">
        <f>IF(I84240="OUTSTANDING",'Data Table Volumes'!$B$1-G84240,"NA")</f>
        <v>NA</v>
      </c>
    </row>
    <row r="84241" spans="17:17">
      <c r="Q84241" s="32" t="str">
        <f>IF(I84241="OUTSTANDING",'Data Table Volumes'!$B$1-G84241,"NA")</f>
        <v>NA</v>
      </c>
    </row>
    <row r="84242" spans="17:17">
      <c r="Q84242" s="32" t="str">
        <f>IF(I84242="OUTSTANDING",'Data Table Volumes'!$B$1-G84242,"NA")</f>
        <v>NA</v>
      </c>
    </row>
    <row r="84243" spans="17:17">
      <c r="Q84243" s="32" t="str">
        <f>IF(I84243="OUTSTANDING",'Data Table Volumes'!$B$1-G84243,"NA")</f>
        <v>NA</v>
      </c>
    </row>
    <row r="84244" spans="17:17">
      <c r="Q84244" s="32" t="str">
        <f>IF(I84244="OUTSTANDING",'Data Table Volumes'!$B$1-G84244,"NA")</f>
        <v>NA</v>
      </c>
    </row>
    <row r="84245" spans="17:17">
      <c r="Q84245" s="32" t="str">
        <f>IF(I84245="OUTSTANDING",'Data Table Volumes'!$B$1-G84245,"NA")</f>
        <v>NA</v>
      </c>
    </row>
    <row r="84246" spans="17:17">
      <c r="Q84246" s="32" t="str">
        <f>IF(I84246="OUTSTANDING",'Data Table Volumes'!$B$1-G84246,"NA")</f>
        <v>NA</v>
      </c>
    </row>
    <row r="84247" spans="17:17">
      <c r="Q84247" s="32" t="str">
        <f>IF(I84247="OUTSTANDING",'Data Table Volumes'!$B$1-G84247,"NA")</f>
        <v>NA</v>
      </c>
    </row>
    <row r="84248" spans="17:17">
      <c r="Q84248" s="32" t="str">
        <f>IF(I84248="OUTSTANDING",'Data Table Volumes'!$B$1-G84248,"NA")</f>
        <v>NA</v>
      </c>
    </row>
    <row r="84249" spans="17:17">
      <c r="Q84249" s="32" t="str">
        <f>IF(I84249="OUTSTANDING",'Data Table Volumes'!$B$1-G84249,"NA")</f>
        <v>NA</v>
      </c>
    </row>
    <row r="84250" spans="17:17">
      <c r="Q84250" s="32" t="str">
        <f>IF(I84250="OUTSTANDING",'Data Table Volumes'!$B$1-G84250,"NA")</f>
        <v>NA</v>
      </c>
    </row>
    <row r="84251" spans="17:17">
      <c r="Q84251" s="32" t="str">
        <f>IF(I84251="OUTSTANDING",'Data Table Volumes'!$B$1-G84251,"NA")</f>
        <v>NA</v>
      </c>
    </row>
    <row r="84252" spans="17:17">
      <c r="Q84252" s="32" t="str">
        <f>IF(I84252="OUTSTANDING",'Data Table Volumes'!$B$1-G84252,"NA")</f>
        <v>NA</v>
      </c>
    </row>
    <row r="84253" spans="17:17">
      <c r="Q84253" s="32" t="str">
        <f>IF(I84253="OUTSTANDING",'Data Table Volumes'!$B$1-G84253,"NA")</f>
        <v>NA</v>
      </c>
    </row>
    <row r="84254" spans="17:17">
      <c r="Q84254" s="32" t="str">
        <f>IF(I84254="OUTSTANDING",'Data Table Volumes'!$B$1-G84254,"NA")</f>
        <v>NA</v>
      </c>
    </row>
    <row r="84255" spans="17:17">
      <c r="Q84255" s="32" t="str">
        <f>IF(I84255="OUTSTANDING",'Data Table Volumes'!$B$1-G84255,"NA")</f>
        <v>NA</v>
      </c>
    </row>
    <row r="84256" spans="17:17">
      <c r="Q84256" s="32" t="str">
        <f>IF(I84256="OUTSTANDING",'Data Table Volumes'!$B$1-G84256,"NA")</f>
        <v>NA</v>
      </c>
    </row>
    <row r="84257" spans="17:17">
      <c r="Q84257" s="32" t="str">
        <f>IF(I84257="OUTSTANDING",'Data Table Volumes'!$B$1-G84257,"NA")</f>
        <v>NA</v>
      </c>
    </row>
    <row r="84258" spans="17:17">
      <c r="Q84258" s="32" t="str">
        <f>IF(I84258="OUTSTANDING",'Data Table Volumes'!$B$1-G84258,"NA")</f>
        <v>NA</v>
      </c>
    </row>
    <row r="84259" spans="17:17">
      <c r="Q84259" s="32" t="str">
        <f>IF(I84259="OUTSTANDING",'Data Table Volumes'!$B$1-G84259,"NA")</f>
        <v>NA</v>
      </c>
    </row>
    <row r="84260" spans="17:17">
      <c r="Q84260" s="32" t="str">
        <f>IF(I84260="OUTSTANDING",'Data Table Volumes'!$B$1-G84260,"NA")</f>
        <v>NA</v>
      </c>
    </row>
    <row r="84261" spans="17:17">
      <c r="Q84261" s="32" t="str">
        <f>IF(I84261="OUTSTANDING",'Data Table Volumes'!$B$1-G84261,"NA")</f>
        <v>NA</v>
      </c>
    </row>
    <row r="84262" spans="17:17">
      <c r="Q84262" s="32" t="str">
        <f>IF(I84262="OUTSTANDING",'Data Table Volumes'!$B$1-G84262,"NA")</f>
        <v>NA</v>
      </c>
    </row>
    <row r="84263" spans="17:17">
      <c r="Q84263" s="32" t="str">
        <f>IF(I84263="OUTSTANDING",'Data Table Volumes'!$B$1-G84263,"NA")</f>
        <v>NA</v>
      </c>
    </row>
    <row r="84264" spans="17:17">
      <c r="Q84264" s="32" t="str">
        <f>IF(I84264="OUTSTANDING",'Data Table Volumes'!$B$1-G84264,"NA")</f>
        <v>NA</v>
      </c>
    </row>
    <row r="84265" spans="17:17">
      <c r="Q84265" s="32" t="str">
        <f>IF(I84265="OUTSTANDING",'Data Table Volumes'!$B$1-G84265,"NA")</f>
        <v>NA</v>
      </c>
    </row>
    <row r="84266" spans="17:17">
      <c r="Q84266" s="32" t="str">
        <f>IF(I84266="OUTSTANDING",'Data Table Volumes'!$B$1-G84266,"NA")</f>
        <v>NA</v>
      </c>
    </row>
    <row r="84267" spans="17:17">
      <c r="Q84267" s="32" t="str">
        <f>IF(I84267="OUTSTANDING",'Data Table Volumes'!$B$1-G84267,"NA")</f>
        <v>NA</v>
      </c>
    </row>
    <row r="84268" spans="17:17">
      <c r="Q84268" s="32" t="str">
        <f>IF(I84268="OUTSTANDING",'Data Table Volumes'!$B$1-G84268,"NA")</f>
        <v>NA</v>
      </c>
    </row>
    <row r="84269" spans="17:17">
      <c r="Q84269" s="32" t="str">
        <f>IF(I84269="OUTSTANDING",'Data Table Volumes'!$B$1-G84269,"NA")</f>
        <v>NA</v>
      </c>
    </row>
    <row r="84270" spans="17:17">
      <c r="Q84270" s="32" t="str">
        <f>IF(I84270="OUTSTANDING",'Data Table Volumes'!$B$1-G84270,"NA")</f>
        <v>NA</v>
      </c>
    </row>
    <row r="84271" spans="17:17">
      <c r="Q84271" s="32" t="str">
        <f>IF(I84271="OUTSTANDING",'Data Table Volumes'!$B$1-G84271,"NA")</f>
        <v>NA</v>
      </c>
    </row>
    <row r="84272" spans="17:17">
      <c r="Q84272" s="32" t="str">
        <f>IF(I84272="OUTSTANDING",'Data Table Volumes'!$B$1-G84272,"NA")</f>
        <v>NA</v>
      </c>
    </row>
    <row r="84273" spans="17:17">
      <c r="Q84273" s="32" t="str">
        <f>IF(I84273="OUTSTANDING",'Data Table Volumes'!$B$1-G84273,"NA")</f>
        <v>NA</v>
      </c>
    </row>
    <row r="84274" spans="17:17">
      <c r="Q84274" s="32" t="str">
        <f>IF(I84274="OUTSTANDING",'Data Table Volumes'!$B$1-G84274,"NA")</f>
        <v>NA</v>
      </c>
    </row>
    <row r="84275" spans="17:17">
      <c r="Q84275" s="32" t="str">
        <f>IF(I84275="OUTSTANDING",'Data Table Volumes'!$B$1-G84275,"NA")</f>
        <v>NA</v>
      </c>
    </row>
    <row r="84276" spans="17:17">
      <c r="Q84276" s="32" t="str">
        <f>IF(I84276="OUTSTANDING",'Data Table Volumes'!$B$1-G84276,"NA")</f>
        <v>NA</v>
      </c>
    </row>
    <row r="84277" spans="17:17">
      <c r="Q84277" s="32" t="str">
        <f>IF(I84277="OUTSTANDING",'Data Table Volumes'!$B$1-G84277,"NA")</f>
        <v>NA</v>
      </c>
    </row>
    <row r="84278" spans="17:17">
      <c r="Q84278" s="32" t="str">
        <f>IF(I84278="OUTSTANDING",'Data Table Volumes'!$B$1-G84278,"NA")</f>
        <v>NA</v>
      </c>
    </row>
    <row r="84279" spans="17:17">
      <c r="Q84279" s="32" t="str">
        <f>IF(I84279="OUTSTANDING",'Data Table Volumes'!$B$1-G84279,"NA")</f>
        <v>NA</v>
      </c>
    </row>
    <row r="84280" spans="17:17">
      <c r="Q84280" s="32" t="str">
        <f>IF(I84280="OUTSTANDING",'Data Table Volumes'!$B$1-G84280,"NA")</f>
        <v>NA</v>
      </c>
    </row>
    <row r="84281" spans="17:17">
      <c r="Q84281" s="32" t="str">
        <f>IF(I84281="OUTSTANDING",'Data Table Volumes'!$B$1-G84281,"NA")</f>
        <v>NA</v>
      </c>
    </row>
    <row r="84282" spans="17:17">
      <c r="Q84282" s="32" t="str">
        <f>IF(I84282="OUTSTANDING",'Data Table Volumes'!$B$1-G84282,"NA")</f>
        <v>NA</v>
      </c>
    </row>
    <row r="84283" spans="17:17">
      <c r="Q84283" s="32" t="str">
        <f>IF(I84283="OUTSTANDING",'Data Table Volumes'!$B$1-G84283,"NA")</f>
        <v>NA</v>
      </c>
    </row>
    <row r="84284" spans="17:17">
      <c r="Q84284" s="32" t="str">
        <f>IF(I84284="OUTSTANDING",'Data Table Volumes'!$B$1-G84284,"NA")</f>
        <v>NA</v>
      </c>
    </row>
    <row r="84285" spans="17:17">
      <c r="Q84285" s="32" t="str">
        <f>IF(I84285="OUTSTANDING",'Data Table Volumes'!$B$1-G84285,"NA")</f>
        <v>NA</v>
      </c>
    </row>
    <row r="84286" spans="17:17">
      <c r="Q84286" s="32" t="str">
        <f>IF(I84286="OUTSTANDING",'Data Table Volumes'!$B$1-G84286,"NA")</f>
        <v>NA</v>
      </c>
    </row>
    <row r="84287" spans="17:17">
      <c r="Q84287" s="32" t="str">
        <f>IF(I84287="OUTSTANDING",'Data Table Volumes'!$B$1-G84287,"NA")</f>
        <v>NA</v>
      </c>
    </row>
    <row r="84288" spans="17:17">
      <c r="Q84288" s="32" t="str">
        <f>IF(I84288="OUTSTANDING",'Data Table Volumes'!$B$1-G84288,"NA")</f>
        <v>NA</v>
      </c>
    </row>
    <row r="84289" spans="17:17">
      <c r="Q84289" s="32" t="str">
        <f>IF(I84289="OUTSTANDING",'Data Table Volumes'!$B$1-G84289,"NA")</f>
        <v>NA</v>
      </c>
    </row>
    <row r="84290" spans="17:17">
      <c r="Q84290" s="32" t="str">
        <f>IF(I84290="OUTSTANDING",'Data Table Volumes'!$B$1-G84290,"NA")</f>
        <v>NA</v>
      </c>
    </row>
    <row r="84291" spans="17:17">
      <c r="Q84291" s="32" t="str">
        <f>IF(I84291="OUTSTANDING",'Data Table Volumes'!$B$1-G84291,"NA")</f>
        <v>NA</v>
      </c>
    </row>
    <row r="84292" spans="17:17">
      <c r="Q84292" s="32" t="str">
        <f>IF(I84292="OUTSTANDING",'Data Table Volumes'!$B$1-G84292,"NA")</f>
        <v>NA</v>
      </c>
    </row>
    <row r="84293" spans="17:17">
      <c r="Q84293" s="32" t="str">
        <f>IF(I84293="OUTSTANDING",'Data Table Volumes'!$B$1-G84293,"NA")</f>
        <v>NA</v>
      </c>
    </row>
    <row r="84294" spans="17:17">
      <c r="Q84294" s="32" t="str">
        <f>IF(I84294="OUTSTANDING",'Data Table Volumes'!$B$1-G84294,"NA")</f>
        <v>NA</v>
      </c>
    </row>
    <row r="84295" spans="17:17">
      <c r="Q84295" s="32" t="str">
        <f>IF(I84295="OUTSTANDING",'Data Table Volumes'!$B$1-G84295,"NA")</f>
        <v>NA</v>
      </c>
    </row>
    <row r="84296" spans="17:17">
      <c r="Q84296" s="32" t="str">
        <f>IF(I84296="OUTSTANDING",'Data Table Volumes'!$B$1-G84296,"NA")</f>
        <v>NA</v>
      </c>
    </row>
    <row r="84297" spans="17:17">
      <c r="Q84297" s="32" t="str">
        <f>IF(I84297="OUTSTANDING",'Data Table Volumes'!$B$1-G84297,"NA")</f>
        <v>NA</v>
      </c>
    </row>
    <row r="84298" spans="17:17">
      <c r="Q84298" s="32" t="str">
        <f>IF(I84298="OUTSTANDING",'Data Table Volumes'!$B$1-G84298,"NA")</f>
        <v>NA</v>
      </c>
    </row>
    <row r="84299" spans="17:17">
      <c r="Q84299" s="32" t="str">
        <f>IF(I84299="OUTSTANDING",'Data Table Volumes'!$B$1-G84299,"NA")</f>
        <v>NA</v>
      </c>
    </row>
    <row r="84300" spans="17:17">
      <c r="Q84300" s="32" t="str">
        <f>IF(I84300="OUTSTANDING",'Data Table Volumes'!$B$1-G84300,"NA")</f>
        <v>NA</v>
      </c>
    </row>
    <row r="84301" spans="17:17">
      <c r="Q84301" s="32" t="str">
        <f>IF(I84301="OUTSTANDING",'Data Table Volumes'!$B$1-G84301,"NA")</f>
        <v>NA</v>
      </c>
    </row>
    <row r="84302" spans="17:17">
      <c r="Q84302" s="32" t="str">
        <f>IF(I84302="OUTSTANDING",'Data Table Volumes'!$B$1-G84302,"NA")</f>
        <v>NA</v>
      </c>
    </row>
    <row r="84303" spans="17:17">
      <c r="Q84303" s="32" t="str">
        <f>IF(I84303="OUTSTANDING",'Data Table Volumes'!$B$1-G84303,"NA")</f>
        <v>NA</v>
      </c>
    </row>
    <row r="84304" spans="17:17">
      <c r="Q84304" s="32" t="str">
        <f>IF(I84304="OUTSTANDING",'Data Table Volumes'!$B$1-G84304,"NA")</f>
        <v>NA</v>
      </c>
    </row>
    <row r="84305" spans="17:17">
      <c r="Q84305" s="32" t="str">
        <f>IF(I84305="OUTSTANDING",'Data Table Volumes'!$B$1-G84305,"NA")</f>
        <v>NA</v>
      </c>
    </row>
    <row r="84306" spans="17:17">
      <c r="Q84306" s="32" t="str">
        <f>IF(I84306="OUTSTANDING",'Data Table Volumes'!$B$1-G84306,"NA")</f>
        <v>NA</v>
      </c>
    </row>
    <row r="84307" spans="17:17">
      <c r="Q84307" s="32" t="str">
        <f>IF(I84307="OUTSTANDING",'Data Table Volumes'!$B$1-G84307,"NA")</f>
        <v>NA</v>
      </c>
    </row>
    <row r="84308" spans="17:17">
      <c r="Q84308" s="32" t="str">
        <f>IF(I84308="OUTSTANDING",'Data Table Volumes'!$B$1-G84308,"NA")</f>
        <v>NA</v>
      </c>
    </row>
    <row r="84309" spans="17:17">
      <c r="Q84309" s="32" t="str">
        <f>IF(I84309="OUTSTANDING",'Data Table Volumes'!$B$1-G84309,"NA")</f>
        <v>NA</v>
      </c>
    </row>
    <row r="84310" spans="17:17">
      <c r="Q84310" s="32" t="str">
        <f>IF(I84310="OUTSTANDING",'Data Table Volumes'!$B$1-G84310,"NA")</f>
        <v>NA</v>
      </c>
    </row>
    <row r="84311" spans="17:17">
      <c r="Q84311" s="32" t="str">
        <f>IF(I84311="OUTSTANDING",'Data Table Volumes'!$B$1-G84311,"NA")</f>
        <v>NA</v>
      </c>
    </row>
    <row r="84312" spans="17:17">
      <c r="Q84312" s="32" t="str">
        <f>IF(I84312="OUTSTANDING",'Data Table Volumes'!$B$1-G84312,"NA")</f>
        <v>NA</v>
      </c>
    </row>
    <row r="84313" spans="17:17">
      <c r="Q84313" s="32" t="str">
        <f>IF(I84313="OUTSTANDING",'Data Table Volumes'!$B$1-G84313,"NA")</f>
        <v>NA</v>
      </c>
    </row>
    <row r="84314" spans="17:17">
      <c r="Q84314" s="32" t="str">
        <f>IF(I84314="OUTSTANDING",'Data Table Volumes'!$B$1-G84314,"NA")</f>
        <v>NA</v>
      </c>
    </row>
    <row r="84315" spans="17:17">
      <c r="Q84315" s="32" t="str">
        <f>IF(I84315="OUTSTANDING",'Data Table Volumes'!$B$1-G84315,"NA")</f>
        <v>NA</v>
      </c>
    </row>
    <row r="84316" spans="17:17">
      <c r="Q84316" s="32" t="str">
        <f>IF(I84316="OUTSTANDING",'Data Table Volumes'!$B$1-G84316,"NA")</f>
        <v>NA</v>
      </c>
    </row>
    <row r="84317" spans="17:17">
      <c r="Q84317" s="32" t="str">
        <f>IF(I84317="OUTSTANDING",'Data Table Volumes'!$B$1-G84317,"NA")</f>
        <v>NA</v>
      </c>
    </row>
    <row r="84318" spans="17:17">
      <c r="Q84318" s="32" t="str">
        <f>IF(I84318="OUTSTANDING",'Data Table Volumes'!$B$1-G84318,"NA")</f>
        <v>NA</v>
      </c>
    </row>
    <row r="84319" spans="17:17">
      <c r="Q84319" s="32" t="str">
        <f>IF(I84319="OUTSTANDING",'Data Table Volumes'!$B$1-G84319,"NA")</f>
        <v>NA</v>
      </c>
    </row>
    <row r="84320" spans="17:17">
      <c r="Q84320" s="32" t="str">
        <f>IF(I84320="OUTSTANDING",'Data Table Volumes'!$B$1-G84320,"NA")</f>
        <v>NA</v>
      </c>
    </row>
    <row r="84321" spans="17:17">
      <c r="Q84321" s="32" t="str">
        <f>IF(I84321="OUTSTANDING",'Data Table Volumes'!$B$1-G84321,"NA")</f>
        <v>NA</v>
      </c>
    </row>
    <row r="84322" spans="17:17">
      <c r="Q84322" s="32" t="str">
        <f>IF(I84322="OUTSTANDING",'Data Table Volumes'!$B$1-G84322,"NA")</f>
        <v>NA</v>
      </c>
    </row>
    <row r="84323" spans="17:17">
      <c r="Q84323" s="32" t="str">
        <f>IF(I84323="OUTSTANDING",'Data Table Volumes'!$B$1-G84323,"NA")</f>
        <v>NA</v>
      </c>
    </row>
    <row r="84324" spans="17:17">
      <c r="Q84324" s="32" t="str">
        <f>IF(I84324="OUTSTANDING",'Data Table Volumes'!$B$1-G84324,"NA")</f>
        <v>NA</v>
      </c>
    </row>
    <row r="84325" spans="17:17">
      <c r="Q84325" s="32" t="str">
        <f>IF(I84325="OUTSTANDING",'Data Table Volumes'!$B$1-G84325,"NA")</f>
        <v>NA</v>
      </c>
    </row>
    <row r="84326" spans="17:17">
      <c r="Q84326" s="32" t="str">
        <f>IF(I84326="OUTSTANDING",'Data Table Volumes'!$B$1-G84326,"NA")</f>
        <v>NA</v>
      </c>
    </row>
    <row r="84327" spans="17:17">
      <c r="Q84327" s="32" t="str">
        <f>IF(I84327="OUTSTANDING",'Data Table Volumes'!$B$1-G84327,"NA")</f>
        <v>NA</v>
      </c>
    </row>
    <row r="84328" spans="17:17">
      <c r="Q84328" s="32" t="str">
        <f>IF(I84328="OUTSTANDING",'Data Table Volumes'!$B$1-G84328,"NA")</f>
        <v>NA</v>
      </c>
    </row>
    <row r="84329" spans="17:17">
      <c r="Q84329" s="32" t="str">
        <f>IF(I84329="OUTSTANDING",'Data Table Volumes'!$B$1-G84329,"NA")</f>
        <v>NA</v>
      </c>
    </row>
    <row r="84330" spans="17:17">
      <c r="Q84330" s="32" t="str">
        <f>IF(I84330="OUTSTANDING",'Data Table Volumes'!$B$1-G84330,"NA")</f>
        <v>NA</v>
      </c>
    </row>
    <row r="84331" spans="17:17">
      <c r="Q84331" s="32" t="str">
        <f>IF(I84331="OUTSTANDING",'Data Table Volumes'!$B$1-G84331,"NA")</f>
        <v>NA</v>
      </c>
    </row>
    <row r="84332" spans="17:17">
      <c r="Q84332" s="32" t="str">
        <f>IF(I84332="OUTSTANDING",'Data Table Volumes'!$B$1-G84332,"NA")</f>
        <v>NA</v>
      </c>
    </row>
    <row r="84333" spans="17:17">
      <c r="Q84333" s="32" t="str">
        <f>IF(I84333="OUTSTANDING",'Data Table Volumes'!$B$1-G84333,"NA")</f>
        <v>NA</v>
      </c>
    </row>
    <row r="84334" spans="17:17">
      <c r="Q84334" s="32" t="str">
        <f>IF(I84334="OUTSTANDING",'Data Table Volumes'!$B$1-G84334,"NA")</f>
        <v>NA</v>
      </c>
    </row>
    <row r="84335" spans="17:17">
      <c r="Q84335" s="32" t="str">
        <f>IF(I84335="OUTSTANDING",'Data Table Volumes'!$B$1-G84335,"NA")</f>
        <v>NA</v>
      </c>
    </row>
    <row r="84336" spans="17:17">
      <c r="Q84336" s="32" t="str">
        <f>IF(I84336="OUTSTANDING",'Data Table Volumes'!$B$1-G84336,"NA")</f>
        <v>NA</v>
      </c>
    </row>
    <row r="84337" spans="17:17">
      <c r="Q84337" s="32" t="str">
        <f>IF(I84337="OUTSTANDING",'Data Table Volumes'!$B$1-G84337,"NA")</f>
        <v>NA</v>
      </c>
    </row>
    <row r="84338" spans="17:17">
      <c r="Q84338" s="32" t="str">
        <f>IF(I84338="OUTSTANDING",'Data Table Volumes'!$B$1-G84338,"NA")</f>
        <v>NA</v>
      </c>
    </row>
    <row r="84339" spans="17:17">
      <c r="Q84339" s="32" t="str">
        <f>IF(I84339="OUTSTANDING",'Data Table Volumes'!$B$1-G84339,"NA")</f>
        <v>NA</v>
      </c>
    </row>
    <row r="84340" spans="17:17">
      <c r="Q84340" s="32" t="str">
        <f>IF(I84340="OUTSTANDING",'Data Table Volumes'!$B$1-G84340,"NA")</f>
        <v>NA</v>
      </c>
    </row>
    <row r="84341" spans="17:17">
      <c r="Q84341" s="32" t="str">
        <f>IF(I84341="OUTSTANDING",'Data Table Volumes'!$B$1-G84341,"NA")</f>
        <v>NA</v>
      </c>
    </row>
    <row r="84342" spans="17:17">
      <c r="Q84342" s="32" t="str">
        <f>IF(I84342="OUTSTANDING",'Data Table Volumes'!$B$1-G84342,"NA")</f>
        <v>NA</v>
      </c>
    </row>
    <row r="84343" spans="17:17">
      <c r="Q84343" s="32" t="str">
        <f>IF(I84343="OUTSTANDING",'Data Table Volumes'!$B$1-G84343,"NA")</f>
        <v>NA</v>
      </c>
    </row>
    <row r="84344" spans="17:17">
      <c r="Q84344" s="32" t="str">
        <f>IF(I84344="OUTSTANDING",'Data Table Volumes'!$B$1-G84344,"NA")</f>
        <v>NA</v>
      </c>
    </row>
    <row r="84345" spans="17:17">
      <c r="Q84345" s="32" t="str">
        <f>IF(I84345="OUTSTANDING",'Data Table Volumes'!$B$1-G84345,"NA")</f>
        <v>NA</v>
      </c>
    </row>
    <row r="84346" spans="17:17">
      <c r="Q84346" s="32" t="str">
        <f>IF(I84346="OUTSTANDING",'Data Table Volumes'!$B$1-G84346,"NA")</f>
        <v>NA</v>
      </c>
    </row>
    <row r="84347" spans="17:17">
      <c r="Q84347" s="32" t="str">
        <f>IF(I84347="OUTSTANDING",'Data Table Volumes'!$B$1-G84347,"NA")</f>
        <v>NA</v>
      </c>
    </row>
    <row r="84348" spans="17:17">
      <c r="Q84348" s="32" t="str">
        <f>IF(I84348="OUTSTANDING",'Data Table Volumes'!$B$1-G84348,"NA")</f>
        <v>NA</v>
      </c>
    </row>
    <row r="84349" spans="17:17">
      <c r="Q84349" s="32" t="str">
        <f>IF(I84349="OUTSTANDING",'Data Table Volumes'!$B$1-G84349,"NA")</f>
        <v>NA</v>
      </c>
    </row>
    <row r="84350" spans="17:17">
      <c r="Q84350" s="32" t="str">
        <f>IF(I84350="OUTSTANDING",'Data Table Volumes'!$B$1-G84350,"NA")</f>
        <v>NA</v>
      </c>
    </row>
    <row r="84351" spans="17:17">
      <c r="Q84351" s="32" t="str">
        <f>IF(I84351="OUTSTANDING",'Data Table Volumes'!$B$1-G84351,"NA")</f>
        <v>NA</v>
      </c>
    </row>
    <row r="84352" spans="17:17">
      <c r="Q84352" s="32" t="str">
        <f>IF(I84352="OUTSTANDING",'Data Table Volumes'!$B$1-G84352,"NA")</f>
        <v>NA</v>
      </c>
    </row>
    <row r="84353" spans="17:17">
      <c r="Q84353" s="32" t="str">
        <f>IF(I84353="OUTSTANDING",'Data Table Volumes'!$B$1-G84353,"NA")</f>
        <v>NA</v>
      </c>
    </row>
    <row r="84354" spans="17:17">
      <c r="Q84354" s="32" t="str">
        <f>IF(I84354="OUTSTANDING",'Data Table Volumes'!$B$1-G84354,"NA")</f>
        <v>NA</v>
      </c>
    </row>
    <row r="84355" spans="17:17">
      <c r="Q84355" s="32" t="str">
        <f>IF(I84355="OUTSTANDING",'Data Table Volumes'!$B$1-G84355,"NA")</f>
        <v>NA</v>
      </c>
    </row>
    <row r="84356" spans="17:17">
      <c r="Q84356" s="32" t="str">
        <f>IF(I84356="OUTSTANDING",'Data Table Volumes'!$B$1-G84356,"NA")</f>
        <v>NA</v>
      </c>
    </row>
    <row r="84357" spans="17:17">
      <c r="Q84357" s="32" t="str">
        <f>IF(I84357="OUTSTANDING",'Data Table Volumes'!$B$1-G84357,"NA")</f>
        <v>NA</v>
      </c>
    </row>
    <row r="84358" spans="17:17">
      <c r="Q84358" s="32" t="str">
        <f>IF(I84358="OUTSTANDING",'Data Table Volumes'!$B$1-G84358,"NA")</f>
        <v>NA</v>
      </c>
    </row>
    <row r="84359" spans="17:17">
      <c r="Q84359" s="32" t="str">
        <f>IF(I84359="OUTSTANDING",'Data Table Volumes'!$B$1-G84359,"NA")</f>
        <v>NA</v>
      </c>
    </row>
    <row r="84360" spans="17:17">
      <c r="Q84360" s="32" t="str">
        <f>IF(I84360="OUTSTANDING",'Data Table Volumes'!$B$1-G84360,"NA")</f>
        <v>NA</v>
      </c>
    </row>
    <row r="84361" spans="17:17">
      <c r="Q84361" s="32" t="str">
        <f>IF(I84361="OUTSTANDING",'Data Table Volumes'!$B$1-G84361,"NA")</f>
        <v>NA</v>
      </c>
    </row>
    <row r="84362" spans="17:17">
      <c r="Q84362" s="32" t="str">
        <f>IF(I84362="OUTSTANDING",'Data Table Volumes'!$B$1-G84362,"NA")</f>
        <v>NA</v>
      </c>
    </row>
    <row r="84363" spans="17:17">
      <c r="Q84363" s="32" t="str">
        <f>IF(I84363="OUTSTANDING",'Data Table Volumes'!$B$1-G84363,"NA")</f>
        <v>NA</v>
      </c>
    </row>
    <row r="84364" spans="17:17">
      <c r="Q84364" s="32" t="str">
        <f>IF(I84364="OUTSTANDING",'Data Table Volumes'!$B$1-G84364,"NA")</f>
        <v>NA</v>
      </c>
    </row>
    <row r="84365" spans="17:17">
      <c r="Q84365" s="32" t="str">
        <f>IF(I84365="OUTSTANDING",'Data Table Volumes'!$B$1-G84365,"NA")</f>
        <v>NA</v>
      </c>
    </row>
    <row r="84366" spans="17:17">
      <c r="Q84366" s="32" t="str">
        <f>IF(I84366="OUTSTANDING",'Data Table Volumes'!$B$1-G84366,"NA")</f>
        <v>NA</v>
      </c>
    </row>
    <row r="84367" spans="17:17">
      <c r="Q84367" s="32" t="str">
        <f>IF(I84367="OUTSTANDING",'Data Table Volumes'!$B$1-G84367,"NA")</f>
        <v>NA</v>
      </c>
    </row>
    <row r="84368" spans="17:17">
      <c r="Q84368" s="32" t="str">
        <f>IF(I84368="OUTSTANDING",'Data Table Volumes'!$B$1-G84368,"NA")</f>
        <v>NA</v>
      </c>
    </row>
    <row r="84369" spans="17:17">
      <c r="Q84369" s="32" t="str">
        <f>IF(I84369="OUTSTANDING",'Data Table Volumes'!$B$1-G84369,"NA")</f>
        <v>NA</v>
      </c>
    </row>
    <row r="84370" spans="17:17">
      <c r="Q84370" s="32" t="str">
        <f>IF(I84370="OUTSTANDING",'Data Table Volumes'!$B$1-G84370,"NA")</f>
        <v>NA</v>
      </c>
    </row>
    <row r="84371" spans="17:17">
      <c r="Q84371" s="32" t="str">
        <f>IF(I84371="OUTSTANDING",'Data Table Volumes'!$B$1-G84371,"NA")</f>
        <v>NA</v>
      </c>
    </row>
    <row r="84372" spans="17:17">
      <c r="Q84372" s="32" t="str">
        <f>IF(I84372="OUTSTANDING",'Data Table Volumes'!$B$1-G84372,"NA")</f>
        <v>NA</v>
      </c>
    </row>
    <row r="84373" spans="17:17">
      <c r="Q84373" s="32" t="str">
        <f>IF(I84373="OUTSTANDING",'Data Table Volumes'!$B$1-G84373,"NA")</f>
        <v>NA</v>
      </c>
    </row>
    <row r="84374" spans="17:17">
      <c r="Q84374" s="32" t="str">
        <f>IF(I84374="OUTSTANDING",'Data Table Volumes'!$B$1-G84374,"NA")</f>
        <v>NA</v>
      </c>
    </row>
    <row r="84375" spans="17:17">
      <c r="Q84375" s="32" t="str">
        <f>IF(I84375="OUTSTANDING",'Data Table Volumes'!$B$1-G84375,"NA")</f>
        <v>NA</v>
      </c>
    </row>
    <row r="84376" spans="17:17">
      <c r="Q84376" s="32" t="str">
        <f>IF(I84376="OUTSTANDING",'Data Table Volumes'!$B$1-G84376,"NA")</f>
        <v>NA</v>
      </c>
    </row>
    <row r="84377" spans="17:17">
      <c r="Q84377" s="32" t="str">
        <f>IF(I84377="OUTSTANDING",'Data Table Volumes'!$B$1-G84377,"NA")</f>
        <v>NA</v>
      </c>
    </row>
    <row r="84378" spans="17:17">
      <c r="Q84378" s="32" t="str">
        <f>IF(I84378="OUTSTANDING",'Data Table Volumes'!$B$1-G84378,"NA")</f>
        <v>NA</v>
      </c>
    </row>
    <row r="84379" spans="17:17">
      <c r="Q84379" s="32" t="str">
        <f>IF(I84379="OUTSTANDING",'Data Table Volumes'!$B$1-G84379,"NA")</f>
        <v>NA</v>
      </c>
    </row>
    <row r="84380" spans="17:17">
      <c r="Q84380" s="32" t="str">
        <f>IF(I84380="OUTSTANDING",'Data Table Volumes'!$B$1-G84380,"NA")</f>
        <v>NA</v>
      </c>
    </row>
    <row r="84381" spans="17:17">
      <c r="Q84381" s="32" t="str">
        <f>IF(I84381="OUTSTANDING",'Data Table Volumes'!$B$1-G84381,"NA")</f>
        <v>NA</v>
      </c>
    </row>
    <row r="84382" spans="17:17">
      <c r="Q84382" s="32" t="str">
        <f>IF(I84382="OUTSTANDING",'Data Table Volumes'!$B$1-G84382,"NA")</f>
        <v>NA</v>
      </c>
    </row>
    <row r="84383" spans="17:17">
      <c r="Q84383" s="32" t="str">
        <f>IF(I84383="OUTSTANDING",'Data Table Volumes'!$B$1-G84383,"NA")</f>
        <v>NA</v>
      </c>
    </row>
    <row r="84384" spans="17:17">
      <c r="Q84384" s="32" t="str">
        <f>IF(I84384="OUTSTANDING",'Data Table Volumes'!$B$1-G84384,"NA")</f>
        <v>NA</v>
      </c>
    </row>
    <row r="84385" spans="17:17">
      <c r="Q84385" s="32" t="str">
        <f>IF(I84385="OUTSTANDING",'Data Table Volumes'!$B$1-G84385,"NA")</f>
        <v>NA</v>
      </c>
    </row>
    <row r="84386" spans="17:17">
      <c r="Q84386" s="32" t="str">
        <f>IF(I84386="OUTSTANDING",'Data Table Volumes'!$B$1-G84386,"NA")</f>
        <v>NA</v>
      </c>
    </row>
    <row r="84387" spans="17:17">
      <c r="Q84387" s="32" t="str">
        <f>IF(I84387="OUTSTANDING",'Data Table Volumes'!$B$1-G84387,"NA")</f>
        <v>NA</v>
      </c>
    </row>
    <row r="84388" spans="17:17">
      <c r="Q84388" s="32" t="str">
        <f>IF(I84388="OUTSTANDING",'Data Table Volumes'!$B$1-G84388,"NA")</f>
        <v>NA</v>
      </c>
    </row>
    <row r="84389" spans="17:17">
      <c r="Q84389" s="32" t="str">
        <f>IF(I84389="OUTSTANDING",'Data Table Volumes'!$B$1-G84389,"NA")</f>
        <v>NA</v>
      </c>
    </row>
    <row r="84390" spans="17:17">
      <c r="Q84390" s="32" t="str">
        <f>IF(I84390="OUTSTANDING",'Data Table Volumes'!$B$1-G84390,"NA")</f>
        <v>NA</v>
      </c>
    </row>
    <row r="84391" spans="17:17">
      <c r="Q84391" s="32" t="str">
        <f>IF(I84391="OUTSTANDING",'Data Table Volumes'!$B$1-G84391,"NA")</f>
        <v>NA</v>
      </c>
    </row>
    <row r="84392" spans="17:17">
      <c r="Q84392" s="32" t="str">
        <f>IF(I84392="OUTSTANDING",'Data Table Volumes'!$B$1-G84392,"NA")</f>
        <v>NA</v>
      </c>
    </row>
    <row r="84393" spans="17:17">
      <c r="Q84393" s="32" t="str">
        <f>IF(I84393="OUTSTANDING",'Data Table Volumes'!$B$1-G84393,"NA")</f>
        <v>NA</v>
      </c>
    </row>
    <row r="84394" spans="17:17">
      <c r="Q84394" s="32" t="str">
        <f>IF(I84394="OUTSTANDING",'Data Table Volumes'!$B$1-G84394,"NA")</f>
        <v>NA</v>
      </c>
    </row>
    <row r="84395" spans="17:17">
      <c r="Q84395" s="32" t="str">
        <f>IF(I84395="OUTSTANDING",'Data Table Volumes'!$B$1-G84395,"NA")</f>
        <v>NA</v>
      </c>
    </row>
    <row r="84396" spans="17:17">
      <c r="Q84396" s="32" t="str">
        <f>IF(I84396="OUTSTANDING",'Data Table Volumes'!$B$1-G84396,"NA")</f>
        <v>NA</v>
      </c>
    </row>
    <row r="84397" spans="17:17">
      <c r="Q84397" s="32" t="str">
        <f>IF(I84397="OUTSTANDING",'Data Table Volumes'!$B$1-G84397,"NA")</f>
        <v>NA</v>
      </c>
    </row>
    <row r="84398" spans="17:17">
      <c r="Q84398" s="32" t="str">
        <f>IF(I84398="OUTSTANDING",'Data Table Volumes'!$B$1-G84398,"NA")</f>
        <v>NA</v>
      </c>
    </row>
    <row r="84399" spans="17:17">
      <c r="Q84399" s="32" t="str">
        <f>IF(I84399="OUTSTANDING",'Data Table Volumes'!$B$1-G84399,"NA")</f>
        <v>NA</v>
      </c>
    </row>
    <row r="84400" spans="17:17">
      <c r="Q84400" s="32" t="str">
        <f>IF(I84400="OUTSTANDING",'Data Table Volumes'!$B$1-G84400,"NA")</f>
        <v>NA</v>
      </c>
    </row>
    <row r="84401" spans="17:17">
      <c r="Q84401" s="32" t="str">
        <f>IF(I84401="OUTSTANDING",'Data Table Volumes'!$B$1-G84401,"NA")</f>
        <v>NA</v>
      </c>
    </row>
    <row r="84402" spans="17:17">
      <c r="Q84402" s="32" t="str">
        <f>IF(I84402="OUTSTANDING",'Data Table Volumes'!$B$1-G84402,"NA")</f>
        <v>NA</v>
      </c>
    </row>
    <row r="84403" spans="17:17">
      <c r="Q84403" s="32" t="str">
        <f>IF(I84403="OUTSTANDING",'Data Table Volumes'!$B$1-G84403,"NA")</f>
        <v>NA</v>
      </c>
    </row>
    <row r="84404" spans="17:17">
      <c r="Q84404" s="32" t="str">
        <f>IF(I84404="OUTSTANDING",'Data Table Volumes'!$B$1-G84404,"NA")</f>
        <v>NA</v>
      </c>
    </row>
    <row r="84405" spans="17:17">
      <c r="Q84405" s="32" t="str">
        <f>IF(I84405="OUTSTANDING",'Data Table Volumes'!$B$1-G84405,"NA")</f>
        <v>NA</v>
      </c>
    </row>
    <row r="84406" spans="17:17">
      <c r="Q84406" s="32" t="str">
        <f>IF(I84406="OUTSTANDING",'Data Table Volumes'!$B$1-G84406,"NA")</f>
        <v>NA</v>
      </c>
    </row>
    <row r="84407" spans="17:17">
      <c r="Q84407" s="32" t="str">
        <f>IF(I84407="OUTSTANDING",'Data Table Volumes'!$B$1-G84407,"NA")</f>
        <v>NA</v>
      </c>
    </row>
    <row r="84408" spans="17:17">
      <c r="Q84408" s="32" t="str">
        <f>IF(I84408="OUTSTANDING",'Data Table Volumes'!$B$1-G84408,"NA")</f>
        <v>NA</v>
      </c>
    </row>
    <row r="84409" spans="17:17">
      <c r="Q84409" s="32" t="str">
        <f>IF(I84409="OUTSTANDING",'Data Table Volumes'!$B$1-G84409,"NA")</f>
        <v>NA</v>
      </c>
    </row>
    <row r="84410" spans="17:17">
      <c r="Q84410" s="32" t="str">
        <f>IF(I84410="OUTSTANDING",'Data Table Volumes'!$B$1-G84410,"NA")</f>
        <v>NA</v>
      </c>
    </row>
    <row r="84411" spans="17:17">
      <c r="Q84411" s="32" t="str">
        <f>IF(I84411="OUTSTANDING",'Data Table Volumes'!$B$1-G84411,"NA")</f>
        <v>NA</v>
      </c>
    </row>
    <row r="84412" spans="17:17">
      <c r="Q84412" s="32" t="str">
        <f>IF(I84412="OUTSTANDING",'Data Table Volumes'!$B$1-G84412,"NA")</f>
        <v>NA</v>
      </c>
    </row>
    <row r="84413" spans="17:17">
      <c r="Q84413" s="32" t="str">
        <f>IF(I84413="OUTSTANDING",'Data Table Volumes'!$B$1-G84413,"NA")</f>
        <v>NA</v>
      </c>
    </row>
    <row r="84414" spans="17:17">
      <c r="Q84414" s="32" t="str">
        <f>IF(I84414="OUTSTANDING",'Data Table Volumes'!$B$1-G84414,"NA")</f>
        <v>NA</v>
      </c>
    </row>
    <row r="84415" spans="17:17">
      <c r="Q84415" s="32" t="str">
        <f>IF(I84415="OUTSTANDING",'Data Table Volumes'!$B$1-G84415,"NA")</f>
        <v>NA</v>
      </c>
    </row>
    <row r="84416" spans="17:17">
      <c r="Q84416" s="32" t="str">
        <f>IF(I84416="OUTSTANDING",'Data Table Volumes'!$B$1-G84416,"NA")</f>
        <v>NA</v>
      </c>
    </row>
    <row r="84417" spans="17:17">
      <c r="Q84417" s="32" t="str">
        <f>IF(I84417="OUTSTANDING",'Data Table Volumes'!$B$1-G84417,"NA")</f>
        <v>NA</v>
      </c>
    </row>
    <row r="84418" spans="17:17">
      <c r="Q84418" s="32" t="str">
        <f>IF(I84418="OUTSTANDING",'Data Table Volumes'!$B$1-G84418,"NA")</f>
        <v>NA</v>
      </c>
    </row>
    <row r="84419" spans="17:17">
      <c r="Q84419" s="32" t="str">
        <f>IF(I84419="OUTSTANDING",'Data Table Volumes'!$B$1-G84419,"NA")</f>
        <v>NA</v>
      </c>
    </row>
    <row r="84420" spans="17:17">
      <c r="Q84420" s="32" t="str">
        <f>IF(I84420="OUTSTANDING",'Data Table Volumes'!$B$1-G84420,"NA")</f>
        <v>NA</v>
      </c>
    </row>
    <row r="84421" spans="17:17">
      <c r="Q84421" s="32" t="str">
        <f>IF(I84421="OUTSTANDING",'Data Table Volumes'!$B$1-G84421,"NA")</f>
        <v>NA</v>
      </c>
    </row>
    <row r="84422" spans="17:17">
      <c r="Q84422" s="32" t="str">
        <f>IF(I84422="OUTSTANDING",'Data Table Volumes'!$B$1-G84422,"NA")</f>
        <v>NA</v>
      </c>
    </row>
    <row r="84423" spans="17:17">
      <c r="Q84423" s="32" t="str">
        <f>IF(I84423="OUTSTANDING",'Data Table Volumes'!$B$1-G84423,"NA")</f>
        <v>NA</v>
      </c>
    </row>
    <row r="84424" spans="17:17">
      <c r="Q84424" s="32" t="str">
        <f>IF(I84424="OUTSTANDING",'Data Table Volumes'!$B$1-G84424,"NA")</f>
        <v>NA</v>
      </c>
    </row>
    <row r="84425" spans="17:17">
      <c r="Q84425" s="32" t="str">
        <f>IF(I84425="OUTSTANDING",'Data Table Volumes'!$B$1-G84425,"NA")</f>
        <v>NA</v>
      </c>
    </row>
    <row r="84426" spans="17:17">
      <c r="Q84426" s="32" t="str">
        <f>IF(I84426="OUTSTANDING",'Data Table Volumes'!$B$1-G84426,"NA")</f>
        <v>NA</v>
      </c>
    </row>
    <row r="84427" spans="17:17">
      <c r="Q84427" s="32" t="str">
        <f>IF(I84427="OUTSTANDING",'Data Table Volumes'!$B$1-G84427,"NA")</f>
        <v>NA</v>
      </c>
    </row>
    <row r="84428" spans="17:17">
      <c r="Q84428" s="32" t="str">
        <f>IF(I84428="OUTSTANDING",'Data Table Volumes'!$B$1-G84428,"NA")</f>
        <v>NA</v>
      </c>
    </row>
    <row r="84429" spans="17:17">
      <c r="Q84429" s="32" t="str">
        <f>IF(I84429="OUTSTANDING",'Data Table Volumes'!$B$1-G84429,"NA")</f>
        <v>NA</v>
      </c>
    </row>
    <row r="84430" spans="17:17">
      <c r="Q84430" s="32" t="str">
        <f>IF(I84430="OUTSTANDING",'Data Table Volumes'!$B$1-G84430,"NA")</f>
        <v>NA</v>
      </c>
    </row>
    <row r="84431" spans="17:17">
      <c r="Q84431" s="32" t="str">
        <f>IF(I84431="OUTSTANDING",'Data Table Volumes'!$B$1-G84431,"NA")</f>
        <v>NA</v>
      </c>
    </row>
    <row r="84432" spans="17:17">
      <c r="Q84432" s="32" t="str">
        <f>IF(I84432="OUTSTANDING",'Data Table Volumes'!$B$1-G84432,"NA")</f>
        <v>NA</v>
      </c>
    </row>
    <row r="84433" spans="17:17">
      <c r="Q84433" s="32" t="str">
        <f>IF(I84433="OUTSTANDING",'Data Table Volumes'!$B$1-G84433,"NA")</f>
        <v>NA</v>
      </c>
    </row>
    <row r="84434" spans="17:17">
      <c r="Q84434" s="32" t="str">
        <f>IF(I84434="OUTSTANDING",'Data Table Volumes'!$B$1-G84434,"NA")</f>
        <v>NA</v>
      </c>
    </row>
    <row r="84435" spans="17:17">
      <c r="Q84435" s="32" t="str">
        <f>IF(I84435="OUTSTANDING",'Data Table Volumes'!$B$1-G84435,"NA")</f>
        <v>NA</v>
      </c>
    </row>
    <row r="84436" spans="17:17">
      <c r="Q84436" s="32" t="str">
        <f>IF(I84436="OUTSTANDING",'Data Table Volumes'!$B$1-G84436,"NA")</f>
        <v>NA</v>
      </c>
    </row>
    <row r="84437" spans="17:17">
      <c r="Q84437" s="32" t="str">
        <f>IF(I84437="OUTSTANDING",'Data Table Volumes'!$B$1-G84437,"NA")</f>
        <v>NA</v>
      </c>
    </row>
    <row r="84438" spans="17:17">
      <c r="Q84438" s="32" t="str">
        <f>IF(I84438="OUTSTANDING",'Data Table Volumes'!$B$1-G84438,"NA")</f>
        <v>NA</v>
      </c>
    </row>
    <row r="84439" spans="17:17">
      <c r="Q84439" s="32" t="str">
        <f>IF(I84439="OUTSTANDING",'Data Table Volumes'!$B$1-G84439,"NA")</f>
        <v>NA</v>
      </c>
    </row>
    <row r="84440" spans="17:17">
      <c r="Q84440" s="32" t="str">
        <f>IF(I84440="OUTSTANDING",'Data Table Volumes'!$B$1-G84440,"NA")</f>
        <v>NA</v>
      </c>
    </row>
    <row r="84441" spans="17:17">
      <c r="Q84441" s="32" t="str">
        <f>IF(I84441="OUTSTANDING",'Data Table Volumes'!$B$1-G84441,"NA")</f>
        <v>NA</v>
      </c>
    </row>
    <row r="84442" spans="17:17">
      <c r="Q84442" s="32" t="str">
        <f>IF(I84442="OUTSTANDING",'Data Table Volumes'!$B$1-G84442,"NA")</f>
        <v>NA</v>
      </c>
    </row>
    <row r="84443" spans="17:17">
      <c r="Q84443" s="32" t="str">
        <f>IF(I84443="OUTSTANDING",'Data Table Volumes'!$B$1-G84443,"NA")</f>
        <v>NA</v>
      </c>
    </row>
    <row r="84444" spans="17:17">
      <c r="Q84444" s="32" t="str">
        <f>IF(I84444="OUTSTANDING",'Data Table Volumes'!$B$1-G84444,"NA")</f>
        <v>NA</v>
      </c>
    </row>
    <row r="84445" spans="17:17">
      <c r="Q84445" s="32" t="str">
        <f>IF(I84445="OUTSTANDING",'Data Table Volumes'!$B$1-G84445,"NA")</f>
        <v>NA</v>
      </c>
    </row>
    <row r="84446" spans="17:17">
      <c r="Q84446" s="32" t="str">
        <f>IF(I84446="OUTSTANDING",'Data Table Volumes'!$B$1-G84446,"NA")</f>
        <v>NA</v>
      </c>
    </row>
    <row r="84447" spans="17:17">
      <c r="Q84447" s="32" t="str">
        <f>IF(I84447="OUTSTANDING",'Data Table Volumes'!$B$1-G84447,"NA")</f>
        <v>NA</v>
      </c>
    </row>
    <row r="84448" spans="17:17">
      <c r="Q84448" s="32" t="str">
        <f>IF(I84448="OUTSTANDING",'Data Table Volumes'!$B$1-G84448,"NA")</f>
        <v>NA</v>
      </c>
    </row>
    <row r="84449" spans="17:17">
      <c r="Q84449" s="32" t="str">
        <f>IF(I84449="OUTSTANDING",'Data Table Volumes'!$B$1-G84449,"NA")</f>
        <v>NA</v>
      </c>
    </row>
    <row r="84450" spans="17:17">
      <c r="Q84450" s="32" t="str">
        <f>IF(I84450="OUTSTANDING",'Data Table Volumes'!$B$1-G84450,"NA")</f>
        <v>NA</v>
      </c>
    </row>
    <row r="84451" spans="17:17">
      <c r="Q84451" s="32" t="str">
        <f>IF(I84451="OUTSTANDING",'Data Table Volumes'!$B$1-G84451,"NA")</f>
        <v>NA</v>
      </c>
    </row>
    <row r="84452" spans="17:17">
      <c r="Q84452" s="32" t="str">
        <f>IF(I84452="OUTSTANDING",'Data Table Volumes'!$B$1-G84452,"NA")</f>
        <v>NA</v>
      </c>
    </row>
    <row r="84453" spans="17:17">
      <c r="Q84453" s="32" t="str">
        <f>IF(I84453="OUTSTANDING",'Data Table Volumes'!$B$1-G84453,"NA")</f>
        <v>NA</v>
      </c>
    </row>
    <row r="84454" spans="17:17">
      <c r="Q84454" s="32" t="str">
        <f>IF(I84454="OUTSTANDING",'Data Table Volumes'!$B$1-G84454,"NA")</f>
        <v>NA</v>
      </c>
    </row>
    <row r="84455" spans="17:17">
      <c r="Q84455" s="32" t="str">
        <f>IF(I84455="OUTSTANDING",'Data Table Volumes'!$B$1-G84455,"NA")</f>
        <v>NA</v>
      </c>
    </row>
    <row r="84456" spans="17:17">
      <c r="Q84456" s="32" t="str">
        <f>IF(I84456="OUTSTANDING",'Data Table Volumes'!$B$1-G84456,"NA")</f>
        <v>NA</v>
      </c>
    </row>
    <row r="84457" spans="17:17">
      <c r="Q84457" s="32" t="str">
        <f>IF(I84457="OUTSTANDING",'Data Table Volumes'!$B$1-G84457,"NA")</f>
        <v>NA</v>
      </c>
    </row>
    <row r="84458" spans="17:17">
      <c r="Q84458" s="32" t="str">
        <f>IF(I84458="OUTSTANDING",'Data Table Volumes'!$B$1-G84458,"NA")</f>
        <v>NA</v>
      </c>
    </row>
    <row r="84459" spans="17:17">
      <c r="Q84459" s="32" t="str">
        <f>IF(I84459="OUTSTANDING",'Data Table Volumes'!$B$1-G84459,"NA")</f>
        <v>NA</v>
      </c>
    </row>
    <row r="84460" spans="17:17">
      <c r="Q84460" s="32" t="str">
        <f>IF(I84460="OUTSTANDING",'Data Table Volumes'!$B$1-G84460,"NA")</f>
        <v>NA</v>
      </c>
    </row>
    <row r="84461" spans="17:17">
      <c r="Q84461" s="32" t="str">
        <f>IF(I84461="OUTSTANDING",'Data Table Volumes'!$B$1-G84461,"NA")</f>
        <v>NA</v>
      </c>
    </row>
    <row r="84462" spans="17:17">
      <c r="Q84462" s="32" t="str">
        <f>IF(I84462="OUTSTANDING",'Data Table Volumes'!$B$1-G84462,"NA")</f>
        <v>NA</v>
      </c>
    </row>
    <row r="84463" spans="17:17">
      <c r="Q84463" s="32" t="str">
        <f>IF(I84463="OUTSTANDING",'Data Table Volumes'!$B$1-G84463,"NA")</f>
        <v>NA</v>
      </c>
    </row>
    <row r="84464" spans="17:17">
      <c r="Q84464" s="32" t="str">
        <f>IF(I84464="OUTSTANDING",'Data Table Volumes'!$B$1-G84464,"NA")</f>
        <v>NA</v>
      </c>
    </row>
    <row r="84465" spans="17:17">
      <c r="Q84465" s="32" t="str">
        <f>IF(I84465="OUTSTANDING",'Data Table Volumes'!$B$1-G84465,"NA")</f>
        <v>NA</v>
      </c>
    </row>
    <row r="84466" spans="17:17">
      <c r="Q84466" s="32" t="str">
        <f>IF(I84466="OUTSTANDING",'Data Table Volumes'!$B$1-G84466,"NA")</f>
        <v>NA</v>
      </c>
    </row>
    <row r="84467" spans="17:17">
      <c r="Q84467" s="32" t="str">
        <f>IF(I84467="OUTSTANDING",'Data Table Volumes'!$B$1-G84467,"NA")</f>
        <v>NA</v>
      </c>
    </row>
    <row r="84468" spans="17:17">
      <c r="Q84468" s="32" t="str">
        <f>IF(I84468="OUTSTANDING",'Data Table Volumes'!$B$1-G84468,"NA")</f>
        <v>NA</v>
      </c>
    </row>
    <row r="84469" spans="17:17">
      <c r="Q84469" s="32" t="str">
        <f>IF(I84469="OUTSTANDING",'Data Table Volumes'!$B$1-G84469,"NA")</f>
        <v>NA</v>
      </c>
    </row>
    <row r="84470" spans="17:17">
      <c r="Q84470" s="32" t="str">
        <f>IF(I84470="OUTSTANDING",'Data Table Volumes'!$B$1-G84470,"NA")</f>
        <v>NA</v>
      </c>
    </row>
    <row r="84471" spans="17:17">
      <c r="Q84471" s="32" t="str">
        <f>IF(I84471="OUTSTANDING",'Data Table Volumes'!$B$1-G84471,"NA")</f>
        <v>NA</v>
      </c>
    </row>
    <row r="84472" spans="17:17">
      <c r="Q84472" s="32" t="str">
        <f>IF(I84472="OUTSTANDING",'Data Table Volumes'!$B$1-G84472,"NA")</f>
        <v>NA</v>
      </c>
    </row>
    <row r="84473" spans="17:17">
      <c r="Q84473" s="32" t="str">
        <f>IF(I84473="OUTSTANDING",'Data Table Volumes'!$B$1-G84473,"NA")</f>
        <v>NA</v>
      </c>
    </row>
    <row r="84474" spans="17:17">
      <c r="Q84474" s="32" t="str">
        <f>IF(I84474="OUTSTANDING",'Data Table Volumes'!$B$1-G84474,"NA")</f>
        <v>NA</v>
      </c>
    </row>
    <row r="84475" spans="17:17">
      <c r="Q84475" s="32" t="str">
        <f>IF(I84475="OUTSTANDING",'Data Table Volumes'!$B$1-G84475,"NA")</f>
        <v>NA</v>
      </c>
    </row>
    <row r="84476" spans="17:17">
      <c r="Q84476" s="32" t="str">
        <f>IF(I84476="OUTSTANDING",'Data Table Volumes'!$B$1-G84476,"NA")</f>
        <v>NA</v>
      </c>
    </row>
    <row r="84477" spans="17:17">
      <c r="Q84477" s="32" t="str">
        <f>IF(I84477="OUTSTANDING",'Data Table Volumes'!$B$1-G84477,"NA")</f>
        <v>NA</v>
      </c>
    </row>
    <row r="84478" spans="17:17">
      <c r="Q84478" s="32" t="str">
        <f>IF(I84478="OUTSTANDING",'Data Table Volumes'!$B$1-G84478,"NA")</f>
        <v>NA</v>
      </c>
    </row>
    <row r="84479" spans="17:17">
      <c r="Q84479" s="32" t="str">
        <f>IF(I84479="OUTSTANDING",'Data Table Volumes'!$B$1-G84479,"NA")</f>
        <v>NA</v>
      </c>
    </row>
    <row r="84480" spans="17:17">
      <c r="Q84480" s="32" t="str">
        <f>IF(I84480="OUTSTANDING",'Data Table Volumes'!$B$1-G84480,"NA")</f>
        <v>NA</v>
      </c>
    </row>
    <row r="84481" spans="17:17">
      <c r="Q84481" s="32" t="str">
        <f>IF(I84481="OUTSTANDING",'Data Table Volumes'!$B$1-G84481,"NA")</f>
        <v>NA</v>
      </c>
    </row>
    <row r="84482" spans="17:17">
      <c r="Q84482" s="32" t="str">
        <f>IF(I84482="OUTSTANDING",'Data Table Volumes'!$B$1-G84482,"NA")</f>
        <v>NA</v>
      </c>
    </row>
    <row r="84483" spans="17:17">
      <c r="Q84483" s="32" t="str">
        <f>IF(I84483="OUTSTANDING",'Data Table Volumes'!$B$1-G84483,"NA")</f>
        <v>NA</v>
      </c>
    </row>
    <row r="84484" spans="17:17">
      <c r="Q84484" s="32" t="str">
        <f>IF(I84484="OUTSTANDING",'Data Table Volumes'!$B$1-G84484,"NA")</f>
        <v>NA</v>
      </c>
    </row>
    <row r="84485" spans="17:17">
      <c r="Q84485" s="32" t="str">
        <f>IF(I84485="OUTSTANDING",'Data Table Volumes'!$B$1-G84485,"NA")</f>
        <v>NA</v>
      </c>
    </row>
    <row r="84486" spans="17:17">
      <c r="Q84486" s="32" t="str">
        <f>IF(I84486="OUTSTANDING",'Data Table Volumes'!$B$1-G84486,"NA")</f>
        <v>NA</v>
      </c>
    </row>
    <row r="84487" spans="17:17">
      <c r="Q84487" s="32" t="str">
        <f>IF(I84487="OUTSTANDING",'Data Table Volumes'!$B$1-G84487,"NA")</f>
        <v>NA</v>
      </c>
    </row>
    <row r="84488" spans="17:17">
      <c r="Q84488" s="32" t="str">
        <f>IF(I84488="OUTSTANDING",'Data Table Volumes'!$B$1-G84488,"NA")</f>
        <v>NA</v>
      </c>
    </row>
    <row r="84489" spans="17:17">
      <c r="Q84489" s="32" t="str">
        <f>IF(I84489="OUTSTANDING",'Data Table Volumes'!$B$1-G84489,"NA")</f>
        <v>NA</v>
      </c>
    </row>
    <row r="84490" spans="17:17">
      <c r="Q84490" s="32" t="str">
        <f>IF(I84490="OUTSTANDING",'Data Table Volumes'!$B$1-G84490,"NA")</f>
        <v>NA</v>
      </c>
    </row>
    <row r="84491" spans="17:17">
      <c r="Q84491" s="32" t="str">
        <f>IF(I84491="OUTSTANDING",'Data Table Volumes'!$B$1-G84491,"NA")</f>
        <v>NA</v>
      </c>
    </row>
    <row r="84492" spans="17:17">
      <c r="Q84492" s="32" t="str">
        <f>IF(I84492="OUTSTANDING",'Data Table Volumes'!$B$1-G84492,"NA")</f>
        <v>NA</v>
      </c>
    </row>
    <row r="84493" spans="17:17">
      <c r="Q84493" s="32" t="str">
        <f>IF(I84493="OUTSTANDING",'Data Table Volumes'!$B$1-G84493,"NA")</f>
        <v>NA</v>
      </c>
    </row>
    <row r="84494" spans="17:17">
      <c r="Q84494" s="32" t="str">
        <f>IF(I84494="OUTSTANDING",'Data Table Volumes'!$B$1-G84494,"NA")</f>
        <v>NA</v>
      </c>
    </row>
    <row r="84495" spans="17:17">
      <c r="Q84495" s="32" t="str">
        <f>IF(I84495="OUTSTANDING",'Data Table Volumes'!$B$1-G84495,"NA")</f>
        <v>NA</v>
      </c>
    </row>
    <row r="84496" spans="17:17">
      <c r="Q84496" s="32" t="str">
        <f>IF(I84496="OUTSTANDING",'Data Table Volumes'!$B$1-G84496,"NA")</f>
        <v>NA</v>
      </c>
    </row>
    <row r="84497" spans="17:17">
      <c r="Q84497" s="32" t="str">
        <f>IF(I84497="OUTSTANDING",'Data Table Volumes'!$B$1-G84497,"NA")</f>
        <v>NA</v>
      </c>
    </row>
    <row r="84498" spans="17:17">
      <c r="Q84498" s="32" t="str">
        <f>IF(I84498="OUTSTANDING",'Data Table Volumes'!$B$1-G84498,"NA")</f>
        <v>NA</v>
      </c>
    </row>
    <row r="84499" spans="17:17">
      <c r="Q84499" s="32" t="str">
        <f>IF(I84499="OUTSTANDING",'Data Table Volumes'!$B$1-G84499,"NA")</f>
        <v>NA</v>
      </c>
    </row>
    <row r="84500" spans="17:17">
      <c r="Q84500" s="32" t="str">
        <f>IF(I84500="OUTSTANDING",'Data Table Volumes'!$B$1-G84500,"NA")</f>
        <v>NA</v>
      </c>
    </row>
    <row r="84501" spans="17:17">
      <c r="Q84501" s="32" t="str">
        <f>IF(I84501="OUTSTANDING",'Data Table Volumes'!$B$1-G84501,"NA")</f>
        <v>NA</v>
      </c>
    </row>
    <row r="84502" spans="17:17">
      <c r="Q84502" s="32" t="str">
        <f>IF(I84502="OUTSTANDING",'Data Table Volumes'!$B$1-G84502,"NA")</f>
        <v>NA</v>
      </c>
    </row>
    <row r="84503" spans="17:17">
      <c r="Q84503" s="32" t="str">
        <f>IF(I84503="OUTSTANDING",'Data Table Volumes'!$B$1-G84503,"NA")</f>
        <v>NA</v>
      </c>
    </row>
    <row r="84504" spans="17:17">
      <c r="Q84504" s="32" t="str">
        <f>IF(I84504="OUTSTANDING",'Data Table Volumes'!$B$1-G84504,"NA")</f>
        <v>NA</v>
      </c>
    </row>
    <row r="84505" spans="17:17">
      <c r="Q84505" s="32" t="str">
        <f>IF(I84505="OUTSTANDING",'Data Table Volumes'!$B$1-G84505,"NA")</f>
        <v>NA</v>
      </c>
    </row>
    <row r="84506" spans="17:17">
      <c r="Q84506" s="32" t="str">
        <f>IF(I84506="OUTSTANDING",'Data Table Volumes'!$B$1-G84506,"NA")</f>
        <v>NA</v>
      </c>
    </row>
    <row r="84507" spans="17:17">
      <c r="Q84507" s="32" t="str">
        <f>IF(I84507="OUTSTANDING",'Data Table Volumes'!$B$1-G84507,"NA")</f>
        <v>NA</v>
      </c>
    </row>
    <row r="84508" spans="17:17">
      <c r="Q84508" s="32" t="str">
        <f>IF(I84508="OUTSTANDING",'Data Table Volumes'!$B$1-G84508,"NA")</f>
        <v>NA</v>
      </c>
    </row>
    <row r="84509" spans="17:17">
      <c r="Q84509" s="32" t="str">
        <f>IF(I84509="OUTSTANDING",'Data Table Volumes'!$B$1-G84509,"NA")</f>
        <v>NA</v>
      </c>
    </row>
    <row r="84510" spans="17:17">
      <c r="Q84510" s="32" t="str">
        <f>IF(I84510="OUTSTANDING",'Data Table Volumes'!$B$1-G84510,"NA")</f>
        <v>NA</v>
      </c>
    </row>
    <row r="84511" spans="17:17">
      <c r="Q84511" s="32" t="str">
        <f>IF(I84511="OUTSTANDING",'Data Table Volumes'!$B$1-G84511,"NA")</f>
        <v>NA</v>
      </c>
    </row>
    <row r="84512" spans="17:17">
      <c r="Q84512" s="32" t="str">
        <f>IF(I84512="OUTSTANDING",'Data Table Volumes'!$B$1-G84512,"NA")</f>
        <v>NA</v>
      </c>
    </row>
    <row r="84513" spans="17:17">
      <c r="Q84513" s="32" t="str">
        <f>IF(I84513="OUTSTANDING",'Data Table Volumes'!$B$1-G84513,"NA")</f>
        <v>NA</v>
      </c>
    </row>
    <row r="84514" spans="17:17">
      <c r="Q84514" s="32" t="str">
        <f>IF(I84514="OUTSTANDING",'Data Table Volumes'!$B$1-G84514,"NA")</f>
        <v>NA</v>
      </c>
    </row>
    <row r="84515" spans="17:17">
      <c r="Q84515" s="32" t="str">
        <f>IF(I84515="OUTSTANDING",'Data Table Volumes'!$B$1-G84515,"NA")</f>
        <v>NA</v>
      </c>
    </row>
    <row r="84516" spans="17:17">
      <c r="Q84516" s="32" t="str">
        <f>IF(I84516="OUTSTANDING",'Data Table Volumes'!$B$1-G84516,"NA")</f>
        <v>NA</v>
      </c>
    </row>
    <row r="84517" spans="17:17">
      <c r="Q84517" s="32" t="str">
        <f>IF(I84517="OUTSTANDING",'Data Table Volumes'!$B$1-G84517,"NA")</f>
        <v>NA</v>
      </c>
    </row>
    <row r="84518" spans="17:17">
      <c r="Q84518" s="32" t="str">
        <f>IF(I84518="OUTSTANDING",'Data Table Volumes'!$B$1-G84518,"NA")</f>
        <v>NA</v>
      </c>
    </row>
    <row r="84519" spans="17:17">
      <c r="Q84519" s="32" t="str">
        <f>IF(I84519="OUTSTANDING",'Data Table Volumes'!$B$1-G84519,"NA")</f>
        <v>NA</v>
      </c>
    </row>
    <row r="84520" spans="17:17">
      <c r="Q84520" s="32" t="str">
        <f>IF(I84520="OUTSTANDING",'Data Table Volumes'!$B$1-G84520,"NA")</f>
        <v>NA</v>
      </c>
    </row>
    <row r="84521" spans="17:17">
      <c r="Q84521" s="32" t="str">
        <f>IF(I84521="OUTSTANDING",'Data Table Volumes'!$B$1-G84521,"NA")</f>
        <v>NA</v>
      </c>
    </row>
    <row r="84522" spans="17:17">
      <c r="Q84522" s="32" t="str">
        <f>IF(I84522="OUTSTANDING",'Data Table Volumes'!$B$1-G84522,"NA")</f>
        <v>NA</v>
      </c>
    </row>
    <row r="84523" spans="17:17">
      <c r="Q84523" s="32" t="str">
        <f>IF(I84523="OUTSTANDING",'Data Table Volumes'!$B$1-G84523,"NA")</f>
        <v>NA</v>
      </c>
    </row>
    <row r="84524" spans="17:17">
      <c r="Q84524" s="32" t="str">
        <f>IF(I84524="OUTSTANDING",'Data Table Volumes'!$B$1-G84524,"NA")</f>
        <v>NA</v>
      </c>
    </row>
    <row r="84525" spans="17:17">
      <c r="Q84525" s="32" t="str">
        <f>IF(I84525="OUTSTANDING",'Data Table Volumes'!$B$1-G84525,"NA")</f>
        <v>NA</v>
      </c>
    </row>
    <row r="84526" spans="17:17">
      <c r="Q84526" s="32" t="str">
        <f>IF(I84526="OUTSTANDING",'Data Table Volumes'!$B$1-G84526,"NA")</f>
        <v>NA</v>
      </c>
    </row>
    <row r="84527" spans="17:17">
      <c r="Q84527" s="32" t="str">
        <f>IF(I84527="OUTSTANDING",'Data Table Volumes'!$B$1-G84527,"NA")</f>
        <v>NA</v>
      </c>
    </row>
    <row r="84528" spans="17:17">
      <c r="Q84528" s="32" t="str">
        <f>IF(I84528="OUTSTANDING",'Data Table Volumes'!$B$1-G84528,"NA")</f>
        <v>NA</v>
      </c>
    </row>
    <row r="84529" spans="17:17">
      <c r="Q84529" s="32" t="str">
        <f>IF(I84529="OUTSTANDING",'Data Table Volumes'!$B$1-G84529,"NA")</f>
        <v>NA</v>
      </c>
    </row>
    <row r="84530" spans="17:17">
      <c r="Q84530" s="32" t="str">
        <f>IF(I84530="OUTSTANDING",'Data Table Volumes'!$B$1-G84530,"NA")</f>
        <v>NA</v>
      </c>
    </row>
    <row r="84531" spans="17:17">
      <c r="Q84531" s="32" t="str">
        <f>IF(I84531="OUTSTANDING",'Data Table Volumes'!$B$1-G84531,"NA")</f>
        <v>NA</v>
      </c>
    </row>
    <row r="84532" spans="17:17">
      <c r="Q84532" s="32" t="str">
        <f>IF(I84532="OUTSTANDING",'Data Table Volumes'!$B$1-G84532,"NA")</f>
        <v>NA</v>
      </c>
    </row>
    <row r="84533" spans="17:17">
      <c r="Q84533" s="32" t="str">
        <f>IF(I84533="OUTSTANDING",'Data Table Volumes'!$B$1-G84533,"NA")</f>
        <v>NA</v>
      </c>
    </row>
    <row r="84534" spans="17:17">
      <c r="Q84534" s="32" t="str">
        <f>IF(I84534="OUTSTANDING",'Data Table Volumes'!$B$1-G84534,"NA")</f>
        <v>NA</v>
      </c>
    </row>
    <row r="84535" spans="17:17">
      <c r="Q84535" s="32" t="str">
        <f>IF(I84535="OUTSTANDING",'Data Table Volumes'!$B$1-G84535,"NA")</f>
        <v>NA</v>
      </c>
    </row>
    <row r="84536" spans="17:17">
      <c r="Q84536" s="32" t="str">
        <f>IF(I84536="OUTSTANDING",'Data Table Volumes'!$B$1-G84536,"NA")</f>
        <v>NA</v>
      </c>
    </row>
    <row r="84537" spans="17:17">
      <c r="Q84537" s="32" t="str">
        <f>IF(I84537="OUTSTANDING",'Data Table Volumes'!$B$1-G84537,"NA")</f>
        <v>NA</v>
      </c>
    </row>
    <row r="84538" spans="17:17">
      <c r="Q84538" s="32" t="str">
        <f>IF(I84538="OUTSTANDING",'Data Table Volumes'!$B$1-G84538,"NA")</f>
        <v>NA</v>
      </c>
    </row>
    <row r="84539" spans="17:17">
      <c r="Q84539" s="32" t="str">
        <f>IF(I84539="OUTSTANDING",'Data Table Volumes'!$B$1-G84539,"NA")</f>
        <v>NA</v>
      </c>
    </row>
    <row r="84540" spans="17:17">
      <c r="Q84540" s="32" t="str">
        <f>IF(I84540="OUTSTANDING",'Data Table Volumes'!$B$1-G84540,"NA")</f>
        <v>NA</v>
      </c>
    </row>
    <row r="84541" spans="17:17">
      <c r="Q84541" s="32" t="str">
        <f>IF(I84541="OUTSTANDING",'Data Table Volumes'!$B$1-G84541,"NA")</f>
        <v>NA</v>
      </c>
    </row>
    <row r="84542" spans="17:17">
      <c r="Q84542" s="32" t="str">
        <f>IF(I84542="OUTSTANDING",'Data Table Volumes'!$B$1-G84542,"NA")</f>
        <v>NA</v>
      </c>
    </row>
    <row r="84543" spans="17:17">
      <c r="Q84543" s="32" t="str">
        <f>IF(I84543="OUTSTANDING",'Data Table Volumes'!$B$1-G84543,"NA")</f>
        <v>NA</v>
      </c>
    </row>
    <row r="84544" spans="17:17">
      <c r="Q84544" s="32" t="str">
        <f>IF(I84544="OUTSTANDING",'Data Table Volumes'!$B$1-G84544,"NA")</f>
        <v>NA</v>
      </c>
    </row>
    <row r="84545" spans="17:17">
      <c r="Q84545" s="32" t="str">
        <f>IF(I84545="OUTSTANDING",'Data Table Volumes'!$B$1-G84545,"NA")</f>
        <v>NA</v>
      </c>
    </row>
    <row r="84546" spans="17:17">
      <c r="Q84546" s="32" t="str">
        <f>IF(I84546="OUTSTANDING",'Data Table Volumes'!$B$1-G84546,"NA")</f>
        <v>NA</v>
      </c>
    </row>
    <row r="84547" spans="17:17">
      <c r="Q84547" s="32" t="str">
        <f>IF(I84547="OUTSTANDING",'Data Table Volumes'!$B$1-G84547,"NA")</f>
        <v>NA</v>
      </c>
    </row>
    <row r="84548" spans="17:17">
      <c r="Q84548" s="32" t="str">
        <f>IF(I84548="OUTSTANDING",'Data Table Volumes'!$B$1-G84548,"NA")</f>
        <v>NA</v>
      </c>
    </row>
    <row r="84549" spans="17:17">
      <c r="Q84549" s="32" t="str">
        <f>IF(I84549="OUTSTANDING",'Data Table Volumes'!$B$1-G84549,"NA")</f>
        <v>NA</v>
      </c>
    </row>
    <row r="84550" spans="17:17">
      <c r="Q84550" s="32" t="str">
        <f>IF(I84550="OUTSTANDING",'Data Table Volumes'!$B$1-G84550,"NA")</f>
        <v>NA</v>
      </c>
    </row>
    <row r="84551" spans="17:17">
      <c r="Q84551" s="32" t="str">
        <f>IF(I84551="OUTSTANDING",'Data Table Volumes'!$B$1-G84551,"NA")</f>
        <v>NA</v>
      </c>
    </row>
    <row r="84552" spans="17:17">
      <c r="Q84552" s="32" t="str">
        <f>IF(I84552="OUTSTANDING",'Data Table Volumes'!$B$1-G84552,"NA")</f>
        <v>NA</v>
      </c>
    </row>
    <row r="84553" spans="17:17">
      <c r="Q84553" s="32" t="str">
        <f>IF(I84553="OUTSTANDING",'Data Table Volumes'!$B$1-G84553,"NA")</f>
        <v>NA</v>
      </c>
    </row>
    <row r="84554" spans="17:17">
      <c r="Q84554" s="32" t="str">
        <f>IF(I84554="OUTSTANDING",'Data Table Volumes'!$B$1-G84554,"NA")</f>
        <v>NA</v>
      </c>
    </row>
    <row r="84555" spans="17:17">
      <c r="Q84555" s="32" t="str">
        <f>IF(I84555="OUTSTANDING",'Data Table Volumes'!$B$1-G84555,"NA")</f>
        <v>NA</v>
      </c>
    </row>
    <row r="84556" spans="17:17">
      <c r="Q84556" s="32" t="str">
        <f>IF(I84556="OUTSTANDING",'Data Table Volumes'!$B$1-G84556,"NA")</f>
        <v>NA</v>
      </c>
    </row>
    <row r="84557" spans="17:17">
      <c r="Q84557" s="32" t="str">
        <f>IF(I84557="OUTSTANDING",'Data Table Volumes'!$B$1-G84557,"NA")</f>
        <v>NA</v>
      </c>
    </row>
    <row r="84558" spans="17:17">
      <c r="Q84558" s="32" t="str">
        <f>IF(I84558="OUTSTANDING",'Data Table Volumes'!$B$1-G84558,"NA")</f>
        <v>NA</v>
      </c>
    </row>
    <row r="84559" spans="17:17">
      <c r="Q84559" s="32" t="str">
        <f>IF(I84559="OUTSTANDING",'Data Table Volumes'!$B$1-G84559,"NA")</f>
        <v>NA</v>
      </c>
    </row>
    <row r="84560" spans="17:17">
      <c r="Q84560" s="32" t="str">
        <f>IF(I84560="OUTSTANDING",'Data Table Volumes'!$B$1-G84560,"NA")</f>
        <v>NA</v>
      </c>
    </row>
    <row r="84561" spans="17:17">
      <c r="Q84561" s="32" t="str">
        <f>IF(I84561="OUTSTANDING",'Data Table Volumes'!$B$1-G84561,"NA")</f>
        <v>NA</v>
      </c>
    </row>
    <row r="84562" spans="17:17">
      <c r="Q84562" s="32" t="str">
        <f>IF(I84562="OUTSTANDING",'Data Table Volumes'!$B$1-G84562,"NA")</f>
        <v>NA</v>
      </c>
    </row>
    <row r="84563" spans="17:17">
      <c r="Q84563" s="32" t="str">
        <f>IF(I84563="OUTSTANDING",'Data Table Volumes'!$B$1-G84563,"NA")</f>
        <v>NA</v>
      </c>
    </row>
    <row r="84564" spans="17:17">
      <c r="Q84564" s="32" t="str">
        <f>IF(I84564="OUTSTANDING",'Data Table Volumes'!$B$1-G84564,"NA")</f>
        <v>NA</v>
      </c>
    </row>
    <row r="84565" spans="17:17">
      <c r="Q84565" s="32" t="str">
        <f>IF(I84565="OUTSTANDING",'Data Table Volumes'!$B$1-G84565,"NA")</f>
        <v>NA</v>
      </c>
    </row>
    <row r="84566" spans="17:17">
      <c r="Q84566" s="32" t="str">
        <f>IF(I84566="OUTSTANDING",'Data Table Volumes'!$B$1-G84566,"NA")</f>
        <v>NA</v>
      </c>
    </row>
    <row r="84567" spans="17:17">
      <c r="Q84567" s="32" t="str">
        <f>IF(I84567="OUTSTANDING",'Data Table Volumes'!$B$1-G84567,"NA")</f>
        <v>NA</v>
      </c>
    </row>
    <row r="84568" spans="17:17">
      <c r="Q84568" s="32" t="str">
        <f>IF(I84568="OUTSTANDING",'Data Table Volumes'!$B$1-G84568,"NA")</f>
        <v>NA</v>
      </c>
    </row>
    <row r="84569" spans="17:17">
      <c r="Q84569" s="32" t="str">
        <f>IF(I84569="OUTSTANDING",'Data Table Volumes'!$B$1-G84569,"NA")</f>
        <v>NA</v>
      </c>
    </row>
    <row r="84570" spans="17:17">
      <c r="Q84570" s="32" t="str">
        <f>IF(I84570="OUTSTANDING",'Data Table Volumes'!$B$1-G84570,"NA")</f>
        <v>NA</v>
      </c>
    </row>
    <row r="84571" spans="17:17">
      <c r="Q84571" s="32" t="str">
        <f>IF(I84571="OUTSTANDING",'Data Table Volumes'!$B$1-G84571,"NA")</f>
        <v>NA</v>
      </c>
    </row>
    <row r="84572" spans="17:17">
      <c r="Q84572" s="32" t="str">
        <f>IF(I84572="OUTSTANDING",'Data Table Volumes'!$B$1-G84572,"NA")</f>
        <v>NA</v>
      </c>
    </row>
    <row r="84573" spans="17:17">
      <c r="Q84573" s="32" t="str">
        <f>IF(I84573="OUTSTANDING",'Data Table Volumes'!$B$1-G84573,"NA")</f>
        <v>NA</v>
      </c>
    </row>
    <row r="84574" spans="17:17">
      <c r="Q84574" s="32" t="str">
        <f>IF(I84574="OUTSTANDING",'Data Table Volumes'!$B$1-G84574,"NA")</f>
        <v>NA</v>
      </c>
    </row>
    <row r="84575" spans="17:17">
      <c r="Q84575" s="32" t="str">
        <f>IF(I84575="OUTSTANDING",'Data Table Volumes'!$B$1-G84575,"NA")</f>
        <v>NA</v>
      </c>
    </row>
    <row r="84576" spans="17:17">
      <c r="Q84576" s="32" t="str">
        <f>IF(I84576="OUTSTANDING",'Data Table Volumes'!$B$1-G84576,"NA")</f>
        <v>NA</v>
      </c>
    </row>
    <row r="84577" spans="17:17">
      <c r="Q84577" s="32" t="str">
        <f>IF(I84577="OUTSTANDING",'Data Table Volumes'!$B$1-G84577,"NA")</f>
        <v>NA</v>
      </c>
    </row>
    <row r="84578" spans="17:17">
      <c r="Q84578" s="32" t="str">
        <f>IF(I84578="OUTSTANDING",'Data Table Volumes'!$B$1-G84578,"NA")</f>
        <v>NA</v>
      </c>
    </row>
    <row r="84579" spans="17:17">
      <c r="Q84579" s="32" t="str">
        <f>IF(I84579="OUTSTANDING",'Data Table Volumes'!$B$1-G84579,"NA")</f>
        <v>NA</v>
      </c>
    </row>
    <row r="84580" spans="17:17">
      <c r="Q84580" s="32" t="str">
        <f>IF(I84580="OUTSTANDING",'Data Table Volumes'!$B$1-G84580,"NA")</f>
        <v>NA</v>
      </c>
    </row>
    <row r="84581" spans="17:17">
      <c r="Q84581" s="32" t="str">
        <f>IF(I84581="OUTSTANDING",'Data Table Volumes'!$B$1-G84581,"NA")</f>
        <v>NA</v>
      </c>
    </row>
    <row r="84582" spans="17:17">
      <c r="Q84582" s="32" t="str">
        <f>IF(I84582="OUTSTANDING",'Data Table Volumes'!$B$1-G84582,"NA")</f>
        <v>NA</v>
      </c>
    </row>
    <row r="84583" spans="17:17">
      <c r="Q84583" s="32" t="str">
        <f>IF(I84583="OUTSTANDING",'Data Table Volumes'!$B$1-G84583,"NA")</f>
        <v>NA</v>
      </c>
    </row>
    <row r="84584" spans="17:17">
      <c r="Q84584" s="32" t="str">
        <f>IF(I84584="OUTSTANDING",'Data Table Volumes'!$B$1-G84584,"NA")</f>
        <v>NA</v>
      </c>
    </row>
    <row r="84585" spans="17:17">
      <c r="Q84585" s="32" t="str">
        <f>IF(I84585="OUTSTANDING",'Data Table Volumes'!$B$1-G84585,"NA")</f>
        <v>NA</v>
      </c>
    </row>
    <row r="84586" spans="17:17">
      <c r="Q84586" s="32" t="str">
        <f>IF(I84586="OUTSTANDING",'Data Table Volumes'!$B$1-G84586,"NA")</f>
        <v>NA</v>
      </c>
    </row>
    <row r="84587" spans="17:17">
      <c r="Q84587" s="32" t="str">
        <f>IF(I84587="OUTSTANDING",'Data Table Volumes'!$B$1-G84587,"NA")</f>
        <v>NA</v>
      </c>
    </row>
    <row r="84588" spans="17:17">
      <c r="Q84588" s="32" t="str">
        <f>IF(I84588="OUTSTANDING",'Data Table Volumes'!$B$1-G84588,"NA")</f>
        <v>NA</v>
      </c>
    </row>
    <row r="84589" spans="17:17">
      <c r="Q84589" s="32" t="str">
        <f>IF(I84589="OUTSTANDING",'Data Table Volumes'!$B$1-G84589,"NA")</f>
        <v>NA</v>
      </c>
    </row>
    <row r="84590" spans="17:17">
      <c r="Q84590" s="32" t="str">
        <f>IF(I84590="OUTSTANDING",'Data Table Volumes'!$B$1-G84590,"NA")</f>
        <v>NA</v>
      </c>
    </row>
    <row r="84591" spans="17:17">
      <c r="Q84591" s="32" t="str">
        <f>IF(I84591="OUTSTANDING",'Data Table Volumes'!$B$1-G84591,"NA")</f>
        <v>NA</v>
      </c>
    </row>
    <row r="84592" spans="17:17">
      <c r="Q84592" s="32" t="str">
        <f>IF(I84592="OUTSTANDING",'Data Table Volumes'!$B$1-G84592,"NA")</f>
        <v>NA</v>
      </c>
    </row>
    <row r="84593" spans="17:17">
      <c r="Q84593" s="32" t="str">
        <f>IF(I84593="OUTSTANDING",'Data Table Volumes'!$B$1-G84593,"NA")</f>
        <v>NA</v>
      </c>
    </row>
    <row r="84594" spans="17:17">
      <c r="Q84594" s="32" t="str">
        <f>IF(I84594="OUTSTANDING",'Data Table Volumes'!$B$1-G84594,"NA")</f>
        <v>NA</v>
      </c>
    </row>
    <row r="84595" spans="17:17">
      <c r="Q84595" s="32" t="str">
        <f>IF(I84595="OUTSTANDING",'Data Table Volumes'!$B$1-G84595,"NA")</f>
        <v>NA</v>
      </c>
    </row>
    <row r="84596" spans="17:17">
      <c r="Q84596" s="32" t="str">
        <f>IF(I84596="OUTSTANDING",'Data Table Volumes'!$B$1-G84596,"NA")</f>
        <v>NA</v>
      </c>
    </row>
    <row r="84597" spans="17:17">
      <c r="Q84597" s="32" t="str">
        <f>IF(I84597="OUTSTANDING",'Data Table Volumes'!$B$1-G84597,"NA")</f>
        <v>NA</v>
      </c>
    </row>
    <row r="84598" spans="17:17">
      <c r="Q84598" s="32" t="str">
        <f>IF(I84598="OUTSTANDING",'Data Table Volumes'!$B$1-G84598,"NA")</f>
        <v>NA</v>
      </c>
    </row>
    <row r="84599" spans="17:17">
      <c r="Q84599" s="32" t="str">
        <f>IF(I84599="OUTSTANDING",'Data Table Volumes'!$B$1-G84599,"NA")</f>
        <v>NA</v>
      </c>
    </row>
    <row r="84600" spans="17:17">
      <c r="Q84600" s="32" t="str">
        <f>IF(I84600="OUTSTANDING",'Data Table Volumes'!$B$1-G84600,"NA")</f>
        <v>NA</v>
      </c>
    </row>
    <row r="84601" spans="17:17">
      <c r="Q84601" s="32" t="str">
        <f>IF(I84601="OUTSTANDING",'Data Table Volumes'!$B$1-G84601,"NA")</f>
        <v>NA</v>
      </c>
    </row>
    <row r="84602" spans="17:17">
      <c r="Q84602" s="32" t="str">
        <f>IF(I84602="OUTSTANDING",'Data Table Volumes'!$B$1-G84602,"NA")</f>
        <v>NA</v>
      </c>
    </row>
    <row r="84603" spans="17:17">
      <c r="Q84603" s="32" t="str">
        <f>IF(I84603="OUTSTANDING",'Data Table Volumes'!$B$1-G84603,"NA")</f>
        <v>NA</v>
      </c>
    </row>
    <row r="84604" spans="17:17">
      <c r="Q84604" s="32" t="str">
        <f>IF(I84604="OUTSTANDING",'Data Table Volumes'!$B$1-G84604,"NA")</f>
        <v>NA</v>
      </c>
    </row>
    <row r="84605" spans="17:17">
      <c r="Q84605" s="32" t="str">
        <f>IF(I84605="OUTSTANDING",'Data Table Volumes'!$B$1-G84605,"NA")</f>
        <v>NA</v>
      </c>
    </row>
    <row r="84606" spans="17:17">
      <c r="Q84606" s="32" t="str">
        <f>IF(I84606="OUTSTANDING",'Data Table Volumes'!$B$1-G84606,"NA")</f>
        <v>NA</v>
      </c>
    </row>
    <row r="84607" spans="17:17">
      <c r="Q84607" s="32" t="str">
        <f>IF(I84607="OUTSTANDING",'Data Table Volumes'!$B$1-G84607,"NA")</f>
        <v>NA</v>
      </c>
    </row>
    <row r="84608" spans="17:17">
      <c r="Q84608" s="32" t="str">
        <f>IF(I84608="OUTSTANDING",'Data Table Volumes'!$B$1-G84608,"NA")</f>
        <v>NA</v>
      </c>
    </row>
    <row r="84609" spans="17:17">
      <c r="Q84609" s="32" t="str">
        <f>IF(I84609="OUTSTANDING",'Data Table Volumes'!$B$1-G84609,"NA")</f>
        <v>NA</v>
      </c>
    </row>
    <row r="84610" spans="17:17">
      <c r="Q84610" s="32" t="str">
        <f>IF(I84610="OUTSTANDING",'Data Table Volumes'!$B$1-G84610,"NA")</f>
        <v>NA</v>
      </c>
    </row>
    <row r="84611" spans="17:17">
      <c r="Q84611" s="32" t="str">
        <f>IF(I84611="OUTSTANDING",'Data Table Volumes'!$B$1-G84611,"NA")</f>
        <v>NA</v>
      </c>
    </row>
    <row r="84612" spans="17:17">
      <c r="Q84612" s="32" t="str">
        <f>IF(I84612="OUTSTANDING",'Data Table Volumes'!$B$1-G84612,"NA")</f>
        <v>NA</v>
      </c>
    </row>
    <row r="84613" spans="17:17">
      <c r="Q84613" s="32" t="str">
        <f>IF(I84613="OUTSTANDING",'Data Table Volumes'!$B$1-G84613,"NA")</f>
        <v>NA</v>
      </c>
    </row>
    <row r="84614" spans="17:17">
      <c r="Q84614" s="32" t="str">
        <f>IF(I84614="OUTSTANDING",'Data Table Volumes'!$B$1-G84614,"NA")</f>
        <v>NA</v>
      </c>
    </row>
    <row r="84615" spans="17:17">
      <c r="Q84615" s="32" t="str">
        <f>IF(I84615="OUTSTANDING",'Data Table Volumes'!$B$1-G84615,"NA")</f>
        <v>NA</v>
      </c>
    </row>
    <row r="84616" spans="17:17">
      <c r="Q84616" s="32" t="str">
        <f>IF(I84616="OUTSTANDING",'Data Table Volumes'!$B$1-G84616,"NA")</f>
        <v>NA</v>
      </c>
    </row>
    <row r="84617" spans="17:17">
      <c r="Q84617" s="32" t="str">
        <f>IF(I84617="OUTSTANDING",'Data Table Volumes'!$B$1-G84617,"NA")</f>
        <v>NA</v>
      </c>
    </row>
    <row r="84618" spans="17:17">
      <c r="Q84618" s="32" t="str">
        <f>IF(I84618="OUTSTANDING",'Data Table Volumes'!$B$1-G84618,"NA")</f>
        <v>NA</v>
      </c>
    </row>
    <row r="84619" spans="17:17">
      <c r="Q84619" s="32" t="str">
        <f>IF(I84619="OUTSTANDING",'Data Table Volumes'!$B$1-G84619,"NA")</f>
        <v>NA</v>
      </c>
    </row>
    <row r="84620" spans="17:17">
      <c r="Q84620" s="32" t="str">
        <f>IF(I84620="OUTSTANDING",'Data Table Volumes'!$B$1-G84620,"NA")</f>
        <v>NA</v>
      </c>
    </row>
    <row r="84621" spans="17:17">
      <c r="Q84621" s="32" t="str">
        <f>IF(I84621="OUTSTANDING",'Data Table Volumes'!$B$1-G84621,"NA")</f>
        <v>NA</v>
      </c>
    </row>
    <row r="84622" spans="17:17">
      <c r="Q84622" s="32" t="str">
        <f>IF(I84622="OUTSTANDING",'Data Table Volumes'!$B$1-G84622,"NA")</f>
        <v>NA</v>
      </c>
    </row>
    <row r="84623" spans="17:17">
      <c r="Q84623" s="32" t="str">
        <f>IF(I84623="OUTSTANDING",'Data Table Volumes'!$B$1-G84623,"NA")</f>
        <v>NA</v>
      </c>
    </row>
    <row r="84624" spans="17:17">
      <c r="Q84624" s="32" t="str">
        <f>IF(I84624="OUTSTANDING",'Data Table Volumes'!$B$1-G84624,"NA")</f>
        <v>NA</v>
      </c>
    </row>
    <row r="84625" spans="17:17">
      <c r="Q84625" s="32" t="str">
        <f>IF(I84625="OUTSTANDING",'Data Table Volumes'!$B$1-G84625,"NA")</f>
        <v>NA</v>
      </c>
    </row>
    <row r="84626" spans="17:17">
      <c r="Q84626" s="32" t="str">
        <f>IF(I84626="OUTSTANDING",'Data Table Volumes'!$B$1-G84626,"NA")</f>
        <v>NA</v>
      </c>
    </row>
    <row r="84627" spans="17:17">
      <c r="Q84627" s="32" t="str">
        <f>IF(I84627="OUTSTANDING",'Data Table Volumes'!$B$1-G84627,"NA")</f>
        <v>NA</v>
      </c>
    </row>
    <row r="84628" spans="17:17">
      <c r="Q84628" s="32" t="str">
        <f>IF(I84628="OUTSTANDING",'Data Table Volumes'!$B$1-G84628,"NA")</f>
        <v>NA</v>
      </c>
    </row>
    <row r="84629" spans="17:17">
      <c r="Q84629" s="32" t="str">
        <f>IF(I84629="OUTSTANDING",'Data Table Volumes'!$B$1-G84629,"NA")</f>
        <v>NA</v>
      </c>
    </row>
    <row r="84630" spans="17:17">
      <c r="Q84630" s="32" t="str">
        <f>IF(I84630="OUTSTANDING",'Data Table Volumes'!$B$1-G84630,"NA")</f>
        <v>NA</v>
      </c>
    </row>
    <row r="84631" spans="17:17">
      <c r="Q84631" s="32" t="str">
        <f>IF(I84631="OUTSTANDING",'Data Table Volumes'!$B$1-G84631,"NA")</f>
        <v>NA</v>
      </c>
    </row>
    <row r="84632" spans="17:17">
      <c r="Q84632" s="32" t="str">
        <f>IF(I84632="OUTSTANDING",'Data Table Volumes'!$B$1-G84632,"NA")</f>
        <v>NA</v>
      </c>
    </row>
    <row r="84633" spans="17:17">
      <c r="Q84633" s="32" t="str">
        <f>IF(I84633="OUTSTANDING",'Data Table Volumes'!$B$1-G84633,"NA")</f>
        <v>NA</v>
      </c>
    </row>
    <row r="84634" spans="17:17">
      <c r="Q84634" s="32" t="str">
        <f>IF(I84634="OUTSTANDING",'Data Table Volumes'!$B$1-G84634,"NA")</f>
        <v>NA</v>
      </c>
    </row>
    <row r="84635" spans="17:17">
      <c r="Q84635" s="32" t="str">
        <f>IF(I84635="OUTSTANDING",'Data Table Volumes'!$B$1-G84635,"NA")</f>
        <v>NA</v>
      </c>
    </row>
    <row r="84636" spans="17:17">
      <c r="Q84636" s="32" t="str">
        <f>IF(I84636="OUTSTANDING",'Data Table Volumes'!$B$1-G84636,"NA")</f>
        <v>NA</v>
      </c>
    </row>
    <row r="84637" spans="17:17">
      <c r="Q84637" s="32" t="str">
        <f>IF(I84637="OUTSTANDING",'Data Table Volumes'!$B$1-G84637,"NA")</f>
        <v>NA</v>
      </c>
    </row>
    <row r="84638" spans="17:17">
      <c r="Q84638" s="32" t="str">
        <f>IF(I84638="OUTSTANDING",'Data Table Volumes'!$B$1-G84638,"NA")</f>
        <v>NA</v>
      </c>
    </row>
    <row r="84639" spans="17:17">
      <c r="Q84639" s="32" t="str">
        <f>IF(I84639="OUTSTANDING",'Data Table Volumes'!$B$1-G84639,"NA")</f>
        <v>NA</v>
      </c>
    </row>
    <row r="84640" spans="17:17">
      <c r="Q84640" s="32" t="str">
        <f>IF(I84640="OUTSTANDING",'Data Table Volumes'!$B$1-G84640,"NA")</f>
        <v>NA</v>
      </c>
    </row>
    <row r="84641" spans="17:17">
      <c r="Q84641" s="32" t="str">
        <f>IF(I84641="OUTSTANDING",'Data Table Volumes'!$B$1-G84641,"NA")</f>
        <v>NA</v>
      </c>
    </row>
    <row r="84642" spans="17:17">
      <c r="Q84642" s="32" t="str">
        <f>IF(I84642="OUTSTANDING",'Data Table Volumes'!$B$1-G84642,"NA")</f>
        <v>NA</v>
      </c>
    </row>
    <row r="84643" spans="17:17">
      <c r="Q84643" s="32" t="str">
        <f>IF(I84643="OUTSTANDING",'Data Table Volumes'!$B$1-G84643,"NA")</f>
        <v>NA</v>
      </c>
    </row>
    <row r="84644" spans="17:17">
      <c r="Q84644" s="32" t="str">
        <f>IF(I84644="OUTSTANDING",'Data Table Volumes'!$B$1-G84644,"NA")</f>
        <v>NA</v>
      </c>
    </row>
    <row r="84645" spans="17:17">
      <c r="Q84645" s="32" t="str">
        <f>IF(I84645="OUTSTANDING",'Data Table Volumes'!$B$1-G84645,"NA")</f>
        <v>NA</v>
      </c>
    </row>
    <row r="84646" spans="17:17">
      <c r="Q84646" s="32" t="str">
        <f>IF(I84646="OUTSTANDING",'Data Table Volumes'!$B$1-G84646,"NA")</f>
        <v>NA</v>
      </c>
    </row>
    <row r="84647" spans="17:17">
      <c r="Q84647" s="32" t="str">
        <f>IF(I84647="OUTSTANDING",'Data Table Volumes'!$B$1-G84647,"NA")</f>
        <v>NA</v>
      </c>
    </row>
    <row r="84648" spans="17:17">
      <c r="Q84648" s="32" t="str">
        <f>IF(I84648="OUTSTANDING",'Data Table Volumes'!$B$1-G84648,"NA")</f>
        <v>NA</v>
      </c>
    </row>
    <row r="84649" spans="17:17">
      <c r="Q84649" s="32" t="str">
        <f>IF(I84649="OUTSTANDING",'Data Table Volumes'!$B$1-G84649,"NA")</f>
        <v>NA</v>
      </c>
    </row>
    <row r="84650" spans="17:17">
      <c r="Q84650" s="32" t="str">
        <f>IF(I84650="OUTSTANDING",'Data Table Volumes'!$B$1-G84650,"NA")</f>
        <v>NA</v>
      </c>
    </row>
    <row r="84651" spans="17:17">
      <c r="Q84651" s="32" t="str">
        <f>IF(I84651="OUTSTANDING",'Data Table Volumes'!$B$1-G84651,"NA")</f>
        <v>NA</v>
      </c>
    </row>
    <row r="84652" spans="17:17">
      <c r="Q84652" s="32" t="str">
        <f>IF(I84652="OUTSTANDING",'Data Table Volumes'!$B$1-G84652,"NA")</f>
        <v>NA</v>
      </c>
    </row>
    <row r="84653" spans="17:17">
      <c r="Q84653" s="32" t="str">
        <f>IF(I84653="OUTSTANDING",'Data Table Volumes'!$B$1-G84653,"NA")</f>
        <v>NA</v>
      </c>
    </row>
    <row r="84654" spans="17:17">
      <c r="Q84654" s="32" t="str">
        <f>IF(I84654="OUTSTANDING",'Data Table Volumes'!$B$1-G84654,"NA")</f>
        <v>NA</v>
      </c>
    </row>
    <row r="84655" spans="17:17">
      <c r="Q84655" s="32" t="str">
        <f>IF(I84655="OUTSTANDING",'Data Table Volumes'!$B$1-G84655,"NA")</f>
        <v>NA</v>
      </c>
    </row>
    <row r="84656" spans="17:17">
      <c r="Q84656" s="32" t="str">
        <f>IF(I84656="OUTSTANDING",'Data Table Volumes'!$B$1-G84656,"NA")</f>
        <v>NA</v>
      </c>
    </row>
    <row r="84657" spans="17:17">
      <c r="Q84657" s="32" t="str">
        <f>IF(I84657="OUTSTANDING",'Data Table Volumes'!$B$1-G84657,"NA")</f>
        <v>NA</v>
      </c>
    </row>
    <row r="84658" spans="17:17">
      <c r="Q84658" s="32" t="str">
        <f>IF(I84658="OUTSTANDING",'Data Table Volumes'!$B$1-G84658,"NA")</f>
        <v>NA</v>
      </c>
    </row>
    <row r="84659" spans="17:17">
      <c r="Q84659" s="32" t="str">
        <f>IF(I84659="OUTSTANDING",'Data Table Volumes'!$B$1-G84659,"NA")</f>
        <v>NA</v>
      </c>
    </row>
    <row r="84660" spans="17:17">
      <c r="Q84660" s="32" t="str">
        <f>IF(I84660="OUTSTANDING",'Data Table Volumes'!$B$1-G84660,"NA")</f>
        <v>NA</v>
      </c>
    </row>
    <row r="84661" spans="17:17">
      <c r="Q84661" s="32" t="str">
        <f>IF(I84661="OUTSTANDING",'Data Table Volumes'!$B$1-G84661,"NA")</f>
        <v>NA</v>
      </c>
    </row>
    <row r="84662" spans="17:17">
      <c r="Q84662" s="32" t="str">
        <f>IF(I84662="OUTSTANDING",'Data Table Volumes'!$B$1-G84662,"NA")</f>
        <v>NA</v>
      </c>
    </row>
    <row r="84663" spans="17:17">
      <c r="Q84663" s="32" t="str">
        <f>IF(I84663="OUTSTANDING",'Data Table Volumes'!$B$1-G84663,"NA")</f>
        <v>NA</v>
      </c>
    </row>
    <row r="84664" spans="17:17">
      <c r="Q84664" s="32" t="str">
        <f>IF(I84664="OUTSTANDING",'Data Table Volumes'!$B$1-G84664,"NA")</f>
        <v>NA</v>
      </c>
    </row>
    <row r="84665" spans="17:17">
      <c r="Q84665" s="32" t="str">
        <f>IF(I84665="OUTSTANDING",'Data Table Volumes'!$B$1-G84665,"NA")</f>
        <v>NA</v>
      </c>
    </row>
    <row r="84666" spans="17:17">
      <c r="Q84666" s="32" t="str">
        <f>IF(I84666="OUTSTANDING",'Data Table Volumes'!$B$1-G84666,"NA")</f>
        <v>NA</v>
      </c>
    </row>
    <row r="84667" spans="17:17">
      <c r="Q84667" s="32" t="str">
        <f>IF(I84667="OUTSTANDING",'Data Table Volumes'!$B$1-G84667,"NA")</f>
        <v>NA</v>
      </c>
    </row>
    <row r="84668" spans="17:17">
      <c r="Q84668" s="32" t="str">
        <f>IF(I84668="OUTSTANDING",'Data Table Volumes'!$B$1-G84668,"NA")</f>
        <v>NA</v>
      </c>
    </row>
    <row r="84669" spans="17:17">
      <c r="Q84669" s="32" t="str">
        <f>IF(I84669="OUTSTANDING",'Data Table Volumes'!$B$1-G84669,"NA")</f>
        <v>NA</v>
      </c>
    </row>
    <row r="84670" spans="17:17">
      <c r="Q84670" s="32" t="str">
        <f>IF(I84670="OUTSTANDING",'Data Table Volumes'!$B$1-G84670,"NA")</f>
        <v>NA</v>
      </c>
    </row>
    <row r="84671" spans="17:17">
      <c r="Q84671" s="32" t="str">
        <f>IF(I84671="OUTSTANDING",'Data Table Volumes'!$B$1-G84671,"NA")</f>
        <v>NA</v>
      </c>
    </row>
    <row r="84672" spans="17:17">
      <c r="Q84672" s="32" t="str">
        <f>IF(I84672="OUTSTANDING",'Data Table Volumes'!$B$1-G84672,"NA")</f>
        <v>NA</v>
      </c>
    </row>
    <row r="84673" spans="17:17">
      <c r="Q84673" s="32" t="str">
        <f>IF(I84673="OUTSTANDING",'Data Table Volumes'!$B$1-G84673,"NA")</f>
        <v>NA</v>
      </c>
    </row>
    <row r="84674" spans="17:17">
      <c r="Q84674" s="32" t="str">
        <f>IF(I84674="OUTSTANDING",'Data Table Volumes'!$B$1-G84674,"NA")</f>
        <v>NA</v>
      </c>
    </row>
    <row r="84675" spans="17:17">
      <c r="Q84675" s="32" t="str">
        <f>IF(I84675="OUTSTANDING",'Data Table Volumes'!$B$1-G84675,"NA")</f>
        <v>NA</v>
      </c>
    </row>
    <row r="84676" spans="17:17">
      <c r="Q84676" s="32" t="str">
        <f>IF(I84676="OUTSTANDING",'Data Table Volumes'!$B$1-G84676,"NA")</f>
        <v>NA</v>
      </c>
    </row>
    <row r="84677" spans="17:17">
      <c r="Q84677" s="32" t="str">
        <f>IF(I84677="OUTSTANDING",'Data Table Volumes'!$B$1-G84677,"NA")</f>
        <v>NA</v>
      </c>
    </row>
    <row r="84678" spans="17:17">
      <c r="Q84678" s="32" t="str">
        <f>IF(I84678="OUTSTANDING",'Data Table Volumes'!$B$1-G84678,"NA")</f>
        <v>NA</v>
      </c>
    </row>
    <row r="84679" spans="17:17">
      <c r="Q84679" s="32" t="str">
        <f>IF(I84679="OUTSTANDING",'Data Table Volumes'!$B$1-G84679,"NA")</f>
        <v>NA</v>
      </c>
    </row>
    <row r="84680" spans="17:17">
      <c r="Q84680" s="32" t="str">
        <f>IF(I84680="OUTSTANDING",'Data Table Volumes'!$B$1-G84680,"NA")</f>
        <v>NA</v>
      </c>
    </row>
    <row r="84681" spans="17:17">
      <c r="Q84681" s="32" t="str">
        <f>IF(I84681="OUTSTANDING",'Data Table Volumes'!$B$1-G84681,"NA")</f>
        <v>NA</v>
      </c>
    </row>
    <row r="84682" spans="17:17">
      <c r="Q84682" s="32" t="str">
        <f>IF(I84682="OUTSTANDING",'Data Table Volumes'!$B$1-G84682,"NA")</f>
        <v>NA</v>
      </c>
    </row>
    <row r="84683" spans="17:17">
      <c r="Q84683" s="32" t="str">
        <f>IF(I84683="OUTSTANDING",'Data Table Volumes'!$B$1-G84683,"NA")</f>
        <v>NA</v>
      </c>
    </row>
    <row r="84684" spans="17:17">
      <c r="Q84684" s="32" t="str">
        <f>IF(I84684="OUTSTANDING",'Data Table Volumes'!$B$1-G84684,"NA")</f>
        <v>NA</v>
      </c>
    </row>
    <row r="84685" spans="17:17">
      <c r="Q84685" s="32" t="str">
        <f>IF(I84685="OUTSTANDING",'Data Table Volumes'!$B$1-G84685,"NA")</f>
        <v>NA</v>
      </c>
    </row>
    <row r="84686" spans="17:17">
      <c r="Q84686" s="32" t="str">
        <f>IF(I84686="OUTSTANDING",'Data Table Volumes'!$B$1-G84686,"NA")</f>
        <v>NA</v>
      </c>
    </row>
    <row r="84687" spans="17:17">
      <c r="Q84687" s="32" t="str">
        <f>IF(I84687="OUTSTANDING",'Data Table Volumes'!$B$1-G84687,"NA")</f>
        <v>NA</v>
      </c>
    </row>
    <row r="84688" spans="17:17">
      <c r="Q84688" s="32" t="str">
        <f>IF(I84688="OUTSTANDING",'Data Table Volumes'!$B$1-G84688,"NA")</f>
        <v>NA</v>
      </c>
    </row>
    <row r="84689" spans="17:17">
      <c r="Q84689" s="32" t="str">
        <f>IF(I84689="OUTSTANDING",'Data Table Volumes'!$B$1-G84689,"NA")</f>
        <v>NA</v>
      </c>
    </row>
    <row r="84690" spans="17:17">
      <c r="Q84690" s="32" t="str">
        <f>IF(I84690="OUTSTANDING",'Data Table Volumes'!$B$1-G84690,"NA")</f>
        <v>NA</v>
      </c>
    </row>
    <row r="84691" spans="17:17">
      <c r="Q84691" s="32" t="str">
        <f>IF(I84691="OUTSTANDING",'Data Table Volumes'!$B$1-G84691,"NA")</f>
        <v>NA</v>
      </c>
    </row>
    <row r="84692" spans="17:17">
      <c r="Q84692" s="32" t="str">
        <f>IF(I84692="OUTSTANDING",'Data Table Volumes'!$B$1-G84692,"NA")</f>
        <v>NA</v>
      </c>
    </row>
    <row r="84693" spans="17:17">
      <c r="Q84693" s="32" t="str">
        <f>IF(I84693="OUTSTANDING",'Data Table Volumes'!$B$1-G84693,"NA")</f>
        <v>NA</v>
      </c>
    </row>
    <row r="84694" spans="17:17">
      <c r="Q84694" s="32" t="str">
        <f>IF(I84694="OUTSTANDING",'Data Table Volumes'!$B$1-G84694,"NA")</f>
        <v>NA</v>
      </c>
    </row>
    <row r="84695" spans="17:17">
      <c r="Q84695" s="32" t="str">
        <f>IF(I84695="OUTSTANDING",'Data Table Volumes'!$B$1-G84695,"NA")</f>
        <v>NA</v>
      </c>
    </row>
    <row r="84696" spans="17:17">
      <c r="Q84696" s="32" t="str">
        <f>IF(I84696="OUTSTANDING",'Data Table Volumes'!$B$1-G84696,"NA")</f>
        <v>NA</v>
      </c>
    </row>
    <row r="84697" spans="17:17">
      <c r="Q84697" s="32" t="str">
        <f>IF(I84697="OUTSTANDING",'Data Table Volumes'!$B$1-G84697,"NA")</f>
        <v>NA</v>
      </c>
    </row>
    <row r="84698" spans="17:17">
      <c r="Q84698" s="32" t="str">
        <f>IF(I84698="OUTSTANDING",'Data Table Volumes'!$B$1-G84698,"NA")</f>
        <v>NA</v>
      </c>
    </row>
    <row r="84699" spans="17:17">
      <c r="Q84699" s="32" t="str">
        <f>IF(I84699="OUTSTANDING",'Data Table Volumes'!$B$1-G84699,"NA")</f>
        <v>NA</v>
      </c>
    </row>
    <row r="84700" spans="17:17">
      <c r="Q84700" s="32" t="str">
        <f>IF(I84700="OUTSTANDING",'Data Table Volumes'!$B$1-G84700,"NA")</f>
        <v>NA</v>
      </c>
    </row>
    <row r="84701" spans="17:17">
      <c r="Q84701" s="32" t="str">
        <f>IF(I84701="OUTSTANDING",'Data Table Volumes'!$B$1-G84701,"NA")</f>
        <v>NA</v>
      </c>
    </row>
    <row r="84702" spans="17:17">
      <c r="Q84702" s="32" t="str">
        <f>IF(I84702="OUTSTANDING",'Data Table Volumes'!$B$1-G84702,"NA")</f>
        <v>NA</v>
      </c>
    </row>
    <row r="84703" spans="17:17">
      <c r="Q84703" s="32" t="str">
        <f>IF(I84703="OUTSTANDING",'Data Table Volumes'!$B$1-G84703,"NA")</f>
        <v>NA</v>
      </c>
    </row>
    <row r="84704" spans="17:17">
      <c r="Q84704" s="32" t="str">
        <f>IF(I84704="OUTSTANDING",'Data Table Volumes'!$B$1-G84704,"NA")</f>
        <v>NA</v>
      </c>
    </row>
    <row r="84705" spans="17:17">
      <c r="Q84705" s="32" t="str">
        <f>IF(I84705="OUTSTANDING",'Data Table Volumes'!$B$1-G84705,"NA")</f>
        <v>NA</v>
      </c>
    </row>
    <row r="84706" spans="17:17">
      <c r="Q84706" s="32" t="str">
        <f>IF(I84706="OUTSTANDING",'Data Table Volumes'!$B$1-G84706,"NA")</f>
        <v>NA</v>
      </c>
    </row>
    <row r="84707" spans="17:17">
      <c r="Q84707" s="32" t="str">
        <f>IF(I84707="OUTSTANDING",'Data Table Volumes'!$B$1-G84707,"NA")</f>
        <v>NA</v>
      </c>
    </row>
    <row r="84708" spans="17:17">
      <c r="Q84708" s="32" t="str">
        <f>IF(I84708="OUTSTANDING",'Data Table Volumes'!$B$1-G84708,"NA")</f>
        <v>NA</v>
      </c>
    </row>
    <row r="84709" spans="17:17">
      <c r="Q84709" s="32" t="str">
        <f>IF(I84709="OUTSTANDING",'Data Table Volumes'!$B$1-G84709,"NA")</f>
        <v>NA</v>
      </c>
    </row>
    <row r="84710" spans="17:17">
      <c r="Q84710" s="32" t="str">
        <f>IF(I84710="OUTSTANDING",'Data Table Volumes'!$B$1-G84710,"NA")</f>
        <v>NA</v>
      </c>
    </row>
    <row r="84711" spans="17:17">
      <c r="Q84711" s="32" t="str">
        <f>IF(I84711="OUTSTANDING",'Data Table Volumes'!$B$1-G84711,"NA")</f>
        <v>NA</v>
      </c>
    </row>
    <row r="84712" spans="17:17">
      <c r="Q84712" s="32" t="str">
        <f>IF(I84712="OUTSTANDING",'Data Table Volumes'!$B$1-G84712,"NA")</f>
        <v>NA</v>
      </c>
    </row>
    <row r="84713" spans="17:17">
      <c r="Q84713" s="32" t="str">
        <f>IF(I84713="OUTSTANDING",'Data Table Volumes'!$B$1-G84713,"NA")</f>
        <v>NA</v>
      </c>
    </row>
    <row r="84714" spans="17:17">
      <c r="Q84714" s="32" t="str">
        <f>IF(I84714="OUTSTANDING",'Data Table Volumes'!$B$1-G84714,"NA")</f>
        <v>NA</v>
      </c>
    </row>
    <row r="84715" spans="17:17">
      <c r="Q84715" s="32" t="str">
        <f>IF(I84715="OUTSTANDING",'Data Table Volumes'!$B$1-G84715,"NA")</f>
        <v>NA</v>
      </c>
    </row>
    <row r="84716" spans="17:17">
      <c r="Q84716" s="32" t="str">
        <f>IF(I84716="OUTSTANDING",'Data Table Volumes'!$B$1-G84716,"NA")</f>
        <v>NA</v>
      </c>
    </row>
    <row r="84717" spans="17:17">
      <c r="Q84717" s="32" t="str">
        <f>IF(I84717="OUTSTANDING",'Data Table Volumes'!$B$1-G84717,"NA")</f>
        <v>NA</v>
      </c>
    </row>
    <row r="84718" spans="17:17">
      <c r="Q84718" s="32" t="str">
        <f>IF(I84718="OUTSTANDING",'Data Table Volumes'!$B$1-G84718,"NA")</f>
        <v>NA</v>
      </c>
    </row>
    <row r="84719" spans="17:17">
      <c r="Q84719" s="32" t="str">
        <f>IF(I84719="OUTSTANDING",'Data Table Volumes'!$B$1-G84719,"NA")</f>
        <v>NA</v>
      </c>
    </row>
    <row r="84720" spans="17:17">
      <c r="Q84720" s="32" t="str">
        <f>IF(I84720="OUTSTANDING",'Data Table Volumes'!$B$1-G84720,"NA")</f>
        <v>NA</v>
      </c>
    </row>
    <row r="84721" spans="17:17">
      <c r="Q84721" s="32" t="str">
        <f>IF(I84721="OUTSTANDING",'Data Table Volumes'!$B$1-G84721,"NA")</f>
        <v>NA</v>
      </c>
    </row>
    <row r="84722" spans="17:17">
      <c r="Q84722" s="32" t="str">
        <f>IF(I84722="OUTSTANDING",'Data Table Volumes'!$B$1-G84722,"NA")</f>
        <v>NA</v>
      </c>
    </row>
    <row r="84723" spans="17:17">
      <c r="Q84723" s="32" t="str">
        <f>IF(I84723="OUTSTANDING",'Data Table Volumes'!$B$1-G84723,"NA")</f>
        <v>NA</v>
      </c>
    </row>
    <row r="84724" spans="17:17">
      <c r="Q84724" s="32" t="str">
        <f>IF(I84724="OUTSTANDING",'Data Table Volumes'!$B$1-G84724,"NA")</f>
        <v>NA</v>
      </c>
    </row>
    <row r="84725" spans="17:17">
      <c r="Q84725" s="32" t="str">
        <f>IF(I84725="OUTSTANDING",'Data Table Volumes'!$B$1-G84725,"NA")</f>
        <v>NA</v>
      </c>
    </row>
    <row r="84726" spans="17:17">
      <c r="Q84726" s="32" t="str">
        <f>IF(I84726="OUTSTANDING",'Data Table Volumes'!$B$1-G84726,"NA")</f>
        <v>NA</v>
      </c>
    </row>
    <row r="84727" spans="17:17">
      <c r="Q84727" s="32" t="str">
        <f>IF(I84727="OUTSTANDING",'Data Table Volumes'!$B$1-G84727,"NA")</f>
        <v>NA</v>
      </c>
    </row>
    <row r="84728" spans="17:17">
      <c r="Q84728" s="32" t="str">
        <f>IF(I84728="OUTSTANDING",'Data Table Volumes'!$B$1-G84728,"NA")</f>
        <v>NA</v>
      </c>
    </row>
    <row r="84729" spans="17:17">
      <c r="Q84729" s="32" t="str">
        <f>IF(I84729="OUTSTANDING",'Data Table Volumes'!$B$1-G84729,"NA")</f>
        <v>NA</v>
      </c>
    </row>
    <row r="84730" spans="17:17">
      <c r="Q84730" s="32" t="str">
        <f>IF(I84730="OUTSTANDING",'Data Table Volumes'!$B$1-G84730,"NA")</f>
        <v>NA</v>
      </c>
    </row>
    <row r="84731" spans="17:17">
      <c r="Q84731" s="32" t="str">
        <f>IF(I84731="OUTSTANDING",'Data Table Volumes'!$B$1-G84731,"NA")</f>
        <v>NA</v>
      </c>
    </row>
    <row r="84732" spans="17:17">
      <c r="Q84732" s="32" t="str">
        <f>IF(I84732="OUTSTANDING",'Data Table Volumes'!$B$1-G84732,"NA")</f>
        <v>NA</v>
      </c>
    </row>
    <row r="84733" spans="17:17">
      <c r="Q84733" s="32" t="str">
        <f>IF(I84733="OUTSTANDING",'Data Table Volumes'!$B$1-G84733,"NA")</f>
        <v>NA</v>
      </c>
    </row>
    <row r="84734" spans="17:17">
      <c r="Q84734" s="32" t="str">
        <f>IF(I84734="OUTSTANDING",'Data Table Volumes'!$B$1-G84734,"NA")</f>
        <v>NA</v>
      </c>
    </row>
    <row r="84735" spans="17:17">
      <c r="Q84735" s="32" t="str">
        <f>IF(I84735="OUTSTANDING",'Data Table Volumes'!$B$1-G84735,"NA")</f>
        <v>NA</v>
      </c>
    </row>
    <row r="84736" spans="17:17">
      <c r="Q84736" s="32" t="str">
        <f>IF(I84736="OUTSTANDING",'Data Table Volumes'!$B$1-G84736,"NA")</f>
        <v>NA</v>
      </c>
    </row>
    <row r="84737" spans="17:17">
      <c r="Q84737" s="32" t="str">
        <f>IF(I84737="OUTSTANDING",'Data Table Volumes'!$B$1-G84737,"NA")</f>
        <v>NA</v>
      </c>
    </row>
    <row r="84738" spans="17:17">
      <c r="Q84738" s="32" t="str">
        <f>IF(I84738="OUTSTANDING",'Data Table Volumes'!$B$1-G84738,"NA")</f>
        <v>NA</v>
      </c>
    </row>
    <row r="84739" spans="17:17">
      <c r="Q84739" s="32" t="str">
        <f>IF(I84739="OUTSTANDING",'Data Table Volumes'!$B$1-G84739,"NA")</f>
        <v>NA</v>
      </c>
    </row>
    <row r="84740" spans="17:17">
      <c r="Q84740" s="32" t="str">
        <f>IF(I84740="OUTSTANDING",'Data Table Volumes'!$B$1-G84740,"NA")</f>
        <v>NA</v>
      </c>
    </row>
    <row r="84741" spans="17:17">
      <c r="Q84741" s="32" t="str">
        <f>IF(I84741="OUTSTANDING",'Data Table Volumes'!$B$1-G84741,"NA")</f>
        <v>NA</v>
      </c>
    </row>
    <row r="84742" spans="17:17">
      <c r="Q84742" s="32" t="str">
        <f>IF(I84742="OUTSTANDING",'Data Table Volumes'!$B$1-G84742,"NA")</f>
        <v>NA</v>
      </c>
    </row>
    <row r="84743" spans="17:17">
      <c r="Q84743" s="32" t="str">
        <f>IF(I84743="OUTSTANDING",'Data Table Volumes'!$B$1-G84743,"NA")</f>
        <v>NA</v>
      </c>
    </row>
    <row r="84744" spans="17:17">
      <c r="Q84744" s="32" t="str">
        <f>IF(I84744="OUTSTANDING",'Data Table Volumes'!$B$1-G84744,"NA")</f>
        <v>NA</v>
      </c>
    </row>
    <row r="84745" spans="17:17">
      <c r="Q84745" s="32" t="str">
        <f>IF(I84745="OUTSTANDING",'Data Table Volumes'!$B$1-G84745,"NA")</f>
        <v>NA</v>
      </c>
    </row>
    <row r="84746" spans="17:17">
      <c r="Q84746" s="32" t="str">
        <f>IF(I84746="OUTSTANDING",'Data Table Volumes'!$B$1-G84746,"NA")</f>
        <v>NA</v>
      </c>
    </row>
    <row r="84747" spans="17:17">
      <c r="Q84747" s="32" t="str">
        <f>IF(I84747="OUTSTANDING",'Data Table Volumes'!$B$1-G84747,"NA")</f>
        <v>NA</v>
      </c>
    </row>
    <row r="84748" spans="17:17">
      <c r="Q84748" s="32" t="str">
        <f>IF(I84748="OUTSTANDING",'Data Table Volumes'!$B$1-G84748,"NA")</f>
        <v>NA</v>
      </c>
    </row>
    <row r="84749" spans="17:17">
      <c r="Q84749" s="32" t="str">
        <f>IF(I84749="OUTSTANDING",'Data Table Volumes'!$B$1-G84749,"NA")</f>
        <v>NA</v>
      </c>
    </row>
    <row r="84750" spans="17:17">
      <c r="Q84750" s="32" t="str">
        <f>IF(I84750="OUTSTANDING",'Data Table Volumes'!$B$1-G84750,"NA")</f>
        <v>NA</v>
      </c>
    </row>
    <row r="84751" spans="17:17">
      <c r="Q84751" s="32" t="str">
        <f>IF(I84751="OUTSTANDING",'Data Table Volumes'!$B$1-G84751,"NA")</f>
        <v>NA</v>
      </c>
    </row>
    <row r="84752" spans="17:17">
      <c r="Q84752" s="32" t="str">
        <f>IF(I84752="OUTSTANDING",'Data Table Volumes'!$B$1-G84752,"NA")</f>
        <v>NA</v>
      </c>
    </row>
    <row r="84753" spans="17:17">
      <c r="Q84753" s="32" t="str">
        <f>IF(I84753="OUTSTANDING",'Data Table Volumes'!$B$1-G84753,"NA")</f>
        <v>NA</v>
      </c>
    </row>
    <row r="84754" spans="17:17">
      <c r="Q84754" s="32" t="str">
        <f>IF(I84754="OUTSTANDING",'Data Table Volumes'!$B$1-G84754,"NA")</f>
        <v>NA</v>
      </c>
    </row>
    <row r="84755" spans="17:17">
      <c r="Q84755" s="32" t="str">
        <f>IF(I84755="OUTSTANDING",'Data Table Volumes'!$B$1-G84755,"NA")</f>
        <v>NA</v>
      </c>
    </row>
    <row r="84756" spans="17:17">
      <c r="Q84756" s="32" t="str">
        <f>IF(I84756="OUTSTANDING",'Data Table Volumes'!$B$1-G84756,"NA")</f>
        <v>NA</v>
      </c>
    </row>
    <row r="84757" spans="17:17">
      <c r="Q84757" s="32" t="str">
        <f>IF(I84757="OUTSTANDING",'Data Table Volumes'!$B$1-G84757,"NA")</f>
        <v>NA</v>
      </c>
    </row>
    <row r="84758" spans="17:17">
      <c r="Q84758" s="32" t="str">
        <f>IF(I84758="OUTSTANDING",'Data Table Volumes'!$B$1-G84758,"NA")</f>
        <v>NA</v>
      </c>
    </row>
    <row r="84759" spans="17:17">
      <c r="Q84759" s="32" t="str">
        <f>IF(I84759="OUTSTANDING",'Data Table Volumes'!$B$1-G84759,"NA")</f>
        <v>NA</v>
      </c>
    </row>
    <row r="84760" spans="17:17">
      <c r="Q84760" s="32" t="str">
        <f>IF(I84760="OUTSTANDING",'Data Table Volumes'!$B$1-G84760,"NA")</f>
        <v>NA</v>
      </c>
    </row>
    <row r="84761" spans="17:17">
      <c r="Q84761" s="32" t="str">
        <f>IF(I84761="OUTSTANDING",'Data Table Volumes'!$B$1-G84761,"NA")</f>
        <v>NA</v>
      </c>
    </row>
    <row r="84762" spans="17:17">
      <c r="Q84762" s="32" t="str">
        <f>IF(I84762="OUTSTANDING",'Data Table Volumes'!$B$1-G84762,"NA")</f>
        <v>NA</v>
      </c>
    </row>
    <row r="84763" spans="17:17">
      <c r="Q84763" s="32" t="str">
        <f>IF(I84763="OUTSTANDING",'Data Table Volumes'!$B$1-G84763,"NA")</f>
        <v>NA</v>
      </c>
    </row>
    <row r="84764" spans="17:17">
      <c r="Q84764" s="32" t="str">
        <f>IF(I84764="OUTSTANDING",'Data Table Volumes'!$B$1-G84764,"NA")</f>
        <v>NA</v>
      </c>
    </row>
    <row r="84765" spans="17:17">
      <c r="Q84765" s="32" t="str">
        <f>IF(I84765="OUTSTANDING",'Data Table Volumes'!$B$1-G84765,"NA")</f>
        <v>NA</v>
      </c>
    </row>
    <row r="84766" spans="17:17">
      <c r="Q84766" s="32" t="str">
        <f>IF(I84766="OUTSTANDING",'Data Table Volumes'!$B$1-G84766,"NA")</f>
        <v>NA</v>
      </c>
    </row>
    <row r="84767" spans="17:17">
      <c r="Q84767" s="32" t="str">
        <f>IF(I84767="OUTSTANDING",'Data Table Volumes'!$B$1-G84767,"NA")</f>
        <v>NA</v>
      </c>
    </row>
    <row r="84768" spans="17:17">
      <c r="Q84768" s="32" t="str">
        <f>IF(I84768="OUTSTANDING",'Data Table Volumes'!$B$1-G84768,"NA")</f>
        <v>NA</v>
      </c>
    </row>
    <row r="84769" spans="17:17">
      <c r="Q84769" s="32" t="str">
        <f>IF(I84769="OUTSTANDING",'Data Table Volumes'!$B$1-G84769,"NA")</f>
        <v>NA</v>
      </c>
    </row>
    <row r="84770" spans="17:17">
      <c r="Q84770" s="32" t="str">
        <f>IF(I84770="OUTSTANDING",'Data Table Volumes'!$B$1-G84770,"NA")</f>
        <v>NA</v>
      </c>
    </row>
    <row r="84771" spans="17:17">
      <c r="Q84771" s="32" t="str">
        <f>IF(I84771="OUTSTANDING",'Data Table Volumes'!$B$1-G84771,"NA")</f>
        <v>NA</v>
      </c>
    </row>
    <row r="84772" spans="17:17">
      <c r="Q84772" s="32" t="str">
        <f>IF(I84772="OUTSTANDING",'Data Table Volumes'!$B$1-G84772,"NA")</f>
        <v>NA</v>
      </c>
    </row>
    <row r="84773" spans="17:17">
      <c r="Q84773" s="32" t="str">
        <f>IF(I84773="OUTSTANDING",'Data Table Volumes'!$B$1-G84773,"NA")</f>
        <v>NA</v>
      </c>
    </row>
    <row r="84774" spans="17:17">
      <c r="Q84774" s="32" t="str">
        <f>IF(I84774="OUTSTANDING",'Data Table Volumes'!$B$1-G84774,"NA")</f>
        <v>NA</v>
      </c>
    </row>
    <row r="84775" spans="17:17">
      <c r="Q84775" s="32" t="str">
        <f>IF(I84775="OUTSTANDING",'Data Table Volumes'!$B$1-G84775,"NA")</f>
        <v>NA</v>
      </c>
    </row>
    <row r="84776" spans="17:17">
      <c r="Q84776" s="32" t="str">
        <f>IF(I84776="OUTSTANDING",'Data Table Volumes'!$B$1-G84776,"NA")</f>
        <v>NA</v>
      </c>
    </row>
    <row r="84777" spans="17:17">
      <c r="Q84777" s="32" t="str">
        <f>IF(I84777="OUTSTANDING",'Data Table Volumes'!$B$1-G84777,"NA")</f>
        <v>NA</v>
      </c>
    </row>
    <row r="84778" spans="17:17">
      <c r="Q84778" s="32" t="str">
        <f>IF(I84778="OUTSTANDING",'Data Table Volumes'!$B$1-G84778,"NA")</f>
        <v>NA</v>
      </c>
    </row>
    <row r="84779" spans="17:17">
      <c r="Q84779" s="32" t="str">
        <f>IF(I84779="OUTSTANDING",'Data Table Volumes'!$B$1-G84779,"NA")</f>
        <v>NA</v>
      </c>
    </row>
    <row r="84780" spans="17:17">
      <c r="Q84780" s="32" t="str">
        <f>IF(I84780="OUTSTANDING",'Data Table Volumes'!$B$1-G84780,"NA")</f>
        <v>NA</v>
      </c>
    </row>
    <row r="84781" spans="17:17">
      <c r="Q84781" s="32" t="str">
        <f>IF(I84781="OUTSTANDING",'Data Table Volumes'!$B$1-G84781,"NA")</f>
        <v>NA</v>
      </c>
    </row>
    <row r="84782" spans="17:17">
      <c r="Q84782" s="32" t="str">
        <f>IF(I84782="OUTSTANDING",'Data Table Volumes'!$B$1-G84782,"NA")</f>
        <v>NA</v>
      </c>
    </row>
    <row r="84783" spans="17:17">
      <c r="Q84783" s="32" t="str">
        <f>IF(I84783="OUTSTANDING",'Data Table Volumes'!$B$1-G84783,"NA")</f>
        <v>NA</v>
      </c>
    </row>
    <row r="84784" spans="17:17">
      <c r="Q84784" s="32" t="str">
        <f>IF(I84784="OUTSTANDING",'Data Table Volumes'!$B$1-G84784,"NA")</f>
        <v>NA</v>
      </c>
    </row>
    <row r="84785" spans="17:17">
      <c r="Q84785" s="32" t="str">
        <f>IF(I84785="OUTSTANDING",'Data Table Volumes'!$B$1-G84785,"NA")</f>
        <v>NA</v>
      </c>
    </row>
    <row r="84786" spans="17:17">
      <c r="Q84786" s="32" t="str">
        <f>IF(I84786="OUTSTANDING",'Data Table Volumes'!$B$1-G84786,"NA")</f>
        <v>NA</v>
      </c>
    </row>
    <row r="84787" spans="17:17">
      <c r="Q84787" s="32" t="str">
        <f>IF(I84787="OUTSTANDING",'Data Table Volumes'!$B$1-G84787,"NA")</f>
        <v>NA</v>
      </c>
    </row>
    <row r="84788" spans="17:17">
      <c r="Q84788" s="32" t="str">
        <f>IF(I84788="OUTSTANDING",'Data Table Volumes'!$B$1-G84788,"NA")</f>
        <v>NA</v>
      </c>
    </row>
    <row r="84789" spans="17:17">
      <c r="Q84789" s="32" t="str">
        <f>IF(I84789="OUTSTANDING",'Data Table Volumes'!$B$1-G84789,"NA")</f>
        <v>NA</v>
      </c>
    </row>
    <row r="84790" spans="17:17">
      <c r="Q84790" s="32" t="str">
        <f>IF(I84790="OUTSTANDING",'Data Table Volumes'!$B$1-G84790,"NA")</f>
        <v>NA</v>
      </c>
    </row>
    <row r="84791" spans="17:17">
      <c r="Q84791" s="32" t="str">
        <f>IF(I84791="OUTSTANDING",'Data Table Volumes'!$B$1-G84791,"NA")</f>
        <v>NA</v>
      </c>
    </row>
    <row r="84792" spans="17:17">
      <c r="Q84792" s="32" t="str">
        <f>IF(I84792="OUTSTANDING",'Data Table Volumes'!$B$1-G84792,"NA")</f>
        <v>NA</v>
      </c>
    </row>
    <row r="84793" spans="17:17">
      <c r="Q84793" s="32" t="str">
        <f>IF(I84793="OUTSTANDING",'Data Table Volumes'!$B$1-G84793,"NA")</f>
        <v>NA</v>
      </c>
    </row>
    <row r="84794" spans="17:17">
      <c r="Q84794" s="32" t="str">
        <f>IF(I84794="OUTSTANDING",'Data Table Volumes'!$B$1-G84794,"NA")</f>
        <v>NA</v>
      </c>
    </row>
    <row r="84795" spans="17:17">
      <c r="Q84795" s="32" t="str">
        <f>IF(I84795="OUTSTANDING",'Data Table Volumes'!$B$1-G84795,"NA")</f>
        <v>NA</v>
      </c>
    </row>
    <row r="84796" spans="17:17">
      <c r="Q84796" s="32" t="str">
        <f>IF(I84796="OUTSTANDING",'Data Table Volumes'!$B$1-G84796,"NA")</f>
        <v>NA</v>
      </c>
    </row>
    <row r="84797" spans="17:17">
      <c r="Q84797" s="32" t="str">
        <f>IF(I84797="OUTSTANDING",'Data Table Volumes'!$B$1-G84797,"NA")</f>
        <v>NA</v>
      </c>
    </row>
    <row r="84798" spans="17:17">
      <c r="Q84798" s="32" t="str">
        <f>IF(I84798="OUTSTANDING",'Data Table Volumes'!$B$1-G84798,"NA")</f>
        <v>NA</v>
      </c>
    </row>
    <row r="84799" spans="17:17">
      <c r="Q84799" s="32" t="str">
        <f>IF(I84799="OUTSTANDING",'Data Table Volumes'!$B$1-G84799,"NA")</f>
        <v>NA</v>
      </c>
    </row>
    <row r="84800" spans="17:17">
      <c r="Q84800" s="32" t="str">
        <f>IF(I84800="OUTSTANDING",'Data Table Volumes'!$B$1-G84800,"NA")</f>
        <v>NA</v>
      </c>
    </row>
    <row r="84801" spans="17:17">
      <c r="Q84801" s="32" t="str">
        <f>IF(I84801="OUTSTANDING",'Data Table Volumes'!$B$1-G84801,"NA")</f>
        <v>NA</v>
      </c>
    </row>
    <row r="84802" spans="17:17">
      <c r="Q84802" s="32" t="str">
        <f>IF(I84802="OUTSTANDING",'Data Table Volumes'!$B$1-G84802,"NA")</f>
        <v>NA</v>
      </c>
    </row>
    <row r="84803" spans="17:17">
      <c r="Q84803" s="32" t="str">
        <f>IF(I84803="OUTSTANDING",'Data Table Volumes'!$B$1-G84803,"NA")</f>
        <v>NA</v>
      </c>
    </row>
    <row r="84804" spans="17:17">
      <c r="Q84804" s="32" t="str">
        <f>IF(I84804="OUTSTANDING",'Data Table Volumes'!$B$1-G84804,"NA")</f>
        <v>NA</v>
      </c>
    </row>
    <row r="84805" spans="17:17">
      <c r="Q84805" s="32" t="str">
        <f>IF(I84805="OUTSTANDING",'Data Table Volumes'!$B$1-G84805,"NA")</f>
        <v>NA</v>
      </c>
    </row>
    <row r="84806" spans="17:17">
      <c r="Q84806" s="32" t="str">
        <f>IF(I84806="OUTSTANDING",'Data Table Volumes'!$B$1-G84806,"NA")</f>
        <v>NA</v>
      </c>
    </row>
    <row r="84807" spans="17:17">
      <c r="Q84807" s="32" t="str">
        <f>IF(I84807="OUTSTANDING",'Data Table Volumes'!$B$1-G84807,"NA")</f>
        <v>NA</v>
      </c>
    </row>
    <row r="84808" spans="17:17">
      <c r="Q84808" s="32" t="str">
        <f>IF(I84808="OUTSTANDING",'Data Table Volumes'!$B$1-G84808,"NA")</f>
        <v>NA</v>
      </c>
    </row>
    <row r="84809" spans="17:17">
      <c r="Q84809" s="32" t="str">
        <f>IF(I84809="OUTSTANDING",'Data Table Volumes'!$B$1-G84809,"NA")</f>
        <v>NA</v>
      </c>
    </row>
    <row r="84810" spans="17:17">
      <c r="Q84810" s="32" t="str">
        <f>IF(I84810="OUTSTANDING",'Data Table Volumes'!$B$1-G84810,"NA")</f>
        <v>NA</v>
      </c>
    </row>
    <row r="84811" spans="17:17">
      <c r="Q84811" s="32" t="str">
        <f>IF(I84811="OUTSTANDING",'Data Table Volumes'!$B$1-G84811,"NA")</f>
        <v>NA</v>
      </c>
    </row>
    <row r="84812" spans="17:17">
      <c r="Q84812" s="32" t="str">
        <f>IF(I84812="OUTSTANDING",'Data Table Volumes'!$B$1-G84812,"NA")</f>
        <v>NA</v>
      </c>
    </row>
    <row r="84813" spans="17:17">
      <c r="Q84813" s="32" t="str">
        <f>IF(I84813="OUTSTANDING",'Data Table Volumes'!$B$1-G84813,"NA")</f>
        <v>NA</v>
      </c>
    </row>
    <row r="84814" spans="17:17">
      <c r="Q84814" s="32" t="str">
        <f>IF(I84814="OUTSTANDING",'Data Table Volumes'!$B$1-G84814,"NA")</f>
        <v>NA</v>
      </c>
    </row>
    <row r="84815" spans="17:17">
      <c r="Q84815" s="32" t="str">
        <f>IF(I84815="OUTSTANDING",'Data Table Volumes'!$B$1-G84815,"NA")</f>
        <v>NA</v>
      </c>
    </row>
    <row r="84816" spans="17:17">
      <c r="Q84816" s="32" t="str">
        <f>IF(I84816="OUTSTANDING",'Data Table Volumes'!$B$1-G84816,"NA")</f>
        <v>NA</v>
      </c>
    </row>
    <row r="84817" spans="17:17">
      <c r="Q84817" s="32" t="str">
        <f>IF(I84817="OUTSTANDING",'Data Table Volumes'!$B$1-G84817,"NA")</f>
        <v>NA</v>
      </c>
    </row>
    <row r="84818" spans="17:17">
      <c r="Q84818" s="32" t="str">
        <f>IF(I84818="OUTSTANDING",'Data Table Volumes'!$B$1-G84818,"NA")</f>
        <v>NA</v>
      </c>
    </row>
    <row r="84819" spans="17:17">
      <c r="Q84819" s="32" t="str">
        <f>IF(I84819="OUTSTANDING",'Data Table Volumes'!$B$1-G84819,"NA")</f>
        <v>NA</v>
      </c>
    </row>
    <row r="84820" spans="17:17">
      <c r="Q84820" s="32" t="str">
        <f>IF(I84820="OUTSTANDING",'Data Table Volumes'!$B$1-G84820,"NA")</f>
        <v>NA</v>
      </c>
    </row>
    <row r="84821" spans="17:17">
      <c r="Q84821" s="32" t="str">
        <f>IF(I84821="OUTSTANDING",'Data Table Volumes'!$B$1-G84821,"NA")</f>
        <v>NA</v>
      </c>
    </row>
    <row r="84822" spans="17:17">
      <c r="Q84822" s="32" t="str">
        <f>IF(I84822="OUTSTANDING",'Data Table Volumes'!$B$1-G84822,"NA")</f>
        <v>NA</v>
      </c>
    </row>
    <row r="84823" spans="17:17">
      <c r="Q84823" s="32" t="str">
        <f>IF(I84823="OUTSTANDING",'Data Table Volumes'!$B$1-G84823,"NA")</f>
        <v>NA</v>
      </c>
    </row>
    <row r="84824" spans="17:17">
      <c r="Q84824" s="32" t="str">
        <f>IF(I84824="OUTSTANDING",'Data Table Volumes'!$B$1-G84824,"NA")</f>
        <v>NA</v>
      </c>
    </row>
    <row r="84825" spans="17:17">
      <c r="Q84825" s="32" t="str">
        <f>IF(I84825="OUTSTANDING",'Data Table Volumes'!$B$1-G84825,"NA")</f>
        <v>NA</v>
      </c>
    </row>
    <row r="84826" spans="17:17">
      <c r="Q84826" s="32" t="str">
        <f>IF(I84826="OUTSTANDING",'Data Table Volumes'!$B$1-G84826,"NA")</f>
        <v>NA</v>
      </c>
    </row>
    <row r="84827" spans="17:17">
      <c r="Q84827" s="32" t="str">
        <f>IF(I84827="OUTSTANDING",'Data Table Volumes'!$B$1-G84827,"NA")</f>
        <v>NA</v>
      </c>
    </row>
    <row r="84828" spans="17:17">
      <c r="Q84828" s="32" t="str">
        <f>IF(I84828="OUTSTANDING",'Data Table Volumes'!$B$1-G84828,"NA")</f>
        <v>NA</v>
      </c>
    </row>
    <row r="84829" spans="17:17">
      <c r="Q84829" s="32" t="str">
        <f>IF(I84829="OUTSTANDING",'Data Table Volumes'!$B$1-G84829,"NA")</f>
        <v>NA</v>
      </c>
    </row>
    <row r="84830" spans="17:17">
      <c r="Q84830" s="32" t="str">
        <f>IF(I84830="OUTSTANDING",'Data Table Volumes'!$B$1-G84830,"NA")</f>
        <v>NA</v>
      </c>
    </row>
    <row r="84831" spans="17:17">
      <c r="Q84831" s="32" t="str">
        <f>IF(I84831="OUTSTANDING",'Data Table Volumes'!$B$1-G84831,"NA")</f>
        <v>NA</v>
      </c>
    </row>
    <row r="84832" spans="17:17">
      <c r="Q84832" s="32" t="str">
        <f>IF(I84832="OUTSTANDING",'Data Table Volumes'!$B$1-G84832,"NA")</f>
        <v>NA</v>
      </c>
    </row>
    <row r="84833" spans="17:17">
      <c r="Q84833" s="32" t="str">
        <f>IF(I84833="OUTSTANDING",'Data Table Volumes'!$B$1-G84833,"NA")</f>
        <v>NA</v>
      </c>
    </row>
    <row r="84834" spans="17:17">
      <c r="Q84834" s="32" t="str">
        <f>IF(I84834="OUTSTANDING",'Data Table Volumes'!$B$1-G84834,"NA")</f>
        <v>NA</v>
      </c>
    </row>
    <row r="84835" spans="17:17">
      <c r="Q84835" s="32" t="str">
        <f>IF(I84835="OUTSTANDING",'Data Table Volumes'!$B$1-G84835,"NA")</f>
        <v>NA</v>
      </c>
    </row>
    <row r="84836" spans="17:17">
      <c r="Q84836" s="32" t="str">
        <f>IF(I84836="OUTSTANDING",'Data Table Volumes'!$B$1-G84836,"NA")</f>
        <v>NA</v>
      </c>
    </row>
    <row r="84837" spans="17:17">
      <c r="Q84837" s="32" t="str">
        <f>IF(I84837="OUTSTANDING",'Data Table Volumes'!$B$1-G84837,"NA")</f>
        <v>NA</v>
      </c>
    </row>
    <row r="84838" spans="17:17">
      <c r="Q84838" s="32" t="str">
        <f>IF(I84838="OUTSTANDING",'Data Table Volumes'!$B$1-G84838,"NA")</f>
        <v>NA</v>
      </c>
    </row>
    <row r="84839" spans="17:17">
      <c r="Q84839" s="32" t="str">
        <f>IF(I84839="OUTSTANDING",'Data Table Volumes'!$B$1-G84839,"NA")</f>
        <v>NA</v>
      </c>
    </row>
    <row r="84840" spans="17:17">
      <c r="Q84840" s="32" t="str">
        <f>IF(I84840="OUTSTANDING",'Data Table Volumes'!$B$1-G84840,"NA")</f>
        <v>NA</v>
      </c>
    </row>
    <row r="84841" spans="17:17">
      <c r="Q84841" s="32" t="str">
        <f>IF(I84841="OUTSTANDING",'Data Table Volumes'!$B$1-G84841,"NA")</f>
        <v>NA</v>
      </c>
    </row>
    <row r="84842" spans="17:17">
      <c r="Q84842" s="32" t="str">
        <f>IF(I84842="OUTSTANDING",'Data Table Volumes'!$B$1-G84842,"NA")</f>
        <v>NA</v>
      </c>
    </row>
    <row r="84843" spans="17:17">
      <c r="Q84843" s="32" t="str">
        <f>IF(I84843="OUTSTANDING",'Data Table Volumes'!$B$1-G84843,"NA")</f>
        <v>NA</v>
      </c>
    </row>
    <row r="84844" spans="17:17">
      <c r="Q84844" s="32" t="str">
        <f>IF(I84844="OUTSTANDING",'Data Table Volumes'!$B$1-G84844,"NA")</f>
        <v>NA</v>
      </c>
    </row>
    <row r="84845" spans="17:17">
      <c r="Q84845" s="32" t="str">
        <f>IF(I84845="OUTSTANDING",'Data Table Volumes'!$B$1-G84845,"NA")</f>
        <v>NA</v>
      </c>
    </row>
    <row r="84846" spans="17:17">
      <c r="Q84846" s="32" t="str">
        <f>IF(I84846="OUTSTANDING",'Data Table Volumes'!$B$1-G84846,"NA")</f>
        <v>NA</v>
      </c>
    </row>
    <row r="84847" spans="17:17">
      <c r="Q84847" s="32" t="str">
        <f>IF(I84847="OUTSTANDING",'Data Table Volumes'!$B$1-G84847,"NA")</f>
        <v>NA</v>
      </c>
    </row>
    <row r="84848" spans="17:17">
      <c r="Q84848" s="32" t="str">
        <f>IF(I84848="OUTSTANDING",'Data Table Volumes'!$B$1-G84848,"NA")</f>
        <v>NA</v>
      </c>
    </row>
    <row r="84849" spans="17:17">
      <c r="Q84849" s="32" t="str">
        <f>IF(I84849="OUTSTANDING",'Data Table Volumes'!$B$1-G84849,"NA")</f>
        <v>NA</v>
      </c>
    </row>
    <row r="84850" spans="17:17">
      <c r="Q84850" s="32" t="str">
        <f>IF(I84850="OUTSTANDING",'Data Table Volumes'!$B$1-G84850,"NA")</f>
        <v>NA</v>
      </c>
    </row>
    <row r="84851" spans="17:17">
      <c r="Q84851" s="32" t="str">
        <f>IF(I84851="OUTSTANDING",'Data Table Volumes'!$B$1-G84851,"NA")</f>
        <v>NA</v>
      </c>
    </row>
    <row r="84852" spans="17:17">
      <c r="Q84852" s="32" t="str">
        <f>IF(I84852="OUTSTANDING",'Data Table Volumes'!$B$1-G84852,"NA")</f>
        <v>NA</v>
      </c>
    </row>
    <row r="84853" spans="17:17">
      <c r="Q84853" s="32" t="str">
        <f>IF(I84853="OUTSTANDING",'Data Table Volumes'!$B$1-G84853,"NA")</f>
        <v>NA</v>
      </c>
    </row>
    <row r="84854" spans="17:17">
      <c r="Q84854" s="32" t="str">
        <f>IF(I84854="OUTSTANDING",'Data Table Volumes'!$B$1-G84854,"NA")</f>
        <v>NA</v>
      </c>
    </row>
    <row r="84855" spans="17:17">
      <c r="Q84855" s="32" t="str">
        <f>IF(I84855="OUTSTANDING",'Data Table Volumes'!$B$1-G84855,"NA")</f>
        <v>NA</v>
      </c>
    </row>
    <row r="84856" spans="17:17">
      <c r="Q84856" s="32" t="str">
        <f>IF(I84856="OUTSTANDING",'Data Table Volumes'!$B$1-G84856,"NA")</f>
        <v>NA</v>
      </c>
    </row>
    <row r="84857" spans="17:17">
      <c r="Q84857" s="32" t="str">
        <f>IF(I84857="OUTSTANDING",'Data Table Volumes'!$B$1-G84857,"NA")</f>
        <v>NA</v>
      </c>
    </row>
    <row r="84858" spans="17:17">
      <c r="Q84858" s="32" t="str">
        <f>IF(I84858="OUTSTANDING",'Data Table Volumes'!$B$1-G84858,"NA")</f>
        <v>NA</v>
      </c>
    </row>
    <row r="84859" spans="17:17">
      <c r="Q84859" s="32" t="str">
        <f>IF(I84859="OUTSTANDING",'Data Table Volumes'!$B$1-G84859,"NA")</f>
        <v>NA</v>
      </c>
    </row>
    <row r="84860" spans="17:17">
      <c r="Q84860" s="32" t="str">
        <f>IF(I84860="OUTSTANDING",'Data Table Volumes'!$B$1-G84860,"NA")</f>
        <v>NA</v>
      </c>
    </row>
    <row r="84861" spans="17:17">
      <c r="Q84861" s="32" t="str">
        <f>IF(I84861="OUTSTANDING",'Data Table Volumes'!$B$1-G84861,"NA")</f>
        <v>NA</v>
      </c>
    </row>
    <row r="84862" spans="17:17">
      <c r="Q84862" s="32" t="str">
        <f>IF(I84862="OUTSTANDING",'Data Table Volumes'!$B$1-G84862,"NA")</f>
        <v>NA</v>
      </c>
    </row>
    <row r="84863" spans="17:17">
      <c r="Q84863" s="32" t="str">
        <f>IF(I84863="OUTSTANDING",'Data Table Volumes'!$B$1-G84863,"NA")</f>
        <v>NA</v>
      </c>
    </row>
    <row r="84864" spans="17:17">
      <c r="Q84864" s="32" t="str">
        <f>IF(I84864="OUTSTANDING",'Data Table Volumes'!$B$1-G84864,"NA")</f>
        <v>NA</v>
      </c>
    </row>
    <row r="84865" spans="17:17">
      <c r="Q84865" s="32" t="str">
        <f>IF(I84865="OUTSTANDING",'Data Table Volumes'!$B$1-G84865,"NA")</f>
        <v>NA</v>
      </c>
    </row>
    <row r="84866" spans="17:17">
      <c r="Q84866" s="32" t="str">
        <f>IF(I84866="OUTSTANDING",'Data Table Volumes'!$B$1-G84866,"NA")</f>
        <v>NA</v>
      </c>
    </row>
    <row r="84867" spans="17:17">
      <c r="Q84867" s="32" t="str">
        <f>IF(I84867="OUTSTANDING",'Data Table Volumes'!$B$1-G84867,"NA")</f>
        <v>NA</v>
      </c>
    </row>
    <row r="84868" spans="17:17">
      <c r="Q84868" s="32" t="str">
        <f>IF(I84868="OUTSTANDING",'Data Table Volumes'!$B$1-G84868,"NA")</f>
        <v>NA</v>
      </c>
    </row>
    <row r="84869" spans="17:17">
      <c r="Q84869" s="32" t="str">
        <f>IF(I84869="OUTSTANDING",'Data Table Volumes'!$B$1-G84869,"NA")</f>
        <v>NA</v>
      </c>
    </row>
    <row r="84870" spans="17:17">
      <c r="Q84870" s="32" t="str">
        <f>IF(I84870="OUTSTANDING",'Data Table Volumes'!$B$1-G84870,"NA")</f>
        <v>NA</v>
      </c>
    </row>
    <row r="84871" spans="17:17">
      <c r="Q84871" s="32" t="str">
        <f>IF(I84871="OUTSTANDING",'Data Table Volumes'!$B$1-G84871,"NA")</f>
        <v>NA</v>
      </c>
    </row>
    <row r="84872" spans="17:17">
      <c r="Q84872" s="32" t="str">
        <f>IF(I84872="OUTSTANDING",'Data Table Volumes'!$B$1-G84872,"NA")</f>
        <v>NA</v>
      </c>
    </row>
    <row r="84873" spans="17:17">
      <c r="Q84873" s="32" t="str">
        <f>IF(I84873="OUTSTANDING",'Data Table Volumes'!$B$1-G84873,"NA")</f>
        <v>NA</v>
      </c>
    </row>
    <row r="84874" spans="17:17">
      <c r="Q84874" s="32" t="str">
        <f>IF(I84874="OUTSTANDING",'Data Table Volumes'!$B$1-G84874,"NA")</f>
        <v>NA</v>
      </c>
    </row>
    <row r="84875" spans="17:17">
      <c r="Q84875" s="32" t="str">
        <f>IF(I84875="OUTSTANDING",'Data Table Volumes'!$B$1-G84875,"NA")</f>
        <v>NA</v>
      </c>
    </row>
    <row r="84876" spans="17:17">
      <c r="Q84876" s="32" t="str">
        <f>IF(I84876="OUTSTANDING",'Data Table Volumes'!$B$1-G84876,"NA")</f>
        <v>NA</v>
      </c>
    </row>
    <row r="84877" spans="17:17">
      <c r="Q84877" s="32" t="str">
        <f>IF(I84877="OUTSTANDING",'Data Table Volumes'!$B$1-G84877,"NA")</f>
        <v>NA</v>
      </c>
    </row>
    <row r="84878" spans="17:17">
      <c r="Q84878" s="32" t="str">
        <f>IF(I84878="OUTSTANDING",'Data Table Volumes'!$B$1-G84878,"NA")</f>
        <v>NA</v>
      </c>
    </row>
    <row r="84879" spans="17:17">
      <c r="Q84879" s="32" t="str">
        <f>IF(I84879="OUTSTANDING",'Data Table Volumes'!$B$1-G84879,"NA")</f>
        <v>NA</v>
      </c>
    </row>
    <row r="84880" spans="17:17">
      <c r="Q84880" s="32" t="str">
        <f>IF(I84880="OUTSTANDING",'Data Table Volumes'!$B$1-G84880,"NA")</f>
        <v>NA</v>
      </c>
    </row>
    <row r="84881" spans="17:17">
      <c r="Q84881" s="32" t="str">
        <f>IF(I84881="OUTSTANDING",'Data Table Volumes'!$B$1-G84881,"NA")</f>
        <v>NA</v>
      </c>
    </row>
    <row r="84882" spans="17:17">
      <c r="Q84882" s="32" t="str">
        <f>IF(I84882="OUTSTANDING",'Data Table Volumes'!$B$1-G84882,"NA")</f>
        <v>NA</v>
      </c>
    </row>
    <row r="84883" spans="17:17">
      <c r="Q84883" s="32" t="str">
        <f>IF(I84883="OUTSTANDING",'Data Table Volumes'!$B$1-G84883,"NA")</f>
        <v>NA</v>
      </c>
    </row>
    <row r="84884" spans="17:17">
      <c r="Q84884" s="32" t="str">
        <f>IF(I84884="OUTSTANDING",'Data Table Volumes'!$B$1-G84884,"NA")</f>
        <v>NA</v>
      </c>
    </row>
    <row r="84885" spans="17:17">
      <c r="Q84885" s="32" t="str">
        <f>IF(I84885="OUTSTANDING",'Data Table Volumes'!$B$1-G84885,"NA")</f>
        <v>NA</v>
      </c>
    </row>
    <row r="84886" spans="17:17">
      <c r="Q84886" s="32" t="str">
        <f>IF(I84886="OUTSTANDING",'Data Table Volumes'!$B$1-G84886,"NA")</f>
        <v>NA</v>
      </c>
    </row>
    <row r="84887" spans="17:17">
      <c r="Q84887" s="32" t="str">
        <f>IF(I84887="OUTSTANDING",'Data Table Volumes'!$B$1-G84887,"NA")</f>
        <v>NA</v>
      </c>
    </row>
    <row r="84888" spans="17:17">
      <c r="Q84888" s="32" t="str">
        <f>IF(I84888="OUTSTANDING",'Data Table Volumes'!$B$1-G84888,"NA")</f>
        <v>NA</v>
      </c>
    </row>
    <row r="84889" spans="17:17">
      <c r="Q84889" s="32" t="str">
        <f>IF(I84889="OUTSTANDING",'Data Table Volumes'!$B$1-G84889,"NA")</f>
        <v>NA</v>
      </c>
    </row>
    <row r="84890" spans="17:17">
      <c r="Q84890" s="32" t="str">
        <f>IF(I84890="OUTSTANDING",'Data Table Volumes'!$B$1-G84890,"NA")</f>
        <v>NA</v>
      </c>
    </row>
    <row r="84891" spans="17:17">
      <c r="Q84891" s="32" t="str">
        <f>IF(I84891="OUTSTANDING",'Data Table Volumes'!$B$1-G84891,"NA")</f>
        <v>NA</v>
      </c>
    </row>
    <row r="84892" spans="17:17">
      <c r="Q84892" s="32" t="str">
        <f>IF(I84892="OUTSTANDING",'Data Table Volumes'!$B$1-G84892,"NA")</f>
        <v>NA</v>
      </c>
    </row>
    <row r="84893" spans="17:17">
      <c r="Q84893" s="32" t="str">
        <f>IF(I84893="OUTSTANDING",'Data Table Volumes'!$B$1-G84893,"NA")</f>
        <v>NA</v>
      </c>
    </row>
    <row r="84894" spans="17:17">
      <c r="Q84894" s="32" t="str">
        <f>IF(I84894="OUTSTANDING",'Data Table Volumes'!$B$1-G84894,"NA")</f>
        <v>NA</v>
      </c>
    </row>
    <row r="84895" spans="17:17">
      <c r="Q84895" s="32" t="str">
        <f>IF(I84895="OUTSTANDING",'Data Table Volumes'!$B$1-G84895,"NA")</f>
        <v>NA</v>
      </c>
    </row>
    <row r="84896" spans="17:17">
      <c r="Q84896" s="32" t="str">
        <f>IF(I84896="OUTSTANDING",'Data Table Volumes'!$B$1-G84896,"NA")</f>
        <v>NA</v>
      </c>
    </row>
    <row r="84897" spans="17:17">
      <c r="Q84897" s="32" t="str">
        <f>IF(I84897="OUTSTANDING",'Data Table Volumes'!$B$1-G84897,"NA")</f>
        <v>NA</v>
      </c>
    </row>
    <row r="84898" spans="17:17">
      <c r="Q84898" s="32" t="str">
        <f>IF(I84898="OUTSTANDING",'Data Table Volumes'!$B$1-G84898,"NA")</f>
        <v>NA</v>
      </c>
    </row>
    <row r="84899" spans="17:17">
      <c r="Q84899" s="32" t="str">
        <f>IF(I84899="OUTSTANDING",'Data Table Volumes'!$B$1-G84899,"NA")</f>
        <v>NA</v>
      </c>
    </row>
    <row r="84900" spans="17:17">
      <c r="Q84900" s="32" t="str">
        <f>IF(I84900="OUTSTANDING",'Data Table Volumes'!$B$1-G84900,"NA")</f>
        <v>NA</v>
      </c>
    </row>
    <row r="84901" spans="17:17">
      <c r="Q84901" s="32" t="str">
        <f>IF(I84901="OUTSTANDING",'Data Table Volumes'!$B$1-G84901,"NA")</f>
        <v>NA</v>
      </c>
    </row>
    <row r="84902" spans="17:17">
      <c r="Q84902" s="32" t="str">
        <f>IF(I84902="OUTSTANDING",'Data Table Volumes'!$B$1-G84902,"NA")</f>
        <v>NA</v>
      </c>
    </row>
    <row r="84903" spans="17:17">
      <c r="Q84903" s="32" t="str">
        <f>IF(I84903="OUTSTANDING",'Data Table Volumes'!$B$1-G84903,"NA")</f>
        <v>NA</v>
      </c>
    </row>
    <row r="84904" spans="17:17">
      <c r="Q84904" s="32" t="str">
        <f>IF(I84904="OUTSTANDING",'Data Table Volumes'!$B$1-G84904,"NA")</f>
        <v>NA</v>
      </c>
    </row>
    <row r="84905" spans="17:17">
      <c r="Q84905" s="32" t="str">
        <f>IF(I84905="OUTSTANDING",'Data Table Volumes'!$B$1-G84905,"NA")</f>
        <v>NA</v>
      </c>
    </row>
    <row r="84906" spans="17:17">
      <c r="Q84906" s="32" t="str">
        <f>IF(I84906="OUTSTANDING",'Data Table Volumes'!$B$1-G84906,"NA")</f>
        <v>NA</v>
      </c>
    </row>
    <row r="84907" spans="17:17">
      <c r="Q84907" s="32" t="str">
        <f>IF(I84907="OUTSTANDING",'Data Table Volumes'!$B$1-G84907,"NA")</f>
        <v>NA</v>
      </c>
    </row>
    <row r="84908" spans="17:17">
      <c r="Q84908" s="32" t="str">
        <f>IF(I84908="OUTSTANDING",'Data Table Volumes'!$B$1-G84908,"NA")</f>
        <v>NA</v>
      </c>
    </row>
    <row r="84909" spans="17:17">
      <c r="Q84909" s="32" t="str">
        <f>IF(I84909="OUTSTANDING",'Data Table Volumes'!$B$1-G84909,"NA")</f>
        <v>NA</v>
      </c>
    </row>
    <row r="84910" spans="17:17">
      <c r="Q84910" s="32" t="str">
        <f>IF(I84910="OUTSTANDING",'Data Table Volumes'!$B$1-G84910,"NA")</f>
        <v>NA</v>
      </c>
    </row>
    <row r="84911" spans="17:17">
      <c r="Q84911" s="32" t="str">
        <f>IF(I84911="OUTSTANDING",'Data Table Volumes'!$B$1-G84911,"NA")</f>
        <v>NA</v>
      </c>
    </row>
    <row r="84912" spans="17:17">
      <c r="Q84912" s="32" t="str">
        <f>IF(I84912="OUTSTANDING",'Data Table Volumes'!$B$1-G84912,"NA")</f>
        <v>NA</v>
      </c>
    </row>
    <row r="84913" spans="17:17">
      <c r="Q84913" s="32" t="str">
        <f>IF(I84913="OUTSTANDING",'Data Table Volumes'!$B$1-G84913,"NA")</f>
        <v>NA</v>
      </c>
    </row>
    <row r="84914" spans="17:17">
      <c r="Q84914" s="32" t="str">
        <f>IF(I84914="OUTSTANDING",'Data Table Volumes'!$B$1-G84914,"NA")</f>
        <v>NA</v>
      </c>
    </row>
    <row r="84915" spans="17:17">
      <c r="Q84915" s="32" t="str">
        <f>IF(I84915="OUTSTANDING",'Data Table Volumes'!$B$1-G84915,"NA")</f>
        <v>NA</v>
      </c>
    </row>
    <row r="84916" spans="17:17">
      <c r="Q84916" s="32" t="str">
        <f>IF(I84916="OUTSTANDING",'Data Table Volumes'!$B$1-G84916,"NA")</f>
        <v>NA</v>
      </c>
    </row>
    <row r="84917" spans="17:17">
      <c r="Q84917" s="32" t="str">
        <f>IF(I84917="OUTSTANDING",'Data Table Volumes'!$B$1-G84917,"NA")</f>
        <v>NA</v>
      </c>
    </row>
    <row r="84918" spans="17:17">
      <c r="Q84918" s="32" t="str">
        <f>IF(I84918="OUTSTANDING",'Data Table Volumes'!$B$1-G84918,"NA")</f>
        <v>NA</v>
      </c>
    </row>
    <row r="84919" spans="17:17">
      <c r="Q84919" s="32" t="str">
        <f>IF(I84919="OUTSTANDING",'Data Table Volumes'!$B$1-G84919,"NA")</f>
        <v>NA</v>
      </c>
    </row>
    <row r="84920" spans="17:17">
      <c r="Q84920" s="32" t="str">
        <f>IF(I84920="OUTSTANDING",'Data Table Volumes'!$B$1-G84920,"NA")</f>
        <v>NA</v>
      </c>
    </row>
    <row r="84921" spans="17:17">
      <c r="Q84921" s="32" t="str">
        <f>IF(I84921="OUTSTANDING",'Data Table Volumes'!$B$1-G84921,"NA")</f>
        <v>NA</v>
      </c>
    </row>
    <row r="84922" spans="17:17">
      <c r="Q84922" s="32" t="str">
        <f>IF(I84922="OUTSTANDING",'Data Table Volumes'!$B$1-G84922,"NA")</f>
        <v>NA</v>
      </c>
    </row>
    <row r="84923" spans="17:17">
      <c r="Q84923" s="32" t="str">
        <f>IF(I84923="OUTSTANDING",'Data Table Volumes'!$B$1-G84923,"NA")</f>
        <v>NA</v>
      </c>
    </row>
    <row r="84924" spans="17:17">
      <c r="Q84924" s="32" t="str">
        <f>IF(I84924="OUTSTANDING",'Data Table Volumes'!$B$1-G84924,"NA")</f>
        <v>NA</v>
      </c>
    </row>
    <row r="84925" spans="17:17">
      <c r="Q84925" s="32" t="str">
        <f>IF(I84925="OUTSTANDING",'Data Table Volumes'!$B$1-G84925,"NA")</f>
        <v>NA</v>
      </c>
    </row>
    <row r="84926" spans="17:17">
      <c r="Q84926" s="32" t="str">
        <f>IF(I84926="OUTSTANDING",'Data Table Volumes'!$B$1-G84926,"NA")</f>
        <v>NA</v>
      </c>
    </row>
    <row r="84927" spans="17:17">
      <c r="Q84927" s="32" t="str">
        <f>IF(I84927="OUTSTANDING",'Data Table Volumes'!$B$1-G84927,"NA")</f>
        <v>NA</v>
      </c>
    </row>
    <row r="84928" spans="17:17">
      <c r="Q84928" s="32" t="str">
        <f>IF(I84928="OUTSTANDING",'Data Table Volumes'!$B$1-G84928,"NA")</f>
        <v>NA</v>
      </c>
    </row>
    <row r="84929" spans="17:17">
      <c r="Q84929" s="32" t="str">
        <f>IF(I84929="OUTSTANDING",'Data Table Volumes'!$B$1-G84929,"NA")</f>
        <v>NA</v>
      </c>
    </row>
    <row r="84930" spans="17:17">
      <c r="Q84930" s="32" t="str">
        <f>IF(I84930="OUTSTANDING",'Data Table Volumes'!$B$1-G84930,"NA")</f>
        <v>NA</v>
      </c>
    </row>
    <row r="84931" spans="17:17">
      <c r="Q84931" s="32" t="str">
        <f>IF(I84931="OUTSTANDING",'Data Table Volumes'!$B$1-G84931,"NA")</f>
        <v>NA</v>
      </c>
    </row>
    <row r="84932" spans="17:17">
      <c r="Q84932" s="32" t="str">
        <f>IF(I84932="OUTSTANDING",'Data Table Volumes'!$B$1-G84932,"NA")</f>
        <v>NA</v>
      </c>
    </row>
    <row r="84933" spans="17:17">
      <c r="Q84933" s="32" t="str">
        <f>IF(I84933="OUTSTANDING",'Data Table Volumes'!$B$1-G84933,"NA")</f>
        <v>NA</v>
      </c>
    </row>
    <row r="84934" spans="17:17">
      <c r="Q84934" s="32" t="str">
        <f>IF(I84934="OUTSTANDING",'Data Table Volumes'!$B$1-G84934,"NA")</f>
        <v>NA</v>
      </c>
    </row>
    <row r="84935" spans="17:17">
      <c r="Q84935" s="32" t="str">
        <f>IF(I84935="OUTSTANDING",'Data Table Volumes'!$B$1-G84935,"NA")</f>
        <v>NA</v>
      </c>
    </row>
    <row r="84936" spans="17:17">
      <c r="Q84936" s="32" t="str">
        <f>IF(I84936="OUTSTANDING",'Data Table Volumes'!$B$1-G84936,"NA")</f>
        <v>NA</v>
      </c>
    </row>
    <row r="84937" spans="17:17">
      <c r="Q84937" s="32" t="str">
        <f>IF(I84937="OUTSTANDING",'Data Table Volumes'!$B$1-G84937,"NA")</f>
        <v>NA</v>
      </c>
    </row>
    <row r="84938" spans="17:17">
      <c r="Q84938" s="32" t="str">
        <f>IF(I84938="OUTSTANDING",'Data Table Volumes'!$B$1-G84938,"NA")</f>
        <v>NA</v>
      </c>
    </row>
    <row r="84939" spans="17:17">
      <c r="Q84939" s="32" t="str">
        <f>IF(I84939="OUTSTANDING",'Data Table Volumes'!$B$1-G84939,"NA")</f>
        <v>NA</v>
      </c>
    </row>
    <row r="84940" spans="17:17">
      <c r="Q84940" s="32" t="str">
        <f>IF(I84940="OUTSTANDING",'Data Table Volumes'!$B$1-G84940,"NA")</f>
        <v>NA</v>
      </c>
    </row>
    <row r="84941" spans="17:17">
      <c r="Q84941" s="32" t="str">
        <f>IF(I84941="OUTSTANDING",'Data Table Volumes'!$B$1-G84941,"NA")</f>
        <v>NA</v>
      </c>
    </row>
    <row r="84942" spans="17:17">
      <c r="Q84942" s="32" t="str">
        <f>IF(I84942="OUTSTANDING",'Data Table Volumes'!$B$1-G84942,"NA")</f>
        <v>NA</v>
      </c>
    </row>
    <row r="84943" spans="17:17">
      <c r="Q84943" s="32" t="str">
        <f>IF(I84943="OUTSTANDING",'Data Table Volumes'!$B$1-G84943,"NA")</f>
        <v>NA</v>
      </c>
    </row>
    <row r="84944" spans="17:17">
      <c r="Q84944" s="32" t="str">
        <f>IF(I84944="OUTSTANDING",'Data Table Volumes'!$B$1-G84944,"NA")</f>
        <v>NA</v>
      </c>
    </row>
    <row r="84945" spans="17:17">
      <c r="Q84945" s="32" t="str">
        <f>IF(I84945="OUTSTANDING",'Data Table Volumes'!$B$1-G84945,"NA")</f>
        <v>NA</v>
      </c>
    </row>
    <row r="84946" spans="17:17">
      <c r="Q84946" s="32" t="str">
        <f>IF(I84946="OUTSTANDING",'Data Table Volumes'!$B$1-G84946,"NA")</f>
        <v>NA</v>
      </c>
    </row>
    <row r="84947" spans="17:17">
      <c r="Q84947" s="32" t="str">
        <f>IF(I84947="OUTSTANDING",'Data Table Volumes'!$B$1-G84947,"NA")</f>
        <v>NA</v>
      </c>
    </row>
    <row r="84948" spans="17:17">
      <c r="Q84948" s="32" t="str">
        <f>IF(I84948="OUTSTANDING",'Data Table Volumes'!$B$1-G84948,"NA")</f>
        <v>NA</v>
      </c>
    </row>
    <row r="84949" spans="17:17">
      <c r="Q84949" s="32" t="str">
        <f>IF(I84949="OUTSTANDING",'Data Table Volumes'!$B$1-G84949,"NA")</f>
        <v>NA</v>
      </c>
    </row>
    <row r="84950" spans="17:17">
      <c r="Q84950" s="32" t="str">
        <f>IF(I84950="OUTSTANDING",'Data Table Volumes'!$B$1-G84950,"NA")</f>
        <v>NA</v>
      </c>
    </row>
    <row r="84951" spans="17:17">
      <c r="Q84951" s="32" t="str">
        <f>IF(I84951="OUTSTANDING",'Data Table Volumes'!$B$1-G84951,"NA")</f>
        <v>NA</v>
      </c>
    </row>
    <row r="84952" spans="17:17">
      <c r="Q84952" s="32" t="str">
        <f>IF(I84952="OUTSTANDING",'Data Table Volumes'!$B$1-G84952,"NA")</f>
        <v>NA</v>
      </c>
    </row>
    <row r="84953" spans="17:17">
      <c r="Q84953" s="32" t="str">
        <f>IF(I84953="OUTSTANDING",'Data Table Volumes'!$B$1-G84953,"NA")</f>
        <v>NA</v>
      </c>
    </row>
    <row r="84954" spans="17:17">
      <c r="Q84954" s="32" t="str">
        <f>IF(I84954="OUTSTANDING",'Data Table Volumes'!$B$1-G84954,"NA")</f>
        <v>NA</v>
      </c>
    </row>
    <row r="84955" spans="17:17">
      <c r="Q84955" s="32" t="str">
        <f>IF(I84955="OUTSTANDING",'Data Table Volumes'!$B$1-G84955,"NA")</f>
        <v>NA</v>
      </c>
    </row>
    <row r="84956" spans="17:17">
      <c r="Q84956" s="32" t="str">
        <f>IF(I84956="OUTSTANDING",'Data Table Volumes'!$B$1-G84956,"NA")</f>
        <v>NA</v>
      </c>
    </row>
    <row r="84957" spans="17:17">
      <c r="Q84957" s="32" t="str">
        <f>IF(I84957="OUTSTANDING",'Data Table Volumes'!$B$1-G84957,"NA")</f>
        <v>NA</v>
      </c>
    </row>
    <row r="84958" spans="17:17">
      <c r="Q84958" s="32" t="str">
        <f>IF(I84958="OUTSTANDING",'Data Table Volumes'!$B$1-G84958,"NA")</f>
        <v>NA</v>
      </c>
    </row>
    <row r="84959" spans="17:17">
      <c r="Q84959" s="32" t="str">
        <f>IF(I84959="OUTSTANDING",'Data Table Volumes'!$B$1-G84959,"NA")</f>
        <v>NA</v>
      </c>
    </row>
    <row r="84960" spans="17:17">
      <c r="Q84960" s="32" t="str">
        <f>IF(I84960="OUTSTANDING",'Data Table Volumes'!$B$1-G84960,"NA")</f>
        <v>NA</v>
      </c>
    </row>
    <row r="84961" spans="17:17">
      <c r="Q84961" s="32" t="str">
        <f>IF(I84961="OUTSTANDING",'Data Table Volumes'!$B$1-G84961,"NA")</f>
        <v>NA</v>
      </c>
    </row>
    <row r="84962" spans="17:17">
      <c r="Q84962" s="32" t="str">
        <f>IF(I84962="OUTSTANDING",'Data Table Volumes'!$B$1-G84962,"NA")</f>
        <v>NA</v>
      </c>
    </row>
    <row r="84963" spans="17:17">
      <c r="Q84963" s="32" t="str">
        <f>IF(I84963="OUTSTANDING",'Data Table Volumes'!$B$1-G84963,"NA")</f>
        <v>NA</v>
      </c>
    </row>
    <row r="84964" spans="17:17">
      <c r="Q84964" s="32" t="str">
        <f>IF(I84964="OUTSTANDING",'Data Table Volumes'!$B$1-G84964,"NA")</f>
        <v>NA</v>
      </c>
    </row>
    <row r="84965" spans="17:17">
      <c r="Q84965" s="32" t="str">
        <f>IF(I84965="OUTSTANDING",'Data Table Volumes'!$B$1-G84965,"NA")</f>
        <v>NA</v>
      </c>
    </row>
    <row r="84966" spans="17:17">
      <c r="Q84966" s="32" t="str">
        <f>IF(I84966="OUTSTANDING",'Data Table Volumes'!$B$1-G84966,"NA")</f>
        <v>NA</v>
      </c>
    </row>
    <row r="84967" spans="17:17">
      <c r="Q84967" s="32" t="str">
        <f>IF(I84967="OUTSTANDING",'Data Table Volumes'!$B$1-G84967,"NA")</f>
        <v>NA</v>
      </c>
    </row>
    <row r="84968" spans="17:17">
      <c r="Q84968" s="32" t="str">
        <f>IF(I84968="OUTSTANDING",'Data Table Volumes'!$B$1-G84968,"NA")</f>
        <v>NA</v>
      </c>
    </row>
    <row r="84969" spans="17:17">
      <c r="Q84969" s="32" t="str">
        <f>IF(I84969="OUTSTANDING",'Data Table Volumes'!$B$1-G84969,"NA")</f>
        <v>NA</v>
      </c>
    </row>
    <row r="84970" spans="17:17">
      <c r="Q84970" s="32" t="str">
        <f>IF(I84970="OUTSTANDING",'Data Table Volumes'!$B$1-G84970,"NA")</f>
        <v>NA</v>
      </c>
    </row>
    <row r="84971" spans="17:17">
      <c r="Q84971" s="32" t="str">
        <f>IF(I84971="OUTSTANDING",'Data Table Volumes'!$B$1-G84971,"NA")</f>
        <v>NA</v>
      </c>
    </row>
    <row r="84972" spans="17:17">
      <c r="Q84972" s="32" t="str">
        <f>IF(I84972="OUTSTANDING",'Data Table Volumes'!$B$1-G84972,"NA")</f>
        <v>NA</v>
      </c>
    </row>
    <row r="84973" spans="17:17">
      <c r="Q84973" s="32" t="str">
        <f>IF(I84973="OUTSTANDING",'Data Table Volumes'!$B$1-G84973,"NA")</f>
        <v>NA</v>
      </c>
    </row>
    <row r="84974" spans="17:17">
      <c r="Q84974" s="32" t="str">
        <f>IF(I84974="OUTSTANDING",'Data Table Volumes'!$B$1-G84974,"NA")</f>
        <v>NA</v>
      </c>
    </row>
    <row r="84975" spans="17:17">
      <c r="Q84975" s="32" t="str">
        <f>IF(I84975="OUTSTANDING",'Data Table Volumes'!$B$1-G84975,"NA")</f>
        <v>NA</v>
      </c>
    </row>
    <row r="84976" spans="17:17">
      <c r="Q84976" s="32" t="str">
        <f>IF(I84976="OUTSTANDING",'Data Table Volumes'!$B$1-G84976,"NA")</f>
        <v>NA</v>
      </c>
    </row>
    <row r="84977" spans="17:17">
      <c r="Q84977" s="32" t="str">
        <f>IF(I84977="OUTSTANDING",'Data Table Volumes'!$B$1-G84977,"NA")</f>
        <v>NA</v>
      </c>
    </row>
    <row r="84978" spans="17:17">
      <c r="Q84978" s="32" t="str">
        <f>IF(I84978="OUTSTANDING",'Data Table Volumes'!$B$1-G84978,"NA")</f>
        <v>NA</v>
      </c>
    </row>
    <row r="84979" spans="17:17">
      <c r="Q84979" s="32" t="str">
        <f>IF(I84979="OUTSTANDING",'Data Table Volumes'!$B$1-G84979,"NA")</f>
        <v>NA</v>
      </c>
    </row>
    <row r="84980" spans="17:17">
      <c r="Q84980" s="32" t="str">
        <f>IF(I84980="OUTSTANDING",'Data Table Volumes'!$B$1-G84980,"NA")</f>
        <v>NA</v>
      </c>
    </row>
    <row r="84981" spans="17:17">
      <c r="Q84981" s="32" t="str">
        <f>IF(I84981="OUTSTANDING",'Data Table Volumes'!$B$1-G84981,"NA")</f>
        <v>NA</v>
      </c>
    </row>
    <row r="84982" spans="17:17">
      <c r="Q84982" s="32" t="str">
        <f>IF(I84982="OUTSTANDING",'Data Table Volumes'!$B$1-G84982,"NA")</f>
        <v>NA</v>
      </c>
    </row>
    <row r="84983" spans="17:17">
      <c r="Q84983" s="32" t="str">
        <f>IF(I84983="OUTSTANDING",'Data Table Volumes'!$B$1-G84983,"NA")</f>
        <v>NA</v>
      </c>
    </row>
    <row r="84984" spans="17:17">
      <c r="Q84984" s="32" t="str">
        <f>IF(I84984="OUTSTANDING",'Data Table Volumes'!$B$1-G84984,"NA")</f>
        <v>NA</v>
      </c>
    </row>
    <row r="84985" spans="17:17">
      <c r="Q84985" s="32" t="str">
        <f>IF(I84985="OUTSTANDING",'Data Table Volumes'!$B$1-G84985,"NA")</f>
        <v>NA</v>
      </c>
    </row>
    <row r="84986" spans="17:17">
      <c r="Q84986" s="32" t="str">
        <f>IF(I84986="OUTSTANDING",'Data Table Volumes'!$B$1-G84986,"NA")</f>
        <v>NA</v>
      </c>
    </row>
    <row r="84987" spans="17:17">
      <c r="Q84987" s="32" t="str">
        <f>IF(I84987="OUTSTANDING",'Data Table Volumes'!$B$1-G84987,"NA")</f>
        <v>NA</v>
      </c>
    </row>
    <row r="84988" spans="17:17">
      <c r="Q84988" s="32" t="str">
        <f>IF(I84988="OUTSTANDING",'Data Table Volumes'!$B$1-G84988,"NA")</f>
        <v>NA</v>
      </c>
    </row>
    <row r="84989" spans="17:17">
      <c r="Q84989" s="32" t="str">
        <f>IF(I84989="OUTSTANDING",'Data Table Volumes'!$B$1-G84989,"NA")</f>
        <v>NA</v>
      </c>
    </row>
    <row r="84990" spans="17:17">
      <c r="Q84990" s="32" t="str">
        <f>IF(I84990="OUTSTANDING",'Data Table Volumes'!$B$1-G84990,"NA")</f>
        <v>NA</v>
      </c>
    </row>
    <row r="84991" spans="17:17">
      <c r="Q84991" s="32" t="str">
        <f>IF(I84991="OUTSTANDING",'Data Table Volumes'!$B$1-G84991,"NA")</f>
        <v>NA</v>
      </c>
    </row>
    <row r="84992" spans="17:17">
      <c r="Q84992" s="32" t="str">
        <f>IF(I84992="OUTSTANDING",'Data Table Volumes'!$B$1-G84992,"NA")</f>
        <v>NA</v>
      </c>
    </row>
    <row r="84993" spans="17:17">
      <c r="Q84993" s="32" t="str">
        <f>IF(I84993="OUTSTANDING",'Data Table Volumes'!$B$1-G84993,"NA")</f>
        <v>NA</v>
      </c>
    </row>
    <row r="84994" spans="17:17">
      <c r="Q84994" s="32" t="str">
        <f>IF(I84994="OUTSTANDING",'Data Table Volumes'!$B$1-G84994,"NA")</f>
        <v>NA</v>
      </c>
    </row>
    <row r="84995" spans="17:17">
      <c r="Q84995" s="32" t="str">
        <f>IF(I84995="OUTSTANDING",'Data Table Volumes'!$B$1-G84995,"NA")</f>
        <v>NA</v>
      </c>
    </row>
    <row r="84996" spans="17:17">
      <c r="Q84996" s="32" t="str">
        <f>IF(I84996="OUTSTANDING",'Data Table Volumes'!$B$1-G84996,"NA")</f>
        <v>NA</v>
      </c>
    </row>
    <row r="84997" spans="17:17">
      <c r="Q84997" s="32" t="str">
        <f>IF(I84997="OUTSTANDING",'Data Table Volumes'!$B$1-G84997,"NA")</f>
        <v>NA</v>
      </c>
    </row>
    <row r="84998" spans="17:17">
      <c r="Q84998" s="32" t="str">
        <f>IF(I84998="OUTSTANDING",'Data Table Volumes'!$B$1-G84998,"NA")</f>
        <v>NA</v>
      </c>
    </row>
    <row r="84999" spans="17:17">
      <c r="Q84999" s="32" t="str">
        <f>IF(I84999="OUTSTANDING",'Data Table Volumes'!$B$1-G84999,"NA")</f>
        <v>NA</v>
      </c>
    </row>
    <row r="85000" spans="17:17">
      <c r="Q85000" s="32" t="str">
        <f>IF(I85000="OUTSTANDING",'Data Table Volumes'!$B$1-G85000,"NA")</f>
        <v>NA</v>
      </c>
    </row>
    <row r="85001" spans="17:17">
      <c r="Q85001" s="32" t="str">
        <f>IF(I85001="OUTSTANDING",'Data Table Volumes'!$B$1-G85001,"NA")</f>
        <v>NA</v>
      </c>
    </row>
    <row r="85002" spans="17:17">
      <c r="Q85002" s="32" t="str">
        <f>IF(I85002="OUTSTANDING",'Data Table Volumes'!$B$1-G85002,"NA")</f>
        <v>NA</v>
      </c>
    </row>
    <row r="85003" spans="17:17">
      <c r="Q85003" s="32" t="str">
        <f>IF(I85003="OUTSTANDING",'Data Table Volumes'!$B$1-G85003,"NA")</f>
        <v>NA</v>
      </c>
    </row>
    <row r="85004" spans="17:17">
      <c r="Q85004" s="32" t="str">
        <f>IF(I85004="OUTSTANDING",'Data Table Volumes'!$B$1-G85004,"NA")</f>
        <v>NA</v>
      </c>
    </row>
    <row r="85005" spans="17:17">
      <c r="Q85005" s="32" t="str">
        <f>IF(I85005="OUTSTANDING",'Data Table Volumes'!$B$1-G85005,"NA")</f>
        <v>NA</v>
      </c>
    </row>
    <row r="85006" spans="17:17">
      <c r="Q85006" s="32" t="str">
        <f>IF(I85006="OUTSTANDING",'Data Table Volumes'!$B$1-G85006,"NA")</f>
        <v>NA</v>
      </c>
    </row>
    <row r="85007" spans="17:17">
      <c r="Q85007" s="32" t="str">
        <f>IF(I85007="OUTSTANDING",'Data Table Volumes'!$B$1-G85007,"NA")</f>
        <v>NA</v>
      </c>
    </row>
    <row r="85008" spans="17:17">
      <c r="Q85008" s="32" t="str">
        <f>IF(I85008="OUTSTANDING",'Data Table Volumes'!$B$1-G85008,"NA")</f>
        <v>NA</v>
      </c>
    </row>
    <row r="85009" spans="17:17">
      <c r="Q85009" s="32" t="str">
        <f>IF(I85009="OUTSTANDING",'Data Table Volumes'!$B$1-G85009,"NA")</f>
        <v>NA</v>
      </c>
    </row>
    <row r="85010" spans="17:17">
      <c r="Q85010" s="32" t="str">
        <f>IF(I85010="OUTSTANDING",'Data Table Volumes'!$B$1-G85010,"NA")</f>
        <v>NA</v>
      </c>
    </row>
    <row r="85011" spans="17:17">
      <c r="Q85011" s="32" t="str">
        <f>IF(I85011="OUTSTANDING",'Data Table Volumes'!$B$1-G85011,"NA")</f>
        <v>NA</v>
      </c>
    </row>
    <row r="85012" spans="17:17">
      <c r="Q85012" s="32" t="str">
        <f>IF(I85012="OUTSTANDING",'Data Table Volumes'!$B$1-G85012,"NA")</f>
        <v>NA</v>
      </c>
    </row>
    <row r="85013" spans="17:17">
      <c r="Q85013" s="32" t="str">
        <f>IF(I85013="OUTSTANDING",'Data Table Volumes'!$B$1-G85013,"NA")</f>
        <v>NA</v>
      </c>
    </row>
    <row r="85014" spans="17:17">
      <c r="Q85014" s="32" t="str">
        <f>IF(I85014="OUTSTANDING",'Data Table Volumes'!$B$1-G85014,"NA")</f>
        <v>NA</v>
      </c>
    </row>
    <row r="85015" spans="17:17">
      <c r="Q85015" s="32" t="str">
        <f>IF(I85015="OUTSTANDING",'Data Table Volumes'!$B$1-G85015,"NA")</f>
        <v>NA</v>
      </c>
    </row>
    <row r="85016" spans="17:17">
      <c r="Q85016" s="32" t="str">
        <f>IF(I85016="OUTSTANDING",'Data Table Volumes'!$B$1-G85016,"NA")</f>
        <v>NA</v>
      </c>
    </row>
    <row r="85017" spans="17:17">
      <c r="Q85017" s="32" t="str">
        <f>IF(I85017="OUTSTANDING",'Data Table Volumes'!$B$1-G85017,"NA")</f>
        <v>NA</v>
      </c>
    </row>
    <row r="85018" spans="17:17">
      <c r="Q85018" s="32" t="str">
        <f>IF(I85018="OUTSTANDING",'Data Table Volumes'!$B$1-G85018,"NA")</f>
        <v>NA</v>
      </c>
    </row>
    <row r="85019" spans="17:17">
      <c r="Q85019" s="32" t="str">
        <f>IF(I85019="OUTSTANDING",'Data Table Volumes'!$B$1-G85019,"NA")</f>
        <v>NA</v>
      </c>
    </row>
    <row r="85020" spans="17:17">
      <c r="Q85020" s="32" t="str">
        <f>IF(I85020="OUTSTANDING",'Data Table Volumes'!$B$1-G85020,"NA")</f>
        <v>NA</v>
      </c>
    </row>
    <row r="85021" spans="17:17">
      <c r="Q85021" s="32" t="str">
        <f>IF(I85021="OUTSTANDING",'Data Table Volumes'!$B$1-G85021,"NA")</f>
        <v>NA</v>
      </c>
    </row>
    <row r="85022" spans="17:17">
      <c r="Q85022" s="32" t="str">
        <f>IF(I85022="OUTSTANDING",'Data Table Volumes'!$B$1-G85022,"NA")</f>
        <v>NA</v>
      </c>
    </row>
    <row r="85023" spans="17:17">
      <c r="Q85023" s="32" t="str">
        <f>IF(I85023="OUTSTANDING",'Data Table Volumes'!$B$1-G85023,"NA")</f>
        <v>NA</v>
      </c>
    </row>
    <row r="85024" spans="17:17">
      <c r="Q85024" s="32" t="str">
        <f>IF(I85024="OUTSTANDING",'Data Table Volumes'!$B$1-G85024,"NA")</f>
        <v>NA</v>
      </c>
    </row>
    <row r="85025" spans="17:17">
      <c r="Q85025" s="32" t="str">
        <f>IF(I85025="OUTSTANDING",'Data Table Volumes'!$B$1-G85025,"NA")</f>
        <v>NA</v>
      </c>
    </row>
    <row r="85026" spans="17:17">
      <c r="Q85026" s="32" t="str">
        <f>IF(I85026="OUTSTANDING",'Data Table Volumes'!$B$1-G85026,"NA")</f>
        <v>NA</v>
      </c>
    </row>
    <row r="85027" spans="17:17">
      <c r="Q85027" s="32" t="str">
        <f>IF(I85027="OUTSTANDING",'Data Table Volumes'!$B$1-G85027,"NA")</f>
        <v>NA</v>
      </c>
    </row>
    <row r="85028" spans="17:17">
      <c r="Q85028" s="32" t="str">
        <f>IF(I85028="OUTSTANDING",'Data Table Volumes'!$B$1-G85028,"NA")</f>
        <v>NA</v>
      </c>
    </row>
    <row r="85029" spans="17:17">
      <c r="Q85029" s="32" t="str">
        <f>IF(I85029="OUTSTANDING",'Data Table Volumes'!$B$1-G85029,"NA")</f>
        <v>NA</v>
      </c>
    </row>
    <row r="85030" spans="17:17">
      <c r="Q85030" s="32" t="str">
        <f>IF(I85030="OUTSTANDING",'Data Table Volumes'!$B$1-G85030,"NA")</f>
        <v>NA</v>
      </c>
    </row>
    <row r="85031" spans="17:17">
      <c r="Q85031" s="32" t="str">
        <f>IF(I85031="OUTSTANDING",'Data Table Volumes'!$B$1-G85031,"NA")</f>
        <v>NA</v>
      </c>
    </row>
    <row r="85032" spans="17:17">
      <c r="Q85032" s="32" t="str">
        <f>IF(I85032="OUTSTANDING",'Data Table Volumes'!$B$1-G85032,"NA")</f>
        <v>NA</v>
      </c>
    </row>
    <row r="85033" spans="17:17">
      <c r="Q85033" s="32" t="str">
        <f>IF(I85033="OUTSTANDING",'Data Table Volumes'!$B$1-G85033,"NA")</f>
        <v>NA</v>
      </c>
    </row>
    <row r="85034" spans="17:17">
      <c r="Q85034" s="32" t="str">
        <f>IF(I85034="OUTSTANDING",'Data Table Volumes'!$B$1-G85034,"NA")</f>
        <v>NA</v>
      </c>
    </row>
    <row r="85035" spans="17:17">
      <c r="Q85035" s="32" t="str">
        <f>IF(I85035="OUTSTANDING",'Data Table Volumes'!$B$1-G85035,"NA")</f>
        <v>NA</v>
      </c>
    </row>
    <row r="85036" spans="17:17">
      <c r="Q85036" s="32" t="str">
        <f>IF(I85036="OUTSTANDING",'Data Table Volumes'!$B$1-G85036,"NA")</f>
        <v>NA</v>
      </c>
    </row>
    <row r="85037" spans="17:17">
      <c r="Q85037" s="32" t="str">
        <f>IF(I85037="OUTSTANDING",'Data Table Volumes'!$B$1-G85037,"NA")</f>
        <v>NA</v>
      </c>
    </row>
    <row r="85038" spans="17:17">
      <c r="Q85038" s="32" t="str">
        <f>IF(I85038="OUTSTANDING",'Data Table Volumes'!$B$1-G85038,"NA")</f>
        <v>NA</v>
      </c>
    </row>
    <row r="85039" spans="17:17">
      <c r="Q85039" s="32" t="str">
        <f>IF(I85039="OUTSTANDING",'Data Table Volumes'!$B$1-G85039,"NA")</f>
        <v>NA</v>
      </c>
    </row>
    <row r="85040" spans="17:17">
      <c r="Q85040" s="32" t="str">
        <f>IF(I85040="OUTSTANDING",'Data Table Volumes'!$B$1-G85040,"NA")</f>
        <v>NA</v>
      </c>
    </row>
    <row r="85041" spans="17:17">
      <c r="Q85041" s="32" t="str">
        <f>IF(I85041="OUTSTANDING",'Data Table Volumes'!$B$1-G85041,"NA")</f>
        <v>NA</v>
      </c>
    </row>
    <row r="85042" spans="17:17">
      <c r="Q85042" s="32" t="str">
        <f>IF(I85042="OUTSTANDING",'Data Table Volumes'!$B$1-G85042,"NA")</f>
        <v>NA</v>
      </c>
    </row>
    <row r="85043" spans="17:17">
      <c r="Q85043" s="32" t="str">
        <f>IF(I85043="OUTSTANDING",'Data Table Volumes'!$B$1-G85043,"NA")</f>
        <v>NA</v>
      </c>
    </row>
    <row r="85044" spans="17:17">
      <c r="Q85044" s="32" t="str">
        <f>IF(I85044="OUTSTANDING",'Data Table Volumes'!$B$1-G85044,"NA")</f>
        <v>NA</v>
      </c>
    </row>
    <row r="85045" spans="17:17">
      <c r="Q85045" s="32" t="str">
        <f>IF(I85045="OUTSTANDING",'Data Table Volumes'!$B$1-G85045,"NA")</f>
        <v>NA</v>
      </c>
    </row>
    <row r="85046" spans="17:17">
      <c r="Q85046" s="32" t="str">
        <f>IF(I85046="OUTSTANDING",'Data Table Volumes'!$B$1-G85046,"NA")</f>
        <v>NA</v>
      </c>
    </row>
    <row r="85047" spans="17:17">
      <c r="Q85047" s="32" t="str">
        <f>IF(I85047="OUTSTANDING",'Data Table Volumes'!$B$1-G85047,"NA")</f>
        <v>NA</v>
      </c>
    </row>
    <row r="85048" spans="17:17">
      <c r="Q85048" s="32" t="str">
        <f>IF(I85048="OUTSTANDING",'Data Table Volumes'!$B$1-G85048,"NA")</f>
        <v>NA</v>
      </c>
    </row>
    <row r="85049" spans="17:17">
      <c r="Q85049" s="32" t="str">
        <f>IF(I85049="OUTSTANDING",'Data Table Volumes'!$B$1-G85049,"NA")</f>
        <v>NA</v>
      </c>
    </row>
    <row r="85050" spans="17:17">
      <c r="Q85050" s="32" t="str">
        <f>IF(I85050="OUTSTANDING",'Data Table Volumes'!$B$1-G85050,"NA")</f>
        <v>NA</v>
      </c>
    </row>
    <row r="85051" spans="17:17">
      <c r="Q85051" s="32" t="str">
        <f>IF(I85051="OUTSTANDING",'Data Table Volumes'!$B$1-G85051,"NA")</f>
        <v>NA</v>
      </c>
    </row>
    <row r="85052" spans="17:17">
      <c r="Q85052" s="32" t="str">
        <f>IF(I85052="OUTSTANDING",'Data Table Volumes'!$B$1-G85052,"NA")</f>
        <v>NA</v>
      </c>
    </row>
    <row r="85053" spans="17:17">
      <c r="Q85053" s="32" t="str">
        <f>IF(I85053="OUTSTANDING",'Data Table Volumes'!$B$1-G85053,"NA")</f>
        <v>NA</v>
      </c>
    </row>
    <row r="85054" spans="17:17">
      <c r="Q85054" s="32" t="str">
        <f>IF(I85054="OUTSTANDING",'Data Table Volumes'!$B$1-G85054,"NA")</f>
        <v>NA</v>
      </c>
    </row>
    <row r="85055" spans="17:17">
      <c r="Q85055" s="32" t="str">
        <f>IF(I85055="OUTSTANDING",'Data Table Volumes'!$B$1-G85055,"NA")</f>
        <v>NA</v>
      </c>
    </row>
    <row r="85056" spans="17:17">
      <c r="Q85056" s="32" t="str">
        <f>IF(I85056="OUTSTANDING",'Data Table Volumes'!$B$1-G85056,"NA")</f>
        <v>NA</v>
      </c>
    </row>
    <row r="85057" spans="17:17">
      <c r="Q85057" s="32" t="str">
        <f>IF(I85057="OUTSTANDING",'Data Table Volumes'!$B$1-G85057,"NA")</f>
        <v>NA</v>
      </c>
    </row>
    <row r="85058" spans="17:17">
      <c r="Q85058" s="32" t="str">
        <f>IF(I85058="OUTSTANDING",'Data Table Volumes'!$B$1-G85058,"NA")</f>
        <v>NA</v>
      </c>
    </row>
    <row r="85059" spans="17:17">
      <c r="Q85059" s="32" t="str">
        <f>IF(I85059="OUTSTANDING",'Data Table Volumes'!$B$1-G85059,"NA")</f>
        <v>NA</v>
      </c>
    </row>
    <row r="85060" spans="17:17">
      <c r="Q85060" s="32" t="str">
        <f>IF(I85060="OUTSTANDING",'Data Table Volumes'!$B$1-G85060,"NA")</f>
        <v>NA</v>
      </c>
    </row>
    <row r="85061" spans="17:17">
      <c r="Q85061" s="32" t="str">
        <f>IF(I85061="OUTSTANDING",'Data Table Volumes'!$B$1-G85061,"NA")</f>
        <v>NA</v>
      </c>
    </row>
    <row r="85062" spans="17:17">
      <c r="Q85062" s="32" t="str">
        <f>IF(I85062="OUTSTANDING",'Data Table Volumes'!$B$1-G85062,"NA")</f>
        <v>NA</v>
      </c>
    </row>
    <row r="85063" spans="17:17">
      <c r="Q85063" s="32" t="str">
        <f>IF(I85063="OUTSTANDING",'Data Table Volumes'!$B$1-G85063,"NA")</f>
        <v>NA</v>
      </c>
    </row>
    <row r="85064" spans="17:17">
      <c r="Q85064" s="32" t="str">
        <f>IF(I85064="OUTSTANDING",'Data Table Volumes'!$B$1-G85064,"NA")</f>
        <v>NA</v>
      </c>
    </row>
    <row r="85065" spans="17:17">
      <c r="Q85065" s="32" t="str">
        <f>IF(I85065="OUTSTANDING",'Data Table Volumes'!$B$1-G85065,"NA")</f>
        <v>NA</v>
      </c>
    </row>
    <row r="85066" spans="17:17">
      <c r="Q85066" s="32" t="str">
        <f>IF(I85066="OUTSTANDING",'Data Table Volumes'!$B$1-G85066,"NA")</f>
        <v>NA</v>
      </c>
    </row>
    <row r="85067" spans="17:17">
      <c r="Q85067" s="32" t="str">
        <f>IF(I85067="OUTSTANDING",'Data Table Volumes'!$B$1-G85067,"NA")</f>
        <v>NA</v>
      </c>
    </row>
    <row r="85068" spans="17:17">
      <c r="Q85068" s="32" t="str">
        <f>IF(I85068="OUTSTANDING",'Data Table Volumes'!$B$1-G85068,"NA")</f>
        <v>NA</v>
      </c>
    </row>
    <row r="85069" spans="17:17">
      <c r="Q85069" s="32" t="str">
        <f>IF(I85069="OUTSTANDING",'Data Table Volumes'!$B$1-G85069,"NA")</f>
        <v>NA</v>
      </c>
    </row>
    <row r="85070" spans="17:17">
      <c r="Q85070" s="32" t="str">
        <f>IF(I85070="OUTSTANDING",'Data Table Volumes'!$B$1-G85070,"NA")</f>
        <v>NA</v>
      </c>
    </row>
    <row r="85071" spans="17:17">
      <c r="Q85071" s="32" t="str">
        <f>IF(I85071="OUTSTANDING",'Data Table Volumes'!$B$1-G85071,"NA")</f>
        <v>NA</v>
      </c>
    </row>
    <row r="85072" spans="17:17">
      <c r="Q85072" s="32" t="str">
        <f>IF(I85072="OUTSTANDING",'Data Table Volumes'!$B$1-G85072,"NA")</f>
        <v>NA</v>
      </c>
    </row>
    <row r="85073" spans="17:17">
      <c r="Q85073" s="32" t="str">
        <f>IF(I85073="OUTSTANDING",'Data Table Volumes'!$B$1-G85073,"NA")</f>
        <v>NA</v>
      </c>
    </row>
    <row r="85074" spans="17:17">
      <c r="Q85074" s="32" t="str">
        <f>IF(I85074="OUTSTANDING",'Data Table Volumes'!$B$1-G85074,"NA")</f>
        <v>NA</v>
      </c>
    </row>
    <row r="85075" spans="17:17">
      <c r="Q85075" s="32" t="str">
        <f>IF(I85075="OUTSTANDING",'Data Table Volumes'!$B$1-G85075,"NA")</f>
        <v>NA</v>
      </c>
    </row>
    <row r="85076" spans="17:17">
      <c r="Q85076" s="32" t="str">
        <f>IF(I85076="OUTSTANDING",'Data Table Volumes'!$B$1-G85076,"NA")</f>
        <v>NA</v>
      </c>
    </row>
    <row r="85077" spans="17:17">
      <c r="Q85077" s="32" t="str">
        <f>IF(I85077="OUTSTANDING",'Data Table Volumes'!$B$1-G85077,"NA")</f>
        <v>NA</v>
      </c>
    </row>
    <row r="85078" spans="17:17">
      <c r="Q85078" s="32" t="str">
        <f>IF(I85078="OUTSTANDING",'Data Table Volumes'!$B$1-G85078,"NA")</f>
        <v>NA</v>
      </c>
    </row>
    <row r="85079" spans="17:17">
      <c r="Q85079" s="32" t="str">
        <f>IF(I85079="OUTSTANDING",'Data Table Volumes'!$B$1-G85079,"NA")</f>
        <v>NA</v>
      </c>
    </row>
    <row r="85080" spans="17:17">
      <c r="Q85080" s="32" t="str">
        <f>IF(I85080="OUTSTANDING",'Data Table Volumes'!$B$1-G85080,"NA")</f>
        <v>NA</v>
      </c>
    </row>
    <row r="85081" spans="17:17">
      <c r="Q85081" s="32" t="str">
        <f>IF(I85081="OUTSTANDING",'Data Table Volumes'!$B$1-G85081,"NA")</f>
        <v>NA</v>
      </c>
    </row>
    <row r="85082" spans="17:17">
      <c r="Q85082" s="32" t="str">
        <f>IF(I85082="OUTSTANDING",'Data Table Volumes'!$B$1-G85082,"NA")</f>
        <v>NA</v>
      </c>
    </row>
    <row r="85083" spans="17:17">
      <c r="Q85083" s="32" t="str">
        <f>IF(I85083="OUTSTANDING",'Data Table Volumes'!$B$1-G85083,"NA")</f>
        <v>NA</v>
      </c>
    </row>
    <row r="85084" spans="17:17">
      <c r="Q85084" s="32" t="str">
        <f>IF(I85084="OUTSTANDING",'Data Table Volumes'!$B$1-G85084,"NA")</f>
        <v>NA</v>
      </c>
    </row>
    <row r="85085" spans="17:17">
      <c r="Q85085" s="32" t="str">
        <f>IF(I85085="OUTSTANDING",'Data Table Volumes'!$B$1-G85085,"NA")</f>
        <v>NA</v>
      </c>
    </row>
    <row r="85086" spans="17:17">
      <c r="Q85086" s="32" t="str">
        <f>IF(I85086="OUTSTANDING",'Data Table Volumes'!$B$1-G85086,"NA")</f>
        <v>NA</v>
      </c>
    </row>
    <row r="85087" spans="17:17">
      <c r="Q85087" s="32" t="str">
        <f>IF(I85087="OUTSTANDING",'Data Table Volumes'!$B$1-G85087,"NA")</f>
        <v>NA</v>
      </c>
    </row>
    <row r="85088" spans="17:17">
      <c r="Q85088" s="32" t="str">
        <f>IF(I85088="OUTSTANDING",'Data Table Volumes'!$B$1-G85088,"NA")</f>
        <v>NA</v>
      </c>
    </row>
    <row r="85089" spans="17:17">
      <c r="Q85089" s="32" t="str">
        <f>IF(I85089="OUTSTANDING",'Data Table Volumes'!$B$1-G85089,"NA")</f>
        <v>NA</v>
      </c>
    </row>
    <row r="85090" spans="17:17">
      <c r="Q85090" s="32" t="str">
        <f>IF(I85090="OUTSTANDING",'Data Table Volumes'!$B$1-G85090,"NA")</f>
        <v>NA</v>
      </c>
    </row>
    <row r="85091" spans="17:17">
      <c r="Q85091" s="32" t="str">
        <f>IF(I85091="OUTSTANDING",'Data Table Volumes'!$B$1-G85091,"NA")</f>
        <v>NA</v>
      </c>
    </row>
    <row r="85092" spans="17:17">
      <c r="Q85092" s="32" t="str">
        <f>IF(I85092="OUTSTANDING",'Data Table Volumes'!$B$1-G85092,"NA")</f>
        <v>NA</v>
      </c>
    </row>
    <row r="85093" spans="17:17">
      <c r="Q85093" s="32" t="str">
        <f>IF(I85093="OUTSTANDING",'Data Table Volumes'!$B$1-G85093,"NA")</f>
        <v>NA</v>
      </c>
    </row>
    <row r="85094" spans="17:17">
      <c r="Q85094" s="32" t="str">
        <f>IF(I85094="OUTSTANDING",'Data Table Volumes'!$B$1-G85094,"NA")</f>
        <v>NA</v>
      </c>
    </row>
    <row r="85095" spans="17:17">
      <c r="Q85095" s="32" t="str">
        <f>IF(I85095="OUTSTANDING",'Data Table Volumes'!$B$1-G85095,"NA")</f>
        <v>NA</v>
      </c>
    </row>
    <row r="85096" spans="17:17">
      <c r="Q85096" s="32" t="str">
        <f>IF(I85096="OUTSTANDING",'Data Table Volumes'!$B$1-G85096,"NA")</f>
        <v>NA</v>
      </c>
    </row>
    <row r="85097" spans="17:17">
      <c r="Q85097" s="32" t="str">
        <f>IF(I85097="OUTSTANDING",'Data Table Volumes'!$B$1-G85097,"NA")</f>
        <v>NA</v>
      </c>
    </row>
    <row r="85098" spans="17:17">
      <c r="Q85098" s="32" t="str">
        <f>IF(I85098="OUTSTANDING",'Data Table Volumes'!$B$1-G85098,"NA")</f>
        <v>NA</v>
      </c>
    </row>
    <row r="85099" spans="17:17">
      <c r="Q85099" s="32" t="str">
        <f>IF(I85099="OUTSTANDING",'Data Table Volumes'!$B$1-G85099,"NA")</f>
        <v>NA</v>
      </c>
    </row>
    <row r="85100" spans="17:17">
      <c r="Q85100" s="32" t="str">
        <f>IF(I85100="OUTSTANDING",'Data Table Volumes'!$B$1-G85100,"NA")</f>
        <v>NA</v>
      </c>
    </row>
    <row r="85101" spans="17:17">
      <c r="Q85101" s="32" t="str">
        <f>IF(I85101="OUTSTANDING",'Data Table Volumes'!$B$1-G85101,"NA")</f>
        <v>NA</v>
      </c>
    </row>
    <row r="85102" spans="17:17">
      <c r="Q85102" s="32" t="str">
        <f>IF(I85102="OUTSTANDING",'Data Table Volumes'!$B$1-G85102,"NA")</f>
        <v>NA</v>
      </c>
    </row>
    <row r="85103" spans="17:17">
      <c r="Q85103" s="32" t="str">
        <f>IF(I85103="OUTSTANDING",'Data Table Volumes'!$B$1-G85103,"NA")</f>
        <v>NA</v>
      </c>
    </row>
    <row r="85104" spans="17:17">
      <c r="Q85104" s="32" t="str">
        <f>IF(I85104="OUTSTANDING",'Data Table Volumes'!$B$1-G85104,"NA")</f>
        <v>NA</v>
      </c>
    </row>
    <row r="85105" spans="17:17">
      <c r="Q85105" s="32" t="str">
        <f>IF(I85105="OUTSTANDING",'Data Table Volumes'!$B$1-G85105,"NA")</f>
        <v>NA</v>
      </c>
    </row>
    <row r="85106" spans="17:17">
      <c r="Q85106" s="32" t="str">
        <f>IF(I85106="OUTSTANDING",'Data Table Volumes'!$B$1-G85106,"NA")</f>
        <v>NA</v>
      </c>
    </row>
    <row r="85107" spans="17:17">
      <c r="Q85107" s="32" t="str">
        <f>IF(I85107="OUTSTANDING",'Data Table Volumes'!$B$1-G85107,"NA")</f>
        <v>NA</v>
      </c>
    </row>
    <row r="85108" spans="17:17">
      <c r="Q85108" s="32" t="str">
        <f>IF(I85108="OUTSTANDING",'Data Table Volumes'!$B$1-G85108,"NA")</f>
        <v>NA</v>
      </c>
    </row>
    <row r="85109" spans="17:17">
      <c r="Q85109" s="32" t="str">
        <f>IF(I85109="OUTSTANDING",'Data Table Volumes'!$B$1-G85109,"NA")</f>
        <v>NA</v>
      </c>
    </row>
    <row r="85110" spans="17:17">
      <c r="Q85110" s="32" t="str">
        <f>IF(I85110="OUTSTANDING",'Data Table Volumes'!$B$1-G85110,"NA")</f>
        <v>NA</v>
      </c>
    </row>
    <row r="85111" spans="17:17">
      <c r="Q85111" s="32" t="str">
        <f>IF(I85111="OUTSTANDING",'Data Table Volumes'!$B$1-G85111,"NA")</f>
        <v>NA</v>
      </c>
    </row>
    <row r="85112" spans="17:17">
      <c r="Q85112" s="32" t="str">
        <f>IF(I85112="OUTSTANDING",'Data Table Volumes'!$B$1-G85112,"NA")</f>
        <v>NA</v>
      </c>
    </row>
    <row r="85113" spans="17:17">
      <c r="Q85113" s="32" t="str">
        <f>IF(I85113="OUTSTANDING",'Data Table Volumes'!$B$1-G85113,"NA")</f>
        <v>NA</v>
      </c>
    </row>
    <row r="85114" spans="17:17">
      <c r="Q85114" s="32" t="str">
        <f>IF(I85114="OUTSTANDING",'Data Table Volumes'!$B$1-G85114,"NA")</f>
        <v>NA</v>
      </c>
    </row>
    <row r="85115" spans="17:17">
      <c r="Q85115" s="32" t="str">
        <f>IF(I85115="OUTSTANDING",'Data Table Volumes'!$B$1-G85115,"NA")</f>
        <v>NA</v>
      </c>
    </row>
    <row r="85116" spans="17:17">
      <c r="Q85116" s="32" t="str">
        <f>IF(I85116="OUTSTANDING",'Data Table Volumes'!$B$1-G85116,"NA")</f>
        <v>NA</v>
      </c>
    </row>
    <row r="85117" spans="17:17">
      <c r="Q85117" s="32" t="str">
        <f>IF(I85117="OUTSTANDING",'Data Table Volumes'!$B$1-G85117,"NA")</f>
        <v>NA</v>
      </c>
    </row>
    <row r="85118" spans="17:17">
      <c r="Q85118" s="32" t="str">
        <f>IF(I85118="OUTSTANDING",'Data Table Volumes'!$B$1-G85118,"NA")</f>
        <v>NA</v>
      </c>
    </row>
    <row r="85119" spans="17:17">
      <c r="Q85119" s="32" t="str">
        <f>IF(I85119="OUTSTANDING",'Data Table Volumes'!$B$1-G85119,"NA")</f>
        <v>NA</v>
      </c>
    </row>
    <row r="85120" spans="17:17">
      <c r="Q85120" s="32" t="str">
        <f>IF(I85120="OUTSTANDING",'Data Table Volumes'!$B$1-G85120,"NA")</f>
        <v>NA</v>
      </c>
    </row>
    <row r="85121" spans="17:17">
      <c r="Q85121" s="32" t="str">
        <f>IF(I85121="OUTSTANDING",'Data Table Volumes'!$B$1-G85121,"NA")</f>
        <v>NA</v>
      </c>
    </row>
    <row r="85122" spans="17:17">
      <c r="Q85122" s="32" t="str">
        <f>IF(I85122="OUTSTANDING",'Data Table Volumes'!$B$1-G85122,"NA")</f>
        <v>NA</v>
      </c>
    </row>
    <row r="85123" spans="17:17">
      <c r="Q85123" s="32" t="str">
        <f>IF(I85123="OUTSTANDING",'Data Table Volumes'!$B$1-G85123,"NA")</f>
        <v>NA</v>
      </c>
    </row>
    <row r="85124" spans="17:17">
      <c r="Q85124" s="32" t="str">
        <f>IF(I85124="OUTSTANDING",'Data Table Volumes'!$B$1-G85124,"NA")</f>
        <v>NA</v>
      </c>
    </row>
    <row r="85125" spans="17:17">
      <c r="Q85125" s="32" t="str">
        <f>IF(I85125="OUTSTANDING",'Data Table Volumes'!$B$1-G85125,"NA")</f>
        <v>NA</v>
      </c>
    </row>
    <row r="85126" spans="17:17">
      <c r="Q85126" s="32" t="str">
        <f>IF(I85126="OUTSTANDING",'Data Table Volumes'!$B$1-G85126,"NA")</f>
        <v>NA</v>
      </c>
    </row>
    <row r="85127" spans="17:17">
      <c r="Q85127" s="32" t="str">
        <f>IF(I85127="OUTSTANDING",'Data Table Volumes'!$B$1-G85127,"NA")</f>
        <v>NA</v>
      </c>
    </row>
    <row r="85128" spans="17:17">
      <c r="Q85128" s="32" t="str">
        <f>IF(I85128="OUTSTANDING",'Data Table Volumes'!$B$1-G85128,"NA")</f>
        <v>NA</v>
      </c>
    </row>
    <row r="85129" spans="17:17">
      <c r="Q85129" s="32" t="str">
        <f>IF(I85129="OUTSTANDING",'Data Table Volumes'!$B$1-G85129,"NA")</f>
        <v>NA</v>
      </c>
    </row>
    <row r="85130" spans="17:17">
      <c r="Q85130" s="32" t="str">
        <f>IF(I85130="OUTSTANDING",'Data Table Volumes'!$B$1-G85130,"NA")</f>
        <v>NA</v>
      </c>
    </row>
    <row r="85131" spans="17:17">
      <c r="Q85131" s="32" t="str">
        <f>IF(I85131="OUTSTANDING",'Data Table Volumes'!$B$1-G85131,"NA")</f>
        <v>NA</v>
      </c>
    </row>
    <row r="85132" spans="17:17">
      <c r="Q85132" s="32" t="str">
        <f>IF(I85132="OUTSTANDING",'Data Table Volumes'!$B$1-G85132,"NA")</f>
        <v>NA</v>
      </c>
    </row>
    <row r="85133" spans="17:17">
      <c r="Q85133" s="32" t="str">
        <f>IF(I85133="OUTSTANDING",'Data Table Volumes'!$B$1-G85133,"NA")</f>
        <v>NA</v>
      </c>
    </row>
    <row r="85134" spans="17:17">
      <c r="Q85134" s="32" t="str">
        <f>IF(I85134="OUTSTANDING",'Data Table Volumes'!$B$1-G85134,"NA")</f>
        <v>NA</v>
      </c>
    </row>
    <row r="85135" spans="17:17">
      <c r="Q85135" s="32" t="str">
        <f>IF(I85135="OUTSTANDING",'Data Table Volumes'!$B$1-G85135,"NA")</f>
        <v>NA</v>
      </c>
    </row>
    <row r="85136" spans="17:17">
      <c r="Q85136" s="32" t="str">
        <f>IF(I85136="OUTSTANDING",'Data Table Volumes'!$B$1-G85136,"NA")</f>
        <v>NA</v>
      </c>
    </row>
    <row r="85137" spans="17:17">
      <c r="Q85137" s="32" t="str">
        <f>IF(I85137="OUTSTANDING",'Data Table Volumes'!$B$1-G85137,"NA")</f>
        <v>NA</v>
      </c>
    </row>
    <row r="85138" spans="17:17">
      <c r="Q85138" s="32" t="str">
        <f>IF(I85138="OUTSTANDING",'Data Table Volumes'!$B$1-G85138,"NA")</f>
        <v>NA</v>
      </c>
    </row>
    <row r="85139" spans="17:17">
      <c r="Q85139" s="32" t="str">
        <f>IF(I85139="OUTSTANDING",'Data Table Volumes'!$B$1-G85139,"NA")</f>
        <v>NA</v>
      </c>
    </row>
    <row r="85140" spans="17:17">
      <c r="Q85140" s="32" t="str">
        <f>IF(I85140="OUTSTANDING",'Data Table Volumes'!$B$1-G85140,"NA")</f>
        <v>NA</v>
      </c>
    </row>
    <row r="85141" spans="17:17">
      <c r="Q85141" s="32" t="str">
        <f>IF(I85141="OUTSTANDING",'Data Table Volumes'!$B$1-G85141,"NA")</f>
        <v>NA</v>
      </c>
    </row>
    <row r="85142" spans="17:17">
      <c r="Q85142" s="32" t="str">
        <f>IF(I85142="OUTSTANDING",'Data Table Volumes'!$B$1-G85142,"NA")</f>
        <v>NA</v>
      </c>
    </row>
    <row r="85143" spans="17:17">
      <c r="Q85143" s="32" t="str">
        <f>IF(I85143="OUTSTANDING",'Data Table Volumes'!$B$1-G85143,"NA")</f>
        <v>NA</v>
      </c>
    </row>
    <row r="85144" spans="17:17">
      <c r="Q85144" s="32" t="str">
        <f>IF(I85144="OUTSTANDING",'Data Table Volumes'!$B$1-G85144,"NA")</f>
        <v>NA</v>
      </c>
    </row>
    <row r="85145" spans="17:17">
      <c r="Q85145" s="32" t="str">
        <f>IF(I85145="OUTSTANDING",'Data Table Volumes'!$B$1-G85145,"NA")</f>
        <v>NA</v>
      </c>
    </row>
    <row r="85146" spans="17:17">
      <c r="Q85146" s="32" t="str">
        <f>IF(I85146="OUTSTANDING",'Data Table Volumes'!$B$1-G85146,"NA")</f>
        <v>NA</v>
      </c>
    </row>
    <row r="85147" spans="17:17">
      <c r="Q85147" s="32" t="str">
        <f>IF(I85147="OUTSTANDING",'Data Table Volumes'!$B$1-G85147,"NA")</f>
        <v>NA</v>
      </c>
    </row>
    <row r="85148" spans="17:17">
      <c r="Q85148" s="32" t="str">
        <f>IF(I85148="OUTSTANDING",'Data Table Volumes'!$B$1-G85148,"NA")</f>
        <v>NA</v>
      </c>
    </row>
    <row r="85149" spans="17:17">
      <c r="Q85149" s="32" t="str">
        <f>IF(I85149="OUTSTANDING",'Data Table Volumes'!$B$1-G85149,"NA")</f>
        <v>NA</v>
      </c>
    </row>
    <row r="85150" spans="17:17">
      <c r="Q85150" s="32" t="str">
        <f>IF(I85150="OUTSTANDING",'Data Table Volumes'!$B$1-G85150,"NA")</f>
        <v>NA</v>
      </c>
    </row>
    <row r="85151" spans="17:17">
      <c r="Q85151" s="32" t="str">
        <f>IF(I85151="OUTSTANDING",'Data Table Volumes'!$B$1-G85151,"NA")</f>
        <v>NA</v>
      </c>
    </row>
    <row r="85152" spans="17:17">
      <c r="Q85152" s="32" t="str">
        <f>IF(I85152="OUTSTANDING",'Data Table Volumes'!$B$1-G85152,"NA")</f>
        <v>NA</v>
      </c>
    </row>
    <row r="85153" spans="17:17">
      <c r="Q85153" s="32" t="str">
        <f>IF(I85153="OUTSTANDING",'Data Table Volumes'!$B$1-G85153,"NA")</f>
        <v>NA</v>
      </c>
    </row>
    <row r="85154" spans="17:17">
      <c r="Q85154" s="32" t="str">
        <f>IF(I85154="OUTSTANDING",'Data Table Volumes'!$B$1-G85154,"NA")</f>
        <v>NA</v>
      </c>
    </row>
    <row r="85155" spans="17:17">
      <c r="Q85155" s="32" t="str">
        <f>IF(I85155="OUTSTANDING",'Data Table Volumes'!$B$1-G85155,"NA")</f>
        <v>NA</v>
      </c>
    </row>
    <row r="85156" spans="17:17">
      <c r="Q85156" s="32" t="str">
        <f>IF(I85156="OUTSTANDING",'Data Table Volumes'!$B$1-G85156,"NA")</f>
        <v>NA</v>
      </c>
    </row>
    <row r="85157" spans="17:17">
      <c r="Q85157" s="32" t="str">
        <f>IF(I85157="OUTSTANDING",'Data Table Volumes'!$B$1-G85157,"NA")</f>
        <v>NA</v>
      </c>
    </row>
    <row r="85158" spans="17:17">
      <c r="Q85158" s="32" t="str">
        <f>IF(I85158="OUTSTANDING",'Data Table Volumes'!$B$1-G85158,"NA")</f>
        <v>NA</v>
      </c>
    </row>
    <row r="85159" spans="17:17">
      <c r="Q85159" s="32" t="str">
        <f>IF(I85159="OUTSTANDING",'Data Table Volumes'!$B$1-G85159,"NA")</f>
        <v>NA</v>
      </c>
    </row>
    <row r="85160" spans="17:17">
      <c r="Q85160" s="32" t="str">
        <f>IF(I85160="OUTSTANDING",'Data Table Volumes'!$B$1-G85160,"NA")</f>
        <v>NA</v>
      </c>
    </row>
    <row r="85161" spans="17:17">
      <c r="Q85161" s="32" t="str">
        <f>IF(I85161="OUTSTANDING",'Data Table Volumes'!$B$1-G85161,"NA")</f>
        <v>NA</v>
      </c>
    </row>
    <row r="85162" spans="17:17">
      <c r="Q85162" s="32" t="str">
        <f>IF(I85162="OUTSTANDING",'Data Table Volumes'!$B$1-G85162,"NA")</f>
        <v>NA</v>
      </c>
    </row>
    <row r="85163" spans="17:17">
      <c r="Q85163" s="32" t="str">
        <f>IF(I85163="OUTSTANDING",'Data Table Volumes'!$B$1-G85163,"NA")</f>
        <v>NA</v>
      </c>
    </row>
    <row r="85164" spans="17:17">
      <c r="Q85164" s="32" t="str">
        <f>IF(I85164="OUTSTANDING",'Data Table Volumes'!$B$1-G85164,"NA")</f>
        <v>NA</v>
      </c>
    </row>
    <row r="85165" spans="17:17">
      <c r="Q85165" s="32" t="str">
        <f>IF(I85165="OUTSTANDING",'Data Table Volumes'!$B$1-G85165,"NA")</f>
        <v>NA</v>
      </c>
    </row>
    <row r="85166" spans="17:17">
      <c r="Q85166" s="32" t="str">
        <f>IF(I85166="OUTSTANDING",'Data Table Volumes'!$B$1-G85166,"NA")</f>
        <v>NA</v>
      </c>
    </row>
    <row r="85167" spans="17:17">
      <c r="Q85167" s="32" t="str">
        <f>IF(I85167="OUTSTANDING",'Data Table Volumes'!$B$1-G85167,"NA")</f>
        <v>NA</v>
      </c>
    </row>
    <row r="85168" spans="17:17">
      <c r="Q85168" s="32" t="str">
        <f>IF(I85168="OUTSTANDING",'Data Table Volumes'!$B$1-G85168,"NA")</f>
        <v>NA</v>
      </c>
    </row>
    <row r="85169" spans="17:17">
      <c r="Q85169" s="32" t="str">
        <f>IF(I85169="OUTSTANDING",'Data Table Volumes'!$B$1-G85169,"NA")</f>
        <v>NA</v>
      </c>
    </row>
    <row r="85170" spans="17:17">
      <c r="Q85170" s="32" t="str">
        <f>IF(I85170="OUTSTANDING",'Data Table Volumes'!$B$1-G85170,"NA")</f>
        <v>NA</v>
      </c>
    </row>
    <row r="85171" spans="17:17">
      <c r="Q85171" s="32" t="str">
        <f>IF(I85171="OUTSTANDING",'Data Table Volumes'!$B$1-G85171,"NA")</f>
        <v>NA</v>
      </c>
    </row>
    <row r="85172" spans="17:17">
      <c r="Q85172" s="32" t="str">
        <f>IF(I85172="OUTSTANDING",'Data Table Volumes'!$B$1-G85172,"NA")</f>
        <v>NA</v>
      </c>
    </row>
    <row r="85173" spans="17:17">
      <c r="Q85173" s="32" t="str">
        <f>IF(I85173="OUTSTANDING",'Data Table Volumes'!$B$1-G85173,"NA")</f>
        <v>NA</v>
      </c>
    </row>
    <row r="85174" spans="17:17">
      <c r="Q85174" s="32" t="str">
        <f>IF(I85174="OUTSTANDING",'Data Table Volumes'!$B$1-G85174,"NA")</f>
        <v>NA</v>
      </c>
    </row>
    <row r="85175" spans="17:17">
      <c r="Q85175" s="32" t="str">
        <f>IF(I85175="OUTSTANDING",'Data Table Volumes'!$B$1-G85175,"NA")</f>
        <v>NA</v>
      </c>
    </row>
    <row r="85176" spans="17:17">
      <c r="Q85176" s="32" t="str">
        <f>IF(I85176="OUTSTANDING",'Data Table Volumes'!$B$1-G85176,"NA")</f>
        <v>NA</v>
      </c>
    </row>
    <row r="85177" spans="17:17">
      <c r="Q85177" s="32" t="str">
        <f>IF(I85177="OUTSTANDING",'Data Table Volumes'!$B$1-G85177,"NA")</f>
        <v>NA</v>
      </c>
    </row>
    <row r="85178" spans="17:17">
      <c r="Q85178" s="32" t="str">
        <f>IF(I85178="OUTSTANDING",'Data Table Volumes'!$B$1-G85178,"NA")</f>
        <v>NA</v>
      </c>
    </row>
    <row r="85179" spans="17:17">
      <c r="Q85179" s="32" t="str">
        <f>IF(I85179="OUTSTANDING",'Data Table Volumes'!$B$1-G85179,"NA")</f>
        <v>NA</v>
      </c>
    </row>
    <row r="85180" spans="17:17">
      <c r="Q85180" s="32" t="str">
        <f>IF(I85180="OUTSTANDING",'Data Table Volumes'!$B$1-G85180,"NA")</f>
        <v>NA</v>
      </c>
    </row>
    <row r="85181" spans="17:17">
      <c r="Q85181" s="32" t="str">
        <f>IF(I85181="OUTSTANDING",'Data Table Volumes'!$B$1-G85181,"NA")</f>
        <v>NA</v>
      </c>
    </row>
    <row r="85182" spans="17:17">
      <c r="Q85182" s="32" t="str">
        <f>IF(I85182="OUTSTANDING",'Data Table Volumes'!$B$1-G85182,"NA")</f>
        <v>NA</v>
      </c>
    </row>
    <row r="85183" spans="17:17">
      <c r="Q85183" s="32" t="str">
        <f>IF(I85183="OUTSTANDING",'Data Table Volumes'!$B$1-G85183,"NA")</f>
        <v>NA</v>
      </c>
    </row>
    <row r="85184" spans="17:17">
      <c r="Q85184" s="32" t="str">
        <f>IF(I85184="OUTSTANDING",'Data Table Volumes'!$B$1-G85184,"NA")</f>
        <v>NA</v>
      </c>
    </row>
    <row r="85185" spans="17:17">
      <c r="Q85185" s="32" t="str">
        <f>IF(I85185="OUTSTANDING",'Data Table Volumes'!$B$1-G85185,"NA")</f>
        <v>NA</v>
      </c>
    </row>
    <row r="85186" spans="17:17">
      <c r="Q85186" s="32" t="str">
        <f>IF(I85186="OUTSTANDING",'Data Table Volumes'!$B$1-G85186,"NA")</f>
        <v>NA</v>
      </c>
    </row>
    <row r="85187" spans="17:17">
      <c r="Q85187" s="32" t="str">
        <f>IF(I85187="OUTSTANDING",'Data Table Volumes'!$B$1-G85187,"NA")</f>
        <v>NA</v>
      </c>
    </row>
    <row r="85188" spans="17:17">
      <c r="Q85188" s="32" t="str">
        <f>IF(I85188="OUTSTANDING",'Data Table Volumes'!$B$1-G85188,"NA")</f>
        <v>NA</v>
      </c>
    </row>
    <row r="85189" spans="17:17">
      <c r="Q85189" s="32" t="str">
        <f>IF(I85189="OUTSTANDING",'Data Table Volumes'!$B$1-G85189,"NA")</f>
        <v>NA</v>
      </c>
    </row>
    <row r="85190" spans="17:17">
      <c r="Q85190" s="32" t="str">
        <f>IF(I85190="OUTSTANDING",'Data Table Volumes'!$B$1-G85190,"NA")</f>
        <v>NA</v>
      </c>
    </row>
    <row r="85191" spans="17:17">
      <c r="Q85191" s="32" t="str">
        <f>IF(I85191="OUTSTANDING",'Data Table Volumes'!$B$1-G85191,"NA")</f>
        <v>NA</v>
      </c>
    </row>
    <row r="85192" spans="17:17">
      <c r="Q85192" s="32" t="str">
        <f>IF(I85192="OUTSTANDING",'Data Table Volumes'!$B$1-G85192,"NA")</f>
        <v>NA</v>
      </c>
    </row>
    <row r="85193" spans="17:17">
      <c r="Q85193" s="32" t="str">
        <f>IF(I85193="OUTSTANDING",'Data Table Volumes'!$B$1-G85193,"NA")</f>
        <v>NA</v>
      </c>
    </row>
    <row r="85194" spans="17:17">
      <c r="Q85194" s="32" t="str">
        <f>IF(I85194="OUTSTANDING",'Data Table Volumes'!$B$1-G85194,"NA")</f>
        <v>NA</v>
      </c>
    </row>
    <row r="85195" spans="17:17">
      <c r="Q85195" s="32" t="str">
        <f>IF(I85195="OUTSTANDING",'Data Table Volumes'!$B$1-G85195,"NA")</f>
        <v>NA</v>
      </c>
    </row>
    <row r="85196" spans="17:17">
      <c r="Q85196" s="32" t="str">
        <f>IF(I85196="OUTSTANDING",'Data Table Volumes'!$B$1-G85196,"NA")</f>
        <v>NA</v>
      </c>
    </row>
    <row r="85197" spans="17:17">
      <c r="Q85197" s="32" t="str">
        <f>IF(I85197="OUTSTANDING",'Data Table Volumes'!$B$1-G85197,"NA")</f>
        <v>NA</v>
      </c>
    </row>
    <row r="85198" spans="17:17">
      <c r="Q85198" s="32" t="str">
        <f>IF(I85198="OUTSTANDING",'Data Table Volumes'!$B$1-G85198,"NA")</f>
        <v>NA</v>
      </c>
    </row>
    <row r="85199" spans="17:17">
      <c r="Q85199" s="32" t="str">
        <f>IF(I85199="OUTSTANDING",'Data Table Volumes'!$B$1-G85199,"NA")</f>
        <v>NA</v>
      </c>
    </row>
    <row r="85200" spans="17:17">
      <c r="Q85200" s="32" t="str">
        <f>IF(I85200="OUTSTANDING",'Data Table Volumes'!$B$1-G85200,"NA")</f>
        <v>NA</v>
      </c>
    </row>
    <row r="85201" spans="17:17">
      <c r="Q85201" s="32" t="str">
        <f>IF(I85201="OUTSTANDING",'Data Table Volumes'!$B$1-G85201,"NA")</f>
        <v>NA</v>
      </c>
    </row>
    <row r="85202" spans="17:17">
      <c r="Q85202" s="32" t="str">
        <f>IF(I85202="OUTSTANDING",'Data Table Volumes'!$B$1-G85202,"NA")</f>
        <v>NA</v>
      </c>
    </row>
    <row r="85203" spans="17:17">
      <c r="Q85203" s="32" t="str">
        <f>IF(I85203="OUTSTANDING",'Data Table Volumes'!$B$1-G85203,"NA")</f>
        <v>NA</v>
      </c>
    </row>
    <row r="85204" spans="17:17">
      <c r="Q85204" s="32" t="str">
        <f>IF(I85204="OUTSTANDING",'Data Table Volumes'!$B$1-G85204,"NA")</f>
        <v>NA</v>
      </c>
    </row>
    <row r="85205" spans="17:17">
      <c r="Q85205" s="32" t="str">
        <f>IF(I85205="OUTSTANDING",'Data Table Volumes'!$B$1-G85205,"NA")</f>
        <v>NA</v>
      </c>
    </row>
    <row r="85206" spans="17:17">
      <c r="Q85206" s="32" t="str">
        <f>IF(I85206="OUTSTANDING",'Data Table Volumes'!$B$1-G85206,"NA")</f>
        <v>NA</v>
      </c>
    </row>
    <row r="85207" spans="17:17">
      <c r="Q85207" s="32" t="str">
        <f>IF(I85207="OUTSTANDING",'Data Table Volumes'!$B$1-G85207,"NA")</f>
        <v>NA</v>
      </c>
    </row>
    <row r="85208" spans="17:17">
      <c r="Q85208" s="32" t="str">
        <f>IF(I85208="OUTSTANDING",'Data Table Volumes'!$B$1-G85208,"NA")</f>
        <v>NA</v>
      </c>
    </row>
    <row r="85209" spans="17:17">
      <c r="Q85209" s="32" t="str">
        <f>IF(I85209="OUTSTANDING",'Data Table Volumes'!$B$1-G85209,"NA")</f>
        <v>NA</v>
      </c>
    </row>
    <row r="85210" spans="17:17">
      <c r="Q85210" s="32" t="str">
        <f>IF(I85210="OUTSTANDING",'Data Table Volumes'!$B$1-G85210,"NA")</f>
        <v>NA</v>
      </c>
    </row>
    <row r="85211" spans="17:17">
      <c r="Q85211" s="32" t="str">
        <f>IF(I85211="OUTSTANDING",'Data Table Volumes'!$B$1-G85211,"NA")</f>
        <v>NA</v>
      </c>
    </row>
    <row r="85212" spans="17:17">
      <c r="Q85212" s="32" t="str">
        <f>IF(I85212="OUTSTANDING",'Data Table Volumes'!$B$1-G85212,"NA")</f>
        <v>NA</v>
      </c>
    </row>
    <row r="85213" spans="17:17">
      <c r="Q85213" s="32" t="str">
        <f>IF(I85213="OUTSTANDING",'Data Table Volumes'!$B$1-G85213,"NA")</f>
        <v>NA</v>
      </c>
    </row>
    <row r="85214" spans="17:17">
      <c r="Q85214" s="32" t="str">
        <f>IF(I85214="OUTSTANDING",'Data Table Volumes'!$B$1-G85214,"NA")</f>
        <v>NA</v>
      </c>
    </row>
    <row r="85215" spans="17:17">
      <c r="Q85215" s="32" t="str">
        <f>IF(I85215="OUTSTANDING",'Data Table Volumes'!$B$1-G85215,"NA")</f>
        <v>NA</v>
      </c>
    </row>
    <row r="85216" spans="17:17">
      <c r="Q85216" s="32" t="str">
        <f>IF(I85216="OUTSTANDING",'Data Table Volumes'!$B$1-G85216,"NA")</f>
        <v>NA</v>
      </c>
    </row>
    <row r="85217" spans="17:17">
      <c r="Q85217" s="32" t="str">
        <f>IF(I85217="OUTSTANDING",'Data Table Volumes'!$B$1-G85217,"NA")</f>
        <v>NA</v>
      </c>
    </row>
    <row r="85218" spans="17:17">
      <c r="Q85218" s="32" t="str">
        <f>IF(I85218="OUTSTANDING",'Data Table Volumes'!$B$1-G85218,"NA")</f>
        <v>NA</v>
      </c>
    </row>
    <row r="85219" spans="17:17">
      <c r="Q85219" s="32" t="str">
        <f>IF(I85219="OUTSTANDING",'Data Table Volumes'!$B$1-G85219,"NA")</f>
        <v>NA</v>
      </c>
    </row>
    <row r="85220" spans="17:17">
      <c r="Q85220" s="32" t="str">
        <f>IF(I85220="OUTSTANDING",'Data Table Volumes'!$B$1-G85220,"NA")</f>
        <v>NA</v>
      </c>
    </row>
    <row r="85221" spans="17:17">
      <c r="Q85221" s="32" t="str">
        <f>IF(I85221="OUTSTANDING",'Data Table Volumes'!$B$1-G85221,"NA")</f>
        <v>NA</v>
      </c>
    </row>
    <row r="85222" spans="17:17">
      <c r="Q85222" s="32" t="str">
        <f>IF(I85222="OUTSTANDING",'Data Table Volumes'!$B$1-G85222,"NA")</f>
        <v>NA</v>
      </c>
    </row>
    <row r="85223" spans="17:17">
      <c r="Q85223" s="32" t="str">
        <f>IF(I85223="OUTSTANDING",'Data Table Volumes'!$B$1-G85223,"NA")</f>
        <v>NA</v>
      </c>
    </row>
    <row r="85224" spans="17:17">
      <c r="Q85224" s="32" t="str">
        <f>IF(I85224="OUTSTANDING",'Data Table Volumes'!$B$1-G85224,"NA")</f>
        <v>NA</v>
      </c>
    </row>
    <row r="85225" spans="17:17">
      <c r="Q85225" s="32" t="str">
        <f>IF(I85225="OUTSTANDING",'Data Table Volumes'!$B$1-G85225,"NA")</f>
        <v>NA</v>
      </c>
    </row>
    <row r="85226" spans="17:17">
      <c r="Q85226" s="32" t="str">
        <f>IF(I85226="OUTSTANDING",'Data Table Volumes'!$B$1-G85226,"NA")</f>
        <v>NA</v>
      </c>
    </row>
    <row r="85227" spans="17:17">
      <c r="Q85227" s="32" t="str">
        <f>IF(I85227="OUTSTANDING",'Data Table Volumes'!$B$1-G85227,"NA")</f>
        <v>NA</v>
      </c>
    </row>
    <row r="85228" spans="17:17">
      <c r="Q85228" s="32" t="str">
        <f>IF(I85228="OUTSTANDING",'Data Table Volumes'!$B$1-G85228,"NA")</f>
        <v>NA</v>
      </c>
    </row>
    <row r="85229" spans="17:17">
      <c r="Q85229" s="32" t="str">
        <f>IF(I85229="OUTSTANDING",'Data Table Volumes'!$B$1-G85229,"NA")</f>
        <v>NA</v>
      </c>
    </row>
    <row r="85230" spans="17:17">
      <c r="Q85230" s="32" t="str">
        <f>IF(I85230="OUTSTANDING",'Data Table Volumes'!$B$1-G85230,"NA")</f>
        <v>NA</v>
      </c>
    </row>
    <row r="85231" spans="17:17">
      <c r="Q85231" s="32" t="str">
        <f>IF(I85231="OUTSTANDING",'Data Table Volumes'!$B$1-G85231,"NA")</f>
        <v>NA</v>
      </c>
    </row>
    <row r="85232" spans="17:17">
      <c r="Q85232" s="32" t="str">
        <f>IF(I85232="OUTSTANDING",'Data Table Volumes'!$B$1-G85232,"NA")</f>
        <v>NA</v>
      </c>
    </row>
    <row r="85233" spans="17:17">
      <c r="Q85233" s="32" t="str">
        <f>IF(I85233="OUTSTANDING",'Data Table Volumes'!$B$1-G85233,"NA")</f>
        <v>NA</v>
      </c>
    </row>
    <row r="85234" spans="17:17">
      <c r="Q85234" s="32" t="str">
        <f>IF(I85234="OUTSTANDING",'Data Table Volumes'!$B$1-G85234,"NA")</f>
        <v>NA</v>
      </c>
    </row>
    <row r="85235" spans="17:17">
      <c r="Q85235" s="32" t="str">
        <f>IF(I85235="OUTSTANDING",'Data Table Volumes'!$B$1-G85235,"NA")</f>
        <v>NA</v>
      </c>
    </row>
    <row r="85236" spans="17:17">
      <c r="Q85236" s="32" t="str">
        <f>IF(I85236="OUTSTANDING",'Data Table Volumes'!$B$1-G85236,"NA")</f>
        <v>NA</v>
      </c>
    </row>
    <row r="85237" spans="17:17">
      <c r="Q85237" s="32" t="str">
        <f>IF(I85237="OUTSTANDING",'Data Table Volumes'!$B$1-G85237,"NA")</f>
        <v>NA</v>
      </c>
    </row>
    <row r="85238" spans="17:17">
      <c r="Q85238" s="32" t="str">
        <f>IF(I85238="OUTSTANDING",'Data Table Volumes'!$B$1-G85238,"NA")</f>
        <v>NA</v>
      </c>
    </row>
    <row r="85239" spans="17:17">
      <c r="Q85239" s="32" t="str">
        <f>IF(I85239="OUTSTANDING",'Data Table Volumes'!$B$1-G85239,"NA")</f>
        <v>NA</v>
      </c>
    </row>
    <row r="85240" spans="17:17">
      <c r="Q85240" s="32" t="str">
        <f>IF(I85240="OUTSTANDING",'Data Table Volumes'!$B$1-G85240,"NA")</f>
        <v>NA</v>
      </c>
    </row>
    <row r="85241" spans="17:17">
      <c r="Q85241" s="32" t="str">
        <f>IF(I85241="OUTSTANDING",'Data Table Volumes'!$B$1-G85241,"NA")</f>
        <v>NA</v>
      </c>
    </row>
    <row r="85242" spans="17:17">
      <c r="Q85242" s="32" t="str">
        <f>IF(I85242="OUTSTANDING",'Data Table Volumes'!$B$1-G85242,"NA")</f>
        <v>NA</v>
      </c>
    </row>
    <row r="85243" spans="17:17">
      <c r="Q85243" s="32" t="str">
        <f>IF(I85243="OUTSTANDING",'Data Table Volumes'!$B$1-G85243,"NA")</f>
        <v>NA</v>
      </c>
    </row>
    <row r="85244" spans="17:17">
      <c r="Q85244" s="32" t="str">
        <f>IF(I85244="OUTSTANDING",'Data Table Volumes'!$B$1-G85244,"NA")</f>
        <v>NA</v>
      </c>
    </row>
    <row r="85245" spans="17:17">
      <c r="Q85245" s="32" t="str">
        <f>IF(I85245="OUTSTANDING",'Data Table Volumes'!$B$1-G85245,"NA")</f>
        <v>NA</v>
      </c>
    </row>
    <row r="85246" spans="17:17">
      <c r="Q85246" s="32" t="str">
        <f>IF(I85246="OUTSTANDING",'Data Table Volumes'!$B$1-G85246,"NA")</f>
        <v>NA</v>
      </c>
    </row>
    <row r="85247" spans="17:17">
      <c r="Q85247" s="32" t="str">
        <f>IF(I85247="OUTSTANDING",'Data Table Volumes'!$B$1-G85247,"NA")</f>
        <v>NA</v>
      </c>
    </row>
    <row r="85248" spans="17:17">
      <c r="Q85248" s="32" t="str">
        <f>IF(I85248="OUTSTANDING",'Data Table Volumes'!$B$1-G85248,"NA")</f>
        <v>NA</v>
      </c>
    </row>
    <row r="85249" spans="17:17">
      <c r="Q85249" s="32" t="str">
        <f>IF(I85249="OUTSTANDING",'Data Table Volumes'!$B$1-G85249,"NA")</f>
        <v>NA</v>
      </c>
    </row>
    <row r="85250" spans="17:17">
      <c r="Q85250" s="32" t="str">
        <f>IF(I85250="OUTSTANDING",'Data Table Volumes'!$B$1-G85250,"NA")</f>
        <v>NA</v>
      </c>
    </row>
    <row r="85251" spans="17:17">
      <c r="Q85251" s="32" t="str">
        <f>IF(I85251="OUTSTANDING",'Data Table Volumes'!$B$1-G85251,"NA")</f>
        <v>NA</v>
      </c>
    </row>
    <row r="85252" spans="17:17">
      <c r="Q85252" s="32" t="str">
        <f>IF(I85252="OUTSTANDING",'Data Table Volumes'!$B$1-G85252,"NA")</f>
        <v>NA</v>
      </c>
    </row>
    <row r="85253" spans="17:17">
      <c r="Q85253" s="32" t="str">
        <f>IF(I85253="OUTSTANDING",'Data Table Volumes'!$B$1-G85253,"NA")</f>
        <v>NA</v>
      </c>
    </row>
    <row r="85254" spans="17:17">
      <c r="Q85254" s="32" t="str">
        <f>IF(I85254="OUTSTANDING",'Data Table Volumes'!$B$1-G85254,"NA")</f>
        <v>NA</v>
      </c>
    </row>
    <row r="85255" spans="17:17">
      <c r="Q85255" s="32" t="str">
        <f>IF(I85255="OUTSTANDING",'Data Table Volumes'!$B$1-G85255,"NA")</f>
        <v>NA</v>
      </c>
    </row>
    <row r="85256" spans="17:17">
      <c r="Q85256" s="32" t="str">
        <f>IF(I85256="OUTSTANDING",'Data Table Volumes'!$B$1-G85256,"NA")</f>
        <v>NA</v>
      </c>
    </row>
    <row r="85257" spans="17:17">
      <c r="Q85257" s="32" t="str">
        <f>IF(I85257="OUTSTANDING",'Data Table Volumes'!$B$1-G85257,"NA")</f>
        <v>NA</v>
      </c>
    </row>
    <row r="85258" spans="17:17">
      <c r="Q85258" s="32" t="str">
        <f>IF(I85258="OUTSTANDING",'Data Table Volumes'!$B$1-G85258,"NA")</f>
        <v>NA</v>
      </c>
    </row>
    <row r="85259" spans="17:17">
      <c r="Q85259" s="32" t="str">
        <f>IF(I85259="OUTSTANDING",'Data Table Volumes'!$B$1-G85259,"NA")</f>
        <v>NA</v>
      </c>
    </row>
    <row r="85260" spans="17:17">
      <c r="Q85260" s="32" t="str">
        <f>IF(I85260="OUTSTANDING",'Data Table Volumes'!$B$1-G85260,"NA")</f>
        <v>NA</v>
      </c>
    </row>
    <row r="85261" spans="17:17">
      <c r="Q85261" s="32" t="str">
        <f>IF(I85261="OUTSTANDING",'Data Table Volumes'!$B$1-G85261,"NA")</f>
        <v>NA</v>
      </c>
    </row>
    <row r="85262" spans="17:17">
      <c r="Q85262" s="32" t="str">
        <f>IF(I85262="OUTSTANDING",'Data Table Volumes'!$B$1-G85262,"NA")</f>
        <v>NA</v>
      </c>
    </row>
    <row r="85263" spans="17:17">
      <c r="Q85263" s="32" t="str">
        <f>IF(I85263="OUTSTANDING",'Data Table Volumes'!$B$1-G85263,"NA")</f>
        <v>NA</v>
      </c>
    </row>
    <row r="85264" spans="17:17">
      <c r="Q85264" s="32" t="str">
        <f>IF(I85264="OUTSTANDING",'Data Table Volumes'!$B$1-G85264,"NA")</f>
        <v>NA</v>
      </c>
    </row>
    <row r="85265" spans="17:17">
      <c r="Q85265" s="32" t="str">
        <f>IF(I85265="OUTSTANDING",'Data Table Volumes'!$B$1-G85265,"NA")</f>
        <v>NA</v>
      </c>
    </row>
    <row r="85266" spans="17:17">
      <c r="Q85266" s="32" t="str">
        <f>IF(I85266="OUTSTANDING",'Data Table Volumes'!$B$1-G85266,"NA")</f>
        <v>NA</v>
      </c>
    </row>
    <row r="85267" spans="17:17">
      <c r="Q85267" s="32" t="str">
        <f>IF(I85267="OUTSTANDING",'Data Table Volumes'!$B$1-G85267,"NA")</f>
        <v>NA</v>
      </c>
    </row>
    <row r="85268" spans="17:17">
      <c r="Q85268" s="32" t="str">
        <f>IF(I85268="OUTSTANDING",'Data Table Volumes'!$B$1-G85268,"NA")</f>
        <v>NA</v>
      </c>
    </row>
    <row r="85269" spans="17:17">
      <c r="Q85269" s="32" t="str">
        <f>IF(I85269="OUTSTANDING",'Data Table Volumes'!$B$1-G85269,"NA")</f>
        <v>NA</v>
      </c>
    </row>
    <row r="85270" spans="17:17">
      <c r="Q85270" s="32" t="str">
        <f>IF(I85270="OUTSTANDING",'Data Table Volumes'!$B$1-G85270,"NA")</f>
        <v>NA</v>
      </c>
    </row>
    <row r="85271" spans="17:17">
      <c r="Q85271" s="32" t="str">
        <f>IF(I85271="OUTSTANDING",'Data Table Volumes'!$B$1-G85271,"NA")</f>
        <v>NA</v>
      </c>
    </row>
    <row r="85272" spans="17:17">
      <c r="Q85272" s="32" t="str">
        <f>IF(I85272="OUTSTANDING",'Data Table Volumes'!$B$1-G85272,"NA")</f>
        <v>NA</v>
      </c>
    </row>
    <row r="85273" spans="17:17">
      <c r="Q85273" s="32" t="str">
        <f>IF(I85273="OUTSTANDING",'Data Table Volumes'!$B$1-G85273,"NA")</f>
        <v>NA</v>
      </c>
    </row>
    <row r="85274" spans="17:17">
      <c r="Q85274" s="32" t="str">
        <f>IF(I85274="OUTSTANDING",'Data Table Volumes'!$B$1-G85274,"NA")</f>
        <v>NA</v>
      </c>
    </row>
    <row r="85275" spans="17:17">
      <c r="Q85275" s="32" t="str">
        <f>IF(I85275="OUTSTANDING",'Data Table Volumes'!$B$1-G85275,"NA")</f>
        <v>NA</v>
      </c>
    </row>
    <row r="85276" spans="17:17">
      <c r="Q85276" s="32" t="str">
        <f>IF(I85276="OUTSTANDING",'Data Table Volumes'!$B$1-G85276,"NA")</f>
        <v>NA</v>
      </c>
    </row>
    <row r="85277" spans="17:17">
      <c r="Q85277" s="32" t="str">
        <f>IF(I85277="OUTSTANDING",'Data Table Volumes'!$B$1-G85277,"NA")</f>
        <v>NA</v>
      </c>
    </row>
    <row r="85278" spans="17:17">
      <c r="Q85278" s="32" t="str">
        <f>IF(I85278="OUTSTANDING",'Data Table Volumes'!$B$1-G85278,"NA")</f>
        <v>NA</v>
      </c>
    </row>
    <row r="85279" spans="17:17">
      <c r="Q85279" s="32" t="str">
        <f>IF(I85279="OUTSTANDING",'Data Table Volumes'!$B$1-G85279,"NA")</f>
        <v>NA</v>
      </c>
    </row>
    <row r="85280" spans="17:17">
      <c r="Q85280" s="32" t="str">
        <f>IF(I85280="OUTSTANDING",'Data Table Volumes'!$B$1-G85280,"NA")</f>
        <v>NA</v>
      </c>
    </row>
    <row r="85281" spans="17:17">
      <c r="Q85281" s="32" t="str">
        <f>IF(I85281="OUTSTANDING",'Data Table Volumes'!$B$1-G85281,"NA")</f>
        <v>NA</v>
      </c>
    </row>
    <row r="85282" spans="17:17">
      <c r="Q85282" s="32" t="str">
        <f>IF(I85282="OUTSTANDING",'Data Table Volumes'!$B$1-G85282,"NA")</f>
        <v>NA</v>
      </c>
    </row>
    <row r="85283" spans="17:17">
      <c r="Q85283" s="32" t="str">
        <f>IF(I85283="OUTSTANDING",'Data Table Volumes'!$B$1-G85283,"NA")</f>
        <v>NA</v>
      </c>
    </row>
    <row r="85284" spans="17:17">
      <c r="Q85284" s="32" t="str">
        <f>IF(I85284="OUTSTANDING",'Data Table Volumes'!$B$1-G85284,"NA")</f>
        <v>NA</v>
      </c>
    </row>
    <row r="85285" spans="17:17">
      <c r="Q85285" s="32" t="str">
        <f>IF(I85285="OUTSTANDING",'Data Table Volumes'!$B$1-G85285,"NA")</f>
        <v>NA</v>
      </c>
    </row>
    <row r="85286" spans="17:17">
      <c r="Q85286" s="32" t="str">
        <f>IF(I85286="OUTSTANDING",'Data Table Volumes'!$B$1-G85286,"NA")</f>
        <v>NA</v>
      </c>
    </row>
    <row r="85287" spans="17:17">
      <c r="Q85287" s="32" t="str">
        <f>IF(I85287="OUTSTANDING",'Data Table Volumes'!$B$1-G85287,"NA")</f>
        <v>NA</v>
      </c>
    </row>
    <row r="85288" spans="17:17">
      <c r="Q85288" s="32" t="str">
        <f>IF(I85288="OUTSTANDING",'Data Table Volumes'!$B$1-G85288,"NA")</f>
        <v>NA</v>
      </c>
    </row>
    <row r="85289" spans="17:17">
      <c r="Q85289" s="32" t="str">
        <f>IF(I85289="OUTSTANDING",'Data Table Volumes'!$B$1-G85289,"NA")</f>
        <v>NA</v>
      </c>
    </row>
    <row r="85290" spans="17:17">
      <c r="Q85290" s="32" t="str">
        <f>IF(I85290="OUTSTANDING",'Data Table Volumes'!$B$1-G85290,"NA")</f>
        <v>NA</v>
      </c>
    </row>
    <row r="85291" spans="17:17">
      <c r="Q85291" s="32" t="str">
        <f>IF(I85291="OUTSTANDING",'Data Table Volumes'!$B$1-G85291,"NA")</f>
        <v>NA</v>
      </c>
    </row>
    <row r="85292" spans="17:17">
      <c r="Q85292" s="32" t="str">
        <f>IF(I85292="OUTSTANDING",'Data Table Volumes'!$B$1-G85292,"NA")</f>
        <v>NA</v>
      </c>
    </row>
    <row r="85293" spans="17:17">
      <c r="Q85293" s="32" t="str">
        <f>IF(I85293="OUTSTANDING",'Data Table Volumes'!$B$1-G85293,"NA")</f>
        <v>NA</v>
      </c>
    </row>
    <row r="85294" spans="17:17">
      <c r="Q85294" s="32" t="str">
        <f>IF(I85294="OUTSTANDING",'Data Table Volumes'!$B$1-G85294,"NA")</f>
        <v>NA</v>
      </c>
    </row>
    <row r="85295" spans="17:17">
      <c r="Q85295" s="32" t="str">
        <f>IF(I85295="OUTSTANDING",'Data Table Volumes'!$B$1-G85295,"NA")</f>
        <v>NA</v>
      </c>
    </row>
    <row r="85296" spans="17:17">
      <c r="Q85296" s="32" t="str">
        <f>IF(I85296="OUTSTANDING",'Data Table Volumes'!$B$1-G85296,"NA")</f>
        <v>NA</v>
      </c>
    </row>
    <row r="85297" spans="17:17">
      <c r="Q85297" s="32" t="str">
        <f>IF(I85297="OUTSTANDING",'Data Table Volumes'!$B$1-G85297,"NA")</f>
        <v>NA</v>
      </c>
    </row>
    <row r="85298" spans="17:17">
      <c r="Q85298" s="32" t="str">
        <f>IF(I85298="OUTSTANDING",'Data Table Volumes'!$B$1-G85298,"NA")</f>
        <v>NA</v>
      </c>
    </row>
    <row r="85299" spans="17:17">
      <c r="Q85299" s="32" t="str">
        <f>IF(I85299="OUTSTANDING",'Data Table Volumes'!$B$1-G85299,"NA")</f>
        <v>NA</v>
      </c>
    </row>
    <row r="85300" spans="17:17">
      <c r="Q85300" s="32" t="str">
        <f>IF(I85300="OUTSTANDING",'Data Table Volumes'!$B$1-G85300,"NA")</f>
        <v>NA</v>
      </c>
    </row>
    <row r="85301" spans="17:17">
      <c r="Q85301" s="32" t="str">
        <f>IF(I85301="OUTSTANDING",'Data Table Volumes'!$B$1-G85301,"NA")</f>
        <v>NA</v>
      </c>
    </row>
    <row r="85302" spans="17:17">
      <c r="Q85302" s="32" t="str">
        <f>IF(I85302="OUTSTANDING",'Data Table Volumes'!$B$1-G85302,"NA")</f>
        <v>NA</v>
      </c>
    </row>
    <row r="85303" spans="17:17">
      <c r="Q85303" s="32" t="str">
        <f>IF(I85303="OUTSTANDING",'Data Table Volumes'!$B$1-G85303,"NA")</f>
        <v>NA</v>
      </c>
    </row>
    <row r="85304" spans="17:17">
      <c r="Q85304" s="32" t="str">
        <f>IF(I85304="OUTSTANDING",'Data Table Volumes'!$B$1-G85304,"NA")</f>
        <v>NA</v>
      </c>
    </row>
    <row r="85305" spans="17:17">
      <c r="Q85305" s="32" t="str">
        <f>IF(I85305="OUTSTANDING",'Data Table Volumes'!$B$1-G85305,"NA")</f>
        <v>NA</v>
      </c>
    </row>
    <row r="85306" spans="17:17">
      <c r="Q85306" s="32" t="str">
        <f>IF(I85306="OUTSTANDING",'Data Table Volumes'!$B$1-G85306,"NA")</f>
        <v>NA</v>
      </c>
    </row>
    <row r="85307" spans="17:17">
      <c r="Q85307" s="32" t="str">
        <f>IF(I85307="OUTSTANDING",'Data Table Volumes'!$B$1-G85307,"NA")</f>
        <v>NA</v>
      </c>
    </row>
    <row r="85308" spans="17:17">
      <c r="Q85308" s="32" t="str">
        <f>IF(I85308="OUTSTANDING",'Data Table Volumes'!$B$1-G85308,"NA")</f>
        <v>NA</v>
      </c>
    </row>
    <row r="85309" spans="17:17">
      <c r="Q85309" s="32" t="str">
        <f>IF(I85309="OUTSTANDING",'Data Table Volumes'!$B$1-G85309,"NA")</f>
        <v>NA</v>
      </c>
    </row>
    <row r="85310" spans="17:17">
      <c r="Q85310" s="32" t="str">
        <f>IF(I85310="OUTSTANDING",'Data Table Volumes'!$B$1-G85310,"NA")</f>
        <v>NA</v>
      </c>
    </row>
    <row r="85311" spans="17:17">
      <c r="Q85311" s="32" t="str">
        <f>IF(I85311="OUTSTANDING",'Data Table Volumes'!$B$1-G85311,"NA")</f>
        <v>NA</v>
      </c>
    </row>
    <row r="85312" spans="17:17">
      <c r="Q85312" s="32" t="str">
        <f>IF(I85312="OUTSTANDING",'Data Table Volumes'!$B$1-G85312,"NA")</f>
        <v>NA</v>
      </c>
    </row>
    <row r="85313" spans="17:17">
      <c r="Q85313" s="32" t="str">
        <f>IF(I85313="OUTSTANDING",'Data Table Volumes'!$B$1-G85313,"NA")</f>
        <v>NA</v>
      </c>
    </row>
    <row r="85314" spans="17:17">
      <c r="Q85314" s="32" t="str">
        <f>IF(I85314="OUTSTANDING",'Data Table Volumes'!$B$1-G85314,"NA")</f>
        <v>NA</v>
      </c>
    </row>
    <row r="85315" spans="17:17">
      <c r="Q85315" s="32" t="str">
        <f>IF(I85315="OUTSTANDING",'Data Table Volumes'!$B$1-G85315,"NA")</f>
        <v>NA</v>
      </c>
    </row>
    <row r="85316" spans="17:17">
      <c r="Q85316" s="32" t="str">
        <f>IF(I85316="OUTSTANDING",'Data Table Volumes'!$B$1-G85316,"NA")</f>
        <v>NA</v>
      </c>
    </row>
    <row r="85317" spans="17:17">
      <c r="Q85317" s="32" t="str">
        <f>IF(I85317="OUTSTANDING",'Data Table Volumes'!$B$1-G85317,"NA")</f>
        <v>NA</v>
      </c>
    </row>
    <row r="85318" spans="17:17">
      <c r="Q85318" s="32" t="str">
        <f>IF(I85318="OUTSTANDING",'Data Table Volumes'!$B$1-G85318,"NA")</f>
        <v>NA</v>
      </c>
    </row>
    <row r="85319" spans="17:17">
      <c r="Q85319" s="32" t="str">
        <f>IF(I85319="OUTSTANDING",'Data Table Volumes'!$B$1-G85319,"NA")</f>
        <v>NA</v>
      </c>
    </row>
    <row r="85320" spans="17:17">
      <c r="Q85320" s="32" t="str">
        <f>IF(I85320="OUTSTANDING",'Data Table Volumes'!$B$1-G85320,"NA")</f>
        <v>NA</v>
      </c>
    </row>
    <row r="85321" spans="17:17">
      <c r="Q85321" s="32" t="str">
        <f>IF(I85321="OUTSTANDING",'Data Table Volumes'!$B$1-G85321,"NA")</f>
        <v>NA</v>
      </c>
    </row>
    <row r="85322" spans="17:17">
      <c r="Q85322" s="32" t="str">
        <f>IF(I85322="OUTSTANDING",'Data Table Volumes'!$B$1-G85322,"NA")</f>
        <v>NA</v>
      </c>
    </row>
    <row r="85323" spans="17:17">
      <c r="Q85323" s="32" t="str">
        <f>IF(I85323="OUTSTANDING",'Data Table Volumes'!$B$1-G85323,"NA")</f>
        <v>NA</v>
      </c>
    </row>
    <row r="85324" spans="17:17">
      <c r="Q85324" s="32" t="str">
        <f>IF(I85324="OUTSTANDING",'Data Table Volumes'!$B$1-G85324,"NA")</f>
        <v>NA</v>
      </c>
    </row>
    <row r="85325" spans="17:17">
      <c r="Q85325" s="32" t="str">
        <f>IF(I85325="OUTSTANDING",'Data Table Volumes'!$B$1-G85325,"NA")</f>
        <v>NA</v>
      </c>
    </row>
    <row r="85326" spans="17:17">
      <c r="Q85326" s="32" t="str">
        <f>IF(I85326="OUTSTANDING",'Data Table Volumes'!$B$1-G85326,"NA")</f>
        <v>NA</v>
      </c>
    </row>
    <row r="85327" spans="17:17">
      <c r="Q85327" s="32" t="str">
        <f>IF(I85327="OUTSTANDING",'Data Table Volumes'!$B$1-G85327,"NA")</f>
        <v>NA</v>
      </c>
    </row>
    <row r="85328" spans="17:17">
      <c r="Q85328" s="32" t="str">
        <f>IF(I85328="OUTSTANDING",'Data Table Volumes'!$B$1-G85328,"NA")</f>
        <v>NA</v>
      </c>
    </row>
    <row r="85329" spans="17:17">
      <c r="Q85329" s="32" t="str">
        <f>IF(I85329="OUTSTANDING",'Data Table Volumes'!$B$1-G85329,"NA")</f>
        <v>NA</v>
      </c>
    </row>
    <row r="85330" spans="17:17">
      <c r="Q85330" s="32" t="str">
        <f>IF(I85330="OUTSTANDING",'Data Table Volumes'!$B$1-G85330,"NA")</f>
        <v>NA</v>
      </c>
    </row>
    <row r="85331" spans="17:17">
      <c r="Q85331" s="32" t="str">
        <f>IF(I85331="OUTSTANDING",'Data Table Volumes'!$B$1-G85331,"NA")</f>
        <v>NA</v>
      </c>
    </row>
    <row r="85332" spans="17:17">
      <c r="Q85332" s="32" t="str">
        <f>IF(I85332="OUTSTANDING",'Data Table Volumes'!$B$1-G85332,"NA")</f>
        <v>NA</v>
      </c>
    </row>
    <row r="85333" spans="17:17">
      <c r="Q85333" s="32" t="str">
        <f>IF(I85333="OUTSTANDING",'Data Table Volumes'!$B$1-G85333,"NA")</f>
        <v>NA</v>
      </c>
    </row>
    <row r="85334" spans="17:17">
      <c r="Q85334" s="32" t="str">
        <f>IF(I85334="OUTSTANDING",'Data Table Volumes'!$B$1-G85334,"NA")</f>
        <v>NA</v>
      </c>
    </row>
    <row r="85335" spans="17:17">
      <c r="Q85335" s="32" t="str">
        <f>IF(I85335="OUTSTANDING",'Data Table Volumes'!$B$1-G85335,"NA")</f>
        <v>NA</v>
      </c>
    </row>
    <row r="85336" spans="17:17">
      <c r="Q85336" s="32" t="str">
        <f>IF(I85336="OUTSTANDING",'Data Table Volumes'!$B$1-G85336,"NA")</f>
        <v>NA</v>
      </c>
    </row>
    <row r="85337" spans="17:17">
      <c r="Q85337" s="32" t="str">
        <f>IF(I85337="OUTSTANDING",'Data Table Volumes'!$B$1-G85337,"NA")</f>
        <v>NA</v>
      </c>
    </row>
    <row r="85338" spans="17:17">
      <c r="Q85338" s="32" t="str">
        <f>IF(I85338="OUTSTANDING",'Data Table Volumes'!$B$1-G85338,"NA")</f>
        <v>NA</v>
      </c>
    </row>
    <row r="85339" spans="17:17">
      <c r="Q85339" s="32" t="str">
        <f>IF(I85339="OUTSTANDING",'Data Table Volumes'!$B$1-G85339,"NA")</f>
        <v>NA</v>
      </c>
    </row>
    <row r="85340" spans="17:17">
      <c r="Q85340" s="32" t="str">
        <f>IF(I85340="OUTSTANDING",'Data Table Volumes'!$B$1-G85340,"NA")</f>
        <v>NA</v>
      </c>
    </row>
    <row r="85341" spans="17:17">
      <c r="Q85341" s="32" t="str">
        <f>IF(I85341="OUTSTANDING",'Data Table Volumes'!$B$1-G85341,"NA")</f>
        <v>NA</v>
      </c>
    </row>
    <row r="85342" spans="17:17">
      <c r="Q85342" s="32" t="str">
        <f>IF(I85342="OUTSTANDING",'Data Table Volumes'!$B$1-G85342,"NA")</f>
        <v>NA</v>
      </c>
    </row>
    <row r="85343" spans="17:17">
      <c r="Q85343" s="32" t="str">
        <f>IF(I85343="OUTSTANDING",'Data Table Volumes'!$B$1-G85343,"NA")</f>
        <v>NA</v>
      </c>
    </row>
    <row r="85344" spans="17:17">
      <c r="Q85344" s="32" t="str">
        <f>IF(I85344="OUTSTANDING",'Data Table Volumes'!$B$1-G85344,"NA")</f>
        <v>NA</v>
      </c>
    </row>
    <row r="85345" spans="17:17">
      <c r="Q85345" s="32" t="str">
        <f>IF(I85345="OUTSTANDING",'Data Table Volumes'!$B$1-G85345,"NA")</f>
        <v>NA</v>
      </c>
    </row>
    <row r="85346" spans="17:17">
      <c r="Q85346" s="32" t="str">
        <f>IF(I85346="OUTSTANDING",'Data Table Volumes'!$B$1-G85346,"NA")</f>
        <v>NA</v>
      </c>
    </row>
    <row r="85347" spans="17:17">
      <c r="Q85347" s="32" t="str">
        <f>IF(I85347="OUTSTANDING",'Data Table Volumes'!$B$1-G85347,"NA")</f>
        <v>NA</v>
      </c>
    </row>
    <row r="85348" spans="17:17">
      <c r="Q85348" s="32" t="str">
        <f>IF(I85348="OUTSTANDING",'Data Table Volumes'!$B$1-G85348,"NA")</f>
        <v>NA</v>
      </c>
    </row>
    <row r="85349" spans="17:17">
      <c r="Q85349" s="32" t="str">
        <f>IF(I85349="OUTSTANDING",'Data Table Volumes'!$B$1-G85349,"NA")</f>
        <v>NA</v>
      </c>
    </row>
    <row r="85350" spans="17:17">
      <c r="Q85350" s="32" t="str">
        <f>IF(I85350="OUTSTANDING",'Data Table Volumes'!$B$1-G85350,"NA")</f>
        <v>NA</v>
      </c>
    </row>
    <row r="85351" spans="17:17">
      <c r="Q85351" s="32" t="str">
        <f>IF(I85351="OUTSTANDING",'Data Table Volumes'!$B$1-G85351,"NA")</f>
        <v>NA</v>
      </c>
    </row>
    <row r="85352" spans="17:17">
      <c r="Q85352" s="32" t="str">
        <f>IF(I85352="OUTSTANDING",'Data Table Volumes'!$B$1-G85352,"NA")</f>
        <v>NA</v>
      </c>
    </row>
    <row r="85353" spans="17:17">
      <c r="Q85353" s="32" t="str">
        <f>IF(I85353="OUTSTANDING",'Data Table Volumes'!$B$1-G85353,"NA")</f>
        <v>NA</v>
      </c>
    </row>
    <row r="85354" spans="17:17">
      <c r="Q85354" s="32" t="str">
        <f>IF(I85354="OUTSTANDING",'Data Table Volumes'!$B$1-G85354,"NA")</f>
        <v>NA</v>
      </c>
    </row>
    <row r="85355" spans="17:17">
      <c r="Q85355" s="32" t="str">
        <f>IF(I85355="OUTSTANDING",'Data Table Volumes'!$B$1-G85355,"NA")</f>
        <v>NA</v>
      </c>
    </row>
    <row r="85356" spans="17:17">
      <c r="Q85356" s="32" t="str">
        <f>IF(I85356="OUTSTANDING",'Data Table Volumes'!$B$1-G85356,"NA")</f>
        <v>NA</v>
      </c>
    </row>
    <row r="85357" spans="17:17">
      <c r="Q85357" s="32" t="str">
        <f>IF(I85357="OUTSTANDING",'Data Table Volumes'!$B$1-G85357,"NA")</f>
        <v>NA</v>
      </c>
    </row>
    <row r="85358" spans="17:17">
      <c r="Q85358" s="32" t="str">
        <f>IF(I85358="OUTSTANDING",'Data Table Volumes'!$B$1-G85358,"NA")</f>
        <v>NA</v>
      </c>
    </row>
    <row r="85359" spans="17:17">
      <c r="Q85359" s="32" t="str">
        <f>IF(I85359="OUTSTANDING",'Data Table Volumes'!$B$1-G85359,"NA")</f>
        <v>NA</v>
      </c>
    </row>
    <row r="85360" spans="17:17">
      <c r="Q85360" s="32" t="str">
        <f>IF(I85360="OUTSTANDING",'Data Table Volumes'!$B$1-G85360,"NA")</f>
        <v>NA</v>
      </c>
    </row>
    <row r="85361" spans="17:17">
      <c r="Q85361" s="32" t="str">
        <f>IF(I85361="OUTSTANDING",'Data Table Volumes'!$B$1-G85361,"NA")</f>
        <v>NA</v>
      </c>
    </row>
    <row r="85362" spans="17:17">
      <c r="Q85362" s="32" t="str">
        <f>IF(I85362="OUTSTANDING",'Data Table Volumes'!$B$1-G85362,"NA")</f>
        <v>NA</v>
      </c>
    </row>
    <row r="85363" spans="17:17">
      <c r="Q85363" s="32" t="str">
        <f>IF(I85363="OUTSTANDING",'Data Table Volumes'!$B$1-G85363,"NA")</f>
        <v>NA</v>
      </c>
    </row>
    <row r="85364" spans="17:17">
      <c r="Q85364" s="32" t="str">
        <f>IF(I85364="OUTSTANDING",'Data Table Volumes'!$B$1-G85364,"NA")</f>
        <v>NA</v>
      </c>
    </row>
    <row r="85365" spans="17:17">
      <c r="Q85365" s="32" t="str">
        <f>IF(I85365="OUTSTANDING",'Data Table Volumes'!$B$1-G85365,"NA")</f>
        <v>NA</v>
      </c>
    </row>
    <row r="85366" spans="17:17">
      <c r="Q85366" s="32" t="str">
        <f>IF(I85366="OUTSTANDING",'Data Table Volumes'!$B$1-G85366,"NA")</f>
        <v>NA</v>
      </c>
    </row>
    <row r="85367" spans="17:17">
      <c r="Q85367" s="32" t="str">
        <f>IF(I85367="OUTSTANDING",'Data Table Volumes'!$B$1-G85367,"NA")</f>
        <v>NA</v>
      </c>
    </row>
    <row r="85368" spans="17:17">
      <c r="Q85368" s="32" t="str">
        <f>IF(I85368="OUTSTANDING",'Data Table Volumes'!$B$1-G85368,"NA")</f>
        <v>NA</v>
      </c>
    </row>
    <row r="85369" spans="17:17">
      <c r="Q85369" s="32" t="str">
        <f>IF(I85369="OUTSTANDING",'Data Table Volumes'!$B$1-G85369,"NA")</f>
        <v>NA</v>
      </c>
    </row>
    <row r="85370" spans="17:17">
      <c r="Q85370" s="32" t="str">
        <f>IF(I85370="OUTSTANDING",'Data Table Volumes'!$B$1-G85370,"NA")</f>
        <v>NA</v>
      </c>
    </row>
    <row r="85371" spans="17:17">
      <c r="Q85371" s="32" t="str">
        <f>IF(I85371="OUTSTANDING",'Data Table Volumes'!$B$1-G85371,"NA")</f>
        <v>NA</v>
      </c>
    </row>
    <row r="85372" spans="17:17">
      <c r="Q85372" s="32" t="str">
        <f>IF(I85372="OUTSTANDING",'Data Table Volumes'!$B$1-G85372,"NA")</f>
        <v>NA</v>
      </c>
    </row>
    <row r="85373" spans="17:17">
      <c r="Q85373" s="32" t="str">
        <f>IF(I85373="OUTSTANDING",'Data Table Volumes'!$B$1-G85373,"NA")</f>
        <v>NA</v>
      </c>
    </row>
    <row r="85374" spans="17:17">
      <c r="Q85374" s="32" t="str">
        <f>IF(I85374="OUTSTANDING",'Data Table Volumes'!$B$1-G85374,"NA")</f>
        <v>NA</v>
      </c>
    </row>
    <row r="85375" spans="17:17">
      <c r="Q85375" s="32" t="str">
        <f>IF(I85375="OUTSTANDING",'Data Table Volumes'!$B$1-G85375,"NA")</f>
        <v>NA</v>
      </c>
    </row>
    <row r="85376" spans="17:17">
      <c r="Q85376" s="32" t="str">
        <f>IF(I85376="OUTSTANDING",'Data Table Volumes'!$B$1-G85376,"NA")</f>
        <v>NA</v>
      </c>
    </row>
    <row r="85377" spans="17:17">
      <c r="Q85377" s="32" t="str">
        <f>IF(I85377="OUTSTANDING",'Data Table Volumes'!$B$1-G85377,"NA")</f>
        <v>NA</v>
      </c>
    </row>
    <row r="85378" spans="17:17">
      <c r="Q85378" s="32" t="str">
        <f>IF(I85378="OUTSTANDING",'Data Table Volumes'!$B$1-G85378,"NA")</f>
        <v>NA</v>
      </c>
    </row>
    <row r="85379" spans="17:17">
      <c r="Q85379" s="32" t="str">
        <f>IF(I85379="OUTSTANDING",'Data Table Volumes'!$B$1-G85379,"NA")</f>
        <v>NA</v>
      </c>
    </row>
    <row r="85380" spans="17:17">
      <c r="Q85380" s="32" t="str">
        <f>IF(I85380="OUTSTANDING",'Data Table Volumes'!$B$1-G85380,"NA")</f>
        <v>NA</v>
      </c>
    </row>
    <row r="85381" spans="17:17">
      <c r="Q85381" s="32" t="str">
        <f>IF(I85381="OUTSTANDING",'Data Table Volumes'!$B$1-G85381,"NA")</f>
        <v>NA</v>
      </c>
    </row>
    <row r="85382" spans="17:17">
      <c r="Q85382" s="32" t="str">
        <f>IF(I85382="OUTSTANDING",'Data Table Volumes'!$B$1-G85382,"NA")</f>
        <v>NA</v>
      </c>
    </row>
    <row r="85383" spans="17:17">
      <c r="Q85383" s="32" t="str">
        <f>IF(I85383="OUTSTANDING",'Data Table Volumes'!$B$1-G85383,"NA")</f>
        <v>NA</v>
      </c>
    </row>
    <row r="85384" spans="17:17">
      <c r="Q85384" s="32" t="str">
        <f>IF(I85384="OUTSTANDING",'Data Table Volumes'!$B$1-G85384,"NA")</f>
        <v>NA</v>
      </c>
    </row>
    <row r="85385" spans="17:17">
      <c r="Q85385" s="32" t="str">
        <f>IF(I85385="OUTSTANDING",'Data Table Volumes'!$B$1-G85385,"NA")</f>
        <v>NA</v>
      </c>
    </row>
    <row r="85386" spans="17:17">
      <c r="Q85386" s="32" t="str">
        <f>IF(I85386="OUTSTANDING",'Data Table Volumes'!$B$1-G85386,"NA")</f>
        <v>NA</v>
      </c>
    </row>
    <row r="85387" spans="17:17">
      <c r="Q85387" s="32" t="str">
        <f>IF(I85387="OUTSTANDING",'Data Table Volumes'!$B$1-G85387,"NA")</f>
        <v>NA</v>
      </c>
    </row>
    <row r="85388" spans="17:17">
      <c r="Q85388" s="32" t="str">
        <f>IF(I85388="OUTSTANDING",'Data Table Volumes'!$B$1-G85388,"NA")</f>
        <v>NA</v>
      </c>
    </row>
    <row r="85389" spans="17:17">
      <c r="Q85389" s="32" t="str">
        <f>IF(I85389="OUTSTANDING",'Data Table Volumes'!$B$1-G85389,"NA")</f>
        <v>NA</v>
      </c>
    </row>
    <row r="85390" spans="17:17">
      <c r="Q85390" s="32" t="str">
        <f>IF(I85390="OUTSTANDING",'Data Table Volumes'!$B$1-G85390,"NA")</f>
        <v>NA</v>
      </c>
    </row>
    <row r="85391" spans="17:17">
      <c r="Q85391" s="32" t="str">
        <f>IF(I85391="OUTSTANDING",'Data Table Volumes'!$B$1-G85391,"NA")</f>
        <v>NA</v>
      </c>
    </row>
    <row r="85392" spans="17:17">
      <c r="Q85392" s="32" t="str">
        <f>IF(I85392="OUTSTANDING",'Data Table Volumes'!$B$1-G85392,"NA")</f>
        <v>NA</v>
      </c>
    </row>
    <row r="85393" spans="17:17">
      <c r="Q85393" s="32" t="str">
        <f>IF(I85393="OUTSTANDING",'Data Table Volumes'!$B$1-G85393,"NA")</f>
        <v>NA</v>
      </c>
    </row>
    <row r="85394" spans="17:17">
      <c r="Q85394" s="32" t="str">
        <f>IF(I85394="OUTSTANDING",'Data Table Volumes'!$B$1-G85394,"NA")</f>
        <v>NA</v>
      </c>
    </row>
    <row r="85395" spans="17:17">
      <c r="Q85395" s="32" t="str">
        <f>IF(I85395="OUTSTANDING",'Data Table Volumes'!$B$1-G85395,"NA")</f>
        <v>NA</v>
      </c>
    </row>
    <row r="85396" spans="17:17">
      <c r="Q85396" s="32" t="str">
        <f>IF(I85396="OUTSTANDING",'Data Table Volumes'!$B$1-G85396,"NA")</f>
        <v>NA</v>
      </c>
    </row>
    <row r="85397" spans="17:17">
      <c r="Q85397" s="32" t="str">
        <f>IF(I85397="OUTSTANDING",'Data Table Volumes'!$B$1-G85397,"NA")</f>
        <v>NA</v>
      </c>
    </row>
    <row r="85398" spans="17:17">
      <c r="Q85398" s="32" t="str">
        <f>IF(I85398="OUTSTANDING",'Data Table Volumes'!$B$1-G85398,"NA")</f>
        <v>NA</v>
      </c>
    </row>
    <row r="85399" spans="17:17">
      <c r="Q85399" s="32" t="str">
        <f>IF(I85399="OUTSTANDING",'Data Table Volumes'!$B$1-G85399,"NA")</f>
        <v>NA</v>
      </c>
    </row>
    <row r="85400" spans="17:17">
      <c r="Q85400" s="32" t="str">
        <f>IF(I85400="OUTSTANDING",'Data Table Volumes'!$B$1-G85400,"NA")</f>
        <v>NA</v>
      </c>
    </row>
    <row r="85401" spans="17:17">
      <c r="Q85401" s="32" t="str">
        <f>IF(I85401="OUTSTANDING",'Data Table Volumes'!$B$1-G85401,"NA")</f>
        <v>NA</v>
      </c>
    </row>
    <row r="85402" spans="17:17">
      <c r="Q85402" s="32" t="str">
        <f>IF(I85402="OUTSTANDING",'Data Table Volumes'!$B$1-G85402,"NA")</f>
        <v>NA</v>
      </c>
    </row>
    <row r="85403" spans="17:17">
      <c r="Q85403" s="32" t="str">
        <f>IF(I85403="OUTSTANDING",'Data Table Volumes'!$B$1-G85403,"NA")</f>
        <v>NA</v>
      </c>
    </row>
    <row r="85404" spans="17:17">
      <c r="Q85404" s="32" t="str">
        <f>IF(I85404="OUTSTANDING",'Data Table Volumes'!$B$1-G85404,"NA")</f>
        <v>NA</v>
      </c>
    </row>
    <row r="85405" spans="17:17">
      <c r="Q85405" s="32" t="str">
        <f>IF(I85405="OUTSTANDING",'Data Table Volumes'!$B$1-G85405,"NA")</f>
        <v>NA</v>
      </c>
    </row>
    <row r="85406" spans="17:17">
      <c r="Q85406" s="32" t="str">
        <f>IF(I85406="OUTSTANDING",'Data Table Volumes'!$B$1-G85406,"NA")</f>
        <v>NA</v>
      </c>
    </row>
    <row r="85407" spans="17:17">
      <c r="Q85407" s="32" t="str">
        <f>IF(I85407="OUTSTANDING",'Data Table Volumes'!$B$1-G85407,"NA")</f>
        <v>NA</v>
      </c>
    </row>
    <row r="85408" spans="17:17">
      <c r="Q85408" s="32" t="str">
        <f>IF(I85408="OUTSTANDING",'Data Table Volumes'!$B$1-G85408,"NA")</f>
        <v>NA</v>
      </c>
    </row>
    <row r="85409" spans="17:17">
      <c r="Q85409" s="32" t="str">
        <f>IF(I85409="OUTSTANDING",'Data Table Volumes'!$B$1-G85409,"NA")</f>
        <v>NA</v>
      </c>
    </row>
    <row r="85410" spans="17:17">
      <c r="Q85410" s="32" t="str">
        <f>IF(I85410="OUTSTANDING",'Data Table Volumes'!$B$1-G85410,"NA")</f>
        <v>NA</v>
      </c>
    </row>
    <row r="85411" spans="17:17">
      <c r="Q85411" s="32" t="str">
        <f>IF(I85411="OUTSTANDING",'Data Table Volumes'!$B$1-G85411,"NA")</f>
        <v>NA</v>
      </c>
    </row>
    <row r="85412" spans="17:17">
      <c r="Q85412" s="32" t="str">
        <f>IF(I85412="OUTSTANDING",'Data Table Volumes'!$B$1-G85412,"NA")</f>
        <v>NA</v>
      </c>
    </row>
    <row r="85413" spans="17:17">
      <c r="Q85413" s="32" t="str">
        <f>IF(I85413="OUTSTANDING",'Data Table Volumes'!$B$1-G85413,"NA")</f>
        <v>NA</v>
      </c>
    </row>
    <row r="85414" spans="17:17">
      <c r="Q85414" s="32" t="str">
        <f>IF(I85414="OUTSTANDING",'Data Table Volumes'!$B$1-G85414,"NA")</f>
        <v>NA</v>
      </c>
    </row>
    <row r="85415" spans="17:17">
      <c r="Q85415" s="32" t="str">
        <f>IF(I85415="OUTSTANDING",'Data Table Volumes'!$B$1-G85415,"NA")</f>
        <v>NA</v>
      </c>
    </row>
    <row r="85416" spans="17:17">
      <c r="Q85416" s="32" t="str">
        <f>IF(I85416="OUTSTANDING",'Data Table Volumes'!$B$1-G85416,"NA")</f>
        <v>NA</v>
      </c>
    </row>
    <row r="85417" spans="17:17">
      <c r="Q85417" s="32" t="str">
        <f>IF(I85417="OUTSTANDING",'Data Table Volumes'!$B$1-G85417,"NA")</f>
        <v>NA</v>
      </c>
    </row>
    <row r="85418" spans="17:17">
      <c r="Q85418" s="32" t="str">
        <f>IF(I85418="OUTSTANDING",'Data Table Volumes'!$B$1-G85418,"NA")</f>
        <v>NA</v>
      </c>
    </row>
    <row r="85419" spans="17:17">
      <c r="Q85419" s="32" t="str">
        <f>IF(I85419="OUTSTANDING",'Data Table Volumes'!$B$1-G85419,"NA")</f>
        <v>NA</v>
      </c>
    </row>
    <row r="85420" spans="17:17">
      <c r="Q85420" s="32" t="str">
        <f>IF(I85420="OUTSTANDING",'Data Table Volumes'!$B$1-G85420,"NA")</f>
        <v>NA</v>
      </c>
    </row>
    <row r="85421" spans="17:17">
      <c r="Q85421" s="32" t="str">
        <f>IF(I85421="OUTSTANDING",'Data Table Volumes'!$B$1-G85421,"NA")</f>
        <v>NA</v>
      </c>
    </row>
    <row r="85422" spans="17:17">
      <c r="Q85422" s="32" t="str">
        <f>IF(I85422="OUTSTANDING",'Data Table Volumes'!$B$1-G85422,"NA")</f>
        <v>NA</v>
      </c>
    </row>
    <row r="85423" spans="17:17">
      <c r="Q85423" s="32" t="str">
        <f>IF(I85423="OUTSTANDING",'Data Table Volumes'!$B$1-G85423,"NA")</f>
        <v>NA</v>
      </c>
    </row>
    <row r="85424" spans="17:17">
      <c r="Q85424" s="32" t="str">
        <f>IF(I85424="OUTSTANDING",'Data Table Volumes'!$B$1-G85424,"NA")</f>
        <v>NA</v>
      </c>
    </row>
    <row r="85425" spans="17:17">
      <c r="Q85425" s="32" t="str">
        <f>IF(I85425="OUTSTANDING",'Data Table Volumes'!$B$1-G85425,"NA")</f>
        <v>NA</v>
      </c>
    </row>
    <row r="85426" spans="17:17">
      <c r="Q85426" s="32" t="str">
        <f>IF(I85426="OUTSTANDING",'Data Table Volumes'!$B$1-G85426,"NA")</f>
        <v>NA</v>
      </c>
    </row>
    <row r="85427" spans="17:17">
      <c r="Q85427" s="32" t="str">
        <f>IF(I85427="OUTSTANDING",'Data Table Volumes'!$B$1-G85427,"NA")</f>
        <v>NA</v>
      </c>
    </row>
    <row r="85428" spans="17:17">
      <c r="Q85428" s="32" t="str">
        <f>IF(I85428="OUTSTANDING",'Data Table Volumes'!$B$1-G85428,"NA")</f>
        <v>NA</v>
      </c>
    </row>
    <row r="85429" spans="17:17">
      <c r="Q85429" s="32" t="str">
        <f>IF(I85429="OUTSTANDING",'Data Table Volumes'!$B$1-G85429,"NA")</f>
        <v>NA</v>
      </c>
    </row>
    <row r="85430" spans="17:17">
      <c r="Q85430" s="32" t="str">
        <f>IF(I85430="OUTSTANDING",'Data Table Volumes'!$B$1-G85430,"NA")</f>
        <v>NA</v>
      </c>
    </row>
    <row r="85431" spans="17:17">
      <c r="Q85431" s="32" t="str">
        <f>IF(I85431="OUTSTANDING",'Data Table Volumes'!$B$1-G85431,"NA")</f>
        <v>NA</v>
      </c>
    </row>
    <row r="85432" spans="17:17">
      <c r="Q85432" s="32" t="str">
        <f>IF(I85432="OUTSTANDING",'Data Table Volumes'!$B$1-G85432,"NA")</f>
        <v>NA</v>
      </c>
    </row>
    <row r="85433" spans="17:17">
      <c r="Q85433" s="32" t="str">
        <f>IF(I85433="OUTSTANDING",'Data Table Volumes'!$B$1-G85433,"NA")</f>
        <v>NA</v>
      </c>
    </row>
    <row r="85434" spans="17:17">
      <c r="Q85434" s="32" t="str">
        <f>IF(I85434="OUTSTANDING",'Data Table Volumes'!$B$1-G85434,"NA")</f>
        <v>NA</v>
      </c>
    </row>
    <row r="85435" spans="17:17">
      <c r="Q85435" s="32" t="str">
        <f>IF(I85435="OUTSTANDING",'Data Table Volumes'!$B$1-G85435,"NA")</f>
        <v>NA</v>
      </c>
    </row>
    <row r="85436" spans="17:17">
      <c r="Q85436" s="32" t="str">
        <f>IF(I85436="OUTSTANDING",'Data Table Volumes'!$B$1-G85436,"NA")</f>
        <v>NA</v>
      </c>
    </row>
    <row r="85437" spans="17:17">
      <c r="Q85437" s="32" t="str">
        <f>IF(I85437="OUTSTANDING",'Data Table Volumes'!$B$1-G85437,"NA")</f>
        <v>NA</v>
      </c>
    </row>
    <row r="85438" spans="17:17">
      <c r="Q85438" s="32" t="str">
        <f>IF(I85438="OUTSTANDING",'Data Table Volumes'!$B$1-G85438,"NA")</f>
        <v>NA</v>
      </c>
    </row>
    <row r="85439" spans="17:17">
      <c r="Q85439" s="32" t="str">
        <f>IF(I85439="OUTSTANDING",'Data Table Volumes'!$B$1-G85439,"NA")</f>
        <v>NA</v>
      </c>
    </row>
    <row r="85440" spans="17:17">
      <c r="Q85440" s="32" t="str">
        <f>IF(I85440="OUTSTANDING",'Data Table Volumes'!$B$1-G85440,"NA")</f>
        <v>NA</v>
      </c>
    </row>
    <row r="85441" spans="17:17">
      <c r="Q85441" s="32" t="str">
        <f>IF(I85441="OUTSTANDING",'Data Table Volumes'!$B$1-G85441,"NA")</f>
        <v>NA</v>
      </c>
    </row>
    <row r="85442" spans="17:17">
      <c r="Q85442" s="32" t="str">
        <f>IF(I85442="OUTSTANDING",'Data Table Volumes'!$B$1-G85442,"NA")</f>
        <v>NA</v>
      </c>
    </row>
    <row r="85443" spans="17:17">
      <c r="Q85443" s="32" t="str">
        <f>IF(I85443="OUTSTANDING",'Data Table Volumes'!$B$1-G85443,"NA")</f>
        <v>NA</v>
      </c>
    </row>
    <row r="85444" spans="17:17">
      <c r="Q85444" s="32" t="str">
        <f>IF(I85444="OUTSTANDING",'Data Table Volumes'!$B$1-G85444,"NA")</f>
        <v>NA</v>
      </c>
    </row>
    <row r="85445" spans="17:17">
      <c r="Q85445" s="32" t="str">
        <f>IF(I85445="OUTSTANDING",'Data Table Volumes'!$B$1-G85445,"NA")</f>
        <v>NA</v>
      </c>
    </row>
    <row r="85446" spans="17:17">
      <c r="Q85446" s="32" t="str">
        <f>IF(I85446="OUTSTANDING",'Data Table Volumes'!$B$1-G85446,"NA")</f>
        <v>NA</v>
      </c>
    </row>
    <row r="85447" spans="17:17">
      <c r="Q85447" s="32" t="str">
        <f>IF(I85447="OUTSTANDING",'Data Table Volumes'!$B$1-G85447,"NA")</f>
        <v>NA</v>
      </c>
    </row>
    <row r="85448" spans="17:17">
      <c r="Q85448" s="32" t="str">
        <f>IF(I85448="OUTSTANDING",'Data Table Volumes'!$B$1-G85448,"NA")</f>
        <v>NA</v>
      </c>
    </row>
    <row r="85449" spans="17:17">
      <c r="Q85449" s="32" t="str">
        <f>IF(I85449="OUTSTANDING",'Data Table Volumes'!$B$1-G85449,"NA")</f>
        <v>NA</v>
      </c>
    </row>
    <row r="85450" spans="17:17">
      <c r="Q85450" s="32" t="str">
        <f>IF(I85450="OUTSTANDING",'Data Table Volumes'!$B$1-G85450,"NA")</f>
        <v>NA</v>
      </c>
    </row>
    <row r="85451" spans="17:17">
      <c r="Q85451" s="32" t="str">
        <f>IF(I85451="OUTSTANDING",'Data Table Volumes'!$B$1-G85451,"NA")</f>
        <v>NA</v>
      </c>
    </row>
    <row r="85452" spans="17:17">
      <c r="Q85452" s="32" t="str">
        <f>IF(I85452="OUTSTANDING",'Data Table Volumes'!$B$1-G85452,"NA")</f>
        <v>NA</v>
      </c>
    </row>
    <row r="85453" spans="17:17">
      <c r="Q85453" s="32" t="str">
        <f>IF(I85453="OUTSTANDING",'Data Table Volumes'!$B$1-G85453,"NA")</f>
        <v>NA</v>
      </c>
    </row>
    <row r="85454" spans="17:17">
      <c r="Q85454" s="32" t="str">
        <f>IF(I85454="OUTSTANDING",'Data Table Volumes'!$B$1-G85454,"NA")</f>
        <v>NA</v>
      </c>
    </row>
    <row r="85455" spans="17:17">
      <c r="Q85455" s="32" t="str">
        <f>IF(I85455="OUTSTANDING",'Data Table Volumes'!$B$1-G85455,"NA")</f>
        <v>NA</v>
      </c>
    </row>
    <row r="85456" spans="17:17">
      <c r="Q85456" s="32" t="str">
        <f>IF(I85456="OUTSTANDING",'Data Table Volumes'!$B$1-G85456,"NA")</f>
        <v>NA</v>
      </c>
    </row>
    <row r="85457" spans="17:17">
      <c r="Q85457" s="32" t="str">
        <f>IF(I85457="OUTSTANDING",'Data Table Volumes'!$B$1-G85457,"NA")</f>
        <v>NA</v>
      </c>
    </row>
    <row r="85458" spans="17:17">
      <c r="Q85458" s="32" t="str">
        <f>IF(I85458="OUTSTANDING",'Data Table Volumes'!$B$1-G85458,"NA")</f>
        <v>NA</v>
      </c>
    </row>
    <row r="85459" spans="17:17">
      <c r="Q85459" s="32" t="str">
        <f>IF(I85459="OUTSTANDING",'Data Table Volumes'!$B$1-G85459,"NA")</f>
        <v>NA</v>
      </c>
    </row>
    <row r="85460" spans="17:17">
      <c r="Q85460" s="32" t="str">
        <f>IF(I85460="OUTSTANDING",'Data Table Volumes'!$B$1-G85460,"NA")</f>
        <v>NA</v>
      </c>
    </row>
    <row r="85461" spans="17:17">
      <c r="Q85461" s="32" t="str">
        <f>IF(I85461="OUTSTANDING",'Data Table Volumes'!$B$1-G85461,"NA")</f>
        <v>NA</v>
      </c>
    </row>
    <row r="85462" spans="17:17">
      <c r="Q85462" s="32" t="str">
        <f>IF(I85462="OUTSTANDING",'Data Table Volumes'!$B$1-G85462,"NA")</f>
        <v>NA</v>
      </c>
    </row>
    <row r="85463" spans="17:17">
      <c r="Q85463" s="32" t="str">
        <f>IF(I85463="OUTSTANDING",'Data Table Volumes'!$B$1-G85463,"NA")</f>
        <v>NA</v>
      </c>
    </row>
    <row r="85464" spans="17:17">
      <c r="Q85464" s="32" t="str">
        <f>IF(I85464="OUTSTANDING",'Data Table Volumes'!$B$1-G85464,"NA")</f>
        <v>NA</v>
      </c>
    </row>
    <row r="85465" spans="17:17">
      <c r="Q85465" s="32" t="str">
        <f>IF(I85465="OUTSTANDING",'Data Table Volumes'!$B$1-G85465,"NA")</f>
        <v>NA</v>
      </c>
    </row>
    <row r="85466" spans="17:17">
      <c r="Q85466" s="32" t="str">
        <f>IF(I85466="OUTSTANDING",'Data Table Volumes'!$B$1-G85466,"NA")</f>
        <v>NA</v>
      </c>
    </row>
    <row r="85467" spans="17:17">
      <c r="Q85467" s="32" t="str">
        <f>IF(I85467="OUTSTANDING",'Data Table Volumes'!$B$1-G85467,"NA")</f>
        <v>NA</v>
      </c>
    </row>
    <row r="85468" spans="17:17">
      <c r="Q85468" s="32" t="str">
        <f>IF(I85468="OUTSTANDING",'Data Table Volumes'!$B$1-G85468,"NA")</f>
        <v>NA</v>
      </c>
    </row>
    <row r="85469" spans="17:17">
      <c r="Q85469" s="32" t="str">
        <f>IF(I85469="OUTSTANDING",'Data Table Volumes'!$B$1-G85469,"NA")</f>
        <v>NA</v>
      </c>
    </row>
    <row r="85470" spans="17:17">
      <c r="Q85470" s="32" t="str">
        <f>IF(I85470="OUTSTANDING",'Data Table Volumes'!$B$1-G85470,"NA")</f>
        <v>NA</v>
      </c>
    </row>
    <row r="85471" spans="17:17">
      <c r="Q85471" s="32" t="str">
        <f>IF(I85471="OUTSTANDING",'Data Table Volumes'!$B$1-G85471,"NA")</f>
        <v>NA</v>
      </c>
    </row>
    <row r="85472" spans="17:17">
      <c r="Q85472" s="32" t="str">
        <f>IF(I85472="OUTSTANDING",'Data Table Volumes'!$B$1-G85472,"NA")</f>
        <v>NA</v>
      </c>
    </row>
    <row r="85473" spans="17:17">
      <c r="Q85473" s="32" t="str">
        <f>IF(I85473="OUTSTANDING",'Data Table Volumes'!$B$1-G85473,"NA")</f>
        <v>NA</v>
      </c>
    </row>
    <row r="85474" spans="17:17">
      <c r="Q85474" s="32" t="str">
        <f>IF(I85474="OUTSTANDING",'Data Table Volumes'!$B$1-G85474,"NA")</f>
        <v>NA</v>
      </c>
    </row>
    <row r="85475" spans="17:17">
      <c r="Q85475" s="32" t="str">
        <f>IF(I85475="OUTSTANDING",'Data Table Volumes'!$B$1-G85475,"NA")</f>
        <v>NA</v>
      </c>
    </row>
    <row r="85476" spans="17:17">
      <c r="Q85476" s="32" t="str">
        <f>IF(I85476="OUTSTANDING",'Data Table Volumes'!$B$1-G85476,"NA")</f>
        <v>NA</v>
      </c>
    </row>
    <row r="85477" spans="17:17">
      <c r="Q85477" s="32" t="str">
        <f>IF(I85477="OUTSTANDING",'Data Table Volumes'!$B$1-G85477,"NA")</f>
        <v>NA</v>
      </c>
    </row>
    <row r="85478" spans="17:17">
      <c r="Q85478" s="32" t="str">
        <f>IF(I85478="OUTSTANDING",'Data Table Volumes'!$B$1-G85478,"NA")</f>
        <v>NA</v>
      </c>
    </row>
    <row r="85479" spans="17:17">
      <c r="Q85479" s="32" t="str">
        <f>IF(I85479="OUTSTANDING",'Data Table Volumes'!$B$1-G85479,"NA")</f>
        <v>NA</v>
      </c>
    </row>
    <row r="85480" spans="17:17">
      <c r="Q85480" s="32" t="str">
        <f>IF(I85480="OUTSTANDING",'Data Table Volumes'!$B$1-G85480,"NA")</f>
        <v>NA</v>
      </c>
    </row>
    <row r="85481" spans="17:17">
      <c r="Q85481" s="32" t="str">
        <f>IF(I85481="OUTSTANDING",'Data Table Volumes'!$B$1-G85481,"NA")</f>
        <v>NA</v>
      </c>
    </row>
    <row r="85482" spans="17:17">
      <c r="Q85482" s="32" t="str">
        <f>IF(I85482="OUTSTANDING",'Data Table Volumes'!$B$1-G85482,"NA")</f>
        <v>NA</v>
      </c>
    </row>
    <row r="85483" spans="17:17">
      <c r="Q85483" s="32" t="str">
        <f>IF(I85483="OUTSTANDING",'Data Table Volumes'!$B$1-G85483,"NA")</f>
        <v>NA</v>
      </c>
    </row>
    <row r="85484" spans="17:17">
      <c r="Q85484" s="32" t="str">
        <f>IF(I85484="OUTSTANDING",'Data Table Volumes'!$B$1-G85484,"NA")</f>
        <v>NA</v>
      </c>
    </row>
    <row r="85485" spans="17:17">
      <c r="Q85485" s="32" t="str">
        <f>IF(I85485="OUTSTANDING",'Data Table Volumes'!$B$1-G85485,"NA")</f>
        <v>NA</v>
      </c>
    </row>
    <row r="85486" spans="17:17">
      <c r="Q85486" s="32" t="str">
        <f>IF(I85486="OUTSTANDING",'Data Table Volumes'!$B$1-G85486,"NA")</f>
        <v>NA</v>
      </c>
    </row>
    <row r="85487" spans="17:17">
      <c r="Q85487" s="32" t="str">
        <f>IF(I85487="OUTSTANDING",'Data Table Volumes'!$B$1-G85487,"NA")</f>
        <v>NA</v>
      </c>
    </row>
    <row r="85488" spans="17:17">
      <c r="Q85488" s="32" t="str">
        <f>IF(I85488="OUTSTANDING",'Data Table Volumes'!$B$1-G85488,"NA")</f>
        <v>NA</v>
      </c>
    </row>
    <row r="85489" spans="17:17">
      <c r="Q85489" s="32" t="str">
        <f>IF(I85489="OUTSTANDING",'Data Table Volumes'!$B$1-G85489,"NA")</f>
        <v>NA</v>
      </c>
    </row>
    <row r="85490" spans="17:17">
      <c r="Q85490" s="32" t="str">
        <f>IF(I85490="OUTSTANDING",'Data Table Volumes'!$B$1-G85490,"NA")</f>
        <v>NA</v>
      </c>
    </row>
    <row r="85491" spans="17:17">
      <c r="Q85491" s="32" t="str">
        <f>IF(I85491="OUTSTANDING",'Data Table Volumes'!$B$1-G85491,"NA")</f>
        <v>NA</v>
      </c>
    </row>
    <row r="85492" spans="17:17">
      <c r="Q85492" s="32" t="str">
        <f>IF(I85492="OUTSTANDING",'Data Table Volumes'!$B$1-G85492,"NA")</f>
        <v>NA</v>
      </c>
    </row>
    <row r="85493" spans="17:17">
      <c r="Q85493" s="32" t="str">
        <f>IF(I85493="OUTSTANDING",'Data Table Volumes'!$B$1-G85493,"NA")</f>
        <v>NA</v>
      </c>
    </row>
    <row r="85494" spans="17:17">
      <c r="Q85494" s="32" t="str">
        <f>IF(I85494="OUTSTANDING",'Data Table Volumes'!$B$1-G85494,"NA")</f>
        <v>NA</v>
      </c>
    </row>
    <row r="85495" spans="17:17">
      <c r="Q85495" s="32" t="str">
        <f>IF(I85495="OUTSTANDING",'Data Table Volumes'!$B$1-G85495,"NA")</f>
        <v>NA</v>
      </c>
    </row>
    <row r="85496" spans="17:17">
      <c r="Q85496" s="32" t="str">
        <f>IF(I85496="OUTSTANDING",'Data Table Volumes'!$B$1-G85496,"NA")</f>
        <v>NA</v>
      </c>
    </row>
    <row r="85497" spans="17:17">
      <c r="Q85497" s="32" t="str">
        <f>IF(I85497="OUTSTANDING",'Data Table Volumes'!$B$1-G85497,"NA")</f>
        <v>NA</v>
      </c>
    </row>
    <row r="85498" spans="17:17">
      <c r="Q85498" s="32" t="str">
        <f>IF(I85498="OUTSTANDING",'Data Table Volumes'!$B$1-G85498,"NA")</f>
        <v>NA</v>
      </c>
    </row>
    <row r="85499" spans="17:17">
      <c r="Q85499" s="32" t="str">
        <f>IF(I85499="OUTSTANDING",'Data Table Volumes'!$B$1-G85499,"NA")</f>
        <v>NA</v>
      </c>
    </row>
    <row r="85500" spans="17:17">
      <c r="Q85500" s="32" t="str">
        <f>IF(I85500="OUTSTANDING",'Data Table Volumes'!$B$1-G85500,"NA")</f>
        <v>NA</v>
      </c>
    </row>
    <row r="85501" spans="17:17">
      <c r="Q85501" s="32" t="str">
        <f>IF(I85501="OUTSTANDING",'Data Table Volumes'!$B$1-G85501,"NA")</f>
        <v>NA</v>
      </c>
    </row>
    <row r="85502" spans="17:17">
      <c r="Q85502" s="32" t="str">
        <f>IF(I85502="OUTSTANDING",'Data Table Volumes'!$B$1-G85502,"NA")</f>
        <v>NA</v>
      </c>
    </row>
    <row r="85503" spans="17:17">
      <c r="Q85503" s="32" t="str">
        <f>IF(I85503="OUTSTANDING",'Data Table Volumes'!$B$1-G85503,"NA")</f>
        <v>NA</v>
      </c>
    </row>
    <row r="85504" spans="17:17">
      <c r="Q85504" s="32" t="str">
        <f>IF(I85504="OUTSTANDING",'Data Table Volumes'!$B$1-G85504,"NA")</f>
        <v>NA</v>
      </c>
    </row>
    <row r="85505" spans="17:17">
      <c r="Q85505" s="32" t="str">
        <f>IF(I85505="OUTSTANDING",'Data Table Volumes'!$B$1-G85505,"NA")</f>
        <v>NA</v>
      </c>
    </row>
    <row r="85506" spans="17:17">
      <c r="Q85506" s="32" t="str">
        <f>IF(I85506="OUTSTANDING",'Data Table Volumes'!$B$1-G85506,"NA")</f>
        <v>NA</v>
      </c>
    </row>
    <row r="85507" spans="17:17">
      <c r="Q85507" s="32" t="str">
        <f>IF(I85507="OUTSTANDING",'Data Table Volumes'!$B$1-G85507,"NA")</f>
        <v>NA</v>
      </c>
    </row>
    <row r="85508" spans="17:17">
      <c r="Q85508" s="32" t="str">
        <f>IF(I85508="OUTSTANDING",'Data Table Volumes'!$B$1-G85508,"NA")</f>
        <v>NA</v>
      </c>
    </row>
    <row r="85509" spans="17:17">
      <c r="Q85509" s="32" t="str">
        <f>IF(I85509="OUTSTANDING",'Data Table Volumes'!$B$1-G85509,"NA")</f>
        <v>NA</v>
      </c>
    </row>
    <row r="85510" spans="17:17">
      <c r="Q85510" s="32" t="str">
        <f>IF(I85510="OUTSTANDING",'Data Table Volumes'!$B$1-G85510,"NA")</f>
        <v>NA</v>
      </c>
    </row>
    <row r="85511" spans="17:17">
      <c r="Q85511" s="32" t="str">
        <f>IF(I85511="OUTSTANDING",'Data Table Volumes'!$B$1-G85511,"NA")</f>
        <v>NA</v>
      </c>
    </row>
    <row r="85512" spans="17:17">
      <c r="Q85512" s="32" t="str">
        <f>IF(I85512="OUTSTANDING",'Data Table Volumes'!$B$1-G85512,"NA")</f>
        <v>NA</v>
      </c>
    </row>
    <row r="85513" spans="17:17">
      <c r="Q85513" s="32" t="str">
        <f>IF(I85513="OUTSTANDING",'Data Table Volumes'!$B$1-G85513,"NA")</f>
        <v>NA</v>
      </c>
    </row>
    <row r="85514" spans="17:17">
      <c r="Q85514" s="32" t="str">
        <f>IF(I85514="OUTSTANDING",'Data Table Volumes'!$B$1-G85514,"NA")</f>
        <v>NA</v>
      </c>
    </row>
    <row r="85515" spans="17:17">
      <c r="Q85515" s="32" t="str">
        <f>IF(I85515="OUTSTANDING",'Data Table Volumes'!$B$1-G85515,"NA")</f>
        <v>NA</v>
      </c>
    </row>
    <row r="85516" spans="17:17">
      <c r="Q85516" s="32" t="str">
        <f>IF(I85516="OUTSTANDING",'Data Table Volumes'!$B$1-G85516,"NA")</f>
        <v>NA</v>
      </c>
    </row>
    <row r="85517" spans="17:17">
      <c r="Q85517" s="32" t="str">
        <f>IF(I85517="OUTSTANDING",'Data Table Volumes'!$B$1-G85517,"NA")</f>
        <v>NA</v>
      </c>
    </row>
    <row r="85518" spans="17:17">
      <c r="Q85518" s="32" t="str">
        <f>IF(I85518="OUTSTANDING",'Data Table Volumes'!$B$1-G85518,"NA")</f>
        <v>NA</v>
      </c>
    </row>
    <row r="85519" spans="17:17">
      <c r="Q85519" s="32" t="str">
        <f>IF(I85519="OUTSTANDING",'Data Table Volumes'!$B$1-G85519,"NA")</f>
        <v>NA</v>
      </c>
    </row>
    <row r="85520" spans="17:17">
      <c r="Q85520" s="32" t="str">
        <f>IF(I85520="OUTSTANDING",'Data Table Volumes'!$B$1-G85520,"NA")</f>
        <v>NA</v>
      </c>
    </row>
    <row r="85521" spans="17:17">
      <c r="Q85521" s="32" t="str">
        <f>IF(I85521="OUTSTANDING",'Data Table Volumes'!$B$1-G85521,"NA")</f>
        <v>NA</v>
      </c>
    </row>
    <row r="85522" spans="17:17">
      <c r="Q85522" s="32" t="str">
        <f>IF(I85522="OUTSTANDING",'Data Table Volumes'!$B$1-G85522,"NA")</f>
        <v>NA</v>
      </c>
    </row>
    <row r="85523" spans="17:17">
      <c r="Q85523" s="32" t="str">
        <f>IF(I85523="OUTSTANDING",'Data Table Volumes'!$B$1-G85523,"NA")</f>
        <v>NA</v>
      </c>
    </row>
    <row r="85524" spans="17:17">
      <c r="Q85524" s="32" t="str">
        <f>IF(I85524="OUTSTANDING",'Data Table Volumes'!$B$1-G85524,"NA")</f>
        <v>NA</v>
      </c>
    </row>
    <row r="85525" spans="17:17">
      <c r="Q85525" s="32" t="str">
        <f>IF(I85525="OUTSTANDING",'Data Table Volumes'!$B$1-G85525,"NA")</f>
        <v>NA</v>
      </c>
    </row>
    <row r="85526" spans="17:17">
      <c r="Q85526" s="32" t="str">
        <f>IF(I85526="OUTSTANDING",'Data Table Volumes'!$B$1-G85526,"NA")</f>
        <v>NA</v>
      </c>
    </row>
    <row r="85527" spans="17:17">
      <c r="Q85527" s="32" t="str">
        <f>IF(I85527="OUTSTANDING",'Data Table Volumes'!$B$1-G85527,"NA")</f>
        <v>NA</v>
      </c>
    </row>
    <row r="85528" spans="17:17">
      <c r="Q85528" s="32" t="str">
        <f>IF(I85528="OUTSTANDING",'Data Table Volumes'!$B$1-G85528,"NA")</f>
        <v>NA</v>
      </c>
    </row>
    <row r="85529" spans="17:17">
      <c r="Q85529" s="32" t="str">
        <f>IF(I85529="OUTSTANDING",'Data Table Volumes'!$B$1-G85529,"NA")</f>
        <v>NA</v>
      </c>
    </row>
    <row r="85530" spans="17:17">
      <c r="Q85530" s="32" t="str">
        <f>IF(I85530="OUTSTANDING",'Data Table Volumes'!$B$1-G85530,"NA")</f>
        <v>NA</v>
      </c>
    </row>
    <row r="85531" spans="17:17">
      <c r="Q85531" s="32" t="str">
        <f>IF(I85531="OUTSTANDING",'Data Table Volumes'!$B$1-G85531,"NA")</f>
        <v>NA</v>
      </c>
    </row>
    <row r="85532" spans="17:17">
      <c r="Q85532" s="32" t="str">
        <f>IF(I85532="OUTSTANDING",'Data Table Volumes'!$B$1-G85532,"NA")</f>
        <v>NA</v>
      </c>
    </row>
    <row r="85533" spans="17:17">
      <c r="Q85533" s="32" t="str">
        <f>IF(I85533="OUTSTANDING",'Data Table Volumes'!$B$1-G85533,"NA")</f>
        <v>NA</v>
      </c>
    </row>
    <row r="85534" spans="17:17">
      <c r="Q85534" s="32" t="str">
        <f>IF(I85534="OUTSTANDING",'Data Table Volumes'!$B$1-G85534,"NA")</f>
        <v>NA</v>
      </c>
    </row>
    <row r="85535" spans="17:17">
      <c r="Q85535" s="32" t="str">
        <f>IF(I85535="OUTSTANDING",'Data Table Volumes'!$B$1-G85535,"NA")</f>
        <v>NA</v>
      </c>
    </row>
    <row r="85536" spans="17:17">
      <c r="Q85536" s="32" t="str">
        <f>IF(I85536="OUTSTANDING",'Data Table Volumes'!$B$1-G85536,"NA")</f>
        <v>NA</v>
      </c>
    </row>
    <row r="85537" spans="17:17">
      <c r="Q85537" s="32" t="str">
        <f>IF(I85537="OUTSTANDING",'Data Table Volumes'!$B$1-G85537,"NA")</f>
        <v>NA</v>
      </c>
    </row>
    <row r="85538" spans="17:17">
      <c r="Q85538" s="32" t="str">
        <f>IF(I85538="OUTSTANDING",'Data Table Volumes'!$B$1-G85538,"NA")</f>
        <v>NA</v>
      </c>
    </row>
    <row r="85539" spans="17:17">
      <c r="Q85539" s="32" t="str">
        <f>IF(I85539="OUTSTANDING",'Data Table Volumes'!$B$1-G85539,"NA")</f>
        <v>NA</v>
      </c>
    </row>
    <row r="85540" spans="17:17">
      <c r="Q85540" s="32" t="str">
        <f>IF(I85540="OUTSTANDING",'Data Table Volumes'!$B$1-G85540,"NA")</f>
        <v>NA</v>
      </c>
    </row>
    <row r="85541" spans="17:17">
      <c r="Q85541" s="32" t="str">
        <f>IF(I85541="OUTSTANDING",'Data Table Volumes'!$B$1-G85541,"NA")</f>
        <v>NA</v>
      </c>
    </row>
    <row r="85542" spans="17:17">
      <c r="Q85542" s="32" t="str">
        <f>IF(I85542="OUTSTANDING",'Data Table Volumes'!$B$1-G85542,"NA")</f>
        <v>NA</v>
      </c>
    </row>
    <row r="85543" spans="17:17">
      <c r="Q85543" s="32" t="str">
        <f>IF(I85543="OUTSTANDING",'Data Table Volumes'!$B$1-G85543,"NA")</f>
        <v>NA</v>
      </c>
    </row>
    <row r="85544" spans="17:17">
      <c r="Q85544" s="32" t="str">
        <f>IF(I85544="OUTSTANDING",'Data Table Volumes'!$B$1-G85544,"NA")</f>
        <v>NA</v>
      </c>
    </row>
    <row r="85545" spans="17:17">
      <c r="Q85545" s="32" t="str">
        <f>IF(I85545="OUTSTANDING",'Data Table Volumes'!$B$1-G85545,"NA")</f>
        <v>NA</v>
      </c>
    </row>
    <row r="85546" spans="17:17">
      <c r="Q85546" s="32" t="str">
        <f>IF(I85546="OUTSTANDING",'Data Table Volumes'!$B$1-G85546,"NA")</f>
        <v>NA</v>
      </c>
    </row>
    <row r="85547" spans="17:17">
      <c r="Q85547" s="32" t="str">
        <f>IF(I85547="OUTSTANDING",'Data Table Volumes'!$B$1-G85547,"NA")</f>
        <v>NA</v>
      </c>
    </row>
    <row r="85548" spans="17:17">
      <c r="Q85548" s="32" t="str">
        <f>IF(I85548="OUTSTANDING",'Data Table Volumes'!$B$1-G85548,"NA")</f>
        <v>NA</v>
      </c>
    </row>
    <row r="85549" spans="17:17">
      <c r="Q85549" s="32" t="str">
        <f>IF(I85549="OUTSTANDING",'Data Table Volumes'!$B$1-G85549,"NA")</f>
        <v>NA</v>
      </c>
    </row>
    <row r="85550" spans="17:17">
      <c r="Q85550" s="32" t="str">
        <f>IF(I85550="OUTSTANDING",'Data Table Volumes'!$B$1-G85550,"NA")</f>
        <v>NA</v>
      </c>
    </row>
    <row r="85551" spans="17:17">
      <c r="Q85551" s="32" t="str">
        <f>IF(I85551="OUTSTANDING",'Data Table Volumes'!$B$1-G85551,"NA")</f>
        <v>NA</v>
      </c>
    </row>
    <row r="85552" spans="17:17">
      <c r="Q85552" s="32" t="str">
        <f>IF(I85552="OUTSTANDING",'Data Table Volumes'!$B$1-G85552,"NA")</f>
        <v>NA</v>
      </c>
    </row>
    <row r="85553" spans="17:17">
      <c r="Q85553" s="32" t="str">
        <f>IF(I85553="OUTSTANDING",'Data Table Volumes'!$B$1-G85553,"NA")</f>
        <v>NA</v>
      </c>
    </row>
    <row r="85554" spans="17:17">
      <c r="Q85554" s="32" t="str">
        <f>IF(I85554="OUTSTANDING",'Data Table Volumes'!$B$1-G85554,"NA")</f>
        <v>NA</v>
      </c>
    </row>
    <row r="85555" spans="17:17">
      <c r="Q85555" s="32" t="str">
        <f>IF(I85555="OUTSTANDING",'Data Table Volumes'!$B$1-G85555,"NA")</f>
        <v>NA</v>
      </c>
    </row>
    <row r="85556" spans="17:17">
      <c r="Q85556" s="32" t="str">
        <f>IF(I85556="OUTSTANDING",'Data Table Volumes'!$B$1-G85556,"NA")</f>
        <v>NA</v>
      </c>
    </row>
    <row r="85557" spans="17:17">
      <c r="Q85557" s="32" t="str">
        <f>IF(I85557="OUTSTANDING",'Data Table Volumes'!$B$1-G85557,"NA")</f>
        <v>NA</v>
      </c>
    </row>
    <row r="85558" spans="17:17">
      <c r="Q85558" s="32" t="str">
        <f>IF(I85558="OUTSTANDING",'Data Table Volumes'!$B$1-G85558,"NA")</f>
        <v>NA</v>
      </c>
    </row>
    <row r="85559" spans="17:17">
      <c r="Q85559" s="32" t="str">
        <f>IF(I85559="OUTSTANDING",'Data Table Volumes'!$B$1-G85559,"NA")</f>
        <v>NA</v>
      </c>
    </row>
    <row r="85560" spans="17:17">
      <c r="Q85560" s="32" t="str">
        <f>IF(I85560="OUTSTANDING",'Data Table Volumes'!$B$1-G85560,"NA")</f>
        <v>NA</v>
      </c>
    </row>
    <row r="85561" spans="17:17">
      <c r="Q85561" s="32" t="str">
        <f>IF(I85561="OUTSTANDING",'Data Table Volumes'!$B$1-G85561,"NA")</f>
        <v>NA</v>
      </c>
    </row>
    <row r="85562" spans="17:17">
      <c r="Q85562" s="32" t="str">
        <f>IF(I85562="OUTSTANDING",'Data Table Volumes'!$B$1-G85562,"NA")</f>
        <v>NA</v>
      </c>
    </row>
    <row r="85563" spans="17:17">
      <c r="Q85563" s="32" t="str">
        <f>IF(I85563="OUTSTANDING",'Data Table Volumes'!$B$1-G85563,"NA")</f>
        <v>NA</v>
      </c>
    </row>
    <row r="85564" spans="17:17">
      <c r="Q85564" s="32" t="str">
        <f>IF(I85564="OUTSTANDING",'Data Table Volumes'!$B$1-G85564,"NA")</f>
        <v>NA</v>
      </c>
    </row>
    <row r="85565" spans="17:17">
      <c r="Q85565" s="32" t="str">
        <f>IF(I85565="OUTSTANDING",'Data Table Volumes'!$B$1-G85565,"NA")</f>
        <v>NA</v>
      </c>
    </row>
    <row r="85566" spans="17:17">
      <c r="Q85566" s="32" t="str">
        <f>IF(I85566="OUTSTANDING",'Data Table Volumes'!$B$1-G85566,"NA")</f>
        <v>NA</v>
      </c>
    </row>
    <row r="85567" spans="17:17">
      <c r="Q85567" s="32" t="str">
        <f>IF(I85567="OUTSTANDING",'Data Table Volumes'!$B$1-G85567,"NA")</f>
        <v>NA</v>
      </c>
    </row>
    <row r="85568" spans="17:17">
      <c r="Q85568" s="32" t="str">
        <f>IF(I85568="OUTSTANDING",'Data Table Volumes'!$B$1-G85568,"NA")</f>
        <v>NA</v>
      </c>
    </row>
    <row r="85569" spans="17:17">
      <c r="Q85569" s="32" t="str">
        <f>IF(I85569="OUTSTANDING",'Data Table Volumes'!$B$1-G85569,"NA")</f>
        <v>NA</v>
      </c>
    </row>
    <row r="85570" spans="17:17">
      <c r="Q85570" s="32" t="str">
        <f>IF(I85570="OUTSTANDING",'Data Table Volumes'!$B$1-G85570,"NA")</f>
        <v>NA</v>
      </c>
    </row>
    <row r="85571" spans="17:17">
      <c r="Q85571" s="32" t="str">
        <f>IF(I85571="OUTSTANDING",'Data Table Volumes'!$B$1-G85571,"NA")</f>
        <v>NA</v>
      </c>
    </row>
    <row r="85572" spans="17:17">
      <c r="Q85572" s="32" t="str">
        <f>IF(I85572="OUTSTANDING",'Data Table Volumes'!$B$1-G85572,"NA")</f>
        <v>NA</v>
      </c>
    </row>
    <row r="85573" spans="17:17">
      <c r="Q85573" s="32" t="str">
        <f>IF(I85573="OUTSTANDING",'Data Table Volumes'!$B$1-G85573,"NA")</f>
        <v>NA</v>
      </c>
    </row>
    <row r="85574" spans="17:17">
      <c r="Q85574" s="32" t="str">
        <f>IF(I85574="OUTSTANDING",'Data Table Volumes'!$B$1-G85574,"NA")</f>
        <v>NA</v>
      </c>
    </row>
    <row r="85575" spans="17:17">
      <c r="Q85575" s="32" t="str">
        <f>IF(I85575="OUTSTANDING",'Data Table Volumes'!$B$1-G85575,"NA")</f>
        <v>NA</v>
      </c>
    </row>
    <row r="85576" spans="17:17">
      <c r="Q85576" s="32" t="str">
        <f>IF(I85576="OUTSTANDING",'Data Table Volumes'!$B$1-G85576,"NA")</f>
        <v>NA</v>
      </c>
    </row>
    <row r="85577" spans="17:17">
      <c r="Q85577" s="32" t="str">
        <f>IF(I85577="OUTSTANDING",'Data Table Volumes'!$B$1-G85577,"NA")</f>
        <v>NA</v>
      </c>
    </row>
    <row r="85578" spans="17:17">
      <c r="Q85578" s="32" t="str">
        <f>IF(I85578="OUTSTANDING",'Data Table Volumes'!$B$1-G85578,"NA")</f>
        <v>NA</v>
      </c>
    </row>
    <row r="85579" spans="17:17">
      <c r="Q85579" s="32" t="str">
        <f>IF(I85579="OUTSTANDING",'Data Table Volumes'!$B$1-G85579,"NA")</f>
        <v>NA</v>
      </c>
    </row>
    <row r="85580" spans="17:17">
      <c r="Q85580" s="32" t="str">
        <f>IF(I85580="OUTSTANDING",'Data Table Volumes'!$B$1-G85580,"NA")</f>
        <v>NA</v>
      </c>
    </row>
    <row r="85581" spans="17:17">
      <c r="Q85581" s="32" t="str">
        <f>IF(I85581="OUTSTANDING",'Data Table Volumes'!$B$1-G85581,"NA")</f>
        <v>NA</v>
      </c>
    </row>
    <row r="85582" spans="17:17">
      <c r="Q85582" s="32" t="str">
        <f>IF(I85582="OUTSTANDING",'Data Table Volumes'!$B$1-G85582,"NA")</f>
        <v>NA</v>
      </c>
    </row>
    <row r="85583" spans="17:17">
      <c r="Q85583" s="32" t="str">
        <f>IF(I85583="OUTSTANDING",'Data Table Volumes'!$B$1-G85583,"NA")</f>
        <v>NA</v>
      </c>
    </row>
    <row r="85584" spans="17:17">
      <c r="Q85584" s="32" t="str">
        <f>IF(I85584="OUTSTANDING",'Data Table Volumes'!$B$1-G85584,"NA")</f>
        <v>NA</v>
      </c>
    </row>
    <row r="85585" spans="17:17">
      <c r="Q85585" s="32" t="str">
        <f>IF(I85585="OUTSTANDING",'Data Table Volumes'!$B$1-G85585,"NA")</f>
        <v>NA</v>
      </c>
    </row>
    <row r="85586" spans="17:17">
      <c r="Q85586" s="32" t="str">
        <f>IF(I85586="OUTSTANDING",'Data Table Volumes'!$B$1-G85586,"NA")</f>
        <v>NA</v>
      </c>
    </row>
    <row r="85587" spans="17:17">
      <c r="Q85587" s="32" t="str">
        <f>IF(I85587="OUTSTANDING",'Data Table Volumes'!$B$1-G85587,"NA")</f>
        <v>NA</v>
      </c>
    </row>
    <row r="85588" spans="17:17">
      <c r="Q85588" s="32" t="str">
        <f>IF(I85588="OUTSTANDING",'Data Table Volumes'!$B$1-G85588,"NA")</f>
        <v>NA</v>
      </c>
    </row>
    <row r="85589" spans="17:17">
      <c r="Q85589" s="32" t="str">
        <f>IF(I85589="OUTSTANDING",'Data Table Volumes'!$B$1-G85589,"NA")</f>
        <v>NA</v>
      </c>
    </row>
    <row r="85590" spans="17:17">
      <c r="Q85590" s="32" t="str">
        <f>IF(I85590="OUTSTANDING",'Data Table Volumes'!$B$1-G85590,"NA")</f>
        <v>NA</v>
      </c>
    </row>
    <row r="85591" spans="17:17">
      <c r="Q85591" s="32" t="str">
        <f>IF(I85591="OUTSTANDING",'Data Table Volumes'!$B$1-G85591,"NA")</f>
        <v>NA</v>
      </c>
    </row>
    <row r="85592" spans="17:17">
      <c r="Q85592" s="32" t="str">
        <f>IF(I85592="OUTSTANDING",'Data Table Volumes'!$B$1-G85592,"NA")</f>
        <v>NA</v>
      </c>
    </row>
    <row r="85593" spans="17:17">
      <c r="Q85593" s="32" t="str">
        <f>IF(I85593="OUTSTANDING",'Data Table Volumes'!$B$1-G85593,"NA")</f>
        <v>NA</v>
      </c>
    </row>
    <row r="85594" spans="17:17">
      <c r="Q85594" s="32" t="str">
        <f>IF(I85594="OUTSTANDING",'Data Table Volumes'!$B$1-G85594,"NA")</f>
        <v>NA</v>
      </c>
    </row>
    <row r="85595" spans="17:17">
      <c r="Q85595" s="32" t="str">
        <f>IF(I85595="OUTSTANDING",'Data Table Volumes'!$B$1-G85595,"NA")</f>
        <v>NA</v>
      </c>
    </row>
    <row r="85596" spans="17:17">
      <c r="Q85596" s="32" t="str">
        <f>IF(I85596="OUTSTANDING",'Data Table Volumes'!$B$1-G85596,"NA")</f>
        <v>NA</v>
      </c>
    </row>
    <row r="85597" spans="17:17">
      <c r="Q85597" s="32" t="str">
        <f>IF(I85597="OUTSTANDING",'Data Table Volumes'!$B$1-G85597,"NA")</f>
        <v>NA</v>
      </c>
    </row>
    <row r="85598" spans="17:17">
      <c r="Q85598" s="32" t="str">
        <f>IF(I85598="OUTSTANDING",'Data Table Volumes'!$B$1-G85598,"NA")</f>
        <v>NA</v>
      </c>
    </row>
    <row r="85599" spans="17:17">
      <c r="Q85599" s="32" t="str">
        <f>IF(I85599="OUTSTANDING",'Data Table Volumes'!$B$1-G85599,"NA")</f>
        <v>NA</v>
      </c>
    </row>
    <row r="85600" spans="17:17">
      <c r="Q85600" s="32" t="str">
        <f>IF(I85600="OUTSTANDING",'Data Table Volumes'!$B$1-G85600,"NA")</f>
        <v>NA</v>
      </c>
    </row>
    <row r="85601" spans="17:17">
      <c r="Q85601" s="32" t="str">
        <f>IF(I85601="OUTSTANDING",'Data Table Volumes'!$B$1-G85601,"NA")</f>
        <v>NA</v>
      </c>
    </row>
    <row r="85602" spans="17:17">
      <c r="Q85602" s="32" t="str">
        <f>IF(I85602="OUTSTANDING",'Data Table Volumes'!$B$1-G85602,"NA")</f>
        <v>NA</v>
      </c>
    </row>
    <row r="85603" spans="17:17">
      <c r="Q85603" s="32" t="str">
        <f>IF(I85603="OUTSTANDING",'Data Table Volumes'!$B$1-G85603,"NA")</f>
        <v>NA</v>
      </c>
    </row>
    <row r="85604" spans="17:17">
      <c r="Q85604" s="32" t="str">
        <f>IF(I85604="OUTSTANDING",'Data Table Volumes'!$B$1-G85604,"NA")</f>
        <v>NA</v>
      </c>
    </row>
    <row r="85605" spans="17:17">
      <c r="Q85605" s="32" t="str">
        <f>IF(I85605="OUTSTANDING",'Data Table Volumes'!$B$1-G85605,"NA")</f>
        <v>NA</v>
      </c>
    </row>
    <row r="85606" spans="17:17">
      <c r="Q85606" s="32" t="str">
        <f>IF(I85606="OUTSTANDING",'Data Table Volumes'!$B$1-G85606,"NA")</f>
        <v>NA</v>
      </c>
    </row>
    <row r="85607" spans="17:17">
      <c r="Q85607" s="32" t="str">
        <f>IF(I85607="OUTSTANDING",'Data Table Volumes'!$B$1-G85607,"NA")</f>
        <v>NA</v>
      </c>
    </row>
    <row r="85608" spans="17:17">
      <c r="Q85608" s="32" t="str">
        <f>IF(I85608="OUTSTANDING",'Data Table Volumes'!$B$1-G85608,"NA")</f>
        <v>NA</v>
      </c>
    </row>
    <row r="85609" spans="17:17">
      <c r="Q85609" s="32" t="str">
        <f>IF(I85609="OUTSTANDING",'Data Table Volumes'!$B$1-G85609,"NA")</f>
        <v>NA</v>
      </c>
    </row>
    <row r="85610" spans="17:17">
      <c r="Q85610" s="32" t="str">
        <f>IF(I85610="OUTSTANDING",'Data Table Volumes'!$B$1-G85610,"NA")</f>
        <v>NA</v>
      </c>
    </row>
    <row r="85611" spans="17:17">
      <c r="Q85611" s="32" t="str">
        <f>IF(I85611="OUTSTANDING",'Data Table Volumes'!$B$1-G85611,"NA")</f>
        <v>NA</v>
      </c>
    </row>
    <row r="85612" spans="17:17">
      <c r="Q85612" s="32" t="str">
        <f>IF(I85612="OUTSTANDING",'Data Table Volumes'!$B$1-G85612,"NA")</f>
        <v>NA</v>
      </c>
    </row>
    <row r="85613" spans="17:17">
      <c r="Q85613" s="32" t="str">
        <f>IF(I85613="OUTSTANDING",'Data Table Volumes'!$B$1-G85613,"NA")</f>
        <v>NA</v>
      </c>
    </row>
    <row r="85614" spans="17:17">
      <c r="Q85614" s="32" t="str">
        <f>IF(I85614="OUTSTANDING",'Data Table Volumes'!$B$1-G85614,"NA")</f>
        <v>NA</v>
      </c>
    </row>
    <row r="85615" spans="17:17">
      <c r="Q85615" s="32" t="str">
        <f>IF(I85615="OUTSTANDING",'Data Table Volumes'!$B$1-G85615,"NA")</f>
        <v>NA</v>
      </c>
    </row>
    <row r="85616" spans="17:17">
      <c r="Q85616" s="32" t="str">
        <f>IF(I85616="OUTSTANDING",'Data Table Volumes'!$B$1-G85616,"NA")</f>
        <v>NA</v>
      </c>
    </row>
    <row r="85617" spans="17:17">
      <c r="Q85617" s="32" t="str">
        <f>IF(I85617="OUTSTANDING",'Data Table Volumes'!$B$1-G85617,"NA")</f>
        <v>NA</v>
      </c>
    </row>
    <row r="85618" spans="17:17">
      <c r="Q85618" s="32" t="str">
        <f>IF(I85618="OUTSTANDING",'Data Table Volumes'!$B$1-G85618,"NA")</f>
        <v>NA</v>
      </c>
    </row>
    <row r="85619" spans="17:17">
      <c r="Q85619" s="32" t="str">
        <f>IF(I85619="OUTSTANDING",'Data Table Volumes'!$B$1-G85619,"NA")</f>
        <v>NA</v>
      </c>
    </row>
    <row r="85620" spans="17:17">
      <c r="Q85620" s="32" t="str">
        <f>IF(I85620="OUTSTANDING",'Data Table Volumes'!$B$1-G85620,"NA")</f>
        <v>NA</v>
      </c>
    </row>
    <row r="85621" spans="17:17">
      <c r="Q85621" s="32" t="str">
        <f>IF(I85621="OUTSTANDING",'Data Table Volumes'!$B$1-G85621,"NA")</f>
        <v>NA</v>
      </c>
    </row>
    <row r="85622" spans="17:17">
      <c r="Q85622" s="32" t="str">
        <f>IF(I85622="OUTSTANDING",'Data Table Volumes'!$B$1-G85622,"NA")</f>
        <v>NA</v>
      </c>
    </row>
    <row r="85623" spans="17:17">
      <c r="Q85623" s="32" t="str">
        <f>IF(I85623="OUTSTANDING",'Data Table Volumes'!$B$1-G85623,"NA")</f>
        <v>NA</v>
      </c>
    </row>
    <row r="85624" spans="17:17">
      <c r="Q85624" s="32" t="str">
        <f>IF(I85624="OUTSTANDING",'Data Table Volumes'!$B$1-G85624,"NA")</f>
        <v>NA</v>
      </c>
    </row>
    <row r="85625" spans="17:17">
      <c r="Q85625" s="32" t="str">
        <f>IF(I85625="OUTSTANDING",'Data Table Volumes'!$B$1-G85625,"NA")</f>
        <v>NA</v>
      </c>
    </row>
    <row r="85626" spans="17:17">
      <c r="Q85626" s="32" t="str">
        <f>IF(I85626="OUTSTANDING",'Data Table Volumes'!$B$1-G85626,"NA")</f>
        <v>NA</v>
      </c>
    </row>
    <row r="85627" spans="17:17">
      <c r="Q85627" s="32" t="str">
        <f>IF(I85627="OUTSTANDING",'Data Table Volumes'!$B$1-G85627,"NA")</f>
        <v>NA</v>
      </c>
    </row>
    <row r="85628" spans="17:17">
      <c r="Q85628" s="32" t="str">
        <f>IF(I85628="OUTSTANDING",'Data Table Volumes'!$B$1-G85628,"NA")</f>
        <v>NA</v>
      </c>
    </row>
    <row r="85629" spans="17:17">
      <c r="Q85629" s="32" t="str">
        <f>IF(I85629="OUTSTANDING",'Data Table Volumes'!$B$1-G85629,"NA")</f>
        <v>NA</v>
      </c>
    </row>
    <row r="85630" spans="17:17">
      <c r="Q85630" s="32" t="str">
        <f>IF(I85630="OUTSTANDING",'Data Table Volumes'!$B$1-G85630,"NA")</f>
        <v>NA</v>
      </c>
    </row>
    <row r="85631" spans="17:17">
      <c r="Q85631" s="32" t="str">
        <f>IF(I85631="OUTSTANDING",'Data Table Volumes'!$B$1-G85631,"NA")</f>
        <v>NA</v>
      </c>
    </row>
    <row r="85632" spans="17:17">
      <c r="Q85632" s="32" t="str">
        <f>IF(I85632="OUTSTANDING",'Data Table Volumes'!$B$1-G85632,"NA")</f>
        <v>NA</v>
      </c>
    </row>
    <row r="85633" spans="17:17">
      <c r="Q85633" s="32" t="str">
        <f>IF(I85633="OUTSTANDING",'Data Table Volumes'!$B$1-G85633,"NA")</f>
        <v>NA</v>
      </c>
    </row>
    <row r="85634" spans="17:17">
      <c r="Q85634" s="32" t="str">
        <f>IF(I85634="OUTSTANDING",'Data Table Volumes'!$B$1-G85634,"NA")</f>
        <v>NA</v>
      </c>
    </row>
    <row r="85635" spans="17:17">
      <c r="Q85635" s="32" t="str">
        <f>IF(I85635="OUTSTANDING",'Data Table Volumes'!$B$1-G85635,"NA")</f>
        <v>NA</v>
      </c>
    </row>
    <row r="85636" spans="17:17">
      <c r="Q85636" s="32" t="str">
        <f>IF(I85636="OUTSTANDING",'Data Table Volumes'!$B$1-G85636,"NA")</f>
        <v>NA</v>
      </c>
    </row>
    <row r="85637" spans="17:17">
      <c r="Q85637" s="32" t="str">
        <f>IF(I85637="OUTSTANDING",'Data Table Volumes'!$B$1-G85637,"NA")</f>
        <v>NA</v>
      </c>
    </row>
    <row r="85638" spans="17:17">
      <c r="Q85638" s="32" t="str">
        <f>IF(I85638="OUTSTANDING",'Data Table Volumes'!$B$1-G85638,"NA")</f>
        <v>NA</v>
      </c>
    </row>
    <row r="85639" spans="17:17">
      <c r="Q85639" s="32" t="str">
        <f>IF(I85639="OUTSTANDING",'Data Table Volumes'!$B$1-G85639,"NA")</f>
        <v>NA</v>
      </c>
    </row>
    <row r="85640" spans="17:17">
      <c r="Q85640" s="32" t="str">
        <f>IF(I85640="OUTSTANDING",'Data Table Volumes'!$B$1-G85640,"NA")</f>
        <v>NA</v>
      </c>
    </row>
    <row r="85641" spans="17:17">
      <c r="Q85641" s="32" t="str">
        <f>IF(I85641="OUTSTANDING",'Data Table Volumes'!$B$1-G85641,"NA")</f>
        <v>NA</v>
      </c>
    </row>
    <row r="85642" spans="17:17">
      <c r="Q85642" s="32" t="str">
        <f>IF(I85642="OUTSTANDING",'Data Table Volumes'!$B$1-G85642,"NA")</f>
        <v>NA</v>
      </c>
    </row>
    <row r="85643" spans="17:17">
      <c r="Q85643" s="32" t="str">
        <f>IF(I85643="OUTSTANDING",'Data Table Volumes'!$B$1-G85643,"NA")</f>
        <v>NA</v>
      </c>
    </row>
    <row r="85644" spans="17:17">
      <c r="Q85644" s="32" t="str">
        <f>IF(I85644="OUTSTANDING",'Data Table Volumes'!$B$1-G85644,"NA")</f>
        <v>NA</v>
      </c>
    </row>
    <row r="85645" spans="17:17">
      <c r="Q85645" s="32" t="str">
        <f>IF(I85645="OUTSTANDING",'Data Table Volumes'!$B$1-G85645,"NA")</f>
        <v>NA</v>
      </c>
    </row>
    <row r="85646" spans="17:17">
      <c r="Q85646" s="32" t="str">
        <f>IF(I85646="OUTSTANDING",'Data Table Volumes'!$B$1-G85646,"NA")</f>
        <v>NA</v>
      </c>
    </row>
    <row r="85647" spans="17:17">
      <c r="Q85647" s="32" t="str">
        <f>IF(I85647="OUTSTANDING",'Data Table Volumes'!$B$1-G85647,"NA")</f>
        <v>NA</v>
      </c>
    </row>
    <row r="85648" spans="17:17">
      <c r="Q85648" s="32" t="str">
        <f>IF(I85648="OUTSTANDING",'Data Table Volumes'!$B$1-G85648,"NA")</f>
        <v>NA</v>
      </c>
    </row>
    <row r="85649" spans="17:17">
      <c r="Q85649" s="32" t="str">
        <f>IF(I85649="OUTSTANDING",'Data Table Volumes'!$B$1-G85649,"NA")</f>
        <v>NA</v>
      </c>
    </row>
    <row r="85650" spans="17:17">
      <c r="Q85650" s="32" t="str">
        <f>IF(I85650="OUTSTANDING",'Data Table Volumes'!$B$1-G85650,"NA")</f>
        <v>NA</v>
      </c>
    </row>
    <row r="85651" spans="17:17">
      <c r="Q85651" s="32" t="str">
        <f>IF(I85651="OUTSTANDING",'Data Table Volumes'!$B$1-G85651,"NA")</f>
        <v>NA</v>
      </c>
    </row>
    <row r="85652" spans="17:17">
      <c r="Q85652" s="32" t="str">
        <f>IF(I85652="OUTSTANDING",'Data Table Volumes'!$B$1-G85652,"NA")</f>
        <v>NA</v>
      </c>
    </row>
    <row r="85653" spans="17:17">
      <c r="Q85653" s="32" t="str">
        <f>IF(I85653="OUTSTANDING",'Data Table Volumes'!$B$1-G85653,"NA")</f>
        <v>NA</v>
      </c>
    </row>
    <row r="85654" spans="17:17">
      <c r="Q85654" s="32" t="str">
        <f>IF(I85654="OUTSTANDING",'Data Table Volumes'!$B$1-G85654,"NA")</f>
        <v>NA</v>
      </c>
    </row>
    <row r="85655" spans="17:17">
      <c r="Q85655" s="32" t="str">
        <f>IF(I85655="OUTSTANDING",'Data Table Volumes'!$B$1-G85655,"NA")</f>
        <v>NA</v>
      </c>
    </row>
    <row r="85656" spans="17:17">
      <c r="Q85656" s="32" t="str">
        <f>IF(I85656="OUTSTANDING",'Data Table Volumes'!$B$1-G85656,"NA")</f>
        <v>NA</v>
      </c>
    </row>
    <row r="85657" spans="17:17">
      <c r="Q85657" s="32" t="str">
        <f>IF(I85657="OUTSTANDING",'Data Table Volumes'!$B$1-G85657,"NA")</f>
        <v>NA</v>
      </c>
    </row>
    <row r="85658" spans="17:17">
      <c r="Q85658" s="32" t="str">
        <f>IF(I85658="OUTSTANDING",'Data Table Volumes'!$B$1-G85658,"NA")</f>
        <v>NA</v>
      </c>
    </row>
    <row r="85659" spans="17:17">
      <c r="Q85659" s="32" t="str">
        <f>IF(I85659="OUTSTANDING",'Data Table Volumes'!$B$1-G85659,"NA")</f>
        <v>NA</v>
      </c>
    </row>
    <row r="85660" spans="17:17">
      <c r="Q85660" s="32" t="str">
        <f>IF(I85660="OUTSTANDING",'Data Table Volumes'!$B$1-G85660,"NA")</f>
        <v>NA</v>
      </c>
    </row>
    <row r="85661" spans="17:17">
      <c r="Q85661" s="32" t="str">
        <f>IF(I85661="OUTSTANDING",'Data Table Volumes'!$B$1-G85661,"NA")</f>
        <v>NA</v>
      </c>
    </row>
    <row r="85662" spans="17:17">
      <c r="Q85662" s="32" t="str">
        <f>IF(I85662="OUTSTANDING",'Data Table Volumes'!$B$1-G85662,"NA")</f>
        <v>NA</v>
      </c>
    </row>
    <row r="85663" spans="17:17">
      <c r="Q85663" s="32" t="str">
        <f>IF(I85663="OUTSTANDING",'Data Table Volumes'!$B$1-G85663,"NA")</f>
        <v>NA</v>
      </c>
    </row>
    <row r="85664" spans="17:17">
      <c r="Q85664" s="32" t="str">
        <f>IF(I85664="OUTSTANDING",'Data Table Volumes'!$B$1-G85664,"NA")</f>
        <v>NA</v>
      </c>
    </row>
    <row r="85665" spans="17:17">
      <c r="Q85665" s="32" t="str">
        <f>IF(I85665="OUTSTANDING",'Data Table Volumes'!$B$1-G85665,"NA")</f>
        <v>NA</v>
      </c>
    </row>
    <row r="85666" spans="17:17">
      <c r="Q85666" s="32" t="str">
        <f>IF(I85666="OUTSTANDING",'Data Table Volumes'!$B$1-G85666,"NA")</f>
        <v>NA</v>
      </c>
    </row>
    <row r="85667" spans="17:17">
      <c r="Q85667" s="32" t="str">
        <f>IF(I85667="OUTSTANDING",'Data Table Volumes'!$B$1-G85667,"NA")</f>
        <v>NA</v>
      </c>
    </row>
    <row r="85668" spans="17:17">
      <c r="Q85668" s="32" t="str">
        <f>IF(I85668="OUTSTANDING",'Data Table Volumes'!$B$1-G85668,"NA")</f>
        <v>NA</v>
      </c>
    </row>
    <row r="85669" spans="17:17">
      <c r="Q85669" s="32" t="str">
        <f>IF(I85669="OUTSTANDING",'Data Table Volumes'!$B$1-G85669,"NA")</f>
        <v>NA</v>
      </c>
    </row>
    <row r="85670" spans="17:17">
      <c r="Q85670" s="32" t="str">
        <f>IF(I85670="OUTSTANDING",'Data Table Volumes'!$B$1-G85670,"NA")</f>
        <v>NA</v>
      </c>
    </row>
    <row r="85671" spans="17:17">
      <c r="Q85671" s="32" t="str">
        <f>IF(I85671="OUTSTANDING",'Data Table Volumes'!$B$1-G85671,"NA")</f>
        <v>NA</v>
      </c>
    </row>
    <row r="85672" spans="17:17">
      <c r="Q85672" s="32" t="str">
        <f>IF(I85672="OUTSTANDING",'Data Table Volumes'!$B$1-G85672,"NA")</f>
        <v>NA</v>
      </c>
    </row>
    <row r="85673" spans="17:17">
      <c r="Q85673" s="32" t="str">
        <f>IF(I85673="OUTSTANDING",'Data Table Volumes'!$B$1-G85673,"NA")</f>
        <v>NA</v>
      </c>
    </row>
    <row r="85674" spans="17:17">
      <c r="Q85674" s="32" t="str">
        <f>IF(I85674="OUTSTANDING",'Data Table Volumes'!$B$1-G85674,"NA")</f>
        <v>NA</v>
      </c>
    </row>
    <row r="85675" spans="17:17">
      <c r="Q85675" s="32" t="str">
        <f>IF(I85675="OUTSTANDING",'Data Table Volumes'!$B$1-G85675,"NA")</f>
        <v>NA</v>
      </c>
    </row>
    <row r="85676" spans="17:17">
      <c r="Q85676" s="32" t="str">
        <f>IF(I85676="OUTSTANDING",'Data Table Volumes'!$B$1-G85676,"NA")</f>
        <v>NA</v>
      </c>
    </row>
    <row r="85677" spans="17:17">
      <c r="Q85677" s="32" t="str">
        <f>IF(I85677="OUTSTANDING",'Data Table Volumes'!$B$1-G85677,"NA")</f>
        <v>NA</v>
      </c>
    </row>
    <row r="85678" spans="17:17">
      <c r="Q85678" s="32" t="str">
        <f>IF(I85678="OUTSTANDING",'Data Table Volumes'!$B$1-G85678,"NA")</f>
        <v>NA</v>
      </c>
    </row>
    <row r="85679" spans="17:17">
      <c r="Q85679" s="32" t="str">
        <f>IF(I85679="OUTSTANDING",'Data Table Volumes'!$B$1-G85679,"NA")</f>
        <v>NA</v>
      </c>
    </row>
    <row r="85680" spans="17:17">
      <c r="Q85680" s="32" t="str">
        <f>IF(I85680="OUTSTANDING",'Data Table Volumes'!$B$1-G85680,"NA")</f>
        <v>NA</v>
      </c>
    </row>
    <row r="85681" spans="17:17">
      <c r="Q85681" s="32" t="str">
        <f>IF(I85681="OUTSTANDING",'Data Table Volumes'!$B$1-G85681,"NA")</f>
        <v>NA</v>
      </c>
    </row>
    <row r="85682" spans="17:17">
      <c r="Q85682" s="32" t="str">
        <f>IF(I85682="OUTSTANDING",'Data Table Volumes'!$B$1-G85682,"NA")</f>
        <v>NA</v>
      </c>
    </row>
    <row r="85683" spans="17:17">
      <c r="Q85683" s="32" t="str">
        <f>IF(I85683="OUTSTANDING",'Data Table Volumes'!$B$1-G85683,"NA")</f>
        <v>NA</v>
      </c>
    </row>
    <row r="85684" spans="17:17">
      <c r="Q85684" s="32" t="str">
        <f>IF(I85684="OUTSTANDING",'Data Table Volumes'!$B$1-G85684,"NA")</f>
        <v>NA</v>
      </c>
    </row>
    <row r="85685" spans="17:17">
      <c r="Q85685" s="32" t="str">
        <f>IF(I85685="OUTSTANDING",'Data Table Volumes'!$B$1-G85685,"NA")</f>
        <v>NA</v>
      </c>
    </row>
    <row r="85686" spans="17:17">
      <c r="Q85686" s="32" t="str">
        <f>IF(I85686="OUTSTANDING",'Data Table Volumes'!$B$1-G85686,"NA")</f>
        <v>NA</v>
      </c>
    </row>
    <row r="85687" spans="17:17">
      <c r="Q85687" s="32" t="str">
        <f>IF(I85687="OUTSTANDING",'Data Table Volumes'!$B$1-G85687,"NA")</f>
        <v>NA</v>
      </c>
    </row>
    <row r="85688" spans="17:17">
      <c r="Q85688" s="32" t="str">
        <f>IF(I85688="OUTSTANDING",'Data Table Volumes'!$B$1-G85688,"NA")</f>
        <v>NA</v>
      </c>
    </row>
    <row r="85689" spans="17:17">
      <c r="Q85689" s="32" t="str">
        <f>IF(I85689="OUTSTANDING",'Data Table Volumes'!$B$1-G85689,"NA")</f>
        <v>NA</v>
      </c>
    </row>
    <row r="85690" spans="17:17">
      <c r="Q85690" s="32" t="str">
        <f>IF(I85690="OUTSTANDING",'Data Table Volumes'!$B$1-G85690,"NA")</f>
        <v>NA</v>
      </c>
    </row>
    <row r="85691" spans="17:17">
      <c r="Q85691" s="32" t="str">
        <f>IF(I85691="OUTSTANDING",'Data Table Volumes'!$B$1-G85691,"NA")</f>
        <v>NA</v>
      </c>
    </row>
    <row r="85692" spans="17:17">
      <c r="Q85692" s="32" t="str">
        <f>IF(I85692="OUTSTANDING",'Data Table Volumes'!$B$1-G85692,"NA")</f>
        <v>NA</v>
      </c>
    </row>
    <row r="85693" spans="17:17">
      <c r="Q85693" s="32" t="str">
        <f>IF(I85693="OUTSTANDING",'Data Table Volumes'!$B$1-G85693,"NA")</f>
        <v>NA</v>
      </c>
    </row>
    <row r="85694" spans="17:17">
      <c r="Q85694" s="32" t="str">
        <f>IF(I85694="OUTSTANDING",'Data Table Volumes'!$B$1-G85694,"NA")</f>
        <v>NA</v>
      </c>
    </row>
    <row r="85695" spans="17:17">
      <c r="Q85695" s="32" t="str">
        <f>IF(I85695="OUTSTANDING",'Data Table Volumes'!$B$1-G85695,"NA")</f>
        <v>NA</v>
      </c>
    </row>
    <row r="85696" spans="17:17">
      <c r="Q85696" s="32" t="str">
        <f>IF(I85696="OUTSTANDING",'Data Table Volumes'!$B$1-G85696,"NA")</f>
        <v>NA</v>
      </c>
    </row>
    <row r="85697" spans="17:17">
      <c r="Q85697" s="32" t="str">
        <f>IF(I85697="OUTSTANDING",'Data Table Volumes'!$B$1-G85697,"NA")</f>
        <v>NA</v>
      </c>
    </row>
    <row r="85698" spans="17:17">
      <c r="Q85698" s="32" t="str">
        <f>IF(I85698="OUTSTANDING",'Data Table Volumes'!$B$1-G85698,"NA")</f>
        <v>NA</v>
      </c>
    </row>
    <row r="85699" spans="17:17">
      <c r="Q85699" s="32" t="str">
        <f>IF(I85699="OUTSTANDING",'Data Table Volumes'!$B$1-G85699,"NA")</f>
        <v>NA</v>
      </c>
    </row>
    <row r="85700" spans="17:17">
      <c r="Q85700" s="32" t="str">
        <f>IF(I85700="OUTSTANDING",'Data Table Volumes'!$B$1-G85700,"NA")</f>
        <v>NA</v>
      </c>
    </row>
    <row r="85701" spans="17:17">
      <c r="Q85701" s="32" t="str">
        <f>IF(I85701="OUTSTANDING",'Data Table Volumes'!$B$1-G85701,"NA")</f>
        <v>NA</v>
      </c>
    </row>
    <row r="85702" spans="17:17">
      <c r="Q85702" s="32" t="str">
        <f>IF(I85702="OUTSTANDING",'Data Table Volumes'!$B$1-G85702,"NA")</f>
        <v>NA</v>
      </c>
    </row>
    <row r="85703" spans="17:17">
      <c r="Q85703" s="32" t="str">
        <f>IF(I85703="OUTSTANDING",'Data Table Volumes'!$B$1-G85703,"NA")</f>
        <v>NA</v>
      </c>
    </row>
    <row r="85704" spans="17:17">
      <c r="Q85704" s="32" t="str">
        <f>IF(I85704="OUTSTANDING",'Data Table Volumes'!$B$1-G85704,"NA")</f>
        <v>NA</v>
      </c>
    </row>
    <row r="85705" spans="17:17">
      <c r="Q85705" s="32" t="str">
        <f>IF(I85705="OUTSTANDING",'Data Table Volumes'!$B$1-G85705,"NA")</f>
        <v>NA</v>
      </c>
    </row>
    <row r="85706" spans="17:17">
      <c r="Q85706" s="32" t="str">
        <f>IF(I85706="OUTSTANDING",'Data Table Volumes'!$B$1-G85706,"NA")</f>
        <v>NA</v>
      </c>
    </row>
    <row r="85707" spans="17:17">
      <c r="Q85707" s="32" t="str">
        <f>IF(I85707="OUTSTANDING",'Data Table Volumes'!$B$1-G85707,"NA")</f>
        <v>NA</v>
      </c>
    </row>
    <row r="85708" spans="17:17">
      <c r="Q85708" s="32" t="str">
        <f>IF(I85708="OUTSTANDING",'Data Table Volumes'!$B$1-G85708,"NA")</f>
        <v>NA</v>
      </c>
    </row>
    <row r="85709" spans="17:17">
      <c r="Q85709" s="32" t="str">
        <f>IF(I85709="OUTSTANDING",'Data Table Volumes'!$B$1-G85709,"NA")</f>
        <v>NA</v>
      </c>
    </row>
    <row r="85710" spans="17:17">
      <c r="Q85710" s="32" t="str">
        <f>IF(I85710="OUTSTANDING",'Data Table Volumes'!$B$1-G85710,"NA")</f>
        <v>NA</v>
      </c>
    </row>
    <row r="85711" spans="17:17">
      <c r="Q85711" s="32" t="str">
        <f>IF(I85711="OUTSTANDING",'Data Table Volumes'!$B$1-G85711,"NA")</f>
        <v>NA</v>
      </c>
    </row>
    <row r="85712" spans="17:17">
      <c r="Q85712" s="32" t="str">
        <f>IF(I85712="OUTSTANDING",'Data Table Volumes'!$B$1-G85712,"NA")</f>
        <v>NA</v>
      </c>
    </row>
    <row r="85713" spans="17:17">
      <c r="Q85713" s="32" t="str">
        <f>IF(I85713="OUTSTANDING",'Data Table Volumes'!$B$1-G85713,"NA")</f>
        <v>NA</v>
      </c>
    </row>
    <row r="85714" spans="17:17">
      <c r="Q85714" s="32" t="str">
        <f>IF(I85714="OUTSTANDING",'Data Table Volumes'!$B$1-G85714,"NA")</f>
        <v>NA</v>
      </c>
    </row>
    <row r="85715" spans="17:17">
      <c r="Q85715" s="32" t="str">
        <f>IF(I85715="OUTSTANDING",'Data Table Volumes'!$B$1-G85715,"NA")</f>
        <v>NA</v>
      </c>
    </row>
    <row r="85716" spans="17:17">
      <c r="Q85716" s="32" t="str">
        <f>IF(I85716="OUTSTANDING",'Data Table Volumes'!$B$1-G85716,"NA")</f>
        <v>NA</v>
      </c>
    </row>
    <row r="85717" spans="17:17">
      <c r="Q85717" s="32" t="str">
        <f>IF(I85717="OUTSTANDING",'Data Table Volumes'!$B$1-G85717,"NA")</f>
        <v>NA</v>
      </c>
    </row>
    <row r="85718" spans="17:17">
      <c r="Q85718" s="32" t="str">
        <f>IF(I85718="OUTSTANDING",'Data Table Volumes'!$B$1-G85718,"NA")</f>
        <v>NA</v>
      </c>
    </row>
    <row r="85719" spans="17:17">
      <c r="Q85719" s="32" t="str">
        <f>IF(I85719="OUTSTANDING",'Data Table Volumes'!$B$1-G85719,"NA")</f>
        <v>NA</v>
      </c>
    </row>
    <row r="85720" spans="17:17">
      <c r="Q85720" s="32" t="str">
        <f>IF(I85720="OUTSTANDING",'Data Table Volumes'!$B$1-G85720,"NA")</f>
        <v>NA</v>
      </c>
    </row>
    <row r="85721" spans="17:17">
      <c r="Q85721" s="32" t="str">
        <f>IF(I85721="OUTSTANDING",'Data Table Volumes'!$B$1-G85721,"NA")</f>
        <v>NA</v>
      </c>
    </row>
    <row r="85722" spans="17:17">
      <c r="Q85722" s="32" t="str">
        <f>IF(I85722="OUTSTANDING",'Data Table Volumes'!$B$1-G85722,"NA")</f>
        <v>NA</v>
      </c>
    </row>
    <row r="85723" spans="17:17">
      <c r="Q85723" s="32" t="str">
        <f>IF(I85723="OUTSTANDING",'Data Table Volumes'!$B$1-G85723,"NA")</f>
        <v>NA</v>
      </c>
    </row>
    <row r="85724" spans="17:17">
      <c r="Q85724" s="32" t="str">
        <f>IF(I85724="OUTSTANDING",'Data Table Volumes'!$B$1-G85724,"NA")</f>
        <v>NA</v>
      </c>
    </row>
    <row r="85725" spans="17:17">
      <c r="Q85725" s="32" t="str">
        <f>IF(I85725="OUTSTANDING",'Data Table Volumes'!$B$1-G85725,"NA")</f>
        <v>NA</v>
      </c>
    </row>
    <row r="85726" spans="17:17">
      <c r="Q85726" s="32" t="str">
        <f>IF(I85726="OUTSTANDING",'Data Table Volumes'!$B$1-G85726,"NA")</f>
        <v>NA</v>
      </c>
    </row>
    <row r="85727" spans="17:17">
      <c r="Q85727" s="32" t="str">
        <f>IF(I85727="OUTSTANDING",'Data Table Volumes'!$B$1-G85727,"NA")</f>
        <v>NA</v>
      </c>
    </row>
    <row r="85728" spans="17:17">
      <c r="Q85728" s="32" t="str">
        <f>IF(I85728="OUTSTANDING",'Data Table Volumes'!$B$1-G85728,"NA")</f>
        <v>NA</v>
      </c>
    </row>
    <row r="85729" spans="17:17">
      <c r="Q85729" s="32" t="str">
        <f>IF(I85729="OUTSTANDING",'Data Table Volumes'!$B$1-G85729,"NA")</f>
        <v>NA</v>
      </c>
    </row>
    <row r="85730" spans="17:17">
      <c r="Q85730" s="32" t="str">
        <f>IF(I85730="OUTSTANDING",'Data Table Volumes'!$B$1-G85730,"NA")</f>
        <v>NA</v>
      </c>
    </row>
    <row r="85731" spans="17:17">
      <c r="Q85731" s="32" t="str">
        <f>IF(I85731="OUTSTANDING",'Data Table Volumes'!$B$1-G85731,"NA")</f>
        <v>NA</v>
      </c>
    </row>
    <row r="85732" spans="17:17">
      <c r="Q85732" s="32" t="str">
        <f>IF(I85732="OUTSTANDING",'Data Table Volumes'!$B$1-G85732,"NA")</f>
        <v>NA</v>
      </c>
    </row>
    <row r="85733" spans="17:17">
      <c r="Q85733" s="32" t="str">
        <f>IF(I85733="OUTSTANDING",'Data Table Volumes'!$B$1-G85733,"NA")</f>
        <v>NA</v>
      </c>
    </row>
    <row r="85734" spans="17:17">
      <c r="Q85734" s="32" t="str">
        <f>IF(I85734="OUTSTANDING",'Data Table Volumes'!$B$1-G85734,"NA")</f>
        <v>NA</v>
      </c>
    </row>
    <row r="85735" spans="17:17">
      <c r="Q85735" s="32" t="str">
        <f>IF(I85735="OUTSTANDING",'Data Table Volumes'!$B$1-G85735,"NA")</f>
        <v>NA</v>
      </c>
    </row>
    <row r="85736" spans="17:17">
      <c r="Q85736" s="32" t="str">
        <f>IF(I85736="OUTSTANDING",'Data Table Volumes'!$B$1-G85736,"NA")</f>
        <v>NA</v>
      </c>
    </row>
    <row r="85737" spans="17:17">
      <c r="Q85737" s="32" t="str">
        <f>IF(I85737="OUTSTANDING",'Data Table Volumes'!$B$1-G85737,"NA")</f>
        <v>NA</v>
      </c>
    </row>
    <row r="85738" spans="17:17">
      <c r="Q85738" s="32" t="str">
        <f>IF(I85738="OUTSTANDING",'Data Table Volumes'!$B$1-G85738,"NA")</f>
        <v>NA</v>
      </c>
    </row>
    <row r="85739" spans="17:17">
      <c r="Q85739" s="32" t="str">
        <f>IF(I85739="OUTSTANDING",'Data Table Volumes'!$B$1-G85739,"NA")</f>
        <v>NA</v>
      </c>
    </row>
    <row r="85740" spans="17:17">
      <c r="Q85740" s="32" t="str">
        <f>IF(I85740="OUTSTANDING",'Data Table Volumes'!$B$1-G85740,"NA")</f>
        <v>NA</v>
      </c>
    </row>
    <row r="85741" spans="17:17">
      <c r="Q85741" s="32" t="str">
        <f>IF(I85741="OUTSTANDING",'Data Table Volumes'!$B$1-G85741,"NA")</f>
        <v>NA</v>
      </c>
    </row>
    <row r="85742" spans="17:17">
      <c r="Q85742" s="32" t="str">
        <f>IF(I85742="OUTSTANDING",'Data Table Volumes'!$B$1-G85742,"NA")</f>
        <v>NA</v>
      </c>
    </row>
    <row r="85743" spans="17:17">
      <c r="Q85743" s="32" t="str">
        <f>IF(I85743="OUTSTANDING",'Data Table Volumes'!$B$1-G85743,"NA")</f>
        <v>NA</v>
      </c>
    </row>
    <row r="85744" spans="17:17">
      <c r="Q85744" s="32" t="str">
        <f>IF(I85744="OUTSTANDING",'Data Table Volumes'!$B$1-G85744,"NA")</f>
        <v>NA</v>
      </c>
    </row>
    <row r="85745" spans="17:17">
      <c r="Q85745" s="32" t="str">
        <f>IF(I85745="OUTSTANDING",'Data Table Volumes'!$B$1-G85745,"NA")</f>
        <v>NA</v>
      </c>
    </row>
    <row r="85746" spans="17:17">
      <c r="Q85746" s="32" t="str">
        <f>IF(I85746="OUTSTANDING",'Data Table Volumes'!$B$1-G85746,"NA")</f>
        <v>NA</v>
      </c>
    </row>
    <row r="85747" spans="17:17">
      <c r="Q85747" s="32" t="str">
        <f>IF(I85747="OUTSTANDING",'Data Table Volumes'!$B$1-G85747,"NA")</f>
        <v>NA</v>
      </c>
    </row>
    <row r="85748" spans="17:17">
      <c r="Q85748" s="32" t="str">
        <f>IF(I85748="OUTSTANDING",'Data Table Volumes'!$B$1-G85748,"NA")</f>
        <v>NA</v>
      </c>
    </row>
    <row r="85749" spans="17:17">
      <c r="Q85749" s="32" t="str">
        <f>IF(I85749="OUTSTANDING",'Data Table Volumes'!$B$1-G85749,"NA")</f>
        <v>NA</v>
      </c>
    </row>
    <row r="85750" spans="17:17">
      <c r="Q85750" s="32" t="str">
        <f>IF(I85750="OUTSTANDING",'Data Table Volumes'!$B$1-G85750,"NA")</f>
        <v>NA</v>
      </c>
    </row>
    <row r="85751" spans="17:17">
      <c r="Q85751" s="32" t="str">
        <f>IF(I85751="OUTSTANDING",'Data Table Volumes'!$B$1-G85751,"NA")</f>
        <v>NA</v>
      </c>
    </row>
    <row r="85752" spans="17:17">
      <c r="Q85752" s="32" t="str">
        <f>IF(I85752="OUTSTANDING",'Data Table Volumes'!$B$1-G85752,"NA")</f>
        <v>NA</v>
      </c>
    </row>
    <row r="85753" spans="17:17">
      <c r="Q85753" s="32" t="str">
        <f>IF(I85753="OUTSTANDING",'Data Table Volumes'!$B$1-G85753,"NA")</f>
        <v>NA</v>
      </c>
    </row>
    <row r="85754" spans="17:17">
      <c r="Q85754" s="32" t="str">
        <f>IF(I85754="OUTSTANDING",'Data Table Volumes'!$B$1-G85754,"NA")</f>
        <v>NA</v>
      </c>
    </row>
    <row r="85755" spans="17:17">
      <c r="Q85755" s="32" t="str">
        <f>IF(I85755="OUTSTANDING",'Data Table Volumes'!$B$1-G85755,"NA")</f>
        <v>NA</v>
      </c>
    </row>
    <row r="85756" spans="17:17">
      <c r="Q85756" s="32" t="str">
        <f>IF(I85756="OUTSTANDING",'Data Table Volumes'!$B$1-G85756,"NA")</f>
        <v>NA</v>
      </c>
    </row>
    <row r="85757" spans="17:17">
      <c r="Q85757" s="32" t="str">
        <f>IF(I85757="OUTSTANDING",'Data Table Volumes'!$B$1-G85757,"NA")</f>
        <v>NA</v>
      </c>
    </row>
    <row r="85758" spans="17:17">
      <c r="Q85758" s="32" t="str">
        <f>IF(I85758="OUTSTANDING",'Data Table Volumes'!$B$1-G85758,"NA")</f>
        <v>NA</v>
      </c>
    </row>
    <row r="85759" spans="17:17">
      <c r="Q85759" s="32" t="str">
        <f>IF(I85759="OUTSTANDING",'Data Table Volumes'!$B$1-G85759,"NA")</f>
        <v>NA</v>
      </c>
    </row>
    <row r="85760" spans="17:17">
      <c r="Q85760" s="32" t="str">
        <f>IF(I85760="OUTSTANDING",'Data Table Volumes'!$B$1-G85760,"NA")</f>
        <v>NA</v>
      </c>
    </row>
    <row r="85761" spans="17:17">
      <c r="Q85761" s="32" t="str">
        <f>IF(I85761="OUTSTANDING",'Data Table Volumes'!$B$1-G85761,"NA")</f>
        <v>NA</v>
      </c>
    </row>
    <row r="85762" spans="17:17">
      <c r="Q85762" s="32" t="str">
        <f>IF(I85762="OUTSTANDING",'Data Table Volumes'!$B$1-G85762,"NA")</f>
        <v>NA</v>
      </c>
    </row>
    <row r="85763" spans="17:17">
      <c r="Q85763" s="32" t="str">
        <f>IF(I85763="OUTSTANDING",'Data Table Volumes'!$B$1-G85763,"NA")</f>
        <v>NA</v>
      </c>
    </row>
    <row r="85764" spans="17:17">
      <c r="Q85764" s="32" t="str">
        <f>IF(I85764="OUTSTANDING",'Data Table Volumes'!$B$1-G85764,"NA")</f>
        <v>NA</v>
      </c>
    </row>
    <row r="85765" spans="17:17">
      <c r="Q85765" s="32" t="str">
        <f>IF(I85765="OUTSTANDING",'Data Table Volumes'!$B$1-G85765,"NA")</f>
        <v>NA</v>
      </c>
    </row>
    <row r="85766" spans="17:17">
      <c r="Q85766" s="32" t="str">
        <f>IF(I85766="OUTSTANDING",'Data Table Volumes'!$B$1-G85766,"NA")</f>
        <v>NA</v>
      </c>
    </row>
    <row r="85767" spans="17:17">
      <c r="Q85767" s="32" t="str">
        <f>IF(I85767="OUTSTANDING",'Data Table Volumes'!$B$1-G85767,"NA")</f>
        <v>NA</v>
      </c>
    </row>
    <row r="85768" spans="17:17">
      <c r="Q85768" s="32" t="str">
        <f>IF(I85768="OUTSTANDING",'Data Table Volumes'!$B$1-G85768,"NA")</f>
        <v>NA</v>
      </c>
    </row>
    <row r="85769" spans="17:17">
      <c r="Q85769" s="32" t="str">
        <f>IF(I85769="OUTSTANDING",'Data Table Volumes'!$B$1-G85769,"NA")</f>
        <v>NA</v>
      </c>
    </row>
    <row r="85770" spans="17:17">
      <c r="Q85770" s="32" t="str">
        <f>IF(I85770="OUTSTANDING",'Data Table Volumes'!$B$1-G85770,"NA")</f>
        <v>NA</v>
      </c>
    </row>
    <row r="85771" spans="17:17">
      <c r="Q85771" s="32" t="str">
        <f>IF(I85771="OUTSTANDING",'Data Table Volumes'!$B$1-G85771,"NA")</f>
        <v>NA</v>
      </c>
    </row>
    <row r="85772" spans="17:17">
      <c r="Q85772" s="32" t="str">
        <f>IF(I85772="OUTSTANDING",'Data Table Volumes'!$B$1-G85772,"NA")</f>
        <v>NA</v>
      </c>
    </row>
    <row r="85773" spans="17:17">
      <c r="Q85773" s="32" t="str">
        <f>IF(I85773="OUTSTANDING",'Data Table Volumes'!$B$1-G85773,"NA")</f>
        <v>NA</v>
      </c>
    </row>
    <row r="85774" spans="17:17">
      <c r="Q85774" s="32" t="str">
        <f>IF(I85774="OUTSTANDING",'Data Table Volumes'!$B$1-G85774,"NA")</f>
        <v>NA</v>
      </c>
    </row>
    <row r="85775" spans="17:17">
      <c r="Q85775" s="32" t="str">
        <f>IF(I85775="OUTSTANDING",'Data Table Volumes'!$B$1-G85775,"NA")</f>
        <v>NA</v>
      </c>
    </row>
    <row r="85776" spans="17:17">
      <c r="Q85776" s="32" t="str">
        <f>IF(I85776="OUTSTANDING",'Data Table Volumes'!$B$1-G85776,"NA")</f>
        <v>NA</v>
      </c>
    </row>
    <row r="85777" spans="17:17">
      <c r="Q85777" s="32" t="str">
        <f>IF(I85777="OUTSTANDING",'Data Table Volumes'!$B$1-G85777,"NA")</f>
        <v>NA</v>
      </c>
    </row>
    <row r="85778" spans="17:17">
      <c r="Q85778" s="32" t="str">
        <f>IF(I85778="OUTSTANDING",'Data Table Volumes'!$B$1-G85778,"NA")</f>
        <v>NA</v>
      </c>
    </row>
    <row r="85779" spans="17:17">
      <c r="Q85779" s="32" t="str">
        <f>IF(I85779="OUTSTANDING",'Data Table Volumes'!$B$1-G85779,"NA")</f>
        <v>NA</v>
      </c>
    </row>
    <row r="85780" spans="17:17">
      <c r="Q85780" s="32" t="str">
        <f>IF(I85780="OUTSTANDING",'Data Table Volumes'!$B$1-G85780,"NA")</f>
        <v>NA</v>
      </c>
    </row>
    <row r="85781" spans="17:17">
      <c r="Q85781" s="32" t="str">
        <f>IF(I85781="OUTSTANDING",'Data Table Volumes'!$B$1-G85781,"NA")</f>
        <v>NA</v>
      </c>
    </row>
    <row r="85782" spans="17:17">
      <c r="Q85782" s="32" t="str">
        <f>IF(I85782="OUTSTANDING",'Data Table Volumes'!$B$1-G85782,"NA")</f>
        <v>NA</v>
      </c>
    </row>
    <row r="85783" spans="17:17">
      <c r="Q85783" s="32" t="str">
        <f>IF(I85783="OUTSTANDING",'Data Table Volumes'!$B$1-G85783,"NA")</f>
        <v>NA</v>
      </c>
    </row>
    <row r="85784" spans="17:17">
      <c r="Q85784" s="32" t="str">
        <f>IF(I85784="OUTSTANDING",'Data Table Volumes'!$B$1-G85784,"NA")</f>
        <v>NA</v>
      </c>
    </row>
    <row r="85785" spans="17:17">
      <c r="Q85785" s="32" t="str">
        <f>IF(I85785="OUTSTANDING",'Data Table Volumes'!$B$1-G85785,"NA")</f>
        <v>NA</v>
      </c>
    </row>
    <row r="85786" spans="17:17">
      <c r="Q85786" s="32" t="str">
        <f>IF(I85786="OUTSTANDING",'Data Table Volumes'!$B$1-G85786,"NA")</f>
        <v>NA</v>
      </c>
    </row>
    <row r="85787" spans="17:17">
      <c r="Q85787" s="32" t="str">
        <f>IF(I85787="OUTSTANDING",'Data Table Volumes'!$B$1-G85787,"NA")</f>
        <v>NA</v>
      </c>
    </row>
    <row r="85788" spans="17:17">
      <c r="Q85788" s="32" t="str">
        <f>IF(I85788="OUTSTANDING",'Data Table Volumes'!$B$1-G85788,"NA")</f>
        <v>NA</v>
      </c>
    </row>
    <row r="85789" spans="17:17">
      <c r="Q85789" s="32" t="str">
        <f>IF(I85789="OUTSTANDING",'Data Table Volumes'!$B$1-G85789,"NA")</f>
        <v>NA</v>
      </c>
    </row>
    <row r="85790" spans="17:17">
      <c r="Q85790" s="32" t="str">
        <f>IF(I85790="OUTSTANDING",'Data Table Volumes'!$B$1-G85790,"NA")</f>
        <v>NA</v>
      </c>
    </row>
    <row r="85791" spans="17:17">
      <c r="Q85791" s="32" t="str">
        <f>IF(I85791="OUTSTANDING",'Data Table Volumes'!$B$1-G85791,"NA")</f>
        <v>NA</v>
      </c>
    </row>
    <row r="85792" spans="17:17">
      <c r="Q85792" s="32" t="str">
        <f>IF(I85792="OUTSTANDING",'Data Table Volumes'!$B$1-G85792,"NA")</f>
        <v>NA</v>
      </c>
    </row>
    <row r="85793" spans="17:17">
      <c r="Q85793" s="32" t="str">
        <f>IF(I85793="OUTSTANDING",'Data Table Volumes'!$B$1-G85793,"NA")</f>
        <v>NA</v>
      </c>
    </row>
    <row r="85794" spans="17:17">
      <c r="Q85794" s="32" t="str">
        <f>IF(I85794="OUTSTANDING",'Data Table Volumes'!$B$1-G85794,"NA")</f>
        <v>NA</v>
      </c>
    </row>
    <row r="85795" spans="17:17">
      <c r="Q85795" s="32" t="str">
        <f>IF(I85795="OUTSTANDING",'Data Table Volumes'!$B$1-G85795,"NA")</f>
        <v>NA</v>
      </c>
    </row>
    <row r="85796" spans="17:17">
      <c r="Q85796" s="32" t="str">
        <f>IF(I85796="OUTSTANDING",'Data Table Volumes'!$B$1-G85796,"NA")</f>
        <v>NA</v>
      </c>
    </row>
    <row r="85797" spans="17:17">
      <c r="Q85797" s="32" t="str">
        <f>IF(I85797="OUTSTANDING",'Data Table Volumes'!$B$1-G85797,"NA")</f>
        <v>NA</v>
      </c>
    </row>
    <row r="85798" spans="17:17">
      <c r="Q85798" s="32" t="str">
        <f>IF(I85798="OUTSTANDING",'Data Table Volumes'!$B$1-G85798,"NA")</f>
        <v>NA</v>
      </c>
    </row>
    <row r="85799" spans="17:17">
      <c r="Q85799" s="32" t="str">
        <f>IF(I85799="OUTSTANDING",'Data Table Volumes'!$B$1-G85799,"NA")</f>
        <v>NA</v>
      </c>
    </row>
    <row r="85800" spans="17:17">
      <c r="Q85800" s="32" t="str">
        <f>IF(I85800="OUTSTANDING",'Data Table Volumes'!$B$1-G85800,"NA")</f>
        <v>NA</v>
      </c>
    </row>
    <row r="85801" spans="17:17">
      <c r="Q85801" s="32" t="str">
        <f>IF(I85801="OUTSTANDING",'Data Table Volumes'!$B$1-G85801,"NA")</f>
        <v>NA</v>
      </c>
    </row>
    <row r="85802" spans="17:17">
      <c r="Q85802" s="32" t="str">
        <f>IF(I85802="OUTSTANDING",'Data Table Volumes'!$B$1-G85802,"NA")</f>
        <v>NA</v>
      </c>
    </row>
    <row r="85803" spans="17:17">
      <c r="Q85803" s="32" t="str">
        <f>IF(I85803="OUTSTANDING",'Data Table Volumes'!$B$1-G85803,"NA")</f>
        <v>NA</v>
      </c>
    </row>
    <row r="85804" spans="17:17">
      <c r="Q85804" s="32" t="str">
        <f>IF(I85804="OUTSTANDING",'Data Table Volumes'!$B$1-G85804,"NA")</f>
        <v>NA</v>
      </c>
    </row>
    <row r="85805" spans="17:17">
      <c r="Q85805" s="32" t="str">
        <f>IF(I85805="OUTSTANDING",'Data Table Volumes'!$B$1-G85805,"NA")</f>
        <v>NA</v>
      </c>
    </row>
    <row r="85806" spans="17:17">
      <c r="Q85806" s="32" t="str">
        <f>IF(I85806="OUTSTANDING",'Data Table Volumes'!$B$1-G85806,"NA")</f>
        <v>NA</v>
      </c>
    </row>
    <row r="85807" spans="17:17">
      <c r="Q85807" s="32" t="str">
        <f>IF(I85807="OUTSTANDING",'Data Table Volumes'!$B$1-G85807,"NA")</f>
        <v>NA</v>
      </c>
    </row>
    <row r="85808" spans="17:17">
      <c r="Q85808" s="32" t="str">
        <f>IF(I85808="OUTSTANDING",'Data Table Volumes'!$B$1-G85808,"NA")</f>
        <v>NA</v>
      </c>
    </row>
    <row r="85809" spans="17:17">
      <c r="Q85809" s="32" t="str">
        <f>IF(I85809="OUTSTANDING",'Data Table Volumes'!$B$1-G85809,"NA")</f>
        <v>NA</v>
      </c>
    </row>
    <row r="85810" spans="17:17">
      <c r="Q85810" s="32" t="str">
        <f>IF(I85810="OUTSTANDING",'Data Table Volumes'!$B$1-G85810,"NA")</f>
        <v>NA</v>
      </c>
    </row>
    <row r="85811" spans="17:17">
      <c r="Q85811" s="32" t="str">
        <f>IF(I85811="OUTSTANDING",'Data Table Volumes'!$B$1-G85811,"NA")</f>
        <v>NA</v>
      </c>
    </row>
    <row r="85812" spans="17:17">
      <c r="Q85812" s="32" t="str">
        <f>IF(I85812="OUTSTANDING",'Data Table Volumes'!$B$1-G85812,"NA")</f>
        <v>NA</v>
      </c>
    </row>
    <row r="85813" spans="17:17">
      <c r="Q85813" s="32" t="str">
        <f>IF(I85813="OUTSTANDING",'Data Table Volumes'!$B$1-G85813,"NA")</f>
        <v>NA</v>
      </c>
    </row>
    <row r="85814" spans="17:17">
      <c r="Q85814" s="32" t="str">
        <f>IF(I85814="OUTSTANDING",'Data Table Volumes'!$B$1-G85814,"NA")</f>
        <v>NA</v>
      </c>
    </row>
    <row r="85815" spans="17:17">
      <c r="Q85815" s="32" t="str">
        <f>IF(I85815="OUTSTANDING",'Data Table Volumes'!$B$1-G85815,"NA")</f>
        <v>NA</v>
      </c>
    </row>
    <row r="85816" spans="17:17">
      <c r="Q85816" s="32" t="str">
        <f>IF(I85816="OUTSTANDING",'Data Table Volumes'!$B$1-G85816,"NA")</f>
        <v>NA</v>
      </c>
    </row>
    <row r="85817" spans="17:17">
      <c r="Q85817" s="32" t="str">
        <f>IF(I85817="OUTSTANDING",'Data Table Volumes'!$B$1-G85817,"NA")</f>
        <v>NA</v>
      </c>
    </row>
    <row r="85818" spans="17:17">
      <c r="Q85818" s="32" t="str">
        <f>IF(I85818="OUTSTANDING",'Data Table Volumes'!$B$1-G85818,"NA")</f>
        <v>NA</v>
      </c>
    </row>
    <row r="85819" spans="17:17">
      <c r="Q85819" s="32" t="str">
        <f>IF(I85819="OUTSTANDING",'Data Table Volumes'!$B$1-G85819,"NA")</f>
        <v>NA</v>
      </c>
    </row>
    <row r="85820" spans="17:17">
      <c r="Q85820" s="32" t="str">
        <f>IF(I85820="OUTSTANDING",'Data Table Volumes'!$B$1-G85820,"NA")</f>
        <v>NA</v>
      </c>
    </row>
    <row r="85821" spans="17:17">
      <c r="Q85821" s="32" t="str">
        <f>IF(I85821="OUTSTANDING",'Data Table Volumes'!$B$1-G85821,"NA")</f>
        <v>NA</v>
      </c>
    </row>
    <row r="85822" spans="17:17">
      <c r="Q85822" s="32" t="str">
        <f>IF(I85822="OUTSTANDING",'Data Table Volumes'!$B$1-G85822,"NA")</f>
        <v>NA</v>
      </c>
    </row>
    <row r="85823" spans="17:17">
      <c r="Q85823" s="32" t="str">
        <f>IF(I85823="OUTSTANDING",'Data Table Volumes'!$B$1-G85823,"NA")</f>
        <v>NA</v>
      </c>
    </row>
    <row r="85824" spans="17:17">
      <c r="Q85824" s="32" t="str">
        <f>IF(I85824="OUTSTANDING",'Data Table Volumes'!$B$1-G85824,"NA")</f>
        <v>NA</v>
      </c>
    </row>
    <row r="85825" spans="17:17">
      <c r="Q85825" s="32" t="str">
        <f>IF(I85825="OUTSTANDING",'Data Table Volumes'!$B$1-G85825,"NA")</f>
        <v>NA</v>
      </c>
    </row>
    <row r="85826" spans="17:17">
      <c r="Q85826" s="32" t="str">
        <f>IF(I85826="OUTSTANDING",'Data Table Volumes'!$B$1-G85826,"NA")</f>
        <v>NA</v>
      </c>
    </row>
    <row r="85827" spans="17:17">
      <c r="Q85827" s="32" t="str">
        <f>IF(I85827="OUTSTANDING",'Data Table Volumes'!$B$1-G85827,"NA")</f>
        <v>NA</v>
      </c>
    </row>
    <row r="85828" spans="17:17">
      <c r="Q85828" s="32" t="str">
        <f>IF(I85828="OUTSTANDING",'Data Table Volumes'!$B$1-G85828,"NA")</f>
        <v>NA</v>
      </c>
    </row>
    <row r="85829" spans="17:17">
      <c r="Q85829" s="32" t="str">
        <f>IF(I85829="OUTSTANDING",'Data Table Volumes'!$B$1-G85829,"NA")</f>
        <v>NA</v>
      </c>
    </row>
    <row r="85830" spans="17:17">
      <c r="Q85830" s="32" t="str">
        <f>IF(I85830="OUTSTANDING",'Data Table Volumes'!$B$1-G85830,"NA")</f>
        <v>NA</v>
      </c>
    </row>
    <row r="85831" spans="17:17">
      <c r="Q85831" s="32" t="str">
        <f>IF(I85831="OUTSTANDING",'Data Table Volumes'!$B$1-G85831,"NA")</f>
        <v>NA</v>
      </c>
    </row>
    <row r="85832" spans="17:17">
      <c r="Q85832" s="32" t="str">
        <f>IF(I85832="OUTSTANDING",'Data Table Volumes'!$B$1-G85832,"NA")</f>
        <v>NA</v>
      </c>
    </row>
    <row r="85833" spans="17:17">
      <c r="Q85833" s="32" t="str">
        <f>IF(I85833="OUTSTANDING",'Data Table Volumes'!$B$1-G85833,"NA")</f>
        <v>NA</v>
      </c>
    </row>
    <row r="85834" spans="17:17">
      <c r="Q85834" s="32" t="str">
        <f>IF(I85834="OUTSTANDING",'Data Table Volumes'!$B$1-G85834,"NA")</f>
        <v>NA</v>
      </c>
    </row>
    <row r="85835" spans="17:17">
      <c r="Q85835" s="32" t="str">
        <f>IF(I85835="OUTSTANDING",'Data Table Volumes'!$B$1-G85835,"NA")</f>
        <v>NA</v>
      </c>
    </row>
    <row r="85836" spans="17:17">
      <c r="Q85836" s="32" t="str">
        <f>IF(I85836="OUTSTANDING",'Data Table Volumes'!$B$1-G85836,"NA")</f>
        <v>NA</v>
      </c>
    </row>
    <row r="85837" spans="17:17">
      <c r="Q85837" s="32" t="str">
        <f>IF(I85837="OUTSTANDING",'Data Table Volumes'!$B$1-G85837,"NA")</f>
        <v>NA</v>
      </c>
    </row>
    <row r="85838" spans="17:17">
      <c r="Q85838" s="32" t="str">
        <f>IF(I85838="OUTSTANDING",'Data Table Volumes'!$B$1-G85838,"NA")</f>
        <v>NA</v>
      </c>
    </row>
    <row r="85839" spans="17:17">
      <c r="Q85839" s="32" t="str">
        <f>IF(I85839="OUTSTANDING",'Data Table Volumes'!$B$1-G85839,"NA")</f>
        <v>NA</v>
      </c>
    </row>
    <row r="85840" spans="17:17">
      <c r="Q85840" s="32" t="str">
        <f>IF(I85840="OUTSTANDING",'Data Table Volumes'!$B$1-G85840,"NA")</f>
        <v>NA</v>
      </c>
    </row>
    <row r="85841" spans="17:17">
      <c r="Q85841" s="32" t="str">
        <f>IF(I85841="OUTSTANDING",'Data Table Volumes'!$B$1-G85841,"NA")</f>
        <v>NA</v>
      </c>
    </row>
    <row r="85842" spans="17:17">
      <c r="Q85842" s="32" t="str">
        <f>IF(I85842="OUTSTANDING",'Data Table Volumes'!$B$1-G85842,"NA")</f>
        <v>NA</v>
      </c>
    </row>
    <row r="85843" spans="17:17">
      <c r="Q85843" s="32" t="str">
        <f>IF(I85843="OUTSTANDING",'Data Table Volumes'!$B$1-G85843,"NA")</f>
        <v>NA</v>
      </c>
    </row>
    <row r="85844" spans="17:17">
      <c r="Q85844" s="32" t="str">
        <f>IF(I85844="OUTSTANDING",'Data Table Volumes'!$B$1-G85844,"NA")</f>
        <v>NA</v>
      </c>
    </row>
    <row r="85845" spans="17:17">
      <c r="Q85845" s="32" t="str">
        <f>IF(I85845="OUTSTANDING",'Data Table Volumes'!$B$1-G85845,"NA")</f>
        <v>NA</v>
      </c>
    </row>
    <row r="85846" spans="17:17">
      <c r="Q85846" s="32" t="str">
        <f>IF(I85846="OUTSTANDING",'Data Table Volumes'!$B$1-G85846,"NA")</f>
        <v>NA</v>
      </c>
    </row>
    <row r="85847" spans="17:17">
      <c r="Q85847" s="32" t="str">
        <f>IF(I85847="OUTSTANDING",'Data Table Volumes'!$B$1-G85847,"NA")</f>
        <v>NA</v>
      </c>
    </row>
    <row r="85848" spans="17:17">
      <c r="Q85848" s="32" t="str">
        <f>IF(I85848="OUTSTANDING",'Data Table Volumes'!$B$1-G85848,"NA")</f>
        <v>NA</v>
      </c>
    </row>
    <row r="85849" spans="17:17">
      <c r="Q85849" s="32" t="str">
        <f>IF(I85849="OUTSTANDING",'Data Table Volumes'!$B$1-G85849,"NA")</f>
        <v>NA</v>
      </c>
    </row>
    <row r="85850" spans="17:17">
      <c r="Q85850" s="32" t="str">
        <f>IF(I85850="OUTSTANDING",'Data Table Volumes'!$B$1-G85850,"NA")</f>
        <v>NA</v>
      </c>
    </row>
    <row r="85851" spans="17:17">
      <c r="Q85851" s="32" t="str">
        <f>IF(I85851="OUTSTANDING",'Data Table Volumes'!$B$1-G85851,"NA")</f>
        <v>NA</v>
      </c>
    </row>
    <row r="85852" spans="17:17">
      <c r="Q85852" s="32" t="str">
        <f>IF(I85852="OUTSTANDING",'Data Table Volumes'!$B$1-G85852,"NA")</f>
        <v>NA</v>
      </c>
    </row>
    <row r="85853" spans="17:17">
      <c r="Q85853" s="32" t="str">
        <f>IF(I85853="OUTSTANDING",'Data Table Volumes'!$B$1-G85853,"NA")</f>
        <v>NA</v>
      </c>
    </row>
    <row r="85854" spans="17:17">
      <c r="Q85854" s="32" t="str">
        <f>IF(I85854="OUTSTANDING",'Data Table Volumes'!$B$1-G85854,"NA")</f>
        <v>NA</v>
      </c>
    </row>
    <row r="85855" spans="17:17">
      <c r="Q85855" s="32" t="str">
        <f>IF(I85855="OUTSTANDING",'Data Table Volumes'!$B$1-G85855,"NA")</f>
        <v>NA</v>
      </c>
    </row>
    <row r="85856" spans="17:17">
      <c r="Q85856" s="32" t="str">
        <f>IF(I85856="OUTSTANDING",'Data Table Volumes'!$B$1-G85856,"NA")</f>
        <v>NA</v>
      </c>
    </row>
    <row r="85857" spans="17:17">
      <c r="Q85857" s="32" t="str">
        <f>IF(I85857="OUTSTANDING",'Data Table Volumes'!$B$1-G85857,"NA")</f>
        <v>NA</v>
      </c>
    </row>
    <row r="85858" spans="17:17">
      <c r="Q85858" s="32" t="str">
        <f>IF(I85858="OUTSTANDING",'Data Table Volumes'!$B$1-G85858,"NA")</f>
        <v>NA</v>
      </c>
    </row>
    <row r="85859" spans="17:17">
      <c r="Q85859" s="32" t="str">
        <f>IF(I85859="OUTSTANDING",'Data Table Volumes'!$B$1-G85859,"NA")</f>
        <v>NA</v>
      </c>
    </row>
    <row r="85860" spans="17:17">
      <c r="Q85860" s="32" t="str">
        <f>IF(I85860="OUTSTANDING",'Data Table Volumes'!$B$1-G85860,"NA")</f>
        <v>NA</v>
      </c>
    </row>
    <row r="85861" spans="17:17">
      <c r="Q85861" s="32" t="str">
        <f>IF(I85861="OUTSTANDING",'Data Table Volumes'!$B$1-G85861,"NA")</f>
        <v>NA</v>
      </c>
    </row>
    <row r="85862" spans="17:17">
      <c r="Q85862" s="32" t="str">
        <f>IF(I85862="OUTSTANDING",'Data Table Volumes'!$B$1-G85862,"NA")</f>
        <v>NA</v>
      </c>
    </row>
    <row r="85863" spans="17:17">
      <c r="Q85863" s="32" t="str">
        <f>IF(I85863="OUTSTANDING",'Data Table Volumes'!$B$1-G85863,"NA")</f>
        <v>NA</v>
      </c>
    </row>
    <row r="85864" spans="17:17">
      <c r="Q85864" s="32" t="str">
        <f>IF(I85864="OUTSTANDING",'Data Table Volumes'!$B$1-G85864,"NA")</f>
        <v>NA</v>
      </c>
    </row>
    <row r="85865" spans="17:17">
      <c r="Q85865" s="32" t="str">
        <f>IF(I85865="OUTSTANDING",'Data Table Volumes'!$B$1-G85865,"NA")</f>
        <v>NA</v>
      </c>
    </row>
    <row r="85866" spans="17:17">
      <c r="Q85866" s="32" t="str">
        <f>IF(I85866="OUTSTANDING",'Data Table Volumes'!$B$1-G85866,"NA")</f>
        <v>NA</v>
      </c>
    </row>
    <row r="85867" spans="17:17">
      <c r="Q85867" s="32" t="str">
        <f>IF(I85867="OUTSTANDING",'Data Table Volumes'!$B$1-G85867,"NA")</f>
        <v>NA</v>
      </c>
    </row>
    <row r="85868" spans="17:17">
      <c r="Q85868" s="32" t="str">
        <f>IF(I85868="OUTSTANDING",'Data Table Volumes'!$B$1-G85868,"NA")</f>
        <v>NA</v>
      </c>
    </row>
    <row r="85869" spans="17:17">
      <c r="Q85869" s="32" t="str">
        <f>IF(I85869="OUTSTANDING",'Data Table Volumes'!$B$1-G85869,"NA")</f>
        <v>NA</v>
      </c>
    </row>
    <row r="85870" spans="17:17">
      <c r="Q85870" s="32" t="str">
        <f>IF(I85870="OUTSTANDING",'Data Table Volumes'!$B$1-G85870,"NA")</f>
        <v>NA</v>
      </c>
    </row>
    <row r="85871" spans="17:17">
      <c r="Q85871" s="32" t="str">
        <f>IF(I85871="OUTSTANDING",'Data Table Volumes'!$B$1-G85871,"NA")</f>
        <v>NA</v>
      </c>
    </row>
    <row r="85872" spans="17:17">
      <c r="Q85872" s="32" t="str">
        <f>IF(I85872="OUTSTANDING",'Data Table Volumes'!$B$1-G85872,"NA")</f>
        <v>NA</v>
      </c>
    </row>
    <row r="85873" spans="17:17">
      <c r="Q85873" s="32" t="str">
        <f>IF(I85873="OUTSTANDING",'Data Table Volumes'!$B$1-G85873,"NA")</f>
        <v>NA</v>
      </c>
    </row>
    <row r="85874" spans="17:17">
      <c r="Q85874" s="32" t="str">
        <f>IF(I85874="OUTSTANDING",'Data Table Volumes'!$B$1-G85874,"NA")</f>
        <v>NA</v>
      </c>
    </row>
    <row r="85875" spans="17:17">
      <c r="Q85875" s="32" t="str">
        <f>IF(I85875="OUTSTANDING",'Data Table Volumes'!$B$1-G85875,"NA")</f>
        <v>NA</v>
      </c>
    </row>
    <row r="85876" spans="17:17">
      <c r="Q85876" s="32" t="str">
        <f>IF(I85876="OUTSTANDING",'Data Table Volumes'!$B$1-G85876,"NA")</f>
        <v>NA</v>
      </c>
    </row>
    <row r="85877" spans="17:17">
      <c r="Q85877" s="32" t="str">
        <f>IF(I85877="OUTSTANDING",'Data Table Volumes'!$B$1-G85877,"NA")</f>
        <v>NA</v>
      </c>
    </row>
    <row r="85878" spans="17:17">
      <c r="Q85878" s="32" t="str">
        <f>IF(I85878="OUTSTANDING",'Data Table Volumes'!$B$1-G85878,"NA")</f>
        <v>NA</v>
      </c>
    </row>
    <row r="85879" spans="17:17">
      <c r="Q85879" s="32" t="str">
        <f>IF(I85879="OUTSTANDING",'Data Table Volumes'!$B$1-G85879,"NA")</f>
        <v>NA</v>
      </c>
    </row>
    <row r="85880" spans="17:17">
      <c r="Q85880" s="32" t="str">
        <f>IF(I85880="OUTSTANDING",'Data Table Volumes'!$B$1-G85880,"NA")</f>
        <v>NA</v>
      </c>
    </row>
    <row r="85881" spans="17:17">
      <c r="Q85881" s="32" t="str">
        <f>IF(I85881="OUTSTANDING",'Data Table Volumes'!$B$1-G85881,"NA")</f>
        <v>NA</v>
      </c>
    </row>
    <row r="85882" spans="17:17">
      <c r="Q85882" s="32" t="str">
        <f>IF(I85882="OUTSTANDING",'Data Table Volumes'!$B$1-G85882,"NA")</f>
        <v>NA</v>
      </c>
    </row>
    <row r="85883" spans="17:17">
      <c r="Q85883" s="32" t="str">
        <f>IF(I85883="OUTSTANDING",'Data Table Volumes'!$B$1-G85883,"NA")</f>
        <v>NA</v>
      </c>
    </row>
    <row r="85884" spans="17:17">
      <c r="Q85884" s="32" t="str">
        <f>IF(I85884="OUTSTANDING",'Data Table Volumes'!$B$1-G85884,"NA")</f>
        <v>NA</v>
      </c>
    </row>
    <row r="85885" spans="17:17">
      <c r="Q85885" s="32" t="str">
        <f>IF(I85885="OUTSTANDING",'Data Table Volumes'!$B$1-G85885,"NA")</f>
        <v>NA</v>
      </c>
    </row>
    <row r="85886" spans="17:17">
      <c r="Q85886" s="32" t="str">
        <f>IF(I85886="OUTSTANDING",'Data Table Volumes'!$B$1-G85886,"NA")</f>
        <v>NA</v>
      </c>
    </row>
    <row r="85887" spans="17:17">
      <c r="Q85887" s="32" t="str">
        <f>IF(I85887="OUTSTANDING",'Data Table Volumes'!$B$1-G85887,"NA")</f>
        <v>NA</v>
      </c>
    </row>
    <row r="85888" spans="17:17">
      <c r="Q85888" s="32" t="str">
        <f>IF(I85888="OUTSTANDING",'Data Table Volumes'!$B$1-G85888,"NA")</f>
        <v>NA</v>
      </c>
    </row>
    <row r="85889" spans="17:17">
      <c r="Q85889" s="32" t="str">
        <f>IF(I85889="OUTSTANDING",'Data Table Volumes'!$B$1-G85889,"NA")</f>
        <v>NA</v>
      </c>
    </row>
    <row r="85890" spans="17:17">
      <c r="Q85890" s="32" t="str">
        <f>IF(I85890="OUTSTANDING",'Data Table Volumes'!$B$1-G85890,"NA")</f>
        <v>NA</v>
      </c>
    </row>
    <row r="85891" spans="17:17">
      <c r="Q85891" s="32" t="str">
        <f>IF(I85891="OUTSTANDING",'Data Table Volumes'!$B$1-G85891,"NA")</f>
        <v>NA</v>
      </c>
    </row>
    <row r="85892" spans="17:17">
      <c r="Q85892" s="32" t="str">
        <f>IF(I85892="OUTSTANDING",'Data Table Volumes'!$B$1-G85892,"NA")</f>
        <v>NA</v>
      </c>
    </row>
    <row r="85893" spans="17:17">
      <c r="Q85893" s="32" t="str">
        <f>IF(I85893="OUTSTANDING",'Data Table Volumes'!$B$1-G85893,"NA")</f>
        <v>NA</v>
      </c>
    </row>
    <row r="85894" spans="17:17">
      <c r="Q85894" s="32" t="str">
        <f>IF(I85894="OUTSTANDING",'Data Table Volumes'!$B$1-G85894,"NA")</f>
        <v>NA</v>
      </c>
    </row>
    <row r="85895" spans="17:17">
      <c r="Q85895" s="32" t="str">
        <f>IF(I85895="OUTSTANDING",'Data Table Volumes'!$B$1-G85895,"NA")</f>
        <v>NA</v>
      </c>
    </row>
    <row r="85896" spans="17:17">
      <c r="Q85896" s="32" t="str">
        <f>IF(I85896="OUTSTANDING",'Data Table Volumes'!$B$1-G85896,"NA")</f>
        <v>NA</v>
      </c>
    </row>
    <row r="85897" spans="17:17">
      <c r="Q85897" s="32" t="str">
        <f>IF(I85897="OUTSTANDING",'Data Table Volumes'!$B$1-G85897,"NA")</f>
        <v>NA</v>
      </c>
    </row>
    <row r="85898" spans="17:17">
      <c r="Q85898" s="32" t="str">
        <f>IF(I85898="OUTSTANDING",'Data Table Volumes'!$B$1-G85898,"NA")</f>
        <v>NA</v>
      </c>
    </row>
    <row r="85899" spans="17:17">
      <c r="Q85899" s="32" t="str">
        <f>IF(I85899="OUTSTANDING",'Data Table Volumes'!$B$1-G85899,"NA")</f>
        <v>NA</v>
      </c>
    </row>
    <row r="85900" spans="17:17">
      <c r="Q85900" s="32" t="str">
        <f>IF(I85900="OUTSTANDING",'Data Table Volumes'!$B$1-G85900,"NA")</f>
        <v>NA</v>
      </c>
    </row>
    <row r="85901" spans="17:17">
      <c r="Q85901" s="32" t="str">
        <f>IF(I85901="OUTSTANDING",'Data Table Volumes'!$B$1-G85901,"NA")</f>
        <v>NA</v>
      </c>
    </row>
    <row r="85902" spans="17:17">
      <c r="Q85902" s="32" t="str">
        <f>IF(I85902="OUTSTANDING",'Data Table Volumes'!$B$1-G85902,"NA")</f>
        <v>NA</v>
      </c>
    </row>
    <row r="85903" spans="17:17">
      <c r="Q85903" s="32" t="str">
        <f>IF(I85903="OUTSTANDING",'Data Table Volumes'!$B$1-G85903,"NA")</f>
        <v>NA</v>
      </c>
    </row>
    <row r="85904" spans="17:17">
      <c r="Q85904" s="32" t="str">
        <f>IF(I85904="OUTSTANDING",'Data Table Volumes'!$B$1-G85904,"NA")</f>
        <v>NA</v>
      </c>
    </row>
    <row r="85905" spans="17:17">
      <c r="Q85905" s="32" t="str">
        <f>IF(I85905="OUTSTANDING",'Data Table Volumes'!$B$1-G85905,"NA")</f>
        <v>NA</v>
      </c>
    </row>
    <row r="85906" spans="17:17">
      <c r="Q85906" s="32" t="str">
        <f>IF(I85906="OUTSTANDING",'Data Table Volumes'!$B$1-G85906,"NA")</f>
        <v>NA</v>
      </c>
    </row>
    <row r="85907" spans="17:17">
      <c r="Q85907" s="32" t="str">
        <f>IF(I85907="OUTSTANDING",'Data Table Volumes'!$B$1-G85907,"NA")</f>
        <v>NA</v>
      </c>
    </row>
    <row r="85908" spans="17:17">
      <c r="Q85908" s="32" t="str">
        <f>IF(I85908="OUTSTANDING",'Data Table Volumes'!$B$1-G85908,"NA")</f>
        <v>NA</v>
      </c>
    </row>
    <row r="85909" spans="17:17">
      <c r="Q85909" s="32" t="str">
        <f>IF(I85909="OUTSTANDING",'Data Table Volumes'!$B$1-G85909,"NA")</f>
        <v>NA</v>
      </c>
    </row>
    <row r="85910" spans="17:17">
      <c r="Q85910" s="32" t="str">
        <f>IF(I85910="OUTSTANDING",'Data Table Volumes'!$B$1-G85910,"NA")</f>
        <v>NA</v>
      </c>
    </row>
    <row r="85911" spans="17:17">
      <c r="Q85911" s="32" t="str">
        <f>IF(I85911="OUTSTANDING",'Data Table Volumes'!$B$1-G85911,"NA")</f>
        <v>NA</v>
      </c>
    </row>
    <row r="85912" spans="17:17">
      <c r="Q85912" s="32" t="str">
        <f>IF(I85912="OUTSTANDING",'Data Table Volumes'!$B$1-G85912,"NA")</f>
        <v>NA</v>
      </c>
    </row>
    <row r="85913" spans="17:17">
      <c r="Q85913" s="32" t="str">
        <f>IF(I85913="OUTSTANDING",'Data Table Volumes'!$B$1-G85913,"NA")</f>
        <v>NA</v>
      </c>
    </row>
    <row r="85914" spans="17:17">
      <c r="Q85914" s="32" t="str">
        <f>IF(I85914="OUTSTANDING",'Data Table Volumes'!$B$1-G85914,"NA")</f>
        <v>NA</v>
      </c>
    </row>
    <row r="85915" spans="17:17">
      <c r="Q85915" s="32" t="str">
        <f>IF(I85915="OUTSTANDING",'Data Table Volumes'!$B$1-G85915,"NA")</f>
        <v>NA</v>
      </c>
    </row>
    <row r="85916" spans="17:17">
      <c r="Q85916" s="32" t="str">
        <f>IF(I85916="OUTSTANDING",'Data Table Volumes'!$B$1-G85916,"NA")</f>
        <v>NA</v>
      </c>
    </row>
    <row r="85917" spans="17:17">
      <c r="Q85917" s="32" t="str">
        <f>IF(I85917="OUTSTANDING",'Data Table Volumes'!$B$1-G85917,"NA")</f>
        <v>NA</v>
      </c>
    </row>
    <row r="85918" spans="17:17">
      <c r="Q85918" s="32" t="str">
        <f>IF(I85918="OUTSTANDING",'Data Table Volumes'!$B$1-G85918,"NA")</f>
        <v>NA</v>
      </c>
    </row>
    <row r="85919" spans="17:17">
      <c r="Q85919" s="32" t="str">
        <f>IF(I85919="OUTSTANDING",'Data Table Volumes'!$B$1-G85919,"NA")</f>
        <v>NA</v>
      </c>
    </row>
    <row r="85920" spans="17:17">
      <c r="Q85920" s="32" t="str">
        <f>IF(I85920="OUTSTANDING",'Data Table Volumes'!$B$1-G85920,"NA")</f>
        <v>NA</v>
      </c>
    </row>
    <row r="85921" spans="17:17">
      <c r="Q85921" s="32" t="str">
        <f>IF(I85921="OUTSTANDING",'Data Table Volumes'!$B$1-G85921,"NA")</f>
        <v>NA</v>
      </c>
    </row>
    <row r="85922" spans="17:17">
      <c r="Q85922" s="32" t="str">
        <f>IF(I85922="OUTSTANDING",'Data Table Volumes'!$B$1-G85922,"NA")</f>
        <v>NA</v>
      </c>
    </row>
    <row r="85923" spans="17:17">
      <c r="Q85923" s="32" t="str">
        <f>IF(I85923="OUTSTANDING",'Data Table Volumes'!$B$1-G85923,"NA")</f>
        <v>NA</v>
      </c>
    </row>
    <row r="85924" spans="17:17">
      <c r="Q85924" s="32" t="str">
        <f>IF(I85924="OUTSTANDING",'Data Table Volumes'!$B$1-G85924,"NA")</f>
        <v>NA</v>
      </c>
    </row>
    <row r="85925" spans="17:17">
      <c r="Q85925" s="32" t="str">
        <f>IF(I85925="OUTSTANDING",'Data Table Volumes'!$B$1-G85925,"NA")</f>
        <v>NA</v>
      </c>
    </row>
    <row r="85926" spans="17:17">
      <c r="Q85926" s="32" t="str">
        <f>IF(I85926="OUTSTANDING",'Data Table Volumes'!$B$1-G85926,"NA")</f>
        <v>NA</v>
      </c>
    </row>
    <row r="85927" spans="17:17">
      <c r="Q85927" s="32" t="str">
        <f>IF(I85927="OUTSTANDING",'Data Table Volumes'!$B$1-G85927,"NA")</f>
        <v>NA</v>
      </c>
    </row>
    <row r="85928" spans="17:17">
      <c r="Q85928" s="32" t="str">
        <f>IF(I85928="OUTSTANDING",'Data Table Volumes'!$B$1-G85928,"NA")</f>
        <v>NA</v>
      </c>
    </row>
    <row r="85929" spans="17:17">
      <c r="Q85929" s="32" t="str">
        <f>IF(I85929="OUTSTANDING",'Data Table Volumes'!$B$1-G85929,"NA")</f>
        <v>NA</v>
      </c>
    </row>
    <row r="85930" spans="17:17">
      <c r="Q85930" s="32" t="str">
        <f>IF(I85930="OUTSTANDING",'Data Table Volumes'!$B$1-G85930,"NA")</f>
        <v>NA</v>
      </c>
    </row>
    <row r="85931" spans="17:17">
      <c r="Q85931" s="32" t="str">
        <f>IF(I85931="OUTSTANDING",'Data Table Volumes'!$B$1-G85931,"NA")</f>
        <v>NA</v>
      </c>
    </row>
    <row r="85932" spans="17:17">
      <c r="Q85932" s="32" t="str">
        <f>IF(I85932="OUTSTANDING",'Data Table Volumes'!$B$1-G85932,"NA")</f>
        <v>NA</v>
      </c>
    </row>
    <row r="85933" spans="17:17">
      <c r="Q85933" s="32" t="str">
        <f>IF(I85933="OUTSTANDING",'Data Table Volumes'!$B$1-G85933,"NA")</f>
        <v>NA</v>
      </c>
    </row>
    <row r="85934" spans="17:17">
      <c r="Q85934" s="32" t="str">
        <f>IF(I85934="OUTSTANDING",'Data Table Volumes'!$B$1-G85934,"NA")</f>
        <v>NA</v>
      </c>
    </row>
    <row r="85935" spans="17:17">
      <c r="Q85935" s="32" t="str">
        <f>IF(I85935="OUTSTANDING",'Data Table Volumes'!$B$1-G85935,"NA")</f>
        <v>NA</v>
      </c>
    </row>
    <row r="85936" spans="17:17">
      <c r="Q85936" s="32" t="str">
        <f>IF(I85936="OUTSTANDING",'Data Table Volumes'!$B$1-G85936,"NA")</f>
        <v>NA</v>
      </c>
    </row>
    <row r="85937" spans="17:17">
      <c r="Q85937" s="32" t="str">
        <f>IF(I85937="OUTSTANDING",'Data Table Volumes'!$B$1-G85937,"NA")</f>
        <v>NA</v>
      </c>
    </row>
    <row r="85938" spans="17:17">
      <c r="Q85938" s="32" t="str">
        <f>IF(I85938="OUTSTANDING",'Data Table Volumes'!$B$1-G85938,"NA")</f>
        <v>NA</v>
      </c>
    </row>
    <row r="85939" spans="17:17">
      <c r="Q85939" s="32" t="str">
        <f>IF(I85939="OUTSTANDING",'Data Table Volumes'!$B$1-G85939,"NA")</f>
        <v>NA</v>
      </c>
    </row>
    <row r="85940" spans="17:17">
      <c r="Q85940" s="32" t="str">
        <f>IF(I85940="OUTSTANDING",'Data Table Volumes'!$B$1-G85940,"NA")</f>
        <v>NA</v>
      </c>
    </row>
    <row r="85941" spans="17:17">
      <c r="Q85941" s="32" t="str">
        <f>IF(I85941="OUTSTANDING",'Data Table Volumes'!$B$1-G85941,"NA")</f>
        <v>NA</v>
      </c>
    </row>
    <row r="85942" spans="17:17">
      <c r="Q85942" s="32" t="str">
        <f>IF(I85942="OUTSTANDING",'Data Table Volumes'!$B$1-G85942,"NA")</f>
        <v>NA</v>
      </c>
    </row>
    <row r="85943" spans="17:17">
      <c r="Q85943" s="32" t="str">
        <f>IF(I85943="OUTSTANDING",'Data Table Volumes'!$B$1-G85943,"NA")</f>
        <v>NA</v>
      </c>
    </row>
    <row r="85944" spans="17:17">
      <c r="Q85944" s="32" t="str">
        <f>IF(I85944="OUTSTANDING",'Data Table Volumes'!$B$1-G85944,"NA")</f>
        <v>NA</v>
      </c>
    </row>
    <row r="85945" spans="17:17">
      <c r="Q85945" s="32" t="str">
        <f>IF(I85945="OUTSTANDING",'Data Table Volumes'!$B$1-G85945,"NA")</f>
        <v>NA</v>
      </c>
    </row>
    <row r="85946" spans="17:17">
      <c r="Q85946" s="32" t="str">
        <f>IF(I85946="OUTSTANDING",'Data Table Volumes'!$B$1-G85946,"NA")</f>
        <v>NA</v>
      </c>
    </row>
    <row r="85947" spans="17:17">
      <c r="Q85947" s="32" t="str">
        <f>IF(I85947="OUTSTANDING",'Data Table Volumes'!$B$1-G85947,"NA")</f>
        <v>NA</v>
      </c>
    </row>
    <row r="85948" spans="17:17">
      <c r="Q85948" s="32" t="str">
        <f>IF(I85948="OUTSTANDING",'Data Table Volumes'!$B$1-G85948,"NA")</f>
        <v>NA</v>
      </c>
    </row>
    <row r="85949" spans="17:17">
      <c r="Q85949" s="32" t="str">
        <f>IF(I85949="OUTSTANDING",'Data Table Volumes'!$B$1-G85949,"NA")</f>
        <v>NA</v>
      </c>
    </row>
    <row r="85950" spans="17:17">
      <c r="Q85950" s="32" t="str">
        <f>IF(I85950="OUTSTANDING",'Data Table Volumes'!$B$1-G85950,"NA")</f>
        <v>NA</v>
      </c>
    </row>
    <row r="85951" spans="17:17">
      <c r="Q85951" s="32" t="str">
        <f>IF(I85951="OUTSTANDING",'Data Table Volumes'!$B$1-G85951,"NA")</f>
        <v>NA</v>
      </c>
    </row>
    <row r="85952" spans="17:17">
      <c r="Q85952" s="32" t="str">
        <f>IF(I85952="OUTSTANDING",'Data Table Volumes'!$B$1-G85952,"NA")</f>
        <v>NA</v>
      </c>
    </row>
    <row r="85953" spans="17:17">
      <c r="Q85953" s="32" t="str">
        <f>IF(I85953="OUTSTANDING",'Data Table Volumes'!$B$1-G85953,"NA")</f>
        <v>NA</v>
      </c>
    </row>
    <row r="85954" spans="17:17">
      <c r="Q85954" s="32" t="str">
        <f>IF(I85954="OUTSTANDING",'Data Table Volumes'!$B$1-G85954,"NA")</f>
        <v>NA</v>
      </c>
    </row>
    <row r="85955" spans="17:17">
      <c r="Q85955" s="32" t="str">
        <f>IF(I85955="OUTSTANDING",'Data Table Volumes'!$B$1-G85955,"NA")</f>
        <v>NA</v>
      </c>
    </row>
    <row r="85956" spans="17:17">
      <c r="Q85956" s="32" t="str">
        <f>IF(I85956="OUTSTANDING",'Data Table Volumes'!$B$1-G85956,"NA")</f>
        <v>NA</v>
      </c>
    </row>
    <row r="85957" spans="17:17">
      <c r="Q85957" s="32" t="str">
        <f>IF(I85957="OUTSTANDING",'Data Table Volumes'!$B$1-G85957,"NA")</f>
        <v>NA</v>
      </c>
    </row>
    <row r="85958" spans="17:17">
      <c r="Q85958" s="32" t="str">
        <f>IF(I85958="OUTSTANDING",'Data Table Volumes'!$B$1-G85958,"NA")</f>
        <v>NA</v>
      </c>
    </row>
    <row r="85959" spans="17:17">
      <c r="Q85959" s="32" t="str">
        <f>IF(I85959="OUTSTANDING",'Data Table Volumes'!$B$1-G85959,"NA")</f>
        <v>NA</v>
      </c>
    </row>
    <row r="85960" spans="17:17">
      <c r="Q85960" s="32" t="str">
        <f>IF(I85960="OUTSTANDING",'Data Table Volumes'!$B$1-G85960,"NA")</f>
        <v>NA</v>
      </c>
    </row>
    <row r="85961" spans="17:17">
      <c r="Q85961" s="32" t="str">
        <f>IF(I85961="OUTSTANDING",'Data Table Volumes'!$B$1-G85961,"NA")</f>
        <v>NA</v>
      </c>
    </row>
    <row r="85962" spans="17:17">
      <c r="Q85962" s="32" t="str">
        <f>IF(I85962="OUTSTANDING",'Data Table Volumes'!$B$1-G85962,"NA")</f>
        <v>NA</v>
      </c>
    </row>
    <row r="85963" spans="17:17">
      <c r="Q85963" s="32" t="str">
        <f>IF(I85963="OUTSTANDING",'Data Table Volumes'!$B$1-G85963,"NA")</f>
        <v>NA</v>
      </c>
    </row>
    <row r="85964" spans="17:17">
      <c r="Q85964" s="32" t="str">
        <f>IF(I85964="OUTSTANDING",'Data Table Volumes'!$B$1-G85964,"NA")</f>
        <v>NA</v>
      </c>
    </row>
    <row r="85965" spans="17:17">
      <c r="Q85965" s="32" t="str">
        <f>IF(I85965="OUTSTANDING",'Data Table Volumes'!$B$1-G85965,"NA")</f>
        <v>NA</v>
      </c>
    </row>
    <row r="85966" spans="17:17">
      <c r="Q85966" s="32" t="str">
        <f>IF(I85966="OUTSTANDING",'Data Table Volumes'!$B$1-G85966,"NA")</f>
        <v>NA</v>
      </c>
    </row>
    <row r="85967" spans="17:17">
      <c r="Q85967" s="32" t="str">
        <f>IF(I85967="OUTSTANDING",'Data Table Volumes'!$B$1-G85967,"NA")</f>
        <v>NA</v>
      </c>
    </row>
    <row r="85968" spans="17:17">
      <c r="Q85968" s="32" t="str">
        <f>IF(I85968="OUTSTANDING",'Data Table Volumes'!$B$1-G85968,"NA")</f>
        <v>NA</v>
      </c>
    </row>
    <row r="85969" spans="17:17">
      <c r="Q85969" s="32" t="str">
        <f>IF(I85969="OUTSTANDING",'Data Table Volumes'!$B$1-G85969,"NA")</f>
        <v>NA</v>
      </c>
    </row>
    <row r="85970" spans="17:17">
      <c r="Q85970" s="32" t="str">
        <f>IF(I85970="OUTSTANDING",'Data Table Volumes'!$B$1-G85970,"NA")</f>
        <v>NA</v>
      </c>
    </row>
    <row r="85971" spans="17:17">
      <c r="Q85971" s="32" t="str">
        <f>IF(I85971="OUTSTANDING",'Data Table Volumes'!$B$1-G85971,"NA")</f>
        <v>NA</v>
      </c>
    </row>
    <row r="85972" spans="17:17">
      <c r="Q85972" s="32" t="str">
        <f>IF(I85972="OUTSTANDING",'Data Table Volumes'!$B$1-G85972,"NA")</f>
        <v>NA</v>
      </c>
    </row>
    <row r="85973" spans="17:17">
      <c r="Q85973" s="32" t="str">
        <f>IF(I85973="OUTSTANDING",'Data Table Volumes'!$B$1-G85973,"NA")</f>
        <v>NA</v>
      </c>
    </row>
    <row r="85974" spans="17:17">
      <c r="Q85974" s="32" t="str">
        <f>IF(I85974="OUTSTANDING",'Data Table Volumes'!$B$1-G85974,"NA")</f>
        <v>NA</v>
      </c>
    </row>
    <row r="85975" spans="17:17">
      <c r="Q85975" s="32" t="str">
        <f>IF(I85975="OUTSTANDING",'Data Table Volumes'!$B$1-G85975,"NA")</f>
        <v>NA</v>
      </c>
    </row>
    <row r="85976" spans="17:17">
      <c r="Q85976" s="32" t="str">
        <f>IF(I85976="OUTSTANDING",'Data Table Volumes'!$B$1-G85976,"NA")</f>
        <v>NA</v>
      </c>
    </row>
    <row r="85977" spans="17:17">
      <c r="Q85977" s="32" t="str">
        <f>IF(I85977="OUTSTANDING",'Data Table Volumes'!$B$1-G85977,"NA")</f>
        <v>NA</v>
      </c>
    </row>
    <row r="85978" spans="17:17">
      <c r="Q85978" s="32" t="str">
        <f>IF(I85978="OUTSTANDING",'Data Table Volumes'!$B$1-G85978,"NA")</f>
        <v>NA</v>
      </c>
    </row>
    <row r="85979" spans="17:17">
      <c r="Q85979" s="32" t="str">
        <f>IF(I85979="OUTSTANDING",'Data Table Volumes'!$B$1-G85979,"NA")</f>
        <v>NA</v>
      </c>
    </row>
    <row r="85980" spans="17:17">
      <c r="Q85980" s="32" t="str">
        <f>IF(I85980="OUTSTANDING",'Data Table Volumes'!$B$1-G85980,"NA")</f>
        <v>NA</v>
      </c>
    </row>
    <row r="85981" spans="17:17">
      <c r="Q85981" s="32" t="str">
        <f>IF(I85981="OUTSTANDING",'Data Table Volumes'!$B$1-G85981,"NA")</f>
        <v>NA</v>
      </c>
    </row>
    <row r="85982" spans="17:17">
      <c r="Q85982" s="32" t="str">
        <f>IF(I85982="OUTSTANDING",'Data Table Volumes'!$B$1-G85982,"NA")</f>
        <v>NA</v>
      </c>
    </row>
    <row r="85983" spans="17:17">
      <c r="Q85983" s="32" t="str">
        <f>IF(I85983="OUTSTANDING",'Data Table Volumes'!$B$1-G85983,"NA")</f>
        <v>NA</v>
      </c>
    </row>
    <row r="85984" spans="17:17">
      <c r="Q85984" s="32" t="str">
        <f>IF(I85984="OUTSTANDING",'Data Table Volumes'!$B$1-G85984,"NA")</f>
        <v>NA</v>
      </c>
    </row>
    <row r="85985" spans="17:17">
      <c r="Q85985" s="32" t="str">
        <f>IF(I85985="OUTSTANDING",'Data Table Volumes'!$B$1-G85985,"NA")</f>
        <v>NA</v>
      </c>
    </row>
    <row r="85986" spans="17:17">
      <c r="Q85986" s="32" t="str">
        <f>IF(I85986="OUTSTANDING",'Data Table Volumes'!$B$1-G85986,"NA")</f>
        <v>NA</v>
      </c>
    </row>
    <row r="85987" spans="17:17">
      <c r="Q85987" s="32" t="str">
        <f>IF(I85987="OUTSTANDING",'Data Table Volumes'!$B$1-G85987,"NA")</f>
        <v>NA</v>
      </c>
    </row>
    <row r="85988" spans="17:17">
      <c r="Q85988" s="32" t="str">
        <f>IF(I85988="OUTSTANDING",'Data Table Volumes'!$B$1-G85988,"NA")</f>
        <v>NA</v>
      </c>
    </row>
    <row r="85989" spans="17:17">
      <c r="Q85989" s="32" t="str">
        <f>IF(I85989="OUTSTANDING",'Data Table Volumes'!$B$1-G85989,"NA")</f>
        <v>NA</v>
      </c>
    </row>
    <row r="85990" spans="17:17">
      <c r="Q85990" s="32" t="str">
        <f>IF(I85990="OUTSTANDING",'Data Table Volumes'!$B$1-G85990,"NA")</f>
        <v>NA</v>
      </c>
    </row>
    <row r="85991" spans="17:17">
      <c r="Q85991" s="32" t="str">
        <f>IF(I85991="OUTSTANDING",'Data Table Volumes'!$B$1-G85991,"NA")</f>
        <v>NA</v>
      </c>
    </row>
    <row r="85992" spans="17:17">
      <c r="Q85992" s="32" t="str">
        <f>IF(I85992="OUTSTANDING",'Data Table Volumes'!$B$1-G85992,"NA")</f>
        <v>NA</v>
      </c>
    </row>
    <row r="85993" spans="17:17">
      <c r="Q85993" s="32" t="str">
        <f>IF(I85993="OUTSTANDING",'Data Table Volumes'!$B$1-G85993,"NA")</f>
        <v>NA</v>
      </c>
    </row>
    <row r="85994" spans="17:17">
      <c r="Q85994" s="32" t="str">
        <f>IF(I85994="OUTSTANDING",'Data Table Volumes'!$B$1-G85994,"NA")</f>
        <v>NA</v>
      </c>
    </row>
    <row r="85995" spans="17:17">
      <c r="Q85995" s="32" t="str">
        <f>IF(I85995="OUTSTANDING",'Data Table Volumes'!$B$1-G85995,"NA")</f>
        <v>NA</v>
      </c>
    </row>
    <row r="85996" spans="17:17">
      <c r="Q85996" s="32" t="str">
        <f>IF(I85996="OUTSTANDING",'Data Table Volumes'!$B$1-G85996,"NA")</f>
        <v>NA</v>
      </c>
    </row>
    <row r="85997" spans="17:17">
      <c r="Q85997" s="32" t="str">
        <f>IF(I85997="OUTSTANDING",'Data Table Volumes'!$B$1-G85997,"NA")</f>
        <v>NA</v>
      </c>
    </row>
    <row r="85998" spans="17:17">
      <c r="Q85998" s="32" t="str">
        <f>IF(I85998="OUTSTANDING",'Data Table Volumes'!$B$1-G85998,"NA")</f>
        <v>NA</v>
      </c>
    </row>
    <row r="85999" spans="17:17">
      <c r="Q85999" s="32" t="str">
        <f>IF(I85999="OUTSTANDING",'Data Table Volumes'!$B$1-G85999,"NA")</f>
        <v>NA</v>
      </c>
    </row>
    <row r="86000" spans="17:17">
      <c r="Q86000" s="32" t="str">
        <f>IF(I86000="OUTSTANDING",'Data Table Volumes'!$B$1-G86000,"NA")</f>
        <v>NA</v>
      </c>
    </row>
    <row r="86001" spans="17:17">
      <c r="Q86001" s="32" t="str">
        <f>IF(I86001="OUTSTANDING",'Data Table Volumes'!$B$1-G86001,"NA")</f>
        <v>NA</v>
      </c>
    </row>
    <row r="86002" spans="17:17">
      <c r="Q86002" s="32" t="str">
        <f>IF(I86002="OUTSTANDING",'Data Table Volumes'!$B$1-G86002,"NA")</f>
        <v>NA</v>
      </c>
    </row>
    <row r="86003" spans="17:17">
      <c r="Q86003" s="32" t="str">
        <f>IF(I86003="OUTSTANDING",'Data Table Volumes'!$B$1-G86003,"NA")</f>
        <v>NA</v>
      </c>
    </row>
    <row r="86004" spans="17:17">
      <c r="Q86004" s="32" t="str">
        <f>IF(I86004="OUTSTANDING",'Data Table Volumes'!$B$1-G86004,"NA")</f>
        <v>NA</v>
      </c>
    </row>
    <row r="86005" spans="17:17">
      <c r="Q86005" s="32" t="str">
        <f>IF(I86005="OUTSTANDING",'Data Table Volumes'!$B$1-G86005,"NA")</f>
        <v>NA</v>
      </c>
    </row>
    <row r="86006" spans="17:17">
      <c r="Q86006" s="32" t="str">
        <f>IF(I86006="OUTSTANDING",'Data Table Volumes'!$B$1-G86006,"NA")</f>
        <v>NA</v>
      </c>
    </row>
    <row r="86007" spans="17:17">
      <c r="Q86007" s="32" t="str">
        <f>IF(I86007="OUTSTANDING",'Data Table Volumes'!$B$1-G86007,"NA")</f>
        <v>NA</v>
      </c>
    </row>
    <row r="86008" spans="17:17">
      <c r="Q86008" s="32" t="str">
        <f>IF(I86008="OUTSTANDING",'Data Table Volumes'!$B$1-G86008,"NA")</f>
        <v>NA</v>
      </c>
    </row>
    <row r="86009" spans="17:17">
      <c r="Q86009" s="32" t="str">
        <f>IF(I86009="OUTSTANDING",'Data Table Volumes'!$B$1-G86009,"NA")</f>
        <v>NA</v>
      </c>
    </row>
    <row r="86010" spans="17:17">
      <c r="Q86010" s="32" t="str">
        <f>IF(I86010="OUTSTANDING",'Data Table Volumes'!$B$1-G86010,"NA")</f>
        <v>NA</v>
      </c>
    </row>
    <row r="86011" spans="17:17">
      <c r="Q86011" s="32" t="str">
        <f>IF(I86011="OUTSTANDING",'Data Table Volumes'!$B$1-G86011,"NA")</f>
        <v>NA</v>
      </c>
    </row>
    <row r="86012" spans="17:17">
      <c r="Q86012" s="32" t="str">
        <f>IF(I86012="OUTSTANDING",'Data Table Volumes'!$B$1-G86012,"NA")</f>
        <v>NA</v>
      </c>
    </row>
    <row r="86013" spans="17:17">
      <c r="Q86013" s="32" t="str">
        <f>IF(I86013="OUTSTANDING",'Data Table Volumes'!$B$1-G86013,"NA")</f>
        <v>NA</v>
      </c>
    </row>
    <row r="86014" spans="17:17">
      <c r="Q86014" s="32" t="str">
        <f>IF(I86014="OUTSTANDING",'Data Table Volumes'!$B$1-G86014,"NA")</f>
        <v>NA</v>
      </c>
    </row>
    <row r="86015" spans="17:17">
      <c r="Q86015" s="32" t="str">
        <f>IF(I86015="OUTSTANDING",'Data Table Volumes'!$B$1-G86015,"NA")</f>
        <v>NA</v>
      </c>
    </row>
    <row r="86016" spans="17:17">
      <c r="Q86016" s="32" t="str">
        <f>IF(I86016="OUTSTANDING",'Data Table Volumes'!$B$1-G86016,"NA")</f>
        <v>NA</v>
      </c>
    </row>
    <row r="86017" spans="17:17">
      <c r="Q86017" s="32" t="str">
        <f>IF(I86017="OUTSTANDING",'Data Table Volumes'!$B$1-G86017,"NA")</f>
        <v>NA</v>
      </c>
    </row>
    <row r="86018" spans="17:17">
      <c r="Q86018" s="32" t="str">
        <f>IF(I86018="OUTSTANDING",'Data Table Volumes'!$B$1-G86018,"NA")</f>
        <v>NA</v>
      </c>
    </row>
    <row r="86019" spans="17:17">
      <c r="Q86019" s="32" t="str">
        <f>IF(I86019="OUTSTANDING",'Data Table Volumes'!$B$1-G86019,"NA")</f>
        <v>NA</v>
      </c>
    </row>
    <row r="86020" spans="17:17">
      <c r="Q86020" s="32" t="str">
        <f>IF(I86020="OUTSTANDING",'Data Table Volumes'!$B$1-G86020,"NA")</f>
        <v>NA</v>
      </c>
    </row>
    <row r="86021" spans="17:17">
      <c r="Q86021" s="32" t="str">
        <f>IF(I86021="OUTSTANDING",'Data Table Volumes'!$B$1-G86021,"NA")</f>
        <v>NA</v>
      </c>
    </row>
    <row r="86022" spans="17:17">
      <c r="Q86022" s="32" t="str">
        <f>IF(I86022="OUTSTANDING",'Data Table Volumes'!$B$1-G86022,"NA")</f>
        <v>NA</v>
      </c>
    </row>
    <row r="86023" spans="17:17">
      <c r="Q86023" s="32" t="str">
        <f>IF(I86023="OUTSTANDING",'Data Table Volumes'!$B$1-G86023,"NA")</f>
        <v>NA</v>
      </c>
    </row>
    <row r="86024" spans="17:17">
      <c r="Q86024" s="32" t="str">
        <f>IF(I86024="OUTSTANDING",'Data Table Volumes'!$B$1-G86024,"NA")</f>
        <v>NA</v>
      </c>
    </row>
    <row r="86025" spans="17:17">
      <c r="Q86025" s="32" t="str">
        <f>IF(I86025="OUTSTANDING",'Data Table Volumes'!$B$1-G86025,"NA")</f>
        <v>NA</v>
      </c>
    </row>
    <row r="86026" spans="17:17">
      <c r="Q86026" s="32" t="str">
        <f>IF(I86026="OUTSTANDING",'Data Table Volumes'!$B$1-G86026,"NA")</f>
        <v>NA</v>
      </c>
    </row>
    <row r="86027" spans="17:17">
      <c r="Q86027" s="32" t="str">
        <f>IF(I86027="OUTSTANDING",'Data Table Volumes'!$B$1-G86027,"NA")</f>
        <v>NA</v>
      </c>
    </row>
    <row r="86028" spans="17:17">
      <c r="Q86028" s="32" t="str">
        <f>IF(I86028="OUTSTANDING",'Data Table Volumes'!$B$1-G86028,"NA")</f>
        <v>NA</v>
      </c>
    </row>
    <row r="86029" spans="17:17">
      <c r="Q86029" s="32" t="str">
        <f>IF(I86029="OUTSTANDING",'Data Table Volumes'!$B$1-G86029,"NA")</f>
        <v>NA</v>
      </c>
    </row>
    <row r="86030" spans="17:17">
      <c r="Q86030" s="32" t="str">
        <f>IF(I86030="OUTSTANDING",'Data Table Volumes'!$B$1-G86030,"NA")</f>
        <v>NA</v>
      </c>
    </row>
    <row r="86031" spans="17:17">
      <c r="Q86031" s="32" t="str">
        <f>IF(I86031="OUTSTANDING",'Data Table Volumes'!$B$1-G86031,"NA")</f>
        <v>NA</v>
      </c>
    </row>
    <row r="86032" spans="17:17">
      <c r="Q86032" s="32" t="str">
        <f>IF(I86032="OUTSTANDING",'Data Table Volumes'!$B$1-G86032,"NA")</f>
        <v>NA</v>
      </c>
    </row>
    <row r="86033" spans="17:17">
      <c r="Q86033" s="32" t="str">
        <f>IF(I86033="OUTSTANDING",'Data Table Volumes'!$B$1-G86033,"NA")</f>
        <v>NA</v>
      </c>
    </row>
    <row r="86034" spans="17:17">
      <c r="Q86034" s="32" t="str">
        <f>IF(I86034="OUTSTANDING",'Data Table Volumes'!$B$1-G86034,"NA")</f>
        <v>NA</v>
      </c>
    </row>
    <row r="86035" spans="17:17">
      <c r="Q86035" s="32" t="str">
        <f>IF(I86035="OUTSTANDING",'Data Table Volumes'!$B$1-G86035,"NA")</f>
        <v>NA</v>
      </c>
    </row>
    <row r="86036" spans="17:17">
      <c r="Q86036" s="32" t="str">
        <f>IF(I86036="OUTSTANDING",'Data Table Volumes'!$B$1-G86036,"NA")</f>
        <v>NA</v>
      </c>
    </row>
    <row r="86037" spans="17:17">
      <c r="Q86037" s="32" t="str">
        <f>IF(I86037="OUTSTANDING",'Data Table Volumes'!$B$1-G86037,"NA")</f>
        <v>NA</v>
      </c>
    </row>
    <row r="86038" spans="17:17">
      <c r="Q86038" s="32" t="str">
        <f>IF(I86038="OUTSTANDING",'Data Table Volumes'!$B$1-G86038,"NA")</f>
        <v>NA</v>
      </c>
    </row>
    <row r="86039" spans="17:17">
      <c r="Q86039" s="32" t="str">
        <f>IF(I86039="OUTSTANDING",'Data Table Volumes'!$B$1-G86039,"NA")</f>
        <v>NA</v>
      </c>
    </row>
    <row r="86040" spans="17:17">
      <c r="Q86040" s="32" t="str">
        <f>IF(I86040="OUTSTANDING",'Data Table Volumes'!$B$1-G86040,"NA")</f>
        <v>NA</v>
      </c>
    </row>
    <row r="86041" spans="17:17">
      <c r="Q86041" s="32" t="str">
        <f>IF(I86041="OUTSTANDING",'Data Table Volumes'!$B$1-G86041,"NA")</f>
        <v>NA</v>
      </c>
    </row>
    <row r="86042" spans="17:17">
      <c r="Q86042" s="32" t="str">
        <f>IF(I86042="OUTSTANDING",'Data Table Volumes'!$B$1-G86042,"NA")</f>
        <v>NA</v>
      </c>
    </row>
    <row r="86043" spans="17:17">
      <c r="Q86043" s="32" t="str">
        <f>IF(I86043="OUTSTANDING",'Data Table Volumes'!$B$1-G86043,"NA")</f>
        <v>NA</v>
      </c>
    </row>
    <row r="86044" spans="17:17">
      <c r="Q86044" s="32" t="str">
        <f>IF(I86044="OUTSTANDING",'Data Table Volumes'!$B$1-G86044,"NA")</f>
        <v>NA</v>
      </c>
    </row>
    <row r="86045" spans="17:17">
      <c r="Q86045" s="32" t="str">
        <f>IF(I86045="OUTSTANDING",'Data Table Volumes'!$B$1-G86045,"NA")</f>
        <v>NA</v>
      </c>
    </row>
    <row r="86046" spans="17:17">
      <c r="Q86046" s="32" t="str">
        <f>IF(I86046="OUTSTANDING",'Data Table Volumes'!$B$1-G86046,"NA")</f>
        <v>NA</v>
      </c>
    </row>
    <row r="86047" spans="17:17">
      <c r="Q86047" s="32" t="str">
        <f>IF(I86047="OUTSTANDING",'Data Table Volumes'!$B$1-G86047,"NA")</f>
        <v>NA</v>
      </c>
    </row>
    <row r="86048" spans="17:17">
      <c r="Q86048" s="32" t="str">
        <f>IF(I86048="OUTSTANDING",'Data Table Volumes'!$B$1-G86048,"NA")</f>
        <v>NA</v>
      </c>
    </row>
    <row r="86049" spans="17:17">
      <c r="Q86049" s="32" t="str">
        <f>IF(I86049="OUTSTANDING",'Data Table Volumes'!$B$1-G86049,"NA")</f>
        <v>NA</v>
      </c>
    </row>
    <row r="86050" spans="17:17">
      <c r="Q86050" s="32" t="str">
        <f>IF(I86050="OUTSTANDING",'Data Table Volumes'!$B$1-G86050,"NA")</f>
        <v>NA</v>
      </c>
    </row>
    <row r="86051" spans="17:17">
      <c r="Q86051" s="32" t="str">
        <f>IF(I86051="OUTSTANDING",'Data Table Volumes'!$B$1-G86051,"NA")</f>
        <v>NA</v>
      </c>
    </row>
    <row r="86052" spans="17:17">
      <c r="Q86052" s="32" t="str">
        <f>IF(I86052="OUTSTANDING",'Data Table Volumes'!$B$1-G86052,"NA")</f>
        <v>NA</v>
      </c>
    </row>
    <row r="86053" spans="17:17">
      <c r="Q86053" s="32" t="str">
        <f>IF(I86053="OUTSTANDING",'Data Table Volumes'!$B$1-G86053,"NA")</f>
        <v>NA</v>
      </c>
    </row>
    <row r="86054" spans="17:17">
      <c r="Q86054" s="32" t="str">
        <f>IF(I86054="OUTSTANDING",'Data Table Volumes'!$B$1-G86054,"NA")</f>
        <v>NA</v>
      </c>
    </row>
    <row r="86055" spans="17:17">
      <c r="Q86055" s="32" t="str">
        <f>IF(I86055="OUTSTANDING",'Data Table Volumes'!$B$1-G86055,"NA")</f>
        <v>NA</v>
      </c>
    </row>
    <row r="86056" spans="17:17">
      <c r="Q86056" s="32" t="str">
        <f>IF(I86056="OUTSTANDING",'Data Table Volumes'!$B$1-G86056,"NA")</f>
        <v>NA</v>
      </c>
    </row>
    <row r="86057" spans="17:17">
      <c r="Q86057" s="32" t="str">
        <f>IF(I86057="OUTSTANDING",'Data Table Volumes'!$B$1-G86057,"NA")</f>
        <v>NA</v>
      </c>
    </row>
    <row r="86058" spans="17:17">
      <c r="Q86058" s="32" t="str">
        <f>IF(I86058="OUTSTANDING",'Data Table Volumes'!$B$1-G86058,"NA")</f>
        <v>NA</v>
      </c>
    </row>
    <row r="86059" spans="17:17">
      <c r="Q86059" s="32" t="str">
        <f>IF(I86059="OUTSTANDING",'Data Table Volumes'!$B$1-G86059,"NA")</f>
        <v>NA</v>
      </c>
    </row>
    <row r="86060" spans="17:17">
      <c r="Q86060" s="32" t="str">
        <f>IF(I86060="OUTSTANDING",'Data Table Volumes'!$B$1-G86060,"NA")</f>
        <v>NA</v>
      </c>
    </row>
    <row r="86061" spans="17:17">
      <c r="Q86061" s="32" t="str">
        <f>IF(I86061="OUTSTANDING",'Data Table Volumes'!$B$1-G86061,"NA")</f>
        <v>NA</v>
      </c>
    </row>
    <row r="86062" spans="17:17">
      <c r="Q86062" s="32" t="str">
        <f>IF(I86062="OUTSTANDING",'Data Table Volumes'!$B$1-G86062,"NA")</f>
        <v>NA</v>
      </c>
    </row>
    <row r="86063" spans="17:17">
      <c r="Q86063" s="32" t="str">
        <f>IF(I86063="OUTSTANDING",'Data Table Volumes'!$B$1-G86063,"NA")</f>
        <v>NA</v>
      </c>
    </row>
    <row r="86064" spans="17:17">
      <c r="Q86064" s="32" t="str">
        <f>IF(I86064="OUTSTANDING",'Data Table Volumes'!$B$1-G86064,"NA")</f>
        <v>NA</v>
      </c>
    </row>
    <row r="86065" spans="17:17">
      <c r="Q86065" s="32" t="str">
        <f>IF(I86065="OUTSTANDING",'Data Table Volumes'!$B$1-G86065,"NA")</f>
        <v>NA</v>
      </c>
    </row>
    <row r="86066" spans="17:17">
      <c r="Q86066" s="32" t="str">
        <f>IF(I86066="OUTSTANDING",'Data Table Volumes'!$B$1-G86066,"NA")</f>
        <v>NA</v>
      </c>
    </row>
    <row r="86067" spans="17:17">
      <c r="Q86067" s="32" t="str">
        <f>IF(I86067="OUTSTANDING",'Data Table Volumes'!$B$1-G86067,"NA")</f>
        <v>NA</v>
      </c>
    </row>
    <row r="86068" spans="17:17">
      <c r="Q86068" s="32" t="str">
        <f>IF(I86068="OUTSTANDING",'Data Table Volumes'!$B$1-G86068,"NA")</f>
        <v>NA</v>
      </c>
    </row>
    <row r="86069" spans="17:17">
      <c r="Q86069" s="32" t="str">
        <f>IF(I86069="OUTSTANDING",'Data Table Volumes'!$B$1-G86069,"NA")</f>
        <v>NA</v>
      </c>
    </row>
    <row r="86070" spans="17:17">
      <c r="Q86070" s="32" t="str">
        <f>IF(I86070="OUTSTANDING",'Data Table Volumes'!$B$1-G86070,"NA")</f>
        <v>NA</v>
      </c>
    </row>
    <row r="86071" spans="17:17">
      <c r="Q86071" s="32" t="str">
        <f>IF(I86071="OUTSTANDING",'Data Table Volumes'!$B$1-G86071,"NA")</f>
        <v>NA</v>
      </c>
    </row>
    <row r="86072" spans="17:17">
      <c r="Q86072" s="32" t="str">
        <f>IF(I86072="OUTSTANDING",'Data Table Volumes'!$B$1-G86072,"NA")</f>
        <v>NA</v>
      </c>
    </row>
    <row r="86073" spans="17:17">
      <c r="Q86073" s="32" t="str">
        <f>IF(I86073="OUTSTANDING",'Data Table Volumes'!$B$1-G86073,"NA")</f>
        <v>NA</v>
      </c>
    </row>
    <row r="86074" spans="17:17">
      <c r="Q86074" s="32" t="str">
        <f>IF(I86074="OUTSTANDING",'Data Table Volumes'!$B$1-G86074,"NA")</f>
        <v>NA</v>
      </c>
    </row>
    <row r="86075" spans="17:17">
      <c r="Q86075" s="32" t="str">
        <f>IF(I86075="OUTSTANDING",'Data Table Volumes'!$B$1-G86075,"NA")</f>
        <v>NA</v>
      </c>
    </row>
    <row r="86076" spans="17:17">
      <c r="Q86076" s="32" t="str">
        <f>IF(I86076="OUTSTANDING",'Data Table Volumes'!$B$1-G86076,"NA")</f>
        <v>NA</v>
      </c>
    </row>
    <row r="86077" spans="17:17">
      <c r="Q86077" s="32" t="str">
        <f>IF(I86077="OUTSTANDING",'Data Table Volumes'!$B$1-G86077,"NA")</f>
        <v>NA</v>
      </c>
    </row>
    <row r="86078" spans="17:17">
      <c r="Q86078" s="32" t="str">
        <f>IF(I86078="OUTSTANDING",'Data Table Volumes'!$B$1-G86078,"NA")</f>
        <v>NA</v>
      </c>
    </row>
    <row r="86079" spans="17:17">
      <c r="Q86079" s="32" t="str">
        <f>IF(I86079="OUTSTANDING",'Data Table Volumes'!$B$1-G86079,"NA")</f>
        <v>NA</v>
      </c>
    </row>
    <row r="86080" spans="17:17">
      <c r="Q86080" s="32" t="str">
        <f>IF(I86080="OUTSTANDING",'Data Table Volumes'!$B$1-G86080,"NA")</f>
        <v>NA</v>
      </c>
    </row>
    <row r="86081" spans="17:17">
      <c r="Q86081" s="32" t="str">
        <f>IF(I86081="OUTSTANDING",'Data Table Volumes'!$B$1-G86081,"NA")</f>
        <v>NA</v>
      </c>
    </row>
    <row r="86082" spans="17:17">
      <c r="Q86082" s="32" t="str">
        <f>IF(I86082="OUTSTANDING",'Data Table Volumes'!$B$1-G86082,"NA")</f>
        <v>NA</v>
      </c>
    </row>
    <row r="86083" spans="17:17">
      <c r="Q86083" s="32" t="str">
        <f>IF(I86083="OUTSTANDING",'Data Table Volumes'!$B$1-G86083,"NA")</f>
        <v>NA</v>
      </c>
    </row>
    <row r="86084" spans="17:17">
      <c r="Q86084" s="32" t="str">
        <f>IF(I86084="OUTSTANDING",'Data Table Volumes'!$B$1-G86084,"NA")</f>
        <v>NA</v>
      </c>
    </row>
    <row r="86085" spans="17:17">
      <c r="Q86085" s="32" t="str">
        <f>IF(I86085="OUTSTANDING",'Data Table Volumes'!$B$1-G86085,"NA")</f>
        <v>NA</v>
      </c>
    </row>
    <row r="86086" spans="17:17">
      <c r="Q86086" s="32" t="str">
        <f>IF(I86086="OUTSTANDING",'Data Table Volumes'!$B$1-G86086,"NA")</f>
        <v>NA</v>
      </c>
    </row>
    <row r="86087" spans="17:17">
      <c r="Q86087" s="32" t="str">
        <f>IF(I86087="OUTSTANDING",'Data Table Volumes'!$B$1-G86087,"NA")</f>
        <v>NA</v>
      </c>
    </row>
    <row r="86088" spans="17:17">
      <c r="Q86088" s="32" t="str">
        <f>IF(I86088="OUTSTANDING",'Data Table Volumes'!$B$1-G86088,"NA")</f>
        <v>NA</v>
      </c>
    </row>
    <row r="86089" spans="17:17">
      <c r="Q86089" s="32" t="str">
        <f>IF(I86089="OUTSTANDING",'Data Table Volumes'!$B$1-G86089,"NA")</f>
        <v>NA</v>
      </c>
    </row>
    <row r="86090" spans="17:17">
      <c r="Q86090" s="32" t="str">
        <f>IF(I86090="OUTSTANDING",'Data Table Volumes'!$B$1-G86090,"NA")</f>
        <v>NA</v>
      </c>
    </row>
    <row r="86091" spans="17:17">
      <c r="Q86091" s="32" t="str">
        <f>IF(I86091="OUTSTANDING",'Data Table Volumes'!$B$1-G86091,"NA")</f>
        <v>NA</v>
      </c>
    </row>
    <row r="86092" spans="17:17">
      <c r="Q86092" s="32" t="str">
        <f>IF(I86092="OUTSTANDING",'Data Table Volumes'!$B$1-G86092,"NA")</f>
        <v>NA</v>
      </c>
    </row>
    <row r="86093" spans="17:17">
      <c r="Q86093" s="32" t="str">
        <f>IF(I86093="OUTSTANDING",'Data Table Volumes'!$B$1-G86093,"NA")</f>
        <v>NA</v>
      </c>
    </row>
    <row r="86094" spans="17:17">
      <c r="Q86094" s="32" t="str">
        <f>IF(I86094="OUTSTANDING",'Data Table Volumes'!$B$1-G86094,"NA")</f>
        <v>NA</v>
      </c>
    </row>
    <row r="86095" spans="17:17">
      <c r="Q86095" s="32" t="str">
        <f>IF(I86095="OUTSTANDING",'Data Table Volumes'!$B$1-G86095,"NA")</f>
        <v>NA</v>
      </c>
    </row>
    <row r="86096" spans="17:17">
      <c r="Q86096" s="32" t="str">
        <f>IF(I86096="OUTSTANDING",'Data Table Volumes'!$B$1-G86096,"NA")</f>
        <v>NA</v>
      </c>
    </row>
    <row r="86097" spans="17:17">
      <c r="Q86097" s="32" t="str">
        <f>IF(I86097="OUTSTANDING",'Data Table Volumes'!$B$1-G86097,"NA")</f>
        <v>NA</v>
      </c>
    </row>
    <row r="86098" spans="17:17">
      <c r="Q86098" s="32" t="str">
        <f>IF(I86098="OUTSTANDING",'Data Table Volumes'!$B$1-G86098,"NA")</f>
        <v>NA</v>
      </c>
    </row>
    <row r="86099" spans="17:17">
      <c r="Q86099" s="32" t="str">
        <f>IF(I86099="OUTSTANDING",'Data Table Volumes'!$B$1-G86099,"NA")</f>
        <v>NA</v>
      </c>
    </row>
    <row r="86100" spans="17:17">
      <c r="Q86100" s="32" t="str">
        <f>IF(I86100="OUTSTANDING",'Data Table Volumes'!$B$1-G86100,"NA")</f>
        <v>NA</v>
      </c>
    </row>
    <row r="86101" spans="17:17">
      <c r="Q86101" s="32" t="str">
        <f>IF(I86101="OUTSTANDING",'Data Table Volumes'!$B$1-G86101,"NA")</f>
        <v>NA</v>
      </c>
    </row>
    <row r="86102" spans="17:17">
      <c r="Q86102" s="32" t="str">
        <f>IF(I86102="OUTSTANDING",'Data Table Volumes'!$B$1-G86102,"NA")</f>
        <v>NA</v>
      </c>
    </row>
    <row r="86103" spans="17:17">
      <c r="Q86103" s="32" t="str">
        <f>IF(I86103="OUTSTANDING",'Data Table Volumes'!$B$1-G86103,"NA")</f>
        <v>NA</v>
      </c>
    </row>
    <row r="86104" spans="17:17">
      <c r="Q86104" s="32" t="str">
        <f>IF(I86104="OUTSTANDING",'Data Table Volumes'!$B$1-G86104,"NA")</f>
        <v>NA</v>
      </c>
    </row>
    <row r="86105" spans="17:17">
      <c r="Q86105" s="32" t="str">
        <f>IF(I86105="OUTSTANDING",'Data Table Volumes'!$B$1-G86105,"NA")</f>
        <v>NA</v>
      </c>
    </row>
    <row r="86106" spans="17:17">
      <c r="Q86106" s="32" t="str">
        <f>IF(I86106="OUTSTANDING",'Data Table Volumes'!$B$1-G86106,"NA")</f>
        <v>NA</v>
      </c>
    </row>
    <row r="86107" spans="17:17">
      <c r="Q86107" s="32" t="str">
        <f>IF(I86107="OUTSTANDING",'Data Table Volumes'!$B$1-G86107,"NA")</f>
        <v>NA</v>
      </c>
    </row>
    <row r="86108" spans="17:17">
      <c r="Q86108" s="32" t="str">
        <f>IF(I86108="OUTSTANDING",'Data Table Volumes'!$B$1-G86108,"NA")</f>
        <v>NA</v>
      </c>
    </row>
    <row r="86109" spans="17:17">
      <c r="Q86109" s="32" t="str">
        <f>IF(I86109="OUTSTANDING",'Data Table Volumes'!$B$1-G86109,"NA")</f>
        <v>NA</v>
      </c>
    </row>
    <row r="86110" spans="17:17">
      <c r="Q86110" s="32" t="str">
        <f>IF(I86110="OUTSTANDING",'Data Table Volumes'!$B$1-G86110,"NA")</f>
        <v>NA</v>
      </c>
    </row>
    <row r="86111" spans="17:17">
      <c r="Q86111" s="32" t="str">
        <f>IF(I86111="OUTSTANDING",'Data Table Volumes'!$B$1-G86111,"NA")</f>
        <v>NA</v>
      </c>
    </row>
    <row r="86112" spans="17:17">
      <c r="Q86112" s="32" t="str">
        <f>IF(I86112="OUTSTANDING",'Data Table Volumes'!$B$1-G86112,"NA")</f>
        <v>NA</v>
      </c>
    </row>
    <row r="86113" spans="17:17">
      <c r="Q86113" s="32" t="str">
        <f>IF(I86113="OUTSTANDING",'Data Table Volumes'!$B$1-G86113,"NA")</f>
        <v>NA</v>
      </c>
    </row>
    <row r="86114" spans="17:17">
      <c r="Q86114" s="32" t="str">
        <f>IF(I86114="OUTSTANDING",'Data Table Volumes'!$B$1-G86114,"NA")</f>
        <v>NA</v>
      </c>
    </row>
    <row r="86115" spans="17:17">
      <c r="Q86115" s="32" t="str">
        <f>IF(I86115="OUTSTANDING",'Data Table Volumes'!$B$1-G86115,"NA")</f>
        <v>NA</v>
      </c>
    </row>
    <row r="86116" spans="17:17">
      <c r="Q86116" s="32" t="str">
        <f>IF(I86116="OUTSTANDING",'Data Table Volumes'!$B$1-G86116,"NA")</f>
        <v>NA</v>
      </c>
    </row>
    <row r="86117" spans="17:17">
      <c r="Q86117" s="32" t="str">
        <f>IF(I86117="OUTSTANDING",'Data Table Volumes'!$B$1-G86117,"NA")</f>
        <v>NA</v>
      </c>
    </row>
    <row r="86118" spans="17:17">
      <c r="Q86118" s="32" t="str">
        <f>IF(I86118="OUTSTANDING",'Data Table Volumes'!$B$1-G86118,"NA")</f>
        <v>NA</v>
      </c>
    </row>
    <row r="86119" spans="17:17">
      <c r="Q86119" s="32" t="str">
        <f>IF(I86119="OUTSTANDING",'Data Table Volumes'!$B$1-G86119,"NA")</f>
        <v>NA</v>
      </c>
    </row>
    <row r="86120" spans="17:17">
      <c r="Q86120" s="32" t="str">
        <f>IF(I86120="OUTSTANDING",'Data Table Volumes'!$B$1-G86120,"NA")</f>
        <v>NA</v>
      </c>
    </row>
    <row r="86121" spans="17:17">
      <c r="Q86121" s="32" t="str">
        <f>IF(I86121="OUTSTANDING",'Data Table Volumes'!$B$1-G86121,"NA")</f>
        <v>NA</v>
      </c>
    </row>
    <row r="86122" spans="17:17">
      <c r="Q86122" s="32" t="str">
        <f>IF(I86122="OUTSTANDING",'Data Table Volumes'!$B$1-G86122,"NA")</f>
        <v>NA</v>
      </c>
    </row>
    <row r="86123" spans="17:17">
      <c r="Q86123" s="32" t="str">
        <f>IF(I86123="OUTSTANDING",'Data Table Volumes'!$B$1-G86123,"NA")</f>
        <v>NA</v>
      </c>
    </row>
    <row r="86124" spans="17:17">
      <c r="Q86124" s="32" t="str">
        <f>IF(I86124="OUTSTANDING",'Data Table Volumes'!$B$1-G86124,"NA")</f>
        <v>NA</v>
      </c>
    </row>
    <row r="86125" spans="17:17">
      <c r="Q86125" s="32" t="str">
        <f>IF(I86125="OUTSTANDING",'Data Table Volumes'!$B$1-G86125,"NA")</f>
        <v>NA</v>
      </c>
    </row>
    <row r="86126" spans="17:17">
      <c r="Q86126" s="32" t="str">
        <f>IF(I86126="OUTSTANDING",'Data Table Volumes'!$B$1-G86126,"NA")</f>
        <v>NA</v>
      </c>
    </row>
    <row r="86127" spans="17:17">
      <c r="Q86127" s="32" t="str">
        <f>IF(I86127="OUTSTANDING",'Data Table Volumes'!$B$1-G86127,"NA")</f>
        <v>NA</v>
      </c>
    </row>
    <row r="86128" spans="17:17">
      <c r="Q86128" s="32" t="str">
        <f>IF(I86128="OUTSTANDING",'Data Table Volumes'!$B$1-G86128,"NA")</f>
        <v>NA</v>
      </c>
    </row>
    <row r="86129" spans="17:17">
      <c r="Q86129" s="32" t="str">
        <f>IF(I86129="OUTSTANDING",'Data Table Volumes'!$B$1-G86129,"NA")</f>
        <v>NA</v>
      </c>
    </row>
    <row r="86130" spans="17:17">
      <c r="Q86130" s="32" t="str">
        <f>IF(I86130="OUTSTANDING",'Data Table Volumes'!$B$1-G86130,"NA")</f>
        <v>NA</v>
      </c>
    </row>
    <row r="86131" spans="17:17">
      <c r="Q86131" s="32" t="str">
        <f>IF(I86131="OUTSTANDING",'Data Table Volumes'!$B$1-G86131,"NA")</f>
        <v>NA</v>
      </c>
    </row>
    <row r="86132" spans="17:17">
      <c r="Q86132" s="32" t="str">
        <f>IF(I86132="OUTSTANDING",'Data Table Volumes'!$B$1-G86132,"NA")</f>
        <v>NA</v>
      </c>
    </row>
    <row r="86133" spans="17:17">
      <c r="Q86133" s="32" t="str">
        <f>IF(I86133="OUTSTANDING",'Data Table Volumes'!$B$1-G86133,"NA")</f>
        <v>NA</v>
      </c>
    </row>
    <row r="86134" spans="17:17">
      <c r="Q86134" s="32" t="str">
        <f>IF(I86134="OUTSTANDING",'Data Table Volumes'!$B$1-G86134,"NA")</f>
        <v>NA</v>
      </c>
    </row>
    <row r="86135" spans="17:17">
      <c r="Q86135" s="32" t="str">
        <f>IF(I86135="OUTSTANDING",'Data Table Volumes'!$B$1-G86135,"NA")</f>
        <v>NA</v>
      </c>
    </row>
    <row r="86136" spans="17:17">
      <c r="Q86136" s="32" t="str">
        <f>IF(I86136="OUTSTANDING",'Data Table Volumes'!$B$1-G86136,"NA")</f>
        <v>NA</v>
      </c>
    </row>
    <row r="86137" spans="17:17">
      <c r="Q86137" s="32" t="str">
        <f>IF(I86137="OUTSTANDING",'Data Table Volumes'!$B$1-G86137,"NA")</f>
        <v>NA</v>
      </c>
    </row>
    <row r="86138" spans="17:17">
      <c r="Q86138" s="32" t="str">
        <f>IF(I86138="OUTSTANDING",'Data Table Volumes'!$B$1-G86138,"NA")</f>
        <v>NA</v>
      </c>
    </row>
    <row r="86139" spans="17:17">
      <c r="Q86139" s="32" t="str">
        <f>IF(I86139="OUTSTANDING",'Data Table Volumes'!$B$1-G86139,"NA")</f>
        <v>NA</v>
      </c>
    </row>
    <row r="86140" spans="17:17">
      <c r="Q86140" s="32" t="str">
        <f>IF(I86140="OUTSTANDING",'Data Table Volumes'!$B$1-G86140,"NA")</f>
        <v>NA</v>
      </c>
    </row>
    <row r="86141" spans="17:17">
      <c r="Q86141" s="32" t="str">
        <f>IF(I86141="OUTSTANDING",'Data Table Volumes'!$B$1-G86141,"NA")</f>
        <v>NA</v>
      </c>
    </row>
    <row r="86142" spans="17:17">
      <c r="Q86142" s="32" t="str">
        <f>IF(I86142="OUTSTANDING",'Data Table Volumes'!$B$1-G86142,"NA")</f>
        <v>NA</v>
      </c>
    </row>
    <row r="86143" spans="17:17">
      <c r="Q86143" s="32" t="str">
        <f>IF(I86143="OUTSTANDING",'Data Table Volumes'!$B$1-G86143,"NA")</f>
        <v>NA</v>
      </c>
    </row>
    <row r="86144" spans="17:17">
      <c r="Q86144" s="32" t="str">
        <f>IF(I86144="OUTSTANDING",'Data Table Volumes'!$B$1-G86144,"NA")</f>
        <v>NA</v>
      </c>
    </row>
    <row r="86145" spans="17:17">
      <c r="Q86145" s="32" t="str">
        <f>IF(I86145="OUTSTANDING",'Data Table Volumes'!$B$1-G86145,"NA")</f>
        <v>NA</v>
      </c>
    </row>
    <row r="86146" spans="17:17">
      <c r="Q86146" s="32" t="str">
        <f>IF(I86146="OUTSTANDING",'Data Table Volumes'!$B$1-G86146,"NA")</f>
        <v>NA</v>
      </c>
    </row>
    <row r="86147" spans="17:17">
      <c r="Q86147" s="32" t="str">
        <f>IF(I86147="OUTSTANDING",'Data Table Volumes'!$B$1-G86147,"NA")</f>
        <v>NA</v>
      </c>
    </row>
    <row r="86148" spans="17:17">
      <c r="Q86148" s="32" t="str">
        <f>IF(I86148="OUTSTANDING",'Data Table Volumes'!$B$1-G86148,"NA")</f>
        <v>NA</v>
      </c>
    </row>
    <row r="86149" spans="17:17">
      <c r="Q86149" s="32" t="str">
        <f>IF(I86149="OUTSTANDING",'Data Table Volumes'!$B$1-G86149,"NA")</f>
        <v>NA</v>
      </c>
    </row>
    <row r="86150" spans="17:17">
      <c r="Q86150" s="32" t="str">
        <f>IF(I86150="OUTSTANDING",'Data Table Volumes'!$B$1-G86150,"NA")</f>
        <v>NA</v>
      </c>
    </row>
    <row r="86151" spans="17:17">
      <c r="Q86151" s="32" t="str">
        <f>IF(I86151="OUTSTANDING",'Data Table Volumes'!$B$1-G86151,"NA")</f>
        <v>NA</v>
      </c>
    </row>
    <row r="86152" spans="17:17">
      <c r="Q86152" s="32" t="str">
        <f>IF(I86152="OUTSTANDING",'Data Table Volumes'!$B$1-G86152,"NA")</f>
        <v>NA</v>
      </c>
    </row>
    <row r="86153" spans="17:17">
      <c r="Q86153" s="32" t="str">
        <f>IF(I86153="OUTSTANDING",'Data Table Volumes'!$B$1-G86153,"NA")</f>
        <v>NA</v>
      </c>
    </row>
    <row r="86154" spans="17:17">
      <c r="Q86154" s="32" t="str">
        <f>IF(I86154="OUTSTANDING",'Data Table Volumes'!$B$1-G86154,"NA")</f>
        <v>NA</v>
      </c>
    </row>
    <row r="86155" spans="17:17">
      <c r="Q86155" s="32" t="str">
        <f>IF(I86155="OUTSTANDING",'Data Table Volumes'!$B$1-G86155,"NA")</f>
        <v>NA</v>
      </c>
    </row>
    <row r="86156" spans="17:17">
      <c r="Q86156" s="32" t="str">
        <f>IF(I86156="OUTSTANDING",'Data Table Volumes'!$B$1-G86156,"NA")</f>
        <v>NA</v>
      </c>
    </row>
    <row r="86157" spans="17:17">
      <c r="Q86157" s="32" t="str">
        <f>IF(I86157="OUTSTANDING",'Data Table Volumes'!$B$1-G86157,"NA")</f>
        <v>NA</v>
      </c>
    </row>
    <row r="86158" spans="17:17">
      <c r="Q86158" s="32" t="str">
        <f>IF(I86158="OUTSTANDING",'Data Table Volumes'!$B$1-G86158,"NA")</f>
        <v>NA</v>
      </c>
    </row>
    <row r="86159" spans="17:17">
      <c r="Q86159" s="32" t="str">
        <f>IF(I86159="OUTSTANDING",'Data Table Volumes'!$B$1-G86159,"NA")</f>
        <v>NA</v>
      </c>
    </row>
    <row r="86160" spans="17:17">
      <c r="Q86160" s="32" t="str">
        <f>IF(I86160="OUTSTANDING",'Data Table Volumes'!$B$1-G86160,"NA")</f>
        <v>NA</v>
      </c>
    </row>
    <row r="86161" spans="17:17">
      <c r="Q86161" s="32" t="str">
        <f>IF(I86161="OUTSTANDING",'Data Table Volumes'!$B$1-G86161,"NA")</f>
        <v>NA</v>
      </c>
    </row>
    <row r="86162" spans="17:17">
      <c r="Q86162" s="32" t="str">
        <f>IF(I86162="OUTSTANDING",'Data Table Volumes'!$B$1-G86162,"NA")</f>
        <v>NA</v>
      </c>
    </row>
    <row r="86163" spans="17:17">
      <c r="Q86163" s="32" t="str">
        <f>IF(I86163="OUTSTANDING",'Data Table Volumes'!$B$1-G86163,"NA")</f>
        <v>NA</v>
      </c>
    </row>
    <row r="86164" spans="17:17">
      <c r="Q86164" s="32" t="str">
        <f>IF(I86164="OUTSTANDING",'Data Table Volumes'!$B$1-G86164,"NA")</f>
        <v>NA</v>
      </c>
    </row>
    <row r="86165" spans="17:17">
      <c r="Q86165" s="32" t="str">
        <f>IF(I86165="OUTSTANDING",'Data Table Volumes'!$B$1-G86165,"NA")</f>
        <v>NA</v>
      </c>
    </row>
    <row r="86166" spans="17:17">
      <c r="Q86166" s="32" t="str">
        <f>IF(I86166="OUTSTANDING",'Data Table Volumes'!$B$1-G86166,"NA")</f>
        <v>NA</v>
      </c>
    </row>
    <row r="86167" spans="17:17">
      <c r="Q86167" s="32" t="str">
        <f>IF(I86167="OUTSTANDING",'Data Table Volumes'!$B$1-G86167,"NA")</f>
        <v>NA</v>
      </c>
    </row>
    <row r="86168" spans="17:17">
      <c r="Q86168" s="32" t="str">
        <f>IF(I86168="OUTSTANDING",'Data Table Volumes'!$B$1-G86168,"NA")</f>
        <v>NA</v>
      </c>
    </row>
    <row r="86169" spans="17:17">
      <c r="Q86169" s="32" t="str">
        <f>IF(I86169="OUTSTANDING",'Data Table Volumes'!$B$1-G86169,"NA")</f>
        <v>NA</v>
      </c>
    </row>
    <row r="86170" spans="17:17">
      <c r="Q86170" s="32" t="str">
        <f>IF(I86170="OUTSTANDING",'Data Table Volumes'!$B$1-G86170,"NA")</f>
        <v>NA</v>
      </c>
    </row>
    <row r="86171" spans="17:17">
      <c r="Q86171" s="32" t="str">
        <f>IF(I86171="OUTSTANDING",'Data Table Volumes'!$B$1-G86171,"NA")</f>
        <v>NA</v>
      </c>
    </row>
    <row r="86172" spans="17:17">
      <c r="Q86172" s="32" t="str">
        <f>IF(I86172="OUTSTANDING",'Data Table Volumes'!$B$1-G86172,"NA")</f>
        <v>NA</v>
      </c>
    </row>
    <row r="86173" spans="17:17">
      <c r="Q86173" s="32" t="str">
        <f>IF(I86173="OUTSTANDING",'Data Table Volumes'!$B$1-G86173,"NA")</f>
        <v>NA</v>
      </c>
    </row>
    <row r="86174" spans="17:17">
      <c r="Q86174" s="32" t="str">
        <f>IF(I86174="OUTSTANDING",'Data Table Volumes'!$B$1-G86174,"NA")</f>
        <v>NA</v>
      </c>
    </row>
    <row r="86175" spans="17:17">
      <c r="Q86175" s="32" t="str">
        <f>IF(I86175="OUTSTANDING",'Data Table Volumes'!$B$1-G86175,"NA")</f>
        <v>NA</v>
      </c>
    </row>
    <row r="86176" spans="17:17">
      <c r="Q86176" s="32" t="str">
        <f>IF(I86176="OUTSTANDING",'Data Table Volumes'!$B$1-G86176,"NA")</f>
        <v>NA</v>
      </c>
    </row>
    <row r="86177" spans="17:17">
      <c r="Q86177" s="32" t="str">
        <f>IF(I86177="OUTSTANDING",'Data Table Volumes'!$B$1-G86177,"NA")</f>
        <v>NA</v>
      </c>
    </row>
    <row r="86178" spans="17:17">
      <c r="Q86178" s="32" t="str">
        <f>IF(I86178="OUTSTANDING",'Data Table Volumes'!$B$1-G86178,"NA")</f>
        <v>NA</v>
      </c>
    </row>
    <row r="86179" spans="17:17">
      <c r="Q86179" s="32" t="str">
        <f>IF(I86179="OUTSTANDING",'Data Table Volumes'!$B$1-G86179,"NA")</f>
        <v>NA</v>
      </c>
    </row>
    <row r="86180" spans="17:17">
      <c r="Q86180" s="32" t="str">
        <f>IF(I86180="OUTSTANDING",'Data Table Volumes'!$B$1-G86180,"NA")</f>
        <v>NA</v>
      </c>
    </row>
    <row r="86181" spans="17:17">
      <c r="Q86181" s="32" t="str">
        <f>IF(I86181="OUTSTANDING",'Data Table Volumes'!$B$1-G86181,"NA")</f>
        <v>NA</v>
      </c>
    </row>
    <row r="86182" spans="17:17">
      <c r="Q86182" s="32" t="str">
        <f>IF(I86182="OUTSTANDING",'Data Table Volumes'!$B$1-G86182,"NA")</f>
        <v>NA</v>
      </c>
    </row>
    <row r="86183" spans="17:17">
      <c r="Q86183" s="32" t="str">
        <f>IF(I86183="OUTSTANDING",'Data Table Volumes'!$B$1-G86183,"NA")</f>
        <v>NA</v>
      </c>
    </row>
    <row r="86184" spans="17:17">
      <c r="Q86184" s="32" t="str">
        <f>IF(I86184="OUTSTANDING",'Data Table Volumes'!$B$1-G86184,"NA")</f>
        <v>NA</v>
      </c>
    </row>
    <row r="86185" spans="17:17">
      <c r="Q86185" s="32" t="str">
        <f>IF(I86185="OUTSTANDING",'Data Table Volumes'!$B$1-G86185,"NA")</f>
        <v>NA</v>
      </c>
    </row>
    <row r="86186" spans="17:17">
      <c r="Q86186" s="32" t="str">
        <f>IF(I86186="OUTSTANDING",'Data Table Volumes'!$B$1-G86186,"NA")</f>
        <v>NA</v>
      </c>
    </row>
    <row r="86187" spans="17:17">
      <c r="Q86187" s="32" t="str">
        <f>IF(I86187="OUTSTANDING",'Data Table Volumes'!$B$1-G86187,"NA")</f>
        <v>NA</v>
      </c>
    </row>
    <row r="86188" spans="17:17">
      <c r="Q86188" s="32" t="str">
        <f>IF(I86188="OUTSTANDING",'Data Table Volumes'!$B$1-G86188,"NA")</f>
        <v>NA</v>
      </c>
    </row>
    <row r="86189" spans="17:17">
      <c r="Q86189" s="32" t="str">
        <f>IF(I86189="OUTSTANDING",'Data Table Volumes'!$B$1-G86189,"NA")</f>
        <v>NA</v>
      </c>
    </row>
    <row r="86190" spans="17:17">
      <c r="Q86190" s="32" t="str">
        <f>IF(I86190="OUTSTANDING",'Data Table Volumes'!$B$1-G86190,"NA")</f>
        <v>NA</v>
      </c>
    </row>
    <row r="86191" spans="17:17">
      <c r="Q86191" s="32" t="str">
        <f>IF(I86191="OUTSTANDING",'Data Table Volumes'!$B$1-G86191,"NA")</f>
        <v>NA</v>
      </c>
    </row>
    <row r="86192" spans="17:17">
      <c r="Q86192" s="32" t="str">
        <f>IF(I86192="OUTSTANDING",'Data Table Volumes'!$B$1-G86192,"NA")</f>
        <v>NA</v>
      </c>
    </row>
    <row r="86193" spans="17:17">
      <c r="Q86193" s="32" t="str">
        <f>IF(I86193="OUTSTANDING",'Data Table Volumes'!$B$1-G86193,"NA")</f>
        <v>NA</v>
      </c>
    </row>
    <row r="86194" spans="17:17">
      <c r="Q86194" s="32" t="str">
        <f>IF(I86194="OUTSTANDING",'Data Table Volumes'!$B$1-G86194,"NA")</f>
        <v>NA</v>
      </c>
    </row>
    <row r="86195" spans="17:17">
      <c r="Q86195" s="32" t="str">
        <f>IF(I86195="OUTSTANDING",'Data Table Volumes'!$B$1-G86195,"NA")</f>
        <v>NA</v>
      </c>
    </row>
    <row r="86196" spans="17:17">
      <c r="Q86196" s="32" t="str">
        <f>IF(I86196="OUTSTANDING",'Data Table Volumes'!$B$1-G86196,"NA")</f>
        <v>NA</v>
      </c>
    </row>
    <row r="86197" spans="17:17">
      <c r="Q86197" s="32" t="str">
        <f>IF(I86197="OUTSTANDING",'Data Table Volumes'!$B$1-G86197,"NA")</f>
        <v>NA</v>
      </c>
    </row>
    <row r="86198" spans="17:17">
      <c r="Q86198" s="32" t="str">
        <f>IF(I86198="OUTSTANDING",'Data Table Volumes'!$B$1-G86198,"NA")</f>
        <v>NA</v>
      </c>
    </row>
    <row r="86199" spans="17:17">
      <c r="Q86199" s="32" t="str">
        <f>IF(I86199="OUTSTANDING",'Data Table Volumes'!$B$1-G86199,"NA")</f>
        <v>NA</v>
      </c>
    </row>
    <row r="86200" spans="17:17">
      <c r="Q86200" s="32" t="str">
        <f>IF(I86200="OUTSTANDING",'Data Table Volumes'!$B$1-G86200,"NA")</f>
        <v>NA</v>
      </c>
    </row>
    <row r="86201" spans="17:17">
      <c r="Q86201" s="32" t="str">
        <f>IF(I86201="OUTSTANDING",'Data Table Volumes'!$B$1-G86201,"NA")</f>
        <v>NA</v>
      </c>
    </row>
    <row r="86202" spans="17:17">
      <c r="Q86202" s="32" t="str">
        <f>IF(I86202="OUTSTANDING",'Data Table Volumes'!$B$1-G86202,"NA")</f>
        <v>NA</v>
      </c>
    </row>
    <row r="86203" spans="17:17">
      <c r="Q86203" s="32" t="str">
        <f>IF(I86203="OUTSTANDING",'Data Table Volumes'!$B$1-G86203,"NA")</f>
        <v>NA</v>
      </c>
    </row>
    <row r="86204" spans="17:17">
      <c r="Q86204" s="32" t="str">
        <f>IF(I86204="OUTSTANDING",'Data Table Volumes'!$B$1-G86204,"NA")</f>
        <v>NA</v>
      </c>
    </row>
    <row r="86205" spans="17:17">
      <c r="Q86205" s="32" t="str">
        <f>IF(I86205="OUTSTANDING",'Data Table Volumes'!$B$1-G86205,"NA")</f>
        <v>NA</v>
      </c>
    </row>
    <row r="86206" spans="17:17">
      <c r="Q86206" s="32" t="str">
        <f>IF(I86206="OUTSTANDING",'Data Table Volumes'!$B$1-G86206,"NA")</f>
        <v>NA</v>
      </c>
    </row>
    <row r="86207" spans="17:17">
      <c r="Q86207" s="32" t="str">
        <f>IF(I86207="OUTSTANDING",'Data Table Volumes'!$B$1-G86207,"NA")</f>
        <v>NA</v>
      </c>
    </row>
    <row r="86208" spans="17:17">
      <c r="Q86208" s="32" t="str">
        <f>IF(I86208="OUTSTANDING",'Data Table Volumes'!$B$1-G86208,"NA")</f>
        <v>NA</v>
      </c>
    </row>
    <row r="86209" spans="17:17">
      <c r="Q86209" s="32" t="str">
        <f>IF(I86209="OUTSTANDING",'Data Table Volumes'!$B$1-G86209,"NA")</f>
        <v>NA</v>
      </c>
    </row>
    <row r="86210" spans="17:17">
      <c r="Q86210" s="32" t="str">
        <f>IF(I86210="OUTSTANDING",'Data Table Volumes'!$B$1-G86210,"NA")</f>
        <v>NA</v>
      </c>
    </row>
    <row r="86211" spans="17:17">
      <c r="Q86211" s="32" t="str">
        <f>IF(I86211="OUTSTANDING",'Data Table Volumes'!$B$1-G86211,"NA")</f>
        <v>NA</v>
      </c>
    </row>
    <row r="86212" spans="17:17">
      <c r="Q86212" s="32" t="str">
        <f>IF(I86212="OUTSTANDING",'Data Table Volumes'!$B$1-G86212,"NA")</f>
        <v>NA</v>
      </c>
    </row>
    <row r="86213" spans="17:17">
      <c r="Q86213" s="32" t="str">
        <f>IF(I86213="OUTSTANDING",'Data Table Volumes'!$B$1-G86213,"NA")</f>
        <v>NA</v>
      </c>
    </row>
    <row r="86214" spans="17:17">
      <c r="Q86214" s="32" t="str">
        <f>IF(I86214="OUTSTANDING",'Data Table Volumes'!$B$1-G86214,"NA")</f>
        <v>NA</v>
      </c>
    </row>
    <row r="86215" spans="17:17">
      <c r="Q86215" s="32" t="str">
        <f>IF(I86215="OUTSTANDING",'Data Table Volumes'!$B$1-G86215,"NA")</f>
        <v>NA</v>
      </c>
    </row>
    <row r="86216" spans="17:17">
      <c r="Q86216" s="32" t="str">
        <f>IF(I86216="OUTSTANDING",'Data Table Volumes'!$B$1-G86216,"NA")</f>
        <v>NA</v>
      </c>
    </row>
    <row r="86217" spans="17:17">
      <c r="Q86217" s="32" t="str">
        <f>IF(I86217="OUTSTANDING",'Data Table Volumes'!$B$1-G86217,"NA")</f>
        <v>NA</v>
      </c>
    </row>
    <row r="86218" spans="17:17">
      <c r="Q86218" s="32" t="str">
        <f>IF(I86218="OUTSTANDING",'Data Table Volumes'!$B$1-G86218,"NA")</f>
        <v>NA</v>
      </c>
    </row>
    <row r="86219" spans="17:17">
      <c r="Q86219" s="32" t="str">
        <f>IF(I86219="OUTSTANDING",'Data Table Volumes'!$B$1-G86219,"NA")</f>
        <v>NA</v>
      </c>
    </row>
    <row r="86220" spans="17:17">
      <c r="Q86220" s="32" t="str">
        <f>IF(I86220="OUTSTANDING",'Data Table Volumes'!$B$1-G86220,"NA")</f>
        <v>NA</v>
      </c>
    </row>
    <row r="86221" spans="17:17">
      <c r="Q86221" s="32" t="str">
        <f>IF(I86221="OUTSTANDING",'Data Table Volumes'!$B$1-G86221,"NA")</f>
        <v>NA</v>
      </c>
    </row>
    <row r="86222" spans="17:17">
      <c r="Q86222" s="32" t="str">
        <f>IF(I86222="OUTSTANDING",'Data Table Volumes'!$B$1-G86222,"NA")</f>
        <v>NA</v>
      </c>
    </row>
    <row r="86223" spans="17:17">
      <c r="Q86223" s="32" t="str">
        <f>IF(I86223="OUTSTANDING",'Data Table Volumes'!$B$1-G86223,"NA")</f>
        <v>NA</v>
      </c>
    </row>
    <row r="86224" spans="17:17">
      <c r="Q86224" s="32" t="str">
        <f>IF(I86224="OUTSTANDING",'Data Table Volumes'!$B$1-G86224,"NA")</f>
        <v>NA</v>
      </c>
    </row>
    <row r="86225" spans="17:17">
      <c r="Q86225" s="32" t="str">
        <f>IF(I86225="OUTSTANDING",'Data Table Volumes'!$B$1-G86225,"NA")</f>
        <v>NA</v>
      </c>
    </row>
    <row r="86226" spans="17:17">
      <c r="Q86226" s="32" t="str">
        <f>IF(I86226="OUTSTANDING",'Data Table Volumes'!$B$1-G86226,"NA")</f>
        <v>NA</v>
      </c>
    </row>
    <row r="86227" spans="17:17">
      <c r="Q86227" s="32" t="str">
        <f>IF(I86227="OUTSTANDING",'Data Table Volumes'!$B$1-G86227,"NA")</f>
        <v>NA</v>
      </c>
    </row>
    <row r="86228" spans="17:17">
      <c r="Q86228" s="32" t="str">
        <f>IF(I86228="OUTSTANDING",'Data Table Volumes'!$B$1-G86228,"NA")</f>
        <v>NA</v>
      </c>
    </row>
    <row r="86229" spans="17:17">
      <c r="Q86229" s="32" t="str">
        <f>IF(I86229="OUTSTANDING",'Data Table Volumes'!$B$1-G86229,"NA")</f>
        <v>NA</v>
      </c>
    </row>
    <row r="86230" spans="17:17">
      <c r="Q86230" s="32" t="str">
        <f>IF(I86230="OUTSTANDING",'Data Table Volumes'!$B$1-G86230,"NA")</f>
        <v>NA</v>
      </c>
    </row>
    <row r="86231" spans="17:17">
      <c r="Q86231" s="32" t="str">
        <f>IF(I86231="OUTSTANDING",'Data Table Volumes'!$B$1-G86231,"NA")</f>
        <v>NA</v>
      </c>
    </row>
    <row r="86232" spans="17:17">
      <c r="Q86232" s="32" t="str">
        <f>IF(I86232="OUTSTANDING",'Data Table Volumes'!$B$1-G86232,"NA")</f>
        <v>NA</v>
      </c>
    </row>
    <row r="86233" spans="17:17">
      <c r="Q86233" s="32" t="str">
        <f>IF(I86233="OUTSTANDING",'Data Table Volumes'!$B$1-G86233,"NA")</f>
        <v>NA</v>
      </c>
    </row>
    <row r="86234" spans="17:17">
      <c r="Q86234" s="32" t="str">
        <f>IF(I86234="OUTSTANDING",'Data Table Volumes'!$B$1-G86234,"NA")</f>
        <v>NA</v>
      </c>
    </row>
    <row r="86235" spans="17:17">
      <c r="Q86235" s="32" t="str">
        <f>IF(I86235="OUTSTANDING",'Data Table Volumes'!$B$1-G86235,"NA")</f>
        <v>NA</v>
      </c>
    </row>
    <row r="86236" spans="17:17">
      <c r="Q86236" s="32" t="str">
        <f>IF(I86236="OUTSTANDING",'Data Table Volumes'!$B$1-G86236,"NA")</f>
        <v>NA</v>
      </c>
    </row>
    <row r="86237" spans="17:17">
      <c r="Q86237" s="32" t="str">
        <f>IF(I86237="OUTSTANDING",'Data Table Volumes'!$B$1-G86237,"NA")</f>
        <v>NA</v>
      </c>
    </row>
    <row r="86238" spans="17:17">
      <c r="Q86238" s="32" t="str">
        <f>IF(I86238="OUTSTANDING",'Data Table Volumes'!$B$1-G86238,"NA")</f>
        <v>NA</v>
      </c>
    </row>
    <row r="86239" spans="17:17">
      <c r="Q86239" s="32" t="str">
        <f>IF(I86239="OUTSTANDING",'Data Table Volumes'!$B$1-G86239,"NA")</f>
        <v>NA</v>
      </c>
    </row>
    <row r="86240" spans="17:17">
      <c r="Q86240" s="32" t="str">
        <f>IF(I86240="OUTSTANDING",'Data Table Volumes'!$B$1-G86240,"NA")</f>
        <v>NA</v>
      </c>
    </row>
    <row r="86241" spans="17:17">
      <c r="Q86241" s="32" t="str">
        <f>IF(I86241="OUTSTANDING",'Data Table Volumes'!$B$1-G86241,"NA")</f>
        <v>NA</v>
      </c>
    </row>
    <row r="86242" spans="17:17">
      <c r="Q86242" s="32" t="str">
        <f>IF(I86242="OUTSTANDING",'Data Table Volumes'!$B$1-G86242,"NA")</f>
        <v>NA</v>
      </c>
    </row>
    <row r="86243" spans="17:17">
      <c r="Q86243" s="32" t="str">
        <f>IF(I86243="OUTSTANDING",'Data Table Volumes'!$B$1-G86243,"NA")</f>
        <v>NA</v>
      </c>
    </row>
    <row r="86244" spans="17:17">
      <c r="Q86244" s="32" t="str">
        <f>IF(I86244="OUTSTANDING",'Data Table Volumes'!$B$1-G86244,"NA")</f>
        <v>NA</v>
      </c>
    </row>
    <row r="86245" spans="17:17">
      <c r="Q86245" s="32" t="str">
        <f>IF(I86245="OUTSTANDING",'Data Table Volumes'!$B$1-G86245,"NA")</f>
        <v>NA</v>
      </c>
    </row>
    <row r="86246" spans="17:17">
      <c r="Q86246" s="32" t="str">
        <f>IF(I86246="OUTSTANDING",'Data Table Volumes'!$B$1-G86246,"NA")</f>
        <v>NA</v>
      </c>
    </row>
    <row r="86247" spans="17:17">
      <c r="Q86247" s="32" t="str">
        <f>IF(I86247="OUTSTANDING",'Data Table Volumes'!$B$1-G86247,"NA")</f>
        <v>NA</v>
      </c>
    </row>
    <row r="86248" spans="17:17">
      <c r="Q86248" s="32" t="str">
        <f>IF(I86248="OUTSTANDING",'Data Table Volumes'!$B$1-G86248,"NA")</f>
        <v>NA</v>
      </c>
    </row>
    <row r="86249" spans="17:17">
      <c r="Q86249" s="32" t="str">
        <f>IF(I86249="OUTSTANDING",'Data Table Volumes'!$B$1-G86249,"NA")</f>
        <v>NA</v>
      </c>
    </row>
    <row r="86250" spans="17:17">
      <c r="Q86250" s="32" t="str">
        <f>IF(I86250="OUTSTANDING",'Data Table Volumes'!$B$1-G86250,"NA")</f>
        <v>NA</v>
      </c>
    </row>
    <row r="86251" spans="17:17">
      <c r="Q86251" s="32" t="str">
        <f>IF(I86251="OUTSTANDING",'Data Table Volumes'!$B$1-G86251,"NA")</f>
        <v>NA</v>
      </c>
    </row>
    <row r="86252" spans="17:17">
      <c r="Q86252" s="32" t="str">
        <f>IF(I86252="OUTSTANDING",'Data Table Volumes'!$B$1-G86252,"NA")</f>
        <v>NA</v>
      </c>
    </row>
    <row r="86253" spans="17:17">
      <c r="Q86253" s="32" t="str">
        <f>IF(I86253="OUTSTANDING",'Data Table Volumes'!$B$1-G86253,"NA")</f>
        <v>NA</v>
      </c>
    </row>
    <row r="86254" spans="17:17">
      <c r="Q86254" s="32" t="str">
        <f>IF(I86254="OUTSTANDING",'Data Table Volumes'!$B$1-G86254,"NA")</f>
        <v>NA</v>
      </c>
    </row>
    <row r="86255" spans="17:17">
      <c r="Q86255" s="32" t="str">
        <f>IF(I86255="OUTSTANDING",'Data Table Volumes'!$B$1-G86255,"NA")</f>
        <v>NA</v>
      </c>
    </row>
    <row r="86256" spans="17:17">
      <c r="Q86256" s="32" t="str">
        <f>IF(I86256="OUTSTANDING",'Data Table Volumes'!$B$1-G86256,"NA")</f>
        <v>NA</v>
      </c>
    </row>
    <row r="86257" spans="17:17">
      <c r="Q86257" s="32" t="str">
        <f>IF(I86257="OUTSTANDING",'Data Table Volumes'!$B$1-G86257,"NA")</f>
        <v>NA</v>
      </c>
    </row>
    <row r="86258" spans="17:17">
      <c r="Q86258" s="32" t="str">
        <f>IF(I86258="OUTSTANDING",'Data Table Volumes'!$B$1-G86258,"NA")</f>
        <v>NA</v>
      </c>
    </row>
    <row r="86259" spans="17:17">
      <c r="Q86259" s="32" t="str">
        <f>IF(I86259="OUTSTANDING",'Data Table Volumes'!$B$1-G86259,"NA")</f>
        <v>NA</v>
      </c>
    </row>
    <row r="86260" spans="17:17">
      <c r="Q86260" s="32" t="str">
        <f>IF(I86260="OUTSTANDING",'Data Table Volumes'!$B$1-G86260,"NA")</f>
        <v>NA</v>
      </c>
    </row>
    <row r="86261" spans="17:17">
      <c r="Q86261" s="32" t="str">
        <f>IF(I86261="OUTSTANDING",'Data Table Volumes'!$B$1-G86261,"NA")</f>
        <v>NA</v>
      </c>
    </row>
    <row r="86262" spans="17:17">
      <c r="Q86262" s="32" t="str">
        <f>IF(I86262="OUTSTANDING",'Data Table Volumes'!$B$1-G86262,"NA")</f>
        <v>NA</v>
      </c>
    </row>
    <row r="86263" spans="17:17">
      <c r="Q86263" s="32" t="str">
        <f>IF(I86263="OUTSTANDING",'Data Table Volumes'!$B$1-G86263,"NA")</f>
        <v>NA</v>
      </c>
    </row>
    <row r="86264" spans="17:17">
      <c r="Q86264" s="32" t="str">
        <f>IF(I86264="OUTSTANDING",'Data Table Volumes'!$B$1-G86264,"NA")</f>
        <v>NA</v>
      </c>
    </row>
    <row r="86265" spans="17:17">
      <c r="Q86265" s="32" t="str">
        <f>IF(I86265="OUTSTANDING",'Data Table Volumes'!$B$1-G86265,"NA")</f>
        <v>NA</v>
      </c>
    </row>
    <row r="86266" spans="17:17">
      <c r="Q86266" s="32" t="str">
        <f>IF(I86266="OUTSTANDING",'Data Table Volumes'!$B$1-G86266,"NA")</f>
        <v>NA</v>
      </c>
    </row>
    <row r="86267" spans="17:17">
      <c r="Q86267" s="32" t="str">
        <f>IF(I86267="OUTSTANDING",'Data Table Volumes'!$B$1-G86267,"NA")</f>
        <v>NA</v>
      </c>
    </row>
    <row r="86268" spans="17:17">
      <c r="Q86268" s="32" t="str">
        <f>IF(I86268="OUTSTANDING",'Data Table Volumes'!$B$1-G86268,"NA")</f>
        <v>NA</v>
      </c>
    </row>
    <row r="86269" spans="17:17">
      <c r="Q86269" s="32" t="str">
        <f>IF(I86269="OUTSTANDING",'Data Table Volumes'!$B$1-G86269,"NA")</f>
        <v>NA</v>
      </c>
    </row>
    <row r="86270" spans="17:17">
      <c r="Q86270" s="32" t="str">
        <f>IF(I86270="OUTSTANDING",'Data Table Volumes'!$B$1-G86270,"NA")</f>
        <v>NA</v>
      </c>
    </row>
    <row r="86271" spans="17:17">
      <c r="Q86271" s="32" t="str">
        <f>IF(I86271="OUTSTANDING",'Data Table Volumes'!$B$1-G86271,"NA")</f>
        <v>NA</v>
      </c>
    </row>
    <row r="86272" spans="17:17">
      <c r="Q86272" s="32" t="str">
        <f>IF(I86272="OUTSTANDING",'Data Table Volumes'!$B$1-G86272,"NA")</f>
        <v>NA</v>
      </c>
    </row>
    <row r="86273" spans="17:17">
      <c r="Q86273" s="32" t="str">
        <f>IF(I86273="OUTSTANDING",'Data Table Volumes'!$B$1-G86273,"NA")</f>
        <v>NA</v>
      </c>
    </row>
    <row r="86274" spans="17:17">
      <c r="Q86274" s="32" t="str">
        <f>IF(I86274="OUTSTANDING",'Data Table Volumes'!$B$1-G86274,"NA")</f>
        <v>NA</v>
      </c>
    </row>
    <row r="86275" spans="17:17">
      <c r="Q86275" s="32" t="str">
        <f>IF(I86275="OUTSTANDING",'Data Table Volumes'!$B$1-G86275,"NA")</f>
        <v>NA</v>
      </c>
    </row>
    <row r="86276" spans="17:17">
      <c r="Q86276" s="32" t="str">
        <f>IF(I86276="OUTSTANDING",'Data Table Volumes'!$B$1-G86276,"NA")</f>
        <v>NA</v>
      </c>
    </row>
    <row r="86277" spans="17:17">
      <c r="Q86277" s="32" t="str">
        <f>IF(I86277="OUTSTANDING",'Data Table Volumes'!$B$1-G86277,"NA")</f>
        <v>NA</v>
      </c>
    </row>
    <row r="86278" spans="17:17">
      <c r="Q86278" s="32" t="str">
        <f>IF(I86278="OUTSTANDING",'Data Table Volumes'!$B$1-G86278,"NA")</f>
        <v>NA</v>
      </c>
    </row>
    <row r="86279" spans="17:17">
      <c r="Q86279" s="32" t="str">
        <f>IF(I86279="OUTSTANDING",'Data Table Volumes'!$B$1-G86279,"NA")</f>
        <v>NA</v>
      </c>
    </row>
    <row r="86280" spans="17:17">
      <c r="Q86280" s="32" t="str">
        <f>IF(I86280="OUTSTANDING",'Data Table Volumes'!$B$1-G86280,"NA")</f>
        <v>NA</v>
      </c>
    </row>
    <row r="86281" spans="17:17">
      <c r="Q86281" s="32" t="str">
        <f>IF(I86281="OUTSTANDING",'Data Table Volumes'!$B$1-G86281,"NA")</f>
        <v>NA</v>
      </c>
    </row>
    <row r="86282" spans="17:17">
      <c r="Q86282" s="32" t="str">
        <f>IF(I86282="OUTSTANDING",'Data Table Volumes'!$B$1-G86282,"NA")</f>
        <v>NA</v>
      </c>
    </row>
    <row r="86283" spans="17:17">
      <c r="Q86283" s="32" t="str">
        <f>IF(I86283="OUTSTANDING",'Data Table Volumes'!$B$1-G86283,"NA")</f>
        <v>NA</v>
      </c>
    </row>
    <row r="86284" spans="17:17">
      <c r="Q86284" s="32" t="str">
        <f>IF(I86284="OUTSTANDING",'Data Table Volumes'!$B$1-G86284,"NA")</f>
        <v>NA</v>
      </c>
    </row>
    <row r="86285" spans="17:17">
      <c r="Q86285" s="32" t="str">
        <f>IF(I86285="OUTSTANDING",'Data Table Volumes'!$B$1-G86285,"NA")</f>
        <v>NA</v>
      </c>
    </row>
    <row r="86286" spans="17:17">
      <c r="Q86286" s="32" t="str">
        <f>IF(I86286="OUTSTANDING",'Data Table Volumes'!$B$1-G86286,"NA")</f>
        <v>NA</v>
      </c>
    </row>
    <row r="86287" spans="17:17">
      <c r="Q86287" s="32" t="str">
        <f>IF(I86287="OUTSTANDING",'Data Table Volumes'!$B$1-G86287,"NA")</f>
        <v>NA</v>
      </c>
    </row>
    <row r="86288" spans="17:17">
      <c r="Q86288" s="32" t="str">
        <f>IF(I86288="OUTSTANDING",'Data Table Volumes'!$B$1-G86288,"NA")</f>
        <v>NA</v>
      </c>
    </row>
    <row r="86289" spans="17:17">
      <c r="Q86289" s="32" t="str">
        <f>IF(I86289="OUTSTANDING",'Data Table Volumes'!$B$1-G86289,"NA")</f>
        <v>NA</v>
      </c>
    </row>
    <row r="86290" spans="17:17">
      <c r="Q86290" s="32" t="str">
        <f>IF(I86290="OUTSTANDING",'Data Table Volumes'!$B$1-G86290,"NA")</f>
        <v>NA</v>
      </c>
    </row>
    <row r="86291" spans="17:17">
      <c r="Q86291" s="32" t="str">
        <f>IF(I86291="OUTSTANDING",'Data Table Volumes'!$B$1-G86291,"NA")</f>
        <v>NA</v>
      </c>
    </row>
    <row r="86292" spans="17:17">
      <c r="Q86292" s="32" t="str">
        <f>IF(I86292="OUTSTANDING",'Data Table Volumes'!$B$1-G86292,"NA")</f>
        <v>NA</v>
      </c>
    </row>
    <row r="86293" spans="17:17">
      <c r="Q86293" s="32" t="str">
        <f>IF(I86293="OUTSTANDING",'Data Table Volumes'!$B$1-G86293,"NA")</f>
        <v>NA</v>
      </c>
    </row>
    <row r="86294" spans="17:17">
      <c r="Q86294" s="32" t="str">
        <f>IF(I86294="OUTSTANDING",'Data Table Volumes'!$B$1-G86294,"NA")</f>
        <v>NA</v>
      </c>
    </row>
    <row r="86295" spans="17:17">
      <c r="Q86295" s="32" t="str">
        <f>IF(I86295="OUTSTANDING",'Data Table Volumes'!$B$1-G86295,"NA")</f>
        <v>NA</v>
      </c>
    </row>
    <row r="86296" spans="17:17">
      <c r="Q86296" s="32" t="str">
        <f>IF(I86296="OUTSTANDING",'Data Table Volumes'!$B$1-G86296,"NA")</f>
        <v>NA</v>
      </c>
    </row>
    <row r="86297" spans="17:17">
      <c r="Q86297" s="32" t="str">
        <f>IF(I86297="OUTSTANDING",'Data Table Volumes'!$B$1-G86297,"NA")</f>
        <v>NA</v>
      </c>
    </row>
    <row r="86298" spans="17:17">
      <c r="Q86298" s="32" t="str">
        <f>IF(I86298="OUTSTANDING",'Data Table Volumes'!$B$1-G86298,"NA")</f>
        <v>NA</v>
      </c>
    </row>
    <row r="86299" spans="17:17">
      <c r="Q86299" s="32" t="str">
        <f>IF(I86299="OUTSTANDING",'Data Table Volumes'!$B$1-G86299,"NA")</f>
        <v>NA</v>
      </c>
    </row>
    <row r="86300" spans="17:17">
      <c r="Q86300" s="32" t="str">
        <f>IF(I86300="OUTSTANDING",'Data Table Volumes'!$B$1-G86300,"NA")</f>
        <v>NA</v>
      </c>
    </row>
    <row r="86301" spans="17:17">
      <c r="Q86301" s="32" t="str">
        <f>IF(I86301="OUTSTANDING",'Data Table Volumes'!$B$1-G86301,"NA")</f>
        <v>NA</v>
      </c>
    </row>
    <row r="86302" spans="17:17">
      <c r="Q86302" s="32" t="str">
        <f>IF(I86302="OUTSTANDING",'Data Table Volumes'!$B$1-G86302,"NA")</f>
        <v>NA</v>
      </c>
    </row>
    <row r="86303" spans="17:17">
      <c r="Q86303" s="32" t="str">
        <f>IF(I86303="OUTSTANDING",'Data Table Volumes'!$B$1-G86303,"NA")</f>
        <v>NA</v>
      </c>
    </row>
    <row r="86304" spans="17:17">
      <c r="Q86304" s="32" t="str">
        <f>IF(I86304="OUTSTANDING",'Data Table Volumes'!$B$1-G86304,"NA")</f>
        <v>NA</v>
      </c>
    </row>
    <row r="86305" spans="17:17">
      <c r="Q86305" s="32" t="str">
        <f>IF(I86305="OUTSTANDING",'Data Table Volumes'!$B$1-G86305,"NA")</f>
        <v>NA</v>
      </c>
    </row>
    <row r="86306" spans="17:17">
      <c r="Q86306" s="32" t="str">
        <f>IF(I86306="OUTSTANDING",'Data Table Volumes'!$B$1-G86306,"NA")</f>
        <v>NA</v>
      </c>
    </row>
    <row r="86307" spans="17:17">
      <c r="Q86307" s="32" t="str">
        <f>IF(I86307="OUTSTANDING",'Data Table Volumes'!$B$1-G86307,"NA")</f>
        <v>NA</v>
      </c>
    </row>
    <row r="86308" spans="17:17">
      <c r="Q86308" s="32" t="str">
        <f>IF(I86308="OUTSTANDING",'Data Table Volumes'!$B$1-G86308,"NA")</f>
        <v>NA</v>
      </c>
    </row>
    <row r="86309" spans="17:17">
      <c r="Q86309" s="32" t="str">
        <f>IF(I86309="OUTSTANDING",'Data Table Volumes'!$B$1-G86309,"NA")</f>
        <v>NA</v>
      </c>
    </row>
    <row r="86310" spans="17:17">
      <c r="Q86310" s="32" t="str">
        <f>IF(I86310="OUTSTANDING",'Data Table Volumes'!$B$1-G86310,"NA")</f>
        <v>NA</v>
      </c>
    </row>
    <row r="86311" spans="17:17">
      <c r="Q86311" s="32" t="str">
        <f>IF(I86311="OUTSTANDING",'Data Table Volumes'!$B$1-G86311,"NA")</f>
        <v>NA</v>
      </c>
    </row>
    <row r="86312" spans="17:17">
      <c r="Q86312" s="32" t="str">
        <f>IF(I86312="OUTSTANDING",'Data Table Volumes'!$B$1-G86312,"NA")</f>
        <v>NA</v>
      </c>
    </row>
    <row r="86313" spans="17:17">
      <c r="Q86313" s="32" t="str">
        <f>IF(I86313="OUTSTANDING",'Data Table Volumes'!$B$1-G86313,"NA")</f>
        <v>NA</v>
      </c>
    </row>
    <row r="86314" spans="17:17">
      <c r="Q86314" s="32" t="str">
        <f>IF(I86314="OUTSTANDING",'Data Table Volumes'!$B$1-G86314,"NA")</f>
        <v>NA</v>
      </c>
    </row>
    <row r="86315" spans="17:17">
      <c r="Q86315" s="32" t="str">
        <f>IF(I86315="OUTSTANDING",'Data Table Volumes'!$B$1-G86315,"NA")</f>
        <v>NA</v>
      </c>
    </row>
    <row r="86316" spans="17:17">
      <c r="Q86316" s="32" t="str">
        <f>IF(I86316="OUTSTANDING",'Data Table Volumes'!$B$1-G86316,"NA")</f>
        <v>NA</v>
      </c>
    </row>
    <row r="86317" spans="17:17">
      <c r="Q86317" s="32" t="str">
        <f>IF(I86317="OUTSTANDING",'Data Table Volumes'!$B$1-G86317,"NA")</f>
        <v>NA</v>
      </c>
    </row>
    <row r="86318" spans="17:17">
      <c r="Q86318" s="32" t="str">
        <f>IF(I86318="OUTSTANDING",'Data Table Volumes'!$B$1-G86318,"NA")</f>
        <v>NA</v>
      </c>
    </row>
    <row r="86319" spans="17:17">
      <c r="Q86319" s="32" t="str">
        <f>IF(I86319="OUTSTANDING",'Data Table Volumes'!$B$1-G86319,"NA")</f>
        <v>NA</v>
      </c>
    </row>
    <row r="86320" spans="17:17">
      <c r="Q86320" s="32" t="str">
        <f>IF(I86320="OUTSTANDING",'Data Table Volumes'!$B$1-G86320,"NA")</f>
        <v>NA</v>
      </c>
    </row>
    <row r="86321" spans="17:17">
      <c r="Q86321" s="32" t="str">
        <f>IF(I86321="OUTSTANDING",'Data Table Volumes'!$B$1-G86321,"NA")</f>
        <v>NA</v>
      </c>
    </row>
    <row r="86322" spans="17:17">
      <c r="Q86322" s="32" t="str">
        <f>IF(I86322="OUTSTANDING",'Data Table Volumes'!$B$1-G86322,"NA")</f>
        <v>NA</v>
      </c>
    </row>
    <row r="86323" spans="17:17">
      <c r="Q86323" s="32" t="str">
        <f>IF(I86323="OUTSTANDING",'Data Table Volumes'!$B$1-G86323,"NA")</f>
        <v>NA</v>
      </c>
    </row>
    <row r="86324" spans="17:17">
      <c r="Q86324" s="32" t="str">
        <f>IF(I86324="OUTSTANDING",'Data Table Volumes'!$B$1-G86324,"NA")</f>
        <v>NA</v>
      </c>
    </row>
    <row r="86325" spans="17:17">
      <c r="Q86325" s="32" t="str">
        <f>IF(I86325="OUTSTANDING",'Data Table Volumes'!$B$1-G86325,"NA")</f>
        <v>NA</v>
      </c>
    </row>
    <row r="86326" spans="17:17">
      <c r="Q86326" s="32" t="str">
        <f>IF(I86326="OUTSTANDING",'Data Table Volumes'!$B$1-G86326,"NA")</f>
        <v>NA</v>
      </c>
    </row>
    <row r="86327" spans="17:17">
      <c r="Q86327" s="32" t="str">
        <f>IF(I86327="OUTSTANDING",'Data Table Volumes'!$B$1-G86327,"NA")</f>
        <v>NA</v>
      </c>
    </row>
    <row r="86328" spans="17:17">
      <c r="Q86328" s="32" t="str">
        <f>IF(I86328="OUTSTANDING",'Data Table Volumes'!$B$1-G86328,"NA")</f>
        <v>NA</v>
      </c>
    </row>
    <row r="86329" spans="17:17">
      <c r="Q86329" s="32" t="str">
        <f>IF(I86329="OUTSTANDING",'Data Table Volumes'!$B$1-G86329,"NA")</f>
        <v>NA</v>
      </c>
    </row>
    <row r="86330" spans="17:17">
      <c r="Q86330" s="32" t="str">
        <f>IF(I86330="OUTSTANDING",'Data Table Volumes'!$B$1-G86330,"NA")</f>
        <v>NA</v>
      </c>
    </row>
    <row r="86331" spans="17:17">
      <c r="Q86331" s="32" t="str">
        <f>IF(I86331="OUTSTANDING",'Data Table Volumes'!$B$1-G86331,"NA")</f>
        <v>NA</v>
      </c>
    </row>
    <row r="86332" spans="17:17">
      <c r="Q86332" s="32" t="str">
        <f>IF(I86332="OUTSTANDING",'Data Table Volumes'!$B$1-G86332,"NA")</f>
        <v>NA</v>
      </c>
    </row>
    <row r="86333" spans="17:17">
      <c r="Q86333" s="32" t="str">
        <f>IF(I86333="OUTSTANDING",'Data Table Volumes'!$B$1-G86333,"NA")</f>
        <v>NA</v>
      </c>
    </row>
    <row r="86334" spans="17:17">
      <c r="Q86334" s="32" t="str">
        <f>IF(I86334="OUTSTANDING",'Data Table Volumes'!$B$1-G86334,"NA")</f>
        <v>NA</v>
      </c>
    </row>
    <row r="86335" spans="17:17">
      <c r="Q86335" s="32" t="str">
        <f>IF(I86335="OUTSTANDING",'Data Table Volumes'!$B$1-G86335,"NA")</f>
        <v>NA</v>
      </c>
    </row>
    <row r="86336" spans="17:17">
      <c r="Q86336" s="32" t="str">
        <f>IF(I86336="OUTSTANDING",'Data Table Volumes'!$B$1-G86336,"NA")</f>
        <v>NA</v>
      </c>
    </row>
    <row r="86337" spans="17:17">
      <c r="Q86337" s="32" t="str">
        <f>IF(I86337="OUTSTANDING",'Data Table Volumes'!$B$1-G86337,"NA")</f>
        <v>NA</v>
      </c>
    </row>
    <row r="86338" spans="17:17">
      <c r="Q86338" s="32" t="str">
        <f>IF(I86338="OUTSTANDING",'Data Table Volumes'!$B$1-G86338,"NA")</f>
        <v>NA</v>
      </c>
    </row>
    <row r="86339" spans="17:17">
      <c r="Q86339" s="32" t="str">
        <f>IF(I86339="OUTSTANDING",'Data Table Volumes'!$B$1-G86339,"NA")</f>
        <v>NA</v>
      </c>
    </row>
    <row r="86340" spans="17:17">
      <c r="Q86340" s="32" t="str">
        <f>IF(I86340="OUTSTANDING",'Data Table Volumes'!$B$1-G86340,"NA")</f>
        <v>NA</v>
      </c>
    </row>
    <row r="86341" spans="17:17">
      <c r="Q86341" s="32" t="str">
        <f>IF(I86341="OUTSTANDING",'Data Table Volumes'!$B$1-G86341,"NA")</f>
        <v>NA</v>
      </c>
    </row>
    <row r="86342" spans="17:17">
      <c r="Q86342" s="32" t="str">
        <f>IF(I86342="OUTSTANDING",'Data Table Volumes'!$B$1-G86342,"NA")</f>
        <v>NA</v>
      </c>
    </row>
    <row r="86343" spans="17:17">
      <c r="Q86343" s="32" t="str">
        <f>IF(I86343="OUTSTANDING",'Data Table Volumes'!$B$1-G86343,"NA")</f>
        <v>NA</v>
      </c>
    </row>
    <row r="86344" spans="17:17">
      <c r="Q86344" s="32" t="str">
        <f>IF(I86344="OUTSTANDING",'Data Table Volumes'!$B$1-G86344,"NA")</f>
        <v>NA</v>
      </c>
    </row>
    <row r="86345" spans="17:17">
      <c r="Q86345" s="32" t="str">
        <f>IF(I86345="OUTSTANDING",'Data Table Volumes'!$B$1-G86345,"NA")</f>
        <v>NA</v>
      </c>
    </row>
    <row r="86346" spans="17:17">
      <c r="Q86346" s="32" t="str">
        <f>IF(I86346="OUTSTANDING",'Data Table Volumes'!$B$1-G86346,"NA")</f>
        <v>NA</v>
      </c>
    </row>
    <row r="86347" spans="17:17">
      <c r="Q86347" s="32" t="str">
        <f>IF(I86347="OUTSTANDING",'Data Table Volumes'!$B$1-G86347,"NA")</f>
        <v>NA</v>
      </c>
    </row>
    <row r="86348" spans="17:17">
      <c r="Q86348" s="32" t="str">
        <f>IF(I86348="OUTSTANDING",'Data Table Volumes'!$B$1-G86348,"NA")</f>
        <v>NA</v>
      </c>
    </row>
    <row r="86349" spans="17:17">
      <c r="Q86349" s="32" t="str">
        <f>IF(I86349="OUTSTANDING",'Data Table Volumes'!$B$1-G86349,"NA")</f>
        <v>NA</v>
      </c>
    </row>
    <row r="86350" spans="17:17">
      <c r="Q86350" s="32" t="str">
        <f>IF(I86350="OUTSTANDING",'Data Table Volumes'!$B$1-G86350,"NA")</f>
        <v>NA</v>
      </c>
    </row>
    <row r="86351" spans="17:17">
      <c r="Q86351" s="32" t="str">
        <f>IF(I86351="OUTSTANDING",'Data Table Volumes'!$B$1-G86351,"NA")</f>
        <v>NA</v>
      </c>
    </row>
    <row r="86352" spans="17:17">
      <c r="Q86352" s="32" t="str">
        <f>IF(I86352="OUTSTANDING",'Data Table Volumes'!$B$1-G86352,"NA")</f>
        <v>NA</v>
      </c>
    </row>
    <row r="86353" spans="17:17">
      <c r="Q86353" s="32" t="str">
        <f>IF(I86353="OUTSTANDING",'Data Table Volumes'!$B$1-G86353,"NA")</f>
        <v>NA</v>
      </c>
    </row>
    <row r="86354" spans="17:17">
      <c r="Q86354" s="32" t="str">
        <f>IF(I86354="OUTSTANDING",'Data Table Volumes'!$B$1-G86354,"NA")</f>
        <v>NA</v>
      </c>
    </row>
    <row r="86355" spans="17:17">
      <c r="Q86355" s="32" t="str">
        <f>IF(I86355="OUTSTANDING",'Data Table Volumes'!$B$1-G86355,"NA")</f>
        <v>NA</v>
      </c>
    </row>
    <row r="86356" spans="17:17">
      <c r="Q86356" s="32" t="str">
        <f>IF(I86356="OUTSTANDING",'Data Table Volumes'!$B$1-G86356,"NA")</f>
        <v>NA</v>
      </c>
    </row>
    <row r="86357" spans="17:17">
      <c r="Q86357" s="32" t="str">
        <f>IF(I86357="OUTSTANDING",'Data Table Volumes'!$B$1-G86357,"NA")</f>
        <v>NA</v>
      </c>
    </row>
    <row r="86358" spans="17:17">
      <c r="Q86358" s="32" t="str">
        <f>IF(I86358="OUTSTANDING",'Data Table Volumes'!$B$1-G86358,"NA")</f>
        <v>NA</v>
      </c>
    </row>
    <row r="86359" spans="17:17">
      <c r="Q86359" s="32" t="str">
        <f>IF(I86359="OUTSTANDING",'Data Table Volumes'!$B$1-G86359,"NA")</f>
        <v>NA</v>
      </c>
    </row>
    <row r="86360" spans="17:17">
      <c r="Q86360" s="32" t="str">
        <f>IF(I86360="OUTSTANDING",'Data Table Volumes'!$B$1-G86360,"NA")</f>
        <v>NA</v>
      </c>
    </row>
    <row r="86361" spans="17:17">
      <c r="Q86361" s="32" t="str">
        <f>IF(I86361="OUTSTANDING",'Data Table Volumes'!$B$1-G86361,"NA")</f>
        <v>NA</v>
      </c>
    </row>
    <row r="86362" spans="17:17">
      <c r="Q86362" s="32" t="str">
        <f>IF(I86362="OUTSTANDING",'Data Table Volumes'!$B$1-G86362,"NA")</f>
        <v>NA</v>
      </c>
    </row>
    <row r="86363" spans="17:17">
      <c r="Q86363" s="32" t="str">
        <f>IF(I86363="OUTSTANDING",'Data Table Volumes'!$B$1-G86363,"NA")</f>
        <v>NA</v>
      </c>
    </row>
    <row r="86364" spans="17:17">
      <c r="Q86364" s="32" t="str">
        <f>IF(I86364="OUTSTANDING",'Data Table Volumes'!$B$1-G86364,"NA")</f>
        <v>NA</v>
      </c>
    </row>
    <row r="86365" spans="17:17">
      <c r="Q86365" s="32" t="str">
        <f>IF(I86365="OUTSTANDING",'Data Table Volumes'!$B$1-G86365,"NA")</f>
        <v>NA</v>
      </c>
    </row>
    <row r="86366" spans="17:17">
      <c r="Q86366" s="32" t="str">
        <f>IF(I86366="OUTSTANDING",'Data Table Volumes'!$B$1-G86366,"NA")</f>
        <v>NA</v>
      </c>
    </row>
    <row r="86367" spans="17:17">
      <c r="Q86367" s="32" t="str">
        <f>IF(I86367="OUTSTANDING",'Data Table Volumes'!$B$1-G86367,"NA")</f>
        <v>NA</v>
      </c>
    </row>
    <row r="86368" spans="17:17">
      <c r="Q86368" s="32" t="str">
        <f>IF(I86368="OUTSTANDING",'Data Table Volumes'!$B$1-G86368,"NA")</f>
        <v>NA</v>
      </c>
    </row>
    <row r="86369" spans="17:17">
      <c r="Q86369" s="32" t="str">
        <f>IF(I86369="OUTSTANDING",'Data Table Volumes'!$B$1-G86369,"NA")</f>
        <v>NA</v>
      </c>
    </row>
    <row r="86370" spans="17:17">
      <c r="Q86370" s="32" t="str">
        <f>IF(I86370="OUTSTANDING",'Data Table Volumes'!$B$1-G86370,"NA")</f>
        <v>NA</v>
      </c>
    </row>
    <row r="86371" spans="17:17">
      <c r="Q86371" s="32" t="str">
        <f>IF(I86371="OUTSTANDING",'Data Table Volumes'!$B$1-G86371,"NA")</f>
        <v>NA</v>
      </c>
    </row>
    <row r="86372" spans="17:17">
      <c r="Q86372" s="32" t="str">
        <f>IF(I86372="OUTSTANDING",'Data Table Volumes'!$B$1-G86372,"NA")</f>
        <v>NA</v>
      </c>
    </row>
    <row r="86373" spans="17:17">
      <c r="Q86373" s="32" t="str">
        <f>IF(I86373="OUTSTANDING",'Data Table Volumes'!$B$1-G86373,"NA")</f>
        <v>NA</v>
      </c>
    </row>
    <row r="86374" spans="17:17">
      <c r="Q86374" s="32" t="str">
        <f>IF(I86374="OUTSTANDING",'Data Table Volumes'!$B$1-G86374,"NA")</f>
        <v>NA</v>
      </c>
    </row>
    <row r="86375" spans="17:17">
      <c r="Q86375" s="32" t="str">
        <f>IF(I86375="OUTSTANDING",'Data Table Volumes'!$B$1-G86375,"NA")</f>
        <v>NA</v>
      </c>
    </row>
    <row r="86376" spans="17:17">
      <c r="Q86376" s="32" t="str">
        <f>IF(I86376="OUTSTANDING",'Data Table Volumes'!$B$1-G86376,"NA")</f>
        <v>NA</v>
      </c>
    </row>
    <row r="86377" spans="17:17">
      <c r="Q86377" s="32" t="str">
        <f>IF(I86377="OUTSTANDING",'Data Table Volumes'!$B$1-G86377,"NA")</f>
        <v>NA</v>
      </c>
    </row>
    <row r="86378" spans="17:17">
      <c r="Q86378" s="32" t="str">
        <f>IF(I86378="OUTSTANDING",'Data Table Volumes'!$B$1-G86378,"NA")</f>
        <v>NA</v>
      </c>
    </row>
    <row r="86379" spans="17:17">
      <c r="Q86379" s="32" t="str">
        <f>IF(I86379="OUTSTANDING",'Data Table Volumes'!$B$1-G86379,"NA")</f>
        <v>NA</v>
      </c>
    </row>
    <row r="86380" spans="17:17">
      <c r="Q86380" s="32" t="str">
        <f>IF(I86380="OUTSTANDING",'Data Table Volumes'!$B$1-G86380,"NA")</f>
        <v>NA</v>
      </c>
    </row>
    <row r="86381" spans="17:17">
      <c r="Q86381" s="32" t="str">
        <f>IF(I86381="OUTSTANDING",'Data Table Volumes'!$B$1-G86381,"NA")</f>
        <v>NA</v>
      </c>
    </row>
    <row r="86382" spans="17:17">
      <c r="Q86382" s="32" t="str">
        <f>IF(I86382="OUTSTANDING",'Data Table Volumes'!$B$1-G86382,"NA")</f>
        <v>NA</v>
      </c>
    </row>
    <row r="86383" spans="17:17">
      <c r="Q86383" s="32" t="str">
        <f>IF(I86383="OUTSTANDING",'Data Table Volumes'!$B$1-G86383,"NA")</f>
        <v>NA</v>
      </c>
    </row>
    <row r="86384" spans="17:17">
      <c r="Q86384" s="32" t="str">
        <f>IF(I86384="OUTSTANDING",'Data Table Volumes'!$B$1-G86384,"NA")</f>
        <v>NA</v>
      </c>
    </row>
    <row r="86385" spans="17:17">
      <c r="Q86385" s="32" t="str">
        <f>IF(I86385="OUTSTANDING",'Data Table Volumes'!$B$1-G86385,"NA")</f>
        <v>NA</v>
      </c>
    </row>
    <row r="86386" spans="17:17">
      <c r="Q86386" s="32" t="str">
        <f>IF(I86386="OUTSTANDING",'Data Table Volumes'!$B$1-G86386,"NA")</f>
        <v>NA</v>
      </c>
    </row>
    <row r="86387" spans="17:17">
      <c r="Q86387" s="32" t="str">
        <f>IF(I86387="OUTSTANDING",'Data Table Volumes'!$B$1-G86387,"NA")</f>
        <v>NA</v>
      </c>
    </row>
    <row r="86388" spans="17:17">
      <c r="Q86388" s="32" t="str">
        <f>IF(I86388="OUTSTANDING",'Data Table Volumes'!$B$1-G86388,"NA")</f>
        <v>NA</v>
      </c>
    </row>
    <row r="86389" spans="17:17">
      <c r="Q86389" s="32" t="str">
        <f>IF(I86389="OUTSTANDING",'Data Table Volumes'!$B$1-G86389,"NA")</f>
        <v>NA</v>
      </c>
    </row>
    <row r="86390" spans="17:17">
      <c r="Q86390" s="32" t="str">
        <f>IF(I86390="OUTSTANDING",'Data Table Volumes'!$B$1-G86390,"NA")</f>
        <v>NA</v>
      </c>
    </row>
    <row r="86391" spans="17:17">
      <c r="Q86391" s="32" t="str">
        <f>IF(I86391="OUTSTANDING",'Data Table Volumes'!$B$1-G86391,"NA")</f>
        <v>NA</v>
      </c>
    </row>
    <row r="86392" spans="17:17">
      <c r="Q86392" s="32" t="str">
        <f>IF(I86392="OUTSTANDING",'Data Table Volumes'!$B$1-G86392,"NA")</f>
        <v>NA</v>
      </c>
    </row>
    <row r="86393" spans="17:17">
      <c r="Q86393" s="32" t="str">
        <f>IF(I86393="OUTSTANDING",'Data Table Volumes'!$B$1-G86393,"NA")</f>
        <v>NA</v>
      </c>
    </row>
    <row r="86394" spans="17:17">
      <c r="Q86394" s="32" t="str">
        <f>IF(I86394="OUTSTANDING",'Data Table Volumes'!$B$1-G86394,"NA")</f>
        <v>NA</v>
      </c>
    </row>
    <row r="86395" spans="17:17">
      <c r="Q86395" s="32" t="str">
        <f>IF(I86395="OUTSTANDING",'Data Table Volumes'!$B$1-G86395,"NA")</f>
        <v>NA</v>
      </c>
    </row>
    <row r="86396" spans="17:17">
      <c r="Q86396" s="32" t="str">
        <f>IF(I86396="OUTSTANDING",'Data Table Volumes'!$B$1-G86396,"NA")</f>
        <v>NA</v>
      </c>
    </row>
    <row r="86397" spans="17:17">
      <c r="Q86397" s="32" t="str">
        <f>IF(I86397="OUTSTANDING",'Data Table Volumes'!$B$1-G86397,"NA")</f>
        <v>NA</v>
      </c>
    </row>
    <row r="86398" spans="17:17">
      <c r="Q86398" s="32" t="str">
        <f>IF(I86398="OUTSTANDING",'Data Table Volumes'!$B$1-G86398,"NA")</f>
        <v>NA</v>
      </c>
    </row>
    <row r="86399" spans="17:17">
      <c r="Q86399" s="32" t="str">
        <f>IF(I86399="OUTSTANDING",'Data Table Volumes'!$B$1-G86399,"NA")</f>
        <v>NA</v>
      </c>
    </row>
    <row r="86400" spans="17:17">
      <c r="Q86400" s="32" t="str">
        <f>IF(I86400="OUTSTANDING",'Data Table Volumes'!$B$1-G86400,"NA")</f>
        <v>NA</v>
      </c>
    </row>
    <row r="86401" spans="17:17">
      <c r="Q86401" s="32" t="str">
        <f>IF(I86401="OUTSTANDING",'Data Table Volumes'!$B$1-G86401,"NA")</f>
        <v>NA</v>
      </c>
    </row>
    <row r="86402" spans="17:17">
      <c r="Q86402" s="32" t="str">
        <f>IF(I86402="OUTSTANDING",'Data Table Volumes'!$B$1-G86402,"NA")</f>
        <v>NA</v>
      </c>
    </row>
    <row r="86403" spans="17:17">
      <c r="Q86403" s="32" t="str">
        <f>IF(I86403="OUTSTANDING",'Data Table Volumes'!$B$1-G86403,"NA")</f>
        <v>NA</v>
      </c>
    </row>
    <row r="86404" spans="17:17">
      <c r="Q86404" s="32" t="str">
        <f>IF(I86404="OUTSTANDING",'Data Table Volumes'!$B$1-G86404,"NA")</f>
        <v>NA</v>
      </c>
    </row>
    <row r="86405" spans="17:17">
      <c r="Q86405" s="32" t="str">
        <f>IF(I86405="OUTSTANDING",'Data Table Volumes'!$B$1-G86405,"NA")</f>
        <v>NA</v>
      </c>
    </row>
    <row r="86406" spans="17:17">
      <c r="Q86406" s="32" t="str">
        <f>IF(I86406="OUTSTANDING",'Data Table Volumes'!$B$1-G86406,"NA")</f>
        <v>NA</v>
      </c>
    </row>
    <row r="86407" spans="17:17">
      <c r="Q86407" s="32" t="str">
        <f>IF(I86407="OUTSTANDING",'Data Table Volumes'!$B$1-G86407,"NA")</f>
        <v>NA</v>
      </c>
    </row>
    <row r="86408" spans="17:17">
      <c r="Q86408" s="32" t="str">
        <f>IF(I86408="OUTSTANDING",'Data Table Volumes'!$B$1-G86408,"NA")</f>
        <v>NA</v>
      </c>
    </row>
    <row r="86409" spans="17:17">
      <c r="Q86409" s="32" t="str">
        <f>IF(I86409="OUTSTANDING",'Data Table Volumes'!$B$1-G86409,"NA")</f>
        <v>NA</v>
      </c>
    </row>
    <row r="86410" spans="17:17">
      <c r="Q86410" s="32" t="str">
        <f>IF(I86410="OUTSTANDING",'Data Table Volumes'!$B$1-G86410,"NA")</f>
        <v>NA</v>
      </c>
    </row>
    <row r="86411" spans="17:17">
      <c r="Q86411" s="32" t="str">
        <f>IF(I86411="OUTSTANDING",'Data Table Volumes'!$B$1-G86411,"NA")</f>
        <v>NA</v>
      </c>
    </row>
    <row r="86412" spans="17:17">
      <c r="Q86412" s="32" t="str">
        <f>IF(I86412="OUTSTANDING",'Data Table Volumes'!$B$1-G86412,"NA")</f>
        <v>NA</v>
      </c>
    </row>
    <row r="86413" spans="17:17">
      <c r="Q86413" s="32" t="str">
        <f>IF(I86413="OUTSTANDING",'Data Table Volumes'!$B$1-G86413,"NA")</f>
        <v>NA</v>
      </c>
    </row>
    <row r="86414" spans="17:17">
      <c r="Q86414" s="32" t="str">
        <f>IF(I86414="OUTSTANDING",'Data Table Volumes'!$B$1-G86414,"NA")</f>
        <v>NA</v>
      </c>
    </row>
    <row r="86415" spans="17:17">
      <c r="Q86415" s="32" t="str">
        <f>IF(I86415="OUTSTANDING",'Data Table Volumes'!$B$1-G86415,"NA")</f>
        <v>NA</v>
      </c>
    </row>
    <row r="86416" spans="17:17">
      <c r="Q86416" s="32" t="str">
        <f>IF(I86416="OUTSTANDING",'Data Table Volumes'!$B$1-G86416,"NA")</f>
        <v>NA</v>
      </c>
    </row>
    <row r="86417" spans="17:17">
      <c r="Q86417" s="32" t="str">
        <f>IF(I86417="OUTSTANDING",'Data Table Volumes'!$B$1-G86417,"NA")</f>
        <v>NA</v>
      </c>
    </row>
    <row r="86418" spans="17:17">
      <c r="Q86418" s="32" t="str">
        <f>IF(I86418="OUTSTANDING",'Data Table Volumes'!$B$1-G86418,"NA")</f>
        <v>NA</v>
      </c>
    </row>
    <row r="86419" spans="17:17">
      <c r="Q86419" s="32" t="str">
        <f>IF(I86419="OUTSTANDING",'Data Table Volumes'!$B$1-G86419,"NA")</f>
        <v>NA</v>
      </c>
    </row>
    <row r="86420" spans="17:17">
      <c r="Q86420" s="32" t="str">
        <f>IF(I86420="OUTSTANDING",'Data Table Volumes'!$B$1-G86420,"NA")</f>
        <v>NA</v>
      </c>
    </row>
    <row r="86421" spans="17:17">
      <c r="Q86421" s="32" t="str">
        <f>IF(I86421="OUTSTANDING",'Data Table Volumes'!$B$1-G86421,"NA")</f>
        <v>NA</v>
      </c>
    </row>
    <row r="86422" spans="17:17">
      <c r="Q86422" s="32" t="str">
        <f>IF(I86422="OUTSTANDING",'Data Table Volumes'!$B$1-G86422,"NA")</f>
        <v>NA</v>
      </c>
    </row>
    <row r="86423" spans="17:17">
      <c r="Q86423" s="32" t="str">
        <f>IF(I86423="OUTSTANDING",'Data Table Volumes'!$B$1-G86423,"NA")</f>
        <v>NA</v>
      </c>
    </row>
    <row r="86424" spans="17:17">
      <c r="Q86424" s="32" t="str">
        <f>IF(I86424="OUTSTANDING",'Data Table Volumes'!$B$1-G86424,"NA")</f>
        <v>NA</v>
      </c>
    </row>
    <row r="86425" spans="17:17">
      <c r="Q86425" s="32" t="str">
        <f>IF(I86425="OUTSTANDING",'Data Table Volumes'!$B$1-G86425,"NA")</f>
        <v>NA</v>
      </c>
    </row>
    <row r="86426" spans="17:17">
      <c r="Q86426" s="32" t="str">
        <f>IF(I86426="OUTSTANDING",'Data Table Volumes'!$B$1-G86426,"NA")</f>
        <v>NA</v>
      </c>
    </row>
    <row r="86427" spans="17:17">
      <c r="Q86427" s="32" t="str">
        <f>IF(I86427="OUTSTANDING",'Data Table Volumes'!$B$1-G86427,"NA")</f>
        <v>NA</v>
      </c>
    </row>
    <row r="86428" spans="17:17">
      <c r="Q86428" s="32" t="str">
        <f>IF(I86428="OUTSTANDING",'Data Table Volumes'!$B$1-G86428,"NA")</f>
        <v>NA</v>
      </c>
    </row>
    <row r="86429" spans="17:17">
      <c r="Q86429" s="32" t="str">
        <f>IF(I86429="OUTSTANDING",'Data Table Volumes'!$B$1-G86429,"NA")</f>
        <v>NA</v>
      </c>
    </row>
    <row r="86430" spans="17:17">
      <c r="Q86430" s="32" t="str">
        <f>IF(I86430="OUTSTANDING",'Data Table Volumes'!$B$1-G86430,"NA")</f>
        <v>NA</v>
      </c>
    </row>
    <row r="86431" spans="17:17">
      <c r="Q86431" s="32" t="str">
        <f>IF(I86431="OUTSTANDING",'Data Table Volumes'!$B$1-G86431,"NA")</f>
        <v>NA</v>
      </c>
    </row>
    <row r="86432" spans="17:17">
      <c r="Q86432" s="32" t="str">
        <f>IF(I86432="OUTSTANDING",'Data Table Volumes'!$B$1-G86432,"NA")</f>
        <v>NA</v>
      </c>
    </row>
    <row r="86433" spans="17:17">
      <c r="Q86433" s="32" t="str">
        <f>IF(I86433="OUTSTANDING",'Data Table Volumes'!$B$1-G86433,"NA")</f>
        <v>NA</v>
      </c>
    </row>
    <row r="86434" spans="17:17">
      <c r="Q86434" s="32" t="str">
        <f>IF(I86434="OUTSTANDING",'Data Table Volumes'!$B$1-G86434,"NA")</f>
        <v>NA</v>
      </c>
    </row>
    <row r="86435" spans="17:17">
      <c r="Q86435" s="32" t="str">
        <f>IF(I86435="OUTSTANDING",'Data Table Volumes'!$B$1-G86435,"NA")</f>
        <v>NA</v>
      </c>
    </row>
    <row r="86436" spans="17:17">
      <c r="Q86436" s="32" t="str">
        <f>IF(I86436="OUTSTANDING",'Data Table Volumes'!$B$1-G86436,"NA")</f>
        <v>NA</v>
      </c>
    </row>
    <row r="86437" spans="17:17">
      <c r="Q86437" s="32" t="str">
        <f>IF(I86437="OUTSTANDING",'Data Table Volumes'!$B$1-G86437,"NA")</f>
        <v>NA</v>
      </c>
    </row>
    <row r="86438" spans="17:17">
      <c r="Q86438" s="32" t="str">
        <f>IF(I86438="OUTSTANDING",'Data Table Volumes'!$B$1-G86438,"NA")</f>
        <v>NA</v>
      </c>
    </row>
    <row r="86439" spans="17:17">
      <c r="Q86439" s="32" t="str">
        <f>IF(I86439="OUTSTANDING",'Data Table Volumes'!$B$1-G86439,"NA")</f>
        <v>NA</v>
      </c>
    </row>
    <row r="86440" spans="17:17">
      <c r="Q86440" s="32" t="str">
        <f>IF(I86440="OUTSTANDING",'Data Table Volumes'!$B$1-G86440,"NA")</f>
        <v>NA</v>
      </c>
    </row>
    <row r="86441" spans="17:17">
      <c r="Q86441" s="32" t="str">
        <f>IF(I86441="OUTSTANDING",'Data Table Volumes'!$B$1-G86441,"NA")</f>
        <v>NA</v>
      </c>
    </row>
    <row r="86442" spans="17:17">
      <c r="Q86442" s="32" t="str">
        <f>IF(I86442="OUTSTANDING",'Data Table Volumes'!$B$1-G86442,"NA")</f>
        <v>NA</v>
      </c>
    </row>
    <row r="86443" spans="17:17">
      <c r="Q86443" s="32" t="str">
        <f>IF(I86443="OUTSTANDING",'Data Table Volumes'!$B$1-G86443,"NA")</f>
        <v>NA</v>
      </c>
    </row>
    <row r="86444" spans="17:17">
      <c r="Q86444" s="32" t="str">
        <f>IF(I86444="OUTSTANDING",'Data Table Volumes'!$B$1-G86444,"NA")</f>
        <v>NA</v>
      </c>
    </row>
    <row r="86445" spans="17:17">
      <c r="Q86445" s="32" t="str">
        <f>IF(I86445="OUTSTANDING",'Data Table Volumes'!$B$1-G86445,"NA")</f>
        <v>NA</v>
      </c>
    </row>
    <row r="86446" spans="17:17">
      <c r="Q86446" s="32" t="str">
        <f>IF(I86446="OUTSTANDING",'Data Table Volumes'!$B$1-G86446,"NA")</f>
        <v>NA</v>
      </c>
    </row>
    <row r="86447" spans="17:17">
      <c r="Q86447" s="32" t="str">
        <f>IF(I86447="OUTSTANDING",'Data Table Volumes'!$B$1-G86447,"NA")</f>
        <v>NA</v>
      </c>
    </row>
    <row r="86448" spans="17:17">
      <c r="Q86448" s="32" t="str">
        <f>IF(I86448="OUTSTANDING",'Data Table Volumes'!$B$1-G86448,"NA")</f>
        <v>NA</v>
      </c>
    </row>
    <row r="86449" spans="17:17">
      <c r="Q86449" s="32" t="str">
        <f>IF(I86449="OUTSTANDING",'Data Table Volumes'!$B$1-G86449,"NA")</f>
        <v>NA</v>
      </c>
    </row>
    <row r="86450" spans="17:17">
      <c r="Q86450" s="32" t="str">
        <f>IF(I86450="OUTSTANDING",'Data Table Volumes'!$B$1-G86450,"NA")</f>
        <v>NA</v>
      </c>
    </row>
    <row r="86451" spans="17:17">
      <c r="Q86451" s="32" t="str">
        <f>IF(I86451="OUTSTANDING",'Data Table Volumes'!$B$1-G86451,"NA")</f>
        <v>NA</v>
      </c>
    </row>
    <row r="86452" spans="17:17">
      <c r="Q86452" s="32" t="str">
        <f>IF(I86452="OUTSTANDING",'Data Table Volumes'!$B$1-G86452,"NA")</f>
        <v>NA</v>
      </c>
    </row>
    <row r="86453" spans="17:17">
      <c r="Q86453" s="32" t="str">
        <f>IF(I86453="OUTSTANDING",'Data Table Volumes'!$B$1-G86453,"NA")</f>
        <v>NA</v>
      </c>
    </row>
    <row r="86454" spans="17:17">
      <c r="Q86454" s="32" t="str">
        <f>IF(I86454="OUTSTANDING",'Data Table Volumes'!$B$1-G86454,"NA")</f>
        <v>NA</v>
      </c>
    </row>
    <row r="86455" spans="17:17">
      <c r="Q86455" s="32" t="str">
        <f>IF(I86455="OUTSTANDING",'Data Table Volumes'!$B$1-G86455,"NA")</f>
        <v>NA</v>
      </c>
    </row>
    <row r="86456" spans="17:17">
      <c r="Q86456" s="32" t="str">
        <f>IF(I86456="OUTSTANDING",'Data Table Volumes'!$B$1-G86456,"NA")</f>
        <v>NA</v>
      </c>
    </row>
    <row r="86457" spans="17:17">
      <c r="Q86457" s="32" t="str">
        <f>IF(I86457="OUTSTANDING",'Data Table Volumes'!$B$1-G86457,"NA")</f>
        <v>NA</v>
      </c>
    </row>
    <row r="86458" spans="17:17">
      <c r="Q86458" s="32" t="str">
        <f>IF(I86458="OUTSTANDING",'Data Table Volumes'!$B$1-G86458,"NA")</f>
        <v>NA</v>
      </c>
    </row>
    <row r="86459" spans="17:17">
      <c r="Q86459" s="32" t="str">
        <f>IF(I86459="OUTSTANDING",'Data Table Volumes'!$B$1-G86459,"NA")</f>
        <v>NA</v>
      </c>
    </row>
    <row r="86460" spans="17:17">
      <c r="Q86460" s="32" t="str">
        <f>IF(I86460="OUTSTANDING",'Data Table Volumes'!$B$1-G86460,"NA")</f>
        <v>NA</v>
      </c>
    </row>
    <row r="86461" spans="17:17">
      <c r="Q86461" s="32" t="str">
        <f>IF(I86461="OUTSTANDING",'Data Table Volumes'!$B$1-G86461,"NA")</f>
        <v>NA</v>
      </c>
    </row>
    <row r="86462" spans="17:17">
      <c r="Q86462" s="32" t="str">
        <f>IF(I86462="OUTSTANDING",'Data Table Volumes'!$B$1-G86462,"NA")</f>
        <v>NA</v>
      </c>
    </row>
    <row r="86463" spans="17:17">
      <c r="Q86463" s="32" t="str">
        <f>IF(I86463="OUTSTANDING",'Data Table Volumes'!$B$1-G86463,"NA")</f>
        <v>NA</v>
      </c>
    </row>
    <row r="86464" spans="17:17">
      <c r="Q86464" s="32" t="str">
        <f>IF(I86464="OUTSTANDING",'Data Table Volumes'!$B$1-G86464,"NA")</f>
        <v>NA</v>
      </c>
    </row>
    <row r="86465" spans="17:17">
      <c r="Q86465" s="32" t="str">
        <f>IF(I86465="OUTSTANDING",'Data Table Volumes'!$B$1-G86465,"NA")</f>
        <v>NA</v>
      </c>
    </row>
    <row r="86466" spans="17:17">
      <c r="Q86466" s="32" t="str">
        <f>IF(I86466="OUTSTANDING",'Data Table Volumes'!$B$1-G86466,"NA")</f>
        <v>NA</v>
      </c>
    </row>
    <row r="86467" spans="17:17">
      <c r="Q86467" s="32" t="str">
        <f>IF(I86467="OUTSTANDING",'Data Table Volumes'!$B$1-G86467,"NA")</f>
        <v>NA</v>
      </c>
    </row>
    <row r="86468" spans="17:17">
      <c r="Q86468" s="32" t="str">
        <f>IF(I86468="OUTSTANDING",'Data Table Volumes'!$B$1-G86468,"NA")</f>
        <v>NA</v>
      </c>
    </row>
    <row r="86469" spans="17:17">
      <c r="Q86469" s="32" t="str">
        <f>IF(I86469="OUTSTANDING",'Data Table Volumes'!$B$1-G86469,"NA")</f>
        <v>NA</v>
      </c>
    </row>
    <row r="86470" spans="17:17">
      <c r="Q86470" s="32" t="str">
        <f>IF(I86470="OUTSTANDING",'Data Table Volumes'!$B$1-G86470,"NA")</f>
        <v>NA</v>
      </c>
    </row>
    <row r="86471" spans="17:17">
      <c r="Q86471" s="32" t="str">
        <f>IF(I86471="OUTSTANDING",'Data Table Volumes'!$B$1-G86471,"NA")</f>
        <v>NA</v>
      </c>
    </row>
    <row r="86472" spans="17:17">
      <c r="Q86472" s="32" t="str">
        <f>IF(I86472="OUTSTANDING",'Data Table Volumes'!$B$1-G86472,"NA")</f>
        <v>NA</v>
      </c>
    </row>
    <row r="86473" spans="17:17">
      <c r="Q86473" s="32" t="str">
        <f>IF(I86473="OUTSTANDING",'Data Table Volumes'!$B$1-G86473,"NA")</f>
        <v>NA</v>
      </c>
    </row>
    <row r="86474" spans="17:17">
      <c r="Q86474" s="32" t="str">
        <f>IF(I86474="OUTSTANDING",'Data Table Volumes'!$B$1-G86474,"NA")</f>
        <v>NA</v>
      </c>
    </row>
    <row r="86475" spans="17:17">
      <c r="Q86475" s="32" t="str">
        <f>IF(I86475="OUTSTANDING",'Data Table Volumes'!$B$1-G86475,"NA")</f>
        <v>NA</v>
      </c>
    </row>
    <row r="86476" spans="17:17">
      <c r="Q86476" s="32" t="str">
        <f>IF(I86476="OUTSTANDING",'Data Table Volumes'!$B$1-G86476,"NA")</f>
        <v>NA</v>
      </c>
    </row>
    <row r="86477" spans="17:17">
      <c r="Q86477" s="32" t="str">
        <f>IF(I86477="OUTSTANDING",'Data Table Volumes'!$B$1-G86477,"NA")</f>
        <v>NA</v>
      </c>
    </row>
    <row r="86478" spans="17:17">
      <c r="Q86478" s="32" t="str">
        <f>IF(I86478="OUTSTANDING",'Data Table Volumes'!$B$1-G86478,"NA")</f>
        <v>NA</v>
      </c>
    </row>
    <row r="86479" spans="17:17">
      <c r="Q86479" s="32" t="str">
        <f>IF(I86479="OUTSTANDING",'Data Table Volumes'!$B$1-G86479,"NA")</f>
        <v>NA</v>
      </c>
    </row>
    <row r="86480" spans="17:17">
      <c r="Q86480" s="32" t="str">
        <f>IF(I86480="OUTSTANDING",'Data Table Volumes'!$B$1-G86480,"NA")</f>
        <v>NA</v>
      </c>
    </row>
    <row r="86481" spans="17:17">
      <c r="Q86481" s="32" t="str">
        <f>IF(I86481="OUTSTANDING",'Data Table Volumes'!$B$1-G86481,"NA")</f>
        <v>NA</v>
      </c>
    </row>
    <row r="86482" spans="17:17">
      <c r="Q86482" s="32" t="str">
        <f>IF(I86482="OUTSTANDING",'Data Table Volumes'!$B$1-G86482,"NA")</f>
        <v>NA</v>
      </c>
    </row>
    <row r="86483" spans="17:17">
      <c r="Q86483" s="32" t="str">
        <f>IF(I86483="OUTSTANDING",'Data Table Volumes'!$B$1-G86483,"NA")</f>
        <v>NA</v>
      </c>
    </row>
    <row r="86484" spans="17:17">
      <c r="Q86484" s="32" t="str">
        <f>IF(I86484="OUTSTANDING",'Data Table Volumes'!$B$1-G86484,"NA")</f>
        <v>NA</v>
      </c>
    </row>
    <row r="86485" spans="17:17">
      <c r="Q86485" s="32" t="str">
        <f>IF(I86485="OUTSTANDING",'Data Table Volumes'!$B$1-G86485,"NA")</f>
        <v>NA</v>
      </c>
    </row>
    <row r="86486" spans="17:17">
      <c r="Q86486" s="32" t="str">
        <f>IF(I86486="OUTSTANDING",'Data Table Volumes'!$B$1-G86486,"NA")</f>
        <v>NA</v>
      </c>
    </row>
    <row r="86487" spans="17:17">
      <c r="Q86487" s="32" t="str">
        <f>IF(I86487="OUTSTANDING",'Data Table Volumes'!$B$1-G86487,"NA")</f>
        <v>NA</v>
      </c>
    </row>
    <row r="86488" spans="17:17">
      <c r="Q86488" s="32" t="str">
        <f>IF(I86488="OUTSTANDING",'Data Table Volumes'!$B$1-G86488,"NA")</f>
        <v>NA</v>
      </c>
    </row>
    <row r="86489" spans="17:17">
      <c r="Q86489" s="32" t="str">
        <f>IF(I86489="OUTSTANDING",'Data Table Volumes'!$B$1-G86489,"NA")</f>
        <v>NA</v>
      </c>
    </row>
    <row r="86490" spans="17:17">
      <c r="Q86490" s="32" t="str">
        <f>IF(I86490="OUTSTANDING",'Data Table Volumes'!$B$1-G86490,"NA")</f>
        <v>NA</v>
      </c>
    </row>
    <row r="86491" spans="17:17">
      <c r="Q86491" s="32" t="str">
        <f>IF(I86491="OUTSTANDING",'Data Table Volumes'!$B$1-G86491,"NA")</f>
        <v>NA</v>
      </c>
    </row>
    <row r="86492" spans="17:17">
      <c r="Q86492" s="32" t="str">
        <f>IF(I86492="OUTSTANDING",'Data Table Volumes'!$B$1-G86492,"NA")</f>
        <v>NA</v>
      </c>
    </row>
    <row r="86493" spans="17:17">
      <c r="Q86493" s="32" t="str">
        <f>IF(I86493="OUTSTANDING",'Data Table Volumes'!$B$1-G86493,"NA")</f>
        <v>NA</v>
      </c>
    </row>
    <row r="86494" spans="17:17">
      <c r="Q86494" s="32" t="str">
        <f>IF(I86494="OUTSTANDING",'Data Table Volumes'!$B$1-G86494,"NA")</f>
        <v>NA</v>
      </c>
    </row>
    <row r="86495" spans="17:17">
      <c r="Q86495" s="32" t="str">
        <f>IF(I86495="OUTSTANDING",'Data Table Volumes'!$B$1-G86495,"NA")</f>
        <v>NA</v>
      </c>
    </row>
    <row r="86496" spans="17:17">
      <c r="Q86496" s="32" t="str">
        <f>IF(I86496="OUTSTANDING",'Data Table Volumes'!$B$1-G86496,"NA")</f>
        <v>NA</v>
      </c>
    </row>
    <row r="86497" spans="17:17">
      <c r="Q86497" s="32" t="str">
        <f>IF(I86497="OUTSTANDING",'Data Table Volumes'!$B$1-G86497,"NA")</f>
        <v>NA</v>
      </c>
    </row>
    <row r="86498" spans="17:17">
      <c r="Q86498" s="32" t="str">
        <f>IF(I86498="OUTSTANDING",'Data Table Volumes'!$B$1-G86498,"NA")</f>
        <v>NA</v>
      </c>
    </row>
    <row r="86499" spans="17:17">
      <c r="Q86499" s="32" t="str">
        <f>IF(I86499="OUTSTANDING",'Data Table Volumes'!$B$1-G86499,"NA")</f>
        <v>NA</v>
      </c>
    </row>
    <row r="86500" spans="17:17">
      <c r="Q86500" s="32" t="str">
        <f>IF(I86500="OUTSTANDING",'Data Table Volumes'!$B$1-G86500,"NA")</f>
        <v>NA</v>
      </c>
    </row>
    <row r="86501" spans="17:17">
      <c r="Q86501" s="32" t="str">
        <f>IF(I86501="OUTSTANDING",'Data Table Volumes'!$B$1-G86501,"NA")</f>
        <v>NA</v>
      </c>
    </row>
    <row r="86502" spans="17:17">
      <c r="Q86502" s="32" t="str">
        <f>IF(I86502="OUTSTANDING",'Data Table Volumes'!$B$1-G86502,"NA")</f>
        <v>NA</v>
      </c>
    </row>
    <row r="86503" spans="17:17">
      <c r="Q86503" s="32" t="str">
        <f>IF(I86503="OUTSTANDING",'Data Table Volumes'!$B$1-G86503,"NA")</f>
        <v>NA</v>
      </c>
    </row>
    <row r="86504" spans="17:17">
      <c r="Q86504" s="32" t="str">
        <f>IF(I86504="OUTSTANDING",'Data Table Volumes'!$B$1-G86504,"NA")</f>
        <v>NA</v>
      </c>
    </row>
    <row r="86505" spans="17:17">
      <c r="Q86505" s="32" t="str">
        <f>IF(I86505="OUTSTANDING",'Data Table Volumes'!$B$1-G86505,"NA")</f>
        <v>NA</v>
      </c>
    </row>
    <row r="86506" spans="17:17">
      <c r="Q86506" s="32" t="str">
        <f>IF(I86506="OUTSTANDING",'Data Table Volumes'!$B$1-G86506,"NA")</f>
        <v>NA</v>
      </c>
    </row>
    <row r="86507" spans="17:17">
      <c r="Q86507" s="32" t="str">
        <f>IF(I86507="OUTSTANDING",'Data Table Volumes'!$B$1-G86507,"NA")</f>
        <v>NA</v>
      </c>
    </row>
    <row r="86508" spans="17:17">
      <c r="Q86508" s="32" t="str">
        <f>IF(I86508="OUTSTANDING",'Data Table Volumes'!$B$1-G86508,"NA")</f>
        <v>NA</v>
      </c>
    </row>
    <row r="86509" spans="17:17">
      <c r="Q86509" s="32" t="str">
        <f>IF(I86509="OUTSTANDING",'Data Table Volumes'!$B$1-G86509,"NA")</f>
        <v>NA</v>
      </c>
    </row>
    <row r="86510" spans="17:17">
      <c r="Q86510" s="32" t="str">
        <f>IF(I86510="OUTSTANDING",'Data Table Volumes'!$B$1-G86510,"NA")</f>
        <v>NA</v>
      </c>
    </row>
    <row r="86511" spans="17:17">
      <c r="Q86511" s="32" t="str">
        <f>IF(I86511="OUTSTANDING",'Data Table Volumes'!$B$1-G86511,"NA")</f>
        <v>NA</v>
      </c>
    </row>
    <row r="86512" spans="17:17">
      <c r="Q86512" s="32" t="str">
        <f>IF(I86512="OUTSTANDING",'Data Table Volumes'!$B$1-G86512,"NA")</f>
        <v>NA</v>
      </c>
    </row>
    <row r="86513" spans="17:17">
      <c r="Q86513" s="32" t="str">
        <f>IF(I86513="OUTSTANDING",'Data Table Volumes'!$B$1-G86513,"NA")</f>
        <v>NA</v>
      </c>
    </row>
    <row r="86514" spans="17:17">
      <c r="Q86514" s="32" t="str">
        <f>IF(I86514="OUTSTANDING",'Data Table Volumes'!$B$1-G86514,"NA")</f>
        <v>NA</v>
      </c>
    </row>
    <row r="86515" spans="17:17">
      <c r="Q86515" s="32" t="str">
        <f>IF(I86515="OUTSTANDING",'Data Table Volumes'!$B$1-G86515,"NA")</f>
        <v>NA</v>
      </c>
    </row>
    <row r="86516" spans="17:17">
      <c r="Q86516" s="32" t="str">
        <f>IF(I86516="OUTSTANDING",'Data Table Volumes'!$B$1-G86516,"NA")</f>
        <v>NA</v>
      </c>
    </row>
    <row r="86517" spans="17:17">
      <c r="Q86517" s="32" t="str">
        <f>IF(I86517="OUTSTANDING",'Data Table Volumes'!$B$1-G86517,"NA")</f>
        <v>NA</v>
      </c>
    </row>
    <row r="86518" spans="17:17">
      <c r="Q86518" s="32" t="str">
        <f>IF(I86518="OUTSTANDING",'Data Table Volumes'!$B$1-G86518,"NA")</f>
        <v>NA</v>
      </c>
    </row>
    <row r="86519" spans="17:17">
      <c r="Q86519" s="32" t="str">
        <f>IF(I86519="OUTSTANDING",'Data Table Volumes'!$B$1-G86519,"NA")</f>
        <v>NA</v>
      </c>
    </row>
    <row r="86520" spans="17:17">
      <c r="Q86520" s="32" t="str">
        <f>IF(I86520="OUTSTANDING",'Data Table Volumes'!$B$1-G86520,"NA")</f>
        <v>NA</v>
      </c>
    </row>
    <row r="86521" spans="17:17">
      <c r="Q86521" s="32" t="str">
        <f>IF(I86521="OUTSTANDING",'Data Table Volumes'!$B$1-G86521,"NA")</f>
        <v>NA</v>
      </c>
    </row>
    <row r="86522" spans="17:17">
      <c r="Q86522" s="32" t="str">
        <f>IF(I86522="OUTSTANDING",'Data Table Volumes'!$B$1-G86522,"NA")</f>
        <v>NA</v>
      </c>
    </row>
    <row r="86523" spans="17:17">
      <c r="Q86523" s="32" t="str">
        <f>IF(I86523="OUTSTANDING",'Data Table Volumes'!$B$1-G86523,"NA")</f>
        <v>NA</v>
      </c>
    </row>
    <row r="86524" spans="17:17">
      <c r="Q86524" s="32" t="str">
        <f>IF(I86524="OUTSTANDING",'Data Table Volumes'!$B$1-G86524,"NA")</f>
        <v>NA</v>
      </c>
    </row>
    <row r="86525" spans="17:17">
      <c r="Q86525" s="32" t="str">
        <f>IF(I86525="OUTSTANDING",'Data Table Volumes'!$B$1-G86525,"NA")</f>
        <v>NA</v>
      </c>
    </row>
    <row r="86526" spans="17:17">
      <c r="Q86526" s="32" t="str">
        <f>IF(I86526="OUTSTANDING",'Data Table Volumes'!$B$1-G86526,"NA")</f>
        <v>NA</v>
      </c>
    </row>
    <row r="86527" spans="17:17">
      <c r="Q86527" s="32" t="str">
        <f>IF(I86527="OUTSTANDING",'Data Table Volumes'!$B$1-G86527,"NA")</f>
        <v>NA</v>
      </c>
    </row>
    <row r="86528" spans="17:17">
      <c r="Q86528" s="32" t="str">
        <f>IF(I86528="OUTSTANDING",'Data Table Volumes'!$B$1-G86528,"NA")</f>
        <v>NA</v>
      </c>
    </row>
    <row r="86529" spans="17:17">
      <c r="Q86529" s="32" t="str">
        <f>IF(I86529="OUTSTANDING",'Data Table Volumes'!$B$1-G86529,"NA")</f>
        <v>NA</v>
      </c>
    </row>
    <row r="86530" spans="17:17">
      <c r="Q86530" s="32" t="str">
        <f>IF(I86530="OUTSTANDING",'Data Table Volumes'!$B$1-G86530,"NA")</f>
        <v>NA</v>
      </c>
    </row>
    <row r="86531" spans="17:17">
      <c r="Q86531" s="32" t="str">
        <f>IF(I86531="OUTSTANDING",'Data Table Volumes'!$B$1-G86531,"NA")</f>
        <v>NA</v>
      </c>
    </row>
    <row r="86532" spans="17:17">
      <c r="Q86532" s="32" t="str">
        <f>IF(I86532="OUTSTANDING",'Data Table Volumes'!$B$1-G86532,"NA")</f>
        <v>NA</v>
      </c>
    </row>
    <row r="86533" spans="17:17">
      <c r="Q86533" s="32" t="str">
        <f>IF(I86533="OUTSTANDING",'Data Table Volumes'!$B$1-G86533,"NA")</f>
        <v>NA</v>
      </c>
    </row>
    <row r="86534" spans="17:17">
      <c r="Q86534" s="32" t="str">
        <f>IF(I86534="OUTSTANDING",'Data Table Volumes'!$B$1-G86534,"NA")</f>
        <v>NA</v>
      </c>
    </row>
    <row r="86535" spans="17:17">
      <c r="Q86535" s="32" t="str">
        <f>IF(I86535="OUTSTANDING",'Data Table Volumes'!$B$1-G86535,"NA")</f>
        <v>NA</v>
      </c>
    </row>
    <row r="86536" spans="17:17">
      <c r="Q86536" s="32" t="str">
        <f>IF(I86536="OUTSTANDING",'Data Table Volumes'!$B$1-G86536,"NA")</f>
        <v>NA</v>
      </c>
    </row>
    <row r="86537" spans="17:17">
      <c r="Q86537" s="32" t="str">
        <f>IF(I86537="OUTSTANDING",'Data Table Volumes'!$B$1-G86537,"NA")</f>
        <v>NA</v>
      </c>
    </row>
    <row r="86538" spans="17:17">
      <c r="Q86538" s="32" t="str">
        <f>IF(I86538="OUTSTANDING",'Data Table Volumes'!$B$1-G86538,"NA")</f>
        <v>NA</v>
      </c>
    </row>
    <row r="86539" spans="17:17">
      <c r="Q86539" s="32" t="str">
        <f>IF(I86539="OUTSTANDING",'Data Table Volumes'!$B$1-G86539,"NA")</f>
        <v>NA</v>
      </c>
    </row>
    <row r="86540" spans="17:17">
      <c r="Q86540" s="32" t="str">
        <f>IF(I86540="OUTSTANDING",'Data Table Volumes'!$B$1-G86540,"NA")</f>
        <v>NA</v>
      </c>
    </row>
    <row r="86541" spans="17:17">
      <c r="Q86541" s="32" t="str">
        <f>IF(I86541="OUTSTANDING",'Data Table Volumes'!$B$1-G86541,"NA")</f>
        <v>NA</v>
      </c>
    </row>
    <row r="86542" spans="17:17">
      <c r="Q86542" s="32" t="str">
        <f>IF(I86542="OUTSTANDING",'Data Table Volumes'!$B$1-G86542,"NA")</f>
        <v>NA</v>
      </c>
    </row>
    <row r="86543" spans="17:17">
      <c r="Q86543" s="32" t="str">
        <f>IF(I86543="OUTSTANDING",'Data Table Volumes'!$B$1-G86543,"NA")</f>
        <v>NA</v>
      </c>
    </row>
    <row r="86544" spans="17:17">
      <c r="Q86544" s="32" t="str">
        <f>IF(I86544="OUTSTANDING",'Data Table Volumes'!$B$1-G86544,"NA")</f>
        <v>NA</v>
      </c>
    </row>
    <row r="86545" spans="17:17">
      <c r="Q86545" s="32" t="str">
        <f>IF(I86545="OUTSTANDING",'Data Table Volumes'!$B$1-G86545,"NA")</f>
        <v>NA</v>
      </c>
    </row>
    <row r="86546" spans="17:17">
      <c r="Q86546" s="32" t="str">
        <f>IF(I86546="OUTSTANDING",'Data Table Volumes'!$B$1-G86546,"NA")</f>
        <v>NA</v>
      </c>
    </row>
    <row r="86547" spans="17:17">
      <c r="Q86547" s="32" t="str">
        <f>IF(I86547="OUTSTANDING",'Data Table Volumes'!$B$1-G86547,"NA")</f>
        <v>NA</v>
      </c>
    </row>
    <row r="86548" spans="17:17">
      <c r="Q86548" s="32" t="str">
        <f>IF(I86548="OUTSTANDING",'Data Table Volumes'!$B$1-G86548,"NA")</f>
        <v>NA</v>
      </c>
    </row>
    <row r="86549" spans="17:17">
      <c r="Q86549" s="32" t="str">
        <f>IF(I86549="OUTSTANDING",'Data Table Volumes'!$B$1-G86549,"NA")</f>
        <v>NA</v>
      </c>
    </row>
    <row r="86550" spans="17:17">
      <c r="Q86550" s="32" t="str">
        <f>IF(I86550="OUTSTANDING",'Data Table Volumes'!$B$1-G86550,"NA")</f>
        <v>NA</v>
      </c>
    </row>
    <row r="86551" spans="17:17">
      <c r="Q86551" s="32" t="str">
        <f>IF(I86551="OUTSTANDING",'Data Table Volumes'!$B$1-G86551,"NA")</f>
        <v>NA</v>
      </c>
    </row>
    <row r="86552" spans="17:17">
      <c r="Q86552" s="32" t="str">
        <f>IF(I86552="OUTSTANDING",'Data Table Volumes'!$B$1-G86552,"NA")</f>
        <v>NA</v>
      </c>
    </row>
    <row r="86553" spans="17:17">
      <c r="Q86553" s="32" t="str">
        <f>IF(I86553="OUTSTANDING",'Data Table Volumes'!$B$1-G86553,"NA")</f>
        <v>NA</v>
      </c>
    </row>
    <row r="86554" spans="17:17">
      <c r="Q86554" s="32" t="str">
        <f>IF(I86554="OUTSTANDING",'Data Table Volumes'!$B$1-G86554,"NA")</f>
        <v>NA</v>
      </c>
    </row>
    <row r="86555" spans="17:17">
      <c r="Q86555" s="32" t="str">
        <f>IF(I86555="OUTSTANDING",'Data Table Volumes'!$B$1-G86555,"NA")</f>
        <v>NA</v>
      </c>
    </row>
    <row r="86556" spans="17:17">
      <c r="Q86556" s="32" t="str">
        <f>IF(I86556="OUTSTANDING",'Data Table Volumes'!$B$1-G86556,"NA")</f>
        <v>NA</v>
      </c>
    </row>
    <row r="86557" spans="17:17">
      <c r="Q86557" s="32" t="str">
        <f>IF(I86557="OUTSTANDING",'Data Table Volumes'!$B$1-G86557,"NA")</f>
        <v>NA</v>
      </c>
    </row>
    <row r="86558" spans="17:17">
      <c r="Q86558" s="32" t="str">
        <f>IF(I86558="OUTSTANDING",'Data Table Volumes'!$B$1-G86558,"NA")</f>
        <v>NA</v>
      </c>
    </row>
    <row r="86559" spans="17:17">
      <c r="Q86559" s="32" t="str">
        <f>IF(I86559="OUTSTANDING",'Data Table Volumes'!$B$1-G86559,"NA")</f>
        <v>NA</v>
      </c>
    </row>
    <row r="86560" spans="17:17">
      <c r="Q86560" s="32" t="str">
        <f>IF(I86560="OUTSTANDING",'Data Table Volumes'!$B$1-G86560,"NA")</f>
        <v>NA</v>
      </c>
    </row>
    <row r="86561" spans="17:17">
      <c r="Q86561" s="32" t="str">
        <f>IF(I86561="OUTSTANDING",'Data Table Volumes'!$B$1-G86561,"NA")</f>
        <v>NA</v>
      </c>
    </row>
    <row r="86562" spans="17:17">
      <c r="Q86562" s="32" t="str">
        <f>IF(I86562="OUTSTANDING",'Data Table Volumes'!$B$1-G86562,"NA")</f>
        <v>NA</v>
      </c>
    </row>
    <row r="86563" spans="17:17">
      <c r="Q86563" s="32" t="str">
        <f>IF(I86563="OUTSTANDING",'Data Table Volumes'!$B$1-G86563,"NA")</f>
        <v>NA</v>
      </c>
    </row>
    <row r="86564" spans="17:17">
      <c r="Q86564" s="32" t="str">
        <f>IF(I86564="OUTSTANDING",'Data Table Volumes'!$B$1-G86564,"NA")</f>
        <v>NA</v>
      </c>
    </row>
    <row r="86565" spans="17:17">
      <c r="Q86565" s="32" t="str">
        <f>IF(I86565="OUTSTANDING",'Data Table Volumes'!$B$1-G86565,"NA")</f>
        <v>NA</v>
      </c>
    </row>
    <row r="86566" spans="17:17">
      <c r="Q86566" s="32" t="str">
        <f>IF(I86566="OUTSTANDING",'Data Table Volumes'!$B$1-G86566,"NA")</f>
        <v>NA</v>
      </c>
    </row>
    <row r="86567" spans="17:17">
      <c r="Q86567" s="32" t="str">
        <f>IF(I86567="OUTSTANDING",'Data Table Volumes'!$B$1-G86567,"NA")</f>
        <v>NA</v>
      </c>
    </row>
    <row r="86568" spans="17:17">
      <c r="Q86568" s="32" t="str">
        <f>IF(I86568="OUTSTANDING",'Data Table Volumes'!$B$1-G86568,"NA")</f>
        <v>NA</v>
      </c>
    </row>
    <row r="86569" spans="17:17">
      <c r="Q86569" s="32" t="str">
        <f>IF(I86569="OUTSTANDING",'Data Table Volumes'!$B$1-G86569,"NA")</f>
        <v>NA</v>
      </c>
    </row>
    <row r="86570" spans="17:17">
      <c r="Q86570" s="32" t="str">
        <f>IF(I86570="OUTSTANDING",'Data Table Volumes'!$B$1-G86570,"NA")</f>
        <v>NA</v>
      </c>
    </row>
    <row r="86571" spans="17:17">
      <c r="Q86571" s="32" t="str">
        <f>IF(I86571="OUTSTANDING",'Data Table Volumes'!$B$1-G86571,"NA")</f>
        <v>NA</v>
      </c>
    </row>
    <row r="86572" spans="17:17">
      <c r="Q86572" s="32" t="str">
        <f>IF(I86572="OUTSTANDING",'Data Table Volumes'!$B$1-G86572,"NA")</f>
        <v>NA</v>
      </c>
    </row>
    <row r="86573" spans="17:17">
      <c r="Q86573" s="32" t="str">
        <f>IF(I86573="OUTSTANDING",'Data Table Volumes'!$B$1-G86573,"NA")</f>
        <v>NA</v>
      </c>
    </row>
    <row r="86574" spans="17:17">
      <c r="Q86574" s="32" t="str">
        <f>IF(I86574="OUTSTANDING",'Data Table Volumes'!$B$1-G86574,"NA")</f>
        <v>NA</v>
      </c>
    </row>
    <row r="86575" spans="17:17">
      <c r="Q86575" s="32" t="str">
        <f>IF(I86575="OUTSTANDING",'Data Table Volumes'!$B$1-G86575,"NA")</f>
        <v>NA</v>
      </c>
    </row>
    <row r="86576" spans="17:17">
      <c r="Q86576" s="32" t="str">
        <f>IF(I86576="OUTSTANDING",'Data Table Volumes'!$B$1-G86576,"NA")</f>
        <v>NA</v>
      </c>
    </row>
    <row r="86577" spans="17:17">
      <c r="Q86577" s="32" t="str">
        <f>IF(I86577="OUTSTANDING",'Data Table Volumes'!$B$1-G86577,"NA")</f>
        <v>NA</v>
      </c>
    </row>
    <row r="86578" spans="17:17">
      <c r="Q86578" s="32" t="str">
        <f>IF(I86578="OUTSTANDING",'Data Table Volumes'!$B$1-G86578,"NA")</f>
        <v>NA</v>
      </c>
    </row>
    <row r="86579" spans="17:17">
      <c r="Q86579" s="32" t="str">
        <f>IF(I86579="OUTSTANDING",'Data Table Volumes'!$B$1-G86579,"NA")</f>
        <v>NA</v>
      </c>
    </row>
    <row r="86580" spans="17:17">
      <c r="Q86580" s="32" t="str">
        <f>IF(I86580="OUTSTANDING",'Data Table Volumes'!$B$1-G86580,"NA")</f>
        <v>NA</v>
      </c>
    </row>
    <row r="86581" spans="17:17">
      <c r="Q86581" s="32" t="str">
        <f>IF(I86581="OUTSTANDING",'Data Table Volumes'!$B$1-G86581,"NA")</f>
        <v>NA</v>
      </c>
    </row>
    <row r="86582" spans="17:17">
      <c r="Q86582" s="32" t="str">
        <f>IF(I86582="OUTSTANDING",'Data Table Volumes'!$B$1-G86582,"NA")</f>
        <v>NA</v>
      </c>
    </row>
    <row r="86583" spans="17:17">
      <c r="Q86583" s="32" t="str">
        <f>IF(I86583="OUTSTANDING",'Data Table Volumes'!$B$1-G86583,"NA")</f>
        <v>NA</v>
      </c>
    </row>
    <row r="86584" spans="17:17">
      <c r="Q86584" s="32" t="str">
        <f>IF(I86584="OUTSTANDING",'Data Table Volumes'!$B$1-G86584,"NA")</f>
        <v>NA</v>
      </c>
    </row>
    <row r="86585" spans="17:17">
      <c r="Q86585" s="32" t="str">
        <f>IF(I86585="OUTSTANDING",'Data Table Volumes'!$B$1-G86585,"NA")</f>
        <v>NA</v>
      </c>
    </row>
    <row r="86586" spans="17:17">
      <c r="Q86586" s="32" t="str">
        <f>IF(I86586="OUTSTANDING",'Data Table Volumes'!$B$1-G86586,"NA")</f>
        <v>NA</v>
      </c>
    </row>
    <row r="86587" spans="17:17">
      <c r="Q86587" s="32" t="str">
        <f>IF(I86587="OUTSTANDING",'Data Table Volumes'!$B$1-G86587,"NA")</f>
        <v>NA</v>
      </c>
    </row>
    <row r="86588" spans="17:17">
      <c r="Q86588" s="32" t="str">
        <f>IF(I86588="OUTSTANDING",'Data Table Volumes'!$B$1-G86588,"NA")</f>
        <v>NA</v>
      </c>
    </row>
    <row r="86589" spans="17:17">
      <c r="Q86589" s="32" t="str">
        <f>IF(I86589="OUTSTANDING",'Data Table Volumes'!$B$1-G86589,"NA")</f>
        <v>NA</v>
      </c>
    </row>
    <row r="86590" spans="17:17">
      <c r="Q86590" s="32" t="str">
        <f>IF(I86590="OUTSTANDING",'Data Table Volumes'!$B$1-G86590,"NA")</f>
        <v>NA</v>
      </c>
    </row>
    <row r="86591" spans="17:17">
      <c r="Q86591" s="32" t="str">
        <f>IF(I86591="OUTSTANDING",'Data Table Volumes'!$B$1-G86591,"NA")</f>
        <v>NA</v>
      </c>
    </row>
    <row r="86592" spans="17:17">
      <c r="Q86592" s="32" t="str">
        <f>IF(I86592="OUTSTANDING",'Data Table Volumes'!$B$1-G86592,"NA")</f>
        <v>NA</v>
      </c>
    </row>
    <row r="86593" spans="17:17">
      <c r="Q86593" s="32" t="str">
        <f>IF(I86593="OUTSTANDING",'Data Table Volumes'!$B$1-G86593,"NA")</f>
        <v>NA</v>
      </c>
    </row>
    <row r="86594" spans="17:17">
      <c r="Q86594" s="32" t="str">
        <f>IF(I86594="OUTSTANDING",'Data Table Volumes'!$B$1-G86594,"NA")</f>
        <v>NA</v>
      </c>
    </row>
    <row r="86595" spans="17:17">
      <c r="Q86595" s="32" t="str">
        <f>IF(I86595="OUTSTANDING",'Data Table Volumes'!$B$1-G86595,"NA")</f>
        <v>NA</v>
      </c>
    </row>
    <row r="86596" spans="17:17">
      <c r="Q86596" s="32" t="str">
        <f>IF(I86596="OUTSTANDING",'Data Table Volumes'!$B$1-G86596,"NA")</f>
        <v>NA</v>
      </c>
    </row>
    <row r="86597" spans="17:17">
      <c r="Q86597" s="32" t="str">
        <f>IF(I86597="OUTSTANDING",'Data Table Volumes'!$B$1-G86597,"NA")</f>
        <v>NA</v>
      </c>
    </row>
    <row r="86598" spans="17:17">
      <c r="Q86598" s="32" t="str">
        <f>IF(I86598="OUTSTANDING",'Data Table Volumes'!$B$1-G86598,"NA")</f>
        <v>NA</v>
      </c>
    </row>
    <row r="86599" spans="17:17">
      <c r="Q86599" s="32" t="str">
        <f>IF(I86599="OUTSTANDING",'Data Table Volumes'!$B$1-G86599,"NA")</f>
        <v>NA</v>
      </c>
    </row>
    <row r="86600" spans="17:17">
      <c r="Q86600" s="32" t="str">
        <f>IF(I86600="OUTSTANDING",'Data Table Volumes'!$B$1-G86600,"NA")</f>
        <v>NA</v>
      </c>
    </row>
    <row r="86601" spans="17:17">
      <c r="Q86601" s="32" t="str">
        <f>IF(I86601="OUTSTANDING",'Data Table Volumes'!$B$1-G86601,"NA")</f>
        <v>NA</v>
      </c>
    </row>
    <row r="86602" spans="17:17">
      <c r="Q86602" s="32" t="str">
        <f>IF(I86602="OUTSTANDING",'Data Table Volumes'!$B$1-G86602,"NA")</f>
        <v>NA</v>
      </c>
    </row>
    <row r="86603" spans="17:17">
      <c r="Q86603" s="32" t="str">
        <f>IF(I86603="OUTSTANDING",'Data Table Volumes'!$B$1-G86603,"NA")</f>
        <v>NA</v>
      </c>
    </row>
    <row r="86604" spans="17:17">
      <c r="Q86604" s="32" t="str">
        <f>IF(I86604="OUTSTANDING",'Data Table Volumes'!$B$1-G86604,"NA")</f>
        <v>NA</v>
      </c>
    </row>
    <row r="86605" spans="17:17">
      <c r="Q86605" s="32" t="str">
        <f>IF(I86605="OUTSTANDING",'Data Table Volumes'!$B$1-G86605,"NA")</f>
        <v>NA</v>
      </c>
    </row>
    <row r="86606" spans="17:17">
      <c r="Q86606" s="32" t="str">
        <f>IF(I86606="OUTSTANDING",'Data Table Volumes'!$B$1-G86606,"NA")</f>
        <v>NA</v>
      </c>
    </row>
    <row r="86607" spans="17:17">
      <c r="Q86607" s="32" t="str">
        <f>IF(I86607="OUTSTANDING",'Data Table Volumes'!$B$1-G86607,"NA")</f>
        <v>NA</v>
      </c>
    </row>
    <row r="86608" spans="17:17">
      <c r="Q86608" s="32" t="str">
        <f>IF(I86608="OUTSTANDING",'Data Table Volumes'!$B$1-G86608,"NA")</f>
        <v>NA</v>
      </c>
    </row>
    <row r="86609" spans="17:17">
      <c r="Q86609" s="32" t="str">
        <f>IF(I86609="OUTSTANDING",'Data Table Volumes'!$B$1-G86609,"NA")</f>
        <v>NA</v>
      </c>
    </row>
    <row r="86610" spans="17:17">
      <c r="Q86610" s="32" t="str">
        <f>IF(I86610="OUTSTANDING",'Data Table Volumes'!$B$1-G86610,"NA")</f>
        <v>NA</v>
      </c>
    </row>
    <row r="86611" spans="17:17">
      <c r="Q86611" s="32" t="str">
        <f>IF(I86611="OUTSTANDING",'Data Table Volumes'!$B$1-G86611,"NA")</f>
        <v>NA</v>
      </c>
    </row>
    <row r="86612" spans="17:17">
      <c r="Q86612" s="32" t="str">
        <f>IF(I86612="OUTSTANDING",'Data Table Volumes'!$B$1-G86612,"NA")</f>
        <v>NA</v>
      </c>
    </row>
    <row r="86613" spans="17:17">
      <c r="Q86613" s="32" t="str">
        <f>IF(I86613="OUTSTANDING",'Data Table Volumes'!$B$1-G86613,"NA")</f>
        <v>NA</v>
      </c>
    </row>
    <row r="86614" spans="17:17">
      <c r="Q86614" s="32" t="str">
        <f>IF(I86614="OUTSTANDING",'Data Table Volumes'!$B$1-G86614,"NA")</f>
        <v>NA</v>
      </c>
    </row>
    <row r="86615" spans="17:17">
      <c r="Q86615" s="32" t="str">
        <f>IF(I86615="OUTSTANDING",'Data Table Volumes'!$B$1-G86615,"NA")</f>
        <v>NA</v>
      </c>
    </row>
    <row r="86616" spans="17:17">
      <c r="Q86616" s="32" t="str">
        <f>IF(I86616="OUTSTANDING",'Data Table Volumes'!$B$1-G86616,"NA")</f>
        <v>NA</v>
      </c>
    </row>
    <row r="86617" spans="17:17">
      <c r="Q86617" s="32" t="str">
        <f>IF(I86617="OUTSTANDING",'Data Table Volumes'!$B$1-G86617,"NA")</f>
        <v>NA</v>
      </c>
    </row>
    <row r="86618" spans="17:17">
      <c r="Q86618" s="32" t="str">
        <f>IF(I86618="OUTSTANDING",'Data Table Volumes'!$B$1-G86618,"NA")</f>
        <v>NA</v>
      </c>
    </row>
    <row r="86619" spans="17:17">
      <c r="Q86619" s="32" t="str">
        <f>IF(I86619="OUTSTANDING",'Data Table Volumes'!$B$1-G86619,"NA")</f>
        <v>NA</v>
      </c>
    </row>
    <row r="86620" spans="17:17">
      <c r="Q86620" s="32" t="str">
        <f>IF(I86620="OUTSTANDING",'Data Table Volumes'!$B$1-G86620,"NA")</f>
        <v>NA</v>
      </c>
    </row>
    <row r="86621" spans="17:17">
      <c r="Q86621" s="32" t="str">
        <f>IF(I86621="OUTSTANDING",'Data Table Volumes'!$B$1-G86621,"NA")</f>
        <v>NA</v>
      </c>
    </row>
    <row r="86622" spans="17:17">
      <c r="Q86622" s="32" t="str">
        <f>IF(I86622="OUTSTANDING",'Data Table Volumes'!$B$1-G86622,"NA")</f>
        <v>NA</v>
      </c>
    </row>
    <row r="86623" spans="17:17">
      <c r="Q86623" s="32" t="str">
        <f>IF(I86623="OUTSTANDING",'Data Table Volumes'!$B$1-G86623,"NA")</f>
        <v>NA</v>
      </c>
    </row>
    <row r="86624" spans="17:17">
      <c r="Q86624" s="32" t="str">
        <f>IF(I86624="OUTSTANDING",'Data Table Volumes'!$B$1-G86624,"NA")</f>
        <v>NA</v>
      </c>
    </row>
    <row r="86625" spans="17:17">
      <c r="Q86625" s="32" t="str">
        <f>IF(I86625="OUTSTANDING",'Data Table Volumes'!$B$1-G86625,"NA")</f>
        <v>NA</v>
      </c>
    </row>
    <row r="86626" spans="17:17">
      <c r="Q86626" s="32" t="str">
        <f>IF(I86626="OUTSTANDING",'Data Table Volumes'!$B$1-G86626,"NA")</f>
        <v>NA</v>
      </c>
    </row>
    <row r="86627" spans="17:17">
      <c r="Q86627" s="32" t="str">
        <f>IF(I86627="OUTSTANDING",'Data Table Volumes'!$B$1-G86627,"NA")</f>
        <v>NA</v>
      </c>
    </row>
    <row r="86628" spans="17:17">
      <c r="Q86628" s="32" t="str">
        <f>IF(I86628="OUTSTANDING",'Data Table Volumes'!$B$1-G86628,"NA")</f>
        <v>NA</v>
      </c>
    </row>
    <row r="86629" spans="17:17">
      <c r="Q86629" s="32" t="str">
        <f>IF(I86629="OUTSTANDING",'Data Table Volumes'!$B$1-G86629,"NA")</f>
        <v>NA</v>
      </c>
    </row>
    <row r="86630" spans="17:17">
      <c r="Q86630" s="32" t="str">
        <f>IF(I86630="OUTSTANDING",'Data Table Volumes'!$B$1-G86630,"NA")</f>
        <v>NA</v>
      </c>
    </row>
    <row r="86631" spans="17:17">
      <c r="Q86631" s="32" t="str">
        <f>IF(I86631="OUTSTANDING",'Data Table Volumes'!$B$1-G86631,"NA")</f>
        <v>NA</v>
      </c>
    </row>
    <row r="86632" spans="17:17">
      <c r="Q86632" s="32" t="str">
        <f>IF(I86632="OUTSTANDING",'Data Table Volumes'!$B$1-G86632,"NA")</f>
        <v>NA</v>
      </c>
    </row>
    <row r="86633" spans="17:17">
      <c r="Q86633" s="32" t="str">
        <f>IF(I86633="OUTSTANDING",'Data Table Volumes'!$B$1-G86633,"NA")</f>
        <v>NA</v>
      </c>
    </row>
    <row r="86634" spans="17:17">
      <c r="Q86634" s="32" t="str">
        <f>IF(I86634="OUTSTANDING",'Data Table Volumes'!$B$1-G86634,"NA")</f>
        <v>NA</v>
      </c>
    </row>
    <row r="86635" spans="17:17">
      <c r="Q86635" s="32" t="str">
        <f>IF(I86635="OUTSTANDING",'Data Table Volumes'!$B$1-G86635,"NA")</f>
        <v>NA</v>
      </c>
    </row>
    <row r="86636" spans="17:17">
      <c r="Q86636" s="32" t="str">
        <f>IF(I86636="OUTSTANDING",'Data Table Volumes'!$B$1-G86636,"NA")</f>
        <v>NA</v>
      </c>
    </row>
    <row r="86637" spans="17:17">
      <c r="Q86637" s="32" t="str">
        <f>IF(I86637="OUTSTANDING",'Data Table Volumes'!$B$1-G86637,"NA")</f>
        <v>NA</v>
      </c>
    </row>
    <row r="86638" spans="17:17">
      <c r="Q86638" s="32" t="str">
        <f>IF(I86638="OUTSTANDING",'Data Table Volumes'!$B$1-G86638,"NA")</f>
        <v>NA</v>
      </c>
    </row>
    <row r="86639" spans="17:17">
      <c r="Q86639" s="32" t="str">
        <f>IF(I86639="OUTSTANDING",'Data Table Volumes'!$B$1-G86639,"NA")</f>
        <v>NA</v>
      </c>
    </row>
    <row r="86640" spans="17:17">
      <c r="Q86640" s="32" t="str">
        <f>IF(I86640="OUTSTANDING",'Data Table Volumes'!$B$1-G86640,"NA")</f>
        <v>NA</v>
      </c>
    </row>
    <row r="86641" spans="17:17">
      <c r="Q86641" s="32" t="str">
        <f>IF(I86641="OUTSTANDING",'Data Table Volumes'!$B$1-G86641,"NA")</f>
        <v>NA</v>
      </c>
    </row>
    <row r="86642" spans="17:17">
      <c r="Q86642" s="32" t="str">
        <f>IF(I86642="OUTSTANDING",'Data Table Volumes'!$B$1-G86642,"NA")</f>
        <v>NA</v>
      </c>
    </row>
    <row r="86643" spans="17:17">
      <c r="Q86643" s="32" t="str">
        <f>IF(I86643="OUTSTANDING",'Data Table Volumes'!$B$1-G86643,"NA")</f>
        <v>NA</v>
      </c>
    </row>
    <row r="86644" spans="17:17">
      <c r="Q86644" s="32" t="str">
        <f>IF(I86644="OUTSTANDING",'Data Table Volumes'!$B$1-G86644,"NA")</f>
        <v>NA</v>
      </c>
    </row>
    <row r="86645" spans="17:17">
      <c r="Q86645" s="32" t="str">
        <f>IF(I86645="OUTSTANDING",'Data Table Volumes'!$B$1-G86645,"NA")</f>
        <v>NA</v>
      </c>
    </row>
    <row r="86646" spans="17:17">
      <c r="Q86646" s="32" t="str">
        <f>IF(I86646="OUTSTANDING",'Data Table Volumes'!$B$1-G86646,"NA")</f>
        <v>NA</v>
      </c>
    </row>
    <row r="86647" spans="17:17">
      <c r="Q86647" s="32" t="str">
        <f>IF(I86647="OUTSTANDING",'Data Table Volumes'!$B$1-G86647,"NA")</f>
        <v>NA</v>
      </c>
    </row>
    <row r="86648" spans="17:17">
      <c r="Q86648" s="32" t="str">
        <f>IF(I86648="OUTSTANDING",'Data Table Volumes'!$B$1-G86648,"NA")</f>
        <v>NA</v>
      </c>
    </row>
    <row r="86649" spans="17:17">
      <c r="Q86649" s="32" t="str">
        <f>IF(I86649="OUTSTANDING",'Data Table Volumes'!$B$1-G86649,"NA")</f>
        <v>NA</v>
      </c>
    </row>
    <row r="86650" spans="17:17">
      <c r="Q86650" s="32" t="str">
        <f>IF(I86650="OUTSTANDING",'Data Table Volumes'!$B$1-G86650,"NA")</f>
        <v>NA</v>
      </c>
    </row>
    <row r="86651" spans="17:17">
      <c r="Q86651" s="32" t="str">
        <f>IF(I86651="OUTSTANDING",'Data Table Volumes'!$B$1-G86651,"NA")</f>
        <v>NA</v>
      </c>
    </row>
    <row r="86652" spans="17:17">
      <c r="Q86652" s="32" t="str">
        <f>IF(I86652="OUTSTANDING",'Data Table Volumes'!$B$1-G86652,"NA")</f>
        <v>NA</v>
      </c>
    </row>
    <row r="86653" spans="17:17">
      <c r="Q86653" s="32" t="str">
        <f>IF(I86653="OUTSTANDING",'Data Table Volumes'!$B$1-G86653,"NA")</f>
        <v>NA</v>
      </c>
    </row>
    <row r="86654" spans="17:17">
      <c r="Q86654" s="32" t="str">
        <f>IF(I86654="OUTSTANDING",'Data Table Volumes'!$B$1-G86654,"NA")</f>
        <v>NA</v>
      </c>
    </row>
    <row r="86655" spans="17:17">
      <c r="Q86655" s="32" t="str">
        <f>IF(I86655="OUTSTANDING",'Data Table Volumes'!$B$1-G86655,"NA")</f>
        <v>NA</v>
      </c>
    </row>
    <row r="86656" spans="17:17">
      <c r="Q86656" s="32" t="str">
        <f>IF(I86656="OUTSTANDING",'Data Table Volumes'!$B$1-G86656,"NA")</f>
        <v>NA</v>
      </c>
    </row>
    <row r="86657" spans="17:17">
      <c r="Q86657" s="32" t="str">
        <f>IF(I86657="OUTSTANDING",'Data Table Volumes'!$B$1-G86657,"NA")</f>
        <v>NA</v>
      </c>
    </row>
    <row r="86658" spans="17:17">
      <c r="Q86658" s="32" t="str">
        <f>IF(I86658="OUTSTANDING",'Data Table Volumes'!$B$1-G86658,"NA")</f>
        <v>NA</v>
      </c>
    </row>
    <row r="86659" spans="17:17">
      <c r="Q86659" s="32" t="str">
        <f>IF(I86659="OUTSTANDING",'Data Table Volumes'!$B$1-G86659,"NA")</f>
        <v>NA</v>
      </c>
    </row>
    <row r="86660" spans="17:17">
      <c r="Q86660" s="32" t="str">
        <f>IF(I86660="OUTSTANDING",'Data Table Volumes'!$B$1-G86660,"NA")</f>
        <v>NA</v>
      </c>
    </row>
    <row r="86661" spans="17:17">
      <c r="Q86661" s="32" t="str">
        <f>IF(I86661="OUTSTANDING",'Data Table Volumes'!$B$1-G86661,"NA")</f>
        <v>NA</v>
      </c>
    </row>
    <row r="86662" spans="17:17">
      <c r="Q86662" s="32" t="str">
        <f>IF(I86662="OUTSTANDING",'Data Table Volumes'!$B$1-G86662,"NA")</f>
        <v>NA</v>
      </c>
    </row>
    <row r="86663" spans="17:17">
      <c r="Q86663" s="32" t="str">
        <f>IF(I86663="OUTSTANDING",'Data Table Volumes'!$B$1-G86663,"NA")</f>
        <v>NA</v>
      </c>
    </row>
    <row r="86664" spans="17:17">
      <c r="Q86664" s="32" t="str">
        <f>IF(I86664="OUTSTANDING",'Data Table Volumes'!$B$1-G86664,"NA")</f>
        <v>NA</v>
      </c>
    </row>
    <row r="86665" spans="17:17">
      <c r="Q86665" s="32" t="str">
        <f>IF(I86665="OUTSTANDING",'Data Table Volumes'!$B$1-G86665,"NA")</f>
        <v>NA</v>
      </c>
    </row>
    <row r="86666" spans="17:17">
      <c r="Q86666" s="32" t="str">
        <f>IF(I86666="OUTSTANDING",'Data Table Volumes'!$B$1-G86666,"NA")</f>
        <v>NA</v>
      </c>
    </row>
    <row r="86667" spans="17:17">
      <c r="Q86667" s="32" t="str">
        <f>IF(I86667="OUTSTANDING",'Data Table Volumes'!$B$1-G86667,"NA")</f>
        <v>NA</v>
      </c>
    </row>
    <row r="86668" spans="17:17">
      <c r="Q86668" s="32" t="str">
        <f>IF(I86668="OUTSTANDING",'Data Table Volumes'!$B$1-G86668,"NA")</f>
        <v>NA</v>
      </c>
    </row>
    <row r="86669" spans="17:17">
      <c r="Q86669" s="32" t="str">
        <f>IF(I86669="OUTSTANDING",'Data Table Volumes'!$B$1-G86669,"NA")</f>
        <v>NA</v>
      </c>
    </row>
    <row r="86670" spans="17:17">
      <c r="Q86670" s="32" t="str">
        <f>IF(I86670="OUTSTANDING",'Data Table Volumes'!$B$1-G86670,"NA")</f>
        <v>NA</v>
      </c>
    </row>
    <row r="86671" spans="17:17">
      <c r="Q86671" s="32" t="str">
        <f>IF(I86671="OUTSTANDING",'Data Table Volumes'!$B$1-G86671,"NA")</f>
        <v>NA</v>
      </c>
    </row>
    <row r="86672" spans="17:17">
      <c r="Q86672" s="32" t="str">
        <f>IF(I86672="OUTSTANDING",'Data Table Volumes'!$B$1-G86672,"NA")</f>
        <v>NA</v>
      </c>
    </row>
    <row r="86673" spans="17:17">
      <c r="Q86673" s="32" t="str">
        <f>IF(I86673="OUTSTANDING",'Data Table Volumes'!$B$1-G86673,"NA")</f>
        <v>NA</v>
      </c>
    </row>
    <row r="86674" spans="17:17">
      <c r="Q86674" s="32" t="str">
        <f>IF(I86674="OUTSTANDING",'Data Table Volumes'!$B$1-G86674,"NA")</f>
        <v>NA</v>
      </c>
    </row>
    <row r="86675" spans="17:17">
      <c r="Q86675" s="32" t="str">
        <f>IF(I86675="OUTSTANDING",'Data Table Volumes'!$B$1-G86675,"NA")</f>
        <v>NA</v>
      </c>
    </row>
    <row r="86676" spans="17:17">
      <c r="Q86676" s="32" t="str">
        <f>IF(I86676="OUTSTANDING",'Data Table Volumes'!$B$1-G86676,"NA")</f>
        <v>NA</v>
      </c>
    </row>
    <row r="86677" spans="17:17">
      <c r="Q86677" s="32" t="str">
        <f>IF(I86677="OUTSTANDING",'Data Table Volumes'!$B$1-G86677,"NA")</f>
        <v>NA</v>
      </c>
    </row>
    <row r="86678" spans="17:17">
      <c r="Q86678" s="32" t="str">
        <f>IF(I86678="OUTSTANDING",'Data Table Volumes'!$B$1-G86678,"NA")</f>
        <v>NA</v>
      </c>
    </row>
    <row r="86679" spans="17:17">
      <c r="Q86679" s="32" t="str">
        <f>IF(I86679="OUTSTANDING",'Data Table Volumes'!$B$1-G86679,"NA")</f>
        <v>NA</v>
      </c>
    </row>
    <row r="86680" spans="17:17">
      <c r="Q86680" s="32" t="str">
        <f>IF(I86680="OUTSTANDING",'Data Table Volumes'!$B$1-G86680,"NA")</f>
        <v>NA</v>
      </c>
    </row>
    <row r="86681" spans="17:17">
      <c r="Q86681" s="32" t="str">
        <f>IF(I86681="OUTSTANDING",'Data Table Volumes'!$B$1-G86681,"NA")</f>
        <v>NA</v>
      </c>
    </row>
    <row r="86682" spans="17:17">
      <c r="Q86682" s="32" t="str">
        <f>IF(I86682="OUTSTANDING",'Data Table Volumes'!$B$1-G86682,"NA")</f>
        <v>NA</v>
      </c>
    </row>
    <row r="86683" spans="17:17">
      <c r="Q86683" s="32" t="str">
        <f>IF(I86683="OUTSTANDING",'Data Table Volumes'!$B$1-G86683,"NA")</f>
        <v>NA</v>
      </c>
    </row>
    <row r="86684" spans="17:17">
      <c r="Q86684" s="32" t="str">
        <f>IF(I86684="OUTSTANDING",'Data Table Volumes'!$B$1-G86684,"NA")</f>
        <v>NA</v>
      </c>
    </row>
    <row r="86685" spans="17:17">
      <c r="Q86685" s="32" t="str">
        <f>IF(I86685="OUTSTANDING",'Data Table Volumes'!$B$1-G86685,"NA")</f>
        <v>NA</v>
      </c>
    </row>
    <row r="86686" spans="17:17">
      <c r="Q86686" s="32" t="str">
        <f>IF(I86686="OUTSTANDING",'Data Table Volumes'!$B$1-G86686,"NA")</f>
        <v>NA</v>
      </c>
    </row>
    <row r="86687" spans="17:17">
      <c r="Q86687" s="32" t="str">
        <f>IF(I86687="OUTSTANDING",'Data Table Volumes'!$B$1-G86687,"NA")</f>
        <v>NA</v>
      </c>
    </row>
    <row r="86688" spans="17:17">
      <c r="Q86688" s="32" t="str">
        <f>IF(I86688="OUTSTANDING",'Data Table Volumes'!$B$1-G86688,"NA")</f>
        <v>NA</v>
      </c>
    </row>
    <row r="86689" spans="17:17">
      <c r="Q86689" s="32" t="str">
        <f>IF(I86689="OUTSTANDING",'Data Table Volumes'!$B$1-G86689,"NA")</f>
        <v>NA</v>
      </c>
    </row>
    <row r="86690" spans="17:17">
      <c r="Q86690" s="32" t="str">
        <f>IF(I86690="OUTSTANDING",'Data Table Volumes'!$B$1-G86690,"NA")</f>
        <v>NA</v>
      </c>
    </row>
    <row r="86691" spans="17:17">
      <c r="Q86691" s="32" t="str">
        <f>IF(I86691="OUTSTANDING",'Data Table Volumes'!$B$1-G86691,"NA")</f>
        <v>NA</v>
      </c>
    </row>
    <row r="86692" spans="17:17">
      <c r="Q86692" s="32" t="str">
        <f>IF(I86692="OUTSTANDING",'Data Table Volumes'!$B$1-G86692,"NA")</f>
        <v>NA</v>
      </c>
    </row>
    <row r="86693" spans="17:17">
      <c r="Q86693" s="32" t="str">
        <f>IF(I86693="OUTSTANDING",'Data Table Volumes'!$B$1-G86693,"NA")</f>
        <v>NA</v>
      </c>
    </row>
    <row r="86694" spans="17:17">
      <c r="Q86694" s="32" t="str">
        <f>IF(I86694="OUTSTANDING",'Data Table Volumes'!$B$1-G86694,"NA")</f>
        <v>NA</v>
      </c>
    </row>
    <row r="86695" spans="17:17">
      <c r="Q86695" s="32" t="str">
        <f>IF(I86695="OUTSTANDING",'Data Table Volumes'!$B$1-G86695,"NA")</f>
        <v>NA</v>
      </c>
    </row>
    <row r="86696" spans="17:17">
      <c r="Q86696" s="32" t="str">
        <f>IF(I86696="OUTSTANDING",'Data Table Volumes'!$B$1-G86696,"NA")</f>
        <v>NA</v>
      </c>
    </row>
    <row r="86697" spans="17:17">
      <c r="Q86697" s="32" t="str">
        <f>IF(I86697="OUTSTANDING",'Data Table Volumes'!$B$1-G86697,"NA")</f>
        <v>NA</v>
      </c>
    </row>
    <row r="86698" spans="17:17">
      <c r="Q86698" s="32" t="str">
        <f>IF(I86698="OUTSTANDING",'Data Table Volumes'!$B$1-G86698,"NA")</f>
        <v>NA</v>
      </c>
    </row>
    <row r="86699" spans="17:17">
      <c r="Q86699" s="32" t="str">
        <f>IF(I86699="OUTSTANDING",'Data Table Volumes'!$B$1-G86699,"NA")</f>
        <v>NA</v>
      </c>
    </row>
    <row r="86700" spans="17:17">
      <c r="Q86700" s="32" t="str">
        <f>IF(I86700="OUTSTANDING",'Data Table Volumes'!$B$1-G86700,"NA")</f>
        <v>NA</v>
      </c>
    </row>
    <row r="86701" spans="17:17">
      <c r="Q86701" s="32" t="str">
        <f>IF(I86701="OUTSTANDING",'Data Table Volumes'!$B$1-G86701,"NA")</f>
        <v>NA</v>
      </c>
    </row>
    <row r="86702" spans="17:17">
      <c r="Q86702" s="32" t="str">
        <f>IF(I86702="OUTSTANDING",'Data Table Volumes'!$B$1-G86702,"NA")</f>
        <v>NA</v>
      </c>
    </row>
    <row r="86703" spans="17:17">
      <c r="Q86703" s="32" t="str">
        <f>IF(I86703="OUTSTANDING",'Data Table Volumes'!$B$1-G86703,"NA")</f>
        <v>NA</v>
      </c>
    </row>
    <row r="86704" spans="17:17">
      <c r="Q86704" s="32" t="str">
        <f>IF(I86704="OUTSTANDING",'Data Table Volumes'!$B$1-G86704,"NA")</f>
        <v>NA</v>
      </c>
    </row>
    <row r="86705" spans="17:17">
      <c r="Q86705" s="32" t="str">
        <f>IF(I86705="OUTSTANDING",'Data Table Volumes'!$B$1-G86705,"NA")</f>
        <v>NA</v>
      </c>
    </row>
    <row r="86706" spans="17:17">
      <c r="Q86706" s="32" t="str">
        <f>IF(I86706="OUTSTANDING",'Data Table Volumes'!$B$1-G86706,"NA")</f>
        <v>NA</v>
      </c>
    </row>
    <row r="86707" spans="17:17">
      <c r="Q86707" s="32" t="str">
        <f>IF(I86707="OUTSTANDING",'Data Table Volumes'!$B$1-G86707,"NA")</f>
        <v>NA</v>
      </c>
    </row>
    <row r="86708" spans="17:17">
      <c r="Q86708" s="32" t="str">
        <f>IF(I86708="OUTSTANDING",'Data Table Volumes'!$B$1-G86708,"NA")</f>
        <v>NA</v>
      </c>
    </row>
    <row r="86709" spans="17:17">
      <c r="Q86709" s="32" t="str">
        <f>IF(I86709="OUTSTANDING",'Data Table Volumes'!$B$1-G86709,"NA")</f>
        <v>NA</v>
      </c>
    </row>
    <row r="86710" spans="17:17">
      <c r="Q86710" s="32" t="str">
        <f>IF(I86710="OUTSTANDING",'Data Table Volumes'!$B$1-G86710,"NA")</f>
        <v>NA</v>
      </c>
    </row>
    <row r="86711" spans="17:17">
      <c r="Q86711" s="32" t="str">
        <f>IF(I86711="OUTSTANDING",'Data Table Volumes'!$B$1-G86711,"NA")</f>
        <v>NA</v>
      </c>
    </row>
    <row r="86712" spans="17:17">
      <c r="Q86712" s="32" t="str">
        <f>IF(I86712="OUTSTANDING",'Data Table Volumes'!$B$1-G86712,"NA")</f>
        <v>NA</v>
      </c>
    </row>
    <row r="86713" spans="17:17">
      <c r="Q86713" s="32" t="str">
        <f>IF(I86713="OUTSTANDING",'Data Table Volumes'!$B$1-G86713,"NA")</f>
        <v>NA</v>
      </c>
    </row>
    <row r="86714" spans="17:17">
      <c r="Q86714" s="32" t="str">
        <f>IF(I86714="OUTSTANDING",'Data Table Volumes'!$B$1-G86714,"NA")</f>
        <v>NA</v>
      </c>
    </row>
    <row r="86715" spans="17:17">
      <c r="Q86715" s="32" t="str">
        <f>IF(I86715="OUTSTANDING",'Data Table Volumes'!$B$1-G86715,"NA")</f>
        <v>NA</v>
      </c>
    </row>
    <row r="86716" spans="17:17">
      <c r="Q86716" s="32" t="str">
        <f>IF(I86716="OUTSTANDING",'Data Table Volumes'!$B$1-G86716,"NA")</f>
        <v>NA</v>
      </c>
    </row>
    <row r="86717" spans="17:17">
      <c r="Q86717" s="32" t="str">
        <f>IF(I86717="OUTSTANDING",'Data Table Volumes'!$B$1-G86717,"NA")</f>
        <v>NA</v>
      </c>
    </row>
    <row r="86718" spans="17:17">
      <c r="Q86718" s="32" t="str">
        <f>IF(I86718="OUTSTANDING",'Data Table Volumes'!$B$1-G86718,"NA")</f>
        <v>NA</v>
      </c>
    </row>
    <row r="86719" spans="17:17">
      <c r="Q86719" s="32" t="str">
        <f>IF(I86719="OUTSTANDING",'Data Table Volumes'!$B$1-G86719,"NA")</f>
        <v>NA</v>
      </c>
    </row>
    <row r="86720" spans="17:17">
      <c r="Q86720" s="32" t="str">
        <f>IF(I86720="OUTSTANDING",'Data Table Volumes'!$B$1-G86720,"NA")</f>
        <v>NA</v>
      </c>
    </row>
    <row r="86721" spans="17:17">
      <c r="Q86721" s="32" t="str">
        <f>IF(I86721="OUTSTANDING",'Data Table Volumes'!$B$1-G86721,"NA")</f>
        <v>NA</v>
      </c>
    </row>
    <row r="86722" spans="17:17">
      <c r="Q86722" s="32" t="str">
        <f>IF(I86722="OUTSTANDING",'Data Table Volumes'!$B$1-G86722,"NA")</f>
        <v>NA</v>
      </c>
    </row>
    <row r="86723" spans="17:17">
      <c r="Q86723" s="32" t="str">
        <f>IF(I86723="OUTSTANDING",'Data Table Volumes'!$B$1-G86723,"NA")</f>
        <v>NA</v>
      </c>
    </row>
    <row r="86724" spans="17:17">
      <c r="Q86724" s="32" t="str">
        <f>IF(I86724="OUTSTANDING",'Data Table Volumes'!$B$1-G86724,"NA")</f>
        <v>NA</v>
      </c>
    </row>
    <row r="86725" spans="17:17">
      <c r="Q86725" s="32" t="str">
        <f>IF(I86725="OUTSTANDING",'Data Table Volumes'!$B$1-G86725,"NA")</f>
        <v>NA</v>
      </c>
    </row>
    <row r="86726" spans="17:17">
      <c r="Q86726" s="32" t="str">
        <f>IF(I86726="OUTSTANDING",'Data Table Volumes'!$B$1-G86726,"NA")</f>
        <v>NA</v>
      </c>
    </row>
    <row r="86727" spans="17:17">
      <c r="Q86727" s="32" t="str">
        <f>IF(I86727="OUTSTANDING",'Data Table Volumes'!$B$1-G86727,"NA")</f>
        <v>NA</v>
      </c>
    </row>
    <row r="86728" spans="17:17">
      <c r="Q86728" s="32" t="str">
        <f>IF(I86728="OUTSTANDING",'Data Table Volumes'!$B$1-G86728,"NA")</f>
        <v>NA</v>
      </c>
    </row>
    <row r="86729" spans="17:17">
      <c r="Q86729" s="32" t="str">
        <f>IF(I86729="OUTSTANDING",'Data Table Volumes'!$B$1-G86729,"NA")</f>
        <v>NA</v>
      </c>
    </row>
    <row r="86730" spans="17:17">
      <c r="Q86730" s="32" t="str">
        <f>IF(I86730="OUTSTANDING",'Data Table Volumes'!$B$1-G86730,"NA")</f>
        <v>NA</v>
      </c>
    </row>
    <row r="86731" spans="17:17">
      <c r="Q86731" s="32" t="str">
        <f>IF(I86731="OUTSTANDING",'Data Table Volumes'!$B$1-G86731,"NA")</f>
        <v>NA</v>
      </c>
    </row>
    <row r="86732" spans="17:17">
      <c r="Q86732" s="32" t="str">
        <f>IF(I86732="OUTSTANDING",'Data Table Volumes'!$B$1-G86732,"NA")</f>
        <v>NA</v>
      </c>
    </row>
    <row r="86733" spans="17:17">
      <c r="Q86733" s="32" t="str">
        <f>IF(I86733="OUTSTANDING",'Data Table Volumes'!$B$1-G86733,"NA")</f>
        <v>NA</v>
      </c>
    </row>
    <row r="86734" spans="17:17">
      <c r="Q86734" s="32" t="str">
        <f>IF(I86734="OUTSTANDING",'Data Table Volumes'!$B$1-G86734,"NA")</f>
        <v>NA</v>
      </c>
    </row>
    <row r="86735" spans="17:17">
      <c r="Q86735" s="32" t="str">
        <f>IF(I86735="OUTSTANDING",'Data Table Volumes'!$B$1-G86735,"NA")</f>
        <v>NA</v>
      </c>
    </row>
    <row r="86736" spans="17:17">
      <c r="Q86736" s="32" t="str">
        <f>IF(I86736="OUTSTANDING",'Data Table Volumes'!$B$1-G86736,"NA")</f>
        <v>NA</v>
      </c>
    </row>
    <row r="86737" spans="17:17">
      <c r="Q86737" s="32" t="str">
        <f>IF(I86737="OUTSTANDING",'Data Table Volumes'!$B$1-G86737,"NA")</f>
        <v>NA</v>
      </c>
    </row>
    <row r="86738" spans="17:17">
      <c r="Q86738" s="32" t="str">
        <f>IF(I86738="OUTSTANDING",'Data Table Volumes'!$B$1-G86738,"NA")</f>
        <v>NA</v>
      </c>
    </row>
    <row r="86739" spans="17:17">
      <c r="Q86739" s="32" t="str">
        <f>IF(I86739="OUTSTANDING",'Data Table Volumes'!$B$1-G86739,"NA")</f>
        <v>NA</v>
      </c>
    </row>
    <row r="86740" spans="17:17">
      <c r="Q86740" s="32" t="str">
        <f>IF(I86740="OUTSTANDING",'Data Table Volumes'!$B$1-G86740,"NA")</f>
        <v>NA</v>
      </c>
    </row>
    <row r="86741" spans="17:17">
      <c r="Q86741" s="32" t="str">
        <f>IF(I86741="OUTSTANDING",'Data Table Volumes'!$B$1-G86741,"NA")</f>
        <v>NA</v>
      </c>
    </row>
    <row r="86742" spans="17:17">
      <c r="Q86742" s="32" t="str">
        <f>IF(I86742="OUTSTANDING",'Data Table Volumes'!$B$1-G86742,"NA")</f>
        <v>NA</v>
      </c>
    </row>
    <row r="86743" spans="17:17">
      <c r="Q86743" s="32" t="str">
        <f>IF(I86743="OUTSTANDING",'Data Table Volumes'!$B$1-G86743,"NA")</f>
        <v>NA</v>
      </c>
    </row>
    <row r="86744" spans="17:17">
      <c r="Q86744" s="32" t="str">
        <f>IF(I86744="OUTSTANDING",'Data Table Volumes'!$B$1-G86744,"NA")</f>
        <v>NA</v>
      </c>
    </row>
    <row r="86745" spans="17:17">
      <c r="Q86745" s="32" t="str">
        <f>IF(I86745="OUTSTANDING",'Data Table Volumes'!$B$1-G86745,"NA")</f>
        <v>NA</v>
      </c>
    </row>
    <row r="86746" spans="17:17">
      <c r="Q86746" s="32" t="str">
        <f>IF(I86746="OUTSTANDING",'Data Table Volumes'!$B$1-G86746,"NA")</f>
        <v>NA</v>
      </c>
    </row>
    <row r="86747" spans="17:17">
      <c r="Q86747" s="32" t="str">
        <f>IF(I86747="OUTSTANDING",'Data Table Volumes'!$B$1-G86747,"NA")</f>
        <v>NA</v>
      </c>
    </row>
    <row r="86748" spans="17:17">
      <c r="Q86748" s="32" t="str">
        <f>IF(I86748="OUTSTANDING",'Data Table Volumes'!$B$1-G86748,"NA")</f>
        <v>NA</v>
      </c>
    </row>
    <row r="86749" spans="17:17">
      <c r="Q86749" s="32" t="str">
        <f>IF(I86749="OUTSTANDING",'Data Table Volumes'!$B$1-G86749,"NA")</f>
        <v>NA</v>
      </c>
    </row>
    <row r="86750" spans="17:17">
      <c r="Q86750" s="32" t="str">
        <f>IF(I86750="OUTSTANDING",'Data Table Volumes'!$B$1-G86750,"NA")</f>
        <v>NA</v>
      </c>
    </row>
    <row r="86751" spans="17:17">
      <c r="Q86751" s="32" t="str">
        <f>IF(I86751="OUTSTANDING",'Data Table Volumes'!$B$1-G86751,"NA")</f>
        <v>NA</v>
      </c>
    </row>
    <row r="86752" spans="17:17">
      <c r="Q86752" s="32" t="str">
        <f>IF(I86752="OUTSTANDING",'Data Table Volumes'!$B$1-G86752,"NA")</f>
        <v>NA</v>
      </c>
    </row>
    <row r="86753" spans="17:17">
      <c r="Q86753" s="32" t="str">
        <f>IF(I86753="OUTSTANDING",'Data Table Volumes'!$B$1-G86753,"NA")</f>
        <v>NA</v>
      </c>
    </row>
    <row r="86754" spans="17:17">
      <c r="Q86754" s="32" t="str">
        <f>IF(I86754="OUTSTANDING",'Data Table Volumes'!$B$1-G86754,"NA")</f>
        <v>NA</v>
      </c>
    </row>
    <row r="86755" spans="17:17">
      <c r="Q86755" s="32" t="str">
        <f>IF(I86755="OUTSTANDING",'Data Table Volumes'!$B$1-G86755,"NA")</f>
        <v>NA</v>
      </c>
    </row>
    <row r="86756" spans="17:17">
      <c r="Q86756" s="32" t="str">
        <f>IF(I86756="OUTSTANDING",'Data Table Volumes'!$B$1-G86756,"NA")</f>
        <v>NA</v>
      </c>
    </row>
    <row r="86757" spans="17:17">
      <c r="Q86757" s="32" t="str">
        <f>IF(I86757="OUTSTANDING",'Data Table Volumes'!$B$1-G86757,"NA")</f>
        <v>NA</v>
      </c>
    </row>
    <row r="86758" spans="17:17">
      <c r="Q86758" s="32" t="str">
        <f>IF(I86758="OUTSTANDING",'Data Table Volumes'!$B$1-G86758,"NA")</f>
        <v>NA</v>
      </c>
    </row>
    <row r="86759" spans="17:17">
      <c r="Q86759" s="32" t="str">
        <f>IF(I86759="OUTSTANDING",'Data Table Volumes'!$B$1-G86759,"NA")</f>
        <v>NA</v>
      </c>
    </row>
    <row r="86760" spans="17:17">
      <c r="Q86760" s="32" t="str">
        <f>IF(I86760="OUTSTANDING",'Data Table Volumes'!$B$1-G86760,"NA")</f>
        <v>NA</v>
      </c>
    </row>
    <row r="86761" spans="17:17">
      <c r="Q86761" s="32" t="str">
        <f>IF(I86761="OUTSTANDING",'Data Table Volumes'!$B$1-G86761,"NA")</f>
        <v>NA</v>
      </c>
    </row>
    <row r="86762" spans="17:17">
      <c r="Q86762" s="32" t="str">
        <f>IF(I86762="OUTSTANDING",'Data Table Volumes'!$B$1-G86762,"NA")</f>
        <v>NA</v>
      </c>
    </row>
    <row r="86763" spans="17:17">
      <c r="Q86763" s="32" t="str">
        <f>IF(I86763="OUTSTANDING",'Data Table Volumes'!$B$1-G86763,"NA")</f>
        <v>NA</v>
      </c>
    </row>
    <row r="86764" spans="17:17">
      <c r="Q86764" s="32" t="str">
        <f>IF(I86764="OUTSTANDING",'Data Table Volumes'!$B$1-G86764,"NA")</f>
        <v>NA</v>
      </c>
    </row>
    <row r="86765" spans="17:17">
      <c r="Q86765" s="32" t="str">
        <f>IF(I86765="OUTSTANDING",'Data Table Volumes'!$B$1-G86765,"NA")</f>
        <v>NA</v>
      </c>
    </row>
    <row r="86766" spans="17:17">
      <c r="Q86766" s="32" t="str">
        <f>IF(I86766="OUTSTANDING",'Data Table Volumes'!$B$1-G86766,"NA")</f>
        <v>NA</v>
      </c>
    </row>
    <row r="86767" spans="17:17">
      <c r="Q86767" s="32" t="str">
        <f>IF(I86767="OUTSTANDING",'Data Table Volumes'!$B$1-G86767,"NA")</f>
        <v>NA</v>
      </c>
    </row>
    <row r="86768" spans="17:17">
      <c r="Q86768" s="32" t="str">
        <f>IF(I86768="OUTSTANDING",'Data Table Volumes'!$B$1-G86768,"NA")</f>
        <v>NA</v>
      </c>
    </row>
    <row r="86769" spans="17:17">
      <c r="Q86769" s="32" t="str">
        <f>IF(I86769="OUTSTANDING",'Data Table Volumes'!$B$1-G86769,"NA")</f>
        <v>NA</v>
      </c>
    </row>
    <row r="86770" spans="17:17">
      <c r="Q86770" s="32" t="str">
        <f>IF(I86770="OUTSTANDING",'Data Table Volumes'!$B$1-G86770,"NA")</f>
        <v>NA</v>
      </c>
    </row>
    <row r="86771" spans="17:17">
      <c r="Q86771" s="32" t="str">
        <f>IF(I86771="OUTSTANDING",'Data Table Volumes'!$B$1-G86771,"NA")</f>
        <v>NA</v>
      </c>
    </row>
    <row r="86772" spans="17:17">
      <c r="Q86772" s="32" t="str">
        <f>IF(I86772="OUTSTANDING",'Data Table Volumes'!$B$1-G86772,"NA")</f>
        <v>NA</v>
      </c>
    </row>
    <row r="86773" spans="17:17">
      <c r="Q86773" s="32" t="str">
        <f>IF(I86773="OUTSTANDING",'Data Table Volumes'!$B$1-G86773,"NA")</f>
        <v>NA</v>
      </c>
    </row>
    <row r="86774" spans="17:17">
      <c r="Q86774" s="32" t="str">
        <f>IF(I86774="OUTSTANDING",'Data Table Volumes'!$B$1-G86774,"NA")</f>
        <v>NA</v>
      </c>
    </row>
    <row r="86775" spans="17:17">
      <c r="Q86775" s="32" t="str">
        <f>IF(I86775="OUTSTANDING",'Data Table Volumes'!$B$1-G86775,"NA")</f>
        <v>NA</v>
      </c>
    </row>
    <row r="86776" spans="17:17">
      <c r="Q86776" s="32" t="str">
        <f>IF(I86776="OUTSTANDING",'Data Table Volumes'!$B$1-G86776,"NA")</f>
        <v>NA</v>
      </c>
    </row>
    <row r="86777" spans="17:17">
      <c r="Q86777" s="32" t="str">
        <f>IF(I86777="OUTSTANDING",'Data Table Volumes'!$B$1-G86777,"NA")</f>
        <v>NA</v>
      </c>
    </row>
    <row r="86778" spans="17:17">
      <c r="Q86778" s="32" t="str">
        <f>IF(I86778="OUTSTANDING",'Data Table Volumes'!$B$1-G86778,"NA")</f>
        <v>NA</v>
      </c>
    </row>
    <row r="86779" spans="17:17">
      <c r="Q86779" s="32" t="str">
        <f>IF(I86779="OUTSTANDING",'Data Table Volumes'!$B$1-G86779,"NA")</f>
        <v>NA</v>
      </c>
    </row>
    <row r="86780" spans="17:17">
      <c r="Q86780" s="32" t="str">
        <f>IF(I86780="OUTSTANDING",'Data Table Volumes'!$B$1-G86780,"NA")</f>
        <v>NA</v>
      </c>
    </row>
    <row r="86781" spans="17:17">
      <c r="Q86781" s="32" t="str">
        <f>IF(I86781="OUTSTANDING",'Data Table Volumes'!$B$1-G86781,"NA")</f>
        <v>NA</v>
      </c>
    </row>
    <row r="86782" spans="17:17">
      <c r="Q86782" s="32" t="str">
        <f>IF(I86782="OUTSTANDING",'Data Table Volumes'!$B$1-G86782,"NA")</f>
        <v>NA</v>
      </c>
    </row>
    <row r="86783" spans="17:17">
      <c r="Q86783" s="32" t="str">
        <f>IF(I86783="OUTSTANDING",'Data Table Volumes'!$B$1-G86783,"NA")</f>
        <v>NA</v>
      </c>
    </row>
    <row r="86784" spans="17:17">
      <c r="Q86784" s="32" t="str">
        <f>IF(I86784="OUTSTANDING",'Data Table Volumes'!$B$1-G86784,"NA")</f>
        <v>NA</v>
      </c>
    </row>
    <row r="86785" spans="17:17">
      <c r="Q86785" s="32" t="str">
        <f>IF(I86785="OUTSTANDING",'Data Table Volumes'!$B$1-G86785,"NA")</f>
        <v>NA</v>
      </c>
    </row>
    <row r="86786" spans="17:17">
      <c r="Q86786" s="32" t="str">
        <f>IF(I86786="OUTSTANDING",'Data Table Volumes'!$B$1-G86786,"NA")</f>
        <v>NA</v>
      </c>
    </row>
    <row r="86787" spans="17:17">
      <c r="Q86787" s="32" t="str">
        <f>IF(I86787="OUTSTANDING",'Data Table Volumes'!$B$1-G86787,"NA")</f>
        <v>NA</v>
      </c>
    </row>
    <row r="86788" spans="17:17">
      <c r="Q86788" s="32" t="str">
        <f>IF(I86788="OUTSTANDING",'Data Table Volumes'!$B$1-G86788,"NA")</f>
        <v>NA</v>
      </c>
    </row>
    <row r="86789" spans="17:17">
      <c r="Q86789" s="32" t="str">
        <f>IF(I86789="OUTSTANDING",'Data Table Volumes'!$B$1-G86789,"NA")</f>
        <v>NA</v>
      </c>
    </row>
    <row r="86790" spans="17:17">
      <c r="Q86790" s="32" t="str">
        <f>IF(I86790="OUTSTANDING",'Data Table Volumes'!$B$1-G86790,"NA")</f>
        <v>NA</v>
      </c>
    </row>
    <row r="86791" spans="17:17">
      <c r="Q86791" s="32" t="str">
        <f>IF(I86791="OUTSTANDING",'Data Table Volumes'!$B$1-G86791,"NA")</f>
        <v>NA</v>
      </c>
    </row>
    <row r="86792" spans="17:17">
      <c r="Q86792" s="32" t="str">
        <f>IF(I86792="OUTSTANDING",'Data Table Volumes'!$B$1-G86792,"NA")</f>
        <v>NA</v>
      </c>
    </row>
    <row r="86793" spans="17:17">
      <c r="Q86793" s="32" t="str">
        <f>IF(I86793="OUTSTANDING",'Data Table Volumes'!$B$1-G86793,"NA")</f>
        <v>NA</v>
      </c>
    </row>
    <row r="86794" spans="17:17">
      <c r="Q86794" s="32" t="str">
        <f>IF(I86794="OUTSTANDING",'Data Table Volumes'!$B$1-G86794,"NA")</f>
        <v>NA</v>
      </c>
    </row>
    <row r="86795" spans="17:17">
      <c r="Q86795" s="32" t="str">
        <f>IF(I86795="OUTSTANDING",'Data Table Volumes'!$B$1-G86795,"NA")</f>
        <v>NA</v>
      </c>
    </row>
    <row r="86796" spans="17:17">
      <c r="Q86796" s="32" t="str">
        <f>IF(I86796="OUTSTANDING",'Data Table Volumes'!$B$1-G86796,"NA")</f>
        <v>NA</v>
      </c>
    </row>
    <row r="86797" spans="17:17">
      <c r="Q86797" s="32" t="str">
        <f>IF(I86797="OUTSTANDING",'Data Table Volumes'!$B$1-G86797,"NA")</f>
        <v>NA</v>
      </c>
    </row>
    <row r="86798" spans="17:17">
      <c r="Q86798" s="32" t="str">
        <f>IF(I86798="OUTSTANDING",'Data Table Volumes'!$B$1-G86798,"NA")</f>
        <v>NA</v>
      </c>
    </row>
    <row r="86799" spans="17:17">
      <c r="Q86799" s="32" t="str">
        <f>IF(I86799="OUTSTANDING",'Data Table Volumes'!$B$1-G86799,"NA")</f>
        <v>NA</v>
      </c>
    </row>
    <row r="86800" spans="17:17">
      <c r="Q86800" s="32" t="str">
        <f>IF(I86800="OUTSTANDING",'Data Table Volumes'!$B$1-G86800,"NA")</f>
        <v>NA</v>
      </c>
    </row>
    <row r="86801" spans="17:17">
      <c r="Q86801" s="32" t="str">
        <f>IF(I86801="OUTSTANDING",'Data Table Volumes'!$B$1-G86801,"NA")</f>
        <v>NA</v>
      </c>
    </row>
    <row r="86802" spans="17:17">
      <c r="Q86802" s="32" t="str">
        <f>IF(I86802="OUTSTANDING",'Data Table Volumes'!$B$1-G86802,"NA")</f>
        <v>NA</v>
      </c>
    </row>
    <row r="86803" spans="17:17">
      <c r="Q86803" s="32" t="str">
        <f>IF(I86803="OUTSTANDING",'Data Table Volumes'!$B$1-G86803,"NA")</f>
        <v>NA</v>
      </c>
    </row>
    <row r="86804" spans="17:17">
      <c r="Q86804" s="32" t="str">
        <f>IF(I86804="OUTSTANDING",'Data Table Volumes'!$B$1-G86804,"NA")</f>
        <v>NA</v>
      </c>
    </row>
    <row r="86805" spans="17:17">
      <c r="Q86805" s="32" t="str">
        <f>IF(I86805="OUTSTANDING",'Data Table Volumes'!$B$1-G86805,"NA")</f>
        <v>NA</v>
      </c>
    </row>
    <row r="86806" spans="17:17">
      <c r="Q86806" s="32" t="str">
        <f>IF(I86806="OUTSTANDING",'Data Table Volumes'!$B$1-G86806,"NA")</f>
        <v>NA</v>
      </c>
    </row>
    <row r="86807" spans="17:17">
      <c r="Q86807" s="32" t="str">
        <f>IF(I86807="OUTSTANDING",'Data Table Volumes'!$B$1-G86807,"NA")</f>
        <v>NA</v>
      </c>
    </row>
    <row r="86808" spans="17:17">
      <c r="Q86808" s="32" t="str">
        <f>IF(I86808="OUTSTANDING",'Data Table Volumes'!$B$1-G86808,"NA")</f>
        <v>NA</v>
      </c>
    </row>
    <row r="86809" spans="17:17">
      <c r="Q86809" s="32" t="str">
        <f>IF(I86809="OUTSTANDING",'Data Table Volumes'!$B$1-G86809,"NA")</f>
        <v>NA</v>
      </c>
    </row>
    <row r="86810" spans="17:17">
      <c r="Q86810" s="32" t="str">
        <f>IF(I86810="OUTSTANDING",'Data Table Volumes'!$B$1-G86810,"NA")</f>
        <v>NA</v>
      </c>
    </row>
    <row r="86811" spans="17:17">
      <c r="Q86811" s="32" t="str">
        <f>IF(I86811="OUTSTANDING",'Data Table Volumes'!$B$1-G86811,"NA")</f>
        <v>NA</v>
      </c>
    </row>
    <row r="86812" spans="17:17">
      <c r="Q86812" s="32" t="str">
        <f>IF(I86812="OUTSTANDING",'Data Table Volumes'!$B$1-G86812,"NA")</f>
        <v>NA</v>
      </c>
    </row>
    <row r="86813" spans="17:17">
      <c r="Q86813" s="32" t="str">
        <f>IF(I86813="OUTSTANDING",'Data Table Volumes'!$B$1-G86813,"NA")</f>
        <v>NA</v>
      </c>
    </row>
    <row r="86814" spans="17:17">
      <c r="Q86814" s="32" t="str">
        <f>IF(I86814="OUTSTANDING",'Data Table Volumes'!$B$1-G86814,"NA")</f>
        <v>NA</v>
      </c>
    </row>
    <row r="86815" spans="17:17">
      <c r="Q86815" s="32" t="str">
        <f>IF(I86815="OUTSTANDING",'Data Table Volumes'!$B$1-G86815,"NA")</f>
        <v>NA</v>
      </c>
    </row>
    <row r="86816" spans="17:17">
      <c r="Q86816" s="32" t="str">
        <f>IF(I86816="OUTSTANDING",'Data Table Volumes'!$B$1-G86816,"NA")</f>
        <v>NA</v>
      </c>
    </row>
    <row r="86817" spans="17:17">
      <c r="Q86817" s="32" t="str">
        <f>IF(I86817="OUTSTANDING",'Data Table Volumes'!$B$1-G86817,"NA")</f>
        <v>NA</v>
      </c>
    </row>
    <row r="86818" spans="17:17">
      <c r="Q86818" s="32" t="str">
        <f>IF(I86818="OUTSTANDING",'Data Table Volumes'!$B$1-G86818,"NA")</f>
        <v>NA</v>
      </c>
    </row>
    <row r="86819" spans="17:17">
      <c r="Q86819" s="32" t="str">
        <f>IF(I86819="OUTSTANDING",'Data Table Volumes'!$B$1-G86819,"NA")</f>
        <v>NA</v>
      </c>
    </row>
    <row r="86820" spans="17:17">
      <c r="Q86820" s="32" t="str">
        <f>IF(I86820="OUTSTANDING",'Data Table Volumes'!$B$1-G86820,"NA")</f>
        <v>NA</v>
      </c>
    </row>
    <row r="86821" spans="17:17">
      <c r="Q86821" s="32" t="str">
        <f>IF(I86821="OUTSTANDING",'Data Table Volumes'!$B$1-G86821,"NA")</f>
        <v>NA</v>
      </c>
    </row>
    <row r="86822" spans="17:17">
      <c r="Q86822" s="32" t="str">
        <f>IF(I86822="OUTSTANDING",'Data Table Volumes'!$B$1-G86822,"NA")</f>
        <v>NA</v>
      </c>
    </row>
    <row r="86823" spans="17:17">
      <c r="Q86823" s="32" t="str">
        <f>IF(I86823="OUTSTANDING",'Data Table Volumes'!$B$1-G86823,"NA")</f>
        <v>NA</v>
      </c>
    </row>
    <row r="86824" spans="17:17">
      <c r="Q86824" s="32" t="str">
        <f>IF(I86824="OUTSTANDING",'Data Table Volumes'!$B$1-G86824,"NA")</f>
        <v>NA</v>
      </c>
    </row>
    <row r="86825" spans="17:17">
      <c r="Q86825" s="32" t="str">
        <f>IF(I86825="OUTSTANDING",'Data Table Volumes'!$B$1-G86825,"NA")</f>
        <v>NA</v>
      </c>
    </row>
    <row r="86826" spans="17:17">
      <c r="Q86826" s="32" t="str">
        <f>IF(I86826="OUTSTANDING",'Data Table Volumes'!$B$1-G86826,"NA")</f>
        <v>NA</v>
      </c>
    </row>
    <row r="86827" spans="17:17">
      <c r="Q86827" s="32" t="str">
        <f>IF(I86827="OUTSTANDING",'Data Table Volumes'!$B$1-G86827,"NA")</f>
        <v>NA</v>
      </c>
    </row>
    <row r="86828" spans="17:17">
      <c r="Q86828" s="32" t="str">
        <f>IF(I86828="OUTSTANDING",'Data Table Volumes'!$B$1-G86828,"NA")</f>
        <v>NA</v>
      </c>
    </row>
    <row r="86829" spans="17:17">
      <c r="Q86829" s="32" t="str">
        <f>IF(I86829="OUTSTANDING",'Data Table Volumes'!$B$1-G86829,"NA")</f>
        <v>NA</v>
      </c>
    </row>
    <row r="86830" spans="17:17">
      <c r="Q86830" s="32" t="str">
        <f>IF(I86830="OUTSTANDING",'Data Table Volumes'!$B$1-G86830,"NA")</f>
        <v>NA</v>
      </c>
    </row>
    <row r="86831" spans="17:17">
      <c r="Q86831" s="32" t="str">
        <f>IF(I86831="OUTSTANDING",'Data Table Volumes'!$B$1-G86831,"NA")</f>
        <v>NA</v>
      </c>
    </row>
    <row r="86832" spans="17:17">
      <c r="Q86832" s="32" t="str">
        <f>IF(I86832="OUTSTANDING",'Data Table Volumes'!$B$1-G86832,"NA")</f>
        <v>NA</v>
      </c>
    </row>
    <row r="86833" spans="17:17">
      <c r="Q86833" s="32" t="str">
        <f>IF(I86833="OUTSTANDING",'Data Table Volumes'!$B$1-G86833,"NA")</f>
        <v>NA</v>
      </c>
    </row>
    <row r="86834" spans="17:17">
      <c r="Q86834" s="32" t="str">
        <f>IF(I86834="OUTSTANDING",'Data Table Volumes'!$B$1-G86834,"NA")</f>
        <v>NA</v>
      </c>
    </row>
    <row r="86835" spans="17:17">
      <c r="Q86835" s="32" t="str">
        <f>IF(I86835="OUTSTANDING",'Data Table Volumes'!$B$1-G86835,"NA")</f>
        <v>NA</v>
      </c>
    </row>
    <row r="86836" spans="17:17">
      <c r="Q86836" s="32" t="str">
        <f>IF(I86836="OUTSTANDING",'Data Table Volumes'!$B$1-G86836,"NA")</f>
        <v>NA</v>
      </c>
    </row>
    <row r="86837" spans="17:17">
      <c r="Q86837" s="32" t="str">
        <f>IF(I86837="OUTSTANDING",'Data Table Volumes'!$B$1-G86837,"NA")</f>
        <v>NA</v>
      </c>
    </row>
    <row r="86838" spans="17:17">
      <c r="Q86838" s="32" t="str">
        <f>IF(I86838="OUTSTANDING",'Data Table Volumes'!$B$1-G86838,"NA")</f>
        <v>NA</v>
      </c>
    </row>
    <row r="86839" spans="17:17">
      <c r="Q86839" s="32" t="str">
        <f>IF(I86839="OUTSTANDING",'Data Table Volumes'!$B$1-G86839,"NA")</f>
        <v>NA</v>
      </c>
    </row>
    <row r="86840" spans="17:17">
      <c r="Q86840" s="32" t="str">
        <f>IF(I86840="OUTSTANDING",'Data Table Volumes'!$B$1-G86840,"NA")</f>
        <v>NA</v>
      </c>
    </row>
    <row r="86841" spans="17:17">
      <c r="Q86841" s="32" t="str">
        <f>IF(I86841="OUTSTANDING",'Data Table Volumes'!$B$1-G86841,"NA")</f>
        <v>NA</v>
      </c>
    </row>
    <row r="86842" spans="17:17">
      <c r="Q86842" s="32" t="str">
        <f>IF(I86842="OUTSTANDING",'Data Table Volumes'!$B$1-G86842,"NA")</f>
        <v>NA</v>
      </c>
    </row>
    <row r="86843" spans="17:17">
      <c r="Q86843" s="32" t="str">
        <f>IF(I86843="OUTSTANDING",'Data Table Volumes'!$B$1-G86843,"NA")</f>
        <v>NA</v>
      </c>
    </row>
    <row r="86844" spans="17:17">
      <c r="Q86844" s="32" t="str">
        <f>IF(I86844="OUTSTANDING",'Data Table Volumes'!$B$1-G86844,"NA")</f>
        <v>NA</v>
      </c>
    </row>
    <row r="86845" spans="17:17">
      <c r="Q86845" s="32" t="str">
        <f>IF(I86845="OUTSTANDING",'Data Table Volumes'!$B$1-G86845,"NA")</f>
        <v>NA</v>
      </c>
    </row>
    <row r="86846" spans="17:17">
      <c r="Q86846" s="32" t="str">
        <f>IF(I86846="OUTSTANDING",'Data Table Volumes'!$B$1-G86846,"NA")</f>
        <v>NA</v>
      </c>
    </row>
    <row r="86847" spans="17:17">
      <c r="Q86847" s="32" t="str">
        <f>IF(I86847="OUTSTANDING",'Data Table Volumes'!$B$1-G86847,"NA")</f>
        <v>NA</v>
      </c>
    </row>
    <row r="86848" spans="17:17">
      <c r="Q86848" s="32" t="str">
        <f>IF(I86848="OUTSTANDING",'Data Table Volumes'!$B$1-G86848,"NA")</f>
        <v>NA</v>
      </c>
    </row>
    <row r="86849" spans="17:17">
      <c r="Q86849" s="32" t="str">
        <f>IF(I86849="OUTSTANDING",'Data Table Volumes'!$B$1-G86849,"NA")</f>
        <v>NA</v>
      </c>
    </row>
    <row r="86850" spans="17:17">
      <c r="Q86850" s="32" t="str">
        <f>IF(I86850="OUTSTANDING",'Data Table Volumes'!$B$1-G86850,"NA")</f>
        <v>NA</v>
      </c>
    </row>
    <row r="86851" spans="17:17">
      <c r="Q86851" s="32" t="str">
        <f>IF(I86851="OUTSTANDING",'Data Table Volumes'!$B$1-G86851,"NA")</f>
        <v>NA</v>
      </c>
    </row>
    <row r="86852" spans="17:17">
      <c r="Q86852" s="32" t="str">
        <f>IF(I86852="OUTSTANDING",'Data Table Volumes'!$B$1-G86852,"NA")</f>
        <v>NA</v>
      </c>
    </row>
    <row r="86853" spans="17:17">
      <c r="Q86853" s="32" t="str">
        <f>IF(I86853="OUTSTANDING",'Data Table Volumes'!$B$1-G86853,"NA")</f>
        <v>NA</v>
      </c>
    </row>
    <row r="86854" spans="17:17">
      <c r="Q86854" s="32" t="str">
        <f>IF(I86854="OUTSTANDING",'Data Table Volumes'!$B$1-G86854,"NA")</f>
        <v>NA</v>
      </c>
    </row>
    <row r="86855" spans="17:17">
      <c r="Q86855" s="32" t="str">
        <f>IF(I86855="OUTSTANDING",'Data Table Volumes'!$B$1-G86855,"NA")</f>
        <v>NA</v>
      </c>
    </row>
    <row r="86856" spans="17:17">
      <c r="Q86856" s="32" t="str">
        <f>IF(I86856="OUTSTANDING",'Data Table Volumes'!$B$1-G86856,"NA")</f>
        <v>NA</v>
      </c>
    </row>
    <row r="86857" spans="17:17">
      <c r="Q86857" s="32" t="str">
        <f>IF(I86857="OUTSTANDING",'Data Table Volumes'!$B$1-G86857,"NA")</f>
        <v>NA</v>
      </c>
    </row>
    <row r="86858" spans="17:17">
      <c r="Q86858" s="32" t="str">
        <f>IF(I86858="OUTSTANDING",'Data Table Volumes'!$B$1-G86858,"NA")</f>
        <v>NA</v>
      </c>
    </row>
    <row r="86859" spans="17:17">
      <c r="Q86859" s="32" t="str">
        <f>IF(I86859="OUTSTANDING",'Data Table Volumes'!$B$1-G86859,"NA")</f>
        <v>NA</v>
      </c>
    </row>
    <row r="86860" spans="17:17">
      <c r="Q86860" s="32" t="str">
        <f>IF(I86860="OUTSTANDING",'Data Table Volumes'!$B$1-G86860,"NA")</f>
        <v>NA</v>
      </c>
    </row>
    <row r="86861" spans="17:17">
      <c r="Q86861" s="32" t="str">
        <f>IF(I86861="OUTSTANDING",'Data Table Volumes'!$B$1-G86861,"NA")</f>
        <v>NA</v>
      </c>
    </row>
    <row r="86862" spans="17:17">
      <c r="Q86862" s="32" t="str">
        <f>IF(I86862="OUTSTANDING",'Data Table Volumes'!$B$1-G86862,"NA")</f>
        <v>NA</v>
      </c>
    </row>
    <row r="86863" spans="17:17">
      <c r="Q86863" s="32" t="str">
        <f>IF(I86863="OUTSTANDING",'Data Table Volumes'!$B$1-G86863,"NA")</f>
        <v>NA</v>
      </c>
    </row>
    <row r="86864" spans="17:17">
      <c r="Q86864" s="32" t="str">
        <f>IF(I86864="OUTSTANDING",'Data Table Volumes'!$B$1-G86864,"NA")</f>
        <v>NA</v>
      </c>
    </row>
    <row r="86865" spans="17:17">
      <c r="Q86865" s="32" t="str">
        <f>IF(I86865="OUTSTANDING",'Data Table Volumes'!$B$1-G86865,"NA")</f>
        <v>NA</v>
      </c>
    </row>
    <row r="86866" spans="17:17">
      <c r="Q86866" s="32" t="str">
        <f>IF(I86866="OUTSTANDING",'Data Table Volumes'!$B$1-G86866,"NA")</f>
        <v>NA</v>
      </c>
    </row>
    <row r="86867" spans="17:17">
      <c r="Q86867" s="32" t="str">
        <f>IF(I86867="OUTSTANDING",'Data Table Volumes'!$B$1-G86867,"NA")</f>
        <v>NA</v>
      </c>
    </row>
    <row r="86868" spans="17:17">
      <c r="Q86868" s="32" t="str">
        <f>IF(I86868="OUTSTANDING",'Data Table Volumes'!$B$1-G86868,"NA")</f>
        <v>NA</v>
      </c>
    </row>
    <row r="86869" spans="17:17">
      <c r="Q86869" s="32" t="str">
        <f>IF(I86869="OUTSTANDING",'Data Table Volumes'!$B$1-G86869,"NA")</f>
        <v>NA</v>
      </c>
    </row>
    <row r="86870" spans="17:17">
      <c r="Q86870" s="32" t="str">
        <f>IF(I86870="OUTSTANDING",'Data Table Volumes'!$B$1-G86870,"NA")</f>
        <v>NA</v>
      </c>
    </row>
    <row r="86871" spans="17:17">
      <c r="Q86871" s="32" t="str">
        <f>IF(I86871="OUTSTANDING",'Data Table Volumes'!$B$1-G86871,"NA")</f>
        <v>NA</v>
      </c>
    </row>
    <row r="86872" spans="17:17">
      <c r="Q86872" s="32" t="str">
        <f>IF(I86872="OUTSTANDING",'Data Table Volumes'!$B$1-G86872,"NA")</f>
        <v>NA</v>
      </c>
    </row>
    <row r="86873" spans="17:17">
      <c r="Q86873" s="32" t="str">
        <f>IF(I86873="OUTSTANDING",'Data Table Volumes'!$B$1-G86873,"NA")</f>
        <v>NA</v>
      </c>
    </row>
    <row r="86874" spans="17:17">
      <c r="Q86874" s="32" t="str">
        <f>IF(I86874="OUTSTANDING",'Data Table Volumes'!$B$1-G86874,"NA")</f>
        <v>NA</v>
      </c>
    </row>
    <row r="86875" spans="17:17">
      <c r="Q86875" s="32" t="str">
        <f>IF(I86875="OUTSTANDING",'Data Table Volumes'!$B$1-G86875,"NA")</f>
        <v>NA</v>
      </c>
    </row>
    <row r="86876" spans="17:17">
      <c r="Q86876" s="32" t="str">
        <f>IF(I86876="OUTSTANDING",'Data Table Volumes'!$B$1-G86876,"NA")</f>
        <v>NA</v>
      </c>
    </row>
    <row r="86877" spans="17:17">
      <c r="Q86877" s="32" t="str">
        <f>IF(I86877="OUTSTANDING",'Data Table Volumes'!$B$1-G86877,"NA")</f>
        <v>NA</v>
      </c>
    </row>
    <row r="86878" spans="17:17">
      <c r="Q86878" s="32" t="str">
        <f>IF(I86878="OUTSTANDING",'Data Table Volumes'!$B$1-G86878,"NA")</f>
        <v>NA</v>
      </c>
    </row>
    <row r="86879" spans="17:17">
      <c r="Q86879" s="32" t="str">
        <f>IF(I86879="OUTSTANDING",'Data Table Volumes'!$B$1-G86879,"NA")</f>
        <v>NA</v>
      </c>
    </row>
    <row r="86880" spans="17:17">
      <c r="Q86880" s="32" t="str">
        <f>IF(I86880="OUTSTANDING",'Data Table Volumes'!$B$1-G86880,"NA")</f>
        <v>NA</v>
      </c>
    </row>
    <row r="86881" spans="17:17">
      <c r="Q86881" s="32" t="str">
        <f>IF(I86881="OUTSTANDING",'Data Table Volumes'!$B$1-G86881,"NA")</f>
        <v>NA</v>
      </c>
    </row>
    <row r="86882" spans="17:17">
      <c r="Q86882" s="32" t="str">
        <f>IF(I86882="OUTSTANDING",'Data Table Volumes'!$B$1-G86882,"NA")</f>
        <v>NA</v>
      </c>
    </row>
    <row r="86883" spans="17:17">
      <c r="Q86883" s="32" t="str">
        <f>IF(I86883="OUTSTANDING",'Data Table Volumes'!$B$1-G86883,"NA")</f>
        <v>NA</v>
      </c>
    </row>
    <row r="86884" spans="17:17">
      <c r="Q86884" s="32" t="str">
        <f>IF(I86884="OUTSTANDING",'Data Table Volumes'!$B$1-G86884,"NA")</f>
        <v>NA</v>
      </c>
    </row>
    <row r="86885" spans="17:17">
      <c r="Q86885" s="32" t="str">
        <f>IF(I86885="OUTSTANDING",'Data Table Volumes'!$B$1-G86885,"NA")</f>
        <v>NA</v>
      </c>
    </row>
    <row r="86886" spans="17:17">
      <c r="Q86886" s="32" t="str">
        <f>IF(I86886="OUTSTANDING",'Data Table Volumes'!$B$1-G86886,"NA")</f>
        <v>NA</v>
      </c>
    </row>
    <row r="86887" spans="17:17">
      <c r="Q86887" s="32" t="str">
        <f>IF(I86887="OUTSTANDING",'Data Table Volumes'!$B$1-G86887,"NA")</f>
        <v>NA</v>
      </c>
    </row>
    <row r="86888" spans="17:17">
      <c r="Q86888" s="32" t="str">
        <f>IF(I86888="OUTSTANDING",'Data Table Volumes'!$B$1-G86888,"NA")</f>
        <v>NA</v>
      </c>
    </row>
    <row r="86889" spans="17:17">
      <c r="Q86889" s="32" t="str">
        <f>IF(I86889="OUTSTANDING",'Data Table Volumes'!$B$1-G86889,"NA")</f>
        <v>NA</v>
      </c>
    </row>
    <row r="86890" spans="17:17">
      <c r="Q86890" s="32" t="str">
        <f>IF(I86890="OUTSTANDING",'Data Table Volumes'!$B$1-G86890,"NA")</f>
        <v>NA</v>
      </c>
    </row>
    <row r="86891" spans="17:17">
      <c r="Q86891" s="32" t="str">
        <f>IF(I86891="OUTSTANDING",'Data Table Volumes'!$B$1-G86891,"NA")</f>
        <v>NA</v>
      </c>
    </row>
    <row r="86892" spans="17:17">
      <c r="Q86892" s="32" t="str">
        <f>IF(I86892="OUTSTANDING",'Data Table Volumes'!$B$1-G86892,"NA")</f>
        <v>NA</v>
      </c>
    </row>
    <row r="86893" spans="17:17">
      <c r="Q86893" s="32" t="str">
        <f>IF(I86893="OUTSTANDING",'Data Table Volumes'!$B$1-G86893,"NA")</f>
        <v>NA</v>
      </c>
    </row>
    <row r="86894" spans="17:17">
      <c r="Q86894" s="32" t="str">
        <f>IF(I86894="OUTSTANDING",'Data Table Volumes'!$B$1-G86894,"NA")</f>
        <v>NA</v>
      </c>
    </row>
    <row r="86895" spans="17:17">
      <c r="Q86895" s="32" t="str">
        <f>IF(I86895="OUTSTANDING",'Data Table Volumes'!$B$1-G86895,"NA")</f>
        <v>NA</v>
      </c>
    </row>
    <row r="86896" spans="17:17">
      <c r="Q86896" s="32" t="str">
        <f>IF(I86896="OUTSTANDING",'Data Table Volumes'!$B$1-G86896,"NA")</f>
        <v>NA</v>
      </c>
    </row>
    <row r="86897" spans="17:17">
      <c r="Q86897" s="32" t="str">
        <f>IF(I86897="OUTSTANDING",'Data Table Volumes'!$B$1-G86897,"NA")</f>
        <v>NA</v>
      </c>
    </row>
    <row r="86898" spans="17:17">
      <c r="Q86898" s="32" t="str">
        <f>IF(I86898="OUTSTANDING",'Data Table Volumes'!$B$1-G86898,"NA")</f>
        <v>NA</v>
      </c>
    </row>
    <row r="86899" spans="17:17">
      <c r="Q86899" s="32" t="str">
        <f>IF(I86899="OUTSTANDING",'Data Table Volumes'!$B$1-G86899,"NA")</f>
        <v>NA</v>
      </c>
    </row>
    <row r="86900" spans="17:17">
      <c r="Q86900" s="32" t="str">
        <f>IF(I86900="OUTSTANDING",'Data Table Volumes'!$B$1-G86900,"NA")</f>
        <v>NA</v>
      </c>
    </row>
    <row r="86901" spans="17:17">
      <c r="Q86901" s="32" t="str">
        <f>IF(I86901="OUTSTANDING",'Data Table Volumes'!$B$1-G86901,"NA")</f>
        <v>NA</v>
      </c>
    </row>
    <row r="86902" spans="17:17">
      <c r="Q86902" s="32" t="str">
        <f>IF(I86902="OUTSTANDING",'Data Table Volumes'!$B$1-G86902,"NA")</f>
        <v>NA</v>
      </c>
    </row>
    <row r="86903" spans="17:17">
      <c r="Q86903" s="32" t="str">
        <f>IF(I86903="OUTSTANDING",'Data Table Volumes'!$B$1-G86903,"NA")</f>
        <v>NA</v>
      </c>
    </row>
    <row r="86904" spans="17:17">
      <c r="Q86904" s="32" t="str">
        <f>IF(I86904="OUTSTANDING",'Data Table Volumes'!$B$1-G86904,"NA")</f>
        <v>NA</v>
      </c>
    </row>
    <row r="86905" spans="17:17">
      <c r="Q86905" s="32" t="str">
        <f>IF(I86905="OUTSTANDING",'Data Table Volumes'!$B$1-G86905,"NA")</f>
        <v>NA</v>
      </c>
    </row>
    <row r="86906" spans="17:17">
      <c r="Q86906" s="32" t="str">
        <f>IF(I86906="OUTSTANDING",'Data Table Volumes'!$B$1-G86906,"NA")</f>
        <v>NA</v>
      </c>
    </row>
    <row r="86907" spans="17:17">
      <c r="Q86907" s="32" t="str">
        <f>IF(I86907="OUTSTANDING",'Data Table Volumes'!$B$1-G86907,"NA")</f>
        <v>NA</v>
      </c>
    </row>
    <row r="86908" spans="17:17">
      <c r="Q86908" s="32" t="str">
        <f>IF(I86908="OUTSTANDING",'Data Table Volumes'!$B$1-G86908,"NA")</f>
        <v>NA</v>
      </c>
    </row>
    <row r="86909" spans="17:17">
      <c r="Q86909" s="32" t="str">
        <f>IF(I86909="OUTSTANDING",'Data Table Volumes'!$B$1-G86909,"NA")</f>
        <v>NA</v>
      </c>
    </row>
    <row r="86910" spans="17:17">
      <c r="Q86910" s="32" t="str">
        <f>IF(I86910="OUTSTANDING",'Data Table Volumes'!$B$1-G86910,"NA")</f>
        <v>NA</v>
      </c>
    </row>
    <row r="86911" spans="17:17">
      <c r="Q86911" s="32" t="str">
        <f>IF(I86911="OUTSTANDING",'Data Table Volumes'!$B$1-G86911,"NA")</f>
        <v>NA</v>
      </c>
    </row>
    <row r="86912" spans="17:17">
      <c r="Q86912" s="32" t="str">
        <f>IF(I86912="OUTSTANDING",'Data Table Volumes'!$B$1-G86912,"NA")</f>
        <v>NA</v>
      </c>
    </row>
    <row r="86913" spans="17:17">
      <c r="Q86913" s="32" t="str">
        <f>IF(I86913="OUTSTANDING",'Data Table Volumes'!$B$1-G86913,"NA")</f>
        <v>NA</v>
      </c>
    </row>
    <row r="86914" spans="17:17">
      <c r="Q86914" s="32" t="str">
        <f>IF(I86914="OUTSTANDING",'Data Table Volumes'!$B$1-G86914,"NA")</f>
        <v>NA</v>
      </c>
    </row>
    <row r="86915" spans="17:17">
      <c r="Q86915" s="32" t="str">
        <f>IF(I86915="OUTSTANDING",'Data Table Volumes'!$B$1-G86915,"NA")</f>
        <v>NA</v>
      </c>
    </row>
    <row r="86916" spans="17:17">
      <c r="Q86916" s="32" t="str">
        <f>IF(I86916="OUTSTANDING",'Data Table Volumes'!$B$1-G86916,"NA")</f>
        <v>NA</v>
      </c>
    </row>
    <row r="86917" spans="17:17">
      <c r="Q86917" s="32" t="str">
        <f>IF(I86917="OUTSTANDING",'Data Table Volumes'!$B$1-G86917,"NA")</f>
        <v>NA</v>
      </c>
    </row>
    <row r="86918" spans="17:17">
      <c r="Q86918" s="32" t="str">
        <f>IF(I86918="OUTSTANDING",'Data Table Volumes'!$B$1-G86918,"NA")</f>
        <v>NA</v>
      </c>
    </row>
    <row r="86919" spans="17:17">
      <c r="Q86919" s="32" t="str">
        <f>IF(I86919="OUTSTANDING",'Data Table Volumes'!$B$1-G86919,"NA")</f>
        <v>NA</v>
      </c>
    </row>
    <row r="86920" spans="17:17">
      <c r="Q86920" s="32" t="str">
        <f>IF(I86920="OUTSTANDING",'Data Table Volumes'!$B$1-G86920,"NA")</f>
        <v>NA</v>
      </c>
    </row>
    <row r="86921" spans="17:17">
      <c r="Q86921" s="32" t="str">
        <f>IF(I86921="OUTSTANDING",'Data Table Volumes'!$B$1-G86921,"NA")</f>
        <v>NA</v>
      </c>
    </row>
    <row r="86922" spans="17:17">
      <c r="Q86922" s="32" t="str">
        <f>IF(I86922="OUTSTANDING",'Data Table Volumes'!$B$1-G86922,"NA")</f>
        <v>NA</v>
      </c>
    </row>
    <row r="86923" spans="17:17">
      <c r="Q86923" s="32" t="str">
        <f>IF(I86923="OUTSTANDING",'Data Table Volumes'!$B$1-G86923,"NA")</f>
        <v>NA</v>
      </c>
    </row>
    <row r="86924" spans="17:17">
      <c r="Q86924" s="32" t="str">
        <f>IF(I86924="OUTSTANDING",'Data Table Volumes'!$B$1-G86924,"NA")</f>
        <v>NA</v>
      </c>
    </row>
    <row r="86925" spans="17:17">
      <c r="Q86925" s="32" t="str">
        <f>IF(I86925="OUTSTANDING",'Data Table Volumes'!$B$1-G86925,"NA")</f>
        <v>NA</v>
      </c>
    </row>
    <row r="86926" spans="17:17">
      <c r="Q86926" s="32" t="str">
        <f>IF(I86926="OUTSTANDING",'Data Table Volumes'!$B$1-G86926,"NA")</f>
        <v>NA</v>
      </c>
    </row>
    <row r="86927" spans="17:17">
      <c r="Q86927" s="32" t="str">
        <f>IF(I86927="OUTSTANDING",'Data Table Volumes'!$B$1-G86927,"NA")</f>
        <v>NA</v>
      </c>
    </row>
    <row r="86928" spans="17:17">
      <c r="Q86928" s="32" t="str">
        <f>IF(I86928="OUTSTANDING",'Data Table Volumes'!$B$1-G86928,"NA")</f>
        <v>NA</v>
      </c>
    </row>
    <row r="86929" spans="17:17">
      <c r="Q86929" s="32" t="str">
        <f>IF(I86929="OUTSTANDING",'Data Table Volumes'!$B$1-G86929,"NA")</f>
        <v>NA</v>
      </c>
    </row>
    <row r="86930" spans="17:17">
      <c r="Q86930" s="32" t="str">
        <f>IF(I86930="OUTSTANDING",'Data Table Volumes'!$B$1-G86930,"NA")</f>
        <v>NA</v>
      </c>
    </row>
    <row r="86931" spans="17:17">
      <c r="Q86931" s="32" t="str">
        <f>IF(I86931="OUTSTANDING",'Data Table Volumes'!$B$1-G86931,"NA")</f>
        <v>NA</v>
      </c>
    </row>
    <row r="86932" spans="17:17">
      <c r="Q86932" s="32" t="str">
        <f>IF(I86932="OUTSTANDING",'Data Table Volumes'!$B$1-G86932,"NA")</f>
        <v>NA</v>
      </c>
    </row>
    <row r="86933" spans="17:17">
      <c r="Q86933" s="32" t="str">
        <f>IF(I86933="OUTSTANDING",'Data Table Volumes'!$B$1-G86933,"NA")</f>
        <v>NA</v>
      </c>
    </row>
    <row r="86934" spans="17:17">
      <c r="Q86934" s="32" t="str">
        <f>IF(I86934="OUTSTANDING",'Data Table Volumes'!$B$1-G86934,"NA")</f>
        <v>NA</v>
      </c>
    </row>
    <row r="86935" spans="17:17">
      <c r="Q86935" s="32" t="str">
        <f>IF(I86935="OUTSTANDING",'Data Table Volumes'!$B$1-G86935,"NA")</f>
        <v>NA</v>
      </c>
    </row>
    <row r="86936" spans="17:17">
      <c r="Q86936" s="32" t="str">
        <f>IF(I86936="OUTSTANDING",'Data Table Volumes'!$B$1-G86936,"NA")</f>
        <v>NA</v>
      </c>
    </row>
    <row r="86937" spans="17:17">
      <c r="Q86937" s="32" t="str">
        <f>IF(I86937="OUTSTANDING",'Data Table Volumes'!$B$1-G86937,"NA")</f>
        <v>NA</v>
      </c>
    </row>
    <row r="86938" spans="17:17">
      <c r="Q86938" s="32" t="str">
        <f>IF(I86938="OUTSTANDING",'Data Table Volumes'!$B$1-G86938,"NA")</f>
        <v>NA</v>
      </c>
    </row>
    <row r="86939" spans="17:17">
      <c r="Q86939" s="32" t="str">
        <f>IF(I86939="OUTSTANDING",'Data Table Volumes'!$B$1-G86939,"NA")</f>
        <v>NA</v>
      </c>
    </row>
    <row r="86940" spans="17:17">
      <c r="Q86940" s="32" t="str">
        <f>IF(I86940="OUTSTANDING",'Data Table Volumes'!$B$1-G86940,"NA")</f>
        <v>NA</v>
      </c>
    </row>
    <row r="86941" spans="17:17">
      <c r="Q86941" s="32" t="str">
        <f>IF(I86941="OUTSTANDING",'Data Table Volumes'!$B$1-G86941,"NA")</f>
        <v>NA</v>
      </c>
    </row>
    <row r="86942" spans="17:17">
      <c r="Q86942" s="32" t="str">
        <f>IF(I86942="OUTSTANDING",'Data Table Volumes'!$B$1-G86942,"NA")</f>
        <v>NA</v>
      </c>
    </row>
    <row r="86943" spans="17:17">
      <c r="Q86943" s="32" t="str">
        <f>IF(I86943="OUTSTANDING",'Data Table Volumes'!$B$1-G86943,"NA")</f>
        <v>NA</v>
      </c>
    </row>
    <row r="86944" spans="17:17">
      <c r="Q86944" s="32" t="str">
        <f>IF(I86944="OUTSTANDING",'Data Table Volumes'!$B$1-G86944,"NA")</f>
        <v>NA</v>
      </c>
    </row>
    <row r="86945" spans="17:17">
      <c r="Q86945" s="32" t="str">
        <f>IF(I86945="OUTSTANDING",'Data Table Volumes'!$B$1-G86945,"NA")</f>
        <v>NA</v>
      </c>
    </row>
    <row r="86946" spans="17:17">
      <c r="Q86946" s="32" t="str">
        <f>IF(I86946="OUTSTANDING",'Data Table Volumes'!$B$1-G86946,"NA")</f>
        <v>NA</v>
      </c>
    </row>
    <row r="86947" spans="17:17">
      <c r="Q86947" s="32" t="str">
        <f>IF(I86947="OUTSTANDING",'Data Table Volumes'!$B$1-G86947,"NA")</f>
        <v>NA</v>
      </c>
    </row>
    <row r="86948" spans="17:17">
      <c r="Q86948" s="32" t="str">
        <f>IF(I86948="OUTSTANDING",'Data Table Volumes'!$B$1-G86948,"NA")</f>
        <v>NA</v>
      </c>
    </row>
    <row r="86949" spans="17:17">
      <c r="Q86949" s="32" t="str">
        <f>IF(I86949="OUTSTANDING",'Data Table Volumes'!$B$1-G86949,"NA")</f>
        <v>NA</v>
      </c>
    </row>
    <row r="86950" spans="17:17">
      <c r="Q86950" s="32" t="str">
        <f>IF(I86950="OUTSTANDING",'Data Table Volumes'!$B$1-G86950,"NA")</f>
        <v>NA</v>
      </c>
    </row>
    <row r="86951" spans="17:17">
      <c r="Q86951" s="32" t="str">
        <f>IF(I86951="OUTSTANDING",'Data Table Volumes'!$B$1-G86951,"NA")</f>
        <v>NA</v>
      </c>
    </row>
    <row r="86952" spans="17:17">
      <c r="Q86952" s="32" t="str">
        <f>IF(I86952="OUTSTANDING",'Data Table Volumes'!$B$1-G86952,"NA")</f>
        <v>NA</v>
      </c>
    </row>
    <row r="86953" spans="17:17">
      <c r="Q86953" s="32" t="str">
        <f>IF(I86953="OUTSTANDING",'Data Table Volumes'!$B$1-G86953,"NA")</f>
        <v>NA</v>
      </c>
    </row>
    <row r="86954" spans="17:17">
      <c r="Q86954" s="32" t="str">
        <f>IF(I86954="OUTSTANDING",'Data Table Volumes'!$B$1-G86954,"NA")</f>
        <v>NA</v>
      </c>
    </row>
    <row r="86955" spans="17:17">
      <c r="Q86955" s="32" t="str">
        <f>IF(I86955="OUTSTANDING",'Data Table Volumes'!$B$1-G86955,"NA")</f>
        <v>NA</v>
      </c>
    </row>
    <row r="86956" spans="17:17">
      <c r="Q86956" s="32" t="str">
        <f>IF(I86956="OUTSTANDING",'Data Table Volumes'!$B$1-G86956,"NA")</f>
        <v>NA</v>
      </c>
    </row>
    <row r="86957" spans="17:17">
      <c r="Q86957" s="32" t="str">
        <f>IF(I86957="OUTSTANDING",'Data Table Volumes'!$B$1-G86957,"NA")</f>
        <v>NA</v>
      </c>
    </row>
    <row r="86958" spans="17:17">
      <c r="Q86958" s="32" t="str">
        <f>IF(I86958="OUTSTANDING",'Data Table Volumes'!$B$1-G86958,"NA")</f>
        <v>NA</v>
      </c>
    </row>
    <row r="86959" spans="17:17">
      <c r="Q86959" s="32" t="str">
        <f>IF(I86959="OUTSTANDING",'Data Table Volumes'!$B$1-G86959,"NA")</f>
        <v>NA</v>
      </c>
    </row>
    <row r="86960" spans="17:17">
      <c r="Q86960" s="32" t="str">
        <f>IF(I86960="OUTSTANDING",'Data Table Volumes'!$B$1-G86960,"NA")</f>
        <v>NA</v>
      </c>
    </row>
    <row r="86961" spans="17:17">
      <c r="Q86961" s="32" t="str">
        <f>IF(I86961="OUTSTANDING",'Data Table Volumes'!$B$1-G86961,"NA")</f>
        <v>NA</v>
      </c>
    </row>
    <row r="86962" spans="17:17">
      <c r="Q86962" s="32" t="str">
        <f>IF(I86962="OUTSTANDING",'Data Table Volumes'!$B$1-G86962,"NA")</f>
        <v>NA</v>
      </c>
    </row>
    <row r="86963" spans="17:17">
      <c r="Q86963" s="32" t="str">
        <f>IF(I86963="OUTSTANDING",'Data Table Volumes'!$B$1-G86963,"NA")</f>
        <v>NA</v>
      </c>
    </row>
    <row r="86964" spans="17:17">
      <c r="Q86964" s="32" t="str">
        <f>IF(I86964="OUTSTANDING",'Data Table Volumes'!$B$1-G86964,"NA")</f>
        <v>NA</v>
      </c>
    </row>
    <row r="86965" spans="17:17">
      <c r="Q86965" s="32" t="str">
        <f>IF(I86965="OUTSTANDING",'Data Table Volumes'!$B$1-G86965,"NA")</f>
        <v>NA</v>
      </c>
    </row>
    <row r="86966" spans="17:17">
      <c r="Q86966" s="32" t="str">
        <f>IF(I86966="OUTSTANDING",'Data Table Volumes'!$B$1-G86966,"NA")</f>
        <v>NA</v>
      </c>
    </row>
    <row r="86967" spans="17:17">
      <c r="Q86967" s="32" t="str">
        <f>IF(I86967="OUTSTANDING",'Data Table Volumes'!$B$1-G86967,"NA")</f>
        <v>NA</v>
      </c>
    </row>
    <row r="86968" spans="17:17">
      <c r="Q86968" s="32" t="str">
        <f>IF(I86968="OUTSTANDING",'Data Table Volumes'!$B$1-G86968,"NA")</f>
        <v>NA</v>
      </c>
    </row>
    <row r="86969" spans="17:17">
      <c r="Q86969" s="32" t="str">
        <f>IF(I86969="OUTSTANDING",'Data Table Volumes'!$B$1-G86969,"NA")</f>
        <v>NA</v>
      </c>
    </row>
    <row r="86970" spans="17:17">
      <c r="Q86970" s="32" t="str">
        <f>IF(I86970="OUTSTANDING",'Data Table Volumes'!$B$1-G86970,"NA")</f>
        <v>NA</v>
      </c>
    </row>
    <row r="86971" spans="17:17">
      <c r="Q86971" s="32" t="str">
        <f>IF(I86971="OUTSTANDING",'Data Table Volumes'!$B$1-G86971,"NA")</f>
        <v>NA</v>
      </c>
    </row>
    <row r="86972" spans="17:17">
      <c r="Q86972" s="32" t="str">
        <f>IF(I86972="OUTSTANDING",'Data Table Volumes'!$B$1-G86972,"NA")</f>
        <v>NA</v>
      </c>
    </row>
    <row r="86973" spans="17:17">
      <c r="Q86973" s="32" t="str">
        <f>IF(I86973="OUTSTANDING",'Data Table Volumes'!$B$1-G86973,"NA")</f>
        <v>NA</v>
      </c>
    </row>
    <row r="86974" spans="17:17">
      <c r="Q86974" s="32" t="str">
        <f>IF(I86974="OUTSTANDING",'Data Table Volumes'!$B$1-G86974,"NA")</f>
        <v>NA</v>
      </c>
    </row>
    <row r="86975" spans="17:17">
      <c r="Q86975" s="32" t="str">
        <f>IF(I86975="OUTSTANDING",'Data Table Volumes'!$B$1-G86975,"NA")</f>
        <v>NA</v>
      </c>
    </row>
    <row r="86976" spans="17:17">
      <c r="Q86976" s="32" t="str">
        <f>IF(I86976="OUTSTANDING",'Data Table Volumes'!$B$1-G86976,"NA")</f>
        <v>NA</v>
      </c>
    </row>
    <row r="86977" spans="17:17">
      <c r="Q86977" s="32" t="str">
        <f>IF(I86977="OUTSTANDING",'Data Table Volumes'!$B$1-G86977,"NA")</f>
        <v>NA</v>
      </c>
    </row>
    <row r="86978" spans="17:17">
      <c r="Q86978" s="32" t="str">
        <f>IF(I86978="OUTSTANDING",'Data Table Volumes'!$B$1-G86978,"NA")</f>
        <v>NA</v>
      </c>
    </row>
    <row r="86979" spans="17:17">
      <c r="Q86979" s="32" t="str">
        <f>IF(I86979="OUTSTANDING",'Data Table Volumes'!$B$1-G86979,"NA")</f>
        <v>NA</v>
      </c>
    </row>
    <row r="86980" spans="17:17">
      <c r="Q86980" s="32" t="str">
        <f>IF(I86980="OUTSTANDING",'Data Table Volumes'!$B$1-G86980,"NA")</f>
        <v>NA</v>
      </c>
    </row>
    <row r="86981" spans="17:17">
      <c r="Q86981" s="32" t="str">
        <f>IF(I86981="OUTSTANDING",'Data Table Volumes'!$B$1-G86981,"NA")</f>
        <v>NA</v>
      </c>
    </row>
    <row r="86982" spans="17:17">
      <c r="Q86982" s="32" t="str">
        <f>IF(I86982="OUTSTANDING",'Data Table Volumes'!$B$1-G86982,"NA")</f>
        <v>NA</v>
      </c>
    </row>
    <row r="86983" spans="17:17">
      <c r="Q86983" s="32" t="str">
        <f>IF(I86983="OUTSTANDING",'Data Table Volumes'!$B$1-G86983,"NA")</f>
        <v>NA</v>
      </c>
    </row>
    <row r="86984" spans="17:17">
      <c r="Q86984" s="32" t="str">
        <f>IF(I86984="OUTSTANDING",'Data Table Volumes'!$B$1-G86984,"NA")</f>
        <v>NA</v>
      </c>
    </row>
    <row r="86985" spans="17:17">
      <c r="Q86985" s="32" t="str">
        <f>IF(I86985="OUTSTANDING",'Data Table Volumes'!$B$1-G86985,"NA")</f>
        <v>NA</v>
      </c>
    </row>
    <row r="86986" spans="17:17">
      <c r="Q86986" s="32" t="str">
        <f>IF(I86986="OUTSTANDING",'Data Table Volumes'!$B$1-G86986,"NA")</f>
        <v>NA</v>
      </c>
    </row>
    <row r="86987" spans="17:17">
      <c r="Q86987" s="32" t="str">
        <f>IF(I86987="OUTSTANDING",'Data Table Volumes'!$B$1-G86987,"NA")</f>
        <v>NA</v>
      </c>
    </row>
    <row r="86988" spans="17:17">
      <c r="Q86988" s="32" t="str">
        <f>IF(I86988="OUTSTANDING",'Data Table Volumes'!$B$1-G86988,"NA")</f>
        <v>NA</v>
      </c>
    </row>
    <row r="86989" spans="17:17">
      <c r="Q86989" s="32" t="str">
        <f>IF(I86989="OUTSTANDING",'Data Table Volumes'!$B$1-G86989,"NA")</f>
        <v>NA</v>
      </c>
    </row>
    <row r="86990" spans="17:17">
      <c r="Q86990" s="32" t="str">
        <f>IF(I86990="OUTSTANDING",'Data Table Volumes'!$B$1-G86990,"NA")</f>
        <v>NA</v>
      </c>
    </row>
    <row r="86991" spans="17:17">
      <c r="Q86991" s="32" t="str">
        <f>IF(I86991="OUTSTANDING",'Data Table Volumes'!$B$1-G86991,"NA")</f>
        <v>NA</v>
      </c>
    </row>
    <row r="86992" spans="17:17">
      <c r="Q86992" s="32" t="str">
        <f>IF(I86992="OUTSTANDING",'Data Table Volumes'!$B$1-G86992,"NA")</f>
        <v>NA</v>
      </c>
    </row>
    <row r="86993" spans="17:17">
      <c r="Q86993" s="32" t="str">
        <f>IF(I86993="OUTSTANDING",'Data Table Volumes'!$B$1-G86993,"NA")</f>
        <v>NA</v>
      </c>
    </row>
    <row r="86994" spans="17:17">
      <c r="Q86994" s="32" t="str">
        <f>IF(I86994="OUTSTANDING",'Data Table Volumes'!$B$1-G86994,"NA")</f>
        <v>NA</v>
      </c>
    </row>
    <row r="86995" spans="17:17">
      <c r="Q86995" s="32" t="str">
        <f>IF(I86995="OUTSTANDING",'Data Table Volumes'!$B$1-G86995,"NA")</f>
        <v>NA</v>
      </c>
    </row>
    <row r="86996" spans="17:17">
      <c r="Q86996" s="32" t="str">
        <f>IF(I86996="OUTSTANDING",'Data Table Volumes'!$B$1-G86996,"NA")</f>
        <v>NA</v>
      </c>
    </row>
    <row r="86997" spans="17:17">
      <c r="Q86997" s="32" t="str">
        <f>IF(I86997="OUTSTANDING",'Data Table Volumes'!$B$1-G86997,"NA")</f>
        <v>NA</v>
      </c>
    </row>
    <row r="86998" spans="17:17">
      <c r="Q86998" s="32" t="str">
        <f>IF(I86998="OUTSTANDING",'Data Table Volumes'!$B$1-G86998,"NA")</f>
        <v>NA</v>
      </c>
    </row>
    <row r="86999" spans="17:17">
      <c r="Q86999" s="32" t="str">
        <f>IF(I86999="OUTSTANDING",'Data Table Volumes'!$B$1-G86999,"NA")</f>
        <v>NA</v>
      </c>
    </row>
    <row r="87000" spans="17:17">
      <c r="Q87000" s="32" t="str">
        <f>IF(I87000="OUTSTANDING",'Data Table Volumes'!$B$1-G87000,"NA")</f>
        <v>NA</v>
      </c>
    </row>
    <row r="87001" spans="17:17">
      <c r="Q87001" s="32" t="str">
        <f>IF(I87001="OUTSTANDING",'Data Table Volumes'!$B$1-G87001,"NA")</f>
        <v>NA</v>
      </c>
    </row>
    <row r="87002" spans="17:17">
      <c r="Q87002" s="32" t="str">
        <f>IF(I87002="OUTSTANDING",'Data Table Volumes'!$B$1-G87002,"NA")</f>
        <v>NA</v>
      </c>
    </row>
    <row r="87003" spans="17:17">
      <c r="Q87003" s="32" t="str">
        <f>IF(I87003="OUTSTANDING",'Data Table Volumes'!$B$1-G87003,"NA")</f>
        <v>NA</v>
      </c>
    </row>
    <row r="87004" spans="17:17">
      <c r="Q87004" s="32" t="str">
        <f>IF(I87004="OUTSTANDING",'Data Table Volumes'!$B$1-G87004,"NA")</f>
        <v>NA</v>
      </c>
    </row>
    <row r="87005" spans="17:17">
      <c r="Q87005" s="32" t="str">
        <f>IF(I87005="OUTSTANDING",'Data Table Volumes'!$B$1-G87005,"NA")</f>
        <v>NA</v>
      </c>
    </row>
    <row r="87006" spans="17:17">
      <c r="Q87006" s="32" t="str">
        <f>IF(I87006="OUTSTANDING",'Data Table Volumes'!$B$1-G87006,"NA")</f>
        <v>NA</v>
      </c>
    </row>
    <row r="87007" spans="17:17">
      <c r="Q87007" s="32" t="str">
        <f>IF(I87007="OUTSTANDING",'Data Table Volumes'!$B$1-G87007,"NA")</f>
        <v>NA</v>
      </c>
    </row>
    <row r="87008" spans="17:17">
      <c r="Q87008" s="32" t="str">
        <f>IF(I87008="OUTSTANDING",'Data Table Volumes'!$B$1-G87008,"NA")</f>
        <v>NA</v>
      </c>
    </row>
    <row r="87009" spans="17:17">
      <c r="Q87009" s="32" t="str">
        <f>IF(I87009="OUTSTANDING",'Data Table Volumes'!$B$1-G87009,"NA")</f>
        <v>NA</v>
      </c>
    </row>
    <row r="87010" spans="17:17">
      <c r="Q87010" s="32" t="str">
        <f>IF(I87010="OUTSTANDING",'Data Table Volumes'!$B$1-G87010,"NA")</f>
        <v>NA</v>
      </c>
    </row>
    <row r="87011" spans="17:17">
      <c r="Q87011" s="32" t="str">
        <f>IF(I87011="OUTSTANDING",'Data Table Volumes'!$B$1-G87011,"NA")</f>
        <v>NA</v>
      </c>
    </row>
    <row r="87012" spans="17:17">
      <c r="Q87012" s="32" t="str">
        <f>IF(I87012="OUTSTANDING",'Data Table Volumes'!$B$1-G87012,"NA")</f>
        <v>NA</v>
      </c>
    </row>
    <row r="87013" spans="17:17">
      <c r="Q87013" s="32" t="str">
        <f>IF(I87013="OUTSTANDING",'Data Table Volumes'!$B$1-G87013,"NA")</f>
        <v>NA</v>
      </c>
    </row>
    <row r="87014" spans="17:17">
      <c r="Q87014" s="32" t="str">
        <f>IF(I87014="OUTSTANDING",'Data Table Volumes'!$B$1-G87014,"NA")</f>
        <v>NA</v>
      </c>
    </row>
    <row r="87015" spans="17:17">
      <c r="Q87015" s="32" t="str">
        <f>IF(I87015="OUTSTANDING",'Data Table Volumes'!$B$1-G87015,"NA")</f>
        <v>NA</v>
      </c>
    </row>
    <row r="87016" spans="17:17">
      <c r="Q87016" s="32" t="str">
        <f>IF(I87016="OUTSTANDING",'Data Table Volumes'!$B$1-G87016,"NA")</f>
        <v>NA</v>
      </c>
    </row>
    <row r="87017" spans="17:17">
      <c r="Q87017" s="32" t="str">
        <f>IF(I87017="OUTSTANDING",'Data Table Volumes'!$B$1-G87017,"NA")</f>
        <v>NA</v>
      </c>
    </row>
    <row r="87018" spans="17:17">
      <c r="Q87018" s="32" t="str">
        <f>IF(I87018="OUTSTANDING",'Data Table Volumes'!$B$1-G87018,"NA")</f>
        <v>NA</v>
      </c>
    </row>
    <row r="87019" spans="17:17">
      <c r="Q87019" s="32" t="str">
        <f>IF(I87019="OUTSTANDING",'Data Table Volumes'!$B$1-G87019,"NA")</f>
        <v>NA</v>
      </c>
    </row>
    <row r="87020" spans="17:17">
      <c r="Q87020" s="32" t="str">
        <f>IF(I87020="OUTSTANDING",'Data Table Volumes'!$B$1-G87020,"NA")</f>
        <v>NA</v>
      </c>
    </row>
    <row r="87021" spans="17:17">
      <c r="Q87021" s="32" t="str">
        <f>IF(I87021="OUTSTANDING",'Data Table Volumes'!$B$1-G87021,"NA")</f>
        <v>NA</v>
      </c>
    </row>
    <row r="87022" spans="17:17">
      <c r="Q87022" s="32" t="str">
        <f>IF(I87022="OUTSTANDING",'Data Table Volumes'!$B$1-G87022,"NA")</f>
        <v>NA</v>
      </c>
    </row>
    <row r="87023" spans="17:17">
      <c r="Q87023" s="32" t="str">
        <f>IF(I87023="OUTSTANDING",'Data Table Volumes'!$B$1-G87023,"NA")</f>
        <v>NA</v>
      </c>
    </row>
    <row r="87024" spans="17:17">
      <c r="Q87024" s="32" t="str">
        <f>IF(I87024="OUTSTANDING",'Data Table Volumes'!$B$1-G87024,"NA")</f>
        <v>NA</v>
      </c>
    </row>
    <row r="87025" spans="17:17">
      <c r="Q87025" s="32" t="str">
        <f>IF(I87025="OUTSTANDING",'Data Table Volumes'!$B$1-G87025,"NA")</f>
        <v>NA</v>
      </c>
    </row>
    <row r="87026" spans="17:17">
      <c r="Q87026" s="32" t="str">
        <f>IF(I87026="OUTSTANDING",'Data Table Volumes'!$B$1-G87026,"NA")</f>
        <v>NA</v>
      </c>
    </row>
    <row r="87027" spans="17:17">
      <c r="Q87027" s="32" t="str">
        <f>IF(I87027="OUTSTANDING",'Data Table Volumes'!$B$1-G87027,"NA")</f>
        <v>NA</v>
      </c>
    </row>
    <row r="87028" spans="17:17">
      <c r="Q87028" s="32" t="str">
        <f>IF(I87028="OUTSTANDING",'Data Table Volumes'!$B$1-G87028,"NA")</f>
        <v>NA</v>
      </c>
    </row>
    <row r="87029" spans="17:17">
      <c r="Q87029" s="32" t="str">
        <f>IF(I87029="OUTSTANDING",'Data Table Volumes'!$B$1-G87029,"NA")</f>
        <v>NA</v>
      </c>
    </row>
    <row r="87030" spans="17:17">
      <c r="Q87030" s="32" t="str">
        <f>IF(I87030="OUTSTANDING",'Data Table Volumes'!$B$1-G87030,"NA")</f>
        <v>NA</v>
      </c>
    </row>
    <row r="87031" spans="17:17">
      <c r="Q87031" s="32" t="str">
        <f>IF(I87031="OUTSTANDING",'Data Table Volumes'!$B$1-G87031,"NA")</f>
        <v>NA</v>
      </c>
    </row>
    <row r="87032" spans="17:17">
      <c r="Q87032" s="32" t="str">
        <f>IF(I87032="OUTSTANDING",'Data Table Volumes'!$B$1-G87032,"NA")</f>
        <v>NA</v>
      </c>
    </row>
    <row r="87033" spans="17:17">
      <c r="Q87033" s="32" t="str">
        <f>IF(I87033="OUTSTANDING",'Data Table Volumes'!$B$1-G87033,"NA")</f>
        <v>NA</v>
      </c>
    </row>
    <row r="87034" spans="17:17">
      <c r="Q87034" s="32" t="str">
        <f>IF(I87034="OUTSTANDING",'Data Table Volumes'!$B$1-G87034,"NA")</f>
        <v>NA</v>
      </c>
    </row>
    <row r="87035" spans="17:17">
      <c r="Q87035" s="32" t="str">
        <f>IF(I87035="OUTSTANDING",'Data Table Volumes'!$B$1-G87035,"NA")</f>
        <v>NA</v>
      </c>
    </row>
    <row r="87036" spans="17:17">
      <c r="Q87036" s="32" t="str">
        <f>IF(I87036="OUTSTANDING",'Data Table Volumes'!$B$1-G87036,"NA")</f>
        <v>NA</v>
      </c>
    </row>
    <row r="87037" spans="17:17">
      <c r="Q87037" s="32" t="str">
        <f>IF(I87037="OUTSTANDING",'Data Table Volumes'!$B$1-G87037,"NA")</f>
        <v>NA</v>
      </c>
    </row>
    <row r="87038" spans="17:17">
      <c r="Q87038" s="32" t="str">
        <f>IF(I87038="OUTSTANDING",'Data Table Volumes'!$B$1-G87038,"NA")</f>
        <v>NA</v>
      </c>
    </row>
    <row r="87039" spans="17:17">
      <c r="Q87039" s="32" t="str">
        <f>IF(I87039="OUTSTANDING",'Data Table Volumes'!$B$1-G87039,"NA")</f>
        <v>NA</v>
      </c>
    </row>
    <row r="87040" spans="17:17">
      <c r="Q87040" s="32" t="str">
        <f>IF(I87040="OUTSTANDING",'Data Table Volumes'!$B$1-G87040,"NA")</f>
        <v>NA</v>
      </c>
    </row>
    <row r="87041" spans="17:17">
      <c r="Q87041" s="32" t="str">
        <f>IF(I87041="OUTSTANDING",'Data Table Volumes'!$B$1-G87041,"NA")</f>
        <v>NA</v>
      </c>
    </row>
    <row r="87042" spans="17:17">
      <c r="Q87042" s="32" t="str">
        <f>IF(I87042="OUTSTANDING",'Data Table Volumes'!$B$1-G87042,"NA")</f>
        <v>NA</v>
      </c>
    </row>
    <row r="87043" spans="17:17">
      <c r="Q87043" s="32" t="str">
        <f>IF(I87043="OUTSTANDING",'Data Table Volumes'!$B$1-G87043,"NA")</f>
        <v>NA</v>
      </c>
    </row>
    <row r="87044" spans="17:17">
      <c r="Q87044" s="32" t="str">
        <f>IF(I87044="OUTSTANDING",'Data Table Volumes'!$B$1-G87044,"NA")</f>
        <v>NA</v>
      </c>
    </row>
    <row r="87045" spans="17:17">
      <c r="Q87045" s="32" t="str">
        <f>IF(I87045="OUTSTANDING",'Data Table Volumes'!$B$1-G87045,"NA")</f>
        <v>NA</v>
      </c>
    </row>
    <row r="87046" spans="17:17">
      <c r="Q87046" s="32" t="str">
        <f>IF(I87046="OUTSTANDING",'Data Table Volumes'!$B$1-G87046,"NA")</f>
        <v>NA</v>
      </c>
    </row>
    <row r="87047" spans="17:17">
      <c r="Q87047" s="32" t="str">
        <f>IF(I87047="OUTSTANDING",'Data Table Volumes'!$B$1-G87047,"NA")</f>
        <v>NA</v>
      </c>
    </row>
    <row r="87048" spans="17:17">
      <c r="Q87048" s="32" t="str">
        <f>IF(I87048="OUTSTANDING",'Data Table Volumes'!$B$1-G87048,"NA")</f>
        <v>NA</v>
      </c>
    </row>
    <row r="87049" spans="17:17">
      <c r="Q87049" s="32" t="str">
        <f>IF(I87049="OUTSTANDING",'Data Table Volumes'!$B$1-G87049,"NA")</f>
        <v>NA</v>
      </c>
    </row>
    <row r="87050" spans="17:17">
      <c r="Q87050" s="32" t="str">
        <f>IF(I87050="OUTSTANDING",'Data Table Volumes'!$B$1-G87050,"NA")</f>
        <v>NA</v>
      </c>
    </row>
    <row r="87051" spans="17:17">
      <c r="Q87051" s="32" t="str">
        <f>IF(I87051="OUTSTANDING",'Data Table Volumes'!$B$1-G87051,"NA")</f>
        <v>NA</v>
      </c>
    </row>
    <row r="87052" spans="17:17">
      <c r="Q87052" s="32" t="str">
        <f>IF(I87052="OUTSTANDING",'Data Table Volumes'!$B$1-G87052,"NA")</f>
        <v>NA</v>
      </c>
    </row>
    <row r="87053" spans="17:17">
      <c r="Q87053" s="32" t="str">
        <f>IF(I87053="OUTSTANDING",'Data Table Volumes'!$B$1-G87053,"NA")</f>
        <v>NA</v>
      </c>
    </row>
    <row r="87054" spans="17:17">
      <c r="Q87054" s="32" t="str">
        <f>IF(I87054="OUTSTANDING",'Data Table Volumes'!$B$1-G87054,"NA")</f>
        <v>NA</v>
      </c>
    </row>
    <row r="87055" spans="17:17">
      <c r="Q87055" s="32" t="str">
        <f>IF(I87055="OUTSTANDING",'Data Table Volumes'!$B$1-G87055,"NA")</f>
        <v>NA</v>
      </c>
    </row>
    <row r="87056" spans="17:17">
      <c r="Q87056" s="32" t="str">
        <f>IF(I87056="OUTSTANDING",'Data Table Volumes'!$B$1-G87056,"NA")</f>
        <v>NA</v>
      </c>
    </row>
    <row r="87057" spans="17:17">
      <c r="Q87057" s="32" t="str">
        <f>IF(I87057="OUTSTANDING",'Data Table Volumes'!$B$1-G87057,"NA")</f>
        <v>NA</v>
      </c>
    </row>
    <row r="87058" spans="17:17">
      <c r="Q87058" s="32" t="str">
        <f>IF(I87058="OUTSTANDING",'Data Table Volumes'!$B$1-G87058,"NA")</f>
        <v>NA</v>
      </c>
    </row>
    <row r="87059" spans="17:17">
      <c r="Q87059" s="32" t="str">
        <f>IF(I87059="OUTSTANDING",'Data Table Volumes'!$B$1-G87059,"NA")</f>
        <v>NA</v>
      </c>
    </row>
    <row r="87060" spans="17:17">
      <c r="Q87060" s="32" t="str">
        <f>IF(I87060="OUTSTANDING",'Data Table Volumes'!$B$1-G87060,"NA")</f>
        <v>NA</v>
      </c>
    </row>
    <row r="87061" spans="17:17">
      <c r="Q87061" s="32" t="str">
        <f>IF(I87061="OUTSTANDING",'Data Table Volumes'!$B$1-G87061,"NA")</f>
        <v>NA</v>
      </c>
    </row>
    <row r="87062" spans="17:17">
      <c r="Q87062" s="32" t="str">
        <f>IF(I87062="OUTSTANDING",'Data Table Volumes'!$B$1-G87062,"NA")</f>
        <v>NA</v>
      </c>
    </row>
    <row r="87063" spans="17:17">
      <c r="Q87063" s="32" t="str">
        <f>IF(I87063="OUTSTANDING",'Data Table Volumes'!$B$1-G87063,"NA")</f>
        <v>NA</v>
      </c>
    </row>
    <row r="87064" spans="17:17">
      <c r="Q87064" s="32" t="str">
        <f>IF(I87064="OUTSTANDING",'Data Table Volumes'!$B$1-G87064,"NA")</f>
        <v>NA</v>
      </c>
    </row>
    <row r="87065" spans="17:17">
      <c r="Q87065" s="32" t="str">
        <f>IF(I87065="OUTSTANDING",'Data Table Volumes'!$B$1-G87065,"NA")</f>
        <v>NA</v>
      </c>
    </row>
    <row r="87066" spans="17:17">
      <c r="Q87066" s="32" t="str">
        <f>IF(I87066="OUTSTANDING",'Data Table Volumes'!$B$1-G87066,"NA")</f>
        <v>NA</v>
      </c>
    </row>
    <row r="87067" spans="17:17">
      <c r="Q87067" s="32" t="str">
        <f>IF(I87067="OUTSTANDING",'Data Table Volumes'!$B$1-G87067,"NA")</f>
        <v>NA</v>
      </c>
    </row>
    <row r="87068" spans="17:17">
      <c r="Q87068" s="32" t="str">
        <f>IF(I87068="OUTSTANDING",'Data Table Volumes'!$B$1-G87068,"NA")</f>
        <v>NA</v>
      </c>
    </row>
    <row r="87069" spans="17:17">
      <c r="Q87069" s="32" t="str">
        <f>IF(I87069="OUTSTANDING",'Data Table Volumes'!$B$1-G87069,"NA")</f>
        <v>NA</v>
      </c>
    </row>
    <row r="87070" spans="17:17">
      <c r="Q87070" s="32" t="str">
        <f>IF(I87070="OUTSTANDING",'Data Table Volumes'!$B$1-G87070,"NA")</f>
        <v>NA</v>
      </c>
    </row>
    <row r="87071" spans="17:17">
      <c r="Q87071" s="32" t="str">
        <f>IF(I87071="OUTSTANDING",'Data Table Volumes'!$B$1-G87071,"NA")</f>
        <v>NA</v>
      </c>
    </row>
    <row r="87072" spans="17:17">
      <c r="Q87072" s="32" t="str">
        <f>IF(I87072="OUTSTANDING",'Data Table Volumes'!$B$1-G87072,"NA")</f>
        <v>NA</v>
      </c>
    </row>
    <row r="87073" spans="17:17">
      <c r="Q87073" s="32" t="str">
        <f>IF(I87073="OUTSTANDING",'Data Table Volumes'!$B$1-G87073,"NA")</f>
        <v>NA</v>
      </c>
    </row>
    <row r="87074" spans="17:17">
      <c r="Q87074" s="32" t="str">
        <f>IF(I87074="OUTSTANDING",'Data Table Volumes'!$B$1-G87074,"NA")</f>
        <v>NA</v>
      </c>
    </row>
    <row r="87075" spans="17:17">
      <c r="Q87075" s="32" t="str">
        <f>IF(I87075="OUTSTANDING",'Data Table Volumes'!$B$1-G87075,"NA")</f>
        <v>NA</v>
      </c>
    </row>
    <row r="87076" spans="17:17">
      <c r="Q87076" s="32" t="str">
        <f>IF(I87076="OUTSTANDING",'Data Table Volumes'!$B$1-G87076,"NA")</f>
        <v>NA</v>
      </c>
    </row>
    <row r="87077" spans="17:17">
      <c r="Q87077" s="32" t="str">
        <f>IF(I87077="OUTSTANDING",'Data Table Volumes'!$B$1-G87077,"NA")</f>
        <v>NA</v>
      </c>
    </row>
    <row r="87078" spans="17:17">
      <c r="Q87078" s="32" t="str">
        <f>IF(I87078="OUTSTANDING",'Data Table Volumes'!$B$1-G87078,"NA")</f>
        <v>NA</v>
      </c>
    </row>
    <row r="87079" spans="17:17">
      <c r="Q87079" s="32" t="str">
        <f>IF(I87079="OUTSTANDING",'Data Table Volumes'!$B$1-G87079,"NA")</f>
        <v>NA</v>
      </c>
    </row>
    <row r="87080" spans="17:17">
      <c r="Q87080" s="32" t="str">
        <f>IF(I87080="OUTSTANDING",'Data Table Volumes'!$B$1-G87080,"NA")</f>
        <v>NA</v>
      </c>
    </row>
    <row r="87081" spans="17:17">
      <c r="Q87081" s="32" t="str">
        <f>IF(I87081="OUTSTANDING",'Data Table Volumes'!$B$1-G87081,"NA")</f>
        <v>NA</v>
      </c>
    </row>
    <row r="87082" spans="17:17">
      <c r="Q87082" s="32" t="str">
        <f>IF(I87082="OUTSTANDING",'Data Table Volumes'!$B$1-G87082,"NA")</f>
        <v>NA</v>
      </c>
    </row>
    <row r="87083" spans="17:17">
      <c r="Q87083" s="32" t="str">
        <f>IF(I87083="OUTSTANDING",'Data Table Volumes'!$B$1-G87083,"NA")</f>
        <v>NA</v>
      </c>
    </row>
    <row r="87084" spans="17:17">
      <c r="Q87084" s="32" t="str">
        <f>IF(I87084="OUTSTANDING",'Data Table Volumes'!$B$1-G87084,"NA")</f>
        <v>NA</v>
      </c>
    </row>
    <row r="87085" spans="17:17">
      <c r="Q87085" s="32" t="str">
        <f>IF(I87085="OUTSTANDING",'Data Table Volumes'!$B$1-G87085,"NA")</f>
        <v>NA</v>
      </c>
    </row>
    <row r="87086" spans="17:17">
      <c r="Q87086" s="32" t="str">
        <f>IF(I87086="OUTSTANDING",'Data Table Volumes'!$B$1-G87086,"NA")</f>
        <v>NA</v>
      </c>
    </row>
    <row r="87087" spans="17:17">
      <c r="Q87087" s="32" t="str">
        <f>IF(I87087="OUTSTANDING",'Data Table Volumes'!$B$1-G87087,"NA")</f>
        <v>NA</v>
      </c>
    </row>
    <row r="87088" spans="17:17">
      <c r="Q87088" s="32" t="str">
        <f>IF(I87088="OUTSTANDING",'Data Table Volumes'!$B$1-G87088,"NA")</f>
        <v>NA</v>
      </c>
    </row>
    <row r="87089" spans="17:17">
      <c r="Q87089" s="32" t="str">
        <f>IF(I87089="OUTSTANDING",'Data Table Volumes'!$B$1-G87089,"NA")</f>
        <v>NA</v>
      </c>
    </row>
    <row r="87090" spans="17:17">
      <c r="Q87090" s="32" t="str">
        <f>IF(I87090="OUTSTANDING",'Data Table Volumes'!$B$1-G87090,"NA")</f>
        <v>NA</v>
      </c>
    </row>
    <row r="87091" spans="17:17">
      <c r="Q87091" s="32" t="str">
        <f>IF(I87091="OUTSTANDING",'Data Table Volumes'!$B$1-G87091,"NA")</f>
        <v>NA</v>
      </c>
    </row>
    <row r="87092" spans="17:17">
      <c r="Q87092" s="32" t="str">
        <f>IF(I87092="OUTSTANDING",'Data Table Volumes'!$B$1-G87092,"NA")</f>
        <v>NA</v>
      </c>
    </row>
    <row r="87093" spans="17:17">
      <c r="Q87093" s="32" t="str">
        <f>IF(I87093="OUTSTANDING",'Data Table Volumes'!$B$1-G87093,"NA")</f>
        <v>NA</v>
      </c>
    </row>
    <row r="87094" spans="17:17">
      <c r="Q87094" s="32" t="str">
        <f>IF(I87094="OUTSTANDING",'Data Table Volumes'!$B$1-G87094,"NA")</f>
        <v>NA</v>
      </c>
    </row>
    <row r="87095" spans="17:17">
      <c r="Q87095" s="32" t="str">
        <f>IF(I87095="OUTSTANDING",'Data Table Volumes'!$B$1-G87095,"NA")</f>
        <v>NA</v>
      </c>
    </row>
    <row r="87096" spans="17:17">
      <c r="Q87096" s="32" t="str">
        <f>IF(I87096="OUTSTANDING",'Data Table Volumes'!$B$1-G87096,"NA")</f>
        <v>NA</v>
      </c>
    </row>
    <row r="87097" spans="17:17">
      <c r="Q87097" s="32" t="str">
        <f>IF(I87097="OUTSTANDING",'Data Table Volumes'!$B$1-G87097,"NA")</f>
        <v>NA</v>
      </c>
    </row>
    <row r="87098" spans="17:17">
      <c r="Q87098" s="32" t="str">
        <f>IF(I87098="OUTSTANDING",'Data Table Volumes'!$B$1-G87098,"NA")</f>
        <v>NA</v>
      </c>
    </row>
    <row r="87099" spans="17:17">
      <c r="Q87099" s="32" t="str">
        <f>IF(I87099="OUTSTANDING",'Data Table Volumes'!$B$1-G87099,"NA")</f>
        <v>NA</v>
      </c>
    </row>
    <row r="87100" spans="17:17">
      <c r="Q87100" s="32" t="str">
        <f>IF(I87100="OUTSTANDING",'Data Table Volumes'!$B$1-G87100,"NA")</f>
        <v>NA</v>
      </c>
    </row>
    <row r="87101" spans="17:17">
      <c r="Q87101" s="32" t="str">
        <f>IF(I87101="OUTSTANDING",'Data Table Volumes'!$B$1-G87101,"NA")</f>
        <v>NA</v>
      </c>
    </row>
    <row r="87102" spans="17:17">
      <c r="Q87102" s="32" t="str">
        <f>IF(I87102="OUTSTANDING",'Data Table Volumes'!$B$1-G87102,"NA")</f>
        <v>NA</v>
      </c>
    </row>
    <row r="87103" spans="17:17">
      <c r="Q87103" s="32" t="str">
        <f>IF(I87103="OUTSTANDING",'Data Table Volumes'!$B$1-G87103,"NA")</f>
        <v>NA</v>
      </c>
    </row>
    <row r="87104" spans="17:17">
      <c r="Q87104" s="32" t="str">
        <f>IF(I87104="OUTSTANDING",'Data Table Volumes'!$B$1-G87104,"NA")</f>
        <v>NA</v>
      </c>
    </row>
    <row r="87105" spans="17:17">
      <c r="Q87105" s="32" t="str">
        <f>IF(I87105="OUTSTANDING",'Data Table Volumes'!$B$1-G87105,"NA")</f>
        <v>NA</v>
      </c>
    </row>
    <row r="87106" spans="17:17">
      <c r="Q87106" s="32" t="str">
        <f>IF(I87106="OUTSTANDING",'Data Table Volumes'!$B$1-G87106,"NA")</f>
        <v>NA</v>
      </c>
    </row>
    <row r="87107" spans="17:17">
      <c r="Q87107" s="32" t="str">
        <f>IF(I87107="OUTSTANDING",'Data Table Volumes'!$B$1-G87107,"NA")</f>
        <v>NA</v>
      </c>
    </row>
    <row r="87108" spans="17:17">
      <c r="Q87108" s="32" t="str">
        <f>IF(I87108="OUTSTANDING",'Data Table Volumes'!$B$1-G87108,"NA")</f>
        <v>NA</v>
      </c>
    </row>
    <row r="87109" spans="17:17">
      <c r="Q87109" s="32" t="str">
        <f>IF(I87109="OUTSTANDING",'Data Table Volumes'!$B$1-G87109,"NA")</f>
        <v>NA</v>
      </c>
    </row>
    <row r="87110" spans="17:17">
      <c r="Q87110" s="32" t="str">
        <f>IF(I87110="OUTSTANDING",'Data Table Volumes'!$B$1-G87110,"NA")</f>
        <v>NA</v>
      </c>
    </row>
    <row r="87111" spans="17:17">
      <c r="Q87111" s="32" t="str">
        <f>IF(I87111="OUTSTANDING",'Data Table Volumes'!$B$1-G87111,"NA")</f>
        <v>NA</v>
      </c>
    </row>
    <row r="87112" spans="17:17">
      <c r="Q87112" s="32" t="str">
        <f>IF(I87112="OUTSTANDING",'Data Table Volumes'!$B$1-G87112,"NA")</f>
        <v>NA</v>
      </c>
    </row>
    <row r="87113" spans="17:17">
      <c r="Q87113" s="32" t="str">
        <f>IF(I87113="OUTSTANDING",'Data Table Volumes'!$B$1-G87113,"NA")</f>
        <v>NA</v>
      </c>
    </row>
    <row r="87114" spans="17:17">
      <c r="Q87114" s="32" t="str">
        <f>IF(I87114="OUTSTANDING",'Data Table Volumes'!$B$1-G87114,"NA")</f>
        <v>NA</v>
      </c>
    </row>
    <row r="87115" spans="17:17">
      <c r="Q87115" s="32" t="str">
        <f>IF(I87115="OUTSTANDING",'Data Table Volumes'!$B$1-G87115,"NA")</f>
        <v>NA</v>
      </c>
    </row>
    <row r="87116" spans="17:17">
      <c r="Q87116" s="32" t="str">
        <f>IF(I87116="OUTSTANDING",'Data Table Volumes'!$B$1-G87116,"NA")</f>
        <v>NA</v>
      </c>
    </row>
    <row r="87117" spans="17:17">
      <c r="Q87117" s="32" t="str">
        <f>IF(I87117="OUTSTANDING",'Data Table Volumes'!$B$1-G87117,"NA")</f>
        <v>NA</v>
      </c>
    </row>
    <row r="87118" spans="17:17">
      <c r="Q87118" s="32" t="str">
        <f>IF(I87118="OUTSTANDING",'Data Table Volumes'!$B$1-G87118,"NA")</f>
        <v>NA</v>
      </c>
    </row>
    <row r="87119" spans="17:17">
      <c r="Q87119" s="32" t="str">
        <f>IF(I87119="OUTSTANDING",'Data Table Volumes'!$B$1-G87119,"NA")</f>
        <v>NA</v>
      </c>
    </row>
    <row r="87120" spans="17:17">
      <c r="Q87120" s="32" t="str">
        <f>IF(I87120="OUTSTANDING",'Data Table Volumes'!$B$1-G87120,"NA")</f>
        <v>NA</v>
      </c>
    </row>
    <row r="87121" spans="17:17">
      <c r="Q87121" s="32" t="str">
        <f>IF(I87121="OUTSTANDING",'Data Table Volumes'!$B$1-G87121,"NA")</f>
        <v>NA</v>
      </c>
    </row>
    <row r="87122" spans="17:17">
      <c r="Q87122" s="32" t="str">
        <f>IF(I87122="OUTSTANDING",'Data Table Volumes'!$B$1-G87122,"NA")</f>
        <v>NA</v>
      </c>
    </row>
    <row r="87123" spans="17:17">
      <c r="Q87123" s="32" t="str">
        <f>IF(I87123="OUTSTANDING",'Data Table Volumes'!$B$1-G87123,"NA")</f>
        <v>NA</v>
      </c>
    </row>
    <row r="87124" spans="17:17">
      <c r="Q87124" s="32" t="str">
        <f>IF(I87124="OUTSTANDING",'Data Table Volumes'!$B$1-G87124,"NA")</f>
        <v>NA</v>
      </c>
    </row>
    <row r="87125" spans="17:17">
      <c r="Q87125" s="32" t="str">
        <f>IF(I87125="OUTSTANDING",'Data Table Volumes'!$B$1-G87125,"NA")</f>
        <v>NA</v>
      </c>
    </row>
    <row r="87126" spans="17:17">
      <c r="Q87126" s="32" t="str">
        <f>IF(I87126="OUTSTANDING",'Data Table Volumes'!$B$1-G87126,"NA")</f>
        <v>NA</v>
      </c>
    </row>
    <row r="87127" spans="17:17">
      <c r="Q87127" s="32" t="str">
        <f>IF(I87127="OUTSTANDING",'Data Table Volumes'!$B$1-G87127,"NA")</f>
        <v>NA</v>
      </c>
    </row>
    <row r="87128" spans="17:17">
      <c r="Q87128" s="32" t="str">
        <f>IF(I87128="OUTSTANDING",'Data Table Volumes'!$B$1-G87128,"NA")</f>
        <v>NA</v>
      </c>
    </row>
    <row r="87129" spans="17:17">
      <c r="Q87129" s="32" t="str">
        <f>IF(I87129="OUTSTANDING",'Data Table Volumes'!$B$1-G87129,"NA")</f>
        <v>NA</v>
      </c>
    </row>
    <row r="87130" spans="17:17">
      <c r="Q87130" s="32" t="str">
        <f>IF(I87130="OUTSTANDING",'Data Table Volumes'!$B$1-G87130,"NA")</f>
        <v>NA</v>
      </c>
    </row>
    <row r="87131" spans="17:17">
      <c r="Q87131" s="32" t="str">
        <f>IF(I87131="OUTSTANDING",'Data Table Volumes'!$B$1-G87131,"NA")</f>
        <v>NA</v>
      </c>
    </row>
    <row r="87132" spans="17:17">
      <c r="Q87132" s="32" t="str">
        <f>IF(I87132="OUTSTANDING",'Data Table Volumes'!$B$1-G87132,"NA")</f>
        <v>NA</v>
      </c>
    </row>
    <row r="87133" spans="17:17">
      <c r="Q87133" s="32" t="str">
        <f>IF(I87133="OUTSTANDING",'Data Table Volumes'!$B$1-G87133,"NA")</f>
        <v>NA</v>
      </c>
    </row>
    <row r="87134" spans="17:17">
      <c r="Q87134" s="32" t="str">
        <f>IF(I87134="OUTSTANDING",'Data Table Volumes'!$B$1-G87134,"NA")</f>
        <v>NA</v>
      </c>
    </row>
    <row r="87135" spans="17:17">
      <c r="Q87135" s="32" t="str">
        <f>IF(I87135="OUTSTANDING",'Data Table Volumes'!$B$1-G87135,"NA")</f>
        <v>NA</v>
      </c>
    </row>
    <row r="87136" spans="17:17">
      <c r="Q87136" s="32" t="str">
        <f>IF(I87136="OUTSTANDING",'Data Table Volumes'!$B$1-G87136,"NA")</f>
        <v>NA</v>
      </c>
    </row>
    <row r="87137" spans="17:17">
      <c r="Q87137" s="32" t="str">
        <f>IF(I87137="OUTSTANDING",'Data Table Volumes'!$B$1-G87137,"NA")</f>
        <v>NA</v>
      </c>
    </row>
    <row r="87138" spans="17:17">
      <c r="Q87138" s="32" t="str">
        <f>IF(I87138="OUTSTANDING",'Data Table Volumes'!$B$1-G87138,"NA")</f>
        <v>NA</v>
      </c>
    </row>
    <row r="87139" spans="17:17">
      <c r="Q87139" s="32" t="str">
        <f>IF(I87139="OUTSTANDING",'Data Table Volumes'!$B$1-G87139,"NA")</f>
        <v>NA</v>
      </c>
    </row>
    <row r="87140" spans="17:17">
      <c r="Q87140" s="32" t="str">
        <f>IF(I87140="OUTSTANDING",'Data Table Volumes'!$B$1-G87140,"NA")</f>
        <v>NA</v>
      </c>
    </row>
    <row r="87141" spans="17:17">
      <c r="Q87141" s="32" t="str">
        <f>IF(I87141="OUTSTANDING",'Data Table Volumes'!$B$1-G87141,"NA")</f>
        <v>NA</v>
      </c>
    </row>
    <row r="87142" spans="17:17">
      <c r="Q87142" s="32" t="str">
        <f>IF(I87142="OUTSTANDING",'Data Table Volumes'!$B$1-G87142,"NA")</f>
        <v>NA</v>
      </c>
    </row>
    <row r="87143" spans="17:17">
      <c r="Q87143" s="32" t="str">
        <f>IF(I87143="OUTSTANDING",'Data Table Volumes'!$B$1-G87143,"NA")</f>
        <v>NA</v>
      </c>
    </row>
    <row r="87144" spans="17:17">
      <c r="Q87144" s="32" t="str">
        <f>IF(I87144="OUTSTANDING",'Data Table Volumes'!$B$1-G87144,"NA")</f>
        <v>NA</v>
      </c>
    </row>
    <row r="87145" spans="17:17">
      <c r="Q87145" s="32" t="str">
        <f>IF(I87145="OUTSTANDING",'Data Table Volumes'!$B$1-G87145,"NA")</f>
        <v>NA</v>
      </c>
    </row>
    <row r="87146" spans="17:17">
      <c r="Q87146" s="32" t="str">
        <f>IF(I87146="OUTSTANDING",'Data Table Volumes'!$B$1-G87146,"NA")</f>
        <v>NA</v>
      </c>
    </row>
    <row r="87147" spans="17:17">
      <c r="Q87147" s="32" t="str">
        <f>IF(I87147="OUTSTANDING",'Data Table Volumes'!$B$1-G87147,"NA")</f>
        <v>NA</v>
      </c>
    </row>
    <row r="87148" spans="17:17">
      <c r="Q87148" s="32" t="str">
        <f>IF(I87148="OUTSTANDING",'Data Table Volumes'!$B$1-G87148,"NA")</f>
        <v>NA</v>
      </c>
    </row>
    <row r="87149" spans="17:17">
      <c r="Q87149" s="32" t="str">
        <f>IF(I87149="OUTSTANDING",'Data Table Volumes'!$B$1-G87149,"NA")</f>
        <v>NA</v>
      </c>
    </row>
    <row r="87150" spans="17:17">
      <c r="Q87150" s="32" t="str">
        <f>IF(I87150="OUTSTANDING",'Data Table Volumes'!$B$1-G87150,"NA")</f>
        <v>NA</v>
      </c>
    </row>
    <row r="87151" spans="17:17">
      <c r="Q87151" s="32" t="str">
        <f>IF(I87151="OUTSTANDING",'Data Table Volumes'!$B$1-G87151,"NA")</f>
        <v>NA</v>
      </c>
    </row>
    <row r="87152" spans="17:17">
      <c r="Q87152" s="32" t="str">
        <f>IF(I87152="OUTSTANDING",'Data Table Volumes'!$B$1-G87152,"NA")</f>
        <v>NA</v>
      </c>
    </row>
    <row r="87153" spans="17:17">
      <c r="Q87153" s="32" t="str">
        <f>IF(I87153="OUTSTANDING",'Data Table Volumes'!$B$1-G87153,"NA")</f>
        <v>NA</v>
      </c>
    </row>
    <row r="87154" spans="17:17">
      <c r="Q87154" s="32" t="str">
        <f>IF(I87154="OUTSTANDING",'Data Table Volumes'!$B$1-G87154,"NA")</f>
        <v>NA</v>
      </c>
    </row>
    <row r="87155" spans="17:17">
      <c r="Q87155" s="32" t="str">
        <f>IF(I87155="OUTSTANDING",'Data Table Volumes'!$B$1-G87155,"NA")</f>
        <v>NA</v>
      </c>
    </row>
    <row r="87156" spans="17:17">
      <c r="Q87156" s="32" t="str">
        <f>IF(I87156="OUTSTANDING",'Data Table Volumes'!$B$1-G87156,"NA")</f>
        <v>NA</v>
      </c>
    </row>
    <row r="87157" spans="17:17">
      <c r="Q87157" s="32" t="str">
        <f>IF(I87157="OUTSTANDING",'Data Table Volumes'!$B$1-G87157,"NA")</f>
        <v>NA</v>
      </c>
    </row>
    <row r="87158" spans="17:17">
      <c r="Q87158" s="32" t="str">
        <f>IF(I87158="OUTSTANDING",'Data Table Volumes'!$B$1-G87158,"NA")</f>
        <v>NA</v>
      </c>
    </row>
    <row r="87159" spans="17:17">
      <c r="Q87159" s="32" t="str">
        <f>IF(I87159="OUTSTANDING",'Data Table Volumes'!$B$1-G87159,"NA")</f>
        <v>NA</v>
      </c>
    </row>
    <row r="87160" spans="17:17">
      <c r="Q87160" s="32" t="str">
        <f>IF(I87160="OUTSTANDING",'Data Table Volumes'!$B$1-G87160,"NA")</f>
        <v>NA</v>
      </c>
    </row>
    <row r="87161" spans="17:17">
      <c r="Q87161" s="32" t="str">
        <f>IF(I87161="OUTSTANDING",'Data Table Volumes'!$B$1-G87161,"NA")</f>
        <v>NA</v>
      </c>
    </row>
    <row r="87162" spans="17:17">
      <c r="Q87162" s="32" t="str">
        <f>IF(I87162="OUTSTANDING",'Data Table Volumes'!$B$1-G87162,"NA")</f>
        <v>NA</v>
      </c>
    </row>
    <row r="87163" spans="17:17">
      <c r="Q87163" s="32" t="str">
        <f>IF(I87163="OUTSTANDING",'Data Table Volumes'!$B$1-G87163,"NA")</f>
        <v>NA</v>
      </c>
    </row>
    <row r="87164" spans="17:17">
      <c r="Q87164" s="32" t="str">
        <f>IF(I87164="OUTSTANDING",'Data Table Volumes'!$B$1-G87164,"NA")</f>
        <v>NA</v>
      </c>
    </row>
    <row r="87165" spans="17:17">
      <c r="Q87165" s="32" t="str">
        <f>IF(I87165="OUTSTANDING",'Data Table Volumes'!$B$1-G87165,"NA")</f>
        <v>NA</v>
      </c>
    </row>
    <row r="87166" spans="17:17">
      <c r="Q87166" s="32" t="str">
        <f>IF(I87166="OUTSTANDING",'Data Table Volumes'!$B$1-G87166,"NA")</f>
        <v>NA</v>
      </c>
    </row>
    <row r="87167" spans="17:17">
      <c r="Q87167" s="32" t="str">
        <f>IF(I87167="OUTSTANDING",'Data Table Volumes'!$B$1-G87167,"NA")</f>
        <v>NA</v>
      </c>
    </row>
    <row r="87168" spans="17:17">
      <c r="Q87168" s="32" t="str">
        <f>IF(I87168="OUTSTANDING",'Data Table Volumes'!$B$1-G87168,"NA")</f>
        <v>NA</v>
      </c>
    </row>
    <row r="87169" spans="17:17">
      <c r="Q87169" s="32" t="str">
        <f>IF(I87169="OUTSTANDING",'Data Table Volumes'!$B$1-G87169,"NA")</f>
        <v>NA</v>
      </c>
    </row>
    <row r="87170" spans="17:17">
      <c r="Q87170" s="32" t="str">
        <f>IF(I87170="OUTSTANDING",'Data Table Volumes'!$B$1-G87170,"NA")</f>
        <v>NA</v>
      </c>
    </row>
    <row r="87171" spans="17:17">
      <c r="Q87171" s="32" t="str">
        <f>IF(I87171="OUTSTANDING",'Data Table Volumes'!$B$1-G87171,"NA")</f>
        <v>NA</v>
      </c>
    </row>
    <row r="87172" spans="17:17">
      <c r="Q87172" s="32" t="str">
        <f>IF(I87172="OUTSTANDING",'Data Table Volumes'!$B$1-G87172,"NA")</f>
        <v>NA</v>
      </c>
    </row>
    <row r="87173" spans="17:17">
      <c r="Q87173" s="32" t="str">
        <f>IF(I87173="OUTSTANDING",'Data Table Volumes'!$B$1-G87173,"NA")</f>
        <v>NA</v>
      </c>
    </row>
    <row r="87174" spans="17:17">
      <c r="Q87174" s="32" t="str">
        <f>IF(I87174="OUTSTANDING",'Data Table Volumes'!$B$1-G87174,"NA")</f>
        <v>NA</v>
      </c>
    </row>
    <row r="87175" spans="17:17">
      <c r="Q87175" s="32" t="str">
        <f>IF(I87175="OUTSTANDING",'Data Table Volumes'!$B$1-G87175,"NA")</f>
        <v>NA</v>
      </c>
    </row>
    <row r="87176" spans="17:17">
      <c r="Q87176" s="32" t="str">
        <f>IF(I87176="OUTSTANDING",'Data Table Volumes'!$B$1-G87176,"NA")</f>
        <v>NA</v>
      </c>
    </row>
    <row r="87177" spans="17:17">
      <c r="Q87177" s="32" t="str">
        <f>IF(I87177="OUTSTANDING",'Data Table Volumes'!$B$1-G87177,"NA")</f>
        <v>NA</v>
      </c>
    </row>
    <row r="87178" spans="17:17">
      <c r="Q87178" s="32" t="str">
        <f>IF(I87178="OUTSTANDING",'Data Table Volumes'!$B$1-G87178,"NA")</f>
        <v>NA</v>
      </c>
    </row>
    <row r="87179" spans="17:17">
      <c r="Q87179" s="32" t="str">
        <f>IF(I87179="OUTSTANDING",'Data Table Volumes'!$B$1-G87179,"NA")</f>
        <v>NA</v>
      </c>
    </row>
    <row r="87180" spans="17:17">
      <c r="Q87180" s="32" t="str">
        <f>IF(I87180="OUTSTANDING",'Data Table Volumes'!$B$1-G87180,"NA")</f>
        <v>NA</v>
      </c>
    </row>
    <row r="87181" spans="17:17">
      <c r="Q87181" s="32" t="str">
        <f>IF(I87181="OUTSTANDING",'Data Table Volumes'!$B$1-G87181,"NA")</f>
        <v>NA</v>
      </c>
    </row>
    <row r="87182" spans="17:17">
      <c r="Q87182" s="32" t="str">
        <f>IF(I87182="OUTSTANDING",'Data Table Volumes'!$B$1-G87182,"NA")</f>
        <v>NA</v>
      </c>
    </row>
    <row r="87183" spans="17:17">
      <c r="Q87183" s="32" t="str">
        <f>IF(I87183="OUTSTANDING",'Data Table Volumes'!$B$1-G87183,"NA")</f>
        <v>NA</v>
      </c>
    </row>
    <row r="87184" spans="17:17">
      <c r="Q87184" s="32" t="str">
        <f>IF(I87184="OUTSTANDING",'Data Table Volumes'!$B$1-G87184,"NA")</f>
        <v>NA</v>
      </c>
    </row>
    <row r="87185" spans="17:17">
      <c r="Q87185" s="32" t="str">
        <f>IF(I87185="OUTSTANDING",'Data Table Volumes'!$B$1-G87185,"NA")</f>
        <v>NA</v>
      </c>
    </row>
    <row r="87186" spans="17:17">
      <c r="Q87186" s="32" t="str">
        <f>IF(I87186="OUTSTANDING",'Data Table Volumes'!$B$1-G87186,"NA")</f>
        <v>NA</v>
      </c>
    </row>
    <row r="87187" spans="17:17">
      <c r="Q87187" s="32" t="str">
        <f>IF(I87187="OUTSTANDING",'Data Table Volumes'!$B$1-G87187,"NA")</f>
        <v>NA</v>
      </c>
    </row>
    <row r="87188" spans="17:17">
      <c r="Q87188" s="32" t="str">
        <f>IF(I87188="OUTSTANDING",'Data Table Volumes'!$B$1-G87188,"NA")</f>
        <v>NA</v>
      </c>
    </row>
    <row r="87189" spans="17:17">
      <c r="Q87189" s="32" t="str">
        <f>IF(I87189="OUTSTANDING",'Data Table Volumes'!$B$1-G87189,"NA")</f>
        <v>NA</v>
      </c>
    </row>
    <row r="87190" spans="17:17">
      <c r="Q87190" s="32" t="str">
        <f>IF(I87190="OUTSTANDING",'Data Table Volumes'!$B$1-G87190,"NA")</f>
        <v>NA</v>
      </c>
    </row>
    <row r="87191" spans="17:17">
      <c r="Q87191" s="32" t="str">
        <f>IF(I87191="OUTSTANDING",'Data Table Volumes'!$B$1-G87191,"NA")</f>
        <v>NA</v>
      </c>
    </row>
    <row r="87192" spans="17:17">
      <c r="Q87192" s="32" t="str">
        <f>IF(I87192="OUTSTANDING",'Data Table Volumes'!$B$1-G87192,"NA")</f>
        <v>NA</v>
      </c>
    </row>
    <row r="87193" spans="17:17">
      <c r="Q87193" s="32" t="str">
        <f>IF(I87193="OUTSTANDING",'Data Table Volumes'!$B$1-G87193,"NA")</f>
        <v>NA</v>
      </c>
    </row>
    <row r="87194" spans="17:17">
      <c r="Q87194" s="32" t="str">
        <f>IF(I87194="OUTSTANDING",'Data Table Volumes'!$B$1-G87194,"NA")</f>
        <v>NA</v>
      </c>
    </row>
    <row r="87195" spans="17:17">
      <c r="Q87195" s="32" t="str">
        <f>IF(I87195="OUTSTANDING",'Data Table Volumes'!$B$1-G87195,"NA")</f>
        <v>NA</v>
      </c>
    </row>
    <row r="87196" spans="17:17">
      <c r="Q87196" s="32" t="str">
        <f>IF(I87196="OUTSTANDING",'Data Table Volumes'!$B$1-G87196,"NA")</f>
        <v>NA</v>
      </c>
    </row>
    <row r="87197" spans="17:17">
      <c r="Q87197" s="32" t="str">
        <f>IF(I87197="OUTSTANDING",'Data Table Volumes'!$B$1-G87197,"NA")</f>
        <v>NA</v>
      </c>
    </row>
    <row r="87198" spans="17:17">
      <c r="Q87198" s="32" t="str">
        <f>IF(I87198="OUTSTANDING",'Data Table Volumes'!$B$1-G87198,"NA")</f>
        <v>NA</v>
      </c>
    </row>
    <row r="87199" spans="17:17">
      <c r="Q87199" s="32" t="str">
        <f>IF(I87199="OUTSTANDING",'Data Table Volumes'!$B$1-G87199,"NA")</f>
        <v>NA</v>
      </c>
    </row>
    <row r="87200" spans="17:17">
      <c r="Q87200" s="32" t="str">
        <f>IF(I87200="OUTSTANDING",'Data Table Volumes'!$B$1-G87200,"NA")</f>
        <v>NA</v>
      </c>
    </row>
    <row r="87201" spans="17:17">
      <c r="Q87201" s="32" t="str">
        <f>IF(I87201="OUTSTANDING",'Data Table Volumes'!$B$1-G87201,"NA")</f>
        <v>NA</v>
      </c>
    </row>
    <row r="87202" spans="17:17">
      <c r="Q87202" s="32" t="str">
        <f>IF(I87202="OUTSTANDING",'Data Table Volumes'!$B$1-G87202,"NA")</f>
        <v>NA</v>
      </c>
    </row>
    <row r="87203" spans="17:17">
      <c r="Q87203" s="32" t="str">
        <f>IF(I87203="OUTSTANDING",'Data Table Volumes'!$B$1-G87203,"NA")</f>
        <v>NA</v>
      </c>
    </row>
    <row r="87204" spans="17:17">
      <c r="Q87204" s="32" t="str">
        <f>IF(I87204="OUTSTANDING",'Data Table Volumes'!$B$1-G87204,"NA")</f>
        <v>NA</v>
      </c>
    </row>
    <row r="87205" spans="17:17">
      <c r="Q87205" s="32" t="str">
        <f>IF(I87205="OUTSTANDING",'Data Table Volumes'!$B$1-G87205,"NA")</f>
        <v>NA</v>
      </c>
    </row>
    <row r="87206" spans="17:17">
      <c r="Q87206" s="32" t="str">
        <f>IF(I87206="OUTSTANDING",'Data Table Volumes'!$B$1-G87206,"NA")</f>
        <v>NA</v>
      </c>
    </row>
    <row r="87207" spans="17:17">
      <c r="Q87207" s="32" t="str">
        <f>IF(I87207="OUTSTANDING",'Data Table Volumes'!$B$1-G87207,"NA")</f>
        <v>NA</v>
      </c>
    </row>
    <row r="87208" spans="17:17">
      <c r="Q87208" s="32" t="str">
        <f>IF(I87208="OUTSTANDING",'Data Table Volumes'!$B$1-G87208,"NA")</f>
        <v>NA</v>
      </c>
    </row>
    <row r="87209" spans="17:17">
      <c r="Q87209" s="32" t="str">
        <f>IF(I87209="OUTSTANDING",'Data Table Volumes'!$B$1-G87209,"NA")</f>
        <v>NA</v>
      </c>
    </row>
    <row r="87210" spans="17:17">
      <c r="Q87210" s="32" t="str">
        <f>IF(I87210="OUTSTANDING",'Data Table Volumes'!$B$1-G87210,"NA")</f>
        <v>NA</v>
      </c>
    </row>
    <row r="87211" spans="17:17">
      <c r="Q87211" s="32" t="str">
        <f>IF(I87211="OUTSTANDING",'Data Table Volumes'!$B$1-G87211,"NA")</f>
        <v>NA</v>
      </c>
    </row>
    <row r="87212" spans="17:17">
      <c r="Q87212" s="32" t="str">
        <f>IF(I87212="OUTSTANDING",'Data Table Volumes'!$B$1-G87212,"NA")</f>
        <v>NA</v>
      </c>
    </row>
    <row r="87213" spans="17:17">
      <c r="Q87213" s="32" t="str">
        <f>IF(I87213="OUTSTANDING",'Data Table Volumes'!$B$1-G87213,"NA")</f>
        <v>NA</v>
      </c>
    </row>
    <row r="87214" spans="17:17">
      <c r="Q87214" s="32" t="str">
        <f>IF(I87214="OUTSTANDING",'Data Table Volumes'!$B$1-G87214,"NA")</f>
        <v>NA</v>
      </c>
    </row>
    <row r="87215" spans="17:17">
      <c r="Q87215" s="32" t="str">
        <f>IF(I87215="OUTSTANDING",'Data Table Volumes'!$B$1-G87215,"NA")</f>
        <v>NA</v>
      </c>
    </row>
    <row r="87216" spans="17:17">
      <c r="Q87216" s="32" t="str">
        <f>IF(I87216="OUTSTANDING",'Data Table Volumes'!$B$1-G87216,"NA")</f>
        <v>NA</v>
      </c>
    </row>
    <row r="87217" spans="17:17">
      <c r="Q87217" s="32" t="str">
        <f>IF(I87217="OUTSTANDING",'Data Table Volumes'!$B$1-G87217,"NA")</f>
        <v>NA</v>
      </c>
    </row>
    <row r="87218" spans="17:17">
      <c r="Q87218" s="32" t="str">
        <f>IF(I87218="OUTSTANDING",'Data Table Volumes'!$B$1-G87218,"NA")</f>
        <v>NA</v>
      </c>
    </row>
    <row r="87219" spans="17:17">
      <c r="Q87219" s="32" t="str">
        <f>IF(I87219="OUTSTANDING",'Data Table Volumes'!$B$1-G87219,"NA")</f>
        <v>NA</v>
      </c>
    </row>
    <row r="87220" spans="17:17">
      <c r="Q87220" s="32" t="str">
        <f>IF(I87220="OUTSTANDING",'Data Table Volumes'!$B$1-G87220,"NA")</f>
        <v>NA</v>
      </c>
    </row>
    <row r="87221" spans="17:17">
      <c r="Q87221" s="32" t="str">
        <f>IF(I87221="OUTSTANDING",'Data Table Volumes'!$B$1-G87221,"NA")</f>
        <v>NA</v>
      </c>
    </row>
    <row r="87222" spans="17:17">
      <c r="Q87222" s="32" t="str">
        <f>IF(I87222="OUTSTANDING",'Data Table Volumes'!$B$1-G87222,"NA")</f>
        <v>NA</v>
      </c>
    </row>
    <row r="87223" spans="17:17">
      <c r="Q87223" s="32" t="str">
        <f>IF(I87223="OUTSTANDING",'Data Table Volumes'!$B$1-G87223,"NA")</f>
        <v>NA</v>
      </c>
    </row>
    <row r="87224" spans="17:17">
      <c r="Q87224" s="32" t="str">
        <f>IF(I87224="OUTSTANDING",'Data Table Volumes'!$B$1-G87224,"NA")</f>
        <v>NA</v>
      </c>
    </row>
    <row r="87225" spans="17:17">
      <c r="Q87225" s="32" t="str">
        <f>IF(I87225="OUTSTANDING",'Data Table Volumes'!$B$1-G87225,"NA")</f>
        <v>NA</v>
      </c>
    </row>
    <row r="87226" spans="17:17">
      <c r="Q87226" s="32" t="str">
        <f>IF(I87226="OUTSTANDING",'Data Table Volumes'!$B$1-G87226,"NA")</f>
        <v>NA</v>
      </c>
    </row>
    <row r="87227" spans="17:17">
      <c r="Q87227" s="32" t="str">
        <f>IF(I87227="OUTSTANDING",'Data Table Volumes'!$B$1-G87227,"NA")</f>
        <v>NA</v>
      </c>
    </row>
    <row r="87228" spans="17:17">
      <c r="Q87228" s="32" t="str">
        <f>IF(I87228="OUTSTANDING",'Data Table Volumes'!$B$1-G87228,"NA")</f>
        <v>NA</v>
      </c>
    </row>
    <row r="87229" spans="17:17">
      <c r="Q87229" s="32" t="str">
        <f>IF(I87229="OUTSTANDING",'Data Table Volumes'!$B$1-G87229,"NA")</f>
        <v>NA</v>
      </c>
    </row>
    <row r="87230" spans="17:17">
      <c r="Q87230" s="32" t="str">
        <f>IF(I87230="OUTSTANDING",'Data Table Volumes'!$B$1-G87230,"NA")</f>
        <v>NA</v>
      </c>
    </row>
    <row r="87231" spans="17:17">
      <c r="Q87231" s="32" t="str">
        <f>IF(I87231="OUTSTANDING",'Data Table Volumes'!$B$1-G87231,"NA")</f>
        <v>NA</v>
      </c>
    </row>
    <row r="87232" spans="17:17">
      <c r="Q87232" s="32" t="str">
        <f>IF(I87232="OUTSTANDING",'Data Table Volumes'!$B$1-G87232,"NA")</f>
        <v>NA</v>
      </c>
    </row>
    <row r="87233" spans="17:17">
      <c r="Q87233" s="32" t="str">
        <f>IF(I87233="OUTSTANDING",'Data Table Volumes'!$B$1-G87233,"NA")</f>
        <v>NA</v>
      </c>
    </row>
    <row r="87234" spans="17:17">
      <c r="Q87234" s="32" t="str">
        <f>IF(I87234="OUTSTANDING",'Data Table Volumes'!$B$1-G87234,"NA")</f>
        <v>NA</v>
      </c>
    </row>
    <row r="87235" spans="17:17">
      <c r="Q87235" s="32" t="str">
        <f>IF(I87235="OUTSTANDING",'Data Table Volumes'!$B$1-G87235,"NA")</f>
        <v>NA</v>
      </c>
    </row>
    <row r="87236" spans="17:17">
      <c r="Q87236" s="32" t="str">
        <f>IF(I87236="OUTSTANDING",'Data Table Volumes'!$B$1-G87236,"NA")</f>
        <v>NA</v>
      </c>
    </row>
    <row r="87237" spans="17:17">
      <c r="Q87237" s="32" t="str">
        <f>IF(I87237="OUTSTANDING",'Data Table Volumes'!$B$1-G87237,"NA")</f>
        <v>NA</v>
      </c>
    </row>
    <row r="87238" spans="17:17">
      <c r="Q87238" s="32" t="str">
        <f>IF(I87238="OUTSTANDING",'Data Table Volumes'!$B$1-G87238,"NA")</f>
        <v>NA</v>
      </c>
    </row>
    <row r="87239" spans="17:17">
      <c r="Q87239" s="32" t="str">
        <f>IF(I87239="OUTSTANDING",'Data Table Volumes'!$B$1-G87239,"NA")</f>
        <v>NA</v>
      </c>
    </row>
    <row r="87240" spans="17:17">
      <c r="Q87240" s="32" t="str">
        <f>IF(I87240="OUTSTANDING",'Data Table Volumes'!$B$1-G87240,"NA")</f>
        <v>NA</v>
      </c>
    </row>
    <row r="87241" spans="17:17">
      <c r="Q87241" s="32" t="str">
        <f>IF(I87241="OUTSTANDING",'Data Table Volumes'!$B$1-G87241,"NA")</f>
        <v>NA</v>
      </c>
    </row>
    <row r="87242" spans="17:17">
      <c r="Q87242" s="32" t="str">
        <f>IF(I87242="OUTSTANDING",'Data Table Volumes'!$B$1-G87242,"NA")</f>
        <v>NA</v>
      </c>
    </row>
    <row r="87243" spans="17:17">
      <c r="Q87243" s="32" t="str">
        <f>IF(I87243="OUTSTANDING",'Data Table Volumes'!$B$1-G87243,"NA")</f>
        <v>NA</v>
      </c>
    </row>
    <row r="87244" spans="17:17">
      <c r="Q87244" s="32" t="str">
        <f>IF(I87244="OUTSTANDING",'Data Table Volumes'!$B$1-G87244,"NA")</f>
        <v>NA</v>
      </c>
    </row>
    <row r="87245" spans="17:17">
      <c r="Q87245" s="32" t="str">
        <f>IF(I87245="OUTSTANDING",'Data Table Volumes'!$B$1-G87245,"NA")</f>
        <v>NA</v>
      </c>
    </row>
    <row r="87246" spans="17:17">
      <c r="Q87246" s="32" t="str">
        <f>IF(I87246="OUTSTANDING",'Data Table Volumes'!$B$1-G87246,"NA")</f>
        <v>NA</v>
      </c>
    </row>
    <row r="87247" spans="17:17">
      <c r="Q87247" s="32" t="str">
        <f>IF(I87247="OUTSTANDING",'Data Table Volumes'!$B$1-G87247,"NA")</f>
        <v>NA</v>
      </c>
    </row>
    <row r="87248" spans="17:17">
      <c r="Q87248" s="32" t="str">
        <f>IF(I87248="OUTSTANDING",'Data Table Volumes'!$B$1-G87248,"NA")</f>
        <v>NA</v>
      </c>
    </row>
    <row r="87249" spans="17:17">
      <c r="Q87249" s="32" t="str">
        <f>IF(I87249="OUTSTANDING",'Data Table Volumes'!$B$1-G87249,"NA")</f>
        <v>NA</v>
      </c>
    </row>
    <row r="87250" spans="17:17">
      <c r="Q87250" s="32" t="str">
        <f>IF(I87250="OUTSTANDING",'Data Table Volumes'!$B$1-G87250,"NA")</f>
        <v>NA</v>
      </c>
    </row>
    <row r="87251" spans="17:17">
      <c r="Q87251" s="32" t="str">
        <f>IF(I87251="OUTSTANDING",'Data Table Volumes'!$B$1-G87251,"NA")</f>
        <v>NA</v>
      </c>
    </row>
    <row r="87252" spans="17:17">
      <c r="Q87252" s="32" t="str">
        <f>IF(I87252="OUTSTANDING",'Data Table Volumes'!$B$1-G87252,"NA")</f>
        <v>NA</v>
      </c>
    </row>
    <row r="87253" spans="17:17">
      <c r="Q87253" s="32" t="str">
        <f>IF(I87253="OUTSTANDING",'Data Table Volumes'!$B$1-G87253,"NA")</f>
        <v>NA</v>
      </c>
    </row>
    <row r="87254" spans="17:17">
      <c r="Q87254" s="32" t="str">
        <f>IF(I87254="OUTSTANDING",'Data Table Volumes'!$B$1-G87254,"NA")</f>
        <v>NA</v>
      </c>
    </row>
    <row r="87255" spans="17:17">
      <c r="Q87255" s="32" t="str">
        <f>IF(I87255="OUTSTANDING",'Data Table Volumes'!$B$1-G87255,"NA")</f>
        <v>NA</v>
      </c>
    </row>
    <row r="87256" spans="17:17">
      <c r="Q87256" s="32" t="str">
        <f>IF(I87256="OUTSTANDING",'Data Table Volumes'!$B$1-G87256,"NA")</f>
        <v>NA</v>
      </c>
    </row>
    <row r="87257" spans="17:17">
      <c r="Q87257" s="32" t="str">
        <f>IF(I87257="OUTSTANDING",'Data Table Volumes'!$B$1-G87257,"NA")</f>
        <v>NA</v>
      </c>
    </row>
    <row r="87258" spans="17:17">
      <c r="Q87258" s="32" t="str">
        <f>IF(I87258="OUTSTANDING",'Data Table Volumes'!$B$1-G87258,"NA")</f>
        <v>NA</v>
      </c>
    </row>
    <row r="87259" spans="17:17">
      <c r="Q87259" s="32" t="str">
        <f>IF(I87259="OUTSTANDING",'Data Table Volumes'!$B$1-G87259,"NA")</f>
        <v>NA</v>
      </c>
    </row>
    <row r="87260" spans="17:17">
      <c r="Q87260" s="32" t="str">
        <f>IF(I87260="OUTSTANDING",'Data Table Volumes'!$B$1-G87260,"NA")</f>
        <v>NA</v>
      </c>
    </row>
    <row r="87261" spans="17:17">
      <c r="Q87261" s="32" t="str">
        <f>IF(I87261="OUTSTANDING",'Data Table Volumes'!$B$1-G87261,"NA")</f>
        <v>NA</v>
      </c>
    </row>
    <row r="87262" spans="17:17">
      <c r="Q87262" s="32" t="str">
        <f>IF(I87262="OUTSTANDING",'Data Table Volumes'!$B$1-G87262,"NA")</f>
        <v>NA</v>
      </c>
    </row>
    <row r="87263" spans="17:17">
      <c r="Q87263" s="32" t="str">
        <f>IF(I87263="OUTSTANDING",'Data Table Volumes'!$B$1-G87263,"NA")</f>
        <v>NA</v>
      </c>
    </row>
    <row r="87264" spans="17:17">
      <c r="Q87264" s="32" t="str">
        <f>IF(I87264="OUTSTANDING",'Data Table Volumes'!$B$1-G87264,"NA")</f>
        <v>NA</v>
      </c>
    </row>
    <row r="87265" spans="17:17">
      <c r="Q87265" s="32" t="str">
        <f>IF(I87265="OUTSTANDING",'Data Table Volumes'!$B$1-G87265,"NA")</f>
        <v>NA</v>
      </c>
    </row>
    <row r="87266" spans="17:17">
      <c r="Q87266" s="32" t="str">
        <f>IF(I87266="OUTSTANDING",'Data Table Volumes'!$B$1-G87266,"NA")</f>
        <v>NA</v>
      </c>
    </row>
    <row r="87267" spans="17:17">
      <c r="Q87267" s="32" t="str">
        <f>IF(I87267="OUTSTANDING",'Data Table Volumes'!$B$1-G87267,"NA")</f>
        <v>NA</v>
      </c>
    </row>
    <row r="87268" spans="17:17">
      <c r="Q87268" s="32" t="str">
        <f>IF(I87268="OUTSTANDING",'Data Table Volumes'!$B$1-G87268,"NA")</f>
        <v>NA</v>
      </c>
    </row>
    <row r="87269" spans="17:17">
      <c r="Q87269" s="32" t="str">
        <f>IF(I87269="OUTSTANDING",'Data Table Volumes'!$B$1-G87269,"NA")</f>
        <v>NA</v>
      </c>
    </row>
    <row r="87270" spans="17:17">
      <c r="Q87270" s="32" t="str">
        <f>IF(I87270="OUTSTANDING",'Data Table Volumes'!$B$1-G87270,"NA")</f>
        <v>NA</v>
      </c>
    </row>
    <row r="87271" spans="17:17">
      <c r="Q87271" s="32" t="str">
        <f>IF(I87271="OUTSTANDING",'Data Table Volumes'!$B$1-G87271,"NA")</f>
        <v>NA</v>
      </c>
    </row>
    <row r="87272" spans="17:17">
      <c r="Q87272" s="32" t="str">
        <f>IF(I87272="OUTSTANDING",'Data Table Volumes'!$B$1-G87272,"NA")</f>
        <v>NA</v>
      </c>
    </row>
    <row r="87273" spans="17:17">
      <c r="Q87273" s="32" t="str">
        <f>IF(I87273="OUTSTANDING",'Data Table Volumes'!$B$1-G87273,"NA")</f>
        <v>NA</v>
      </c>
    </row>
    <row r="87274" spans="17:17">
      <c r="Q87274" s="32" t="str">
        <f>IF(I87274="OUTSTANDING",'Data Table Volumes'!$B$1-G87274,"NA")</f>
        <v>NA</v>
      </c>
    </row>
    <row r="87275" spans="17:17">
      <c r="Q87275" s="32" t="str">
        <f>IF(I87275="OUTSTANDING",'Data Table Volumes'!$B$1-G87275,"NA")</f>
        <v>NA</v>
      </c>
    </row>
    <row r="87276" spans="17:17">
      <c r="Q87276" s="32" t="str">
        <f>IF(I87276="OUTSTANDING",'Data Table Volumes'!$B$1-G87276,"NA")</f>
        <v>NA</v>
      </c>
    </row>
    <row r="87277" spans="17:17">
      <c r="Q87277" s="32" t="str">
        <f>IF(I87277="OUTSTANDING",'Data Table Volumes'!$B$1-G87277,"NA")</f>
        <v>NA</v>
      </c>
    </row>
    <row r="87278" spans="17:17">
      <c r="Q87278" s="32" t="str">
        <f>IF(I87278="OUTSTANDING",'Data Table Volumes'!$B$1-G87278,"NA")</f>
        <v>NA</v>
      </c>
    </row>
    <row r="87279" spans="17:17">
      <c r="Q87279" s="32" t="str">
        <f>IF(I87279="OUTSTANDING",'Data Table Volumes'!$B$1-G87279,"NA")</f>
        <v>NA</v>
      </c>
    </row>
    <row r="87280" spans="17:17">
      <c r="Q87280" s="32" t="str">
        <f>IF(I87280="OUTSTANDING",'Data Table Volumes'!$B$1-G87280,"NA")</f>
        <v>NA</v>
      </c>
    </row>
    <row r="87281" spans="17:17">
      <c r="Q87281" s="32" t="str">
        <f>IF(I87281="OUTSTANDING",'Data Table Volumes'!$B$1-G87281,"NA")</f>
        <v>NA</v>
      </c>
    </row>
    <row r="87282" spans="17:17">
      <c r="Q87282" s="32" t="str">
        <f>IF(I87282="OUTSTANDING",'Data Table Volumes'!$B$1-G87282,"NA")</f>
        <v>NA</v>
      </c>
    </row>
    <row r="87283" spans="17:17">
      <c r="Q87283" s="32" t="str">
        <f>IF(I87283="OUTSTANDING",'Data Table Volumes'!$B$1-G87283,"NA")</f>
        <v>NA</v>
      </c>
    </row>
    <row r="87284" spans="17:17">
      <c r="Q87284" s="32" t="str">
        <f>IF(I87284="OUTSTANDING",'Data Table Volumes'!$B$1-G87284,"NA")</f>
        <v>NA</v>
      </c>
    </row>
    <row r="87285" spans="17:17">
      <c r="Q87285" s="32" t="str">
        <f>IF(I87285="OUTSTANDING",'Data Table Volumes'!$B$1-G87285,"NA")</f>
        <v>NA</v>
      </c>
    </row>
    <row r="87286" spans="17:17">
      <c r="Q87286" s="32" t="str">
        <f>IF(I87286="OUTSTANDING",'Data Table Volumes'!$B$1-G87286,"NA")</f>
        <v>NA</v>
      </c>
    </row>
    <row r="87287" spans="17:17">
      <c r="Q87287" s="32" t="str">
        <f>IF(I87287="OUTSTANDING",'Data Table Volumes'!$B$1-G87287,"NA")</f>
        <v>NA</v>
      </c>
    </row>
    <row r="87288" spans="17:17">
      <c r="Q87288" s="32" t="str">
        <f>IF(I87288="OUTSTANDING",'Data Table Volumes'!$B$1-G87288,"NA")</f>
        <v>NA</v>
      </c>
    </row>
    <row r="87289" spans="17:17">
      <c r="Q87289" s="32" t="str">
        <f>IF(I87289="OUTSTANDING",'Data Table Volumes'!$B$1-G87289,"NA")</f>
        <v>NA</v>
      </c>
    </row>
    <row r="87290" spans="17:17">
      <c r="Q87290" s="32" t="str">
        <f>IF(I87290="OUTSTANDING",'Data Table Volumes'!$B$1-G87290,"NA")</f>
        <v>NA</v>
      </c>
    </row>
    <row r="87291" spans="17:17">
      <c r="Q87291" s="32" t="str">
        <f>IF(I87291="OUTSTANDING",'Data Table Volumes'!$B$1-G87291,"NA")</f>
        <v>NA</v>
      </c>
    </row>
    <row r="87292" spans="17:17">
      <c r="Q87292" s="32" t="str">
        <f>IF(I87292="OUTSTANDING",'Data Table Volumes'!$B$1-G87292,"NA")</f>
        <v>NA</v>
      </c>
    </row>
    <row r="87293" spans="17:17">
      <c r="Q87293" s="32" t="str">
        <f>IF(I87293="OUTSTANDING",'Data Table Volumes'!$B$1-G87293,"NA")</f>
        <v>NA</v>
      </c>
    </row>
    <row r="87294" spans="17:17">
      <c r="Q87294" s="32" t="str">
        <f>IF(I87294="OUTSTANDING",'Data Table Volumes'!$B$1-G87294,"NA")</f>
        <v>NA</v>
      </c>
    </row>
    <row r="87295" spans="17:17">
      <c r="Q87295" s="32" t="str">
        <f>IF(I87295="OUTSTANDING",'Data Table Volumes'!$B$1-G87295,"NA")</f>
        <v>NA</v>
      </c>
    </row>
    <row r="87296" spans="17:17">
      <c r="Q87296" s="32" t="str">
        <f>IF(I87296="OUTSTANDING",'Data Table Volumes'!$B$1-G87296,"NA")</f>
        <v>NA</v>
      </c>
    </row>
    <row r="87297" spans="17:17">
      <c r="Q87297" s="32" t="str">
        <f>IF(I87297="OUTSTANDING",'Data Table Volumes'!$B$1-G87297,"NA")</f>
        <v>NA</v>
      </c>
    </row>
    <row r="87298" spans="17:17">
      <c r="Q87298" s="32" t="str">
        <f>IF(I87298="OUTSTANDING",'Data Table Volumes'!$B$1-G87298,"NA")</f>
        <v>NA</v>
      </c>
    </row>
    <row r="87299" spans="17:17">
      <c r="Q87299" s="32" t="str">
        <f>IF(I87299="OUTSTANDING",'Data Table Volumes'!$B$1-G87299,"NA")</f>
        <v>NA</v>
      </c>
    </row>
    <row r="87300" spans="17:17">
      <c r="Q87300" s="32" t="str">
        <f>IF(I87300="OUTSTANDING",'Data Table Volumes'!$B$1-G87300,"NA")</f>
        <v>NA</v>
      </c>
    </row>
    <row r="87301" spans="17:17">
      <c r="Q87301" s="32" t="str">
        <f>IF(I87301="OUTSTANDING",'Data Table Volumes'!$B$1-G87301,"NA")</f>
        <v>NA</v>
      </c>
    </row>
    <row r="87302" spans="17:17">
      <c r="Q87302" s="32" t="str">
        <f>IF(I87302="OUTSTANDING",'Data Table Volumes'!$B$1-G87302,"NA")</f>
        <v>NA</v>
      </c>
    </row>
    <row r="87303" spans="17:17">
      <c r="Q87303" s="32" t="str">
        <f>IF(I87303="OUTSTANDING",'Data Table Volumes'!$B$1-G87303,"NA")</f>
        <v>NA</v>
      </c>
    </row>
    <row r="87304" spans="17:17">
      <c r="Q87304" s="32" t="str">
        <f>IF(I87304="OUTSTANDING",'Data Table Volumes'!$B$1-G87304,"NA")</f>
        <v>NA</v>
      </c>
    </row>
    <row r="87305" spans="17:17">
      <c r="Q87305" s="32" t="str">
        <f>IF(I87305="OUTSTANDING",'Data Table Volumes'!$B$1-G87305,"NA")</f>
        <v>NA</v>
      </c>
    </row>
    <row r="87306" spans="17:17">
      <c r="Q87306" s="32" t="str">
        <f>IF(I87306="OUTSTANDING",'Data Table Volumes'!$B$1-G87306,"NA")</f>
        <v>NA</v>
      </c>
    </row>
    <row r="87307" spans="17:17">
      <c r="Q87307" s="32" t="str">
        <f>IF(I87307="OUTSTANDING",'Data Table Volumes'!$B$1-G87307,"NA")</f>
        <v>NA</v>
      </c>
    </row>
    <row r="87308" spans="17:17">
      <c r="Q87308" s="32" t="str">
        <f>IF(I87308="OUTSTANDING",'Data Table Volumes'!$B$1-G87308,"NA")</f>
        <v>NA</v>
      </c>
    </row>
    <row r="87309" spans="17:17">
      <c r="Q87309" s="32" t="str">
        <f>IF(I87309="OUTSTANDING",'Data Table Volumes'!$B$1-G87309,"NA")</f>
        <v>NA</v>
      </c>
    </row>
    <row r="87310" spans="17:17">
      <c r="Q87310" s="32" t="str">
        <f>IF(I87310="OUTSTANDING",'Data Table Volumes'!$B$1-G87310,"NA")</f>
        <v>NA</v>
      </c>
    </row>
    <row r="87311" spans="17:17">
      <c r="Q87311" s="32" t="str">
        <f>IF(I87311="OUTSTANDING",'Data Table Volumes'!$B$1-G87311,"NA")</f>
        <v>NA</v>
      </c>
    </row>
    <row r="87312" spans="17:17">
      <c r="Q87312" s="32" t="str">
        <f>IF(I87312="OUTSTANDING",'Data Table Volumes'!$B$1-G87312,"NA")</f>
        <v>NA</v>
      </c>
    </row>
    <row r="87313" spans="17:17">
      <c r="Q87313" s="32" t="str">
        <f>IF(I87313="OUTSTANDING",'Data Table Volumes'!$B$1-G87313,"NA")</f>
        <v>NA</v>
      </c>
    </row>
    <row r="87314" spans="17:17">
      <c r="Q87314" s="32" t="str">
        <f>IF(I87314="OUTSTANDING",'Data Table Volumes'!$B$1-G87314,"NA")</f>
        <v>NA</v>
      </c>
    </row>
    <row r="87315" spans="17:17">
      <c r="Q87315" s="32" t="str">
        <f>IF(I87315="OUTSTANDING",'Data Table Volumes'!$B$1-G87315,"NA")</f>
        <v>NA</v>
      </c>
    </row>
    <row r="87316" spans="17:17">
      <c r="Q87316" s="32" t="str">
        <f>IF(I87316="OUTSTANDING",'Data Table Volumes'!$B$1-G87316,"NA")</f>
        <v>NA</v>
      </c>
    </row>
    <row r="87317" spans="17:17">
      <c r="Q87317" s="32" t="str">
        <f>IF(I87317="OUTSTANDING",'Data Table Volumes'!$B$1-G87317,"NA")</f>
        <v>NA</v>
      </c>
    </row>
    <row r="87318" spans="17:17">
      <c r="Q87318" s="32" t="str">
        <f>IF(I87318="OUTSTANDING",'Data Table Volumes'!$B$1-G87318,"NA")</f>
        <v>NA</v>
      </c>
    </row>
    <row r="87319" spans="17:17">
      <c r="Q87319" s="32" t="str">
        <f>IF(I87319="OUTSTANDING",'Data Table Volumes'!$B$1-G87319,"NA")</f>
        <v>NA</v>
      </c>
    </row>
    <row r="87320" spans="17:17">
      <c r="Q87320" s="32" t="str">
        <f>IF(I87320="OUTSTANDING",'Data Table Volumes'!$B$1-G87320,"NA")</f>
        <v>NA</v>
      </c>
    </row>
    <row r="87321" spans="17:17">
      <c r="Q87321" s="32" t="str">
        <f>IF(I87321="OUTSTANDING",'Data Table Volumes'!$B$1-G87321,"NA")</f>
        <v>NA</v>
      </c>
    </row>
    <row r="87322" spans="17:17">
      <c r="Q87322" s="32" t="str">
        <f>IF(I87322="OUTSTANDING",'Data Table Volumes'!$B$1-G87322,"NA")</f>
        <v>NA</v>
      </c>
    </row>
    <row r="87323" spans="17:17">
      <c r="Q87323" s="32" t="str">
        <f>IF(I87323="OUTSTANDING",'Data Table Volumes'!$B$1-G87323,"NA")</f>
        <v>NA</v>
      </c>
    </row>
    <row r="87324" spans="17:17">
      <c r="Q87324" s="32" t="str">
        <f>IF(I87324="OUTSTANDING",'Data Table Volumes'!$B$1-G87324,"NA")</f>
        <v>NA</v>
      </c>
    </row>
    <row r="87325" spans="17:17">
      <c r="Q87325" s="32" t="str">
        <f>IF(I87325="OUTSTANDING",'Data Table Volumes'!$B$1-G87325,"NA")</f>
        <v>NA</v>
      </c>
    </row>
    <row r="87326" spans="17:17">
      <c r="Q87326" s="32" t="str">
        <f>IF(I87326="OUTSTANDING",'Data Table Volumes'!$B$1-G87326,"NA")</f>
        <v>NA</v>
      </c>
    </row>
    <row r="87327" spans="17:17">
      <c r="Q87327" s="32" t="str">
        <f>IF(I87327="OUTSTANDING",'Data Table Volumes'!$B$1-G87327,"NA")</f>
        <v>NA</v>
      </c>
    </row>
    <row r="87328" spans="17:17">
      <c r="Q87328" s="32" t="str">
        <f>IF(I87328="OUTSTANDING",'Data Table Volumes'!$B$1-G87328,"NA")</f>
        <v>NA</v>
      </c>
    </row>
    <row r="87329" spans="17:17">
      <c r="Q87329" s="32" t="str">
        <f>IF(I87329="OUTSTANDING",'Data Table Volumes'!$B$1-G87329,"NA")</f>
        <v>NA</v>
      </c>
    </row>
    <row r="87330" spans="17:17">
      <c r="Q87330" s="32" t="str">
        <f>IF(I87330="OUTSTANDING",'Data Table Volumes'!$B$1-G87330,"NA")</f>
        <v>NA</v>
      </c>
    </row>
    <row r="87331" spans="17:17">
      <c r="Q87331" s="32" t="str">
        <f>IF(I87331="OUTSTANDING",'Data Table Volumes'!$B$1-G87331,"NA")</f>
        <v>NA</v>
      </c>
    </row>
    <row r="87332" spans="17:17">
      <c r="Q87332" s="32" t="str">
        <f>IF(I87332="OUTSTANDING",'Data Table Volumes'!$B$1-G87332,"NA")</f>
        <v>NA</v>
      </c>
    </row>
    <row r="87333" spans="17:17">
      <c r="Q87333" s="32" t="str">
        <f>IF(I87333="OUTSTANDING",'Data Table Volumes'!$B$1-G87333,"NA")</f>
        <v>NA</v>
      </c>
    </row>
    <row r="87334" spans="17:17">
      <c r="Q87334" s="32" t="str">
        <f>IF(I87334="OUTSTANDING",'Data Table Volumes'!$B$1-G87334,"NA")</f>
        <v>NA</v>
      </c>
    </row>
    <row r="87335" spans="17:17">
      <c r="Q87335" s="32" t="str">
        <f>IF(I87335="OUTSTANDING",'Data Table Volumes'!$B$1-G87335,"NA")</f>
        <v>NA</v>
      </c>
    </row>
    <row r="87336" spans="17:17">
      <c r="Q87336" s="32" t="str">
        <f>IF(I87336="OUTSTANDING",'Data Table Volumes'!$B$1-G87336,"NA")</f>
        <v>NA</v>
      </c>
    </row>
    <row r="87337" spans="17:17">
      <c r="Q87337" s="32" t="str">
        <f>IF(I87337="OUTSTANDING",'Data Table Volumes'!$B$1-G87337,"NA")</f>
        <v>NA</v>
      </c>
    </row>
    <row r="87338" spans="17:17">
      <c r="Q87338" s="32" t="str">
        <f>IF(I87338="OUTSTANDING",'Data Table Volumes'!$B$1-G87338,"NA")</f>
        <v>NA</v>
      </c>
    </row>
    <row r="87339" spans="17:17">
      <c r="Q87339" s="32" t="str">
        <f>IF(I87339="OUTSTANDING",'Data Table Volumes'!$B$1-G87339,"NA")</f>
        <v>NA</v>
      </c>
    </row>
    <row r="87340" spans="17:17">
      <c r="Q87340" s="32" t="str">
        <f>IF(I87340="OUTSTANDING",'Data Table Volumes'!$B$1-G87340,"NA")</f>
        <v>NA</v>
      </c>
    </row>
    <row r="87341" spans="17:17">
      <c r="Q87341" s="32" t="str">
        <f>IF(I87341="OUTSTANDING",'Data Table Volumes'!$B$1-G87341,"NA")</f>
        <v>NA</v>
      </c>
    </row>
    <row r="87342" spans="17:17">
      <c r="Q87342" s="32" t="str">
        <f>IF(I87342="OUTSTANDING",'Data Table Volumes'!$B$1-G87342,"NA")</f>
        <v>NA</v>
      </c>
    </row>
    <row r="87343" spans="17:17">
      <c r="Q87343" s="32" t="str">
        <f>IF(I87343="OUTSTANDING",'Data Table Volumes'!$B$1-G87343,"NA")</f>
        <v>NA</v>
      </c>
    </row>
    <row r="87344" spans="17:17">
      <c r="Q87344" s="32" t="str">
        <f>IF(I87344="OUTSTANDING",'Data Table Volumes'!$B$1-G87344,"NA")</f>
        <v>NA</v>
      </c>
    </row>
    <row r="87345" spans="17:17">
      <c r="Q87345" s="32" t="str">
        <f>IF(I87345="OUTSTANDING",'Data Table Volumes'!$B$1-G87345,"NA")</f>
        <v>NA</v>
      </c>
    </row>
    <row r="87346" spans="17:17">
      <c r="Q87346" s="32" t="str">
        <f>IF(I87346="OUTSTANDING",'Data Table Volumes'!$B$1-G87346,"NA")</f>
        <v>NA</v>
      </c>
    </row>
    <row r="87347" spans="17:17">
      <c r="Q87347" s="32" t="str">
        <f>IF(I87347="OUTSTANDING",'Data Table Volumes'!$B$1-G87347,"NA")</f>
        <v>NA</v>
      </c>
    </row>
    <row r="87348" spans="17:17">
      <c r="Q87348" s="32" t="str">
        <f>IF(I87348="OUTSTANDING",'Data Table Volumes'!$B$1-G87348,"NA")</f>
        <v>NA</v>
      </c>
    </row>
    <row r="87349" spans="17:17">
      <c r="Q87349" s="32" t="str">
        <f>IF(I87349="OUTSTANDING",'Data Table Volumes'!$B$1-G87349,"NA")</f>
        <v>NA</v>
      </c>
    </row>
    <row r="87350" spans="17:17">
      <c r="Q87350" s="32" t="str">
        <f>IF(I87350="OUTSTANDING",'Data Table Volumes'!$B$1-G87350,"NA")</f>
        <v>NA</v>
      </c>
    </row>
    <row r="87351" spans="17:17">
      <c r="Q87351" s="32" t="str">
        <f>IF(I87351="OUTSTANDING",'Data Table Volumes'!$B$1-G87351,"NA")</f>
        <v>NA</v>
      </c>
    </row>
    <row r="87352" spans="17:17">
      <c r="Q87352" s="32" t="str">
        <f>IF(I87352="OUTSTANDING",'Data Table Volumes'!$B$1-G87352,"NA")</f>
        <v>NA</v>
      </c>
    </row>
    <row r="87353" spans="17:17">
      <c r="Q87353" s="32" t="str">
        <f>IF(I87353="OUTSTANDING",'Data Table Volumes'!$B$1-G87353,"NA")</f>
        <v>NA</v>
      </c>
    </row>
    <row r="87354" spans="17:17">
      <c r="Q87354" s="32" t="str">
        <f>IF(I87354="OUTSTANDING",'Data Table Volumes'!$B$1-G87354,"NA")</f>
        <v>NA</v>
      </c>
    </row>
    <row r="87355" spans="17:17">
      <c r="Q87355" s="32" t="str">
        <f>IF(I87355="OUTSTANDING",'Data Table Volumes'!$B$1-G87355,"NA")</f>
        <v>NA</v>
      </c>
    </row>
    <row r="87356" spans="17:17">
      <c r="Q87356" s="32" t="str">
        <f>IF(I87356="OUTSTANDING",'Data Table Volumes'!$B$1-G87356,"NA")</f>
        <v>NA</v>
      </c>
    </row>
    <row r="87357" spans="17:17">
      <c r="Q87357" s="32" t="str">
        <f>IF(I87357="OUTSTANDING",'Data Table Volumes'!$B$1-G87357,"NA")</f>
        <v>NA</v>
      </c>
    </row>
    <row r="87358" spans="17:17">
      <c r="Q87358" s="32" t="str">
        <f>IF(I87358="OUTSTANDING",'Data Table Volumes'!$B$1-G87358,"NA")</f>
        <v>NA</v>
      </c>
    </row>
    <row r="87359" spans="17:17">
      <c r="Q87359" s="32" t="str">
        <f>IF(I87359="OUTSTANDING",'Data Table Volumes'!$B$1-G87359,"NA")</f>
        <v>NA</v>
      </c>
    </row>
    <row r="87360" spans="17:17">
      <c r="Q87360" s="32" t="str">
        <f>IF(I87360="OUTSTANDING",'Data Table Volumes'!$B$1-G87360,"NA")</f>
        <v>NA</v>
      </c>
    </row>
    <row r="87361" spans="17:17">
      <c r="Q87361" s="32" t="str">
        <f>IF(I87361="OUTSTANDING",'Data Table Volumes'!$B$1-G87361,"NA")</f>
        <v>NA</v>
      </c>
    </row>
    <row r="87362" spans="17:17">
      <c r="Q87362" s="32" t="str">
        <f>IF(I87362="OUTSTANDING",'Data Table Volumes'!$B$1-G87362,"NA")</f>
        <v>NA</v>
      </c>
    </row>
    <row r="87363" spans="17:17">
      <c r="Q87363" s="32" t="str">
        <f>IF(I87363="OUTSTANDING",'Data Table Volumes'!$B$1-G87363,"NA")</f>
        <v>NA</v>
      </c>
    </row>
    <row r="87364" spans="17:17">
      <c r="Q87364" s="32" t="str">
        <f>IF(I87364="OUTSTANDING",'Data Table Volumes'!$B$1-G87364,"NA")</f>
        <v>NA</v>
      </c>
    </row>
    <row r="87365" spans="17:17">
      <c r="Q87365" s="32" t="str">
        <f>IF(I87365="OUTSTANDING",'Data Table Volumes'!$B$1-G87365,"NA")</f>
        <v>NA</v>
      </c>
    </row>
    <row r="87366" spans="17:17">
      <c r="Q87366" s="32" t="str">
        <f>IF(I87366="OUTSTANDING",'Data Table Volumes'!$B$1-G87366,"NA")</f>
        <v>NA</v>
      </c>
    </row>
    <row r="87367" spans="17:17">
      <c r="Q87367" s="32" t="str">
        <f>IF(I87367="OUTSTANDING",'Data Table Volumes'!$B$1-G87367,"NA")</f>
        <v>NA</v>
      </c>
    </row>
    <row r="87368" spans="17:17">
      <c r="Q87368" s="32" t="str">
        <f>IF(I87368="OUTSTANDING",'Data Table Volumes'!$B$1-G87368,"NA")</f>
        <v>NA</v>
      </c>
    </row>
    <row r="87369" spans="17:17">
      <c r="Q87369" s="32" t="str">
        <f>IF(I87369="OUTSTANDING",'Data Table Volumes'!$B$1-G87369,"NA")</f>
        <v>NA</v>
      </c>
    </row>
    <row r="87370" spans="17:17">
      <c r="Q87370" s="32" t="str">
        <f>IF(I87370="OUTSTANDING",'Data Table Volumes'!$B$1-G87370,"NA")</f>
        <v>NA</v>
      </c>
    </row>
    <row r="87371" spans="17:17">
      <c r="Q87371" s="32" t="str">
        <f>IF(I87371="OUTSTANDING",'Data Table Volumes'!$B$1-G87371,"NA")</f>
        <v>NA</v>
      </c>
    </row>
    <row r="87372" spans="17:17">
      <c r="Q87372" s="32" t="str">
        <f>IF(I87372="OUTSTANDING",'Data Table Volumes'!$B$1-G87372,"NA")</f>
        <v>NA</v>
      </c>
    </row>
    <row r="87373" spans="17:17">
      <c r="Q87373" s="32" t="str">
        <f>IF(I87373="OUTSTANDING",'Data Table Volumes'!$B$1-G87373,"NA")</f>
        <v>NA</v>
      </c>
    </row>
    <row r="87374" spans="17:17">
      <c r="Q87374" s="32" t="str">
        <f>IF(I87374="OUTSTANDING",'Data Table Volumes'!$B$1-G87374,"NA")</f>
        <v>NA</v>
      </c>
    </row>
    <row r="87375" spans="17:17">
      <c r="Q87375" s="32" t="str">
        <f>IF(I87375="OUTSTANDING",'Data Table Volumes'!$B$1-G87375,"NA")</f>
        <v>NA</v>
      </c>
    </row>
    <row r="87376" spans="17:17">
      <c r="Q87376" s="32" t="str">
        <f>IF(I87376="OUTSTANDING",'Data Table Volumes'!$B$1-G87376,"NA")</f>
        <v>NA</v>
      </c>
    </row>
    <row r="87377" spans="17:17">
      <c r="Q87377" s="32" t="str">
        <f>IF(I87377="OUTSTANDING",'Data Table Volumes'!$B$1-G87377,"NA")</f>
        <v>NA</v>
      </c>
    </row>
    <row r="87378" spans="17:17">
      <c r="Q87378" s="32" t="str">
        <f>IF(I87378="OUTSTANDING",'Data Table Volumes'!$B$1-G87378,"NA")</f>
        <v>NA</v>
      </c>
    </row>
    <row r="87379" spans="17:17">
      <c r="Q87379" s="32" t="str">
        <f>IF(I87379="OUTSTANDING",'Data Table Volumes'!$B$1-G87379,"NA")</f>
        <v>NA</v>
      </c>
    </row>
    <row r="87380" spans="17:17">
      <c r="Q87380" s="32" t="str">
        <f>IF(I87380="OUTSTANDING",'Data Table Volumes'!$B$1-G87380,"NA")</f>
        <v>NA</v>
      </c>
    </row>
    <row r="87381" spans="17:17">
      <c r="Q87381" s="32" t="str">
        <f>IF(I87381="OUTSTANDING",'Data Table Volumes'!$B$1-G87381,"NA")</f>
        <v>NA</v>
      </c>
    </row>
    <row r="87382" spans="17:17">
      <c r="Q87382" s="32" t="str">
        <f>IF(I87382="OUTSTANDING",'Data Table Volumes'!$B$1-G87382,"NA")</f>
        <v>NA</v>
      </c>
    </row>
    <row r="87383" spans="17:17">
      <c r="Q87383" s="32" t="str">
        <f>IF(I87383="OUTSTANDING",'Data Table Volumes'!$B$1-G87383,"NA")</f>
        <v>NA</v>
      </c>
    </row>
    <row r="87384" spans="17:17">
      <c r="Q87384" s="32" t="str">
        <f>IF(I87384="OUTSTANDING",'Data Table Volumes'!$B$1-G87384,"NA")</f>
        <v>NA</v>
      </c>
    </row>
    <row r="87385" spans="17:17">
      <c r="Q87385" s="32" t="str">
        <f>IF(I87385="OUTSTANDING",'Data Table Volumes'!$B$1-G87385,"NA")</f>
        <v>NA</v>
      </c>
    </row>
    <row r="87386" spans="17:17">
      <c r="Q87386" s="32" t="str">
        <f>IF(I87386="OUTSTANDING",'Data Table Volumes'!$B$1-G87386,"NA")</f>
        <v>NA</v>
      </c>
    </row>
    <row r="87387" spans="17:17">
      <c r="Q87387" s="32" t="str">
        <f>IF(I87387="OUTSTANDING",'Data Table Volumes'!$B$1-G87387,"NA")</f>
        <v>NA</v>
      </c>
    </row>
    <row r="87388" spans="17:17">
      <c r="Q87388" s="32" t="str">
        <f>IF(I87388="OUTSTANDING",'Data Table Volumes'!$B$1-G87388,"NA")</f>
        <v>NA</v>
      </c>
    </row>
    <row r="87389" spans="17:17">
      <c r="Q87389" s="32" t="str">
        <f>IF(I87389="OUTSTANDING",'Data Table Volumes'!$B$1-G87389,"NA")</f>
        <v>NA</v>
      </c>
    </row>
    <row r="87390" spans="17:17">
      <c r="Q87390" s="32" t="str">
        <f>IF(I87390="OUTSTANDING",'Data Table Volumes'!$B$1-G87390,"NA")</f>
        <v>NA</v>
      </c>
    </row>
    <row r="87391" spans="17:17">
      <c r="Q87391" s="32" t="str">
        <f>IF(I87391="OUTSTANDING",'Data Table Volumes'!$B$1-G87391,"NA")</f>
        <v>NA</v>
      </c>
    </row>
    <row r="87392" spans="17:17">
      <c r="Q87392" s="32" t="str">
        <f>IF(I87392="OUTSTANDING",'Data Table Volumes'!$B$1-G87392,"NA")</f>
        <v>NA</v>
      </c>
    </row>
    <row r="87393" spans="17:17">
      <c r="Q87393" s="32" t="str">
        <f>IF(I87393="OUTSTANDING",'Data Table Volumes'!$B$1-G87393,"NA")</f>
        <v>NA</v>
      </c>
    </row>
    <row r="87394" spans="17:17">
      <c r="Q87394" s="32" t="str">
        <f>IF(I87394="OUTSTANDING",'Data Table Volumes'!$B$1-G87394,"NA")</f>
        <v>NA</v>
      </c>
    </row>
    <row r="87395" spans="17:17">
      <c r="Q87395" s="32" t="str">
        <f>IF(I87395="OUTSTANDING",'Data Table Volumes'!$B$1-G87395,"NA")</f>
        <v>NA</v>
      </c>
    </row>
    <row r="87396" spans="17:17">
      <c r="Q87396" s="32" t="str">
        <f>IF(I87396="OUTSTANDING",'Data Table Volumes'!$B$1-G87396,"NA")</f>
        <v>NA</v>
      </c>
    </row>
    <row r="87397" spans="17:17">
      <c r="Q87397" s="32" t="str">
        <f>IF(I87397="OUTSTANDING",'Data Table Volumes'!$B$1-G87397,"NA")</f>
        <v>NA</v>
      </c>
    </row>
    <row r="87398" spans="17:17">
      <c r="Q87398" s="32" t="str">
        <f>IF(I87398="OUTSTANDING",'Data Table Volumes'!$B$1-G87398,"NA")</f>
        <v>NA</v>
      </c>
    </row>
    <row r="87399" spans="17:17">
      <c r="Q87399" s="32" t="str">
        <f>IF(I87399="OUTSTANDING",'Data Table Volumes'!$B$1-G87399,"NA")</f>
        <v>NA</v>
      </c>
    </row>
    <row r="87400" spans="17:17">
      <c r="Q87400" s="32" t="str">
        <f>IF(I87400="OUTSTANDING",'Data Table Volumes'!$B$1-G87400,"NA")</f>
        <v>NA</v>
      </c>
    </row>
    <row r="87401" spans="17:17">
      <c r="Q87401" s="32" t="str">
        <f>IF(I87401="OUTSTANDING",'Data Table Volumes'!$B$1-G87401,"NA")</f>
        <v>NA</v>
      </c>
    </row>
    <row r="87402" spans="17:17">
      <c r="Q87402" s="32" t="str">
        <f>IF(I87402="OUTSTANDING",'Data Table Volumes'!$B$1-G87402,"NA")</f>
        <v>NA</v>
      </c>
    </row>
    <row r="87403" spans="17:17">
      <c r="Q87403" s="32" t="str">
        <f>IF(I87403="OUTSTANDING",'Data Table Volumes'!$B$1-G87403,"NA")</f>
        <v>NA</v>
      </c>
    </row>
    <row r="87404" spans="17:17">
      <c r="Q87404" s="32" t="str">
        <f>IF(I87404="OUTSTANDING",'Data Table Volumes'!$B$1-G87404,"NA")</f>
        <v>NA</v>
      </c>
    </row>
    <row r="87405" spans="17:17">
      <c r="Q87405" s="32" t="str">
        <f>IF(I87405="OUTSTANDING",'Data Table Volumes'!$B$1-G87405,"NA")</f>
        <v>NA</v>
      </c>
    </row>
    <row r="87406" spans="17:17">
      <c r="Q87406" s="32" t="str">
        <f>IF(I87406="OUTSTANDING",'Data Table Volumes'!$B$1-G87406,"NA")</f>
        <v>NA</v>
      </c>
    </row>
    <row r="87407" spans="17:17">
      <c r="Q87407" s="32" t="str">
        <f>IF(I87407="OUTSTANDING",'Data Table Volumes'!$B$1-G87407,"NA")</f>
        <v>NA</v>
      </c>
    </row>
    <row r="87408" spans="17:17">
      <c r="Q87408" s="32" t="str">
        <f>IF(I87408="OUTSTANDING",'Data Table Volumes'!$B$1-G87408,"NA")</f>
        <v>NA</v>
      </c>
    </row>
    <row r="87409" spans="17:17">
      <c r="Q87409" s="32" t="str">
        <f>IF(I87409="OUTSTANDING",'Data Table Volumes'!$B$1-G87409,"NA")</f>
        <v>NA</v>
      </c>
    </row>
    <row r="87410" spans="17:17">
      <c r="Q87410" s="32" t="str">
        <f>IF(I87410="OUTSTANDING",'Data Table Volumes'!$B$1-G87410,"NA")</f>
        <v>NA</v>
      </c>
    </row>
    <row r="87411" spans="17:17">
      <c r="Q87411" s="32" t="str">
        <f>IF(I87411="OUTSTANDING",'Data Table Volumes'!$B$1-G87411,"NA")</f>
        <v>NA</v>
      </c>
    </row>
    <row r="87412" spans="17:17">
      <c r="Q87412" s="32" t="str">
        <f>IF(I87412="OUTSTANDING",'Data Table Volumes'!$B$1-G87412,"NA")</f>
        <v>NA</v>
      </c>
    </row>
    <row r="87413" spans="17:17">
      <c r="Q87413" s="32" t="str">
        <f>IF(I87413="OUTSTANDING",'Data Table Volumes'!$B$1-G87413,"NA")</f>
        <v>NA</v>
      </c>
    </row>
    <row r="87414" spans="17:17">
      <c r="Q87414" s="32" t="str">
        <f>IF(I87414="OUTSTANDING",'Data Table Volumes'!$B$1-G87414,"NA")</f>
        <v>NA</v>
      </c>
    </row>
    <row r="87415" spans="17:17">
      <c r="Q87415" s="32" t="str">
        <f>IF(I87415="OUTSTANDING",'Data Table Volumes'!$B$1-G87415,"NA")</f>
        <v>NA</v>
      </c>
    </row>
    <row r="87416" spans="17:17">
      <c r="Q87416" s="32" t="str">
        <f>IF(I87416="OUTSTANDING",'Data Table Volumes'!$B$1-G87416,"NA")</f>
        <v>NA</v>
      </c>
    </row>
    <row r="87417" spans="17:17">
      <c r="Q87417" s="32" t="str">
        <f>IF(I87417="OUTSTANDING",'Data Table Volumes'!$B$1-G87417,"NA")</f>
        <v>NA</v>
      </c>
    </row>
    <row r="87418" spans="17:17">
      <c r="Q87418" s="32" t="str">
        <f>IF(I87418="OUTSTANDING",'Data Table Volumes'!$B$1-G87418,"NA")</f>
        <v>NA</v>
      </c>
    </row>
    <row r="87419" spans="17:17">
      <c r="Q87419" s="32" t="str">
        <f>IF(I87419="OUTSTANDING",'Data Table Volumes'!$B$1-G87419,"NA")</f>
        <v>NA</v>
      </c>
    </row>
    <row r="87420" spans="17:17">
      <c r="Q87420" s="32" t="str">
        <f>IF(I87420="OUTSTANDING",'Data Table Volumes'!$B$1-G87420,"NA")</f>
        <v>NA</v>
      </c>
    </row>
    <row r="87421" spans="17:17">
      <c r="Q87421" s="32" t="str">
        <f>IF(I87421="OUTSTANDING",'Data Table Volumes'!$B$1-G87421,"NA")</f>
        <v>NA</v>
      </c>
    </row>
    <row r="87422" spans="17:17">
      <c r="Q87422" s="32" t="str">
        <f>IF(I87422="OUTSTANDING",'Data Table Volumes'!$B$1-G87422,"NA")</f>
        <v>NA</v>
      </c>
    </row>
    <row r="87423" spans="17:17">
      <c r="Q87423" s="32" t="str">
        <f>IF(I87423="OUTSTANDING",'Data Table Volumes'!$B$1-G87423,"NA")</f>
        <v>NA</v>
      </c>
    </row>
    <row r="87424" spans="17:17">
      <c r="Q87424" s="32" t="str">
        <f>IF(I87424="OUTSTANDING",'Data Table Volumes'!$B$1-G87424,"NA")</f>
        <v>NA</v>
      </c>
    </row>
    <row r="87425" spans="17:17">
      <c r="Q87425" s="32" t="str">
        <f>IF(I87425="OUTSTANDING",'Data Table Volumes'!$B$1-G87425,"NA")</f>
        <v>NA</v>
      </c>
    </row>
    <row r="87426" spans="17:17">
      <c r="Q87426" s="32" t="str">
        <f>IF(I87426="OUTSTANDING",'Data Table Volumes'!$B$1-G87426,"NA")</f>
        <v>NA</v>
      </c>
    </row>
    <row r="87427" spans="17:17">
      <c r="Q87427" s="32" t="str">
        <f>IF(I87427="OUTSTANDING",'Data Table Volumes'!$B$1-G87427,"NA")</f>
        <v>NA</v>
      </c>
    </row>
    <row r="87428" spans="17:17">
      <c r="Q87428" s="32" t="str">
        <f>IF(I87428="OUTSTANDING",'Data Table Volumes'!$B$1-G87428,"NA")</f>
        <v>NA</v>
      </c>
    </row>
    <row r="87429" spans="17:17">
      <c r="Q87429" s="32" t="str">
        <f>IF(I87429="OUTSTANDING",'Data Table Volumes'!$B$1-G87429,"NA")</f>
        <v>NA</v>
      </c>
    </row>
    <row r="87430" spans="17:17">
      <c r="Q87430" s="32" t="str">
        <f>IF(I87430="OUTSTANDING",'Data Table Volumes'!$B$1-G87430,"NA")</f>
        <v>NA</v>
      </c>
    </row>
    <row r="87431" spans="17:17">
      <c r="Q87431" s="32" t="str">
        <f>IF(I87431="OUTSTANDING",'Data Table Volumes'!$B$1-G87431,"NA")</f>
        <v>NA</v>
      </c>
    </row>
    <row r="87432" spans="17:17">
      <c r="Q87432" s="32" t="str">
        <f>IF(I87432="OUTSTANDING",'Data Table Volumes'!$B$1-G87432,"NA")</f>
        <v>NA</v>
      </c>
    </row>
    <row r="87433" spans="17:17">
      <c r="Q87433" s="32" t="str">
        <f>IF(I87433="OUTSTANDING",'Data Table Volumes'!$B$1-G87433,"NA")</f>
        <v>NA</v>
      </c>
    </row>
    <row r="87434" spans="17:17">
      <c r="Q87434" s="32" t="str">
        <f>IF(I87434="OUTSTANDING",'Data Table Volumes'!$B$1-G87434,"NA")</f>
        <v>NA</v>
      </c>
    </row>
    <row r="87435" spans="17:17">
      <c r="Q87435" s="32" t="str">
        <f>IF(I87435="OUTSTANDING",'Data Table Volumes'!$B$1-G87435,"NA")</f>
        <v>NA</v>
      </c>
    </row>
    <row r="87436" spans="17:17">
      <c r="Q87436" s="32" t="str">
        <f>IF(I87436="OUTSTANDING",'Data Table Volumes'!$B$1-G87436,"NA")</f>
        <v>NA</v>
      </c>
    </row>
    <row r="87437" spans="17:17">
      <c r="Q87437" s="32" t="str">
        <f>IF(I87437="OUTSTANDING",'Data Table Volumes'!$B$1-G87437,"NA")</f>
        <v>NA</v>
      </c>
    </row>
    <row r="87438" spans="17:17">
      <c r="Q87438" s="32" t="str">
        <f>IF(I87438="OUTSTANDING",'Data Table Volumes'!$B$1-G87438,"NA")</f>
        <v>NA</v>
      </c>
    </row>
    <row r="87439" spans="17:17">
      <c r="Q87439" s="32" t="str">
        <f>IF(I87439="OUTSTANDING",'Data Table Volumes'!$B$1-G87439,"NA")</f>
        <v>NA</v>
      </c>
    </row>
    <row r="87440" spans="17:17">
      <c r="Q87440" s="32" t="str">
        <f>IF(I87440="OUTSTANDING",'Data Table Volumes'!$B$1-G87440,"NA")</f>
        <v>NA</v>
      </c>
    </row>
    <row r="87441" spans="17:17">
      <c r="Q87441" s="32" t="str">
        <f>IF(I87441="OUTSTANDING",'Data Table Volumes'!$B$1-G87441,"NA")</f>
        <v>NA</v>
      </c>
    </row>
    <row r="87442" spans="17:17">
      <c r="Q87442" s="32" t="str">
        <f>IF(I87442="OUTSTANDING",'Data Table Volumes'!$B$1-G87442,"NA")</f>
        <v>NA</v>
      </c>
    </row>
    <row r="87443" spans="17:17">
      <c r="Q87443" s="32" t="str">
        <f>IF(I87443="OUTSTANDING",'Data Table Volumes'!$B$1-G87443,"NA")</f>
        <v>NA</v>
      </c>
    </row>
    <row r="87444" spans="17:17">
      <c r="Q87444" s="32" t="str">
        <f>IF(I87444="OUTSTANDING",'Data Table Volumes'!$B$1-G87444,"NA")</f>
        <v>NA</v>
      </c>
    </row>
    <row r="87445" spans="17:17">
      <c r="Q87445" s="32" t="str">
        <f>IF(I87445="OUTSTANDING",'Data Table Volumes'!$B$1-G87445,"NA")</f>
        <v>NA</v>
      </c>
    </row>
    <row r="87446" spans="17:17">
      <c r="Q87446" s="32" t="str">
        <f>IF(I87446="OUTSTANDING",'Data Table Volumes'!$B$1-G87446,"NA")</f>
        <v>NA</v>
      </c>
    </row>
    <row r="87447" spans="17:17">
      <c r="Q87447" s="32" t="str">
        <f>IF(I87447="OUTSTANDING",'Data Table Volumes'!$B$1-G87447,"NA")</f>
        <v>NA</v>
      </c>
    </row>
    <row r="87448" spans="17:17">
      <c r="Q87448" s="32" t="str">
        <f>IF(I87448="OUTSTANDING",'Data Table Volumes'!$B$1-G87448,"NA")</f>
        <v>NA</v>
      </c>
    </row>
    <row r="87449" spans="17:17">
      <c r="Q87449" s="32" t="str">
        <f>IF(I87449="OUTSTANDING",'Data Table Volumes'!$B$1-G87449,"NA")</f>
        <v>NA</v>
      </c>
    </row>
    <row r="87450" spans="17:17">
      <c r="Q87450" s="32" t="str">
        <f>IF(I87450="OUTSTANDING",'Data Table Volumes'!$B$1-G87450,"NA")</f>
        <v>NA</v>
      </c>
    </row>
    <row r="87451" spans="17:17">
      <c r="Q87451" s="32" t="str">
        <f>IF(I87451="OUTSTANDING",'Data Table Volumes'!$B$1-G87451,"NA")</f>
        <v>NA</v>
      </c>
    </row>
    <row r="87452" spans="17:17">
      <c r="Q87452" s="32" t="str">
        <f>IF(I87452="OUTSTANDING",'Data Table Volumes'!$B$1-G87452,"NA")</f>
        <v>NA</v>
      </c>
    </row>
    <row r="87453" spans="17:17">
      <c r="Q87453" s="32" t="str">
        <f>IF(I87453="OUTSTANDING",'Data Table Volumes'!$B$1-G87453,"NA")</f>
        <v>NA</v>
      </c>
    </row>
    <row r="87454" spans="17:17">
      <c r="Q87454" s="32" t="str">
        <f>IF(I87454="OUTSTANDING",'Data Table Volumes'!$B$1-G87454,"NA")</f>
        <v>NA</v>
      </c>
    </row>
    <row r="87455" spans="17:17">
      <c r="Q87455" s="32" t="str">
        <f>IF(I87455="OUTSTANDING",'Data Table Volumes'!$B$1-G87455,"NA")</f>
        <v>NA</v>
      </c>
    </row>
    <row r="87456" spans="17:17">
      <c r="Q87456" s="32" t="str">
        <f>IF(I87456="OUTSTANDING",'Data Table Volumes'!$B$1-G87456,"NA")</f>
        <v>NA</v>
      </c>
    </row>
    <row r="87457" spans="17:17">
      <c r="Q87457" s="32" t="str">
        <f>IF(I87457="OUTSTANDING",'Data Table Volumes'!$B$1-G87457,"NA")</f>
        <v>NA</v>
      </c>
    </row>
    <row r="87458" spans="17:17">
      <c r="Q87458" s="32" t="str">
        <f>IF(I87458="OUTSTANDING",'Data Table Volumes'!$B$1-G87458,"NA")</f>
        <v>NA</v>
      </c>
    </row>
    <row r="87459" spans="17:17">
      <c r="Q87459" s="32" t="str">
        <f>IF(I87459="OUTSTANDING",'Data Table Volumes'!$B$1-G87459,"NA")</f>
        <v>NA</v>
      </c>
    </row>
    <row r="87460" spans="17:17">
      <c r="Q87460" s="32" t="str">
        <f>IF(I87460="OUTSTANDING",'Data Table Volumes'!$B$1-G87460,"NA")</f>
        <v>NA</v>
      </c>
    </row>
    <row r="87461" spans="17:17">
      <c r="Q87461" s="32" t="str">
        <f>IF(I87461="OUTSTANDING",'Data Table Volumes'!$B$1-G87461,"NA")</f>
        <v>NA</v>
      </c>
    </row>
    <row r="87462" spans="17:17">
      <c r="Q87462" s="32" t="str">
        <f>IF(I87462="OUTSTANDING",'Data Table Volumes'!$B$1-G87462,"NA")</f>
        <v>NA</v>
      </c>
    </row>
    <row r="87463" spans="17:17">
      <c r="Q87463" s="32" t="str">
        <f>IF(I87463="OUTSTANDING",'Data Table Volumes'!$B$1-G87463,"NA")</f>
        <v>NA</v>
      </c>
    </row>
    <row r="87464" spans="17:17">
      <c r="Q87464" s="32" t="str">
        <f>IF(I87464="OUTSTANDING",'Data Table Volumes'!$B$1-G87464,"NA")</f>
        <v>NA</v>
      </c>
    </row>
    <row r="87465" spans="17:17">
      <c r="Q87465" s="32" t="str">
        <f>IF(I87465="OUTSTANDING",'Data Table Volumes'!$B$1-G87465,"NA")</f>
        <v>NA</v>
      </c>
    </row>
    <row r="87466" spans="17:17">
      <c r="Q87466" s="32" t="str">
        <f>IF(I87466="OUTSTANDING",'Data Table Volumes'!$B$1-G87466,"NA")</f>
        <v>NA</v>
      </c>
    </row>
    <row r="87467" spans="17:17">
      <c r="Q87467" s="32" t="str">
        <f>IF(I87467="OUTSTANDING",'Data Table Volumes'!$B$1-G87467,"NA")</f>
        <v>NA</v>
      </c>
    </row>
    <row r="87468" spans="17:17">
      <c r="Q87468" s="32" t="str">
        <f>IF(I87468="OUTSTANDING",'Data Table Volumes'!$B$1-G87468,"NA")</f>
        <v>NA</v>
      </c>
    </row>
    <row r="87469" spans="17:17">
      <c r="Q87469" s="32" t="str">
        <f>IF(I87469="OUTSTANDING",'Data Table Volumes'!$B$1-G87469,"NA")</f>
        <v>NA</v>
      </c>
    </row>
    <row r="87470" spans="17:17">
      <c r="Q87470" s="32" t="str">
        <f>IF(I87470="OUTSTANDING",'Data Table Volumes'!$B$1-G87470,"NA")</f>
        <v>NA</v>
      </c>
    </row>
    <row r="87471" spans="17:17">
      <c r="Q87471" s="32" t="str">
        <f>IF(I87471="OUTSTANDING",'Data Table Volumes'!$B$1-G87471,"NA")</f>
        <v>NA</v>
      </c>
    </row>
    <row r="87472" spans="17:17">
      <c r="Q87472" s="32" t="str">
        <f>IF(I87472="OUTSTANDING",'Data Table Volumes'!$B$1-G87472,"NA")</f>
        <v>NA</v>
      </c>
    </row>
    <row r="87473" spans="17:17">
      <c r="Q87473" s="32" t="str">
        <f>IF(I87473="OUTSTANDING",'Data Table Volumes'!$B$1-G87473,"NA")</f>
        <v>NA</v>
      </c>
    </row>
    <row r="87474" spans="17:17">
      <c r="Q87474" s="32" t="str">
        <f>IF(I87474="OUTSTANDING",'Data Table Volumes'!$B$1-G87474,"NA")</f>
        <v>NA</v>
      </c>
    </row>
    <row r="87475" spans="17:17">
      <c r="Q87475" s="32" t="str">
        <f>IF(I87475="OUTSTANDING",'Data Table Volumes'!$B$1-G87475,"NA")</f>
        <v>NA</v>
      </c>
    </row>
    <row r="87476" spans="17:17">
      <c r="Q87476" s="32" t="str">
        <f>IF(I87476="OUTSTANDING",'Data Table Volumes'!$B$1-G87476,"NA")</f>
        <v>NA</v>
      </c>
    </row>
    <row r="87477" spans="17:17">
      <c r="Q87477" s="32" t="str">
        <f>IF(I87477="OUTSTANDING",'Data Table Volumes'!$B$1-G87477,"NA")</f>
        <v>NA</v>
      </c>
    </row>
    <row r="87478" spans="17:17">
      <c r="Q87478" s="32" t="str">
        <f>IF(I87478="OUTSTANDING",'Data Table Volumes'!$B$1-G87478,"NA")</f>
        <v>NA</v>
      </c>
    </row>
    <row r="87479" spans="17:17">
      <c r="Q87479" s="32" t="str">
        <f>IF(I87479="OUTSTANDING",'Data Table Volumes'!$B$1-G87479,"NA")</f>
        <v>NA</v>
      </c>
    </row>
    <row r="87480" spans="17:17">
      <c r="Q87480" s="32" t="str">
        <f>IF(I87480="OUTSTANDING",'Data Table Volumes'!$B$1-G87480,"NA")</f>
        <v>NA</v>
      </c>
    </row>
    <row r="87481" spans="17:17">
      <c r="Q87481" s="32" t="str">
        <f>IF(I87481="OUTSTANDING",'Data Table Volumes'!$B$1-G87481,"NA")</f>
        <v>NA</v>
      </c>
    </row>
    <row r="87482" spans="17:17">
      <c r="Q87482" s="32" t="str">
        <f>IF(I87482="OUTSTANDING",'Data Table Volumes'!$B$1-G87482,"NA")</f>
        <v>NA</v>
      </c>
    </row>
    <row r="87483" spans="17:17">
      <c r="Q87483" s="32" t="str">
        <f>IF(I87483="OUTSTANDING",'Data Table Volumes'!$B$1-G87483,"NA")</f>
        <v>NA</v>
      </c>
    </row>
    <row r="87484" spans="17:17">
      <c r="Q87484" s="32" t="str">
        <f>IF(I87484="OUTSTANDING",'Data Table Volumes'!$B$1-G87484,"NA")</f>
        <v>NA</v>
      </c>
    </row>
    <row r="87485" spans="17:17">
      <c r="Q87485" s="32" t="str">
        <f>IF(I87485="OUTSTANDING",'Data Table Volumes'!$B$1-G87485,"NA")</f>
        <v>NA</v>
      </c>
    </row>
    <row r="87486" spans="17:17">
      <c r="Q87486" s="32" t="str">
        <f>IF(I87486="OUTSTANDING",'Data Table Volumes'!$B$1-G87486,"NA")</f>
        <v>NA</v>
      </c>
    </row>
    <row r="87487" spans="17:17">
      <c r="Q87487" s="32" t="str">
        <f>IF(I87487="OUTSTANDING",'Data Table Volumes'!$B$1-G87487,"NA")</f>
        <v>NA</v>
      </c>
    </row>
    <row r="87488" spans="17:17">
      <c r="Q87488" s="32" t="str">
        <f>IF(I87488="OUTSTANDING",'Data Table Volumes'!$B$1-G87488,"NA")</f>
        <v>NA</v>
      </c>
    </row>
    <row r="87489" spans="17:17">
      <c r="Q87489" s="32" t="str">
        <f>IF(I87489="OUTSTANDING",'Data Table Volumes'!$B$1-G87489,"NA")</f>
        <v>NA</v>
      </c>
    </row>
    <row r="87490" spans="17:17">
      <c r="Q87490" s="32" t="str">
        <f>IF(I87490="OUTSTANDING",'Data Table Volumes'!$B$1-G87490,"NA")</f>
        <v>NA</v>
      </c>
    </row>
    <row r="87491" spans="17:17">
      <c r="Q87491" s="32" t="str">
        <f>IF(I87491="OUTSTANDING",'Data Table Volumes'!$B$1-G87491,"NA")</f>
        <v>NA</v>
      </c>
    </row>
    <row r="87492" spans="17:17">
      <c r="Q87492" s="32" t="str">
        <f>IF(I87492="OUTSTANDING",'Data Table Volumes'!$B$1-G87492,"NA")</f>
        <v>NA</v>
      </c>
    </row>
    <row r="87493" spans="17:17">
      <c r="Q87493" s="32" t="str">
        <f>IF(I87493="OUTSTANDING",'Data Table Volumes'!$B$1-G87493,"NA")</f>
        <v>NA</v>
      </c>
    </row>
    <row r="87494" spans="17:17">
      <c r="Q87494" s="32" t="str">
        <f>IF(I87494="OUTSTANDING",'Data Table Volumes'!$B$1-G87494,"NA")</f>
        <v>NA</v>
      </c>
    </row>
    <row r="87495" spans="17:17">
      <c r="Q87495" s="32" t="str">
        <f>IF(I87495="OUTSTANDING",'Data Table Volumes'!$B$1-G87495,"NA")</f>
        <v>NA</v>
      </c>
    </row>
    <row r="87496" spans="17:17">
      <c r="Q87496" s="32" t="str">
        <f>IF(I87496="OUTSTANDING",'Data Table Volumes'!$B$1-G87496,"NA")</f>
        <v>NA</v>
      </c>
    </row>
    <row r="87497" spans="17:17">
      <c r="Q87497" s="32" t="str">
        <f>IF(I87497="OUTSTANDING",'Data Table Volumes'!$B$1-G87497,"NA")</f>
        <v>NA</v>
      </c>
    </row>
    <row r="87498" spans="17:17">
      <c r="Q87498" s="32" t="str">
        <f>IF(I87498="OUTSTANDING",'Data Table Volumes'!$B$1-G87498,"NA")</f>
        <v>NA</v>
      </c>
    </row>
    <row r="87499" spans="17:17">
      <c r="Q87499" s="32" t="str">
        <f>IF(I87499="OUTSTANDING",'Data Table Volumes'!$B$1-G87499,"NA")</f>
        <v>NA</v>
      </c>
    </row>
    <row r="87500" spans="17:17">
      <c r="Q87500" s="32" t="str">
        <f>IF(I87500="OUTSTANDING",'Data Table Volumes'!$B$1-G87500,"NA")</f>
        <v>NA</v>
      </c>
    </row>
    <row r="87501" spans="17:17">
      <c r="Q87501" s="32" t="str">
        <f>IF(I87501="OUTSTANDING",'Data Table Volumes'!$B$1-G87501,"NA")</f>
        <v>NA</v>
      </c>
    </row>
    <row r="87502" spans="17:17">
      <c r="Q87502" s="32" t="str">
        <f>IF(I87502="OUTSTANDING",'Data Table Volumes'!$B$1-G87502,"NA")</f>
        <v>NA</v>
      </c>
    </row>
    <row r="87503" spans="17:17">
      <c r="Q87503" s="32" t="str">
        <f>IF(I87503="OUTSTANDING",'Data Table Volumes'!$B$1-G87503,"NA")</f>
        <v>NA</v>
      </c>
    </row>
    <row r="87504" spans="17:17">
      <c r="Q87504" s="32" t="str">
        <f>IF(I87504="OUTSTANDING",'Data Table Volumes'!$B$1-G87504,"NA")</f>
        <v>NA</v>
      </c>
    </row>
    <row r="87505" spans="17:17">
      <c r="Q87505" s="32" t="str">
        <f>IF(I87505="OUTSTANDING",'Data Table Volumes'!$B$1-G87505,"NA")</f>
        <v>NA</v>
      </c>
    </row>
    <row r="87506" spans="17:17">
      <c r="Q87506" s="32" t="str">
        <f>IF(I87506="OUTSTANDING",'Data Table Volumes'!$B$1-G87506,"NA")</f>
        <v>NA</v>
      </c>
    </row>
    <row r="87507" spans="17:17">
      <c r="Q87507" s="32" t="str">
        <f>IF(I87507="OUTSTANDING",'Data Table Volumes'!$B$1-G87507,"NA")</f>
        <v>NA</v>
      </c>
    </row>
    <row r="87508" spans="17:17">
      <c r="Q87508" s="32" t="str">
        <f>IF(I87508="OUTSTANDING",'Data Table Volumes'!$B$1-G87508,"NA")</f>
        <v>NA</v>
      </c>
    </row>
    <row r="87509" spans="17:17">
      <c r="Q87509" s="32" t="str">
        <f>IF(I87509="OUTSTANDING",'Data Table Volumes'!$B$1-G87509,"NA")</f>
        <v>NA</v>
      </c>
    </row>
    <row r="87510" spans="17:17">
      <c r="Q87510" s="32" t="str">
        <f>IF(I87510="OUTSTANDING",'Data Table Volumes'!$B$1-G87510,"NA")</f>
        <v>NA</v>
      </c>
    </row>
    <row r="87511" spans="17:17">
      <c r="Q87511" s="32" t="str">
        <f>IF(I87511="OUTSTANDING",'Data Table Volumes'!$B$1-G87511,"NA")</f>
        <v>NA</v>
      </c>
    </row>
    <row r="87512" spans="17:17">
      <c r="Q87512" s="32" t="str">
        <f>IF(I87512="OUTSTANDING",'Data Table Volumes'!$B$1-G87512,"NA")</f>
        <v>NA</v>
      </c>
    </row>
    <row r="87513" spans="17:17">
      <c r="Q87513" s="32" t="str">
        <f>IF(I87513="OUTSTANDING",'Data Table Volumes'!$B$1-G87513,"NA")</f>
        <v>NA</v>
      </c>
    </row>
    <row r="87514" spans="17:17">
      <c r="Q87514" s="32" t="str">
        <f>IF(I87514="OUTSTANDING",'Data Table Volumes'!$B$1-G87514,"NA")</f>
        <v>NA</v>
      </c>
    </row>
    <row r="87515" spans="17:17">
      <c r="Q87515" s="32" t="str">
        <f>IF(I87515="OUTSTANDING",'Data Table Volumes'!$B$1-G87515,"NA")</f>
        <v>NA</v>
      </c>
    </row>
    <row r="87516" spans="17:17">
      <c r="Q87516" s="32" t="str">
        <f>IF(I87516="OUTSTANDING",'Data Table Volumes'!$B$1-G87516,"NA")</f>
        <v>NA</v>
      </c>
    </row>
    <row r="87517" spans="17:17">
      <c r="Q87517" s="32" t="str">
        <f>IF(I87517="OUTSTANDING",'Data Table Volumes'!$B$1-G87517,"NA")</f>
        <v>NA</v>
      </c>
    </row>
    <row r="87518" spans="17:17">
      <c r="Q87518" s="32" t="str">
        <f>IF(I87518="OUTSTANDING",'Data Table Volumes'!$B$1-G87518,"NA")</f>
        <v>NA</v>
      </c>
    </row>
    <row r="87519" spans="17:17">
      <c r="Q87519" s="32" t="str">
        <f>IF(I87519="OUTSTANDING",'Data Table Volumes'!$B$1-G87519,"NA")</f>
        <v>NA</v>
      </c>
    </row>
    <row r="87520" spans="17:17">
      <c r="Q87520" s="32" t="str">
        <f>IF(I87520="OUTSTANDING",'Data Table Volumes'!$B$1-G87520,"NA")</f>
        <v>NA</v>
      </c>
    </row>
    <row r="87521" spans="17:17">
      <c r="Q87521" s="32" t="str">
        <f>IF(I87521="OUTSTANDING",'Data Table Volumes'!$B$1-G87521,"NA")</f>
        <v>NA</v>
      </c>
    </row>
    <row r="87522" spans="17:17">
      <c r="Q87522" s="32" t="str">
        <f>IF(I87522="OUTSTANDING",'Data Table Volumes'!$B$1-G87522,"NA")</f>
        <v>NA</v>
      </c>
    </row>
    <row r="87523" spans="17:17">
      <c r="Q87523" s="32" t="str">
        <f>IF(I87523="OUTSTANDING",'Data Table Volumes'!$B$1-G87523,"NA")</f>
        <v>NA</v>
      </c>
    </row>
    <row r="87524" spans="17:17">
      <c r="Q87524" s="32" t="str">
        <f>IF(I87524="OUTSTANDING",'Data Table Volumes'!$B$1-G87524,"NA")</f>
        <v>NA</v>
      </c>
    </row>
    <row r="87525" spans="17:17">
      <c r="Q87525" s="32" t="str">
        <f>IF(I87525="OUTSTANDING",'Data Table Volumes'!$B$1-G87525,"NA")</f>
        <v>NA</v>
      </c>
    </row>
    <row r="87526" spans="17:17">
      <c r="Q87526" s="32" t="str">
        <f>IF(I87526="OUTSTANDING",'Data Table Volumes'!$B$1-G87526,"NA")</f>
        <v>NA</v>
      </c>
    </row>
    <row r="87527" spans="17:17">
      <c r="Q87527" s="32" t="str">
        <f>IF(I87527="OUTSTANDING",'Data Table Volumes'!$B$1-G87527,"NA")</f>
        <v>NA</v>
      </c>
    </row>
    <row r="87528" spans="17:17">
      <c r="Q87528" s="32" t="str">
        <f>IF(I87528="OUTSTANDING",'Data Table Volumes'!$B$1-G87528,"NA")</f>
        <v>NA</v>
      </c>
    </row>
    <row r="87529" spans="17:17">
      <c r="Q87529" s="32" t="str">
        <f>IF(I87529="OUTSTANDING",'Data Table Volumes'!$B$1-G87529,"NA")</f>
        <v>NA</v>
      </c>
    </row>
    <row r="87530" spans="17:17">
      <c r="Q87530" s="32" t="str">
        <f>IF(I87530="OUTSTANDING",'Data Table Volumes'!$B$1-G87530,"NA")</f>
        <v>NA</v>
      </c>
    </row>
    <row r="87531" spans="17:17">
      <c r="Q87531" s="32" t="str">
        <f>IF(I87531="OUTSTANDING",'Data Table Volumes'!$B$1-G87531,"NA")</f>
        <v>NA</v>
      </c>
    </row>
    <row r="87532" spans="17:17">
      <c r="Q87532" s="32" t="str">
        <f>IF(I87532="OUTSTANDING",'Data Table Volumes'!$B$1-G87532,"NA")</f>
        <v>NA</v>
      </c>
    </row>
    <row r="87533" spans="17:17">
      <c r="Q87533" s="32" t="str">
        <f>IF(I87533="OUTSTANDING",'Data Table Volumes'!$B$1-G87533,"NA")</f>
        <v>NA</v>
      </c>
    </row>
    <row r="87534" spans="17:17">
      <c r="Q87534" s="32" t="str">
        <f>IF(I87534="OUTSTANDING",'Data Table Volumes'!$B$1-G87534,"NA")</f>
        <v>NA</v>
      </c>
    </row>
    <row r="87535" spans="17:17">
      <c r="Q87535" s="32" t="str">
        <f>IF(I87535="OUTSTANDING",'Data Table Volumes'!$B$1-G87535,"NA")</f>
        <v>NA</v>
      </c>
    </row>
    <row r="87536" spans="17:17">
      <c r="Q87536" s="32" t="str">
        <f>IF(I87536="OUTSTANDING",'Data Table Volumes'!$B$1-G87536,"NA")</f>
        <v>NA</v>
      </c>
    </row>
    <row r="87537" spans="17:17">
      <c r="Q87537" s="32" t="str">
        <f>IF(I87537="OUTSTANDING",'Data Table Volumes'!$B$1-G87537,"NA")</f>
        <v>NA</v>
      </c>
    </row>
    <row r="87538" spans="17:17">
      <c r="Q87538" s="32" t="str">
        <f>IF(I87538="OUTSTANDING",'Data Table Volumes'!$B$1-G87538,"NA")</f>
        <v>NA</v>
      </c>
    </row>
    <row r="87539" spans="17:17">
      <c r="Q87539" s="32" t="str">
        <f>IF(I87539="OUTSTANDING",'Data Table Volumes'!$B$1-G87539,"NA")</f>
        <v>NA</v>
      </c>
    </row>
    <row r="87540" spans="17:17">
      <c r="Q87540" s="32" t="str">
        <f>IF(I87540="OUTSTANDING",'Data Table Volumes'!$B$1-G87540,"NA")</f>
        <v>NA</v>
      </c>
    </row>
    <row r="87541" spans="17:17">
      <c r="Q87541" s="32" t="str">
        <f>IF(I87541="OUTSTANDING",'Data Table Volumes'!$B$1-G87541,"NA")</f>
        <v>NA</v>
      </c>
    </row>
    <row r="87542" spans="17:17">
      <c r="Q87542" s="32" t="str">
        <f>IF(I87542="OUTSTANDING",'Data Table Volumes'!$B$1-G87542,"NA")</f>
        <v>NA</v>
      </c>
    </row>
    <row r="87543" spans="17:17">
      <c r="Q87543" s="32" t="str">
        <f>IF(I87543="OUTSTANDING",'Data Table Volumes'!$B$1-G87543,"NA")</f>
        <v>NA</v>
      </c>
    </row>
    <row r="87544" spans="17:17">
      <c r="Q87544" s="32" t="str">
        <f>IF(I87544="OUTSTANDING",'Data Table Volumes'!$B$1-G87544,"NA")</f>
        <v>NA</v>
      </c>
    </row>
    <row r="87545" spans="17:17">
      <c r="Q87545" s="32" t="str">
        <f>IF(I87545="OUTSTANDING",'Data Table Volumes'!$B$1-G87545,"NA")</f>
        <v>NA</v>
      </c>
    </row>
    <row r="87546" spans="17:17">
      <c r="Q87546" s="32" t="str">
        <f>IF(I87546="OUTSTANDING",'Data Table Volumes'!$B$1-G87546,"NA")</f>
        <v>NA</v>
      </c>
    </row>
    <row r="87547" spans="17:17">
      <c r="Q87547" s="32" t="str">
        <f>IF(I87547="OUTSTANDING",'Data Table Volumes'!$B$1-G87547,"NA")</f>
        <v>NA</v>
      </c>
    </row>
    <row r="87548" spans="17:17">
      <c r="Q87548" s="32" t="str">
        <f>IF(I87548="OUTSTANDING",'Data Table Volumes'!$B$1-G87548,"NA")</f>
        <v>NA</v>
      </c>
    </row>
    <row r="87549" spans="17:17">
      <c r="Q87549" s="32" t="str">
        <f>IF(I87549="OUTSTANDING",'Data Table Volumes'!$B$1-G87549,"NA")</f>
        <v>NA</v>
      </c>
    </row>
    <row r="87550" spans="17:17">
      <c r="Q87550" s="32" t="str">
        <f>IF(I87550="OUTSTANDING",'Data Table Volumes'!$B$1-G87550,"NA")</f>
        <v>NA</v>
      </c>
    </row>
    <row r="87551" spans="17:17">
      <c r="Q87551" s="32" t="str">
        <f>IF(I87551="OUTSTANDING",'Data Table Volumes'!$B$1-G87551,"NA")</f>
        <v>NA</v>
      </c>
    </row>
    <row r="87552" spans="17:17">
      <c r="Q87552" s="32" t="str">
        <f>IF(I87552="OUTSTANDING",'Data Table Volumes'!$B$1-G87552,"NA")</f>
        <v>NA</v>
      </c>
    </row>
    <row r="87553" spans="17:17">
      <c r="Q87553" s="32" t="str">
        <f>IF(I87553="OUTSTANDING",'Data Table Volumes'!$B$1-G87553,"NA")</f>
        <v>NA</v>
      </c>
    </row>
    <row r="87554" spans="17:17">
      <c r="Q87554" s="32" t="str">
        <f>IF(I87554="OUTSTANDING",'Data Table Volumes'!$B$1-G87554,"NA")</f>
        <v>NA</v>
      </c>
    </row>
    <row r="87555" spans="17:17">
      <c r="Q87555" s="32" t="str">
        <f>IF(I87555="OUTSTANDING",'Data Table Volumes'!$B$1-G87555,"NA")</f>
        <v>NA</v>
      </c>
    </row>
    <row r="87556" spans="17:17">
      <c r="Q87556" s="32" t="str">
        <f>IF(I87556="OUTSTANDING",'Data Table Volumes'!$B$1-G87556,"NA")</f>
        <v>NA</v>
      </c>
    </row>
    <row r="87557" spans="17:17">
      <c r="Q87557" s="32" t="str">
        <f>IF(I87557="OUTSTANDING",'Data Table Volumes'!$B$1-G87557,"NA")</f>
        <v>NA</v>
      </c>
    </row>
    <row r="87558" spans="17:17">
      <c r="Q87558" s="32" t="str">
        <f>IF(I87558="OUTSTANDING",'Data Table Volumes'!$B$1-G87558,"NA")</f>
        <v>NA</v>
      </c>
    </row>
    <row r="87559" spans="17:17">
      <c r="Q87559" s="32" t="str">
        <f>IF(I87559="OUTSTANDING",'Data Table Volumes'!$B$1-G87559,"NA")</f>
        <v>NA</v>
      </c>
    </row>
    <row r="87560" spans="17:17">
      <c r="Q87560" s="32" t="str">
        <f>IF(I87560="OUTSTANDING",'Data Table Volumes'!$B$1-G87560,"NA")</f>
        <v>NA</v>
      </c>
    </row>
    <row r="87561" spans="17:17">
      <c r="Q87561" s="32" t="str">
        <f>IF(I87561="OUTSTANDING",'Data Table Volumes'!$B$1-G87561,"NA")</f>
        <v>NA</v>
      </c>
    </row>
    <row r="87562" spans="17:17">
      <c r="Q87562" s="32" t="str">
        <f>IF(I87562="OUTSTANDING",'Data Table Volumes'!$B$1-G87562,"NA")</f>
        <v>NA</v>
      </c>
    </row>
    <row r="87563" spans="17:17">
      <c r="Q87563" s="32" t="str">
        <f>IF(I87563="OUTSTANDING",'Data Table Volumes'!$B$1-G87563,"NA")</f>
        <v>NA</v>
      </c>
    </row>
    <row r="87564" spans="17:17">
      <c r="Q87564" s="32" t="str">
        <f>IF(I87564="OUTSTANDING",'Data Table Volumes'!$B$1-G87564,"NA")</f>
        <v>NA</v>
      </c>
    </row>
    <row r="87565" spans="17:17">
      <c r="Q87565" s="32" t="str">
        <f>IF(I87565="OUTSTANDING",'Data Table Volumes'!$B$1-G87565,"NA")</f>
        <v>NA</v>
      </c>
    </row>
    <row r="87566" spans="17:17">
      <c r="Q87566" s="32" t="str">
        <f>IF(I87566="OUTSTANDING",'Data Table Volumes'!$B$1-G87566,"NA")</f>
        <v>NA</v>
      </c>
    </row>
    <row r="87567" spans="17:17">
      <c r="Q87567" s="32" t="str">
        <f>IF(I87567="OUTSTANDING",'Data Table Volumes'!$B$1-G87567,"NA")</f>
        <v>NA</v>
      </c>
    </row>
    <row r="87568" spans="17:17">
      <c r="Q87568" s="32" t="str">
        <f>IF(I87568="OUTSTANDING",'Data Table Volumes'!$B$1-G87568,"NA")</f>
        <v>NA</v>
      </c>
    </row>
    <row r="87569" spans="17:17">
      <c r="Q87569" s="32" t="str">
        <f>IF(I87569="OUTSTANDING",'Data Table Volumes'!$B$1-G87569,"NA")</f>
        <v>NA</v>
      </c>
    </row>
    <row r="87570" spans="17:17">
      <c r="Q87570" s="32" t="str">
        <f>IF(I87570="OUTSTANDING",'Data Table Volumes'!$B$1-G87570,"NA")</f>
        <v>NA</v>
      </c>
    </row>
    <row r="87571" spans="17:17">
      <c r="Q87571" s="32" t="str">
        <f>IF(I87571="OUTSTANDING",'Data Table Volumes'!$B$1-G87571,"NA")</f>
        <v>NA</v>
      </c>
    </row>
    <row r="87572" spans="17:17">
      <c r="Q87572" s="32" t="str">
        <f>IF(I87572="OUTSTANDING",'Data Table Volumes'!$B$1-G87572,"NA")</f>
        <v>NA</v>
      </c>
    </row>
    <row r="87573" spans="17:17">
      <c r="Q87573" s="32" t="str">
        <f>IF(I87573="OUTSTANDING",'Data Table Volumes'!$B$1-G87573,"NA")</f>
        <v>NA</v>
      </c>
    </row>
    <row r="87574" spans="17:17">
      <c r="Q87574" s="32" t="str">
        <f>IF(I87574="OUTSTANDING",'Data Table Volumes'!$B$1-G87574,"NA")</f>
        <v>NA</v>
      </c>
    </row>
    <row r="87575" spans="17:17">
      <c r="Q87575" s="32" t="str">
        <f>IF(I87575="OUTSTANDING",'Data Table Volumes'!$B$1-G87575,"NA")</f>
        <v>NA</v>
      </c>
    </row>
    <row r="87576" spans="17:17">
      <c r="Q87576" s="32" t="str">
        <f>IF(I87576="OUTSTANDING",'Data Table Volumes'!$B$1-G87576,"NA")</f>
        <v>NA</v>
      </c>
    </row>
    <row r="87577" spans="17:17">
      <c r="Q87577" s="32" t="str">
        <f>IF(I87577="OUTSTANDING",'Data Table Volumes'!$B$1-G87577,"NA")</f>
        <v>NA</v>
      </c>
    </row>
    <row r="87578" spans="17:17">
      <c r="Q87578" s="32" t="str">
        <f>IF(I87578="OUTSTANDING",'Data Table Volumes'!$B$1-G87578,"NA")</f>
        <v>NA</v>
      </c>
    </row>
    <row r="87579" spans="17:17">
      <c r="Q87579" s="32" t="str">
        <f>IF(I87579="OUTSTANDING",'Data Table Volumes'!$B$1-G87579,"NA")</f>
        <v>NA</v>
      </c>
    </row>
    <row r="87580" spans="17:17">
      <c r="Q87580" s="32" t="str">
        <f>IF(I87580="OUTSTANDING",'Data Table Volumes'!$B$1-G87580,"NA")</f>
        <v>NA</v>
      </c>
    </row>
    <row r="87581" spans="17:17">
      <c r="Q87581" s="32" t="str">
        <f>IF(I87581="OUTSTANDING",'Data Table Volumes'!$B$1-G87581,"NA")</f>
        <v>NA</v>
      </c>
    </row>
    <row r="87582" spans="17:17">
      <c r="Q87582" s="32" t="str">
        <f>IF(I87582="OUTSTANDING",'Data Table Volumes'!$B$1-G87582,"NA")</f>
        <v>NA</v>
      </c>
    </row>
    <row r="87583" spans="17:17">
      <c r="Q87583" s="32" t="str">
        <f>IF(I87583="OUTSTANDING",'Data Table Volumes'!$B$1-G87583,"NA")</f>
        <v>NA</v>
      </c>
    </row>
    <row r="87584" spans="17:17">
      <c r="Q87584" s="32" t="str">
        <f>IF(I87584="OUTSTANDING",'Data Table Volumes'!$B$1-G87584,"NA")</f>
        <v>NA</v>
      </c>
    </row>
    <row r="87585" spans="17:17">
      <c r="Q87585" s="32" t="str">
        <f>IF(I87585="OUTSTANDING",'Data Table Volumes'!$B$1-G87585,"NA")</f>
        <v>NA</v>
      </c>
    </row>
    <row r="87586" spans="17:17">
      <c r="Q87586" s="32" t="str">
        <f>IF(I87586="OUTSTANDING",'Data Table Volumes'!$B$1-G87586,"NA")</f>
        <v>NA</v>
      </c>
    </row>
    <row r="87587" spans="17:17">
      <c r="Q87587" s="32" t="str">
        <f>IF(I87587="OUTSTANDING",'Data Table Volumes'!$B$1-G87587,"NA")</f>
        <v>NA</v>
      </c>
    </row>
    <row r="87588" spans="17:17">
      <c r="Q87588" s="32" t="str">
        <f>IF(I87588="OUTSTANDING",'Data Table Volumes'!$B$1-G87588,"NA")</f>
        <v>NA</v>
      </c>
    </row>
    <row r="87589" spans="17:17">
      <c r="Q87589" s="32" t="str">
        <f>IF(I87589="OUTSTANDING",'Data Table Volumes'!$B$1-G87589,"NA")</f>
        <v>NA</v>
      </c>
    </row>
    <row r="87590" spans="17:17">
      <c r="Q87590" s="32" t="str">
        <f>IF(I87590="OUTSTANDING",'Data Table Volumes'!$B$1-G87590,"NA")</f>
        <v>NA</v>
      </c>
    </row>
    <row r="87591" spans="17:17">
      <c r="Q87591" s="32" t="str">
        <f>IF(I87591="OUTSTANDING",'Data Table Volumes'!$B$1-G87591,"NA")</f>
        <v>NA</v>
      </c>
    </row>
    <row r="87592" spans="17:17">
      <c r="Q87592" s="32" t="str">
        <f>IF(I87592="OUTSTANDING",'Data Table Volumes'!$B$1-G87592,"NA")</f>
        <v>NA</v>
      </c>
    </row>
    <row r="87593" spans="17:17">
      <c r="Q87593" s="32" t="str">
        <f>IF(I87593="OUTSTANDING",'Data Table Volumes'!$B$1-G87593,"NA")</f>
        <v>NA</v>
      </c>
    </row>
    <row r="87594" spans="17:17">
      <c r="Q87594" s="32" t="str">
        <f>IF(I87594="OUTSTANDING",'Data Table Volumes'!$B$1-G87594,"NA")</f>
        <v>NA</v>
      </c>
    </row>
    <row r="87595" spans="17:17">
      <c r="Q87595" s="32" t="str">
        <f>IF(I87595="OUTSTANDING",'Data Table Volumes'!$B$1-G87595,"NA")</f>
        <v>NA</v>
      </c>
    </row>
    <row r="87596" spans="17:17">
      <c r="Q87596" s="32" t="str">
        <f>IF(I87596="OUTSTANDING",'Data Table Volumes'!$B$1-G87596,"NA")</f>
        <v>NA</v>
      </c>
    </row>
    <row r="87597" spans="17:17">
      <c r="Q87597" s="32" t="str">
        <f>IF(I87597="OUTSTANDING",'Data Table Volumes'!$B$1-G87597,"NA")</f>
        <v>NA</v>
      </c>
    </row>
    <row r="87598" spans="17:17">
      <c r="Q87598" s="32" t="str">
        <f>IF(I87598="OUTSTANDING",'Data Table Volumes'!$B$1-G87598,"NA")</f>
        <v>NA</v>
      </c>
    </row>
    <row r="87599" spans="17:17">
      <c r="Q87599" s="32" t="str">
        <f>IF(I87599="OUTSTANDING",'Data Table Volumes'!$B$1-G87599,"NA")</f>
        <v>NA</v>
      </c>
    </row>
    <row r="87600" spans="17:17">
      <c r="Q87600" s="32" t="str">
        <f>IF(I87600="OUTSTANDING",'Data Table Volumes'!$B$1-G87600,"NA")</f>
        <v>NA</v>
      </c>
    </row>
    <row r="87601" spans="17:17">
      <c r="Q87601" s="32" t="str">
        <f>IF(I87601="OUTSTANDING",'Data Table Volumes'!$B$1-G87601,"NA")</f>
        <v>NA</v>
      </c>
    </row>
    <row r="87602" spans="17:17">
      <c r="Q87602" s="32" t="str">
        <f>IF(I87602="OUTSTANDING",'Data Table Volumes'!$B$1-G87602,"NA")</f>
        <v>NA</v>
      </c>
    </row>
    <row r="87603" spans="17:17">
      <c r="Q87603" s="32" t="str">
        <f>IF(I87603="OUTSTANDING",'Data Table Volumes'!$B$1-G87603,"NA")</f>
        <v>NA</v>
      </c>
    </row>
    <row r="87604" spans="17:17">
      <c r="Q87604" s="32" t="str">
        <f>IF(I87604="OUTSTANDING",'Data Table Volumes'!$B$1-G87604,"NA")</f>
        <v>NA</v>
      </c>
    </row>
    <row r="87605" spans="17:17">
      <c r="Q87605" s="32" t="str">
        <f>IF(I87605="OUTSTANDING",'Data Table Volumes'!$B$1-G87605,"NA")</f>
        <v>NA</v>
      </c>
    </row>
    <row r="87606" spans="17:17">
      <c r="Q87606" s="32" t="str">
        <f>IF(I87606="OUTSTANDING",'Data Table Volumes'!$B$1-G87606,"NA")</f>
        <v>NA</v>
      </c>
    </row>
    <row r="87607" spans="17:17">
      <c r="Q87607" s="32" t="str">
        <f>IF(I87607="OUTSTANDING",'Data Table Volumes'!$B$1-G87607,"NA")</f>
        <v>NA</v>
      </c>
    </row>
    <row r="87608" spans="17:17">
      <c r="Q87608" s="32" t="str">
        <f>IF(I87608="OUTSTANDING",'Data Table Volumes'!$B$1-G87608,"NA")</f>
        <v>NA</v>
      </c>
    </row>
    <row r="87609" spans="17:17">
      <c r="Q87609" s="32" t="str">
        <f>IF(I87609="OUTSTANDING",'Data Table Volumes'!$B$1-G87609,"NA")</f>
        <v>NA</v>
      </c>
    </row>
    <row r="87610" spans="17:17">
      <c r="Q87610" s="32" t="str">
        <f>IF(I87610="OUTSTANDING",'Data Table Volumes'!$B$1-G87610,"NA")</f>
        <v>NA</v>
      </c>
    </row>
    <row r="87611" spans="17:17">
      <c r="Q87611" s="32" t="str">
        <f>IF(I87611="OUTSTANDING",'Data Table Volumes'!$B$1-G87611,"NA")</f>
        <v>NA</v>
      </c>
    </row>
    <row r="87612" spans="17:17">
      <c r="Q87612" s="32" t="str">
        <f>IF(I87612="OUTSTANDING",'Data Table Volumes'!$B$1-G87612,"NA")</f>
        <v>NA</v>
      </c>
    </row>
    <row r="87613" spans="17:17">
      <c r="Q87613" s="32" t="str">
        <f>IF(I87613="OUTSTANDING",'Data Table Volumes'!$B$1-G87613,"NA")</f>
        <v>NA</v>
      </c>
    </row>
    <row r="87614" spans="17:17">
      <c r="Q87614" s="32" t="str">
        <f>IF(I87614="OUTSTANDING",'Data Table Volumes'!$B$1-G87614,"NA")</f>
        <v>NA</v>
      </c>
    </row>
    <row r="87615" spans="17:17">
      <c r="Q87615" s="32" t="str">
        <f>IF(I87615="OUTSTANDING",'Data Table Volumes'!$B$1-G87615,"NA")</f>
        <v>NA</v>
      </c>
    </row>
    <row r="87616" spans="17:17">
      <c r="Q87616" s="32" t="str">
        <f>IF(I87616="OUTSTANDING",'Data Table Volumes'!$B$1-G87616,"NA")</f>
        <v>NA</v>
      </c>
    </row>
    <row r="87617" spans="17:17">
      <c r="Q87617" s="32" t="str">
        <f>IF(I87617="OUTSTANDING",'Data Table Volumes'!$B$1-G87617,"NA")</f>
        <v>NA</v>
      </c>
    </row>
    <row r="87618" spans="17:17">
      <c r="Q87618" s="32" t="str">
        <f>IF(I87618="OUTSTANDING",'Data Table Volumes'!$B$1-G87618,"NA")</f>
        <v>NA</v>
      </c>
    </row>
    <row r="87619" spans="17:17">
      <c r="Q87619" s="32" t="str">
        <f>IF(I87619="OUTSTANDING",'Data Table Volumes'!$B$1-G87619,"NA")</f>
        <v>NA</v>
      </c>
    </row>
    <row r="87620" spans="17:17">
      <c r="Q87620" s="32" t="str">
        <f>IF(I87620="OUTSTANDING",'Data Table Volumes'!$B$1-G87620,"NA")</f>
        <v>NA</v>
      </c>
    </row>
    <row r="87621" spans="17:17">
      <c r="Q87621" s="32" t="str">
        <f>IF(I87621="OUTSTANDING",'Data Table Volumes'!$B$1-G87621,"NA")</f>
        <v>NA</v>
      </c>
    </row>
    <row r="87622" spans="17:17">
      <c r="Q87622" s="32" t="str">
        <f>IF(I87622="OUTSTANDING",'Data Table Volumes'!$B$1-G87622,"NA")</f>
        <v>NA</v>
      </c>
    </row>
    <row r="87623" spans="17:17">
      <c r="Q87623" s="32" t="str">
        <f>IF(I87623="OUTSTANDING",'Data Table Volumes'!$B$1-G87623,"NA")</f>
        <v>NA</v>
      </c>
    </row>
    <row r="87624" spans="17:17">
      <c r="Q87624" s="32" t="str">
        <f>IF(I87624="OUTSTANDING",'Data Table Volumes'!$B$1-G87624,"NA")</f>
        <v>NA</v>
      </c>
    </row>
    <row r="87625" spans="17:17">
      <c r="Q87625" s="32" t="str">
        <f>IF(I87625="OUTSTANDING",'Data Table Volumes'!$B$1-G87625,"NA")</f>
        <v>NA</v>
      </c>
    </row>
    <row r="87626" spans="17:17">
      <c r="Q87626" s="32" t="str">
        <f>IF(I87626="OUTSTANDING",'Data Table Volumes'!$B$1-G87626,"NA")</f>
        <v>NA</v>
      </c>
    </row>
    <row r="87627" spans="17:17">
      <c r="Q87627" s="32" t="str">
        <f>IF(I87627="OUTSTANDING",'Data Table Volumes'!$B$1-G87627,"NA")</f>
        <v>NA</v>
      </c>
    </row>
    <row r="87628" spans="17:17">
      <c r="Q87628" s="32" t="str">
        <f>IF(I87628="OUTSTANDING",'Data Table Volumes'!$B$1-G87628,"NA")</f>
        <v>NA</v>
      </c>
    </row>
    <row r="87629" spans="17:17">
      <c r="Q87629" s="32" t="str">
        <f>IF(I87629="OUTSTANDING",'Data Table Volumes'!$B$1-G87629,"NA")</f>
        <v>NA</v>
      </c>
    </row>
    <row r="87630" spans="17:17">
      <c r="Q87630" s="32" t="str">
        <f>IF(I87630="OUTSTANDING",'Data Table Volumes'!$B$1-G87630,"NA")</f>
        <v>NA</v>
      </c>
    </row>
    <row r="87631" spans="17:17">
      <c r="Q87631" s="32" t="str">
        <f>IF(I87631="OUTSTANDING",'Data Table Volumes'!$B$1-G87631,"NA")</f>
        <v>NA</v>
      </c>
    </row>
    <row r="87632" spans="17:17">
      <c r="Q87632" s="32" t="str">
        <f>IF(I87632="OUTSTANDING",'Data Table Volumes'!$B$1-G87632,"NA")</f>
        <v>NA</v>
      </c>
    </row>
    <row r="87633" spans="17:17">
      <c r="Q87633" s="32" t="str">
        <f>IF(I87633="OUTSTANDING",'Data Table Volumes'!$B$1-G87633,"NA")</f>
        <v>NA</v>
      </c>
    </row>
    <row r="87634" spans="17:17">
      <c r="Q87634" s="32" t="str">
        <f>IF(I87634="OUTSTANDING",'Data Table Volumes'!$B$1-G87634,"NA")</f>
        <v>NA</v>
      </c>
    </row>
    <row r="87635" spans="17:17">
      <c r="Q87635" s="32" t="str">
        <f>IF(I87635="OUTSTANDING",'Data Table Volumes'!$B$1-G87635,"NA")</f>
        <v>NA</v>
      </c>
    </row>
    <row r="87636" spans="17:17">
      <c r="Q87636" s="32" t="str">
        <f>IF(I87636="OUTSTANDING",'Data Table Volumes'!$B$1-G87636,"NA")</f>
        <v>NA</v>
      </c>
    </row>
    <row r="87637" spans="17:17">
      <c r="Q87637" s="32" t="str">
        <f>IF(I87637="OUTSTANDING",'Data Table Volumes'!$B$1-G87637,"NA")</f>
        <v>NA</v>
      </c>
    </row>
    <row r="87638" spans="17:17">
      <c r="Q87638" s="32" t="str">
        <f>IF(I87638="OUTSTANDING",'Data Table Volumes'!$B$1-G87638,"NA")</f>
        <v>NA</v>
      </c>
    </row>
    <row r="87639" spans="17:17">
      <c r="Q87639" s="32" t="str">
        <f>IF(I87639="OUTSTANDING",'Data Table Volumes'!$B$1-G87639,"NA")</f>
        <v>NA</v>
      </c>
    </row>
    <row r="87640" spans="17:17">
      <c r="Q87640" s="32" t="str">
        <f>IF(I87640="OUTSTANDING",'Data Table Volumes'!$B$1-G87640,"NA")</f>
        <v>NA</v>
      </c>
    </row>
    <row r="87641" spans="17:17">
      <c r="Q87641" s="32" t="str">
        <f>IF(I87641="OUTSTANDING",'Data Table Volumes'!$B$1-G87641,"NA")</f>
        <v>NA</v>
      </c>
    </row>
    <row r="87642" spans="17:17">
      <c r="Q87642" s="32" t="str">
        <f>IF(I87642="OUTSTANDING",'Data Table Volumes'!$B$1-G87642,"NA")</f>
        <v>NA</v>
      </c>
    </row>
    <row r="87643" spans="17:17">
      <c r="Q87643" s="32" t="str">
        <f>IF(I87643="OUTSTANDING",'Data Table Volumes'!$B$1-G87643,"NA")</f>
        <v>NA</v>
      </c>
    </row>
    <row r="87644" spans="17:17">
      <c r="Q87644" s="32" t="str">
        <f>IF(I87644="OUTSTANDING",'Data Table Volumes'!$B$1-G87644,"NA")</f>
        <v>NA</v>
      </c>
    </row>
    <row r="87645" spans="17:17">
      <c r="Q87645" s="32" t="str">
        <f>IF(I87645="OUTSTANDING",'Data Table Volumes'!$B$1-G87645,"NA")</f>
        <v>NA</v>
      </c>
    </row>
    <row r="87646" spans="17:17">
      <c r="Q87646" s="32" t="str">
        <f>IF(I87646="OUTSTANDING",'Data Table Volumes'!$B$1-G87646,"NA")</f>
        <v>NA</v>
      </c>
    </row>
    <row r="87647" spans="17:17">
      <c r="Q87647" s="32" t="str">
        <f>IF(I87647="OUTSTANDING",'Data Table Volumes'!$B$1-G87647,"NA")</f>
        <v>NA</v>
      </c>
    </row>
    <row r="87648" spans="17:17">
      <c r="Q87648" s="32" t="str">
        <f>IF(I87648="OUTSTANDING",'Data Table Volumes'!$B$1-G87648,"NA")</f>
        <v>NA</v>
      </c>
    </row>
    <row r="87649" spans="17:17">
      <c r="Q87649" s="32" t="str">
        <f>IF(I87649="OUTSTANDING",'Data Table Volumes'!$B$1-G87649,"NA")</f>
        <v>NA</v>
      </c>
    </row>
    <row r="87650" spans="17:17">
      <c r="Q87650" s="32" t="str">
        <f>IF(I87650="OUTSTANDING",'Data Table Volumes'!$B$1-G87650,"NA")</f>
        <v>NA</v>
      </c>
    </row>
    <row r="87651" spans="17:17">
      <c r="Q87651" s="32" t="str">
        <f>IF(I87651="OUTSTANDING",'Data Table Volumes'!$B$1-G87651,"NA")</f>
        <v>NA</v>
      </c>
    </row>
    <row r="87652" spans="17:17">
      <c r="Q87652" s="32" t="str">
        <f>IF(I87652="OUTSTANDING",'Data Table Volumes'!$B$1-G87652,"NA")</f>
        <v>NA</v>
      </c>
    </row>
    <row r="87653" spans="17:17">
      <c r="Q87653" s="32" t="str">
        <f>IF(I87653="OUTSTANDING",'Data Table Volumes'!$B$1-G87653,"NA")</f>
        <v>NA</v>
      </c>
    </row>
    <row r="87654" spans="17:17">
      <c r="Q87654" s="32" t="str">
        <f>IF(I87654="OUTSTANDING",'Data Table Volumes'!$B$1-G87654,"NA")</f>
        <v>NA</v>
      </c>
    </row>
    <row r="87655" spans="17:17">
      <c r="Q87655" s="32" t="str">
        <f>IF(I87655="OUTSTANDING",'Data Table Volumes'!$B$1-G87655,"NA")</f>
        <v>NA</v>
      </c>
    </row>
    <row r="87656" spans="17:17">
      <c r="Q87656" s="32" t="str">
        <f>IF(I87656="OUTSTANDING",'Data Table Volumes'!$B$1-G87656,"NA")</f>
        <v>NA</v>
      </c>
    </row>
    <row r="87657" spans="17:17">
      <c r="Q87657" s="32" t="str">
        <f>IF(I87657="OUTSTANDING",'Data Table Volumes'!$B$1-G87657,"NA")</f>
        <v>NA</v>
      </c>
    </row>
    <row r="87658" spans="17:17">
      <c r="Q87658" s="32" t="str">
        <f>IF(I87658="OUTSTANDING",'Data Table Volumes'!$B$1-G87658,"NA")</f>
        <v>NA</v>
      </c>
    </row>
    <row r="87659" spans="17:17">
      <c r="Q87659" s="32" t="str">
        <f>IF(I87659="OUTSTANDING",'Data Table Volumes'!$B$1-G87659,"NA")</f>
        <v>NA</v>
      </c>
    </row>
    <row r="87660" spans="17:17">
      <c r="Q87660" s="32" t="str">
        <f>IF(I87660="OUTSTANDING",'Data Table Volumes'!$B$1-G87660,"NA")</f>
        <v>NA</v>
      </c>
    </row>
    <row r="87661" spans="17:17">
      <c r="Q87661" s="32" t="str">
        <f>IF(I87661="OUTSTANDING",'Data Table Volumes'!$B$1-G87661,"NA")</f>
        <v>NA</v>
      </c>
    </row>
    <row r="87662" spans="17:17">
      <c r="Q87662" s="32" t="str">
        <f>IF(I87662="OUTSTANDING",'Data Table Volumes'!$B$1-G87662,"NA")</f>
        <v>NA</v>
      </c>
    </row>
    <row r="87663" spans="17:17">
      <c r="Q87663" s="32" t="str">
        <f>IF(I87663="OUTSTANDING",'Data Table Volumes'!$B$1-G87663,"NA")</f>
        <v>NA</v>
      </c>
    </row>
    <row r="87664" spans="17:17">
      <c r="Q87664" s="32" t="str">
        <f>IF(I87664="OUTSTANDING",'Data Table Volumes'!$B$1-G87664,"NA")</f>
        <v>NA</v>
      </c>
    </row>
    <row r="87665" spans="17:17">
      <c r="Q87665" s="32" t="str">
        <f>IF(I87665="OUTSTANDING",'Data Table Volumes'!$B$1-G87665,"NA")</f>
        <v>NA</v>
      </c>
    </row>
    <row r="87666" spans="17:17">
      <c r="Q87666" s="32" t="str">
        <f>IF(I87666="OUTSTANDING",'Data Table Volumes'!$B$1-G87666,"NA")</f>
        <v>NA</v>
      </c>
    </row>
    <row r="87667" spans="17:17">
      <c r="Q87667" s="32" t="str">
        <f>IF(I87667="OUTSTANDING",'Data Table Volumes'!$B$1-G87667,"NA")</f>
        <v>NA</v>
      </c>
    </row>
    <row r="87668" spans="17:17">
      <c r="Q87668" s="32" t="str">
        <f>IF(I87668="OUTSTANDING",'Data Table Volumes'!$B$1-G87668,"NA")</f>
        <v>NA</v>
      </c>
    </row>
    <row r="87669" spans="17:17">
      <c r="Q87669" s="32" t="str">
        <f>IF(I87669="OUTSTANDING",'Data Table Volumes'!$B$1-G87669,"NA")</f>
        <v>NA</v>
      </c>
    </row>
    <row r="87670" spans="17:17">
      <c r="Q87670" s="32" t="str">
        <f>IF(I87670="OUTSTANDING",'Data Table Volumes'!$B$1-G87670,"NA")</f>
        <v>NA</v>
      </c>
    </row>
    <row r="87671" spans="17:17">
      <c r="Q87671" s="32" t="str">
        <f>IF(I87671="OUTSTANDING",'Data Table Volumes'!$B$1-G87671,"NA")</f>
        <v>NA</v>
      </c>
    </row>
    <row r="87672" spans="17:17">
      <c r="Q87672" s="32" t="str">
        <f>IF(I87672="OUTSTANDING",'Data Table Volumes'!$B$1-G87672,"NA")</f>
        <v>NA</v>
      </c>
    </row>
    <row r="87673" spans="17:17">
      <c r="Q87673" s="32" t="str">
        <f>IF(I87673="OUTSTANDING",'Data Table Volumes'!$B$1-G87673,"NA")</f>
        <v>NA</v>
      </c>
    </row>
    <row r="87674" spans="17:17">
      <c r="Q87674" s="32" t="str">
        <f>IF(I87674="OUTSTANDING",'Data Table Volumes'!$B$1-G87674,"NA")</f>
        <v>NA</v>
      </c>
    </row>
    <row r="87675" spans="17:17">
      <c r="Q87675" s="32" t="str">
        <f>IF(I87675="OUTSTANDING",'Data Table Volumes'!$B$1-G87675,"NA")</f>
        <v>NA</v>
      </c>
    </row>
    <row r="87676" spans="17:17">
      <c r="Q87676" s="32" t="str">
        <f>IF(I87676="OUTSTANDING",'Data Table Volumes'!$B$1-G87676,"NA")</f>
        <v>NA</v>
      </c>
    </row>
    <row r="87677" spans="17:17">
      <c r="Q87677" s="32" t="str">
        <f>IF(I87677="OUTSTANDING",'Data Table Volumes'!$B$1-G87677,"NA")</f>
        <v>NA</v>
      </c>
    </row>
    <row r="87678" spans="17:17">
      <c r="Q87678" s="32" t="str">
        <f>IF(I87678="OUTSTANDING",'Data Table Volumes'!$B$1-G87678,"NA")</f>
        <v>NA</v>
      </c>
    </row>
    <row r="87679" spans="17:17">
      <c r="Q87679" s="32" t="str">
        <f>IF(I87679="OUTSTANDING",'Data Table Volumes'!$B$1-G87679,"NA")</f>
        <v>NA</v>
      </c>
    </row>
    <row r="87680" spans="17:17">
      <c r="Q87680" s="32" t="str">
        <f>IF(I87680="OUTSTANDING",'Data Table Volumes'!$B$1-G87680,"NA")</f>
        <v>NA</v>
      </c>
    </row>
    <row r="87681" spans="17:17">
      <c r="Q87681" s="32" t="str">
        <f>IF(I87681="OUTSTANDING",'Data Table Volumes'!$B$1-G87681,"NA")</f>
        <v>NA</v>
      </c>
    </row>
    <row r="87682" spans="17:17">
      <c r="Q87682" s="32" t="str">
        <f>IF(I87682="OUTSTANDING",'Data Table Volumes'!$B$1-G87682,"NA")</f>
        <v>NA</v>
      </c>
    </row>
    <row r="87683" spans="17:17">
      <c r="Q87683" s="32" t="str">
        <f>IF(I87683="OUTSTANDING",'Data Table Volumes'!$B$1-G87683,"NA")</f>
        <v>NA</v>
      </c>
    </row>
    <row r="87684" spans="17:17">
      <c r="Q87684" s="32" t="str">
        <f>IF(I87684="OUTSTANDING",'Data Table Volumes'!$B$1-G87684,"NA")</f>
        <v>NA</v>
      </c>
    </row>
    <row r="87685" spans="17:17">
      <c r="Q87685" s="32" t="str">
        <f>IF(I87685="OUTSTANDING",'Data Table Volumes'!$B$1-G87685,"NA")</f>
        <v>NA</v>
      </c>
    </row>
    <row r="87686" spans="17:17">
      <c r="Q87686" s="32" t="str">
        <f>IF(I87686="OUTSTANDING",'Data Table Volumes'!$B$1-G87686,"NA")</f>
        <v>NA</v>
      </c>
    </row>
    <row r="87687" spans="17:17">
      <c r="Q87687" s="32" t="str">
        <f>IF(I87687="OUTSTANDING",'Data Table Volumes'!$B$1-G87687,"NA")</f>
        <v>NA</v>
      </c>
    </row>
    <row r="87688" spans="17:17">
      <c r="Q87688" s="32" t="str">
        <f>IF(I87688="OUTSTANDING",'Data Table Volumes'!$B$1-G87688,"NA")</f>
        <v>NA</v>
      </c>
    </row>
    <row r="87689" spans="17:17">
      <c r="Q87689" s="32" t="str">
        <f>IF(I87689="OUTSTANDING",'Data Table Volumes'!$B$1-G87689,"NA")</f>
        <v>NA</v>
      </c>
    </row>
    <row r="87690" spans="17:17">
      <c r="Q87690" s="32" t="str">
        <f>IF(I87690="OUTSTANDING",'Data Table Volumes'!$B$1-G87690,"NA")</f>
        <v>NA</v>
      </c>
    </row>
    <row r="87691" spans="17:17">
      <c r="Q87691" s="32" t="str">
        <f>IF(I87691="OUTSTANDING",'Data Table Volumes'!$B$1-G87691,"NA")</f>
        <v>NA</v>
      </c>
    </row>
    <row r="87692" spans="17:17">
      <c r="Q87692" s="32" t="str">
        <f>IF(I87692="OUTSTANDING",'Data Table Volumes'!$B$1-G87692,"NA")</f>
        <v>NA</v>
      </c>
    </row>
    <row r="87693" spans="17:17">
      <c r="Q87693" s="32" t="str">
        <f>IF(I87693="OUTSTANDING",'Data Table Volumes'!$B$1-G87693,"NA")</f>
        <v>NA</v>
      </c>
    </row>
    <row r="87694" spans="17:17">
      <c r="Q87694" s="32" t="str">
        <f>IF(I87694="OUTSTANDING",'Data Table Volumes'!$B$1-G87694,"NA")</f>
        <v>NA</v>
      </c>
    </row>
    <row r="87695" spans="17:17">
      <c r="Q87695" s="32" t="str">
        <f>IF(I87695="OUTSTANDING",'Data Table Volumes'!$B$1-G87695,"NA")</f>
        <v>NA</v>
      </c>
    </row>
    <row r="87696" spans="17:17">
      <c r="Q87696" s="32" t="str">
        <f>IF(I87696="OUTSTANDING",'Data Table Volumes'!$B$1-G87696,"NA")</f>
        <v>NA</v>
      </c>
    </row>
    <row r="87697" spans="17:17">
      <c r="Q87697" s="32" t="str">
        <f>IF(I87697="OUTSTANDING",'Data Table Volumes'!$B$1-G87697,"NA")</f>
        <v>NA</v>
      </c>
    </row>
    <row r="87698" spans="17:17">
      <c r="Q87698" s="32" t="str">
        <f>IF(I87698="OUTSTANDING",'Data Table Volumes'!$B$1-G87698,"NA")</f>
        <v>NA</v>
      </c>
    </row>
    <row r="87699" spans="17:17">
      <c r="Q87699" s="32" t="str">
        <f>IF(I87699="OUTSTANDING",'Data Table Volumes'!$B$1-G87699,"NA")</f>
        <v>NA</v>
      </c>
    </row>
    <row r="87700" spans="17:17">
      <c r="Q87700" s="32" t="str">
        <f>IF(I87700="OUTSTANDING",'Data Table Volumes'!$B$1-G87700,"NA")</f>
        <v>NA</v>
      </c>
    </row>
    <row r="87701" spans="17:17">
      <c r="Q87701" s="32" t="str">
        <f>IF(I87701="OUTSTANDING",'Data Table Volumes'!$B$1-G87701,"NA")</f>
        <v>NA</v>
      </c>
    </row>
    <row r="87702" spans="17:17">
      <c r="Q87702" s="32" t="str">
        <f>IF(I87702="OUTSTANDING",'Data Table Volumes'!$B$1-G87702,"NA")</f>
        <v>NA</v>
      </c>
    </row>
    <row r="87703" spans="17:17">
      <c r="Q87703" s="32" t="str">
        <f>IF(I87703="OUTSTANDING",'Data Table Volumes'!$B$1-G87703,"NA")</f>
        <v>NA</v>
      </c>
    </row>
    <row r="87704" spans="17:17">
      <c r="Q87704" s="32" t="str">
        <f>IF(I87704="OUTSTANDING",'Data Table Volumes'!$B$1-G87704,"NA")</f>
        <v>NA</v>
      </c>
    </row>
    <row r="87705" spans="17:17">
      <c r="Q87705" s="32" t="str">
        <f>IF(I87705="OUTSTANDING",'Data Table Volumes'!$B$1-G87705,"NA")</f>
        <v>NA</v>
      </c>
    </row>
    <row r="87706" spans="17:17">
      <c r="Q87706" s="32" t="str">
        <f>IF(I87706="OUTSTANDING",'Data Table Volumes'!$B$1-G87706,"NA")</f>
        <v>NA</v>
      </c>
    </row>
    <row r="87707" spans="17:17">
      <c r="Q87707" s="32" t="str">
        <f>IF(I87707="OUTSTANDING",'Data Table Volumes'!$B$1-G87707,"NA")</f>
        <v>NA</v>
      </c>
    </row>
    <row r="87708" spans="17:17">
      <c r="Q87708" s="32" t="str">
        <f>IF(I87708="OUTSTANDING",'Data Table Volumes'!$B$1-G87708,"NA")</f>
        <v>NA</v>
      </c>
    </row>
    <row r="87709" spans="17:17">
      <c r="Q87709" s="32" t="str">
        <f>IF(I87709="OUTSTANDING",'Data Table Volumes'!$B$1-G87709,"NA")</f>
        <v>NA</v>
      </c>
    </row>
    <row r="87710" spans="17:17">
      <c r="Q87710" s="32" t="str">
        <f>IF(I87710="OUTSTANDING",'Data Table Volumes'!$B$1-G87710,"NA")</f>
        <v>NA</v>
      </c>
    </row>
    <row r="87711" spans="17:17">
      <c r="Q87711" s="32" t="str">
        <f>IF(I87711="OUTSTANDING",'Data Table Volumes'!$B$1-G87711,"NA")</f>
        <v>NA</v>
      </c>
    </row>
    <row r="87712" spans="17:17">
      <c r="Q87712" s="32" t="str">
        <f>IF(I87712="OUTSTANDING",'Data Table Volumes'!$B$1-G87712,"NA")</f>
        <v>NA</v>
      </c>
    </row>
    <row r="87713" spans="17:17">
      <c r="Q87713" s="32" t="str">
        <f>IF(I87713="OUTSTANDING",'Data Table Volumes'!$B$1-G87713,"NA")</f>
        <v>NA</v>
      </c>
    </row>
    <row r="87714" spans="17:17">
      <c r="Q87714" s="32" t="str">
        <f>IF(I87714="OUTSTANDING",'Data Table Volumes'!$B$1-G87714,"NA")</f>
        <v>NA</v>
      </c>
    </row>
    <row r="87715" spans="17:17">
      <c r="Q87715" s="32" t="str">
        <f>IF(I87715="OUTSTANDING",'Data Table Volumes'!$B$1-G87715,"NA")</f>
        <v>NA</v>
      </c>
    </row>
    <row r="87716" spans="17:17">
      <c r="Q87716" s="32" t="str">
        <f>IF(I87716="OUTSTANDING",'Data Table Volumes'!$B$1-G87716,"NA")</f>
        <v>NA</v>
      </c>
    </row>
    <row r="87717" spans="17:17">
      <c r="Q87717" s="32" t="str">
        <f>IF(I87717="OUTSTANDING",'Data Table Volumes'!$B$1-G87717,"NA")</f>
        <v>NA</v>
      </c>
    </row>
    <row r="87718" spans="17:17">
      <c r="Q87718" s="32" t="str">
        <f>IF(I87718="OUTSTANDING",'Data Table Volumes'!$B$1-G87718,"NA")</f>
        <v>NA</v>
      </c>
    </row>
    <row r="87719" spans="17:17">
      <c r="Q87719" s="32" t="str">
        <f>IF(I87719="OUTSTANDING",'Data Table Volumes'!$B$1-G87719,"NA")</f>
        <v>NA</v>
      </c>
    </row>
    <row r="87720" spans="17:17">
      <c r="Q87720" s="32" t="str">
        <f>IF(I87720="OUTSTANDING",'Data Table Volumes'!$B$1-G87720,"NA")</f>
        <v>NA</v>
      </c>
    </row>
    <row r="87721" spans="17:17">
      <c r="Q87721" s="32" t="str">
        <f>IF(I87721="OUTSTANDING",'Data Table Volumes'!$B$1-G87721,"NA")</f>
        <v>NA</v>
      </c>
    </row>
    <row r="87722" spans="17:17">
      <c r="Q87722" s="32" t="str">
        <f>IF(I87722="OUTSTANDING",'Data Table Volumes'!$B$1-G87722,"NA")</f>
        <v>NA</v>
      </c>
    </row>
    <row r="87723" spans="17:17">
      <c r="Q87723" s="32" t="str">
        <f>IF(I87723="OUTSTANDING",'Data Table Volumes'!$B$1-G87723,"NA")</f>
        <v>NA</v>
      </c>
    </row>
    <row r="87724" spans="17:17">
      <c r="Q87724" s="32" t="str">
        <f>IF(I87724="OUTSTANDING",'Data Table Volumes'!$B$1-G87724,"NA")</f>
        <v>NA</v>
      </c>
    </row>
    <row r="87725" spans="17:17">
      <c r="Q87725" s="32" t="str">
        <f>IF(I87725="OUTSTANDING",'Data Table Volumes'!$B$1-G87725,"NA")</f>
        <v>NA</v>
      </c>
    </row>
    <row r="87726" spans="17:17">
      <c r="Q87726" s="32" t="str">
        <f>IF(I87726="OUTSTANDING",'Data Table Volumes'!$B$1-G87726,"NA")</f>
        <v>NA</v>
      </c>
    </row>
    <row r="87727" spans="17:17">
      <c r="Q87727" s="32" t="str">
        <f>IF(I87727="OUTSTANDING",'Data Table Volumes'!$B$1-G87727,"NA")</f>
        <v>NA</v>
      </c>
    </row>
    <row r="87728" spans="17:17">
      <c r="Q87728" s="32" t="str">
        <f>IF(I87728="OUTSTANDING",'Data Table Volumes'!$B$1-G87728,"NA")</f>
        <v>NA</v>
      </c>
    </row>
    <row r="87729" spans="17:17">
      <c r="Q87729" s="32" t="str">
        <f>IF(I87729="OUTSTANDING",'Data Table Volumes'!$B$1-G87729,"NA")</f>
        <v>NA</v>
      </c>
    </row>
    <row r="87730" spans="17:17">
      <c r="Q87730" s="32" t="str">
        <f>IF(I87730="OUTSTANDING",'Data Table Volumes'!$B$1-G87730,"NA")</f>
        <v>NA</v>
      </c>
    </row>
    <row r="87731" spans="17:17">
      <c r="Q87731" s="32" t="str">
        <f>IF(I87731="OUTSTANDING",'Data Table Volumes'!$B$1-G87731,"NA")</f>
        <v>NA</v>
      </c>
    </row>
    <row r="87732" spans="17:17">
      <c r="Q87732" s="32" t="str">
        <f>IF(I87732="OUTSTANDING",'Data Table Volumes'!$B$1-G87732,"NA")</f>
        <v>NA</v>
      </c>
    </row>
    <row r="87733" spans="17:17">
      <c r="Q87733" s="32" t="str">
        <f>IF(I87733="OUTSTANDING",'Data Table Volumes'!$B$1-G87733,"NA")</f>
        <v>NA</v>
      </c>
    </row>
    <row r="87734" spans="17:17">
      <c r="Q87734" s="32" t="str">
        <f>IF(I87734="OUTSTANDING",'Data Table Volumes'!$B$1-G87734,"NA")</f>
        <v>NA</v>
      </c>
    </row>
    <row r="87735" spans="17:17">
      <c r="Q87735" s="32" t="str">
        <f>IF(I87735="OUTSTANDING",'Data Table Volumes'!$B$1-G87735,"NA")</f>
        <v>NA</v>
      </c>
    </row>
    <row r="87736" spans="17:17">
      <c r="Q87736" s="32" t="str">
        <f>IF(I87736="OUTSTANDING",'Data Table Volumes'!$B$1-G87736,"NA")</f>
        <v>NA</v>
      </c>
    </row>
    <row r="87737" spans="17:17">
      <c r="Q87737" s="32" t="str">
        <f>IF(I87737="OUTSTANDING",'Data Table Volumes'!$B$1-G87737,"NA")</f>
        <v>NA</v>
      </c>
    </row>
    <row r="87738" spans="17:17">
      <c r="Q87738" s="32" t="str">
        <f>IF(I87738="OUTSTANDING",'Data Table Volumes'!$B$1-G87738,"NA")</f>
        <v>NA</v>
      </c>
    </row>
    <row r="87739" spans="17:17">
      <c r="Q87739" s="32" t="str">
        <f>IF(I87739="OUTSTANDING",'Data Table Volumes'!$B$1-G87739,"NA")</f>
        <v>NA</v>
      </c>
    </row>
    <row r="87740" spans="17:17">
      <c r="Q87740" s="32" t="str">
        <f>IF(I87740="OUTSTANDING",'Data Table Volumes'!$B$1-G87740,"NA")</f>
        <v>NA</v>
      </c>
    </row>
    <row r="87741" spans="17:17">
      <c r="Q87741" s="32" t="str">
        <f>IF(I87741="OUTSTANDING",'Data Table Volumes'!$B$1-G87741,"NA")</f>
        <v>NA</v>
      </c>
    </row>
    <row r="87742" spans="17:17">
      <c r="Q87742" s="32" t="str">
        <f>IF(I87742="OUTSTANDING",'Data Table Volumes'!$B$1-G87742,"NA")</f>
        <v>NA</v>
      </c>
    </row>
    <row r="87743" spans="17:17">
      <c r="Q87743" s="32" t="str">
        <f>IF(I87743="OUTSTANDING",'Data Table Volumes'!$B$1-G87743,"NA")</f>
        <v>NA</v>
      </c>
    </row>
    <row r="87744" spans="17:17">
      <c r="Q87744" s="32" t="str">
        <f>IF(I87744="OUTSTANDING",'Data Table Volumes'!$B$1-G87744,"NA")</f>
        <v>NA</v>
      </c>
    </row>
    <row r="87745" spans="17:17">
      <c r="Q87745" s="32" t="str">
        <f>IF(I87745="OUTSTANDING",'Data Table Volumes'!$B$1-G87745,"NA")</f>
        <v>NA</v>
      </c>
    </row>
    <row r="87746" spans="17:17">
      <c r="Q87746" s="32" t="str">
        <f>IF(I87746="OUTSTANDING",'Data Table Volumes'!$B$1-G87746,"NA")</f>
        <v>NA</v>
      </c>
    </row>
    <row r="87747" spans="17:17">
      <c r="Q87747" s="32" t="str">
        <f>IF(I87747="OUTSTANDING",'Data Table Volumes'!$B$1-G87747,"NA")</f>
        <v>NA</v>
      </c>
    </row>
    <row r="87748" spans="17:17">
      <c r="Q87748" s="32" t="str">
        <f>IF(I87748="OUTSTANDING",'Data Table Volumes'!$B$1-G87748,"NA")</f>
        <v>NA</v>
      </c>
    </row>
    <row r="87749" spans="17:17">
      <c r="Q87749" s="32" t="str">
        <f>IF(I87749="OUTSTANDING",'Data Table Volumes'!$B$1-G87749,"NA")</f>
        <v>NA</v>
      </c>
    </row>
    <row r="87750" spans="17:17">
      <c r="Q87750" s="32" t="str">
        <f>IF(I87750="OUTSTANDING",'Data Table Volumes'!$B$1-G87750,"NA")</f>
        <v>NA</v>
      </c>
    </row>
    <row r="87751" spans="17:17">
      <c r="Q87751" s="32" t="str">
        <f>IF(I87751="OUTSTANDING",'Data Table Volumes'!$B$1-G87751,"NA")</f>
        <v>NA</v>
      </c>
    </row>
    <row r="87752" spans="17:17">
      <c r="Q87752" s="32" t="str">
        <f>IF(I87752="OUTSTANDING",'Data Table Volumes'!$B$1-G87752,"NA")</f>
        <v>NA</v>
      </c>
    </row>
    <row r="87753" spans="17:17">
      <c r="Q87753" s="32" t="str">
        <f>IF(I87753="OUTSTANDING",'Data Table Volumes'!$B$1-G87753,"NA")</f>
        <v>NA</v>
      </c>
    </row>
    <row r="87754" spans="17:17">
      <c r="Q87754" s="32" t="str">
        <f>IF(I87754="OUTSTANDING",'Data Table Volumes'!$B$1-G87754,"NA")</f>
        <v>NA</v>
      </c>
    </row>
    <row r="87755" spans="17:17">
      <c r="Q87755" s="32" t="str">
        <f>IF(I87755="OUTSTANDING",'Data Table Volumes'!$B$1-G87755,"NA")</f>
        <v>NA</v>
      </c>
    </row>
    <row r="87756" spans="17:17">
      <c r="Q87756" s="32" t="str">
        <f>IF(I87756="OUTSTANDING",'Data Table Volumes'!$B$1-G87756,"NA")</f>
        <v>NA</v>
      </c>
    </row>
    <row r="87757" spans="17:17">
      <c r="Q87757" s="32" t="str">
        <f>IF(I87757="OUTSTANDING",'Data Table Volumes'!$B$1-G87757,"NA")</f>
        <v>NA</v>
      </c>
    </row>
    <row r="87758" spans="17:17">
      <c r="Q87758" s="32" t="str">
        <f>IF(I87758="OUTSTANDING",'Data Table Volumes'!$B$1-G87758,"NA")</f>
        <v>NA</v>
      </c>
    </row>
    <row r="87759" spans="17:17">
      <c r="Q87759" s="32" t="str">
        <f>IF(I87759="OUTSTANDING",'Data Table Volumes'!$B$1-G87759,"NA")</f>
        <v>NA</v>
      </c>
    </row>
    <row r="87760" spans="17:17">
      <c r="Q87760" s="32" t="str">
        <f>IF(I87760="OUTSTANDING",'Data Table Volumes'!$B$1-G87760,"NA")</f>
        <v>NA</v>
      </c>
    </row>
    <row r="87761" spans="17:17">
      <c r="Q87761" s="32" t="str">
        <f>IF(I87761="OUTSTANDING",'Data Table Volumes'!$B$1-G87761,"NA")</f>
        <v>NA</v>
      </c>
    </row>
    <row r="87762" spans="17:17">
      <c r="Q87762" s="32" t="str">
        <f>IF(I87762="OUTSTANDING",'Data Table Volumes'!$B$1-G87762,"NA")</f>
        <v>NA</v>
      </c>
    </row>
    <row r="87763" spans="17:17">
      <c r="Q87763" s="32" t="str">
        <f>IF(I87763="OUTSTANDING",'Data Table Volumes'!$B$1-G87763,"NA")</f>
        <v>NA</v>
      </c>
    </row>
    <row r="87764" spans="17:17">
      <c r="Q87764" s="32" t="str">
        <f>IF(I87764="OUTSTANDING",'Data Table Volumes'!$B$1-G87764,"NA")</f>
        <v>NA</v>
      </c>
    </row>
    <row r="87765" spans="17:17">
      <c r="Q87765" s="32" t="str">
        <f>IF(I87765="OUTSTANDING",'Data Table Volumes'!$B$1-G87765,"NA")</f>
        <v>NA</v>
      </c>
    </row>
    <row r="87766" spans="17:17">
      <c r="Q87766" s="32" t="str">
        <f>IF(I87766="OUTSTANDING",'Data Table Volumes'!$B$1-G87766,"NA")</f>
        <v>NA</v>
      </c>
    </row>
    <row r="87767" spans="17:17">
      <c r="Q87767" s="32" t="str">
        <f>IF(I87767="OUTSTANDING",'Data Table Volumes'!$B$1-G87767,"NA")</f>
        <v>NA</v>
      </c>
    </row>
    <row r="87768" spans="17:17">
      <c r="Q87768" s="32" t="str">
        <f>IF(I87768="OUTSTANDING",'Data Table Volumes'!$B$1-G87768,"NA")</f>
        <v>NA</v>
      </c>
    </row>
    <row r="87769" spans="17:17">
      <c r="Q87769" s="32" t="str">
        <f>IF(I87769="OUTSTANDING",'Data Table Volumes'!$B$1-G87769,"NA")</f>
        <v>NA</v>
      </c>
    </row>
    <row r="87770" spans="17:17">
      <c r="Q87770" s="32" t="str">
        <f>IF(I87770="OUTSTANDING",'Data Table Volumes'!$B$1-G87770,"NA")</f>
        <v>NA</v>
      </c>
    </row>
    <row r="87771" spans="17:17">
      <c r="Q87771" s="32" t="str">
        <f>IF(I87771="OUTSTANDING",'Data Table Volumes'!$B$1-G87771,"NA")</f>
        <v>NA</v>
      </c>
    </row>
    <row r="87772" spans="17:17">
      <c r="Q87772" s="32" t="str">
        <f>IF(I87772="OUTSTANDING",'Data Table Volumes'!$B$1-G87772,"NA")</f>
        <v>NA</v>
      </c>
    </row>
    <row r="87773" spans="17:17">
      <c r="Q87773" s="32" t="str">
        <f>IF(I87773="OUTSTANDING",'Data Table Volumes'!$B$1-G87773,"NA")</f>
        <v>NA</v>
      </c>
    </row>
    <row r="87774" spans="17:17">
      <c r="Q87774" s="32" t="str">
        <f>IF(I87774="OUTSTANDING",'Data Table Volumes'!$B$1-G87774,"NA")</f>
        <v>NA</v>
      </c>
    </row>
    <row r="87775" spans="17:17">
      <c r="Q87775" s="32" t="str">
        <f>IF(I87775="OUTSTANDING",'Data Table Volumes'!$B$1-G87775,"NA")</f>
        <v>NA</v>
      </c>
    </row>
    <row r="87776" spans="17:17">
      <c r="Q87776" s="32" t="str">
        <f>IF(I87776="OUTSTANDING",'Data Table Volumes'!$B$1-G87776,"NA")</f>
        <v>NA</v>
      </c>
    </row>
    <row r="87777" spans="17:17">
      <c r="Q87777" s="32" t="str">
        <f>IF(I87777="OUTSTANDING",'Data Table Volumes'!$B$1-G87777,"NA")</f>
        <v>NA</v>
      </c>
    </row>
    <row r="87778" spans="17:17">
      <c r="Q87778" s="32" t="str">
        <f>IF(I87778="OUTSTANDING",'Data Table Volumes'!$B$1-G87778,"NA")</f>
        <v>NA</v>
      </c>
    </row>
    <row r="87779" spans="17:17">
      <c r="Q87779" s="32" t="str">
        <f>IF(I87779="OUTSTANDING",'Data Table Volumes'!$B$1-G87779,"NA")</f>
        <v>NA</v>
      </c>
    </row>
    <row r="87780" spans="17:17">
      <c r="Q87780" s="32" t="str">
        <f>IF(I87780="OUTSTANDING",'Data Table Volumes'!$B$1-G87780,"NA")</f>
        <v>NA</v>
      </c>
    </row>
    <row r="87781" spans="17:17">
      <c r="Q87781" s="32" t="str">
        <f>IF(I87781="OUTSTANDING",'Data Table Volumes'!$B$1-G87781,"NA")</f>
        <v>NA</v>
      </c>
    </row>
    <row r="87782" spans="17:17">
      <c r="Q87782" s="32" t="str">
        <f>IF(I87782="OUTSTANDING",'Data Table Volumes'!$B$1-G87782,"NA")</f>
        <v>NA</v>
      </c>
    </row>
    <row r="87783" spans="17:17">
      <c r="Q87783" s="32" t="str">
        <f>IF(I87783="OUTSTANDING",'Data Table Volumes'!$B$1-G87783,"NA")</f>
        <v>NA</v>
      </c>
    </row>
    <row r="87784" spans="17:17">
      <c r="Q87784" s="32" t="str">
        <f>IF(I87784="OUTSTANDING",'Data Table Volumes'!$B$1-G87784,"NA")</f>
        <v>NA</v>
      </c>
    </row>
    <row r="87785" spans="17:17">
      <c r="Q87785" s="32" t="str">
        <f>IF(I87785="OUTSTANDING",'Data Table Volumes'!$B$1-G87785,"NA")</f>
        <v>NA</v>
      </c>
    </row>
    <row r="87786" spans="17:17">
      <c r="Q87786" s="32" t="str">
        <f>IF(I87786="OUTSTANDING",'Data Table Volumes'!$B$1-G87786,"NA")</f>
        <v>NA</v>
      </c>
    </row>
    <row r="87787" spans="17:17">
      <c r="Q87787" s="32" t="str">
        <f>IF(I87787="OUTSTANDING",'Data Table Volumes'!$B$1-G87787,"NA")</f>
        <v>NA</v>
      </c>
    </row>
    <row r="87788" spans="17:17">
      <c r="Q87788" s="32" t="str">
        <f>IF(I87788="OUTSTANDING",'Data Table Volumes'!$B$1-G87788,"NA")</f>
        <v>NA</v>
      </c>
    </row>
    <row r="87789" spans="17:17">
      <c r="Q87789" s="32" t="str">
        <f>IF(I87789="OUTSTANDING",'Data Table Volumes'!$B$1-G87789,"NA")</f>
        <v>NA</v>
      </c>
    </row>
    <row r="87790" spans="17:17">
      <c r="Q87790" s="32" t="str">
        <f>IF(I87790="OUTSTANDING",'Data Table Volumes'!$B$1-G87790,"NA")</f>
        <v>NA</v>
      </c>
    </row>
    <row r="87791" spans="17:17">
      <c r="Q87791" s="32" t="str">
        <f>IF(I87791="OUTSTANDING",'Data Table Volumes'!$B$1-G87791,"NA")</f>
        <v>NA</v>
      </c>
    </row>
    <row r="87792" spans="17:17">
      <c r="Q87792" s="32" t="str">
        <f>IF(I87792="OUTSTANDING",'Data Table Volumes'!$B$1-G87792,"NA")</f>
        <v>NA</v>
      </c>
    </row>
    <row r="87793" spans="17:17">
      <c r="Q87793" s="32" t="str">
        <f>IF(I87793="OUTSTANDING",'Data Table Volumes'!$B$1-G87793,"NA")</f>
        <v>NA</v>
      </c>
    </row>
    <row r="87794" spans="17:17">
      <c r="Q87794" s="32" t="str">
        <f>IF(I87794="OUTSTANDING",'Data Table Volumes'!$B$1-G87794,"NA")</f>
        <v>NA</v>
      </c>
    </row>
    <row r="87795" spans="17:17">
      <c r="Q87795" s="32" t="str">
        <f>IF(I87795="OUTSTANDING",'Data Table Volumes'!$B$1-G87795,"NA")</f>
        <v>NA</v>
      </c>
    </row>
    <row r="87796" spans="17:17">
      <c r="Q87796" s="32" t="str">
        <f>IF(I87796="OUTSTANDING",'Data Table Volumes'!$B$1-G87796,"NA")</f>
        <v>NA</v>
      </c>
    </row>
    <row r="87797" spans="17:17">
      <c r="Q87797" s="32" t="str">
        <f>IF(I87797="OUTSTANDING",'Data Table Volumes'!$B$1-G87797,"NA")</f>
        <v>NA</v>
      </c>
    </row>
    <row r="87798" spans="17:17">
      <c r="Q87798" s="32" t="str">
        <f>IF(I87798="OUTSTANDING",'Data Table Volumes'!$B$1-G87798,"NA")</f>
        <v>NA</v>
      </c>
    </row>
    <row r="87799" spans="17:17">
      <c r="Q87799" s="32" t="str">
        <f>IF(I87799="OUTSTANDING",'Data Table Volumes'!$B$1-G87799,"NA")</f>
        <v>NA</v>
      </c>
    </row>
    <row r="87800" spans="17:17">
      <c r="Q87800" s="32" t="str">
        <f>IF(I87800="OUTSTANDING",'Data Table Volumes'!$B$1-G87800,"NA")</f>
        <v>NA</v>
      </c>
    </row>
    <row r="87801" spans="17:17">
      <c r="Q87801" s="32" t="str">
        <f>IF(I87801="OUTSTANDING",'Data Table Volumes'!$B$1-G87801,"NA")</f>
        <v>NA</v>
      </c>
    </row>
    <row r="87802" spans="17:17">
      <c r="Q87802" s="32" t="str">
        <f>IF(I87802="OUTSTANDING",'Data Table Volumes'!$B$1-G87802,"NA")</f>
        <v>NA</v>
      </c>
    </row>
    <row r="87803" spans="17:17">
      <c r="Q87803" s="32" t="str">
        <f>IF(I87803="OUTSTANDING",'Data Table Volumes'!$B$1-G87803,"NA")</f>
        <v>NA</v>
      </c>
    </row>
    <row r="87804" spans="17:17">
      <c r="Q87804" s="32" t="str">
        <f>IF(I87804="OUTSTANDING",'Data Table Volumes'!$B$1-G87804,"NA")</f>
        <v>NA</v>
      </c>
    </row>
    <row r="87805" spans="17:17">
      <c r="Q87805" s="32" t="str">
        <f>IF(I87805="OUTSTANDING",'Data Table Volumes'!$B$1-G87805,"NA")</f>
        <v>NA</v>
      </c>
    </row>
    <row r="87806" spans="17:17">
      <c r="Q87806" s="32" t="str">
        <f>IF(I87806="OUTSTANDING",'Data Table Volumes'!$B$1-G87806,"NA")</f>
        <v>NA</v>
      </c>
    </row>
    <row r="87807" spans="17:17">
      <c r="Q87807" s="32" t="str">
        <f>IF(I87807="OUTSTANDING",'Data Table Volumes'!$B$1-G87807,"NA")</f>
        <v>NA</v>
      </c>
    </row>
    <row r="87808" spans="17:17">
      <c r="Q87808" s="32" t="str">
        <f>IF(I87808="OUTSTANDING",'Data Table Volumes'!$B$1-G87808,"NA")</f>
        <v>NA</v>
      </c>
    </row>
    <row r="87809" spans="17:17">
      <c r="Q87809" s="32" t="str">
        <f>IF(I87809="OUTSTANDING",'Data Table Volumes'!$B$1-G87809,"NA")</f>
        <v>NA</v>
      </c>
    </row>
    <row r="87810" spans="17:17">
      <c r="Q87810" s="32" t="str">
        <f>IF(I87810="OUTSTANDING",'Data Table Volumes'!$B$1-G87810,"NA")</f>
        <v>NA</v>
      </c>
    </row>
    <row r="87811" spans="17:17">
      <c r="Q87811" s="32" t="str">
        <f>IF(I87811="OUTSTANDING",'Data Table Volumes'!$B$1-G87811,"NA")</f>
        <v>NA</v>
      </c>
    </row>
    <row r="87812" spans="17:17">
      <c r="Q87812" s="32" t="str">
        <f>IF(I87812="OUTSTANDING",'Data Table Volumes'!$B$1-G87812,"NA")</f>
        <v>NA</v>
      </c>
    </row>
    <row r="87813" spans="17:17">
      <c r="Q87813" s="32" t="str">
        <f>IF(I87813="OUTSTANDING",'Data Table Volumes'!$B$1-G87813,"NA")</f>
        <v>NA</v>
      </c>
    </row>
    <row r="87814" spans="17:17">
      <c r="Q87814" s="32" t="str">
        <f>IF(I87814="OUTSTANDING",'Data Table Volumes'!$B$1-G87814,"NA")</f>
        <v>NA</v>
      </c>
    </row>
    <row r="87815" spans="17:17">
      <c r="Q87815" s="32" t="str">
        <f>IF(I87815="OUTSTANDING",'Data Table Volumes'!$B$1-G87815,"NA")</f>
        <v>NA</v>
      </c>
    </row>
    <row r="87816" spans="17:17">
      <c r="Q87816" s="32" t="str">
        <f>IF(I87816="OUTSTANDING",'Data Table Volumes'!$B$1-G87816,"NA")</f>
        <v>NA</v>
      </c>
    </row>
    <row r="87817" spans="17:17">
      <c r="Q87817" s="32" t="str">
        <f>IF(I87817="OUTSTANDING",'Data Table Volumes'!$B$1-G87817,"NA")</f>
        <v>NA</v>
      </c>
    </row>
    <row r="87818" spans="17:17">
      <c r="Q87818" s="32" t="str">
        <f>IF(I87818="OUTSTANDING",'Data Table Volumes'!$B$1-G87818,"NA")</f>
        <v>NA</v>
      </c>
    </row>
    <row r="87819" spans="17:17">
      <c r="Q87819" s="32" t="str">
        <f>IF(I87819="OUTSTANDING",'Data Table Volumes'!$B$1-G87819,"NA")</f>
        <v>NA</v>
      </c>
    </row>
    <row r="87820" spans="17:17">
      <c r="Q87820" s="32" t="str">
        <f>IF(I87820="OUTSTANDING",'Data Table Volumes'!$B$1-G87820,"NA")</f>
        <v>NA</v>
      </c>
    </row>
    <row r="87821" spans="17:17">
      <c r="Q87821" s="32" t="str">
        <f>IF(I87821="OUTSTANDING",'Data Table Volumes'!$B$1-G87821,"NA")</f>
        <v>NA</v>
      </c>
    </row>
    <row r="87822" spans="17:17">
      <c r="Q87822" s="32" t="str">
        <f>IF(I87822="OUTSTANDING",'Data Table Volumes'!$B$1-G87822,"NA")</f>
        <v>NA</v>
      </c>
    </row>
    <row r="87823" spans="17:17">
      <c r="Q87823" s="32" t="str">
        <f>IF(I87823="OUTSTANDING",'Data Table Volumes'!$B$1-G87823,"NA")</f>
        <v>NA</v>
      </c>
    </row>
    <row r="87824" spans="17:17">
      <c r="Q87824" s="32" t="str">
        <f>IF(I87824="OUTSTANDING",'Data Table Volumes'!$B$1-G87824,"NA")</f>
        <v>NA</v>
      </c>
    </row>
    <row r="87825" spans="17:17">
      <c r="Q87825" s="32" t="str">
        <f>IF(I87825="OUTSTANDING",'Data Table Volumes'!$B$1-G87825,"NA")</f>
        <v>NA</v>
      </c>
    </row>
    <row r="87826" spans="17:17">
      <c r="Q87826" s="32" t="str">
        <f>IF(I87826="OUTSTANDING",'Data Table Volumes'!$B$1-G87826,"NA")</f>
        <v>NA</v>
      </c>
    </row>
    <row r="87827" spans="17:17">
      <c r="Q87827" s="32" t="str">
        <f>IF(I87827="OUTSTANDING",'Data Table Volumes'!$B$1-G87827,"NA")</f>
        <v>NA</v>
      </c>
    </row>
    <row r="87828" spans="17:17">
      <c r="Q87828" s="32" t="str">
        <f>IF(I87828="OUTSTANDING",'Data Table Volumes'!$B$1-G87828,"NA")</f>
        <v>NA</v>
      </c>
    </row>
    <row r="87829" spans="17:17">
      <c r="Q87829" s="32" t="str">
        <f>IF(I87829="OUTSTANDING",'Data Table Volumes'!$B$1-G87829,"NA")</f>
        <v>NA</v>
      </c>
    </row>
    <row r="87830" spans="17:17">
      <c r="Q87830" s="32" t="str">
        <f>IF(I87830="OUTSTANDING",'Data Table Volumes'!$B$1-G87830,"NA")</f>
        <v>NA</v>
      </c>
    </row>
    <row r="87831" spans="17:17">
      <c r="Q87831" s="32" t="str">
        <f>IF(I87831="OUTSTANDING",'Data Table Volumes'!$B$1-G87831,"NA")</f>
        <v>NA</v>
      </c>
    </row>
    <row r="87832" spans="17:17">
      <c r="Q87832" s="32" t="str">
        <f>IF(I87832="OUTSTANDING",'Data Table Volumes'!$B$1-G87832,"NA")</f>
        <v>NA</v>
      </c>
    </row>
    <row r="87833" spans="17:17">
      <c r="Q87833" s="32" t="str">
        <f>IF(I87833="OUTSTANDING",'Data Table Volumes'!$B$1-G87833,"NA")</f>
        <v>NA</v>
      </c>
    </row>
    <row r="87834" spans="17:17">
      <c r="Q87834" s="32" t="str">
        <f>IF(I87834="OUTSTANDING",'Data Table Volumes'!$B$1-G87834,"NA")</f>
        <v>NA</v>
      </c>
    </row>
    <row r="87835" spans="17:17">
      <c r="Q87835" s="32" t="str">
        <f>IF(I87835="OUTSTANDING",'Data Table Volumes'!$B$1-G87835,"NA")</f>
        <v>NA</v>
      </c>
    </row>
    <row r="87836" spans="17:17">
      <c r="Q87836" s="32" t="str">
        <f>IF(I87836="OUTSTANDING",'Data Table Volumes'!$B$1-G87836,"NA")</f>
        <v>NA</v>
      </c>
    </row>
    <row r="87837" spans="17:17">
      <c r="Q87837" s="32" t="str">
        <f>IF(I87837="OUTSTANDING",'Data Table Volumes'!$B$1-G87837,"NA")</f>
        <v>NA</v>
      </c>
    </row>
    <row r="87838" spans="17:17">
      <c r="Q87838" s="32" t="str">
        <f>IF(I87838="OUTSTANDING",'Data Table Volumes'!$B$1-G87838,"NA")</f>
        <v>NA</v>
      </c>
    </row>
    <row r="87839" spans="17:17">
      <c r="Q87839" s="32" t="str">
        <f>IF(I87839="OUTSTANDING",'Data Table Volumes'!$B$1-G87839,"NA")</f>
        <v>NA</v>
      </c>
    </row>
    <row r="87840" spans="17:17">
      <c r="Q87840" s="32" t="str">
        <f>IF(I87840="OUTSTANDING",'Data Table Volumes'!$B$1-G87840,"NA")</f>
        <v>NA</v>
      </c>
    </row>
    <row r="87841" spans="17:17">
      <c r="Q87841" s="32" t="str">
        <f>IF(I87841="OUTSTANDING",'Data Table Volumes'!$B$1-G87841,"NA")</f>
        <v>NA</v>
      </c>
    </row>
    <row r="87842" spans="17:17">
      <c r="Q87842" s="32" t="str">
        <f>IF(I87842="OUTSTANDING",'Data Table Volumes'!$B$1-G87842,"NA")</f>
        <v>NA</v>
      </c>
    </row>
    <row r="87843" spans="17:17">
      <c r="Q87843" s="32" t="str">
        <f>IF(I87843="OUTSTANDING",'Data Table Volumes'!$B$1-G87843,"NA")</f>
        <v>NA</v>
      </c>
    </row>
    <row r="87844" spans="17:17">
      <c r="Q87844" s="32" t="str">
        <f>IF(I87844="OUTSTANDING",'Data Table Volumes'!$B$1-G87844,"NA")</f>
        <v>NA</v>
      </c>
    </row>
    <row r="87845" spans="17:17">
      <c r="Q87845" s="32" t="str">
        <f>IF(I87845="OUTSTANDING",'Data Table Volumes'!$B$1-G87845,"NA")</f>
        <v>NA</v>
      </c>
    </row>
    <row r="87846" spans="17:17">
      <c r="Q87846" s="32" t="str">
        <f>IF(I87846="OUTSTANDING",'Data Table Volumes'!$B$1-G87846,"NA")</f>
        <v>NA</v>
      </c>
    </row>
    <row r="87847" spans="17:17">
      <c r="Q87847" s="32" t="str">
        <f>IF(I87847="OUTSTANDING",'Data Table Volumes'!$B$1-G87847,"NA")</f>
        <v>NA</v>
      </c>
    </row>
    <row r="87848" spans="17:17">
      <c r="Q87848" s="32" t="str">
        <f>IF(I87848="OUTSTANDING",'Data Table Volumes'!$B$1-G87848,"NA")</f>
        <v>NA</v>
      </c>
    </row>
    <row r="87849" spans="17:17">
      <c r="Q87849" s="32" t="str">
        <f>IF(I87849="OUTSTANDING",'Data Table Volumes'!$B$1-G87849,"NA")</f>
        <v>NA</v>
      </c>
    </row>
    <row r="87850" spans="17:17">
      <c r="Q87850" s="32" t="str">
        <f>IF(I87850="OUTSTANDING",'Data Table Volumes'!$B$1-G87850,"NA")</f>
        <v>NA</v>
      </c>
    </row>
    <row r="87851" spans="17:17">
      <c r="Q87851" s="32" t="str">
        <f>IF(I87851="OUTSTANDING",'Data Table Volumes'!$B$1-G87851,"NA")</f>
        <v>NA</v>
      </c>
    </row>
    <row r="87852" spans="17:17">
      <c r="Q87852" s="32" t="str">
        <f>IF(I87852="OUTSTANDING",'Data Table Volumes'!$B$1-G87852,"NA")</f>
        <v>NA</v>
      </c>
    </row>
    <row r="87853" spans="17:17">
      <c r="Q87853" s="32" t="str">
        <f>IF(I87853="OUTSTANDING",'Data Table Volumes'!$B$1-G87853,"NA")</f>
        <v>NA</v>
      </c>
    </row>
    <row r="87854" spans="17:17">
      <c r="Q87854" s="32" t="str">
        <f>IF(I87854="OUTSTANDING",'Data Table Volumes'!$B$1-G87854,"NA")</f>
        <v>NA</v>
      </c>
    </row>
    <row r="87855" spans="17:17">
      <c r="Q87855" s="32" t="str">
        <f>IF(I87855="OUTSTANDING",'Data Table Volumes'!$B$1-G87855,"NA")</f>
        <v>NA</v>
      </c>
    </row>
    <row r="87856" spans="17:17">
      <c r="Q87856" s="32" t="str">
        <f>IF(I87856="OUTSTANDING",'Data Table Volumes'!$B$1-G87856,"NA")</f>
        <v>NA</v>
      </c>
    </row>
    <row r="87857" spans="17:17">
      <c r="Q87857" s="32" t="str">
        <f>IF(I87857="OUTSTANDING",'Data Table Volumes'!$B$1-G87857,"NA")</f>
        <v>NA</v>
      </c>
    </row>
    <row r="87858" spans="17:17">
      <c r="Q87858" s="32" t="str">
        <f>IF(I87858="OUTSTANDING",'Data Table Volumes'!$B$1-G87858,"NA")</f>
        <v>NA</v>
      </c>
    </row>
    <row r="87859" spans="17:17">
      <c r="Q87859" s="32" t="str">
        <f>IF(I87859="OUTSTANDING",'Data Table Volumes'!$B$1-G87859,"NA")</f>
        <v>NA</v>
      </c>
    </row>
    <row r="87860" spans="17:17">
      <c r="Q87860" s="32" t="str">
        <f>IF(I87860="OUTSTANDING",'Data Table Volumes'!$B$1-G87860,"NA")</f>
        <v>NA</v>
      </c>
    </row>
    <row r="87861" spans="17:17">
      <c r="Q87861" s="32" t="str">
        <f>IF(I87861="OUTSTANDING",'Data Table Volumes'!$B$1-G87861,"NA")</f>
        <v>NA</v>
      </c>
    </row>
    <row r="87862" spans="17:17">
      <c r="Q87862" s="32" t="str">
        <f>IF(I87862="OUTSTANDING",'Data Table Volumes'!$B$1-G87862,"NA")</f>
        <v>NA</v>
      </c>
    </row>
    <row r="87863" spans="17:17">
      <c r="Q87863" s="32" t="str">
        <f>IF(I87863="OUTSTANDING",'Data Table Volumes'!$B$1-G87863,"NA")</f>
        <v>NA</v>
      </c>
    </row>
    <row r="87864" spans="17:17">
      <c r="Q87864" s="32" t="str">
        <f>IF(I87864="OUTSTANDING",'Data Table Volumes'!$B$1-G87864,"NA")</f>
        <v>NA</v>
      </c>
    </row>
    <row r="87865" spans="17:17">
      <c r="Q87865" s="32" t="str">
        <f>IF(I87865="OUTSTANDING",'Data Table Volumes'!$B$1-G87865,"NA")</f>
        <v>NA</v>
      </c>
    </row>
    <row r="87866" spans="17:17">
      <c r="Q87866" s="32" t="str">
        <f>IF(I87866="OUTSTANDING",'Data Table Volumes'!$B$1-G87866,"NA")</f>
        <v>NA</v>
      </c>
    </row>
    <row r="87867" spans="17:17">
      <c r="Q87867" s="32" t="str">
        <f>IF(I87867="OUTSTANDING",'Data Table Volumes'!$B$1-G87867,"NA")</f>
        <v>NA</v>
      </c>
    </row>
    <row r="87868" spans="17:17">
      <c r="Q87868" s="32" t="str">
        <f>IF(I87868="OUTSTANDING",'Data Table Volumes'!$B$1-G87868,"NA")</f>
        <v>NA</v>
      </c>
    </row>
    <row r="87869" spans="17:17">
      <c r="Q87869" s="32" t="str">
        <f>IF(I87869="OUTSTANDING",'Data Table Volumes'!$B$1-G87869,"NA")</f>
        <v>NA</v>
      </c>
    </row>
    <row r="87870" spans="17:17">
      <c r="Q87870" s="32" t="str">
        <f>IF(I87870="OUTSTANDING",'Data Table Volumes'!$B$1-G87870,"NA")</f>
        <v>NA</v>
      </c>
    </row>
    <row r="87871" spans="17:17">
      <c r="Q87871" s="32" t="str">
        <f>IF(I87871="OUTSTANDING",'Data Table Volumes'!$B$1-G87871,"NA")</f>
        <v>NA</v>
      </c>
    </row>
    <row r="87872" spans="17:17">
      <c r="Q87872" s="32" t="str">
        <f>IF(I87872="OUTSTANDING",'Data Table Volumes'!$B$1-G87872,"NA")</f>
        <v>NA</v>
      </c>
    </row>
    <row r="87873" spans="17:17">
      <c r="Q87873" s="32" t="str">
        <f>IF(I87873="OUTSTANDING",'Data Table Volumes'!$B$1-G87873,"NA")</f>
        <v>NA</v>
      </c>
    </row>
    <row r="87874" spans="17:17">
      <c r="Q87874" s="32" t="str">
        <f>IF(I87874="OUTSTANDING",'Data Table Volumes'!$B$1-G87874,"NA")</f>
        <v>NA</v>
      </c>
    </row>
    <row r="87875" spans="17:17">
      <c r="Q87875" s="32" t="str">
        <f>IF(I87875="OUTSTANDING",'Data Table Volumes'!$B$1-G87875,"NA")</f>
        <v>NA</v>
      </c>
    </row>
    <row r="87876" spans="17:17">
      <c r="Q87876" s="32" t="str">
        <f>IF(I87876="OUTSTANDING",'Data Table Volumes'!$B$1-G87876,"NA")</f>
        <v>NA</v>
      </c>
    </row>
    <row r="87877" spans="17:17">
      <c r="Q87877" s="32" t="str">
        <f>IF(I87877="OUTSTANDING",'Data Table Volumes'!$B$1-G87877,"NA")</f>
        <v>NA</v>
      </c>
    </row>
    <row r="87878" spans="17:17">
      <c r="Q87878" s="32" t="str">
        <f>IF(I87878="OUTSTANDING",'Data Table Volumes'!$B$1-G87878,"NA")</f>
        <v>NA</v>
      </c>
    </row>
    <row r="87879" spans="17:17">
      <c r="Q87879" s="32" t="str">
        <f>IF(I87879="OUTSTANDING",'Data Table Volumes'!$B$1-G87879,"NA")</f>
        <v>NA</v>
      </c>
    </row>
    <row r="87880" spans="17:17">
      <c r="Q87880" s="32" t="str">
        <f>IF(I87880="OUTSTANDING",'Data Table Volumes'!$B$1-G87880,"NA")</f>
        <v>NA</v>
      </c>
    </row>
    <row r="87881" spans="17:17">
      <c r="Q87881" s="32" t="str">
        <f>IF(I87881="OUTSTANDING",'Data Table Volumes'!$B$1-G87881,"NA")</f>
        <v>NA</v>
      </c>
    </row>
    <row r="87882" spans="17:17">
      <c r="Q87882" s="32" t="str">
        <f>IF(I87882="OUTSTANDING",'Data Table Volumes'!$B$1-G87882,"NA")</f>
        <v>NA</v>
      </c>
    </row>
    <row r="87883" spans="17:17">
      <c r="Q87883" s="32" t="str">
        <f>IF(I87883="OUTSTANDING",'Data Table Volumes'!$B$1-G87883,"NA")</f>
        <v>NA</v>
      </c>
    </row>
    <row r="87884" spans="17:17">
      <c r="Q87884" s="32" t="str">
        <f>IF(I87884="OUTSTANDING",'Data Table Volumes'!$B$1-G87884,"NA")</f>
        <v>NA</v>
      </c>
    </row>
    <row r="87885" spans="17:17">
      <c r="Q87885" s="32" t="str">
        <f>IF(I87885="OUTSTANDING",'Data Table Volumes'!$B$1-G87885,"NA")</f>
        <v>NA</v>
      </c>
    </row>
    <row r="87886" spans="17:17">
      <c r="Q87886" s="32" t="str">
        <f>IF(I87886="OUTSTANDING",'Data Table Volumes'!$B$1-G87886,"NA")</f>
        <v>NA</v>
      </c>
    </row>
    <row r="87887" spans="17:17">
      <c r="Q87887" s="32" t="str">
        <f>IF(I87887="OUTSTANDING",'Data Table Volumes'!$B$1-G87887,"NA")</f>
        <v>NA</v>
      </c>
    </row>
    <row r="87888" spans="17:17">
      <c r="Q87888" s="32" t="str">
        <f>IF(I87888="OUTSTANDING",'Data Table Volumes'!$B$1-G87888,"NA")</f>
        <v>NA</v>
      </c>
    </row>
    <row r="87889" spans="17:17">
      <c r="Q87889" s="32" t="str">
        <f>IF(I87889="OUTSTANDING",'Data Table Volumes'!$B$1-G87889,"NA")</f>
        <v>NA</v>
      </c>
    </row>
    <row r="87890" spans="17:17">
      <c r="Q87890" s="32" t="str">
        <f>IF(I87890="OUTSTANDING",'Data Table Volumes'!$B$1-G87890,"NA")</f>
        <v>NA</v>
      </c>
    </row>
    <row r="87891" spans="17:17">
      <c r="Q87891" s="32" t="str">
        <f>IF(I87891="OUTSTANDING",'Data Table Volumes'!$B$1-G87891,"NA")</f>
        <v>NA</v>
      </c>
    </row>
    <row r="87892" spans="17:17">
      <c r="Q87892" s="32" t="str">
        <f>IF(I87892="OUTSTANDING",'Data Table Volumes'!$B$1-G87892,"NA")</f>
        <v>NA</v>
      </c>
    </row>
    <row r="87893" spans="17:17">
      <c r="Q87893" s="32" t="str">
        <f>IF(I87893="OUTSTANDING",'Data Table Volumes'!$B$1-G87893,"NA")</f>
        <v>NA</v>
      </c>
    </row>
    <row r="87894" spans="17:17">
      <c r="Q87894" s="32" t="str">
        <f>IF(I87894="OUTSTANDING",'Data Table Volumes'!$B$1-G87894,"NA")</f>
        <v>NA</v>
      </c>
    </row>
    <row r="87895" spans="17:17">
      <c r="Q87895" s="32" t="str">
        <f>IF(I87895="OUTSTANDING",'Data Table Volumes'!$B$1-G87895,"NA")</f>
        <v>NA</v>
      </c>
    </row>
    <row r="87896" spans="17:17">
      <c r="Q87896" s="32" t="str">
        <f>IF(I87896="OUTSTANDING",'Data Table Volumes'!$B$1-G87896,"NA")</f>
        <v>NA</v>
      </c>
    </row>
    <row r="87897" spans="17:17">
      <c r="Q87897" s="32" t="str">
        <f>IF(I87897="OUTSTANDING",'Data Table Volumes'!$B$1-G87897,"NA")</f>
        <v>NA</v>
      </c>
    </row>
    <row r="87898" spans="17:17">
      <c r="Q87898" s="32" t="str">
        <f>IF(I87898="OUTSTANDING",'Data Table Volumes'!$B$1-G87898,"NA")</f>
        <v>NA</v>
      </c>
    </row>
    <row r="87899" spans="17:17">
      <c r="Q87899" s="32" t="str">
        <f>IF(I87899="OUTSTANDING",'Data Table Volumes'!$B$1-G87899,"NA")</f>
        <v>NA</v>
      </c>
    </row>
    <row r="87900" spans="17:17">
      <c r="Q87900" s="32" t="str">
        <f>IF(I87900="OUTSTANDING",'Data Table Volumes'!$B$1-G87900,"NA")</f>
        <v>NA</v>
      </c>
    </row>
    <row r="87901" spans="17:17">
      <c r="Q87901" s="32" t="str">
        <f>IF(I87901="OUTSTANDING",'Data Table Volumes'!$B$1-G87901,"NA")</f>
        <v>NA</v>
      </c>
    </row>
    <row r="87902" spans="17:17">
      <c r="Q87902" s="32" t="str">
        <f>IF(I87902="OUTSTANDING",'Data Table Volumes'!$B$1-G87902,"NA")</f>
        <v>NA</v>
      </c>
    </row>
    <row r="87903" spans="17:17">
      <c r="Q87903" s="32" t="str">
        <f>IF(I87903="OUTSTANDING",'Data Table Volumes'!$B$1-G87903,"NA")</f>
        <v>NA</v>
      </c>
    </row>
    <row r="87904" spans="17:17">
      <c r="Q87904" s="32" t="str">
        <f>IF(I87904="OUTSTANDING",'Data Table Volumes'!$B$1-G87904,"NA")</f>
        <v>NA</v>
      </c>
    </row>
    <row r="87905" spans="17:17">
      <c r="Q87905" s="32" t="str">
        <f>IF(I87905="OUTSTANDING",'Data Table Volumes'!$B$1-G87905,"NA")</f>
        <v>NA</v>
      </c>
    </row>
    <row r="87906" spans="17:17">
      <c r="Q87906" s="32" t="str">
        <f>IF(I87906="OUTSTANDING",'Data Table Volumes'!$B$1-G87906,"NA")</f>
        <v>NA</v>
      </c>
    </row>
    <row r="87907" spans="17:17">
      <c r="Q87907" s="32" t="str">
        <f>IF(I87907="OUTSTANDING",'Data Table Volumes'!$B$1-G87907,"NA")</f>
        <v>NA</v>
      </c>
    </row>
    <row r="87908" spans="17:17">
      <c r="Q87908" s="32" t="str">
        <f>IF(I87908="OUTSTANDING",'Data Table Volumes'!$B$1-G87908,"NA")</f>
        <v>NA</v>
      </c>
    </row>
    <row r="87909" spans="17:17">
      <c r="Q87909" s="32" t="str">
        <f>IF(I87909="OUTSTANDING",'Data Table Volumes'!$B$1-G87909,"NA")</f>
        <v>NA</v>
      </c>
    </row>
    <row r="87910" spans="17:17">
      <c r="Q87910" s="32" t="str">
        <f>IF(I87910="OUTSTANDING",'Data Table Volumes'!$B$1-G87910,"NA")</f>
        <v>NA</v>
      </c>
    </row>
    <row r="87911" spans="17:17">
      <c r="Q87911" s="32" t="str">
        <f>IF(I87911="OUTSTANDING",'Data Table Volumes'!$B$1-G87911,"NA")</f>
        <v>NA</v>
      </c>
    </row>
    <row r="87912" spans="17:17">
      <c r="Q87912" s="32" t="str">
        <f>IF(I87912="OUTSTANDING",'Data Table Volumes'!$B$1-G87912,"NA")</f>
        <v>NA</v>
      </c>
    </row>
    <row r="87913" spans="17:17">
      <c r="Q87913" s="32" t="str">
        <f>IF(I87913="OUTSTANDING",'Data Table Volumes'!$B$1-G87913,"NA")</f>
        <v>NA</v>
      </c>
    </row>
    <row r="87914" spans="17:17">
      <c r="Q87914" s="32" t="str">
        <f>IF(I87914="OUTSTANDING",'Data Table Volumes'!$B$1-G87914,"NA")</f>
        <v>NA</v>
      </c>
    </row>
    <row r="87915" spans="17:17">
      <c r="Q87915" s="32" t="str">
        <f>IF(I87915="OUTSTANDING",'Data Table Volumes'!$B$1-G87915,"NA")</f>
        <v>NA</v>
      </c>
    </row>
    <row r="87916" spans="17:17">
      <c r="Q87916" s="32" t="str">
        <f>IF(I87916="OUTSTANDING",'Data Table Volumes'!$B$1-G87916,"NA")</f>
        <v>NA</v>
      </c>
    </row>
    <row r="87917" spans="17:17">
      <c r="Q87917" s="32" t="str">
        <f>IF(I87917="OUTSTANDING",'Data Table Volumes'!$B$1-G87917,"NA")</f>
        <v>NA</v>
      </c>
    </row>
    <row r="87918" spans="17:17">
      <c r="Q87918" s="32" t="str">
        <f>IF(I87918="OUTSTANDING",'Data Table Volumes'!$B$1-G87918,"NA")</f>
        <v>NA</v>
      </c>
    </row>
    <row r="87919" spans="17:17">
      <c r="Q87919" s="32" t="str">
        <f>IF(I87919="OUTSTANDING",'Data Table Volumes'!$B$1-G87919,"NA")</f>
        <v>NA</v>
      </c>
    </row>
    <row r="87920" spans="17:17">
      <c r="Q87920" s="32" t="str">
        <f>IF(I87920="OUTSTANDING",'Data Table Volumes'!$B$1-G87920,"NA")</f>
        <v>NA</v>
      </c>
    </row>
    <row r="87921" spans="17:17">
      <c r="Q87921" s="32" t="str">
        <f>IF(I87921="OUTSTANDING",'Data Table Volumes'!$B$1-G87921,"NA")</f>
        <v>NA</v>
      </c>
    </row>
    <row r="87922" spans="17:17">
      <c r="Q87922" s="32" t="str">
        <f>IF(I87922="OUTSTANDING",'Data Table Volumes'!$B$1-G87922,"NA")</f>
        <v>NA</v>
      </c>
    </row>
    <row r="87923" spans="17:17">
      <c r="Q87923" s="32" t="str">
        <f>IF(I87923="OUTSTANDING",'Data Table Volumes'!$B$1-G87923,"NA")</f>
        <v>NA</v>
      </c>
    </row>
    <row r="87924" spans="17:17">
      <c r="Q87924" s="32" t="str">
        <f>IF(I87924="OUTSTANDING",'Data Table Volumes'!$B$1-G87924,"NA")</f>
        <v>NA</v>
      </c>
    </row>
    <row r="87925" spans="17:17">
      <c r="Q87925" s="32" t="str">
        <f>IF(I87925="OUTSTANDING",'Data Table Volumes'!$B$1-G87925,"NA")</f>
        <v>NA</v>
      </c>
    </row>
    <row r="87926" spans="17:17">
      <c r="Q87926" s="32" t="str">
        <f>IF(I87926="OUTSTANDING",'Data Table Volumes'!$B$1-G87926,"NA")</f>
        <v>NA</v>
      </c>
    </row>
    <row r="87927" spans="17:17">
      <c r="Q87927" s="32" t="str">
        <f>IF(I87927="OUTSTANDING",'Data Table Volumes'!$B$1-G87927,"NA")</f>
        <v>NA</v>
      </c>
    </row>
    <row r="87928" spans="17:17">
      <c r="Q87928" s="32" t="str">
        <f>IF(I87928="OUTSTANDING",'Data Table Volumes'!$B$1-G87928,"NA")</f>
        <v>NA</v>
      </c>
    </row>
    <row r="87929" spans="17:17">
      <c r="Q87929" s="32" t="str">
        <f>IF(I87929="OUTSTANDING",'Data Table Volumes'!$B$1-G87929,"NA")</f>
        <v>NA</v>
      </c>
    </row>
    <row r="87930" spans="17:17">
      <c r="Q87930" s="32" t="str">
        <f>IF(I87930="OUTSTANDING",'Data Table Volumes'!$B$1-G87930,"NA")</f>
        <v>NA</v>
      </c>
    </row>
    <row r="87931" spans="17:17">
      <c r="Q87931" s="32" t="str">
        <f>IF(I87931="OUTSTANDING",'Data Table Volumes'!$B$1-G87931,"NA")</f>
        <v>NA</v>
      </c>
    </row>
    <row r="87932" spans="17:17">
      <c r="Q87932" s="32" t="str">
        <f>IF(I87932="OUTSTANDING",'Data Table Volumes'!$B$1-G87932,"NA")</f>
        <v>NA</v>
      </c>
    </row>
    <row r="87933" spans="17:17">
      <c r="Q87933" s="32" t="str">
        <f>IF(I87933="OUTSTANDING",'Data Table Volumes'!$B$1-G87933,"NA")</f>
        <v>NA</v>
      </c>
    </row>
    <row r="87934" spans="17:17">
      <c r="Q87934" s="32" t="str">
        <f>IF(I87934="OUTSTANDING",'Data Table Volumes'!$B$1-G87934,"NA")</f>
        <v>NA</v>
      </c>
    </row>
    <row r="87935" spans="17:17">
      <c r="Q87935" s="32" t="str">
        <f>IF(I87935="OUTSTANDING",'Data Table Volumes'!$B$1-G87935,"NA")</f>
        <v>NA</v>
      </c>
    </row>
    <row r="87936" spans="17:17">
      <c r="Q87936" s="32" t="str">
        <f>IF(I87936="OUTSTANDING",'Data Table Volumes'!$B$1-G87936,"NA")</f>
        <v>NA</v>
      </c>
    </row>
    <row r="87937" spans="17:17">
      <c r="Q87937" s="32" t="str">
        <f>IF(I87937="OUTSTANDING",'Data Table Volumes'!$B$1-G87937,"NA")</f>
        <v>NA</v>
      </c>
    </row>
    <row r="87938" spans="17:17">
      <c r="Q87938" s="32" t="str">
        <f>IF(I87938="OUTSTANDING",'Data Table Volumes'!$B$1-G87938,"NA")</f>
        <v>NA</v>
      </c>
    </row>
    <row r="87939" spans="17:17">
      <c r="Q87939" s="32" t="str">
        <f>IF(I87939="OUTSTANDING",'Data Table Volumes'!$B$1-G87939,"NA")</f>
        <v>NA</v>
      </c>
    </row>
    <row r="87940" spans="17:17">
      <c r="Q87940" s="32" t="str">
        <f>IF(I87940="OUTSTANDING",'Data Table Volumes'!$B$1-G87940,"NA")</f>
        <v>NA</v>
      </c>
    </row>
    <row r="87941" spans="17:17">
      <c r="Q87941" s="32" t="str">
        <f>IF(I87941="OUTSTANDING",'Data Table Volumes'!$B$1-G87941,"NA")</f>
        <v>NA</v>
      </c>
    </row>
    <row r="87942" spans="17:17">
      <c r="Q87942" s="32" t="str">
        <f>IF(I87942="OUTSTANDING",'Data Table Volumes'!$B$1-G87942,"NA")</f>
        <v>NA</v>
      </c>
    </row>
    <row r="87943" spans="17:17">
      <c r="Q87943" s="32" t="str">
        <f>IF(I87943="OUTSTANDING",'Data Table Volumes'!$B$1-G87943,"NA")</f>
        <v>NA</v>
      </c>
    </row>
    <row r="87944" spans="17:17">
      <c r="Q87944" s="32" t="str">
        <f>IF(I87944="OUTSTANDING",'Data Table Volumes'!$B$1-G87944,"NA")</f>
        <v>NA</v>
      </c>
    </row>
    <row r="87945" spans="17:17">
      <c r="Q87945" s="32" t="str">
        <f>IF(I87945="OUTSTANDING",'Data Table Volumes'!$B$1-G87945,"NA")</f>
        <v>NA</v>
      </c>
    </row>
    <row r="87946" spans="17:17">
      <c r="Q87946" s="32" t="str">
        <f>IF(I87946="OUTSTANDING",'Data Table Volumes'!$B$1-G87946,"NA")</f>
        <v>NA</v>
      </c>
    </row>
    <row r="87947" spans="17:17">
      <c r="Q87947" s="32" t="str">
        <f>IF(I87947="OUTSTANDING",'Data Table Volumes'!$B$1-G87947,"NA")</f>
        <v>NA</v>
      </c>
    </row>
    <row r="87948" spans="17:17">
      <c r="Q87948" s="32" t="str">
        <f>IF(I87948="OUTSTANDING",'Data Table Volumes'!$B$1-G87948,"NA")</f>
        <v>NA</v>
      </c>
    </row>
    <row r="87949" spans="17:17">
      <c r="Q87949" s="32" t="str">
        <f>IF(I87949="OUTSTANDING",'Data Table Volumes'!$B$1-G87949,"NA")</f>
        <v>NA</v>
      </c>
    </row>
    <row r="87950" spans="17:17">
      <c r="Q87950" s="32" t="str">
        <f>IF(I87950="OUTSTANDING",'Data Table Volumes'!$B$1-G87950,"NA")</f>
        <v>NA</v>
      </c>
    </row>
    <row r="87951" spans="17:17">
      <c r="Q87951" s="32" t="str">
        <f>IF(I87951="OUTSTANDING",'Data Table Volumes'!$B$1-G87951,"NA")</f>
        <v>NA</v>
      </c>
    </row>
    <row r="87952" spans="17:17">
      <c r="Q87952" s="32" t="str">
        <f>IF(I87952="OUTSTANDING",'Data Table Volumes'!$B$1-G87952,"NA")</f>
        <v>NA</v>
      </c>
    </row>
    <row r="87953" spans="17:17">
      <c r="Q87953" s="32" t="str">
        <f>IF(I87953="OUTSTANDING",'Data Table Volumes'!$B$1-G87953,"NA")</f>
        <v>NA</v>
      </c>
    </row>
    <row r="87954" spans="17:17">
      <c r="Q87954" s="32" t="str">
        <f>IF(I87954="OUTSTANDING",'Data Table Volumes'!$B$1-G87954,"NA")</f>
        <v>NA</v>
      </c>
    </row>
    <row r="87955" spans="17:17">
      <c r="Q87955" s="32" t="str">
        <f>IF(I87955="OUTSTANDING",'Data Table Volumes'!$B$1-G87955,"NA")</f>
        <v>NA</v>
      </c>
    </row>
    <row r="87956" spans="17:17">
      <c r="Q87956" s="32" t="str">
        <f>IF(I87956="OUTSTANDING",'Data Table Volumes'!$B$1-G87956,"NA")</f>
        <v>NA</v>
      </c>
    </row>
    <row r="87957" spans="17:17">
      <c r="Q87957" s="32" t="str">
        <f>IF(I87957="OUTSTANDING",'Data Table Volumes'!$B$1-G87957,"NA")</f>
        <v>NA</v>
      </c>
    </row>
    <row r="87958" spans="17:17">
      <c r="Q87958" s="32" t="str">
        <f>IF(I87958="OUTSTANDING",'Data Table Volumes'!$B$1-G87958,"NA")</f>
        <v>NA</v>
      </c>
    </row>
    <row r="87959" spans="17:17">
      <c r="Q87959" s="32" t="str">
        <f>IF(I87959="OUTSTANDING",'Data Table Volumes'!$B$1-G87959,"NA")</f>
        <v>NA</v>
      </c>
    </row>
    <row r="87960" spans="17:17">
      <c r="Q87960" s="32" t="str">
        <f>IF(I87960="OUTSTANDING",'Data Table Volumes'!$B$1-G87960,"NA")</f>
        <v>NA</v>
      </c>
    </row>
    <row r="87961" spans="17:17">
      <c r="Q87961" s="32" t="str">
        <f>IF(I87961="OUTSTANDING",'Data Table Volumes'!$B$1-G87961,"NA")</f>
        <v>NA</v>
      </c>
    </row>
    <row r="87962" spans="17:17">
      <c r="Q87962" s="32" t="str">
        <f>IF(I87962="OUTSTANDING",'Data Table Volumes'!$B$1-G87962,"NA")</f>
        <v>NA</v>
      </c>
    </row>
    <row r="87963" spans="17:17">
      <c r="Q87963" s="32" t="str">
        <f>IF(I87963="OUTSTANDING",'Data Table Volumes'!$B$1-G87963,"NA")</f>
        <v>NA</v>
      </c>
    </row>
    <row r="87964" spans="17:17">
      <c r="Q87964" s="32" t="str">
        <f>IF(I87964="OUTSTANDING",'Data Table Volumes'!$B$1-G87964,"NA")</f>
        <v>NA</v>
      </c>
    </row>
    <row r="87965" spans="17:17">
      <c r="Q87965" s="32" t="str">
        <f>IF(I87965="OUTSTANDING",'Data Table Volumes'!$B$1-G87965,"NA")</f>
        <v>NA</v>
      </c>
    </row>
    <row r="87966" spans="17:17">
      <c r="Q87966" s="32" t="str">
        <f>IF(I87966="OUTSTANDING",'Data Table Volumes'!$B$1-G87966,"NA")</f>
        <v>NA</v>
      </c>
    </row>
    <row r="87967" spans="17:17">
      <c r="Q87967" s="32" t="str">
        <f>IF(I87967="OUTSTANDING",'Data Table Volumes'!$B$1-G87967,"NA")</f>
        <v>NA</v>
      </c>
    </row>
    <row r="87968" spans="17:17">
      <c r="Q87968" s="32" t="str">
        <f>IF(I87968="OUTSTANDING",'Data Table Volumes'!$B$1-G87968,"NA")</f>
        <v>NA</v>
      </c>
    </row>
    <row r="87969" spans="17:17">
      <c r="Q87969" s="32" t="str">
        <f>IF(I87969="OUTSTANDING",'Data Table Volumes'!$B$1-G87969,"NA")</f>
        <v>NA</v>
      </c>
    </row>
    <row r="87970" spans="17:17">
      <c r="Q87970" s="32" t="str">
        <f>IF(I87970="OUTSTANDING",'Data Table Volumes'!$B$1-G87970,"NA")</f>
        <v>NA</v>
      </c>
    </row>
    <row r="87971" spans="17:17">
      <c r="Q87971" s="32" t="str">
        <f>IF(I87971="OUTSTANDING",'Data Table Volumes'!$B$1-G87971,"NA")</f>
        <v>NA</v>
      </c>
    </row>
    <row r="87972" spans="17:17">
      <c r="Q87972" s="32" t="str">
        <f>IF(I87972="OUTSTANDING",'Data Table Volumes'!$B$1-G87972,"NA")</f>
        <v>NA</v>
      </c>
    </row>
    <row r="87973" spans="17:17">
      <c r="Q87973" s="32" t="str">
        <f>IF(I87973="OUTSTANDING",'Data Table Volumes'!$B$1-G87973,"NA")</f>
        <v>NA</v>
      </c>
    </row>
    <row r="87974" spans="17:17">
      <c r="Q87974" s="32" t="str">
        <f>IF(I87974="OUTSTANDING",'Data Table Volumes'!$B$1-G87974,"NA")</f>
        <v>NA</v>
      </c>
    </row>
    <row r="87975" spans="17:17">
      <c r="Q87975" s="32" t="str">
        <f>IF(I87975="OUTSTANDING",'Data Table Volumes'!$B$1-G87975,"NA")</f>
        <v>NA</v>
      </c>
    </row>
    <row r="87976" spans="17:17">
      <c r="Q87976" s="32" t="str">
        <f>IF(I87976="OUTSTANDING",'Data Table Volumes'!$B$1-G87976,"NA")</f>
        <v>NA</v>
      </c>
    </row>
    <row r="87977" spans="17:17">
      <c r="Q87977" s="32" t="str">
        <f>IF(I87977="OUTSTANDING",'Data Table Volumes'!$B$1-G87977,"NA")</f>
        <v>NA</v>
      </c>
    </row>
    <row r="87978" spans="17:17">
      <c r="Q87978" s="32" t="str">
        <f>IF(I87978="OUTSTANDING",'Data Table Volumes'!$B$1-G87978,"NA")</f>
        <v>NA</v>
      </c>
    </row>
    <row r="87979" spans="17:17">
      <c r="Q87979" s="32" t="str">
        <f>IF(I87979="OUTSTANDING",'Data Table Volumes'!$B$1-G87979,"NA")</f>
        <v>NA</v>
      </c>
    </row>
    <row r="87980" spans="17:17">
      <c r="Q87980" s="32" t="str">
        <f>IF(I87980="OUTSTANDING",'Data Table Volumes'!$B$1-G87980,"NA")</f>
        <v>NA</v>
      </c>
    </row>
    <row r="87981" spans="17:17">
      <c r="Q87981" s="32" t="str">
        <f>IF(I87981="OUTSTANDING",'Data Table Volumes'!$B$1-G87981,"NA")</f>
        <v>NA</v>
      </c>
    </row>
    <row r="87982" spans="17:17">
      <c r="Q87982" s="32" t="str">
        <f>IF(I87982="OUTSTANDING",'Data Table Volumes'!$B$1-G87982,"NA")</f>
        <v>NA</v>
      </c>
    </row>
    <row r="87983" spans="17:17">
      <c r="Q87983" s="32" t="str">
        <f>IF(I87983="OUTSTANDING",'Data Table Volumes'!$B$1-G87983,"NA")</f>
        <v>NA</v>
      </c>
    </row>
    <row r="87984" spans="17:17">
      <c r="Q87984" s="32" t="str">
        <f>IF(I87984="OUTSTANDING",'Data Table Volumes'!$B$1-G87984,"NA")</f>
        <v>NA</v>
      </c>
    </row>
    <row r="87985" spans="17:17">
      <c r="Q87985" s="32" t="str">
        <f>IF(I87985="OUTSTANDING",'Data Table Volumes'!$B$1-G87985,"NA")</f>
        <v>NA</v>
      </c>
    </row>
    <row r="87986" spans="17:17">
      <c r="Q87986" s="32" t="str">
        <f>IF(I87986="OUTSTANDING",'Data Table Volumes'!$B$1-G87986,"NA")</f>
        <v>NA</v>
      </c>
    </row>
    <row r="87987" spans="17:17">
      <c r="Q87987" s="32" t="str">
        <f>IF(I87987="OUTSTANDING",'Data Table Volumes'!$B$1-G87987,"NA")</f>
        <v>NA</v>
      </c>
    </row>
    <row r="87988" spans="17:17">
      <c r="Q87988" s="32" t="str">
        <f>IF(I87988="OUTSTANDING",'Data Table Volumes'!$B$1-G87988,"NA")</f>
        <v>NA</v>
      </c>
    </row>
    <row r="87989" spans="17:17">
      <c r="Q87989" s="32" t="str">
        <f>IF(I87989="OUTSTANDING",'Data Table Volumes'!$B$1-G87989,"NA")</f>
        <v>NA</v>
      </c>
    </row>
    <row r="87990" spans="17:17">
      <c r="Q87990" s="32" t="str">
        <f>IF(I87990="OUTSTANDING",'Data Table Volumes'!$B$1-G87990,"NA")</f>
        <v>NA</v>
      </c>
    </row>
    <row r="87991" spans="17:17">
      <c r="Q87991" s="32" t="str">
        <f>IF(I87991="OUTSTANDING",'Data Table Volumes'!$B$1-G87991,"NA")</f>
        <v>NA</v>
      </c>
    </row>
    <row r="87992" spans="17:17">
      <c r="Q87992" s="32" t="str">
        <f>IF(I87992="OUTSTANDING",'Data Table Volumes'!$B$1-G87992,"NA")</f>
        <v>NA</v>
      </c>
    </row>
    <row r="87993" spans="17:17">
      <c r="Q87993" s="32" t="str">
        <f>IF(I87993="OUTSTANDING",'Data Table Volumes'!$B$1-G87993,"NA")</f>
        <v>NA</v>
      </c>
    </row>
    <row r="87994" spans="17:17">
      <c r="Q87994" s="32" t="str">
        <f>IF(I87994="OUTSTANDING",'Data Table Volumes'!$B$1-G87994,"NA")</f>
        <v>NA</v>
      </c>
    </row>
    <row r="87995" spans="17:17">
      <c r="Q87995" s="32" t="str">
        <f>IF(I87995="OUTSTANDING",'Data Table Volumes'!$B$1-G87995,"NA")</f>
        <v>NA</v>
      </c>
    </row>
    <row r="87996" spans="17:17">
      <c r="Q87996" s="32" t="str">
        <f>IF(I87996="OUTSTANDING",'Data Table Volumes'!$B$1-G87996,"NA")</f>
        <v>NA</v>
      </c>
    </row>
    <row r="87997" spans="17:17">
      <c r="Q87997" s="32" t="str">
        <f>IF(I87997="OUTSTANDING",'Data Table Volumes'!$B$1-G87997,"NA")</f>
        <v>NA</v>
      </c>
    </row>
    <row r="87998" spans="17:17">
      <c r="Q87998" s="32" t="str">
        <f>IF(I87998="OUTSTANDING",'Data Table Volumes'!$B$1-G87998,"NA")</f>
        <v>NA</v>
      </c>
    </row>
    <row r="87999" spans="17:17">
      <c r="Q87999" s="32" t="str">
        <f>IF(I87999="OUTSTANDING",'Data Table Volumes'!$B$1-G87999,"NA")</f>
        <v>NA</v>
      </c>
    </row>
    <row r="88000" spans="17:17">
      <c r="Q88000" s="32" t="str">
        <f>IF(I88000="OUTSTANDING",'Data Table Volumes'!$B$1-G88000,"NA")</f>
        <v>NA</v>
      </c>
    </row>
    <row r="88001" spans="17:17">
      <c r="Q88001" s="32" t="str">
        <f>IF(I88001="OUTSTANDING",'Data Table Volumes'!$B$1-G88001,"NA")</f>
        <v>NA</v>
      </c>
    </row>
    <row r="88002" spans="17:17">
      <c r="Q88002" s="32" t="str">
        <f>IF(I88002="OUTSTANDING",'Data Table Volumes'!$B$1-G88002,"NA")</f>
        <v>NA</v>
      </c>
    </row>
    <row r="88003" spans="17:17">
      <c r="Q88003" s="32" t="str">
        <f>IF(I88003="OUTSTANDING",'Data Table Volumes'!$B$1-G88003,"NA")</f>
        <v>NA</v>
      </c>
    </row>
    <row r="88004" spans="17:17">
      <c r="Q88004" s="32" t="str">
        <f>IF(I88004="OUTSTANDING",'Data Table Volumes'!$B$1-G88004,"NA")</f>
        <v>NA</v>
      </c>
    </row>
    <row r="88005" spans="17:17">
      <c r="Q88005" s="32" t="str">
        <f>IF(I88005="OUTSTANDING",'Data Table Volumes'!$B$1-G88005,"NA")</f>
        <v>NA</v>
      </c>
    </row>
    <row r="88006" spans="17:17">
      <c r="Q88006" s="32" t="str">
        <f>IF(I88006="OUTSTANDING",'Data Table Volumes'!$B$1-G88006,"NA")</f>
        <v>NA</v>
      </c>
    </row>
    <row r="88007" spans="17:17">
      <c r="Q88007" s="32" t="str">
        <f>IF(I88007="OUTSTANDING",'Data Table Volumes'!$B$1-G88007,"NA")</f>
        <v>NA</v>
      </c>
    </row>
    <row r="88008" spans="17:17">
      <c r="Q88008" s="32" t="str">
        <f>IF(I88008="OUTSTANDING",'Data Table Volumes'!$B$1-G88008,"NA")</f>
        <v>NA</v>
      </c>
    </row>
    <row r="88009" spans="17:17">
      <c r="Q88009" s="32" t="str">
        <f>IF(I88009="OUTSTANDING",'Data Table Volumes'!$B$1-G88009,"NA")</f>
        <v>NA</v>
      </c>
    </row>
    <row r="88010" spans="17:17">
      <c r="Q88010" s="32" t="str">
        <f>IF(I88010="OUTSTANDING",'Data Table Volumes'!$B$1-G88010,"NA")</f>
        <v>NA</v>
      </c>
    </row>
    <row r="88011" spans="17:17">
      <c r="Q88011" s="32" t="str">
        <f>IF(I88011="OUTSTANDING",'Data Table Volumes'!$B$1-G88011,"NA")</f>
        <v>NA</v>
      </c>
    </row>
    <row r="88012" spans="17:17">
      <c r="Q88012" s="32" t="str">
        <f>IF(I88012="OUTSTANDING",'Data Table Volumes'!$B$1-G88012,"NA")</f>
        <v>NA</v>
      </c>
    </row>
    <row r="88013" spans="17:17">
      <c r="Q88013" s="32" t="str">
        <f>IF(I88013="OUTSTANDING",'Data Table Volumes'!$B$1-G88013,"NA")</f>
        <v>NA</v>
      </c>
    </row>
    <row r="88014" spans="17:17">
      <c r="Q88014" s="32" t="str">
        <f>IF(I88014="OUTSTANDING",'Data Table Volumes'!$B$1-G88014,"NA")</f>
        <v>NA</v>
      </c>
    </row>
    <row r="88015" spans="17:17">
      <c r="Q88015" s="32" t="str">
        <f>IF(I88015="OUTSTANDING",'Data Table Volumes'!$B$1-G88015,"NA")</f>
        <v>NA</v>
      </c>
    </row>
    <row r="88016" spans="17:17">
      <c r="Q88016" s="32" t="str">
        <f>IF(I88016="OUTSTANDING",'Data Table Volumes'!$B$1-G88016,"NA")</f>
        <v>NA</v>
      </c>
    </row>
    <row r="88017" spans="17:17">
      <c r="Q88017" s="32" t="str">
        <f>IF(I88017="OUTSTANDING",'Data Table Volumes'!$B$1-G88017,"NA")</f>
        <v>NA</v>
      </c>
    </row>
    <row r="88018" spans="17:17">
      <c r="Q88018" s="32" t="str">
        <f>IF(I88018="OUTSTANDING",'Data Table Volumes'!$B$1-G88018,"NA")</f>
        <v>NA</v>
      </c>
    </row>
    <row r="88019" spans="17:17">
      <c r="Q88019" s="32" t="str">
        <f>IF(I88019="OUTSTANDING",'Data Table Volumes'!$B$1-G88019,"NA")</f>
        <v>NA</v>
      </c>
    </row>
    <row r="88020" spans="17:17">
      <c r="Q88020" s="32" t="str">
        <f>IF(I88020="OUTSTANDING",'Data Table Volumes'!$B$1-G88020,"NA")</f>
        <v>NA</v>
      </c>
    </row>
    <row r="88021" spans="17:17">
      <c r="Q88021" s="32" t="str">
        <f>IF(I88021="OUTSTANDING",'Data Table Volumes'!$B$1-G88021,"NA")</f>
        <v>NA</v>
      </c>
    </row>
    <row r="88022" spans="17:17">
      <c r="Q88022" s="32" t="str">
        <f>IF(I88022="OUTSTANDING",'Data Table Volumes'!$B$1-G88022,"NA")</f>
        <v>NA</v>
      </c>
    </row>
    <row r="88023" spans="17:17">
      <c r="Q88023" s="32" t="str">
        <f>IF(I88023="OUTSTANDING",'Data Table Volumes'!$B$1-G88023,"NA")</f>
        <v>NA</v>
      </c>
    </row>
    <row r="88024" spans="17:17">
      <c r="Q88024" s="32" t="str">
        <f>IF(I88024="OUTSTANDING",'Data Table Volumes'!$B$1-G88024,"NA")</f>
        <v>NA</v>
      </c>
    </row>
    <row r="88025" spans="17:17">
      <c r="Q88025" s="32" t="str">
        <f>IF(I88025="OUTSTANDING",'Data Table Volumes'!$B$1-G88025,"NA")</f>
        <v>NA</v>
      </c>
    </row>
    <row r="88026" spans="17:17">
      <c r="Q88026" s="32" t="str">
        <f>IF(I88026="OUTSTANDING",'Data Table Volumes'!$B$1-G88026,"NA")</f>
        <v>NA</v>
      </c>
    </row>
    <row r="88027" spans="17:17">
      <c r="Q88027" s="32" t="str">
        <f>IF(I88027="OUTSTANDING",'Data Table Volumes'!$B$1-G88027,"NA")</f>
        <v>NA</v>
      </c>
    </row>
    <row r="88028" spans="17:17">
      <c r="Q88028" s="32" t="str">
        <f>IF(I88028="OUTSTANDING",'Data Table Volumes'!$B$1-G88028,"NA")</f>
        <v>NA</v>
      </c>
    </row>
    <row r="88029" spans="17:17">
      <c r="Q88029" s="32" t="str">
        <f>IF(I88029="OUTSTANDING",'Data Table Volumes'!$B$1-G88029,"NA")</f>
        <v>NA</v>
      </c>
    </row>
    <row r="88030" spans="17:17">
      <c r="Q88030" s="32" t="str">
        <f>IF(I88030="OUTSTANDING",'Data Table Volumes'!$B$1-G88030,"NA")</f>
        <v>NA</v>
      </c>
    </row>
    <row r="88031" spans="17:17">
      <c r="Q88031" s="32" t="str">
        <f>IF(I88031="OUTSTANDING",'Data Table Volumes'!$B$1-G88031,"NA")</f>
        <v>NA</v>
      </c>
    </row>
    <row r="88032" spans="17:17">
      <c r="Q88032" s="32" t="str">
        <f>IF(I88032="OUTSTANDING",'Data Table Volumes'!$B$1-G88032,"NA")</f>
        <v>NA</v>
      </c>
    </row>
    <row r="88033" spans="17:17">
      <c r="Q88033" s="32" t="str">
        <f>IF(I88033="OUTSTANDING",'Data Table Volumes'!$B$1-G88033,"NA")</f>
        <v>NA</v>
      </c>
    </row>
    <row r="88034" spans="17:17">
      <c r="Q88034" s="32" t="str">
        <f>IF(I88034="OUTSTANDING",'Data Table Volumes'!$B$1-G88034,"NA")</f>
        <v>NA</v>
      </c>
    </row>
    <row r="88035" spans="17:17">
      <c r="Q88035" s="32" t="str">
        <f>IF(I88035="OUTSTANDING",'Data Table Volumes'!$B$1-G88035,"NA")</f>
        <v>NA</v>
      </c>
    </row>
    <row r="88036" spans="17:17">
      <c r="Q88036" s="32" t="str">
        <f>IF(I88036="OUTSTANDING",'Data Table Volumes'!$B$1-G88036,"NA")</f>
        <v>NA</v>
      </c>
    </row>
    <row r="88037" spans="17:17">
      <c r="Q88037" s="32" t="str">
        <f>IF(I88037="OUTSTANDING",'Data Table Volumes'!$B$1-G88037,"NA")</f>
        <v>NA</v>
      </c>
    </row>
    <row r="88038" spans="17:17">
      <c r="Q88038" s="32" t="str">
        <f>IF(I88038="OUTSTANDING",'Data Table Volumes'!$B$1-G88038,"NA")</f>
        <v>NA</v>
      </c>
    </row>
    <row r="88039" spans="17:17">
      <c r="Q88039" s="32" t="str">
        <f>IF(I88039="OUTSTANDING",'Data Table Volumes'!$B$1-G88039,"NA")</f>
        <v>NA</v>
      </c>
    </row>
    <row r="88040" spans="17:17">
      <c r="Q88040" s="32" t="str">
        <f>IF(I88040="OUTSTANDING",'Data Table Volumes'!$B$1-G88040,"NA")</f>
        <v>NA</v>
      </c>
    </row>
    <row r="88041" spans="17:17">
      <c r="Q88041" s="32" t="str">
        <f>IF(I88041="OUTSTANDING",'Data Table Volumes'!$B$1-G88041,"NA")</f>
        <v>NA</v>
      </c>
    </row>
    <row r="88042" spans="17:17">
      <c r="Q88042" s="32" t="str">
        <f>IF(I88042="OUTSTANDING",'Data Table Volumes'!$B$1-G88042,"NA")</f>
        <v>NA</v>
      </c>
    </row>
    <row r="88043" spans="17:17">
      <c r="Q88043" s="32" t="str">
        <f>IF(I88043="OUTSTANDING",'Data Table Volumes'!$B$1-G88043,"NA")</f>
        <v>NA</v>
      </c>
    </row>
    <row r="88044" spans="17:17">
      <c r="Q88044" s="32" t="str">
        <f>IF(I88044="OUTSTANDING",'Data Table Volumes'!$B$1-G88044,"NA")</f>
        <v>NA</v>
      </c>
    </row>
    <row r="88045" spans="17:17">
      <c r="Q88045" s="32" t="str">
        <f>IF(I88045="OUTSTANDING",'Data Table Volumes'!$B$1-G88045,"NA")</f>
        <v>NA</v>
      </c>
    </row>
    <row r="88046" spans="17:17">
      <c r="Q88046" s="32" t="str">
        <f>IF(I88046="OUTSTANDING",'Data Table Volumes'!$B$1-G88046,"NA")</f>
        <v>NA</v>
      </c>
    </row>
    <row r="88047" spans="17:17">
      <c r="Q88047" s="32" t="str">
        <f>IF(I88047="OUTSTANDING",'Data Table Volumes'!$B$1-G88047,"NA")</f>
        <v>NA</v>
      </c>
    </row>
    <row r="88048" spans="17:17">
      <c r="Q88048" s="32" t="str">
        <f>IF(I88048="OUTSTANDING",'Data Table Volumes'!$B$1-G88048,"NA")</f>
        <v>NA</v>
      </c>
    </row>
    <row r="88049" spans="17:17">
      <c r="Q88049" s="32" t="str">
        <f>IF(I88049="OUTSTANDING",'Data Table Volumes'!$B$1-G88049,"NA")</f>
        <v>NA</v>
      </c>
    </row>
    <row r="88050" spans="17:17">
      <c r="Q88050" s="32" t="str">
        <f>IF(I88050="OUTSTANDING",'Data Table Volumes'!$B$1-G88050,"NA")</f>
        <v>NA</v>
      </c>
    </row>
    <row r="88051" spans="17:17">
      <c r="Q88051" s="32" t="str">
        <f>IF(I88051="OUTSTANDING",'Data Table Volumes'!$B$1-G88051,"NA")</f>
        <v>NA</v>
      </c>
    </row>
    <row r="88052" spans="17:17">
      <c r="Q88052" s="32" t="str">
        <f>IF(I88052="OUTSTANDING",'Data Table Volumes'!$B$1-G88052,"NA")</f>
        <v>NA</v>
      </c>
    </row>
    <row r="88053" spans="17:17">
      <c r="Q88053" s="32" t="str">
        <f>IF(I88053="OUTSTANDING",'Data Table Volumes'!$B$1-G88053,"NA")</f>
        <v>NA</v>
      </c>
    </row>
    <row r="88054" spans="17:17">
      <c r="Q88054" s="32" t="str">
        <f>IF(I88054="OUTSTANDING",'Data Table Volumes'!$B$1-G88054,"NA")</f>
        <v>NA</v>
      </c>
    </row>
    <row r="88055" spans="17:17">
      <c r="Q88055" s="32" t="str">
        <f>IF(I88055="OUTSTANDING",'Data Table Volumes'!$B$1-G88055,"NA")</f>
        <v>NA</v>
      </c>
    </row>
    <row r="88056" spans="17:17">
      <c r="Q88056" s="32" t="str">
        <f>IF(I88056="OUTSTANDING",'Data Table Volumes'!$B$1-G88056,"NA")</f>
        <v>NA</v>
      </c>
    </row>
    <row r="88057" spans="17:17">
      <c r="Q88057" s="32" t="str">
        <f>IF(I88057="OUTSTANDING",'Data Table Volumes'!$B$1-G88057,"NA")</f>
        <v>NA</v>
      </c>
    </row>
    <row r="88058" spans="17:17">
      <c r="Q88058" s="32" t="str">
        <f>IF(I88058="OUTSTANDING",'Data Table Volumes'!$B$1-G88058,"NA")</f>
        <v>NA</v>
      </c>
    </row>
    <row r="88059" spans="17:17">
      <c r="Q88059" s="32" t="str">
        <f>IF(I88059="OUTSTANDING",'Data Table Volumes'!$B$1-G88059,"NA")</f>
        <v>NA</v>
      </c>
    </row>
    <row r="88060" spans="17:17">
      <c r="Q88060" s="32" t="str">
        <f>IF(I88060="OUTSTANDING",'Data Table Volumes'!$B$1-G88060,"NA")</f>
        <v>NA</v>
      </c>
    </row>
    <row r="88061" spans="17:17">
      <c r="Q88061" s="32" t="str">
        <f>IF(I88061="OUTSTANDING",'Data Table Volumes'!$B$1-G88061,"NA")</f>
        <v>NA</v>
      </c>
    </row>
    <row r="88062" spans="17:17">
      <c r="Q88062" s="32" t="str">
        <f>IF(I88062="OUTSTANDING",'Data Table Volumes'!$B$1-G88062,"NA")</f>
        <v>NA</v>
      </c>
    </row>
    <row r="88063" spans="17:17">
      <c r="Q88063" s="32" t="str">
        <f>IF(I88063="OUTSTANDING",'Data Table Volumes'!$B$1-G88063,"NA")</f>
        <v>NA</v>
      </c>
    </row>
    <row r="88064" spans="17:17">
      <c r="Q88064" s="32" t="str">
        <f>IF(I88064="OUTSTANDING",'Data Table Volumes'!$B$1-G88064,"NA")</f>
        <v>NA</v>
      </c>
    </row>
    <row r="88065" spans="17:17">
      <c r="Q88065" s="32" t="str">
        <f>IF(I88065="OUTSTANDING",'Data Table Volumes'!$B$1-G88065,"NA")</f>
        <v>NA</v>
      </c>
    </row>
    <row r="88066" spans="17:17">
      <c r="Q88066" s="32" t="str">
        <f>IF(I88066="OUTSTANDING",'Data Table Volumes'!$B$1-G88066,"NA")</f>
        <v>NA</v>
      </c>
    </row>
    <row r="88067" spans="17:17">
      <c r="Q88067" s="32" t="str">
        <f>IF(I88067="OUTSTANDING",'Data Table Volumes'!$B$1-G88067,"NA")</f>
        <v>NA</v>
      </c>
    </row>
    <row r="88068" spans="17:17">
      <c r="Q88068" s="32" t="str">
        <f>IF(I88068="OUTSTANDING",'Data Table Volumes'!$B$1-G88068,"NA")</f>
        <v>NA</v>
      </c>
    </row>
    <row r="88069" spans="17:17">
      <c r="Q88069" s="32" t="str">
        <f>IF(I88069="OUTSTANDING",'Data Table Volumes'!$B$1-G88069,"NA")</f>
        <v>NA</v>
      </c>
    </row>
    <row r="88070" spans="17:17">
      <c r="Q88070" s="32" t="str">
        <f>IF(I88070="OUTSTANDING",'Data Table Volumes'!$B$1-G88070,"NA")</f>
        <v>NA</v>
      </c>
    </row>
    <row r="88071" spans="17:17">
      <c r="Q88071" s="32" t="str">
        <f>IF(I88071="OUTSTANDING",'Data Table Volumes'!$B$1-G88071,"NA")</f>
        <v>NA</v>
      </c>
    </row>
    <row r="88072" spans="17:17">
      <c r="Q88072" s="32" t="str">
        <f>IF(I88072="OUTSTANDING",'Data Table Volumes'!$B$1-G88072,"NA")</f>
        <v>NA</v>
      </c>
    </row>
    <row r="88073" spans="17:17">
      <c r="Q88073" s="32" t="str">
        <f>IF(I88073="OUTSTANDING",'Data Table Volumes'!$B$1-G88073,"NA")</f>
        <v>NA</v>
      </c>
    </row>
    <row r="88074" spans="17:17">
      <c r="Q88074" s="32" t="str">
        <f>IF(I88074="OUTSTANDING",'Data Table Volumes'!$B$1-G88074,"NA")</f>
        <v>NA</v>
      </c>
    </row>
    <row r="88075" spans="17:17">
      <c r="Q88075" s="32" t="str">
        <f>IF(I88075="OUTSTANDING",'Data Table Volumes'!$B$1-G88075,"NA")</f>
        <v>NA</v>
      </c>
    </row>
    <row r="88076" spans="17:17">
      <c r="Q88076" s="32" t="str">
        <f>IF(I88076="OUTSTANDING",'Data Table Volumes'!$B$1-G88076,"NA")</f>
        <v>NA</v>
      </c>
    </row>
    <row r="88077" spans="17:17">
      <c r="Q88077" s="32" t="str">
        <f>IF(I88077="OUTSTANDING",'Data Table Volumes'!$B$1-G88077,"NA")</f>
        <v>NA</v>
      </c>
    </row>
    <row r="88078" spans="17:17">
      <c r="Q88078" s="32" t="str">
        <f>IF(I88078="OUTSTANDING",'Data Table Volumes'!$B$1-G88078,"NA")</f>
        <v>NA</v>
      </c>
    </row>
    <row r="88079" spans="17:17">
      <c r="Q88079" s="32" t="str">
        <f>IF(I88079="OUTSTANDING",'Data Table Volumes'!$B$1-G88079,"NA")</f>
        <v>NA</v>
      </c>
    </row>
    <row r="88080" spans="17:17">
      <c r="Q88080" s="32" t="str">
        <f>IF(I88080="OUTSTANDING",'Data Table Volumes'!$B$1-G88080,"NA")</f>
        <v>NA</v>
      </c>
    </row>
    <row r="88081" spans="17:17">
      <c r="Q88081" s="32" t="str">
        <f>IF(I88081="OUTSTANDING",'Data Table Volumes'!$B$1-G88081,"NA")</f>
        <v>NA</v>
      </c>
    </row>
    <row r="88082" spans="17:17">
      <c r="Q88082" s="32" t="str">
        <f>IF(I88082="OUTSTANDING",'Data Table Volumes'!$B$1-G88082,"NA")</f>
        <v>NA</v>
      </c>
    </row>
    <row r="88083" spans="17:17">
      <c r="Q88083" s="32" t="str">
        <f>IF(I88083="OUTSTANDING",'Data Table Volumes'!$B$1-G88083,"NA")</f>
        <v>NA</v>
      </c>
    </row>
    <row r="88084" spans="17:17">
      <c r="Q88084" s="32" t="str">
        <f>IF(I88084="OUTSTANDING",'Data Table Volumes'!$B$1-G88084,"NA")</f>
        <v>NA</v>
      </c>
    </row>
    <row r="88085" spans="17:17">
      <c r="Q88085" s="32" t="str">
        <f>IF(I88085="OUTSTANDING",'Data Table Volumes'!$B$1-G88085,"NA")</f>
        <v>NA</v>
      </c>
    </row>
    <row r="88086" spans="17:17">
      <c r="Q88086" s="32" t="str">
        <f>IF(I88086="OUTSTANDING",'Data Table Volumes'!$B$1-G88086,"NA")</f>
        <v>NA</v>
      </c>
    </row>
    <row r="88087" spans="17:17">
      <c r="Q88087" s="32" t="str">
        <f>IF(I88087="OUTSTANDING",'Data Table Volumes'!$B$1-G88087,"NA")</f>
        <v>NA</v>
      </c>
    </row>
    <row r="88088" spans="17:17">
      <c r="Q88088" s="32" t="str">
        <f>IF(I88088="OUTSTANDING",'Data Table Volumes'!$B$1-G88088,"NA")</f>
        <v>NA</v>
      </c>
    </row>
    <row r="88089" spans="17:17">
      <c r="Q88089" s="32" t="str">
        <f>IF(I88089="OUTSTANDING",'Data Table Volumes'!$B$1-G88089,"NA")</f>
        <v>NA</v>
      </c>
    </row>
    <row r="88090" spans="17:17">
      <c r="Q88090" s="32" t="str">
        <f>IF(I88090="OUTSTANDING",'Data Table Volumes'!$B$1-G88090,"NA")</f>
        <v>NA</v>
      </c>
    </row>
    <row r="88091" spans="17:17">
      <c r="Q88091" s="32" t="str">
        <f>IF(I88091="OUTSTANDING",'Data Table Volumes'!$B$1-G88091,"NA")</f>
        <v>NA</v>
      </c>
    </row>
    <row r="88092" spans="17:17">
      <c r="Q88092" s="32" t="str">
        <f>IF(I88092="OUTSTANDING",'Data Table Volumes'!$B$1-G88092,"NA")</f>
        <v>NA</v>
      </c>
    </row>
    <row r="88093" spans="17:17">
      <c r="Q88093" s="32" t="str">
        <f>IF(I88093="OUTSTANDING",'Data Table Volumes'!$B$1-G88093,"NA")</f>
        <v>NA</v>
      </c>
    </row>
    <row r="88094" spans="17:17">
      <c r="Q88094" s="32" t="str">
        <f>IF(I88094="OUTSTANDING",'Data Table Volumes'!$B$1-G88094,"NA")</f>
        <v>NA</v>
      </c>
    </row>
    <row r="88095" spans="17:17">
      <c r="Q88095" s="32" t="str">
        <f>IF(I88095="OUTSTANDING",'Data Table Volumes'!$B$1-G88095,"NA")</f>
        <v>NA</v>
      </c>
    </row>
    <row r="88096" spans="17:17">
      <c r="Q88096" s="32" t="str">
        <f>IF(I88096="OUTSTANDING",'Data Table Volumes'!$B$1-G88096,"NA")</f>
        <v>NA</v>
      </c>
    </row>
    <row r="88097" spans="17:17">
      <c r="Q88097" s="32" t="str">
        <f>IF(I88097="OUTSTANDING",'Data Table Volumes'!$B$1-G88097,"NA")</f>
        <v>NA</v>
      </c>
    </row>
    <row r="88098" spans="17:17">
      <c r="Q88098" s="32" t="str">
        <f>IF(I88098="OUTSTANDING",'Data Table Volumes'!$B$1-G88098,"NA")</f>
        <v>NA</v>
      </c>
    </row>
    <row r="88099" spans="17:17">
      <c r="Q88099" s="32" t="str">
        <f>IF(I88099="OUTSTANDING",'Data Table Volumes'!$B$1-G88099,"NA")</f>
        <v>NA</v>
      </c>
    </row>
    <row r="88100" spans="17:17">
      <c r="Q88100" s="32" t="str">
        <f>IF(I88100="OUTSTANDING",'Data Table Volumes'!$B$1-G88100,"NA")</f>
        <v>NA</v>
      </c>
    </row>
    <row r="88101" spans="17:17">
      <c r="Q88101" s="32" t="str">
        <f>IF(I88101="OUTSTANDING",'Data Table Volumes'!$B$1-G88101,"NA")</f>
        <v>NA</v>
      </c>
    </row>
    <row r="88102" spans="17:17">
      <c r="Q88102" s="32" t="str">
        <f>IF(I88102="OUTSTANDING",'Data Table Volumes'!$B$1-G88102,"NA")</f>
        <v>NA</v>
      </c>
    </row>
    <row r="88103" spans="17:17">
      <c r="Q88103" s="32" t="str">
        <f>IF(I88103="OUTSTANDING",'Data Table Volumes'!$B$1-G88103,"NA")</f>
        <v>NA</v>
      </c>
    </row>
    <row r="88104" spans="17:17">
      <c r="Q88104" s="32" t="str">
        <f>IF(I88104="OUTSTANDING",'Data Table Volumes'!$B$1-G88104,"NA")</f>
        <v>NA</v>
      </c>
    </row>
    <row r="88105" spans="17:17">
      <c r="Q88105" s="32" t="str">
        <f>IF(I88105="OUTSTANDING",'Data Table Volumes'!$B$1-G88105,"NA")</f>
        <v>NA</v>
      </c>
    </row>
    <row r="88106" spans="17:17">
      <c r="Q88106" s="32" t="str">
        <f>IF(I88106="OUTSTANDING",'Data Table Volumes'!$B$1-G88106,"NA")</f>
        <v>NA</v>
      </c>
    </row>
    <row r="88107" spans="17:17">
      <c r="Q88107" s="32" t="str">
        <f>IF(I88107="OUTSTANDING",'Data Table Volumes'!$B$1-G88107,"NA")</f>
        <v>NA</v>
      </c>
    </row>
    <row r="88108" spans="17:17">
      <c r="Q88108" s="32" t="str">
        <f>IF(I88108="OUTSTANDING",'Data Table Volumes'!$B$1-G88108,"NA")</f>
        <v>NA</v>
      </c>
    </row>
    <row r="88109" spans="17:17">
      <c r="Q88109" s="32" t="str">
        <f>IF(I88109="OUTSTANDING",'Data Table Volumes'!$B$1-G88109,"NA")</f>
        <v>NA</v>
      </c>
    </row>
    <row r="88110" spans="17:17">
      <c r="Q88110" s="32" t="str">
        <f>IF(I88110="OUTSTANDING",'Data Table Volumes'!$B$1-G88110,"NA")</f>
        <v>NA</v>
      </c>
    </row>
    <row r="88111" spans="17:17">
      <c r="Q88111" s="32" t="str">
        <f>IF(I88111="OUTSTANDING",'Data Table Volumes'!$B$1-G88111,"NA")</f>
        <v>NA</v>
      </c>
    </row>
    <row r="88112" spans="17:17">
      <c r="Q88112" s="32" t="str">
        <f>IF(I88112="OUTSTANDING",'Data Table Volumes'!$B$1-G88112,"NA")</f>
        <v>NA</v>
      </c>
    </row>
    <row r="88113" spans="17:17">
      <c r="Q88113" s="32" t="str">
        <f>IF(I88113="OUTSTANDING",'Data Table Volumes'!$B$1-G88113,"NA")</f>
        <v>NA</v>
      </c>
    </row>
    <row r="88114" spans="17:17">
      <c r="Q88114" s="32" t="str">
        <f>IF(I88114="OUTSTANDING",'Data Table Volumes'!$B$1-G88114,"NA")</f>
        <v>NA</v>
      </c>
    </row>
    <row r="88115" spans="17:17">
      <c r="Q88115" s="32" t="str">
        <f>IF(I88115="OUTSTANDING",'Data Table Volumes'!$B$1-G88115,"NA")</f>
        <v>NA</v>
      </c>
    </row>
    <row r="88116" spans="17:17">
      <c r="Q88116" s="32" t="str">
        <f>IF(I88116="OUTSTANDING",'Data Table Volumes'!$B$1-G88116,"NA")</f>
        <v>NA</v>
      </c>
    </row>
    <row r="88117" spans="17:17">
      <c r="Q88117" s="32" t="str">
        <f>IF(I88117="OUTSTANDING",'Data Table Volumes'!$B$1-G88117,"NA")</f>
        <v>NA</v>
      </c>
    </row>
    <row r="88118" spans="17:17">
      <c r="Q88118" s="32" t="str">
        <f>IF(I88118="OUTSTANDING",'Data Table Volumes'!$B$1-G88118,"NA")</f>
        <v>NA</v>
      </c>
    </row>
    <row r="88119" spans="17:17">
      <c r="Q88119" s="32" t="str">
        <f>IF(I88119="OUTSTANDING",'Data Table Volumes'!$B$1-G88119,"NA")</f>
        <v>NA</v>
      </c>
    </row>
    <row r="88120" spans="17:17">
      <c r="Q88120" s="32" t="str">
        <f>IF(I88120="OUTSTANDING",'Data Table Volumes'!$B$1-G88120,"NA")</f>
        <v>NA</v>
      </c>
    </row>
    <row r="88121" spans="17:17">
      <c r="Q88121" s="32" t="str">
        <f>IF(I88121="OUTSTANDING",'Data Table Volumes'!$B$1-G88121,"NA")</f>
        <v>NA</v>
      </c>
    </row>
    <row r="88122" spans="17:17">
      <c r="Q88122" s="32" t="str">
        <f>IF(I88122="OUTSTANDING",'Data Table Volumes'!$B$1-G88122,"NA")</f>
        <v>NA</v>
      </c>
    </row>
    <row r="88123" spans="17:17">
      <c r="Q88123" s="32" t="str">
        <f>IF(I88123="OUTSTANDING",'Data Table Volumes'!$B$1-G88123,"NA")</f>
        <v>NA</v>
      </c>
    </row>
    <row r="88124" spans="17:17">
      <c r="Q88124" s="32" t="str">
        <f>IF(I88124="OUTSTANDING",'Data Table Volumes'!$B$1-G88124,"NA")</f>
        <v>NA</v>
      </c>
    </row>
    <row r="88125" spans="17:17">
      <c r="Q88125" s="32" t="str">
        <f>IF(I88125="OUTSTANDING",'Data Table Volumes'!$B$1-G88125,"NA")</f>
        <v>NA</v>
      </c>
    </row>
    <row r="88126" spans="17:17">
      <c r="Q88126" s="32" t="str">
        <f>IF(I88126="OUTSTANDING",'Data Table Volumes'!$B$1-G88126,"NA")</f>
        <v>NA</v>
      </c>
    </row>
    <row r="88127" spans="17:17">
      <c r="Q88127" s="32" t="str">
        <f>IF(I88127="OUTSTANDING",'Data Table Volumes'!$B$1-G88127,"NA")</f>
        <v>NA</v>
      </c>
    </row>
    <row r="88128" spans="17:17">
      <c r="Q88128" s="32" t="str">
        <f>IF(I88128="OUTSTANDING",'Data Table Volumes'!$B$1-G88128,"NA")</f>
        <v>NA</v>
      </c>
    </row>
    <row r="88129" spans="17:17">
      <c r="Q88129" s="32" t="str">
        <f>IF(I88129="OUTSTANDING",'Data Table Volumes'!$B$1-G88129,"NA")</f>
        <v>NA</v>
      </c>
    </row>
    <row r="88130" spans="17:17">
      <c r="Q88130" s="32" t="str">
        <f>IF(I88130="OUTSTANDING",'Data Table Volumes'!$B$1-G88130,"NA")</f>
        <v>NA</v>
      </c>
    </row>
    <row r="88131" spans="17:17">
      <c r="Q88131" s="32" t="str">
        <f>IF(I88131="OUTSTANDING",'Data Table Volumes'!$B$1-G88131,"NA")</f>
        <v>NA</v>
      </c>
    </row>
    <row r="88132" spans="17:17">
      <c r="Q88132" s="32" t="str">
        <f>IF(I88132="OUTSTANDING",'Data Table Volumes'!$B$1-G88132,"NA")</f>
        <v>NA</v>
      </c>
    </row>
    <row r="88133" spans="17:17">
      <c r="Q88133" s="32" t="str">
        <f>IF(I88133="OUTSTANDING",'Data Table Volumes'!$B$1-G88133,"NA")</f>
        <v>NA</v>
      </c>
    </row>
    <row r="88134" spans="17:17">
      <c r="Q88134" s="32" t="str">
        <f>IF(I88134="OUTSTANDING",'Data Table Volumes'!$B$1-G88134,"NA")</f>
        <v>NA</v>
      </c>
    </row>
    <row r="88135" spans="17:17">
      <c r="Q88135" s="32" t="str">
        <f>IF(I88135="OUTSTANDING",'Data Table Volumes'!$B$1-G88135,"NA")</f>
        <v>NA</v>
      </c>
    </row>
    <row r="88136" spans="17:17">
      <c r="Q88136" s="32" t="str">
        <f>IF(I88136="OUTSTANDING",'Data Table Volumes'!$B$1-G88136,"NA")</f>
        <v>NA</v>
      </c>
    </row>
    <row r="88137" spans="17:17">
      <c r="Q88137" s="32" t="str">
        <f>IF(I88137="OUTSTANDING",'Data Table Volumes'!$B$1-G88137,"NA")</f>
        <v>NA</v>
      </c>
    </row>
    <row r="88138" spans="17:17">
      <c r="Q88138" s="32" t="str">
        <f>IF(I88138="OUTSTANDING",'Data Table Volumes'!$B$1-G88138,"NA")</f>
        <v>NA</v>
      </c>
    </row>
    <row r="88139" spans="17:17">
      <c r="Q88139" s="32" t="str">
        <f>IF(I88139="OUTSTANDING",'Data Table Volumes'!$B$1-G88139,"NA")</f>
        <v>NA</v>
      </c>
    </row>
    <row r="88140" spans="17:17">
      <c r="Q88140" s="32" t="str">
        <f>IF(I88140="OUTSTANDING",'Data Table Volumes'!$B$1-G88140,"NA")</f>
        <v>NA</v>
      </c>
    </row>
    <row r="88141" spans="17:17">
      <c r="Q88141" s="32" t="str">
        <f>IF(I88141="OUTSTANDING",'Data Table Volumes'!$B$1-G88141,"NA")</f>
        <v>NA</v>
      </c>
    </row>
    <row r="88142" spans="17:17">
      <c r="Q88142" s="32" t="str">
        <f>IF(I88142="OUTSTANDING",'Data Table Volumes'!$B$1-G88142,"NA")</f>
        <v>NA</v>
      </c>
    </row>
    <row r="88143" spans="17:17">
      <c r="Q88143" s="32" t="str">
        <f>IF(I88143="OUTSTANDING",'Data Table Volumes'!$B$1-G88143,"NA")</f>
        <v>NA</v>
      </c>
    </row>
    <row r="88144" spans="17:17">
      <c r="Q88144" s="32" t="str">
        <f>IF(I88144="OUTSTANDING",'Data Table Volumes'!$B$1-G88144,"NA")</f>
        <v>NA</v>
      </c>
    </row>
    <row r="88145" spans="17:17">
      <c r="Q88145" s="32" t="str">
        <f>IF(I88145="OUTSTANDING",'Data Table Volumes'!$B$1-G88145,"NA")</f>
        <v>NA</v>
      </c>
    </row>
    <row r="88146" spans="17:17">
      <c r="Q88146" s="32" t="str">
        <f>IF(I88146="OUTSTANDING",'Data Table Volumes'!$B$1-G88146,"NA")</f>
        <v>NA</v>
      </c>
    </row>
    <row r="88147" spans="17:17">
      <c r="Q88147" s="32" t="str">
        <f>IF(I88147="OUTSTANDING",'Data Table Volumes'!$B$1-G88147,"NA")</f>
        <v>NA</v>
      </c>
    </row>
    <row r="88148" spans="17:17">
      <c r="Q88148" s="32" t="str">
        <f>IF(I88148="OUTSTANDING",'Data Table Volumes'!$B$1-G88148,"NA")</f>
        <v>NA</v>
      </c>
    </row>
    <row r="88149" spans="17:17">
      <c r="Q88149" s="32" t="str">
        <f>IF(I88149="OUTSTANDING",'Data Table Volumes'!$B$1-G88149,"NA")</f>
        <v>NA</v>
      </c>
    </row>
    <row r="88150" spans="17:17">
      <c r="Q88150" s="32" t="str">
        <f>IF(I88150="OUTSTANDING",'Data Table Volumes'!$B$1-G88150,"NA")</f>
        <v>NA</v>
      </c>
    </row>
    <row r="88151" spans="17:17">
      <c r="Q88151" s="32" t="str">
        <f>IF(I88151="OUTSTANDING",'Data Table Volumes'!$B$1-G88151,"NA")</f>
        <v>NA</v>
      </c>
    </row>
    <row r="88152" spans="17:17">
      <c r="Q88152" s="32" t="str">
        <f>IF(I88152="OUTSTANDING",'Data Table Volumes'!$B$1-G88152,"NA")</f>
        <v>NA</v>
      </c>
    </row>
    <row r="88153" spans="17:17">
      <c r="Q88153" s="32" t="str">
        <f>IF(I88153="OUTSTANDING",'Data Table Volumes'!$B$1-G88153,"NA")</f>
        <v>NA</v>
      </c>
    </row>
    <row r="88154" spans="17:17">
      <c r="Q88154" s="32" t="str">
        <f>IF(I88154="OUTSTANDING",'Data Table Volumes'!$B$1-G88154,"NA")</f>
        <v>NA</v>
      </c>
    </row>
    <row r="88155" spans="17:17">
      <c r="Q88155" s="32" t="str">
        <f>IF(I88155="OUTSTANDING",'Data Table Volumes'!$B$1-G88155,"NA")</f>
        <v>NA</v>
      </c>
    </row>
    <row r="88156" spans="17:17">
      <c r="Q88156" s="32" t="str">
        <f>IF(I88156="OUTSTANDING",'Data Table Volumes'!$B$1-G88156,"NA")</f>
        <v>NA</v>
      </c>
    </row>
    <row r="88157" spans="17:17">
      <c r="Q88157" s="32" t="str">
        <f>IF(I88157="OUTSTANDING",'Data Table Volumes'!$B$1-G88157,"NA")</f>
        <v>NA</v>
      </c>
    </row>
    <row r="88158" spans="17:17">
      <c r="Q88158" s="32" t="str">
        <f>IF(I88158="OUTSTANDING",'Data Table Volumes'!$B$1-G88158,"NA")</f>
        <v>NA</v>
      </c>
    </row>
    <row r="88159" spans="17:17">
      <c r="Q88159" s="32" t="str">
        <f>IF(I88159="OUTSTANDING",'Data Table Volumes'!$B$1-G88159,"NA")</f>
        <v>NA</v>
      </c>
    </row>
    <row r="88160" spans="17:17">
      <c r="Q88160" s="32" t="str">
        <f>IF(I88160="OUTSTANDING",'Data Table Volumes'!$B$1-G88160,"NA")</f>
        <v>NA</v>
      </c>
    </row>
    <row r="88161" spans="17:17">
      <c r="Q88161" s="32" t="str">
        <f>IF(I88161="OUTSTANDING",'Data Table Volumes'!$B$1-G88161,"NA")</f>
        <v>NA</v>
      </c>
    </row>
    <row r="88162" spans="17:17">
      <c r="Q88162" s="32" t="str">
        <f>IF(I88162="OUTSTANDING",'Data Table Volumes'!$B$1-G88162,"NA")</f>
        <v>NA</v>
      </c>
    </row>
    <row r="88163" spans="17:17">
      <c r="Q88163" s="32" t="str">
        <f>IF(I88163="OUTSTANDING",'Data Table Volumes'!$B$1-G88163,"NA")</f>
        <v>NA</v>
      </c>
    </row>
    <row r="88164" spans="17:17">
      <c r="Q88164" s="32" t="str">
        <f>IF(I88164="OUTSTANDING",'Data Table Volumes'!$B$1-G88164,"NA")</f>
        <v>NA</v>
      </c>
    </row>
    <row r="88165" spans="17:17">
      <c r="Q88165" s="32" t="str">
        <f>IF(I88165="OUTSTANDING",'Data Table Volumes'!$B$1-G88165,"NA")</f>
        <v>NA</v>
      </c>
    </row>
    <row r="88166" spans="17:17">
      <c r="Q88166" s="32" t="str">
        <f>IF(I88166="OUTSTANDING",'Data Table Volumes'!$B$1-G88166,"NA")</f>
        <v>NA</v>
      </c>
    </row>
    <row r="88167" spans="17:17">
      <c r="Q88167" s="32" t="str">
        <f>IF(I88167="OUTSTANDING",'Data Table Volumes'!$B$1-G88167,"NA")</f>
        <v>NA</v>
      </c>
    </row>
    <row r="88168" spans="17:17">
      <c r="Q88168" s="32" t="str">
        <f>IF(I88168="OUTSTANDING",'Data Table Volumes'!$B$1-G88168,"NA")</f>
        <v>NA</v>
      </c>
    </row>
    <row r="88169" spans="17:17">
      <c r="Q88169" s="32" t="str">
        <f>IF(I88169="OUTSTANDING",'Data Table Volumes'!$B$1-G88169,"NA")</f>
        <v>NA</v>
      </c>
    </row>
    <row r="88170" spans="17:17">
      <c r="Q88170" s="32" t="str">
        <f>IF(I88170="OUTSTANDING",'Data Table Volumes'!$B$1-G88170,"NA")</f>
        <v>NA</v>
      </c>
    </row>
    <row r="88171" spans="17:17">
      <c r="Q88171" s="32" t="str">
        <f>IF(I88171="OUTSTANDING",'Data Table Volumes'!$B$1-G88171,"NA")</f>
        <v>NA</v>
      </c>
    </row>
    <row r="88172" spans="17:17">
      <c r="Q88172" s="32" t="str">
        <f>IF(I88172="OUTSTANDING",'Data Table Volumes'!$B$1-G88172,"NA")</f>
        <v>NA</v>
      </c>
    </row>
    <row r="88173" spans="17:17">
      <c r="Q88173" s="32" t="str">
        <f>IF(I88173="OUTSTANDING",'Data Table Volumes'!$B$1-G88173,"NA")</f>
        <v>NA</v>
      </c>
    </row>
    <row r="88174" spans="17:17">
      <c r="Q88174" s="32" t="str">
        <f>IF(I88174="OUTSTANDING",'Data Table Volumes'!$B$1-G88174,"NA")</f>
        <v>NA</v>
      </c>
    </row>
    <row r="88175" spans="17:17">
      <c r="Q88175" s="32" t="str">
        <f>IF(I88175="OUTSTANDING",'Data Table Volumes'!$B$1-G88175,"NA")</f>
        <v>NA</v>
      </c>
    </row>
    <row r="88176" spans="17:17">
      <c r="Q88176" s="32" t="str">
        <f>IF(I88176="OUTSTANDING",'Data Table Volumes'!$B$1-G88176,"NA")</f>
        <v>NA</v>
      </c>
    </row>
    <row r="88177" spans="17:17">
      <c r="Q88177" s="32" t="str">
        <f>IF(I88177="OUTSTANDING",'Data Table Volumes'!$B$1-G88177,"NA")</f>
        <v>NA</v>
      </c>
    </row>
    <row r="88178" spans="17:17">
      <c r="Q88178" s="32" t="str">
        <f>IF(I88178="OUTSTANDING",'Data Table Volumes'!$B$1-G88178,"NA")</f>
        <v>NA</v>
      </c>
    </row>
    <row r="88179" spans="17:17">
      <c r="Q88179" s="32" t="str">
        <f>IF(I88179="OUTSTANDING",'Data Table Volumes'!$B$1-G88179,"NA")</f>
        <v>NA</v>
      </c>
    </row>
    <row r="88180" spans="17:17">
      <c r="Q88180" s="32" t="str">
        <f>IF(I88180="OUTSTANDING",'Data Table Volumes'!$B$1-G88180,"NA")</f>
        <v>NA</v>
      </c>
    </row>
    <row r="88181" spans="17:17">
      <c r="Q88181" s="32" t="str">
        <f>IF(I88181="OUTSTANDING",'Data Table Volumes'!$B$1-G88181,"NA")</f>
        <v>NA</v>
      </c>
    </row>
    <row r="88182" spans="17:17">
      <c r="Q88182" s="32" t="str">
        <f>IF(I88182="OUTSTANDING",'Data Table Volumes'!$B$1-G88182,"NA")</f>
        <v>NA</v>
      </c>
    </row>
    <row r="88183" spans="17:17">
      <c r="Q88183" s="32" t="str">
        <f>IF(I88183="OUTSTANDING",'Data Table Volumes'!$B$1-G88183,"NA")</f>
        <v>NA</v>
      </c>
    </row>
    <row r="88184" spans="17:17">
      <c r="Q88184" s="32" t="str">
        <f>IF(I88184="OUTSTANDING",'Data Table Volumes'!$B$1-G88184,"NA")</f>
        <v>NA</v>
      </c>
    </row>
    <row r="88185" spans="17:17">
      <c r="Q88185" s="32" t="str">
        <f>IF(I88185="OUTSTANDING",'Data Table Volumes'!$B$1-G88185,"NA")</f>
        <v>NA</v>
      </c>
    </row>
    <row r="88186" spans="17:17">
      <c r="Q88186" s="32" t="str">
        <f>IF(I88186="OUTSTANDING",'Data Table Volumes'!$B$1-G88186,"NA")</f>
        <v>NA</v>
      </c>
    </row>
    <row r="88187" spans="17:17">
      <c r="Q88187" s="32" t="str">
        <f>IF(I88187="OUTSTANDING",'Data Table Volumes'!$B$1-G88187,"NA")</f>
        <v>NA</v>
      </c>
    </row>
    <row r="88188" spans="17:17">
      <c r="Q88188" s="32" t="str">
        <f>IF(I88188="OUTSTANDING",'Data Table Volumes'!$B$1-G88188,"NA")</f>
        <v>NA</v>
      </c>
    </row>
    <row r="88189" spans="17:17">
      <c r="Q88189" s="32" t="str">
        <f>IF(I88189="OUTSTANDING",'Data Table Volumes'!$B$1-G88189,"NA")</f>
        <v>NA</v>
      </c>
    </row>
    <row r="88190" spans="17:17">
      <c r="Q88190" s="32" t="str">
        <f>IF(I88190="OUTSTANDING",'Data Table Volumes'!$B$1-G88190,"NA")</f>
        <v>NA</v>
      </c>
    </row>
    <row r="88191" spans="17:17">
      <c r="Q88191" s="32" t="str">
        <f>IF(I88191="OUTSTANDING",'Data Table Volumes'!$B$1-G88191,"NA")</f>
        <v>NA</v>
      </c>
    </row>
    <row r="88192" spans="17:17">
      <c r="Q88192" s="32" t="str">
        <f>IF(I88192="OUTSTANDING",'Data Table Volumes'!$B$1-G88192,"NA")</f>
        <v>NA</v>
      </c>
    </row>
    <row r="88193" spans="17:17">
      <c r="Q88193" s="32" t="str">
        <f>IF(I88193="OUTSTANDING",'Data Table Volumes'!$B$1-G88193,"NA")</f>
        <v>NA</v>
      </c>
    </row>
    <row r="88194" spans="17:17">
      <c r="Q88194" s="32" t="str">
        <f>IF(I88194="OUTSTANDING",'Data Table Volumes'!$B$1-G88194,"NA")</f>
        <v>NA</v>
      </c>
    </row>
    <row r="88195" spans="17:17">
      <c r="Q88195" s="32" t="str">
        <f>IF(I88195="OUTSTANDING",'Data Table Volumes'!$B$1-G88195,"NA")</f>
        <v>NA</v>
      </c>
    </row>
    <row r="88196" spans="17:17">
      <c r="Q88196" s="32" t="str">
        <f>IF(I88196="OUTSTANDING",'Data Table Volumes'!$B$1-G88196,"NA")</f>
        <v>NA</v>
      </c>
    </row>
    <row r="88197" spans="17:17">
      <c r="Q88197" s="32" t="str">
        <f>IF(I88197="OUTSTANDING",'Data Table Volumes'!$B$1-G88197,"NA")</f>
        <v>NA</v>
      </c>
    </row>
    <row r="88198" spans="17:17">
      <c r="Q88198" s="32" t="str">
        <f>IF(I88198="OUTSTANDING",'Data Table Volumes'!$B$1-G88198,"NA")</f>
        <v>NA</v>
      </c>
    </row>
    <row r="88199" spans="17:17">
      <c r="Q88199" s="32" t="str">
        <f>IF(I88199="OUTSTANDING",'Data Table Volumes'!$B$1-G88199,"NA")</f>
        <v>NA</v>
      </c>
    </row>
    <row r="88200" spans="17:17">
      <c r="Q88200" s="32" t="str">
        <f>IF(I88200="OUTSTANDING",'Data Table Volumes'!$B$1-G88200,"NA")</f>
        <v>NA</v>
      </c>
    </row>
    <row r="88201" spans="17:17">
      <c r="Q88201" s="32" t="str">
        <f>IF(I88201="OUTSTANDING",'Data Table Volumes'!$B$1-G88201,"NA")</f>
        <v>NA</v>
      </c>
    </row>
    <row r="88202" spans="17:17">
      <c r="Q88202" s="32" t="str">
        <f>IF(I88202="OUTSTANDING",'Data Table Volumes'!$B$1-G88202,"NA")</f>
        <v>NA</v>
      </c>
    </row>
    <row r="88203" spans="17:17">
      <c r="Q88203" s="32" t="str">
        <f>IF(I88203="OUTSTANDING",'Data Table Volumes'!$B$1-G88203,"NA")</f>
        <v>NA</v>
      </c>
    </row>
    <row r="88204" spans="17:17">
      <c r="Q88204" s="32" t="str">
        <f>IF(I88204="OUTSTANDING",'Data Table Volumes'!$B$1-G88204,"NA")</f>
        <v>NA</v>
      </c>
    </row>
    <row r="88205" spans="17:17">
      <c r="Q88205" s="32" t="str">
        <f>IF(I88205="OUTSTANDING",'Data Table Volumes'!$B$1-G88205,"NA")</f>
        <v>NA</v>
      </c>
    </row>
    <row r="88206" spans="17:17">
      <c r="Q88206" s="32" t="str">
        <f>IF(I88206="OUTSTANDING",'Data Table Volumes'!$B$1-G88206,"NA")</f>
        <v>NA</v>
      </c>
    </row>
    <row r="88207" spans="17:17">
      <c r="Q88207" s="32" t="str">
        <f>IF(I88207="OUTSTANDING",'Data Table Volumes'!$B$1-G88207,"NA")</f>
        <v>NA</v>
      </c>
    </row>
    <row r="88208" spans="17:17">
      <c r="Q88208" s="32" t="str">
        <f>IF(I88208="OUTSTANDING",'Data Table Volumes'!$B$1-G88208,"NA")</f>
        <v>NA</v>
      </c>
    </row>
    <row r="88209" spans="17:17">
      <c r="Q88209" s="32" t="str">
        <f>IF(I88209="OUTSTANDING",'Data Table Volumes'!$B$1-G88209,"NA")</f>
        <v>NA</v>
      </c>
    </row>
    <row r="88210" spans="17:17">
      <c r="Q88210" s="32" t="str">
        <f>IF(I88210="OUTSTANDING",'Data Table Volumes'!$B$1-G88210,"NA")</f>
        <v>NA</v>
      </c>
    </row>
    <row r="88211" spans="17:17">
      <c r="Q88211" s="32" t="str">
        <f>IF(I88211="OUTSTANDING",'Data Table Volumes'!$B$1-G88211,"NA")</f>
        <v>NA</v>
      </c>
    </row>
    <row r="88212" spans="17:17">
      <c r="Q88212" s="32" t="str">
        <f>IF(I88212="OUTSTANDING",'Data Table Volumes'!$B$1-G88212,"NA")</f>
        <v>NA</v>
      </c>
    </row>
    <row r="88213" spans="17:17">
      <c r="Q88213" s="32" t="str">
        <f>IF(I88213="OUTSTANDING",'Data Table Volumes'!$B$1-G88213,"NA")</f>
        <v>NA</v>
      </c>
    </row>
    <row r="88214" spans="17:17">
      <c r="Q88214" s="32" t="str">
        <f>IF(I88214="OUTSTANDING",'Data Table Volumes'!$B$1-G88214,"NA")</f>
        <v>NA</v>
      </c>
    </row>
    <row r="88215" spans="17:17">
      <c r="Q88215" s="32" t="str">
        <f>IF(I88215="OUTSTANDING",'Data Table Volumes'!$B$1-G88215,"NA")</f>
        <v>NA</v>
      </c>
    </row>
    <row r="88216" spans="17:17">
      <c r="Q88216" s="32" t="str">
        <f>IF(I88216="OUTSTANDING",'Data Table Volumes'!$B$1-G88216,"NA")</f>
        <v>NA</v>
      </c>
    </row>
    <row r="88217" spans="17:17">
      <c r="Q88217" s="32" t="str">
        <f>IF(I88217="OUTSTANDING",'Data Table Volumes'!$B$1-G88217,"NA")</f>
        <v>NA</v>
      </c>
    </row>
    <row r="88218" spans="17:17">
      <c r="Q88218" s="32" t="str">
        <f>IF(I88218="OUTSTANDING",'Data Table Volumes'!$B$1-G88218,"NA")</f>
        <v>NA</v>
      </c>
    </row>
    <row r="88219" spans="17:17">
      <c r="Q88219" s="32" t="str">
        <f>IF(I88219="OUTSTANDING",'Data Table Volumes'!$B$1-G88219,"NA")</f>
        <v>NA</v>
      </c>
    </row>
    <row r="88220" spans="17:17">
      <c r="Q88220" s="32" t="str">
        <f>IF(I88220="OUTSTANDING",'Data Table Volumes'!$B$1-G88220,"NA")</f>
        <v>NA</v>
      </c>
    </row>
    <row r="88221" spans="17:17">
      <c r="Q88221" s="32" t="str">
        <f>IF(I88221="OUTSTANDING",'Data Table Volumes'!$B$1-G88221,"NA")</f>
        <v>NA</v>
      </c>
    </row>
    <row r="88222" spans="17:17">
      <c r="Q88222" s="32" t="str">
        <f>IF(I88222="OUTSTANDING",'Data Table Volumes'!$B$1-G88222,"NA")</f>
        <v>NA</v>
      </c>
    </row>
    <row r="88223" spans="17:17">
      <c r="Q88223" s="32" t="str">
        <f>IF(I88223="OUTSTANDING",'Data Table Volumes'!$B$1-G88223,"NA")</f>
        <v>NA</v>
      </c>
    </row>
    <row r="88224" spans="17:17">
      <c r="Q88224" s="32" t="str">
        <f>IF(I88224="OUTSTANDING",'Data Table Volumes'!$B$1-G88224,"NA")</f>
        <v>NA</v>
      </c>
    </row>
    <row r="88225" spans="17:17">
      <c r="Q88225" s="32" t="str">
        <f>IF(I88225="OUTSTANDING",'Data Table Volumes'!$B$1-G88225,"NA")</f>
        <v>NA</v>
      </c>
    </row>
    <row r="88226" spans="17:17">
      <c r="Q88226" s="32" t="str">
        <f>IF(I88226="OUTSTANDING",'Data Table Volumes'!$B$1-G88226,"NA")</f>
        <v>NA</v>
      </c>
    </row>
    <row r="88227" spans="17:17">
      <c r="Q88227" s="32" t="str">
        <f>IF(I88227="OUTSTANDING",'Data Table Volumes'!$B$1-G88227,"NA")</f>
        <v>NA</v>
      </c>
    </row>
    <row r="88228" spans="17:17">
      <c r="Q88228" s="32" t="str">
        <f>IF(I88228="OUTSTANDING",'Data Table Volumes'!$B$1-G88228,"NA")</f>
        <v>NA</v>
      </c>
    </row>
    <row r="88229" spans="17:17">
      <c r="Q88229" s="32" t="str">
        <f>IF(I88229="OUTSTANDING",'Data Table Volumes'!$B$1-G88229,"NA")</f>
        <v>NA</v>
      </c>
    </row>
    <row r="88230" spans="17:17">
      <c r="Q88230" s="32" t="str">
        <f>IF(I88230="OUTSTANDING",'Data Table Volumes'!$B$1-G88230,"NA")</f>
        <v>NA</v>
      </c>
    </row>
    <row r="88231" spans="17:17">
      <c r="Q88231" s="32" t="str">
        <f>IF(I88231="OUTSTANDING",'Data Table Volumes'!$B$1-G88231,"NA")</f>
        <v>NA</v>
      </c>
    </row>
    <row r="88232" spans="17:17">
      <c r="Q88232" s="32" t="str">
        <f>IF(I88232="OUTSTANDING",'Data Table Volumes'!$B$1-G88232,"NA")</f>
        <v>NA</v>
      </c>
    </row>
    <row r="88233" spans="17:17">
      <c r="Q88233" s="32" t="str">
        <f>IF(I88233="OUTSTANDING",'Data Table Volumes'!$B$1-G88233,"NA")</f>
        <v>NA</v>
      </c>
    </row>
    <row r="88234" spans="17:17">
      <c r="Q88234" s="32" t="str">
        <f>IF(I88234="OUTSTANDING",'Data Table Volumes'!$B$1-G88234,"NA")</f>
        <v>NA</v>
      </c>
    </row>
    <row r="88235" spans="17:17">
      <c r="Q88235" s="32" t="str">
        <f>IF(I88235="OUTSTANDING",'Data Table Volumes'!$B$1-G88235,"NA")</f>
        <v>NA</v>
      </c>
    </row>
    <row r="88236" spans="17:17">
      <c r="Q88236" s="32" t="str">
        <f>IF(I88236="OUTSTANDING",'Data Table Volumes'!$B$1-G88236,"NA")</f>
        <v>NA</v>
      </c>
    </row>
    <row r="88237" spans="17:17">
      <c r="Q88237" s="32" t="str">
        <f>IF(I88237="OUTSTANDING",'Data Table Volumes'!$B$1-G88237,"NA")</f>
        <v>NA</v>
      </c>
    </row>
    <row r="88238" spans="17:17">
      <c r="Q88238" s="32" t="str">
        <f>IF(I88238="OUTSTANDING",'Data Table Volumes'!$B$1-G88238,"NA")</f>
        <v>NA</v>
      </c>
    </row>
    <row r="88239" spans="17:17">
      <c r="Q88239" s="32" t="str">
        <f>IF(I88239="OUTSTANDING",'Data Table Volumes'!$B$1-G88239,"NA")</f>
        <v>NA</v>
      </c>
    </row>
    <row r="88240" spans="17:17">
      <c r="Q88240" s="32" t="str">
        <f>IF(I88240="OUTSTANDING",'Data Table Volumes'!$B$1-G88240,"NA")</f>
        <v>NA</v>
      </c>
    </row>
    <row r="88241" spans="17:17">
      <c r="Q88241" s="32" t="str">
        <f>IF(I88241="OUTSTANDING",'Data Table Volumes'!$B$1-G88241,"NA")</f>
        <v>NA</v>
      </c>
    </row>
    <row r="88242" spans="17:17">
      <c r="Q88242" s="32" t="str">
        <f>IF(I88242="OUTSTANDING",'Data Table Volumes'!$B$1-G88242,"NA")</f>
        <v>NA</v>
      </c>
    </row>
    <row r="88243" spans="17:17">
      <c r="Q88243" s="32" t="str">
        <f>IF(I88243="OUTSTANDING",'Data Table Volumes'!$B$1-G88243,"NA")</f>
        <v>NA</v>
      </c>
    </row>
    <row r="88244" spans="17:17">
      <c r="Q88244" s="32" t="str">
        <f>IF(I88244="OUTSTANDING",'Data Table Volumes'!$B$1-G88244,"NA")</f>
        <v>NA</v>
      </c>
    </row>
    <row r="88245" spans="17:17">
      <c r="Q88245" s="32" t="str">
        <f>IF(I88245="OUTSTANDING",'Data Table Volumes'!$B$1-G88245,"NA")</f>
        <v>NA</v>
      </c>
    </row>
    <row r="88246" spans="17:17">
      <c r="Q88246" s="32" t="str">
        <f>IF(I88246="OUTSTANDING",'Data Table Volumes'!$B$1-G88246,"NA")</f>
        <v>NA</v>
      </c>
    </row>
    <row r="88247" spans="17:17">
      <c r="Q88247" s="32" t="str">
        <f>IF(I88247="OUTSTANDING",'Data Table Volumes'!$B$1-G88247,"NA")</f>
        <v>NA</v>
      </c>
    </row>
    <row r="88248" spans="17:17">
      <c r="Q88248" s="32" t="str">
        <f>IF(I88248="OUTSTANDING",'Data Table Volumes'!$B$1-G88248,"NA")</f>
        <v>NA</v>
      </c>
    </row>
    <row r="88249" spans="17:17">
      <c r="Q88249" s="32" t="str">
        <f>IF(I88249="OUTSTANDING",'Data Table Volumes'!$B$1-G88249,"NA")</f>
        <v>NA</v>
      </c>
    </row>
    <row r="88250" spans="17:17">
      <c r="Q88250" s="32" t="str">
        <f>IF(I88250="OUTSTANDING",'Data Table Volumes'!$B$1-G88250,"NA")</f>
        <v>NA</v>
      </c>
    </row>
    <row r="88251" spans="17:17">
      <c r="Q88251" s="32" t="str">
        <f>IF(I88251="OUTSTANDING",'Data Table Volumes'!$B$1-G88251,"NA")</f>
        <v>NA</v>
      </c>
    </row>
    <row r="88252" spans="17:17">
      <c r="Q88252" s="32" t="str">
        <f>IF(I88252="OUTSTANDING",'Data Table Volumes'!$B$1-G88252,"NA")</f>
        <v>NA</v>
      </c>
    </row>
    <row r="88253" spans="17:17">
      <c r="Q88253" s="32" t="str">
        <f>IF(I88253="OUTSTANDING",'Data Table Volumes'!$B$1-G88253,"NA")</f>
        <v>NA</v>
      </c>
    </row>
    <row r="88254" spans="17:17">
      <c r="Q88254" s="32" t="str">
        <f>IF(I88254="OUTSTANDING",'Data Table Volumes'!$B$1-G88254,"NA")</f>
        <v>NA</v>
      </c>
    </row>
    <row r="88255" spans="17:17">
      <c r="Q88255" s="32" t="str">
        <f>IF(I88255="OUTSTANDING",'Data Table Volumes'!$B$1-G88255,"NA")</f>
        <v>NA</v>
      </c>
    </row>
    <row r="88256" spans="17:17">
      <c r="Q88256" s="32" t="str">
        <f>IF(I88256="OUTSTANDING",'Data Table Volumes'!$B$1-G88256,"NA")</f>
        <v>NA</v>
      </c>
    </row>
    <row r="88257" spans="17:17">
      <c r="Q88257" s="32" t="str">
        <f>IF(I88257="OUTSTANDING",'Data Table Volumes'!$B$1-G88257,"NA")</f>
        <v>NA</v>
      </c>
    </row>
    <row r="88258" spans="17:17">
      <c r="Q88258" s="32" t="str">
        <f>IF(I88258="OUTSTANDING",'Data Table Volumes'!$B$1-G88258,"NA")</f>
        <v>NA</v>
      </c>
    </row>
    <row r="88259" spans="17:17">
      <c r="Q88259" s="32" t="str">
        <f>IF(I88259="OUTSTANDING",'Data Table Volumes'!$B$1-G88259,"NA")</f>
        <v>NA</v>
      </c>
    </row>
    <row r="88260" spans="17:17">
      <c r="Q88260" s="32" t="str">
        <f>IF(I88260="OUTSTANDING",'Data Table Volumes'!$B$1-G88260,"NA")</f>
        <v>NA</v>
      </c>
    </row>
    <row r="88261" spans="17:17">
      <c r="Q88261" s="32" t="str">
        <f>IF(I88261="OUTSTANDING",'Data Table Volumes'!$B$1-G88261,"NA")</f>
        <v>NA</v>
      </c>
    </row>
    <row r="88262" spans="17:17">
      <c r="Q88262" s="32" t="str">
        <f>IF(I88262="OUTSTANDING",'Data Table Volumes'!$B$1-G88262,"NA")</f>
        <v>NA</v>
      </c>
    </row>
    <row r="88263" spans="17:17">
      <c r="Q88263" s="32" t="str">
        <f>IF(I88263="OUTSTANDING",'Data Table Volumes'!$B$1-G88263,"NA")</f>
        <v>NA</v>
      </c>
    </row>
    <row r="88264" spans="17:17">
      <c r="Q88264" s="32" t="str">
        <f>IF(I88264="OUTSTANDING",'Data Table Volumes'!$B$1-G88264,"NA")</f>
        <v>NA</v>
      </c>
    </row>
    <row r="88265" spans="17:17">
      <c r="Q88265" s="32" t="str">
        <f>IF(I88265="OUTSTANDING",'Data Table Volumes'!$B$1-G88265,"NA")</f>
        <v>NA</v>
      </c>
    </row>
    <row r="88266" spans="17:17">
      <c r="Q88266" s="32" t="str">
        <f>IF(I88266="OUTSTANDING",'Data Table Volumes'!$B$1-G88266,"NA")</f>
        <v>NA</v>
      </c>
    </row>
    <row r="88267" spans="17:17">
      <c r="Q88267" s="32" t="str">
        <f>IF(I88267="OUTSTANDING",'Data Table Volumes'!$B$1-G88267,"NA")</f>
        <v>NA</v>
      </c>
    </row>
    <row r="88268" spans="17:17">
      <c r="Q88268" s="32" t="str">
        <f>IF(I88268="OUTSTANDING",'Data Table Volumes'!$B$1-G88268,"NA")</f>
        <v>NA</v>
      </c>
    </row>
    <row r="88269" spans="17:17">
      <c r="Q88269" s="32" t="str">
        <f>IF(I88269="OUTSTANDING",'Data Table Volumes'!$B$1-G88269,"NA")</f>
        <v>NA</v>
      </c>
    </row>
    <row r="88270" spans="17:17">
      <c r="Q88270" s="32" t="str">
        <f>IF(I88270="OUTSTANDING",'Data Table Volumes'!$B$1-G88270,"NA")</f>
        <v>NA</v>
      </c>
    </row>
    <row r="88271" spans="17:17">
      <c r="Q88271" s="32" t="str">
        <f>IF(I88271="OUTSTANDING",'Data Table Volumes'!$B$1-G88271,"NA")</f>
        <v>NA</v>
      </c>
    </row>
    <row r="88272" spans="17:17">
      <c r="Q88272" s="32" t="str">
        <f>IF(I88272="OUTSTANDING",'Data Table Volumes'!$B$1-G88272,"NA")</f>
        <v>NA</v>
      </c>
    </row>
    <row r="88273" spans="17:17">
      <c r="Q88273" s="32" t="str">
        <f>IF(I88273="OUTSTANDING",'Data Table Volumes'!$B$1-G88273,"NA")</f>
        <v>NA</v>
      </c>
    </row>
    <row r="88274" spans="17:17">
      <c r="Q88274" s="32" t="str">
        <f>IF(I88274="OUTSTANDING",'Data Table Volumes'!$B$1-G88274,"NA")</f>
        <v>NA</v>
      </c>
    </row>
    <row r="88275" spans="17:17">
      <c r="Q88275" s="32" t="str">
        <f>IF(I88275="OUTSTANDING",'Data Table Volumes'!$B$1-G88275,"NA")</f>
        <v>NA</v>
      </c>
    </row>
    <row r="88276" spans="17:17">
      <c r="Q88276" s="32" t="str">
        <f>IF(I88276="OUTSTANDING",'Data Table Volumes'!$B$1-G88276,"NA")</f>
        <v>NA</v>
      </c>
    </row>
    <row r="88277" spans="17:17">
      <c r="Q88277" s="32" t="str">
        <f>IF(I88277="OUTSTANDING",'Data Table Volumes'!$B$1-G88277,"NA")</f>
        <v>NA</v>
      </c>
    </row>
    <row r="88278" spans="17:17">
      <c r="Q88278" s="32" t="str">
        <f>IF(I88278="OUTSTANDING",'Data Table Volumes'!$B$1-G88278,"NA")</f>
        <v>NA</v>
      </c>
    </row>
    <row r="88279" spans="17:17">
      <c r="Q88279" s="32" t="str">
        <f>IF(I88279="OUTSTANDING",'Data Table Volumes'!$B$1-G88279,"NA")</f>
        <v>NA</v>
      </c>
    </row>
    <row r="88280" spans="17:17">
      <c r="Q88280" s="32" t="str">
        <f>IF(I88280="OUTSTANDING",'Data Table Volumes'!$B$1-G88280,"NA")</f>
        <v>NA</v>
      </c>
    </row>
    <row r="88281" spans="17:17">
      <c r="Q88281" s="32" t="str">
        <f>IF(I88281="OUTSTANDING",'Data Table Volumes'!$B$1-G88281,"NA")</f>
        <v>NA</v>
      </c>
    </row>
    <row r="88282" spans="17:17">
      <c r="Q88282" s="32" t="str">
        <f>IF(I88282="OUTSTANDING",'Data Table Volumes'!$B$1-G88282,"NA")</f>
        <v>NA</v>
      </c>
    </row>
    <row r="88283" spans="17:17">
      <c r="Q88283" s="32" t="str">
        <f>IF(I88283="OUTSTANDING",'Data Table Volumes'!$B$1-G88283,"NA")</f>
        <v>NA</v>
      </c>
    </row>
    <row r="88284" spans="17:17">
      <c r="Q88284" s="32" t="str">
        <f>IF(I88284="OUTSTANDING",'Data Table Volumes'!$B$1-G88284,"NA")</f>
        <v>NA</v>
      </c>
    </row>
    <row r="88285" spans="17:17">
      <c r="Q88285" s="32" t="str">
        <f>IF(I88285="OUTSTANDING",'Data Table Volumes'!$B$1-G88285,"NA")</f>
        <v>NA</v>
      </c>
    </row>
    <row r="88286" spans="17:17">
      <c r="Q88286" s="32" t="str">
        <f>IF(I88286="OUTSTANDING",'Data Table Volumes'!$B$1-G88286,"NA")</f>
        <v>NA</v>
      </c>
    </row>
    <row r="88287" spans="17:17">
      <c r="Q88287" s="32" t="str">
        <f>IF(I88287="OUTSTANDING",'Data Table Volumes'!$B$1-G88287,"NA")</f>
        <v>NA</v>
      </c>
    </row>
    <row r="88288" spans="17:17">
      <c r="Q88288" s="32" t="str">
        <f>IF(I88288="OUTSTANDING",'Data Table Volumes'!$B$1-G88288,"NA")</f>
        <v>NA</v>
      </c>
    </row>
    <row r="88289" spans="17:17">
      <c r="Q88289" s="32" t="str">
        <f>IF(I88289="OUTSTANDING",'Data Table Volumes'!$B$1-G88289,"NA")</f>
        <v>NA</v>
      </c>
    </row>
    <row r="88290" spans="17:17">
      <c r="Q88290" s="32" t="str">
        <f>IF(I88290="OUTSTANDING",'Data Table Volumes'!$B$1-G88290,"NA")</f>
        <v>NA</v>
      </c>
    </row>
    <row r="88291" spans="17:17">
      <c r="Q88291" s="32" t="str">
        <f>IF(I88291="OUTSTANDING",'Data Table Volumes'!$B$1-G88291,"NA")</f>
        <v>NA</v>
      </c>
    </row>
    <row r="88292" spans="17:17">
      <c r="Q88292" s="32" t="str">
        <f>IF(I88292="OUTSTANDING",'Data Table Volumes'!$B$1-G88292,"NA")</f>
        <v>NA</v>
      </c>
    </row>
    <row r="88293" spans="17:17">
      <c r="Q88293" s="32" t="str">
        <f>IF(I88293="OUTSTANDING",'Data Table Volumes'!$B$1-G88293,"NA")</f>
        <v>NA</v>
      </c>
    </row>
    <row r="88294" spans="17:17">
      <c r="Q88294" s="32" t="str">
        <f>IF(I88294="OUTSTANDING",'Data Table Volumes'!$B$1-G88294,"NA")</f>
        <v>NA</v>
      </c>
    </row>
    <row r="88295" spans="17:17">
      <c r="Q88295" s="32" t="str">
        <f>IF(I88295="OUTSTANDING",'Data Table Volumes'!$B$1-G88295,"NA")</f>
        <v>NA</v>
      </c>
    </row>
    <row r="88296" spans="17:17">
      <c r="Q88296" s="32" t="str">
        <f>IF(I88296="OUTSTANDING",'Data Table Volumes'!$B$1-G88296,"NA")</f>
        <v>NA</v>
      </c>
    </row>
    <row r="88297" spans="17:17">
      <c r="Q88297" s="32" t="str">
        <f>IF(I88297="OUTSTANDING",'Data Table Volumes'!$B$1-G88297,"NA")</f>
        <v>NA</v>
      </c>
    </row>
    <row r="88298" spans="17:17">
      <c r="Q88298" s="32" t="str">
        <f>IF(I88298="OUTSTANDING",'Data Table Volumes'!$B$1-G88298,"NA")</f>
        <v>NA</v>
      </c>
    </row>
    <row r="88299" spans="17:17">
      <c r="Q88299" s="32" t="str">
        <f>IF(I88299="OUTSTANDING",'Data Table Volumes'!$B$1-G88299,"NA")</f>
        <v>NA</v>
      </c>
    </row>
    <row r="88300" spans="17:17">
      <c r="Q88300" s="32" t="str">
        <f>IF(I88300="OUTSTANDING",'Data Table Volumes'!$B$1-G88300,"NA")</f>
        <v>NA</v>
      </c>
    </row>
    <row r="88301" spans="17:17">
      <c r="Q88301" s="32" t="str">
        <f>IF(I88301="OUTSTANDING",'Data Table Volumes'!$B$1-G88301,"NA")</f>
        <v>NA</v>
      </c>
    </row>
    <row r="88302" spans="17:17">
      <c r="Q88302" s="32" t="str">
        <f>IF(I88302="OUTSTANDING",'Data Table Volumes'!$B$1-G88302,"NA")</f>
        <v>NA</v>
      </c>
    </row>
    <row r="88303" spans="17:17">
      <c r="Q88303" s="32" t="str">
        <f>IF(I88303="OUTSTANDING",'Data Table Volumes'!$B$1-G88303,"NA")</f>
        <v>NA</v>
      </c>
    </row>
    <row r="88304" spans="17:17">
      <c r="Q88304" s="32" t="str">
        <f>IF(I88304="OUTSTANDING",'Data Table Volumes'!$B$1-G88304,"NA")</f>
        <v>NA</v>
      </c>
    </row>
    <row r="88305" spans="17:17">
      <c r="Q88305" s="32" t="str">
        <f>IF(I88305="OUTSTANDING",'Data Table Volumes'!$B$1-G88305,"NA")</f>
        <v>NA</v>
      </c>
    </row>
    <row r="88306" spans="17:17">
      <c r="Q88306" s="32" t="str">
        <f>IF(I88306="OUTSTANDING",'Data Table Volumes'!$B$1-G88306,"NA")</f>
        <v>NA</v>
      </c>
    </row>
    <row r="88307" spans="17:17">
      <c r="Q88307" s="32" t="str">
        <f>IF(I88307="OUTSTANDING",'Data Table Volumes'!$B$1-G88307,"NA")</f>
        <v>NA</v>
      </c>
    </row>
    <row r="88308" spans="17:17">
      <c r="Q88308" s="32" t="str">
        <f>IF(I88308="OUTSTANDING",'Data Table Volumes'!$B$1-G88308,"NA")</f>
        <v>NA</v>
      </c>
    </row>
    <row r="88309" spans="17:17">
      <c r="Q88309" s="32" t="str">
        <f>IF(I88309="OUTSTANDING",'Data Table Volumes'!$B$1-G88309,"NA")</f>
        <v>NA</v>
      </c>
    </row>
    <row r="88310" spans="17:17">
      <c r="Q88310" s="32" t="str">
        <f>IF(I88310="OUTSTANDING",'Data Table Volumes'!$B$1-G88310,"NA")</f>
        <v>NA</v>
      </c>
    </row>
    <row r="88311" spans="17:17">
      <c r="Q88311" s="32" t="str">
        <f>IF(I88311="OUTSTANDING",'Data Table Volumes'!$B$1-G88311,"NA")</f>
        <v>NA</v>
      </c>
    </row>
    <row r="88312" spans="17:17">
      <c r="Q88312" s="32" t="str">
        <f>IF(I88312="OUTSTANDING",'Data Table Volumes'!$B$1-G88312,"NA")</f>
        <v>NA</v>
      </c>
    </row>
    <row r="88313" spans="17:17">
      <c r="Q88313" s="32" t="str">
        <f>IF(I88313="OUTSTANDING",'Data Table Volumes'!$B$1-G88313,"NA")</f>
        <v>NA</v>
      </c>
    </row>
    <row r="88314" spans="17:17">
      <c r="Q88314" s="32" t="str">
        <f>IF(I88314="OUTSTANDING",'Data Table Volumes'!$B$1-G88314,"NA")</f>
        <v>NA</v>
      </c>
    </row>
    <row r="88315" spans="17:17">
      <c r="Q88315" s="32" t="str">
        <f>IF(I88315="OUTSTANDING",'Data Table Volumes'!$B$1-G88315,"NA")</f>
        <v>NA</v>
      </c>
    </row>
    <row r="88316" spans="17:17">
      <c r="Q88316" s="32" t="str">
        <f>IF(I88316="OUTSTANDING",'Data Table Volumes'!$B$1-G88316,"NA")</f>
        <v>NA</v>
      </c>
    </row>
    <row r="88317" spans="17:17">
      <c r="Q88317" s="32" t="str">
        <f>IF(I88317="OUTSTANDING",'Data Table Volumes'!$B$1-G88317,"NA")</f>
        <v>NA</v>
      </c>
    </row>
    <row r="88318" spans="17:17">
      <c r="Q88318" s="32" t="str">
        <f>IF(I88318="OUTSTANDING",'Data Table Volumes'!$B$1-G88318,"NA")</f>
        <v>NA</v>
      </c>
    </row>
    <row r="88319" spans="17:17">
      <c r="Q88319" s="32" t="str">
        <f>IF(I88319="OUTSTANDING",'Data Table Volumes'!$B$1-G88319,"NA")</f>
        <v>NA</v>
      </c>
    </row>
    <row r="88320" spans="17:17">
      <c r="Q88320" s="32" t="str">
        <f>IF(I88320="OUTSTANDING",'Data Table Volumes'!$B$1-G88320,"NA")</f>
        <v>NA</v>
      </c>
    </row>
    <row r="88321" spans="17:17">
      <c r="Q88321" s="32" t="str">
        <f>IF(I88321="OUTSTANDING",'Data Table Volumes'!$B$1-G88321,"NA")</f>
        <v>NA</v>
      </c>
    </row>
    <row r="88322" spans="17:17">
      <c r="Q88322" s="32" t="str">
        <f>IF(I88322="OUTSTANDING",'Data Table Volumes'!$B$1-G88322,"NA")</f>
        <v>NA</v>
      </c>
    </row>
    <row r="88323" spans="17:17">
      <c r="Q88323" s="32" t="str">
        <f>IF(I88323="OUTSTANDING",'Data Table Volumes'!$B$1-G88323,"NA")</f>
        <v>NA</v>
      </c>
    </row>
    <row r="88324" spans="17:17">
      <c r="Q88324" s="32" t="str">
        <f>IF(I88324="OUTSTANDING",'Data Table Volumes'!$B$1-G88324,"NA")</f>
        <v>NA</v>
      </c>
    </row>
    <row r="88325" spans="17:17">
      <c r="Q88325" s="32" t="str">
        <f>IF(I88325="OUTSTANDING",'Data Table Volumes'!$B$1-G88325,"NA")</f>
        <v>NA</v>
      </c>
    </row>
    <row r="88326" spans="17:17">
      <c r="Q88326" s="32" t="str">
        <f>IF(I88326="OUTSTANDING",'Data Table Volumes'!$B$1-G88326,"NA")</f>
        <v>NA</v>
      </c>
    </row>
    <row r="88327" spans="17:17">
      <c r="Q88327" s="32" t="str">
        <f>IF(I88327="OUTSTANDING",'Data Table Volumes'!$B$1-G88327,"NA")</f>
        <v>NA</v>
      </c>
    </row>
    <row r="88328" spans="17:17">
      <c r="Q88328" s="32" t="str">
        <f>IF(I88328="OUTSTANDING",'Data Table Volumes'!$B$1-G88328,"NA")</f>
        <v>NA</v>
      </c>
    </row>
    <row r="88329" spans="17:17">
      <c r="Q88329" s="32" t="str">
        <f>IF(I88329="OUTSTANDING",'Data Table Volumes'!$B$1-G88329,"NA")</f>
        <v>NA</v>
      </c>
    </row>
    <row r="88330" spans="17:17">
      <c r="Q88330" s="32" t="str">
        <f>IF(I88330="OUTSTANDING",'Data Table Volumes'!$B$1-G88330,"NA")</f>
        <v>NA</v>
      </c>
    </row>
    <row r="88331" spans="17:17">
      <c r="Q88331" s="32" t="str">
        <f>IF(I88331="OUTSTANDING",'Data Table Volumes'!$B$1-G88331,"NA")</f>
        <v>NA</v>
      </c>
    </row>
    <row r="88332" spans="17:17">
      <c r="Q88332" s="32" t="str">
        <f>IF(I88332="OUTSTANDING",'Data Table Volumes'!$B$1-G88332,"NA")</f>
        <v>NA</v>
      </c>
    </row>
    <row r="88333" spans="17:17">
      <c r="Q88333" s="32" t="str">
        <f>IF(I88333="OUTSTANDING",'Data Table Volumes'!$B$1-G88333,"NA")</f>
        <v>NA</v>
      </c>
    </row>
    <row r="88334" spans="17:17">
      <c r="Q88334" s="32" t="str">
        <f>IF(I88334="OUTSTANDING",'Data Table Volumes'!$B$1-G88334,"NA")</f>
        <v>NA</v>
      </c>
    </row>
    <row r="88335" spans="17:17">
      <c r="Q88335" s="32" t="str">
        <f>IF(I88335="OUTSTANDING",'Data Table Volumes'!$B$1-G88335,"NA")</f>
        <v>NA</v>
      </c>
    </row>
    <row r="88336" spans="17:17">
      <c r="Q88336" s="32" t="str">
        <f>IF(I88336="OUTSTANDING",'Data Table Volumes'!$B$1-G88336,"NA")</f>
        <v>NA</v>
      </c>
    </row>
    <row r="88337" spans="17:17">
      <c r="Q88337" s="32" t="str">
        <f>IF(I88337="OUTSTANDING",'Data Table Volumes'!$B$1-G88337,"NA")</f>
        <v>NA</v>
      </c>
    </row>
    <row r="88338" spans="17:17">
      <c r="Q88338" s="32" t="str">
        <f>IF(I88338="OUTSTANDING",'Data Table Volumes'!$B$1-G88338,"NA")</f>
        <v>NA</v>
      </c>
    </row>
    <row r="88339" spans="17:17">
      <c r="Q88339" s="32" t="str">
        <f>IF(I88339="OUTSTANDING",'Data Table Volumes'!$B$1-G88339,"NA")</f>
        <v>NA</v>
      </c>
    </row>
    <row r="88340" spans="17:17">
      <c r="Q88340" s="32" t="str">
        <f>IF(I88340="OUTSTANDING",'Data Table Volumes'!$B$1-G88340,"NA")</f>
        <v>NA</v>
      </c>
    </row>
    <row r="88341" spans="17:17">
      <c r="Q88341" s="32" t="str">
        <f>IF(I88341="OUTSTANDING",'Data Table Volumes'!$B$1-G88341,"NA")</f>
        <v>NA</v>
      </c>
    </row>
    <row r="88342" spans="17:17">
      <c r="Q88342" s="32" t="str">
        <f>IF(I88342="OUTSTANDING",'Data Table Volumes'!$B$1-G88342,"NA")</f>
        <v>NA</v>
      </c>
    </row>
    <row r="88343" spans="17:17">
      <c r="Q88343" s="32" t="str">
        <f>IF(I88343="OUTSTANDING",'Data Table Volumes'!$B$1-G88343,"NA")</f>
        <v>NA</v>
      </c>
    </row>
    <row r="88344" spans="17:17">
      <c r="Q88344" s="32" t="str">
        <f>IF(I88344="OUTSTANDING",'Data Table Volumes'!$B$1-G88344,"NA")</f>
        <v>NA</v>
      </c>
    </row>
    <row r="88345" spans="17:17">
      <c r="Q88345" s="32" t="str">
        <f>IF(I88345="OUTSTANDING",'Data Table Volumes'!$B$1-G88345,"NA")</f>
        <v>NA</v>
      </c>
    </row>
    <row r="88346" spans="17:17">
      <c r="Q88346" s="32" t="str">
        <f>IF(I88346="OUTSTANDING",'Data Table Volumes'!$B$1-G88346,"NA")</f>
        <v>NA</v>
      </c>
    </row>
    <row r="88347" spans="17:17">
      <c r="Q88347" s="32" t="str">
        <f>IF(I88347="OUTSTANDING",'Data Table Volumes'!$B$1-G88347,"NA")</f>
        <v>NA</v>
      </c>
    </row>
    <row r="88348" spans="17:17">
      <c r="Q88348" s="32" t="str">
        <f>IF(I88348="OUTSTANDING",'Data Table Volumes'!$B$1-G88348,"NA")</f>
        <v>NA</v>
      </c>
    </row>
    <row r="88349" spans="17:17">
      <c r="Q88349" s="32" t="str">
        <f>IF(I88349="OUTSTANDING",'Data Table Volumes'!$B$1-G88349,"NA")</f>
        <v>NA</v>
      </c>
    </row>
    <row r="88350" spans="17:17">
      <c r="Q88350" s="32" t="str">
        <f>IF(I88350="OUTSTANDING",'Data Table Volumes'!$B$1-G88350,"NA")</f>
        <v>NA</v>
      </c>
    </row>
    <row r="88351" spans="17:17">
      <c r="Q88351" s="32" t="str">
        <f>IF(I88351="OUTSTANDING",'Data Table Volumes'!$B$1-G88351,"NA")</f>
        <v>NA</v>
      </c>
    </row>
    <row r="88352" spans="17:17">
      <c r="Q88352" s="32" t="str">
        <f>IF(I88352="OUTSTANDING",'Data Table Volumes'!$B$1-G88352,"NA")</f>
        <v>NA</v>
      </c>
    </row>
    <row r="88353" spans="17:17">
      <c r="Q88353" s="32" t="str">
        <f>IF(I88353="OUTSTANDING",'Data Table Volumes'!$B$1-G88353,"NA")</f>
        <v>NA</v>
      </c>
    </row>
    <row r="88354" spans="17:17">
      <c r="Q88354" s="32" t="str">
        <f>IF(I88354="OUTSTANDING",'Data Table Volumes'!$B$1-G88354,"NA")</f>
        <v>NA</v>
      </c>
    </row>
    <row r="88355" spans="17:17">
      <c r="Q88355" s="32" t="str">
        <f>IF(I88355="OUTSTANDING",'Data Table Volumes'!$B$1-G88355,"NA")</f>
        <v>NA</v>
      </c>
    </row>
    <row r="88356" spans="17:17">
      <c r="Q88356" s="32" t="str">
        <f>IF(I88356="OUTSTANDING",'Data Table Volumes'!$B$1-G88356,"NA")</f>
        <v>NA</v>
      </c>
    </row>
    <row r="88357" spans="17:17">
      <c r="Q88357" s="32" t="str">
        <f>IF(I88357="OUTSTANDING",'Data Table Volumes'!$B$1-G88357,"NA")</f>
        <v>NA</v>
      </c>
    </row>
    <row r="88358" spans="17:17">
      <c r="Q88358" s="32" t="str">
        <f>IF(I88358="OUTSTANDING",'Data Table Volumes'!$B$1-G88358,"NA")</f>
        <v>NA</v>
      </c>
    </row>
    <row r="88359" spans="17:17">
      <c r="Q88359" s="32" t="str">
        <f>IF(I88359="OUTSTANDING",'Data Table Volumes'!$B$1-G88359,"NA")</f>
        <v>NA</v>
      </c>
    </row>
    <row r="88360" spans="17:17">
      <c r="Q88360" s="32" t="str">
        <f>IF(I88360="OUTSTANDING",'Data Table Volumes'!$B$1-G88360,"NA")</f>
        <v>NA</v>
      </c>
    </row>
    <row r="88361" spans="17:17">
      <c r="Q88361" s="32" t="str">
        <f>IF(I88361="OUTSTANDING",'Data Table Volumes'!$B$1-G88361,"NA")</f>
        <v>NA</v>
      </c>
    </row>
    <row r="88362" spans="17:17">
      <c r="Q88362" s="32" t="str">
        <f>IF(I88362="OUTSTANDING",'Data Table Volumes'!$B$1-G88362,"NA")</f>
        <v>NA</v>
      </c>
    </row>
    <row r="88363" spans="17:17">
      <c r="Q88363" s="32" t="str">
        <f>IF(I88363="OUTSTANDING",'Data Table Volumes'!$B$1-G88363,"NA")</f>
        <v>NA</v>
      </c>
    </row>
    <row r="88364" spans="17:17">
      <c r="Q88364" s="32" t="str">
        <f>IF(I88364="OUTSTANDING",'Data Table Volumes'!$B$1-G88364,"NA")</f>
        <v>NA</v>
      </c>
    </row>
    <row r="88365" spans="17:17">
      <c r="Q88365" s="32" t="str">
        <f>IF(I88365="OUTSTANDING",'Data Table Volumes'!$B$1-G88365,"NA")</f>
        <v>NA</v>
      </c>
    </row>
    <row r="88366" spans="17:17">
      <c r="Q88366" s="32" t="str">
        <f>IF(I88366="OUTSTANDING",'Data Table Volumes'!$B$1-G88366,"NA")</f>
        <v>NA</v>
      </c>
    </row>
    <row r="88367" spans="17:17">
      <c r="Q88367" s="32" t="str">
        <f>IF(I88367="OUTSTANDING",'Data Table Volumes'!$B$1-G88367,"NA")</f>
        <v>NA</v>
      </c>
    </row>
    <row r="88368" spans="17:17">
      <c r="Q88368" s="32" t="str">
        <f>IF(I88368="OUTSTANDING",'Data Table Volumes'!$B$1-G88368,"NA")</f>
        <v>NA</v>
      </c>
    </row>
    <row r="88369" spans="17:17">
      <c r="Q88369" s="32" t="str">
        <f>IF(I88369="OUTSTANDING",'Data Table Volumes'!$B$1-G88369,"NA")</f>
        <v>NA</v>
      </c>
    </row>
    <row r="88370" spans="17:17">
      <c r="Q88370" s="32" t="str">
        <f>IF(I88370="OUTSTANDING",'Data Table Volumes'!$B$1-G88370,"NA")</f>
        <v>NA</v>
      </c>
    </row>
    <row r="88371" spans="17:17">
      <c r="Q88371" s="32" t="str">
        <f>IF(I88371="OUTSTANDING",'Data Table Volumes'!$B$1-G88371,"NA")</f>
        <v>NA</v>
      </c>
    </row>
    <row r="88372" spans="17:17">
      <c r="Q88372" s="32" t="str">
        <f>IF(I88372="OUTSTANDING",'Data Table Volumes'!$B$1-G88372,"NA")</f>
        <v>NA</v>
      </c>
    </row>
    <row r="88373" spans="17:17">
      <c r="Q88373" s="32" t="str">
        <f>IF(I88373="OUTSTANDING",'Data Table Volumes'!$B$1-G88373,"NA")</f>
        <v>NA</v>
      </c>
    </row>
    <row r="88374" spans="17:17">
      <c r="Q88374" s="32" t="str">
        <f>IF(I88374="OUTSTANDING",'Data Table Volumes'!$B$1-G88374,"NA")</f>
        <v>NA</v>
      </c>
    </row>
    <row r="88375" spans="17:17">
      <c r="Q88375" s="32" t="str">
        <f>IF(I88375="OUTSTANDING",'Data Table Volumes'!$B$1-G88375,"NA")</f>
        <v>NA</v>
      </c>
    </row>
    <row r="88376" spans="17:17">
      <c r="Q88376" s="32" t="str">
        <f>IF(I88376="OUTSTANDING",'Data Table Volumes'!$B$1-G88376,"NA")</f>
        <v>NA</v>
      </c>
    </row>
    <row r="88377" spans="17:17">
      <c r="Q88377" s="32" t="str">
        <f>IF(I88377="OUTSTANDING",'Data Table Volumes'!$B$1-G88377,"NA")</f>
        <v>NA</v>
      </c>
    </row>
    <row r="88378" spans="17:17">
      <c r="Q88378" s="32" t="str">
        <f>IF(I88378="OUTSTANDING",'Data Table Volumes'!$B$1-G88378,"NA")</f>
        <v>NA</v>
      </c>
    </row>
    <row r="88379" spans="17:17">
      <c r="Q88379" s="32" t="str">
        <f>IF(I88379="OUTSTANDING",'Data Table Volumes'!$B$1-G88379,"NA")</f>
        <v>NA</v>
      </c>
    </row>
    <row r="88380" spans="17:17">
      <c r="Q88380" s="32" t="str">
        <f>IF(I88380="OUTSTANDING",'Data Table Volumes'!$B$1-G88380,"NA")</f>
        <v>NA</v>
      </c>
    </row>
    <row r="88381" spans="17:17">
      <c r="Q88381" s="32" t="str">
        <f>IF(I88381="OUTSTANDING",'Data Table Volumes'!$B$1-G88381,"NA")</f>
        <v>NA</v>
      </c>
    </row>
    <row r="88382" spans="17:17">
      <c r="Q88382" s="32" t="str">
        <f>IF(I88382="OUTSTANDING",'Data Table Volumes'!$B$1-G88382,"NA")</f>
        <v>NA</v>
      </c>
    </row>
    <row r="88383" spans="17:17">
      <c r="Q88383" s="32" t="str">
        <f>IF(I88383="OUTSTANDING",'Data Table Volumes'!$B$1-G88383,"NA")</f>
        <v>NA</v>
      </c>
    </row>
    <row r="88384" spans="17:17">
      <c r="Q88384" s="32" t="str">
        <f>IF(I88384="OUTSTANDING",'Data Table Volumes'!$B$1-G88384,"NA")</f>
        <v>NA</v>
      </c>
    </row>
    <row r="88385" spans="17:17">
      <c r="Q88385" s="32" t="str">
        <f>IF(I88385="OUTSTANDING",'Data Table Volumes'!$B$1-G88385,"NA")</f>
        <v>NA</v>
      </c>
    </row>
    <row r="88386" spans="17:17">
      <c r="Q88386" s="32" t="str">
        <f>IF(I88386="OUTSTANDING",'Data Table Volumes'!$B$1-G88386,"NA")</f>
        <v>NA</v>
      </c>
    </row>
    <row r="88387" spans="17:17">
      <c r="Q88387" s="32" t="str">
        <f>IF(I88387="OUTSTANDING",'Data Table Volumes'!$B$1-G88387,"NA")</f>
        <v>NA</v>
      </c>
    </row>
    <row r="88388" spans="17:17">
      <c r="Q88388" s="32" t="str">
        <f>IF(I88388="OUTSTANDING",'Data Table Volumes'!$B$1-G88388,"NA")</f>
        <v>NA</v>
      </c>
    </row>
    <row r="88389" spans="17:17">
      <c r="Q88389" s="32" t="str">
        <f>IF(I88389="OUTSTANDING",'Data Table Volumes'!$B$1-G88389,"NA")</f>
        <v>NA</v>
      </c>
    </row>
    <row r="88390" spans="17:17">
      <c r="Q88390" s="32" t="str">
        <f>IF(I88390="OUTSTANDING",'Data Table Volumes'!$B$1-G88390,"NA")</f>
        <v>NA</v>
      </c>
    </row>
    <row r="88391" spans="17:17">
      <c r="Q88391" s="32" t="str">
        <f>IF(I88391="OUTSTANDING",'Data Table Volumes'!$B$1-G88391,"NA")</f>
        <v>NA</v>
      </c>
    </row>
    <row r="88392" spans="17:17">
      <c r="Q88392" s="32" t="str">
        <f>IF(I88392="OUTSTANDING",'Data Table Volumes'!$B$1-G88392,"NA")</f>
        <v>NA</v>
      </c>
    </row>
    <row r="88393" spans="17:17">
      <c r="Q88393" s="32" t="str">
        <f>IF(I88393="OUTSTANDING",'Data Table Volumes'!$B$1-G88393,"NA")</f>
        <v>NA</v>
      </c>
    </row>
    <row r="88394" spans="17:17">
      <c r="Q88394" s="32" t="str">
        <f>IF(I88394="OUTSTANDING",'Data Table Volumes'!$B$1-G88394,"NA")</f>
        <v>NA</v>
      </c>
    </row>
    <row r="88395" spans="17:17">
      <c r="Q88395" s="32" t="str">
        <f>IF(I88395="OUTSTANDING",'Data Table Volumes'!$B$1-G88395,"NA")</f>
        <v>NA</v>
      </c>
    </row>
    <row r="88396" spans="17:17">
      <c r="Q88396" s="32" t="str">
        <f>IF(I88396="OUTSTANDING",'Data Table Volumes'!$B$1-G88396,"NA")</f>
        <v>NA</v>
      </c>
    </row>
    <row r="88397" spans="17:17">
      <c r="Q88397" s="32" t="str">
        <f>IF(I88397="OUTSTANDING",'Data Table Volumes'!$B$1-G88397,"NA")</f>
        <v>NA</v>
      </c>
    </row>
    <row r="88398" spans="17:17">
      <c r="Q88398" s="32" t="str">
        <f>IF(I88398="OUTSTANDING",'Data Table Volumes'!$B$1-G88398,"NA")</f>
        <v>NA</v>
      </c>
    </row>
    <row r="88399" spans="17:17">
      <c r="Q88399" s="32" t="str">
        <f>IF(I88399="OUTSTANDING",'Data Table Volumes'!$B$1-G88399,"NA")</f>
        <v>NA</v>
      </c>
    </row>
    <row r="88400" spans="17:17">
      <c r="Q88400" s="32" t="str">
        <f>IF(I88400="OUTSTANDING",'Data Table Volumes'!$B$1-G88400,"NA")</f>
        <v>NA</v>
      </c>
    </row>
    <row r="88401" spans="17:17">
      <c r="Q88401" s="32" t="str">
        <f>IF(I88401="OUTSTANDING",'Data Table Volumes'!$B$1-G88401,"NA")</f>
        <v>NA</v>
      </c>
    </row>
    <row r="88402" spans="17:17">
      <c r="Q88402" s="32" t="str">
        <f>IF(I88402="OUTSTANDING",'Data Table Volumes'!$B$1-G88402,"NA")</f>
        <v>NA</v>
      </c>
    </row>
    <row r="88403" spans="17:17">
      <c r="Q88403" s="32" t="str">
        <f>IF(I88403="OUTSTANDING",'Data Table Volumes'!$B$1-G88403,"NA")</f>
        <v>NA</v>
      </c>
    </row>
    <row r="88404" spans="17:17">
      <c r="Q88404" s="32" t="str">
        <f>IF(I88404="OUTSTANDING",'Data Table Volumes'!$B$1-G88404,"NA")</f>
        <v>NA</v>
      </c>
    </row>
    <row r="88405" spans="17:17">
      <c r="Q88405" s="32" t="str">
        <f>IF(I88405="OUTSTANDING",'Data Table Volumes'!$B$1-G88405,"NA")</f>
        <v>NA</v>
      </c>
    </row>
    <row r="88406" spans="17:17">
      <c r="Q88406" s="32" t="str">
        <f>IF(I88406="OUTSTANDING",'Data Table Volumes'!$B$1-G88406,"NA")</f>
        <v>NA</v>
      </c>
    </row>
    <row r="88407" spans="17:17">
      <c r="Q88407" s="32" t="str">
        <f>IF(I88407="OUTSTANDING",'Data Table Volumes'!$B$1-G88407,"NA")</f>
        <v>NA</v>
      </c>
    </row>
    <row r="88408" spans="17:17">
      <c r="Q88408" s="32" t="str">
        <f>IF(I88408="OUTSTANDING",'Data Table Volumes'!$B$1-G88408,"NA")</f>
        <v>NA</v>
      </c>
    </row>
    <row r="88409" spans="17:17">
      <c r="Q88409" s="32" t="str">
        <f>IF(I88409="OUTSTANDING",'Data Table Volumes'!$B$1-G88409,"NA")</f>
        <v>NA</v>
      </c>
    </row>
    <row r="88410" spans="17:17">
      <c r="Q88410" s="32" t="str">
        <f>IF(I88410="OUTSTANDING",'Data Table Volumes'!$B$1-G88410,"NA")</f>
        <v>NA</v>
      </c>
    </row>
    <row r="88411" spans="17:17">
      <c r="Q88411" s="32" t="str">
        <f>IF(I88411="OUTSTANDING",'Data Table Volumes'!$B$1-G88411,"NA")</f>
        <v>NA</v>
      </c>
    </row>
    <row r="88412" spans="17:17">
      <c r="Q88412" s="32" t="str">
        <f>IF(I88412="OUTSTANDING",'Data Table Volumes'!$B$1-G88412,"NA")</f>
        <v>NA</v>
      </c>
    </row>
    <row r="88413" spans="17:17">
      <c r="Q88413" s="32" t="str">
        <f>IF(I88413="OUTSTANDING",'Data Table Volumes'!$B$1-G88413,"NA")</f>
        <v>NA</v>
      </c>
    </row>
    <row r="88414" spans="17:17">
      <c r="Q88414" s="32" t="str">
        <f>IF(I88414="OUTSTANDING",'Data Table Volumes'!$B$1-G88414,"NA")</f>
        <v>NA</v>
      </c>
    </row>
    <row r="88415" spans="17:17">
      <c r="Q88415" s="32" t="str">
        <f>IF(I88415="OUTSTANDING",'Data Table Volumes'!$B$1-G88415,"NA")</f>
        <v>NA</v>
      </c>
    </row>
    <row r="88416" spans="17:17">
      <c r="Q88416" s="32" t="str">
        <f>IF(I88416="OUTSTANDING",'Data Table Volumes'!$B$1-G88416,"NA")</f>
        <v>NA</v>
      </c>
    </row>
    <row r="88417" spans="17:17">
      <c r="Q88417" s="32" t="str">
        <f>IF(I88417="OUTSTANDING",'Data Table Volumes'!$B$1-G88417,"NA")</f>
        <v>NA</v>
      </c>
    </row>
    <row r="88418" spans="17:17">
      <c r="Q88418" s="32" t="str">
        <f>IF(I88418="OUTSTANDING",'Data Table Volumes'!$B$1-G88418,"NA")</f>
        <v>NA</v>
      </c>
    </row>
    <row r="88419" spans="17:17">
      <c r="Q88419" s="32" t="str">
        <f>IF(I88419="OUTSTANDING",'Data Table Volumes'!$B$1-G88419,"NA")</f>
        <v>NA</v>
      </c>
    </row>
    <row r="88420" spans="17:17">
      <c r="Q88420" s="32" t="str">
        <f>IF(I88420="OUTSTANDING",'Data Table Volumes'!$B$1-G88420,"NA")</f>
        <v>NA</v>
      </c>
    </row>
    <row r="88421" spans="17:17">
      <c r="Q88421" s="32" t="str">
        <f>IF(I88421="OUTSTANDING",'Data Table Volumes'!$B$1-G88421,"NA")</f>
        <v>NA</v>
      </c>
    </row>
    <row r="88422" spans="17:17">
      <c r="Q88422" s="32" t="str">
        <f>IF(I88422="OUTSTANDING",'Data Table Volumes'!$B$1-G88422,"NA")</f>
        <v>NA</v>
      </c>
    </row>
    <row r="88423" spans="17:17">
      <c r="Q88423" s="32" t="str">
        <f>IF(I88423="OUTSTANDING",'Data Table Volumes'!$B$1-G88423,"NA")</f>
        <v>NA</v>
      </c>
    </row>
    <row r="88424" spans="17:17">
      <c r="Q88424" s="32" t="str">
        <f>IF(I88424="OUTSTANDING",'Data Table Volumes'!$B$1-G88424,"NA")</f>
        <v>NA</v>
      </c>
    </row>
    <row r="88425" spans="17:17">
      <c r="Q88425" s="32" t="str">
        <f>IF(I88425="OUTSTANDING",'Data Table Volumes'!$B$1-G88425,"NA")</f>
        <v>NA</v>
      </c>
    </row>
    <row r="88426" spans="17:17">
      <c r="Q88426" s="32" t="str">
        <f>IF(I88426="OUTSTANDING",'Data Table Volumes'!$B$1-G88426,"NA")</f>
        <v>NA</v>
      </c>
    </row>
    <row r="88427" spans="17:17">
      <c r="Q88427" s="32" t="str">
        <f>IF(I88427="OUTSTANDING",'Data Table Volumes'!$B$1-G88427,"NA")</f>
        <v>NA</v>
      </c>
    </row>
    <row r="88428" spans="17:17">
      <c r="Q88428" s="32" t="str">
        <f>IF(I88428="OUTSTANDING",'Data Table Volumes'!$B$1-G88428,"NA")</f>
        <v>NA</v>
      </c>
    </row>
    <row r="88429" spans="17:17">
      <c r="Q88429" s="32" t="str">
        <f>IF(I88429="OUTSTANDING",'Data Table Volumes'!$B$1-G88429,"NA")</f>
        <v>NA</v>
      </c>
    </row>
    <row r="88430" spans="17:17">
      <c r="Q88430" s="32" t="str">
        <f>IF(I88430="OUTSTANDING",'Data Table Volumes'!$B$1-G88430,"NA")</f>
        <v>NA</v>
      </c>
    </row>
    <row r="88431" spans="17:17">
      <c r="Q88431" s="32" t="str">
        <f>IF(I88431="OUTSTANDING",'Data Table Volumes'!$B$1-G88431,"NA")</f>
        <v>NA</v>
      </c>
    </row>
    <row r="88432" spans="17:17">
      <c r="Q88432" s="32" t="str">
        <f>IF(I88432="OUTSTANDING",'Data Table Volumes'!$B$1-G88432,"NA")</f>
        <v>NA</v>
      </c>
    </row>
    <row r="88433" spans="17:17">
      <c r="Q88433" s="32" t="str">
        <f>IF(I88433="OUTSTANDING",'Data Table Volumes'!$B$1-G88433,"NA")</f>
        <v>NA</v>
      </c>
    </row>
    <row r="88434" spans="17:17">
      <c r="Q88434" s="32" t="str">
        <f>IF(I88434="OUTSTANDING",'Data Table Volumes'!$B$1-G88434,"NA")</f>
        <v>NA</v>
      </c>
    </row>
    <row r="88435" spans="17:17">
      <c r="Q88435" s="32" t="str">
        <f>IF(I88435="OUTSTANDING",'Data Table Volumes'!$B$1-G88435,"NA")</f>
        <v>NA</v>
      </c>
    </row>
    <row r="88436" spans="17:17">
      <c r="Q88436" s="32" t="str">
        <f>IF(I88436="OUTSTANDING",'Data Table Volumes'!$B$1-G88436,"NA")</f>
        <v>NA</v>
      </c>
    </row>
    <row r="88437" spans="17:17">
      <c r="Q88437" s="32" t="str">
        <f>IF(I88437="OUTSTANDING",'Data Table Volumes'!$B$1-G88437,"NA")</f>
        <v>NA</v>
      </c>
    </row>
    <row r="88438" spans="17:17">
      <c r="Q88438" s="32" t="str">
        <f>IF(I88438="OUTSTANDING",'Data Table Volumes'!$B$1-G88438,"NA")</f>
        <v>NA</v>
      </c>
    </row>
    <row r="88439" spans="17:17">
      <c r="Q88439" s="32" t="str">
        <f>IF(I88439="OUTSTANDING",'Data Table Volumes'!$B$1-G88439,"NA")</f>
        <v>NA</v>
      </c>
    </row>
    <row r="88440" spans="17:17">
      <c r="Q88440" s="32" t="str">
        <f>IF(I88440="OUTSTANDING",'Data Table Volumes'!$B$1-G88440,"NA")</f>
        <v>NA</v>
      </c>
    </row>
    <row r="88441" spans="17:17">
      <c r="Q88441" s="32" t="str">
        <f>IF(I88441="OUTSTANDING",'Data Table Volumes'!$B$1-G88441,"NA")</f>
        <v>NA</v>
      </c>
    </row>
    <row r="88442" spans="17:17">
      <c r="Q88442" s="32" t="str">
        <f>IF(I88442="OUTSTANDING",'Data Table Volumes'!$B$1-G88442,"NA")</f>
        <v>NA</v>
      </c>
    </row>
    <row r="88443" spans="17:17">
      <c r="Q88443" s="32" t="str">
        <f>IF(I88443="OUTSTANDING",'Data Table Volumes'!$B$1-G88443,"NA")</f>
        <v>NA</v>
      </c>
    </row>
    <row r="88444" spans="17:17">
      <c r="Q88444" s="32" t="str">
        <f>IF(I88444="OUTSTANDING",'Data Table Volumes'!$B$1-G88444,"NA")</f>
        <v>NA</v>
      </c>
    </row>
    <row r="88445" spans="17:17">
      <c r="Q88445" s="32" t="str">
        <f>IF(I88445="OUTSTANDING",'Data Table Volumes'!$B$1-G88445,"NA")</f>
        <v>NA</v>
      </c>
    </row>
    <row r="88446" spans="17:17">
      <c r="Q88446" s="32" t="str">
        <f>IF(I88446="OUTSTANDING",'Data Table Volumes'!$B$1-G88446,"NA")</f>
        <v>NA</v>
      </c>
    </row>
    <row r="88447" spans="17:17">
      <c r="Q88447" s="32" t="str">
        <f>IF(I88447="OUTSTANDING",'Data Table Volumes'!$B$1-G88447,"NA")</f>
        <v>NA</v>
      </c>
    </row>
    <row r="88448" spans="17:17">
      <c r="Q88448" s="32" t="str">
        <f>IF(I88448="OUTSTANDING",'Data Table Volumes'!$B$1-G88448,"NA")</f>
        <v>NA</v>
      </c>
    </row>
    <row r="88449" spans="17:17">
      <c r="Q88449" s="32" t="str">
        <f>IF(I88449="OUTSTANDING",'Data Table Volumes'!$B$1-G88449,"NA")</f>
        <v>NA</v>
      </c>
    </row>
    <row r="88450" spans="17:17">
      <c r="Q88450" s="32" t="str">
        <f>IF(I88450="OUTSTANDING",'Data Table Volumes'!$B$1-G88450,"NA")</f>
        <v>NA</v>
      </c>
    </row>
    <row r="88451" spans="17:17">
      <c r="Q88451" s="32" t="str">
        <f>IF(I88451="OUTSTANDING",'Data Table Volumes'!$B$1-G88451,"NA")</f>
        <v>NA</v>
      </c>
    </row>
    <row r="88452" spans="17:17">
      <c r="Q88452" s="32" t="str">
        <f>IF(I88452="OUTSTANDING",'Data Table Volumes'!$B$1-G88452,"NA")</f>
        <v>NA</v>
      </c>
    </row>
    <row r="88453" spans="17:17">
      <c r="Q88453" s="32" t="str">
        <f>IF(I88453="OUTSTANDING",'Data Table Volumes'!$B$1-G88453,"NA")</f>
        <v>NA</v>
      </c>
    </row>
    <row r="88454" spans="17:17">
      <c r="Q88454" s="32" t="str">
        <f>IF(I88454="OUTSTANDING",'Data Table Volumes'!$B$1-G88454,"NA")</f>
        <v>NA</v>
      </c>
    </row>
    <row r="88455" spans="17:17">
      <c r="Q88455" s="32" t="str">
        <f>IF(I88455="OUTSTANDING",'Data Table Volumes'!$B$1-G88455,"NA")</f>
        <v>NA</v>
      </c>
    </row>
    <row r="88456" spans="17:17">
      <c r="Q88456" s="32" t="str">
        <f>IF(I88456="OUTSTANDING",'Data Table Volumes'!$B$1-G88456,"NA")</f>
        <v>NA</v>
      </c>
    </row>
    <row r="88457" spans="17:17">
      <c r="Q88457" s="32" t="str">
        <f>IF(I88457="OUTSTANDING",'Data Table Volumes'!$B$1-G88457,"NA")</f>
        <v>NA</v>
      </c>
    </row>
    <row r="88458" spans="17:17">
      <c r="Q88458" s="32" t="str">
        <f>IF(I88458="OUTSTANDING",'Data Table Volumes'!$B$1-G88458,"NA")</f>
        <v>NA</v>
      </c>
    </row>
    <row r="88459" spans="17:17">
      <c r="Q88459" s="32" t="str">
        <f>IF(I88459="OUTSTANDING",'Data Table Volumes'!$B$1-G88459,"NA")</f>
        <v>NA</v>
      </c>
    </row>
    <row r="88460" spans="17:17">
      <c r="Q88460" s="32" t="str">
        <f>IF(I88460="OUTSTANDING",'Data Table Volumes'!$B$1-G88460,"NA")</f>
        <v>NA</v>
      </c>
    </row>
    <row r="88461" spans="17:17">
      <c r="Q88461" s="32" t="str">
        <f>IF(I88461="OUTSTANDING",'Data Table Volumes'!$B$1-G88461,"NA")</f>
        <v>NA</v>
      </c>
    </row>
    <row r="88462" spans="17:17">
      <c r="Q88462" s="32" t="str">
        <f>IF(I88462="OUTSTANDING",'Data Table Volumes'!$B$1-G88462,"NA")</f>
        <v>NA</v>
      </c>
    </row>
    <row r="88463" spans="17:17">
      <c r="Q88463" s="32" t="str">
        <f>IF(I88463="OUTSTANDING",'Data Table Volumes'!$B$1-G88463,"NA")</f>
        <v>NA</v>
      </c>
    </row>
    <row r="88464" spans="17:17">
      <c r="Q88464" s="32" t="str">
        <f>IF(I88464="OUTSTANDING",'Data Table Volumes'!$B$1-G88464,"NA")</f>
        <v>NA</v>
      </c>
    </row>
    <row r="88465" spans="17:17">
      <c r="Q88465" s="32" t="str">
        <f>IF(I88465="OUTSTANDING",'Data Table Volumes'!$B$1-G88465,"NA")</f>
        <v>NA</v>
      </c>
    </row>
    <row r="88466" spans="17:17">
      <c r="Q88466" s="32" t="str">
        <f>IF(I88466="OUTSTANDING",'Data Table Volumes'!$B$1-G88466,"NA")</f>
        <v>NA</v>
      </c>
    </row>
    <row r="88467" spans="17:17">
      <c r="Q88467" s="32" t="str">
        <f>IF(I88467="OUTSTANDING",'Data Table Volumes'!$B$1-G88467,"NA")</f>
        <v>NA</v>
      </c>
    </row>
    <row r="88468" spans="17:17">
      <c r="Q88468" s="32" t="str">
        <f>IF(I88468="OUTSTANDING",'Data Table Volumes'!$B$1-G88468,"NA")</f>
        <v>NA</v>
      </c>
    </row>
    <row r="88469" spans="17:17">
      <c r="Q88469" s="32" t="str">
        <f>IF(I88469="OUTSTANDING",'Data Table Volumes'!$B$1-G88469,"NA")</f>
        <v>NA</v>
      </c>
    </row>
    <row r="88470" spans="17:17">
      <c r="Q88470" s="32" t="str">
        <f>IF(I88470="OUTSTANDING",'Data Table Volumes'!$B$1-G88470,"NA")</f>
        <v>NA</v>
      </c>
    </row>
    <row r="88471" spans="17:17">
      <c r="Q88471" s="32" t="str">
        <f>IF(I88471="OUTSTANDING",'Data Table Volumes'!$B$1-G88471,"NA")</f>
        <v>NA</v>
      </c>
    </row>
    <row r="88472" spans="17:17">
      <c r="Q88472" s="32" t="str">
        <f>IF(I88472="OUTSTANDING",'Data Table Volumes'!$B$1-G88472,"NA")</f>
        <v>NA</v>
      </c>
    </row>
    <row r="88473" spans="17:17">
      <c r="Q88473" s="32" t="str">
        <f>IF(I88473="OUTSTANDING",'Data Table Volumes'!$B$1-G88473,"NA")</f>
        <v>NA</v>
      </c>
    </row>
    <row r="88474" spans="17:17">
      <c r="Q88474" s="32" t="str">
        <f>IF(I88474="OUTSTANDING",'Data Table Volumes'!$B$1-G88474,"NA")</f>
        <v>NA</v>
      </c>
    </row>
    <row r="88475" spans="17:17">
      <c r="Q88475" s="32" t="str">
        <f>IF(I88475="OUTSTANDING",'Data Table Volumes'!$B$1-G88475,"NA")</f>
        <v>NA</v>
      </c>
    </row>
    <row r="88476" spans="17:17">
      <c r="Q88476" s="32" t="str">
        <f>IF(I88476="OUTSTANDING",'Data Table Volumes'!$B$1-G88476,"NA")</f>
        <v>NA</v>
      </c>
    </row>
    <row r="88477" spans="17:17">
      <c r="Q88477" s="32" t="str">
        <f>IF(I88477="OUTSTANDING",'Data Table Volumes'!$B$1-G88477,"NA")</f>
        <v>NA</v>
      </c>
    </row>
    <row r="88478" spans="17:17">
      <c r="Q88478" s="32" t="str">
        <f>IF(I88478="OUTSTANDING",'Data Table Volumes'!$B$1-G88478,"NA")</f>
        <v>NA</v>
      </c>
    </row>
    <row r="88479" spans="17:17">
      <c r="Q88479" s="32" t="str">
        <f>IF(I88479="OUTSTANDING",'Data Table Volumes'!$B$1-G88479,"NA")</f>
        <v>NA</v>
      </c>
    </row>
    <row r="88480" spans="17:17">
      <c r="Q88480" s="32" t="str">
        <f>IF(I88480="OUTSTANDING",'Data Table Volumes'!$B$1-G88480,"NA")</f>
        <v>NA</v>
      </c>
    </row>
    <row r="88481" spans="17:17">
      <c r="Q88481" s="32" t="str">
        <f>IF(I88481="OUTSTANDING",'Data Table Volumes'!$B$1-G88481,"NA")</f>
        <v>NA</v>
      </c>
    </row>
    <row r="88482" spans="17:17">
      <c r="Q88482" s="32" t="str">
        <f>IF(I88482="OUTSTANDING",'Data Table Volumes'!$B$1-G88482,"NA")</f>
        <v>NA</v>
      </c>
    </row>
    <row r="88483" spans="17:17">
      <c r="Q88483" s="32" t="str">
        <f>IF(I88483="OUTSTANDING",'Data Table Volumes'!$B$1-G88483,"NA")</f>
        <v>NA</v>
      </c>
    </row>
    <row r="88484" spans="17:17">
      <c r="Q88484" s="32" t="str">
        <f>IF(I88484="OUTSTANDING",'Data Table Volumes'!$B$1-G88484,"NA")</f>
        <v>NA</v>
      </c>
    </row>
    <row r="88485" spans="17:17">
      <c r="Q88485" s="32" t="str">
        <f>IF(I88485="OUTSTANDING",'Data Table Volumes'!$B$1-G88485,"NA")</f>
        <v>NA</v>
      </c>
    </row>
    <row r="88486" spans="17:17">
      <c r="Q88486" s="32" t="str">
        <f>IF(I88486="OUTSTANDING",'Data Table Volumes'!$B$1-G88486,"NA")</f>
        <v>NA</v>
      </c>
    </row>
    <row r="88487" spans="17:17">
      <c r="Q88487" s="32" t="str">
        <f>IF(I88487="OUTSTANDING",'Data Table Volumes'!$B$1-G88487,"NA")</f>
        <v>NA</v>
      </c>
    </row>
    <row r="88488" spans="17:17">
      <c r="Q88488" s="32" t="str">
        <f>IF(I88488="OUTSTANDING",'Data Table Volumes'!$B$1-G88488,"NA")</f>
        <v>NA</v>
      </c>
    </row>
    <row r="88489" spans="17:17">
      <c r="Q88489" s="32" t="str">
        <f>IF(I88489="OUTSTANDING",'Data Table Volumes'!$B$1-G88489,"NA")</f>
        <v>NA</v>
      </c>
    </row>
    <row r="88490" spans="17:17">
      <c r="Q88490" s="32" t="str">
        <f>IF(I88490="OUTSTANDING",'Data Table Volumes'!$B$1-G88490,"NA")</f>
        <v>NA</v>
      </c>
    </row>
    <row r="88491" spans="17:17">
      <c r="Q88491" s="32" t="str">
        <f>IF(I88491="OUTSTANDING",'Data Table Volumes'!$B$1-G88491,"NA")</f>
        <v>NA</v>
      </c>
    </row>
    <row r="88492" spans="17:17">
      <c r="Q88492" s="32" t="str">
        <f>IF(I88492="OUTSTANDING",'Data Table Volumes'!$B$1-G88492,"NA")</f>
        <v>NA</v>
      </c>
    </row>
    <row r="88493" spans="17:17">
      <c r="Q88493" s="32" t="str">
        <f>IF(I88493="OUTSTANDING",'Data Table Volumes'!$B$1-G88493,"NA")</f>
        <v>NA</v>
      </c>
    </row>
    <row r="88494" spans="17:17">
      <c r="Q88494" s="32" t="str">
        <f>IF(I88494="OUTSTANDING",'Data Table Volumes'!$B$1-G88494,"NA")</f>
        <v>NA</v>
      </c>
    </row>
    <row r="88495" spans="17:17">
      <c r="Q88495" s="32" t="str">
        <f>IF(I88495="OUTSTANDING",'Data Table Volumes'!$B$1-G88495,"NA")</f>
        <v>NA</v>
      </c>
    </row>
    <row r="88496" spans="17:17">
      <c r="Q88496" s="32" t="str">
        <f>IF(I88496="OUTSTANDING",'Data Table Volumes'!$B$1-G88496,"NA")</f>
        <v>NA</v>
      </c>
    </row>
    <row r="88497" spans="17:17">
      <c r="Q88497" s="32" t="str">
        <f>IF(I88497="OUTSTANDING",'Data Table Volumes'!$B$1-G88497,"NA")</f>
        <v>NA</v>
      </c>
    </row>
    <row r="88498" spans="17:17">
      <c r="Q88498" s="32" t="str">
        <f>IF(I88498="OUTSTANDING",'Data Table Volumes'!$B$1-G88498,"NA")</f>
        <v>NA</v>
      </c>
    </row>
    <row r="88499" spans="17:17">
      <c r="Q88499" s="32" t="str">
        <f>IF(I88499="OUTSTANDING",'Data Table Volumes'!$B$1-G88499,"NA")</f>
        <v>NA</v>
      </c>
    </row>
    <row r="88500" spans="17:17">
      <c r="Q88500" s="32" t="str">
        <f>IF(I88500="OUTSTANDING",'Data Table Volumes'!$B$1-G88500,"NA")</f>
        <v>NA</v>
      </c>
    </row>
    <row r="88501" spans="17:17">
      <c r="Q88501" s="32" t="str">
        <f>IF(I88501="OUTSTANDING",'Data Table Volumes'!$B$1-G88501,"NA")</f>
        <v>NA</v>
      </c>
    </row>
    <row r="88502" spans="17:17">
      <c r="Q88502" s="32" t="str">
        <f>IF(I88502="OUTSTANDING",'Data Table Volumes'!$B$1-G88502,"NA")</f>
        <v>NA</v>
      </c>
    </row>
    <row r="88503" spans="17:17">
      <c r="Q88503" s="32" t="str">
        <f>IF(I88503="OUTSTANDING",'Data Table Volumes'!$B$1-G88503,"NA")</f>
        <v>NA</v>
      </c>
    </row>
    <row r="88504" spans="17:17">
      <c r="Q88504" s="32" t="str">
        <f>IF(I88504="OUTSTANDING",'Data Table Volumes'!$B$1-G88504,"NA")</f>
        <v>NA</v>
      </c>
    </row>
    <row r="88505" spans="17:17">
      <c r="Q88505" s="32" t="str">
        <f>IF(I88505="OUTSTANDING",'Data Table Volumes'!$B$1-G88505,"NA")</f>
        <v>NA</v>
      </c>
    </row>
    <row r="88506" spans="17:17">
      <c r="Q88506" s="32" t="str">
        <f>IF(I88506="OUTSTANDING",'Data Table Volumes'!$B$1-G88506,"NA")</f>
        <v>NA</v>
      </c>
    </row>
    <row r="88507" spans="17:17">
      <c r="Q88507" s="32" t="str">
        <f>IF(I88507="OUTSTANDING",'Data Table Volumes'!$B$1-G88507,"NA")</f>
        <v>NA</v>
      </c>
    </row>
    <row r="88508" spans="17:17">
      <c r="Q88508" s="32" t="str">
        <f>IF(I88508="OUTSTANDING",'Data Table Volumes'!$B$1-G88508,"NA")</f>
        <v>NA</v>
      </c>
    </row>
    <row r="88509" spans="17:17">
      <c r="Q88509" s="32" t="str">
        <f>IF(I88509="OUTSTANDING",'Data Table Volumes'!$B$1-G88509,"NA")</f>
        <v>NA</v>
      </c>
    </row>
    <row r="88510" spans="17:17">
      <c r="Q88510" s="32" t="str">
        <f>IF(I88510="OUTSTANDING",'Data Table Volumes'!$B$1-G88510,"NA")</f>
        <v>NA</v>
      </c>
    </row>
    <row r="88511" spans="17:17">
      <c r="Q88511" s="32" t="str">
        <f>IF(I88511="OUTSTANDING",'Data Table Volumes'!$B$1-G88511,"NA")</f>
        <v>NA</v>
      </c>
    </row>
    <row r="88512" spans="17:17">
      <c r="Q88512" s="32" t="str">
        <f>IF(I88512="OUTSTANDING",'Data Table Volumes'!$B$1-G88512,"NA")</f>
        <v>NA</v>
      </c>
    </row>
    <row r="88513" spans="17:17">
      <c r="Q88513" s="32" t="str">
        <f>IF(I88513="OUTSTANDING",'Data Table Volumes'!$B$1-G88513,"NA")</f>
        <v>NA</v>
      </c>
    </row>
    <row r="88514" spans="17:17">
      <c r="Q88514" s="32" t="str">
        <f>IF(I88514="OUTSTANDING",'Data Table Volumes'!$B$1-G88514,"NA")</f>
        <v>NA</v>
      </c>
    </row>
    <row r="88515" spans="17:17">
      <c r="Q88515" s="32" t="str">
        <f>IF(I88515="OUTSTANDING",'Data Table Volumes'!$B$1-G88515,"NA")</f>
        <v>NA</v>
      </c>
    </row>
    <row r="88516" spans="17:17">
      <c r="Q88516" s="32" t="str">
        <f>IF(I88516="OUTSTANDING",'Data Table Volumes'!$B$1-G88516,"NA")</f>
        <v>NA</v>
      </c>
    </row>
    <row r="88517" spans="17:17">
      <c r="Q88517" s="32" t="str">
        <f>IF(I88517="OUTSTANDING",'Data Table Volumes'!$B$1-G88517,"NA")</f>
        <v>NA</v>
      </c>
    </row>
    <row r="88518" spans="17:17">
      <c r="Q88518" s="32" t="str">
        <f>IF(I88518="OUTSTANDING",'Data Table Volumes'!$B$1-G88518,"NA")</f>
        <v>NA</v>
      </c>
    </row>
    <row r="88519" spans="17:17">
      <c r="Q88519" s="32" t="str">
        <f>IF(I88519="OUTSTANDING",'Data Table Volumes'!$B$1-G88519,"NA")</f>
        <v>NA</v>
      </c>
    </row>
    <row r="88520" spans="17:17">
      <c r="Q88520" s="32" t="str">
        <f>IF(I88520="OUTSTANDING",'Data Table Volumes'!$B$1-G88520,"NA")</f>
        <v>NA</v>
      </c>
    </row>
    <row r="88521" spans="17:17">
      <c r="Q88521" s="32" t="str">
        <f>IF(I88521="OUTSTANDING",'Data Table Volumes'!$B$1-G88521,"NA")</f>
        <v>NA</v>
      </c>
    </row>
    <row r="88522" spans="17:17">
      <c r="Q88522" s="32" t="str">
        <f>IF(I88522="OUTSTANDING",'Data Table Volumes'!$B$1-G88522,"NA")</f>
        <v>NA</v>
      </c>
    </row>
    <row r="88523" spans="17:17">
      <c r="Q88523" s="32" t="str">
        <f>IF(I88523="OUTSTANDING",'Data Table Volumes'!$B$1-G88523,"NA")</f>
        <v>NA</v>
      </c>
    </row>
    <row r="88524" spans="17:17">
      <c r="Q88524" s="32" t="str">
        <f>IF(I88524="OUTSTANDING",'Data Table Volumes'!$B$1-G88524,"NA")</f>
        <v>NA</v>
      </c>
    </row>
    <row r="88525" spans="17:17">
      <c r="Q88525" s="32" t="str">
        <f>IF(I88525="OUTSTANDING",'Data Table Volumes'!$B$1-G88525,"NA")</f>
        <v>NA</v>
      </c>
    </row>
    <row r="88526" spans="17:17">
      <c r="Q88526" s="32" t="str">
        <f>IF(I88526="OUTSTANDING",'Data Table Volumes'!$B$1-G88526,"NA")</f>
        <v>NA</v>
      </c>
    </row>
    <row r="88527" spans="17:17">
      <c r="Q88527" s="32" t="str">
        <f>IF(I88527="OUTSTANDING",'Data Table Volumes'!$B$1-G88527,"NA")</f>
        <v>NA</v>
      </c>
    </row>
    <row r="88528" spans="17:17">
      <c r="Q88528" s="32" t="str">
        <f>IF(I88528="OUTSTANDING",'Data Table Volumes'!$B$1-G88528,"NA")</f>
        <v>NA</v>
      </c>
    </row>
    <row r="88529" spans="17:17">
      <c r="Q88529" s="32" t="str">
        <f>IF(I88529="OUTSTANDING",'Data Table Volumes'!$B$1-G88529,"NA")</f>
        <v>NA</v>
      </c>
    </row>
    <row r="88530" spans="17:17">
      <c r="Q88530" s="32" t="str">
        <f>IF(I88530="OUTSTANDING",'Data Table Volumes'!$B$1-G88530,"NA")</f>
        <v>NA</v>
      </c>
    </row>
    <row r="88531" spans="17:17">
      <c r="Q88531" s="32" t="str">
        <f>IF(I88531="OUTSTANDING",'Data Table Volumes'!$B$1-G88531,"NA")</f>
        <v>NA</v>
      </c>
    </row>
    <row r="88532" spans="17:17">
      <c r="Q88532" s="32" t="str">
        <f>IF(I88532="OUTSTANDING",'Data Table Volumes'!$B$1-G88532,"NA")</f>
        <v>NA</v>
      </c>
    </row>
    <row r="88533" spans="17:17">
      <c r="Q88533" s="32" t="str">
        <f>IF(I88533="OUTSTANDING",'Data Table Volumes'!$B$1-G88533,"NA")</f>
        <v>NA</v>
      </c>
    </row>
    <row r="88534" spans="17:17">
      <c r="Q88534" s="32" t="str">
        <f>IF(I88534="OUTSTANDING",'Data Table Volumes'!$B$1-G88534,"NA")</f>
        <v>NA</v>
      </c>
    </row>
    <row r="88535" spans="17:17">
      <c r="Q88535" s="32" t="str">
        <f>IF(I88535="OUTSTANDING",'Data Table Volumes'!$B$1-G88535,"NA")</f>
        <v>NA</v>
      </c>
    </row>
    <row r="88536" spans="17:17">
      <c r="Q88536" s="32" t="str">
        <f>IF(I88536="OUTSTANDING",'Data Table Volumes'!$B$1-G88536,"NA")</f>
        <v>NA</v>
      </c>
    </row>
    <row r="88537" spans="17:17">
      <c r="Q88537" s="32" t="str">
        <f>IF(I88537="OUTSTANDING",'Data Table Volumes'!$B$1-G88537,"NA")</f>
        <v>NA</v>
      </c>
    </row>
    <row r="88538" spans="17:17">
      <c r="Q88538" s="32" t="str">
        <f>IF(I88538="OUTSTANDING",'Data Table Volumes'!$B$1-G88538,"NA")</f>
        <v>NA</v>
      </c>
    </row>
    <row r="88539" spans="17:17">
      <c r="Q88539" s="32" t="str">
        <f>IF(I88539="OUTSTANDING",'Data Table Volumes'!$B$1-G88539,"NA")</f>
        <v>NA</v>
      </c>
    </row>
    <row r="88540" spans="17:17">
      <c r="Q88540" s="32" t="str">
        <f>IF(I88540="OUTSTANDING",'Data Table Volumes'!$B$1-G88540,"NA")</f>
        <v>NA</v>
      </c>
    </row>
    <row r="88541" spans="17:17">
      <c r="Q88541" s="32" t="str">
        <f>IF(I88541="OUTSTANDING",'Data Table Volumes'!$B$1-G88541,"NA")</f>
        <v>NA</v>
      </c>
    </row>
    <row r="88542" spans="17:17">
      <c r="Q88542" s="32" t="str">
        <f>IF(I88542="OUTSTANDING",'Data Table Volumes'!$B$1-G88542,"NA")</f>
        <v>NA</v>
      </c>
    </row>
    <row r="88543" spans="17:17">
      <c r="Q88543" s="32" t="str">
        <f>IF(I88543="OUTSTANDING",'Data Table Volumes'!$B$1-G88543,"NA")</f>
        <v>NA</v>
      </c>
    </row>
    <row r="88544" spans="17:17">
      <c r="Q88544" s="32" t="str">
        <f>IF(I88544="OUTSTANDING",'Data Table Volumes'!$B$1-G88544,"NA")</f>
        <v>NA</v>
      </c>
    </row>
    <row r="88545" spans="17:17">
      <c r="Q88545" s="32" t="str">
        <f>IF(I88545="OUTSTANDING",'Data Table Volumes'!$B$1-G88545,"NA")</f>
        <v>NA</v>
      </c>
    </row>
    <row r="88546" spans="17:17">
      <c r="Q88546" s="32" t="str">
        <f>IF(I88546="OUTSTANDING",'Data Table Volumes'!$B$1-G88546,"NA")</f>
        <v>NA</v>
      </c>
    </row>
    <row r="88547" spans="17:17">
      <c r="Q88547" s="32" t="str">
        <f>IF(I88547="OUTSTANDING",'Data Table Volumes'!$B$1-G88547,"NA")</f>
        <v>NA</v>
      </c>
    </row>
    <row r="88548" spans="17:17">
      <c r="Q88548" s="32" t="str">
        <f>IF(I88548="OUTSTANDING",'Data Table Volumes'!$B$1-G88548,"NA")</f>
        <v>NA</v>
      </c>
    </row>
    <row r="88549" spans="17:17">
      <c r="Q88549" s="32" t="str">
        <f>IF(I88549="OUTSTANDING",'Data Table Volumes'!$B$1-G88549,"NA")</f>
        <v>NA</v>
      </c>
    </row>
    <row r="88550" spans="17:17">
      <c r="Q88550" s="32" t="str">
        <f>IF(I88550="OUTSTANDING",'Data Table Volumes'!$B$1-G88550,"NA")</f>
        <v>NA</v>
      </c>
    </row>
    <row r="88551" spans="17:17">
      <c r="Q88551" s="32" t="str">
        <f>IF(I88551="OUTSTANDING",'Data Table Volumes'!$B$1-G88551,"NA")</f>
        <v>NA</v>
      </c>
    </row>
    <row r="88552" spans="17:17">
      <c r="Q88552" s="32" t="str">
        <f>IF(I88552="OUTSTANDING",'Data Table Volumes'!$B$1-G88552,"NA")</f>
        <v>NA</v>
      </c>
    </row>
    <row r="88553" spans="17:17">
      <c r="Q88553" s="32" t="str">
        <f>IF(I88553="OUTSTANDING",'Data Table Volumes'!$B$1-G88553,"NA")</f>
        <v>NA</v>
      </c>
    </row>
    <row r="88554" spans="17:17">
      <c r="Q88554" s="32" t="str">
        <f>IF(I88554="OUTSTANDING",'Data Table Volumes'!$B$1-G88554,"NA")</f>
        <v>NA</v>
      </c>
    </row>
    <row r="88555" spans="17:17">
      <c r="Q88555" s="32" t="str">
        <f>IF(I88555="OUTSTANDING",'Data Table Volumes'!$B$1-G88555,"NA")</f>
        <v>NA</v>
      </c>
    </row>
    <row r="88556" spans="17:17">
      <c r="Q88556" s="32" t="str">
        <f>IF(I88556="OUTSTANDING",'Data Table Volumes'!$B$1-G88556,"NA")</f>
        <v>NA</v>
      </c>
    </row>
    <row r="88557" spans="17:17">
      <c r="Q88557" s="32" t="str">
        <f>IF(I88557="OUTSTANDING",'Data Table Volumes'!$B$1-G88557,"NA")</f>
        <v>NA</v>
      </c>
    </row>
    <row r="88558" spans="17:17">
      <c r="Q88558" s="32" t="str">
        <f>IF(I88558="OUTSTANDING",'Data Table Volumes'!$B$1-G88558,"NA")</f>
        <v>NA</v>
      </c>
    </row>
    <row r="88559" spans="17:17">
      <c r="Q88559" s="32" t="str">
        <f>IF(I88559="OUTSTANDING",'Data Table Volumes'!$B$1-G88559,"NA")</f>
        <v>NA</v>
      </c>
    </row>
    <row r="88560" spans="17:17">
      <c r="Q88560" s="32" t="str">
        <f>IF(I88560="OUTSTANDING",'Data Table Volumes'!$B$1-G88560,"NA")</f>
        <v>NA</v>
      </c>
    </row>
    <row r="88561" spans="17:17">
      <c r="Q88561" s="32" t="str">
        <f>IF(I88561="OUTSTANDING",'Data Table Volumes'!$B$1-G88561,"NA")</f>
        <v>NA</v>
      </c>
    </row>
    <row r="88562" spans="17:17">
      <c r="Q88562" s="32" t="str">
        <f>IF(I88562="OUTSTANDING",'Data Table Volumes'!$B$1-G88562,"NA")</f>
        <v>NA</v>
      </c>
    </row>
    <row r="88563" spans="17:17">
      <c r="Q88563" s="32" t="str">
        <f>IF(I88563="OUTSTANDING",'Data Table Volumes'!$B$1-G88563,"NA")</f>
        <v>NA</v>
      </c>
    </row>
    <row r="88564" spans="17:17">
      <c r="Q88564" s="32" t="str">
        <f>IF(I88564="OUTSTANDING",'Data Table Volumes'!$B$1-G88564,"NA")</f>
        <v>NA</v>
      </c>
    </row>
    <row r="88565" spans="17:17">
      <c r="Q88565" s="32" t="str">
        <f>IF(I88565="OUTSTANDING",'Data Table Volumes'!$B$1-G88565,"NA")</f>
        <v>NA</v>
      </c>
    </row>
    <row r="88566" spans="17:17">
      <c r="Q88566" s="32" t="str">
        <f>IF(I88566="OUTSTANDING",'Data Table Volumes'!$B$1-G88566,"NA")</f>
        <v>NA</v>
      </c>
    </row>
    <row r="88567" spans="17:17">
      <c r="Q88567" s="32" t="str">
        <f>IF(I88567="OUTSTANDING",'Data Table Volumes'!$B$1-G88567,"NA")</f>
        <v>NA</v>
      </c>
    </row>
    <row r="88568" spans="17:17">
      <c r="Q88568" s="32" t="str">
        <f>IF(I88568="OUTSTANDING",'Data Table Volumes'!$B$1-G88568,"NA")</f>
        <v>NA</v>
      </c>
    </row>
    <row r="88569" spans="17:17">
      <c r="Q88569" s="32" t="str">
        <f>IF(I88569="OUTSTANDING",'Data Table Volumes'!$B$1-G88569,"NA")</f>
        <v>NA</v>
      </c>
    </row>
    <row r="88570" spans="17:17">
      <c r="Q88570" s="32" t="str">
        <f>IF(I88570="OUTSTANDING",'Data Table Volumes'!$B$1-G88570,"NA")</f>
        <v>NA</v>
      </c>
    </row>
    <row r="88571" spans="17:17">
      <c r="Q88571" s="32" t="str">
        <f>IF(I88571="OUTSTANDING",'Data Table Volumes'!$B$1-G88571,"NA")</f>
        <v>NA</v>
      </c>
    </row>
    <row r="88572" spans="17:17">
      <c r="Q88572" s="32" t="str">
        <f>IF(I88572="OUTSTANDING",'Data Table Volumes'!$B$1-G88572,"NA")</f>
        <v>NA</v>
      </c>
    </row>
    <row r="88573" spans="17:17">
      <c r="Q88573" s="32" t="str">
        <f>IF(I88573="OUTSTANDING",'Data Table Volumes'!$B$1-G88573,"NA")</f>
        <v>NA</v>
      </c>
    </row>
    <row r="88574" spans="17:17">
      <c r="Q88574" s="32" t="str">
        <f>IF(I88574="OUTSTANDING",'Data Table Volumes'!$B$1-G88574,"NA")</f>
        <v>NA</v>
      </c>
    </row>
    <row r="88575" spans="17:17">
      <c r="Q88575" s="32" t="str">
        <f>IF(I88575="OUTSTANDING",'Data Table Volumes'!$B$1-G88575,"NA")</f>
        <v>NA</v>
      </c>
    </row>
    <row r="88576" spans="17:17">
      <c r="Q88576" s="32" t="str">
        <f>IF(I88576="OUTSTANDING",'Data Table Volumes'!$B$1-G88576,"NA")</f>
        <v>NA</v>
      </c>
    </row>
    <row r="88577" spans="17:17">
      <c r="Q88577" s="32" t="str">
        <f>IF(I88577="OUTSTANDING",'Data Table Volumes'!$B$1-G88577,"NA")</f>
        <v>NA</v>
      </c>
    </row>
    <row r="88578" spans="17:17">
      <c r="Q88578" s="32" t="str">
        <f>IF(I88578="OUTSTANDING",'Data Table Volumes'!$B$1-G88578,"NA")</f>
        <v>NA</v>
      </c>
    </row>
    <row r="88579" spans="17:17">
      <c r="Q88579" s="32" t="str">
        <f>IF(I88579="OUTSTANDING",'Data Table Volumes'!$B$1-G88579,"NA")</f>
        <v>NA</v>
      </c>
    </row>
    <row r="88580" spans="17:17">
      <c r="Q88580" s="32" t="str">
        <f>IF(I88580="OUTSTANDING",'Data Table Volumes'!$B$1-G88580,"NA")</f>
        <v>NA</v>
      </c>
    </row>
    <row r="88581" spans="17:17">
      <c r="Q88581" s="32" t="str">
        <f>IF(I88581="OUTSTANDING",'Data Table Volumes'!$B$1-G88581,"NA")</f>
        <v>NA</v>
      </c>
    </row>
    <row r="88582" spans="17:17">
      <c r="Q88582" s="32" t="str">
        <f>IF(I88582="OUTSTANDING",'Data Table Volumes'!$B$1-G88582,"NA")</f>
        <v>NA</v>
      </c>
    </row>
    <row r="88583" spans="17:17">
      <c r="Q88583" s="32" t="str">
        <f>IF(I88583="OUTSTANDING",'Data Table Volumes'!$B$1-G88583,"NA")</f>
        <v>NA</v>
      </c>
    </row>
    <row r="88584" spans="17:17">
      <c r="Q88584" s="32" t="str">
        <f>IF(I88584="OUTSTANDING",'Data Table Volumes'!$B$1-G88584,"NA")</f>
        <v>NA</v>
      </c>
    </row>
    <row r="88585" spans="17:17">
      <c r="Q88585" s="32" t="str">
        <f>IF(I88585="OUTSTANDING",'Data Table Volumes'!$B$1-G88585,"NA")</f>
        <v>NA</v>
      </c>
    </row>
    <row r="88586" spans="17:17">
      <c r="Q88586" s="32" t="str">
        <f>IF(I88586="OUTSTANDING",'Data Table Volumes'!$B$1-G88586,"NA")</f>
        <v>NA</v>
      </c>
    </row>
    <row r="88587" spans="17:17">
      <c r="Q88587" s="32" t="str">
        <f>IF(I88587="OUTSTANDING",'Data Table Volumes'!$B$1-G88587,"NA")</f>
        <v>NA</v>
      </c>
    </row>
    <row r="88588" spans="17:17">
      <c r="Q88588" s="32" t="str">
        <f>IF(I88588="OUTSTANDING",'Data Table Volumes'!$B$1-G88588,"NA")</f>
        <v>NA</v>
      </c>
    </row>
    <row r="88589" spans="17:17">
      <c r="Q88589" s="32" t="str">
        <f>IF(I88589="OUTSTANDING",'Data Table Volumes'!$B$1-G88589,"NA")</f>
        <v>NA</v>
      </c>
    </row>
    <row r="88590" spans="17:17">
      <c r="Q88590" s="32" t="str">
        <f>IF(I88590="OUTSTANDING",'Data Table Volumes'!$B$1-G88590,"NA")</f>
        <v>NA</v>
      </c>
    </row>
    <row r="88591" spans="17:17">
      <c r="Q88591" s="32" t="str">
        <f>IF(I88591="OUTSTANDING",'Data Table Volumes'!$B$1-G88591,"NA")</f>
        <v>NA</v>
      </c>
    </row>
    <row r="88592" spans="17:17">
      <c r="Q88592" s="32" t="str">
        <f>IF(I88592="OUTSTANDING",'Data Table Volumes'!$B$1-G88592,"NA")</f>
        <v>NA</v>
      </c>
    </row>
    <row r="88593" spans="17:17">
      <c r="Q88593" s="32" t="str">
        <f>IF(I88593="OUTSTANDING",'Data Table Volumes'!$B$1-G88593,"NA")</f>
        <v>NA</v>
      </c>
    </row>
    <row r="88594" spans="17:17">
      <c r="Q88594" s="32" t="str">
        <f>IF(I88594="OUTSTANDING",'Data Table Volumes'!$B$1-G88594,"NA")</f>
        <v>NA</v>
      </c>
    </row>
    <row r="88595" spans="17:17">
      <c r="Q88595" s="32" t="str">
        <f>IF(I88595="OUTSTANDING",'Data Table Volumes'!$B$1-G88595,"NA")</f>
        <v>NA</v>
      </c>
    </row>
    <row r="88596" spans="17:17">
      <c r="Q88596" s="32" t="str">
        <f>IF(I88596="OUTSTANDING",'Data Table Volumes'!$B$1-G88596,"NA")</f>
        <v>NA</v>
      </c>
    </row>
    <row r="88597" spans="17:17">
      <c r="Q88597" s="32" t="str">
        <f>IF(I88597="OUTSTANDING",'Data Table Volumes'!$B$1-G88597,"NA")</f>
        <v>NA</v>
      </c>
    </row>
    <row r="88598" spans="17:17">
      <c r="Q88598" s="32" t="str">
        <f>IF(I88598="OUTSTANDING",'Data Table Volumes'!$B$1-G88598,"NA")</f>
        <v>NA</v>
      </c>
    </row>
    <row r="88599" spans="17:17">
      <c r="Q88599" s="32" t="str">
        <f>IF(I88599="OUTSTANDING",'Data Table Volumes'!$B$1-G88599,"NA")</f>
        <v>NA</v>
      </c>
    </row>
    <row r="88600" spans="17:17">
      <c r="Q88600" s="32" t="str">
        <f>IF(I88600="OUTSTANDING",'Data Table Volumes'!$B$1-G88600,"NA")</f>
        <v>NA</v>
      </c>
    </row>
    <row r="88601" spans="17:17">
      <c r="Q88601" s="32" t="str">
        <f>IF(I88601="OUTSTANDING",'Data Table Volumes'!$B$1-G88601,"NA")</f>
        <v>NA</v>
      </c>
    </row>
    <row r="88602" spans="17:17">
      <c r="Q88602" s="32" t="str">
        <f>IF(I88602="OUTSTANDING",'Data Table Volumes'!$B$1-G88602,"NA")</f>
        <v>NA</v>
      </c>
    </row>
    <row r="88603" spans="17:17">
      <c r="Q88603" s="32" t="str">
        <f>IF(I88603="OUTSTANDING",'Data Table Volumes'!$B$1-G88603,"NA")</f>
        <v>NA</v>
      </c>
    </row>
    <row r="88604" spans="17:17">
      <c r="Q88604" s="32" t="str">
        <f>IF(I88604="OUTSTANDING",'Data Table Volumes'!$B$1-G88604,"NA")</f>
        <v>NA</v>
      </c>
    </row>
    <row r="88605" spans="17:17">
      <c r="Q88605" s="32" t="str">
        <f>IF(I88605="OUTSTANDING",'Data Table Volumes'!$B$1-G88605,"NA")</f>
        <v>NA</v>
      </c>
    </row>
    <row r="88606" spans="17:17">
      <c r="Q88606" s="32" t="str">
        <f>IF(I88606="OUTSTANDING",'Data Table Volumes'!$B$1-G88606,"NA")</f>
        <v>NA</v>
      </c>
    </row>
    <row r="88607" spans="17:17">
      <c r="Q88607" s="32" t="str">
        <f>IF(I88607="OUTSTANDING",'Data Table Volumes'!$B$1-G88607,"NA")</f>
        <v>NA</v>
      </c>
    </row>
    <row r="88608" spans="17:17">
      <c r="Q88608" s="32" t="str">
        <f>IF(I88608="OUTSTANDING",'Data Table Volumes'!$B$1-G88608,"NA")</f>
        <v>NA</v>
      </c>
    </row>
    <row r="88609" spans="17:17">
      <c r="Q88609" s="32" t="str">
        <f>IF(I88609="OUTSTANDING",'Data Table Volumes'!$B$1-G88609,"NA")</f>
        <v>NA</v>
      </c>
    </row>
    <row r="88610" spans="17:17">
      <c r="Q88610" s="32" t="str">
        <f>IF(I88610="OUTSTANDING",'Data Table Volumes'!$B$1-G88610,"NA")</f>
        <v>NA</v>
      </c>
    </row>
    <row r="88611" spans="17:17">
      <c r="Q88611" s="32" t="str">
        <f>IF(I88611="OUTSTANDING",'Data Table Volumes'!$B$1-G88611,"NA")</f>
        <v>NA</v>
      </c>
    </row>
    <row r="88612" spans="17:17">
      <c r="Q88612" s="32" t="str">
        <f>IF(I88612="OUTSTANDING",'Data Table Volumes'!$B$1-G88612,"NA")</f>
        <v>NA</v>
      </c>
    </row>
    <row r="88613" spans="17:17">
      <c r="Q88613" s="32" t="str">
        <f>IF(I88613="OUTSTANDING",'Data Table Volumes'!$B$1-G88613,"NA")</f>
        <v>NA</v>
      </c>
    </row>
    <row r="88614" spans="17:17">
      <c r="Q88614" s="32" t="str">
        <f>IF(I88614="OUTSTANDING",'Data Table Volumes'!$B$1-G88614,"NA")</f>
        <v>NA</v>
      </c>
    </row>
    <row r="88615" spans="17:17">
      <c r="Q88615" s="32" t="str">
        <f>IF(I88615="OUTSTANDING",'Data Table Volumes'!$B$1-G88615,"NA")</f>
        <v>NA</v>
      </c>
    </row>
    <row r="88616" spans="17:17">
      <c r="Q88616" s="32" t="str">
        <f>IF(I88616="OUTSTANDING",'Data Table Volumes'!$B$1-G88616,"NA")</f>
        <v>NA</v>
      </c>
    </row>
    <row r="88617" spans="17:17">
      <c r="Q88617" s="32" t="str">
        <f>IF(I88617="OUTSTANDING",'Data Table Volumes'!$B$1-G88617,"NA")</f>
        <v>NA</v>
      </c>
    </row>
    <row r="88618" spans="17:17">
      <c r="Q88618" s="32" t="str">
        <f>IF(I88618="OUTSTANDING",'Data Table Volumes'!$B$1-G88618,"NA")</f>
        <v>NA</v>
      </c>
    </row>
    <row r="88619" spans="17:17">
      <c r="Q88619" s="32" t="str">
        <f>IF(I88619="OUTSTANDING",'Data Table Volumes'!$B$1-G88619,"NA")</f>
        <v>NA</v>
      </c>
    </row>
    <row r="88620" spans="17:17">
      <c r="Q88620" s="32" t="str">
        <f>IF(I88620="OUTSTANDING",'Data Table Volumes'!$B$1-G88620,"NA")</f>
        <v>NA</v>
      </c>
    </row>
    <row r="88621" spans="17:17">
      <c r="Q88621" s="32" t="str">
        <f>IF(I88621="OUTSTANDING",'Data Table Volumes'!$B$1-G88621,"NA")</f>
        <v>NA</v>
      </c>
    </row>
    <row r="88622" spans="17:17">
      <c r="Q88622" s="32" t="str">
        <f>IF(I88622="OUTSTANDING",'Data Table Volumes'!$B$1-G88622,"NA")</f>
        <v>NA</v>
      </c>
    </row>
    <row r="88623" spans="17:17">
      <c r="Q88623" s="32" t="str">
        <f>IF(I88623="OUTSTANDING",'Data Table Volumes'!$B$1-G88623,"NA")</f>
        <v>NA</v>
      </c>
    </row>
    <row r="88624" spans="17:17">
      <c r="Q88624" s="32" t="str">
        <f>IF(I88624="OUTSTANDING",'Data Table Volumes'!$B$1-G88624,"NA")</f>
        <v>NA</v>
      </c>
    </row>
    <row r="88625" spans="17:17">
      <c r="Q88625" s="32" t="str">
        <f>IF(I88625="OUTSTANDING",'Data Table Volumes'!$B$1-G88625,"NA")</f>
        <v>NA</v>
      </c>
    </row>
    <row r="88626" spans="17:17">
      <c r="Q88626" s="32" t="str">
        <f>IF(I88626="OUTSTANDING",'Data Table Volumes'!$B$1-G88626,"NA")</f>
        <v>NA</v>
      </c>
    </row>
    <row r="88627" spans="17:17">
      <c r="Q88627" s="32" t="str">
        <f>IF(I88627="OUTSTANDING",'Data Table Volumes'!$B$1-G88627,"NA")</f>
        <v>NA</v>
      </c>
    </row>
    <row r="88628" spans="17:17">
      <c r="Q88628" s="32" t="str">
        <f>IF(I88628="OUTSTANDING",'Data Table Volumes'!$B$1-G88628,"NA")</f>
        <v>NA</v>
      </c>
    </row>
    <row r="88629" spans="17:17">
      <c r="Q88629" s="32" t="str">
        <f>IF(I88629="OUTSTANDING",'Data Table Volumes'!$B$1-G88629,"NA")</f>
        <v>NA</v>
      </c>
    </row>
    <row r="88630" spans="17:17">
      <c r="Q88630" s="32" t="str">
        <f>IF(I88630="OUTSTANDING",'Data Table Volumes'!$B$1-G88630,"NA")</f>
        <v>NA</v>
      </c>
    </row>
    <row r="88631" spans="17:17">
      <c r="Q88631" s="32" t="str">
        <f>IF(I88631="OUTSTANDING",'Data Table Volumes'!$B$1-G88631,"NA")</f>
        <v>NA</v>
      </c>
    </row>
    <row r="88632" spans="17:17">
      <c r="Q88632" s="32" t="str">
        <f>IF(I88632="OUTSTANDING",'Data Table Volumes'!$B$1-G88632,"NA")</f>
        <v>NA</v>
      </c>
    </row>
    <row r="88633" spans="17:17">
      <c r="Q88633" s="32" t="str">
        <f>IF(I88633="OUTSTANDING",'Data Table Volumes'!$B$1-G88633,"NA")</f>
        <v>NA</v>
      </c>
    </row>
    <row r="88634" spans="17:17">
      <c r="Q88634" s="32" t="str">
        <f>IF(I88634="OUTSTANDING",'Data Table Volumes'!$B$1-G88634,"NA")</f>
        <v>NA</v>
      </c>
    </row>
    <row r="88635" spans="17:17">
      <c r="Q88635" s="32" t="str">
        <f>IF(I88635="OUTSTANDING",'Data Table Volumes'!$B$1-G88635,"NA")</f>
        <v>NA</v>
      </c>
    </row>
    <row r="88636" spans="17:17">
      <c r="Q88636" s="32" t="str">
        <f>IF(I88636="OUTSTANDING",'Data Table Volumes'!$B$1-G88636,"NA")</f>
        <v>NA</v>
      </c>
    </row>
    <row r="88637" spans="17:17">
      <c r="Q88637" s="32" t="str">
        <f>IF(I88637="OUTSTANDING",'Data Table Volumes'!$B$1-G88637,"NA")</f>
        <v>NA</v>
      </c>
    </row>
    <row r="88638" spans="17:17">
      <c r="Q88638" s="32" t="str">
        <f>IF(I88638="OUTSTANDING",'Data Table Volumes'!$B$1-G88638,"NA")</f>
        <v>NA</v>
      </c>
    </row>
    <row r="88639" spans="17:17">
      <c r="Q88639" s="32" t="str">
        <f>IF(I88639="OUTSTANDING",'Data Table Volumes'!$B$1-G88639,"NA")</f>
        <v>NA</v>
      </c>
    </row>
    <row r="88640" spans="17:17">
      <c r="Q88640" s="32" t="str">
        <f>IF(I88640="OUTSTANDING",'Data Table Volumes'!$B$1-G88640,"NA")</f>
        <v>NA</v>
      </c>
    </row>
    <row r="88641" spans="17:17">
      <c r="Q88641" s="32" t="str">
        <f>IF(I88641="OUTSTANDING",'Data Table Volumes'!$B$1-G88641,"NA")</f>
        <v>NA</v>
      </c>
    </row>
    <row r="88642" spans="17:17">
      <c r="Q88642" s="32" t="str">
        <f>IF(I88642="OUTSTANDING",'Data Table Volumes'!$B$1-G88642,"NA")</f>
        <v>NA</v>
      </c>
    </row>
    <row r="88643" spans="17:17">
      <c r="Q88643" s="32" t="str">
        <f>IF(I88643="OUTSTANDING",'Data Table Volumes'!$B$1-G88643,"NA")</f>
        <v>NA</v>
      </c>
    </row>
    <row r="88644" spans="17:17">
      <c r="Q88644" s="32" t="str">
        <f>IF(I88644="OUTSTANDING",'Data Table Volumes'!$B$1-G88644,"NA")</f>
        <v>NA</v>
      </c>
    </row>
    <row r="88645" spans="17:17">
      <c r="Q88645" s="32" t="str">
        <f>IF(I88645="OUTSTANDING",'Data Table Volumes'!$B$1-G88645,"NA")</f>
        <v>NA</v>
      </c>
    </row>
    <row r="88646" spans="17:17">
      <c r="Q88646" s="32" t="str">
        <f>IF(I88646="OUTSTANDING",'Data Table Volumes'!$B$1-G88646,"NA")</f>
        <v>NA</v>
      </c>
    </row>
    <row r="88647" spans="17:17">
      <c r="Q88647" s="32" t="str">
        <f>IF(I88647="OUTSTANDING",'Data Table Volumes'!$B$1-G88647,"NA")</f>
        <v>NA</v>
      </c>
    </row>
    <row r="88648" spans="17:17">
      <c r="Q88648" s="32" t="str">
        <f>IF(I88648="OUTSTANDING",'Data Table Volumes'!$B$1-G88648,"NA")</f>
        <v>NA</v>
      </c>
    </row>
    <row r="88649" spans="17:17">
      <c r="Q88649" s="32" t="str">
        <f>IF(I88649="OUTSTANDING",'Data Table Volumes'!$B$1-G88649,"NA")</f>
        <v>NA</v>
      </c>
    </row>
    <row r="88650" spans="17:17">
      <c r="Q88650" s="32" t="str">
        <f>IF(I88650="OUTSTANDING",'Data Table Volumes'!$B$1-G88650,"NA")</f>
        <v>NA</v>
      </c>
    </row>
    <row r="88651" spans="17:17">
      <c r="Q88651" s="32" t="str">
        <f>IF(I88651="OUTSTANDING",'Data Table Volumes'!$B$1-G88651,"NA")</f>
        <v>NA</v>
      </c>
    </row>
    <row r="88652" spans="17:17">
      <c r="Q88652" s="32" t="str">
        <f>IF(I88652="OUTSTANDING",'Data Table Volumes'!$B$1-G88652,"NA")</f>
        <v>NA</v>
      </c>
    </row>
    <row r="88653" spans="17:17">
      <c r="Q88653" s="32" t="str">
        <f>IF(I88653="OUTSTANDING",'Data Table Volumes'!$B$1-G88653,"NA")</f>
        <v>NA</v>
      </c>
    </row>
    <row r="88654" spans="17:17">
      <c r="Q88654" s="32" t="str">
        <f>IF(I88654="OUTSTANDING",'Data Table Volumes'!$B$1-G88654,"NA")</f>
        <v>NA</v>
      </c>
    </row>
    <row r="88655" spans="17:17">
      <c r="Q88655" s="32" t="str">
        <f>IF(I88655="OUTSTANDING",'Data Table Volumes'!$B$1-G88655,"NA")</f>
        <v>NA</v>
      </c>
    </row>
    <row r="88656" spans="17:17">
      <c r="Q88656" s="32" t="str">
        <f>IF(I88656="OUTSTANDING",'Data Table Volumes'!$B$1-G88656,"NA")</f>
        <v>NA</v>
      </c>
    </row>
    <row r="88657" spans="17:17">
      <c r="Q88657" s="32" t="str">
        <f>IF(I88657="OUTSTANDING",'Data Table Volumes'!$B$1-G88657,"NA")</f>
        <v>NA</v>
      </c>
    </row>
    <row r="88658" spans="17:17">
      <c r="Q88658" s="32" t="str">
        <f>IF(I88658="OUTSTANDING",'Data Table Volumes'!$B$1-G88658,"NA")</f>
        <v>NA</v>
      </c>
    </row>
    <row r="88659" spans="17:17">
      <c r="Q88659" s="32" t="str">
        <f>IF(I88659="OUTSTANDING",'Data Table Volumes'!$B$1-G88659,"NA")</f>
        <v>NA</v>
      </c>
    </row>
    <row r="88660" spans="17:17">
      <c r="Q88660" s="32" t="str">
        <f>IF(I88660="OUTSTANDING",'Data Table Volumes'!$B$1-G88660,"NA")</f>
        <v>NA</v>
      </c>
    </row>
    <row r="88661" spans="17:17">
      <c r="Q88661" s="32" t="str">
        <f>IF(I88661="OUTSTANDING",'Data Table Volumes'!$B$1-G88661,"NA")</f>
        <v>NA</v>
      </c>
    </row>
    <row r="88662" spans="17:17">
      <c r="Q88662" s="32" t="str">
        <f>IF(I88662="OUTSTANDING",'Data Table Volumes'!$B$1-G88662,"NA")</f>
        <v>NA</v>
      </c>
    </row>
    <row r="88663" spans="17:17">
      <c r="Q88663" s="32" t="str">
        <f>IF(I88663="OUTSTANDING",'Data Table Volumes'!$B$1-G88663,"NA")</f>
        <v>NA</v>
      </c>
    </row>
    <row r="88664" spans="17:17">
      <c r="Q88664" s="32" t="str">
        <f>IF(I88664="OUTSTANDING",'Data Table Volumes'!$B$1-G88664,"NA")</f>
        <v>NA</v>
      </c>
    </row>
    <row r="88665" spans="17:17">
      <c r="Q88665" s="32" t="str">
        <f>IF(I88665="OUTSTANDING",'Data Table Volumes'!$B$1-G88665,"NA")</f>
        <v>NA</v>
      </c>
    </row>
    <row r="88666" spans="17:17">
      <c r="Q88666" s="32" t="str">
        <f>IF(I88666="OUTSTANDING",'Data Table Volumes'!$B$1-G88666,"NA")</f>
        <v>NA</v>
      </c>
    </row>
    <row r="88667" spans="17:17">
      <c r="Q88667" s="32" t="str">
        <f>IF(I88667="OUTSTANDING",'Data Table Volumes'!$B$1-G88667,"NA")</f>
        <v>NA</v>
      </c>
    </row>
    <row r="88668" spans="17:17">
      <c r="Q88668" s="32" t="str">
        <f>IF(I88668="OUTSTANDING",'Data Table Volumes'!$B$1-G88668,"NA")</f>
        <v>NA</v>
      </c>
    </row>
    <row r="88669" spans="17:17">
      <c r="Q88669" s="32" t="str">
        <f>IF(I88669="OUTSTANDING",'Data Table Volumes'!$B$1-G88669,"NA")</f>
        <v>NA</v>
      </c>
    </row>
    <row r="88670" spans="17:17">
      <c r="Q88670" s="32" t="str">
        <f>IF(I88670="OUTSTANDING",'Data Table Volumes'!$B$1-G88670,"NA")</f>
        <v>NA</v>
      </c>
    </row>
    <row r="88671" spans="17:17">
      <c r="Q88671" s="32" t="str">
        <f>IF(I88671="OUTSTANDING",'Data Table Volumes'!$B$1-G88671,"NA")</f>
        <v>NA</v>
      </c>
    </row>
    <row r="88672" spans="17:17">
      <c r="Q88672" s="32" t="str">
        <f>IF(I88672="OUTSTANDING",'Data Table Volumes'!$B$1-G88672,"NA")</f>
        <v>NA</v>
      </c>
    </row>
    <row r="88673" spans="17:17">
      <c r="Q88673" s="32" t="str">
        <f>IF(I88673="OUTSTANDING",'Data Table Volumes'!$B$1-G88673,"NA")</f>
        <v>NA</v>
      </c>
    </row>
    <row r="88674" spans="17:17">
      <c r="Q88674" s="32" t="str">
        <f>IF(I88674="OUTSTANDING",'Data Table Volumes'!$B$1-G88674,"NA")</f>
        <v>NA</v>
      </c>
    </row>
    <row r="88675" spans="17:17">
      <c r="Q88675" s="32" t="str">
        <f>IF(I88675="OUTSTANDING",'Data Table Volumes'!$B$1-G88675,"NA")</f>
        <v>NA</v>
      </c>
    </row>
    <row r="88676" spans="17:17">
      <c r="Q88676" s="32" t="str">
        <f>IF(I88676="OUTSTANDING",'Data Table Volumes'!$B$1-G88676,"NA")</f>
        <v>NA</v>
      </c>
    </row>
    <row r="88677" spans="17:17">
      <c r="Q88677" s="32" t="str">
        <f>IF(I88677="OUTSTANDING",'Data Table Volumes'!$B$1-G88677,"NA")</f>
        <v>NA</v>
      </c>
    </row>
    <row r="88678" spans="17:17">
      <c r="Q88678" s="32" t="str">
        <f>IF(I88678="OUTSTANDING",'Data Table Volumes'!$B$1-G88678,"NA")</f>
        <v>NA</v>
      </c>
    </row>
    <row r="88679" spans="17:17">
      <c r="Q88679" s="32" t="str">
        <f>IF(I88679="OUTSTANDING",'Data Table Volumes'!$B$1-G88679,"NA")</f>
        <v>NA</v>
      </c>
    </row>
    <row r="88680" spans="17:17">
      <c r="Q88680" s="32" t="str">
        <f>IF(I88680="OUTSTANDING",'Data Table Volumes'!$B$1-G88680,"NA")</f>
        <v>NA</v>
      </c>
    </row>
    <row r="88681" spans="17:17">
      <c r="Q88681" s="32" t="str">
        <f>IF(I88681="OUTSTANDING",'Data Table Volumes'!$B$1-G88681,"NA")</f>
        <v>NA</v>
      </c>
    </row>
    <row r="88682" spans="17:17">
      <c r="Q88682" s="32" t="str">
        <f>IF(I88682="OUTSTANDING",'Data Table Volumes'!$B$1-G88682,"NA")</f>
        <v>NA</v>
      </c>
    </row>
    <row r="88683" spans="17:17">
      <c r="Q88683" s="32" t="str">
        <f>IF(I88683="OUTSTANDING",'Data Table Volumes'!$B$1-G88683,"NA")</f>
        <v>NA</v>
      </c>
    </row>
    <row r="88684" spans="17:17">
      <c r="Q88684" s="32" t="str">
        <f>IF(I88684="OUTSTANDING",'Data Table Volumes'!$B$1-G88684,"NA")</f>
        <v>NA</v>
      </c>
    </row>
    <row r="88685" spans="17:17">
      <c r="Q88685" s="32" t="str">
        <f>IF(I88685="OUTSTANDING",'Data Table Volumes'!$B$1-G88685,"NA")</f>
        <v>NA</v>
      </c>
    </row>
    <row r="88686" spans="17:17">
      <c r="Q88686" s="32" t="str">
        <f>IF(I88686="OUTSTANDING",'Data Table Volumes'!$B$1-G88686,"NA")</f>
        <v>NA</v>
      </c>
    </row>
    <row r="88687" spans="17:17">
      <c r="Q88687" s="32" t="str">
        <f>IF(I88687="OUTSTANDING",'Data Table Volumes'!$B$1-G88687,"NA")</f>
        <v>NA</v>
      </c>
    </row>
    <row r="88688" spans="17:17">
      <c r="Q88688" s="32" t="str">
        <f>IF(I88688="OUTSTANDING",'Data Table Volumes'!$B$1-G88688,"NA")</f>
        <v>NA</v>
      </c>
    </row>
    <row r="88689" spans="17:17">
      <c r="Q88689" s="32" t="str">
        <f>IF(I88689="OUTSTANDING",'Data Table Volumes'!$B$1-G88689,"NA")</f>
        <v>NA</v>
      </c>
    </row>
    <row r="88690" spans="17:17">
      <c r="Q88690" s="32" t="str">
        <f>IF(I88690="OUTSTANDING",'Data Table Volumes'!$B$1-G88690,"NA")</f>
        <v>NA</v>
      </c>
    </row>
    <row r="88691" spans="17:17">
      <c r="Q88691" s="32" t="str">
        <f>IF(I88691="OUTSTANDING",'Data Table Volumes'!$B$1-G88691,"NA")</f>
        <v>NA</v>
      </c>
    </row>
    <row r="88692" spans="17:17">
      <c r="Q88692" s="32" t="str">
        <f>IF(I88692="OUTSTANDING",'Data Table Volumes'!$B$1-G88692,"NA")</f>
        <v>NA</v>
      </c>
    </row>
    <row r="88693" spans="17:17">
      <c r="Q88693" s="32" t="str">
        <f>IF(I88693="OUTSTANDING",'Data Table Volumes'!$B$1-G88693,"NA")</f>
        <v>NA</v>
      </c>
    </row>
    <row r="88694" spans="17:17">
      <c r="Q88694" s="32" t="str">
        <f>IF(I88694="OUTSTANDING",'Data Table Volumes'!$B$1-G88694,"NA")</f>
        <v>NA</v>
      </c>
    </row>
    <row r="88695" spans="17:17">
      <c r="Q88695" s="32" t="str">
        <f>IF(I88695="OUTSTANDING",'Data Table Volumes'!$B$1-G88695,"NA")</f>
        <v>NA</v>
      </c>
    </row>
    <row r="88696" spans="17:17">
      <c r="Q88696" s="32" t="str">
        <f>IF(I88696="OUTSTANDING",'Data Table Volumes'!$B$1-G88696,"NA")</f>
        <v>NA</v>
      </c>
    </row>
    <row r="88697" spans="17:17">
      <c r="Q88697" s="32" t="str">
        <f>IF(I88697="OUTSTANDING",'Data Table Volumes'!$B$1-G88697,"NA")</f>
        <v>NA</v>
      </c>
    </row>
    <row r="88698" spans="17:17">
      <c r="Q88698" s="32" t="str">
        <f>IF(I88698="OUTSTANDING",'Data Table Volumes'!$B$1-G88698,"NA")</f>
        <v>NA</v>
      </c>
    </row>
    <row r="88699" spans="17:17">
      <c r="Q88699" s="32" t="str">
        <f>IF(I88699="OUTSTANDING",'Data Table Volumes'!$B$1-G88699,"NA")</f>
        <v>NA</v>
      </c>
    </row>
    <row r="88700" spans="17:17">
      <c r="Q88700" s="32" t="str">
        <f>IF(I88700="OUTSTANDING",'Data Table Volumes'!$B$1-G88700,"NA")</f>
        <v>NA</v>
      </c>
    </row>
    <row r="88701" spans="17:17">
      <c r="Q88701" s="32" t="str">
        <f>IF(I88701="OUTSTANDING",'Data Table Volumes'!$B$1-G88701,"NA")</f>
        <v>NA</v>
      </c>
    </row>
    <row r="88702" spans="17:17">
      <c r="Q88702" s="32" t="str">
        <f>IF(I88702="OUTSTANDING",'Data Table Volumes'!$B$1-G88702,"NA")</f>
        <v>NA</v>
      </c>
    </row>
    <row r="88703" spans="17:17">
      <c r="Q88703" s="32" t="str">
        <f>IF(I88703="OUTSTANDING",'Data Table Volumes'!$B$1-G88703,"NA")</f>
        <v>NA</v>
      </c>
    </row>
    <row r="88704" spans="17:17">
      <c r="Q88704" s="32" t="str">
        <f>IF(I88704="OUTSTANDING",'Data Table Volumes'!$B$1-G88704,"NA")</f>
        <v>NA</v>
      </c>
    </row>
    <row r="88705" spans="17:17">
      <c r="Q88705" s="32" t="str">
        <f>IF(I88705="OUTSTANDING",'Data Table Volumes'!$B$1-G88705,"NA")</f>
        <v>NA</v>
      </c>
    </row>
    <row r="88706" spans="17:17">
      <c r="Q88706" s="32" t="str">
        <f>IF(I88706="OUTSTANDING",'Data Table Volumes'!$B$1-G88706,"NA")</f>
        <v>NA</v>
      </c>
    </row>
    <row r="88707" spans="17:17">
      <c r="Q88707" s="32" t="str">
        <f>IF(I88707="OUTSTANDING",'Data Table Volumes'!$B$1-G88707,"NA")</f>
        <v>NA</v>
      </c>
    </row>
    <row r="88708" spans="17:17">
      <c r="Q88708" s="32" t="str">
        <f>IF(I88708="OUTSTANDING",'Data Table Volumes'!$B$1-G88708,"NA")</f>
        <v>NA</v>
      </c>
    </row>
    <row r="88709" spans="17:17">
      <c r="Q88709" s="32" t="str">
        <f>IF(I88709="OUTSTANDING",'Data Table Volumes'!$B$1-G88709,"NA")</f>
        <v>NA</v>
      </c>
    </row>
    <row r="88710" spans="17:17">
      <c r="Q88710" s="32" t="str">
        <f>IF(I88710="OUTSTANDING",'Data Table Volumes'!$B$1-G88710,"NA")</f>
        <v>NA</v>
      </c>
    </row>
    <row r="88711" spans="17:17">
      <c r="Q88711" s="32" t="str">
        <f>IF(I88711="OUTSTANDING",'Data Table Volumes'!$B$1-G88711,"NA")</f>
        <v>NA</v>
      </c>
    </row>
    <row r="88712" spans="17:17">
      <c r="Q88712" s="32" t="str">
        <f>IF(I88712="OUTSTANDING",'Data Table Volumes'!$B$1-G88712,"NA")</f>
        <v>NA</v>
      </c>
    </row>
    <row r="88713" spans="17:17">
      <c r="Q88713" s="32" t="str">
        <f>IF(I88713="OUTSTANDING",'Data Table Volumes'!$B$1-G88713,"NA")</f>
        <v>NA</v>
      </c>
    </row>
    <row r="88714" spans="17:17">
      <c r="Q88714" s="32" t="str">
        <f>IF(I88714="OUTSTANDING",'Data Table Volumes'!$B$1-G88714,"NA")</f>
        <v>NA</v>
      </c>
    </row>
    <row r="88715" spans="17:17">
      <c r="Q88715" s="32" t="str">
        <f>IF(I88715="OUTSTANDING",'Data Table Volumes'!$B$1-G88715,"NA")</f>
        <v>NA</v>
      </c>
    </row>
    <row r="88716" spans="17:17">
      <c r="Q88716" s="32" t="str">
        <f>IF(I88716="OUTSTANDING",'Data Table Volumes'!$B$1-G88716,"NA")</f>
        <v>NA</v>
      </c>
    </row>
    <row r="88717" spans="17:17">
      <c r="Q88717" s="32" t="str">
        <f>IF(I88717="OUTSTANDING",'Data Table Volumes'!$B$1-G88717,"NA")</f>
        <v>NA</v>
      </c>
    </row>
    <row r="88718" spans="17:17">
      <c r="Q88718" s="32" t="str">
        <f>IF(I88718="OUTSTANDING",'Data Table Volumes'!$B$1-G88718,"NA")</f>
        <v>NA</v>
      </c>
    </row>
    <row r="88719" spans="17:17">
      <c r="Q88719" s="32" t="str">
        <f>IF(I88719="OUTSTANDING",'Data Table Volumes'!$B$1-G88719,"NA")</f>
        <v>NA</v>
      </c>
    </row>
    <row r="88720" spans="17:17">
      <c r="Q88720" s="32" t="str">
        <f>IF(I88720="OUTSTANDING",'Data Table Volumes'!$B$1-G88720,"NA")</f>
        <v>NA</v>
      </c>
    </row>
    <row r="88721" spans="17:17">
      <c r="Q88721" s="32" t="str">
        <f>IF(I88721="OUTSTANDING",'Data Table Volumes'!$B$1-G88721,"NA")</f>
        <v>NA</v>
      </c>
    </row>
    <row r="88722" spans="17:17">
      <c r="Q88722" s="32" t="str">
        <f>IF(I88722="OUTSTANDING",'Data Table Volumes'!$B$1-G88722,"NA")</f>
        <v>NA</v>
      </c>
    </row>
    <row r="88723" spans="17:17">
      <c r="Q88723" s="32" t="str">
        <f>IF(I88723="OUTSTANDING",'Data Table Volumes'!$B$1-G88723,"NA")</f>
        <v>NA</v>
      </c>
    </row>
    <row r="88724" spans="17:17">
      <c r="Q88724" s="32" t="str">
        <f>IF(I88724="OUTSTANDING",'Data Table Volumes'!$B$1-G88724,"NA")</f>
        <v>NA</v>
      </c>
    </row>
    <row r="88725" spans="17:17">
      <c r="Q88725" s="32" t="str">
        <f>IF(I88725="OUTSTANDING",'Data Table Volumes'!$B$1-G88725,"NA")</f>
        <v>NA</v>
      </c>
    </row>
    <row r="88726" spans="17:17">
      <c r="Q88726" s="32" t="str">
        <f>IF(I88726="OUTSTANDING",'Data Table Volumes'!$B$1-G88726,"NA")</f>
        <v>NA</v>
      </c>
    </row>
    <row r="88727" spans="17:17">
      <c r="Q88727" s="32" t="str">
        <f>IF(I88727="OUTSTANDING",'Data Table Volumes'!$B$1-G88727,"NA")</f>
        <v>NA</v>
      </c>
    </row>
    <row r="88728" spans="17:17">
      <c r="Q88728" s="32" t="str">
        <f>IF(I88728="OUTSTANDING",'Data Table Volumes'!$B$1-G88728,"NA")</f>
        <v>NA</v>
      </c>
    </row>
    <row r="88729" spans="17:17">
      <c r="Q88729" s="32" t="str">
        <f>IF(I88729="OUTSTANDING",'Data Table Volumes'!$B$1-G88729,"NA")</f>
        <v>NA</v>
      </c>
    </row>
    <row r="88730" spans="17:17">
      <c r="Q88730" s="32" t="str">
        <f>IF(I88730="OUTSTANDING",'Data Table Volumes'!$B$1-G88730,"NA")</f>
        <v>NA</v>
      </c>
    </row>
    <row r="88731" spans="17:17">
      <c r="Q88731" s="32" t="str">
        <f>IF(I88731="OUTSTANDING",'Data Table Volumes'!$B$1-G88731,"NA")</f>
        <v>NA</v>
      </c>
    </row>
    <row r="88732" spans="17:17">
      <c r="Q88732" s="32" t="str">
        <f>IF(I88732="OUTSTANDING",'Data Table Volumes'!$B$1-G88732,"NA")</f>
        <v>NA</v>
      </c>
    </row>
    <row r="88733" spans="17:17">
      <c r="Q88733" s="32" t="str">
        <f>IF(I88733="OUTSTANDING",'Data Table Volumes'!$B$1-G88733,"NA")</f>
        <v>NA</v>
      </c>
    </row>
    <row r="88734" spans="17:17">
      <c r="Q88734" s="32" t="str">
        <f>IF(I88734="OUTSTANDING",'Data Table Volumes'!$B$1-G88734,"NA")</f>
        <v>NA</v>
      </c>
    </row>
    <row r="88735" spans="17:17">
      <c r="Q88735" s="32" t="str">
        <f>IF(I88735="OUTSTANDING",'Data Table Volumes'!$B$1-G88735,"NA")</f>
        <v>NA</v>
      </c>
    </row>
    <row r="88736" spans="17:17">
      <c r="Q88736" s="32" t="str">
        <f>IF(I88736="OUTSTANDING",'Data Table Volumes'!$B$1-G88736,"NA")</f>
        <v>NA</v>
      </c>
    </row>
    <row r="88737" spans="17:17">
      <c r="Q88737" s="32" t="str">
        <f>IF(I88737="OUTSTANDING",'Data Table Volumes'!$B$1-G88737,"NA")</f>
        <v>NA</v>
      </c>
    </row>
    <row r="88738" spans="17:17">
      <c r="Q88738" s="32" t="str">
        <f>IF(I88738="OUTSTANDING",'Data Table Volumes'!$B$1-G88738,"NA")</f>
        <v>NA</v>
      </c>
    </row>
    <row r="88739" spans="17:17">
      <c r="Q88739" s="32" t="str">
        <f>IF(I88739="OUTSTANDING",'Data Table Volumes'!$B$1-G88739,"NA")</f>
        <v>NA</v>
      </c>
    </row>
    <row r="88740" spans="17:17">
      <c r="Q88740" s="32" t="str">
        <f>IF(I88740="OUTSTANDING",'Data Table Volumes'!$B$1-G88740,"NA")</f>
        <v>NA</v>
      </c>
    </row>
    <row r="88741" spans="17:17">
      <c r="Q88741" s="32" t="str">
        <f>IF(I88741="OUTSTANDING",'Data Table Volumes'!$B$1-G88741,"NA")</f>
        <v>NA</v>
      </c>
    </row>
    <row r="88742" spans="17:17">
      <c r="Q88742" s="32" t="str">
        <f>IF(I88742="OUTSTANDING",'Data Table Volumes'!$B$1-G88742,"NA")</f>
        <v>NA</v>
      </c>
    </row>
    <row r="88743" spans="17:17">
      <c r="Q88743" s="32" t="str">
        <f>IF(I88743="OUTSTANDING",'Data Table Volumes'!$B$1-G88743,"NA")</f>
        <v>NA</v>
      </c>
    </row>
    <row r="88744" spans="17:17">
      <c r="Q88744" s="32" t="str">
        <f>IF(I88744="OUTSTANDING",'Data Table Volumes'!$B$1-G88744,"NA")</f>
        <v>NA</v>
      </c>
    </row>
    <row r="88745" spans="17:17">
      <c r="Q88745" s="32" t="str">
        <f>IF(I88745="OUTSTANDING",'Data Table Volumes'!$B$1-G88745,"NA")</f>
        <v>NA</v>
      </c>
    </row>
    <row r="88746" spans="17:17">
      <c r="Q88746" s="32" t="str">
        <f>IF(I88746="OUTSTANDING",'Data Table Volumes'!$B$1-G88746,"NA")</f>
        <v>NA</v>
      </c>
    </row>
    <row r="88747" spans="17:17">
      <c r="Q88747" s="32" t="str">
        <f>IF(I88747="OUTSTANDING",'Data Table Volumes'!$B$1-G88747,"NA")</f>
        <v>NA</v>
      </c>
    </row>
    <row r="88748" spans="17:17">
      <c r="Q88748" s="32" t="str">
        <f>IF(I88748="OUTSTANDING",'Data Table Volumes'!$B$1-G88748,"NA")</f>
        <v>NA</v>
      </c>
    </row>
    <row r="88749" spans="17:17">
      <c r="Q88749" s="32" t="str">
        <f>IF(I88749="OUTSTANDING",'Data Table Volumes'!$B$1-G88749,"NA")</f>
        <v>NA</v>
      </c>
    </row>
    <row r="88750" spans="17:17">
      <c r="Q88750" s="32" t="str">
        <f>IF(I88750="OUTSTANDING",'Data Table Volumes'!$B$1-G88750,"NA")</f>
        <v>NA</v>
      </c>
    </row>
    <row r="88751" spans="17:17">
      <c r="Q88751" s="32" t="str">
        <f>IF(I88751="OUTSTANDING",'Data Table Volumes'!$B$1-G88751,"NA")</f>
        <v>NA</v>
      </c>
    </row>
    <row r="88752" spans="17:17">
      <c r="Q88752" s="32" t="str">
        <f>IF(I88752="OUTSTANDING",'Data Table Volumes'!$B$1-G88752,"NA")</f>
        <v>NA</v>
      </c>
    </row>
    <row r="88753" spans="17:17">
      <c r="Q88753" s="32" t="str">
        <f>IF(I88753="OUTSTANDING",'Data Table Volumes'!$B$1-G88753,"NA")</f>
        <v>NA</v>
      </c>
    </row>
    <row r="88754" spans="17:17">
      <c r="Q88754" s="32" t="str">
        <f>IF(I88754="OUTSTANDING",'Data Table Volumes'!$B$1-G88754,"NA")</f>
        <v>NA</v>
      </c>
    </row>
    <row r="88755" spans="17:17">
      <c r="Q88755" s="32" t="str">
        <f>IF(I88755="OUTSTANDING",'Data Table Volumes'!$B$1-G88755,"NA")</f>
        <v>NA</v>
      </c>
    </row>
    <row r="88756" spans="17:17">
      <c r="Q88756" s="32" t="str">
        <f>IF(I88756="OUTSTANDING",'Data Table Volumes'!$B$1-G88756,"NA")</f>
        <v>NA</v>
      </c>
    </row>
    <row r="88757" spans="17:17">
      <c r="Q88757" s="32" t="str">
        <f>IF(I88757="OUTSTANDING",'Data Table Volumes'!$B$1-G88757,"NA")</f>
        <v>NA</v>
      </c>
    </row>
    <row r="88758" spans="17:17">
      <c r="Q88758" s="32" t="str">
        <f>IF(I88758="OUTSTANDING",'Data Table Volumes'!$B$1-G88758,"NA")</f>
        <v>NA</v>
      </c>
    </row>
    <row r="88759" spans="17:17">
      <c r="Q88759" s="32" t="str">
        <f>IF(I88759="OUTSTANDING",'Data Table Volumes'!$B$1-G88759,"NA")</f>
        <v>NA</v>
      </c>
    </row>
    <row r="88760" spans="17:17">
      <c r="Q88760" s="32" t="str">
        <f>IF(I88760="OUTSTANDING",'Data Table Volumes'!$B$1-G88760,"NA")</f>
        <v>NA</v>
      </c>
    </row>
    <row r="88761" spans="17:17">
      <c r="Q88761" s="32" t="str">
        <f>IF(I88761="OUTSTANDING",'Data Table Volumes'!$B$1-G88761,"NA")</f>
        <v>NA</v>
      </c>
    </row>
    <row r="88762" spans="17:17">
      <c r="Q88762" s="32" t="str">
        <f>IF(I88762="OUTSTANDING",'Data Table Volumes'!$B$1-G88762,"NA")</f>
        <v>NA</v>
      </c>
    </row>
    <row r="88763" spans="17:17">
      <c r="Q88763" s="32" t="str">
        <f>IF(I88763="OUTSTANDING",'Data Table Volumes'!$B$1-G88763,"NA")</f>
        <v>NA</v>
      </c>
    </row>
    <row r="88764" spans="17:17">
      <c r="Q88764" s="32" t="str">
        <f>IF(I88764="OUTSTANDING",'Data Table Volumes'!$B$1-G88764,"NA")</f>
        <v>NA</v>
      </c>
    </row>
    <row r="88765" spans="17:17">
      <c r="Q88765" s="32" t="str">
        <f>IF(I88765="OUTSTANDING",'Data Table Volumes'!$B$1-G88765,"NA")</f>
        <v>NA</v>
      </c>
    </row>
    <row r="88766" spans="17:17">
      <c r="Q88766" s="32" t="str">
        <f>IF(I88766="OUTSTANDING",'Data Table Volumes'!$B$1-G88766,"NA")</f>
        <v>NA</v>
      </c>
    </row>
    <row r="88767" spans="17:17">
      <c r="Q88767" s="32" t="str">
        <f>IF(I88767="OUTSTANDING",'Data Table Volumes'!$B$1-G88767,"NA")</f>
        <v>NA</v>
      </c>
    </row>
    <row r="88768" spans="17:17">
      <c r="Q88768" s="32" t="str">
        <f>IF(I88768="OUTSTANDING",'Data Table Volumes'!$B$1-G88768,"NA")</f>
        <v>NA</v>
      </c>
    </row>
    <row r="88769" spans="17:17">
      <c r="Q88769" s="32" t="str">
        <f>IF(I88769="OUTSTANDING",'Data Table Volumes'!$B$1-G88769,"NA")</f>
        <v>NA</v>
      </c>
    </row>
    <row r="88770" spans="17:17">
      <c r="Q88770" s="32" t="str">
        <f>IF(I88770="OUTSTANDING",'Data Table Volumes'!$B$1-G88770,"NA")</f>
        <v>NA</v>
      </c>
    </row>
    <row r="88771" spans="17:17">
      <c r="Q88771" s="32" t="str">
        <f>IF(I88771="OUTSTANDING",'Data Table Volumes'!$B$1-G88771,"NA")</f>
        <v>NA</v>
      </c>
    </row>
    <row r="88772" spans="17:17">
      <c r="Q88772" s="32" t="str">
        <f>IF(I88772="OUTSTANDING",'Data Table Volumes'!$B$1-G88772,"NA")</f>
        <v>NA</v>
      </c>
    </row>
    <row r="88773" spans="17:17">
      <c r="Q88773" s="32" t="str">
        <f>IF(I88773="OUTSTANDING",'Data Table Volumes'!$B$1-G88773,"NA")</f>
        <v>NA</v>
      </c>
    </row>
    <row r="88774" spans="17:17">
      <c r="Q88774" s="32" t="str">
        <f>IF(I88774="OUTSTANDING",'Data Table Volumes'!$B$1-G88774,"NA")</f>
        <v>NA</v>
      </c>
    </row>
    <row r="88775" spans="17:17">
      <c r="Q88775" s="32" t="str">
        <f>IF(I88775="OUTSTANDING",'Data Table Volumes'!$B$1-G88775,"NA")</f>
        <v>NA</v>
      </c>
    </row>
    <row r="88776" spans="17:17">
      <c r="Q88776" s="32" t="str">
        <f>IF(I88776="OUTSTANDING",'Data Table Volumes'!$B$1-G88776,"NA")</f>
        <v>NA</v>
      </c>
    </row>
    <row r="88777" spans="17:17">
      <c r="Q88777" s="32" t="str">
        <f>IF(I88777="OUTSTANDING",'Data Table Volumes'!$B$1-G88777,"NA")</f>
        <v>NA</v>
      </c>
    </row>
    <row r="88778" spans="17:17">
      <c r="Q88778" s="32" t="str">
        <f>IF(I88778="OUTSTANDING",'Data Table Volumes'!$B$1-G88778,"NA")</f>
        <v>NA</v>
      </c>
    </row>
    <row r="88779" spans="17:17">
      <c r="Q88779" s="32" t="str">
        <f>IF(I88779="OUTSTANDING",'Data Table Volumes'!$B$1-G88779,"NA")</f>
        <v>NA</v>
      </c>
    </row>
    <row r="88780" spans="17:17">
      <c r="Q88780" s="32" t="str">
        <f>IF(I88780="OUTSTANDING",'Data Table Volumes'!$B$1-G88780,"NA")</f>
        <v>NA</v>
      </c>
    </row>
    <row r="88781" spans="17:17">
      <c r="Q88781" s="32" t="str">
        <f>IF(I88781="OUTSTANDING",'Data Table Volumes'!$B$1-G88781,"NA")</f>
        <v>NA</v>
      </c>
    </row>
    <row r="88782" spans="17:17">
      <c r="Q88782" s="32" t="str">
        <f>IF(I88782="OUTSTANDING",'Data Table Volumes'!$B$1-G88782,"NA")</f>
        <v>NA</v>
      </c>
    </row>
    <row r="88783" spans="17:17">
      <c r="Q88783" s="32" t="str">
        <f>IF(I88783="OUTSTANDING",'Data Table Volumes'!$B$1-G88783,"NA")</f>
        <v>NA</v>
      </c>
    </row>
    <row r="88784" spans="17:17">
      <c r="Q88784" s="32" t="str">
        <f>IF(I88784="OUTSTANDING",'Data Table Volumes'!$B$1-G88784,"NA")</f>
        <v>NA</v>
      </c>
    </row>
    <row r="88785" spans="17:17">
      <c r="Q88785" s="32" t="str">
        <f>IF(I88785="OUTSTANDING",'Data Table Volumes'!$B$1-G88785,"NA")</f>
        <v>NA</v>
      </c>
    </row>
    <row r="88786" spans="17:17">
      <c r="Q88786" s="32" t="str">
        <f>IF(I88786="OUTSTANDING",'Data Table Volumes'!$B$1-G88786,"NA")</f>
        <v>NA</v>
      </c>
    </row>
    <row r="88787" spans="17:17">
      <c r="Q88787" s="32" t="str">
        <f>IF(I88787="OUTSTANDING",'Data Table Volumes'!$B$1-G88787,"NA")</f>
        <v>NA</v>
      </c>
    </row>
    <row r="88788" spans="17:17">
      <c r="Q88788" s="32" t="str">
        <f>IF(I88788="OUTSTANDING",'Data Table Volumes'!$B$1-G88788,"NA")</f>
        <v>NA</v>
      </c>
    </row>
    <row r="88789" spans="17:17">
      <c r="Q88789" s="32" t="str">
        <f>IF(I88789="OUTSTANDING",'Data Table Volumes'!$B$1-G88789,"NA")</f>
        <v>NA</v>
      </c>
    </row>
    <row r="88790" spans="17:17">
      <c r="Q88790" s="32" t="str">
        <f>IF(I88790="OUTSTANDING",'Data Table Volumes'!$B$1-G88790,"NA")</f>
        <v>NA</v>
      </c>
    </row>
    <row r="88791" spans="17:17">
      <c r="Q88791" s="32" t="str">
        <f>IF(I88791="OUTSTANDING",'Data Table Volumes'!$B$1-G88791,"NA")</f>
        <v>NA</v>
      </c>
    </row>
    <row r="88792" spans="17:17">
      <c r="Q88792" s="32" t="str">
        <f>IF(I88792="OUTSTANDING",'Data Table Volumes'!$B$1-G88792,"NA")</f>
        <v>NA</v>
      </c>
    </row>
    <row r="88793" spans="17:17">
      <c r="Q88793" s="32" t="str">
        <f>IF(I88793="OUTSTANDING",'Data Table Volumes'!$B$1-G88793,"NA")</f>
        <v>NA</v>
      </c>
    </row>
    <row r="88794" spans="17:17">
      <c r="Q88794" s="32" t="str">
        <f>IF(I88794="OUTSTANDING",'Data Table Volumes'!$B$1-G88794,"NA")</f>
        <v>NA</v>
      </c>
    </row>
    <row r="88795" spans="17:17">
      <c r="Q88795" s="32" t="str">
        <f>IF(I88795="OUTSTANDING",'Data Table Volumes'!$B$1-G88795,"NA")</f>
        <v>NA</v>
      </c>
    </row>
    <row r="88796" spans="17:17">
      <c r="Q88796" s="32" t="str">
        <f>IF(I88796="OUTSTANDING",'Data Table Volumes'!$B$1-G88796,"NA")</f>
        <v>NA</v>
      </c>
    </row>
    <row r="88797" spans="17:17">
      <c r="Q88797" s="32" t="str">
        <f>IF(I88797="OUTSTANDING",'Data Table Volumes'!$B$1-G88797,"NA")</f>
        <v>NA</v>
      </c>
    </row>
    <row r="88798" spans="17:17">
      <c r="Q88798" s="32" t="str">
        <f>IF(I88798="OUTSTANDING",'Data Table Volumes'!$B$1-G88798,"NA")</f>
        <v>NA</v>
      </c>
    </row>
    <row r="88799" spans="17:17">
      <c r="Q88799" s="32" t="str">
        <f>IF(I88799="OUTSTANDING",'Data Table Volumes'!$B$1-G88799,"NA")</f>
        <v>NA</v>
      </c>
    </row>
    <row r="88800" spans="17:17">
      <c r="Q88800" s="32" t="str">
        <f>IF(I88800="OUTSTANDING",'Data Table Volumes'!$B$1-G88800,"NA")</f>
        <v>NA</v>
      </c>
    </row>
    <row r="88801" spans="17:17">
      <c r="Q88801" s="32" t="str">
        <f>IF(I88801="OUTSTANDING",'Data Table Volumes'!$B$1-G88801,"NA")</f>
        <v>NA</v>
      </c>
    </row>
    <row r="88802" spans="17:17">
      <c r="Q88802" s="32" t="str">
        <f>IF(I88802="OUTSTANDING",'Data Table Volumes'!$B$1-G88802,"NA")</f>
        <v>NA</v>
      </c>
    </row>
    <row r="88803" spans="17:17">
      <c r="Q88803" s="32" t="str">
        <f>IF(I88803="OUTSTANDING",'Data Table Volumes'!$B$1-G88803,"NA")</f>
        <v>NA</v>
      </c>
    </row>
    <row r="88804" spans="17:17">
      <c r="Q88804" s="32" t="str">
        <f>IF(I88804="OUTSTANDING",'Data Table Volumes'!$B$1-G88804,"NA")</f>
        <v>NA</v>
      </c>
    </row>
    <row r="88805" spans="17:17">
      <c r="Q88805" s="32" t="str">
        <f>IF(I88805="OUTSTANDING",'Data Table Volumes'!$B$1-G88805,"NA")</f>
        <v>NA</v>
      </c>
    </row>
    <row r="88806" spans="17:17">
      <c r="Q88806" s="32" t="str">
        <f>IF(I88806="OUTSTANDING",'Data Table Volumes'!$B$1-G88806,"NA")</f>
        <v>NA</v>
      </c>
    </row>
    <row r="88807" spans="17:17">
      <c r="Q88807" s="32" t="str">
        <f>IF(I88807="OUTSTANDING",'Data Table Volumes'!$B$1-G88807,"NA")</f>
        <v>NA</v>
      </c>
    </row>
    <row r="88808" spans="17:17">
      <c r="Q88808" s="32" t="str">
        <f>IF(I88808="OUTSTANDING",'Data Table Volumes'!$B$1-G88808,"NA")</f>
        <v>NA</v>
      </c>
    </row>
    <row r="88809" spans="17:17">
      <c r="Q88809" s="32" t="str">
        <f>IF(I88809="OUTSTANDING",'Data Table Volumes'!$B$1-G88809,"NA")</f>
        <v>NA</v>
      </c>
    </row>
    <row r="88810" spans="17:17">
      <c r="Q88810" s="32" t="str">
        <f>IF(I88810="OUTSTANDING",'Data Table Volumes'!$B$1-G88810,"NA")</f>
        <v>NA</v>
      </c>
    </row>
    <row r="88811" spans="17:17">
      <c r="Q88811" s="32" t="str">
        <f>IF(I88811="OUTSTANDING",'Data Table Volumes'!$B$1-G88811,"NA")</f>
        <v>NA</v>
      </c>
    </row>
    <row r="88812" spans="17:17">
      <c r="Q88812" s="32" t="str">
        <f>IF(I88812="OUTSTANDING",'Data Table Volumes'!$B$1-G88812,"NA")</f>
        <v>NA</v>
      </c>
    </row>
    <row r="88813" spans="17:17">
      <c r="Q88813" s="32" t="str">
        <f>IF(I88813="OUTSTANDING",'Data Table Volumes'!$B$1-G88813,"NA")</f>
        <v>NA</v>
      </c>
    </row>
    <row r="88814" spans="17:17">
      <c r="Q88814" s="32" t="str">
        <f>IF(I88814="OUTSTANDING",'Data Table Volumes'!$B$1-G88814,"NA")</f>
        <v>NA</v>
      </c>
    </row>
    <row r="88815" spans="17:17">
      <c r="Q88815" s="32" t="str">
        <f>IF(I88815="OUTSTANDING",'Data Table Volumes'!$B$1-G88815,"NA")</f>
        <v>NA</v>
      </c>
    </row>
    <row r="88816" spans="17:17">
      <c r="Q88816" s="32" t="str">
        <f>IF(I88816="OUTSTANDING",'Data Table Volumes'!$B$1-G88816,"NA")</f>
        <v>NA</v>
      </c>
    </row>
    <row r="88817" spans="17:17">
      <c r="Q88817" s="32" t="str">
        <f>IF(I88817="OUTSTANDING",'Data Table Volumes'!$B$1-G88817,"NA")</f>
        <v>NA</v>
      </c>
    </row>
    <row r="88818" spans="17:17">
      <c r="Q88818" s="32" t="str">
        <f>IF(I88818="OUTSTANDING",'Data Table Volumes'!$B$1-G88818,"NA")</f>
        <v>NA</v>
      </c>
    </row>
    <row r="88819" spans="17:17">
      <c r="Q88819" s="32" t="str">
        <f>IF(I88819="OUTSTANDING",'Data Table Volumes'!$B$1-G88819,"NA")</f>
        <v>NA</v>
      </c>
    </row>
    <row r="88820" spans="17:17">
      <c r="Q88820" s="32" t="str">
        <f>IF(I88820="OUTSTANDING",'Data Table Volumes'!$B$1-G88820,"NA")</f>
        <v>NA</v>
      </c>
    </row>
    <row r="88821" spans="17:17">
      <c r="Q88821" s="32" t="str">
        <f>IF(I88821="OUTSTANDING",'Data Table Volumes'!$B$1-G88821,"NA")</f>
        <v>NA</v>
      </c>
    </row>
    <row r="88822" spans="17:17">
      <c r="Q88822" s="32" t="str">
        <f>IF(I88822="OUTSTANDING",'Data Table Volumes'!$B$1-G88822,"NA")</f>
        <v>NA</v>
      </c>
    </row>
    <row r="88823" spans="17:17">
      <c r="Q88823" s="32" t="str">
        <f>IF(I88823="OUTSTANDING",'Data Table Volumes'!$B$1-G88823,"NA")</f>
        <v>NA</v>
      </c>
    </row>
    <row r="88824" spans="17:17">
      <c r="Q88824" s="32" t="str">
        <f>IF(I88824="OUTSTANDING",'Data Table Volumes'!$B$1-G88824,"NA")</f>
        <v>NA</v>
      </c>
    </row>
    <row r="88825" spans="17:17">
      <c r="Q88825" s="32" t="str">
        <f>IF(I88825="OUTSTANDING",'Data Table Volumes'!$B$1-G88825,"NA")</f>
        <v>NA</v>
      </c>
    </row>
    <row r="88826" spans="17:17">
      <c r="Q88826" s="32" t="str">
        <f>IF(I88826="OUTSTANDING",'Data Table Volumes'!$B$1-G88826,"NA")</f>
        <v>NA</v>
      </c>
    </row>
    <row r="88827" spans="17:17">
      <c r="Q88827" s="32" t="str">
        <f>IF(I88827="OUTSTANDING",'Data Table Volumes'!$B$1-G88827,"NA")</f>
        <v>NA</v>
      </c>
    </row>
    <row r="88828" spans="17:17">
      <c r="Q88828" s="32" t="str">
        <f>IF(I88828="OUTSTANDING",'Data Table Volumes'!$B$1-G88828,"NA")</f>
        <v>NA</v>
      </c>
    </row>
    <row r="88829" spans="17:17">
      <c r="Q88829" s="32" t="str">
        <f>IF(I88829="OUTSTANDING",'Data Table Volumes'!$B$1-G88829,"NA")</f>
        <v>NA</v>
      </c>
    </row>
    <row r="88830" spans="17:17">
      <c r="Q88830" s="32" t="str">
        <f>IF(I88830="OUTSTANDING",'Data Table Volumes'!$B$1-G88830,"NA")</f>
        <v>NA</v>
      </c>
    </row>
    <row r="88831" spans="17:17">
      <c r="Q88831" s="32" t="str">
        <f>IF(I88831="OUTSTANDING",'Data Table Volumes'!$B$1-G88831,"NA")</f>
        <v>NA</v>
      </c>
    </row>
    <row r="88832" spans="17:17">
      <c r="Q88832" s="32" t="str">
        <f>IF(I88832="OUTSTANDING",'Data Table Volumes'!$B$1-G88832,"NA")</f>
        <v>NA</v>
      </c>
    </row>
    <row r="88833" spans="17:17">
      <c r="Q88833" s="32" t="str">
        <f>IF(I88833="OUTSTANDING",'Data Table Volumes'!$B$1-G88833,"NA")</f>
        <v>NA</v>
      </c>
    </row>
    <row r="88834" spans="17:17">
      <c r="Q88834" s="32" t="str">
        <f>IF(I88834="OUTSTANDING",'Data Table Volumes'!$B$1-G88834,"NA")</f>
        <v>NA</v>
      </c>
    </row>
    <row r="88835" spans="17:17">
      <c r="Q88835" s="32" t="str">
        <f>IF(I88835="OUTSTANDING",'Data Table Volumes'!$B$1-G88835,"NA")</f>
        <v>NA</v>
      </c>
    </row>
    <row r="88836" spans="17:17">
      <c r="Q88836" s="32" t="str">
        <f>IF(I88836="OUTSTANDING",'Data Table Volumes'!$B$1-G88836,"NA")</f>
        <v>NA</v>
      </c>
    </row>
    <row r="88837" spans="17:17">
      <c r="Q88837" s="32" t="str">
        <f>IF(I88837="OUTSTANDING",'Data Table Volumes'!$B$1-G88837,"NA")</f>
        <v>NA</v>
      </c>
    </row>
    <row r="88838" spans="17:17">
      <c r="Q88838" s="32" t="str">
        <f>IF(I88838="OUTSTANDING",'Data Table Volumes'!$B$1-G88838,"NA")</f>
        <v>NA</v>
      </c>
    </row>
    <row r="88839" spans="17:17">
      <c r="Q88839" s="32" t="str">
        <f>IF(I88839="OUTSTANDING",'Data Table Volumes'!$B$1-G88839,"NA")</f>
        <v>NA</v>
      </c>
    </row>
    <row r="88840" spans="17:17">
      <c r="Q88840" s="32" t="str">
        <f>IF(I88840="OUTSTANDING",'Data Table Volumes'!$B$1-G88840,"NA")</f>
        <v>NA</v>
      </c>
    </row>
    <row r="88841" spans="17:17">
      <c r="Q88841" s="32" t="str">
        <f>IF(I88841="OUTSTANDING",'Data Table Volumes'!$B$1-G88841,"NA")</f>
        <v>NA</v>
      </c>
    </row>
    <row r="88842" spans="17:17">
      <c r="Q88842" s="32" t="str">
        <f>IF(I88842="OUTSTANDING",'Data Table Volumes'!$B$1-G88842,"NA")</f>
        <v>NA</v>
      </c>
    </row>
    <row r="88843" spans="17:17">
      <c r="Q88843" s="32" t="str">
        <f>IF(I88843="OUTSTANDING",'Data Table Volumes'!$B$1-G88843,"NA")</f>
        <v>NA</v>
      </c>
    </row>
    <row r="88844" spans="17:17">
      <c r="Q88844" s="32" t="str">
        <f>IF(I88844="OUTSTANDING",'Data Table Volumes'!$B$1-G88844,"NA")</f>
        <v>NA</v>
      </c>
    </row>
    <row r="88845" spans="17:17">
      <c r="Q88845" s="32" t="str">
        <f>IF(I88845="OUTSTANDING",'Data Table Volumes'!$B$1-G88845,"NA")</f>
        <v>NA</v>
      </c>
    </row>
    <row r="88846" spans="17:17">
      <c r="Q88846" s="32" t="str">
        <f>IF(I88846="OUTSTANDING",'Data Table Volumes'!$B$1-G88846,"NA")</f>
        <v>NA</v>
      </c>
    </row>
    <row r="88847" spans="17:17">
      <c r="Q88847" s="32" t="str">
        <f>IF(I88847="OUTSTANDING",'Data Table Volumes'!$B$1-G88847,"NA")</f>
        <v>NA</v>
      </c>
    </row>
    <row r="88848" spans="17:17">
      <c r="Q88848" s="32" t="str">
        <f>IF(I88848="OUTSTANDING",'Data Table Volumes'!$B$1-G88848,"NA")</f>
        <v>NA</v>
      </c>
    </row>
    <row r="88849" spans="17:17">
      <c r="Q88849" s="32" t="str">
        <f>IF(I88849="OUTSTANDING",'Data Table Volumes'!$B$1-G88849,"NA")</f>
        <v>NA</v>
      </c>
    </row>
    <row r="88850" spans="17:17">
      <c r="Q88850" s="32" t="str">
        <f>IF(I88850="OUTSTANDING",'Data Table Volumes'!$B$1-G88850,"NA")</f>
        <v>NA</v>
      </c>
    </row>
    <row r="88851" spans="17:17">
      <c r="Q88851" s="32" t="str">
        <f>IF(I88851="OUTSTANDING",'Data Table Volumes'!$B$1-G88851,"NA")</f>
        <v>NA</v>
      </c>
    </row>
    <row r="88852" spans="17:17">
      <c r="Q88852" s="32" t="str">
        <f>IF(I88852="OUTSTANDING",'Data Table Volumes'!$B$1-G88852,"NA")</f>
        <v>NA</v>
      </c>
    </row>
    <row r="88853" spans="17:17">
      <c r="Q88853" s="32" t="str">
        <f>IF(I88853="OUTSTANDING",'Data Table Volumes'!$B$1-G88853,"NA")</f>
        <v>NA</v>
      </c>
    </row>
    <row r="88854" spans="17:17">
      <c r="Q88854" s="32" t="str">
        <f>IF(I88854="OUTSTANDING",'Data Table Volumes'!$B$1-G88854,"NA")</f>
        <v>NA</v>
      </c>
    </row>
    <row r="88855" spans="17:17">
      <c r="Q88855" s="32" t="str">
        <f>IF(I88855="OUTSTANDING",'Data Table Volumes'!$B$1-G88855,"NA")</f>
        <v>NA</v>
      </c>
    </row>
    <row r="88856" spans="17:17">
      <c r="Q88856" s="32" t="str">
        <f>IF(I88856="OUTSTANDING",'Data Table Volumes'!$B$1-G88856,"NA")</f>
        <v>NA</v>
      </c>
    </row>
    <row r="88857" spans="17:17">
      <c r="Q88857" s="32" t="str">
        <f>IF(I88857="OUTSTANDING",'Data Table Volumes'!$B$1-G88857,"NA")</f>
        <v>NA</v>
      </c>
    </row>
    <row r="88858" spans="17:17">
      <c r="Q88858" s="32" t="str">
        <f>IF(I88858="OUTSTANDING",'Data Table Volumes'!$B$1-G88858,"NA")</f>
        <v>NA</v>
      </c>
    </row>
    <row r="88859" spans="17:17">
      <c r="Q88859" s="32" t="str">
        <f>IF(I88859="OUTSTANDING",'Data Table Volumes'!$B$1-G88859,"NA")</f>
        <v>NA</v>
      </c>
    </row>
    <row r="88860" spans="17:17">
      <c r="Q88860" s="32" t="str">
        <f>IF(I88860="OUTSTANDING",'Data Table Volumes'!$B$1-G88860,"NA")</f>
        <v>NA</v>
      </c>
    </row>
    <row r="88861" spans="17:17">
      <c r="Q88861" s="32" t="str">
        <f>IF(I88861="OUTSTANDING",'Data Table Volumes'!$B$1-G88861,"NA")</f>
        <v>NA</v>
      </c>
    </row>
    <row r="88862" spans="17:17">
      <c r="Q88862" s="32" t="str">
        <f>IF(I88862="OUTSTANDING",'Data Table Volumes'!$B$1-G88862,"NA")</f>
        <v>NA</v>
      </c>
    </row>
    <row r="88863" spans="17:17">
      <c r="Q88863" s="32" t="str">
        <f>IF(I88863="OUTSTANDING",'Data Table Volumes'!$B$1-G88863,"NA")</f>
        <v>NA</v>
      </c>
    </row>
    <row r="88864" spans="17:17">
      <c r="Q88864" s="32" t="str">
        <f>IF(I88864="OUTSTANDING",'Data Table Volumes'!$B$1-G88864,"NA")</f>
        <v>NA</v>
      </c>
    </row>
    <row r="88865" spans="17:17">
      <c r="Q88865" s="32" t="str">
        <f>IF(I88865="OUTSTANDING",'Data Table Volumes'!$B$1-G88865,"NA")</f>
        <v>NA</v>
      </c>
    </row>
    <row r="88866" spans="17:17">
      <c r="Q88866" s="32" t="str">
        <f>IF(I88866="OUTSTANDING",'Data Table Volumes'!$B$1-G88866,"NA")</f>
        <v>NA</v>
      </c>
    </row>
    <row r="88867" spans="17:17">
      <c r="Q88867" s="32" t="str">
        <f>IF(I88867="OUTSTANDING",'Data Table Volumes'!$B$1-G88867,"NA")</f>
        <v>NA</v>
      </c>
    </row>
    <row r="88868" spans="17:17">
      <c r="Q88868" s="32" t="str">
        <f>IF(I88868="OUTSTANDING",'Data Table Volumes'!$B$1-G88868,"NA")</f>
        <v>NA</v>
      </c>
    </row>
    <row r="88869" spans="17:17">
      <c r="Q88869" s="32" t="str">
        <f>IF(I88869="OUTSTANDING",'Data Table Volumes'!$B$1-G88869,"NA")</f>
        <v>NA</v>
      </c>
    </row>
    <row r="88870" spans="17:17">
      <c r="Q88870" s="32" t="str">
        <f>IF(I88870="OUTSTANDING",'Data Table Volumes'!$B$1-G88870,"NA")</f>
        <v>NA</v>
      </c>
    </row>
    <row r="88871" spans="17:17">
      <c r="Q88871" s="32" t="str">
        <f>IF(I88871="OUTSTANDING",'Data Table Volumes'!$B$1-G88871,"NA")</f>
        <v>NA</v>
      </c>
    </row>
    <row r="88872" spans="17:17">
      <c r="Q88872" s="32" t="str">
        <f>IF(I88872="OUTSTANDING",'Data Table Volumes'!$B$1-G88872,"NA")</f>
        <v>NA</v>
      </c>
    </row>
    <row r="88873" spans="17:17">
      <c r="Q88873" s="32" t="str">
        <f>IF(I88873="OUTSTANDING",'Data Table Volumes'!$B$1-G88873,"NA")</f>
        <v>NA</v>
      </c>
    </row>
    <row r="88874" spans="17:17">
      <c r="Q88874" s="32" t="str">
        <f>IF(I88874="OUTSTANDING",'Data Table Volumes'!$B$1-G88874,"NA")</f>
        <v>NA</v>
      </c>
    </row>
    <row r="88875" spans="17:17">
      <c r="Q88875" s="32" t="str">
        <f>IF(I88875="OUTSTANDING",'Data Table Volumes'!$B$1-G88875,"NA")</f>
        <v>NA</v>
      </c>
    </row>
    <row r="88876" spans="17:17">
      <c r="Q88876" s="32" t="str">
        <f>IF(I88876="OUTSTANDING",'Data Table Volumes'!$B$1-G88876,"NA")</f>
        <v>NA</v>
      </c>
    </row>
    <row r="88877" spans="17:17">
      <c r="Q88877" s="32" t="str">
        <f>IF(I88877="OUTSTANDING",'Data Table Volumes'!$B$1-G88877,"NA")</f>
        <v>NA</v>
      </c>
    </row>
    <row r="88878" spans="17:17">
      <c r="Q88878" s="32" t="str">
        <f>IF(I88878="OUTSTANDING",'Data Table Volumes'!$B$1-G88878,"NA")</f>
        <v>NA</v>
      </c>
    </row>
    <row r="88879" spans="17:17">
      <c r="Q88879" s="32" t="str">
        <f>IF(I88879="OUTSTANDING",'Data Table Volumes'!$B$1-G88879,"NA")</f>
        <v>NA</v>
      </c>
    </row>
    <row r="88880" spans="17:17">
      <c r="Q88880" s="32" t="str">
        <f>IF(I88880="OUTSTANDING",'Data Table Volumes'!$B$1-G88880,"NA")</f>
        <v>NA</v>
      </c>
    </row>
    <row r="88881" spans="17:17">
      <c r="Q88881" s="32" t="str">
        <f>IF(I88881="OUTSTANDING",'Data Table Volumes'!$B$1-G88881,"NA")</f>
        <v>NA</v>
      </c>
    </row>
    <row r="88882" spans="17:17">
      <c r="Q88882" s="32" t="str">
        <f>IF(I88882="OUTSTANDING",'Data Table Volumes'!$B$1-G88882,"NA")</f>
        <v>NA</v>
      </c>
    </row>
    <row r="88883" spans="17:17">
      <c r="Q88883" s="32" t="str">
        <f>IF(I88883="OUTSTANDING",'Data Table Volumes'!$B$1-G88883,"NA")</f>
        <v>NA</v>
      </c>
    </row>
    <row r="88884" spans="17:17">
      <c r="Q88884" s="32" t="str">
        <f>IF(I88884="OUTSTANDING",'Data Table Volumes'!$B$1-G88884,"NA")</f>
        <v>NA</v>
      </c>
    </row>
    <row r="88885" spans="17:17">
      <c r="Q88885" s="32" t="str">
        <f>IF(I88885="OUTSTANDING",'Data Table Volumes'!$B$1-G88885,"NA")</f>
        <v>NA</v>
      </c>
    </row>
    <row r="88886" spans="17:17">
      <c r="Q88886" s="32" t="str">
        <f>IF(I88886="OUTSTANDING",'Data Table Volumes'!$B$1-G88886,"NA")</f>
        <v>NA</v>
      </c>
    </row>
    <row r="88887" spans="17:17">
      <c r="Q88887" s="32" t="str">
        <f>IF(I88887="OUTSTANDING",'Data Table Volumes'!$B$1-G88887,"NA")</f>
        <v>NA</v>
      </c>
    </row>
    <row r="88888" spans="17:17">
      <c r="Q88888" s="32" t="str">
        <f>IF(I88888="OUTSTANDING",'Data Table Volumes'!$B$1-G88888,"NA")</f>
        <v>NA</v>
      </c>
    </row>
    <row r="88889" spans="17:17">
      <c r="Q88889" s="32" t="str">
        <f>IF(I88889="OUTSTANDING",'Data Table Volumes'!$B$1-G88889,"NA")</f>
        <v>NA</v>
      </c>
    </row>
    <row r="88890" spans="17:17">
      <c r="Q88890" s="32" t="str">
        <f>IF(I88890="OUTSTANDING",'Data Table Volumes'!$B$1-G88890,"NA")</f>
        <v>NA</v>
      </c>
    </row>
    <row r="88891" spans="17:17">
      <c r="Q88891" s="32" t="str">
        <f>IF(I88891="OUTSTANDING",'Data Table Volumes'!$B$1-G88891,"NA")</f>
        <v>NA</v>
      </c>
    </row>
    <row r="88892" spans="17:17">
      <c r="Q88892" s="32" t="str">
        <f>IF(I88892="OUTSTANDING",'Data Table Volumes'!$B$1-G88892,"NA")</f>
        <v>NA</v>
      </c>
    </row>
    <row r="88893" spans="17:17">
      <c r="Q88893" s="32" t="str">
        <f>IF(I88893="OUTSTANDING",'Data Table Volumes'!$B$1-G88893,"NA")</f>
        <v>NA</v>
      </c>
    </row>
    <row r="88894" spans="17:17">
      <c r="Q88894" s="32" t="str">
        <f>IF(I88894="OUTSTANDING",'Data Table Volumes'!$B$1-G88894,"NA")</f>
        <v>NA</v>
      </c>
    </row>
    <row r="88895" spans="17:17">
      <c r="Q88895" s="32" t="str">
        <f>IF(I88895="OUTSTANDING",'Data Table Volumes'!$B$1-G88895,"NA")</f>
        <v>NA</v>
      </c>
    </row>
    <row r="88896" spans="17:17">
      <c r="Q88896" s="32" t="str">
        <f>IF(I88896="OUTSTANDING",'Data Table Volumes'!$B$1-G88896,"NA")</f>
        <v>NA</v>
      </c>
    </row>
    <row r="88897" spans="17:17">
      <c r="Q88897" s="32" t="str">
        <f>IF(I88897="OUTSTANDING",'Data Table Volumes'!$B$1-G88897,"NA")</f>
        <v>NA</v>
      </c>
    </row>
    <row r="88898" spans="17:17">
      <c r="Q88898" s="32" t="str">
        <f>IF(I88898="OUTSTANDING",'Data Table Volumes'!$B$1-G88898,"NA")</f>
        <v>NA</v>
      </c>
    </row>
    <row r="88899" spans="17:17">
      <c r="Q88899" s="32" t="str">
        <f>IF(I88899="OUTSTANDING",'Data Table Volumes'!$B$1-G88899,"NA")</f>
        <v>NA</v>
      </c>
    </row>
    <row r="88900" spans="17:17">
      <c r="Q88900" s="32" t="str">
        <f>IF(I88900="OUTSTANDING",'Data Table Volumes'!$B$1-G88900,"NA")</f>
        <v>NA</v>
      </c>
    </row>
    <row r="88901" spans="17:17">
      <c r="Q88901" s="32" t="str">
        <f>IF(I88901="OUTSTANDING",'Data Table Volumes'!$B$1-G88901,"NA")</f>
        <v>NA</v>
      </c>
    </row>
    <row r="88902" spans="17:17">
      <c r="Q88902" s="32" t="str">
        <f>IF(I88902="OUTSTANDING",'Data Table Volumes'!$B$1-G88902,"NA")</f>
        <v>NA</v>
      </c>
    </row>
    <row r="88903" spans="17:17">
      <c r="Q88903" s="32" t="str">
        <f>IF(I88903="OUTSTANDING",'Data Table Volumes'!$B$1-G88903,"NA")</f>
        <v>NA</v>
      </c>
    </row>
    <row r="88904" spans="17:17">
      <c r="Q88904" s="32" t="str">
        <f>IF(I88904="OUTSTANDING",'Data Table Volumes'!$B$1-G88904,"NA")</f>
        <v>NA</v>
      </c>
    </row>
    <row r="88905" spans="17:17">
      <c r="Q88905" s="32" t="str">
        <f>IF(I88905="OUTSTANDING",'Data Table Volumes'!$B$1-G88905,"NA")</f>
        <v>NA</v>
      </c>
    </row>
    <row r="88906" spans="17:17">
      <c r="Q88906" s="32" t="str">
        <f>IF(I88906="OUTSTANDING",'Data Table Volumes'!$B$1-G88906,"NA")</f>
        <v>NA</v>
      </c>
    </row>
    <row r="88907" spans="17:17">
      <c r="Q88907" s="32" t="str">
        <f>IF(I88907="OUTSTANDING",'Data Table Volumes'!$B$1-G88907,"NA")</f>
        <v>NA</v>
      </c>
    </row>
    <row r="88908" spans="17:17">
      <c r="Q88908" s="32" t="str">
        <f>IF(I88908="OUTSTANDING",'Data Table Volumes'!$B$1-G88908,"NA")</f>
        <v>NA</v>
      </c>
    </row>
    <row r="88909" spans="17:17">
      <c r="Q88909" s="32" t="str">
        <f>IF(I88909="OUTSTANDING",'Data Table Volumes'!$B$1-G88909,"NA")</f>
        <v>NA</v>
      </c>
    </row>
    <row r="88910" spans="17:17">
      <c r="Q88910" s="32" t="str">
        <f>IF(I88910="OUTSTANDING",'Data Table Volumes'!$B$1-G88910,"NA")</f>
        <v>NA</v>
      </c>
    </row>
    <row r="88911" spans="17:17">
      <c r="Q88911" s="32" t="str">
        <f>IF(I88911="OUTSTANDING",'Data Table Volumes'!$B$1-G88911,"NA")</f>
        <v>NA</v>
      </c>
    </row>
    <row r="88912" spans="17:17">
      <c r="Q88912" s="32" t="str">
        <f>IF(I88912="OUTSTANDING",'Data Table Volumes'!$B$1-G88912,"NA")</f>
        <v>NA</v>
      </c>
    </row>
    <row r="88913" spans="17:17">
      <c r="Q88913" s="32" t="str">
        <f>IF(I88913="OUTSTANDING",'Data Table Volumes'!$B$1-G88913,"NA")</f>
        <v>NA</v>
      </c>
    </row>
    <row r="88914" spans="17:17">
      <c r="Q88914" s="32" t="str">
        <f>IF(I88914="OUTSTANDING",'Data Table Volumes'!$B$1-G88914,"NA")</f>
        <v>NA</v>
      </c>
    </row>
    <row r="88915" spans="17:17">
      <c r="Q88915" s="32" t="str">
        <f>IF(I88915="OUTSTANDING",'Data Table Volumes'!$B$1-G88915,"NA")</f>
        <v>NA</v>
      </c>
    </row>
    <row r="88916" spans="17:17">
      <c r="Q88916" s="32" t="str">
        <f>IF(I88916="OUTSTANDING",'Data Table Volumes'!$B$1-G88916,"NA")</f>
        <v>NA</v>
      </c>
    </row>
    <row r="88917" spans="17:17">
      <c r="Q88917" s="32" t="str">
        <f>IF(I88917="OUTSTANDING",'Data Table Volumes'!$B$1-G88917,"NA")</f>
        <v>NA</v>
      </c>
    </row>
    <row r="88918" spans="17:17">
      <c r="Q88918" s="32" t="str">
        <f>IF(I88918="OUTSTANDING",'Data Table Volumes'!$B$1-G88918,"NA")</f>
        <v>NA</v>
      </c>
    </row>
    <row r="88919" spans="17:17">
      <c r="Q88919" s="32" t="str">
        <f>IF(I88919="OUTSTANDING",'Data Table Volumes'!$B$1-G88919,"NA")</f>
        <v>NA</v>
      </c>
    </row>
    <row r="88920" spans="17:17">
      <c r="Q88920" s="32" t="str">
        <f>IF(I88920="OUTSTANDING",'Data Table Volumes'!$B$1-G88920,"NA")</f>
        <v>NA</v>
      </c>
    </row>
    <row r="88921" spans="17:17">
      <c r="Q88921" s="32" t="str">
        <f>IF(I88921="OUTSTANDING",'Data Table Volumes'!$B$1-G88921,"NA")</f>
        <v>NA</v>
      </c>
    </row>
    <row r="88922" spans="17:17">
      <c r="Q88922" s="32" t="str">
        <f>IF(I88922="OUTSTANDING",'Data Table Volumes'!$B$1-G88922,"NA")</f>
        <v>NA</v>
      </c>
    </row>
    <row r="88923" spans="17:17">
      <c r="Q88923" s="32" t="str">
        <f>IF(I88923="OUTSTANDING",'Data Table Volumes'!$B$1-G88923,"NA")</f>
        <v>NA</v>
      </c>
    </row>
    <row r="88924" spans="17:17">
      <c r="Q88924" s="32" t="str">
        <f>IF(I88924="OUTSTANDING",'Data Table Volumes'!$B$1-G88924,"NA")</f>
        <v>NA</v>
      </c>
    </row>
    <row r="88925" spans="17:17">
      <c r="Q88925" s="32" t="str">
        <f>IF(I88925="OUTSTANDING",'Data Table Volumes'!$B$1-G88925,"NA")</f>
        <v>NA</v>
      </c>
    </row>
    <row r="88926" spans="17:17">
      <c r="Q88926" s="32" t="str">
        <f>IF(I88926="OUTSTANDING",'Data Table Volumes'!$B$1-G88926,"NA")</f>
        <v>NA</v>
      </c>
    </row>
    <row r="88927" spans="17:17">
      <c r="Q88927" s="32" t="str">
        <f>IF(I88927="OUTSTANDING",'Data Table Volumes'!$B$1-G88927,"NA")</f>
        <v>NA</v>
      </c>
    </row>
    <row r="88928" spans="17:17">
      <c r="Q88928" s="32" t="str">
        <f>IF(I88928="OUTSTANDING",'Data Table Volumes'!$B$1-G88928,"NA")</f>
        <v>NA</v>
      </c>
    </row>
    <row r="88929" spans="17:17">
      <c r="Q88929" s="32" t="str">
        <f>IF(I88929="OUTSTANDING",'Data Table Volumes'!$B$1-G88929,"NA")</f>
        <v>NA</v>
      </c>
    </row>
    <row r="88930" spans="17:17">
      <c r="Q88930" s="32" t="str">
        <f>IF(I88930="OUTSTANDING",'Data Table Volumes'!$B$1-G88930,"NA")</f>
        <v>NA</v>
      </c>
    </row>
    <row r="88931" spans="17:17">
      <c r="Q88931" s="32" t="str">
        <f>IF(I88931="OUTSTANDING",'Data Table Volumes'!$B$1-G88931,"NA")</f>
        <v>NA</v>
      </c>
    </row>
    <row r="88932" spans="17:17">
      <c r="Q88932" s="32" t="str">
        <f>IF(I88932="OUTSTANDING",'Data Table Volumes'!$B$1-G88932,"NA")</f>
        <v>NA</v>
      </c>
    </row>
    <row r="88933" spans="17:17">
      <c r="Q88933" s="32" t="str">
        <f>IF(I88933="OUTSTANDING",'Data Table Volumes'!$B$1-G88933,"NA")</f>
        <v>NA</v>
      </c>
    </row>
    <row r="88934" spans="17:17">
      <c r="Q88934" s="32" t="str">
        <f>IF(I88934="OUTSTANDING",'Data Table Volumes'!$B$1-G88934,"NA")</f>
        <v>NA</v>
      </c>
    </row>
    <row r="88935" spans="17:17">
      <c r="Q88935" s="32" t="str">
        <f>IF(I88935="OUTSTANDING",'Data Table Volumes'!$B$1-G88935,"NA")</f>
        <v>NA</v>
      </c>
    </row>
    <row r="88936" spans="17:17">
      <c r="Q88936" s="32" t="str">
        <f>IF(I88936="OUTSTANDING",'Data Table Volumes'!$B$1-G88936,"NA")</f>
        <v>NA</v>
      </c>
    </row>
    <row r="88937" spans="17:17">
      <c r="Q88937" s="32" t="str">
        <f>IF(I88937="OUTSTANDING",'Data Table Volumes'!$B$1-G88937,"NA")</f>
        <v>NA</v>
      </c>
    </row>
    <row r="88938" spans="17:17">
      <c r="Q88938" s="32" t="str">
        <f>IF(I88938="OUTSTANDING",'Data Table Volumes'!$B$1-G88938,"NA")</f>
        <v>NA</v>
      </c>
    </row>
    <row r="88939" spans="17:17">
      <c r="Q88939" s="32" t="str">
        <f>IF(I88939="OUTSTANDING",'Data Table Volumes'!$B$1-G88939,"NA")</f>
        <v>NA</v>
      </c>
    </row>
    <row r="88940" spans="17:17">
      <c r="Q88940" s="32" t="str">
        <f>IF(I88940="OUTSTANDING",'Data Table Volumes'!$B$1-G88940,"NA")</f>
        <v>NA</v>
      </c>
    </row>
    <row r="88941" spans="17:17">
      <c r="Q88941" s="32" t="str">
        <f>IF(I88941="OUTSTANDING",'Data Table Volumes'!$B$1-G88941,"NA")</f>
        <v>NA</v>
      </c>
    </row>
    <row r="88942" spans="17:17">
      <c r="Q88942" s="32" t="str">
        <f>IF(I88942="OUTSTANDING",'Data Table Volumes'!$B$1-G88942,"NA")</f>
        <v>NA</v>
      </c>
    </row>
    <row r="88943" spans="17:17">
      <c r="Q88943" s="32" t="str">
        <f>IF(I88943="OUTSTANDING",'Data Table Volumes'!$B$1-G88943,"NA")</f>
        <v>NA</v>
      </c>
    </row>
    <row r="88944" spans="17:17">
      <c r="Q88944" s="32" t="str">
        <f>IF(I88944="OUTSTANDING",'Data Table Volumes'!$B$1-G88944,"NA")</f>
        <v>NA</v>
      </c>
    </row>
    <row r="88945" spans="17:17">
      <c r="Q88945" s="32" t="str">
        <f>IF(I88945="OUTSTANDING",'Data Table Volumes'!$B$1-G88945,"NA")</f>
        <v>NA</v>
      </c>
    </row>
    <row r="88946" spans="17:17">
      <c r="Q88946" s="32" t="str">
        <f>IF(I88946="OUTSTANDING",'Data Table Volumes'!$B$1-G88946,"NA")</f>
        <v>NA</v>
      </c>
    </row>
    <row r="88947" spans="17:17">
      <c r="Q88947" s="32" t="str">
        <f>IF(I88947="OUTSTANDING",'Data Table Volumes'!$B$1-G88947,"NA")</f>
        <v>NA</v>
      </c>
    </row>
    <row r="88948" spans="17:17">
      <c r="Q88948" s="32" t="str">
        <f>IF(I88948="OUTSTANDING",'Data Table Volumes'!$B$1-G88948,"NA")</f>
        <v>NA</v>
      </c>
    </row>
    <row r="88949" spans="17:17">
      <c r="Q88949" s="32" t="str">
        <f>IF(I88949="OUTSTANDING",'Data Table Volumes'!$B$1-G88949,"NA")</f>
        <v>NA</v>
      </c>
    </row>
    <row r="88950" spans="17:17">
      <c r="Q88950" s="32" t="str">
        <f>IF(I88950="OUTSTANDING",'Data Table Volumes'!$B$1-G88950,"NA")</f>
        <v>NA</v>
      </c>
    </row>
    <row r="88951" spans="17:17">
      <c r="Q88951" s="32" t="str">
        <f>IF(I88951="OUTSTANDING",'Data Table Volumes'!$B$1-G88951,"NA")</f>
        <v>NA</v>
      </c>
    </row>
    <row r="88952" spans="17:17">
      <c r="Q88952" s="32" t="str">
        <f>IF(I88952="OUTSTANDING",'Data Table Volumes'!$B$1-G88952,"NA")</f>
        <v>NA</v>
      </c>
    </row>
    <row r="88953" spans="17:17">
      <c r="Q88953" s="32" t="str">
        <f>IF(I88953="OUTSTANDING",'Data Table Volumes'!$B$1-G88953,"NA")</f>
        <v>NA</v>
      </c>
    </row>
    <row r="88954" spans="17:17">
      <c r="Q88954" s="32" t="str">
        <f>IF(I88954="OUTSTANDING",'Data Table Volumes'!$B$1-G88954,"NA")</f>
        <v>NA</v>
      </c>
    </row>
    <row r="88955" spans="17:17">
      <c r="Q88955" s="32" t="str">
        <f>IF(I88955="OUTSTANDING",'Data Table Volumes'!$B$1-G88955,"NA")</f>
        <v>NA</v>
      </c>
    </row>
    <row r="88956" spans="17:17">
      <c r="Q88956" s="32" t="str">
        <f>IF(I88956="OUTSTANDING",'Data Table Volumes'!$B$1-G88956,"NA")</f>
        <v>NA</v>
      </c>
    </row>
    <row r="88957" spans="17:17">
      <c r="Q88957" s="32" t="str">
        <f>IF(I88957="OUTSTANDING",'Data Table Volumes'!$B$1-G88957,"NA")</f>
        <v>NA</v>
      </c>
    </row>
    <row r="88958" spans="17:17">
      <c r="Q88958" s="32" t="str">
        <f>IF(I88958="OUTSTANDING",'Data Table Volumes'!$B$1-G88958,"NA")</f>
        <v>NA</v>
      </c>
    </row>
    <row r="88959" spans="17:17">
      <c r="Q88959" s="32" t="str">
        <f>IF(I88959="OUTSTANDING",'Data Table Volumes'!$B$1-G88959,"NA")</f>
        <v>NA</v>
      </c>
    </row>
    <row r="88960" spans="17:17">
      <c r="Q88960" s="32" t="str">
        <f>IF(I88960="OUTSTANDING",'Data Table Volumes'!$B$1-G88960,"NA")</f>
        <v>NA</v>
      </c>
    </row>
    <row r="88961" spans="17:17">
      <c r="Q88961" s="32" t="str">
        <f>IF(I88961="OUTSTANDING",'Data Table Volumes'!$B$1-G88961,"NA")</f>
        <v>NA</v>
      </c>
    </row>
    <row r="88962" spans="17:17">
      <c r="Q88962" s="32" t="str">
        <f>IF(I88962="OUTSTANDING",'Data Table Volumes'!$B$1-G88962,"NA")</f>
        <v>NA</v>
      </c>
    </row>
    <row r="88963" spans="17:17">
      <c r="Q88963" s="32" t="str">
        <f>IF(I88963="OUTSTANDING",'Data Table Volumes'!$B$1-G88963,"NA")</f>
        <v>NA</v>
      </c>
    </row>
    <row r="88964" spans="17:17">
      <c r="Q88964" s="32" t="str">
        <f>IF(I88964="OUTSTANDING",'Data Table Volumes'!$B$1-G88964,"NA")</f>
        <v>NA</v>
      </c>
    </row>
    <row r="88965" spans="17:17">
      <c r="Q88965" s="32" t="str">
        <f>IF(I88965="OUTSTANDING",'Data Table Volumes'!$B$1-G88965,"NA")</f>
        <v>NA</v>
      </c>
    </row>
    <row r="88966" spans="17:17">
      <c r="Q88966" s="32" t="str">
        <f>IF(I88966="OUTSTANDING",'Data Table Volumes'!$B$1-G88966,"NA")</f>
        <v>NA</v>
      </c>
    </row>
    <row r="88967" spans="17:17">
      <c r="Q88967" s="32" t="str">
        <f>IF(I88967="OUTSTANDING",'Data Table Volumes'!$B$1-G88967,"NA")</f>
        <v>NA</v>
      </c>
    </row>
    <row r="88968" spans="17:17">
      <c r="Q88968" s="32" t="str">
        <f>IF(I88968="OUTSTANDING",'Data Table Volumes'!$B$1-G88968,"NA")</f>
        <v>NA</v>
      </c>
    </row>
    <row r="88969" spans="17:17">
      <c r="Q88969" s="32" t="str">
        <f>IF(I88969="OUTSTANDING",'Data Table Volumes'!$B$1-G88969,"NA")</f>
        <v>NA</v>
      </c>
    </row>
    <row r="88970" spans="17:17">
      <c r="Q88970" s="32" t="str">
        <f>IF(I88970="OUTSTANDING",'Data Table Volumes'!$B$1-G88970,"NA")</f>
        <v>NA</v>
      </c>
    </row>
    <row r="88971" spans="17:17">
      <c r="Q88971" s="32" t="str">
        <f>IF(I88971="OUTSTANDING",'Data Table Volumes'!$B$1-G88971,"NA")</f>
        <v>NA</v>
      </c>
    </row>
    <row r="88972" spans="17:17">
      <c r="Q88972" s="32" t="str">
        <f>IF(I88972="OUTSTANDING",'Data Table Volumes'!$B$1-G88972,"NA")</f>
        <v>NA</v>
      </c>
    </row>
    <row r="88973" spans="17:17">
      <c r="Q88973" s="32" t="str">
        <f>IF(I88973="OUTSTANDING",'Data Table Volumes'!$B$1-G88973,"NA")</f>
        <v>NA</v>
      </c>
    </row>
    <row r="88974" spans="17:17">
      <c r="Q88974" s="32" t="str">
        <f>IF(I88974="OUTSTANDING",'Data Table Volumes'!$B$1-G88974,"NA")</f>
        <v>NA</v>
      </c>
    </row>
    <row r="88975" spans="17:17">
      <c r="Q88975" s="32" t="str">
        <f>IF(I88975="OUTSTANDING",'Data Table Volumes'!$B$1-G88975,"NA")</f>
        <v>NA</v>
      </c>
    </row>
    <row r="88976" spans="17:17">
      <c r="Q88976" s="32" t="str">
        <f>IF(I88976="OUTSTANDING",'Data Table Volumes'!$B$1-G88976,"NA")</f>
        <v>NA</v>
      </c>
    </row>
    <row r="88977" spans="17:17">
      <c r="Q88977" s="32" t="str">
        <f>IF(I88977="OUTSTANDING",'Data Table Volumes'!$B$1-G88977,"NA")</f>
        <v>NA</v>
      </c>
    </row>
    <row r="88978" spans="17:17">
      <c r="Q88978" s="32" t="str">
        <f>IF(I88978="OUTSTANDING",'Data Table Volumes'!$B$1-G88978,"NA")</f>
        <v>NA</v>
      </c>
    </row>
    <row r="88979" spans="17:17">
      <c r="Q88979" s="32" t="str">
        <f>IF(I88979="OUTSTANDING",'Data Table Volumes'!$B$1-G88979,"NA")</f>
        <v>NA</v>
      </c>
    </row>
    <row r="88980" spans="17:17">
      <c r="Q88980" s="32" t="str">
        <f>IF(I88980="OUTSTANDING",'Data Table Volumes'!$B$1-G88980,"NA")</f>
        <v>NA</v>
      </c>
    </row>
    <row r="88981" spans="17:17">
      <c r="Q88981" s="32" t="str">
        <f>IF(I88981="OUTSTANDING",'Data Table Volumes'!$B$1-G88981,"NA")</f>
        <v>NA</v>
      </c>
    </row>
    <row r="88982" spans="17:17">
      <c r="Q88982" s="32" t="str">
        <f>IF(I88982="OUTSTANDING",'Data Table Volumes'!$B$1-G88982,"NA")</f>
        <v>NA</v>
      </c>
    </row>
    <row r="88983" spans="17:17">
      <c r="Q88983" s="32" t="str">
        <f>IF(I88983="OUTSTANDING",'Data Table Volumes'!$B$1-G88983,"NA")</f>
        <v>NA</v>
      </c>
    </row>
    <row r="88984" spans="17:17">
      <c r="Q88984" s="32" t="str">
        <f>IF(I88984="OUTSTANDING",'Data Table Volumes'!$B$1-G88984,"NA")</f>
        <v>NA</v>
      </c>
    </row>
    <row r="88985" spans="17:17">
      <c r="Q88985" s="32" t="str">
        <f>IF(I88985="OUTSTANDING",'Data Table Volumes'!$B$1-G88985,"NA")</f>
        <v>NA</v>
      </c>
    </row>
    <row r="88986" spans="17:17">
      <c r="Q88986" s="32" t="str">
        <f>IF(I88986="OUTSTANDING",'Data Table Volumes'!$B$1-G88986,"NA")</f>
        <v>NA</v>
      </c>
    </row>
    <row r="88987" spans="17:17">
      <c r="Q88987" s="32" t="str">
        <f>IF(I88987="OUTSTANDING",'Data Table Volumes'!$B$1-G88987,"NA")</f>
        <v>NA</v>
      </c>
    </row>
    <row r="88988" spans="17:17">
      <c r="Q88988" s="32" t="str">
        <f>IF(I88988="OUTSTANDING",'Data Table Volumes'!$B$1-G88988,"NA")</f>
        <v>NA</v>
      </c>
    </row>
    <row r="88989" spans="17:17">
      <c r="Q88989" s="32" t="str">
        <f>IF(I88989="OUTSTANDING",'Data Table Volumes'!$B$1-G88989,"NA")</f>
        <v>NA</v>
      </c>
    </row>
    <row r="88990" spans="17:17">
      <c r="Q88990" s="32" t="str">
        <f>IF(I88990="OUTSTANDING",'Data Table Volumes'!$B$1-G88990,"NA")</f>
        <v>NA</v>
      </c>
    </row>
    <row r="88991" spans="17:17">
      <c r="Q88991" s="32" t="str">
        <f>IF(I88991="OUTSTANDING",'Data Table Volumes'!$B$1-G88991,"NA")</f>
        <v>NA</v>
      </c>
    </row>
    <row r="88992" spans="17:17">
      <c r="Q88992" s="32" t="str">
        <f>IF(I88992="OUTSTANDING",'Data Table Volumes'!$B$1-G88992,"NA")</f>
        <v>NA</v>
      </c>
    </row>
    <row r="88993" spans="17:17">
      <c r="Q88993" s="32" t="str">
        <f>IF(I88993="OUTSTANDING",'Data Table Volumes'!$B$1-G88993,"NA")</f>
        <v>NA</v>
      </c>
    </row>
    <row r="88994" spans="17:17">
      <c r="Q88994" s="32" t="str">
        <f>IF(I88994="OUTSTANDING",'Data Table Volumes'!$B$1-G88994,"NA")</f>
        <v>NA</v>
      </c>
    </row>
    <row r="88995" spans="17:17">
      <c r="Q88995" s="32" t="str">
        <f>IF(I88995="OUTSTANDING",'Data Table Volumes'!$B$1-G88995,"NA")</f>
        <v>NA</v>
      </c>
    </row>
    <row r="88996" spans="17:17">
      <c r="Q88996" s="32" t="str">
        <f>IF(I88996="OUTSTANDING",'Data Table Volumes'!$B$1-G88996,"NA")</f>
        <v>NA</v>
      </c>
    </row>
    <row r="88997" spans="17:17">
      <c r="Q88997" s="32" t="str">
        <f>IF(I88997="OUTSTANDING",'Data Table Volumes'!$B$1-G88997,"NA")</f>
        <v>NA</v>
      </c>
    </row>
    <row r="88998" spans="17:17">
      <c r="Q88998" s="32" t="str">
        <f>IF(I88998="OUTSTANDING",'Data Table Volumes'!$B$1-G88998,"NA")</f>
        <v>NA</v>
      </c>
    </row>
    <row r="88999" spans="17:17">
      <c r="Q88999" s="32" t="str">
        <f>IF(I88999="OUTSTANDING",'Data Table Volumes'!$B$1-G88999,"NA")</f>
        <v>NA</v>
      </c>
    </row>
    <row r="89000" spans="17:17">
      <c r="Q89000" s="32" t="str">
        <f>IF(I89000="OUTSTANDING",'Data Table Volumes'!$B$1-G89000,"NA")</f>
        <v>NA</v>
      </c>
    </row>
    <row r="89001" spans="17:17">
      <c r="Q89001" s="32" t="str">
        <f>IF(I89001="OUTSTANDING",'Data Table Volumes'!$B$1-G89001,"NA")</f>
        <v>NA</v>
      </c>
    </row>
    <row r="89002" spans="17:17">
      <c r="Q89002" s="32" t="str">
        <f>IF(I89002="OUTSTANDING",'Data Table Volumes'!$B$1-G89002,"NA")</f>
        <v>NA</v>
      </c>
    </row>
    <row r="89003" spans="17:17">
      <c r="Q89003" s="32" t="str">
        <f>IF(I89003="OUTSTANDING",'Data Table Volumes'!$B$1-G89003,"NA")</f>
        <v>NA</v>
      </c>
    </row>
    <row r="89004" spans="17:17">
      <c r="Q89004" s="32" t="str">
        <f>IF(I89004="OUTSTANDING",'Data Table Volumes'!$B$1-G89004,"NA")</f>
        <v>NA</v>
      </c>
    </row>
    <row r="89005" spans="17:17">
      <c r="Q89005" s="32" t="str">
        <f>IF(I89005="OUTSTANDING",'Data Table Volumes'!$B$1-G89005,"NA")</f>
        <v>NA</v>
      </c>
    </row>
    <row r="89006" spans="17:17">
      <c r="Q89006" s="32" t="str">
        <f>IF(I89006="OUTSTANDING",'Data Table Volumes'!$B$1-G89006,"NA")</f>
        <v>NA</v>
      </c>
    </row>
    <row r="89007" spans="17:17">
      <c r="Q89007" s="32" t="str">
        <f>IF(I89007="OUTSTANDING",'Data Table Volumes'!$B$1-G89007,"NA")</f>
        <v>NA</v>
      </c>
    </row>
    <row r="89008" spans="17:17">
      <c r="Q89008" s="32" t="str">
        <f>IF(I89008="OUTSTANDING",'Data Table Volumes'!$B$1-G89008,"NA")</f>
        <v>NA</v>
      </c>
    </row>
    <row r="89009" spans="17:17">
      <c r="Q89009" s="32" t="str">
        <f>IF(I89009="OUTSTANDING",'Data Table Volumes'!$B$1-G89009,"NA")</f>
        <v>NA</v>
      </c>
    </row>
    <row r="89010" spans="17:17">
      <c r="Q89010" s="32" t="str">
        <f>IF(I89010="OUTSTANDING",'Data Table Volumes'!$B$1-G89010,"NA")</f>
        <v>NA</v>
      </c>
    </row>
    <row r="89011" spans="17:17">
      <c r="Q89011" s="32" t="str">
        <f>IF(I89011="OUTSTANDING",'Data Table Volumes'!$B$1-G89011,"NA")</f>
        <v>NA</v>
      </c>
    </row>
    <row r="89012" spans="17:17">
      <c r="Q89012" s="32" t="str">
        <f>IF(I89012="OUTSTANDING",'Data Table Volumes'!$B$1-G89012,"NA")</f>
        <v>NA</v>
      </c>
    </row>
    <row r="89013" spans="17:17">
      <c r="Q89013" s="32" t="str">
        <f>IF(I89013="OUTSTANDING",'Data Table Volumes'!$B$1-G89013,"NA")</f>
        <v>NA</v>
      </c>
    </row>
    <row r="89014" spans="17:17">
      <c r="Q89014" s="32" t="str">
        <f>IF(I89014="OUTSTANDING",'Data Table Volumes'!$B$1-G89014,"NA")</f>
        <v>NA</v>
      </c>
    </row>
    <row r="89015" spans="17:17">
      <c r="Q89015" s="32" t="str">
        <f>IF(I89015="OUTSTANDING",'Data Table Volumes'!$B$1-G89015,"NA")</f>
        <v>NA</v>
      </c>
    </row>
    <row r="89016" spans="17:17">
      <c r="Q89016" s="32" t="str">
        <f>IF(I89016="OUTSTANDING",'Data Table Volumes'!$B$1-G89016,"NA")</f>
        <v>NA</v>
      </c>
    </row>
    <row r="89017" spans="17:17">
      <c r="Q89017" s="32" t="str">
        <f>IF(I89017="OUTSTANDING",'Data Table Volumes'!$B$1-G89017,"NA")</f>
        <v>NA</v>
      </c>
    </row>
    <row r="89018" spans="17:17">
      <c r="Q89018" s="32" t="str">
        <f>IF(I89018="OUTSTANDING",'Data Table Volumes'!$B$1-G89018,"NA")</f>
        <v>NA</v>
      </c>
    </row>
    <row r="89019" spans="17:17">
      <c r="Q89019" s="32" t="str">
        <f>IF(I89019="OUTSTANDING",'Data Table Volumes'!$B$1-G89019,"NA")</f>
        <v>NA</v>
      </c>
    </row>
    <row r="89020" spans="17:17">
      <c r="Q89020" s="32" t="str">
        <f>IF(I89020="OUTSTANDING",'Data Table Volumes'!$B$1-G89020,"NA")</f>
        <v>NA</v>
      </c>
    </row>
    <row r="89021" spans="17:17">
      <c r="Q89021" s="32" t="str">
        <f>IF(I89021="OUTSTANDING",'Data Table Volumes'!$B$1-G89021,"NA")</f>
        <v>NA</v>
      </c>
    </row>
    <row r="89022" spans="17:17">
      <c r="Q89022" s="32" t="str">
        <f>IF(I89022="OUTSTANDING",'Data Table Volumes'!$B$1-G89022,"NA")</f>
        <v>NA</v>
      </c>
    </row>
    <row r="89023" spans="17:17">
      <c r="Q89023" s="32" t="str">
        <f>IF(I89023="OUTSTANDING",'Data Table Volumes'!$B$1-G89023,"NA")</f>
        <v>NA</v>
      </c>
    </row>
    <row r="89024" spans="17:17">
      <c r="Q89024" s="32" t="str">
        <f>IF(I89024="OUTSTANDING",'Data Table Volumes'!$B$1-G89024,"NA")</f>
        <v>NA</v>
      </c>
    </row>
    <row r="89025" spans="17:17">
      <c r="Q89025" s="32" t="str">
        <f>IF(I89025="OUTSTANDING",'Data Table Volumes'!$B$1-G89025,"NA")</f>
        <v>NA</v>
      </c>
    </row>
    <row r="89026" spans="17:17">
      <c r="Q89026" s="32" t="str">
        <f>IF(I89026="OUTSTANDING",'Data Table Volumes'!$B$1-G89026,"NA")</f>
        <v>NA</v>
      </c>
    </row>
    <row r="89027" spans="17:17">
      <c r="Q89027" s="32" t="str">
        <f>IF(I89027="OUTSTANDING",'Data Table Volumes'!$B$1-G89027,"NA")</f>
        <v>NA</v>
      </c>
    </row>
    <row r="89028" spans="17:17">
      <c r="Q89028" s="32" t="str">
        <f>IF(I89028="OUTSTANDING",'Data Table Volumes'!$B$1-G89028,"NA")</f>
        <v>NA</v>
      </c>
    </row>
    <row r="89029" spans="17:17">
      <c r="Q89029" s="32" t="str">
        <f>IF(I89029="OUTSTANDING",'Data Table Volumes'!$B$1-G89029,"NA")</f>
        <v>NA</v>
      </c>
    </row>
    <row r="89030" spans="17:17">
      <c r="Q89030" s="32" t="str">
        <f>IF(I89030="OUTSTANDING",'Data Table Volumes'!$B$1-G89030,"NA")</f>
        <v>NA</v>
      </c>
    </row>
    <row r="89031" spans="17:17">
      <c r="Q89031" s="32" t="str">
        <f>IF(I89031="OUTSTANDING",'Data Table Volumes'!$B$1-G89031,"NA")</f>
        <v>NA</v>
      </c>
    </row>
    <row r="89032" spans="17:17">
      <c r="Q89032" s="32" t="str">
        <f>IF(I89032="OUTSTANDING",'Data Table Volumes'!$B$1-G89032,"NA")</f>
        <v>NA</v>
      </c>
    </row>
    <row r="89033" spans="17:17">
      <c r="Q89033" s="32" t="str">
        <f>IF(I89033="OUTSTANDING",'Data Table Volumes'!$B$1-G89033,"NA")</f>
        <v>NA</v>
      </c>
    </row>
    <row r="89034" spans="17:17">
      <c r="Q89034" s="32" t="str">
        <f>IF(I89034="OUTSTANDING",'Data Table Volumes'!$B$1-G89034,"NA")</f>
        <v>NA</v>
      </c>
    </row>
    <row r="89035" spans="17:17">
      <c r="Q89035" s="32" t="str">
        <f>IF(I89035="OUTSTANDING",'Data Table Volumes'!$B$1-G89035,"NA")</f>
        <v>NA</v>
      </c>
    </row>
    <row r="89036" spans="17:17">
      <c r="Q89036" s="32" t="str">
        <f>IF(I89036="OUTSTANDING",'Data Table Volumes'!$B$1-G89036,"NA")</f>
        <v>NA</v>
      </c>
    </row>
    <row r="89037" spans="17:17">
      <c r="Q89037" s="32" t="str">
        <f>IF(I89037="OUTSTANDING",'Data Table Volumes'!$B$1-G89037,"NA")</f>
        <v>NA</v>
      </c>
    </row>
    <row r="89038" spans="17:17">
      <c r="Q89038" s="32" t="str">
        <f>IF(I89038="OUTSTANDING",'Data Table Volumes'!$B$1-G89038,"NA")</f>
        <v>NA</v>
      </c>
    </row>
    <row r="89039" spans="17:17">
      <c r="Q89039" s="32" t="str">
        <f>IF(I89039="OUTSTANDING",'Data Table Volumes'!$B$1-G89039,"NA")</f>
        <v>NA</v>
      </c>
    </row>
    <row r="89040" spans="17:17">
      <c r="Q89040" s="32" t="str">
        <f>IF(I89040="OUTSTANDING",'Data Table Volumes'!$B$1-G89040,"NA")</f>
        <v>NA</v>
      </c>
    </row>
    <row r="89041" spans="17:17">
      <c r="Q89041" s="32" t="str">
        <f>IF(I89041="OUTSTANDING",'Data Table Volumes'!$B$1-G89041,"NA")</f>
        <v>NA</v>
      </c>
    </row>
    <row r="89042" spans="17:17">
      <c r="Q89042" s="32" t="str">
        <f>IF(I89042="OUTSTANDING",'Data Table Volumes'!$B$1-G89042,"NA")</f>
        <v>NA</v>
      </c>
    </row>
    <row r="89043" spans="17:17">
      <c r="Q89043" s="32" t="str">
        <f>IF(I89043="OUTSTANDING",'Data Table Volumes'!$B$1-G89043,"NA")</f>
        <v>NA</v>
      </c>
    </row>
    <row r="89044" spans="17:17">
      <c r="Q89044" s="32" t="str">
        <f>IF(I89044="OUTSTANDING",'Data Table Volumes'!$B$1-G89044,"NA")</f>
        <v>NA</v>
      </c>
    </row>
    <row r="89045" spans="17:17">
      <c r="Q89045" s="32" t="str">
        <f>IF(I89045="OUTSTANDING",'Data Table Volumes'!$B$1-G89045,"NA")</f>
        <v>NA</v>
      </c>
    </row>
    <row r="89046" spans="17:17">
      <c r="Q89046" s="32" t="str">
        <f>IF(I89046="OUTSTANDING",'Data Table Volumes'!$B$1-G89046,"NA")</f>
        <v>NA</v>
      </c>
    </row>
    <row r="89047" spans="17:17">
      <c r="Q89047" s="32" t="str">
        <f>IF(I89047="OUTSTANDING",'Data Table Volumes'!$B$1-G89047,"NA")</f>
        <v>NA</v>
      </c>
    </row>
    <row r="89048" spans="17:17">
      <c r="Q89048" s="32" t="str">
        <f>IF(I89048="OUTSTANDING",'Data Table Volumes'!$B$1-G89048,"NA")</f>
        <v>NA</v>
      </c>
    </row>
    <row r="89049" spans="17:17">
      <c r="Q89049" s="32" t="str">
        <f>IF(I89049="OUTSTANDING",'Data Table Volumes'!$B$1-G89049,"NA")</f>
        <v>NA</v>
      </c>
    </row>
    <row r="89050" spans="17:17">
      <c r="Q89050" s="32" t="str">
        <f>IF(I89050="OUTSTANDING",'Data Table Volumes'!$B$1-G89050,"NA")</f>
        <v>NA</v>
      </c>
    </row>
    <row r="89051" spans="17:17">
      <c r="Q89051" s="32" t="str">
        <f>IF(I89051="OUTSTANDING",'Data Table Volumes'!$B$1-G89051,"NA")</f>
        <v>NA</v>
      </c>
    </row>
    <row r="89052" spans="17:17">
      <c r="Q89052" s="32" t="str">
        <f>IF(I89052="OUTSTANDING",'Data Table Volumes'!$B$1-G89052,"NA")</f>
        <v>NA</v>
      </c>
    </row>
    <row r="89053" spans="17:17">
      <c r="Q89053" s="32" t="str">
        <f>IF(I89053="OUTSTANDING",'Data Table Volumes'!$B$1-G89053,"NA")</f>
        <v>NA</v>
      </c>
    </row>
    <row r="89054" spans="17:17">
      <c r="Q89054" s="32" t="str">
        <f>IF(I89054="OUTSTANDING",'Data Table Volumes'!$B$1-G89054,"NA")</f>
        <v>NA</v>
      </c>
    </row>
    <row r="89055" spans="17:17">
      <c r="Q89055" s="32" t="str">
        <f>IF(I89055="OUTSTANDING",'Data Table Volumes'!$B$1-G89055,"NA")</f>
        <v>NA</v>
      </c>
    </row>
    <row r="89056" spans="17:17">
      <c r="Q89056" s="32" t="str">
        <f>IF(I89056="OUTSTANDING",'Data Table Volumes'!$B$1-G89056,"NA")</f>
        <v>NA</v>
      </c>
    </row>
    <row r="89057" spans="17:17">
      <c r="Q89057" s="32" t="str">
        <f>IF(I89057="OUTSTANDING",'Data Table Volumes'!$B$1-G89057,"NA")</f>
        <v>NA</v>
      </c>
    </row>
    <row r="89058" spans="17:17">
      <c r="Q89058" s="32" t="str">
        <f>IF(I89058="OUTSTANDING",'Data Table Volumes'!$B$1-G89058,"NA")</f>
        <v>NA</v>
      </c>
    </row>
    <row r="89059" spans="17:17">
      <c r="Q89059" s="32" t="str">
        <f>IF(I89059="OUTSTANDING",'Data Table Volumes'!$B$1-G89059,"NA")</f>
        <v>NA</v>
      </c>
    </row>
    <row r="89060" spans="17:17">
      <c r="Q89060" s="32" t="str">
        <f>IF(I89060="OUTSTANDING",'Data Table Volumes'!$B$1-G89060,"NA")</f>
        <v>NA</v>
      </c>
    </row>
    <row r="89061" spans="17:17">
      <c r="Q89061" s="32" t="str">
        <f>IF(I89061="OUTSTANDING",'Data Table Volumes'!$B$1-G89061,"NA")</f>
        <v>NA</v>
      </c>
    </row>
    <row r="89062" spans="17:17">
      <c r="Q89062" s="32" t="str">
        <f>IF(I89062="OUTSTANDING",'Data Table Volumes'!$B$1-G89062,"NA")</f>
        <v>NA</v>
      </c>
    </row>
    <row r="89063" spans="17:17">
      <c r="Q89063" s="32" t="str">
        <f>IF(I89063="OUTSTANDING",'Data Table Volumes'!$B$1-G89063,"NA")</f>
        <v>NA</v>
      </c>
    </row>
    <row r="89064" spans="17:17">
      <c r="Q89064" s="32" t="str">
        <f>IF(I89064="OUTSTANDING",'Data Table Volumes'!$B$1-G89064,"NA")</f>
        <v>NA</v>
      </c>
    </row>
    <row r="89065" spans="17:17">
      <c r="Q89065" s="32" t="str">
        <f>IF(I89065="OUTSTANDING",'Data Table Volumes'!$B$1-G89065,"NA")</f>
        <v>NA</v>
      </c>
    </row>
    <row r="89066" spans="17:17">
      <c r="Q89066" s="32" t="str">
        <f>IF(I89066="OUTSTANDING",'Data Table Volumes'!$B$1-G89066,"NA")</f>
        <v>NA</v>
      </c>
    </row>
    <row r="89067" spans="17:17">
      <c r="Q89067" s="32" t="str">
        <f>IF(I89067="OUTSTANDING",'Data Table Volumes'!$B$1-G89067,"NA")</f>
        <v>NA</v>
      </c>
    </row>
    <row r="89068" spans="17:17">
      <c r="Q89068" s="32" t="str">
        <f>IF(I89068="OUTSTANDING",'Data Table Volumes'!$B$1-G89068,"NA")</f>
        <v>NA</v>
      </c>
    </row>
    <row r="89069" spans="17:17">
      <c r="Q89069" s="32" t="str">
        <f>IF(I89069="OUTSTANDING",'Data Table Volumes'!$B$1-G89069,"NA")</f>
        <v>NA</v>
      </c>
    </row>
    <row r="89070" spans="17:17">
      <c r="Q89070" s="32" t="str">
        <f>IF(I89070="OUTSTANDING",'Data Table Volumes'!$B$1-G89070,"NA")</f>
        <v>NA</v>
      </c>
    </row>
    <row r="89071" spans="17:17">
      <c r="Q89071" s="32" t="str">
        <f>IF(I89071="OUTSTANDING",'Data Table Volumes'!$B$1-G89071,"NA")</f>
        <v>NA</v>
      </c>
    </row>
    <row r="89072" spans="17:17">
      <c r="Q89072" s="32" t="str">
        <f>IF(I89072="OUTSTANDING",'Data Table Volumes'!$B$1-G89072,"NA")</f>
        <v>NA</v>
      </c>
    </row>
    <row r="89073" spans="17:17">
      <c r="Q89073" s="32" t="str">
        <f>IF(I89073="OUTSTANDING",'Data Table Volumes'!$B$1-G89073,"NA")</f>
        <v>NA</v>
      </c>
    </row>
    <row r="89074" spans="17:17">
      <c r="Q89074" s="32" t="str">
        <f>IF(I89074="OUTSTANDING",'Data Table Volumes'!$B$1-G89074,"NA")</f>
        <v>NA</v>
      </c>
    </row>
    <row r="89075" spans="17:17">
      <c r="Q89075" s="32" t="str">
        <f>IF(I89075="OUTSTANDING",'Data Table Volumes'!$B$1-G89075,"NA")</f>
        <v>NA</v>
      </c>
    </row>
    <row r="89076" spans="17:17">
      <c r="Q89076" s="32" t="str">
        <f>IF(I89076="OUTSTANDING",'Data Table Volumes'!$B$1-G89076,"NA")</f>
        <v>NA</v>
      </c>
    </row>
    <row r="89077" spans="17:17">
      <c r="Q89077" s="32" t="str">
        <f>IF(I89077="OUTSTANDING",'Data Table Volumes'!$B$1-G89077,"NA")</f>
        <v>NA</v>
      </c>
    </row>
    <row r="89078" spans="17:17">
      <c r="Q89078" s="32" t="str">
        <f>IF(I89078="OUTSTANDING",'Data Table Volumes'!$B$1-G89078,"NA")</f>
        <v>NA</v>
      </c>
    </row>
    <row r="89079" spans="17:17">
      <c r="Q89079" s="32" t="str">
        <f>IF(I89079="OUTSTANDING",'Data Table Volumes'!$B$1-G89079,"NA")</f>
        <v>NA</v>
      </c>
    </row>
    <row r="89080" spans="17:17">
      <c r="Q89080" s="32" t="str">
        <f>IF(I89080="OUTSTANDING",'Data Table Volumes'!$B$1-G89080,"NA")</f>
        <v>NA</v>
      </c>
    </row>
    <row r="89081" spans="17:17">
      <c r="Q89081" s="32" t="str">
        <f>IF(I89081="OUTSTANDING",'Data Table Volumes'!$B$1-G89081,"NA")</f>
        <v>NA</v>
      </c>
    </row>
    <row r="89082" spans="17:17">
      <c r="Q89082" s="32" t="str">
        <f>IF(I89082="OUTSTANDING",'Data Table Volumes'!$B$1-G89082,"NA")</f>
        <v>NA</v>
      </c>
    </row>
    <row r="89083" spans="17:17">
      <c r="Q89083" s="32" t="str">
        <f>IF(I89083="OUTSTANDING",'Data Table Volumes'!$B$1-G89083,"NA")</f>
        <v>NA</v>
      </c>
    </row>
    <row r="89084" spans="17:17">
      <c r="Q89084" s="32" t="str">
        <f>IF(I89084="OUTSTANDING",'Data Table Volumes'!$B$1-G89084,"NA")</f>
        <v>NA</v>
      </c>
    </row>
    <row r="89085" spans="17:17">
      <c r="Q89085" s="32" t="str">
        <f>IF(I89085="OUTSTANDING",'Data Table Volumes'!$B$1-G89085,"NA")</f>
        <v>NA</v>
      </c>
    </row>
    <row r="89086" spans="17:17">
      <c r="Q89086" s="32" t="str">
        <f>IF(I89086="OUTSTANDING",'Data Table Volumes'!$B$1-G89086,"NA")</f>
        <v>NA</v>
      </c>
    </row>
    <row r="89087" spans="17:17">
      <c r="Q89087" s="32" t="str">
        <f>IF(I89087="OUTSTANDING",'Data Table Volumes'!$B$1-G89087,"NA")</f>
        <v>NA</v>
      </c>
    </row>
    <row r="89088" spans="17:17">
      <c r="Q89088" s="32" t="str">
        <f>IF(I89088="OUTSTANDING",'Data Table Volumes'!$B$1-G89088,"NA")</f>
        <v>NA</v>
      </c>
    </row>
    <row r="89089" spans="17:17">
      <c r="Q89089" s="32" t="str">
        <f>IF(I89089="OUTSTANDING",'Data Table Volumes'!$B$1-G89089,"NA")</f>
        <v>NA</v>
      </c>
    </row>
    <row r="89090" spans="17:17">
      <c r="Q89090" s="32" t="str">
        <f>IF(I89090="OUTSTANDING",'Data Table Volumes'!$B$1-G89090,"NA")</f>
        <v>NA</v>
      </c>
    </row>
    <row r="89091" spans="17:17">
      <c r="Q89091" s="32" t="str">
        <f>IF(I89091="OUTSTANDING",'Data Table Volumes'!$B$1-G89091,"NA")</f>
        <v>NA</v>
      </c>
    </row>
    <row r="89092" spans="17:17">
      <c r="Q89092" s="32" t="str">
        <f>IF(I89092="OUTSTANDING",'Data Table Volumes'!$B$1-G89092,"NA")</f>
        <v>NA</v>
      </c>
    </row>
    <row r="89093" spans="17:17">
      <c r="Q89093" s="32" t="str">
        <f>IF(I89093="OUTSTANDING",'Data Table Volumes'!$B$1-G89093,"NA")</f>
        <v>NA</v>
      </c>
    </row>
    <row r="89094" spans="17:17">
      <c r="Q89094" s="32" t="str">
        <f>IF(I89094="OUTSTANDING",'Data Table Volumes'!$B$1-G89094,"NA")</f>
        <v>NA</v>
      </c>
    </row>
    <row r="89095" spans="17:17">
      <c r="Q89095" s="32" t="str">
        <f>IF(I89095="OUTSTANDING",'Data Table Volumes'!$B$1-G89095,"NA")</f>
        <v>NA</v>
      </c>
    </row>
    <row r="89096" spans="17:17">
      <c r="Q89096" s="32" t="str">
        <f>IF(I89096="OUTSTANDING",'Data Table Volumes'!$B$1-G89096,"NA")</f>
        <v>NA</v>
      </c>
    </row>
    <row r="89097" spans="17:17">
      <c r="Q89097" s="32" t="str">
        <f>IF(I89097="OUTSTANDING",'Data Table Volumes'!$B$1-G89097,"NA")</f>
        <v>NA</v>
      </c>
    </row>
    <row r="89098" spans="17:17">
      <c r="Q89098" s="32" t="str">
        <f>IF(I89098="OUTSTANDING",'Data Table Volumes'!$B$1-G89098,"NA")</f>
        <v>NA</v>
      </c>
    </row>
    <row r="89099" spans="17:17">
      <c r="Q89099" s="32" t="str">
        <f>IF(I89099="OUTSTANDING",'Data Table Volumes'!$B$1-G89099,"NA")</f>
        <v>NA</v>
      </c>
    </row>
    <row r="89100" spans="17:17">
      <c r="Q89100" s="32" t="str">
        <f>IF(I89100="OUTSTANDING",'Data Table Volumes'!$B$1-G89100,"NA")</f>
        <v>NA</v>
      </c>
    </row>
    <row r="89101" spans="17:17">
      <c r="Q89101" s="32" t="str">
        <f>IF(I89101="OUTSTANDING",'Data Table Volumes'!$B$1-G89101,"NA")</f>
        <v>NA</v>
      </c>
    </row>
    <row r="89102" spans="17:17">
      <c r="Q89102" s="32" t="str">
        <f>IF(I89102="OUTSTANDING",'Data Table Volumes'!$B$1-G89102,"NA")</f>
        <v>NA</v>
      </c>
    </row>
    <row r="89103" spans="17:17">
      <c r="Q89103" s="32" t="str">
        <f>IF(I89103="OUTSTANDING",'Data Table Volumes'!$B$1-G89103,"NA")</f>
        <v>NA</v>
      </c>
    </row>
    <row r="89104" spans="17:17">
      <c r="Q89104" s="32" t="str">
        <f>IF(I89104="OUTSTANDING",'Data Table Volumes'!$B$1-G89104,"NA")</f>
        <v>NA</v>
      </c>
    </row>
    <row r="89105" spans="17:17">
      <c r="Q89105" s="32" t="str">
        <f>IF(I89105="OUTSTANDING",'Data Table Volumes'!$B$1-G89105,"NA")</f>
        <v>NA</v>
      </c>
    </row>
    <row r="89106" spans="17:17">
      <c r="Q89106" s="32" t="str">
        <f>IF(I89106="OUTSTANDING",'Data Table Volumes'!$B$1-G89106,"NA")</f>
        <v>NA</v>
      </c>
    </row>
    <row r="89107" spans="17:17">
      <c r="Q89107" s="32" t="str">
        <f>IF(I89107="OUTSTANDING",'Data Table Volumes'!$B$1-G89107,"NA")</f>
        <v>NA</v>
      </c>
    </row>
    <row r="89108" spans="17:17">
      <c r="Q89108" s="32" t="str">
        <f>IF(I89108="OUTSTANDING",'Data Table Volumes'!$B$1-G89108,"NA")</f>
        <v>NA</v>
      </c>
    </row>
    <row r="89109" spans="17:17">
      <c r="Q89109" s="32" t="str">
        <f>IF(I89109="OUTSTANDING",'Data Table Volumes'!$B$1-G89109,"NA")</f>
        <v>NA</v>
      </c>
    </row>
    <row r="89110" spans="17:17">
      <c r="Q89110" s="32" t="str">
        <f>IF(I89110="OUTSTANDING",'Data Table Volumes'!$B$1-G89110,"NA")</f>
        <v>NA</v>
      </c>
    </row>
    <row r="89111" spans="17:17">
      <c r="Q89111" s="32" t="str">
        <f>IF(I89111="OUTSTANDING",'Data Table Volumes'!$B$1-G89111,"NA")</f>
        <v>NA</v>
      </c>
    </row>
    <row r="89112" spans="17:17">
      <c r="Q89112" s="32" t="str">
        <f>IF(I89112="OUTSTANDING",'Data Table Volumes'!$B$1-G89112,"NA")</f>
        <v>NA</v>
      </c>
    </row>
    <row r="89113" spans="17:17">
      <c r="Q89113" s="32" t="str">
        <f>IF(I89113="OUTSTANDING",'Data Table Volumes'!$B$1-G89113,"NA")</f>
        <v>NA</v>
      </c>
    </row>
    <row r="89114" spans="17:17">
      <c r="Q89114" s="32" t="str">
        <f>IF(I89114="OUTSTANDING",'Data Table Volumes'!$B$1-G89114,"NA")</f>
        <v>NA</v>
      </c>
    </row>
    <row r="89115" spans="17:17">
      <c r="Q89115" s="32" t="str">
        <f>IF(I89115="OUTSTANDING",'Data Table Volumes'!$B$1-G89115,"NA")</f>
        <v>NA</v>
      </c>
    </row>
    <row r="89116" spans="17:17">
      <c r="Q89116" s="32" t="str">
        <f>IF(I89116="OUTSTANDING",'Data Table Volumes'!$B$1-G89116,"NA")</f>
        <v>NA</v>
      </c>
    </row>
    <row r="89117" spans="17:17">
      <c r="Q89117" s="32" t="str">
        <f>IF(I89117="OUTSTANDING",'Data Table Volumes'!$B$1-G89117,"NA")</f>
        <v>NA</v>
      </c>
    </row>
    <row r="89118" spans="17:17">
      <c r="Q89118" s="32" t="str">
        <f>IF(I89118="OUTSTANDING",'Data Table Volumes'!$B$1-G89118,"NA")</f>
        <v>NA</v>
      </c>
    </row>
    <row r="89119" spans="17:17">
      <c r="Q89119" s="32" t="str">
        <f>IF(I89119="OUTSTANDING",'Data Table Volumes'!$B$1-G89119,"NA")</f>
        <v>NA</v>
      </c>
    </row>
    <row r="89120" spans="17:17">
      <c r="Q89120" s="32" t="str">
        <f>IF(I89120="OUTSTANDING",'Data Table Volumes'!$B$1-G89120,"NA")</f>
        <v>NA</v>
      </c>
    </row>
    <row r="89121" spans="17:17">
      <c r="Q89121" s="32" t="str">
        <f>IF(I89121="OUTSTANDING",'Data Table Volumes'!$B$1-G89121,"NA")</f>
        <v>NA</v>
      </c>
    </row>
    <row r="89122" spans="17:17">
      <c r="Q89122" s="32" t="str">
        <f>IF(I89122="OUTSTANDING",'Data Table Volumes'!$B$1-G89122,"NA")</f>
        <v>NA</v>
      </c>
    </row>
    <row r="89123" spans="17:17">
      <c r="Q89123" s="32" t="str">
        <f>IF(I89123="OUTSTANDING",'Data Table Volumes'!$B$1-G89123,"NA")</f>
        <v>NA</v>
      </c>
    </row>
    <row r="89124" spans="17:17">
      <c r="Q89124" s="32" t="str">
        <f>IF(I89124="OUTSTANDING",'Data Table Volumes'!$B$1-G89124,"NA")</f>
        <v>NA</v>
      </c>
    </row>
    <row r="89125" spans="17:17">
      <c r="Q89125" s="32" t="str">
        <f>IF(I89125="OUTSTANDING",'Data Table Volumes'!$B$1-G89125,"NA")</f>
        <v>NA</v>
      </c>
    </row>
    <row r="89126" spans="17:17">
      <c r="Q89126" s="32" t="str">
        <f>IF(I89126="OUTSTANDING",'Data Table Volumes'!$B$1-G89126,"NA")</f>
        <v>NA</v>
      </c>
    </row>
    <row r="89127" spans="17:17">
      <c r="Q89127" s="32" t="str">
        <f>IF(I89127="OUTSTANDING",'Data Table Volumes'!$B$1-G89127,"NA")</f>
        <v>NA</v>
      </c>
    </row>
    <row r="89128" spans="17:17">
      <c r="Q89128" s="32" t="str">
        <f>IF(I89128="OUTSTANDING",'Data Table Volumes'!$B$1-G89128,"NA")</f>
        <v>NA</v>
      </c>
    </row>
    <row r="89129" spans="17:17">
      <c r="Q89129" s="32" t="str">
        <f>IF(I89129="OUTSTANDING",'Data Table Volumes'!$B$1-G89129,"NA")</f>
        <v>NA</v>
      </c>
    </row>
    <row r="89130" spans="17:17">
      <c r="Q89130" s="32" t="str">
        <f>IF(I89130="OUTSTANDING",'Data Table Volumes'!$B$1-G89130,"NA")</f>
        <v>NA</v>
      </c>
    </row>
    <row r="89131" spans="17:17">
      <c r="Q89131" s="32" t="str">
        <f>IF(I89131="OUTSTANDING",'Data Table Volumes'!$B$1-G89131,"NA")</f>
        <v>NA</v>
      </c>
    </row>
    <row r="89132" spans="17:17">
      <c r="Q89132" s="32" t="str">
        <f>IF(I89132="OUTSTANDING",'Data Table Volumes'!$B$1-G89132,"NA")</f>
        <v>NA</v>
      </c>
    </row>
    <row r="89133" spans="17:17">
      <c r="Q89133" s="32" t="str">
        <f>IF(I89133="OUTSTANDING",'Data Table Volumes'!$B$1-G89133,"NA")</f>
        <v>NA</v>
      </c>
    </row>
    <row r="89134" spans="17:17">
      <c r="Q89134" s="32" t="str">
        <f>IF(I89134="OUTSTANDING",'Data Table Volumes'!$B$1-G89134,"NA")</f>
        <v>NA</v>
      </c>
    </row>
    <row r="89135" spans="17:17">
      <c r="Q89135" s="32" t="str">
        <f>IF(I89135="OUTSTANDING",'Data Table Volumes'!$B$1-G89135,"NA")</f>
        <v>NA</v>
      </c>
    </row>
    <row r="89136" spans="17:17">
      <c r="Q89136" s="32" t="str">
        <f>IF(I89136="OUTSTANDING",'Data Table Volumes'!$B$1-G89136,"NA")</f>
        <v>NA</v>
      </c>
    </row>
    <row r="89137" spans="17:17">
      <c r="Q89137" s="32" t="str">
        <f>IF(I89137="OUTSTANDING",'Data Table Volumes'!$B$1-G89137,"NA")</f>
        <v>NA</v>
      </c>
    </row>
    <row r="89138" spans="17:17">
      <c r="Q89138" s="32" t="str">
        <f>IF(I89138="OUTSTANDING",'Data Table Volumes'!$B$1-G89138,"NA")</f>
        <v>NA</v>
      </c>
    </row>
    <row r="89139" spans="17:17">
      <c r="Q89139" s="32" t="str">
        <f>IF(I89139="OUTSTANDING",'Data Table Volumes'!$B$1-G89139,"NA")</f>
        <v>NA</v>
      </c>
    </row>
    <row r="89140" spans="17:17">
      <c r="Q89140" s="32" t="str">
        <f>IF(I89140="OUTSTANDING",'Data Table Volumes'!$B$1-G89140,"NA")</f>
        <v>NA</v>
      </c>
    </row>
    <row r="89141" spans="17:17">
      <c r="Q89141" s="32" t="str">
        <f>IF(I89141="OUTSTANDING",'Data Table Volumes'!$B$1-G89141,"NA")</f>
        <v>NA</v>
      </c>
    </row>
    <row r="89142" spans="17:17">
      <c r="Q89142" s="32" t="str">
        <f>IF(I89142="OUTSTANDING",'Data Table Volumes'!$B$1-G89142,"NA")</f>
        <v>NA</v>
      </c>
    </row>
    <row r="89143" spans="17:17">
      <c r="Q89143" s="32" t="str">
        <f>IF(I89143="OUTSTANDING",'Data Table Volumes'!$B$1-G89143,"NA")</f>
        <v>NA</v>
      </c>
    </row>
    <row r="89144" spans="17:17">
      <c r="Q89144" s="32" t="str">
        <f>IF(I89144="OUTSTANDING",'Data Table Volumes'!$B$1-G89144,"NA")</f>
        <v>NA</v>
      </c>
    </row>
    <row r="89145" spans="17:17">
      <c r="Q89145" s="32" t="str">
        <f>IF(I89145="OUTSTANDING",'Data Table Volumes'!$B$1-G89145,"NA")</f>
        <v>NA</v>
      </c>
    </row>
    <row r="89146" spans="17:17">
      <c r="Q89146" s="32" t="str">
        <f>IF(I89146="OUTSTANDING",'Data Table Volumes'!$B$1-G89146,"NA")</f>
        <v>NA</v>
      </c>
    </row>
    <row r="89147" spans="17:17">
      <c r="Q89147" s="32" t="str">
        <f>IF(I89147="OUTSTANDING",'Data Table Volumes'!$B$1-G89147,"NA")</f>
        <v>NA</v>
      </c>
    </row>
    <row r="89148" spans="17:17">
      <c r="Q89148" s="32" t="str">
        <f>IF(I89148="OUTSTANDING",'Data Table Volumes'!$B$1-G89148,"NA")</f>
        <v>NA</v>
      </c>
    </row>
    <row r="89149" spans="17:17">
      <c r="Q89149" s="32" t="str">
        <f>IF(I89149="OUTSTANDING",'Data Table Volumes'!$B$1-G89149,"NA")</f>
        <v>NA</v>
      </c>
    </row>
    <row r="89150" spans="17:17">
      <c r="Q89150" s="32" t="str">
        <f>IF(I89150="OUTSTANDING",'Data Table Volumes'!$B$1-G89150,"NA")</f>
        <v>NA</v>
      </c>
    </row>
    <row r="89151" spans="17:17">
      <c r="Q89151" s="32" t="str">
        <f>IF(I89151="OUTSTANDING",'Data Table Volumes'!$B$1-G89151,"NA")</f>
        <v>NA</v>
      </c>
    </row>
    <row r="89152" spans="17:17">
      <c r="Q89152" s="32" t="str">
        <f>IF(I89152="OUTSTANDING",'Data Table Volumes'!$B$1-G89152,"NA")</f>
        <v>NA</v>
      </c>
    </row>
    <row r="89153" spans="17:17">
      <c r="Q89153" s="32" t="str">
        <f>IF(I89153="OUTSTANDING",'Data Table Volumes'!$B$1-G89153,"NA")</f>
        <v>NA</v>
      </c>
    </row>
    <row r="89154" spans="17:17">
      <c r="Q89154" s="32" t="str">
        <f>IF(I89154="OUTSTANDING",'Data Table Volumes'!$B$1-G89154,"NA")</f>
        <v>NA</v>
      </c>
    </row>
    <row r="89155" spans="17:17">
      <c r="Q89155" s="32" t="str">
        <f>IF(I89155="OUTSTANDING",'Data Table Volumes'!$B$1-G89155,"NA")</f>
        <v>NA</v>
      </c>
    </row>
    <row r="89156" spans="17:17">
      <c r="Q89156" s="32" t="str">
        <f>IF(I89156="OUTSTANDING",'Data Table Volumes'!$B$1-G89156,"NA")</f>
        <v>NA</v>
      </c>
    </row>
    <row r="89157" spans="17:17">
      <c r="Q89157" s="32" t="str">
        <f>IF(I89157="OUTSTANDING",'Data Table Volumes'!$B$1-G89157,"NA")</f>
        <v>NA</v>
      </c>
    </row>
    <row r="89158" spans="17:17">
      <c r="Q89158" s="32" t="str">
        <f>IF(I89158="OUTSTANDING",'Data Table Volumes'!$B$1-G89158,"NA")</f>
        <v>NA</v>
      </c>
    </row>
    <row r="89159" spans="17:17">
      <c r="Q89159" s="32" t="str">
        <f>IF(I89159="OUTSTANDING",'Data Table Volumes'!$B$1-G89159,"NA")</f>
        <v>NA</v>
      </c>
    </row>
    <row r="89160" spans="17:17">
      <c r="Q89160" s="32" t="str">
        <f>IF(I89160="OUTSTANDING",'Data Table Volumes'!$B$1-G89160,"NA")</f>
        <v>NA</v>
      </c>
    </row>
    <row r="89161" spans="17:17">
      <c r="Q89161" s="32" t="str">
        <f>IF(I89161="OUTSTANDING",'Data Table Volumes'!$B$1-G89161,"NA")</f>
        <v>NA</v>
      </c>
    </row>
    <row r="89162" spans="17:17">
      <c r="Q89162" s="32" t="str">
        <f>IF(I89162="OUTSTANDING",'Data Table Volumes'!$B$1-G89162,"NA")</f>
        <v>NA</v>
      </c>
    </row>
    <row r="89163" spans="17:17">
      <c r="Q89163" s="32" t="str">
        <f>IF(I89163="OUTSTANDING",'Data Table Volumes'!$B$1-G89163,"NA")</f>
        <v>NA</v>
      </c>
    </row>
    <row r="89164" spans="17:17">
      <c r="Q89164" s="32" t="str">
        <f>IF(I89164="OUTSTANDING",'Data Table Volumes'!$B$1-G89164,"NA")</f>
        <v>NA</v>
      </c>
    </row>
    <row r="89165" spans="17:17">
      <c r="Q89165" s="32" t="str">
        <f>IF(I89165="OUTSTANDING",'Data Table Volumes'!$B$1-G89165,"NA")</f>
        <v>NA</v>
      </c>
    </row>
    <row r="89166" spans="17:17">
      <c r="Q89166" s="32" t="str">
        <f>IF(I89166="OUTSTANDING",'Data Table Volumes'!$B$1-G89166,"NA")</f>
        <v>NA</v>
      </c>
    </row>
    <row r="89167" spans="17:17">
      <c r="Q89167" s="32" t="str">
        <f>IF(I89167="OUTSTANDING",'Data Table Volumes'!$B$1-G89167,"NA")</f>
        <v>NA</v>
      </c>
    </row>
    <row r="89168" spans="17:17">
      <c r="Q89168" s="32" t="str">
        <f>IF(I89168="OUTSTANDING",'Data Table Volumes'!$B$1-G89168,"NA")</f>
        <v>NA</v>
      </c>
    </row>
    <row r="89169" spans="17:17">
      <c r="Q89169" s="32" t="str">
        <f>IF(I89169="OUTSTANDING",'Data Table Volumes'!$B$1-G89169,"NA")</f>
        <v>NA</v>
      </c>
    </row>
    <row r="89170" spans="17:17">
      <c r="Q89170" s="32" t="str">
        <f>IF(I89170="OUTSTANDING",'Data Table Volumes'!$B$1-G89170,"NA")</f>
        <v>NA</v>
      </c>
    </row>
    <row r="89171" spans="17:17">
      <c r="Q89171" s="32" t="str">
        <f>IF(I89171="OUTSTANDING",'Data Table Volumes'!$B$1-G89171,"NA")</f>
        <v>NA</v>
      </c>
    </row>
    <row r="89172" spans="17:17">
      <c r="Q89172" s="32" t="str">
        <f>IF(I89172="OUTSTANDING",'Data Table Volumes'!$B$1-G89172,"NA")</f>
        <v>NA</v>
      </c>
    </row>
    <row r="89173" spans="17:17">
      <c r="Q89173" s="32" t="str">
        <f>IF(I89173="OUTSTANDING",'Data Table Volumes'!$B$1-G89173,"NA")</f>
        <v>NA</v>
      </c>
    </row>
    <row r="89174" spans="17:17">
      <c r="Q89174" s="32" t="str">
        <f>IF(I89174="OUTSTANDING",'Data Table Volumes'!$B$1-G89174,"NA")</f>
        <v>NA</v>
      </c>
    </row>
    <row r="89175" spans="17:17">
      <c r="Q89175" s="32" t="str">
        <f>IF(I89175="OUTSTANDING",'Data Table Volumes'!$B$1-G89175,"NA")</f>
        <v>NA</v>
      </c>
    </row>
    <row r="89176" spans="17:17">
      <c r="Q89176" s="32" t="str">
        <f>IF(I89176="OUTSTANDING",'Data Table Volumes'!$B$1-G89176,"NA")</f>
        <v>NA</v>
      </c>
    </row>
    <row r="89177" spans="17:17">
      <c r="Q89177" s="32" t="str">
        <f>IF(I89177="OUTSTANDING",'Data Table Volumes'!$B$1-G89177,"NA")</f>
        <v>NA</v>
      </c>
    </row>
    <row r="89178" spans="17:17">
      <c r="Q89178" s="32" t="str">
        <f>IF(I89178="OUTSTANDING",'Data Table Volumes'!$B$1-G89178,"NA")</f>
        <v>NA</v>
      </c>
    </row>
    <row r="89179" spans="17:17">
      <c r="Q89179" s="32" t="str">
        <f>IF(I89179="OUTSTANDING",'Data Table Volumes'!$B$1-G89179,"NA")</f>
        <v>NA</v>
      </c>
    </row>
    <row r="89180" spans="17:17">
      <c r="Q89180" s="32" t="str">
        <f>IF(I89180="OUTSTANDING",'Data Table Volumes'!$B$1-G89180,"NA")</f>
        <v>NA</v>
      </c>
    </row>
    <row r="89181" spans="17:17">
      <c r="Q89181" s="32" t="str">
        <f>IF(I89181="OUTSTANDING",'Data Table Volumes'!$B$1-G89181,"NA")</f>
        <v>NA</v>
      </c>
    </row>
    <row r="89182" spans="17:17">
      <c r="Q89182" s="32" t="str">
        <f>IF(I89182="OUTSTANDING",'Data Table Volumes'!$B$1-G89182,"NA")</f>
        <v>NA</v>
      </c>
    </row>
    <row r="89183" spans="17:17">
      <c r="Q89183" s="32" t="str">
        <f>IF(I89183="OUTSTANDING",'Data Table Volumes'!$B$1-G89183,"NA")</f>
        <v>NA</v>
      </c>
    </row>
    <row r="89184" spans="17:17">
      <c r="Q89184" s="32" t="str">
        <f>IF(I89184="OUTSTANDING",'Data Table Volumes'!$B$1-G89184,"NA")</f>
        <v>NA</v>
      </c>
    </row>
    <row r="89185" spans="17:17">
      <c r="Q89185" s="32" t="str">
        <f>IF(I89185="OUTSTANDING",'Data Table Volumes'!$B$1-G89185,"NA")</f>
        <v>NA</v>
      </c>
    </row>
    <row r="89186" spans="17:17">
      <c r="Q89186" s="32" t="str">
        <f>IF(I89186="OUTSTANDING",'Data Table Volumes'!$B$1-G89186,"NA")</f>
        <v>NA</v>
      </c>
    </row>
    <row r="89187" spans="17:17">
      <c r="Q89187" s="32" t="str">
        <f>IF(I89187="OUTSTANDING",'Data Table Volumes'!$B$1-G89187,"NA")</f>
        <v>NA</v>
      </c>
    </row>
    <row r="89188" spans="17:17">
      <c r="Q89188" s="32" t="str">
        <f>IF(I89188="OUTSTANDING",'Data Table Volumes'!$B$1-G89188,"NA")</f>
        <v>NA</v>
      </c>
    </row>
    <row r="89189" spans="17:17">
      <c r="Q89189" s="32" t="str">
        <f>IF(I89189="OUTSTANDING",'Data Table Volumes'!$B$1-G89189,"NA")</f>
        <v>NA</v>
      </c>
    </row>
    <row r="89190" spans="17:17">
      <c r="Q89190" s="32" t="str">
        <f>IF(I89190="OUTSTANDING",'Data Table Volumes'!$B$1-G89190,"NA")</f>
        <v>NA</v>
      </c>
    </row>
    <row r="89191" spans="17:17">
      <c r="Q89191" s="32" t="str">
        <f>IF(I89191="OUTSTANDING",'Data Table Volumes'!$B$1-G89191,"NA")</f>
        <v>NA</v>
      </c>
    </row>
    <row r="89192" spans="17:17">
      <c r="Q89192" s="32" t="str">
        <f>IF(I89192="OUTSTANDING",'Data Table Volumes'!$B$1-G89192,"NA")</f>
        <v>NA</v>
      </c>
    </row>
    <row r="89193" spans="17:17">
      <c r="Q89193" s="32" t="str">
        <f>IF(I89193="OUTSTANDING",'Data Table Volumes'!$B$1-G89193,"NA")</f>
        <v>NA</v>
      </c>
    </row>
    <row r="89194" spans="17:17">
      <c r="Q89194" s="32" t="str">
        <f>IF(I89194="OUTSTANDING",'Data Table Volumes'!$B$1-G89194,"NA")</f>
        <v>NA</v>
      </c>
    </row>
    <row r="89195" spans="17:17">
      <c r="Q89195" s="32" t="str">
        <f>IF(I89195="OUTSTANDING",'Data Table Volumes'!$B$1-G89195,"NA")</f>
        <v>NA</v>
      </c>
    </row>
    <row r="89196" spans="17:17">
      <c r="Q89196" s="32" t="str">
        <f>IF(I89196="OUTSTANDING",'Data Table Volumes'!$B$1-G89196,"NA")</f>
        <v>NA</v>
      </c>
    </row>
    <row r="89197" spans="17:17">
      <c r="Q89197" s="32" t="str">
        <f>IF(I89197="OUTSTANDING",'Data Table Volumes'!$B$1-G89197,"NA")</f>
        <v>NA</v>
      </c>
    </row>
    <row r="89198" spans="17:17">
      <c r="Q89198" s="32" t="str">
        <f>IF(I89198="OUTSTANDING",'Data Table Volumes'!$B$1-G89198,"NA")</f>
        <v>NA</v>
      </c>
    </row>
    <row r="89199" spans="17:17">
      <c r="Q89199" s="32" t="str">
        <f>IF(I89199="OUTSTANDING",'Data Table Volumes'!$B$1-G89199,"NA")</f>
        <v>NA</v>
      </c>
    </row>
    <row r="89200" spans="17:17">
      <c r="Q89200" s="32" t="str">
        <f>IF(I89200="OUTSTANDING",'Data Table Volumes'!$B$1-G89200,"NA")</f>
        <v>NA</v>
      </c>
    </row>
    <row r="89201" spans="17:17">
      <c r="Q89201" s="32" t="str">
        <f>IF(I89201="OUTSTANDING",'Data Table Volumes'!$B$1-G89201,"NA")</f>
        <v>NA</v>
      </c>
    </row>
    <row r="89202" spans="17:17">
      <c r="Q89202" s="32" t="str">
        <f>IF(I89202="OUTSTANDING",'Data Table Volumes'!$B$1-G89202,"NA")</f>
        <v>NA</v>
      </c>
    </row>
    <row r="89203" spans="17:17">
      <c r="Q89203" s="32" t="str">
        <f>IF(I89203="OUTSTANDING",'Data Table Volumes'!$B$1-G89203,"NA")</f>
        <v>NA</v>
      </c>
    </row>
    <row r="89204" spans="17:17">
      <c r="Q89204" s="32" t="str">
        <f>IF(I89204="OUTSTANDING",'Data Table Volumes'!$B$1-G89204,"NA")</f>
        <v>NA</v>
      </c>
    </row>
    <row r="89205" spans="17:17">
      <c r="Q89205" s="32" t="str">
        <f>IF(I89205="OUTSTANDING",'Data Table Volumes'!$B$1-G89205,"NA")</f>
        <v>NA</v>
      </c>
    </row>
    <row r="89206" spans="17:17">
      <c r="Q89206" s="32" t="str">
        <f>IF(I89206="OUTSTANDING",'Data Table Volumes'!$B$1-G89206,"NA")</f>
        <v>NA</v>
      </c>
    </row>
    <row r="89207" spans="17:17">
      <c r="Q89207" s="32" t="str">
        <f>IF(I89207="OUTSTANDING",'Data Table Volumes'!$B$1-G89207,"NA")</f>
        <v>NA</v>
      </c>
    </row>
    <row r="89208" spans="17:17">
      <c r="Q89208" s="32" t="str">
        <f>IF(I89208="OUTSTANDING",'Data Table Volumes'!$B$1-G89208,"NA")</f>
        <v>NA</v>
      </c>
    </row>
    <row r="89209" spans="17:17">
      <c r="Q89209" s="32" t="str">
        <f>IF(I89209="OUTSTANDING",'Data Table Volumes'!$B$1-G89209,"NA")</f>
        <v>NA</v>
      </c>
    </row>
    <row r="89210" spans="17:17">
      <c r="Q89210" s="32" t="str">
        <f>IF(I89210="OUTSTANDING",'Data Table Volumes'!$B$1-G89210,"NA")</f>
        <v>NA</v>
      </c>
    </row>
    <row r="89211" spans="17:17">
      <c r="Q89211" s="32" t="str">
        <f>IF(I89211="OUTSTANDING",'Data Table Volumes'!$B$1-G89211,"NA")</f>
        <v>NA</v>
      </c>
    </row>
    <row r="89212" spans="17:17">
      <c r="Q89212" s="32" t="str">
        <f>IF(I89212="OUTSTANDING",'Data Table Volumes'!$B$1-G89212,"NA")</f>
        <v>NA</v>
      </c>
    </row>
    <row r="89213" spans="17:17">
      <c r="Q89213" s="32" t="str">
        <f>IF(I89213="OUTSTANDING",'Data Table Volumes'!$B$1-G89213,"NA")</f>
        <v>NA</v>
      </c>
    </row>
    <row r="89214" spans="17:17">
      <c r="Q89214" s="32" t="str">
        <f>IF(I89214="OUTSTANDING",'Data Table Volumes'!$B$1-G89214,"NA")</f>
        <v>NA</v>
      </c>
    </row>
    <row r="89215" spans="17:17">
      <c r="Q89215" s="32" t="str">
        <f>IF(I89215="OUTSTANDING",'Data Table Volumes'!$B$1-G89215,"NA")</f>
        <v>NA</v>
      </c>
    </row>
    <row r="89216" spans="17:17">
      <c r="Q89216" s="32" t="str">
        <f>IF(I89216="OUTSTANDING",'Data Table Volumes'!$B$1-G89216,"NA")</f>
        <v>NA</v>
      </c>
    </row>
    <row r="89217" spans="17:17">
      <c r="Q89217" s="32" t="str">
        <f>IF(I89217="OUTSTANDING",'Data Table Volumes'!$B$1-G89217,"NA")</f>
        <v>NA</v>
      </c>
    </row>
    <row r="89218" spans="17:17">
      <c r="Q89218" s="32" t="str">
        <f>IF(I89218="OUTSTANDING",'Data Table Volumes'!$B$1-G89218,"NA")</f>
        <v>NA</v>
      </c>
    </row>
    <row r="89219" spans="17:17">
      <c r="Q89219" s="32" t="str">
        <f>IF(I89219="OUTSTANDING",'Data Table Volumes'!$B$1-G89219,"NA")</f>
        <v>NA</v>
      </c>
    </row>
    <row r="89220" spans="17:17">
      <c r="Q89220" s="32" t="str">
        <f>IF(I89220="OUTSTANDING",'Data Table Volumes'!$B$1-G89220,"NA")</f>
        <v>NA</v>
      </c>
    </row>
    <row r="89221" spans="17:17">
      <c r="Q89221" s="32" t="str">
        <f>IF(I89221="OUTSTANDING",'Data Table Volumes'!$B$1-G89221,"NA")</f>
        <v>NA</v>
      </c>
    </row>
    <row r="89222" spans="17:17">
      <c r="Q89222" s="32" t="str">
        <f>IF(I89222="OUTSTANDING",'Data Table Volumes'!$B$1-G89222,"NA")</f>
        <v>NA</v>
      </c>
    </row>
    <row r="89223" spans="17:17">
      <c r="Q89223" s="32" t="str">
        <f>IF(I89223="OUTSTANDING",'Data Table Volumes'!$B$1-G89223,"NA")</f>
        <v>NA</v>
      </c>
    </row>
    <row r="89224" spans="17:17">
      <c r="Q89224" s="32" t="str">
        <f>IF(I89224="OUTSTANDING",'Data Table Volumes'!$B$1-G89224,"NA")</f>
        <v>NA</v>
      </c>
    </row>
    <row r="89225" spans="17:17">
      <c r="Q89225" s="32" t="str">
        <f>IF(I89225="OUTSTANDING",'Data Table Volumes'!$B$1-G89225,"NA")</f>
        <v>NA</v>
      </c>
    </row>
    <row r="89226" spans="17:17">
      <c r="Q89226" s="32" t="str">
        <f>IF(I89226="OUTSTANDING",'Data Table Volumes'!$B$1-G89226,"NA")</f>
        <v>NA</v>
      </c>
    </row>
    <row r="89227" spans="17:17">
      <c r="Q89227" s="32" t="str">
        <f>IF(I89227="OUTSTANDING",'Data Table Volumes'!$B$1-G89227,"NA")</f>
        <v>NA</v>
      </c>
    </row>
    <row r="89228" spans="17:17">
      <c r="Q89228" s="32" t="str">
        <f>IF(I89228="OUTSTANDING",'Data Table Volumes'!$B$1-G89228,"NA")</f>
        <v>NA</v>
      </c>
    </row>
    <row r="89229" spans="17:17">
      <c r="Q89229" s="32" t="str">
        <f>IF(I89229="OUTSTANDING",'Data Table Volumes'!$B$1-G89229,"NA")</f>
        <v>NA</v>
      </c>
    </row>
    <row r="89230" spans="17:17">
      <c r="Q89230" s="32" t="str">
        <f>IF(I89230="OUTSTANDING",'Data Table Volumes'!$B$1-G89230,"NA")</f>
        <v>NA</v>
      </c>
    </row>
    <row r="89231" spans="17:17">
      <c r="Q89231" s="32" t="str">
        <f>IF(I89231="OUTSTANDING",'Data Table Volumes'!$B$1-G89231,"NA")</f>
        <v>NA</v>
      </c>
    </row>
    <row r="89232" spans="17:17">
      <c r="Q89232" s="32" t="str">
        <f>IF(I89232="OUTSTANDING",'Data Table Volumes'!$B$1-G89232,"NA")</f>
        <v>NA</v>
      </c>
    </row>
    <row r="89233" spans="17:17">
      <c r="Q89233" s="32" t="str">
        <f>IF(I89233="OUTSTANDING",'Data Table Volumes'!$B$1-G89233,"NA")</f>
        <v>NA</v>
      </c>
    </row>
    <row r="89234" spans="17:17">
      <c r="Q89234" s="32" t="str">
        <f>IF(I89234="OUTSTANDING",'Data Table Volumes'!$B$1-G89234,"NA")</f>
        <v>NA</v>
      </c>
    </row>
    <row r="89235" spans="17:17">
      <c r="Q89235" s="32" t="str">
        <f>IF(I89235="OUTSTANDING",'Data Table Volumes'!$B$1-G89235,"NA")</f>
        <v>NA</v>
      </c>
    </row>
    <row r="89236" spans="17:17">
      <c r="Q89236" s="32" t="str">
        <f>IF(I89236="OUTSTANDING",'Data Table Volumes'!$B$1-G89236,"NA")</f>
        <v>NA</v>
      </c>
    </row>
    <row r="89237" spans="17:17">
      <c r="Q89237" s="32" t="str">
        <f>IF(I89237="OUTSTANDING",'Data Table Volumes'!$B$1-G89237,"NA")</f>
        <v>NA</v>
      </c>
    </row>
    <row r="89238" spans="17:17">
      <c r="Q89238" s="32" t="str">
        <f>IF(I89238="OUTSTANDING",'Data Table Volumes'!$B$1-G89238,"NA")</f>
        <v>NA</v>
      </c>
    </row>
    <row r="89239" spans="17:17">
      <c r="Q89239" s="32" t="str">
        <f>IF(I89239="OUTSTANDING",'Data Table Volumes'!$B$1-G89239,"NA")</f>
        <v>NA</v>
      </c>
    </row>
    <row r="89240" spans="17:17">
      <c r="Q89240" s="32" t="str">
        <f>IF(I89240="OUTSTANDING",'Data Table Volumes'!$B$1-G89240,"NA")</f>
        <v>NA</v>
      </c>
    </row>
    <row r="89241" spans="17:17">
      <c r="Q89241" s="32" t="str">
        <f>IF(I89241="OUTSTANDING",'Data Table Volumes'!$B$1-G89241,"NA")</f>
        <v>NA</v>
      </c>
    </row>
    <row r="89242" spans="17:17">
      <c r="Q89242" s="32" t="str">
        <f>IF(I89242="OUTSTANDING",'Data Table Volumes'!$B$1-G89242,"NA")</f>
        <v>NA</v>
      </c>
    </row>
    <row r="89243" spans="17:17">
      <c r="Q89243" s="32" t="str">
        <f>IF(I89243="OUTSTANDING",'Data Table Volumes'!$B$1-G89243,"NA")</f>
        <v>NA</v>
      </c>
    </row>
    <row r="89244" spans="17:17">
      <c r="Q89244" s="32" t="str">
        <f>IF(I89244="OUTSTANDING",'Data Table Volumes'!$B$1-G89244,"NA")</f>
        <v>NA</v>
      </c>
    </row>
    <row r="89245" spans="17:17">
      <c r="Q89245" s="32" t="str">
        <f>IF(I89245="OUTSTANDING",'Data Table Volumes'!$B$1-G89245,"NA")</f>
        <v>NA</v>
      </c>
    </row>
    <row r="89246" spans="17:17">
      <c r="Q89246" s="32" t="str">
        <f>IF(I89246="OUTSTANDING",'Data Table Volumes'!$B$1-G89246,"NA")</f>
        <v>NA</v>
      </c>
    </row>
    <row r="89247" spans="17:17">
      <c r="Q89247" s="32" t="str">
        <f>IF(I89247="OUTSTANDING",'Data Table Volumes'!$B$1-G89247,"NA")</f>
        <v>NA</v>
      </c>
    </row>
    <row r="89248" spans="17:17">
      <c r="Q89248" s="32" t="str">
        <f>IF(I89248="OUTSTANDING",'Data Table Volumes'!$B$1-G89248,"NA")</f>
        <v>NA</v>
      </c>
    </row>
    <row r="89249" spans="17:17">
      <c r="Q89249" s="32" t="str">
        <f>IF(I89249="OUTSTANDING",'Data Table Volumes'!$B$1-G89249,"NA")</f>
        <v>NA</v>
      </c>
    </row>
    <row r="89250" spans="17:17">
      <c r="Q89250" s="32" t="str">
        <f>IF(I89250="OUTSTANDING",'Data Table Volumes'!$B$1-G89250,"NA")</f>
        <v>NA</v>
      </c>
    </row>
    <row r="89251" spans="17:17">
      <c r="Q89251" s="32" t="str">
        <f>IF(I89251="OUTSTANDING",'Data Table Volumes'!$B$1-G89251,"NA")</f>
        <v>NA</v>
      </c>
    </row>
    <row r="89252" spans="17:17">
      <c r="Q89252" s="32" t="str">
        <f>IF(I89252="OUTSTANDING",'Data Table Volumes'!$B$1-G89252,"NA")</f>
        <v>NA</v>
      </c>
    </row>
    <row r="89253" spans="17:17">
      <c r="Q89253" s="32" t="str">
        <f>IF(I89253="OUTSTANDING",'Data Table Volumes'!$B$1-G89253,"NA")</f>
        <v>NA</v>
      </c>
    </row>
    <row r="89254" spans="17:17">
      <c r="Q89254" s="32" t="str">
        <f>IF(I89254="OUTSTANDING",'Data Table Volumes'!$B$1-G89254,"NA")</f>
        <v>NA</v>
      </c>
    </row>
    <row r="89255" spans="17:17">
      <c r="Q89255" s="32" t="str">
        <f>IF(I89255="OUTSTANDING",'Data Table Volumes'!$B$1-G89255,"NA")</f>
        <v>NA</v>
      </c>
    </row>
    <row r="89256" spans="17:17">
      <c r="Q89256" s="32" t="str">
        <f>IF(I89256="OUTSTANDING",'Data Table Volumes'!$B$1-G89256,"NA")</f>
        <v>NA</v>
      </c>
    </row>
    <row r="89257" spans="17:17">
      <c r="Q89257" s="32" t="str">
        <f>IF(I89257="OUTSTANDING",'Data Table Volumes'!$B$1-G89257,"NA")</f>
        <v>NA</v>
      </c>
    </row>
    <row r="89258" spans="17:17">
      <c r="Q89258" s="32" t="str">
        <f>IF(I89258="OUTSTANDING",'Data Table Volumes'!$B$1-G89258,"NA")</f>
        <v>NA</v>
      </c>
    </row>
    <row r="89259" spans="17:17">
      <c r="Q89259" s="32" t="str">
        <f>IF(I89259="OUTSTANDING",'Data Table Volumes'!$B$1-G89259,"NA")</f>
        <v>NA</v>
      </c>
    </row>
    <row r="89260" spans="17:17">
      <c r="Q89260" s="32" t="str">
        <f>IF(I89260="OUTSTANDING",'Data Table Volumes'!$B$1-G89260,"NA")</f>
        <v>NA</v>
      </c>
    </row>
    <row r="89261" spans="17:17">
      <c r="Q89261" s="32" t="str">
        <f>IF(I89261="OUTSTANDING",'Data Table Volumes'!$B$1-G89261,"NA")</f>
        <v>NA</v>
      </c>
    </row>
    <row r="89262" spans="17:17">
      <c r="Q89262" s="32" t="str">
        <f>IF(I89262="OUTSTANDING",'Data Table Volumes'!$B$1-G89262,"NA")</f>
        <v>NA</v>
      </c>
    </row>
    <row r="89263" spans="17:17">
      <c r="Q89263" s="32" t="str">
        <f>IF(I89263="OUTSTANDING",'Data Table Volumes'!$B$1-G89263,"NA")</f>
        <v>NA</v>
      </c>
    </row>
    <row r="89264" spans="17:17">
      <c r="Q89264" s="32" t="str">
        <f>IF(I89264="OUTSTANDING",'Data Table Volumes'!$B$1-G89264,"NA")</f>
        <v>NA</v>
      </c>
    </row>
    <row r="89265" spans="17:17">
      <c r="Q89265" s="32" t="str">
        <f>IF(I89265="OUTSTANDING",'Data Table Volumes'!$B$1-G89265,"NA")</f>
        <v>NA</v>
      </c>
    </row>
    <row r="89266" spans="17:17">
      <c r="Q89266" s="32" t="str">
        <f>IF(I89266="OUTSTANDING",'Data Table Volumes'!$B$1-G89266,"NA")</f>
        <v>NA</v>
      </c>
    </row>
    <row r="89267" spans="17:17">
      <c r="Q89267" s="32" t="str">
        <f>IF(I89267="OUTSTANDING",'Data Table Volumes'!$B$1-G89267,"NA")</f>
        <v>NA</v>
      </c>
    </row>
    <row r="89268" spans="17:17">
      <c r="Q89268" s="32" t="str">
        <f>IF(I89268="OUTSTANDING",'Data Table Volumes'!$B$1-G89268,"NA")</f>
        <v>NA</v>
      </c>
    </row>
    <row r="89269" spans="17:17">
      <c r="Q89269" s="32" t="str">
        <f>IF(I89269="OUTSTANDING",'Data Table Volumes'!$B$1-G89269,"NA")</f>
        <v>NA</v>
      </c>
    </row>
    <row r="89270" spans="17:17">
      <c r="Q89270" s="32" t="str">
        <f>IF(I89270="OUTSTANDING",'Data Table Volumes'!$B$1-G89270,"NA")</f>
        <v>NA</v>
      </c>
    </row>
    <row r="89271" spans="17:17">
      <c r="Q89271" s="32" t="str">
        <f>IF(I89271="OUTSTANDING",'Data Table Volumes'!$B$1-G89271,"NA")</f>
        <v>NA</v>
      </c>
    </row>
    <row r="89272" spans="17:17">
      <c r="Q89272" s="32" t="str">
        <f>IF(I89272="OUTSTANDING",'Data Table Volumes'!$B$1-G89272,"NA")</f>
        <v>NA</v>
      </c>
    </row>
    <row r="89273" spans="17:17">
      <c r="Q89273" s="32" t="str">
        <f>IF(I89273="OUTSTANDING",'Data Table Volumes'!$B$1-G89273,"NA")</f>
        <v>NA</v>
      </c>
    </row>
    <row r="89274" spans="17:17">
      <c r="Q89274" s="32" t="str">
        <f>IF(I89274="OUTSTANDING",'Data Table Volumes'!$B$1-G89274,"NA")</f>
        <v>NA</v>
      </c>
    </row>
    <row r="89275" spans="17:17">
      <c r="Q89275" s="32" t="str">
        <f>IF(I89275="OUTSTANDING",'Data Table Volumes'!$B$1-G89275,"NA")</f>
        <v>NA</v>
      </c>
    </row>
    <row r="89276" spans="17:17">
      <c r="Q89276" s="32" t="str">
        <f>IF(I89276="OUTSTANDING",'Data Table Volumes'!$B$1-G89276,"NA")</f>
        <v>NA</v>
      </c>
    </row>
    <row r="89277" spans="17:17">
      <c r="Q89277" s="32" t="str">
        <f>IF(I89277="OUTSTANDING",'Data Table Volumes'!$B$1-G89277,"NA")</f>
        <v>NA</v>
      </c>
    </row>
    <row r="89278" spans="17:17">
      <c r="Q89278" s="32" t="str">
        <f>IF(I89278="OUTSTANDING",'Data Table Volumes'!$B$1-G89278,"NA")</f>
        <v>NA</v>
      </c>
    </row>
    <row r="89279" spans="17:17">
      <c r="Q89279" s="32" t="str">
        <f>IF(I89279="OUTSTANDING",'Data Table Volumes'!$B$1-G89279,"NA")</f>
        <v>NA</v>
      </c>
    </row>
    <row r="89280" spans="17:17">
      <c r="Q89280" s="32" t="str">
        <f>IF(I89280="OUTSTANDING",'Data Table Volumes'!$B$1-G89280,"NA")</f>
        <v>NA</v>
      </c>
    </row>
    <row r="89281" spans="17:17">
      <c r="Q89281" s="32" t="str">
        <f>IF(I89281="OUTSTANDING",'Data Table Volumes'!$B$1-G89281,"NA")</f>
        <v>NA</v>
      </c>
    </row>
    <row r="89282" spans="17:17">
      <c r="Q89282" s="32" t="str">
        <f>IF(I89282="OUTSTANDING",'Data Table Volumes'!$B$1-G89282,"NA")</f>
        <v>NA</v>
      </c>
    </row>
    <row r="89283" spans="17:17">
      <c r="Q89283" s="32" t="str">
        <f>IF(I89283="OUTSTANDING",'Data Table Volumes'!$B$1-G89283,"NA")</f>
        <v>NA</v>
      </c>
    </row>
    <row r="89284" spans="17:17">
      <c r="Q89284" s="32" t="str">
        <f>IF(I89284="OUTSTANDING",'Data Table Volumes'!$B$1-G89284,"NA")</f>
        <v>NA</v>
      </c>
    </row>
    <row r="89285" spans="17:17">
      <c r="Q89285" s="32" t="str">
        <f>IF(I89285="OUTSTANDING",'Data Table Volumes'!$B$1-G89285,"NA")</f>
        <v>NA</v>
      </c>
    </row>
    <row r="89286" spans="17:17">
      <c r="Q89286" s="32" t="str">
        <f>IF(I89286="OUTSTANDING",'Data Table Volumes'!$B$1-G89286,"NA")</f>
        <v>NA</v>
      </c>
    </row>
    <row r="89287" spans="17:17">
      <c r="Q89287" s="32" t="str">
        <f>IF(I89287="OUTSTANDING",'Data Table Volumes'!$B$1-G89287,"NA")</f>
        <v>NA</v>
      </c>
    </row>
    <row r="89288" spans="17:17">
      <c r="Q89288" s="32" t="str">
        <f>IF(I89288="OUTSTANDING",'Data Table Volumes'!$B$1-G89288,"NA")</f>
        <v>NA</v>
      </c>
    </row>
    <row r="89289" spans="17:17">
      <c r="Q89289" s="32" t="str">
        <f>IF(I89289="OUTSTANDING",'Data Table Volumes'!$B$1-G89289,"NA")</f>
        <v>NA</v>
      </c>
    </row>
    <row r="89290" spans="17:17">
      <c r="Q89290" s="32" t="str">
        <f>IF(I89290="OUTSTANDING",'Data Table Volumes'!$B$1-G89290,"NA")</f>
        <v>NA</v>
      </c>
    </row>
    <row r="89291" spans="17:17">
      <c r="Q89291" s="32" t="str">
        <f>IF(I89291="OUTSTANDING",'Data Table Volumes'!$B$1-G89291,"NA")</f>
        <v>NA</v>
      </c>
    </row>
    <row r="89292" spans="17:17">
      <c r="Q89292" s="32" t="str">
        <f>IF(I89292="OUTSTANDING",'Data Table Volumes'!$B$1-G89292,"NA")</f>
        <v>NA</v>
      </c>
    </row>
    <row r="89293" spans="17:17">
      <c r="Q89293" s="32" t="str">
        <f>IF(I89293="OUTSTANDING",'Data Table Volumes'!$B$1-G89293,"NA")</f>
        <v>NA</v>
      </c>
    </row>
    <row r="89294" spans="17:17">
      <c r="Q89294" s="32" t="str">
        <f>IF(I89294="OUTSTANDING",'Data Table Volumes'!$B$1-G89294,"NA")</f>
        <v>NA</v>
      </c>
    </row>
    <row r="89295" spans="17:17">
      <c r="Q89295" s="32" t="str">
        <f>IF(I89295="OUTSTANDING",'Data Table Volumes'!$B$1-G89295,"NA")</f>
        <v>NA</v>
      </c>
    </row>
    <row r="89296" spans="17:17">
      <c r="Q89296" s="32" t="str">
        <f>IF(I89296="OUTSTANDING",'Data Table Volumes'!$B$1-G89296,"NA")</f>
        <v>NA</v>
      </c>
    </row>
    <row r="89297" spans="17:17">
      <c r="Q89297" s="32" t="str">
        <f>IF(I89297="OUTSTANDING",'Data Table Volumes'!$B$1-G89297,"NA")</f>
        <v>NA</v>
      </c>
    </row>
    <row r="89298" spans="17:17">
      <c r="Q89298" s="32" t="str">
        <f>IF(I89298="OUTSTANDING",'Data Table Volumes'!$B$1-G89298,"NA")</f>
        <v>NA</v>
      </c>
    </row>
    <row r="89299" spans="17:17">
      <c r="Q89299" s="32" t="str">
        <f>IF(I89299="OUTSTANDING",'Data Table Volumes'!$B$1-G89299,"NA")</f>
        <v>NA</v>
      </c>
    </row>
    <row r="89300" spans="17:17">
      <c r="Q89300" s="32" t="str">
        <f>IF(I89300="OUTSTANDING",'Data Table Volumes'!$B$1-G89300,"NA")</f>
        <v>NA</v>
      </c>
    </row>
    <row r="89301" spans="17:17">
      <c r="Q89301" s="32" t="str">
        <f>IF(I89301="OUTSTANDING",'Data Table Volumes'!$B$1-G89301,"NA")</f>
        <v>NA</v>
      </c>
    </row>
    <row r="89302" spans="17:17">
      <c r="Q89302" s="32" t="str">
        <f>IF(I89302="OUTSTANDING",'Data Table Volumes'!$B$1-G89302,"NA")</f>
        <v>NA</v>
      </c>
    </row>
    <row r="89303" spans="17:17">
      <c r="Q89303" s="32" t="str">
        <f>IF(I89303="OUTSTANDING",'Data Table Volumes'!$B$1-G89303,"NA")</f>
        <v>NA</v>
      </c>
    </row>
    <row r="89304" spans="17:17">
      <c r="Q89304" s="32" t="str">
        <f>IF(I89304="OUTSTANDING",'Data Table Volumes'!$B$1-G89304,"NA")</f>
        <v>NA</v>
      </c>
    </row>
    <row r="89305" spans="17:17">
      <c r="Q89305" s="32" t="str">
        <f>IF(I89305="OUTSTANDING",'Data Table Volumes'!$B$1-G89305,"NA")</f>
        <v>NA</v>
      </c>
    </row>
    <row r="89306" spans="17:17">
      <c r="Q89306" s="32" t="str">
        <f>IF(I89306="OUTSTANDING",'Data Table Volumes'!$B$1-G89306,"NA")</f>
        <v>NA</v>
      </c>
    </row>
    <row r="89307" spans="17:17">
      <c r="Q89307" s="32" t="str">
        <f>IF(I89307="OUTSTANDING",'Data Table Volumes'!$B$1-G89307,"NA")</f>
        <v>NA</v>
      </c>
    </row>
    <row r="89308" spans="17:17">
      <c r="Q89308" s="32" t="str">
        <f>IF(I89308="OUTSTANDING",'Data Table Volumes'!$B$1-G89308,"NA")</f>
        <v>NA</v>
      </c>
    </row>
    <row r="89309" spans="17:17">
      <c r="Q89309" s="32" t="str">
        <f>IF(I89309="OUTSTANDING",'Data Table Volumes'!$B$1-G89309,"NA")</f>
        <v>NA</v>
      </c>
    </row>
    <row r="89310" spans="17:17">
      <c r="Q89310" s="32" t="str">
        <f>IF(I89310="OUTSTANDING",'Data Table Volumes'!$B$1-G89310,"NA")</f>
        <v>NA</v>
      </c>
    </row>
    <row r="89311" spans="17:17">
      <c r="Q89311" s="32" t="str">
        <f>IF(I89311="OUTSTANDING",'Data Table Volumes'!$B$1-G89311,"NA")</f>
        <v>NA</v>
      </c>
    </row>
    <row r="89312" spans="17:17">
      <c r="Q89312" s="32" t="str">
        <f>IF(I89312="OUTSTANDING",'Data Table Volumes'!$B$1-G89312,"NA")</f>
        <v>NA</v>
      </c>
    </row>
    <row r="89313" spans="17:17">
      <c r="Q89313" s="32" t="str">
        <f>IF(I89313="OUTSTANDING",'Data Table Volumes'!$B$1-G89313,"NA")</f>
        <v>NA</v>
      </c>
    </row>
    <row r="89314" spans="17:17">
      <c r="Q89314" s="32" t="str">
        <f>IF(I89314="OUTSTANDING",'Data Table Volumes'!$B$1-G89314,"NA")</f>
        <v>NA</v>
      </c>
    </row>
    <row r="89315" spans="17:17">
      <c r="Q89315" s="32" t="str">
        <f>IF(I89315="OUTSTANDING",'Data Table Volumes'!$B$1-G89315,"NA")</f>
        <v>NA</v>
      </c>
    </row>
    <row r="89316" spans="17:17">
      <c r="Q89316" s="32" t="str">
        <f>IF(I89316="OUTSTANDING",'Data Table Volumes'!$B$1-G89316,"NA")</f>
        <v>NA</v>
      </c>
    </row>
    <row r="89317" spans="17:17">
      <c r="Q89317" s="32" t="str">
        <f>IF(I89317="OUTSTANDING",'Data Table Volumes'!$B$1-G89317,"NA")</f>
        <v>NA</v>
      </c>
    </row>
    <row r="89318" spans="17:17">
      <c r="Q89318" s="32" t="str">
        <f>IF(I89318="OUTSTANDING",'Data Table Volumes'!$B$1-G89318,"NA")</f>
        <v>NA</v>
      </c>
    </row>
    <row r="89319" spans="17:17">
      <c r="Q89319" s="32" t="str">
        <f>IF(I89319="OUTSTANDING",'Data Table Volumes'!$B$1-G89319,"NA")</f>
        <v>NA</v>
      </c>
    </row>
    <row r="89320" spans="17:17">
      <c r="Q89320" s="32" t="str">
        <f>IF(I89320="OUTSTANDING",'Data Table Volumes'!$B$1-G89320,"NA")</f>
        <v>NA</v>
      </c>
    </row>
    <row r="89321" spans="17:17">
      <c r="Q89321" s="32" t="str">
        <f>IF(I89321="OUTSTANDING",'Data Table Volumes'!$B$1-G89321,"NA")</f>
        <v>NA</v>
      </c>
    </row>
    <row r="89322" spans="17:17">
      <c r="Q89322" s="32" t="str">
        <f>IF(I89322="OUTSTANDING",'Data Table Volumes'!$B$1-G89322,"NA")</f>
        <v>NA</v>
      </c>
    </row>
    <row r="89323" spans="17:17">
      <c r="Q89323" s="32" t="str">
        <f>IF(I89323="OUTSTANDING",'Data Table Volumes'!$B$1-G89323,"NA")</f>
        <v>NA</v>
      </c>
    </row>
    <row r="89324" spans="17:17">
      <c r="Q89324" s="32" t="str">
        <f>IF(I89324="OUTSTANDING",'Data Table Volumes'!$B$1-G89324,"NA")</f>
        <v>NA</v>
      </c>
    </row>
    <row r="89325" spans="17:17">
      <c r="Q89325" s="32" t="str">
        <f>IF(I89325="OUTSTANDING",'Data Table Volumes'!$B$1-G89325,"NA")</f>
        <v>NA</v>
      </c>
    </row>
    <row r="89326" spans="17:17">
      <c r="Q89326" s="32" t="str">
        <f>IF(I89326="OUTSTANDING",'Data Table Volumes'!$B$1-G89326,"NA")</f>
        <v>NA</v>
      </c>
    </row>
    <row r="89327" spans="17:17">
      <c r="Q89327" s="32" t="str">
        <f>IF(I89327="OUTSTANDING",'Data Table Volumes'!$B$1-G89327,"NA")</f>
        <v>NA</v>
      </c>
    </row>
    <row r="89328" spans="17:17">
      <c r="Q89328" s="32" t="str">
        <f>IF(I89328="OUTSTANDING",'Data Table Volumes'!$B$1-G89328,"NA")</f>
        <v>NA</v>
      </c>
    </row>
    <row r="89329" spans="17:17">
      <c r="Q89329" s="32" t="str">
        <f>IF(I89329="OUTSTANDING",'Data Table Volumes'!$B$1-G89329,"NA")</f>
        <v>NA</v>
      </c>
    </row>
    <row r="89330" spans="17:17">
      <c r="Q89330" s="32" t="str">
        <f>IF(I89330="OUTSTANDING",'Data Table Volumes'!$B$1-G89330,"NA")</f>
        <v>NA</v>
      </c>
    </row>
    <row r="89331" spans="17:17">
      <c r="Q89331" s="32" t="str">
        <f>IF(I89331="OUTSTANDING",'Data Table Volumes'!$B$1-G89331,"NA")</f>
        <v>NA</v>
      </c>
    </row>
    <row r="89332" spans="17:17">
      <c r="Q89332" s="32" t="str">
        <f>IF(I89332="OUTSTANDING",'Data Table Volumes'!$B$1-G89332,"NA")</f>
        <v>NA</v>
      </c>
    </row>
    <row r="89333" spans="17:17">
      <c r="Q89333" s="32" t="str">
        <f>IF(I89333="OUTSTANDING",'Data Table Volumes'!$B$1-G89333,"NA")</f>
        <v>NA</v>
      </c>
    </row>
    <row r="89334" spans="17:17">
      <c r="Q89334" s="32" t="str">
        <f>IF(I89334="OUTSTANDING",'Data Table Volumes'!$B$1-G89334,"NA")</f>
        <v>NA</v>
      </c>
    </row>
    <row r="89335" spans="17:17">
      <c r="Q89335" s="32" t="str">
        <f>IF(I89335="OUTSTANDING",'Data Table Volumes'!$B$1-G89335,"NA")</f>
        <v>NA</v>
      </c>
    </row>
    <row r="89336" spans="17:17">
      <c r="Q89336" s="32" t="str">
        <f>IF(I89336="OUTSTANDING",'Data Table Volumes'!$B$1-G89336,"NA")</f>
        <v>NA</v>
      </c>
    </row>
    <row r="89337" spans="17:17">
      <c r="Q89337" s="32" t="str">
        <f>IF(I89337="OUTSTANDING",'Data Table Volumes'!$B$1-G89337,"NA")</f>
        <v>NA</v>
      </c>
    </row>
    <row r="89338" spans="17:17">
      <c r="Q89338" s="32" t="str">
        <f>IF(I89338="OUTSTANDING",'Data Table Volumes'!$B$1-G89338,"NA")</f>
        <v>NA</v>
      </c>
    </row>
    <row r="89339" spans="17:17">
      <c r="Q89339" s="32" t="str">
        <f>IF(I89339="OUTSTANDING",'Data Table Volumes'!$B$1-G89339,"NA")</f>
        <v>NA</v>
      </c>
    </row>
    <row r="89340" spans="17:17">
      <c r="Q89340" s="32" t="str">
        <f>IF(I89340="OUTSTANDING",'Data Table Volumes'!$B$1-G89340,"NA")</f>
        <v>NA</v>
      </c>
    </row>
    <row r="89341" spans="17:17">
      <c r="Q89341" s="32" t="str">
        <f>IF(I89341="OUTSTANDING",'Data Table Volumes'!$B$1-G89341,"NA")</f>
        <v>NA</v>
      </c>
    </row>
    <row r="89342" spans="17:17">
      <c r="Q89342" s="32" t="str">
        <f>IF(I89342="OUTSTANDING",'Data Table Volumes'!$B$1-G89342,"NA")</f>
        <v>NA</v>
      </c>
    </row>
    <row r="89343" spans="17:17">
      <c r="Q89343" s="32" t="str">
        <f>IF(I89343="OUTSTANDING",'Data Table Volumes'!$B$1-G89343,"NA")</f>
        <v>NA</v>
      </c>
    </row>
    <row r="89344" spans="17:17">
      <c r="Q89344" s="32" t="str">
        <f>IF(I89344="OUTSTANDING",'Data Table Volumes'!$B$1-G89344,"NA")</f>
        <v>NA</v>
      </c>
    </row>
    <row r="89345" spans="17:17">
      <c r="Q89345" s="32" t="str">
        <f>IF(I89345="OUTSTANDING",'Data Table Volumes'!$B$1-G89345,"NA")</f>
        <v>NA</v>
      </c>
    </row>
    <row r="89346" spans="17:17">
      <c r="Q89346" s="32" t="str">
        <f>IF(I89346="OUTSTANDING",'Data Table Volumes'!$B$1-G89346,"NA")</f>
        <v>NA</v>
      </c>
    </row>
    <row r="89347" spans="17:17">
      <c r="Q89347" s="32" t="str">
        <f>IF(I89347="OUTSTANDING",'Data Table Volumes'!$B$1-G89347,"NA")</f>
        <v>NA</v>
      </c>
    </row>
    <row r="89348" spans="17:17">
      <c r="Q89348" s="32" t="str">
        <f>IF(I89348="OUTSTANDING",'Data Table Volumes'!$B$1-G89348,"NA")</f>
        <v>NA</v>
      </c>
    </row>
    <row r="89349" spans="17:17">
      <c r="Q89349" s="32" t="str">
        <f>IF(I89349="OUTSTANDING",'Data Table Volumes'!$B$1-G89349,"NA")</f>
        <v>NA</v>
      </c>
    </row>
    <row r="89350" spans="17:17">
      <c r="Q89350" s="32" t="str">
        <f>IF(I89350="OUTSTANDING",'Data Table Volumes'!$B$1-G89350,"NA")</f>
        <v>NA</v>
      </c>
    </row>
    <row r="89351" spans="17:17">
      <c r="Q89351" s="32" t="str">
        <f>IF(I89351="OUTSTANDING",'Data Table Volumes'!$B$1-G89351,"NA")</f>
        <v>NA</v>
      </c>
    </row>
    <row r="89352" spans="17:17">
      <c r="Q89352" s="32" t="str">
        <f>IF(I89352="OUTSTANDING",'Data Table Volumes'!$B$1-G89352,"NA")</f>
        <v>NA</v>
      </c>
    </row>
    <row r="89353" spans="17:17">
      <c r="Q89353" s="32" t="str">
        <f>IF(I89353="OUTSTANDING",'Data Table Volumes'!$B$1-G89353,"NA")</f>
        <v>NA</v>
      </c>
    </row>
    <row r="89354" spans="17:17">
      <c r="Q89354" s="32" t="str">
        <f>IF(I89354="OUTSTANDING",'Data Table Volumes'!$B$1-G89354,"NA")</f>
        <v>NA</v>
      </c>
    </row>
    <row r="89355" spans="17:17">
      <c r="Q89355" s="32" t="str">
        <f>IF(I89355="OUTSTANDING",'Data Table Volumes'!$B$1-G89355,"NA")</f>
        <v>NA</v>
      </c>
    </row>
    <row r="89356" spans="17:17">
      <c r="Q89356" s="32" t="str">
        <f>IF(I89356="OUTSTANDING",'Data Table Volumes'!$B$1-G89356,"NA")</f>
        <v>NA</v>
      </c>
    </row>
    <row r="89357" spans="17:17">
      <c r="Q89357" s="32" t="str">
        <f>IF(I89357="OUTSTANDING",'Data Table Volumes'!$B$1-G89357,"NA")</f>
        <v>NA</v>
      </c>
    </row>
    <row r="89358" spans="17:17">
      <c r="Q89358" s="32" t="str">
        <f>IF(I89358="OUTSTANDING",'Data Table Volumes'!$B$1-G89358,"NA")</f>
        <v>NA</v>
      </c>
    </row>
    <row r="89359" spans="17:17">
      <c r="Q89359" s="32" t="str">
        <f>IF(I89359="OUTSTANDING",'Data Table Volumes'!$B$1-G89359,"NA")</f>
        <v>NA</v>
      </c>
    </row>
    <row r="89360" spans="17:17">
      <c r="Q89360" s="32" t="str">
        <f>IF(I89360="OUTSTANDING",'Data Table Volumes'!$B$1-G89360,"NA")</f>
        <v>NA</v>
      </c>
    </row>
    <row r="89361" spans="17:17">
      <c r="Q89361" s="32" t="str">
        <f>IF(I89361="OUTSTANDING",'Data Table Volumes'!$B$1-G89361,"NA")</f>
        <v>NA</v>
      </c>
    </row>
    <row r="89362" spans="17:17">
      <c r="Q89362" s="32" t="str">
        <f>IF(I89362="OUTSTANDING",'Data Table Volumes'!$B$1-G89362,"NA")</f>
        <v>NA</v>
      </c>
    </row>
    <row r="89363" spans="17:17">
      <c r="Q89363" s="32" t="str">
        <f>IF(I89363="OUTSTANDING",'Data Table Volumes'!$B$1-G89363,"NA")</f>
        <v>NA</v>
      </c>
    </row>
    <row r="89364" spans="17:17">
      <c r="Q89364" s="32" t="str">
        <f>IF(I89364="OUTSTANDING",'Data Table Volumes'!$B$1-G89364,"NA")</f>
        <v>NA</v>
      </c>
    </row>
    <row r="89365" spans="17:17">
      <c r="Q89365" s="32" t="str">
        <f>IF(I89365="OUTSTANDING",'Data Table Volumes'!$B$1-G89365,"NA")</f>
        <v>NA</v>
      </c>
    </row>
    <row r="89366" spans="17:17">
      <c r="Q89366" s="32" t="str">
        <f>IF(I89366="OUTSTANDING",'Data Table Volumes'!$B$1-G89366,"NA")</f>
        <v>NA</v>
      </c>
    </row>
    <row r="89367" spans="17:17">
      <c r="Q89367" s="32" t="str">
        <f>IF(I89367="OUTSTANDING",'Data Table Volumes'!$B$1-G89367,"NA")</f>
        <v>NA</v>
      </c>
    </row>
    <row r="89368" spans="17:17">
      <c r="Q89368" s="32" t="str">
        <f>IF(I89368="OUTSTANDING",'Data Table Volumes'!$B$1-G89368,"NA")</f>
        <v>NA</v>
      </c>
    </row>
    <row r="89369" spans="17:17">
      <c r="Q89369" s="32" t="str">
        <f>IF(I89369="OUTSTANDING",'Data Table Volumes'!$B$1-G89369,"NA")</f>
        <v>NA</v>
      </c>
    </row>
    <row r="89370" spans="17:17">
      <c r="Q89370" s="32" t="str">
        <f>IF(I89370="OUTSTANDING",'Data Table Volumes'!$B$1-G89370,"NA")</f>
        <v>NA</v>
      </c>
    </row>
    <row r="89371" spans="17:17">
      <c r="Q89371" s="32" t="str">
        <f>IF(I89371="OUTSTANDING",'Data Table Volumes'!$B$1-G89371,"NA")</f>
        <v>NA</v>
      </c>
    </row>
    <row r="89372" spans="17:17">
      <c r="Q89372" s="32" t="str">
        <f>IF(I89372="OUTSTANDING",'Data Table Volumes'!$B$1-G89372,"NA")</f>
        <v>NA</v>
      </c>
    </row>
    <row r="89373" spans="17:17">
      <c r="Q89373" s="32" t="str">
        <f>IF(I89373="OUTSTANDING",'Data Table Volumes'!$B$1-G89373,"NA")</f>
        <v>NA</v>
      </c>
    </row>
    <row r="89374" spans="17:17">
      <c r="Q89374" s="32" t="str">
        <f>IF(I89374="OUTSTANDING",'Data Table Volumes'!$B$1-G89374,"NA")</f>
        <v>NA</v>
      </c>
    </row>
    <row r="89375" spans="17:17">
      <c r="Q89375" s="32" t="str">
        <f>IF(I89375="OUTSTANDING",'Data Table Volumes'!$B$1-G89375,"NA")</f>
        <v>NA</v>
      </c>
    </row>
    <row r="89376" spans="17:17">
      <c r="Q89376" s="32" t="str">
        <f>IF(I89376="OUTSTANDING",'Data Table Volumes'!$B$1-G89376,"NA")</f>
        <v>NA</v>
      </c>
    </row>
    <row r="89377" spans="17:17">
      <c r="Q89377" s="32" t="str">
        <f>IF(I89377="OUTSTANDING",'Data Table Volumes'!$B$1-G89377,"NA")</f>
        <v>NA</v>
      </c>
    </row>
    <row r="89378" spans="17:17">
      <c r="Q89378" s="32" t="str">
        <f>IF(I89378="OUTSTANDING",'Data Table Volumes'!$B$1-G89378,"NA")</f>
        <v>NA</v>
      </c>
    </row>
    <row r="89379" spans="17:17">
      <c r="Q89379" s="32" t="str">
        <f>IF(I89379="OUTSTANDING",'Data Table Volumes'!$B$1-G89379,"NA")</f>
        <v>NA</v>
      </c>
    </row>
    <row r="89380" spans="17:17">
      <c r="Q89380" s="32" t="str">
        <f>IF(I89380="OUTSTANDING",'Data Table Volumes'!$B$1-G89380,"NA")</f>
        <v>NA</v>
      </c>
    </row>
    <row r="89381" spans="17:17">
      <c r="Q89381" s="32" t="str">
        <f>IF(I89381="OUTSTANDING",'Data Table Volumes'!$B$1-G89381,"NA")</f>
        <v>NA</v>
      </c>
    </row>
    <row r="89382" spans="17:17">
      <c r="Q89382" s="32" t="str">
        <f>IF(I89382="OUTSTANDING",'Data Table Volumes'!$B$1-G89382,"NA")</f>
        <v>NA</v>
      </c>
    </row>
    <row r="89383" spans="17:17">
      <c r="Q89383" s="32" t="str">
        <f>IF(I89383="OUTSTANDING",'Data Table Volumes'!$B$1-G89383,"NA")</f>
        <v>NA</v>
      </c>
    </row>
    <row r="89384" spans="17:17">
      <c r="Q89384" s="32" t="str">
        <f>IF(I89384="OUTSTANDING",'Data Table Volumes'!$B$1-G89384,"NA")</f>
        <v>NA</v>
      </c>
    </row>
    <row r="89385" spans="17:17">
      <c r="Q89385" s="32" t="str">
        <f>IF(I89385="OUTSTANDING",'Data Table Volumes'!$B$1-G89385,"NA")</f>
        <v>NA</v>
      </c>
    </row>
    <row r="89386" spans="17:17">
      <c r="Q89386" s="32" t="str">
        <f>IF(I89386="OUTSTANDING",'Data Table Volumes'!$B$1-G89386,"NA")</f>
        <v>NA</v>
      </c>
    </row>
    <row r="89387" spans="17:17">
      <c r="Q89387" s="32" t="str">
        <f>IF(I89387="OUTSTANDING",'Data Table Volumes'!$B$1-G89387,"NA")</f>
        <v>NA</v>
      </c>
    </row>
    <row r="89388" spans="17:17">
      <c r="Q89388" s="32" t="str">
        <f>IF(I89388="OUTSTANDING",'Data Table Volumes'!$B$1-G89388,"NA")</f>
        <v>NA</v>
      </c>
    </row>
    <row r="89389" spans="17:17">
      <c r="Q89389" s="32" t="str">
        <f>IF(I89389="OUTSTANDING",'Data Table Volumes'!$B$1-G89389,"NA")</f>
        <v>NA</v>
      </c>
    </row>
    <row r="89390" spans="17:17">
      <c r="Q89390" s="32" t="str">
        <f>IF(I89390="OUTSTANDING",'Data Table Volumes'!$B$1-G89390,"NA")</f>
        <v>NA</v>
      </c>
    </row>
    <row r="89391" spans="17:17">
      <c r="Q89391" s="32" t="str">
        <f>IF(I89391="OUTSTANDING",'Data Table Volumes'!$B$1-G89391,"NA")</f>
        <v>NA</v>
      </c>
    </row>
    <row r="89392" spans="17:17">
      <c r="Q89392" s="32" t="str">
        <f>IF(I89392="OUTSTANDING",'Data Table Volumes'!$B$1-G89392,"NA")</f>
        <v>NA</v>
      </c>
    </row>
    <row r="89393" spans="17:17">
      <c r="Q89393" s="32" t="str">
        <f>IF(I89393="OUTSTANDING",'Data Table Volumes'!$B$1-G89393,"NA")</f>
        <v>NA</v>
      </c>
    </row>
    <row r="89394" spans="17:17">
      <c r="Q89394" s="32" t="str">
        <f>IF(I89394="OUTSTANDING",'Data Table Volumes'!$B$1-G89394,"NA")</f>
        <v>NA</v>
      </c>
    </row>
    <row r="89395" spans="17:17">
      <c r="Q89395" s="32" t="str">
        <f>IF(I89395="OUTSTANDING",'Data Table Volumes'!$B$1-G89395,"NA")</f>
        <v>NA</v>
      </c>
    </row>
    <row r="89396" spans="17:17">
      <c r="Q89396" s="32" t="str">
        <f>IF(I89396="OUTSTANDING",'Data Table Volumes'!$B$1-G89396,"NA")</f>
        <v>NA</v>
      </c>
    </row>
    <row r="89397" spans="17:17">
      <c r="Q89397" s="32" t="str">
        <f>IF(I89397="OUTSTANDING",'Data Table Volumes'!$B$1-G89397,"NA")</f>
        <v>NA</v>
      </c>
    </row>
    <row r="89398" spans="17:17">
      <c r="Q89398" s="32" t="str">
        <f>IF(I89398="OUTSTANDING",'Data Table Volumes'!$B$1-G89398,"NA")</f>
        <v>NA</v>
      </c>
    </row>
    <row r="89399" spans="17:17">
      <c r="Q89399" s="32" t="str">
        <f>IF(I89399="OUTSTANDING",'Data Table Volumes'!$B$1-G89399,"NA")</f>
        <v>NA</v>
      </c>
    </row>
    <row r="89400" spans="17:17">
      <c r="Q89400" s="32" t="str">
        <f>IF(I89400="OUTSTANDING",'Data Table Volumes'!$B$1-G89400,"NA")</f>
        <v>NA</v>
      </c>
    </row>
    <row r="89401" spans="17:17">
      <c r="Q89401" s="32" t="str">
        <f>IF(I89401="OUTSTANDING",'Data Table Volumes'!$B$1-G89401,"NA")</f>
        <v>NA</v>
      </c>
    </row>
    <row r="89402" spans="17:17">
      <c r="Q89402" s="32" t="str">
        <f>IF(I89402="OUTSTANDING",'Data Table Volumes'!$B$1-G89402,"NA")</f>
        <v>NA</v>
      </c>
    </row>
    <row r="89403" spans="17:17">
      <c r="Q89403" s="32" t="str">
        <f>IF(I89403="OUTSTANDING",'Data Table Volumes'!$B$1-G89403,"NA")</f>
        <v>NA</v>
      </c>
    </row>
    <row r="89404" spans="17:17">
      <c r="Q89404" s="32" t="str">
        <f>IF(I89404="OUTSTANDING",'Data Table Volumes'!$B$1-G89404,"NA")</f>
        <v>NA</v>
      </c>
    </row>
    <row r="89405" spans="17:17">
      <c r="Q89405" s="32" t="str">
        <f>IF(I89405="OUTSTANDING",'Data Table Volumes'!$B$1-G89405,"NA")</f>
        <v>NA</v>
      </c>
    </row>
    <row r="89406" spans="17:17">
      <c r="Q89406" s="32" t="str">
        <f>IF(I89406="OUTSTANDING",'Data Table Volumes'!$B$1-G89406,"NA")</f>
        <v>NA</v>
      </c>
    </row>
    <row r="89407" spans="17:17">
      <c r="Q89407" s="32" t="str">
        <f>IF(I89407="OUTSTANDING",'Data Table Volumes'!$B$1-G89407,"NA")</f>
        <v>NA</v>
      </c>
    </row>
    <row r="89408" spans="17:17">
      <c r="Q89408" s="32" t="str">
        <f>IF(I89408="OUTSTANDING",'Data Table Volumes'!$B$1-G89408,"NA")</f>
        <v>NA</v>
      </c>
    </row>
    <row r="89409" spans="17:17">
      <c r="Q89409" s="32" t="str">
        <f>IF(I89409="OUTSTANDING",'Data Table Volumes'!$B$1-G89409,"NA")</f>
        <v>NA</v>
      </c>
    </row>
    <row r="89410" spans="17:17">
      <c r="Q89410" s="32" t="str">
        <f>IF(I89410="OUTSTANDING",'Data Table Volumes'!$B$1-G89410,"NA")</f>
        <v>NA</v>
      </c>
    </row>
    <row r="89411" spans="17:17">
      <c r="Q89411" s="32" t="str">
        <f>IF(I89411="OUTSTANDING",'Data Table Volumes'!$B$1-G89411,"NA")</f>
        <v>NA</v>
      </c>
    </row>
    <row r="89412" spans="17:17">
      <c r="Q89412" s="32" t="str">
        <f>IF(I89412="OUTSTANDING",'Data Table Volumes'!$B$1-G89412,"NA")</f>
        <v>NA</v>
      </c>
    </row>
    <row r="89413" spans="17:17">
      <c r="Q89413" s="32" t="str">
        <f>IF(I89413="OUTSTANDING",'Data Table Volumes'!$B$1-G89413,"NA")</f>
        <v>NA</v>
      </c>
    </row>
    <row r="89414" spans="17:17">
      <c r="Q89414" s="32" t="str">
        <f>IF(I89414="OUTSTANDING",'Data Table Volumes'!$B$1-G89414,"NA")</f>
        <v>NA</v>
      </c>
    </row>
    <row r="89415" spans="17:17">
      <c r="Q89415" s="32" t="str">
        <f>IF(I89415="OUTSTANDING",'Data Table Volumes'!$B$1-G89415,"NA")</f>
        <v>NA</v>
      </c>
    </row>
    <row r="89416" spans="17:17">
      <c r="Q89416" s="32" t="str">
        <f>IF(I89416="OUTSTANDING",'Data Table Volumes'!$B$1-G89416,"NA")</f>
        <v>NA</v>
      </c>
    </row>
    <row r="89417" spans="17:17">
      <c r="Q89417" s="32" t="str">
        <f>IF(I89417="OUTSTANDING",'Data Table Volumes'!$B$1-G89417,"NA")</f>
        <v>NA</v>
      </c>
    </row>
    <row r="89418" spans="17:17">
      <c r="Q89418" s="32" t="str">
        <f>IF(I89418="OUTSTANDING",'Data Table Volumes'!$B$1-G89418,"NA")</f>
        <v>NA</v>
      </c>
    </row>
    <row r="89419" spans="17:17">
      <c r="Q89419" s="32" t="str">
        <f>IF(I89419="OUTSTANDING",'Data Table Volumes'!$B$1-G89419,"NA")</f>
        <v>NA</v>
      </c>
    </row>
    <row r="89420" spans="17:17">
      <c r="Q89420" s="32" t="str">
        <f>IF(I89420="OUTSTANDING",'Data Table Volumes'!$B$1-G89420,"NA")</f>
        <v>NA</v>
      </c>
    </row>
    <row r="89421" spans="17:17">
      <c r="Q89421" s="32" t="str">
        <f>IF(I89421="OUTSTANDING",'Data Table Volumes'!$B$1-G89421,"NA")</f>
        <v>NA</v>
      </c>
    </row>
    <row r="89422" spans="17:17">
      <c r="Q89422" s="32" t="str">
        <f>IF(I89422="OUTSTANDING",'Data Table Volumes'!$B$1-G89422,"NA")</f>
        <v>NA</v>
      </c>
    </row>
    <row r="89423" spans="17:17">
      <c r="Q89423" s="32" t="str">
        <f>IF(I89423="OUTSTANDING",'Data Table Volumes'!$B$1-G89423,"NA")</f>
        <v>NA</v>
      </c>
    </row>
    <row r="89424" spans="17:17">
      <c r="Q89424" s="32" t="str">
        <f>IF(I89424="OUTSTANDING",'Data Table Volumes'!$B$1-G89424,"NA")</f>
        <v>NA</v>
      </c>
    </row>
    <row r="89425" spans="17:17">
      <c r="Q89425" s="32" t="str">
        <f>IF(I89425="OUTSTANDING",'Data Table Volumes'!$B$1-G89425,"NA")</f>
        <v>NA</v>
      </c>
    </row>
    <row r="89426" spans="17:17">
      <c r="Q89426" s="32" t="str">
        <f>IF(I89426="OUTSTANDING",'Data Table Volumes'!$B$1-G89426,"NA")</f>
        <v>NA</v>
      </c>
    </row>
    <row r="89427" spans="17:17">
      <c r="Q89427" s="32" t="str">
        <f>IF(I89427="OUTSTANDING",'Data Table Volumes'!$B$1-G89427,"NA")</f>
        <v>NA</v>
      </c>
    </row>
    <row r="89428" spans="17:17">
      <c r="Q89428" s="32" t="str">
        <f>IF(I89428="OUTSTANDING",'Data Table Volumes'!$B$1-G89428,"NA")</f>
        <v>NA</v>
      </c>
    </row>
    <row r="89429" spans="17:17">
      <c r="Q89429" s="32" t="str">
        <f>IF(I89429="OUTSTANDING",'Data Table Volumes'!$B$1-G89429,"NA")</f>
        <v>NA</v>
      </c>
    </row>
    <row r="89430" spans="17:17">
      <c r="Q89430" s="32" t="str">
        <f>IF(I89430="OUTSTANDING",'Data Table Volumes'!$B$1-G89430,"NA")</f>
        <v>NA</v>
      </c>
    </row>
    <row r="89431" spans="17:17">
      <c r="Q89431" s="32" t="str">
        <f>IF(I89431="OUTSTANDING",'Data Table Volumes'!$B$1-G89431,"NA")</f>
        <v>NA</v>
      </c>
    </row>
    <row r="89432" spans="17:17">
      <c r="Q89432" s="32" t="str">
        <f>IF(I89432="OUTSTANDING",'Data Table Volumes'!$B$1-G89432,"NA")</f>
        <v>NA</v>
      </c>
    </row>
    <row r="89433" spans="17:17">
      <c r="Q89433" s="32" t="str">
        <f>IF(I89433="OUTSTANDING",'Data Table Volumes'!$B$1-G89433,"NA")</f>
        <v>NA</v>
      </c>
    </row>
    <row r="89434" spans="17:17">
      <c r="Q89434" s="32" t="str">
        <f>IF(I89434="OUTSTANDING",'Data Table Volumes'!$B$1-G89434,"NA")</f>
        <v>NA</v>
      </c>
    </row>
    <row r="89435" spans="17:17">
      <c r="Q89435" s="32" t="str">
        <f>IF(I89435="OUTSTANDING",'Data Table Volumes'!$B$1-G89435,"NA")</f>
        <v>NA</v>
      </c>
    </row>
    <row r="89436" spans="17:17">
      <c r="Q89436" s="32" t="str">
        <f>IF(I89436="OUTSTANDING",'Data Table Volumes'!$B$1-G89436,"NA")</f>
        <v>NA</v>
      </c>
    </row>
    <row r="89437" spans="17:17">
      <c r="Q89437" s="32" t="str">
        <f>IF(I89437="OUTSTANDING",'Data Table Volumes'!$B$1-G89437,"NA")</f>
        <v>NA</v>
      </c>
    </row>
    <row r="89438" spans="17:17">
      <c r="Q89438" s="32" t="str">
        <f>IF(I89438="OUTSTANDING",'Data Table Volumes'!$B$1-G89438,"NA")</f>
        <v>NA</v>
      </c>
    </row>
    <row r="89439" spans="17:17">
      <c r="Q89439" s="32" t="str">
        <f>IF(I89439="OUTSTANDING",'Data Table Volumes'!$B$1-G89439,"NA")</f>
        <v>NA</v>
      </c>
    </row>
    <row r="89440" spans="17:17">
      <c r="Q89440" s="32" t="str">
        <f>IF(I89440="OUTSTANDING",'Data Table Volumes'!$B$1-G89440,"NA")</f>
        <v>NA</v>
      </c>
    </row>
    <row r="89441" spans="17:17">
      <c r="Q89441" s="32" t="str">
        <f>IF(I89441="OUTSTANDING",'Data Table Volumes'!$B$1-G89441,"NA")</f>
        <v>NA</v>
      </c>
    </row>
    <row r="89442" spans="17:17">
      <c r="Q89442" s="32" t="str">
        <f>IF(I89442="OUTSTANDING",'Data Table Volumes'!$B$1-G89442,"NA")</f>
        <v>NA</v>
      </c>
    </row>
    <row r="89443" spans="17:17">
      <c r="Q89443" s="32" t="str">
        <f>IF(I89443="OUTSTANDING",'Data Table Volumes'!$B$1-G89443,"NA")</f>
        <v>NA</v>
      </c>
    </row>
    <row r="89444" spans="17:17">
      <c r="Q89444" s="32" t="str">
        <f>IF(I89444="OUTSTANDING",'Data Table Volumes'!$B$1-G89444,"NA")</f>
        <v>NA</v>
      </c>
    </row>
    <row r="89445" spans="17:17">
      <c r="Q89445" s="32" t="str">
        <f>IF(I89445="OUTSTANDING",'Data Table Volumes'!$B$1-G89445,"NA")</f>
        <v>NA</v>
      </c>
    </row>
    <row r="89446" spans="17:17">
      <c r="Q89446" s="32" t="str">
        <f>IF(I89446="OUTSTANDING",'Data Table Volumes'!$B$1-G89446,"NA")</f>
        <v>NA</v>
      </c>
    </row>
    <row r="89447" spans="17:17">
      <c r="Q89447" s="32" t="str">
        <f>IF(I89447="OUTSTANDING",'Data Table Volumes'!$B$1-G89447,"NA")</f>
        <v>NA</v>
      </c>
    </row>
    <row r="89448" spans="17:17">
      <c r="Q89448" s="32" t="str">
        <f>IF(I89448="OUTSTANDING",'Data Table Volumes'!$B$1-G89448,"NA")</f>
        <v>NA</v>
      </c>
    </row>
    <row r="89449" spans="17:17">
      <c r="Q89449" s="32" t="str">
        <f>IF(I89449="OUTSTANDING",'Data Table Volumes'!$B$1-G89449,"NA")</f>
        <v>NA</v>
      </c>
    </row>
    <row r="89450" spans="17:17">
      <c r="Q89450" s="32" t="str">
        <f>IF(I89450="OUTSTANDING",'Data Table Volumes'!$B$1-G89450,"NA")</f>
        <v>NA</v>
      </c>
    </row>
    <row r="89451" spans="17:17">
      <c r="Q89451" s="32" t="str">
        <f>IF(I89451="OUTSTANDING",'Data Table Volumes'!$B$1-G89451,"NA")</f>
        <v>NA</v>
      </c>
    </row>
    <row r="89452" spans="17:17">
      <c r="Q89452" s="32" t="str">
        <f>IF(I89452="OUTSTANDING",'Data Table Volumes'!$B$1-G89452,"NA")</f>
        <v>NA</v>
      </c>
    </row>
    <row r="89453" spans="17:17">
      <c r="Q89453" s="32" t="str">
        <f>IF(I89453="OUTSTANDING",'Data Table Volumes'!$B$1-G89453,"NA")</f>
        <v>NA</v>
      </c>
    </row>
    <row r="89454" spans="17:17">
      <c r="Q89454" s="32" t="str">
        <f>IF(I89454="OUTSTANDING",'Data Table Volumes'!$B$1-G89454,"NA")</f>
        <v>NA</v>
      </c>
    </row>
    <row r="89455" spans="17:17">
      <c r="Q89455" s="32" t="str">
        <f>IF(I89455="OUTSTANDING",'Data Table Volumes'!$B$1-G89455,"NA")</f>
        <v>NA</v>
      </c>
    </row>
    <row r="89456" spans="17:17">
      <c r="Q89456" s="32" t="str">
        <f>IF(I89456="OUTSTANDING",'Data Table Volumes'!$B$1-G89456,"NA")</f>
        <v>NA</v>
      </c>
    </row>
    <row r="89457" spans="17:17">
      <c r="Q89457" s="32" t="str">
        <f>IF(I89457="OUTSTANDING",'Data Table Volumes'!$B$1-G89457,"NA")</f>
        <v>NA</v>
      </c>
    </row>
    <row r="89458" spans="17:17">
      <c r="Q89458" s="32" t="str">
        <f>IF(I89458="OUTSTANDING",'Data Table Volumes'!$B$1-G89458,"NA")</f>
        <v>NA</v>
      </c>
    </row>
    <row r="89459" spans="17:17">
      <c r="Q89459" s="32" t="str">
        <f>IF(I89459="OUTSTANDING",'Data Table Volumes'!$B$1-G89459,"NA")</f>
        <v>NA</v>
      </c>
    </row>
    <row r="89460" spans="17:17">
      <c r="Q89460" s="32" t="str">
        <f>IF(I89460="OUTSTANDING",'Data Table Volumes'!$B$1-G89460,"NA")</f>
        <v>NA</v>
      </c>
    </row>
    <row r="89461" spans="17:17">
      <c r="Q89461" s="32" t="str">
        <f>IF(I89461="OUTSTANDING",'Data Table Volumes'!$B$1-G89461,"NA")</f>
        <v>NA</v>
      </c>
    </row>
    <row r="89462" spans="17:17">
      <c r="Q89462" s="32" t="str">
        <f>IF(I89462="OUTSTANDING",'Data Table Volumes'!$B$1-G89462,"NA")</f>
        <v>NA</v>
      </c>
    </row>
    <row r="89463" spans="17:17">
      <c r="Q89463" s="32" t="str">
        <f>IF(I89463="OUTSTANDING",'Data Table Volumes'!$B$1-G89463,"NA")</f>
        <v>NA</v>
      </c>
    </row>
    <row r="89464" spans="17:17">
      <c r="Q89464" s="32" t="str">
        <f>IF(I89464="OUTSTANDING",'Data Table Volumes'!$B$1-G89464,"NA")</f>
        <v>NA</v>
      </c>
    </row>
    <row r="89465" spans="17:17">
      <c r="Q89465" s="32" t="str">
        <f>IF(I89465="OUTSTANDING",'Data Table Volumes'!$B$1-G89465,"NA")</f>
        <v>NA</v>
      </c>
    </row>
    <row r="89466" spans="17:17">
      <c r="Q89466" s="32" t="str">
        <f>IF(I89466="OUTSTANDING",'Data Table Volumes'!$B$1-G89466,"NA")</f>
        <v>NA</v>
      </c>
    </row>
    <row r="89467" spans="17:17">
      <c r="Q89467" s="32" t="str">
        <f>IF(I89467="OUTSTANDING",'Data Table Volumes'!$B$1-G89467,"NA")</f>
        <v>NA</v>
      </c>
    </row>
    <row r="89468" spans="17:17">
      <c r="Q89468" s="32" t="str">
        <f>IF(I89468="OUTSTANDING",'Data Table Volumes'!$B$1-G89468,"NA")</f>
        <v>NA</v>
      </c>
    </row>
    <row r="89469" spans="17:17">
      <c r="Q89469" s="32" t="str">
        <f>IF(I89469="OUTSTANDING",'Data Table Volumes'!$B$1-G89469,"NA")</f>
        <v>NA</v>
      </c>
    </row>
    <row r="89470" spans="17:17">
      <c r="Q89470" s="32" t="str">
        <f>IF(I89470="OUTSTANDING",'Data Table Volumes'!$B$1-G89470,"NA")</f>
        <v>NA</v>
      </c>
    </row>
    <row r="89471" spans="17:17">
      <c r="Q89471" s="32" t="str">
        <f>IF(I89471="OUTSTANDING",'Data Table Volumes'!$B$1-G89471,"NA")</f>
        <v>NA</v>
      </c>
    </row>
    <row r="89472" spans="17:17">
      <c r="Q89472" s="32" t="str">
        <f>IF(I89472="OUTSTANDING",'Data Table Volumes'!$B$1-G89472,"NA")</f>
        <v>NA</v>
      </c>
    </row>
    <row r="89473" spans="17:17">
      <c r="Q89473" s="32" t="str">
        <f>IF(I89473="OUTSTANDING",'Data Table Volumes'!$B$1-G89473,"NA")</f>
        <v>NA</v>
      </c>
    </row>
    <row r="89474" spans="17:17">
      <c r="Q89474" s="32" t="str">
        <f>IF(I89474="OUTSTANDING",'Data Table Volumes'!$B$1-G89474,"NA")</f>
        <v>NA</v>
      </c>
    </row>
    <row r="89475" spans="17:17">
      <c r="Q89475" s="32" t="str">
        <f>IF(I89475="OUTSTANDING",'Data Table Volumes'!$B$1-G89475,"NA")</f>
        <v>NA</v>
      </c>
    </row>
    <row r="89476" spans="17:17">
      <c r="Q89476" s="32" t="str">
        <f>IF(I89476="OUTSTANDING",'Data Table Volumes'!$B$1-G89476,"NA")</f>
        <v>NA</v>
      </c>
    </row>
    <row r="89477" spans="17:17">
      <c r="Q89477" s="32" t="str">
        <f>IF(I89477="OUTSTANDING",'Data Table Volumes'!$B$1-G89477,"NA")</f>
        <v>NA</v>
      </c>
    </row>
    <row r="89478" spans="17:17">
      <c r="Q89478" s="32" t="str">
        <f>IF(I89478="OUTSTANDING",'Data Table Volumes'!$B$1-G89478,"NA")</f>
        <v>NA</v>
      </c>
    </row>
    <row r="89479" spans="17:17">
      <c r="Q89479" s="32" t="str">
        <f>IF(I89479="OUTSTANDING",'Data Table Volumes'!$B$1-G89479,"NA")</f>
        <v>NA</v>
      </c>
    </row>
    <row r="89480" spans="17:17">
      <c r="Q89480" s="32" t="str">
        <f>IF(I89480="OUTSTANDING",'Data Table Volumes'!$B$1-G89480,"NA")</f>
        <v>NA</v>
      </c>
    </row>
    <row r="89481" spans="17:17">
      <c r="Q89481" s="32" t="str">
        <f>IF(I89481="OUTSTANDING",'Data Table Volumes'!$B$1-G89481,"NA")</f>
        <v>NA</v>
      </c>
    </row>
    <row r="89482" spans="17:17">
      <c r="Q89482" s="32" t="str">
        <f>IF(I89482="OUTSTANDING",'Data Table Volumes'!$B$1-G89482,"NA")</f>
        <v>NA</v>
      </c>
    </row>
    <row r="89483" spans="17:17">
      <c r="Q89483" s="32" t="str">
        <f>IF(I89483="OUTSTANDING",'Data Table Volumes'!$B$1-G89483,"NA")</f>
        <v>NA</v>
      </c>
    </row>
    <row r="89484" spans="17:17">
      <c r="Q89484" s="32" t="str">
        <f>IF(I89484="OUTSTANDING",'Data Table Volumes'!$B$1-G89484,"NA")</f>
        <v>NA</v>
      </c>
    </row>
    <row r="89485" spans="17:17">
      <c r="Q89485" s="32" t="str">
        <f>IF(I89485="OUTSTANDING",'Data Table Volumes'!$B$1-G89485,"NA")</f>
        <v>NA</v>
      </c>
    </row>
    <row r="89486" spans="17:17">
      <c r="Q89486" s="32" t="str">
        <f>IF(I89486="OUTSTANDING",'Data Table Volumes'!$B$1-G89486,"NA")</f>
        <v>NA</v>
      </c>
    </row>
    <row r="89487" spans="17:17">
      <c r="Q89487" s="32" t="str">
        <f>IF(I89487="OUTSTANDING",'Data Table Volumes'!$B$1-G89487,"NA")</f>
        <v>NA</v>
      </c>
    </row>
    <row r="89488" spans="17:17">
      <c r="Q89488" s="32" t="str">
        <f>IF(I89488="OUTSTANDING",'Data Table Volumes'!$B$1-G89488,"NA")</f>
        <v>NA</v>
      </c>
    </row>
    <row r="89489" spans="17:17">
      <c r="Q89489" s="32" t="str">
        <f>IF(I89489="OUTSTANDING",'Data Table Volumes'!$B$1-G89489,"NA")</f>
        <v>NA</v>
      </c>
    </row>
    <row r="89490" spans="17:17">
      <c r="Q89490" s="32" t="str">
        <f>IF(I89490="OUTSTANDING",'Data Table Volumes'!$B$1-G89490,"NA")</f>
        <v>NA</v>
      </c>
    </row>
    <row r="89491" spans="17:17">
      <c r="Q89491" s="32" t="str">
        <f>IF(I89491="OUTSTANDING",'Data Table Volumes'!$B$1-G89491,"NA")</f>
        <v>NA</v>
      </c>
    </row>
    <row r="89492" spans="17:17">
      <c r="Q89492" s="32" t="str">
        <f>IF(I89492="OUTSTANDING",'Data Table Volumes'!$B$1-G89492,"NA")</f>
        <v>NA</v>
      </c>
    </row>
    <row r="89493" spans="17:17">
      <c r="Q89493" s="32" t="str">
        <f>IF(I89493="OUTSTANDING",'Data Table Volumes'!$B$1-G89493,"NA")</f>
        <v>NA</v>
      </c>
    </row>
    <row r="89494" spans="17:17">
      <c r="Q89494" s="32" t="str">
        <f>IF(I89494="OUTSTANDING",'Data Table Volumes'!$B$1-G89494,"NA")</f>
        <v>NA</v>
      </c>
    </row>
    <row r="89495" spans="17:17">
      <c r="Q89495" s="32" t="str">
        <f>IF(I89495="OUTSTANDING",'Data Table Volumes'!$B$1-G89495,"NA")</f>
        <v>NA</v>
      </c>
    </row>
    <row r="89496" spans="17:17">
      <c r="Q89496" s="32" t="str">
        <f>IF(I89496="OUTSTANDING",'Data Table Volumes'!$B$1-G89496,"NA")</f>
        <v>NA</v>
      </c>
    </row>
    <row r="89497" spans="17:17">
      <c r="Q89497" s="32" t="str">
        <f>IF(I89497="OUTSTANDING",'Data Table Volumes'!$B$1-G89497,"NA")</f>
        <v>NA</v>
      </c>
    </row>
    <row r="89498" spans="17:17">
      <c r="Q89498" s="32" t="str">
        <f>IF(I89498="OUTSTANDING",'Data Table Volumes'!$B$1-G89498,"NA")</f>
        <v>NA</v>
      </c>
    </row>
    <row r="89499" spans="17:17">
      <c r="Q89499" s="32" t="str">
        <f>IF(I89499="OUTSTANDING",'Data Table Volumes'!$B$1-G89499,"NA")</f>
        <v>NA</v>
      </c>
    </row>
    <row r="89500" spans="17:17">
      <c r="Q89500" s="32" t="str">
        <f>IF(I89500="OUTSTANDING",'Data Table Volumes'!$B$1-G89500,"NA")</f>
        <v>NA</v>
      </c>
    </row>
    <row r="89501" spans="17:17">
      <c r="Q89501" s="32" t="str">
        <f>IF(I89501="OUTSTANDING",'Data Table Volumes'!$B$1-G89501,"NA")</f>
        <v>NA</v>
      </c>
    </row>
    <row r="89502" spans="17:17">
      <c r="Q89502" s="32" t="str">
        <f>IF(I89502="OUTSTANDING",'Data Table Volumes'!$B$1-G89502,"NA")</f>
        <v>NA</v>
      </c>
    </row>
    <row r="89503" spans="17:17">
      <c r="Q89503" s="32" t="str">
        <f>IF(I89503="OUTSTANDING",'Data Table Volumes'!$B$1-G89503,"NA")</f>
        <v>NA</v>
      </c>
    </row>
    <row r="89504" spans="17:17">
      <c r="Q89504" s="32" t="str">
        <f>IF(I89504="OUTSTANDING",'Data Table Volumes'!$B$1-G89504,"NA")</f>
        <v>NA</v>
      </c>
    </row>
    <row r="89505" spans="17:17">
      <c r="Q89505" s="32" t="str">
        <f>IF(I89505="OUTSTANDING",'Data Table Volumes'!$B$1-G89505,"NA")</f>
        <v>NA</v>
      </c>
    </row>
    <row r="89506" spans="17:17">
      <c r="Q89506" s="32" t="str">
        <f>IF(I89506="OUTSTANDING",'Data Table Volumes'!$B$1-G89506,"NA")</f>
        <v>NA</v>
      </c>
    </row>
    <row r="89507" spans="17:17">
      <c r="Q89507" s="32" t="str">
        <f>IF(I89507="OUTSTANDING",'Data Table Volumes'!$B$1-G89507,"NA")</f>
        <v>NA</v>
      </c>
    </row>
    <row r="89508" spans="17:17">
      <c r="Q89508" s="32" t="str">
        <f>IF(I89508="OUTSTANDING",'Data Table Volumes'!$B$1-G89508,"NA")</f>
        <v>NA</v>
      </c>
    </row>
    <row r="89509" spans="17:17">
      <c r="Q89509" s="32" t="str">
        <f>IF(I89509="OUTSTANDING",'Data Table Volumes'!$B$1-G89509,"NA")</f>
        <v>NA</v>
      </c>
    </row>
    <row r="89510" spans="17:17">
      <c r="Q89510" s="32" t="str">
        <f>IF(I89510="OUTSTANDING",'Data Table Volumes'!$B$1-G89510,"NA")</f>
        <v>NA</v>
      </c>
    </row>
    <row r="89511" spans="17:17">
      <c r="Q89511" s="32" t="str">
        <f>IF(I89511="OUTSTANDING",'Data Table Volumes'!$B$1-G89511,"NA")</f>
        <v>NA</v>
      </c>
    </row>
    <row r="89512" spans="17:17">
      <c r="Q89512" s="32" t="str">
        <f>IF(I89512="OUTSTANDING",'Data Table Volumes'!$B$1-G89512,"NA")</f>
        <v>NA</v>
      </c>
    </row>
    <row r="89513" spans="17:17">
      <c r="Q89513" s="32" t="str">
        <f>IF(I89513="OUTSTANDING",'Data Table Volumes'!$B$1-G89513,"NA")</f>
        <v>NA</v>
      </c>
    </row>
    <row r="89514" spans="17:17">
      <c r="Q89514" s="32" t="str">
        <f>IF(I89514="OUTSTANDING",'Data Table Volumes'!$B$1-G89514,"NA")</f>
        <v>NA</v>
      </c>
    </row>
    <row r="89515" spans="17:17">
      <c r="Q89515" s="32" t="str">
        <f>IF(I89515="OUTSTANDING",'Data Table Volumes'!$B$1-G89515,"NA")</f>
        <v>NA</v>
      </c>
    </row>
    <row r="89516" spans="17:17">
      <c r="Q89516" s="32" t="str">
        <f>IF(I89516="OUTSTANDING",'Data Table Volumes'!$B$1-G89516,"NA")</f>
        <v>NA</v>
      </c>
    </row>
    <row r="89517" spans="17:17">
      <c r="Q89517" s="32" t="str">
        <f>IF(I89517="OUTSTANDING",'Data Table Volumes'!$B$1-G89517,"NA")</f>
        <v>NA</v>
      </c>
    </row>
    <row r="89518" spans="17:17">
      <c r="Q89518" s="32" t="str">
        <f>IF(I89518="OUTSTANDING",'Data Table Volumes'!$B$1-G89518,"NA")</f>
        <v>NA</v>
      </c>
    </row>
    <row r="89519" spans="17:17">
      <c r="Q89519" s="32" t="str">
        <f>IF(I89519="OUTSTANDING",'Data Table Volumes'!$B$1-G89519,"NA")</f>
        <v>NA</v>
      </c>
    </row>
    <row r="89520" spans="17:17">
      <c r="Q89520" s="32" t="str">
        <f>IF(I89520="OUTSTANDING",'Data Table Volumes'!$B$1-G89520,"NA")</f>
        <v>NA</v>
      </c>
    </row>
    <row r="89521" spans="17:17">
      <c r="Q89521" s="32" t="str">
        <f>IF(I89521="OUTSTANDING",'Data Table Volumes'!$B$1-G89521,"NA")</f>
        <v>NA</v>
      </c>
    </row>
    <row r="89522" spans="17:17">
      <c r="Q89522" s="32" t="str">
        <f>IF(I89522="OUTSTANDING",'Data Table Volumes'!$B$1-G89522,"NA")</f>
        <v>NA</v>
      </c>
    </row>
    <row r="89523" spans="17:17">
      <c r="Q89523" s="32" t="str">
        <f>IF(I89523="OUTSTANDING",'Data Table Volumes'!$B$1-G89523,"NA")</f>
        <v>NA</v>
      </c>
    </row>
    <row r="89524" spans="17:17">
      <c r="Q89524" s="32" t="str">
        <f>IF(I89524="OUTSTANDING",'Data Table Volumes'!$B$1-G89524,"NA")</f>
        <v>NA</v>
      </c>
    </row>
    <row r="89525" spans="17:17">
      <c r="Q89525" s="32" t="str">
        <f>IF(I89525="OUTSTANDING",'Data Table Volumes'!$B$1-G89525,"NA")</f>
        <v>NA</v>
      </c>
    </row>
    <row r="89526" spans="17:17">
      <c r="Q89526" s="32" t="str">
        <f>IF(I89526="OUTSTANDING",'Data Table Volumes'!$B$1-G89526,"NA")</f>
        <v>NA</v>
      </c>
    </row>
    <row r="89527" spans="17:17">
      <c r="Q89527" s="32" t="str">
        <f>IF(I89527="OUTSTANDING",'Data Table Volumes'!$B$1-G89527,"NA")</f>
        <v>NA</v>
      </c>
    </row>
    <row r="89528" spans="17:17">
      <c r="Q89528" s="32" t="str">
        <f>IF(I89528="OUTSTANDING",'Data Table Volumes'!$B$1-G89528,"NA")</f>
        <v>NA</v>
      </c>
    </row>
    <row r="89529" spans="17:17">
      <c r="Q89529" s="32" t="str">
        <f>IF(I89529="OUTSTANDING",'Data Table Volumes'!$B$1-G89529,"NA")</f>
        <v>NA</v>
      </c>
    </row>
    <row r="89530" spans="17:17">
      <c r="Q89530" s="32" t="str">
        <f>IF(I89530="OUTSTANDING",'Data Table Volumes'!$B$1-G89530,"NA")</f>
        <v>NA</v>
      </c>
    </row>
    <row r="89531" spans="17:17">
      <c r="Q89531" s="32" t="str">
        <f>IF(I89531="OUTSTANDING",'Data Table Volumes'!$B$1-G89531,"NA")</f>
        <v>NA</v>
      </c>
    </row>
    <row r="89532" spans="17:17">
      <c r="Q89532" s="32" t="str">
        <f>IF(I89532="OUTSTANDING",'Data Table Volumes'!$B$1-G89532,"NA")</f>
        <v>NA</v>
      </c>
    </row>
    <row r="89533" spans="17:17">
      <c r="Q89533" s="32" t="str">
        <f>IF(I89533="OUTSTANDING",'Data Table Volumes'!$B$1-G89533,"NA")</f>
        <v>NA</v>
      </c>
    </row>
    <row r="89534" spans="17:17">
      <c r="Q89534" s="32" t="str">
        <f>IF(I89534="OUTSTANDING",'Data Table Volumes'!$B$1-G89534,"NA")</f>
        <v>NA</v>
      </c>
    </row>
    <row r="89535" spans="17:17">
      <c r="Q89535" s="32" t="str">
        <f>IF(I89535="OUTSTANDING",'Data Table Volumes'!$B$1-G89535,"NA")</f>
        <v>NA</v>
      </c>
    </row>
    <row r="89536" spans="17:17">
      <c r="Q89536" s="32" t="str">
        <f>IF(I89536="OUTSTANDING",'Data Table Volumes'!$B$1-G89536,"NA")</f>
        <v>NA</v>
      </c>
    </row>
    <row r="89537" spans="17:17">
      <c r="Q89537" s="32" t="str">
        <f>IF(I89537="OUTSTANDING",'Data Table Volumes'!$B$1-G89537,"NA")</f>
        <v>NA</v>
      </c>
    </row>
    <row r="89538" spans="17:17">
      <c r="Q89538" s="32" t="str">
        <f>IF(I89538="OUTSTANDING",'Data Table Volumes'!$B$1-G89538,"NA")</f>
        <v>NA</v>
      </c>
    </row>
    <row r="89539" spans="17:17">
      <c r="Q89539" s="32" t="str">
        <f>IF(I89539="OUTSTANDING",'Data Table Volumes'!$B$1-G89539,"NA")</f>
        <v>NA</v>
      </c>
    </row>
    <row r="89540" spans="17:17">
      <c r="Q89540" s="32" t="str">
        <f>IF(I89540="OUTSTANDING",'Data Table Volumes'!$B$1-G89540,"NA")</f>
        <v>NA</v>
      </c>
    </row>
    <row r="89541" spans="17:17">
      <c r="Q89541" s="32" t="str">
        <f>IF(I89541="OUTSTANDING",'Data Table Volumes'!$B$1-G89541,"NA")</f>
        <v>NA</v>
      </c>
    </row>
    <row r="89542" spans="17:17">
      <c r="Q89542" s="32" t="str">
        <f>IF(I89542="OUTSTANDING",'Data Table Volumes'!$B$1-G89542,"NA")</f>
        <v>NA</v>
      </c>
    </row>
    <row r="89543" spans="17:17">
      <c r="Q89543" s="32" t="str">
        <f>IF(I89543="OUTSTANDING",'Data Table Volumes'!$B$1-G89543,"NA")</f>
        <v>NA</v>
      </c>
    </row>
    <row r="89544" spans="17:17">
      <c r="Q89544" s="32" t="str">
        <f>IF(I89544="OUTSTANDING",'Data Table Volumes'!$B$1-G89544,"NA")</f>
        <v>NA</v>
      </c>
    </row>
    <row r="89545" spans="17:17">
      <c r="Q89545" s="32" t="str">
        <f>IF(I89545="OUTSTANDING",'Data Table Volumes'!$B$1-G89545,"NA")</f>
        <v>NA</v>
      </c>
    </row>
    <row r="89546" spans="17:17">
      <c r="Q89546" s="32" t="str">
        <f>IF(I89546="OUTSTANDING",'Data Table Volumes'!$B$1-G89546,"NA")</f>
        <v>NA</v>
      </c>
    </row>
    <row r="89547" spans="17:17">
      <c r="Q89547" s="32" t="str">
        <f>IF(I89547="OUTSTANDING",'Data Table Volumes'!$B$1-G89547,"NA")</f>
        <v>NA</v>
      </c>
    </row>
    <row r="89548" spans="17:17">
      <c r="Q89548" s="32" t="str">
        <f>IF(I89548="OUTSTANDING",'Data Table Volumes'!$B$1-G89548,"NA")</f>
        <v>NA</v>
      </c>
    </row>
    <row r="89549" spans="17:17">
      <c r="Q89549" s="32" t="str">
        <f>IF(I89549="OUTSTANDING",'Data Table Volumes'!$B$1-G89549,"NA")</f>
        <v>NA</v>
      </c>
    </row>
    <row r="89550" spans="17:17">
      <c r="Q89550" s="32" t="str">
        <f>IF(I89550="OUTSTANDING",'Data Table Volumes'!$B$1-G89550,"NA")</f>
        <v>NA</v>
      </c>
    </row>
    <row r="89551" spans="17:17">
      <c r="Q89551" s="32" t="str">
        <f>IF(I89551="OUTSTANDING",'Data Table Volumes'!$B$1-G89551,"NA")</f>
        <v>NA</v>
      </c>
    </row>
    <row r="89552" spans="17:17">
      <c r="Q89552" s="32" t="str">
        <f>IF(I89552="OUTSTANDING",'Data Table Volumes'!$B$1-G89552,"NA")</f>
        <v>NA</v>
      </c>
    </row>
    <row r="89553" spans="17:17">
      <c r="Q89553" s="32" t="str">
        <f>IF(I89553="OUTSTANDING",'Data Table Volumes'!$B$1-G89553,"NA")</f>
        <v>NA</v>
      </c>
    </row>
    <row r="89554" spans="17:17">
      <c r="Q89554" s="32" t="str">
        <f>IF(I89554="OUTSTANDING",'Data Table Volumes'!$B$1-G89554,"NA")</f>
        <v>NA</v>
      </c>
    </row>
    <row r="89555" spans="17:17">
      <c r="Q89555" s="32" t="str">
        <f>IF(I89555="OUTSTANDING",'Data Table Volumes'!$B$1-G89555,"NA")</f>
        <v>NA</v>
      </c>
    </row>
    <row r="89556" spans="17:17">
      <c r="Q89556" s="32" t="str">
        <f>IF(I89556="OUTSTANDING",'Data Table Volumes'!$B$1-G89556,"NA")</f>
        <v>NA</v>
      </c>
    </row>
    <row r="89557" spans="17:17">
      <c r="Q89557" s="32" t="str">
        <f>IF(I89557="OUTSTANDING",'Data Table Volumes'!$B$1-G89557,"NA")</f>
        <v>NA</v>
      </c>
    </row>
    <row r="89558" spans="17:17">
      <c r="Q89558" s="32" t="str">
        <f>IF(I89558="OUTSTANDING",'Data Table Volumes'!$B$1-G89558,"NA")</f>
        <v>NA</v>
      </c>
    </row>
    <row r="89559" spans="17:17">
      <c r="Q89559" s="32" t="str">
        <f>IF(I89559="OUTSTANDING",'Data Table Volumes'!$B$1-G89559,"NA")</f>
        <v>NA</v>
      </c>
    </row>
    <row r="89560" spans="17:17">
      <c r="Q89560" s="32" t="str">
        <f>IF(I89560="OUTSTANDING",'Data Table Volumes'!$B$1-G89560,"NA")</f>
        <v>NA</v>
      </c>
    </row>
    <row r="89561" spans="17:17">
      <c r="Q89561" s="32" t="str">
        <f>IF(I89561="OUTSTANDING",'Data Table Volumes'!$B$1-G89561,"NA")</f>
        <v>NA</v>
      </c>
    </row>
    <row r="89562" spans="17:17">
      <c r="Q89562" s="32" t="str">
        <f>IF(I89562="OUTSTANDING",'Data Table Volumes'!$B$1-G89562,"NA")</f>
        <v>NA</v>
      </c>
    </row>
    <row r="89563" spans="17:17">
      <c r="Q89563" s="32" t="str">
        <f>IF(I89563="OUTSTANDING",'Data Table Volumes'!$B$1-G89563,"NA")</f>
        <v>NA</v>
      </c>
    </row>
    <row r="89564" spans="17:17">
      <c r="Q89564" s="32" t="str">
        <f>IF(I89564="OUTSTANDING",'Data Table Volumes'!$B$1-G89564,"NA")</f>
        <v>NA</v>
      </c>
    </row>
    <row r="89565" spans="17:17">
      <c r="Q89565" s="32" t="str">
        <f>IF(I89565="OUTSTANDING",'Data Table Volumes'!$B$1-G89565,"NA")</f>
        <v>NA</v>
      </c>
    </row>
    <row r="89566" spans="17:17">
      <c r="Q89566" s="32" t="str">
        <f>IF(I89566="OUTSTANDING",'Data Table Volumes'!$B$1-G89566,"NA")</f>
        <v>NA</v>
      </c>
    </row>
    <row r="89567" spans="17:17">
      <c r="Q89567" s="32" t="str">
        <f>IF(I89567="OUTSTANDING",'Data Table Volumes'!$B$1-G89567,"NA")</f>
        <v>NA</v>
      </c>
    </row>
    <row r="89568" spans="17:17">
      <c r="Q89568" s="32" t="str">
        <f>IF(I89568="OUTSTANDING",'Data Table Volumes'!$B$1-G89568,"NA")</f>
        <v>NA</v>
      </c>
    </row>
    <row r="89569" spans="17:17">
      <c r="Q89569" s="32" t="str">
        <f>IF(I89569="OUTSTANDING",'Data Table Volumes'!$B$1-G89569,"NA")</f>
        <v>NA</v>
      </c>
    </row>
    <row r="89570" spans="17:17">
      <c r="Q89570" s="32" t="str">
        <f>IF(I89570="OUTSTANDING",'Data Table Volumes'!$B$1-G89570,"NA")</f>
        <v>NA</v>
      </c>
    </row>
    <row r="89571" spans="17:17">
      <c r="Q89571" s="32" t="str">
        <f>IF(I89571="OUTSTANDING",'Data Table Volumes'!$B$1-G89571,"NA")</f>
        <v>NA</v>
      </c>
    </row>
    <row r="89572" spans="17:17">
      <c r="Q89572" s="32" t="str">
        <f>IF(I89572="OUTSTANDING",'Data Table Volumes'!$B$1-G89572,"NA")</f>
        <v>NA</v>
      </c>
    </row>
    <row r="89573" spans="17:17">
      <c r="Q89573" s="32" t="str">
        <f>IF(I89573="OUTSTANDING",'Data Table Volumes'!$B$1-G89573,"NA")</f>
        <v>NA</v>
      </c>
    </row>
    <row r="89574" spans="17:17">
      <c r="Q89574" s="32" t="str">
        <f>IF(I89574="OUTSTANDING",'Data Table Volumes'!$B$1-G89574,"NA")</f>
        <v>NA</v>
      </c>
    </row>
    <row r="89575" spans="17:17">
      <c r="Q89575" s="32" t="str">
        <f>IF(I89575="OUTSTANDING",'Data Table Volumes'!$B$1-G89575,"NA")</f>
        <v>NA</v>
      </c>
    </row>
    <row r="89576" spans="17:17">
      <c r="Q89576" s="32" t="str">
        <f>IF(I89576="OUTSTANDING",'Data Table Volumes'!$B$1-G89576,"NA")</f>
        <v>NA</v>
      </c>
    </row>
    <row r="89577" spans="17:17">
      <c r="Q89577" s="32" t="str">
        <f>IF(I89577="OUTSTANDING",'Data Table Volumes'!$B$1-G89577,"NA")</f>
        <v>NA</v>
      </c>
    </row>
    <row r="89578" spans="17:17">
      <c r="Q89578" s="32" t="str">
        <f>IF(I89578="OUTSTANDING",'Data Table Volumes'!$B$1-G89578,"NA")</f>
        <v>NA</v>
      </c>
    </row>
    <row r="89579" spans="17:17">
      <c r="Q89579" s="32" t="str">
        <f>IF(I89579="OUTSTANDING",'Data Table Volumes'!$B$1-G89579,"NA")</f>
        <v>NA</v>
      </c>
    </row>
    <row r="89580" spans="17:17">
      <c r="Q89580" s="32" t="str">
        <f>IF(I89580="OUTSTANDING",'Data Table Volumes'!$B$1-G89580,"NA")</f>
        <v>NA</v>
      </c>
    </row>
    <row r="89581" spans="17:17">
      <c r="Q89581" s="32" t="str">
        <f>IF(I89581="OUTSTANDING",'Data Table Volumes'!$B$1-G89581,"NA")</f>
        <v>NA</v>
      </c>
    </row>
    <row r="89582" spans="17:17">
      <c r="Q89582" s="32" t="str">
        <f>IF(I89582="OUTSTANDING",'Data Table Volumes'!$B$1-G89582,"NA")</f>
        <v>NA</v>
      </c>
    </row>
    <row r="89583" spans="17:17">
      <c r="Q89583" s="32" t="str">
        <f>IF(I89583="OUTSTANDING",'Data Table Volumes'!$B$1-G89583,"NA")</f>
        <v>NA</v>
      </c>
    </row>
    <row r="89584" spans="17:17">
      <c r="Q89584" s="32" t="str">
        <f>IF(I89584="OUTSTANDING",'Data Table Volumes'!$B$1-G89584,"NA")</f>
        <v>NA</v>
      </c>
    </row>
    <row r="89585" spans="17:17">
      <c r="Q89585" s="32" t="str">
        <f>IF(I89585="OUTSTANDING",'Data Table Volumes'!$B$1-G89585,"NA")</f>
        <v>NA</v>
      </c>
    </row>
    <row r="89586" spans="17:17">
      <c r="Q89586" s="32" t="str">
        <f>IF(I89586="OUTSTANDING",'Data Table Volumes'!$B$1-G89586,"NA")</f>
        <v>NA</v>
      </c>
    </row>
    <row r="89587" spans="17:17">
      <c r="Q89587" s="32" t="str">
        <f>IF(I89587="OUTSTANDING",'Data Table Volumes'!$B$1-G89587,"NA")</f>
        <v>NA</v>
      </c>
    </row>
    <row r="89588" spans="17:17">
      <c r="Q89588" s="32" t="str">
        <f>IF(I89588="OUTSTANDING",'Data Table Volumes'!$B$1-G89588,"NA")</f>
        <v>NA</v>
      </c>
    </row>
    <row r="89589" spans="17:17">
      <c r="Q89589" s="32" t="str">
        <f>IF(I89589="OUTSTANDING",'Data Table Volumes'!$B$1-G89589,"NA")</f>
        <v>NA</v>
      </c>
    </row>
    <row r="89590" spans="17:17">
      <c r="Q89590" s="32" t="str">
        <f>IF(I89590="OUTSTANDING",'Data Table Volumes'!$B$1-G89590,"NA")</f>
        <v>NA</v>
      </c>
    </row>
    <row r="89591" spans="17:17">
      <c r="Q89591" s="32" t="str">
        <f>IF(I89591="OUTSTANDING",'Data Table Volumes'!$B$1-G89591,"NA")</f>
        <v>NA</v>
      </c>
    </row>
    <row r="89592" spans="17:17">
      <c r="Q89592" s="32" t="str">
        <f>IF(I89592="OUTSTANDING",'Data Table Volumes'!$B$1-G89592,"NA")</f>
        <v>NA</v>
      </c>
    </row>
    <row r="89593" spans="17:17">
      <c r="Q89593" s="32" t="str">
        <f>IF(I89593="OUTSTANDING",'Data Table Volumes'!$B$1-G89593,"NA")</f>
        <v>NA</v>
      </c>
    </row>
    <row r="89594" spans="17:17">
      <c r="Q89594" s="32" t="str">
        <f>IF(I89594="OUTSTANDING",'Data Table Volumes'!$B$1-G89594,"NA")</f>
        <v>NA</v>
      </c>
    </row>
    <row r="89595" spans="17:17">
      <c r="Q89595" s="32" t="str">
        <f>IF(I89595="OUTSTANDING",'Data Table Volumes'!$B$1-G89595,"NA")</f>
        <v>NA</v>
      </c>
    </row>
    <row r="89596" spans="17:17">
      <c r="Q89596" s="32" t="str">
        <f>IF(I89596="OUTSTANDING",'Data Table Volumes'!$B$1-G89596,"NA")</f>
        <v>NA</v>
      </c>
    </row>
    <row r="89597" spans="17:17">
      <c r="Q89597" s="32" t="str">
        <f>IF(I89597="OUTSTANDING",'Data Table Volumes'!$B$1-G89597,"NA")</f>
        <v>NA</v>
      </c>
    </row>
    <row r="89598" spans="17:17">
      <c r="Q89598" s="32" t="str">
        <f>IF(I89598="OUTSTANDING",'Data Table Volumes'!$B$1-G89598,"NA")</f>
        <v>NA</v>
      </c>
    </row>
    <row r="89599" spans="17:17">
      <c r="Q89599" s="32" t="str">
        <f>IF(I89599="OUTSTANDING",'Data Table Volumes'!$B$1-G89599,"NA")</f>
        <v>NA</v>
      </c>
    </row>
    <row r="89600" spans="17:17">
      <c r="Q89600" s="32" t="str">
        <f>IF(I89600="OUTSTANDING",'Data Table Volumes'!$B$1-G89600,"NA")</f>
        <v>NA</v>
      </c>
    </row>
    <row r="89601" spans="17:17">
      <c r="Q89601" s="32" t="str">
        <f>IF(I89601="OUTSTANDING",'Data Table Volumes'!$B$1-G89601,"NA")</f>
        <v>NA</v>
      </c>
    </row>
    <row r="89602" spans="17:17">
      <c r="Q89602" s="32" t="str">
        <f>IF(I89602="OUTSTANDING",'Data Table Volumes'!$B$1-G89602,"NA")</f>
        <v>NA</v>
      </c>
    </row>
    <row r="89603" spans="17:17">
      <c r="Q89603" s="32" t="str">
        <f>IF(I89603="OUTSTANDING",'Data Table Volumes'!$B$1-G89603,"NA")</f>
        <v>NA</v>
      </c>
    </row>
    <row r="89604" spans="17:17">
      <c r="Q89604" s="32" t="str">
        <f>IF(I89604="OUTSTANDING",'Data Table Volumes'!$B$1-G89604,"NA")</f>
        <v>NA</v>
      </c>
    </row>
    <row r="89605" spans="17:17">
      <c r="Q89605" s="32" t="str">
        <f>IF(I89605="OUTSTANDING",'Data Table Volumes'!$B$1-G89605,"NA")</f>
        <v>NA</v>
      </c>
    </row>
    <row r="89606" spans="17:17">
      <c r="Q89606" s="32" t="str">
        <f>IF(I89606="OUTSTANDING",'Data Table Volumes'!$B$1-G89606,"NA")</f>
        <v>NA</v>
      </c>
    </row>
    <row r="89607" spans="17:17">
      <c r="Q89607" s="32" t="str">
        <f>IF(I89607="OUTSTANDING",'Data Table Volumes'!$B$1-G89607,"NA")</f>
        <v>NA</v>
      </c>
    </row>
    <row r="89608" spans="17:17">
      <c r="Q89608" s="32" t="str">
        <f>IF(I89608="OUTSTANDING",'Data Table Volumes'!$B$1-G89608,"NA")</f>
        <v>NA</v>
      </c>
    </row>
    <row r="89609" spans="17:17">
      <c r="Q89609" s="32" t="str">
        <f>IF(I89609="OUTSTANDING",'Data Table Volumes'!$B$1-G89609,"NA")</f>
        <v>NA</v>
      </c>
    </row>
    <row r="89610" spans="17:17">
      <c r="Q89610" s="32" t="str">
        <f>IF(I89610="OUTSTANDING",'Data Table Volumes'!$B$1-G89610,"NA")</f>
        <v>NA</v>
      </c>
    </row>
    <row r="89611" spans="17:17">
      <c r="Q89611" s="32" t="str">
        <f>IF(I89611="OUTSTANDING",'Data Table Volumes'!$B$1-G89611,"NA")</f>
        <v>NA</v>
      </c>
    </row>
    <row r="89612" spans="17:17">
      <c r="Q89612" s="32" t="str">
        <f>IF(I89612="OUTSTANDING",'Data Table Volumes'!$B$1-G89612,"NA")</f>
        <v>NA</v>
      </c>
    </row>
    <row r="89613" spans="17:17">
      <c r="Q89613" s="32" t="str">
        <f>IF(I89613="OUTSTANDING",'Data Table Volumes'!$B$1-G89613,"NA")</f>
        <v>NA</v>
      </c>
    </row>
    <row r="89614" spans="17:17">
      <c r="Q89614" s="32" t="str">
        <f>IF(I89614="OUTSTANDING",'Data Table Volumes'!$B$1-G89614,"NA")</f>
        <v>NA</v>
      </c>
    </row>
    <row r="89615" spans="17:17">
      <c r="Q89615" s="32" t="str">
        <f>IF(I89615="OUTSTANDING",'Data Table Volumes'!$B$1-G89615,"NA")</f>
        <v>NA</v>
      </c>
    </row>
    <row r="89616" spans="17:17">
      <c r="Q89616" s="32" t="str">
        <f>IF(I89616="OUTSTANDING",'Data Table Volumes'!$B$1-G89616,"NA")</f>
        <v>NA</v>
      </c>
    </row>
    <row r="89617" spans="17:17">
      <c r="Q89617" s="32" t="str">
        <f>IF(I89617="OUTSTANDING",'Data Table Volumes'!$B$1-G89617,"NA")</f>
        <v>NA</v>
      </c>
    </row>
    <row r="89618" spans="17:17">
      <c r="Q89618" s="32" t="str">
        <f>IF(I89618="OUTSTANDING",'Data Table Volumes'!$B$1-G89618,"NA")</f>
        <v>NA</v>
      </c>
    </row>
    <row r="89619" spans="17:17">
      <c r="Q89619" s="32" t="str">
        <f>IF(I89619="OUTSTANDING",'Data Table Volumes'!$B$1-G89619,"NA")</f>
        <v>NA</v>
      </c>
    </row>
    <row r="89620" spans="17:17">
      <c r="Q89620" s="32" t="str">
        <f>IF(I89620="OUTSTANDING",'Data Table Volumes'!$B$1-G89620,"NA")</f>
        <v>NA</v>
      </c>
    </row>
    <row r="89621" spans="17:17">
      <c r="Q89621" s="32" t="str">
        <f>IF(I89621="OUTSTANDING",'Data Table Volumes'!$B$1-G89621,"NA")</f>
        <v>NA</v>
      </c>
    </row>
    <row r="89622" spans="17:17">
      <c r="Q89622" s="32" t="str">
        <f>IF(I89622="OUTSTANDING",'Data Table Volumes'!$B$1-G89622,"NA")</f>
        <v>NA</v>
      </c>
    </row>
    <row r="89623" spans="17:17">
      <c r="Q89623" s="32" t="str">
        <f>IF(I89623="OUTSTANDING",'Data Table Volumes'!$B$1-G89623,"NA")</f>
        <v>NA</v>
      </c>
    </row>
    <row r="89624" spans="17:17">
      <c r="Q89624" s="32" t="str">
        <f>IF(I89624="OUTSTANDING",'Data Table Volumes'!$B$1-G89624,"NA")</f>
        <v>NA</v>
      </c>
    </row>
    <row r="89625" spans="17:17">
      <c r="Q89625" s="32" t="str">
        <f>IF(I89625="OUTSTANDING",'Data Table Volumes'!$B$1-G89625,"NA")</f>
        <v>NA</v>
      </c>
    </row>
    <row r="89626" spans="17:17">
      <c r="Q89626" s="32" t="str">
        <f>IF(I89626="OUTSTANDING",'Data Table Volumes'!$B$1-G89626,"NA")</f>
        <v>NA</v>
      </c>
    </row>
    <row r="89627" spans="17:17">
      <c r="Q89627" s="32" t="str">
        <f>IF(I89627="OUTSTANDING",'Data Table Volumes'!$B$1-G89627,"NA")</f>
        <v>NA</v>
      </c>
    </row>
    <row r="89628" spans="17:17">
      <c r="Q89628" s="32" t="str">
        <f>IF(I89628="OUTSTANDING",'Data Table Volumes'!$B$1-G89628,"NA")</f>
        <v>NA</v>
      </c>
    </row>
    <row r="89629" spans="17:17">
      <c r="Q89629" s="32" t="str">
        <f>IF(I89629="OUTSTANDING",'Data Table Volumes'!$B$1-G89629,"NA")</f>
        <v>NA</v>
      </c>
    </row>
    <row r="89630" spans="17:17">
      <c r="Q89630" s="32" t="str">
        <f>IF(I89630="OUTSTANDING",'Data Table Volumes'!$B$1-G89630,"NA")</f>
        <v>NA</v>
      </c>
    </row>
    <row r="89631" spans="17:17">
      <c r="Q89631" s="32" t="str">
        <f>IF(I89631="OUTSTANDING",'Data Table Volumes'!$B$1-G89631,"NA")</f>
        <v>NA</v>
      </c>
    </row>
    <row r="89632" spans="17:17">
      <c r="Q89632" s="32" t="str">
        <f>IF(I89632="OUTSTANDING",'Data Table Volumes'!$B$1-G89632,"NA")</f>
        <v>NA</v>
      </c>
    </row>
    <row r="89633" spans="17:17">
      <c r="Q89633" s="32" t="str">
        <f>IF(I89633="OUTSTANDING",'Data Table Volumes'!$B$1-G89633,"NA")</f>
        <v>NA</v>
      </c>
    </row>
    <row r="89634" spans="17:17">
      <c r="Q89634" s="32" t="str">
        <f>IF(I89634="OUTSTANDING",'Data Table Volumes'!$B$1-G89634,"NA")</f>
        <v>NA</v>
      </c>
    </row>
    <row r="89635" spans="17:17">
      <c r="Q89635" s="32" t="str">
        <f>IF(I89635="OUTSTANDING",'Data Table Volumes'!$B$1-G89635,"NA")</f>
        <v>NA</v>
      </c>
    </row>
    <row r="89636" spans="17:17">
      <c r="Q89636" s="32" t="str">
        <f>IF(I89636="OUTSTANDING",'Data Table Volumes'!$B$1-G89636,"NA")</f>
        <v>NA</v>
      </c>
    </row>
    <row r="89637" spans="17:17">
      <c r="Q89637" s="32" t="str">
        <f>IF(I89637="OUTSTANDING",'Data Table Volumes'!$B$1-G89637,"NA")</f>
        <v>NA</v>
      </c>
    </row>
    <row r="89638" spans="17:17">
      <c r="Q89638" s="32" t="str">
        <f>IF(I89638="OUTSTANDING",'Data Table Volumes'!$B$1-G89638,"NA")</f>
        <v>NA</v>
      </c>
    </row>
    <row r="89639" spans="17:17">
      <c r="Q89639" s="32" t="str">
        <f>IF(I89639="OUTSTANDING",'Data Table Volumes'!$B$1-G89639,"NA")</f>
        <v>NA</v>
      </c>
    </row>
    <row r="89640" spans="17:17">
      <c r="Q89640" s="32" t="str">
        <f>IF(I89640="OUTSTANDING",'Data Table Volumes'!$B$1-G89640,"NA")</f>
        <v>NA</v>
      </c>
    </row>
    <row r="89641" spans="17:17">
      <c r="Q89641" s="32" t="str">
        <f>IF(I89641="OUTSTANDING",'Data Table Volumes'!$B$1-G89641,"NA")</f>
        <v>NA</v>
      </c>
    </row>
    <row r="89642" spans="17:17">
      <c r="Q89642" s="32" t="str">
        <f>IF(I89642="OUTSTANDING",'Data Table Volumes'!$B$1-G89642,"NA")</f>
        <v>NA</v>
      </c>
    </row>
    <row r="89643" spans="17:17">
      <c r="Q89643" s="32" t="str">
        <f>IF(I89643="OUTSTANDING",'Data Table Volumes'!$B$1-G89643,"NA")</f>
        <v>NA</v>
      </c>
    </row>
    <row r="89644" spans="17:17">
      <c r="Q89644" s="32" t="str">
        <f>IF(I89644="OUTSTANDING",'Data Table Volumes'!$B$1-G89644,"NA")</f>
        <v>NA</v>
      </c>
    </row>
    <row r="89645" spans="17:17">
      <c r="Q89645" s="32" t="str">
        <f>IF(I89645="OUTSTANDING",'Data Table Volumes'!$B$1-G89645,"NA")</f>
        <v>NA</v>
      </c>
    </row>
    <row r="89646" spans="17:17">
      <c r="Q89646" s="32" t="str">
        <f>IF(I89646="OUTSTANDING",'Data Table Volumes'!$B$1-G89646,"NA")</f>
        <v>NA</v>
      </c>
    </row>
    <row r="89647" spans="17:17">
      <c r="Q89647" s="32" t="str">
        <f>IF(I89647="OUTSTANDING",'Data Table Volumes'!$B$1-G89647,"NA")</f>
        <v>NA</v>
      </c>
    </row>
    <row r="89648" spans="17:17">
      <c r="Q89648" s="32" t="str">
        <f>IF(I89648="OUTSTANDING",'Data Table Volumes'!$B$1-G89648,"NA")</f>
        <v>NA</v>
      </c>
    </row>
    <row r="89649" spans="17:17">
      <c r="Q89649" s="32" t="str">
        <f>IF(I89649="OUTSTANDING",'Data Table Volumes'!$B$1-G89649,"NA")</f>
        <v>NA</v>
      </c>
    </row>
    <row r="89650" spans="17:17">
      <c r="Q89650" s="32" t="str">
        <f>IF(I89650="OUTSTANDING",'Data Table Volumes'!$B$1-G89650,"NA")</f>
        <v>NA</v>
      </c>
    </row>
    <row r="89651" spans="17:17">
      <c r="Q89651" s="32" t="str">
        <f>IF(I89651="OUTSTANDING",'Data Table Volumes'!$B$1-G89651,"NA")</f>
        <v>NA</v>
      </c>
    </row>
    <row r="89652" spans="17:17">
      <c r="Q89652" s="32" t="str">
        <f>IF(I89652="OUTSTANDING",'Data Table Volumes'!$B$1-G89652,"NA")</f>
        <v>NA</v>
      </c>
    </row>
    <row r="89653" spans="17:17">
      <c r="Q89653" s="32" t="str">
        <f>IF(I89653="OUTSTANDING",'Data Table Volumes'!$B$1-G89653,"NA")</f>
        <v>NA</v>
      </c>
    </row>
    <row r="89654" spans="17:17">
      <c r="Q89654" s="32" t="str">
        <f>IF(I89654="OUTSTANDING",'Data Table Volumes'!$B$1-G89654,"NA")</f>
        <v>NA</v>
      </c>
    </row>
    <row r="89655" spans="17:17">
      <c r="Q89655" s="32" t="str">
        <f>IF(I89655="OUTSTANDING",'Data Table Volumes'!$B$1-G89655,"NA")</f>
        <v>NA</v>
      </c>
    </row>
    <row r="89656" spans="17:17">
      <c r="Q89656" s="32" t="str">
        <f>IF(I89656="OUTSTANDING",'Data Table Volumes'!$B$1-G89656,"NA")</f>
        <v>NA</v>
      </c>
    </row>
    <row r="89657" spans="17:17">
      <c r="Q89657" s="32" t="str">
        <f>IF(I89657="OUTSTANDING",'Data Table Volumes'!$B$1-G89657,"NA")</f>
        <v>NA</v>
      </c>
    </row>
    <row r="89658" spans="17:17">
      <c r="Q89658" s="32" t="str">
        <f>IF(I89658="OUTSTANDING",'Data Table Volumes'!$B$1-G89658,"NA")</f>
        <v>NA</v>
      </c>
    </row>
    <row r="89659" spans="17:17">
      <c r="Q89659" s="32" t="str">
        <f>IF(I89659="OUTSTANDING",'Data Table Volumes'!$B$1-G89659,"NA")</f>
        <v>NA</v>
      </c>
    </row>
    <row r="89660" spans="17:17">
      <c r="Q89660" s="32" t="str">
        <f>IF(I89660="OUTSTANDING",'Data Table Volumes'!$B$1-G89660,"NA")</f>
        <v>NA</v>
      </c>
    </row>
    <row r="89661" spans="17:17">
      <c r="Q89661" s="32" t="str">
        <f>IF(I89661="OUTSTANDING",'Data Table Volumes'!$B$1-G89661,"NA")</f>
        <v>NA</v>
      </c>
    </row>
    <row r="89662" spans="17:17">
      <c r="Q89662" s="32" t="str">
        <f>IF(I89662="OUTSTANDING",'Data Table Volumes'!$B$1-G89662,"NA")</f>
        <v>NA</v>
      </c>
    </row>
    <row r="89663" spans="17:17">
      <c r="Q89663" s="32" t="str">
        <f>IF(I89663="OUTSTANDING",'Data Table Volumes'!$B$1-G89663,"NA")</f>
        <v>NA</v>
      </c>
    </row>
    <row r="89664" spans="17:17">
      <c r="Q89664" s="32" t="str">
        <f>IF(I89664="OUTSTANDING",'Data Table Volumes'!$B$1-G89664,"NA")</f>
        <v>NA</v>
      </c>
    </row>
    <row r="89665" spans="17:17">
      <c r="Q89665" s="32" t="str">
        <f>IF(I89665="OUTSTANDING",'Data Table Volumes'!$B$1-G89665,"NA")</f>
        <v>NA</v>
      </c>
    </row>
    <row r="89666" spans="17:17">
      <c r="Q89666" s="32" t="str">
        <f>IF(I89666="OUTSTANDING",'Data Table Volumes'!$B$1-G89666,"NA")</f>
        <v>NA</v>
      </c>
    </row>
    <row r="89667" spans="17:17">
      <c r="Q89667" s="32" t="str">
        <f>IF(I89667="OUTSTANDING",'Data Table Volumes'!$B$1-G89667,"NA")</f>
        <v>NA</v>
      </c>
    </row>
    <row r="89668" spans="17:17">
      <c r="Q89668" s="32" t="str">
        <f>IF(I89668="OUTSTANDING",'Data Table Volumes'!$B$1-G89668,"NA")</f>
        <v>NA</v>
      </c>
    </row>
    <row r="89669" spans="17:17">
      <c r="Q89669" s="32" t="str">
        <f>IF(I89669="OUTSTANDING",'Data Table Volumes'!$B$1-G89669,"NA")</f>
        <v>NA</v>
      </c>
    </row>
    <row r="89670" spans="17:17">
      <c r="Q89670" s="32" t="str">
        <f>IF(I89670="OUTSTANDING",'Data Table Volumes'!$B$1-G89670,"NA")</f>
        <v>NA</v>
      </c>
    </row>
    <row r="89671" spans="17:17">
      <c r="Q89671" s="32" t="str">
        <f>IF(I89671="OUTSTANDING",'Data Table Volumes'!$B$1-G89671,"NA")</f>
        <v>NA</v>
      </c>
    </row>
    <row r="89672" spans="17:17">
      <c r="Q89672" s="32" t="str">
        <f>IF(I89672="OUTSTANDING",'Data Table Volumes'!$B$1-G89672,"NA")</f>
        <v>NA</v>
      </c>
    </row>
    <row r="89673" spans="17:17">
      <c r="Q89673" s="32" t="str">
        <f>IF(I89673="OUTSTANDING",'Data Table Volumes'!$B$1-G89673,"NA")</f>
        <v>NA</v>
      </c>
    </row>
    <row r="89674" spans="17:17">
      <c r="Q89674" s="32" t="str">
        <f>IF(I89674="OUTSTANDING",'Data Table Volumes'!$B$1-G89674,"NA")</f>
        <v>NA</v>
      </c>
    </row>
    <row r="89675" spans="17:17">
      <c r="Q89675" s="32" t="str">
        <f>IF(I89675="OUTSTANDING",'Data Table Volumes'!$B$1-G89675,"NA")</f>
        <v>NA</v>
      </c>
    </row>
    <row r="89676" spans="17:17">
      <c r="Q89676" s="32" t="str">
        <f>IF(I89676="OUTSTANDING",'Data Table Volumes'!$B$1-G89676,"NA")</f>
        <v>NA</v>
      </c>
    </row>
    <row r="89677" spans="17:17">
      <c r="Q89677" s="32" t="str">
        <f>IF(I89677="OUTSTANDING",'Data Table Volumes'!$B$1-G89677,"NA")</f>
        <v>NA</v>
      </c>
    </row>
    <row r="89678" spans="17:17">
      <c r="Q89678" s="32" t="str">
        <f>IF(I89678="OUTSTANDING",'Data Table Volumes'!$B$1-G89678,"NA")</f>
        <v>NA</v>
      </c>
    </row>
    <row r="89679" spans="17:17">
      <c r="Q89679" s="32" t="str">
        <f>IF(I89679="OUTSTANDING",'Data Table Volumes'!$B$1-G89679,"NA")</f>
        <v>NA</v>
      </c>
    </row>
    <row r="89680" spans="17:17">
      <c r="Q89680" s="32" t="str">
        <f>IF(I89680="OUTSTANDING",'Data Table Volumes'!$B$1-G89680,"NA")</f>
        <v>NA</v>
      </c>
    </row>
    <row r="89681" spans="17:17">
      <c r="Q89681" s="32" t="str">
        <f>IF(I89681="OUTSTANDING",'Data Table Volumes'!$B$1-G89681,"NA")</f>
        <v>NA</v>
      </c>
    </row>
    <row r="89682" spans="17:17">
      <c r="Q89682" s="32" t="str">
        <f>IF(I89682="OUTSTANDING",'Data Table Volumes'!$B$1-G89682,"NA")</f>
        <v>NA</v>
      </c>
    </row>
    <row r="89683" spans="17:17">
      <c r="Q89683" s="32" t="str">
        <f>IF(I89683="OUTSTANDING",'Data Table Volumes'!$B$1-G89683,"NA")</f>
        <v>NA</v>
      </c>
    </row>
    <row r="89684" spans="17:17">
      <c r="Q89684" s="32" t="str">
        <f>IF(I89684="OUTSTANDING",'Data Table Volumes'!$B$1-G89684,"NA")</f>
        <v>NA</v>
      </c>
    </row>
    <row r="89685" spans="17:17">
      <c r="Q89685" s="32" t="str">
        <f>IF(I89685="OUTSTANDING",'Data Table Volumes'!$B$1-G89685,"NA")</f>
        <v>NA</v>
      </c>
    </row>
    <row r="89686" spans="17:17">
      <c r="Q89686" s="32" t="str">
        <f>IF(I89686="OUTSTANDING",'Data Table Volumes'!$B$1-G89686,"NA")</f>
        <v>NA</v>
      </c>
    </row>
    <row r="89687" spans="17:17">
      <c r="Q89687" s="32" t="str">
        <f>IF(I89687="OUTSTANDING",'Data Table Volumes'!$B$1-G89687,"NA")</f>
        <v>NA</v>
      </c>
    </row>
    <row r="89688" spans="17:17">
      <c r="Q89688" s="32" t="str">
        <f>IF(I89688="OUTSTANDING",'Data Table Volumes'!$B$1-G89688,"NA")</f>
        <v>NA</v>
      </c>
    </row>
    <row r="89689" spans="17:17">
      <c r="Q89689" s="32" t="str">
        <f>IF(I89689="OUTSTANDING",'Data Table Volumes'!$B$1-G89689,"NA")</f>
        <v>NA</v>
      </c>
    </row>
    <row r="89690" spans="17:17">
      <c r="Q89690" s="32" t="str">
        <f>IF(I89690="OUTSTANDING",'Data Table Volumes'!$B$1-G89690,"NA")</f>
        <v>NA</v>
      </c>
    </row>
    <row r="89691" spans="17:17">
      <c r="Q89691" s="32" t="str">
        <f>IF(I89691="OUTSTANDING",'Data Table Volumes'!$B$1-G89691,"NA")</f>
        <v>NA</v>
      </c>
    </row>
    <row r="89692" spans="17:17">
      <c r="Q89692" s="32" t="str">
        <f>IF(I89692="OUTSTANDING",'Data Table Volumes'!$B$1-G89692,"NA")</f>
        <v>NA</v>
      </c>
    </row>
    <row r="89693" spans="17:17">
      <c r="Q89693" s="32" t="str">
        <f>IF(I89693="OUTSTANDING",'Data Table Volumes'!$B$1-G89693,"NA")</f>
        <v>NA</v>
      </c>
    </row>
    <row r="89694" spans="17:17">
      <c r="Q89694" s="32" t="str">
        <f>IF(I89694="OUTSTANDING",'Data Table Volumes'!$B$1-G89694,"NA")</f>
        <v>NA</v>
      </c>
    </row>
    <row r="89695" spans="17:17">
      <c r="Q89695" s="32" t="str">
        <f>IF(I89695="OUTSTANDING",'Data Table Volumes'!$B$1-G89695,"NA")</f>
        <v>NA</v>
      </c>
    </row>
    <row r="89696" spans="17:17">
      <c r="Q89696" s="32" t="str">
        <f>IF(I89696="OUTSTANDING",'Data Table Volumes'!$B$1-G89696,"NA")</f>
        <v>NA</v>
      </c>
    </row>
    <row r="89697" spans="17:17">
      <c r="Q89697" s="32" t="str">
        <f>IF(I89697="OUTSTANDING",'Data Table Volumes'!$B$1-G89697,"NA")</f>
        <v>NA</v>
      </c>
    </row>
    <row r="89698" spans="17:17">
      <c r="Q89698" s="32" t="str">
        <f>IF(I89698="OUTSTANDING",'Data Table Volumes'!$B$1-G89698,"NA")</f>
        <v>NA</v>
      </c>
    </row>
    <row r="89699" spans="17:17">
      <c r="Q89699" s="32" t="str">
        <f>IF(I89699="OUTSTANDING",'Data Table Volumes'!$B$1-G89699,"NA")</f>
        <v>NA</v>
      </c>
    </row>
    <row r="89700" spans="17:17">
      <c r="Q89700" s="32" t="str">
        <f>IF(I89700="OUTSTANDING",'Data Table Volumes'!$B$1-G89700,"NA")</f>
        <v>NA</v>
      </c>
    </row>
    <row r="89701" spans="17:17">
      <c r="Q89701" s="32" t="str">
        <f>IF(I89701="OUTSTANDING",'Data Table Volumes'!$B$1-G89701,"NA")</f>
        <v>NA</v>
      </c>
    </row>
    <row r="89702" spans="17:17">
      <c r="Q89702" s="32" t="str">
        <f>IF(I89702="OUTSTANDING",'Data Table Volumes'!$B$1-G89702,"NA")</f>
        <v>NA</v>
      </c>
    </row>
    <row r="89703" spans="17:17">
      <c r="Q89703" s="32" t="str">
        <f>IF(I89703="OUTSTANDING",'Data Table Volumes'!$B$1-G89703,"NA")</f>
        <v>NA</v>
      </c>
    </row>
    <row r="89704" spans="17:17">
      <c r="Q89704" s="32" t="str">
        <f>IF(I89704="OUTSTANDING",'Data Table Volumes'!$B$1-G89704,"NA")</f>
        <v>NA</v>
      </c>
    </row>
    <row r="89705" spans="17:17">
      <c r="Q89705" s="32" t="str">
        <f>IF(I89705="OUTSTANDING",'Data Table Volumes'!$B$1-G89705,"NA")</f>
        <v>NA</v>
      </c>
    </row>
    <row r="89706" spans="17:17">
      <c r="Q89706" s="32" t="str">
        <f>IF(I89706="OUTSTANDING",'Data Table Volumes'!$B$1-G89706,"NA")</f>
        <v>NA</v>
      </c>
    </row>
    <row r="89707" spans="17:17">
      <c r="Q89707" s="32" t="str">
        <f>IF(I89707="OUTSTANDING",'Data Table Volumes'!$B$1-G89707,"NA")</f>
        <v>NA</v>
      </c>
    </row>
    <row r="89708" spans="17:17">
      <c r="Q89708" s="32" t="str">
        <f>IF(I89708="OUTSTANDING",'Data Table Volumes'!$B$1-G89708,"NA")</f>
        <v>NA</v>
      </c>
    </row>
    <row r="89709" spans="17:17">
      <c r="Q89709" s="32" t="str">
        <f>IF(I89709="OUTSTANDING",'Data Table Volumes'!$B$1-G89709,"NA")</f>
        <v>NA</v>
      </c>
    </row>
    <row r="89710" spans="17:17">
      <c r="Q89710" s="32" t="str">
        <f>IF(I89710="OUTSTANDING",'Data Table Volumes'!$B$1-G89710,"NA")</f>
        <v>NA</v>
      </c>
    </row>
    <row r="89711" spans="17:17">
      <c r="Q89711" s="32" t="str">
        <f>IF(I89711="OUTSTANDING",'Data Table Volumes'!$B$1-G89711,"NA")</f>
        <v>NA</v>
      </c>
    </row>
    <row r="89712" spans="17:17">
      <c r="Q89712" s="32" t="str">
        <f>IF(I89712="OUTSTANDING",'Data Table Volumes'!$B$1-G89712,"NA")</f>
        <v>NA</v>
      </c>
    </row>
    <row r="89713" spans="17:17">
      <c r="Q89713" s="32" t="str">
        <f>IF(I89713="OUTSTANDING",'Data Table Volumes'!$B$1-G89713,"NA")</f>
        <v>NA</v>
      </c>
    </row>
    <row r="89714" spans="17:17">
      <c r="Q89714" s="32" t="str">
        <f>IF(I89714="OUTSTANDING",'Data Table Volumes'!$B$1-G89714,"NA")</f>
        <v>NA</v>
      </c>
    </row>
    <row r="89715" spans="17:17">
      <c r="Q89715" s="32" t="str">
        <f>IF(I89715="OUTSTANDING",'Data Table Volumes'!$B$1-G89715,"NA")</f>
        <v>NA</v>
      </c>
    </row>
    <row r="89716" spans="17:17">
      <c r="Q89716" s="32" t="str">
        <f>IF(I89716="OUTSTANDING",'Data Table Volumes'!$B$1-G89716,"NA")</f>
        <v>NA</v>
      </c>
    </row>
    <row r="89717" spans="17:17">
      <c r="Q89717" s="32" t="str">
        <f>IF(I89717="OUTSTANDING",'Data Table Volumes'!$B$1-G89717,"NA")</f>
        <v>NA</v>
      </c>
    </row>
    <row r="89718" spans="17:17">
      <c r="Q89718" s="32" t="str">
        <f>IF(I89718="OUTSTANDING",'Data Table Volumes'!$B$1-G89718,"NA")</f>
        <v>NA</v>
      </c>
    </row>
    <row r="89719" spans="17:17">
      <c r="Q89719" s="32" t="str">
        <f>IF(I89719="OUTSTANDING",'Data Table Volumes'!$B$1-G89719,"NA")</f>
        <v>NA</v>
      </c>
    </row>
    <row r="89720" spans="17:17">
      <c r="Q89720" s="32" t="str">
        <f>IF(I89720="OUTSTANDING",'Data Table Volumes'!$B$1-G89720,"NA")</f>
        <v>NA</v>
      </c>
    </row>
    <row r="89721" spans="17:17">
      <c r="Q89721" s="32" t="str">
        <f>IF(I89721="OUTSTANDING",'Data Table Volumes'!$B$1-G89721,"NA")</f>
        <v>NA</v>
      </c>
    </row>
    <row r="89722" spans="17:17">
      <c r="Q89722" s="32" t="str">
        <f>IF(I89722="OUTSTANDING",'Data Table Volumes'!$B$1-G89722,"NA")</f>
        <v>NA</v>
      </c>
    </row>
    <row r="89723" spans="17:17">
      <c r="Q89723" s="32" t="str">
        <f>IF(I89723="OUTSTANDING",'Data Table Volumes'!$B$1-G89723,"NA")</f>
        <v>NA</v>
      </c>
    </row>
    <row r="89724" spans="17:17">
      <c r="Q89724" s="32" t="str">
        <f>IF(I89724="OUTSTANDING",'Data Table Volumes'!$B$1-G89724,"NA")</f>
        <v>NA</v>
      </c>
    </row>
    <row r="89725" spans="17:17">
      <c r="Q89725" s="32" t="str">
        <f>IF(I89725="OUTSTANDING",'Data Table Volumes'!$B$1-G89725,"NA")</f>
        <v>NA</v>
      </c>
    </row>
    <row r="89726" spans="17:17">
      <c r="Q89726" s="32" t="str">
        <f>IF(I89726="OUTSTANDING",'Data Table Volumes'!$B$1-G89726,"NA")</f>
        <v>NA</v>
      </c>
    </row>
    <row r="89727" spans="17:17">
      <c r="Q89727" s="32" t="str">
        <f>IF(I89727="OUTSTANDING",'Data Table Volumes'!$B$1-G89727,"NA")</f>
        <v>NA</v>
      </c>
    </row>
    <row r="89728" spans="17:17">
      <c r="Q89728" s="32" t="str">
        <f>IF(I89728="OUTSTANDING",'Data Table Volumes'!$B$1-G89728,"NA")</f>
        <v>NA</v>
      </c>
    </row>
    <row r="89729" spans="17:17">
      <c r="Q89729" s="32" t="str">
        <f>IF(I89729="OUTSTANDING",'Data Table Volumes'!$B$1-G89729,"NA")</f>
        <v>NA</v>
      </c>
    </row>
    <row r="89730" spans="17:17">
      <c r="Q89730" s="32" t="str">
        <f>IF(I89730="OUTSTANDING",'Data Table Volumes'!$B$1-G89730,"NA")</f>
        <v>NA</v>
      </c>
    </row>
    <row r="89731" spans="17:17">
      <c r="Q89731" s="32" t="str">
        <f>IF(I89731="OUTSTANDING",'Data Table Volumes'!$B$1-G89731,"NA")</f>
        <v>NA</v>
      </c>
    </row>
    <row r="89732" spans="17:17">
      <c r="Q89732" s="32" t="str">
        <f>IF(I89732="OUTSTANDING",'Data Table Volumes'!$B$1-G89732,"NA")</f>
        <v>NA</v>
      </c>
    </row>
    <row r="89733" spans="17:17">
      <c r="Q89733" s="32" t="str">
        <f>IF(I89733="OUTSTANDING",'Data Table Volumes'!$B$1-G89733,"NA")</f>
        <v>NA</v>
      </c>
    </row>
    <row r="89734" spans="17:17">
      <c r="Q89734" s="32" t="str">
        <f>IF(I89734="OUTSTANDING",'Data Table Volumes'!$B$1-G89734,"NA")</f>
        <v>NA</v>
      </c>
    </row>
    <row r="89735" spans="17:17">
      <c r="Q89735" s="32" t="str">
        <f>IF(I89735="OUTSTANDING",'Data Table Volumes'!$B$1-G89735,"NA")</f>
        <v>NA</v>
      </c>
    </row>
    <row r="89736" spans="17:17">
      <c r="Q89736" s="32" t="str">
        <f>IF(I89736="OUTSTANDING",'Data Table Volumes'!$B$1-G89736,"NA")</f>
        <v>NA</v>
      </c>
    </row>
    <row r="89737" spans="17:17">
      <c r="Q89737" s="32" t="str">
        <f>IF(I89737="OUTSTANDING",'Data Table Volumes'!$B$1-G89737,"NA")</f>
        <v>NA</v>
      </c>
    </row>
    <row r="89738" spans="17:17">
      <c r="Q89738" s="32" t="str">
        <f>IF(I89738="OUTSTANDING",'Data Table Volumes'!$B$1-G89738,"NA")</f>
        <v>NA</v>
      </c>
    </row>
    <row r="89739" spans="17:17">
      <c r="Q89739" s="32" t="str">
        <f>IF(I89739="OUTSTANDING",'Data Table Volumes'!$B$1-G89739,"NA")</f>
        <v>NA</v>
      </c>
    </row>
    <row r="89740" spans="17:17">
      <c r="Q89740" s="32" t="str">
        <f>IF(I89740="OUTSTANDING",'Data Table Volumes'!$B$1-G89740,"NA")</f>
        <v>NA</v>
      </c>
    </row>
    <row r="89741" spans="17:17">
      <c r="Q89741" s="32" t="str">
        <f>IF(I89741="OUTSTANDING",'Data Table Volumes'!$B$1-G89741,"NA")</f>
        <v>NA</v>
      </c>
    </row>
    <row r="89742" spans="17:17">
      <c r="Q89742" s="32" t="str">
        <f>IF(I89742="OUTSTANDING",'Data Table Volumes'!$B$1-G89742,"NA")</f>
        <v>NA</v>
      </c>
    </row>
    <row r="89743" spans="17:17">
      <c r="Q89743" s="32" t="str">
        <f>IF(I89743="OUTSTANDING",'Data Table Volumes'!$B$1-G89743,"NA")</f>
        <v>NA</v>
      </c>
    </row>
    <row r="89744" spans="17:17">
      <c r="Q89744" s="32" t="str">
        <f>IF(I89744="OUTSTANDING",'Data Table Volumes'!$B$1-G89744,"NA")</f>
        <v>NA</v>
      </c>
    </row>
    <row r="89745" spans="17:17">
      <c r="Q89745" s="32" t="str">
        <f>IF(I89745="OUTSTANDING",'Data Table Volumes'!$B$1-G89745,"NA")</f>
        <v>NA</v>
      </c>
    </row>
    <row r="89746" spans="17:17">
      <c r="Q89746" s="32" t="str">
        <f>IF(I89746="OUTSTANDING",'Data Table Volumes'!$B$1-G89746,"NA")</f>
        <v>NA</v>
      </c>
    </row>
    <row r="89747" spans="17:17">
      <c r="Q89747" s="32" t="str">
        <f>IF(I89747="OUTSTANDING",'Data Table Volumes'!$B$1-G89747,"NA")</f>
        <v>NA</v>
      </c>
    </row>
    <row r="89748" spans="17:17">
      <c r="Q89748" s="32" t="str">
        <f>IF(I89748="OUTSTANDING",'Data Table Volumes'!$B$1-G89748,"NA")</f>
        <v>NA</v>
      </c>
    </row>
    <row r="89749" spans="17:17">
      <c r="Q89749" s="32" t="str">
        <f>IF(I89749="OUTSTANDING",'Data Table Volumes'!$B$1-G89749,"NA")</f>
        <v>NA</v>
      </c>
    </row>
    <row r="89750" spans="17:17">
      <c r="Q89750" s="32" t="str">
        <f>IF(I89750="OUTSTANDING",'Data Table Volumes'!$B$1-G89750,"NA")</f>
        <v>NA</v>
      </c>
    </row>
    <row r="89751" spans="17:17">
      <c r="Q89751" s="32" t="str">
        <f>IF(I89751="OUTSTANDING",'Data Table Volumes'!$B$1-G89751,"NA")</f>
        <v>NA</v>
      </c>
    </row>
    <row r="89752" spans="17:17">
      <c r="Q89752" s="32" t="str">
        <f>IF(I89752="OUTSTANDING",'Data Table Volumes'!$B$1-G89752,"NA")</f>
        <v>NA</v>
      </c>
    </row>
    <row r="89753" spans="17:17">
      <c r="Q89753" s="32" t="str">
        <f>IF(I89753="OUTSTANDING",'Data Table Volumes'!$B$1-G89753,"NA")</f>
        <v>NA</v>
      </c>
    </row>
    <row r="89754" spans="17:17">
      <c r="Q89754" s="32" t="str">
        <f>IF(I89754="OUTSTANDING",'Data Table Volumes'!$B$1-G89754,"NA")</f>
        <v>NA</v>
      </c>
    </row>
    <row r="89755" spans="17:17">
      <c r="Q89755" s="32" t="str">
        <f>IF(I89755="OUTSTANDING",'Data Table Volumes'!$B$1-G89755,"NA")</f>
        <v>NA</v>
      </c>
    </row>
    <row r="89756" spans="17:17">
      <c r="Q89756" s="32" t="str">
        <f>IF(I89756="OUTSTANDING",'Data Table Volumes'!$B$1-G89756,"NA")</f>
        <v>NA</v>
      </c>
    </row>
    <row r="89757" spans="17:17">
      <c r="Q89757" s="32" t="str">
        <f>IF(I89757="OUTSTANDING",'Data Table Volumes'!$B$1-G89757,"NA")</f>
        <v>NA</v>
      </c>
    </row>
    <row r="89758" spans="17:17">
      <c r="Q89758" s="32" t="str">
        <f>IF(I89758="OUTSTANDING",'Data Table Volumes'!$B$1-G89758,"NA")</f>
        <v>NA</v>
      </c>
    </row>
    <row r="89759" spans="17:17">
      <c r="Q89759" s="32" t="str">
        <f>IF(I89759="OUTSTANDING",'Data Table Volumes'!$B$1-G89759,"NA")</f>
        <v>NA</v>
      </c>
    </row>
    <row r="89760" spans="17:17">
      <c r="Q89760" s="32" t="str">
        <f>IF(I89760="OUTSTANDING",'Data Table Volumes'!$B$1-G89760,"NA")</f>
        <v>NA</v>
      </c>
    </row>
    <row r="89761" spans="17:17">
      <c r="Q89761" s="32" t="str">
        <f>IF(I89761="OUTSTANDING",'Data Table Volumes'!$B$1-G89761,"NA")</f>
        <v>NA</v>
      </c>
    </row>
    <row r="89762" spans="17:17">
      <c r="Q89762" s="32" t="str">
        <f>IF(I89762="OUTSTANDING",'Data Table Volumes'!$B$1-G89762,"NA")</f>
        <v>NA</v>
      </c>
    </row>
    <row r="89763" spans="17:17">
      <c r="Q89763" s="32" t="str">
        <f>IF(I89763="OUTSTANDING",'Data Table Volumes'!$B$1-G89763,"NA")</f>
        <v>NA</v>
      </c>
    </row>
    <row r="89764" spans="17:17">
      <c r="Q89764" s="32" t="str">
        <f>IF(I89764="OUTSTANDING",'Data Table Volumes'!$B$1-G89764,"NA")</f>
        <v>NA</v>
      </c>
    </row>
    <row r="89765" spans="17:17">
      <c r="Q89765" s="32" t="str">
        <f>IF(I89765="OUTSTANDING",'Data Table Volumes'!$B$1-G89765,"NA")</f>
        <v>NA</v>
      </c>
    </row>
    <row r="89766" spans="17:17">
      <c r="Q89766" s="32" t="str">
        <f>IF(I89766="OUTSTANDING",'Data Table Volumes'!$B$1-G89766,"NA")</f>
        <v>NA</v>
      </c>
    </row>
    <row r="89767" spans="17:17">
      <c r="Q89767" s="32" t="str">
        <f>IF(I89767="OUTSTANDING",'Data Table Volumes'!$B$1-G89767,"NA")</f>
        <v>NA</v>
      </c>
    </row>
    <row r="89768" spans="17:17">
      <c r="Q89768" s="32" t="str">
        <f>IF(I89768="OUTSTANDING",'Data Table Volumes'!$B$1-G89768,"NA")</f>
        <v>NA</v>
      </c>
    </row>
    <row r="89769" spans="17:17">
      <c r="Q89769" s="32" t="str">
        <f>IF(I89769="OUTSTANDING",'Data Table Volumes'!$B$1-G89769,"NA")</f>
        <v>NA</v>
      </c>
    </row>
    <row r="89770" spans="17:17">
      <c r="Q89770" s="32" t="str">
        <f>IF(I89770="OUTSTANDING",'Data Table Volumes'!$B$1-G89770,"NA")</f>
        <v>NA</v>
      </c>
    </row>
    <row r="89771" spans="17:17">
      <c r="Q89771" s="32" t="str">
        <f>IF(I89771="OUTSTANDING",'Data Table Volumes'!$B$1-G89771,"NA")</f>
        <v>NA</v>
      </c>
    </row>
    <row r="89772" spans="17:17">
      <c r="Q89772" s="32" t="str">
        <f>IF(I89772="OUTSTANDING",'Data Table Volumes'!$B$1-G89772,"NA")</f>
        <v>NA</v>
      </c>
    </row>
    <row r="89773" spans="17:17">
      <c r="Q89773" s="32" t="str">
        <f>IF(I89773="OUTSTANDING",'Data Table Volumes'!$B$1-G89773,"NA")</f>
        <v>NA</v>
      </c>
    </row>
    <row r="89774" spans="17:17">
      <c r="Q89774" s="32" t="str">
        <f>IF(I89774="OUTSTANDING",'Data Table Volumes'!$B$1-G89774,"NA")</f>
        <v>NA</v>
      </c>
    </row>
    <row r="89775" spans="17:17">
      <c r="Q89775" s="32" t="str">
        <f>IF(I89775="OUTSTANDING",'Data Table Volumes'!$B$1-G89775,"NA")</f>
        <v>NA</v>
      </c>
    </row>
    <row r="89776" spans="17:17">
      <c r="Q89776" s="32" t="str">
        <f>IF(I89776="OUTSTANDING",'Data Table Volumes'!$B$1-G89776,"NA")</f>
        <v>NA</v>
      </c>
    </row>
    <row r="89777" spans="17:17">
      <c r="Q89777" s="32" t="str">
        <f>IF(I89777="OUTSTANDING",'Data Table Volumes'!$B$1-G89777,"NA")</f>
        <v>NA</v>
      </c>
    </row>
    <row r="89778" spans="17:17">
      <c r="Q89778" s="32" t="str">
        <f>IF(I89778="OUTSTANDING",'Data Table Volumes'!$B$1-G89778,"NA")</f>
        <v>NA</v>
      </c>
    </row>
    <row r="89779" spans="17:17">
      <c r="Q89779" s="32" t="str">
        <f>IF(I89779="OUTSTANDING",'Data Table Volumes'!$B$1-G89779,"NA")</f>
        <v>NA</v>
      </c>
    </row>
    <row r="89780" spans="17:17">
      <c r="Q89780" s="32" t="str">
        <f>IF(I89780="OUTSTANDING",'Data Table Volumes'!$B$1-G89780,"NA")</f>
        <v>NA</v>
      </c>
    </row>
    <row r="89781" spans="17:17">
      <c r="Q89781" s="32" t="str">
        <f>IF(I89781="OUTSTANDING",'Data Table Volumes'!$B$1-G89781,"NA")</f>
        <v>NA</v>
      </c>
    </row>
    <row r="89782" spans="17:17">
      <c r="Q89782" s="32" t="str">
        <f>IF(I89782="OUTSTANDING",'Data Table Volumes'!$B$1-G89782,"NA")</f>
        <v>NA</v>
      </c>
    </row>
    <row r="89783" spans="17:17">
      <c r="Q89783" s="32" t="str">
        <f>IF(I89783="OUTSTANDING",'Data Table Volumes'!$B$1-G89783,"NA")</f>
        <v>NA</v>
      </c>
    </row>
    <row r="89784" spans="17:17">
      <c r="Q89784" s="32" t="str">
        <f>IF(I89784="OUTSTANDING",'Data Table Volumes'!$B$1-G89784,"NA")</f>
        <v>NA</v>
      </c>
    </row>
    <row r="89785" spans="17:17">
      <c r="Q89785" s="32" t="str">
        <f>IF(I89785="OUTSTANDING",'Data Table Volumes'!$B$1-G89785,"NA")</f>
        <v>NA</v>
      </c>
    </row>
    <row r="89786" spans="17:17">
      <c r="Q89786" s="32" t="str">
        <f>IF(I89786="OUTSTANDING",'Data Table Volumes'!$B$1-G89786,"NA")</f>
        <v>NA</v>
      </c>
    </row>
    <row r="89787" spans="17:17">
      <c r="Q89787" s="32" t="str">
        <f>IF(I89787="OUTSTANDING",'Data Table Volumes'!$B$1-G89787,"NA")</f>
        <v>NA</v>
      </c>
    </row>
    <row r="89788" spans="17:17">
      <c r="Q89788" s="32" t="str">
        <f>IF(I89788="OUTSTANDING",'Data Table Volumes'!$B$1-G89788,"NA")</f>
        <v>NA</v>
      </c>
    </row>
    <row r="89789" spans="17:17">
      <c r="Q89789" s="32" t="str">
        <f>IF(I89789="OUTSTANDING",'Data Table Volumes'!$B$1-G89789,"NA")</f>
        <v>NA</v>
      </c>
    </row>
    <row r="89790" spans="17:17">
      <c r="Q89790" s="32" t="str">
        <f>IF(I89790="OUTSTANDING",'Data Table Volumes'!$B$1-G89790,"NA")</f>
        <v>NA</v>
      </c>
    </row>
    <row r="89791" spans="17:17">
      <c r="Q89791" s="32" t="str">
        <f>IF(I89791="OUTSTANDING",'Data Table Volumes'!$B$1-G89791,"NA")</f>
        <v>NA</v>
      </c>
    </row>
    <row r="89792" spans="17:17">
      <c r="Q89792" s="32" t="str">
        <f>IF(I89792="OUTSTANDING",'Data Table Volumes'!$B$1-G89792,"NA")</f>
        <v>NA</v>
      </c>
    </row>
    <row r="89793" spans="17:17">
      <c r="Q89793" s="32" t="str">
        <f>IF(I89793="OUTSTANDING",'Data Table Volumes'!$B$1-G89793,"NA")</f>
        <v>NA</v>
      </c>
    </row>
    <row r="89794" spans="17:17">
      <c r="Q89794" s="32" t="str">
        <f>IF(I89794="OUTSTANDING",'Data Table Volumes'!$B$1-G89794,"NA")</f>
        <v>NA</v>
      </c>
    </row>
    <row r="89795" spans="17:17">
      <c r="Q89795" s="32" t="str">
        <f>IF(I89795="OUTSTANDING",'Data Table Volumes'!$B$1-G89795,"NA")</f>
        <v>NA</v>
      </c>
    </row>
    <row r="89796" spans="17:17">
      <c r="Q89796" s="32" t="str">
        <f>IF(I89796="OUTSTANDING",'Data Table Volumes'!$B$1-G89796,"NA")</f>
        <v>NA</v>
      </c>
    </row>
    <row r="89797" spans="17:17">
      <c r="Q89797" s="32" t="str">
        <f>IF(I89797="OUTSTANDING",'Data Table Volumes'!$B$1-G89797,"NA")</f>
        <v>NA</v>
      </c>
    </row>
    <row r="89798" spans="17:17">
      <c r="Q89798" s="32" t="str">
        <f>IF(I89798="OUTSTANDING",'Data Table Volumes'!$B$1-G89798,"NA")</f>
        <v>NA</v>
      </c>
    </row>
    <row r="89799" spans="17:17">
      <c r="Q89799" s="32" t="str">
        <f>IF(I89799="OUTSTANDING",'Data Table Volumes'!$B$1-G89799,"NA")</f>
        <v>NA</v>
      </c>
    </row>
    <row r="89800" spans="17:17">
      <c r="Q89800" s="32" t="str">
        <f>IF(I89800="OUTSTANDING",'Data Table Volumes'!$B$1-G89800,"NA")</f>
        <v>NA</v>
      </c>
    </row>
    <row r="89801" spans="17:17">
      <c r="Q89801" s="32" t="str">
        <f>IF(I89801="OUTSTANDING",'Data Table Volumes'!$B$1-G89801,"NA")</f>
        <v>NA</v>
      </c>
    </row>
    <row r="89802" spans="17:17">
      <c r="Q89802" s="32" t="str">
        <f>IF(I89802="OUTSTANDING",'Data Table Volumes'!$B$1-G89802,"NA")</f>
        <v>NA</v>
      </c>
    </row>
    <row r="89803" spans="17:17">
      <c r="Q89803" s="32" t="str">
        <f>IF(I89803="OUTSTANDING",'Data Table Volumes'!$B$1-G89803,"NA")</f>
        <v>NA</v>
      </c>
    </row>
    <row r="89804" spans="17:17">
      <c r="Q89804" s="32" t="str">
        <f>IF(I89804="OUTSTANDING",'Data Table Volumes'!$B$1-G89804,"NA")</f>
        <v>NA</v>
      </c>
    </row>
    <row r="89805" spans="17:17">
      <c r="Q89805" s="32" t="str">
        <f>IF(I89805="OUTSTANDING",'Data Table Volumes'!$B$1-G89805,"NA")</f>
        <v>NA</v>
      </c>
    </row>
    <row r="89806" spans="17:17">
      <c r="Q89806" s="32" t="str">
        <f>IF(I89806="OUTSTANDING",'Data Table Volumes'!$B$1-G89806,"NA")</f>
        <v>NA</v>
      </c>
    </row>
    <row r="89807" spans="17:17">
      <c r="Q89807" s="32" t="str">
        <f>IF(I89807="OUTSTANDING",'Data Table Volumes'!$B$1-G89807,"NA")</f>
        <v>NA</v>
      </c>
    </row>
    <row r="89808" spans="17:17">
      <c r="Q89808" s="32" t="str">
        <f>IF(I89808="OUTSTANDING",'Data Table Volumes'!$B$1-G89808,"NA")</f>
        <v>NA</v>
      </c>
    </row>
    <row r="89809" spans="17:17">
      <c r="Q89809" s="32" t="str">
        <f>IF(I89809="OUTSTANDING",'Data Table Volumes'!$B$1-G89809,"NA")</f>
        <v>NA</v>
      </c>
    </row>
    <row r="89810" spans="17:17">
      <c r="Q89810" s="32" t="str">
        <f>IF(I89810="OUTSTANDING",'Data Table Volumes'!$B$1-G89810,"NA")</f>
        <v>NA</v>
      </c>
    </row>
    <row r="89811" spans="17:17">
      <c r="Q89811" s="32" t="str">
        <f>IF(I89811="OUTSTANDING",'Data Table Volumes'!$B$1-G89811,"NA")</f>
        <v>NA</v>
      </c>
    </row>
    <row r="89812" spans="17:17">
      <c r="Q89812" s="32" t="str">
        <f>IF(I89812="OUTSTANDING",'Data Table Volumes'!$B$1-G89812,"NA")</f>
        <v>NA</v>
      </c>
    </row>
    <row r="89813" spans="17:17">
      <c r="Q89813" s="32" t="str">
        <f>IF(I89813="OUTSTANDING",'Data Table Volumes'!$B$1-G89813,"NA")</f>
        <v>NA</v>
      </c>
    </row>
    <row r="89814" spans="17:17">
      <c r="Q89814" s="32" t="str">
        <f>IF(I89814="OUTSTANDING",'Data Table Volumes'!$B$1-G89814,"NA")</f>
        <v>NA</v>
      </c>
    </row>
    <row r="89815" spans="17:17">
      <c r="Q89815" s="32" t="str">
        <f>IF(I89815="OUTSTANDING",'Data Table Volumes'!$B$1-G89815,"NA")</f>
        <v>NA</v>
      </c>
    </row>
    <row r="89816" spans="17:17">
      <c r="Q89816" s="32" t="str">
        <f>IF(I89816="OUTSTANDING",'Data Table Volumes'!$B$1-G89816,"NA")</f>
        <v>NA</v>
      </c>
    </row>
    <row r="89817" spans="17:17">
      <c r="Q89817" s="32" t="str">
        <f>IF(I89817="OUTSTANDING",'Data Table Volumes'!$B$1-G89817,"NA")</f>
        <v>NA</v>
      </c>
    </row>
    <row r="89818" spans="17:17">
      <c r="Q89818" s="32" t="str">
        <f>IF(I89818="OUTSTANDING",'Data Table Volumes'!$B$1-G89818,"NA")</f>
        <v>NA</v>
      </c>
    </row>
    <row r="89819" spans="17:17">
      <c r="Q89819" s="32" t="str">
        <f>IF(I89819="OUTSTANDING",'Data Table Volumes'!$B$1-G89819,"NA")</f>
        <v>NA</v>
      </c>
    </row>
    <row r="89820" spans="17:17">
      <c r="Q89820" s="32" t="str">
        <f>IF(I89820="OUTSTANDING",'Data Table Volumes'!$B$1-G89820,"NA")</f>
        <v>NA</v>
      </c>
    </row>
    <row r="89821" spans="17:17">
      <c r="Q89821" s="32" t="str">
        <f>IF(I89821="OUTSTANDING",'Data Table Volumes'!$B$1-G89821,"NA")</f>
        <v>NA</v>
      </c>
    </row>
    <row r="89822" spans="17:17">
      <c r="Q89822" s="32" t="str">
        <f>IF(I89822="OUTSTANDING",'Data Table Volumes'!$B$1-G89822,"NA")</f>
        <v>NA</v>
      </c>
    </row>
    <row r="89823" spans="17:17">
      <c r="Q89823" s="32" t="str">
        <f>IF(I89823="OUTSTANDING",'Data Table Volumes'!$B$1-G89823,"NA")</f>
        <v>NA</v>
      </c>
    </row>
    <row r="89824" spans="17:17">
      <c r="Q89824" s="32" t="str">
        <f>IF(I89824="OUTSTANDING",'Data Table Volumes'!$B$1-G89824,"NA")</f>
        <v>NA</v>
      </c>
    </row>
    <row r="89825" spans="17:17">
      <c r="Q89825" s="32" t="str">
        <f>IF(I89825="OUTSTANDING",'Data Table Volumes'!$B$1-G89825,"NA")</f>
        <v>NA</v>
      </c>
    </row>
    <row r="89826" spans="17:17">
      <c r="Q89826" s="32" t="str">
        <f>IF(I89826="OUTSTANDING",'Data Table Volumes'!$B$1-G89826,"NA")</f>
        <v>NA</v>
      </c>
    </row>
    <row r="89827" spans="17:17">
      <c r="Q89827" s="32" t="str">
        <f>IF(I89827="OUTSTANDING",'Data Table Volumes'!$B$1-G89827,"NA")</f>
        <v>NA</v>
      </c>
    </row>
    <row r="89828" spans="17:17">
      <c r="Q89828" s="32" t="str">
        <f>IF(I89828="OUTSTANDING",'Data Table Volumes'!$B$1-G89828,"NA")</f>
        <v>NA</v>
      </c>
    </row>
    <row r="89829" spans="17:17">
      <c r="Q89829" s="32" t="str">
        <f>IF(I89829="OUTSTANDING",'Data Table Volumes'!$B$1-G89829,"NA")</f>
        <v>NA</v>
      </c>
    </row>
    <row r="89830" spans="17:17">
      <c r="Q89830" s="32" t="str">
        <f>IF(I89830="OUTSTANDING",'Data Table Volumes'!$B$1-G89830,"NA")</f>
        <v>NA</v>
      </c>
    </row>
    <row r="89831" spans="17:17">
      <c r="Q89831" s="32" t="str">
        <f>IF(I89831="OUTSTANDING",'Data Table Volumes'!$B$1-G89831,"NA")</f>
        <v>NA</v>
      </c>
    </row>
    <row r="89832" spans="17:17">
      <c r="Q89832" s="32" t="str">
        <f>IF(I89832="OUTSTANDING",'Data Table Volumes'!$B$1-G89832,"NA")</f>
        <v>NA</v>
      </c>
    </row>
    <row r="89833" spans="17:17">
      <c r="Q89833" s="32" t="str">
        <f>IF(I89833="OUTSTANDING",'Data Table Volumes'!$B$1-G89833,"NA")</f>
        <v>NA</v>
      </c>
    </row>
    <row r="89834" spans="17:17">
      <c r="Q89834" s="32" t="str">
        <f>IF(I89834="OUTSTANDING",'Data Table Volumes'!$B$1-G89834,"NA")</f>
        <v>NA</v>
      </c>
    </row>
    <row r="89835" spans="17:17">
      <c r="Q89835" s="32" t="str">
        <f>IF(I89835="OUTSTANDING",'Data Table Volumes'!$B$1-G89835,"NA")</f>
        <v>NA</v>
      </c>
    </row>
    <row r="89836" spans="17:17">
      <c r="Q89836" s="32" t="str">
        <f>IF(I89836="OUTSTANDING",'Data Table Volumes'!$B$1-G89836,"NA")</f>
        <v>NA</v>
      </c>
    </row>
    <row r="89837" spans="17:17">
      <c r="Q89837" s="32" t="str">
        <f>IF(I89837="OUTSTANDING",'Data Table Volumes'!$B$1-G89837,"NA")</f>
        <v>NA</v>
      </c>
    </row>
    <row r="89838" spans="17:17">
      <c r="Q89838" s="32" t="str">
        <f>IF(I89838="OUTSTANDING",'Data Table Volumes'!$B$1-G89838,"NA")</f>
        <v>NA</v>
      </c>
    </row>
    <row r="89839" spans="17:17">
      <c r="Q89839" s="32" t="str">
        <f>IF(I89839="OUTSTANDING",'Data Table Volumes'!$B$1-G89839,"NA")</f>
        <v>NA</v>
      </c>
    </row>
    <row r="89840" spans="17:17">
      <c r="Q89840" s="32" t="str">
        <f>IF(I89840="OUTSTANDING",'Data Table Volumes'!$B$1-G89840,"NA")</f>
        <v>NA</v>
      </c>
    </row>
    <row r="89841" spans="17:17">
      <c r="Q89841" s="32" t="str">
        <f>IF(I89841="OUTSTANDING",'Data Table Volumes'!$B$1-G89841,"NA")</f>
        <v>NA</v>
      </c>
    </row>
    <row r="89842" spans="17:17">
      <c r="Q89842" s="32" t="str">
        <f>IF(I89842="OUTSTANDING",'Data Table Volumes'!$B$1-G89842,"NA")</f>
        <v>NA</v>
      </c>
    </row>
    <row r="89843" spans="17:17">
      <c r="Q89843" s="32" t="str">
        <f>IF(I89843="OUTSTANDING",'Data Table Volumes'!$B$1-G89843,"NA")</f>
        <v>NA</v>
      </c>
    </row>
    <row r="89844" spans="17:17">
      <c r="Q89844" s="32" t="str">
        <f>IF(I89844="OUTSTANDING",'Data Table Volumes'!$B$1-G89844,"NA")</f>
        <v>NA</v>
      </c>
    </row>
    <row r="89845" spans="17:17">
      <c r="Q89845" s="32" t="str">
        <f>IF(I89845="OUTSTANDING",'Data Table Volumes'!$B$1-G89845,"NA")</f>
        <v>NA</v>
      </c>
    </row>
    <row r="89846" spans="17:17">
      <c r="Q89846" s="32" t="str">
        <f>IF(I89846="OUTSTANDING",'Data Table Volumes'!$B$1-G89846,"NA")</f>
        <v>NA</v>
      </c>
    </row>
    <row r="89847" spans="17:17">
      <c r="Q89847" s="32" t="str">
        <f>IF(I89847="OUTSTANDING",'Data Table Volumes'!$B$1-G89847,"NA")</f>
        <v>NA</v>
      </c>
    </row>
    <row r="89848" spans="17:17">
      <c r="Q89848" s="32" t="str">
        <f>IF(I89848="OUTSTANDING",'Data Table Volumes'!$B$1-G89848,"NA")</f>
        <v>NA</v>
      </c>
    </row>
    <row r="89849" spans="17:17">
      <c r="Q89849" s="32" t="str">
        <f>IF(I89849="OUTSTANDING",'Data Table Volumes'!$B$1-G89849,"NA")</f>
        <v>NA</v>
      </c>
    </row>
    <row r="89850" spans="17:17">
      <c r="Q89850" s="32" t="str">
        <f>IF(I89850="OUTSTANDING",'Data Table Volumes'!$B$1-G89850,"NA")</f>
        <v>NA</v>
      </c>
    </row>
    <row r="89851" spans="17:17">
      <c r="Q89851" s="32" t="str">
        <f>IF(I89851="OUTSTANDING",'Data Table Volumes'!$B$1-G89851,"NA")</f>
        <v>NA</v>
      </c>
    </row>
    <row r="89852" spans="17:17">
      <c r="Q89852" s="32" t="str">
        <f>IF(I89852="OUTSTANDING",'Data Table Volumes'!$B$1-G89852,"NA")</f>
        <v>NA</v>
      </c>
    </row>
    <row r="89853" spans="17:17">
      <c r="Q89853" s="32" t="str">
        <f>IF(I89853="OUTSTANDING",'Data Table Volumes'!$B$1-G89853,"NA")</f>
        <v>NA</v>
      </c>
    </row>
    <row r="89854" spans="17:17">
      <c r="Q89854" s="32" t="str">
        <f>IF(I89854="OUTSTANDING",'Data Table Volumes'!$B$1-G89854,"NA")</f>
        <v>NA</v>
      </c>
    </row>
    <row r="89855" spans="17:17">
      <c r="Q89855" s="32" t="str">
        <f>IF(I89855="OUTSTANDING",'Data Table Volumes'!$B$1-G89855,"NA")</f>
        <v>NA</v>
      </c>
    </row>
    <row r="89856" spans="17:17">
      <c r="Q89856" s="32" t="str">
        <f>IF(I89856="OUTSTANDING",'Data Table Volumes'!$B$1-G89856,"NA")</f>
        <v>NA</v>
      </c>
    </row>
    <row r="89857" spans="17:17">
      <c r="Q89857" s="32" t="str">
        <f>IF(I89857="OUTSTANDING",'Data Table Volumes'!$B$1-G89857,"NA")</f>
        <v>NA</v>
      </c>
    </row>
    <row r="89858" spans="17:17">
      <c r="Q89858" s="32" t="str">
        <f>IF(I89858="OUTSTANDING",'Data Table Volumes'!$B$1-G89858,"NA")</f>
        <v>NA</v>
      </c>
    </row>
    <row r="89859" spans="17:17">
      <c r="Q89859" s="32" t="str">
        <f>IF(I89859="OUTSTANDING",'Data Table Volumes'!$B$1-G89859,"NA")</f>
        <v>NA</v>
      </c>
    </row>
    <row r="89860" spans="17:17">
      <c r="Q89860" s="32" t="str">
        <f>IF(I89860="OUTSTANDING",'Data Table Volumes'!$B$1-G89860,"NA")</f>
        <v>NA</v>
      </c>
    </row>
    <row r="89861" spans="17:17">
      <c r="Q89861" s="32" t="str">
        <f>IF(I89861="OUTSTANDING",'Data Table Volumes'!$B$1-G89861,"NA")</f>
        <v>NA</v>
      </c>
    </row>
    <row r="89862" spans="17:17">
      <c r="Q89862" s="32" t="str">
        <f>IF(I89862="OUTSTANDING",'Data Table Volumes'!$B$1-G89862,"NA")</f>
        <v>NA</v>
      </c>
    </row>
    <row r="89863" spans="17:17">
      <c r="Q89863" s="32" t="str">
        <f>IF(I89863="OUTSTANDING",'Data Table Volumes'!$B$1-G89863,"NA")</f>
        <v>NA</v>
      </c>
    </row>
    <row r="89864" spans="17:17">
      <c r="Q89864" s="32" t="str">
        <f>IF(I89864="OUTSTANDING",'Data Table Volumes'!$B$1-G89864,"NA")</f>
        <v>NA</v>
      </c>
    </row>
    <row r="89865" spans="17:17">
      <c r="Q89865" s="32" t="str">
        <f>IF(I89865="OUTSTANDING",'Data Table Volumes'!$B$1-G89865,"NA")</f>
        <v>NA</v>
      </c>
    </row>
    <row r="89866" spans="17:17">
      <c r="Q89866" s="32" t="str">
        <f>IF(I89866="OUTSTANDING",'Data Table Volumes'!$B$1-G89866,"NA")</f>
        <v>NA</v>
      </c>
    </row>
    <row r="89867" spans="17:17">
      <c r="Q89867" s="32" t="str">
        <f>IF(I89867="OUTSTANDING",'Data Table Volumes'!$B$1-G89867,"NA")</f>
        <v>NA</v>
      </c>
    </row>
    <row r="89868" spans="17:17">
      <c r="Q89868" s="32" t="str">
        <f>IF(I89868="OUTSTANDING",'Data Table Volumes'!$B$1-G89868,"NA")</f>
        <v>NA</v>
      </c>
    </row>
    <row r="89869" spans="17:17">
      <c r="Q89869" s="32" t="str">
        <f>IF(I89869="OUTSTANDING",'Data Table Volumes'!$B$1-G89869,"NA")</f>
        <v>NA</v>
      </c>
    </row>
    <row r="89870" spans="17:17">
      <c r="Q89870" s="32" t="str">
        <f>IF(I89870="OUTSTANDING",'Data Table Volumes'!$B$1-G89870,"NA")</f>
        <v>NA</v>
      </c>
    </row>
    <row r="89871" spans="17:17">
      <c r="Q89871" s="32" t="str">
        <f>IF(I89871="OUTSTANDING",'Data Table Volumes'!$B$1-G89871,"NA")</f>
        <v>NA</v>
      </c>
    </row>
    <row r="89872" spans="17:17">
      <c r="Q89872" s="32" t="str">
        <f>IF(I89872="OUTSTANDING",'Data Table Volumes'!$B$1-G89872,"NA")</f>
        <v>NA</v>
      </c>
    </row>
    <row r="89873" spans="17:17">
      <c r="Q89873" s="32" t="str">
        <f>IF(I89873="OUTSTANDING",'Data Table Volumes'!$B$1-G89873,"NA")</f>
        <v>NA</v>
      </c>
    </row>
    <row r="89874" spans="17:17">
      <c r="Q89874" s="32" t="str">
        <f>IF(I89874="OUTSTANDING",'Data Table Volumes'!$B$1-G89874,"NA")</f>
        <v>NA</v>
      </c>
    </row>
    <row r="89875" spans="17:17">
      <c r="Q89875" s="32" t="str">
        <f>IF(I89875="OUTSTANDING",'Data Table Volumes'!$B$1-G89875,"NA")</f>
        <v>NA</v>
      </c>
    </row>
    <row r="89876" spans="17:17">
      <c r="Q89876" s="32" t="str">
        <f>IF(I89876="OUTSTANDING",'Data Table Volumes'!$B$1-G89876,"NA")</f>
        <v>NA</v>
      </c>
    </row>
    <row r="89877" spans="17:17">
      <c r="Q89877" s="32" t="str">
        <f>IF(I89877="OUTSTANDING",'Data Table Volumes'!$B$1-G89877,"NA")</f>
        <v>NA</v>
      </c>
    </row>
    <row r="89878" spans="17:17">
      <c r="Q89878" s="32" t="str">
        <f>IF(I89878="OUTSTANDING",'Data Table Volumes'!$B$1-G89878,"NA")</f>
        <v>NA</v>
      </c>
    </row>
    <row r="89879" spans="17:17">
      <c r="Q89879" s="32" t="str">
        <f>IF(I89879="OUTSTANDING",'Data Table Volumes'!$B$1-G89879,"NA")</f>
        <v>NA</v>
      </c>
    </row>
    <row r="89880" spans="17:17">
      <c r="Q89880" s="32" t="str">
        <f>IF(I89880="OUTSTANDING",'Data Table Volumes'!$B$1-G89880,"NA")</f>
        <v>NA</v>
      </c>
    </row>
    <row r="89881" spans="17:17">
      <c r="Q89881" s="32" t="str">
        <f>IF(I89881="OUTSTANDING",'Data Table Volumes'!$B$1-G89881,"NA")</f>
        <v>NA</v>
      </c>
    </row>
    <row r="89882" spans="17:17">
      <c r="Q89882" s="32" t="str">
        <f>IF(I89882="OUTSTANDING",'Data Table Volumes'!$B$1-G89882,"NA")</f>
        <v>NA</v>
      </c>
    </row>
    <row r="89883" spans="17:17">
      <c r="Q89883" s="32" t="str">
        <f>IF(I89883="OUTSTANDING",'Data Table Volumes'!$B$1-G89883,"NA")</f>
        <v>NA</v>
      </c>
    </row>
    <row r="89884" spans="17:17">
      <c r="Q89884" s="32" t="str">
        <f>IF(I89884="OUTSTANDING",'Data Table Volumes'!$B$1-G89884,"NA")</f>
        <v>NA</v>
      </c>
    </row>
    <row r="89885" spans="17:17">
      <c r="Q89885" s="32" t="str">
        <f>IF(I89885="OUTSTANDING",'Data Table Volumes'!$B$1-G89885,"NA")</f>
        <v>NA</v>
      </c>
    </row>
    <row r="89886" spans="17:17">
      <c r="Q89886" s="32" t="str">
        <f>IF(I89886="OUTSTANDING",'Data Table Volumes'!$B$1-G89886,"NA")</f>
        <v>NA</v>
      </c>
    </row>
    <row r="89887" spans="17:17">
      <c r="Q89887" s="32" t="str">
        <f>IF(I89887="OUTSTANDING",'Data Table Volumes'!$B$1-G89887,"NA")</f>
        <v>NA</v>
      </c>
    </row>
    <row r="89888" spans="17:17">
      <c r="Q89888" s="32" t="str">
        <f>IF(I89888="OUTSTANDING",'Data Table Volumes'!$B$1-G89888,"NA")</f>
        <v>NA</v>
      </c>
    </row>
    <row r="89889" spans="17:17">
      <c r="Q89889" s="32" t="str">
        <f>IF(I89889="OUTSTANDING",'Data Table Volumes'!$B$1-G89889,"NA")</f>
        <v>NA</v>
      </c>
    </row>
    <row r="89890" spans="17:17">
      <c r="Q89890" s="32" t="str">
        <f>IF(I89890="OUTSTANDING",'Data Table Volumes'!$B$1-G89890,"NA")</f>
        <v>NA</v>
      </c>
    </row>
    <row r="89891" spans="17:17">
      <c r="Q89891" s="32" t="str">
        <f>IF(I89891="OUTSTANDING",'Data Table Volumes'!$B$1-G89891,"NA")</f>
        <v>NA</v>
      </c>
    </row>
    <row r="89892" spans="17:17">
      <c r="Q89892" s="32" t="str">
        <f>IF(I89892="OUTSTANDING",'Data Table Volumes'!$B$1-G89892,"NA")</f>
        <v>NA</v>
      </c>
    </row>
    <row r="89893" spans="17:17">
      <c r="Q89893" s="32" t="str">
        <f>IF(I89893="OUTSTANDING",'Data Table Volumes'!$B$1-G89893,"NA")</f>
        <v>NA</v>
      </c>
    </row>
    <row r="89894" spans="17:17">
      <c r="Q89894" s="32" t="str">
        <f>IF(I89894="OUTSTANDING",'Data Table Volumes'!$B$1-G89894,"NA")</f>
        <v>NA</v>
      </c>
    </row>
    <row r="89895" spans="17:17">
      <c r="Q89895" s="32" t="str">
        <f>IF(I89895="OUTSTANDING",'Data Table Volumes'!$B$1-G89895,"NA")</f>
        <v>NA</v>
      </c>
    </row>
    <row r="89896" spans="17:17">
      <c r="Q89896" s="32" t="str">
        <f>IF(I89896="OUTSTANDING",'Data Table Volumes'!$B$1-G89896,"NA")</f>
        <v>NA</v>
      </c>
    </row>
    <row r="89897" spans="17:17">
      <c r="Q89897" s="32" t="str">
        <f>IF(I89897="OUTSTANDING",'Data Table Volumes'!$B$1-G89897,"NA")</f>
        <v>NA</v>
      </c>
    </row>
    <row r="89898" spans="17:17">
      <c r="Q89898" s="32" t="str">
        <f>IF(I89898="OUTSTANDING",'Data Table Volumes'!$B$1-G89898,"NA")</f>
        <v>NA</v>
      </c>
    </row>
    <row r="89899" spans="17:17">
      <c r="Q89899" s="32" t="str">
        <f>IF(I89899="OUTSTANDING",'Data Table Volumes'!$B$1-G89899,"NA")</f>
        <v>NA</v>
      </c>
    </row>
    <row r="89900" spans="17:17">
      <c r="Q89900" s="32" t="str">
        <f>IF(I89900="OUTSTANDING",'Data Table Volumes'!$B$1-G89900,"NA")</f>
        <v>NA</v>
      </c>
    </row>
    <row r="89901" spans="17:17">
      <c r="Q89901" s="32" t="str">
        <f>IF(I89901="OUTSTANDING",'Data Table Volumes'!$B$1-G89901,"NA")</f>
        <v>NA</v>
      </c>
    </row>
    <row r="89902" spans="17:17">
      <c r="Q89902" s="32" t="str">
        <f>IF(I89902="OUTSTANDING",'Data Table Volumes'!$B$1-G89902,"NA")</f>
        <v>NA</v>
      </c>
    </row>
    <row r="89903" spans="17:17">
      <c r="Q89903" s="32" t="str">
        <f>IF(I89903="OUTSTANDING",'Data Table Volumes'!$B$1-G89903,"NA")</f>
        <v>NA</v>
      </c>
    </row>
    <row r="89904" spans="17:17">
      <c r="Q89904" s="32" t="str">
        <f>IF(I89904="OUTSTANDING",'Data Table Volumes'!$B$1-G89904,"NA")</f>
        <v>NA</v>
      </c>
    </row>
    <row r="89905" spans="17:17">
      <c r="Q89905" s="32" t="str">
        <f>IF(I89905="OUTSTANDING",'Data Table Volumes'!$B$1-G89905,"NA")</f>
        <v>NA</v>
      </c>
    </row>
    <row r="89906" spans="17:17">
      <c r="Q89906" s="32" t="str">
        <f>IF(I89906="OUTSTANDING",'Data Table Volumes'!$B$1-G89906,"NA")</f>
        <v>NA</v>
      </c>
    </row>
    <row r="89907" spans="17:17">
      <c r="Q89907" s="32" t="str">
        <f>IF(I89907="OUTSTANDING",'Data Table Volumes'!$B$1-G89907,"NA")</f>
        <v>NA</v>
      </c>
    </row>
    <row r="89908" spans="17:17">
      <c r="Q89908" s="32" t="str">
        <f>IF(I89908="OUTSTANDING",'Data Table Volumes'!$B$1-G89908,"NA")</f>
        <v>NA</v>
      </c>
    </row>
    <row r="89909" spans="17:17">
      <c r="Q89909" s="32" t="str">
        <f>IF(I89909="OUTSTANDING",'Data Table Volumes'!$B$1-G89909,"NA")</f>
        <v>NA</v>
      </c>
    </row>
    <row r="89910" spans="17:17">
      <c r="Q89910" s="32" t="str">
        <f>IF(I89910="OUTSTANDING",'Data Table Volumes'!$B$1-G89910,"NA")</f>
        <v>NA</v>
      </c>
    </row>
    <row r="89911" spans="17:17">
      <c r="Q89911" s="32" t="str">
        <f>IF(I89911="OUTSTANDING",'Data Table Volumes'!$B$1-G89911,"NA")</f>
        <v>NA</v>
      </c>
    </row>
    <row r="89912" spans="17:17">
      <c r="Q89912" s="32" t="str">
        <f>IF(I89912="OUTSTANDING",'Data Table Volumes'!$B$1-G89912,"NA")</f>
        <v>NA</v>
      </c>
    </row>
    <row r="89913" spans="17:17">
      <c r="Q89913" s="32" t="str">
        <f>IF(I89913="OUTSTANDING",'Data Table Volumes'!$B$1-G89913,"NA")</f>
        <v>NA</v>
      </c>
    </row>
    <row r="89914" spans="17:17">
      <c r="Q89914" s="32" t="str">
        <f>IF(I89914="OUTSTANDING",'Data Table Volumes'!$B$1-G89914,"NA")</f>
        <v>NA</v>
      </c>
    </row>
    <row r="89915" spans="17:17">
      <c r="Q89915" s="32" t="str">
        <f>IF(I89915="OUTSTANDING",'Data Table Volumes'!$B$1-G89915,"NA")</f>
        <v>NA</v>
      </c>
    </row>
    <row r="89916" spans="17:17">
      <c r="Q89916" s="32" t="str">
        <f>IF(I89916="OUTSTANDING",'Data Table Volumes'!$B$1-G89916,"NA")</f>
        <v>NA</v>
      </c>
    </row>
    <row r="89917" spans="17:17">
      <c r="Q89917" s="32" t="str">
        <f>IF(I89917="OUTSTANDING",'Data Table Volumes'!$B$1-G89917,"NA")</f>
        <v>NA</v>
      </c>
    </row>
    <row r="89918" spans="17:17">
      <c r="Q89918" s="32" t="str">
        <f>IF(I89918="OUTSTANDING",'Data Table Volumes'!$B$1-G89918,"NA")</f>
        <v>NA</v>
      </c>
    </row>
    <row r="89919" spans="17:17">
      <c r="Q89919" s="32" t="str">
        <f>IF(I89919="OUTSTANDING",'Data Table Volumes'!$B$1-G89919,"NA")</f>
        <v>NA</v>
      </c>
    </row>
    <row r="89920" spans="17:17">
      <c r="Q89920" s="32" t="str">
        <f>IF(I89920="OUTSTANDING",'Data Table Volumes'!$B$1-G89920,"NA")</f>
        <v>NA</v>
      </c>
    </row>
    <row r="89921" spans="17:17">
      <c r="Q89921" s="32" t="str">
        <f>IF(I89921="OUTSTANDING",'Data Table Volumes'!$B$1-G89921,"NA")</f>
        <v>NA</v>
      </c>
    </row>
    <row r="89922" spans="17:17">
      <c r="Q89922" s="32" t="str">
        <f>IF(I89922="OUTSTANDING",'Data Table Volumes'!$B$1-G89922,"NA")</f>
        <v>NA</v>
      </c>
    </row>
    <row r="89923" spans="17:17">
      <c r="Q89923" s="32" t="str">
        <f>IF(I89923="OUTSTANDING",'Data Table Volumes'!$B$1-G89923,"NA")</f>
        <v>NA</v>
      </c>
    </row>
    <row r="89924" spans="17:17">
      <c r="Q89924" s="32" t="str">
        <f>IF(I89924="OUTSTANDING",'Data Table Volumes'!$B$1-G89924,"NA")</f>
        <v>NA</v>
      </c>
    </row>
    <row r="89925" spans="17:17">
      <c r="Q89925" s="32" t="str">
        <f>IF(I89925="OUTSTANDING",'Data Table Volumes'!$B$1-G89925,"NA")</f>
        <v>NA</v>
      </c>
    </row>
    <row r="89926" spans="17:17">
      <c r="Q89926" s="32" t="str">
        <f>IF(I89926="OUTSTANDING",'Data Table Volumes'!$B$1-G89926,"NA")</f>
        <v>NA</v>
      </c>
    </row>
    <row r="89927" spans="17:17">
      <c r="Q89927" s="32" t="str">
        <f>IF(I89927="OUTSTANDING",'Data Table Volumes'!$B$1-G89927,"NA")</f>
        <v>NA</v>
      </c>
    </row>
    <row r="89928" spans="17:17">
      <c r="Q89928" s="32" t="str">
        <f>IF(I89928="OUTSTANDING",'Data Table Volumes'!$B$1-G89928,"NA")</f>
        <v>NA</v>
      </c>
    </row>
    <row r="89929" spans="17:17">
      <c r="Q89929" s="32" t="str">
        <f>IF(I89929="OUTSTANDING",'Data Table Volumes'!$B$1-G89929,"NA")</f>
        <v>NA</v>
      </c>
    </row>
    <row r="89930" spans="17:17">
      <c r="Q89930" s="32" t="str">
        <f>IF(I89930="OUTSTANDING",'Data Table Volumes'!$B$1-G89930,"NA")</f>
        <v>NA</v>
      </c>
    </row>
    <row r="89931" spans="17:17">
      <c r="Q89931" s="32" t="str">
        <f>IF(I89931="OUTSTANDING",'Data Table Volumes'!$B$1-G89931,"NA")</f>
        <v>NA</v>
      </c>
    </row>
    <row r="89932" spans="17:17">
      <c r="Q89932" s="32" t="str">
        <f>IF(I89932="OUTSTANDING",'Data Table Volumes'!$B$1-G89932,"NA")</f>
        <v>NA</v>
      </c>
    </row>
    <row r="89933" spans="17:17">
      <c r="Q89933" s="32" t="str">
        <f>IF(I89933="OUTSTANDING",'Data Table Volumes'!$B$1-G89933,"NA")</f>
        <v>NA</v>
      </c>
    </row>
    <row r="89934" spans="17:17">
      <c r="Q89934" s="32" t="str">
        <f>IF(I89934="OUTSTANDING",'Data Table Volumes'!$B$1-G89934,"NA")</f>
        <v>NA</v>
      </c>
    </row>
    <row r="89935" spans="17:17">
      <c r="Q89935" s="32" t="str">
        <f>IF(I89935="OUTSTANDING",'Data Table Volumes'!$B$1-G89935,"NA")</f>
        <v>NA</v>
      </c>
    </row>
    <row r="89936" spans="17:17">
      <c r="Q89936" s="32" t="str">
        <f>IF(I89936="OUTSTANDING",'Data Table Volumes'!$B$1-G89936,"NA")</f>
        <v>NA</v>
      </c>
    </row>
    <row r="89937" spans="17:17">
      <c r="Q89937" s="32" t="str">
        <f>IF(I89937="OUTSTANDING",'Data Table Volumes'!$B$1-G89937,"NA")</f>
        <v>NA</v>
      </c>
    </row>
    <row r="89938" spans="17:17">
      <c r="Q89938" s="32" t="str">
        <f>IF(I89938="OUTSTANDING",'Data Table Volumes'!$B$1-G89938,"NA")</f>
        <v>NA</v>
      </c>
    </row>
    <row r="89939" spans="17:17">
      <c r="Q89939" s="32" t="str">
        <f>IF(I89939="OUTSTANDING",'Data Table Volumes'!$B$1-G89939,"NA")</f>
        <v>NA</v>
      </c>
    </row>
    <row r="89940" spans="17:17">
      <c r="Q89940" s="32" t="str">
        <f>IF(I89940="OUTSTANDING",'Data Table Volumes'!$B$1-G89940,"NA")</f>
        <v>NA</v>
      </c>
    </row>
    <row r="89941" spans="17:17">
      <c r="Q89941" s="32" t="str">
        <f>IF(I89941="OUTSTANDING",'Data Table Volumes'!$B$1-G89941,"NA")</f>
        <v>NA</v>
      </c>
    </row>
    <row r="89942" spans="17:17">
      <c r="Q89942" s="32" t="str">
        <f>IF(I89942="OUTSTANDING",'Data Table Volumes'!$B$1-G89942,"NA")</f>
        <v>NA</v>
      </c>
    </row>
    <row r="89943" spans="17:17">
      <c r="Q89943" s="32" t="str">
        <f>IF(I89943="OUTSTANDING",'Data Table Volumes'!$B$1-G89943,"NA")</f>
        <v>NA</v>
      </c>
    </row>
    <row r="89944" spans="17:17">
      <c r="Q89944" s="32" t="str">
        <f>IF(I89944="OUTSTANDING",'Data Table Volumes'!$B$1-G89944,"NA")</f>
        <v>NA</v>
      </c>
    </row>
    <row r="89945" spans="17:17">
      <c r="Q89945" s="32" t="str">
        <f>IF(I89945="OUTSTANDING",'Data Table Volumes'!$B$1-G89945,"NA")</f>
        <v>NA</v>
      </c>
    </row>
    <row r="89946" spans="17:17">
      <c r="Q89946" s="32" t="str">
        <f>IF(I89946="OUTSTANDING",'Data Table Volumes'!$B$1-G89946,"NA")</f>
        <v>NA</v>
      </c>
    </row>
    <row r="89947" spans="17:17">
      <c r="Q89947" s="32" t="str">
        <f>IF(I89947="OUTSTANDING",'Data Table Volumes'!$B$1-G89947,"NA")</f>
        <v>NA</v>
      </c>
    </row>
    <row r="89948" spans="17:17">
      <c r="Q89948" s="32" t="str">
        <f>IF(I89948="OUTSTANDING",'Data Table Volumes'!$B$1-G89948,"NA")</f>
        <v>NA</v>
      </c>
    </row>
    <row r="89949" spans="17:17">
      <c r="Q89949" s="32" t="str">
        <f>IF(I89949="OUTSTANDING",'Data Table Volumes'!$B$1-G89949,"NA")</f>
        <v>NA</v>
      </c>
    </row>
    <row r="89950" spans="17:17">
      <c r="Q89950" s="32" t="str">
        <f>IF(I89950="OUTSTANDING",'Data Table Volumes'!$B$1-G89950,"NA")</f>
        <v>NA</v>
      </c>
    </row>
    <row r="89951" spans="17:17">
      <c r="Q89951" s="32" t="str">
        <f>IF(I89951="OUTSTANDING",'Data Table Volumes'!$B$1-G89951,"NA")</f>
        <v>NA</v>
      </c>
    </row>
    <row r="89952" spans="17:17">
      <c r="Q89952" s="32" t="str">
        <f>IF(I89952="OUTSTANDING",'Data Table Volumes'!$B$1-G89952,"NA")</f>
        <v>NA</v>
      </c>
    </row>
    <row r="89953" spans="17:17">
      <c r="Q89953" s="32" t="str">
        <f>IF(I89953="OUTSTANDING",'Data Table Volumes'!$B$1-G89953,"NA")</f>
        <v>NA</v>
      </c>
    </row>
    <row r="89954" spans="17:17">
      <c r="Q89954" s="32" t="str">
        <f>IF(I89954="OUTSTANDING",'Data Table Volumes'!$B$1-G89954,"NA")</f>
        <v>NA</v>
      </c>
    </row>
    <row r="89955" spans="17:17">
      <c r="Q89955" s="32" t="str">
        <f>IF(I89955="OUTSTANDING",'Data Table Volumes'!$B$1-G89955,"NA")</f>
        <v>NA</v>
      </c>
    </row>
    <row r="89956" spans="17:17">
      <c r="Q89956" s="32" t="str">
        <f>IF(I89956="OUTSTANDING",'Data Table Volumes'!$B$1-G89956,"NA")</f>
        <v>NA</v>
      </c>
    </row>
    <row r="89957" spans="17:17">
      <c r="Q89957" s="32" t="str">
        <f>IF(I89957="OUTSTANDING",'Data Table Volumes'!$B$1-G89957,"NA")</f>
        <v>NA</v>
      </c>
    </row>
    <row r="89958" spans="17:17">
      <c r="Q89958" s="32" t="str">
        <f>IF(I89958="OUTSTANDING",'Data Table Volumes'!$B$1-G89958,"NA")</f>
        <v>NA</v>
      </c>
    </row>
    <row r="89959" spans="17:17">
      <c r="Q89959" s="32" t="str">
        <f>IF(I89959="OUTSTANDING",'Data Table Volumes'!$B$1-G89959,"NA")</f>
        <v>NA</v>
      </c>
    </row>
    <row r="89960" spans="17:17">
      <c r="Q89960" s="32" t="str">
        <f>IF(I89960="OUTSTANDING",'Data Table Volumes'!$B$1-G89960,"NA")</f>
        <v>NA</v>
      </c>
    </row>
    <row r="89961" spans="17:17">
      <c r="Q89961" s="32" t="str">
        <f>IF(I89961="OUTSTANDING",'Data Table Volumes'!$B$1-G89961,"NA")</f>
        <v>NA</v>
      </c>
    </row>
    <row r="89962" spans="17:17">
      <c r="Q89962" s="32" t="str">
        <f>IF(I89962="OUTSTANDING",'Data Table Volumes'!$B$1-G89962,"NA")</f>
        <v>NA</v>
      </c>
    </row>
    <row r="89963" spans="17:17">
      <c r="Q89963" s="32" t="str">
        <f>IF(I89963="OUTSTANDING",'Data Table Volumes'!$B$1-G89963,"NA")</f>
        <v>NA</v>
      </c>
    </row>
    <row r="89964" spans="17:17">
      <c r="Q89964" s="32" t="str">
        <f>IF(I89964="OUTSTANDING",'Data Table Volumes'!$B$1-G89964,"NA")</f>
        <v>NA</v>
      </c>
    </row>
    <row r="89965" spans="17:17">
      <c r="Q89965" s="32" t="str">
        <f>IF(I89965="OUTSTANDING",'Data Table Volumes'!$B$1-G89965,"NA")</f>
        <v>NA</v>
      </c>
    </row>
    <row r="89966" spans="17:17">
      <c r="Q89966" s="32" t="str">
        <f>IF(I89966="OUTSTANDING",'Data Table Volumes'!$B$1-G89966,"NA")</f>
        <v>NA</v>
      </c>
    </row>
    <row r="89967" spans="17:17">
      <c r="Q89967" s="32" t="str">
        <f>IF(I89967="OUTSTANDING",'Data Table Volumes'!$B$1-G89967,"NA")</f>
        <v>NA</v>
      </c>
    </row>
    <row r="89968" spans="17:17">
      <c r="Q89968" s="32" t="str">
        <f>IF(I89968="OUTSTANDING",'Data Table Volumes'!$B$1-G89968,"NA")</f>
        <v>NA</v>
      </c>
    </row>
    <row r="89969" spans="17:17">
      <c r="Q89969" s="32" t="str">
        <f>IF(I89969="OUTSTANDING",'Data Table Volumes'!$B$1-G89969,"NA")</f>
        <v>NA</v>
      </c>
    </row>
    <row r="89970" spans="17:17">
      <c r="Q89970" s="32" t="str">
        <f>IF(I89970="OUTSTANDING",'Data Table Volumes'!$B$1-G89970,"NA")</f>
        <v>NA</v>
      </c>
    </row>
    <row r="89971" spans="17:17">
      <c r="Q89971" s="32" t="str">
        <f>IF(I89971="OUTSTANDING",'Data Table Volumes'!$B$1-G89971,"NA")</f>
        <v>NA</v>
      </c>
    </row>
    <row r="89972" spans="17:17">
      <c r="Q89972" s="32" t="str">
        <f>IF(I89972="OUTSTANDING",'Data Table Volumes'!$B$1-G89972,"NA")</f>
        <v>NA</v>
      </c>
    </row>
    <row r="89973" spans="17:17">
      <c r="Q89973" s="32" t="str">
        <f>IF(I89973="OUTSTANDING",'Data Table Volumes'!$B$1-G89973,"NA")</f>
        <v>NA</v>
      </c>
    </row>
    <row r="89974" spans="17:17">
      <c r="Q89974" s="32" t="str">
        <f>IF(I89974="OUTSTANDING",'Data Table Volumes'!$B$1-G89974,"NA")</f>
        <v>NA</v>
      </c>
    </row>
    <row r="89975" spans="17:17">
      <c r="Q89975" s="32" t="str">
        <f>IF(I89975="OUTSTANDING",'Data Table Volumes'!$B$1-G89975,"NA")</f>
        <v>NA</v>
      </c>
    </row>
    <row r="89976" spans="17:17">
      <c r="Q89976" s="32" t="str">
        <f>IF(I89976="OUTSTANDING",'Data Table Volumes'!$B$1-G89976,"NA")</f>
        <v>NA</v>
      </c>
    </row>
    <row r="89977" spans="17:17">
      <c r="Q89977" s="32" t="str">
        <f>IF(I89977="OUTSTANDING",'Data Table Volumes'!$B$1-G89977,"NA")</f>
        <v>NA</v>
      </c>
    </row>
    <row r="89978" spans="17:17">
      <c r="Q89978" s="32" t="str">
        <f>IF(I89978="OUTSTANDING",'Data Table Volumes'!$B$1-G89978,"NA")</f>
        <v>NA</v>
      </c>
    </row>
    <row r="89979" spans="17:17">
      <c r="Q89979" s="32" t="str">
        <f>IF(I89979="OUTSTANDING",'Data Table Volumes'!$B$1-G89979,"NA")</f>
        <v>NA</v>
      </c>
    </row>
    <row r="89980" spans="17:17">
      <c r="Q89980" s="32" t="str">
        <f>IF(I89980="OUTSTANDING",'Data Table Volumes'!$B$1-G89980,"NA")</f>
        <v>NA</v>
      </c>
    </row>
    <row r="89981" spans="17:17">
      <c r="Q89981" s="32" t="str">
        <f>IF(I89981="OUTSTANDING",'Data Table Volumes'!$B$1-G89981,"NA")</f>
        <v>NA</v>
      </c>
    </row>
    <row r="89982" spans="17:17">
      <c r="Q89982" s="32" t="str">
        <f>IF(I89982="OUTSTANDING",'Data Table Volumes'!$B$1-G89982,"NA")</f>
        <v>NA</v>
      </c>
    </row>
    <row r="89983" spans="17:17">
      <c r="Q89983" s="32" t="str">
        <f>IF(I89983="OUTSTANDING",'Data Table Volumes'!$B$1-G89983,"NA")</f>
        <v>NA</v>
      </c>
    </row>
    <row r="89984" spans="17:17">
      <c r="Q89984" s="32" t="str">
        <f>IF(I89984="OUTSTANDING",'Data Table Volumes'!$B$1-G89984,"NA")</f>
        <v>NA</v>
      </c>
    </row>
    <row r="89985" spans="17:17">
      <c r="Q89985" s="32" t="str">
        <f>IF(I89985="OUTSTANDING",'Data Table Volumes'!$B$1-G89985,"NA")</f>
        <v>NA</v>
      </c>
    </row>
    <row r="89986" spans="17:17">
      <c r="Q89986" s="32" t="str">
        <f>IF(I89986="OUTSTANDING",'Data Table Volumes'!$B$1-G89986,"NA")</f>
        <v>NA</v>
      </c>
    </row>
    <row r="89987" spans="17:17">
      <c r="Q89987" s="32" t="str">
        <f>IF(I89987="OUTSTANDING",'Data Table Volumes'!$B$1-G89987,"NA")</f>
        <v>NA</v>
      </c>
    </row>
    <row r="89988" spans="17:17">
      <c r="Q89988" s="32" t="str">
        <f>IF(I89988="OUTSTANDING",'Data Table Volumes'!$B$1-G89988,"NA")</f>
        <v>NA</v>
      </c>
    </row>
    <row r="89989" spans="17:17">
      <c r="Q89989" s="32" t="str">
        <f>IF(I89989="OUTSTANDING",'Data Table Volumes'!$B$1-G89989,"NA")</f>
        <v>NA</v>
      </c>
    </row>
    <row r="89990" spans="17:17">
      <c r="Q89990" s="32" t="str">
        <f>IF(I89990="OUTSTANDING",'Data Table Volumes'!$B$1-G89990,"NA")</f>
        <v>NA</v>
      </c>
    </row>
    <row r="89991" spans="17:17">
      <c r="Q89991" s="32" t="str">
        <f>IF(I89991="OUTSTANDING",'Data Table Volumes'!$B$1-G89991,"NA")</f>
        <v>NA</v>
      </c>
    </row>
    <row r="89992" spans="17:17">
      <c r="Q89992" s="32" t="str">
        <f>IF(I89992="OUTSTANDING",'Data Table Volumes'!$B$1-G89992,"NA")</f>
        <v>NA</v>
      </c>
    </row>
    <row r="89993" spans="17:17">
      <c r="Q89993" s="32" t="str">
        <f>IF(I89993="OUTSTANDING",'Data Table Volumes'!$B$1-G89993,"NA")</f>
        <v>NA</v>
      </c>
    </row>
    <row r="89994" spans="17:17">
      <c r="Q89994" s="32" t="str">
        <f>IF(I89994="OUTSTANDING",'Data Table Volumes'!$B$1-G89994,"NA")</f>
        <v>NA</v>
      </c>
    </row>
    <row r="89995" spans="17:17">
      <c r="Q89995" s="32" t="str">
        <f>IF(I89995="OUTSTANDING",'Data Table Volumes'!$B$1-G89995,"NA")</f>
        <v>NA</v>
      </c>
    </row>
    <row r="89996" spans="17:17">
      <c r="Q89996" s="32" t="str">
        <f>IF(I89996="OUTSTANDING",'Data Table Volumes'!$B$1-G89996,"NA")</f>
        <v>NA</v>
      </c>
    </row>
    <row r="89997" spans="17:17">
      <c r="Q89997" s="32" t="str">
        <f>IF(I89997="OUTSTANDING",'Data Table Volumes'!$B$1-G89997,"NA")</f>
        <v>NA</v>
      </c>
    </row>
    <row r="89998" spans="17:17">
      <c r="Q89998" s="32" t="str">
        <f>IF(I89998="OUTSTANDING",'Data Table Volumes'!$B$1-G89998,"NA")</f>
        <v>NA</v>
      </c>
    </row>
    <row r="89999" spans="17:17">
      <c r="Q89999" s="32" t="str">
        <f>IF(I89999="OUTSTANDING",'Data Table Volumes'!$B$1-G89999,"NA")</f>
        <v>NA</v>
      </c>
    </row>
    <row r="90000" spans="17:17">
      <c r="Q90000" s="32" t="str">
        <f>IF(I90000="OUTSTANDING",'Data Table Volumes'!$B$1-G90000,"NA")</f>
        <v>NA</v>
      </c>
    </row>
    <row r="90001" spans="17:17">
      <c r="Q90001" s="32" t="str">
        <f>IF(I90001="OUTSTANDING",'Data Table Volumes'!$B$1-G90001,"NA")</f>
        <v>NA</v>
      </c>
    </row>
    <row r="90002" spans="17:17">
      <c r="Q90002" s="32" t="str">
        <f>IF(I90002="OUTSTANDING",'Data Table Volumes'!$B$1-G90002,"NA")</f>
        <v>NA</v>
      </c>
    </row>
    <row r="90003" spans="17:17">
      <c r="Q90003" s="32" t="str">
        <f>IF(I90003="OUTSTANDING",'Data Table Volumes'!$B$1-G90003,"NA")</f>
        <v>NA</v>
      </c>
    </row>
    <row r="90004" spans="17:17">
      <c r="Q90004" s="32" t="str">
        <f>IF(I90004="OUTSTANDING",'Data Table Volumes'!$B$1-G90004,"NA")</f>
        <v>NA</v>
      </c>
    </row>
    <row r="90005" spans="17:17">
      <c r="Q90005" s="32" t="str">
        <f>IF(I90005="OUTSTANDING",'Data Table Volumes'!$B$1-G90005,"NA")</f>
        <v>NA</v>
      </c>
    </row>
    <row r="90006" spans="17:17">
      <c r="Q90006" s="32" t="str">
        <f>IF(I90006="OUTSTANDING",'Data Table Volumes'!$B$1-G90006,"NA")</f>
        <v>NA</v>
      </c>
    </row>
    <row r="90007" spans="17:17">
      <c r="Q90007" s="32" t="str">
        <f>IF(I90007="OUTSTANDING",'Data Table Volumes'!$B$1-G90007,"NA")</f>
        <v>NA</v>
      </c>
    </row>
    <row r="90008" spans="17:17">
      <c r="Q90008" s="32" t="str">
        <f>IF(I90008="OUTSTANDING",'Data Table Volumes'!$B$1-G90008,"NA")</f>
        <v>NA</v>
      </c>
    </row>
    <row r="90009" spans="17:17">
      <c r="Q90009" s="32" t="str">
        <f>IF(I90009="OUTSTANDING",'Data Table Volumes'!$B$1-G90009,"NA")</f>
        <v>NA</v>
      </c>
    </row>
    <row r="90010" spans="17:17">
      <c r="Q90010" s="32" t="str">
        <f>IF(I90010="OUTSTANDING",'Data Table Volumes'!$B$1-G90010,"NA")</f>
        <v>NA</v>
      </c>
    </row>
    <row r="90011" spans="17:17">
      <c r="Q90011" s="32" t="str">
        <f>IF(I90011="OUTSTANDING",'Data Table Volumes'!$B$1-G90011,"NA")</f>
        <v>NA</v>
      </c>
    </row>
    <row r="90012" spans="17:17">
      <c r="Q90012" s="32" t="str">
        <f>IF(I90012="OUTSTANDING",'Data Table Volumes'!$B$1-G90012,"NA")</f>
        <v>NA</v>
      </c>
    </row>
    <row r="90013" spans="17:17">
      <c r="Q90013" s="32" t="str">
        <f>IF(I90013="OUTSTANDING",'Data Table Volumes'!$B$1-G90013,"NA")</f>
        <v>NA</v>
      </c>
    </row>
    <row r="90014" spans="17:17">
      <c r="Q90014" s="32" t="str">
        <f>IF(I90014="OUTSTANDING",'Data Table Volumes'!$B$1-G90014,"NA")</f>
        <v>NA</v>
      </c>
    </row>
    <row r="90015" spans="17:17">
      <c r="Q90015" s="32" t="str">
        <f>IF(I90015="OUTSTANDING",'Data Table Volumes'!$B$1-G90015,"NA")</f>
        <v>NA</v>
      </c>
    </row>
    <row r="90016" spans="17:17">
      <c r="Q90016" s="32" t="str">
        <f>IF(I90016="OUTSTANDING",'Data Table Volumes'!$B$1-G90016,"NA")</f>
        <v>NA</v>
      </c>
    </row>
    <row r="90017" spans="17:17">
      <c r="Q90017" s="32" t="str">
        <f>IF(I90017="OUTSTANDING",'Data Table Volumes'!$B$1-G90017,"NA")</f>
        <v>NA</v>
      </c>
    </row>
    <row r="90018" spans="17:17">
      <c r="Q90018" s="32" t="str">
        <f>IF(I90018="OUTSTANDING",'Data Table Volumes'!$B$1-G90018,"NA")</f>
        <v>NA</v>
      </c>
    </row>
    <row r="90019" spans="17:17">
      <c r="Q90019" s="32" t="str">
        <f>IF(I90019="OUTSTANDING",'Data Table Volumes'!$B$1-G90019,"NA")</f>
        <v>NA</v>
      </c>
    </row>
    <row r="90020" spans="17:17">
      <c r="Q90020" s="32" t="str">
        <f>IF(I90020="OUTSTANDING",'Data Table Volumes'!$B$1-G90020,"NA")</f>
        <v>NA</v>
      </c>
    </row>
    <row r="90021" spans="17:17">
      <c r="Q90021" s="32" t="str">
        <f>IF(I90021="OUTSTANDING",'Data Table Volumes'!$B$1-G90021,"NA")</f>
        <v>NA</v>
      </c>
    </row>
    <row r="90022" spans="17:17">
      <c r="Q90022" s="32" t="str">
        <f>IF(I90022="OUTSTANDING",'Data Table Volumes'!$B$1-G90022,"NA")</f>
        <v>NA</v>
      </c>
    </row>
    <row r="90023" spans="17:17">
      <c r="Q90023" s="32" t="str">
        <f>IF(I90023="OUTSTANDING",'Data Table Volumes'!$B$1-G90023,"NA")</f>
        <v>NA</v>
      </c>
    </row>
    <row r="90024" spans="17:17">
      <c r="Q90024" s="32" t="str">
        <f>IF(I90024="OUTSTANDING",'Data Table Volumes'!$B$1-G90024,"NA")</f>
        <v>NA</v>
      </c>
    </row>
    <row r="90025" spans="17:17">
      <c r="Q90025" s="32" t="str">
        <f>IF(I90025="OUTSTANDING",'Data Table Volumes'!$B$1-G90025,"NA")</f>
        <v>NA</v>
      </c>
    </row>
    <row r="90026" spans="17:17">
      <c r="Q90026" s="32" t="str">
        <f>IF(I90026="OUTSTANDING",'Data Table Volumes'!$B$1-G90026,"NA")</f>
        <v>NA</v>
      </c>
    </row>
    <row r="90027" spans="17:17">
      <c r="Q90027" s="32" t="str">
        <f>IF(I90027="OUTSTANDING",'Data Table Volumes'!$B$1-G90027,"NA")</f>
        <v>NA</v>
      </c>
    </row>
    <row r="90028" spans="17:17">
      <c r="Q90028" s="32" t="str">
        <f>IF(I90028="OUTSTANDING",'Data Table Volumes'!$B$1-G90028,"NA")</f>
        <v>NA</v>
      </c>
    </row>
    <row r="90029" spans="17:17">
      <c r="Q90029" s="32" t="str">
        <f>IF(I90029="OUTSTANDING",'Data Table Volumes'!$B$1-G90029,"NA")</f>
        <v>NA</v>
      </c>
    </row>
    <row r="90030" spans="17:17">
      <c r="Q90030" s="32" t="str">
        <f>IF(I90030="OUTSTANDING",'Data Table Volumes'!$B$1-G90030,"NA")</f>
        <v>NA</v>
      </c>
    </row>
    <row r="90031" spans="17:17">
      <c r="Q90031" s="32" t="str">
        <f>IF(I90031="OUTSTANDING",'Data Table Volumes'!$B$1-G90031,"NA")</f>
        <v>NA</v>
      </c>
    </row>
    <row r="90032" spans="17:17">
      <c r="Q90032" s="32" t="str">
        <f>IF(I90032="OUTSTANDING",'Data Table Volumes'!$B$1-G90032,"NA")</f>
        <v>NA</v>
      </c>
    </row>
    <row r="90033" spans="17:17">
      <c r="Q90033" s="32" t="str">
        <f>IF(I90033="OUTSTANDING",'Data Table Volumes'!$B$1-G90033,"NA")</f>
        <v>NA</v>
      </c>
    </row>
    <row r="90034" spans="17:17">
      <c r="Q90034" s="32" t="str">
        <f>IF(I90034="OUTSTANDING",'Data Table Volumes'!$B$1-G90034,"NA")</f>
        <v>NA</v>
      </c>
    </row>
    <row r="90035" spans="17:17">
      <c r="Q90035" s="32" t="str">
        <f>IF(I90035="OUTSTANDING",'Data Table Volumes'!$B$1-G90035,"NA")</f>
        <v>NA</v>
      </c>
    </row>
    <row r="90036" spans="17:17">
      <c r="Q90036" s="32" t="str">
        <f>IF(I90036="OUTSTANDING",'Data Table Volumes'!$B$1-G90036,"NA")</f>
        <v>NA</v>
      </c>
    </row>
    <row r="90037" spans="17:17">
      <c r="Q90037" s="32" t="str">
        <f>IF(I90037="OUTSTANDING",'Data Table Volumes'!$B$1-G90037,"NA")</f>
        <v>NA</v>
      </c>
    </row>
    <row r="90038" spans="17:17">
      <c r="Q90038" s="32" t="str">
        <f>IF(I90038="OUTSTANDING",'Data Table Volumes'!$B$1-G90038,"NA")</f>
        <v>NA</v>
      </c>
    </row>
    <row r="90039" spans="17:17">
      <c r="Q90039" s="32" t="str">
        <f>IF(I90039="OUTSTANDING",'Data Table Volumes'!$B$1-G90039,"NA")</f>
        <v>NA</v>
      </c>
    </row>
    <row r="90040" spans="17:17">
      <c r="Q90040" s="32" t="str">
        <f>IF(I90040="OUTSTANDING",'Data Table Volumes'!$B$1-G90040,"NA")</f>
        <v>NA</v>
      </c>
    </row>
    <row r="90041" spans="17:17">
      <c r="Q90041" s="32" t="str">
        <f>IF(I90041="OUTSTANDING",'Data Table Volumes'!$B$1-G90041,"NA")</f>
        <v>NA</v>
      </c>
    </row>
    <row r="90042" spans="17:17">
      <c r="Q90042" s="32" t="str">
        <f>IF(I90042="OUTSTANDING",'Data Table Volumes'!$B$1-G90042,"NA")</f>
        <v>NA</v>
      </c>
    </row>
    <row r="90043" spans="17:17">
      <c r="Q90043" s="32" t="str">
        <f>IF(I90043="OUTSTANDING",'Data Table Volumes'!$B$1-G90043,"NA")</f>
        <v>NA</v>
      </c>
    </row>
    <row r="90044" spans="17:17">
      <c r="Q90044" s="32" t="str">
        <f>IF(I90044="OUTSTANDING",'Data Table Volumes'!$B$1-G90044,"NA")</f>
        <v>NA</v>
      </c>
    </row>
    <row r="90045" spans="17:17">
      <c r="Q90045" s="32" t="str">
        <f>IF(I90045="OUTSTANDING",'Data Table Volumes'!$B$1-G90045,"NA")</f>
        <v>NA</v>
      </c>
    </row>
    <row r="90046" spans="17:17">
      <c r="Q90046" s="32" t="str">
        <f>IF(I90046="OUTSTANDING",'Data Table Volumes'!$B$1-G90046,"NA")</f>
        <v>NA</v>
      </c>
    </row>
    <row r="90047" spans="17:17">
      <c r="Q90047" s="32" t="str">
        <f>IF(I90047="OUTSTANDING",'Data Table Volumes'!$B$1-G90047,"NA")</f>
        <v>NA</v>
      </c>
    </row>
    <row r="90048" spans="17:17">
      <c r="Q90048" s="32" t="str">
        <f>IF(I90048="OUTSTANDING",'Data Table Volumes'!$B$1-G90048,"NA")</f>
        <v>NA</v>
      </c>
    </row>
    <row r="90049" spans="17:17">
      <c r="Q90049" s="32" t="str">
        <f>IF(I90049="OUTSTANDING",'Data Table Volumes'!$B$1-G90049,"NA")</f>
        <v>NA</v>
      </c>
    </row>
    <row r="90050" spans="17:17">
      <c r="Q90050" s="32" t="str">
        <f>IF(I90050="OUTSTANDING",'Data Table Volumes'!$B$1-G90050,"NA")</f>
        <v>NA</v>
      </c>
    </row>
    <row r="90051" spans="17:17">
      <c r="Q90051" s="32" t="str">
        <f>IF(I90051="OUTSTANDING",'Data Table Volumes'!$B$1-G90051,"NA")</f>
        <v>NA</v>
      </c>
    </row>
    <row r="90052" spans="17:17">
      <c r="Q90052" s="32" t="str">
        <f>IF(I90052="OUTSTANDING",'Data Table Volumes'!$B$1-G90052,"NA")</f>
        <v>NA</v>
      </c>
    </row>
    <row r="90053" spans="17:17">
      <c r="Q90053" s="32" t="str">
        <f>IF(I90053="OUTSTANDING",'Data Table Volumes'!$B$1-G90053,"NA")</f>
        <v>NA</v>
      </c>
    </row>
    <row r="90054" spans="17:17">
      <c r="Q90054" s="32" t="str">
        <f>IF(I90054="OUTSTANDING",'Data Table Volumes'!$B$1-G90054,"NA")</f>
        <v>NA</v>
      </c>
    </row>
    <row r="90055" spans="17:17">
      <c r="Q90055" s="32" t="str">
        <f>IF(I90055="OUTSTANDING",'Data Table Volumes'!$B$1-G90055,"NA")</f>
        <v>NA</v>
      </c>
    </row>
    <row r="90056" spans="17:17">
      <c r="Q90056" s="32" t="str">
        <f>IF(I90056="OUTSTANDING",'Data Table Volumes'!$B$1-G90056,"NA")</f>
        <v>NA</v>
      </c>
    </row>
    <row r="90057" spans="17:17">
      <c r="Q90057" s="32" t="str">
        <f>IF(I90057="OUTSTANDING",'Data Table Volumes'!$B$1-G90057,"NA")</f>
        <v>NA</v>
      </c>
    </row>
    <row r="90058" spans="17:17">
      <c r="Q90058" s="32" t="str">
        <f>IF(I90058="OUTSTANDING",'Data Table Volumes'!$B$1-G90058,"NA")</f>
        <v>NA</v>
      </c>
    </row>
    <row r="90059" spans="17:17">
      <c r="Q90059" s="32" t="str">
        <f>IF(I90059="OUTSTANDING",'Data Table Volumes'!$B$1-G90059,"NA")</f>
        <v>NA</v>
      </c>
    </row>
    <row r="90060" spans="17:17">
      <c r="Q90060" s="32" t="str">
        <f>IF(I90060="OUTSTANDING",'Data Table Volumes'!$B$1-G90060,"NA")</f>
        <v>NA</v>
      </c>
    </row>
    <row r="90061" spans="17:17">
      <c r="Q90061" s="32" t="str">
        <f>IF(I90061="OUTSTANDING",'Data Table Volumes'!$B$1-G90061,"NA")</f>
        <v>NA</v>
      </c>
    </row>
    <row r="90062" spans="17:17">
      <c r="Q90062" s="32" t="str">
        <f>IF(I90062="OUTSTANDING",'Data Table Volumes'!$B$1-G90062,"NA")</f>
        <v>NA</v>
      </c>
    </row>
    <row r="90063" spans="17:17">
      <c r="Q90063" s="32" t="str">
        <f>IF(I90063="OUTSTANDING",'Data Table Volumes'!$B$1-G90063,"NA")</f>
        <v>NA</v>
      </c>
    </row>
    <row r="90064" spans="17:17">
      <c r="Q90064" s="32" t="str">
        <f>IF(I90064="OUTSTANDING",'Data Table Volumes'!$B$1-G90064,"NA")</f>
        <v>NA</v>
      </c>
    </row>
    <row r="90065" spans="17:17">
      <c r="Q90065" s="32" t="str">
        <f>IF(I90065="OUTSTANDING",'Data Table Volumes'!$B$1-G90065,"NA")</f>
        <v>NA</v>
      </c>
    </row>
    <row r="90066" spans="17:17">
      <c r="Q90066" s="32" t="str">
        <f>IF(I90066="OUTSTANDING",'Data Table Volumes'!$B$1-G90066,"NA")</f>
        <v>NA</v>
      </c>
    </row>
    <row r="90067" spans="17:17">
      <c r="Q90067" s="32" t="str">
        <f>IF(I90067="OUTSTANDING",'Data Table Volumes'!$B$1-G90067,"NA")</f>
        <v>NA</v>
      </c>
    </row>
    <row r="90068" spans="17:17">
      <c r="Q90068" s="32" t="str">
        <f>IF(I90068="OUTSTANDING",'Data Table Volumes'!$B$1-G90068,"NA")</f>
        <v>NA</v>
      </c>
    </row>
    <row r="90069" spans="17:17">
      <c r="Q90069" s="32" t="str">
        <f>IF(I90069="OUTSTANDING",'Data Table Volumes'!$B$1-G90069,"NA")</f>
        <v>NA</v>
      </c>
    </row>
    <row r="90070" spans="17:17">
      <c r="Q90070" s="32" t="str">
        <f>IF(I90070="OUTSTANDING",'Data Table Volumes'!$B$1-G90070,"NA")</f>
        <v>NA</v>
      </c>
    </row>
    <row r="90071" spans="17:17">
      <c r="Q90071" s="32" t="str">
        <f>IF(I90071="OUTSTANDING",'Data Table Volumes'!$B$1-G90071,"NA")</f>
        <v>NA</v>
      </c>
    </row>
    <row r="90072" spans="17:17">
      <c r="Q90072" s="32" t="str">
        <f>IF(I90072="OUTSTANDING",'Data Table Volumes'!$B$1-G90072,"NA")</f>
        <v>NA</v>
      </c>
    </row>
    <row r="90073" spans="17:17">
      <c r="Q90073" s="32" t="str">
        <f>IF(I90073="OUTSTANDING",'Data Table Volumes'!$B$1-G90073,"NA")</f>
        <v>NA</v>
      </c>
    </row>
    <row r="90074" spans="17:17">
      <c r="Q90074" s="32" t="str">
        <f>IF(I90074="OUTSTANDING",'Data Table Volumes'!$B$1-G90074,"NA")</f>
        <v>NA</v>
      </c>
    </row>
    <row r="90075" spans="17:17">
      <c r="Q90075" s="32" t="str">
        <f>IF(I90075="OUTSTANDING",'Data Table Volumes'!$B$1-G90075,"NA")</f>
        <v>NA</v>
      </c>
    </row>
    <row r="90076" spans="17:17">
      <c r="Q90076" s="32" t="str">
        <f>IF(I90076="OUTSTANDING",'Data Table Volumes'!$B$1-G90076,"NA")</f>
        <v>NA</v>
      </c>
    </row>
    <row r="90077" spans="17:17">
      <c r="Q90077" s="32" t="str">
        <f>IF(I90077="OUTSTANDING",'Data Table Volumes'!$B$1-G90077,"NA")</f>
        <v>NA</v>
      </c>
    </row>
    <row r="90078" spans="17:17">
      <c r="Q90078" s="32" t="str">
        <f>IF(I90078="OUTSTANDING",'Data Table Volumes'!$B$1-G90078,"NA")</f>
        <v>NA</v>
      </c>
    </row>
    <row r="90079" spans="17:17">
      <c r="Q90079" s="32" t="str">
        <f>IF(I90079="OUTSTANDING",'Data Table Volumes'!$B$1-G90079,"NA")</f>
        <v>NA</v>
      </c>
    </row>
    <row r="90080" spans="17:17">
      <c r="Q90080" s="32" t="str">
        <f>IF(I90080="OUTSTANDING",'Data Table Volumes'!$B$1-G90080,"NA")</f>
        <v>NA</v>
      </c>
    </row>
    <row r="90081" spans="17:17">
      <c r="Q90081" s="32" t="str">
        <f>IF(I90081="OUTSTANDING",'Data Table Volumes'!$B$1-G90081,"NA")</f>
        <v>NA</v>
      </c>
    </row>
    <row r="90082" spans="17:17">
      <c r="Q90082" s="32" t="str">
        <f>IF(I90082="OUTSTANDING",'Data Table Volumes'!$B$1-G90082,"NA")</f>
        <v>NA</v>
      </c>
    </row>
    <row r="90083" spans="17:17">
      <c r="Q90083" s="32" t="str">
        <f>IF(I90083="OUTSTANDING",'Data Table Volumes'!$B$1-G90083,"NA")</f>
        <v>NA</v>
      </c>
    </row>
    <row r="90084" spans="17:17">
      <c r="Q90084" s="32" t="str">
        <f>IF(I90084="OUTSTANDING",'Data Table Volumes'!$B$1-G90084,"NA")</f>
        <v>NA</v>
      </c>
    </row>
    <row r="90085" spans="17:17">
      <c r="Q90085" s="32" t="str">
        <f>IF(I90085="OUTSTANDING",'Data Table Volumes'!$B$1-G90085,"NA")</f>
        <v>NA</v>
      </c>
    </row>
    <row r="90086" spans="17:17">
      <c r="Q90086" s="32" t="str">
        <f>IF(I90086="OUTSTANDING",'Data Table Volumes'!$B$1-G90086,"NA")</f>
        <v>NA</v>
      </c>
    </row>
    <row r="90087" spans="17:17">
      <c r="Q90087" s="32" t="str">
        <f>IF(I90087="OUTSTANDING",'Data Table Volumes'!$B$1-G90087,"NA")</f>
        <v>NA</v>
      </c>
    </row>
    <row r="90088" spans="17:17">
      <c r="Q90088" s="32" t="str">
        <f>IF(I90088="OUTSTANDING",'Data Table Volumes'!$B$1-G90088,"NA")</f>
        <v>NA</v>
      </c>
    </row>
    <row r="90089" spans="17:17">
      <c r="Q90089" s="32" t="str">
        <f>IF(I90089="OUTSTANDING",'Data Table Volumes'!$B$1-G90089,"NA")</f>
        <v>NA</v>
      </c>
    </row>
    <row r="90090" spans="17:17">
      <c r="Q90090" s="32" t="str">
        <f>IF(I90090="OUTSTANDING",'Data Table Volumes'!$B$1-G90090,"NA")</f>
        <v>NA</v>
      </c>
    </row>
    <row r="90091" spans="17:17">
      <c r="Q90091" s="32" t="str">
        <f>IF(I90091="OUTSTANDING",'Data Table Volumes'!$B$1-G90091,"NA")</f>
        <v>NA</v>
      </c>
    </row>
    <row r="90092" spans="17:17">
      <c r="Q90092" s="32" t="str">
        <f>IF(I90092="OUTSTANDING",'Data Table Volumes'!$B$1-G90092,"NA")</f>
        <v>NA</v>
      </c>
    </row>
    <row r="90093" spans="17:17">
      <c r="Q90093" s="32" t="str">
        <f>IF(I90093="OUTSTANDING",'Data Table Volumes'!$B$1-G90093,"NA")</f>
        <v>NA</v>
      </c>
    </row>
    <row r="90094" spans="17:17">
      <c r="Q90094" s="32" t="str">
        <f>IF(I90094="OUTSTANDING",'Data Table Volumes'!$B$1-G90094,"NA")</f>
        <v>NA</v>
      </c>
    </row>
    <row r="90095" spans="17:17">
      <c r="Q90095" s="32" t="str">
        <f>IF(I90095="OUTSTANDING",'Data Table Volumes'!$B$1-G90095,"NA")</f>
        <v>NA</v>
      </c>
    </row>
    <row r="90096" spans="17:17">
      <c r="Q90096" s="32" t="str">
        <f>IF(I90096="OUTSTANDING",'Data Table Volumes'!$B$1-G90096,"NA")</f>
        <v>NA</v>
      </c>
    </row>
    <row r="90097" spans="17:17">
      <c r="Q90097" s="32" t="str">
        <f>IF(I90097="OUTSTANDING",'Data Table Volumes'!$B$1-G90097,"NA")</f>
        <v>NA</v>
      </c>
    </row>
    <row r="90098" spans="17:17">
      <c r="Q90098" s="32" t="str">
        <f>IF(I90098="OUTSTANDING",'Data Table Volumes'!$B$1-G90098,"NA")</f>
        <v>NA</v>
      </c>
    </row>
    <row r="90099" spans="17:17">
      <c r="Q90099" s="32" t="str">
        <f>IF(I90099="OUTSTANDING",'Data Table Volumes'!$B$1-G90099,"NA")</f>
        <v>NA</v>
      </c>
    </row>
    <row r="90100" spans="17:17">
      <c r="Q90100" s="32" t="str">
        <f>IF(I90100="OUTSTANDING",'Data Table Volumes'!$B$1-G90100,"NA")</f>
        <v>NA</v>
      </c>
    </row>
    <row r="90101" spans="17:17">
      <c r="Q90101" s="32" t="str">
        <f>IF(I90101="OUTSTANDING",'Data Table Volumes'!$B$1-G90101,"NA")</f>
        <v>NA</v>
      </c>
    </row>
    <row r="90102" spans="17:17">
      <c r="Q90102" s="32" t="str">
        <f>IF(I90102="OUTSTANDING",'Data Table Volumes'!$B$1-G90102,"NA")</f>
        <v>NA</v>
      </c>
    </row>
    <row r="90103" spans="17:17">
      <c r="Q90103" s="32" t="str">
        <f>IF(I90103="OUTSTANDING",'Data Table Volumes'!$B$1-G90103,"NA")</f>
        <v>NA</v>
      </c>
    </row>
    <row r="90104" spans="17:17">
      <c r="Q90104" s="32" t="str">
        <f>IF(I90104="OUTSTANDING",'Data Table Volumes'!$B$1-G90104,"NA")</f>
        <v>NA</v>
      </c>
    </row>
    <row r="90105" spans="17:17">
      <c r="Q90105" s="32" t="str">
        <f>IF(I90105="OUTSTANDING",'Data Table Volumes'!$B$1-G90105,"NA")</f>
        <v>NA</v>
      </c>
    </row>
    <row r="90106" spans="17:17">
      <c r="Q90106" s="32" t="str">
        <f>IF(I90106="OUTSTANDING",'Data Table Volumes'!$B$1-G90106,"NA")</f>
        <v>NA</v>
      </c>
    </row>
    <row r="90107" spans="17:17">
      <c r="Q90107" s="32" t="str">
        <f>IF(I90107="OUTSTANDING",'Data Table Volumes'!$B$1-G90107,"NA")</f>
        <v>NA</v>
      </c>
    </row>
    <row r="90108" spans="17:17">
      <c r="Q90108" s="32" t="str">
        <f>IF(I90108="OUTSTANDING",'Data Table Volumes'!$B$1-G90108,"NA")</f>
        <v>NA</v>
      </c>
    </row>
    <row r="90109" spans="17:17">
      <c r="Q90109" s="32" t="str">
        <f>IF(I90109="OUTSTANDING",'Data Table Volumes'!$B$1-G90109,"NA")</f>
        <v>NA</v>
      </c>
    </row>
    <row r="90110" spans="17:17">
      <c r="Q90110" s="32" t="str">
        <f>IF(I90110="OUTSTANDING",'Data Table Volumes'!$B$1-G90110,"NA")</f>
        <v>NA</v>
      </c>
    </row>
    <row r="90111" spans="17:17">
      <c r="Q90111" s="32" t="str">
        <f>IF(I90111="OUTSTANDING",'Data Table Volumes'!$B$1-G90111,"NA")</f>
        <v>NA</v>
      </c>
    </row>
    <row r="90112" spans="17:17">
      <c r="Q90112" s="32" t="str">
        <f>IF(I90112="OUTSTANDING",'Data Table Volumes'!$B$1-G90112,"NA")</f>
        <v>NA</v>
      </c>
    </row>
    <row r="90113" spans="17:17">
      <c r="Q90113" s="32" t="str">
        <f>IF(I90113="OUTSTANDING",'Data Table Volumes'!$B$1-G90113,"NA")</f>
        <v>NA</v>
      </c>
    </row>
    <row r="90114" spans="17:17">
      <c r="Q90114" s="32" t="str">
        <f>IF(I90114="OUTSTANDING",'Data Table Volumes'!$B$1-G90114,"NA")</f>
        <v>NA</v>
      </c>
    </row>
    <row r="90115" spans="17:17">
      <c r="Q90115" s="32" t="str">
        <f>IF(I90115="OUTSTANDING",'Data Table Volumes'!$B$1-G90115,"NA")</f>
        <v>NA</v>
      </c>
    </row>
    <row r="90116" spans="17:17">
      <c r="Q90116" s="32" t="str">
        <f>IF(I90116="OUTSTANDING",'Data Table Volumes'!$B$1-G90116,"NA")</f>
        <v>NA</v>
      </c>
    </row>
    <row r="90117" spans="17:17">
      <c r="Q90117" s="32" t="str">
        <f>IF(I90117="OUTSTANDING",'Data Table Volumes'!$B$1-G90117,"NA")</f>
        <v>NA</v>
      </c>
    </row>
    <row r="90118" spans="17:17">
      <c r="Q90118" s="32" t="str">
        <f>IF(I90118="OUTSTANDING",'Data Table Volumes'!$B$1-G90118,"NA")</f>
        <v>NA</v>
      </c>
    </row>
    <row r="90119" spans="17:17">
      <c r="Q90119" s="32" t="str">
        <f>IF(I90119="OUTSTANDING",'Data Table Volumes'!$B$1-G90119,"NA")</f>
        <v>NA</v>
      </c>
    </row>
    <row r="90120" spans="17:17">
      <c r="Q90120" s="32" t="str">
        <f>IF(I90120="OUTSTANDING",'Data Table Volumes'!$B$1-G90120,"NA")</f>
        <v>NA</v>
      </c>
    </row>
    <row r="90121" spans="17:17">
      <c r="Q90121" s="32" t="str">
        <f>IF(I90121="OUTSTANDING",'Data Table Volumes'!$B$1-G90121,"NA")</f>
        <v>NA</v>
      </c>
    </row>
    <row r="90122" spans="17:17">
      <c r="Q90122" s="32" t="str">
        <f>IF(I90122="OUTSTANDING",'Data Table Volumes'!$B$1-G90122,"NA")</f>
        <v>NA</v>
      </c>
    </row>
    <row r="90123" spans="17:17">
      <c r="Q90123" s="32" t="str">
        <f>IF(I90123="OUTSTANDING",'Data Table Volumes'!$B$1-G90123,"NA")</f>
        <v>NA</v>
      </c>
    </row>
    <row r="90124" spans="17:17">
      <c r="Q90124" s="32" t="str">
        <f>IF(I90124="OUTSTANDING",'Data Table Volumes'!$B$1-G90124,"NA")</f>
        <v>NA</v>
      </c>
    </row>
    <row r="90125" spans="17:17">
      <c r="Q90125" s="32" t="str">
        <f>IF(I90125="OUTSTANDING",'Data Table Volumes'!$B$1-G90125,"NA")</f>
        <v>NA</v>
      </c>
    </row>
    <row r="90126" spans="17:17">
      <c r="Q90126" s="32" t="str">
        <f>IF(I90126="OUTSTANDING",'Data Table Volumes'!$B$1-G90126,"NA")</f>
        <v>NA</v>
      </c>
    </row>
    <row r="90127" spans="17:17">
      <c r="Q90127" s="32" t="str">
        <f>IF(I90127="OUTSTANDING",'Data Table Volumes'!$B$1-G90127,"NA")</f>
        <v>NA</v>
      </c>
    </row>
    <row r="90128" spans="17:17">
      <c r="Q90128" s="32" t="str">
        <f>IF(I90128="OUTSTANDING",'Data Table Volumes'!$B$1-G90128,"NA")</f>
        <v>NA</v>
      </c>
    </row>
    <row r="90129" spans="17:17">
      <c r="Q90129" s="32" t="str">
        <f>IF(I90129="OUTSTANDING",'Data Table Volumes'!$B$1-G90129,"NA")</f>
        <v>NA</v>
      </c>
    </row>
    <row r="90130" spans="17:17">
      <c r="Q90130" s="32" t="str">
        <f>IF(I90130="OUTSTANDING",'Data Table Volumes'!$B$1-G90130,"NA")</f>
        <v>NA</v>
      </c>
    </row>
    <row r="90131" spans="17:17">
      <c r="Q90131" s="32" t="str">
        <f>IF(I90131="OUTSTANDING",'Data Table Volumes'!$B$1-G90131,"NA")</f>
        <v>NA</v>
      </c>
    </row>
    <row r="90132" spans="17:17">
      <c r="Q90132" s="32" t="str">
        <f>IF(I90132="OUTSTANDING",'Data Table Volumes'!$B$1-G90132,"NA")</f>
        <v>NA</v>
      </c>
    </row>
    <row r="90133" spans="17:17">
      <c r="Q90133" s="32" t="str">
        <f>IF(I90133="OUTSTANDING",'Data Table Volumes'!$B$1-G90133,"NA")</f>
        <v>NA</v>
      </c>
    </row>
    <row r="90134" spans="17:17">
      <c r="Q90134" s="32" t="str">
        <f>IF(I90134="OUTSTANDING",'Data Table Volumes'!$B$1-G90134,"NA")</f>
        <v>NA</v>
      </c>
    </row>
    <row r="90135" spans="17:17">
      <c r="Q90135" s="32" t="str">
        <f>IF(I90135="OUTSTANDING",'Data Table Volumes'!$B$1-G90135,"NA")</f>
        <v>NA</v>
      </c>
    </row>
    <row r="90136" spans="17:17">
      <c r="Q90136" s="32" t="str">
        <f>IF(I90136="OUTSTANDING",'Data Table Volumes'!$B$1-G90136,"NA")</f>
        <v>NA</v>
      </c>
    </row>
    <row r="90137" spans="17:17">
      <c r="Q90137" s="32" t="str">
        <f>IF(I90137="OUTSTANDING",'Data Table Volumes'!$B$1-G90137,"NA")</f>
        <v>NA</v>
      </c>
    </row>
    <row r="90138" spans="17:17">
      <c r="Q90138" s="32" t="str">
        <f>IF(I90138="OUTSTANDING",'Data Table Volumes'!$B$1-G90138,"NA")</f>
        <v>NA</v>
      </c>
    </row>
    <row r="90139" spans="17:17">
      <c r="Q90139" s="32" t="str">
        <f>IF(I90139="OUTSTANDING",'Data Table Volumes'!$B$1-G90139,"NA")</f>
        <v>NA</v>
      </c>
    </row>
    <row r="90140" spans="17:17">
      <c r="Q90140" s="32" t="str">
        <f>IF(I90140="OUTSTANDING",'Data Table Volumes'!$B$1-G90140,"NA")</f>
        <v>NA</v>
      </c>
    </row>
    <row r="90141" spans="17:17">
      <c r="Q90141" s="32" t="str">
        <f>IF(I90141="OUTSTANDING",'Data Table Volumes'!$B$1-G90141,"NA")</f>
        <v>NA</v>
      </c>
    </row>
    <row r="90142" spans="17:17">
      <c r="Q90142" s="32" t="str">
        <f>IF(I90142="OUTSTANDING",'Data Table Volumes'!$B$1-G90142,"NA")</f>
        <v>NA</v>
      </c>
    </row>
    <row r="90143" spans="17:17">
      <c r="Q90143" s="32" t="str">
        <f>IF(I90143="OUTSTANDING",'Data Table Volumes'!$B$1-G90143,"NA")</f>
        <v>NA</v>
      </c>
    </row>
    <row r="90144" spans="17:17">
      <c r="Q90144" s="32" t="str">
        <f>IF(I90144="OUTSTANDING",'Data Table Volumes'!$B$1-G90144,"NA")</f>
        <v>NA</v>
      </c>
    </row>
    <row r="90145" spans="17:17">
      <c r="Q90145" s="32" t="str">
        <f>IF(I90145="OUTSTANDING",'Data Table Volumes'!$B$1-G90145,"NA")</f>
        <v>NA</v>
      </c>
    </row>
    <row r="90146" spans="17:17">
      <c r="Q90146" s="32" t="str">
        <f>IF(I90146="OUTSTANDING",'Data Table Volumes'!$B$1-G90146,"NA")</f>
        <v>NA</v>
      </c>
    </row>
    <row r="90147" spans="17:17">
      <c r="Q90147" s="32" t="str">
        <f>IF(I90147="OUTSTANDING",'Data Table Volumes'!$B$1-G90147,"NA")</f>
        <v>NA</v>
      </c>
    </row>
    <row r="90148" spans="17:17">
      <c r="Q90148" s="32" t="str">
        <f>IF(I90148="OUTSTANDING",'Data Table Volumes'!$B$1-G90148,"NA")</f>
        <v>NA</v>
      </c>
    </row>
    <row r="90149" spans="17:17">
      <c r="Q90149" s="32" t="str">
        <f>IF(I90149="OUTSTANDING",'Data Table Volumes'!$B$1-G90149,"NA")</f>
        <v>NA</v>
      </c>
    </row>
    <row r="90150" spans="17:17">
      <c r="Q90150" s="32" t="str">
        <f>IF(I90150="OUTSTANDING",'Data Table Volumes'!$B$1-G90150,"NA")</f>
        <v>NA</v>
      </c>
    </row>
    <row r="90151" spans="17:17">
      <c r="Q90151" s="32" t="str">
        <f>IF(I90151="OUTSTANDING",'Data Table Volumes'!$B$1-G90151,"NA")</f>
        <v>NA</v>
      </c>
    </row>
    <row r="90152" spans="17:17">
      <c r="Q90152" s="32" t="str">
        <f>IF(I90152="OUTSTANDING",'Data Table Volumes'!$B$1-G90152,"NA")</f>
        <v>NA</v>
      </c>
    </row>
    <row r="90153" spans="17:17">
      <c r="Q90153" s="32" t="str">
        <f>IF(I90153="OUTSTANDING",'Data Table Volumes'!$B$1-G90153,"NA")</f>
        <v>NA</v>
      </c>
    </row>
    <row r="90154" spans="17:17">
      <c r="Q90154" s="32" t="str">
        <f>IF(I90154="OUTSTANDING",'Data Table Volumes'!$B$1-G90154,"NA")</f>
        <v>NA</v>
      </c>
    </row>
    <row r="90155" spans="17:17">
      <c r="Q90155" s="32" t="str">
        <f>IF(I90155="OUTSTANDING",'Data Table Volumes'!$B$1-G90155,"NA")</f>
        <v>NA</v>
      </c>
    </row>
    <row r="90156" spans="17:17">
      <c r="Q90156" s="32" t="str">
        <f>IF(I90156="OUTSTANDING",'Data Table Volumes'!$B$1-G90156,"NA")</f>
        <v>NA</v>
      </c>
    </row>
    <row r="90157" spans="17:17">
      <c r="Q90157" s="32" t="str">
        <f>IF(I90157="OUTSTANDING",'Data Table Volumes'!$B$1-G90157,"NA")</f>
        <v>NA</v>
      </c>
    </row>
    <row r="90158" spans="17:17">
      <c r="Q90158" s="32" t="str">
        <f>IF(I90158="OUTSTANDING",'Data Table Volumes'!$B$1-G90158,"NA")</f>
        <v>NA</v>
      </c>
    </row>
    <row r="90159" spans="17:17">
      <c r="Q90159" s="32" t="str">
        <f>IF(I90159="OUTSTANDING",'Data Table Volumes'!$B$1-G90159,"NA")</f>
        <v>NA</v>
      </c>
    </row>
    <row r="90160" spans="17:17">
      <c r="Q90160" s="32" t="str">
        <f>IF(I90160="OUTSTANDING",'Data Table Volumes'!$B$1-G90160,"NA")</f>
        <v>NA</v>
      </c>
    </row>
    <row r="90161" spans="17:17">
      <c r="Q90161" s="32" t="str">
        <f>IF(I90161="OUTSTANDING",'Data Table Volumes'!$B$1-G90161,"NA")</f>
        <v>NA</v>
      </c>
    </row>
    <row r="90162" spans="17:17">
      <c r="Q90162" s="32" t="str">
        <f>IF(I90162="OUTSTANDING",'Data Table Volumes'!$B$1-G90162,"NA")</f>
        <v>NA</v>
      </c>
    </row>
    <row r="90163" spans="17:17">
      <c r="Q90163" s="32" t="str">
        <f>IF(I90163="OUTSTANDING",'Data Table Volumes'!$B$1-G90163,"NA")</f>
        <v>NA</v>
      </c>
    </row>
    <row r="90164" spans="17:17">
      <c r="Q90164" s="32" t="str">
        <f>IF(I90164="OUTSTANDING",'Data Table Volumes'!$B$1-G90164,"NA")</f>
        <v>NA</v>
      </c>
    </row>
    <row r="90165" spans="17:17">
      <c r="Q90165" s="32" t="str">
        <f>IF(I90165="OUTSTANDING",'Data Table Volumes'!$B$1-G90165,"NA")</f>
        <v>NA</v>
      </c>
    </row>
    <row r="90166" spans="17:17">
      <c r="Q90166" s="32" t="str">
        <f>IF(I90166="OUTSTANDING",'Data Table Volumes'!$B$1-G90166,"NA")</f>
        <v>NA</v>
      </c>
    </row>
    <row r="90167" spans="17:17">
      <c r="Q90167" s="32" t="str">
        <f>IF(I90167="OUTSTANDING",'Data Table Volumes'!$B$1-G90167,"NA")</f>
        <v>NA</v>
      </c>
    </row>
    <row r="90168" spans="17:17">
      <c r="Q90168" s="32" t="str">
        <f>IF(I90168="OUTSTANDING",'Data Table Volumes'!$B$1-G90168,"NA")</f>
        <v>NA</v>
      </c>
    </row>
    <row r="90169" spans="17:17">
      <c r="Q90169" s="32" t="str">
        <f>IF(I90169="OUTSTANDING",'Data Table Volumes'!$B$1-G90169,"NA")</f>
        <v>NA</v>
      </c>
    </row>
    <row r="90170" spans="17:17">
      <c r="Q90170" s="32" t="str">
        <f>IF(I90170="OUTSTANDING",'Data Table Volumes'!$B$1-G90170,"NA")</f>
        <v>NA</v>
      </c>
    </row>
    <row r="90171" spans="17:17">
      <c r="Q90171" s="32" t="str">
        <f>IF(I90171="OUTSTANDING",'Data Table Volumes'!$B$1-G90171,"NA")</f>
        <v>NA</v>
      </c>
    </row>
    <row r="90172" spans="17:17">
      <c r="Q90172" s="32" t="str">
        <f>IF(I90172="OUTSTANDING",'Data Table Volumes'!$B$1-G90172,"NA")</f>
        <v>NA</v>
      </c>
    </row>
    <row r="90173" spans="17:17">
      <c r="Q90173" s="32" t="str">
        <f>IF(I90173="OUTSTANDING",'Data Table Volumes'!$B$1-G90173,"NA")</f>
        <v>NA</v>
      </c>
    </row>
    <row r="90174" spans="17:17">
      <c r="Q90174" s="32" t="str">
        <f>IF(I90174="OUTSTANDING",'Data Table Volumes'!$B$1-G90174,"NA")</f>
        <v>NA</v>
      </c>
    </row>
    <row r="90175" spans="17:17">
      <c r="Q90175" s="32" t="str">
        <f>IF(I90175="OUTSTANDING",'Data Table Volumes'!$B$1-G90175,"NA")</f>
        <v>NA</v>
      </c>
    </row>
    <row r="90176" spans="17:17">
      <c r="Q90176" s="32" t="str">
        <f>IF(I90176="OUTSTANDING",'Data Table Volumes'!$B$1-G90176,"NA")</f>
        <v>NA</v>
      </c>
    </row>
    <row r="90177" spans="17:17">
      <c r="Q90177" s="32" t="str">
        <f>IF(I90177="OUTSTANDING",'Data Table Volumes'!$B$1-G90177,"NA")</f>
        <v>NA</v>
      </c>
    </row>
    <row r="90178" spans="17:17">
      <c r="Q90178" s="32" t="str">
        <f>IF(I90178="OUTSTANDING",'Data Table Volumes'!$B$1-G90178,"NA")</f>
        <v>NA</v>
      </c>
    </row>
    <row r="90179" spans="17:17">
      <c r="Q90179" s="32" t="str">
        <f>IF(I90179="OUTSTANDING",'Data Table Volumes'!$B$1-G90179,"NA")</f>
        <v>NA</v>
      </c>
    </row>
    <row r="90180" spans="17:17">
      <c r="Q90180" s="32" t="str">
        <f>IF(I90180="OUTSTANDING",'Data Table Volumes'!$B$1-G90180,"NA")</f>
        <v>NA</v>
      </c>
    </row>
    <row r="90181" spans="17:17">
      <c r="Q90181" s="32" t="str">
        <f>IF(I90181="OUTSTANDING",'Data Table Volumes'!$B$1-G90181,"NA")</f>
        <v>NA</v>
      </c>
    </row>
    <row r="90182" spans="17:17">
      <c r="Q90182" s="32" t="str">
        <f>IF(I90182="OUTSTANDING",'Data Table Volumes'!$B$1-G90182,"NA")</f>
        <v>NA</v>
      </c>
    </row>
    <row r="90183" spans="17:17">
      <c r="Q90183" s="32" t="str">
        <f>IF(I90183="OUTSTANDING",'Data Table Volumes'!$B$1-G90183,"NA")</f>
        <v>NA</v>
      </c>
    </row>
    <row r="90184" spans="17:17">
      <c r="Q90184" s="32" t="str">
        <f>IF(I90184="OUTSTANDING",'Data Table Volumes'!$B$1-G90184,"NA")</f>
        <v>NA</v>
      </c>
    </row>
    <row r="90185" spans="17:17">
      <c r="Q90185" s="32" t="str">
        <f>IF(I90185="OUTSTANDING",'Data Table Volumes'!$B$1-G90185,"NA")</f>
        <v>NA</v>
      </c>
    </row>
    <row r="90186" spans="17:17">
      <c r="Q90186" s="32" t="str">
        <f>IF(I90186="OUTSTANDING",'Data Table Volumes'!$B$1-G90186,"NA")</f>
        <v>NA</v>
      </c>
    </row>
    <row r="90187" spans="17:17">
      <c r="Q90187" s="32" t="str">
        <f>IF(I90187="OUTSTANDING",'Data Table Volumes'!$B$1-G90187,"NA")</f>
        <v>NA</v>
      </c>
    </row>
    <row r="90188" spans="17:17">
      <c r="Q90188" s="32" t="str">
        <f>IF(I90188="OUTSTANDING",'Data Table Volumes'!$B$1-G90188,"NA")</f>
        <v>NA</v>
      </c>
    </row>
    <row r="90189" spans="17:17">
      <c r="Q90189" s="32" t="str">
        <f>IF(I90189="OUTSTANDING",'Data Table Volumes'!$B$1-G90189,"NA")</f>
        <v>NA</v>
      </c>
    </row>
    <row r="90190" spans="17:17">
      <c r="Q90190" s="32" t="str">
        <f>IF(I90190="OUTSTANDING",'Data Table Volumes'!$B$1-G90190,"NA")</f>
        <v>NA</v>
      </c>
    </row>
    <row r="90191" spans="17:17">
      <c r="Q90191" s="32" t="str">
        <f>IF(I90191="OUTSTANDING",'Data Table Volumes'!$B$1-G90191,"NA")</f>
        <v>NA</v>
      </c>
    </row>
    <row r="90192" spans="17:17">
      <c r="Q90192" s="32" t="str">
        <f>IF(I90192="OUTSTANDING",'Data Table Volumes'!$B$1-G90192,"NA")</f>
        <v>NA</v>
      </c>
    </row>
    <row r="90193" spans="17:17">
      <c r="Q90193" s="32" t="str">
        <f>IF(I90193="OUTSTANDING",'Data Table Volumes'!$B$1-G90193,"NA")</f>
        <v>NA</v>
      </c>
    </row>
    <row r="90194" spans="17:17">
      <c r="Q90194" s="32" t="str">
        <f>IF(I90194="OUTSTANDING",'Data Table Volumes'!$B$1-G90194,"NA")</f>
        <v>NA</v>
      </c>
    </row>
    <row r="90195" spans="17:17">
      <c r="Q90195" s="32" t="str">
        <f>IF(I90195="OUTSTANDING",'Data Table Volumes'!$B$1-G90195,"NA")</f>
        <v>NA</v>
      </c>
    </row>
    <row r="90196" spans="17:17">
      <c r="Q90196" s="32" t="str">
        <f>IF(I90196="OUTSTANDING",'Data Table Volumes'!$B$1-G90196,"NA")</f>
        <v>NA</v>
      </c>
    </row>
    <row r="90197" spans="17:17">
      <c r="Q90197" s="32" t="str">
        <f>IF(I90197="OUTSTANDING",'Data Table Volumes'!$B$1-G90197,"NA")</f>
        <v>NA</v>
      </c>
    </row>
    <row r="90198" spans="17:17">
      <c r="Q90198" s="32" t="str">
        <f>IF(I90198="OUTSTANDING",'Data Table Volumes'!$B$1-G90198,"NA")</f>
        <v>NA</v>
      </c>
    </row>
    <row r="90199" spans="17:17">
      <c r="Q90199" s="32" t="str">
        <f>IF(I90199="OUTSTANDING",'Data Table Volumes'!$B$1-G90199,"NA")</f>
        <v>NA</v>
      </c>
    </row>
    <row r="90200" spans="17:17">
      <c r="Q90200" s="32" t="str">
        <f>IF(I90200="OUTSTANDING",'Data Table Volumes'!$B$1-G90200,"NA")</f>
        <v>NA</v>
      </c>
    </row>
    <row r="90201" spans="17:17">
      <c r="Q90201" s="32" t="str">
        <f>IF(I90201="OUTSTANDING",'Data Table Volumes'!$B$1-G90201,"NA")</f>
        <v>NA</v>
      </c>
    </row>
    <row r="90202" spans="17:17">
      <c r="Q90202" s="32" t="str">
        <f>IF(I90202="OUTSTANDING",'Data Table Volumes'!$B$1-G90202,"NA")</f>
        <v>NA</v>
      </c>
    </row>
    <row r="90203" spans="17:17">
      <c r="Q90203" s="32" t="str">
        <f>IF(I90203="OUTSTANDING",'Data Table Volumes'!$B$1-G90203,"NA")</f>
        <v>NA</v>
      </c>
    </row>
    <row r="90204" spans="17:17">
      <c r="Q90204" s="32" t="str">
        <f>IF(I90204="OUTSTANDING",'Data Table Volumes'!$B$1-G90204,"NA")</f>
        <v>NA</v>
      </c>
    </row>
    <row r="90205" spans="17:17">
      <c r="Q90205" s="32" t="str">
        <f>IF(I90205="OUTSTANDING",'Data Table Volumes'!$B$1-G90205,"NA")</f>
        <v>NA</v>
      </c>
    </row>
    <row r="90206" spans="17:17">
      <c r="Q90206" s="32" t="str">
        <f>IF(I90206="OUTSTANDING",'Data Table Volumes'!$B$1-G90206,"NA")</f>
        <v>NA</v>
      </c>
    </row>
    <row r="90207" spans="17:17">
      <c r="Q90207" s="32" t="str">
        <f>IF(I90207="OUTSTANDING",'Data Table Volumes'!$B$1-G90207,"NA")</f>
        <v>NA</v>
      </c>
    </row>
    <row r="90208" spans="17:17">
      <c r="Q90208" s="32" t="str">
        <f>IF(I90208="OUTSTANDING",'Data Table Volumes'!$B$1-G90208,"NA")</f>
        <v>NA</v>
      </c>
    </row>
    <row r="90209" spans="17:17">
      <c r="Q90209" s="32" t="str">
        <f>IF(I90209="OUTSTANDING",'Data Table Volumes'!$B$1-G90209,"NA")</f>
        <v>NA</v>
      </c>
    </row>
    <row r="90210" spans="17:17">
      <c r="Q90210" s="32" t="str">
        <f>IF(I90210="OUTSTANDING",'Data Table Volumes'!$B$1-G90210,"NA")</f>
        <v>NA</v>
      </c>
    </row>
    <row r="90211" spans="17:17">
      <c r="Q90211" s="32" t="str">
        <f>IF(I90211="OUTSTANDING",'Data Table Volumes'!$B$1-G90211,"NA")</f>
        <v>NA</v>
      </c>
    </row>
    <row r="90212" spans="17:17">
      <c r="Q90212" s="32" t="str">
        <f>IF(I90212="OUTSTANDING",'Data Table Volumes'!$B$1-G90212,"NA")</f>
        <v>NA</v>
      </c>
    </row>
    <row r="90213" spans="17:17">
      <c r="Q90213" s="32" t="str">
        <f>IF(I90213="OUTSTANDING",'Data Table Volumes'!$B$1-G90213,"NA")</f>
        <v>NA</v>
      </c>
    </row>
    <row r="90214" spans="17:17">
      <c r="Q90214" s="32" t="str">
        <f>IF(I90214="OUTSTANDING",'Data Table Volumes'!$B$1-G90214,"NA")</f>
        <v>NA</v>
      </c>
    </row>
    <row r="90215" spans="17:17">
      <c r="Q90215" s="32" t="str">
        <f>IF(I90215="OUTSTANDING",'Data Table Volumes'!$B$1-G90215,"NA")</f>
        <v>NA</v>
      </c>
    </row>
    <row r="90216" spans="17:17">
      <c r="Q90216" s="32" t="str">
        <f>IF(I90216="OUTSTANDING",'Data Table Volumes'!$B$1-G90216,"NA")</f>
        <v>NA</v>
      </c>
    </row>
    <row r="90217" spans="17:17">
      <c r="Q90217" s="32" t="str">
        <f>IF(I90217="OUTSTANDING",'Data Table Volumes'!$B$1-G90217,"NA")</f>
        <v>NA</v>
      </c>
    </row>
    <row r="90218" spans="17:17">
      <c r="Q90218" s="32" t="str">
        <f>IF(I90218="OUTSTANDING",'Data Table Volumes'!$B$1-G90218,"NA")</f>
        <v>NA</v>
      </c>
    </row>
    <row r="90219" spans="17:17">
      <c r="Q90219" s="32" t="str">
        <f>IF(I90219="OUTSTANDING",'Data Table Volumes'!$B$1-G90219,"NA")</f>
        <v>NA</v>
      </c>
    </row>
    <row r="90220" spans="17:17">
      <c r="Q90220" s="32" t="str">
        <f>IF(I90220="OUTSTANDING",'Data Table Volumes'!$B$1-G90220,"NA")</f>
        <v>NA</v>
      </c>
    </row>
    <row r="90221" spans="17:17">
      <c r="Q90221" s="32" t="str">
        <f>IF(I90221="OUTSTANDING",'Data Table Volumes'!$B$1-G90221,"NA")</f>
        <v>NA</v>
      </c>
    </row>
    <row r="90222" spans="17:17">
      <c r="Q90222" s="32" t="str">
        <f>IF(I90222="OUTSTANDING",'Data Table Volumes'!$B$1-G90222,"NA")</f>
        <v>NA</v>
      </c>
    </row>
    <row r="90223" spans="17:17">
      <c r="Q90223" s="32" t="str">
        <f>IF(I90223="OUTSTANDING",'Data Table Volumes'!$B$1-G90223,"NA")</f>
        <v>NA</v>
      </c>
    </row>
    <row r="90224" spans="17:17">
      <c r="Q90224" s="32" t="str">
        <f>IF(I90224="OUTSTANDING",'Data Table Volumes'!$B$1-G90224,"NA")</f>
        <v>NA</v>
      </c>
    </row>
    <row r="90225" spans="17:17">
      <c r="Q90225" s="32" t="str">
        <f>IF(I90225="OUTSTANDING",'Data Table Volumes'!$B$1-G90225,"NA")</f>
        <v>NA</v>
      </c>
    </row>
    <row r="90226" spans="17:17">
      <c r="Q90226" s="32" t="str">
        <f>IF(I90226="OUTSTANDING",'Data Table Volumes'!$B$1-G90226,"NA")</f>
        <v>NA</v>
      </c>
    </row>
    <row r="90227" spans="17:17">
      <c r="Q90227" s="32" t="str">
        <f>IF(I90227="OUTSTANDING",'Data Table Volumes'!$B$1-G90227,"NA")</f>
        <v>NA</v>
      </c>
    </row>
    <row r="90228" spans="17:17">
      <c r="Q90228" s="32" t="str">
        <f>IF(I90228="OUTSTANDING",'Data Table Volumes'!$B$1-G90228,"NA")</f>
        <v>NA</v>
      </c>
    </row>
    <row r="90229" spans="17:17">
      <c r="Q90229" s="32" t="str">
        <f>IF(I90229="OUTSTANDING",'Data Table Volumes'!$B$1-G90229,"NA")</f>
        <v>NA</v>
      </c>
    </row>
    <row r="90230" spans="17:17">
      <c r="Q90230" s="32" t="str">
        <f>IF(I90230="OUTSTANDING",'Data Table Volumes'!$B$1-G90230,"NA")</f>
        <v>NA</v>
      </c>
    </row>
    <row r="90231" spans="17:17">
      <c r="Q90231" s="32" t="str">
        <f>IF(I90231="OUTSTANDING",'Data Table Volumes'!$B$1-G90231,"NA")</f>
        <v>NA</v>
      </c>
    </row>
    <row r="90232" spans="17:17">
      <c r="Q90232" s="32" t="str">
        <f>IF(I90232="OUTSTANDING",'Data Table Volumes'!$B$1-G90232,"NA")</f>
        <v>NA</v>
      </c>
    </row>
    <row r="90233" spans="17:17">
      <c r="Q90233" s="32" t="str">
        <f>IF(I90233="OUTSTANDING",'Data Table Volumes'!$B$1-G90233,"NA")</f>
        <v>NA</v>
      </c>
    </row>
    <row r="90234" spans="17:17">
      <c r="Q90234" s="32" t="str">
        <f>IF(I90234="OUTSTANDING",'Data Table Volumes'!$B$1-G90234,"NA")</f>
        <v>NA</v>
      </c>
    </row>
    <row r="90235" spans="17:17">
      <c r="Q90235" s="32" t="str">
        <f>IF(I90235="OUTSTANDING",'Data Table Volumes'!$B$1-G90235,"NA")</f>
        <v>NA</v>
      </c>
    </row>
    <row r="90236" spans="17:17">
      <c r="Q90236" s="32" t="str">
        <f>IF(I90236="OUTSTANDING",'Data Table Volumes'!$B$1-G90236,"NA")</f>
        <v>NA</v>
      </c>
    </row>
    <row r="90237" spans="17:17">
      <c r="Q90237" s="32" t="str">
        <f>IF(I90237="OUTSTANDING",'Data Table Volumes'!$B$1-G90237,"NA")</f>
        <v>NA</v>
      </c>
    </row>
    <row r="90238" spans="17:17">
      <c r="Q90238" s="32" t="str">
        <f>IF(I90238="OUTSTANDING",'Data Table Volumes'!$B$1-G90238,"NA")</f>
        <v>NA</v>
      </c>
    </row>
    <row r="90239" spans="17:17">
      <c r="Q90239" s="32" t="str">
        <f>IF(I90239="OUTSTANDING",'Data Table Volumes'!$B$1-G90239,"NA")</f>
        <v>NA</v>
      </c>
    </row>
    <row r="90240" spans="17:17">
      <c r="Q90240" s="32" t="str">
        <f>IF(I90240="OUTSTANDING",'Data Table Volumes'!$B$1-G90240,"NA")</f>
        <v>NA</v>
      </c>
    </row>
    <row r="90241" spans="17:17">
      <c r="Q90241" s="32" t="str">
        <f>IF(I90241="OUTSTANDING",'Data Table Volumes'!$B$1-G90241,"NA")</f>
        <v>NA</v>
      </c>
    </row>
    <row r="90242" spans="17:17">
      <c r="Q90242" s="32" t="str">
        <f>IF(I90242="OUTSTANDING",'Data Table Volumes'!$B$1-G90242,"NA")</f>
        <v>NA</v>
      </c>
    </row>
    <row r="90243" spans="17:17">
      <c r="Q90243" s="32" t="str">
        <f>IF(I90243="OUTSTANDING",'Data Table Volumes'!$B$1-G90243,"NA")</f>
        <v>NA</v>
      </c>
    </row>
    <row r="90244" spans="17:17">
      <c r="Q90244" s="32" t="str">
        <f>IF(I90244="OUTSTANDING",'Data Table Volumes'!$B$1-G90244,"NA")</f>
        <v>NA</v>
      </c>
    </row>
    <row r="90245" spans="17:17">
      <c r="Q90245" s="32" t="str">
        <f>IF(I90245="OUTSTANDING",'Data Table Volumes'!$B$1-G90245,"NA")</f>
        <v>NA</v>
      </c>
    </row>
    <row r="90246" spans="17:17">
      <c r="Q90246" s="32" t="str">
        <f>IF(I90246="OUTSTANDING",'Data Table Volumes'!$B$1-G90246,"NA")</f>
        <v>NA</v>
      </c>
    </row>
    <row r="90247" spans="17:17">
      <c r="Q90247" s="32" t="str">
        <f>IF(I90247="OUTSTANDING",'Data Table Volumes'!$B$1-G90247,"NA")</f>
        <v>NA</v>
      </c>
    </row>
    <row r="90248" spans="17:17">
      <c r="Q90248" s="32" t="str">
        <f>IF(I90248="OUTSTANDING",'Data Table Volumes'!$B$1-G90248,"NA")</f>
        <v>NA</v>
      </c>
    </row>
    <row r="90249" spans="17:17">
      <c r="Q90249" s="32" t="str">
        <f>IF(I90249="OUTSTANDING",'Data Table Volumes'!$B$1-G90249,"NA")</f>
        <v>NA</v>
      </c>
    </row>
    <row r="90250" spans="17:17">
      <c r="Q90250" s="32" t="str">
        <f>IF(I90250="OUTSTANDING",'Data Table Volumes'!$B$1-G90250,"NA")</f>
        <v>NA</v>
      </c>
    </row>
    <row r="90251" spans="17:17">
      <c r="Q90251" s="32" t="str">
        <f>IF(I90251="OUTSTANDING",'Data Table Volumes'!$B$1-G90251,"NA")</f>
        <v>NA</v>
      </c>
    </row>
    <row r="90252" spans="17:17">
      <c r="Q90252" s="32" t="str">
        <f>IF(I90252="OUTSTANDING",'Data Table Volumes'!$B$1-G90252,"NA")</f>
        <v>NA</v>
      </c>
    </row>
    <row r="90253" spans="17:17">
      <c r="Q90253" s="32" t="str">
        <f>IF(I90253="OUTSTANDING",'Data Table Volumes'!$B$1-G90253,"NA")</f>
        <v>NA</v>
      </c>
    </row>
    <row r="90254" spans="17:17">
      <c r="Q90254" s="32" t="str">
        <f>IF(I90254="OUTSTANDING",'Data Table Volumes'!$B$1-G90254,"NA")</f>
        <v>NA</v>
      </c>
    </row>
    <row r="90255" spans="17:17">
      <c r="Q90255" s="32" t="str">
        <f>IF(I90255="OUTSTANDING",'Data Table Volumes'!$B$1-G90255,"NA")</f>
        <v>NA</v>
      </c>
    </row>
    <row r="90256" spans="17:17">
      <c r="Q90256" s="32" t="str">
        <f>IF(I90256="OUTSTANDING",'Data Table Volumes'!$B$1-G90256,"NA")</f>
        <v>NA</v>
      </c>
    </row>
    <row r="90257" spans="17:17">
      <c r="Q90257" s="32" t="str">
        <f>IF(I90257="OUTSTANDING",'Data Table Volumes'!$B$1-G90257,"NA")</f>
        <v>NA</v>
      </c>
    </row>
    <row r="90258" spans="17:17">
      <c r="Q90258" s="32" t="str">
        <f>IF(I90258="OUTSTANDING",'Data Table Volumes'!$B$1-G90258,"NA")</f>
        <v>NA</v>
      </c>
    </row>
    <row r="90259" spans="17:17">
      <c r="Q90259" s="32" t="str">
        <f>IF(I90259="OUTSTANDING",'Data Table Volumes'!$B$1-G90259,"NA")</f>
        <v>NA</v>
      </c>
    </row>
    <row r="90260" spans="17:17">
      <c r="Q90260" s="32" t="str">
        <f>IF(I90260="OUTSTANDING",'Data Table Volumes'!$B$1-G90260,"NA")</f>
        <v>NA</v>
      </c>
    </row>
    <row r="90261" spans="17:17">
      <c r="Q90261" s="32" t="str">
        <f>IF(I90261="OUTSTANDING",'Data Table Volumes'!$B$1-G90261,"NA")</f>
        <v>NA</v>
      </c>
    </row>
    <row r="90262" spans="17:17">
      <c r="Q90262" s="32" t="str">
        <f>IF(I90262="OUTSTANDING",'Data Table Volumes'!$B$1-G90262,"NA")</f>
        <v>NA</v>
      </c>
    </row>
    <row r="90263" spans="17:17">
      <c r="Q90263" s="32" t="str">
        <f>IF(I90263="OUTSTANDING",'Data Table Volumes'!$B$1-G90263,"NA")</f>
        <v>NA</v>
      </c>
    </row>
    <row r="90264" spans="17:17">
      <c r="Q90264" s="32" t="str">
        <f>IF(I90264="OUTSTANDING",'Data Table Volumes'!$B$1-G90264,"NA")</f>
        <v>NA</v>
      </c>
    </row>
    <row r="90265" spans="17:17">
      <c r="Q90265" s="32" t="str">
        <f>IF(I90265="OUTSTANDING",'Data Table Volumes'!$B$1-G90265,"NA")</f>
        <v>NA</v>
      </c>
    </row>
    <row r="90266" spans="17:17">
      <c r="Q90266" s="32" t="str">
        <f>IF(I90266="OUTSTANDING",'Data Table Volumes'!$B$1-G90266,"NA")</f>
        <v>NA</v>
      </c>
    </row>
    <row r="90267" spans="17:17">
      <c r="Q90267" s="32" t="str">
        <f>IF(I90267="OUTSTANDING",'Data Table Volumes'!$B$1-G90267,"NA")</f>
        <v>NA</v>
      </c>
    </row>
    <row r="90268" spans="17:17">
      <c r="Q90268" s="32" t="str">
        <f>IF(I90268="OUTSTANDING",'Data Table Volumes'!$B$1-G90268,"NA")</f>
        <v>NA</v>
      </c>
    </row>
    <row r="90269" spans="17:17">
      <c r="Q90269" s="32" t="str">
        <f>IF(I90269="OUTSTANDING",'Data Table Volumes'!$B$1-G90269,"NA")</f>
        <v>NA</v>
      </c>
    </row>
    <row r="90270" spans="17:17">
      <c r="Q90270" s="32" t="str">
        <f>IF(I90270="OUTSTANDING",'Data Table Volumes'!$B$1-G90270,"NA")</f>
        <v>NA</v>
      </c>
    </row>
    <row r="90271" spans="17:17">
      <c r="Q90271" s="32" t="str">
        <f>IF(I90271="OUTSTANDING",'Data Table Volumes'!$B$1-G90271,"NA")</f>
        <v>NA</v>
      </c>
    </row>
    <row r="90272" spans="17:17">
      <c r="Q90272" s="32" t="str">
        <f>IF(I90272="OUTSTANDING",'Data Table Volumes'!$B$1-G90272,"NA")</f>
        <v>NA</v>
      </c>
    </row>
    <row r="90273" spans="17:17">
      <c r="Q90273" s="32" t="str">
        <f>IF(I90273="OUTSTANDING",'Data Table Volumes'!$B$1-G90273,"NA")</f>
        <v>NA</v>
      </c>
    </row>
    <row r="90274" spans="17:17">
      <c r="Q90274" s="32" t="str">
        <f>IF(I90274="OUTSTANDING",'Data Table Volumes'!$B$1-G90274,"NA")</f>
        <v>NA</v>
      </c>
    </row>
    <row r="90275" spans="17:17">
      <c r="Q90275" s="32" t="str">
        <f>IF(I90275="OUTSTANDING",'Data Table Volumes'!$B$1-G90275,"NA")</f>
        <v>NA</v>
      </c>
    </row>
    <row r="90276" spans="17:17">
      <c r="Q90276" s="32" t="str">
        <f>IF(I90276="OUTSTANDING",'Data Table Volumes'!$B$1-G90276,"NA")</f>
        <v>NA</v>
      </c>
    </row>
    <row r="90277" spans="17:17">
      <c r="Q90277" s="32" t="str">
        <f>IF(I90277="OUTSTANDING",'Data Table Volumes'!$B$1-G90277,"NA")</f>
        <v>NA</v>
      </c>
    </row>
    <row r="90278" spans="17:17">
      <c r="Q90278" s="32" t="str">
        <f>IF(I90278="OUTSTANDING",'Data Table Volumes'!$B$1-G90278,"NA")</f>
        <v>NA</v>
      </c>
    </row>
    <row r="90279" spans="17:17">
      <c r="Q90279" s="32" t="str">
        <f>IF(I90279="OUTSTANDING",'Data Table Volumes'!$B$1-G90279,"NA")</f>
        <v>NA</v>
      </c>
    </row>
    <row r="90280" spans="17:17">
      <c r="Q90280" s="32" t="str">
        <f>IF(I90280="OUTSTANDING",'Data Table Volumes'!$B$1-G90280,"NA")</f>
        <v>NA</v>
      </c>
    </row>
    <row r="90281" spans="17:17">
      <c r="Q90281" s="32" t="str">
        <f>IF(I90281="OUTSTANDING",'Data Table Volumes'!$B$1-G90281,"NA")</f>
        <v>NA</v>
      </c>
    </row>
    <row r="90282" spans="17:17">
      <c r="Q90282" s="32" t="str">
        <f>IF(I90282="OUTSTANDING",'Data Table Volumes'!$B$1-G90282,"NA")</f>
        <v>NA</v>
      </c>
    </row>
    <row r="90283" spans="17:17">
      <c r="Q90283" s="32" t="str">
        <f>IF(I90283="OUTSTANDING",'Data Table Volumes'!$B$1-G90283,"NA")</f>
        <v>NA</v>
      </c>
    </row>
    <row r="90284" spans="17:17">
      <c r="Q90284" s="32" t="str">
        <f>IF(I90284="OUTSTANDING",'Data Table Volumes'!$B$1-G90284,"NA")</f>
        <v>NA</v>
      </c>
    </row>
    <row r="90285" spans="17:17">
      <c r="Q90285" s="32" t="str">
        <f>IF(I90285="OUTSTANDING",'Data Table Volumes'!$B$1-G90285,"NA")</f>
        <v>NA</v>
      </c>
    </row>
    <row r="90286" spans="17:17">
      <c r="Q90286" s="32" t="str">
        <f>IF(I90286="OUTSTANDING",'Data Table Volumes'!$B$1-G90286,"NA")</f>
        <v>NA</v>
      </c>
    </row>
    <row r="90287" spans="17:17">
      <c r="Q90287" s="32" t="str">
        <f>IF(I90287="OUTSTANDING",'Data Table Volumes'!$B$1-G90287,"NA")</f>
        <v>NA</v>
      </c>
    </row>
    <row r="90288" spans="17:17">
      <c r="Q90288" s="32" t="str">
        <f>IF(I90288="OUTSTANDING",'Data Table Volumes'!$B$1-G90288,"NA")</f>
        <v>NA</v>
      </c>
    </row>
    <row r="90289" spans="17:17">
      <c r="Q90289" s="32" t="str">
        <f>IF(I90289="OUTSTANDING",'Data Table Volumes'!$B$1-G90289,"NA")</f>
        <v>NA</v>
      </c>
    </row>
    <row r="90290" spans="17:17">
      <c r="Q90290" s="32" t="str">
        <f>IF(I90290="OUTSTANDING",'Data Table Volumes'!$B$1-G90290,"NA")</f>
        <v>NA</v>
      </c>
    </row>
    <row r="90291" spans="17:17">
      <c r="Q90291" s="32" t="str">
        <f>IF(I90291="OUTSTANDING",'Data Table Volumes'!$B$1-G90291,"NA")</f>
        <v>NA</v>
      </c>
    </row>
    <row r="90292" spans="17:17">
      <c r="Q90292" s="32" t="str">
        <f>IF(I90292="OUTSTANDING",'Data Table Volumes'!$B$1-G90292,"NA")</f>
        <v>NA</v>
      </c>
    </row>
    <row r="90293" spans="17:17">
      <c r="Q90293" s="32" t="str">
        <f>IF(I90293="OUTSTANDING",'Data Table Volumes'!$B$1-G90293,"NA")</f>
        <v>NA</v>
      </c>
    </row>
    <row r="90294" spans="17:17">
      <c r="Q90294" s="32" t="str">
        <f>IF(I90294="OUTSTANDING",'Data Table Volumes'!$B$1-G90294,"NA")</f>
        <v>NA</v>
      </c>
    </row>
    <row r="90295" spans="17:17">
      <c r="Q90295" s="32" t="str">
        <f>IF(I90295="OUTSTANDING",'Data Table Volumes'!$B$1-G90295,"NA")</f>
        <v>NA</v>
      </c>
    </row>
    <row r="90296" spans="17:17">
      <c r="Q90296" s="32" t="str">
        <f>IF(I90296="OUTSTANDING",'Data Table Volumes'!$B$1-G90296,"NA")</f>
        <v>NA</v>
      </c>
    </row>
    <row r="90297" spans="17:17">
      <c r="Q90297" s="32" t="str">
        <f>IF(I90297="OUTSTANDING",'Data Table Volumes'!$B$1-G90297,"NA")</f>
        <v>NA</v>
      </c>
    </row>
    <row r="90298" spans="17:17">
      <c r="Q90298" s="32" t="str">
        <f>IF(I90298="OUTSTANDING",'Data Table Volumes'!$B$1-G90298,"NA")</f>
        <v>NA</v>
      </c>
    </row>
    <row r="90299" spans="17:17">
      <c r="Q90299" s="32" t="str">
        <f>IF(I90299="OUTSTANDING",'Data Table Volumes'!$B$1-G90299,"NA")</f>
        <v>NA</v>
      </c>
    </row>
    <row r="90300" spans="17:17">
      <c r="Q90300" s="32" t="str">
        <f>IF(I90300="OUTSTANDING",'Data Table Volumes'!$B$1-G90300,"NA")</f>
        <v>NA</v>
      </c>
    </row>
    <row r="90301" spans="17:17">
      <c r="Q90301" s="32" t="str">
        <f>IF(I90301="OUTSTANDING",'Data Table Volumes'!$B$1-G90301,"NA")</f>
        <v>NA</v>
      </c>
    </row>
    <row r="90302" spans="17:17">
      <c r="Q90302" s="32" t="str">
        <f>IF(I90302="OUTSTANDING",'Data Table Volumes'!$B$1-G90302,"NA")</f>
        <v>NA</v>
      </c>
    </row>
    <row r="90303" spans="17:17">
      <c r="Q90303" s="32" t="str">
        <f>IF(I90303="OUTSTANDING",'Data Table Volumes'!$B$1-G90303,"NA")</f>
        <v>NA</v>
      </c>
    </row>
    <row r="90304" spans="17:17">
      <c r="Q90304" s="32" t="str">
        <f>IF(I90304="OUTSTANDING",'Data Table Volumes'!$B$1-G90304,"NA")</f>
        <v>NA</v>
      </c>
    </row>
    <row r="90305" spans="17:17">
      <c r="Q90305" s="32" t="str">
        <f>IF(I90305="OUTSTANDING",'Data Table Volumes'!$B$1-G90305,"NA")</f>
        <v>NA</v>
      </c>
    </row>
    <row r="90306" spans="17:17">
      <c r="Q90306" s="32" t="str">
        <f>IF(I90306="OUTSTANDING",'Data Table Volumes'!$B$1-G90306,"NA")</f>
        <v>NA</v>
      </c>
    </row>
    <row r="90307" spans="17:17">
      <c r="Q90307" s="32" t="str">
        <f>IF(I90307="OUTSTANDING",'Data Table Volumes'!$B$1-G90307,"NA")</f>
        <v>NA</v>
      </c>
    </row>
    <row r="90308" spans="17:17">
      <c r="Q90308" s="32" t="str">
        <f>IF(I90308="OUTSTANDING",'Data Table Volumes'!$B$1-G90308,"NA")</f>
        <v>NA</v>
      </c>
    </row>
    <row r="90309" spans="17:17">
      <c r="Q90309" s="32" t="str">
        <f>IF(I90309="OUTSTANDING",'Data Table Volumes'!$B$1-G90309,"NA")</f>
        <v>NA</v>
      </c>
    </row>
    <row r="90310" spans="17:17">
      <c r="Q90310" s="32" t="str">
        <f>IF(I90310="OUTSTANDING",'Data Table Volumes'!$B$1-G90310,"NA")</f>
        <v>NA</v>
      </c>
    </row>
    <row r="90311" spans="17:17">
      <c r="Q90311" s="32" t="str">
        <f>IF(I90311="OUTSTANDING",'Data Table Volumes'!$B$1-G90311,"NA")</f>
        <v>NA</v>
      </c>
    </row>
    <row r="90312" spans="17:17">
      <c r="Q90312" s="32" t="str">
        <f>IF(I90312="OUTSTANDING",'Data Table Volumes'!$B$1-G90312,"NA")</f>
        <v>NA</v>
      </c>
    </row>
    <row r="90313" spans="17:17">
      <c r="Q90313" s="32" t="str">
        <f>IF(I90313="OUTSTANDING",'Data Table Volumes'!$B$1-G90313,"NA")</f>
        <v>NA</v>
      </c>
    </row>
    <row r="90314" spans="17:17">
      <c r="Q90314" s="32" t="str">
        <f>IF(I90314="OUTSTANDING",'Data Table Volumes'!$B$1-G90314,"NA")</f>
        <v>NA</v>
      </c>
    </row>
    <row r="90315" spans="17:17">
      <c r="Q90315" s="32" t="str">
        <f>IF(I90315="OUTSTANDING",'Data Table Volumes'!$B$1-G90315,"NA")</f>
        <v>NA</v>
      </c>
    </row>
    <row r="90316" spans="17:17">
      <c r="Q90316" s="32" t="str">
        <f>IF(I90316="OUTSTANDING",'Data Table Volumes'!$B$1-G90316,"NA")</f>
        <v>NA</v>
      </c>
    </row>
    <row r="90317" spans="17:17">
      <c r="Q90317" s="32" t="str">
        <f>IF(I90317="OUTSTANDING",'Data Table Volumes'!$B$1-G90317,"NA")</f>
        <v>NA</v>
      </c>
    </row>
    <row r="90318" spans="17:17">
      <c r="Q90318" s="32" t="str">
        <f>IF(I90318="OUTSTANDING",'Data Table Volumes'!$B$1-G90318,"NA")</f>
        <v>NA</v>
      </c>
    </row>
    <row r="90319" spans="17:17">
      <c r="Q90319" s="32" t="str">
        <f>IF(I90319="OUTSTANDING",'Data Table Volumes'!$B$1-G90319,"NA")</f>
        <v>NA</v>
      </c>
    </row>
    <row r="90320" spans="17:17">
      <c r="Q90320" s="32" t="str">
        <f>IF(I90320="OUTSTANDING",'Data Table Volumes'!$B$1-G90320,"NA")</f>
        <v>NA</v>
      </c>
    </row>
    <row r="90321" spans="17:17">
      <c r="Q90321" s="32" t="str">
        <f>IF(I90321="OUTSTANDING",'Data Table Volumes'!$B$1-G90321,"NA")</f>
        <v>NA</v>
      </c>
    </row>
    <row r="90322" spans="17:17">
      <c r="Q90322" s="32" t="str">
        <f>IF(I90322="OUTSTANDING",'Data Table Volumes'!$B$1-G90322,"NA")</f>
        <v>NA</v>
      </c>
    </row>
    <row r="90323" spans="17:17">
      <c r="Q90323" s="32" t="str">
        <f>IF(I90323="OUTSTANDING",'Data Table Volumes'!$B$1-G90323,"NA")</f>
        <v>NA</v>
      </c>
    </row>
    <row r="90324" spans="17:17">
      <c r="Q90324" s="32" t="str">
        <f>IF(I90324="OUTSTANDING",'Data Table Volumes'!$B$1-G90324,"NA")</f>
        <v>NA</v>
      </c>
    </row>
    <row r="90325" spans="17:17">
      <c r="Q90325" s="32" t="str">
        <f>IF(I90325="OUTSTANDING",'Data Table Volumes'!$B$1-G90325,"NA")</f>
        <v>NA</v>
      </c>
    </row>
    <row r="90326" spans="17:17">
      <c r="Q90326" s="32" t="str">
        <f>IF(I90326="OUTSTANDING",'Data Table Volumes'!$B$1-G90326,"NA")</f>
        <v>NA</v>
      </c>
    </row>
    <row r="90327" spans="17:17">
      <c r="Q90327" s="32" t="str">
        <f>IF(I90327="OUTSTANDING",'Data Table Volumes'!$B$1-G90327,"NA")</f>
        <v>NA</v>
      </c>
    </row>
    <row r="90328" spans="17:17">
      <c r="Q90328" s="32" t="str">
        <f>IF(I90328="OUTSTANDING",'Data Table Volumes'!$B$1-G90328,"NA")</f>
        <v>NA</v>
      </c>
    </row>
    <row r="90329" spans="17:17">
      <c r="Q90329" s="32" t="str">
        <f>IF(I90329="OUTSTANDING",'Data Table Volumes'!$B$1-G90329,"NA")</f>
        <v>NA</v>
      </c>
    </row>
    <row r="90330" spans="17:17">
      <c r="Q90330" s="32" t="str">
        <f>IF(I90330="OUTSTANDING",'Data Table Volumes'!$B$1-G90330,"NA")</f>
        <v>NA</v>
      </c>
    </row>
    <row r="90331" spans="17:17">
      <c r="Q90331" s="32" t="str">
        <f>IF(I90331="OUTSTANDING",'Data Table Volumes'!$B$1-G90331,"NA")</f>
        <v>NA</v>
      </c>
    </row>
    <row r="90332" spans="17:17">
      <c r="Q90332" s="32" t="str">
        <f>IF(I90332="OUTSTANDING",'Data Table Volumes'!$B$1-G90332,"NA")</f>
        <v>NA</v>
      </c>
    </row>
    <row r="90333" spans="17:17">
      <c r="Q90333" s="32" t="str">
        <f>IF(I90333="OUTSTANDING",'Data Table Volumes'!$B$1-G90333,"NA")</f>
        <v>NA</v>
      </c>
    </row>
    <row r="90334" spans="17:17">
      <c r="Q90334" s="32" t="str">
        <f>IF(I90334="OUTSTANDING",'Data Table Volumes'!$B$1-G90334,"NA")</f>
        <v>NA</v>
      </c>
    </row>
    <row r="90335" spans="17:17">
      <c r="Q90335" s="32" t="str">
        <f>IF(I90335="OUTSTANDING",'Data Table Volumes'!$B$1-G90335,"NA")</f>
        <v>NA</v>
      </c>
    </row>
    <row r="90336" spans="17:17">
      <c r="Q90336" s="32" t="str">
        <f>IF(I90336="OUTSTANDING",'Data Table Volumes'!$B$1-G90336,"NA")</f>
        <v>NA</v>
      </c>
    </row>
    <row r="90337" spans="17:17">
      <c r="Q90337" s="32" t="str">
        <f>IF(I90337="OUTSTANDING",'Data Table Volumes'!$B$1-G90337,"NA")</f>
        <v>NA</v>
      </c>
    </row>
    <row r="90338" spans="17:17">
      <c r="Q90338" s="32" t="str">
        <f>IF(I90338="OUTSTANDING",'Data Table Volumes'!$B$1-G90338,"NA")</f>
        <v>NA</v>
      </c>
    </row>
    <row r="90339" spans="17:17">
      <c r="Q90339" s="32" t="str">
        <f>IF(I90339="OUTSTANDING",'Data Table Volumes'!$B$1-G90339,"NA")</f>
        <v>NA</v>
      </c>
    </row>
    <row r="90340" spans="17:17">
      <c r="Q90340" s="32" t="str">
        <f>IF(I90340="OUTSTANDING",'Data Table Volumes'!$B$1-G90340,"NA")</f>
        <v>NA</v>
      </c>
    </row>
    <row r="90341" spans="17:17">
      <c r="Q90341" s="32" t="str">
        <f>IF(I90341="OUTSTANDING",'Data Table Volumes'!$B$1-G90341,"NA")</f>
        <v>NA</v>
      </c>
    </row>
    <row r="90342" spans="17:17">
      <c r="Q90342" s="32" t="str">
        <f>IF(I90342="OUTSTANDING",'Data Table Volumes'!$B$1-G90342,"NA")</f>
        <v>NA</v>
      </c>
    </row>
    <row r="90343" spans="17:17">
      <c r="Q90343" s="32" t="str">
        <f>IF(I90343="OUTSTANDING",'Data Table Volumes'!$B$1-G90343,"NA")</f>
        <v>NA</v>
      </c>
    </row>
    <row r="90344" spans="17:17">
      <c r="Q90344" s="32" t="str">
        <f>IF(I90344="OUTSTANDING",'Data Table Volumes'!$B$1-G90344,"NA")</f>
        <v>NA</v>
      </c>
    </row>
    <row r="90345" spans="17:17">
      <c r="Q90345" s="32" t="str">
        <f>IF(I90345="OUTSTANDING",'Data Table Volumes'!$B$1-G90345,"NA")</f>
        <v>NA</v>
      </c>
    </row>
    <row r="90346" spans="17:17">
      <c r="Q90346" s="32" t="str">
        <f>IF(I90346="OUTSTANDING",'Data Table Volumes'!$B$1-G90346,"NA")</f>
        <v>NA</v>
      </c>
    </row>
    <row r="90347" spans="17:17">
      <c r="Q90347" s="32" t="str">
        <f>IF(I90347="OUTSTANDING",'Data Table Volumes'!$B$1-G90347,"NA")</f>
        <v>NA</v>
      </c>
    </row>
    <row r="90348" spans="17:17">
      <c r="Q90348" s="32" t="str">
        <f>IF(I90348="OUTSTANDING",'Data Table Volumes'!$B$1-G90348,"NA")</f>
        <v>NA</v>
      </c>
    </row>
    <row r="90349" spans="17:17">
      <c r="Q90349" s="32" t="str">
        <f>IF(I90349="OUTSTANDING",'Data Table Volumes'!$B$1-G90349,"NA")</f>
        <v>NA</v>
      </c>
    </row>
    <row r="90350" spans="17:17">
      <c r="Q90350" s="32" t="str">
        <f>IF(I90350="OUTSTANDING",'Data Table Volumes'!$B$1-G90350,"NA")</f>
        <v>NA</v>
      </c>
    </row>
    <row r="90351" spans="17:17">
      <c r="Q90351" s="32" t="str">
        <f>IF(I90351="OUTSTANDING",'Data Table Volumes'!$B$1-G90351,"NA")</f>
        <v>NA</v>
      </c>
    </row>
    <row r="90352" spans="17:17">
      <c r="Q90352" s="32" t="str">
        <f>IF(I90352="OUTSTANDING",'Data Table Volumes'!$B$1-G90352,"NA")</f>
        <v>NA</v>
      </c>
    </row>
    <row r="90353" spans="17:17">
      <c r="Q90353" s="32" t="str">
        <f>IF(I90353="OUTSTANDING",'Data Table Volumes'!$B$1-G90353,"NA")</f>
        <v>NA</v>
      </c>
    </row>
    <row r="90354" spans="17:17">
      <c r="Q90354" s="32" t="str">
        <f>IF(I90354="OUTSTANDING",'Data Table Volumes'!$B$1-G90354,"NA")</f>
        <v>NA</v>
      </c>
    </row>
    <row r="90355" spans="17:17">
      <c r="Q90355" s="32" t="str">
        <f>IF(I90355="OUTSTANDING",'Data Table Volumes'!$B$1-G90355,"NA")</f>
        <v>NA</v>
      </c>
    </row>
    <row r="90356" spans="17:17">
      <c r="Q90356" s="32" t="str">
        <f>IF(I90356="OUTSTANDING",'Data Table Volumes'!$B$1-G90356,"NA")</f>
        <v>NA</v>
      </c>
    </row>
    <row r="90357" spans="17:17">
      <c r="Q90357" s="32" t="str">
        <f>IF(I90357="OUTSTANDING",'Data Table Volumes'!$B$1-G90357,"NA")</f>
        <v>NA</v>
      </c>
    </row>
    <row r="90358" spans="17:17">
      <c r="Q90358" s="32" t="str">
        <f>IF(I90358="OUTSTANDING",'Data Table Volumes'!$B$1-G90358,"NA")</f>
        <v>NA</v>
      </c>
    </row>
    <row r="90359" spans="17:17">
      <c r="Q90359" s="32" t="str">
        <f>IF(I90359="OUTSTANDING",'Data Table Volumes'!$B$1-G90359,"NA")</f>
        <v>NA</v>
      </c>
    </row>
    <row r="90360" spans="17:17">
      <c r="Q90360" s="32" t="str">
        <f>IF(I90360="OUTSTANDING",'Data Table Volumes'!$B$1-G90360,"NA")</f>
        <v>NA</v>
      </c>
    </row>
    <row r="90361" spans="17:17">
      <c r="Q90361" s="32" t="str">
        <f>IF(I90361="OUTSTANDING",'Data Table Volumes'!$B$1-G90361,"NA")</f>
        <v>NA</v>
      </c>
    </row>
    <row r="90362" spans="17:17">
      <c r="Q90362" s="32" t="str">
        <f>IF(I90362="OUTSTANDING",'Data Table Volumes'!$B$1-G90362,"NA")</f>
        <v>NA</v>
      </c>
    </row>
    <row r="90363" spans="17:17">
      <c r="Q90363" s="32" t="str">
        <f>IF(I90363="OUTSTANDING",'Data Table Volumes'!$B$1-G90363,"NA")</f>
        <v>NA</v>
      </c>
    </row>
    <row r="90364" spans="17:17">
      <c r="Q90364" s="32" t="str">
        <f>IF(I90364="OUTSTANDING",'Data Table Volumes'!$B$1-G90364,"NA")</f>
        <v>NA</v>
      </c>
    </row>
    <row r="90365" spans="17:17">
      <c r="Q90365" s="32" t="str">
        <f>IF(I90365="OUTSTANDING",'Data Table Volumes'!$B$1-G90365,"NA")</f>
        <v>NA</v>
      </c>
    </row>
    <row r="90366" spans="17:17">
      <c r="Q90366" s="32" t="str">
        <f>IF(I90366="OUTSTANDING",'Data Table Volumes'!$B$1-G90366,"NA")</f>
        <v>NA</v>
      </c>
    </row>
    <row r="90367" spans="17:17">
      <c r="Q90367" s="32" t="str">
        <f>IF(I90367="OUTSTANDING",'Data Table Volumes'!$B$1-G90367,"NA")</f>
        <v>NA</v>
      </c>
    </row>
    <row r="90368" spans="17:17">
      <c r="Q90368" s="32" t="str">
        <f>IF(I90368="OUTSTANDING",'Data Table Volumes'!$B$1-G90368,"NA")</f>
        <v>NA</v>
      </c>
    </row>
    <row r="90369" spans="17:17">
      <c r="Q90369" s="32" t="str">
        <f>IF(I90369="OUTSTANDING",'Data Table Volumes'!$B$1-G90369,"NA")</f>
        <v>NA</v>
      </c>
    </row>
    <row r="90370" spans="17:17">
      <c r="Q90370" s="32" t="str">
        <f>IF(I90370="OUTSTANDING",'Data Table Volumes'!$B$1-G90370,"NA")</f>
        <v>NA</v>
      </c>
    </row>
    <row r="90371" spans="17:17">
      <c r="Q90371" s="32" t="str">
        <f>IF(I90371="OUTSTANDING",'Data Table Volumes'!$B$1-G90371,"NA")</f>
        <v>NA</v>
      </c>
    </row>
    <row r="90372" spans="17:17">
      <c r="Q90372" s="32" t="str">
        <f>IF(I90372="OUTSTANDING",'Data Table Volumes'!$B$1-G90372,"NA")</f>
        <v>NA</v>
      </c>
    </row>
    <row r="90373" spans="17:17">
      <c r="Q90373" s="32" t="str">
        <f>IF(I90373="OUTSTANDING",'Data Table Volumes'!$B$1-G90373,"NA")</f>
        <v>NA</v>
      </c>
    </row>
    <row r="90374" spans="17:17">
      <c r="Q90374" s="32" t="str">
        <f>IF(I90374="OUTSTANDING",'Data Table Volumes'!$B$1-G90374,"NA")</f>
        <v>NA</v>
      </c>
    </row>
    <row r="90375" spans="17:17">
      <c r="Q90375" s="32" t="str">
        <f>IF(I90375="OUTSTANDING",'Data Table Volumes'!$B$1-G90375,"NA")</f>
        <v>NA</v>
      </c>
    </row>
    <row r="90376" spans="17:17">
      <c r="Q90376" s="32" t="str">
        <f>IF(I90376="OUTSTANDING",'Data Table Volumes'!$B$1-G90376,"NA")</f>
        <v>NA</v>
      </c>
    </row>
    <row r="90377" spans="17:17">
      <c r="Q90377" s="32" t="str">
        <f>IF(I90377="OUTSTANDING",'Data Table Volumes'!$B$1-G90377,"NA")</f>
        <v>NA</v>
      </c>
    </row>
    <row r="90378" spans="17:17">
      <c r="Q90378" s="32" t="str">
        <f>IF(I90378="OUTSTANDING",'Data Table Volumes'!$B$1-G90378,"NA")</f>
        <v>NA</v>
      </c>
    </row>
    <row r="90379" spans="17:17">
      <c r="Q90379" s="32" t="str">
        <f>IF(I90379="OUTSTANDING",'Data Table Volumes'!$B$1-G90379,"NA")</f>
        <v>NA</v>
      </c>
    </row>
    <row r="90380" spans="17:17">
      <c r="Q90380" s="32" t="str">
        <f>IF(I90380="OUTSTANDING",'Data Table Volumes'!$B$1-G90380,"NA")</f>
        <v>NA</v>
      </c>
    </row>
    <row r="90381" spans="17:17">
      <c r="Q90381" s="32" t="str">
        <f>IF(I90381="OUTSTANDING",'Data Table Volumes'!$B$1-G90381,"NA")</f>
        <v>NA</v>
      </c>
    </row>
    <row r="90382" spans="17:17">
      <c r="Q90382" s="32" t="str">
        <f>IF(I90382="OUTSTANDING",'Data Table Volumes'!$B$1-G90382,"NA")</f>
        <v>NA</v>
      </c>
    </row>
    <row r="90383" spans="17:17">
      <c r="Q90383" s="32" t="str">
        <f>IF(I90383="OUTSTANDING",'Data Table Volumes'!$B$1-G90383,"NA")</f>
        <v>NA</v>
      </c>
    </row>
    <row r="90384" spans="17:17">
      <c r="Q90384" s="32" t="str">
        <f>IF(I90384="OUTSTANDING",'Data Table Volumes'!$B$1-G90384,"NA")</f>
        <v>NA</v>
      </c>
    </row>
    <row r="90385" spans="17:17">
      <c r="Q90385" s="32" t="str">
        <f>IF(I90385="OUTSTANDING",'Data Table Volumes'!$B$1-G90385,"NA")</f>
        <v>NA</v>
      </c>
    </row>
    <row r="90386" spans="17:17">
      <c r="Q90386" s="32" t="str">
        <f>IF(I90386="OUTSTANDING",'Data Table Volumes'!$B$1-G90386,"NA")</f>
        <v>NA</v>
      </c>
    </row>
    <row r="90387" spans="17:17">
      <c r="Q90387" s="32" t="str">
        <f>IF(I90387="OUTSTANDING",'Data Table Volumes'!$B$1-G90387,"NA")</f>
        <v>NA</v>
      </c>
    </row>
    <row r="90388" spans="17:17">
      <c r="Q90388" s="32" t="str">
        <f>IF(I90388="OUTSTANDING",'Data Table Volumes'!$B$1-G90388,"NA")</f>
        <v>NA</v>
      </c>
    </row>
    <row r="90389" spans="17:17">
      <c r="Q90389" s="32" t="str">
        <f>IF(I90389="OUTSTANDING",'Data Table Volumes'!$B$1-G90389,"NA")</f>
        <v>NA</v>
      </c>
    </row>
    <row r="90390" spans="17:17">
      <c r="Q90390" s="32" t="str">
        <f>IF(I90390="OUTSTANDING",'Data Table Volumes'!$B$1-G90390,"NA")</f>
        <v>NA</v>
      </c>
    </row>
    <row r="90391" spans="17:17">
      <c r="Q90391" s="32" t="str">
        <f>IF(I90391="OUTSTANDING",'Data Table Volumes'!$B$1-G90391,"NA")</f>
        <v>NA</v>
      </c>
    </row>
    <row r="90392" spans="17:17">
      <c r="Q90392" s="32" t="str">
        <f>IF(I90392="OUTSTANDING",'Data Table Volumes'!$B$1-G90392,"NA")</f>
        <v>NA</v>
      </c>
    </row>
    <row r="90393" spans="17:17">
      <c r="Q90393" s="32" t="str">
        <f>IF(I90393="OUTSTANDING",'Data Table Volumes'!$B$1-G90393,"NA")</f>
        <v>NA</v>
      </c>
    </row>
    <row r="90394" spans="17:17">
      <c r="Q90394" s="32" t="str">
        <f>IF(I90394="OUTSTANDING",'Data Table Volumes'!$B$1-G90394,"NA")</f>
        <v>NA</v>
      </c>
    </row>
    <row r="90395" spans="17:17">
      <c r="Q90395" s="32" t="str">
        <f>IF(I90395="OUTSTANDING",'Data Table Volumes'!$B$1-G90395,"NA")</f>
        <v>NA</v>
      </c>
    </row>
    <row r="90396" spans="17:17">
      <c r="Q90396" s="32" t="str">
        <f>IF(I90396="OUTSTANDING",'Data Table Volumes'!$B$1-G90396,"NA")</f>
        <v>NA</v>
      </c>
    </row>
    <row r="90397" spans="17:17">
      <c r="Q90397" s="32" t="str">
        <f>IF(I90397="OUTSTANDING",'Data Table Volumes'!$B$1-G90397,"NA")</f>
        <v>NA</v>
      </c>
    </row>
    <row r="90398" spans="17:17">
      <c r="Q90398" s="32" t="str">
        <f>IF(I90398="OUTSTANDING",'Data Table Volumes'!$B$1-G90398,"NA")</f>
        <v>NA</v>
      </c>
    </row>
    <row r="90399" spans="17:17">
      <c r="Q90399" s="32" t="str">
        <f>IF(I90399="OUTSTANDING",'Data Table Volumes'!$B$1-G90399,"NA")</f>
        <v>NA</v>
      </c>
    </row>
    <row r="90400" spans="17:17">
      <c r="Q90400" s="32" t="str">
        <f>IF(I90400="OUTSTANDING",'Data Table Volumes'!$B$1-G90400,"NA")</f>
        <v>NA</v>
      </c>
    </row>
    <row r="90401" spans="17:17">
      <c r="Q90401" s="32" t="str">
        <f>IF(I90401="OUTSTANDING",'Data Table Volumes'!$B$1-G90401,"NA")</f>
        <v>NA</v>
      </c>
    </row>
    <row r="90402" spans="17:17">
      <c r="Q90402" s="32" t="str">
        <f>IF(I90402="OUTSTANDING",'Data Table Volumes'!$B$1-G90402,"NA")</f>
        <v>NA</v>
      </c>
    </row>
    <row r="90403" spans="17:17">
      <c r="Q90403" s="32" t="str">
        <f>IF(I90403="OUTSTANDING",'Data Table Volumes'!$B$1-G90403,"NA")</f>
        <v>NA</v>
      </c>
    </row>
    <row r="90404" spans="17:17">
      <c r="Q90404" s="32" t="str">
        <f>IF(I90404="OUTSTANDING",'Data Table Volumes'!$B$1-G90404,"NA")</f>
        <v>NA</v>
      </c>
    </row>
    <row r="90405" spans="17:17">
      <c r="Q90405" s="32" t="str">
        <f>IF(I90405="OUTSTANDING",'Data Table Volumes'!$B$1-G90405,"NA")</f>
        <v>NA</v>
      </c>
    </row>
    <row r="90406" spans="17:17">
      <c r="Q90406" s="32" t="str">
        <f>IF(I90406="OUTSTANDING",'Data Table Volumes'!$B$1-G90406,"NA")</f>
        <v>NA</v>
      </c>
    </row>
    <row r="90407" spans="17:17">
      <c r="Q90407" s="32" t="str">
        <f>IF(I90407="OUTSTANDING",'Data Table Volumes'!$B$1-G90407,"NA")</f>
        <v>NA</v>
      </c>
    </row>
    <row r="90408" spans="17:17">
      <c r="Q90408" s="32" t="str">
        <f>IF(I90408="OUTSTANDING",'Data Table Volumes'!$B$1-G90408,"NA")</f>
        <v>NA</v>
      </c>
    </row>
    <row r="90409" spans="17:17">
      <c r="Q90409" s="32" t="str">
        <f>IF(I90409="OUTSTANDING",'Data Table Volumes'!$B$1-G90409,"NA")</f>
        <v>NA</v>
      </c>
    </row>
    <row r="90410" spans="17:17">
      <c r="Q90410" s="32" t="str">
        <f>IF(I90410="OUTSTANDING",'Data Table Volumes'!$B$1-G90410,"NA")</f>
        <v>NA</v>
      </c>
    </row>
    <row r="90411" spans="17:17">
      <c r="Q90411" s="32" t="str">
        <f>IF(I90411="OUTSTANDING",'Data Table Volumes'!$B$1-G90411,"NA")</f>
        <v>NA</v>
      </c>
    </row>
    <row r="90412" spans="17:17">
      <c r="Q90412" s="32" t="str">
        <f>IF(I90412="OUTSTANDING",'Data Table Volumes'!$B$1-G90412,"NA")</f>
        <v>NA</v>
      </c>
    </row>
    <row r="90413" spans="17:17">
      <c r="Q90413" s="32" t="str">
        <f>IF(I90413="OUTSTANDING",'Data Table Volumes'!$B$1-G90413,"NA")</f>
        <v>NA</v>
      </c>
    </row>
    <row r="90414" spans="17:17">
      <c r="Q90414" s="32" t="str">
        <f>IF(I90414="OUTSTANDING",'Data Table Volumes'!$B$1-G90414,"NA")</f>
        <v>NA</v>
      </c>
    </row>
    <row r="90415" spans="17:17">
      <c r="Q90415" s="32" t="str">
        <f>IF(I90415="OUTSTANDING",'Data Table Volumes'!$B$1-G90415,"NA")</f>
        <v>NA</v>
      </c>
    </row>
    <row r="90416" spans="17:17">
      <c r="Q90416" s="32" t="str">
        <f>IF(I90416="OUTSTANDING",'Data Table Volumes'!$B$1-G90416,"NA")</f>
        <v>NA</v>
      </c>
    </row>
    <row r="90417" spans="17:17">
      <c r="Q90417" s="32" t="str">
        <f>IF(I90417="OUTSTANDING",'Data Table Volumes'!$B$1-G90417,"NA")</f>
        <v>NA</v>
      </c>
    </row>
    <row r="90418" spans="17:17">
      <c r="Q90418" s="32" t="str">
        <f>IF(I90418="OUTSTANDING",'Data Table Volumes'!$B$1-G90418,"NA")</f>
        <v>NA</v>
      </c>
    </row>
    <row r="90419" spans="17:17">
      <c r="Q90419" s="32" t="str">
        <f>IF(I90419="OUTSTANDING",'Data Table Volumes'!$B$1-G90419,"NA")</f>
        <v>NA</v>
      </c>
    </row>
    <row r="90420" spans="17:17">
      <c r="Q90420" s="32" t="str">
        <f>IF(I90420="OUTSTANDING",'Data Table Volumes'!$B$1-G90420,"NA")</f>
        <v>NA</v>
      </c>
    </row>
    <row r="90421" spans="17:17">
      <c r="Q90421" s="32" t="str">
        <f>IF(I90421="OUTSTANDING",'Data Table Volumes'!$B$1-G90421,"NA")</f>
        <v>NA</v>
      </c>
    </row>
    <row r="90422" spans="17:17">
      <c r="Q90422" s="32" t="str">
        <f>IF(I90422="OUTSTANDING",'Data Table Volumes'!$B$1-G90422,"NA")</f>
        <v>NA</v>
      </c>
    </row>
    <row r="90423" spans="17:17">
      <c r="Q90423" s="32" t="str">
        <f>IF(I90423="OUTSTANDING",'Data Table Volumes'!$B$1-G90423,"NA")</f>
        <v>NA</v>
      </c>
    </row>
    <row r="90424" spans="17:17">
      <c r="Q90424" s="32" t="str">
        <f>IF(I90424="OUTSTANDING",'Data Table Volumes'!$B$1-G90424,"NA")</f>
        <v>NA</v>
      </c>
    </row>
    <row r="90425" spans="17:17">
      <c r="Q90425" s="32" t="str">
        <f>IF(I90425="OUTSTANDING",'Data Table Volumes'!$B$1-G90425,"NA")</f>
        <v>NA</v>
      </c>
    </row>
    <row r="90426" spans="17:17">
      <c r="Q90426" s="32" t="str">
        <f>IF(I90426="OUTSTANDING",'Data Table Volumes'!$B$1-G90426,"NA")</f>
        <v>NA</v>
      </c>
    </row>
    <row r="90427" spans="17:17">
      <c r="Q90427" s="32" t="str">
        <f>IF(I90427="OUTSTANDING",'Data Table Volumes'!$B$1-G90427,"NA")</f>
        <v>NA</v>
      </c>
    </row>
    <row r="90428" spans="17:17">
      <c r="Q90428" s="32" t="str">
        <f>IF(I90428="OUTSTANDING",'Data Table Volumes'!$B$1-G90428,"NA")</f>
        <v>NA</v>
      </c>
    </row>
    <row r="90429" spans="17:17">
      <c r="Q90429" s="32" t="str">
        <f>IF(I90429="OUTSTANDING",'Data Table Volumes'!$B$1-G90429,"NA")</f>
        <v>NA</v>
      </c>
    </row>
    <row r="90430" spans="17:17">
      <c r="Q90430" s="32" t="str">
        <f>IF(I90430="OUTSTANDING",'Data Table Volumes'!$B$1-G90430,"NA")</f>
        <v>NA</v>
      </c>
    </row>
    <row r="90431" spans="17:17">
      <c r="Q90431" s="32" t="str">
        <f>IF(I90431="OUTSTANDING",'Data Table Volumes'!$B$1-G90431,"NA")</f>
        <v>NA</v>
      </c>
    </row>
    <row r="90432" spans="17:17">
      <c r="Q90432" s="32" t="str">
        <f>IF(I90432="OUTSTANDING",'Data Table Volumes'!$B$1-G90432,"NA")</f>
        <v>NA</v>
      </c>
    </row>
    <row r="90433" spans="17:17">
      <c r="Q90433" s="32" t="str">
        <f>IF(I90433="OUTSTANDING",'Data Table Volumes'!$B$1-G90433,"NA")</f>
        <v>NA</v>
      </c>
    </row>
    <row r="90434" spans="17:17">
      <c r="Q90434" s="32" t="str">
        <f>IF(I90434="OUTSTANDING",'Data Table Volumes'!$B$1-G90434,"NA")</f>
        <v>NA</v>
      </c>
    </row>
    <row r="90435" spans="17:17">
      <c r="Q90435" s="32" t="str">
        <f>IF(I90435="OUTSTANDING",'Data Table Volumes'!$B$1-G90435,"NA")</f>
        <v>NA</v>
      </c>
    </row>
    <row r="90436" spans="17:17">
      <c r="Q90436" s="32" t="str">
        <f>IF(I90436="OUTSTANDING",'Data Table Volumes'!$B$1-G90436,"NA")</f>
        <v>NA</v>
      </c>
    </row>
    <row r="90437" spans="17:17">
      <c r="Q90437" s="32" t="str">
        <f>IF(I90437="OUTSTANDING",'Data Table Volumes'!$B$1-G90437,"NA")</f>
        <v>NA</v>
      </c>
    </row>
    <row r="90438" spans="17:17">
      <c r="Q90438" s="32" t="str">
        <f>IF(I90438="OUTSTANDING",'Data Table Volumes'!$B$1-G90438,"NA")</f>
        <v>NA</v>
      </c>
    </row>
    <row r="90439" spans="17:17">
      <c r="Q90439" s="32" t="str">
        <f>IF(I90439="OUTSTANDING",'Data Table Volumes'!$B$1-G90439,"NA")</f>
        <v>NA</v>
      </c>
    </row>
    <row r="90440" spans="17:17">
      <c r="Q90440" s="32" t="str">
        <f>IF(I90440="OUTSTANDING",'Data Table Volumes'!$B$1-G90440,"NA")</f>
        <v>NA</v>
      </c>
    </row>
    <row r="90441" spans="17:17">
      <c r="Q90441" s="32" t="str">
        <f>IF(I90441="OUTSTANDING",'Data Table Volumes'!$B$1-G90441,"NA")</f>
        <v>NA</v>
      </c>
    </row>
    <row r="90442" spans="17:17">
      <c r="Q90442" s="32" t="str">
        <f>IF(I90442="OUTSTANDING",'Data Table Volumes'!$B$1-G90442,"NA")</f>
        <v>NA</v>
      </c>
    </row>
    <row r="90443" spans="17:17">
      <c r="Q90443" s="32" t="str">
        <f>IF(I90443="OUTSTANDING",'Data Table Volumes'!$B$1-G90443,"NA")</f>
        <v>NA</v>
      </c>
    </row>
    <row r="90444" spans="17:17">
      <c r="Q90444" s="32" t="str">
        <f>IF(I90444="OUTSTANDING",'Data Table Volumes'!$B$1-G90444,"NA")</f>
        <v>NA</v>
      </c>
    </row>
    <row r="90445" spans="17:17">
      <c r="Q90445" s="32" t="str">
        <f>IF(I90445="OUTSTANDING",'Data Table Volumes'!$B$1-G90445,"NA")</f>
        <v>NA</v>
      </c>
    </row>
    <row r="90446" spans="17:17">
      <c r="Q90446" s="32" t="str">
        <f>IF(I90446="OUTSTANDING",'Data Table Volumes'!$B$1-G90446,"NA")</f>
        <v>NA</v>
      </c>
    </row>
    <row r="90447" spans="17:17">
      <c r="Q90447" s="32" t="str">
        <f>IF(I90447="OUTSTANDING",'Data Table Volumes'!$B$1-G90447,"NA")</f>
        <v>NA</v>
      </c>
    </row>
    <row r="90448" spans="17:17">
      <c r="Q90448" s="32" t="str">
        <f>IF(I90448="OUTSTANDING",'Data Table Volumes'!$B$1-G90448,"NA")</f>
        <v>NA</v>
      </c>
    </row>
    <row r="90449" spans="17:17">
      <c r="Q90449" s="32" t="str">
        <f>IF(I90449="OUTSTANDING",'Data Table Volumes'!$B$1-G90449,"NA")</f>
        <v>NA</v>
      </c>
    </row>
    <row r="90450" spans="17:17">
      <c r="Q90450" s="32" t="str">
        <f>IF(I90450="OUTSTANDING",'Data Table Volumes'!$B$1-G90450,"NA")</f>
        <v>NA</v>
      </c>
    </row>
    <row r="90451" spans="17:17">
      <c r="Q90451" s="32" t="str">
        <f>IF(I90451="OUTSTANDING",'Data Table Volumes'!$B$1-G90451,"NA")</f>
        <v>NA</v>
      </c>
    </row>
    <row r="90452" spans="17:17">
      <c r="Q90452" s="32" t="str">
        <f>IF(I90452="OUTSTANDING",'Data Table Volumes'!$B$1-G90452,"NA")</f>
        <v>NA</v>
      </c>
    </row>
    <row r="90453" spans="17:17">
      <c r="Q90453" s="32" t="str">
        <f>IF(I90453="OUTSTANDING",'Data Table Volumes'!$B$1-G90453,"NA")</f>
        <v>NA</v>
      </c>
    </row>
    <row r="90454" spans="17:17">
      <c r="Q90454" s="32" t="str">
        <f>IF(I90454="OUTSTANDING",'Data Table Volumes'!$B$1-G90454,"NA")</f>
        <v>NA</v>
      </c>
    </row>
    <row r="90455" spans="17:17">
      <c r="Q90455" s="32" t="str">
        <f>IF(I90455="OUTSTANDING",'Data Table Volumes'!$B$1-G90455,"NA")</f>
        <v>NA</v>
      </c>
    </row>
    <row r="90456" spans="17:17">
      <c r="Q90456" s="32" t="str">
        <f>IF(I90456="OUTSTANDING",'Data Table Volumes'!$B$1-G90456,"NA")</f>
        <v>NA</v>
      </c>
    </row>
    <row r="90457" spans="17:17">
      <c r="Q90457" s="32" t="str">
        <f>IF(I90457="OUTSTANDING",'Data Table Volumes'!$B$1-G90457,"NA")</f>
        <v>NA</v>
      </c>
    </row>
    <row r="90458" spans="17:17">
      <c r="Q90458" s="32" t="str">
        <f>IF(I90458="OUTSTANDING",'Data Table Volumes'!$B$1-G90458,"NA")</f>
        <v>NA</v>
      </c>
    </row>
    <row r="90459" spans="17:17">
      <c r="Q90459" s="32" t="str">
        <f>IF(I90459="OUTSTANDING",'Data Table Volumes'!$B$1-G90459,"NA")</f>
        <v>NA</v>
      </c>
    </row>
    <row r="90460" spans="17:17">
      <c r="Q90460" s="32" t="str">
        <f>IF(I90460="OUTSTANDING",'Data Table Volumes'!$B$1-G90460,"NA")</f>
        <v>NA</v>
      </c>
    </row>
    <row r="90461" spans="17:17">
      <c r="Q90461" s="32" t="str">
        <f>IF(I90461="OUTSTANDING",'Data Table Volumes'!$B$1-G90461,"NA")</f>
        <v>NA</v>
      </c>
    </row>
    <row r="90462" spans="17:17">
      <c r="Q90462" s="32" t="str">
        <f>IF(I90462="OUTSTANDING",'Data Table Volumes'!$B$1-G90462,"NA")</f>
        <v>NA</v>
      </c>
    </row>
    <row r="90463" spans="17:17">
      <c r="Q90463" s="32" t="str">
        <f>IF(I90463="OUTSTANDING",'Data Table Volumes'!$B$1-G90463,"NA")</f>
        <v>NA</v>
      </c>
    </row>
    <row r="90464" spans="17:17">
      <c r="Q90464" s="32" t="str">
        <f>IF(I90464="OUTSTANDING",'Data Table Volumes'!$B$1-G90464,"NA")</f>
        <v>NA</v>
      </c>
    </row>
    <row r="90465" spans="17:17">
      <c r="Q90465" s="32" t="str">
        <f>IF(I90465="OUTSTANDING",'Data Table Volumes'!$B$1-G90465,"NA")</f>
        <v>NA</v>
      </c>
    </row>
    <row r="90466" spans="17:17">
      <c r="Q90466" s="32" t="str">
        <f>IF(I90466="OUTSTANDING",'Data Table Volumes'!$B$1-G90466,"NA")</f>
        <v>NA</v>
      </c>
    </row>
    <row r="90467" spans="17:17">
      <c r="Q90467" s="32" t="str">
        <f>IF(I90467="OUTSTANDING",'Data Table Volumes'!$B$1-G90467,"NA")</f>
        <v>NA</v>
      </c>
    </row>
    <row r="90468" spans="17:17">
      <c r="Q90468" s="32" t="str">
        <f>IF(I90468="OUTSTANDING",'Data Table Volumes'!$B$1-G90468,"NA")</f>
        <v>NA</v>
      </c>
    </row>
    <row r="90469" spans="17:17">
      <c r="Q90469" s="32" t="str">
        <f>IF(I90469="OUTSTANDING",'Data Table Volumes'!$B$1-G90469,"NA")</f>
        <v>NA</v>
      </c>
    </row>
    <row r="90470" spans="17:17">
      <c r="Q90470" s="32" t="str">
        <f>IF(I90470="OUTSTANDING",'Data Table Volumes'!$B$1-G90470,"NA")</f>
        <v>NA</v>
      </c>
    </row>
    <row r="90471" spans="17:17">
      <c r="Q90471" s="32" t="str">
        <f>IF(I90471="OUTSTANDING",'Data Table Volumes'!$B$1-G90471,"NA")</f>
        <v>NA</v>
      </c>
    </row>
    <row r="90472" spans="17:17">
      <c r="Q90472" s="32" t="str">
        <f>IF(I90472="OUTSTANDING",'Data Table Volumes'!$B$1-G90472,"NA")</f>
        <v>NA</v>
      </c>
    </row>
    <row r="90473" spans="17:17">
      <c r="Q90473" s="32" t="str">
        <f>IF(I90473="OUTSTANDING",'Data Table Volumes'!$B$1-G90473,"NA")</f>
        <v>NA</v>
      </c>
    </row>
    <row r="90474" spans="17:17">
      <c r="Q90474" s="32" t="str">
        <f>IF(I90474="OUTSTANDING",'Data Table Volumes'!$B$1-G90474,"NA")</f>
        <v>NA</v>
      </c>
    </row>
    <row r="90475" spans="17:17">
      <c r="Q90475" s="32" t="str">
        <f>IF(I90475="OUTSTANDING",'Data Table Volumes'!$B$1-G90475,"NA")</f>
        <v>NA</v>
      </c>
    </row>
    <row r="90476" spans="17:17">
      <c r="Q90476" s="32" t="str">
        <f>IF(I90476="OUTSTANDING",'Data Table Volumes'!$B$1-G90476,"NA")</f>
        <v>NA</v>
      </c>
    </row>
    <row r="90477" spans="17:17">
      <c r="Q90477" s="32" t="str">
        <f>IF(I90477="OUTSTANDING",'Data Table Volumes'!$B$1-G90477,"NA")</f>
        <v>NA</v>
      </c>
    </row>
    <row r="90478" spans="17:17">
      <c r="Q90478" s="32" t="str">
        <f>IF(I90478="OUTSTANDING",'Data Table Volumes'!$B$1-G90478,"NA")</f>
        <v>NA</v>
      </c>
    </row>
    <row r="90479" spans="17:17">
      <c r="Q90479" s="32" t="str">
        <f>IF(I90479="OUTSTANDING",'Data Table Volumes'!$B$1-G90479,"NA")</f>
        <v>NA</v>
      </c>
    </row>
    <row r="90480" spans="17:17">
      <c r="Q90480" s="32" t="str">
        <f>IF(I90480="OUTSTANDING",'Data Table Volumes'!$B$1-G90480,"NA")</f>
        <v>NA</v>
      </c>
    </row>
    <row r="90481" spans="17:17">
      <c r="Q90481" s="32" t="str">
        <f>IF(I90481="OUTSTANDING",'Data Table Volumes'!$B$1-G90481,"NA")</f>
        <v>NA</v>
      </c>
    </row>
    <row r="90482" spans="17:17">
      <c r="Q90482" s="32" t="str">
        <f>IF(I90482="OUTSTANDING",'Data Table Volumes'!$B$1-G90482,"NA")</f>
        <v>NA</v>
      </c>
    </row>
    <row r="90483" spans="17:17">
      <c r="Q90483" s="32" t="str">
        <f>IF(I90483="OUTSTANDING",'Data Table Volumes'!$B$1-G90483,"NA")</f>
        <v>NA</v>
      </c>
    </row>
    <row r="90484" spans="17:17">
      <c r="Q90484" s="32" t="str">
        <f>IF(I90484="OUTSTANDING",'Data Table Volumes'!$B$1-G90484,"NA")</f>
        <v>NA</v>
      </c>
    </row>
    <row r="90485" spans="17:17">
      <c r="Q90485" s="32" t="str">
        <f>IF(I90485="OUTSTANDING",'Data Table Volumes'!$B$1-G90485,"NA")</f>
        <v>NA</v>
      </c>
    </row>
    <row r="90486" spans="17:17">
      <c r="Q90486" s="32" t="str">
        <f>IF(I90486="OUTSTANDING",'Data Table Volumes'!$B$1-G90486,"NA")</f>
        <v>NA</v>
      </c>
    </row>
    <row r="90487" spans="17:17">
      <c r="Q90487" s="32" t="str">
        <f>IF(I90487="OUTSTANDING",'Data Table Volumes'!$B$1-G90487,"NA")</f>
        <v>NA</v>
      </c>
    </row>
    <row r="90488" spans="17:17">
      <c r="Q90488" s="32" t="str">
        <f>IF(I90488="OUTSTANDING",'Data Table Volumes'!$B$1-G90488,"NA")</f>
        <v>NA</v>
      </c>
    </row>
    <row r="90489" spans="17:17">
      <c r="Q90489" s="32" t="str">
        <f>IF(I90489="OUTSTANDING",'Data Table Volumes'!$B$1-G90489,"NA")</f>
        <v>NA</v>
      </c>
    </row>
    <row r="90490" spans="17:17">
      <c r="Q90490" s="32" t="str">
        <f>IF(I90490="OUTSTANDING",'Data Table Volumes'!$B$1-G90490,"NA")</f>
        <v>NA</v>
      </c>
    </row>
    <row r="90491" spans="17:17">
      <c r="Q90491" s="32" t="str">
        <f>IF(I90491="OUTSTANDING",'Data Table Volumes'!$B$1-G90491,"NA")</f>
        <v>NA</v>
      </c>
    </row>
    <row r="90492" spans="17:17">
      <c r="Q90492" s="32" t="str">
        <f>IF(I90492="OUTSTANDING",'Data Table Volumes'!$B$1-G90492,"NA")</f>
        <v>NA</v>
      </c>
    </row>
    <row r="90493" spans="17:17">
      <c r="Q90493" s="32" t="str">
        <f>IF(I90493="OUTSTANDING",'Data Table Volumes'!$B$1-G90493,"NA")</f>
        <v>NA</v>
      </c>
    </row>
    <row r="90494" spans="17:17">
      <c r="Q90494" s="32" t="str">
        <f>IF(I90494="OUTSTANDING",'Data Table Volumes'!$B$1-G90494,"NA")</f>
        <v>NA</v>
      </c>
    </row>
    <row r="90495" spans="17:17">
      <c r="Q90495" s="32" t="str">
        <f>IF(I90495="OUTSTANDING",'Data Table Volumes'!$B$1-G90495,"NA")</f>
        <v>NA</v>
      </c>
    </row>
    <row r="90496" spans="17:17">
      <c r="Q90496" s="32" t="str">
        <f>IF(I90496="OUTSTANDING",'Data Table Volumes'!$B$1-G90496,"NA")</f>
        <v>NA</v>
      </c>
    </row>
    <row r="90497" spans="17:17">
      <c r="Q90497" s="32" t="str">
        <f>IF(I90497="OUTSTANDING",'Data Table Volumes'!$B$1-G90497,"NA")</f>
        <v>NA</v>
      </c>
    </row>
    <row r="90498" spans="17:17">
      <c r="Q90498" s="32" t="str">
        <f>IF(I90498="OUTSTANDING",'Data Table Volumes'!$B$1-G90498,"NA")</f>
        <v>NA</v>
      </c>
    </row>
    <row r="90499" spans="17:17">
      <c r="Q90499" s="32" t="str">
        <f>IF(I90499="OUTSTANDING",'Data Table Volumes'!$B$1-G90499,"NA")</f>
        <v>NA</v>
      </c>
    </row>
    <row r="90500" spans="17:17">
      <c r="Q90500" s="32" t="str">
        <f>IF(I90500="OUTSTANDING",'Data Table Volumes'!$B$1-G90500,"NA")</f>
        <v>NA</v>
      </c>
    </row>
    <row r="90501" spans="17:17">
      <c r="Q90501" s="32" t="str">
        <f>IF(I90501="OUTSTANDING",'Data Table Volumes'!$B$1-G90501,"NA")</f>
        <v>NA</v>
      </c>
    </row>
    <row r="90502" spans="17:17">
      <c r="Q90502" s="32" t="str">
        <f>IF(I90502="OUTSTANDING",'Data Table Volumes'!$B$1-G90502,"NA")</f>
        <v>NA</v>
      </c>
    </row>
    <row r="90503" spans="17:17">
      <c r="Q90503" s="32" t="str">
        <f>IF(I90503="OUTSTANDING",'Data Table Volumes'!$B$1-G90503,"NA")</f>
        <v>NA</v>
      </c>
    </row>
    <row r="90504" spans="17:17">
      <c r="Q90504" s="32" t="str">
        <f>IF(I90504="OUTSTANDING",'Data Table Volumes'!$B$1-G90504,"NA")</f>
        <v>NA</v>
      </c>
    </row>
    <row r="90505" spans="17:17">
      <c r="Q90505" s="32" t="str">
        <f>IF(I90505="OUTSTANDING",'Data Table Volumes'!$B$1-G90505,"NA")</f>
        <v>NA</v>
      </c>
    </row>
    <row r="90506" spans="17:17">
      <c r="Q90506" s="32" t="str">
        <f>IF(I90506="OUTSTANDING",'Data Table Volumes'!$B$1-G90506,"NA")</f>
        <v>NA</v>
      </c>
    </row>
    <row r="90507" spans="17:17">
      <c r="Q90507" s="32" t="str">
        <f>IF(I90507="OUTSTANDING",'Data Table Volumes'!$B$1-G90507,"NA")</f>
        <v>NA</v>
      </c>
    </row>
    <row r="90508" spans="17:17">
      <c r="Q90508" s="32" t="str">
        <f>IF(I90508="OUTSTANDING",'Data Table Volumes'!$B$1-G90508,"NA")</f>
        <v>NA</v>
      </c>
    </row>
    <row r="90509" spans="17:17">
      <c r="Q90509" s="32" t="str">
        <f>IF(I90509="OUTSTANDING",'Data Table Volumes'!$B$1-G90509,"NA")</f>
        <v>NA</v>
      </c>
    </row>
    <row r="90510" spans="17:17">
      <c r="Q90510" s="32" t="str">
        <f>IF(I90510="OUTSTANDING",'Data Table Volumes'!$B$1-G90510,"NA")</f>
        <v>NA</v>
      </c>
    </row>
    <row r="90511" spans="17:17">
      <c r="Q90511" s="32" t="str">
        <f>IF(I90511="OUTSTANDING",'Data Table Volumes'!$B$1-G90511,"NA")</f>
        <v>NA</v>
      </c>
    </row>
    <row r="90512" spans="17:17">
      <c r="Q90512" s="32" t="str">
        <f>IF(I90512="OUTSTANDING",'Data Table Volumes'!$B$1-G90512,"NA")</f>
        <v>NA</v>
      </c>
    </row>
    <row r="90513" spans="17:17">
      <c r="Q90513" s="32" t="str">
        <f>IF(I90513="OUTSTANDING",'Data Table Volumes'!$B$1-G90513,"NA")</f>
        <v>NA</v>
      </c>
    </row>
    <row r="90514" spans="17:17">
      <c r="Q90514" s="32" t="str">
        <f>IF(I90514="OUTSTANDING",'Data Table Volumes'!$B$1-G90514,"NA")</f>
        <v>NA</v>
      </c>
    </row>
    <row r="90515" spans="17:17">
      <c r="Q90515" s="32" t="str">
        <f>IF(I90515="OUTSTANDING",'Data Table Volumes'!$B$1-G90515,"NA")</f>
        <v>NA</v>
      </c>
    </row>
    <row r="90516" spans="17:17">
      <c r="Q90516" s="32" t="str">
        <f>IF(I90516="OUTSTANDING",'Data Table Volumes'!$B$1-G90516,"NA")</f>
        <v>NA</v>
      </c>
    </row>
    <row r="90517" spans="17:17">
      <c r="Q90517" s="32" t="str">
        <f>IF(I90517="OUTSTANDING",'Data Table Volumes'!$B$1-G90517,"NA")</f>
        <v>NA</v>
      </c>
    </row>
    <row r="90518" spans="17:17">
      <c r="Q90518" s="32" t="str">
        <f>IF(I90518="OUTSTANDING",'Data Table Volumes'!$B$1-G90518,"NA")</f>
        <v>NA</v>
      </c>
    </row>
    <row r="90519" spans="17:17">
      <c r="Q90519" s="32" t="str">
        <f>IF(I90519="OUTSTANDING",'Data Table Volumes'!$B$1-G90519,"NA")</f>
        <v>NA</v>
      </c>
    </row>
    <row r="90520" spans="17:17">
      <c r="Q90520" s="32" t="str">
        <f>IF(I90520="OUTSTANDING",'Data Table Volumes'!$B$1-G90520,"NA")</f>
        <v>NA</v>
      </c>
    </row>
    <row r="90521" spans="17:17">
      <c r="Q90521" s="32" t="str">
        <f>IF(I90521="OUTSTANDING",'Data Table Volumes'!$B$1-G90521,"NA")</f>
        <v>NA</v>
      </c>
    </row>
    <row r="90522" spans="17:17">
      <c r="Q90522" s="32" t="str">
        <f>IF(I90522="OUTSTANDING",'Data Table Volumes'!$B$1-G90522,"NA")</f>
        <v>NA</v>
      </c>
    </row>
    <row r="90523" spans="17:17">
      <c r="Q90523" s="32" t="str">
        <f>IF(I90523="OUTSTANDING",'Data Table Volumes'!$B$1-G90523,"NA")</f>
        <v>NA</v>
      </c>
    </row>
    <row r="90524" spans="17:17">
      <c r="Q90524" s="32" t="str">
        <f>IF(I90524="OUTSTANDING",'Data Table Volumes'!$B$1-G90524,"NA")</f>
        <v>NA</v>
      </c>
    </row>
    <row r="90525" spans="17:17">
      <c r="Q90525" s="32" t="str">
        <f>IF(I90525="OUTSTANDING",'Data Table Volumes'!$B$1-G90525,"NA")</f>
        <v>NA</v>
      </c>
    </row>
    <row r="90526" spans="17:17">
      <c r="Q90526" s="32" t="str">
        <f>IF(I90526="OUTSTANDING",'Data Table Volumes'!$B$1-G90526,"NA")</f>
        <v>NA</v>
      </c>
    </row>
    <row r="90527" spans="17:17">
      <c r="Q90527" s="32" t="str">
        <f>IF(I90527="OUTSTANDING",'Data Table Volumes'!$B$1-G90527,"NA")</f>
        <v>NA</v>
      </c>
    </row>
    <row r="90528" spans="17:17">
      <c r="Q90528" s="32" t="str">
        <f>IF(I90528="OUTSTANDING",'Data Table Volumes'!$B$1-G90528,"NA")</f>
        <v>NA</v>
      </c>
    </row>
    <row r="90529" spans="17:17">
      <c r="Q90529" s="32" t="str">
        <f>IF(I90529="OUTSTANDING",'Data Table Volumes'!$B$1-G90529,"NA")</f>
        <v>NA</v>
      </c>
    </row>
    <row r="90530" spans="17:17">
      <c r="Q90530" s="32" t="str">
        <f>IF(I90530="OUTSTANDING",'Data Table Volumes'!$B$1-G90530,"NA")</f>
        <v>NA</v>
      </c>
    </row>
    <row r="90531" spans="17:17">
      <c r="Q90531" s="32" t="str">
        <f>IF(I90531="OUTSTANDING",'Data Table Volumes'!$B$1-G90531,"NA")</f>
        <v>NA</v>
      </c>
    </row>
    <row r="90532" spans="17:17">
      <c r="Q90532" s="32" t="str">
        <f>IF(I90532="OUTSTANDING",'Data Table Volumes'!$B$1-G90532,"NA")</f>
        <v>NA</v>
      </c>
    </row>
    <row r="90533" spans="17:17">
      <c r="Q90533" s="32" t="str">
        <f>IF(I90533="OUTSTANDING",'Data Table Volumes'!$B$1-G90533,"NA")</f>
        <v>NA</v>
      </c>
    </row>
    <row r="90534" spans="17:17">
      <c r="Q90534" s="32" t="str">
        <f>IF(I90534="OUTSTANDING",'Data Table Volumes'!$B$1-G90534,"NA")</f>
        <v>NA</v>
      </c>
    </row>
    <row r="90535" spans="17:17">
      <c r="Q90535" s="32" t="str">
        <f>IF(I90535="OUTSTANDING",'Data Table Volumes'!$B$1-G90535,"NA")</f>
        <v>NA</v>
      </c>
    </row>
    <row r="90536" spans="17:17">
      <c r="Q90536" s="32" t="str">
        <f>IF(I90536="OUTSTANDING",'Data Table Volumes'!$B$1-G90536,"NA")</f>
        <v>NA</v>
      </c>
    </row>
    <row r="90537" spans="17:17">
      <c r="Q90537" s="32" t="str">
        <f>IF(I90537="OUTSTANDING",'Data Table Volumes'!$B$1-G90537,"NA")</f>
        <v>NA</v>
      </c>
    </row>
    <row r="90538" spans="17:17">
      <c r="Q90538" s="32" t="str">
        <f>IF(I90538="OUTSTANDING",'Data Table Volumes'!$B$1-G90538,"NA")</f>
        <v>NA</v>
      </c>
    </row>
    <row r="90539" spans="17:17">
      <c r="Q90539" s="32" t="str">
        <f>IF(I90539="OUTSTANDING",'Data Table Volumes'!$B$1-G90539,"NA")</f>
        <v>NA</v>
      </c>
    </row>
    <row r="90540" spans="17:17">
      <c r="Q90540" s="32" t="str">
        <f>IF(I90540="OUTSTANDING",'Data Table Volumes'!$B$1-G90540,"NA")</f>
        <v>NA</v>
      </c>
    </row>
    <row r="90541" spans="17:17">
      <c r="Q90541" s="32" t="str">
        <f>IF(I90541="OUTSTANDING",'Data Table Volumes'!$B$1-G90541,"NA")</f>
        <v>NA</v>
      </c>
    </row>
    <row r="90542" spans="17:17">
      <c r="Q90542" s="32" t="str">
        <f>IF(I90542="OUTSTANDING",'Data Table Volumes'!$B$1-G90542,"NA")</f>
        <v>NA</v>
      </c>
    </row>
    <row r="90543" spans="17:17">
      <c r="Q90543" s="32" t="str">
        <f>IF(I90543="OUTSTANDING",'Data Table Volumes'!$B$1-G90543,"NA")</f>
        <v>NA</v>
      </c>
    </row>
    <row r="90544" spans="17:17">
      <c r="Q90544" s="32" t="str">
        <f>IF(I90544="OUTSTANDING",'Data Table Volumes'!$B$1-G90544,"NA")</f>
        <v>NA</v>
      </c>
    </row>
    <row r="90545" spans="17:17">
      <c r="Q90545" s="32" t="str">
        <f>IF(I90545="OUTSTANDING",'Data Table Volumes'!$B$1-G90545,"NA")</f>
        <v>NA</v>
      </c>
    </row>
    <row r="90546" spans="17:17">
      <c r="Q90546" s="32" t="str">
        <f>IF(I90546="OUTSTANDING",'Data Table Volumes'!$B$1-G90546,"NA")</f>
        <v>NA</v>
      </c>
    </row>
    <row r="90547" spans="17:17">
      <c r="Q90547" s="32" t="str">
        <f>IF(I90547="OUTSTANDING",'Data Table Volumes'!$B$1-G90547,"NA")</f>
        <v>NA</v>
      </c>
    </row>
    <row r="90548" spans="17:17">
      <c r="Q90548" s="32" t="str">
        <f>IF(I90548="OUTSTANDING",'Data Table Volumes'!$B$1-G90548,"NA")</f>
        <v>NA</v>
      </c>
    </row>
    <row r="90549" spans="17:17">
      <c r="Q90549" s="32" t="str">
        <f>IF(I90549="OUTSTANDING",'Data Table Volumes'!$B$1-G90549,"NA")</f>
        <v>NA</v>
      </c>
    </row>
    <row r="90550" spans="17:17">
      <c r="Q90550" s="32" t="str">
        <f>IF(I90550="OUTSTANDING",'Data Table Volumes'!$B$1-G90550,"NA")</f>
        <v>NA</v>
      </c>
    </row>
    <row r="90551" spans="17:17">
      <c r="Q90551" s="32" t="str">
        <f>IF(I90551="OUTSTANDING",'Data Table Volumes'!$B$1-G90551,"NA")</f>
        <v>NA</v>
      </c>
    </row>
    <row r="90552" spans="17:17">
      <c r="Q90552" s="32" t="str">
        <f>IF(I90552="OUTSTANDING",'Data Table Volumes'!$B$1-G90552,"NA")</f>
        <v>NA</v>
      </c>
    </row>
    <row r="90553" spans="17:17">
      <c r="Q90553" s="32" t="str">
        <f>IF(I90553="OUTSTANDING",'Data Table Volumes'!$B$1-G90553,"NA")</f>
        <v>NA</v>
      </c>
    </row>
    <row r="90554" spans="17:17">
      <c r="Q90554" s="32" t="str">
        <f>IF(I90554="OUTSTANDING",'Data Table Volumes'!$B$1-G90554,"NA")</f>
        <v>NA</v>
      </c>
    </row>
    <row r="90555" spans="17:17">
      <c r="Q90555" s="32" t="str">
        <f>IF(I90555="OUTSTANDING",'Data Table Volumes'!$B$1-G90555,"NA")</f>
        <v>NA</v>
      </c>
    </row>
    <row r="90556" spans="17:17">
      <c r="Q90556" s="32" t="str">
        <f>IF(I90556="OUTSTANDING",'Data Table Volumes'!$B$1-G90556,"NA")</f>
        <v>NA</v>
      </c>
    </row>
    <row r="90557" spans="17:17">
      <c r="Q90557" s="32" t="str">
        <f>IF(I90557="OUTSTANDING",'Data Table Volumes'!$B$1-G90557,"NA")</f>
        <v>NA</v>
      </c>
    </row>
    <row r="90558" spans="17:17">
      <c r="Q90558" s="32" t="str">
        <f>IF(I90558="OUTSTANDING",'Data Table Volumes'!$B$1-G90558,"NA")</f>
        <v>NA</v>
      </c>
    </row>
    <row r="90559" spans="17:17">
      <c r="Q90559" s="32" t="str">
        <f>IF(I90559="OUTSTANDING",'Data Table Volumes'!$B$1-G90559,"NA")</f>
        <v>NA</v>
      </c>
    </row>
    <row r="90560" spans="17:17">
      <c r="Q90560" s="32" t="str">
        <f>IF(I90560="OUTSTANDING",'Data Table Volumes'!$B$1-G90560,"NA")</f>
        <v>NA</v>
      </c>
    </row>
    <row r="90561" spans="17:17">
      <c r="Q90561" s="32" t="str">
        <f>IF(I90561="OUTSTANDING",'Data Table Volumes'!$B$1-G90561,"NA")</f>
        <v>NA</v>
      </c>
    </row>
    <row r="90562" spans="17:17">
      <c r="Q90562" s="32" t="str">
        <f>IF(I90562="OUTSTANDING",'Data Table Volumes'!$B$1-G90562,"NA")</f>
        <v>NA</v>
      </c>
    </row>
    <row r="90563" spans="17:17">
      <c r="Q90563" s="32" t="str">
        <f>IF(I90563="OUTSTANDING",'Data Table Volumes'!$B$1-G90563,"NA")</f>
        <v>NA</v>
      </c>
    </row>
    <row r="90564" spans="17:17">
      <c r="Q90564" s="32" t="str">
        <f>IF(I90564="OUTSTANDING",'Data Table Volumes'!$B$1-G90564,"NA")</f>
        <v>NA</v>
      </c>
    </row>
    <row r="90565" spans="17:17">
      <c r="Q90565" s="32" t="str">
        <f>IF(I90565="OUTSTANDING",'Data Table Volumes'!$B$1-G90565,"NA")</f>
        <v>NA</v>
      </c>
    </row>
    <row r="90566" spans="17:17">
      <c r="Q90566" s="32" t="str">
        <f>IF(I90566="OUTSTANDING",'Data Table Volumes'!$B$1-G90566,"NA")</f>
        <v>NA</v>
      </c>
    </row>
    <row r="90567" spans="17:17">
      <c r="Q90567" s="32" t="str">
        <f>IF(I90567="OUTSTANDING",'Data Table Volumes'!$B$1-G90567,"NA")</f>
        <v>NA</v>
      </c>
    </row>
    <row r="90568" spans="17:17">
      <c r="Q90568" s="32" t="str">
        <f>IF(I90568="OUTSTANDING",'Data Table Volumes'!$B$1-G90568,"NA")</f>
        <v>NA</v>
      </c>
    </row>
    <row r="90569" spans="17:17">
      <c r="Q90569" s="32" t="str">
        <f>IF(I90569="OUTSTANDING",'Data Table Volumes'!$B$1-G90569,"NA")</f>
        <v>NA</v>
      </c>
    </row>
    <row r="90570" spans="17:17">
      <c r="Q90570" s="32" t="str">
        <f>IF(I90570="OUTSTANDING",'Data Table Volumes'!$B$1-G90570,"NA")</f>
        <v>NA</v>
      </c>
    </row>
    <row r="90571" spans="17:17">
      <c r="Q90571" s="32" t="str">
        <f>IF(I90571="OUTSTANDING",'Data Table Volumes'!$B$1-G90571,"NA")</f>
        <v>NA</v>
      </c>
    </row>
    <row r="90572" spans="17:17">
      <c r="Q90572" s="32" t="str">
        <f>IF(I90572="OUTSTANDING",'Data Table Volumes'!$B$1-G90572,"NA")</f>
        <v>NA</v>
      </c>
    </row>
    <row r="90573" spans="17:17">
      <c r="Q90573" s="32" t="str">
        <f>IF(I90573="OUTSTANDING",'Data Table Volumes'!$B$1-G90573,"NA")</f>
        <v>NA</v>
      </c>
    </row>
    <row r="90574" spans="17:17">
      <c r="Q90574" s="32" t="str">
        <f>IF(I90574="OUTSTANDING",'Data Table Volumes'!$B$1-G90574,"NA")</f>
        <v>NA</v>
      </c>
    </row>
    <row r="90575" spans="17:17">
      <c r="Q90575" s="32" t="str">
        <f>IF(I90575="OUTSTANDING",'Data Table Volumes'!$B$1-G90575,"NA")</f>
        <v>NA</v>
      </c>
    </row>
    <row r="90576" spans="17:17">
      <c r="Q90576" s="32" t="str">
        <f>IF(I90576="OUTSTANDING",'Data Table Volumes'!$B$1-G90576,"NA")</f>
        <v>NA</v>
      </c>
    </row>
    <row r="90577" spans="17:17">
      <c r="Q90577" s="32" t="str">
        <f>IF(I90577="OUTSTANDING",'Data Table Volumes'!$B$1-G90577,"NA")</f>
        <v>NA</v>
      </c>
    </row>
    <row r="90578" spans="17:17">
      <c r="Q90578" s="32" t="str">
        <f>IF(I90578="OUTSTANDING",'Data Table Volumes'!$B$1-G90578,"NA")</f>
        <v>NA</v>
      </c>
    </row>
    <row r="90579" spans="17:17">
      <c r="Q90579" s="32" t="str">
        <f>IF(I90579="OUTSTANDING",'Data Table Volumes'!$B$1-G90579,"NA")</f>
        <v>NA</v>
      </c>
    </row>
    <row r="90580" spans="17:17">
      <c r="Q90580" s="32" t="str">
        <f>IF(I90580="OUTSTANDING",'Data Table Volumes'!$B$1-G90580,"NA")</f>
        <v>NA</v>
      </c>
    </row>
    <row r="90581" spans="17:17">
      <c r="Q90581" s="32" t="str">
        <f>IF(I90581="OUTSTANDING",'Data Table Volumes'!$B$1-G90581,"NA")</f>
        <v>NA</v>
      </c>
    </row>
    <row r="90582" spans="17:17">
      <c r="Q90582" s="32" t="str">
        <f>IF(I90582="OUTSTANDING",'Data Table Volumes'!$B$1-G90582,"NA")</f>
        <v>NA</v>
      </c>
    </row>
    <row r="90583" spans="17:17">
      <c r="Q90583" s="32" t="str">
        <f>IF(I90583="OUTSTANDING",'Data Table Volumes'!$B$1-G90583,"NA")</f>
        <v>NA</v>
      </c>
    </row>
    <row r="90584" spans="17:17">
      <c r="Q90584" s="32" t="str">
        <f>IF(I90584="OUTSTANDING",'Data Table Volumes'!$B$1-G90584,"NA")</f>
        <v>NA</v>
      </c>
    </row>
    <row r="90585" spans="17:17">
      <c r="Q90585" s="32" t="str">
        <f>IF(I90585="OUTSTANDING",'Data Table Volumes'!$B$1-G90585,"NA")</f>
        <v>NA</v>
      </c>
    </row>
    <row r="90586" spans="17:17">
      <c r="Q90586" s="32" t="str">
        <f>IF(I90586="OUTSTANDING",'Data Table Volumes'!$B$1-G90586,"NA")</f>
        <v>NA</v>
      </c>
    </row>
    <row r="90587" spans="17:17">
      <c r="Q90587" s="32" t="str">
        <f>IF(I90587="OUTSTANDING",'Data Table Volumes'!$B$1-G90587,"NA")</f>
        <v>NA</v>
      </c>
    </row>
    <row r="90588" spans="17:17">
      <c r="Q90588" s="32" t="str">
        <f>IF(I90588="OUTSTANDING",'Data Table Volumes'!$B$1-G90588,"NA")</f>
        <v>NA</v>
      </c>
    </row>
    <row r="90589" spans="17:17">
      <c r="Q90589" s="32" t="str">
        <f>IF(I90589="OUTSTANDING",'Data Table Volumes'!$B$1-G90589,"NA")</f>
        <v>NA</v>
      </c>
    </row>
    <row r="90590" spans="17:17">
      <c r="Q90590" s="32" t="str">
        <f>IF(I90590="OUTSTANDING",'Data Table Volumes'!$B$1-G90590,"NA")</f>
        <v>NA</v>
      </c>
    </row>
    <row r="90591" spans="17:17">
      <c r="Q90591" s="32" t="str">
        <f>IF(I90591="OUTSTANDING",'Data Table Volumes'!$B$1-G90591,"NA")</f>
        <v>NA</v>
      </c>
    </row>
    <row r="90592" spans="17:17">
      <c r="Q90592" s="32" t="str">
        <f>IF(I90592="OUTSTANDING",'Data Table Volumes'!$B$1-G90592,"NA")</f>
        <v>NA</v>
      </c>
    </row>
    <row r="90593" spans="17:17">
      <c r="Q90593" s="32" t="str">
        <f>IF(I90593="OUTSTANDING",'Data Table Volumes'!$B$1-G90593,"NA")</f>
        <v>NA</v>
      </c>
    </row>
    <row r="90594" spans="17:17">
      <c r="Q90594" s="32" t="str">
        <f>IF(I90594="OUTSTANDING",'Data Table Volumes'!$B$1-G90594,"NA")</f>
        <v>NA</v>
      </c>
    </row>
    <row r="90595" spans="17:17">
      <c r="Q90595" s="32" t="str">
        <f>IF(I90595="OUTSTANDING",'Data Table Volumes'!$B$1-G90595,"NA")</f>
        <v>NA</v>
      </c>
    </row>
    <row r="90596" spans="17:17">
      <c r="Q90596" s="32" t="str">
        <f>IF(I90596="OUTSTANDING",'Data Table Volumes'!$B$1-G90596,"NA")</f>
        <v>NA</v>
      </c>
    </row>
    <row r="90597" spans="17:17">
      <c r="Q90597" s="32" t="str">
        <f>IF(I90597="OUTSTANDING",'Data Table Volumes'!$B$1-G90597,"NA")</f>
        <v>NA</v>
      </c>
    </row>
    <row r="90598" spans="17:17">
      <c r="Q90598" s="32" t="str">
        <f>IF(I90598="OUTSTANDING",'Data Table Volumes'!$B$1-G90598,"NA")</f>
        <v>NA</v>
      </c>
    </row>
    <row r="90599" spans="17:17">
      <c r="Q90599" s="32" t="str">
        <f>IF(I90599="OUTSTANDING",'Data Table Volumes'!$B$1-G90599,"NA")</f>
        <v>NA</v>
      </c>
    </row>
    <row r="90600" spans="17:17">
      <c r="Q90600" s="32" t="str">
        <f>IF(I90600="OUTSTANDING",'Data Table Volumes'!$B$1-G90600,"NA")</f>
        <v>NA</v>
      </c>
    </row>
    <row r="90601" spans="17:17">
      <c r="Q90601" s="32" t="str">
        <f>IF(I90601="OUTSTANDING",'Data Table Volumes'!$B$1-G90601,"NA")</f>
        <v>NA</v>
      </c>
    </row>
    <row r="90602" spans="17:17">
      <c r="Q90602" s="32" t="str">
        <f>IF(I90602="OUTSTANDING",'Data Table Volumes'!$B$1-G90602,"NA")</f>
        <v>NA</v>
      </c>
    </row>
    <row r="90603" spans="17:17">
      <c r="Q90603" s="32" t="str">
        <f>IF(I90603="OUTSTANDING",'Data Table Volumes'!$B$1-G90603,"NA")</f>
        <v>NA</v>
      </c>
    </row>
    <row r="90604" spans="17:17">
      <c r="Q90604" s="32" t="str">
        <f>IF(I90604="OUTSTANDING",'Data Table Volumes'!$B$1-G90604,"NA")</f>
        <v>NA</v>
      </c>
    </row>
    <row r="90605" spans="17:17">
      <c r="Q90605" s="32" t="str">
        <f>IF(I90605="OUTSTANDING",'Data Table Volumes'!$B$1-G90605,"NA")</f>
        <v>NA</v>
      </c>
    </row>
    <row r="90606" spans="17:17">
      <c r="Q90606" s="32" t="str">
        <f>IF(I90606="OUTSTANDING",'Data Table Volumes'!$B$1-G90606,"NA")</f>
        <v>NA</v>
      </c>
    </row>
    <row r="90607" spans="17:17">
      <c r="Q90607" s="32" t="str">
        <f>IF(I90607="OUTSTANDING",'Data Table Volumes'!$B$1-G90607,"NA")</f>
        <v>NA</v>
      </c>
    </row>
    <row r="90608" spans="17:17">
      <c r="Q90608" s="32" t="str">
        <f>IF(I90608="OUTSTANDING",'Data Table Volumes'!$B$1-G90608,"NA")</f>
        <v>NA</v>
      </c>
    </row>
    <row r="90609" spans="17:17">
      <c r="Q90609" s="32" t="str">
        <f>IF(I90609="OUTSTANDING",'Data Table Volumes'!$B$1-G90609,"NA")</f>
        <v>NA</v>
      </c>
    </row>
    <row r="90610" spans="17:17">
      <c r="Q90610" s="32" t="str">
        <f>IF(I90610="OUTSTANDING",'Data Table Volumes'!$B$1-G90610,"NA")</f>
        <v>NA</v>
      </c>
    </row>
    <row r="90611" spans="17:17">
      <c r="Q90611" s="32" t="str">
        <f>IF(I90611="OUTSTANDING",'Data Table Volumes'!$B$1-G90611,"NA")</f>
        <v>NA</v>
      </c>
    </row>
    <row r="90612" spans="17:17">
      <c r="Q90612" s="32" t="str">
        <f>IF(I90612="OUTSTANDING",'Data Table Volumes'!$B$1-G90612,"NA")</f>
        <v>NA</v>
      </c>
    </row>
    <row r="90613" spans="17:17">
      <c r="Q90613" s="32" t="str">
        <f>IF(I90613="OUTSTANDING",'Data Table Volumes'!$B$1-G90613,"NA")</f>
        <v>NA</v>
      </c>
    </row>
    <row r="90614" spans="17:17">
      <c r="Q90614" s="32" t="str">
        <f>IF(I90614="OUTSTANDING",'Data Table Volumes'!$B$1-G90614,"NA")</f>
        <v>NA</v>
      </c>
    </row>
    <row r="90615" spans="17:17">
      <c r="Q90615" s="32" t="str">
        <f>IF(I90615="OUTSTANDING",'Data Table Volumes'!$B$1-G90615,"NA")</f>
        <v>NA</v>
      </c>
    </row>
    <row r="90616" spans="17:17">
      <c r="Q90616" s="32" t="str">
        <f>IF(I90616="OUTSTANDING",'Data Table Volumes'!$B$1-G90616,"NA")</f>
        <v>NA</v>
      </c>
    </row>
    <row r="90617" spans="17:17">
      <c r="Q90617" s="32" t="str">
        <f>IF(I90617="OUTSTANDING",'Data Table Volumes'!$B$1-G90617,"NA")</f>
        <v>NA</v>
      </c>
    </row>
    <row r="90618" spans="17:17">
      <c r="Q90618" s="32" t="str">
        <f>IF(I90618="OUTSTANDING",'Data Table Volumes'!$B$1-G90618,"NA")</f>
        <v>NA</v>
      </c>
    </row>
    <row r="90619" spans="17:17">
      <c r="Q90619" s="32" t="str">
        <f>IF(I90619="OUTSTANDING",'Data Table Volumes'!$B$1-G90619,"NA")</f>
        <v>NA</v>
      </c>
    </row>
    <row r="90620" spans="17:17">
      <c r="Q90620" s="32" t="str">
        <f>IF(I90620="OUTSTANDING",'Data Table Volumes'!$B$1-G90620,"NA")</f>
        <v>NA</v>
      </c>
    </row>
    <row r="90621" spans="17:17">
      <c r="Q90621" s="32" t="str">
        <f>IF(I90621="OUTSTANDING",'Data Table Volumes'!$B$1-G90621,"NA")</f>
        <v>NA</v>
      </c>
    </row>
    <row r="90622" spans="17:17">
      <c r="Q90622" s="32" t="str">
        <f>IF(I90622="OUTSTANDING",'Data Table Volumes'!$B$1-G90622,"NA")</f>
        <v>NA</v>
      </c>
    </row>
    <row r="90623" spans="17:17">
      <c r="Q90623" s="32" t="str">
        <f>IF(I90623="OUTSTANDING",'Data Table Volumes'!$B$1-G90623,"NA")</f>
        <v>NA</v>
      </c>
    </row>
    <row r="90624" spans="17:17">
      <c r="Q90624" s="32" t="str">
        <f>IF(I90624="OUTSTANDING",'Data Table Volumes'!$B$1-G90624,"NA")</f>
        <v>NA</v>
      </c>
    </row>
    <row r="90625" spans="17:17">
      <c r="Q90625" s="32" t="str">
        <f>IF(I90625="OUTSTANDING",'Data Table Volumes'!$B$1-G90625,"NA")</f>
        <v>NA</v>
      </c>
    </row>
    <row r="90626" spans="17:17">
      <c r="Q90626" s="32" t="str">
        <f>IF(I90626="OUTSTANDING",'Data Table Volumes'!$B$1-G90626,"NA")</f>
        <v>NA</v>
      </c>
    </row>
    <row r="90627" spans="17:17">
      <c r="Q90627" s="32" t="str">
        <f>IF(I90627="OUTSTANDING",'Data Table Volumes'!$B$1-G90627,"NA")</f>
        <v>NA</v>
      </c>
    </row>
    <row r="90628" spans="17:17">
      <c r="Q90628" s="32" t="str">
        <f>IF(I90628="OUTSTANDING",'Data Table Volumes'!$B$1-G90628,"NA")</f>
        <v>NA</v>
      </c>
    </row>
    <row r="90629" spans="17:17">
      <c r="Q90629" s="32" t="str">
        <f>IF(I90629="OUTSTANDING",'Data Table Volumes'!$B$1-G90629,"NA")</f>
        <v>NA</v>
      </c>
    </row>
    <row r="90630" spans="17:17">
      <c r="Q90630" s="32" t="str">
        <f>IF(I90630="OUTSTANDING",'Data Table Volumes'!$B$1-G90630,"NA")</f>
        <v>NA</v>
      </c>
    </row>
    <row r="90631" spans="17:17">
      <c r="Q90631" s="32" t="str">
        <f>IF(I90631="OUTSTANDING",'Data Table Volumes'!$B$1-G90631,"NA")</f>
        <v>NA</v>
      </c>
    </row>
    <row r="90632" spans="17:17">
      <c r="Q90632" s="32" t="str">
        <f>IF(I90632="OUTSTANDING",'Data Table Volumes'!$B$1-G90632,"NA")</f>
        <v>NA</v>
      </c>
    </row>
    <row r="90633" spans="17:17">
      <c r="Q90633" s="32" t="str">
        <f>IF(I90633="OUTSTANDING",'Data Table Volumes'!$B$1-G90633,"NA")</f>
        <v>NA</v>
      </c>
    </row>
    <row r="90634" spans="17:17">
      <c r="Q90634" s="32" t="str">
        <f>IF(I90634="OUTSTANDING",'Data Table Volumes'!$B$1-G90634,"NA")</f>
        <v>NA</v>
      </c>
    </row>
    <row r="90635" spans="17:17">
      <c r="Q90635" s="32" t="str">
        <f>IF(I90635="OUTSTANDING",'Data Table Volumes'!$B$1-G90635,"NA")</f>
        <v>NA</v>
      </c>
    </row>
    <row r="90636" spans="17:17">
      <c r="Q90636" s="32" t="str">
        <f>IF(I90636="OUTSTANDING",'Data Table Volumes'!$B$1-G90636,"NA")</f>
        <v>NA</v>
      </c>
    </row>
    <row r="90637" spans="17:17">
      <c r="Q90637" s="32" t="str">
        <f>IF(I90637="OUTSTANDING",'Data Table Volumes'!$B$1-G90637,"NA")</f>
        <v>NA</v>
      </c>
    </row>
    <row r="90638" spans="17:17">
      <c r="Q90638" s="32" t="str">
        <f>IF(I90638="OUTSTANDING",'Data Table Volumes'!$B$1-G90638,"NA")</f>
        <v>NA</v>
      </c>
    </row>
    <row r="90639" spans="17:17">
      <c r="Q90639" s="32" t="str">
        <f>IF(I90639="OUTSTANDING",'Data Table Volumes'!$B$1-G90639,"NA")</f>
        <v>NA</v>
      </c>
    </row>
    <row r="90640" spans="17:17">
      <c r="Q90640" s="32" t="str">
        <f>IF(I90640="OUTSTANDING",'Data Table Volumes'!$B$1-G90640,"NA")</f>
        <v>NA</v>
      </c>
    </row>
    <row r="90641" spans="17:17">
      <c r="Q90641" s="32" t="str">
        <f>IF(I90641="OUTSTANDING",'Data Table Volumes'!$B$1-G90641,"NA")</f>
        <v>NA</v>
      </c>
    </row>
    <row r="90642" spans="17:17">
      <c r="Q90642" s="32" t="str">
        <f>IF(I90642="OUTSTANDING",'Data Table Volumes'!$B$1-G90642,"NA")</f>
        <v>NA</v>
      </c>
    </row>
    <row r="90643" spans="17:17">
      <c r="Q90643" s="32" t="str">
        <f>IF(I90643="OUTSTANDING",'Data Table Volumes'!$B$1-G90643,"NA")</f>
        <v>NA</v>
      </c>
    </row>
    <row r="90644" spans="17:17">
      <c r="Q90644" s="32" t="str">
        <f>IF(I90644="OUTSTANDING",'Data Table Volumes'!$B$1-G90644,"NA")</f>
        <v>NA</v>
      </c>
    </row>
    <row r="90645" spans="17:17">
      <c r="Q90645" s="32" t="str">
        <f>IF(I90645="OUTSTANDING",'Data Table Volumes'!$B$1-G90645,"NA")</f>
        <v>NA</v>
      </c>
    </row>
    <row r="90646" spans="17:17">
      <c r="Q90646" s="32" t="str">
        <f>IF(I90646="OUTSTANDING",'Data Table Volumes'!$B$1-G90646,"NA")</f>
        <v>NA</v>
      </c>
    </row>
    <row r="90647" spans="17:17">
      <c r="Q90647" s="32" t="str">
        <f>IF(I90647="OUTSTANDING",'Data Table Volumes'!$B$1-G90647,"NA")</f>
        <v>NA</v>
      </c>
    </row>
    <row r="90648" spans="17:17">
      <c r="Q90648" s="32" t="str">
        <f>IF(I90648="OUTSTANDING",'Data Table Volumes'!$B$1-G90648,"NA")</f>
        <v>NA</v>
      </c>
    </row>
    <row r="90649" spans="17:17">
      <c r="Q90649" s="32" t="str">
        <f>IF(I90649="OUTSTANDING",'Data Table Volumes'!$B$1-G90649,"NA")</f>
        <v>NA</v>
      </c>
    </row>
    <row r="90650" spans="17:17">
      <c r="Q90650" s="32" t="str">
        <f>IF(I90650="OUTSTANDING",'Data Table Volumes'!$B$1-G90650,"NA")</f>
        <v>NA</v>
      </c>
    </row>
    <row r="90651" spans="17:17">
      <c r="Q90651" s="32" t="str">
        <f>IF(I90651="OUTSTANDING",'Data Table Volumes'!$B$1-G90651,"NA")</f>
        <v>NA</v>
      </c>
    </row>
    <row r="90652" spans="17:17">
      <c r="Q90652" s="32" t="str">
        <f>IF(I90652="OUTSTANDING",'Data Table Volumes'!$B$1-G90652,"NA")</f>
        <v>NA</v>
      </c>
    </row>
    <row r="90653" spans="17:17">
      <c r="Q90653" s="32" t="str">
        <f>IF(I90653="OUTSTANDING",'Data Table Volumes'!$B$1-G90653,"NA")</f>
        <v>NA</v>
      </c>
    </row>
    <row r="90654" spans="17:17">
      <c r="Q90654" s="32" t="str">
        <f>IF(I90654="OUTSTANDING",'Data Table Volumes'!$B$1-G90654,"NA")</f>
        <v>NA</v>
      </c>
    </row>
    <row r="90655" spans="17:17">
      <c r="Q90655" s="32" t="str">
        <f>IF(I90655="OUTSTANDING",'Data Table Volumes'!$B$1-G90655,"NA")</f>
        <v>NA</v>
      </c>
    </row>
    <row r="90656" spans="17:17">
      <c r="Q90656" s="32" t="str">
        <f>IF(I90656="OUTSTANDING",'Data Table Volumes'!$B$1-G90656,"NA")</f>
        <v>NA</v>
      </c>
    </row>
    <row r="90657" spans="17:17">
      <c r="Q90657" s="32" t="str">
        <f>IF(I90657="OUTSTANDING",'Data Table Volumes'!$B$1-G90657,"NA")</f>
        <v>NA</v>
      </c>
    </row>
    <row r="90658" spans="17:17">
      <c r="Q90658" s="32" t="str">
        <f>IF(I90658="OUTSTANDING",'Data Table Volumes'!$B$1-G90658,"NA")</f>
        <v>NA</v>
      </c>
    </row>
    <row r="90659" spans="17:17">
      <c r="Q90659" s="32" t="str">
        <f>IF(I90659="OUTSTANDING",'Data Table Volumes'!$B$1-G90659,"NA")</f>
        <v>NA</v>
      </c>
    </row>
    <row r="90660" spans="17:17">
      <c r="Q90660" s="32" t="str">
        <f>IF(I90660="OUTSTANDING",'Data Table Volumes'!$B$1-G90660,"NA")</f>
        <v>NA</v>
      </c>
    </row>
    <row r="90661" spans="17:17">
      <c r="Q90661" s="32" t="str">
        <f>IF(I90661="OUTSTANDING",'Data Table Volumes'!$B$1-G90661,"NA")</f>
        <v>NA</v>
      </c>
    </row>
    <row r="90662" spans="17:17">
      <c r="Q90662" s="32" t="str">
        <f>IF(I90662="OUTSTANDING",'Data Table Volumes'!$B$1-G90662,"NA")</f>
        <v>NA</v>
      </c>
    </row>
    <row r="90663" spans="17:17">
      <c r="Q90663" s="32" t="str">
        <f>IF(I90663="OUTSTANDING",'Data Table Volumes'!$B$1-G90663,"NA")</f>
        <v>NA</v>
      </c>
    </row>
    <row r="90664" spans="17:17">
      <c r="Q90664" s="32" t="str">
        <f>IF(I90664="OUTSTANDING",'Data Table Volumes'!$B$1-G90664,"NA")</f>
        <v>NA</v>
      </c>
    </row>
    <row r="90665" spans="17:17">
      <c r="Q90665" s="32" t="str">
        <f>IF(I90665="OUTSTANDING",'Data Table Volumes'!$B$1-G90665,"NA")</f>
        <v>NA</v>
      </c>
    </row>
    <row r="90666" spans="17:17">
      <c r="Q90666" s="32" t="str">
        <f>IF(I90666="OUTSTANDING",'Data Table Volumes'!$B$1-G90666,"NA")</f>
        <v>NA</v>
      </c>
    </row>
    <row r="90667" spans="17:17">
      <c r="Q90667" s="32" t="str">
        <f>IF(I90667="OUTSTANDING",'Data Table Volumes'!$B$1-G90667,"NA")</f>
        <v>NA</v>
      </c>
    </row>
    <row r="90668" spans="17:17">
      <c r="Q90668" s="32" t="str">
        <f>IF(I90668="OUTSTANDING",'Data Table Volumes'!$B$1-G90668,"NA")</f>
        <v>NA</v>
      </c>
    </row>
    <row r="90669" spans="17:17">
      <c r="Q90669" s="32" t="str">
        <f>IF(I90669="OUTSTANDING",'Data Table Volumes'!$B$1-G90669,"NA")</f>
        <v>NA</v>
      </c>
    </row>
    <row r="90670" spans="17:17">
      <c r="Q90670" s="32" t="str">
        <f>IF(I90670="OUTSTANDING",'Data Table Volumes'!$B$1-G90670,"NA")</f>
        <v>NA</v>
      </c>
    </row>
    <row r="90671" spans="17:17">
      <c r="Q90671" s="32" t="str">
        <f>IF(I90671="OUTSTANDING",'Data Table Volumes'!$B$1-G90671,"NA")</f>
        <v>NA</v>
      </c>
    </row>
    <row r="90672" spans="17:17">
      <c r="Q90672" s="32" t="str">
        <f>IF(I90672="OUTSTANDING",'Data Table Volumes'!$B$1-G90672,"NA")</f>
        <v>NA</v>
      </c>
    </row>
    <row r="90673" spans="17:17">
      <c r="Q90673" s="32" t="str">
        <f>IF(I90673="OUTSTANDING",'Data Table Volumes'!$B$1-G90673,"NA")</f>
        <v>NA</v>
      </c>
    </row>
    <row r="90674" spans="17:17">
      <c r="Q90674" s="32" t="str">
        <f>IF(I90674="OUTSTANDING",'Data Table Volumes'!$B$1-G90674,"NA")</f>
        <v>NA</v>
      </c>
    </row>
    <row r="90675" spans="17:17">
      <c r="Q90675" s="32" t="str">
        <f>IF(I90675="OUTSTANDING",'Data Table Volumes'!$B$1-G90675,"NA")</f>
        <v>NA</v>
      </c>
    </row>
    <row r="90676" spans="17:17">
      <c r="Q90676" s="32" t="str">
        <f>IF(I90676="OUTSTANDING",'Data Table Volumes'!$B$1-G90676,"NA")</f>
        <v>NA</v>
      </c>
    </row>
    <row r="90677" spans="17:17">
      <c r="Q90677" s="32" t="str">
        <f>IF(I90677="OUTSTANDING",'Data Table Volumes'!$B$1-G90677,"NA")</f>
        <v>NA</v>
      </c>
    </row>
    <row r="90678" spans="17:17">
      <c r="Q90678" s="32" t="str">
        <f>IF(I90678="OUTSTANDING",'Data Table Volumes'!$B$1-G90678,"NA")</f>
        <v>NA</v>
      </c>
    </row>
    <row r="90679" spans="17:17">
      <c r="Q90679" s="32" t="str">
        <f>IF(I90679="OUTSTANDING",'Data Table Volumes'!$B$1-G90679,"NA")</f>
        <v>NA</v>
      </c>
    </row>
    <row r="90680" spans="17:17">
      <c r="Q90680" s="32" t="str">
        <f>IF(I90680="OUTSTANDING",'Data Table Volumes'!$B$1-G90680,"NA")</f>
        <v>NA</v>
      </c>
    </row>
    <row r="90681" spans="17:17">
      <c r="Q90681" s="32" t="str">
        <f>IF(I90681="OUTSTANDING",'Data Table Volumes'!$B$1-G90681,"NA")</f>
        <v>NA</v>
      </c>
    </row>
    <row r="90682" spans="17:17">
      <c r="Q90682" s="32" t="str">
        <f>IF(I90682="OUTSTANDING",'Data Table Volumes'!$B$1-G90682,"NA")</f>
        <v>NA</v>
      </c>
    </row>
    <row r="90683" spans="17:17">
      <c r="Q90683" s="32" t="str">
        <f>IF(I90683="OUTSTANDING",'Data Table Volumes'!$B$1-G90683,"NA")</f>
        <v>NA</v>
      </c>
    </row>
    <row r="90684" spans="17:17">
      <c r="Q90684" s="32" t="str">
        <f>IF(I90684="OUTSTANDING",'Data Table Volumes'!$B$1-G90684,"NA")</f>
        <v>NA</v>
      </c>
    </row>
    <row r="90685" spans="17:17">
      <c r="Q90685" s="32" t="str">
        <f>IF(I90685="OUTSTANDING",'Data Table Volumes'!$B$1-G90685,"NA")</f>
        <v>NA</v>
      </c>
    </row>
    <row r="90686" spans="17:17">
      <c r="Q90686" s="32" t="str">
        <f>IF(I90686="OUTSTANDING",'Data Table Volumes'!$B$1-G90686,"NA")</f>
        <v>NA</v>
      </c>
    </row>
    <row r="90687" spans="17:17">
      <c r="Q90687" s="32" t="str">
        <f>IF(I90687="OUTSTANDING",'Data Table Volumes'!$B$1-G90687,"NA")</f>
        <v>NA</v>
      </c>
    </row>
    <row r="90688" spans="17:17">
      <c r="Q90688" s="32" t="str">
        <f>IF(I90688="OUTSTANDING",'Data Table Volumes'!$B$1-G90688,"NA")</f>
        <v>NA</v>
      </c>
    </row>
    <row r="90689" spans="17:17">
      <c r="Q90689" s="32" t="str">
        <f>IF(I90689="OUTSTANDING",'Data Table Volumes'!$B$1-G90689,"NA")</f>
        <v>NA</v>
      </c>
    </row>
    <row r="90690" spans="17:17">
      <c r="Q90690" s="32" t="str">
        <f>IF(I90690="OUTSTANDING",'Data Table Volumes'!$B$1-G90690,"NA")</f>
        <v>NA</v>
      </c>
    </row>
    <row r="90691" spans="17:17">
      <c r="Q90691" s="32" t="str">
        <f>IF(I90691="OUTSTANDING",'Data Table Volumes'!$B$1-G90691,"NA")</f>
        <v>NA</v>
      </c>
    </row>
    <row r="90692" spans="17:17">
      <c r="Q90692" s="32" t="str">
        <f>IF(I90692="OUTSTANDING",'Data Table Volumes'!$B$1-G90692,"NA")</f>
        <v>NA</v>
      </c>
    </row>
    <row r="90693" spans="17:17">
      <c r="Q90693" s="32" t="str">
        <f>IF(I90693="OUTSTANDING",'Data Table Volumes'!$B$1-G90693,"NA")</f>
        <v>NA</v>
      </c>
    </row>
    <row r="90694" spans="17:17">
      <c r="Q90694" s="32" t="str">
        <f>IF(I90694="OUTSTANDING",'Data Table Volumes'!$B$1-G90694,"NA")</f>
        <v>NA</v>
      </c>
    </row>
    <row r="90695" spans="17:17">
      <c r="Q90695" s="32" t="str">
        <f>IF(I90695="OUTSTANDING",'Data Table Volumes'!$B$1-G90695,"NA")</f>
        <v>NA</v>
      </c>
    </row>
    <row r="90696" spans="17:17">
      <c r="Q90696" s="32" t="str">
        <f>IF(I90696="OUTSTANDING",'Data Table Volumes'!$B$1-G90696,"NA")</f>
        <v>NA</v>
      </c>
    </row>
    <row r="90697" spans="17:17">
      <c r="Q90697" s="32" t="str">
        <f>IF(I90697="OUTSTANDING",'Data Table Volumes'!$B$1-G90697,"NA")</f>
        <v>NA</v>
      </c>
    </row>
    <row r="90698" spans="17:17">
      <c r="Q90698" s="32" t="str">
        <f>IF(I90698="OUTSTANDING",'Data Table Volumes'!$B$1-G90698,"NA")</f>
        <v>NA</v>
      </c>
    </row>
    <row r="90699" spans="17:17">
      <c r="Q90699" s="32" t="str">
        <f>IF(I90699="OUTSTANDING",'Data Table Volumes'!$B$1-G90699,"NA")</f>
        <v>NA</v>
      </c>
    </row>
    <row r="90700" spans="17:17">
      <c r="Q90700" s="32" t="str">
        <f>IF(I90700="OUTSTANDING",'Data Table Volumes'!$B$1-G90700,"NA")</f>
        <v>NA</v>
      </c>
    </row>
    <row r="90701" spans="17:17">
      <c r="Q90701" s="32" t="str">
        <f>IF(I90701="OUTSTANDING",'Data Table Volumes'!$B$1-G90701,"NA")</f>
        <v>NA</v>
      </c>
    </row>
    <row r="90702" spans="17:17">
      <c r="Q90702" s="32" t="str">
        <f>IF(I90702="OUTSTANDING",'Data Table Volumes'!$B$1-G90702,"NA")</f>
        <v>NA</v>
      </c>
    </row>
    <row r="90703" spans="17:17">
      <c r="Q90703" s="32" t="str">
        <f>IF(I90703="OUTSTANDING",'Data Table Volumes'!$B$1-G90703,"NA")</f>
        <v>NA</v>
      </c>
    </row>
    <row r="90704" spans="17:17">
      <c r="Q90704" s="32" t="str">
        <f>IF(I90704="OUTSTANDING",'Data Table Volumes'!$B$1-G90704,"NA")</f>
        <v>NA</v>
      </c>
    </row>
    <row r="90705" spans="17:17">
      <c r="Q90705" s="32" t="str">
        <f>IF(I90705="OUTSTANDING",'Data Table Volumes'!$B$1-G90705,"NA")</f>
        <v>NA</v>
      </c>
    </row>
    <row r="90706" spans="17:17">
      <c r="Q90706" s="32" t="str">
        <f>IF(I90706="OUTSTANDING",'Data Table Volumes'!$B$1-G90706,"NA")</f>
        <v>NA</v>
      </c>
    </row>
    <row r="90707" spans="17:17">
      <c r="Q90707" s="32" t="str">
        <f>IF(I90707="OUTSTANDING",'Data Table Volumes'!$B$1-G90707,"NA")</f>
        <v>NA</v>
      </c>
    </row>
    <row r="90708" spans="17:17">
      <c r="Q90708" s="32" t="str">
        <f>IF(I90708="OUTSTANDING",'Data Table Volumes'!$B$1-G90708,"NA")</f>
        <v>NA</v>
      </c>
    </row>
    <row r="90709" spans="17:17">
      <c r="Q90709" s="32" t="str">
        <f>IF(I90709="OUTSTANDING",'Data Table Volumes'!$B$1-G90709,"NA")</f>
        <v>NA</v>
      </c>
    </row>
    <row r="90710" spans="17:17">
      <c r="Q90710" s="32" t="str">
        <f>IF(I90710="OUTSTANDING",'Data Table Volumes'!$B$1-G90710,"NA")</f>
        <v>NA</v>
      </c>
    </row>
    <row r="90711" spans="17:17">
      <c r="Q90711" s="32" t="str">
        <f>IF(I90711="OUTSTANDING",'Data Table Volumes'!$B$1-G90711,"NA")</f>
        <v>NA</v>
      </c>
    </row>
    <row r="90712" spans="17:17">
      <c r="Q90712" s="32" t="str">
        <f>IF(I90712="OUTSTANDING",'Data Table Volumes'!$B$1-G90712,"NA")</f>
        <v>NA</v>
      </c>
    </row>
    <row r="90713" spans="17:17">
      <c r="Q90713" s="32" t="str">
        <f>IF(I90713="OUTSTANDING",'Data Table Volumes'!$B$1-G90713,"NA")</f>
        <v>NA</v>
      </c>
    </row>
    <row r="90714" spans="17:17">
      <c r="Q90714" s="32" t="str">
        <f>IF(I90714="OUTSTANDING",'Data Table Volumes'!$B$1-G90714,"NA")</f>
        <v>NA</v>
      </c>
    </row>
    <row r="90715" spans="17:17">
      <c r="Q90715" s="32" t="str">
        <f>IF(I90715="OUTSTANDING",'Data Table Volumes'!$B$1-G90715,"NA")</f>
        <v>NA</v>
      </c>
    </row>
    <row r="90716" spans="17:17">
      <c r="Q90716" s="32" t="str">
        <f>IF(I90716="OUTSTANDING",'Data Table Volumes'!$B$1-G90716,"NA")</f>
        <v>NA</v>
      </c>
    </row>
    <row r="90717" spans="17:17">
      <c r="Q90717" s="32" t="str">
        <f>IF(I90717="OUTSTANDING",'Data Table Volumes'!$B$1-G90717,"NA")</f>
        <v>NA</v>
      </c>
    </row>
    <row r="90718" spans="17:17">
      <c r="Q90718" s="32" t="str">
        <f>IF(I90718="OUTSTANDING",'Data Table Volumes'!$B$1-G90718,"NA")</f>
        <v>NA</v>
      </c>
    </row>
    <row r="90719" spans="17:17">
      <c r="Q90719" s="32" t="str">
        <f>IF(I90719="OUTSTANDING",'Data Table Volumes'!$B$1-G90719,"NA")</f>
        <v>NA</v>
      </c>
    </row>
    <row r="90720" spans="17:17">
      <c r="Q90720" s="32" t="str">
        <f>IF(I90720="OUTSTANDING",'Data Table Volumes'!$B$1-G90720,"NA")</f>
        <v>NA</v>
      </c>
    </row>
    <row r="90721" spans="17:17">
      <c r="Q90721" s="32" t="str">
        <f>IF(I90721="OUTSTANDING",'Data Table Volumes'!$B$1-G90721,"NA")</f>
        <v>NA</v>
      </c>
    </row>
    <row r="90722" spans="17:17">
      <c r="Q90722" s="32" t="str">
        <f>IF(I90722="OUTSTANDING",'Data Table Volumes'!$B$1-G90722,"NA")</f>
        <v>NA</v>
      </c>
    </row>
    <row r="90723" spans="17:17">
      <c r="Q90723" s="32" t="str">
        <f>IF(I90723="OUTSTANDING",'Data Table Volumes'!$B$1-G90723,"NA")</f>
        <v>NA</v>
      </c>
    </row>
    <row r="90724" spans="17:17">
      <c r="Q90724" s="32" t="str">
        <f>IF(I90724="OUTSTANDING",'Data Table Volumes'!$B$1-G90724,"NA")</f>
        <v>NA</v>
      </c>
    </row>
    <row r="90725" spans="17:17">
      <c r="Q90725" s="32" t="str">
        <f>IF(I90725="OUTSTANDING",'Data Table Volumes'!$B$1-G90725,"NA")</f>
        <v>NA</v>
      </c>
    </row>
    <row r="90726" spans="17:17">
      <c r="Q90726" s="32" t="str">
        <f>IF(I90726="OUTSTANDING",'Data Table Volumes'!$B$1-G90726,"NA")</f>
        <v>NA</v>
      </c>
    </row>
    <row r="90727" spans="17:17">
      <c r="Q90727" s="32" t="str">
        <f>IF(I90727="OUTSTANDING",'Data Table Volumes'!$B$1-G90727,"NA")</f>
        <v>NA</v>
      </c>
    </row>
    <row r="90728" spans="17:17">
      <c r="Q90728" s="32" t="str">
        <f>IF(I90728="OUTSTANDING",'Data Table Volumes'!$B$1-G90728,"NA")</f>
        <v>NA</v>
      </c>
    </row>
    <row r="90729" spans="17:17">
      <c r="Q90729" s="32" t="str">
        <f>IF(I90729="OUTSTANDING",'Data Table Volumes'!$B$1-G90729,"NA")</f>
        <v>NA</v>
      </c>
    </row>
    <row r="90730" spans="17:17">
      <c r="Q90730" s="32" t="str">
        <f>IF(I90730="OUTSTANDING",'Data Table Volumes'!$B$1-G90730,"NA")</f>
        <v>NA</v>
      </c>
    </row>
    <row r="90731" spans="17:17">
      <c r="Q90731" s="32" t="str">
        <f>IF(I90731="OUTSTANDING",'Data Table Volumes'!$B$1-G90731,"NA")</f>
        <v>NA</v>
      </c>
    </row>
    <row r="90732" spans="17:17">
      <c r="Q90732" s="32" t="str">
        <f>IF(I90732="OUTSTANDING",'Data Table Volumes'!$B$1-G90732,"NA")</f>
        <v>NA</v>
      </c>
    </row>
    <row r="90733" spans="17:17">
      <c r="Q90733" s="32" t="str">
        <f>IF(I90733="OUTSTANDING",'Data Table Volumes'!$B$1-G90733,"NA")</f>
        <v>NA</v>
      </c>
    </row>
    <row r="90734" spans="17:17">
      <c r="Q90734" s="32" t="str">
        <f>IF(I90734="OUTSTANDING",'Data Table Volumes'!$B$1-G90734,"NA")</f>
        <v>NA</v>
      </c>
    </row>
    <row r="90735" spans="17:17">
      <c r="Q90735" s="32" t="str">
        <f>IF(I90735="OUTSTANDING",'Data Table Volumes'!$B$1-G90735,"NA")</f>
        <v>NA</v>
      </c>
    </row>
    <row r="90736" spans="17:17">
      <c r="Q90736" s="32" t="str">
        <f>IF(I90736="OUTSTANDING",'Data Table Volumes'!$B$1-G90736,"NA")</f>
        <v>NA</v>
      </c>
    </row>
    <row r="90737" spans="17:17">
      <c r="Q90737" s="32" t="str">
        <f>IF(I90737="OUTSTANDING",'Data Table Volumes'!$B$1-G90737,"NA")</f>
        <v>NA</v>
      </c>
    </row>
    <row r="90738" spans="17:17">
      <c r="Q90738" s="32" t="str">
        <f>IF(I90738="OUTSTANDING",'Data Table Volumes'!$B$1-G90738,"NA")</f>
        <v>NA</v>
      </c>
    </row>
    <row r="90739" spans="17:17">
      <c r="Q90739" s="32" t="str">
        <f>IF(I90739="OUTSTANDING",'Data Table Volumes'!$B$1-G90739,"NA")</f>
        <v>NA</v>
      </c>
    </row>
    <row r="90740" spans="17:17">
      <c r="Q90740" s="32" t="str">
        <f>IF(I90740="OUTSTANDING",'Data Table Volumes'!$B$1-G90740,"NA")</f>
        <v>NA</v>
      </c>
    </row>
    <row r="90741" spans="17:17">
      <c r="Q90741" s="32" t="str">
        <f>IF(I90741="OUTSTANDING",'Data Table Volumes'!$B$1-G90741,"NA")</f>
        <v>NA</v>
      </c>
    </row>
    <row r="90742" spans="17:17">
      <c r="Q90742" s="32" t="str">
        <f>IF(I90742="OUTSTANDING",'Data Table Volumes'!$B$1-G90742,"NA")</f>
        <v>NA</v>
      </c>
    </row>
    <row r="90743" spans="17:17">
      <c r="Q90743" s="32" t="str">
        <f>IF(I90743="OUTSTANDING",'Data Table Volumes'!$B$1-G90743,"NA")</f>
        <v>NA</v>
      </c>
    </row>
    <row r="90744" spans="17:17">
      <c r="Q90744" s="32" t="str">
        <f>IF(I90744="OUTSTANDING",'Data Table Volumes'!$B$1-G90744,"NA")</f>
        <v>NA</v>
      </c>
    </row>
    <row r="90745" spans="17:17">
      <c r="Q90745" s="32" t="str">
        <f>IF(I90745="OUTSTANDING",'Data Table Volumes'!$B$1-G90745,"NA")</f>
        <v>NA</v>
      </c>
    </row>
    <row r="90746" spans="17:17">
      <c r="Q90746" s="32" t="str">
        <f>IF(I90746="OUTSTANDING",'Data Table Volumes'!$B$1-G90746,"NA")</f>
        <v>NA</v>
      </c>
    </row>
    <row r="90747" spans="17:17">
      <c r="Q90747" s="32" t="str">
        <f>IF(I90747="OUTSTANDING",'Data Table Volumes'!$B$1-G90747,"NA")</f>
        <v>NA</v>
      </c>
    </row>
    <row r="90748" spans="17:17">
      <c r="Q90748" s="32" t="str">
        <f>IF(I90748="OUTSTANDING",'Data Table Volumes'!$B$1-G90748,"NA")</f>
        <v>NA</v>
      </c>
    </row>
    <row r="90749" spans="17:17">
      <c r="Q90749" s="32" t="str">
        <f>IF(I90749="OUTSTANDING",'Data Table Volumes'!$B$1-G90749,"NA")</f>
        <v>NA</v>
      </c>
    </row>
    <row r="90750" spans="17:17">
      <c r="Q90750" s="32" t="str">
        <f>IF(I90750="OUTSTANDING",'Data Table Volumes'!$B$1-G90750,"NA")</f>
        <v>NA</v>
      </c>
    </row>
    <row r="90751" spans="17:17">
      <c r="Q90751" s="32" t="str">
        <f>IF(I90751="OUTSTANDING",'Data Table Volumes'!$B$1-G90751,"NA")</f>
        <v>NA</v>
      </c>
    </row>
    <row r="90752" spans="17:17">
      <c r="Q90752" s="32" t="str">
        <f>IF(I90752="OUTSTANDING",'Data Table Volumes'!$B$1-G90752,"NA")</f>
        <v>NA</v>
      </c>
    </row>
    <row r="90753" spans="17:17">
      <c r="Q90753" s="32" t="str">
        <f>IF(I90753="OUTSTANDING",'Data Table Volumes'!$B$1-G90753,"NA")</f>
        <v>NA</v>
      </c>
    </row>
    <row r="90754" spans="17:17">
      <c r="Q90754" s="32" t="str">
        <f>IF(I90754="OUTSTANDING",'Data Table Volumes'!$B$1-G90754,"NA")</f>
        <v>NA</v>
      </c>
    </row>
    <row r="90755" spans="17:17">
      <c r="Q90755" s="32" t="str">
        <f>IF(I90755="OUTSTANDING",'Data Table Volumes'!$B$1-G90755,"NA")</f>
        <v>NA</v>
      </c>
    </row>
    <row r="90756" spans="17:17">
      <c r="Q90756" s="32" t="str">
        <f>IF(I90756="OUTSTANDING",'Data Table Volumes'!$B$1-G90756,"NA")</f>
        <v>NA</v>
      </c>
    </row>
    <row r="90757" spans="17:17">
      <c r="Q90757" s="32" t="str">
        <f>IF(I90757="OUTSTANDING",'Data Table Volumes'!$B$1-G90757,"NA")</f>
        <v>NA</v>
      </c>
    </row>
    <row r="90758" spans="17:17">
      <c r="Q90758" s="32" t="str">
        <f>IF(I90758="OUTSTANDING",'Data Table Volumes'!$B$1-G90758,"NA")</f>
        <v>NA</v>
      </c>
    </row>
    <row r="90759" spans="17:17">
      <c r="Q90759" s="32" t="str">
        <f>IF(I90759="OUTSTANDING",'Data Table Volumes'!$B$1-G90759,"NA")</f>
        <v>NA</v>
      </c>
    </row>
    <row r="90760" spans="17:17">
      <c r="Q90760" s="32" t="str">
        <f>IF(I90760="OUTSTANDING",'Data Table Volumes'!$B$1-G90760,"NA")</f>
        <v>NA</v>
      </c>
    </row>
    <row r="90761" spans="17:17">
      <c r="Q90761" s="32" t="str">
        <f>IF(I90761="OUTSTANDING",'Data Table Volumes'!$B$1-G90761,"NA")</f>
        <v>NA</v>
      </c>
    </row>
    <row r="90762" spans="17:17">
      <c r="Q90762" s="32" t="str">
        <f>IF(I90762="OUTSTANDING",'Data Table Volumes'!$B$1-G90762,"NA")</f>
        <v>NA</v>
      </c>
    </row>
    <row r="90763" spans="17:17">
      <c r="Q90763" s="32" t="str">
        <f>IF(I90763="OUTSTANDING",'Data Table Volumes'!$B$1-G90763,"NA")</f>
        <v>NA</v>
      </c>
    </row>
    <row r="90764" spans="17:17">
      <c r="Q90764" s="32" t="str">
        <f>IF(I90764="OUTSTANDING",'Data Table Volumes'!$B$1-G90764,"NA")</f>
        <v>NA</v>
      </c>
    </row>
    <row r="90765" spans="17:17">
      <c r="Q90765" s="32" t="str">
        <f>IF(I90765="OUTSTANDING",'Data Table Volumes'!$B$1-G90765,"NA")</f>
        <v>NA</v>
      </c>
    </row>
    <row r="90766" spans="17:17">
      <c r="Q90766" s="32" t="str">
        <f>IF(I90766="OUTSTANDING",'Data Table Volumes'!$B$1-G90766,"NA")</f>
        <v>NA</v>
      </c>
    </row>
    <row r="90767" spans="17:17">
      <c r="Q90767" s="32" t="str">
        <f>IF(I90767="OUTSTANDING",'Data Table Volumes'!$B$1-G90767,"NA")</f>
        <v>NA</v>
      </c>
    </row>
    <row r="90768" spans="17:17">
      <c r="Q90768" s="32" t="str">
        <f>IF(I90768="OUTSTANDING",'Data Table Volumes'!$B$1-G90768,"NA")</f>
        <v>NA</v>
      </c>
    </row>
    <row r="90769" spans="17:17">
      <c r="Q90769" s="32" t="str">
        <f>IF(I90769="OUTSTANDING",'Data Table Volumes'!$B$1-G90769,"NA")</f>
        <v>NA</v>
      </c>
    </row>
    <row r="90770" spans="17:17">
      <c r="Q90770" s="32" t="str">
        <f>IF(I90770="OUTSTANDING",'Data Table Volumes'!$B$1-G90770,"NA")</f>
        <v>NA</v>
      </c>
    </row>
    <row r="90771" spans="17:17">
      <c r="Q90771" s="32" t="str">
        <f>IF(I90771="OUTSTANDING",'Data Table Volumes'!$B$1-G90771,"NA")</f>
        <v>NA</v>
      </c>
    </row>
    <row r="90772" spans="17:17">
      <c r="Q90772" s="32" t="str">
        <f>IF(I90772="OUTSTANDING",'Data Table Volumes'!$B$1-G90772,"NA")</f>
        <v>NA</v>
      </c>
    </row>
    <row r="90773" spans="17:17">
      <c r="Q90773" s="32" t="str">
        <f>IF(I90773="OUTSTANDING",'Data Table Volumes'!$B$1-G90773,"NA")</f>
        <v>NA</v>
      </c>
    </row>
    <row r="90774" spans="17:17">
      <c r="Q90774" s="32" t="str">
        <f>IF(I90774="OUTSTANDING",'Data Table Volumes'!$B$1-G90774,"NA")</f>
        <v>NA</v>
      </c>
    </row>
    <row r="90775" spans="17:17">
      <c r="Q90775" s="32" t="str">
        <f>IF(I90775="OUTSTANDING",'Data Table Volumes'!$B$1-G90775,"NA")</f>
        <v>NA</v>
      </c>
    </row>
    <row r="90776" spans="17:17">
      <c r="Q90776" s="32" t="str">
        <f>IF(I90776="OUTSTANDING",'Data Table Volumes'!$B$1-G90776,"NA")</f>
        <v>NA</v>
      </c>
    </row>
    <row r="90777" spans="17:17">
      <c r="Q90777" s="32" t="str">
        <f>IF(I90777="OUTSTANDING",'Data Table Volumes'!$B$1-G90777,"NA")</f>
        <v>NA</v>
      </c>
    </row>
    <row r="90778" spans="17:17">
      <c r="Q90778" s="32" t="str">
        <f>IF(I90778="OUTSTANDING",'Data Table Volumes'!$B$1-G90778,"NA")</f>
        <v>NA</v>
      </c>
    </row>
    <row r="90779" spans="17:17">
      <c r="Q90779" s="32" t="str">
        <f>IF(I90779="OUTSTANDING",'Data Table Volumes'!$B$1-G90779,"NA")</f>
        <v>NA</v>
      </c>
    </row>
    <row r="90780" spans="17:17">
      <c r="Q90780" s="32" t="str">
        <f>IF(I90780="OUTSTANDING",'Data Table Volumes'!$B$1-G90780,"NA")</f>
        <v>NA</v>
      </c>
    </row>
    <row r="90781" spans="17:17">
      <c r="Q90781" s="32" t="str">
        <f>IF(I90781="OUTSTANDING",'Data Table Volumes'!$B$1-G90781,"NA")</f>
        <v>NA</v>
      </c>
    </row>
    <row r="90782" spans="17:17">
      <c r="Q90782" s="32" t="str">
        <f>IF(I90782="OUTSTANDING",'Data Table Volumes'!$B$1-G90782,"NA")</f>
        <v>NA</v>
      </c>
    </row>
    <row r="90783" spans="17:17">
      <c r="Q90783" s="32" t="str">
        <f>IF(I90783="OUTSTANDING",'Data Table Volumes'!$B$1-G90783,"NA")</f>
        <v>NA</v>
      </c>
    </row>
    <row r="90784" spans="17:17">
      <c r="Q90784" s="32" t="str">
        <f>IF(I90784="OUTSTANDING",'Data Table Volumes'!$B$1-G90784,"NA")</f>
        <v>NA</v>
      </c>
    </row>
    <row r="90785" spans="17:17">
      <c r="Q90785" s="32" t="str">
        <f>IF(I90785="OUTSTANDING",'Data Table Volumes'!$B$1-G90785,"NA")</f>
        <v>NA</v>
      </c>
    </row>
    <row r="90786" spans="17:17">
      <c r="Q90786" s="32" t="str">
        <f>IF(I90786="OUTSTANDING",'Data Table Volumes'!$B$1-G90786,"NA")</f>
        <v>NA</v>
      </c>
    </row>
    <row r="90787" spans="17:17">
      <c r="Q90787" s="32" t="str">
        <f>IF(I90787="OUTSTANDING",'Data Table Volumes'!$B$1-G90787,"NA")</f>
        <v>NA</v>
      </c>
    </row>
    <row r="90788" spans="17:17">
      <c r="Q90788" s="32" t="str">
        <f>IF(I90788="OUTSTANDING",'Data Table Volumes'!$B$1-G90788,"NA")</f>
        <v>NA</v>
      </c>
    </row>
    <row r="90789" spans="17:17">
      <c r="Q90789" s="32" t="str">
        <f>IF(I90789="OUTSTANDING",'Data Table Volumes'!$B$1-G90789,"NA")</f>
        <v>NA</v>
      </c>
    </row>
    <row r="90790" spans="17:17">
      <c r="Q90790" s="32" t="str">
        <f>IF(I90790="OUTSTANDING",'Data Table Volumes'!$B$1-G90790,"NA")</f>
        <v>NA</v>
      </c>
    </row>
    <row r="90791" spans="17:17">
      <c r="Q90791" s="32" t="str">
        <f>IF(I90791="OUTSTANDING",'Data Table Volumes'!$B$1-G90791,"NA")</f>
        <v>NA</v>
      </c>
    </row>
    <row r="90792" spans="17:17">
      <c r="Q90792" s="32" t="str">
        <f>IF(I90792="OUTSTANDING",'Data Table Volumes'!$B$1-G90792,"NA")</f>
        <v>NA</v>
      </c>
    </row>
    <row r="90793" spans="17:17">
      <c r="Q90793" s="32" t="str">
        <f>IF(I90793="OUTSTANDING",'Data Table Volumes'!$B$1-G90793,"NA")</f>
        <v>NA</v>
      </c>
    </row>
    <row r="90794" spans="17:17">
      <c r="Q90794" s="32" t="str">
        <f>IF(I90794="OUTSTANDING",'Data Table Volumes'!$B$1-G90794,"NA")</f>
        <v>NA</v>
      </c>
    </row>
    <row r="90795" spans="17:17">
      <c r="Q90795" s="32" t="str">
        <f>IF(I90795="OUTSTANDING",'Data Table Volumes'!$B$1-G90795,"NA")</f>
        <v>NA</v>
      </c>
    </row>
    <row r="90796" spans="17:17">
      <c r="Q90796" s="32" t="str">
        <f>IF(I90796="OUTSTANDING",'Data Table Volumes'!$B$1-G90796,"NA")</f>
        <v>NA</v>
      </c>
    </row>
    <row r="90797" spans="17:17">
      <c r="Q90797" s="32" t="str">
        <f>IF(I90797="OUTSTANDING",'Data Table Volumes'!$B$1-G90797,"NA")</f>
        <v>NA</v>
      </c>
    </row>
    <row r="90798" spans="17:17">
      <c r="Q90798" s="32" t="str">
        <f>IF(I90798="OUTSTANDING",'Data Table Volumes'!$B$1-G90798,"NA")</f>
        <v>NA</v>
      </c>
    </row>
    <row r="90799" spans="17:17">
      <c r="Q90799" s="32" t="str">
        <f>IF(I90799="OUTSTANDING",'Data Table Volumes'!$B$1-G90799,"NA")</f>
        <v>NA</v>
      </c>
    </row>
    <row r="90800" spans="17:17">
      <c r="Q90800" s="32" t="str">
        <f>IF(I90800="OUTSTANDING",'Data Table Volumes'!$B$1-G90800,"NA")</f>
        <v>NA</v>
      </c>
    </row>
    <row r="90801" spans="17:17">
      <c r="Q90801" s="32" t="str">
        <f>IF(I90801="OUTSTANDING",'Data Table Volumes'!$B$1-G90801,"NA")</f>
        <v>NA</v>
      </c>
    </row>
    <row r="90802" spans="17:17">
      <c r="Q90802" s="32" t="str">
        <f>IF(I90802="OUTSTANDING",'Data Table Volumes'!$B$1-G90802,"NA")</f>
        <v>NA</v>
      </c>
    </row>
    <row r="90803" spans="17:17">
      <c r="Q90803" s="32" t="str">
        <f>IF(I90803="OUTSTANDING",'Data Table Volumes'!$B$1-G90803,"NA")</f>
        <v>NA</v>
      </c>
    </row>
    <row r="90804" spans="17:17">
      <c r="Q90804" s="32" t="str">
        <f>IF(I90804="OUTSTANDING",'Data Table Volumes'!$B$1-G90804,"NA")</f>
        <v>NA</v>
      </c>
    </row>
    <row r="90805" spans="17:17">
      <c r="Q90805" s="32" t="str">
        <f>IF(I90805="OUTSTANDING",'Data Table Volumes'!$B$1-G90805,"NA")</f>
        <v>NA</v>
      </c>
    </row>
    <row r="90806" spans="17:17">
      <c r="Q90806" s="32" t="str">
        <f>IF(I90806="OUTSTANDING",'Data Table Volumes'!$B$1-G90806,"NA")</f>
        <v>NA</v>
      </c>
    </row>
    <row r="90807" spans="17:17">
      <c r="Q90807" s="32" t="str">
        <f>IF(I90807="OUTSTANDING",'Data Table Volumes'!$B$1-G90807,"NA")</f>
        <v>NA</v>
      </c>
    </row>
    <row r="90808" spans="17:17">
      <c r="Q90808" s="32" t="str">
        <f>IF(I90808="OUTSTANDING",'Data Table Volumes'!$B$1-G90808,"NA")</f>
        <v>NA</v>
      </c>
    </row>
    <row r="90809" spans="17:17">
      <c r="Q90809" s="32" t="str">
        <f>IF(I90809="OUTSTANDING",'Data Table Volumes'!$B$1-G90809,"NA")</f>
        <v>NA</v>
      </c>
    </row>
    <row r="90810" spans="17:17">
      <c r="Q90810" s="32" t="str">
        <f>IF(I90810="OUTSTANDING",'Data Table Volumes'!$B$1-G90810,"NA")</f>
        <v>NA</v>
      </c>
    </row>
    <row r="90811" spans="17:17">
      <c r="Q90811" s="32" t="str">
        <f>IF(I90811="OUTSTANDING",'Data Table Volumes'!$B$1-G90811,"NA")</f>
        <v>NA</v>
      </c>
    </row>
    <row r="90812" spans="17:17">
      <c r="Q90812" s="32" t="str">
        <f>IF(I90812="OUTSTANDING",'Data Table Volumes'!$B$1-G90812,"NA")</f>
        <v>NA</v>
      </c>
    </row>
    <row r="90813" spans="17:17">
      <c r="Q90813" s="32" t="str">
        <f>IF(I90813="OUTSTANDING",'Data Table Volumes'!$B$1-G90813,"NA")</f>
        <v>NA</v>
      </c>
    </row>
    <row r="90814" spans="17:17">
      <c r="Q90814" s="32" t="str">
        <f>IF(I90814="OUTSTANDING",'Data Table Volumes'!$B$1-G90814,"NA")</f>
        <v>NA</v>
      </c>
    </row>
    <row r="90815" spans="17:17">
      <c r="Q90815" s="32" t="str">
        <f>IF(I90815="OUTSTANDING",'Data Table Volumes'!$B$1-G90815,"NA")</f>
        <v>NA</v>
      </c>
    </row>
    <row r="90816" spans="17:17">
      <c r="Q90816" s="32" t="str">
        <f>IF(I90816="OUTSTANDING",'Data Table Volumes'!$B$1-G90816,"NA")</f>
        <v>NA</v>
      </c>
    </row>
    <row r="90817" spans="17:17">
      <c r="Q90817" s="32" t="str">
        <f>IF(I90817="OUTSTANDING",'Data Table Volumes'!$B$1-G90817,"NA")</f>
        <v>NA</v>
      </c>
    </row>
    <row r="90818" spans="17:17">
      <c r="Q90818" s="32" t="str">
        <f>IF(I90818="OUTSTANDING",'Data Table Volumes'!$B$1-G90818,"NA")</f>
        <v>NA</v>
      </c>
    </row>
    <row r="90819" spans="17:17">
      <c r="Q90819" s="32" t="str">
        <f>IF(I90819="OUTSTANDING",'Data Table Volumes'!$B$1-G90819,"NA")</f>
        <v>NA</v>
      </c>
    </row>
    <row r="90820" spans="17:17">
      <c r="Q90820" s="32" t="str">
        <f>IF(I90820="OUTSTANDING",'Data Table Volumes'!$B$1-G90820,"NA")</f>
        <v>NA</v>
      </c>
    </row>
    <row r="90821" spans="17:17">
      <c r="Q90821" s="32" t="str">
        <f>IF(I90821="OUTSTANDING",'Data Table Volumes'!$B$1-G90821,"NA")</f>
        <v>NA</v>
      </c>
    </row>
    <row r="90822" spans="17:17">
      <c r="Q90822" s="32" t="str">
        <f>IF(I90822="OUTSTANDING",'Data Table Volumes'!$B$1-G90822,"NA")</f>
        <v>NA</v>
      </c>
    </row>
    <row r="90823" spans="17:17">
      <c r="Q90823" s="32" t="str">
        <f>IF(I90823="OUTSTANDING",'Data Table Volumes'!$B$1-G90823,"NA")</f>
        <v>NA</v>
      </c>
    </row>
    <row r="90824" spans="17:17">
      <c r="Q90824" s="32" t="str">
        <f>IF(I90824="OUTSTANDING",'Data Table Volumes'!$B$1-G90824,"NA")</f>
        <v>NA</v>
      </c>
    </row>
    <row r="90825" spans="17:17">
      <c r="Q90825" s="32" t="str">
        <f>IF(I90825="OUTSTANDING",'Data Table Volumes'!$B$1-G90825,"NA")</f>
        <v>NA</v>
      </c>
    </row>
    <row r="90826" spans="17:17">
      <c r="Q90826" s="32" t="str">
        <f>IF(I90826="OUTSTANDING",'Data Table Volumes'!$B$1-G90826,"NA")</f>
        <v>NA</v>
      </c>
    </row>
    <row r="90827" spans="17:17">
      <c r="Q90827" s="32" t="str">
        <f>IF(I90827="OUTSTANDING",'Data Table Volumes'!$B$1-G90827,"NA")</f>
        <v>NA</v>
      </c>
    </row>
    <row r="90828" spans="17:17">
      <c r="Q90828" s="32" t="str">
        <f>IF(I90828="OUTSTANDING",'Data Table Volumes'!$B$1-G90828,"NA")</f>
        <v>NA</v>
      </c>
    </row>
    <row r="90829" spans="17:17">
      <c r="Q90829" s="32" t="str">
        <f>IF(I90829="OUTSTANDING",'Data Table Volumes'!$B$1-G90829,"NA")</f>
        <v>NA</v>
      </c>
    </row>
    <row r="90830" spans="17:17">
      <c r="Q90830" s="32" t="str">
        <f>IF(I90830="OUTSTANDING",'Data Table Volumes'!$B$1-G90830,"NA")</f>
        <v>NA</v>
      </c>
    </row>
    <row r="90831" spans="17:17">
      <c r="Q90831" s="32" t="str">
        <f>IF(I90831="OUTSTANDING",'Data Table Volumes'!$B$1-G90831,"NA")</f>
        <v>NA</v>
      </c>
    </row>
    <row r="90832" spans="17:17">
      <c r="Q90832" s="32" t="str">
        <f>IF(I90832="OUTSTANDING",'Data Table Volumes'!$B$1-G90832,"NA")</f>
        <v>NA</v>
      </c>
    </row>
    <row r="90833" spans="17:17">
      <c r="Q90833" s="32" t="str">
        <f>IF(I90833="OUTSTANDING",'Data Table Volumes'!$B$1-G90833,"NA")</f>
        <v>NA</v>
      </c>
    </row>
    <row r="90834" spans="17:17">
      <c r="Q90834" s="32" t="str">
        <f>IF(I90834="OUTSTANDING",'Data Table Volumes'!$B$1-G90834,"NA")</f>
        <v>NA</v>
      </c>
    </row>
    <row r="90835" spans="17:17">
      <c r="Q90835" s="32" t="str">
        <f>IF(I90835="OUTSTANDING",'Data Table Volumes'!$B$1-G90835,"NA")</f>
        <v>NA</v>
      </c>
    </row>
    <row r="90836" spans="17:17">
      <c r="Q90836" s="32" t="str">
        <f>IF(I90836="OUTSTANDING",'Data Table Volumes'!$B$1-G90836,"NA")</f>
        <v>NA</v>
      </c>
    </row>
    <row r="90837" spans="17:17">
      <c r="Q90837" s="32" t="str">
        <f>IF(I90837="OUTSTANDING",'Data Table Volumes'!$B$1-G90837,"NA")</f>
        <v>NA</v>
      </c>
    </row>
    <row r="90838" spans="17:17">
      <c r="Q90838" s="32" t="str">
        <f>IF(I90838="OUTSTANDING",'Data Table Volumes'!$B$1-G90838,"NA")</f>
        <v>NA</v>
      </c>
    </row>
    <row r="90839" spans="17:17">
      <c r="Q90839" s="32" t="str">
        <f>IF(I90839="OUTSTANDING",'Data Table Volumes'!$B$1-G90839,"NA")</f>
        <v>NA</v>
      </c>
    </row>
    <row r="90840" spans="17:17">
      <c r="Q90840" s="32" t="str">
        <f>IF(I90840="OUTSTANDING",'Data Table Volumes'!$B$1-G90840,"NA")</f>
        <v>NA</v>
      </c>
    </row>
    <row r="90841" spans="17:17">
      <c r="Q90841" s="32" t="str">
        <f>IF(I90841="OUTSTANDING",'Data Table Volumes'!$B$1-G90841,"NA")</f>
        <v>NA</v>
      </c>
    </row>
    <row r="90842" spans="17:17">
      <c r="Q90842" s="32" t="str">
        <f>IF(I90842="OUTSTANDING",'Data Table Volumes'!$B$1-G90842,"NA")</f>
        <v>NA</v>
      </c>
    </row>
    <row r="90843" spans="17:17">
      <c r="Q90843" s="32" t="str">
        <f>IF(I90843="OUTSTANDING",'Data Table Volumes'!$B$1-G90843,"NA")</f>
        <v>NA</v>
      </c>
    </row>
    <row r="90844" spans="17:17">
      <c r="Q90844" s="32" t="str">
        <f>IF(I90844="OUTSTANDING",'Data Table Volumes'!$B$1-G90844,"NA")</f>
        <v>NA</v>
      </c>
    </row>
    <row r="90845" spans="17:17">
      <c r="Q90845" s="32" t="str">
        <f>IF(I90845="OUTSTANDING",'Data Table Volumes'!$B$1-G90845,"NA")</f>
        <v>NA</v>
      </c>
    </row>
    <row r="90846" spans="17:17">
      <c r="Q90846" s="32" t="str">
        <f>IF(I90846="OUTSTANDING",'Data Table Volumes'!$B$1-G90846,"NA")</f>
        <v>NA</v>
      </c>
    </row>
    <row r="90847" spans="17:17">
      <c r="Q90847" s="32" t="str">
        <f>IF(I90847="OUTSTANDING",'Data Table Volumes'!$B$1-G90847,"NA")</f>
        <v>NA</v>
      </c>
    </row>
    <row r="90848" spans="17:17">
      <c r="Q90848" s="32" t="str">
        <f>IF(I90848="OUTSTANDING",'Data Table Volumes'!$B$1-G90848,"NA")</f>
        <v>NA</v>
      </c>
    </row>
    <row r="90849" spans="17:17">
      <c r="Q90849" s="32" t="str">
        <f>IF(I90849="OUTSTANDING",'Data Table Volumes'!$B$1-G90849,"NA")</f>
        <v>NA</v>
      </c>
    </row>
    <row r="90850" spans="17:17">
      <c r="Q90850" s="32" t="str">
        <f>IF(I90850="OUTSTANDING",'Data Table Volumes'!$B$1-G90850,"NA")</f>
        <v>NA</v>
      </c>
    </row>
    <row r="90851" spans="17:17">
      <c r="Q90851" s="32" t="str">
        <f>IF(I90851="OUTSTANDING",'Data Table Volumes'!$B$1-G90851,"NA")</f>
        <v>NA</v>
      </c>
    </row>
    <row r="90852" spans="17:17">
      <c r="Q90852" s="32" t="str">
        <f>IF(I90852="OUTSTANDING",'Data Table Volumes'!$B$1-G90852,"NA")</f>
        <v>NA</v>
      </c>
    </row>
    <row r="90853" spans="17:17">
      <c r="Q90853" s="32" t="str">
        <f>IF(I90853="OUTSTANDING",'Data Table Volumes'!$B$1-G90853,"NA")</f>
        <v>NA</v>
      </c>
    </row>
    <row r="90854" spans="17:17">
      <c r="Q90854" s="32" t="str">
        <f>IF(I90854="OUTSTANDING",'Data Table Volumes'!$B$1-G90854,"NA")</f>
        <v>NA</v>
      </c>
    </row>
    <row r="90855" spans="17:17">
      <c r="Q90855" s="32" t="str">
        <f>IF(I90855="OUTSTANDING",'Data Table Volumes'!$B$1-G90855,"NA")</f>
        <v>NA</v>
      </c>
    </row>
    <row r="90856" spans="17:17">
      <c r="Q90856" s="32" t="str">
        <f>IF(I90856="OUTSTANDING",'Data Table Volumes'!$B$1-G90856,"NA")</f>
        <v>NA</v>
      </c>
    </row>
    <row r="90857" spans="17:17">
      <c r="Q90857" s="32" t="str">
        <f>IF(I90857="OUTSTANDING",'Data Table Volumes'!$B$1-G90857,"NA")</f>
        <v>NA</v>
      </c>
    </row>
    <row r="90858" spans="17:17">
      <c r="Q90858" s="32" t="str">
        <f>IF(I90858="OUTSTANDING",'Data Table Volumes'!$B$1-G90858,"NA")</f>
        <v>NA</v>
      </c>
    </row>
    <row r="90859" spans="17:17">
      <c r="Q90859" s="32" t="str">
        <f>IF(I90859="OUTSTANDING",'Data Table Volumes'!$B$1-G90859,"NA")</f>
        <v>NA</v>
      </c>
    </row>
    <row r="90860" spans="17:17">
      <c r="Q90860" s="32" t="str">
        <f>IF(I90860="OUTSTANDING",'Data Table Volumes'!$B$1-G90860,"NA")</f>
        <v>NA</v>
      </c>
    </row>
    <row r="90861" spans="17:17">
      <c r="Q90861" s="32" t="str">
        <f>IF(I90861="OUTSTANDING",'Data Table Volumes'!$B$1-G90861,"NA")</f>
        <v>NA</v>
      </c>
    </row>
    <row r="90862" spans="17:17">
      <c r="Q90862" s="32" t="str">
        <f>IF(I90862="OUTSTANDING",'Data Table Volumes'!$B$1-G90862,"NA")</f>
        <v>NA</v>
      </c>
    </row>
    <row r="90863" spans="17:17">
      <c r="Q90863" s="32" t="str">
        <f>IF(I90863="OUTSTANDING",'Data Table Volumes'!$B$1-G90863,"NA")</f>
        <v>NA</v>
      </c>
    </row>
    <row r="90864" spans="17:17">
      <c r="Q90864" s="32" t="str">
        <f>IF(I90864="OUTSTANDING",'Data Table Volumes'!$B$1-G90864,"NA")</f>
        <v>NA</v>
      </c>
    </row>
    <row r="90865" spans="17:17">
      <c r="Q90865" s="32" t="str">
        <f>IF(I90865="OUTSTANDING",'Data Table Volumes'!$B$1-G90865,"NA")</f>
        <v>NA</v>
      </c>
    </row>
    <row r="90866" spans="17:17">
      <c r="Q90866" s="32" t="str">
        <f>IF(I90866="OUTSTANDING",'Data Table Volumes'!$B$1-G90866,"NA")</f>
        <v>NA</v>
      </c>
    </row>
    <row r="90867" spans="17:17">
      <c r="Q90867" s="32" t="str">
        <f>IF(I90867="OUTSTANDING",'Data Table Volumes'!$B$1-G90867,"NA")</f>
        <v>NA</v>
      </c>
    </row>
    <row r="90868" spans="17:17">
      <c r="Q90868" s="32" t="str">
        <f>IF(I90868="OUTSTANDING",'Data Table Volumes'!$B$1-G90868,"NA")</f>
        <v>NA</v>
      </c>
    </row>
    <row r="90869" spans="17:17">
      <c r="Q90869" s="32" t="str">
        <f>IF(I90869="OUTSTANDING",'Data Table Volumes'!$B$1-G90869,"NA")</f>
        <v>NA</v>
      </c>
    </row>
    <row r="90870" spans="17:17">
      <c r="Q90870" s="32" t="str">
        <f>IF(I90870="OUTSTANDING",'Data Table Volumes'!$B$1-G90870,"NA")</f>
        <v>NA</v>
      </c>
    </row>
    <row r="90871" spans="17:17">
      <c r="Q90871" s="32" t="str">
        <f>IF(I90871="OUTSTANDING",'Data Table Volumes'!$B$1-G90871,"NA")</f>
        <v>NA</v>
      </c>
    </row>
    <row r="90872" spans="17:17">
      <c r="Q90872" s="32" t="str">
        <f>IF(I90872="OUTSTANDING",'Data Table Volumes'!$B$1-G90872,"NA")</f>
        <v>NA</v>
      </c>
    </row>
    <row r="90873" spans="17:17">
      <c r="Q90873" s="32" t="str">
        <f>IF(I90873="OUTSTANDING",'Data Table Volumes'!$B$1-G90873,"NA")</f>
        <v>NA</v>
      </c>
    </row>
    <row r="90874" spans="17:17">
      <c r="Q90874" s="32" t="str">
        <f>IF(I90874="OUTSTANDING",'Data Table Volumes'!$B$1-G90874,"NA")</f>
        <v>NA</v>
      </c>
    </row>
    <row r="90875" spans="17:17">
      <c r="Q90875" s="32" t="str">
        <f>IF(I90875="OUTSTANDING",'Data Table Volumes'!$B$1-G90875,"NA")</f>
        <v>NA</v>
      </c>
    </row>
    <row r="90876" spans="17:17">
      <c r="Q90876" s="32" t="str">
        <f>IF(I90876="OUTSTANDING",'Data Table Volumes'!$B$1-G90876,"NA")</f>
        <v>NA</v>
      </c>
    </row>
    <row r="90877" spans="17:17">
      <c r="Q90877" s="32" t="str">
        <f>IF(I90877="OUTSTANDING",'Data Table Volumes'!$B$1-G90877,"NA")</f>
        <v>NA</v>
      </c>
    </row>
    <row r="90878" spans="17:17">
      <c r="Q90878" s="32" t="str">
        <f>IF(I90878="OUTSTANDING",'Data Table Volumes'!$B$1-G90878,"NA")</f>
        <v>NA</v>
      </c>
    </row>
    <row r="90879" spans="17:17">
      <c r="Q90879" s="32" t="str">
        <f>IF(I90879="OUTSTANDING",'Data Table Volumes'!$B$1-G90879,"NA")</f>
        <v>NA</v>
      </c>
    </row>
    <row r="90880" spans="17:17">
      <c r="Q90880" s="32" t="str">
        <f>IF(I90880="OUTSTANDING",'Data Table Volumes'!$B$1-G90880,"NA")</f>
        <v>NA</v>
      </c>
    </row>
    <row r="90881" spans="17:17">
      <c r="Q90881" s="32" t="str">
        <f>IF(I90881="OUTSTANDING",'Data Table Volumes'!$B$1-G90881,"NA")</f>
        <v>NA</v>
      </c>
    </row>
    <row r="90882" spans="17:17">
      <c r="Q90882" s="32" t="str">
        <f>IF(I90882="OUTSTANDING",'Data Table Volumes'!$B$1-G90882,"NA")</f>
        <v>NA</v>
      </c>
    </row>
    <row r="90883" spans="17:17">
      <c r="Q90883" s="32" t="str">
        <f>IF(I90883="OUTSTANDING",'Data Table Volumes'!$B$1-G90883,"NA")</f>
        <v>NA</v>
      </c>
    </row>
    <row r="90884" spans="17:17">
      <c r="Q90884" s="32" t="str">
        <f>IF(I90884="OUTSTANDING",'Data Table Volumes'!$B$1-G90884,"NA")</f>
        <v>NA</v>
      </c>
    </row>
    <row r="90885" spans="17:17">
      <c r="Q90885" s="32" t="str">
        <f>IF(I90885="OUTSTANDING",'Data Table Volumes'!$B$1-G90885,"NA")</f>
        <v>NA</v>
      </c>
    </row>
    <row r="90886" spans="17:17">
      <c r="Q90886" s="32" t="str">
        <f>IF(I90886="OUTSTANDING",'Data Table Volumes'!$B$1-G90886,"NA")</f>
        <v>NA</v>
      </c>
    </row>
    <row r="90887" spans="17:17">
      <c r="Q90887" s="32" t="str">
        <f>IF(I90887="OUTSTANDING",'Data Table Volumes'!$B$1-G90887,"NA")</f>
        <v>NA</v>
      </c>
    </row>
    <row r="90888" spans="17:17">
      <c r="Q90888" s="32" t="str">
        <f>IF(I90888="OUTSTANDING",'Data Table Volumes'!$B$1-G90888,"NA")</f>
        <v>NA</v>
      </c>
    </row>
    <row r="90889" spans="17:17">
      <c r="Q90889" s="32" t="str">
        <f>IF(I90889="OUTSTANDING",'Data Table Volumes'!$B$1-G90889,"NA")</f>
        <v>NA</v>
      </c>
    </row>
    <row r="90890" spans="17:17">
      <c r="Q90890" s="32" t="str">
        <f>IF(I90890="OUTSTANDING",'Data Table Volumes'!$B$1-G90890,"NA")</f>
        <v>NA</v>
      </c>
    </row>
    <row r="90891" spans="17:17">
      <c r="Q90891" s="32" t="str">
        <f>IF(I90891="OUTSTANDING",'Data Table Volumes'!$B$1-G90891,"NA")</f>
        <v>NA</v>
      </c>
    </row>
    <row r="90892" spans="17:17">
      <c r="Q90892" s="32" t="str">
        <f>IF(I90892="OUTSTANDING",'Data Table Volumes'!$B$1-G90892,"NA")</f>
        <v>NA</v>
      </c>
    </row>
    <row r="90893" spans="17:17">
      <c r="Q90893" s="32" t="str">
        <f>IF(I90893="OUTSTANDING",'Data Table Volumes'!$B$1-G90893,"NA")</f>
        <v>NA</v>
      </c>
    </row>
    <row r="90894" spans="17:17">
      <c r="Q90894" s="32" t="str">
        <f>IF(I90894="OUTSTANDING",'Data Table Volumes'!$B$1-G90894,"NA")</f>
        <v>NA</v>
      </c>
    </row>
    <row r="90895" spans="17:17">
      <c r="Q90895" s="32" t="str">
        <f>IF(I90895="OUTSTANDING",'Data Table Volumes'!$B$1-G90895,"NA")</f>
        <v>NA</v>
      </c>
    </row>
    <row r="90896" spans="17:17">
      <c r="Q90896" s="32" t="str">
        <f>IF(I90896="OUTSTANDING",'Data Table Volumes'!$B$1-G90896,"NA")</f>
        <v>NA</v>
      </c>
    </row>
    <row r="90897" spans="17:17">
      <c r="Q90897" s="32" t="str">
        <f>IF(I90897="OUTSTANDING",'Data Table Volumes'!$B$1-G90897,"NA")</f>
        <v>NA</v>
      </c>
    </row>
    <row r="90898" spans="17:17">
      <c r="Q90898" s="32" t="str">
        <f>IF(I90898="OUTSTANDING",'Data Table Volumes'!$B$1-G90898,"NA")</f>
        <v>NA</v>
      </c>
    </row>
    <row r="90899" spans="17:17">
      <c r="Q90899" s="32" t="str">
        <f>IF(I90899="OUTSTANDING",'Data Table Volumes'!$B$1-G90899,"NA")</f>
        <v>NA</v>
      </c>
    </row>
    <row r="90900" spans="17:17">
      <c r="Q90900" s="32" t="str">
        <f>IF(I90900="OUTSTANDING",'Data Table Volumes'!$B$1-G90900,"NA")</f>
        <v>NA</v>
      </c>
    </row>
    <row r="90901" spans="17:17">
      <c r="Q90901" s="32" t="str">
        <f>IF(I90901="OUTSTANDING",'Data Table Volumes'!$B$1-G90901,"NA")</f>
        <v>NA</v>
      </c>
    </row>
    <row r="90902" spans="17:17">
      <c r="Q90902" s="32" t="str">
        <f>IF(I90902="OUTSTANDING",'Data Table Volumes'!$B$1-G90902,"NA")</f>
        <v>NA</v>
      </c>
    </row>
    <row r="90903" spans="17:17">
      <c r="Q90903" s="32" t="str">
        <f>IF(I90903="OUTSTANDING",'Data Table Volumes'!$B$1-G90903,"NA")</f>
        <v>NA</v>
      </c>
    </row>
    <row r="90904" spans="17:17">
      <c r="Q90904" s="32" t="str">
        <f>IF(I90904="OUTSTANDING",'Data Table Volumes'!$B$1-G90904,"NA")</f>
        <v>NA</v>
      </c>
    </row>
    <row r="90905" spans="17:17">
      <c r="Q90905" s="32" t="str">
        <f>IF(I90905="OUTSTANDING",'Data Table Volumes'!$B$1-G90905,"NA")</f>
        <v>NA</v>
      </c>
    </row>
    <row r="90906" spans="17:17">
      <c r="Q90906" s="32" t="str">
        <f>IF(I90906="OUTSTANDING",'Data Table Volumes'!$B$1-G90906,"NA")</f>
        <v>NA</v>
      </c>
    </row>
    <row r="90907" spans="17:17">
      <c r="Q90907" s="32" t="str">
        <f>IF(I90907="OUTSTANDING",'Data Table Volumes'!$B$1-G90907,"NA")</f>
        <v>NA</v>
      </c>
    </row>
    <row r="90908" spans="17:17">
      <c r="Q90908" s="32" t="str">
        <f>IF(I90908="OUTSTANDING",'Data Table Volumes'!$B$1-G90908,"NA")</f>
        <v>NA</v>
      </c>
    </row>
    <row r="90909" spans="17:17">
      <c r="Q90909" s="32" t="str">
        <f>IF(I90909="OUTSTANDING",'Data Table Volumes'!$B$1-G90909,"NA")</f>
        <v>NA</v>
      </c>
    </row>
    <row r="90910" spans="17:17">
      <c r="Q90910" s="32" t="str">
        <f>IF(I90910="OUTSTANDING",'Data Table Volumes'!$B$1-G90910,"NA")</f>
        <v>NA</v>
      </c>
    </row>
    <row r="90911" spans="17:17">
      <c r="Q90911" s="32" t="str">
        <f>IF(I90911="OUTSTANDING",'Data Table Volumes'!$B$1-G90911,"NA")</f>
        <v>NA</v>
      </c>
    </row>
    <row r="90912" spans="17:17">
      <c r="Q90912" s="32" t="str">
        <f>IF(I90912="OUTSTANDING",'Data Table Volumes'!$B$1-G90912,"NA")</f>
        <v>NA</v>
      </c>
    </row>
    <row r="90913" spans="17:17">
      <c r="Q90913" s="32" t="str">
        <f>IF(I90913="OUTSTANDING",'Data Table Volumes'!$B$1-G90913,"NA")</f>
        <v>NA</v>
      </c>
    </row>
    <row r="90914" spans="17:17">
      <c r="Q90914" s="32" t="str">
        <f>IF(I90914="OUTSTANDING",'Data Table Volumes'!$B$1-G90914,"NA")</f>
        <v>NA</v>
      </c>
    </row>
    <row r="90915" spans="17:17">
      <c r="Q90915" s="32" t="str">
        <f>IF(I90915="OUTSTANDING",'Data Table Volumes'!$B$1-G90915,"NA")</f>
        <v>NA</v>
      </c>
    </row>
    <row r="90916" spans="17:17">
      <c r="Q90916" s="32" t="str">
        <f>IF(I90916="OUTSTANDING",'Data Table Volumes'!$B$1-G90916,"NA")</f>
        <v>NA</v>
      </c>
    </row>
    <row r="90917" spans="17:17">
      <c r="Q90917" s="32" t="str">
        <f>IF(I90917="OUTSTANDING",'Data Table Volumes'!$B$1-G90917,"NA")</f>
        <v>NA</v>
      </c>
    </row>
    <row r="90918" spans="17:17">
      <c r="Q90918" s="32" t="str">
        <f>IF(I90918="OUTSTANDING",'Data Table Volumes'!$B$1-G90918,"NA")</f>
        <v>NA</v>
      </c>
    </row>
    <row r="90919" spans="17:17">
      <c r="Q90919" s="32" t="str">
        <f>IF(I90919="OUTSTANDING",'Data Table Volumes'!$B$1-G90919,"NA")</f>
        <v>NA</v>
      </c>
    </row>
    <row r="90920" spans="17:17">
      <c r="Q90920" s="32" t="str">
        <f>IF(I90920="OUTSTANDING",'Data Table Volumes'!$B$1-G90920,"NA")</f>
        <v>NA</v>
      </c>
    </row>
    <row r="90921" spans="17:17">
      <c r="Q90921" s="32" t="str">
        <f>IF(I90921="OUTSTANDING",'Data Table Volumes'!$B$1-G90921,"NA")</f>
        <v>NA</v>
      </c>
    </row>
    <row r="90922" spans="17:17">
      <c r="Q90922" s="32" t="str">
        <f>IF(I90922="OUTSTANDING",'Data Table Volumes'!$B$1-G90922,"NA")</f>
        <v>NA</v>
      </c>
    </row>
    <row r="90923" spans="17:17">
      <c r="Q90923" s="32" t="str">
        <f>IF(I90923="OUTSTANDING",'Data Table Volumes'!$B$1-G90923,"NA")</f>
        <v>NA</v>
      </c>
    </row>
    <row r="90924" spans="17:17">
      <c r="Q90924" s="32" t="str">
        <f>IF(I90924="OUTSTANDING",'Data Table Volumes'!$B$1-G90924,"NA")</f>
        <v>NA</v>
      </c>
    </row>
    <row r="90925" spans="17:17">
      <c r="Q90925" s="32" t="str">
        <f>IF(I90925="OUTSTANDING",'Data Table Volumes'!$B$1-G90925,"NA")</f>
        <v>NA</v>
      </c>
    </row>
    <row r="90926" spans="17:17">
      <c r="Q90926" s="32" t="str">
        <f>IF(I90926="OUTSTANDING",'Data Table Volumes'!$B$1-G90926,"NA")</f>
        <v>NA</v>
      </c>
    </row>
    <row r="90927" spans="17:17">
      <c r="Q90927" s="32" t="str">
        <f>IF(I90927="OUTSTANDING",'Data Table Volumes'!$B$1-G90927,"NA")</f>
        <v>NA</v>
      </c>
    </row>
    <row r="90928" spans="17:17">
      <c r="Q90928" s="32" t="str">
        <f>IF(I90928="OUTSTANDING",'Data Table Volumes'!$B$1-G90928,"NA")</f>
        <v>NA</v>
      </c>
    </row>
    <row r="90929" spans="17:17">
      <c r="Q90929" s="32" t="str">
        <f>IF(I90929="OUTSTANDING",'Data Table Volumes'!$B$1-G90929,"NA")</f>
        <v>NA</v>
      </c>
    </row>
    <row r="90930" spans="17:17">
      <c r="Q90930" s="32" t="str">
        <f>IF(I90930="OUTSTANDING",'Data Table Volumes'!$B$1-G90930,"NA")</f>
        <v>NA</v>
      </c>
    </row>
    <row r="90931" spans="17:17">
      <c r="Q90931" s="32" t="str">
        <f>IF(I90931="OUTSTANDING",'Data Table Volumes'!$B$1-G90931,"NA")</f>
        <v>NA</v>
      </c>
    </row>
    <row r="90932" spans="17:17">
      <c r="Q90932" s="32" t="str">
        <f>IF(I90932="OUTSTANDING",'Data Table Volumes'!$B$1-G90932,"NA")</f>
        <v>NA</v>
      </c>
    </row>
    <row r="90933" spans="17:17">
      <c r="Q90933" s="32" t="str">
        <f>IF(I90933="OUTSTANDING",'Data Table Volumes'!$B$1-G90933,"NA")</f>
        <v>NA</v>
      </c>
    </row>
    <row r="90934" spans="17:17">
      <c r="Q90934" s="32" t="str">
        <f>IF(I90934="OUTSTANDING",'Data Table Volumes'!$B$1-G90934,"NA")</f>
        <v>NA</v>
      </c>
    </row>
    <row r="90935" spans="17:17">
      <c r="Q90935" s="32" t="str">
        <f>IF(I90935="OUTSTANDING",'Data Table Volumes'!$B$1-G90935,"NA")</f>
        <v>NA</v>
      </c>
    </row>
    <row r="90936" spans="17:17">
      <c r="Q90936" s="32" t="str">
        <f>IF(I90936="OUTSTANDING",'Data Table Volumes'!$B$1-G90936,"NA")</f>
        <v>NA</v>
      </c>
    </row>
    <row r="90937" spans="17:17">
      <c r="Q90937" s="32" t="str">
        <f>IF(I90937="OUTSTANDING",'Data Table Volumes'!$B$1-G90937,"NA")</f>
        <v>NA</v>
      </c>
    </row>
    <row r="90938" spans="17:17">
      <c r="Q90938" s="32" t="str">
        <f>IF(I90938="OUTSTANDING",'Data Table Volumes'!$B$1-G90938,"NA")</f>
        <v>NA</v>
      </c>
    </row>
    <row r="90939" spans="17:17">
      <c r="Q90939" s="32" t="str">
        <f>IF(I90939="OUTSTANDING",'Data Table Volumes'!$B$1-G90939,"NA")</f>
        <v>NA</v>
      </c>
    </row>
    <row r="90940" spans="17:17">
      <c r="Q90940" s="32" t="str">
        <f>IF(I90940="OUTSTANDING",'Data Table Volumes'!$B$1-G90940,"NA")</f>
        <v>NA</v>
      </c>
    </row>
    <row r="90941" spans="17:17">
      <c r="Q90941" s="32" t="str">
        <f>IF(I90941="OUTSTANDING",'Data Table Volumes'!$B$1-G90941,"NA")</f>
        <v>NA</v>
      </c>
    </row>
    <row r="90942" spans="17:17">
      <c r="Q90942" s="32" t="str">
        <f>IF(I90942="OUTSTANDING",'Data Table Volumes'!$B$1-G90942,"NA")</f>
        <v>NA</v>
      </c>
    </row>
    <row r="90943" spans="17:17">
      <c r="Q90943" s="32" t="str">
        <f>IF(I90943="OUTSTANDING",'Data Table Volumes'!$B$1-G90943,"NA")</f>
        <v>NA</v>
      </c>
    </row>
    <row r="90944" spans="17:17">
      <c r="Q90944" s="32" t="str">
        <f>IF(I90944="OUTSTANDING",'Data Table Volumes'!$B$1-G90944,"NA")</f>
        <v>NA</v>
      </c>
    </row>
    <row r="90945" spans="17:17">
      <c r="Q90945" s="32" t="str">
        <f>IF(I90945="OUTSTANDING",'Data Table Volumes'!$B$1-G90945,"NA")</f>
        <v>NA</v>
      </c>
    </row>
    <row r="90946" spans="17:17">
      <c r="Q90946" s="32" t="str">
        <f>IF(I90946="OUTSTANDING",'Data Table Volumes'!$B$1-G90946,"NA")</f>
        <v>NA</v>
      </c>
    </row>
    <row r="90947" spans="17:17">
      <c r="Q90947" s="32" t="str">
        <f>IF(I90947="OUTSTANDING",'Data Table Volumes'!$B$1-G90947,"NA")</f>
        <v>NA</v>
      </c>
    </row>
    <row r="90948" spans="17:17">
      <c r="Q90948" s="32" t="str">
        <f>IF(I90948="OUTSTANDING",'Data Table Volumes'!$B$1-G90948,"NA")</f>
        <v>NA</v>
      </c>
    </row>
    <row r="90949" spans="17:17">
      <c r="Q90949" s="32" t="str">
        <f>IF(I90949="OUTSTANDING",'Data Table Volumes'!$B$1-G90949,"NA")</f>
        <v>NA</v>
      </c>
    </row>
    <row r="90950" spans="17:17">
      <c r="Q90950" s="32" t="str">
        <f>IF(I90950="OUTSTANDING",'Data Table Volumes'!$B$1-G90950,"NA")</f>
        <v>NA</v>
      </c>
    </row>
    <row r="90951" spans="17:17">
      <c r="Q90951" s="32" t="str">
        <f>IF(I90951="OUTSTANDING",'Data Table Volumes'!$B$1-G90951,"NA")</f>
        <v>NA</v>
      </c>
    </row>
    <row r="90952" spans="17:17">
      <c r="Q90952" s="32" t="str">
        <f>IF(I90952="OUTSTANDING",'Data Table Volumes'!$B$1-G90952,"NA")</f>
        <v>NA</v>
      </c>
    </row>
    <row r="90953" spans="17:17">
      <c r="Q90953" s="32" t="str">
        <f>IF(I90953="OUTSTANDING",'Data Table Volumes'!$B$1-G90953,"NA")</f>
        <v>NA</v>
      </c>
    </row>
    <row r="90954" spans="17:17">
      <c r="Q90954" s="32" t="str">
        <f>IF(I90954="OUTSTANDING",'Data Table Volumes'!$B$1-G90954,"NA")</f>
        <v>NA</v>
      </c>
    </row>
    <row r="90955" spans="17:17">
      <c r="Q90955" s="32" t="str">
        <f>IF(I90955="OUTSTANDING",'Data Table Volumes'!$B$1-G90955,"NA")</f>
        <v>NA</v>
      </c>
    </row>
    <row r="90956" spans="17:17">
      <c r="Q90956" s="32" t="str">
        <f>IF(I90956="OUTSTANDING",'Data Table Volumes'!$B$1-G90956,"NA")</f>
        <v>NA</v>
      </c>
    </row>
    <row r="90957" spans="17:17">
      <c r="Q90957" s="32" t="str">
        <f>IF(I90957="OUTSTANDING",'Data Table Volumes'!$B$1-G90957,"NA")</f>
        <v>NA</v>
      </c>
    </row>
    <row r="90958" spans="17:17">
      <c r="Q90958" s="32" t="str">
        <f>IF(I90958="OUTSTANDING",'Data Table Volumes'!$B$1-G90958,"NA")</f>
        <v>NA</v>
      </c>
    </row>
    <row r="90959" spans="17:17">
      <c r="Q90959" s="32" t="str">
        <f>IF(I90959="OUTSTANDING",'Data Table Volumes'!$B$1-G90959,"NA")</f>
        <v>NA</v>
      </c>
    </row>
    <row r="90960" spans="17:17">
      <c r="Q90960" s="32" t="str">
        <f>IF(I90960="OUTSTANDING",'Data Table Volumes'!$B$1-G90960,"NA")</f>
        <v>NA</v>
      </c>
    </row>
    <row r="90961" spans="17:17">
      <c r="Q90961" s="32" t="str">
        <f>IF(I90961="OUTSTANDING",'Data Table Volumes'!$B$1-G90961,"NA")</f>
        <v>NA</v>
      </c>
    </row>
    <row r="90962" spans="17:17">
      <c r="Q90962" s="32" t="str">
        <f>IF(I90962="OUTSTANDING",'Data Table Volumes'!$B$1-G90962,"NA")</f>
        <v>NA</v>
      </c>
    </row>
    <row r="90963" spans="17:17">
      <c r="Q90963" s="32" t="str">
        <f>IF(I90963="OUTSTANDING",'Data Table Volumes'!$B$1-G90963,"NA")</f>
        <v>NA</v>
      </c>
    </row>
    <row r="90964" spans="17:17">
      <c r="Q90964" s="32" t="str">
        <f>IF(I90964="OUTSTANDING",'Data Table Volumes'!$B$1-G90964,"NA")</f>
        <v>NA</v>
      </c>
    </row>
    <row r="90965" spans="17:17">
      <c r="Q90965" s="32" t="str">
        <f>IF(I90965="OUTSTANDING",'Data Table Volumes'!$B$1-G90965,"NA")</f>
        <v>NA</v>
      </c>
    </row>
    <row r="90966" spans="17:17">
      <c r="Q90966" s="32" t="str">
        <f>IF(I90966="OUTSTANDING",'Data Table Volumes'!$B$1-G90966,"NA")</f>
        <v>NA</v>
      </c>
    </row>
    <row r="90967" spans="17:17">
      <c r="Q90967" s="32" t="str">
        <f>IF(I90967="OUTSTANDING",'Data Table Volumes'!$B$1-G90967,"NA")</f>
        <v>NA</v>
      </c>
    </row>
    <row r="90968" spans="17:17">
      <c r="Q90968" s="32" t="str">
        <f>IF(I90968="OUTSTANDING",'Data Table Volumes'!$B$1-G90968,"NA")</f>
        <v>NA</v>
      </c>
    </row>
    <row r="90969" spans="17:17">
      <c r="Q90969" s="32" t="str">
        <f>IF(I90969="OUTSTANDING",'Data Table Volumes'!$B$1-G90969,"NA")</f>
        <v>NA</v>
      </c>
    </row>
    <row r="90970" spans="17:17">
      <c r="Q90970" s="32" t="str">
        <f>IF(I90970="OUTSTANDING",'Data Table Volumes'!$B$1-G90970,"NA")</f>
        <v>NA</v>
      </c>
    </row>
    <row r="90971" spans="17:17">
      <c r="Q90971" s="32" t="str">
        <f>IF(I90971="OUTSTANDING",'Data Table Volumes'!$B$1-G90971,"NA")</f>
        <v>NA</v>
      </c>
    </row>
    <row r="90972" spans="17:17">
      <c r="Q90972" s="32" t="str">
        <f>IF(I90972="OUTSTANDING",'Data Table Volumes'!$B$1-G90972,"NA")</f>
        <v>NA</v>
      </c>
    </row>
    <row r="90973" spans="17:17">
      <c r="Q90973" s="32" t="str">
        <f>IF(I90973="OUTSTANDING",'Data Table Volumes'!$B$1-G90973,"NA")</f>
        <v>NA</v>
      </c>
    </row>
    <row r="90974" spans="17:17">
      <c r="Q90974" s="32" t="str">
        <f>IF(I90974="OUTSTANDING",'Data Table Volumes'!$B$1-G90974,"NA")</f>
        <v>NA</v>
      </c>
    </row>
    <row r="90975" spans="17:17">
      <c r="Q90975" s="32" t="str">
        <f>IF(I90975="OUTSTANDING",'Data Table Volumes'!$B$1-G90975,"NA")</f>
        <v>NA</v>
      </c>
    </row>
    <row r="90976" spans="17:17">
      <c r="Q90976" s="32" t="str">
        <f>IF(I90976="OUTSTANDING",'Data Table Volumes'!$B$1-G90976,"NA")</f>
        <v>NA</v>
      </c>
    </row>
    <row r="90977" spans="17:17">
      <c r="Q90977" s="32" t="str">
        <f>IF(I90977="OUTSTANDING",'Data Table Volumes'!$B$1-G90977,"NA")</f>
        <v>NA</v>
      </c>
    </row>
    <row r="90978" spans="17:17">
      <c r="Q90978" s="32" t="str">
        <f>IF(I90978="OUTSTANDING",'Data Table Volumes'!$B$1-G90978,"NA")</f>
        <v>NA</v>
      </c>
    </row>
    <row r="90979" spans="17:17">
      <c r="Q90979" s="32" t="str">
        <f>IF(I90979="OUTSTANDING",'Data Table Volumes'!$B$1-G90979,"NA")</f>
        <v>NA</v>
      </c>
    </row>
    <row r="90980" spans="17:17">
      <c r="Q90980" s="32" t="str">
        <f>IF(I90980="OUTSTANDING",'Data Table Volumes'!$B$1-G90980,"NA")</f>
        <v>NA</v>
      </c>
    </row>
    <row r="90981" spans="17:17">
      <c r="Q90981" s="32" t="str">
        <f>IF(I90981="OUTSTANDING",'Data Table Volumes'!$B$1-G90981,"NA")</f>
        <v>NA</v>
      </c>
    </row>
    <row r="90982" spans="17:17">
      <c r="Q90982" s="32" t="str">
        <f>IF(I90982="OUTSTANDING",'Data Table Volumes'!$B$1-G90982,"NA")</f>
        <v>NA</v>
      </c>
    </row>
    <row r="90983" spans="17:17">
      <c r="Q90983" s="32" t="str">
        <f>IF(I90983="OUTSTANDING",'Data Table Volumes'!$B$1-G90983,"NA")</f>
        <v>NA</v>
      </c>
    </row>
    <row r="90984" spans="17:17">
      <c r="Q90984" s="32" t="str">
        <f>IF(I90984="OUTSTANDING",'Data Table Volumes'!$B$1-G90984,"NA")</f>
        <v>NA</v>
      </c>
    </row>
    <row r="90985" spans="17:17">
      <c r="Q90985" s="32" t="str">
        <f>IF(I90985="OUTSTANDING",'Data Table Volumes'!$B$1-G90985,"NA")</f>
        <v>NA</v>
      </c>
    </row>
    <row r="90986" spans="17:17">
      <c r="Q90986" s="32" t="str">
        <f>IF(I90986="OUTSTANDING",'Data Table Volumes'!$B$1-G90986,"NA")</f>
        <v>NA</v>
      </c>
    </row>
    <row r="90987" spans="17:17">
      <c r="Q90987" s="32" t="str">
        <f>IF(I90987="OUTSTANDING",'Data Table Volumes'!$B$1-G90987,"NA")</f>
        <v>NA</v>
      </c>
    </row>
    <row r="90988" spans="17:17">
      <c r="Q90988" s="32" t="str">
        <f>IF(I90988="OUTSTANDING",'Data Table Volumes'!$B$1-G90988,"NA")</f>
        <v>NA</v>
      </c>
    </row>
    <row r="90989" spans="17:17">
      <c r="Q90989" s="32" t="str">
        <f>IF(I90989="OUTSTANDING",'Data Table Volumes'!$B$1-G90989,"NA")</f>
        <v>NA</v>
      </c>
    </row>
    <row r="90990" spans="17:17">
      <c r="Q90990" s="32" t="str">
        <f>IF(I90990="OUTSTANDING",'Data Table Volumes'!$B$1-G90990,"NA")</f>
        <v>NA</v>
      </c>
    </row>
    <row r="90991" spans="17:17">
      <c r="Q90991" s="32" t="str">
        <f>IF(I90991="OUTSTANDING",'Data Table Volumes'!$B$1-G90991,"NA")</f>
        <v>NA</v>
      </c>
    </row>
    <row r="90992" spans="17:17">
      <c r="Q90992" s="32" t="str">
        <f>IF(I90992="OUTSTANDING",'Data Table Volumes'!$B$1-G90992,"NA")</f>
        <v>NA</v>
      </c>
    </row>
    <row r="90993" spans="17:17">
      <c r="Q90993" s="32" t="str">
        <f>IF(I90993="OUTSTANDING",'Data Table Volumes'!$B$1-G90993,"NA")</f>
        <v>NA</v>
      </c>
    </row>
    <row r="90994" spans="17:17">
      <c r="Q90994" s="32" t="str">
        <f>IF(I90994="OUTSTANDING",'Data Table Volumes'!$B$1-G90994,"NA")</f>
        <v>NA</v>
      </c>
    </row>
    <row r="90995" spans="17:17">
      <c r="Q90995" s="32" t="str">
        <f>IF(I90995="OUTSTANDING",'Data Table Volumes'!$B$1-G90995,"NA")</f>
        <v>NA</v>
      </c>
    </row>
    <row r="90996" spans="17:17">
      <c r="Q90996" s="32" t="str">
        <f>IF(I90996="OUTSTANDING",'Data Table Volumes'!$B$1-G90996,"NA")</f>
        <v>NA</v>
      </c>
    </row>
    <row r="90997" spans="17:17">
      <c r="Q90997" s="32" t="str">
        <f>IF(I90997="OUTSTANDING",'Data Table Volumes'!$B$1-G90997,"NA")</f>
        <v>NA</v>
      </c>
    </row>
    <row r="90998" spans="17:17">
      <c r="Q90998" s="32" t="str">
        <f>IF(I90998="OUTSTANDING",'Data Table Volumes'!$B$1-G90998,"NA")</f>
        <v>NA</v>
      </c>
    </row>
    <row r="90999" spans="17:17">
      <c r="Q90999" s="32" t="str">
        <f>IF(I90999="OUTSTANDING",'Data Table Volumes'!$B$1-G90999,"NA")</f>
        <v>NA</v>
      </c>
    </row>
    <row r="91000" spans="17:17">
      <c r="Q91000" s="32" t="str">
        <f>IF(I91000="OUTSTANDING",'Data Table Volumes'!$B$1-G91000,"NA")</f>
        <v>NA</v>
      </c>
    </row>
    <row r="91001" spans="17:17">
      <c r="Q91001" s="32" t="str">
        <f>IF(I91001="OUTSTANDING",'Data Table Volumes'!$B$1-G91001,"NA")</f>
        <v>NA</v>
      </c>
    </row>
    <row r="91002" spans="17:17">
      <c r="Q91002" s="32" t="str">
        <f>IF(I91002="OUTSTANDING",'Data Table Volumes'!$B$1-G91002,"NA")</f>
        <v>NA</v>
      </c>
    </row>
    <row r="91003" spans="17:17">
      <c r="Q91003" s="32" t="str">
        <f>IF(I91003="OUTSTANDING",'Data Table Volumes'!$B$1-G91003,"NA")</f>
        <v>NA</v>
      </c>
    </row>
    <row r="91004" spans="17:17">
      <c r="Q91004" s="32" t="str">
        <f>IF(I91004="OUTSTANDING",'Data Table Volumes'!$B$1-G91004,"NA")</f>
        <v>NA</v>
      </c>
    </row>
    <row r="91005" spans="17:17">
      <c r="Q91005" s="32" t="str">
        <f>IF(I91005="OUTSTANDING",'Data Table Volumes'!$B$1-G91005,"NA")</f>
        <v>NA</v>
      </c>
    </row>
    <row r="91006" spans="17:17">
      <c r="Q91006" s="32" t="str">
        <f>IF(I91006="OUTSTANDING",'Data Table Volumes'!$B$1-G91006,"NA")</f>
        <v>NA</v>
      </c>
    </row>
    <row r="91007" spans="17:17">
      <c r="Q91007" s="32" t="str">
        <f>IF(I91007="OUTSTANDING",'Data Table Volumes'!$B$1-G91007,"NA")</f>
        <v>NA</v>
      </c>
    </row>
    <row r="91008" spans="17:17">
      <c r="Q91008" s="32" t="str">
        <f>IF(I91008="OUTSTANDING",'Data Table Volumes'!$B$1-G91008,"NA")</f>
        <v>NA</v>
      </c>
    </row>
    <row r="91009" spans="17:17">
      <c r="Q91009" s="32" t="str">
        <f>IF(I91009="OUTSTANDING",'Data Table Volumes'!$B$1-G91009,"NA")</f>
        <v>NA</v>
      </c>
    </row>
    <row r="91010" spans="17:17">
      <c r="Q91010" s="32" t="str">
        <f>IF(I91010="OUTSTANDING",'Data Table Volumes'!$B$1-G91010,"NA")</f>
        <v>NA</v>
      </c>
    </row>
    <row r="91011" spans="17:17">
      <c r="Q91011" s="32" t="str">
        <f>IF(I91011="OUTSTANDING",'Data Table Volumes'!$B$1-G91011,"NA")</f>
        <v>NA</v>
      </c>
    </row>
    <row r="91012" spans="17:17">
      <c r="Q91012" s="32" t="str">
        <f>IF(I91012="OUTSTANDING",'Data Table Volumes'!$B$1-G91012,"NA")</f>
        <v>NA</v>
      </c>
    </row>
    <row r="91013" spans="17:17">
      <c r="Q91013" s="32" t="str">
        <f>IF(I91013="OUTSTANDING",'Data Table Volumes'!$B$1-G91013,"NA")</f>
        <v>NA</v>
      </c>
    </row>
    <row r="91014" spans="17:17">
      <c r="Q91014" s="32" t="str">
        <f>IF(I91014="OUTSTANDING",'Data Table Volumes'!$B$1-G91014,"NA")</f>
        <v>NA</v>
      </c>
    </row>
    <row r="91015" spans="17:17">
      <c r="Q91015" s="32" t="str">
        <f>IF(I91015="OUTSTANDING",'Data Table Volumes'!$B$1-G91015,"NA")</f>
        <v>NA</v>
      </c>
    </row>
    <row r="91016" spans="17:17">
      <c r="Q91016" s="32" t="str">
        <f>IF(I91016="OUTSTANDING",'Data Table Volumes'!$B$1-G91016,"NA")</f>
        <v>NA</v>
      </c>
    </row>
    <row r="91017" spans="17:17">
      <c r="Q91017" s="32" t="str">
        <f>IF(I91017="OUTSTANDING",'Data Table Volumes'!$B$1-G91017,"NA")</f>
        <v>NA</v>
      </c>
    </row>
    <row r="91018" spans="17:17">
      <c r="Q91018" s="32" t="str">
        <f>IF(I91018="OUTSTANDING",'Data Table Volumes'!$B$1-G91018,"NA")</f>
        <v>NA</v>
      </c>
    </row>
    <row r="91019" spans="17:17">
      <c r="Q91019" s="32" t="str">
        <f>IF(I91019="OUTSTANDING",'Data Table Volumes'!$B$1-G91019,"NA")</f>
        <v>NA</v>
      </c>
    </row>
    <row r="91020" spans="17:17">
      <c r="Q91020" s="32" t="str">
        <f>IF(I91020="OUTSTANDING",'Data Table Volumes'!$B$1-G91020,"NA")</f>
        <v>NA</v>
      </c>
    </row>
    <row r="91021" spans="17:17">
      <c r="Q91021" s="32" t="str">
        <f>IF(I91021="OUTSTANDING",'Data Table Volumes'!$B$1-G91021,"NA")</f>
        <v>NA</v>
      </c>
    </row>
    <row r="91022" spans="17:17">
      <c r="Q91022" s="32" t="str">
        <f>IF(I91022="OUTSTANDING",'Data Table Volumes'!$B$1-G91022,"NA")</f>
        <v>NA</v>
      </c>
    </row>
    <row r="91023" spans="17:17">
      <c r="Q91023" s="32" t="str">
        <f>IF(I91023="OUTSTANDING",'Data Table Volumes'!$B$1-G91023,"NA")</f>
        <v>NA</v>
      </c>
    </row>
    <row r="91024" spans="17:17">
      <c r="Q91024" s="32" t="str">
        <f>IF(I91024="OUTSTANDING",'Data Table Volumes'!$B$1-G91024,"NA")</f>
        <v>NA</v>
      </c>
    </row>
    <row r="91025" spans="17:17">
      <c r="Q91025" s="32" t="str">
        <f>IF(I91025="OUTSTANDING",'Data Table Volumes'!$B$1-G91025,"NA")</f>
        <v>NA</v>
      </c>
    </row>
    <row r="91026" spans="17:17">
      <c r="Q91026" s="32" t="str">
        <f>IF(I91026="OUTSTANDING",'Data Table Volumes'!$B$1-G91026,"NA")</f>
        <v>NA</v>
      </c>
    </row>
    <row r="91027" spans="17:17">
      <c r="Q91027" s="32" t="str">
        <f>IF(I91027="OUTSTANDING",'Data Table Volumes'!$B$1-G91027,"NA")</f>
        <v>NA</v>
      </c>
    </row>
    <row r="91028" spans="17:17">
      <c r="Q91028" s="32" t="str">
        <f>IF(I91028="OUTSTANDING",'Data Table Volumes'!$B$1-G91028,"NA")</f>
        <v>NA</v>
      </c>
    </row>
    <row r="91029" spans="17:17">
      <c r="Q91029" s="32" t="str">
        <f>IF(I91029="OUTSTANDING",'Data Table Volumes'!$B$1-G91029,"NA")</f>
        <v>NA</v>
      </c>
    </row>
    <row r="91030" spans="17:17">
      <c r="Q91030" s="32" t="str">
        <f>IF(I91030="OUTSTANDING",'Data Table Volumes'!$B$1-G91030,"NA")</f>
        <v>NA</v>
      </c>
    </row>
    <row r="91031" spans="17:17">
      <c r="Q91031" s="32" t="str">
        <f>IF(I91031="OUTSTANDING",'Data Table Volumes'!$B$1-G91031,"NA")</f>
        <v>NA</v>
      </c>
    </row>
    <row r="91032" spans="17:17">
      <c r="Q91032" s="32" t="str">
        <f>IF(I91032="OUTSTANDING",'Data Table Volumes'!$B$1-G91032,"NA")</f>
        <v>NA</v>
      </c>
    </row>
    <row r="91033" spans="17:17">
      <c r="Q91033" s="32" t="str">
        <f>IF(I91033="OUTSTANDING",'Data Table Volumes'!$B$1-G91033,"NA")</f>
        <v>NA</v>
      </c>
    </row>
    <row r="91034" spans="17:17">
      <c r="Q91034" s="32" t="str">
        <f>IF(I91034="OUTSTANDING",'Data Table Volumes'!$B$1-G91034,"NA")</f>
        <v>NA</v>
      </c>
    </row>
    <row r="91035" spans="17:17">
      <c r="Q91035" s="32" t="str">
        <f>IF(I91035="OUTSTANDING",'Data Table Volumes'!$B$1-G91035,"NA")</f>
        <v>NA</v>
      </c>
    </row>
    <row r="91036" spans="17:17">
      <c r="Q91036" s="32" t="str">
        <f>IF(I91036="OUTSTANDING",'Data Table Volumes'!$B$1-G91036,"NA")</f>
        <v>NA</v>
      </c>
    </row>
    <row r="91037" spans="17:17">
      <c r="Q91037" s="32" t="str">
        <f>IF(I91037="OUTSTANDING",'Data Table Volumes'!$B$1-G91037,"NA")</f>
        <v>NA</v>
      </c>
    </row>
    <row r="91038" spans="17:17">
      <c r="Q91038" s="32" t="str">
        <f>IF(I91038="OUTSTANDING",'Data Table Volumes'!$B$1-G91038,"NA")</f>
        <v>NA</v>
      </c>
    </row>
    <row r="91039" spans="17:17">
      <c r="Q91039" s="32" t="str">
        <f>IF(I91039="OUTSTANDING",'Data Table Volumes'!$B$1-G91039,"NA")</f>
        <v>NA</v>
      </c>
    </row>
    <row r="91040" spans="17:17">
      <c r="Q91040" s="32" t="str">
        <f>IF(I91040="OUTSTANDING",'Data Table Volumes'!$B$1-G91040,"NA")</f>
        <v>NA</v>
      </c>
    </row>
    <row r="91041" spans="17:17">
      <c r="Q91041" s="32" t="str">
        <f>IF(I91041="OUTSTANDING",'Data Table Volumes'!$B$1-G91041,"NA")</f>
        <v>NA</v>
      </c>
    </row>
    <row r="91042" spans="17:17">
      <c r="Q91042" s="32" t="str">
        <f>IF(I91042="OUTSTANDING",'Data Table Volumes'!$B$1-G91042,"NA")</f>
        <v>NA</v>
      </c>
    </row>
    <row r="91043" spans="17:17">
      <c r="Q91043" s="32" t="str">
        <f>IF(I91043="OUTSTANDING",'Data Table Volumes'!$B$1-G91043,"NA")</f>
        <v>NA</v>
      </c>
    </row>
    <row r="91044" spans="17:17">
      <c r="Q91044" s="32" t="str">
        <f>IF(I91044="OUTSTANDING",'Data Table Volumes'!$B$1-G91044,"NA")</f>
        <v>NA</v>
      </c>
    </row>
    <row r="91045" spans="17:17">
      <c r="Q91045" s="32" t="str">
        <f>IF(I91045="OUTSTANDING",'Data Table Volumes'!$B$1-G91045,"NA")</f>
        <v>NA</v>
      </c>
    </row>
    <row r="91046" spans="17:17">
      <c r="Q91046" s="32" t="str">
        <f>IF(I91046="OUTSTANDING",'Data Table Volumes'!$B$1-G91046,"NA")</f>
        <v>NA</v>
      </c>
    </row>
    <row r="91047" spans="17:17">
      <c r="Q91047" s="32" t="str">
        <f>IF(I91047="OUTSTANDING",'Data Table Volumes'!$B$1-G91047,"NA")</f>
        <v>NA</v>
      </c>
    </row>
    <row r="91048" spans="17:17">
      <c r="Q91048" s="32" t="str">
        <f>IF(I91048="OUTSTANDING",'Data Table Volumes'!$B$1-G91048,"NA")</f>
        <v>NA</v>
      </c>
    </row>
    <row r="91049" spans="17:17">
      <c r="Q91049" s="32" t="str">
        <f>IF(I91049="OUTSTANDING",'Data Table Volumes'!$B$1-G91049,"NA")</f>
        <v>NA</v>
      </c>
    </row>
    <row r="91050" spans="17:17">
      <c r="Q91050" s="32" t="str">
        <f>IF(I91050="OUTSTANDING",'Data Table Volumes'!$B$1-G91050,"NA")</f>
        <v>NA</v>
      </c>
    </row>
    <row r="91051" spans="17:17">
      <c r="Q91051" s="32" t="str">
        <f>IF(I91051="OUTSTANDING",'Data Table Volumes'!$B$1-G91051,"NA")</f>
        <v>NA</v>
      </c>
    </row>
    <row r="91052" spans="17:17">
      <c r="Q91052" s="32" t="str">
        <f>IF(I91052="OUTSTANDING",'Data Table Volumes'!$B$1-G91052,"NA")</f>
        <v>NA</v>
      </c>
    </row>
    <row r="91053" spans="17:17">
      <c r="Q91053" s="32" t="str">
        <f>IF(I91053="OUTSTANDING",'Data Table Volumes'!$B$1-G91053,"NA")</f>
        <v>NA</v>
      </c>
    </row>
    <row r="91054" spans="17:17">
      <c r="Q91054" s="32" t="str">
        <f>IF(I91054="OUTSTANDING",'Data Table Volumes'!$B$1-G91054,"NA")</f>
        <v>NA</v>
      </c>
    </row>
    <row r="91055" spans="17:17">
      <c r="Q91055" s="32" t="str">
        <f>IF(I91055="OUTSTANDING",'Data Table Volumes'!$B$1-G91055,"NA")</f>
        <v>NA</v>
      </c>
    </row>
    <row r="91056" spans="17:17">
      <c r="Q91056" s="32" t="str">
        <f>IF(I91056="OUTSTANDING",'Data Table Volumes'!$B$1-G91056,"NA")</f>
        <v>NA</v>
      </c>
    </row>
    <row r="91057" spans="17:17">
      <c r="Q91057" s="32" t="str">
        <f>IF(I91057="OUTSTANDING",'Data Table Volumes'!$B$1-G91057,"NA")</f>
        <v>NA</v>
      </c>
    </row>
    <row r="91058" spans="17:17">
      <c r="Q91058" s="32" t="str">
        <f>IF(I91058="OUTSTANDING",'Data Table Volumes'!$B$1-G91058,"NA")</f>
        <v>NA</v>
      </c>
    </row>
    <row r="91059" spans="17:17">
      <c r="Q91059" s="32" t="str">
        <f>IF(I91059="OUTSTANDING",'Data Table Volumes'!$B$1-G91059,"NA")</f>
        <v>NA</v>
      </c>
    </row>
    <row r="91060" spans="17:17">
      <c r="Q91060" s="32" t="str">
        <f>IF(I91060="OUTSTANDING",'Data Table Volumes'!$B$1-G91060,"NA")</f>
        <v>NA</v>
      </c>
    </row>
    <row r="91061" spans="17:17">
      <c r="Q91061" s="32" t="str">
        <f>IF(I91061="OUTSTANDING",'Data Table Volumes'!$B$1-G91061,"NA")</f>
        <v>NA</v>
      </c>
    </row>
    <row r="91062" spans="17:17">
      <c r="Q91062" s="32" t="str">
        <f>IF(I91062="OUTSTANDING",'Data Table Volumes'!$B$1-G91062,"NA")</f>
        <v>NA</v>
      </c>
    </row>
    <row r="91063" spans="17:17">
      <c r="Q91063" s="32" t="str">
        <f>IF(I91063="OUTSTANDING",'Data Table Volumes'!$B$1-G91063,"NA")</f>
        <v>NA</v>
      </c>
    </row>
    <row r="91064" spans="17:17">
      <c r="Q91064" s="32" t="str">
        <f>IF(I91064="OUTSTANDING",'Data Table Volumes'!$B$1-G91064,"NA")</f>
        <v>NA</v>
      </c>
    </row>
    <row r="91065" spans="17:17">
      <c r="Q91065" s="32" t="str">
        <f>IF(I91065="OUTSTANDING",'Data Table Volumes'!$B$1-G91065,"NA")</f>
        <v>NA</v>
      </c>
    </row>
    <row r="91066" spans="17:17">
      <c r="Q91066" s="32" t="str">
        <f>IF(I91066="OUTSTANDING",'Data Table Volumes'!$B$1-G91066,"NA")</f>
        <v>NA</v>
      </c>
    </row>
    <row r="91067" spans="17:17">
      <c r="Q91067" s="32" t="str">
        <f>IF(I91067="OUTSTANDING",'Data Table Volumes'!$B$1-G91067,"NA")</f>
        <v>NA</v>
      </c>
    </row>
    <row r="91068" spans="17:17">
      <c r="Q91068" s="32" t="str">
        <f>IF(I91068="OUTSTANDING",'Data Table Volumes'!$B$1-G91068,"NA")</f>
        <v>NA</v>
      </c>
    </row>
    <row r="91069" spans="17:17">
      <c r="Q91069" s="32" t="str">
        <f>IF(I91069="OUTSTANDING",'Data Table Volumes'!$B$1-G91069,"NA")</f>
        <v>NA</v>
      </c>
    </row>
    <row r="91070" spans="17:17">
      <c r="Q91070" s="32" t="str">
        <f>IF(I91070="OUTSTANDING",'Data Table Volumes'!$B$1-G91070,"NA")</f>
        <v>NA</v>
      </c>
    </row>
    <row r="91071" spans="17:17">
      <c r="Q91071" s="32" t="str">
        <f>IF(I91071="OUTSTANDING",'Data Table Volumes'!$B$1-G91071,"NA")</f>
        <v>NA</v>
      </c>
    </row>
    <row r="91072" spans="17:17">
      <c r="Q91072" s="32" t="str">
        <f>IF(I91072="OUTSTANDING",'Data Table Volumes'!$B$1-G91072,"NA")</f>
        <v>NA</v>
      </c>
    </row>
    <row r="91073" spans="17:17">
      <c r="Q91073" s="32" t="str">
        <f>IF(I91073="OUTSTANDING",'Data Table Volumes'!$B$1-G91073,"NA")</f>
        <v>NA</v>
      </c>
    </row>
    <row r="91074" spans="17:17">
      <c r="Q91074" s="32" t="str">
        <f>IF(I91074="OUTSTANDING",'Data Table Volumes'!$B$1-G91074,"NA")</f>
        <v>NA</v>
      </c>
    </row>
    <row r="91075" spans="17:17">
      <c r="Q91075" s="32" t="str">
        <f>IF(I91075="OUTSTANDING",'Data Table Volumes'!$B$1-G91075,"NA")</f>
        <v>NA</v>
      </c>
    </row>
    <row r="91076" spans="17:17">
      <c r="Q91076" s="32" t="str">
        <f>IF(I91076="OUTSTANDING",'Data Table Volumes'!$B$1-G91076,"NA")</f>
        <v>NA</v>
      </c>
    </row>
    <row r="91077" spans="17:17">
      <c r="Q91077" s="32" t="str">
        <f>IF(I91077="OUTSTANDING",'Data Table Volumes'!$B$1-G91077,"NA")</f>
        <v>NA</v>
      </c>
    </row>
    <row r="91078" spans="17:17">
      <c r="Q91078" s="32" t="str">
        <f>IF(I91078="OUTSTANDING",'Data Table Volumes'!$B$1-G91078,"NA")</f>
        <v>NA</v>
      </c>
    </row>
    <row r="91079" spans="17:17">
      <c r="Q91079" s="32" t="str">
        <f>IF(I91079="OUTSTANDING",'Data Table Volumes'!$B$1-G91079,"NA")</f>
        <v>NA</v>
      </c>
    </row>
    <row r="91080" spans="17:17">
      <c r="Q91080" s="32" t="str">
        <f>IF(I91080="OUTSTANDING",'Data Table Volumes'!$B$1-G91080,"NA")</f>
        <v>NA</v>
      </c>
    </row>
    <row r="91081" spans="17:17">
      <c r="Q91081" s="32" t="str">
        <f>IF(I91081="OUTSTANDING",'Data Table Volumes'!$B$1-G91081,"NA")</f>
        <v>NA</v>
      </c>
    </row>
    <row r="91082" spans="17:17">
      <c r="Q91082" s="32" t="str">
        <f>IF(I91082="OUTSTANDING",'Data Table Volumes'!$B$1-G91082,"NA")</f>
        <v>NA</v>
      </c>
    </row>
    <row r="91083" spans="17:17">
      <c r="Q91083" s="32" t="str">
        <f>IF(I91083="OUTSTANDING",'Data Table Volumes'!$B$1-G91083,"NA")</f>
        <v>NA</v>
      </c>
    </row>
    <row r="91084" spans="17:17">
      <c r="Q91084" s="32" t="str">
        <f>IF(I91084="OUTSTANDING",'Data Table Volumes'!$B$1-G91084,"NA")</f>
        <v>NA</v>
      </c>
    </row>
    <row r="91085" spans="17:17">
      <c r="Q91085" s="32" t="str">
        <f>IF(I91085="OUTSTANDING",'Data Table Volumes'!$B$1-G91085,"NA")</f>
        <v>NA</v>
      </c>
    </row>
    <row r="91086" spans="17:17">
      <c r="Q91086" s="32" t="str">
        <f>IF(I91086="OUTSTANDING",'Data Table Volumes'!$B$1-G91086,"NA")</f>
        <v>NA</v>
      </c>
    </row>
    <row r="91087" spans="17:17">
      <c r="Q91087" s="32" t="str">
        <f>IF(I91087="OUTSTANDING",'Data Table Volumes'!$B$1-G91087,"NA")</f>
        <v>NA</v>
      </c>
    </row>
    <row r="91088" spans="17:17">
      <c r="Q91088" s="32" t="str">
        <f>IF(I91088="OUTSTANDING",'Data Table Volumes'!$B$1-G91088,"NA")</f>
        <v>NA</v>
      </c>
    </row>
    <row r="91089" spans="17:17">
      <c r="Q91089" s="32" t="str">
        <f>IF(I91089="OUTSTANDING",'Data Table Volumes'!$B$1-G91089,"NA")</f>
        <v>NA</v>
      </c>
    </row>
    <row r="91090" spans="17:17">
      <c r="Q91090" s="32" t="str">
        <f>IF(I91090="OUTSTANDING",'Data Table Volumes'!$B$1-G91090,"NA")</f>
        <v>NA</v>
      </c>
    </row>
    <row r="91091" spans="17:17">
      <c r="Q91091" s="32" t="str">
        <f>IF(I91091="OUTSTANDING",'Data Table Volumes'!$B$1-G91091,"NA")</f>
        <v>NA</v>
      </c>
    </row>
    <row r="91092" spans="17:17">
      <c r="Q91092" s="32" t="str">
        <f>IF(I91092="OUTSTANDING",'Data Table Volumes'!$B$1-G91092,"NA")</f>
        <v>NA</v>
      </c>
    </row>
    <row r="91093" spans="17:17">
      <c r="Q91093" s="32" t="str">
        <f>IF(I91093="OUTSTANDING",'Data Table Volumes'!$B$1-G91093,"NA")</f>
        <v>NA</v>
      </c>
    </row>
    <row r="91094" spans="17:17">
      <c r="Q91094" s="32" t="str">
        <f>IF(I91094="OUTSTANDING",'Data Table Volumes'!$B$1-G91094,"NA")</f>
        <v>NA</v>
      </c>
    </row>
    <row r="91095" spans="17:17">
      <c r="Q91095" s="32" t="str">
        <f>IF(I91095="OUTSTANDING",'Data Table Volumes'!$B$1-G91095,"NA")</f>
        <v>NA</v>
      </c>
    </row>
    <row r="91096" spans="17:17">
      <c r="Q91096" s="32" t="str">
        <f>IF(I91096="OUTSTANDING",'Data Table Volumes'!$B$1-G91096,"NA")</f>
        <v>NA</v>
      </c>
    </row>
    <row r="91097" spans="17:17">
      <c r="Q91097" s="32" t="str">
        <f>IF(I91097="OUTSTANDING",'Data Table Volumes'!$B$1-G91097,"NA")</f>
        <v>NA</v>
      </c>
    </row>
    <row r="91098" spans="17:17">
      <c r="Q91098" s="32" t="str">
        <f>IF(I91098="OUTSTANDING",'Data Table Volumes'!$B$1-G91098,"NA")</f>
        <v>NA</v>
      </c>
    </row>
    <row r="91099" spans="17:17">
      <c r="Q91099" s="32" t="str">
        <f>IF(I91099="OUTSTANDING",'Data Table Volumes'!$B$1-G91099,"NA")</f>
        <v>NA</v>
      </c>
    </row>
    <row r="91100" spans="17:17">
      <c r="Q91100" s="32" t="str">
        <f>IF(I91100="OUTSTANDING",'Data Table Volumes'!$B$1-G91100,"NA")</f>
        <v>NA</v>
      </c>
    </row>
    <row r="91101" spans="17:17">
      <c r="Q91101" s="32" t="str">
        <f>IF(I91101="OUTSTANDING",'Data Table Volumes'!$B$1-G91101,"NA")</f>
        <v>NA</v>
      </c>
    </row>
    <row r="91102" spans="17:17">
      <c r="Q91102" s="32" t="str">
        <f>IF(I91102="OUTSTANDING",'Data Table Volumes'!$B$1-G91102,"NA")</f>
        <v>NA</v>
      </c>
    </row>
    <row r="91103" spans="17:17">
      <c r="Q91103" s="32" t="str">
        <f>IF(I91103="OUTSTANDING",'Data Table Volumes'!$B$1-G91103,"NA")</f>
        <v>NA</v>
      </c>
    </row>
    <row r="91104" spans="17:17">
      <c r="Q91104" s="32" t="str">
        <f>IF(I91104="OUTSTANDING",'Data Table Volumes'!$B$1-G91104,"NA")</f>
        <v>NA</v>
      </c>
    </row>
    <row r="91105" spans="17:17">
      <c r="Q91105" s="32" t="str">
        <f>IF(I91105="OUTSTANDING",'Data Table Volumes'!$B$1-G91105,"NA")</f>
        <v>NA</v>
      </c>
    </row>
    <row r="91106" spans="17:17">
      <c r="Q91106" s="32" t="str">
        <f>IF(I91106="OUTSTANDING",'Data Table Volumes'!$B$1-G91106,"NA")</f>
        <v>NA</v>
      </c>
    </row>
    <row r="91107" spans="17:17">
      <c r="Q91107" s="32" t="str">
        <f>IF(I91107="OUTSTANDING",'Data Table Volumes'!$B$1-G91107,"NA")</f>
        <v>NA</v>
      </c>
    </row>
    <row r="91108" spans="17:17">
      <c r="Q91108" s="32" t="str">
        <f>IF(I91108="OUTSTANDING",'Data Table Volumes'!$B$1-G91108,"NA")</f>
        <v>NA</v>
      </c>
    </row>
    <row r="91109" spans="17:17">
      <c r="Q91109" s="32" t="str">
        <f>IF(I91109="OUTSTANDING",'Data Table Volumes'!$B$1-G91109,"NA")</f>
        <v>NA</v>
      </c>
    </row>
    <row r="91110" spans="17:17">
      <c r="Q91110" s="32" t="str">
        <f>IF(I91110="OUTSTANDING",'Data Table Volumes'!$B$1-G91110,"NA")</f>
        <v>NA</v>
      </c>
    </row>
    <row r="91111" spans="17:17">
      <c r="Q91111" s="32" t="str">
        <f>IF(I91111="OUTSTANDING",'Data Table Volumes'!$B$1-G91111,"NA")</f>
        <v>NA</v>
      </c>
    </row>
    <row r="91112" spans="17:17">
      <c r="Q91112" s="32" t="str">
        <f>IF(I91112="OUTSTANDING",'Data Table Volumes'!$B$1-G91112,"NA")</f>
        <v>NA</v>
      </c>
    </row>
    <row r="91113" spans="17:17">
      <c r="Q91113" s="32" t="str">
        <f>IF(I91113="OUTSTANDING",'Data Table Volumes'!$B$1-G91113,"NA")</f>
        <v>NA</v>
      </c>
    </row>
    <row r="91114" spans="17:17">
      <c r="Q91114" s="32" t="str">
        <f>IF(I91114="OUTSTANDING",'Data Table Volumes'!$B$1-G91114,"NA")</f>
        <v>NA</v>
      </c>
    </row>
    <row r="91115" spans="17:17">
      <c r="Q91115" s="32" t="str">
        <f>IF(I91115="OUTSTANDING",'Data Table Volumes'!$B$1-G91115,"NA")</f>
        <v>NA</v>
      </c>
    </row>
    <row r="91116" spans="17:17">
      <c r="Q91116" s="32" t="str">
        <f>IF(I91116="OUTSTANDING",'Data Table Volumes'!$B$1-G91116,"NA")</f>
        <v>NA</v>
      </c>
    </row>
    <row r="91117" spans="17:17">
      <c r="Q91117" s="32" t="str">
        <f>IF(I91117="OUTSTANDING",'Data Table Volumes'!$B$1-G91117,"NA")</f>
        <v>NA</v>
      </c>
    </row>
    <row r="91118" spans="17:17">
      <c r="Q91118" s="32" t="str">
        <f>IF(I91118="OUTSTANDING",'Data Table Volumes'!$B$1-G91118,"NA")</f>
        <v>NA</v>
      </c>
    </row>
    <row r="91119" spans="17:17">
      <c r="Q91119" s="32" t="str">
        <f>IF(I91119="OUTSTANDING",'Data Table Volumes'!$B$1-G91119,"NA")</f>
        <v>NA</v>
      </c>
    </row>
    <row r="91120" spans="17:17">
      <c r="Q91120" s="32" t="str">
        <f>IF(I91120="OUTSTANDING",'Data Table Volumes'!$B$1-G91120,"NA")</f>
        <v>NA</v>
      </c>
    </row>
    <row r="91121" spans="17:17">
      <c r="Q91121" s="32" t="str">
        <f>IF(I91121="OUTSTANDING",'Data Table Volumes'!$B$1-G91121,"NA")</f>
        <v>NA</v>
      </c>
    </row>
    <row r="91122" spans="17:17">
      <c r="Q91122" s="32" t="str">
        <f>IF(I91122="OUTSTANDING",'Data Table Volumes'!$B$1-G91122,"NA")</f>
        <v>NA</v>
      </c>
    </row>
    <row r="91123" spans="17:17">
      <c r="Q91123" s="32" t="str">
        <f>IF(I91123="OUTSTANDING",'Data Table Volumes'!$B$1-G91123,"NA")</f>
        <v>NA</v>
      </c>
    </row>
    <row r="91124" spans="17:17">
      <c r="Q91124" s="32" t="str">
        <f>IF(I91124="OUTSTANDING",'Data Table Volumes'!$B$1-G91124,"NA")</f>
        <v>NA</v>
      </c>
    </row>
    <row r="91125" spans="17:17">
      <c r="Q91125" s="32" t="str">
        <f>IF(I91125="OUTSTANDING",'Data Table Volumes'!$B$1-G91125,"NA")</f>
        <v>NA</v>
      </c>
    </row>
    <row r="91126" spans="17:17">
      <c r="Q91126" s="32" t="str">
        <f>IF(I91126="OUTSTANDING",'Data Table Volumes'!$B$1-G91126,"NA")</f>
        <v>NA</v>
      </c>
    </row>
    <row r="91127" spans="17:17">
      <c r="Q91127" s="32" t="str">
        <f>IF(I91127="OUTSTANDING",'Data Table Volumes'!$B$1-G91127,"NA")</f>
        <v>NA</v>
      </c>
    </row>
    <row r="91128" spans="17:17">
      <c r="Q91128" s="32" t="str">
        <f>IF(I91128="OUTSTANDING",'Data Table Volumes'!$B$1-G91128,"NA")</f>
        <v>NA</v>
      </c>
    </row>
    <row r="91129" spans="17:17">
      <c r="Q91129" s="32" t="str">
        <f>IF(I91129="OUTSTANDING",'Data Table Volumes'!$B$1-G91129,"NA")</f>
        <v>NA</v>
      </c>
    </row>
    <row r="91130" spans="17:17">
      <c r="Q91130" s="32" t="str">
        <f>IF(I91130="OUTSTANDING",'Data Table Volumes'!$B$1-G91130,"NA")</f>
        <v>NA</v>
      </c>
    </row>
    <row r="91131" spans="17:17">
      <c r="Q91131" s="32" t="str">
        <f>IF(I91131="OUTSTANDING",'Data Table Volumes'!$B$1-G91131,"NA")</f>
        <v>NA</v>
      </c>
    </row>
    <row r="91132" spans="17:17">
      <c r="Q91132" s="32" t="str">
        <f>IF(I91132="OUTSTANDING",'Data Table Volumes'!$B$1-G91132,"NA")</f>
        <v>NA</v>
      </c>
    </row>
    <row r="91133" spans="17:17">
      <c r="Q91133" s="32" t="str">
        <f>IF(I91133="OUTSTANDING",'Data Table Volumes'!$B$1-G91133,"NA")</f>
        <v>NA</v>
      </c>
    </row>
    <row r="91134" spans="17:17">
      <c r="Q91134" s="32" t="str">
        <f>IF(I91134="OUTSTANDING",'Data Table Volumes'!$B$1-G91134,"NA")</f>
        <v>NA</v>
      </c>
    </row>
    <row r="91135" spans="17:17">
      <c r="Q91135" s="32" t="str">
        <f>IF(I91135="OUTSTANDING",'Data Table Volumes'!$B$1-G91135,"NA")</f>
        <v>NA</v>
      </c>
    </row>
    <row r="91136" spans="17:17">
      <c r="Q91136" s="32" t="str">
        <f>IF(I91136="OUTSTANDING",'Data Table Volumes'!$B$1-G91136,"NA")</f>
        <v>NA</v>
      </c>
    </row>
    <row r="91137" spans="17:17">
      <c r="Q91137" s="32" t="str">
        <f>IF(I91137="OUTSTANDING",'Data Table Volumes'!$B$1-G91137,"NA")</f>
        <v>NA</v>
      </c>
    </row>
    <row r="91138" spans="17:17">
      <c r="Q91138" s="32" t="str">
        <f>IF(I91138="OUTSTANDING",'Data Table Volumes'!$B$1-G91138,"NA")</f>
        <v>NA</v>
      </c>
    </row>
    <row r="91139" spans="17:17">
      <c r="Q91139" s="32" t="str">
        <f>IF(I91139="OUTSTANDING",'Data Table Volumes'!$B$1-G91139,"NA")</f>
        <v>NA</v>
      </c>
    </row>
    <row r="91140" spans="17:17">
      <c r="Q91140" s="32" t="str">
        <f>IF(I91140="OUTSTANDING",'Data Table Volumes'!$B$1-G91140,"NA")</f>
        <v>NA</v>
      </c>
    </row>
    <row r="91141" spans="17:17">
      <c r="Q91141" s="32" t="str">
        <f>IF(I91141="OUTSTANDING",'Data Table Volumes'!$B$1-G91141,"NA")</f>
        <v>NA</v>
      </c>
    </row>
    <row r="91142" spans="17:17">
      <c r="Q91142" s="32" t="str">
        <f>IF(I91142="OUTSTANDING",'Data Table Volumes'!$B$1-G91142,"NA")</f>
        <v>NA</v>
      </c>
    </row>
    <row r="91143" spans="17:17">
      <c r="Q91143" s="32" t="str">
        <f>IF(I91143="OUTSTANDING",'Data Table Volumes'!$B$1-G91143,"NA")</f>
        <v>NA</v>
      </c>
    </row>
    <row r="91144" spans="17:17">
      <c r="Q91144" s="32" t="str">
        <f>IF(I91144="OUTSTANDING",'Data Table Volumes'!$B$1-G91144,"NA")</f>
        <v>NA</v>
      </c>
    </row>
    <row r="91145" spans="17:17">
      <c r="Q91145" s="32" t="str">
        <f>IF(I91145="OUTSTANDING",'Data Table Volumes'!$B$1-G91145,"NA")</f>
        <v>NA</v>
      </c>
    </row>
    <row r="91146" spans="17:17">
      <c r="Q91146" s="32" t="str">
        <f>IF(I91146="OUTSTANDING",'Data Table Volumes'!$B$1-G91146,"NA")</f>
        <v>NA</v>
      </c>
    </row>
    <row r="91147" spans="17:17">
      <c r="Q91147" s="32" t="str">
        <f>IF(I91147="OUTSTANDING",'Data Table Volumes'!$B$1-G91147,"NA")</f>
        <v>NA</v>
      </c>
    </row>
    <row r="91148" spans="17:17">
      <c r="Q91148" s="32" t="str">
        <f>IF(I91148="OUTSTANDING",'Data Table Volumes'!$B$1-G91148,"NA")</f>
        <v>NA</v>
      </c>
    </row>
    <row r="91149" spans="17:17">
      <c r="Q91149" s="32" t="str">
        <f>IF(I91149="OUTSTANDING",'Data Table Volumes'!$B$1-G91149,"NA")</f>
        <v>NA</v>
      </c>
    </row>
    <row r="91150" spans="17:17">
      <c r="Q91150" s="32" t="str">
        <f>IF(I91150="OUTSTANDING",'Data Table Volumes'!$B$1-G91150,"NA")</f>
        <v>NA</v>
      </c>
    </row>
    <row r="91151" spans="17:17">
      <c r="Q91151" s="32" t="str">
        <f>IF(I91151="OUTSTANDING",'Data Table Volumes'!$B$1-G91151,"NA")</f>
        <v>NA</v>
      </c>
    </row>
    <row r="91152" spans="17:17">
      <c r="Q91152" s="32" t="str">
        <f>IF(I91152="OUTSTANDING",'Data Table Volumes'!$B$1-G91152,"NA")</f>
        <v>NA</v>
      </c>
    </row>
    <row r="91153" spans="17:17">
      <c r="Q91153" s="32" t="str">
        <f>IF(I91153="OUTSTANDING",'Data Table Volumes'!$B$1-G91153,"NA")</f>
        <v>NA</v>
      </c>
    </row>
    <row r="91154" spans="17:17">
      <c r="Q91154" s="32" t="str">
        <f>IF(I91154="OUTSTANDING",'Data Table Volumes'!$B$1-G91154,"NA")</f>
        <v>NA</v>
      </c>
    </row>
    <row r="91155" spans="17:17">
      <c r="Q91155" s="32" t="str">
        <f>IF(I91155="OUTSTANDING",'Data Table Volumes'!$B$1-G91155,"NA")</f>
        <v>NA</v>
      </c>
    </row>
    <row r="91156" spans="17:17">
      <c r="Q91156" s="32" t="str">
        <f>IF(I91156="OUTSTANDING",'Data Table Volumes'!$B$1-G91156,"NA")</f>
        <v>NA</v>
      </c>
    </row>
    <row r="91157" spans="17:17">
      <c r="Q91157" s="32" t="str">
        <f>IF(I91157="OUTSTANDING",'Data Table Volumes'!$B$1-G91157,"NA")</f>
        <v>NA</v>
      </c>
    </row>
    <row r="91158" spans="17:17">
      <c r="Q91158" s="32" t="str">
        <f>IF(I91158="OUTSTANDING",'Data Table Volumes'!$B$1-G91158,"NA")</f>
        <v>NA</v>
      </c>
    </row>
    <row r="91159" spans="17:17">
      <c r="Q91159" s="32" t="str">
        <f>IF(I91159="OUTSTANDING",'Data Table Volumes'!$B$1-G91159,"NA")</f>
        <v>NA</v>
      </c>
    </row>
    <row r="91160" spans="17:17">
      <c r="Q91160" s="32" t="str">
        <f>IF(I91160="OUTSTANDING",'Data Table Volumes'!$B$1-G91160,"NA")</f>
        <v>NA</v>
      </c>
    </row>
    <row r="91161" spans="17:17">
      <c r="Q91161" s="32" t="str">
        <f>IF(I91161="OUTSTANDING",'Data Table Volumes'!$B$1-G91161,"NA")</f>
        <v>NA</v>
      </c>
    </row>
    <row r="91162" spans="17:17">
      <c r="Q91162" s="32" t="str">
        <f>IF(I91162="OUTSTANDING",'Data Table Volumes'!$B$1-G91162,"NA")</f>
        <v>NA</v>
      </c>
    </row>
    <row r="91163" spans="17:17">
      <c r="Q91163" s="32" t="str">
        <f>IF(I91163="OUTSTANDING",'Data Table Volumes'!$B$1-G91163,"NA")</f>
        <v>NA</v>
      </c>
    </row>
    <row r="91164" spans="17:17">
      <c r="Q91164" s="32" t="str">
        <f>IF(I91164="OUTSTANDING",'Data Table Volumes'!$B$1-G91164,"NA")</f>
        <v>NA</v>
      </c>
    </row>
    <row r="91165" spans="17:17">
      <c r="Q91165" s="32" t="str">
        <f>IF(I91165="OUTSTANDING",'Data Table Volumes'!$B$1-G91165,"NA")</f>
        <v>NA</v>
      </c>
    </row>
    <row r="91166" spans="17:17">
      <c r="Q91166" s="32" t="str">
        <f>IF(I91166="OUTSTANDING",'Data Table Volumes'!$B$1-G91166,"NA")</f>
        <v>NA</v>
      </c>
    </row>
    <row r="91167" spans="17:17">
      <c r="Q91167" s="32" t="str">
        <f>IF(I91167="OUTSTANDING",'Data Table Volumes'!$B$1-G91167,"NA")</f>
        <v>NA</v>
      </c>
    </row>
    <row r="91168" spans="17:17">
      <c r="Q91168" s="32" t="str">
        <f>IF(I91168="OUTSTANDING",'Data Table Volumes'!$B$1-G91168,"NA")</f>
        <v>NA</v>
      </c>
    </row>
    <row r="91169" spans="17:17">
      <c r="Q91169" s="32" t="str">
        <f>IF(I91169="OUTSTANDING",'Data Table Volumes'!$B$1-G91169,"NA")</f>
        <v>NA</v>
      </c>
    </row>
    <row r="91170" spans="17:17">
      <c r="Q91170" s="32" t="str">
        <f>IF(I91170="OUTSTANDING",'Data Table Volumes'!$B$1-G91170,"NA")</f>
        <v>NA</v>
      </c>
    </row>
    <row r="91171" spans="17:17">
      <c r="Q91171" s="32" t="str">
        <f>IF(I91171="OUTSTANDING",'Data Table Volumes'!$B$1-G91171,"NA")</f>
        <v>NA</v>
      </c>
    </row>
    <row r="91172" spans="17:17">
      <c r="Q91172" s="32" t="str">
        <f>IF(I91172="OUTSTANDING",'Data Table Volumes'!$B$1-G91172,"NA")</f>
        <v>NA</v>
      </c>
    </row>
    <row r="91173" spans="17:17">
      <c r="Q91173" s="32" t="str">
        <f>IF(I91173="OUTSTANDING",'Data Table Volumes'!$B$1-G91173,"NA")</f>
        <v>NA</v>
      </c>
    </row>
    <row r="91174" spans="17:17">
      <c r="Q91174" s="32" t="str">
        <f>IF(I91174="OUTSTANDING",'Data Table Volumes'!$B$1-G91174,"NA")</f>
        <v>NA</v>
      </c>
    </row>
    <row r="91175" spans="17:17">
      <c r="Q91175" s="32" t="str">
        <f>IF(I91175="OUTSTANDING",'Data Table Volumes'!$B$1-G91175,"NA")</f>
        <v>NA</v>
      </c>
    </row>
    <row r="91176" spans="17:17">
      <c r="Q91176" s="32" t="str">
        <f>IF(I91176="OUTSTANDING",'Data Table Volumes'!$B$1-G91176,"NA")</f>
        <v>NA</v>
      </c>
    </row>
    <row r="91177" spans="17:17">
      <c r="Q91177" s="32" t="str">
        <f>IF(I91177="OUTSTANDING",'Data Table Volumes'!$B$1-G91177,"NA")</f>
        <v>NA</v>
      </c>
    </row>
    <row r="91178" spans="17:17">
      <c r="Q91178" s="32" t="str">
        <f>IF(I91178="OUTSTANDING",'Data Table Volumes'!$B$1-G91178,"NA")</f>
        <v>NA</v>
      </c>
    </row>
    <row r="91179" spans="17:17">
      <c r="Q91179" s="32" t="str">
        <f>IF(I91179="OUTSTANDING",'Data Table Volumes'!$B$1-G91179,"NA")</f>
        <v>NA</v>
      </c>
    </row>
    <row r="91180" spans="17:17">
      <c r="Q91180" s="32" t="str">
        <f>IF(I91180="OUTSTANDING",'Data Table Volumes'!$B$1-G91180,"NA")</f>
        <v>NA</v>
      </c>
    </row>
    <row r="91181" spans="17:17">
      <c r="Q91181" s="32" t="str">
        <f>IF(I91181="OUTSTANDING",'Data Table Volumes'!$B$1-G91181,"NA")</f>
        <v>NA</v>
      </c>
    </row>
    <row r="91182" spans="17:17">
      <c r="Q91182" s="32" t="str">
        <f>IF(I91182="OUTSTANDING",'Data Table Volumes'!$B$1-G91182,"NA")</f>
        <v>NA</v>
      </c>
    </row>
    <row r="91183" spans="17:17">
      <c r="Q91183" s="32" t="str">
        <f>IF(I91183="OUTSTANDING",'Data Table Volumes'!$B$1-G91183,"NA")</f>
        <v>NA</v>
      </c>
    </row>
    <row r="91184" spans="17:17">
      <c r="Q91184" s="32" t="str">
        <f>IF(I91184="OUTSTANDING",'Data Table Volumes'!$B$1-G91184,"NA")</f>
        <v>NA</v>
      </c>
    </row>
    <row r="91185" spans="17:17">
      <c r="Q91185" s="32" t="str">
        <f>IF(I91185="OUTSTANDING",'Data Table Volumes'!$B$1-G91185,"NA")</f>
        <v>NA</v>
      </c>
    </row>
    <row r="91186" spans="17:17">
      <c r="Q91186" s="32" t="str">
        <f>IF(I91186="OUTSTANDING",'Data Table Volumes'!$B$1-G91186,"NA")</f>
        <v>NA</v>
      </c>
    </row>
    <row r="91187" spans="17:17">
      <c r="Q91187" s="32" t="str">
        <f>IF(I91187="OUTSTANDING",'Data Table Volumes'!$B$1-G91187,"NA")</f>
        <v>NA</v>
      </c>
    </row>
    <row r="91188" spans="17:17">
      <c r="Q91188" s="32" t="str">
        <f>IF(I91188="OUTSTANDING",'Data Table Volumes'!$B$1-G91188,"NA")</f>
        <v>NA</v>
      </c>
    </row>
    <row r="91189" spans="17:17">
      <c r="Q91189" s="32" t="str">
        <f>IF(I91189="OUTSTANDING",'Data Table Volumes'!$B$1-G91189,"NA")</f>
        <v>NA</v>
      </c>
    </row>
    <row r="91190" spans="17:17">
      <c r="Q91190" s="32" t="str">
        <f>IF(I91190="OUTSTANDING",'Data Table Volumes'!$B$1-G91190,"NA")</f>
        <v>NA</v>
      </c>
    </row>
    <row r="91191" spans="17:17">
      <c r="Q91191" s="32" t="str">
        <f>IF(I91191="OUTSTANDING",'Data Table Volumes'!$B$1-G91191,"NA")</f>
        <v>NA</v>
      </c>
    </row>
    <row r="91192" spans="17:17">
      <c r="Q91192" s="32" t="str">
        <f>IF(I91192="OUTSTANDING",'Data Table Volumes'!$B$1-G91192,"NA")</f>
        <v>NA</v>
      </c>
    </row>
    <row r="91193" spans="17:17">
      <c r="Q91193" s="32" t="str">
        <f>IF(I91193="OUTSTANDING",'Data Table Volumes'!$B$1-G91193,"NA")</f>
        <v>NA</v>
      </c>
    </row>
    <row r="91194" spans="17:17">
      <c r="Q91194" s="32" t="str">
        <f>IF(I91194="OUTSTANDING",'Data Table Volumes'!$B$1-G91194,"NA")</f>
        <v>NA</v>
      </c>
    </row>
    <row r="91195" spans="17:17">
      <c r="Q91195" s="32" t="str">
        <f>IF(I91195="OUTSTANDING",'Data Table Volumes'!$B$1-G91195,"NA")</f>
        <v>NA</v>
      </c>
    </row>
    <row r="91196" spans="17:17">
      <c r="Q91196" s="32" t="str">
        <f>IF(I91196="OUTSTANDING",'Data Table Volumes'!$B$1-G91196,"NA")</f>
        <v>NA</v>
      </c>
    </row>
    <row r="91197" spans="17:17">
      <c r="Q91197" s="32" t="str">
        <f>IF(I91197="OUTSTANDING",'Data Table Volumes'!$B$1-G91197,"NA")</f>
        <v>NA</v>
      </c>
    </row>
    <row r="91198" spans="17:17">
      <c r="Q91198" s="32" t="str">
        <f>IF(I91198="OUTSTANDING",'Data Table Volumes'!$B$1-G91198,"NA")</f>
        <v>NA</v>
      </c>
    </row>
    <row r="91199" spans="17:17">
      <c r="Q91199" s="32" t="str">
        <f>IF(I91199="OUTSTANDING",'Data Table Volumes'!$B$1-G91199,"NA")</f>
        <v>NA</v>
      </c>
    </row>
    <row r="91200" spans="17:17">
      <c r="Q91200" s="32" t="str">
        <f>IF(I91200="OUTSTANDING",'Data Table Volumes'!$B$1-G91200,"NA")</f>
        <v>NA</v>
      </c>
    </row>
    <row r="91201" spans="17:17">
      <c r="Q91201" s="32" t="str">
        <f>IF(I91201="OUTSTANDING",'Data Table Volumes'!$B$1-G91201,"NA")</f>
        <v>NA</v>
      </c>
    </row>
    <row r="91202" spans="17:17">
      <c r="Q91202" s="32" t="str">
        <f>IF(I91202="OUTSTANDING",'Data Table Volumes'!$B$1-G91202,"NA")</f>
        <v>NA</v>
      </c>
    </row>
    <row r="91203" spans="17:17">
      <c r="Q91203" s="32" t="str">
        <f>IF(I91203="OUTSTANDING",'Data Table Volumes'!$B$1-G91203,"NA")</f>
        <v>NA</v>
      </c>
    </row>
    <row r="91204" spans="17:17">
      <c r="Q91204" s="32" t="str">
        <f>IF(I91204="OUTSTANDING",'Data Table Volumes'!$B$1-G91204,"NA")</f>
        <v>NA</v>
      </c>
    </row>
    <row r="91205" spans="17:17">
      <c r="Q91205" s="32" t="str">
        <f>IF(I91205="OUTSTANDING",'Data Table Volumes'!$B$1-G91205,"NA")</f>
        <v>NA</v>
      </c>
    </row>
    <row r="91206" spans="17:17">
      <c r="Q91206" s="32" t="str">
        <f>IF(I91206="OUTSTANDING",'Data Table Volumes'!$B$1-G91206,"NA")</f>
        <v>NA</v>
      </c>
    </row>
    <row r="91207" spans="17:17">
      <c r="Q91207" s="32" t="str">
        <f>IF(I91207="OUTSTANDING",'Data Table Volumes'!$B$1-G91207,"NA")</f>
        <v>NA</v>
      </c>
    </row>
    <row r="91208" spans="17:17">
      <c r="Q91208" s="32" t="str">
        <f>IF(I91208="OUTSTANDING",'Data Table Volumes'!$B$1-G91208,"NA")</f>
        <v>NA</v>
      </c>
    </row>
    <row r="91209" spans="17:17">
      <c r="Q91209" s="32" t="str">
        <f>IF(I91209="OUTSTANDING",'Data Table Volumes'!$B$1-G91209,"NA")</f>
        <v>NA</v>
      </c>
    </row>
    <row r="91210" spans="17:17">
      <c r="Q91210" s="32" t="str">
        <f>IF(I91210="OUTSTANDING",'Data Table Volumes'!$B$1-G91210,"NA")</f>
        <v>NA</v>
      </c>
    </row>
    <row r="91211" spans="17:17">
      <c r="Q91211" s="32" t="str">
        <f>IF(I91211="OUTSTANDING",'Data Table Volumes'!$B$1-G91211,"NA")</f>
        <v>NA</v>
      </c>
    </row>
    <row r="91212" spans="17:17">
      <c r="Q91212" s="32" t="str">
        <f>IF(I91212="OUTSTANDING",'Data Table Volumes'!$B$1-G91212,"NA")</f>
        <v>NA</v>
      </c>
    </row>
    <row r="91213" spans="17:17">
      <c r="Q91213" s="32" t="str">
        <f>IF(I91213="OUTSTANDING",'Data Table Volumes'!$B$1-G91213,"NA")</f>
        <v>NA</v>
      </c>
    </row>
    <row r="91214" spans="17:17">
      <c r="Q91214" s="32" t="str">
        <f>IF(I91214="OUTSTANDING",'Data Table Volumes'!$B$1-G91214,"NA")</f>
        <v>NA</v>
      </c>
    </row>
    <row r="91215" spans="17:17">
      <c r="Q91215" s="32" t="str">
        <f>IF(I91215="OUTSTANDING",'Data Table Volumes'!$B$1-G91215,"NA")</f>
        <v>NA</v>
      </c>
    </row>
    <row r="91216" spans="17:17">
      <c r="Q91216" s="32" t="str">
        <f>IF(I91216="OUTSTANDING",'Data Table Volumes'!$B$1-G91216,"NA")</f>
        <v>NA</v>
      </c>
    </row>
    <row r="91217" spans="17:17">
      <c r="Q91217" s="32" t="str">
        <f>IF(I91217="OUTSTANDING",'Data Table Volumes'!$B$1-G91217,"NA")</f>
        <v>NA</v>
      </c>
    </row>
    <row r="91218" spans="17:17">
      <c r="Q91218" s="32" t="str">
        <f>IF(I91218="OUTSTANDING",'Data Table Volumes'!$B$1-G91218,"NA")</f>
        <v>NA</v>
      </c>
    </row>
    <row r="91219" spans="17:17">
      <c r="Q91219" s="32" t="str">
        <f>IF(I91219="OUTSTANDING",'Data Table Volumes'!$B$1-G91219,"NA")</f>
        <v>NA</v>
      </c>
    </row>
    <row r="91220" spans="17:17">
      <c r="Q91220" s="32" t="str">
        <f>IF(I91220="OUTSTANDING",'Data Table Volumes'!$B$1-G91220,"NA")</f>
        <v>NA</v>
      </c>
    </row>
    <row r="91221" spans="17:17">
      <c r="Q91221" s="32" t="str">
        <f>IF(I91221="OUTSTANDING",'Data Table Volumes'!$B$1-G91221,"NA")</f>
        <v>NA</v>
      </c>
    </row>
    <row r="91222" spans="17:17">
      <c r="Q91222" s="32" t="str">
        <f>IF(I91222="OUTSTANDING",'Data Table Volumes'!$B$1-G91222,"NA")</f>
        <v>NA</v>
      </c>
    </row>
    <row r="91223" spans="17:17">
      <c r="Q91223" s="32" t="str">
        <f>IF(I91223="OUTSTANDING",'Data Table Volumes'!$B$1-G91223,"NA")</f>
        <v>NA</v>
      </c>
    </row>
    <row r="91224" spans="17:17">
      <c r="Q91224" s="32" t="str">
        <f>IF(I91224="OUTSTANDING",'Data Table Volumes'!$B$1-G91224,"NA")</f>
        <v>NA</v>
      </c>
    </row>
    <row r="91225" spans="17:17">
      <c r="Q91225" s="32" t="str">
        <f>IF(I91225="OUTSTANDING",'Data Table Volumes'!$B$1-G91225,"NA")</f>
        <v>NA</v>
      </c>
    </row>
    <row r="91226" spans="17:17">
      <c r="Q91226" s="32" t="str">
        <f>IF(I91226="OUTSTANDING",'Data Table Volumes'!$B$1-G91226,"NA")</f>
        <v>NA</v>
      </c>
    </row>
    <row r="91227" spans="17:17">
      <c r="Q91227" s="32" t="str">
        <f>IF(I91227="OUTSTANDING",'Data Table Volumes'!$B$1-G91227,"NA")</f>
        <v>NA</v>
      </c>
    </row>
    <row r="91228" spans="17:17">
      <c r="Q91228" s="32" t="str">
        <f>IF(I91228="OUTSTANDING",'Data Table Volumes'!$B$1-G91228,"NA")</f>
        <v>NA</v>
      </c>
    </row>
    <row r="91229" spans="17:17">
      <c r="Q91229" s="32" t="str">
        <f>IF(I91229="OUTSTANDING",'Data Table Volumes'!$B$1-G91229,"NA")</f>
        <v>NA</v>
      </c>
    </row>
    <row r="91230" spans="17:17">
      <c r="Q91230" s="32" t="str">
        <f>IF(I91230="OUTSTANDING",'Data Table Volumes'!$B$1-G91230,"NA")</f>
        <v>NA</v>
      </c>
    </row>
    <row r="91231" spans="17:17">
      <c r="Q91231" s="32" t="str">
        <f>IF(I91231="OUTSTANDING",'Data Table Volumes'!$B$1-G91231,"NA")</f>
        <v>NA</v>
      </c>
    </row>
    <row r="91232" spans="17:17">
      <c r="Q91232" s="32" t="str">
        <f>IF(I91232="OUTSTANDING",'Data Table Volumes'!$B$1-G91232,"NA")</f>
        <v>NA</v>
      </c>
    </row>
    <row r="91233" spans="17:17">
      <c r="Q91233" s="32" t="str">
        <f>IF(I91233="OUTSTANDING",'Data Table Volumes'!$B$1-G91233,"NA")</f>
        <v>NA</v>
      </c>
    </row>
    <row r="91234" spans="17:17">
      <c r="Q91234" s="32" t="str">
        <f>IF(I91234="OUTSTANDING",'Data Table Volumes'!$B$1-G91234,"NA")</f>
        <v>NA</v>
      </c>
    </row>
    <row r="91235" spans="17:17">
      <c r="Q91235" s="32" t="str">
        <f>IF(I91235="OUTSTANDING",'Data Table Volumes'!$B$1-G91235,"NA")</f>
        <v>NA</v>
      </c>
    </row>
    <row r="91236" spans="17:17">
      <c r="Q91236" s="32" t="str">
        <f>IF(I91236="OUTSTANDING",'Data Table Volumes'!$B$1-G91236,"NA")</f>
        <v>NA</v>
      </c>
    </row>
    <row r="91237" spans="17:17">
      <c r="Q91237" s="32" t="str">
        <f>IF(I91237="OUTSTANDING",'Data Table Volumes'!$B$1-G91237,"NA")</f>
        <v>NA</v>
      </c>
    </row>
    <row r="91238" spans="17:17">
      <c r="Q91238" s="32" t="str">
        <f>IF(I91238="OUTSTANDING",'Data Table Volumes'!$B$1-G91238,"NA")</f>
        <v>NA</v>
      </c>
    </row>
    <row r="91239" spans="17:17">
      <c r="Q91239" s="32" t="str">
        <f>IF(I91239="OUTSTANDING",'Data Table Volumes'!$B$1-G91239,"NA")</f>
        <v>NA</v>
      </c>
    </row>
    <row r="91240" spans="17:17">
      <c r="Q91240" s="32" t="str">
        <f>IF(I91240="OUTSTANDING",'Data Table Volumes'!$B$1-G91240,"NA")</f>
        <v>NA</v>
      </c>
    </row>
    <row r="91241" spans="17:17">
      <c r="Q91241" s="32" t="str">
        <f>IF(I91241="OUTSTANDING",'Data Table Volumes'!$B$1-G91241,"NA")</f>
        <v>NA</v>
      </c>
    </row>
    <row r="91242" spans="17:17">
      <c r="Q91242" s="32" t="str">
        <f>IF(I91242="OUTSTANDING",'Data Table Volumes'!$B$1-G91242,"NA")</f>
        <v>NA</v>
      </c>
    </row>
    <row r="91243" spans="17:17">
      <c r="Q91243" s="32" t="str">
        <f>IF(I91243="OUTSTANDING",'Data Table Volumes'!$B$1-G91243,"NA")</f>
        <v>NA</v>
      </c>
    </row>
    <row r="91244" spans="17:17">
      <c r="Q91244" s="32" t="str">
        <f>IF(I91244="OUTSTANDING",'Data Table Volumes'!$B$1-G91244,"NA")</f>
        <v>NA</v>
      </c>
    </row>
    <row r="91245" spans="17:17">
      <c r="Q91245" s="32" t="str">
        <f>IF(I91245="OUTSTANDING",'Data Table Volumes'!$B$1-G91245,"NA")</f>
        <v>NA</v>
      </c>
    </row>
    <row r="91246" spans="17:17">
      <c r="Q91246" s="32" t="str">
        <f>IF(I91246="OUTSTANDING",'Data Table Volumes'!$B$1-G91246,"NA")</f>
        <v>NA</v>
      </c>
    </row>
    <row r="91247" spans="17:17">
      <c r="Q91247" s="32" t="str">
        <f>IF(I91247="OUTSTANDING",'Data Table Volumes'!$B$1-G91247,"NA")</f>
        <v>NA</v>
      </c>
    </row>
    <row r="91248" spans="17:17">
      <c r="Q91248" s="32" t="str">
        <f>IF(I91248="OUTSTANDING",'Data Table Volumes'!$B$1-G91248,"NA")</f>
        <v>NA</v>
      </c>
    </row>
    <row r="91249" spans="17:17">
      <c r="Q91249" s="32" t="str">
        <f>IF(I91249="OUTSTANDING",'Data Table Volumes'!$B$1-G91249,"NA")</f>
        <v>NA</v>
      </c>
    </row>
    <row r="91250" spans="17:17">
      <c r="Q91250" s="32" t="str">
        <f>IF(I91250="OUTSTANDING",'Data Table Volumes'!$B$1-G91250,"NA")</f>
        <v>NA</v>
      </c>
    </row>
    <row r="91251" spans="17:17">
      <c r="Q91251" s="32" t="str">
        <f>IF(I91251="OUTSTANDING",'Data Table Volumes'!$B$1-G91251,"NA")</f>
        <v>NA</v>
      </c>
    </row>
    <row r="91252" spans="17:17">
      <c r="Q91252" s="32" t="str">
        <f>IF(I91252="OUTSTANDING",'Data Table Volumes'!$B$1-G91252,"NA")</f>
        <v>NA</v>
      </c>
    </row>
    <row r="91253" spans="17:17">
      <c r="Q91253" s="32" t="str">
        <f>IF(I91253="OUTSTANDING",'Data Table Volumes'!$B$1-G91253,"NA")</f>
        <v>NA</v>
      </c>
    </row>
    <row r="91254" spans="17:17">
      <c r="Q91254" s="32" t="str">
        <f>IF(I91254="OUTSTANDING",'Data Table Volumes'!$B$1-G91254,"NA")</f>
        <v>NA</v>
      </c>
    </row>
    <row r="91255" spans="17:17">
      <c r="Q91255" s="32" t="str">
        <f>IF(I91255="OUTSTANDING",'Data Table Volumes'!$B$1-G91255,"NA")</f>
        <v>NA</v>
      </c>
    </row>
    <row r="91256" spans="17:17">
      <c r="Q91256" s="32" t="str">
        <f>IF(I91256="OUTSTANDING",'Data Table Volumes'!$B$1-G91256,"NA")</f>
        <v>NA</v>
      </c>
    </row>
    <row r="91257" spans="17:17">
      <c r="Q91257" s="32" t="str">
        <f>IF(I91257="OUTSTANDING",'Data Table Volumes'!$B$1-G91257,"NA")</f>
        <v>NA</v>
      </c>
    </row>
    <row r="91258" spans="17:17">
      <c r="Q91258" s="32" t="str">
        <f>IF(I91258="OUTSTANDING",'Data Table Volumes'!$B$1-G91258,"NA")</f>
        <v>NA</v>
      </c>
    </row>
    <row r="91259" spans="17:17">
      <c r="Q91259" s="32" t="str">
        <f>IF(I91259="OUTSTANDING",'Data Table Volumes'!$B$1-G91259,"NA")</f>
        <v>NA</v>
      </c>
    </row>
    <row r="91260" spans="17:17">
      <c r="Q91260" s="32" t="str">
        <f>IF(I91260="OUTSTANDING",'Data Table Volumes'!$B$1-G91260,"NA")</f>
        <v>NA</v>
      </c>
    </row>
    <row r="91261" spans="17:17">
      <c r="Q91261" s="32" t="str">
        <f>IF(I91261="OUTSTANDING",'Data Table Volumes'!$B$1-G91261,"NA")</f>
        <v>NA</v>
      </c>
    </row>
    <row r="91262" spans="17:17">
      <c r="Q91262" s="32" t="str">
        <f>IF(I91262="OUTSTANDING",'Data Table Volumes'!$B$1-G91262,"NA")</f>
        <v>NA</v>
      </c>
    </row>
    <row r="91263" spans="17:17">
      <c r="Q91263" s="32" t="str">
        <f>IF(I91263="OUTSTANDING",'Data Table Volumes'!$B$1-G91263,"NA")</f>
        <v>NA</v>
      </c>
    </row>
    <row r="91264" spans="17:17">
      <c r="Q91264" s="32" t="str">
        <f>IF(I91264="OUTSTANDING",'Data Table Volumes'!$B$1-G91264,"NA")</f>
        <v>NA</v>
      </c>
    </row>
    <row r="91265" spans="17:17">
      <c r="Q91265" s="32" t="str">
        <f>IF(I91265="OUTSTANDING",'Data Table Volumes'!$B$1-G91265,"NA")</f>
        <v>NA</v>
      </c>
    </row>
    <row r="91266" spans="17:17">
      <c r="Q91266" s="32" t="str">
        <f>IF(I91266="OUTSTANDING",'Data Table Volumes'!$B$1-G91266,"NA")</f>
        <v>NA</v>
      </c>
    </row>
    <row r="91267" spans="17:17">
      <c r="Q91267" s="32" t="str">
        <f>IF(I91267="OUTSTANDING",'Data Table Volumes'!$B$1-G91267,"NA")</f>
        <v>NA</v>
      </c>
    </row>
    <row r="91268" spans="17:17">
      <c r="Q91268" s="32" t="str">
        <f>IF(I91268="OUTSTANDING",'Data Table Volumes'!$B$1-G91268,"NA")</f>
        <v>NA</v>
      </c>
    </row>
    <row r="91269" spans="17:17">
      <c r="Q91269" s="32" t="str">
        <f>IF(I91269="OUTSTANDING",'Data Table Volumes'!$B$1-G91269,"NA")</f>
        <v>NA</v>
      </c>
    </row>
    <row r="91270" spans="17:17">
      <c r="Q91270" s="32" t="str">
        <f>IF(I91270="OUTSTANDING",'Data Table Volumes'!$B$1-G91270,"NA")</f>
        <v>NA</v>
      </c>
    </row>
    <row r="91271" spans="17:17">
      <c r="Q91271" s="32" t="str">
        <f>IF(I91271="OUTSTANDING",'Data Table Volumes'!$B$1-G91271,"NA")</f>
        <v>NA</v>
      </c>
    </row>
    <row r="91272" spans="17:17">
      <c r="Q91272" s="32" t="str">
        <f>IF(I91272="OUTSTANDING",'Data Table Volumes'!$B$1-G91272,"NA")</f>
        <v>NA</v>
      </c>
    </row>
    <row r="91273" spans="17:17">
      <c r="Q91273" s="32" t="str">
        <f>IF(I91273="OUTSTANDING",'Data Table Volumes'!$B$1-G91273,"NA")</f>
        <v>NA</v>
      </c>
    </row>
    <row r="91274" spans="17:17">
      <c r="Q91274" s="32" t="str">
        <f>IF(I91274="OUTSTANDING",'Data Table Volumes'!$B$1-G91274,"NA")</f>
        <v>NA</v>
      </c>
    </row>
    <row r="91275" spans="17:17">
      <c r="Q91275" s="32" t="str">
        <f>IF(I91275="OUTSTANDING",'Data Table Volumes'!$B$1-G91275,"NA")</f>
        <v>NA</v>
      </c>
    </row>
    <row r="91276" spans="17:17">
      <c r="Q91276" s="32" t="str">
        <f>IF(I91276="OUTSTANDING",'Data Table Volumes'!$B$1-G91276,"NA")</f>
        <v>NA</v>
      </c>
    </row>
    <row r="91277" spans="17:17">
      <c r="Q91277" s="32" t="str">
        <f>IF(I91277="OUTSTANDING",'Data Table Volumes'!$B$1-G91277,"NA")</f>
        <v>NA</v>
      </c>
    </row>
    <row r="91278" spans="17:17">
      <c r="Q91278" s="32" t="str">
        <f>IF(I91278="OUTSTANDING",'Data Table Volumes'!$B$1-G91278,"NA")</f>
        <v>NA</v>
      </c>
    </row>
    <row r="91279" spans="17:17">
      <c r="Q91279" s="32" t="str">
        <f>IF(I91279="OUTSTANDING",'Data Table Volumes'!$B$1-G91279,"NA")</f>
        <v>NA</v>
      </c>
    </row>
    <row r="91280" spans="17:17">
      <c r="Q91280" s="32" t="str">
        <f>IF(I91280="OUTSTANDING",'Data Table Volumes'!$B$1-G91280,"NA")</f>
        <v>NA</v>
      </c>
    </row>
    <row r="91281" spans="17:17">
      <c r="Q91281" s="32" t="str">
        <f>IF(I91281="OUTSTANDING",'Data Table Volumes'!$B$1-G91281,"NA")</f>
        <v>NA</v>
      </c>
    </row>
    <row r="91282" spans="17:17">
      <c r="Q91282" s="32" t="str">
        <f>IF(I91282="OUTSTANDING",'Data Table Volumes'!$B$1-G91282,"NA")</f>
        <v>NA</v>
      </c>
    </row>
    <row r="91283" spans="17:17">
      <c r="Q91283" s="32" t="str">
        <f>IF(I91283="OUTSTANDING",'Data Table Volumes'!$B$1-G91283,"NA")</f>
        <v>NA</v>
      </c>
    </row>
    <row r="91284" spans="17:17">
      <c r="Q91284" s="32" t="str">
        <f>IF(I91284="OUTSTANDING",'Data Table Volumes'!$B$1-G91284,"NA")</f>
        <v>NA</v>
      </c>
    </row>
    <row r="91285" spans="17:17">
      <c r="Q91285" s="32" t="str">
        <f>IF(I91285="OUTSTANDING",'Data Table Volumes'!$B$1-G91285,"NA")</f>
        <v>NA</v>
      </c>
    </row>
    <row r="91286" spans="17:17">
      <c r="Q91286" s="32" t="str">
        <f>IF(I91286="OUTSTANDING",'Data Table Volumes'!$B$1-G91286,"NA")</f>
        <v>NA</v>
      </c>
    </row>
    <row r="91287" spans="17:17">
      <c r="Q91287" s="32" t="str">
        <f>IF(I91287="OUTSTANDING",'Data Table Volumes'!$B$1-G91287,"NA")</f>
        <v>NA</v>
      </c>
    </row>
    <row r="91288" spans="17:17">
      <c r="Q91288" s="32" t="str">
        <f>IF(I91288="OUTSTANDING",'Data Table Volumes'!$B$1-G91288,"NA")</f>
        <v>NA</v>
      </c>
    </row>
    <row r="91289" spans="17:17">
      <c r="Q91289" s="32" t="str">
        <f>IF(I91289="OUTSTANDING",'Data Table Volumes'!$B$1-G91289,"NA")</f>
        <v>NA</v>
      </c>
    </row>
    <row r="91290" spans="17:17">
      <c r="Q91290" s="32" t="str">
        <f>IF(I91290="OUTSTANDING",'Data Table Volumes'!$B$1-G91290,"NA")</f>
        <v>NA</v>
      </c>
    </row>
    <row r="91291" spans="17:17">
      <c r="Q91291" s="32" t="str">
        <f>IF(I91291="OUTSTANDING",'Data Table Volumes'!$B$1-G91291,"NA")</f>
        <v>NA</v>
      </c>
    </row>
    <row r="91292" spans="17:17">
      <c r="Q91292" s="32" t="str">
        <f>IF(I91292="OUTSTANDING",'Data Table Volumes'!$B$1-G91292,"NA")</f>
        <v>NA</v>
      </c>
    </row>
    <row r="91293" spans="17:17">
      <c r="Q91293" s="32" t="str">
        <f>IF(I91293="OUTSTANDING",'Data Table Volumes'!$B$1-G91293,"NA")</f>
        <v>NA</v>
      </c>
    </row>
    <row r="91294" spans="17:17">
      <c r="Q91294" s="32" t="str">
        <f>IF(I91294="OUTSTANDING",'Data Table Volumes'!$B$1-G91294,"NA")</f>
        <v>NA</v>
      </c>
    </row>
    <row r="91295" spans="17:17">
      <c r="Q91295" s="32" t="str">
        <f>IF(I91295="OUTSTANDING",'Data Table Volumes'!$B$1-G91295,"NA")</f>
        <v>NA</v>
      </c>
    </row>
    <row r="91296" spans="17:17">
      <c r="Q91296" s="32" t="str">
        <f>IF(I91296="OUTSTANDING",'Data Table Volumes'!$B$1-G91296,"NA")</f>
        <v>NA</v>
      </c>
    </row>
    <row r="91297" spans="17:17">
      <c r="Q91297" s="32" t="str">
        <f>IF(I91297="OUTSTANDING",'Data Table Volumes'!$B$1-G91297,"NA")</f>
        <v>NA</v>
      </c>
    </row>
    <row r="91298" spans="17:17">
      <c r="Q91298" s="32" t="str">
        <f>IF(I91298="OUTSTANDING",'Data Table Volumes'!$B$1-G91298,"NA")</f>
        <v>NA</v>
      </c>
    </row>
    <row r="91299" spans="17:17">
      <c r="Q91299" s="32" t="str">
        <f>IF(I91299="OUTSTANDING",'Data Table Volumes'!$B$1-G91299,"NA")</f>
        <v>NA</v>
      </c>
    </row>
    <row r="91300" spans="17:17">
      <c r="Q91300" s="32" t="str">
        <f>IF(I91300="OUTSTANDING",'Data Table Volumes'!$B$1-G91300,"NA")</f>
        <v>NA</v>
      </c>
    </row>
    <row r="91301" spans="17:17">
      <c r="Q91301" s="32" t="str">
        <f>IF(I91301="OUTSTANDING",'Data Table Volumes'!$B$1-G91301,"NA")</f>
        <v>NA</v>
      </c>
    </row>
    <row r="91302" spans="17:17">
      <c r="Q91302" s="32" t="str">
        <f>IF(I91302="OUTSTANDING",'Data Table Volumes'!$B$1-G91302,"NA")</f>
        <v>NA</v>
      </c>
    </row>
    <row r="91303" spans="17:17">
      <c r="Q91303" s="32" t="str">
        <f>IF(I91303="OUTSTANDING",'Data Table Volumes'!$B$1-G91303,"NA")</f>
        <v>NA</v>
      </c>
    </row>
    <row r="91304" spans="17:17">
      <c r="Q91304" s="32" t="str">
        <f>IF(I91304="OUTSTANDING",'Data Table Volumes'!$B$1-G91304,"NA")</f>
        <v>NA</v>
      </c>
    </row>
    <row r="91305" spans="17:17">
      <c r="Q91305" s="32" t="str">
        <f>IF(I91305="OUTSTANDING",'Data Table Volumes'!$B$1-G91305,"NA")</f>
        <v>NA</v>
      </c>
    </row>
    <row r="91306" spans="17:17">
      <c r="Q91306" s="32" t="str">
        <f>IF(I91306="OUTSTANDING",'Data Table Volumes'!$B$1-G91306,"NA")</f>
        <v>NA</v>
      </c>
    </row>
    <row r="91307" spans="17:17">
      <c r="Q91307" s="32" t="str">
        <f>IF(I91307="OUTSTANDING",'Data Table Volumes'!$B$1-G91307,"NA")</f>
        <v>NA</v>
      </c>
    </row>
    <row r="91308" spans="17:17">
      <c r="Q91308" s="32" t="str">
        <f>IF(I91308="OUTSTANDING",'Data Table Volumes'!$B$1-G91308,"NA")</f>
        <v>NA</v>
      </c>
    </row>
    <row r="91309" spans="17:17">
      <c r="Q91309" s="32" t="str">
        <f>IF(I91309="OUTSTANDING",'Data Table Volumes'!$B$1-G91309,"NA")</f>
        <v>NA</v>
      </c>
    </row>
    <row r="91310" spans="17:17">
      <c r="Q91310" s="32" t="str">
        <f>IF(I91310="OUTSTANDING",'Data Table Volumes'!$B$1-G91310,"NA")</f>
        <v>NA</v>
      </c>
    </row>
    <row r="91311" spans="17:17">
      <c r="Q91311" s="32" t="str">
        <f>IF(I91311="OUTSTANDING",'Data Table Volumes'!$B$1-G91311,"NA")</f>
        <v>NA</v>
      </c>
    </row>
    <row r="91312" spans="17:17">
      <c r="Q91312" s="32" t="str">
        <f>IF(I91312="OUTSTANDING",'Data Table Volumes'!$B$1-G91312,"NA")</f>
        <v>NA</v>
      </c>
    </row>
    <row r="91313" spans="17:17">
      <c r="Q91313" s="32" t="str">
        <f>IF(I91313="OUTSTANDING",'Data Table Volumes'!$B$1-G91313,"NA")</f>
        <v>NA</v>
      </c>
    </row>
    <row r="91314" spans="17:17">
      <c r="Q91314" s="32" t="str">
        <f>IF(I91314="OUTSTANDING",'Data Table Volumes'!$B$1-G91314,"NA")</f>
        <v>NA</v>
      </c>
    </row>
    <row r="91315" spans="17:17">
      <c r="Q91315" s="32" t="str">
        <f>IF(I91315="OUTSTANDING",'Data Table Volumes'!$B$1-G91315,"NA")</f>
        <v>NA</v>
      </c>
    </row>
    <row r="91316" spans="17:17">
      <c r="Q91316" s="32" t="str">
        <f>IF(I91316="OUTSTANDING",'Data Table Volumes'!$B$1-G91316,"NA")</f>
        <v>NA</v>
      </c>
    </row>
    <row r="91317" spans="17:17">
      <c r="Q91317" s="32" t="str">
        <f>IF(I91317="OUTSTANDING",'Data Table Volumes'!$B$1-G91317,"NA")</f>
        <v>NA</v>
      </c>
    </row>
    <row r="91318" spans="17:17">
      <c r="Q91318" s="32" t="str">
        <f>IF(I91318="OUTSTANDING",'Data Table Volumes'!$B$1-G91318,"NA")</f>
        <v>NA</v>
      </c>
    </row>
    <row r="91319" spans="17:17">
      <c r="Q91319" s="32" t="str">
        <f>IF(I91319="OUTSTANDING",'Data Table Volumes'!$B$1-G91319,"NA")</f>
        <v>NA</v>
      </c>
    </row>
    <row r="91320" spans="17:17">
      <c r="Q91320" s="32" t="str">
        <f>IF(I91320="OUTSTANDING",'Data Table Volumes'!$B$1-G91320,"NA")</f>
        <v>NA</v>
      </c>
    </row>
    <row r="91321" spans="17:17">
      <c r="Q91321" s="32" t="str">
        <f>IF(I91321="OUTSTANDING",'Data Table Volumes'!$B$1-G91321,"NA")</f>
        <v>NA</v>
      </c>
    </row>
    <row r="91322" spans="17:17">
      <c r="Q91322" s="32" t="str">
        <f>IF(I91322="OUTSTANDING",'Data Table Volumes'!$B$1-G91322,"NA")</f>
        <v>NA</v>
      </c>
    </row>
    <row r="91323" spans="17:17">
      <c r="Q91323" s="32" t="str">
        <f>IF(I91323="OUTSTANDING",'Data Table Volumes'!$B$1-G91323,"NA")</f>
        <v>NA</v>
      </c>
    </row>
    <row r="91324" spans="17:17">
      <c r="Q91324" s="32" t="str">
        <f>IF(I91324="OUTSTANDING",'Data Table Volumes'!$B$1-G91324,"NA")</f>
        <v>NA</v>
      </c>
    </row>
    <row r="91325" spans="17:17">
      <c r="Q91325" s="32" t="str">
        <f>IF(I91325="OUTSTANDING",'Data Table Volumes'!$B$1-G91325,"NA")</f>
        <v>NA</v>
      </c>
    </row>
    <row r="91326" spans="17:17">
      <c r="Q91326" s="32" t="str">
        <f>IF(I91326="OUTSTANDING",'Data Table Volumes'!$B$1-G91326,"NA")</f>
        <v>NA</v>
      </c>
    </row>
    <row r="91327" spans="17:17">
      <c r="Q91327" s="32" t="str">
        <f>IF(I91327="OUTSTANDING",'Data Table Volumes'!$B$1-G91327,"NA")</f>
        <v>NA</v>
      </c>
    </row>
    <row r="91328" spans="17:17">
      <c r="Q91328" s="32" t="str">
        <f>IF(I91328="OUTSTANDING",'Data Table Volumes'!$B$1-G91328,"NA")</f>
        <v>NA</v>
      </c>
    </row>
    <row r="91329" spans="17:17">
      <c r="Q91329" s="32" t="str">
        <f>IF(I91329="OUTSTANDING",'Data Table Volumes'!$B$1-G91329,"NA")</f>
        <v>NA</v>
      </c>
    </row>
    <row r="91330" spans="17:17">
      <c r="Q91330" s="32" t="str">
        <f>IF(I91330="OUTSTANDING",'Data Table Volumes'!$B$1-G91330,"NA")</f>
        <v>NA</v>
      </c>
    </row>
    <row r="91331" spans="17:17">
      <c r="Q91331" s="32" t="str">
        <f>IF(I91331="OUTSTANDING",'Data Table Volumes'!$B$1-G91331,"NA")</f>
        <v>NA</v>
      </c>
    </row>
    <row r="91332" spans="17:17">
      <c r="Q91332" s="32" t="str">
        <f>IF(I91332="OUTSTANDING",'Data Table Volumes'!$B$1-G91332,"NA")</f>
        <v>NA</v>
      </c>
    </row>
    <row r="91333" spans="17:17">
      <c r="Q91333" s="32" t="str">
        <f>IF(I91333="OUTSTANDING",'Data Table Volumes'!$B$1-G91333,"NA")</f>
        <v>NA</v>
      </c>
    </row>
    <row r="91334" spans="17:17">
      <c r="Q91334" s="32" t="str">
        <f>IF(I91334="OUTSTANDING",'Data Table Volumes'!$B$1-G91334,"NA")</f>
        <v>NA</v>
      </c>
    </row>
    <row r="91335" spans="17:17">
      <c r="Q91335" s="32" t="str">
        <f>IF(I91335="OUTSTANDING",'Data Table Volumes'!$B$1-G91335,"NA")</f>
        <v>NA</v>
      </c>
    </row>
    <row r="91336" spans="17:17">
      <c r="Q91336" s="32" t="str">
        <f>IF(I91336="OUTSTANDING",'Data Table Volumes'!$B$1-G91336,"NA")</f>
        <v>NA</v>
      </c>
    </row>
    <row r="91337" spans="17:17">
      <c r="Q91337" s="32" t="str">
        <f>IF(I91337="OUTSTANDING",'Data Table Volumes'!$B$1-G91337,"NA")</f>
        <v>NA</v>
      </c>
    </row>
    <row r="91338" spans="17:17">
      <c r="Q91338" s="32" t="str">
        <f>IF(I91338="OUTSTANDING",'Data Table Volumes'!$B$1-G91338,"NA")</f>
        <v>NA</v>
      </c>
    </row>
    <row r="91339" spans="17:17">
      <c r="Q91339" s="32" t="str">
        <f>IF(I91339="OUTSTANDING",'Data Table Volumes'!$B$1-G91339,"NA")</f>
        <v>NA</v>
      </c>
    </row>
    <row r="91340" spans="17:17">
      <c r="Q91340" s="32" t="str">
        <f>IF(I91340="OUTSTANDING",'Data Table Volumes'!$B$1-G91340,"NA")</f>
        <v>NA</v>
      </c>
    </row>
    <row r="91341" spans="17:17">
      <c r="Q91341" s="32" t="str">
        <f>IF(I91341="OUTSTANDING",'Data Table Volumes'!$B$1-G91341,"NA")</f>
        <v>NA</v>
      </c>
    </row>
    <row r="91342" spans="17:17">
      <c r="Q91342" s="32" t="str">
        <f>IF(I91342="OUTSTANDING",'Data Table Volumes'!$B$1-G91342,"NA")</f>
        <v>NA</v>
      </c>
    </row>
    <row r="91343" spans="17:17">
      <c r="Q91343" s="32" t="str">
        <f>IF(I91343="OUTSTANDING",'Data Table Volumes'!$B$1-G91343,"NA")</f>
        <v>NA</v>
      </c>
    </row>
    <row r="91344" spans="17:17">
      <c r="Q91344" s="32" t="str">
        <f>IF(I91344="OUTSTANDING",'Data Table Volumes'!$B$1-G91344,"NA")</f>
        <v>NA</v>
      </c>
    </row>
    <row r="91345" spans="17:17">
      <c r="Q91345" s="32" t="str">
        <f>IF(I91345="OUTSTANDING",'Data Table Volumes'!$B$1-G91345,"NA")</f>
        <v>NA</v>
      </c>
    </row>
    <row r="91346" spans="17:17">
      <c r="Q91346" s="32" t="str">
        <f>IF(I91346="OUTSTANDING",'Data Table Volumes'!$B$1-G91346,"NA")</f>
        <v>NA</v>
      </c>
    </row>
    <row r="91347" spans="17:17">
      <c r="Q91347" s="32" t="str">
        <f>IF(I91347="OUTSTANDING",'Data Table Volumes'!$B$1-G91347,"NA")</f>
        <v>NA</v>
      </c>
    </row>
    <row r="91348" spans="17:17">
      <c r="Q91348" s="32" t="str">
        <f>IF(I91348="OUTSTANDING",'Data Table Volumes'!$B$1-G91348,"NA")</f>
        <v>NA</v>
      </c>
    </row>
    <row r="91349" spans="17:17">
      <c r="Q91349" s="32" t="str">
        <f>IF(I91349="OUTSTANDING",'Data Table Volumes'!$B$1-G91349,"NA")</f>
        <v>NA</v>
      </c>
    </row>
    <row r="91350" spans="17:17">
      <c r="Q91350" s="32" t="str">
        <f>IF(I91350="OUTSTANDING",'Data Table Volumes'!$B$1-G91350,"NA")</f>
        <v>NA</v>
      </c>
    </row>
    <row r="91351" spans="17:17">
      <c r="Q91351" s="32" t="str">
        <f>IF(I91351="OUTSTANDING",'Data Table Volumes'!$B$1-G91351,"NA")</f>
        <v>NA</v>
      </c>
    </row>
    <row r="91352" spans="17:17">
      <c r="Q91352" s="32" t="str">
        <f>IF(I91352="OUTSTANDING",'Data Table Volumes'!$B$1-G91352,"NA")</f>
        <v>NA</v>
      </c>
    </row>
    <row r="91353" spans="17:17">
      <c r="Q91353" s="32" t="str">
        <f>IF(I91353="OUTSTANDING",'Data Table Volumes'!$B$1-G91353,"NA")</f>
        <v>NA</v>
      </c>
    </row>
    <row r="91354" spans="17:17">
      <c r="Q91354" s="32" t="str">
        <f>IF(I91354="OUTSTANDING",'Data Table Volumes'!$B$1-G91354,"NA")</f>
        <v>NA</v>
      </c>
    </row>
    <row r="91355" spans="17:17">
      <c r="Q91355" s="32" t="str">
        <f>IF(I91355="OUTSTANDING",'Data Table Volumes'!$B$1-G91355,"NA")</f>
        <v>NA</v>
      </c>
    </row>
    <row r="91356" spans="17:17">
      <c r="Q91356" s="32" t="str">
        <f>IF(I91356="OUTSTANDING",'Data Table Volumes'!$B$1-G91356,"NA")</f>
        <v>NA</v>
      </c>
    </row>
    <row r="91357" spans="17:17">
      <c r="Q91357" s="32" t="str">
        <f>IF(I91357="OUTSTANDING",'Data Table Volumes'!$B$1-G91357,"NA")</f>
        <v>NA</v>
      </c>
    </row>
    <row r="91358" spans="17:17">
      <c r="Q91358" s="32" t="str">
        <f>IF(I91358="OUTSTANDING",'Data Table Volumes'!$B$1-G91358,"NA")</f>
        <v>NA</v>
      </c>
    </row>
    <row r="91359" spans="17:17">
      <c r="Q91359" s="32" t="str">
        <f>IF(I91359="OUTSTANDING",'Data Table Volumes'!$B$1-G91359,"NA")</f>
        <v>NA</v>
      </c>
    </row>
    <row r="91360" spans="17:17">
      <c r="Q91360" s="32" t="str">
        <f>IF(I91360="OUTSTANDING",'Data Table Volumes'!$B$1-G91360,"NA")</f>
        <v>NA</v>
      </c>
    </row>
    <row r="91361" spans="17:17">
      <c r="Q91361" s="32" t="str">
        <f>IF(I91361="OUTSTANDING",'Data Table Volumes'!$B$1-G91361,"NA")</f>
        <v>NA</v>
      </c>
    </row>
    <row r="91362" spans="17:17">
      <c r="Q91362" s="32" t="str">
        <f>IF(I91362="OUTSTANDING",'Data Table Volumes'!$B$1-G91362,"NA")</f>
        <v>NA</v>
      </c>
    </row>
    <row r="91363" spans="17:17">
      <c r="Q91363" s="32" t="str">
        <f>IF(I91363="OUTSTANDING",'Data Table Volumes'!$B$1-G91363,"NA")</f>
        <v>NA</v>
      </c>
    </row>
    <row r="91364" spans="17:17">
      <c r="Q91364" s="32" t="str">
        <f>IF(I91364="OUTSTANDING",'Data Table Volumes'!$B$1-G91364,"NA")</f>
        <v>NA</v>
      </c>
    </row>
    <row r="91365" spans="17:17">
      <c r="Q91365" s="32" t="str">
        <f>IF(I91365="OUTSTANDING",'Data Table Volumes'!$B$1-G91365,"NA")</f>
        <v>NA</v>
      </c>
    </row>
    <row r="91366" spans="17:17">
      <c r="Q91366" s="32" t="str">
        <f>IF(I91366="OUTSTANDING",'Data Table Volumes'!$B$1-G91366,"NA")</f>
        <v>NA</v>
      </c>
    </row>
    <row r="91367" spans="17:17">
      <c r="Q91367" s="32" t="str">
        <f>IF(I91367="OUTSTANDING",'Data Table Volumes'!$B$1-G91367,"NA")</f>
        <v>NA</v>
      </c>
    </row>
    <row r="91368" spans="17:17">
      <c r="Q91368" s="32" t="str">
        <f>IF(I91368="OUTSTANDING",'Data Table Volumes'!$B$1-G91368,"NA")</f>
        <v>NA</v>
      </c>
    </row>
    <row r="91369" spans="17:17">
      <c r="Q91369" s="32" t="str">
        <f>IF(I91369="OUTSTANDING",'Data Table Volumes'!$B$1-G91369,"NA")</f>
        <v>NA</v>
      </c>
    </row>
    <row r="91370" spans="17:17">
      <c r="Q91370" s="32" t="str">
        <f>IF(I91370="OUTSTANDING",'Data Table Volumes'!$B$1-G91370,"NA")</f>
        <v>NA</v>
      </c>
    </row>
    <row r="91371" spans="17:17">
      <c r="Q91371" s="32" t="str">
        <f>IF(I91371="OUTSTANDING",'Data Table Volumes'!$B$1-G91371,"NA")</f>
        <v>NA</v>
      </c>
    </row>
    <row r="91372" spans="17:17">
      <c r="Q91372" s="32" t="str">
        <f>IF(I91372="OUTSTANDING",'Data Table Volumes'!$B$1-G91372,"NA")</f>
        <v>NA</v>
      </c>
    </row>
    <row r="91373" spans="17:17">
      <c r="Q91373" s="32" t="str">
        <f>IF(I91373="OUTSTANDING",'Data Table Volumes'!$B$1-G91373,"NA")</f>
        <v>NA</v>
      </c>
    </row>
    <row r="91374" spans="17:17">
      <c r="Q91374" s="32" t="str">
        <f>IF(I91374="OUTSTANDING",'Data Table Volumes'!$B$1-G91374,"NA")</f>
        <v>NA</v>
      </c>
    </row>
    <row r="91375" spans="17:17">
      <c r="Q91375" s="32" t="str">
        <f>IF(I91375="OUTSTANDING",'Data Table Volumes'!$B$1-G91375,"NA")</f>
        <v>NA</v>
      </c>
    </row>
    <row r="91376" spans="17:17">
      <c r="Q91376" s="32" t="str">
        <f>IF(I91376="OUTSTANDING",'Data Table Volumes'!$B$1-G91376,"NA")</f>
        <v>NA</v>
      </c>
    </row>
    <row r="91377" spans="17:17">
      <c r="Q91377" s="32" t="str">
        <f>IF(I91377="OUTSTANDING",'Data Table Volumes'!$B$1-G91377,"NA")</f>
        <v>NA</v>
      </c>
    </row>
    <row r="91378" spans="17:17">
      <c r="Q91378" s="32" t="str">
        <f>IF(I91378="OUTSTANDING",'Data Table Volumes'!$B$1-G91378,"NA")</f>
        <v>NA</v>
      </c>
    </row>
    <row r="91379" spans="17:17">
      <c r="Q91379" s="32" t="str">
        <f>IF(I91379="OUTSTANDING",'Data Table Volumes'!$B$1-G91379,"NA")</f>
        <v>NA</v>
      </c>
    </row>
    <row r="91380" spans="17:17">
      <c r="Q91380" s="32" t="str">
        <f>IF(I91380="OUTSTANDING",'Data Table Volumes'!$B$1-G91380,"NA")</f>
        <v>NA</v>
      </c>
    </row>
    <row r="91381" spans="17:17">
      <c r="Q91381" s="32" t="str">
        <f>IF(I91381="OUTSTANDING",'Data Table Volumes'!$B$1-G91381,"NA")</f>
        <v>NA</v>
      </c>
    </row>
    <row r="91382" spans="17:17">
      <c r="Q91382" s="32" t="str">
        <f>IF(I91382="OUTSTANDING",'Data Table Volumes'!$B$1-G91382,"NA")</f>
        <v>NA</v>
      </c>
    </row>
    <row r="91383" spans="17:17">
      <c r="Q91383" s="32" t="str">
        <f>IF(I91383="OUTSTANDING",'Data Table Volumes'!$B$1-G91383,"NA")</f>
        <v>NA</v>
      </c>
    </row>
    <row r="91384" spans="17:17">
      <c r="Q91384" s="32" t="str">
        <f>IF(I91384="OUTSTANDING",'Data Table Volumes'!$B$1-G91384,"NA")</f>
        <v>NA</v>
      </c>
    </row>
    <row r="91385" spans="17:17">
      <c r="Q91385" s="32" t="str">
        <f>IF(I91385="OUTSTANDING",'Data Table Volumes'!$B$1-G91385,"NA")</f>
        <v>NA</v>
      </c>
    </row>
    <row r="91386" spans="17:17">
      <c r="Q91386" s="32" t="str">
        <f>IF(I91386="OUTSTANDING",'Data Table Volumes'!$B$1-G91386,"NA")</f>
        <v>NA</v>
      </c>
    </row>
    <row r="91387" spans="17:17">
      <c r="Q91387" s="32" t="str">
        <f>IF(I91387="OUTSTANDING",'Data Table Volumes'!$B$1-G91387,"NA")</f>
        <v>NA</v>
      </c>
    </row>
    <row r="91388" spans="17:17">
      <c r="Q91388" s="32" t="str">
        <f>IF(I91388="OUTSTANDING",'Data Table Volumes'!$B$1-G91388,"NA")</f>
        <v>NA</v>
      </c>
    </row>
    <row r="91389" spans="17:17">
      <c r="Q91389" s="32" t="str">
        <f>IF(I91389="OUTSTANDING",'Data Table Volumes'!$B$1-G91389,"NA")</f>
        <v>NA</v>
      </c>
    </row>
    <row r="91390" spans="17:17">
      <c r="Q91390" s="32" t="str">
        <f>IF(I91390="OUTSTANDING",'Data Table Volumes'!$B$1-G91390,"NA")</f>
        <v>NA</v>
      </c>
    </row>
    <row r="91391" spans="17:17">
      <c r="Q91391" s="32" t="str">
        <f>IF(I91391="OUTSTANDING",'Data Table Volumes'!$B$1-G91391,"NA")</f>
        <v>NA</v>
      </c>
    </row>
    <row r="91392" spans="17:17">
      <c r="Q91392" s="32" t="str">
        <f>IF(I91392="OUTSTANDING",'Data Table Volumes'!$B$1-G91392,"NA")</f>
        <v>NA</v>
      </c>
    </row>
    <row r="91393" spans="17:17">
      <c r="Q91393" s="32" t="str">
        <f>IF(I91393="OUTSTANDING",'Data Table Volumes'!$B$1-G91393,"NA")</f>
        <v>NA</v>
      </c>
    </row>
    <row r="91394" spans="17:17">
      <c r="Q91394" s="32" t="str">
        <f>IF(I91394="OUTSTANDING",'Data Table Volumes'!$B$1-G91394,"NA")</f>
        <v>NA</v>
      </c>
    </row>
    <row r="91395" spans="17:17">
      <c r="Q91395" s="32" t="str">
        <f>IF(I91395="OUTSTANDING",'Data Table Volumes'!$B$1-G91395,"NA")</f>
        <v>NA</v>
      </c>
    </row>
    <row r="91396" spans="17:17">
      <c r="Q91396" s="32" t="str">
        <f>IF(I91396="OUTSTANDING",'Data Table Volumes'!$B$1-G91396,"NA")</f>
        <v>NA</v>
      </c>
    </row>
    <row r="91397" spans="17:17">
      <c r="Q91397" s="32" t="str">
        <f>IF(I91397="OUTSTANDING",'Data Table Volumes'!$B$1-G91397,"NA")</f>
        <v>NA</v>
      </c>
    </row>
    <row r="91398" spans="17:17">
      <c r="Q91398" s="32" t="str">
        <f>IF(I91398="OUTSTANDING",'Data Table Volumes'!$B$1-G91398,"NA")</f>
        <v>NA</v>
      </c>
    </row>
    <row r="91399" spans="17:17">
      <c r="Q91399" s="32" t="str">
        <f>IF(I91399="OUTSTANDING",'Data Table Volumes'!$B$1-G91399,"NA")</f>
        <v>NA</v>
      </c>
    </row>
    <row r="91400" spans="17:17">
      <c r="Q91400" s="32" t="str">
        <f>IF(I91400="OUTSTANDING",'Data Table Volumes'!$B$1-G91400,"NA")</f>
        <v>NA</v>
      </c>
    </row>
    <row r="91401" spans="17:17">
      <c r="Q91401" s="32" t="str">
        <f>IF(I91401="OUTSTANDING",'Data Table Volumes'!$B$1-G91401,"NA")</f>
        <v>NA</v>
      </c>
    </row>
    <row r="91402" spans="17:17">
      <c r="Q91402" s="32" t="str">
        <f>IF(I91402="OUTSTANDING",'Data Table Volumes'!$B$1-G91402,"NA")</f>
        <v>NA</v>
      </c>
    </row>
    <row r="91403" spans="17:17">
      <c r="Q91403" s="32" t="str">
        <f>IF(I91403="OUTSTANDING",'Data Table Volumes'!$B$1-G91403,"NA")</f>
        <v>NA</v>
      </c>
    </row>
    <row r="91404" spans="17:17">
      <c r="Q91404" s="32" t="str">
        <f>IF(I91404="OUTSTANDING",'Data Table Volumes'!$B$1-G91404,"NA")</f>
        <v>NA</v>
      </c>
    </row>
    <row r="91405" spans="17:17">
      <c r="Q91405" s="32" t="str">
        <f>IF(I91405="OUTSTANDING",'Data Table Volumes'!$B$1-G91405,"NA")</f>
        <v>NA</v>
      </c>
    </row>
    <row r="91406" spans="17:17">
      <c r="Q91406" s="32" t="str">
        <f>IF(I91406="OUTSTANDING",'Data Table Volumes'!$B$1-G91406,"NA")</f>
        <v>NA</v>
      </c>
    </row>
    <row r="91407" spans="17:17">
      <c r="Q91407" s="32" t="str">
        <f>IF(I91407="OUTSTANDING",'Data Table Volumes'!$B$1-G91407,"NA")</f>
        <v>NA</v>
      </c>
    </row>
    <row r="91408" spans="17:17">
      <c r="Q91408" s="32" t="str">
        <f>IF(I91408="OUTSTANDING",'Data Table Volumes'!$B$1-G91408,"NA")</f>
        <v>NA</v>
      </c>
    </row>
    <row r="91409" spans="17:17">
      <c r="Q91409" s="32" t="str">
        <f>IF(I91409="OUTSTANDING",'Data Table Volumes'!$B$1-G91409,"NA")</f>
        <v>NA</v>
      </c>
    </row>
    <row r="91410" spans="17:17">
      <c r="Q91410" s="32" t="str">
        <f>IF(I91410="OUTSTANDING",'Data Table Volumes'!$B$1-G91410,"NA")</f>
        <v>NA</v>
      </c>
    </row>
    <row r="91411" spans="17:17">
      <c r="Q91411" s="32" t="str">
        <f>IF(I91411="OUTSTANDING",'Data Table Volumes'!$B$1-G91411,"NA")</f>
        <v>NA</v>
      </c>
    </row>
    <row r="91412" spans="17:17">
      <c r="Q91412" s="32" t="str">
        <f>IF(I91412="OUTSTANDING",'Data Table Volumes'!$B$1-G91412,"NA")</f>
        <v>NA</v>
      </c>
    </row>
    <row r="91413" spans="17:17">
      <c r="Q91413" s="32" t="str">
        <f>IF(I91413="OUTSTANDING",'Data Table Volumes'!$B$1-G91413,"NA")</f>
        <v>NA</v>
      </c>
    </row>
    <row r="91414" spans="17:17">
      <c r="Q91414" s="32" t="str">
        <f>IF(I91414="OUTSTANDING",'Data Table Volumes'!$B$1-G91414,"NA")</f>
        <v>NA</v>
      </c>
    </row>
    <row r="91415" spans="17:17">
      <c r="Q91415" s="32" t="str">
        <f>IF(I91415="OUTSTANDING",'Data Table Volumes'!$B$1-G91415,"NA")</f>
        <v>NA</v>
      </c>
    </row>
    <row r="91416" spans="17:17">
      <c r="Q91416" s="32" t="str">
        <f>IF(I91416="OUTSTANDING",'Data Table Volumes'!$B$1-G91416,"NA")</f>
        <v>NA</v>
      </c>
    </row>
    <row r="91417" spans="17:17">
      <c r="Q91417" s="32" t="str">
        <f>IF(I91417="OUTSTANDING",'Data Table Volumes'!$B$1-G91417,"NA")</f>
        <v>NA</v>
      </c>
    </row>
    <row r="91418" spans="17:17">
      <c r="Q91418" s="32" t="str">
        <f>IF(I91418="OUTSTANDING",'Data Table Volumes'!$B$1-G91418,"NA")</f>
        <v>NA</v>
      </c>
    </row>
    <row r="91419" spans="17:17">
      <c r="Q91419" s="32" t="str">
        <f>IF(I91419="OUTSTANDING",'Data Table Volumes'!$B$1-G91419,"NA")</f>
        <v>NA</v>
      </c>
    </row>
    <row r="91420" spans="17:17">
      <c r="Q91420" s="32" t="str">
        <f>IF(I91420="OUTSTANDING",'Data Table Volumes'!$B$1-G91420,"NA")</f>
        <v>NA</v>
      </c>
    </row>
    <row r="91421" spans="17:17">
      <c r="Q91421" s="32" t="str">
        <f>IF(I91421="OUTSTANDING",'Data Table Volumes'!$B$1-G91421,"NA")</f>
        <v>NA</v>
      </c>
    </row>
    <row r="91422" spans="17:17">
      <c r="Q91422" s="32" t="str">
        <f>IF(I91422="OUTSTANDING",'Data Table Volumes'!$B$1-G91422,"NA")</f>
        <v>NA</v>
      </c>
    </row>
    <row r="91423" spans="17:17">
      <c r="Q91423" s="32" t="str">
        <f>IF(I91423="OUTSTANDING",'Data Table Volumes'!$B$1-G91423,"NA")</f>
        <v>NA</v>
      </c>
    </row>
    <row r="91424" spans="17:17">
      <c r="Q91424" s="32" t="str">
        <f>IF(I91424="OUTSTANDING",'Data Table Volumes'!$B$1-G91424,"NA")</f>
        <v>NA</v>
      </c>
    </row>
    <row r="91425" spans="17:17">
      <c r="Q91425" s="32" t="str">
        <f>IF(I91425="OUTSTANDING",'Data Table Volumes'!$B$1-G91425,"NA")</f>
        <v>NA</v>
      </c>
    </row>
    <row r="91426" spans="17:17">
      <c r="Q91426" s="32" t="str">
        <f>IF(I91426="OUTSTANDING",'Data Table Volumes'!$B$1-G91426,"NA")</f>
        <v>NA</v>
      </c>
    </row>
    <row r="91427" spans="17:17">
      <c r="Q91427" s="32" t="str">
        <f>IF(I91427="OUTSTANDING",'Data Table Volumes'!$B$1-G91427,"NA")</f>
        <v>NA</v>
      </c>
    </row>
    <row r="91428" spans="17:17">
      <c r="Q91428" s="32" t="str">
        <f>IF(I91428="OUTSTANDING",'Data Table Volumes'!$B$1-G91428,"NA")</f>
        <v>NA</v>
      </c>
    </row>
    <row r="91429" spans="17:17">
      <c r="Q91429" s="32" t="str">
        <f>IF(I91429="OUTSTANDING",'Data Table Volumes'!$B$1-G91429,"NA")</f>
        <v>NA</v>
      </c>
    </row>
    <row r="91430" spans="17:17">
      <c r="Q91430" s="32" t="str">
        <f>IF(I91430="OUTSTANDING",'Data Table Volumes'!$B$1-G91430,"NA")</f>
        <v>NA</v>
      </c>
    </row>
    <row r="91431" spans="17:17">
      <c r="Q91431" s="32" t="str">
        <f>IF(I91431="OUTSTANDING",'Data Table Volumes'!$B$1-G91431,"NA")</f>
        <v>NA</v>
      </c>
    </row>
    <row r="91432" spans="17:17">
      <c r="Q91432" s="32" t="str">
        <f>IF(I91432="OUTSTANDING",'Data Table Volumes'!$B$1-G91432,"NA")</f>
        <v>NA</v>
      </c>
    </row>
    <row r="91433" spans="17:17">
      <c r="Q91433" s="32" t="str">
        <f>IF(I91433="OUTSTANDING",'Data Table Volumes'!$B$1-G91433,"NA")</f>
        <v>NA</v>
      </c>
    </row>
    <row r="91434" spans="17:17">
      <c r="Q91434" s="32" t="str">
        <f>IF(I91434="OUTSTANDING",'Data Table Volumes'!$B$1-G91434,"NA")</f>
        <v>NA</v>
      </c>
    </row>
    <row r="91435" spans="17:17">
      <c r="Q91435" s="32" t="str">
        <f>IF(I91435="OUTSTANDING",'Data Table Volumes'!$B$1-G91435,"NA")</f>
        <v>NA</v>
      </c>
    </row>
    <row r="91436" spans="17:17">
      <c r="Q91436" s="32" t="str">
        <f>IF(I91436="OUTSTANDING",'Data Table Volumes'!$B$1-G91436,"NA")</f>
        <v>NA</v>
      </c>
    </row>
    <row r="91437" spans="17:17">
      <c r="Q91437" s="32" t="str">
        <f>IF(I91437="OUTSTANDING",'Data Table Volumes'!$B$1-G91437,"NA")</f>
        <v>NA</v>
      </c>
    </row>
    <row r="91438" spans="17:17">
      <c r="Q91438" s="32" t="str">
        <f>IF(I91438="OUTSTANDING",'Data Table Volumes'!$B$1-G91438,"NA")</f>
        <v>NA</v>
      </c>
    </row>
    <row r="91439" spans="17:17">
      <c r="Q91439" s="32" t="str">
        <f>IF(I91439="OUTSTANDING",'Data Table Volumes'!$B$1-G91439,"NA")</f>
        <v>NA</v>
      </c>
    </row>
    <row r="91440" spans="17:17">
      <c r="Q91440" s="32" t="str">
        <f>IF(I91440="OUTSTANDING",'Data Table Volumes'!$B$1-G91440,"NA")</f>
        <v>NA</v>
      </c>
    </row>
    <row r="91441" spans="17:17">
      <c r="Q91441" s="32" t="str">
        <f>IF(I91441="OUTSTANDING",'Data Table Volumes'!$B$1-G91441,"NA")</f>
        <v>NA</v>
      </c>
    </row>
    <row r="91442" spans="17:17">
      <c r="Q91442" s="32" t="str">
        <f>IF(I91442="OUTSTANDING",'Data Table Volumes'!$B$1-G91442,"NA")</f>
        <v>NA</v>
      </c>
    </row>
    <row r="91443" spans="17:17">
      <c r="Q91443" s="32" t="str">
        <f>IF(I91443="OUTSTANDING",'Data Table Volumes'!$B$1-G91443,"NA")</f>
        <v>NA</v>
      </c>
    </row>
    <row r="91444" spans="17:17">
      <c r="Q91444" s="32" t="str">
        <f>IF(I91444="OUTSTANDING",'Data Table Volumes'!$B$1-G91444,"NA")</f>
        <v>NA</v>
      </c>
    </row>
    <row r="91445" spans="17:17">
      <c r="Q91445" s="32" t="str">
        <f>IF(I91445="OUTSTANDING",'Data Table Volumes'!$B$1-G91445,"NA")</f>
        <v>NA</v>
      </c>
    </row>
    <row r="91446" spans="17:17">
      <c r="Q91446" s="32" t="str">
        <f>IF(I91446="OUTSTANDING",'Data Table Volumes'!$B$1-G91446,"NA")</f>
        <v>NA</v>
      </c>
    </row>
    <row r="91447" spans="17:17">
      <c r="Q91447" s="32" t="str">
        <f>IF(I91447="OUTSTANDING",'Data Table Volumes'!$B$1-G91447,"NA")</f>
        <v>NA</v>
      </c>
    </row>
    <row r="91448" spans="17:17">
      <c r="Q91448" s="32" t="str">
        <f>IF(I91448="OUTSTANDING",'Data Table Volumes'!$B$1-G91448,"NA")</f>
        <v>NA</v>
      </c>
    </row>
    <row r="91449" spans="17:17">
      <c r="Q91449" s="32" t="str">
        <f>IF(I91449="OUTSTANDING",'Data Table Volumes'!$B$1-G91449,"NA")</f>
        <v>NA</v>
      </c>
    </row>
    <row r="91450" spans="17:17">
      <c r="Q91450" s="32" t="str">
        <f>IF(I91450="OUTSTANDING",'Data Table Volumes'!$B$1-G91450,"NA")</f>
        <v>NA</v>
      </c>
    </row>
    <row r="91451" spans="17:17">
      <c r="Q91451" s="32" t="str">
        <f>IF(I91451="OUTSTANDING",'Data Table Volumes'!$B$1-G91451,"NA")</f>
        <v>NA</v>
      </c>
    </row>
    <row r="91452" spans="17:17">
      <c r="Q91452" s="32" t="str">
        <f>IF(I91452="OUTSTANDING",'Data Table Volumes'!$B$1-G91452,"NA")</f>
        <v>NA</v>
      </c>
    </row>
    <row r="91453" spans="17:17">
      <c r="Q91453" s="32" t="str">
        <f>IF(I91453="OUTSTANDING",'Data Table Volumes'!$B$1-G91453,"NA")</f>
        <v>NA</v>
      </c>
    </row>
    <row r="91454" spans="17:17">
      <c r="Q91454" s="32" t="str">
        <f>IF(I91454="OUTSTANDING",'Data Table Volumes'!$B$1-G91454,"NA")</f>
        <v>NA</v>
      </c>
    </row>
    <row r="91455" spans="17:17">
      <c r="Q91455" s="32" t="str">
        <f>IF(I91455="OUTSTANDING",'Data Table Volumes'!$B$1-G91455,"NA")</f>
        <v>NA</v>
      </c>
    </row>
    <row r="91456" spans="17:17">
      <c r="Q91456" s="32" t="str">
        <f>IF(I91456="OUTSTANDING",'Data Table Volumes'!$B$1-G91456,"NA")</f>
        <v>NA</v>
      </c>
    </row>
    <row r="91457" spans="17:17">
      <c r="Q91457" s="32" t="str">
        <f>IF(I91457="OUTSTANDING",'Data Table Volumes'!$B$1-G91457,"NA")</f>
        <v>NA</v>
      </c>
    </row>
    <row r="91458" spans="17:17">
      <c r="Q91458" s="32" t="str">
        <f>IF(I91458="OUTSTANDING",'Data Table Volumes'!$B$1-G91458,"NA")</f>
        <v>NA</v>
      </c>
    </row>
    <row r="91459" spans="17:17">
      <c r="Q91459" s="32" t="str">
        <f>IF(I91459="OUTSTANDING",'Data Table Volumes'!$B$1-G91459,"NA")</f>
        <v>NA</v>
      </c>
    </row>
    <row r="91460" spans="17:17">
      <c r="Q91460" s="32" t="str">
        <f>IF(I91460="OUTSTANDING",'Data Table Volumes'!$B$1-G91460,"NA")</f>
        <v>NA</v>
      </c>
    </row>
    <row r="91461" spans="17:17">
      <c r="Q91461" s="32" t="str">
        <f>IF(I91461="OUTSTANDING",'Data Table Volumes'!$B$1-G91461,"NA")</f>
        <v>NA</v>
      </c>
    </row>
    <row r="91462" spans="17:17">
      <c r="Q91462" s="32" t="str">
        <f>IF(I91462="OUTSTANDING",'Data Table Volumes'!$B$1-G91462,"NA")</f>
        <v>NA</v>
      </c>
    </row>
    <row r="91463" spans="17:17">
      <c r="Q91463" s="32" t="str">
        <f>IF(I91463="OUTSTANDING",'Data Table Volumes'!$B$1-G91463,"NA")</f>
        <v>NA</v>
      </c>
    </row>
    <row r="91464" spans="17:17">
      <c r="Q91464" s="32" t="str">
        <f>IF(I91464="OUTSTANDING",'Data Table Volumes'!$B$1-G91464,"NA")</f>
        <v>NA</v>
      </c>
    </row>
    <row r="91465" spans="17:17">
      <c r="Q91465" s="32" t="str">
        <f>IF(I91465="OUTSTANDING",'Data Table Volumes'!$B$1-G91465,"NA")</f>
        <v>NA</v>
      </c>
    </row>
    <row r="91466" spans="17:17">
      <c r="Q91466" s="32" t="str">
        <f>IF(I91466="OUTSTANDING",'Data Table Volumes'!$B$1-G91466,"NA")</f>
        <v>NA</v>
      </c>
    </row>
    <row r="91467" spans="17:17">
      <c r="Q91467" s="32" t="str">
        <f>IF(I91467="OUTSTANDING",'Data Table Volumes'!$B$1-G91467,"NA")</f>
        <v>NA</v>
      </c>
    </row>
    <row r="91468" spans="17:17">
      <c r="Q91468" s="32" t="str">
        <f>IF(I91468="OUTSTANDING",'Data Table Volumes'!$B$1-G91468,"NA")</f>
        <v>NA</v>
      </c>
    </row>
    <row r="91469" spans="17:17">
      <c r="Q91469" s="32" t="str">
        <f>IF(I91469="OUTSTANDING",'Data Table Volumes'!$B$1-G91469,"NA")</f>
        <v>NA</v>
      </c>
    </row>
    <row r="91470" spans="17:17">
      <c r="Q91470" s="32" t="str">
        <f>IF(I91470="OUTSTANDING",'Data Table Volumes'!$B$1-G91470,"NA")</f>
        <v>NA</v>
      </c>
    </row>
    <row r="91471" spans="17:17">
      <c r="Q91471" s="32" t="str">
        <f>IF(I91471="OUTSTANDING",'Data Table Volumes'!$B$1-G91471,"NA")</f>
        <v>NA</v>
      </c>
    </row>
    <row r="91472" spans="17:17">
      <c r="Q91472" s="32" t="str">
        <f>IF(I91472="OUTSTANDING",'Data Table Volumes'!$B$1-G91472,"NA")</f>
        <v>NA</v>
      </c>
    </row>
    <row r="91473" spans="17:17">
      <c r="Q91473" s="32" t="str">
        <f>IF(I91473="OUTSTANDING",'Data Table Volumes'!$B$1-G91473,"NA")</f>
        <v>NA</v>
      </c>
    </row>
    <row r="91474" spans="17:17">
      <c r="Q91474" s="32" t="str">
        <f>IF(I91474="OUTSTANDING",'Data Table Volumes'!$B$1-G91474,"NA")</f>
        <v>NA</v>
      </c>
    </row>
    <row r="91475" spans="17:17">
      <c r="Q91475" s="32" t="str">
        <f>IF(I91475="OUTSTANDING",'Data Table Volumes'!$B$1-G91475,"NA")</f>
        <v>NA</v>
      </c>
    </row>
    <row r="91476" spans="17:17">
      <c r="Q91476" s="32" t="str">
        <f>IF(I91476="OUTSTANDING",'Data Table Volumes'!$B$1-G91476,"NA")</f>
        <v>NA</v>
      </c>
    </row>
    <row r="91477" spans="17:17">
      <c r="Q91477" s="32" t="str">
        <f>IF(I91477="OUTSTANDING",'Data Table Volumes'!$B$1-G91477,"NA")</f>
        <v>NA</v>
      </c>
    </row>
    <row r="91478" spans="17:17">
      <c r="Q91478" s="32" t="str">
        <f>IF(I91478="OUTSTANDING",'Data Table Volumes'!$B$1-G91478,"NA")</f>
        <v>NA</v>
      </c>
    </row>
    <row r="91479" spans="17:17">
      <c r="Q91479" s="32" t="str">
        <f>IF(I91479="OUTSTANDING",'Data Table Volumes'!$B$1-G91479,"NA")</f>
        <v>NA</v>
      </c>
    </row>
    <row r="91480" spans="17:17">
      <c r="Q91480" s="32" t="str">
        <f>IF(I91480="OUTSTANDING",'Data Table Volumes'!$B$1-G91480,"NA")</f>
        <v>NA</v>
      </c>
    </row>
    <row r="91481" spans="17:17">
      <c r="Q91481" s="32" t="str">
        <f>IF(I91481="OUTSTANDING",'Data Table Volumes'!$B$1-G91481,"NA")</f>
        <v>NA</v>
      </c>
    </row>
    <row r="91482" spans="17:17">
      <c r="Q91482" s="32" t="str">
        <f>IF(I91482="OUTSTANDING",'Data Table Volumes'!$B$1-G91482,"NA")</f>
        <v>NA</v>
      </c>
    </row>
    <row r="91483" spans="17:17">
      <c r="Q91483" s="32" t="str">
        <f>IF(I91483="OUTSTANDING",'Data Table Volumes'!$B$1-G91483,"NA")</f>
        <v>NA</v>
      </c>
    </row>
    <row r="91484" spans="17:17">
      <c r="Q91484" s="32" t="str">
        <f>IF(I91484="OUTSTANDING",'Data Table Volumes'!$B$1-G91484,"NA")</f>
        <v>NA</v>
      </c>
    </row>
    <row r="91485" spans="17:17">
      <c r="Q91485" s="32" t="str">
        <f>IF(I91485="OUTSTANDING",'Data Table Volumes'!$B$1-G91485,"NA")</f>
        <v>NA</v>
      </c>
    </row>
    <row r="91486" spans="17:17">
      <c r="Q91486" s="32" t="str">
        <f>IF(I91486="OUTSTANDING",'Data Table Volumes'!$B$1-G91486,"NA")</f>
        <v>NA</v>
      </c>
    </row>
    <row r="91487" spans="17:17">
      <c r="Q91487" s="32" t="str">
        <f>IF(I91487="OUTSTANDING",'Data Table Volumes'!$B$1-G91487,"NA")</f>
        <v>NA</v>
      </c>
    </row>
    <row r="91488" spans="17:17">
      <c r="Q91488" s="32" t="str">
        <f>IF(I91488="OUTSTANDING",'Data Table Volumes'!$B$1-G91488,"NA")</f>
        <v>NA</v>
      </c>
    </row>
    <row r="91489" spans="17:17">
      <c r="Q91489" s="32" t="str">
        <f>IF(I91489="OUTSTANDING",'Data Table Volumes'!$B$1-G91489,"NA")</f>
        <v>NA</v>
      </c>
    </row>
    <row r="91490" spans="17:17">
      <c r="Q91490" s="32" t="str">
        <f>IF(I91490="OUTSTANDING",'Data Table Volumes'!$B$1-G91490,"NA")</f>
        <v>NA</v>
      </c>
    </row>
    <row r="91491" spans="17:17">
      <c r="Q91491" s="32" t="str">
        <f>IF(I91491="OUTSTANDING",'Data Table Volumes'!$B$1-G91491,"NA")</f>
        <v>NA</v>
      </c>
    </row>
    <row r="91492" spans="17:17">
      <c r="Q91492" s="32" t="str">
        <f>IF(I91492="OUTSTANDING",'Data Table Volumes'!$B$1-G91492,"NA")</f>
        <v>NA</v>
      </c>
    </row>
    <row r="91493" spans="17:17">
      <c r="Q91493" s="32" t="str">
        <f>IF(I91493="OUTSTANDING",'Data Table Volumes'!$B$1-G91493,"NA")</f>
        <v>NA</v>
      </c>
    </row>
    <row r="91494" spans="17:17">
      <c r="Q91494" s="32" t="str">
        <f>IF(I91494="OUTSTANDING",'Data Table Volumes'!$B$1-G91494,"NA")</f>
        <v>NA</v>
      </c>
    </row>
    <row r="91495" spans="17:17">
      <c r="Q91495" s="32" t="str">
        <f>IF(I91495="OUTSTANDING",'Data Table Volumes'!$B$1-G91495,"NA")</f>
        <v>NA</v>
      </c>
    </row>
    <row r="91496" spans="17:17">
      <c r="Q91496" s="32" t="str">
        <f>IF(I91496="OUTSTANDING",'Data Table Volumes'!$B$1-G91496,"NA")</f>
        <v>NA</v>
      </c>
    </row>
    <row r="91497" spans="17:17">
      <c r="Q91497" s="32" t="str">
        <f>IF(I91497="OUTSTANDING",'Data Table Volumes'!$B$1-G91497,"NA")</f>
        <v>NA</v>
      </c>
    </row>
    <row r="91498" spans="17:17">
      <c r="Q91498" s="32" t="str">
        <f>IF(I91498="OUTSTANDING",'Data Table Volumes'!$B$1-G91498,"NA")</f>
        <v>NA</v>
      </c>
    </row>
    <row r="91499" spans="17:17">
      <c r="Q91499" s="32" t="str">
        <f>IF(I91499="OUTSTANDING",'Data Table Volumes'!$B$1-G91499,"NA")</f>
        <v>NA</v>
      </c>
    </row>
    <row r="91500" spans="17:17">
      <c r="Q91500" s="32" t="str">
        <f>IF(I91500="OUTSTANDING",'Data Table Volumes'!$B$1-G91500,"NA")</f>
        <v>NA</v>
      </c>
    </row>
    <row r="91501" spans="17:17">
      <c r="Q91501" s="32" t="str">
        <f>IF(I91501="OUTSTANDING",'Data Table Volumes'!$B$1-G91501,"NA")</f>
        <v>NA</v>
      </c>
    </row>
    <row r="91502" spans="17:17">
      <c r="Q91502" s="32" t="str">
        <f>IF(I91502="OUTSTANDING",'Data Table Volumes'!$B$1-G91502,"NA")</f>
        <v>NA</v>
      </c>
    </row>
    <row r="91503" spans="17:17">
      <c r="Q91503" s="32" t="str">
        <f>IF(I91503="OUTSTANDING",'Data Table Volumes'!$B$1-G91503,"NA")</f>
        <v>NA</v>
      </c>
    </row>
    <row r="91504" spans="17:17">
      <c r="Q91504" s="32" t="str">
        <f>IF(I91504="OUTSTANDING",'Data Table Volumes'!$B$1-G91504,"NA")</f>
        <v>NA</v>
      </c>
    </row>
    <row r="91505" spans="17:17">
      <c r="Q91505" s="32" t="str">
        <f>IF(I91505="OUTSTANDING",'Data Table Volumes'!$B$1-G91505,"NA")</f>
        <v>NA</v>
      </c>
    </row>
    <row r="91506" spans="17:17">
      <c r="Q91506" s="32" t="str">
        <f>IF(I91506="OUTSTANDING",'Data Table Volumes'!$B$1-G91506,"NA")</f>
        <v>NA</v>
      </c>
    </row>
    <row r="91507" spans="17:17">
      <c r="Q91507" s="32" t="str">
        <f>IF(I91507="OUTSTANDING",'Data Table Volumes'!$B$1-G91507,"NA")</f>
        <v>NA</v>
      </c>
    </row>
    <row r="91508" spans="17:17">
      <c r="Q91508" s="32" t="str">
        <f>IF(I91508="OUTSTANDING",'Data Table Volumes'!$B$1-G91508,"NA")</f>
        <v>NA</v>
      </c>
    </row>
    <row r="91509" spans="17:17">
      <c r="Q91509" s="32" t="str">
        <f>IF(I91509="OUTSTANDING",'Data Table Volumes'!$B$1-G91509,"NA")</f>
        <v>NA</v>
      </c>
    </row>
    <row r="91510" spans="17:17">
      <c r="Q91510" s="32" t="str">
        <f>IF(I91510="OUTSTANDING",'Data Table Volumes'!$B$1-G91510,"NA")</f>
        <v>NA</v>
      </c>
    </row>
    <row r="91511" spans="17:17">
      <c r="Q91511" s="32" t="str">
        <f>IF(I91511="OUTSTANDING",'Data Table Volumes'!$B$1-G91511,"NA")</f>
        <v>NA</v>
      </c>
    </row>
    <row r="91512" spans="17:17">
      <c r="Q91512" s="32" t="str">
        <f>IF(I91512="OUTSTANDING",'Data Table Volumes'!$B$1-G91512,"NA")</f>
        <v>NA</v>
      </c>
    </row>
    <row r="91513" spans="17:17">
      <c r="Q91513" s="32" t="str">
        <f>IF(I91513="OUTSTANDING",'Data Table Volumes'!$B$1-G91513,"NA")</f>
        <v>NA</v>
      </c>
    </row>
    <row r="91514" spans="17:17">
      <c r="Q91514" s="32" t="str">
        <f>IF(I91514="OUTSTANDING",'Data Table Volumes'!$B$1-G91514,"NA")</f>
        <v>NA</v>
      </c>
    </row>
    <row r="91515" spans="17:17">
      <c r="Q91515" s="32" t="str">
        <f>IF(I91515="OUTSTANDING",'Data Table Volumes'!$B$1-G91515,"NA")</f>
        <v>NA</v>
      </c>
    </row>
    <row r="91516" spans="17:17">
      <c r="Q91516" s="32" t="str">
        <f>IF(I91516="OUTSTANDING",'Data Table Volumes'!$B$1-G91516,"NA")</f>
        <v>NA</v>
      </c>
    </row>
    <row r="91517" spans="17:17">
      <c r="Q91517" s="32" t="str">
        <f>IF(I91517="OUTSTANDING",'Data Table Volumes'!$B$1-G91517,"NA")</f>
        <v>NA</v>
      </c>
    </row>
    <row r="91518" spans="17:17">
      <c r="Q91518" s="32" t="str">
        <f>IF(I91518="OUTSTANDING",'Data Table Volumes'!$B$1-G91518,"NA")</f>
        <v>NA</v>
      </c>
    </row>
    <row r="91519" spans="17:17">
      <c r="Q91519" s="32" t="str">
        <f>IF(I91519="OUTSTANDING",'Data Table Volumes'!$B$1-G91519,"NA")</f>
        <v>NA</v>
      </c>
    </row>
    <row r="91520" spans="17:17">
      <c r="Q91520" s="32" t="str">
        <f>IF(I91520="OUTSTANDING",'Data Table Volumes'!$B$1-G91520,"NA")</f>
        <v>NA</v>
      </c>
    </row>
    <row r="91521" spans="17:17">
      <c r="Q91521" s="32" t="str">
        <f>IF(I91521="OUTSTANDING",'Data Table Volumes'!$B$1-G91521,"NA")</f>
        <v>NA</v>
      </c>
    </row>
    <row r="91522" spans="17:17">
      <c r="Q91522" s="32" t="str">
        <f>IF(I91522="OUTSTANDING",'Data Table Volumes'!$B$1-G91522,"NA")</f>
        <v>NA</v>
      </c>
    </row>
    <row r="91523" spans="17:17">
      <c r="Q91523" s="32" t="str">
        <f>IF(I91523="OUTSTANDING",'Data Table Volumes'!$B$1-G91523,"NA")</f>
        <v>NA</v>
      </c>
    </row>
    <row r="91524" spans="17:17">
      <c r="Q91524" s="32" t="str">
        <f>IF(I91524="OUTSTANDING",'Data Table Volumes'!$B$1-G91524,"NA")</f>
        <v>NA</v>
      </c>
    </row>
    <row r="91525" spans="17:17">
      <c r="Q91525" s="32" t="str">
        <f>IF(I91525="OUTSTANDING",'Data Table Volumes'!$B$1-G91525,"NA")</f>
        <v>NA</v>
      </c>
    </row>
    <row r="91526" spans="17:17">
      <c r="Q91526" s="32" t="str">
        <f>IF(I91526="OUTSTANDING",'Data Table Volumes'!$B$1-G91526,"NA")</f>
        <v>NA</v>
      </c>
    </row>
    <row r="91527" spans="17:17">
      <c r="Q91527" s="32" t="str">
        <f>IF(I91527="OUTSTANDING",'Data Table Volumes'!$B$1-G91527,"NA")</f>
        <v>NA</v>
      </c>
    </row>
    <row r="91528" spans="17:17">
      <c r="Q91528" s="32" t="str">
        <f>IF(I91528="OUTSTANDING",'Data Table Volumes'!$B$1-G91528,"NA")</f>
        <v>NA</v>
      </c>
    </row>
    <row r="91529" spans="17:17">
      <c r="Q91529" s="32" t="str">
        <f>IF(I91529="OUTSTANDING",'Data Table Volumes'!$B$1-G91529,"NA")</f>
        <v>NA</v>
      </c>
    </row>
    <row r="91530" spans="17:17">
      <c r="Q91530" s="32" t="str">
        <f>IF(I91530="OUTSTANDING",'Data Table Volumes'!$B$1-G91530,"NA")</f>
        <v>NA</v>
      </c>
    </row>
    <row r="91531" spans="17:17">
      <c r="Q91531" s="32" t="str">
        <f>IF(I91531="OUTSTANDING",'Data Table Volumes'!$B$1-G91531,"NA")</f>
        <v>NA</v>
      </c>
    </row>
    <row r="91532" spans="17:17">
      <c r="Q91532" s="32" t="str">
        <f>IF(I91532="OUTSTANDING",'Data Table Volumes'!$B$1-G91532,"NA")</f>
        <v>NA</v>
      </c>
    </row>
    <row r="91533" spans="17:17">
      <c r="Q91533" s="32" t="str">
        <f>IF(I91533="OUTSTANDING",'Data Table Volumes'!$B$1-G91533,"NA")</f>
        <v>NA</v>
      </c>
    </row>
    <row r="91534" spans="17:17">
      <c r="Q91534" s="32" t="str">
        <f>IF(I91534="OUTSTANDING",'Data Table Volumes'!$B$1-G91534,"NA")</f>
        <v>NA</v>
      </c>
    </row>
    <row r="91535" spans="17:17">
      <c r="Q91535" s="32" t="str">
        <f>IF(I91535="OUTSTANDING",'Data Table Volumes'!$B$1-G91535,"NA")</f>
        <v>NA</v>
      </c>
    </row>
    <row r="91536" spans="17:17">
      <c r="Q91536" s="32" t="str">
        <f>IF(I91536="OUTSTANDING",'Data Table Volumes'!$B$1-G91536,"NA")</f>
        <v>NA</v>
      </c>
    </row>
    <row r="91537" spans="17:17">
      <c r="Q91537" s="32" t="str">
        <f>IF(I91537="OUTSTANDING",'Data Table Volumes'!$B$1-G91537,"NA")</f>
        <v>NA</v>
      </c>
    </row>
    <row r="91538" spans="17:17">
      <c r="Q91538" s="32" t="str">
        <f>IF(I91538="OUTSTANDING",'Data Table Volumes'!$B$1-G91538,"NA")</f>
        <v>NA</v>
      </c>
    </row>
    <row r="91539" spans="17:17">
      <c r="Q91539" s="32" t="str">
        <f>IF(I91539="OUTSTANDING",'Data Table Volumes'!$B$1-G91539,"NA")</f>
        <v>NA</v>
      </c>
    </row>
    <row r="91540" spans="17:17">
      <c r="Q91540" s="32" t="str">
        <f>IF(I91540="OUTSTANDING",'Data Table Volumes'!$B$1-G91540,"NA")</f>
        <v>NA</v>
      </c>
    </row>
    <row r="91541" spans="17:17">
      <c r="Q91541" s="32" t="str">
        <f>IF(I91541="OUTSTANDING",'Data Table Volumes'!$B$1-G91541,"NA")</f>
        <v>NA</v>
      </c>
    </row>
    <row r="91542" spans="17:17">
      <c r="Q91542" s="32" t="str">
        <f>IF(I91542="OUTSTANDING",'Data Table Volumes'!$B$1-G91542,"NA")</f>
        <v>NA</v>
      </c>
    </row>
    <row r="91543" spans="17:17">
      <c r="Q91543" s="32" t="str">
        <f>IF(I91543="OUTSTANDING",'Data Table Volumes'!$B$1-G91543,"NA")</f>
        <v>NA</v>
      </c>
    </row>
    <row r="91544" spans="17:17">
      <c r="Q91544" s="32" t="str">
        <f>IF(I91544="OUTSTANDING",'Data Table Volumes'!$B$1-G91544,"NA")</f>
        <v>NA</v>
      </c>
    </row>
    <row r="91545" spans="17:17">
      <c r="Q91545" s="32" t="str">
        <f>IF(I91545="OUTSTANDING",'Data Table Volumes'!$B$1-G91545,"NA")</f>
        <v>NA</v>
      </c>
    </row>
    <row r="91546" spans="17:17">
      <c r="Q91546" s="32" t="str">
        <f>IF(I91546="OUTSTANDING",'Data Table Volumes'!$B$1-G91546,"NA")</f>
        <v>NA</v>
      </c>
    </row>
    <row r="91547" spans="17:17">
      <c r="Q91547" s="32" t="str">
        <f>IF(I91547="OUTSTANDING",'Data Table Volumes'!$B$1-G91547,"NA")</f>
        <v>NA</v>
      </c>
    </row>
    <row r="91548" spans="17:17">
      <c r="Q91548" s="32" t="str">
        <f>IF(I91548="OUTSTANDING",'Data Table Volumes'!$B$1-G91548,"NA")</f>
        <v>NA</v>
      </c>
    </row>
    <row r="91549" spans="17:17">
      <c r="Q91549" s="32" t="str">
        <f>IF(I91549="OUTSTANDING",'Data Table Volumes'!$B$1-G91549,"NA")</f>
        <v>NA</v>
      </c>
    </row>
    <row r="91550" spans="17:17">
      <c r="Q91550" s="32" t="str">
        <f>IF(I91550="OUTSTANDING",'Data Table Volumes'!$B$1-G91550,"NA")</f>
        <v>NA</v>
      </c>
    </row>
    <row r="91551" spans="17:17">
      <c r="Q91551" s="32" t="str">
        <f>IF(I91551="OUTSTANDING",'Data Table Volumes'!$B$1-G91551,"NA")</f>
        <v>NA</v>
      </c>
    </row>
    <row r="91552" spans="17:17">
      <c r="Q91552" s="32" t="str">
        <f>IF(I91552="OUTSTANDING",'Data Table Volumes'!$B$1-G91552,"NA")</f>
        <v>NA</v>
      </c>
    </row>
    <row r="91553" spans="17:17">
      <c r="Q91553" s="32" t="str">
        <f>IF(I91553="OUTSTANDING",'Data Table Volumes'!$B$1-G91553,"NA")</f>
        <v>NA</v>
      </c>
    </row>
    <row r="91554" spans="17:17">
      <c r="Q91554" s="32" t="str">
        <f>IF(I91554="OUTSTANDING",'Data Table Volumes'!$B$1-G91554,"NA")</f>
        <v>NA</v>
      </c>
    </row>
    <row r="91555" spans="17:17">
      <c r="Q91555" s="32" t="str">
        <f>IF(I91555="OUTSTANDING",'Data Table Volumes'!$B$1-G91555,"NA")</f>
        <v>NA</v>
      </c>
    </row>
    <row r="91556" spans="17:17">
      <c r="Q91556" s="32" t="str">
        <f>IF(I91556="OUTSTANDING",'Data Table Volumes'!$B$1-G91556,"NA")</f>
        <v>NA</v>
      </c>
    </row>
    <row r="91557" spans="17:17">
      <c r="Q91557" s="32" t="str">
        <f>IF(I91557="OUTSTANDING",'Data Table Volumes'!$B$1-G91557,"NA")</f>
        <v>NA</v>
      </c>
    </row>
    <row r="91558" spans="17:17">
      <c r="Q91558" s="32" t="str">
        <f>IF(I91558="OUTSTANDING",'Data Table Volumes'!$B$1-G91558,"NA")</f>
        <v>NA</v>
      </c>
    </row>
    <row r="91559" spans="17:17">
      <c r="Q91559" s="32" t="str">
        <f>IF(I91559="OUTSTANDING",'Data Table Volumes'!$B$1-G91559,"NA")</f>
        <v>NA</v>
      </c>
    </row>
    <row r="91560" spans="17:17">
      <c r="Q91560" s="32" t="str">
        <f>IF(I91560="OUTSTANDING",'Data Table Volumes'!$B$1-G91560,"NA")</f>
        <v>NA</v>
      </c>
    </row>
    <row r="91561" spans="17:17">
      <c r="Q91561" s="32" t="str">
        <f>IF(I91561="OUTSTANDING",'Data Table Volumes'!$B$1-G91561,"NA")</f>
        <v>NA</v>
      </c>
    </row>
    <row r="91562" spans="17:17">
      <c r="Q91562" s="32" t="str">
        <f>IF(I91562="OUTSTANDING",'Data Table Volumes'!$B$1-G91562,"NA")</f>
        <v>NA</v>
      </c>
    </row>
    <row r="91563" spans="17:17">
      <c r="Q91563" s="32" t="str">
        <f>IF(I91563="OUTSTANDING",'Data Table Volumes'!$B$1-G91563,"NA")</f>
        <v>NA</v>
      </c>
    </row>
    <row r="91564" spans="17:17">
      <c r="Q91564" s="32" t="str">
        <f>IF(I91564="OUTSTANDING",'Data Table Volumes'!$B$1-G91564,"NA")</f>
        <v>NA</v>
      </c>
    </row>
    <row r="91565" spans="17:17">
      <c r="Q91565" s="32" t="str">
        <f>IF(I91565="OUTSTANDING",'Data Table Volumes'!$B$1-G91565,"NA")</f>
        <v>NA</v>
      </c>
    </row>
    <row r="91566" spans="17:17">
      <c r="Q91566" s="32" t="str">
        <f>IF(I91566="OUTSTANDING",'Data Table Volumes'!$B$1-G91566,"NA")</f>
        <v>NA</v>
      </c>
    </row>
    <row r="91567" spans="17:17">
      <c r="Q91567" s="32" t="str">
        <f>IF(I91567="OUTSTANDING",'Data Table Volumes'!$B$1-G91567,"NA")</f>
        <v>NA</v>
      </c>
    </row>
    <row r="91568" spans="17:17">
      <c r="Q91568" s="32" t="str">
        <f>IF(I91568="OUTSTANDING",'Data Table Volumes'!$B$1-G91568,"NA")</f>
        <v>NA</v>
      </c>
    </row>
    <row r="91569" spans="17:17">
      <c r="Q91569" s="32" t="str">
        <f>IF(I91569="OUTSTANDING",'Data Table Volumes'!$B$1-G91569,"NA")</f>
        <v>NA</v>
      </c>
    </row>
    <row r="91570" spans="17:17">
      <c r="Q91570" s="32" t="str">
        <f>IF(I91570="OUTSTANDING",'Data Table Volumes'!$B$1-G91570,"NA")</f>
        <v>NA</v>
      </c>
    </row>
    <row r="91571" spans="17:17">
      <c r="Q91571" s="32" t="str">
        <f>IF(I91571="OUTSTANDING",'Data Table Volumes'!$B$1-G91571,"NA")</f>
        <v>NA</v>
      </c>
    </row>
    <row r="91572" spans="17:17">
      <c r="Q91572" s="32" t="str">
        <f>IF(I91572="OUTSTANDING",'Data Table Volumes'!$B$1-G91572,"NA")</f>
        <v>NA</v>
      </c>
    </row>
    <row r="91573" spans="17:17">
      <c r="Q91573" s="32" t="str">
        <f>IF(I91573="OUTSTANDING",'Data Table Volumes'!$B$1-G91573,"NA")</f>
        <v>NA</v>
      </c>
    </row>
    <row r="91574" spans="17:17">
      <c r="Q91574" s="32" t="str">
        <f>IF(I91574="OUTSTANDING",'Data Table Volumes'!$B$1-G91574,"NA")</f>
        <v>NA</v>
      </c>
    </row>
    <row r="91575" spans="17:17">
      <c r="Q91575" s="32" t="str">
        <f>IF(I91575="OUTSTANDING",'Data Table Volumes'!$B$1-G91575,"NA")</f>
        <v>NA</v>
      </c>
    </row>
    <row r="91576" spans="17:17">
      <c r="Q91576" s="32" t="str">
        <f>IF(I91576="OUTSTANDING",'Data Table Volumes'!$B$1-G91576,"NA")</f>
        <v>NA</v>
      </c>
    </row>
    <row r="91577" spans="17:17">
      <c r="Q91577" s="32" t="str">
        <f>IF(I91577="OUTSTANDING",'Data Table Volumes'!$B$1-G91577,"NA")</f>
        <v>NA</v>
      </c>
    </row>
    <row r="91578" spans="17:17">
      <c r="Q91578" s="32" t="str">
        <f>IF(I91578="OUTSTANDING",'Data Table Volumes'!$B$1-G91578,"NA")</f>
        <v>NA</v>
      </c>
    </row>
    <row r="91579" spans="17:17">
      <c r="Q91579" s="32" t="str">
        <f>IF(I91579="OUTSTANDING",'Data Table Volumes'!$B$1-G91579,"NA")</f>
        <v>NA</v>
      </c>
    </row>
    <row r="91580" spans="17:17">
      <c r="Q91580" s="32" t="str">
        <f>IF(I91580="OUTSTANDING",'Data Table Volumes'!$B$1-G91580,"NA")</f>
        <v>NA</v>
      </c>
    </row>
    <row r="91581" spans="17:17">
      <c r="Q91581" s="32" t="str">
        <f>IF(I91581="OUTSTANDING",'Data Table Volumes'!$B$1-G91581,"NA")</f>
        <v>NA</v>
      </c>
    </row>
    <row r="91582" spans="17:17">
      <c r="Q91582" s="32" t="str">
        <f>IF(I91582="OUTSTANDING",'Data Table Volumes'!$B$1-G91582,"NA")</f>
        <v>NA</v>
      </c>
    </row>
    <row r="91583" spans="17:17">
      <c r="Q91583" s="32" t="str">
        <f>IF(I91583="OUTSTANDING",'Data Table Volumes'!$B$1-G91583,"NA")</f>
        <v>NA</v>
      </c>
    </row>
    <row r="91584" spans="17:17">
      <c r="Q91584" s="32" t="str">
        <f>IF(I91584="OUTSTANDING",'Data Table Volumes'!$B$1-G91584,"NA")</f>
        <v>NA</v>
      </c>
    </row>
    <row r="91585" spans="17:17">
      <c r="Q91585" s="32" t="str">
        <f>IF(I91585="OUTSTANDING",'Data Table Volumes'!$B$1-G91585,"NA")</f>
        <v>NA</v>
      </c>
    </row>
    <row r="91586" spans="17:17">
      <c r="Q91586" s="32" t="str">
        <f>IF(I91586="OUTSTANDING",'Data Table Volumes'!$B$1-G91586,"NA")</f>
        <v>NA</v>
      </c>
    </row>
    <row r="91587" spans="17:17">
      <c r="Q91587" s="32" t="str">
        <f>IF(I91587="OUTSTANDING",'Data Table Volumes'!$B$1-G91587,"NA")</f>
        <v>NA</v>
      </c>
    </row>
    <row r="91588" spans="17:17">
      <c r="Q91588" s="32" t="str">
        <f>IF(I91588="OUTSTANDING",'Data Table Volumes'!$B$1-G91588,"NA")</f>
        <v>NA</v>
      </c>
    </row>
    <row r="91589" spans="17:17">
      <c r="Q91589" s="32" t="str">
        <f>IF(I91589="OUTSTANDING",'Data Table Volumes'!$B$1-G91589,"NA")</f>
        <v>NA</v>
      </c>
    </row>
    <row r="91590" spans="17:17">
      <c r="Q91590" s="32" t="str">
        <f>IF(I91590="OUTSTANDING",'Data Table Volumes'!$B$1-G91590,"NA")</f>
        <v>NA</v>
      </c>
    </row>
    <row r="91591" spans="17:17">
      <c r="Q91591" s="32" t="str">
        <f>IF(I91591="OUTSTANDING",'Data Table Volumes'!$B$1-G91591,"NA")</f>
        <v>NA</v>
      </c>
    </row>
    <row r="91592" spans="17:17">
      <c r="Q91592" s="32" t="str">
        <f>IF(I91592="OUTSTANDING",'Data Table Volumes'!$B$1-G91592,"NA")</f>
        <v>NA</v>
      </c>
    </row>
    <row r="91593" spans="17:17">
      <c r="Q91593" s="32" t="str">
        <f>IF(I91593="OUTSTANDING",'Data Table Volumes'!$B$1-G91593,"NA")</f>
        <v>NA</v>
      </c>
    </row>
    <row r="91594" spans="17:17">
      <c r="Q91594" s="32" t="str">
        <f>IF(I91594="OUTSTANDING",'Data Table Volumes'!$B$1-G91594,"NA")</f>
        <v>NA</v>
      </c>
    </row>
    <row r="91595" spans="17:17">
      <c r="Q91595" s="32" t="str">
        <f>IF(I91595="OUTSTANDING",'Data Table Volumes'!$B$1-G91595,"NA")</f>
        <v>NA</v>
      </c>
    </row>
    <row r="91596" spans="17:17">
      <c r="Q91596" s="32" t="str">
        <f>IF(I91596="OUTSTANDING",'Data Table Volumes'!$B$1-G91596,"NA")</f>
        <v>NA</v>
      </c>
    </row>
    <row r="91597" spans="17:17">
      <c r="Q91597" s="32" t="str">
        <f>IF(I91597="OUTSTANDING",'Data Table Volumes'!$B$1-G91597,"NA")</f>
        <v>NA</v>
      </c>
    </row>
    <row r="91598" spans="17:17">
      <c r="Q91598" s="32" t="str">
        <f>IF(I91598="OUTSTANDING",'Data Table Volumes'!$B$1-G91598,"NA")</f>
        <v>NA</v>
      </c>
    </row>
    <row r="91599" spans="17:17">
      <c r="Q91599" s="32" t="str">
        <f>IF(I91599="OUTSTANDING",'Data Table Volumes'!$B$1-G91599,"NA")</f>
        <v>NA</v>
      </c>
    </row>
    <row r="91600" spans="17:17">
      <c r="Q91600" s="32" t="str">
        <f>IF(I91600="OUTSTANDING",'Data Table Volumes'!$B$1-G91600,"NA")</f>
        <v>NA</v>
      </c>
    </row>
    <row r="91601" spans="17:17">
      <c r="Q91601" s="32" t="str">
        <f>IF(I91601="OUTSTANDING",'Data Table Volumes'!$B$1-G91601,"NA")</f>
        <v>NA</v>
      </c>
    </row>
    <row r="91602" spans="17:17">
      <c r="Q91602" s="32" t="str">
        <f>IF(I91602="OUTSTANDING",'Data Table Volumes'!$B$1-G91602,"NA")</f>
        <v>NA</v>
      </c>
    </row>
    <row r="91603" spans="17:17">
      <c r="Q91603" s="32" t="str">
        <f>IF(I91603="OUTSTANDING",'Data Table Volumes'!$B$1-G91603,"NA")</f>
        <v>NA</v>
      </c>
    </row>
    <row r="91604" spans="17:17">
      <c r="Q91604" s="32" t="str">
        <f>IF(I91604="OUTSTANDING",'Data Table Volumes'!$B$1-G91604,"NA")</f>
        <v>NA</v>
      </c>
    </row>
    <row r="91605" spans="17:17">
      <c r="Q91605" s="32" t="str">
        <f>IF(I91605="OUTSTANDING",'Data Table Volumes'!$B$1-G91605,"NA")</f>
        <v>NA</v>
      </c>
    </row>
    <row r="91606" spans="17:17">
      <c r="Q91606" s="32" t="str">
        <f>IF(I91606="OUTSTANDING",'Data Table Volumes'!$B$1-G91606,"NA")</f>
        <v>NA</v>
      </c>
    </row>
    <row r="91607" spans="17:17">
      <c r="Q91607" s="32" t="str">
        <f>IF(I91607="OUTSTANDING",'Data Table Volumes'!$B$1-G91607,"NA")</f>
        <v>NA</v>
      </c>
    </row>
    <row r="91608" spans="17:17">
      <c r="Q91608" s="32" t="str">
        <f>IF(I91608="OUTSTANDING",'Data Table Volumes'!$B$1-G91608,"NA")</f>
        <v>NA</v>
      </c>
    </row>
    <row r="91609" spans="17:17">
      <c r="Q91609" s="32" t="str">
        <f>IF(I91609="OUTSTANDING",'Data Table Volumes'!$B$1-G91609,"NA")</f>
        <v>NA</v>
      </c>
    </row>
    <row r="91610" spans="17:17">
      <c r="Q91610" s="32" t="str">
        <f>IF(I91610="OUTSTANDING",'Data Table Volumes'!$B$1-G91610,"NA")</f>
        <v>NA</v>
      </c>
    </row>
    <row r="91611" spans="17:17">
      <c r="Q91611" s="32" t="str">
        <f>IF(I91611="OUTSTANDING",'Data Table Volumes'!$B$1-G91611,"NA")</f>
        <v>NA</v>
      </c>
    </row>
    <row r="91612" spans="17:17">
      <c r="Q91612" s="32" t="str">
        <f>IF(I91612="OUTSTANDING",'Data Table Volumes'!$B$1-G91612,"NA")</f>
        <v>NA</v>
      </c>
    </row>
    <row r="91613" spans="17:17">
      <c r="Q91613" s="32" t="str">
        <f>IF(I91613="OUTSTANDING",'Data Table Volumes'!$B$1-G91613,"NA")</f>
        <v>NA</v>
      </c>
    </row>
    <row r="91614" spans="17:17">
      <c r="Q91614" s="32" t="str">
        <f>IF(I91614="OUTSTANDING",'Data Table Volumes'!$B$1-G91614,"NA")</f>
        <v>NA</v>
      </c>
    </row>
    <row r="91615" spans="17:17">
      <c r="Q91615" s="32" t="str">
        <f>IF(I91615="OUTSTANDING",'Data Table Volumes'!$B$1-G91615,"NA")</f>
        <v>NA</v>
      </c>
    </row>
    <row r="91616" spans="17:17">
      <c r="Q91616" s="32" t="str">
        <f>IF(I91616="OUTSTANDING",'Data Table Volumes'!$B$1-G91616,"NA")</f>
        <v>NA</v>
      </c>
    </row>
    <row r="91617" spans="17:17">
      <c r="Q91617" s="32" t="str">
        <f>IF(I91617="OUTSTANDING",'Data Table Volumes'!$B$1-G91617,"NA")</f>
        <v>NA</v>
      </c>
    </row>
    <row r="91618" spans="17:17">
      <c r="Q91618" s="32" t="str">
        <f>IF(I91618="OUTSTANDING",'Data Table Volumes'!$B$1-G91618,"NA")</f>
        <v>NA</v>
      </c>
    </row>
    <row r="91619" spans="17:17">
      <c r="Q91619" s="32" t="str">
        <f>IF(I91619="OUTSTANDING",'Data Table Volumes'!$B$1-G91619,"NA")</f>
        <v>NA</v>
      </c>
    </row>
    <row r="91620" spans="17:17">
      <c r="Q91620" s="32" t="str">
        <f>IF(I91620="OUTSTANDING",'Data Table Volumes'!$B$1-G91620,"NA")</f>
        <v>NA</v>
      </c>
    </row>
    <row r="91621" spans="17:17">
      <c r="Q91621" s="32" t="str">
        <f>IF(I91621="OUTSTANDING",'Data Table Volumes'!$B$1-G91621,"NA")</f>
        <v>NA</v>
      </c>
    </row>
    <row r="91622" spans="17:17">
      <c r="Q91622" s="32" t="str">
        <f>IF(I91622="OUTSTANDING",'Data Table Volumes'!$B$1-G91622,"NA")</f>
        <v>NA</v>
      </c>
    </row>
    <row r="91623" spans="17:17">
      <c r="Q91623" s="32" t="str">
        <f>IF(I91623="OUTSTANDING",'Data Table Volumes'!$B$1-G91623,"NA")</f>
        <v>NA</v>
      </c>
    </row>
    <row r="91624" spans="17:17">
      <c r="Q91624" s="32" t="str">
        <f>IF(I91624="OUTSTANDING",'Data Table Volumes'!$B$1-G91624,"NA")</f>
        <v>NA</v>
      </c>
    </row>
    <row r="91625" spans="17:17">
      <c r="Q91625" s="32" t="str">
        <f>IF(I91625="OUTSTANDING",'Data Table Volumes'!$B$1-G91625,"NA")</f>
        <v>NA</v>
      </c>
    </row>
    <row r="91626" spans="17:17">
      <c r="Q91626" s="32" t="str">
        <f>IF(I91626="OUTSTANDING",'Data Table Volumes'!$B$1-G91626,"NA")</f>
        <v>NA</v>
      </c>
    </row>
    <row r="91627" spans="17:17">
      <c r="Q91627" s="32" t="str">
        <f>IF(I91627="OUTSTANDING",'Data Table Volumes'!$B$1-G91627,"NA")</f>
        <v>NA</v>
      </c>
    </row>
    <row r="91628" spans="17:17">
      <c r="Q91628" s="32" t="str">
        <f>IF(I91628="OUTSTANDING",'Data Table Volumes'!$B$1-G91628,"NA")</f>
        <v>NA</v>
      </c>
    </row>
    <row r="91629" spans="17:17">
      <c r="Q91629" s="32" t="str">
        <f>IF(I91629="OUTSTANDING",'Data Table Volumes'!$B$1-G91629,"NA")</f>
        <v>NA</v>
      </c>
    </row>
    <row r="91630" spans="17:17">
      <c r="Q91630" s="32" t="str">
        <f>IF(I91630="OUTSTANDING",'Data Table Volumes'!$B$1-G91630,"NA")</f>
        <v>NA</v>
      </c>
    </row>
    <row r="91631" spans="17:17">
      <c r="Q91631" s="32" t="str">
        <f>IF(I91631="OUTSTANDING",'Data Table Volumes'!$B$1-G91631,"NA")</f>
        <v>NA</v>
      </c>
    </row>
    <row r="91632" spans="17:17">
      <c r="Q91632" s="32" t="str">
        <f>IF(I91632="OUTSTANDING",'Data Table Volumes'!$B$1-G91632,"NA")</f>
        <v>NA</v>
      </c>
    </row>
    <row r="91633" spans="17:17">
      <c r="Q91633" s="32" t="str">
        <f>IF(I91633="OUTSTANDING",'Data Table Volumes'!$B$1-G91633,"NA")</f>
        <v>NA</v>
      </c>
    </row>
    <row r="91634" spans="17:17">
      <c r="Q91634" s="32" t="str">
        <f>IF(I91634="OUTSTANDING",'Data Table Volumes'!$B$1-G91634,"NA")</f>
        <v>NA</v>
      </c>
    </row>
    <row r="91635" spans="17:17">
      <c r="Q91635" s="32" t="str">
        <f>IF(I91635="OUTSTANDING",'Data Table Volumes'!$B$1-G91635,"NA")</f>
        <v>NA</v>
      </c>
    </row>
    <row r="91636" spans="17:17">
      <c r="Q91636" s="32" t="str">
        <f>IF(I91636="OUTSTANDING",'Data Table Volumes'!$B$1-G91636,"NA")</f>
        <v>NA</v>
      </c>
    </row>
    <row r="91637" spans="17:17">
      <c r="Q91637" s="32" t="str">
        <f>IF(I91637="OUTSTANDING",'Data Table Volumes'!$B$1-G91637,"NA")</f>
        <v>NA</v>
      </c>
    </row>
    <row r="91638" spans="17:17">
      <c r="Q91638" s="32" t="str">
        <f>IF(I91638="OUTSTANDING",'Data Table Volumes'!$B$1-G91638,"NA")</f>
        <v>NA</v>
      </c>
    </row>
    <row r="91639" spans="17:17">
      <c r="Q91639" s="32" t="str">
        <f>IF(I91639="OUTSTANDING",'Data Table Volumes'!$B$1-G91639,"NA")</f>
        <v>NA</v>
      </c>
    </row>
    <row r="91640" spans="17:17">
      <c r="Q91640" s="32" t="str">
        <f>IF(I91640="OUTSTANDING",'Data Table Volumes'!$B$1-G91640,"NA")</f>
        <v>NA</v>
      </c>
    </row>
    <row r="91641" spans="17:17">
      <c r="Q91641" s="32" t="str">
        <f>IF(I91641="OUTSTANDING",'Data Table Volumes'!$B$1-G91641,"NA")</f>
        <v>NA</v>
      </c>
    </row>
    <row r="91642" spans="17:17">
      <c r="Q91642" s="32" t="str">
        <f>IF(I91642="OUTSTANDING",'Data Table Volumes'!$B$1-G91642,"NA")</f>
        <v>NA</v>
      </c>
    </row>
    <row r="91643" spans="17:17">
      <c r="Q91643" s="32" t="str">
        <f>IF(I91643="OUTSTANDING",'Data Table Volumes'!$B$1-G91643,"NA")</f>
        <v>NA</v>
      </c>
    </row>
    <row r="91644" spans="17:17">
      <c r="Q91644" s="32" t="str">
        <f>IF(I91644="OUTSTANDING",'Data Table Volumes'!$B$1-G91644,"NA")</f>
        <v>NA</v>
      </c>
    </row>
    <row r="91645" spans="17:17">
      <c r="Q91645" s="32" t="str">
        <f>IF(I91645="OUTSTANDING",'Data Table Volumes'!$B$1-G91645,"NA")</f>
        <v>NA</v>
      </c>
    </row>
    <row r="91646" spans="17:17">
      <c r="Q91646" s="32" t="str">
        <f>IF(I91646="OUTSTANDING",'Data Table Volumes'!$B$1-G91646,"NA")</f>
        <v>NA</v>
      </c>
    </row>
    <row r="91647" spans="17:17">
      <c r="Q91647" s="32" t="str">
        <f>IF(I91647="OUTSTANDING",'Data Table Volumes'!$B$1-G91647,"NA")</f>
        <v>NA</v>
      </c>
    </row>
    <row r="91648" spans="17:17">
      <c r="Q91648" s="32" t="str">
        <f>IF(I91648="OUTSTANDING",'Data Table Volumes'!$B$1-G91648,"NA")</f>
        <v>NA</v>
      </c>
    </row>
    <row r="91649" spans="17:17">
      <c r="Q91649" s="32" t="str">
        <f>IF(I91649="OUTSTANDING",'Data Table Volumes'!$B$1-G91649,"NA")</f>
        <v>NA</v>
      </c>
    </row>
    <row r="91650" spans="17:17">
      <c r="Q91650" s="32" t="str">
        <f>IF(I91650="OUTSTANDING",'Data Table Volumes'!$B$1-G91650,"NA")</f>
        <v>NA</v>
      </c>
    </row>
    <row r="91651" spans="17:17">
      <c r="Q91651" s="32" t="str">
        <f>IF(I91651="OUTSTANDING",'Data Table Volumes'!$B$1-G91651,"NA")</f>
        <v>NA</v>
      </c>
    </row>
    <row r="91652" spans="17:17">
      <c r="Q91652" s="32" t="str">
        <f>IF(I91652="OUTSTANDING",'Data Table Volumes'!$B$1-G91652,"NA")</f>
        <v>NA</v>
      </c>
    </row>
    <row r="91653" spans="17:17">
      <c r="Q91653" s="32" t="str">
        <f>IF(I91653="OUTSTANDING",'Data Table Volumes'!$B$1-G91653,"NA")</f>
        <v>NA</v>
      </c>
    </row>
    <row r="91654" spans="17:17">
      <c r="Q91654" s="32" t="str">
        <f>IF(I91654="OUTSTANDING",'Data Table Volumes'!$B$1-G91654,"NA")</f>
        <v>NA</v>
      </c>
    </row>
    <row r="91655" spans="17:17">
      <c r="Q91655" s="32" t="str">
        <f>IF(I91655="OUTSTANDING",'Data Table Volumes'!$B$1-G91655,"NA")</f>
        <v>NA</v>
      </c>
    </row>
    <row r="91656" spans="17:17">
      <c r="Q91656" s="32" t="str">
        <f>IF(I91656="OUTSTANDING",'Data Table Volumes'!$B$1-G91656,"NA")</f>
        <v>NA</v>
      </c>
    </row>
    <row r="91657" spans="17:17">
      <c r="Q91657" s="32" t="str">
        <f>IF(I91657="OUTSTANDING",'Data Table Volumes'!$B$1-G91657,"NA")</f>
        <v>NA</v>
      </c>
    </row>
    <row r="91658" spans="17:17">
      <c r="Q91658" s="32" t="str">
        <f>IF(I91658="OUTSTANDING",'Data Table Volumes'!$B$1-G91658,"NA")</f>
        <v>NA</v>
      </c>
    </row>
    <row r="91659" spans="17:17">
      <c r="Q91659" s="32" t="str">
        <f>IF(I91659="OUTSTANDING",'Data Table Volumes'!$B$1-G91659,"NA")</f>
        <v>NA</v>
      </c>
    </row>
    <row r="91660" spans="17:17">
      <c r="Q91660" s="32" t="str">
        <f>IF(I91660="OUTSTANDING",'Data Table Volumes'!$B$1-G91660,"NA")</f>
        <v>NA</v>
      </c>
    </row>
    <row r="91661" spans="17:17">
      <c r="Q91661" s="32" t="str">
        <f>IF(I91661="OUTSTANDING",'Data Table Volumes'!$B$1-G91661,"NA")</f>
        <v>NA</v>
      </c>
    </row>
    <row r="91662" spans="17:17">
      <c r="Q91662" s="32" t="str">
        <f>IF(I91662="OUTSTANDING",'Data Table Volumes'!$B$1-G91662,"NA")</f>
        <v>NA</v>
      </c>
    </row>
    <row r="91663" spans="17:17">
      <c r="Q91663" s="32" t="str">
        <f>IF(I91663="OUTSTANDING",'Data Table Volumes'!$B$1-G91663,"NA")</f>
        <v>NA</v>
      </c>
    </row>
    <row r="91664" spans="17:17">
      <c r="Q91664" s="32" t="str">
        <f>IF(I91664="OUTSTANDING",'Data Table Volumes'!$B$1-G91664,"NA")</f>
        <v>NA</v>
      </c>
    </row>
    <row r="91665" spans="17:17">
      <c r="Q91665" s="32" t="str">
        <f>IF(I91665="OUTSTANDING",'Data Table Volumes'!$B$1-G91665,"NA")</f>
        <v>NA</v>
      </c>
    </row>
    <row r="91666" spans="17:17">
      <c r="Q91666" s="32" t="str">
        <f>IF(I91666="OUTSTANDING",'Data Table Volumes'!$B$1-G91666,"NA")</f>
        <v>NA</v>
      </c>
    </row>
    <row r="91667" spans="17:17">
      <c r="Q91667" s="32" t="str">
        <f>IF(I91667="OUTSTANDING",'Data Table Volumes'!$B$1-G91667,"NA")</f>
        <v>NA</v>
      </c>
    </row>
    <row r="91668" spans="17:17">
      <c r="Q91668" s="32" t="str">
        <f>IF(I91668="OUTSTANDING",'Data Table Volumes'!$B$1-G91668,"NA")</f>
        <v>NA</v>
      </c>
    </row>
    <row r="91669" spans="17:17">
      <c r="Q91669" s="32" t="str">
        <f>IF(I91669="OUTSTANDING",'Data Table Volumes'!$B$1-G91669,"NA")</f>
        <v>NA</v>
      </c>
    </row>
    <row r="91670" spans="17:17">
      <c r="Q91670" s="32" t="str">
        <f>IF(I91670="OUTSTANDING",'Data Table Volumes'!$B$1-G91670,"NA")</f>
        <v>NA</v>
      </c>
    </row>
    <row r="91671" spans="17:17">
      <c r="Q91671" s="32" t="str">
        <f>IF(I91671="OUTSTANDING",'Data Table Volumes'!$B$1-G91671,"NA")</f>
        <v>NA</v>
      </c>
    </row>
    <row r="91672" spans="17:17">
      <c r="Q91672" s="32" t="str">
        <f>IF(I91672="OUTSTANDING",'Data Table Volumes'!$B$1-G91672,"NA")</f>
        <v>NA</v>
      </c>
    </row>
    <row r="91673" spans="17:17">
      <c r="Q91673" s="32" t="str">
        <f>IF(I91673="OUTSTANDING",'Data Table Volumes'!$B$1-G91673,"NA")</f>
        <v>NA</v>
      </c>
    </row>
    <row r="91674" spans="17:17">
      <c r="Q91674" s="32" t="str">
        <f>IF(I91674="OUTSTANDING",'Data Table Volumes'!$B$1-G91674,"NA")</f>
        <v>NA</v>
      </c>
    </row>
    <row r="91675" spans="17:17">
      <c r="Q91675" s="32" t="str">
        <f>IF(I91675="OUTSTANDING",'Data Table Volumes'!$B$1-G91675,"NA")</f>
        <v>NA</v>
      </c>
    </row>
    <row r="91676" spans="17:17">
      <c r="Q91676" s="32" t="str">
        <f>IF(I91676="OUTSTANDING",'Data Table Volumes'!$B$1-G91676,"NA")</f>
        <v>NA</v>
      </c>
    </row>
    <row r="91677" spans="17:17">
      <c r="Q91677" s="32" t="str">
        <f>IF(I91677="OUTSTANDING",'Data Table Volumes'!$B$1-G91677,"NA")</f>
        <v>NA</v>
      </c>
    </row>
    <row r="91678" spans="17:17">
      <c r="Q91678" s="32" t="str">
        <f>IF(I91678="OUTSTANDING",'Data Table Volumes'!$B$1-G91678,"NA")</f>
        <v>NA</v>
      </c>
    </row>
    <row r="91679" spans="17:17">
      <c r="Q91679" s="32" t="str">
        <f>IF(I91679="OUTSTANDING",'Data Table Volumes'!$B$1-G91679,"NA")</f>
        <v>NA</v>
      </c>
    </row>
    <row r="91680" spans="17:17">
      <c r="Q91680" s="32" t="str">
        <f>IF(I91680="OUTSTANDING",'Data Table Volumes'!$B$1-G91680,"NA")</f>
        <v>NA</v>
      </c>
    </row>
    <row r="91681" spans="17:17">
      <c r="Q91681" s="32" t="str">
        <f>IF(I91681="OUTSTANDING",'Data Table Volumes'!$B$1-G91681,"NA")</f>
        <v>NA</v>
      </c>
    </row>
    <row r="91682" spans="17:17">
      <c r="Q91682" s="32" t="str">
        <f>IF(I91682="OUTSTANDING",'Data Table Volumes'!$B$1-G91682,"NA")</f>
        <v>NA</v>
      </c>
    </row>
    <row r="91683" spans="17:17">
      <c r="Q91683" s="32" t="str">
        <f>IF(I91683="OUTSTANDING",'Data Table Volumes'!$B$1-G91683,"NA")</f>
        <v>NA</v>
      </c>
    </row>
    <row r="91684" spans="17:17">
      <c r="Q91684" s="32" t="str">
        <f>IF(I91684="OUTSTANDING",'Data Table Volumes'!$B$1-G91684,"NA")</f>
        <v>NA</v>
      </c>
    </row>
    <row r="91685" spans="17:17">
      <c r="Q91685" s="32" t="str">
        <f>IF(I91685="OUTSTANDING",'Data Table Volumes'!$B$1-G91685,"NA")</f>
        <v>NA</v>
      </c>
    </row>
    <row r="91686" spans="17:17">
      <c r="Q91686" s="32" t="str">
        <f>IF(I91686="OUTSTANDING",'Data Table Volumes'!$B$1-G91686,"NA")</f>
        <v>NA</v>
      </c>
    </row>
    <row r="91687" spans="17:17">
      <c r="Q91687" s="32" t="str">
        <f>IF(I91687="OUTSTANDING",'Data Table Volumes'!$B$1-G91687,"NA")</f>
        <v>NA</v>
      </c>
    </row>
    <row r="91688" spans="17:17">
      <c r="Q91688" s="32" t="str">
        <f>IF(I91688="OUTSTANDING",'Data Table Volumes'!$B$1-G91688,"NA")</f>
        <v>NA</v>
      </c>
    </row>
    <row r="91689" spans="17:17">
      <c r="Q91689" s="32" t="str">
        <f>IF(I91689="OUTSTANDING",'Data Table Volumes'!$B$1-G91689,"NA")</f>
        <v>NA</v>
      </c>
    </row>
    <row r="91690" spans="17:17">
      <c r="Q91690" s="32" t="str">
        <f>IF(I91690="OUTSTANDING",'Data Table Volumes'!$B$1-G91690,"NA")</f>
        <v>NA</v>
      </c>
    </row>
    <row r="91691" spans="17:17">
      <c r="Q91691" s="32" t="str">
        <f>IF(I91691="OUTSTANDING",'Data Table Volumes'!$B$1-G91691,"NA")</f>
        <v>NA</v>
      </c>
    </row>
    <row r="91692" spans="17:17">
      <c r="Q91692" s="32" t="str">
        <f>IF(I91692="OUTSTANDING",'Data Table Volumes'!$B$1-G91692,"NA")</f>
        <v>NA</v>
      </c>
    </row>
    <row r="91693" spans="17:17">
      <c r="Q91693" s="32" t="str">
        <f>IF(I91693="OUTSTANDING",'Data Table Volumes'!$B$1-G91693,"NA")</f>
        <v>NA</v>
      </c>
    </row>
    <row r="91694" spans="17:17">
      <c r="Q91694" s="32" t="str">
        <f>IF(I91694="OUTSTANDING",'Data Table Volumes'!$B$1-G91694,"NA")</f>
        <v>NA</v>
      </c>
    </row>
    <row r="91695" spans="17:17">
      <c r="Q91695" s="32" t="str">
        <f>IF(I91695="OUTSTANDING",'Data Table Volumes'!$B$1-G91695,"NA")</f>
        <v>NA</v>
      </c>
    </row>
    <row r="91696" spans="17:17">
      <c r="Q91696" s="32" t="str">
        <f>IF(I91696="OUTSTANDING",'Data Table Volumes'!$B$1-G91696,"NA")</f>
        <v>NA</v>
      </c>
    </row>
    <row r="91697" spans="17:17">
      <c r="Q91697" s="32" t="str">
        <f>IF(I91697="OUTSTANDING",'Data Table Volumes'!$B$1-G91697,"NA")</f>
        <v>NA</v>
      </c>
    </row>
    <row r="91698" spans="17:17">
      <c r="Q91698" s="32" t="str">
        <f>IF(I91698="OUTSTANDING",'Data Table Volumes'!$B$1-G91698,"NA")</f>
        <v>NA</v>
      </c>
    </row>
    <row r="91699" spans="17:17">
      <c r="Q91699" s="32" t="str">
        <f>IF(I91699="OUTSTANDING",'Data Table Volumes'!$B$1-G91699,"NA")</f>
        <v>NA</v>
      </c>
    </row>
    <row r="91700" spans="17:17">
      <c r="Q91700" s="32" t="str">
        <f>IF(I91700="OUTSTANDING",'Data Table Volumes'!$B$1-G91700,"NA")</f>
        <v>NA</v>
      </c>
    </row>
    <row r="91701" spans="17:17">
      <c r="Q91701" s="32" t="str">
        <f>IF(I91701="OUTSTANDING",'Data Table Volumes'!$B$1-G91701,"NA")</f>
        <v>NA</v>
      </c>
    </row>
    <row r="91702" spans="17:17">
      <c r="Q91702" s="32" t="str">
        <f>IF(I91702="OUTSTANDING",'Data Table Volumes'!$B$1-G91702,"NA")</f>
        <v>NA</v>
      </c>
    </row>
    <row r="91703" spans="17:17">
      <c r="Q91703" s="32" t="str">
        <f>IF(I91703="OUTSTANDING",'Data Table Volumes'!$B$1-G91703,"NA")</f>
        <v>NA</v>
      </c>
    </row>
    <row r="91704" spans="17:17">
      <c r="Q91704" s="32" t="str">
        <f>IF(I91704="OUTSTANDING",'Data Table Volumes'!$B$1-G91704,"NA")</f>
        <v>NA</v>
      </c>
    </row>
    <row r="91705" spans="17:17">
      <c r="Q91705" s="32" t="str">
        <f>IF(I91705="OUTSTANDING",'Data Table Volumes'!$B$1-G91705,"NA")</f>
        <v>NA</v>
      </c>
    </row>
    <row r="91706" spans="17:17">
      <c r="Q91706" s="32" t="str">
        <f>IF(I91706="OUTSTANDING",'Data Table Volumes'!$B$1-G91706,"NA")</f>
        <v>NA</v>
      </c>
    </row>
    <row r="91707" spans="17:17">
      <c r="Q91707" s="32" t="str">
        <f>IF(I91707="OUTSTANDING",'Data Table Volumes'!$B$1-G91707,"NA")</f>
        <v>NA</v>
      </c>
    </row>
    <row r="91708" spans="17:17">
      <c r="Q91708" s="32" t="str">
        <f>IF(I91708="OUTSTANDING",'Data Table Volumes'!$B$1-G91708,"NA")</f>
        <v>NA</v>
      </c>
    </row>
    <row r="91709" spans="17:17">
      <c r="Q91709" s="32" t="str">
        <f>IF(I91709="OUTSTANDING",'Data Table Volumes'!$B$1-G91709,"NA")</f>
        <v>NA</v>
      </c>
    </row>
    <row r="91710" spans="17:17">
      <c r="Q91710" s="32" t="str">
        <f>IF(I91710="OUTSTANDING",'Data Table Volumes'!$B$1-G91710,"NA")</f>
        <v>NA</v>
      </c>
    </row>
    <row r="91711" spans="17:17">
      <c r="Q91711" s="32" t="str">
        <f>IF(I91711="OUTSTANDING",'Data Table Volumes'!$B$1-G91711,"NA")</f>
        <v>NA</v>
      </c>
    </row>
    <row r="91712" spans="17:17">
      <c r="Q91712" s="32" t="str">
        <f>IF(I91712="OUTSTANDING",'Data Table Volumes'!$B$1-G91712,"NA")</f>
        <v>NA</v>
      </c>
    </row>
    <row r="91713" spans="17:17">
      <c r="Q91713" s="32" t="str">
        <f>IF(I91713="OUTSTANDING",'Data Table Volumes'!$B$1-G91713,"NA")</f>
        <v>NA</v>
      </c>
    </row>
    <row r="91714" spans="17:17">
      <c r="Q91714" s="32" t="str">
        <f>IF(I91714="OUTSTANDING",'Data Table Volumes'!$B$1-G91714,"NA")</f>
        <v>NA</v>
      </c>
    </row>
    <row r="91715" spans="17:17">
      <c r="Q91715" s="32" t="str">
        <f>IF(I91715="OUTSTANDING",'Data Table Volumes'!$B$1-G91715,"NA")</f>
        <v>NA</v>
      </c>
    </row>
    <row r="91716" spans="17:17">
      <c r="Q91716" s="32" t="str">
        <f>IF(I91716="OUTSTANDING",'Data Table Volumes'!$B$1-G91716,"NA")</f>
        <v>NA</v>
      </c>
    </row>
    <row r="91717" spans="17:17">
      <c r="Q91717" s="32" t="str">
        <f>IF(I91717="OUTSTANDING",'Data Table Volumes'!$B$1-G91717,"NA")</f>
        <v>NA</v>
      </c>
    </row>
    <row r="91718" spans="17:17">
      <c r="Q91718" s="32" t="str">
        <f>IF(I91718="OUTSTANDING",'Data Table Volumes'!$B$1-G91718,"NA")</f>
        <v>NA</v>
      </c>
    </row>
    <row r="91719" spans="17:17">
      <c r="Q91719" s="32" t="str">
        <f>IF(I91719="OUTSTANDING",'Data Table Volumes'!$B$1-G91719,"NA")</f>
        <v>NA</v>
      </c>
    </row>
    <row r="91720" spans="17:17">
      <c r="Q91720" s="32" t="str">
        <f>IF(I91720="OUTSTANDING",'Data Table Volumes'!$B$1-G91720,"NA")</f>
        <v>NA</v>
      </c>
    </row>
    <row r="91721" spans="17:17">
      <c r="Q91721" s="32" t="str">
        <f>IF(I91721="OUTSTANDING",'Data Table Volumes'!$B$1-G91721,"NA")</f>
        <v>NA</v>
      </c>
    </row>
    <row r="91722" spans="17:17">
      <c r="Q91722" s="32" t="str">
        <f>IF(I91722="OUTSTANDING",'Data Table Volumes'!$B$1-G91722,"NA")</f>
        <v>NA</v>
      </c>
    </row>
    <row r="91723" spans="17:17">
      <c r="Q91723" s="32" t="str">
        <f>IF(I91723="OUTSTANDING",'Data Table Volumes'!$B$1-G91723,"NA")</f>
        <v>NA</v>
      </c>
    </row>
    <row r="91724" spans="17:17">
      <c r="Q91724" s="32" t="str">
        <f>IF(I91724="OUTSTANDING",'Data Table Volumes'!$B$1-G91724,"NA")</f>
        <v>NA</v>
      </c>
    </row>
    <row r="91725" spans="17:17">
      <c r="Q91725" s="32" t="str">
        <f>IF(I91725="OUTSTANDING",'Data Table Volumes'!$B$1-G91725,"NA")</f>
        <v>NA</v>
      </c>
    </row>
    <row r="91726" spans="17:17">
      <c r="Q91726" s="32" t="str">
        <f>IF(I91726="OUTSTANDING",'Data Table Volumes'!$B$1-G91726,"NA")</f>
        <v>NA</v>
      </c>
    </row>
    <row r="91727" spans="17:17">
      <c r="Q91727" s="32" t="str">
        <f>IF(I91727="OUTSTANDING",'Data Table Volumes'!$B$1-G91727,"NA")</f>
        <v>NA</v>
      </c>
    </row>
    <row r="91728" spans="17:17">
      <c r="Q91728" s="32" t="str">
        <f>IF(I91728="OUTSTANDING",'Data Table Volumes'!$B$1-G91728,"NA")</f>
        <v>NA</v>
      </c>
    </row>
    <row r="91729" spans="17:17">
      <c r="Q91729" s="32" t="str">
        <f>IF(I91729="OUTSTANDING",'Data Table Volumes'!$B$1-G91729,"NA")</f>
        <v>NA</v>
      </c>
    </row>
    <row r="91730" spans="17:17">
      <c r="Q91730" s="32" t="str">
        <f>IF(I91730="OUTSTANDING",'Data Table Volumes'!$B$1-G91730,"NA")</f>
        <v>NA</v>
      </c>
    </row>
    <row r="91731" spans="17:17">
      <c r="Q91731" s="32" t="str">
        <f>IF(I91731="OUTSTANDING",'Data Table Volumes'!$B$1-G91731,"NA")</f>
        <v>NA</v>
      </c>
    </row>
    <row r="91732" spans="17:17">
      <c r="Q91732" s="32" t="str">
        <f>IF(I91732="OUTSTANDING",'Data Table Volumes'!$B$1-G91732,"NA")</f>
        <v>NA</v>
      </c>
    </row>
    <row r="91733" spans="17:17">
      <c r="Q91733" s="32" t="str">
        <f>IF(I91733="OUTSTANDING",'Data Table Volumes'!$B$1-G91733,"NA")</f>
        <v>NA</v>
      </c>
    </row>
    <row r="91734" spans="17:17">
      <c r="Q91734" s="32" t="str">
        <f>IF(I91734="OUTSTANDING",'Data Table Volumes'!$B$1-G91734,"NA")</f>
        <v>NA</v>
      </c>
    </row>
    <row r="91735" spans="17:17">
      <c r="Q91735" s="32" t="str">
        <f>IF(I91735="OUTSTANDING",'Data Table Volumes'!$B$1-G91735,"NA")</f>
        <v>NA</v>
      </c>
    </row>
    <row r="91736" spans="17:17">
      <c r="Q91736" s="32" t="str">
        <f>IF(I91736="OUTSTANDING",'Data Table Volumes'!$B$1-G91736,"NA")</f>
        <v>NA</v>
      </c>
    </row>
    <row r="91737" spans="17:17">
      <c r="Q91737" s="32" t="str">
        <f>IF(I91737="OUTSTANDING",'Data Table Volumes'!$B$1-G91737,"NA")</f>
        <v>NA</v>
      </c>
    </row>
    <row r="91738" spans="17:17">
      <c r="Q91738" s="32" t="str">
        <f>IF(I91738="OUTSTANDING",'Data Table Volumes'!$B$1-G91738,"NA")</f>
        <v>NA</v>
      </c>
    </row>
    <row r="91739" spans="17:17">
      <c r="Q91739" s="32" t="str">
        <f>IF(I91739="OUTSTANDING",'Data Table Volumes'!$B$1-G91739,"NA")</f>
        <v>NA</v>
      </c>
    </row>
    <row r="91740" spans="17:17">
      <c r="Q91740" s="32" t="str">
        <f>IF(I91740="OUTSTANDING",'Data Table Volumes'!$B$1-G91740,"NA")</f>
        <v>NA</v>
      </c>
    </row>
    <row r="91741" spans="17:17">
      <c r="Q91741" s="32" t="str">
        <f>IF(I91741="OUTSTANDING",'Data Table Volumes'!$B$1-G91741,"NA")</f>
        <v>NA</v>
      </c>
    </row>
    <row r="91742" spans="17:17">
      <c r="Q91742" s="32" t="str">
        <f>IF(I91742="OUTSTANDING",'Data Table Volumes'!$B$1-G91742,"NA")</f>
        <v>NA</v>
      </c>
    </row>
    <row r="91743" spans="17:17">
      <c r="Q91743" s="32" t="str">
        <f>IF(I91743="OUTSTANDING",'Data Table Volumes'!$B$1-G91743,"NA")</f>
        <v>NA</v>
      </c>
    </row>
    <row r="91744" spans="17:17">
      <c r="Q91744" s="32" t="str">
        <f>IF(I91744="OUTSTANDING",'Data Table Volumes'!$B$1-G91744,"NA")</f>
        <v>NA</v>
      </c>
    </row>
    <row r="91745" spans="17:17">
      <c r="Q91745" s="32" t="str">
        <f>IF(I91745="OUTSTANDING",'Data Table Volumes'!$B$1-G91745,"NA")</f>
        <v>NA</v>
      </c>
    </row>
    <row r="91746" spans="17:17">
      <c r="Q91746" s="32" t="str">
        <f>IF(I91746="OUTSTANDING",'Data Table Volumes'!$B$1-G91746,"NA")</f>
        <v>NA</v>
      </c>
    </row>
    <row r="91747" spans="17:17">
      <c r="Q91747" s="32" t="str">
        <f>IF(I91747="OUTSTANDING",'Data Table Volumes'!$B$1-G91747,"NA")</f>
        <v>NA</v>
      </c>
    </row>
    <row r="91748" spans="17:17">
      <c r="Q91748" s="32" t="str">
        <f>IF(I91748="OUTSTANDING",'Data Table Volumes'!$B$1-G91748,"NA")</f>
        <v>NA</v>
      </c>
    </row>
    <row r="91749" spans="17:17">
      <c r="Q91749" s="32" t="str">
        <f>IF(I91749="OUTSTANDING",'Data Table Volumes'!$B$1-G91749,"NA")</f>
        <v>NA</v>
      </c>
    </row>
    <row r="91750" spans="17:17">
      <c r="Q91750" s="32" t="str">
        <f>IF(I91750="OUTSTANDING",'Data Table Volumes'!$B$1-G91750,"NA")</f>
        <v>NA</v>
      </c>
    </row>
    <row r="91751" spans="17:17">
      <c r="Q91751" s="32" t="str">
        <f>IF(I91751="OUTSTANDING",'Data Table Volumes'!$B$1-G91751,"NA")</f>
        <v>NA</v>
      </c>
    </row>
    <row r="91752" spans="17:17">
      <c r="Q91752" s="32" t="str">
        <f>IF(I91752="OUTSTANDING",'Data Table Volumes'!$B$1-G91752,"NA")</f>
        <v>NA</v>
      </c>
    </row>
    <row r="91753" spans="17:17">
      <c r="Q91753" s="32" t="str">
        <f>IF(I91753="OUTSTANDING",'Data Table Volumes'!$B$1-G91753,"NA")</f>
        <v>NA</v>
      </c>
    </row>
    <row r="91754" spans="17:17">
      <c r="Q91754" s="32" t="str">
        <f>IF(I91754="OUTSTANDING",'Data Table Volumes'!$B$1-G91754,"NA")</f>
        <v>NA</v>
      </c>
    </row>
    <row r="91755" spans="17:17">
      <c r="Q91755" s="32" t="str">
        <f>IF(I91755="OUTSTANDING",'Data Table Volumes'!$B$1-G91755,"NA")</f>
        <v>NA</v>
      </c>
    </row>
    <row r="91756" spans="17:17">
      <c r="Q91756" s="32" t="str">
        <f>IF(I91756="OUTSTANDING",'Data Table Volumes'!$B$1-G91756,"NA")</f>
        <v>NA</v>
      </c>
    </row>
    <row r="91757" spans="17:17">
      <c r="Q91757" s="32" t="str">
        <f>IF(I91757="OUTSTANDING",'Data Table Volumes'!$B$1-G91757,"NA")</f>
        <v>NA</v>
      </c>
    </row>
    <row r="91758" spans="17:17">
      <c r="Q91758" s="32" t="str">
        <f>IF(I91758="OUTSTANDING",'Data Table Volumes'!$B$1-G91758,"NA")</f>
        <v>NA</v>
      </c>
    </row>
    <row r="91759" spans="17:17">
      <c r="Q91759" s="32" t="str">
        <f>IF(I91759="OUTSTANDING",'Data Table Volumes'!$B$1-G91759,"NA")</f>
        <v>NA</v>
      </c>
    </row>
    <row r="91760" spans="17:17">
      <c r="Q91760" s="32" t="str">
        <f>IF(I91760="OUTSTANDING",'Data Table Volumes'!$B$1-G91760,"NA")</f>
        <v>NA</v>
      </c>
    </row>
    <row r="91761" spans="17:17">
      <c r="Q91761" s="32" t="str">
        <f>IF(I91761="OUTSTANDING",'Data Table Volumes'!$B$1-G91761,"NA")</f>
        <v>NA</v>
      </c>
    </row>
    <row r="91762" spans="17:17">
      <c r="Q91762" s="32" t="str">
        <f>IF(I91762="OUTSTANDING",'Data Table Volumes'!$B$1-G91762,"NA")</f>
        <v>NA</v>
      </c>
    </row>
    <row r="91763" spans="17:17">
      <c r="Q91763" s="32" t="str">
        <f>IF(I91763="OUTSTANDING",'Data Table Volumes'!$B$1-G91763,"NA")</f>
        <v>NA</v>
      </c>
    </row>
    <row r="91764" spans="17:17">
      <c r="Q91764" s="32" t="str">
        <f>IF(I91764="OUTSTANDING",'Data Table Volumes'!$B$1-G91764,"NA")</f>
        <v>NA</v>
      </c>
    </row>
    <row r="91765" spans="17:17">
      <c r="Q91765" s="32" t="str">
        <f>IF(I91765="OUTSTANDING",'Data Table Volumes'!$B$1-G91765,"NA")</f>
        <v>NA</v>
      </c>
    </row>
    <row r="91766" spans="17:17">
      <c r="Q91766" s="32" t="str">
        <f>IF(I91766="OUTSTANDING",'Data Table Volumes'!$B$1-G91766,"NA")</f>
        <v>NA</v>
      </c>
    </row>
    <row r="91767" spans="17:17">
      <c r="Q91767" s="32" t="str">
        <f>IF(I91767="OUTSTANDING",'Data Table Volumes'!$B$1-G91767,"NA")</f>
        <v>NA</v>
      </c>
    </row>
    <row r="91768" spans="17:17">
      <c r="Q91768" s="32" t="str">
        <f>IF(I91768="OUTSTANDING",'Data Table Volumes'!$B$1-G91768,"NA")</f>
        <v>NA</v>
      </c>
    </row>
    <row r="91769" spans="17:17">
      <c r="Q91769" s="32" t="str">
        <f>IF(I91769="OUTSTANDING",'Data Table Volumes'!$B$1-G91769,"NA")</f>
        <v>NA</v>
      </c>
    </row>
    <row r="91770" spans="17:17">
      <c r="Q91770" s="32" t="str">
        <f>IF(I91770="OUTSTANDING",'Data Table Volumes'!$B$1-G91770,"NA")</f>
        <v>NA</v>
      </c>
    </row>
    <row r="91771" spans="17:17">
      <c r="Q91771" s="32" t="str">
        <f>IF(I91771="OUTSTANDING",'Data Table Volumes'!$B$1-G91771,"NA")</f>
        <v>NA</v>
      </c>
    </row>
    <row r="91772" spans="17:17">
      <c r="Q91772" s="32" t="str">
        <f>IF(I91772="OUTSTANDING",'Data Table Volumes'!$B$1-G91772,"NA")</f>
        <v>NA</v>
      </c>
    </row>
    <row r="91773" spans="17:17">
      <c r="Q91773" s="32" t="str">
        <f>IF(I91773="OUTSTANDING",'Data Table Volumes'!$B$1-G91773,"NA")</f>
        <v>NA</v>
      </c>
    </row>
    <row r="91774" spans="17:17">
      <c r="Q91774" s="32" t="str">
        <f>IF(I91774="OUTSTANDING",'Data Table Volumes'!$B$1-G91774,"NA")</f>
        <v>NA</v>
      </c>
    </row>
    <row r="91775" spans="17:17">
      <c r="Q91775" s="32" t="str">
        <f>IF(I91775="OUTSTANDING",'Data Table Volumes'!$B$1-G91775,"NA")</f>
        <v>NA</v>
      </c>
    </row>
    <row r="91776" spans="17:17">
      <c r="Q91776" s="32" t="str">
        <f>IF(I91776="OUTSTANDING",'Data Table Volumes'!$B$1-G91776,"NA")</f>
        <v>NA</v>
      </c>
    </row>
    <row r="91777" spans="17:17">
      <c r="Q91777" s="32" t="str">
        <f>IF(I91777="OUTSTANDING",'Data Table Volumes'!$B$1-G91777,"NA")</f>
        <v>NA</v>
      </c>
    </row>
    <row r="91778" spans="17:17">
      <c r="Q91778" s="32" t="str">
        <f>IF(I91778="OUTSTANDING",'Data Table Volumes'!$B$1-G91778,"NA")</f>
        <v>NA</v>
      </c>
    </row>
    <row r="91779" spans="17:17">
      <c r="Q91779" s="32" t="str">
        <f>IF(I91779="OUTSTANDING",'Data Table Volumes'!$B$1-G91779,"NA")</f>
        <v>NA</v>
      </c>
    </row>
    <row r="91780" spans="17:17">
      <c r="Q91780" s="32" t="str">
        <f>IF(I91780="OUTSTANDING",'Data Table Volumes'!$B$1-G91780,"NA")</f>
        <v>NA</v>
      </c>
    </row>
    <row r="91781" spans="17:17">
      <c r="Q91781" s="32" t="str">
        <f>IF(I91781="OUTSTANDING",'Data Table Volumes'!$B$1-G91781,"NA")</f>
        <v>NA</v>
      </c>
    </row>
    <row r="91782" spans="17:17">
      <c r="Q91782" s="32" t="str">
        <f>IF(I91782="OUTSTANDING",'Data Table Volumes'!$B$1-G91782,"NA")</f>
        <v>NA</v>
      </c>
    </row>
    <row r="91783" spans="17:17">
      <c r="Q91783" s="32" t="str">
        <f>IF(I91783="OUTSTANDING",'Data Table Volumes'!$B$1-G91783,"NA")</f>
        <v>NA</v>
      </c>
    </row>
    <row r="91784" spans="17:17">
      <c r="Q91784" s="32" t="str">
        <f>IF(I91784="OUTSTANDING",'Data Table Volumes'!$B$1-G91784,"NA")</f>
        <v>NA</v>
      </c>
    </row>
    <row r="91785" spans="17:17">
      <c r="Q91785" s="32" t="str">
        <f>IF(I91785="OUTSTANDING",'Data Table Volumes'!$B$1-G91785,"NA")</f>
        <v>NA</v>
      </c>
    </row>
    <row r="91786" spans="17:17">
      <c r="Q91786" s="32" t="str">
        <f>IF(I91786="OUTSTANDING",'Data Table Volumes'!$B$1-G91786,"NA")</f>
        <v>NA</v>
      </c>
    </row>
    <row r="91787" spans="17:17">
      <c r="Q91787" s="32" t="str">
        <f>IF(I91787="OUTSTANDING",'Data Table Volumes'!$B$1-G91787,"NA")</f>
        <v>NA</v>
      </c>
    </row>
    <row r="91788" spans="17:17">
      <c r="Q91788" s="32" t="str">
        <f>IF(I91788="OUTSTANDING",'Data Table Volumes'!$B$1-G91788,"NA")</f>
        <v>NA</v>
      </c>
    </row>
    <row r="91789" spans="17:17">
      <c r="Q91789" s="32" t="str">
        <f>IF(I91789="OUTSTANDING",'Data Table Volumes'!$B$1-G91789,"NA")</f>
        <v>NA</v>
      </c>
    </row>
    <row r="91790" spans="17:17">
      <c r="Q91790" s="32" t="str">
        <f>IF(I91790="OUTSTANDING",'Data Table Volumes'!$B$1-G91790,"NA")</f>
        <v>NA</v>
      </c>
    </row>
    <row r="91791" spans="17:17">
      <c r="Q91791" s="32" t="str">
        <f>IF(I91791="OUTSTANDING",'Data Table Volumes'!$B$1-G91791,"NA")</f>
        <v>NA</v>
      </c>
    </row>
    <row r="91792" spans="17:17">
      <c r="Q91792" s="32" t="str">
        <f>IF(I91792="OUTSTANDING",'Data Table Volumes'!$B$1-G91792,"NA")</f>
        <v>NA</v>
      </c>
    </row>
    <row r="91793" spans="17:17">
      <c r="Q91793" s="32" t="str">
        <f>IF(I91793="OUTSTANDING",'Data Table Volumes'!$B$1-G91793,"NA")</f>
        <v>NA</v>
      </c>
    </row>
    <row r="91794" spans="17:17">
      <c r="Q91794" s="32" t="str">
        <f>IF(I91794="OUTSTANDING",'Data Table Volumes'!$B$1-G91794,"NA")</f>
        <v>NA</v>
      </c>
    </row>
    <row r="91795" spans="17:17">
      <c r="Q91795" s="32" t="str">
        <f>IF(I91795="OUTSTANDING",'Data Table Volumes'!$B$1-G91795,"NA")</f>
        <v>NA</v>
      </c>
    </row>
    <row r="91796" spans="17:17">
      <c r="Q91796" s="32" t="str">
        <f>IF(I91796="OUTSTANDING",'Data Table Volumes'!$B$1-G91796,"NA")</f>
        <v>NA</v>
      </c>
    </row>
    <row r="91797" spans="17:17">
      <c r="Q91797" s="32" t="str">
        <f>IF(I91797="OUTSTANDING",'Data Table Volumes'!$B$1-G91797,"NA")</f>
        <v>NA</v>
      </c>
    </row>
    <row r="91798" spans="17:17">
      <c r="Q91798" s="32" t="str">
        <f>IF(I91798="OUTSTANDING",'Data Table Volumes'!$B$1-G91798,"NA")</f>
        <v>NA</v>
      </c>
    </row>
    <row r="91799" spans="17:17">
      <c r="Q91799" s="32" t="str">
        <f>IF(I91799="OUTSTANDING",'Data Table Volumes'!$B$1-G91799,"NA")</f>
        <v>NA</v>
      </c>
    </row>
    <row r="91800" spans="17:17">
      <c r="Q91800" s="32" t="str">
        <f>IF(I91800="OUTSTANDING",'Data Table Volumes'!$B$1-G91800,"NA")</f>
        <v>NA</v>
      </c>
    </row>
    <row r="91801" spans="17:17">
      <c r="Q91801" s="32" t="str">
        <f>IF(I91801="OUTSTANDING",'Data Table Volumes'!$B$1-G91801,"NA")</f>
        <v>NA</v>
      </c>
    </row>
    <row r="91802" spans="17:17">
      <c r="Q91802" s="32" t="str">
        <f>IF(I91802="OUTSTANDING",'Data Table Volumes'!$B$1-G91802,"NA")</f>
        <v>NA</v>
      </c>
    </row>
    <row r="91803" spans="17:17">
      <c r="Q91803" s="32" t="str">
        <f>IF(I91803="OUTSTANDING",'Data Table Volumes'!$B$1-G91803,"NA")</f>
        <v>NA</v>
      </c>
    </row>
    <row r="91804" spans="17:17">
      <c r="Q91804" s="32" t="str">
        <f>IF(I91804="OUTSTANDING",'Data Table Volumes'!$B$1-G91804,"NA")</f>
        <v>NA</v>
      </c>
    </row>
    <row r="91805" spans="17:17">
      <c r="Q91805" s="32" t="str">
        <f>IF(I91805="OUTSTANDING",'Data Table Volumes'!$B$1-G91805,"NA")</f>
        <v>NA</v>
      </c>
    </row>
    <row r="91806" spans="17:17">
      <c r="Q91806" s="32" t="str">
        <f>IF(I91806="OUTSTANDING",'Data Table Volumes'!$B$1-G91806,"NA")</f>
        <v>NA</v>
      </c>
    </row>
    <row r="91807" spans="17:17">
      <c r="Q91807" s="32" t="str">
        <f>IF(I91807="OUTSTANDING",'Data Table Volumes'!$B$1-G91807,"NA")</f>
        <v>NA</v>
      </c>
    </row>
    <row r="91808" spans="17:17">
      <c r="Q91808" s="32" t="str">
        <f>IF(I91808="OUTSTANDING",'Data Table Volumes'!$B$1-G91808,"NA")</f>
        <v>NA</v>
      </c>
    </row>
    <row r="91809" spans="17:17">
      <c r="Q91809" s="32" t="str">
        <f>IF(I91809="OUTSTANDING",'Data Table Volumes'!$B$1-G91809,"NA")</f>
        <v>NA</v>
      </c>
    </row>
    <row r="91810" spans="17:17">
      <c r="Q91810" s="32" t="str">
        <f>IF(I91810="OUTSTANDING",'Data Table Volumes'!$B$1-G91810,"NA")</f>
        <v>NA</v>
      </c>
    </row>
    <row r="91811" spans="17:17">
      <c r="Q91811" s="32" t="str">
        <f>IF(I91811="OUTSTANDING",'Data Table Volumes'!$B$1-G91811,"NA")</f>
        <v>NA</v>
      </c>
    </row>
    <row r="91812" spans="17:17">
      <c r="Q91812" s="32" t="str">
        <f>IF(I91812="OUTSTANDING",'Data Table Volumes'!$B$1-G91812,"NA")</f>
        <v>NA</v>
      </c>
    </row>
    <row r="91813" spans="17:17">
      <c r="Q91813" s="32" t="str">
        <f>IF(I91813="OUTSTANDING",'Data Table Volumes'!$B$1-G91813,"NA")</f>
        <v>NA</v>
      </c>
    </row>
    <row r="91814" spans="17:17">
      <c r="Q91814" s="32" t="str">
        <f>IF(I91814="OUTSTANDING",'Data Table Volumes'!$B$1-G91814,"NA")</f>
        <v>NA</v>
      </c>
    </row>
    <row r="91815" spans="17:17">
      <c r="Q91815" s="32" t="str">
        <f>IF(I91815="OUTSTANDING",'Data Table Volumes'!$B$1-G91815,"NA")</f>
        <v>NA</v>
      </c>
    </row>
    <row r="91816" spans="17:17">
      <c r="Q91816" s="32" t="str">
        <f>IF(I91816="OUTSTANDING",'Data Table Volumes'!$B$1-G91816,"NA")</f>
        <v>NA</v>
      </c>
    </row>
    <row r="91817" spans="17:17">
      <c r="Q91817" s="32" t="str">
        <f>IF(I91817="OUTSTANDING",'Data Table Volumes'!$B$1-G91817,"NA")</f>
        <v>NA</v>
      </c>
    </row>
    <row r="91818" spans="17:17">
      <c r="Q91818" s="32" t="str">
        <f>IF(I91818="OUTSTANDING",'Data Table Volumes'!$B$1-G91818,"NA")</f>
        <v>NA</v>
      </c>
    </row>
    <row r="91819" spans="17:17">
      <c r="Q91819" s="32" t="str">
        <f>IF(I91819="OUTSTANDING",'Data Table Volumes'!$B$1-G91819,"NA")</f>
        <v>NA</v>
      </c>
    </row>
    <row r="91820" spans="17:17">
      <c r="Q91820" s="32" t="str">
        <f>IF(I91820="OUTSTANDING",'Data Table Volumes'!$B$1-G91820,"NA")</f>
        <v>NA</v>
      </c>
    </row>
    <row r="91821" spans="17:17">
      <c r="Q91821" s="32" t="str">
        <f>IF(I91821="OUTSTANDING",'Data Table Volumes'!$B$1-G91821,"NA")</f>
        <v>NA</v>
      </c>
    </row>
    <row r="91822" spans="17:17">
      <c r="Q91822" s="32" t="str">
        <f>IF(I91822="OUTSTANDING",'Data Table Volumes'!$B$1-G91822,"NA")</f>
        <v>NA</v>
      </c>
    </row>
    <row r="91823" spans="17:17">
      <c r="Q91823" s="32" t="str">
        <f>IF(I91823="OUTSTANDING",'Data Table Volumes'!$B$1-G91823,"NA")</f>
        <v>NA</v>
      </c>
    </row>
    <row r="91824" spans="17:17">
      <c r="Q91824" s="32" t="str">
        <f>IF(I91824="OUTSTANDING",'Data Table Volumes'!$B$1-G91824,"NA")</f>
        <v>NA</v>
      </c>
    </row>
    <row r="91825" spans="17:17">
      <c r="Q91825" s="32" t="str">
        <f>IF(I91825="OUTSTANDING",'Data Table Volumes'!$B$1-G91825,"NA")</f>
        <v>NA</v>
      </c>
    </row>
    <row r="91826" spans="17:17">
      <c r="Q91826" s="32" t="str">
        <f>IF(I91826="OUTSTANDING",'Data Table Volumes'!$B$1-G91826,"NA")</f>
        <v>NA</v>
      </c>
    </row>
    <row r="91827" spans="17:17">
      <c r="Q91827" s="32" t="str">
        <f>IF(I91827="OUTSTANDING",'Data Table Volumes'!$B$1-G91827,"NA")</f>
        <v>NA</v>
      </c>
    </row>
    <row r="91828" spans="17:17">
      <c r="Q91828" s="32" t="str">
        <f>IF(I91828="OUTSTANDING",'Data Table Volumes'!$B$1-G91828,"NA")</f>
        <v>NA</v>
      </c>
    </row>
    <row r="91829" spans="17:17">
      <c r="Q91829" s="32" t="str">
        <f>IF(I91829="OUTSTANDING",'Data Table Volumes'!$B$1-G91829,"NA")</f>
        <v>NA</v>
      </c>
    </row>
    <row r="91830" spans="17:17">
      <c r="Q91830" s="32" t="str">
        <f>IF(I91830="OUTSTANDING",'Data Table Volumes'!$B$1-G91830,"NA")</f>
        <v>NA</v>
      </c>
    </row>
    <row r="91831" spans="17:17">
      <c r="Q91831" s="32" t="str">
        <f>IF(I91831="OUTSTANDING",'Data Table Volumes'!$B$1-G91831,"NA")</f>
        <v>NA</v>
      </c>
    </row>
    <row r="91832" spans="17:17">
      <c r="Q91832" s="32" t="str">
        <f>IF(I91832="OUTSTANDING",'Data Table Volumes'!$B$1-G91832,"NA")</f>
        <v>NA</v>
      </c>
    </row>
    <row r="91833" spans="17:17">
      <c r="Q91833" s="32" t="str">
        <f>IF(I91833="OUTSTANDING",'Data Table Volumes'!$B$1-G91833,"NA")</f>
        <v>NA</v>
      </c>
    </row>
    <row r="91834" spans="17:17">
      <c r="Q91834" s="32" t="str">
        <f>IF(I91834="OUTSTANDING",'Data Table Volumes'!$B$1-G91834,"NA")</f>
        <v>NA</v>
      </c>
    </row>
    <row r="91835" spans="17:17">
      <c r="Q91835" s="32" t="str">
        <f>IF(I91835="OUTSTANDING",'Data Table Volumes'!$B$1-G91835,"NA")</f>
        <v>NA</v>
      </c>
    </row>
    <row r="91836" spans="17:17">
      <c r="Q91836" s="32" t="str">
        <f>IF(I91836="OUTSTANDING",'Data Table Volumes'!$B$1-G91836,"NA")</f>
        <v>NA</v>
      </c>
    </row>
    <row r="91837" spans="17:17">
      <c r="Q91837" s="32" t="str">
        <f>IF(I91837="OUTSTANDING",'Data Table Volumes'!$B$1-G91837,"NA")</f>
        <v>NA</v>
      </c>
    </row>
    <row r="91838" spans="17:17">
      <c r="Q91838" s="32" t="str">
        <f>IF(I91838="OUTSTANDING",'Data Table Volumes'!$B$1-G91838,"NA")</f>
        <v>NA</v>
      </c>
    </row>
    <row r="91839" spans="17:17">
      <c r="Q91839" s="32" t="str">
        <f>IF(I91839="OUTSTANDING",'Data Table Volumes'!$B$1-G91839,"NA")</f>
        <v>NA</v>
      </c>
    </row>
    <row r="91840" spans="17:17">
      <c r="Q91840" s="32" t="str">
        <f>IF(I91840="OUTSTANDING",'Data Table Volumes'!$B$1-G91840,"NA")</f>
        <v>NA</v>
      </c>
    </row>
    <row r="91841" spans="17:17">
      <c r="Q91841" s="32" t="str">
        <f>IF(I91841="OUTSTANDING",'Data Table Volumes'!$B$1-G91841,"NA")</f>
        <v>NA</v>
      </c>
    </row>
    <row r="91842" spans="17:17">
      <c r="Q91842" s="32" t="str">
        <f>IF(I91842="OUTSTANDING",'Data Table Volumes'!$B$1-G91842,"NA")</f>
        <v>NA</v>
      </c>
    </row>
    <row r="91843" spans="17:17">
      <c r="Q91843" s="32" t="str">
        <f>IF(I91843="OUTSTANDING",'Data Table Volumes'!$B$1-G91843,"NA")</f>
        <v>NA</v>
      </c>
    </row>
    <row r="91844" spans="17:17">
      <c r="Q91844" s="32" t="str">
        <f>IF(I91844="OUTSTANDING",'Data Table Volumes'!$B$1-G91844,"NA")</f>
        <v>NA</v>
      </c>
    </row>
    <row r="91845" spans="17:17">
      <c r="Q91845" s="32" t="str">
        <f>IF(I91845="OUTSTANDING",'Data Table Volumes'!$B$1-G91845,"NA")</f>
        <v>NA</v>
      </c>
    </row>
    <row r="91846" spans="17:17">
      <c r="Q91846" s="32" t="str">
        <f>IF(I91846="OUTSTANDING",'Data Table Volumes'!$B$1-G91846,"NA")</f>
        <v>NA</v>
      </c>
    </row>
    <row r="91847" spans="17:17">
      <c r="Q91847" s="32" t="str">
        <f>IF(I91847="OUTSTANDING",'Data Table Volumes'!$B$1-G91847,"NA")</f>
        <v>NA</v>
      </c>
    </row>
    <row r="91848" spans="17:17">
      <c r="Q91848" s="32" t="str">
        <f>IF(I91848="OUTSTANDING",'Data Table Volumes'!$B$1-G91848,"NA")</f>
        <v>NA</v>
      </c>
    </row>
    <row r="91849" spans="17:17">
      <c r="Q91849" s="32" t="str">
        <f>IF(I91849="OUTSTANDING",'Data Table Volumes'!$B$1-G91849,"NA")</f>
        <v>NA</v>
      </c>
    </row>
    <row r="91850" spans="17:17">
      <c r="Q91850" s="32" t="str">
        <f>IF(I91850="OUTSTANDING",'Data Table Volumes'!$B$1-G91850,"NA")</f>
        <v>NA</v>
      </c>
    </row>
    <row r="91851" spans="17:17">
      <c r="Q91851" s="32" t="str">
        <f>IF(I91851="OUTSTANDING",'Data Table Volumes'!$B$1-G91851,"NA")</f>
        <v>NA</v>
      </c>
    </row>
    <row r="91852" spans="17:17">
      <c r="Q91852" s="32" t="str">
        <f>IF(I91852="OUTSTANDING",'Data Table Volumes'!$B$1-G91852,"NA")</f>
        <v>NA</v>
      </c>
    </row>
    <row r="91853" spans="17:17">
      <c r="Q91853" s="32" t="str">
        <f>IF(I91853="OUTSTANDING",'Data Table Volumes'!$B$1-G91853,"NA")</f>
        <v>NA</v>
      </c>
    </row>
    <row r="91854" spans="17:17">
      <c r="Q91854" s="32" t="str">
        <f>IF(I91854="OUTSTANDING",'Data Table Volumes'!$B$1-G91854,"NA")</f>
        <v>NA</v>
      </c>
    </row>
    <row r="91855" spans="17:17">
      <c r="Q91855" s="32" t="str">
        <f>IF(I91855="OUTSTANDING",'Data Table Volumes'!$B$1-G91855,"NA")</f>
        <v>NA</v>
      </c>
    </row>
    <row r="91856" spans="17:17">
      <c r="Q91856" s="32" t="str">
        <f>IF(I91856="OUTSTANDING",'Data Table Volumes'!$B$1-G91856,"NA")</f>
        <v>NA</v>
      </c>
    </row>
    <row r="91857" spans="17:17">
      <c r="Q91857" s="32" t="str">
        <f>IF(I91857="OUTSTANDING",'Data Table Volumes'!$B$1-G91857,"NA")</f>
        <v>NA</v>
      </c>
    </row>
    <row r="91858" spans="17:17">
      <c r="Q91858" s="32" t="str">
        <f>IF(I91858="OUTSTANDING",'Data Table Volumes'!$B$1-G91858,"NA")</f>
        <v>NA</v>
      </c>
    </row>
    <row r="91859" spans="17:17">
      <c r="Q91859" s="32" t="str">
        <f>IF(I91859="OUTSTANDING",'Data Table Volumes'!$B$1-G91859,"NA")</f>
        <v>NA</v>
      </c>
    </row>
    <row r="91860" spans="17:17">
      <c r="Q91860" s="32" t="str">
        <f>IF(I91860="OUTSTANDING",'Data Table Volumes'!$B$1-G91860,"NA")</f>
        <v>NA</v>
      </c>
    </row>
    <row r="91861" spans="17:17">
      <c r="Q91861" s="32" t="str">
        <f>IF(I91861="OUTSTANDING",'Data Table Volumes'!$B$1-G91861,"NA")</f>
        <v>NA</v>
      </c>
    </row>
    <row r="91862" spans="17:17">
      <c r="Q91862" s="32" t="str">
        <f>IF(I91862="OUTSTANDING",'Data Table Volumes'!$B$1-G91862,"NA")</f>
        <v>NA</v>
      </c>
    </row>
    <row r="91863" spans="17:17">
      <c r="Q91863" s="32" t="str">
        <f>IF(I91863="OUTSTANDING",'Data Table Volumes'!$B$1-G91863,"NA")</f>
        <v>NA</v>
      </c>
    </row>
    <row r="91864" spans="17:17">
      <c r="Q91864" s="32" t="str">
        <f>IF(I91864="OUTSTANDING",'Data Table Volumes'!$B$1-G91864,"NA")</f>
        <v>NA</v>
      </c>
    </row>
    <row r="91865" spans="17:17">
      <c r="Q91865" s="32" t="str">
        <f>IF(I91865="OUTSTANDING",'Data Table Volumes'!$B$1-G91865,"NA")</f>
        <v>NA</v>
      </c>
    </row>
    <row r="91866" spans="17:17">
      <c r="Q91866" s="32" t="str">
        <f>IF(I91866="OUTSTANDING",'Data Table Volumes'!$B$1-G91866,"NA")</f>
        <v>NA</v>
      </c>
    </row>
    <row r="91867" spans="17:17">
      <c r="Q91867" s="32" t="str">
        <f>IF(I91867="OUTSTANDING",'Data Table Volumes'!$B$1-G91867,"NA")</f>
        <v>NA</v>
      </c>
    </row>
    <row r="91868" spans="17:17">
      <c r="Q91868" s="32" t="str">
        <f>IF(I91868="OUTSTANDING",'Data Table Volumes'!$B$1-G91868,"NA")</f>
        <v>NA</v>
      </c>
    </row>
    <row r="91869" spans="17:17">
      <c r="Q91869" s="32" t="str">
        <f>IF(I91869="OUTSTANDING",'Data Table Volumes'!$B$1-G91869,"NA")</f>
        <v>NA</v>
      </c>
    </row>
    <row r="91870" spans="17:17">
      <c r="Q91870" s="32" t="str">
        <f>IF(I91870="OUTSTANDING",'Data Table Volumes'!$B$1-G91870,"NA")</f>
        <v>NA</v>
      </c>
    </row>
    <row r="91871" spans="17:17">
      <c r="Q91871" s="32" t="str">
        <f>IF(I91871="OUTSTANDING",'Data Table Volumes'!$B$1-G91871,"NA")</f>
        <v>NA</v>
      </c>
    </row>
    <row r="91872" spans="17:17">
      <c r="Q91872" s="32" t="str">
        <f>IF(I91872="OUTSTANDING",'Data Table Volumes'!$B$1-G91872,"NA")</f>
        <v>NA</v>
      </c>
    </row>
    <row r="91873" spans="17:17">
      <c r="Q91873" s="32" t="str">
        <f>IF(I91873="OUTSTANDING",'Data Table Volumes'!$B$1-G91873,"NA")</f>
        <v>NA</v>
      </c>
    </row>
    <row r="91874" spans="17:17">
      <c r="Q91874" s="32" t="str">
        <f>IF(I91874="OUTSTANDING",'Data Table Volumes'!$B$1-G91874,"NA")</f>
        <v>NA</v>
      </c>
    </row>
    <row r="91875" spans="17:17">
      <c r="Q91875" s="32" t="str">
        <f>IF(I91875="OUTSTANDING",'Data Table Volumes'!$B$1-G91875,"NA")</f>
        <v>NA</v>
      </c>
    </row>
    <row r="91876" spans="17:17">
      <c r="Q91876" s="32" t="str">
        <f>IF(I91876="OUTSTANDING",'Data Table Volumes'!$B$1-G91876,"NA")</f>
        <v>NA</v>
      </c>
    </row>
    <row r="91877" spans="17:17">
      <c r="Q91877" s="32" t="str">
        <f>IF(I91877="OUTSTANDING",'Data Table Volumes'!$B$1-G91877,"NA")</f>
        <v>NA</v>
      </c>
    </row>
    <row r="91878" spans="17:17">
      <c r="Q91878" s="32" t="str">
        <f>IF(I91878="OUTSTANDING",'Data Table Volumes'!$B$1-G91878,"NA")</f>
        <v>NA</v>
      </c>
    </row>
    <row r="91879" spans="17:17">
      <c r="Q91879" s="32" t="str">
        <f>IF(I91879="OUTSTANDING",'Data Table Volumes'!$B$1-G91879,"NA")</f>
        <v>NA</v>
      </c>
    </row>
    <row r="91880" spans="17:17">
      <c r="Q91880" s="32" t="str">
        <f>IF(I91880="OUTSTANDING",'Data Table Volumes'!$B$1-G91880,"NA")</f>
        <v>NA</v>
      </c>
    </row>
    <row r="91881" spans="17:17">
      <c r="Q91881" s="32" t="str">
        <f>IF(I91881="OUTSTANDING",'Data Table Volumes'!$B$1-G91881,"NA")</f>
        <v>NA</v>
      </c>
    </row>
    <row r="91882" spans="17:17">
      <c r="Q91882" s="32" t="str">
        <f>IF(I91882="OUTSTANDING",'Data Table Volumes'!$B$1-G91882,"NA")</f>
        <v>NA</v>
      </c>
    </row>
    <row r="91883" spans="17:17">
      <c r="Q91883" s="32" t="str">
        <f>IF(I91883="OUTSTANDING",'Data Table Volumes'!$B$1-G91883,"NA")</f>
        <v>NA</v>
      </c>
    </row>
    <row r="91884" spans="17:17">
      <c r="Q91884" s="32" t="str">
        <f>IF(I91884="OUTSTANDING",'Data Table Volumes'!$B$1-G91884,"NA")</f>
        <v>NA</v>
      </c>
    </row>
    <row r="91885" spans="17:17">
      <c r="Q91885" s="32" t="str">
        <f>IF(I91885="OUTSTANDING",'Data Table Volumes'!$B$1-G91885,"NA")</f>
        <v>NA</v>
      </c>
    </row>
    <row r="91886" spans="17:17">
      <c r="Q91886" s="32" t="str">
        <f>IF(I91886="OUTSTANDING",'Data Table Volumes'!$B$1-G91886,"NA")</f>
        <v>NA</v>
      </c>
    </row>
    <row r="91887" spans="17:17">
      <c r="Q91887" s="32" t="str">
        <f>IF(I91887="OUTSTANDING",'Data Table Volumes'!$B$1-G91887,"NA")</f>
        <v>NA</v>
      </c>
    </row>
    <row r="91888" spans="17:17">
      <c r="Q91888" s="32" t="str">
        <f>IF(I91888="OUTSTANDING",'Data Table Volumes'!$B$1-G91888,"NA")</f>
        <v>NA</v>
      </c>
    </row>
    <row r="91889" spans="17:17">
      <c r="Q91889" s="32" t="str">
        <f>IF(I91889="OUTSTANDING",'Data Table Volumes'!$B$1-G91889,"NA")</f>
        <v>NA</v>
      </c>
    </row>
    <row r="91890" spans="17:17">
      <c r="Q91890" s="32" t="str">
        <f>IF(I91890="OUTSTANDING",'Data Table Volumes'!$B$1-G91890,"NA")</f>
        <v>NA</v>
      </c>
    </row>
    <row r="91891" spans="17:17">
      <c r="Q91891" s="32" t="str">
        <f>IF(I91891="OUTSTANDING",'Data Table Volumes'!$B$1-G91891,"NA")</f>
        <v>NA</v>
      </c>
    </row>
    <row r="91892" spans="17:17">
      <c r="Q91892" s="32" t="str">
        <f>IF(I91892="OUTSTANDING",'Data Table Volumes'!$B$1-G91892,"NA")</f>
        <v>NA</v>
      </c>
    </row>
    <row r="91893" spans="17:17">
      <c r="Q91893" s="32" t="str">
        <f>IF(I91893="OUTSTANDING",'Data Table Volumes'!$B$1-G91893,"NA")</f>
        <v>NA</v>
      </c>
    </row>
    <row r="91894" spans="17:17">
      <c r="Q91894" s="32" t="str">
        <f>IF(I91894="OUTSTANDING",'Data Table Volumes'!$B$1-G91894,"NA")</f>
        <v>NA</v>
      </c>
    </row>
    <row r="91895" spans="17:17">
      <c r="Q91895" s="32" t="str">
        <f>IF(I91895="OUTSTANDING",'Data Table Volumes'!$B$1-G91895,"NA")</f>
        <v>NA</v>
      </c>
    </row>
    <row r="91896" spans="17:17">
      <c r="Q91896" s="32" t="str">
        <f>IF(I91896="OUTSTANDING",'Data Table Volumes'!$B$1-G91896,"NA")</f>
        <v>NA</v>
      </c>
    </row>
    <row r="91897" spans="17:17">
      <c r="Q91897" s="32" t="str">
        <f>IF(I91897="OUTSTANDING",'Data Table Volumes'!$B$1-G91897,"NA")</f>
        <v>NA</v>
      </c>
    </row>
    <row r="91898" spans="17:17">
      <c r="Q91898" s="32" t="str">
        <f>IF(I91898="OUTSTANDING",'Data Table Volumes'!$B$1-G91898,"NA")</f>
        <v>NA</v>
      </c>
    </row>
    <row r="91899" spans="17:17">
      <c r="Q91899" s="32" t="str">
        <f>IF(I91899="OUTSTANDING",'Data Table Volumes'!$B$1-G91899,"NA")</f>
        <v>NA</v>
      </c>
    </row>
    <row r="91900" spans="17:17">
      <c r="Q91900" s="32" t="str">
        <f>IF(I91900="OUTSTANDING",'Data Table Volumes'!$B$1-G91900,"NA")</f>
        <v>NA</v>
      </c>
    </row>
    <row r="91901" spans="17:17">
      <c r="Q91901" s="32" t="str">
        <f>IF(I91901="OUTSTANDING",'Data Table Volumes'!$B$1-G91901,"NA")</f>
        <v>NA</v>
      </c>
    </row>
    <row r="91902" spans="17:17">
      <c r="Q91902" s="32" t="str">
        <f>IF(I91902="OUTSTANDING",'Data Table Volumes'!$B$1-G91902,"NA")</f>
        <v>NA</v>
      </c>
    </row>
    <row r="91903" spans="17:17">
      <c r="Q91903" s="32" t="str">
        <f>IF(I91903="OUTSTANDING",'Data Table Volumes'!$B$1-G91903,"NA")</f>
        <v>NA</v>
      </c>
    </row>
    <row r="91904" spans="17:17">
      <c r="Q91904" s="32" t="str">
        <f>IF(I91904="OUTSTANDING",'Data Table Volumes'!$B$1-G91904,"NA")</f>
        <v>NA</v>
      </c>
    </row>
    <row r="91905" spans="17:17">
      <c r="Q91905" s="32" t="str">
        <f>IF(I91905="OUTSTANDING",'Data Table Volumes'!$B$1-G91905,"NA")</f>
        <v>NA</v>
      </c>
    </row>
    <row r="91906" spans="17:17">
      <c r="Q91906" s="32" t="str">
        <f>IF(I91906="OUTSTANDING",'Data Table Volumes'!$B$1-G91906,"NA")</f>
        <v>NA</v>
      </c>
    </row>
    <row r="91907" spans="17:17">
      <c r="Q91907" s="32" t="str">
        <f>IF(I91907="OUTSTANDING",'Data Table Volumes'!$B$1-G91907,"NA")</f>
        <v>NA</v>
      </c>
    </row>
    <row r="91908" spans="17:17">
      <c r="Q91908" s="32" t="str">
        <f>IF(I91908="OUTSTANDING",'Data Table Volumes'!$B$1-G91908,"NA")</f>
        <v>NA</v>
      </c>
    </row>
    <row r="91909" spans="17:17">
      <c r="Q91909" s="32" t="str">
        <f>IF(I91909="OUTSTANDING",'Data Table Volumes'!$B$1-G91909,"NA")</f>
        <v>NA</v>
      </c>
    </row>
    <row r="91910" spans="17:17">
      <c r="Q91910" s="32" t="str">
        <f>IF(I91910="OUTSTANDING",'Data Table Volumes'!$B$1-G91910,"NA")</f>
        <v>NA</v>
      </c>
    </row>
    <row r="91911" spans="17:17">
      <c r="Q91911" s="32" t="str">
        <f>IF(I91911="OUTSTANDING",'Data Table Volumes'!$B$1-G91911,"NA")</f>
        <v>NA</v>
      </c>
    </row>
    <row r="91912" spans="17:17">
      <c r="Q91912" s="32" t="str">
        <f>IF(I91912="OUTSTANDING",'Data Table Volumes'!$B$1-G91912,"NA")</f>
        <v>NA</v>
      </c>
    </row>
    <row r="91913" spans="17:17">
      <c r="Q91913" s="32" t="str">
        <f>IF(I91913="OUTSTANDING",'Data Table Volumes'!$B$1-G91913,"NA")</f>
        <v>NA</v>
      </c>
    </row>
    <row r="91914" spans="17:17">
      <c r="Q91914" s="32" t="str">
        <f>IF(I91914="OUTSTANDING",'Data Table Volumes'!$B$1-G91914,"NA")</f>
        <v>NA</v>
      </c>
    </row>
    <row r="91915" spans="17:17">
      <c r="Q91915" s="32" t="str">
        <f>IF(I91915="OUTSTANDING",'Data Table Volumes'!$B$1-G91915,"NA")</f>
        <v>NA</v>
      </c>
    </row>
    <row r="91916" spans="17:17">
      <c r="Q91916" s="32" t="str">
        <f>IF(I91916="OUTSTANDING",'Data Table Volumes'!$B$1-G91916,"NA")</f>
        <v>NA</v>
      </c>
    </row>
    <row r="91917" spans="17:17">
      <c r="Q91917" s="32" t="str">
        <f>IF(I91917="OUTSTANDING",'Data Table Volumes'!$B$1-G91917,"NA")</f>
        <v>NA</v>
      </c>
    </row>
    <row r="91918" spans="17:17">
      <c r="Q91918" s="32" t="str">
        <f>IF(I91918="OUTSTANDING",'Data Table Volumes'!$B$1-G91918,"NA")</f>
        <v>NA</v>
      </c>
    </row>
    <row r="91919" spans="17:17">
      <c r="Q91919" s="32" t="str">
        <f>IF(I91919="OUTSTANDING",'Data Table Volumes'!$B$1-G91919,"NA")</f>
        <v>NA</v>
      </c>
    </row>
    <row r="91920" spans="17:17">
      <c r="Q91920" s="32" t="str">
        <f>IF(I91920="OUTSTANDING",'Data Table Volumes'!$B$1-G91920,"NA")</f>
        <v>NA</v>
      </c>
    </row>
    <row r="91921" spans="17:17">
      <c r="Q91921" s="32" t="str">
        <f>IF(I91921="OUTSTANDING",'Data Table Volumes'!$B$1-G91921,"NA")</f>
        <v>NA</v>
      </c>
    </row>
    <row r="91922" spans="17:17">
      <c r="Q91922" s="32" t="str">
        <f>IF(I91922="OUTSTANDING",'Data Table Volumes'!$B$1-G91922,"NA")</f>
        <v>NA</v>
      </c>
    </row>
    <row r="91923" spans="17:17">
      <c r="Q91923" s="32" t="str">
        <f>IF(I91923="OUTSTANDING",'Data Table Volumes'!$B$1-G91923,"NA")</f>
        <v>NA</v>
      </c>
    </row>
    <row r="91924" spans="17:17">
      <c r="Q91924" s="32" t="str">
        <f>IF(I91924="OUTSTANDING",'Data Table Volumes'!$B$1-G91924,"NA")</f>
        <v>NA</v>
      </c>
    </row>
    <row r="91925" spans="17:17">
      <c r="Q91925" s="32" t="str">
        <f>IF(I91925="OUTSTANDING",'Data Table Volumes'!$B$1-G91925,"NA")</f>
        <v>NA</v>
      </c>
    </row>
    <row r="91926" spans="17:17">
      <c r="Q91926" s="32" t="str">
        <f>IF(I91926="OUTSTANDING",'Data Table Volumes'!$B$1-G91926,"NA")</f>
        <v>NA</v>
      </c>
    </row>
    <row r="91927" spans="17:17">
      <c r="Q91927" s="32" t="str">
        <f>IF(I91927="OUTSTANDING",'Data Table Volumes'!$B$1-G91927,"NA")</f>
        <v>NA</v>
      </c>
    </row>
    <row r="91928" spans="17:17">
      <c r="Q91928" s="32" t="str">
        <f>IF(I91928="OUTSTANDING",'Data Table Volumes'!$B$1-G91928,"NA")</f>
        <v>NA</v>
      </c>
    </row>
    <row r="91929" spans="17:17">
      <c r="Q91929" s="32" t="str">
        <f>IF(I91929="OUTSTANDING",'Data Table Volumes'!$B$1-G91929,"NA")</f>
        <v>NA</v>
      </c>
    </row>
    <row r="91930" spans="17:17">
      <c r="Q91930" s="32" t="str">
        <f>IF(I91930="OUTSTANDING",'Data Table Volumes'!$B$1-G91930,"NA")</f>
        <v>NA</v>
      </c>
    </row>
    <row r="91931" spans="17:17">
      <c r="Q91931" s="32" t="str">
        <f>IF(I91931="OUTSTANDING",'Data Table Volumes'!$B$1-G91931,"NA")</f>
        <v>NA</v>
      </c>
    </row>
    <row r="91932" spans="17:17">
      <c r="Q91932" s="32" t="str">
        <f>IF(I91932="OUTSTANDING",'Data Table Volumes'!$B$1-G91932,"NA")</f>
        <v>NA</v>
      </c>
    </row>
    <row r="91933" spans="17:17">
      <c r="Q91933" s="32" t="str">
        <f>IF(I91933="OUTSTANDING",'Data Table Volumes'!$B$1-G91933,"NA")</f>
        <v>NA</v>
      </c>
    </row>
    <row r="91934" spans="17:17">
      <c r="Q91934" s="32" t="str">
        <f>IF(I91934="OUTSTANDING",'Data Table Volumes'!$B$1-G91934,"NA")</f>
        <v>NA</v>
      </c>
    </row>
    <row r="91935" spans="17:17">
      <c r="Q91935" s="32" t="str">
        <f>IF(I91935="OUTSTANDING",'Data Table Volumes'!$B$1-G91935,"NA")</f>
        <v>NA</v>
      </c>
    </row>
    <row r="91936" spans="17:17">
      <c r="Q91936" s="32" t="str">
        <f>IF(I91936="OUTSTANDING",'Data Table Volumes'!$B$1-G91936,"NA")</f>
        <v>NA</v>
      </c>
    </row>
    <row r="91937" spans="17:17">
      <c r="Q91937" s="32" t="str">
        <f>IF(I91937="OUTSTANDING",'Data Table Volumes'!$B$1-G91937,"NA")</f>
        <v>NA</v>
      </c>
    </row>
    <row r="91938" spans="17:17">
      <c r="Q91938" s="32" t="str">
        <f>IF(I91938="OUTSTANDING",'Data Table Volumes'!$B$1-G91938,"NA")</f>
        <v>NA</v>
      </c>
    </row>
    <row r="91939" spans="17:17">
      <c r="Q91939" s="32" t="str">
        <f>IF(I91939="OUTSTANDING",'Data Table Volumes'!$B$1-G91939,"NA")</f>
        <v>NA</v>
      </c>
    </row>
    <row r="91940" spans="17:17">
      <c r="Q91940" s="32" t="str">
        <f>IF(I91940="OUTSTANDING",'Data Table Volumes'!$B$1-G91940,"NA")</f>
        <v>NA</v>
      </c>
    </row>
    <row r="91941" spans="17:17">
      <c r="Q91941" s="32" t="str">
        <f>IF(I91941="OUTSTANDING",'Data Table Volumes'!$B$1-G91941,"NA")</f>
        <v>NA</v>
      </c>
    </row>
    <row r="91942" spans="17:17">
      <c r="Q91942" s="32" t="str">
        <f>IF(I91942="OUTSTANDING",'Data Table Volumes'!$B$1-G91942,"NA")</f>
        <v>NA</v>
      </c>
    </row>
    <row r="91943" spans="17:17">
      <c r="Q91943" s="32" t="str">
        <f>IF(I91943="OUTSTANDING",'Data Table Volumes'!$B$1-G91943,"NA")</f>
        <v>NA</v>
      </c>
    </row>
    <row r="91944" spans="17:17">
      <c r="Q91944" s="32" t="str">
        <f>IF(I91944="OUTSTANDING",'Data Table Volumes'!$B$1-G91944,"NA")</f>
        <v>NA</v>
      </c>
    </row>
    <row r="91945" spans="17:17">
      <c r="Q91945" s="32" t="str">
        <f>IF(I91945="OUTSTANDING",'Data Table Volumes'!$B$1-G91945,"NA")</f>
        <v>NA</v>
      </c>
    </row>
    <row r="91946" spans="17:17">
      <c r="Q91946" s="32" t="str">
        <f>IF(I91946="OUTSTANDING",'Data Table Volumes'!$B$1-G91946,"NA")</f>
        <v>NA</v>
      </c>
    </row>
    <row r="91947" spans="17:17">
      <c r="Q91947" s="32" t="str">
        <f>IF(I91947="OUTSTANDING",'Data Table Volumes'!$B$1-G91947,"NA")</f>
        <v>NA</v>
      </c>
    </row>
    <row r="91948" spans="17:17">
      <c r="Q91948" s="32" t="str">
        <f>IF(I91948="OUTSTANDING",'Data Table Volumes'!$B$1-G91948,"NA")</f>
        <v>NA</v>
      </c>
    </row>
    <row r="91949" spans="17:17">
      <c r="Q91949" s="32" t="str">
        <f>IF(I91949="OUTSTANDING",'Data Table Volumes'!$B$1-G91949,"NA")</f>
        <v>NA</v>
      </c>
    </row>
    <row r="91950" spans="17:17">
      <c r="Q91950" s="32" t="str">
        <f>IF(I91950="OUTSTANDING",'Data Table Volumes'!$B$1-G91950,"NA")</f>
        <v>NA</v>
      </c>
    </row>
    <row r="91951" spans="17:17">
      <c r="Q91951" s="32" t="str">
        <f>IF(I91951="OUTSTANDING",'Data Table Volumes'!$B$1-G91951,"NA")</f>
        <v>NA</v>
      </c>
    </row>
    <row r="91952" spans="17:17">
      <c r="Q91952" s="32" t="str">
        <f>IF(I91952="OUTSTANDING",'Data Table Volumes'!$B$1-G91952,"NA")</f>
        <v>NA</v>
      </c>
    </row>
    <row r="91953" spans="17:17">
      <c r="Q91953" s="32" t="str">
        <f>IF(I91953="OUTSTANDING",'Data Table Volumes'!$B$1-G91953,"NA")</f>
        <v>NA</v>
      </c>
    </row>
    <row r="91954" spans="17:17">
      <c r="Q91954" s="32" t="str">
        <f>IF(I91954="OUTSTANDING",'Data Table Volumes'!$B$1-G91954,"NA")</f>
        <v>NA</v>
      </c>
    </row>
    <row r="91955" spans="17:17">
      <c r="Q91955" s="32" t="str">
        <f>IF(I91955="OUTSTANDING",'Data Table Volumes'!$B$1-G91955,"NA")</f>
        <v>NA</v>
      </c>
    </row>
    <row r="91956" spans="17:17">
      <c r="Q91956" s="32" t="str">
        <f>IF(I91956="OUTSTANDING",'Data Table Volumes'!$B$1-G91956,"NA")</f>
        <v>NA</v>
      </c>
    </row>
    <row r="91957" spans="17:17">
      <c r="Q91957" s="32" t="str">
        <f>IF(I91957="OUTSTANDING",'Data Table Volumes'!$B$1-G91957,"NA")</f>
        <v>NA</v>
      </c>
    </row>
    <row r="91958" spans="17:17">
      <c r="Q91958" s="32" t="str">
        <f>IF(I91958="OUTSTANDING",'Data Table Volumes'!$B$1-G91958,"NA")</f>
        <v>NA</v>
      </c>
    </row>
    <row r="91959" spans="17:17">
      <c r="Q91959" s="32" t="str">
        <f>IF(I91959="OUTSTANDING",'Data Table Volumes'!$B$1-G91959,"NA")</f>
        <v>NA</v>
      </c>
    </row>
    <row r="91960" spans="17:17">
      <c r="Q91960" s="32" t="str">
        <f>IF(I91960="OUTSTANDING",'Data Table Volumes'!$B$1-G91960,"NA")</f>
        <v>NA</v>
      </c>
    </row>
    <row r="91961" spans="17:17">
      <c r="Q91961" s="32" t="str">
        <f>IF(I91961="OUTSTANDING",'Data Table Volumes'!$B$1-G91961,"NA")</f>
        <v>NA</v>
      </c>
    </row>
    <row r="91962" spans="17:17">
      <c r="Q91962" s="32" t="str">
        <f>IF(I91962="OUTSTANDING",'Data Table Volumes'!$B$1-G91962,"NA")</f>
        <v>NA</v>
      </c>
    </row>
    <row r="91963" spans="17:17">
      <c r="Q91963" s="32" t="str">
        <f>IF(I91963="OUTSTANDING",'Data Table Volumes'!$B$1-G91963,"NA")</f>
        <v>NA</v>
      </c>
    </row>
    <row r="91964" spans="17:17">
      <c r="Q91964" s="32" t="str">
        <f>IF(I91964="OUTSTANDING",'Data Table Volumes'!$B$1-G91964,"NA")</f>
        <v>NA</v>
      </c>
    </row>
    <row r="91965" spans="17:17">
      <c r="Q91965" s="32" t="str">
        <f>IF(I91965="OUTSTANDING",'Data Table Volumes'!$B$1-G91965,"NA")</f>
        <v>NA</v>
      </c>
    </row>
    <row r="91966" spans="17:17">
      <c r="Q91966" s="32" t="str">
        <f>IF(I91966="OUTSTANDING",'Data Table Volumes'!$B$1-G91966,"NA")</f>
        <v>NA</v>
      </c>
    </row>
    <row r="91967" spans="17:17">
      <c r="Q91967" s="32" t="str">
        <f>IF(I91967="OUTSTANDING",'Data Table Volumes'!$B$1-G91967,"NA")</f>
        <v>NA</v>
      </c>
    </row>
    <row r="91968" spans="17:17">
      <c r="Q91968" s="32" t="str">
        <f>IF(I91968="OUTSTANDING",'Data Table Volumes'!$B$1-G91968,"NA")</f>
        <v>NA</v>
      </c>
    </row>
    <row r="91969" spans="17:17">
      <c r="Q91969" s="32" t="str">
        <f>IF(I91969="OUTSTANDING",'Data Table Volumes'!$B$1-G91969,"NA")</f>
        <v>NA</v>
      </c>
    </row>
    <row r="91970" spans="17:17">
      <c r="Q91970" s="32" t="str">
        <f>IF(I91970="OUTSTANDING",'Data Table Volumes'!$B$1-G91970,"NA")</f>
        <v>NA</v>
      </c>
    </row>
    <row r="91971" spans="17:17">
      <c r="Q91971" s="32" t="str">
        <f>IF(I91971="OUTSTANDING",'Data Table Volumes'!$B$1-G91971,"NA")</f>
        <v>NA</v>
      </c>
    </row>
    <row r="91972" spans="17:17">
      <c r="Q91972" s="32" t="str">
        <f>IF(I91972="OUTSTANDING",'Data Table Volumes'!$B$1-G91972,"NA")</f>
        <v>NA</v>
      </c>
    </row>
    <row r="91973" spans="17:17">
      <c r="Q91973" s="32" t="str">
        <f>IF(I91973="OUTSTANDING",'Data Table Volumes'!$B$1-G91973,"NA")</f>
        <v>NA</v>
      </c>
    </row>
    <row r="91974" spans="17:17">
      <c r="Q91974" s="32" t="str">
        <f>IF(I91974="OUTSTANDING",'Data Table Volumes'!$B$1-G91974,"NA")</f>
        <v>NA</v>
      </c>
    </row>
    <row r="91975" spans="17:17">
      <c r="Q91975" s="32" t="str">
        <f>IF(I91975="OUTSTANDING",'Data Table Volumes'!$B$1-G91975,"NA")</f>
        <v>NA</v>
      </c>
    </row>
    <row r="91976" spans="17:17">
      <c r="Q91976" s="32" t="str">
        <f>IF(I91976="OUTSTANDING",'Data Table Volumes'!$B$1-G91976,"NA")</f>
        <v>NA</v>
      </c>
    </row>
    <row r="91977" spans="17:17">
      <c r="Q91977" s="32" t="str">
        <f>IF(I91977="OUTSTANDING",'Data Table Volumes'!$B$1-G91977,"NA")</f>
        <v>NA</v>
      </c>
    </row>
    <row r="91978" spans="17:17">
      <c r="Q91978" s="32" t="str">
        <f>IF(I91978="OUTSTANDING",'Data Table Volumes'!$B$1-G91978,"NA")</f>
        <v>NA</v>
      </c>
    </row>
    <row r="91979" spans="17:17">
      <c r="Q91979" s="32" t="str">
        <f>IF(I91979="OUTSTANDING",'Data Table Volumes'!$B$1-G91979,"NA")</f>
        <v>NA</v>
      </c>
    </row>
    <row r="91980" spans="17:17">
      <c r="Q91980" s="32" t="str">
        <f>IF(I91980="OUTSTANDING",'Data Table Volumes'!$B$1-G91980,"NA")</f>
        <v>NA</v>
      </c>
    </row>
    <row r="91981" spans="17:17">
      <c r="Q91981" s="32" t="str">
        <f>IF(I91981="OUTSTANDING",'Data Table Volumes'!$B$1-G91981,"NA")</f>
        <v>NA</v>
      </c>
    </row>
    <row r="91982" spans="17:17">
      <c r="Q91982" s="32" t="str">
        <f>IF(I91982="OUTSTANDING",'Data Table Volumes'!$B$1-G91982,"NA")</f>
        <v>NA</v>
      </c>
    </row>
    <row r="91983" spans="17:17">
      <c r="Q91983" s="32" t="str">
        <f>IF(I91983="OUTSTANDING",'Data Table Volumes'!$B$1-G91983,"NA")</f>
        <v>NA</v>
      </c>
    </row>
    <row r="91984" spans="17:17">
      <c r="Q91984" s="32" t="str">
        <f>IF(I91984="OUTSTANDING",'Data Table Volumes'!$B$1-G91984,"NA")</f>
        <v>NA</v>
      </c>
    </row>
    <row r="91985" spans="17:17">
      <c r="Q91985" s="32" t="str">
        <f>IF(I91985="OUTSTANDING",'Data Table Volumes'!$B$1-G91985,"NA")</f>
        <v>NA</v>
      </c>
    </row>
    <row r="91986" spans="17:17">
      <c r="Q91986" s="32" t="str">
        <f>IF(I91986="OUTSTANDING",'Data Table Volumes'!$B$1-G91986,"NA")</f>
        <v>NA</v>
      </c>
    </row>
    <row r="91987" spans="17:17">
      <c r="Q91987" s="32" t="str">
        <f>IF(I91987="OUTSTANDING",'Data Table Volumes'!$B$1-G91987,"NA")</f>
        <v>NA</v>
      </c>
    </row>
    <row r="91988" spans="17:17">
      <c r="Q91988" s="32" t="str">
        <f>IF(I91988="OUTSTANDING",'Data Table Volumes'!$B$1-G91988,"NA")</f>
        <v>NA</v>
      </c>
    </row>
    <row r="91989" spans="17:17">
      <c r="Q91989" s="32" t="str">
        <f>IF(I91989="OUTSTANDING",'Data Table Volumes'!$B$1-G91989,"NA")</f>
        <v>NA</v>
      </c>
    </row>
    <row r="91990" spans="17:17">
      <c r="Q91990" s="32" t="str">
        <f>IF(I91990="OUTSTANDING",'Data Table Volumes'!$B$1-G91990,"NA")</f>
        <v>NA</v>
      </c>
    </row>
    <row r="91991" spans="17:17">
      <c r="Q91991" s="32" t="str">
        <f>IF(I91991="OUTSTANDING",'Data Table Volumes'!$B$1-G91991,"NA")</f>
        <v>NA</v>
      </c>
    </row>
    <row r="91992" spans="17:17">
      <c r="Q91992" s="32" t="str">
        <f>IF(I91992="OUTSTANDING",'Data Table Volumes'!$B$1-G91992,"NA")</f>
        <v>NA</v>
      </c>
    </row>
    <row r="91993" spans="17:17">
      <c r="Q91993" s="32" t="str">
        <f>IF(I91993="OUTSTANDING",'Data Table Volumes'!$B$1-G91993,"NA")</f>
        <v>NA</v>
      </c>
    </row>
    <row r="91994" spans="17:17">
      <c r="Q91994" s="32" t="str">
        <f>IF(I91994="OUTSTANDING",'Data Table Volumes'!$B$1-G91994,"NA")</f>
        <v>NA</v>
      </c>
    </row>
    <row r="91995" spans="17:17">
      <c r="Q91995" s="32" t="str">
        <f>IF(I91995="OUTSTANDING",'Data Table Volumes'!$B$1-G91995,"NA")</f>
        <v>NA</v>
      </c>
    </row>
    <row r="91996" spans="17:17">
      <c r="Q91996" s="32" t="str">
        <f>IF(I91996="OUTSTANDING",'Data Table Volumes'!$B$1-G91996,"NA")</f>
        <v>NA</v>
      </c>
    </row>
    <row r="91997" spans="17:17">
      <c r="Q91997" s="32" t="str">
        <f>IF(I91997="OUTSTANDING",'Data Table Volumes'!$B$1-G91997,"NA")</f>
        <v>NA</v>
      </c>
    </row>
    <row r="91998" spans="17:17">
      <c r="Q91998" s="32" t="str">
        <f>IF(I91998="OUTSTANDING",'Data Table Volumes'!$B$1-G91998,"NA")</f>
        <v>NA</v>
      </c>
    </row>
    <row r="91999" spans="17:17">
      <c r="Q91999" s="32" t="str">
        <f>IF(I91999="OUTSTANDING",'Data Table Volumes'!$B$1-G91999,"NA")</f>
        <v>NA</v>
      </c>
    </row>
    <row r="92000" spans="17:17">
      <c r="Q92000" s="32" t="str">
        <f>IF(I92000="OUTSTANDING",'Data Table Volumes'!$B$1-G92000,"NA")</f>
        <v>NA</v>
      </c>
    </row>
    <row r="92001" spans="17:17">
      <c r="Q92001" s="32" t="str">
        <f>IF(I92001="OUTSTANDING",'Data Table Volumes'!$B$1-G92001,"NA")</f>
        <v>NA</v>
      </c>
    </row>
    <row r="92002" spans="17:17">
      <c r="Q92002" s="32" t="str">
        <f>IF(I92002="OUTSTANDING",'Data Table Volumes'!$B$1-G92002,"NA")</f>
        <v>NA</v>
      </c>
    </row>
    <row r="92003" spans="17:17">
      <c r="Q92003" s="32" t="str">
        <f>IF(I92003="OUTSTANDING",'Data Table Volumes'!$B$1-G92003,"NA")</f>
        <v>NA</v>
      </c>
    </row>
    <row r="92004" spans="17:17">
      <c r="Q92004" s="32" t="str">
        <f>IF(I92004="OUTSTANDING",'Data Table Volumes'!$B$1-G92004,"NA")</f>
        <v>NA</v>
      </c>
    </row>
    <row r="92005" spans="17:17">
      <c r="Q92005" s="32" t="str">
        <f>IF(I92005="OUTSTANDING",'Data Table Volumes'!$B$1-G92005,"NA")</f>
        <v>NA</v>
      </c>
    </row>
    <row r="92006" spans="17:17">
      <c r="Q92006" s="32" t="str">
        <f>IF(I92006="OUTSTANDING",'Data Table Volumes'!$B$1-G92006,"NA")</f>
        <v>NA</v>
      </c>
    </row>
    <row r="92007" spans="17:17">
      <c r="Q92007" s="32" t="str">
        <f>IF(I92007="OUTSTANDING",'Data Table Volumes'!$B$1-G92007,"NA")</f>
        <v>NA</v>
      </c>
    </row>
    <row r="92008" spans="17:17">
      <c r="Q92008" s="32" t="str">
        <f>IF(I92008="OUTSTANDING",'Data Table Volumes'!$B$1-G92008,"NA")</f>
        <v>NA</v>
      </c>
    </row>
    <row r="92009" spans="17:17">
      <c r="Q92009" s="32" t="str">
        <f>IF(I92009="OUTSTANDING",'Data Table Volumes'!$B$1-G92009,"NA")</f>
        <v>NA</v>
      </c>
    </row>
    <row r="92010" spans="17:17">
      <c r="Q92010" s="32" t="str">
        <f>IF(I92010="OUTSTANDING",'Data Table Volumes'!$B$1-G92010,"NA")</f>
        <v>NA</v>
      </c>
    </row>
    <row r="92011" spans="17:17">
      <c r="Q92011" s="32" t="str">
        <f>IF(I92011="OUTSTANDING",'Data Table Volumes'!$B$1-G92011,"NA")</f>
        <v>NA</v>
      </c>
    </row>
    <row r="92012" spans="17:17">
      <c r="Q92012" s="32" t="str">
        <f>IF(I92012="OUTSTANDING",'Data Table Volumes'!$B$1-G92012,"NA")</f>
        <v>NA</v>
      </c>
    </row>
    <row r="92013" spans="17:17">
      <c r="Q92013" s="32" t="str">
        <f>IF(I92013="OUTSTANDING",'Data Table Volumes'!$B$1-G92013,"NA")</f>
        <v>NA</v>
      </c>
    </row>
    <row r="92014" spans="17:17">
      <c r="Q92014" s="32" t="str">
        <f>IF(I92014="OUTSTANDING",'Data Table Volumes'!$B$1-G92014,"NA")</f>
        <v>NA</v>
      </c>
    </row>
    <row r="92015" spans="17:17">
      <c r="Q92015" s="32" t="str">
        <f>IF(I92015="OUTSTANDING",'Data Table Volumes'!$B$1-G92015,"NA")</f>
        <v>NA</v>
      </c>
    </row>
    <row r="92016" spans="17:17">
      <c r="Q92016" s="32" t="str">
        <f>IF(I92016="OUTSTANDING",'Data Table Volumes'!$B$1-G92016,"NA")</f>
        <v>NA</v>
      </c>
    </row>
    <row r="92017" spans="17:17">
      <c r="Q92017" s="32" t="str">
        <f>IF(I92017="OUTSTANDING",'Data Table Volumes'!$B$1-G92017,"NA")</f>
        <v>NA</v>
      </c>
    </row>
    <row r="92018" spans="17:17">
      <c r="Q92018" s="32" t="str">
        <f>IF(I92018="OUTSTANDING",'Data Table Volumes'!$B$1-G92018,"NA")</f>
        <v>NA</v>
      </c>
    </row>
    <row r="92019" spans="17:17">
      <c r="Q92019" s="32" t="str">
        <f>IF(I92019="OUTSTANDING",'Data Table Volumes'!$B$1-G92019,"NA")</f>
        <v>NA</v>
      </c>
    </row>
    <row r="92020" spans="17:17">
      <c r="Q92020" s="32" t="str">
        <f>IF(I92020="OUTSTANDING",'Data Table Volumes'!$B$1-G92020,"NA")</f>
        <v>NA</v>
      </c>
    </row>
    <row r="92021" spans="17:17">
      <c r="Q92021" s="32" t="str">
        <f>IF(I92021="OUTSTANDING",'Data Table Volumes'!$B$1-G92021,"NA")</f>
        <v>NA</v>
      </c>
    </row>
    <row r="92022" spans="17:17">
      <c r="Q92022" s="32" t="str">
        <f>IF(I92022="OUTSTANDING",'Data Table Volumes'!$B$1-G92022,"NA")</f>
        <v>NA</v>
      </c>
    </row>
    <row r="92023" spans="17:17">
      <c r="Q92023" s="32" t="str">
        <f>IF(I92023="OUTSTANDING",'Data Table Volumes'!$B$1-G92023,"NA")</f>
        <v>NA</v>
      </c>
    </row>
    <row r="92024" spans="17:17">
      <c r="Q92024" s="32" t="str">
        <f>IF(I92024="OUTSTANDING",'Data Table Volumes'!$B$1-G92024,"NA")</f>
        <v>NA</v>
      </c>
    </row>
    <row r="92025" spans="17:17">
      <c r="Q92025" s="32" t="str">
        <f>IF(I92025="OUTSTANDING",'Data Table Volumes'!$B$1-G92025,"NA")</f>
        <v>NA</v>
      </c>
    </row>
    <row r="92026" spans="17:17">
      <c r="Q92026" s="32" t="str">
        <f>IF(I92026="OUTSTANDING",'Data Table Volumes'!$B$1-G92026,"NA")</f>
        <v>NA</v>
      </c>
    </row>
    <row r="92027" spans="17:17">
      <c r="Q92027" s="32" t="str">
        <f>IF(I92027="OUTSTANDING",'Data Table Volumes'!$B$1-G92027,"NA")</f>
        <v>NA</v>
      </c>
    </row>
    <row r="92028" spans="17:17">
      <c r="Q92028" s="32" t="str">
        <f>IF(I92028="OUTSTANDING",'Data Table Volumes'!$B$1-G92028,"NA")</f>
        <v>NA</v>
      </c>
    </row>
    <row r="92029" spans="17:17">
      <c r="Q92029" s="32" t="str">
        <f>IF(I92029="OUTSTANDING",'Data Table Volumes'!$B$1-G92029,"NA")</f>
        <v>NA</v>
      </c>
    </row>
    <row r="92030" spans="17:17">
      <c r="Q92030" s="32" t="str">
        <f>IF(I92030="OUTSTANDING",'Data Table Volumes'!$B$1-G92030,"NA")</f>
        <v>NA</v>
      </c>
    </row>
    <row r="92031" spans="17:17">
      <c r="Q92031" s="32" t="str">
        <f>IF(I92031="OUTSTANDING",'Data Table Volumes'!$B$1-G92031,"NA")</f>
        <v>NA</v>
      </c>
    </row>
    <row r="92032" spans="17:17">
      <c r="Q92032" s="32" t="str">
        <f>IF(I92032="OUTSTANDING",'Data Table Volumes'!$B$1-G92032,"NA")</f>
        <v>NA</v>
      </c>
    </row>
    <row r="92033" spans="17:17">
      <c r="Q92033" s="32" t="str">
        <f>IF(I92033="OUTSTANDING",'Data Table Volumes'!$B$1-G92033,"NA")</f>
        <v>NA</v>
      </c>
    </row>
    <row r="92034" spans="17:17">
      <c r="Q92034" s="32" t="str">
        <f>IF(I92034="OUTSTANDING",'Data Table Volumes'!$B$1-G92034,"NA")</f>
        <v>NA</v>
      </c>
    </row>
    <row r="92035" spans="17:17">
      <c r="Q92035" s="32" t="str">
        <f>IF(I92035="OUTSTANDING",'Data Table Volumes'!$B$1-G92035,"NA")</f>
        <v>NA</v>
      </c>
    </row>
    <row r="92036" spans="17:17">
      <c r="Q92036" s="32" t="str">
        <f>IF(I92036="OUTSTANDING",'Data Table Volumes'!$B$1-G92036,"NA")</f>
        <v>NA</v>
      </c>
    </row>
    <row r="92037" spans="17:17">
      <c r="Q92037" s="32" t="str">
        <f>IF(I92037="OUTSTANDING",'Data Table Volumes'!$B$1-G92037,"NA")</f>
        <v>NA</v>
      </c>
    </row>
    <row r="92038" spans="17:17">
      <c r="Q92038" s="32" t="str">
        <f>IF(I92038="OUTSTANDING",'Data Table Volumes'!$B$1-G92038,"NA")</f>
        <v>NA</v>
      </c>
    </row>
    <row r="92039" spans="17:17">
      <c r="Q92039" s="32" t="str">
        <f>IF(I92039="OUTSTANDING",'Data Table Volumes'!$B$1-G92039,"NA")</f>
        <v>NA</v>
      </c>
    </row>
    <row r="92040" spans="17:17">
      <c r="Q92040" s="32" t="str">
        <f>IF(I92040="OUTSTANDING",'Data Table Volumes'!$B$1-G92040,"NA")</f>
        <v>NA</v>
      </c>
    </row>
    <row r="92041" spans="17:17">
      <c r="Q92041" s="32" t="str">
        <f>IF(I92041="OUTSTANDING",'Data Table Volumes'!$B$1-G92041,"NA")</f>
        <v>NA</v>
      </c>
    </row>
    <row r="92042" spans="17:17">
      <c r="Q92042" s="32" t="str">
        <f>IF(I92042="OUTSTANDING",'Data Table Volumes'!$B$1-G92042,"NA")</f>
        <v>NA</v>
      </c>
    </row>
    <row r="92043" spans="17:17">
      <c r="Q92043" s="32" t="str">
        <f>IF(I92043="OUTSTANDING",'Data Table Volumes'!$B$1-G92043,"NA")</f>
        <v>NA</v>
      </c>
    </row>
    <row r="92044" spans="17:17">
      <c r="Q92044" s="32" t="str">
        <f>IF(I92044="OUTSTANDING",'Data Table Volumes'!$B$1-G92044,"NA")</f>
        <v>NA</v>
      </c>
    </row>
    <row r="92045" spans="17:17">
      <c r="Q92045" s="32" t="str">
        <f>IF(I92045="OUTSTANDING",'Data Table Volumes'!$B$1-G92045,"NA")</f>
        <v>NA</v>
      </c>
    </row>
    <row r="92046" spans="17:17">
      <c r="Q92046" s="32" t="str">
        <f>IF(I92046="OUTSTANDING",'Data Table Volumes'!$B$1-G92046,"NA")</f>
        <v>NA</v>
      </c>
    </row>
    <row r="92047" spans="17:17">
      <c r="Q92047" s="32" t="str">
        <f>IF(I92047="OUTSTANDING",'Data Table Volumes'!$B$1-G92047,"NA")</f>
        <v>NA</v>
      </c>
    </row>
    <row r="92048" spans="17:17">
      <c r="Q92048" s="32" t="str">
        <f>IF(I92048="OUTSTANDING",'Data Table Volumes'!$B$1-G92048,"NA")</f>
        <v>NA</v>
      </c>
    </row>
    <row r="92049" spans="17:17">
      <c r="Q92049" s="32" t="str">
        <f>IF(I92049="OUTSTANDING",'Data Table Volumes'!$B$1-G92049,"NA")</f>
        <v>NA</v>
      </c>
    </row>
    <row r="92050" spans="17:17">
      <c r="Q92050" s="32" t="str">
        <f>IF(I92050="OUTSTANDING",'Data Table Volumes'!$B$1-G92050,"NA")</f>
        <v>NA</v>
      </c>
    </row>
    <row r="92051" spans="17:17">
      <c r="Q92051" s="32" t="str">
        <f>IF(I92051="OUTSTANDING",'Data Table Volumes'!$B$1-G92051,"NA")</f>
        <v>NA</v>
      </c>
    </row>
    <row r="92052" spans="17:17">
      <c r="Q92052" s="32" t="str">
        <f>IF(I92052="OUTSTANDING",'Data Table Volumes'!$B$1-G92052,"NA")</f>
        <v>NA</v>
      </c>
    </row>
    <row r="92053" spans="17:17">
      <c r="Q92053" s="32" t="str">
        <f>IF(I92053="OUTSTANDING",'Data Table Volumes'!$B$1-G92053,"NA")</f>
        <v>NA</v>
      </c>
    </row>
    <row r="92054" spans="17:17">
      <c r="Q92054" s="32" t="str">
        <f>IF(I92054="OUTSTANDING",'Data Table Volumes'!$B$1-G92054,"NA")</f>
        <v>NA</v>
      </c>
    </row>
    <row r="92055" spans="17:17">
      <c r="Q92055" s="32" t="str">
        <f>IF(I92055="OUTSTANDING",'Data Table Volumes'!$B$1-G92055,"NA")</f>
        <v>NA</v>
      </c>
    </row>
    <row r="92056" spans="17:17">
      <c r="Q92056" s="32" t="str">
        <f>IF(I92056="OUTSTANDING",'Data Table Volumes'!$B$1-G92056,"NA")</f>
        <v>NA</v>
      </c>
    </row>
    <row r="92057" spans="17:17">
      <c r="Q92057" s="32" t="str">
        <f>IF(I92057="OUTSTANDING",'Data Table Volumes'!$B$1-G92057,"NA")</f>
        <v>NA</v>
      </c>
    </row>
    <row r="92058" spans="17:17">
      <c r="Q92058" s="32" t="str">
        <f>IF(I92058="OUTSTANDING",'Data Table Volumes'!$B$1-G92058,"NA")</f>
        <v>NA</v>
      </c>
    </row>
    <row r="92059" spans="17:17">
      <c r="Q92059" s="32" t="str">
        <f>IF(I92059="OUTSTANDING",'Data Table Volumes'!$B$1-G92059,"NA")</f>
        <v>NA</v>
      </c>
    </row>
    <row r="92060" spans="17:17">
      <c r="Q92060" s="32" t="str">
        <f>IF(I92060="OUTSTANDING",'Data Table Volumes'!$B$1-G92060,"NA")</f>
        <v>NA</v>
      </c>
    </row>
    <row r="92061" spans="17:17">
      <c r="Q92061" s="32" t="str">
        <f>IF(I92061="OUTSTANDING",'Data Table Volumes'!$B$1-G92061,"NA")</f>
        <v>NA</v>
      </c>
    </row>
    <row r="92062" spans="17:17">
      <c r="Q92062" s="32" t="str">
        <f>IF(I92062="OUTSTANDING",'Data Table Volumes'!$B$1-G92062,"NA")</f>
        <v>NA</v>
      </c>
    </row>
    <row r="92063" spans="17:17">
      <c r="Q92063" s="32" t="str">
        <f>IF(I92063="OUTSTANDING",'Data Table Volumes'!$B$1-G92063,"NA")</f>
        <v>NA</v>
      </c>
    </row>
    <row r="92064" spans="17:17">
      <c r="Q92064" s="32" t="str">
        <f>IF(I92064="OUTSTANDING",'Data Table Volumes'!$B$1-G92064,"NA")</f>
        <v>NA</v>
      </c>
    </row>
    <row r="92065" spans="17:17">
      <c r="Q92065" s="32" t="str">
        <f>IF(I92065="OUTSTANDING",'Data Table Volumes'!$B$1-G92065,"NA")</f>
        <v>NA</v>
      </c>
    </row>
    <row r="92066" spans="17:17">
      <c r="Q92066" s="32" t="str">
        <f>IF(I92066="OUTSTANDING",'Data Table Volumes'!$B$1-G92066,"NA")</f>
        <v>NA</v>
      </c>
    </row>
    <row r="92067" spans="17:17">
      <c r="Q92067" s="32" t="str">
        <f>IF(I92067="OUTSTANDING",'Data Table Volumes'!$B$1-G92067,"NA")</f>
        <v>NA</v>
      </c>
    </row>
    <row r="92068" spans="17:17">
      <c r="Q92068" s="32" t="str">
        <f>IF(I92068="OUTSTANDING",'Data Table Volumes'!$B$1-G92068,"NA")</f>
        <v>NA</v>
      </c>
    </row>
    <row r="92069" spans="17:17">
      <c r="Q92069" s="32" t="str">
        <f>IF(I92069="OUTSTANDING",'Data Table Volumes'!$B$1-G92069,"NA")</f>
        <v>NA</v>
      </c>
    </row>
    <row r="92070" spans="17:17">
      <c r="Q92070" s="32" t="str">
        <f>IF(I92070="OUTSTANDING",'Data Table Volumes'!$B$1-G92070,"NA")</f>
        <v>NA</v>
      </c>
    </row>
    <row r="92071" spans="17:17">
      <c r="Q92071" s="32" t="str">
        <f>IF(I92071="OUTSTANDING",'Data Table Volumes'!$B$1-G92071,"NA")</f>
        <v>NA</v>
      </c>
    </row>
    <row r="92072" spans="17:17">
      <c r="Q92072" s="32" t="str">
        <f>IF(I92072="OUTSTANDING",'Data Table Volumes'!$B$1-G92072,"NA")</f>
        <v>NA</v>
      </c>
    </row>
    <row r="92073" spans="17:17">
      <c r="Q92073" s="32" t="str">
        <f>IF(I92073="OUTSTANDING",'Data Table Volumes'!$B$1-G92073,"NA")</f>
        <v>NA</v>
      </c>
    </row>
    <row r="92074" spans="17:17">
      <c r="Q92074" s="32" t="str">
        <f>IF(I92074="OUTSTANDING",'Data Table Volumes'!$B$1-G92074,"NA")</f>
        <v>NA</v>
      </c>
    </row>
    <row r="92075" spans="17:17">
      <c r="Q92075" s="32" t="str">
        <f>IF(I92075="OUTSTANDING",'Data Table Volumes'!$B$1-G92075,"NA")</f>
        <v>NA</v>
      </c>
    </row>
    <row r="92076" spans="17:17">
      <c r="Q92076" s="32" t="str">
        <f>IF(I92076="OUTSTANDING",'Data Table Volumes'!$B$1-G92076,"NA")</f>
        <v>NA</v>
      </c>
    </row>
    <row r="92077" spans="17:17">
      <c r="Q92077" s="32" t="str">
        <f>IF(I92077="OUTSTANDING",'Data Table Volumes'!$B$1-G92077,"NA")</f>
        <v>NA</v>
      </c>
    </row>
    <row r="92078" spans="17:17">
      <c r="Q92078" s="32" t="str">
        <f>IF(I92078="OUTSTANDING",'Data Table Volumes'!$B$1-G92078,"NA")</f>
        <v>NA</v>
      </c>
    </row>
    <row r="92079" spans="17:17">
      <c r="Q92079" s="32" t="str">
        <f>IF(I92079="OUTSTANDING",'Data Table Volumes'!$B$1-G92079,"NA")</f>
        <v>NA</v>
      </c>
    </row>
    <row r="92080" spans="17:17">
      <c r="Q92080" s="32" t="str">
        <f>IF(I92080="OUTSTANDING",'Data Table Volumes'!$B$1-G92080,"NA")</f>
        <v>NA</v>
      </c>
    </row>
    <row r="92081" spans="17:17">
      <c r="Q92081" s="32" t="str">
        <f>IF(I92081="OUTSTANDING",'Data Table Volumes'!$B$1-G92081,"NA")</f>
        <v>NA</v>
      </c>
    </row>
    <row r="92082" spans="17:17">
      <c r="Q92082" s="32" t="str">
        <f>IF(I92082="OUTSTANDING",'Data Table Volumes'!$B$1-G92082,"NA")</f>
        <v>NA</v>
      </c>
    </row>
    <row r="92083" spans="17:17">
      <c r="Q92083" s="32" t="str">
        <f>IF(I92083="OUTSTANDING",'Data Table Volumes'!$B$1-G92083,"NA")</f>
        <v>NA</v>
      </c>
    </row>
    <row r="92084" spans="17:17">
      <c r="Q92084" s="32" t="str">
        <f>IF(I92084="OUTSTANDING",'Data Table Volumes'!$B$1-G92084,"NA")</f>
        <v>NA</v>
      </c>
    </row>
    <row r="92085" spans="17:17">
      <c r="Q92085" s="32" t="str">
        <f>IF(I92085="OUTSTANDING",'Data Table Volumes'!$B$1-G92085,"NA")</f>
        <v>NA</v>
      </c>
    </row>
    <row r="92086" spans="17:17">
      <c r="Q92086" s="32" t="str">
        <f>IF(I92086="OUTSTANDING",'Data Table Volumes'!$B$1-G92086,"NA")</f>
        <v>NA</v>
      </c>
    </row>
    <row r="92087" spans="17:17">
      <c r="Q92087" s="32" t="str">
        <f>IF(I92087="OUTSTANDING",'Data Table Volumes'!$B$1-G92087,"NA")</f>
        <v>NA</v>
      </c>
    </row>
    <row r="92088" spans="17:17">
      <c r="Q92088" s="32" t="str">
        <f>IF(I92088="OUTSTANDING",'Data Table Volumes'!$B$1-G92088,"NA")</f>
        <v>NA</v>
      </c>
    </row>
    <row r="92089" spans="17:17">
      <c r="Q92089" s="32" t="str">
        <f>IF(I92089="OUTSTANDING",'Data Table Volumes'!$B$1-G92089,"NA")</f>
        <v>NA</v>
      </c>
    </row>
    <row r="92090" spans="17:17">
      <c r="Q92090" s="32" t="str">
        <f>IF(I92090="OUTSTANDING",'Data Table Volumes'!$B$1-G92090,"NA")</f>
        <v>NA</v>
      </c>
    </row>
    <row r="92091" spans="17:17">
      <c r="Q92091" s="32" t="str">
        <f>IF(I92091="OUTSTANDING",'Data Table Volumes'!$B$1-G92091,"NA")</f>
        <v>NA</v>
      </c>
    </row>
    <row r="92092" spans="17:17">
      <c r="Q92092" s="32" t="str">
        <f>IF(I92092="OUTSTANDING",'Data Table Volumes'!$B$1-G92092,"NA")</f>
        <v>NA</v>
      </c>
    </row>
    <row r="92093" spans="17:17">
      <c r="Q92093" s="32" t="str">
        <f>IF(I92093="OUTSTANDING",'Data Table Volumes'!$B$1-G92093,"NA")</f>
        <v>NA</v>
      </c>
    </row>
    <row r="92094" spans="17:17">
      <c r="Q92094" s="32" t="str">
        <f>IF(I92094="OUTSTANDING",'Data Table Volumes'!$B$1-G92094,"NA")</f>
        <v>NA</v>
      </c>
    </row>
    <row r="92095" spans="17:17">
      <c r="Q92095" s="32" t="str">
        <f>IF(I92095="OUTSTANDING",'Data Table Volumes'!$B$1-G92095,"NA")</f>
        <v>NA</v>
      </c>
    </row>
    <row r="92096" spans="17:17">
      <c r="Q92096" s="32" t="str">
        <f>IF(I92096="OUTSTANDING",'Data Table Volumes'!$B$1-G92096,"NA")</f>
        <v>NA</v>
      </c>
    </row>
    <row r="92097" spans="17:17">
      <c r="Q92097" s="32" t="str">
        <f>IF(I92097="OUTSTANDING",'Data Table Volumes'!$B$1-G92097,"NA")</f>
        <v>NA</v>
      </c>
    </row>
    <row r="92098" spans="17:17">
      <c r="Q92098" s="32" t="str">
        <f>IF(I92098="OUTSTANDING",'Data Table Volumes'!$B$1-G92098,"NA")</f>
        <v>NA</v>
      </c>
    </row>
    <row r="92099" spans="17:17">
      <c r="Q92099" s="32" t="str">
        <f>IF(I92099="OUTSTANDING",'Data Table Volumes'!$B$1-G92099,"NA")</f>
        <v>NA</v>
      </c>
    </row>
    <row r="92100" spans="17:17">
      <c r="Q92100" s="32" t="str">
        <f>IF(I92100="OUTSTANDING",'Data Table Volumes'!$B$1-G92100,"NA")</f>
        <v>NA</v>
      </c>
    </row>
    <row r="92101" spans="17:17">
      <c r="Q92101" s="32" t="str">
        <f>IF(I92101="OUTSTANDING",'Data Table Volumes'!$B$1-G92101,"NA")</f>
        <v>NA</v>
      </c>
    </row>
    <row r="92102" spans="17:17">
      <c r="Q92102" s="32" t="str">
        <f>IF(I92102="OUTSTANDING",'Data Table Volumes'!$B$1-G92102,"NA")</f>
        <v>NA</v>
      </c>
    </row>
    <row r="92103" spans="17:17">
      <c r="Q92103" s="32" t="str">
        <f>IF(I92103="OUTSTANDING",'Data Table Volumes'!$B$1-G92103,"NA")</f>
        <v>NA</v>
      </c>
    </row>
    <row r="92104" spans="17:17">
      <c r="Q92104" s="32" t="str">
        <f>IF(I92104="OUTSTANDING",'Data Table Volumes'!$B$1-G92104,"NA")</f>
        <v>NA</v>
      </c>
    </row>
    <row r="92105" spans="17:17">
      <c r="Q92105" s="32" t="str">
        <f>IF(I92105="OUTSTANDING",'Data Table Volumes'!$B$1-G92105,"NA")</f>
        <v>NA</v>
      </c>
    </row>
    <row r="92106" spans="17:17">
      <c r="Q92106" s="32" t="str">
        <f>IF(I92106="OUTSTANDING",'Data Table Volumes'!$B$1-G92106,"NA")</f>
        <v>NA</v>
      </c>
    </row>
    <row r="92107" spans="17:17">
      <c r="Q92107" s="32" t="str">
        <f>IF(I92107="OUTSTANDING",'Data Table Volumes'!$B$1-G92107,"NA")</f>
        <v>NA</v>
      </c>
    </row>
    <row r="92108" spans="17:17">
      <c r="Q92108" s="32" t="str">
        <f>IF(I92108="OUTSTANDING",'Data Table Volumes'!$B$1-G92108,"NA")</f>
        <v>NA</v>
      </c>
    </row>
    <row r="92109" spans="17:17">
      <c r="Q92109" s="32" t="str">
        <f>IF(I92109="OUTSTANDING",'Data Table Volumes'!$B$1-G92109,"NA")</f>
        <v>NA</v>
      </c>
    </row>
    <row r="92110" spans="17:17">
      <c r="Q92110" s="32" t="str">
        <f>IF(I92110="OUTSTANDING",'Data Table Volumes'!$B$1-G92110,"NA")</f>
        <v>NA</v>
      </c>
    </row>
    <row r="92111" spans="17:17">
      <c r="Q92111" s="32" t="str">
        <f>IF(I92111="OUTSTANDING",'Data Table Volumes'!$B$1-G92111,"NA")</f>
        <v>NA</v>
      </c>
    </row>
    <row r="92112" spans="17:17">
      <c r="Q92112" s="32" t="str">
        <f>IF(I92112="OUTSTANDING",'Data Table Volumes'!$B$1-G92112,"NA")</f>
        <v>NA</v>
      </c>
    </row>
    <row r="92113" spans="17:17">
      <c r="Q92113" s="32" t="str">
        <f>IF(I92113="OUTSTANDING",'Data Table Volumes'!$B$1-G92113,"NA")</f>
        <v>NA</v>
      </c>
    </row>
    <row r="92114" spans="17:17">
      <c r="Q92114" s="32" t="str">
        <f>IF(I92114="OUTSTANDING",'Data Table Volumes'!$B$1-G92114,"NA")</f>
        <v>NA</v>
      </c>
    </row>
    <row r="92115" spans="17:17">
      <c r="Q92115" s="32" t="str">
        <f>IF(I92115="OUTSTANDING",'Data Table Volumes'!$B$1-G92115,"NA")</f>
        <v>NA</v>
      </c>
    </row>
    <row r="92116" spans="17:17">
      <c r="Q92116" s="32" t="str">
        <f>IF(I92116="OUTSTANDING",'Data Table Volumes'!$B$1-G92116,"NA")</f>
        <v>NA</v>
      </c>
    </row>
    <row r="92117" spans="17:17">
      <c r="Q92117" s="32" t="str">
        <f>IF(I92117="OUTSTANDING",'Data Table Volumes'!$B$1-G92117,"NA")</f>
        <v>NA</v>
      </c>
    </row>
    <row r="92118" spans="17:17">
      <c r="Q92118" s="32" t="str">
        <f>IF(I92118="OUTSTANDING",'Data Table Volumes'!$B$1-G92118,"NA")</f>
        <v>NA</v>
      </c>
    </row>
    <row r="92119" spans="17:17">
      <c r="Q92119" s="32" t="str">
        <f>IF(I92119="OUTSTANDING",'Data Table Volumes'!$B$1-G92119,"NA")</f>
        <v>NA</v>
      </c>
    </row>
    <row r="92120" spans="17:17">
      <c r="Q92120" s="32" t="str">
        <f>IF(I92120="OUTSTANDING",'Data Table Volumes'!$B$1-G92120,"NA")</f>
        <v>NA</v>
      </c>
    </row>
    <row r="92121" spans="17:17">
      <c r="Q92121" s="32" t="str">
        <f>IF(I92121="OUTSTANDING",'Data Table Volumes'!$B$1-G92121,"NA")</f>
        <v>NA</v>
      </c>
    </row>
    <row r="92122" spans="17:17">
      <c r="Q92122" s="32" t="str">
        <f>IF(I92122="OUTSTANDING",'Data Table Volumes'!$B$1-G92122,"NA")</f>
        <v>NA</v>
      </c>
    </row>
    <row r="92123" spans="17:17">
      <c r="Q92123" s="32" t="str">
        <f>IF(I92123="OUTSTANDING",'Data Table Volumes'!$B$1-G92123,"NA")</f>
        <v>NA</v>
      </c>
    </row>
    <row r="92124" spans="17:17">
      <c r="Q92124" s="32" t="str">
        <f>IF(I92124="OUTSTANDING",'Data Table Volumes'!$B$1-G92124,"NA")</f>
        <v>NA</v>
      </c>
    </row>
    <row r="92125" spans="17:17">
      <c r="Q92125" s="32" t="str">
        <f>IF(I92125="OUTSTANDING",'Data Table Volumes'!$B$1-G92125,"NA")</f>
        <v>NA</v>
      </c>
    </row>
    <row r="92126" spans="17:17">
      <c r="Q92126" s="32" t="str">
        <f>IF(I92126="OUTSTANDING",'Data Table Volumes'!$B$1-G92126,"NA")</f>
        <v>NA</v>
      </c>
    </row>
    <row r="92127" spans="17:17">
      <c r="Q92127" s="32" t="str">
        <f>IF(I92127="OUTSTANDING",'Data Table Volumes'!$B$1-G92127,"NA")</f>
        <v>NA</v>
      </c>
    </row>
    <row r="92128" spans="17:17">
      <c r="Q92128" s="32" t="str">
        <f>IF(I92128="OUTSTANDING",'Data Table Volumes'!$B$1-G92128,"NA")</f>
        <v>NA</v>
      </c>
    </row>
    <row r="92129" spans="17:17">
      <c r="Q92129" s="32" t="str">
        <f>IF(I92129="OUTSTANDING",'Data Table Volumes'!$B$1-G92129,"NA")</f>
        <v>NA</v>
      </c>
    </row>
    <row r="92130" spans="17:17">
      <c r="Q92130" s="32" t="str">
        <f>IF(I92130="OUTSTANDING",'Data Table Volumes'!$B$1-G92130,"NA")</f>
        <v>NA</v>
      </c>
    </row>
    <row r="92131" spans="17:17">
      <c r="Q92131" s="32" t="str">
        <f>IF(I92131="OUTSTANDING",'Data Table Volumes'!$B$1-G92131,"NA")</f>
        <v>NA</v>
      </c>
    </row>
    <row r="92132" spans="17:17">
      <c r="Q92132" s="32" t="str">
        <f>IF(I92132="OUTSTANDING",'Data Table Volumes'!$B$1-G92132,"NA")</f>
        <v>NA</v>
      </c>
    </row>
    <row r="92133" spans="17:17">
      <c r="Q92133" s="32" t="str">
        <f>IF(I92133="OUTSTANDING",'Data Table Volumes'!$B$1-G92133,"NA")</f>
        <v>NA</v>
      </c>
    </row>
    <row r="92134" spans="17:17">
      <c r="Q92134" s="32" t="str">
        <f>IF(I92134="OUTSTANDING",'Data Table Volumes'!$B$1-G92134,"NA")</f>
        <v>NA</v>
      </c>
    </row>
    <row r="92135" spans="17:17">
      <c r="Q92135" s="32" t="str">
        <f>IF(I92135="OUTSTANDING",'Data Table Volumes'!$B$1-G92135,"NA")</f>
        <v>NA</v>
      </c>
    </row>
    <row r="92136" spans="17:17">
      <c r="Q92136" s="32" t="str">
        <f>IF(I92136="OUTSTANDING",'Data Table Volumes'!$B$1-G92136,"NA")</f>
        <v>NA</v>
      </c>
    </row>
    <row r="92137" spans="17:17">
      <c r="Q92137" s="32" t="str">
        <f>IF(I92137="OUTSTANDING",'Data Table Volumes'!$B$1-G92137,"NA")</f>
        <v>NA</v>
      </c>
    </row>
    <row r="92138" spans="17:17">
      <c r="Q92138" s="32" t="str">
        <f>IF(I92138="OUTSTANDING",'Data Table Volumes'!$B$1-G92138,"NA")</f>
        <v>NA</v>
      </c>
    </row>
    <row r="92139" spans="17:17">
      <c r="Q92139" s="32" t="str">
        <f>IF(I92139="OUTSTANDING",'Data Table Volumes'!$B$1-G92139,"NA")</f>
        <v>NA</v>
      </c>
    </row>
    <row r="92140" spans="17:17">
      <c r="Q92140" s="32" t="str">
        <f>IF(I92140="OUTSTANDING",'Data Table Volumes'!$B$1-G92140,"NA")</f>
        <v>NA</v>
      </c>
    </row>
    <row r="92141" spans="17:17">
      <c r="Q92141" s="32" t="str">
        <f>IF(I92141="OUTSTANDING",'Data Table Volumes'!$B$1-G92141,"NA")</f>
        <v>NA</v>
      </c>
    </row>
    <row r="92142" spans="17:17">
      <c r="Q92142" s="32" t="str">
        <f>IF(I92142="OUTSTANDING",'Data Table Volumes'!$B$1-G92142,"NA")</f>
        <v>NA</v>
      </c>
    </row>
    <row r="92143" spans="17:17">
      <c r="Q92143" s="32" t="str">
        <f>IF(I92143="OUTSTANDING",'Data Table Volumes'!$B$1-G92143,"NA")</f>
        <v>NA</v>
      </c>
    </row>
    <row r="92144" spans="17:17">
      <c r="Q92144" s="32" t="str">
        <f>IF(I92144="OUTSTANDING",'Data Table Volumes'!$B$1-G92144,"NA")</f>
        <v>NA</v>
      </c>
    </row>
    <row r="92145" spans="17:17">
      <c r="Q92145" s="32" t="str">
        <f>IF(I92145="OUTSTANDING",'Data Table Volumes'!$B$1-G92145,"NA")</f>
        <v>NA</v>
      </c>
    </row>
    <row r="92146" spans="17:17">
      <c r="Q92146" s="32" t="str">
        <f>IF(I92146="OUTSTANDING",'Data Table Volumes'!$B$1-G92146,"NA")</f>
        <v>NA</v>
      </c>
    </row>
    <row r="92147" spans="17:17">
      <c r="Q92147" s="32" t="str">
        <f>IF(I92147="OUTSTANDING",'Data Table Volumes'!$B$1-G92147,"NA")</f>
        <v>NA</v>
      </c>
    </row>
    <row r="92148" spans="17:17">
      <c r="Q92148" s="32" t="str">
        <f>IF(I92148="OUTSTANDING",'Data Table Volumes'!$B$1-G92148,"NA")</f>
        <v>NA</v>
      </c>
    </row>
    <row r="92149" spans="17:17">
      <c r="Q92149" s="32" t="str">
        <f>IF(I92149="OUTSTANDING",'Data Table Volumes'!$B$1-G92149,"NA")</f>
        <v>NA</v>
      </c>
    </row>
    <row r="92150" spans="17:17">
      <c r="Q92150" s="32" t="str">
        <f>IF(I92150="OUTSTANDING",'Data Table Volumes'!$B$1-G92150,"NA")</f>
        <v>NA</v>
      </c>
    </row>
    <row r="92151" spans="17:17">
      <c r="Q92151" s="32" t="str">
        <f>IF(I92151="OUTSTANDING",'Data Table Volumes'!$B$1-G92151,"NA")</f>
        <v>NA</v>
      </c>
    </row>
    <row r="92152" spans="17:17">
      <c r="Q92152" s="32" t="str">
        <f>IF(I92152="OUTSTANDING",'Data Table Volumes'!$B$1-G92152,"NA")</f>
        <v>NA</v>
      </c>
    </row>
    <row r="92153" spans="17:17">
      <c r="Q92153" s="32" t="str">
        <f>IF(I92153="OUTSTANDING",'Data Table Volumes'!$B$1-G92153,"NA")</f>
        <v>NA</v>
      </c>
    </row>
    <row r="92154" spans="17:17">
      <c r="Q92154" s="32" t="str">
        <f>IF(I92154="OUTSTANDING",'Data Table Volumes'!$B$1-G92154,"NA")</f>
        <v>NA</v>
      </c>
    </row>
    <row r="92155" spans="17:17">
      <c r="Q92155" s="32" t="str">
        <f>IF(I92155="OUTSTANDING",'Data Table Volumes'!$B$1-G92155,"NA")</f>
        <v>NA</v>
      </c>
    </row>
    <row r="92156" spans="17:17">
      <c r="Q92156" s="32" t="str">
        <f>IF(I92156="OUTSTANDING",'Data Table Volumes'!$B$1-G92156,"NA")</f>
        <v>NA</v>
      </c>
    </row>
    <row r="92157" spans="17:17">
      <c r="Q92157" s="32" t="str">
        <f>IF(I92157="OUTSTANDING",'Data Table Volumes'!$B$1-G92157,"NA")</f>
        <v>NA</v>
      </c>
    </row>
    <row r="92158" spans="17:17">
      <c r="Q92158" s="32" t="str">
        <f>IF(I92158="OUTSTANDING",'Data Table Volumes'!$B$1-G92158,"NA")</f>
        <v>NA</v>
      </c>
    </row>
    <row r="92159" spans="17:17">
      <c r="Q92159" s="32" t="str">
        <f>IF(I92159="OUTSTANDING",'Data Table Volumes'!$B$1-G92159,"NA")</f>
        <v>NA</v>
      </c>
    </row>
    <row r="92160" spans="17:17">
      <c r="Q92160" s="32" t="str">
        <f>IF(I92160="OUTSTANDING",'Data Table Volumes'!$B$1-G92160,"NA")</f>
        <v>NA</v>
      </c>
    </row>
    <row r="92161" spans="17:17">
      <c r="Q92161" s="32" t="str">
        <f>IF(I92161="OUTSTANDING",'Data Table Volumes'!$B$1-G92161,"NA")</f>
        <v>NA</v>
      </c>
    </row>
    <row r="92162" spans="17:17">
      <c r="Q92162" s="32" t="str">
        <f>IF(I92162="OUTSTANDING",'Data Table Volumes'!$B$1-G92162,"NA")</f>
        <v>NA</v>
      </c>
    </row>
    <row r="92163" spans="17:17">
      <c r="Q92163" s="32" t="str">
        <f>IF(I92163="OUTSTANDING",'Data Table Volumes'!$B$1-G92163,"NA")</f>
        <v>NA</v>
      </c>
    </row>
    <row r="92164" spans="17:17">
      <c r="Q92164" s="32" t="str">
        <f>IF(I92164="OUTSTANDING",'Data Table Volumes'!$B$1-G92164,"NA")</f>
        <v>NA</v>
      </c>
    </row>
    <row r="92165" spans="17:17">
      <c r="Q92165" s="32" t="str">
        <f>IF(I92165="OUTSTANDING",'Data Table Volumes'!$B$1-G92165,"NA")</f>
        <v>NA</v>
      </c>
    </row>
    <row r="92166" spans="17:17">
      <c r="Q92166" s="32" t="str">
        <f>IF(I92166="OUTSTANDING",'Data Table Volumes'!$B$1-G92166,"NA")</f>
        <v>NA</v>
      </c>
    </row>
    <row r="92167" spans="17:17">
      <c r="Q92167" s="32" t="str">
        <f>IF(I92167="OUTSTANDING",'Data Table Volumes'!$B$1-G92167,"NA")</f>
        <v>NA</v>
      </c>
    </row>
    <row r="92168" spans="17:17">
      <c r="Q92168" s="32" t="str">
        <f>IF(I92168="OUTSTANDING",'Data Table Volumes'!$B$1-G92168,"NA")</f>
        <v>NA</v>
      </c>
    </row>
    <row r="92169" spans="17:17">
      <c r="Q92169" s="32" t="str">
        <f>IF(I92169="OUTSTANDING",'Data Table Volumes'!$B$1-G92169,"NA")</f>
        <v>NA</v>
      </c>
    </row>
    <row r="92170" spans="17:17">
      <c r="Q92170" s="32" t="str">
        <f>IF(I92170="OUTSTANDING",'Data Table Volumes'!$B$1-G92170,"NA")</f>
        <v>NA</v>
      </c>
    </row>
    <row r="92171" spans="17:17">
      <c r="Q92171" s="32" t="str">
        <f>IF(I92171="OUTSTANDING",'Data Table Volumes'!$B$1-G92171,"NA")</f>
        <v>NA</v>
      </c>
    </row>
    <row r="92172" spans="17:17">
      <c r="Q92172" s="32" t="str">
        <f>IF(I92172="OUTSTANDING",'Data Table Volumes'!$B$1-G92172,"NA")</f>
        <v>NA</v>
      </c>
    </row>
    <row r="92173" spans="17:17">
      <c r="Q92173" s="32" t="str">
        <f>IF(I92173="OUTSTANDING",'Data Table Volumes'!$B$1-G92173,"NA")</f>
        <v>NA</v>
      </c>
    </row>
    <row r="92174" spans="17:17">
      <c r="Q92174" s="32" t="str">
        <f>IF(I92174="OUTSTANDING",'Data Table Volumes'!$B$1-G92174,"NA")</f>
        <v>NA</v>
      </c>
    </row>
    <row r="92175" spans="17:17">
      <c r="Q92175" s="32" t="str">
        <f>IF(I92175="OUTSTANDING",'Data Table Volumes'!$B$1-G92175,"NA")</f>
        <v>NA</v>
      </c>
    </row>
    <row r="92176" spans="17:17">
      <c r="Q92176" s="32" t="str">
        <f>IF(I92176="OUTSTANDING",'Data Table Volumes'!$B$1-G92176,"NA")</f>
        <v>NA</v>
      </c>
    </row>
    <row r="92177" spans="17:17">
      <c r="Q92177" s="32" t="str">
        <f>IF(I92177="OUTSTANDING",'Data Table Volumes'!$B$1-G92177,"NA")</f>
        <v>NA</v>
      </c>
    </row>
    <row r="92178" spans="17:17">
      <c r="Q92178" s="32" t="str">
        <f>IF(I92178="OUTSTANDING",'Data Table Volumes'!$B$1-G92178,"NA")</f>
        <v>NA</v>
      </c>
    </row>
    <row r="92179" spans="17:17">
      <c r="Q92179" s="32" t="str">
        <f>IF(I92179="OUTSTANDING",'Data Table Volumes'!$B$1-G92179,"NA")</f>
        <v>NA</v>
      </c>
    </row>
    <row r="92180" spans="17:17">
      <c r="Q92180" s="32" t="str">
        <f>IF(I92180="OUTSTANDING",'Data Table Volumes'!$B$1-G92180,"NA")</f>
        <v>NA</v>
      </c>
    </row>
    <row r="92181" spans="17:17">
      <c r="Q92181" s="32" t="str">
        <f>IF(I92181="OUTSTANDING",'Data Table Volumes'!$B$1-G92181,"NA")</f>
        <v>NA</v>
      </c>
    </row>
    <row r="92182" spans="17:17">
      <c r="Q92182" s="32" t="str">
        <f>IF(I92182="OUTSTANDING",'Data Table Volumes'!$B$1-G92182,"NA")</f>
        <v>NA</v>
      </c>
    </row>
    <row r="92183" spans="17:17">
      <c r="Q92183" s="32" t="str">
        <f>IF(I92183="OUTSTANDING",'Data Table Volumes'!$B$1-G92183,"NA")</f>
        <v>NA</v>
      </c>
    </row>
    <row r="92184" spans="17:17">
      <c r="Q92184" s="32" t="str">
        <f>IF(I92184="OUTSTANDING",'Data Table Volumes'!$B$1-G92184,"NA")</f>
        <v>NA</v>
      </c>
    </row>
    <row r="92185" spans="17:17">
      <c r="Q92185" s="32" t="str">
        <f>IF(I92185="OUTSTANDING",'Data Table Volumes'!$B$1-G92185,"NA")</f>
        <v>NA</v>
      </c>
    </row>
    <row r="92186" spans="17:17">
      <c r="Q92186" s="32" t="str">
        <f>IF(I92186="OUTSTANDING",'Data Table Volumes'!$B$1-G92186,"NA")</f>
        <v>NA</v>
      </c>
    </row>
    <row r="92187" spans="17:17">
      <c r="Q92187" s="32" t="str">
        <f>IF(I92187="OUTSTANDING",'Data Table Volumes'!$B$1-G92187,"NA")</f>
        <v>NA</v>
      </c>
    </row>
    <row r="92188" spans="17:17">
      <c r="Q92188" s="32" t="str">
        <f>IF(I92188="OUTSTANDING",'Data Table Volumes'!$B$1-G92188,"NA")</f>
        <v>NA</v>
      </c>
    </row>
    <row r="92189" spans="17:17">
      <c r="Q92189" s="32" t="str">
        <f>IF(I92189="OUTSTANDING",'Data Table Volumes'!$B$1-G92189,"NA")</f>
        <v>NA</v>
      </c>
    </row>
    <row r="92190" spans="17:17">
      <c r="Q92190" s="32" t="str">
        <f>IF(I92190="OUTSTANDING",'Data Table Volumes'!$B$1-G92190,"NA")</f>
        <v>NA</v>
      </c>
    </row>
    <row r="92191" spans="17:17">
      <c r="Q92191" s="32" t="str">
        <f>IF(I92191="OUTSTANDING",'Data Table Volumes'!$B$1-G92191,"NA")</f>
        <v>NA</v>
      </c>
    </row>
    <row r="92192" spans="17:17">
      <c r="Q92192" s="32" t="str">
        <f>IF(I92192="OUTSTANDING",'Data Table Volumes'!$B$1-G92192,"NA")</f>
        <v>NA</v>
      </c>
    </row>
    <row r="92193" spans="17:17">
      <c r="Q92193" s="32" t="str">
        <f>IF(I92193="OUTSTANDING",'Data Table Volumes'!$B$1-G92193,"NA")</f>
        <v>NA</v>
      </c>
    </row>
    <row r="92194" spans="17:17">
      <c r="Q92194" s="32" t="str">
        <f>IF(I92194="OUTSTANDING",'Data Table Volumes'!$B$1-G92194,"NA")</f>
        <v>NA</v>
      </c>
    </row>
    <row r="92195" spans="17:17">
      <c r="Q92195" s="32" t="str">
        <f>IF(I92195="OUTSTANDING",'Data Table Volumes'!$B$1-G92195,"NA")</f>
        <v>NA</v>
      </c>
    </row>
    <row r="92196" spans="17:17">
      <c r="Q92196" s="32" t="str">
        <f>IF(I92196="OUTSTANDING",'Data Table Volumes'!$B$1-G92196,"NA")</f>
        <v>NA</v>
      </c>
    </row>
    <row r="92197" spans="17:17">
      <c r="Q92197" s="32" t="str">
        <f>IF(I92197="OUTSTANDING",'Data Table Volumes'!$B$1-G92197,"NA")</f>
        <v>NA</v>
      </c>
    </row>
    <row r="92198" spans="17:17">
      <c r="Q92198" s="32" t="str">
        <f>IF(I92198="OUTSTANDING",'Data Table Volumes'!$B$1-G92198,"NA")</f>
        <v>NA</v>
      </c>
    </row>
    <row r="92199" spans="17:17">
      <c r="Q92199" s="32" t="str">
        <f>IF(I92199="OUTSTANDING",'Data Table Volumes'!$B$1-G92199,"NA")</f>
        <v>NA</v>
      </c>
    </row>
    <row r="92200" spans="17:17">
      <c r="Q92200" s="32" t="str">
        <f>IF(I92200="OUTSTANDING",'Data Table Volumes'!$B$1-G92200,"NA")</f>
        <v>NA</v>
      </c>
    </row>
    <row r="92201" spans="17:17">
      <c r="Q92201" s="32" t="str">
        <f>IF(I92201="OUTSTANDING",'Data Table Volumes'!$B$1-G92201,"NA")</f>
        <v>NA</v>
      </c>
    </row>
    <row r="92202" spans="17:17">
      <c r="Q92202" s="32" t="str">
        <f>IF(I92202="OUTSTANDING",'Data Table Volumes'!$B$1-G92202,"NA")</f>
        <v>NA</v>
      </c>
    </row>
    <row r="92203" spans="17:17">
      <c r="Q92203" s="32" t="str">
        <f>IF(I92203="OUTSTANDING",'Data Table Volumes'!$B$1-G92203,"NA")</f>
        <v>NA</v>
      </c>
    </row>
    <row r="92204" spans="17:17">
      <c r="Q92204" s="32" t="str">
        <f>IF(I92204="OUTSTANDING",'Data Table Volumes'!$B$1-G92204,"NA")</f>
        <v>NA</v>
      </c>
    </row>
    <row r="92205" spans="17:17">
      <c r="Q92205" s="32" t="str">
        <f>IF(I92205="OUTSTANDING",'Data Table Volumes'!$B$1-G92205,"NA")</f>
        <v>NA</v>
      </c>
    </row>
    <row r="92206" spans="17:17">
      <c r="Q92206" s="32" t="str">
        <f>IF(I92206="OUTSTANDING",'Data Table Volumes'!$B$1-G92206,"NA")</f>
        <v>NA</v>
      </c>
    </row>
    <row r="92207" spans="17:17">
      <c r="Q92207" s="32" t="str">
        <f>IF(I92207="OUTSTANDING",'Data Table Volumes'!$B$1-G92207,"NA")</f>
        <v>NA</v>
      </c>
    </row>
    <row r="92208" spans="17:17">
      <c r="Q92208" s="32" t="str">
        <f>IF(I92208="OUTSTANDING",'Data Table Volumes'!$B$1-G92208,"NA")</f>
        <v>NA</v>
      </c>
    </row>
    <row r="92209" spans="17:17">
      <c r="Q92209" s="32" t="str">
        <f>IF(I92209="OUTSTANDING",'Data Table Volumes'!$B$1-G92209,"NA")</f>
        <v>NA</v>
      </c>
    </row>
    <row r="92210" spans="17:17">
      <c r="Q92210" s="32" t="str">
        <f>IF(I92210="OUTSTANDING",'Data Table Volumes'!$B$1-G92210,"NA")</f>
        <v>NA</v>
      </c>
    </row>
    <row r="92211" spans="17:17">
      <c r="Q92211" s="32" t="str">
        <f>IF(I92211="OUTSTANDING",'Data Table Volumes'!$B$1-G92211,"NA")</f>
        <v>NA</v>
      </c>
    </row>
    <row r="92212" spans="17:17">
      <c r="Q92212" s="32" t="str">
        <f>IF(I92212="OUTSTANDING",'Data Table Volumes'!$B$1-G92212,"NA")</f>
        <v>NA</v>
      </c>
    </row>
    <row r="92213" spans="17:17">
      <c r="Q92213" s="32" t="str">
        <f>IF(I92213="OUTSTANDING",'Data Table Volumes'!$B$1-G92213,"NA")</f>
        <v>NA</v>
      </c>
    </row>
    <row r="92214" spans="17:17">
      <c r="Q92214" s="32" t="str">
        <f>IF(I92214="OUTSTANDING",'Data Table Volumes'!$B$1-G92214,"NA")</f>
        <v>NA</v>
      </c>
    </row>
    <row r="92215" spans="17:17">
      <c r="Q92215" s="32" t="str">
        <f>IF(I92215="OUTSTANDING",'Data Table Volumes'!$B$1-G92215,"NA")</f>
        <v>NA</v>
      </c>
    </row>
    <row r="92216" spans="17:17">
      <c r="Q92216" s="32" t="str">
        <f>IF(I92216="OUTSTANDING",'Data Table Volumes'!$B$1-G92216,"NA")</f>
        <v>NA</v>
      </c>
    </row>
    <row r="92217" spans="17:17">
      <c r="Q92217" s="32" t="str">
        <f>IF(I92217="OUTSTANDING",'Data Table Volumes'!$B$1-G92217,"NA")</f>
        <v>NA</v>
      </c>
    </row>
    <row r="92218" spans="17:17">
      <c r="Q92218" s="32" t="str">
        <f>IF(I92218="OUTSTANDING",'Data Table Volumes'!$B$1-G92218,"NA")</f>
        <v>NA</v>
      </c>
    </row>
    <row r="92219" spans="17:17">
      <c r="Q92219" s="32" t="str">
        <f>IF(I92219="OUTSTANDING",'Data Table Volumes'!$B$1-G92219,"NA")</f>
        <v>NA</v>
      </c>
    </row>
    <row r="92220" spans="17:17">
      <c r="Q92220" s="32" t="str">
        <f>IF(I92220="OUTSTANDING",'Data Table Volumes'!$B$1-G92220,"NA")</f>
        <v>NA</v>
      </c>
    </row>
    <row r="92221" spans="17:17">
      <c r="Q92221" s="32" t="str">
        <f>IF(I92221="OUTSTANDING",'Data Table Volumes'!$B$1-G92221,"NA")</f>
        <v>NA</v>
      </c>
    </row>
    <row r="92222" spans="17:17">
      <c r="Q92222" s="32" t="str">
        <f>IF(I92222="OUTSTANDING",'Data Table Volumes'!$B$1-G92222,"NA")</f>
        <v>NA</v>
      </c>
    </row>
    <row r="92223" spans="17:17">
      <c r="Q92223" s="32" t="str">
        <f>IF(I92223="OUTSTANDING",'Data Table Volumes'!$B$1-G92223,"NA")</f>
        <v>NA</v>
      </c>
    </row>
    <row r="92224" spans="17:17">
      <c r="Q92224" s="32" t="str">
        <f>IF(I92224="OUTSTANDING",'Data Table Volumes'!$B$1-G92224,"NA")</f>
        <v>NA</v>
      </c>
    </row>
    <row r="92225" spans="17:17">
      <c r="Q92225" s="32" t="str">
        <f>IF(I92225="OUTSTANDING",'Data Table Volumes'!$B$1-G92225,"NA")</f>
        <v>NA</v>
      </c>
    </row>
    <row r="92226" spans="17:17">
      <c r="Q92226" s="32" t="str">
        <f>IF(I92226="OUTSTANDING",'Data Table Volumes'!$B$1-G92226,"NA")</f>
        <v>NA</v>
      </c>
    </row>
    <row r="92227" spans="17:17">
      <c r="Q92227" s="32" t="str">
        <f>IF(I92227="OUTSTANDING",'Data Table Volumes'!$B$1-G92227,"NA")</f>
        <v>NA</v>
      </c>
    </row>
    <row r="92228" spans="17:17">
      <c r="Q92228" s="32" t="str">
        <f>IF(I92228="OUTSTANDING",'Data Table Volumes'!$B$1-G92228,"NA")</f>
        <v>NA</v>
      </c>
    </row>
    <row r="92229" spans="17:17">
      <c r="Q92229" s="32" t="str">
        <f>IF(I92229="OUTSTANDING",'Data Table Volumes'!$B$1-G92229,"NA")</f>
        <v>NA</v>
      </c>
    </row>
    <row r="92230" spans="17:17">
      <c r="Q92230" s="32" t="str">
        <f>IF(I92230="OUTSTANDING",'Data Table Volumes'!$B$1-G92230,"NA")</f>
        <v>NA</v>
      </c>
    </row>
    <row r="92231" spans="17:17">
      <c r="Q92231" s="32" t="str">
        <f>IF(I92231="OUTSTANDING",'Data Table Volumes'!$B$1-G92231,"NA")</f>
        <v>NA</v>
      </c>
    </row>
    <row r="92232" spans="17:17">
      <c r="Q92232" s="32" t="str">
        <f>IF(I92232="OUTSTANDING",'Data Table Volumes'!$B$1-G92232,"NA")</f>
        <v>NA</v>
      </c>
    </row>
    <row r="92233" spans="17:17">
      <c r="Q92233" s="32" t="str">
        <f>IF(I92233="OUTSTANDING",'Data Table Volumes'!$B$1-G92233,"NA")</f>
        <v>NA</v>
      </c>
    </row>
    <row r="92234" spans="17:17">
      <c r="Q92234" s="32" t="str">
        <f>IF(I92234="OUTSTANDING",'Data Table Volumes'!$B$1-G92234,"NA")</f>
        <v>NA</v>
      </c>
    </row>
    <row r="92235" spans="17:17">
      <c r="Q92235" s="32" t="str">
        <f>IF(I92235="OUTSTANDING",'Data Table Volumes'!$B$1-G92235,"NA")</f>
        <v>NA</v>
      </c>
    </row>
    <row r="92236" spans="17:17">
      <c r="Q92236" s="32" t="str">
        <f>IF(I92236="OUTSTANDING",'Data Table Volumes'!$B$1-G92236,"NA")</f>
        <v>NA</v>
      </c>
    </row>
    <row r="92237" spans="17:17">
      <c r="Q92237" s="32" t="str">
        <f>IF(I92237="OUTSTANDING",'Data Table Volumes'!$B$1-G92237,"NA")</f>
        <v>NA</v>
      </c>
    </row>
    <row r="92238" spans="17:17">
      <c r="Q92238" s="32" t="str">
        <f>IF(I92238="OUTSTANDING",'Data Table Volumes'!$B$1-G92238,"NA")</f>
        <v>NA</v>
      </c>
    </row>
    <row r="92239" spans="17:17">
      <c r="Q92239" s="32" t="str">
        <f>IF(I92239="OUTSTANDING",'Data Table Volumes'!$B$1-G92239,"NA")</f>
        <v>NA</v>
      </c>
    </row>
    <row r="92240" spans="17:17">
      <c r="Q92240" s="32" t="str">
        <f>IF(I92240="OUTSTANDING",'Data Table Volumes'!$B$1-G92240,"NA")</f>
        <v>NA</v>
      </c>
    </row>
    <row r="92241" spans="17:17">
      <c r="Q92241" s="32" t="str">
        <f>IF(I92241="OUTSTANDING",'Data Table Volumes'!$B$1-G92241,"NA")</f>
        <v>NA</v>
      </c>
    </row>
    <row r="92242" spans="17:17">
      <c r="Q92242" s="32" t="str">
        <f>IF(I92242="OUTSTANDING",'Data Table Volumes'!$B$1-G92242,"NA")</f>
        <v>NA</v>
      </c>
    </row>
    <row r="92243" spans="17:17">
      <c r="Q92243" s="32" t="str">
        <f>IF(I92243="OUTSTANDING",'Data Table Volumes'!$B$1-G92243,"NA")</f>
        <v>NA</v>
      </c>
    </row>
    <row r="92244" spans="17:17">
      <c r="Q92244" s="32" t="str">
        <f>IF(I92244="OUTSTANDING",'Data Table Volumes'!$B$1-G92244,"NA")</f>
        <v>NA</v>
      </c>
    </row>
    <row r="92245" spans="17:17">
      <c r="Q92245" s="32" t="str">
        <f>IF(I92245="OUTSTANDING",'Data Table Volumes'!$B$1-G92245,"NA")</f>
        <v>NA</v>
      </c>
    </row>
    <row r="92246" spans="17:17">
      <c r="Q92246" s="32" t="str">
        <f>IF(I92246="OUTSTANDING",'Data Table Volumes'!$B$1-G92246,"NA")</f>
        <v>NA</v>
      </c>
    </row>
    <row r="92247" spans="17:17">
      <c r="Q92247" s="32" t="str">
        <f>IF(I92247="OUTSTANDING",'Data Table Volumes'!$B$1-G92247,"NA")</f>
        <v>NA</v>
      </c>
    </row>
    <row r="92248" spans="17:17">
      <c r="Q92248" s="32" t="str">
        <f>IF(I92248="OUTSTANDING",'Data Table Volumes'!$B$1-G92248,"NA")</f>
        <v>NA</v>
      </c>
    </row>
    <row r="92249" spans="17:17">
      <c r="Q92249" s="32" t="str">
        <f>IF(I92249="OUTSTANDING",'Data Table Volumes'!$B$1-G92249,"NA")</f>
        <v>NA</v>
      </c>
    </row>
    <row r="92250" spans="17:17">
      <c r="Q92250" s="32" t="str">
        <f>IF(I92250="OUTSTANDING",'Data Table Volumes'!$B$1-G92250,"NA")</f>
        <v>NA</v>
      </c>
    </row>
    <row r="92251" spans="17:17">
      <c r="Q92251" s="32" t="str">
        <f>IF(I92251="OUTSTANDING",'Data Table Volumes'!$B$1-G92251,"NA")</f>
        <v>NA</v>
      </c>
    </row>
    <row r="92252" spans="17:17">
      <c r="Q92252" s="32" t="str">
        <f>IF(I92252="OUTSTANDING",'Data Table Volumes'!$B$1-G92252,"NA")</f>
        <v>NA</v>
      </c>
    </row>
    <row r="92253" spans="17:17">
      <c r="Q92253" s="32" t="str">
        <f>IF(I92253="OUTSTANDING",'Data Table Volumes'!$B$1-G92253,"NA")</f>
        <v>NA</v>
      </c>
    </row>
    <row r="92254" spans="17:17">
      <c r="Q92254" s="32" t="str">
        <f>IF(I92254="OUTSTANDING",'Data Table Volumes'!$B$1-G92254,"NA")</f>
        <v>NA</v>
      </c>
    </row>
    <row r="92255" spans="17:17">
      <c r="Q92255" s="32" t="str">
        <f>IF(I92255="OUTSTANDING",'Data Table Volumes'!$B$1-G92255,"NA")</f>
        <v>NA</v>
      </c>
    </row>
    <row r="92256" spans="17:17">
      <c r="Q92256" s="32" t="str">
        <f>IF(I92256="OUTSTANDING",'Data Table Volumes'!$B$1-G92256,"NA")</f>
        <v>NA</v>
      </c>
    </row>
    <row r="92257" spans="17:17">
      <c r="Q92257" s="32" t="str">
        <f>IF(I92257="OUTSTANDING",'Data Table Volumes'!$B$1-G92257,"NA")</f>
        <v>NA</v>
      </c>
    </row>
    <row r="92258" spans="17:17">
      <c r="Q92258" s="32" t="str">
        <f>IF(I92258="OUTSTANDING",'Data Table Volumes'!$B$1-G92258,"NA")</f>
        <v>NA</v>
      </c>
    </row>
    <row r="92259" spans="17:17">
      <c r="Q92259" s="32" t="str">
        <f>IF(I92259="OUTSTANDING",'Data Table Volumes'!$B$1-G92259,"NA")</f>
        <v>NA</v>
      </c>
    </row>
    <row r="92260" spans="17:17">
      <c r="Q92260" s="32" t="str">
        <f>IF(I92260="OUTSTANDING",'Data Table Volumes'!$B$1-G92260,"NA")</f>
        <v>NA</v>
      </c>
    </row>
    <row r="92261" spans="17:17">
      <c r="Q92261" s="32" t="str">
        <f>IF(I92261="OUTSTANDING",'Data Table Volumes'!$B$1-G92261,"NA")</f>
        <v>NA</v>
      </c>
    </row>
    <row r="92262" spans="17:17">
      <c r="Q92262" s="32" t="str">
        <f>IF(I92262="OUTSTANDING",'Data Table Volumes'!$B$1-G92262,"NA")</f>
        <v>NA</v>
      </c>
    </row>
    <row r="92263" spans="17:17">
      <c r="Q92263" s="32" t="str">
        <f>IF(I92263="OUTSTANDING",'Data Table Volumes'!$B$1-G92263,"NA")</f>
        <v>NA</v>
      </c>
    </row>
    <row r="92264" spans="17:17">
      <c r="Q92264" s="32" t="str">
        <f>IF(I92264="OUTSTANDING",'Data Table Volumes'!$B$1-G92264,"NA")</f>
        <v>NA</v>
      </c>
    </row>
    <row r="92265" spans="17:17">
      <c r="Q92265" s="32" t="str">
        <f>IF(I92265="OUTSTANDING",'Data Table Volumes'!$B$1-G92265,"NA")</f>
        <v>NA</v>
      </c>
    </row>
    <row r="92266" spans="17:17">
      <c r="Q92266" s="32" t="str">
        <f>IF(I92266="OUTSTANDING",'Data Table Volumes'!$B$1-G92266,"NA")</f>
        <v>NA</v>
      </c>
    </row>
    <row r="92267" spans="17:17">
      <c r="Q92267" s="32" t="str">
        <f>IF(I92267="OUTSTANDING",'Data Table Volumes'!$B$1-G92267,"NA")</f>
        <v>NA</v>
      </c>
    </row>
    <row r="92268" spans="17:17">
      <c r="Q92268" s="32" t="str">
        <f>IF(I92268="OUTSTANDING",'Data Table Volumes'!$B$1-G92268,"NA")</f>
        <v>NA</v>
      </c>
    </row>
    <row r="92269" spans="17:17">
      <c r="Q92269" s="32" t="str">
        <f>IF(I92269="OUTSTANDING",'Data Table Volumes'!$B$1-G92269,"NA")</f>
        <v>NA</v>
      </c>
    </row>
    <row r="92270" spans="17:17">
      <c r="Q92270" s="32" t="str">
        <f>IF(I92270="OUTSTANDING",'Data Table Volumes'!$B$1-G92270,"NA")</f>
        <v>NA</v>
      </c>
    </row>
    <row r="92271" spans="17:17">
      <c r="Q92271" s="32" t="str">
        <f>IF(I92271="OUTSTANDING",'Data Table Volumes'!$B$1-G92271,"NA")</f>
        <v>NA</v>
      </c>
    </row>
    <row r="92272" spans="17:17">
      <c r="Q92272" s="32" t="str">
        <f>IF(I92272="OUTSTANDING",'Data Table Volumes'!$B$1-G92272,"NA")</f>
        <v>NA</v>
      </c>
    </row>
    <row r="92273" spans="17:17">
      <c r="Q92273" s="32" t="str">
        <f>IF(I92273="OUTSTANDING",'Data Table Volumes'!$B$1-G92273,"NA")</f>
        <v>NA</v>
      </c>
    </row>
    <row r="92274" spans="17:17">
      <c r="Q92274" s="32" t="str">
        <f>IF(I92274="OUTSTANDING",'Data Table Volumes'!$B$1-G92274,"NA")</f>
        <v>NA</v>
      </c>
    </row>
    <row r="92275" spans="17:17">
      <c r="Q92275" s="32" t="str">
        <f>IF(I92275="OUTSTANDING",'Data Table Volumes'!$B$1-G92275,"NA")</f>
        <v>NA</v>
      </c>
    </row>
    <row r="92276" spans="17:17">
      <c r="Q92276" s="32" t="str">
        <f>IF(I92276="OUTSTANDING",'Data Table Volumes'!$B$1-G92276,"NA")</f>
        <v>NA</v>
      </c>
    </row>
    <row r="92277" spans="17:17">
      <c r="Q92277" s="32" t="str">
        <f>IF(I92277="OUTSTANDING",'Data Table Volumes'!$B$1-G92277,"NA")</f>
        <v>NA</v>
      </c>
    </row>
    <row r="92278" spans="17:17">
      <c r="Q92278" s="32" t="str">
        <f>IF(I92278="OUTSTANDING",'Data Table Volumes'!$B$1-G92278,"NA")</f>
        <v>NA</v>
      </c>
    </row>
    <row r="92279" spans="17:17">
      <c r="Q92279" s="32" t="str">
        <f>IF(I92279="OUTSTANDING",'Data Table Volumes'!$B$1-G92279,"NA")</f>
        <v>NA</v>
      </c>
    </row>
    <row r="92280" spans="17:17">
      <c r="Q92280" s="32" t="str">
        <f>IF(I92280="OUTSTANDING",'Data Table Volumes'!$B$1-G92280,"NA")</f>
        <v>NA</v>
      </c>
    </row>
    <row r="92281" spans="17:17">
      <c r="Q92281" s="32" t="str">
        <f>IF(I92281="OUTSTANDING",'Data Table Volumes'!$B$1-G92281,"NA")</f>
        <v>NA</v>
      </c>
    </row>
    <row r="92282" spans="17:17">
      <c r="Q92282" s="32" t="str">
        <f>IF(I92282="OUTSTANDING",'Data Table Volumes'!$B$1-G92282,"NA")</f>
        <v>NA</v>
      </c>
    </row>
    <row r="92283" spans="17:17">
      <c r="Q92283" s="32" t="str">
        <f>IF(I92283="OUTSTANDING",'Data Table Volumes'!$B$1-G92283,"NA")</f>
        <v>NA</v>
      </c>
    </row>
    <row r="92284" spans="17:17">
      <c r="Q92284" s="32" t="str">
        <f>IF(I92284="OUTSTANDING",'Data Table Volumes'!$B$1-G92284,"NA")</f>
        <v>NA</v>
      </c>
    </row>
    <row r="92285" spans="17:17">
      <c r="Q92285" s="32" t="str">
        <f>IF(I92285="OUTSTANDING",'Data Table Volumes'!$B$1-G92285,"NA")</f>
        <v>NA</v>
      </c>
    </row>
    <row r="92286" spans="17:17">
      <c r="Q92286" s="32" t="str">
        <f>IF(I92286="OUTSTANDING",'Data Table Volumes'!$B$1-G92286,"NA")</f>
        <v>NA</v>
      </c>
    </row>
    <row r="92287" spans="17:17">
      <c r="Q92287" s="32" t="str">
        <f>IF(I92287="OUTSTANDING",'Data Table Volumes'!$B$1-G92287,"NA")</f>
        <v>NA</v>
      </c>
    </row>
    <row r="92288" spans="17:17">
      <c r="Q92288" s="32" t="str">
        <f>IF(I92288="OUTSTANDING",'Data Table Volumes'!$B$1-G92288,"NA")</f>
        <v>NA</v>
      </c>
    </row>
    <row r="92289" spans="17:17">
      <c r="Q92289" s="32" t="str">
        <f>IF(I92289="OUTSTANDING",'Data Table Volumes'!$B$1-G92289,"NA")</f>
        <v>NA</v>
      </c>
    </row>
    <row r="92290" spans="17:17">
      <c r="Q92290" s="32" t="str">
        <f>IF(I92290="OUTSTANDING",'Data Table Volumes'!$B$1-G92290,"NA")</f>
        <v>NA</v>
      </c>
    </row>
    <row r="92291" spans="17:17">
      <c r="Q92291" s="32" t="str">
        <f>IF(I92291="OUTSTANDING",'Data Table Volumes'!$B$1-G92291,"NA")</f>
        <v>NA</v>
      </c>
    </row>
    <row r="92292" spans="17:17">
      <c r="Q92292" s="32" t="str">
        <f>IF(I92292="OUTSTANDING",'Data Table Volumes'!$B$1-G92292,"NA")</f>
        <v>NA</v>
      </c>
    </row>
    <row r="92293" spans="17:17">
      <c r="Q92293" s="32" t="str">
        <f>IF(I92293="OUTSTANDING",'Data Table Volumes'!$B$1-G92293,"NA")</f>
        <v>NA</v>
      </c>
    </row>
    <row r="92294" spans="17:17">
      <c r="Q92294" s="32" t="str">
        <f>IF(I92294="OUTSTANDING",'Data Table Volumes'!$B$1-G92294,"NA")</f>
        <v>NA</v>
      </c>
    </row>
    <row r="92295" spans="17:17">
      <c r="Q92295" s="32" t="str">
        <f>IF(I92295="OUTSTANDING",'Data Table Volumes'!$B$1-G92295,"NA")</f>
        <v>NA</v>
      </c>
    </row>
    <row r="92296" spans="17:17">
      <c r="Q92296" s="32" t="str">
        <f>IF(I92296="OUTSTANDING",'Data Table Volumes'!$B$1-G92296,"NA")</f>
        <v>NA</v>
      </c>
    </row>
    <row r="92297" spans="17:17">
      <c r="Q92297" s="32" t="str">
        <f>IF(I92297="OUTSTANDING",'Data Table Volumes'!$B$1-G92297,"NA")</f>
        <v>NA</v>
      </c>
    </row>
    <row r="92298" spans="17:17">
      <c r="Q92298" s="32" t="str">
        <f>IF(I92298="OUTSTANDING",'Data Table Volumes'!$B$1-G92298,"NA")</f>
        <v>NA</v>
      </c>
    </row>
    <row r="92299" spans="17:17">
      <c r="Q92299" s="32" t="str">
        <f>IF(I92299="OUTSTANDING",'Data Table Volumes'!$B$1-G92299,"NA")</f>
        <v>NA</v>
      </c>
    </row>
    <row r="92300" spans="17:17">
      <c r="Q92300" s="32" t="str">
        <f>IF(I92300="OUTSTANDING",'Data Table Volumes'!$B$1-G92300,"NA")</f>
        <v>NA</v>
      </c>
    </row>
    <row r="92301" spans="17:17">
      <c r="Q92301" s="32" t="str">
        <f>IF(I92301="OUTSTANDING",'Data Table Volumes'!$B$1-G92301,"NA")</f>
        <v>NA</v>
      </c>
    </row>
    <row r="92302" spans="17:17">
      <c r="Q92302" s="32" t="str">
        <f>IF(I92302="OUTSTANDING",'Data Table Volumes'!$B$1-G92302,"NA")</f>
        <v>NA</v>
      </c>
    </row>
    <row r="92303" spans="17:17">
      <c r="Q92303" s="32" t="str">
        <f>IF(I92303="OUTSTANDING",'Data Table Volumes'!$B$1-G92303,"NA")</f>
        <v>NA</v>
      </c>
    </row>
    <row r="92304" spans="17:17">
      <c r="Q92304" s="32" t="str">
        <f>IF(I92304="OUTSTANDING",'Data Table Volumes'!$B$1-G92304,"NA")</f>
        <v>NA</v>
      </c>
    </row>
    <row r="92305" spans="17:17">
      <c r="Q92305" s="32" t="str">
        <f>IF(I92305="OUTSTANDING",'Data Table Volumes'!$B$1-G92305,"NA")</f>
        <v>NA</v>
      </c>
    </row>
    <row r="92306" spans="17:17">
      <c r="Q92306" s="32" t="str">
        <f>IF(I92306="OUTSTANDING",'Data Table Volumes'!$B$1-G92306,"NA")</f>
        <v>NA</v>
      </c>
    </row>
    <row r="92307" spans="17:17">
      <c r="Q92307" s="32" t="str">
        <f>IF(I92307="OUTSTANDING",'Data Table Volumes'!$B$1-G92307,"NA")</f>
        <v>NA</v>
      </c>
    </row>
    <row r="92308" spans="17:17">
      <c r="Q92308" s="32" t="str">
        <f>IF(I92308="OUTSTANDING",'Data Table Volumes'!$B$1-G92308,"NA")</f>
        <v>NA</v>
      </c>
    </row>
    <row r="92309" spans="17:17">
      <c r="Q92309" s="32" t="str">
        <f>IF(I92309="OUTSTANDING",'Data Table Volumes'!$B$1-G92309,"NA")</f>
        <v>NA</v>
      </c>
    </row>
    <row r="92310" spans="17:17">
      <c r="Q92310" s="32" t="str">
        <f>IF(I92310="OUTSTANDING",'Data Table Volumes'!$B$1-G92310,"NA")</f>
        <v>NA</v>
      </c>
    </row>
    <row r="92311" spans="17:17">
      <c r="Q92311" s="32" t="str">
        <f>IF(I92311="OUTSTANDING",'Data Table Volumes'!$B$1-G92311,"NA")</f>
        <v>NA</v>
      </c>
    </row>
    <row r="92312" spans="17:17">
      <c r="Q92312" s="32" t="str">
        <f>IF(I92312="OUTSTANDING",'Data Table Volumes'!$B$1-G92312,"NA")</f>
        <v>NA</v>
      </c>
    </row>
    <row r="92313" spans="17:17">
      <c r="Q92313" s="32" t="str">
        <f>IF(I92313="OUTSTANDING",'Data Table Volumes'!$B$1-G92313,"NA")</f>
        <v>NA</v>
      </c>
    </row>
    <row r="92314" spans="17:17">
      <c r="Q92314" s="32" t="str">
        <f>IF(I92314="OUTSTANDING",'Data Table Volumes'!$B$1-G92314,"NA")</f>
        <v>NA</v>
      </c>
    </row>
    <row r="92315" spans="17:17">
      <c r="Q92315" s="32" t="str">
        <f>IF(I92315="OUTSTANDING",'Data Table Volumes'!$B$1-G92315,"NA")</f>
        <v>NA</v>
      </c>
    </row>
    <row r="92316" spans="17:17">
      <c r="Q92316" s="32" t="str">
        <f>IF(I92316="OUTSTANDING",'Data Table Volumes'!$B$1-G92316,"NA")</f>
        <v>NA</v>
      </c>
    </row>
    <row r="92317" spans="17:17">
      <c r="Q92317" s="32" t="str">
        <f>IF(I92317="OUTSTANDING",'Data Table Volumes'!$B$1-G92317,"NA")</f>
        <v>NA</v>
      </c>
    </row>
    <row r="92318" spans="17:17">
      <c r="Q92318" s="32" t="str">
        <f>IF(I92318="OUTSTANDING",'Data Table Volumes'!$B$1-G92318,"NA")</f>
        <v>NA</v>
      </c>
    </row>
    <row r="92319" spans="17:17">
      <c r="Q92319" s="32" t="str">
        <f>IF(I92319="OUTSTANDING",'Data Table Volumes'!$B$1-G92319,"NA")</f>
        <v>NA</v>
      </c>
    </row>
    <row r="92320" spans="17:17">
      <c r="Q92320" s="32" t="str">
        <f>IF(I92320="OUTSTANDING",'Data Table Volumes'!$B$1-G92320,"NA")</f>
        <v>NA</v>
      </c>
    </row>
    <row r="92321" spans="17:17">
      <c r="Q92321" s="32" t="str">
        <f>IF(I92321="OUTSTANDING",'Data Table Volumes'!$B$1-G92321,"NA")</f>
        <v>NA</v>
      </c>
    </row>
    <row r="92322" spans="17:17">
      <c r="Q92322" s="32" t="str">
        <f>IF(I92322="OUTSTANDING",'Data Table Volumes'!$B$1-G92322,"NA")</f>
        <v>NA</v>
      </c>
    </row>
    <row r="92323" spans="17:17">
      <c r="Q92323" s="32" t="str">
        <f>IF(I92323="OUTSTANDING",'Data Table Volumes'!$B$1-G92323,"NA")</f>
        <v>NA</v>
      </c>
    </row>
    <row r="92324" spans="17:17">
      <c r="Q92324" s="32" t="str">
        <f>IF(I92324="OUTSTANDING",'Data Table Volumes'!$B$1-G92324,"NA")</f>
        <v>NA</v>
      </c>
    </row>
    <row r="92325" spans="17:17">
      <c r="Q92325" s="32" t="str">
        <f>IF(I92325="OUTSTANDING",'Data Table Volumes'!$B$1-G92325,"NA")</f>
        <v>NA</v>
      </c>
    </row>
    <row r="92326" spans="17:17">
      <c r="Q92326" s="32" t="str">
        <f>IF(I92326="OUTSTANDING",'Data Table Volumes'!$B$1-G92326,"NA")</f>
        <v>NA</v>
      </c>
    </row>
    <row r="92327" spans="17:17">
      <c r="Q92327" s="32" t="str">
        <f>IF(I92327="OUTSTANDING",'Data Table Volumes'!$B$1-G92327,"NA")</f>
        <v>NA</v>
      </c>
    </row>
    <row r="92328" spans="17:17">
      <c r="Q92328" s="32" t="str">
        <f>IF(I92328="OUTSTANDING",'Data Table Volumes'!$B$1-G92328,"NA")</f>
        <v>NA</v>
      </c>
    </row>
    <row r="92329" spans="17:17">
      <c r="Q92329" s="32" t="str">
        <f>IF(I92329="OUTSTANDING",'Data Table Volumes'!$B$1-G92329,"NA")</f>
        <v>NA</v>
      </c>
    </row>
    <row r="92330" spans="17:17">
      <c r="Q92330" s="32" t="str">
        <f>IF(I92330="OUTSTANDING",'Data Table Volumes'!$B$1-G92330,"NA")</f>
        <v>NA</v>
      </c>
    </row>
    <row r="92331" spans="17:17">
      <c r="Q92331" s="32" t="str">
        <f>IF(I92331="OUTSTANDING",'Data Table Volumes'!$B$1-G92331,"NA")</f>
        <v>NA</v>
      </c>
    </row>
    <row r="92332" spans="17:17">
      <c r="Q92332" s="32" t="str">
        <f>IF(I92332="OUTSTANDING",'Data Table Volumes'!$B$1-G92332,"NA")</f>
        <v>NA</v>
      </c>
    </row>
    <row r="92333" spans="17:17">
      <c r="Q92333" s="32" t="str">
        <f>IF(I92333="OUTSTANDING",'Data Table Volumes'!$B$1-G92333,"NA")</f>
        <v>NA</v>
      </c>
    </row>
    <row r="92334" spans="17:17">
      <c r="Q92334" s="32" t="str">
        <f>IF(I92334="OUTSTANDING",'Data Table Volumes'!$B$1-G92334,"NA")</f>
        <v>NA</v>
      </c>
    </row>
    <row r="92335" spans="17:17">
      <c r="Q92335" s="32" t="str">
        <f>IF(I92335="OUTSTANDING",'Data Table Volumes'!$B$1-G92335,"NA")</f>
        <v>NA</v>
      </c>
    </row>
    <row r="92336" spans="17:17">
      <c r="Q92336" s="32" t="str">
        <f>IF(I92336="OUTSTANDING",'Data Table Volumes'!$B$1-G92336,"NA")</f>
        <v>NA</v>
      </c>
    </row>
    <row r="92337" spans="17:17">
      <c r="Q92337" s="32" t="str">
        <f>IF(I92337="OUTSTANDING",'Data Table Volumes'!$B$1-G92337,"NA")</f>
        <v>NA</v>
      </c>
    </row>
    <row r="92338" spans="17:17">
      <c r="Q92338" s="32" t="str">
        <f>IF(I92338="OUTSTANDING",'Data Table Volumes'!$B$1-G92338,"NA")</f>
        <v>NA</v>
      </c>
    </row>
    <row r="92339" spans="17:17">
      <c r="Q92339" s="32" t="str">
        <f>IF(I92339="OUTSTANDING",'Data Table Volumes'!$B$1-G92339,"NA")</f>
        <v>NA</v>
      </c>
    </row>
    <row r="92340" spans="17:17">
      <c r="Q92340" s="32" t="str">
        <f>IF(I92340="OUTSTANDING",'Data Table Volumes'!$B$1-G92340,"NA")</f>
        <v>NA</v>
      </c>
    </row>
    <row r="92341" spans="17:17">
      <c r="Q92341" s="32" t="str">
        <f>IF(I92341="OUTSTANDING",'Data Table Volumes'!$B$1-G92341,"NA")</f>
        <v>NA</v>
      </c>
    </row>
    <row r="92342" spans="17:17">
      <c r="Q92342" s="32" t="str">
        <f>IF(I92342="OUTSTANDING",'Data Table Volumes'!$B$1-G92342,"NA")</f>
        <v>NA</v>
      </c>
    </row>
    <row r="92343" spans="17:17">
      <c r="Q92343" s="32" t="str">
        <f>IF(I92343="OUTSTANDING",'Data Table Volumes'!$B$1-G92343,"NA")</f>
        <v>NA</v>
      </c>
    </row>
    <row r="92344" spans="17:17">
      <c r="Q92344" s="32" t="str">
        <f>IF(I92344="OUTSTANDING",'Data Table Volumes'!$B$1-G92344,"NA")</f>
        <v>NA</v>
      </c>
    </row>
    <row r="92345" spans="17:17">
      <c r="Q92345" s="32" t="str">
        <f>IF(I92345="OUTSTANDING",'Data Table Volumes'!$B$1-G92345,"NA")</f>
        <v>NA</v>
      </c>
    </row>
    <row r="92346" spans="17:17">
      <c r="Q92346" s="32" t="str">
        <f>IF(I92346="OUTSTANDING",'Data Table Volumes'!$B$1-G92346,"NA")</f>
        <v>NA</v>
      </c>
    </row>
    <row r="92347" spans="17:17">
      <c r="Q92347" s="32" t="str">
        <f>IF(I92347="OUTSTANDING",'Data Table Volumes'!$B$1-G92347,"NA")</f>
        <v>NA</v>
      </c>
    </row>
    <row r="92348" spans="17:17">
      <c r="Q92348" s="32" t="str">
        <f>IF(I92348="OUTSTANDING",'Data Table Volumes'!$B$1-G92348,"NA")</f>
        <v>NA</v>
      </c>
    </row>
    <row r="92349" spans="17:17">
      <c r="Q92349" s="32" t="str">
        <f>IF(I92349="OUTSTANDING",'Data Table Volumes'!$B$1-G92349,"NA")</f>
        <v>NA</v>
      </c>
    </row>
    <row r="92350" spans="17:17">
      <c r="Q92350" s="32" t="str">
        <f>IF(I92350="OUTSTANDING",'Data Table Volumes'!$B$1-G92350,"NA")</f>
        <v>NA</v>
      </c>
    </row>
    <row r="92351" spans="17:17">
      <c r="Q92351" s="32" t="str">
        <f>IF(I92351="OUTSTANDING",'Data Table Volumes'!$B$1-G92351,"NA")</f>
        <v>NA</v>
      </c>
    </row>
    <row r="92352" spans="17:17">
      <c r="Q92352" s="32" t="str">
        <f>IF(I92352="OUTSTANDING",'Data Table Volumes'!$B$1-G92352,"NA")</f>
        <v>NA</v>
      </c>
    </row>
    <row r="92353" spans="17:17">
      <c r="Q92353" s="32" t="str">
        <f>IF(I92353="OUTSTANDING",'Data Table Volumes'!$B$1-G92353,"NA")</f>
        <v>NA</v>
      </c>
    </row>
    <row r="92354" spans="17:17">
      <c r="Q92354" s="32" t="str">
        <f>IF(I92354="OUTSTANDING",'Data Table Volumes'!$B$1-G92354,"NA")</f>
        <v>NA</v>
      </c>
    </row>
    <row r="92355" spans="17:17">
      <c r="Q92355" s="32" t="str">
        <f>IF(I92355="OUTSTANDING",'Data Table Volumes'!$B$1-G92355,"NA")</f>
        <v>NA</v>
      </c>
    </row>
    <row r="92356" spans="17:17">
      <c r="Q92356" s="32" t="str">
        <f>IF(I92356="OUTSTANDING",'Data Table Volumes'!$B$1-G92356,"NA")</f>
        <v>NA</v>
      </c>
    </row>
    <row r="92357" spans="17:17">
      <c r="Q92357" s="32" t="str">
        <f>IF(I92357="OUTSTANDING",'Data Table Volumes'!$B$1-G92357,"NA")</f>
        <v>NA</v>
      </c>
    </row>
    <row r="92358" spans="17:17">
      <c r="Q92358" s="32" t="str">
        <f>IF(I92358="OUTSTANDING",'Data Table Volumes'!$B$1-G92358,"NA")</f>
        <v>NA</v>
      </c>
    </row>
    <row r="92359" spans="17:17">
      <c r="Q92359" s="32" t="str">
        <f>IF(I92359="OUTSTANDING",'Data Table Volumes'!$B$1-G92359,"NA")</f>
        <v>NA</v>
      </c>
    </row>
    <row r="92360" spans="17:17">
      <c r="Q92360" s="32" t="str">
        <f>IF(I92360="OUTSTANDING",'Data Table Volumes'!$B$1-G92360,"NA")</f>
        <v>NA</v>
      </c>
    </row>
    <row r="92361" spans="17:17">
      <c r="Q92361" s="32" t="str">
        <f>IF(I92361="OUTSTANDING",'Data Table Volumes'!$B$1-G92361,"NA")</f>
        <v>NA</v>
      </c>
    </row>
    <row r="92362" spans="17:17">
      <c r="Q92362" s="32" t="str">
        <f>IF(I92362="OUTSTANDING",'Data Table Volumes'!$B$1-G92362,"NA")</f>
        <v>NA</v>
      </c>
    </row>
    <row r="92363" spans="17:17">
      <c r="Q92363" s="32" t="str">
        <f>IF(I92363="OUTSTANDING",'Data Table Volumes'!$B$1-G92363,"NA")</f>
        <v>NA</v>
      </c>
    </row>
    <row r="92364" spans="17:17">
      <c r="Q92364" s="32" t="str">
        <f>IF(I92364="OUTSTANDING",'Data Table Volumes'!$B$1-G92364,"NA")</f>
        <v>NA</v>
      </c>
    </row>
    <row r="92365" spans="17:17">
      <c r="Q92365" s="32" t="str">
        <f>IF(I92365="OUTSTANDING",'Data Table Volumes'!$B$1-G92365,"NA")</f>
        <v>NA</v>
      </c>
    </row>
    <row r="92366" spans="17:17">
      <c r="Q92366" s="32" t="str">
        <f>IF(I92366="OUTSTANDING",'Data Table Volumes'!$B$1-G92366,"NA")</f>
        <v>NA</v>
      </c>
    </row>
    <row r="92367" spans="17:17">
      <c r="Q92367" s="32" t="str">
        <f>IF(I92367="OUTSTANDING",'Data Table Volumes'!$B$1-G92367,"NA")</f>
        <v>NA</v>
      </c>
    </row>
    <row r="92368" spans="17:17">
      <c r="Q92368" s="32" t="str">
        <f>IF(I92368="OUTSTANDING",'Data Table Volumes'!$B$1-G92368,"NA")</f>
        <v>NA</v>
      </c>
    </row>
    <row r="92369" spans="17:17">
      <c r="Q92369" s="32" t="str">
        <f>IF(I92369="OUTSTANDING",'Data Table Volumes'!$B$1-G92369,"NA")</f>
        <v>NA</v>
      </c>
    </row>
    <row r="92370" spans="17:17">
      <c r="Q92370" s="32" t="str">
        <f>IF(I92370="OUTSTANDING",'Data Table Volumes'!$B$1-G92370,"NA")</f>
        <v>NA</v>
      </c>
    </row>
    <row r="92371" spans="17:17">
      <c r="Q92371" s="32" t="str">
        <f>IF(I92371="OUTSTANDING",'Data Table Volumes'!$B$1-G92371,"NA")</f>
        <v>NA</v>
      </c>
    </row>
    <row r="92372" spans="17:17">
      <c r="Q92372" s="32" t="str">
        <f>IF(I92372="OUTSTANDING",'Data Table Volumes'!$B$1-G92372,"NA")</f>
        <v>NA</v>
      </c>
    </row>
    <row r="92373" spans="17:17">
      <c r="Q92373" s="32" t="str">
        <f>IF(I92373="OUTSTANDING",'Data Table Volumes'!$B$1-G92373,"NA")</f>
        <v>NA</v>
      </c>
    </row>
    <row r="92374" spans="17:17">
      <c r="Q92374" s="32" t="str">
        <f>IF(I92374="OUTSTANDING",'Data Table Volumes'!$B$1-G92374,"NA")</f>
        <v>NA</v>
      </c>
    </row>
    <row r="92375" spans="17:17">
      <c r="Q92375" s="32" t="str">
        <f>IF(I92375="OUTSTANDING",'Data Table Volumes'!$B$1-G92375,"NA")</f>
        <v>NA</v>
      </c>
    </row>
    <row r="92376" spans="17:17">
      <c r="Q92376" s="32" t="str">
        <f>IF(I92376="OUTSTANDING",'Data Table Volumes'!$B$1-G92376,"NA")</f>
        <v>NA</v>
      </c>
    </row>
    <row r="92377" spans="17:17">
      <c r="Q92377" s="32" t="str">
        <f>IF(I92377="OUTSTANDING",'Data Table Volumes'!$B$1-G92377,"NA")</f>
        <v>NA</v>
      </c>
    </row>
    <row r="92378" spans="17:17">
      <c r="Q92378" s="32" t="str">
        <f>IF(I92378="OUTSTANDING",'Data Table Volumes'!$B$1-G92378,"NA")</f>
        <v>NA</v>
      </c>
    </row>
    <row r="92379" spans="17:17">
      <c r="Q92379" s="32" t="str">
        <f>IF(I92379="OUTSTANDING",'Data Table Volumes'!$B$1-G92379,"NA")</f>
        <v>NA</v>
      </c>
    </row>
    <row r="92380" spans="17:17">
      <c r="Q92380" s="32" t="str">
        <f>IF(I92380="OUTSTANDING",'Data Table Volumes'!$B$1-G92380,"NA")</f>
        <v>NA</v>
      </c>
    </row>
    <row r="92381" spans="17:17">
      <c r="Q92381" s="32" t="str">
        <f>IF(I92381="OUTSTANDING",'Data Table Volumes'!$B$1-G92381,"NA")</f>
        <v>NA</v>
      </c>
    </row>
    <row r="92382" spans="17:17">
      <c r="Q92382" s="32" t="str">
        <f>IF(I92382="OUTSTANDING",'Data Table Volumes'!$B$1-G92382,"NA")</f>
        <v>NA</v>
      </c>
    </row>
    <row r="92383" spans="17:17">
      <c r="Q92383" s="32" t="str">
        <f>IF(I92383="OUTSTANDING",'Data Table Volumes'!$B$1-G92383,"NA")</f>
        <v>NA</v>
      </c>
    </row>
    <row r="92384" spans="17:17">
      <c r="Q92384" s="32" t="str">
        <f>IF(I92384="OUTSTANDING",'Data Table Volumes'!$B$1-G92384,"NA")</f>
        <v>NA</v>
      </c>
    </row>
    <row r="92385" spans="17:17">
      <c r="Q92385" s="32" t="str">
        <f>IF(I92385="OUTSTANDING",'Data Table Volumes'!$B$1-G92385,"NA")</f>
        <v>NA</v>
      </c>
    </row>
    <row r="92386" spans="17:17">
      <c r="Q92386" s="32" t="str">
        <f>IF(I92386="OUTSTANDING",'Data Table Volumes'!$B$1-G92386,"NA")</f>
        <v>NA</v>
      </c>
    </row>
    <row r="92387" spans="17:17">
      <c r="Q92387" s="32" t="str">
        <f>IF(I92387="OUTSTANDING",'Data Table Volumes'!$B$1-G92387,"NA")</f>
        <v>NA</v>
      </c>
    </row>
    <row r="92388" spans="17:17">
      <c r="Q92388" s="32" t="str">
        <f>IF(I92388="OUTSTANDING",'Data Table Volumes'!$B$1-G92388,"NA")</f>
        <v>NA</v>
      </c>
    </row>
    <row r="92389" spans="17:17">
      <c r="Q92389" s="32" t="str">
        <f>IF(I92389="OUTSTANDING",'Data Table Volumes'!$B$1-G92389,"NA")</f>
        <v>NA</v>
      </c>
    </row>
    <row r="92390" spans="17:17">
      <c r="Q92390" s="32" t="str">
        <f>IF(I92390="OUTSTANDING",'Data Table Volumes'!$B$1-G92390,"NA")</f>
        <v>NA</v>
      </c>
    </row>
    <row r="92391" spans="17:17">
      <c r="Q92391" s="32" t="str">
        <f>IF(I92391="OUTSTANDING",'Data Table Volumes'!$B$1-G92391,"NA")</f>
        <v>NA</v>
      </c>
    </row>
    <row r="92392" spans="17:17">
      <c r="Q92392" s="32" t="str">
        <f>IF(I92392="OUTSTANDING",'Data Table Volumes'!$B$1-G92392,"NA")</f>
        <v>NA</v>
      </c>
    </row>
    <row r="92393" spans="17:17">
      <c r="Q92393" s="32" t="str">
        <f>IF(I92393="OUTSTANDING",'Data Table Volumes'!$B$1-G92393,"NA")</f>
        <v>NA</v>
      </c>
    </row>
    <row r="92394" spans="17:17">
      <c r="Q92394" s="32" t="str">
        <f>IF(I92394="OUTSTANDING",'Data Table Volumes'!$B$1-G92394,"NA")</f>
        <v>NA</v>
      </c>
    </row>
    <row r="92395" spans="17:17">
      <c r="Q92395" s="32" t="str">
        <f>IF(I92395="OUTSTANDING",'Data Table Volumes'!$B$1-G92395,"NA")</f>
        <v>NA</v>
      </c>
    </row>
    <row r="92396" spans="17:17">
      <c r="Q92396" s="32" t="str">
        <f>IF(I92396="OUTSTANDING",'Data Table Volumes'!$B$1-G92396,"NA")</f>
        <v>NA</v>
      </c>
    </row>
    <row r="92397" spans="17:17">
      <c r="Q92397" s="32" t="str">
        <f>IF(I92397="OUTSTANDING",'Data Table Volumes'!$B$1-G92397,"NA")</f>
        <v>NA</v>
      </c>
    </row>
    <row r="92398" spans="17:17">
      <c r="Q92398" s="32" t="str">
        <f>IF(I92398="OUTSTANDING",'Data Table Volumes'!$B$1-G92398,"NA")</f>
        <v>NA</v>
      </c>
    </row>
    <row r="92399" spans="17:17">
      <c r="Q92399" s="32" t="str">
        <f>IF(I92399="OUTSTANDING",'Data Table Volumes'!$B$1-G92399,"NA")</f>
        <v>NA</v>
      </c>
    </row>
    <row r="92400" spans="17:17">
      <c r="Q92400" s="32" t="str">
        <f>IF(I92400="OUTSTANDING",'Data Table Volumes'!$B$1-G92400,"NA")</f>
        <v>NA</v>
      </c>
    </row>
    <row r="92401" spans="17:17">
      <c r="Q92401" s="32" t="str">
        <f>IF(I92401="OUTSTANDING",'Data Table Volumes'!$B$1-G92401,"NA")</f>
        <v>NA</v>
      </c>
    </row>
    <row r="92402" spans="17:17">
      <c r="Q92402" s="32" t="str">
        <f>IF(I92402="OUTSTANDING",'Data Table Volumes'!$B$1-G92402,"NA")</f>
        <v>NA</v>
      </c>
    </row>
    <row r="92403" spans="17:17">
      <c r="Q92403" s="32" t="str">
        <f>IF(I92403="OUTSTANDING",'Data Table Volumes'!$B$1-G92403,"NA")</f>
        <v>NA</v>
      </c>
    </row>
    <row r="92404" spans="17:17">
      <c r="Q92404" s="32" t="str">
        <f>IF(I92404="OUTSTANDING",'Data Table Volumes'!$B$1-G92404,"NA")</f>
        <v>NA</v>
      </c>
    </row>
    <row r="92405" spans="17:17">
      <c r="Q92405" s="32" t="str">
        <f>IF(I92405="OUTSTANDING",'Data Table Volumes'!$B$1-G92405,"NA")</f>
        <v>NA</v>
      </c>
    </row>
    <row r="92406" spans="17:17">
      <c r="Q92406" s="32" t="str">
        <f>IF(I92406="OUTSTANDING",'Data Table Volumes'!$B$1-G92406,"NA")</f>
        <v>NA</v>
      </c>
    </row>
    <row r="92407" spans="17:17">
      <c r="Q92407" s="32" t="str">
        <f>IF(I92407="OUTSTANDING",'Data Table Volumes'!$B$1-G92407,"NA")</f>
        <v>NA</v>
      </c>
    </row>
    <row r="92408" spans="17:17">
      <c r="Q92408" s="32" t="str">
        <f>IF(I92408="OUTSTANDING",'Data Table Volumes'!$B$1-G92408,"NA")</f>
        <v>NA</v>
      </c>
    </row>
    <row r="92409" spans="17:17">
      <c r="Q92409" s="32" t="str">
        <f>IF(I92409="OUTSTANDING",'Data Table Volumes'!$B$1-G92409,"NA")</f>
        <v>NA</v>
      </c>
    </row>
    <row r="92410" spans="17:17">
      <c r="Q92410" s="32" t="str">
        <f>IF(I92410="OUTSTANDING",'Data Table Volumes'!$B$1-G92410,"NA")</f>
        <v>NA</v>
      </c>
    </row>
    <row r="92411" spans="17:17">
      <c r="Q92411" s="32" t="str">
        <f>IF(I92411="OUTSTANDING",'Data Table Volumes'!$B$1-G92411,"NA")</f>
        <v>NA</v>
      </c>
    </row>
    <row r="92412" spans="17:17">
      <c r="Q92412" s="32" t="str">
        <f>IF(I92412="OUTSTANDING",'Data Table Volumes'!$B$1-G92412,"NA")</f>
        <v>NA</v>
      </c>
    </row>
    <row r="92413" spans="17:17">
      <c r="Q92413" s="32" t="str">
        <f>IF(I92413="OUTSTANDING",'Data Table Volumes'!$B$1-G92413,"NA")</f>
        <v>NA</v>
      </c>
    </row>
    <row r="92414" spans="17:17">
      <c r="Q92414" s="32" t="str">
        <f>IF(I92414="OUTSTANDING",'Data Table Volumes'!$B$1-G92414,"NA")</f>
        <v>NA</v>
      </c>
    </row>
    <row r="92415" spans="17:17">
      <c r="Q92415" s="32" t="str">
        <f>IF(I92415="OUTSTANDING",'Data Table Volumes'!$B$1-G92415,"NA")</f>
        <v>NA</v>
      </c>
    </row>
    <row r="92416" spans="17:17">
      <c r="Q92416" s="32" t="str">
        <f>IF(I92416="OUTSTANDING",'Data Table Volumes'!$B$1-G92416,"NA")</f>
        <v>NA</v>
      </c>
    </row>
    <row r="92417" spans="17:17">
      <c r="Q92417" s="32" t="str">
        <f>IF(I92417="OUTSTANDING",'Data Table Volumes'!$B$1-G92417,"NA")</f>
        <v>NA</v>
      </c>
    </row>
    <row r="92418" spans="17:17">
      <c r="Q92418" s="32" t="str">
        <f>IF(I92418="OUTSTANDING",'Data Table Volumes'!$B$1-G92418,"NA")</f>
        <v>NA</v>
      </c>
    </row>
    <row r="92419" spans="17:17">
      <c r="Q92419" s="32" t="str">
        <f>IF(I92419="OUTSTANDING",'Data Table Volumes'!$B$1-G92419,"NA")</f>
        <v>NA</v>
      </c>
    </row>
    <row r="92420" spans="17:17">
      <c r="Q92420" s="32" t="str">
        <f>IF(I92420="OUTSTANDING",'Data Table Volumes'!$B$1-G92420,"NA")</f>
        <v>NA</v>
      </c>
    </row>
    <row r="92421" spans="17:17">
      <c r="Q92421" s="32" t="str">
        <f>IF(I92421="OUTSTANDING",'Data Table Volumes'!$B$1-G92421,"NA")</f>
        <v>NA</v>
      </c>
    </row>
    <row r="92422" spans="17:17">
      <c r="Q92422" s="32" t="str">
        <f>IF(I92422="OUTSTANDING",'Data Table Volumes'!$B$1-G92422,"NA")</f>
        <v>NA</v>
      </c>
    </row>
    <row r="92423" spans="17:17">
      <c r="Q92423" s="32" t="str">
        <f>IF(I92423="OUTSTANDING",'Data Table Volumes'!$B$1-G92423,"NA")</f>
        <v>NA</v>
      </c>
    </row>
    <row r="92424" spans="17:17">
      <c r="Q92424" s="32" t="str">
        <f>IF(I92424="OUTSTANDING",'Data Table Volumes'!$B$1-G92424,"NA")</f>
        <v>NA</v>
      </c>
    </row>
    <row r="92425" spans="17:17">
      <c r="Q92425" s="32" t="str">
        <f>IF(I92425="OUTSTANDING",'Data Table Volumes'!$B$1-G92425,"NA")</f>
        <v>NA</v>
      </c>
    </row>
    <row r="92426" spans="17:17">
      <c r="Q92426" s="32" t="str">
        <f>IF(I92426="OUTSTANDING",'Data Table Volumes'!$B$1-G92426,"NA")</f>
        <v>NA</v>
      </c>
    </row>
    <row r="92427" spans="17:17">
      <c r="Q92427" s="32" t="str">
        <f>IF(I92427="OUTSTANDING",'Data Table Volumes'!$B$1-G92427,"NA")</f>
        <v>NA</v>
      </c>
    </row>
    <row r="92428" spans="17:17">
      <c r="Q92428" s="32" t="str">
        <f>IF(I92428="OUTSTANDING",'Data Table Volumes'!$B$1-G92428,"NA")</f>
        <v>NA</v>
      </c>
    </row>
    <row r="92429" spans="17:17">
      <c r="Q92429" s="32" t="str">
        <f>IF(I92429="OUTSTANDING",'Data Table Volumes'!$B$1-G92429,"NA")</f>
        <v>NA</v>
      </c>
    </row>
    <row r="92430" spans="17:17">
      <c r="Q92430" s="32" t="str">
        <f>IF(I92430="OUTSTANDING",'Data Table Volumes'!$B$1-G92430,"NA")</f>
        <v>NA</v>
      </c>
    </row>
    <row r="92431" spans="17:17">
      <c r="Q92431" s="32" t="str">
        <f>IF(I92431="OUTSTANDING",'Data Table Volumes'!$B$1-G92431,"NA")</f>
        <v>NA</v>
      </c>
    </row>
    <row r="92432" spans="17:17">
      <c r="Q92432" s="32" t="str">
        <f>IF(I92432="OUTSTANDING",'Data Table Volumes'!$B$1-G92432,"NA")</f>
        <v>NA</v>
      </c>
    </row>
    <row r="92433" spans="17:17">
      <c r="Q92433" s="32" t="str">
        <f>IF(I92433="OUTSTANDING",'Data Table Volumes'!$B$1-G92433,"NA")</f>
        <v>NA</v>
      </c>
    </row>
    <row r="92434" spans="17:17">
      <c r="Q92434" s="32" t="str">
        <f>IF(I92434="OUTSTANDING",'Data Table Volumes'!$B$1-G92434,"NA")</f>
        <v>NA</v>
      </c>
    </row>
    <row r="92435" spans="17:17">
      <c r="Q92435" s="32" t="str">
        <f>IF(I92435="OUTSTANDING",'Data Table Volumes'!$B$1-G92435,"NA")</f>
        <v>NA</v>
      </c>
    </row>
    <row r="92436" spans="17:17">
      <c r="Q92436" s="32" t="str">
        <f>IF(I92436="OUTSTANDING",'Data Table Volumes'!$B$1-G92436,"NA")</f>
        <v>NA</v>
      </c>
    </row>
    <row r="92437" spans="17:17">
      <c r="Q92437" s="32" t="str">
        <f>IF(I92437="OUTSTANDING",'Data Table Volumes'!$B$1-G92437,"NA")</f>
        <v>NA</v>
      </c>
    </row>
    <row r="92438" spans="17:17">
      <c r="Q92438" s="32" t="str">
        <f>IF(I92438="OUTSTANDING",'Data Table Volumes'!$B$1-G92438,"NA")</f>
        <v>NA</v>
      </c>
    </row>
    <row r="92439" spans="17:17">
      <c r="Q92439" s="32" t="str">
        <f>IF(I92439="OUTSTANDING",'Data Table Volumes'!$B$1-G92439,"NA")</f>
        <v>NA</v>
      </c>
    </row>
    <row r="92440" spans="17:17">
      <c r="Q92440" s="32" t="str">
        <f>IF(I92440="OUTSTANDING",'Data Table Volumes'!$B$1-G92440,"NA")</f>
        <v>NA</v>
      </c>
    </row>
    <row r="92441" spans="17:17">
      <c r="Q92441" s="32" t="str">
        <f>IF(I92441="OUTSTANDING",'Data Table Volumes'!$B$1-G92441,"NA")</f>
        <v>NA</v>
      </c>
    </row>
    <row r="92442" spans="17:17">
      <c r="Q92442" s="32" t="str">
        <f>IF(I92442="OUTSTANDING",'Data Table Volumes'!$B$1-G92442,"NA")</f>
        <v>NA</v>
      </c>
    </row>
    <row r="92443" spans="17:17">
      <c r="Q92443" s="32" t="str">
        <f>IF(I92443="OUTSTANDING",'Data Table Volumes'!$B$1-G92443,"NA")</f>
        <v>NA</v>
      </c>
    </row>
    <row r="92444" spans="17:17">
      <c r="Q92444" s="32" t="str">
        <f>IF(I92444="OUTSTANDING",'Data Table Volumes'!$B$1-G92444,"NA")</f>
        <v>NA</v>
      </c>
    </row>
    <row r="92445" spans="17:17">
      <c r="Q92445" s="32" t="str">
        <f>IF(I92445="OUTSTANDING",'Data Table Volumes'!$B$1-G92445,"NA")</f>
        <v>NA</v>
      </c>
    </row>
    <row r="92446" spans="17:17">
      <c r="Q92446" s="32" t="str">
        <f>IF(I92446="OUTSTANDING",'Data Table Volumes'!$B$1-G92446,"NA")</f>
        <v>NA</v>
      </c>
    </row>
    <row r="92447" spans="17:17">
      <c r="Q92447" s="32" t="str">
        <f>IF(I92447="OUTSTANDING",'Data Table Volumes'!$B$1-G92447,"NA")</f>
        <v>NA</v>
      </c>
    </row>
    <row r="92448" spans="17:17">
      <c r="Q92448" s="32" t="str">
        <f>IF(I92448="OUTSTANDING",'Data Table Volumes'!$B$1-G92448,"NA")</f>
        <v>NA</v>
      </c>
    </row>
    <row r="92449" spans="17:17">
      <c r="Q92449" s="32" t="str">
        <f>IF(I92449="OUTSTANDING",'Data Table Volumes'!$B$1-G92449,"NA")</f>
        <v>NA</v>
      </c>
    </row>
    <row r="92450" spans="17:17">
      <c r="Q92450" s="32" t="str">
        <f>IF(I92450="OUTSTANDING",'Data Table Volumes'!$B$1-G92450,"NA")</f>
        <v>NA</v>
      </c>
    </row>
    <row r="92451" spans="17:17">
      <c r="Q92451" s="32" t="str">
        <f>IF(I92451="OUTSTANDING",'Data Table Volumes'!$B$1-G92451,"NA")</f>
        <v>NA</v>
      </c>
    </row>
    <row r="92452" spans="17:17">
      <c r="Q92452" s="32" t="str">
        <f>IF(I92452="OUTSTANDING",'Data Table Volumes'!$B$1-G92452,"NA")</f>
        <v>NA</v>
      </c>
    </row>
    <row r="92453" spans="17:17">
      <c r="Q92453" s="32" t="str">
        <f>IF(I92453="OUTSTANDING",'Data Table Volumes'!$B$1-G92453,"NA")</f>
        <v>NA</v>
      </c>
    </row>
    <row r="92454" spans="17:17">
      <c r="Q92454" s="32" t="str">
        <f>IF(I92454="OUTSTANDING",'Data Table Volumes'!$B$1-G92454,"NA")</f>
        <v>NA</v>
      </c>
    </row>
    <row r="92455" spans="17:17">
      <c r="Q92455" s="32" t="str">
        <f>IF(I92455="OUTSTANDING",'Data Table Volumes'!$B$1-G92455,"NA")</f>
        <v>NA</v>
      </c>
    </row>
    <row r="92456" spans="17:17">
      <c r="Q92456" s="32" t="str">
        <f>IF(I92456="OUTSTANDING",'Data Table Volumes'!$B$1-G92456,"NA")</f>
        <v>NA</v>
      </c>
    </row>
    <row r="92457" spans="17:17">
      <c r="Q92457" s="32" t="str">
        <f>IF(I92457="OUTSTANDING",'Data Table Volumes'!$B$1-G92457,"NA")</f>
        <v>NA</v>
      </c>
    </row>
    <row r="92458" spans="17:17">
      <c r="Q92458" s="32" t="str">
        <f>IF(I92458="OUTSTANDING",'Data Table Volumes'!$B$1-G92458,"NA")</f>
        <v>NA</v>
      </c>
    </row>
    <row r="92459" spans="17:17">
      <c r="Q92459" s="32" t="str">
        <f>IF(I92459="OUTSTANDING",'Data Table Volumes'!$B$1-G92459,"NA")</f>
        <v>NA</v>
      </c>
    </row>
    <row r="92460" spans="17:17">
      <c r="Q92460" s="32" t="str">
        <f>IF(I92460="OUTSTANDING",'Data Table Volumes'!$B$1-G92460,"NA")</f>
        <v>NA</v>
      </c>
    </row>
    <row r="92461" spans="17:17">
      <c r="Q92461" s="32" t="str">
        <f>IF(I92461="OUTSTANDING",'Data Table Volumes'!$B$1-G92461,"NA")</f>
        <v>NA</v>
      </c>
    </row>
    <row r="92462" spans="17:17">
      <c r="Q92462" s="32" t="str">
        <f>IF(I92462="OUTSTANDING",'Data Table Volumes'!$B$1-G92462,"NA")</f>
        <v>NA</v>
      </c>
    </row>
    <row r="92463" spans="17:17">
      <c r="Q92463" s="32" t="str">
        <f>IF(I92463="OUTSTANDING",'Data Table Volumes'!$B$1-G92463,"NA")</f>
        <v>NA</v>
      </c>
    </row>
    <row r="92464" spans="17:17">
      <c r="Q92464" s="32" t="str">
        <f>IF(I92464="OUTSTANDING",'Data Table Volumes'!$B$1-G92464,"NA")</f>
        <v>NA</v>
      </c>
    </row>
    <row r="92465" spans="17:17">
      <c r="Q92465" s="32" t="str">
        <f>IF(I92465="OUTSTANDING",'Data Table Volumes'!$B$1-G92465,"NA")</f>
        <v>NA</v>
      </c>
    </row>
    <row r="92466" spans="17:17">
      <c r="Q92466" s="32" t="str">
        <f>IF(I92466="OUTSTANDING",'Data Table Volumes'!$B$1-G92466,"NA")</f>
        <v>NA</v>
      </c>
    </row>
    <row r="92467" spans="17:17">
      <c r="Q92467" s="32" t="str">
        <f>IF(I92467="OUTSTANDING",'Data Table Volumes'!$B$1-G92467,"NA")</f>
        <v>NA</v>
      </c>
    </row>
    <row r="92468" spans="17:17">
      <c r="Q92468" s="32" t="str">
        <f>IF(I92468="OUTSTANDING",'Data Table Volumes'!$B$1-G92468,"NA")</f>
        <v>NA</v>
      </c>
    </row>
    <row r="92469" spans="17:17">
      <c r="Q92469" s="32" t="str">
        <f>IF(I92469="OUTSTANDING",'Data Table Volumes'!$B$1-G92469,"NA")</f>
        <v>NA</v>
      </c>
    </row>
    <row r="92470" spans="17:17">
      <c r="Q92470" s="32" t="str">
        <f>IF(I92470="OUTSTANDING",'Data Table Volumes'!$B$1-G92470,"NA")</f>
        <v>NA</v>
      </c>
    </row>
    <row r="92471" spans="17:17">
      <c r="Q92471" s="32" t="str">
        <f>IF(I92471="OUTSTANDING",'Data Table Volumes'!$B$1-G92471,"NA")</f>
        <v>NA</v>
      </c>
    </row>
    <row r="92472" spans="17:17">
      <c r="Q92472" s="32" t="str">
        <f>IF(I92472="OUTSTANDING",'Data Table Volumes'!$B$1-G92472,"NA")</f>
        <v>NA</v>
      </c>
    </row>
    <row r="92473" spans="17:17">
      <c r="Q92473" s="32" t="str">
        <f>IF(I92473="OUTSTANDING",'Data Table Volumes'!$B$1-G92473,"NA")</f>
        <v>NA</v>
      </c>
    </row>
    <row r="92474" spans="17:17">
      <c r="Q92474" s="32" t="str">
        <f>IF(I92474="OUTSTANDING",'Data Table Volumes'!$B$1-G92474,"NA")</f>
        <v>NA</v>
      </c>
    </row>
    <row r="92475" spans="17:17">
      <c r="Q92475" s="32" t="str">
        <f>IF(I92475="OUTSTANDING",'Data Table Volumes'!$B$1-G92475,"NA")</f>
        <v>NA</v>
      </c>
    </row>
    <row r="92476" spans="17:17">
      <c r="Q92476" s="32" t="str">
        <f>IF(I92476="OUTSTANDING",'Data Table Volumes'!$B$1-G92476,"NA")</f>
        <v>NA</v>
      </c>
    </row>
    <row r="92477" spans="17:17">
      <c r="Q92477" s="32" t="str">
        <f>IF(I92477="OUTSTANDING",'Data Table Volumes'!$B$1-G92477,"NA")</f>
        <v>NA</v>
      </c>
    </row>
    <row r="92478" spans="17:17">
      <c r="Q92478" s="32" t="str">
        <f>IF(I92478="OUTSTANDING",'Data Table Volumes'!$B$1-G92478,"NA")</f>
        <v>NA</v>
      </c>
    </row>
    <row r="92479" spans="17:17">
      <c r="Q92479" s="32" t="str">
        <f>IF(I92479="OUTSTANDING",'Data Table Volumes'!$B$1-G92479,"NA")</f>
        <v>NA</v>
      </c>
    </row>
    <row r="92480" spans="17:17">
      <c r="Q92480" s="32" t="str">
        <f>IF(I92480="OUTSTANDING",'Data Table Volumes'!$B$1-G92480,"NA")</f>
        <v>NA</v>
      </c>
    </row>
    <row r="92481" spans="17:17">
      <c r="Q92481" s="32" t="str">
        <f>IF(I92481="OUTSTANDING",'Data Table Volumes'!$B$1-G92481,"NA")</f>
        <v>NA</v>
      </c>
    </row>
    <row r="92482" spans="17:17">
      <c r="Q92482" s="32" t="str">
        <f>IF(I92482="OUTSTANDING",'Data Table Volumes'!$B$1-G92482,"NA")</f>
        <v>NA</v>
      </c>
    </row>
    <row r="92483" spans="17:17">
      <c r="Q92483" s="32" t="str">
        <f>IF(I92483="OUTSTANDING",'Data Table Volumes'!$B$1-G92483,"NA")</f>
        <v>NA</v>
      </c>
    </row>
    <row r="92484" spans="17:17">
      <c r="Q92484" s="32" t="str">
        <f>IF(I92484="OUTSTANDING",'Data Table Volumes'!$B$1-G92484,"NA")</f>
        <v>NA</v>
      </c>
    </row>
    <row r="92485" spans="17:17">
      <c r="Q92485" s="32" t="str">
        <f>IF(I92485="OUTSTANDING",'Data Table Volumes'!$B$1-G92485,"NA")</f>
        <v>NA</v>
      </c>
    </row>
    <row r="92486" spans="17:17">
      <c r="Q92486" s="32" t="str">
        <f>IF(I92486="OUTSTANDING",'Data Table Volumes'!$B$1-G92486,"NA")</f>
        <v>NA</v>
      </c>
    </row>
    <row r="92487" spans="17:17">
      <c r="Q92487" s="32" t="str">
        <f>IF(I92487="OUTSTANDING",'Data Table Volumes'!$B$1-G92487,"NA")</f>
        <v>NA</v>
      </c>
    </row>
    <row r="92488" spans="17:17">
      <c r="Q92488" s="32" t="str">
        <f>IF(I92488="OUTSTANDING",'Data Table Volumes'!$B$1-G92488,"NA")</f>
        <v>NA</v>
      </c>
    </row>
    <row r="92489" spans="17:17">
      <c r="Q92489" s="32" t="str">
        <f>IF(I92489="OUTSTANDING",'Data Table Volumes'!$B$1-G92489,"NA")</f>
        <v>NA</v>
      </c>
    </row>
    <row r="92490" spans="17:17">
      <c r="Q92490" s="32" t="str">
        <f>IF(I92490="OUTSTANDING",'Data Table Volumes'!$B$1-G92490,"NA")</f>
        <v>NA</v>
      </c>
    </row>
    <row r="92491" spans="17:17">
      <c r="Q92491" s="32" t="str">
        <f>IF(I92491="OUTSTANDING",'Data Table Volumes'!$B$1-G92491,"NA")</f>
        <v>NA</v>
      </c>
    </row>
    <row r="92492" spans="17:17">
      <c r="Q92492" s="32" t="str">
        <f>IF(I92492="OUTSTANDING",'Data Table Volumes'!$B$1-G92492,"NA")</f>
        <v>NA</v>
      </c>
    </row>
    <row r="92493" spans="17:17">
      <c r="Q92493" s="32" t="str">
        <f>IF(I92493="OUTSTANDING",'Data Table Volumes'!$B$1-G92493,"NA")</f>
        <v>NA</v>
      </c>
    </row>
    <row r="92494" spans="17:17">
      <c r="Q92494" s="32" t="str">
        <f>IF(I92494="OUTSTANDING",'Data Table Volumes'!$B$1-G92494,"NA")</f>
        <v>NA</v>
      </c>
    </row>
    <row r="92495" spans="17:17">
      <c r="Q92495" s="32" t="str">
        <f>IF(I92495="OUTSTANDING",'Data Table Volumes'!$B$1-G92495,"NA")</f>
        <v>NA</v>
      </c>
    </row>
    <row r="92496" spans="17:17">
      <c r="Q92496" s="32" t="str">
        <f>IF(I92496="OUTSTANDING",'Data Table Volumes'!$B$1-G92496,"NA")</f>
        <v>NA</v>
      </c>
    </row>
    <row r="92497" spans="17:17">
      <c r="Q92497" s="32" t="str">
        <f>IF(I92497="OUTSTANDING",'Data Table Volumes'!$B$1-G92497,"NA")</f>
        <v>NA</v>
      </c>
    </row>
    <row r="92498" spans="17:17">
      <c r="Q92498" s="32" t="str">
        <f>IF(I92498="OUTSTANDING",'Data Table Volumes'!$B$1-G92498,"NA")</f>
        <v>NA</v>
      </c>
    </row>
    <row r="92499" spans="17:17">
      <c r="Q92499" s="32" t="str">
        <f>IF(I92499="OUTSTANDING",'Data Table Volumes'!$B$1-G92499,"NA")</f>
        <v>NA</v>
      </c>
    </row>
    <row r="92500" spans="17:17">
      <c r="Q92500" s="32" t="str">
        <f>IF(I92500="OUTSTANDING",'Data Table Volumes'!$B$1-G92500,"NA")</f>
        <v>NA</v>
      </c>
    </row>
    <row r="92501" spans="17:17">
      <c r="Q92501" s="32" t="str">
        <f>IF(I92501="OUTSTANDING",'Data Table Volumes'!$B$1-G92501,"NA")</f>
        <v>NA</v>
      </c>
    </row>
    <row r="92502" spans="17:17">
      <c r="Q92502" s="32" t="str">
        <f>IF(I92502="OUTSTANDING",'Data Table Volumes'!$B$1-G92502,"NA")</f>
        <v>NA</v>
      </c>
    </row>
    <row r="92503" spans="17:17">
      <c r="Q92503" s="32" t="str">
        <f>IF(I92503="OUTSTANDING",'Data Table Volumes'!$B$1-G92503,"NA")</f>
        <v>NA</v>
      </c>
    </row>
    <row r="92504" spans="17:17">
      <c r="Q92504" s="32" t="str">
        <f>IF(I92504="OUTSTANDING",'Data Table Volumes'!$B$1-G92504,"NA")</f>
        <v>NA</v>
      </c>
    </row>
    <row r="92505" spans="17:17">
      <c r="Q92505" s="32" t="str">
        <f>IF(I92505="OUTSTANDING",'Data Table Volumes'!$B$1-G92505,"NA")</f>
        <v>NA</v>
      </c>
    </row>
    <row r="92506" spans="17:17">
      <c r="Q92506" s="32" t="str">
        <f>IF(I92506="OUTSTANDING",'Data Table Volumes'!$B$1-G92506,"NA")</f>
        <v>NA</v>
      </c>
    </row>
    <row r="92507" spans="17:17">
      <c r="Q92507" s="32" t="str">
        <f>IF(I92507="OUTSTANDING",'Data Table Volumes'!$B$1-G92507,"NA")</f>
        <v>NA</v>
      </c>
    </row>
    <row r="92508" spans="17:17">
      <c r="Q92508" s="32" t="str">
        <f>IF(I92508="OUTSTANDING",'Data Table Volumes'!$B$1-G92508,"NA")</f>
        <v>NA</v>
      </c>
    </row>
    <row r="92509" spans="17:17">
      <c r="Q92509" s="32" t="str">
        <f>IF(I92509="OUTSTANDING",'Data Table Volumes'!$B$1-G92509,"NA")</f>
        <v>NA</v>
      </c>
    </row>
    <row r="92510" spans="17:17">
      <c r="Q92510" s="32" t="str">
        <f>IF(I92510="OUTSTANDING",'Data Table Volumes'!$B$1-G92510,"NA")</f>
        <v>NA</v>
      </c>
    </row>
    <row r="92511" spans="17:17">
      <c r="Q92511" s="32" t="str">
        <f>IF(I92511="OUTSTANDING",'Data Table Volumes'!$B$1-G92511,"NA")</f>
        <v>NA</v>
      </c>
    </row>
    <row r="92512" spans="17:17">
      <c r="Q92512" s="32" t="str">
        <f>IF(I92512="OUTSTANDING",'Data Table Volumes'!$B$1-G92512,"NA")</f>
        <v>NA</v>
      </c>
    </row>
    <row r="92513" spans="17:17">
      <c r="Q92513" s="32" t="str">
        <f>IF(I92513="OUTSTANDING",'Data Table Volumes'!$B$1-G92513,"NA")</f>
        <v>NA</v>
      </c>
    </row>
    <row r="92514" spans="17:17">
      <c r="Q92514" s="32" t="str">
        <f>IF(I92514="OUTSTANDING",'Data Table Volumes'!$B$1-G92514,"NA")</f>
        <v>NA</v>
      </c>
    </row>
    <row r="92515" spans="17:17">
      <c r="Q92515" s="32" t="str">
        <f>IF(I92515="OUTSTANDING",'Data Table Volumes'!$B$1-G92515,"NA")</f>
        <v>NA</v>
      </c>
    </row>
    <row r="92516" spans="17:17">
      <c r="Q92516" s="32" t="str">
        <f>IF(I92516="OUTSTANDING",'Data Table Volumes'!$B$1-G92516,"NA")</f>
        <v>NA</v>
      </c>
    </row>
    <row r="92517" spans="17:17">
      <c r="Q92517" s="32" t="str">
        <f>IF(I92517="OUTSTANDING",'Data Table Volumes'!$B$1-G92517,"NA")</f>
        <v>NA</v>
      </c>
    </row>
    <row r="92518" spans="17:17">
      <c r="Q92518" s="32" t="str">
        <f>IF(I92518="OUTSTANDING",'Data Table Volumes'!$B$1-G92518,"NA")</f>
        <v>NA</v>
      </c>
    </row>
    <row r="92519" spans="17:17">
      <c r="Q92519" s="32" t="str">
        <f>IF(I92519="OUTSTANDING",'Data Table Volumes'!$B$1-G92519,"NA")</f>
        <v>NA</v>
      </c>
    </row>
    <row r="92520" spans="17:17">
      <c r="Q92520" s="32" t="str">
        <f>IF(I92520="OUTSTANDING",'Data Table Volumes'!$B$1-G92520,"NA")</f>
        <v>NA</v>
      </c>
    </row>
    <row r="92521" spans="17:17">
      <c r="Q92521" s="32" t="str">
        <f>IF(I92521="OUTSTANDING",'Data Table Volumes'!$B$1-G92521,"NA")</f>
        <v>NA</v>
      </c>
    </row>
    <row r="92522" spans="17:17">
      <c r="Q92522" s="32" t="str">
        <f>IF(I92522="OUTSTANDING",'Data Table Volumes'!$B$1-G92522,"NA")</f>
        <v>NA</v>
      </c>
    </row>
    <row r="92523" spans="17:17">
      <c r="Q92523" s="32" t="str">
        <f>IF(I92523="OUTSTANDING",'Data Table Volumes'!$B$1-G92523,"NA")</f>
        <v>NA</v>
      </c>
    </row>
    <row r="92524" spans="17:17">
      <c r="Q92524" s="32" t="str">
        <f>IF(I92524="OUTSTANDING",'Data Table Volumes'!$B$1-G92524,"NA")</f>
        <v>NA</v>
      </c>
    </row>
    <row r="92525" spans="17:17">
      <c r="Q92525" s="32" t="str">
        <f>IF(I92525="OUTSTANDING",'Data Table Volumes'!$B$1-G92525,"NA")</f>
        <v>NA</v>
      </c>
    </row>
    <row r="92526" spans="17:17">
      <c r="Q92526" s="32" t="str">
        <f>IF(I92526="OUTSTANDING",'Data Table Volumes'!$B$1-G92526,"NA")</f>
        <v>NA</v>
      </c>
    </row>
    <row r="92527" spans="17:17">
      <c r="Q92527" s="32" t="str">
        <f>IF(I92527="OUTSTANDING",'Data Table Volumes'!$B$1-G92527,"NA")</f>
        <v>NA</v>
      </c>
    </row>
    <row r="92528" spans="17:17">
      <c r="Q92528" s="32" t="str">
        <f>IF(I92528="OUTSTANDING",'Data Table Volumes'!$B$1-G92528,"NA")</f>
        <v>NA</v>
      </c>
    </row>
    <row r="92529" spans="17:17">
      <c r="Q92529" s="32" t="str">
        <f>IF(I92529="OUTSTANDING",'Data Table Volumes'!$B$1-G92529,"NA")</f>
        <v>NA</v>
      </c>
    </row>
    <row r="92530" spans="17:17">
      <c r="Q92530" s="32" t="str">
        <f>IF(I92530="OUTSTANDING",'Data Table Volumes'!$B$1-G92530,"NA")</f>
        <v>NA</v>
      </c>
    </row>
    <row r="92531" spans="17:17">
      <c r="Q92531" s="32" t="str">
        <f>IF(I92531="OUTSTANDING",'Data Table Volumes'!$B$1-G92531,"NA")</f>
        <v>NA</v>
      </c>
    </row>
    <row r="92532" spans="17:17">
      <c r="Q92532" s="32" t="str">
        <f>IF(I92532="OUTSTANDING",'Data Table Volumes'!$B$1-G92532,"NA")</f>
        <v>NA</v>
      </c>
    </row>
    <row r="92533" spans="17:17">
      <c r="Q92533" s="32" t="str">
        <f>IF(I92533="OUTSTANDING",'Data Table Volumes'!$B$1-G92533,"NA")</f>
        <v>NA</v>
      </c>
    </row>
    <row r="92534" spans="17:17">
      <c r="Q92534" s="32" t="str">
        <f>IF(I92534="OUTSTANDING",'Data Table Volumes'!$B$1-G92534,"NA")</f>
        <v>NA</v>
      </c>
    </row>
    <row r="92535" spans="17:17">
      <c r="Q92535" s="32" t="str">
        <f>IF(I92535="OUTSTANDING",'Data Table Volumes'!$B$1-G92535,"NA")</f>
        <v>NA</v>
      </c>
    </row>
    <row r="92536" spans="17:17">
      <c r="Q92536" s="32" t="str">
        <f>IF(I92536="OUTSTANDING",'Data Table Volumes'!$B$1-G92536,"NA")</f>
        <v>NA</v>
      </c>
    </row>
    <row r="92537" spans="17:17">
      <c r="Q92537" s="32" t="str">
        <f>IF(I92537="OUTSTANDING",'Data Table Volumes'!$B$1-G92537,"NA")</f>
        <v>NA</v>
      </c>
    </row>
    <row r="92538" spans="17:17">
      <c r="Q92538" s="32" t="str">
        <f>IF(I92538="OUTSTANDING",'Data Table Volumes'!$B$1-G92538,"NA")</f>
        <v>NA</v>
      </c>
    </row>
    <row r="92539" spans="17:17">
      <c r="Q92539" s="32" t="str">
        <f>IF(I92539="OUTSTANDING",'Data Table Volumes'!$B$1-G92539,"NA")</f>
        <v>NA</v>
      </c>
    </row>
    <row r="92540" spans="17:17">
      <c r="Q92540" s="32" t="str">
        <f>IF(I92540="OUTSTANDING",'Data Table Volumes'!$B$1-G92540,"NA")</f>
        <v>NA</v>
      </c>
    </row>
    <row r="92541" spans="17:17">
      <c r="Q92541" s="32" t="str">
        <f>IF(I92541="OUTSTANDING",'Data Table Volumes'!$B$1-G92541,"NA")</f>
        <v>NA</v>
      </c>
    </row>
    <row r="92542" spans="17:17">
      <c r="Q92542" s="32" t="str">
        <f>IF(I92542="OUTSTANDING",'Data Table Volumes'!$B$1-G92542,"NA")</f>
        <v>NA</v>
      </c>
    </row>
    <row r="92543" spans="17:17">
      <c r="Q92543" s="32" t="str">
        <f>IF(I92543="OUTSTANDING",'Data Table Volumes'!$B$1-G92543,"NA")</f>
        <v>NA</v>
      </c>
    </row>
    <row r="92544" spans="17:17">
      <c r="Q92544" s="32" t="str">
        <f>IF(I92544="OUTSTANDING",'Data Table Volumes'!$B$1-G92544,"NA")</f>
        <v>NA</v>
      </c>
    </row>
    <row r="92545" spans="17:17">
      <c r="Q92545" s="32" t="str">
        <f>IF(I92545="OUTSTANDING",'Data Table Volumes'!$B$1-G92545,"NA")</f>
        <v>NA</v>
      </c>
    </row>
    <row r="92546" spans="17:17">
      <c r="Q92546" s="32" t="str">
        <f>IF(I92546="OUTSTANDING",'Data Table Volumes'!$B$1-G92546,"NA")</f>
        <v>NA</v>
      </c>
    </row>
    <row r="92547" spans="17:17">
      <c r="Q92547" s="32" t="str">
        <f>IF(I92547="OUTSTANDING",'Data Table Volumes'!$B$1-G92547,"NA")</f>
        <v>NA</v>
      </c>
    </row>
    <row r="92548" spans="17:17">
      <c r="Q92548" s="32" t="str">
        <f>IF(I92548="OUTSTANDING",'Data Table Volumes'!$B$1-G92548,"NA")</f>
        <v>NA</v>
      </c>
    </row>
    <row r="92549" spans="17:17">
      <c r="Q92549" s="32" t="str">
        <f>IF(I92549="OUTSTANDING",'Data Table Volumes'!$B$1-G92549,"NA")</f>
        <v>NA</v>
      </c>
    </row>
    <row r="92550" spans="17:17">
      <c r="Q92550" s="32" t="str">
        <f>IF(I92550="OUTSTANDING",'Data Table Volumes'!$B$1-G92550,"NA")</f>
        <v>NA</v>
      </c>
    </row>
    <row r="92551" spans="17:17">
      <c r="Q92551" s="32" t="str">
        <f>IF(I92551="OUTSTANDING",'Data Table Volumes'!$B$1-G92551,"NA")</f>
        <v>NA</v>
      </c>
    </row>
    <row r="92552" spans="17:17">
      <c r="Q92552" s="32" t="str">
        <f>IF(I92552="OUTSTANDING",'Data Table Volumes'!$B$1-G92552,"NA")</f>
        <v>NA</v>
      </c>
    </row>
    <row r="92553" spans="17:17">
      <c r="Q92553" s="32" t="str">
        <f>IF(I92553="OUTSTANDING",'Data Table Volumes'!$B$1-G92553,"NA")</f>
        <v>NA</v>
      </c>
    </row>
    <row r="92554" spans="17:17">
      <c r="Q92554" s="32" t="str">
        <f>IF(I92554="OUTSTANDING",'Data Table Volumes'!$B$1-G92554,"NA")</f>
        <v>NA</v>
      </c>
    </row>
    <row r="92555" spans="17:17">
      <c r="Q92555" s="32" t="str">
        <f>IF(I92555="OUTSTANDING",'Data Table Volumes'!$B$1-G92555,"NA")</f>
        <v>NA</v>
      </c>
    </row>
    <row r="92556" spans="17:17">
      <c r="Q92556" s="32" t="str">
        <f>IF(I92556="OUTSTANDING",'Data Table Volumes'!$B$1-G92556,"NA")</f>
        <v>NA</v>
      </c>
    </row>
    <row r="92557" spans="17:17">
      <c r="Q92557" s="32" t="str">
        <f>IF(I92557="OUTSTANDING",'Data Table Volumes'!$B$1-G92557,"NA")</f>
        <v>NA</v>
      </c>
    </row>
    <row r="92558" spans="17:17">
      <c r="Q92558" s="32" t="str">
        <f>IF(I92558="OUTSTANDING",'Data Table Volumes'!$B$1-G92558,"NA")</f>
        <v>NA</v>
      </c>
    </row>
    <row r="92559" spans="17:17">
      <c r="Q92559" s="32" t="str">
        <f>IF(I92559="OUTSTANDING",'Data Table Volumes'!$B$1-G92559,"NA")</f>
        <v>NA</v>
      </c>
    </row>
    <row r="92560" spans="17:17">
      <c r="Q92560" s="32" t="str">
        <f>IF(I92560="OUTSTANDING",'Data Table Volumes'!$B$1-G92560,"NA")</f>
        <v>NA</v>
      </c>
    </row>
    <row r="92561" spans="17:17">
      <c r="Q92561" s="32" t="str">
        <f>IF(I92561="OUTSTANDING",'Data Table Volumes'!$B$1-G92561,"NA")</f>
        <v>NA</v>
      </c>
    </row>
    <row r="92562" spans="17:17">
      <c r="Q92562" s="32" t="str">
        <f>IF(I92562="OUTSTANDING",'Data Table Volumes'!$B$1-G92562,"NA")</f>
        <v>NA</v>
      </c>
    </row>
    <row r="92563" spans="17:17">
      <c r="Q92563" s="32" t="str">
        <f>IF(I92563="OUTSTANDING",'Data Table Volumes'!$B$1-G92563,"NA")</f>
        <v>NA</v>
      </c>
    </row>
    <row r="92564" spans="17:17">
      <c r="Q92564" s="32" t="str">
        <f>IF(I92564="OUTSTANDING",'Data Table Volumes'!$B$1-G92564,"NA")</f>
        <v>NA</v>
      </c>
    </row>
    <row r="92565" spans="17:17">
      <c r="Q92565" s="32" t="str">
        <f>IF(I92565="OUTSTANDING",'Data Table Volumes'!$B$1-G92565,"NA")</f>
        <v>NA</v>
      </c>
    </row>
    <row r="92566" spans="17:17">
      <c r="Q92566" s="32" t="str">
        <f>IF(I92566="OUTSTANDING",'Data Table Volumes'!$B$1-G92566,"NA")</f>
        <v>NA</v>
      </c>
    </row>
    <row r="92567" spans="17:17">
      <c r="Q92567" s="32" t="str">
        <f>IF(I92567="OUTSTANDING",'Data Table Volumes'!$B$1-G92567,"NA")</f>
        <v>NA</v>
      </c>
    </row>
    <row r="92568" spans="17:17">
      <c r="Q92568" s="32" t="str">
        <f>IF(I92568="OUTSTANDING",'Data Table Volumes'!$B$1-G92568,"NA")</f>
        <v>NA</v>
      </c>
    </row>
    <row r="92569" spans="17:17">
      <c r="Q92569" s="32" t="str">
        <f>IF(I92569="OUTSTANDING",'Data Table Volumes'!$B$1-G92569,"NA")</f>
        <v>NA</v>
      </c>
    </row>
    <row r="92570" spans="17:17">
      <c r="Q92570" s="32" t="str">
        <f>IF(I92570="OUTSTANDING",'Data Table Volumes'!$B$1-G92570,"NA")</f>
        <v>NA</v>
      </c>
    </row>
    <row r="92571" spans="17:17">
      <c r="Q92571" s="32" t="str">
        <f>IF(I92571="OUTSTANDING",'Data Table Volumes'!$B$1-G92571,"NA")</f>
        <v>NA</v>
      </c>
    </row>
    <row r="92572" spans="17:17">
      <c r="Q92572" s="32" t="str">
        <f>IF(I92572="OUTSTANDING",'Data Table Volumes'!$B$1-G92572,"NA")</f>
        <v>NA</v>
      </c>
    </row>
    <row r="92573" spans="17:17">
      <c r="Q92573" s="32" t="str">
        <f>IF(I92573="OUTSTANDING",'Data Table Volumes'!$B$1-G92573,"NA")</f>
        <v>NA</v>
      </c>
    </row>
    <row r="92574" spans="17:17">
      <c r="Q92574" s="32" t="str">
        <f>IF(I92574="OUTSTANDING",'Data Table Volumes'!$B$1-G92574,"NA")</f>
        <v>NA</v>
      </c>
    </row>
    <row r="92575" spans="17:17">
      <c r="Q92575" s="32" t="str">
        <f>IF(I92575="OUTSTANDING",'Data Table Volumes'!$B$1-G92575,"NA")</f>
        <v>NA</v>
      </c>
    </row>
    <row r="92576" spans="17:17">
      <c r="Q92576" s="32" t="str">
        <f>IF(I92576="OUTSTANDING",'Data Table Volumes'!$B$1-G92576,"NA")</f>
        <v>NA</v>
      </c>
    </row>
    <row r="92577" spans="17:17">
      <c r="Q92577" s="32" t="str">
        <f>IF(I92577="OUTSTANDING",'Data Table Volumes'!$B$1-G92577,"NA")</f>
        <v>NA</v>
      </c>
    </row>
    <row r="92578" spans="17:17">
      <c r="Q92578" s="32" t="str">
        <f>IF(I92578="OUTSTANDING",'Data Table Volumes'!$B$1-G92578,"NA")</f>
        <v>NA</v>
      </c>
    </row>
    <row r="92579" spans="17:17">
      <c r="Q92579" s="32" t="str">
        <f>IF(I92579="OUTSTANDING",'Data Table Volumes'!$B$1-G92579,"NA")</f>
        <v>NA</v>
      </c>
    </row>
    <row r="92580" spans="17:17">
      <c r="Q92580" s="32" t="str">
        <f>IF(I92580="OUTSTANDING",'Data Table Volumes'!$B$1-G92580,"NA")</f>
        <v>NA</v>
      </c>
    </row>
    <row r="92581" spans="17:17">
      <c r="Q92581" s="32" t="str">
        <f>IF(I92581="OUTSTANDING",'Data Table Volumes'!$B$1-G92581,"NA")</f>
        <v>NA</v>
      </c>
    </row>
    <row r="92582" spans="17:17">
      <c r="Q92582" s="32" t="str">
        <f>IF(I92582="OUTSTANDING",'Data Table Volumes'!$B$1-G92582,"NA")</f>
        <v>NA</v>
      </c>
    </row>
    <row r="92583" spans="17:17">
      <c r="Q92583" s="32" t="str">
        <f>IF(I92583="OUTSTANDING",'Data Table Volumes'!$B$1-G92583,"NA")</f>
        <v>NA</v>
      </c>
    </row>
    <row r="92584" spans="17:17">
      <c r="Q92584" s="32" t="str">
        <f>IF(I92584="OUTSTANDING",'Data Table Volumes'!$B$1-G92584,"NA")</f>
        <v>NA</v>
      </c>
    </row>
    <row r="92585" spans="17:17">
      <c r="Q92585" s="32" t="str">
        <f>IF(I92585="OUTSTANDING",'Data Table Volumes'!$B$1-G92585,"NA")</f>
        <v>NA</v>
      </c>
    </row>
    <row r="92586" spans="17:17">
      <c r="Q92586" s="32" t="str">
        <f>IF(I92586="OUTSTANDING",'Data Table Volumes'!$B$1-G92586,"NA")</f>
        <v>NA</v>
      </c>
    </row>
    <row r="92587" spans="17:17">
      <c r="Q92587" s="32" t="str">
        <f>IF(I92587="OUTSTANDING",'Data Table Volumes'!$B$1-G92587,"NA")</f>
        <v>NA</v>
      </c>
    </row>
    <row r="92588" spans="17:17">
      <c r="Q92588" s="32" t="str">
        <f>IF(I92588="OUTSTANDING",'Data Table Volumes'!$B$1-G92588,"NA")</f>
        <v>NA</v>
      </c>
    </row>
    <row r="92589" spans="17:17">
      <c r="Q92589" s="32" t="str">
        <f>IF(I92589="OUTSTANDING",'Data Table Volumes'!$B$1-G92589,"NA")</f>
        <v>NA</v>
      </c>
    </row>
    <row r="92590" spans="17:17">
      <c r="Q92590" s="32" t="str">
        <f>IF(I92590="OUTSTANDING",'Data Table Volumes'!$B$1-G92590,"NA")</f>
        <v>NA</v>
      </c>
    </row>
    <row r="92591" spans="17:17">
      <c r="Q92591" s="32" t="str">
        <f>IF(I92591="OUTSTANDING",'Data Table Volumes'!$B$1-G92591,"NA")</f>
        <v>NA</v>
      </c>
    </row>
    <row r="92592" spans="17:17">
      <c r="Q92592" s="32" t="str">
        <f>IF(I92592="OUTSTANDING",'Data Table Volumes'!$B$1-G92592,"NA")</f>
        <v>NA</v>
      </c>
    </row>
    <row r="92593" spans="17:17">
      <c r="Q92593" s="32" t="str">
        <f>IF(I92593="OUTSTANDING",'Data Table Volumes'!$B$1-G92593,"NA")</f>
        <v>NA</v>
      </c>
    </row>
    <row r="92594" spans="17:17">
      <c r="Q92594" s="32" t="str">
        <f>IF(I92594="OUTSTANDING",'Data Table Volumes'!$B$1-G92594,"NA")</f>
        <v>NA</v>
      </c>
    </row>
    <row r="92595" spans="17:17">
      <c r="Q92595" s="32" t="str">
        <f>IF(I92595="OUTSTANDING",'Data Table Volumes'!$B$1-G92595,"NA")</f>
        <v>NA</v>
      </c>
    </row>
    <row r="92596" spans="17:17">
      <c r="Q92596" s="32" t="str">
        <f>IF(I92596="OUTSTANDING",'Data Table Volumes'!$B$1-G92596,"NA")</f>
        <v>NA</v>
      </c>
    </row>
    <row r="92597" spans="17:17">
      <c r="Q92597" s="32" t="str">
        <f>IF(I92597="OUTSTANDING",'Data Table Volumes'!$B$1-G92597,"NA")</f>
        <v>NA</v>
      </c>
    </row>
    <row r="92598" spans="17:17">
      <c r="Q92598" s="32" t="str">
        <f>IF(I92598="OUTSTANDING",'Data Table Volumes'!$B$1-G92598,"NA")</f>
        <v>NA</v>
      </c>
    </row>
    <row r="92599" spans="17:17">
      <c r="Q92599" s="32" t="str">
        <f>IF(I92599="OUTSTANDING",'Data Table Volumes'!$B$1-G92599,"NA")</f>
        <v>NA</v>
      </c>
    </row>
    <row r="92600" spans="17:17">
      <c r="Q92600" s="32" t="str">
        <f>IF(I92600="OUTSTANDING",'Data Table Volumes'!$B$1-G92600,"NA")</f>
        <v>NA</v>
      </c>
    </row>
    <row r="92601" spans="17:17">
      <c r="Q92601" s="32" t="str">
        <f>IF(I92601="OUTSTANDING",'Data Table Volumes'!$B$1-G92601,"NA")</f>
        <v>NA</v>
      </c>
    </row>
    <row r="92602" spans="17:17">
      <c r="Q92602" s="32" t="str">
        <f>IF(I92602="OUTSTANDING",'Data Table Volumes'!$B$1-G92602,"NA")</f>
        <v>NA</v>
      </c>
    </row>
    <row r="92603" spans="17:17">
      <c r="Q92603" s="32" t="str">
        <f>IF(I92603="OUTSTANDING",'Data Table Volumes'!$B$1-G92603,"NA")</f>
        <v>NA</v>
      </c>
    </row>
    <row r="92604" spans="17:17">
      <c r="Q92604" s="32" t="str">
        <f>IF(I92604="OUTSTANDING",'Data Table Volumes'!$B$1-G92604,"NA")</f>
        <v>NA</v>
      </c>
    </row>
    <row r="92605" spans="17:17">
      <c r="Q92605" s="32" t="str">
        <f>IF(I92605="OUTSTANDING",'Data Table Volumes'!$B$1-G92605,"NA")</f>
        <v>NA</v>
      </c>
    </row>
    <row r="92606" spans="17:17">
      <c r="Q92606" s="32" t="str">
        <f>IF(I92606="OUTSTANDING",'Data Table Volumes'!$B$1-G92606,"NA")</f>
        <v>NA</v>
      </c>
    </row>
    <row r="92607" spans="17:17">
      <c r="Q92607" s="32" t="str">
        <f>IF(I92607="OUTSTANDING",'Data Table Volumes'!$B$1-G92607,"NA")</f>
        <v>NA</v>
      </c>
    </row>
    <row r="92608" spans="17:17">
      <c r="Q92608" s="32" t="str">
        <f>IF(I92608="OUTSTANDING",'Data Table Volumes'!$B$1-G92608,"NA")</f>
        <v>NA</v>
      </c>
    </row>
    <row r="92609" spans="17:17">
      <c r="Q92609" s="32" t="str">
        <f>IF(I92609="OUTSTANDING",'Data Table Volumes'!$B$1-G92609,"NA")</f>
        <v>NA</v>
      </c>
    </row>
    <row r="92610" spans="17:17">
      <c r="Q92610" s="32" t="str">
        <f>IF(I92610="OUTSTANDING",'Data Table Volumes'!$B$1-G92610,"NA")</f>
        <v>NA</v>
      </c>
    </row>
    <row r="92611" spans="17:17">
      <c r="Q92611" s="32" t="str">
        <f>IF(I92611="OUTSTANDING",'Data Table Volumes'!$B$1-G92611,"NA")</f>
        <v>NA</v>
      </c>
    </row>
    <row r="92612" spans="17:17">
      <c r="Q92612" s="32" t="str">
        <f>IF(I92612="OUTSTANDING",'Data Table Volumes'!$B$1-G92612,"NA")</f>
        <v>NA</v>
      </c>
    </row>
    <row r="92613" spans="17:17">
      <c r="Q92613" s="32" t="str">
        <f>IF(I92613="OUTSTANDING",'Data Table Volumes'!$B$1-G92613,"NA")</f>
        <v>NA</v>
      </c>
    </row>
    <row r="92614" spans="17:17">
      <c r="Q92614" s="32" t="str">
        <f>IF(I92614="OUTSTANDING",'Data Table Volumes'!$B$1-G92614,"NA")</f>
        <v>NA</v>
      </c>
    </row>
    <row r="92615" spans="17:17">
      <c r="Q92615" s="32" t="str">
        <f>IF(I92615="OUTSTANDING",'Data Table Volumes'!$B$1-G92615,"NA")</f>
        <v>NA</v>
      </c>
    </row>
    <row r="92616" spans="17:17">
      <c r="Q92616" s="32" t="str">
        <f>IF(I92616="OUTSTANDING",'Data Table Volumes'!$B$1-G92616,"NA")</f>
        <v>NA</v>
      </c>
    </row>
    <row r="92617" spans="17:17">
      <c r="Q92617" s="32" t="str">
        <f>IF(I92617="OUTSTANDING",'Data Table Volumes'!$B$1-G92617,"NA")</f>
        <v>NA</v>
      </c>
    </row>
    <row r="92618" spans="17:17">
      <c r="Q92618" s="32" t="str">
        <f>IF(I92618="OUTSTANDING",'Data Table Volumes'!$B$1-G92618,"NA")</f>
        <v>NA</v>
      </c>
    </row>
    <row r="92619" spans="17:17">
      <c r="Q92619" s="32" t="str">
        <f>IF(I92619="OUTSTANDING",'Data Table Volumes'!$B$1-G92619,"NA")</f>
        <v>NA</v>
      </c>
    </row>
    <row r="92620" spans="17:17">
      <c r="Q92620" s="32" t="str">
        <f>IF(I92620="OUTSTANDING",'Data Table Volumes'!$B$1-G92620,"NA")</f>
        <v>NA</v>
      </c>
    </row>
    <row r="92621" spans="17:17">
      <c r="Q92621" s="32" t="str">
        <f>IF(I92621="OUTSTANDING",'Data Table Volumes'!$B$1-G92621,"NA")</f>
        <v>NA</v>
      </c>
    </row>
    <row r="92622" spans="17:17">
      <c r="Q92622" s="32" t="str">
        <f>IF(I92622="OUTSTANDING",'Data Table Volumes'!$B$1-G92622,"NA")</f>
        <v>NA</v>
      </c>
    </row>
    <row r="92623" spans="17:17">
      <c r="Q92623" s="32" t="str">
        <f>IF(I92623="OUTSTANDING",'Data Table Volumes'!$B$1-G92623,"NA")</f>
        <v>NA</v>
      </c>
    </row>
    <row r="92624" spans="17:17">
      <c r="Q92624" s="32" t="str">
        <f>IF(I92624="OUTSTANDING",'Data Table Volumes'!$B$1-G92624,"NA")</f>
        <v>NA</v>
      </c>
    </row>
    <row r="92625" spans="17:17">
      <c r="Q92625" s="32" t="str">
        <f>IF(I92625="OUTSTANDING",'Data Table Volumes'!$B$1-G92625,"NA")</f>
        <v>NA</v>
      </c>
    </row>
    <row r="92626" spans="17:17">
      <c r="Q92626" s="32" t="str">
        <f>IF(I92626="OUTSTANDING",'Data Table Volumes'!$B$1-G92626,"NA")</f>
        <v>NA</v>
      </c>
    </row>
    <row r="92627" spans="17:17">
      <c r="Q92627" s="32" t="str">
        <f>IF(I92627="OUTSTANDING",'Data Table Volumes'!$B$1-G92627,"NA")</f>
        <v>NA</v>
      </c>
    </row>
    <row r="92628" spans="17:17">
      <c r="Q92628" s="32" t="str">
        <f>IF(I92628="OUTSTANDING",'Data Table Volumes'!$B$1-G92628,"NA")</f>
        <v>NA</v>
      </c>
    </row>
    <row r="92629" spans="17:17">
      <c r="Q92629" s="32" t="str">
        <f>IF(I92629="OUTSTANDING",'Data Table Volumes'!$B$1-G92629,"NA")</f>
        <v>NA</v>
      </c>
    </row>
    <row r="92630" spans="17:17">
      <c r="Q92630" s="32" t="str">
        <f>IF(I92630="OUTSTANDING",'Data Table Volumes'!$B$1-G92630,"NA")</f>
        <v>NA</v>
      </c>
    </row>
    <row r="92631" spans="17:17">
      <c r="Q92631" s="32" t="str">
        <f>IF(I92631="OUTSTANDING",'Data Table Volumes'!$B$1-G92631,"NA")</f>
        <v>NA</v>
      </c>
    </row>
    <row r="92632" spans="17:17">
      <c r="Q92632" s="32" t="str">
        <f>IF(I92632="OUTSTANDING",'Data Table Volumes'!$B$1-G92632,"NA")</f>
        <v>NA</v>
      </c>
    </row>
    <row r="92633" spans="17:17">
      <c r="Q92633" s="32" t="str">
        <f>IF(I92633="OUTSTANDING",'Data Table Volumes'!$B$1-G92633,"NA")</f>
        <v>NA</v>
      </c>
    </row>
    <row r="92634" spans="17:17">
      <c r="Q92634" s="32" t="str">
        <f>IF(I92634="OUTSTANDING",'Data Table Volumes'!$B$1-G92634,"NA")</f>
        <v>NA</v>
      </c>
    </row>
    <row r="92635" spans="17:17">
      <c r="Q92635" s="32" t="str">
        <f>IF(I92635="OUTSTANDING",'Data Table Volumes'!$B$1-G92635,"NA")</f>
        <v>NA</v>
      </c>
    </row>
    <row r="92636" spans="17:17">
      <c r="Q92636" s="32" t="str">
        <f>IF(I92636="OUTSTANDING",'Data Table Volumes'!$B$1-G92636,"NA")</f>
        <v>NA</v>
      </c>
    </row>
    <row r="92637" spans="17:17">
      <c r="Q92637" s="32" t="str">
        <f>IF(I92637="OUTSTANDING",'Data Table Volumes'!$B$1-G92637,"NA")</f>
        <v>NA</v>
      </c>
    </row>
    <row r="92638" spans="17:17">
      <c r="Q92638" s="32" t="str">
        <f>IF(I92638="OUTSTANDING",'Data Table Volumes'!$B$1-G92638,"NA")</f>
        <v>NA</v>
      </c>
    </row>
    <row r="92639" spans="17:17">
      <c r="Q92639" s="32" t="str">
        <f>IF(I92639="OUTSTANDING",'Data Table Volumes'!$B$1-G92639,"NA")</f>
        <v>NA</v>
      </c>
    </row>
    <row r="92640" spans="17:17">
      <c r="Q92640" s="32" t="str">
        <f>IF(I92640="OUTSTANDING",'Data Table Volumes'!$B$1-G92640,"NA")</f>
        <v>NA</v>
      </c>
    </row>
    <row r="92641" spans="17:17">
      <c r="Q92641" s="32" t="str">
        <f>IF(I92641="OUTSTANDING",'Data Table Volumes'!$B$1-G92641,"NA")</f>
        <v>NA</v>
      </c>
    </row>
    <row r="92642" spans="17:17">
      <c r="Q92642" s="32" t="str">
        <f>IF(I92642="OUTSTANDING",'Data Table Volumes'!$B$1-G92642,"NA")</f>
        <v>NA</v>
      </c>
    </row>
    <row r="92643" spans="17:17">
      <c r="Q92643" s="32" t="str">
        <f>IF(I92643="OUTSTANDING",'Data Table Volumes'!$B$1-G92643,"NA")</f>
        <v>NA</v>
      </c>
    </row>
    <row r="92644" spans="17:17">
      <c r="Q92644" s="32" t="str">
        <f>IF(I92644="OUTSTANDING",'Data Table Volumes'!$B$1-G92644,"NA")</f>
        <v>NA</v>
      </c>
    </row>
    <row r="92645" spans="17:17">
      <c r="Q92645" s="32" t="str">
        <f>IF(I92645="OUTSTANDING",'Data Table Volumes'!$B$1-G92645,"NA")</f>
        <v>NA</v>
      </c>
    </row>
    <row r="92646" spans="17:17">
      <c r="Q92646" s="32" t="str">
        <f>IF(I92646="OUTSTANDING",'Data Table Volumes'!$B$1-G92646,"NA")</f>
        <v>NA</v>
      </c>
    </row>
    <row r="92647" spans="17:17">
      <c r="Q92647" s="32" t="str">
        <f>IF(I92647="OUTSTANDING",'Data Table Volumes'!$B$1-G92647,"NA")</f>
        <v>NA</v>
      </c>
    </row>
    <row r="92648" spans="17:17">
      <c r="Q92648" s="32" t="str">
        <f>IF(I92648="OUTSTANDING",'Data Table Volumes'!$B$1-G92648,"NA")</f>
        <v>NA</v>
      </c>
    </row>
    <row r="92649" spans="17:17">
      <c r="Q92649" s="32" t="str">
        <f>IF(I92649="OUTSTANDING",'Data Table Volumes'!$B$1-G92649,"NA")</f>
        <v>NA</v>
      </c>
    </row>
    <row r="92650" spans="17:17">
      <c r="Q92650" s="32" t="str">
        <f>IF(I92650="OUTSTANDING",'Data Table Volumes'!$B$1-G92650,"NA")</f>
        <v>NA</v>
      </c>
    </row>
    <row r="92651" spans="17:17">
      <c r="Q92651" s="32" t="str">
        <f>IF(I92651="OUTSTANDING",'Data Table Volumes'!$B$1-G92651,"NA")</f>
        <v>NA</v>
      </c>
    </row>
    <row r="92652" spans="17:17">
      <c r="Q92652" s="32" t="str">
        <f>IF(I92652="OUTSTANDING",'Data Table Volumes'!$B$1-G92652,"NA")</f>
        <v>NA</v>
      </c>
    </row>
    <row r="92653" spans="17:17">
      <c r="Q92653" s="32" t="str">
        <f>IF(I92653="OUTSTANDING",'Data Table Volumes'!$B$1-G92653,"NA")</f>
        <v>NA</v>
      </c>
    </row>
    <row r="92654" spans="17:17">
      <c r="Q92654" s="32" t="str">
        <f>IF(I92654="OUTSTANDING",'Data Table Volumes'!$B$1-G92654,"NA")</f>
        <v>NA</v>
      </c>
    </row>
    <row r="92655" spans="17:17">
      <c r="Q92655" s="32" t="str">
        <f>IF(I92655="OUTSTANDING",'Data Table Volumes'!$B$1-G92655,"NA")</f>
        <v>NA</v>
      </c>
    </row>
    <row r="92656" spans="17:17">
      <c r="Q92656" s="32" t="str">
        <f>IF(I92656="OUTSTANDING",'Data Table Volumes'!$B$1-G92656,"NA")</f>
        <v>NA</v>
      </c>
    </row>
    <row r="92657" spans="17:17">
      <c r="Q92657" s="32" t="str">
        <f>IF(I92657="OUTSTANDING",'Data Table Volumes'!$B$1-G92657,"NA")</f>
        <v>NA</v>
      </c>
    </row>
    <row r="92658" spans="17:17">
      <c r="Q92658" s="32" t="str">
        <f>IF(I92658="OUTSTANDING",'Data Table Volumes'!$B$1-G92658,"NA")</f>
        <v>NA</v>
      </c>
    </row>
    <row r="92659" spans="17:17">
      <c r="Q92659" s="32" t="str">
        <f>IF(I92659="OUTSTANDING",'Data Table Volumes'!$B$1-G92659,"NA")</f>
        <v>NA</v>
      </c>
    </row>
    <row r="92660" spans="17:17">
      <c r="Q92660" s="32" t="str">
        <f>IF(I92660="OUTSTANDING",'Data Table Volumes'!$B$1-G92660,"NA")</f>
        <v>NA</v>
      </c>
    </row>
    <row r="92661" spans="17:17">
      <c r="Q92661" s="32" t="str">
        <f>IF(I92661="OUTSTANDING",'Data Table Volumes'!$B$1-G92661,"NA")</f>
        <v>NA</v>
      </c>
    </row>
    <row r="92662" spans="17:17">
      <c r="Q92662" s="32" t="str">
        <f>IF(I92662="OUTSTANDING",'Data Table Volumes'!$B$1-G92662,"NA")</f>
        <v>NA</v>
      </c>
    </row>
    <row r="92663" spans="17:17">
      <c r="Q92663" s="32" t="str">
        <f>IF(I92663="OUTSTANDING",'Data Table Volumes'!$B$1-G92663,"NA")</f>
        <v>NA</v>
      </c>
    </row>
    <row r="92664" spans="17:17">
      <c r="Q92664" s="32" t="str">
        <f>IF(I92664="OUTSTANDING",'Data Table Volumes'!$B$1-G92664,"NA")</f>
        <v>NA</v>
      </c>
    </row>
    <row r="92665" spans="17:17">
      <c r="Q92665" s="32" t="str">
        <f>IF(I92665="OUTSTANDING",'Data Table Volumes'!$B$1-G92665,"NA")</f>
        <v>NA</v>
      </c>
    </row>
    <row r="92666" spans="17:17">
      <c r="Q92666" s="32" t="str">
        <f>IF(I92666="OUTSTANDING",'Data Table Volumes'!$B$1-G92666,"NA")</f>
        <v>NA</v>
      </c>
    </row>
    <row r="92667" spans="17:17">
      <c r="Q92667" s="32" t="str">
        <f>IF(I92667="OUTSTANDING",'Data Table Volumes'!$B$1-G92667,"NA")</f>
        <v>NA</v>
      </c>
    </row>
    <row r="92668" spans="17:17">
      <c r="Q92668" s="32" t="str">
        <f>IF(I92668="OUTSTANDING",'Data Table Volumes'!$B$1-G92668,"NA")</f>
        <v>NA</v>
      </c>
    </row>
    <row r="92669" spans="17:17">
      <c r="Q92669" s="32" t="str">
        <f>IF(I92669="OUTSTANDING",'Data Table Volumes'!$B$1-G92669,"NA")</f>
        <v>NA</v>
      </c>
    </row>
    <row r="92670" spans="17:17">
      <c r="Q92670" s="32" t="str">
        <f>IF(I92670="OUTSTANDING",'Data Table Volumes'!$B$1-G92670,"NA")</f>
        <v>NA</v>
      </c>
    </row>
    <row r="92671" spans="17:17">
      <c r="Q92671" s="32" t="str">
        <f>IF(I92671="OUTSTANDING",'Data Table Volumes'!$B$1-G92671,"NA")</f>
        <v>NA</v>
      </c>
    </row>
    <row r="92672" spans="17:17">
      <c r="Q92672" s="32" t="str">
        <f>IF(I92672="OUTSTANDING",'Data Table Volumes'!$B$1-G92672,"NA")</f>
        <v>NA</v>
      </c>
    </row>
    <row r="92673" spans="17:17">
      <c r="Q92673" s="32" t="str">
        <f>IF(I92673="OUTSTANDING",'Data Table Volumes'!$B$1-G92673,"NA")</f>
        <v>NA</v>
      </c>
    </row>
    <row r="92674" spans="17:17">
      <c r="Q92674" s="32" t="str">
        <f>IF(I92674="OUTSTANDING",'Data Table Volumes'!$B$1-G92674,"NA")</f>
        <v>NA</v>
      </c>
    </row>
    <row r="92675" spans="17:17">
      <c r="Q92675" s="32" t="str">
        <f>IF(I92675="OUTSTANDING",'Data Table Volumes'!$B$1-G92675,"NA")</f>
        <v>NA</v>
      </c>
    </row>
    <row r="92676" spans="17:17">
      <c r="Q92676" s="32" t="str">
        <f>IF(I92676="OUTSTANDING",'Data Table Volumes'!$B$1-G92676,"NA")</f>
        <v>NA</v>
      </c>
    </row>
    <row r="92677" spans="17:17">
      <c r="Q92677" s="32" t="str">
        <f>IF(I92677="OUTSTANDING",'Data Table Volumes'!$B$1-G92677,"NA")</f>
        <v>NA</v>
      </c>
    </row>
    <row r="92678" spans="17:17">
      <c r="Q92678" s="32" t="str">
        <f>IF(I92678="OUTSTANDING",'Data Table Volumes'!$B$1-G92678,"NA")</f>
        <v>NA</v>
      </c>
    </row>
    <row r="92679" spans="17:17">
      <c r="Q92679" s="32" t="str">
        <f>IF(I92679="OUTSTANDING",'Data Table Volumes'!$B$1-G92679,"NA")</f>
        <v>NA</v>
      </c>
    </row>
    <row r="92680" spans="17:17">
      <c r="Q92680" s="32" t="str">
        <f>IF(I92680="OUTSTANDING",'Data Table Volumes'!$B$1-G92680,"NA")</f>
        <v>NA</v>
      </c>
    </row>
    <row r="92681" spans="17:17">
      <c r="Q92681" s="32" t="str">
        <f>IF(I92681="OUTSTANDING",'Data Table Volumes'!$B$1-G92681,"NA")</f>
        <v>NA</v>
      </c>
    </row>
    <row r="92682" spans="17:17">
      <c r="Q92682" s="32" t="str">
        <f>IF(I92682="OUTSTANDING",'Data Table Volumes'!$B$1-G92682,"NA")</f>
        <v>NA</v>
      </c>
    </row>
    <row r="92683" spans="17:17">
      <c r="Q92683" s="32" t="str">
        <f>IF(I92683="OUTSTANDING",'Data Table Volumes'!$B$1-G92683,"NA")</f>
        <v>NA</v>
      </c>
    </row>
    <row r="92684" spans="17:17">
      <c r="Q92684" s="32" t="str">
        <f>IF(I92684="OUTSTANDING",'Data Table Volumes'!$B$1-G92684,"NA")</f>
        <v>NA</v>
      </c>
    </row>
    <row r="92685" spans="17:17">
      <c r="Q92685" s="32" t="str">
        <f>IF(I92685="OUTSTANDING",'Data Table Volumes'!$B$1-G92685,"NA")</f>
        <v>NA</v>
      </c>
    </row>
    <row r="92686" spans="17:17">
      <c r="Q92686" s="32" t="str">
        <f>IF(I92686="OUTSTANDING",'Data Table Volumes'!$B$1-G92686,"NA")</f>
        <v>NA</v>
      </c>
    </row>
    <row r="92687" spans="17:17">
      <c r="Q92687" s="32" t="str">
        <f>IF(I92687="OUTSTANDING",'Data Table Volumes'!$B$1-G92687,"NA")</f>
        <v>NA</v>
      </c>
    </row>
    <row r="92688" spans="17:17">
      <c r="Q92688" s="32" t="str">
        <f>IF(I92688="OUTSTANDING",'Data Table Volumes'!$B$1-G92688,"NA")</f>
        <v>NA</v>
      </c>
    </row>
    <row r="92689" spans="17:17">
      <c r="Q92689" s="32" t="str">
        <f>IF(I92689="OUTSTANDING",'Data Table Volumes'!$B$1-G92689,"NA")</f>
        <v>NA</v>
      </c>
    </row>
    <row r="92690" spans="17:17">
      <c r="Q92690" s="32" t="str">
        <f>IF(I92690="OUTSTANDING",'Data Table Volumes'!$B$1-G92690,"NA")</f>
        <v>NA</v>
      </c>
    </row>
    <row r="92691" spans="17:17">
      <c r="Q92691" s="32" t="str">
        <f>IF(I92691="OUTSTANDING",'Data Table Volumes'!$B$1-G92691,"NA")</f>
        <v>NA</v>
      </c>
    </row>
    <row r="92692" spans="17:17">
      <c r="Q92692" s="32" t="str">
        <f>IF(I92692="OUTSTANDING",'Data Table Volumes'!$B$1-G92692,"NA")</f>
        <v>NA</v>
      </c>
    </row>
    <row r="92693" spans="17:17">
      <c r="Q92693" s="32" t="str">
        <f>IF(I92693="OUTSTANDING",'Data Table Volumes'!$B$1-G92693,"NA")</f>
        <v>NA</v>
      </c>
    </row>
    <row r="92694" spans="17:17">
      <c r="Q92694" s="32" t="str">
        <f>IF(I92694="OUTSTANDING",'Data Table Volumes'!$B$1-G92694,"NA")</f>
        <v>NA</v>
      </c>
    </row>
    <row r="92695" spans="17:17">
      <c r="Q92695" s="32" t="str">
        <f>IF(I92695="OUTSTANDING",'Data Table Volumes'!$B$1-G92695,"NA")</f>
        <v>NA</v>
      </c>
    </row>
    <row r="92696" spans="17:17">
      <c r="Q92696" s="32" t="str">
        <f>IF(I92696="OUTSTANDING",'Data Table Volumes'!$B$1-G92696,"NA")</f>
        <v>NA</v>
      </c>
    </row>
    <row r="92697" spans="17:17">
      <c r="Q92697" s="32" t="str">
        <f>IF(I92697="OUTSTANDING",'Data Table Volumes'!$B$1-G92697,"NA")</f>
        <v>NA</v>
      </c>
    </row>
    <row r="92698" spans="17:17">
      <c r="Q92698" s="32" t="str">
        <f>IF(I92698="OUTSTANDING",'Data Table Volumes'!$B$1-G92698,"NA")</f>
        <v>NA</v>
      </c>
    </row>
    <row r="92699" spans="17:17">
      <c r="Q92699" s="32" t="str">
        <f>IF(I92699="OUTSTANDING",'Data Table Volumes'!$B$1-G92699,"NA")</f>
        <v>NA</v>
      </c>
    </row>
    <row r="92700" spans="17:17">
      <c r="Q92700" s="32" t="str">
        <f>IF(I92700="OUTSTANDING",'Data Table Volumes'!$B$1-G92700,"NA")</f>
        <v>NA</v>
      </c>
    </row>
    <row r="92701" spans="17:17">
      <c r="Q92701" s="32" t="str">
        <f>IF(I92701="OUTSTANDING",'Data Table Volumes'!$B$1-G92701,"NA")</f>
        <v>NA</v>
      </c>
    </row>
    <row r="92702" spans="17:17">
      <c r="Q92702" s="32" t="str">
        <f>IF(I92702="OUTSTANDING",'Data Table Volumes'!$B$1-G92702,"NA")</f>
        <v>NA</v>
      </c>
    </row>
    <row r="92703" spans="17:17">
      <c r="Q92703" s="32" t="str">
        <f>IF(I92703="OUTSTANDING",'Data Table Volumes'!$B$1-G92703,"NA")</f>
        <v>NA</v>
      </c>
    </row>
    <row r="92704" spans="17:17">
      <c r="Q92704" s="32" t="str">
        <f>IF(I92704="OUTSTANDING",'Data Table Volumes'!$B$1-G92704,"NA")</f>
        <v>NA</v>
      </c>
    </row>
    <row r="92705" spans="17:17">
      <c r="Q92705" s="32" t="str">
        <f>IF(I92705="OUTSTANDING",'Data Table Volumes'!$B$1-G92705,"NA")</f>
        <v>NA</v>
      </c>
    </row>
    <row r="92706" spans="17:17">
      <c r="Q92706" s="32" t="str">
        <f>IF(I92706="OUTSTANDING",'Data Table Volumes'!$B$1-G92706,"NA")</f>
        <v>NA</v>
      </c>
    </row>
    <row r="92707" spans="17:17">
      <c r="Q92707" s="32" t="str">
        <f>IF(I92707="OUTSTANDING",'Data Table Volumes'!$B$1-G92707,"NA")</f>
        <v>NA</v>
      </c>
    </row>
    <row r="92708" spans="17:17">
      <c r="Q92708" s="32" t="str">
        <f>IF(I92708="OUTSTANDING",'Data Table Volumes'!$B$1-G92708,"NA")</f>
        <v>NA</v>
      </c>
    </row>
    <row r="92709" spans="17:17">
      <c r="Q92709" s="32" t="str">
        <f>IF(I92709="OUTSTANDING",'Data Table Volumes'!$B$1-G92709,"NA")</f>
        <v>NA</v>
      </c>
    </row>
    <row r="92710" spans="17:17">
      <c r="Q92710" s="32" t="str">
        <f>IF(I92710="OUTSTANDING",'Data Table Volumes'!$B$1-G92710,"NA")</f>
        <v>NA</v>
      </c>
    </row>
    <row r="92711" spans="17:17">
      <c r="Q92711" s="32" t="str">
        <f>IF(I92711="OUTSTANDING",'Data Table Volumes'!$B$1-G92711,"NA")</f>
        <v>NA</v>
      </c>
    </row>
    <row r="92712" spans="17:17">
      <c r="Q92712" s="32" t="str">
        <f>IF(I92712="OUTSTANDING",'Data Table Volumes'!$B$1-G92712,"NA")</f>
        <v>NA</v>
      </c>
    </row>
    <row r="92713" spans="17:17">
      <c r="Q92713" s="32" t="str">
        <f>IF(I92713="OUTSTANDING",'Data Table Volumes'!$B$1-G92713,"NA")</f>
        <v>NA</v>
      </c>
    </row>
    <row r="92714" spans="17:17">
      <c r="Q92714" s="32" t="str">
        <f>IF(I92714="OUTSTANDING",'Data Table Volumes'!$B$1-G92714,"NA")</f>
        <v>NA</v>
      </c>
    </row>
    <row r="92715" spans="17:17">
      <c r="Q92715" s="32" t="str">
        <f>IF(I92715="OUTSTANDING",'Data Table Volumes'!$B$1-G92715,"NA")</f>
        <v>NA</v>
      </c>
    </row>
    <row r="92716" spans="17:17">
      <c r="Q92716" s="32" t="str">
        <f>IF(I92716="OUTSTANDING",'Data Table Volumes'!$B$1-G92716,"NA")</f>
        <v>NA</v>
      </c>
    </row>
    <row r="92717" spans="17:17">
      <c r="Q92717" s="32" t="str">
        <f>IF(I92717="OUTSTANDING",'Data Table Volumes'!$B$1-G92717,"NA")</f>
        <v>NA</v>
      </c>
    </row>
    <row r="92718" spans="17:17">
      <c r="Q92718" s="32" t="str">
        <f>IF(I92718="OUTSTANDING",'Data Table Volumes'!$B$1-G92718,"NA")</f>
        <v>NA</v>
      </c>
    </row>
    <row r="92719" spans="17:17">
      <c r="Q92719" s="32" t="str">
        <f>IF(I92719="OUTSTANDING",'Data Table Volumes'!$B$1-G92719,"NA")</f>
        <v>NA</v>
      </c>
    </row>
    <row r="92720" spans="17:17">
      <c r="Q92720" s="32" t="str">
        <f>IF(I92720="OUTSTANDING",'Data Table Volumes'!$B$1-G92720,"NA")</f>
        <v>NA</v>
      </c>
    </row>
    <row r="92721" spans="17:17">
      <c r="Q92721" s="32" t="str">
        <f>IF(I92721="OUTSTANDING",'Data Table Volumes'!$B$1-G92721,"NA")</f>
        <v>NA</v>
      </c>
    </row>
    <row r="92722" spans="17:17">
      <c r="Q92722" s="32" t="str">
        <f>IF(I92722="OUTSTANDING",'Data Table Volumes'!$B$1-G92722,"NA")</f>
        <v>NA</v>
      </c>
    </row>
    <row r="92723" spans="17:17">
      <c r="Q92723" s="32" t="str">
        <f>IF(I92723="OUTSTANDING",'Data Table Volumes'!$B$1-G92723,"NA")</f>
        <v>NA</v>
      </c>
    </row>
    <row r="92724" spans="17:17">
      <c r="Q92724" s="32" t="str">
        <f>IF(I92724="OUTSTANDING",'Data Table Volumes'!$B$1-G92724,"NA")</f>
        <v>NA</v>
      </c>
    </row>
    <row r="92725" spans="17:17">
      <c r="Q92725" s="32" t="str">
        <f>IF(I92725="OUTSTANDING",'Data Table Volumes'!$B$1-G92725,"NA")</f>
        <v>NA</v>
      </c>
    </row>
    <row r="92726" spans="17:17">
      <c r="Q92726" s="32" t="str">
        <f>IF(I92726="OUTSTANDING",'Data Table Volumes'!$B$1-G92726,"NA")</f>
        <v>NA</v>
      </c>
    </row>
    <row r="92727" spans="17:17">
      <c r="Q92727" s="32" t="str">
        <f>IF(I92727="OUTSTANDING",'Data Table Volumes'!$B$1-G92727,"NA")</f>
        <v>NA</v>
      </c>
    </row>
    <row r="92728" spans="17:17">
      <c r="Q92728" s="32" t="str">
        <f>IF(I92728="OUTSTANDING",'Data Table Volumes'!$B$1-G92728,"NA")</f>
        <v>NA</v>
      </c>
    </row>
    <row r="92729" spans="17:17">
      <c r="Q92729" s="32" t="str">
        <f>IF(I92729="OUTSTANDING",'Data Table Volumes'!$B$1-G92729,"NA")</f>
        <v>NA</v>
      </c>
    </row>
    <row r="92730" spans="17:17">
      <c r="Q92730" s="32" t="str">
        <f>IF(I92730="OUTSTANDING",'Data Table Volumes'!$B$1-G92730,"NA")</f>
        <v>NA</v>
      </c>
    </row>
    <row r="92731" spans="17:17">
      <c r="Q92731" s="32" t="str">
        <f>IF(I92731="OUTSTANDING",'Data Table Volumes'!$B$1-G92731,"NA")</f>
        <v>NA</v>
      </c>
    </row>
    <row r="92732" spans="17:17">
      <c r="Q92732" s="32" t="str">
        <f>IF(I92732="OUTSTANDING",'Data Table Volumes'!$B$1-G92732,"NA")</f>
        <v>NA</v>
      </c>
    </row>
    <row r="92733" spans="17:17">
      <c r="Q92733" s="32" t="str">
        <f>IF(I92733="OUTSTANDING",'Data Table Volumes'!$B$1-G92733,"NA")</f>
        <v>NA</v>
      </c>
    </row>
    <row r="92734" spans="17:17">
      <c r="Q92734" s="32" t="str">
        <f>IF(I92734="OUTSTANDING",'Data Table Volumes'!$B$1-G92734,"NA")</f>
        <v>NA</v>
      </c>
    </row>
    <row r="92735" spans="17:17">
      <c r="Q92735" s="32" t="str">
        <f>IF(I92735="OUTSTANDING",'Data Table Volumes'!$B$1-G92735,"NA")</f>
        <v>NA</v>
      </c>
    </row>
    <row r="92736" spans="17:17">
      <c r="Q92736" s="32" t="str">
        <f>IF(I92736="OUTSTANDING",'Data Table Volumes'!$B$1-G92736,"NA")</f>
        <v>NA</v>
      </c>
    </row>
    <row r="92737" spans="17:17">
      <c r="Q92737" s="32" t="str">
        <f>IF(I92737="OUTSTANDING",'Data Table Volumes'!$B$1-G92737,"NA")</f>
        <v>NA</v>
      </c>
    </row>
    <row r="92738" spans="17:17">
      <c r="Q92738" s="32" t="str">
        <f>IF(I92738="OUTSTANDING",'Data Table Volumes'!$B$1-G92738,"NA")</f>
        <v>NA</v>
      </c>
    </row>
    <row r="92739" spans="17:17">
      <c r="Q92739" s="32" t="str">
        <f>IF(I92739="OUTSTANDING",'Data Table Volumes'!$B$1-G92739,"NA")</f>
        <v>NA</v>
      </c>
    </row>
    <row r="92740" spans="17:17">
      <c r="Q92740" s="32" t="str">
        <f>IF(I92740="OUTSTANDING",'Data Table Volumes'!$B$1-G92740,"NA")</f>
        <v>NA</v>
      </c>
    </row>
    <row r="92741" spans="17:17">
      <c r="Q92741" s="32" t="str">
        <f>IF(I92741="OUTSTANDING",'Data Table Volumes'!$B$1-G92741,"NA")</f>
        <v>NA</v>
      </c>
    </row>
    <row r="92742" spans="17:17">
      <c r="Q92742" s="32" t="str">
        <f>IF(I92742="OUTSTANDING",'Data Table Volumes'!$B$1-G92742,"NA")</f>
        <v>NA</v>
      </c>
    </row>
    <row r="92743" spans="17:17">
      <c r="Q92743" s="32" t="str">
        <f>IF(I92743="OUTSTANDING",'Data Table Volumes'!$B$1-G92743,"NA")</f>
        <v>NA</v>
      </c>
    </row>
    <row r="92744" spans="17:17">
      <c r="Q92744" s="32" t="str">
        <f>IF(I92744="OUTSTANDING",'Data Table Volumes'!$B$1-G92744,"NA")</f>
        <v>NA</v>
      </c>
    </row>
    <row r="92745" spans="17:17">
      <c r="Q92745" s="32" t="str">
        <f>IF(I92745="OUTSTANDING",'Data Table Volumes'!$B$1-G92745,"NA")</f>
        <v>NA</v>
      </c>
    </row>
    <row r="92746" spans="17:17">
      <c r="Q92746" s="32" t="str">
        <f>IF(I92746="OUTSTANDING",'Data Table Volumes'!$B$1-G92746,"NA")</f>
        <v>NA</v>
      </c>
    </row>
    <row r="92747" spans="17:17">
      <c r="Q92747" s="32" t="str">
        <f>IF(I92747="OUTSTANDING",'Data Table Volumes'!$B$1-G92747,"NA")</f>
        <v>NA</v>
      </c>
    </row>
    <row r="92748" spans="17:17">
      <c r="Q92748" s="32" t="str">
        <f>IF(I92748="OUTSTANDING",'Data Table Volumes'!$B$1-G92748,"NA")</f>
        <v>NA</v>
      </c>
    </row>
    <row r="92749" spans="17:17">
      <c r="Q92749" s="32" t="str">
        <f>IF(I92749="OUTSTANDING",'Data Table Volumes'!$B$1-G92749,"NA")</f>
        <v>NA</v>
      </c>
    </row>
    <row r="92750" spans="17:17">
      <c r="Q92750" s="32" t="str">
        <f>IF(I92750="OUTSTANDING",'Data Table Volumes'!$B$1-G92750,"NA")</f>
        <v>NA</v>
      </c>
    </row>
    <row r="92751" spans="17:17">
      <c r="Q92751" s="32" t="str">
        <f>IF(I92751="OUTSTANDING",'Data Table Volumes'!$B$1-G92751,"NA")</f>
        <v>NA</v>
      </c>
    </row>
    <row r="92752" spans="17:17">
      <c r="Q92752" s="32" t="str">
        <f>IF(I92752="OUTSTANDING",'Data Table Volumes'!$B$1-G92752,"NA")</f>
        <v>NA</v>
      </c>
    </row>
    <row r="92753" spans="17:17">
      <c r="Q92753" s="32" t="str">
        <f>IF(I92753="OUTSTANDING",'Data Table Volumes'!$B$1-G92753,"NA")</f>
        <v>NA</v>
      </c>
    </row>
    <row r="92754" spans="17:17">
      <c r="Q92754" s="32" t="str">
        <f>IF(I92754="OUTSTANDING",'Data Table Volumes'!$B$1-G92754,"NA")</f>
        <v>NA</v>
      </c>
    </row>
    <row r="92755" spans="17:17">
      <c r="Q92755" s="32" t="str">
        <f>IF(I92755="OUTSTANDING",'Data Table Volumes'!$B$1-G92755,"NA")</f>
        <v>NA</v>
      </c>
    </row>
    <row r="92756" spans="17:17">
      <c r="Q92756" s="32" t="str">
        <f>IF(I92756="OUTSTANDING",'Data Table Volumes'!$B$1-G92756,"NA")</f>
        <v>NA</v>
      </c>
    </row>
    <row r="92757" spans="17:17">
      <c r="Q92757" s="32" t="str">
        <f>IF(I92757="OUTSTANDING",'Data Table Volumes'!$B$1-G92757,"NA")</f>
        <v>NA</v>
      </c>
    </row>
    <row r="92758" spans="17:17">
      <c r="Q92758" s="32" t="str">
        <f>IF(I92758="OUTSTANDING",'Data Table Volumes'!$B$1-G92758,"NA")</f>
        <v>NA</v>
      </c>
    </row>
    <row r="92759" spans="17:17">
      <c r="Q92759" s="32" t="str">
        <f>IF(I92759="OUTSTANDING",'Data Table Volumes'!$B$1-G92759,"NA")</f>
        <v>NA</v>
      </c>
    </row>
    <row r="92760" spans="17:17">
      <c r="Q92760" s="32" t="str">
        <f>IF(I92760="OUTSTANDING",'Data Table Volumes'!$B$1-G92760,"NA")</f>
        <v>NA</v>
      </c>
    </row>
    <row r="92761" spans="17:17">
      <c r="Q92761" s="32" t="str">
        <f>IF(I92761="OUTSTANDING",'Data Table Volumes'!$B$1-G92761,"NA")</f>
        <v>NA</v>
      </c>
    </row>
    <row r="92762" spans="17:17">
      <c r="Q92762" s="32" t="str">
        <f>IF(I92762="OUTSTANDING",'Data Table Volumes'!$B$1-G92762,"NA")</f>
        <v>NA</v>
      </c>
    </row>
    <row r="92763" spans="17:17">
      <c r="Q92763" s="32" t="str">
        <f>IF(I92763="OUTSTANDING",'Data Table Volumes'!$B$1-G92763,"NA")</f>
        <v>NA</v>
      </c>
    </row>
    <row r="92764" spans="17:17">
      <c r="Q92764" s="32" t="str">
        <f>IF(I92764="OUTSTANDING",'Data Table Volumes'!$B$1-G92764,"NA")</f>
        <v>NA</v>
      </c>
    </row>
    <row r="92765" spans="17:17">
      <c r="Q92765" s="32" t="str">
        <f>IF(I92765="OUTSTANDING",'Data Table Volumes'!$B$1-G92765,"NA")</f>
        <v>NA</v>
      </c>
    </row>
    <row r="92766" spans="17:17">
      <c r="Q92766" s="32" t="str">
        <f>IF(I92766="OUTSTANDING",'Data Table Volumes'!$B$1-G92766,"NA")</f>
        <v>NA</v>
      </c>
    </row>
    <row r="92767" spans="17:17">
      <c r="Q92767" s="32" t="str">
        <f>IF(I92767="OUTSTANDING",'Data Table Volumes'!$B$1-G92767,"NA")</f>
        <v>NA</v>
      </c>
    </row>
    <row r="92768" spans="17:17">
      <c r="Q92768" s="32" t="str">
        <f>IF(I92768="OUTSTANDING",'Data Table Volumes'!$B$1-G92768,"NA")</f>
        <v>NA</v>
      </c>
    </row>
    <row r="92769" spans="17:17">
      <c r="Q92769" s="32" t="str">
        <f>IF(I92769="OUTSTANDING",'Data Table Volumes'!$B$1-G92769,"NA")</f>
        <v>NA</v>
      </c>
    </row>
    <row r="92770" spans="17:17">
      <c r="Q92770" s="32" t="str">
        <f>IF(I92770="OUTSTANDING",'Data Table Volumes'!$B$1-G92770,"NA")</f>
        <v>NA</v>
      </c>
    </row>
    <row r="92771" spans="17:17">
      <c r="Q92771" s="32" t="str">
        <f>IF(I92771="OUTSTANDING",'Data Table Volumes'!$B$1-G92771,"NA")</f>
        <v>NA</v>
      </c>
    </row>
    <row r="92772" spans="17:17">
      <c r="Q92772" s="32" t="str">
        <f>IF(I92772="OUTSTANDING",'Data Table Volumes'!$B$1-G92772,"NA")</f>
        <v>NA</v>
      </c>
    </row>
    <row r="92773" spans="17:17">
      <c r="Q92773" s="32" t="str">
        <f>IF(I92773="OUTSTANDING",'Data Table Volumes'!$B$1-G92773,"NA")</f>
        <v>NA</v>
      </c>
    </row>
    <row r="92774" spans="17:17">
      <c r="Q92774" s="32" t="str">
        <f>IF(I92774="OUTSTANDING",'Data Table Volumes'!$B$1-G92774,"NA")</f>
        <v>NA</v>
      </c>
    </row>
    <row r="92775" spans="17:17">
      <c r="Q92775" s="32" t="str">
        <f>IF(I92775="OUTSTANDING",'Data Table Volumes'!$B$1-G92775,"NA")</f>
        <v>NA</v>
      </c>
    </row>
    <row r="92776" spans="17:17">
      <c r="Q92776" s="32" t="str">
        <f>IF(I92776="OUTSTANDING",'Data Table Volumes'!$B$1-G92776,"NA")</f>
        <v>NA</v>
      </c>
    </row>
    <row r="92777" spans="17:17">
      <c r="Q92777" s="32" t="str">
        <f>IF(I92777="OUTSTANDING",'Data Table Volumes'!$B$1-G92777,"NA")</f>
        <v>NA</v>
      </c>
    </row>
    <row r="92778" spans="17:17">
      <c r="Q92778" s="32" t="str">
        <f>IF(I92778="OUTSTANDING",'Data Table Volumes'!$B$1-G92778,"NA")</f>
        <v>NA</v>
      </c>
    </row>
    <row r="92779" spans="17:17">
      <c r="Q92779" s="32" t="str">
        <f>IF(I92779="OUTSTANDING",'Data Table Volumes'!$B$1-G92779,"NA")</f>
        <v>NA</v>
      </c>
    </row>
    <row r="92780" spans="17:17">
      <c r="Q92780" s="32" t="str">
        <f>IF(I92780="OUTSTANDING",'Data Table Volumes'!$B$1-G92780,"NA")</f>
        <v>NA</v>
      </c>
    </row>
    <row r="92781" spans="17:17">
      <c r="Q92781" s="32" t="str">
        <f>IF(I92781="OUTSTANDING",'Data Table Volumes'!$B$1-G92781,"NA")</f>
        <v>NA</v>
      </c>
    </row>
    <row r="92782" spans="17:17">
      <c r="Q92782" s="32" t="str">
        <f>IF(I92782="OUTSTANDING",'Data Table Volumes'!$B$1-G92782,"NA")</f>
        <v>NA</v>
      </c>
    </row>
    <row r="92783" spans="17:17">
      <c r="Q92783" s="32" t="str">
        <f>IF(I92783="OUTSTANDING",'Data Table Volumes'!$B$1-G92783,"NA")</f>
        <v>NA</v>
      </c>
    </row>
    <row r="92784" spans="17:17">
      <c r="Q92784" s="32" t="str">
        <f>IF(I92784="OUTSTANDING",'Data Table Volumes'!$B$1-G92784,"NA")</f>
        <v>NA</v>
      </c>
    </row>
    <row r="92785" spans="17:17">
      <c r="Q92785" s="32" t="str">
        <f>IF(I92785="OUTSTANDING",'Data Table Volumes'!$B$1-G92785,"NA")</f>
        <v>NA</v>
      </c>
    </row>
    <row r="92786" spans="17:17">
      <c r="Q92786" s="32" t="str">
        <f>IF(I92786="OUTSTANDING",'Data Table Volumes'!$B$1-G92786,"NA")</f>
        <v>NA</v>
      </c>
    </row>
    <row r="92787" spans="17:17">
      <c r="Q92787" s="32" t="str">
        <f>IF(I92787="OUTSTANDING",'Data Table Volumes'!$B$1-G92787,"NA")</f>
        <v>NA</v>
      </c>
    </row>
    <row r="92788" spans="17:17">
      <c r="Q92788" s="32" t="str">
        <f>IF(I92788="OUTSTANDING",'Data Table Volumes'!$B$1-G92788,"NA")</f>
        <v>NA</v>
      </c>
    </row>
    <row r="92789" spans="17:17">
      <c r="Q92789" s="32" t="str">
        <f>IF(I92789="OUTSTANDING",'Data Table Volumes'!$B$1-G92789,"NA")</f>
        <v>NA</v>
      </c>
    </row>
    <row r="92790" spans="17:17">
      <c r="Q92790" s="32" t="str">
        <f>IF(I92790="OUTSTANDING",'Data Table Volumes'!$B$1-G92790,"NA")</f>
        <v>NA</v>
      </c>
    </row>
    <row r="92791" spans="17:17">
      <c r="Q92791" s="32" t="str">
        <f>IF(I92791="OUTSTANDING",'Data Table Volumes'!$B$1-G92791,"NA")</f>
        <v>NA</v>
      </c>
    </row>
    <row r="92792" spans="17:17">
      <c r="Q92792" s="32" t="str">
        <f>IF(I92792="OUTSTANDING",'Data Table Volumes'!$B$1-G92792,"NA")</f>
        <v>NA</v>
      </c>
    </row>
    <row r="92793" spans="17:17">
      <c r="Q92793" s="32" t="str">
        <f>IF(I92793="OUTSTANDING",'Data Table Volumes'!$B$1-G92793,"NA")</f>
        <v>NA</v>
      </c>
    </row>
    <row r="92794" spans="17:17">
      <c r="Q92794" s="32" t="str">
        <f>IF(I92794="OUTSTANDING",'Data Table Volumes'!$B$1-G92794,"NA")</f>
        <v>NA</v>
      </c>
    </row>
    <row r="92795" spans="17:17">
      <c r="Q92795" s="32" t="str">
        <f>IF(I92795="OUTSTANDING",'Data Table Volumes'!$B$1-G92795,"NA")</f>
        <v>NA</v>
      </c>
    </row>
    <row r="92796" spans="17:17">
      <c r="Q92796" s="32" t="str">
        <f>IF(I92796="OUTSTANDING",'Data Table Volumes'!$B$1-G92796,"NA")</f>
        <v>NA</v>
      </c>
    </row>
    <row r="92797" spans="17:17">
      <c r="Q92797" s="32" t="str">
        <f>IF(I92797="OUTSTANDING",'Data Table Volumes'!$B$1-G92797,"NA")</f>
        <v>NA</v>
      </c>
    </row>
    <row r="92798" spans="17:17">
      <c r="Q92798" s="32" t="str">
        <f>IF(I92798="OUTSTANDING",'Data Table Volumes'!$B$1-G92798,"NA")</f>
        <v>NA</v>
      </c>
    </row>
    <row r="92799" spans="17:17">
      <c r="Q92799" s="32" t="str">
        <f>IF(I92799="OUTSTANDING",'Data Table Volumes'!$B$1-G92799,"NA")</f>
        <v>NA</v>
      </c>
    </row>
    <row r="92800" spans="17:17">
      <c r="Q92800" s="32" t="str">
        <f>IF(I92800="OUTSTANDING",'Data Table Volumes'!$B$1-G92800,"NA")</f>
        <v>NA</v>
      </c>
    </row>
    <row r="92801" spans="17:17">
      <c r="Q92801" s="32" t="str">
        <f>IF(I92801="OUTSTANDING",'Data Table Volumes'!$B$1-G92801,"NA")</f>
        <v>NA</v>
      </c>
    </row>
    <row r="92802" spans="17:17">
      <c r="Q92802" s="32" t="str">
        <f>IF(I92802="OUTSTANDING",'Data Table Volumes'!$B$1-G92802,"NA")</f>
        <v>NA</v>
      </c>
    </row>
    <row r="92803" spans="17:17">
      <c r="Q92803" s="32" t="str">
        <f>IF(I92803="OUTSTANDING",'Data Table Volumes'!$B$1-G92803,"NA")</f>
        <v>NA</v>
      </c>
    </row>
    <row r="92804" spans="17:17">
      <c r="Q92804" s="32" t="str">
        <f>IF(I92804="OUTSTANDING",'Data Table Volumes'!$B$1-G92804,"NA")</f>
        <v>NA</v>
      </c>
    </row>
    <row r="92805" spans="17:17">
      <c r="Q92805" s="32" t="str">
        <f>IF(I92805="OUTSTANDING",'Data Table Volumes'!$B$1-G92805,"NA")</f>
        <v>NA</v>
      </c>
    </row>
    <row r="92806" spans="17:17">
      <c r="Q92806" s="32" t="str">
        <f>IF(I92806="OUTSTANDING",'Data Table Volumes'!$B$1-G92806,"NA")</f>
        <v>NA</v>
      </c>
    </row>
    <row r="92807" spans="17:17">
      <c r="Q92807" s="32" t="str">
        <f>IF(I92807="OUTSTANDING",'Data Table Volumes'!$B$1-G92807,"NA")</f>
        <v>NA</v>
      </c>
    </row>
    <row r="92808" spans="17:17">
      <c r="Q92808" s="32" t="str">
        <f>IF(I92808="OUTSTANDING",'Data Table Volumes'!$B$1-G92808,"NA")</f>
        <v>NA</v>
      </c>
    </row>
    <row r="92809" spans="17:17">
      <c r="Q92809" s="32" t="str">
        <f>IF(I92809="OUTSTANDING",'Data Table Volumes'!$B$1-G92809,"NA")</f>
        <v>NA</v>
      </c>
    </row>
    <row r="92810" spans="17:17">
      <c r="Q92810" s="32" t="str">
        <f>IF(I92810="OUTSTANDING",'Data Table Volumes'!$B$1-G92810,"NA")</f>
        <v>NA</v>
      </c>
    </row>
    <row r="92811" spans="17:17">
      <c r="Q92811" s="32" t="str">
        <f>IF(I92811="OUTSTANDING",'Data Table Volumes'!$B$1-G92811,"NA")</f>
        <v>NA</v>
      </c>
    </row>
    <row r="92812" spans="17:17">
      <c r="Q92812" s="32" t="str">
        <f>IF(I92812="OUTSTANDING",'Data Table Volumes'!$B$1-G92812,"NA")</f>
        <v>NA</v>
      </c>
    </row>
    <row r="92813" spans="17:17">
      <c r="Q92813" s="32" t="str">
        <f>IF(I92813="OUTSTANDING",'Data Table Volumes'!$B$1-G92813,"NA")</f>
        <v>NA</v>
      </c>
    </row>
    <row r="92814" spans="17:17">
      <c r="Q92814" s="32" t="str">
        <f>IF(I92814="OUTSTANDING",'Data Table Volumes'!$B$1-G92814,"NA")</f>
        <v>NA</v>
      </c>
    </row>
    <row r="92815" spans="17:17">
      <c r="Q92815" s="32" t="str">
        <f>IF(I92815="OUTSTANDING",'Data Table Volumes'!$B$1-G92815,"NA")</f>
        <v>NA</v>
      </c>
    </row>
    <row r="92816" spans="17:17">
      <c r="Q92816" s="32" t="str">
        <f>IF(I92816="OUTSTANDING",'Data Table Volumes'!$B$1-G92816,"NA")</f>
        <v>NA</v>
      </c>
    </row>
    <row r="92817" spans="17:17">
      <c r="Q92817" s="32" t="str">
        <f>IF(I92817="OUTSTANDING",'Data Table Volumes'!$B$1-G92817,"NA")</f>
        <v>NA</v>
      </c>
    </row>
    <row r="92818" spans="17:17">
      <c r="Q92818" s="32" t="str">
        <f>IF(I92818="OUTSTANDING",'Data Table Volumes'!$B$1-G92818,"NA")</f>
        <v>NA</v>
      </c>
    </row>
    <row r="92819" spans="17:17">
      <c r="Q92819" s="32" t="str">
        <f>IF(I92819="OUTSTANDING",'Data Table Volumes'!$B$1-G92819,"NA")</f>
        <v>NA</v>
      </c>
    </row>
    <row r="92820" spans="17:17">
      <c r="Q92820" s="32" t="str">
        <f>IF(I92820="OUTSTANDING",'Data Table Volumes'!$B$1-G92820,"NA")</f>
        <v>NA</v>
      </c>
    </row>
    <row r="92821" spans="17:17">
      <c r="Q92821" s="32" t="str">
        <f>IF(I92821="OUTSTANDING",'Data Table Volumes'!$B$1-G92821,"NA")</f>
        <v>NA</v>
      </c>
    </row>
    <row r="92822" spans="17:17">
      <c r="Q92822" s="32" t="str">
        <f>IF(I92822="OUTSTANDING",'Data Table Volumes'!$B$1-G92822,"NA")</f>
        <v>NA</v>
      </c>
    </row>
    <row r="92823" spans="17:17">
      <c r="Q92823" s="32" t="str">
        <f>IF(I92823="OUTSTANDING",'Data Table Volumes'!$B$1-G92823,"NA")</f>
        <v>NA</v>
      </c>
    </row>
    <row r="92824" spans="17:17">
      <c r="Q92824" s="32" t="str">
        <f>IF(I92824="OUTSTANDING",'Data Table Volumes'!$B$1-G92824,"NA")</f>
        <v>NA</v>
      </c>
    </row>
    <row r="92825" spans="17:17">
      <c r="Q92825" s="32" t="str">
        <f>IF(I92825="OUTSTANDING",'Data Table Volumes'!$B$1-G92825,"NA")</f>
        <v>NA</v>
      </c>
    </row>
    <row r="92826" spans="17:17">
      <c r="Q92826" s="32" t="str">
        <f>IF(I92826="OUTSTANDING",'Data Table Volumes'!$B$1-G92826,"NA")</f>
        <v>NA</v>
      </c>
    </row>
    <row r="92827" spans="17:17">
      <c r="Q92827" s="32" t="str">
        <f>IF(I92827="OUTSTANDING",'Data Table Volumes'!$B$1-G92827,"NA")</f>
        <v>NA</v>
      </c>
    </row>
    <row r="92828" spans="17:17">
      <c r="Q92828" s="32" t="str">
        <f>IF(I92828="OUTSTANDING",'Data Table Volumes'!$B$1-G92828,"NA")</f>
        <v>NA</v>
      </c>
    </row>
    <row r="92829" spans="17:17">
      <c r="Q92829" s="32" t="str">
        <f>IF(I92829="OUTSTANDING",'Data Table Volumes'!$B$1-G92829,"NA")</f>
        <v>NA</v>
      </c>
    </row>
    <row r="92830" spans="17:17">
      <c r="Q92830" s="32" t="str">
        <f>IF(I92830="OUTSTANDING",'Data Table Volumes'!$B$1-G92830,"NA")</f>
        <v>NA</v>
      </c>
    </row>
    <row r="92831" spans="17:17">
      <c r="Q92831" s="32" t="str">
        <f>IF(I92831="OUTSTANDING",'Data Table Volumes'!$B$1-G92831,"NA")</f>
        <v>NA</v>
      </c>
    </row>
    <row r="92832" spans="17:17">
      <c r="Q92832" s="32" t="str">
        <f>IF(I92832="OUTSTANDING",'Data Table Volumes'!$B$1-G92832,"NA")</f>
        <v>NA</v>
      </c>
    </row>
    <row r="92833" spans="17:17">
      <c r="Q92833" s="32" t="str">
        <f>IF(I92833="OUTSTANDING",'Data Table Volumes'!$B$1-G92833,"NA")</f>
        <v>NA</v>
      </c>
    </row>
    <row r="92834" spans="17:17">
      <c r="Q92834" s="32" t="str">
        <f>IF(I92834="OUTSTANDING",'Data Table Volumes'!$B$1-G92834,"NA")</f>
        <v>NA</v>
      </c>
    </row>
    <row r="92835" spans="17:17">
      <c r="Q92835" s="32" t="str">
        <f>IF(I92835="OUTSTANDING",'Data Table Volumes'!$B$1-G92835,"NA")</f>
        <v>NA</v>
      </c>
    </row>
    <row r="92836" spans="17:17">
      <c r="Q92836" s="32" t="str">
        <f>IF(I92836="OUTSTANDING",'Data Table Volumes'!$B$1-G92836,"NA")</f>
        <v>NA</v>
      </c>
    </row>
    <row r="92837" spans="17:17">
      <c r="Q92837" s="32" t="str">
        <f>IF(I92837="OUTSTANDING",'Data Table Volumes'!$B$1-G92837,"NA")</f>
        <v>NA</v>
      </c>
    </row>
    <row r="92838" spans="17:17">
      <c r="Q92838" s="32" t="str">
        <f>IF(I92838="OUTSTANDING",'Data Table Volumes'!$B$1-G92838,"NA")</f>
        <v>NA</v>
      </c>
    </row>
    <row r="92839" spans="17:17">
      <c r="Q92839" s="32" t="str">
        <f>IF(I92839="OUTSTANDING",'Data Table Volumes'!$B$1-G92839,"NA")</f>
        <v>NA</v>
      </c>
    </row>
    <row r="92840" spans="17:17">
      <c r="Q92840" s="32" t="str">
        <f>IF(I92840="OUTSTANDING",'Data Table Volumes'!$B$1-G92840,"NA")</f>
        <v>NA</v>
      </c>
    </row>
    <row r="92841" spans="17:17">
      <c r="Q92841" s="32" t="str">
        <f>IF(I92841="OUTSTANDING",'Data Table Volumes'!$B$1-G92841,"NA")</f>
        <v>NA</v>
      </c>
    </row>
    <row r="92842" spans="17:17">
      <c r="Q92842" s="32" t="str">
        <f>IF(I92842="OUTSTANDING",'Data Table Volumes'!$B$1-G92842,"NA")</f>
        <v>NA</v>
      </c>
    </row>
    <row r="92843" spans="17:17">
      <c r="Q92843" s="32" t="str">
        <f>IF(I92843="OUTSTANDING",'Data Table Volumes'!$B$1-G92843,"NA")</f>
        <v>NA</v>
      </c>
    </row>
    <row r="92844" spans="17:17">
      <c r="Q92844" s="32" t="str">
        <f>IF(I92844="OUTSTANDING",'Data Table Volumes'!$B$1-G92844,"NA")</f>
        <v>NA</v>
      </c>
    </row>
    <row r="92845" spans="17:17">
      <c r="Q92845" s="32" t="str">
        <f>IF(I92845="OUTSTANDING",'Data Table Volumes'!$B$1-G92845,"NA")</f>
        <v>NA</v>
      </c>
    </row>
    <row r="92846" spans="17:17">
      <c r="Q92846" s="32" t="str">
        <f>IF(I92846="OUTSTANDING",'Data Table Volumes'!$B$1-G92846,"NA")</f>
        <v>NA</v>
      </c>
    </row>
    <row r="92847" spans="17:17">
      <c r="Q92847" s="32" t="str">
        <f>IF(I92847="OUTSTANDING",'Data Table Volumes'!$B$1-G92847,"NA")</f>
        <v>NA</v>
      </c>
    </row>
    <row r="92848" spans="17:17">
      <c r="Q92848" s="32" t="str">
        <f>IF(I92848="OUTSTANDING",'Data Table Volumes'!$B$1-G92848,"NA")</f>
        <v>NA</v>
      </c>
    </row>
    <row r="92849" spans="17:17">
      <c r="Q92849" s="32" t="str">
        <f>IF(I92849="OUTSTANDING",'Data Table Volumes'!$B$1-G92849,"NA")</f>
        <v>NA</v>
      </c>
    </row>
    <row r="92850" spans="17:17">
      <c r="Q92850" s="32" t="str">
        <f>IF(I92850="OUTSTANDING",'Data Table Volumes'!$B$1-G92850,"NA")</f>
        <v>NA</v>
      </c>
    </row>
    <row r="92851" spans="17:17">
      <c r="Q92851" s="32" t="str">
        <f>IF(I92851="OUTSTANDING",'Data Table Volumes'!$B$1-G92851,"NA")</f>
        <v>NA</v>
      </c>
    </row>
    <row r="92852" spans="17:17">
      <c r="Q92852" s="32" t="str">
        <f>IF(I92852="OUTSTANDING",'Data Table Volumes'!$B$1-G92852,"NA")</f>
        <v>NA</v>
      </c>
    </row>
    <row r="92853" spans="17:17">
      <c r="Q92853" s="32" t="str">
        <f>IF(I92853="OUTSTANDING",'Data Table Volumes'!$B$1-G92853,"NA")</f>
        <v>NA</v>
      </c>
    </row>
    <row r="92854" spans="17:17">
      <c r="Q92854" s="32" t="str">
        <f>IF(I92854="OUTSTANDING",'Data Table Volumes'!$B$1-G92854,"NA")</f>
        <v>NA</v>
      </c>
    </row>
    <row r="92855" spans="17:17">
      <c r="Q92855" s="32" t="str">
        <f>IF(I92855="OUTSTANDING",'Data Table Volumes'!$B$1-G92855,"NA")</f>
        <v>NA</v>
      </c>
    </row>
    <row r="92856" spans="17:17">
      <c r="Q92856" s="32" t="str">
        <f>IF(I92856="OUTSTANDING",'Data Table Volumes'!$B$1-G92856,"NA")</f>
        <v>NA</v>
      </c>
    </row>
    <row r="92857" spans="17:17">
      <c r="Q92857" s="32" t="str">
        <f>IF(I92857="OUTSTANDING",'Data Table Volumes'!$B$1-G92857,"NA")</f>
        <v>NA</v>
      </c>
    </row>
    <row r="92858" spans="17:17">
      <c r="Q92858" s="32" t="str">
        <f>IF(I92858="OUTSTANDING",'Data Table Volumes'!$B$1-G92858,"NA")</f>
        <v>NA</v>
      </c>
    </row>
    <row r="92859" spans="17:17">
      <c r="Q92859" s="32" t="str">
        <f>IF(I92859="OUTSTANDING",'Data Table Volumes'!$B$1-G92859,"NA")</f>
        <v>NA</v>
      </c>
    </row>
    <row r="92860" spans="17:17">
      <c r="Q92860" s="32" t="str">
        <f>IF(I92860="OUTSTANDING",'Data Table Volumes'!$B$1-G92860,"NA")</f>
        <v>NA</v>
      </c>
    </row>
    <row r="92861" spans="17:17">
      <c r="Q92861" s="32" t="str">
        <f>IF(I92861="OUTSTANDING",'Data Table Volumes'!$B$1-G92861,"NA")</f>
        <v>NA</v>
      </c>
    </row>
    <row r="92862" spans="17:17">
      <c r="Q92862" s="32" t="str">
        <f>IF(I92862="OUTSTANDING",'Data Table Volumes'!$B$1-G92862,"NA")</f>
        <v>NA</v>
      </c>
    </row>
    <row r="92863" spans="17:17">
      <c r="Q92863" s="32" t="str">
        <f>IF(I92863="OUTSTANDING",'Data Table Volumes'!$B$1-G92863,"NA")</f>
        <v>NA</v>
      </c>
    </row>
    <row r="92864" spans="17:17">
      <c r="Q92864" s="32" t="str">
        <f>IF(I92864="OUTSTANDING",'Data Table Volumes'!$B$1-G92864,"NA")</f>
        <v>NA</v>
      </c>
    </row>
    <row r="92865" spans="17:17">
      <c r="Q92865" s="32" t="str">
        <f>IF(I92865="OUTSTANDING",'Data Table Volumes'!$B$1-G92865,"NA")</f>
        <v>NA</v>
      </c>
    </row>
    <row r="92866" spans="17:17">
      <c r="Q92866" s="32" t="str">
        <f>IF(I92866="OUTSTANDING",'Data Table Volumes'!$B$1-G92866,"NA")</f>
        <v>NA</v>
      </c>
    </row>
    <row r="92867" spans="17:17">
      <c r="Q92867" s="32" t="str">
        <f>IF(I92867="OUTSTANDING",'Data Table Volumes'!$B$1-G92867,"NA")</f>
        <v>NA</v>
      </c>
    </row>
    <row r="92868" spans="17:17">
      <c r="Q92868" s="32" t="str">
        <f>IF(I92868="OUTSTANDING",'Data Table Volumes'!$B$1-G92868,"NA")</f>
        <v>NA</v>
      </c>
    </row>
    <row r="92869" spans="17:17">
      <c r="Q92869" s="32" t="str">
        <f>IF(I92869="OUTSTANDING",'Data Table Volumes'!$B$1-G92869,"NA")</f>
        <v>NA</v>
      </c>
    </row>
    <row r="92870" spans="17:17">
      <c r="Q92870" s="32" t="str">
        <f>IF(I92870="OUTSTANDING",'Data Table Volumes'!$B$1-G92870,"NA")</f>
        <v>NA</v>
      </c>
    </row>
    <row r="92871" spans="17:17">
      <c r="Q92871" s="32" t="str">
        <f>IF(I92871="OUTSTANDING",'Data Table Volumes'!$B$1-G92871,"NA")</f>
        <v>NA</v>
      </c>
    </row>
    <row r="92872" spans="17:17">
      <c r="Q92872" s="32" t="str">
        <f>IF(I92872="OUTSTANDING",'Data Table Volumes'!$B$1-G92872,"NA")</f>
        <v>NA</v>
      </c>
    </row>
    <row r="92873" spans="17:17">
      <c r="Q92873" s="32" t="str">
        <f>IF(I92873="OUTSTANDING",'Data Table Volumes'!$B$1-G92873,"NA")</f>
        <v>NA</v>
      </c>
    </row>
    <row r="92874" spans="17:17">
      <c r="Q92874" s="32" t="str">
        <f>IF(I92874="OUTSTANDING",'Data Table Volumes'!$B$1-G92874,"NA")</f>
        <v>NA</v>
      </c>
    </row>
    <row r="92875" spans="17:17">
      <c r="Q92875" s="32" t="str">
        <f>IF(I92875="OUTSTANDING",'Data Table Volumes'!$B$1-G92875,"NA")</f>
        <v>NA</v>
      </c>
    </row>
    <row r="92876" spans="17:17">
      <c r="Q92876" s="32" t="str">
        <f>IF(I92876="OUTSTANDING",'Data Table Volumes'!$B$1-G92876,"NA")</f>
        <v>NA</v>
      </c>
    </row>
    <row r="92877" spans="17:17">
      <c r="Q92877" s="32" t="str">
        <f>IF(I92877="OUTSTANDING",'Data Table Volumes'!$B$1-G92877,"NA")</f>
        <v>NA</v>
      </c>
    </row>
    <row r="92878" spans="17:17">
      <c r="Q92878" s="32" t="str">
        <f>IF(I92878="OUTSTANDING",'Data Table Volumes'!$B$1-G92878,"NA")</f>
        <v>NA</v>
      </c>
    </row>
    <row r="92879" spans="17:17">
      <c r="Q92879" s="32" t="str">
        <f>IF(I92879="OUTSTANDING",'Data Table Volumes'!$B$1-G92879,"NA")</f>
        <v>NA</v>
      </c>
    </row>
    <row r="92880" spans="17:17">
      <c r="Q92880" s="32" t="str">
        <f>IF(I92880="OUTSTANDING",'Data Table Volumes'!$B$1-G92880,"NA")</f>
        <v>NA</v>
      </c>
    </row>
    <row r="92881" spans="17:17">
      <c r="Q92881" s="32" t="str">
        <f>IF(I92881="OUTSTANDING",'Data Table Volumes'!$B$1-G92881,"NA")</f>
        <v>NA</v>
      </c>
    </row>
    <row r="92882" spans="17:17">
      <c r="Q92882" s="32" t="str">
        <f>IF(I92882="OUTSTANDING",'Data Table Volumes'!$B$1-G92882,"NA")</f>
        <v>NA</v>
      </c>
    </row>
    <row r="92883" spans="17:17">
      <c r="Q92883" s="32" t="str">
        <f>IF(I92883="OUTSTANDING",'Data Table Volumes'!$B$1-G92883,"NA")</f>
        <v>NA</v>
      </c>
    </row>
    <row r="92884" spans="17:17">
      <c r="Q92884" s="32" t="str">
        <f>IF(I92884="OUTSTANDING",'Data Table Volumes'!$B$1-G92884,"NA")</f>
        <v>NA</v>
      </c>
    </row>
    <row r="92885" spans="17:17">
      <c r="Q92885" s="32" t="str">
        <f>IF(I92885="OUTSTANDING",'Data Table Volumes'!$B$1-G92885,"NA")</f>
        <v>NA</v>
      </c>
    </row>
    <row r="92886" spans="17:17">
      <c r="Q92886" s="32" t="str">
        <f>IF(I92886="OUTSTANDING",'Data Table Volumes'!$B$1-G92886,"NA")</f>
        <v>NA</v>
      </c>
    </row>
    <row r="92887" spans="17:17">
      <c r="Q92887" s="32" t="str">
        <f>IF(I92887="OUTSTANDING",'Data Table Volumes'!$B$1-G92887,"NA")</f>
        <v>NA</v>
      </c>
    </row>
    <row r="92888" spans="17:17">
      <c r="Q92888" s="32" t="str">
        <f>IF(I92888="OUTSTANDING",'Data Table Volumes'!$B$1-G92888,"NA")</f>
        <v>NA</v>
      </c>
    </row>
    <row r="92889" spans="17:17">
      <c r="Q92889" s="32" t="str">
        <f>IF(I92889="OUTSTANDING",'Data Table Volumes'!$B$1-G92889,"NA")</f>
        <v>NA</v>
      </c>
    </row>
    <row r="92890" spans="17:17">
      <c r="Q92890" s="32" t="str">
        <f>IF(I92890="OUTSTANDING",'Data Table Volumes'!$B$1-G92890,"NA")</f>
        <v>NA</v>
      </c>
    </row>
    <row r="92891" spans="17:17">
      <c r="Q92891" s="32" t="str">
        <f>IF(I92891="OUTSTANDING",'Data Table Volumes'!$B$1-G92891,"NA")</f>
        <v>NA</v>
      </c>
    </row>
    <row r="92892" spans="17:17">
      <c r="Q92892" s="32" t="str">
        <f>IF(I92892="OUTSTANDING",'Data Table Volumes'!$B$1-G92892,"NA")</f>
        <v>NA</v>
      </c>
    </row>
    <row r="92893" spans="17:17">
      <c r="Q92893" s="32" t="str">
        <f>IF(I92893="OUTSTANDING",'Data Table Volumes'!$B$1-G92893,"NA")</f>
        <v>NA</v>
      </c>
    </row>
    <row r="92894" spans="17:17">
      <c r="Q92894" s="32" t="str">
        <f>IF(I92894="OUTSTANDING",'Data Table Volumes'!$B$1-G92894,"NA")</f>
        <v>NA</v>
      </c>
    </row>
    <row r="92895" spans="17:17">
      <c r="Q92895" s="32" t="str">
        <f>IF(I92895="OUTSTANDING",'Data Table Volumes'!$B$1-G92895,"NA")</f>
        <v>NA</v>
      </c>
    </row>
    <row r="92896" spans="17:17">
      <c r="Q92896" s="32" t="str">
        <f>IF(I92896="OUTSTANDING",'Data Table Volumes'!$B$1-G92896,"NA")</f>
        <v>NA</v>
      </c>
    </row>
    <row r="92897" spans="17:17">
      <c r="Q92897" s="32" t="str">
        <f>IF(I92897="OUTSTANDING",'Data Table Volumes'!$B$1-G92897,"NA")</f>
        <v>NA</v>
      </c>
    </row>
    <row r="92898" spans="17:17">
      <c r="Q92898" s="32" t="str">
        <f>IF(I92898="OUTSTANDING",'Data Table Volumes'!$B$1-G92898,"NA")</f>
        <v>NA</v>
      </c>
    </row>
    <row r="92899" spans="17:17">
      <c r="Q92899" s="32" t="str">
        <f>IF(I92899="OUTSTANDING",'Data Table Volumes'!$B$1-G92899,"NA")</f>
        <v>NA</v>
      </c>
    </row>
    <row r="92900" spans="17:17">
      <c r="Q92900" s="32" t="str">
        <f>IF(I92900="OUTSTANDING",'Data Table Volumes'!$B$1-G92900,"NA")</f>
        <v>NA</v>
      </c>
    </row>
    <row r="92901" spans="17:17">
      <c r="Q92901" s="32" t="str">
        <f>IF(I92901="OUTSTANDING",'Data Table Volumes'!$B$1-G92901,"NA")</f>
        <v>NA</v>
      </c>
    </row>
    <row r="92902" spans="17:17">
      <c r="Q92902" s="32" t="str">
        <f>IF(I92902="OUTSTANDING",'Data Table Volumes'!$B$1-G92902,"NA")</f>
        <v>NA</v>
      </c>
    </row>
    <row r="92903" spans="17:17">
      <c r="Q92903" s="32" t="str">
        <f>IF(I92903="OUTSTANDING",'Data Table Volumes'!$B$1-G92903,"NA")</f>
        <v>NA</v>
      </c>
    </row>
    <row r="92904" spans="17:17">
      <c r="Q92904" s="32" t="str">
        <f>IF(I92904="OUTSTANDING",'Data Table Volumes'!$B$1-G92904,"NA")</f>
        <v>NA</v>
      </c>
    </row>
    <row r="92905" spans="17:17">
      <c r="Q92905" s="32" t="str">
        <f>IF(I92905="OUTSTANDING",'Data Table Volumes'!$B$1-G92905,"NA")</f>
        <v>NA</v>
      </c>
    </row>
    <row r="92906" spans="17:17">
      <c r="Q92906" s="32" t="str">
        <f>IF(I92906="OUTSTANDING",'Data Table Volumes'!$B$1-G92906,"NA")</f>
        <v>NA</v>
      </c>
    </row>
    <row r="92907" spans="17:17">
      <c r="Q92907" s="32" t="str">
        <f>IF(I92907="OUTSTANDING",'Data Table Volumes'!$B$1-G92907,"NA")</f>
        <v>NA</v>
      </c>
    </row>
    <row r="92908" spans="17:17">
      <c r="Q92908" s="32" t="str">
        <f>IF(I92908="OUTSTANDING",'Data Table Volumes'!$B$1-G92908,"NA")</f>
        <v>NA</v>
      </c>
    </row>
    <row r="92909" spans="17:17">
      <c r="Q92909" s="32" t="str">
        <f>IF(I92909="OUTSTANDING",'Data Table Volumes'!$B$1-G92909,"NA")</f>
        <v>NA</v>
      </c>
    </row>
    <row r="92910" spans="17:17">
      <c r="Q92910" s="32" t="str">
        <f>IF(I92910="OUTSTANDING",'Data Table Volumes'!$B$1-G92910,"NA")</f>
        <v>NA</v>
      </c>
    </row>
    <row r="92911" spans="17:17">
      <c r="Q92911" s="32" t="str">
        <f>IF(I92911="OUTSTANDING",'Data Table Volumes'!$B$1-G92911,"NA")</f>
        <v>NA</v>
      </c>
    </row>
    <row r="92912" spans="17:17">
      <c r="Q92912" s="32" t="str">
        <f>IF(I92912="OUTSTANDING",'Data Table Volumes'!$B$1-G92912,"NA")</f>
        <v>NA</v>
      </c>
    </row>
    <row r="92913" spans="17:17">
      <c r="Q92913" s="32" t="str">
        <f>IF(I92913="OUTSTANDING",'Data Table Volumes'!$B$1-G92913,"NA")</f>
        <v>NA</v>
      </c>
    </row>
    <row r="92914" spans="17:17">
      <c r="Q92914" s="32" t="str">
        <f>IF(I92914="OUTSTANDING",'Data Table Volumes'!$B$1-G92914,"NA")</f>
        <v>NA</v>
      </c>
    </row>
    <row r="92915" spans="17:17">
      <c r="Q92915" s="32" t="str">
        <f>IF(I92915="OUTSTANDING",'Data Table Volumes'!$B$1-G92915,"NA")</f>
        <v>NA</v>
      </c>
    </row>
    <row r="92916" spans="17:17">
      <c r="Q92916" s="32" t="str">
        <f>IF(I92916="OUTSTANDING",'Data Table Volumes'!$B$1-G92916,"NA")</f>
        <v>NA</v>
      </c>
    </row>
    <row r="92917" spans="17:17">
      <c r="Q92917" s="32" t="str">
        <f>IF(I92917="OUTSTANDING",'Data Table Volumes'!$B$1-G92917,"NA")</f>
        <v>NA</v>
      </c>
    </row>
    <row r="92918" spans="17:17">
      <c r="Q92918" s="32" t="str">
        <f>IF(I92918="OUTSTANDING",'Data Table Volumes'!$B$1-G92918,"NA")</f>
        <v>NA</v>
      </c>
    </row>
    <row r="92919" spans="17:17">
      <c r="Q92919" s="32" t="str">
        <f>IF(I92919="OUTSTANDING",'Data Table Volumes'!$B$1-G92919,"NA")</f>
        <v>NA</v>
      </c>
    </row>
    <row r="92920" spans="17:17">
      <c r="Q92920" s="32" t="str">
        <f>IF(I92920="OUTSTANDING",'Data Table Volumes'!$B$1-G92920,"NA")</f>
        <v>NA</v>
      </c>
    </row>
    <row r="92921" spans="17:17">
      <c r="Q92921" s="32" t="str">
        <f>IF(I92921="OUTSTANDING",'Data Table Volumes'!$B$1-G92921,"NA")</f>
        <v>NA</v>
      </c>
    </row>
    <row r="92922" spans="17:17">
      <c r="Q92922" s="32" t="str">
        <f>IF(I92922="OUTSTANDING",'Data Table Volumes'!$B$1-G92922,"NA")</f>
        <v>NA</v>
      </c>
    </row>
    <row r="92923" spans="17:17">
      <c r="Q92923" s="32" t="str">
        <f>IF(I92923="OUTSTANDING",'Data Table Volumes'!$B$1-G92923,"NA")</f>
        <v>NA</v>
      </c>
    </row>
    <row r="92924" spans="17:17">
      <c r="Q92924" s="32" t="str">
        <f>IF(I92924="OUTSTANDING",'Data Table Volumes'!$B$1-G92924,"NA")</f>
        <v>NA</v>
      </c>
    </row>
    <row r="92925" spans="17:17">
      <c r="Q92925" s="32" t="str">
        <f>IF(I92925="OUTSTANDING",'Data Table Volumes'!$B$1-G92925,"NA")</f>
        <v>NA</v>
      </c>
    </row>
    <row r="92926" spans="17:17">
      <c r="Q92926" s="32" t="str">
        <f>IF(I92926="OUTSTANDING",'Data Table Volumes'!$B$1-G92926,"NA")</f>
        <v>NA</v>
      </c>
    </row>
    <row r="92927" spans="17:17">
      <c r="Q92927" s="32" t="str">
        <f>IF(I92927="OUTSTANDING",'Data Table Volumes'!$B$1-G92927,"NA")</f>
        <v>NA</v>
      </c>
    </row>
    <row r="92928" spans="17:17">
      <c r="Q92928" s="32" t="str">
        <f>IF(I92928="OUTSTANDING",'Data Table Volumes'!$B$1-G92928,"NA")</f>
        <v>NA</v>
      </c>
    </row>
    <row r="92929" spans="17:17">
      <c r="Q92929" s="32" t="str">
        <f>IF(I92929="OUTSTANDING",'Data Table Volumes'!$B$1-G92929,"NA")</f>
        <v>NA</v>
      </c>
    </row>
    <row r="92930" spans="17:17">
      <c r="Q92930" s="32" t="str">
        <f>IF(I92930="OUTSTANDING",'Data Table Volumes'!$B$1-G92930,"NA")</f>
        <v>NA</v>
      </c>
    </row>
    <row r="92931" spans="17:17">
      <c r="Q92931" s="32" t="str">
        <f>IF(I92931="OUTSTANDING",'Data Table Volumes'!$B$1-G92931,"NA")</f>
        <v>NA</v>
      </c>
    </row>
    <row r="92932" spans="17:17">
      <c r="Q92932" s="32" t="str">
        <f>IF(I92932="OUTSTANDING",'Data Table Volumes'!$B$1-G92932,"NA")</f>
        <v>NA</v>
      </c>
    </row>
    <row r="92933" spans="17:17">
      <c r="Q92933" s="32" t="str">
        <f>IF(I92933="OUTSTANDING",'Data Table Volumes'!$B$1-G92933,"NA")</f>
        <v>NA</v>
      </c>
    </row>
    <row r="92934" spans="17:17">
      <c r="Q92934" s="32" t="str">
        <f>IF(I92934="OUTSTANDING",'Data Table Volumes'!$B$1-G92934,"NA")</f>
        <v>NA</v>
      </c>
    </row>
    <row r="92935" spans="17:17">
      <c r="Q92935" s="32" t="str">
        <f>IF(I92935="OUTSTANDING",'Data Table Volumes'!$B$1-G92935,"NA")</f>
        <v>NA</v>
      </c>
    </row>
    <row r="92936" spans="17:17">
      <c r="Q92936" s="32" t="str">
        <f>IF(I92936="OUTSTANDING",'Data Table Volumes'!$B$1-G92936,"NA")</f>
        <v>NA</v>
      </c>
    </row>
    <row r="92937" spans="17:17">
      <c r="Q92937" s="32" t="str">
        <f>IF(I92937="OUTSTANDING",'Data Table Volumes'!$B$1-G92937,"NA")</f>
        <v>NA</v>
      </c>
    </row>
    <row r="92938" spans="17:17">
      <c r="Q92938" s="32" t="str">
        <f>IF(I92938="OUTSTANDING",'Data Table Volumes'!$B$1-G92938,"NA")</f>
        <v>NA</v>
      </c>
    </row>
    <row r="92939" spans="17:17">
      <c r="Q92939" s="32" t="str">
        <f>IF(I92939="OUTSTANDING",'Data Table Volumes'!$B$1-G92939,"NA")</f>
        <v>NA</v>
      </c>
    </row>
    <row r="92940" spans="17:17">
      <c r="Q92940" s="32" t="str">
        <f>IF(I92940="OUTSTANDING",'Data Table Volumes'!$B$1-G92940,"NA")</f>
        <v>NA</v>
      </c>
    </row>
    <row r="92941" spans="17:17">
      <c r="Q92941" s="32" t="str">
        <f>IF(I92941="OUTSTANDING",'Data Table Volumes'!$B$1-G92941,"NA")</f>
        <v>NA</v>
      </c>
    </row>
    <row r="92942" spans="17:17">
      <c r="Q92942" s="32" t="str">
        <f>IF(I92942="OUTSTANDING",'Data Table Volumes'!$B$1-G92942,"NA")</f>
        <v>NA</v>
      </c>
    </row>
    <row r="92943" spans="17:17">
      <c r="Q92943" s="32" t="str">
        <f>IF(I92943="OUTSTANDING",'Data Table Volumes'!$B$1-G92943,"NA")</f>
        <v>NA</v>
      </c>
    </row>
    <row r="92944" spans="17:17">
      <c r="Q92944" s="32" t="str">
        <f>IF(I92944="OUTSTANDING",'Data Table Volumes'!$B$1-G92944,"NA")</f>
        <v>NA</v>
      </c>
    </row>
    <row r="92945" spans="17:17">
      <c r="Q92945" s="32" t="str">
        <f>IF(I92945="OUTSTANDING",'Data Table Volumes'!$B$1-G92945,"NA")</f>
        <v>NA</v>
      </c>
    </row>
    <row r="92946" spans="17:17">
      <c r="Q92946" s="32" t="str">
        <f>IF(I92946="OUTSTANDING",'Data Table Volumes'!$B$1-G92946,"NA")</f>
        <v>NA</v>
      </c>
    </row>
    <row r="92947" spans="17:17">
      <c r="Q92947" s="32" t="str">
        <f>IF(I92947="OUTSTANDING",'Data Table Volumes'!$B$1-G92947,"NA")</f>
        <v>NA</v>
      </c>
    </row>
    <row r="92948" spans="17:17">
      <c r="Q92948" s="32" t="str">
        <f>IF(I92948="OUTSTANDING",'Data Table Volumes'!$B$1-G92948,"NA")</f>
        <v>NA</v>
      </c>
    </row>
    <row r="92949" spans="17:17">
      <c r="Q92949" s="32" t="str">
        <f>IF(I92949="OUTSTANDING",'Data Table Volumes'!$B$1-G92949,"NA")</f>
        <v>NA</v>
      </c>
    </row>
    <row r="92950" spans="17:17">
      <c r="Q92950" s="32" t="str">
        <f>IF(I92950="OUTSTANDING",'Data Table Volumes'!$B$1-G92950,"NA")</f>
        <v>NA</v>
      </c>
    </row>
    <row r="92951" spans="17:17">
      <c r="Q92951" s="32" t="str">
        <f>IF(I92951="OUTSTANDING",'Data Table Volumes'!$B$1-G92951,"NA")</f>
        <v>NA</v>
      </c>
    </row>
    <row r="92952" spans="17:17">
      <c r="Q92952" s="32" t="str">
        <f>IF(I92952="OUTSTANDING",'Data Table Volumes'!$B$1-G92952,"NA")</f>
        <v>NA</v>
      </c>
    </row>
    <row r="92953" spans="17:17">
      <c r="Q92953" s="32" t="str">
        <f>IF(I92953="OUTSTANDING",'Data Table Volumes'!$B$1-G92953,"NA")</f>
        <v>NA</v>
      </c>
    </row>
    <row r="92954" spans="17:17">
      <c r="Q92954" s="32" t="str">
        <f>IF(I92954="OUTSTANDING",'Data Table Volumes'!$B$1-G92954,"NA")</f>
        <v>NA</v>
      </c>
    </row>
    <row r="92955" spans="17:17">
      <c r="Q92955" s="32" t="str">
        <f>IF(I92955="OUTSTANDING",'Data Table Volumes'!$B$1-G92955,"NA")</f>
        <v>NA</v>
      </c>
    </row>
    <row r="92956" spans="17:17">
      <c r="Q92956" s="32" t="str">
        <f>IF(I92956="OUTSTANDING",'Data Table Volumes'!$B$1-G92956,"NA")</f>
        <v>NA</v>
      </c>
    </row>
    <row r="92957" spans="17:17">
      <c r="Q92957" s="32" t="str">
        <f>IF(I92957="OUTSTANDING",'Data Table Volumes'!$B$1-G92957,"NA")</f>
        <v>NA</v>
      </c>
    </row>
    <row r="92958" spans="17:17">
      <c r="Q92958" s="32" t="str">
        <f>IF(I92958="OUTSTANDING",'Data Table Volumes'!$B$1-G92958,"NA")</f>
        <v>NA</v>
      </c>
    </row>
    <row r="92959" spans="17:17">
      <c r="Q92959" s="32" t="str">
        <f>IF(I92959="OUTSTANDING",'Data Table Volumes'!$B$1-G92959,"NA")</f>
        <v>NA</v>
      </c>
    </row>
    <row r="92960" spans="17:17">
      <c r="Q92960" s="32" t="str">
        <f>IF(I92960="OUTSTANDING",'Data Table Volumes'!$B$1-G92960,"NA")</f>
        <v>NA</v>
      </c>
    </row>
    <row r="92961" spans="17:17">
      <c r="Q92961" s="32" t="str">
        <f>IF(I92961="OUTSTANDING",'Data Table Volumes'!$B$1-G92961,"NA")</f>
        <v>NA</v>
      </c>
    </row>
    <row r="92962" spans="17:17">
      <c r="Q92962" s="32" t="str">
        <f>IF(I92962="OUTSTANDING",'Data Table Volumes'!$B$1-G92962,"NA")</f>
        <v>NA</v>
      </c>
    </row>
    <row r="92963" spans="17:17">
      <c r="Q92963" s="32" t="str">
        <f>IF(I92963="OUTSTANDING",'Data Table Volumes'!$B$1-G92963,"NA")</f>
        <v>NA</v>
      </c>
    </row>
    <row r="92964" spans="17:17">
      <c r="Q92964" s="32" t="str">
        <f>IF(I92964="OUTSTANDING",'Data Table Volumes'!$B$1-G92964,"NA")</f>
        <v>NA</v>
      </c>
    </row>
    <row r="92965" spans="17:17">
      <c r="Q92965" s="32" t="str">
        <f>IF(I92965="OUTSTANDING",'Data Table Volumes'!$B$1-G92965,"NA")</f>
        <v>NA</v>
      </c>
    </row>
    <row r="92966" spans="17:17">
      <c r="Q92966" s="32" t="str">
        <f>IF(I92966="OUTSTANDING",'Data Table Volumes'!$B$1-G92966,"NA")</f>
        <v>NA</v>
      </c>
    </row>
    <row r="92967" spans="17:17">
      <c r="Q92967" s="32" t="str">
        <f>IF(I92967="OUTSTANDING",'Data Table Volumes'!$B$1-G92967,"NA")</f>
        <v>NA</v>
      </c>
    </row>
    <row r="92968" spans="17:17">
      <c r="Q92968" s="32" t="str">
        <f>IF(I92968="OUTSTANDING",'Data Table Volumes'!$B$1-G92968,"NA")</f>
        <v>NA</v>
      </c>
    </row>
    <row r="92969" spans="17:17">
      <c r="Q92969" s="32" t="str">
        <f>IF(I92969="OUTSTANDING",'Data Table Volumes'!$B$1-G92969,"NA")</f>
        <v>NA</v>
      </c>
    </row>
    <row r="92970" spans="17:17">
      <c r="Q92970" s="32" t="str">
        <f>IF(I92970="OUTSTANDING",'Data Table Volumes'!$B$1-G92970,"NA")</f>
        <v>NA</v>
      </c>
    </row>
    <row r="92971" spans="17:17">
      <c r="Q92971" s="32" t="str">
        <f>IF(I92971="OUTSTANDING",'Data Table Volumes'!$B$1-G92971,"NA")</f>
        <v>NA</v>
      </c>
    </row>
    <row r="92972" spans="17:17">
      <c r="Q92972" s="32" t="str">
        <f>IF(I92972="OUTSTANDING",'Data Table Volumes'!$B$1-G92972,"NA")</f>
        <v>NA</v>
      </c>
    </row>
    <row r="92973" spans="17:17">
      <c r="Q92973" s="32" t="str">
        <f>IF(I92973="OUTSTANDING",'Data Table Volumes'!$B$1-G92973,"NA")</f>
        <v>NA</v>
      </c>
    </row>
    <row r="92974" spans="17:17">
      <c r="Q92974" s="32" t="str">
        <f>IF(I92974="OUTSTANDING",'Data Table Volumes'!$B$1-G92974,"NA")</f>
        <v>NA</v>
      </c>
    </row>
    <row r="92975" spans="17:17">
      <c r="Q92975" s="32" t="str">
        <f>IF(I92975="OUTSTANDING",'Data Table Volumes'!$B$1-G92975,"NA")</f>
        <v>NA</v>
      </c>
    </row>
    <row r="92976" spans="17:17">
      <c r="Q92976" s="32" t="str">
        <f>IF(I92976="OUTSTANDING",'Data Table Volumes'!$B$1-G92976,"NA")</f>
        <v>NA</v>
      </c>
    </row>
    <row r="92977" spans="17:17">
      <c r="Q92977" s="32" t="str">
        <f>IF(I92977="OUTSTANDING",'Data Table Volumes'!$B$1-G92977,"NA")</f>
        <v>NA</v>
      </c>
    </row>
    <row r="92978" spans="17:17">
      <c r="Q92978" s="32" t="str">
        <f>IF(I92978="OUTSTANDING",'Data Table Volumes'!$B$1-G92978,"NA")</f>
        <v>NA</v>
      </c>
    </row>
    <row r="92979" spans="17:17">
      <c r="Q92979" s="32" t="str">
        <f>IF(I92979="OUTSTANDING",'Data Table Volumes'!$B$1-G92979,"NA")</f>
        <v>NA</v>
      </c>
    </row>
    <row r="92980" spans="17:17">
      <c r="Q92980" s="32" t="str">
        <f>IF(I92980="OUTSTANDING",'Data Table Volumes'!$B$1-G92980,"NA")</f>
        <v>NA</v>
      </c>
    </row>
    <row r="92981" spans="17:17">
      <c r="Q92981" s="32" t="str">
        <f>IF(I92981="OUTSTANDING",'Data Table Volumes'!$B$1-G92981,"NA")</f>
        <v>NA</v>
      </c>
    </row>
    <row r="92982" spans="17:17">
      <c r="Q92982" s="32" t="str">
        <f>IF(I92982="OUTSTANDING",'Data Table Volumes'!$B$1-G92982,"NA")</f>
        <v>NA</v>
      </c>
    </row>
    <row r="92983" spans="17:17">
      <c r="Q92983" s="32" t="str">
        <f>IF(I92983="OUTSTANDING",'Data Table Volumes'!$B$1-G92983,"NA")</f>
        <v>NA</v>
      </c>
    </row>
    <row r="92984" spans="17:17">
      <c r="Q92984" s="32" t="str">
        <f>IF(I92984="OUTSTANDING",'Data Table Volumes'!$B$1-G92984,"NA")</f>
        <v>NA</v>
      </c>
    </row>
    <row r="92985" spans="17:17">
      <c r="Q92985" s="32" t="str">
        <f>IF(I92985="OUTSTANDING",'Data Table Volumes'!$B$1-G92985,"NA")</f>
        <v>NA</v>
      </c>
    </row>
    <row r="92986" spans="17:17">
      <c r="Q92986" s="32" t="str">
        <f>IF(I92986="OUTSTANDING",'Data Table Volumes'!$B$1-G92986,"NA")</f>
        <v>NA</v>
      </c>
    </row>
    <row r="92987" spans="17:17">
      <c r="Q92987" s="32" t="str">
        <f>IF(I92987="OUTSTANDING",'Data Table Volumes'!$B$1-G92987,"NA")</f>
        <v>NA</v>
      </c>
    </row>
    <row r="92988" spans="17:17">
      <c r="Q92988" s="32" t="str">
        <f>IF(I92988="OUTSTANDING",'Data Table Volumes'!$B$1-G92988,"NA")</f>
        <v>NA</v>
      </c>
    </row>
    <row r="92989" spans="17:17">
      <c r="Q92989" s="32" t="str">
        <f>IF(I92989="OUTSTANDING",'Data Table Volumes'!$B$1-G92989,"NA")</f>
        <v>NA</v>
      </c>
    </row>
    <row r="92990" spans="17:17">
      <c r="Q92990" s="32" t="str">
        <f>IF(I92990="OUTSTANDING",'Data Table Volumes'!$B$1-G92990,"NA")</f>
        <v>NA</v>
      </c>
    </row>
    <row r="92991" spans="17:17">
      <c r="Q92991" s="32" t="str">
        <f>IF(I92991="OUTSTANDING",'Data Table Volumes'!$B$1-G92991,"NA")</f>
        <v>NA</v>
      </c>
    </row>
    <row r="92992" spans="17:17">
      <c r="Q92992" s="32" t="str">
        <f>IF(I92992="OUTSTANDING",'Data Table Volumes'!$B$1-G92992,"NA")</f>
        <v>NA</v>
      </c>
    </row>
    <row r="92993" spans="17:17">
      <c r="Q92993" s="32" t="str">
        <f>IF(I92993="OUTSTANDING",'Data Table Volumes'!$B$1-G92993,"NA")</f>
        <v>NA</v>
      </c>
    </row>
    <row r="92994" spans="17:17">
      <c r="Q92994" s="32" t="str">
        <f>IF(I92994="OUTSTANDING",'Data Table Volumes'!$B$1-G92994,"NA")</f>
        <v>NA</v>
      </c>
    </row>
    <row r="92995" spans="17:17">
      <c r="Q92995" s="32" t="str">
        <f>IF(I92995="OUTSTANDING",'Data Table Volumes'!$B$1-G92995,"NA")</f>
        <v>NA</v>
      </c>
    </row>
    <row r="92996" spans="17:17">
      <c r="Q92996" s="32" t="str">
        <f>IF(I92996="OUTSTANDING",'Data Table Volumes'!$B$1-G92996,"NA")</f>
        <v>NA</v>
      </c>
    </row>
    <row r="92997" spans="17:17">
      <c r="Q92997" s="32" t="str">
        <f>IF(I92997="OUTSTANDING",'Data Table Volumes'!$B$1-G92997,"NA")</f>
        <v>NA</v>
      </c>
    </row>
    <row r="92998" spans="17:17">
      <c r="Q92998" s="32" t="str">
        <f>IF(I92998="OUTSTANDING",'Data Table Volumes'!$B$1-G92998,"NA")</f>
        <v>NA</v>
      </c>
    </row>
    <row r="92999" spans="17:17">
      <c r="Q92999" s="32" t="str">
        <f>IF(I92999="OUTSTANDING",'Data Table Volumes'!$B$1-G92999,"NA")</f>
        <v>NA</v>
      </c>
    </row>
    <row r="93000" spans="17:17">
      <c r="Q93000" s="32" t="str">
        <f>IF(I93000="OUTSTANDING",'Data Table Volumes'!$B$1-G93000,"NA")</f>
        <v>NA</v>
      </c>
    </row>
    <row r="93001" spans="17:17">
      <c r="Q93001" s="32" t="str">
        <f>IF(I93001="OUTSTANDING",'Data Table Volumes'!$B$1-G93001,"NA")</f>
        <v>NA</v>
      </c>
    </row>
    <row r="93002" spans="17:17">
      <c r="Q93002" s="32" t="str">
        <f>IF(I93002="OUTSTANDING",'Data Table Volumes'!$B$1-G93002,"NA")</f>
        <v>NA</v>
      </c>
    </row>
    <row r="93003" spans="17:17">
      <c r="Q93003" s="32" t="str">
        <f>IF(I93003="OUTSTANDING",'Data Table Volumes'!$B$1-G93003,"NA")</f>
        <v>NA</v>
      </c>
    </row>
    <row r="93004" spans="17:17">
      <c r="Q93004" s="32" t="str">
        <f>IF(I93004="OUTSTANDING",'Data Table Volumes'!$B$1-G93004,"NA")</f>
        <v>NA</v>
      </c>
    </row>
    <row r="93005" spans="17:17">
      <c r="Q93005" s="32" t="str">
        <f>IF(I93005="OUTSTANDING",'Data Table Volumes'!$B$1-G93005,"NA")</f>
        <v>NA</v>
      </c>
    </row>
    <row r="93006" spans="17:17">
      <c r="Q93006" s="32" t="str">
        <f>IF(I93006="OUTSTANDING",'Data Table Volumes'!$B$1-G93006,"NA")</f>
        <v>NA</v>
      </c>
    </row>
    <row r="93007" spans="17:17">
      <c r="Q93007" s="32" t="str">
        <f>IF(I93007="OUTSTANDING",'Data Table Volumes'!$B$1-G93007,"NA")</f>
        <v>NA</v>
      </c>
    </row>
    <row r="93008" spans="17:17">
      <c r="Q93008" s="32" t="str">
        <f>IF(I93008="OUTSTANDING",'Data Table Volumes'!$B$1-G93008,"NA")</f>
        <v>NA</v>
      </c>
    </row>
    <row r="93009" spans="17:17">
      <c r="Q93009" s="32" t="str">
        <f>IF(I93009="OUTSTANDING",'Data Table Volumes'!$B$1-G93009,"NA")</f>
        <v>NA</v>
      </c>
    </row>
    <row r="93010" spans="17:17">
      <c r="Q93010" s="32" t="str">
        <f>IF(I93010="OUTSTANDING",'Data Table Volumes'!$B$1-G93010,"NA")</f>
        <v>NA</v>
      </c>
    </row>
    <row r="93011" spans="17:17">
      <c r="Q93011" s="32" t="str">
        <f>IF(I93011="OUTSTANDING",'Data Table Volumes'!$B$1-G93011,"NA")</f>
        <v>NA</v>
      </c>
    </row>
    <row r="93012" spans="17:17">
      <c r="Q93012" s="32" t="str">
        <f>IF(I93012="OUTSTANDING",'Data Table Volumes'!$B$1-G93012,"NA")</f>
        <v>NA</v>
      </c>
    </row>
    <row r="93013" spans="17:17">
      <c r="Q93013" s="32" t="str">
        <f>IF(I93013="OUTSTANDING",'Data Table Volumes'!$B$1-G93013,"NA")</f>
        <v>NA</v>
      </c>
    </row>
    <row r="93014" spans="17:17">
      <c r="Q93014" s="32" t="str">
        <f>IF(I93014="OUTSTANDING",'Data Table Volumes'!$B$1-G93014,"NA")</f>
        <v>NA</v>
      </c>
    </row>
    <row r="93015" spans="17:17">
      <c r="Q93015" s="32" t="str">
        <f>IF(I93015="OUTSTANDING",'Data Table Volumes'!$B$1-G93015,"NA")</f>
        <v>NA</v>
      </c>
    </row>
    <row r="93016" spans="17:17">
      <c r="Q93016" s="32" t="str">
        <f>IF(I93016="OUTSTANDING",'Data Table Volumes'!$B$1-G93016,"NA")</f>
        <v>NA</v>
      </c>
    </row>
    <row r="93017" spans="17:17">
      <c r="Q93017" s="32" t="str">
        <f>IF(I93017="OUTSTANDING",'Data Table Volumes'!$B$1-G93017,"NA")</f>
        <v>NA</v>
      </c>
    </row>
    <row r="93018" spans="17:17">
      <c r="Q93018" s="32" t="str">
        <f>IF(I93018="OUTSTANDING",'Data Table Volumes'!$B$1-G93018,"NA")</f>
        <v>NA</v>
      </c>
    </row>
    <row r="93019" spans="17:17">
      <c r="Q93019" s="32" t="str">
        <f>IF(I93019="OUTSTANDING",'Data Table Volumes'!$B$1-G93019,"NA")</f>
        <v>NA</v>
      </c>
    </row>
    <row r="93020" spans="17:17">
      <c r="Q93020" s="32" t="str">
        <f>IF(I93020="OUTSTANDING",'Data Table Volumes'!$B$1-G93020,"NA")</f>
        <v>NA</v>
      </c>
    </row>
    <row r="93021" spans="17:17">
      <c r="Q93021" s="32" t="str">
        <f>IF(I93021="OUTSTANDING",'Data Table Volumes'!$B$1-G93021,"NA")</f>
        <v>NA</v>
      </c>
    </row>
    <row r="93022" spans="17:17">
      <c r="Q93022" s="32" t="str">
        <f>IF(I93022="OUTSTANDING",'Data Table Volumes'!$B$1-G93022,"NA")</f>
        <v>NA</v>
      </c>
    </row>
    <row r="93023" spans="17:17">
      <c r="Q93023" s="32" t="str">
        <f>IF(I93023="OUTSTANDING",'Data Table Volumes'!$B$1-G93023,"NA")</f>
        <v>NA</v>
      </c>
    </row>
    <row r="93024" spans="17:17">
      <c r="Q93024" s="32" t="str">
        <f>IF(I93024="OUTSTANDING",'Data Table Volumes'!$B$1-G93024,"NA")</f>
        <v>NA</v>
      </c>
    </row>
    <row r="93025" spans="17:17">
      <c r="Q93025" s="32" t="str">
        <f>IF(I93025="OUTSTANDING",'Data Table Volumes'!$B$1-G93025,"NA")</f>
        <v>NA</v>
      </c>
    </row>
    <row r="93026" spans="17:17">
      <c r="Q93026" s="32" t="str">
        <f>IF(I93026="OUTSTANDING",'Data Table Volumes'!$B$1-G93026,"NA")</f>
        <v>NA</v>
      </c>
    </row>
    <row r="93027" spans="17:17">
      <c r="Q93027" s="32" t="str">
        <f>IF(I93027="OUTSTANDING",'Data Table Volumes'!$B$1-G93027,"NA")</f>
        <v>NA</v>
      </c>
    </row>
    <row r="93028" spans="17:17">
      <c r="Q93028" s="32" t="str">
        <f>IF(I93028="OUTSTANDING",'Data Table Volumes'!$B$1-G93028,"NA")</f>
        <v>NA</v>
      </c>
    </row>
    <row r="93029" spans="17:17">
      <c r="Q93029" s="32" t="str">
        <f>IF(I93029="OUTSTANDING",'Data Table Volumes'!$B$1-G93029,"NA")</f>
        <v>NA</v>
      </c>
    </row>
    <row r="93030" spans="17:17">
      <c r="Q93030" s="32" t="str">
        <f>IF(I93030="OUTSTANDING",'Data Table Volumes'!$B$1-G93030,"NA")</f>
        <v>NA</v>
      </c>
    </row>
    <row r="93031" spans="17:17">
      <c r="Q93031" s="32" t="str">
        <f>IF(I93031="OUTSTANDING",'Data Table Volumes'!$B$1-G93031,"NA")</f>
        <v>NA</v>
      </c>
    </row>
    <row r="93032" spans="17:17">
      <c r="Q93032" s="32" t="str">
        <f>IF(I93032="OUTSTANDING",'Data Table Volumes'!$B$1-G93032,"NA")</f>
        <v>NA</v>
      </c>
    </row>
    <row r="93033" spans="17:17">
      <c r="Q93033" s="32" t="str">
        <f>IF(I93033="OUTSTANDING",'Data Table Volumes'!$B$1-G93033,"NA")</f>
        <v>NA</v>
      </c>
    </row>
    <row r="93034" spans="17:17">
      <c r="Q93034" s="32" t="str">
        <f>IF(I93034="OUTSTANDING",'Data Table Volumes'!$B$1-G93034,"NA")</f>
        <v>NA</v>
      </c>
    </row>
    <row r="93035" spans="17:17">
      <c r="Q93035" s="32" t="str">
        <f>IF(I93035="OUTSTANDING",'Data Table Volumes'!$B$1-G93035,"NA")</f>
        <v>NA</v>
      </c>
    </row>
    <row r="93036" spans="17:17">
      <c r="Q93036" s="32" t="str">
        <f>IF(I93036="OUTSTANDING",'Data Table Volumes'!$B$1-G93036,"NA")</f>
        <v>NA</v>
      </c>
    </row>
    <row r="93037" spans="17:17">
      <c r="Q93037" s="32" t="str">
        <f>IF(I93037="OUTSTANDING",'Data Table Volumes'!$B$1-G93037,"NA")</f>
        <v>NA</v>
      </c>
    </row>
    <row r="93038" spans="17:17">
      <c r="Q93038" s="32" t="str">
        <f>IF(I93038="OUTSTANDING",'Data Table Volumes'!$B$1-G93038,"NA")</f>
        <v>NA</v>
      </c>
    </row>
    <row r="93039" spans="17:17">
      <c r="Q93039" s="32" t="str">
        <f>IF(I93039="OUTSTANDING",'Data Table Volumes'!$B$1-G93039,"NA")</f>
        <v>NA</v>
      </c>
    </row>
    <row r="93040" spans="17:17">
      <c r="Q93040" s="32" t="str">
        <f>IF(I93040="OUTSTANDING",'Data Table Volumes'!$B$1-G93040,"NA")</f>
        <v>NA</v>
      </c>
    </row>
    <row r="93041" spans="17:17">
      <c r="Q93041" s="32" t="str">
        <f>IF(I93041="OUTSTANDING",'Data Table Volumes'!$B$1-G93041,"NA")</f>
        <v>NA</v>
      </c>
    </row>
    <row r="93042" spans="17:17">
      <c r="Q93042" s="32" t="str">
        <f>IF(I93042="OUTSTANDING",'Data Table Volumes'!$B$1-G93042,"NA")</f>
        <v>NA</v>
      </c>
    </row>
    <row r="93043" spans="17:17">
      <c r="Q93043" s="32" t="str">
        <f>IF(I93043="OUTSTANDING",'Data Table Volumes'!$B$1-G93043,"NA")</f>
        <v>NA</v>
      </c>
    </row>
    <row r="93044" spans="17:17">
      <c r="Q93044" s="32" t="str">
        <f>IF(I93044="OUTSTANDING",'Data Table Volumes'!$B$1-G93044,"NA")</f>
        <v>NA</v>
      </c>
    </row>
    <row r="93045" spans="17:17">
      <c r="Q93045" s="32" t="str">
        <f>IF(I93045="OUTSTANDING",'Data Table Volumes'!$B$1-G93045,"NA")</f>
        <v>NA</v>
      </c>
    </row>
    <row r="93046" spans="17:17">
      <c r="Q93046" s="32" t="str">
        <f>IF(I93046="OUTSTANDING",'Data Table Volumes'!$B$1-G93046,"NA")</f>
        <v>NA</v>
      </c>
    </row>
    <row r="93047" spans="17:17">
      <c r="Q93047" s="32" t="str">
        <f>IF(I93047="OUTSTANDING",'Data Table Volumes'!$B$1-G93047,"NA")</f>
        <v>NA</v>
      </c>
    </row>
    <row r="93048" spans="17:17">
      <c r="Q93048" s="32" t="str">
        <f>IF(I93048="OUTSTANDING",'Data Table Volumes'!$B$1-G93048,"NA")</f>
        <v>NA</v>
      </c>
    </row>
    <row r="93049" spans="17:17">
      <c r="Q93049" s="32" t="str">
        <f>IF(I93049="OUTSTANDING",'Data Table Volumes'!$B$1-G93049,"NA")</f>
        <v>NA</v>
      </c>
    </row>
    <row r="93050" spans="17:17">
      <c r="Q93050" s="32" t="str">
        <f>IF(I93050="OUTSTANDING",'Data Table Volumes'!$B$1-G93050,"NA")</f>
        <v>NA</v>
      </c>
    </row>
    <row r="93051" spans="17:17">
      <c r="Q93051" s="32" t="str">
        <f>IF(I93051="OUTSTANDING",'Data Table Volumes'!$B$1-G93051,"NA")</f>
        <v>NA</v>
      </c>
    </row>
    <row r="93052" spans="17:17">
      <c r="Q93052" s="32" t="str">
        <f>IF(I93052="OUTSTANDING",'Data Table Volumes'!$B$1-G93052,"NA")</f>
        <v>NA</v>
      </c>
    </row>
    <row r="93053" spans="17:17">
      <c r="Q93053" s="32" t="str">
        <f>IF(I93053="OUTSTANDING",'Data Table Volumes'!$B$1-G93053,"NA")</f>
        <v>NA</v>
      </c>
    </row>
    <row r="93054" spans="17:17">
      <c r="Q93054" s="32" t="str">
        <f>IF(I93054="OUTSTANDING",'Data Table Volumes'!$B$1-G93054,"NA")</f>
        <v>NA</v>
      </c>
    </row>
    <row r="93055" spans="17:17">
      <c r="Q93055" s="32" t="str">
        <f>IF(I93055="OUTSTANDING",'Data Table Volumes'!$B$1-G93055,"NA")</f>
        <v>NA</v>
      </c>
    </row>
    <row r="93056" spans="17:17">
      <c r="Q93056" s="32" t="str">
        <f>IF(I93056="OUTSTANDING",'Data Table Volumes'!$B$1-G93056,"NA")</f>
        <v>NA</v>
      </c>
    </row>
    <row r="93057" spans="17:17">
      <c r="Q93057" s="32" t="str">
        <f>IF(I93057="OUTSTANDING",'Data Table Volumes'!$B$1-G93057,"NA")</f>
        <v>NA</v>
      </c>
    </row>
    <row r="93058" spans="17:17">
      <c r="Q93058" s="32" t="str">
        <f>IF(I93058="OUTSTANDING",'Data Table Volumes'!$B$1-G93058,"NA")</f>
        <v>NA</v>
      </c>
    </row>
    <row r="93059" spans="17:17">
      <c r="Q93059" s="32" t="str">
        <f>IF(I93059="OUTSTANDING",'Data Table Volumes'!$B$1-G93059,"NA")</f>
        <v>NA</v>
      </c>
    </row>
    <row r="93060" spans="17:17">
      <c r="Q93060" s="32" t="str">
        <f>IF(I93060="OUTSTANDING",'Data Table Volumes'!$B$1-G93060,"NA")</f>
        <v>NA</v>
      </c>
    </row>
    <row r="93061" spans="17:17">
      <c r="Q93061" s="32" t="str">
        <f>IF(I93061="OUTSTANDING",'Data Table Volumes'!$B$1-G93061,"NA")</f>
        <v>NA</v>
      </c>
    </row>
    <row r="93062" spans="17:17">
      <c r="Q93062" s="32" t="str">
        <f>IF(I93062="OUTSTANDING",'Data Table Volumes'!$B$1-G93062,"NA")</f>
        <v>NA</v>
      </c>
    </row>
    <row r="93063" spans="17:17">
      <c r="Q93063" s="32" t="str">
        <f>IF(I93063="OUTSTANDING",'Data Table Volumes'!$B$1-G93063,"NA")</f>
        <v>NA</v>
      </c>
    </row>
    <row r="93064" spans="17:17">
      <c r="Q93064" s="32" t="str">
        <f>IF(I93064="OUTSTANDING",'Data Table Volumes'!$B$1-G93064,"NA")</f>
        <v>NA</v>
      </c>
    </row>
    <row r="93065" spans="17:17">
      <c r="Q93065" s="32" t="str">
        <f>IF(I93065="OUTSTANDING",'Data Table Volumes'!$B$1-G93065,"NA")</f>
        <v>NA</v>
      </c>
    </row>
    <row r="93066" spans="17:17">
      <c r="Q93066" s="32" t="str">
        <f>IF(I93066="OUTSTANDING",'Data Table Volumes'!$B$1-G93066,"NA")</f>
        <v>NA</v>
      </c>
    </row>
    <row r="93067" spans="17:17">
      <c r="Q93067" s="32" t="str">
        <f>IF(I93067="OUTSTANDING",'Data Table Volumes'!$B$1-G93067,"NA")</f>
        <v>NA</v>
      </c>
    </row>
    <row r="93068" spans="17:17">
      <c r="Q93068" s="32" t="str">
        <f>IF(I93068="OUTSTANDING",'Data Table Volumes'!$B$1-G93068,"NA")</f>
        <v>NA</v>
      </c>
    </row>
    <row r="93069" spans="17:17">
      <c r="Q93069" s="32" t="str">
        <f>IF(I93069="OUTSTANDING",'Data Table Volumes'!$B$1-G93069,"NA")</f>
        <v>NA</v>
      </c>
    </row>
    <row r="93070" spans="17:17">
      <c r="Q93070" s="32" t="str">
        <f>IF(I93070="OUTSTANDING",'Data Table Volumes'!$B$1-G93070,"NA")</f>
        <v>NA</v>
      </c>
    </row>
    <row r="93071" spans="17:17">
      <c r="Q93071" s="32" t="str">
        <f>IF(I93071="OUTSTANDING",'Data Table Volumes'!$B$1-G93071,"NA")</f>
        <v>NA</v>
      </c>
    </row>
    <row r="93072" spans="17:17">
      <c r="Q93072" s="32" t="str">
        <f>IF(I93072="OUTSTANDING",'Data Table Volumes'!$B$1-G93072,"NA")</f>
        <v>NA</v>
      </c>
    </row>
    <row r="93073" spans="17:17">
      <c r="Q93073" s="32" t="str">
        <f>IF(I93073="OUTSTANDING",'Data Table Volumes'!$B$1-G93073,"NA")</f>
        <v>NA</v>
      </c>
    </row>
    <row r="93074" spans="17:17">
      <c r="Q93074" s="32" t="str">
        <f>IF(I93074="OUTSTANDING",'Data Table Volumes'!$B$1-G93074,"NA")</f>
        <v>NA</v>
      </c>
    </row>
    <row r="93075" spans="17:17">
      <c r="Q93075" s="32" t="str">
        <f>IF(I93075="OUTSTANDING",'Data Table Volumes'!$B$1-G93075,"NA")</f>
        <v>NA</v>
      </c>
    </row>
    <row r="93076" spans="17:17">
      <c r="Q93076" s="32" t="str">
        <f>IF(I93076="OUTSTANDING",'Data Table Volumes'!$B$1-G93076,"NA")</f>
        <v>NA</v>
      </c>
    </row>
    <row r="93077" spans="17:17">
      <c r="Q93077" s="32" t="str">
        <f>IF(I93077="OUTSTANDING",'Data Table Volumes'!$B$1-G93077,"NA")</f>
        <v>NA</v>
      </c>
    </row>
    <row r="93078" spans="17:17">
      <c r="Q93078" s="32" t="str">
        <f>IF(I93078="OUTSTANDING",'Data Table Volumes'!$B$1-G93078,"NA")</f>
        <v>NA</v>
      </c>
    </row>
    <row r="93079" spans="17:17">
      <c r="Q93079" s="32" t="str">
        <f>IF(I93079="OUTSTANDING",'Data Table Volumes'!$B$1-G93079,"NA")</f>
        <v>NA</v>
      </c>
    </row>
    <row r="93080" spans="17:17">
      <c r="Q93080" s="32" t="str">
        <f>IF(I93080="OUTSTANDING",'Data Table Volumes'!$B$1-G93080,"NA")</f>
        <v>NA</v>
      </c>
    </row>
    <row r="93081" spans="17:17">
      <c r="Q93081" s="32" t="str">
        <f>IF(I93081="OUTSTANDING",'Data Table Volumes'!$B$1-G93081,"NA")</f>
        <v>NA</v>
      </c>
    </row>
    <row r="93082" spans="17:17">
      <c r="Q93082" s="32" t="str">
        <f>IF(I93082="OUTSTANDING",'Data Table Volumes'!$B$1-G93082,"NA")</f>
        <v>NA</v>
      </c>
    </row>
    <row r="93083" spans="17:17">
      <c r="Q93083" s="32" t="str">
        <f>IF(I93083="OUTSTANDING",'Data Table Volumes'!$B$1-G93083,"NA")</f>
        <v>NA</v>
      </c>
    </row>
    <row r="93084" spans="17:17">
      <c r="Q93084" s="32" t="str">
        <f>IF(I93084="OUTSTANDING",'Data Table Volumes'!$B$1-G93084,"NA")</f>
        <v>NA</v>
      </c>
    </row>
    <row r="93085" spans="17:17">
      <c r="Q93085" s="32" t="str">
        <f>IF(I93085="OUTSTANDING",'Data Table Volumes'!$B$1-G93085,"NA")</f>
        <v>NA</v>
      </c>
    </row>
    <row r="93086" spans="17:17">
      <c r="Q93086" s="32" t="str">
        <f>IF(I93086="OUTSTANDING",'Data Table Volumes'!$B$1-G93086,"NA")</f>
        <v>NA</v>
      </c>
    </row>
    <row r="93087" spans="17:17">
      <c r="Q93087" s="32" t="str">
        <f>IF(I93087="OUTSTANDING",'Data Table Volumes'!$B$1-G93087,"NA")</f>
        <v>NA</v>
      </c>
    </row>
    <row r="93088" spans="17:17">
      <c r="Q93088" s="32" t="str">
        <f>IF(I93088="OUTSTANDING",'Data Table Volumes'!$B$1-G93088,"NA")</f>
        <v>NA</v>
      </c>
    </row>
    <row r="93089" spans="17:17">
      <c r="Q93089" s="32" t="str">
        <f>IF(I93089="OUTSTANDING",'Data Table Volumes'!$B$1-G93089,"NA")</f>
        <v>NA</v>
      </c>
    </row>
    <row r="93090" spans="17:17">
      <c r="Q93090" s="32" t="str">
        <f>IF(I93090="OUTSTANDING",'Data Table Volumes'!$B$1-G93090,"NA")</f>
        <v>NA</v>
      </c>
    </row>
    <row r="93091" spans="17:17">
      <c r="Q93091" s="32" t="str">
        <f>IF(I93091="OUTSTANDING",'Data Table Volumes'!$B$1-G93091,"NA")</f>
        <v>NA</v>
      </c>
    </row>
    <row r="93092" spans="17:17">
      <c r="Q93092" s="32" t="str">
        <f>IF(I93092="OUTSTANDING",'Data Table Volumes'!$B$1-G93092,"NA")</f>
        <v>NA</v>
      </c>
    </row>
    <row r="93093" spans="17:17">
      <c r="Q93093" s="32" t="str">
        <f>IF(I93093="OUTSTANDING",'Data Table Volumes'!$B$1-G93093,"NA")</f>
        <v>NA</v>
      </c>
    </row>
    <row r="93094" spans="17:17">
      <c r="Q93094" s="32" t="str">
        <f>IF(I93094="OUTSTANDING",'Data Table Volumes'!$B$1-G93094,"NA")</f>
        <v>NA</v>
      </c>
    </row>
    <row r="93095" spans="17:17">
      <c r="Q93095" s="32" t="str">
        <f>IF(I93095="OUTSTANDING",'Data Table Volumes'!$B$1-G93095,"NA")</f>
        <v>NA</v>
      </c>
    </row>
    <row r="93096" spans="17:17">
      <c r="Q93096" s="32" t="str">
        <f>IF(I93096="OUTSTANDING",'Data Table Volumes'!$B$1-G93096,"NA")</f>
        <v>NA</v>
      </c>
    </row>
    <row r="93097" spans="17:17">
      <c r="Q93097" s="32" t="str">
        <f>IF(I93097="OUTSTANDING",'Data Table Volumes'!$B$1-G93097,"NA")</f>
        <v>NA</v>
      </c>
    </row>
    <row r="93098" spans="17:17">
      <c r="Q93098" s="32" t="str">
        <f>IF(I93098="OUTSTANDING",'Data Table Volumes'!$B$1-G93098,"NA")</f>
        <v>NA</v>
      </c>
    </row>
    <row r="93099" spans="17:17">
      <c r="Q93099" s="32" t="str">
        <f>IF(I93099="OUTSTANDING",'Data Table Volumes'!$B$1-G93099,"NA")</f>
        <v>NA</v>
      </c>
    </row>
    <row r="93100" spans="17:17">
      <c r="Q93100" s="32" t="str">
        <f>IF(I93100="OUTSTANDING",'Data Table Volumes'!$B$1-G93100,"NA")</f>
        <v>NA</v>
      </c>
    </row>
    <row r="93101" spans="17:17">
      <c r="Q93101" s="32" t="str">
        <f>IF(I93101="OUTSTANDING",'Data Table Volumes'!$B$1-G93101,"NA")</f>
        <v>NA</v>
      </c>
    </row>
    <row r="93102" spans="17:17">
      <c r="Q93102" s="32" t="str">
        <f>IF(I93102="OUTSTANDING",'Data Table Volumes'!$B$1-G93102,"NA")</f>
        <v>NA</v>
      </c>
    </row>
    <row r="93103" spans="17:17">
      <c r="Q93103" s="32" t="str">
        <f>IF(I93103="OUTSTANDING",'Data Table Volumes'!$B$1-G93103,"NA")</f>
        <v>NA</v>
      </c>
    </row>
    <row r="93104" spans="17:17">
      <c r="Q93104" s="32" t="str">
        <f>IF(I93104="OUTSTANDING",'Data Table Volumes'!$B$1-G93104,"NA")</f>
        <v>NA</v>
      </c>
    </row>
    <row r="93105" spans="17:17">
      <c r="Q93105" s="32" t="str">
        <f>IF(I93105="OUTSTANDING",'Data Table Volumes'!$B$1-G93105,"NA")</f>
        <v>NA</v>
      </c>
    </row>
    <row r="93106" spans="17:17">
      <c r="Q93106" s="32" t="str">
        <f>IF(I93106="OUTSTANDING",'Data Table Volumes'!$B$1-G93106,"NA")</f>
        <v>NA</v>
      </c>
    </row>
    <row r="93107" spans="17:17">
      <c r="Q93107" s="32" t="str">
        <f>IF(I93107="OUTSTANDING",'Data Table Volumes'!$B$1-G93107,"NA")</f>
        <v>NA</v>
      </c>
    </row>
    <row r="93108" spans="17:17">
      <c r="Q93108" s="32" t="str">
        <f>IF(I93108="OUTSTANDING",'Data Table Volumes'!$B$1-G93108,"NA")</f>
        <v>NA</v>
      </c>
    </row>
    <row r="93109" spans="17:17">
      <c r="Q93109" s="32" t="str">
        <f>IF(I93109="OUTSTANDING",'Data Table Volumes'!$B$1-G93109,"NA")</f>
        <v>NA</v>
      </c>
    </row>
    <row r="93110" spans="17:17">
      <c r="Q93110" s="32" t="str">
        <f>IF(I93110="OUTSTANDING",'Data Table Volumes'!$B$1-G93110,"NA")</f>
        <v>NA</v>
      </c>
    </row>
    <row r="93111" spans="17:17">
      <c r="Q93111" s="32" t="str">
        <f>IF(I93111="OUTSTANDING",'Data Table Volumes'!$B$1-G93111,"NA")</f>
        <v>NA</v>
      </c>
    </row>
    <row r="93112" spans="17:17">
      <c r="Q93112" s="32" t="str">
        <f>IF(I93112="OUTSTANDING",'Data Table Volumes'!$B$1-G93112,"NA")</f>
        <v>NA</v>
      </c>
    </row>
    <row r="93113" spans="17:17">
      <c r="Q93113" s="32" t="str">
        <f>IF(I93113="OUTSTANDING",'Data Table Volumes'!$B$1-G93113,"NA")</f>
        <v>NA</v>
      </c>
    </row>
    <row r="93114" spans="17:17">
      <c r="Q93114" s="32" t="str">
        <f>IF(I93114="OUTSTANDING",'Data Table Volumes'!$B$1-G93114,"NA")</f>
        <v>NA</v>
      </c>
    </row>
    <row r="93115" spans="17:17">
      <c r="Q93115" s="32" t="str">
        <f>IF(I93115="OUTSTANDING",'Data Table Volumes'!$B$1-G93115,"NA")</f>
        <v>NA</v>
      </c>
    </row>
    <row r="93116" spans="17:17">
      <c r="Q93116" s="32" t="str">
        <f>IF(I93116="OUTSTANDING",'Data Table Volumes'!$B$1-G93116,"NA")</f>
        <v>NA</v>
      </c>
    </row>
    <row r="93117" spans="17:17">
      <c r="Q93117" s="32" t="str">
        <f>IF(I93117="OUTSTANDING",'Data Table Volumes'!$B$1-G93117,"NA")</f>
        <v>NA</v>
      </c>
    </row>
    <row r="93118" spans="17:17">
      <c r="Q93118" s="32" t="str">
        <f>IF(I93118="OUTSTANDING",'Data Table Volumes'!$B$1-G93118,"NA")</f>
        <v>NA</v>
      </c>
    </row>
    <row r="93119" spans="17:17">
      <c r="Q93119" s="32" t="str">
        <f>IF(I93119="OUTSTANDING",'Data Table Volumes'!$B$1-G93119,"NA")</f>
        <v>NA</v>
      </c>
    </row>
    <row r="93120" spans="17:17">
      <c r="Q93120" s="32" t="str">
        <f>IF(I93120="OUTSTANDING",'Data Table Volumes'!$B$1-G93120,"NA")</f>
        <v>NA</v>
      </c>
    </row>
    <row r="93121" spans="17:17">
      <c r="Q93121" s="32" t="str">
        <f>IF(I93121="OUTSTANDING",'Data Table Volumes'!$B$1-G93121,"NA")</f>
        <v>NA</v>
      </c>
    </row>
    <row r="93122" spans="17:17">
      <c r="Q93122" s="32" t="str">
        <f>IF(I93122="OUTSTANDING",'Data Table Volumes'!$B$1-G93122,"NA")</f>
        <v>NA</v>
      </c>
    </row>
    <row r="93123" spans="17:17">
      <c r="Q93123" s="32" t="str">
        <f>IF(I93123="OUTSTANDING",'Data Table Volumes'!$B$1-G93123,"NA")</f>
        <v>NA</v>
      </c>
    </row>
    <row r="93124" spans="17:17">
      <c r="Q93124" s="32" t="str">
        <f>IF(I93124="OUTSTANDING",'Data Table Volumes'!$B$1-G93124,"NA")</f>
        <v>NA</v>
      </c>
    </row>
    <row r="93125" spans="17:17">
      <c r="Q93125" s="32" t="str">
        <f>IF(I93125="OUTSTANDING",'Data Table Volumes'!$B$1-G93125,"NA")</f>
        <v>NA</v>
      </c>
    </row>
    <row r="93126" spans="17:17">
      <c r="Q93126" s="32" t="str">
        <f>IF(I93126="OUTSTANDING",'Data Table Volumes'!$B$1-G93126,"NA")</f>
        <v>NA</v>
      </c>
    </row>
    <row r="93127" spans="17:17">
      <c r="Q93127" s="32" t="str">
        <f>IF(I93127="OUTSTANDING",'Data Table Volumes'!$B$1-G93127,"NA")</f>
        <v>NA</v>
      </c>
    </row>
    <row r="93128" spans="17:17">
      <c r="Q93128" s="32" t="str">
        <f>IF(I93128="OUTSTANDING",'Data Table Volumes'!$B$1-G93128,"NA")</f>
        <v>NA</v>
      </c>
    </row>
    <row r="93129" spans="17:17">
      <c r="Q93129" s="32" t="str">
        <f>IF(I93129="OUTSTANDING",'Data Table Volumes'!$B$1-G93129,"NA")</f>
        <v>NA</v>
      </c>
    </row>
    <row r="93130" spans="17:17">
      <c r="Q93130" s="32" t="str">
        <f>IF(I93130="OUTSTANDING",'Data Table Volumes'!$B$1-G93130,"NA")</f>
        <v>NA</v>
      </c>
    </row>
    <row r="93131" spans="17:17">
      <c r="Q93131" s="32" t="str">
        <f>IF(I93131="OUTSTANDING",'Data Table Volumes'!$B$1-G93131,"NA")</f>
        <v>NA</v>
      </c>
    </row>
    <row r="93132" spans="17:17">
      <c r="Q93132" s="32" t="str">
        <f>IF(I93132="OUTSTANDING",'Data Table Volumes'!$B$1-G93132,"NA")</f>
        <v>NA</v>
      </c>
    </row>
    <row r="93133" spans="17:17">
      <c r="Q93133" s="32" t="str">
        <f>IF(I93133="OUTSTANDING",'Data Table Volumes'!$B$1-G93133,"NA")</f>
        <v>NA</v>
      </c>
    </row>
    <row r="93134" spans="17:17">
      <c r="Q93134" s="32" t="str">
        <f>IF(I93134="OUTSTANDING",'Data Table Volumes'!$B$1-G93134,"NA")</f>
        <v>NA</v>
      </c>
    </row>
    <row r="93135" spans="17:17">
      <c r="Q93135" s="32" t="str">
        <f>IF(I93135="OUTSTANDING",'Data Table Volumes'!$B$1-G93135,"NA")</f>
        <v>NA</v>
      </c>
    </row>
    <row r="93136" spans="17:17">
      <c r="Q93136" s="32" t="str">
        <f>IF(I93136="OUTSTANDING",'Data Table Volumes'!$B$1-G93136,"NA")</f>
        <v>NA</v>
      </c>
    </row>
    <row r="93137" spans="17:17">
      <c r="Q93137" s="32" t="str">
        <f>IF(I93137="OUTSTANDING",'Data Table Volumes'!$B$1-G93137,"NA")</f>
        <v>NA</v>
      </c>
    </row>
    <row r="93138" spans="17:17">
      <c r="Q93138" s="32" t="str">
        <f>IF(I93138="OUTSTANDING",'Data Table Volumes'!$B$1-G93138,"NA")</f>
        <v>NA</v>
      </c>
    </row>
    <row r="93139" spans="17:17">
      <c r="Q93139" s="32" t="str">
        <f>IF(I93139="OUTSTANDING",'Data Table Volumes'!$B$1-G93139,"NA")</f>
        <v>NA</v>
      </c>
    </row>
    <row r="93140" spans="17:17">
      <c r="Q93140" s="32" t="str">
        <f>IF(I93140="OUTSTANDING",'Data Table Volumes'!$B$1-G93140,"NA")</f>
        <v>NA</v>
      </c>
    </row>
    <row r="93141" spans="17:17">
      <c r="Q93141" s="32" t="str">
        <f>IF(I93141="OUTSTANDING",'Data Table Volumes'!$B$1-G93141,"NA")</f>
        <v>NA</v>
      </c>
    </row>
    <row r="93142" spans="17:17">
      <c r="Q93142" s="32" t="str">
        <f>IF(I93142="OUTSTANDING",'Data Table Volumes'!$B$1-G93142,"NA")</f>
        <v>NA</v>
      </c>
    </row>
    <row r="93143" spans="17:17">
      <c r="Q93143" s="32" t="str">
        <f>IF(I93143="OUTSTANDING",'Data Table Volumes'!$B$1-G93143,"NA")</f>
        <v>NA</v>
      </c>
    </row>
    <row r="93144" spans="17:17">
      <c r="Q93144" s="32" t="str">
        <f>IF(I93144="OUTSTANDING",'Data Table Volumes'!$B$1-G93144,"NA")</f>
        <v>NA</v>
      </c>
    </row>
    <row r="93145" spans="17:17">
      <c r="Q93145" s="32" t="str">
        <f>IF(I93145="OUTSTANDING",'Data Table Volumes'!$B$1-G93145,"NA")</f>
        <v>NA</v>
      </c>
    </row>
    <row r="93146" spans="17:17">
      <c r="Q93146" s="32" t="str">
        <f>IF(I93146="OUTSTANDING",'Data Table Volumes'!$B$1-G93146,"NA")</f>
        <v>NA</v>
      </c>
    </row>
    <row r="93147" spans="17:17">
      <c r="Q93147" s="32" t="str">
        <f>IF(I93147="OUTSTANDING",'Data Table Volumes'!$B$1-G93147,"NA")</f>
        <v>NA</v>
      </c>
    </row>
    <row r="93148" spans="17:17">
      <c r="Q93148" s="32" t="str">
        <f>IF(I93148="OUTSTANDING",'Data Table Volumes'!$B$1-G93148,"NA")</f>
        <v>NA</v>
      </c>
    </row>
    <row r="93149" spans="17:17">
      <c r="Q93149" s="32" t="str">
        <f>IF(I93149="OUTSTANDING",'Data Table Volumes'!$B$1-G93149,"NA")</f>
        <v>NA</v>
      </c>
    </row>
    <row r="93150" spans="17:17">
      <c r="Q93150" s="32" t="str">
        <f>IF(I93150="OUTSTANDING",'Data Table Volumes'!$B$1-G93150,"NA")</f>
        <v>NA</v>
      </c>
    </row>
    <row r="93151" spans="17:17">
      <c r="Q93151" s="32" t="str">
        <f>IF(I93151="OUTSTANDING",'Data Table Volumes'!$B$1-G93151,"NA")</f>
        <v>NA</v>
      </c>
    </row>
    <row r="93152" spans="17:17">
      <c r="Q93152" s="32" t="str">
        <f>IF(I93152="OUTSTANDING",'Data Table Volumes'!$B$1-G93152,"NA")</f>
        <v>NA</v>
      </c>
    </row>
    <row r="93153" spans="17:17">
      <c r="Q93153" s="32" t="str">
        <f>IF(I93153="OUTSTANDING",'Data Table Volumes'!$B$1-G93153,"NA")</f>
        <v>NA</v>
      </c>
    </row>
    <row r="93154" spans="17:17">
      <c r="Q93154" s="32" t="str">
        <f>IF(I93154="OUTSTANDING",'Data Table Volumes'!$B$1-G93154,"NA")</f>
        <v>NA</v>
      </c>
    </row>
    <row r="93155" spans="17:17">
      <c r="Q93155" s="32" t="str">
        <f>IF(I93155="OUTSTANDING",'Data Table Volumes'!$B$1-G93155,"NA")</f>
        <v>NA</v>
      </c>
    </row>
    <row r="93156" spans="17:17">
      <c r="Q93156" s="32" t="str">
        <f>IF(I93156="OUTSTANDING",'Data Table Volumes'!$B$1-G93156,"NA")</f>
        <v>NA</v>
      </c>
    </row>
    <row r="93157" spans="17:17">
      <c r="Q93157" s="32" t="str">
        <f>IF(I93157="OUTSTANDING",'Data Table Volumes'!$B$1-G93157,"NA")</f>
        <v>NA</v>
      </c>
    </row>
    <row r="93158" spans="17:17">
      <c r="Q93158" s="32" t="str">
        <f>IF(I93158="OUTSTANDING",'Data Table Volumes'!$B$1-G93158,"NA")</f>
        <v>NA</v>
      </c>
    </row>
    <row r="93159" spans="17:17">
      <c r="Q93159" s="32" t="str">
        <f>IF(I93159="OUTSTANDING",'Data Table Volumes'!$B$1-G93159,"NA")</f>
        <v>NA</v>
      </c>
    </row>
    <row r="93160" spans="17:17">
      <c r="Q93160" s="32" t="str">
        <f>IF(I93160="OUTSTANDING",'Data Table Volumes'!$B$1-G93160,"NA")</f>
        <v>NA</v>
      </c>
    </row>
    <row r="93161" spans="17:17">
      <c r="Q93161" s="32" t="str">
        <f>IF(I93161="OUTSTANDING",'Data Table Volumes'!$B$1-G93161,"NA")</f>
        <v>NA</v>
      </c>
    </row>
    <row r="93162" spans="17:17">
      <c r="Q93162" s="32" t="str">
        <f>IF(I93162="OUTSTANDING",'Data Table Volumes'!$B$1-G93162,"NA")</f>
        <v>NA</v>
      </c>
    </row>
    <row r="93163" spans="17:17">
      <c r="Q93163" s="32" t="str">
        <f>IF(I93163="OUTSTANDING",'Data Table Volumes'!$B$1-G93163,"NA")</f>
        <v>NA</v>
      </c>
    </row>
    <row r="93164" spans="17:17">
      <c r="Q93164" s="32" t="str">
        <f>IF(I93164="OUTSTANDING",'Data Table Volumes'!$B$1-G93164,"NA")</f>
        <v>NA</v>
      </c>
    </row>
    <row r="93165" spans="17:17">
      <c r="Q93165" s="32" t="str">
        <f>IF(I93165="OUTSTANDING",'Data Table Volumes'!$B$1-G93165,"NA")</f>
        <v>NA</v>
      </c>
    </row>
    <row r="93166" spans="17:17">
      <c r="Q93166" s="32" t="str">
        <f>IF(I93166="OUTSTANDING",'Data Table Volumes'!$B$1-G93166,"NA")</f>
        <v>NA</v>
      </c>
    </row>
    <row r="93167" spans="17:17">
      <c r="Q93167" s="32" t="str">
        <f>IF(I93167="OUTSTANDING",'Data Table Volumes'!$B$1-G93167,"NA")</f>
        <v>NA</v>
      </c>
    </row>
    <row r="93168" spans="17:17">
      <c r="Q93168" s="32" t="str">
        <f>IF(I93168="OUTSTANDING",'Data Table Volumes'!$B$1-G93168,"NA")</f>
        <v>NA</v>
      </c>
    </row>
    <row r="93169" spans="17:17">
      <c r="Q93169" s="32" t="str">
        <f>IF(I93169="OUTSTANDING",'Data Table Volumes'!$B$1-G93169,"NA")</f>
        <v>NA</v>
      </c>
    </row>
    <row r="93170" spans="17:17">
      <c r="Q93170" s="32" t="str">
        <f>IF(I93170="OUTSTANDING",'Data Table Volumes'!$B$1-G93170,"NA")</f>
        <v>NA</v>
      </c>
    </row>
    <row r="93171" spans="17:17">
      <c r="Q93171" s="32" t="str">
        <f>IF(I93171="OUTSTANDING",'Data Table Volumes'!$B$1-G93171,"NA")</f>
        <v>NA</v>
      </c>
    </row>
    <row r="93172" spans="17:17">
      <c r="Q93172" s="32" t="str">
        <f>IF(I93172="OUTSTANDING",'Data Table Volumes'!$B$1-G93172,"NA")</f>
        <v>NA</v>
      </c>
    </row>
    <row r="93173" spans="17:17">
      <c r="Q93173" s="32" t="str">
        <f>IF(I93173="OUTSTANDING",'Data Table Volumes'!$B$1-G93173,"NA")</f>
        <v>NA</v>
      </c>
    </row>
    <row r="93174" spans="17:17">
      <c r="Q93174" s="32" t="str">
        <f>IF(I93174="OUTSTANDING",'Data Table Volumes'!$B$1-G93174,"NA")</f>
        <v>NA</v>
      </c>
    </row>
    <row r="93175" spans="17:17">
      <c r="Q93175" s="32" t="str">
        <f>IF(I93175="OUTSTANDING",'Data Table Volumes'!$B$1-G93175,"NA")</f>
        <v>NA</v>
      </c>
    </row>
    <row r="93176" spans="17:17">
      <c r="Q93176" s="32" t="str">
        <f>IF(I93176="OUTSTANDING",'Data Table Volumes'!$B$1-G93176,"NA")</f>
        <v>NA</v>
      </c>
    </row>
    <row r="93177" spans="17:17">
      <c r="Q93177" s="32" t="str">
        <f>IF(I93177="OUTSTANDING",'Data Table Volumes'!$B$1-G93177,"NA")</f>
        <v>NA</v>
      </c>
    </row>
    <row r="93178" spans="17:17">
      <c r="Q93178" s="32" t="str">
        <f>IF(I93178="OUTSTANDING",'Data Table Volumes'!$B$1-G93178,"NA")</f>
        <v>NA</v>
      </c>
    </row>
    <row r="93179" spans="17:17">
      <c r="Q93179" s="32" t="str">
        <f>IF(I93179="OUTSTANDING",'Data Table Volumes'!$B$1-G93179,"NA")</f>
        <v>NA</v>
      </c>
    </row>
    <row r="93180" spans="17:17">
      <c r="Q93180" s="32" t="str">
        <f>IF(I93180="OUTSTANDING",'Data Table Volumes'!$B$1-G93180,"NA")</f>
        <v>NA</v>
      </c>
    </row>
    <row r="93181" spans="17:17">
      <c r="Q93181" s="32" t="str">
        <f>IF(I93181="OUTSTANDING",'Data Table Volumes'!$B$1-G93181,"NA")</f>
        <v>NA</v>
      </c>
    </row>
    <row r="93182" spans="17:17">
      <c r="Q93182" s="32" t="str">
        <f>IF(I93182="OUTSTANDING",'Data Table Volumes'!$B$1-G93182,"NA")</f>
        <v>NA</v>
      </c>
    </row>
    <row r="93183" spans="17:17">
      <c r="Q93183" s="32" t="str">
        <f>IF(I93183="OUTSTANDING",'Data Table Volumes'!$B$1-G93183,"NA")</f>
        <v>NA</v>
      </c>
    </row>
    <row r="93184" spans="17:17">
      <c r="Q93184" s="32" t="str">
        <f>IF(I93184="OUTSTANDING",'Data Table Volumes'!$B$1-G93184,"NA")</f>
        <v>NA</v>
      </c>
    </row>
    <row r="93185" spans="17:17">
      <c r="Q93185" s="32" t="str">
        <f>IF(I93185="OUTSTANDING",'Data Table Volumes'!$B$1-G93185,"NA")</f>
        <v>NA</v>
      </c>
    </row>
    <row r="93186" spans="17:17">
      <c r="Q93186" s="32" t="str">
        <f>IF(I93186="OUTSTANDING",'Data Table Volumes'!$B$1-G93186,"NA")</f>
        <v>NA</v>
      </c>
    </row>
    <row r="93187" spans="17:17">
      <c r="Q93187" s="32" t="str">
        <f>IF(I93187="OUTSTANDING",'Data Table Volumes'!$B$1-G93187,"NA")</f>
        <v>NA</v>
      </c>
    </row>
    <row r="93188" spans="17:17">
      <c r="Q93188" s="32" t="str">
        <f>IF(I93188="OUTSTANDING",'Data Table Volumes'!$B$1-G93188,"NA")</f>
        <v>NA</v>
      </c>
    </row>
    <row r="93189" spans="17:17">
      <c r="Q93189" s="32" t="str">
        <f>IF(I93189="OUTSTANDING",'Data Table Volumes'!$B$1-G93189,"NA")</f>
        <v>NA</v>
      </c>
    </row>
    <row r="93190" spans="17:17">
      <c r="Q93190" s="32" t="str">
        <f>IF(I93190="OUTSTANDING",'Data Table Volumes'!$B$1-G93190,"NA")</f>
        <v>NA</v>
      </c>
    </row>
    <row r="93191" spans="17:17">
      <c r="Q93191" s="32" t="str">
        <f>IF(I93191="OUTSTANDING",'Data Table Volumes'!$B$1-G93191,"NA")</f>
        <v>NA</v>
      </c>
    </row>
    <row r="93192" spans="17:17">
      <c r="Q93192" s="32" t="str">
        <f>IF(I93192="OUTSTANDING",'Data Table Volumes'!$B$1-G93192,"NA")</f>
        <v>NA</v>
      </c>
    </row>
    <row r="93193" spans="17:17">
      <c r="Q93193" s="32" t="str">
        <f>IF(I93193="OUTSTANDING",'Data Table Volumes'!$B$1-G93193,"NA")</f>
        <v>NA</v>
      </c>
    </row>
    <row r="93194" spans="17:17">
      <c r="Q93194" s="32" t="str">
        <f>IF(I93194="OUTSTANDING",'Data Table Volumes'!$B$1-G93194,"NA")</f>
        <v>NA</v>
      </c>
    </row>
    <row r="93195" spans="17:17">
      <c r="Q93195" s="32" t="str">
        <f>IF(I93195="OUTSTANDING",'Data Table Volumes'!$B$1-G93195,"NA")</f>
        <v>NA</v>
      </c>
    </row>
    <row r="93196" spans="17:17">
      <c r="Q93196" s="32" t="str">
        <f>IF(I93196="OUTSTANDING",'Data Table Volumes'!$B$1-G93196,"NA")</f>
        <v>NA</v>
      </c>
    </row>
    <row r="93197" spans="17:17">
      <c r="Q93197" s="32" t="str">
        <f>IF(I93197="OUTSTANDING",'Data Table Volumes'!$B$1-G93197,"NA")</f>
        <v>NA</v>
      </c>
    </row>
    <row r="93198" spans="17:17">
      <c r="Q93198" s="32" t="str">
        <f>IF(I93198="OUTSTANDING",'Data Table Volumes'!$B$1-G93198,"NA")</f>
        <v>NA</v>
      </c>
    </row>
    <row r="93199" spans="17:17">
      <c r="Q93199" s="32" t="str">
        <f>IF(I93199="OUTSTANDING",'Data Table Volumes'!$B$1-G93199,"NA")</f>
        <v>NA</v>
      </c>
    </row>
    <row r="93200" spans="17:17">
      <c r="Q93200" s="32" t="str">
        <f>IF(I93200="OUTSTANDING",'Data Table Volumes'!$B$1-G93200,"NA")</f>
        <v>NA</v>
      </c>
    </row>
    <row r="93201" spans="17:17">
      <c r="Q93201" s="32" t="str">
        <f>IF(I93201="OUTSTANDING",'Data Table Volumes'!$B$1-G93201,"NA")</f>
        <v>NA</v>
      </c>
    </row>
    <row r="93202" spans="17:17">
      <c r="Q93202" s="32" t="str">
        <f>IF(I93202="OUTSTANDING",'Data Table Volumes'!$B$1-G93202,"NA")</f>
        <v>NA</v>
      </c>
    </row>
    <row r="93203" spans="17:17">
      <c r="Q93203" s="32" t="str">
        <f>IF(I93203="OUTSTANDING",'Data Table Volumes'!$B$1-G93203,"NA")</f>
        <v>NA</v>
      </c>
    </row>
    <row r="93204" spans="17:17">
      <c r="Q93204" s="32" t="str">
        <f>IF(I93204="OUTSTANDING",'Data Table Volumes'!$B$1-G93204,"NA")</f>
        <v>NA</v>
      </c>
    </row>
    <row r="93205" spans="17:17">
      <c r="Q93205" s="32" t="str">
        <f>IF(I93205="OUTSTANDING",'Data Table Volumes'!$B$1-G93205,"NA")</f>
        <v>NA</v>
      </c>
    </row>
    <row r="93206" spans="17:17">
      <c r="Q93206" s="32" t="str">
        <f>IF(I93206="OUTSTANDING",'Data Table Volumes'!$B$1-G93206,"NA")</f>
        <v>NA</v>
      </c>
    </row>
    <row r="93207" spans="17:17">
      <c r="Q93207" s="32" t="str">
        <f>IF(I93207="OUTSTANDING",'Data Table Volumes'!$B$1-G93207,"NA")</f>
        <v>NA</v>
      </c>
    </row>
    <row r="93208" spans="17:17">
      <c r="Q93208" s="32" t="str">
        <f>IF(I93208="OUTSTANDING",'Data Table Volumes'!$B$1-G93208,"NA")</f>
        <v>NA</v>
      </c>
    </row>
    <row r="93209" spans="17:17">
      <c r="Q93209" s="32" t="str">
        <f>IF(I93209="OUTSTANDING",'Data Table Volumes'!$B$1-G93209,"NA")</f>
        <v>NA</v>
      </c>
    </row>
    <row r="93210" spans="17:17">
      <c r="Q93210" s="32" t="str">
        <f>IF(I93210="OUTSTANDING",'Data Table Volumes'!$B$1-G93210,"NA")</f>
        <v>NA</v>
      </c>
    </row>
    <row r="93211" spans="17:17">
      <c r="Q93211" s="32" t="str">
        <f>IF(I93211="OUTSTANDING",'Data Table Volumes'!$B$1-G93211,"NA")</f>
        <v>NA</v>
      </c>
    </row>
    <row r="93212" spans="17:17">
      <c r="Q93212" s="32" t="str">
        <f>IF(I93212="OUTSTANDING",'Data Table Volumes'!$B$1-G93212,"NA")</f>
        <v>NA</v>
      </c>
    </row>
    <row r="93213" spans="17:17">
      <c r="Q93213" s="32" t="str">
        <f>IF(I93213="OUTSTANDING",'Data Table Volumes'!$B$1-G93213,"NA")</f>
        <v>NA</v>
      </c>
    </row>
    <row r="93214" spans="17:17">
      <c r="Q93214" s="32" t="str">
        <f>IF(I93214="OUTSTANDING",'Data Table Volumes'!$B$1-G93214,"NA")</f>
        <v>NA</v>
      </c>
    </row>
    <row r="93215" spans="17:17">
      <c r="Q93215" s="32" t="str">
        <f>IF(I93215="OUTSTANDING",'Data Table Volumes'!$B$1-G93215,"NA")</f>
        <v>NA</v>
      </c>
    </row>
    <row r="93216" spans="17:17">
      <c r="Q93216" s="32" t="str">
        <f>IF(I93216="OUTSTANDING",'Data Table Volumes'!$B$1-G93216,"NA")</f>
        <v>NA</v>
      </c>
    </row>
    <row r="93217" spans="17:17">
      <c r="Q93217" s="32" t="str">
        <f>IF(I93217="OUTSTANDING",'Data Table Volumes'!$B$1-G93217,"NA")</f>
        <v>NA</v>
      </c>
    </row>
    <row r="93218" spans="17:17">
      <c r="Q93218" s="32" t="str">
        <f>IF(I93218="OUTSTANDING",'Data Table Volumes'!$B$1-G93218,"NA")</f>
        <v>NA</v>
      </c>
    </row>
    <row r="93219" spans="17:17">
      <c r="Q93219" s="32" t="str">
        <f>IF(I93219="OUTSTANDING",'Data Table Volumes'!$B$1-G93219,"NA")</f>
        <v>NA</v>
      </c>
    </row>
    <row r="93220" spans="17:17">
      <c r="Q93220" s="32" t="str">
        <f>IF(I93220="OUTSTANDING",'Data Table Volumes'!$B$1-G93220,"NA")</f>
        <v>NA</v>
      </c>
    </row>
    <row r="93221" spans="17:17">
      <c r="Q93221" s="32" t="str">
        <f>IF(I93221="OUTSTANDING",'Data Table Volumes'!$B$1-G93221,"NA")</f>
        <v>NA</v>
      </c>
    </row>
    <row r="93222" spans="17:17">
      <c r="Q93222" s="32" t="str">
        <f>IF(I93222="OUTSTANDING",'Data Table Volumes'!$B$1-G93222,"NA")</f>
        <v>NA</v>
      </c>
    </row>
    <row r="93223" spans="17:17">
      <c r="Q93223" s="32" t="str">
        <f>IF(I93223="OUTSTANDING",'Data Table Volumes'!$B$1-G93223,"NA")</f>
        <v>NA</v>
      </c>
    </row>
    <row r="93224" spans="17:17">
      <c r="Q93224" s="32" t="str">
        <f>IF(I93224="OUTSTANDING",'Data Table Volumes'!$B$1-G93224,"NA")</f>
        <v>NA</v>
      </c>
    </row>
    <row r="93225" spans="17:17">
      <c r="Q93225" s="32" t="str">
        <f>IF(I93225="OUTSTANDING",'Data Table Volumes'!$B$1-G93225,"NA")</f>
        <v>NA</v>
      </c>
    </row>
    <row r="93226" spans="17:17">
      <c r="Q93226" s="32" t="str">
        <f>IF(I93226="OUTSTANDING",'Data Table Volumes'!$B$1-G93226,"NA")</f>
        <v>NA</v>
      </c>
    </row>
    <row r="93227" spans="17:17">
      <c r="Q93227" s="32" t="str">
        <f>IF(I93227="OUTSTANDING",'Data Table Volumes'!$B$1-G93227,"NA")</f>
        <v>NA</v>
      </c>
    </row>
    <row r="93228" spans="17:17">
      <c r="Q93228" s="32" t="str">
        <f>IF(I93228="OUTSTANDING",'Data Table Volumes'!$B$1-G93228,"NA")</f>
        <v>NA</v>
      </c>
    </row>
    <row r="93229" spans="17:17">
      <c r="Q93229" s="32" t="str">
        <f>IF(I93229="OUTSTANDING",'Data Table Volumes'!$B$1-G93229,"NA")</f>
        <v>NA</v>
      </c>
    </row>
    <row r="93230" spans="17:17">
      <c r="Q93230" s="32" t="str">
        <f>IF(I93230="OUTSTANDING",'Data Table Volumes'!$B$1-G93230,"NA")</f>
        <v>NA</v>
      </c>
    </row>
    <row r="93231" spans="17:17">
      <c r="Q93231" s="32" t="str">
        <f>IF(I93231="OUTSTANDING",'Data Table Volumes'!$B$1-G93231,"NA")</f>
        <v>NA</v>
      </c>
    </row>
    <row r="93232" spans="17:17">
      <c r="Q93232" s="32" t="str">
        <f>IF(I93232="OUTSTANDING",'Data Table Volumes'!$B$1-G93232,"NA")</f>
        <v>NA</v>
      </c>
    </row>
    <row r="93233" spans="17:17">
      <c r="Q93233" s="32" t="str">
        <f>IF(I93233="OUTSTANDING",'Data Table Volumes'!$B$1-G93233,"NA")</f>
        <v>NA</v>
      </c>
    </row>
    <row r="93234" spans="17:17">
      <c r="Q93234" s="32" t="str">
        <f>IF(I93234="OUTSTANDING",'Data Table Volumes'!$B$1-G93234,"NA")</f>
        <v>NA</v>
      </c>
    </row>
    <row r="93235" spans="17:17">
      <c r="Q93235" s="32" t="str">
        <f>IF(I93235="OUTSTANDING",'Data Table Volumes'!$B$1-G93235,"NA")</f>
        <v>NA</v>
      </c>
    </row>
    <row r="93236" spans="17:17">
      <c r="Q93236" s="32" t="str">
        <f>IF(I93236="OUTSTANDING",'Data Table Volumes'!$B$1-G93236,"NA")</f>
        <v>NA</v>
      </c>
    </row>
    <row r="93237" spans="17:17">
      <c r="Q93237" s="32" t="str">
        <f>IF(I93237="OUTSTANDING",'Data Table Volumes'!$B$1-G93237,"NA")</f>
        <v>NA</v>
      </c>
    </row>
    <row r="93238" spans="17:17">
      <c r="Q93238" s="32" t="str">
        <f>IF(I93238="OUTSTANDING",'Data Table Volumes'!$B$1-G93238,"NA")</f>
        <v>NA</v>
      </c>
    </row>
    <row r="93239" spans="17:17">
      <c r="Q93239" s="32" t="str">
        <f>IF(I93239="OUTSTANDING",'Data Table Volumes'!$B$1-G93239,"NA")</f>
        <v>NA</v>
      </c>
    </row>
    <row r="93240" spans="17:17">
      <c r="Q93240" s="32" t="str">
        <f>IF(I93240="OUTSTANDING",'Data Table Volumes'!$B$1-G93240,"NA")</f>
        <v>NA</v>
      </c>
    </row>
    <row r="93241" spans="17:17">
      <c r="Q93241" s="32" t="str">
        <f>IF(I93241="OUTSTANDING",'Data Table Volumes'!$B$1-G93241,"NA")</f>
        <v>NA</v>
      </c>
    </row>
    <row r="93242" spans="17:17">
      <c r="Q93242" s="32" t="str">
        <f>IF(I93242="OUTSTANDING",'Data Table Volumes'!$B$1-G93242,"NA")</f>
        <v>NA</v>
      </c>
    </row>
    <row r="93243" spans="17:17">
      <c r="Q93243" s="32" t="str">
        <f>IF(I93243="OUTSTANDING",'Data Table Volumes'!$B$1-G93243,"NA")</f>
        <v>NA</v>
      </c>
    </row>
    <row r="93244" spans="17:17">
      <c r="Q93244" s="32" t="str">
        <f>IF(I93244="OUTSTANDING",'Data Table Volumes'!$B$1-G93244,"NA")</f>
        <v>NA</v>
      </c>
    </row>
    <row r="93245" spans="17:17">
      <c r="Q93245" s="32" t="str">
        <f>IF(I93245="OUTSTANDING",'Data Table Volumes'!$B$1-G93245,"NA")</f>
        <v>NA</v>
      </c>
    </row>
    <row r="93246" spans="17:17">
      <c r="Q93246" s="32" t="str">
        <f>IF(I93246="OUTSTANDING",'Data Table Volumes'!$B$1-G93246,"NA")</f>
        <v>NA</v>
      </c>
    </row>
    <row r="93247" spans="17:17">
      <c r="Q93247" s="32" t="str">
        <f>IF(I93247="OUTSTANDING",'Data Table Volumes'!$B$1-G93247,"NA")</f>
        <v>NA</v>
      </c>
    </row>
    <row r="93248" spans="17:17">
      <c r="Q93248" s="32" t="str">
        <f>IF(I93248="OUTSTANDING",'Data Table Volumes'!$B$1-G93248,"NA")</f>
        <v>NA</v>
      </c>
    </row>
    <row r="93249" spans="17:17">
      <c r="Q93249" s="32" t="str">
        <f>IF(I93249="OUTSTANDING",'Data Table Volumes'!$B$1-G93249,"NA")</f>
        <v>NA</v>
      </c>
    </row>
    <row r="93250" spans="17:17">
      <c r="Q93250" s="32" t="str">
        <f>IF(I93250="OUTSTANDING",'Data Table Volumes'!$B$1-G93250,"NA")</f>
        <v>NA</v>
      </c>
    </row>
    <row r="93251" spans="17:17">
      <c r="Q93251" s="32" t="str">
        <f>IF(I93251="OUTSTANDING",'Data Table Volumes'!$B$1-G93251,"NA")</f>
        <v>NA</v>
      </c>
    </row>
    <row r="93252" spans="17:17">
      <c r="Q93252" s="32" t="str">
        <f>IF(I93252="OUTSTANDING",'Data Table Volumes'!$B$1-G93252,"NA")</f>
        <v>NA</v>
      </c>
    </row>
    <row r="93253" spans="17:17">
      <c r="Q93253" s="32" t="str">
        <f>IF(I93253="OUTSTANDING",'Data Table Volumes'!$B$1-G93253,"NA")</f>
        <v>NA</v>
      </c>
    </row>
    <row r="93254" spans="17:17">
      <c r="Q93254" s="32" t="str">
        <f>IF(I93254="OUTSTANDING",'Data Table Volumes'!$B$1-G93254,"NA")</f>
        <v>NA</v>
      </c>
    </row>
    <row r="93255" spans="17:17">
      <c r="Q93255" s="32" t="str">
        <f>IF(I93255="OUTSTANDING",'Data Table Volumes'!$B$1-G93255,"NA")</f>
        <v>NA</v>
      </c>
    </row>
    <row r="93256" spans="17:17">
      <c r="Q93256" s="32" t="str">
        <f>IF(I93256="OUTSTANDING",'Data Table Volumes'!$B$1-G93256,"NA")</f>
        <v>NA</v>
      </c>
    </row>
    <row r="93257" spans="17:17">
      <c r="Q93257" s="32" t="str">
        <f>IF(I93257="OUTSTANDING",'Data Table Volumes'!$B$1-G93257,"NA")</f>
        <v>NA</v>
      </c>
    </row>
    <row r="93258" spans="17:17">
      <c r="Q93258" s="32" t="str">
        <f>IF(I93258="OUTSTANDING",'Data Table Volumes'!$B$1-G93258,"NA")</f>
        <v>NA</v>
      </c>
    </row>
    <row r="93259" spans="17:17">
      <c r="Q93259" s="32" t="str">
        <f>IF(I93259="OUTSTANDING",'Data Table Volumes'!$B$1-G93259,"NA")</f>
        <v>NA</v>
      </c>
    </row>
    <row r="93260" spans="17:17">
      <c r="Q93260" s="32" t="str">
        <f>IF(I93260="OUTSTANDING",'Data Table Volumes'!$B$1-G93260,"NA")</f>
        <v>NA</v>
      </c>
    </row>
    <row r="93261" spans="17:17">
      <c r="Q93261" s="32" t="str">
        <f>IF(I93261="OUTSTANDING",'Data Table Volumes'!$B$1-G93261,"NA")</f>
        <v>NA</v>
      </c>
    </row>
    <row r="93262" spans="17:17">
      <c r="Q93262" s="32" t="str">
        <f>IF(I93262="OUTSTANDING",'Data Table Volumes'!$B$1-G93262,"NA")</f>
        <v>NA</v>
      </c>
    </row>
    <row r="93263" spans="17:17">
      <c r="Q93263" s="32" t="str">
        <f>IF(I93263="OUTSTANDING",'Data Table Volumes'!$B$1-G93263,"NA")</f>
        <v>NA</v>
      </c>
    </row>
    <row r="93264" spans="17:17">
      <c r="Q93264" s="32" t="str">
        <f>IF(I93264="OUTSTANDING",'Data Table Volumes'!$B$1-G93264,"NA")</f>
        <v>NA</v>
      </c>
    </row>
    <row r="93265" spans="17:17">
      <c r="Q93265" s="32" t="str">
        <f>IF(I93265="OUTSTANDING",'Data Table Volumes'!$B$1-G93265,"NA")</f>
        <v>NA</v>
      </c>
    </row>
    <row r="93266" spans="17:17">
      <c r="Q93266" s="32" t="str">
        <f>IF(I93266="OUTSTANDING",'Data Table Volumes'!$B$1-G93266,"NA")</f>
        <v>NA</v>
      </c>
    </row>
    <row r="93267" spans="17:17">
      <c r="Q93267" s="32" t="str">
        <f>IF(I93267="OUTSTANDING",'Data Table Volumes'!$B$1-G93267,"NA")</f>
        <v>NA</v>
      </c>
    </row>
    <row r="93268" spans="17:17">
      <c r="Q93268" s="32" t="str">
        <f>IF(I93268="OUTSTANDING",'Data Table Volumes'!$B$1-G93268,"NA")</f>
        <v>NA</v>
      </c>
    </row>
    <row r="93269" spans="17:17">
      <c r="Q93269" s="32" t="str">
        <f>IF(I93269="OUTSTANDING",'Data Table Volumes'!$B$1-G93269,"NA")</f>
        <v>NA</v>
      </c>
    </row>
    <row r="93270" spans="17:17">
      <c r="Q93270" s="32" t="str">
        <f>IF(I93270="OUTSTANDING",'Data Table Volumes'!$B$1-G93270,"NA")</f>
        <v>NA</v>
      </c>
    </row>
    <row r="93271" spans="17:17">
      <c r="Q93271" s="32" t="str">
        <f>IF(I93271="OUTSTANDING",'Data Table Volumes'!$B$1-G93271,"NA")</f>
        <v>NA</v>
      </c>
    </row>
    <row r="93272" spans="17:17">
      <c r="Q93272" s="32" t="str">
        <f>IF(I93272="OUTSTANDING",'Data Table Volumes'!$B$1-G93272,"NA")</f>
        <v>NA</v>
      </c>
    </row>
    <row r="93273" spans="17:17">
      <c r="Q93273" s="32" t="str">
        <f>IF(I93273="OUTSTANDING",'Data Table Volumes'!$B$1-G93273,"NA")</f>
        <v>NA</v>
      </c>
    </row>
    <row r="93274" spans="17:17">
      <c r="Q93274" s="32" t="str">
        <f>IF(I93274="OUTSTANDING",'Data Table Volumes'!$B$1-G93274,"NA")</f>
        <v>NA</v>
      </c>
    </row>
    <row r="93275" spans="17:17">
      <c r="Q93275" s="32" t="str">
        <f>IF(I93275="OUTSTANDING",'Data Table Volumes'!$B$1-G93275,"NA")</f>
        <v>NA</v>
      </c>
    </row>
    <row r="93276" spans="17:17">
      <c r="Q93276" s="32" t="str">
        <f>IF(I93276="OUTSTANDING",'Data Table Volumes'!$B$1-G93276,"NA")</f>
        <v>NA</v>
      </c>
    </row>
    <row r="93277" spans="17:17">
      <c r="Q93277" s="32" t="str">
        <f>IF(I93277="OUTSTANDING",'Data Table Volumes'!$B$1-G93277,"NA")</f>
        <v>NA</v>
      </c>
    </row>
    <row r="93278" spans="17:17">
      <c r="Q93278" s="32" t="str">
        <f>IF(I93278="OUTSTANDING",'Data Table Volumes'!$B$1-G93278,"NA")</f>
        <v>NA</v>
      </c>
    </row>
    <row r="93279" spans="17:17">
      <c r="Q93279" s="32" t="str">
        <f>IF(I93279="OUTSTANDING",'Data Table Volumes'!$B$1-G93279,"NA")</f>
        <v>NA</v>
      </c>
    </row>
    <row r="93280" spans="17:17">
      <c r="Q93280" s="32" t="str">
        <f>IF(I93280="OUTSTANDING",'Data Table Volumes'!$B$1-G93280,"NA")</f>
        <v>NA</v>
      </c>
    </row>
    <row r="93281" spans="17:17">
      <c r="Q93281" s="32" t="str">
        <f>IF(I93281="OUTSTANDING",'Data Table Volumes'!$B$1-G93281,"NA")</f>
        <v>NA</v>
      </c>
    </row>
    <row r="93282" spans="17:17">
      <c r="Q93282" s="32" t="str">
        <f>IF(I93282="OUTSTANDING",'Data Table Volumes'!$B$1-G93282,"NA")</f>
        <v>NA</v>
      </c>
    </row>
    <row r="93283" spans="17:17">
      <c r="Q93283" s="32" t="str">
        <f>IF(I93283="OUTSTANDING",'Data Table Volumes'!$B$1-G93283,"NA")</f>
        <v>NA</v>
      </c>
    </row>
    <row r="93284" spans="17:17">
      <c r="Q93284" s="32" t="str">
        <f>IF(I93284="OUTSTANDING",'Data Table Volumes'!$B$1-G93284,"NA")</f>
        <v>NA</v>
      </c>
    </row>
    <row r="93285" spans="17:17">
      <c r="Q93285" s="32" t="str">
        <f>IF(I93285="OUTSTANDING",'Data Table Volumes'!$B$1-G93285,"NA")</f>
        <v>NA</v>
      </c>
    </row>
    <row r="93286" spans="17:17">
      <c r="Q93286" s="32" t="str">
        <f>IF(I93286="OUTSTANDING",'Data Table Volumes'!$B$1-G93286,"NA")</f>
        <v>NA</v>
      </c>
    </row>
    <row r="93287" spans="17:17">
      <c r="Q93287" s="32" t="str">
        <f>IF(I93287="OUTSTANDING",'Data Table Volumes'!$B$1-G93287,"NA")</f>
        <v>NA</v>
      </c>
    </row>
    <row r="93288" spans="17:17">
      <c r="Q93288" s="32" t="str">
        <f>IF(I93288="OUTSTANDING",'Data Table Volumes'!$B$1-G93288,"NA")</f>
        <v>NA</v>
      </c>
    </row>
    <row r="93289" spans="17:17">
      <c r="Q93289" s="32" t="str">
        <f>IF(I93289="OUTSTANDING",'Data Table Volumes'!$B$1-G93289,"NA")</f>
        <v>NA</v>
      </c>
    </row>
    <row r="93290" spans="17:17">
      <c r="Q93290" s="32" t="str">
        <f>IF(I93290="OUTSTANDING",'Data Table Volumes'!$B$1-G93290,"NA")</f>
        <v>NA</v>
      </c>
    </row>
    <row r="93291" spans="17:17">
      <c r="Q93291" s="32" t="str">
        <f>IF(I93291="OUTSTANDING",'Data Table Volumes'!$B$1-G93291,"NA")</f>
        <v>NA</v>
      </c>
    </row>
    <row r="93292" spans="17:17">
      <c r="Q93292" s="32" t="str">
        <f>IF(I93292="OUTSTANDING",'Data Table Volumes'!$B$1-G93292,"NA")</f>
        <v>NA</v>
      </c>
    </row>
    <row r="93293" spans="17:17">
      <c r="Q93293" s="32" t="str">
        <f>IF(I93293="OUTSTANDING",'Data Table Volumes'!$B$1-G93293,"NA")</f>
        <v>NA</v>
      </c>
    </row>
    <row r="93294" spans="17:17">
      <c r="Q93294" s="32" t="str">
        <f>IF(I93294="OUTSTANDING",'Data Table Volumes'!$B$1-G93294,"NA")</f>
        <v>NA</v>
      </c>
    </row>
    <row r="93295" spans="17:17">
      <c r="Q93295" s="32" t="str">
        <f>IF(I93295="OUTSTANDING",'Data Table Volumes'!$B$1-G93295,"NA")</f>
        <v>NA</v>
      </c>
    </row>
    <row r="93296" spans="17:17">
      <c r="Q93296" s="32" t="str">
        <f>IF(I93296="OUTSTANDING",'Data Table Volumes'!$B$1-G93296,"NA")</f>
        <v>NA</v>
      </c>
    </row>
    <row r="93297" spans="17:17">
      <c r="Q93297" s="32" t="str">
        <f>IF(I93297="OUTSTANDING",'Data Table Volumes'!$B$1-G93297,"NA")</f>
        <v>NA</v>
      </c>
    </row>
    <row r="93298" spans="17:17">
      <c r="Q93298" s="32" t="str">
        <f>IF(I93298="OUTSTANDING",'Data Table Volumes'!$B$1-G93298,"NA")</f>
        <v>NA</v>
      </c>
    </row>
    <row r="93299" spans="17:17">
      <c r="Q93299" s="32" t="str">
        <f>IF(I93299="OUTSTANDING",'Data Table Volumes'!$B$1-G93299,"NA")</f>
        <v>NA</v>
      </c>
    </row>
    <row r="93300" spans="17:17">
      <c r="Q93300" s="32" t="str">
        <f>IF(I93300="OUTSTANDING",'Data Table Volumes'!$B$1-G93300,"NA")</f>
        <v>NA</v>
      </c>
    </row>
    <row r="93301" spans="17:17">
      <c r="Q93301" s="32" t="str">
        <f>IF(I93301="OUTSTANDING",'Data Table Volumes'!$B$1-G93301,"NA")</f>
        <v>NA</v>
      </c>
    </row>
    <row r="93302" spans="17:17">
      <c r="Q93302" s="32" t="str">
        <f>IF(I93302="OUTSTANDING",'Data Table Volumes'!$B$1-G93302,"NA")</f>
        <v>NA</v>
      </c>
    </row>
    <row r="93303" spans="17:17">
      <c r="Q93303" s="32" t="str">
        <f>IF(I93303="OUTSTANDING",'Data Table Volumes'!$B$1-G93303,"NA")</f>
        <v>NA</v>
      </c>
    </row>
    <row r="93304" spans="17:17">
      <c r="Q93304" s="32" t="str">
        <f>IF(I93304="OUTSTANDING",'Data Table Volumes'!$B$1-G93304,"NA")</f>
        <v>NA</v>
      </c>
    </row>
    <row r="93305" spans="17:17">
      <c r="Q93305" s="32" t="str">
        <f>IF(I93305="OUTSTANDING",'Data Table Volumes'!$B$1-G93305,"NA")</f>
        <v>NA</v>
      </c>
    </row>
    <row r="93306" spans="17:17">
      <c r="Q93306" s="32" t="str">
        <f>IF(I93306="OUTSTANDING",'Data Table Volumes'!$B$1-G93306,"NA")</f>
        <v>NA</v>
      </c>
    </row>
    <row r="93307" spans="17:17">
      <c r="Q93307" s="32" t="str">
        <f>IF(I93307="OUTSTANDING",'Data Table Volumes'!$B$1-G93307,"NA")</f>
        <v>NA</v>
      </c>
    </row>
    <row r="93308" spans="17:17">
      <c r="Q93308" s="32" t="str">
        <f>IF(I93308="OUTSTANDING",'Data Table Volumes'!$B$1-G93308,"NA")</f>
        <v>NA</v>
      </c>
    </row>
    <row r="93309" spans="17:17">
      <c r="Q93309" s="32" t="str">
        <f>IF(I93309="OUTSTANDING",'Data Table Volumes'!$B$1-G93309,"NA")</f>
        <v>NA</v>
      </c>
    </row>
    <row r="93310" spans="17:17">
      <c r="Q93310" s="32" t="str">
        <f>IF(I93310="OUTSTANDING",'Data Table Volumes'!$B$1-G93310,"NA")</f>
        <v>NA</v>
      </c>
    </row>
    <row r="93311" spans="17:17">
      <c r="Q93311" s="32" t="str">
        <f>IF(I93311="OUTSTANDING",'Data Table Volumes'!$B$1-G93311,"NA")</f>
        <v>NA</v>
      </c>
    </row>
    <row r="93312" spans="17:17">
      <c r="Q93312" s="32" t="str">
        <f>IF(I93312="OUTSTANDING",'Data Table Volumes'!$B$1-G93312,"NA")</f>
        <v>NA</v>
      </c>
    </row>
    <row r="93313" spans="17:17">
      <c r="Q93313" s="32" t="str">
        <f>IF(I93313="OUTSTANDING",'Data Table Volumes'!$B$1-G93313,"NA")</f>
        <v>NA</v>
      </c>
    </row>
    <row r="93314" spans="17:17">
      <c r="Q93314" s="32" t="str">
        <f>IF(I93314="OUTSTANDING",'Data Table Volumes'!$B$1-G93314,"NA")</f>
        <v>NA</v>
      </c>
    </row>
    <row r="93315" spans="17:17">
      <c r="Q93315" s="32" t="str">
        <f>IF(I93315="OUTSTANDING",'Data Table Volumes'!$B$1-G93315,"NA")</f>
        <v>NA</v>
      </c>
    </row>
    <row r="93316" spans="17:17">
      <c r="Q93316" s="32" t="str">
        <f>IF(I93316="OUTSTANDING",'Data Table Volumes'!$B$1-G93316,"NA")</f>
        <v>NA</v>
      </c>
    </row>
    <row r="93317" spans="17:17">
      <c r="Q93317" s="32" t="str">
        <f>IF(I93317="OUTSTANDING",'Data Table Volumes'!$B$1-G93317,"NA")</f>
        <v>NA</v>
      </c>
    </row>
    <row r="93318" spans="17:17">
      <c r="Q93318" s="32" t="str">
        <f>IF(I93318="OUTSTANDING",'Data Table Volumes'!$B$1-G93318,"NA")</f>
        <v>NA</v>
      </c>
    </row>
    <row r="93319" spans="17:17">
      <c r="Q93319" s="32" t="str">
        <f>IF(I93319="OUTSTANDING",'Data Table Volumes'!$B$1-G93319,"NA")</f>
        <v>NA</v>
      </c>
    </row>
    <row r="93320" spans="17:17">
      <c r="Q93320" s="32" t="str">
        <f>IF(I93320="OUTSTANDING",'Data Table Volumes'!$B$1-G93320,"NA")</f>
        <v>NA</v>
      </c>
    </row>
    <row r="93321" spans="17:17">
      <c r="Q93321" s="32" t="str">
        <f>IF(I93321="OUTSTANDING",'Data Table Volumes'!$B$1-G93321,"NA")</f>
        <v>NA</v>
      </c>
    </row>
    <row r="93322" spans="17:17">
      <c r="Q93322" s="32" t="str">
        <f>IF(I93322="OUTSTANDING",'Data Table Volumes'!$B$1-G93322,"NA")</f>
        <v>NA</v>
      </c>
    </row>
    <row r="93323" spans="17:17">
      <c r="Q93323" s="32" t="str">
        <f>IF(I93323="OUTSTANDING",'Data Table Volumes'!$B$1-G93323,"NA")</f>
        <v>NA</v>
      </c>
    </row>
    <row r="93324" spans="17:17">
      <c r="Q93324" s="32" t="str">
        <f>IF(I93324="OUTSTANDING",'Data Table Volumes'!$B$1-G93324,"NA")</f>
        <v>NA</v>
      </c>
    </row>
    <row r="93325" spans="17:17">
      <c r="Q93325" s="32" t="str">
        <f>IF(I93325="OUTSTANDING",'Data Table Volumes'!$B$1-G93325,"NA")</f>
        <v>NA</v>
      </c>
    </row>
    <row r="93326" spans="17:17">
      <c r="Q93326" s="32" t="str">
        <f>IF(I93326="OUTSTANDING",'Data Table Volumes'!$B$1-G93326,"NA")</f>
        <v>NA</v>
      </c>
    </row>
    <row r="93327" spans="17:17">
      <c r="Q93327" s="32" t="str">
        <f>IF(I93327="OUTSTANDING",'Data Table Volumes'!$B$1-G93327,"NA")</f>
        <v>NA</v>
      </c>
    </row>
    <row r="93328" spans="17:17">
      <c r="Q93328" s="32" t="str">
        <f>IF(I93328="OUTSTANDING",'Data Table Volumes'!$B$1-G93328,"NA")</f>
        <v>NA</v>
      </c>
    </row>
    <row r="93329" spans="17:17">
      <c r="Q93329" s="32" t="str">
        <f>IF(I93329="OUTSTANDING",'Data Table Volumes'!$B$1-G93329,"NA")</f>
        <v>NA</v>
      </c>
    </row>
    <row r="93330" spans="17:17">
      <c r="Q93330" s="32" t="str">
        <f>IF(I93330="OUTSTANDING",'Data Table Volumes'!$B$1-G93330,"NA")</f>
        <v>NA</v>
      </c>
    </row>
    <row r="93331" spans="17:17">
      <c r="Q93331" s="32" t="str">
        <f>IF(I93331="OUTSTANDING",'Data Table Volumes'!$B$1-G93331,"NA")</f>
        <v>NA</v>
      </c>
    </row>
    <row r="93332" spans="17:17">
      <c r="Q93332" s="32" t="str">
        <f>IF(I93332="OUTSTANDING",'Data Table Volumes'!$B$1-G93332,"NA")</f>
        <v>NA</v>
      </c>
    </row>
    <row r="93333" spans="17:17">
      <c r="Q93333" s="32" t="str">
        <f>IF(I93333="OUTSTANDING",'Data Table Volumes'!$B$1-G93333,"NA")</f>
        <v>NA</v>
      </c>
    </row>
    <row r="93334" spans="17:17">
      <c r="Q93334" s="32" t="str">
        <f>IF(I93334="OUTSTANDING",'Data Table Volumes'!$B$1-G93334,"NA")</f>
        <v>NA</v>
      </c>
    </row>
    <row r="93335" spans="17:17">
      <c r="Q93335" s="32" t="str">
        <f>IF(I93335="OUTSTANDING",'Data Table Volumes'!$B$1-G93335,"NA")</f>
        <v>NA</v>
      </c>
    </row>
    <row r="93336" spans="17:17">
      <c r="Q93336" s="32" t="str">
        <f>IF(I93336="OUTSTANDING",'Data Table Volumes'!$B$1-G93336,"NA")</f>
        <v>NA</v>
      </c>
    </row>
    <row r="93337" spans="17:17">
      <c r="Q93337" s="32" t="str">
        <f>IF(I93337="OUTSTANDING",'Data Table Volumes'!$B$1-G93337,"NA")</f>
        <v>NA</v>
      </c>
    </row>
    <row r="93338" spans="17:17">
      <c r="Q93338" s="32" t="str">
        <f>IF(I93338="OUTSTANDING",'Data Table Volumes'!$B$1-G93338,"NA")</f>
        <v>NA</v>
      </c>
    </row>
    <row r="93339" spans="17:17">
      <c r="Q93339" s="32" t="str">
        <f>IF(I93339="OUTSTANDING",'Data Table Volumes'!$B$1-G93339,"NA")</f>
        <v>NA</v>
      </c>
    </row>
    <row r="93340" spans="17:17">
      <c r="Q93340" s="32" t="str">
        <f>IF(I93340="OUTSTANDING",'Data Table Volumes'!$B$1-G93340,"NA")</f>
        <v>NA</v>
      </c>
    </row>
    <row r="93341" spans="17:17">
      <c r="Q93341" s="32" t="str">
        <f>IF(I93341="OUTSTANDING",'Data Table Volumes'!$B$1-G93341,"NA")</f>
        <v>NA</v>
      </c>
    </row>
    <row r="93342" spans="17:17">
      <c r="Q93342" s="32" t="str">
        <f>IF(I93342="OUTSTANDING",'Data Table Volumes'!$B$1-G93342,"NA")</f>
        <v>NA</v>
      </c>
    </row>
    <row r="93343" spans="17:17">
      <c r="Q93343" s="32" t="str">
        <f>IF(I93343="OUTSTANDING",'Data Table Volumes'!$B$1-G93343,"NA")</f>
        <v>NA</v>
      </c>
    </row>
    <row r="93344" spans="17:17">
      <c r="Q93344" s="32" t="str">
        <f>IF(I93344="OUTSTANDING",'Data Table Volumes'!$B$1-G93344,"NA")</f>
        <v>NA</v>
      </c>
    </row>
    <row r="93345" spans="17:17">
      <c r="Q93345" s="32" t="str">
        <f>IF(I93345="OUTSTANDING",'Data Table Volumes'!$B$1-G93345,"NA")</f>
        <v>NA</v>
      </c>
    </row>
    <row r="93346" spans="17:17">
      <c r="Q93346" s="32" t="str">
        <f>IF(I93346="OUTSTANDING",'Data Table Volumes'!$B$1-G93346,"NA")</f>
        <v>NA</v>
      </c>
    </row>
    <row r="93347" spans="17:17">
      <c r="Q93347" s="32" t="str">
        <f>IF(I93347="OUTSTANDING",'Data Table Volumes'!$B$1-G93347,"NA")</f>
        <v>NA</v>
      </c>
    </row>
    <row r="93348" spans="17:17">
      <c r="Q93348" s="32" t="str">
        <f>IF(I93348="OUTSTANDING",'Data Table Volumes'!$B$1-G93348,"NA")</f>
        <v>NA</v>
      </c>
    </row>
    <row r="93349" spans="17:17">
      <c r="Q93349" s="32" t="str">
        <f>IF(I93349="OUTSTANDING",'Data Table Volumes'!$B$1-G93349,"NA")</f>
        <v>NA</v>
      </c>
    </row>
    <row r="93350" spans="17:17">
      <c r="Q93350" s="32" t="str">
        <f>IF(I93350="OUTSTANDING",'Data Table Volumes'!$B$1-G93350,"NA")</f>
        <v>NA</v>
      </c>
    </row>
    <row r="93351" spans="17:17">
      <c r="Q93351" s="32" t="str">
        <f>IF(I93351="OUTSTANDING",'Data Table Volumes'!$B$1-G93351,"NA")</f>
        <v>NA</v>
      </c>
    </row>
    <row r="93352" spans="17:17">
      <c r="Q93352" s="32" t="str">
        <f>IF(I93352="OUTSTANDING",'Data Table Volumes'!$B$1-G93352,"NA")</f>
        <v>NA</v>
      </c>
    </row>
    <row r="93353" spans="17:17">
      <c r="Q93353" s="32" t="str">
        <f>IF(I93353="OUTSTANDING",'Data Table Volumes'!$B$1-G93353,"NA")</f>
        <v>NA</v>
      </c>
    </row>
    <row r="93354" spans="17:17">
      <c r="Q93354" s="32" t="str">
        <f>IF(I93354="OUTSTANDING",'Data Table Volumes'!$B$1-G93354,"NA")</f>
        <v>NA</v>
      </c>
    </row>
    <row r="93355" spans="17:17">
      <c r="Q93355" s="32" t="str">
        <f>IF(I93355="OUTSTANDING",'Data Table Volumes'!$B$1-G93355,"NA")</f>
        <v>NA</v>
      </c>
    </row>
    <row r="93356" spans="17:17">
      <c r="Q93356" s="32" t="str">
        <f>IF(I93356="OUTSTANDING",'Data Table Volumes'!$B$1-G93356,"NA")</f>
        <v>NA</v>
      </c>
    </row>
    <row r="93357" spans="17:17">
      <c r="Q93357" s="32" t="str">
        <f>IF(I93357="OUTSTANDING",'Data Table Volumes'!$B$1-G93357,"NA")</f>
        <v>NA</v>
      </c>
    </row>
    <row r="93358" spans="17:17">
      <c r="Q93358" s="32" t="str">
        <f>IF(I93358="OUTSTANDING",'Data Table Volumes'!$B$1-G93358,"NA")</f>
        <v>NA</v>
      </c>
    </row>
    <row r="93359" spans="17:17">
      <c r="Q93359" s="32" t="str">
        <f>IF(I93359="OUTSTANDING",'Data Table Volumes'!$B$1-G93359,"NA")</f>
        <v>NA</v>
      </c>
    </row>
    <row r="93360" spans="17:17">
      <c r="Q93360" s="32" t="str">
        <f>IF(I93360="OUTSTANDING",'Data Table Volumes'!$B$1-G93360,"NA")</f>
        <v>NA</v>
      </c>
    </row>
    <row r="93361" spans="17:17">
      <c r="Q93361" s="32" t="str">
        <f>IF(I93361="OUTSTANDING",'Data Table Volumes'!$B$1-G93361,"NA")</f>
        <v>NA</v>
      </c>
    </row>
    <row r="93362" spans="17:17">
      <c r="Q93362" s="32" t="str">
        <f>IF(I93362="OUTSTANDING",'Data Table Volumes'!$B$1-G93362,"NA")</f>
        <v>NA</v>
      </c>
    </row>
    <row r="93363" spans="17:17">
      <c r="Q93363" s="32" t="str">
        <f>IF(I93363="OUTSTANDING",'Data Table Volumes'!$B$1-G93363,"NA")</f>
        <v>NA</v>
      </c>
    </row>
    <row r="93364" spans="17:17">
      <c r="Q93364" s="32" t="str">
        <f>IF(I93364="OUTSTANDING",'Data Table Volumes'!$B$1-G93364,"NA")</f>
        <v>NA</v>
      </c>
    </row>
    <row r="93365" spans="17:17">
      <c r="Q93365" s="32" t="str">
        <f>IF(I93365="OUTSTANDING",'Data Table Volumes'!$B$1-G93365,"NA")</f>
        <v>NA</v>
      </c>
    </row>
    <row r="93366" spans="17:17">
      <c r="Q93366" s="32" t="str">
        <f>IF(I93366="OUTSTANDING",'Data Table Volumes'!$B$1-G93366,"NA")</f>
        <v>NA</v>
      </c>
    </row>
    <row r="93367" spans="17:17">
      <c r="Q93367" s="32" t="str">
        <f>IF(I93367="OUTSTANDING",'Data Table Volumes'!$B$1-G93367,"NA")</f>
        <v>NA</v>
      </c>
    </row>
    <row r="93368" spans="17:17">
      <c r="Q93368" s="32" t="str">
        <f>IF(I93368="OUTSTANDING",'Data Table Volumes'!$B$1-G93368,"NA")</f>
        <v>NA</v>
      </c>
    </row>
    <row r="93369" spans="17:17">
      <c r="Q93369" s="32" t="str">
        <f>IF(I93369="OUTSTANDING",'Data Table Volumes'!$B$1-G93369,"NA")</f>
        <v>NA</v>
      </c>
    </row>
    <row r="93370" spans="17:17">
      <c r="Q93370" s="32" t="str">
        <f>IF(I93370="OUTSTANDING",'Data Table Volumes'!$B$1-G93370,"NA")</f>
        <v>NA</v>
      </c>
    </row>
    <row r="93371" spans="17:17">
      <c r="Q93371" s="32" t="str">
        <f>IF(I93371="OUTSTANDING",'Data Table Volumes'!$B$1-G93371,"NA")</f>
        <v>NA</v>
      </c>
    </row>
    <row r="93372" spans="17:17">
      <c r="Q93372" s="32" t="str">
        <f>IF(I93372="OUTSTANDING",'Data Table Volumes'!$B$1-G93372,"NA")</f>
        <v>NA</v>
      </c>
    </row>
    <row r="93373" spans="17:17">
      <c r="Q93373" s="32" t="str">
        <f>IF(I93373="OUTSTANDING",'Data Table Volumes'!$B$1-G93373,"NA")</f>
        <v>NA</v>
      </c>
    </row>
    <row r="93374" spans="17:17">
      <c r="Q93374" s="32" t="str">
        <f>IF(I93374="OUTSTANDING",'Data Table Volumes'!$B$1-G93374,"NA")</f>
        <v>NA</v>
      </c>
    </row>
    <row r="93375" spans="17:17">
      <c r="Q93375" s="32" t="str">
        <f>IF(I93375="OUTSTANDING",'Data Table Volumes'!$B$1-G93375,"NA")</f>
        <v>NA</v>
      </c>
    </row>
    <row r="93376" spans="17:17">
      <c r="Q93376" s="32" t="str">
        <f>IF(I93376="OUTSTANDING",'Data Table Volumes'!$B$1-G93376,"NA")</f>
        <v>NA</v>
      </c>
    </row>
    <row r="93377" spans="17:17">
      <c r="Q93377" s="32" t="str">
        <f>IF(I93377="OUTSTANDING",'Data Table Volumes'!$B$1-G93377,"NA")</f>
        <v>NA</v>
      </c>
    </row>
    <row r="93378" spans="17:17">
      <c r="Q93378" s="32" t="str">
        <f>IF(I93378="OUTSTANDING",'Data Table Volumes'!$B$1-G93378,"NA")</f>
        <v>NA</v>
      </c>
    </row>
    <row r="93379" spans="17:17">
      <c r="Q93379" s="32" t="str">
        <f>IF(I93379="OUTSTANDING",'Data Table Volumes'!$B$1-G93379,"NA")</f>
        <v>NA</v>
      </c>
    </row>
    <row r="93380" spans="17:17">
      <c r="Q93380" s="32" t="str">
        <f>IF(I93380="OUTSTANDING",'Data Table Volumes'!$B$1-G93380,"NA")</f>
        <v>NA</v>
      </c>
    </row>
    <row r="93381" spans="17:17">
      <c r="Q93381" s="32" t="str">
        <f>IF(I93381="OUTSTANDING",'Data Table Volumes'!$B$1-G93381,"NA")</f>
        <v>NA</v>
      </c>
    </row>
    <row r="93382" spans="17:17">
      <c r="Q93382" s="32" t="str">
        <f>IF(I93382="OUTSTANDING",'Data Table Volumes'!$B$1-G93382,"NA")</f>
        <v>NA</v>
      </c>
    </row>
    <row r="93383" spans="17:17">
      <c r="Q93383" s="32" t="str">
        <f>IF(I93383="OUTSTANDING",'Data Table Volumes'!$B$1-G93383,"NA")</f>
        <v>NA</v>
      </c>
    </row>
    <row r="93384" spans="17:17">
      <c r="Q93384" s="32" t="str">
        <f>IF(I93384="OUTSTANDING",'Data Table Volumes'!$B$1-G93384,"NA")</f>
        <v>NA</v>
      </c>
    </row>
    <row r="93385" spans="17:17">
      <c r="Q93385" s="32" t="str">
        <f>IF(I93385="OUTSTANDING",'Data Table Volumes'!$B$1-G93385,"NA")</f>
        <v>NA</v>
      </c>
    </row>
    <row r="93386" spans="17:17">
      <c r="Q93386" s="32" t="str">
        <f>IF(I93386="OUTSTANDING",'Data Table Volumes'!$B$1-G93386,"NA")</f>
        <v>NA</v>
      </c>
    </row>
    <row r="93387" spans="17:17">
      <c r="Q93387" s="32" t="str">
        <f>IF(I93387="OUTSTANDING",'Data Table Volumes'!$B$1-G93387,"NA")</f>
        <v>NA</v>
      </c>
    </row>
    <row r="93388" spans="17:17">
      <c r="Q93388" s="32" t="str">
        <f>IF(I93388="OUTSTANDING",'Data Table Volumes'!$B$1-G93388,"NA")</f>
        <v>NA</v>
      </c>
    </row>
    <row r="93389" spans="17:17">
      <c r="Q93389" s="32" t="str">
        <f>IF(I93389="OUTSTANDING",'Data Table Volumes'!$B$1-G93389,"NA")</f>
        <v>NA</v>
      </c>
    </row>
    <row r="93390" spans="17:17">
      <c r="Q93390" s="32" t="str">
        <f>IF(I93390="OUTSTANDING",'Data Table Volumes'!$B$1-G93390,"NA")</f>
        <v>NA</v>
      </c>
    </row>
    <row r="93391" spans="17:17">
      <c r="Q93391" s="32" t="str">
        <f>IF(I93391="OUTSTANDING",'Data Table Volumes'!$B$1-G93391,"NA")</f>
        <v>NA</v>
      </c>
    </row>
    <row r="93392" spans="17:17">
      <c r="Q93392" s="32" t="str">
        <f>IF(I93392="OUTSTANDING",'Data Table Volumes'!$B$1-G93392,"NA")</f>
        <v>NA</v>
      </c>
    </row>
    <row r="93393" spans="17:17">
      <c r="Q93393" s="32" t="str">
        <f>IF(I93393="OUTSTANDING",'Data Table Volumes'!$B$1-G93393,"NA")</f>
        <v>NA</v>
      </c>
    </row>
    <row r="93394" spans="17:17">
      <c r="Q93394" s="32" t="str">
        <f>IF(I93394="OUTSTANDING",'Data Table Volumes'!$B$1-G93394,"NA")</f>
        <v>NA</v>
      </c>
    </row>
    <row r="93395" spans="17:17">
      <c r="Q93395" s="32" t="str">
        <f>IF(I93395="OUTSTANDING",'Data Table Volumes'!$B$1-G93395,"NA")</f>
        <v>NA</v>
      </c>
    </row>
    <row r="93396" spans="17:17">
      <c r="Q93396" s="32" t="str">
        <f>IF(I93396="OUTSTANDING",'Data Table Volumes'!$B$1-G93396,"NA")</f>
        <v>NA</v>
      </c>
    </row>
    <row r="93397" spans="17:17">
      <c r="Q93397" s="32" t="str">
        <f>IF(I93397="OUTSTANDING",'Data Table Volumes'!$B$1-G93397,"NA")</f>
        <v>NA</v>
      </c>
    </row>
    <row r="93398" spans="17:17">
      <c r="Q93398" s="32" t="str">
        <f>IF(I93398="OUTSTANDING",'Data Table Volumes'!$B$1-G93398,"NA")</f>
        <v>NA</v>
      </c>
    </row>
    <row r="93399" spans="17:17">
      <c r="Q93399" s="32" t="str">
        <f>IF(I93399="OUTSTANDING",'Data Table Volumes'!$B$1-G93399,"NA")</f>
        <v>NA</v>
      </c>
    </row>
    <row r="93400" spans="17:17">
      <c r="Q93400" s="32" t="str">
        <f>IF(I93400="OUTSTANDING",'Data Table Volumes'!$B$1-G93400,"NA")</f>
        <v>NA</v>
      </c>
    </row>
    <row r="93401" spans="17:17">
      <c r="Q93401" s="32" t="str">
        <f>IF(I93401="OUTSTANDING",'Data Table Volumes'!$B$1-G93401,"NA")</f>
        <v>NA</v>
      </c>
    </row>
    <row r="93402" spans="17:17">
      <c r="Q93402" s="32" t="str">
        <f>IF(I93402="OUTSTANDING",'Data Table Volumes'!$B$1-G93402,"NA")</f>
        <v>NA</v>
      </c>
    </row>
    <row r="93403" spans="17:17">
      <c r="Q93403" s="32" t="str">
        <f>IF(I93403="OUTSTANDING",'Data Table Volumes'!$B$1-G93403,"NA")</f>
        <v>NA</v>
      </c>
    </row>
    <row r="93404" spans="17:17">
      <c r="Q93404" s="32" t="str">
        <f>IF(I93404="OUTSTANDING",'Data Table Volumes'!$B$1-G93404,"NA")</f>
        <v>NA</v>
      </c>
    </row>
    <row r="93405" spans="17:17">
      <c r="Q93405" s="32" t="str">
        <f>IF(I93405="OUTSTANDING",'Data Table Volumes'!$B$1-G93405,"NA")</f>
        <v>NA</v>
      </c>
    </row>
    <row r="93406" spans="17:17">
      <c r="Q93406" s="32" t="str">
        <f>IF(I93406="OUTSTANDING",'Data Table Volumes'!$B$1-G93406,"NA")</f>
        <v>NA</v>
      </c>
    </row>
    <row r="93407" spans="17:17">
      <c r="Q93407" s="32" t="str">
        <f>IF(I93407="OUTSTANDING",'Data Table Volumes'!$B$1-G93407,"NA")</f>
        <v>NA</v>
      </c>
    </row>
    <row r="93408" spans="17:17">
      <c r="Q93408" s="32" t="str">
        <f>IF(I93408="OUTSTANDING",'Data Table Volumes'!$B$1-G93408,"NA")</f>
        <v>NA</v>
      </c>
    </row>
    <row r="93409" spans="17:17">
      <c r="Q93409" s="32" t="str">
        <f>IF(I93409="OUTSTANDING",'Data Table Volumes'!$B$1-G93409,"NA")</f>
        <v>NA</v>
      </c>
    </row>
    <row r="93410" spans="17:17">
      <c r="Q93410" s="32" t="str">
        <f>IF(I93410="OUTSTANDING",'Data Table Volumes'!$B$1-G93410,"NA")</f>
        <v>NA</v>
      </c>
    </row>
    <row r="93411" spans="17:17">
      <c r="Q93411" s="32" t="str">
        <f>IF(I93411="OUTSTANDING",'Data Table Volumes'!$B$1-G93411,"NA")</f>
        <v>NA</v>
      </c>
    </row>
    <row r="93412" spans="17:17">
      <c r="Q93412" s="32" t="str">
        <f>IF(I93412="OUTSTANDING",'Data Table Volumes'!$B$1-G93412,"NA")</f>
        <v>NA</v>
      </c>
    </row>
    <row r="93413" spans="17:17">
      <c r="Q93413" s="32" t="str">
        <f>IF(I93413="OUTSTANDING",'Data Table Volumes'!$B$1-G93413,"NA")</f>
        <v>NA</v>
      </c>
    </row>
    <row r="93414" spans="17:17">
      <c r="Q93414" s="32" t="str">
        <f>IF(I93414="OUTSTANDING",'Data Table Volumes'!$B$1-G93414,"NA")</f>
        <v>NA</v>
      </c>
    </row>
    <row r="93415" spans="17:17">
      <c r="Q93415" s="32" t="str">
        <f>IF(I93415="OUTSTANDING",'Data Table Volumes'!$B$1-G93415,"NA")</f>
        <v>NA</v>
      </c>
    </row>
    <row r="93416" spans="17:17">
      <c r="Q93416" s="32" t="str">
        <f>IF(I93416="OUTSTANDING",'Data Table Volumes'!$B$1-G93416,"NA")</f>
        <v>NA</v>
      </c>
    </row>
    <row r="93417" spans="17:17">
      <c r="Q93417" s="32" t="str">
        <f>IF(I93417="OUTSTANDING",'Data Table Volumes'!$B$1-G93417,"NA")</f>
        <v>NA</v>
      </c>
    </row>
    <row r="93418" spans="17:17">
      <c r="Q93418" s="32" t="str">
        <f>IF(I93418="OUTSTANDING",'Data Table Volumes'!$B$1-G93418,"NA")</f>
        <v>NA</v>
      </c>
    </row>
    <row r="93419" spans="17:17">
      <c r="Q93419" s="32" t="str">
        <f>IF(I93419="OUTSTANDING",'Data Table Volumes'!$B$1-G93419,"NA")</f>
        <v>NA</v>
      </c>
    </row>
    <row r="93420" spans="17:17">
      <c r="Q93420" s="32" t="str">
        <f>IF(I93420="OUTSTANDING",'Data Table Volumes'!$B$1-G93420,"NA")</f>
        <v>NA</v>
      </c>
    </row>
    <row r="93421" spans="17:17">
      <c r="Q93421" s="32" t="str">
        <f>IF(I93421="OUTSTANDING",'Data Table Volumes'!$B$1-G93421,"NA")</f>
        <v>NA</v>
      </c>
    </row>
    <row r="93422" spans="17:17">
      <c r="Q93422" s="32" t="str">
        <f>IF(I93422="OUTSTANDING",'Data Table Volumes'!$B$1-G93422,"NA")</f>
        <v>NA</v>
      </c>
    </row>
    <row r="93423" spans="17:17">
      <c r="Q93423" s="32" t="str">
        <f>IF(I93423="OUTSTANDING",'Data Table Volumes'!$B$1-G93423,"NA")</f>
        <v>NA</v>
      </c>
    </row>
    <row r="93424" spans="17:17">
      <c r="Q93424" s="32" t="str">
        <f>IF(I93424="OUTSTANDING",'Data Table Volumes'!$B$1-G93424,"NA")</f>
        <v>NA</v>
      </c>
    </row>
    <row r="93425" spans="17:17">
      <c r="Q93425" s="32" t="str">
        <f>IF(I93425="OUTSTANDING",'Data Table Volumes'!$B$1-G93425,"NA")</f>
        <v>NA</v>
      </c>
    </row>
    <row r="93426" spans="17:17">
      <c r="Q93426" s="32" t="str">
        <f>IF(I93426="OUTSTANDING",'Data Table Volumes'!$B$1-G93426,"NA")</f>
        <v>NA</v>
      </c>
    </row>
    <row r="93427" spans="17:17">
      <c r="Q93427" s="32" t="str">
        <f>IF(I93427="OUTSTANDING",'Data Table Volumes'!$B$1-G93427,"NA")</f>
        <v>NA</v>
      </c>
    </row>
    <row r="93428" spans="17:17">
      <c r="Q93428" s="32" t="str">
        <f>IF(I93428="OUTSTANDING",'Data Table Volumes'!$B$1-G93428,"NA")</f>
        <v>NA</v>
      </c>
    </row>
    <row r="93429" spans="17:17">
      <c r="Q93429" s="32" t="str">
        <f>IF(I93429="OUTSTANDING",'Data Table Volumes'!$B$1-G93429,"NA")</f>
        <v>NA</v>
      </c>
    </row>
    <row r="93430" spans="17:17">
      <c r="Q93430" s="32" t="str">
        <f>IF(I93430="OUTSTANDING",'Data Table Volumes'!$B$1-G93430,"NA")</f>
        <v>NA</v>
      </c>
    </row>
    <row r="93431" spans="17:17">
      <c r="Q93431" s="32" t="str">
        <f>IF(I93431="OUTSTANDING",'Data Table Volumes'!$B$1-G93431,"NA")</f>
        <v>NA</v>
      </c>
    </row>
    <row r="93432" spans="17:17">
      <c r="Q93432" s="32" t="str">
        <f>IF(I93432="OUTSTANDING",'Data Table Volumes'!$B$1-G93432,"NA")</f>
        <v>NA</v>
      </c>
    </row>
    <row r="93433" spans="17:17">
      <c r="Q93433" s="32" t="str">
        <f>IF(I93433="OUTSTANDING",'Data Table Volumes'!$B$1-G93433,"NA")</f>
        <v>NA</v>
      </c>
    </row>
    <row r="93434" spans="17:17">
      <c r="Q93434" s="32" t="str">
        <f>IF(I93434="OUTSTANDING",'Data Table Volumes'!$B$1-G93434,"NA")</f>
        <v>NA</v>
      </c>
    </row>
    <row r="93435" spans="17:17">
      <c r="Q93435" s="32" t="str">
        <f>IF(I93435="OUTSTANDING",'Data Table Volumes'!$B$1-G93435,"NA")</f>
        <v>NA</v>
      </c>
    </row>
    <row r="93436" spans="17:17">
      <c r="Q93436" s="32" t="str">
        <f>IF(I93436="OUTSTANDING",'Data Table Volumes'!$B$1-G93436,"NA")</f>
        <v>NA</v>
      </c>
    </row>
    <row r="93437" spans="17:17">
      <c r="Q93437" s="32" t="str">
        <f>IF(I93437="OUTSTANDING",'Data Table Volumes'!$B$1-G93437,"NA")</f>
        <v>NA</v>
      </c>
    </row>
    <row r="93438" spans="17:17">
      <c r="Q93438" s="32" t="str">
        <f>IF(I93438="OUTSTANDING",'Data Table Volumes'!$B$1-G93438,"NA")</f>
        <v>NA</v>
      </c>
    </row>
    <row r="93439" spans="17:17">
      <c r="Q93439" s="32" t="str">
        <f>IF(I93439="OUTSTANDING",'Data Table Volumes'!$B$1-G93439,"NA")</f>
        <v>NA</v>
      </c>
    </row>
    <row r="93440" spans="17:17">
      <c r="Q93440" s="32" t="str">
        <f>IF(I93440="OUTSTANDING",'Data Table Volumes'!$B$1-G93440,"NA")</f>
        <v>NA</v>
      </c>
    </row>
    <row r="93441" spans="17:17">
      <c r="Q93441" s="32" t="str">
        <f>IF(I93441="OUTSTANDING",'Data Table Volumes'!$B$1-G93441,"NA")</f>
        <v>NA</v>
      </c>
    </row>
    <row r="93442" spans="17:17">
      <c r="Q93442" s="32" t="str">
        <f>IF(I93442="OUTSTANDING",'Data Table Volumes'!$B$1-G93442,"NA")</f>
        <v>NA</v>
      </c>
    </row>
    <row r="93443" spans="17:17">
      <c r="Q93443" s="32" t="str">
        <f>IF(I93443="OUTSTANDING",'Data Table Volumes'!$B$1-G93443,"NA")</f>
        <v>NA</v>
      </c>
    </row>
    <row r="93444" spans="17:17">
      <c r="Q93444" s="32" t="str">
        <f>IF(I93444="OUTSTANDING",'Data Table Volumes'!$B$1-G93444,"NA")</f>
        <v>NA</v>
      </c>
    </row>
    <row r="93445" spans="17:17">
      <c r="Q93445" s="32" t="str">
        <f>IF(I93445="OUTSTANDING",'Data Table Volumes'!$B$1-G93445,"NA")</f>
        <v>NA</v>
      </c>
    </row>
    <row r="93446" spans="17:17">
      <c r="Q93446" s="32" t="str">
        <f>IF(I93446="OUTSTANDING",'Data Table Volumes'!$B$1-G93446,"NA")</f>
        <v>NA</v>
      </c>
    </row>
    <row r="93447" spans="17:17">
      <c r="Q93447" s="32" t="str">
        <f>IF(I93447="OUTSTANDING",'Data Table Volumes'!$B$1-G93447,"NA")</f>
        <v>NA</v>
      </c>
    </row>
    <row r="93448" spans="17:17">
      <c r="Q93448" s="32" t="str">
        <f>IF(I93448="OUTSTANDING",'Data Table Volumes'!$B$1-G93448,"NA")</f>
        <v>NA</v>
      </c>
    </row>
    <row r="93449" spans="17:17">
      <c r="Q93449" s="32" t="str">
        <f>IF(I93449="OUTSTANDING",'Data Table Volumes'!$B$1-G93449,"NA")</f>
        <v>NA</v>
      </c>
    </row>
    <row r="93450" spans="17:17">
      <c r="Q93450" s="32" t="str">
        <f>IF(I93450="OUTSTANDING",'Data Table Volumes'!$B$1-G93450,"NA")</f>
        <v>NA</v>
      </c>
    </row>
    <row r="93451" spans="17:17">
      <c r="Q93451" s="32" t="str">
        <f>IF(I93451="OUTSTANDING",'Data Table Volumes'!$B$1-G93451,"NA")</f>
        <v>NA</v>
      </c>
    </row>
    <row r="93452" spans="17:17">
      <c r="Q93452" s="32" t="str">
        <f>IF(I93452="OUTSTANDING",'Data Table Volumes'!$B$1-G93452,"NA")</f>
        <v>NA</v>
      </c>
    </row>
    <row r="93453" spans="17:17">
      <c r="Q93453" s="32" t="str">
        <f>IF(I93453="OUTSTANDING",'Data Table Volumes'!$B$1-G93453,"NA")</f>
        <v>NA</v>
      </c>
    </row>
    <row r="93454" spans="17:17">
      <c r="Q93454" s="32" t="str">
        <f>IF(I93454="OUTSTANDING",'Data Table Volumes'!$B$1-G93454,"NA")</f>
        <v>NA</v>
      </c>
    </row>
    <row r="93455" spans="17:17">
      <c r="Q93455" s="32" t="str">
        <f>IF(I93455="OUTSTANDING",'Data Table Volumes'!$B$1-G93455,"NA")</f>
        <v>NA</v>
      </c>
    </row>
    <row r="93456" spans="17:17">
      <c r="Q93456" s="32" t="str">
        <f>IF(I93456="OUTSTANDING",'Data Table Volumes'!$B$1-G93456,"NA")</f>
        <v>NA</v>
      </c>
    </row>
    <row r="93457" spans="17:17">
      <c r="Q93457" s="32" t="str">
        <f>IF(I93457="OUTSTANDING",'Data Table Volumes'!$B$1-G93457,"NA")</f>
        <v>NA</v>
      </c>
    </row>
    <row r="93458" spans="17:17">
      <c r="Q93458" s="32" t="str">
        <f>IF(I93458="OUTSTANDING",'Data Table Volumes'!$B$1-G93458,"NA")</f>
        <v>NA</v>
      </c>
    </row>
    <row r="93459" spans="17:17">
      <c r="Q93459" s="32" t="str">
        <f>IF(I93459="OUTSTANDING",'Data Table Volumes'!$B$1-G93459,"NA")</f>
        <v>NA</v>
      </c>
    </row>
    <row r="93460" spans="17:17">
      <c r="Q93460" s="32" t="str">
        <f>IF(I93460="OUTSTANDING",'Data Table Volumes'!$B$1-G93460,"NA")</f>
        <v>NA</v>
      </c>
    </row>
    <row r="93461" spans="17:17">
      <c r="Q93461" s="32" t="str">
        <f>IF(I93461="OUTSTANDING",'Data Table Volumes'!$B$1-G93461,"NA")</f>
        <v>NA</v>
      </c>
    </row>
    <row r="93462" spans="17:17">
      <c r="Q93462" s="32" t="str">
        <f>IF(I93462="OUTSTANDING",'Data Table Volumes'!$B$1-G93462,"NA")</f>
        <v>NA</v>
      </c>
    </row>
    <row r="93463" spans="17:17">
      <c r="Q93463" s="32" t="str">
        <f>IF(I93463="OUTSTANDING",'Data Table Volumes'!$B$1-G93463,"NA")</f>
        <v>NA</v>
      </c>
    </row>
    <row r="93464" spans="17:17">
      <c r="Q93464" s="32" t="str">
        <f>IF(I93464="OUTSTANDING",'Data Table Volumes'!$B$1-G93464,"NA")</f>
        <v>NA</v>
      </c>
    </row>
    <row r="93465" spans="17:17">
      <c r="Q93465" s="32" t="str">
        <f>IF(I93465="OUTSTANDING",'Data Table Volumes'!$B$1-G93465,"NA")</f>
        <v>NA</v>
      </c>
    </row>
    <row r="93466" spans="17:17">
      <c r="Q93466" s="32" t="str">
        <f>IF(I93466="OUTSTANDING",'Data Table Volumes'!$B$1-G93466,"NA")</f>
        <v>NA</v>
      </c>
    </row>
    <row r="93467" spans="17:17">
      <c r="Q93467" s="32" t="str">
        <f>IF(I93467="OUTSTANDING",'Data Table Volumes'!$B$1-G93467,"NA")</f>
        <v>NA</v>
      </c>
    </row>
    <row r="93468" spans="17:17">
      <c r="Q93468" s="32" t="str">
        <f>IF(I93468="OUTSTANDING",'Data Table Volumes'!$B$1-G93468,"NA")</f>
        <v>NA</v>
      </c>
    </row>
    <row r="93469" spans="17:17">
      <c r="Q93469" s="32" t="str">
        <f>IF(I93469="OUTSTANDING",'Data Table Volumes'!$B$1-G93469,"NA")</f>
        <v>NA</v>
      </c>
    </row>
    <row r="93470" spans="17:17">
      <c r="Q93470" s="32" t="str">
        <f>IF(I93470="OUTSTANDING",'Data Table Volumes'!$B$1-G93470,"NA")</f>
        <v>NA</v>
      </c>
    </row>
    <row r="93471" spans="17:17">
      <c r="Q93471" s="32" t="str">
        <f>IF(I93471="OUTSTANDING",'Data Table Volumes'!$B$1-G93471,"NA")</f>
        <v>NA</v>
      </c>
    </row>
    <row r="93472" spans="17:17">
      <c r="Q93472" s="32" t="str">
        <f>IF(I93472="OUTSTANDING",'Data Table Volumes'!$B$1-G93472,"NA")</f>
        <v>NA</v>
      </c>
    </row>
    <row r="93473" spans="17:17">
      <c r="Q93473" s="32" t="str">
        <f>IF(I93473="OUTSTANDING",'Data Table Volumes'!$B$1-G93473,"NA")</f>
        <v>NA</v>
      </c>
    </row>
    <row r="93474" spans="17:17">
      <c r="Q93474" s="32" t="str">
        <f>IF(I93474="OUTSTANDING",'Data Table Volumes'!$B$1-G93474,"NA")</f>
        <v>NA</v>
      </c>
    </row>
    <row r="93475" spans="17:17">
      <c r="Q93475" s="32" t="str">
        <f>IF(I93475="OUTSTANDING",'Data Table Volumes'!$B$1-G93475,"NA")</f>
        <v>NA</v>
      </c>
    </row>
    <row r="93476" spans="17:17">
      <c r="Q93476" s="32" t="str">
        <f>IF(I93476="OUTSTANDING",'Data Table Volumes'!$B$1-G93476,"NA")</f>
        <v>NA</v>
      </c>
    </row>
    <row r="93477" spans="17:17">
      <c r="Q93477" s="32" t="str">
        <f>IF(I93477="OUTSTANDING",'Data Table Volumes'!$B$1-G93477,"NA")</f>
        <v>NA</v>
      </c>
    </row>
    <row r="93478" spans="17:17">
      <c r="Q93478" s="32" t="str">
        <f>IF(I93478="OUTSTANDING",'Data Table Volumes'!$B$1-G93478,"NA")</f>
        <v>NA</v>
      </c>
    </row>
    <row r="93479" spans="17:17">
      <c r="Q93479" s="32" t="str">
        <f>IF(I93479="OUTSTANDING",'Data Table Volumes'!$B$1-G93479,"NA")</f>
        <v>NA</v>
      </c>
    </row>
    <row r="93480" spans="17:17">
      <c r="Q93480" s="32" t="str">
        <f>IF(I93480="OUTSTANDING",'Data Table Volumes'!$B$1-G93480,"NA")</f>
        <v>NA</v>
      </c>
    </row>
    <row r="93481" spans="17:17">
      <c r="Q93481" s="32" t="str">
        <f>IF(I93481="OUTSTANDING",'Data Table Volumes'!$B$1-G93481,"NA")</f>
        <v>NA</v>
      </c>
    </row>
    <row r="93482" spans="17:17">
      <c r="Q93482" s="32" t="str">
        <f>IF(I93482="OUTSTANDING",'Data Table Volumes'!$B$1-G93482,"NA")</f>
        <v>NA</v>
      </c>
    </row>
    <row r="93483" spans="17:17">
      <c r="Q93483" s="32" t="str">
        <f>IF(I93483="OUTSTANDING",'Data Table Volumes'!$B$1-G93483,"NA")</f>
        <v>NA</v>
      </c>
    </row>
    <row r="93484" spans="17:17">
      <c r="Q93484" s="32" t="str">
        <f>IF(I93484="OUTSTANDING",'Data Table Volumes'!$B$1-G93484,"NA")</f>
        <v>NA</v>
      </c>
    </row>
    <row r="93485" spans="17:17">
      <c r="Q93485" s="32" t="str">
        <f>IF(I93485="OUTSTANDING",'Data Table Volumes'!$B$1-G93485,"NA")</f>
        <v>NA</v>
      </c>
    </row>
    <row r="93486" spans="17:17">
      <c r="Q93486" s="32" t="str">
        <f>IF(I93486="OUTSTANDING",'Data Table Volumes'!$B$1-G93486,"NA")</f>
        <v>NA</v>
      </c>
    </row>
    <row r="93487" spans="17:17">
      <c r="Q93487" s="32" t="str">
        <f>IF(I93487="OUTSTANDING",'Data Table Volumes'!$B$1-G93487,"NA")</f>
        <v>NA</v>
      </c>
    </row>
    <row r="93488" spans="17:17">
      <c r="Q93488" s="32" t="str">
        <f>IF(I93488="OUTSTANDING",'Data Table Volumes'!$B$1-G93488,"NA")</f>
        <v>NA</v>
      </c>
    </row>
    <row r="93489" spans="17:17">
      <c r="Q93489" s="32" t="str">
        <f>IF(I93489="OUTSTANDING",'Data Table Volumes'!$B$1-G93489,"NA")</f>
        <v>NA</v>
      </c>
    </row>
    <row r="93490" spans="17:17">
      <c r="Q93490" s="32" t="str">
        <f>IF(I93490="OUTSTANDING",'Data Table Volumes'!$B$1-G93490,"NA")</f>
        <v>NA</v>
      </c>
    </row>
    <row r="93491" spans="17:17">
      <c r="Q93491" s="32" t="str">
        <f>IF(I93491="OUTSTANDING",'Data Table Volumes'!$B$1-G93491,"NA")</f>
        <v>NA</v>
      </c>
    </row>
    <row r="93492" spans="17:17">
      <c r="Q93492" s="32" t="str">
        <f>IF(I93492="OUTSTANDING",'Data Table Volumes'!$B$1-G93492,"NA")</f>
        <v>NA</v>
      </c>
    </row>
    <row r="93493" spans="17:17">
      <c r="Q93493" s="32" t="str">
        <f>IF(I93493="OUTSTANDING",'Data Table Volumes'!$B$1-G93493,"NA")</f>
        <v>NA</v>
      </c>
    </row>
    <row r="93494" spans="17:17">
      <c r="Q93494" s="32" t="str">
        <f>IF(I93494="OUTSTANDING",'Data Table Volumes'!$B$1-G93494,"NA")</f>
        <v>NA</v>
      </c>
    </row>
    <row r="93495" spans="17:17">
      <c r="Q93495" s="32" t="str">
        <f>IF(I93495="OUTSTANDING",'Data Table Volumes'!$B$1-G93495,"NA")</f>
        <v>NA</v>
      </c>
    </row>
    <row r="93496" spans="17:17">
      <c r="Q93496" s="32" t="str">
        <f>IF(I93496="OUTSTANDING",'Data Table Volumes'!$B$1-G93496,"NA")</f>
        <v>NA</v>
      </c>
    </row>
    <row r="93497" spans="17:17">
      <c r="Q93497" s="32" t="str">
        <f>IF(I93497="OUTSTANDING",'Data Table Volumes'!$B$1-G93497,"NA")</f>
        <v>NA</v>
      </c>
    </row>
    <row r="93498" spans="17:17">
      <c r="Q93498" s="32" t="str">
        <f>IF(I93498="OUTSTANDING",'Data Table Volumes'!$B$1-G93498,"NA")</f>
        <v>NA</v>
      </c>
    </row>
    <row r="93499" spans="17:17">
      <c r="Q93499" s="32" t="str">
        <f>IF(I93499="OUTSTANDING",'Data Table Volumes'!$B$1-G93499,"NA")</f>
        <v>NA</v>
      </c>
    </row>
    <row r="93500" spans="17:17">
      <c r="Q93500" s="32" t="str">
        <f>IF(I93500="OUTSTANDING",'Data Table Volumes'!$B$1-G93500,"NA")</f>
        <v>NA</v>
      </c>
    </row>
    <row r="93501" spans="17:17">
      <c r="Q93501" s="32" t="str">
        <f>IF(I93501="OUTSTANDING",'Data Table Volumes'!$B$1-G93501,"NA")</f>
        <v>NA</v>
      </c>
    </row>
    <row r="93502" spans="17:17">
      <c r="Q93502" s="32" t="str">
        <f>IF(I93502="OUTSTANDING",'Data Table Volumes'!$B$1-G93502,"NA")</f>
        <v>NA</v>
      </c>
    </row>
    <row r="93503" spans="17:17">
      <c r="Q93503" s="32" t="str">
        <f>IF(I93503="OUTSTANDING",'Data Table Volumes'!$B$1-G93503,"NA")</f>
        <v>NA</v>
      </c>
    </row>
    <row r="93504" spans="17:17">
      <c r="Q93504" s="32" t="str">
        <f>IF(I93504="OUTSTANDING",'Data Table Volumes'!$B$1-G93504,"NA")</f>
        <v>NA</v>
      </c>
    </row>
    <row r="93505" spans="17:17">
      <c r="Q93505" s="32" t="str">
        <f>IF(I93505="OUTSTANDING",'Data Table Volumes'!$B$1-G93505,"NA")</f>
        <v>NA</v>
      </c>
    </row>
    <row r="93506" spans="17:17">
      <c r="Q93506" s="32" t="str">
        <f>IF(I93506="OUTSTANDING",'Data Table Volumes'!$B$1-G93506,"NA")</f>
        <v>NA</v>
      </c>
    </row>
    <row r="93507" spans="17:17">
      <c r="Q93507" s="32" t="str">
        <f>IF(I93507="OUTSTANDING",'Data Table Volumes'!$B$1-G93507,"NA")</f>
        <v>NA</v>
      </c>
    </row>
    <row r="93508" spans="17:17">
      <c r="Q93508" s="32" t="str">
        <f>IF(I93508="OUTSTANDING",'Data Table Volumes'!$B$1-G93508,"NA")</f>
        <v>NA</v>
      </c>
    </row>
    <row r="93509" spans="17:17">
      <c r="Q93509" s="32" t="str">
        <f>IF(I93509="OUTSTANDING",'Data Table Volumes'!$B$1-G93509,"NA")</f>
        <v>NA</v>
      </c>
    </row>
    <row r="93510" spans="17:17">
      <c r="Q93510" s="32" t="str">
        <f>IF(I93510="OUTSTANDING",'Data Table Volumes'!$B$1-G93510,"NA")</f>
        <v>NA</v>
      </c>
    </row>
    <row r="93511" spans="17:17">
      <c r="Q93511" s="32" t="str">
        <f>IF(I93511="OUTSTANDING",'Data Table Volumes'!$B$1-G93511,"NA")</f>
        <v>NA</v>
      </c>
    </row>
    <row r="93512" spans="17:17">
      <c r="Q93512" s="32" t="str">
        <f>IF(I93512="OUTSTANDING",'Data Table Volumes'!$B$1-G93512,"NA")</f>
        <v>NA</v>
      </c>
    </row>
    <row r="93513" spans="17:17">
      <c r="Q93513" s="32" t="str">
        <f>IF(I93513="OUTSTANDING",'Data Table Volumes'!$B$1-G93513,"NA")</f>
        <v>NA</v>
      </c>
    </row>
    <row r="93514" spans="17:17">
      <c r="Q93514" s="32" t="str">
        <f>IF(I93514="OUTSTANDING",'Data Table Volumes'!$B$1-G93514,"NA")</f>
        <v>NA</v>
      </c>
    </row>
    <row r="93515" spans="17:17">
      <c r="Q93515" s="32" t="str">
        <f>IF(I93515="OUTSTANDING",'Data Table Volumes'!$B$1-G93515,"NA")</f>
        <v>NA</v>
      </c>
    </row>
    <row r="93516" spans="17:17">
      <c r="Q93516" s="32" t="str">
        <f>IF(I93516="OUTSTANDING",'Data Table Volumes'!$B$1-G93516,"NA")</f>
        <v>NA</v>
      </c>
    </row>
    <row r="93517" spans="17:17">
      <c r="Q93517" s="32" t="str">
        <f>IF(I93517="OUTSTANDING",'Data Table Volumes'!$B$1-G93517,"NA")</f>
        <v>NA</v>
      </c>
    </row>
    <row r="93518" spans="17:17">
      <c r="Q93518" s="32" t="str">
        <f>IF(I93518="OUTSTANDING",'Data Table Volumes'!$B$1-G93518,"NA")</f>
        <v>NA</v>
      </c>
    </row>
    <row r="93519" spans="17:17">
      <c r="Q93519" s="32" t="str">
        <f>IF(I93519="OUTSTANDING",'Data Table Volumes'!$B$1-G93519,"NA")</f>
        <v>NA</v>
      </c>
    </row>
    <row r="93520" spans="17:17">
      <c r="Q93520" s="32" t="str">
        <f>IF(I93520="OUTSTANDING",'Data Table Volumes'!$B$1-G93520,"NA")</f>
        <v>NA</v>
      </c>
    </row>
    <row r="93521" spans="17:17">
      <c r="Q93521" s="32" t="str">
        <f>IF(I93521="OUTSTANDING",'Data Table Volumes'!$B$1-G93521,"NA")</f>
        <v>NA</v>
      </c>
    </row>
    <row r="93522" spans="17:17">
      <c r="Q93522" s="32" t="str">
        <f>IF(I93522="OUTSTANDING",'Data Table Volumes'!$B$1-G93522,"NA")</f>
        <v>NA</v>
      </c>
    </row>
    <row r="93523" spans="17:17">
      <c r="Q93523" s="32" t="str">
        <f>IF(I93523="OUTSTANDING",'Data Table Volumes'!$B$1-G93523,"NA")</f>
        <v>NA</v>
      </c>
    </row>
    <row r="93524" spans="17:17">
      <c r="Q93524" s="32" t="str">
        <f>IF(I93524="OUTSTANDING",'Data Table Volumes'!$B$1-G93524,"NA")</f>
        <v>NA</v>
      </c>
    </row>
    <row r="93525" spans="17:17">
      <c r="Q93525" s="32" t="str">
        <f>IF(I93525="OUTSTANDING",'Data Table Volumes'!$B$1-G93525,"NA")</f>
        <v>NA</v>
      </c>
    </row>
    <row r="93526" spans="17:17">
      <c r="Q93526" s="32" t="str">
        <f>IF(I93526="OUTSTANDING",'Data Table Volumes'!$B$1-G93526,"NA")</f>
        <v>NA</v>
      </c>
    </row>
    <row r="93527" spans="17:17">
      <c r="Q93527" s="32" t="str">
        <f>IF(I93527="OUTSTANDING",'Data Table Volumes'!$B$1-G93527,"NA")</f>
        <v>NA</v>
      </c>
    </row>
    <row r="93528" spans="17:17">
      <c r="Q93528" s="32" t="str">
        <f>IF(I93528="OUTSTANDING",'Data Table Volumes'!$B$1-G93528,"NA")</f>
        <v>NA</v>
      </c>
    </row>
    <row r="93529" spans="17:17">
      <c r="Q93529" s="32" t="str">
        <f>IF(I93529="OUTSTANDING",'Data Table Volumes'!$B$1-G93529,"NA")</f>
        <v>NA</v>
      </c>
    </row>
    <row r="93530" spans="17:17">
      <c r="Q93530" s="32" t="str">
        <f>IF(I93530="OUTSTANDING",'Data Table Volumes'!$B$1-G93530,"NA")</f>
        <v>NA</v>
      </c>
    </row>
    <row r="93531" spans="17:17">
      <c r="Q93531" s="32" t="str">
        <f>IF(I93531="OUTSTANDING",'Data Table Volumes'!$B$1-G93531,"NA")</f>
        <v>NA</v>
      </c>
    </row>
    <row r="93532" spans="17:17">
      <c r="Q93532" s="32" t="str">
        <f>IF(I93532="OUTSTANDING",'Data Table Volumes'!$B$1-G93532,"NA")</f>
        <v>NA</v>
      </c>
    </row>
    <row r="93533" spans="17:17">
      <c r="Q93533" s="32" t="str">
        <f>IF(I93533="OUTSTANDING",'Data Table Volumes'!$B$1-G93533,"NA")</f>
        <v>NA</v>
      </c>
    </row>
    <row r="93534" spans="17:17">
      <c r="Q93534" s="32" t="str">
        <f>IF(I93534="OUTSTANDING",'Data Table Volumes'!$B$1-G93534,"NA")</f>
        <v>NA</v>
      </c>
    </row>
    <row r="93535" spans="17:17">
      <c r="Q93535" s="32" t="str">
        <f>IF(I93535="OUTSTANDING",'Data Table Volumes'!$B$1-G93535,"NA")</f>
        <v>NA</v>
      </c>
    </row>
    <row r="93536" spans="17:17">
      <c r="Q93536" s="32" t="str">
        <f>IF(I93536="OUTSTANDING",'Data Table Volumes'!$B$1-G93536,"NA")</f>
        <v>NA</v>
      </c>
    </row>
    <row r="93537" spans="17:17">
      <c r="Q93537" s="32" t="str">
        <f>IF(I93537="OUTSTANDING",'Data Table Volumes'!$B$1-G93537,"NA")</f>
        <v>NA</v>
      </c>
    </row>
    <row r="93538" spans="17:17">
      <c r="Q93538" s="32" t="str">
        <f>IF(I93538="OUTSTANDING",'Data Table Volumes'!$B$1-G93538,"NA")</f>
        <v>NA</v>
      </c>
    </row>
    <row r="93539" spans="17:17">
      <c r="Q93539" s="32" t="str">
        <f>IF(I93539="OUTSTANDING",'Data Table Volumes'!$B$1-G93539,"NA")</f>
        <v>NA</v>
      </c>
    </row>
    <row r="93540" spans="17:17">
      <c r="Q93540" s="32" t="str">
        <f>IF(I93540="OUTSTANDING",'Data Table Volumes'!$B$1-G93540,"NA")</f>
        <v>NA</v>
      </c>
    </row>
    <row r="93541" spans="17:17">
      <c r="Q93541" s="32" t="str">
        <f>IF(I93541="OUTSTANDING",'Data Table Volumes'!$B$1-G93541,"NA")</f>
        <v>NA</v>
      </c>
    </row>
    <row r="93542" spans="17:17">
      <c r="Q93542" s="32" t="str">
        <f>IF(I93542="OUTSTANDING",'Data Table Volumes'!$B$1-G93542,"NA")</f>
        <v>NA</v>
      </c>
    </row>
    <row r="93543" spans="17:17">
      <c r="Q93543" s="32" t="str">
        <f>IF(I93543="OUTSTANDING",'Data Table Volumes'!$B$1-G93543,"NA")</f>
        <v>NA</v>
      </c>
    </row>
    <row r="93544" spans="17:17">
      <c r="Q93544" s="32" t="str">
        <f>IF(I93544="OUTSTANDING",'Data Table Volumes'!$B$1-G93544,"NA")</f>
        <v>NA</v>
      </c>
    </row>
    <row r="93545" spans="17:17">
      <c r="Q93545" s="32" t="str">
        <f>IF(I93545="OUTSTANDING",'Data Table Volumes'!$B$1-G93545,"NA")</f>
        <v>NA</v>
      </c>
    </row>
    <row r="93546" spans="17:17">
      <c r="Q93546" s="32" t="str">
        <f>IF(I93546="OUTSTANDING",'Data Table Volumes'!$B$1-G93546,"NA")</f>
        <v>NA</v>
      </c>
    </row>
    <row r="93547" spans="17:17">
      <c r="Q93547" s="32" t="str">
        <f>IF(I93547="OUTSTANDING",'Data Table Volumes'!$B$1-G93547,"NA")</f>
        <v>NA</v>
      </c>
    </row>
    <row r="93548" spans="17:17">
      <c r="Q93548" s="32" t="str">
        <f>IF(I93548="OUTSTANDING",'Data Table Volumes'!$B$1-G93548,"NA")</f>
        <v>NA</v>
      </c>
    </row>
    <row r="93549" spans="17:17">
      <c r="Q93549" s="32" t="str">
        <f>IF(I93549="OUTSTANDING",'Data Table Volumes'!$B$1-G93549,"NA")</f>
        <v>NA</v>
      </c>
    </row>
    <row r="93550" spans="17:17">
      <c r="Q93550" s="32" t="str">
        <f>IF(I93550="OUTSTANDING",'Data Table Volumes'!$B$1-G93550,"NA")</f>
        <v>NA</v>
      </c>
    </row>
    <row r="93551" spans="17:17">
      <c r="Q93551" s="32" t="str">
        <f>IF(I93551="OUTSTANDING",'Data Table Volumes'!$B$1-G93551,"NA")</f>
        <v>NA</v>
      </c>
    </row>
    <row r="93552" spans="17:17">
      <c r="Q93552" s="32" t="str">
        <f>IF(I93552="OUTSTANDING",'Data Table Volumes'!$B$1-G93552,"NA")</f>
        <v>NA</v>
      </c>
    </row>
    <row r="93553" spans="17:17">
      <c r="Q93553" s="32" t="str">
        <f>IF(I93553="OUTSTANDING",'Data Table Volumes'!$B$1-G93553,"NA")</f>
        <v>NA</v>
      </c>
    </row>
    <row r="93554" spans="17:17">
      <c r="Q93554" s="32" t="str">
        <f>IF(I93554="OUTSTANDING",'Data Table Volumes'!$B$1-G93554,"NA")</f>
        <v>NA</v>
      </c>
    </row>
    <row r="93555" spans="17:17">
      <c r="Q93555" s="32" t="str">
        <f>IF(I93555="OUTSTANDING",'Data Table Volumes'!$B$1-G93555,"NA")</f>
        <v>NA</v>
      </c>
    </row>
    <row r="93556" spans="17:17">
      <c r="Q93556" s="32" t="str">
        <f>IF(I93556="OUTSTANDING",'Data Table Volumes'!$B$1-G93556,"NA")</f>
        <v>NA</v>
      </c>
    </row>
    <row r="93557" spans="17:17">
      <c r="Q93557" s="32" t="str">
        <f>IF(I93557="OUTSTANDING",'Data Table Volumes'!$B$1-G93557,"NA")</f>
        <v>NA</v>
      </c>
    </row>
    <row r="93558" spans="17:17">
      <c r="Q93558" s="32" t="str">
        <f>IF(I93558="OUTSTANDING",'Data Table Volumes'!$B$1-G93558,"NA")</f>
        <v>NA</v>
      </c>
    </row>
    <row r="93559" spans="17:17">
      <c r="Q93559" s="32" t="str">
        <f>IF(I93559="OUTSTANDING",'Data Table Volumes'!$B$1-G93559,"NA")</f>
        <v>NA</v>
      </c>
    </row>
    <row r="93560" spans="17:17">
      <c r="Q93560" s="32" t="str">
        <f>IF(I93560="OUTSTANDING",'Data Table Volumes'!$B$1-G93560,"NA")</f>
        <v>NA</v>
      </c>
    </row>
    <row r="93561" spans="17:17">
      <c r="Q93561" s="32" t="str">
        <f>IF(I93561="OUTSTANDING",'Data Table Volumes'!$B$1-G93561,"NA")</f>
        <v>NA</v>
      </c>
    </row>
    <row r="93562" spans="17:17">
      <c r="Q93562" s="32" t="str">
        <f>IF(I93562="OUTSTANDING",'Data Table Volumes'!$B$1-G93562,"NA")</f>
        <v>NA</v>
      </c>
    </row>
    <row r="93563" spans="17:17">
      <c r="Q93563" s="32" t="str">
        <f>IF(I93563="OUTSTANDING",'Data Table Volumes'!$B$1-G93563,"NA")</f>
        <v>NA</v>
      </c>
    </row>
    <row r="93564" spans="17:17">
      <c r="Q93564" s="32" t="str">
        <f>IF(I93564="OUTSTANDING",'Data Table Volumes'!$B$1-G93564,"NA")</f>
        <v>NA</v>
      </c>
    </row>
    <row r="93565" spans="17:17">
      <c r="Q93565" s="32" t="str">
        <f>IF(I93565="OUTSTANDING",'Data Table Volumes'!$B$1-G93565,"NA")</f>
        <v>NA</v>
      </c>
    </row>
    <row r="93566" spans="17:17">
      <c r="Q93566" s="32" t="str">
        <f>IF(I93566="OUTSTANDING",'Data Table Volumes'!$B$1-G93566,"NA")</f>
        <v>NA</v>
      </c>
    </row>
    <row r="93567" spans="17:17">
      <c r="Q93567" s="32" t="str">
        <f>IF(I93567="OUTSTANDING",'Data Table Volumes'!$B$1-G93567,"NA")</f>
        <v>NA</v>
      </c>
    </row>
    <row r="93568" spans="17:17">
      <c r="Q93568" s="32" t="str">
        <f>IF(I93568="OUTSTANDING",'Data Table Volumes'!$B$1-G93568,"NA")</f>
        <v>NA</v>
      </c>
    </row>
    <row r="93569" spans="17:17">
      <c r="Q93569" s="32" t="str">
        <f>IF(I93569="OUTSTANDING",'Data Table Volumes'!$B$1-G93569,"NA")</f>
        <v>NA</v>
      </c>
    </row>
    <row r="93570" spans="17:17">
      <c r="Q93570" s="32" t="str">
        <f>IF(I93570="OUTSTANDING",'Data Table Volumes'!$B$1-G93570,"NA")</f>
        <v>NA</v>
      </c>
    </row>
    <row r="93571" spans="17:17">
      <c r="Q93571" s="32" t="str">
        <f>IF(I93571="OUTSTANDING",'Data Table Volumes'!$B$1-G93571,"NA")</f>
        <v>NA</v>
      </c>
    </row>
    <row r="93572" spans="17:17">
      <c r="Q93572" s="32" t="str">
        <f>IF(I93572="OUTSTANDING",'Data Table Volumes'!$B$1-G93572,"NA")</f>
        <v>NA</v>
      </c>
    </row>
    <row r="93573" spans="17:17">
      <c r="Q93573" s="32" t="str">
        <f>IF(I93573="OUTSTANDING",'Data Table Volumes'!$B$1-G93573,"NA")</f>
        <v>NA</v>
      </c>
    </row>
    <row r="93574" spans="17:17">
      <c r="Q93574" s="32" t="str">
        <f>IF(I93574="OUTSTANDING",'Data Table Volumes'!$B$1-G93574,"NA")</f>
        <v>NA</v>
      </c>
    </row>
    <row r="93575" spans="17:17">
      <c r="Q93575" s="32" t="str">
        <f>IF(I93575="OUTSTANDING",'Data Table Volumes'!$B$1-G93575,"NA")</f>
        <v>NA</v>
      </c>
    </row>
    <row r="93576" spans="17:17">
      <c r="Q93576" s="32" t="str">
        <f>IF(I93576="OUTSTANDING",'Data Table Volumes'!$B$1-G93576,"NA")</f>
        <v>NA</v>
      </c>
    </row>
    <row r="93577" spans="17:17">
      <c r="Q93577" s="32" t="str">
        <f>IF(I93577="OUTSTANDING",'Data Table Volumes'!$B$1-G93577,"NA")</f>
        <v>NA</v>
      </c>
    </row>
    <row r="93578" spans="17:17">
      <c r="Q93578" s="32" t="str">
        <f>IF(I93578="OUTSTANDING",'Data Table Volumes'!$B$1-G93578,"NA")</f>
        <v>NA</v>
      </c>
    </row>
    <row r="93579" spans="17:17">
      <c r="Q93579" s="32" t="str">
        <f>IF(I93579="OUTSTANDING",'Data Table Volumes'!$B$1-G93579,"NA")</f>
        <v>NA</v>
      </c>
    </row>
    <row r="93580" spans="17:17">
      <c r="Q93580" s="32" t="str">
        <f>IF(I93580="OUTSTANDING",'Data Table Volumes'!$B$1-G93580,"NA")</f>
        <v>NA</v>
      </c>
    </row>
    <row r="93581" spans="17:17">
      <c r="Q93581" s="32" t="str">
        <f>IF(I93581="OUTSTANDING",'Data Table Volumes'!$B$1-G93581,"NA")</f>
        <v>NA</v>
      </c>
    </row>
    <row r="93582" spans="17:17">
      <c r="Q93582" s="32" t="str">
        <f>IF(I93582="OUTSTANDING",'Data Table Volumes'!$B$1-G93582,"NA")</f>
        <v>NA</v>
      </c>
    </row>
    <row r="93583" spans="17:17">
      <c r="Q93583" s="32" t="str">
        <f>IF(I93583="OUTSTANDING",'Data Table Volumes'!$B$1-G93583,"NA")</f>
        <v>NA</v>
      </c>
    </row>
    <row r="93584" spans="17:17">
      <c r="Q93584" s="32" t="str">
        <f>IF(I93584="OUTSTANDING",'Data Table Volumes'!$B$1-G93584,"NA")</f>
        <v>NA</v>
      </c>
    </row>
    <row r="93585" spans="17:17">
      <c r="Q93585" s="32" t="str">
        <f>IF(I93585="OUTSTANDING",'Data Table Volumes'!$B$1-G93585,"NA")</f>
        <v>NA</v>
      </c>
    </row>
    <row r="93586" spans="17:17">
      <c r="Q93586" s="32" t="str">
        <f>IF(I93586="OUTSTANDING",'Data Table Volumes'!$B$1-G93586,"NA")</f>
        <v>NA</v>
      </c>
    </row>
    <row r="93587" spans="17:17">
      <c r="Q93587" s="32" t="str">
        <f>IF(I93587="OUTSTANDING",'Data Table Volumes'!$B$1-G93587,"NA")</f>
        <v>NA</v>
      </c>
    </row>
    <row r="93588" spans="17:17">
      <c r="Q93588" s="32" t="str">
        <f>IF(I93588="OUTSTANDING",'Data Table Volumes'!$B$1-G93588,"NA")</f>
        <v>NA</v>
      </c>
    </row>
    <row r="93589" spans="17:17">
      <c r="Q93589" s="32" t="str">
        <f>IF(I93589="OUTSTANDING",'Data Table Volumes'!$B$1-G93589,"NA")</f>
        <v>NA</v>
      </c>
    </row>
    <row r="93590" spans="17:17">
      <c r="Q93590" s="32" t="str">
        <f>IF(I93590="OUTSTANDING",'Data Table Volumes'!$B$1-G93590,"NA")</f>
        <v>NA</v>
      </c>
    </row>
    <row r="93591" spans="17:17">
      <c r="Q93591" s="32" t="str">
        <f>IF(I93591="OUTSTANDING",'Data Table Volumes'!$B$1-G93591,"NA")</f>
        <v>NA</v>
      </c>
    </row>
    <row r="93592" spans="17:17">
      <c r="Q93592" s="32" t="str">
        <f>IF(I93592="OUTSTANDING",'Data Table Volumes'!$B$1-G93592,"NA")</f>
        <v>NA</v>
      </c>
    </row>
    <row r="93593" spans="17:17">
      <c r="Q93593" s="32" t="str">
        <f>IF(I93593="OUTSTANDING",'Data Table Volumes'!$B$1-G93593,"NA")</f>
        <v>NA</v>
      </c>
    </row>
    <row r="93594" spans="17:17">
      <c r="Q93594" s="32" t="str">
        <f>IF(I93594="OUTSTANDING",'Data Table Volumes'!$B$1-G93594,"NA")</f>
        <v>NA</v>
      </c>
    </row>
    <row r="93595" spans="17:17">
      <c r="Q93595" s="32" t="str">
        <f>IF(I93595="OUTSTANDING",'Data Table Volumes'!$B$1-G93595,"NA")</f>
        <v>NA</v>
      </c>
    </row>
    <row r="93596" spans="17:17">
      <c r="Q93596" s="32" t="str">
        <f>IF(I93596="OUTSTANDING",'Data Table Volumes'!$B$1-G93596,"NA")</f>
        <v>NA</v>
      </c>
    </row>
    <row r="93597" spans="17:17">
      <c r="Q93597" s="32" t="str">
        <f>IF(I93597="OUTSTANDING",'Data Table Volumes'!$B$1-G93597,"NA")</f>
        <v>NA</v>
      </c>
    </row>
    <row r="93598" spans="17:17">
      <c r="Q93598" s="32" t="str">
        <f>IF(I93598="OUTSTANDING",'Data Table Volumes'!$B$1-G93598,"NA")</f>
        <v>NA</v>
      </c>
    </row>
    <row r="93599" spans="17:17">
      <c r="Q93599" s="32" t="str">
        <f>IF(I93599="OUTSTANDING",'Data Table Volumes'!$B$1-G93599,"NA")</f>
        <v>NA</v>
      </c>
    </row>
    <row r="93600" spans="17:17">
      <c r="Q93600" s="32" t="str">
        <f>IF(I93600="OUTSTANDING",'Data Table Volumes'!$B$1-G93600,"NA")</f>
        <v>NA</v>
      </c>
    </row>
    <row r="93601" spans="17:17">
      <c r="Q93601" s="32" t="str">
        <f>IF(I93601="OUTSTANDING",'Data Table Volumes'!$B$1-G93601,"NA")</f>
        <v>NA</v>
      </c>
    </row>
    <row r="93602" spans="17:17">
      <c r="Q93602" s="32" t="str">
        <f>IF(I93602="OUTSTANDING",'Data Table Volumes'!$B$1-G93602,"NA")</f>
        <v>NA</v>
      </c>
    </row>
    <row r="93603" spans="17:17">
      <c r="Q93603" s="32" t="str">
        <f>IF(I93603="OUTSTANDING",'Data Table Volumes'!$B$1-G93603,"NA")</f>
        <v>NA</v>
      </c>
    </row>
    <row r="93604" spans="17:17">
      <c r="Q93604" s="32" t="str">
        <f>IF(I93604="OUTSTANDING",'Data Table Volumes'!$B$1-G93604,"NA")</f>
        <v>NA</v>
      </c>
    </row>
    <row r="93605" spans="17:17">
      <c r="Q93605" s="32" t="str">
        <f>IF(I93605="OUTSTANDING",'Data Table Volumes'!$B$1-G93605,"NA")</f>
        <v>NA</v>
      </c>
    </row>
    <row r="93606" spans="17:17">
      <c r="Q93606" s="32" t="str">
        <f>IF(I93606="OUTSTANDING",'Data Table Volumes'!$B$1-G93606,"NA")</f>
        <v>NA</v>
      </c>
    </row>
    <row r="93607" spans="17:17">
      <c r="Q93607" s="32" t="str">
        <f>IF(I93607="OUTSTANDING",'Data Table Volumes'!$B$1-G93607,"NA")</f>
        <v>NA</v>
      </c>
    </row>
    <row r="93608" spans="17:17">
      <c r="Q93608" s="32" t="str">
        <f>IF(I93608="OUTSTANDING",'Data Table Volumes'!$B$1-G93608,"NA")</f>
        <v>NA</v>
      </c>
    </row>
    <row r="93609" spans="17:17">
      <c r="Q93609" s="32" t="str">
        <f>IF(I93609="OUTSTANDING",'Data Table Volumes'!$B$1-G93609,"NA")</f>
        <v>NA</v>
      </c>
    </row>
    <row r="93610" spans="17:17">
      <c r="Q93610" s="32" t="str">
        <f>IF(I93610="OUTSTANDING",'Data Table Volumes'!$B$1-G93610,"NA")</f>
        <v>NA</v>
      </c>
    </row>
    <row r="93611" spans="17:17">
      <c r="Q93611" s="32" t="str">
        <f>IF(I93611="OUTSTANDING",'Data Table Volumes'!$B$1-G93611,"NA")</f>
        <v>NA</v>
      </c>
    </row>
    <row r="93612" spans="17:17">
      <c r="Q93612" s="32" t="str">
        <f>IF(I93612="OUTSTANDING",'Data Table Volumes'!$B$1-G93612,"NA")</f>
        <v>NA</v>
      </c>
    </row>
    <row r="93613" spans="17:17">
      <c r="Q93613" s="32" t="str">
        <f>IF(I93613="OUTSTANDING",'Data Table Volumes'!$B$1-G93613,"NA")</f>
        <v>NA</v>
      </c>
    </row>
    <row r="93614" spans="17:17">
      <c r="Q93614" s="32" t="str">
        <f>IF(I93614="OUTSTANDING",'Data Table Volumes'!$B$1-G93614,"NA")</f>
        <v>NA</v>
      </c>
    </row>
    <row r="93615" spans="17:17">
      <c r="Q93615" s="32" t="str">
        <f>IF(I93615="OUTSTANDING",'Data Table Volumes'!$B$1-G93615,"NA")</f>
        <v>NA</v>
      </c>
    </row>
    <row r="93616" spans="17:17">
      <c r="Q93616" s="32" t="str">
        <f>IF(I93616="OUTSTANDING",'Data Table Volumes'!$B$1-G93616,"NA")</f>
        <v>NA</v>
      </c>
    </row>
    <row r="93617" spans="17:17">
      <c r="Q93617" s="32" t="str">
        <f>IF(I93617="OUTSTANDING",'Data Table Volumes'!$B$1-G93617,"NA")</f>
        <v>NA</v>
      </c>
    </row>
    <row r="93618" spans="17:17">
      <c r="Q93618" s="32" t="str">
        <f>IF(I93618="OUTSTANDING",'Data Table Volumes'!$B$1-G93618,"NA")</f>
        <v>NA</v>
      </c>
    </row>
    <row r="93619" spans="17:17">
      <c r="Q93619" s="32" t="str">
        <f>IF(I93619="OUTSTANDING",'Data Table Volumes'!$B$1-G93619,"NA")</f>
        <v>NA</v>
      </c>
    </row>
    <row r="93620" spans="17:17">
      <c r="Q93620" s="32" t="str">
        <f>IF(I93620="OUTSTANDING",'Data Table Volumes'!$B$1-G93620,"NA")</f>
        <v>NA</v>
      </c>
    </row>
    <row r="93621" spans="17:17">
      <c r="Q93621" s="32" t="str">
        <f>IF(I93621="OUTSTANDING",'Data Table Volumes'!$B$1-G93621,"NA")</f>
        <v>NA</v>
      </c>
    </row>
    <row r="93622" spans="17:17">
      <c r="Q93622" s="32" t="str">
        <f>IF(I93622="OUTSTANDING",'Data Table Volumes'!$B$1-G93622,"NA")</f>
        <v>NA</v>
      </c>
    </row>
    <row r="93623" spans="17:17">
      <c r="Q93623" s="32" t="str">
        <f>IF(I93623="OUTSTANDING",'Data Table Volumes'!$B$1-G93623,"NA")</f>
        <v>NA</v>
      </c>
    </row>
    <row r="93624" spans="17:17">
      <c r="Q93624" s="32" t="str">
        <f>IF(I93624="OUTSTANDING",'Data Table Volumes'!$B$1-G93624,"NA")</f>
        <v>NA</v>
      </c>
    </row>
    <row r="93625" spans="17:17">
      <c r="Q93625" s="32" t="str">
        <f>IF(I93625="OUTSTANDING",'Data Table Volumes'!$B$1-G93625,"NA")</f>
        <v>NA</v>
      </c>
    </row>
    <row r="93626" spans="17:17">
      <c r="Q93626" s="32" t="str">
        <f>IF(I93626="OUTSTANDING",'Data Table Volumes'!$B$1-G93626,"NA")</f>
        <v>NA</v>
      </c>
    </row>
    <row r="93627" spans="17:17">
      <c r="Q93627" s="32" t="str">
        <f>IF(I93627="OUTSTANDING",'Data Table Volumes'!$B$1-G93627,"NA")</f>
        <v>NA</v>
      </c>
    </row>
    <row r="93628" spans="17:17">
      <c r="Q93628" s="32" t="str">
        <f>IF(I93628="OUTSTANDING",'Data Table Volumes'!$B$1-G93628,"NA")</f>
        <v>NA</v>
      </c>
    </row>
    <row r="93629" spans="17:17">
      <c r="Q93629" s="32" t="str">
        <f>IF(I93629="OUTSTANDING",'Data Table Volumes'!$B$1-G93629,"NA")</f>
        <v>NA</v>
      </c>
    </row>
    <row r="93630" spans="17:17">
      <c r="Q93630" s="32" t="str">
        <f>IF(I93630="OUTSTANDING",'Data Table Volumes'!$B$1-G93630,"NA")</f>
        <v>NA</v>
      </c>
    </row>
    <row r="93631" spans="17:17">
      <c r="Q93631" s="32" t="str">
        <f>IF(I93631="OUTSTANDING",'Data Table Volumes'!$B$1-G93631,"NA")</f>
        <v>NA</v>
      </c>
    </row>
    <row r="93632" spans="17:17">
      <c r="Q93632" s="32" t="str">
        <f>IF(I93632="OUTSTANDING",'Data Table Volumes'!$B$1-G93632,"NA")</f>
        <v>NA</v>
      </c>
    </row>
    <row r="93633" spans="17:17">
      <c r="Q93633" s="32" t="str">
        <f>IF(I93633="OUTSTANDING",'Data Table Volumes'!$B$1-G93633,"NA")</f>
        <v>NA</v>
      </c>
    </row>
    <row r="93634" spans="17:17">
      <c r="Q93634" s="32" t="str">
        <f>IF(I93634="OUTSTANDING",'Data Table Volumes'!$B$1-G93634,"NA")</f>
        <v>NA</v>
      </c>
    </row>
    <row r="93635" spans="17:17">
      <c r="Q93635" s="32" t="str">
        <f>IF(I93635="OUTSTANDING",'Data Table Volumes'!$B$1-G93635,"NA")</f>
        <v>NA</v>
      </c>
    </row>
    <row r="93636" spans="17:17">
      <c r="Q93636" s="32" t="str">
        <f>IF(I93636="OUTSTANDING",'Data Table Volumes'!$B$1-G93636,"NA")</f>
        <v>NA</v>
      </c>
    </row>
    <row r="93637" spans="17:17">
      <c r="Q93637" s="32" t="str">
        <f>IF(I93637="OUTSTANDING",'Data Table Volumes'!$B$1-G93637,"NA")</f>
        <v>NA</v>
      </c>
    </row>
    <row r="93638" spans="17:17">
      <c r="Q93638" s="32" t="str">
        <f>IF(I93638="OUTSTANDING",'Data Table Volumes'!$B$1-G93638,"NA")</f>
        <v>NA</v>
      </c>
    </row>
    <row r="93639" spans="17:17">
      <c r="Q93639" s="32" t="str">
        <f>IF(I93639="OUTSTANDING",'Data Table Volumes'!$B$1-G93639,"NA")</f>
        <v>NA</v>
      </c>
    </row>
    <row r="93640" spans="17:17">
      <c r="Q93640" s="32" t="str">
        <f>IF(I93640="OUTSTANDING",'Data Table Volumes'!$B$1-G93640,"NA")</f>
        <v>NA</v>
      </c>
    </row>
    <row r="93641" spans="17:17">
      <c r="Q93641" s="32" t="str">
        <f>IF(I93641="OUTSTANDING",'Data Table Volumes'!$B$1-G93641,"NA")</f>
        <v>NA</v>
      </c>
    </row>
    <row r="93642" spans="17:17">
      <c r="Q93642" s="32" t="str">
        <f>IF(I93642="OUTSTANDING",'Data Table Volumes'!$B$1-G93642,"NA")</f>
        <v>NA</v>
      </c>
    </row>
    <row r="93643" spans="17:17">
      <c r="Q93643" s="32" t="str">
        <f>IF(I93643="OUTSTANDING",'Data Table Volumes'!$B$1-G93643,"NA")</f>
        <v>NA</v>
      </c>
    </row>
    <row r="93644" spans="17:17">
      <c r="Q93644" s="32" t="str">
        <f>IF(I93644="OUTSTANDING",'Data Table Volumes'!$B$1-G93644,"NA")</f>
        <v>NA</v>
      </c>
    </row>
    <row r="93645" spans="17:17">
      <c r="Q93645" s="32" t="str">
        <f>IF(I93645="OUTSTANDING",'Data Table Volumes'!$B$1-G93645,"NA")</f>
        <v>NA</v>
      </c>
    </row>
    <row r="93646" spans="17:17">
      <c r="Q93646" s="32" t="str">
        <f>IF(I93646="OUTSTANDING",'Data Table Volumes'!$B$1-G93646,"NA")</f>
        <v>NA</v>
      </c>
    </row>
    <row r="93647" spans="17:17">
      <c r="Q93647" s="32" t="str">
        <f>IF(I93647="OUTSTANDING",'Data Table Volumes'!$B$1-G93647,"NA")</f>
        <v>NA</v>
      </c>
    </row>
    <row r="93648" spans="17:17">
      <c r="Q93648" s="32" t="str">
        <f>IF(I93648="OUTSTANDING",'Data Table Volumes'!$B$1-G93648,"NA")</f>
        <v>NA</v>
      </c>
    </row>
    <row r="93649" spans="17:17">
      <c r="Q93649" s="32" t="str">
        <f>IF(I93649="OUTSTANDING",'Data Table Volumes'!$B$1-G93649,"NA")</f>
        <v>NA</v>
      </c>
    </row>
    <row r="93650" spans="17:17">
      <c r="Q93650" s="32" t="str">
        <f>IF(I93650="OUTSTANDING",'Data Table Volumes'!$B$1-G93650,"NA")</f>
        <v>NA</v>
      </c>
    </row>
    <row r="93651" spans="17:17">
      <c r="Q93651" s="32" t="str">
        <f>IF(I93651="OUTSTANDING",'Data Table Volumes'!$B$1-G93651,"NA")</f>
        <v>NA</v>
      </c>
    </row>
    <row r="93652" spans="17:17">
      <c r="Q93652" s="32" t="str">
        <f>IF(I93652="OUTSTANDING",'Data Table Volumes'!$B$1-G93652,"NA")</f>
        <v>NA</v>
      </c>
    </row>
    <row r="93653" spans="17:17">
      <c r="Q93653" s="32" t="str">
        <f>IF(I93653="OUTSTANDING",'Data Table Volumes'!$B$1-G93653,"NA")</f>
        <v>NA</v>
      </c>
    </row>
    <row r="93654" spans="17:17">
      <c r="Q93654" s="32" t="str">
        <f>IF(I93654="OUTSTANDING",'Data Table Volumes'!$B$1-G93654,"NA")</f>
        <v>NA</v>
      </c>
    </row>
    <row r="93655" spans="17:17">
      <c r="Q93655" s="32" t="str">
        <f>IF(I93655="OUTSTANDING",'Data Table Volumes'!$B$1-G93655,"NA")</f>
        <v>NA</v>
      </c>
    </row>
    <row r="93656" spans="17:17">
      <c r="Q93656" s="32" t="str">
        <f>IF(I93656="OUTSTANDING",'Data Table Volumes'!$B$1-G93656,"NA")</f>
        <v>NA</v>
      </c>
    </row>
    <row r="93657" spans="17:17">
      <c r="Q93657" s="32" t="str">
        <f>IF(I93657="OUTSTANDING",'Data Table Volumes'!$B$1-G93657,"NA")</f>
        <v>NA</v>
      </c>
    </row>
    <row r="93658" spans="17:17">
      <c r="Q93658" s="32" t="str">
        <f>IF(I93658="OUTSTANDING",'Data Table Volumes'!$B$1-G93658,"NA")</f>
        <v>NA</v>
      </c>
    </row>
    <row r="93659" spans="17:17">
      <c r="Q93659" s="32" t="str">
        <f>IF(I93659="OUTSTANDING",'Data Table Volumes'!$B$1-G93659,"NA")</f>
        <v>NA</v>
      </c>
    </row>
    <row r="93660" spans="17:17">
      <c r="Q93660" s="32" t="str">
        <f>IF(I93660="OUTSTANDING",'Data Table Volumes'!$B$1-G93660,"NA")</f>
        <v>NA</v>
      </c>
    </row>
    <row r="93661" spans="17:17">
      <c r="Q93661" s="32" t="str">
        <f>IF(I93661="OUTSTANDING",'Data Table Volumes'!$B$1-G93661,"NA")</f>
        <v>NA</v>
      </c>
    </row>
    <row r="93662" spans="17:17">
      <c r="Q93662" s="32" t="str">
        <f>IF(I93662="OUTSTANDING",'Data Table Volumes'!$B$1-G93662,"NA")</f>
        <v>NA</v>
      </c>
    </row>
    <row r="93663" spans="17:17">
      <c r="Q93663" s="32" t="str">
        <f>IF(I93663="OUTSTANDING",'Data Table Volumes'!$B$1-G93663,"NA")</f>
        <v>NA</v>
      </c>
    </row>
    <row r="93664" spans="17:17">
      <c r="Q93664" s="32" t="str">
        <f>IF(I93664="OUTSTANDING",'Data Table Volumes'!$B$1-G93664,"NA")</f>
        <v>NA</v>
      </c>
    </row>
    <row r="93665" spans="17:17">
      <c r="Q93665" s="32" t="str">
        <f>IF(I93665="OUTSTANDING",'Data Table Volumes'!$B$1-G93665,"NA")</f>
        <v>NA</v>
      </c>
    </row>
    <row r="93666" spans="17:17">
      <c r="Q93666" s="32" t="str">
        <f>IF(I93666="OUTSTANDING",'Data Table Volumes'!$B$1-G93666,"NA")</f>
        <v>NA</v>
      </c>
    </row>
    <row r="93667" spans="17:17">
      <c r="Q93667" s="32" t="str">
        <f>IF(I93667="OUTSTANDING",'Data Table Volumes'!$B$1-G93667,"NA")</f>
        <v>NA</v>
      </c>
    </row>
    <row r="93668" spans="17:17">
      <c r="Q93668" s="32" t="str">
        <f>IF(I93668="OUTSTANDING",'Data Table Volumes'!$B$1-G93668,"NA")</f>
        <v>NA</v>
      </c>
    </row>
    <row r="93669" spans="17:17">
      <c r="Q93669" s="32" t="str">
        <f>IF(I93669="OUTSTANDING",'Data Table Volumes'!$B$1-G93669,"NA")</f>
        <v>NA</v>
      </c>
    </row>
    <row r="93670" spans="17:17">
      <c r="Q93670" s="32" t="str">
        <f>IF(I93670="OUTSTANDING",'Data Table Volumes'!$B$1-G93670,"NA")</f>
        <v>NA</v>
      </c>
    </row>
    <row r="93671" spans="17:17">
      <c r="Q93671" s="32" t="str">
        <f>IF(I93671="OUTSTANDING",'Data Table Volumes'!$B$1-G93671,"NA")</f>
        <v>NA</v>
      </c>
    </row>
    <row r="93672" spans="17:17">
      <c r="Q93672" s="32" t="str">
        <f>IF(I93672="OUTSTANDING",'Data Table Volumes'!$B$1-G93672,"NA")</f>
        <v>NA</v>
      </c>
    </row>
    <row r="93673" spans="17:17">
      <c r="Q93673" s="32" t="str">
        <f>IF(I93673="OUTSTANDING",'Data Table Volumes'!$B$1-G93673,"NA")</f>
        <v>NA</v>
      </c>
    </row>
    <row r="93674" spans="17:17">
      <c r="Q93674" s="32" t="str">
        <f>IF(I93674="OUTSTANDING",'Data Table Volumes'!$B$1-G93674,"NA")</f>
        <v>NA</v>
      </c>
    </row>
    <row r="93675" spans="17:17">
      <c r="Q93675" s="32" t="str">
        <f>IF(I93675="OUTSTANDING",'Data Table Volumes'!$B$1-G93675,"NA")</f>
        <v>NA</v>
      </c>
    </row>
    <row r="93676" spans="17:17">
      <c r="Q93676" s="32" t="str">
        <f>IF(I93676="OUTSTANDING",'Data Table Volumes'!$B$1-G93676,"NA")</f>
        <v>NA</v>
      </c>
    </row>
    <row r="93677" spans="17:17">
      <c r="Q93677" s="32" t="str">
        <f>IF(I93677="OUTSTANDING",'Data Table Volumes'!$B$1-G93677,"NA")</f>
        <v>NA</v>
      </c>
    </row>
    <row r="93678" spans="17:17">
      <c r="Q93678" s="32" t="str">
        <f>IF(I93678="OUTSTANDING",'Data Table Volumes'!$B$1-G93678,"NA")</f>
        <v>NA</v>
      </c>
    </row>
    <row r="93679" spans="17:17">
      <c r="Q93679" s="32" t="str">
        <f>IF(I93679="OUTSTANDING",'Data Table Volumes'!$B$1-G93679,"NA")</f>
        <v>NA</v>
      </c>
    </row>
    <row r="93680" spans="17:17">
      <c r="Q93680" s="32" t="str">
        <f>IF(I93680="OUTSTANDING",'Data Table Volumes'!$B$1-G93680,"NA")</f>
        <v>NA</v>
      </c>
    </row>
    <row r="93681" spans="17:17">
      <c r="Q93681" s="32" t="str">
        <f>IF(I93681="OUTSTANDING",'Data Table Volumes'!$B$1-G93681,"NA")</f>
        <v>NA</v>
      </c>
    </row>
    <row r="93682" spans="17:17">
      <c r="Q93682" s="32" t="str">
        <f>IF(I93682="OUTSTANDING",'Data Table Volumes'!$B$1-G93682,"NA")</f>
        <v>NA</v>
      </c>
    </row>
    <row r="93683" spans="17:17">
      <c r="Q93683" s="32" t="str">
        <f>IF(I93683="OUTSTANDING",'Data Table Volumes'!$B$1-G93683,"NA")</f>
        <v>NA</v>
      </c>
    </row>
    <row r="93684" spans="17:17">
      <c r="Q93684" s="32" t="str">
        <f>IF(I93684="OUTSTANDING",'Data Table Volumes'!$B$1-G93684,"NA")</f>
        <v>NA</v>
      </c>
    </row>
    <row r="93685" spans="17:17">
      <c r="Q93685" s="32" t="str">
        <f>IF(I93685="OUTSTANDING",'Data Table Volumes'!$B$1-G93685,"NA")</f>
        <v>NA</v>
      </c>
    </row>
    <row r="93686" spans="17:17">
      <c r="Q93686" s="32" t="str">
        <f>IF(I93686="OUTSTANDING",'Data Table Volumes'!$B$1-G93686,"NA")</f>
        <v>NA</v>
      </c>
    </row>
    <row r="93687" spans="17:17">
      <c r="Q93687" s="32" t="str">
        <f>IF(I93687="OUTSTANDING",'Data Table Volumes'!$B$1-G93687,"NA")</f>
        <v>NA</v>
      </c>
    </row>
    <row r="93688" spans="17:17">
      <c r="Q93688" s="32" t="str">
        <f>IF(I93688="OUTSTANDING",'Data Table Volumes'!$B$1-G93688,"NA")</f>
        <v>NA</v>
      </c>
    </row>
    <row r="93689" spans="17:17">
      <c r="Q93689" s="32" t="str">
        <f>IF(I93689="OUTSTANDING",'Data Table Volumes'!$B$1-G93689,"NA")</f>
        <v>NA</v>
      </c>
    </row>
    <row r="93690" spans="17:17">
      <c r="Q93690" s="32" t="str">
        <f>IF(I93690="OUTSTANDING",'Data Table Volumes'!$B$1-G93690,"NA")</f>
        <v>NA</v>
      </c>
    </row>
    <row r="93691" spans="17:17">
      <c r="Q93691" s="32" t="str">
        <f>IF(I93691="OUTSTANDING",'Data Table Volumes'!$B$1-G93691,"NA")</f>
        <v>NA</v>
      </c>
    </row>
    <row r="93692" spans="17:17">
      <c r="Q93692" s="32" t="str">
        <f>IF(I93692="OUTSTANDING",'Data Table Volumes'!$B$1-G93692,"NA")</f>
        <v>NA</v>
      </c>
    </row>
    <row r="93693" spans="17:17">
      <c r="Q93693" s="32" t="str">
        <f>IF(I93693="OUTSTANDING",'Data Table Volumes'!$B$1-G93693,"NA")</f>
        <v>NA</v>
      </c>
    </row>
    <row r="93694" spans="17:17">
      <c r="Q93694" s="32" t="str">
        <f>IF(I93694="OUTSTANDING",'Data Table Volumes'!$B$1-G93694,"NA")</f>
        <v>NA</v>
      </c>
    </row>
    <row r="93695" spans="17:17">
      <c r="Q93695" s="32" t="str">
        <f>IF(I93695="OUTSTANDING",'Data Table Volumes'!$B$1-G93695,"NA")</f>
        <v>NA</v>
      </c>
    </row>
    <row r="93696" spans="17:17">
      <c r="Q93696" s="32" t="str">
        <f>IF(I93696="OUTSTANDING",'Data Table Volumes'!$B$1-G93696,"NA")</f>
        <v>NA</v>
      </c>
    </row>
    <row r="93697" spans="17:17">
      <c r="Q93697" s="32" t="str">
        <f>IF(I93697="OUTSTANDING",'Data Table Volumes'!$B$1-G93697,"NA")</f>
        <v>NA</v>
      </c>
    </row>
    <row r="93698" spans="17:17">
      <c r="Q93698" s="32" t="str">
        <f>IF(I93698="OUTSTANDING",'Data Table Volumes'!$B$1-G93698,"NA")</f>
        <v>NA</v>
      </c>
    </row>
    <row r="93699" spans="17:17">
      <c r="Q93699" s="32" t="str">
        <f>IF(I93699="OUTSTANDING",'Data Table Volumes'!$B$1-G93699,"NA")</f>
        <v>NA</v>
      </c>
    </row>
    <row r="93700" spans="17:17">
      <c r="Q93700" s="32" t="str">
        <f>IF(I93700="OUTSTANDING",'Data Table Volumes'!$B$1-G93700,"NA")</f>
        <v>NA</v>
      </c>
    </row>
    <row r="93701" spans="17:17">
      <c r="Q93701" s="32" t="str">
        <f>IF(I93701="OUTSTANDING",'Data Table Volumes'!$B$1-G93701,"NA")</f>
        <v>NA</v>
      </c>
    </row>
    <row r="93702" spans="17:17">
      <c r="Q93702" s="32" t="str">
        <f>IF(I93702="OUTSTANDING",'Data Table Volumes'!$B$1-G93702,"NA")</f>
        <v>NA</v>
      </c>
    </row>
    <row r="93703" spans="17:17">
      <c r="Q93703" s="32" t="str">
        <f>IF(I93703="OUTSTANDING",'Data Table Volumes'!$B$1-G93703,"NA")</f>
        <v>NA</v>
      </c>
    </row>
    <row r="93704" spans="17:17">
      <c r="Q93704" s="32" t="str">
        <f>IF(I93704="OUTSTANDING",'Data Table Volumes'!$B$1-G93704,"NA")</f>
        <v>NA</v>
      </c>
    </row>
    <row r="93705" spans="17:17">
      <c r="Q93705" s="32" t="str">
        <f>IF(I93705="OUTSTANDING",'Data Table Volumes'!$B$1-G93705,"NA")</f>
        <v>NA</v>
      </c>
    </row>
    <row r="93706" spans="17:17">
      <c r="Q93706" s="32" t="str">
        <f>IF(I93706="OUTSTANDING",'Data Table Volumes'!$B$1-G93706,"NA")</f>
        <v>NA</v>
      </c>
    </row>
    <row r="93707" spans="17:17">
      <c r="Q93707" s="32" t="str">
        <f>IF(I93707="OUTSTANDING",'Data Table Volumes'!$B$1-G93707,"NA")</f>
        <v>NA</v>
      </c>
    </row>
    <row r="93708" spans="17:17">
      <c r="Q93708" s="32" t="str">
        <f>IF(I93708="OUTSTANDING",'Data Table Volumes'!$B$1-G93708,"NA")</f>
        <v>NA</v>
      </c>
    </row>
    <row r="93709" spans="17:17">
      <c r="Q93709" s="32" t="str">
        <f>IF(I93709="OUTSTANDING",'Data Table Volumes'!$B$1-G93709,"NA")</f>
        <v>NA</v>
      </c>
    </row>
    <row r="93710" spans="17:17">
      <c r="Q93710" s="32" t="str">
        <f>IF(I93710="OUTSTANDING",'Data Table Volumes'!$B$1-G93710,"NA")</f>
        <v>NA</v>
      </c>
    </row>
    <row r="93711" spans="17:17">
      <c r="Q93711" s="32" t="str">
        <f>IF(I93711="OUTSTANDING",'Data Table Volumes'!$B$1-G93711,"NA")</f>
        <v>NA</v>
      </c>
    </row>
    <row r="93712" spans="17:17">
      <c r="Q93712" s="32" t="str">
        <f>IF(I93712="OUTSTANDING",'Data Table Volumes'!$B$1-G93712,"NA")</f>
        <v>NA</v>
      </c>
    </row>
    <row r="93713" spans="17:17">
      <c r="Q93713" s="32" t="str">
        <f>IF(I93713="OUTSTANDING",'Data Table Volumes'!$B$1-G93713,"NA")</f>
        <v>NA</v>
      </c>
    </row>
    <row r="93714" spans="17:17">
      <c r="Q93714" s="32" t="str">
        <f>IF(I93714="OUTSTANDING",'Data Table Volumes'!$B$1-G93714,"NA")</f>
        <v>NA</v>
      </c>
    </row>
    <row r="93715" spans="17:17">
      <c r="Q93715" s="32" t="str">
        <f>IF(I93715="OUTSTANDING",'Data Table Volumes'!$B$1-G93715,"NA")</f>
        <v>NA</v>
      </c>
    </row>
    <row r="93716" spans="17:17">
      <c r="Q93716" s="32" t="str">
        <f>IF(I93716="OUTSTANDING",'Data Table Volumes'!$B$1-G93716,"NA")</f>
        <v>NA</v>
      </c>
    </row>
    <row r="93717" spans="17:17">
      <c r="Q93717" s="32" t="str">
        <f>IF(I93717="OUTSTANDING",'Data Table Volumes'!$B$1-G93717,"NA")</f>
        <v>NA</v>
      </c>
    </row>
    <row r="93718" spans="17:17">
      <c r="Q93718" s="32" t="str">
        <f>IF(I93718="OUTSTANDING",'Data Table Volumes'!$B$1-G93718,"NA")</f>
        <v>NA</v>
      </c>
    </row>
    <row r="93719" spans="17:17">
      <c r="Q93719" s="32" t="str">
        <f>IF(I93719="OUTSTANDING",'Data Table Volumes'!$B$1-G93719,"NA")</f>
        <v>NA</v>
      </c>
    </row>
    <row r="93720" spans="17:17">
      <c r="Q93720" s="32" t="str">
        <f>IF(I93720="OUTSTANDING",'Data Table Volumes'!$B$1-G93720,"NA")</f>
        <v>NA</v>
      </c>
    </row>
    <row r="93721" spans="17:17">
      <c r="Q93721" s="32" t="str">
        <f>IF(I93721="OUTSTANDING",'Data Table Volumes'!$B$1-G93721,"NA")</f>
        <v>NA</v>
      </c>
    </row>
    <row r="93722" spans="17:17">
      <c r="Q93722" s="32" t="str">
        <f>IF(I93722="OUTSTANDING",'Data Table Volumes'!$B$1-G93722,"NA")</f>
        <v>NA</v>
      </c>
    </row>
    <row r="93723" spans="17:17">
      <c r="Q93723" s="32" t="str">
        <f>IF(I93723="OUTSTANDING",'Data Table Volumes'!$B$1-G93723,"NA")</f>
        <v>NA</v>
      </c>
    </row>
    <row r="93724" spans="17:17">
      <c r="Q93724" s="32" t="str">
        <f>IF(I93724="OUTSTANDING",'Data Table Volumes'!$B$1-G93724,"NA")</f>
        <v>NA</v>
      </c>
    </row>
    <row r="93725" spans="17:17">
      <c r="Q93725" s="32" t="str">
        <f>IF(I93725="OUTSTANDING",'Data Table Volumes'!$B$1-G93725,"NA")</f>
        <v>NA</v>
      </c>
    </row>
    <row r="93726" spans="17:17">
      <c r="Q93726" s="32" t="str">
        <f>IF(I93726="OUTSTANDING",'Data Table Volumes'!$B$1-G93726,"NA")</f>
        <v>NA</v>
      </c>
    </row>
    <row r="93727" spans="17:17">
      <c r="Q93727" s="32" t="str">
        <f>IF(I93727="OUTSTANDING",'Data Table Volumes'!$B$1-G93727,"NA")</f>
        <v>NA</v>
      </c>
    </row>
    <row r="93728" spans="17:17">
      <c r="Q93728" s="32" t="str">
        <f>IF(I93728="OUTSTANDING",'Data Table Volumes'!$B$1-G93728,"NA")</f>
        <v>NA</v>
      </c>
    </row>
    <row r="93729" spans="17:17">
      <c r="Q93729" s="32" t="str">
        <f>IF(I93729="OUTSTANDING",'Data Table Volumes'!$B$1-G93729,"NA")</f>
        <v>NA</v>
      </c>
    </row>
    <row r="93730" spans="17:17">
      <c r="Q93730" s="32" t="str">
        <f>IF(I93730="OUTSTANDING",'Data Table Volumes'!$B$1-G93730,"NA")</f>
        <v>NA</v>
      </c>
    </row>
    <row r="93731" spans="17:17">
      <c r="Q93731" s="32" t="str">
        <f>IF(I93731="OUTSTANDING",'Data Table Volumes'!$B$1-G93731,"NA")</f>
        <v>NA</v>
      </c>
    </row>
    <row r="93732" spans="17:17">
      <c r="Q93732" s="32" t="str">
        <f>IF(I93732="OUTSTANDING",'Data Table Volumes'!$B$1-G93732,"NA")</f>
        <v>NA</v>
      </c>
    </row>
    <row r="93733" spans="17:17">
      <c r="Q93733" s="32" t="str">
        <f>IF(I93733="OUTSTANDING",'Data Table Volumes'!$B$1-G93733,"NA")</f>
        <v>NA</v>
      </c>
    </row>
    <row r="93734" spans="17:17">
      <c r="Q93734" s="32" t="str">
        <f>IF(I93734="OUTSTANDING",'Data Table Volumes'!$B$1-G93734,"NA")</f>
        <v>NA</v>
      </c>
    </row>
    <row r="93735" spans="17:17">
      <c r="Q93735" s="32" t="str">
        <f>IF(I93735="OUTSTANDING",'Data Table Volumes'!$B$1-G93735,"NA")</f>
        <v>NA</v>
      </c>
    </row>
    <row r="93736" spans="17:17">
      <c r="Q93736" s="32" t="str">
        <f>IF(I93736="OUTSTANDING",'Data Table Volumes'!$B$1-G93736,"NA")</f>
        <v>NA</v>
      </c>
    </row>
    <row r="93737" spans="17:17">
      <c r="Q93737" s="32" t="str">
        <f>IF(I93737="OUTSTANDING",'Data Table Volumes'!$B$1-G93737,"NA")</f>
        <v>NA</v>
      </c>
    </row>
    <row r="93738" spans="17:17">
      <c r="Q93738" s="32" t="str">
        <f>IF(I93738="OUTSTANDING",'Data Table Volumes'!$B$1-G93738,"NA")</f>
        <v>NA</v>
      </c>
    </row>
    <row r="93739" spans="17:17">
      <c r="Q93739" s="32" t="str">
        <f>IF(I93739="OUTSTANDING",'Data Table Volumes'!$B$1-G93739,"NA")</f>
        <v>NA</v>
      </c>
    </row>
    <row r="93740" spans="17:17">
      <c r="Q93740" s="32" t="str">
        <f>IF(I93740="OUTSTANDING",'Data Table Volumes'!$B$1-G93740,"NA")</f>
        <v>NA</v>
      </c>
    </row>
    <row r="93741" spans="17:17">
      <c r="Q93741" s="32" t="str">
        <f>IF(I93741="OUTSTANDING",'Data Table Volumes'!$B$1-G93741,"NA")</f>
        <v>NA</v>
      </c>
    </row>
    <row r="93742" spans="17:17">
      <c r="Q93742" s="32" t="str">
        <f>IF(I93742="OUTSTANDING",'Data Table Volumes'!$B$1-G93742,"NA")</f>
        <v>NA</v>
      </c>
    </row>
    <row r="93743" spans="17:17">
      <c r="Q93743" s="32" t="str">
        <f>IF(I93743="OUTSTANDING",'Data Table Volumes'!$B$1-G93743,"NA")</f>
        <v>NA</v>
      </c>
    </row>
    <row r="93744" spans="17:17">
      <c r="Q93744" s="32" t="str">
        <f>IF(I93744="OUTSTANDING",'Data Table Volumes'!$B$1-G93744,"NA")</f>
        <v>NA</v>
      </c>
    </row>
    <row r="93745" spans="17:17">
      <c r="Q93745" s="32" t="str">
        <f>IF(I93745="OUTSTANDING",'Data Table Volumes'!$B$1-G93745,"NA")</f>
        <v>NA</v>
      </c>
    </row>
    <row r="93746" spans="17:17">
      <c r="Q93746" s="32" t="str">
        <f>IF(I93746="OUTSTANDING",'Data Table Volumes'!$B$1-G93746,"NA")</f>
        <v>NA</v>
      </c>
    </row>
    <row r="93747" spans="17:17">
      <c r="Q93747" s="32" t="str">
        <f>IF(I93747="OUTSTANDING",'Data Table Volumes'!$B$1-G93747,"NA")</f>
        <v>NA</v>
      </c>
    </row>
    <row r="93748" spans="17:17">
      <c r="Q93748" s="32" t="str">
        <f>IF(I93748="OUTSTANDING",'Data Table Volumes'!$B$1-G93748,"NA")</f>
        <v>NA</v>
      </c>
    </row>
    <row r="93749" spans="17:17">
      <c r="Q93749" s="32" t="str">
        <f>IF(I93749="OUTSTANDING",'Data Table Volumes'!$B$1-G93749,"NA")</f>
        <v>NA</v>
      </c>
    </row>
    <row r="93750" spans="17:17">
      <c r="Q93750" s="32" t="str">
        <f>IF(I93750="OUTSTANDING",'Data Table Volumes'!$B$1-G93750,"NA")</f>
        <v>NA</v>
      </c>
    </row>
    <row r="93751" spans="17:17">
      <c r="Q93751" s="32" t="str">
        <f>IF(I93751="OUTSTANDING",'Data Table Volumes'!$B$1-G93751,"NA")</f>
        <v>NA</v>
      </c>
    </row>
    <row r="93752" spans="17:17">
      <c r="Q93752" s="32" t="str">
        <f>IF(I93752="OUTSTANDING",'Data Table Volumes'!$B$1-G93752,"NA")</f>
        <v>NA</v>
      </c>
    </row>
    <row r="93753" spans="17:17">
      <c r="Q93753" s="32" t="str">
        <f>IF(I93753="OUTSTANDING",'Data Table Volumes'!$B$1-G93753,"NA")</f>
        <v>NA</v>
      </c>
    </row>
    <row r="93754" spans="17:17">
      <c r="Q93754" s="32" t="str">
        <f>IF(I93754="OUTSTANDING",'Data Table Volumes'!$B$1-G93754,"NA")</f>
        <v>NA</v>
      </c>
    </row>
    <row r="93755" spans="17:17">
      <c r="Q93755" s="32" t="str">
        <f>IF(I93755="OUTSTANDING",'Data Table Volumes'!$B$1-G93755,"NA")</f>
        <v>NA</v>
      </c>
    </row>
    <row r="93756" spans="17:17">
      <c r="Q93756" s="32" t="str">
        <f>IF(I93756="OUTSTANDING",'Data Table Volumes'!$B$1-G93756,"NA")</f>
        <v>NA</v>
      </c>
    </row>
    <row r="93757" spans="17:17">
      <c r="Q93757" s="32" t="str">
        <f>IF(I93757="OUTSTANDING",'Data Table Volumes'!$B$1-G93757,"NA")</f>
        <v>NA</v>
      </c>
    </row>
    <row r="93758" spans="17:17">
      <c r="Q93758" s="32" t="str">
        <f>IF(I93758="OUTSTANDING",'Data Table Volumes'!$B$1-G93758,"NA")</f>
        <v>NA</v>
      </c>
    </row>
    <row r="93759" spans="17:17">
      <c r="Q93759" s="32" t="str">
        <f>IF(I93759="OUTSTANDING",'Data Table Volumes'!$B$1-G93759,"NA")</f>
        <v>NA</v>
      </c>
    </row>
    <row r="93760" spans="17:17">
      <c r="Q93760" s="32" t="str">
        <f>IF(I93760="OUTSTANDING",'Data Table Volumes'!$B$1-G93760,"NA")</f>
        <v>NA</v>
      </c>
    </row>
    <row r="93761" spans="17:17">
      <c r="Q93761" s="32" t="str">
        <f>IF(I93761="OUTSTANDING",'Data Table Volumes'!$B$1-G93761,"NA")</f>
        <v>NA</v>
      </c>
    </row>
    <row r="93762" spans="17:17">
      <c r="Q93762" s="32" t="str">
        <f>IF(I93762="OUTSTANDING",'Data Table Volumes'!$B$1-G93762,"NA")</f>
        <v>NA</v>
      </c>
    </row>
    <row r="93763" spans="17:17">
      <c r="Q93763" s="32" t="str">
        <f>IF(I93763="OUTSTANDING",'Data Table Volumes'!$B$1-G93763,"NA")</f>
        <v>NA</v>
      </c>
    </row>
    <row r="93764" spans="17:17">
      <c r="Q93764" s="32" t="str">
        <f>IF(I93764="OUTSTANDING",'Data Table Volumes'!$B$1-G93764,"NA")</f>
        <v>NA</v>
      </c>
    </row>
    <row r="93765" spans="17:17">
      <c r="Q93765" s="32" t="str">
        <f>IF(I93765="OUTSTANDING",'Data Table Volumes'!$B$1-G93765,"NA")</f>
        <v>NA</v>
      </c>
    </row>
    <row r="93766" spans="17:17">
      <c r="Q93766" s="32" t="str">
        <f>IF(I93766="OUTSTANDING",'Data Table Volumes'!$B$1-G93766,"NA")</f>
        <v>NA</v>
      </c>
    </row>
    <row r="93767" spans="17:17">
      <c r="Q93767" s="32" t="str">
        <f>IF(I93767="OUTSTANDING",'Data Table Volumes'!$B$1-G93767,"NA")</f>
        <v>NA</v>
      </c>
    </row>
    <row r="93768" spans="17:17">
      <c r="Q93768" s="32" t="str">
        <f>IF(I93768="OUTSTANDING",'Data Table Volumes'!$B$1-G93768,"NA")</f>
        <v>NA</v>
      </c>
    </row>
    <row r="93769" spans="17:17">
      <c r="Q93769" s="32" t="str">
        <f>IF(I93769="OUTSTANDING",'Data Table Volumes'!$B$1-G93769,"NA")</f>
        <v>NA</v>
      </c>
    </row>
    <row r="93770" spans="17:17">
      <c r="Q93770" s="32" t="str">
        <f>IF(I93770="OUTSTANDING",'Data Table Volumes'!$B$1-G93770,"NA")</f>
        <v>NA</v>
      </c>
    </row>
    <row r="93771" spans="17:17">
      <c r="Q93771" s="32" t="str">
        <f>IF(I93771="OUTSTANDING",'Data Table Volumes'!$B$1-G93771,"NA")</f>
        <v>NA</v>
      </c>
    </row>
    <row r="93772" spans="17:17">
      <c r="Q93772" s="32" t="str">
        <f>IF(I93772="OUTSTANDING",'Data Table Volumes'!$B$1-G93772,"NA")</f>
        <v>NA</v>
      </c>
    </row>
    <row r="93773" spans="17:17">
      <c r="Q93773" s="32" t="str">
        <f>IF(I93773="OUTSTANDING",'Data Table Volumes'!$B$1-G93773,"NA")</f>
        <v>NA</v>
      </c>
    </row>
    <row r="93774" spans="17:17">
      <c r="Q93774" s="32" t="str">
        <f>IF(I93774="OUTSTANDING",'Data Table Volumes'!$B$1-G93774,"NA")</f>
        <v>NA</v>
      </c>
    </row>
    <row r="93775" spans="17:17">
      <c r="Q93775" s="32" t="str">
        <f>IF(I93775="OUTSTANDING",'Data Table Volumes'!$B$1-G93775,"NA")</f>
        <v>NA</v>
      </c>
    </row>
    <row r="93776" spans="17:17">
      <c r="Q93776" s="32" t="str">
        <f>IF(I93776="OUTSTANDING",'Data Table Volumes'!$B$1-G93776,"NA")</f>
        <v>NA</v>
      </c>
    </row>
    <row r="93777" spans="17:17">
      <c r="Q93777" s="32" t="str">
        <f>IF(I93777="OUTSTANDING",'Data Table Volumes'!$B$1-G93777,"NA")</f>
        <v>NA</v>
      </c>
    </row>
    <row r="93778" spans="17:17">
      <c r="Q93778" s="32" t="str">
        <f>IF(I93778="OUTSTANDING",'Data Table Volumes'!$B$1-G93778,"NA")</f>
        <v>NA</v>
      </c>
    </row>
    <row r="93779" spans="17:17">
      <c r="Q93779" s="32" t="str">
        <f>IF(I93779="OUTSTANDING",'Data Table Volumes'!$B$1-G93779,"NA")</f>
        <v>NA</v>
      </c>
    </row>
    <row r="93780" spans="17:17">
      <c r="Q93780" s="32" t="str">
        <f>IF(I93780="OUTSTANDING",'Data Table Volumes'!$B$1-G93780,"NA")</f>
        <v>NA</v>
      </c>
    </row>
    <row r="93781" spans="17:17">
      <c r="Q93781" s="32" t="str">
        <f>IF(I93781="OUTSTANDING",'Data Table Volumes'!$B$1-G93781,"NA")</f>
        <v>NA</v>
      </c>
    </row>
    <row r="93782" spans="17:17">
      <c r="Q93782" s="32" t="str">
        <f>IF(I93782="OUTSTANDING",'Data Table Volumes'!$B$1-G93782,"NA")</f>
        <v>NA</v>
      </c>
    </row>
    <row r="93783" spans="17:17">
      <c r="Q93783" s="32" t="str">
        <f>IF(I93783="OUTSTANDING",'Data Table Volumes'!$B$1-G93783,"NA")</f>
        <v>NA</v>
      </c>
    </row>
    <row r="93784" spans="17:17">
      <c r="Q93784" s="32" t="str">
        <f>IF(I93784="OUTSTANDING",'Data Table Volumes'!$B$1-G93784,"NA")</f>
        <v>NA</v>
      </c>
    </row>
    <row r="93785" spans="17:17">
      <c r="Q93785" s="32" t="str">
        <f>IF(I93785="OUTSTANDING",'Data Table Volumes'!$B$1-G93785,"NA")</f>
        <v>NA</v>
      </c>
    </row>
    <row r="93786" spans="17:17">
      <c r="Q93786" s="32" t="str">
        <f>IF(I93786="OUTSTANDING",'Data Table Volumes'!$B$1-G93786,"NA")</f>
        <v>NA</v>
      </c>
    </row>
    <row r="93787" spans="17:17">
      <c r="Q93787" s="32" t="str">
        <f>IF(I93787="OUTSTANDING",'Data Table Volumes'!$B$1-G93787,"NA")</f>
        <v>NA</v>
      </c>
    </row>
    <row r="93788" spans="17:17">
      <c r="Q93788" s="32" t="str">
        <f>IF(I93788="OUTSTANDING",'Data Table Volumes'!$B$1-G93788,"NA")</f>
        <v>NA</v>
      </c>
    </row>
    <row r="93789" spans="17:17">
      <c r="Q93789" s="32" t="str">
        <f>IF(I93789="OUTSTANDING",'Data Table Volumes'!$B$1-G93789,"NA")</f>
        <v>NA</v>
      </c>
    </row>
    <row r="93790" spans="17:17">
      <c r="Q93790" s="32" t="str">
        <f>IF(I93790="OUTSTANDING",'Data Table Volumes'!$B$1-G93790,"NA")</f>
        <v>NA</v>
      </c>
    </row>
    <row r="93791" spans="17:17">
      <c r="Q93791" s="32" t="str">
        <f>IF(I93791="OUTSTANDING",'Data Table Volumes'!$B$1-G93791,"NA")</f>
        <v>NA</v>
      </c>
    </row>
    <row r="93792" spans="17:17">
      <c r="Q93792" s="32" t="str">
        <f>IF(I93792="OUTSTANDING",'Data Table Volumes'!$B$1-G93792,"NA")</f>
        <v>NA</v>
      </c>
    </row>
    <row r="93793" spans="17:17">
      <c r="Q93793" s="32" t="str">
        <f>IF(I93793="OUTSTANDING",'Data Table Volumes'!$B$1-G93793,"NA")</f>
        <v>NA</v>
      </c>
    </row>
    <row r="93794" spans="17:17">
      <c r="Q93794" s="32" t="str">
        <f>IF(I93794="OUTSTANDING",'Data Table Volumes'!$B$1-G93794,"NA")</f>
        <v>NA</v>
      </c>
    </row>
    <row r="93795" spans="17:17">
      <c r="Q93795" s="32" t="str">
        <f>IF(I93795="OUTSTANDING",'Data Table Volumes'!$B$1-G93795,"NA")</f>
        <v>NA</v>
      </c>
    </row>
    <row r="93796" spans="17:17">
      <c r="Q93796" s="32" t="str">
        <f>IF(I93796="OUTSTANDING",'Data Table Volumes'!$B$1-G93796,"NA")</f>
        <v>NA</v>
      </c>
    </row>
    <row r="93797" spans="17:17">
      <c r="Q93797" s="32" t="str">
        <f>IF(I93797="OUTSTANDING",'Data Table Volumes'!$B$1-G93797,"NA")</f>
        <v>NA</v>
      </c>
    </row>
    <row r="93798" spans="17:17">
      <c r="Q93798" s="32" t="str">
        <f>IF(I93798="OUTSTANDING",'Data Table Volumes'!$B$1-G93798,"NA")</f>
        <v>NA</v>
      </c>
    </row>
    <row r="93799" spans="17:17">
      <c r="Q93799" s="32" t="str">
        <f>IF(I93799="OUTSTANDING",'Data Table Volumes'!$B$1-G93799,"NA")</f>
        <v>NA</v>
      </c>
    </row>
    <row r="93800" spans="17:17">
      <c r="Q93800" s="32" t="str">
        <f>IF(I93800="OUTSTANDING",'Data Table Volumes'!$B$1-G93800,"NA")</f>
        <v>NA</v>
      </c>
    </row>
    <row r="93801" spans="17:17">
      <c r="Q93801" s="32" t="str">
        <f>IF(I93801="OUTSTANDING",'Data Table Volumes'!$B$1-G93801,"NA")</f>
        <v>NA</v>
      </c>
    </row>
    <row r="93802" spans="17:17">
      <c r="Q93802" s="32" t="str">
        <f>IF(I93802="OUTSTANDING",'Data Table Volumes'!$B$1-G93802,"NA")</f>
        <v>NA</v>
      </c>
    </row>
    <row r="93803" spans="17:17">
      <c r="Q93803" s="32" t="str">
        <f>IF(I93803="OUTSTANDING",'Data Table Volumes'!$B$1-G93803,"NA")</f>
        <v>NA</v>
      </c>
    </row>
    <row r="93804" spans="17:17">
      <c r="Q93804" s="32" t="str">
        <f>IF(I93804="OUTSTANDING",'Data Table Volumes'!$B$1-G93804,"NA")</f>
        <v>NA</v>
      </c>
    </row>
    <row r="93805" spans="17:17">
      <c r="Q93805" s="32" t="str">
        <f>IF(I93805="OUTSTANDING",'Data Table Volumes'!$B$1-G93805,"NA")</f>
        <v>NA</v>
      </c>
    </row>
    <row r="93806" spans="17:17">
      <c r="Q93806" s="32" t="str">
        <f>IF(I93806="OUTSTANDING",'Data Table Volumes'!$B$1-G93806,"NA")</f>
        <v>NA</v>
      </c>
    </row>
    <row r="93807" spans="17:17">
      <c r="Q93807" s="32" t="str">
        <f>IF(I93807="OUTSTANDING",'Data Table Volumes'!$B$1-G93807,"NA")</f>
        <v>NA</v>
      </c>
    </row>
    <row r="93808" spans="17:17">
      <c r="Q93808" s="32" t="str">
        <f>IF(I93808="OUTSTANDING",'Data Table Volumes'!$B$1-G93808,"NA")</f>
        <v>NA</v>
      </c>
    </row>
    <row r="93809" spans="17:17">
      <c r="Q93809" s="32" t="str">
        <f>IF(I93809="OUTSTANDING",'Data Table Volumes'!$B$1-G93809,"NA")</f>
        <v>NA</v>
      </c>
    </row>
    <row r="93810" spans="17:17">
      <c r="Q93810" s="32" t="str">
        <f>IF(I93810="OUTSTANDING",'Data Table Volumes'!$B$1-G93810,"NA")</f>
        <v>NA</v>
      </c>
    </row>
    <row r="93811" spans="17:17">
      <c r="Q93811" s="32" t="str">
        <f>IF(I93811="OUTSTANDING",'Data Table Volumes'!$B$1-G93811,"NA")</f>
        <v>NA</v>
      </c>
    </row>
    <row r="93812" spans="17:17">
      <c r="Q93812" s="32" t="str">
        <f>IF(I93812="OUTSTANDING",'Data Table Volumes'!$B$1-G93812,"NA")</f>
        <v>NA</v>
      </c>
    </row>
    <row r="93813" spans="17:17">
      <c r="Q93813" s="32" t="str">
        <f>IF(I93813="OUTSTANDING",'Data Table Volumes'!$B$1-G93813,"NA")</f>
        <v>NA</v>
      </c>
    </row>
    <row r="93814" spans="17:17">
      <c r="Q93814" s="32" t="str">
        <f>IF(I93814="OUTSTANDING",'Data Table Volumes'!$B$1-G93814,"NA")</f>
        <v>NA</v>
      </c>
    </row>
    <row r="93815" spans="17:17">
      <c r="Q93815" s="32" t="str">
        <f>IF(I93815="OUTSTANDING",'Data Table Volumes'!$B$1-G93815,"NA")</f>
        <v>NA</v>
      </c>
    </row>
    <row r="93816" spans="17:17">
      <c r="Q93816" s="32" t="str">
        <f>IF(I93816="OUTSTANDING",'Data Table Volumes'!$B$1-G93816,"NA")</f>
        <v>NA</v>
      </c>
    </row>
    <row r="93817" spans="17:17">
      <c r="Q93817" s="32" t="str">
        <f>IF(I93817="OUTSTANDING",'Data Table Volumes'!$B$1-G93817,"NA")</f>
        <v>NA</v>
      </c>
    </row>
    <row r="93818" spans="17:17">
      <c r="Q93818" s="32" t="str">
        <f>IF(I93818="OUTSTANDING",'Data Table Volumes'!$B$1-G93818,"NA")</f>
        <v>NA</v>
      </c>
    </row>
    <row r="93819" spans="17:17">
      <c r="Q93819" s="32" t="str">
        <f>IF(I93819="OUTSTANDING",'Data Table Volumes'!$B$1-G93819,"NA")</f>
        <v>NA</v>
      </c>
    </row>
    <row r="93820" spans="17:17">
      <c r="Q93820" s="32" t="str">
        <f>IF(I93820="OUTSTANDING",'Data Table Volumes'!$B$1-G93820,"NA")</f>
        <v>NA</v>
      </c>
    </row>
    <row r="93821" spans="17:17">
      <c r="Q93821" s="32" t="str">
        <f>IF(I93821="OUTSTANDING",'Data Table Volumes'!$B$1-G93821,"NA")</f>
        <v>NA</v>
      </c>
    </row>
    <row r="93822" spans="17:17">
      <c r="Q93822" s="32" t="str">
        <f>IF(I93822="OUTSTANDING",'Data Table Volumes'!$B$1-G93822,"NA")</f>
        <v>NA</v>
      </c>
    </row>
    <row r="93823" spans="17:17">
      <c r="Q93823" s="32" t="str">
        <f>IF(I93823="OUTSTANDING",'Data Table Volumes'!$B$1-G93823,"NA")</f>
        <v>NA</v>
      </c>
    </row>
    <row r="93824" spans="17:17">
      <c r="Q93824" s="32" t="str">
        <f>IF(I93824="OUTSTANDING",'Data Table Volumes'!$B$1-G93824,"NA")</f>
        <v>NA</v>
      </c>
    </row>
    <row r="93825" spans="17:17">
      <c r="Q93825" s="32" t="str">
        <f>IF(I93825="OUTSTANDING",'Data Table Volumes'!$B$1-G93825,"NA")</f>
        <v>NA</v>
      </c>
    </row>
    <row r="93826" spans="17:17">
      <c r="Q93826" s="32" t="str">
        <f>IF(I93826="OUTSTANDING",'Data Table Volumes'!$B$1-G93826,"NA")</f>
        <v>NA</v>
      </c>
    </row>
    <row r="93827" spans="17:17">
      <c r="Q93827" s="32" t="str">
        <f>IF(I93827="OUTSTANDING",'Data Table Volumes'!$B$1-G93827,"NA")</f>
        <v>NA</v>
      </c>
    </row>
    <row r="93828" spans="17:17">
      <c r="Q93828" s="32" t="str">
        <f>IF(I93828="OUTSTANDING",'Data Table Volumes'!$B$1-G93828,"NA")</f>
        <v>NA</v>
      </c>
    </row>
    <row r="93829" spans="17:17">
      <c r="Q93829" s="32" t="str">
        <f>IF(I93829="OUTSTANDING",'Data Table Volumes'!$B$1-G93829,"NA")</f>
        <v>NA</v>
      </c>
    </row>
    <row r="93830" spans="17:17">
      <c r="Q93830" s="32" t="str">
        <f>IF(I93830="OUTSTANDING",'Data Table Volumes'!$B$1-G93830,"NA")</f>
        <v>NA</v>
      </c>
    </row>
    <row r="93831" spans="17:17">
      <c r="Q93831" s="32" t="str">
        <f>IF(I93831="OUTSTANDING",'Data Table Volumes'!$B$1-G93831,"NA")</f>
        <v>NA</v>
      </c>
    </row>
    <row r="93832" spans="17:17">
      <c r="Q93832" s="32" t="str">
        <f>IF(I93832="OUTSTANDING",'Data Table Volumes'!$B$1-G93832,"NA")</f>
        <v>NA</v>
      </c>
    </row>
    <row r="93833" spans="17:17">
      <c r="Q93833" s="32" t="str">
        <f>IF(I93833="OUTSTANDING",'Data Table Volumes'!$B$1-G93833,"NA")</f>
        <v>NA</v>
      </c>
    </row>
    <row r="93834" spans="17:17">
      <c r="Q93834" s="32" t="str">
        <f>IF(I93834="OUTSTANDING",'Data Table Volumes'!$B$1-G93834,"NA")</f>
        <v>NA</v>
      </c>
    </row>
    <row r="93835" spans="17:17">
      <c r="Q93835" s="32" t="str">
        <f>IF(I93835="OUTSTANDING",'Data Table Volumes'!$B$1-G93835,"NA")</f>
        <v>NA</v>
      </c>
    </row>
    <row r="93836" spans="17:17">
      <c r="Q93836" s="32" t="str">
        <f>IF(I93836="OUTSTANDING",'Data Table Volumes'!$B$1-G93836,"NA")</f>
        <v>NA</v>
      </c>
    </row>
    <row r="93837" spans="17:17">
      <c r="Q93837" s="32" t="str">
        <f>IF(I93837="OUTSTANDING",'Data Table Volumes'!$B$1-G93837,"NA")</f>
        <v>NA</v>
      </c>
    </row>
    <row r="93838" spans="17:17">
      <c r="Q93838" s="32" t="str">
        <f>IF(I93838="OUTSTANDING",'Data Table Volumes'!$B$1-G93838,"NA")</f>
        <v>NA</v>
      </c>
    </row>
    <row r="93839" spans="17:17">
      <c r="Q93839" s="32" t="str">
        <f>IF(I93839="OUTSTANDING",'Data Table Volumes'!$B$1-G93839,"NA")</f>
        <v>NA</v>
      </c>
    </row>
    <row r="93840" spans="17:17">
      <c r="Q93840" s="32" t="str">
        <f>IF(I93840="OUTSTANDING",'Data Table Volumes'!$B$1-G93840,"NA")</f>
        <v>NA</v>
      </c>
    </row>
    <row r="93841" spans="17:17">
      <c r="Q93841" s="32" t="str">
        <f>IF(I93841="OUTSTANDING",'Data Table Volumes'!$B$1-G93841,"NA")</f>
        <v>NA</v>
      </c>
    </row>
    <row r="93842" spans="17:17">
      <c r="Q93842" s="32" t="str">
        <f>IF(I93842="OUTSTANDING",'Data Table Volumes'!$B$1-G93842,"NA")</f>
        <v>NA</v>
      </c>
    </row>
    <row r="93843" spans="17:17">
      <c r="Q93843" s="32" t="str">
        <f>IF(I93843="OUTSTANDING",'Data Table Volumes'!$B$1-G93843,"NA")</f>
        <v>NA</v>
      </c>
    </row>
    <row r="93844" spans="17:17">
      <c r="Q93844" s="32" t="str">
        <f>IF(I93844="OUTSTANDING",'Data Table Volumes'!$B$1-G93844,"NA")</f>
        <v>NA</v>
      </c>
    </row>
    <row r="93845" spans="17:17">
      <c r="Q93845" s="32" t="str">
        <f>IF(I93845="OUTSTANDING",'Data Table Volumes'!$B$1-G93845,"NA")</f>
        <v>NA</v>
      </c>
    </row>
    <row r="93846" spans="17:17">
      <c r="Q93846" s="32" t="str">
        <f>IF(I93846="OUTSTANDING",'Data Table Volumes'!$B$1-G93846,"NA")</f>
        <v>NA</v>
      </c>
    </row>
    <row r="93847" spans="17:17">
      <c r="Q93847" s="32" t="str">
        <f>IF(I93847="OUTSTANDING",'Data Table Volumes'!$B$1-G93847,"NA")</f>
        <v>NA</v>
      </c>
    </row>
    <row r="93848" spans="17:17">
      <c r="Q93848" s="32" t="str">
        <f>IF(I93848="OUTSTANDING",'Data Table Volumes'!$B$1-G93848,"NA")</f>
        <v>NA</v>
      </c>
    </row>
    <row r="93849" spans="17:17">
      <c r="Q93849" s="32" t="str">
        <f>IF(I93849="OUTSTANDING",'Data Table Volumes'!$B$1-G93849,"NA")</f>
        <v>NA</v>
      </c>
    </row>
    <row r="93850" spans="17:17">
      <c r="Q93850" s="32" t="str">
        <f>IF(I93850="OUTSTANDING",'Data Table Volumes'!$B$1-G93850,"NA")</f>
        <v>NA</v>
      </c>
    </row>
    <row r="93851" spans="17:17">
      <c r="Q93851" s="32" t="str">
        <f>IF(I93851="OUTSTANDING",'Data Table Volumes'!$B$1-G93851,"NA")</f>
        <v>NA</v>
      </c>
    </row>
    <row r="93852" spans="17:17">
      <c r="Q93852" s="32" t="str">
        <f>IF(I93852="OUTSTANDING",'Data Table Volumes'!$B$1-G93852,"NA")</f>
        <v>NA</v>
      </c>
    </row>
    <row r="93853" spans="17:17">
      <c r="Q93853" s="32" t="str">
        <f>IF(I93853="OUTSTANDING",'Data Table Volumes'!$B$1-G93853,"NA")</f>
        <v>NA</v>
      </c>
    </row>
    <row r="93854" spans="17:17">
      <c r="Q93854" s="32" t="str">
        <f>IF(I93854="OUTSTANDING",'Data Table Volumes'!$B$1-G93854,"NA")</f>
        <v>NA</v>
      </c>
    </row>
    <row r="93855" spans="17:17">
      <c r="Q93855" s="32" t="str">
        <f>IF(I93855="OUTSTANDING",'Data Table Volumes'!$B$1-G93855,"NA")</f>
        <v>NA</v>
      </c>
    </row>
    <row r="93856" spans="17:17">
      <c r="Q93856" s="32" t="str">
        <f>IF(I93856="OUTSTANDING",'Data Table Volumes'!$B$1-G93856,"NA")</f>
        <v>NA</v>
      </c>
    </row>
    <row r="93857" spans="17:17">
      <c r="Q93857" s="32" t="str">
        <f>IF(I93857="OUTSTANDING",'Data Table Volumes'!$B$1-G93857,"NA")</f>
        <v>NA</v>
      </c>
    </row>
    <row r="93858" spans="17:17">
      <c r="Q93858" s="32" t="str">
        <f>IF(I93858="OUTSTANDING",'Data Table Volumes'!$B$1-G93858,"NA")</f>
        <v>NA</v>
      </c>
    </row>
    <row r="93859" spans="17:17">
      <c r="Q93859" s="32" t="str">
        <f>IF(I93859="OUTSTANDING",'Data Table Volumes'!$B$1-G93859,"NA")</f>
        <v>NA</v>
      </c>
    </row>
    <row r="93860" spans="17:17">
      <c r="Q93860" s="32" t="str">
        <f>IF(I93860="OUTSTANDING",'Data Table Volumes'!$B$1-G93860,"NA")</f>
        <v>NA</v>
      </c>
    </row>
    <row r="93861" spans="17:17">
      <c r="Q93861" s="32" t="str">
        <f>IF(I93861="OUTSTANDING",'Data Table Volumes'!$B$1-G93861,"NA")</f>
        <v>NA</v>
      </c>
    </row>
    <row r="93862" spans="17:17">
      <c r="Q93862" s="32" t="str">
        <f>IF(I93862="OUTSTANDING",'Data Table Volumes'!$B$1-G93862,"NA")</f>
        <v>NA</v>
      </c>
    </row>
    <row r="93863" spans="17:17">
      <c r="Q93863" s="32" t="str">
        <f>IF(I93863="OUTSTANDING",'Data Table Volumes'!$B$1-G93863,"NA")</f>
        <v>NA</v>
      </c>
    </row>
    <row r="93864" spans="17:17">
      <c r="Q93864" s="32" t="str">
        <f>IF(I93864="OUTSTANDING",'Data Table Volumes'!$B$1-G93864,"NA")</f>
        <v>NA</v>
      </c>
    </row>
    <row r="93865" spans="17:17">
      <c r="Q93865" s="32" t="str">
        <f>IF(I93865="OUTSTANDING",'Data Table Volumes'!$B$1-G93865,"NA")</f>
        <v>NA</v>
      </c>
    </row>
    <row r="93866" spans="17:17">
      <c r="Q93866" s="32" t="str">
        <f>IF(I93866="OUTSTANDING",'Data Table Volumes'!$B$1-G93866,"NA")</f>
        <v>NA</v>
      </c>
    </row>
    <row r="93867" spans="17:17">
      <c r="Q93867" s="32" t="str">
        <f>IF(I93867="OUTSTANDING",'Data Table Volumes'!$B$1-G93867,"NA")</f>
        <v>NA</v>
      </c>
    </row>
    <row r="93868" spans="17:17">
      <c r="Q93868" s="32" t="str">
        <f>IF(I93868="OUTSTANDING",'Data Table Volumes'!$B$1-G93868,"NA")</f>
        <v>NA</v>
      </c>
    </row>
    <row r="93869" spans="17:17">
      <c r="Q93869" s="32" t="str">
        <f>IF(I93869="OUTSTANDING",'Data Table Volumes'!$B$1-G93869,"NA")</f>
        <v>NA</v>
      </c>
    </row>
    <row r="93870" spans="17:17">
      <c r="Q93870" s="32" t="str">
        <f>IF(I93870="OUTSTANDING",'Data Table Volumes'!$B$1-G93870,"NA")</f>
        <v>NA</v>
      </c>
    </row>
    <row r="93871" spans="17:17">
      <c r="Q93871" s="32" t="str">
        <f>IF(I93871="OUTSTANDING",'Data Table Volumes'!$B$1-G93871,"NA")</f>
        <v>NA</v>
      </c>
    </row>
    <row r="93872" spans="17:17">
      <c r="Q93872" s="32" t="str">
        <f>IF(I93872="OUTSTANDING",'Data Table Volumes'!$B$1-G93872,"NA")</f>
        <v>NA</v>
      </c>
    </row>
    <row r="93873" spans="17:17">
      <c r="Q93873" s="32" t="str">
        <f>IF(I93873="OUTSTANDING",'Data Table Volumes'!$B$1-G93873,"NA")</f>
        <v>NA</v>
      </c>
    </row>
    <row r="93874" spans="17:17">
      <c r="Q93874" s="32" t="str">
        <f>IF(I93874="OUTSTANDING",'Data Table Volumes'!$B$1-G93874,"NA")</f>
        <v>NA</v>
      </c>
    </row>
    <row r="93875" spans="17:17">
      <c r="Q93875" s="32" t="str">
        <f>IF(I93875="OUTSTANDING",'Data Table Volumes'!$B$1-G93875,"NA")</f>
        <v>NA</v>
      </c>
    </row>
    <row r="93876" spans="17:17">
      <c r="Q93876" s="32" t="str">
        <f>IF(I93876="OUTSTANDING",'Data Table Volumes'!$B$1-G93876,"NA")</f>
        <v>NA</v>
      </c>
    </row>
    <row r="93877" spans="17:17">
      <c r="Q93877" s="32" t="str">
        <f>IF(I93877="OUTSTANDING",'Data Table Volumes'!$B$1-G93877,"NA")</f>
        <v>NA</v>
      </c>
    </row>
    <row r="93878" spans="17:17">
      <c r="Q93878" s="32" t="str">
        <f>IF(I93878="OUTSTANDING",'Data Table Volumes'!$B$1-G93878,"NA")</f>
        <v>NA</v>
      </c>
    </row>
    <row r="93879" spans="17:17">
      <c r="Q93879" s="32" t="str">
        <f>IF(I93879="OUTSTANDING",'Data Table Volumes'!$B$1-G93879,"NA")</f>
        <v>NA</v>
      </c>
    </row>
    <row r="93880" spans="17:17">
      <c r="Q93880" s="32" t="str">
        <f>IF(I93880="OUTSTANDING",'Data Table Volumes'!$B$1-G93880,"NA")</f>
        <v>NA</v>
      </c>
    </row>
    <row r="93881" spans="17:17">
      <c r="Q93881" s="32" t="str">
        <f>IF(I93881="OUTSTANDING",'Data Table Volumes'!$B$1-G93881,"NA")</f>
        <v>NA</v>
      </c>
    </row>
    <row r="93882" spans="17:17">
      <c r="Q93882" s="32" t="str">
        <f>IF(I93882="OUTSTANDING",'Data Table Volumes'!$B$1-G93882,"NA")</f>
        <v>NA</v>
      </c>
    </row>
    <row r="93883" spans="17:17">
      <c r="Q93883" s="32" t="str">
        <f>IF(I93883="OUTSTANDING",'Data Table Volumes'!$B$1-G93883,"NA")</f>
        <v>NA</v>
      </c>
    </row>
    <row r="93884" spans="17:17">
      <c r="Q93884" s="32" t="str">
        <f>IF(I93884="OUTSTANDING",'Data Table Volumes'!$B$1-G93884,"NA")</f>
        <v>NA</v>
      </c>
    </row>
    <row r="93885" spans="17:17">
      <c r="Q93885" s="32" t="str">
        <f>IF(I93885="OUTSTANDING",'Data Table Volumes'!$B$1-G93885,"NA")</f>
        <v>NA</v>
      </c>
    </row>
    <row r="93886" spans="17:17">
      <c r="Q93886" s="32" t="str">
        <f>IF(I93886="OUTSTANDING",'Data Table Volumes'!$B$1-G93886,"NA")</f>
        <v>NA</v>
      </c>
    </row>
    <row r="93887" spans="17:17">
      <c r="Q93887" s="32" t="str">
        <f>IF(I93887="OUTSTANDING",'Data Table Volumes'!$B$1-G93887,"NA")</f>
        <v>NA</v>
      </c>
    </row>
    <row r="93888" spans="17:17">
      <c r="Q93888" s="32" t="str">
        <f>IF(I93888="OUTSTANDING",'Data Table Volumes'!$B$1-G93888,"NA")</f>
        <v>NA</v>
      </c>
    </row>
    <row r="93889" spans="17:17">
      <c r="Q93889" s="32" t="str">
        <f>IF(I93889="OUTSTANDING",'Data Table Volumes'!$B$1-G93889,"NA")</f>
        <v>NA</v>
      </c>
    </row>
    <row r="93890" spans="17:17">
      <c r="Q93890" s="32" t="str">
        <f>IF(I93890="OUTSTANDING",'Data Table Volumes'!$B$1-G93890,"NA")</f>
        <v>NA</v>
      </c>
    </row>
    <row r="93891" spans="17:17">
      <c r="Q93891" s="32" t="str">
        <f>IF(I93891="OUTSTANDING",'Data Table Volumes'!$B$1-G93891,"NA")</f>
        <v>NA</v>
      </c>
    </row>
    <row r="93892" spans="17:17">
      <c r="Q93892" s="32" t="str">
        <f>IF(I93892="OUTSTANDING",'Data Table Volumes'!$B$1-G93892,"NA")</f>
        <v>NA</v>
      </c>
    </row>
    <row r="93893" spans="17:17">
      <c r="Q93893" s="32" t="str">
        <f>IF(I93893="OUTSTANDING",'Data Table Volumes'!$B$1-G93893,"NA")</f>
        <v>NA</v>
      </c>
    </row>
    <row r="93894" spans="17:17">
      <c r="Q93894" s="32" t="str">
        <f>IF(I93894="OUTSTANDING",'Data Table Volumes'!$B$1-G93894,"NA")</f>
        <v>NA</v>
      </c>
    </row>
    <row r="93895" spans="17:17">
      <c r="Q93895" s="32" t="str">
        <f>IF(I93895="OUTSTANDING",'Data Table Volumes'!$B$1-G93895,"NA")</f>
        <v>NA</v>
      </c>
    </row>
    <row r="93896" spans="17:17">
      <c r="Q93896" s="32" t="str">
        <f>IF(I93896="OUTSTANDING",'Data Table Volumes'!$B$1-G93896,"NA")</f>
        <v>NA</v>
      </c>
    </row>
    <row r="93897" spans="17:17">
      <c r="Q93897" s="32" t="str">
        <f>IF(I93897="OUTSTANDING",'Data Table Volumes'!$B$1-G93897,"NA")</f>
        <v>NA</v>
      </c>
    </row>
    <row r="93898" spans="17:17">
      <c r="Q93898" s="32" t="str">
        <f>IF(I93898="OUTSTANDING",'Data Table Volumes'!$B$1-G93898,"NA")</f>
        <v>NA</v>
      </c>
    </row>
    <row r="93899" spans="17:17">
      <c r="Q93899" s="32" t="str">
        <f>IF(I93899="OUTSTANDING",'Data Table Volumes'!$B$1-G93899,"NA")</f>
        <v>NA</v>
      </c>
    </row>
    <row r="93900" spans="17:17">
      <c r="Q93900" s="32" t="str">
        <f>IF(I93900="OUTSTANDING",'Data Table Volumes'!$B$1-G93900,"NA")</f>
        <v>NA</v>
      </c>
    </row>
    <row r="93901" spans="17:17">
      <c r="Q93901" s="32" t="str">
        <f>IF(I93901="OUTSTANDING",'Data Table Volumes'!$B$1-G93901,"NA")</f>
        <v>NA</v>
      </c>
    </row>
    <row r="93902" spans="17:17">
      <c r="Q93902" s="32" t="str">
        <f>IF(I93902="OUTSTANDING",'Data Table Volumes'!$B$1-G93902,"NA")</f>
        <v>NA</v>
      </c>
    </row>
    <row r="93903" spans="17:17">
      <c r="Q93903" s="32" t="str">
        <f>IF(I93903="OUTSTANDING",'Data Table Volumes'!$B$1-G93903,"NA")</f>
        <v>NA</v>
      </c>
    </row>
    <row r="93904" spans="17:17">
      <c r="Q93904" s="32" t="str">
        <f>IF(I93904="OUTSTANDING",'Data Table Volumes'!$B$1-G93904,"NA")</f>
        <v>NA</v>
      </c>
    </row>
    <row r="93905" spans="17:17">
      <c r="Q93905" s="32" t="str">
        <f>IF(I93905="OUTSTANDING",'Data Table Volumes'!$B$1-G93905,"NA")</f>
        <v>NA</v>
      </c>
    </row>
    <row r="93906" spans="17:17">
      <c r="Q93906" s="32" t="str">
        <f>IF(I93906="OUTSTANDING",'Data Table Volumes'!$B$1-G93906,"NA")</f>
        <v>NA</v>
      </c>
    </row>
    <row r="93907" spans="17:17">
      <c r="Q93907" s="32" t="str">
        <f>IF(I93907="OUTSTANDING",'Data Table Volumes'!$B$1-G93907,"NA")</f>
        <v>NA</v>
      </c>
    </row>
    <row r="93908" spans="17:17">
      <c r="Q93908" s="32" t="str">
        <f>IF(I93908="OUTSTANDING",'Data Table Volumes'!$B$1-G93908,"NA")</f>
        <v>NA</v>
      </c>
    </row>
    <row r="93909" spans="17:17">
      <c r="Q93909" s="32" t="str">
        <f>IF(I93909="OUTSTANDING",'Data Table Volumes'!$B$1-G93909,"NA")</f>
        <v>NA</v>
      </c>
    </row>
    <row r="93910" spans="17:17">
      <c r="Q93910" s="32" t="str">
        <f>IF(I93910="OUTSTANDING",'Data Table Volumes'!$B$1-G93910,"NA")</f>
        <v>NA</v>
      </c>
    </row>
    <row r="93911" spans="17:17">
      <c r="Q93911" s="32" t="str">
        <f>IF(I93911="OUTSTANDING",'Data Table Volumes'!$B$1-G93911,"NA")</f>
        <v>NA</v>
      </c>
    </row>
    <row r="93912" spans="17:17">
      <c r="Q93912" s="32" t="str">
        <f>IF(I93912="OUTSTANDING",'Data Table Volumes'!$B$1-G93912,"NA")</f>
        <v>NA</v>
      </c>
    </row>
    <row r="93913" spans="17:17">
      <c r="Q93913" s="32" t="str">
        <f>IF(I93913="OUTSTANDING",'Data Table Volumes'!$B$1-G93913,"NA")</f>
        <v>NA</v>
      </c>
    </row>
    <row r="93914" spans="17:17">
      <c r="Q93914" s="32" t="str">
        <f>IF(I93914="OUTSTANDING",'Data Table Volumes'!$B$1-G93914,"NA")</f>
        <v>NA</v>
      </c>
    </row>
    <row r="93915" spans="17:17">
      <c r="Q93915" s="32" t="str">
        <f>IF(I93915="OUTSTANDING",'Data Table Volumes'!$B$1-G93915,"NA")</f>
        <v>NA</v>
      </c>
    </row>
    <row r="93916" spans="17:17">
      <c r="Q93916" s="32" t="str">
        <f>IF(I93916="OUTSTANDING",'Data Table Volumes'!$B$1-G93916,"NA")</f>
        <v>NA</v>
      </c>
    </row>
    <row r="93917" spans="17:17">
      <c r="Q93917" s="32" t="str">
        <f>IF(I93917="OUTSTANDING",'Data Table Volumes'!$B$1-G93917,"NA")</f>
        <v>NA</v>
      </c>
    </row>
    <row r="93918" spans="17:17">
      <c r="Q93918" s="32" t="str">
        <f>IF(I93918="OUTSTANDING",'Data Table Volumes'!$B$1-G93918,"NA")</f>
        <v>NA</v>
      </c>
    </row>
    <row r="93919" spans="17:17">
      <c r="Q93919" s="32" t="str">
        <f>IF(I93919="OUTSTANDING",'Data Table Volumes'!$B$1-G93919,"NA")</f>
        <v>NA</v>
      </c>
    </row>
    <row r="93920" spans="17:17">
      <c r="Q93920" s="32" t="str">
        <f>IF(I93920="OUTSTANDING",'Data Table Volumes'!$B$1-G93920,"NA")</f>
        <v>NA</v>
      </c>
    </row>
    <row r="93921" spans="17:17">
      <c r="Q93921" s="32" t="str">
        <f>IF(I93921="OUTSTANDING",'Data Table Volumes'!$B$1-G93921,"NA")</f>
        <v>NA</v>
      </c>
    </row>
    <row r="93922" spans="17:17">
      <c r="Q93922" s="32" t="str">
        <f>IF(I93922="OUTSTANDING",'Data Table Volumes'!$B$1-G93922,"NA")</f>
        <v>NA</v>
      </c>
    </row>
    <row r="93923" spans="17:17">
      <c r="Q93923" s="32" t="str">
        <f>IF(I93923="OUTSTANDING",'Data Table Volumes'!$B$1-G93923,"NA")</f>
        <v>NA</v>
      </c>
    </row>
    <row r="93924" spans="17:17">
      <c r="Q93924" s="32" t="str">
        <f>IF(I93924="OUTSTANDING",'Data Table Volumes'!$B$1-G93924,"NA")</f>
        <v>NA</v>
      </c>
    </row>
    <row r="93925" spans="17:17">
      <c r="Q93925" s="32" t="str">
        <f>IF(I93925="OUTSTANDING",'Data Table Volumes'!$B$1-G93925,"NA")</f>
        <v>NA</v>
      </c>
    </row>
    <row r="93926" spans="17:17">
      <c r="Q93926" s="32" t="str">
        <f>IF(I93926="OUTSTANDING",'Data Table Volumes'!$B$1-G93926,"NA")</f>
        <v>NA</v>
      </c>
    </row>
    <row r="93927" spans="17:17">
      <c r="Q93927" s="32" t="str">
        <f>IF(I93927="OUTSTANDING",'Data Table Volumes'!$B$1-G93927,"NA")</f>
        <v>NA</v>
      </c>
    </row>
    <row r="93928" spans="17:17">
      <c r="Q93928" s="32" t="str">
        <f>IF(I93928="OUTSTANDING",'Data Table Volumes'!$B$1-G93928,"NA")</f>
        <v>NA</v>
      </c>
    </row>
    <row r="93929" spans="17:17">
      <c r="Q93929" s="32" t="str">
        <f>IF(I93929="OUTSTANDING",'Data Table Volumes'!$B$1-G93929,"NA")</f>
        <v>NA</v>
      </c>
    </row>
    <row r="93930" spans="17:17">
      <c r="Q93930" s="32" t="str">
        <f>IF(I93930="OUTSTANDING",'Data Table Volumes'!$B$1-G93930,"NA")</f>
        <v>NA</v>
      </c>
    </row>
    <row r="93931" spans="17:17">
      <c r="Q93931" s="32" t="str">
        <f>IF(I93931="OUTSTANDING",'Data Table Volumes'!$B$1-G93931,"NA")</f>
        <v>NA</v>
      </c>
    </row>
    <row r="93932" spans="17:17">
      <c r="Q93932" s="32" t="str">
        <f>IF(I93932="OUTSTANDING",'Data Table Volumes'!$B$1-G93932,"NA")</f>
        <v>NA</v>
      </c>
    </row>
    <row r="93933" spans="17:17">
      <c r="Q93933" s="32" t="str">
        <f>IF(I93933="OUTSTANDING",'Data Table Volumes'!$B$1-G93933,"NA")</f>
        <v>NA</v>
      </c>
    </row>
    <row r="93934" spans="17:17">
      <c r="Q93934" s="32" t="str">
        <f>IF(I93934="OUTSTANDING",'Data Table Volumes'!$B$1-G93934,"NA")</f>
        <v>NA</v>
      </c>
    </row>
    <row r="93935" spans="17:17">
      <c r="Q93935" s="32" t="str">
        <f>IF(I93935="OUTSTANDING",'Data Table Volumes'!$B$1-G93935,"NA")</f>
        <v>NA</v>
      </c>
    </row>
    <row r="93936" spans="17:17">
      <c r="Q93936" s="32" t="str">
        <f>IF(I93936="OUTSTANDING",'Data Table Volumes'!$B$1-G93936,"NA")</f>
        <v>NA</v>
      </c>
    </row>
    <row r="93937" spans="17:17">
      <c r="Q93937" s="32" t="str">
        <f>IF(I93937="OUTSTANDING",'Data Table Volumes'!$B$1-G93937,"NA")</f>
        <v>NA</v>
      </c>
    </row>
    <row r="93938" spans="17:17">
      <c r="Q93938" s="32" t="str">
        <f>IF(I93938="OUTSTANDING",'Data Table Volumes'!$B$1-G93938,"NA")</f>
        <v>NA</v>
      </c>
    </row>
    <row r="93939" spans="17:17">
      <c r="Q93939" s="32" t="str">
        <f>IF(I93939="OUTSTANDING",'Data Table Volumes'!$B$1-G93939,"NA")</f>
        <v>NA</v>
      </c>
    </row>
    <row r="93940" spans="17:17">
      <c r="Q93940" s="32" t="str">
        <f>IF(I93940="OUTSTANDING",'Data Table Volumes'!$B$1-G93940,"NA")</f>
        <v>NA</v>
      </c>
    </row>
    <row r="93941" spans="17:17">
      <c r="Q93941" s="32" t="str">
        <f>IF(I93941="OUTSTANDING",'Data Table Volumes'!$B$1-G93941,"NA")</f>
        <v>NA</v>
      </c>
    </row>
    <row r="93942" spans="17:17">
      <c r="Q93942" s="32" t="str">
        <f>IF(I93942="OUTSTANDING",'Data Table Volumes'!$B$1-G93942,"NA")</f>
        <v>NA</v>
      </c>
    </row>
    <row r="93943" spans="17:17">
      <c r="Q93943" s="32" t="str">
        <f>IF(I93943="OUTSTANDING",'Data Table Volumes'!$B$1-G93943,"NA")</f>
        <v>NA</v>
      </c>
    </row>
    <row r="93944" spans="17:17">
      <c r="Q93944" s="32" t="str">
        <f>IF(I93944="OUTSTANDING",'Data Table Volumes'!$B$1-G93944,"NA")</f>
        <v>NA</v>
      </c>
    </row>
    <row r="93945" spans="17:17">
      <c r="Q93945" s="32" t="str">
        <f>IF(I93945="OUTSTANDING",'Data Table Volumes'!$B$1-G93945,"NA")</f>
        <v>NA</v>
      </c>
    </row>
    <row r="93946" spans="17:17">
      <c r="Q93946" s="32" t="str">
        <f>IF(I93946="OUTSTANDING",'Data Table Volumes'!$B$1-G93946,"NA")</f>
        <v>NA</v>
      </c>
    </row>
    <row r="93947" spans="17:17">
      <c r="Q93947" s="32" t="str">
        <f>IF(I93947="OUTSTANDING",'Data Table Volumes'!$B$1-G93947,"NA")</f>
        <v>NA</v>
      </c>
    </row>
    <row r="93948" spans="17:17">
      <c r="Q93948" s="32" t="str">
        <f>IF(I93948="OUTSTANDING",'Data Table Volumes'!$B$1-G93948,"NA")</f>
        <v>NA</v>
      </c>
    </row>
    <row r="93949" spans="17:17">
      <c r="Q93949" s="32" t="str">
        <f>IF(I93949="OUTSTANDING",'Data Table Volumes'!$B$1-G93949,"NA")</f>
        <v>NA</v>
      </c>
    </row>
    <row r="93950" spans="17:17">
      <c r="Q93950" s="32" t="str">
        <f>IF(I93950="OUTSTANDING",'Data Table Volumes'!$B$1-G93950,"NA")</f>
        <v>NA</v>
      </c>
    </row>
    <row r="93951" spans="17:17">
      <c r="Q93951" s="32" t="str">
        <f>IF(I93951="OUTSTANDING",'Data Table Volumes'!$B$1-G93951,"NA")</f>
        <v>NA</v>
      </c>
    </row>
    <row r="93952" spans="17:17">
      <c r="Q93952" s="32" t="str">
        <f>IF(I93952="OUTSTANDING",'Data Table Volumes'!$B$1-G93952,"NA")</f>
        <v>NA</v>
      </c>
    </row>
    <row r="93953" spans="17:17">
      <c r="Q93953" s="32" t="str">
        <f>IF(I93953="OUTSTANDING",'Data Table Volumes'!$B$1-G93953,"NA")</f>
        <v>NA</v>
      </c>
    </row>
    <row r="93954" spans="17:17">
      <c r="Q93954" s="32" t="str">
        <f>IF(I93954="OUTSTANDING",'Data Table Volumes'!$B$1-G93954,"NA")</f>
        <v>NA</v>
      </c>
    </row>
    <row r="93955" spans="17:17">
      <c r="Q93955" s="32" t="str">
        <f>IF(I93955="OUTSTANDING",'Data Table Volumes'!$B$1-G93955,"NA")</f>
        <v>NA</v>
      </c>
    </row>
    <row r="93956" spans="17:17">
      <c r="Q93956" s="32" t="str">
        <f>IF(I93956="OUTSTANDING",'Data Table Volumes'!$B$1-G93956,"NA")</f>
        <v>NA</v>
      </c>
    </row>
    <row r="93957" spans="17:17">
      <c r="Q93957" s="32" t="str">
        <f>IF(I93957="OUTSTANDING",'Data Table Volumes'!$B$1-G93957,"NA")</f>
        <v>NA</v>
      </c>
    </row>
    <row r="93958" spans="17:17">
      <c r="Q93958" s="32" t="str">
        <f>IF(I93958="OUTSTANDING",'Data Table Volumes'!$B$1-G93958,"NA")</f>
        <v>NA</v>
      </c>
    </row>
    <row r="93959" spans="17:17">
      <c r="Q93959" s="32" t="str">
        <f>IF(I93959="OUTSTANDING",'Data Table Volumes'!$B$1-G93959,"NA")</f>
        <v>NA</v>
      </c>
    </row>
    <row r="93960" spans="17:17">
      <c r="Q93960" s="32" t="str">
        <f>IF(I93960="OUTSTANDING",'Data Table Volumes'!$B$1-G93960,"NA")</f>
        <v>NA</v>
      </c>
    </row>
    <row r="93961" spans="17:17">
      <c r="Q93961" s="32" t="str">
        <f>IF(I93961="OUTSTANDING",'Data Table Volumes'!$B$1-G93961,"NA")</f>
        <v>NA</v>
      </c>
    </row>
    <row r="93962" spans="17:17">
      <c r="Q93962" s="32" t="str">
        <f>IF(I93962="OUTSTANDING",'Data Table Volumes'!$B$1-G93962,"NA")</f>
        <v>NA</v>
      </c>
    </row>
    <row r="93963" spans="17:17">
      <c r="Q93963" s="32" t="str">
        <f>IF(I93963="OUTSTANDING",'Data Table Volumes'!$B$1-G93963,"NA")</f>
        <v>NA</v>
      </c>
    </row>
    <row r="93964" spans="17:17">
      <c r="Q93964" s="32" t="str">
        <f>IF(I93964="OUTSTANDING",'Data Table Volumes'!$B$1-G93964,"NA")</f>
        <v>NA</v>
      </c>
    </row>
    <row r="93965" spans="17:17">
      <c r="Q93965" s="32" t="str">
        <f>IF(I93965="OUTSTANDING",'Data Table Volumes'!$B$1-G93965,"NA")</f>
        <v>NA</v>
      </c>
    </row>
    <row r="93966" spans="17:17">
      <c r="Q93966" s="32" t="str">
        <f>IF(I93966="OUTSTANDING",'Data Table Volumes'!$B$1-G93966,"NA")</f>
        <v>NA</v>
      </c>
    </row>
    <row r="93967" spans="17:17">
      <c r="Q93967" s="32" t="str">
        <f>IF(I93967="OUTSTANDING",'Data Table Volumes'!$B$1-G93967,"NA")</f>
        <v>NA</v>
      </c>
    </row>
    <row r="93968" spans="17:17">
      <c r="Q93968" s="32" t="str">
        <f>IF(I93968="OUTSTANDING",'Data Table Volumes'!$B$1-G93968,"NA")</f>
        <v>NA</v>
      </c>
    </row>
    <row r="93969" spans="17:17">
      <c r="Q93969" s="32" t="str">
        <f>IF(I93969="OUTSTANDING",'Data Table Volumes'!$B$1-G93969,"NA")</f>
        <v>NA</v>
      </c>
    </row>
    <row r="93970" spans="17:17">
      <c r="Q93970" s="32" t="str">
        <f>IF(I93970="OUTSTANDING",'Data Table Volumes'!$B$1-G93970,"NA")</f>
        <v>NA</v>
      </c>
    </row>
    <row r="93971" spans="17:17">
      <c r="Q93971" s="32" t="str">
        <f>IF(I93971="OUTSTANDING",'Data Table Volumes'!$B$1-G93971,"NA")</f>
        <v>NA</v>
      </c>
    </row>
    <row r="93972" spans="17:17">
      <c r="Q93972" s="32" t="str">
        <f>IF(I93972="OUTSTANDING",'Data Table Volumes'!$B$1-G93972,"NA")</f>
        <v>NA</v>
      </c>
    </row>
    <row r="93973" spans="17:17">
      <c r="Q93973" s="32" t="str">
        <f>IF(I93973="OUTSTANDING",'Data Table Volumes'!$B$1-G93973,"NA")</f>
        <v>NA</v>
      </c>
    </row>
    <row r="93974" spans="17:17">
      <c r="Q93974" s="32" t="str">
        <f>IF(I93974="OUTSTANDING",'Data Table Volumes'!$B$1-G93974,"NA")</f>
        <v>NA</v>
      </c>
    </row>
    <row r="93975" spans="17:17">
      <c r="Q93975" s="32" t="str">
        <f>IF(I93975="OUTSTANDING",'Data Table Volumes'!$B$1-G93975,"NA")</f>
        <v>NA</v>
      </c>
    </row>
    <row r="93976" spans="17:17">
      <c r="Q93976" s="32" t="str">
        <f>IF(I93976="OUTSTANDING",'Data Table Volumes'!$B$1-G93976,"NA")</f>
        <v>NA</v>
      </c>
    </row>
    <row r="93977" spans="17:17">
      <c r="Q93977" s="32" t="str">
        <f>IF(I93977="OUTSTANDING",'Data Table Volumes'!$B$1-G93977,"NA")</f>
        <v>NA</v>
      </c>
    </row>
    <row r="93978" spans="17:17">
      <c r="Q93978" s="32" t="str">
        <f>IF(I93978="OUTSTANDING",'Data Table Volumes'!$B$1-G93978,"NA")</f>
        <v>NA</v>
      </c>
    </row>
    <row r="93979" spans="17:17">
      <c r="Q93979" s="32" t="str">
        <f>IF(I93979="OUTSTANDING",'Data Table Volumes'!$B$1-G93979,"NA")</f>
        <v>NA</v>
      </c>
    </row>
    <row r="93980" spans="17:17">
      <c r="Q93980" s="32" t="str">
        <f>IF(I93980="OUTSTANDING",'Data Table Volumes'!$B$1-G93980,"NA")</f>
        <v>NA</v>
      </c>
    </row>
    <row r="93981" spans="17:17">
      <c r="Q93981" s="32" t="str">
        <f>IF(I93981="OUTSTANDING",'Data Table Volumes'!$B$1-G93981,"NA")</f>
        <v>NA</v>
      </c>
    </row>
    <row r="93982" spans="17:17">
      <c r="Q93982" s="32" t="str">
        <f>IF(I93982="OUTSTANDING",'Data Table Volumes'!$B$1-G93982,"NA")</f>
        <v>NA</v>
      </c>
    </row>
    <row r="93983" spans="17:17">
      <c r="Q93983" s="32" t="str">
        <f>IF(I93983="OUTSTANDING",'Data Table Volumes'!$B$1-G93983,"NA")</f>
        <v>NA</v>
      </c>
    </row>
    <row r="93984" spans="17:17">
      <c r="Q93984" s="32" t="str">
        <f>IF(I93984="OUTSTANDING",'Data Table Volumes'!$B$1-G93984,"NA")</f>
        <v>NA</v>
      </c>
    </row>
    <row r="93985" spans="17:17">
      <c r="Q93985" s="32" t="str">
        <f>IF(I93985="OUTSTANDING",'Data Table Volumes'!$B$1-G93985,"NA")</f>
        <v>NA</v>
      </c>
    </row>
    <row r="93986" spans="17:17">
      <c r="Q93986" s="32" t="str">
        <f>IF(I93986="OUTSTANDING",'Data Table Volumes'!$B$1-G93986,"NA")</f>
        <v>NA</v>
      </c>
    </row>
    <row r="93987" spans="17:17">
      <c r="Q93987" s="32" t="str">
        <f>IF(I93987="OUTSTANDING",'Data Table Volumes'!$B$1-G93987,"NA")</f>
        <v>NA</v>
      </c>
    </row>
    <row r="93988" spans="17:17">
      <c r="Q93988" s="32" t="str">
        <f>IF(I93988="OUTSTANDING",'Data Table Volumes'!$B$1-G93988,"NA")</f>
        <v>NA</v>
      </c>
    </row>
    <row r="93989" spans="17:17">
      <c r="Q93989" s="32" t="str">
        <f>IF(I93989="OUTSTANDING",'Data Table Volumes'!$B$1-G93989,"NA")</f>
        <v>NA</v>
      </c>
    </row>
    <row r="93990" spans="17:17">
      <c r="Q93990" s="32" t="str">
        <f>IF(I93990="OUTSTANDING",'Data Table Volumes'!$B$1-G93990,"NA")</f>
        <v>NA</v>
      </c>
    </row>
    <row r="93991" spans="17:17">
      <c r="Q93991" s="32" t="str">
        <f>IF(I93991="OUTSTANDING",'Data Table Volumes'!$B$1-G93991,"NA")</f>
        <v>NA</v>
      </c>
    </row>
    <row r="93992" spans="17:17">
      <c r="Q93992" s="32" t="str">
        <f>IF(I93992="OUTSTANDING",'Data Table Volumes'!$B$1-G93992,"NA")</f>
        <v>NA</v>
      </c>
    </row>
    <row r="93993" spans="17:17">
      <c r="Q93993" s="32" t="str">
        <f>IF(I93993="OUTSTANDING",'Data Table Volumes'!$B$1-G93993,"NA")</f>
        <v>NA</v>
      </c>
    </row>
    <row r="93994" spans="17:17">
      <c r="Q93994" s="32" t="str">
        <f>IF(I93994="OUTSTANDING",'Data Table Volumes'!$B$1-G93994,"NA")</f>
        <v>NA</v>
      </c>
    </row>
    <row r="93995" spans="17:17">
      <c r="Q93995" s="32" t="str">
        <f>IF(I93995="OUTSTANDING",'Data Table Volumes'!$B$1-G93995,"NA")</f>
        <v>NA</v>
      </c>
    </row>
    <row r="93996" spans="17:17">
      <c r="Q93996" s="32" t="str">
        <f>IF(I93996="OUTSTANDING",'Data Table Volumes'!$B$1-G93996,"NA")</f>
        <v>NA</v>
      </c>
    </row>
    <row r="93997" spans="17:17">
      <c r="Q93997" s="32" t="str">
        <f>IF(I93997="OUTSTANDING",'Data Table Volumes'!$B$1-G93997,"NA")</f>
        <v>NA</v>
      </c>
    </row>
    <row r="93998" spans="17:17">
      <c r="Q93998" s="32" t="str">
        <f>IF(I93998="OUTSTANDING",'Data Table Volumes'!$B$1-G93998,"NA")</f>
        <v>NA</v>
      </c>
    </row>
    <row r="93999" spans="17:17">
      <c r="Q93999" s="32" t="str">
        <f>IF(I93999="OUTSTANDING",'Data Table Volumes'!$B$1-G93999,"NA")</f>
        <v>NA</v>
      </c>
    </row>
    <row r="94000" spans="17:17">
      <c r="Q94000" s="32" t="str">
        <f>IF(I94000="OUTSTANDING",'Data Table Volumes'!$B$1-G94000,"NA")</f>
        <v>NA</v>
      </c>
    </row>
    <row r="94001" spans="17:17">
      <c r="Q94001" s="32" t="str">
        <f>IF(I94001="OUTSTANDING",'Data Table Volumes'!$B$1-G94001,"NA")</f>
        <v>NA</v>
      </c>
    </row>
    <row r="94002" spans="17:17">
      <c r="Q94002" s="32" t="str">
        <f>IF(I94002="OUTSTANDING",'Data Table Volumes'!$B$1-G94002,"NA")</f>
        <v>NA</v>
      </c>
    </row>
    <row r="94003" spans="17:17">
      <c r="Q94003" s="32" t="str">
        <f>IF(I94003="OUTSTANDING",'Data Table Volumes'!$B$1-G94003,"NA")</f>
        <v>NA</v>
      </c>
    </row>
    <row r="94004" spans="17:17">
      <c r="Q94004" s="32" t="str">
        <f>IF(I94004="OUTSTANDING",'Data Table Volumes'!$B$1-G94004,"NA")</f>
        <v>NA</v>
      </c>
    </row>
    <row r="94005" spans="17:17">
      <c r="Q94005" s="32" t="str">
        <f>IF(I94005="OUTSTANDING",'Data Table Volumes'!$B$1-G94005,"NA")</f>
        <v>NA</v>
      </c>
    </row>
    <row r="94006" spans="17:17">
      <c r="Q94006" s="32" t="str">
        <f>IF(I94006="OUTSTANDING",'Data Table Volumes'!$B$1-G94006,"NA")</f>
        <v>NA</v>
      </c>
    </row>
    <row r="94007" spans="17:17">
      <c r="Q94007" s="32" t="str">
        <f>IF(I94007="OUTSTANDING",'Data Table Volumes'!$B$1-G94007,"NA")</f>
        <v>NA</v>
      </c>
    </row>
    <row r="94008" spans="17:17">
      <c r="Q94008" s="32" t="str">
        <f>IF(I94008="OUTSTANDING",'Data Table Volumes'!$B$1-G94008,"NA")</f>
        <v>NA</v>
      </c>
    </row>
    <row r="94009" spans="17:17">
      <c r="Q94009" s="32" t="str">
        <f>IF(I94009="OUTSTANDING",'Data Table Volumes'!$B$1-G94009,"NA")</f>
        <v>NA</v>
      </c>
    </row>
    <row r="94010" spans="17:17">
      <c r="Q94010" s="32" t="str">
        <f>IF(I94010="OUTSTANDING",'Data Table Volumes'!$B$1-G94010,"NA")</f>
        <v>NA</v>
      </c>
    </row>
    <row r="94011" spans="17:17">
      <c r="Q94011" s="32" t="str">
        <f>IF(I94011="OUTSTANDING",'Data Table Volumes'!$B$1-G94011,"NA")</f>
        <v>NA</v>
      </c>
    </row>
    <row r="94012" spans="17:17">
      <c r="Q94012" s="32" t="str">
        <f>IF(I94012="OUTSTANDING",'Data Table Volumes'!$B$1-G94012,"NA")</f>
        <v>NA</v>
      </c>
    </row>
    <row r="94013" spans="17:17">
      <c r="Q94013" s="32" t="str">
        <f>IF(I94013="OUTSTANDING",'Data Table Volumes'!$B$1-G94013,"NA")</f>
        <v>NA</v>
      </c>
    </row>
    <row r="94014" spans="17:17">
      <c r="Q94014" s="32" t="str">
        <f>IF(I94014="OUTSTANDING",'Data Table Volumes'!$B$1-G94014,"NA")</f>
        <v>NA</v>
      </c>
    </row>
    <row r="94015" spans="17:17">
      <c r="Q94015" s="32" t="str">
        <f>IF(I94015="OUTSTANDING",'Data Table Volumes'!$B$1-G94015,"NA")</f>
        <v>NA</v>
      </c>
    </row>
    <row r="94016" spans="17:17">
      <c r="Q94016" s="32" t="str">
        <f>IF(I94016="OUTSTANDING",'Data Table Volumes'!$B$1-G94016,"NA")</f>
        <v>NA</v>
      </c>
    </row>
    <row r="94017" spans="17:17">
      <c r="Q94017" s="32" t="str">
        <f>IF(I94017="OUTSTANDING",'Data Table Volumes'!$B$1-G94017,"NA")</f>
        <v>NA</v>
      </c>
    </row>
    <row r="94018" spans="17:17">
      <c r="Q94018" s="32" t="str">
        <f>IF(I94018="OUTSTANDING",'Data Table Volumes'!$B$1-G94018,"NA")</f>
        <v>NA</v>
      </c>
    </row>
    <row r="94019" spans="17:17">
      <c r="Q94019" s="32" t="str">
        <f>IF(I94019="OUTSTANDING",'Data Table Volumes'!$B$1-G94019,"NA")</f>
        <v>NA</v>
      </c>
    </row>
    <row r="94020" spans="17:17">
      <c r="Q94020" s="32" t="str">
        <f>IF(I94020="OUTSTANDING",'Data Table Volumes'!$B$1-G94020,"NA")</f>
        <v>NA</v>
      </c>
    </row>
    <row r="94021" spans="17:17">
      <c r="Q94021" s="32" t="str">
        <f>IF(I94021="OUTSTANDING",'Data Table Volumes'!$B$1-G94021,"NA")</f>
        <v>NA</v>
      </c>
    </row>
    <row r="94022" spans="17:17">
      <c r="Q94022" s="32" t="str">
        <f>IF(I94022="OUTSTANDING",'Data Table Volumes'!$B$1-G94022,"NA")</f>
        <v>NA</v>
      </c>
    </row>
    <row r="94023" spans="17:17">
      <c r="Q94023" s="32" t="str">
        <f>IF(I94023="OUTSTANDING",'Data Table Volumes'!$B$1-G94023,"NA")</f>
        <v>NA</v>
      </c>
    </row>
    <row r="94024" spans="17:17">
      <c r="Q94024" s="32" t="str">
        <f>IF(I94024="OUTSTANDING",'Data Table Volumes'!$B$1-G94024,"NA")</f>
        <v>NA</v>
      </c>
    </row>
    <row r="94025" spans="17:17">
      <c r="Q94025" s="32" t="str">
        <f>IF(I94025="OUTSTANDING",'Data Table Volumes'!$B$1-G94025,"NA")</f>
        <v>NA</v>
      </c>
    </row>
    <row r="94026" spans="17:17">
      <c r="Q94026" s="32" t="str">
        <f>IF(I94026="OUTSTANDING",'Data Table Volumes'!$B$1-G94026,"NA")</f>
        <v>NA</v>
      </c>
    </row>
    <row r="94027" spans="17:17">
      <c r="Q94027" s="32" t="str">
        <f>IF(I94027="OUTSTANDING",'Data Table Volumes'!$B$1-G94027,"NA")</f>
        <v>NA</v>
      </c>
    </row>
    <row r="94028" spans="17:17">
      <c r="Q94028" s="32" t="str">
        <f>IF(I94028="OUTSTANDING",'Data Table Volumes'!$B$1-G94028,"NA")</f>
        <v>NA</v>
      </c>
    </row>
    <row r="94029" spans="17:17">
      <c r="Q94029" s="32" t="str">
        <f>IF(I94029="OUTSTANDING",'Data Table Volumes'!$B$1-G94029,"NA")</f>
        <v>NA</v>
      </c>
    </row>
    <row r="94030" spans="17:17">
      <c r="Q94030" s="32" t="str">
        <f>IF(I94030="OUTSTANDING",'Data Table Volumes'!$B$1-G94030,"NA")</f>
        <v>NA</v>
      </c>
    </row>
    <row r="94031" spans="17:17">
      <c r="Q94031" s="32" t="str">
        <f>IF(I94031="OUTSTANDING",'Data Table Volumes'!$B$1-G94031,"NA")</f>
        <v>NA</v>
      </c>
    </row>
    <row r="94032" spans="17:17">
      <c r="Q94032" s="32" t="str">
        <f>IF(I94032="OUTSTANDING",'Data Table Volumes'!$B$1-G94032,"NA")</f>
        <v>NA</v>
      </c>
    </row>
    <row r="94033" spans="17:17">
      <c r="Q94033" s="32" t="str">
        <f>IF(I94033="OUTSTANDING",'Data Table Volumes'!$B$1-G94033,"NA")</f>
        <v>NA</v>
      </c>
    </row>
    <row r="94034" spans="17:17">
      <c r="Q94034" s="32" t="str">
        <f>IF(I94034="OUTSTANDING",'Data Table Volumes'!$B$1-G94034,"NA")</f>
        <v>NA</v>
      </c>
    </row>
    <row r="94035" spans="17:17">
      <c r="Q94035" s="32" t="str">
        <f>IF(I94035="OUTSTANDING",'Data Table Volumes'!$B$1-G94035,"NA")</f>
        <v>NA</v>
      </c>
    </row>
    <row r="94036" spans="17:17">
      <c r="Q94036" s="32" t="str">
        <f>IF(I94036="OUTSTANDING",'Data Table Volumes'!$B$1-G94036,"NA")</f>
        <v>NA</v>
      </c>
    </row>
    <row r="94037" spans="17:17">
      <c r="Q94037" s="32" t="str">
        <f>IF(I94037="OUTSTANDING",'Data Table Volumes'!$B$1-G94037,"NA")</f>
        <v>NA</v>
      </c>
    </row>
    <row r="94038" spans="17:17">
      <c r="Q94038" s="32" t="str">
        <f>IF(I94038="OUTSTANDING",'Data Table Volumes'!$B$1-G94038,"NA")</f>
        <v>NA</v>
      </c>
    </row>
    <row r="94039" spans="17:17">
      <c r="Q94039" s="32" t="str">
        <f>IF(I94039="OUTSTANDING",'Data Table Volumes'!$B$1-G94039,"NA")</f>
        <v>NA</v>
      </c>
    </row>
    <row r="94040" spans="17:17">
      <c r="Q94040" s="32" t="str">
        <f>IF(I94040="OUTSTANDING",'Data Table Volumes'!$B$1-G94040,"NA")</f>
        <v>NA</v>
      </c>
    </row>
    <row r="94041" spans="17:17">
      <c r="Q94041" s="32" t="str">
        <f>IF(I94041="OUTSTANDING",'Data Table Volumes'!$B$1-G94041,"NA")</f>
        <v>NA</v>
      </c>
    </row>
    <row r="94042" spans="17:17">
      <c r="Q94042" s="32" t="str">
        <f>IF(I94042="OUTSTANDING",'Data Table Volumes'!$B$1-G94042,"NA")</f>
        <v>NA</v>
      </c>
    </row>
    <row r="94043" spans="17:17">
      <c r="Q94043" s="32" t="str">
        <f>IF(I94043="OUTSTANDING",'Data Table Volumes'!$B$1-G94043,"NA")</f>
        <v>NA</v>
      </c>
    </row>
    <row r="94044" spans="17:17">
      <c r="Q94044" s="32" t="str">
        <f>IF(I94044="OUTSTANDING",'Data Table Volumes'!$B$1-G94044,"NA")</f>
        <v>NA</v>
      </c>
    </row>
    <row r="94045" spans="17:17">
      <c r="Q94045" s="32" t="str">
        <f>IF(I94045="OUTSTANDING",'Data Table Volumes'!$B$1-G94045,"NA")</f>
        <v>NA</v>
      </c>
    </row>
    <row r="94046" spans="17:17">
      <c r="Q94046" s="32" t="str">
        <f>IF(I94046="OUTSTANDING",'Data Table Volumes'!$B$1-G94046,"NA")</f>
        <v>NA</v>
      </c>
    </row>
    <row r="94047" spans="17:17">
      <c r="Q94047" s="32" t="str">
        <f>IF(I94047="OUTSTANDING",'Data Table Volumes'!$B$1-G94047,"NA")</f>
        <v>NA</v>
      </c>
    </row>
    <row r="94048" spans="17:17">
      <c r="Q94048" s="32" t="str">
        <f>IF(I94048="OUTSTANDING",'Data Table Volumes'!$B$1-G94048,"NA")</f>
        <v>NA</v>
      </c>
    </row>
    <row r="94049" spans="17:17">
      <c r="Q94049" s="32" t="str">
        <f>IF(I94049="OUTSTANDING",'Data Table Volumes'!$B$1-G94049,"NA")</f>
        <v>NA</v>
      </c>
    </row>
    <row r="94050" spans="17:17">
      <c r="Q94050" s="32" t="str">
        <f>IF(I94050="OUTSTANDING",'Data Table Volumes'!$B$1-G94050,"NA")</f>
        <v>NA</v>
      </c>
    </row>
    <row r="94051" spans="17:17">
      <c r="Q94051" s="32" t="str">
        <f>IF(I94051="OUTSTANDING",'Data Table Volumes'!$B$1-G94051,"NA")</f>
        <v>NA</v>
      </c>
    </row>
    <row r="94052" spans="17:17">
      <c r="Q94052" s="32" t="str">
        <f>IF(I94052="OUTSTANDING",'Data Table Volumes'!$B$1-G94052,"NA")</f>
        <v>NA</v>
      </c>
    </row>
    <row r="94053" spans="17:17">
      <c r="Q94053" s="32" t="str">
        <f>IF(I94053="OUTSTANDING",'Data Table Volumes'!$B$1-G94053,"NA")</f>
        <v>NA</v>
      </c>
    </row>
    <row r="94054" spans="17:17">
      <c r="Q94054" s="32" t="str">
        <f>IF(I94054="OUTSTANDING",'Data Table Volumes'!$B$1-G94054,"NA")</f>
        <v>NA</v>
      </c>
    </row>
    <row r="94055" spans="17:17">
      <c r="Q94055" s="32" t="str">
        <f>IF(I94055="OUTSTANDING",'Data Table Volumes'!$B$1-G94055,"NA")</f>
        <v>NA</v>
      </c>
    </row>
    <row r="94056" spans="17:17">
      <c r="Q94056" s="32" t="str">
        <f>IF(I94056="OUTSTANDING",'Data Table Volumes'!$B$1-G94056,"NA")</f>
        <v>NA</v>
      </c>
    </row>
    <row r="94057" spans="17:17">
      <c r="Q94057" s="32" t="str">
        <f>IF(I94057="OUTSTANDING",'Data Table Volumes'!$B$1-G94057,"NA")</f>
        <v>NA</v>
      </c>
    </row>
    <row r="94058" spans="17:17">
      <c r="Q94058" s="32" t="str">
        <f>IF(I94058="OUTSTANDING",'Data Table Volumes'!$B$1-G94058,"NA")</f>
        <v>NA</v>
      </c>
    </row>
    <row r="94059" spans="17:17">
      <c r="Q94059" s="32" t="str">
        <f>IF(I94059="OUTSTANDING",'Data Table Volumes'!$B$1-G94059,"NA")</f>
        <v>NA</v>
      </c>
    </row>
    <row r="94060" spans="17:17">
      <c r="Q94060" s="32" t="str">
        <f>IF(I94060="OUTSTANDING",'Data Table Volumes'!$B$1-G94060,"NA")</f>
        <v>NA</v>
      </c>
    </row>
    <row r="94061" spans="17:17">
      <c r="Q94061" s="32" t="str">
        <f>IF(I94061="OUTSTANDING",'Data Table Volumes'!$B$1-G94061,"NA")</f>
        <v>NA</v>
      </c>
    </row>
    <row r="94062" spans="17:17">
      <c r="Q94062" s="32" t="str">
        <f>IF(I94062="OUTSTANDING",'Data Table Volumes'!$B$1-G94062,"NA")</f>
        <v>NA</v>
      </c>
    </row>
    <row r="94063" spans="17:17">
      <c r="Q94063" s="32" t="str">
        <f>IF(I94063="OUTSTANDING",'Data Table Volumes'!$B$1-G94063,"NA")</f>
        <v>NA</v>
      </c>
    </row>
    <row r="94064" spans="17:17">
      <c r="Q94064" s="32" t="str">
        <f>IF(I94064="OUTSTANDING",'Data Table Volumes'!$B$1-G94064,"NA")</f>
        <v>NA</v>
      </c>
    </row>
    <row r="94065" spans="17:17">
      <c r="Q94065" s="32" t="str">
        <f>IF(I94065="OUTSTANDING",'Data Table Volumes'!$B$1-G94065,"NA")</f>
        <v>NA</v>
      </c>
    </row>
    <row r="94066" spans="17:17">
      <c r="Q94066" s="32" t="str">
        <f>IF(I94066="OUTSTANDING",'Data Table Volumes'!$B$1-G94066,"NA")</f>
        <v>NA</v>
      </c>
    </row>
    <row r="94067" spans="17:17">
      <c r="Q94067" s="32" t="str">
        <f>IF(I94067="OUTSTANDING",'Data Table Volumes'!$B$1-G94067,"NA")</f>
        <v>NA</v>
      </c>
    </row>
    <row r="94068" spans="17:17">
      <c r="Q94068" s="32" t="str">
        <f>IF(I94068="OUTSTANDING",'Data Table Volumes'!$B$1-G94068,"NA")</f>
        <v>NA</v>
      </c>
    </row>
    <row r="94069" spans="17:17">
      <c r="Q94069" s="32" t="str">
        <f>IF(I94069="OUTSTANDING",'Data Table Volumes'!$B$1-G94069,"NA")</f>
        <v>NA</v>
      </c>
    </row>
    <row r="94070" spans="17:17">
      <c r="Q94070" s="32" t="str">
        <f>IF(I94070="OUTSTANDING",'Data Table Volumes'!$B$1-G94070,"NA")</f>
        <v>NA</v>
      </c>
    </row>
    <row r="94071" spans="17:17">
      <c r="Q94071" s="32" t="str">
        <f>IF(I94071="OUTSTANDING",'Data Table Volumes'!$B$1-G94071,"NA")</f>
        <v>NA</v>
      </c>
    </row>
    <row r="94072" spans="17:17">
      <c r="Q94072" s="32" t="str">
        <f>IF(I94072="OUTSTANDING",'Data Table Volumes'!$B$1-G94072,"NA")</f>
        <v>NA</v>
      </c>
    </row>
    <row r="94073" spans="17:17">
      <c r="Q94073" s="32" t="str">
        <f>IF(I94073="OUTSTANDING",'Data Table Volumes'!$B$1-G94073,"NA")</f>
        <v>NA</v>
      </c>
    </row>
    <row r="94074" spans="17:17">
      <c r="Q94074" s="32" t="str">
        <f>IF(I94074="OUTSTANDING",'Data Table Volumes'!$B$1-G94074,"NA")</f>
        <v>NA</v>
      </c>
    </row>
    <row r="94075" spans="17:17">
      <c r="Q94075" s="32" t="str">
        <f>IF(I94075="OUTSTANDING",'Data Table Volumes'!$B$1-G94075,"NA")</f>
        <v>NA</v>
      </c>
    </row>
    <row r="94076" spans="17:17">
      <c r="Q94076" s="32" t="str">
        <f>IF(I94076="OUTSTANDING",'Data Table Volumes'!$B$1-G94076,"NA")</f>
        <v>NA</v>
      </c>
    </row>
    <row r="94077" spans="17:17">
      <c r="Q94077" s="32" t="str">
        <f>IF(I94077="OUTSTANDING",'Data Table Volumes'!$B$1-G94077,"NA")</f>
        <v>NA</v>
      </c>
    </row>
    <row r="94078" spans="17:17">
      <c r="Q94078" s="32" t="str">
        <f>IF(I94078="OUTSTANDING",'Data Table Volumes'!$B$1-G94078,"NA")</f>
        <v>NA</v>
      </c>
    </row>
    <row r="94079" spans="17:17">
      <c r="Q94079" s="32" t="str">
        <f>IF(I94079="OUTSTANDING",'Data Table Volumes'!$B$1-G94079,"NA")</f>
        <v>NA</v>
      </c>
    </row>
    <row r="94080" spans="17:17">
      <c r="Q94080" s="32" t="str">
        <f>IF(I94080="OUTSTANDING",'Data Table Volumes'!$B$1-G94080,"NA")</f>
        <v>NA</v>
      </c>
    </row>
    <row r="94081" spans="17:17">
      <c r="Q94081" s="32" t="str">
        <f>IF(I94081="OUTSTANDING",'Data Table Volumes'!$B$1-G94081,"NA")</f>
        <v>NA</v>
      </c>
    </row>
    <row r="94082" spans="17:17">
      <c r="Q94082" s="32" t="str">
        <f>IF(I94082="OUTSTANDING",'Data Table Volumes'!$B$1-G94082,"NA")</f>
        <v>NA</v>
      </c>
    </row>
    <row r="94083" spans="17:17">
      <c r="Q94083" s="32" t="str">
        <f>IF(I94083="OUTSTANDING",'Data Table Volumes'!$B$1-G94083,"NA")</f>
        <v>NA</v>
      </c>
    </row>
    <row r="94084" spans="17:17">
      <c r="Q94084" s="32" t="str">
        <f>IF(I94084="OUTSTANDING",'Data Table Volumes'!$B$1-G94084,"NA")</f>
        <v>NA</v>
      </c>
    </row>
    <row r="94085" spans="17:17">
      <c r="Q94085" s="32" t="str">
        <f>IF(I94085="OUTSTANDING",'Data Table Volumes'!$B$1-G94085,"NA")</f>
        <v>NA</v>
      </c>
    </row>
    <row r="94086" spans="17:17">
      <c r="Q94086" s="32" t="str">
        <f>IF(I94086="OUTSTANDING",'Data Table Volumes'!$B$1-G94086,"NA")</f>
        <v>NA</v>
      </c>
    </row>
    <row r="94087" spans="17:17">
      <c r="Q94087" s="32" t="str">
        <f>IF(I94087="OUTSTANDING",'Data Table Volumes'!$B$1-G94087,"NA")</f>
        <v>NA</v>
      </c>
    </row>
    <row r="94088" spans="17:17">
      <c r="Q94088" s="32" t="str">
        <f>IF(I94088="OUTSTANDING",'Data Table Volumes'!$B$1-G94088,"NA")</f>
        <v>NA</v>
      </c>
    </row>
    <row r="94089" spans="17:17">
      <c r="Q94089" s="32" t="str">
        <f>IF(I94089="OUTSTANDING",'Data Table Volumes'!$B$1-G94089,"NA")</f>
        <v>NA</v>
      </c>
    </row>
    <row r="94090" spans="17:17">
      <c r="Q94090" s="32" t="str">
        <f>IF(I94090="OUTSTANDING",'Data Table Volumes'!$B$1-G94090,"NA")</f>
        <v>NA</v>
      </c>
    </row>
    <row r="94091" spans="17:17">
      <c r="Q94091" s="32" t="str">
        <f>IF(I94091="OUTSTANDING",'Data Table Volumes'!$B$1-G94091,"NA")</f>
        <v>NA</v>
      </c>
    </row>
    <row r="94092" spans="17:17">
      <c r="Q94092" s="32" t="str">
        <f>IF(I94092="OUTSTANDING",'Data Table Volumes'!$B$1-G94092,"NA")</f>
        <v>NA</v>
      </c>
    </row>
    <row r="94093" spans="17:17">
      <c r="Q94093" s="32" t="str">
        <f>IF(I94093="OUTSTANDING",'Data Table Volumes'!$B$1-G94093,"NA")</f>
        <v>NA</v>
      </c>
    </row>
    <row r="94094" spans="17:17">
      <c r="Q94094" s="32" t="str">
        <f>IF(I94094="OUTSTANDING",'Data Table Volumes'!$B$1-G94094,"NA")</f>
        <v>NA</v>
      </c>
    </row>
    <row r="94095" spans="17:17">
      <c r="Q94095" s="32" t="str">
        <f>IF(I94095="OUTSTANDING",'Data Table Volumes'!$B$1-G94095,"NA")</f>
        <v>NA</v>
      </c>
    </row>
    <row r="94096" spans="17:17">
      <c r="Q94096" s="32" t="str">
        <f>IF(I94096="OUTSTANDING",'Data Table Volumes'!$B$1-G94096,"NA")</f>
        <v>NA</v>
      </c>
    </row>
    <row r="94097" spans="17:17">
      <c r="Q94097" s="32" t="str">
        <f>IF(I94097="OUTSTANDING",'Data Table Volumes'!$B$1-G94097,"NA")</f>
        <v>NA</v>
      </c>
    </row>
    <row r="94098" spans="17:17">
      <c r="Q94098" s="32" t="str">
        <f>IF(I94098="OUTSTANDING",'Data Table Volumes'!$B$1-G94098,"NA")</f>
        <v>NA</v>
      </c>
    </row>
    <row r="94099" spans="17:17">
      <c r="Q94099" s="32" t="str">
        <f>IF(I94099="OUTSTANDING",'Data Table Volumes'!$B$1-G94099,"NA")</f>
        <v>NA</v>
      </c>
    </row>
    <row r="94100" spans="17:17">
      <c r="Q94100" s="32" t="str">
        <f>IF(I94100="OUTSTANDING",'Data Table Volumes'!$B$1-G94100,"NA")</f>
        <v>NA</v>
      </c>
    </row>
    <row r="94101" spans="17:17">
      <c r="Q94101" s="32" t="str">
        <f>IF(I94101="OUTSTANDING",'Data Table Volumes'!$B$1-G94101,"NA")</f>
        <v>NA</v>
      </c>
    </row>
    <row r="94102" spans="17:17">
      <c r="Q94102" s="32" t="str">
        <f>IF(I94102="OUTSTANDING",'Data Table Volumes'!$B$1-G94102,"NA")</f>
        <v>NA</v>
      </c>
    </row>
    <row r="94103" spans="17:17">
      <c r="Q94103" s="32" t="str">
        <f>IF(I94103="OUTSTANDING",'Data Table Volumes'!$B$1-G94103,"NA")</f>
        <v>NA</v>
      </c>
    </row>
    <row r="94104" spans="17:17">
      <c r="Q94104" s="32" t="str">
        <f>IF(I94104="OUTSTANDING",'Data Table Volumes'!$B$1-G94104,"NA")</f>
        <v>NA</v>
      </c>
    </row>
    <row r="94105" spans="17:17">
      <c r="Q94105" s="32" t="str">
        <f>IF(I94105="OUTSTANDING",'Data Table Volumes'!$B$1-G94105,"NA")</f>
        <v>NA</v>
      </c>
    </row>
    <row r="94106" spans="17:17">
      <c r="Q94106" s="32" t="str">
        <f>IF(I94106="OUTSTANDING",'Data Table Volumes'!$B$1-G94106,"NA")</f>
        <v>NA</v>
      </c>
    </row>
    <row r="94107" spans="17:17">
      <c r="Q94107" s="32" t="str">
        <f>IF(I94107="OUTSTANDING",'Data Table Volumes'!$B$1-G94107,"NA")</f>
        <v>NA</v>
      </c>
    </row>
    <row r="94108" spans="17:17">
      <c r="Q94108" s="32" t="str">
        <f>IF(I94108="OUTSTANDING",'Data Table Volumes'!$B$1-G94108,"NA")</f>
        <v>NA</v>
      </c>
    </row>
    <row r="94109" spans="17:17">
      <c r="Q94109" s="32" t="str">
        <f>IF(I94109="OUTSTANDING",'Data Table Volumes'!$B$1-G94109,"NA")</f>
        <v>NA</v>
      </c>
    </row>
    <row r="94110" spans="17:17">
      <c r="Q94110" s="32" t="str">
        <f>IF(I94110="OUTSTANDING",'Data Table Volumes'!$B$1-G94110,"NA")</f>
        <v>NA</v>
      </c>
    </row>
    <row r="94111" spans="17:17">
      <c r="Q94111" s="32" t="str">
        <f>IF(I94111="OUTSTANDING",'Data Table Volumes'!$B$1-G94111,"NA")</f>
        <v>NA</v>
      </c>
    </row>
    <row r="94112" spans="17:17">
      <c r="Q94112" s="32" t="str">
        <f>IF(I94112="OUTSTANDING",'Data Table Volumes'!$B$1-G94112,"NA")</f>
        <v>NA</v>
      </c>
    </row>
    <row r="94113" spans="17:17">
      <c r="Q94113" s="32" t="str">
        <f>IF(I94113="OUTSTANDING",'Data Table Volumes'!$B$1-G94113,"NA")</f>
        <v>NA</v>
      </c>
    </row>
    <row r="94114" spans="17:17">
      <c r="Q94114" s="32" t="str">
        <f>IF(I94114="OUTSTANDING",'Data Table Volumes'!$B$1-G94114,"NA")</f>
        <v>NA</v>
      </c>
    </row>
    <row r="94115" spans="17:17">
      <c r="Q94115" s="32" t="str">
        <f>IF(I94115="OUTSTANDING",'Data Table Volumes'!$B$1-G94115,"NA")</f>
        <v>NA</v>
      </c>
    </row>
    <row r="94116" spans="17:17">
      <c r="Q94116" s="32" t="str">
        <f>IF(I94116="OUTSTANDING",'Data Table Volumes'!$B$1-G94116,"NA")</f>
        <v>NA</v>
      </c>
    </row>
    <row r="94117" spans="17:17">
      <c r="Q94117" s="32" t="str">
        <f>IF(I94117="OUTSTANDING",'Data Table Volumes'!$B$1-G94117,"NA")</f>
        <v>NA</v>
      </c>
    </row>
    <row r="94118" spans="17:17">
      <c r="Q94118" s="32" t="str">
        <f>IF(I94118="OUTSTANDING",'Data Table Volumes'!$B$1-G94118,"NA")</f>
        <v>NA</v>
      </c>
    </row>
    <row r="94119" spans="17:17">
      <c r="Q94119" s="32" t="str">
        <f>IF(I94119="OUTSTANDING",'Data Table Volumes'!$B$1-G94119,"NA")</f>
        <v>NA</v>
      </c>
    </row>
    <row r="94120" spans="17:17">
      <c r="Q94120" s="32" t="str">
        <f>IF(I94120="OUTSTANDING",'Data Table Volumes'!$B$1-G94120,"NA")</f>
        <v>NA</v>
      </c>
    </row>
    <row r="94121" spans="17:17">
      <c r="Q94121" s="32" t="str">
        <f>IF(I94121="OUTSTANDING",'Data Table Volumes'!$B$1-G94121,"NA")</f>
        <v>NA</v>
      </c>
    </row>
    <row r="94122" spans="17:17">
      <c r="Q94122" s="32" t="str">
        <f>IF(I94122="OUTSTANDING",'Data Table Volumes'!$B$1-G94122,"NA")</f>
        <v>NA</v>
      </c>
    </row>
    <row r="94123" spans="17:17">
      <c r="Q94123" s="32" t="str">
        <f>IF(I94123="OUTSTANDING",'Data Table Volumes'!$B$1-G94123,"NA")</f>
        <v>NA</v>
      </c>
    </row>
    <row r="94124" spans="17:17">
      <c r="Q94124" s="32" t="str">
        <f>IF(I94124="OUTSTANDING",'Data Table Volumes'!$B$1-G94124,"NA")</f>
        <v>NA</v>
      </c>
    </row>
    <row r="94125" spans="17:17">
      <c r="Q94125" s="32" t="str">
        <f>IF(I94125="OUTSTANDING",'Data Table Volumes'!$B$1-G94125,"NA")</f>
        <v>NA</v>
      </c>
    </row>
    <row r="94126" spans="17:17">
      <c r="Q94126" s="32" t="str">
        <f>IF(I94126="OUTSTANDING",'Data Table Volumes'!$B$1-G94126,"NA")</f>
        <v>NA</v>
      </c>
    </row>
    <row r="94127" spans="17:17">
      <c r="Q94127" s="32" t="str">
        <f>IF(I94127="OUTSTANDING",'Data Table Volumes'!$B$1-G94127,"NA")</f>
        <v>NA</v>
      </c>
    </row>
    <row r="94128" spans="17:17">
      <c r="Q94128" s="32" t="str">
        <f>IF(I94128="OUTSTANDING",'Data Table Volumes'!$B$1-G94128,"NA")</f>
        <v>NA</v>
      </c>
    </row>
    <row r="94129" spans="17:17">
      <c r="Q94129" s="32" t="str">
        <f>IF(I94129="OUTSTANDING",'Data Table Volumes'!$B$1-G94129,"NA")</f>
        <v>NA</v>
      </c>
    </row>
    <row r="94130" spans="17:17">
      <c r="Q94130" s="32" t="str">
        <f>IF(I94130="OUTSTANDING",'Data Table Volumes'!$B$1-G94130,"NA")</f>
        <v>NA</v>
      </c>
    </row>
    <row r="94131" spans="17:17">
      <c r="Q94131" s="32" t="str">
        <f>IF(I94131="OUTSTANDING",'Data Table Volumes'!$B$1-G94131,"NA")</f>
        <v>NA</v>
      </c>
    </row>
    <row r="94132" spans="17:17">
      <c r="Q94132" s="32" t="str">
        <f>IF(I94132="OUTSTANDING",'Data Table Volumes'!$B$1-G94132,"NA")</f>
        <v>NA</v>
      </c>
    </row>
    <row r="94133" spans="17:17">
      <c r="Q94133" s="32" t="str">
        <f>IF(I94133="OUTSTANDING",'Data Table Volumes'!$B$1-G94133,"NA")</f>
        <v>NA</v>
      </c>
    </row>
    <row r="94134" spans="17:17">
      <c r="Q94134" s="32" t="str">
        <f>IF(I94134="OUTSTANDING",'Data Table Volumes'!$B$1-G94134,"NA")</f>
        <v>NA</v>
      </c>
    </row>
    <row r="94135" spans="17:17">
      <c r="Q94135" s="32" t="str">
        <f>IF(I94135="OUTSTANDING",'Data Table Volumes'!$B$1-G94135,"NA")</f>
        <v>NA</v>
      </c>
    </row>
    <row r="94136" spans="17:17">
      <c r="Q94136" s="32" t="str">
        <f>IF(I94136="OUTSTANDING",'Data Table Volumes'!$B$1-G94136,"NA")</f>
        <v>NA</v>
      </c>
    </row>
    <row r="94137" spans="17:17">
      <c r="Q94137" s="32" t="str">
        <f>IF(I94137="OUTSTANDING",'Data Table Volumes'!$B$1-G94137,"NA")</f>
        <v>NA</v>
      </c>
    </row>
    <row r="94138" spans="17:17">
      <c r="Q94138" s="32" t="str">
        <f>IF(I94138="OUTSTANDING",'Data Table Volumes'!$B$1-G94138,"NA")</f>
        <v>NA</v>
      </c>
    </row>
    <row r="94139" spans="17:17">
      <c r="Q94139" s="32" t="str">
        <f>IF(I94139="OUTSTANDING",'Data Table Volumes'!$B$1-G94139,"NA")</f>
        <v>NA</v>
      </c>
    </row>
    <row r="94140" spans="17:17">
      <c r="Q94140" s="32" t="str">
        <f>IF(I94140="OUTSTANDING",'Data Table Volumes'!$B$1-G94140,"NA")</f>
        <v>NA</v>
      </c>
    </row>
    <row r="94141" spans="17:17">
      <c r="Q94141" s="32" t="str">
        <f>IF(I94141="OUTSTANDING",'Data Table Volumes'!$B$1-G94141,"NA")</f>
        <v>NA</v>
      </c>
    </row>
    <row r="94142" spans="17:17">
      <c r="Q94142" s="32" t="str">
        <f>IF(I94142="OUTSTANDING",'Data Table Volumes'!$B$1-G94142,"NA")</f>
        <v>NA</v>
      </c>
    </row>
    <row r="94143" spans="17:17">
      <c r="Q94143" s="32" t="str">
        <f>IF(I94143="OUTSTANDING",'Data Table Volumes'!$B$1-G94143,"NA")</f>
        <v>NA</v>
      </c>
    </row>
    <row r="94144" spans="17:17">
      <c r="Q94144" s="32" t="str">
        <f>IF(I94144="OUTSTANDING",'Data Table Volumes'!$B$1-G94144,"NA")</f>
        <v>NA</v>
      </c>
    </row>
    <row r="94145" spans="17:17">
      <c r="Q94145" s="32" t="str">
        <f>IF(I94145="OUTSTANDING",'Data Table Volumes'!$B$1-G94145,"NA")</f>
        <v>NA</v>
      </c>
    </row>
    <row r="94146" spans="17:17">
      <c r="Q94146" s="32" t="str">
        <f>IF(I94146="OUTSTANDING",'Data Table Volumes'!$B$1-G94146,"NA")</f>
        <v>NA</v>
      </c>
    </row>
    <row r="94147" spans="17:17">
      <c r="Q94147" s="32" t="str">
        <f>IF(I94147="OUTSTANDING",'Data Table Volumes'!$B$1-G94147,"NA")</f>
        <v>NA</v>
      </c>
    </row>
    <row r="94148" spans="17:17">
      <c r="Q94148" s="32" t="str">
        <f>IF(I94148="OUTSTANDING",'Data Table Volumes'!$B$1-G94148,"NA")</f>
        <v>NA</v>
      </c>
    </row>
    <row r="94149" spans="17:17">
      <c r="Q94149" s="32" t="str">
        <f>IF(I94149="OUTSTANDING",'Data Table Volumes'!$B$1-G94149,"NA")</f>
        <v>NA</v>
      </c>
    </row>
    <row r="94150" spans="17:17">
      <c r="Q94150" s="32" t="str">
        <f>IF(I94150="OUTSTANDING",'Data Table Volumes'!$B$1-G94150,"NA")</f>
        <v>NA</v>
      </c>
    </row>
    <row r="94151" spans="17:17">
      <c r="Q94151" s="32" t="str">
        <f>IF(I94151="OUTSTANDING",'Data Table Volumes'!$B$1-G94151,"NA")</f>
        <v>NA</v>
      </c>
    </row>
    <row r="94152" spans="17:17">
      <c r="Q94152" s="32" t="str">
        <f>IF(I94152="OUTSTANDING",'Data Table Volumes'!$B$1-G94152,"NA")</f>
        <v>NA</v>
      </c>
    </row>
    <row r="94153" spans="17:17">
      <c r="Q94153" s="32" t="str">
        <f>IF(I94153="OUTSTANDING",'Data Table Volumes'!$B$1-G94153,"NA")</f>
        <v>NA</v>
      </c>
    </row>
    <row r="94154" spans="17:17">
      <c r="Q94154" s="32" t="str">
        <f>IF(I94154="OUTSTANDING",'Data Table Volumes'!$B$1-G94154,"NA")</f>
        <v>NA</v>
      </c>
    </row>
    <row r="94155" spans="17:17">
      <c r="Q94155" s="32" t="str">
        <f>IF(I94155="OUTSTANDING",'Data Table Volumes'!$B$1-G94155,"NA")</f>
        <v>NA</v>
      </c>
    </row>
    <row r="94156" spans="17:17">
      <c r="Q94156" s="32" t="str">
        <f>IF(I94156="OUTSTANDING",'Data Table Volumes'!$B$1-G94156,"NA")</f>
        <v>NA</v>
      </c>
    </row>
    <row r="94157" spans="17:17">
      <c r="Q94157" s="32" t="str">
        <f>IF(I94157="OUTSTANDING",'Data Table Volumes'!$B$1-G94157,"NA")</f>
        <v>NA</v>
      </c>
    </row>
    <row r="94158" spans="17:17">
      <c r="Q94158" s="32" t="str">
        <f>IF(I94158="OUTSTANDING",'Data Table Volumes'!$B$1-G94158,"NA")</f>
        <v>NA</v>
      </c>
    </row>
    <row r="94159" spans="17:17">
      <c r="Q94159" s="32" t="str">
        <f>IF(I94159="OUTSTANDING",'Data Table Volumes'!$B$1-G94159,"NA")</f>
        <v>NA</v>
      </c>
    </row>
    <row r="94160" spans="17:17">
      <c r="Q94160" s="32" t="str">
        <f>IF(I94160="OUTSTANDING",'Data Table Volumes'!$B$1-G94160,"NA")</f>
        <v>NA</v>
      </c>
    </row>
    <row r="94161" spans="17:17">
      <c r="Q94161" s="32" t="str">
        <f>IF(I94161="OUTSTANDING",'Data Table Volumes'!$B$1-G94161,"NA")</f>
        <v>NA</v>
      </c>
    </row>
    <row r="94162" spans="17:17">
      <c r="Q94162" s="32" t="str">
        <f>IF(I94162="OUTSTANDING",'Data Table Volumes'!$B$1-G94162,"NA")</f>
        <v>NA</v>
      </c>
    </row>
    <row r="94163" spans="17:17">
      <c r="Q94163" s="32" t="str">
        <f>IF(I94163="OUTSTANDING",'Data Table Volumes'!$B$1-G94163,"NA")</f>
        <v>NA</v>
      </c>
    </row>
    <row r="94164" spans="17:17">
      <c r="Q94164" s="32" t="str">
        <f>IF(I94164="OUTSTANDING",'Data Table Volumes'!$B$1-G94164,"NA")</f>
        <v>NA</v>
      </c>
    </row>
    <row r="94165" spans="17:17">
      <c r="Q94165" s="32" t="str">
        <f>IF(I94165="OUTSTANDING",'Data Table Volumes'!$B$1-G94165,"NA")</f>
        <v>NA</v>
      </c>
    </row>
    <row r="94166" spans="17:17">
      <c r="Q94166" s="32" t="str">
        <f>IF(I94166="OUTSTANDING",'Data Table Volumes'!$B$1-G94166,"NA")</f>
        <v>NA</v>
      </c>
    </row>
    <row r="94167" spans="17:17">
      <c r="Q94167" s="32" t="str">
        <f>IF(I94167="OUTSTANDING",'Data Table Volumes'!$B$1-G94167,"NA")</f>
        <v>NA</v>
      </c>
    </row>
    <row r="94168" spans="17:17">
      <c r="Q94168" s="32" t="str">
        <f>IF(I94168="OUTSTANDING",'Data Table Volumes'!$B$1-G94168,"NA")</f>
        <v>NA</v>
      </c>
    </row>
    <row r="94169" spans="17:17">
      <c r="Q94169" s="32" t="str">
        <f>IF(I94169="OUTSTANDING",'Data Table Volumes'!$B$1-G94169,"NA")</f>
        <v>NA</v>
      </c>
    </row>
    <row r="94170" spans="17:17">
      <c r="Q94170" s="32" t="str">
        <f>IF(I94170="OUTSTANDING",'Data Table Volumes'!$B$1-G94170,"NA")</f>
        <v>NA</v>
      </c>
    </row>
    <row r="94171" spans="17:17">
      <c r="Q94171" s="32" t="str">
        <f>IF(I94171="OUTSTANDING",'Data Table Volumes'!$B$1-G94171,"NA")</f>
        <v>NA</v>
      </c>
    </row>
    <row r="94172" spans="17:17">
      <c r="Q94172" s="32" t="str">
        <f>IF(I94172="OUTSTANDING",'Data Table Volumes'!$B$1-G94172,"NA")</f>
        <v>NA</v>
      </c>
    </row>
    <row r="94173" spans="17:17">
      <c r="Q94173" s="32" t="str">
        <f>IF(I94173="OUTSTANDING",'Data Table Volumes'!$B$1-G94173,"NA")</f>
        <v>NA</v>
      </c>
    </row>
    <row r="94174" spans="17:17">
      <c r="Q94174" s="32" t="str">
        <f>IF(I94174="OUTSTANDING",'Data Table Volumes'!$B$1-G94174,"NA")</f>
        <v>NA</v>
      </c>
    </row>
    <row r="94175" spans="17:17">
      <c r="Q94175" s="32" t="str">
        <f>IF(I94175="OUTSTANDING",'Data Table Volumes'!$B$1-G94175,"NA")</f>
        <v>NA</v>
      </c>
    </row>
    <row r="94176" spans="17:17">
      <c r="Q94176" s="32" t="str">
        <f>IF(I94176="OUTSTANDING",'Data Table Volumes'!$B$1-G94176,"NA")</f>
        <v>NA</v>
      </c>
    </row>
    <row r="94177" spans="17:17">
      <c r="Q94177" s="32" t="str">
        <f>IF(I94177="OUTSTANDING",'Data Table Volumes'!$B$1-G94177,"NA")</f>
        <v>NA</v>
      </c>
    </row>
    <row r="94178" spans="17:17">
      <c r="Q94178" s="32" t="str">
        <f>IF(I94178="OUTSTANDING",'Data Table Volumes'!$B$1-G94178,"NA")</f>
        <v>NA</v>
      </c>
    </row>
    <row r="94179" spans="17:17">
      <c r="Q94179" s="32" t="str">
        <f>IF(I94179="OUTSTANDING",'Data Table Volumes'!$B$1-G94179,"NA")</f>
        <v>NA</v>
      </c>
    </row>
    <row r="94180" spans="17:17">
      <c r="Q94180" s="32" t="str">
        <f>IF(I94180="OUTSTANDING",'Data Table Volumes'!$B$1-G94180,"NA")</f>
        <v>NA</v>
      </c>
    </row>
    <row r="94181" spans="17:17">
      <c r="Q94181" s="32" t="str">
        <f>IF(I94181="OUTSTANDING",'Data Table Volumes'!$B$1-G94181,"NA")</f>
        <v>NA</v>
      </c>
    </row>
    <row r="94182" spans="17:17">
      <c r="Q94182" s="32" t="str">
        <f>IF(I94182="OUTSTANDING",'Data Table Volumes'!$B$1-G94182,"NA")</f>
        <v>NA</v>
      </c>
    </row>
    <row r="94183" spans="17:17">
      <c r="Q94183" s="32" t="str">
        <f>IF(I94183="OUTSTANDING",'Data Table Volumes'!$B$1-G94183,"NA")</f>
        <v>NA</v>
      </c>
    </row>
    <row r="94184" spans="17:17">
      <c r="Q94184" s="32" t="str">
        <f>IF(I94184="OUTSTANDING",'Data Table Volumes'!$B$1-G94184,"NA")</f>
        <v>NA</v>
      </c>
    </row>
    <row r="94185" spans="17:17">
      <c r="Q94185" s="32" t="str">
        <f>IF(I94185="OUTSTANDING",'Data Table Volumes'!$B$1-G94185,"NA")</f>
        <v>NA</v>
      </c>
    </row>
    <row r="94186" spans="17:17">
      <c r="Q94186" s="32" t="str">
        <f>IF(I94186="OUTSTANDING",'Data Table Volumes'!$B$1-G94186,"NA")</f>
        <v>NA</v>
      </c>
    </row>
    <row r="94187" spans="17:17">
      <c r="Q94187" s="32" t="str">
        <f>IF(I94187="OUTSTANDING",'Data Table Volumes'!$B$1-G94187,"NA")</f>
        <v>NA</v>
      </c>
    </row>
    <row r="94188" spans="17:17">
      <c r="Q94188" s="32" t="str">
        <f>IF(I94188="OUTSTANDING",'Data Table Volumes'!$B$1-G94188,"NA")</f>
        <v>NA</v>
      </c>
    </row>
    <row r="94189" spans="17:17">
      <c r="Q94189" s="32" t="str">
        <f>IF(I94189="OUTSTANDING",'Data Table Volumes'!$B$1-G94189,"NA")</f>
        <v>NA</v>
      </c>
    </row>
    <row r="94190" spans="17:17">
      <c r="Q94190" s="32" t="str">
        <f>IF(I94190="OUTSTANDING",'Data Table Volumes'!$B$1-G94190,"NA")</f>
        <v>NA</v>
      </c>
    </row>
    <row r="94191" spans="17:17">
      <c r="Q94191" s="32" t="str">
        <f>IF(I94191="OUTSTANDING",'Data Table Volumes'!$B$1-G94191,"NA")</f>
        <v>NA</v>
      </c>
    </row>
    <row r="94192" spans="17:17">
      <c r="Q94192" s="32" t="str">
        <f>IF(I94192="OUTSTANDING",'Data Table Volumes'!$B$1-G94192,"NA")</f>
        <v>NA</v>
      </c>
    </row>
    <row r="94193" spans="17:17">
      <c r="Q94193" s="32" t="str">
        <f>IF(I94193="OUTSTANDING",'Data Table Volumes'!$B$1-G94193,"NA")</f>
        <v>NA</v>
      </c>
    </row>
    <row r="94194" spans="17:17">
      <c r="Q94194" s="32" t="str">
        <f>IF(I94194="OUTSTANDING",'Data Table Volumes'!$B$1-G94194,"NA")</f>
        <v>NA</v>
      </c>
    </row>
    <row r="94195" spans="17:17">
      <c r="Q94195" s="32" t="str">
        <f>IF(I94195="OUTSTANDING",'Data Table Volumes'!$B$1-G94195,"NA")</f>
        <v>NA</v>
      </c>
    </row>
    <row r="94196" spans="17:17">
      <c r="Q94196" s="32" t="str">
        <f>IF(I94196="OUTSTANDING",'Data Table Volumes'!$B$1-G94196,"NA")</f>
        <v>NA</v>
      </c>
    </row>
    <row r="94197" spans="17:17">
      <c r="Q94197" s="32" t="str">
        <f>IF(I94197="OUTSTANDING",'Data Table Volumes'!$B$1-G94197,"NA")</f>
        <v>NA</v>
      </c>
    </row>
    <row r="94198" spans="17:17">
      <c r="Q94198" s="32" t="str">
        <f>IF(I94198="OUTSTANDING",'Data Table Volumes'!$B$1-G94198,"NA")</f>
        <v>NA</v>
      </c>
    </row>
    <row r="94199" spans="17:17">
      <c r="Q94199" s="32" t="str">
        <f>IF(I94199="OUTSTANDING",'Data Table Volumes'!$B$1-G94199,"NA")</f>
        <v>NA</v>
      </c>
    </row>
    <row r="94200" spans="17:17">
      <c r="Q94200" s="32" t="str">
        <f>IF(I94200="OUTSTANDING",'Data Table Volumes'!$B$1-G94200,"NA")</f>
        <v>NA</v>
      </c>
    </row>
    <row r="94201" spans="17:17">
      <c r="Q94201" s="32" t="str">
        <f>IF(I94201="OUTSTANDING",'Data Table Volumes'!$B$1-G94201,"NA")</f>
        <v>NA</v>
      </c>
    </row>
    <row r="94202" spans="17:17">
      <c r="Q94202" s="32" t="str">
        <f>IF(I94202="OUTSTANDING",'Data Table Volumes'!$B$1-G94202,"NA")</f>
        <v>NA</v>
      </c>
    </row>
    <row r="94203" spans="17:17">
      <c r="Q94203" s="32" t="str">
        <f>IF(I94203="OUTSTANDING",'Data Table Volumes'!$B$1-G94203,"NA")</f>
        <v>NA</v>
      </c>
    </row>
    <row r="94204" spans="17:17">
      <c r="Q94204" s="32" t="str">
        <f>IF(I94204="OUTSTANDING",'Data Table Volumes'!$B$1-G94204,"NA")</f>
        <v>NA</v>
      </c>
    </row>
    <row r="94205" spans="17:17">
      <c r="Q94205" s="32" t="str">
        <f>IF(I94205="OUTSTANDING",'Data Table Volumes'!$B$1-G94205,"NA")</f>
        <v>NA</v>
      </c>
    </row>
    <row r="94206" spans="17:17">
      <c r="Q94206" s="32" t="str">
        <f>IF(I94206="OUTSTANDING",'Data Table Volumes'!$B$1-G94206,"NA")</f>
        <v>NA</v>
      </c>
    </row>
    <row r="94207" spans="17:17">
      <c r="Q94207" s="32" t="str">
        <f>IF(I94207="OUTSTANDING",'Data Table Volumes'!$B$1-G94207,"NA")</f>
        <v>NA</v>
      </c>
    </row>
    <row r="94208" spans="17:17">
      <c r="Q94208" s="32" t="str">
        <f>IF(I94208="OUTSTANDING",'Data Table Volumes'!$B$1-G94208,"NA")</f>
        <v>NA</v>
      </c>
    </row>
    <row r="94209" spans="17:17">
      <c r="Q94209" s="32" t="str">
        <f>IF(I94209="OUTSTANDING",'Data Table Volumes'!$B$1-G94209,"NA")</f>
        <v>NA</v>
      </c>
    </row>
    <row r="94210" spans="17:17">
      <c r="Q94210" s="32" t="str">
        <f>IF(I94210="OUTSTANDING",'Data Table Volumes'!$B$1-G94210,"NA")</f>
        <v>NA</v>
      </c>
    </row>
    <row r="94211" spans="17:17">
      <c r="Q94211" s="32" t="str">
        <f>IF(I94211="OUTSTANDING",'Data Table Volumes'!$B$1-G94211,"NA")</f>
        <v>NA</v>
      </c>
    </row>
    <row r="94212" spans="17:17">
      <c r="Q94212" s="32" t="str">
        <f>IF(I94212="OUTSTANDING",'Data Table Volumes'!$B$1-G94212,"NA")</f>
        <v>NA</v>
      </c>
    </row>
    <row r="94213" spans="17:17">
      <c r="Q94213" s="32" t="str">
        <f>IF(I94213="OUTSTANDING",'Data Table Volumes'!$B$1-G94213,"NA")</f>
        <v>NA</v>
      </c>
    </row>
    <row r="94214" spans="17:17">
      <c r="Q94214" s="32" t="str">
        <f>IF(I94214="OUTSTANDING",'Data Table Volumes'!$B$1-G94214,"NA")</f>
        <v>NA</v>
      </c>
    </row>
    <row r="94215" spans="17:17">
      <c r="Q94215" s="32" t="str">
        <f>IF(I94215="OUTSTANDING",'Data Table Volumes'!$B$1-G94215,"NA")</f>
        <v>NA</v>
      </c>
    </row>
    <row r="94216" spans="17:17">
      <c r="Q94216" s="32" t="str">
        <f>IF(I94216="OUTSTANDING",'Data Table Volumes'!$B$1-G94216,"NA")</f>
        <v>NA</v>
      </c>
    </row>
    <row r="94217" spans="17:17">
      <c r="Q94217" s="32" t="str">
        <f>IF(I94217="OUTSTANDING",'Data Table Volumes'!$B$1-G94217,"NA")</f>
        <v>NA</v>
      </c>
    </row>
    <row r="94218" spans="17:17">
      <c r="Q94218" s="32" t="str">
        <f>IF(I94218="OUTSTANDING",'Data Table Volumes'!$B$1-G94218,"NA")</f>
        <v>NA</v>
      </c>
    </row>
    <row r="94219" spans="17:17">
      <c r="Q94219" s="32" t="str">
        <f>IF(I94219="OUTSTANDING",'Data Table Volumes'!$B$1-G94219,"NA")</f>
        <v>NA</v>
      </c>
    </row>
    <row r="94220" spans="17:17">
      <c r="Q94220" s="32" t="str">
        <f>IF(I94220="OUTSTANDING",'Data Table Volumes'!$B$1-G94220,"NA")</f>
        <v>NA</v>
      </c>
    </row>
    <row r="94221" spans="17:17">
      <c r="Q94221" s="32" t="str">
        <f>IF(I94221="OUTSTANDING",'Data Table Volumes'!$B$1-G94221,"NA")</f>
        <v>NA</v>
      </c>
    </row>
    <row r="94222" spans="17:17">
      <c r="Q94222" s="32" t="str">
        <f>IF(I94222="OUTSTANDING",'Data Table Volumes'!$B$1-G94222,"NA")</f>
        <v>NA</v>
      </c>
    </row>
    <row r="94223" spans="17:17">
      <c r="Q94223" s="32" t="str">
        <f>IF(I94223="OUTSTANDING",'Data Table Volumes'!$B$1-G94223,"NA")</f>
        <v>NA</v>
      </c>
    </row>
    <row r="94224" spans="17:17">
      <c r="Q94224" s="32" t="str">
        <f>IF(I94224="OUTSTANDING",'Data Table Volumes'!$B$1-G94224,"NA")</f>
        <v>NA</v>
      </c>
    </row>
    <row r="94225" spans="17:17">
      <c r="Q94225" s="32" t="str">
        <f>IF(I94225="OUTSTANDING",'Data Table Volumes'!$B$1-G94225,"NA")</f>
        <v>NA</v>
      </c>
    </row>
    <row r="94226" spans="17:17">
      <c r="Q94226" s="32" t="str">
        <f>IF(I94226="OUTSTANDING",'Data Table Volumes'!$B$1-G94226,"NA")</f>
        <v>NA</v>
      </c>
    </row>
    <row r="94227" spans="17:17">
      <c r="Q94227" s="32" t="str">
        <f>IF(I94227="OUTSTANDING",'Data Table Volumes'!$B$1-G94227,"NA")</f>
        <v>NA</v>
      </c>
    </row>
    <row r="94228" spans="17:17">
      <c r="Q94228" s="32" t="str">
        <f>IF(I94228="OUTSTANDING",'Data Table Volumes'!$B$1-G94228,"NA")</f>
        <v>NA</v>
      </c>
    </row>
    <row r="94229" spans="17:17">
      <c r="Q94229" s="32" t="str">
        <f>IF(I94229="OUTSTANDING",'Data Table Volumes'!$B$1-G94229,"NA")</f>
        <v>NA</v>
      </c>
    </row>
    <row r="94230" spans="17:17">
      <c r="Q94230" s="32" t="str">
        <f>IF(I94230="OUTSTANDING",'Data Table Volumes'!$B$1-G94230,"NA")</f>
        <v>NA</v>
      </c>
    </row>
    <row r="94231" spans="17:17">
      <c r="Q94231" s="32" t="str">
        <f>IF(I94231="OUTSTANDING",'Data Table Volumes'!$B$1-G94231,"NA")</f>
        <v>NA</v>
      </c>
    </row>
    <row r="94232" spans="17:17">
      <c r="Q94232" s="32" t="str">
        <f>IF(I94232="OUTSTANDING",'Data Table Volumes'!$B$1-G94232,"NA")</f>
        <v>NA</v>
      </c>
    </row>
    <row r="94233" spans="17:17">
      <c r="Q94233" s="32" t="str">
        <f>IF(I94233="OUTSTANDING",'Data Table Volumes'!$B$1-G94233,"NA")</f>
        <v>NA</v>
      </c>
    </row>
    <row r="94234" spans="17:17">
      <c r="Q94234" s="32" t="str">
        <f>IF(I94234="OUTSTANDING",'Data Table Volumes'!$B$1-G94234,"NA")</f>
        <v>NA</v>
      </c>
    </row>
    <row r="94235" spans="17:17">
      <c r="Q94235" s="32" t="str">
        <f>IF(I94235="OUTSTANDING",'Data Table Volumes'!$B$1-G94235,"NA")</f>
        <v>NA</v>
      </c>
    </row>
    <row r="94236" spans="17:17">
      <c r="Q94236" s="32" t="str">
        <f>IF(I94236="OUTSTANDING",'Data Table Volumes'!$B$1-G94236,"NA")</f>
        <v>NA</v>
      </c>
    </row>
    <row r="94237" spans="17:17">
      <c r="Q94237" s="32" t="str">
        <f>IF(I94237="OUTSTANDING",'Data Table Volumes'!$B$1-G94237,"NA")</f>
        <v>NA</v>
      </c>
    </row>
    <row r="94238" spans="17:17">
      <c r="Q94238" s="32" t="str">
        <f>IF(I94238="OUTSTANDING",'Data Table Volumes'!$B$1-G94238,"NA")</f>
        <v>NA</v>
      </c>
    </row>
    <row r="94239" spans="17:17">
      <c r="Q94239" s="32" t="str">
        <f>IF(I94239="OUTSTANDING",'Data Table Volumes'!$B$1-G94239,"NA")</f>
        <v>NA</v>
      </c>
    </row>
    <row r="94240" spans="17:17">
      <c r="Q94240" s="32" t="str">
        <f>IF(I94240="OUTSTANDING",'Data Table Volumes'!$B$1-G94240,"NA")</f>
        <v>NA</v>
      </c>
    </row>
    <row r="94241" spans="17:17">
      <c r="Q94241" s="32" t="str">
        <f>IF(I94241="OUTSTANDING",'Data Table Volumes'!$B$1-G94241,"NA")</f>
        <v>NA</v>
      </c>
    </row>
    <row r="94242" spans="17:17">
      <c r="Q94242" s="32" t="str">
        <f>IF(I94242="OUTSTANDING",'Data Table Volumes'!$B$1-G94242,"NA")</f>
        <v>NA</v>
      </c>
    </row>
    <row r="94243" spans="17:17">
      <c r="Q94243" s="32" t="str">
        <f>IF(I94243="OUTSTANDING",'Data Table Volumes'!$B$1-G94243,"NA")</f>
        <v>NA</v>
      </c>
    </row>
    <row r="94244" spans="17:17">
      <c r="Q94244" s="32" t="str">
        <f>IF(I94244="OUTSTANDING",'Data Table Volumes'!$B$1-G94244,"NA")</f>
        <v>NA</v>
      </c>
    </row>
    <row r="94245" spans="17:17">
      <c r="Q94245" s="32" t="str">
        <f>IF(I94245="OUTSTANDING",'Data Table Volumes'!$B$1-G94245,"NA")</f>
        <v>NA</v>
      </c>
    </row>
    <row r="94246" spans="17:17">
      <c r="Q94246" s="32" t="str">
        <f>IF(I94246="OUTSTANDING",'Data Table Volumes'!$B$1-G94246,"NA")</f>
        <v>NA</v>
      </c>
    </row>
    <row r="94247" spans="17:17">
      <c r="Q94247" s="32" t="str">
        <f>IF(I94247="OUTSTANDING",'Data Table Volumes'!$B$1-G94247,"NA")</f>
        <v>NA</v>
      </c>
    </row>
    <row r="94248" spans="17:17">
      <c r="Q94248" s="32" t="str">
        <f>IF(I94248="OUTSTANDING",'Data Table Volumes'!$B$1-G94248,"NA")</f>
        <v>NA</v>
      </c>
    </row>
    <row r="94249" spans="17:17">
      <c r="Q94249" s="32" t="str">
        <f>IF(I94249="OUTSTANDING",'Data Table Volumes'!$B$1-G94249,"NA")</f>
        <v>NA</v>
      </c>
    </row>
    <row r="94250" spans="17:17">
      <c r="Q94250" s="32" t="str">
        <f>IF(I94250="OUTSTANDING",'Data Table Volumes'!$B$1-G94250,"NA")</f>
        <v>NA</v>
      </c>
    </row>
    <row r="94251" spans="17:17">
      <c r="Q94251" s="32" t="str">
        <f>IF(I94251="OUTSTANDING",'Data Table Volumes'!$B$1-G94251,"NA")</f>
        <v>NA</v>
      </c>
    </row>
    <row r="94252" spans="17:17">
      <c r="Q94252" s="32" t="str">
        <f>IF(I94252="OUTSTANDING",'Data Table Volumes'!$B$1-G94252,"NA")</f>
        <v>NA</v>
      </c>
    </row>
    <row r="94253" spans="17:17">
      <c r="Q94253" s="32" t="str">
        <f>IF(I94253="OUTSTANDING",'Data Table Volumes'!$B$1-G94253,"NA")</f>
        <v>NA</v>
      </c>
    </row>
    <row r="94254" spans="17:17">
      <c r="Q94254" s="32" t="str">
        <f>IF(I94254="OUTSTANDING",'Data Table Volumes'!$B$1-G94254,"NA")</f>
        <v>NA</v>
      </c>
    </row>
    <row r="94255" spans="17:17">
      <c r="Q94255" s="32" t="str">
        <f>IF(I94255="OUTSTANDING",'Data Table Volumes'!$B$1-G94255,"NA")</f>
        <v>NA</v>
      </c>
    </row>
    <row r="94256" spans="17:17">
      <c r="Q94256" s="32" t="str">
        <f>IF(I94256="OUTSTANDING",'Data Table Volumes'!$B$1-G94256,"NA")</f>
        <v>NA</v>
      </c>
    </row>
    <row r="94257" spans="17:17">
      <c r="Q94257" s="32" t="str">
        <f>IF(I94257="OUTSTANDING",'Data Table Volumes'!$B$1-G94257,"NA")</f>
        <v>NA</v>
      </c>
    </row>
    <row r="94258" spans="17:17">
      <c r="Q94258" s="32" t="str">
        <f>IF(I94258="OUTSTANDING",'Data Table Volumes'!$B$1-G94258,"NA")</f>
        <v>NA</v>
      </c>
    </row>
    <row r="94259" spans="17:17">
      <c r="Q94259" s="32" t="str">
        <f>IF(I94259="OUTSTANDING",'Data Table Volumes'!$B$1-G94259,"NA")</f>
        <v>NA</v>
      </c>
    </row>
    <row r="94260" spans="17:17">
      <c r="Q94260" s="32" t="str">
        <f>IF(I94260="OUTSTANDING",'Data Table Volumes'!$B$1-G94260,"NA")</f>
        <v>NA</v>
      </c>
    </row>
    <row r="94261" spans="17:17">
      <c r="Q94261" s="32" t="str">
        <f>IF(I94261="OUTSTANDING",'Data Table Volumes'!$B$1-G94261,"NA")</f>
        <v>NA</v>
      </c>
    </row>
    <row r="94262" spans="17:17">
      <c r="Q94262" s="32" t="str">
        <f>IF(I94262="OUTSTANDING",'Data Table Volumes'!$B$1-G94262,"NA")</f>
        <v>NA</v>
      </c>
    </row>
    <row r="94263" spans="17:17">
      <c r="Q94263" s="32" t="str">
        <f>IF(I94263="OUTSTANDING",'Data Table Volumes'!$B$1-G94263,"NA")</f>
        <v>NA</v>
      </c>
    </row>
    <row r="94264" spans="17:17">
      <c r="Q94264" s="32" t="str">
        <f>IF(I94264="OUTSTANDING",'Data Table Volumes'!$B$1-G94264,"NA")</f>
        <v>NA</v>
      </c>
    </row>
    <row r="94265" spans="17:17">
      <c r="Q94265" s="32" t="str">
        <f>IF(I94265="OUTSTANDING",'Data Table Volumes'!$B$1-G94265,"NA")</f>
        <v>NA</v>
      </c>
    </row>
    <row r="94266" spans="17:17">
      <c r="Q94266" s="32" t="str">
        <f>IF(I94266="OUTSTANDING",'Data Table Volumes'!$B$1-G94266,"NA")</f>
        <v>NA</v>
      </c>
    </row>
    <row r="94267" spans="17:17">
      <c r="Q94267" s="32" t="str">
        <f>IF(I94267="OUTSTANDING",'Data Table Volumes'!$B$1-G94267,"NA")</f>
        <v>NA</v>
      </c>
    </row>
    <row r="94268" spans="17:17">
      <c r="Q94268" s="32" t="str">
        <f>IF(I94268="OUTSTANDING",'Data Table Volumes'!$B$1-G94268,"NA")</f>
        <v>NA</v>
      </c>
    </row>
    <row r="94269" spans="17:17">
      <c r="Q94269" s="32" t="str">
        <f>IF(I94269="OUTSTANDING",'Data Table Volumes'!$B$1-G94269,"NA")</f>
        <v>NA</v>
      </c>
    </row>
    <row r="94270" spans="17:17">
      <c r="Q94270" s="32" t="str">
        <f>IF(I94270="OUTSTANDING",'Data Table Volumes'!$B$1-G94270,"NA")</f>
        <v>NA</v>
      </c>
    </row>
    <row r="94271" spans="17:17">
      <c r="Q94271" s="32" t="str">
        <f>IF(I94271="OUTSTANDING",'Data Table Volumes'!$B$1-G94271,"NA")</f>
        <v>NA</v>
      </c>
    </row>
    <row r="94272" spans="17:17">
      <c r="Q94272" s="32" t="str">
        <f>IF(I94272="OUTSTANDING",'Data Table Volumes'!$B$1-G94272,"NA")</f>
        <v>NA</v>
      </c>
    </row>
    <row r="94273" spans="17:17">
      <c r="Q94273" s="32" t="str">
        <f>IF(I94273="OUTSTANDING",'Data Table Volumes'!$B$1-G94273,"NA")</f>
        <v>NA</v>
      </c>
    </row>
    <row r="94274" spans="17:17">
      <c r="Q94274" s="32" t="str">
        <f>IF(I94274="OUTSTANDING",'Data Table Volumes'!$B$1-G94274,"NA")</f>
        <v>NA</v>
      </c>
    </row>
    <row r="94275" spans="17:17">
      <c r="Q94275" s="32" t="str">
        <f>IF(I94275="OUTSTANDING",'Data Table Volumes'!$B$1-G94275,"NA")</f>
        <v>NA</v>
      </c>
    </row>
    <row r="94276" spans="17:17">
      <c r="Q94276" s="32" t="str">
        <f>IF(I94276="OUTSTANDING",'Data Table Volumes'!$B$1-G94276,"NA")</f>
        <v>NA</v>
      </c>
    </row>
    <row r="94277" spans="17:17">
      <c r="Q94277" s="32" t="str">
        <f>IF(I94277="OUTSTANDING",'Data Table Volumes'!$B$1-G94277,"NA")</f>
        <v>NA</v>
      </c>
    </row>
    <row r="94278" spans="17:17">
      <c r="Q94278" s="32" t="str">
        <f>IF(I94278="OUTSTANDING",'Data Table Volumes'!$B$1-G94278,"NA")</f>
        <v>NA</v>
      </c>
    </row>
    <row r="94279" spans="17:17">
      <c r="Q94279" s="32" t="str">
        <f>IF(I94279="OUTSTANDING",'Data Table Volumes'!$B$1-G94279,"NA")</f>
        <v>NA</v>
      </c>
    </row>
    <row r="94280" spans="17:17">
      <c r="Q94280" s="32" t="str">
        <f>IF(I94280="OUTSTANDING",'Data Table Volumes'!$B$1-G94280,"NA")</f>
        <v>NA</v>
      </c>
    </row>
    <row r="94281" spans="17:17">
      <c r="Q94281" s="32" t="str">
        <f>IF(I94281="OUTSTANDING",'Data Table Volumes'!$B$1-G94281,"NA")</f>
        <v>NA</v>
      </c>
    </row>
    <row r="94282" spans="17:17">
      <c r="Q94282" s="32" t="str">
        <f>IF(I94282="OUTSTANDING",'Data Table Volumes'!$B$1-G94282,"NA")</f>
        <v>NA</v>
      </c>
    </row>
    <row r="94283" spans="17:17">
      <c r="Q94283" s="32" t="str">
        <f>IF(I94283="OUTSTANDING",'Data Table Volumes'!$B$1-G94283,"NA")</f>
        <v>NA</v>
      </c>
    </row>
    <row r="94284" spans="17:17">
      <c r="Q94284" s="32" t="str">
        <f>IF(I94284="OUTSTANDING",'Data Table Volumes'!$B$1-G94284,"NA")</f>
        <v>NA</v>
      </c>
    </row>
    <row r="94285" spans="17:17">
      <c r="Q94285" s="32" t="str">
        <f>IF(I94285="OUTSTANDING",'Data Table Volumes'!$B$1-G94285,"NA")</f>
        <v>NA</v>
      </c>
    </row>
    <row r="94286" spans="17:17">
      <c r="Q94286" s="32" t="str">
        <f>IF(I94286="OUTSTANDING",'Data Table Volumes'!$B$1-G94286,"NA")</f>
        <v>NA</v>
      </c>
    </row>
    <row r="94287" spans="17:17">
      <c r="Q94287" s="32" t="str">
        <f>IF(I94287="OUTSTANDING",'Data Table Volumes'!$B$1-G94287,"NA")</f>
        <v>NA</v>
      </c>
    </row>
    <row r="94288" spans="17:17">
      <c r="Q94288" s="32" t="str">
        <f>IF(I94288="OUTSTANDING",'Data Table Volumes'!$B$1-G94288,"NA")</f>
        <v>NA</v>
      </c>
    </row>
    <row r="94289" spans="17:17">
      <c r="Q94289" s="32" t="str">
        <f>IF(I94289="OUTSTANDING",'Data Table Volumes'!$B$1-G94289,"NA")</f>
        <v>NA</v>
      </c>
    </row>
    <row r="94290" spans="17:17">
      <c r="Q94290" s="32" t="str">
        <f>IF(I94290="OUTSTANDING",'Data Table Volumes'!$B$1-G94290,"NA")</f>
        <v>NA</v>
      </c>
    </row>
    <row r="94291" spans="17:17">
      <c r="Q94291" s="32" t="str">
        <f>IF(I94291="OUTSTANDING",'Data Table Volumes'!$B$1-G94291,"NA")</f>
        <v>NA</v>
      </c>
    </row>
    <row r="94292" spans="17:17">
      <c r="Q94292" s="32" t="str">
        <f>IF(I94292="OUTSTANDING",'Data Table Volumes'!$B$1-G94292,"NA")</f>
        <v>NA</v>
      </c>
    </row>
    <row r="94293" spans="17:17">
      <c r="Q94293" s="32" t="str">
        <f>IF(I94293="OUTSTANDING",'Data Table Volumes'!$B$1-G94293,"NA")</f>
        <v>NA</v>
      </c>
    </row>
    <row r="94294" spans="17:17">
      <c r="Q94294" s="32" t="str">
        <f>IF(I94294="OUTSTANDING",'Data Table Volumes'!$B$1-G94294,"NA")</f>
        <v>NA</v>
      </c>
    </row>
    <row r="94295" spans="17:17">
      <c r="Q94295" s="32" t="str">
        <f>IF(I94295="OUTSTANDING",'Data Table Volumes'!$B$1-G94295,"NA")</f>
        <v>NA</v>
      </c>
    </row>
    <row r="94296" spans="17:17">
      <c r="Q94296" s="32" t="str">
        <f>IF(I94296="OUTSTANDING",'Data Table Volumes'!$B$1-G94296,"NA")</f>
        <v>NA</v>
      </c>
    </row>
    <row r="94297" spans="17:17">
      <c r="Q94297" s="32" t="str">
        <f>IF(I94297="OUTSTANDING",'Data Table Volumes'!$B$1-G94297,"NA")</f>
        <v>NA</v>
      </c>
    </row>
    <row r="94298" spans="17:17">
      <c r="Q94298" s="32" t="str">
        <f>IF(I94298="OUTSTANDING",'Data Table Volumes'!$B$1-G94298,"NA")</f>
        <v>NA</v>
      </c>
    </row>
    <row r="94299" spans="17:17">
      <c r="Q94299" s="32" t="str">
        <f>IF(I94299="OUTSTANDING",'Data Table Volumes'!$B$1-G94299,"NA")</f>
        <v>NA</v>
      </c>
    </row>
    <row r="94300" spans="17:17">
      <c r="Q94300" s="32" t="str">
        <f>IF(I94300="OUTSTANDING",'Data Table Volumes'!$B$1-G94300,"NA")</f>
        <v>NA</v>
      </c>
    </row>
    <row r="94301" spans="17:17">
      <c r="Q94301" s="32" t="str">
        <f>IF(I94301="OUTSTANDING",'Data Table Volumes'!$B$1-G94301,"NA")</f>
        <v>NA</v>
      </c>
    </row>
    <row r="94302" spans="17:17">
      <c r="Q94302" s="32" t="str">
        <f>IF(I94302="OUTSTANDING",'Data Table Volumes'!$B$1-G94302,"NA")</f>
        <v>NA</v>
      </c>
    </row>
    <row r="94303" spans="17:17">
      <c r="Q94303" s="32" t="str">
        <f>IF(I94303="OUTSTANDING",'Data Table Volumes'!$B$1-G94303,"NA")</f>
        <v>NA</v>
      </c>
    </row>
    <row r="94304" spans="17:17">
      <c r="Q94304" s="32" t="str">
        <f>IF(I94304="OUTSTANDING",'Data Table Volumes'!$B$1-G94304,"NA")</f>
        <v>NA</v>
      </c>
    </row>
    <row r="94305" spans="17:17">
      <c r="Q94305" s="32" t="str">
        <f>IF(I94305="OUTSTANDING",'Data Table Volumes'!$B$1-G94305,"NA")</f>
        <v>NA</v>
      </c>
    </row>
    <row r="94306" spans="17:17">
      <c r="Q94306" s="32" t="str">
        <f>IF(I94306="OUTSTANDING",'Data Table Volumes'!$B$1-G94306,"NA")</f>
        <v>NA</v>
      </c>
    </row>
    <row r="94307" spans="17:17">
      <c r="Q94307" s="32" t="str">
        <f>IF(I94307="OUTSTANDING",'Data Table Volumes'!$B$1-G94307,"NA")</f>
        <v>NA</v>
      </c>
    </row>
    <row r="94308" spans="17:17">
      <c r="Q94308" s="32" t="str">
        <f>IF(I94308="OUTSTANDING",'Data Table Volumes'!$B$1-G94308,"NA")</f>
        <v>NA</v>
      </c>
    </row>
    <row r="94309" spans="17:17">
      <c r="Q94309" s="32" t="str">
        <f>IF(I94309="OUTSTANDING",'Data Table Volumes'!$B$1-G94309,"NA")</f>
        <v>NA</v>
      </c>
    </row>
    <row r="94310" spans="17:17">
      <c r="Q94310" s="32" t="str">
        <f>IF(I94310="OUTSTANDING",'Data Table Volumes'!$B$1-G94310,"NA")</f>
        <v>NA</v>
      </c>
    </row>
    <row r="94311" spans="17:17">
      <c r="Q94311" s="32" t="str">
        <f>IF(I94311="OUTSTANDING",'Data Table Volumes'!$B$1-G94311,"NA")</f>
        <v>NA</v>
      </c>
    </row>
    <row r="94312" spans="17:17">
      <c r="Q94312" s="32" t="str">
        <f>IF(I94312="OUTSTANDING",'Data Table Volumes'!$B$1-G94312,"NA")</f>
        <v>NA</v>
      </c>
    </row>
    <row r="94313" spans="17:17">
      <c r="Q94313" s="32" t="str">
        <f>IF(I94313="OUTSTANDING",'Data Table Volumes'!$B$1-G94313,"NA")</f>
        <v>NA</v>
      </c>
    </row>
    <row r="94314" spans="17:17">
      <c r="Q94314" s="32" t="str">
        <f>IF(I94314="OUTSTANDING",'Data Table Volumes'!$B$1-G94314,"NA")</f>
        <v>NA</v>
      </c>
    </row>
    <row r="94315" spans="17:17">
      <c r="Q94315" s="32" t="str">
        <f>IF(I94315="OUTSTANDING",'Data Table Volumes'!$B$1-G94315,"NA")</f>
        <v>NA</v>
      </c>
    </row>
    <row r="94316" spans="17:17">
      <c r="Q94316" s="32" t="str">
        <f>IF(I94316="OUTSTANDING",'Data Table Volumes'!$B$1-G94316,"NA")</f>
        <v>NA</v>
      </c>
    </row>
    <row r="94317" spans="17:17">
      <c r="Q94317" s="32" t="str">
        <f>IF(I94317="OUTSTANDING",'Data Table Volumes'!$B$1-G94317,"NA")</f>
        <v>NA</v>
      </c>
    </row>
    <row r="94318" spans="17:17">
      <c r="Q94318" s="32" t="str">
        <f>IF(I94318="OUTSTANDING",'Data Table Volumes'!$B$1-G94318,"NA")</f>
        <v>NA</v>
      </c>
    </row>
    <row r="94319" spans="17:17">
      <c r="Q94319" s="32" t="str">
        <f>IF(I94319="OUTSTANDING",'Data Table Volumes'!$B$1-G94319,"NA")</f>
        <v>NA</v>
      </c>
    </row>
    <row r="94320" spans="17:17">
      <c r="Q94320" s="32" t="str">
        <f>IF(I94320="OUTSTANDING",'Data Table Volumes'!$B$1-G94320,"NA")</f>
        <v>NA</v>
      </c>
    </row>
    <row r="94321" spans="17:17">
      <c r="Q94321" s="32" t="str">
        <f>IF(I94321="OUTSTANDING",'Data Table Volumes'!$B$1-G94321,"NA")</f>
        <v>NA</v>
      </c>
    </row>
    <row r="94322" spans="17:17">
      <c r="Q94322" s="32" t="str">
        <f>IF(I94322="OUTSTANDING",'Data Table Volumes'!$B$1-G94322,"NA")</f>
        <v>NA</v>
      </c>
    </row>
    <row r="94323" spans="17:17">
      <c r="Q94323" s="32" t="str">
        <f>IF(I94323="OUTSTANDING",'Data Table Volumes'!$B$1-G94323,"NA")</f>
        <v>NA</v>
      </c>
    </row>
    <row r="94324" spans="17:17">
      <c r="Q94324" s="32" t="str">
        <f>IF(I94324="OUTSTANDING",'Data Table Volumes'!$B$1-G94324,"NA")</f>
        <v>NA</v>
      </c>
    </row>
    <row r="94325" spans="17:17">
      <c r="Q94325" s="32" t="str">
        <f>IF(I94325="OUTSTANDING",'Data Table Volumes'!$B$1-G94325,"NA")</f>
        <v>NA</v>
      </c>
    </row>
    <row r="94326" spans="17:17">
      <c r="Q94326" s="32" t="str">
        <f>IF(I94326="OUTSTANDING",'Data Table Volumes'!$B$1-G94326,"NA")</f>
        <v>NA</v>
      </c>
    </row>
    <row r="94327" spans="17:17">
      <c r="Q94327" s="32" t="str">
        <f>IF(I94327="OUTSTANDING",'Data Table Volumes'!$B$1-G94327,"NA")</f>
        <v>NA</v>
      </c>
    </row>
    <row r="94328" spans="17:17">
      <c r="Q94328" s="32" t="str">
        <f>IF(I94328="OUTSTANDING",'Data Table Volumes'!$B$1-G94328,"NA")</f>
        <v>NA</v>
      </c>
    </row>
    <row r="94329" spans="17:17">
      <c r="Q94329" s="32" t="str">
        <f>IF(I94329="OUTSTANDING",'Data Table Volumes'!$B$1-G94329,"NA")</f>
        <v>NA</v>
      </c>
    </row>
    <row r="94330" spans="17:17">
      <c r="Q94330" s="32" t="str">
        <f>IF(I94330="OUTSTANDING",'Data Table Volumes'!$B$1-G94330,"NA")</f>
        <v>NA</v>
      </c>
    </row>
    <row r="94331" spans="17:17">
      <c r="Q94331" s="32" t="str">
        <f>IF(I94331="OUTSTANDING",'Data Table Volumes'!$B$1-G94331,"NA")</f>
        <v>NA</v>
      </c>
    </row>
    <row r="94332" spans="17:17">
      <c r="Q94332" s="32" t="str">
        <f>IF(I94332="OUTSTANDING",'Data Table Volumes'!$B$1-G94332,"NA")</f>
        <v>NA</v>
      </c>
    </row>
    <row r="94333" spans="17:17">
      <c r="Q94333" s="32" t="str">
        <f>IF(I94333="OUTSTANDING",'Data Table Volumes'!$B$1-G94333,"NA")</f>
        <v>NA</v>
      </c>
    </row>
    <row r="94334" spans="17:17">
      <c r="Q94334" s="32" t="str">
        <f>IF(I94334="OUTSTANDING",'Data Table Volumes'!$B$1-G94334,"NA")</f>
        <v>NA</v>
      </c>
    </row>
    <row r="94335" spans="17:17">
      <c r="Q94335" s="32" t="str">
        <f>IF(I94335="OUTSTANDING",'Data Table Volumes'!$B$1-G94335,"NA")</f>
        <v>NA</v>
      </c>
    </row>
    <row r="94336" spans="17:17">
      <c r="Q94336" s="32" t="str">
        <f>IF(I94336="OUTSTANDING",'Data Table Volumes'!$B$1-G94336,"NA")</f>
        <v>NA</v>
      </c>
    </row>
    <row r="94337" spans="17:17">
      <c r="Q94337" s="32" t="str">
        <f>IF(I94337="OUTSTANDING",'Data Table Volumes'!$B$1-G94337,"NA")</f>
        <v>NA</v>
      </c>
    </row>
    <row r="94338" spans="17:17">
      <c r="Q94338" s="32" t="str">
        <f>IF(I94338="OUTSTANDING",'Data Table Volumes'!$B$1-G94338,"NA")</f>
        <v>NA</v>
      </c>
    </row>
    <row r="94339" spans="17:17">
      <c r="Q94339" s="32" t="str">
        <f>IF(I94339="OUTSTANDING",'Data Table Volumes'!$B$1-G94339,"NA")</f>
        <v>NA</v>
      </c>
    </row>
    <row r="94340" spans="17:17">
      <c r="Q94340" s="32" t="str">
        <f>IF(I94340="OUTSTANDING",'Data Table Volumes'!$B$1-G94340,"NA")</f>
        <v>NA</v>
      </c>
    </row>
    <row r="94341" spans="17:17">
      <c r="Q94341" s="32" t="str">
        <f>IF(I94341="OUTSTANDING",'Data Table Volumes'!$B$1-G94341,"NA")</f>
        <v>NA</v>
      </c>
    </row>
    <row r="94342" spans="17:17">
      <c r="Q94342" s="32" t="str">
        <f>IF(I94342="OUTSTANDING",'Data Table Volumes'!$B$1-G94342,"NA")</f>
        <v>NA</v>
      </c>
    </row>
    <row r="94343" spans="17:17">
      <c r="Q94343" s="32" t="str">
        <f>IF(I94343="OUTSTANDING",'Data Table Volumes'!$B$1-G94343,"NA")</f>
        <v>NA</v>
      </c>
    </row>
    <row r="94344" spans="17:17">
      <c r="Q94344" s="32" t="str">
        <f>IF(I94344="OUTSTANDING",'Data Table Volumes'!$B$1-G94344,"NA")</f>
        <v>NA</v>
      </c>
    </row>
    <row r="94345" spans="17:17">
      <c r="Q94345" s="32" t="str">
        <f>IF(I94345="OUTSTANDING",'Data Table Volumes'!$B$1-G94345,"NA")</f>
        <v>NA</v>
      </c>
    </row>
    <row r="94346" spans="17:17">
      <c r="Q94346" s="32" t="str">
        <f>IF(I94346="OUTSTANDING",'Data Table Volumes'!$B$1-G94346,"NA")</f>
        <v>NA</v>
      </c>
    </row>
    <row r="94347" spans="17:17">
      <c r="Q94347" s="32" t="str">
        <f>IF(I94347="OUTSTANDING",'Data Table Volumes'!$B$1-G94347,"NA")</f>
        <v>NA</v>
      </c>
    </row>
    <row r="94348" spans="17:17">
      <c r="Q94348" s="32" t="str">
        <f>IF(I94348="OUTSTANDING",'Data Table Volumes'!$B$1-G94348,"NA")</f>
        <v>NA</v>
      </c>
    </row>
    <row r="94349" spans="17:17">
      <c r="Q94349" s="32" t="str">
        <f>IF(I94349="OUTSTANDING",'Data Table Volumes'!$B$1-G94349,"NA")</f>
        <v>NA</v>
      </c>
    </row>
    <row r="94350" spans="17:17">
      <c r="Q94350" s="32" t="str">
        <f>IF(I94350="OUTSTANDING",'Data Table Volumes'!$B$1-G94350,"NA")</f>
        <v>NA</v>
      </c>
    </row>
    <row r="94351" spans="17:17">
      <c r="Q94351" s="32" t="str">
        <f>IF(I94351="OUTSTANDING",'Data Table Volumes'!$B$1-G94351,"NA")</f>
        <v>NA</v>
      </c>
    </row>
    <row r="94352" spans="17:17">
      <c r="Q94352" s="32" t="str">
        <f>IF(I94352="OUTSTANDING",'Data Table Volumes'!$B$1-G94352,"NA")</f>
        <v>NA</v>
      </c>
    </row>
    <row r="94353" spans="17:17">
      <c r="Q94353" s="32" t="str">
        <f>IF(I94353="OUTSTANDING",'Data Table Volumes'!$B$1-G94353,"NA")</f>
        <v>NA</v>
      </c>
    </row>
    <row r="94354" spans="17:17">
      <c r="Q94354" s="32" t="str">
        <f>IF(I94354="OUTSTANDING",'Data Table Volumes'!$B$1-G94354,"NA")</f>
        <v>NA</v>
      </c>
    </row>
    <row r="94355" spans="17:17">
      <c r="Q94355" s="32" t="str">
        <f>IF(I94355="OUTSTANDING",'Data Table Volumes'!$B$1-G94355,"NA")</f>
        <v>NA</v>
      </c>
    </row>
    <row r="94356" spans="17:17">
      <c r="Q94356" s="32" t="str">
        <f>IF(I94356="OUTSTANDING",'Data Table Volumes'!$B$1-G94356,"NA")</f>
        <v>NA</v>
      </c>
    </row>
    <row r="94357" spans="17:17">
      <c r="Q94357" s="32" t="str">
        <f>IF(I94357="OUTSTANDING",'Data Table Volumes'!$B$1-G94357,"NA")</f>
        <v>NA</v>
      </c>
    </row>
    <row r="94358" spans="17:17">
      <c r="Q94358" s="32" t="str">
        <f>IF(I94358="OUTSTANDING",'Data Table Volumes'!$B$1-G94358,"NA")</f>
        <v>NA</v>
      </c>
    </row>
    <row r="94359" spans="17:17">
      <c r="Q94359" s="32" t="str">
        <f>IF(I94359="OUTSTANDING",'Data Table Volumes'!$B$1-G94359,"NA")</f>
        <v>NA</v>
      </c>
    </row>
    <row r="94360" spans="17:17">
      <c r="Q94360" s="32" t="str">
        <f>IF(I94360="OUTSTANDING",'Data Table Volumes'!$B$1-G94360,"NA")</f>
        <v>NA</v>
      </c>
    </row>
    <row r="94361" spans="17:17">
      <c r="Q94361" s="32" t="str">
        <f>IF(I94361="OUTSTANDING",'Data Table Volumes'!$B$1-G94361,"NA")</f>
        <v>NA</v>
      </c>
    </row>
    <row r="94362" spans="17:17">
      <c r="Q94362" s="32" t="str">
        <f>IF(I94362="OUTSTANDING",'Data Table Volumes'!$B$1-G94362,"NA")</f>
        <v>NA</v>
      </c>
    </row>
    <row r="94363" spans="17:17">
      <c r="Q94363" s="32" t="str">
        <f>IF(I94363="OUTSTANDING",'Data Table Volumes'!$B$1-G94363,"NA")</f>
        <v>NA</v>
      </c>
    </row>
    <row r="94364" spans="17:17">
      <c r="Q94364" s="32" t="str">
        <f>IF(I94364="OUTSTANDING",'Data Table Volumes'!$B$1-G94364,"NA")</f>
        <v>NA</v>
      </c>
    </row>
    <row r="94365" spans="17:17">
      <c r="Q94365" s="32" t="str">
        <f>IF(I94365="OUTSTANDING",'Data Table Volumes'!$B$1-G94365,"NA")</f>
        <v>NA</v>
      </c>
    </row>
    <row r="94366" spans="17:17">
      <c r="Q94366" s="32" t="str">
        <f>IF(I94366="OUTSTANDING",'Data Table Volumes'!$B$1-G94366,"NA")</f>
        <v>NA</v>
      </c>
    </row>
    <row r="94367" spans="17:17">
      <c r="Q94367" s="32" t="str">
        <f>IF(I94367="OUTSTANDING",'Data Table Volumes'!$B$1-G94367,"NA")</f>
        <v>NA</v>
      </c>
    </row>
    <row r="94368" spans="17:17">
      <c r="Q94368" s="32" t="str">
        <f>IF(I94368="OUTSTANDING",'Data Table Volumes'!$B$1-G94368,"NA")</f>
        <v>NA</v>
      </c>
    </row>
    <row r="94369" spans="17:17">
      <c r="Q94369" s="32" t="str">
        <f>IF(I94369="OUTSTANDING",'Data Table Volumes'!$B$1-G94369,"NA")</f>
        <v>NA</v>
      </c>
    </row>
    <row r="94370" spans="17:17">
      <c r="Q94370" s="32" t="str">
        <f>IF(I94370="OUTSTANDING",'Data Table Volumes'!$B$1-G94370,"NA")</f>
        <v>NA</v>
      </c>
    </row>
    <row r="94371" spans="17:17">
      <c r="Q94371" s="32" t="str">
        <f>IF(I94371="OUTSTANDING",'Data Table Volumes'!$B$1-G94371,"NA")</f>
        <v>NA</v>
      </c>
    </row>
    <row r="94372" spans="17:17">
      <c r="Q94372" s="32" t="str">
        <f>IF(I94372="OUTSTANDING",'Data Table Volumes'!$B$1-G94372,"NA")</f>
        <v>NA</v>
      </c>
    </row>
    <row r="94373" spans="17:17">
      <c r="Q94373" s="32" t="str">
        <f>IF(I94373="OUTSTANDING",'Data Table Volumes'!$B$1-G94373,"NA")</f>
        <v>NA</v>
      </c>
    </row>
    <row r="94374" spans="17:17">
      <c r="Q94374" s="32" t="str">
        <f>IF(I94374="OUTSTANDING",'Data Table Volumes'!$B$1-G94374,"NA")</f>
        <v>NA</v>
      </c>
    </row>
    <row r="94375" spans="17:17">
      <c r="Q94375" s="32" t="str">
        <f>IF(I94375="OUTSTANDING",'Data Table Volumes'!$B$1-G94375,"NA")</f>
        <v>NA</v>
      </c>
    </row>
    <row r="94376" spans="17:17">
      <c r="Q94376" s="32" t="str">
        <f>IF(I94376="OUTSTANDING",'Data Table Volumes'!$B$1-G94376,"NA")</f>
        <v>NA</v>
      </c>
    </row>
    <row r="94377" spans="17:17">
      <c r="Q94377" s="32" t="str">
        <f>IF(I94377="OUTSTANDING",'Data Table Volumes'!$B$1-G94377,"NA")</f>
        <v>NA</v>
      </c>
    </row>
    <row r="94378" spans="17:17">
      <c r="Q94378" s="32" t="str">
        <f>IF(I94378="OUTSTANDING",'Data Table Volumes'!$B$1-G94378,"NA")</f>
        <v>NA</v>
      </c>
    </row>
    <row r="94379" spans="17:17">
      <c r="Q94379" s="32" t="str">
        <f>IF(I94379="OUTSTANDING",'Data Table Volumes'!$B$1-G94379,"NA")</f>
        <v>NA</v>
      </c>
    </row>
    <row r="94380" spans="17:17">
      <c r="Q94380" s="32" t="str">
        <f>IF(I94380="OUTSTANDING",'Data Table Volumes'!$B$1-G94380,"NA")</f>
        <v>NA</v>
      </c>
    </row>
    <row r="94381" spans="17:17">
      <c r="Q94381" s="32" t="str">
        <f>IF(I94381="OUTSTANDING",'Data Table Volumes'!$B$1-G94381,"NA")</f>
        <v>NA</v>
      </c>
    </row>
    <row r="94382" spans="17:17">
      <c r="Q94382" s="32" t="str">
        <f>IF(I94382="OUTSTANDING",'Data Table Volumes'!$B$1-G94382,"NA")</f>
        <v>NA</v>
      </c>
    </row>
    <row r="94383" spans="17:17">
      <c r="Q94383" s="32" t="str">
        <f>IF(I94383="OUTSTANDING",'Data Table Volumes'!$B$1-G94383,"NA")</f>
        <v>NA</v>
      </c>
    </row>
    <row r="94384" spans="17:17">
      <c r="Q94384" s="32" t="str">
        <f>IF(I94384="OUTSTANDING",'Data Table Volumes'!$B$1-G94384,"NA")</f>
        <v>NA</v>
      </c>
    </row>
    <row r="94385" spans="17:17">
      <c r="Q94385" s="32" t="str">
        <f>IF(I94385="OUTSTANDING",'Data Table Volumes'!$B$1-G94385,"NA")</f>
        <v>NA</v>
      </c>
    </row>
    <row r="94386" spans="17:17">
      <c r="Q94386" s="32" t="str">
        <f>IF(I94386="OUTSTANDING",'Data Table Volumes'!$B$1-G94386,"NA")</f>
        <v>NA</v>
      </c>
    </row>
    <row r="94387" spans="17:17">
      <c r="Q94387" s="32" t="str">
        <f>IF(I94387="OUTSTANDING",'Data Table Volumes'!$B$1-G94387,"NA")</f>
        <v>NA</v>
      </c>
    </row>
    <row r="94388" spans="17:17">
      <c r="Q94388" s="32" t="str">
        <f>IF(I94388="OUTSTANDING",'Data Table Volumes'!$B$1-G94388,"NA")</f>
        <v>NA</v>
      </c>
    </row>
    <row r="94389" spans="17:17">
      <c r="Q94389" s="32" t="str">
        <f>IF(I94389="OUTSTANDING",'Data Table Volumes'!$B$1-G94389,"NA")</f>
        <v>NA</v>
      </c>
    </row>
    <row r="94390" spans="17:17">
      <c r="Q94390" s="32" t="str">
        <f>IF(I94390="OUTSTANDING",'Data Table Volumes'!$B$1-G94390,"NA")</f>
        <v>NA</v>
      </c>
    </row>
    <row r="94391" spans="17:17">
      <c r="Q94391" s="32" t="str">
        <f>IF(I94391="OUTSTANDING",'Data Table Volumes'!$B$1-G94391,"NA")</f>
        <v>NA</v>
      </c>
    </row>
    <row r="94392" spans="17:17">
      <c r="Q94392" s="32" t="str">
        <f>IF(I94392="OUTSTANDING",'Data Table Volumes'!$B$1-G94392,"NA")</f>
        <v>NA</v>
      </c>
    </row>
    <row r="94393" spans="17:17">
      <c r="Q94393" s="32" t="str">
        <f>IF(I94393="OUTSTANDING",'Data Table Volumes'!$B$1-G94393,"NA")</f>
        <v>NA</v>
      </c>
    </row>
    <row r="94394" spans="17:17">
      <c r="Q94394" s="32" t="str">
        <f>IF(I94394="OUTSTANDING",'Data Table Volumes'!$B$1-G94394,"NA")</f>
        <v>NA</v>
      </c>
    </row>
    <row r="94395" spans="17:17">
      <c r="Q94395" s="32" t="str">
        <f>IF(I94395="OUTSTANDING",'Data Table Volumes'!$B$1-G94395,"NA")</f>
        <v>NA</v>
      </c>
    </row>
    <row r="94396" spans="17:17">
      <c r="Q94396" s="32" t="str">
        <f>IF(I94396="OUTSTANDING",'Data Table Volumes'!$B$1-G94396,"NA")</f>
        <v>NA</v>
      </c>
    </row>
    <row r="94397" spans="17:17">
      <c r="Q94397" s="32" t="str">
        <f>IF(I94397="OUTSTANDING",'Data Table Volumes'!$B$1-G94397,"NA")</f>
        <v>NA</v>
      </c>
    </row>
    <row r="94398" spans="17:17">
      <c r="Q94398" s="32" t="str">
        <f>IF(I94398="OUTSTANDING",'Data Table Volumes'!$B$1-G94398,"NA")</f>
        <v>NA</v>
      </c>
    </row>
    <row r="94399" spans="17:17">
      <c r="Q94399" s="32" t="str">
        <f>IF(I94399="OUTSTANDING",'Data Table Volumes'!$B$1-G94399,"NA")</f>
        <v>NA</v>
      </c>
    </row>
    <row r="94400" spans="17:17">
      <c r="Q94400" s="32" t="str">
        <f>IF(I94400="OUTSTANDING",'Data Table Volumes'!$B$1-G94400,"NA")</f>
        <v>NA</v>
      </c>
    </row>
    <row r="94401" spans="17:17">
      <c r="Q94401" s="32" t="str">
        <f>IF(I94401="OUTSTANDING",'Data Table Volumes'!$B$1-G94401,"NA")</f>
        <v>NA</v>
      </c>
    </row>
    <row r="94402" spans="17:17">
      <c r="Q94402" s="32" t="str">
        <f>IF(I94402="OUTSTANDING",'Data Table Volumes'!$B$1-G94402,"NA")</f>
        <v>NA</v>
      </c>
    </row>
    <row r="94403" spans="17:17">
      <c r="Q94403" s="32" t="str">
        <f>IF(I94403="OUTSTANDING",'Data Table Volumes'!$B$1-G94403,"NA")</f>
        <v>NA</v>
      </c>
    </row>
    <row r="94404" spans="17:17">
      <c r="Q94404" s="32" t="str">
        <f>IF(I94404="OUTSTANDING",'Data Table Volumes'!$B$1-G94404,"NA")</f>
        <v>NA</v>
      </c>
    </row>
    <row r="94405" spans="17:17">
      <c r="Q94405" s="32" t="str">
        <f>IF(I94405="OUTSTANDING",'Data Table Volumes'!$B$1-G94405,"NA")</f>
        <v>NA</v>
      </c>
    </row>
    <row r="94406" spans="17:17">
      <c r="Q94406" s="32" t="str">
        <f>IF(I94406="OUTSTANDING",'Data Table Volumes'!$B$1-G94406,"NA")</f>
        <v>NA</v>
      </c>
    </row>
    <row r="94407" spans="17:17">
      <c r="Q94407" s="32" t="str">
        <f>IF(I94407="OUTSTANDING",'Data Table Volumes'!$B$1-G94407,"NA")</f>
        <v>NA</v>
      </c>
    </row>
    <row r="94408" spans="17:17">
      <c r="Q94408" s="32" t="str">
        <f>IF(I94408="OUTSTANDING",'Data Table Volumes'!$B$1-G94408,"NA")</f>
        <v>NA</v>
      </c>
    </row>
    <row r="94409" spans="17:17">
      <c r="Q94409" s="32" t="str">
        <f>IF(I94409="OUTSTANDING",'Data Table Volumes'!$B$1-G94409,"NA")</f>
        <v>NA</v>
      </c>
    </row>
    <row r="94410" spans="17:17">
      <c r="Q94410" s="32" t="str">
        <f>IF(I94410="OUTSTANDING",'Data Table Volumes'!$B$1-G94410,"NA")</f>
        <v>NA</v>
      </c>
    </row>
    <row r="94411" spans="17:17">
      <c r="Q94411" s="32" t="str">
        <f>IF(I94411="OUTSTANDING",'Data Table Volumes'!$B$1-G94411,"NA")</f>
        <v>NA</v>
      </c>
    </row>
    <row r="94412" spans="17:17">
      <c r="Q94412" s="32" t="str">
        <f>IF(I94412="OUTSTANDING",'Data Table Volumes'!$B$1-G94412,"NA")</f>
        <v>NA</v>
      </c>
    </row>
    <row r="94413" spans="17:17">
      <c r="Q94413" s="32" t="str">
        <f>IF(I94413="OUTSTANDING",'Data Table Volumes'!$B$1-G94413,"NA")</f>
        <v>NA</v>
      </c>
    </row>
    <row r="94414" spans="17:17">
      <c r="Q94414" s="32" t="str">
        <f>IF(I94414="OUTSTANDING",'Data Table Volumes'!$B$1-G94414,"NA")</f>
        <v>NA</v>
      </c>
    </row>
    <row r="94415" spans="17:17">
      <c r="Q94415" s="32" t="str">
        <f>IF(I94415="OUTSTANDING",'Data Table Volumes'!$B$1-G94415,"NA")</f>
        <v>NA</v>
      </c>
    </row>
    <row r="94416" spans="17:17">
      <c r="Q94416" s="32" t="str">
        <f>IF(I94416="OUTSTANDING",'Data Table Volumes'!$B$1-G94416,"NA")</f>
        <v>NA</v>
      </c>
    </row>
    <row r="94417" spans="17:17">
      <c r="Q94417" s="32" t="str">
        <f>IF(I94417="OUTSTANDING",'Data Table Volumes'!$B$1-G94417,"NA")</f>
        <v>NA</v>
      </c>
    </row>
    <row r="94418" spans="17:17">
      <c r="Q94418" s="32" t="str">
        <f>IF(I94418="OUTSTANDING",'Data Table Volumes'!$B$1-G94418,"NA")</f>
        <v>NA</v>
      </c>
    </row>
    <row r="94419" spans="17:17">
      <c r="Q94419" s="32" t="str">
        <f>IF(I94419="OUTSTANDING",'Data Table Volumes'!$B$1-G94419,"NA")</f>
        <v>NA</v>
      </c>
    </row>
    <row r="94420" spans="17:17">
      <c r="Q94420" s="32" t="str">
        <f>IF(I94420="OUTSTANDING",'Data Table Volumes'!$B$1-G94420,"NA")</f>
        <v>NA</v>
      </c>
    </row>
    <row r="94421" spans="17:17">
      <c r="Q94421" s="32" t="str">
        <f>IF(I94421="OUTSTANDING",'Data Table Volumes'!$B$1-G94421,"NA")</f>
        <v>NA</v>
      </c>
    </row>
    <row r="94422" spans="17:17">
      <c r="Q94422" s="32" t="str">
        <f>IF(I94422="OUTSTANDING",'Data Table Volumes'!$B$1-G94422,"NA")</f>
        <v>NA</v>
      </c>
    </row>
    <row r="94423" spans="17:17">
      <c r="Q94423" s="32" t="str">
        <f>IF(I94423="OUTSTANDING",'Data Table Volumes'!$B$1-G94423,"NA")</f>
        <v>NA</v>
      </c>
    </row>
    <row r="94424" spans="17:17">
      <c r="Q94424" s="32" t="str">
        <f>IF(I94424="OUTSTANDING",'Data Table Volumes'!$B$1-G94424,"NA")</f>
        <v>NA</v>
      </c>
    </row>
    <row r="94425" spans="17:17">
      <c r="Q94425" s="32" t="str">
        <f>IF(I94425="OUTSTANDING",'Data Table Volumes'!$B$1-G94425,"NA")</f>
        <v>NA</v>
      </c>
    </row>
    <row r="94426" spans="17:17">
      <c r="Q94426" s="32" t="str">
        <f>IF(I94426="OUTSTANDING",'Data Table Volumes'!$B$1-G94426,"NA")</f>
        <v>NA</v>
      </c>
    </row>
    <row r="94427" spans="17:17">
      <c r="Q94427" s="32" t="str">
        <f>IF(I94427="OUTSTANDING",'Data Table Volumes'!$B$1-G94427,"NA")</f>
        <v>NA</v>
      </c>
    </row>
    <row r="94428" spans="17:17">
      <c r="Q94428" s="32" t="str">
        <f>IF(I94428="OUTSTANDING",'Data Table Volumes'!$B$1-G94428,"NA")</f>
        <v>NA</v>
      </c>
    </row>
    <row r="94429" spans="17:17">
      <c r="Q94429" s="32" t="str">
        <f>IF(I94429="OUTSTANDING",'Data Table Volumes'!$B$1-G94429,"NA")</f>
        <v>NA</v>
      </c>
    </row>
    <row r="94430" spans="17:17">
      <c r="Q94430" s="32" t="str">
        <f>IF(I94430="OUTSTANDING",'Data Table Volumes'!$B$1-G94430,"NA")</f>
        <v>NA</v>
      </c>
    </row>
    <row r="94431" spans="17:17">
      <c r="Q94431" s="32" t="str">
        <f>IF(I94431="OUTSTANDING",'Data Table Volumes'!$B$1-G94431,"NA")</f>
        <v>NA</v>
      </c>
    </row>
    <row r="94432" spans="17:17">
      <c r="Q94432" s="32" t="str">
        <f>IF(I94432="OUTSTANDING",'Data Table Volumes'!$B$1-G94432,"NA")</f>
        <v>NA</v>
      </c>
    </row>
    <row r="94433" spans="17:17">
      <c r="Q94433" s="32" t="str">
        <f>IF(I94433="OUTSTANDING",'Data Table Volumes'!$B$1-G94433,"NA")</f>
        <v>NA</v>
      </c>
    </row>
    <row r="94434" spans="17:17">
      <c r="Q94434" s="32" t="str">
        <f>IF(I94434="OUTSTANDING",'Data Table Volumes'!$B$1-G94434,"NA")</f>
        <v>NA</v>
      </c>
    </row>
    <row r="94435" spans="17:17">
      <c r="Q94435" s="32" t="str">
        <f>IF(I94435="OUTSTANDING",'Data Table Volumes'!$B$1-G94435,"NA")</f>
        <v>NA</v>
      </c>
    </row>
    <row r="94436" spans="17:17">
      <c r="Q94436" s="32" t="str">
        <f>IF(I94436="OUTSTANDING",'Data Table Volumes'!$B$1-G94436,"NA")</f>
        <v>NA</v>
      </c>
    </row>
    <row r="94437" spans="17:17">
      <c r="Q94437" s="32" t="str">
        <f>IF(I94437="OUTSTANDING",'Data Table Volumes'!$B$1-G94437,"NA")</f>
        <v>NA</v>
      </c>
    </row>
    <row r="94438" spans="17:17">
      <c r="Q94438" s="32" t="str">
        <f>IF(I94438="OUTSTANDING",'Data Table Volumes'!$B$1-G94438,"NA")</f>
        <v>NA</v>
      </c>
    </row>
    <row r="94439" spans="17:17">
      <c r="Q94439" s="32" t="str">
        <f>IF(I94439="OUTSTANDING",'Data Table Volumes'!$B$1-G94439,"NA")</f>
        <v>NA</v>
      </c>
    </row>
    <row r="94440" spans="17:17">
      <c r="Q94440" s="32" t="str">
        <f>IF(I94440="OUTSTANDING",'Data Table Volumes'!$B$1-G94440,"NA")</f>
        <v>NA</v>
      </c>
    </row>
    <row r="94441" spans="17:17">
      <c r="Q94441" s="32" t="str">
        <f>IF(I94441="OUTSTANDING",'Data Table Volumes'!$B$1-G94441,"NA")</f>
        <v>NA</v>
      </c>
    </row>
    <row r="94442" spans="17:17">
      <c r="Q94442" s="32" t="str">
        <f>IF(I94442="OUTSTANDING",'Data Table Volumes'!$B$1-G94442,"NA")</f>
        <v>NA</v>
      </c>
    </row>
    <row r="94443" spans="17:17">
      <c r="Q94443" s="32" t="str">
        <f>IF(I94443="OUTSTANDING",'Data Table Volumes'!$B$1-G94443,"NA")</f>
        <v>NA</v>
      </c>
    </row>
    <row r="94444" spans="17:17">
      <c r="Q94444" s="32" t="str">
        <f>IF(I94444="OUTSTANDING",'Data Table Volumes'!$B$1-G94444,"NA")</f>
        <v>NA</v>
      </c>
    </row>
    <row r="94445" spans="17:17">
      <c r="Q94445" s="32" t="str">
        <f>IF(I94445="OUTSTANDING",'Data Table Volumes'!$B$1-G94445,"NA")</f>
        <v>NA</v>
      </c>
    </row>
    <row r="94446" spans="17:17">
      <c r="Q94446" s="32" t="str">
        <f>IF(I94446="OUTSTANDING",'Data Table Volumes'!$B$1-G94446,"NA")</f>
        <v>NA</v>
      </c>
    </row>
    <row r="94447" spans="17:17">
      <c r="Q94447" s="32" t="str">
        <f>IF(I94447="OUTSTANDING",'Data Table Volumes'!$B$1-G94447,"NA")</f>
        <v>NA</v>
      </c>
    </row>
    <row r="94448" spans="17:17">
      <c r="Q94448" s="32" t="str">
        <f>IF(I94448="OUTSTANDING",'Data Table Volumes'!$B$1-G94448,"NA")</f>
        <v>NA</v>
      </c>
    </row>
    <row r="94449" spans="17:17">
      <c r="Q94449" s="32" t="str">
        <f>IF(I94449="OUTSTANDING",'Data Table Volumes'!$B$1-G94449,"NA")</f>
        <v>NA</v>
      </c>
    </row>
    <row r="94450" spans="17:17">
      <c r="Q94450" s="32" t="str">
        <f>IF(I94450="OUTSTANDING",'Data Table Volumes'!$B$1-G94450,"NA")</f>
        <v>NA</v>
      </c>
    </row>
    <row r="94451" spans="17:17">
      <c r="Q94451" s="32" t="str">
        <f>IF(I94451="OUTSTANDING",'Data Table Volumes'!$B$1-G94451,"NA")</f>
        <v>NA</v>
      </c>
    </row>
    <row r="94452" spans="17:17">
      <c r="Q94452" s="32" t="str">
        <f>IF(I94452="OUTSTANDING",'Data Table Volumes'!$B$1-G94452,"NA")</f>
        <v>NA</v>
      </c>
    </row>
    <row r="94453" spans="17:17">
      <c r="Q94453" s="32" t="str">
        <f>IF(I94453="OUTSTANDING",'Data Table Volumes'!$B$1-G94453,"NA")</f>
        <v>NA</v>
      </c>
    </row>
    <row r="94454" spans="17:17">
      <c r="Q94454" s="32" t="str">
        <f>IF(I94454="OUTSTANDING",'Data Table Volumes'!$B$1-G94454,"NA")</f>
        <v>NA</v>
      </c>
    </row>
    <row r="94455" spans="17:17">
      <c r="Q94455" s="32" t="str">
        <f>IF(I94455="OUTSTANDING",'Data Table Volumes'!$B$1-G94455,"NA")</f>
        <v>NA</v>
      </c>
    </row>
    <row r="94456" spans="17:17">
      <c r="Q94456" s="32" t="str">
        <f>IF(I94456="OUTSTANDING",'Data Table Volumes'!$B$1-G94456,"NA")</f>
        <v>NA</v>
      </c>
    </row>
    <row r="94457" spans="17:17">
      <c r="Q94457" s="32" t="str">
        <f>IF(I94457="OUTSTANDING",'Data Table Volumes'!$B$1-G94457,"NA")</f>
        <v>NA</v>
      </c>
    </row>
    <row r="94458" spans="17:17">
      <c r="Q94458" s="32" t="str">
        <f>IF(I94458="OUTSTANDING",'Data Table Volumes'!$B$1-G94458,"NA")</f>
        <v>NA</v>
      </c>
    </row>
    <row r="94459" spans="17:17">
      <c r="Q94459" s="32" t="str">
        <f>IF(I94459="OUTSTANDING",'Data Table Volumes'!$B$1-G94459,"NA")</f>
        <v>NA</v>
      </c>
    </row>
    <row r="94460" spans="17:17">
      <c r="Q94460" s="32" t="str">
        <f>IF(I94460="OUTSTANDING",'Data Table Volumes'!$B$1-G94460,"NA")</f>
        <v>NA</v>
      </c>
    </row>
    <row r="94461" spans="17:17">
      <c r="Q94461" s="32" t="str">
        <f>IF(I94461="OUTSTANDING",'Data Table Volumes'!$B$1-G94461,"NA")</f>
        <v>NA</v>
      </c>
    </row>
    <row r="94462" spans="17:17">
      <c r="Q94462" s="32" t="str">
        <f>IF(I94462="OUTSTANDING",'Data Table Volumes'!$B$1-G94462,"NA")</f>
        <v>NA</v>
      </c>
    </row>
    <row r="94463" spans="17:17">
      <c r="Q94463" s="32" t="str">
        <f>IF(I94463="OUTSTANDING",'Data Table Volumes'!$B$1-G94463,"NA")</f>
        <v>NA</v>
      </c>
    </row>
    <row r="94464" spans="17:17">
      <c r="Q94464" s="32" t="str">
        <f>IF(I94464="OUTSTANDING",'Data Table Volumes'!$B$1-G94464,"NA")</f>
        <v>NA</v>
      </c>
    </row>
    <row r="94465" spans="17:17">
      <c r="Q94465" s="32" t="str">
        <f>IF(I94465="OUTSTANDING",'Data Table Volumes'!$B$1-G94465,"NA")</f>
        <v>NA</v>
      </c>
    </row>
    <row r="94466" spans="17:17">
      <c r="Q94466" s="32" t="str">
        <f>IF(I94466="OUTSTANDING",'Data Table Volumes'!$B$1-G94466,"NA")</f>
        <v>NA</v>
      </c>
    </row>
    <row r="94467" spans="17:17">
      <c r="Q94467" s="32" t="str">
        <f>IF(I94467="OUTSTANDING",'Data Table Volumes'!$B$1-G94467,"NA")</f>
        <v>NA</v>
      </c>
    </row>
    <row r="94468" spans="17:17">
      <c r="Q94468" s="32" t="str">
        <f>IF(I94468="OUTSTANDING",'Data Table Volumes'!$B$1-G94468,"NA")</f>
        <v>NA</v>
      </c>
    </row>
    <row r="94469" spans="17:17">
      <c r="Q94469" s="32" t="str">
        <f>IF(I94469="OUTSTANDING",'Data Table Volumes'!$B$1-G94469,"NA")</f>
        <v>NA</v>
      </c>
    </row>
    <row r="94470" spans="17:17">
      <c r="Q94470" s="32" t="str">
        <f>IF(I94470="OUTSTANDING",'Data Table Volumes'!$B$1-G94470,"NA")</f>
        <v>NA</v>
      </c>
    </row>
    <row r="94471" spans="17:17">
      <c r="Q94471" s="32" t="str">
        <f>IF(I94471="OUTSTANDING",'Data Table Volumes'!$B$1-G94471,"NA")</f>
        <v>NA</v>
      </c>
    </row>
    <row r="94472" spans="17:17">
      <c r="Q94472" s="32" t="str">
        <f>IF(I94472="OUTSTANDING",'Data Table Volumes'!$B$1-G94472,"NA")</f>
        <v>NA</v>
      </c>
    </row>
    <row r="94473" spans="17:17">
      <c r="Q94473" s="32" t="str">
        <f>IF(I94473="OUTSTANDING",'Data Table Volumes'!$B$1-G94473,"NA")</f>
        <v>NA</v>
      </c>
    </row>
    <row r="94474" spans="17:17">
      <c r="Q94474" s="32" t="str">
        <f>IF(I94474="OUTSTANDING",'Data Table Volumes'!$B$1-G94474,"NA")</f>
        <v>NA</v>
      </c>
    </row>
    <row r="94475" spans="17:17">
      <c r="Q94475" s="32" t="str">
        <f>IF(I94475="OUTSTANDING",'Data Table Volumes'!$B$1-G94475,"NA")</f>
        <v>NA</v>
      </c>
    </row>
    <row r="94476" spans="17:17">
      <c r="Q94476" s="32" t="str">
        <f>IF(I94476="OUTSTANDING",'Data Table Volumes'!$B$1-G94476,"NA")</f>
        <v>NA</v>
      </c>
    </row>
    <row r="94477" spans="17:17">
      <c r="Q94477" s="32" t="str">
        <f>IF(I94477="OUTSTANDING",'Data Table Volumes'!$B$1-G94477,"NA")</f>
        <v>NA</v>
      </c>
    </row>
    <row r="94478" spans="17:17">
      <c r="Q94478" s="32" t="str">
        <f>IF(I94478="OUTSTANDING",'Data Table Volumes'!$B$1-G94478,"NA")</f>
        <v>NA</v>
      </c>
    </row>
    <row r="94479" spans="17:17">
      <c r="Q94479" s="32" t="str">
        <f>IF(I94479="OUTSTANDING",'Data Table Volumes'!$B$1-G94479,"NA")</f>
        <v>NA</v>
      </c>
    </row>
    <row r="94480" spans="17:17">
      <c r="Q94480" s="32" t="str">
        <f>IF(I94480="OUTSTANDING",'Data Table Volumes'!$B$1-G94480,"NA")</f>
        <v>NA</v>
      </c>
    </row>
    <row r="94481" spans="17:17">
      <c r="Q94481" s="32" t="str">
        <f>IF(I94481="OUTSTANDING",'Data Table Volumes'!$B$1-G94481,"NA")</f>
        <v>NA</v>
      </c>
    </row>
    <row r="94482" spans="17:17">
      <c r="Q94482" s="32" t="str">
        <f>IF(I94482="OUTSTANDING",'Data Table Volumes'!$B$1-G94482,"NA")</f>
        <v>NA</v>
      </c>
    </row>
    <row r="94483" spans="17:17">
      <c r="Q94483" s="32" t="str">
        <f>IF(I94483="OUTSTANDING",'Data Table Volumes'!$B$1-G94483,"NA")</f>
        <v>NA</v>
      </c>
    </row>
    <row r="94484" spans="17:17">
      <c r="Q94484" s="32" t="str">
        <f>IF(I94484="OUTSTANDING",'Data Table Volumes'!$B$1-G94484,"NA")</f>
        <v>NA</v>
      </c>
    </row>
    <row r="94485" spans="17:17">
      <c r="Q94485" s="32" t="str">
        <f>IF(I94485="OUTSTANDING",'Data Table Volumes'!$B$1-G94485,"NA")</f>
        <v>NA</v>
      </c>
    </row>
    <row r="94486" spans="17:17">
      <c r="Q94486" s="32" t="str">
        <f>IF(I94486="OUTSTANDING",'Data Table Volumes'!$B$1-G94486,"NA")</f>
        <v>NA</v>
      </c>
    </row>
    <row r="94487" spans="17:17">
      <c r="Q94487" s="32" t="str">
        <f>IF(I94487="OUTSTANDING",'Data Table Volumes'!$B$1-G94487,"NA")</f>
        <v>NA</v>
      </c>
    </row>
    <row r="94488" spans="17:17">
      <c r="Q94488" s="32" t="str">
        <f>IF(I94488="OUTSTANDING",'Data Table Volumes'!$B$1-G94488,"NA")</f>
        <v>NA</v>
      </c>
    </row>
    <row r="94489" spans="17:17">
      <c r="Q94489" s="32" t="str">
        <f>IF(I94489="OUTSTANDING",'Data Table Volumes'!$B$1-G94489,"NA")</f>
        <v>NA</v>
      </c>
    </row>
    <row r="94490" spans="17:17">
      <c r="Q94490" s="32" t="str">
        <f>IF(I94490="OUTSTANDING",'Data Table Volumes'!$B$1-G94490,"NA")</f>
        <v>NA</v>
      </c>
    </row>
    <row r="94491" spans="17:17">
      <c r="Q94491" s="32" t="str">
        <f>IF(I94491="OUTSTANDING",'Data Table Volumes'!$B$1-G94491,"NA")</f>
        <v>NA</v>
      </c>
    </row>
    <row r="94492" spans="17:17">
      <c r="Q94492" s="32" t="str">
        <f>IF(I94492="OUTSTANDING",'Data Table Volumes'!$B$1-G94492,"NA")</f>
        <v>NA</v>
      </c>
    </row>
    <row r="94493" spans="17:17">
      <c r="Q94493" s="32" t="str">
        <f>IF(I94493="OUTSTANDING",'Data Table Volumes'!$B$1-G94493,"NA")</f>
        <v>NA</v>
      </c>
    </row>
    <row r="94494" spans="17:17">
      <c r="Q94494" s="32" t="str">
        <f>IF(I94494="OUTSTANDING",'Data Table Volumes'!$B$1-G94494,"NA")</f>
        <v>NA</v>
      </c>
    </row>
    <row r="94495" spans="17:17">
      <c r="Q94495" s="32" t="str">
        <f>IF(I94495="OUTSTANDING",'Data Table Volumes'!$B$1-G94495,"NA")</f>
        <v>NA</v>
      </c>
    </row>
    <row r="94496" spans="17:17">
      <c r="Q94496" s="32" t="str">
        <f>IF(I94496="OUTSTANDING",'Data Table Volumes'!$B$1-G94496,"NA")</f>
        <v>NA</v>
      </c>
    </row>
    <row r="94497" spans="17:17">
      <c r="Q94497" s="32" t="str">
        <f>IF(I94497="OUTSTANDING",'Data Table Volumes'!$B$1-G94497,"NA")</f>
        <v>NA</v>
      </c>
    </row>
    <row r="94498" spans="17:17">
      <c r="Q94498" s="32" t="str">
        <f>IF(I94498="OUTSTANDING",'Data Table Volumes'!$B$1-G94498,"NA")</f>
        <v>NA</v>
      </c>
    </row>
    <row r="94499" spans="17:17">
      <c r="Q94499" s="32" t="str">
        <f>IF(I94499="OUTSTANDING",'Data Table Volumes'!$B$1-G94499,"NA")</f>
        <v>NA</v>
      </c>
    </row>
    <row r="94500" spans="17:17">
      <c r="Q94500" s="32" t="str">
        <f>IF(I94500="OUTSTANDING",'Data Table Volumes'!$B$1-G94500,"NA")</f>
        <v>NA</v>
      </c>
    </row>
    <row r="94501" spans="17:17">
      <c r="Q94501" s="32" t="str">
        <f>IF(I94501="OUTSTANDING",'Data Table Volumes'!$B$1-G94501,"NA")</f>
        <v>NA</v>
      </c>
    </row>
    <row r="94502" spans="17:17">
      <c r="Q94502" s="32" t="str">
        <f>IF(I94502="OUTSTANDING",'Data Table Volumes'!$B$1-G94502,"NA")</f>
        <v>NA</v>
      </c>
    </row>
    <row r="94503" spans="17:17">
      <c r="Q94503" s="32" t="str">
        <f>IF(I94503="OUTSTANDING",'Data Table Volumes'!$B$1-G94503,"NA")</f>
        <v>NA</v>
      </c>
    </row>
    <row r="94504" spans="17:17">
      <c r="Q94504" s="32" t="str">
        <f>IF(I94504="OUTSTANDING",'Data Table Volumes'!$B$1-G94504,"NA")</f>
        <v>NA</v>
      </c>
    </row>
    <row r="94505" spans="17:17">
      <c r="Q94505" s="32" t="str">
        <f>IF(I94505="OUTSTANDING",'Data Table Volumes'!$B$1-G94505,"NA")</f>
        <v>NA</v>
      </c>
    </row>
    <row r="94506" spans="17:17">
      <c r="Q94506" s="32" t="str">
        <f>IF(I94506="OUTSTANDING",'Data Table Volumes'!$B$1-G94506,"NA")</f>
        <v>NA</v>
      </c>
    </row>
    <row r="94507" spans="17:17">
      <c r="Q94507" s="32" t="str">
        <f>IF(I94507="OUTSTANDING",'Data Table Volumes'!$B$1-G94507,"NA")</f>
        <v>NA</v>
      </c>
    </row>
    <row r="94508" spans="17:17">
      <c r="Q94508" s="32" t="str">
        <f>IF(I94508="OUTSTANDING",'Data Table Volumes'!$B$1-G94508,"NA")</f>
        <v>NA</v>
      </c>
    </row>
    <row r="94509" spans="17:17">
      <c r="Q94509" s="32" t="str">
        <f>IF(I94509="OUTSTANDING",'Data Table Volumes'!$B$1-G94509,"NA")</f>
        <v>NA</v>
      </c>
    </row>
    <row r="94510" spans="17:17">
      <c r="Q94510" s="32" t="str">
        <f>IF(I94510="OUTSTANDING",'Data Table Volumes'!$B$1-G94510,"NA")</f>
        <v>NA</v>
      </c>
    </row>
    <row r="94511" spans="17:17">
      <c r="Q94511" s="32" t="str">
        <f>IF(I94511="OUTSTANDING",'Data Table Volumes'!$B$1-G94511,"NA")</f>
        <v>NA</v>
      </c>
    </row>
    <row r="94512" spans="17:17">
      <c r="Q94512" s="32" t="str">
        <f>IF(I94512="OUTSTANDING",'Data Table Volumes'!$B$1-G94512,"NA")</f>
        <v>NA</v>
      </c>
    </row>
    <row r="94513" spans="17:17">
      <c r="Q94513" s="32" t="str">
        <f>IF(I94513="OUTSTANDING",'Data Table Volumes'!$B$1-G94513,"NA")</f>
        <v>NA</v>
      </c>
    </row>
    <row r="94514" spans="17:17">
      <c r="Q94514" s="32" t="str">
        <f>IF(I94514="OUTSTANDING",'Data Table Volumes'!$B$1-G94514,"NA")</f>
        <v>NA</v>
      </c>
    </row>
    <row r="94515" spans="17:17">
      <c r="Q94515" s="32" t="str">
        <f>IF(I94515="OUTSTANDING",'Data Table Volumes'!$B$1-G94515,"NA")</f>
        <v>NA</v>
      </c>
    </row>
    <row r="94516" spans="17:17">
      <c r="Q94516" s="32" t="str">
        <f>IF(I94516="OUTSTANDING",'Data Table Volumes'!$B$1-G94516,"NA")</f>
        <v>NA</v>
      </c>
    </row>
    <row r="94517" spans="17:17">
      <c r="Q94517" s="32" t="str">
        <f>IF(I94517="OUTSTANDING",'Data Table Volumes'!$B$1-G94517,"NA")</f>
        <v>NA</v>
      </c>
    </row>
    <row r="94518" spans="17:17">
      <c r="Q94518" s="32" t="str">
        <f>IF(I94518="OUTSTANDING",'Data Table Volumes'!$B$1-G94518,"NA")</f>
        <v>NA</v>
      </c>
    </row>
    <row r="94519" spans="17:17">
      <c r="Q94519" s="32" t="str">
        <f>IF(I94519="OUTSTANDING",'Data Table Volumes'!$B$1-G94519,"NA")</f>
        <v>NA</v>
      </c>
    </row>
    <row r="94520" spans="17:17">
      <c r="Q94520" s="32" t="str">
        <f>IF(I94520="OUTSTANDING",'Data Table Volumes'!$B$1-G94520,"NA")</f>
        <v>NA</v>
      </c>
    </row>
    <row r="94521" spans="17:17">
      <c r="Q94521" s="32" t="str">
        <f>IF(I94521="OUTSTANDING",'Data Table Volumes'!$B$1-G94521,"NA")</f>
        <v>NA</v>
      </c>
    </row>
    <row r="94522" spans="17:17">
      <c r="Q94522" s="32" t="str">
        <f>IF(I94522="OUTSTANDING",'Data Table Volumes'!$B$1-G94522,"NA")</f>
        <v>NA</v>
      </c>
    </row>
    <row r="94523" spans="17:17">
      <c r="Q94523" s="32" t="str">
        <f>IF(I94523="OUTSTANDING",'Data Table Volumes'!$B$1-G94523,"NA")</f>
        <v>NA</v>
      </c>
    </row>
    <row r="94524" spans="17:17">
      <c r="Q94524" s="32" t="str">
        <f>IF(I94524="OUTSTANDING",'Data Table Volumes'!$B$1-G94524,"NA")</f>
        <v>NA</v>
      </c>
    </row>
    <row r="94525" spans="17:17">
      <c r="Q94525" s="32" t="str">
        <f>IF(I94525="OUTSTANDING",'Data Table Volumes'!$B$1-G94525,"NA")</f>
        <v>NA</v>
      </c>
    </row>
    <row r="94526" spans="17:17">
      <c r="Q94526" s="32" t="str">
        <f>IF(I94526="OUTSTANDING",'Data Table Volumes'!$B$1-G94526,"NA")</f>
        <v>NA</v>
      </c>
    </row>
    <row r="94527" spans="17:17">
      <c r="Q94527" s="32" t="str">
        <f>IF(I94527="OUTSTANDING",'Data Table Volumes'!$B$1-G94527,"NA")</f>
        <v>NA</v>
      </c>
    </row>
    <row r="94528" spans="17:17">
      <c r="Q94528" s="32" t="str">
        <f>IF(I94528="OUTSTANDING",'Data Table Volumes'!$B$1-G94528,"NA")</f>
        <v>NA</v>
      </c>
    </row>
    <row r="94529" spans="17:17">
      <c r="Q94529" s="32" t="str">
        <f>IF(I94529="OUTSTANDING",'Data Table Volumes'!$B$1-G94529,"NA")</f>
        <v>NA</v>
      </c>
    </row>
    <row r="94530" spans="17:17">
      <c r="Q94530" s="32" t="str">
        <f>IF(I94530="OUTSTANDING",'Data Table Volumes'!$B$1-G94530,"NA")</f>
        <v>NA</v>
      </c>
    </row>
    <row r="94531" spans="17:17">
      <c r="Q94531" s="32" t="str">
        <f>IF(I94531="OUTSTANDING",'Data Table Volumes'!$B$1-G94531,"NA")</f>
        <v>NA</v>
      </c>
    </row>
    <row r="94532" spans="17:17">
      <c r="Q94532" s="32" t="str">
        <f>IF(I94532="OUTSTANDING",'Data Table Volumes'!$B$1-G94532,"NA")</f>
        <v>NA</v>
      </c>
    </row>
    <row r="94533" spans="17:17">
      <c r="Q94533" s="32" t="str">
        <f>IF(I94533="OUTSTANDING",'Data Table Volumes'!$B$1-G94533,"NA")</f>
        <v>NA</v>
      </c>
    </row>
    <row r="94534" spans="17:17">
      <c r="Q94534" s="32" t="str">
        <f>IF(I94534="OUTSTANDING",'Data Table Volumes'!$B$1-G94534,"NA")</f>
        <v>NA</v>
      </c>
    </row>
    <row r="94535" spans="17:17">
      <c r="Q94535" s="32" t="str">
        <f>IF(I94535="OUTSTANDING",'Data Table Volumes'!$B$1-G94535,"NA")</f>
        <v>NA</v>
      </c>
    </row>
    <row r="94536" spans="17:17">
      <c r="Q94536" s="32" t="str">
        <f>IF(I94536="OUTSTANDING",'Data Table Volumes'!$B$1-G94536,"NA")</f>
        <v>NA</v>
      </c>
    </row>
    <row r="94537" spans="17:17">
      <c r="Q94537" s="32" t="str">
        <f>IF(I94537="OUTSTANDING",'Data Table Volumes'!$B$1-G94537,"NA")</f>
        <v>NA</v>
      </c>
    </row>
    <row r="94538" spans="17:17">
      <c r="Q94538" s="32" t="str">
        <f>IF(I94538="OUTSTANDING",'Data Table Volumes'!$B$1-G94538,"NA")</f>
        <v>NA</v>
      </c>
    </row>
    <row r="94539" spans="17:17">
      <c r="Q94539" s="32" t="str">
        <f>IF(I94539="OUTSTANDING",'Data Table Volumes'!$B$1-G94539,"NA")</f>
        <v>NA</v>
      </c>
    </row>
    <row r="94540" spans="17:17">
      <c r="Q94540" s="32" t="str">
        <f>IF(I94540="OUTSTANDING",'Data Table Volumes'!$B$1-G94540,"NA")</f>
        <v>NA</v>
      </c>
    </row>
    <row r="94541" spans="17:17">
      <c r="Q94541" s="32" t="str">
        <f>IF(I94541="OUTSTANDING",'Data Table Volumes'!$B$1-G94541,"NA")</f>
        <v>NA</v>
      </c>
    </row>
    <row r="94542" spans="17:17">
      <c r="Q94542" s="32" t="str">
        <f>IF(I94542="OUTSTANDING",'Data Table Volumes'!$B$1-G94542,"NA")</f>
        <v>NA</v>
      </c>
    </row>
    <row r="94543" spans="17:17">
      <c r="Q94543" s="32" t="str">
        <f>IF(I94543="OUTSTANDING",'Data Table Volumes'!$B$1-G94543,"NA")</f>
        <v>NA</v>
      </c>
    </row>
    <row r="94544" spans="17:17">
      <c r="Q94544" s="32" t="str">
        <f>IF(I94544="OUTSTANDING",'Data Table Volumes'!$B$1-G94544,"NA")</f>
        <v>NA</v>
      </c>
    </row>
    <row r="94545" spans="17:17">
      <c r="Q94545" s="32" t="str">
        <f>IF(I94545="OUTSTANDING",'Data Table Volumes'!$B$1-G94545,"NA")</f>
        <v>NA</v>
      </c>
    </row>
    <row r="94546" spans="17:17">
      <c r="Q94546" s="32" t="str">
        <f>IF(I94546="OUTSTANDING",'Data Table Volumes'!$B$1-G94546,"NA")</f>
        <v>NA</v>
      </c>
    </row>
    <row r="94547" spans="17:17">
      <c r="Q94547" s="32" t="str">
        <f>IF(I94547="OUTSTANDING",'Data Table Volumes'!$B$1-G94547,"NA")</f>
        <v>NA</v>
      </c>
    </row>
    <row r="94548" spans="17:17">
      <c r="Q94548" s="32" t="str">
        <f>IF(I94548="OUTSTANDING",'Data Table Volumes'!$B$1-G94548,"NA")</f>
        <v>NA</v>
      </c>
    </row>
    <row r="94549" spans="17:17">
      <c r="Q94549" s="32" t="str">
        <f>IF(I94549="OUTSTANDING",'Data Table Volumes'!$B$1-G94549,"NA")</f>
        <v>NA</v>
      </c>
    </row>
    <row r="94550" spans="17:17">
      <c r="Q94550" s="32" t="str">
        <f>IF(I94550="OUTSTANDING",'Data Table Volumes'!$B$1-G94550,"NA")</f>
        <v>NA</v>
      </c>
    </row>
    <row r="94551" spans="17:17">
      <c r="Q94551" s="32" t="str">
        <f>IF(I94551="OUTSTANDING",'Data Table Volumes'!$B$1-G94551,"NA")</f>
        <v>NA</v>
      </c>
    </row>
    <row r="94552" spans="17:17">
      <c r="Q94552" s="32" t="str">
        <f>IF(I94552="OUTSTANDING",'Data Table Volumes'!$B$1-G94552,"NA")</f>
        <v>NA</v>
      </c>
    </row>
    <row r="94553" spans="17:17">
      <c r="Q94553" s="32" t="str">
        <f>IF(I94553="OUTSTANDING",'Data Table Volumes'!$B$1-G94553,"NA")</f>
        <v>NA</v>
      </c>
    </row>
    <row r="94554" spans="17:17">
      <c r="Q94554" s="32" t="str">
        <f>IF(I94554="OUTSTANDING",'Data Table Volumes'!$B$1-G94554,"NA")</f>
        <v>NA</v>
      </c>
    </row>
    <row r="94555" spans="17:17">
      <c r="Q94555" s="32" t="str">
        <f>IF(I94555="OUTSTANDING",'Data Table Volumes'!$B$1-G94555,"NA")</f>
        <v>NA</v>
      </c>
    </row>
    <row r="94556" spans="17:17">
      <c r="Q94556" s="32" t="str">
        <f>IF(I94556="OUTSTANDING",'Data Table Volumes'!$B$1-G94556,"NA")</f>
        <v>NA</v>
      </c>
    </row>
    <row r="94557" spans="17:17">
      <c r="Q94557" s="32" t="str">
        <f>IF(I94557="OUTSTANDING",'Data Table Volumes'!$B$1-G94557,"NA")</f>
        <v>NA</v>
      </c>
    </row>
    <row r="94558" spans="17:17">
      <c r="Q94558" s="32" t="str">
        <f>IF(I94558="OUTSTANDING",'Data Table Volumes'!$B$1-G94558,"NA")</f>
        <v>NA</v>
      </c>
    </row>
    <row r="94559" spans="17:17">
      <c r="Q94559" s="32" t="str">
        <f>IF(I94559="OUTSTANDING",'Data Table Volumes'!$B$1-G94559,"NA")</f>
        <v>NA</v>
      </c>
    </row>
    <row r="94560" spans="17:17">
      <c r="Q94560" s="32" t="str">
        <f>IF(I94560="OUTSTANDING",'Data Table Volumes'!$B$1-G94560,"NA")</f>
        <v>NA</v>
      </c>
    </row>
    <row r="94561" spans="17:17">
      <c r="Q94561" s="32" t="str">
        <f>IF(I94561="OUTSTANDING",'Data Table Volumes'!$B$1-G94561,"NA")</f>
        <v>NA</v>
      </c>
    </row>
    <row r="94562" spans="17:17">
      <c r="Q94562" s="32" t="str">
        <f>IF(I94562="OUTSTANDING",'Data Table Volumes'!$B$1-G94562,"NA")</f>
        <v>NA</v>
      </c>
    </row>
    <row r="94563" spans="17:17">
      <c r="Q94563" s="32" t="str">
        <f>IF(I94563="OUTSTANDING",'Data Table Volumes'!$B$1-G94563,"NA")</f>
        <v>NA</v>
      </c>
    </row>
    <row r="94564" spans="17:17">
      <c r="Q94564" s="32" t="str">
        <f>IF(I94564="OUTSTANDING",'Data Table Volumes'!$B$1-G94564,"NA")</f>
        <v>NA</v>
      </c>
    </row>
    <row r="94565" spans="17:17">
      <c r="Q94565" s="32" t="str">
        <f>IF(I94565="OUTSTANDING",'Data Table Volumes'!$B$1-G94565,"NA")</f>
        <v>NA</v>
      </c>
    </row>
    <row r="94566" spans="17:17">
      <c r="Q94566" s="32" t="str">
        <f>IF(I94566="OUTSTANDING",'Data Table Volumes'!$B$1-G94566,"NA")</f>
        <v>NA</v>
      </c>
    </row>
    <row r="94567" spans="17:17">
      <c r="Q94567" s="32" t="str">
        <f>IF(I94567="OUTSTANDING",'Data Table Volumes'!$B$1-G94567,"NA")</f>
        <v>NA</v>
      </c>
    </row>
    <row r="94568" spans="17:17">
      <c r="Q94568" s="32" t="str">
        <f>IF(I94568="OUTSTANDING",'Data Table Volumes'!$B$1-G94568,"NA")</f>
        <v>NA</v>
      </c>
    </row>
    <row r="94569" spans="17:17">
      <c r="Q94569" s="32" t="str">
        <f>IF(I94569="OUTSTANDING",'Data Table Volumes'!$B$1-G94569,"NA")</f>
        <v>NA</v>
      </c>
    </row>
    <row r="94570" spans="17:17">
      <c r="Q94570" s="32" t="str">
        <f>IF(I94570="OUTSTANDING",'Data Table Volumes'!$B$1-G94570,"NA")</f>
        <v>NA</v>
      </c>
    </row>
    <row r="94571" spans="17:17">
      <c r="Q94571" s="32" t="str">
        <f>IF(I94571="OUTSTANDING",'Data Table Volumes'!$B$1-G94571,"NA")</f>
        <v>NA</v>
      </c>
    </row>
    <row r="94572" spans="17:17">
      <c r="Q94572" s="32" t="str">
        <f>IF(I94572="OUTSTANDING",'Data Table Volumes'!$B$1-G94572,"NA")</f>
        <v>NA</v>
      </c>
    </row>
    <row r="94573" spans="17:17">
      <c r="Q94573" s="32" t="str">
        <f>IF(I94573="OUTSTANDING",'Data Table Volumes'!$B$1-G94573,"NA")</f>
        <v>NA</v>
      </c>
    </row>
    <row r="94574" spans="17:17">
      <c r="Q94574" s="32" t="str">
        <f>IF(I94574="OUTSTANDING",'Data Table Volumes'!$B$1-G94574,"NA")</f>
        <v>NA</v>
      </c>
    </row>
    <row r="94575" spans="17:17">
      <c r="Q94575" s="32" t="str">
        <f>IF(I94575="OUTSTANDING",'Data Table Volumes'!$B$1-G94575,"NA")</f>
        <v>NA</v>
      </c>
    </row>
    <row r="94576" spans="17:17">
      <c r="Q94576" s="32" t="str">
        <f>IF(I94576="OUTSTANDING",'Data Table Volumes'!$B$1-G94576,"NA")</f>
        <v>NA</v>
      </c>
    </row>
    <row r="94577" spans="17:17">
      <c r="Q94577" s="32" t="str">
        <f>IF(I94577="OUTSTANDING",'Data Table Volumes'!$B$1-G94577,"NA")</f>
        <v>NA</v>
      </c>
    </row>
    <row r="94578" spans="17:17">
      <c r="Q94578" s="32" t="str">
        <f>IF(I94578="OUTSTANDING",'Data Table Volumes'!$B$1-G94578,"NA")</f>
        <v>NA</v>
      </c>
    </row>
    <row r="94579" spans="17:17">
      <c r="Q94579" s="32" t="str">
        <f>IF(I94579="OUTSTANDING",'Data Table Volumes'!$B$1-G94579,"NA")</f>
        <v>NA</v>
      </c>
    </row>
    <row r="94580" spans="17:17">
      <c r="Q94580" s="32" t="str">
        <f>IF(I94580="OUTSTANDING",'Data Table Volumes'!$B$1-G94580,"NA")</f>
        <v>NA</v>
      </c>
    </row>
    <row r="94581" spans="17:17">
      <c r="Q94581" s="32" t="str">
        <f>IF(I94581="OUTSTANDING",'Data Table Volumes'!$B$1-G94581,"NA")</f>
        <v>NA</v>
      </c>
    </row>
    <row r="94582" spans="17:17">
      <c r="Q94582" s="32" t="str">
        <f>IF(I94582="OUTSTANDING",'Data Table Volumes'!$B$1-G94582,"NA")</f>
        <v>NA</v>
      </c>
    </row>
    <row r="94583" spans="17:17">
      <c r="Q94583" s="32" t="str">
        <f>IF(I94583="OUTSTANDING",'Data Table Volumes'!$B$1-G94583,"NA")</f>
        <v>NA</v>
      </c>
    </row>
    <row r="94584" spans="17:17">
      <c r="Q94584" s="32" t="str">
        <f>IF(I94584="OUTSTANDING",'Data Table Volumes'!$B$1-G94584,"NA")</f>
        <v>NA</v>
      </c>
    </row>
    <row r="94585" spans="17:17">
      <c r="Q94585" s="32" t="str">
        <f>IF(I94585="OUTSTANDING",'Data Table Volumes'!$B$1-G94585,"NA")</f>
        <v>NA</v>
      </c>
    </row>
    <row r="94586" spans="17:17">
      <c r="Q94586" s="32" t="str">
        <f>IF(I94586="OUTSTANDING",'Data Table Volumes'!$B$1-G94586,"NA")</f>
        <v>NA</v>
      </c>
    </row>
    <row r="94587" spans="17:17">
      <c r="Q94587" s="32" t="str">
        <f>IF(I94587="OUTSTANDING",'Data Table Volumes'!$B$1-G94587,"NA")</f>
        <v>NA</v>
      </c>
    </row>
    <row r="94588" spans="17:17">
      <c r="Q94588" s="32" t="str">
        <f>IF(I94588="OUTSTANDING",'Data Table Volumes'!$B$1-G94588,"NA")</f>
        <v>NA</v>
      </c>
    </row>
    <row r="94589" spans="17:17">
      <c r="Q94589" s="32" t="str">
        <f>IF(I94589="OUTSTANDING",'Data Table Volumes'!$B$1-G94589,"NA")</f>
        <v>NA</v>
      </c>
    </row>
    <row r="94590" spans="17:17">
      <c r="Q94590" s="32" t="str">
        <f>IF(I94590="OUTSTANDING",'Data Table Volumes'!$B$1-G94590,"NA")</f>
        <v>NA</v>
      </c>
    </row>
    <row r="94591" spans="17:17">
      <c r="Q94591" s="32" t="str">
        <f>IF(I94591="OUTSTANDING",'Data Table Volumes'!$B$1-G94591,"NA")</f>
        <v>NA</v>
      </c>
    </row>
    <row r="94592" spans="17:17">
      <c r="Q94592" s="32" t="str">
        <f>IF(I94592="OUTSTANDING",'Data Table Volumes'!$B$1-G94592,"NA")</f>
        <v>NA</v>
      </c>
    </row>
    <row r="94593" spans="17:17">
      <c r="Q94593" s="32" t="str">
        <f>IF(I94593="OUTSTANDING",'Data Table Volumes'!$B$1-G94593,"NA")</f>
        <v>NA</v>
      </c>
    </row>
    <row r="94594" spans="17:17">
      <c r="Q94594" s="32" t="str">
        <f>IF(I94594="OUTSTANDING",'Data Table Volumes'!$B$1-G94594,"NA")</f>
        <v>NA</v>
      </c>
    </row>
    <row r="94595" spans="17:17">
      <c r="Q94595" s="32" t="str">
        <f>IF(I94595="OUTSTANDING",'Data Table Volumes'!$B$1-G94595,"NA")</f>
        <v>NA</v>
      </c>
    </row>
    <row r="94596" spans="17:17">
      <c r="Q94596" s="32" t="str">
        <f>IF(I94596="OUTSTANDING",'Data Table Volumes'!$B$1-G94596,"NA")</f>
        <v>NA</v>
      </c>
    </row>
    <row r="94597" spans="17:17">
      <c r="Q94597" s="32" t="str">
        <f>IF(I94597="OUTSTANDING",'Data Table Volumes'!$B$1-G94597,"NA")</f>
        <v>NA</v>
      </c>
    </row>
    <row r="94598" spans="17:17">
      <c r="Q94598" s="32" t="str">
        <f>IF(I94598="OUTSTANDING",'Data Table Volumes'!$B$1-G94598,"NA")</f>
        <v>NA</v>
      </c>
    </row>
    <row r="94599" spans="17:17">
      <c r="Q94599" s="32" t="str">
        <f>IF(I94599="OUTSTANDING",'Data Table Volumes'!$B$1-G94599,"NA")</f>
        <v>NA</v>
      </c>
    </row>
    <row r="94600" spans="17:17">
      <c r="Q94600" s="32" t="str">
        <f>IF(I94600="OUTSTANDING",'Data Table Volumes'!$B$1-G94600,"NA")</f>
        <v>NA</v>
      </c>
    </row>
    <row r="94601" spans="17:17">
      <c r="Q94601" s="32" t="str">
        <f>IF(I94601="OUTSTANDING",'Data Table Volumes'!$B$1-G94601,"NA")</f>
        <v>NA</v>
      </c>
    </row>
    <row r="94602" spans="17:17">
      <c r="Q94602" s="32" t="str">
        <f>IF(I94602="OUTSTANDING",'Data Table Volumes'!$B$1-G94602,"NA")</f>
        <v>NA</v>
      </c>
    </row>
    <row r="94603" spans="17:17">
      <c r="Q94603" s="32" t="str">
        <f>IF(I94603="OUTSTANDING",'Data Table Volumes'!$B$1-G94603,"NA")</f>
        <v>NA</v>
      </c>
    </row>
    <row r="94604" spans="17:17">
      <c r="Q94604" s="32" t="str">
        <f>IF(I94604="OUTSTANDING",'Data Table Volumes'!$B$1-G94604,"NA")</f>
        <v>NA</v>
      </c>
    </row>
    <row r="94605" spans="17:17">
      <c r="Q94605" s="32" t="str">
        <f>IF(I94605="OUTSTANDING",'Data Table Volumes'!$B$1-G94605,"NA")</f>
        <v>NA</v>
      </c>
    </row>
    <row r="94606" spans="17:17">
      <c r="Q94606" s="32" t="str">
        <f>IF(I94606="OUTSTANDING",'Data Table Volumes'!$B$1-G94606,"NA")</f>
        <v>NA</v>
      </c>
    </row>
    <row r="94607" spans="17:17">
      <c r="Q94607" s="32" t="str">
        <f>IF(I94607="OUTSTANDING",'Data Table Volumes'!$B$1-G94607,"NA")</f>
        <v>NA</v>
      </c>
    </row>
    <row r="94608" spans="17:17">
      <c r="Q94608" s="32" t="str">
        <f>IF(I94608="OUTSTANDING",'Data Table Volumes'!$B$1-G94608,"NA")</f>
        <v>NA</v>
      </c>
    </row>
    <row r="94609" spans="17:17">
      <c r="Q94609" s="32" t="str">
        <f>IF(I94609="OUTSTANDING",'Data Table Volumes'!$B$1-G94609,"NA")</f>
        <v>NA</v>
      </c>
    </row>
    <row r="94610" spans="17:17">
      <c r="Q94610" s="32" t="str">
        <f>IF(I94610="OUTSTANDING",'Data Table Volumes'!$B$1-G94610,"NA")</f>
        <v>NA</v>
      </c>
    </row>
    <row r="94611" spans="17:17">
      <c r="Q94611" s="32" t="str">
        <f>IF(I94611="OUTSTANDING",'Data Table Volumes'!$B$1-G94611,"NA")</f>
        <v>NA</v>
      </c>
    </row>
    <row r="94612" spans="17:17">
      <c r="Q94612" s="32" t="str">
        <f>IF(I94612="OUTSTANDING",'Data Table Volumes'!$B$1-G94612,"NA")</f>
        <v>NA</v>
      </c>
    </row>
    <row r="94613" spans="17:17">
      <c r="Q94613" s="32" t="str">
        <f>IF(I94613="OUTSTANDING",'Data Table Volumes'!$B$1-G94613,"NA")</f>
        <v>NA</v>
      </c>
    </row>
    <row r="94614" spans="17:17">
      <c r="Q94614" s="32" t="str">
        <f>IF(I94614="OUTSTANDING",'Data Table Volumes'!$B$1-G94614,"NA")</f>
        <v>NA</v>
      </c>
    </row>
    <row r="94615" spans="17:17">
      <c r="Q94615" s="32" t="str">
        <f>IF(I94615="OUTSTANDING",'Data Table Volumes'!$B$1-G94615,"NA")</f>
        <v>NA</v>
      </c>
    </row>
    <row r="94616" spans="17:17">
      <c r="Q94616" s="32" t="str">
        <f>IF(I94616="OUTSTANDING",'Data Table Volumes'!$B$1-G94616,"NA")</f>
        <v>NA</v>
      </c>
    </row>
    <row r="94617" spans="17:17">
      <c r="Q94617" s="32" t="str">
        <f>IF(I94617="OUTSTANDING",'Data Table Volumes'!$B$1-G94617,"NA")</f>
        <v>NA</v>
      </c>
    </row>
    <row r="94618" spans="17:17">
      <c r="Q94618" s="32" t="str">
        <f>IF(I94618="OUTSTANDING",'Data Table Volumes'!$B$1-G94618,"NA")</f>
        <v>NA</v>
      </c>
    </row>
    <row r="94619" spans="17:17">
      <c r="Q94619" s="32" t="str">
        <f>IF(I94619="OUTSTANDING",'Data Table Volumes'!$B$1-G94619,"NA")</f>
        <v>NA</v>
      </c>
    </row>
    <row r="94620" spans="17:17">
      <c r="Q94620" s="32" t="str">
        <f>IF(I94620="OUTSTANDING",'Data Table Volumes'!$B$1-G94620,"NA")</f>
        <v>NA</v>
      </c>
    </row>
    <row r="94621" spans="17:17">
      <c r="Q94621" s="32" t="str">
        <f>IF(I94621="OUTSTANDING",'Data Table Volumes'!$B$1-G94621,"NA")</f>
        <v>NA</v>
      </c>
    </row>
    <row r="94622" spans="17:17">
      <c r="Q94622" s="32" t="str">
        <f>IF(I94622="OUTSTANDING",'Data Table Volumes'!$B$1-G94622,"NA")</f>
        <v>NA</v>
      </c>
    </row>
    <row r="94623" spans="17:17">
      <c r="Q94623" s="32" t="str">
        <f>IF(I94623="OUTSTANDING",'Data Table Volumes'!$B$1-G94623,"NA")</f>
        <v>NA</v>
      </c>
    </row>
    <row r="94624" spans="17:17">
      <c r="Q94624" s="32" t="str">
        <f>IF(I94624="OUTSTANDING",'Data Table Volumes'!$B$1-G94624,"NA")</f>
        <v>NA</v>
      </c>
    </row>
    <row r="94625" spans="17:17">
      <c r="Q94625" s="32" t="str">
        <f>IF(I94625="OUTSTANDING",'Data Table Volumes'!$B$1-G94625,"NA")</f>
        <v>NA</v>
      </c>
    </row>
    <row r="94626" spans="17:17">
      <c r="Q94626" s="32" t="str">
        <f>IF(I94626="OUTSTANDING",'Data Table Volumes'!$B$1-G94626,"NA")</f>
        <v>NA</v>
      </c>
    </row>
    <row r="94627" spans="17:17">
      <c r="Q94627" s="32" t="str">
        <f>IF(I94627="OUTSTANDING",'Data Table Volumes'!$B$1-G94627,"NA")</f>
        <v>NA</v>
      </c>
    </row>
    <row r="94628" spans="17:17">
      <c r="Q94628" s="32" t="str">
        <f>IF(I94628="OUTSTANDING",'Data Table Volumes'!$B$1-G94628,"NA")</f>
        <v>NA</v>
      </c>
    </row>
    <row r="94629" spans="17:17">
      <c r="Q94629" s="32" t="str">
        <f>IF(I94629="OUTSTANDING",'Data Table Volumes'!$B$1-G94629,"NA")</f>
        <v>NA</v>
      </c>
    </row>
    <row r="94630" spans="17:17">
      <c r="Q94630" s="32" t="str">
        <f>IF(I94630="OUTSTANDING",'Data Table Volumes'!$B$1-G94630,"NA")</f>
        <v>NA</v>
      </c>
    </row>
    <row r="94631" spans="17:17">
      <c r="Q94631" s="32" t="str">
        <f>IF(I94631="OUTSTANDING",'Data Table Volumes'!$B$1-G94631,"NA")</f>
        <v>NA</v>
      </c>
    </row>
    <row r="94632" spans="17:17">
      <c r="Q94632" s="32" t="str">
        <f>IF(I94632="OUTSTANDING",'Data Table Volumes'!$B$1-G94632,"NA")</f>
        <v>NA</v>
      </c>
    </row>
    <row r="94633" spans="17:17">
      <c r="Q94633" s="32" t="str">
        <f>IF(I94633="OUTSTANDING",'Data Table Volumes'!$B$1-G94633,"NA")</f>
        <v>NA</v>
      </c>
    </row>
    <row r="94634" spans="17:17">
      <c r="Q94634" s="32" t="str">
        <f>IF(I94634="OUTSTANDING",'Data Table Volumes'!$B$1-G94634,"NA")</f>
        <v>NA</v>
      </c>
    </row>
    <row r="94635" spans="17:17">
      <c r="Q94635" s="32" t="str">
        <f>IF(I94635="OUTSTANDING",'Data Table Volumes'!$B$1-G94635,"NA")</f>
        <v>NA</v>
      </c>
    </row>
    <row r="94636" spans="17:17">
      <c r="Q94636" s="32" t="str">
        <f>IF(I94636="OUTSTANDING",'Data Table Volumes'!$B$1-G94636,"NA")</f>
        <v>NA</v>
      </c>
    </row>
    <row r="94637" spans="17:17">
      <c r="Q94637" s="32" t="str">
        <f>IF(I94637="OUTSTANDING",'Data Table Volumes'!$B$1-G94637,"NA")</f>
        <v>NA</v>
      </c>
    </row>
    <row r="94638" spans="17:17">
      <c r="Q94638" s="32" t="str">
        <f>IF(I94638="OUTSTANDING",'Data Table Volumes'!$B$1-G94638,"NA")</f>
        <v>NA</v>
      </c>
    </row>
    <row r="94639" spans="17:17">
      <c r="Q94639" s="32" t="str">
        <f>IF(I94639="OUTSTANDING",'Data Table Volumes'!$B$1-G94639,"NA")</f>
        <v>NA</v>
      </c>
    </row>
    <row r="94640" spans="17:17">
      <c r="Q94640" s="32" t="str">
        <f>IF(I94640="OUTSTANDING",'Data Table Volumes'!$B$1-G94640,"NA")</f>
        <v>NA</v>
      </c>
    </row>
    <row r="94641" spans="17:17">
      <c r="Q94641" s="32" t="str">
        <f>IF(I94641="OUTSTANDING",'Data Table Volumes'!$B$1-G94641,"NA")</f>
        <v>NA</v>
      </c>
    </row>
    <row r="94642" spans="17:17">
      <c r="Q94642" s="32" t="str">
        <f>IF(I94642="OUTSTANDING",'Data Table Volumes'!$B$1-G94642,"NA")</f>
        <v>NA</v>
      </c>
    </row>
    <row r="94643" spans="17:17">
      <c r="Q94643" s="32" t="str">
        <f>IF(I94643="OUTSTANDING",'Data Table Volumes'!$B$1-G94643,"NA")</f>
        <v>NA</v>
      </c>
    </row>
    <row r="94644" spans="17:17">
      <c r="Q94644" s="32" t="str">
        <f>IF(I94644="OUTSTANDING",'Data Table Volumes'!$B$1-G94644,"NA")</f>
        <v>NA</v>
      </c>
    </row>
    <row r="94645" spans="17:17">
      <c r="Q94645" s="32" t="str">
        <f>IF(I94645="OUTSTANDING",'Data Table Volumes'!$B$1-G94645,"NA")</f>
        <v>NA</v>
      </c>
    </row>
    <row r="94646" spans="17:17">
      <c r="Q94646" s="32" t="str">
        <f>IF(I94646="OUTSTANDING",'Data Table Volumes'!$B$1-G94646,"NA")</f>
        <v>NA</v>
      </c>
    </row>
    <row r="94647" spans="17:17">
      <c r="Q94647" s="32" t="str">
        <f>IF(I94647="OUTSTANDING",'Data Table Volumes'!$B$1-G94647,"NA")</f>
        <v>NA</v>
      </c>
    </row>
    <row r="94648" spans="17:17">
      <c r="Q94648" s="32" t="str">
        <f>IF(I94648="OUTSTANDING",'Data Table Volumes'!$B$1-G94648,"NA")</f>
        <v>NA</v>
      </c>
    </row>
    <row r="94649" spans="17:17">
      <c r="Q94649" s="32" t="str">
        <f>IF(I94649="OUTSTANDING",'Data Table Volumes'!$B$1-G94649,"NA")</f>
        <v>NA</v>
      </c>
    </row>
    <row r="94650" spans="17:17">
      <c r="Q94650" s="32" t="str">
        <f>IF(I94650="OUTSTANDING",'Data Table Volumes'!$B$1-G94650,"NA")</f>
        <v>NA</v>
      </c>
    </row>
    <row r="94651" spans="17:17">
      <c r="Q94651" s="32" t="str">
        <f>IF(I94651="OUTSTANDING",'Data Table Volumes'!$B$1-G94651,"NA")</f>
        <v>NA</v>
      </c>
    </row>
    <row r="94652" spans="17:17">
      <c r="Q94652" s="32" t="str">
        <f>IF(I94652="OUTSTANDING",'Data Table Volumes'!$B$1-G94652,"NA")</f>
        <v>NA</v>
      </c>
    </row>
    <row r="94653" spans="17:17">
      <c r="Q94653" s="32" t="str">
        <f>IF(I94653="OUTSTANDING",'Data Table Volumes'!$B$1-G94653,"NA")</f>
        <v>NA</v>
      </c>
    </row>
    <row r="94654" spans="17:17">
      <c r="Q94654" s="32" t="str">
        <f>IF(I94654="OUTSTANDING",'Data Table Volumes'!$B$1-G94654,"NA")</f>
        <v>NA</v>
      </c>
    </row>
    <row r="94655" spans="17:17">
      <c r="Q94655" s="32" t="str">
        <f>IF(I94655="OUTSTANDING",'Data Table Volumes'!$B$1-G94655,"NA")</f>
        <v>NA</v>
      </c>
    </row>
    <row r="94656" spans="17:17">
      <c r="Q94656" s="32" t="str">
        <f>IF(I94656="OUTSTANDING",'Data Table Volumes'!$B$1-G94656,"NA")</f>
        <v>NA</v>
      </c>
    </row>
    <row r="94657" spans="17:17">
      <c r="Q94657" s="32" t="str">
        <f>IF(I94657="OUTSTANDING",'Data Table Volumes'!$B$1-G94657,"NA")</f>
        <v>NA</v>
      </c>
    </row>
    <row r="94658" spans="17:17">
      <c r="Q94658" s="32" t="str">
        <f>IF(I94658="OUTSTANDING",'Data Table Volumes'!$B$1-G94658,"NA")</f>
        <v>NA</v>
      </c>
    </row>
    <row r="94659" spans="17:17">
      <c r="Q94659" s="32" t="str">
        <f>IF(I94659="OUTSTANDING",'Data Table Volumes'!$B$1-G94659,"NA")</f>
        <v>NA</v>
      </c>
    </row>
    <row r="94660" spans="17:17">
      <c r="Q94660" s="32" t="str">
        <f>IF(I94660="OUTSTANDING",'Data Table Volumes'!$B$1-G94660,"NA")</f>
        <v>NA</v>
      </c>
    </row>
    <row r="94661" spans="17:17">
      <c r="Q94661" s="32" t="str">
        <f>IF(I94661="OUTSTANDING",'Data Table Volumes'!$B$1-G94661,"NA")</f>
        <v>NA</v>
      </c>
    </row>
    <row r="94662" spans="17:17">
      <c r="Q94662" s="32" t="str">
        <f>IF(I94662="OUTSTANDING",'Data Table Volumes'!$B$1-G94662,"NA")</f>
        <v>NA</v>
      </c>
    </row>
    <row r="94663" spans="17:17">
      <c r="Q94663" s="32" t="str">
        <f>IF(I94663="OUTSTANDING",'Data Table Volumes'!$B$1-G94663,"NA")</f>
        <v>NA</v>
      </c>
    </row>
    <row r="94664" spans="17:17">
      <c r="Q94664" s="32" t="str">
        <f>IF(I94664="OUTSTANDING",'Data Table Volumes'!$B$1-G94664,"NA")</f>
        <v>NA</v>
      </c>
    </row>
    <row r="94665" spans="17:17">
      <c r="Q94665" s="32" t="str">
        <f>IF(I94665="OUTSTANDING",'Data Table Volumes'!$B$1-G94665,"NA")</f>
        <v>NA</v>
      </c>
    </row>
    <row r="94666" spans="17:17">
      <c r="Q94666" s="32" t="str">
        <f>IF(I94666="OUTSTANDING",'Data Table Volumes'!$B$1-G94666,"NA")</f>
        <v>NA</v>
      </c>
    </row>
    <row r="94667" spans="17:17">
      <c r="Q94667" s="32" t="str">
        <f>IF(I94667="OUTSTANDING",'Data Table Volumes'!$B$1-G94667,"NA")</f>
        <v>NA</v>
      </c>
    </row>
    <row r="94668" spans="17:17">
      <c r="Q94668" s="32" t="str">
        <f>IF(I94668="OUTSTANDING",'Data Table Volumes'!$B$1-G94668,"NA")</f>
        <v>NA</v>
      </c>
    </row>
    <row r="94669" spans="17:17">
      <c r="Q94669" s="32" t="str">
        <f>IF(I94669="OUTSTANDING",'Data Table Volumes'!$B$1-G94669,"NA")</f>
        <v>NA</v>
      </c>
    </row>
    <row r="94670" spans="17:17">
      <c r="Q94670" s="32" t="str">
        <f>IF(I94670="OUTSTANDING",'Data Table Volumes'!$B$1-G94670,"NA")</f>
        <v>NA</v>
      </c>
    </row>
    <row r="94671" spans="17:17">
      <c r="Q94671" s="32" t="str">
        <f>IF(I94671="OUTSTANDING",'Data Table Volumes'!$B$1-G94671,"NA")</f>
        <v>NA</v>
      </c>
    </row>
    <row r="94672" spans="17:17">
      <c r="Q94672" s="32" t="str">
        <f>IF(I94672="OUTSTANDING",'Data Table Volumes'!$B$1-G94672,"NA")</f>
        <v>NA</v>
      </c>
    </row>
    <row r="94673" spans="17:17">
      <c r="Q94673" s="32" t="str">
        <f>IF(I94673="OUTSTANDING",'Data Table Volumes'!$B$1-G94673,"NA")</f>
        <v>NA</v>
      </c>
    </row>
    <row r="94674" spans="17:17">
      <c r="Q94674" s="32" t="str">
        <f>IF(I94674="OUTSTANDING",'Data Table Volumes'!$B$1-G94674,"NA")</f>
        <v>NA</v>
      </c>
    </row>
    <row r="94675" spans="17:17">
      <c r="Q94675" s="32" t="str">
        <f>IF(I94675="OUTSTANDING",'Data Table Volumes'!$B$1-G94675,"NA")</f>
        <v>NA</v>
      </c>
    </row>
    <row r="94676" spans="17:17">
      <c r="Q94676" s="32" t="str">
        <f>IF(I94676="OUTSTANDING",'Data Table Volumes'!$B$1-G94676,"NA")</f>
        <v>NA</v>
      </c>
    </row>
    <row r="94677" spans="17:17">
      <c r="Q94677" s="32" t="str">
        <f>IF(I94677="OUTSTANDING",'Data Table Volumes'!$B$1-G94677,"NA")</f>
        <v>NA</v>
      </c>
    </row>
    <row r="94678" spans="17:17">
      <c r="Q94678" s="32" t="str">
        <f>IF(I94678="OUTSTANDING",'Data Table Volumes'!$B$1-G94678,"NA")</f>
        <v>NA</v>
      </c>
    </row>
    <row r="94679" spans="17:17">
      <c r="Q94679" s="32" t="str">
        <f>IF(I94679="OUTSTANDING",'Data Table Volumes'!$B$1-G94679,"NA")</f>
        <v>NA</v>
      </c>
    </row>
    <row r="94680" spans="17:17">
      <c r="Q94680" s="32" t="str">
        <f>IF(I94680="OUTSTANDING",'Data Table Volumes'!$B$1-G94680,"NA")</f>
        <v>NA</v>
      </c>
    </row>
    <row r="94681" spans="17:17">
      <c r="Q94681" s="32" t="str">
        <f>IF(I94681="OUTSTANDING",'Data Table Volumes'!$B$1-G94681,"NA")</f>
        <v>NA</v>
      </c>
    </row>
    <row r="94682" spans="17:17">
      <c r="Q94682" s="32" t="str">
        <f>IF(I94682="OUTSTANDING",'Data Table Volumes'!$B$1-G94682,"NA")</f>
        <v>NA</v>
      </c>
    </row>
    <row r="94683" spans="17:17">
      <c r="Q94683" s="32" t="str">
        <f>IF(I94683="OUTSTANDING",'Data Table Volumes'!$B$1-G94683,"NA")</f>
        <v>NA</v>
      </c>
    </row>
    <row r="94684" spans="17:17">
      <c r="Q94684" s="32" t="str">
        <f>IF(I94684="OUTSTANDING",'Data Table Volumes'!$B$1-G94684,"NA")</f>
        <v>NA</v>
      </c>
    </row>
    <row r="94685" spans="17:17">
      <c r="Q94685" s="32" t="str">
        <f>IF(I94685="OUTSTANDING",'Data Table Volumes'!$B$1-G94685,"NA")</f>
        <v>NA</v>
      </c>
    </row>
    <row r="94686" spans="17:17">
      <c r="Q94686" s="32" t="str">
        <f>IF(I94686="OUTSTANDING",'Data Table Volumes'!$B$1-G94686,"NA")</f>
        <v>NA</v>
      </c>
    </row>
    <row r="94687" spans="17:17">
      <c r="Q94687" s="32" t="str">
        <f>IF(I94687="OUTSTANDING",'Data Table Volumes'!$B$1-G94687,"NA")</f>
        <v>NA</v>
      </c>
    </row>
    <row r="94688" spans="17:17">
      <c r="Q94688" s="32" t="str">
        <f>IF(I94688="OUTSTANDING",'Data Table Volumes'!$B$1-G94688,"NA")</f>
        <v>NA</v>
      </c>
    </row>
    <row r="94689" spans="17:17">
      <c r="Q94689" s="32" t="str">
        <f>IF(I94689="OUTSTANDING",'Data Table Volumes'!$B$1-G94689,"NA")</f>
        <v>NA</v>
      </c>
    </row>
    <row r="94690" spans="17:17">
      <c r="Q94690" s="32" t="str">
        <f>IF(I94690="OUTSTANDING",'Data Table Volumes'!$B$1-G94690,"NA")</f>
        <v>NA</v>
      </c>
    </row>
    <row r="94691" spans="17:17">
      <c r="Q94691" s="32" t="str">
        <f>IF(I94691="OUTSTANDING",'Data Table Volumes'!$B$1-G94691,"NA")</f>
        <v>NA</v>
      </c>
    </row>
    <row r="94692" spans="17:17">
      <c r="Q94692" s="32" t="str">
        <f>IF(I94692="OUTSTANDING",'Data Table Volumes'!$B$1-G94692,"NA")</f>
        <v>NA</v>
      </c>
    </row>
    <row r="94693" spans="17:17">
      <c r="Q94693" s="32" t="str">
        <f>IF(I94693="OUTSTANDING",'Data Table Volumes'!$B$1-G94693,"NA")</f>
        <v>NA</v>
      </c>
    </row>
    <row r="94694" spans="17:17">
      <c r="Q94694" s="32" t="str">
        <f>IF(I94694="OUTSTANDING",'Data Table Volumes'!$B$1-G94694,"NA")</f>
        <v>NA</v>
      </c>
    </row>
    <row r="94695" spans="17:17">
      <c r="Q94695" s="32" t="str">
        <f>IF(I94695="OUTSTANDING",'Data Table Volumes'!$B$1-G94695,"NA")</f>
        <v>NA</v>
      </c>
    </row>
    <row r="94696" spans="17:17">
      <c r="Q94696" s="32" t="str">
        <f>IF(I94696="OUTSTANDING",'Data Table Volumes'!$B$1-G94696,"NA")</f>
        <v>NA</v>
      </c>
    </row>
    <row r="94697" spans="17:17">
      <c r="Q94697" s="32" t="str">
        <f>IF(I94697="OUTSTANDING",'Data Table Volumes'!$B$1-G94697,"NA")</f>
        <v>NA</v>
      </c>
    </row>
    <row r="94698" spans="17:17">
      <c r="Q94698" s="32" t="str">
        <f>IF(I94698="OUTSTANDING",'Data Table Volumes'!$B$1-G94698,"NA")</f>
        <v>NA</v>
      </c>
    </row>
    <row r="94699" spans="17:17">
      <c r="Q94699" s="32" t="str">
        <f>IF(I94699="OUTSTANDING",'Data Table Volumes'!$B$1-G94699,"NA")</f>
        <v>NA</v>
      </c>
    </row>
    <row r="94700" spans="17:17">
      <c r="Q94700" s="32" t="str">
        <f>IF(I94700="OUTSTANDING",'Data Table Volumes'!$B$1-G94700,"NA")</f>
        <v>NA</v>
      </c>
    </row>
    <row r="94701" spans="17:17">
      <c r="Q94701" s="32" t="str">
        <f>IF(I94701="OUTSTANDING",'Data Table Volumes'!$B$1-G94701,"NA")</f>
        <v>NA</v>
      </c>
    </row>
    <row r="94702" spans="17:17">
      <c r="Q94702" s="32" t="str">
        <f>IF(I94702="OUTSTANDING",'Data Table Volumes'!$B$1-G94702,"NA")</f>
        <v>NA</v>
      </c>
    </row>
    <row r="94703" spans="17:17">
      <c r="Q94703" s="32" t="str">
        <f>IF(I94703="OUTSTANDING",'Data Table Volumes'!$B$1-G94703,"NA")</f>
        <v>NA</v>
      </c>
    </row>
    <row r="94704" spans="17:17">
      <c r="Q94704" s="32" t="str">
        <f>IF(I94704="OUTSTANDING",'Data Table Volumes'!$B$1-G94704,"NA")</f>
        <v>NA</v>
      </c>
    </row>
    <row r="94705" spans="17:17">
      <c r="Q94705" s="32" t="str">
        <f>IF(I94705="OUTSTANDING",'Data Table Volumes'!$B$1-G94705,"NA")</f>
        <v>NA</v>
      </c>
    </row>
    <row r="94706" spans="17:17">
      <c r="Q94706" s="32" t="str">
        <f>IF(I94706="OUTSTANDING",'Data Table Volumes'!$B$1-G94706,"NA")</f>
        <v>NA</v>
      </c>
    </row>
    <row r="94707" spans="17:17">
      <c r="Q94707" s="32" t="str">
        <f>IF(I94707="OUTSTANDING",'Data Table Volumes'!$B$1-G94707,"NA")</f>
        <v>NA</v>
      </c>
    </row>
    <row r="94708" spans="17:17">
      <c r="Q94708" s="32" t="str">
        <f>IF(I94708="OUTSTANDING",'Data Table Volumes'!$B$1-G94708,"NA")</f>
        <v>NA</v>
      </c>
    </row>
    <row r="94709" spans="17:17">
      <c r="Q94709" s="32" t="str">
        <f>IF(I94709="OUTSTANDING",'Data Table Volumes'!$B$1-G94709,"NA")</f>
        <v>NA</v>
      </c>
    </row>
    <row r="94710" spans="17:17">
      <c r="Q94710" s="32" t="str">
        <f>IF(I94710="OUTSTANDING",'Data Table Volumes'!$B$1-G94710,"NA")</f>
        <v>NA</v>
      </c>
    </row>
    <row r="94711" spans="17:17">
      <c r="Q94711" s="32" t="str">
        <f>IF(I94711="OUTSTANDING",'Data Table Volumes'!$B$1-G94711,"NA")</f>
        <v>NA</v>
      </c>
    </row>
    <row r="94712" spans="17:17">
      <c r="Q94712" s="32" t="str">
        <f>IF(I94712="OUTSTANDING",'Data Table Volumes'!$B$1-G94712,"NA")</f>
        <v>NA</v>
      </c>
    </row>
    <row r="94713" spans="17:17">
      <c r="Q94713" s="32" t="str">
        <f>IF(I94713="OUTSTANDING",'Data Table Volumes'!$B$1-G94713,"NA")</f>
        <v>NA</v>
      </c>
    </row>
    <row r="94714" spans="17:17">
      <c r="Q94714" s="32" t="str">
        <f>IF(I94714="OUTSTANDING",'Data Table Volumes'!$B$1-G94714,"NA")</f>
        <v>NA</v>
      </c>
    </row>
    <row r="94715" spans="17:17">
      <c r="Q94715" s="32" t="str">
        <f>IF(I94715="OUTSTANDING",'Data Table Volumes'!$B$1-G94715,"NA")</f>
        <v>NA</v>
      </c>
    </row>
    <row r="94716" spans="17:17">
      <c r="Q94716" s="32" t="str">
        <f>IF(I94716="OUTSTANDING",'Data Table Volumes'!$B$1-G94716,"NA")</f>
        <v>NA</v>
      </c>
    </row>
    <row r="94717" spans="17:17">
      <c r="Q94717" s="32" t="str">
        <f>IF(I94717="OUTSTANDING",'Data Table Volumes'!$B$1-G94717,"NA")</f>
        <v>NA</v>
      </c>
    </row>
    <row r="94718" spans="17:17">
      <c r="Q94718" s="32" t="str">
        <f>IF(I94718="OUTSTANDING",'Data Table Volumes'!$B$1-G94718,"NA")</f>
        <v>NA</v>
      </c>
    </row>
    <row r="94719" spans="17:17">
      <c r="Q94719" s="32" t="str">
        <f>IF(I94719="OUTSTANDING",'Data Table Volumes'!$B$1-G94719,"NA")</f>
        <v>NA</v>
      </c>
    </row>
    <row r="94720" spans="17:17">
      <c r="Q94720" s="32" t="str">
        <f>IF(I94720="OUTSTANDING",'Data Table Volumes'!$B$1-G94720,"NA")</f>
        <v>NA</v>
      </c>
    </row>
    <row r="94721" spans="17:17">
      <c r="Q94721" s="32" t="str">
        <f>IF(I94721="OUTSTANDING",'Data Table Volumes'!$B$1-G94721,"NA")</f>
        <v>NA</v>
      </c>
    </row>
    <row r="94722" spans="17:17">
      <c r="Q94722" s="32" t="str">
        <f>IF(I94722="OUTSTANDING",'Data Table Volumes'!$B$1-G94722,"NA")</f>
        <v>NA</v>
      </c>
    </row>
    <row r="94723" spans="17:17">
      <c r="Q94723" s="32" t="str">
        <f>IF(I94723="OUTSTANDING",'Data Table Volumes'!$B$1-G94723,"NA")</f>
        <v>NA</v>
      </c>
    </row>
    <row r="94724" spans="17:17">
      <c r="Q94724" s="32" t="str">
        <f>IF(I94724="OUTSTANDING",'Data Table Volumes'!$B$1-G94724,"NA")</f>
        <v>NA</v>
      </c>
    </row>
    <row r="94725" spans="17:17">
      <c r="Q94725" s="32" t="str">
        <f>IF(I94725="OUTSTANDING",'Data Table Volumes'!$B$1-G94725,"NA")</f>
        <v>NA</v>
      </c>
    </row>
    <row r="94726" spans="17:17">
      <c r="Q94726" s="32" t="str">
        <f>IF(I94726="OUTSTANDING",'Data Table Volumes'!$B$1-G94726,"NA")</f>
        <v>NA</v>
      </c>
    </row>
    <row r="94727" spans="17:17">
      <c r="Q94727" s="32" t="str">
        <f>IF(I94727="OUTSTANDING",'Data Table Volumes'!$B$1-G94727,"NA")</f>
        <v>NA</v>
      </c>
    </row>
    <row r="94728" spans="17:17">
      <c r="Q94728" s="32" t="str">
        <f>IF(I94728="OUTSTANDING",'Data Table Volumes'!$B$1-G94728,"NA")</f>
        <v>NA</v>
      </c>
    </row>
    <row r="94729" spans="17:17">
      <c r="Q94729" s="32" t="str">
        <f>IF(I94729="OUTSTANDING",'Data Table Volumes'!$B$1-G94729,"NA")</f>
        <v>NA</v>
      </c>
    </row>
    <row r="94730" spans="17:17">
      <c r="Q94730" s="32" t="str">
        <f>IF(I94730="OUTSTANDING",'Data Table Volumes'!$B$1-G94730,"NA")</f>
        <v>NA</v>
      </c>
    </row>
    <row r="94731" spans="17:17">
      <c r="Q94731" s="32" t="str">
        <f>IF(I94731="OUTSTANDING",'Data Table Volumes'!$B$1-G94731,"NA")</f>
        <v>NA</v>
      </c>
    </row>
    <row r="94732" spans="17:17">
      <c r="Q94732" s="32" t="str">
        <f>IF(I94732="OUTSTANDING",'Data Table Volumes'!$B$1-G94732,"NA")</f>
        <v>NA</v>
      </c>
    </row>
    <row r="94733" spans="17:17">
      <c r="Q94733" s="32" t="str">
        <f>IF(I94733="OUTSTANDING",'Data Table Volumes'!$B$1-G94733,"NA")</f>
        <v>NA</v>
      </c>
    </row>
    <row r="94734" spans="17:17">
      <c r="Q94734" s="32" t="str">
        <f>IF(I94734="OUTSTANDING",'Data Table Volumes'!$B$1-G94734,"NA")</f>
        <v>NA</v>
      </c>
    </row>
    <row r="94735" spans="17:17">
      <c r="Q94735" s="32" t="str">
        <f>IF(I94735="OUTSTANDING",'Data Table Volumes'!$B$1-G94735,"NA")</f>
        <v>NA</v>
      </c>
    </row>
    <row r="94736" spans="17:17">
      <c r="Q94736" s="32" t="str">
        <f>IF(I94736="OUTSTANDING",'Data Table Volumes'!$B$1-G94736,"NA")</f>
        <v>NA</v>
      </c>
    </row>
    <row r="94737" spans="17:17">
      <c r="Q94737" s="32" t="str">
        <f>IF(I94737="OUTSTANDING",'Data Table Volumes'!$B$1-G94737,"NA")</f>
        <v>NA</v>
      </c>
    </row>
    <row r="94738" spans="17:17">
      <c r="Q94738" s="32" t="str">
        <f>IF(I94738="OUTSTANDING",'Data Table Volumes'!$B$1-G94738,"NA")</f>
        <v>NA</v>
      </c>
    </row>
    <row r="94739" spans="17:17">
      <c r="Q94739" s="32" t="str">
        <f>IF(I94739="OUTSTANDING",'Data Table Volumes'!$B$1-G94739,"NA")</f>
        <v>NA</v>
      </c>
    </row>
    <row r="94740" spans="17:17">
      <c r="Q94740" s="32" t="str">
        <f>IF(I94740="OUTSTANDING",'Data Table Volumes'!$B$1-G94740,"NA")</f>
        <v>NA</v>
      </c>
    </row>
    <row r="94741" spans="17:17">
      <c r="Q94741" s="32" t="str">
        <f>IF(I94741="OUTSTANDING",'Data Table Volumes'!$B$1-G94741,"NA")</f>
        <v>NA</v>
      </c>
    </row>
    <row r="94742" spans="17:17">
      <c r="Q94742" s="32" t="str">
        <f>IF(I94742="OUTSTANDING",'Data Table Volumes'!$B$1-G94742,"NA")</f>
        <v>NA</v>
      </c>
    </row>
    <row r="94743" spans="17:17">
      <c r="Q94743" s="32" t="str">
        <f>IF(I94743="OUTSTANDING",'Data Table Volumes'!$B$1-G94743,"NA")</f>
        <v>NA</v>
      </c>
    </row>
    <row r="94744" spans="17:17">
      <c r="Q94744" s="32" t="str">
        <f>IF(I94744="OUTSTANDING",'Data Table Volumes'!$B$1-G94744,"NA")</f>
        <v>NA</v>
      </c>
    </row>
    <row r="94745" spans="17:17">
      <c r="Q94745" s="32" t="str">
        <f>IF(I94745="OUTSTANDING",'Data Table Volumes'!$B$1-G94745,"NA")</f>
        <v>NA</v>
      </c>
    </row>
    <row r="94746" spans="17:17">
      <c r="Q94746" s="32" t="str">
        <f>IF(I94746="OUTSTANDING",'Data Table Volumes'!$B$1-G94746,"NA")</f>
        <v>NA</v>
      </c>
    </row>
    <row r="94747" spans="17:17">
      <c r="Q94747" s="32" t="str">
        <f>IF(I94747="OUTSTANDING",'Data Table Volumes'!$B$1-G94747,"NA")</f>
        <v>NA</v>
      </c>
    </row>
    <row r="94748" spans="17:17">
      <c r="Q94748" s="32" t="str">
        <f>IF(I94748="OUTSTANDING",'Data Table Volumes'!$B$1-G94748,"NA")</f>
        <v>NA</v>
      </c>
    </row>
    <row r="94749" spans="17:17">
      <c r="Q94749" s="32" t="str">
        <f>IF(I94749="OUTSTANDING",'Data Table Volumes'!$B$1-G94749,"NA")</f>
        <v>NA</v>
      </c>
    </row>
    <row r="94750" spans="17:17">
      <c r="Q94750" s="32" t="str">
        <f>IF(I94750="OUTSTANDING",'Data Table Volumes'!$B$1-G94750,"NA")</f>
        <v>NA</v>
      </c>
    </row>
    <row r="94751" spans="17:17">
      <c r="Q94751" s="32" t="str">
        <f>IF(I94751="OUTSTANDING",'Data Table Volumes'!$B$1-G94751,"NA")</f>
        <v>NA</v>
      </c>
    </row>
    <row r="94752" spans="17:17">
      <c r="Q94752" s="32" t="str">
        <f>IF(I94752="OUTSTANDING",'Data Table Volumes'!$B$1-G94752,"NA")</f>
        <v>NA</v>
      </c>
    </row>
    <row r="94753" spans="17:17">
      <c r="Q94753" s="32" t="str">
        <f>IF(I94753="OUTSTANDING",'Data Table Volumes'!$B$1-G94753,"NA")</f>
        <v>NA</v>
      </c>
    </row>
    <row r="94754" spans="17:17">
      <c r="Q94754" s="32" t="str">
        <f>IF(I94754="OUTSTANDING",'Data Table Volumes'!$B$1-G94754,"NA")</f>
        <v>NA</v>
      </c>
    </row>
    <row r="94755" spans="17:17">
      <c r="Q94755" s="32" t="str">
        <f>IF(I94755="OUTSTANDING",'Data Table Volumes'!$B$1-G94755,"NA")</f>
        <v>NA</v>
      </c>
    </row>
    <row r="94756" spans="17:17">
      <c r="Q94756" s="32" t="str">
        <f>IF(I94756="OUTSTANDING",'Data Table Volumes'!$B$1-G94756,"NA")</f>
        <v>NA</v>
      </c>
    </row>
    <row r="94757" spans="17:17">
      <c r="Q94757" s="32" t="str">
        <f>IF(I94757="OUTSTANDING",'Data Table Volumes'!$B$1-G94757,"NA")</f>
        <v>NA</v>
      </c>
    </row>
    <row r="94758" spans="17:17">
      <c r="Q94758" s="32" t="str">
        <f>IF(I94758="OUTSTANDING",'Data Table Volumes'!$B$1-G94758,"NA")</f>
        <v>NA</v>
      </c>
    </row>
    <row r="94759" spans="17:17">
      <c r="Q94759" s="32" t="str">
        <f>IF(I94759="OUTSTANDING",'Data Table Volumes'!$B$1-G94759,"NA")</f>
        <v>NA</v>
      </c>
    </row>
    <row r="94760" spans="17:17">
      <c r="Q94760" s="32" t="str">
        <f>IF(I94760="OUTSTANDING",'Data Table Volumes'!$B$1-G94760,"NA")</f>
        <v>NA</v>
      </c>
    </row>
    <row r="94761" spans="17:17">
      <c r="Q94761" s="32" t="str">
        <f>IF(I94761="OUTSTANDING",'Data Table Volumes'!$B$1-G94761,"NA")</f>
        <v>NA</v>
      </c>
    </row>
    <row r="94762" spans="17:17">
      <c r="Q94762" s="32" t="str">
        <f>IF(I94762="OUTSTANDING",'Data Table Volumes'!$B$1-G94762,"NA")</f>
        <v>NA</v>
      </c>
    </row>
    <row r="94763" spans="17:17">
      <c r="Q94763" s="32" t="str">
        <f>IF(I94763="OUTSTANDING",'Data Table Volumes'!$B$1-G94763,"NA")</f>
        <v>NA</v>
      </c>
    </row>
    <row r="94764" spans="17:17">
      <c r="Q94764" s="32" t="str">
        <f>IF(I94764="OUTSTANDING",'Data Table Volumes'!$B$1-G94764,"NA")</f>
        <v>NA</v>
      </c>
    </row>
    <row r="94765" spans="17:17">
      <c r="Q94765" s="32" t="str">
        <f>IF(I94765="OUTSTANDING",'Data Table Volumes'!$B$1-G94765,"NA")</f>
        <v>NA</v>
      </c>
    </row>
    <row r="94766" spans="17:17">
      <c r="Q94766" s="32" t="str">
        <f>IF(I94766="OUTSTANDING",'Data Table Volumes'!$B$1-G94766,"NA")</f>
        <v>NA</v>
      </c>
    </row>
    <row r="94767" spans="17:17">
      <c r="Q94767" s="32" t="str">
        <f>IF(I94767="OUTSTANDING",'Data Table Volumes'!$B$1-G94767,"NA")</f>
        <v>NA</v>
      </c>
    </row>
    <row r="94768" spans="17:17">
      <c r="Q94768" s="32" t="str">
        <f>IF(I94768="OUTSTANDING",'Data Table Volumes'!$B$1-G94768,"NA")</f>
        <v>NA</v>
      </c>
    </row>
    <row r="94769" spans="17:17">
      <c r="Q94769" s="32" t="str">
        <f>IF(I94769="OUTSTANDING",'Data Table Volumes'!$B$1-G94769,"NA")</f>
        <v>NA</v>
      </c>
    </row>
    <row r="94770" spans="17:17">
      <c r="Q94770" s="32" t="str">
        <f>IF(I94770="OUTSTANDING",'Data Table Volumes'!$B$1-G94770,"NA")</f>
        <v>NA</v>
      </c>
    </row>
    <row r="94771" spans="17:17">
      <c r="Q94771" s="32" t="str">
        <f>IF(I94771="OUTSTANDING",'Data Table Volumes'!$B$1-G94771,"NA")</f>
        <v>NA</v>
      </c>
    </row>
    <row r="94772" spans="17:17">
      <c r="Q94772" s="32" t="str">
        <f>IF(I94772="OUTSTANDING",'Data Table Volumes'!$B$1-G94772,"NA")</f>
        <v>NA</v>
      </c>
    </row>
    <row r="94773" spans="17:17">
      <c r="Q94773" s="32" t="str">
        <f>IF(I94773="OUTSTANDING",'Data Table Volumes'!$B$1-G94773,"NA")</f>
        <v>NA</v>
      </c>
    </row>
    <row r="94774" spans="17:17">
      <c r="Q94774" s="32" t="str">
        <f>IF(I94774="OUTSTANDING",'Data Table Volumes'!$B$1-G94774,"NA")</f>
        <v>NA</v>
      </c>
    </row>
    <row r="94775" spans="17:17">
      <c r="Q94775" s="32" t="str">
        <f>IF(I94775="OUTSTANDING",'Data Table Volumes'!$B$1-G94775,"NA")</f>
        <v>NA</v>
      </c>
    </row>
    <row r="94776" spans="17:17">
      <c r="Q94776" s="32" t="str">
        <f>IF(I94776="OUTSTANDING",'Data Table Volumes'!$B$1-G94776,"NA")</f>
        <v>NA</v>
      </c>
    </row>
    <row r="94777" spans="17:17">
      <c r="Q94777" s="32" t="str">
        <f>IF(I94777="OUTSTANDING",'Data Table Volumes'!$B$1-G94777,"NA")</f>
        <v>NA</v>
      </c>
    </row>
    <row r="94778" spans="17:17">
      <c r="Q94778" s="32" t="str">
        <f>IF(I94778="OUTSTANDING",'Data Table Volumes'!$B$1-G94778,"NA")</f>
        <v>NA</v>
      </c>
    </row>
    <row r="94779" spans="17:17">
      <c r="Q94779" s="32" t="str">
        <f>IF(I94779="OUTSTANDING",'Data Table Volumes'!$B$1-G94779,"NA")</f>
        <v>NA</v>
      </c>
    </row>
    <row r="94780" spans="17:17">
      <c r="Q94780" s="32" t="str">
        <f>IF(I94780="OUTSTANDING",'Data Table Volumes'!$B$1-G94780,"NA")</f>
        <v>NA</v>
      </c>
    </row>
    <row r="94781" spans="17:17">
      <c r="Q94781" s="32" t="str">
        <f>IF(I94781="OUTSTANDING",'Data Table Volumes'!$B$1-G94781,"NA")</f>
        <v>NA</v>
      </c>
    </row>
    <row r="94782" spans="17:17">
      <c r="Q94782" s="32" t="str">
        <f>IF(I94782="OUTSTANDING",'Data Table Volumes'!$B$1-G94782,"NA")</f>
        <v>NA</v>
      </c>
    </row>
    <row r="94783" spans="17:17">
      <c r="Q94783" s="32" t="str">
        <f>IF(I94783="OUTSTANDING",'Data Table Volumes'!$B$1-G94783,"NA")</f>
        <v>NA</v>
      </c>
    </row>
    <row r="94784" spans="17:17">
      <c r="Q94784" s="32" t="str">
        <f>IF(I94784="OUTSTANDING",'Data Table Volumes'!$B$1-G94784,"NA")</f>
        <v>NA</v>
      </c>
    </row>
    <row r="94785" spans="17:17">
      <c r="Q94785" s="32" t="str">
        <f>IF(I94785="OUTSTANDING",'Data Table Volumes'!$B$1-G94785,"NA")</f>
        <v>NA</v>
      </c>
    </row>
    <row r="94786" spans="17:17">
      <c r="Q94786" s="32" t="str">
        <f>IF(I94786="OUTSTANDING",'Data Table Volumes'!$B$1-G94786,"NA")</f>
        <v>NA</v>
      </c>
    </row>
    <row r="94787" spans="17:17">
      <c r="Q94787" s="32" t="str">
        <f>IF(I94787="OUTSTANDING",'Data Table Volumes'!$B$1-G94787,"NA")</f>
        <v>NA</v>
      </c>
    </row>
    <row r="94788" spans="17:17">
      <c r="Q94788" s="32" t="str">
        <f>IF(I94788="OUTSTANDING",'Data Table Volumes'!$B$1-G94788,"NA")</f>
        <v>NA</v>
      </c>
    </row>
    <row r="94789" spans="17:17">
      <c r="Q94789" s="32" t="str">
        <f>IF(I94789="OUTSTANDING",'Data Table Volumes'!$B$1-G94789,"NA")</f>
        <v>NA</v>
      </c>
    </row>
    <row r="94790" spans="17:17">
      <c r="Q94790" s="32" t="str">
        <f>IF(I94790="OUTSTANDING",'Data Table Volumes'!$B$1-G94790,"NA")</f>
        <v>NA</v>
      </c>
    </row>
    <row r="94791" spans="17:17">
      <c r="Q94791" s="32" t="str">
        <f>IF(I94791="OUTSTANDING",'Data Table Volumes'!$B$1-G94791,"NA")</f>
        <v>NA</v>
      </c>
    </row>
    <row r="94792" spans="17:17">
      <c r="Q94792" s="32" t="str">
        <f>IF(I94792="OUTSTANDING",'Data Table Volumes'!$B$1-G94792,"NA")</f>
        <v>NA</v>
      </c>
    </row>
    <row r="94793" spans="17:17">
      <c r="Q94793" s="32" t="str">
        <f>IF(I94793="OUTSTANDING",'Data Table Volumes'!$B$1-G94793,"NA")</f>
        <v>NA</v>
      </c>
    </row>
    <row r="94794" spans="17:17">
      <c r="Q94794" s="32" t="str">
        <f>IF(I94794="OUTSTANDING",'Data Table Volumes'!$B$1-G94794,"NA")</f>
        <v>NA</v>
      </c>
    </row>
    <row r="94795" spans="17:17">
      <c r="Q94795" s="32" t="str">
        <f>IF(I94795="OUTSTANDING",'Data Table Volumes'!$B$1-G94795,"NA")</f>
        <v>NA</v>
      </c>
    </row>
    <row r="94796" spans="17:17">
      <c r="Q94796" s="32" t="str">
        <f>IF(I94796="OUTSTANDING",'Data Table Volumes'!$B$1-G94796,"NA")</f>
        <v>NA</v>
      </c>
    </row>
    <row r="94797" spans="17:17">
      <c r="Q94797" s="32" t="str">
        <f>IF(I94797="OUTSTANDING",'Data Table Volumes'!$B$1-G94797,"NA")</f>
        <v>NA</v>
      </c>
    </row>
    <row r="94798" spans="17:17">
      <c r="Q94798" s="32" t="str">
        <f>IF(I94798="OUTSTANDING",'Data Table Volumes'!$B$1-G94798,"NA")</f>
        <v>NA</v>
      </c>
    </row>
    <row r="94799" spans="17:17">
      <c r="Q94799" s="32" t="str">
        <f>IF(I94799="OUTSTANDING",'Data Table Volumes'!$B$1-G94799,"NA")</f>
        <v>NA</v>
      </c>
    </row>
    <row r="94800" spans="17:17">
      <c r="Q94800" s="32" t="str">
        <f>IF(I94800="OUTSTANDING",'Data Table Volumes'!$B$1-G94800,"NA")</f>
        <v>NA</v>
      </c>
    </row>
    <row r="94801" spans="17:17">
      <c r="Q94801" s="32" t="str">
        <f>IF(I94801="OUTSTANDING",'Data Table Volumes'!$B$1-G94801,"NA")</f>
        <v>NA</v>
      </c>
    </row>
    <row r="94802" spans="17:17">
      <c r="Q94802" s="32" t="str">
        <f>IF(I94802="OUTSTANDING",'Data Table Volumes'!$B$1-G94802,"NA")</f>
        <v>NA</v>
      </c>
    </row>
    <row r="94803" spans="17:17">
      <c r="Q94803" s="32" t="str">
        <f>IF(I94803="OUTSTANDING",'Data Table Volumes'!$B$1-G94803,"NA")</f>
        <v>NA</v>
      </c>
    </row>
    <row r="94804" spans="17:17">
      <c r="Q94804" s="32" t="str">
        <f>IF(I94804="OUTSTANDING",'Data Table Volumes'!$B$1-G94804,"NA")</f>
        <v>NA</v>
      </c>
    </row>
    <row r="94805" spans="17:17">
      <c r="Q94805" s="32" t="str">
        <f>IF(I94805="OUTSTANDING",'Data Table Volumes'!$B$1-G94805,"NA")</f>
        <v>NA</v>
      </c>
    </row>
    <row r="94806" spans="17:17">
      <c r="Q94806" s="32" t="str">
        <f>IF(I94806="OUTSTANDING",'Data Table Volumes'!$B$1-G94806,"NA")</f>
        <v>NA</v>
      </c>
    </row>
    <row r="94807" spans="17:17">
      <c r="Q94807" s="32" t="str">
        <f>IF(I94807="OUTSTANDING",'Data Table Volumes'!$B$1-G94807,"NA")</f>
        <v>NA</v>
      </c>
    </row>
    <row r="94808" spans="17:17">
      <c r="Q94808" s="32" t="str">
        <f>IF(I94808="OUTSTANDING",'Data Table Volumes'!$B$1-G94808,"NA")</f>
        <v>NA</v>
      </c>
    </row>
    <row r="94809" spans="17:17">
      <c r="Q94809" s="32" t="str">
        <f>IF(I94809="OUTSTANDING",'Data Table Volumes'!$B$1-G94809,"NA")</f>
        <v>NA</v>
      </c>
    </row>
    <row r="94810" spans="17:17">
      <c r="Q94810" s="32" t="str">
        <f>IF(I94810="OUTSTANDING",'Data Table Volumes'!$B$1-G94810,"NA")</f>
        <v>NA</v>
      </c>
    </row>
    <row r="94811" spans="17:17">
      <c r="Q94811" s="32" t="str">
        <f>IF(I94811="OUTSTANDING",'Data Table Volumes'!$B$1-G94811,"NA")</f>
        <v>NA</v>
      </c>
    </row>
    <row r="94812" spans="17:17">
      <c r="Q94812" s="32" t="str">
        <f>IF(I94812="OUTSTANDING",'Data Table Volumes'!$B$1-G94812,"NA")</f>
        <v>NA</v>
      </c>
    </row>
    <row r="94813" spans="17:17">
      <c r="Q94813" s="32" t="str">
        <f>IF(I94813="OUTSTANDING",'Data Table Volumes'!$B$1-G94813,"NA")</f>
        <v>NA</v>
      </c>
    </row>
    <row r="94814" spans="17:17">
      <c r="Q94814" s="32" t="str">
        <f>IF(I94814="OUTSTANDING",'Data Table Volumes'!$B$1-G94814,"NA")</f>
        <v>NA</v>
      </c>
    </row>
    <row r="94815" spans="17:17">
      <c r="Q94815" s="32" t="str">
        <f>IF(I94815="OUTSTANDING",'Data Table Volumes'!$B$1-G94815,"NA")</f>
        <v>NA</v>
      </c>
    </row>
    <row r="94816" spans="17:17">
      <c r="Q94816" s="32" t="str">
        <f>IF(I94816="OUTSTANDING",'Data Table Volumes'!$B$1-G94816,"NA")</f>
        <v>NA</v>
      </c>
    </row>
    <row r="94817" spans="17:17">
      <c r="Q94817" s="32" t="str">
        <f>IF(I94817="OUTSTANDING",'Data Table Volumes'!$B$1-G94817,"NA")</f>
        <v>NA</v>
      </c>
    </row>
    <row r="94818" spans="17:17">
      <c r="Q94818" s="32" t="str">
        <f>IF(I94818="OUTSTANDING",'Data Table Volumes'!$B$1-G94818,"NA")</f>
        <v>NA</v>
      </c>
    </row>
    <row r="94819" spans="17:17">
      <c r="Q94819" s="32" t="str">
        <f>IF(I94819="OUTSTANDING",'Data Table Volumes'!$B$1-G94819,"NA")</f>
        <v>NA</v>
      </c>
    </row>
    <row r="94820" spans="17:17">
      <c r="Q94820" s="32" t="str">
        <f>IF(I94820="OUTSTANDING",'Data Table Volumes'!$B$1-G94820,"NA")</f>
        <v>NA</v>
      </c>
    </row>
    <row r="94821" spans="17:17">
      <c r="Q94821" s="32" t="str">
        <f>IF(I94821="OUTSTANDING",'Data Table Volumes'!$B$1-G94821,"NA")</f>
        <v>NA</v>
      </c>
    </row>
    <row r="94822" spans="17:17">
      <c r="Q94822" s="32" t="str">
        <f>IF(I94822="OUTSTANDING",'Data Table Volumes'!$B$1-G94822,"NA")</f>
        <v>NA</v>
      </c>
    </row>
    <row r="94823" spans="17:17">
      <c r="Q94823" s="32" t="str">
        <f>IF(I94823="OUTSTANDING",'Data Table Volumes'!$B$1-G94823,"NA")</f>
        <v>NA</v>
      </c>
    </row>
    <row r="94824" spans="17:17">
      <c r="Q94824" s="32" t="str">
        <f>IF(I94824="OUTSTANDING",'Data Table Volumes'!$B$1-G94824,"NA")</f>
        <v>NA</v>
      </c>
    </row>
    <row r="94825" spans="17:17">
      <c r="Q94825" s="32" t="str">
        <f>IF(I94825="OUTSTANDING",'Data Table Volumes'!$B$1-G94825,"NA")</f>
        <v>NA</v>
      </c>
    </row>
    <row r="94826" spans="17:17">
      <c r="Q94826" s="32" t="str">
        <f>IF(I94826="OUTSTANDING",'Data Table Volumes'!$B$1-G94826,"NA")</f>
        <v>NA</v>
      </c>
    </row>
    <row r="94827" spans="17:17">
      <c r="Q94827" s="32" t="str">
        <f>IF(I94827="OUTSTANDING",'Data Table Volumes'!$B$1-G94827,"NA")</f>
        <v>NA</v>
      </c>
    </row>
    <row r="94828" spans="17:17">
      <c r="Q94828" s="32" t="str">
        <f>IF(I94828="OUTSTANDING",'Data Table Volumes'!$B$1-G94828,"NA")</f>
        <v>NA</v>
      </c>
    </row>
    <row r="94829" spans="17:17">
      <c r="Q94829" s="32" t="str">
        <f>IF(I94829="OUTSTANDING",'Data Table Volumes'!$B$1-G94829,"NA")</f>
        <v>NA</v>
      </c>
    </row>
    <row r="94830" spans="17:17">
      <c r="Q94830" s="32" t="str">
        <f>IF(I94830="OUTSTANDING",'Data Table Volumes'!$B$1-G94830,"NA")</f>
        <v>NA</v>
      </c>
    </row>
    <row r="94831" spans="17:17">
      <c r="Q94831" s="32" t="str">
        <f>IF(I94831="OUTSTANDING",'Data Table Volumes'!$B$1-G94831,"NA")</f>
        <v>NA</v>
      </c>
    </row>
    <row r="94832" spans="17:17">
      <c r="Q94832" s="32" t="str">
        <f>IF(I94832="OUTSTANDING",'Data Table Volumes'!$B$1-G94832,"NA")</f>
        <v>NA</v>
      </c>
    </row>
    <row r="94833" spans="17:17">
      <c r="Q94833" s="32" t="str">
        <f>IF(I94833="OUTSTANDING",'Data Table Volumes'!$B$1-G94833,"NA")</f>
        <v>NA</v>
      </c>
    </row>
    <row r="94834" spans="17:17">
      <c r="Q94834" s="32" t="str">
        <f>IF(I94834="OUTSTANDING",'Data Table Volumes'!$B$1-G94834,"NA")</f>
        <v>NA</v>
      </c>
    </row>
    <row r="94835" spans="17:17">
      <c r="Q94835" s="32" t="str">
        <f>IF(I94835="OUTSTANDING",'Data Table Volumes'!$B$1-G94835,"NA")</f>
        <v>NA</v>
      </c>
    </row>
    <row r="94836" spans="17:17">
      <c r="Q94836" s="32" t="str">
        <f>IF(I94836="OUTSTANDING",'Data Table Volumes'!$B$1-G94836,"NA")</f>
        <v>NA</v>
      </c>
    </row>
    <row r="94837" spans="17:17">
      <c r="Q94837" s="32" t="str">
        <f>IF(I94837="OUTSTANDING",'Data Table Volumes'!$B$1-G94837,"NA")</f>
        <v>NA</v>
      </c>
    </row>
    <row r="94838" spans="17:17">
      <c r="Q94838" s="32" t="str">
        <f>IF(I94838="OUTSTANDING",'Data Table Volumes'!$B$1-G94838,"NA")</f>
        <v>NA</v>
      </c>
    </row>
    <row r="94839" spans="17:17">
      <c r="Q94839" s="32" t="str">
        <f>IF(I94839="OUTSTANDING",'Data Table Volumes'!$B$1-G94839,"NA")</f>
        <v>NA</v>
      </c>
    </row>
    <row r="94840" spans="17:17">
      <c r="Q94840" s="32" t="str">
        <f>IF(I94840="OUTSTANDING",'Data Table Volumes'!$B$1-G94840,"NA")</f>
        <v>NA</v>
      </c>
    </row>
    <row r="94841" spans="17:17">
      <c r="Q94841" s="32" t="str">
        <f>IF(I94841="OUTSTANDING",'Data Table Volumes'!$B$1-G94841,"NA")</f>
        <v>NA</v>
      </c>
    </row>
    <row r="94842" spans="17:17">
      <c r="Q94842" s="32" t="str">
        <f>IF(I94842="OUTSTANDING",'Data Table Volumes'!$B$1-G94842,"NA")</f>
        <v>NA</v>
      </c>
    </row>
    <row r="94843" spans="17:17">
      <c r="Q94843" s="32" t="str">
        <f>IF(I94843="OUTSTANDING",'Data Table Volumes'!$B$1-G94843,"NA")</f>
        <v>NA</v>
      </c>
    </row>
    <row r="94844" spans="17:17">
      <c r="Q94844" s="32" t="str">
        <f>IF(I94844="OUTSTANDING",'Data Table Volumes'!$B$1-G94844,"NA")</f>
        <v>NA</v>
      </c>
    </row>
    <row r="94845" spans="17:17">
      <c r="Q94845" s="32" t="str">
        <f>IF(I94845="OUTSTANDING",'Data Table Volumes'!$B$1-G94845,"NA")</f>
        <v>NA</v>
      </c>
    </row>
    <row r="94846" spans="17:17">
      <c r="Q94846" s="32" t="str">
        <f>IF(I94846="OUTSTANDING",'Data Table Volumes'!$B$1-G94846,"NA")</f>
        <v>NA</v>
      </c>
    </row>
    <row r="94847" spans="17:17">
      <c r="Q94847" s="32" t="str">
        <f>IF(I94847="OUTSTANDING",'Data Table Volumes'!$B$1-G94847,"NA")</f>
        <v>NA</v>
      </c>
    </row>
    <row r="94848" spans="17:17">
      <c r="Q94848" s="32" t="str">
        <f>IF(I94848="OUTSTANDING",'Data Table Volumes'!$B$1-G94848,"NA")</f>
        <v>NA</v>
      </c>
    </row>
    <row r="94849" spans="17:17">
      <c r="Q94849" s="32" t="str">
        <f>IF(I94849="OUTSTANDING",'Data Table Volumes'!$B$1-G94849,"NA")</f>
        <v>NA</v>
      </c>
    </row>
    <row r="94850" spans="17:17">
      <c r="Q94850" s="32" t="str">
        <f>IF(I94850="OUTSTANDING",'Data Table Volumes'!$B$1-G94850,"NA")</f>
        <v>NA</v>
      </c>
    </row>
    <row r="94851" spans="17:17">
      <c r="Q94851" s="32" t="str">
        <f>IF(I94851="OUTSTANDING",'Data Table Volumes'!$B$1-G94851,"NA")</f>
        <v>NA</v>
      </c>
    </row>
    <row r="94852" spans="17:17">
      <c r="Q94852" s="32" t="str">
        <f>IF(I94852="OUTSTANDING",'Data Table Volumes'!$B$1-G94852,"NA")</f>
        <v>NA</v>
      </c>
    </row>
    <row r="94853" spans="17:17">
      <c r="Q94853" s="32" t="str">
        <f>IF(I94853="OUTSTANDING",'Data Table Volumes'!$B$1-G94853,"NA")</f>
        <v>NA</v>
      </c>
    </row>
    <row r="94854" spans="17:17">
      <c r="Q94854" s="32" t="str">
        <f>IF(I94854="OUTSTANDING",'Data Table Volumes'!$B$1-G94854,"NA")</f>
        <v>NA</v>
      </c>
    </row>
    <row r="94855" spans="17:17">
      <c r="Q94855" s="32" t="str">
        <f>IF(I94855="OUTSTANDING",'Data Table Volumes'!$B$1-G94855,"NA")</f>
        <v>NA</v>
      </c>
    </row>
    <row r="94856" spans="17:17">
      <c r="Q94856" s="32" t="str">
        <f>IF(I94856="OUTSTANDING",'Data Table Volumes'!$B$1-G94856,"NA")</f>
        <v>NA</v>
      </c>
    </row>
    <row r="94857" spans="17:17">
      <c r="Q94857" s="32" t="str">
        <f>IF(I94857="OUTSTANDING",'Data Table Volumes'!$B$1-G94857,"NA")</f>
        <v>NA</v>
      </c>
    </row>
    <row r="94858" spans="17:17">
      <c r="Q94858" s="32" t="str">
        <f>IF(I94858="OUTSTANDING",'Data Table Volumes'!$B$1-G94858,"NA")</f>
        <v>NA</v>
      </c>
    </row>
    <row r="94859" spans="17:17">
      <c r="Q94859" s="32" t="str">
        <f>IF(I94859="OUTSTANDING",'Data Table Volumes'!$B$1-G94859,"NA")</f>
        <v>NA</v>
      </c>
    </row>
    <row r="94860" spans="17:17">
      <c r="Q94860" s="32" t="str">
        <f>IF(I94860="OUTSTANDING",'Data Table Volumes'!$B$1-G94860,"NA")</f>
        <v>NA</v>
      </c>
    </row>
    <row r="94861" spans="17:17">
      <c r="Q94861" s="32" t="str">
        <f>IF(I94861="OUTSTANDING",'Data Table Volumes'!$B$1-G94861,"NA")</f>
        <v>NA</v>
      </c>
    </row>
    <row r="94862" spans="17:17">
      <c r="Q94862" s="32" t="str">
        <f>IF(I94862="OUTSTANDING",'Data Table Volumes'!$B$1-G94862,"NA")</f>
        <v>NA</v>
      </c>
    </row>
    <row r="94863" spans="17:17">
      <c r="Q94863" s="32" t="str">
        <f>IF(I94863="OUTSTANDING",'Data Table Volumes'!$B$1-G94863,"NA")</f>
        <v>NA</v>
      </c>
    </row>
    <row r="94864" spans="17:17">
      <c r="Q94864" s="32" t="str">
        <f>IF(I94864="OUTSTANDING",'Data Table Volumes'!$B$1-G94864,"NA")</f>
        <v>NA</v>
      </c>
    </row>
    <row r="94865" spans="17:17">
      <c r="Q94865" s="32" t="str">
        <f>IF(I94865="OUTSTANDING",'Data Table Volumes'!$B$1-G94865,"NA")</f>
        <v>NA</v>
      </c>
    </row>
    <row r="94866" spans="17:17">
      <c r="Q94866" s="32" t="str">
        <f>IF(I94866="OUTSTANDING",'Data Table Volumes'!$B$1-G94866,"NA")</f>
        <v>NA</v>
      </c>
    </row>
    <row r="94867" spans="17:17">
      <c r="Q94867" s="32" t="str">
        <f>IF(I94867="OUTSTANDING",'Data Table Volumes'!$B$1-G94867,"NA")</f>
        <v>NA</v>
      </c>
    </row>
    <row r="94868" spans="17:17">
      <c r="Q94868" s="32" t="str">
        <f>IF(I94868="OUTSTANDING",'Data Table Volumes'!$B$1-G94868,"NA")</f>
        <v>NA</v>
      </c>
    </row>
    <row r="94869" spans="17:17">
      <c r="Q94869" s="32" t="str">
        <f>IF(I94869="OUTSTANDING",'Data Table Volumes'!$B$1-G94869,"NA")</f>
        <v>NA</v>
      </c>
    </row>
    <row r="94870" spans="17:17">
      <c r="Q94870" s="32" t="str">
        <f>IF(I94870="OUTSTANDING",'Data Table Volumes'!$B$1-G94870,"NA")</f>
        <v>NA</v>
      </c>
    </row>
    <row r="94871" spans="17:17">
      <c r="Q94871" s="32" t="str">
        <f>IF(I94871="OUTSTANDING",'Data Table Volumes'!$B$1-G94871,"NA")</f>
        <v>NA</v>
      </c>
    </row>
    <row r="94872" spans="17:17">
      <c r="Q94872" s="32" t="str">
        <f>IF(I94872="OUTSTANDING",'Data Table Volumes'!$B$1-G94872,"NA")</f>
        <v>NA</v>
      </c>
    </row>
    <row r="94873" spans="17:17">
      <c r="Q94873" s="32" t="str">
        <f>IF(I94873="OUTSTANDING",'Data Table Volumes'!$B$1-G94873,"NA")</f>
        <v>NA</v>
      </c>
    </row>
    <row r="94874" spans="17:17">
      <c r="Q94874" s="32" t="str">
        <f>IF(I94874="OUTSTANDING",'Data Table Volumes'!$B$1-G94874,"NA")</f>
        <v>NA</v>
      </c>
    </row>
    <row r="94875" spans="17:17">
      <c r="Q94875" s="32" t="str">
        <f>IF(I94875="OUTSTANDING",'Data Table Volumes'!$B$1-G94875,"NA")</f>
        <v>NA</v>
      </c>
    </row>
    <row r="94876" spans="17:17">
      <c r="Q94876" s="32" t="str">
        <f>IF(I94876="OUTSTANDING",'Data Table Volumes'!$B$1-G94876,"NA")</f>
        <v>NA</v>
      </c>
    </row>
    <row r="94877" spans="17:17">
      <c r="Q94877" s="32" t="str">
        <f>IF(I94877="OUTSTANDING",'Data Table Volumes'!$B$1-G94877,"NA")</f>
        <v>NA</v>
      </c>
    </row>
    <row r="94878" spans="17:17">
      <c r="Q94878" s="32" t="str">
        <f>IF(I94878="OUTSTANDING",'Data Table Volumes'!$B$1-G94878,"NA")</f>
        <v>NA</v>
      </c>
    </row>
    <row r="94879" spans="17:17">
      <c r="Q94879" s="32" t="str">
        <f>IF(I94879="OUTSTANDING",'Data Table Volumes'!$B$1-G94879,"NA")</f>
        <v>NA</v>
      </c>
    </row>
    <row r="94880" spans="17:17">
      <c r="Q94880" s="32" t="str">
        <f>IF(I94880="OUTSTANDING",'Data Table Volumes'!$B$1-G94880,"NA")</f>
        <v>NA</v>
      </c>
    </row>
    <row r="94881" spans="17:17">
      <c r="Q94881" s="32" t="str">
        <f>IF(I94881="OUTSTANDING",'Data Table Volumes'!$B$1-G94881,"NA")</f>
        <v>NA</v>
      </c>
    </row>
    <row r="94882" spans="17:17">
      <c r="Q94882" s="32" t="str">
        <f>IF(I94882="OUTSTANDING",'Data Table Volumes'!$B$1-G94882,"NA")</f>
        <v>NA</v>
      </c>
    </row>
    <row r="94883" spans="17:17">
      <c r="Q94883" s="32" t="str">
        <f>IF(I94883="OUTSTANDING",'Data Table Volumes'!$B$1-G94883,"NA")</f>
        <v>NA</v>
      </c>
    </row>
    <row r="94884" spans="17:17">
      <c r="Q94884" s="32" t="str">
        <f>IF(I94884="OUTSTANDING",'Data Table Volumes'!$B$1-G94884,"NA")</f>
        <v>NA</v>
      </c>
    </row>
    <row r="94885" spans="17:17">
      <c r="Q94885" s="32" t="str">
        <f>IF(I94885="OUTSTANDING",'Data Table Volumes'!$B$1-G94885,"NA")</f>
        <v>NA</v>
      </c>
    </row>
    <row r="94886" spans="17:17">
      <c r="Q94886" s="32" t="str">
        <f>IF(I94886="OUTSTANDING",'Data Table Volumes'!$B$1-G94886,"NA")</f>
        <v>NA</v>
      </c>
    </row>
    <row r="94887" spans="17:17">
      <c r="Q94887" s="32" t="str">
        <f>IF(I94887="OUTSTANDING",'Data Table Volumes'!$B$1-G94887,"NA")</f>
        <v>NA</v>
      </c>
    </row>
    <row r="94888" spans="17:17">
      <c r="Q94888" s="32" t="str">
        <f>IF(I94888="OUTSTANDING",'Data Table Volumes'!$B$1-G94888,"NA")</f>
        <v>NA</v>
      </c>
    </row>
    <row r="94889" spans="17:17">
      <c r="Q94889" s="32" t="str">
        <f>IF(I94889="OUTSTANDING",'Data Table Volumes'!$B$1-G94889,"NA")</f>
        <v>NA</v>
      </c>
    </row>
    <row r="94890" spans="17:17">
      <c r="Q94890" s="32" t="str">
        <f>IF(I94890="OUTSTANDING",'Data Table Volumes'!$B$1-G94890,"NA")</f>
        <v>NA</v>
      </c>
    </row>
    <row r="94891" spans="17:17">
      <c r="Q94891" s="32" t="str">
        <f>IF(I94891="OUTSTANDING",'Data Table Volumes'!$B$1-G94891,"NA")</f>
        <v>NA</v>
      </c>
    </row>
    <row r="94892" spans="17:17">
      <c r="Q94892" s="32" t="str">
        <f>IF(I94892="OUTSTANDING",'Data Table Volumes'!$B$1-G94892,"NA")</f>
        <v>NA</v>
      </c>
    </row>
    <row r="94893" spans="17:17">
      <c r="Q94893" s="32" t="str">
        <f>IF(I94893="OUTSTANDING",'Data Table Volumes'!$B$1-G94893,"NA")</f>
        <v>NA</v>
      </c>
    </row>
    <row r="94894" spans="17:17">
      <c r="Q94894" s="32" t="str">
        <f>IF(I94894="OUTSTANDING",'Data Table Volumes'!$B$1-G94894,"NA")</f>
        <v>NA</v>
      </c>
    </row>
    <row r="94895" spans="17:17">
      <c r="Q94895" s="32" t="str">
        <f>IF(I94895="OUTSTANDING",'Data Table Volumes'!$B$1-G94895,"NA")</f>
        <v>NA</v>
      </c>
    </row>
    <row r="94896" spans="17:17">
      <c r="Q94896" s="32" t="str">
        <f>IF(I94896="OUTSTANDING",'Data Table Volumes'!$B$1-G94896,"NA")</f>
        <v>NA</v>
      </c>
    </row>
    <row r="94897" spans="17:17">
      <c r="Q94897" s="32" t="str">
        <f>IF(I94897="OUTSTANDING",'Data Table Volumes'!$B$1-G94897,"NA")</f>
        <v>NA</v>
      </c>
    </row>
    <row r="94898" spans="17:17">
      <c r="Q94898" s="32" t="str">
        <f>IF(I94898="OUTSTANDING",'Data Table Volumes'!$B$1-G94898,"NA")</f>
        <v>NA</v>
      </c>
    </row>
    <row r="94899" spans="17:17">
      <c r="Q94899" s="32" t="str">
        <f>IF(I94899="OUTSTANDING",'Data Table Volumes'!$B$1-G94899,"NA")</f>
        <v>NA</v>
      </c>
    </row>
    <row r="94900" spans="17:17">
      <c r="Q94900" s="32" t="str">
        <f>IF(I94900="OUTSTANDING",'Data Table Volumes'!$B$1-G94900,"NA")</f>
        <v>NA</v>
      </c>
    </row>
    <row r="94901" spans="17:17">
      <c r="Q94901" s="32" t="str">
        <f>IF(I94901="OUTSTANDING",'Data Table Volumes'!$B$1-G94901,"NA")</f>
        <v>NA</v>
      </c>
    </row>
    <row r="94902" spans="17:17">
      <c r="Q94902" s="32" t="str">
        <f>IF(I94902="OUTSTANDING",'Data Table Volumes'!$B$1-G94902,"NA")</f>
        <v>NA</v>
      </c>
    </row>
    <row r="94903" spans="17:17">
      <c r="Q94903" s="32" t="str">
        <f>IF(I94903="OUTSTANDING",'Data Table Volumes'!$B$1-G94903,"NA")</f>
        <v>NA</v>
      </c>
    </row>
    <row r="94904" spans="17:17">
      <c r="Q94904" s="32" t="str">
        <f>IF(I94904="OUTSTANDING",'Data Table Volumes'!$B$1-G94904,"NA")</f>
        <v>NA</v>
      </c>
    </row>
    <row r="94905" spans="17:17">
      <c r="Q94905" s="32" t="str">
        <f>IF(I94905="OUTSTANDING",'Data Table Volumes'!$B$1-G94905,"NA")</f>
        <v>NA</v>
      </c>
    </row>
    <row r="94906" spans="17:17">
      <c r="Q94906" s="32" t="str">
        <f>IF(I94906="OUTSTANDING",'Data Table Volumes'!$B$1-G94906,"NA")</f>
        <v>NA</v>
      </c>
    </row>
    <row r="94907" spans="17:17">
      <c r="Q94907" s="32" t="str">
        <f>IF(I94907="OUTSTANDING",'Data Table Volumes'!$B$1-G94907,"NA")</f>
        <v>NA</v>
      </c>
    </row>
    <row r="94908" spans="17:17">
      <c r="Q94908" s="32" t="str">
        <f>IF(I94908="OUTSTANDING",'Data Table Volumes'!$B$1-G94908,"NA")</f>
        <v>NA</v>
      </c>
    </row>
    <row r="94909" spans="17:17">
      <c r="Q94909" s="32" t="str">
        <f>IF(I94909="OUTSTANDING",'Data Table Volumes'!$B$1-G94909,"NA")</f>
        <v>NA</v>
      </c>
    </row>
    <row r="94910" spans="17:17">
      <c r="Q94910" s="32" t="str">
        <f>IF(I94910="OUTSTANDING",'Data Table Volumes'!$B$1-G94910,"NA")</f>
        <v>NA</v>
      </c>
    </row>
    <row r="94911" spans="17:17">
      <c r="Q94911" s="32" t="str">
        <f>IF(I94911="OUTSTANDING",'Data Table Volumes'!$B$1-G94911,"NA")</f>
        <v>NA</v>
      </c>
    </row>
    <row r="94912" spans="17:17">
      <c r="Q94912" s="32" t="str">
        <f>IF(I94912="OUTSTANDING",'Data Table Volumes'!$B$1-G94912,"NA")</f>
        <v>NA</v>
      </c>
    </row>
    <row r="94913" spans="17:17">
      <c r="Q94913" s="32" t="str">
        <f>IF(I94913="OUTSTANDING",'Data Table Volumes'!$B$1-G94913,"NA")</f>
        <v>NA</v>
      </c>
    </row>
    <row r="94914" spans="17:17">
      <c r="Q94914" s="32" t="str">
        <f>IF(I94914="OUTSTANDING",'Data Table Volumes'!$B$1-G94914,"NA")</f>
        <v>NA</v>
      </c>
    </row>
    <row r="94915" spans="17:17">
      <c r="Q94915" s="32" t="str">
        <f>IF(I94915="OUTSTANDING",'Data Table Volumes'!$B$1-G94915,"NA")</f>
        <v>NA</v>
      </c>
    </row>
    <row r="94916" spans="17:17">
      <c r="Q94916" s="32" t="str">
        <f>IF(I94916="OUTSTANDING",'Data Table Volumes'!$B$1-G94916,"NA")</f>
        <v>NA</v>
      </c>
    </row>
    <row r="94917" spans="17:17">
      <c r="Q94917" s="32" t="str">
        <f>IF(I94917="OUTSTANDING",'Data Table Volumes'!$B$1-G94917,"NA")</f>
        <v>NA</v>
      </c>
    </row>
    <row r="94918" spans="17:17">
      <c r="Q94918" s="32" t="str">
        <f>IF(I94918="OUTSTANDING",'Data Table Volumes'!$B$1-G94918,"NA")</f>
        <v>NA</v>
      </c>
    </row>
    <row r="94919" spans="17:17">
      <c r="Q94919" s="32" t="str">
        <f>IF(I94919="OUTSTANDING",'Data Table Volumes'!$B$1-G94919,"NA")</f>
        <v>NA</v>
      </c>
    </row>
    <row r="94920" spans="17:17">
      <c r="Q94920" s="32" t="str">
        <f>IF(I94920="OUTSTANDING",'Data Table Volumes'!$B$1-G94920,"NA")</f>
        <v>NA</v>
      </c>
    </row>
    <row r="94921" spans="17:17">
      <c r="Q94921" s="32" t="str">
        <f>IF(I94921="OUTSTANDING",'Data Table Volumes'!$B$1-G94921,"NA")</f>
        <v>NA</v>
      </c>
    </row>
    <row r="94922" spans="17:17">
      <c r="Q94922" s="32" t="str">
        <f>IF(I94922="OUTSTANDING",'Data Table Volumes'!$B$1-G94922,"NA")</f>
        <v>NA</v>
      </c>
    </row>
    <row r="94923" spans="17:17">
      <c r="Q94923" s="32" t="str">
        <f>IF(I94923="OUTSTANDING",'Data Table Volumes'!$B$1-G94923,"NA")</f>
        <v>NA</v>
      </c>
    </row>
    <row r="94924" spans="17:17">
      <c r="Q94924" s="32" t="str">
        <f>IF(I94924="OUTSTANDING",'Data Table Volumes'!$B$1-G94924,"NA")</f>
        <v>NA</v>
      </c>
    </row>
    <row r="94925" spans="17:17">
      <c r="Q94925" s="32" t="str">
        <f>IF(I94925="OUTSTANDING",'Data Table Volumes'!$B$1-G94925,"NA")</f>
        <v>NA</v>
      </c>
    </row>
    <row r="94926" spans="17:17">
      <c r="Q94926" s="32" t="str">
        <f>IF(I94926="OUTSTANDING",'Data Table Volumes'!$B$1-G94926,"NA")</f>
        <v>NA</v>
      </c>
    </row>
    <row r="94927" spans="17:17">
      <c r="Q94927" s="32" t="str">
        <f>IF(I94927="OUTSTANDING",'Data Table Volumes'!$B$1-G94927,"NA")</f>
        <v>NA</v>
      </c>
    </row>
    <row r="94928" spans="17:17">
      <c r="Q94928" s="32" t="str">
        <f>IF(I94928="OUTSTANDING",'Data Table Volumes'!$B$1-G94928,"NA")</f>
        <v>NA</v>
      </c>
    </row>
    <row r="94929" spans="17:17">
      <c r="Q94929" s="32" t="str">
        <f>IF(I94929="OUTSTANDING",'Data Table Volumes'!$B$1-G94929,"NA")</f>
        <v>NA</v>
      </c>
    </row>
    <row r="94930" spans="17:17">
      <c r="Q94930" s="32" t="str">
        <f>IF(I94930="OUTSTANDING",'Data Table Volumes'!$B$1-G94930,"NA")</f>
        <v>NA</v>
      </c>
    </row>
    <row r="94931" spans="17:17">
      <c r="Q94931" s="32" t="str">
        <f>IF(I94931="OUTSTANDING",'Data Table Volumes'!$B$1-G94931,"NA")</f>
        <v>NA</v>
      </c>
    </row>
    <row r="94932" spans="17:17">
      <c r="Q94932" s="32" t="str">
        <f>IF(I94932="OUTSTANDING",'Data Table Volumes'!$B$1-G94932,"NA")</f>
        <v>NA</v>
      </c>
    </row>
    <row r="94933" spans="17:17">
      <c r="Q94933" s="32" t="str">
        <f>IF(I94933="OUTSTANDING",'Data Table Volumes'!$B$1-G94933,"NA")</f>
        <v>NA</v>
      </c>
    </row>
    <row r="94934" spans="17:17">
      <c r="Q94934" s="32" t="str">
        <f>IF(I94934="OUTSTANDING",'Data Table Volumes'!$B$1-G94934,"NA")</f>
        <v>NA</v>
      </c>
    </row>
    <row r="94935" spans="17:17">
      <c r="Q94935" s="32" t="str">
        <f>IF(I94935="OUTSTANDING",'Data Table Volumes'!$B$1-G94935,"NA")</f>
        <v>NA</v>
      </c>
    </row>
    <row r="94936" spans="17:17">
      <c r="Q94936" s="32" t="str">
        <f>IF(I94936="OUTSTANDING",'Data Table Volumes'!$B$1-G94936,"NA")</f>
        <v>NA</v>
      </c>
    </row>
    <row r="94937" spans="17:17">
      <c r="Q94937" s="32" t="str">
        <f>IF(I94937="OUTSTANDING",'Data Table Volumes'!$B$1-G94937,"NA")</f>
        <v>NA</v>
      </c>
    </row>
    <row r="94938" spans="17:17">
      <c r="Q94938" s="32" t="str">
        <f>IF(I94938="OUTSTANDING",'Data Table Volumes'!$B$1-G94938,"NA")</f>
        <v>NA</v>
      </c>
    </row>
    <row r="94939" spans="17:17">
      <c r="Q94939" s="32" t="str">
        <f>IF(I94939="OUTSTANDING",'Data Table Volumes'!$B$1-G94939,"NA")</f>
        <v>NA</v>
      </c>
    </row>
    <row r="94940" spans="17:17">
      <c r="Q94940" s="32" t="str">
        <f>IF(I94940="OUTSTANDING",'Data Table Volumes'!$B$1-G94940,"NA")</f>
        <v>NA</v>
      </c>
    </row>
    <row r="94941" spans="17:17">
      <c r="Q94941" s="32" t="str">
        <f>IF(I94941="OUTSTANDING",'Data Table Volumes'!$B$1-G94941,"NA")</f>
        <v>NA</v>
      </c>
    </row>
    <row r="94942" spans="17:17">
      <c r="Q94942" s="32" t="str">
        <f>IF(I94942="OUTSTANDING",'Data Table Volumes'!$B$1-G94942,"NA")</f>
        <v>NA</v>
      </c>
    </row>
    <row r="94943" spans="17:17">
      <c r="Q94943" s="32" t="str">
        <f>IF(I94943="OUTSTANDING",'Data Table Volumes'!$B$1-G94943,"NA")</f>
        <v>NA</v>
      </c>
    </row>
    <row r="94944" spans="17:17">
      <c r="Q94944" s="32" t="str">
        <f>IF(I94944="OUTSTANDING",'Data Table Volumes'!$B$1-G94944,"NA")</f>
        <v>NA</v>
      </c>
    </row>
    <row r="94945" spans="17:17">
      <c r="Q94945" s="32" t="str">
        <f>IF(I94945="OUTSTANDING",'Data Table Volumes'!$B$1-G94945,"NA")</f>
        <v>NA</v>
      </c>
    </row>
    <row r="94946" spans="17:17">
      <c r="Q94946" s="32" t="str">
        <f>IF(I94946="OUTSTANDING",'Data Table Volumes'!$B$1-G94946,"NA")</f>
        <v>NA</v>
      </c>
    </row>
    <row r="94947" spans="17:17">
      <c r="Q94947" s="32" t="str">
        <f>IF(I94947="OUTSTANDING",'Data Table Volumes'!$B$1-G94947,"NA")</f>
        <v>NA</v>
      </c>
    </row>
    <row r="94948" spans="17:17">
      <c r="Q94948" s="32" t="str">
        <f>IF(I94948="OUTSTANDING",'Data Table Volumes'!$B$1-G94948,"NA")</f>
        <v>NA</v>
      </c>
    </row>
    <row r="94949" spans="17:17">
      <c r="Q94949" s="32" t="str">
        <f>IF(I94949="OUTSTANDING",'Data Table Volumes'!$B$1-G94949,"NA")</f>
        <v>NA</v>
      </c>
    </row>
    <row r="94950" spans="17:17">
      <c r="Q94950" s="32" t="str">
        <f>IF(I94950="OUTSTANDING",'Data Table Volumes'!$B$1-G94950,"NA")</f>
        <v>NA</v>
      </c>
    </row>
    <row r="94951" spans="17:17">
      <c r="Q94951" s="32" t="str">
        <f>IF(I94951="OUTSTANDING",'Data Table Volumes'!$B$1-G94951,"NA")</f>
        <v>NA</v>
      </c>
    </row>
    <row r="94952" spans="17:17">
      <c r="Q94952" s="32" t="str">
        <f>IF(I94952="OUTSTANDING",'Data Table Volumes'!$B$1-G94952,"NA")</f>
        <v>NA</v>
      </c>
    </row>
    <row r="94953" spans="17:17">
      <c r="Q94953" s="32" t="str">
        <f>IF(I94953="OUTSTANDING",'Data Table Volumes'!$B$1-G94953,"NA")</f>
        <v>NA</v>
      </c>
    </row>
    <row r="94954" spans="17:17">
      <c r="Q94954" s="32" t="str">
        <f>IF(I94954="OUTSTANDING",'Data Table Volumes'!$B$1-G94954,"NA")</f>
        <v>NA</v>
      </c>
    </row>
    <row r="94955" spans="17:17">
      <c r="Q94955" s="32" t="str">
        <f>IF(I94955="OUTSTANDING",'Data Table Volumes'!$B$1-G94955,"NA")</f>
        <v>NA</v>
      </c>
    </row>
    <row r="94956" spans="17:17">
      <c r="Q94956" s="32" t="str">
        <f>IF(I94956="OUTSTANDING",'Data Table Volumes'!$B$1-G94956,"NA")</f>
        <v>NA</v>
      </c>
    </row>
    <row r="94957" spans="17:17">
      <c r="Q94957" s="32" t="str">
        <f>IF(I94957="OUTSTANDING",'Data Table Volumes'!$B$1-G94957,"NA")</f>
        <v>NA</v>
      </c>
    </row>
    <row r="94958" spans="17:17">
      <c r="Q94958" s="32" t="str">
        <f>IF(I94958="OUTSTANDING",'Data Table Volumes'!$B$1-G94958,"NA")</f>
        <v>NA</v>
      </c>
    </row>
    <row r="94959" spans="17:17">
      <c r="Q94959" s="32" t="str">
        <f>IF(I94959="OUTSTANDING",'Data Table Volumes'!$B$1-G94959,"NA")</f>
        <v>NA</v>
      </c>
    </row>
    <row r="94960" spans="17:17">
      <c r="Q94960" s="32" t="str">
        <f>IF(I94960="OUTSTANDING",'Data Table Volumes'!$B$1-G94960,"NA")</f>
        <v>NA</v>
      </c>
    </row>
    <row r="94961" spans="17:17">
      <c r="Q94961" s="32" t="str">
        <f>IF(I94961="OUTSTANDING",'Data Table Volumes'!$B$1-G94961,"NA")</f>
        <v>NA</v>
      </c>
    </row>
    <row r="94962" spans="17:17">
      <c r="Q94962" s="32" t="str">
        <f>IF(I94962="OUTSTANDING",'Data Table Volumes'!$B$1-G94962,"NA")</f>
        <v>NA</v>
      </c>
    </row>
    <row r="94963" spans="17:17">
      <c r="Q94963" s="32" t="str">
        <f>IF(I94963="OUTSTANDING",'Data Table Volumes'!$B$1-G94963,"NA")</f>
        <v>NA</v>
      </c>
    </row>
    <row r="94964" spans="17:17">
      <c r="Q94964" s="32" t="str">
        <f>IF(I94964="OUTSTANDING",'Data Table Volumes'!$B$1-G94964,"NA")</f>
        <v>NA</v>
      </c>
    </row>
    <row r="94965" spans="17:17">
      <c r="Q94965" s="32" t="str">
        <f>IF(I94965="OUTSTANDING",'Data Table Volumes'!$B$1-G94965,"NA")</f>
        <v>NA</v>
      </c>
    </row>
    <row r="94966" spans="17:17">
      <c r="Q94966" s="32" t="str">
        <f>IF(I94966="OUTSTANDING",'Data Table Volumes'!$B$1-G94966,"NA")</f>
        <v>NA</v>
      </c>
    </row>
    <row r="94967" spans="17:17">
      <c r="Q94967" s="32" t="str">
        <f>IF(I94967="OUTSTANDING",'Data Table Volumes'!$B$1-G94967,"NA")</f>
        <v>NA</v>
      </c>
    </row>
    <row r="94968" spans="17:17">
      <c r="Q94968" s="32" t="str">
        <f>IF(I94968="OUTSTANDING",'Data Table Volumes'!$B$1-G94968,"NA")</f>
        <v>NA</v>
      </c>
    </row>
    <row r="94969" spans="17:17">
      <c r="Q94969" s="32" t="str">
        <f>IF(I94969="OUTSTANDING",'Data Table Volumes'!$B$1-G94969,"NA")</f>
        <v>NA</v>
      </c>
    </row>
    <row r="94970" spans="17:17">
      <c r="Q94970" s="32" t="str">
        <f>IF(I94970="OUTSTANDING",'Data Table Volumes'!$B$1-G94970,"NA")</f>
        <v>NA</v>
      </c>
    </row>
    <row r="94971" spans="17:17">
      <c r="Q94971" s="32" t="str">
        <f>IF(I94971="OUTSTANDING",'Data Table Volumes'!$B$1-G94971,"NA")</f>
        <v>NA</v>
      </c>
    </row>
    <row r="94972" spans="17:17">
      <c r="Q94972" s="32" t="str">
        <f>IF(I94972="OUTSTANDING",'Data Table Volumes'!$B$1-G94972,"NA")</f>
        <v>NA</v>
      </c>
    </row>
    <row r="94973" spans="17:17">
      <c r="Q94973" s="32" t="str">
        <f>IF(I94973="OUTSTANDING",'Data Table Volumes'!$B$1-G94973,"NA")</f>
        <v>NA</v>
      </c>
    </row>
    <row r="94974" spans="17:17">
      <c r="Q94974" s="32" t="str">
        <f>IF(I94974="OUTSTANDING",'Data Table Volumes'!$B$1-G94974,"NA")</f>
        <v>NA</v>
      </c>
    </row>
    <row r="94975" spans="17:17">
      <c r="Q94975" s="32" t="str">
        <f>IF(I94975="OUTSTANDING",'Data Table Volumes'!$B$1-G94975,"NA")</f>
        <v>NA</v>
      </c>
    </row>
    <row r="94976" spans="17:17">
      <c r="Q94976" s="32" t="str">
        <f>IF(I94976="OUTSTANDING",'Data Table Volumes'!$B$1-G94976,"NA")</f>
        <v>NA</v>
      </c>
    </row>
    <row r="94977" spans="17:17">
      <c r="Q94977" s="32" t="str">
        <f>IF(I94977="OUTSTANDING",'Data Table Volumes'!$B$1-G94977,"NA")</f>
        <v>NA</v>
      </c>
    </row>
    <row r="94978" spans="17:17">
      <c r="Q94978" s="32" t="str">
        <f>IF(I94978="OUTSTANDING",'Data Table Volumes'!$B$1-G94978,"NA")</f>
        <v>NA</v>
      </c>
    </row>
    <row r="94979" spans="17:17">
      <c r="Q94979" s="32" t="str">
        <f>IF(I94979="OUTSTANDING",'Data Table Volumes'!$B$1-G94979,"NA")</f>
        <v>NA</v>
      </c>
    </row>
    <row r="94980" spans="17:17">
      <c r="Q94980" s="32" t="str">
        <f>IF(I94980="OUTSTANDING",'Data Table Volumes'!$B$1-G94980,"NA")</f>
        <v>NA</v>
      </c>
    </row>
    <row r="94981" spans="17:17">
      <c r="Q94981" s="32" t="str">
        <f>IF(I94981="OUTSTANDING",'Data Table Volumes'!$B$1-G94981,"NA")</f>
        <v>NA</v>
      </c>
    </row>
    <row r="94982" spans="17:17">
      <c r="Q94982" s="32" t="str">
        <f>IF(I94982="OUTSTANDING",'Data Table Volumes'!$B$1-G94982,"NA")</f>
        <v>NA</v>
      </c>
    </row>
    <row r="94983" spans="17:17">
      <c r="Q94983" s="32" t="str">
        <f>IF(I94983="OUTSTANDING",'Data Table Volumes'!$B$1-G94983,"NA")</f>
        <v>NA</v>
      </c>
    </row>
    <row r="94984" spans="17:17">
      <c r="Q94984" s="32" t="str">
        <f>IF(I94984="OUTSTANDING",'Data Table Volumes'!$B$1-G94984,"NA")</f>
        <v>NA</v>
      </c>
    </row>
    <row r="94985" spans="17:17">
      <c r="Q94985" s="32" t="str">
        <f>IF(I94985="OUTSTANDING",'Data Table Volumes'!$B$1-G94985,"NA")</f>
        <v>NA</v>
      </c>
    </row>
    <row r="94986" spans="17:17">
      <c r="Q94986" s="32" t="str">
        <f>IF(I94986="OUTSTANDING",'Data Table Volumes'!$B$1-G94986,"NA")</f>
        <v>NA</v>
      </c>
    </row>
    <row r="94987" spans="17:17">
      <c r="Q94987" s="32" t="str">
        <f>IF(I94987="OUTSTANDING",'Data Table Volumes'!$B$1-G94987,"NA")</f>
        <v>NA</v>
      </c>
    </row>
    <row r="94988" spans="17:17">
      <c r="Q94988" s="32" t="str">
        <f>IF(I94988="OUTSTANDING",'Data Table Volumes'!$B$1-G94988,"NA")</f>
        <v>NA</v>
      </c>
    </row>
    <row r="94989" spans="17:17">
      <c r="Q94989" s="32" t="str">
        <f>IF(I94989="OUTSTANDING",'Data Table Volumes'!$B$1-G94989,"NA")</f>
        <v>NA</v>
      </c>
    </row>
    <row r="94990" spans="17:17">
      <c r="Q94990" s="32" t="str">
        <f>IF(I94990="OUTSTANDING",'Data Table Volumes'!$B$1-G94990,"NA")</f>
        <v>NA</v>
      </c>
    </row>
    <row r="94991" spans="17:17">
      <c r="Q94991" s="32" t="str">
        <f>IF(I94991="OUTSTANDING",'Data Table Volumes'!$B$1-G94991,"NA")</f>
        <v>NA</v>
      </c>
    </row>
    <row r="94992" spans="17:17">
      <c r="Q94992" s="32" t="str">
        <f>IF(I94992="OUTSTANDING",'Data Table Volumes'!$B$1-G94992,"NA")</f>
        <v>NA</v>
      </c>
    </row>
    <row r="94993" spans="17:17">
      <c r="Q94993" s="32" t="str">
        <f>IF(I94993="OUTSTANDING",'Data Table Volumes'!$B$1-G94993,"NA")</f>
        <v>NA</v>
      </c>
    </row>
    <row r="94994" spans="17:17">
      <c r="Q94994" s="32" t="str">
        <f>IF(I94994="OUTSTANDING",'Data Table Volumes'!$B$1-G94994,"NA")</f>
        <v>NA</v>
      </c>
    </row>
    <row r="94995" spans="17:17">
      <c r="Q94995" s="32" t="str">
        <f>IF(I94995="OUTSTANDING",'Data Table Volumes'!$B$1-G94995,"NA")</f>
        <v>NA</v>
      </c>
    </row>
    <row r="94996" spans="17:17">
      <c r="Q94996" s="32" t="str">
        <f>IF(I94996="OUTSTANDING",'Data Table Volumes'!$B$1-G94996,"NA")</f>
        <v>NA</v>
      </c>
    </row>
    <row r="94997" spans="17:17">
      <c r="Q94997" s="32" t="str">
        <f>IF(I94997="OUTSTANDING",'Data Table Volumes'!$B$1-G94997,"NA")</f>
        <v>NA</v>
      </c>
    </row>
    <row r="94998" spans="17:17">
      <c r="Q94998" s="32" t="str">
        <f>IF(I94998="OUTSTANDING",'Data Table Volumes'!$B$1-G94998,"NA")</f>
        <v>NA</v>
      </c>
    </row>
    <row r="94999" spans="17:17">
      <c r="Q94999" s="32" t="str">
        <f>IF(I94999="OUTSTANDING",'Data Table Volumes'!$B$1-G94999,"NA")</f>
        <v>NA</v>
      </c>
    </row>
    <row r="95000" spans="17:17">
      <c r="Q95000" s="32" t="str">
        <f>IF(I95000="OUTSTANDING",'Data Table Volumes'!$B$1-G95000,"NA")</f>
        <v>NA</v>
      </c>
    </row>
    <row r="95001" spans="17:17">
      <c r="Q95001" s="32" t="str">
        <f>IF(I95001="OUTSTANDING",'Data Table Volumes'!$B$1-G95001,"NA")</f>
        <v>NA</v>
      </c>
    </row>
    <row r="95002" spans="17:17">
      <c r="Q95002" s="32" t="str">
        <f>IF(I95002="OUTSTANDING",'Data Table Volumes'!$B$1-G95002,"NA")</f>
        <v>NA</v>
      </c>
    </row>
    <row r="95003" spans="17:17">
      <c r="Q95003" s="32" t="str">
        <f>IF(I95003="OUTSTANDING",'Data Table Volumes'!$B$1-G95003,"NA")</f>
        <v>NA</v>
      </c>
    </row>
    <row r="95004" spans="17:17">
      <c r="Q95004" s="32" t="str">
        <f>IF(I95004="OUTSTANDING",'Data Table Volumes'!$B$1-G95004,"NA")</f>
        <v>NA</v>
      </c>
    </row>
    <row r="95005" spans="17:17">
      <c r="Q95005" s="32" t="str">
        <f>IF(I95005="OUTSTANDING",'Data Table Volumes'!$B$1-G95005,"NA")</f>
        <v>NA</v>
      </c>
    </row>
    <row r="95006" spans="17:17">
      <c r="Q95006" s="32" t="str">
        <f>IF(I95006="OUTSTANDING",'Data Table Volumes'!$B$1-G95006,"NA")</f>
        <v>NA</v>
      </c>
    </row>
    <row r="95007" spans="17:17">
      <c r="Q95007" s="32" t="str">
        <f>IF(I95007="OUTSTANDING",'Data Table Volumes'!$B$1-G95007,"NA")</f>
        <v>NA</v>
      </c>
    </row>
    <row r="95008" spans="17:17">
      <c r="Q95008" s="32" t="str">
        <f>IF(I95008="OUTSTANDING",'Data Table Volumes'!$B$1-G95008,"NA")</f>
        <v>NA</v>
      </c>
    </row>
    <row r="95009" spans="17:17">
      <c r="Q95009" s="32" t="str">
        <f>IF(I95009="OUTSTANDING",'Data Table Volumes'!$B$1-G95009,"NA")</f>
        <v>NA</v>
      </c>
    </row>
    <row r="95010" spans="17:17">
      <c r="Q95010" s="32" t="str">
        <f>IF(I95010="OUTSTANDING",'Data Table Volumes'!$B$1-G95010,"NA")</f>
        <v>NA</v>
      </c>
    </row>
    <row r="95011" spans="17:17">
      <c r="Q95011" s="32" t="str">
        <f>IF(I95011="OUTSTANDING",'Data Table Volumes'!$B$1-G95011,"NA")</f>
        <v>NA</v>
      </c>
    </row>
    <row r="95012" spans="17:17">
      <c r="Q95012" s="32" t="str">
        <f>IF(I95012="OUTSTANDING",'Data Table Volumes'!$B$1-G95012,"NA")</f>
        <v>NA</v>
      </c>
    </row>
    <row r="95013" spans="17:17">
      <c r="Q95013" s="32" t="str">
        <f>IF(I95013="OUTSTANDING",'Data Table Volumes'!$B$1-G95013,"NA")</f>
        <v>NA</v>
      </c>
    </row>
    <row r="95014" spans="17:17">
      <c r="Q95014" s="32" t="str">
        <f>IF(I95014="OUTSTANDING",'Data Table Volumes'!$B$1-G95014,"NA")</f>
        <v>NA</v>
      </c>
    </row>
    <row r="95015" spans="17:17">
      <c r="Q95015" s="32" t="str">
        <f>IF(I95015="OUTSTANDING",'Data Table Volumes'!$B$1-G95015,"NA")</f>
        <v>NA</v>
      </c>
    </row>
    <row r="95016" spans="17:17">
      <c r="Q95016" s="32" t="str">
        <f>IF(I95016="OUTSTANDING",'Data Table Volumes'!$B$1-G95016,"NA")</f>
        <v>NA</v>
      </c>
    </row>
    <row r="95017" spans="17:17">
      <c r="Q95017" s="32" t="str">
        <f>IF(I95017="OUTSTANDING",'Data Table Volumes'!$B$1-G95017,"NA")</f>
        <v>NA</v>
      </c>
    </row>
    <row r="95018" spans="17:17">
      <c r="Q95018" s="32" t="str">
        <f>IF(I95018="OUTSTANDING",'Data Table Volumes'!$B$1-G95018,"NA")</f>
        <v>NA</v>
      </c>
    </row>
    <row r="95019" spans="17:17">
      <c r="Q95019" s="32" t="str">
        <f>IF(I95019="OUTSTANDING",'Data Table Volumes'!$B$1-G95019,"NA")</f>
        <v>NA</v>
      </c>
    </row>
    <row r="95020" spans="17:17">
      <c r="Q95020" s="32" t="str">
        <f>IF(I95020="OUTSTANDING",'Data Table Volumes'!$B$1-G95020,"NA")</f>
        <v>NA</v>
      </c>
    </row>
    <row r="95021" spans="17:17">
      <c r="Q95021" s="32" t="str">
        <f>IF(I95021="OUTSTANDING",'Data Table Volumes'!$B$1-G95021,"NA")</f>
        <v>NA</v>
      </c>
    </row>
    <row r="95022" spans="17:17">
      <c r="Q95022" s="32" t="str">
        <f>IF(I95022="OUTSTANDING",'Data Table Volumes'!$B$1-G95022,"NA")</f>
        <v>NA</v>
      </c>
    </row>
    <row r="95023" spans="17:17">
      <c r="Q95023" s="32" t="str">
        <f>IF(I95023="OUTSTANDING",'Data Table Volumes'!$B$1-G95023,"NA")</f>
        <v>NA</v>
      </c>
    </row>
    <row r="95024" spans="17:17">
      <c r="Q95024" s="32" t="str">
        <f>IF(I95024="OUTSTANDING",'Data Table Volumes'!$B$1-G95024,"NA")</f>
        <v>NA</v>
      </c>
    </row>
    <row r="95025" spans="17:17">
      <c r="Q95025" s="32" t="str">
        <f>IF(I95025="OUTSTANDING",'Data Table Volumes'!$B$1-G95025,"NA")</f>
        <v>NA</v>
      </c>
    </row>
    <row r="95026" spans="17:17">
      <c r="Q95026" s="32" t="str">
        <f>IF(I95026="OUTSTANDING",'Data Table Volumes'!$B$1-G95026,"NA")</f>
        <v>NA</v>
      </c>
    </row>
    <row r="95027" spans="17:17">
      <c r="Q95027" s="32" t="str">
        <f>IF(I95027="OUTSTANDING",'Data Table Volumes'!$B$1-G95027,"NA")</f>
        <v>NA</v>
      </c>
    </row>
    <row r="95028" spans="17:17">
      <c r="Q95028" s="32" t="str">
        <f>IF(I95028="OUTSTANDING",'Data Table Volumes'!$B$1-G95028,"NA")</f>
        <v>NA</v>
      </c>
    </row>
    <row r="95029" spans="17:17">
      <c r="Q95029" s="32" t="str">
        <f>IF(I95029="OUTSTANDING",'Data Table Volumes'!$B$1-G95029,"NA")</f>
        <v>NA</v>
      </c>
    </row>
    <row r="95030" spans="17:17">
      <c r="Q95030" s="32" t="str">
        <f>IF(I95030="OUTSTANDING",'Data Table Volumes'!$B$1-G95030,"NA")</f>
        <v>NA</v>
      </c>
    </row>
    <row r="95031" spans="17:17">
      <c r="Q95031" s="32" t="str">
        <f>IF(I95031="OUTSTANDING",'Data Table Volumes'!$B$1-G95031,"NA")</f>
        <v>NA</v>
      </c>
    </row>
    <row r="95032" spans="17:17">
      <c r="Q95032" s="32" t="str">
        <f>IF(I95032="OUTSTANDING",'Data Table Volumes'!$B$1-G95032,"NA")</f>
        <v>NA</v>
      </c>
    </row>
    <row r="95033" spans="17:17">
      <c r="Q95033" s="32" t="str">
        <f>IF(I95033="OUTSTANDING",'Data Table Volumes'!$B$1-G95033,"NA")</f>
        <v>NA</v>
      </c>
    </row>
    <row r="95034" spans="17:17">
      <c r="Q95034" s="32" t="str">
        <f>IF(I95034="OUTSTANDING",'Data Table Volumes'!$B$1-G95034,"NA")</f>
        <v>NA</v>
      </c>
    </row>
    <row r="95035" spans="17:17">
      <c r="Q95035" s="32" t="str">
        <f>IF(I95035="OUTSTANDING",'Data Table Volumes'!$B$1-G95035,"NA")</f>
        <v>NA</v>
      </c>
    </row>
    <row r="95036" spans="17:17">
      <c r="Q95036" s="32" t="str">
        <f>IF(I95036="OUTSTANDING",'Data Table Volumes'!$B$1-G95036,"NA")</f>
        <v>NA</v>
      </c>
    </row>
    <row r="95037" spans="17:17">
      <c r="Q95037" s="32" t="str">
        <f>IF(I95037="OUTSTANDING",'Data Table Volumes'!$B$1-G95037,"NA")</f>
        <v>NA</v>
      </c>
    </row>
    <row r="95038" spans="17:17">
      <c r="Q95038" s="32" t="str">
        <f>IF(I95038="OUTSTANDING",'Data Table Volumes'!$B$1-G95038,"NA")</f>
        <v>NA</v>
      </c>
    </row>
    <row r="95039" spans="17:17">
      <c r="Q95039" s="32" t="str">
        <f>IF(I95039="OUTSTANDING",'Data Table Volumes'!$B$1-G95039,"NA")</f>
        <v>NA</v>
      </c>
    </row>
    <row r="95040" spans="17:17">
      <c r="Q95040" s="32" t="str">
        <f>IF(I95040="OUTSTANDING",'Data Table Volumes'!$B$1-G95040,"NA")</f>
        <v>NA</v>
      </c>
    </row>
    <row r="95041" spans="17:17">
      <c r="Q95041" s="32" t="str">
        <f>IF(I95041="OUTSTANDING",'Data Table Volumes'!$B$1-G95041,"NA")</f>
        <v>NA</v>
      </c>
    </row>
    <row r="95042" spans="17:17">
      <c r="Q95042" s="32" t="str">
        <f>IF(I95042="OUTSTANDING",'Data Table Volumes'!$B$1-G95042,"NA")</f>
        <v>NA</v>
      </c>
    </row>
    <row r="95043" spans="17:17">
      <c r="Q95043" s="32" t="str">
        <f>IF(I95043="OUTSTANDING",'Data Table Volumes'!$B$1-G95043,"NA")</f>
        <v>NA</v>
      </c>
    </row>
    <row r="95044" spans="17:17">
      <c r="Q95044" s="32" t="str">
        <f>IF(I95044="OUTSTANDING",'Data Table Volumes'!$B$1-G95044,"NA")</f>
        <v>NA</v>
      </c>
    </row>
    <row r="95045" spans="17:17">
      <c r="Q95045" s="32" t="str">
        <f>IF(I95045="OUTSTANDING",'Data Table Volumes'!$B$1-G95045,"NA")</f>
        <v>NA</v>
      </c>
    </row>
    <row r="95046" spans="17:17">
      <c r="Q95046" s="32" t="str">
        <f>IF(I95046="OUTSTANDING",'Data Table Volumes'!$B$1-G95046,"NA")</f>
        <v>NA</v>
      </c>
    </row>
    <row r="95047" spans="17:17">
      <c r="Q95047" s="32" t="str">
        <f>IF(I95047="OUTSTANDING",'Data Table Volumes'!$B$1-G95047,"NA")</f>
        <v>NA</v>
      </c>
    </row>
    <row r="95048" spans="17:17">
      <c r="Q95048" s="32" t="str">
        <f>IF(I95048="OUTSTANDING",'Data Table Volumes'!$B$1-G95048,"NA")</f>
        <v>NA</v>
      </c>
    </row>
    <row r="95049" spans="17:17">
      <c r="Q95049" s="32" t="str">
        <f>IF(I95049="OUTSTANDING",'Data Table Volumes'!$B$1-G95049,"NA")</f>
        <v>NA</v>
      </c>
    </row>
    <row r="95050" spans="17:17">
      <c r="Q95050" s="32" t="str">
        <f>IF(I95050="OUTSTANDING",'Data Table Volumes'!$B$1-G95050,"NA")</f>
        <v>NA</v>
      </c>
    </row>
    <row r="95051" spans="17:17">
      <c r="Q95051" s="32" t="str">
        <f>IF(I95051="OUTSTANDING",'Data Table Volumes'!$B$1-G95051,"NA")</f>
        <v>NA</v>
      </c>
    </row>
    <row r="95052" spans="17:17">
      <c r="Q95052" s="32" t="str">
        <f>IF(I95052="OUTSTANDING",'Data Table Volumes'!$B$1-G95052,"NA")</f>
        <v>NA</v>
      </c>
    </row>
    <row r="95053" spans="17:17">
      <c r="Q95053" s="32" t="str">
        <f>IF(I95053="OUTSTANDING",'Data Table Volumes'!$B$1-G95053,"NA")</f>
        <v>NA</v>
      </c>
    </row>
    <row r="95054" spans="17:17">
      <c r="Q95054" s="32" t="str">
        <f>IF(I95054="OUTSTANDING",'Data Table Volumes'!$B$1-G95054,"NA")</f>
        <v>NA</v>
      </c>
    </row>
    <row r="95055" spans="17:17">
      <c r="Q95055" s="32" t="str">
        <f>IF(I95055="OUTSTANDING",'Data Table Volumes'!$B$1-G95055,"NA")</f>
        <v>NA</v>
      </c>
    </row>
    <row r="95056" spans="17:17">
      <c r="Q95056" s="32" t="str">
        <f>IF(I95056="OUTSTANDING",'Data Table Volumes'!$B$1-G95056,"NA")</f>
        <v>NA</v>
      </c>
    </row>
    <row r="95057" spans="17:17">
      <c r="Q95057" s="32" t="str">
        <f>IF(I95057="OUTSTANDING",'Data Table Volumes'!$B$1-G95057,"NA")</f>
        <v>NA</v>
      </c>
    </row>
    <row r="95058" spans="17:17">
      <c r="Q95058" s="32" t="str">
        <f>IF(I95058="OUTSTANDING",'Data Table Volumes'!$B$1-G95058,"NA")</f>
        <v>NA</v>
      </c>
    </row>
    <row r="95059" spans="17:17">
      <c r="Q95059" s="32" t="str">
        <f>IF(I95059="OUTSTANDING",'Data Table Volumes'!$B$1-G95059,"NA")</f>
        <v>NA</v>
      </c>
    </row>
    <row r="95060" spans="17:17">
      <c r="Q95060" s="32" t="str">
        <f>IF(I95060="OUTSTANDING",'Data Table Volumes'!$B$1-G95060,"NA")</f>
        <v>NA</v>
      </c>
    </row>
    <row r="95061" spans="17:17">
      <c r="Q95061" s="32" t="str">
        <f>IF(I95061="OUTSTANDING",'Data Table Volumes'!$B$1-G95061,"NA")</f>
        <v>NA</v>
      </c>
    </row>
    <row r="95062" spans="17:17">
      <c r="Q95062" s="32" t="str">
        <f>IF(I95062="OUTSTANDING",'Data Table Volumes'!$B$1-G95062,"NA")</f>
        <v>NA</v>
      </c>
    </row>
    <row r="95063" spans="17:17">
      <c r="Q95063" s="32" t="str">
        <f>IF(I95063="OUTSTANDING",'Data Table Volumes'!$B$1-G95063,"NA")</f>
        <v>NA</v>
      </c>
    </row>
    <row r="95064" spans="17:17">
      <c r="Q95064" s="32" t="str">
        <f>IF(I95064="OUTSTANDING",'Data Table Volumes'!$B$1-G95064,"NA")</f>
        <v>NA</v>
      </c>
    </row>
    <row r="95065" spans="17:17">
      <c r="Q95065" s="32" t="str">
        <f>IF(I95065="OUTSTANDING",'Data Table Volumes'!$B$1-G95065,"NA")</f>
        <v>NA</v>
      </c>
    </row>
    <row r="95066" spans="17:17">
      <c r="Q95066" s="32" t="str">
        <f>IF(I95066="OUTSTANDING",'Data Table Volumes'!$B$1-G95066,"NA")</f>
        <v>NA</v>
      </c>
    </row>
    <row r="95067" spans="17:17">
      <c r="Q95067" s="32" t="str">
        <f>IF(I95067="OUTSTANDING",'Data Table Volumes'!$B$1-G95067,"NA")</f>
        <v>NA</v>
      </c>
    </row>
    <row r="95068" spans="17:17">
      <c r="Q95068" s="32" t="str">
        <f>IF(I95068="OUTSTANDING",'Data Table Volumes'!$B$1-G95068,"NA")</f>
        <v>NA</v>
      </c>
    </row>
    <row r="95069" spans="17:17">
      <c r="Q95069" s="32" t="str">
        <f>IF(I95069="OUTSTANDING",'Data Table Volumes'!$B$1-G95069,"NA")</f>
        <v>NA</v>
      </c>
    </row>
    <row r="95070" spans="17:17">
      <c r="Q95070" s="32" t="str">
        <f>IF(I95070="OUTSTANDING",'Data Table Volumes'!$B$1-G95070,"NA")</f>
        <v>NA</v>
      </c>
    </row>
    <row r="95071" spans="17:17">
      <c r="Q95071" s="32" t="str">
        <f>IF(I95071="OUTSTANDING",'Data Table Volumes'!$B$1-G95071,"NA")</f>
        <v>NA</v>
      </c>
    </row>
    <row r="95072" spans="17:17">
      <c r="Q95072" s="32" t="str">
        <f>IF(I95072="OUTSTANDING",'Data Table Volumes'!$B$1-G95072,"NA")</f>
        <v>NA</v>
      </c>
    </row>
    <row r="95073" spans="17:17">
      <c r="Q95073" s="32" t="str">
        <f>IF(I95073="OUTSTANDING",'Data Table Volumes'!$B$1-G95073,"NA")</f>
        <v>NA</v>
      </c>
    </row>
    <row r="95074" spans="17:17">
      <c r="Q95074" s="32" t="str">
        <f>IF(I95074="OUTSTANDING",'Data Table Volumes'!$B$1-G95074,"NA")</f>
        <v>NA</v>
      </c>
    </row>
    <row r="95075" spans="17:17">
      <c r="Q95075" s="32" t="str">
        <f>IF(I95075="OUTSTANDING",'Data Table Volumes'!$B$1-G95075,"NA")</f>
        <v>NA</v>
      </c>
    </row>
    <row r="95076" spans="17:17">
      <c r="Q95076" s="32" t="str">
        <f>IF(I95076="OUTSTANDING",'Data Table Volumes'!$B$1-G95076,"NA")</f>
        <v>NA</v>
      </c>
    </row>
    <row r="95077" spans="17:17">
      <c r="Q95077" s="32" t="str">
        <f>IF(I95077="OUTSTANDING",'Data Table Volumes'!$B$1-G95077,"NA")</f>
        <v>NA</v>
      </c>
    </row>
    <row r="95078" spans="17:17">
      <c r="Q95078" s="32" t="str">
        <f>IF(I95078="OUTSTANDING",'Data Table Volumes'!$B$1-G95078,"NA")</f>
        <v>NA</v>
      </c>
    </row>
    <row r="95079" spans="17:17">
      <c r="Q95079" s="32" t="str">
        <f>IF(I95079="OUTSTANDING",'Data Table Volumes'!$B$1-G95079,"NA")</f>
        <v>NA</v>
      </c>
    </row>
    <row r="95080" spans="17:17">
      <c r="Q95080" s="32" t="str">
        <f>IF(I95080="OUTSTANDING",'Data Table Volumes'!$B$1-G95080,"NA")</f>
        <v>NA</v>
      </c>
    </row>
    <row r="95081" spans="17:17">
      <c r="Q95081" s="32" t="str">
        <f>IF(I95081="OUTSTANDING",'Data Table Volumes'!$B$1-G95081,"NA")</f>
        <v>NA</v>
      </c>
    </row>
    <row r="95082" spans="17:17">
      <c r="Q95082" s="32" t="str">
        <f>IF(I95082="OUTSTANDING",'Data Table Volumes'!$B$1-G95082,"NA")</f>
        <v>NA</v>
      </c>
    </row>
    <row r="95083" spans="17:17">
      <c r="Q95083" s="32" t="str">
        <f>IF(I95083="OUTSTANDING",'Data Table Volumes'!$B$1-G95083,"NA")</f>
        <v>NA</v>
      </c>
    </row>
    <row r="95084" spans="17:17">
      <c r="Q95084" s="32" t="str">
        <f>IF(I95084="OUTSTANDING",'Data Table Volumes'!$B$1-G95084,"NA")</f>
        <v>NA</v>
      </c>
    </row>
    <row r="95085" spans="17:17">
      <c r="Q95085" s="32" t="str">
        <f>IF(I95085="OUTSTANDING",'Data Table Volumes'!$B$1-G95085,"NA")</f>
        <v>NA</v>
      </c>
    </row>
    <row r="95086" spans="17:17">
      <c r="Q95086" s="32" t="str">
        <f>IF(I95086="OUTSTANDING",'Data Table Volumes'!$B$1-G95086,"NA")</f>
        <v>NA</v>
      </c>
    </row>
    <row r="95087" spans="17:17">
      <c r="Q95087" s="32" t="str">
        <f>IF(I95087="OUTSTANDING",'Data Table Volumes'!$B$1-G95087,"NA")</f>
        <v>NA</v>
      </c>
    </row>
    <row r="95088" spans="17:17">
      <c r="Q95088" s="32" t="str">
        <f>IF(I95088="OUTSTANDING",'Data Table Volumes'!$B$1-G95088,"NA")</f>
        <v>NA</v>
      </c>
    </row>
    <row r="95089" spans="17:17">
      <c r="Q95089" s="32" t="str">
        <f>IF(I95089="OUTSTANDING",'Data Table Volumes'!$B$1-G95089,"NA")</f>
        <v>NA</v>
      </c>
    </row>
    <row r="95090" spans="17:17">
      <c r="Q95090" s="32" t="str">
        <f>IF(I95090="OUTSTANDING",'Data Table Volumes'!$B$1-G95090,"NA")</f>
        <v>NA</v>
      </c>
    </row>
    <row r="95091" spans="17:17">
      <c r="Q95091" s="32" t="str">
        <f>IF(I95091="OUTSTANDING",'Data Table Volumes'!$B$1-G95091,"NA")</f>
        <v>NA</v>
      </c>
    </row>
    <row r="95092" spans="17:17">
      <c r="Q95092" s="32" t="str">
        <f>IF(I95092="OUTSTANDING",'Data Table Volumes'!$B$1-G95092,"NA")</f>
        <v>NA</v>
      </c>
    </row>
    <row r="95093" spans="17:17">
      <c r="Q95093" s="32" t="str">
        <f>IF(I95093="OUTSTANDING",'Data Table Volumes'!$B$1-G95093,"NA")</f>
        <v>NA</v>
      </c>
    </row>
    <row r="95094" spans="17:17">
      <c r="Q95094" s="32" t="str">
        <f>IF(I95094="OUTSTANDING",'Data Table Volumes'!$B$1-G95094,"NA")</f>
        <v>NA</v>
      </c>
    </row>
    <row r="95095" spans="17:17">
      <c r="Q95095" s="32" t="str">
        <f>IF(I95095="OUTSTANDING",'Data Table Volumes'!$B$1-G95095,"NA")</f>
        <v>NA</v>
      </c>
    </row>
    <row r="95096" spans="17:17">
      <c r="Q95096" s="32" t="str">
        <f>IF(I95096="OUTSTANDING",'Data Table Volumes'!$B$1-G95096,"NA")</f>
        <v>NA</v>
      </c>
    </row>
    <row r="95097" spans="17:17">
      <c r="Q95097" s="32" t="str">
        <f>IF(I95097="OUTSTANDING",'Data Table Volumes'!$B$1-G95097,"NA")</f>
        <v>NA</v>
      </c>
    </row>
    <row r="95098" spans="17:17">
      <c r="Q95098" s="32" t="str">
        <f>IF(I95098="OUTSTANDING",'Data Table Volumes'!$B$1-G95098,"NA")</f>
        <v>NA</v>
      </c>
    </row>
    <row r="95099" spans="17:17">
      <c r="Q95099" s="32" t="str">
        <f>IF(I95099="OUTSTANDING",'Data Table Volumes'!$B$1-G95099,"NA")</f>
        <v>NA</v>
      </c>
    </row>
    <row r="95100" spans="17:17">
      <c r="Q95100" s="32" t="str">
        <f>IF(I95100="OUTSTANDING",'Data Table Volumes'!$B$1-G95100,"NA")</f>
        <v>NA</v>
      </c>
    </row>
    <row r="95101" spans="17:17">
      <c r="Q95101" s="32" t="str">
        <f>IF(I95101="OUTSTANDING",'Data Table Volumes'!$B$1-G95101,"NA")</f>
        <v>NA</v>
      </c>
    </row>
    <row r="95102" spans="17:17">
      <c r="Q95102" s="32" t="str">
        <f>IF(I95102="OUTSTANDING",'Data Table Volumes'!$B$1-G95102,"NA")</f>
        <v>NA</v>
      </c>
    </row>
    <row r="95103" spans="17:17">
      <c r="Q95103" s="32" t="str">
        <f>IF(I95103="OUTSTANDING",'Data Table Volumes'!$B$1-G95103,"NA")</f>
        <v>NA</v>
      </c>
    </row>
    <row r="95104" spans="17:17">
      <c r="Q95104" s="32" t="str">
        <f>IF(I95104="OUTSTANDING",'Data Table Volumes'!$B$1-G95104,"NA")</f>
        <v>NA</v>
      </c>
    </row>
    <row r="95105" spans="17:17">
      <c r="Q95105" s="32" t="str">
        <f>IF(I95105="OUTSTANDING",'Data Table Volumes'!$B$1-G95105,"NA")</f>
        <v>NA</v>
      </c>
    </row>
    <row r="95106" spans="17:17">
      <c r="Q95106" s="32" t="str">
        <f>IF(I95106="OUTSTANDING",'Data Table Volumes'!$B$1-G95106,"NA")</f>
        <v>NA</v>
      </c>
    </row>
    <row r="95107" spans="17:17">
      <c r="Q95107" s="32" t="str">
        <f>IF(I95107="OUTSTANDING",'Data Table Volumes'!$B$1-G95107,"NA")</f>
        <v>NA</v>
      </c>
    </row>
    <row r="95108" spans="17:17">
      <c r="Q95108" s="32" t="str">
        <f>IF(I95108="OUTSTANDING",'Data Table Volumes'!$B$1-G95108,"NA")</f>
        <v>NA</v>
      </c>
    </row>
    <row r="95109" spans="17:17">
      <c r="Q95109" s="32" t="str">
        <f>IF(I95109="OUTSTANDING",'Data Table Volumes'!$B$1-G95109,"NA")</f>
        <v>NA</v>
      </c>
    </row>
    <row r="95110" spans="17:17">
      <c r="Q95110" s="32" t="str">
        <f>IF(I95110="OUTSTANDING",'Data Table Volumes'!$B$1-G95110,"NA")</f>
        <v>NA</v>
      </c>
    </row>
    <row r="95111" spans="17:17">
      <c r="Q95111" s="32" t="str">
        <f>IF(I95111="OUTSTANDING",'Data Table Volumes'!$B$1-G95111,"NA")</f>
        <v>NA</v>
      </c>
    </row>
    <row r="95112" spans="17:17">
      <c r="Q95112" s="32" t="str">
        <f>IF(I95112="OUTSTANDING",'Data Table Volumes'!$B$1-G95112,"NA")</f>
        <v>NA</v>
      </c>
    </row>
    <row r="95113" spans="17:17">
      <c r="Q95113" s="32" t="str">
        <f>IF(I95113="OUTSTANDING",'Data Table Volumes'!$B$1-G95113,"NA")</f>
        <v>NA</v>
      </c>
    </row>
    <row r="95114" spans="17:17">
      <c r="Q95114" s="32" t="str">
        <f>IF(I95114="OUTSTANDING",'Data Table Volumes'!$B$1-G95114,"NA")</f>
        <v>NA</v>
      </c>
    </row>
    <row r="95115" spans="17:17">
      <c r="Q95115" s="32" t="str">
        <f>IF(I95115="OUTSTANDING",'Data Table Volumes'!$B$1-G95115,"NA")</f>
        <v>NA</v>
      </c>
    </row>
    <row r="95116" spans="17:17">
      <c r="Q95116" s="32" t="str">
        <f>IF(I95116="OUTSTANDING",'Data Table Volumes'!$B$1-G95116,"NA")</f>
        <v>NA</v>
      </c>
    </row>
    <row r="95117" spans="17:17">
      <c r="Q95117" s="32" t="str">
        <f>IF(I95117="OUTSTANDING",'Data Table Volumes'!$B$1-G95117,"NA")</f>
        <v>NA</v>
      </c>
    </row>
    <row r="95118" spans="17:17">
      <c r="Q95118" s="32" t="str">
        <f>IF(I95118="OUTSTANDING",'Data Table Volumes'!$B$1-G95118,"NA")</f>
        <v>NA</v>
      </c>
    </row>
    <row r="95119" spans="17:17">
      <c r="Q95119" s="32" t="str">
        <f>IF(I95119="OUTSTANDING",'Data Table Volumes'!$B$1-G95119,"NA")</f>
        <v>NA</v>
      </c>
    </row>
    <row r="95120" spans="17:17">
      <c r="Q95120" s="32" t="str">
        <f>IF(I95120="OUTSTANDING",'Data Table Volumes'!$B$1-G95120,"NA")</f>
        <v>NA</v>
      </c>
    </row>
    <row r="95121" spans="17:17">
      <c r="Q95121" s="32" t="str">
        <f>IF(I95121="OUTSTANDING",'Data Table Volumes'!$B$1-G95121,"NA")</f>
        <v>NA</v>
      </c>
    </row>
    <row r="95122" spans="17:17">
      <c r="Q95122" s="32" t="str">
        <f>IF(I95122="OUTSTANDING",'Data Table Volumes'!$B$1-G95122,"NA")</f>
        <v>NA</v>
      </c>
    </row>
    <row r="95123" spans="17:17">
      <c r="Q95123" s="32" t="str">
        <f>IF(I95123="OUTSTANDING",'Data Table Volumes'!$B$1-G95123,"NA")</f>
        <v>NA</v>
      </c>
    </row>
    <row r="95124" spans="17:17">
      <c r="Q95124" s="32" t="str">
        <f>IF(I95124="OUTSTANDING",'Data Table Volumes'!$B$1-G95124,"NA")</f>
        <v>NA</v>
      </c>
    </row>
    <row r="95125" spans="17:17">
      <c r="Q95125" s="32" t="str">
        <f>IF(I95125="OUTSTANDING",'Data Table Volumes'!$B$1-G95125,"NA")</f>
        <v>NA</v>
      </c>
    </row>
    <row r="95126" spans="17:17">
      <c r="Q95126" s="32" t="str">
        <f>IF(I95126="OUTSTANDING",'Data Table Volumes'!$B$1-G95126,"NA")</f>
        <v>NA</v>
      </c>
    </row>
    <row r="95127" spans="17:17">
      <c r="Q95127" s="32" t="str">
        <f>IF(I95127="OUTSTANDING",'Data Table Volumes'!$B$1-G95127,"NA")</f>
        <v>NA</v>
      </c>
    </row>
    <row r="95128" spans="17:17">
      <c r="Q95128" s="32" t="str">
        <f>IF(I95128="OUTSTANDING",'Data Table Volumes'!$B$1-G95128,"NA")</f>
        <v>NA</v>
      </c>
    </row>
    <row r="95129" spans="17:17">
      <c r="Q95129" s="32" t="str">
        <f>IF(I95129="OUTSTANDING",'Data Table Volumes'!$B$1-G95129,"NA")</f>
        <v>NA</v>
      </c>
    </row>
    <row r="95130" spans="17:17">
      <c r="Q95130" s="32" t="str">
        <f>IF(I95130="OUTSTANDING",'Data Table Volumes'!$B$1-G95130,"NA")</f>
        <v>NA</v>
      </c>
    </row>
    <row r="95131" spans="17:17">
      <c r="Q95131" s="32" t="str">
        <f>IF(I95131="OUTSTANDING",'Data Table Volumes'!$B$1-G95131,"NA")</f>
        <v>NA</v>
      </c>
    </row>
    <row r="95132" spans="17:17">
      <c r="Q95132" s="32" t="str">
        <f>IF(I95132="OUTSTANDING",'Data Table Volumes'!$B$1-G95132,"NA")</f>
        <v>NA</v>
      </c>
    </row>
    <row r="95133" spans="17:17">
      <c r="Q95133" s="32" t="str">
        <f>IF(I95133="OUTSTANDING",'Data Table Volumes'!$B$1-G95133,"NA")</f>
        <v>NA</v>
      </c>
    </row>
    <row r="95134" spans="17:17">
      <c r="Q95134" s="32" t="str">
        <f>IF(I95134="OUTSTANDING",'Data Table Volumes'!$B$1-G95134,"NA")</f>
        <v>NA</v>
      </c>
    </row>
    <row r="95135" spans="17:17">
      <c r="Q95135" s="32" t="str">
        <f>IF(I95135="OUTSTANDING",'Data Table Volumes'!$B$1-G95135,"NA")</f>
        <v>NA</v>
      </c>
    </row>
    <row r="95136" spans="17:17">
      <c r="Q95136" s="32" t="str">
        <f>IF(I95136="OUTSTANDING",'Data Table Volumes'!$B$1-G95136,"NA")</f>
        <v>NA</v>
      </c>
    </row>
    <row r="95137" spans="17:17">
      <c r="Q95137" s="32" t="str">
        <f>IF(I95137="OUTSTANDING",'Data Table Volumes'!$B$1-G95137,"NA")</f>
        <v>NA</v>
      </c>
    </row>
    <row r="95138" spans="17:17">
      <c r="Q95138" s="32" t="str">
        <f>IF(I95138="OUTSTANDING",'Data Table Volumes'!$B$1-G95138,"NA")</f>
        <v>NA</v>
      </c>
    </row>
    <row r="95139" spans="17:17">
      <c r="Q95139" s="32" t="str">
        <f>IF(I95139="OUTSTANDING",'Data Table Volumes'!$B$1-G95139,"NA")</f>
        <v>NA</v>
      </c>
    </row>
    <row r="95140" spans="17:17">
      <c r="Q95140" s="32" t="str">
        <f>IF(I95140="OUTSTANDING",'Data Table Volumes'!$B$1-G95140,"NA")</f>
        <v>NA</v>
      </c>
    </row>
    <row r="95141" spans="17:17">
      <c r="Q95141" s="32" t="str">
        <f>IF(I95141="OUTSTANDING",'Data Table Volumes'!$B$1-G95141,"NA")</f>
        <v>NA</v>
      </c>
    </row>
    <row r="95142" spans="17:17">
      <c r="Q95142" s="32" t="str">
        <f>IF(I95142="OUTSTANDING",'Data Table Volumes'!$B$1-G95142,"NA")</f>
        <v>NA</v>
      </c>
    </row>
    <row r="95143" spans="17:17">
      <c r="Q95143" s="32" t="str">
        <f>IF(I95143="OUTSTANDING",'Data Table Volumes'!$B$1-G95143,"NA")</f>
        <v>NA</v>
      </c>
    </row>
    <row r="95144" spans="17:17">
      <c r="Q95144" s="32" t="str">
        <f>IF(I95144="OUTSTANDING",'Data Table Volumes'!$B$1-G95144,"NA")</f>
        <v>NA</v>
      </c>
    </row>
    <row r="95145" spans="17:17">
      <c r="Q95145" s="32" t="str">
        <f>IF(I95145="OUTSTANDING",'Data Table Volumes'!$B$1-G95145,"NA")</f>
        <v>NA</v>
      </c>
    </row>
    <row r="95146" spans="17:17">
      <c r="Q95146" s="32" t="str">
        <f>IF(I95146="OUTSTANDING",'Data Table Volumes'!$B$1-G95146,"NA")</f>
        <v>NA</v>
      </c>
    </row>
    <row r="95147" spans="17:17">
      <c r="Q95147" s="32" t="str">
        <f>IF(I95147="OUTSTANDING",'Data Table Volumes'!$B$1-G95147,"NA")</f>
        <v>NA</v>
      </c>
    </row>
    <row r="95148" spans="17:17">
      <c r="Q95148" s="32" t="str">
        <f>IF(I95148="OUTSTANDING",'Data Table Volumes'!$B$1-G95148,"NA")</f>
        <v>NA</v>
      </c>
    </row>
    <row r="95149" spans="17:17">
      <c r="Q95149" s="32" t="str">
        <f>IF(I95149="OUTSTANDING",'Data Table Volumes'!$B$1-G95149,"NA")</f>
        <v>NA</v>
      </c>
    </row>
    <row r="95150" spans="17:17">
      <c r="Q95150" s="32" t="str">
        <f>IF(I95150="OUTSTANDING",'Data Table Volumes'!$B$1-G95150,"NA")</f>
        <v>NA</v>
      </c>
    </row>
    <row r="95151" spans="17:17">
      <c r="Q95151" s="32" t="str">
        <f>IF(I95151="OUTSTANDING",'Data Table Volumes'!$B$1-G95151,"NA")</f>
        <v>NA</v>
      </c>
    </row>
    <row r="95152" spans="17:17">
      <c r="Q95152" s="32" t="str">
        <f>IF(I95152="OUTSTANDING",'Data Table Volumes'!$B$1-G95152,"NA")</f>
        <v>NA</v>
      </c>
    </row>
    <row r="95153" spans="17:17">
      <c r="Q95153" s="32" t="str">
        <f>IF(I95153="OUTSTANDING",'Data Table Volumes'!$B$1-G95153,"NA")</f>
        <v>NA</v>
      </c>
    </row>
    <row r="95154" spans="17:17">
      <c r="Q95154" s="32" t="str">
        <f>IF(I95154="OUTSTANDING",'Data Table Volumes'!$B$1-G95154,"NA")</f>
        <v>NA</v>
      </c>
    </row>
    <row r="95155" spans="17:17">
      <c r="Q95155" s="32" t="str">
        <f>IF(I95155="OUTSTANDING",'Data Table Volumes'!$B$1-G95155,"NA")</f>
        <v>NA</v>
      </c>
    </row>
    <row r="95156" spans="17:17">
      <c r="Q95156" s="32" t="str">
        <f>IF(I95156="OUTSTANDING",'Data Table Volumes'!$B$1-G95156,"NA")</f>
        <v>NA</v>
      </c>
    </row>
    <row r="95157" spans="17:17">
      <c r="Q95157" s="32" t="str">
        <f>IF(I95157="OUTSTANDING",'Data Table Volumes'!$B$1-G95157,"NA")</f>
        <v>NA</v>
      </c>
    </row>
    <row r="95158" spans="17:17">
      <c r="Q95158" s="32" t="str">
        <f>IF(I95158="OUTSTANDING",'Data Table Volumes'!$B$1-G95158,"NA")</f>
        <v>NA</v>
      </c>
    </row>
    <row r="95159" spans="17:17">
      <c r="Q95159" s="32" t="str">
        <f>IF(I95159="OUTSTANDING",'Data Table Volumes'!$B$1-G95159,"NA")</f>
        <v>NA</v>
      </c>
    </row>
    <row r="95160" spans="17:17">
      <c r="Q95160" s="32" t="str">
        <f>IF(I95160="OUTSTANDING",'Data Table Volumes'!$B$1-G95160,"NA")</f>
        <v>NA</v>
      </c>
    </row>
    <row r="95161" spans="17:17">
      <c r="Q95161" s="32" t="str">
        <f>IF(I95161="OUTSTANDING",'Data Table Volumes'!$B$1-G95161,"NA")</f>
        <v>NA</v>
      </c>
    </row>
    <row r="95162" spans="17:17">
      <c r="Q95162" s="32" t="str">
        <f>IF(I95162="OUTSTANDING",'Data Table Volumes'!$B$1-G95162,"NA")</f>
        <v>NA</v>
      </c>
    </row>
    <row r="95163" spans="17:17">
      <c r="Q95163" s="32" t="str">
        <f>IF(I95163="OUTSTANDING",'Data Table Volumes'!$B$1-G95163,"NA")</f>
        <v>NA</v>
      </c>
    </row>
    <row r="95164" spans="17:17">
      <c r="Q95164" s="32" t="str">
        <f>IF(I95164="OUTSTANDING",'Data Table Volumes'!$B$1-G95164,"NA")</f>
        <v>NA</v>
      </c>
    </row>
    <row r="95165" spans="17:17">
      <c r="Q95165" s="32" t="str">
        <f>IF(I95165="OUTSTANDING",'Data Table Volumes'!$B$1-G95165,"NA")</f>
        <v>NA</v>
      </c>
    </row>
    <row r="95166" spans="17:17">
      <c r="Q95166" s="32" t="str">
        <f>IF(I95166="OUTSTANDING",'Data Table Volumes'!$B$1-G95166,"NA")</f>
        <v>NA</v>
      </c>
    </row>
    <row r="95167" spans="17:17">
      <c r="Q95167" s="32" t="str">
        <f>IF(I95167="OUTSTANDING",'Data Table Volumes'!$B$1-G95167,"NA")</f>
        <v>NA</v>
      </c>
    </row>
    <row r="95168" spans="17:17">
      <c r="Q95168" s="32" t="str">
        <f>IF(I95168="OUTSTANDING",'Data Table Volumes'!$B$1-G95168,"NA")</f>
        <v>NA</v>
      </c>
    </row>
    <row r="95169" spans="17:17">
      <c r="Q95169" s="32" t="str">
        <f>IF(I95169="OUTSTANDING",'Data Table Volumes'!$B$1-G95169,"NA")</f>
        <v>NA</v>
      </c>
    </row>
    <row r="95170" spans="17:17">
      <c r="Q95170" s="32" t="str">
        <f>IF(I95170="OUTSTANDING",'Data Table Volumes'!$B$1-G95170,"NA")</f>
        <v>NA</v>
      </c>
    </row>
    <row r="95171" spans="17:17">
      <c r="Q95171" s="32" t="str">
        <f>IF(I95171="OUTSTANDING",'Data Table Volumes'!$B$1-G95171,"NA")</f>
        <v>NA</v>
      </c>
    </row>
    <row r="95172" spans="17:17">
      <c r="Q95172" s="32" t="str">
        <f>IF(I95172="OUTSTANDING",'Data Table Volumes'!$B$1-G95172,"NA")</f>
        <v>NA</v>
      </c>
    </row>
    <row r="95173" spans="17:17">
      <c r="Q95173" s="32" t="str">
        <f>IF(I95173="OUTSTANDING",'Data Table Volumes'!$B$1-G95173,"NA")</f>
        <v>NA</v>
      </c>
    </row>
    <row r="95174" spans="17:17">
      <c r="Q95174" s="32" t="str">
        <f>IF(I95174="OUTSTANDING",'Data Table Volumes'!$B$1-G95174,"NA")</f>
        <v>NA</v>
      </c>
    </row>
    <row r="95175" spans="17:17">
      <c r="Q95175" s="32" t="str">
        <f>IF(I95175="OUTSTANDING",'Data Table Volumes'!$B$1-G95175,"NA")</f>
        <v>NA</v>
      </c>
    </row>
    <row r="95176" spans="17:17">
      <c r="Q95176" s="32" t="str">
        <f>IF(I95176="OUTSTANDING",'Data Table Volumes'!$B$1-G95176,"NA")</f>
        <v>NA</v>
      </c>
    </row>
    <row r="95177" spans="17:17">
      <c r="Q95177" s="32" t="str">
        <f>IF(I95177="OUTSTANDING",'Data Table Volumes'!$B$1-G95177,"NA")</f>
        <v>NA</v>
      </c>
    </row>
    <row r="95178" spans="17:17">
      <c r="Q95178" s="32" t="str">
        <f>IF(I95178="OUTSTANDING",'Data Table Volumes'!$B$1-G95178,"NA")</f>
        <v>NA</v>
      </c>
    </row>
    <row r="95179" spans="17:17">
      <c r="Q95179" s="32" t="str">
        <f>IF(I95179="OUTSTANDING",'Data Table Volumes'!$B$1-G95179,"NA")</f>
        <v>NA</v>
      </c>
    </row>
    <row r="95180" spans="17:17">
      <c r="Q95180" s="32" t="str">
        <f>IF(I95180="OUTSTANDING",'Data Table Volumes'!$B$1-G95180,"NA")</f>
        <v>NA</v>
      </c>
    </row>
    <row r="95181" spans="17:17">
      <c r="Q95181" s="32" t="str">
        <f>IF(I95181="OUTSTANDING",'Data Table Volumes'!$B$1-G95181,"NA")</f>
        <v>NA</v>
      </c>
    </row>
    <row r="95182" spans="17:17">
      <c r="Q95182" s="32" t="str">
        <f>IF(I95182="OUTSTANDING",'Data Table Volumes'!$B$1-G95182,"NA")</f>
        <v>NA</v>
      </c>
    </row>
    <row r="95183" spans="17:17">
      <c r="Q95183" s="32" t="str">
        <f>IF(I95183="OUTSTANDING",'Data Table Volumes'!$B$1-G95183,"NA")</f>
        <v>NA</v>
      </c>
    </row>
    <row r="95184" spans="17:17">
      <c r="Q95184" s="32" t="str">
        <f>IF(I95184="OUTSTANDING",'Data Table Volumes'!$B$1-G95184,"NA")</f>
        <v>NA</v>
      </c>
    </row>
    <row r="95185" spans="17:17">
      <c r="Q95185" s="32" t="str">
        <f>IF(I95185="OUTSTANDING",'Data Table Volumes'!$B$1-G95185,"NA")</f>
        <v>NA</v>
      </c>
    </row>
    <row r="95186" spans="17:17">
      <c r="Q95186" s="32" t="str">
        <f>IF(I95186="OUTSTANDING",'Data Table Volumes'!$B$1-G95186,"NA")</f>
        <v>NA</v>
      </c>
    </row>
    <row r="95187" spans="17:17">
      <c r="Q95187" s="32" t="str">
        <f>IF(I95187="OUTSTANDING",'Data Table Volumes'!$B$1-G95187,"NA")</f>
        <v>NA</v>
      </c>
    </row>
    <row r="95188" spans="17:17">
      <c r="Q95188" s="32" t="str">
        <f>IF(I95188="OUTSTANDING",'Data Table Volumes'!$B$1-G95188,"NA")</f>
        <v>NA</v>
      </c>
    </row>
    <row r="95189" spans="17:17">
      <c r="Q95189" s="32" t="str">
        <f>IF(I95189="OUTSTANDING",'Data Table Volumes'!$B$1-G95189,"NA")</f>
        <v>NA</v>
      </c>
    </row>
    <row r="95190" spans="17:17">
      <c r="Q95190" s="32" t="str">
        <f>IF(I95190="OUTSTANDING",'Data Table Volumes'!$B$1-G95190,"NA")</f>
        <v>NA</v>
      </c>
    </row>
    <row r="95191" spans="17:17">
      <c r="Q95191" s="32" t="str">
        <f>IF(I95191="OUTSTANDING",'Data Table Volumes'!$B$1-G95191,"NA")</f>
        <v>NA</v>
      </c>
    </row>
    <row r="95192" spans="17:17">
      <c r="Q95192" s="32" t="str">
        <f>IF(I95192="OUTSTANDING",'Data Table Volumes'!$B$1-G95192,"NA")</f>
        <v>NA</v>
      </c>
    </row>
    <row r="95193" spans="17:17">
      <c r="Q95193" s="32" t="str">
        <f>IF(I95193="OUTSTANDING",'Data Table Volumes'!$B$1-G95193,"NA")</f>
        <v>NA</v>
      </c>
    </row>
    <row r="95194" spans="17:17">
      <c r="Q95194" s="32" t="str">
        <f>IF(I95194="OUTSTANDING",'Data Table Volumes'!$B$1-G95194,"NA")</f>
        <v>NA</v>
      </c>
    </row>
    <row r="95195" spans="17:17">
      <c r="Q95195" s="32" t="str">
        <f>IF(I95195="OUTSTANDING",'Data Table Volumes'!$B$1-G95195,"NA")</f>
        <v>NA</v>
      </c>
    </row>
    <row r="95196" spans="17:17">
      <c r="Q95196" s="32" t="str">
        <f>IF(I95196="OUTSTANDING",'Data Table Volumes'!$B$1-G95196,"NA")</f>
        <v>NA</v>
      </c>
    </row>
    <row r="95197" spans="17:17">
      <c r="Q95197" s="32" t="str">
        <f>IF(I95197="OUTSTANDING",'Data Table Volumes'!$B$1-G95197,"NA")</f>
        <v>NA</v>
      </c>
    </row>
    <row r="95198" spans="17:17">
      <c r="Q95198" s="32" t="str">
        <f>IF(I95198="OUTSTANDING",'Data Table Volumes'!$B$1-G95198,"NA")</f>
        <v>NA</v>
      </c>
    </row>
    <row r="95199" spans="17:17">
      <c r="Q95199" s="32" t="str">
        <f>IF(I95199="OUTSTANDING",'Data Table Volumes'!$B$1-G95199,"NA")</f>
        <v>NA</v>
      </c>
    </row>
    <row r="95200" spans="17:17">
      <c r="Q95200" s="32" t="str">
        <f>IF(I95200="OUTSTANDING",'Data Table Volumes'!$B$1-G95200,"NA")</f>
        <v>NA</v>
      </c>
    </row>
    <row r="95201" spans="17:17">
      <c r="Q95201" s="32" t="str">
        <f>IF(I95201="OUTSTANDING",'Data Table Volumes'!$B$1-G95201,"NA")</f>
        <v>NA</v>
      </c>
    </row>
    <row r="95202" spans="17:17">
      <c r="Q95202" s="32" t="str">
        <f>IF(I95202="OUTSTANDING",'Data Table Volumes'!$B$1-G95202,"NA")</f>
        <v>NA</v>
      </c>
    </row>
    <row r="95203" spans="17:17">
      <c r="Q95203" s="32" t="str">
        <f>IF(I95203="OUTSTANDING",'Data Table Volumes'!$B$1-G95203,"NA")</f>
        <v>NA</v>
      </c>
    </row>
    <row r="95204" spans="17:17">
      <c r="Q95204" s="32" t="str">
        <f>IF(I95204="OUTSTANDING",'Data Table Volumes'!$B$1-G95204,"NA")</f>
        <v>NA</v>
      </c>
    </row>
    <row r="95205" spans="17:17">
      <c r="Q95205" s="32" t="str">
        <f>IF(I95205="OUTSTANDING",'Data Table Volumes'!$B$1-G95205,"NA")</f>
        <v>NA</v>
      </c>
    </row>
    <row r="95206" spans="17:17">
      <c r="Q95206" s="32" t="str">
        <f>IF(I95206="OUTSTANDING",'Data Table Volumes'!$B$1-G95206,"NA")</f>
        <v>NA</v>
      </c>
    </row>
    <row r="95207" spans="17:17">
      <c r="Q95207" s="32" t="str">
        <f>IF(I95207="OUTSTANDING",'Data Table Volumes'!$B$1-G95207,"NA")</f>
        <v>NA</v>
      </c>
    </row>
    <row r="95208" spans="17:17">
      <c r="Q95208" s="32" t="str">
        <f>IF(I95208="OUTSTANDING",'Data Table Volumes'!$B$1-G95208,"NA")</f>
        <v>NA</v>
      </c>
    </row>
    <row r="95209" spans="17:17">
      <c r="Q95209" s="32" t="str">
        <f>IF(I95209="OUTSTANDING",'Data Table Volumes'!$B$1-G95209,"NA")</f>
        <v>NA</v>
      </c>
    </row>
    <row r="95210" spans="17:17">
      <c r="Q95210" s="32" t="str">
        <f>IF(I95210="OUTSTANDING",'Data Table Volumes'!$B$1-G95210,"NA")</f>
        <v>NA</v>
      </c>
    </row>
    <row r="95211" spans="17:17">
      <c r="Q95211" s="32" t="str">
        <f>IF(I95211="OUTSTANDING",'Data Table Volumes'!$B$1-G95211,"NA")</f>
        <v>NA</v>
      </c>
    </row>
    <row r="95212" spans="17:17">
      <c r="Q95212" s="32" t="str">
        <f>IF(I95212="OUTSTANDING",'Data Table Volumes'!$B$1-G95212,"NA")</f>
        <v>NA</v>
      </c>
    </row>
    <row r="95213" spans="17:17">
      <c r="Q95213" s="32" t="str">
        <f>IF(I95213="OUTSTANDING",'Data Table Volumes'!$B$1-G95213,"NA")</f>
        <v>NA</v>
      </c>
    </row>
    <row r="95214" spans="17:17">
      <c r="Q95214" s="32" t="str">
        <f>IF(I95214="OUTSTANDING",'Data Table Volumes'!$B$1-G95214,"NA")</f>
        <v>NA</v>
      </c>
    </row>
    <row r="95215" spans="17:17">
      <c r="Q95215" s="32" t="str">
        <f>IF(I95215="OUTSTANDING",'Data Table Volumes'!$B$1-G95215,"NA")</f>
        <v>NA</v>
      </c>
    </row>
    <row r="95216" spans="17:17">
      <c r="Q95216" s="32" t="str">
        <f>IF(I95216="OUTSTANDING",'Data Table Volumes'!$B$1-G95216,"NA")</f>
        <v>NA</v>
      </c>
    </row>
    <row r="95217" spans="17:17">
      <c r="Q95217" s="32" t="str">
        <f>IF(I95217="OUTSTANDING",'Data Table Volumes'!$B$1-G95217,"NA")</f>
        <v>NA</v>
      </c>
    </row>
    <row r="95218" spans="17:17">
      <c r="Q95218" s="32" t="str">
        <f>IF(I95218="OUTSTANDING",'Data Table Volumes'!$B$1-G95218,"NA")</f>
        <v>NA</v>
      </c>
    </row>
    <row r="95219" spans="17:17">
      <c r="Q95219" s="32" t="str">
        <f>IF(I95219="OUTSTANDING",'Data Table Volumes'!$B$1-G95219,"NA")</f>
        <v>NA</v>
      </c>
    </row>
    <row r="95220" spans="17:17">
      <c r="Q95220" s="32" t="str">
        <f>IF(I95220="OUTSTANDING",'Data Table Volumes'!$B$1-G95220,"NA")</f>
        <v>NA</v>
      </c>
    </row>
    <row r="95221" spans="17:17">
      <c r="Q95221" s="32" t="str">
        <f>IF(I95221="OUTSTANDING",'Data Table Volumes'!$B$1-G95221,"NA")</f>
        <v>NA</v>
      </c>
    </row>
    <row r="95222" spans="17:17">
      <c r="Q95222" s="32" t="str">
        <f>IF(I95222="OUTSTANDING",'Data Table Volumes'!$B$1-G95222,"NA")</f>
        <v>NA</v>
      </c>
    </row>
    <row r="95223" spans="17:17">
      <c r="Q95223" s="32" t="str">
        <f>IF(I95223="OUTSTANDING",'Data Table Volumes'!$B$1-G95223,"NA")</f>
        <v>NA</v>
      </c>
    </row>
    <row r="95224" spans="17:17">
      <c r="Q95224" s="32" t="str">
        <f>IF(I95224="OUTSTANDING",'Data Table Volumes'!$B$1-G95224,"NA")</f>
        <v>NA</v>
      </c>
    </row>
    <row r="95225" spans="17:17">
      <c r="Q95225" s="32" t="str">
        <f>IF(I95225="OUTSTANDING",'Data Table Volumes'!$B$1-G95225,"NA")</f>
        <v>NA</v>
      </c>
    </row>
    <row r="95226" spans="17:17">
      <c r="Q95226" s="32" t="str">
        <f>IF(I95226="OUTSTANDING",'Data Table Volumes'!$B$1-G95226,"NA")</f>
        <v>NA</v>
      </c>
    </row>
    <row r="95227" spans="17:17">
      <c r="Q95227" s="32" t="str">
        <f>IF(I95227="OUTSTANDING",'Data Table Volumes'!$B$1-G95227,"NA")</f>
        <v>NA</v>
      </c>
    </row>
    <row r="95228" spans="17:17">
      <c r="Q95228" s="32" t="str">
        <f>IF(I95228="OUTSTANDING",'Data Table Volumes'!$B$1-G95228,"NA")</f>
        <v>NA</v>
      </c>
    </row>
    <row r="95229" spans="17:17">
      <c r="Q95229" s="32" t="str">
        <f>IF(I95229="OUTSTANDING",'Data Table Volumes'!$B$1-G95229,"NA")</f>
        <v>NA</v>
      </c>
    </row>
    <row r="95230" spans="17:17">
      <c r="Q95230" s="32" t="str">
        <f>IF(I95230="OUTSTANDING",'Data Table Volumes'!$B$1-G95230,"NA")</f>
        <v>NA</v>
      </c>
    </row>
    <row r="95231" spans="17:17">
      <c r="Q95231" s="32" t="str">
        <f>IF(I95231="OUTSTANDING",'Data Table Volumes'!$B$1-G95231,"NA")</f>
        <v>NA</v>
      </c>
    </row>
    <row r="95232" spans="17:17">
      <c r="Q95232" s="32" t="str">
        <f>IF(I95232="OUTSTANDING",'Data Table Volumes'!$B$1-G95232,"NA")</f>
        <v>NA</v>
      </c>
    </row>
    <row r="95233" spans="17:17">
      <c r="Q95233" s="32" t="str">
        <f>IF(I95233="OUTSTANDING",'Data Table Volumes'!$B$1-G95233,"NA")</f>
        <v>NA</v>
      </c>
    </row>
    <row r="95234" spans="17:17">
      <c r="Q95234" s="32" t="str">
        <f>IF(I95234="OUTSTANDING",'Data Table Volumes'!$B$1-G95234,"NA")</f>
        <v>NA</v>
      </c>
    </row>
    <row r="95235" spans="17:17">
      <c r="Q95235" s="32" t="str">
        <f>IF(I95235="OUTSTANDING",'Data Table Volumes'!$B$1-G95235,"NA")</f>
        <v>NA</v>
      </c>
    </row>
    <row r="95236" spans="17:17">
      <c r="Q95236" s="32" t="str">
        <f>IF(I95236="OUTSTANDING",'Data Table Volumes'!$B$1-G95236,"NA")</f>
        <v>NA</v>
      </c>
    </row>
    <row r="95237" spans="17:17">
      <c r="Q95237" s="32" t="str">
        <f>IF(I95237="OUTSTANDING",'Data Table Volumes'!$B$1-G95237,"NA")</f>
        <v>NA</v>
      </c>
    </row>
    <row r="95238" spans="17:17">
      <c r="Q95238" s="32" t="str">
        <f>IF(I95238="OUTSTANDING",'Data Table Volumes'!$B$1-G95238,"NA")</f>
        <v>NA</v>
      </c>
    </row>
    <row r="95239" spans="17:17">
      <c r="Q95239" s="32" t="str">
        <f>IF(I95239="OUTSTANDING",'Data Table Volumes'!$B$1-G95239,"NA")</f>
        <v>NA</v>
      </c>
    </row>
    <row r="95240" spans="17:17">
      <c r="Q95240" s="32" t="str">
        <f>IF(I95240="OUTSTANDING",'Data Table Volumes'!$B$1-G95240,"NA")</f>
        <v>NA</v>
      </c>
    </row>
    <row r="95241" spans="17:17">
      <c r="Q95241" s="32" t="str">
        <f>IF(I95241="OUTSTANDING",'Data Table Volumes'!$B$1-G95241,"NA")</f>
        <v>NA</v>
      </c>
    </row>
    <row r="95242" spans="17:17">
      <c r="Q95242" s="32" t="str">
        <f>IF(I95242="OUTSTANDING",'Data Table Volumes'!$B$1-G95242,"NA")</f>
        <v>NA</v>
      </c>
    </row>
    <row r="95243" spans="17:17">
      <c r="Q95243" s="32" t="str">
        <f>IF(I95243="OUTSTANDING",'Data Table Volumes'!$B$1-G95243,"NA")</f>
        <v>NA</v>
      </c>
    </row>
    <row r="95244" spans="17:17">
      <c r="Q95244" s="32" t="str">
        <f>IF(I95244="OUTSTANDING",'Data Table Volumes'!$B$1-G95244,"NA")</f>
        <v>NA</v>
      </c>
    </row>
    <row r="95245" spans="17:17">
      <c r="Q95245" s="32" t="str">
        <f>IF(I95245="OUTSTANDING",'Data Table Volumes'!$B$1-G95245,"NA")</f>
        <v>NA</v>
      </c>
    </row>
    <row r="95246" spans="17:17">
      <c r="Q95246" s="32" t="str">
        <f>IF(I95246="OUTSTANDING",'Data Table Volumes'!$B$1-G95246,"NA")</f>
        <v>NA</v>
      </c>
    </row>
    <row r="95247" spans="17:17">
      <c r="Q95247" s="32" t="str">
        <f>IF(I95247="OUTSTANDING",'Data Table Volumes'!$B$1-G95247,"NA")</f>
        <v>NA</v>
      </c>
    </row>
    <row r="95248" spans="17:17">
      <c r="Q95248" s="32" t="str">
        <f>IF(I95248="OUTSTANDING",'Data Table Volumes'!$B$1-G95248,"NA")</f>
        <v>NA</v>
      </c>
    </row>
    <row r="95249" spans="17:17">
      <c r="Q95249" s="32" t="str">
        <f>IF(I95249="OUTSTANDING",'Data Table Volumes'!$B$1-G95249,"NA")</f>
        <v>NA</v>
      </c>
    </row>
    <row r="95250" spans="17:17">
      <c r="Q95250" s="32" t="str">
        <f>IF(I95250="OUTSTANDING",'Data Table Volumes'!$B$1-G95250,"NA")</f>
        <v>NA</v>
      </c>
    </row>
    <row r="95251" spans="17:17">
      <c r="Q95251" s="32" t="str">
        <f>IF(I95251="OUTSTANDING",'Data Table Volumes'!$B$1-G95251,"NA")</f>
        <v>NA</v>
      </c>
    </row>
    <row r="95252" spans="17:17">
      <c r="Q95252" s="32" t="str">
        <f>IF(I95252="OUTSTANDING",'Data Table Volumes'!$B$1-G95252,"NA")</f>
        <v>NA</v>
      </c>
    </row>
    <row r="95253" spans="17:17">
      <c r="Q95253" s="32" t="str">
        <f>IF(I95253="OUTSTANDING",'Data Table Volumes'!$B$1-G95253,"NA")</f>
        <v>NA</v>
      </c>
    </row>
    <row r="95254" spans="17:17">
      <c r="Q95254" s="32" t="str">
        <f>IF(I95254="OUTSTANDING",'Data Table Volumes'!$B$1-G95254,"NA")</f>
        <v>NA</v>
      </c>
    </row>
    <row r="95255" spans="17:17">
      <c r="Q95255" s="32" t="str">
        <f>IF(I95255="OUTSTANDING",'Data Table Volumes'!$B$1-G95255,"NA")</f>
        <v>NA</v>
      </c>
    </row>
    <row r="95256" spans="17:17">
      <c r="Q95256" s="32" t="str">
        <f>IF(I95256="OUTSTANDING",'Data Table Volumes'!$B$1-G95256,"NA")</f>
        <v>NA</v>
      </c>
    </row>
    <row r="95257" spans="17:17">
      <c r="Q95257" s="32" t="str">
        <f>IF(I95257="OUTSTANDING",'Data Table Volumes'!$B$1-G95257,"NA")</f>
        <v>NA</v>
      </c>
    </row>
    <row r="95258" spans="17:17">
      <c r="Q95258" s="32" t="str">
        <f>IF(I95258="OUTSTANDING",'Data Table Volumes'!$B$1-G95258,"NA")</f>
        <v>NA</v>
      </c>
    </row>
    <row r="95259" spans="17:17">
      <c r="Q95259" s="32" t="str">
        <f>IF(I95259="OUTSTANDING",'Data Table Volumes'!$B$1-G95259,"NA")</f>
        <v>NA</v>
      </c>
    </row>
    <row r="95260" spans="17:17">
      <c r="Q95260" s="32" t="str">
        <f>IF(I95260="OUTSTANDING",'Data Table Volumes'!$B$1-G95260,"NA")</f>
        <v>NA</v>
      </c>
    </row>
    <row r="95261" spans="17:17">
      <c r="Q95261" s="32" t="str">
        <f>IF(I95261="OUTSTANDING",'Data Table Volumes'!$B$1-G95261,"NA")</f>
        <v>NA</v>
      </c>
    </row>
    <row r="95262" spans="17:17">
      <c r="Q95262" s="32" t="str">
        <f>IF(I95262="OUTSTANDING",'Data Table Volumes'!$B$1-G95262,"NA")</f>
        <v>NA</v>
      </c>
    </row>
    <row r="95263" spans="17:17">
      <c r="Q95263" s="32" t="str">
        <f>IF(I95263="OUTSTANDING",'Data Table Volumes'!$B$1-G95263,"NA")</f>
        <v>NA</v>
      </c>
    </row>
    <row r="95264" spans="17:17">
      <c r="Q95264" s="32" t="str">
        <f>IF(I95264="OUTSTANDING",'Data Table Volumes'!$B$1-G95264,"NA")</f>
        <v>NA</v>
      </c>
    </row>
    <row r="95265" spans="17:17">
      <c r="Q95265" s="32" t="str">
        <f>IF(I95265="OUTSTANDING",'Data Table Volumes'!$B$1-G95265,"NA")</f>
        <v>NA</v>
      </c>
    </row>
    <row r="95266" spans="17:17">
      <c r="Q95266" s="32" t="str">
        <f>IF(I95266="OUTSTANDING",'Data Table Volumes'!$B$1-G95266,"NA")</f>
        <v>NA</v>
      </c>
    </row>
    <row r="95267" spans="17:17">
      <c r="Q95267" s="32" t="str">
        <f>IF(I95267="OUTSTANDING",'Data Table Volumes'!$B$1-G95267,"NA")</f>
        <v>NA</v>
      </c>
    </row>
    <row r="95268" spans="17:17">
      <c r="Q95268" s="32" t="str">
        <f>IF(I95268="OUTSTANDING",'Data Table Volumes'!$B$1-G95268,"NA")</f>
        <v>NA</v>
      </c>
    </row>
    <row r="95269" spans="17:17">
      <c r="Q95269" s="32" t="str">
        <f>IF(I95269="OUTSTANDING",'Data Table Volumes'!$B$1-G95269,"NA")</f>
        <v>NA</v>
      </c>
    </row>
    <row r="95270" spans="17:17">
      <c r="Q95270" s="32" t="str">
        <f>IF(I95270="OUTSTANDING",'Data Table Volumes'!$B$1-G95270,"NA")</f>
        <v>NA</v>
      </c>
    </row>
    <row r="95271" spans="17:17">
      <c r="Q95271" s="32" t="str">
        <f>IF(I95271="OUTSTANDING",'Data Table Volumes'!$B$1-G95271,"NA")</f>
        <v>NA</v>
      </c>
    </row>
    <row r="95272" spans="17:17">
      <c r="Q95272" s="32" t="str">
        <f>IF(I95272="OUTSTANDING",'Data Table Volumes'!$B$1-G95272,"NA")</f>
        <v>NA</v>
      </c>
    </row>
    <row r="95273" spans="17:17">
      <c r="Q95273" s="32" t="str">
        <f>IF(I95273="OUTSTANDING",'Data Table Volumes'!$B$1-G95273,"NA")</f>
        <v>NA</v>
      </c>
    </row>
    <row r="95274" spans="17:17">
      <c r="Q95274" s="32" t="str">
        <f>IF(I95274="OUTSTANDING",'Data Table Volumes'!$B$1-G95274,"NA")</f>
        <v>NA</v>
      </c>
    </row>
    <row r="95275" spans="17:17">
      <c r="Q95275" s="32" t="str">
        <f>IF(I95275="OUTSTANDING",'Data Table Volumes'!$B$1-G95275,"NA")</f>
        <v>NA</v>
      </c>
    </row>
    <row r="95276" spans="17:17">
      <c r="Q95276" s="32" t="str">
        <f>IF(I95276="OUTSTANDING",'Data Table Volumes'!$B$1-G95276,"NA")</f>
        <v>NA</v>
      </c>
    </row>
    <row r="95277" spans="17:17">
      <c r="Q95277" s="32" t="str">
        <f>IF(I95277="OUTSTANDING",'Data Table Volumes'!$B$1-G95277,"NA")</f>
        <v>NA</v>
      </c>
    </row>
    <row r="95278" spans="17:17">
      <c r="Q95278" s="32" t="str">
        <f>IF(I95278="OUTSTANDING",'Data Table Volumes'!$B$1-G95278,"NA")</f>
        <v>NA</v>
      </c>
    </row>
    <row r="95279" spans="17:17">
      <c r="Q95279" s="32" t="str">
        <f>IF(I95279="OUTSTANDING",'Data Table Volumes'!$B$1-G95279,"NA")</f>
        <v>NA</v>
      </c>
    </row>
    <row r="95280" spans="17:17">
      <c r="Q95280" s="32" t="str">
        <f>IF(I95280="OUTSTANDING",'Data Table Volumes'!$B$1-G95280,"NA")</f>
        <v>NA</v>
      </c>
    </row>
    <row r="95281" spans="17:17">
      <c r="Q95281" s="32" t="str">
        <f>IF(I95281="OUTSTANDING",'Data Table Volumes'!$B$1-G95281,"NA")</f>
        <v>NA</v>
      </c>
    </row>
    <row r="95282" spans="17:17">
      <c r="Q95282" s="32" t="str">
        <f>IF(I95282="OUTSTANDING",'Data Table Volumes'!$B$1-G95282,"NA")</f>
        <v>NA</v>
      </c>
    </row>
    <row r="95283" spans="17:17">
      <c r="Q95283" s="32" t="str">
        <f>IF(I95283="OUTSTANDING",'Data Table Volumes'!$B$1-G95283,"NA")</f>
        <v>NA</v>
      </c>
    </row>
    <row r="95284" spans="17:17">
      <c r="Q95284" s="32" t="str">
        <f>IF(I95284="OUTSTANDING",'Data Table Volumes'!$B$1-G95284,"NA")</f>
        <v>NA</v>
      </c>
    </row>
    <row r="95285" spans="17:17">
      <c r="Q95285" s="32" t="str">
        <f>IF(I95285="OUTSTANDING",'Data Table Volumes'!$B$1-G95285,"NA")</f>
        <v>NA</v>
      </c>
    </row>
    <row r="95286" spans="17:17">
      <c r="Q95286" s="32" t="str">
        <f>IF(I95286="OUTSTANDING",'Data Table Volumes'!$B$1-G95286,"NA")</f>
        <v>NA</v>
      </c>
    </row>
    <row r="95287" spans="17:17">
      <c r="Q95287" s="32" t="str">
        <f>IF(I95287="OUTSTANDING",'Data Table Volumes'!$B$1-G95287,"NA")</f>
        <v>NA</v>
      </c>
    </row>
    <row r="95288" spans="17:17">
      <c r="Q95288" s="32" t="str">
        <f>IF(I95288="OUTSTANDING",'Data Table Volumes'!$B$1-G95288,"NA")</f>
        <v>NA</v>
      </c>
    </row>
    <row r="95289" spans="17:17">
      <c r="Q95289" s="32" t="str">
        <f>IF(I95289="OUTSTANDING",'Data Table Volumes'!$B$1-G95289,"NA")</f>
        <v>NA</v>
      </c>
    </row>
    <row r="95290" spans="17:17">
      <c r="Q95290" s="32" t="str">
        <f>IF(I95290="OUTSTANDING",'Data Table Volumes'!$B$1-G95290,"NA")</f>
        <v>NA</v>
      </c>
    </row>
    <row r="95291" spans="17:17">
      <c r="Q95291" s="32" t="str">
        <f>IF(I95291="OUTSTANDING",'Data Table Volumes'!$B$1-G95291,"NA")</f>
        <v>NA</v>
      </c>
    </row>
    <row r="95292" spans="17:17">
      <c r="Q95292" s="32" t="str">
        <f>IF(I95292="OUTSTANDING",'Data Table Volumes'!$B$1-G95292,"NA")</f>
        <v>NA</v>
      </c>
    </row>
    <row r="95293" spans="17:17">
      <c r="Q95293" s="32" t="str">
        <f>IF(I95293="OUTSTANDING",'Data Table Volumes'!$B$1-G95293,"NA")</f>
        <v>NA</v>
      </c>
    </row>
    <row r="95294" spans="17:17">
      <c r="Q95294" s="32" t="str">
        <f>IF(I95294="OUTSTANDING",'Data Table Volumes'!$B$1-G95294,"NA")</f>
        <v>NA</v>
      </c>
    </row>
    <row r="95295" spans="17:17">
      <c r="Q95295" s="32" t="str">
        <f>IF(I95295="OUTSTANDING",'Data Table Volumes'!$B$1-G95295,"NA")</f>
        <v>NA</v>
      </c>
    </row>
    <row r="95296" spans="17:17">
      <c r="Q95296" s="32" t="str">
        <f>IF(I95296="OUTSTANDING",'Data Table Volumes'!$B$1-G95296,"NA")</f>
        <v>NA</v>
      </c>
    </row>
    <row r="95297" spans="17:17">
      <c r="Q95297" s="32" t="str">
        <f>IF(I95297="OUTSTANDING",'Data Table Volumes'!$B$1-G95297,"NA")</f>
        <v>NA</v>
      </c>
    </row>
    <row r="95298" spans="17:17">
      <c r="Q95298" s="32" t="str">
        <f>IF(I95298="OUTSTANDING",'Data Table Volumes'!$B$1-G95298,"NA")</f>
        <v>NA</v>
      </c>
    </row>
    <row r="95299" spans="17:17">
      <c r="Q95299" s="32" t="str">
        <f>IF(I95299="OUTSTANDING",'Data Table Volumes'!$B$1-G95299,"NA")</f>
        <v>NA</v>
      </c>
    </row>
    <row r="95300" spans="17:17">
      <c r="Q95300" s="32" t="str">
        <f>IF(I95300="OUTSTANDING",'Data Table Volumes'!$B$1-G95300,"NA")</f>
        <v>NA</v>
      </c>
    </row>
    <row r="95301" spans="17:17">
      <c r="Q95301" s="32" t="str">
        <f>IF(I95301="OUTSTANDING",'Data Table Volumes'!$B$1-G95301,"NA")</f>
        <v>NA</v>
      </c>
    </row>
    <row r="95302" spans="17:17">
      <c r="Q95302" s="32" t="str">
        <f>IF(I95302="OUTSTANDING",'Data Table Volumes'!$B$1-G95302,"NA")</f>
        <v>NA</v>
      </c>
    </row>
    <row r="95303" spans="17:17">
      <c r="Q95303" s="32" t="str">
        <f>IF(I95303="OUTSTANDING",'Data Table Volumes'!$B$1-G95303,"NA")</f>
        <v>NA</v>
      </c>
    </row>
    <row r="95304" spans="17:17">
      <c r="Q95304" s="32" t="str">
        <f>IF(I95304="OUTSTANDING",'Data Table Volumes'!$B$1-G95304,"NA")</f>
        <v>NA</v>
      </c>
    </row>
    <row r="95305" spans="17:17">
      <c r="Q95305" s="32" t="str">
        <f>IF(I95305="OUTSTANDING",'Data Table Volumes'!$B$1-G95305,"NA")</f>
        <v>NA</v>
      </c>
    </row>
    <row r="95306" spans="17:17">
      <c r="Q95306" s="32" t="str">
        <f>IF(I95306="OUTSTANDING",'Data Table Volumes'!$B$1-G95306,"NA")</f>
        <v>NA</v>
      </c>
    </row>
    <row r="95307" spans="17:17">
      <c r="Q95307" s="32" t="str">
        <f>IF(I95307="OUTSTANDING",'Data Table Volumes'!$B$1-G95307,"NA")</f>
        <v>NA</v>
      </c>
    </row>
    <row r="95308" spans="17:17">
      <c r="Q95308" s="32" t="str">
        <f>IF(I95308="OUTSTANDING",'Data Table Volumes'!$B$1-G95308,"NA")</f>
        <v>NA</v>
      </c>
    </row>
    <row r="95309" spans="17:17">
      <c r="Q95309" s="32" t="str">
        <f>IF(I95309="OUTSTANDING",'Data Table Volumes'!$B$1-G95309,"NA")</f>
        <v>NA</v>
      </c>
    </row>
    <row r="95310" spans="17:17">
      <c r="Q95310" s="32" t="str">
        <f>IF(I95310="OUTSTANDING",'Data Table Volumes'!$B$1-G95310,"NA")</f>
        <v>NA</v>
      </c>
    </row>
    <row r="95311" spans="17:17">
      <c r="Q95311" s="32" t="str">
        <f>IF(I95311="OUTSTANDING",'Data Table Volumes'!$B$1-G95311,"NA")</f>
        <v>NA</v>
      </c>
    </row>
    <row r="95312" spans="17:17">
      <c r="Q95312" s="32" t="str">
        <f>IF(I95312="OUTSTANDING",'Data Table Volumes'!$B$1-G95312,"NA")</f>
        <v>NA</v>
      </c>
    </row>
    <row r="95313" spans="17:17">
      <c r="Q95313" s="32" t="str">
        <f>IF(I95313="OUTSTANDING",'Data Table Volumes'!$B$1-G95313,"NA")</f>
        <v>NA</v>
      </c>
    </row>
    <row r="95314" spans="17:17">
      <c r="Q95314" s="32" t="str">
        <f>IF(I95314="OUTSTANDING",'Data Table Volumes'!$B$1-G95314,"NA")</f>
        <v>NA</v>
      </c>
    </row>
    <row r="95315" spans="17:17">
      <c r="Q95315" s="32" t="str">
        <f>IF(I95315="OUTSTANDING",'Data Table Volumes'!$B$1-G95315,"NA")</f>
        <v>NA</v>
      </c>
    </row>
    <row r="95316" spans="17:17">
      <c r="Q95316" s="32" t="str">
        <f>IF(I95316="OUTSTANDING",'Data Table Volumes'!$B$1-G95316,"NA")</f>
        <v>NA</v>
      </c>
    </row>
    <row r="95317" spans="17:17">
      <c r="Q95317" s="32" t="str">
        <f>IF(I95317="OUTSTANDING",'Data Table Volumes'!$B$1-G95317,"NA")</f>
        <v>NA</v>
      </c>
    </row>
    <row r="95318" spans="17:17">
      <c r="Q95318" s="32" t="str">
        <f>IF(I95318="OUTSTANDING",'Data Table Volumes'!$B$1-G95318,"NA")</f>
        <v>NA</v>
      </c>
    </row>
    <row r="95319" spans="17:17">
      <c r="Q95319" s="32" t="str">
        <f>IF(I95319="OUTSTANDING",'Data Table Volumes'!$B$1-G95319,"NA")</f>
        <v>NA</v>
      </c>
    </row>
    <row r="95320" spans="17:17">
      <c r="Q95320" s="32" t="str">
        <f>IF(I95320="OUTSTANDING",'Data Table Volumes'!$B$1-G95320,"NA")</f>
        <v>NA</v>
      </c>
    </row>
    <row r="95321" spans="17:17">
      <c r="Q95321" s="32" t="str">
        <f>IF(I95321="OUTSTANDING",'Data Table Volumes'!$B$1-G95321,"NA")</f>
        <v>NA</v>
      </c>
    </row>
    <row r="95322" spans="17:17">
      <c r="Q95322" s="32" t="str">
        <f>IF(I95322="OUTSTANDING",'Data Table Volumes'!$B$1-G95322,"NA")</f>
        <v>NA</v>
      </c>
    </row>
    <row r="95323" spans="17:17">
      <c r="Q95323" s="32" t="str">
        <f>IF(I95323="OUTSTANDING",'Data Table Volumes'!$B$1-G95323,"NA")</f>
        <v>NA</v>
      </c>
    </row>
    <row r="95324" spans="17:17">
      <c r="Q95324" s="32" t="str">
        <f>IF(I95324="OUTSTANDING",'Data Table Volumes'!$B$1-G95324,"NA")</f>
        <v>NA</v>
      </c>
    </row>
    <row r="95325" spans="17:17">
      <c r="Q95325" s="32" t="str">
        <f>IF(I95325="OUTSTANDING",'Data Table Volumes'!$B$1-G95325,"NA")</f>
        <v>NA</v>
      </c>
    </row>
    <row r="95326" spans="17:17">
      <c r="Q95326" s="32" t="str">
        <f>IF(I95326="OUTSTANDING",'Data Table Volumes'!$B$1-G95326,"NA")</f>
        <v>NA</v>
      </c>
    </row>
    <row r="95327" spans="17:17">
      <c r="Q95327" s="32" t="str">
        <f>IF(I95327="OUTSTANDING",'Data Table Volumes'!$B$1-G95327,"NA")</f>
        <v>NA</v>
      </c>
    </row>
    <row r="95328" spans="17:17">
      <c r="Q95328" s="32" t="str">
        <f>IF(I95328="OUTSTANDING",'Data Table Volumes'!$B$1-G95328,"NA")</f>
        <v>NA</v>
      </c>
    </row>
    <row r="95329" spans="17:17">
      <c r="Q95329" s="32" t="str">
        <f>IF(I95329="OUTSTANDING",'Data Table Volumes'!$B$1-G95329,"NA")</f>
        <v>NA</v>
      </c>
    </row>
    <row r="95330" spans="17:17">
      <c r="Q95330" s="32" t="str">
        <f>IF(I95330="OUTSTANDING",'Data Table Volumes'!$B$1-G95330,"NA")</f>
        <v>NA</v>
      </c>
    </row>
    <row r="95331" spans="17:17">
      <c r="Q95331" s="32" t="str">
        <f>IF(I95331="OUTSTANDING",'Data Table Volumes'!$B$1-G95331,"NA")</f>
        <v>NA</v>
      </c>
    </row>
    <row r="95332" spans="17:17">
      <c r="Q95332" s="32" t="str">
        <f>IF(I95332="OUTSTANDING",'Data Table Volumes'!$B$1-G95332,"NA")</f>
        <v>NA</v>
      </c>
    </row>
    <row r="95333" spans="17:17">
      <c r="Q95333" s="32" t="str">
        <f>IF(I95333="OUTSTANDING",'Data Table Volumes'!$B$1-G95333,"NA")</f>
        <v>NA</v>
      </c>
    </row>
    <row r="95334" spans="17:17">
      <c r="Q95334" s="32" t="str">
        <f>IF(I95334="OUTSTANDING",'Data Table Volumes'!$B$1-G95334,"NA")</f>
        <v>NA</v>
      </c>
    </row>
    <row r="95335" spans="17:17">
      <c r="Q95335" s="32" t="str">
        <f>IF(I95335="OUTSTANDING",'Data Table Volumes'!$B$1-G95335,"NA")</f>
        <v>NA</v>
      </c>
    </row>
    <row r="95336" spans="17:17">
      <c r="Q95336" s="32" t="str">
        <f>IF(I95336="OUTSTANDING",'Data Table Volumes'!$B$1-G95336,"NA")</f>
        <v>NA</v>
      </c>
    </row>
    <row r="95337" spans="17:17">
      <c r="Q95337" s="32" t="str">
        <f>IF(I95337="OUTSTANDING",'Data Table Volumes'!$B$1-G95337,"NA")</f>
        <v>NA</v>
      </c>
    </row>
    <row r="95338" spans="17:17">
      <c r="Q95338" s="32" t="str">
        <f>IF(I95338="OUTSTANDING",'Data Table Volumes'!$B$1-G95338,"NA")</f>
        <v>NA</v>
      </c>
    </row>
    <row r="95339" spans="17:17">
      <c r="Q95339" s="32" t="str">
        <f>IF(I95339="OUTSTANDING",'Data Table Volumes'!$B$1-G95339,"NA")</f>
        <v>NA</v>
      </c>
    </row>
    <row r="95340" spans="17:17">
      <c r="Q95340" s="32" t="str">
        <f>IF(I95340="OUTSTANDING",'Data Table Volumes'!$B$1-G95340,"NA")</f>
        <v>NA</v>
      </c>
    </row>
    <row r="95341" spans="17:17">
      <c r="Q95341" s="32" t="str">
        <f>IF(I95341="OUTSTANDING",'Data Table Volumes'!$B$1-G95341,"NA")</f>
        <v>NA</v>
      </c>
    </row>
    <row r="95342" spans="17:17">
      <c r="Q95342" s="32" t="str">
        <f>IF(I95342="OUTSTANDING",'Data Table Volumes'!$B$1-G95342,"NA")</f>
        <v>NA</v>
      </c>
    </row>
    <row r="95343" spans="17:17">
      <c r="Q95343" s="32" t="str">
        <f>IF(I95343="OUTSTANDING",'Data Table Volumes'!$B$1-G95343,"NA")</f>
        <v>NA</v>
      </c>
    </row>
    <row r="95344" spans="17:17">
      <c r="Q95344" s="32" t="str">
        <f>IF(I95344="OUTSTANDING",'Data Table Volumes'!$B$1-G95344,"NA")</f>
        <v>NA</v>
      </c>
    </row>
    <row r="95345" spans="17:17">
      <c r="Q95345" s="32" t="str">
        <f>IF(I95345="OUTSTANDING",'Data Table Volumes'!$B$1-G95345,"NA")</f>
        <v>NA</v>
      </c>
    </row>
    <row r="95346" spans="17:17">
      <c r="Q95346" s="32" t="str">
        <f>IF(I95346="OUTSTANDING",'Data Table Volumes'!$B$1-G95346,"NA")</f>
        <v>NA</v>
      </c>
    </row>
    <row r="95347" spans="17:17">
      <c r="Q95347" s="32" t="str">
        <f>IF(I95347="OUTSTANDING",'Data Table Volumes'!$B$1-G95347,"NA")</f>
        <v>NA</v>
      </c>
    </row>
    <row r="95348" spans="17:17">
      <c r="Q95348" s="32" t="str">
        <f>IF(I95348="OUTSTANDING",'Data Table Volumes'!$B$1-G95348,"NA")</f>
        <v>NA</v>
      </c>
    </row>
    <row r="95349" spans="17:17">
      <c r="Q95349" s="32" t="str">
        <f>IF(I95349="OUTSTANDING",'Data Table Volumes'!$B$1-G95349,"NA")</f>
        <v>NA</v>
      </c>
    </row>
    <row r="95350" spans="17:17">
      <c r="Q95350" s="32" t="str">
        <f>IF(I95350="OUTSTANDING",'Data Table Volumes'!$B$1-G95350,"NA")</f>
        <v>NA</v>
      </c>
    </row>
    <row r="95351" spans="17:17">
      <c r="Q95351" s="32" t="str">
        <f>IF(I95351="OUTSTANDING",'Data Table Volumes'!$B$1-G95351,"NA")</f>
        <v>NA</v>
      </c>
    </row>
    <row r="95352" spans="17:17">
      <c r="Q95352" s="32" t="str">
        <f>IF(I95352="OUTSTANDING",'Data Table Volumes'!$B$1-G95352,"NA")</f>
        <v>NA</v>
      </c>
    </row>
    <row r="95353" spans="17:17">
      <c r="Q95353" s="32" t="str">
        <f>IF(I95353="OUTSTANDING",'Data Table Volumes'!$B$1-G95353,"NA")</f>
        <v>NA</v>
      </c>
    </row>
    <row r="95354" spans="17:17">
      <c r="Q95354" s="32" t="str">
        <f>IF(I95354="OUTSTANDING",'Data Table Volumes'!$B$1-G95354,"NA")</f>
        <v>NA</v>
      </c>
    </row>
    <row r="95355" spans="17:17">
      <c r="Q95355" s="32" t="str">
        <f>IF(I95355="OUTSTANDING",'Data Table Volumes'!$B$1-G95355,"NA")</f>
        <v>NA</v>
      </c>
    </row>
    <row r="95356" spans="17:17">
      <c r="Q95356" s="32" t="str">
        <f>IF(I95356="OUTSTANDING",'Data Table Volumes'!$B$1-G95356,"NA")</f>
        <v>NA</v>
      </c>
    </row>
    <row r="95357" spans="17:17">
      <c r="Q95357" s="32" t="str">
        <f>IF(I95357="OUTSTANDING",'Data Table Volumes'!$B$1-G95357,"NA")</f>
        <v>NA</v>
      </c>
    </row>
    <row r="95358" spans="17:17">
      <c r="Q95358" s="32" t="str">
        <f>IF(I95358="OUTSTANDING",'Data Table Volumes'!$B$1-G95358,"NA")</f>
        <v>NA</v>
      </c>
    </row>
    <row r="95359" spans="17:17">
      <c r="Q95359" s="32" t="str">
        <f>IF(I95359="OUTSTANDING",'Data Table Volumes'!$B$1-G95359,"NA")</f>
        <v>NA</v>
      </c>
    </row>
    <row r="95360" spans="17:17">
      <c r="Q95360" s="32" t="str">
        <f>IF(I95360="OUTSTANDING",'Data Table Volumes'!$B$1-G95360,"NA")</f>
        <v>NA</v>
      </c>
    </row>
    <row r="95361" spans="17:17">
      <c r="Q95361" s="32" t="str">
        <f>IF(I95361="OUTSTANDING",'Data Table Volumes'!$B$1-G95361,"NA")</f>
        <v>NA</v>
      </c>
    </row>
    <row r="95362" spans="17:17">
      <c r="Q95362" s="32" t="str">
        <f>IF(I95362="OUTSTANDING",'Data Table Volumes'!$B$1-G95362,"NA")</f>
        <v>NA</v>
      </c>
    </row>
    <row r="95363" spans="17:17">
      <c r="Q95363" s="32" t="str">
        <f>IF(I95363="OUTSTANDING",'Data Table Volumes'!$B$1-G95363,"NA")</f>
        <v>NA</v>
      </c>
    </row>
    <row r="95364" spans="17:17">
      <c r="Q95364" s="32" t="str">
        <f>IF(I95364="OUTSTANDING",'Data Table Volumes'!$B$1-G95364,"NA")</f>
        <v>NA</v>
      </c>
    </row>
    <row r="95365" spans="17:17">
      <c r="Q95365" s="32" t="str">
        <f>IF(I95365="OUTSTANDING",'Data Table Volumes'!$B$1-G95365,"NA")</f>
        <v>NA</v>
      </c>
    </row>
    <row r="95366" spans="17:17">
      <c r="Q95366" s="32" t="str">
        <f>IF(I95366="OUTSTANDING",'Data Table Volumes'!$B$1-G95366,"NA")</f>
        <v>NA</v>
      </c>
    </row>
    <row r="95367" spans="17:17">
      <c r="Q95367" s="32" t="str">
        <f>IF(I95367="OUTSTANDING",'Data Table Volumes'!$B$1-G95367,"NA")</f>
        <v>NA</v>
      </c>
    </row>
    <row r="95368" spans="17:17">
      <c r="Q95368" s="32" t="str">
        <f>IF(I95368="OUTSTANDING",'Data Table Volumes'!$B$1-G95368,"NA")</f>
        <v>NA</v>
      </c>
    </row>
    <row r="95369" spans="17:17">
      <c r="Q95369" s="32" t="str">
        <f>IF(I95369="OUTSTANDING",'Data Table Volumes'!$B$1-G95369,"NA")</f>
        <v>NA</v>
      </c>
    </row>
    <row r="95370" spans="17:17">
      <c r="Q95370" s="32" t="str">
        <f>IF(I95370="OUTSTANDING",'Data Table Volumes'!$B$1-G95370,"NA")</f>
        <v>NA</v>
      </c>
    </row>
    <row r="95371" spans="17:17">
      <c r="Q95371" s="32" t="str">
        <f>IF(I95371="OUTSTANDING",'Data Table Volumes'!$B$1-G95371,"NA")</f>
        <v>NA</v>
      </c>
    </row>
    <row r="95372" spans="17:17">
      <c r="Q95372" s="32" t="str">
        <f>IF(I95372="OUTSTANDING",'Data Table Volumes'!$B$1-G95372,"NA")</f>
        <v>NA</v>
      </c>
    </row>
    <row r="95373" spans="17:17">
      <c r="Q95373" s="32" t="str">
        <f>IF(I95373="OUTSTANDING",'Data Table Volumes'!$B$1-G95373,"NA")</f>
        <v>NA</v>
      </c>
    </row>
    <row r="95374" spans="17:17">
      <c r="Q95374" s="32" t="str">
        <f>IF(I95374="OUTSTANDING",'Data Table Volumes'!$B$1-G95374,"NA")</f>
        <v>NA</v>
      </c>
    </row>
    <row r="95375" spans="17:17">
      <c r="Q95375" s="32" t="str">
        <f>IF(I95375="OUTSTANDING",'Data Table Volumes'!$B$1-G95375,"NA")</f>
        <v>NA</v>
      </c>
    </row>
    <row r="95376" spans="17:17">
      <c r="Q95376" s="32" t="str">
        <f>IF(I95376="OUTSTANDING",'Data Table Volumes'!$B$1-G95376,"NA")</f>
        <v>NA</v>
      </c>
    </row>
    <row r="95377" spans="17:17">
      <c r="Q95377" s="32" t="str">
        <f>IF(I95377="OUTSTANDING",'Data Table Volumes'!$B$1-G95377,"NA")</f>
        <v>NA</v>
      </c>
    </row>
    <row r="95378" spans="17:17">
      <c r="Q95378" s="32" t="str">
        <f>IF(I95378="OUTSTANDING",'Data Table Volumes'!$B$1-G95378,"NA")</f>
        <v>NA</v>
      </c>
    </row>
    <row r="95379" spans="17:17">
      <c r="Q95379" s="32" t="str">
        <f>IF(I95379="OUTSTANDING",'Data Table Volumes'!$B$1-G95379,"NA")</f>
        <v>NA</v>
      </c>
    </row>
    <row r="95380" spans="17:17">
      <c r="Q95380" s="32" t="str">
        <f>IF(I95380="OUTSTANDING",'Data Table Volumes'!$B$1-G95380,"NA")</f>
        <v>NA</v>
      </c>
    </row>
    <row r="95381" spans="17:17">
      <c r="Q95381" s="32" t="str">
        <f>IF(I95381="OUTSTANDING",'Data Table Volumes'!$B$1-G95381,"NA")</f>
        <v>NA</v>
      </c>
    </row>
    <row r="95382" spans="17:17">
      <c r="Q95382" s="32" t="str">
        <f>IF(I95382="OUTSTANDING",'Data Table Volumes'!$B$1-G95382,"NA")</f>
        <v>NA</v>
      </c>
    </row>
    <row r="95383" spans="17:17">
      <c r="Q95383" s="32" t="str">
        <f>IF(I95383="OUTSTANDING",'Data Table Volumes'!$B$1-G95383,"NA")</f>
        <v>NA</v>
      </c>
    </row>
    <row r="95384" spans="17:17">
      <c r="Q95384" s="32" t="str">
        <f>IF(I95384="OUTSTANDING",'Data Table Volumes'!$B$1-G95384,"NA")</f>
        <v>NA</v>
      </c>
    </row>
    <row r="95385" spans="17:17">
      <c r="Q95385" s="32" t="str">
        <f>IF(I95385="OUTSTANDING",'Data Table Volumes'!$B$1-G95385,"NA")</f>
        <v>NA</v>
      </c>
    </row>
    <row r="95386" spans="17:17">
      <c r="Q95386" s="32" t="str">
        <f>IF(I95386="OUTSTANDING",'Data Table Volumes'!$B$1-G95386,"NA")</f>
        <v>NA</v>
      </c>
    </row>
    <row r="95387" spans="17:17">
      <c r="Q95387" s="32" t="str">
        <f>IF(I95387="OUTSTANDING",'Data Table Volumes'!$B$1-G95387,"NA")</f>
        <v>NA</v>
      </c>
    </row>
    <row r="95388" spans="17:17">
      <c r="Q95388" s="32" t="str">
        <f>IF(I95388="OUTSTANDING",'Data Table Volumes'!$B$1-G95388,"NA")</f>
        <v>NA</v>
      </c>
    </row>
    <row r="95389" spans="17:17">
      <c r="Q95389" s="32" t="str">
        <f>IF(I95389="OUTSTANDING",'Data Table Volumes'!$B$1-G95389,"NA")</f>
        <v>NA</v>
      </c>
    </row>
    <row r="95390" spans="17:17">
      <c r="Q95390" s="32" t="str">
        <f>IF(I95390="OUTSTANDING",'Data Table Volumes'!$B$1-G95390,"NA")</f>
        <v>NA</v>
      </c>
    </row>
    <row r="95391" spans="17:17">
      <c r="Q95391" s="32" t="str">
        <f>IF(I95391="OUTSTANDING",'Data Table Volumes'!$B$1-G95391,"NA")</f>
        <v>NA</v>
      </c>
    </row>
    <row r="95392" spans="17:17">
      <c r="Q95392" s="32" t="str">
        <f>IF(I95392="OUTSTANDING",'Data Table Volumes'!$B$1-G95392,"NA")</f>
        <v>NA</v>
      </c>
    </row>
    <row r="95393" spans="17:17">
      <c r="Q95393" s="32" t="str">
        <f>IF(I95393="OUTSTANDING",'Data Table Volumes'!$B$1-G95393,"NA")</f>
        <v>NA</v>
      </c>
    </row>
    <row r="95394" spans="17:17">
      <c r="Q95394" s="32" t="str">
        <f>IF(I95394="OUTSTANDING",'Data Table Volumes'!$B$1-G95394,"NA")</f>
        <v>NA</v>
      </c>
    </row>
    <row r="95395" spans="17:17">
      <c r="Q95395" s="32" t="str">
        <f>IF(I95395="OUTSTANDING",'Data Table Volumes'!$B$1-G95395,"NA")</f>
        <v>NA</v>
      </c>
    </row>
    <row r="95396" spans="17:17">
      <c r="Q95396" s="32" t="str">
        <f>IF(I95396="OUTSTANDING",'Data Table Volumes'!$B$1-G95396,"NA")</f>
        <v>NA</v>
      </c>
    </row>
    <row r="95397" spans="17:17">
      <c r="Q95397" s="32" t="str">
        <f>IF(I95397="OUTSTANDING",'Data Table Volumes'!$B$1-G95397,"NA")</f>
        <v>NA</v>
      </c>
    </row>
    <row r="95398" spans="17:17">
      <c r="Q95398" s="32" t="str">
        <f>IF(I95398="OUTSTANDING",'Data Table Volumes'!$B$1-G95398,"NA")</f>
        <v>NA</v>
      </c>
    </row>
    <row r="95399" spans="17:17">
      <c r="Q95399" s="32" t="str">
        <f>IF(I95399="OUTSTANDING",'Data Table Volumes'!$B$1-G95399,"NA")</f>
        <v>NA</v>
      </c>
    </row>
    <row r="95400" spans="17:17">
      <c r="Q95400" s="32" t="str">
        <f>IF(I95400="OUTSTANDING",'Data Table Volumes'!$B$1-G95400,"NA")</f>
        <v>NA</v>
      </c>
    </row>
    <row r="95401" spans="17:17">
      <c r="Q95401" s="32" t="str">
        <f>IF(I95401="OUTSTANDING",'Data Table Volumes'!$B$1-G95401,"NA")</f>
        <v>NA</v>
      </c>
    </row>
    <row r="95402" spans="17:17">
      <c r="Q95402" s="32" t="str">
        <f>IF(I95402="OUTSTANDING",'Data Table Volumes'!$B$1-G95402,"NA")</f>
        <v>NA</v>
      </c>
    </row>
    <row r="95403" spans="17:17">
      <c r="Q95403" s="32" t="str">
        <f>IF(I95403="OUTSTANDING",'Data Table Volumes'!$B$1-G95403,"NA")</f>
        <v>NA</v>
      </c>
    </row>
    <row r="95404" spans="17:17">
      <c r="Q95404" s="32" t="str">
        <f>IF(I95404="OUTSTANDING",'Data Table Volumes'!$B$1-G95404,"NA")</f>
        <v>NA</v>
      </c>
    </row>
    <row r="95405" spans="17:17">
      <c r="Q95405" s="32" t="str">
        <f>IF(I95405="OUTSTANDING",'Data Table Volumes'!$B$1-G95405,"NA")</f>
        <v>NA</v>
      </c>
    </row>
    <row r="95406" spans="17:17">
      <c r="Q95406" s="32" t="str">
        <f>IF(I95406="OUTSTANDING",'Data Table Volumes'!$B$1-G95406,"NA")</f>
        <v>NA</v>
      </c>
    </row>
    <row r="95407" spans="17:17">
      <c r="Q95407" s="32" t="str">
        <f>IF(I95407="OUTSTANDING",'Data Table Volumes'!$B$1-G95407,"NA")</f>
        <v>NA</v>
      </c>
    </row>
    <row r="95408" spans="17:17">
      <c r="Q95408" s="32" t="str">
        <f>IF(I95408="OUTSTANDING",'Data Table Volumes'!$B$1-G95408,"NA")</f>
        <v>NA</v>
      </c>
    </row>
    <row r="95409" spans="17:17">
      <c r="Q95409" s="32" t="str">
        <f>IF(I95409="OUTSTANDING",'Data Table Volumes'!$B$1-G95409,"NA")</f>
        <v>NA</v>
      </c>
    </row>
    <row r="95410" spans="17:17">
      <c r="Q95410" s="32" t="str">
        <f>IF(I95410="OUTSTANDING",'Data Table Volumes'!$B$1-G95410,"NA")</f>
        <v>NA</v>
      </c>
    </row>
    <row r="95411" spans="17:17">
      <c r="Q95411" s="32" t="str">
        <f>IF(I95411="OUTSTANDING",'Data Table Volumes'!$B$1-G95411,"NA")</f>
        <v>NA</v>
      </c>
    </row>
    <row r="95412" spans="17:17">
      <c r="Q95412" s="32" t="str">
        <f>IF(I95412="OUTSTANDING",'Data Table Volumes'!$B$1-G95412,"NA")</f>
        <v>NA</v>
      </c>
    </row>
    <row r="95413" spans="17:17">
      <c r="Q95413" s="32" t="str">
        <f>IF(I95413="OUTSTANDING",'Data Table Volumes'!$B$1-G95413,"NA")</f>
        <v>NA</v>
      </c>
    </row>
    <row r="95414" spans="17:17">
      <c r="Q95414" s="32" t="str">
        <f>IF(I95414="OUTSTANDING",'Data Table Volumes'!$B$1-G95414,"NA")</f>
        <v>NA</v>
      </c>
    </row>
    <row r="95415" spans="17:17">
      <c r="Q95415" s="32" t="str">
        <f>IF(I95415="OUTSTANDING",'Data Table Volumes'!$B$1-G95415,"NA")</f>
        <v>NA</v>
      </c>
    </row>
    <row r="95416" spans="17:17">
      <c r="Q95416" s="32" t="str">
        <f>IF(I95416="OUTSTANDING",'Data Table Volumes'!$B$1-G95416,"NA")</f>
        <v>NA</v>
      </c>
    </row>
    <row r="95417" spans="17:17">
      <c r="Q95417" s="32" t="str">
        <f>IF(I95417="OUTSTANDING",'Data Table Volumes'!$B$1-G95417,"NA")</f>
        <v>NA</v>
      </c>
    </row>
    <row r="95418" spans="17:17">
      <c r="Q95418" s="32" t="str">
        <f>IF(I95418="OUTSTANDING",'Data Table Volumes'!$B$1-G95418,"NA")</f>
        <v>NA</v>
      </c>
    </row>
    <row r="95419" spans="17:17">
      <c r="Q95419" s="32" t="str">
        <f>IF(I95419="OUTSTANDING",'Data Table Volumes'!$B$1-G95419,"NA")</f>
        <v>NA</v>
      </c>
    </row>
    <row r="95420" spans="17:17">
      <c r="Q95420" s="32" t="str">
        <f>IF(I95420="OUTSTANDING",'Data Table Volumes'!$B$1-G95420,"NA")</f>
        <v>NA</v>
      </c>
    </row>
    <row r="95421" spans="17:17">
      <c r="Q95421" s="32" t="str">
        <f>IF(I95421="OUTSTANDING",'Data Table Volumes'!$B$1-G95421,"NA")</f>
        <v>NA</v>
      </c>
    </row>
    <row r="95422" spans="17:17">
      <c r="Q95422" s="32" t="str">
        <f>IF(I95422="OUTSTANDING",'Data Table Volumes'!$B$1-G95422,"NA")</f>
        <v>NA</v>
      </c>
    </row>
    <row r="95423" spans="17:17">
      <c r="Q95423" s="32" t="str">
        <f>IF(I95423="OUTSTANDING",'Data Table Volumes'!$B$1-G95423,"NA")</f>
        <v>NA</v>
      </c>
    </row>
    <row r="95424" spans="17:17">
      <c r="Q95424" s="32" t="str">
        <f>IF(I95424="OUTSTANDING",'Data Table Volumes'!$B$1-G95424,"NA")</f>
        <v>NA</v>
      </c>
    </row>
    <row r="95425" spans="17:17">
      <c r="Q95425" s="32" t="str">
        <f>IF(I95425="OUTSTANDING",'Data Table Volumes'!$B$1-G95425,"NA")</f>
        <v>NA</v>
      </c>
    </row>
    <row r="95426" spans="17:17">
      <c r="Q95426" s="32" t="str">
        <f>IF(I95426="OUTSTANDING",'Data Table Volumes'!$B$1-G95426,"NA")</f>
        <v>NA</v>
      </c>
    </row>
    <row r="95427" spans="17:17">
      <c r="Q95427" s="32" t="str">
        <f>IF(I95427="OUTSTANDING",'Data Table Volumes'!$B$1-G95427,"NA")</f>
        <v>NA</v>
      </c>
    </row>
    <row r="95428" spans="17:17">
      <c r="Q95428" s="32" t="str">
        <f>IF(I95428="OUTSTANDING",'Data Table Volumes'!$B$1-G95428,"NA")</f>
        <v>NA</v>
      </c>
    </row>
    <row r="95429" spans="17:17">
      <c r="Q95429" s="32" t="str">
        <f>IF(I95429="OUTSTANDING",'Data Table Volumes'!$B$1-G95429,"NA")</f>
        <v>NA</v>
      </c>
    </row>
    <row r="95430" spans="17:17">
      <c r="Q95430" s="32" t="str">
        <f>IF(I95430="OUTSTANDING",'Data Table Volumes'!$B$1-G95430,"NA")</f>
        <v>NA</v>
      </c>
    </row>
    <row r="95431" spans="17:17">
      <c r="Q95431" s="32" t="str">
        <f>IF(I95431="OUTSTANDING",'Data Table Volumes'!$B$1-G95431,"NA")</f>
        <v>NA</v>
      </c>
    </row>
    <row r="95432" spans="17:17">
      <c r="Q95432" s="32" t="str">
        <f>IF(I95432="OUTSTANDING",'Data Table Volumes'!$B$1-G95432,"NA")</f>
        <v>NA</v>
      </c>
    </row>
    <row r="95433" spans="17:17">
      <c r="Q95433" s="32" t="str">
        <f>IF(I95433="OUTSTANDING",'Data Table Volumes'!$B$1-G95433,"NA")</f>
        <v>NA</v>
      </c>
    </row>
    <row r="95434" spans="17:17">
      <c r="Q95434" s="32" t="str">
        <f>IF(I95434="OUTSTANDING",'Data Table Volumes'!$B$1-G95434,"NA")</f>
        <v>NA</v>
      </c>
    </row>
    <row r="95435" spans="17:17">
      <c r="Q95435" s="32" t="str">
        <f>IF(I95435="OUTSTANDING",'Data Table Volumes'!$B$1-G95435,"NA")</f>
        <v>NA</v>
      </c>
    </row>
    <row r="95436" spans="17:17">
      <c r="Q95436" s="32" t="str">
        <f>IF(I95436="OUTSTANDING",'Data Table Volumes'!$B$1-G95436,"NA")</f>
        <v>NA</v>
      </c>
    </row>
    <row r="95437" spans="17:17">
      <c r="Q95437" s="32" t="str">
        <f>IF(I95437="OUTSTANDING",'Data Table Volumes'!$B$1-G95437,"NA")</f>
        <v>NA</v>
      </c>
    </row>
    <row r="95438" spans="17:17">
      <c r="Q95438" s="32" t="str">
        <f>IF(I95438="OUTSTANDING",'Data Table Volumes'!$B$1-G95438,"NA")</f>
        <v>NA</v>
      </c>
    </row>
    <row r="95439" spans="17:17">
      <c r="Q95439" s="32" t="str">
        <f>IF(I95439="OUTSTANDING",'Data Table Volumes'!$B$1-G95439,"NA")</f>
        <v>NA</v>
      </c>
    </row>
    <row r="95440" spans="17:17">
      <c r="Q95440" s="32" t="str">
        <f>IF(I95440="OUTSTANDING",'Data Table Volumes'!$B$1-G95440,"NA")</f>
        <v>NA</v>
      </c>
    </row>
    <row r="95441" spans="17:17">
      <c r="Q95441" s="32" t="str">
        <f>IF(I95441="OUTSTANDING",'Data Table Volumes'!$B$1-G95441,"NA")</f>
        <v>NA</v>
      </c>
    </row>
    <row r="95442" spans="17:17">
      <c r="Q95442" s="32" t="str">
        <f>IF(I95442="OUTSTANDING",'Data Table Volumes'!$B$1-G95442,"NA")</f>
        <v>NA</v>
      </c>
    </row>
    <row r="95443" spans="17:17">
      <c r="Q95443" s="32" t="str">
        <f>IF(I95443="OUTSTANDING",'Data Table Volumes'!$B$1-G95443,"NA")</f>
        <v>NA</v>
      </c>
    </row>
    <row r="95444" spans="17:17">
      <c r="Q95444" s="32" t="str">
        <f>IF(I95444="OUTSTANDING",'Data Table Volumes'!$B$1-G95444,"NA")</f>
        <v>NA</v>
      </c>
    </row>
    <row r="95445" spans="17:17">
      <c r="Q95445" s="32" t="str">
        <f>IF(I95445="OUTSTANDING",'Data Table Volumes'!$B$1-G95445,"NA")</f>
        <v>NA</v>
      </c>
    </row>
    <row r="95446" spans="17:17">
      <c r="Q95446" s="32" t="str">
        <f>IF(I95446="OUTSTANDING",'Data Table Volumes'!$B$1-G95446,"NA")</f>
        <v>NA</v>
      </c>
    </row>
    <row r="95447" spans="17:17">
      <c r="Q95447" s="32" t="str">
        <f>IF(I95447="OUTSTANDING",'Data Table Volumes'!$B$1-G95447,"NA")</f>
        <v>NA</v>
      </c>
    </row>
    <row r="95448" spans="17:17">
      <c r="Q95448" s="32" t="str">
        <f>IF(I95448="OUTSTANDING",'Data Table Volumes'!$B$1-G95448,"NA")</f>
        <v>NA</v>
      </c>
    </row>
    <row r="95449" spans="17:17">
      <c r="Q95449" s="32" t="str">
        <f>IF(I95449="OUTSTANDING",'Data Table Volumes'!$B$1-G95449,"NA")</f>
        <v>NA</v>
      </c>
    </row>
    <row r="95450" spans="17:17">
      <c r="Q95450" s="32" t="str">
        <f>IF(I95450="OUTSTANDING",'Data Table Volumes'!$B$1-G95450,"NA")</f>
        <v>NA</v>
      </c>
    </row>
    <row r="95451" spans="17:17">
      <c r="Q95451" s="32" t="str">
        <f>IF(I95451="OUTSTANDING",'Data Table Volumes'!$B$1-G95451,"NA")</f>
        <v>NA</v>
      </c>
    </row>
    <row r="95452" spans="17:17">
      <c r="Q95452" s="32" t="str">
        <f>IF(I95452="OUTSTANDING",'Data Table Volumes'!$B$1-G95452,"NA")</f>
        <v>NA</v>
      </c>
    </row>
    <row r="95453" spans="17:17">
      <c r="Q95453" s="32" t="str">
        <f>IF(I95453="OUTSTANDING",'Data Table Volumes'!$B$1-G95453,"NA")</f>
        <v>NA</v>
      </c>
    </row>
    <row r="95454" spans="17:17">
      <c r="Q95454" s="32" t="str">
        <f>IF(I95454="OUTSTANDING",'Data Table Volumes'!$B$1-G95454,"NA")</f>
        <v>NA</v>
      </c>
    </row>
    <row r="95455" spans="17:17">
      <c r="Q95455" s="32" t="str">
        <f>IF(I95455="OUTSTANDING",'Data Table Volumes'!$B$1-G95455,"NA")</f>
        <v>NA</v>
      </c>
    </row>
    <row r="95456" spans="17:17">
      <c r="Q95456" s="32" t="str">
        <f>IF(I95456="OUTSTANDING",'Data Table Volumes'!$B$1-G95456,"NA")</f>
        <v>NA</v>
      </c>
    </row>
    <row r="95457" spans="17:17">
      <c r="Q95457" s="32" t="str">
        <f>IF(I95457="OUTSTANDING",'Data Table Volumes'!$B$1-G95457,"NA")</f>
        <v>NA</v>
      </c>
    </row>
    <row r="95458" spans="17:17">
      <c r="Q95458" s="32" t="str">
        <f>IF(I95458="OUTSTANDING",'Data Table Volumes'!$B$1-G95458,"NA")</f>
        <v>NA</v>
      </c>
    </row>
    <row r="95459" spans="17:17">
      <c r="Q95459" s="32" t="str">
        <f>IF(I95459="OUTSTANDING",'Data Table Volumes'!$B$1-G95459,"NA")</f>
        <v>NA</v>
      </c>
    </row>
    <row r="95460" spans="17:17">
      <c r="Q95460" s="32" t="str">
        <f>IF(I95460="OUTSTANDING",'Data Table Volumes'!$B$1-G95460,"NA")</f>
        <v>NA</v>
      </c>
    </row>
    <row r="95461" spans="17:17">
      <c r="Q95461" s="32" t="str">
        <f>IF(I95461="OUTSTANDING",'Data Table Volumes'!$B$1-G95461,"NA")</f>
        <v>NA</v>
      </c>
    </row>
    <row r="95462" spans="17:17">
      <c r="Q95462" s="32" t="str">
        <f>IF(I95462="OUTSTANDING",'Data Table Volumes'!$B$1-G95462,"NA")</f>
        <v>NA</v>
      </c>
    </row>
    <row r="95463" spans="17:17">
      <c r="Q95463" s="32" t="str">
        <f>IF(I95463="OUTSTANDING",'Data Table Volumes'!$B$1-G95463,"NA")</f>
        <v>NA</v>
      </c>
    </row>
    <row r="95464" spans="17:17">
      <c r="Q95464" s="32" t="str">
        <f>IF(I95464="OUTSTANDING",'Data Table Volumes'!$B$1-G95464,"NA")</f>
        <v>NA</v>
      </c>
    </row>
    <row r="95465" spans="17:17">
      <c r="Q95465" s="32" t="str">
        <f>IF(I95465="OUTSTANDING",'Data Table Volumes'!$B$1-G95465,"NA")</f>
        <v>NA</v>
      </c>
    </row>
    <row r="95466" spans="17:17">
      <c r="Q95466" s="32" t="str">
        <f>IF(I95466="OUTSTANDING",'Data Table Volumes'!$B$1-G95466,"NA")</f>
        <v>NA</v>
      </c>
    </row>
    <row r="95467" spans="17:17">
      <c r="Q95467" s="32" t="str">
        <f>IF(I95467="OUTSTANDING",'Data Table Volumes'!$B$1-G95467,"NA")</f>
        <v>NA</v>
      </c>
    </row>
    <row r="95468" spans="17:17">
      <c r="Q95468" s="32" t="str">
        <f>IF(I95468="OUTSTANDING",'Data Table Volumes'!$B$1-G95468,"NA")</f>
        <v>NA</v>
      </c>
    </row>
    <row r="95469" spans="17:17">
      <c r="Q95469" s="32" t="str">
        <f>IF(I95469="OUTSTANDING",'Data Table Volumes'!$B$1-G95469,"NA")</f>
        <v>NA</v>
      </c>
    </row>
    <row r="95470" spans="17:17">
      <c r="Q95470" s="32" t="str">
        <f>IF(I95470="OUTSTANDING",'Data Table Volumes'!$B$1-G95470,"NA")</f>
        <v>NA</v>
      </c>
    </row>
    <row r="95471" spans="17:17">
      <c r="Q95471" s="32" t="str">
        <f>IF(I95471="OUTSTANDING",'Data Table Volumes'!$B$1-G95471,"NA")</f>
        <v>NA</v>
      </c>
    </row>
    <row r="95472" spans="17:17">
      <c r="Q95472" s="32" t="str">
        <f>IF(I95472="OUTSTANDING",'Data Table Volumes'!$B$1-G95472,"NA")</f>
        <v>NA</v>
      </c>
    </row>
    <row r="95473" spans="17:17">
      <c r="Q95473" s="32" t="str">
        <f>IF(I95473="OUTSTANDING",'Data Table Volumes'!$B$1-G95473,"NA")</f>
        <v>NA</v>
      </c>
    </row>
    <row r="95474" spans="17:17">
      <c r="Q95474" s="32" t="str">
        <f>IF(I95474="OUTSTANDING",'Data Table Volumes'!$B$1-G95474,"NA")</f>
        <v>NA</v>
      </c>
    </row>
    <row r="95475" spans="17:17">
      <c r="Q95475" s="32" t="str">
        <f>IF(I95475="OUTSTANDING",'Data Table Volumes'!$B$1-G95475,"NA")</f>
        <v>NA</v>
      </c>
    </row>
    <row r="95476" spans="17:17">
      <c r="Q95476" s="32" t="str">
        <f>IF(I95476="OUTSTANDING",'Data Table Volumes'!$B$1-G95476,"NA")</f>
        <v>NA</v>
      </c>
    </row>
    <row r="95477" spans="17:17">
      <c r="Q95477" s="32" t="str">
        <f>IF(I95477="OUTSTANDING",'Data Table Volumes'!$B$1-G95477,"NA")</f>
        <v>NA</v>
      </c>
    </row>
    <row r="95478" spans="17:17">
      <c r="Q95478" s="32" t="str">
        <f>IF(I95478="OUTSTANDING",'Data Table Volumes'!$B$1-G95478,"NA")</f>
        <v>NA</v>
      </c>
    </row>
    <row r="95479" spans="17:17">
      <c r="Q95479" s="32" t="str">
        <f>IF(I95479="OUTSTANDING",'Data Table Volumes'!$B$1-G95479,"NA")</f>
        <v>NA</v>
      </c>
    </row>
    <row r="95480" spans="17:17">
      <c r="Q95480" s="32" t="str">
        <f>IF(I95480="OUTSTANDING",'Data Table Volumes'!$B$1-G95480,"NA")</f>
        <v>NA</v>
      </c>
    </row>
    <row r="95481" spans="17:17">
      <c r="Q95481" s="32" t="str">
        <f>IF(I95481="OUTSTANDING",'Data Table Volumes'!$B$1-G95481,"NA")</f>
        <v>NA</v>
      </c>
    </row>
    <row r="95482" spans="17:17">
      <c r="Q95482" s="32" t="str">
        <f>IF(I95482="OUTSTANDING",'Data Table Volumes'!$B$1-G95482,"NA")</f>
        <v>NA</v>
      </c>
    </row>
    <row r="95483" spans="17:17">
      <c r="Q95483" s="32" t="str">
        <f>IF(I95483="OUTSTANDING",'Data Table Volumes'!$B$1-G95483,"NA")</f>
        <v>NA</v>
      </c>
    </row>
    <row r="95484" spans="17:17">
      <c r="Q95484" s="32" t="str">
        <f>IF(I95484="OUTSTANDING",'Data Table Volumes'!$B$1-G95484,"NA")</f>
        <v>NA</v>
      </c>
    </row>
    <row r="95485" spans="17:17">
      <c r="Q95485" s="32" t="str">
        <f>IF(I95485="OUTSTANDING",'Data Table Volumes'!$B$1-G95485,"NA")</f>
        <v>NA</v>
      </c>
    </row>
    <row r="95486" spans="17:17">
      <c r="Q95486" s="32" t="str">
        <f>IF(I95486="OUTSTANDING",'Data Table Volumes'!$B$1-G95486,"NA")</f>
        <v>NA</v>
      </c>
    </row>
    <row r="95487" spans="17:17">
      <c r="Q95487" s="32" t="str">
        <f>IF(I95487="OUTSTANDING",'Data Table Volumes'!$B$1-G95487,"NA")</f>
        <v>NA</v>
      </c>
    </row>
    <row r="95488" spans="17:17">
      <c r="Q95488" s="32" t="str">
        <f>IF(I95488="OUTSTANDING",'Data Table Volumes'!$B$1-G95488,"NA")</f>
        <v>NA</v>
      </c>
    </row>
    <row r="95489" spans="17:17">
      <c r="Q95489" s="32" t="str">
        <f>IF(I95489="OUTSTANDING",'Data Table Volumes'!$B$1-G95489,"NA")</f>
        <v>NA</v>
      </c>
    </row>
    <row r="95490" spans="17:17">
      <c r="Q95490" s="32" t="str">
        <f>IF(I95490="OUTSTANDING",'Data Table Volumes'!$B$1-G95490,"NA")</f>
        <v>NA</v>
      </c>
    </row>
    <row r="95491" spans="17:17">
      <c r="Q95491" s="32" t="str">
        <f>IF(I95491="OUTSTANDING",'Data Table Volumes'!$B$1-G95491,"NA")</f>
        <v>NA</v>
      </c>
    </row>
    <row r="95492" spans="17:17">
      <c r="Q95492" s="32" t="str">
        <f>IF(I95492="OUTSTANDING",'Data Table Volumes'!$B$1-G95492,"NA")</f>
        <v>NA</v>
      </c>
    </row>
    <row r="95493" spans="17:17">
      <c r="Q95493" s="32" t="str">
        <f>IF(I95493="OUTSTANDING",'Data Table Volumes'!$B$1-G95493,"NA")</f>
        <v>NA</v>
      </c>
    </row>
    <row r="95494" spans="17:17">
      <c r="Q95494" s="32" t="str">
        <f>IF(I95494="OUTSTANDING",'Data Table Volumes'!$B$1-G95494,"NA")</f>
        <v>NA</v>
      </c>
    </row>
    <row r="95495" spans="17:17">
      <c r="Q95495" s="32" t="str">
        <f>IF(I95495="OUTSTANDING",'Data Table Volumes'!$B$1-G95495,"NA")</f>
        <v>NA</v>
      </c>
    </row>
    <row r="95496" spans="17:17">
      <c r="Q95496" s="32" t="str">
        <f>IF(I95496="OUTSTANDING",'Data Table Volumes'!$B$1-G95496,"NA")</f>
        <v>NA</v>
      </c>
    </row>
    <row r="95497" spans="17:17">
      <c r="Q95497" s="32" t="str">
        <f>IF(I95497="OUTSTANDING",'Data Table Volumes'!$B$1-G95497,"NA")</f>
        <v>NA</v>
      </c>
    </row>
    <row r="95498" spans="17:17">
      <c r="Q95498" s="32" t="str">
        <f>IF(I95498="OUTSTANDING",'Data Table Volumes'!$B$1-G95498,"NA")</f>
        <v>NA</v>
      </c>
    </row>
    <row r="95499" spans="17:17">
      <c r="Q95499" s="32" t="str">
        <f>IF(I95499="OUTSTANDING",'Data Table Volumes'!$B$1-G95499,"NA")</f>
        <v>NA</v>
      </c>
    </row>
    <row r="95500" spans="17:17">
      <c r="Q95500" s="32" t="str">
        <f>IF(I95500="OUTSTANDING",'Data Table Volumes'!$B$1-G95500,"NA")</f>
        <v>NA</v>
      </c>
    </row>
    <row r="95501" spans="17:17">
      <c r="Q95501" s="32" t="str">
        <f>IF(I95501="OUTSTANDING",'Data Table Volumes'!$B$1-G95501,"NA")</f>
        <v>NA</v>
      </c>
    </row>
    <row r="95502" spans="17:17">
      <c r="Q95502" s="32" t="str">
        <f>IF(I95502="OUTSTANDING",'Data Table Volumes'!$B$1-G95502,"NA")</f>
        <v>NA</v>
      </c>
    </row>
    <row r="95503" spans="17:17">
      <c r="Q95503" s="32" t="str">
        <f>IF(I95503="OUTSTANDING",'Data Table Volumes'!$B$1-G95503,"NA")</f>
        <v>NA</v>
      </c>
    </row>
    <row r="95504" spans="17:17">
      <c r="Q95504" s="32" t="str">
        <f>IF(I95504="OUTSTANDING",'Data Table Volumes'!$B$1-G95504,"NA")</f>
        <v>NA</v>
      </c>
    </row>
    <row r="95505" spans="17:17">
      <c r="Q95505" s="32" t="str">
        <f>IF(I95505="OUTSTANDING",'Data Table Volumes'!$B$1-G95505,"NA")</f>
        <v>NA</v>
      </c>
    </row>
    <row r="95506" spans="17:17">
      <c r="Q95506" s="32" t="str">
        <f>IF(I95506="OUTSTANDING",'Data Table Volumes'!$B$1-G95506,"NA")</f>
        <v>NA</v>
      </c>
    </row>
    <row r="95507" spans="17:17">
      <c r="Q95507" s="32" t="str">
        <f>IF(I95507="OUTSTANDING",'Data Table Volumes'!$B$1-G95507,"NA")</f>
        <v>NA</v>
      </c>
    </row>
    <row r="95508" spans="17:17">
      <c r="Q95508" s="32" t="str">
        <f>IF(I95508="OUTSTANDING",'Data Table Volumes'!$B$1-G95508,"NA")</f>
        <v>NA</v>
      </c>
    </row>
    <row r="95509" spans="17:17">
      <c r="Q95509" s="32" t="str">
        <f>IF(I95509="OUTSTANDING",'Data Table Volumes'!$B$1-G95509,"NA")</f>
        <v>NA</v>
      </c>
    </row>
    <row r="95510" spans="17:17">
      <c r="Q95510" s="32" t="str">
        <f>IF(I95510="OUTSTANDING",'Data Table Volumes'!$B$1-G95510,"NA")</f>
        <v>NA</v>
      </c>
    </row>
    <row r="95511" spans="17:17">
      <c r="Q95511" s="32" t="str">
        <f>IF(I95511="OUTSTANDING",'Data Table Volumes'!$B$1-G95511,"NA")</f>
        <v>NA</v>
      </c>
    </row>
    <row r="95512" spans="17:17">
      <c r="Q95512" s="32" t="str">
        <f>IF(I95512="OUTSTANDING",'Data Table Volumes'!$B$1-G95512,"NA")</f>
        <v>NA</v>
      </c>
    </row>
    <row r="95513" spans="17:17">
      <c r="Q95513" s="32" t="str">
        <f>IF(I95513="OUTSTANDING",'Data Table Volumes'!$B$1-G95513,"NA")</f>
        <v>NA</v>
      </c>
    </row>
    <row r="95514" spans="17:17">
      <c r="Q95514" s="32" t="str">
        <f>IF(I95514="OUTSTANDING",'Data Table Volumes'!$B$1-G95514,"NA")</f>
        <v>NA</v>
      </c>
    </row>
    <row r="95515" spans="17:17">
      <c r="Q95515" s="32" t="str">
        <f>IF(I95515="OUTSTANDING",'Data Table Volumes'!$B$1-G95515,"NA")</f>
        <v>NA</v>
      </c>
    </row>
    <row r="95516" spans="17:17">
      <c r="Q95516" s="32" t="str">
        <f>IF(I95516="OUTSTANDING",'Data Table Volumes'!$B$1-G95516,"NA")</f>
        <v>NA</v>
      </c>
    </row>
    <row r="95517" spans="17:17">
      <c r="Q95517" s="32" t="str">
        <f>IF(I95517="OUTSTANDING",'Data Table Volumes'!$B$1-G95517,"NA")</f>
        <v>NA</v>
      </c>
    </row>
    <row r="95518" spans="17:17">
      <c r="Q95518" s="32" t="str">
        <f>IF(I95518="OUTSTANDING",'Data Table Volumes'!$B$1-G95518,"NA")</f>
        <v>NA</v>
      </c>
    </row>
    <row r="95519" spans="17:17">
      <c r="Q95519" s="32" t="str">
        <f>IF(I95519="OUTSTANDING",'Data Table Volumes'!$B$1-G95519,"NA")</f>
        <v>NA</v>
      </c>
    </row>
    <row r="95520" spans="17:17">
      <c r="Q95520" s="32" t="str">
        <f>IF(I95520="OUTSTANDING",'Data Table Volumes'!$B$1-G95520,"NA")</f>
        <v>NA</v>
      </c>
    </row>
    <row r="95521" spans="17:17">
      <c r="Q95521" s="32" t="str">
        <f>IF(I95521="OUTSTANDING",'Data Table Volumes'!$B$1-G95521,"NA")</f>
        <v>NA</v>
      </c>
    </row>
    <row r="95522" spans="17:17">
      <c r="Q95522" s="32" t="str">
        <f>IF(I95522="OUTSTANDING",'Data Table Volumes'!$B$1-G95522,"NA")</f>
        <v>NA</v>
      </c>
    </row>
    <row r="95523" spans="17:17">
      <c r="Q95523" s="32" t="str">
        <f>IF(I95523="OUTSTANDING",'Data Table Volumes'!$B$1-G95523,"NA")</f>
        <v>NA</v>
      </c>
    </row>
    <row r="95524" spans="17:17">
      <c r="Q95524" s="32" t="str">
        <f>IF(I95524="OUTSTANDING",'Data Table Volumes'!$B$1-G95524,"NA")</f>
        <v>NA</v>
      </c>
    </row>
    <row r="95525" spans="17:17">
      <c r="Q95525" s="32" t="str">
        <f>IF(I95525="OUTSTANDING",'Data Table Volumes'!$B$1-G95525,"NA")</f>
        <v>NA</v>
      </c>
    </row>
    <row r="95526" spans="17:17">
      <c r="Q95526" s="32" t="str">
        <f>IF(I95526="OUTSTANDING",'Data Table Volumes'!$B$1-G95526,"NA")</f>
        <v>NA</v>
      </c>
    </row>
    <row r="95527" spans="17:17">
      <c r="Q95527" s="32" t="str">
        <f>IF(I95527="OUTSTANDING",'Data Table Volumes'!$B$1-G95527,"NA")</f>
        <v>NA</v>
      </c>
    </row>
    <row r="95528" spans="17:17">
      <c r="Q95528" s="32" t="str">
        <f>IF(I95528="OUTSTANDING",'Data Table Volumes'!$B$1-G95528,"NA")</f>
        <v>NA</v>
      </c>
    </row>
    <row r="95529" spans="17:17">
      <c r="Q95529" s="32" t="str">
        <f>IF(I95529="OUTSTANDING",'Data Table Volumes'!$B$1-G95529,"NA")</f>
        <v>NA</v>
      </c>
    </row>
    <row r="95530" spans="17:17">
      <c r="Q95530" s="32" t="str">
        <f>IF(I95530="OUTSTANDING",'Data Table Volumes'!$B$1-G95530,"NA")</f>
        <v>NA</v>
      </c>
    </row>
    <row r="95531" spans="17:17">
      <c r="Q95531" s="32" t="str">
        <f>IF(I95531="OUTSTANDING",'Data Table Volumes'!$B$1-G95531,"NA")</f>
        <v>NA</v>
      </c>
    </row>
    <row r="95532" spans="17:17">
      <c r="Q95532" s="32" t="str">
        <f>IF(I95532="OUTSTANDING",'Data Table Volumes'!$B$1-G95532,"NA")</f>
        <v>NA</v>
      </c>
    </row>
    <row r="95533" spans="17:17">
      <c r="Q95533" s="32" t="str">
        <f>IF(I95533="OUTSTANDING",'Data Table Volumes'!$B$1-G95533,"NA")</f>
        <v>NA</v>
      </c>
    </row>
    <row r="95534" spans="17:17">
      <c r="Q95534" s="32" t="str">
        <f>IF(I95534="OUTSTANDING",'Data Table Volumes'!$B$1-G95534,"NA")</f>
        <v>NA</v>
      </c>
    </row>
    <row r="95535" spans="17:17">
      <c r="Q95535" s="32" t="str">
        <f>IF(I95535="OUTSTANDING",'Data Table Volumes'!$B$1-G95535,"NA")</f>
        <v>NA</v>
      </c>
    </row>
    <row r="95536" spans="17:17">
      <c r="Q95536" s="32" t="str">
        <f>IF(I95536="OUTSTANDING",'Data Table Volumes'!$B$1-G95536,"NA")</f>
        <v>NA</v>
      </c>
    </row>
    <row r="95537" spans="17:17">
      <c r="Q95537" s="32" t="str">
        <f>IF(I95537="OUTSTANDING",'Data Table Volumes'!$B$1-G95537,"NA")</f>
        <v>NA</v>
      </c>
    </row>
    <row r="95538" spans="17:17">
      <c r="Q95538" s="32" t="str">
        <f>IF(I95538="OUTSTANDING",'Data Table Volumes'!$B$1-G95538,"NA")</f>
        <v>NA</v>
      </c>
    </row>
    <row r="95539" spans="17:17">
      <c r="Q95539" s="32" t="str">
        <f>IF(I95539="OUTSTANDING",'Data Table Volumes'!$B$1-G95539,"NA")</f>
        <v>NA</v>
      </c>
    </row>
    <row r="95540" spans="17:17">
      <c r="Q95540" s="32" t="str">
        <f>IF(I95540="OUTSTANDING",'Data Table Volumes'!$B$1-G95540,"NA")</f>
        <v>NA</v>
      </c>
    </row>
    <row r="95541" spans="17:17">
      <c r="Q95541" s="32" t="str">
        <f>IF(I95541="OUTSTANDING",'Data Table Volumes'!$B$1-G95541,"NA")</f>
        <v>NA</v>
      </c>
    </row>
    <row r="95542" spans="17:17">
      <c r="Q95542" s="32" t="str">
        <f>IF(I95542="OUTSTANDING",'Data Table Volumes'!$B$1-G95542,"NA")</f>
        <v>NA</v>
      </c>
    </row>
    <row r="95543" spans="17:17">
      <c r="Q95543" s="32" t="str">
        <f>IF(I95543="OUTSTANDING",'Data Table Volumes'!$B$1-G95543,"NA")</f>
        <v>NA</v>
      </c>
    </row>
    <row r="95544" spans="17:17">
      <c r="Q95544" s="32" t="str">
        <f>IF(I95544="OUTSTANDING",'Data Table Volumes'!$B$1-G95544,"NA")</f>
        <v>NA</v>
      </c>
    </row>
    <row r="95545" spans="17:17">
      <c r="Q95545" s="32" t="str">
        <f>IF(I95545="OUTSTANDING",'Data Table Volumes'!$B$1-G95545,"NA")</f>
        <v>NA</v>
      </c>
    </row>
    <row r="95546" spans="17:17">
      <c r="Q95546" s="32" t="str">
        <f>IF(I95546="OUTSTANDING",'Data Table Volumes'!$B$1-G95546,"NA")</f>
        <v>NA</v>
      </c>
    </row>
    <row r="95547" spans="17:17">
      <c r="Q95547" s="32" t="str">
        <f>IF(I95547="OUTSTANDING",'Data Table Volumes'!$B$1-G95547,"NA")</f>
        <v>NA</v>
      </c>
    </row>
    <row r="95548" spans="17:17">
      <c r="Q95548" s="32" t="str">
        <f>IF(I95548="OUTSTANDING",'Data Table Volumes'!$B$1-G95548,"NA")</f>
        <v>NA</v>
      </c>
    </row>
    <row r="95549" spans="17:17">
      <c r="Q95549" s="32" t="str">
        <f>IF(I95549="OUTSTANDING",'Data Table Volumes'!$B$1-G95549,"NA")</f>
        <v>NA</v>
      </c>
    </row>
    <row r="95550" spans="17:17">
      <c r="Q95550" s="32" t="str">
        <f>IF(I95550="OUTSTANDING",'Data Table Volumes'!$B$1-G95550,"NA")</f>
        <v>NA</v>
      </c>
    </row>
    <row r="95551" spans="17:17">
      <c r="Q95551" s="32" t="str">
        <f>IF(I95551="OUTSTANDING",'Data Table Volumes'!$B$1-G95551,"NA")</f>
        <v>NA</v>
      </c>
    </row>
    <row r="95552" spans="17:17">
      <c r="Q95552" s="32" t="str">
        <f>IF(I95552="OUTSTANDING",'Data Table Volumes'!$B$1-G95552,"NA")</f>
        <v>NA</v>
      </c>
    </row>
    <row r="95553" spans="17:17">
      <c r="Q95553" s="32" t="str">
        <f>IF(I95553="OUTSTANDING",'Data Table Volumes'!$B$1-G95553,"NA")</f>
        <v>NA</v>
      </c>
    </row>
    <row r="95554" spans="17:17">
      <c r="Q95554" s="32" t="str">
        <f>IF(I95554="OUTSTANDING",'Data Table Volumes'!$B$1-G95554,"NA")</f>
        <v>NA</v>
      </c>
    </row>
    <row r="95555" spans="17:17">
      <c r="Q95555" s="32" t="str">
        <f>IF(I95555="OUTSTANDING",'Data Table Volumes'!$B$1-G95555,"NA")</f>
        <v>NA</v>
      </c>
    </row>
    <row r="95556" spans="17:17">
      <c r="Q95556" s="32" t="str">
        <f>IF(I95556="OUTSTANDING",'Data Table Volumes'!$B$1-G95556,"NA")</f>
        <v>NA</v>
      </c>
    </row>
    <row r="95557" spans="17:17">
      <c r="Q95557" s="32" t="str">
        <f>IF(I95557="OUTSTANDING",'Data Table Volumes'!$B$1-G95557,"NA")</f>
        <v>NA</v>
      </c>
    </row>
    <row r="95558" spans="17:17">
      <c r="Q95558" s="32" t="str">
        <f>IF(I95558="OUTSTANDING",'Data Table Volumes'!$B$1-G95558,"NA")</f>
        <v>NA</v>
      </c>
    </row>
    <row r="95559" spans="17:17">
      <c r="Q95559" s="32" t="str">
        <f>IF(I95559="OUTSTANDING",'Data Table Volumes'!$B$1-G95559,"NA")</f>
        <v>NA</v>
      </c>
    </row>
    <row r="95560" spans="17:17">
      <c r="Q95560" s="32" t="str">
        <f>IF(I95560="OUTSTANDING",'Data Table Volumes'!$B$1-G95560,"NA")</f>
        <v>NA</v>
      </c>
    </row>
    <row r="95561" spans="17:17">
      <c r="Q95561" s="32" t="str">
        <f>IF(I95561="OUTSTANDING",'Data Table Volumes'!$B$1-G95561,"NA")</f>
        <v>NA</v>
      </c>
    </row>
    <row r="95562" spans="17:17">
      <c r="Q95562" s="32" t="str">
        <f>IF(I95562="OUTSTANDING",'Data Table Volumes'!$B$1-G95562,"NA")</f>
        <v>NA</v>
      </c>
    </row>
    <row r="95563" spans="17:17">
      <c r="Q95563" s="32" t="str">
        <f>IF(I95563="OUTSTANDING",'Data Table Volumes'!$B$1-G95563,"NA")</f>
        <v>NA</v>
      </c>
    </row>
    <row r="95564" spans="17:17">
      <c r="Q95564" s="32" t="str">
        <f>IF(I95564="OUTSTANDING",'Data Table Volumes'!$B$1-G95564,"NA")</f>
        <v>NA</v>
      </c>
    </row>
    <row r="95565" spans="17:17">
      <c r="Q95565" s="32" t="str">
        <f>IF(I95565="OUTSTANDING",'Data Table Volumes'!$B$1-G95565,"NA")</f>
        <v>NA</v>
      </c>
    </row>
    <row r="95566" spans="17:17">
      <c r="Q95566" s="32" t="str">
        <f>IF(I95566="OUTSTANDING",'Data Table Volumes'!$B$1-G95566,"NA")</f>
        <v>NA</v>
      </c>
    </row>
    <row r="95567" spans="17:17">
      <c r="Q95567" s="32" t="str">
        <f>IF(I95567="OUTSTANDING",'Data Table Volumes'!$B$1-G95567,"NA")</f>
        <v>NA</v>
      </c>
    </row>
    <row r="95568" spans="17:17">
      <c r="Q95568" s="32" t="str">
        <f>IF(I95568="OUTSTANDING",'Data Table Volumes'!$B$1-G95568,"NA")</f>
        <v>NA</v>
      </c>
    </row>
    <row r="95569" spans="17:17">
      <c r="Q95569" s="32" t="str">
        <f>IF(I95569="OUTSTANDING",'Data Table Volumes'!$B$1-G95569,"NA")</f>
        <v>NA</v>
      </c>
    </row>
    <row r="95570" spans="17:17">
      <c r="Q95570" s="32" t="str">
        <f>IF(I95570="OUTSTANDING",'Data Table Volumes'!$B$1-G95570,"NA")</f>
        <v>NA</v>
      </c>
    </row>
    <row r="95571" spans="17:17">
      <c r="Q95571" s="32" t="str">
        <f>IF(I95571="OUTSTANDING",'Data Table Volumes'!$B$1-G95571,"NA")</f>
        <v>NA</v>
      </c>
    </row>
    <row r="95572" spans="17:17">
      <c r="Q95572" s="32" t="str">
        <f>IF(I95572="OUTSTANDING",'Data Table Volumes'!$B$1-G95572,"NA")</f>
        <v>NA</v>
      </c>
    </row>
    <row r="95573" spans="17:17">
      <c r="Q95573" s="32" t="str">
        <f>IF(I95573="OUTSTANDING",'Data Table Volumes'!$B$1-G95573,"NA")</f>
        <v>NA</v>
      </c>
    </row>
    <row r="95574" spans="17:17">
      <c r="Q95574" s="32" t="str">
        <f>IF(I95574="OUTSTANDING",'Data Table Volumes'!$B$1-G95574,"NA")</f>
        <v>NA</v>
      </c>
    </row>
    <row r="95575" spans="17:17">
      <c r="Q95575" s="32" t="str">
        <f>IF(I95575="OUTSTANDING",'Data Table Volumes'!$B$1-G95575,"NA")</f>
        <v>NA</v>
      </c>
    </row>
    <row r="95576" spans="17:17">
      <c r="Q95576" s="32" t="str">
        <f>IF(I95576="OUTSTANDING",'Data Table Volumes'!$B$1-G95576,"NA")</f>
        <v>NA</v>
      </c>
    </row>
    <row r="95577" spans="17:17">
      <c r="Q95577" s="32" t="str">
        <f>IF(I95577="OUTSTANDING",'Data Table Volumes'!$B$1-G95577,"NA")</f>
        <v>NA</v>
      </c>
    </row>
    <row r="95578" spans="17:17">
      <c r="Q95578" s="32" t="str">
        <f>IF(I95578="OUTSTANDING",'Data Table Volumes'!$B$1-G95578,"NA")</f>
        <v>NA</v>
      </c>
    </row>
    <row r="95579" spans="17:17">
      <c r="Q95579" s="32" t="str">
        <f>IF(I95579="OUTSTANDING",'Data Table Volumes'!$B$1-G95579,"NA")</f>
        <v>NA</v>
      </c>
    </row>
    <row r="95580" spans="17:17">
      <c r="Q95580" s="32" t="str">
        <f>IF(I95580="OUTSTANDING",'Data Table Volumes'!$B$1-G95580,"NA")</f>
        <v>NA</v>
      </c>
    </row>
    <row r="95581" spans="17:17">
      <c r="Q95581" s="32" t="str">
        <f>IF(I95581="OUTSTANDING",'Data Table Volumes'!$B$1-G95581,"NA")</f>
        <v>NA</v>
      </c>
    </row>
    <row r="95582" spans="17:17">
      <c r="Q95582" s="32" t="str">
        <f>IF(I95582="OUTSTANDING",'Data Table Volumes'!$B$1-G95582,"NA")</f>
        <v>NA</v>
      </c>
    </row>
    <row r="95583" spans="17:17">
      <c r="Q95583" s="32" t="str">
        <f>IF(I95583="OUTSTANDING",'Data Table Volumes'!$B$1-G95583,"NA")</f>
        <v>NA</v>
      </c>
    </row>
    <row r="95584" spans="17:17">
      <c r="Q95584" s="32" t="str">
        <f>IF(I95584="OUTSTANDING",'Data Table Volumes'!$B$1-G95584,"NA")</f>
        <v>NA</v>
      </c>
    </row>
    <row r="95585" spans="17:17">
      <c r="Q95585" s="32" t="str">
        <f>IF(I95585="OUTSTANDING",'Data Table Volumes'!$B$1-G95585,"NA")</f>
        <v>NA</v>
      </c>
    </row>
    <row r="95586" spans="17:17">
      <c r="Q95586" s="32" t="str">
        <f>IF(I95586="OUTSTANDING",'Data Table Volumes'!$B$1-G95586,"NA")</f>
        <v>NA</v>
      </c>
    </row>
    <row r="95587" spans="17:17">
      <c r="Q95587" s="32" t="str">
        <f>IF(I95587="OUTSTANDING",'Data Table Volumes'!$B$1-G95587,"NA")</f>
        <v>NA</v>
      </c>
    </row>
    <row r="95588" spans="17:17">
      <c r="Q95588" s="32" t="str">
        <f>IF(I95588="OUTSTANDING",'Data Table Volumes'!$B$1-G95588,"NA")</f>
        <v>NA</v>
      </c>
    </row>
    <row r="95589" spans="17:17">
      <c r="Q95589" s="32" t="str">
        <f>IF(I95589="OUTSTANDING",'Data Table Volumes'!$B$1-G95589,"NA")</f>
        <v>NA</v>
      </c>
    </row>
    <row r="95590" spans="17:17">
      <c r="Q95590" s="32" t="str">
        <f>IF(I95590="OUTSTANDING",'Data Table Volumes'!$B$1-G95590,"NA")</f>
        <v>NA</v>
      </c>
    </row>
    <row r="95591" spans="17:17">
      <c r="Q95591" s="32" t="str">
        <f>IF(I95591="OUTSTANDING",'Data Table Volumes'!$B$1-G95591,"NA")</f>
        <v>NA</v>
      </c>
    </row>
    <row r="95592" spans="17:17">
      <c r="Q95592" s="32" t="str">
        <f>IF(I95592="OUTSTANDING",'Data Table Volumes'!$B$1-G95592,"NA")</f>
        <v>NA</v>
      </c>
    </row>
    <row r="95593" spans="17:17">
      <c r="Q95593" s="32" t="str">
        <f>IF(I95593="OUTSTANDING",'Data Table Volumes'!$B$1-G95593,"NA")</f>
        <v>NA</v>
      </c>
    </row>
    <row r="95594" spans="17:17">
      <c r="Q95594" s="32" t="str">
        <f>IF(I95594="OUTSTANDING",'Data Table Volumes'!$B$1-G95594,"NA")</f>
        <v>NA</v>
      </c>
    </row>
    <row r="95595" spans="17:17">
      <c r="Q95595" s="32" t="str">
        <f>IF(I95595="OUTSTANDING",'Data Table Volumes'!$B$1-G95595,"NA")</f>
        <v>NA</v>
      </c>
    </row>
    <row r="95596" spans="17:17">
      <c r="Q95596" s="32" t="str">
        <f>IF(I95596="OUTSTANDING",'Data Table Volumes'!$B$1-G95596,"NA")</f>
        <v>NA</v>
      </c>
    </row>
    <row r="95597" spans="17:17">
      <c r="Q95597" s="32" t="str">
        <f>IF(I95597="OUTSTANDING",'Data Table Volumes'!$B$1-G95597,"NA")</f>
        <v>NA</v>
      </c>
    </row>
    <row r="95598" spans="17:17">
      <c r="Q95598" s="32" t="str">
        <f>IF(I95598="OUTSTANDING",'Data Table Volumes'!$B$1-G95598,"NA")</f>
        <v>NA</v>
      </c>
    </row>
    <row r="95599" spans="17:17">
      <c r="Q95599" s="32" t="str">
        <f>IF(I95599="OUTSTANDING",'Data Table Volumes'!$B$1-G95599,"NA")</f>
        <v>NA</v>
      </c>
    </row>
    <row r="95600" spans="17:17">
      <c r="Q95600" s="32" t="str">
        <f>IF(I95600="OUTSTANDING",'Data Table Volumes'!$B$1-G95600,"NA")</f>
        <v>NA</v>
      </c>
    </row>
    <row r="95601" spans="17:17">
      <c r="Q95601" s="32" t="str">
        <f>IF(I95601="OUTSTANDING",'Data Table Volumes'!$B$1-G95601,"NA")</f>
        <v>NA</v>
      </c>
    </row>
    <row r="95602" spans="17:17">
      <c r="Q95602" s="32" t="str">
        <f>IF(I95602="OUTSTANDING",'Data Table Volumes'!$B$1-G95602,"NA")</f>
        <v>NA</v>
      </c>
    </row>
    <row r="95603" spans="17:17">
      <c r="Q95603" s="32" t="str">
        <f>IF(I95603="OUTSTANDING",'Data Table Volumes'!$B$1-G95603,"NA")</f>
        <v>NA</v>
      </c>
    </row>
    <row r="95604" spans="17:17">
      <c r="Q95604" s="32" t="str">
        <f>IF(I95604="OUTSTANDING",'Data Table Volumes'!$B$1-G95604,"NA")</f>
        <v>NA</v>
      </c>
    </row>
    <row r="95605" spans="17:17">
      <c r="Q95605" s="32" t="str">
        <f>IF(I95605="OUTSTANDING",'Data Table Volumes'!$B$1-G95605,"NA")</f>
        <v>NA</v>
      </c>
    </row>
    <row r="95606" spans="17:17">
      <c r="Q95606" s="32" t="str">
        <f>IF(I95606="OUTSTANDING",'Data Table Volumes'!$B$1-G95606,"NA")</f>
        <v>NA</v>
      </c>
    </row>
    <row r="95607" spans="17:17">
      <c r="Q95607" s="32" t="str">
        <f>IF(I95607="OUTSTANDING",'Data Table Volumes'!$B$1-G95607,"NA")</f>
        <v>NA</v>
      </c>
    </row>
    <row r="95608" spans="17:17">
      <c r="Q95608" s="32" t="str">
        <f>IF(I95608="OUTSTANDING",'Data Table Volumes'!$B$1-G95608,"NA")</f>
        <v>NA</v>
      </c>
    </row>
    <row r="95609" spans="17:17">
      <c r="Q95609" s="32" t="str">
        <f>IF(I95609="OUTSTANDING",'Data Table Volumes'!$B$1-G95609,"NA")</f>
        <v>NA</v>
      </c>
    </row>
    <row r="95610" spans="17:17">
      <c r="Q95610" s="32" t="str">
        <f>IF(I95610="OUTSTANDING",'Data Table Volumes'!$B$1-G95610,"NA")</f>
        <v>NA</v>
      </c>
    </row>
    <row r="95611" spans="17:17">
      <c r="Q95611" s="32" t="str">
        <f>IF(I95611="OUTSTANDING",'Data Table Volumes'!$B$1-G95611,"NA")</f>
        <v>NA</v>
      </c>
    </row>
    <row r="95612" spans="17:17">
      <c r="Q95612" s="32" t="str">
        <f>IF(I95612="OUTSTANDING",'Data Table Volumes'!$B$1-G95612,"NA")</f>
        <v>NA</v>
      </c>
    </row>
    <row r="95613" spans="17:17">
      <c r="Q95613" s="32" t="str">
        <f>IF(I95613="OUTSTANDING",'Data Table Volumes'!$B$1-G95613,"NA")</f>
        <v>NA</v>
      </c>
    </row>
    <row r="95614" spans="17:17">
      <c r="Q95614" s="32" t="str">
        <f>IF(I95614="OUTSTANDING",'Data Table Volumes'!$B$1-G95614,"NA")</f>
        <v>NA</v>
      </c>
    </row>
    <row r="95615" spans="17:17">
      <c r="Q95615" s="32" t="str">
        <f>IF(I95615="OUTSTANDING",'Data Table Volumes'!$B$1-G95615,"NA")</f>
        <v>NA</v>
      </c>
    </row>
    <row r="95616" spans="17:17">
      <c r="Q95616" s="32" t="str">
        <f>IF(I95616="OUTSTANDING",'Data Table Volumes'!$B$1-G95616,"NA")</f>
        <v>NA</v>
      </c>
    </row>
    <row r="95617" spans="17:17">
      <c r="Q95617" s="32" t="str">
        <f>IF(I95617="OUTSTANDING",'Data Table Volumes'!$B$1-G95617,"NA")</f>
        <v>NA</v>
      </c>
    </row>
    <row r="95618" spans="17:17">
      <c r="Q95618" s="32" t="str">
        <f>IF(I95618="OUTSTANDING",'Data Table Volumes'!$B$1-G95618,"NA")</f>
        <v>NA</v>
      </c>
    </row>
    <row r="95619" spans="17:17">
      <c r="Q95619" s="32" t="str">
        <f>IF(I95619="OUTSTANDING",'Data Table Volumes'!$B$1-G95619,"NA")</f>
        <v>NA</v>
      </c>
    </row>
    <row r="95620" spans="17:17">
      <c r="Q95620" s="32" t="str">
        <f>IF(I95620="OUTSTANDING",'Data Table Volumes'!$B$1-G95620,"NA")</f>
        <v>NA</v>
      </c>
    </row>
    <row r="95621" spans="17:17">
      <c r="Q95621" s="32" t="str">
        <f>IF(I95621="OUTSTANDING",'Data Table Volumes'!$B$1-G95621,"NA")</f>
        <v>NA</v>
      </c>
    </row>
    <row r="95622" spans="17:17">
      <c r="Q95622" s="32" t="str">
        <f>IF(I95622="OUTSTANDING",'Data Table Volumes'!$B$1-G95622,"NA")</f>
        <v>NA</v>
      </c>
    </row>
    <row r="95623" spans="17:17">
      <c r="Q95623" s="32" t="str">
        <f>IF(I95623="OUTSTANDING",'Data Table Volumes'!$B$1-G95623,"NA")</f>
        <v>NA</v>
      </c>
    </row>
    <row r="95624" spans="17:17">
      <c r="Q95624" s="32" t="str">
        <f>IF(I95624="OUTSTANDING",'Data Table Volumes'!$B$1-G95624,"NA")</f>
        <v>NA</v>
      </c>
    </row>
    <row r="95625" spans="17:17">
      <c r="Q95625" s="32" t="str">
        <f>IF(I95625="OUTSTANDING",'Data Table Volumes'!$B$1-G95625,"NA")</f>
        <v>NA</v>
      </c>
    </row>
    <row r="95626" spans="17:17">
      <c r="Q95626" s="32" t="str">
        <f>IF(I95626="OUTSTANDING",'Data Table Volumes'!$B$1-G95626,"NA")</f>
        <v>NA</v>
      </c>
    </row>
    <row r="95627" spans="17:17">
      <c r="Q95627" s="32" t="str">
        <f>IF(I95627="OUTSTANDING",'Data Table Volumes'!$B$1-G95627,"NA")</f>
        <v>NA</v>
      </c>
    </row>
    <row r="95628" spans="17:17">
      <c r="Q95628" s="32" t="str">
        <f>IF(I95628="OUTSTANDING",'Data Table Volumes'!$B$1-G95628,"NA")</f>
        <v>NA</v>
      </c>
    </row>
    <row r="95629" spans="17:17">
      <c r="Q95629" s="32" t="str">
        <f>IF(I95629="OUTSTANDING",'Data Table Volumes'!$B$1-G95629,"NA")</f>
        <v>NA</v>
      </c>
    </row>
    <row r="95630" spans="17:17">
      <c r="Q95630" s="32" t="str">
        <f>IF(I95630="OUTSTANDING",'Data Table Volumes'!$B$1-G95630,"NA")</f>
        <v>NA</v>
      </c>
    </row>
    <row r="95631" spans="17:17">
      <c r="Q95631" s="32" t="str">
        <f>IF(I95631="OUTSTANDING",'Data Table Volumes'!$B$1-G95631,"NA")</f>
        <v>NA</v>
      </c>
    </row>
    <row r="95632" spans="17:17">
      <c r="Q95632" s="32" t="str">
        <f>IF(I95632="OUTSTANDING",'Data Table Volumes'!$B$1-G95632,"NA")</f>
        <v>NA</v>
      </c>
    </row>
    <row r="95633" spans="17:17">
      <c r="Q95633" s="32" t="str">
        <f>IF(I95633="OUTSTANDING",'Data Table Volumes'!$B$1-G95633,"NA")</f>
        <v>NA</v>
      </c>
    </row>
    <row r="95634" spans="17:17">
      <c r="Q95634" s="32" t="str">
        <f>IF(I95634="OUTSTANDING",'Data Table Volumes'!$B$1-G95634,"NA")</f>
        <v>NA</v>
      </c>
    </row>
    <row r="95635" spans="17:17">
      <c r="Q95635" s="32" t="str">
        <f>IF(I95635="OUTSTANDING",'Data Table Volumes'!$B$1-G95635,"NA")</f>
        <v>NA</v>
      </c>
    </row>
    <row r="95636" spans="17:17">
      <c r="Q95636" s="32" t="str">
        <f>IF(I95636="OUTSTANDING",'Data Table Volumes'!$B$1-G95636,"NA")</f>
        <v>NA</v>
      </c>
    </row>
    <row r="95637" spans="17:17">
      <c r="Q95637" s="32" t="str">
        <f>IF(I95637="OUTSTANDING",'Data Table Volumes'!$B$1-G95637,"NA")</f>
        <v>NA</v>
      </c>
    </row>
    <row r="95638" spans="17:17">
      <c r="Q95638" s="32" t="str">
        <f>IF(I95638="OUTSTANDING",'Data Table Volumes'!$B$1-G95638,"NA")</f>
        <v>NA</v>
      </c>
    </row>
    <row r="95639" spans="17:17">
      <c r="Q95639" s="32" t="str">
        <f>IF(I95639="OUTSTANDING",'Data Table Volumes'!$B$1-G95639,"NA")</f>
        <v>NA</v>
      </c>
    </row>
    <row r="95640" spans="17:17">
      <c r="Q95640" s="32" t="str">
        <f>IF(I95640="OUTSTANDING",'Data Table Volumes'!$B$1-G95640,"NA")</f>
        <v>NA</v>
      </c>
    </row>
    <row r="95641" spans="17:17">
      <c r="Q95641" s="32" t="str">
        <f>IF(I95641="OUTSTANDING",'Data Table Volumes'!$B$1-G95641,"NA")</f>
        <v>NA</v>
      </c>
    </row>
    <row r="95642" spans="17:17">
      <c r="Q95642" s="32" t="str">
        <f>IF(I95642="OUTSTANDING",'Data Table Volumes'!$B$1-G95642,"NA")</f>
        <v>NA</v>
      </c>
    </row>
    <row r="95643" spans="17:17">
      <c r="Q95643" s="32" t="str">
        <f>IF(I95643="OUTSTANDING",'Data Table Volumes'!$B$1-G95643,"NA")</f>
        <v>NA</v>
      </c>
    </row>
    <row r="95644" spans="17:17">
      <c r="Q95644" s="32" t="str">
        <f>IF(I95644="OUTSTANDING",'Data Table Volumes'!$B$1-G95644,"NA")</f>
        <v>NA</v>
      </c>
    </row>
    <row r="95645" spans="17:17">
      <c r="Q95645" s="32" t="str">
        <f>IF(I95645="OUTSTANDING",'Data Table Volumes'!$B$1-G95645,"NA")</f>
        <v>NA</v>
      </c>
    </row>
    <row r="95646" spans="17:17">
      <c r="Q95646" s="32" t="str">
        <f>IF(I95646="OUTSTANDING",'Data Table Volumes'!$B$1-G95646,"NA")</f>
        <v>NA</v>
      </c>
    </row>
    <row r="95647" spans="17:17">
      <c r="Q95647" s="32" t="str">
        <f>IF(I95647="OUTSTANDING",'Data Table Volumes'!$B$1-G95647,"NA")</f>
        <v>NA</v>
      </c>
    </row>
    <row r="95648" spans="17:17">
      <c r="Q95648" s="32" t="str">
        <f>IF(I95648="OUTSTANDING",'Data Table Volumes'!$B$1-G95648,"NA")</f>
        <v>NA</v>
      </c>
    </row>
    <row r="95649" spans="17:17">
      <c r="Q95649" s="32" t="str">
        <f>IF(I95649="OUTSTANDING",'Data Table Volumes'!$B$1-G95649,"NA")</f>
        <v>NA</v>
      </c>
    </row>
    <row r="95650" spans="17:17">
      <c r="Q95650" s="32" t="str">
        <f>IF(I95650="OUTSTANDING",'Data Table Volumes'!$B$1-G95650,"NA")</f>
        <v>NA</v>
      </c>
    </row>
    <row r="95651" spans="17:17">
      <c r="Q95651" s="32" t="str">
        <f>IF(I95651="OUTSTANDING",'Data Table Volumes'!$B$1-G95651,"NA")</f>
        <v>NA</v>
      </c>
    </row>
    <row r="95652" spans="17:17">
      <c r="Q95652" s="32" t="str">
        <f>IF(I95652="OUTSTANDING",'Data Table Volumes'!$B$1-G95652,"NA")</f>
        <v>NA</v>
      </c>
    </row>
    <row r="95653" spans="17:17">
      <c r="Q95653" s="32" t="str">
        <f>IF(I95653="OUTSTANDING",'Data Table Volumes'!$B$1-G95653,"NA")</f>
        <v>NA</v>
      </c>
    </row>
    <row r="95654" spans="17:17">
      <c r="Q95654" s="32" t="str">
        <f>IF(I95654="OUTSTANDING",'Data Table Volumes'!$B$1-G95654,"NA")</f>
        <v>NA</v>
      </c>
    </row>
    <row r="95655" spans="17:17">
      <c r="Q95655" s="32" t="str">
        <f>IF(I95655="OUTSTANDING",'Data Table Volumes'!$B$1-G95655,"NA")</f>
        <v>NA</v>
      </c>
    </row>
    <row r="95656" spans="17:17">
      <c r="Q95656" s="32" t="str">
        <f>IF(I95656="OUTSTANDING",'Data Table Volumes'!$B$1-G95656,"NA")</f>
        <v>NA</v>
      </c>
    </row>
    <row r="95657" spans="17:17">
      <c r="Q95657" s="32" t="str">
        <f>IF(I95657="OUTSTANDING",'Data Table Volumes'!$B$1-G95657,"NA")</f>
        <v>NA</v>
      </c>
    </row>
    <row r="95658" spans="17:17">
      <c r="Q95658" s="32" t="str">
        <f>IF(I95658="OUTSTANDING",'Data Table Volumes'!$B$1-G95658,"NA")</f>
        <v>NA</v>
      </c>
    </row>
    <row r="95659" spans="17:17">
      <c r="Q95659" s="32" t="str">
        <f>IF(I95659="OUTSTANDING",'Data Table Volumes'!$B$1-G95659,"NA")</f>
        <v>NA</v>
      </c>
    </row>
    <row r="95660" spans="17:17">
      <c r="Q95660" s="32" t="str">
        <f>IF(I95660="OUTSTANDING",'Data Table Volumes'!$B$1-G95660,"NA")</f>
        <v>NA</v>
      </c>
    </row>
    <row r="95661" spans="17:17">
      <c r="Q95661" s="32" t="str">
        <f>IF(I95661="OUTSTANDING",'Data Table Volumes'!$B$1-G95661,"NA")</f>
        <v>NA</v>
      </c>
    </row>
    <row r="95662" spans="17:17">
      <c r="Q95662" s="32" t="str">
        <f>IF(I95662="OUTSTANDING",'Data Table Volumes'!$B$1-G95662,"NA")</f>
        <v>NA</v>
      </c>
    </row>
    <row r="95663" spans="17:17">
      <c r="Q95663" s="32" t="str">
        <f>IF(I95663="OUTSTANDING",'Data Table Volumes'!$B$1-G95663,"NA")</f>
        <v>NA</v>
      </c>
    </row>
    <row r="95664" spans="17:17">
      <c r="Q95664" s="32" t="str">
        <f>IF(I95664="OUTSTANDING",'Data Table Volumes'!$B$1-G95664,"NA")</f>
        <v>NA</v>
      </c>
    </row>
    <row r="95665" spans="17:17">
      <c r="Q95665" s="32" t="str">
        <f>IF(I95665="OUTSTANDING",'Data Table Volumes'!$B$1-G95665,"NA")</f>
        <v>NA</v>
      </c>
    </row>
    <row r="95666" spans="17:17">
      <c r="Q95666" s="32" t="str">
        <f>IF(I95666="OUTSTANDING",'Data Table Volumes'!$B$1-G95666,"NA")</f>
        <v>NA</v>
      </c>
    </row>
    <row r="95667" spans="17:17">
      <c r="Q95667" s="32" t="str">
        <f>IF(I95667="OUTSTANDING",'Data Table Volumes'!$B$1-G95667,"NA")</f>
        <v>NA</v>
      </c>
    </row>
    <row r="95668" spans="17:17">
      <c r="Q95668" s="32" t="str">
        <f>IF(I95668="OUTSTANDING",'Data Table Volumes'!$B$1-G95668,"NA")</f>
        <v>NA</v>
      </c>
    </row>
    <row r="95669" spans="17:17">
      <c r="Q95669" s="32" t="str">
        <f>IF(I95669="OUTSTANDING",'Data Table Volumes'!$B$1-G95669,"NA")</f>
        <v>NA</v>
      </c>
    </row>
    <row r="95670" spans="17:17">
      <c r="Q95670" s="32" t="str">
        <f>IF(I95670="OUTSTANDING",'Data Table Volumes'!$B$1-G95670,"NA")</f>
        <v>NA</v>
      </c>
    </row>
    <row r="95671" spans="17:17">
      <c r="Q95671" s="32" t="str">
        <f>IF(I95671="OUTSTANDING",'Data Table Volumes'!$B$1-G95671,"NA")</f>
        <v>NA</v>
      </c>
    </row>
    <row r="95672" spans="17:17">
      <c r="Q95672" s="32" t="str">
        <f>IF(I95672="OUTSTANDING",'Data Table Volumes'!$B$1-G95672,"NA")</f>
        <v>NA</v>
      </c>
    </row>
    <row r="95673" spans="17:17">
      <c r="Q95673" s="32" t="str">
        <f>IF(I95673="OUTSTANDING",'Data Table Volumes'!$B$1-G95673,"NA")</f>
        <v>NA</v>
      </c>
    </row>
    <row r="95674" spans="17:17">
      <c r="Q95674" s="32" t="str">
        <f>IF(I95674="OUTSTANDING",'Data Table Volumes'!$B$1-G95674,"NA")</f>
        <v>NA</v>
      </c>
    </row>
    <row r="95675" spans="17:17">
      <c r="Q95675" s="32" t="str">
        <f>IF(I95675="OUTSTANDING",'Data Table Volumes'!$B$1-G95675,"NA")</f>
        <v>NA</v>
      </c>
    </row>
    <row r="95676" spans="17:17">
      <c r="Q95676" s="32" t="str">
        <f>IF(I95676="OUTSTANDING",'Data Table Volumes'!$B$1-G95676,"NA")</f>
        <v>NA</v>
      </c>
    </row>
    <row r="95677" spans="17:17">
      <c r="Q95677" s="32" t="str">
        <f>IF(I95677="OUTSTANDING",'Data Table Volumes'!$B$1-G95677,"NA")</f>
        <v>NA</v>
      </c>
    </row>
    <row r="95678" spans="17:17">
      <c r="Q95678" s="32" t="str">
        <f>IF(I95678="OUTSTANDING",'Data Table Volumes'!$B$1-G95678,"NA")</f>
        <v>NA</v>
      </c>
    </row>
    <row r="95679" spans="17:17">
      <c r="Q95679" s="32" t="str">
        <f>IF(I95679="OUTSTANDING",'Data Table Volumes'!$B$1-G95679,"NA")</f>
        <v>NA</v>
      </c>
    </row>
    <row r="95680" spans="17:17">
      <c r="Q95680" s="32" t="str">
        <f>IF(I95680="OUTSTANDING",'Data Table Volumes'!$B$1-G95680,"NA")</f>
        <v>NA</v>
      </c>
    </row>
    <row r="95681" spans="17:17">
      <c r="Q95681" s="32" t="str">
        <f>IF(I95681="OUTSTANDING",'Data Table Volumes'!$B$1-G95681,"NA")</f>
        <v>NA</v>
      </c>
    </row>
    <row r="95682" spans="17:17">
      <c r="Q95682" s="32" t="str">
        <f>IF(I95682="OUTSTANDING",'Data Table Volumes'!$B$1-G95682,"NA")</f>
        <v>NA</v>
      </c>
    </row>
    <row r="95683" spans="17:17">
      <c r="Q95683" s="32" t="str">
        <f>IF(I95683="OUTSTANDING",'Data Table Volumes'!$B$1-G95683,"NA")</f>
        <v>NA</v>
      </c>
    </row>
    <row r="95684" spans="17:17">
      <c r="Q95684" s="32" t="str">
        <f>IF(I95684="OUTSTANDING",'Data Table Volumes'!$B$1-G95684,"NA")</f>
        <v>NA</v>
      </c>
    </row>
    <row r="95685" spans="17:17">
      <c r="Q95685" s="32" t="str">
        <f>IF(I95685="OUTSTANDING",'Data Table Volumes'!$B$1-G95685,"NA")</f>
        <v>NA</v>
      </c>
    </row>
    <row r="95686" spans="17:17">
      <c r="Q95686" s="32" t="str">
        <f>IF(I95686="OUTSTANDING",'Data Table Volumes'!$B$1-G95686,"NA")</f>
        <v>NA</v>
      </c>
    </row>
    <row r="95687" spans="17:17">
      <c r="Q95687" s="32" t="str">
        <f>IF(I95687="OUTSTANDING",'Data Table Volumes'!$B$1-G95687,"NA")</f>
        <v>NA</v>
      </c>
    </row>
    <row r="95688" spans="17:17">
      <c r="Q95688" s="32" t="str">
        <f>IF(I95688="OUTSTANDING",'Data Table Volumes'!$B$1-G95688,"NA")</f>
        <v>NA</v>
      </c>
    </row>
    <row r="95689" spans="17:17">
      <c r="Q95689" s="32" t="str">
        <f>IF(I95689="OUTSTANDING",'Data Table Volumes'!$B$1-G95689,"NA")</f>
        <v>NA</v>
      </c>
    </row>
    <row r="95690" spans="17:17">
      <c r="Q95690" s="32" t="str">
        <f>IF(I95690="OUTSTANDING",'Data Table Volumes'!$B$1-G95690,"NA")</f>
        <v>NA</v>
      </c>
    </row>
    <row r="95691" spans="17:17">
      <c r="Q95691" s="32" t="str">
        <f>IF(I95691="OUTSTANDING",'Data Table Volumes'!$B$1-G95691,"NA")</f>
        <v>NA</v>
      </c>
    </row>
    <row r="95692" spans="17:17">
      <c r="Q95692" s="32" t="str">
        <f>IF(I95692="OUTSTANDING",'Data Table Volumes'!$B$1-G95692,"NA")</f>
        <v>NA</v>
      </c>
    </row>
    <row r="95693" spans="17:17">
      <c r="Q95693" s="32" t="str">
        <f>IF(I95693="OUTSTANDING",'Data Table Volumes'!$B$1-G95693,"NA")</f>
        <v>NA</v>
      </c>
    </row>
    <row r="95694" spans="17:17">
      <c r="Q95694" s="32" t="str">
        <f>IF(I95694="OUTSTANDING",'Data Table Volumes'!$B$1-G95694,"NA")</f>
        <v>NA</v>
      </c>
    </row>
    <row r="95695" spans="17:17">
      <c r="Q95695" s="32" t="str">
        <f>IF(I95695="OUTSTANDING",'Data Table Volumes'!$B$1-G95695,"NA")</f>
        <v>NA</v>
      </c>
    </row>
    <row r="95696" spans="17:17">
      <c r="Q95696" s="32" t="str">
        <f>IF(I95696="OUTSTANDING",'Data Table Volumes'!$B$1-G95696,"NA")</f>
        <v>NA</v>
      </c>
    </row>
    <row r="95697" spans="17:17">
      <c r="Q95697" s="32" t="str">
        <f>IF(I95697="OUTSTANDING",'Data Table Volumes'!$B$1-G95697,"NA")</f>
        <v>NA</v>
      </c>
    </row>
    <row r="95698" spans="17:17">
      <c r="Q95698" s="32" t="str">
        <f>IF(I95698="OUTSTANDING",'Data Table Volumes'!$B$1-G95698,"NA")</f>
        <v>NA</v>
      </c>
    </row>
    <row r="95699" spans="17:17">
      <c r="Q95699" s="32" t="str">
        <f>IF(I95699="OUTSTANDING",'Data Table Volumes'!$B$1-G95699,"NA")</f>
        <v>NA</v>
      </c>
    </row>
    <row r="95700" spans="17:17">
      <c r="Q95700" s="32" t="str">
        <f>IF(I95700="OUTSTANDING",'Data Table Volumes'!$B$1-G95700,"NA")</f>
        <v>NA</v>
      </c>
    </row>
    <row r="95701" spans="17:17">
      <c r="Q95701" s="32" t="str">
        <f>IF(I95701="OUTSTANDING",'Data Table Volumes'!$B$1-G95701,"NA")</f>
        <v>NA</v>
      </c>
    </row>
    <row r="95702" spans="17:17">
      <c r="Q95702" s="32" t="str">
        <f>IF(I95702="OUTSTANDING",'Data Table Volumes'!$B$1-G95702,"NA")</f>
        <v>NA</v>
      </c>
    </row>
    <row r="95703" spans="17:17">
      <c r="Q95703" s="32" t="str">
        <f>IF(I95703="OUTSTANDING",'Data Table Volumes'!$B$1-G95703,"NA")</f>
        <v>NA</v>
      </c>
    </row>
    <row r="95704" spans="17:17">
      <c r="Q95704" s="32" t="str">
        <f>IF(I95704="OUTSTANDING",'Data Table Volumes'!$B$1-G95704,"NA")</f>
        <v>NA</v>
      </c>
    </row>
    <row r="95705" spans="17:17">
      <c r="Q95705" s="32" t="str">
        <f>IF(I95705="OUTSTANDING",'Data Table Volumes'!$B$1-G95705,"NA")</f>
        <v>NA</v>
      </c>
    </row>
    <row r="95706" spans="17:17">
      <c r="Q95706" s="32" t="str">
        <f>IF(I95706="OUTSTANDING",'Data Table Volumes'!$B$1-G95706,"NA")</f>
        <v>NA</v>
      </c>
    </row>
    <row r="95707" spans="17:17">
      <c r="Q95707" s="32" t="str">
        <f>IF(I95707="OUTSTANDING",'Data Table Volumes'!$B$1-G95707,"NA")</f>
        <v>NA</v>
      </c>
    </row>
    <row r="95708" spans="17:17">
      <c r="Q95708" s="32" t="str">
        <f>IF(I95708="OUTSTANDING",'Data Table Volumes'!$B$1-G95708,"NA")</f>
        <v>NA</v>
      </c>
    </row>
    <row r="95709" spans="17:17">
      <c r="Q95709" s="32" t="str">
        <f>IF(I95709="OUTSTANDING",'Data Table Volumes'!$B$1-G95709,"NA")</f>
        <v>NA</v>
      </c>
    </row>
    <row r="95710" spans="17:17">
      <c r="Q95710" s="32" t="str">
        <f>IF(I95710="OUTSTANDING",'Data Table Volumes'!$B$1-G95710,"NA")</f>
        <v>NA</v>
      </c>
    </row>
    <row r="95711" spans="17:17">
      <c r="Q95711" s="32" t="str">
        <f>IF(I95711="OUTSTANDING",'Data Table Volumes'!$B$1-G95711,"NA")</f>
        <v>NA</v>
      </c>
    </row>
    <row r="95712" spans="17:17">
      <c r="Q95712" s="32" t="str">
        <f>IF(I95712="OUTSTANDING",'Data Table Volumes'!$B$1-G95712,"NA")</f>
        <v>NA</v>
      </c>
    </row>
    <row r="95713" spans="17:17">
      <c r="Q95713" s="32" t="str">
        <f>IF(I95713="OUTSTANDING",'Data Table Volumes'!$B$1-G95713,"NA")</f>
        <v>NA</v>
      </c>
    </row>
    <row r="95714" spans="17:17">
      <c r="Q95714" s="32" t="str">
        <f>IF(I95714="OUTSTANDING",'Data Table Volumes'!$B$1-G95714,"NA")</f>
        <v>NA</v>
      </c>
    </row>
    <row r="95715" spans="17:17">
      <c r="Q95715" s="32" t="str">
        <f>IF(I95715="OUTSTANDING",'Data Table Volumes'!$B$1-G95715,"NA")</f>
        <v>NA</v>
      </c>
    </row>
    <row r="95716" spans="17:17">
      <c r="Q95716" s="32" t="str">
        <f>IF(I95716="OUTSTANDING",'Data Table Volumes'!$B$1-G95716,"NA")</f>
        <v>NA</v>
      </c>
    </row>
    <row r="95717" spans="17:17">
      <c r="Q95717" s="32" t="str">
        <f>IF(I95717="OUTSTANDING",'Data Table Volumes'!$B$1-G95717,"NA")</f>
        <v>NA</v>
      </c>
    </row>
    <row r="95718" spans="17:17">
      <c r="Q95718" s="32" t="str">
        <f>IF(I95718="OUTSTANDING",'Data Table Volumes'!$B$1-G95718,"NA")</f>
        <v>NA</v>
      </c>
    </row>
    <row r="95719" spans="17:17">
      <c r="Q95719" s="32" t="str">
        <f>IF(I95719="OUTSTANDING",'Data Table Volumes'!$B$1-G95719,"NA")</f>
        <v>NA</v>
      </c>
    </row>
    <row r="95720" spans="17:17">
      <c r="Q95720" s="32" t="str">
        <f>IF(I95720="OUTSTANDING",'Data Table Volumes'!$B$1-G95720,"NA")</f>
        <v>NA</v>
      </c>
    </row>
    <row r="95721" spans="17:17">
      <c r="Q95721" s="32" t="str">
        <f>IF(I95721="OUTSTANDING",'Data Table Volumes'!$B$1-G95721,"NA")</f>
        <v>NA</v>
      </c>
    </row>
    <row r="95722" spans="17:17">
      <c r="Q95722" s="32" t="str">
        <f>IF(I95722="OUTSTANDING",'Data Table Volumes'!$B$1-G95722,"NA")</f>
        <v>NA</v>
      </c>
    </row>
    <row r="95723" spans="17:17">
      <c r="Q95723" s="32" t="str">
        <f>IF(I95723="OUTSTANDING",'Data Table Volumes'!$B$1-G95723,"NA")</f>
        <v>NA</v>
      </c>
    </row>
    <row r="95724" spans="17:17">
      <c r="Q95724" s="32" t="str">
        <f>IF(I95724="OUTSTANDING",'Data Table Volumes'!$B$1-G95724,"NA")</f>
        <v>NA</v>
      </c>
    </row>
    <row r="95725" spans="17:17">
      <c r="Q95725" s="32" t="str">
        <f>IF(I95725="OUTSTANDING",'Data Table Volumes'!$B$1-G95725,"NA")</f>
        <v>NA</v>
      </c>
    </row>
    <row r="95726" spans="17:17">
      <c r="Q95726" s="32" t="str">
        <f>IF(I95726="OUTSTANDING",'Data Table Volumes'!$B$1-G95726,"NA")</f>
        <v>NA</v>
      </c>
    </row>
    <row r="95727" spans="17:17">
      <c r="Q95727" s="32" t="str">
        <f>IF(I95727="OUTSTANDING",'Data Table Volumes'!$B$1-G95727,"NA")</f>
        <v>NA</v>
      </c>
    </row>
    <row r="95728" spans="17:17">
      <c r="Q95728" s="32" t="str">
        <f>IF(I95728="OUTSTANDING",'Data Table Volumes'!$B$1-G95728,"NA")</f>
        <v>NA</v>
      </c>
    </row>
    <row r="95729" spans="17:17">
      <c r="Q95729" s="32" t="str">
        <f>IF(I95729="OUTSTANDING",'Data Table Volumes'!$B$1-G95729,"NA")</f>
        <v>NA</v>
      </c>
    </row>
    <row r="95730" spans="17:17">
      <c r="Q95730" s="32" t="str">
        <f>IF(I95730="OUTSTANDING",'Data Table Volumes'!$B$1-G95730,"NA")</f>
        <v>NA</v>
      </c>
    </row>
    <row r="95731" spans="17:17">
      <c r="Q95731" s="32" t="str">
        <f>IF(I95731="OUTSTANDING",'Data Table Volumes'!$B$1-G95731,"NA")</f>
        <v>NA</v>
      </c>
    </row>
    <row r="95732" spans="17:17">
      <c r="Q95732" s="32" t="str">
        <f>IF(I95732="OUTSTANDING",'Data Table Volumes'!$B$1-G95732,"NA")</f>
        <v>NA</v>
      </c>
    </row>
    <row r="95733" spans="17:17">
      <c r="Q95733" s="32" t="str">
        <f>IF(I95733="OUTSTANDING",'Data Table Volumes'!$B$1-G95733,"NA")</f>
        <v>NA</v>
      </c>
    </row>
    <row r="95734" spans="17:17">
      <c r="Q95734" s="32" t="str">
        <f>IF(I95734="OUTSTANDING",'Data Table Volumes'!$B$1-G95734,"NA")</f>
        <v>NA</v>
      </c>
    </row>
    <row r="95735" spans="17:17">
      <c r="Q95735" s="32" t="str">
        <f>IF(I95735="OUTSTANDING",'Data Table Volumes'!$B$1-G95735,"NA")</f>
        <v>NA</v>
      </c>
    </row>
    <row r="95736" spans="17:17">
      <c r="Q95736" s="32" t="str">
        <f>IF(I95736="OUTSTANDING",'Data Table Volumes'!$B$1-G95736,"NA")</f>
        <v>NA</v>
      </c>
    </row>
    <row r="95737" spans="17:17">
      <c r="Q95737" s="32" t="str">
        <f>IF(I95737="OUTSTANDING",'Data Table Volumes'!$B$1-G95737,"NA")</f>
        <v>NA</v>
      </c>
    </row>
    <row r="95738" spans="17:17">
      <c r="Q95738" s="32" t="str">
        <f>IF(I95738="OUTSTANDING",'Data Table Volumes'!$B$1-G95738,"NA")</f>
        <v>NA</v>
      </c>
    </row>
    <row r="95739" spans="17:17">
      <c r="Q95739" s="32" t="str">
        <f>IF(I95739="OUTSTANDING",'Data Table Volumes'!$B$1-G95739,"NA")</f>
        <v>NA</v>
      </c>
    </row>
    <row r="95740" spans="17:17">
      <c r="Q95740" s="32" t="str">
        <f>IF(I95740="OUTSTANDING",'Data Table Volumes'!$B$1-G95740,"NA")</f>
        <v>NA</v>
      </c>
    </row>
    <row r="95741" spans="17:17">
      <c r="Q95741" s="32" t="str">
        <f>IF(I95741="OUTSTANDING",'Data Table Volumes'!$B$1-G95741,"NA")</f>
        <v>NA</v>
      </c>
    </row>
    <row r="95742" spans="17:17">
      <c r="Q95742" s="32" t="str">
        <f>IF(I95742="OUTSTANDING",'Data Table Volumes'!$B$1-G95742,"NA")</f>
        <v>NA</v>
      </c>
    </row>
    <row r="95743" spans="17:17">
      <c r="Q95743" s="32" t="str">
        <f>IF(I95743="OUTSTANDING",'Data Table Volumes'!$B$1-G95743,"NA")</f>
        <v>NA</v>
      </c>
    </row>
    <row r="95744" spans="17:17">
      <c r="Q95744" s="32" t="str">
        <f>IF(I95744="OUTSTANDING",'Data Table Volumes'!$B$1-G95744,"NA")</f>
        <v>NA</v>
      </c>
    </row>
    <row r="95745" spans="17:17">
      <c r="Q95745" s="32" t="str">
        <f>IF(I95745="OUTSTANDING",'Data Table Volumes'!$B$1-G95745,"NA")</f>
        <v>NA</v>
      </c>
    </row>
    <row r="95746" spans="17:17">
      <c r="Q95746" s="32" t="str">
        <f>IF(I95746="OUTSTANDING",'Data Table Volumes'!$B$1-G95746,"NA")</f>
        <v>NA</v>
      </c>
    </row>
    <row r="95747" spans="17:17">
      <c r="Q95747" s="32" t="str">
        <f>IF(I95747="OUTSTANDING",'Data Table Volumes'!$B$1-G95747,"NA")</f>
        <v>NA</v>
      </c>
    </row>
    <row r="95748" spans="17:17">
      <c r="Q95748" s="32" t="str">
        <f>IF(I95748="OUTSTANDING",'Data Table Volumes'!$B$1-G95748,"NA")</f>
        <v>NA</v>
      </c>
    </row>
    <row r="95749" spans="17:17">
      <c r="Q95749" s="32" t="str">
        <f>IF(I95749="OUTSTANDING",'Data Table Volumes'!$B$1-G95749,"NA")</f>
        <v>NA</v>
      </c>
    </row>
    <row r="95750" spans="17:17">
      <c r="Q95750" s="32" t="str">
        <f>IF(I95750="OUTSTANDING",'Data Table Volumes'!$B$1-G95750,"NA")</f>
        <v>NA</v>
      </c>
    </row>
    <row r="95751" spans="17:17">
      <c r="Q95751" s="32" t="str">
        <f>IF(I95751="OUTSTANDING",'Data Table Volumes'!$B$1-G95751,"NA")</f>
        <v>NA</v>
      </c>
    </row>
    <row r="95752" spans="17:17">
      <c r="Q95752" s="32" t="str">
        <f>IF(I95752="OUTSTANDING",'Data Table Volumes'!$B$1-G95752,"NA")</f>
        <v>NA</v>
      </c>
    </row>
    <row r="95753" spans="17:17">
      <c r="Q95753" s="32" t="str">
        <f>IF(I95753="OUTSTANDING",'Data Table Volumes'!$B$1-G95753,"NA")</f>
        <v>NA</v>
      </c>
    </row>
    <row r="95754" spans="17:17">
      <c r="Q95754" s="32" t="str">
        <f>IF(I95754="OUTSTANDING",'Data Table Volumes'!$B$1-G95754,"NA")</f>
        <v>NA</v>
      </c>
    </row>
    <row r="95755" spans="17:17">
      <c r="Q95755" s="32" t="str">
        <f>IF(I95755="OUTSTANDING",'Data Table Volumes'!$B$1-G95755,"NA")</f>
        <v>NA</v>
      </c>
    </row>
    <row r="95756" spans="17:17">
      <c r="Q95756" s="32" t="str">
        <f>IF(I95756="OUTSTANDING",'Data Table Volumes'!$B$1-G95756,"NA")</f>
        <v>NA</v>
      </c>
    </row>
    <row r="95757" spans="17:17">
      <c r="Q95757" s="32" t="str">
        <f>IF(I95757="OUTSTANDING",'Data Table Volumes'!$B$1-G95757,"NA")</f>
        <v>NA</v>
      </c>
    </row>
    <row r="95758" spans="17:17">
      <c r="Q95758" s="32" t="str">
        <f>IF(I95758="OUTSTANDING",'Data Table Volumes'!$B$1-G95758,"NA")</f>
        <v>NA</v>
      </c>
    </row>
    <row r="95759" spans="17:17">
      <c r="Q95759" s="32" t="str">
        <f>IF(I95759="OUTSTANDING",'Data Table Volumes'!$B$1-G95759,"NA")</f>
        <v>NA</v>
      </c>
    </row>
    <row r="95760" spans="17:17">
      <c r="Q95760" s="32" t="str">
        <f>IF(I95760="OUTSTANDING",'Data Table Volumes'!$B$1-G95760,"NA")</f>
        <v>NA</v>
      </c>
    </row>
    <row r="95761" spans="17:17">
      <c r="Q95761" s="32" t="str">
        <f>IF(I95761="OUTSTANDING",'Data Table Volumes'!$B$1-G95761,"NA")</f>
        <v>NA</v>
      </c>
    </row>
    <row r="95762" spans="17:17">
      <c r="Q95762" s="32" t="str">
        <f>IF(I95762="OUTSTANDING",'Data Table Volumes'!$B$1-G95762,"NA")</f>
        <v>NA</v>
      </c>
    </row>
    <row r="95763" spans="17:17">
      <c r="Q95763" s="32" t="str">
        <f>IF(I95763="OUTSTANDING",'Data Table Volumes'!$B$1-G95763,"NA")</f>
        <v>NA</v>
      </c>
    </row>
    <row r="95764" spans="17:17">
      <c r="Q95764" s="32" t="str">
        <f>IF(I95764="OUTSTANDING",'Data Table Volumes'!$B$1-G95764,"NA")</f>
        <v>NA</v>
      </c>
    </row>
    <row r="95765" spans="17:17">
      <c r="Q95765" s="32" t="str">
        <f>IF(I95765="OUTSTANDING",'Data Table Volumes'!$B$1-G95765,"NA")</f>
        <v>NA</v>
      </c>
    </row>
    <row r="95766" spans="17:17">
      <c r="Q95766" s="32" t="str">
        <f>IF(I95766="OUTSTANDING",'Data Table Volumes'!$B$1-G95766,"NA")</f>
        <v>NA</v>
      </c>
    </row>
    <row r="95767" spans="17:17">
      <c r="Q95767" s="32" t="str">
        <f>IF(I95767="OUTSTANDING",'Data Table Volumes'!$B$1-G95767,"NA")</f>
        <v>NA</v>
      </c>
    </row>
    <row r="95768" spans="17:17">
      <c r="Q95768" s="32" t="str">
        <f>IF(I95768="OUTSTANDING",'Data Table Volumes'!$B$1-G95768,"NA")</f>
        <v>NA</v>
      </c>
    </row>
    <row r="95769" spans="17:17">
      <c r="Q95769" s="32" t="str">
        <f>IF(I95769="OUTSTANDING",'Data Table Volumes'!$B$1-G95769,"NA")</f>
        <v>NA</v>
      </c>
    </row>
    <row r="95770" spans="17:17">
      <c r="Q95770" s="32" t="str">
        <f>IF(I95770="OUTSTANDING",'Data Table Volumes'!$B$1-G95770,"NA")</f>
        <v>NA</v>
      </c>
    </row>
    <row r="95771" spans="17:17">
      <c r="Q95771" s="32" t="str">
        <f>IF(I95771="OUTSTANDING",'Data Table Volumes'!$B$1-G95771,"NA")</f>
        <v>NA</v>
      </c>
    </row>
    <row r="95772" spans="17:17">
      <c r="Q95772" s="32" t="str">
        <f>IF(I95772="OUTSTANDING",'Data Table Volumes'!$B$1-G95772,"NA")</f>
        <v>NA</v>
      </c>
    </row>
    <row r="95773" spans="17:17">
      <c r="Q95773" s="32" t="str">
        <f>IF(I95773="OUTSTANDING",'Data Table Volumes'!$B$1-G95773,"NA")</f>
        <v>NA</v>
      </c>
    </row>
    <row r="95774" spans="17:17">
      <c r="Q95774" s="32" t="str">
        <f>IF(I95774="OUTSTANDING",'Data Table Volumes'!$B$1-G95774,"NA")</f>
        <v>NA</v>
      </c>
    </row>
    <row r="95775" spans="17:17">
      <c r="Q95775" s="32" t="str">
        <f>IF(I95775="OUTSTANDING",'Data Table Volumes'!$B$1-G95775,"NA")</f>
        <v>NA</v>
      </c>
    </row>
    <row r="95776" spans="17:17">
      <c r="Q95776" s="32" t="str">
        <f>IF(I95776="OUTSTANDING",'Data Table Volumes'!$B$1-G95776,"NA")</f>
        <v>NA</v>
      </c>
    </row>
    <row r="95777" spans="17:17">
      <c r="Q95777" s="32" t="str">
        <f>IF(I95777="OUTSTANDING",'Data Table Volumes'!$B$1-G95777,"NA")</f>
        <v>NA</v>
      </c>
    </row>
    <row r="95778" spans="17:17">
      <c r="Q95778" s="32" t="str">
        <f>IF(I95778="OUTSTANDING",'Data Table Volumes'!$B$1-G95778,"NA")</f>
        <v>NA</v>
      </c>
    </row>
    <row r="95779" spans="17:17">
      <c r="Q95779" s="32" t="str">
        <f>IF(I95779="OUTSTANDING",'Data Table Volumes'!$B$1-G95779,"NA")</f>
        <v>NA</v>
      </c>
    </row>
    <row r="95780" spans="17:17">
      <c r="Q95780" s="32" t="str">
        <f>IF(I95780="OUTSTANDING",'Data Table Volumes'!$B$1-G95780,"NA")</f>
        <v>NA</v>
      </c>
    </row>
    <row r="95781" spans="17:17">
      <c r="Q95781" s="32" t="str">
        <f>IF(I95781="OUTSTANDING",'Data Table Volumes'!$B$1-G95781,"NA")</f>
        <v>NA</v>
      </c>
    </row>
    <row r="95782" spans="17:17">
      <c r="Q95782" s="32" t="str">
        <f>IF(I95782="OUTSTANDING",'Data Table Volumes'!$B$1-G95782,"NA")</f>
        <v>NA</v>
      </c>
    </row>
    <row r="95783" spans="17:17">
      <c r="Q95783" s="32" t="str">
        <f>IF(I95783="OUTSTANDING",'Data Table Volumes'!$B$1-G95783,"NA")</f>
        <v>NA</v>
      </c>
    </row>
    <row r="95784" spans="17:17">
      <c r="Q95784" s="32" t="str">
        <f>IF(I95784="OUTSTANDING",'Data Table Volumes'!$B$1-G95784,"NA")</f>
        <v>NA</v>
      </c>
    </row>
    <row r="95785" spans="17:17">
      <c r="Q95785" s="32" t="str">
        <f>IF(I95785="OUTSTANDING",'Data Table Volumes'!$B$1-G95785,"NA")</f>
        <v>NA</v>
      </c>
    </row>
    <row r="95786" spans="17:17">
      <c r="Q95786" s="32" t="str">
        <f>IF(I95786="OUTSTANDING",'Data Table Volumes'!$B$1-G95786,"NA")</f>
        <v>NA</v>
      </c>
    </row>
    <row r="95787" spans="17:17">
      <c r="Q95787" s="32" t="str">
        <f>IF(I95787="OUTSTANDING",'Data Table Volumes'!$B$1-G95787,"NA")</f>
        <v>NA</v>
      </c>
    </row>
    <row r="95788" spans="17:17">
      <c r="Q95788" s="32" t="str">
        <f>IF(I95788="OUTSTANDING",'Data Table Volumes'!$B$1-G95788,"NA")</f>
        <v>NA</v>
      </c>
    </row>
    <row r="95789" spans="17:17">
      <c r="Q95789" s="32" t="str">
        <f>IF(I95789="OUTSTANDING",'Data Table Volumes'!$B$1-G95789,"NA")</f>
        <v>NA</v>
      </c>
    </row>
    <row r="95790" spans="17:17">
      <c r="Q95790" s="32" t="str">
        <f>IF(I95790="OUTSTANDING",'Data Table Volumes'!$B$1-G95790,"NA")</f>
        <v>NA</v>
      </c>
    </row>
    <row r="95791" spans="17:17">
      <c r="Q95791" s="32" t="str">
        <f>IF(I95791="OUTSTANDING",'Data Table Volumes'!$B$1-G95791,"NA")</f>
        <v>NA</v>
      </c>
    </row>
    <row r="95792" spans="17:17">
      <c r="Q95792" s="32" t="str">
        <f>IF(I95792="OUTSTANDING",'Data Table Volumes'!$B$1-G95792,"NA")</f>
        <v>NA</v>
      </c>
    </row>
    <row r="95793" spans="17:17">
      <c r="Q95793" s="32" t="str">
        <f>IF(I95793="OUTSTANDING",'Data Table Volumes'!$B$1-G95793,"NA")</f>
        <v>NA</v>
      </c>
    </row>
    <row r="95794" spans="17:17">
      <c r="Q95794" s="32" t="str">
        <f>IF(I95794="OUTSTANDING",'Data Table Volumes'!$B$1-G95794,"NA")</f>
        <v>NA</v>
      </c>
    </row>
    <row r="95795" spans="17:17">
      <c r="Q95795" s="32" t="str">
        <f>IF(I95795="OUTSTANDING",'Data Table Volumes'!$B$1-G95795,"NA")</f>
        <v>NA</v>
      </c>
    </row>
    <row r="95796" spans="17:17">
      <c r="Q95796" s="32" t="str">
        <f>IF(I95796="OUTSTANDING",'Data Table Volumes'!$B$1-G95796,"NA")</f>
        <v>NA</v>
      </c>
    </row>
    <row r="95797" spans="17:17">
      <c r="Q95797" s="32" t="str">
        <f>IF(I95797="OUTSTANDING",'Data Table Volumes'!$B$1-G95797,"NA")</f>
        <v>NA</v>
      </c>
    </row>
    <row r="95798" spans="17:17">
      <c r="Q95798" s="32" t="str">
        <f>IF(I95798="OUTSTANDING",'Data Table Volumes'!$B$1-G95798,"NA")</f>
        <v>NA</v>
      </c>
    </row>
    <row r="95799" spans="17:17">
      <c r="Q95799" s="32" t="str">
        <f>IF(I95799="OUTSTANDING",'Data Table Volumes'!$B$1-G95799,"NA")</f>
        <v>NA</v>
      </c>
    </row>
    <row r="95800" spans="17:17">
      <c r="Q95800" s="32" t="str">
        <f>IF(I95800="OUTSTANDING",'Data Table Volumes'!$B$1-G95800,"NA")</f>
        <v>NA</v>
      </c>
    </row>
    <row r="95801" spans="17:17">
      <c r="Q95801" s="32" t="str">
        <f>IF(I95801="OUTSTANDING",'Data Table Volumes'!$B$1-G95801,"NA")</f>
        <v>NA</v>
      </c>
    </row>
    <row r="95802" spans="17:17">
      <c r="Q95802" s="32" t="str">
        <f>IF(I95802="OUTSTANDING",'Data Table Volumes'!$B$1-G95802,"NA")</f>
        <v>NA</v>
      </c>
    </row>
    <row r="95803" spans="17:17">
      <c r="Q95803" s="32" t="str">
        <f>IF(I95803="OUTSTANDING",'Data Table Volumes'!$B$1-G95803,"NA")</f>
        <v>NA</v>
      </c>
    </row>
    <row r="95804" spans="17:17">
      <c r="Q95804" s="32" t="str">
        <f>IF(I95804="OUTSTANDING",'Data Table Volumes'!$B$1-G95804,"NA")</f>
        <v>NA</v>
      </c>
    </row>
    <row r="95805" spans="17:17">
      <c r="Q95805" s="32" t="str">
        <f>IF(I95805="OUTSTANDING",'Data Table Volumes'!$B$1-G95805,"NA")</f>
        <v>NA</v>
      </c>
    </row>
    <row r="95806" spans="17:17">
      <c r="Q95806" s="32" t="str">
        <f>IF(I95806="OUTSTANDING",'Data Table Volumes'!$B$1-G95806,"NA")</f>
        <v>NA</v>
      </c>
    </row>
    <row r="95807" spans="17:17">
      <c r="Q95807" s="32" t="str">
        <f>IF(I95807="OUTSTANDING",'Data Table Volumes'!$B$1-G95807,"NA")</f>
        <v>NA</v>
      </c>
    </row>
    <row r="95808" spans="17:17">
      <c r="Q95808" s="32" t="str">
        <f>IF(I95808="OUTSTANDING",'Data Table Volumes'!$B$1-G95808,"NA")</f>
        <v>NA</v>
      </c>
    </row>
    <row r="95809" spans="17:17">
      <c r="Q95809" s="32" t="str">
        <f>IF(I95809="OUTSTANDING",'Data Table Volumes'!$B$1-G95809,"NA")</f>
        <v>NA</v>
      </c>
    </row>
    <row r="95810" spans="17:17">
      <c r="Q95810" s="32" t="str">
        <f>IF(I95810="OUTSTANDING",'Data Table Volumes'!$B$1-G95810,"NA")</f>
        <v>NA</v>
      </c>
    </row>
    <row r="95811" spans="17:17">
      <c r="Q95811" s="32" t="str">
        <f>IF(I95811="OUTSTANDING",'Data Table Volumes'!$B$1-G95811,"NA")</f>
        <v>NA</v>
      </c>
    </row>
    <row r="95812" spans="17:17">
      <c r="Q95812" s="32" t="str">
        <f>IF(I95812="OUTSTANDING",'Data Table Volumes'!$B$1-G95812,"NA")</f>
        <v>NA</v>
      </c>
    </row>
    <row r="95813" spans="17:17">
      <c r="Q95813" s="32" t="str">
        <f>IF(I95813="OUTSTANDING",'Data Table Volumes'!$B$1-G95813,"NA")</f>
        <v>NA</v>
      </c>
    </row>
    <row r="95814" spans="17:17">
      <c r="Q95814" s="32" t="str">
        <f>IF(I95814="OUTSTANDING",'Data Table Volumes'!$B$1-G95814,"NA")</f>
        <v>NA</v>
      </c>
    </row>
    <row r="95815" spans="17:17">
      <c r="Q95815" s="32" t="str">
        <f>IF(I95815="OUTSTANDING",'Data Table Volumes'!$B$1-G95815,"NA")</f>
        <v>NA</v>
      </c>
    </row>
    <row r="95816" spans="17:17">
      <c r="Q95816" s="32" t="str">
        <f>IF(I95816="OUTSTANDING",'Data Table Volumes'!$B$1-G95816,"NA")</f>
        <v>NA</v>
      </c>
    </row>
    <row r="95817" spans="17:17">
      <c r="Q95817" s="32" t="str">
        <f>IF(I95817="OUTSTANDING",'Data Table Volumes'!$B$1-G95817,"NA")</f>
        <v>NA</v>
      </c>
    </row>
    <row r="95818" spans="17:17">
      <c r="Q95818" s="32" t="str">
        <f>IF(I95818="OUTSTANDING",'Data Table Volumes'!$B$1-G95818,"NA")</f>
        <v>NA</v>
      </c>
    </row>
    <row r="95819" spans="17:17">
      <c r="Q95819" s="32" t="str">
        <f>IF(I95819="OUTSTANDING",'Data Table Volumes'!$B$1-G95819,"NA")</f>
        <v>NA</v>
      </c>
    </row>
    <row r="95820" spans="17:17">
      <c r="Q95820" s="32" t="str">
        <f>IF(I95820="OUTSTANDING",'Data Table Volumes'!$B$1-G95820,"NA")</f>
        <v>NA</v>
      </c>
    </row>
    <row r="95821" spans="17:17">
      <c r="Q95821" s="32" t="str">
        <f>IF(I95821="OUTSTANDING",'Data Table Volumes'!$B$1-G95821,"NA")</f>
        <v>NA</v>
      </c>
    </row>
    <row r="95822" spans="17:17">
      <c r="Q95822" s="32" t="str">
        <f>IF(I95822="OUTSTANDING",'Data Table Volumes'!$B$1-G95822,"NA")</f>
        <v>NA</v>
      </c>
    </row>
    <row r="95823" spans="17:17">
      <c r="Q95823" s="32" t="str">
        <f>IF(I95823="OUTSTANDING",'Data Table Volumes'!$B$1-G95823,"NA")</f>
        <v>NA</v>
      </c>
    </row>
    <row r="95824" spans="17:17">
      <c r="Q95824" s="32" t="str">
        <f>IF(I95824="OUTSTANDING",'Data Table Volumes'!$B$1-G95824,"NA")</f>
        <v>NA</v>
      </c>
    </row>
    <row r="95825" spans="17:17">
      <c r="Q95825" s="32" t="str">
        <f>IF(I95825="OUTSTANDING",'Data Table Volumes'!$B$1-G95825,"NA")</f>
        <v>NA</v>
      </c>
    </row>
    <row r="95826" spans="17:17">
      <c r="Q95826" s="32" t="str">
        <f>IF(I95826="OUTSTANDING",'Data Table Volumes'!$B$1-G95826,"NA")</f>
        <v>NA</v>
      </c>
    </row>
    <row r="95827" spans="17:17">
      <c r="Q95827" s="32" t="str">
        <f>IF(I95827="OUTSTANDING",'Data Table Volumes'!$B$1-G95827,"NA")</f>
        <v>NA</v>
      </c>
    </row>
    <row r="95828" spans="17:17">
      <c r="Q95828" s="32" t="str">
        <f>IF(I95828="OUTSTANDING",'Data Table Volumes'!$B$1-G95828,"NA")</f>
        <v>NA</v>
      </c>
    </row>
    <row r="95829" spans="17:17">
      <c r="Q95829" s="32" t="str">
        <f>IF(I95829="OUTSTANDING",'Data Table Volumes'!$B$1-G95829,"NA")</f>
        <v>NA</v>
      </c>
    </row>
    <row r="95830" spans="17:17">
      <c r="Q95830" s="32" t="str">
        <f>IF(I95830="OUTSTANDING",'Data Table Volumes'!$B$1-G95830,"NA")</f>
        <v>NA</v>
      </c>
    </row>
    <row r="95831" spans="17:17">
      <c r="Q95831" s="32" t="str">
        <f>IF(I95831="OUTSTANDING",'Data Table Volumes'!$B$1-G95831,"NA")</f>
        <v>NA</v>
      </c>
    </row>
    <row r="95832" spans="17:17">
      <c r="Q95832" s="32" t="str">
        <f>IF(I95832="OUTSTANDING",'Data Table Volumes'!$B$1-G95832,"NA")</f>
        <v>NA</v>
      </c>
    </row>
    <row r="95833" spans="17:17">
      <c r="Q95833" s="32" t="str">
        <f>IF(I95833="OUTSTANDING",'Data Table Volumes'!$B$1-G95833,"NA")</f>
        <v>NA</v>
      </c>
    </row>
    <row r="95834" spans="17:17">
      <c r="Q95834" s="32" t="str">
        <f>IF(I95834="OUTSTANDING",'Data Table Volumes'!$B$1-G95834,"NA")</f>
        <v>NA</v>
      </c>
    </row>
    <row r="95835" spans="17:17">
      <c r="Q95835" s="32" t="str">
        <f>IF(I95835="OUTSTANDING",'Data Table Volumes'!$B$1-G95835,"NA")</f>
        <v>NA</v>
      </c>
    </row>
    <row r="95836" spans="17:17">
      <c r="Q95836" s="32" t="str">
        <f>IF(I95836="OUTSTANDING",'Data Table Volumes'!$B$1-G95836,"NA")</f>
        <v>NA</v>
      </c>
    </row>
    <row r="95837" spans="17:17">
      <c r="Q95837" s="32" t="str">
        <f>IF(I95837="OUTSTANDING",'Data Table Volumes'!$B$1-G95837,"NA")</f>
        <v>NA</v>
      </c>
    </row>
    <row r="95838" spans="17:17">
      <c r="Q95838" s="32" t="str">
        <f>IF(I95838="OUTSTANDING",'Data Table Volumes'!$B$1-G95838,"NA")</f>
        <v>NA</v>
      </c>
    </row>
    <row r="95839" spans="17:17">
      <c r="Q95839" s="32" t="str">
        <f>IF(I95839="OUTSTANDING",'Data Table Volumes'!$B$1-G95839,"NA")</f>
        <v>NA</v>
      </c>
    </row>
    <row r="95840" spans="17:17">
      <c r="Q95840" s="32" t="str">
        <f>IF(I95840="OUTSTANDING",'Data Table Volumes'!$B$1-G95840,"NA")</f>
        <v>NA</v>
      </c>
    </row>
    <row r="95841" spans="17:17">
      <c r="Q95841" s="32" t="str">
        <f>IF(I95841="OUTSTANDING",'Data Table Volumes'!$B$1-G95841,"NA")</f>
        <v>NA</v>
      </c>
    </row>
    <row r="95842" spans="17:17">
      <c r="Q95842" s="32" t="str">
        <f>IF(I95842="OUTSTANDING",'Data Table Volumes'!$B$1-G95842,"NA")</f>
        <v>NA</v>
      </c>
    </row>
    <row r="95843" spans="17:17">
      <c r="Q95843" s="32" t="str">
        <f>IF(I95843="OUTSTANDING",'Data Table Volumes'!$B$1-G95843,"NA")</f>
        <v>NA</v>
      </c>
    </row>
    <row r="95844" spans="17:17">
      <c r="Q95844" s="32" t="str">
        <f>IF(I95844="OUTSTANDING",'Data Table Volumes'!$B$1-G95844,"NA")</f>
        <v>NA</v>
      </c>
    </row>
    <row r="95845" spans="17:17">
      <c r="Q95845" s="32" t="str">
        <f>IF(I95845="OUTSTANDING",'Data Table Volumes'!$B$1-G95845,"NA")</f>
        <v>NA</v>
      </c>
    </row>
    <row r="95846" spans="17:17">
      <c r="Q95846" s="32" t="str">
        <f>IF(I95846="OUTSTANDING",'Data Table Volumes'!$B$1-G95846,"NA")</f>
        <v>NA</v>
      </c>
    </row>
    <row r="95847" spans="17:17">
      <c r="Q95847" s="32" t="str">
        <f>IF(I95847="OUTSTANDING",'Data Table Volumes'!$B$1-G95847,"NA")</f>
        <v>NA</v>
      </c>
    </row>
    <row r="95848" spans="17:17">
      <c r="Q95848" s="32" t="str">
        <f>IF(I95848="OUTSTANDING",'Data Table Volumes'!$B$1-G95848,"NA")</f>
        <v>NA</v>
      </c>
    </row>
    <row r="95849" spans="17:17">
      <c r="Q95849" s="32" t="str">
        <f>IF(I95849="OUTSTANDING",'Data Table Volumes'!$B$1-G95849,"NA")</f>
        <v>NA</v>
      </c>
    </row>
    <row r="95850" spans="17:17">
      <c r="Q95850" s="32" t="str">
        <f>IF(I95850="OUTSTANDING",'Data Table Volumes'!$B$1-G95850,"NA")</f>
        <v>NA</v>
      </c>
    </row>
    <row r="95851" spans="17:17">
      <c r="Q95851" s="32" t="str">
        <f>IF(I95851="OUTSTANDING",'Data Table Volumes'!$B$1-G95851,"NA")</f>
        <v>NA</v>
      </c>
    </row>
    <row r="95852" spans="17:17">
      <c r="Q95852" s="32" t="str">
        <f>IF(I95852="OUTSTANDING",'Data Table Volumes'!$B$1-G95852,"NA")</f>
        <v>NA</v>
      </c>
    </row>
    <row r="95853" spans="17:17">
      <c r="Q95853" s="32" t="str">
        <f>IF(I95853="OUTSTANDING",'Data Table Volumes'!$B$1-G95853,"NA")</f>
        <v>NA</v>
      </c>
    </row>
    <row r="95854" spans="17:17">
      <c r="Q95854" s="32" t="str">
        <f>IF(I95854="OUTSTANDING",'Data Table Volumes'!$B$1-G95854,"NA")</f>
        <v>NA</v>
      </c>
    </row>
    <row r="95855" spans="17:17">
      <c r="Q95855" s="32" t="str">
        <f>IF(I95855="OUTSTANDING",'Data Table Volumes'!$B$1-G95855,"NA")</f>
        <v>NA</v>
      </c>
    </row>
    <row r="95856" spans="17:17">
      <c r="Q95856" s="32" t="str">
        <f>IF(I95856="OUTSTANDING",'Data Table Volumes'!$B$1-G95856,"NA")</f>
        <v>NA</v>
      </c>
    </row>
    <row r="95857" spans="17:17">
      <c r="Q95857" s="32" t="str">
        <f>IF(I95857="OUTSTANDING",'Data Table Volumes'!$B$1-G95857,"NA")</f>
        <v>NA</v>
      </c>
    </row>
    <row r="95858" spans="17:17">
      <c r="Q95858" s="32" t="str">
        <f>IF(I95858="OUTSTANDING",'Data Table Volumes'!$B$1-G95858,"NA")</f>
        <v>NA</v>
      </c>
    </row>
    <row r="95859" spans="17:17">
      <c r="Q95859" s="32" t="str">
        <f>IF(I95859="OUTSTANDING",'Data Table Volumes'!$B$1-G95859,"NA")</f>
        <v>NA</v>
      </c>
    </row>
    <row r="95860" spans="17:17">
      <c r="Q95860" s="32" t="str">
        <f>IF(I95860="OUTSTANDING",'Data Table Volumes'!$B$1-G95860,"NA")</f>
        <v>NA</v>
      </c>
    </row>
    <row r="95861" spans="17:17">
      <c r="Q95861" s="32" t="str">
        <f>IF(I95861="OUTSTANDING",'Data Table Volumes'!$B$1-G95861,"NA")</f>
        <v>NA</v>
      </c>
    </row>
    <row r="95862" spans="17:17">
      <c r="Q95862" s="32" t="str">
        <f>IF(I95862="OUTSTANDING",'Data Table Volumes'!$B$1-G95862,"NA")</f>
        <v>NA</v>
      </c>
    </row>
    <row r="95863" spans="17:17">
      <c r="Q95863" s="32" t="str">
        <f>IF(I95863="OUTSTANDING",'Data Table Volumes'!$B$1-G95863,"NA")</f>
        <v>NA</v>
      </c>
    </row>
    <row r="95864" spans="17:17">
      <c r="Q95864" s="32" t="str">
        <f>IF(I95864="OUTSTANDING",'Data Table Volumes'!$B$1-G95864,"NA")</f>
        <v>NA</v>
      </c>
    </row>
    <row r="95865" spans="17:17">
      <c r="Q95865" s="32" t="str">
        <f>IF(I95865="OUTSTANDING",'Data Table Volumes'!$B$1-G95865,"NA")</f>
        <v>NA</v>
      </c>
    </row>
    <row r="95866" spans="17:17">
      <c r="Q95866" s="32" t="str">
        <f>IF(I95866="OUTSTANDING",'Data Table Volumes'!$B$1-G95866,"NA")</f>
        <v>NA</v>
      </c>
    </row>
    <row r="95867" spans="17:17">
      <c r="Q95867" s="32" t="str">
        <f>IF(I95867="OUTSTANDING",'Data Table Volumes'!$B$1-G95867,"NA")</f>
        <v>NA</v>
      </c>
    </row>
    <row r="95868" spans="17:17">
      <c r="Q95868" s="32" t="str">
        <f>IF(I95868="OUTSTANDING",'Data Table Volumes'!$B$1-G95868,"NA")</f>
        <v>NA</v>
      </c>
    </row>
    <row r="95869" spans="17:17">
      <c r="Q95869" s="32" t="str">
        <f>IF(I95869="OUTSTANDING",'Data Table Volumes'!$B$1-G95869,"NA")</f>
        <v>NA</v>
      </c>
    </row>
    <row r="95870" spans="17:17">
      <c r="Q95870" s="32" t="str">
        <f>IF(I95870="OUTSTANDING",'Data Table Volumes'!$B$1-G95870,"NA")</f>
        <v>NA</v>
      </c>
    </row>
    <row r="95871" spans="17:17">
      <c r="Q95871" s="32" t="str">
        <f>IF(I95871="OUTSTANDING",'Data Table Volumes'!$B$1-G95871,"NA")</f>
        <v>NA</v>
      </c>
    </row>
    <row r="95872" spans="17:17">
      <c r="Q95872" s="32" t="str">
        <f>IF(I95872="OUTSTANDING",'Data Table Volumes'!$B$1-G95872,"NA")</f>
        <v>NA</v>
      </c>
    </row>
    <row r="95873" spans="17:17">
      <c r="Q95873" s="32" t="str">
        <f>IF(I95873="OUTSTANDING",'Data Table Volumes'!$B$1-G95873,"NA")</f>
        <v>NA</v>
      </c>
    </row>
    <row r="95874" spans="17:17">
      <c r="Q95874" s="32" t="str">
        <f>IF(I95874="OUTSTANDING",'Data Table Volumes'!$B$1-G95874,"NA")</f>
        <v>NA</v>
      </c>
    </row>
    <row r="95875" spans="17:17">
      <c r="Q95875" s="32" t="str">
        <f>IF(I95875="OUTSTANDING",'Data Table Volumes'!$B$1-G95875,"NA")</f>
        <v>NA</v>
      </c>
    </row>
    <row r="95876" spans="17:17">
      <c r="Q95876" s="32" t="str">
        <f>IF(I95876="OUTSTANDING",'Data Table Volumes'!$B$1-G95876,"NA")</f>
        <v>NA</v>
      </c>
    </row>
    <row r="95877" spans="17:17">
      <c r="Q95877" s="32" t="str">
        <f>IF(I95877="OUTSTANDING",'Data Table Volumes'!$B$1-G95877,"NA")</f>
        <v>NA</v>
      </c>
    </row>
    <row r="95878" spans="17:17">
      <c r="Q95878" s="32" t="str">
        <f>IF(I95878="OUTSTANDING",'Data Table Volumes'!$B$1-G95878,"NA")</f>
        <v>NA</v>
      </c>
    </row>
    <row r="95879" spans="17:17">
      <c r="Q95879" s="32" t="str">
        <f>IF(I95879="OUTSTANDING",'Data Table Volumes'!$B$1-G95879,"NA")</f>
        <v>NA</v>
      </c>
    </row>
    <row r="95880" spans="17:17">
      <c r="Q95880" s="32" t="str">
        <f>IF(I95880="OUTSTANDING",'Data Table Volumes'!$B$1-G95880,"NA")</f>
        <v>NA</v>
      </c>
    </row>
    <row r="95881" spans="17:17">
      <c r="Q95881" s="32" t="str">
        <f>IF(I95881="OUTSTANDING",'Data Table Volumes'!$B$1-G95881,"NA")</f>
        <v>NA</v>
      </c>
    </row>
    <row r="95882" spans="17:17">
      <c r="Q95882" s="32" t="str">
        <f>IF(I95882="OUTSTANDING",'Data Table Volumes'!$B$1-G95882,"NA")</f>
        <v>NA</v>
      </c>
    </row>
    <row r="95883" spans="17:17">
      <c r="Q95883" s="32" t="str">
        <f>IF(I95883="OUTSTANDING",'Data Table Volumes'!$B$1-G95883,"NA")</f>
        <v>NA</v>
      </c>
    </row>
    <row r="95884" spans="17:17">
      <c r="Q95884" s="32" t="str">
        <f>IF(I95884="OUTSTANDING",'Data Table Volumes'!$B$1-G95884,"NA")</f>
        <v>NA</v>
      </c>
    </row>
    <row r="95885" spans="17:17">
      <c r="Q95885" s="32" t="str">
        <f>IF(I95885="OUTSTANDING",'Data Table Volumes'!$B$1-G95885,"NA")</f>
        <v>NA</v>
      </c>
    </row>
    <row r="95886" spans="17:17">
      <c r="Q95886" s="32" t="str">
        <f>IF(I95886="OUTSTANDING",'Data Table Volumes'!$B$1-G95886,"NA")</f>
        <v>NA</v>
      </c>
    </row>
    <row r="95887" spans="17:17">
      <c r="Q95887" s="32" t="str">
        <f>IF(I95887="OUTSTANDING",'Data Table Volumes'!$B$1-G95887,"NA")</f>
        <v>NA</v>
      </c>
    </row>
    <row r="95888" spans="17:17">
      <c r="Q95888" s="32" t="str">
        <f>IF(I95888="OUTSTANDING",'Data Table Volumes'!$B$1-G95888,"NA")</f>
        <v>NA</v>
      </c>
    </row>
    <row r="95889" spans="17:17">
      <c r="Q95889" s="32" t="str">
        <f>IF(I95889="OUTSTANDING",'Data Table Volumes'!$B$1-G95889,"NA")</f>
        <v>NA</v>
      </c>
    </row>
    <row r="95890" spans="17:17">
      <c r="Q95890" s="32" t="str">
        <f>IF(I95890="OUTSTANDING",'Data Table Volumes'!$B$1-G95890,"NA")</f>
        <v>NA</v>
      </c>
    </row>
    <row r="95891" spans="17:17">
      <c r="Q95891" s="32" t="str">
        <f>IF(I95891="OUTSTANDING",'Data Table Volumes'!$B$1-G95891,"NA")</f>
        <v>NA</v>
      </c>
    </row>
    <row r="95892" spans="17:17">
      <c r="Q95892" s="32" t="str">
        <f>IF(I95892="OUTSTANDING",'Data Table Volumes'!$B$1-G95892,"NA")</f>
        <v>NA</v>
      </c>
    </row>
    <row r="95893" spans="17:17">
      <c r="Q95893" s="32" t="str">
        <f>IF(I95893="OUTSTANDING",'Data Table Volumes'!$B$1-G95893,"NA")</f>
        <v>NA</v>
      </c>
    </row>
    <row r="95894" spans="17:17">
      <c r="Q95894" s="32" t="str">
        <f>IF(I95894="OUTSTANDING",'Data Table Volumes'!$B$1-G95894,"NA")</f>
        <v>NA</v>
      </c>
    </row>
    <row r="95895" spans="17:17">
      <c r="Q95895" s="32" t="str">
        <f>IF(I95895="OUTSTANDING",'Data Table Volumes'!$B$1-G95895,"NA")</f>
        <v>NA</v>
      </c>
    </row>
    <row r="95896" spans="17:17">
      <c r="Q95896" s="32" t="str">
        <f>IF(I95896="OUTSTANDING",'Data Table Volumes'!$B$1-G95896,"NA")</f>
        <v>NA</v>
      </c>
    </row>
    <row r="95897" spans="17:17">
      <c r="Q95897" s="32" t="str">
        <f>IF(I95897="OUTSTANDING",'Data Table Volumes'!$B$1-G95897,"NA")</f>
        <v>NA</v>
      </c>
    </row>
    <row r="95898" spans="17:17">
      <c r="Q95898" s="32" t="str">
        <f>IF(I95898="OUTSTANDING",'Data Table Volumes'!$B$1-G95898,"NA")</f>
        <v>NA</v>
      </c>
    </row>
    <row r="95899" spans="17:17">
      <c r="Q95899" s="32" t="str">
        <f>IF(I95899="OUTSTANDING",'Data Table Volumes'!$B$1-G95899,"NA")</f>
        <v>NA</v>
      </c>
    </row>
    <row r="95900" spans="17:17">
      <c r="Q95900" s="32" t="str">
        <f>IF(I95900="OUTSTANDING",'Data Table Volumes'!$B$1-G95900,"NA")</f>
        <v>NA</v>
      </c>
    </row>
    <row r="95901" spans="17:17">
      <c r="Q95901" s="32" t="str">
        <f>IF(I95901="OUTSTANDING",'Data Table Volumes'!$B$1-G95901,"NA")</f>
        <v>NA</v>
      </c>
    </row>
    <row r="95902" spans="17:17">
      <c r="Q95902" s="32" t="str">
        <f>IF(I95902="OUTSTANDING",'Data Table Volumes'!$B$1-G95902,"NA")</f>
        <v>NA</v>
      </c>
    </row>
    <row r="95903" spans="17:17">
      <c r="Q95903" s="32" t="str">
        <f>IF(I95903="OUTSTANDING",'Data Table Volumes'!$B$1-G95903,"NA")</f>
        <v>NA</v>
      </c>
    </row>
    <row r="95904" spans="17:17">
      <c r="Q95904" s="32" t="str">
        <f>IF(I95904="OUTSTANDING",'Data Table Volumes'!$B$1-G95904,"NA")</f>
        <v>NA</v>
      </c>
    </row>
    <row r="95905" spans="17:17">
      <c r="Q95905" s="32" t="str">
        <f>IF(I95905="OUTSTANDING",'Data Table Volumes'!$B$1-G95905,"NA")</f>
        <v>NA</v>
      </c>
    </row>
    <row r="95906" spans="17:17">
      <c r="Q95906" s="32" t="str">
        <f>IF(I95906="OUTSTANDING",'Data Table Volumes'!$B$1-G95906,"NA")</f>
        <v>NA</v>
      </c>
    </row>
    <row r="95907" spans="17:17">
      <c r="Q95907" s="32" t="str">
        <f>IF(I95907="OUTSTANDING",'Data Table Volumes'!$B$1-G95907,"NA")</f>
        <v>NA</v>
      </c>
    </row>
    <row r="95908" spans="17:17">
      <c r="Q95908" s="32" t="str">
        <f>IF(I95908="OUTSTANDING",'Data Table Volumes'!$B$1-G95908,"NA")</f>
        <v>NA</v>
      </c>
    </row>
    <row r="95909" spans="17:17">
      <c r="Q95909" s="32" t="str">
        <f>IF(I95909="OUTSTANDING",'Data Table Volumes'!$B$1-G95909,"NA")</f>
        <v>NA</v>
      </c>
    </row>
    <row r="95910" spans="17:17">
      <c r="Q95910" s="32" t="str">
        <f>IF(I95910="OUTSTANDING",'Data Table Volumes'!$B$1-G95910,"NA")</f>
        <v>NA</v>
      </c>
    </row>
    <row r="95911" spans="17:17">
      <c r="Q95911" s="32" t="str">
        <f>IF(I95911="OUTSTANDING",'Data Table Volumes'!$B$1-G95911,"NA")</f>
        <v>NA</v>
      </c>
    </row>
    <row r="95912" spans="17:17">
      <c r="Q95912" s="32" t="str">
        <f>IF(I95912="OUTSTANDING",'Data Table Volumes'!$B$1-G95912,"NA")</f>
        <v>NA</v>
      </c>
    </row>
    <row r="95913" spans="17:17">
      <c r="Q95913" s="32" t="str">
        <f>IF(I95913="OUTSTANDING",'Data Table Volumes'!$B$1-G95913,"NA")</f>
        <v>NA</v>
      </c>
    </row>
    <row r="95914" spans="17:17">
      <c r="Q95914" s="32" t="str">
        <f>IF(I95914="OUTSTANDING",'Data Table Volumes'!$B$1-G95914,"NA")</f>
        <v>NA</v>
      </c>
    </row>
    <row r="95915" spans="17:17">
      <c r="Q95915" s="32" t="str">
        <f>IF(I95915="OUTSTANDING",'Data Table Volumes'!$B$1-G95915,"NA")</f>
        <v>NA</v>
      </c>
    </row>
    <row r="95916" spans="17:17">
      <c r="Q95916" s="32" t="str">
        <f>IF(I95916="OUTSTANDING",'Data Table Volumes'!$B$1-G95916,"NA")</f>
        <v>NA</v>
      </c>
    </row>
    <row r="95917" spans="17:17">
      <c r="Q95917" s="32" t="str">
        <f>IF(I95917="OUTSTANDING",'Data Table Volumes'!$B$1-G95917,"NA")</f>
        <v>NA</v>
      </c>
    </row>
    <row r="95918" spans="17:17">
      <c r="Q95918" s="32" t="str">
        <f>IF(I95918="OUTSTANDING",'Data Table Volumes'!$B$1-G95918,"NA")</f>
        <v>NA</v>
      </c>
    </row>
    <row r="95919" spans="17:17">
      <c r="Q95919" s="32" t="str">
        <f>IF(I95919="OUTSTANDING",'Data Table Volumes'!$B$1-G95919,"NA")</f>
        <v>NA</v>
      </c>
    </row>
    <row r="95920" spans="17:17">
      <c r="Q95920" s="32" t="str">
        <f>IF(I95920="OUTSTANDING",'Data Table Volumes'!$B$1-G95920,"NA")</f>
        <v>NA</v>
      </c>
    </row>
    <row r="95921" spans="17:17">
      <c r="Q95921" s="32" t="str">
        <f>IF(I95921="OUTSTANDING",'Data Table Volumes'!$B$1-G95921,"NA")</f>
        <v>NA</v>
      </c>
    </row>
    <row r="95922" spans="17:17">
      <c r="Q95922" s="32" t="str">
        <f>IF(I95922="OUTSTANDING",'Data Table Volumes'!$B$1-G95922,"NA")</f>
        <v>NA</v>
      </c>
    </row>
    <row r="95923" spans="17:17">
      <c r="Q95923" s="32" t="str">
        <f>IF(I95923="OUTSTANDING",'Data Table Volumes'!$B$1-G95923,"NA")</f>
        <v>NA</v>
      </c>
    </row>
    <row r="95924" spans="17:17">
      <c r="Q95924" s="32" t="str">
        <f>IF(I95924="OUTSTANDING",'Data Table Volumes'!$B$1-G95924,"NA")</f>
        <v>NA</v>
      </c>
    </row>
    <row r="95925" spans="17:17">
      <c r="Q95925" s="32" t="str">
        <f>IF(I95925="OUTSTANDING",'Data Table Volumes'!$B$1-G95925,"NA")</f>
        <v>NA</v>
      </c>
    </row>
    <row r="95926" spans="17:17">
      <c r="Q95926" s="32" t="str">
        <f>IF(I95926="OUTSTANDING",'Data Table Volumes'!$B$1-G95926,"NA")</f>
        <v>NA</v>
      </c>
    </row>
    <row r="95927" spans="17:17">
      <c r="Q95927" s="32" t="str">
        <f>IF(I95927="OUTSTANDING",'Data Table Volumes'!$B$1-G95927,"NA")</f>
        <v>NA</v>
      </c>
    </row>
    <row r="95928" spans="17:17">
      <c r="Q95928" s="32" t="str">
        <f>IF(I95928="OUTSTANDING",'Data Table Volumes'!$B$1-G95928,"NA")</f>
        <v>NA</v>
      </c>
    </row>
    <row r="95929" spans="17:17">
      <c r="Q95929" s="32" t="str">
        <f>IF(I95929="OUTSTANDING",'Data Table Volumes'!$B$1-G95929,"NA")</f>
        <v>NA</v>
      </c>
    </row>
    <row r="95930" spans="17:17">
      <c r="Q95930" s="32" t="str">
        <f>IF(I95930="OUTSTANDING",'Data Table Volumes'!$B$1-G95930,"NA")</f>
        <v>NA</v>
      </c>
    </row>
    <row r="95931" spans="17:17">
      <c r="Q95931" s="32" t="str">
        <f>IF(I95931="OUTSTANDING",'Data Table Volumes'!$B$1-G95931,"NA")</f>
        <v>NA</v>
      </c>
    </row>
    <row r="95932" spans="17:17">
      <c r="Q95932" s="32" t="str">
        <f>IF(I95932="OUTSTANDING",'Data Table Volumes'!$B$1-G95932,"NA")</f>
        <v>NA</v>
      </c>
    </row>
    <row r="95933" spans="17:17">
      <c r="Q95933" s="32" t="str">
        <f>IF(I95933="OUTSTANDING",'Data Table Volumes'!$B$1-G95933,"NA")</f>
        <v>NA</v>
      </c>
    </row>
    <row r="95934" spans="17:17">
      <c r="Q95934" s="32" t="str">
        <f>IF(I95934="OUTSTANDING",'Data Table Volumes'!$B$1-G95934,"NA")</f>
        <v>NA</v>
      </c>
    </row>
    <row r="95935" spans="17:17">
      <c r="Q95935" s="32" t="str">
        <f>IF(I95935="OUTSTANDING",'Data Table Volumes'!$B$1-G95935,"NA")</f>
        <v>NA</v>
      </c>
    </row>
    <row r="95936" spans="17:17">
      <c r="Q95936" s="32" t="str">
        <f>IF(I95936="OUTSTANDING",'Data Table Volumes'!$B$1-G95936,"NA")</f>
        <v>NA</v>
      </c>
    </row>
    <row r="95937" spans="17:17">
      <c r="Q95937" s="32" t="str">
        <f>IF(I95937="OUTSTANDING",'Data Table Volumes'!$B$1-G95937,"NA")</f>
        <v>NA</v>
      </c>
    </row>
    <row r="95938" spans="17:17">
      <c r="Q95938" s="32" t="str">
        <f>IF(I95938="OUTSTANDING",'Data Table Volumes'!$B$1-G95938,"NA")</f>
        <v>NA</v>
      </c>
    </row>
    <row r="95939" spans="17:17">
      <c r="Q95939" s="32" t="str">
        <f>IF(I95939="OUTSTANDING",'Data Table Volumes'!$B$1-G95939,"NA")</f>
        <v>NA</v>
      </c>
    </row>
    <row r="95940" spans="17:17">
      <c r="Q95940" s="32" t="str">
        <f>IF(I95940="OUTSTANDING",'Data Table Volumes'!$B$1-G95940,"NA")</f>
        <v>NA</v>
      </c>
    </row>
    <row r="95941" spans="17:17">
      <c r="Q95941" s="32" t="str">
        <f>IF(I95941="OUTSTANDING",'Data Table Volumes'!$B$1-G95941,"NA")</f>
        <v>NA</v>
      </c>
    </row>
    <row r="95942" spans="17:17">
      <c r="Q95942" s="32" t="str">
        <f>IF(I95942="OUTSTANDING",'Data Table Volumes'!$B$1-G95942,"NA")</f>
        <v>NA</v>
      </c>
    </row>
    <row r="95943" spans="17:17">
      <c r="Q95943" s="32" t="str">
        <f>IF(I95943="OUTSTANDING",'Data Table Volumes'!$B$1-G95943,"NA")</f>
        <v>NA</v>
      </c>
    </row>
    <row r="95944" spans="17:17">
      <c r="Q95944" s="32" t="str">
        <f>IF(I95944="OUTSTANDING",'Data Table Volumes'!$B$1-G95944,"NA")</f>
        <v>NA</v>
      </c>
    </row>
    <row r="95945" spans="17:17">
      <c r="Q95945" s="32" t="str">
        <f>IF(I95945="OUTSTANDING",'Data Table Volumes'!$B$1-G95945,"NA")</f>
        <v>NA</v>
      </c>
    </row>
    <row r="95946" spans="17:17">
      <c r="Q95946" s="32" t="str">
        <f>IF(I95946="OUTSTANDING",'Data Table Volumes'!$B$1-G95946,"NA")</f>
        <v>NA</v>
      </c>
    </row>
    <row r="95947" spans="17:17">
      <c r="Q95947" s="32" t="str">
        <f>IF(I95947="OUTSTANDING",'Data Table Volumes'!$B$1-G95947,"NA")</f>
        <v>NA</v>
      </c>
    </row>
    <row r="95948" spans="17:17">
      <c r="Q95948" s="32" t="str">
        <f>IF(I95948="OUTSTANDING",'Data Table Volumes'!$B$1-G95948,"NA")</f>
        <v>NA</v>
      </c>
    </row>
    <row r="95949" spans="17:17">
      <c r="Q95949" s="32" t="str">
        <f>IF(I95949="OUTSTANDING",'Data Table Volumes'!$B$1-G95949,"NA")</f>
        <v>NA</v>
      </c>
    </row>
    <row r="95950" spans="17:17">
      <c r="Q95950" s="32" t="str">
        <f>IF(I95950="OUTSTANDING",'Data Table Volumes'!$B$1-G95950,"NA")</f>
        <v>NA</v>
      </c>
    </row>
    <row r="95951" spans="17:17">
      <c r="Q95951" s="32" t="str">
        <f>IF(I95951="OUTSTANDING",'Data Table Volumes'!$B$1-G95951,"NA")</f>
        <v>NA</v>
      </c>
    </row>
    <row r="95952" spans="17:17">
      <c r="Q95952" s="32" t="str">
        <f>IF(I95952="OUTSTANDING",'Data Table Volumes'!$B$1-G95952,"NA")</f>
        <v>NA</v>
      </c>
    </row>
    <row r="95953" spans="17:17">
      <c r="Q95953" s="32" t="str">
        <f>IF(I95953="OUTSTANDING",'Data Table Volumes'!$B$1-G95953,"NA")</f>
        <v>NA</v>
      </c>
    </row>
    <row r="95954" spans="17:17">
      <c r="Q95954" s="32" t="str">
        <f>IF(I95954="OUTSTANDING",'Data Table Volumes'!$B$1-G95954,"NA")</f>
        <v>NA</v>
      </c>
    </row>
    <row r="95955" spans="17:17">
      <c r="Q95955" s="32" t="str">
        <f>IF(I95955="OUTSTANDING",'Data Table Volumes'!$B$1-G95955,"NA")</f>
        <v>NA</v>
      </c>
    </row>
    <row r="95956" spans="17:17">
      <c r="Q95956" s="32" t="str">
        <f>IF(I95956="OUTSTANDING",'Data Table Volumes'!$B$1-G95956,"NA")</f>
        <v>NA</v>
      </c>
    </row>
    <row r="95957" spans="17:17">
      <c r="Q95957" s="32" t="str">
        <f>IF(I95957="OUTSTANDING",'Data Table Volumes'!$B$1-G95957,"NA")</f>
        <v>NA</v>
      </c>
    </row>
    <row r="95958" spans="17:17">
      <c r="Q95958" s="32" t="str">
        <f>IF(I95958="OUTSTANDING",'Data Table Volumes'!$B$1-G95958,"NA")</f>
        <v>NA</v>
      </c>
    </row>
    <row r="95959" spans="17:17">
      <c r="Q95959" s="32" t="str">
        <f>IF(I95959="OUTSTANDING",'Data Table Volumes'!$B$1-G95959,"NA")</f>
        <v>NA</v>
      </c>
    </row>
    <row r="95960" spans="17:17">
      <c r="Q95960" s="32" t="str">
        <f>IF(I95960="OUTSTANDING",'Data Table Volumes'!$B$1-G95960,"NA")</f>
        <v>NA</v>
      </c>
    </row>
    <row r="95961" spans="17:17">
      <c r="Q95961" s="32" t="str">
        <f>IF(I95961="OUTSTANDING",'Data Table Volumes'!$B$1-G95961,"NA")</f>
        <v>NA</v>
      </c>
    </row>
    <row r="95962" spans="17:17">
      <c r="Q95962" s="32" t="str">
        <f>IF(I95962="OUTSTANDING",'Data Table Volumes'!$B$1-G95962,"NA")</f>
        <v>NA</v>
      </c>
    </row>
    <row r="95963" spans="17:17">
      <c r="Q95963" s="32" t="str">
        <f>IF(I95963="OUTSTANDING",'Data Table Volumes'!$B$1-G95963,"NA")</f>
        <v>NA</v>
      </c>
    </row>
    <row r="95964" spans="17:17">
      <c r="Q95964" s="32" t="str">
        <f>IF(I95964="OUTSTANDING",'Data Table Volumes'!$B$1-G95964,"NA")</f>
        <v>NA</v>
      </c>
    </row>
    <row r="95965" spans="17:17">
      <c r="Q95965" s="32" t="str">
        <f>IF(I95965="OUTSTANDING",'Data Table Volumes'!$B$1-G95965,"NA")</f>
        <v>NA</v>
      </c>
    </row>
    <row r="95966" spans="17:17">
      <c r="Q95966" s="32" t="str">
        <f>IF(I95966="OUTSTANDING",'Data Table Volumes'!$B$1-G95966,"NA")</f>
        <v>NA</v>
      </c>
    </row>
    <row r="95967" spans="17:17">
      <c r="Q95967" s="32" t="str">
        <f>IF(I95967="OUTSTANDING",'Data Table Volumes'!$B$1-G95967,"NA")</f>
        <v>NA</v>
      </c>
    </row>
    <row r="95968" spans="17:17">
      <c r="Q95968" s="32" t="str">
        <f>IF(I95968="OUTSTANDING",'Data Table Volumes'!$B$1-G95968,"NA")</f>
        <v>NA</v>
      </c>
    </row>
    <row r="95969" spans="17:17">
      <c r="Q95969" s="32" t="str">
        <f>IF(I95969="OUTSTANDING",'Data Table Volumes'!$B$1-G95969,"NA")</f>
        <v>NA</v>
      </c>
    </row>
    <row r="95970" spans="17:17">
      <c r="Q95970" s="32" t="str">
        <f>IF(I95970="OUTSTANDING",'Data Table Volumes'!$B$1-G95970,"NA")</f>
        <v>NA</v>
      </c>
    </row>
    <row r="95971" spans="17:17">
      <c r="Q95971" s="32" t="str">
        <f>IF(I95971="OUTSTANDING",'Data Table Volumes'!$B$1-G95971,"NA")</f>
        <v>NA</v>
      </c>
    </row>
    <row r="95972" spans="17:17">
      <c r="Q95972" s="32" t="str">
        <f>IF(I95972="OUTSTANDING",'Data Table Volumes'!$B$1-G95972,"NA")</f>
        <v>NA</v>
      </c>
    </row>
    <row r="95973" spans="17:17">
      <c r="Q95973" s="32" t="str">
        <f>IF(I95973="OUTSTANDING",'Data Table Volumes'!$B$1-G95973,"NA")</f>
        <v>NA</v>
      </c>
    </row>
    <row r="95974" spans="17:17">
      <c r="Q95974" s="32" t="str">
        <f>IF(I95974="OUTSTANDING",'Data Table Volumes'!$B$1-G95974,"NA")</f>
        <v>NA</v>
      </c>
    </row>
    <row r="95975" spans="17:17">
      <c r="Q95975" s="32" t="str">
        <f>IF(I95975="OUTSTANDING",'Data Table Volumes'!$B$1-G95975,"NA")</f>
        <v>NA</v>
      </c>
    </row>
    <row r="95976" spans="17:17">
      <c r="Q95976" s="32" t="str">
        <f>IF(I95976="OUTSTANDING",'Data Table Volumes'!$B$1-G95976,"NA")</f>
        <v>NA</v>
      </c>
    </row>
    <row r="95977" spans="17:17">
      <c r="Q95977" s="32" t="str">
        <f>IF(I95977="OUTSTANDING",'Data Table Volumes'!$B$1-G95977,"NA")</f>
        <v>NA</v>
      </c>
    </row>
    <row r="95978" spans="17:17">
      <c r="Q95978" s="32" t="str">
        <f>IF(I95978="OUTSTANDING",'Data Table Volumes'!$B$1-G95978,"NA")</f>
        <v>NA</v>
      </c>
    </row>
    <row r="95979" spans="17:17">
      <c r="Q95979" s="32" t="str">
        <f>IF(I95979="OUTSTANDING",'Data Table Volumes'!$B$1-G95979,"NA")</f>
        <v>NA</v>
      </c>
    </row>
    <row r="95980" spans="17:17">
      <c r="Q95980" s="32" t="str">
        <f>IF(I95980="OUTSTANDING",'Data Table Volumes'!$B$1-G95980,"NA")</f>
        <v>NA</v>
      </c>
    </row>
    <row r="95981" spans="17:17">
      <c r="Q95981" s="32" t="str">
        <f>IF(I95981="OUTSTANDING",'Data Table Volumes'!$B$1-G95981,"NA")</f>
        <v>NA</v>
      </c>
    </row>
    <row r="95982" spans="17:17">
      <c r="Q95982" s="32" t="str">
        <f>IF(I95982="OUTSTANDING",'Data Table Volumes'!$B$1-G95982,"NA")</f>
        <v>NA</v>
      </c>
    </row>
    <row r="95983" spans="17:17">
      <c r="Q95983" s="32" t="str">
        <f>IF(I95983="OUTSTANDING",'Data Table Volumes'!$B$1-G95983,"NA")</f>
        <v>NA</v>
      </c>
    </row>
    <row r="95984" spans="17:17">
      <c r="Q95984" s="32" t="str">
        <f>IF(I95984="OUTSTANDING",'Data Table Volumes'!$B$1-G95984,"NA")</f>
        <v>NA</v>
      </c>
    </row>
    <row r="95985" spans="17:17">
      <c r="Q95985" s="32" t="str">
        <f>IF(I95985="OUTSTANDING",'Data Table Volumes'!$B$1-G95985,"NA")</f>
        <v>NA</v>
      </c>
    </row>
    <row r="95986" spans="17:17">
      <c r="Q95986" s="32" t="str">
        <f>IF(I95986="OUTSTANDING",'Data Table Volumes'!$B$1-G95986,"NA")</f>
        <v>NA</v>
      </c>
    </row>
    <row r="95987" spans="17:17">
      <c r="Q95987" s="32" t="str">
        <f>IF(I95987="OUTSTANDING",'Data Table Volumes'!$B$1-G95987,"NA")</f>
        <v>NA</v>
      </c>
    </row>
    <row r="95988" spans="17:17">
      <c r="Q95988" s="32" t="str">
        <f>IF(I95988="OUTSTANDING",'Data Table Volumes'!$B$1-G95988,"NA")</f>
        <v>NA</v>
      </c>
    </row>
    <row r="95989" spans="17:17">
      <c r="Q95989" s="32" t="str">
        <f>IF(I95989="OUTSTANDING",'Data Table Volumes'!$B$1-G95989,"NA")</f>
        <v>NA</v>
      </c>
    </row>
    <row r="95990" spans="17:17">
      <c r="Q95990" s="32" t="str">
        <f>IF(I95990="OUTSTANDING",'Data Table Volumes'!$B$1-G95990,"NA")</f>
        <v>NA</v>
      </c>
    </row>
    <row r="95991" spans="17:17">
      <c r="Q95991" s="32" t="str">
        <f>IF(I95991="OUTSTANDING",'Data Table Volumes'!$B$1-G95991,"NA")</f>
        <v>NA</v>
      </c>
    </row>
    <row r="95992" spans="17:17">
      <c r="Q95992" s="32" t="str">
        <f>IF(I95992="OUTSTANDING",'Data Table Volumes'!$B$1-G95992,"NA")</f>
        <v>NA</v>
      </c>
    </row>
    <row r="95993" spans="17:17">
      <c r="Q95993" s="32" t="str">
        <f>IF(I95993="OUTSTANDING",'Data Table Volumes'!$B$1-G95993,"NA")</f>
        <v>NA</v>
      </c>
    </row>
    <row r="95994" spans="17:17">
      <c r="Q95994" s="32" t="str">
        <f>IF(I95994="OUTSTANDING",'Data Table Volumes'!$B$1-G95994,"NA")</f>
        <v>NA</v>
      </c>
    </row>
    <row r="95995" spans="17:17">
      <c r="Q95995" s="32" t="str">
        <f>IF(I95995="OUTSTANDING",'Data Table Volumes'!$B$1-G95995,"NA")</f>
        <v>NA</v>
      </c>
    </row>
    <row r="95996" spans="17:17">
      <c r="Q95996" s="32" t="str">
        <f>IF(I95996="OUTSTANDING",'Data Table Volumes'!$B$1-G95996,"NA")</f>
        <v>NA</v>
      </c>
    </row>
    <row r="95997" spans="17:17">
      <c r="Q95997" s="32" t="str">
        <f>IF(I95997="OUTSTANDING",'Data Table Volumes'!$B$1-G95997,"NA")</f>
        <v>NA</v>
      </c>
    </row>
    <row r="95998" spans="17:17">
      <c r="Q95998" s="32" t="str">
        <f>IF(I95998="OUTSTANDING",'Data Table Volumes'!$B$1-G95998,"NA")</f>
        <v>NA</v>
      </c>
    </row>
    <row r="95999" spans="17:17">
      <c r="Q95999" s="32" t="str">
        <f>IF(I95999="OUTSTANDING",'Data Table Volumes'!$B$1-G95999,"NA")</f>
        <v>NA</v>
      </c>
    </row>
    <row r="96000" spans="17:17">
      <c r="Q96000" s="32" t="str">
        <f>IF(I96000="OUTSTANDING",'Data Table Volumes'!$B$1-G96000,"NA")</f>
        <v>NA</v>
      </c>
    </row>
    <row r="96001" spans="17:17">
      <c r="Q96001" s="32" t="str">
        <f>IF(I96001="OUTSTANDING",'Data Table Volumes'!$B$1-G96001,"NA")</f>
        <v>NA</v>
      </c>
    </row>
    <row r="96002" spans="17:17">
      <c r="Q96002" s="32" t="str">
        <f>IF(I96002="OUTSTANDING",'Data Table Volumes'!$B$1-G96002,"NA")</f>
        <v>NA</v>
      </c>
    </row>
    <row r="96003" spans="17:17">
      <c r="Q96003" s="32" t="str">
        <f>IF(I96003="OUTSTANDING",'Data Table Volumes'!$B$1-G96003,"NA")</f>
        <v>NA</v>
      </c>
    </row>
    <row r="96004" spans="17:17">
      <c r="Q96004" s="32" t="str">
        <f>IF(I96004="OUTSTANDING",'Data Table Volumes'!$B$1-G96004,"NA")</f>
        <v>NA</v>
      </c>
    </row>
    <row r="96005" spans="17:17">
      <c r="Q96005" s="32" t="str">
        <f>IF(I96005="OUTSTANDING",'Data Table Volumes'!$B$1-G96005,"NA")</f>
        <v>NA</v>
      </c>
    </row>
    <row r="96006" spans="17:17">
      <c r="Q96006" s="32" t="str">
        <f>IF(I96006="OUTSTANDING",'Data Table Volumes'!$B$1-G96006,"NA")</f>
        <v>NA</v>
      </c>
    </row>
    <row r="96007" spans="17:17">
      <c r="Q96007" s="32" t="str">
        <f>IF(I96007="OUTSTANDING",'Data Table Volumes'!$B$1-G96007,"NA")</f>
        <v>NA</v>
      </c>
    </row>
    <row r="96008" spans="17:17">
      <c r="Q96008" s="32" t="str">
        <f>IF(I96008="OUTSTANDING",'Data Table Volumes'!$B$1-G96008,"NA")</f>
        <v>NA</v>
      </c>
    </row>
    <row r="96009" spans="17:17">
      <c r="Q96009" s="32" t="str">
        <f>IF(I96009="OUTSTANDING",'Data Table Volumes'!$B$1-G96009,"NA")</f>
        <v>NA</v>
      </c>
    </row>
    <row r="96010" spans="17:17">
      <c r="Q96010" s="32" t="str">
        <f>IF(I96010="OUTSTANDING",'Data Table Volumes'!$B$1-G96010,"NA")</f>
        <v>NA</v>
      </c>
    </row>
    <row r="96011" spans="17:17">
      <c r="Q96011" s="32" t="str">
        <f>IF(I96011="OUTSTANDING",'Data Table Volumes'!$B$1-G96011,"NA")</f>
        <v>NA</v>
      </c>
    </row>
    <row r="96012" spans="17:17">
      <c r="Q96012" s="32" t="str">
        <f>IF(I96012="OUTSTANDING",'Data Table Volumes'!$B$1-G96012,"NA")</f>
        <v>NA</v>
      </c>
    </row>
    <row r="96013" spans="17:17">
      <c r="Q96013" s="32" t="str">
        <f>IF(I96013="OUTSTANDING",'Data Table Volumes'!$B$1-G96013,"NA")</f>
        <v>NA</v>
      </c>
    </row>
    <row r="96014" spans="17:17">
      <c r="Q96014" s="32" t="str">
        <f>IF(I96014="OUTSTANDING",'Data Table Volumes'!$B$1-G96014,"NA")</f>
        <v>NA</v>
      </c>
    </row>
    <row r="96015" spans="17:17">
      <c r="Q96015" s="32" t="str">
        <f>IF(I96015="OUTSTANDING",'Data Table Volumes'!$B$1-G96015,"NA")</f>
        <v>NA</v>
      </c>
    </row>
    <row r="96016" spans="17:17">
      <c r="Q96016" s="32" t="str">
        <f>IF(I96016="OUTSTANDING",'Data Table Volumes'!$B$1-G96016,"NA")</f>
        <v>NA</v>
      </c>
    </row>
    <row r="96017" spans="17:17">
      <c r="Q96017" s="32" t="str">
        <f>IF(I96017="OUTSTANDING",'Data Table Volumes'!$B$1-G96017,"NA")</f>
        <v>NA</v>
      </c>
    </row>
    <row r="96018" spans="17:17">
      <c r="Q96018" s="32" t="str">
        <f>IF(I96018="OUTSTANDING",'Data Table Volumes'!$B$1-G96018,"NA")</f>
        <v>NA</v>
      </c>
    </row>
    <row r="96019" spans="17:17">
      <c r="Q96019" s="32" t="str">
        <f>IF(I96019="OUTSTANDING",'Data Table Volumes'!$B$1-G96019,"NA")</f>
        <v>NA</v>
      </c>
    </row>
    <row r="96020" spans="17:17">
      <c r="Q96020" s="32" t="str">
        <f>IF(I96020="OUTSTANDING",'Data Table Volumes'!$B$1-G96020,"NA")</f>
        <v>NA</v>
      </c>
    </row>
    <row r="96021" spans="17:17">
      <c r="Q96021" s="32" t="str">
        <f>IF(I96021="OUTSTANDING",'Data Table Volumes'!$B$1-G96021,"NA")</f>
        <v>NA</v>
      </c>
    </row>
    <row r="96022" spans="17:17">
      <c r="Q96022" s="32" t="str">
        <f>IF(I96022="OUTSTANDING",'Data Table Volumes'!$B$1-G96022,"NA")</f>
        <v>NA</v>
      </c>
    </row>
    <row r="96023" spans="17:17">
      <c r="Q96023" s="32" t="str">
        <f>IF(I96023="OUTSTANDING",'Data Table Volumes'!$B$1-G96023,"NA")</f>
        <v>NA</v>
      </c>
    </row>
    <row r="96024" spans="17:17">
      <c r="Q96024" s="32" t="str">
        <f>IF(I96024="OUTSTANDING",'Data Table Volumes'!$B$1-G96024,"NA")</f>
        <v>NA</v>
      </c>
    </row>
    <row r="96025" spans="17:17">
      <c r="Q96025" s="32" t="str">
        <f>IF(I96025="OUTSTANDING",'Data Table Volumes'!$B$1-G96025,"NA")</f>
        <v>NA</v>
      </c>
    </row>
    <row r="96026" spans="17:17">
      <c r="Q96026" s="32" t="str">
        <f>IF(I96026="OUTSTANDING",'Data Table Volumes'!$B$1-G96026,"NA")</f>
        <v>NA</v>
      </c>
    </row>
    <row r="96027" spans="17:17">
      <c r="Q96027" s="32" t="str">
        <f>IF(I96027="OUTSTANDING",'Data Table Volumes'!$B$1-G96027,"NA")</f>
        <v>NA</v>
      </c>
    </row>
    <row r="96028" spans="17:17">
      <c r="Q96028" s="32" t="str">
        <f>IF(I96028="OUTSTANDING",'Data Table Volumes'!$B$1-G96028,"NA")</f>
        <v>NA</v>
      </c>
    </row>
    <row r="96029" spans="17:17">
      <c r="Q96029" s="32" t="str">
        <f>IF(I96029="OUTSTANDING",'Data Table Volumes'!$B$1-G96029,"NA")</f>
        <v>NA</v>
      </c>
    </row>
    <row r="96030" spans="17:17">
      <c r="Q96030" s="32" t="str">
        <f>IF(I96030="OUTSTANDING",'Data Table Volumes'!$B$1-G96030,"NA")</f>
        <v>NA</v>
      </c>
    </row>
    <row r="96031" spans="17:17">
      <c r="Q96031" s="32" t="str">
        <f>IF(I96031="OUTSTANDING",'Data Table Volumes'!$B$1-G96031,"NA")</f>
        <v>NA</v>
      </c>
    </row>
    <row r="96032" spans="17:17">
      <c r="Q96032" s="32" t="str">
        <f>IF(I96032="OUTSTANDING",'Data Table Volumes'!$B$1-G96032,"NA")</f>
        <v>NA</v>
      </c>
    </row>
    <row r="96033" spans="17:17">
      <c r="Q96033" s="32" t="str">
        <f>IF(I96033="OUTSTANDING",'Data Table Volumes'!$B$1-G96033,"NA")</f>
        <v>NA</v>
      </c>
    </row>
    <row r="96034" spans="17:17">
      <c r="Q96034" s="32" t="str">
        <f>IF(I96034="OUTSTANDING",'Data Table Volumes'!$B$1-G96034,"NA")</f>
        <v>NA</v>
      </c>
    </row>
    <row r="96035" spans="17:17">
      <c r="Q96035" s="32" t="str">
        <f>IF(I96035="OUTSTANDING",'Data Table Volumes'!$B$1-G96035,"NA")</f>
        <v>NA</v>
      </c>
    </row>
    <row r="96036" spans="17:17">
      <c r="Q96036" s="32" t="str">
        <f>IF(I96036="OUTSTANDING",'Data Table Volumes'!$B$1-G96036,"NA")</f>
        <v>NA</v>
      </c>
    </row>
    <row r="96037" spans="17:17">
      <c r="Q96037" s="32" t="str">
        <f>IF(I96037="OUTSTANDING",'Data Table Volumes'!$B$1-G96037,"NA")</f>
        <v>NA</v>
      </c>
    </row>
    <row r="96038" spans="17:17">
      <c r="Q96038" s="32" t="str">
        <f>IF(I96038="OUTSTANDING",'Data Table Volumes'!$B$1-G96038,"NA")</f>
        <v>NA</v>
      </c>
    </row>
    <row r="96039" spans="17:17">
      <c r="Q96039" s="32" t="str">
        <f>IF(I96039="OUTSTANDING",'Data Table Volumes'!$B$1-G96039,"NA")</f>
        <v>NA</v>
      </c>
    </row>
    <row r="96040" spans="17:17">
      <c r="Q96040" s="32" t="str">
        <f>IF(I96040="OUTSTANDING",'Data Table Volumes'!$B$1-G96040,"NA")</f>
        <v>NA</v>
      </c>
    </row>
    <row r="96041" spans="17:17">
      <c r="Q96041" s="32" t="str">
        <f>IF(I96041="OUTSTANDING",'Data Table Volumes'!$B$1-G96041,"NA")</f>
        <v>NA</v>
      </c>
    </row>
    <row r="96042" spans="17:17">
      <c r="Q96042" s="32" t="str">
        <f>IF(I96042="OUTSTANDING",'Data Table Volumes'!$B$1-G96042,"NA")</f>
        <v>NA</v>
      </c>
    </row>
    <row r="96043" spans="17:17">
      <c r="Q96043" s="32" t="str">
        <f>IF(I96043="OUTSTANDING",'Data Table Volumes'!$B$1-G96043,"NA")</f>
        <v>NA</v>
      </c>
    </row>
    <row r="96044" spans="17:17">
      <c r="Q96044" s="32" t="str">
        <f>IF(I96044="OUTSTANDING",'Data Table Volumes'!$B$1-G96044,"NA")</f>
        <v>NA</v>
      </c>
    </row>
    <row r="96045" spans="17:17">
      <c r="Q96045" s="32" t="str">
        <f>IF(I96045="OUTSTANDING",'Data Table Volumes'!$B$1-G96045,"NA")</f>
        <v>NA</v>
      </c>
    </row>
    <row r="96046" spans="17:17">
      <c r="Q96046" s="32" t="str">
        <f>IF(I96046="OUTSTANDING",'Data Table Volumes'!$B$1-G96046,"NA")</f>
        <v>NA</v>
      </c>
    </row>
    <row r="96047" spans="17:17">
      <c r="Q96047" s="32" t="str">
        <f>IF(I96047="OUTSTANDING",'Data Table Volumes'!$B$1-G96047,"NA")</f>
        <v>NA</v>
      </c>
    </row>
    <row r="96048" spans="17:17">
      <c r="Q96048" s="32" t="str">
        <f>IF(I96048="OUTSTANDING",'Data Table Volumes'!$B$1-G96048,"NA")</f>
        <v>NA</v>
      </c>
    </row>
    <row r="96049" spans="17:17">
      <c r="Q96049" s="32" t="str">
        <f>IF(I96049="OUTSTANDING",'Data Table Volumes'!$B$1-G96049,"NA")</f>
        <v>NA</v>
      </c>
    </row>
    <row r="96050" spans="17:17">
      <c r="Q96050" s="32" t="str">
        <f>IF(I96050="OUTSTANDING",'Data Table Volumes'!$B$1-G96050,"NA")</f>
        <v>NA</v>
      </c>
    </row>
    <row r="96051" spans="17:17">
      <c r="Q96051" s="32" t="str">
        <f>IF(I96051="OUTSTANDING",'Data Table Volumes'!$B$1-G96051,"NA")</f>
        <v>NA</v>
      </c>
    </row>
    <row r="96052" spans="17:17">
      <c r="Q96052" s="32" t="str">
        <f>IF(I96052="OUTSTANDING",'Data Table Volumes'!$B$1-G96052,"NA")</f>
        <v>NA</v>
      </c>
    </row>
    <row r="96053" spans="17:17">
      <c r="Q96053" s="32" t="str">
        <f>IF(I96053="OUTSTANDING",'Data Table Volumes'!$B$1-G96053,"NA")</f>
        <v>NA</v>
      </c>
    </row>
    <row r="96054" spans="17:17">
      <c r="Q96054" s="32" t="str">
        <f>IF(I96054="OUTSTANDING",'Data Table Volumes'!$B$1-G96054,"NA")</f>
        <v>NA</v>
      </c>
    </row>
    <row r="96055" spans="17:17">
      <c r="Q96055" s="32" t="str">
        <f>IF(I96055="OUTSTANDING",'Data Table Volumes'!$B$1-G96055,"NA")</f>
        <v>NA</v>
      </c>
    </row>
    <row r="96056" spans="17:17">
      <c r="Q96056" s="32" t="str">
        <f>IF(I96056="OUTSTANDING",'Data Table Volumes'!$B$1-G96056,"NA")</f>
        <v>NA</v>
      </c>
    </row>
    <row r="96057" spans="17:17">
      <c r="Q96057" s="32" t="str">
        <f>IF(I96057="OUTSTANDING",'Data Table Volumes'!$B$1-G96057,"NA")</f>
        <v>NA</v>
      </c>
    </row>
    <row r="96058" spans="17:17">
      <c r="Q96058" s="32" t="str">
        <f>IF(I96058="OUTSTANDING",'Data Table Volumes'!$B$1-G96058,"NA")</f>
        <v>NA</v>
      </c>
    </row>
    <row r="96059" spans="17:17">
      <c r="Q96059" s="32" t="str">
        <f>IF(I96059="OUTSTANDING",'Data Table Volumes'!$B$1-G96059,"NA")</f>
        <v>NA</v>
      </c>
    </row>
    <row r="96060" spans="17:17">
      <c r="Q96060" s="32" t="str">
        <f>IF(I96060="OUTSTANDING",'Data Table Volumes'!$B$1-G96060,"NA")</f>
        <v>NA</v>
      </c>
    </row>
    <row r="96061" spans="17:17">
      <c r="Q96061" s="32" t="str">
        <f>IF(I96061="OUTSTANDING",'Data Table Volumes'!$B$1-G96061,"NA")</f>
        <v>NA</v>
      </c>
    </row>
    <row r="96062" spans="17:17">
      <c r="Q96062" s="32" t="str">
        <f>IF(I96062="OUTSTANDING",'Data Table Volumes'!$B$1-G96062,"NA")</f>
        <v>NA</v>
      </c>
    </row>
    <row r="96063" spans="17:17">
      <c r="Q96063" s="32" t="str">
        <f>IF(I96063="OUTSTANDING",'Data Table Volumes'!$B$1-G96063,"NA")</f>
        <v>NA</v>
      </c>
    </row>
    <row r="96064" spans="17:17">
      <c r="Q96064" s="32" t="str">
        <f>IF(I96064="OUTSTANDING",'Data Table Volumes'!$B$1-G96064,"NA")</f>
        <v>NA</v>
      </c>
    </row>
    <row r="96065" spans="17:17">
      <c r="Q96065" s="32" t="str">
        <f>IF(I96065="OUTSTANDING",'Data Table Volumes'!$B$1-G96065,"NA")</f>
        <v>NA</v>
      </c>
    </row>
    <row r="96066" spans="17:17">
      <c r="Q96066" s="32" t="str">
        <f>IF(I96066="OUTSTANDING",'Data Table Volumes'!$B$1-G96066,"NA")</f>
        <v>NA</v>
      </c>
    </row>
    <row r="96067" spans="17:17">
      <c r="Q96067" s="32" t="str">
        <f>IF(I96067="OUTSTANDING",'Data Table Volumes'!$B$1-G96067,"NA")</f>
        <v>NA</v>
      </c>
    </row>
    <row r="96068" spans="17:17">
      <c r="Q96068" s="32" t="str">
        <f>IF(I96068="OUTSTANDING",'Data Table Volumes'!$B$1-G96068,"NA")</f>
        <v>NA</v>
      </c>
    </row>
    <row r="96069" spans="17:17">
      <c r="Q96069" s="32" t="str">
        <f>IF(I96069="OUTSTANDING",'Data Table Volumes'!$B$1-G96069,"NA")</f>
        <v>NA</v>
      </c>
    </row>
    <row r="96070" spans="17:17">
      <c r="Q96070" s="32" t="str">
        <f>IF(I96070="OUTSTANDING",'Data Table Volumes'!$B$1-G96070,"NA")</f>
        <v>NA</v>
      </c>
    </row>
    <row r="96071" spans="17:17">
      <c r="Q96071" s="32" t="str">
        <f>IF(I96071="OUTSTANDING",'Data Table Volumes'!$B$1-G96071,"NA")</f>
        <v>NA</v>
      </c>
    </row>
    <row r="96072" spans="17:17">
      <c r="Q96072" s="32" t="str">
        <f>IF(I96072="OUTSTANDING",'Data Table Volumes'!$B$1-G96072,"NA")</f>
        <v>NA</v>
      </c>
    </row>
    <row r="96073" spans="17:17">
      <c r="Q96073" s="32" t="str">
        <f>IF(I96073="OUTSTANDING",'Data Table Volumes'!$B$1-G96073,"NA")</f>
        <v>NA</v>
      </c>
    </row>
    <row r="96074" spans="17:17">
      <c r="Q96074" s="32" t="str">
        <f>IF(I96074="OUTSTANDING",'Data Table Volumes'!$B$1-G96074,"NA")</f>
        <v>NA</v>
      </c>
    </row>
    <row r="96075" spans="17:17">
      <c r="Q96075" s="32" t="str">
        <f>IF(I96075="OUTSTANDING",'Data Table Volumes'!$B$1-G96075,"NA")</f>
        <v>NA</v>
      </c>
    </row>
    <row r="96076" spans="17:17">
      <c r="Q96076" s="32" t="str">
        <f>IF(I96076="OUTSTANDING",'Data Table Volumes'!$B$1-G96076,"NA")</f>
        <v>NA</v>
      </c>
    </row>
    <row r="96077" spans="17:17">
      <c r="Q96077" s="32" t="str">
        <f>IF(I96077="OUTSTANDING",'Data Table Volumes'!$B$1-G96077,"NA")</f>
        <v>NA</v>
      </c>
    </row>
    <row r="96078" spans="17:17">
      <c r="Q96078" s="32" t="str">
        <f>IF(I96078="OUTSTANDING",'Data Table Volumes'!$B$1-G96078,"NA")</f>
        <v>NA</v>
      </c>
    </row>
    <row r="96079" spans="17:17">
      <c r="Q96079" s="32" t="str">
        <f>IF(I96079="OUTSTANDING",'Data Table Volumes'!$B$1-G96079,"NA")</f>
        <v>NA</v>
      </c>
    </row>
    <row r="96080" spans="17:17">
      <c r="Q96080" s="32" t="str">
        <f>IF(I96080="OUTSTANDING",'Data Table Volumes'!$B$1-G96080,"NA")</f>
        <v>NA</v>
      </c>
    </row>
    <row r="96081" spans="17:17">
      <c r="Q96081" s="32" t="str">
        <f>IF(I96081="OUTSTANDING",'Data Table Volumes'!$B$1-G96081,"NA")</f>
        <v>NA</v>
      </c>
    </row>
    <row r="96082" spans="17:17">
      <c r="Q96082" s="32" t="str">
        <f>IF(I96082="OUTSTANDING",'Data Table Volumes'!$B$1-G96082,"NA")</f>
        <v>NA</v>
      </c>
    </row>
    <row r="96083" spans="17:17">
      <c r="Q96083" s="32" t="str">
        <f>IF(I96083="OUTSTANDING",'Data Table Volumes'!$B$1-G96083,"NA")</f>
        <v>NA</v>
      </c>
    </row>
    <row r="96084" spans="17:17">
      <c r="Q96084" s="32" t="str">
        <f>IF(I96084="OUTSTANDING",'Data Table Volumes'!$B$1-G96084,"NA")</f>
        <v>NA</v>
      </c>
    </row>
    <row r="96085" spans="17:17">
      <c r="Q96085" s="32" t="str">
        <f>IF(I96085="OUTSTANDING",'Data Table Volumes'!$B$1-G96085,"NA")</f>
        <v>NA</v>
      </c>
    </row>
    <row r="96086" spans="17:17">
      <c r="Q96086" s="32" t="str">
        <f>IF(I96086="OUTSTANDING",'Data Table Volumes'!$B$1-G96086,"NA")</f>
        <v>NA</v>
      </c>
    </row>
    <row r="96087" spans="17:17">
      <c r="Q96087" s="32" t="str">
        <f>IF(I96087="OUTSTANDING",'Data Table Volumes'!$B$1-G96087,"NA")</f>
        <v>NA</v>
      </c>
    </row>
    <row r="96088" spans="17:17">
      <c r="Q96088" s="32" t="str">
        <f>IF(I96088="OUTSTANDING",'Data Table Volumes'!$B$1-G96088,"NA")</f>
        <v>NA</v>
      </c>
    </row>
    <row r="96089" spans="17:17">
      <c r="Q96089" s="32" t="str">
        <f>IF(I96089="OUTSTANDING",'Data Table Volumes'!$B$1-G96089,"NA")</f>
        <v>NA</v>
      </c>
    </row>
    <row r="96090" spans="17:17">
      <c r="Q96090" s="32" t="str">
        <f>IF(I96090="OUTSTANDING",'Data Table Volumes'!$B$1-G96090,"NA")</f>
        <v>NA</v>
      </c>
    </row>
    <row r="96091" spans="17:17">
      <c r="Q96091" s="32" t="str">
        <f>IF(I96091="OUTSTANDING",'Data Table Volumes'!$B$1-G96091,"NA")</f>
        <v>NA</v>
      </c>
    </row>
    <row r="96092" spans="17:17">
      <c r="Q96092" s="32" t="str">
        <f>IF(I96092="OUTSTANDING",'Data Table Volumes'!$B$1-G96092,"NA")</f>
        <v>NA</v>
      </c>
    </row>
    <row r="96093" spans="17:17">
      <c r="Q96093" s="32" t="str">
        <f>IF(I96093="OUTSTANDING",'Data Table Volumes'!$B$1-G96093,"NA")</f>
        <v>NA</v>
      </c>
    </row>
    <row r="96094" spans="17:17">
      <c r="Q96094" s="32" t="str">
        <f>IF(I96094="OUTSTANDING",'Data Table Volumes'!$B$1-G96094,"NA")</f>
        <v>NA</v>
      </c>
    </row>
    <row r="96095" spans="17:17">
      <c r="Q96095" s="32" t="str">
        <f>IF(I96095="OUTSTANDING",'Data Table Volumes'!$B$1-G96095,"NA")</f>
        <v>NA</v>
      </c>
    </row>
    <row r="96096" spans="17:17">
      <c r="Q96096" s="32" t="str">
        <f>IF(I96096="OUTSTANDING",'Data Table Volumes'!$B$1-G96096,"NA")</f>
        <v>NA</v>
      </c>
    </row>
    <row r="96097" spans="17:17">
      <c r="Q96097" s="32" t="str">
        <f>IF(I96097="OUTSTANDING",'Data Table Volumes'!$B$1-G96097,"NA")</f>
        <v>NA</v>
      </c>
    </row>
    <row r="96098" spans="17:17">
      <c r="Q96098" s="32" t="str">
        <f>IF(I96098="OUTSTANDING",'Data Table Volumes'!$B$1-G96098,"NA")</f>
        <v>NA</v>
      </c>
    </row>
    <row r="96099" spans="17:17">
      <c r="Q96099" s="32" t="str">
        <f>IF(I96099="OUTSTANDING",'Data Table Volumes'!$B$1-G96099,"NA")</f>
        <v>NA</v>
      </c>
    </row>
    <row r="96100" spans="17:17">
      <c r="Q96100" s="32" t="str">
        <f>IF(I96100="OUTSTANDING",'Data Table Volumes'!$B$1-G96100,"NA")</f>
        <v>NA</v>
      </c>
    </row>
    <row r="96101" spans="17:17">
      <c r="Q96101" s="32" t="str">
        <f>IF(I96101="OUTSTANDING",'Data Table Volumes'!$B$1-G96101,"NA")</f>
        <v>NA</v>
      </c>
    </row>
    <row r="96102" spans="17:17">
      <c r="Q96102" s="32" t="str">
        <f>IF(I96102="OUTSTANDING",'Data Table Volumes'!$B$1-G96102,"NA")</f>
        <v>NA</v>
      </c>
    </row>
    <row r="96103" spans="17:17">
      <c r="Q96103" s="32" t="str">
        <f>IF(I96103="OUTSTANDING",'Data Table Volumes'!$B$1-G96103,"NA")</f>
        <v>NA</v>
      </c>
    </row>
    <row r="96104" spans="17:17">
      <c r="Q96104" s="32" t="str">
        <f>IF(I96104="OUTSTANDING",'Data Table Volumes'!$B$1-G96104,"NA")</f>
        <v>NA</v>
      </c>
    </row>
    <row r="96105" spans="17:17">
      <c r="Q96105" s="32" t="str">
        <f>IF(I96105="OUTSTANDING",'Data Table Volumes'!$B$1-G96105,"NA")</f>
        <v>NA</v>
      </c>
    </row>
    <row r="96106" spans="17:17">
      <c r="Q96106" s="32" t="str">
        <f>IF(I96106="OUTSTANDING",'Data Table Volumes'!$B$1-G96106,"NA")</f>
        <v>NA</v>
      </c>
    </row>
    <row r="96107" spans="17:17">
      <c r="Q96107" s="32" t="str">
        <f>IF(I96107="OUTSTANDING",'Data Table Volumes'!$B$1-G96107,"NA")</f>
        <v>NA</v>
      </c>
    </row>
    <row r="96108" spans="17:17">
      <c r="Q96108" s="32" t="str">
        <f>IF(I96108="OUTSTANDING",'Data Table Volumes'!$B$1-G96108,"NA")</f>
        <v>NA</v>
      </c>
    </row>
    <row r="96109" spans="17:17">
      <c r="Q96109" s="32" t="str">
        <f>IF(I96109="OUTSTANDING",'Data Table Volumes'!$B$1-G96109,"NA")</f>
        <v>NA</v>
      </c>
    </row>
    <row r="96110" spans="17:17">
      <c r="Q96110" s="32" t="str">
        <f>IF(I96110="OUTSTANDING",'Data Table Volumes'!$B$1-G96110,"NA")</f>
        <v>NA</v>
      </c>
    </row>
    <row r="96111" spans="17:17">
      <c r="Q96111" s="32" t="str">
        <f>IF(I96111="OUTSTANDING",'Data Table Volumes'!$B$1-G96111,"NA")</f>
        <v>NA</v>
      </c>
    </row>
    <row r="96112" spans="17:17">
      <c r="Q96112" s="32" t="str">
        <f>IF(I96112="OUTSTANDING",'Data Table Volumes'!$B$1-G96112,"NA")</f>
        <v>NA</v>
      </c>
    </row>
    <row r="96113" spans="17:17">
      <c r="Q96113" s="32" t="str">
        <f>IF(I96113="OUTSTANDING",'Data Table Volumes'!$B$1-G96113,"NA")</f>
        <v>NA</v>
      </c>
    </row>
    <row r="96114" spans="17:17">
      <c r="Q96114" s="32" t="str">
        <f>IF(I96114="OUTSTANDING",'Data Table Volumes'!$B$1-G96114,"NA")</f>
        <v>NA</v>
      </c>
    </row>
    <row r="96115" spans="17:17">
      <c r="Q96115" s="32" t="str">
        <f>IF(I96115="OUTSTANDING",'Data Table Volumes'!$B$1-G96115,"NA")</f>
        <v>NA</v>
      </c>
    </row>
    <row r="96116" spans="17:17">
      <c r="Q96116" s="32" t="str">
        <f>IF(I96116="OUTSTANDING",'Data Table Volumes'!$B$1-G96116,"NA")</f>
        <v>NA</v>
      </c>
    </row>
    <row r="96117" spans="17:17">
      <c r="Q96117" s="32" t="str">
        <f>IF(I96117="OUTSTANDING",'Data Table Volumes'!$B$1-G96117,"NA")</f>
        <v>NA</v>
      </c>
    </row>
    <row r="96118" spans="17:17">
      <c r="Q96118" s="32" t="str">
        <f>IF(I96118="OUTSTANDING",'Data Table Volumes'!$B$1-G96118,"NA")</f>
        <v>NA</v>
      </c>
    </row>
    <row r="96119" spans="17:17">
      <c r="Q96119" s="32" t="str">
        <f>IF(I96119="OUTSTANDING",'Data Table Volumes'!$B$1-G96119,"NA")</f>
        <v>NA</v>
      </c>
    </row>
    <row r="96120" spans="17:17">
      <c r="Q96120" s="32" t="str">
        <f>IF(I96120="OUTSTANDING",'Data Table Volumes'!$B$1-G96120,"NA")</f>
        <v>NA</v>
      </c>
    </row>
    <row r="96121" spans="17:17">
      <c r="Q96121" s="32" t="str">
        <f>IF(I96121="OUTSTANDING",'Data Table Volumes'!$B$1-G96121,"NA")</f>
        <v>NA</v>
      </c>
    </row>
    <row r="96122" spans="17:17">
      <c r="Q96122" s="32" t="str">
        <f>IF(I96122="OUTSTANDING",'Data Table Volumes'!$B$1-G96122,"NA")</f>
        <v>NA</v>
      </c>
    </row>
    <row r="96123" spans="17:17">
      <c r="Q96123" s="32" t="str">
        <f>IF(I96123="OUTSTANDING",'Data Table Volumes'!$B$1-G96123,"NA")</f>
        <v>NA</v>
      </c>
    </row>
    <row r="96124" spans="17:17">
      <c r="Q96124" s="32" t="str">
        <f>IF(I96124="OUTSTANDING",'Data Table Volumes'!$B$1-G96124,"NA")</f>
        <v>NA</v>
      </c>
    </row>
    <row r="96125" spans="17:17">
      <c r="Q96125" s="32" t="str">
        <f>IF(I96125="OUTSTANDING",'Data Table Volumes'!$B$1-G96125,"NA")</f>
        <v>NA</v>
      </c>
    </row>
    <row r="96126" spans="17:17">
      <c r="Q96126" s="32" t="str">
        <f>IF(I96126="OUTSTANDING",'Data Table Volumes'!$B$1-G96126,"NA")</f>
        <v>NA</v>
      </c>
    </row>
    <row r="96127" spans="17:17">
      <c r="Q96127" s="32" t="str">
        <f>IF(I96127="OUTSTANDING",'Data Table Volumes'!$B$1-G96127,"NA")</f>
        <v>NA</v>
      </c>
    </row>
    <row r="96128" spans="17:17">
      <c r="Q96128" s="32" t="str">
        <f>IF(I96128="OUTSTANDING",'Data Table Volumes'!$B$1-G96128,"NA")</f>
        <v>NA</v>
      </c>
    </row>
    <row r="96129" spans="17:17">
      <c r="Q96129" s="32" t="str">
        <f>IF(I96129="OUTSTANDING",'Data Table Volumes'!$B$1-G96129,"NA")</f>
        <v>NA</v>
      </c>
    </row>
    <row r="96130" spans="17:17">
      <c r="Q96130" s="32" t="str">
        <f>IF(I96130="OUTSTANDING",'Data Table Volumes'!$B$1-G96130,"NA")</f>
        <v>NA</v>
      </c>
    </row>
    <row r="96131" spans="17:17">
      <c r="Q96131" s="32" t="str">
        <f>IF(I96131="OUTSTANDING",'Data Table Volumes'!$B$1-G96131,"NA")</f>
        <v>NA</v>
      </c>
    </row>
    <row r="96132" spans="17:17">
      <c r="Q96132" s="32" t="str">
        <f>IF(I96132="OUTSTANDING",'Data Table Volumes'!$B$1-G96132,"NA")</f>
        <v>NA</v>
      </c>
    </row>
    <row r="96133" spans="17:17">
      <c r="Q96133" s="32" t="str">
        <f>IF(I96133="OUTSTANDING",'Data Table Volumes'!$B$1-G96133,"NA")</f>
        <v>NA</v>
      </c>
    </row>
    <row r="96134" spans="17:17">
      <c r="Q96134" s="32" t="str">
        <f>IF(I96134="OUTSTANDING",'Data Table Volumes'!$B$1-G96134,"NA")</f>
        <v>NA</v>
      </c>
    </row>
    <row r="96135" spans="17:17">
      <c r="Q96135" s="32" t="str">
        <f>IF(I96135="OUTSTANDING",'Data Table Volumes'!$B$1-G96135,"NA")</f>
        <v>NA</v>
      </c>
    </row>
    <row r="96136" spans="17:17">
      <c r="Q96136" s="32" t="str">
        <f>IF(I96136="OUTSTANDING",'Data Table Volumes'!$B$1-G96136,"NA")</f>
        <v>NA</v>
      </c>
    </row>
    <row r="96137" spans="17:17">
      <c r="Q96137" s="32" t="str">
        <f>IF(I96137="OUTSTANDING",'Data Table Volumes'!$B$1-G96137,"NA")</f>
        <v>NA</v>
      </c>
    </row>
    <row r="96138" spans="17:17">
      <c r="Q96138" s="32" t="str">
        <f>IF(I96138="OUTSTANDING",'Data Table Volumes'!$B$1-G96138,"NA")</f>
        <v>NA</v>
      </c>
    </row>
    <row r="96139" spans="17:17">
      <c r="Q96139" s="32" t="str">
        <f>IF(I96139="OUTSTANDING",'Data Table Volumes'!$B$1-G96139,"NA")</f>
        <v>NA</v>
      </c>
    </row>
    <row r="96140" spans="17:17">
      <c r="Q96140" s="32" t="str">
        <f>IF(I96140="OUTSTANDING",'Data Table Volumes'!$B$1-G96140,"NA")</f>
        <v>NA</v>
      </c>
    </row>
    <row r="96141" spans="17:17">
      <c r="Q96141" s="32" t="str">
        <f>IF(I96141="OUTSTANDING",'Data Table Volumes'!$B$1-G96141,"NA")</f>
        <v>NA</v>
      </c>
    </row>
    <row r="96142" spans="17:17">
      <c r="Q96142" s="32" t="str">
        <f>IF(I96142="OUTSTANDING",'Data Table Volumes'!$B$1-G96142,"NA")</f>
        <v>NA</v>
      </c>
    </row>
    <row r="96143" spans="17:17">
      <c r="Q96143" s="32" t="str">
        <f>IF(I96143="OUTSTANDING",'Data Table Volumes'!$B$1-G96143,"NA")</f>
        <v>NA</v>
      </c>
    </row>
    <row r="96144" spans="17:17">
      <c r="Q96144" s="32" t="str">
        <f>IF(I96144="OUTSTANDING",'Data Table Volumes'!$B$1-G96144,"NA")</f>
        <v>NA</v>
      </c>
    </row>
    <row r="96145" spans="17:17">
      <c r="Q96145" s="32" t="str">
        <f>IF(I96145="OUTSTANDING",'Data Table Volumes'!$B$1-G96145,"NA")</f>
        <v>NA</v>
      </c>
    </row>
    <row r="96146" spans="17:17">
      <c r="Q96146" s="32" t="str">
        <f>IF(I96146="OUTSTANDING",'Data Table Volumes'!$B$1-G96146,"NA")</f>
        <v>NA</v>
      </c>
    </row>
    <row r="96147" spans="17:17">
      <c r="Q96147" s="32" t="str">
        <f>IF(I96147="OUTSTANDING",'Data Table Volumes'!$B$1-G96147,"NA")</f>
        <v>NA</v>
      </c>
    </row>
    <row r="96148" spans="17:17">
      <c r="Q96148" s="32" t="str">
        <f>IF(I96148="OUTSTANDING",'Data Table Volumes'!$B$1-G96148,"NA")</f>
        <v>NA</v>
      </c>
    </row>
    <row r="96149" spans="17:17">
      <c r="Q96149" s="32" t="str">
        <f>IF(I96149="OUTSTANDING",'Data Table Volumes'!$B$1-G96149,"NA")</f>
        <v>NA</v>
      </c>
    </row>
    <row r="96150" spans="17:17">
      <c r="Q96150" s="32" t="str">
        <f>IF(I96150="OUTSTANDING",'Data Table Volumes'!$B$1-G96150,"NA")</f>
        <v>NA</v>
      </c>
    </row>
    <row r="96151" spans="17:17">
      <c r="Q96151" s="32" t="str">
        <f>IF(I96151="OUTSTANDING",'Data Table Volumes'!$B$1-G96151,"NA")</f>
        <v>NA</v>
      </c>
    </row>
    <row r="96152" spans="17:17">
      <c r="Q96152" s="32" t="str">
        <f>IF(I96152="OUTSTANDING",'Data Table Volumes'!$B$1-G96152,"NA")</f>
        <v>NA</v>
      </c>
    </row>
    <row r="96153" spans="17:17">
      <c r="Q96153" s="32" t="str">
        <f>IF(I96153="OUTSTANDING",'Data Table Volumes'!$B$1-G96153,"NA")</f>
        <v>NA</v>
      </c>
    </row>
    <row r="96154" spans="17:17">
      <c r="Q96154" s="32" t="str">
        <f>IF(I96154="OUTSTANDING",'Data Table Volumes'!$B$1-G96154,"NA")</f>
        <v>NA</v>
      </c>
    </row>
    <row r="96155" spans="17:17">
      <c r="Q96155" s="32" t="str">
        <f>IF(I96155="OUTSTANDING",'Data Table Volumes'!$B$1-G96155,"NA")</f>
        <v>NA</v>
      </c>
    </row>
    <row r="96156" spans="17:17">
      <c r="Q96156" s="32" t="str">
        <f>IF(I96156="OUTSTANDING",'Data Table Volumes'!$B$1-G96156,"NA")</f>
        <v>NA</v>
      </c>
    </row>
    <row r="96157" spans="17:17">
      <c r="Q96157" s="32" t="str">
        <f>IF(I96157="OUTSTANDING",'Data Table Volumes'!$B$1-G96157,"NA")</f>
        <v>NA</v>
      </c>
    </row>
    <row r="96158" spans="17:17">
      <c r="Q96158" s="32" t="str">
        <f>IF(I96158="OUTSTANDING",'Data Table Volumes'!$B$1-G96158,"NA")</f>
        <v>NA</v>
      </c>
    </row>
    <row r="96159" spans="17:17">
      <c r="Q96159" s="32" t="str">
        <f>IF(I96159="OUTSTANDING",'Data Table Volumes'!$B$1-G96159,"NA")</f>
        <v>NA</v>
      </c>
    </row>
    <row r="96160" spans="17:17">
      <c r="Q96160" s="32" t="str">
        <f>IF(I96160="OUTSTANDING",'Data Table Volumes'!$B$1-G96160,"NA")</f>
        <v>NA</v>
      </c>
    </row>
    <row r="96161" spans="17:17">
      <c r="Q96161" s="32" t="str">
        <f>IF(I96161="OUTSTANDING",'Data Table Volumes'!$B$1-G96161,"NA")</f>
        <v>NA</v>
      </c>
    </row>
    <row r="96162" spans="17:17">
      <c r="Q96162" s="32" t="str">
        <f>IF(I96162="OUTSTANDING",'Data Table Volumes'!$B$1-G96162,"NA")</f>
        <v>NA</v>
      </c>
    </row>
    <row r="96163" spans="17:17">
      <c r="Q96163" s="32" t="str">
        <f>IF(I96163="OUTSTANDING",'Data Table Volumes'!$B$1-G96163,"NA")</f>
        <v>NA</v>
      </c>
    </row>
    <row r="96164" spans="17:17">
      <c r="Q96164" s="32" t="str">
        <f>IF(I96164="OUTSTANDING",'Data Table Volumes'!$B$1-G96164,"NA")</f>
        <v>NA</v>
      </c>
    </row>
    <row r="96165" spans="17:17">
      <c r="Q96165" s="32" t="str">
        <f>IF(I96165="OUTSTANDING",'Data Table Volumes'!$B$1-G96165,"NA")</f>
        <v>NA</v>
      </c>
    </row>
    <row r="96166" spans="17:17">
      <c r="Q96166" s="32" t="str">
        <f>IF(I96166="OUTSTANDING",'Data Table Volumes'!$B$1-G96166,"NA")</f>
        <v>NA</v>
      </c>
    </row>
    <row r="96167" spans="17:17">
      <c r="Q96167" s="32" t="str">
        <f>IF(I96167="OUTSTANDING",'Data Table Volumes'!$B$1-G96167,"NA")</f>
        <v>NA</v>
      </c>
    </row>
    <row r="96168" spans="17:17">
      <c r="Q96168" s="32" t="str">
        <f>IF(I96168="OUTSTANDING",'Data Table Volumes'!$B$1-G96168,"NA")</f>
        <v>NA</v>
      </c>
    </row>
    <row r="96169" spans="17:17">
      <c r="Q96169" s="32" t="str">
        <f>IF(I96169="OUTSTANDING",'Data Table Volumes'!$B$1-G96169,"NA")</f>
        <v>NA</v>
      </c>
    </row>
    <row r="96170" spans="17:17">
      <c r="Q96170" s="32" t="str">
        <f>IF(I96170="OUTSTANDING",'Data Table Volumes'!$B$1-G96170,"NA")</f>
        <v>NA</v>
      </c>
    </row>
    <row r="96171" spans="17:17">
      <c r="Q96171" s="32" t="str">
        <f>IF(I96171="OUTSTANDING",'Data Table Volumes'!$B$1-G96171,"NA")</f>
        <v>NA</v>
      </c>
    </row>
    <row r="96172" spans="17:17">
      <c r="Q96172" s="32" t="str">
        <f>IF(I96172="OUTSTANDING",'Data Table Volumes'!$B$1-G96172,"NA")</f>
        <v>NA</v>
      </c>
    </row>
    <row r="96173" spans="17:17">
      <c r="Q96173" s="32" t="str">
        <f>IF(I96173="OUTSTANDING",'Data Table Volumes'!$B$1-G96173,"NA")</f>
        <v>NA</v>
      </c>
    </row>
    <row r="96174" spans="17:17">
      <c r="Q96174" s="32" t="str">
        <f>IF(I96174="OUTSTANDING",'Data Table Volumes'!$B$1-G96174,"NA")</f>
        <v>NA</v>
      </c>
    </row>
    <row r="96175" spans="17:17">
      <c r="Q96175" s="32" t="str">
        <f>IF(I96175="OUTSTANDING",'Data Table Volumes'!$B$1-G96175,"NA")</f>
        <v>NA</v>
      </c>
    </row>
    <row r="96176" spans="17:17">
      <c r="Q96176" s="32" t="str">
        <f>IF(I96176="OUTSTANDING",'Data Table Volumes'!$B$1-G96176,"NA")</f>
        <v>NA</v>
      </c>
    </row>
    <row r="96177" spans="17:17">
      <c r="Q96177" s="32" t="str">
        <f>IF(I96177="OUTSTANDING",'Data Table Volumes'!$B$1-G96177,"NA")</f>
        <v>NA</v>
      </c>
    </row>
    <row r="96178" spans="17:17">
      <c r="Q96178" s="32" t="str">
        <f>IF(I96178="OUTSTANDING",'Data Table Volumes'!$B$1-G96178,"NA")</f>
        <v>NA</v>
      </c>
    </row>
    <row r="96179" spans="17:17">
      <c r="Q96179" s="32" t="str">
        <f>IF(I96179="OUTSTANDING",'Data Table Volumes'!$B$1-G96179,"NA")</f>
        <v>NA</v>
      </c>
    </row>
    <row r="96180" spans="17:17">
      <c r="Q96180" s="32" t="str">
        <f>IF(I96180="OUTSTANDING",'Data Table Volumes'!$B$1-G96180,"NA")</f>
        <v>NA</v>
      </c>
    </row>
    <row r="96181" spans="17:17">
      <c r="Q96181" s="32" t="str">
        <f>IF(I96181="OUTSTANDING",'Data Table Volumes'!$B$1-G96181,"NA")</f>
        <v>NA</v>
      </c>
    </row>
    <row r="96182" spans="17:17">
      <c r="Q96182" s="32" t="str">
        <f>IF(I96182="OUTSTANDING",'Data Table Volumes'!$B$1-G96182,"NA")</f>
        <v>NA</v>
      </c>
    </row>
    <row r="96183" spans="17:17">
      <c r="Q96183" s="32" t="str">
        <f>IF(I96183="OUTSTANDING",'Data Table Volumes'!$B$1-G96183,"NA")</f>
        <v>NA</v>
      </c>
    </row>
    <row r="96184" spans="17:17">
      <c r="Q96184" s="32" t="str">
        <f>IF(I96184="OUTSTANDING",'Data Table Volumes'!$B$1-G96184,"NA")</f>
        <v>NA</v>
      </c>
    </row>
    <row r="96185" spans="17:17">
      <c r="Q96185" s="32" t="str">
        <f>IF(I96185="OUTSTANDING",'Data Table Volumes'!$B$1-G96185,"NA")</f>
        <v>NA</v>
      </c>
    </row>
    <row r="96186" spans="17:17">
      <c r="Q96186" s="32" t="str">
        <f>IF(I96186="OUTSTANDING",'Data Table Volumes'!$B$1-G96186,"NA")</f>
        <v>NA</v>
      </c>
    </row>
    <row r="96187" spans="17:17">
      <c r="Q96187" s="32" t="str">
        <f>IF(I96187="OUTSTANDING",'Data Table Volumes'!$B$1-G96187,"NA")</f>
        <v>NA</v>
      </c>
    </row>
    <row r="96188" spans="17:17">
      <c r="Q96188" s="32" t="str">
        <f>IF(I96188="OUTSTANDING",'Data Table Volumes'!$B$1-G96188,"NA")</f>
        <v>NA</v>
      </c>
    </row>
    <row r="96189" spans="17:17">
      <c r="Q96189" s="32" t="str">
        <f>IF(I96189="OUTSTANDING",'Data Table Volumes'!$B$1-G96189,"NA")</f>
        <v>NA</v>
      </c>
    </row>
    <row r="96190" spans="17:17">
      <c r="Q96190" s="32" t="str">
        <f>IF(I96190="OUTSTANDING",'Data Table Volumes'!$B$1-G96190,"NA")</f>
        <v>NA</v>
      </c>
    </row>
    <row r="96191" spans="17:17">
      <c r="Q96191" s="32" t="str">
        <f>IF(I96191="OUTSTANDING",'Data Table Volumes'!$B$1-G96191,"NA")</f>
        <v>NA</v>
      </c>
    </row>
    <row r="96192" spans="17:17">
      <c r="Q96192" s="32" t="str">
        <f>IF(I96192="OUTSTANDING",'Data Table Volumes'!$B$1-G96192,"NA")</f>
        <v>NA</v>
      </c>
    </row>
    <row r="96193" spans="17:17">
      <c r="Q96193" s="32" t="str">
        <f>IF(I96193="OUTSTANDING",'Data Table Volumes'!$B$1-G96193,"NA")</f>
        <v>NA</v>
      </c>
    </row>
    <row r="96194" spans="17:17">
      <c r="Q96194" s="32" t="str">
        <f>IF(I96194="OUTSTANDING",'Data Table Volumes'!$B$1-G96194,"NA")</f>
        <v>NA</v>
      </c>
    </row>
    <row r="96195" spans="17:17">
      <c r="Q96195" s="32" t="str">
        <f>IF(I96195="OUTSTANDING",'Data Table Volumes'!$B$1-G96195,"NA")</f>
        <v>NA</v>
      </c>
    </row>
    <row r="96196" spans="17:17">
      <c r="Q96196" s="32" t="str">
        <f>IF(I96196="OUTSTANDING",'Data Table Volumes'!$B$1-G96196,"NA")</f>
        <v>NA</v>
      </c>
    </row>
    <row r="96197" spans="17:17">
      <c r="Q96197" s="32" t="str">
        <f>IF(I96197="OUTSTANDING",'Data Table Volumes'!$B$1-G96197,"NA")</f>
        <v>NA</v>
      </c>
    </row>
    <row r="96198" spans="17:17">
      <c r="Q96198" s="32" t="str">
        <f>IF(I96198="OUTSTANDING",'Data Table Volumes'!$B$1-G96198,"NA")</f>
        <v>NA</v>
      </c>
    </row>
    <row r="96199" spans="17:17">
      <c r="Q96199" s="32" t="str">
        <f>IF(I96199="OUTSTANDING",'Data Table Volumes'!$B$1-G96199,"NA")</f>
        <v>NA</v>
      </c>
    </row>
    <row r="96200" spans="17:17">
      <c r="Q96200" s="32" t="str">
        <f>IF(I96200="OUTSTANDING",'Data Table Volumes'!$B$1-G96200,"NA")</f>
        <v>NA</v>
      </c>
    </row>
    <row r="96201" spans="17:17">
      <c r="Q96201" s="32" t="str">
        <f>IF(I96201="OUTSTANDING",'Data Table Volumes'!$B$1-G96201,"NA")</f>
        <v>NA</v>
      </c>
    </row>
    <row r="96202" spans="17:17">
      <c r="Q96202" s="32" t="str">
        <f>IF(I96202="OUTSTANDING",'Data Table Volumes'!$B$1-G96202,"NA")</f>
        <v>NA</v>
      </c>
    </row>
    <row r="96203" spans="17:17">
      <c r="Q96203" s="32" t="str">
        <f>IF(I96203="OUTSTANDING",'Data Table Volumes'!$B$1-G96203,"NA")</f>
        <v>NA</v>
      </c>
    </row>
    <row r="96204" spans="17:17">
      <c r="Q96204" s="32" t="str">
        <f>IF(I96204="OUTSTANDING",'Data Table Volumes'!$B$1-G96204,"NA")</f>
        <v>NA</v>
      </c>
    </row>
    <row r="96205" spans="17:17">
      <c r="Q96205" s="32" t="str">
        <f>IF(I96205="OUTSTANDING",'Data Table Volumes'!$B$1-G96205,"NA")</f>
        <v>NA</v>
      </c>
    </row>
    <row r="96206" spans="17:17">
      <c r="Q96206" s="32" t="str">
        <f>IF(I96206="OUTSTANDING",'Data Table Volumes'!$B$1-G96206,"NA")</f>
        <v>NA</v>
      </c>
    </row>
    <row r="96207" spans="17:17">
      <c r="Q96207" s="32" t="str">
        <f>IF(I96207="OUTSTANDING",'Data Table Volumes'!$B$1-G96207,"NA")</f>
        <v>NA</v>
      </c>
    </row>
    <row r="96208" spans="17:17">
      <c r="Q96208" s="32" t="str">
        <f>IF(I96208="OUTSTANDING",'Data Table Volumes'!$B$1-G96208,"NA")</f>
        <v>NA</v>
      </c>
    </row>
    <row r="96209" spans="17:17">
      <c r="Q96209" s="32" t="str">
        <f>IF(I96209="OUTSTANDING",'Data Table Volumes'!$B$1-G96209,"NA")</f>
        <v>NA</v>
      </c>
    </row>
    <row r="96210" spans="17:17">
      <c r="Q96210" s="32" t="str">
        <f>IF(I96210="OUTSTANDING",'Data Table Volumes'!$B$1-G96210,"NA")</f>
        <v>NA</v>
      </c>
    </row>
    <row r="96211" spans="17:17">
      <c r="Q96211" s="32" t="str">
        <f>IF(I96211="OUTSTANDING",'Data Table Volumes'!$B$1-G96211,"NA")</f>
        <v>NA</v>
      </c>
    </row>
    <row r="96212" spans="17:17">
      <c r="Q96212" s="32" t="str">
        <f>IF(I96212="OUTSTANDING",'Data Table Volumes'!$B$1-G96212,"NA")</f>
        <v>NA</v>
      </c>
    </row>
    <row r="96213" spans="17:17">
      <c r="Q96213" s="32" t="str">
        <f>IF(I96213="OUTSTANDING",'Data Table Volumes'!$B$1-G96213,"NA")</f>
        <v>NA</v>
      </c>
    </row>
    <row r="96214" spans="17:17">
      <c r="Q96214" s="32" t="str">
        <f>IF(I96214="OUTSTANDING",'Data Table Volumes'!$B$1-G96214,"NA")</f>
        <v>NA</v>
      </c>
    </row>
    <row r="96215" spans="17:17">
      <c r="Q96215" s="32" t="str">
        <f>IF(I96215="OUTSTANDING",'Data Table Volumes'!$B$1-G96215,"NA")</f>
        <v>NA</v>
      </c>
    </row>
    <row r="96216" spans="17:17">
      <c r="Q96216" s="32" t="str">
        <f>IF(I96216="OUTSTANDING",'Data Table Volumes'!$B$1-G96216,"NA")</f>
        <v>NA</v>
      </c>
    </row>
    <row r="96217" spans="17:17">
      <c r="Q96217" s="32" t="str">
        <f>IF(I96217="OUTSTANDING",'Data Table Volumes'!$B$1-G96217,"NA")</f>
        <v>NA</v>
      </c>
    </row>
    <row r="96218" spans="17:17">
      <c r="Q96218" s="32" t="str">
        <f>IF(I96218="OUTSTANDING",'Data Table Volumes'!$B$1-G96218,"NA")</f>
        <v>NA</v>
      </c>
    </row>
    <row r="96219" spans="17:17">
      <c r="Q96219" s="32" t="str">
        <f>IF(I96219="OUTSTANDING",'Data Table Volumes'!$B$1-G96219,"NA")</f>
        <v>NA</v>
      </c>
    </row>
    <row r="96220" spans="17:17">
      <c r="Q96220" s="32" t="str">
        <f>IF(I96220="OUTSTANDING",'Data Table Volumes'!$B$1-G96220,"NA")</f>
        <v>NA</v>
      </c>
    </row>
    <row r="96221" spans="17:17">
      <c r="Q96221" s="32" t="str">
        <f>IF(I96221="OUTSTANDING",'Data Table Volumes'!$B$1-G96221,"NA")</f>
        <v>NA</v>
      </c>
    </row>
    <row r="96222" spans="17:17">
      <c r="Q96222" s="32" t="str">
        <f>IF(I96222="OUTSTANDING",'Data Table Volumes'!$B$1-G96222,"NA")</f>
        <v>NA</v>
      </c>
    </row>
    <row r="96223" spans="17:17">
      <c r="Q96223" s="32" t="str">
        <f>IF(I96223="OUTSTANDING",'Data Table Volumes'!$B$1-G96223,"NA")</f>
        <v>NA</v>
      </c>
    </row>
    <row r="96224" spans="17:17">
      <c r="Q96224" s="32" t="str">
        <f>IF(I96224="OUTSTANDING",'Data Table Volumes'!$B$1-G96224,"NA")</f>
        <v>NA</v>
      </c>
    </row>
    <row r="96225" spans="17:17">
      <c r="Q96225" s="32" t="str">
        <f>IF(I96225="OUTSTANDING",'Data Table Volumes'!$B$1-G96225,"NA")</f>
        <v>NA</v>
      </c>
    </row>
    <row r="96226" spans="17:17">
      <c r="Q96226" s="32" t="str">
        <f>IF(I96226="OUTSTANDING",'Data Table Volumes'!$B$1-G96226,"NA")</f>
        <v>NA</v>
      </c>
    </row>
    <row r="96227" spans="17:17">
      <c r="Q96227" s="32" t="str">
        <f>IF(I96227="OUTSTANDING",'Data Table Volumes'!$B$1-G96227,"NA")</f>
        <v>NA</v>
      </c>
    </row>
    <row r="96228" spans="17:17">
      <c r="Q96228" s="32" t="str">
        <f>IF(I96228="OUTSTANDING",'Data Table Volumes'!$B$1-G96228,"NA")</f>
        <v>NA</v>
      </c>
    </row>
    <row r="96229" spans="17:17">
      <c r="Q96229" s="32" t="str">
        <f>IF(I96229="OUTSTANDING",'Data Table Volumes'!$B$1-G96229,"NA")</f>
        <v>NA</v>
      </c>
    </row>
    <row r="96230" spans="17:17">
      <c r="Q96230" s="32" t="str">
        <f>IF(I96230="OUTSTANDING",'Data Table Volumes'!$B$1-G96230,"NA")</f>
        <v>NA</v>
      </c>
    </row>
    <row r="96231" spans="17:17">
      <c r="Q96231" s="32" t="str">
        <f>IF(I96231="OUTSTANDING",'Data Table Volumes'!$B$1-G96231,"NA")</f>
        <v>NA</v>
      </c>
    </row>
    <row r="96232" spans="17:17">
      <c r="Q96232" s="32" t="str">
        <f>IF(I96232="OUTSTANDING",'Data Table Volumes'!$B$1-G96232,"NA")</f>
        <v>NA</v>
      </c>
    </row>
    <row r="96233" spans="17:17">
      <c r="Q96233" s="32" t="str">
        <f>IF(I96233="OUTSTANDING",'Data Table Volumes'!$B$1-G96233,"NA")</f>
        <v>NA</v>
      </c>
    </row>
    <row r="96234" spans="17:17">
      <c r="Q96234" s="32" t="str">
        <f>IF(I96234="OUTSTANDING",'Data Table Volumes'!$B$1-G96234,"NA")</f>
        <v>NA</v>
      </c>
    </row>
    <row r="96235" spans="17:17">
      <c r="Q96235" s="32" t="str">
        <f>IF(I96235="OUTSTANDING",'Data Table Volumes'!$B$1-G96235,"NA")</f>
        <v>NA</v>
      </c>
    </row>
    <row r="96236" spans="17:17">
      <c r="Q96236" s="32" t="str">
        <f>IF(I96236="OUTSTANDING",'Data Table Volumes'!$B$1-G96236,"NA")</f>
        <v>NA</v>
      </c>
    </row>
    <row r="96237" spans="17:17">
      <c r="Q96237" s="32" t="str">
        <f>IF(I96237="OUTSTANDING",'Data Table Volumes'!$B$1-G96237,"NA")</f>
        <v>NA</v>
      </c>
    </row>
    <row r="96238" spans="17:17">
      <c r="Q96238" s="32" t="str">
        <f>IF(I96238="OUTSTANDING",'Data Table Volumes'!$B$1-G96238,"NA")</f>
        <v>NA</v>
      </c>
    </row>
    <row r="96239" spans="17:17">
      <c r="Q96239" s="32" t="str">
        <f>IF(I96239="OUTSTANDING",'Data Table Volumes'!$B$1-G96239,"NA")</f>
        <v>NA</v>
      </c>
    </row>
    <row r="96240" spans="17:17">
      <c r="Q96240" s="32" t="str">
        <f>IF(I96240="OUTSTANDING",'Data Table Volumes'!$B$1-G96240,"NA")</f>
        <v>NA</v>
      </c>
    </row>
    <row r="96241" spans="17:17">
      <c r="Q96241" s="32" t="str">
        <f>IF(I96241="OUTSTANDING",'Data Table Volumes'!$B$1-G96241,"NA")</f>
        <v>NA</v>
      </c>
    </row>
    <row r="96242" spans="17:17">
      <c r="Q96242" s="32" t="str">
        <f>IF(I96242="OUTSTANDING",'Data Table Volumes'!$B$1-G96242,"NA")</f>
        <v>NA</v>
      </c>
    </row>
    <row r="96243" spans="17:17">
      <c r="Q96243" s="32" t="str">
        <f>IF(I96243="OUTSTANDING",'Data Table Volumes'!$B$1-G96243,"NA")</f>
        <v>NA</v>
      </c>
    </row>
    <row r="96244" spans="17:17">
      <c r="Q96244" s="32" t="str">
        <f>IF(I96244="OUTSTANDING",'Data Table Volumes'!$B$1-G96244,"NA")</f>
        <v>NA</v>
      </c>
    </row>
    <row r="96245" spans="17:17">
      <c r="Q96245" s="32" t="str">
        <f>IF(I96245="OUTSTANDING",'Data Table Volumes'!$B$1-G96245,"NA")</f>
        <v>NA</v>
      </c>
    </row>
    <row r="96246" spans="17:17">
      <c r="Q96246" s="32" t="str">
        <f>IF(I96246="OUTSTANDING",'Data Table Volumes'!$B$1-G96246,"NA")</f>
        <v>NA</v>
      </c>
    </row>
    <row r="96247" spans="17:17">
      <c r="Q96247" s="32" t="str">
        <f>IF(I96247="OUTSTANDING",'Data Table Volumes'!$B$1-G96247,"NA")</f>
        <v>NA</v>
      </c>
    </row>
    <row r="96248" spans="17:17">
      <c r="Q96248" s="32" t="str">
        <f>IF(I96248="OUTSTANDING",'Data Table Volumes'!$B$1-G96248,"NA")</f>
        <v>NA</v>
      </c>
    </row>
    <row r="96249" spans="17:17">
      <c r="Q96249" s="32" t="str">
        <f>IF(I96249="OUTSTANDING",'Data Table Volumes'!$B$1-G96249,"NA")</f>
        <v>NA</v>
      </c>
    </row>
    <row r="96250" spans="17:17">
      <c r="Q96250" s="32" t="str">
        <f>IF(I96250="OUTSTANDING",'Data Table Volumes'!$B$1-G96250,"NA")</f>
        <v>NA</v>
      </c>
    </row>
    <row r="96251" spans="17:17">
      <c r="Q96251" s="32" t="str">
        <f>IF(I96251="OUTSTANDING",'Data Table Volumes'!$B$1-G96251,"NA")</f>
        <v>NA</v>
      </c>
    </row>
    <row r="96252" spans="17:17">
      <c r="Q96252" s="32" t="str">
        <f>IF(I96252="OUTSTANDING",'Data Table Volumes'!$B$1-G96252,"NA")</f>
        <v>NA</v>
      </c>
    </row>
    <row r="96253" spans="17:17">
      <c r="Q96253" s="32" t="str">
        <f>IF(I96253="OUTSTANDING",'Data Table Volumes'!$B$1-G96253,"NA")</f>
        <v>NA</v>
      </c>
    </row>
    <row r="96254" spans="17:17">
      <c r="Q96254" s="32" t="str">
        <f>IF(I96254="OUTSTANDING",'Data Table Volumes'!$B$1-G96254,"NA")</f>
        <v>NA</v>
      </c>
    </row>
    <row r="96255" spans="17:17">
      <c r="Q96255" s="32" t="str">
        <f>IF(I96255="OUTSTANDING",'Data Table Volumes'!$B$1-G96255,"NA")</f>
        <v>NA</v>
      </c>
    </row>
    <row r="96256" spans="17:17">
      <c r="Q96256" s="32" t="str">
        <f>IF(I96256="OUTSTANDING",'Data Table Volumes'!$B$1-G96256,"NA")</f>
        <v>NA</v>
      </c>
    </row>
    <row r="96257" spans="17:17">
      <c r="Q96257" s="32" t="str">
        <f>IF(I96257="OUTSTANDING",'Data Table Volumes'!$B$1-G96257,"NA")</f>
        <v>NA</v>
      </c>
    </row>
    <row r="96258" spans="17:17">
      <c r="Q96258" s="32" t="str">
        <f>IF(I96258="OUTSTANDING",'Data Table Volumes'!$B$1-G96258,"NA")</f>
        <v>NA</v>
      </c>
    </row>
    <row r="96259" spans="17:17">
      <c r="Q96259" s="32" t="str">
        <f>IF(I96259="OUTSTANDING",'Data Table Volumes'!$B$1-G96259,"NA")</f>
        <v>NA</v>
      </c>
    </row>
    <row r="96260" spans="17:17">
      <c r="Q96260" s="32" t="str">
        <f>IF(I96260="OUTSTANDING",'Data Table Volumes'!$B$1-G96260,"NA")</f>
        <v>NA</v>
      </c>
    </row>
    <row r="96261" spans="17:17">
      <c r="Q96261" s="32" t="str">
        <f>IF(I96261="OUTSTANDING",'Data Table Volumes'!$B$1-G96261,"NA")</f>
        <v>NA</v>
      </c>
    </row>
    <row r="96262" spans="17:17">
      <c r="Q96262" s="32" t="str">
        <f>IF(I96262="OUTSTANDING",'Data Table Volumes'!$B$1-G96262,"NA")</f>
        <v>NA</v>
      </c>
    </row>
    <row r="96263" spans="17:17">
      <c r="Q96263" s="32" t="str">
        <f>IF(I96263="OUTSTANDING",'Data Table Volumes'!$B$1-G96263,"NA")</f>
        <v>NA</v>
      </c>
    </row>
    <row r="96264" spans="17:17">
      <c r="Q96264" s="32" t="str">
        <f>IF(I96264="OUTSTANDING",'Data Table Volumes'!$B$1-G96264,"NA")</f>
        <v>NA</v>
      </c>
    </row>
    <row r="96265" spans="17:17">
      <c r="Q96265" s="32" t="str">
        <f>IF(I96265="OUTSTANDING",'Data Table Volumes'!$B$1-G96265,"NA")</f>
        <v>NA</v>
      </c>
    </row>
    <row r="96266" spans="17:17">
      <c r="Q96266" s="32" t="str">
        <f>IF(I96266="OUTSTANDING",'Data Table Volumes'!$B$1-G96266,"NA")</f>
        <v>NA</v>
      </c>
    </row>
    <row r="96267" spans="17:17">
      <c r="Q96267" s="32" t="str">
        <f>IF(I96267="OUTSTANDING",'Data Table Volumes'!$B$1-G96267,"NA")</f>
        <v>NA</v>
      </c>
    </row>
    <row r="96268" spans="17:17">
      <c r="Q96268" s="32" t="str">
        <f>IF(I96268="OUTSTANDING",'Data Table Volumes'!$B$1-G96268,"NA")</f>
        <v>NA</v>
      </c>
    </row>
    <row r="96269" spans="17:17">
      <c r="Q96269" s="32" t="str">
        <f>IF(I96269="OUTSTANDING",'Data Table Volumes'!$B$1-G96269,"NA")</f>
        <v>NA</v>
      </c>
    </row>
    <row r="96270" spans="17:17">
      <c r="Q96270" s="32" t="str">
        <f>IF(I96270="OUTSTANDING",'Data Table Volumes'!$B$1-G96270,"NA")</f>
        <v>NA</v>
      </c>
    </row>
    <row r="96271" spans="17:17">
      <c r="Q96271" s="32" t="str">
        <f>IF(I96271="OUTSTANDING",'Data Table Volumes'!$B$1-G96271,"NA")</f>
        <v>NA</v>
      </c>
    </row>
    <row r="96272" spans="17:17">
      <c r="Q96272" s="32" t="str">
        <f>IF(I96272="OUTSTANDING",'Data Table Volumes'!$B$1-G96272,"NA")</f>
        <v>NA</v>
      </c>
    </row>
    <row r="96273" spans="17:17">
      <c r="Q96273" s="32" t="str">
        <f>IF(I96273="OUTSTANDING",'Data Table Volumes'!$B$1-G96273,"NA")</f>
        <v>NA</v>
      </c>
    </row>
    <row r="96274" spans="17:17">
      <c r="Q96274" s="32" t="str">
        <f>IF(I96274="OUTSTANDING",'Data Table Volumes'!$B$1-G96274,"NA")</f>
        <v>NA</v>
      </c>
    </row>
    <row r="96275" spans="17:17">
      <c r="Q96275" s="32" t="str">
        <f>IF(I96275="OUTSTANDING",'Data Table Volumes'!$B$1-G96275,"NA")</f>
        <v>NA</v>
      </c>
    </row>
    <row r="96276" spans="17:17">
      <c r="Q96276" s="32" t="str">
        <f>IF(I96276="OUTSTANDING",'Data Table Volumes'!$B$1-G96276,"NA")</f>
        <v>NA</v>
      </c>
    </row>
    <row r="96277" spans="17:17">
      <c r="Q96277" s="32" t="str">
        <f>IF(I96277="OUTSTANDING",'Data Table Volumes'!$B$1-G96277,"NA")</f>
        <v>NA</v>
      </c>
    </row>
    <row r="96278" spans="17:17">
      <c r="Q96278" s="32" t="str">
        <f>IF(I96278="OUTSTANDING",'Data Table Volumes'!$B$1-G96278,"NA")</f>
        <v>NA</v>
      </c>
    </row>
    <row r="96279" spans="17:17">
      <c r="Q96279" s="32" t="str">
        <f>IF(I96279="OUTSTANDING",'Data Table Volumes'!$B$1-G96279,"NA")</f>
        <v>NA</v>
      </c>
    </row>
    <row r="96280" spans="17:17">
      <c r="Q96280" s="32" t="str">
        <f>IF(I96280="OUTSTANDING",'Data Table Volumes'!$B$1-G96280,"NA")</f>
        <v>NA</v>
      </c>
    </row>
    <row r="96281" spans="17:17">
      <c r="Q96281" s="32" t="str">
        <f>IF(I96281="OUTSTANDING",'Data Table Volumes'!$B$1-G96281,"NA")</f>
        <v>NA</v>
      </c>
    </row>
    <row r="96282" spans="17:17">
      <c r="Q96282" s="32" t="str">
        <f>IF(I96282="OUTSTANDING",'Data Table Volumes'!$B$1-G96282,"NA")</f>
        <v>NA</v>
      </c>
    </row>
    <row r="96283" spans="17:17">
      <c r="Q96283" s="32" t="str">
        <f>IF(I96283="OUTSTANDING",'Data Table Volumes'!$B$1-G96283,"NA")</f>
        <v>NA</v>
      </c>
    </row>
    <row r="96284" spans="17:17">
      <c r="Q96284" s="32" t="str">
        <f>IF(I96284="OUTSTANDING",'Data Table Volumes'!$B$1-G96284,"NA")</f>
        <v>NA</v>
      </c>
    </row>
    <row r="96285" spans="17:17">
      <c r="Q96285" s="32" t="str">
        <f>IF(I96285="OUTSTANDING",'Data Table Volumes'!$B$1-G96285,"NA")</f>
        <v>NA</v>
      </c>
    </row>
    <row r="96286" spans="17:17">
      <c r="Q96286" s="32" t="str">
        <f>IF(I96286="OUTSTANDING",'Data Table Volumes'!$B$1-G96286,"NA")</f>
        <v>NA</v>
      </c>
    </row>
    <row r="96287" spans="17:17">
      <c r="Q96287" s="32" t="str">
        <f>IF(I96287="OUTSTANDING",'Data Table Volumes'!$B$1-G96287,"NA")</f>
        <v>NA</v>
      </c>
    </row>
    <row r="96288" spans="17:17">
      <c r="Q96288" s="32" t="str">
        <f>IF(I96288="OUTSTANDING",'Data Table Volumes'!$B$1-G96288,"NA")</f>
        <v>NA</v>
      </c>
    </row>
    <row r="96289" spans="17:17">
      <c r="Q96289" s="32" t="str">
        <f>IF(I96289="OUTSTANDING",'Data Table Volumes'!$B$1-G96289,"NA")</f>
        <v>NA</v>
      </c>
    </row>
    <row r="96290" spans="17:17">
      <c r="Q96290" s="32" t="str">
        <f>IF(I96290="OUTSTANDING",'Data Table Volumes'!$B$1-G96290,"NA")</f>
        <v>NA</v>
      </c>
    </row>
    <row r="96291" spans="17:17">
      <c r="Q96291" s="32" t="str">
        <f>IF(I96291="OUTSTANDING",'Data Table Volumes'!$B$1-G96291,"NA")</f>
        <v>NA</v>
      </c>
    </row>
    <row r="96292" spans="17:17">
      <c r="Q96292" s="32" t="str">
        <f>IF(I96292="OUTSTANDING",'Data Table Volumes'!$B$1-G96292,"NA")</f>
        <v>NA</v>
      </c>
    </row>
    <row r="96293" spans="17:17">
      <c r="Q96293" s="32" t="str">
        <f>IF(I96293="OUTSTANDING",'Data Table Volumes'!$B$1-G96293,"NA")</f>
        <v>NA</v>
      </c>
    </row>
    <row r="96294" spans="17:17">
      <c r="Q96294" s="32" t="str">
        <f>IF(I96294="OUTSTANDING",'Data Table Volumes'!$B$1-G96294,"NA")</f>
        <v>NA</v>
      </c>
    </row>
    <row r="96295" spans="17:17">
      <c r="Q96295" s="32" t="str">
        <f>IF(I96295="OUTSTANDING",'Data Table Volumes'!$B$1-G96295,"NA")</f>
        <v>NA</v>
      </c>
    </row>
    <row r="96296" spans="17:17">
      <c r="Q96296" s="32" t="str">
        <f>IF(I96296="OUTSTANDING",'Data Table Volumes'!$B$1-G96296,"NA")</f>
        <v>NA</v>
      </c>
    </row>
    <row r="96297" spans="17:17">
      <c r="Q96297" s="32" t="str">
        <f>IF(I96297="OUTSTANDING",'Data Table Volumes'!$B$1-G96297,"NA")</f>
        <v>NA</v>
      </c>
    </row>
    <row r="96298" spans="17:17">
      <c r="Q96298" s="32" t="str">
        <f>IF(I96298="OUTSTANDING",'Data Table Volumes'!$B$1-G96298,"NA")</f>
        <v>NA</v>
      </c>
    </row>
    <row r="96299" spans="17:17">
      <c r="Q96299" s="32" t="str">
        <f>IF(I96299="OUTSTANDING",'Data Table Volumes'!$B$1-G96299,"NA")</f>
        <v>NA</v>
      </c>
    </row>
    <row r="96300" spans="17:17">
      <c r="Q96300" s="32" t="str">
        <f>IF(I96300="OUTSTANDING",'Data Table Volumes'!$B$1-G96300,"NA")</f>
        <v>NA</v>
      </c>
    </row>
    <row r="96301" spans="17:17">
      <c r="Q96301" s="32" t="str">
        <f>IF(I96301="OUTSTANDING",'Data Table Volumes'!$B$1-G96301,"NA")</f>
        <v>NA</v>
      </c>
    </row>
    <row r="96302" spans="17:17">
      <c r="Q96302" s="32" t="str">
        <f>IF(I96302="OUTSTANDING",'Data Table Volumes'!$B$1-G96302,"NA")</f>
        <v>NA</v>
      </c>
    </row>
    <row r="96303" spans="17:17">
      <c r="Q96303" s="32" t="str">
        <f>IF(I96303="OUTSTANDING",'Data Table Volumes'!$B$1-G96303,"NA")</f>
        <v>NA</v>
      </c>
    </row>
    <row r="96304" spans="17:17">
      <c r="Q96304" s="32" t="str">
        <f>IF(I96304="OUTSTANDING",'Data Table Volumes'!$B$1-G96304,"NA")</f>
        <v>NA</v>
      </c>
    </row>
    <row r="96305" spans="17:17">
      <c r="Q96305" s="32" t="str">
        <f>IF(I96305="OUTSTANDING",'Data Table Volumes'!$B$1-G96305,"NA")</f>
        <v>NA</v>
      </c>
    </row>
    <row r="96306" spans="17:17">
      <c r="Q96306" s="32" t="str">
        <f>IF(I96306="OUTSTANDING",'Data Table Volumes'!$B$1-G96306,"NA")</f>
        <v>NA</v>
      </c>
    </row>
    <row r="96307" spans="17:17">
      <c r="Q96307" s="32" t="str">
        <f>IF(I96307="OUTSTANDING",'Data Table Volumes'!$B$1-G96307,"NA")</f>
        <v>NA</v>
      </c>
    </row>
    <row r="96308" spans="17:17">
      <c r="Q96308" s="32" t="str">
        <f>IF(I96308="OUTSTANDING",'Data Table Volumes'!$B$1-G96308,"NA")</f>
        <v>NA</v>
      </c>
    </row>
    <row r="96309" spans="17:17">
      <c r="Q96309" s="32" t="str">
        <f>IF(I96309="OUTSTANDING",'Data Table Volumes'!$B$1-G96309,"NA")</f>
        <v>NA</v>
      </c>
    </row>
    <row r="96310" spans="17:17">
      <c r="Q96310" s="32" t="str">
        <f>IF(I96310="OUTSTANDING",'Data Table Volumes'!$B$1-G96310,"NA")</f>
        <v>NA</v>
      </c>
    </row>
    <row r="96311" spans="17:17">
      <c r="Q96311" s="32" t="str">
        <f>IF(I96311="OUTSTANDING",'Data Table Volumes'!$B$1-G96311,"NA")</f>
        <v>NA</v>
      </c>
    </row>
    <row r="96312" spans="17:17">
      <c r="Q96312" s="32" t="str">
        <f>IF(I96312="OUTSTANDING",'Data Table Volumes'!$B$1-G96312,"NA")</f>
        <v>NA</v>
      </c>
    </row>
    <row r="96313" spans="17:17">
      <c r="Q96313" s="32" t="str">
        <f>IF(I96313="OUTSTANDING",'Data Table Volumes'!$B$1-G96313,"NA")</f>
        <v>NA</v>
      </c>
    </row>
    <row r="96314" spans="17:17">
      <c r="Q96314" s="32" t="str">
        <f>IF(I96314="OUTSTANDING",'Data Table Volumes'!$B$1-G96314,"NA")</f>
        <v>NA</v>
      </c>
    </row>
    <row r="96315" spans="17:17">
      <c r="Q96315" s="32" t="str">
        <f>IF(I96315="OUTSTANDING",'Data Table Volumes'!$B$1-G96315,"NA")</f>
        <v>NA</v>
      </c>
    </row>
    <row r="96316" spans="17:17">
      <c r="Q96316" s="32" t="str">
        <f>IF(I96316="OUTSTANDING",'Data Table Volumes'!$B$1-G96316,"NA")</f>
        <v>NA</v>
      </c>
    </row>
    <row r="96317" spans="17:17">
      <c r="Q96317" s="32" t="str">
        <f>IF(I96317="OUTSTANDING",'Data Table Volumes'!$B$1-G96317,"NA")</f>
        <v>NA</v>
      </c>
    </row>
    <row r="96318" spans="17:17">
      <c r="Q96318" s="32" t="str">
        <f>IF(I96318="OUTSTANDING",'Data Table Volumes'!$B$1-G96318,"NA")</f>
        <v>NA</v>
      </c>
    </row>
    <row r="96319" spans="17:17">
      <c r="Q96319" s="32" t="str">
        <f>IF(I96319="OUTSTANDING",'Data Table Volumes'!$B$1-G96319,"NA")</f>
        <v>NA</v>
      </c>
    </row>
    <row r="96320" spans="17:17">
      <c r="Q96320" s="32" t="str">
        <f>IF(I96320="OUTSTANDING",'Data Table Volumes'!$B$1-G96320,"NA")</f>
        <v>NA</v>
      </c>
    </row>
    <row r="96321" spans="17:17">
      <c r="Q96321" s="32" t="str">
        <f>IF(I96321="OUTSTANDING",'Data Table Volumes'!$B$1-G96321,"NA")</f>
        <v>NA</v>
      </c>
    </row>
    <row r="96322" spans="17:17">
      <c r="Q96322" s="32" t="str">
        <f>IF(I96322="OUTSTANDING",'Data Table Volumes'!$B$1-G96322,"NA")</f>
        <v>NA</v>
      </c>
    </row>
    <row r="96323" spans="17:17">
      <c r="Q96323" s="32" t="str">
        <f>IF(I96323="OUTSTANDING",'Data Table Volumes'!$B$1-G96323,"NA")</f>
        <v>NA</v>
      </c>
    </row>
    <row r="96324" spans="17:17">
      <c r="Q96324" s="32" t="str">
        <f>IF(I96324="OUTSTANDING",'Data Table Volumes'!$B$1-G96324,"NA")</f>
        <v>NA</v>
      </c>
    </row>
    <row r="96325" spans="17:17">
      <c r="Q96325" s="32" t="str">
        <f>IF(I96325="OUTSTANDING",'Data Table Volumes'!$B$1-G96325,"NA")</f>
        <v>NA</v>
      </c>
    </row>
    <row r="96326" spans="17:17">
      <c r="Q96326" s="32" t="str">
        <f>IF(I96326="OUTSTANDING",'Data Table Volumes'!$B$1-G96326,"NA")</f>
        <v>NA</v>
      </c>
    </row>
    <row r="96327" spans="17:17">
      <c r="Q96327" s="32" t="str">
        <f>IF(I96327="OUTSTANDING",'Data Table Volumes'!$B$1-G96327,"NA")</f>
        <v>NA</v>
      </c>
    </row>
    <row r="96328" spans="17:17">
      <c r="Q96328" s="32" t="str">
        <f>IF(I96328="OUTSTANDING",'Data Table Volumes'!$B$1-G96328,"NA")</f>
        <v>NA</v>
      </c>
    </row>
    <row r="96329" spans="17:17">
      <c r="Q96329" s="32" t="str">
        <f>IF(I96329="OUTSTANDING",'Data Table Volumes'!$B$1-G96329,"NA")</f>
        <v>NA</v>
      </c>
    </row>
    <row r="96330" spans="17:17">
      <c r="Q96330" s="32" t="str">
        <f>IF(I96330="OUTSTANDING",'Data Table Volumes'!$B$1-G96330,"NA")</f>
        <v>NA</v>
      </c>
    </row>
    <row r="96331" spans="17:17">
      <c r="Q96331" s="32" t="str">
        <f>IF(I96331="OUTSTANDING",'Data Table Volumes'!$B$1-G96331,"NA")</f>
        <v>NA</v>
      </c>
    </row>
    <row r="96332" spans="17:17">
      <c r="Q96332" s="32" t="str">
        <f>IF(I96332="OUTSTANDING",'Data Table Volumes'!$B$1-G96332,"NA")</f>
        <v>NA</v>
      </c>
    </row>
    <row r="96333" spans="17:17">
      <c r="Q96333" s="32" t="str">
        <f>IF(I96333="OUTSTANDING",'Data Table Volumes'!$B$1-G96333,"NA")</f>
        <v>NA</v>
      </c>
    </row>
    <row r="96334" spans="17:17">
      <c r="Q96334" s="32" t="str">
        <f>IF(I96334="OUTSTANDING",'Data Table Volumes'!$B$1-G96334,"NA")</f>
        <v>NA</v>
      </c>
    </row>
    <row r="96335" spans="17:17">
      <c r="Q96335" s="32" t="str">
        <f>IF(I96335="OUTSTANDING",'Data Table Volumes'!$B$1-G96335,"NA")</f>
        <v>NA</v>
      </c>
    </row>
    <row r="96336" spans="17:17">
      <c r="Q96336" s="32" t="str">
        <f>IF(I96336="OUTSTANDING",'Data Table Volumes'!$B$1-G96336,"NA")</f>
        <v>NA</v>
      </c>
    </row>
    <row r="96337" spans="17:17">
      <c r="Q96337" s="32" t="str">
        <f>IF(I96337="OUTSTANDING",'Data Table Volumes'!$B$1-G96337,"NA")</f>
        <v>NA</v>
      </c>
    </row>
    <row r="96338" spans="17:17">
      <c r="Q96338" s="32" t="str">
        <f>IF(I96338="OUTSTANDING",'Data Table Volumes'!$B$1-G96338,"NA")</f>
        <v>NA</v>
      </c>
    </row>
    <row r="96339" spans="17:17">
      <c r="Q96339" s="32" t="str">
        <f>IF(I96339="OUTSTANDING",'Data Table Volumes'!$B$1-G96339,"NA")</f>
        <v>NA</v>
      </c>
    </row>
    <row r="96340" spans="17:17">
      <c r="Q96340" s="32" t="str">
        <f>IF(I96340="OUTSTANDING",'Data Table Volumes'!$B$1-G96340,"NA")</f>
        <v>NA</v>
      </c>
    </row>
    <row r="96341" spans="17:17">
      <c r="Q96341" s="32" t="str">
        <f>IF(I96341="OUTSTANDING",'Data Table Volumes'!$B$1-G96341,"NA")</f>
        <v>NA</v>
      </c>
    </row>
    <row r="96342" spans="17:17">
      <c r="Q96342" s="32" t="str">
        <f>IF(I96342="OUTSTANDING",'Data Table Volumes'!$B$1-G96342,"NA")</f>
        <v>NA</v>
      </c>
    </row>
    <row r="96343" spans="17:17">
      <c r="Q96343" s="32" t="str">
        <f>IF(I96343="OUTSTANDING",'Data Table Volumes'!$B$1-G96343,"NA")</f>
        <v>NA</v>
      </c>
    </row>
    <row r="96344" spans="17:17">
      <c r="Q96344" s="32" t="str">
        <f>IF(I96344="OUTSTANDING",'Data Table Volumes'!$B$1-G96344,"NA")</f>
        <v>NA</v>
      </c>
    </row>
    <row r="96345" spans="17:17">
      <c r="Q96345" s="32" t="str">
        <f>IF(I96345="OUTSTANDING",'Data Table Volumes'!$B$1-G96345,"NA")</f>
        <v>NA</v>
      </c>
    </row>
    <row r="96346" spans="17:17">
      <c r="Q96346" s="32" t="str">
        <f>IF(I96346="OUTSTANDING",'Data Table Volumes'!$B$1-G96346,"NA")</f>
        <v>NA</v>
      </c>
    </row>
    <row r="96347" spans="17:17">
      <c r="Q96347" s="32" t="str">
        <f>IF(I96347="OUTSTANDING",'Data Table Volumes'!$B$1-G96347,"NA")</f>
        <v>NA</v>
      </c>
    </row>
    <row r="96348" spans="17:17">
      <c r="Q96348" s="32" t="str">
        <f>IF(I96348="OUTSTANDING",'Data Table Volumes'!$B$1-G96348,"NA")</f>
        <v>NA</v>
      </c>
    </row>
    <row r="96349" spans="17:17">
      <c r="Q96349" s="32" t="str">
        <f>IF(I96349="OUTSTANDING",'Data Table Volumes'!$B$1-G96349,"NA")</f>
        <v>NA</v>
      </c>
    </row>
    <row r="96350" spans="17:17">
      <c r="Q96350" s="32" t="str">
        <f>IF(I96350="OUTSTANDING",'Data Table Volumes'!$B$1-G96350,"NA")</f>
        <v>NA</v>
      </c>
    </row>
    <row r="96351" spans="17:17">
      <c r="Q96351" s="32" t="str">
        <f>IF(I96351="OUTSTANDING",'Data Table Volumes'!$B$1-G96351,"NA")</f>
        <v>NA</v>
      </c>
    </row>
    <row r="96352" spans="17:17">
      <c r="Q96352" s="32" t="str">
        <f>IF(I96352="OUTSTANDING",'Data Table Volumes'!$B$1-G96352,"NA")</f>
        <v>NA</v>
      </c>
    </row>
    <row r="96353" spans="17:17">
      <c r="Q96353" s="32" t="str">
        <f>IF(I96353="OUTSTANDING",'Data Table Volumes'!$B$1-G96353,"NA")</f>
        <v>NA</v>
      </c>
    </row>
    <row r="96354" spans="17:17">
      <c r="Q96354" s="32" t="str">
        <f>IF(I96354="OUTSTANDING",'Data Table Volumes'!$B$1-G96354,"NA")</f>
        <v>NA</v>
      </c>
    </row>
    <row r="96355" spans="17:17">
      <c r="Q96355" s="32" t="str">
        <f>IF(I96355="OUTSTANDING",'Data Table Volumes'!$B$1-G96355,"NA")</f>
        <v>NA</v>
      </c>
    </row>
    <row r="96356" spans="17:17">
      <c r="Q96356" s="32" t="str">
        <f>IF(I96356="OUTSTANDING",'Data Table Volumes'!$B$1-G96356,"NA")</f>
        <v>NA</v>
      </c>
    </row>
    <row r="96357" spans="17:17">
      <c r="Q96357" s="32" t="str">
        <f>IF(I96357="OUTSTANDING",'Data Table Volumes'!$B$1-G96357,"NA")</f>
        <v>NA</v>
      </c>
    </row>
    <row r="96358" spans="17:17">
      <c r="Q96358" s="32" t="str">
        <f>IF(I96358="OUTSTANDING",'Data Table Volumes'!$B$1-G96358,"NA")</f>
        <v>NA</v>
      </c>
    </row>
    <row r="96359" spans="17:17">
      <c r="Q96359" s="32" t="str">
        <f>IF(I96359="OUTSTANDING",'Data Table Volumes'!$B$1-G96359,"NA")</f>
        <v>NA</v>
      </c>
    </row>
    <row r="96360" spans="17:17">
      <c r="Q96360" s="32" t="str">
        <f>IF(I96360="OUTSTANDING",'Data Table Volumes'!$B$1-G96360,"NA")</f>
        <v>NA</v>
      </c>
    </row>
    <row r="96361" spans="17:17">
      <c r="Q96361" s="32" t="str">
        <f>IF(I96361="OUTSTANDING",'Data Table Volumes'!$B$1-G96361,"NA")</f>
        <v>NA</v>
      </c>
    </row>
    <row r="96362" spans="17:17">
      <c r="Q96362" s="32" t="str">
        <f>IF(I96362="OUTSTANDING",'Data Table Volumes'!$B$1-G96362,"NA")</f>
        <v>NA</v>
      </c>
    </row>
    <row r="96363" spans="17:17">
      <c r="Q96363" s="32" t="str">
        <f>IF(I96363="OUTSTANDING",'Data Table Volumes'!$B$1-G96363,"NA")</f>
        <v>NA</v>
      </c>
    </row>
    <row r="96364" spans="17:17">
      <c r="Q96364" s="32" t="str">
        <f>IF(I96364="OUTSTANDING",'Data Table Volumes'!$B$1-G96364,"NA")</f>
        <v>NA</v>
      </c>
    </row>
    <row r="96365" spans="17:17">
      <c r="Q96365" s="32" t="str">
        <f>IF(I96365="OUTSTANDING",'Data Table Volumes'!$B$1-G96365,"NA")</f>
        <v>NA</v>
      </c>
    </row>
    <row r="96366" spans="17:17">
      <c r="Q96366" s="32" t="str">
        <f>IF(I96366="OUTSTANDING",'Data Table Volumes'!$B$1-G96366,"NA")</f>
        <v>NA</v>
      </c>
    </row>
    <row r="96367" spans="17:17">
      <c r="Q96367" s="32" t="str">
        <f>IF(I96367="OUTSTANDING",'Data Table Volumes'!$B$1-G96367,"NA")</f>
        <v>NA</v>
      </c>
    </row>
    <row r="96368" spans="17:17">
      <c r="Q96368" s="32" t="str">
        <f>IF(I96368="OUTSTANDING",'Data Table Volumes'!$B$1-G96368,"NA")</f>
        <v>NA</v>
      </c>
    </row>
    <row r="96369" spans="17:17">
      <c r="Q96369" s="32" t="str">
        <f>IF(I96369="OUTSTANDING",'Data Table Volumes'!$B$1-G96369,"NA")</f>
        <v>NA</v>
      </c>
    </row>
    <row r="96370" spans="17:17">
      <c r="Q96370" s="32" t="str">
        <f>IF(I96370="OUTSTANDING",'Data Table Volumes'!$B$1-G96370,"NA")</f>
        <v>NA</v>
      </c>
    </row>
    <row r="96371" spans="17:17">
      <c r="Q96371" s="32" t="str">
        <f>IF(I96371="OUTSTANDING",'Data Table Volumes'!$B$1-G96371,"NA")</f>
        <v>NA</v>
      </c>
    </row>
    <row r="96372" spans="17:17">
      <c r="Q96372" s="32" t="str">
        <f>IF(I96372="OUTSTANDING",'Data Table Volumes'!$B$1-G96372,"NA")</f>
        <v>NA</v>
      </c>
    </row>
    <row r="96373" spans="17:17">
      <c r="Q96373" s="32" t="str">
        <f>IF(I96373="OUTSTANDING",'Data Table Volumes'!$B$1-G96373,"NA")</f>
        <v>NA</v>
      </c>
    </row>
    <row r="96374" spans="17:17">
      <c r="Q96374" s="32" t="str">
        <f>IF(I96374="OUTSTANDING",'Data Table Volumes'!$B$1-G96374,"NA")</f>
        <v>NA</v>
      </c>
    </row>
    <row r="96375" spans="17:17">
      <c r="Q96375" s="32" t="str">
        <f>IF(I96375="OUTSTANDING",'Data Table Volumes'!$B$1-G96375,"NA")</f>
        <v>NA</v>
      </c>
    </row>
    <row r="96376" spans="17:17">
      <c r="Q96376" s="32" t="str">
        <f>IF(I96376="OUTSTANDING",'Data Table Volumes'!$B$1-G96376,"NA")</f>
        <v>NA</v>
      </c>
    </row>
    <row r="96377" spans="17:17">
      <c r="Q96377" s="32" t="str">
        <f>IF(I96377="OUTSTANDING",'Data Table Volumes'!$B$1-G96377,"NA")</f>
        <v>NA</v>
      </c>
    </row>
    <row r="96378" spans="17:17">
      <c r="Q96378" s="32" t="str">
        <f>IF(I96378="OUTSTANDING",'Data Table Volumes'!$B$1-G96378,"NA")</f>
        <v>NA</v>
      </c>
    </row>
    <row r="96379" spans="17:17">
      <c r="Q96379" s="32" t="str">
        <f>IF(I96379="OUTSTANDING",'Data Table Volumes'!$B$1-G96379,"NA")</f>
        <v>NA</v>
      </c>
    </row>
    <row r="96380" spans="17:17">
      <c r="Q96380" s="32" t="str">
        <f>IF(I96380="OUTSTANDING",'Data Table Volumes'!$B$1-G96380,"NA")</f>
        <v>NA</v>
      </c>
    </row>
    <row r="96381" spans="17:17">
      <c r="Q96381" s="32" t="str">
        <f>IF(I96381="OUTSTANDING",'Data Table Volumes'!$B$1-G96381,"NA")</f>
        <v>NA</v>
      </c>
    </row>
    <row r="96382" spans="17:17">
      <c r="Q96382" s="32" t="str">
        <f>IF(I96382="OUTSTANDING",'Data Table Volumes'!$B$1-G96382,"NA")</f>
        <v>NA</v>
      </c>
    </row>
    <row r="96383" spans="17:17">
      <c r="Q96383" s="32" t="str">
        <f>IF(I96383="OUTSTANDING",'Data Table Volumes'!$B$1-G96383,"NA")</f>
        <v>NA</v>
      </c>
    </row>
    <row r="96384" spans="17:17">
      <c r="Q96384" s="32" t="str">
        <f>IF(I96384="OUTSTANDING",'Data Table Volumes'!$B$1-G96384,"NA")</f>
        <v>NA</v>
      </c>
    </row>
    <row r="96385" spans="17:17">
      <c r="Q96385" s="32" t="str">
        <f>IF(I96385="OUTSTANDING",'Data Table Volumes'!$B$1-G96385,"NA")</f>
        <v>NA</v>
      </c>
    </row>
    <row r="96386" spans="17:17">
      <c r="Q96386" s="32" t="str">
        <f>IF(I96386="OUTSTANDING",'Data Table Volumes'!$B$1-G96386,"NA")</f>
        <v>NA</v>
      </c>
    </row>
    <row r="96387" spans="17:17">
      <c r="Q96387" s="32" t="str">
        <f>IF(I96387="OUTSTANDING",'Data Table Volumes'!$B$1-G96387,"NA")</f>
        <v>NA</v>
      </c>
    </row>
    <row r="96388" spans="17:17">
      <c r="Q96388" s="32" t="str">
        <f>IF(I96388="OUTSTANDING",'Data Table Volumes'!$B$1-G96388,"NA")</f>
        <v>NA</v>
      </c>
    </row>
    <row r="96389" spans="17:17">
      <c r="Q96389" s="32" t="str">
        <f>IF(I96389="OUTSTANDING",'Data Table Volumes'!$B$1-G96389,"NA")</f>
        <v>NA</v>
      </c>
    </row>
    <row r="96390" spans="17:17">
      <c r="Q96390" s="32" t="str">
        <f>IF(I96390="OUTSTANDING",'Data Table Volumes'!$B$1-G96390,"NA")</f>
        <v>NA</v>
      </c>
    </row>
    <row r="96391" spans="17:17">
      <c r="Q96391" s="32" t="str">
        <f>IF(I96391="OUTSTANDING",'Data Table Volumes'!$B$1-G96391,"NA")</f>
        <v>NA</v>
      </c>
    </row>
    <row r="96392" spans="17:17">
      <c r="Q96392" s="32" t="str">
        <f>IF(I96392="OUTSTANDING",'Data Table Volumes'!$B$1-G96392,"NA")</f>
        <v>NA</v>
      </c>
    </row>
    <row r="96393" spans="17:17">
      <c r="Q96393" s="32" t="str">
        <f>IF(I96393="OUTSTANDING",'Data Table Volumes'!$B$1-G96393,"NA")</f>
        <v>NA</v>
      </c>
    </row>
    <row r="96394" spans="17:17">
      <c r="Q96394" s="32" t="str">
        <f>IF(I96394="OUTSTANDING",'Data Table Volumes'!$B$1-G96394,"NA")</f>
        <v>NA</v>
      </c>
    </row>
    <row r="96395" spans="17:17">
      <c r="Q96395" s="32" t="str">
        <f>IF(I96395="OUTSTANDING",'Data Table Volumes'!$B$1-G96395,"NA")</f>
        <v>NA</v>
      </c>
    </row>
    <row r="96396" spans="17:17">
      <c r="Q96396" s="32" t="str">
        <f>IF(I96396="OUTSTANDING",'Data Table Volumes'!$B$1-G96396,"NA")</f>
        <v>NA</v>
      </c>
    </row>
    <row r="96397" spans="17:17">
      <c r="Q96397" s="32" t="str">
        <f>IF(I96397="OUTSTANDING",'Data Table Volumes'!$B$1-G96397,"NA")</f>
        <v>NA</v>
      </c>
    </row>
    <row r="96398" spans="17:17">
      <c r="Q96398" s="32" t="str">
        <f>IF(I96398="OUTSTANDING",'Data Table Volumes'!$B$1-G96398,"NA")</f>
        <v>NA</v>
      </c>
    </row>
    <row r="96399" spans="17:17">
      <c r="Q96399" s="32" t="str">
        <f>IF(I96399="OUTSTANDING",'Data Table Volumes'!$B$1-G96399,"NA")</f>
        <v>NA</v>
      </c>
    </row>
    <row r="96400" spans="17:17">
      <c r="Q96400" s="32" t="str">
        <f>IF(I96400="OUTSTANDING",'Data Table Volumes'!$B$1-G96400,"NA")</f>
        <v>NA</v>
      </c>
    </row>
    <row r="96401" spans="17:17">
      <c r="Q96401" s="32" t="str">
        <f>IF(I96401="OUTSTANDING",'Data Table Volumes'!$B$1-G96401,"NA")</f>
        <v>NA</v>
      </c>
    </row>
    <row r="96402" spans="17:17">
      <c r="Q96402" s="32" t="str">
        <f>IF(I96402="OUTSTANDING",'Data Table Volumes'!$B$1-G96402,"NA")</f>
        <v>NA</v>
      </c>
    </row>
    <row r="96403" spans="17:17">
      <c r="Q96403" s="32" t="str">
        <f>IF(I96403="OUTSTANDING",'Data Table Volumes'!$B$1-G96403,"NA")</f>
        <v>NA</v>
      </c>
    </row>
    <row r="96404" spans="17:17">
      <c r="Q96404" s="32" t="str">
        <f>IF(I96404="OUTSTANDING",'Data Table Volumes'!$B$1-G96404,"NA")</f>
        <v>NA</v>
      </c>
    </row>
    <row r="96405" spans="17:17">
      <c r="Q96405" s="32" t="str">
        <f>IF(I96405="OUTSTANDING",'Data Table Volumes'!$B$1-G96405,"NA")</f>
        <v>NA</v>
      </c>
    </row>
    <row r="96406" spans="17:17">
      <c r="Q96406" s="32" t="str">
        <f>IF(I96406="OUTSTANDING",'Data Table Volumes'!$B$1-G96406,"NA")</f>
        <v>NA</v>
      </c>
    </row>
    <row r="96407" spans="17:17">
      <c r="Q96407" s="32" t="str">
        <f>IF(I96407="OUTSTANDING",'Data Table Volumes'!$B$1-G96407,"NA")</f>
        <v>NA</v>
      </c>
    </row>
    <row r="96408" spans="17:17">
      <c r="Q96408" s="32" t="str">
        <f>IF(I96408="OUTSTANDING",'Data Table Volumes'!$B$1-G96408,"NA")</f>
        <v>NA</v>
      </c>
    </row>
    <row r="96409" spans="17:17">
      <c r="Q96409" s="32" t="str">
        <f>IF(I96409="OUTSTANDING",'Data Table Volumes'!$B$1-G96409,"NA")</f>
        <v>NA</v>
      </c>
    </row>
    <row r="96410" spans="17:17">
      <c r="Q96410" s="32" t="str">
        <f>IF(I96410="OUTSTANDING",'Data Table Volumes'!$B$1-G96410,"NA")</f>
        <v>NA</v>
      </c>
    </row>
    <row r="96411" spans="17:17">
      <c r="Q96411" s="32" t="str">
        <f>IF(I96411="OUTSTANDING",'Data Table Volumes'!$B$1-G96411,"NA")</f>
        <v>NA</v>
      </c>
    </row>
    <row r="96412" spans="17:17">
      <c r="Q96412" s="32" t="str">
        <f>IF(I96412="OUTSTANDING",'Data Table Volumes'!$B$1-G96412,"NA")</f>
        <v>NA</v>
      </c>
    </row>
    <row r="96413" spans="17:17">
      <c r="Q96413" s="32" t="str">
        <f>IF(I96413="OUTSTANDING",'Data Table Volumes'!$B$1-G96413,"NA")</f>
        <v>NA</v>
      </c>
    </row>
    <row r="96414" spans="17:17">
      <c r="Q96414" s="32" t="str">
        <f>IF(I96414="OUTSTANDING",'Data Table Volumes'!$B$1-G96414,"NA")</f>
        <v>NA</v>
      </c>
    </row>
    <row r="96415" spans="17:17">
      <c r="Q96415" s="32" t="str">
        <f>IF(I96415="OUTSTANDING",'Data Table Volumes'!$B$1-G96415,"NA")</f>
        <v>NA</v>
      </c>
    </row>
    <row r="96416" spans="17:17">
      <c r="Q96416" s="32" t="str">
        <f>IF(I96416="OUTSTANDING",'Data Table Volumes'!$B$1-G96416,"NA")</f>
        <v>NA</v>
      </c>
    </row>
    <row r="96417" spans="17:17">
      <c r="Q96417" s="32" t="str">
        <f>IF(I96417="OUTSTANDING",'Data Table Volumes'!$B$1-G96417,"NA")</f>
        <v>NA</v>
      </c>
    </row>
    <row r="96418" spans="17:17">
      <c r="Q96418" s="32" t="str">
        <f>IF(I96418="OUTSTANDING",'Data Table Volumes'!$B$1-G96418,"NA")</f>
        <v>NA</v>
      </c>
    </row>
    <row r="96419" spans="17:17">
      <c r="Q96419" s="32" t="str">
        <f>IF(I96419="OUTSTANDING",'Data Table Volumes'!$B$1-G96419,"NA")</f>
        <v>NA</v>
      </c>
    </row>
    <row r="96420" spans="17:17">
      <c r="Q96420" s="32" t="str">
        <f>IF(I96420="OUTSTANDING",'Data Table Volumes'!$B$1-G96420,"NA")</f>
        <v>NA</v>
      </c>
    </row>
    <row r="96421" spans="17:17">
      <c r="Q96421" s="32" t="str">
        <f>IF(I96421="OUTSTANDING",'Data Table Volumes'!$B$1-G96421,"NA")</f>
        <v>NA</v>
      </c>
    </row>
    <row r="96422" spans="17:17">
      <c r="Q96422" s="32" t="str">
        <f>IF(I96422="OUTSTANDING",'Data Table Volumes'!$B$1-G96422,"NA")</f>
        <v>NA</v>
      </c>
    </row>
    <row r="96423" spans="17:17">
      <c r="Q96423" s="32" t="str">
        <f>IF(I96423="OUTSTANDING",'Data Table Volumes'!$B$1-G96423,"NA")</f>
        <v>NA</v>
      </c>
    </row>
    <row r="96424" spans="17:17">
      <c r="Q96424" s="32" t="str">
        <f>IF(I96424="OUTSTANDING",'Data Table Volumes'!$B$1-G96424,"NA")</f>
        <v>NA</v>
      </c>
    </row>
    <row r="96425" spans="17:17">
      <c r="Q96425" s="32" t="str">
        <f>IF(I96425="OUTSTANDING",'Data Table Volumes'!$B$1-G96425,"NA")</f>
        <v>NA</v>
      </c>
    </row>
    <row r="96426" spans="17:17">
      <c r="Q96426" s="32" t="str">
        <f>IF(I96426="OUTSTANDING",'Data Table Volumes'!$B$1-G96426,"NA")</f>
        <v>NA</v>
      </c>
    </row>
    <row r="96427" spans="17:17">
      <c r="Q96427" s="32" t="str">
        <f>IF(I96427="OUTSTANDING",'Data Table Volumes'!$B$1-G96427,"NA")</f>
        <v>NA</v>
      </c>
    </row>
    <row r="96428" spans="17:17">
      <c r="Q96428" s="32" t="str">
        <f>IF(I96428="OUTSTANDING",'Data Table Volumes'!$B$1-G96428,"NA")</f>
        <v>NA</v>
      </c>
    </row>
    <row r="96429" spans="17:17">
      <c r="Q96429" s="32" t="str">
        <f>IF(I96429="OUTSTANDING",'Data Table Volumes'!$B$1-G96429,"NA")</f>
        <v>NA</v>
      </c>
    </row>
    <row r="96430" spans="17:17">
      <c r="Q96430" s="32" t="str">
        <f>IF(I96430="OUTSTANDING",'Data Table Volumes'!$B$1-G96430,"NA")</f>
        <v>NA</v>
      </c>
    </row>
    <row r="96431" spans="17:17">
      <c r="Q96431" s="32" t="str">
        <f>IF(I96431="OUTSTANDING",'Data Table Volumes'!$B$1-G96431,"NA")</f>
        <v>NA</v>
      </c>
    </row>
    <row r="96432" spans="17:17">
      <c r="Q96432" s="32" t="str">
        <f>IF(I96432="OUTSTANDING",'Data Table Volumes'!$B$1-G96432,"NA")</f>
        <v>NA</v>
      </c>
    </row>
    <row r="96433" spans="17:17">
      <c r="Q96433" s="32" t="str">
        <f>IF(I96433="OUTSTANDING",'Data Table Volumes'!$B$1-G96433,"NA")</f>
        <v>NA</v>
      </c>
    </row>
    <row r="96434" spans="17:17">
      <c r="Q96434" s="32" t="str">
        <f>IF(I96434="OUTSTANDING",'Data Table Volumes'!$B$1-G96434,"NA")</f>
        <v>NA</v>
      </c>
    </row>
    <row r="96435" spans="17:17">
      <c r="Q96435" s="32" t="str">
        <f>IF(I96435="OUTSTANDING",'Data Table Volumes'!$B$1-G96435,"NA")</f>
        <v>NA</v>
      </c>
    </row>
    <row r="96436" spans="17:17">
      <c r="Q96436" s="32" t="str">
        <f>IF(I96436="OUTSTANDING",'Data Table Volumes'!$B$1-G96436,"NA")</f>
        <v>NA</v>
      </c>
    </row>
    <row r="96437" spans="17:17">
      <c r="Q96437" s="32" t="str">
        <f>IF(I96437="OUTSTANDING",'Data Table Volumes'!$B$1-G96437,"NA")</f>
        <v>NA</v>
      </c>
    </row>
    <row r="96438" spans="17:17">
      <c r="Q96438" s="32" t="str">
        <f>IF(I96438="OUTSTANDING",'Data Table Volumes'!$B$1-G96438,"NA")</f>
        <v>NA</v>
      </c>
    </row>
    <row r="96439" spans="17:17">
      <c r="Q96439" s="32" t="str">
        <f>IF(I96439="OUTSTANDING",'Data Table Volumes'!$B$1-G96439,"NA")</f>
        <v>NA</v>
      </c>
    </row>
    <row r="96440" spans="17:17">
      <c r="Q96440" s="32" t="str">
        <f>IF(I96440="OUTSTANDING",'Data Table Volumes'!$B$1-G96440,"NA")</f>
        <v>NA</v>
      </c>
    </row>
    <row r="96441" spans="17:17">
      <c r="Q96441" s="32" t="str">
        <f>IF(I96441="OUTSTANDING",'Data Table Volumes'!$B$1-G96441,"NA")</f>
        <v>NA</v>
      </c>
    </row>
    <row r="96442" spans="17:17">
      <c r="Q96442" s="32" t="str">
        <f>IF(I96442="OUTSTANDING",'Data Table Volumes'!$B$1-G96442,"NA")</f>
        <v>NA</v>
      </c>
    </row>
    <row r="96443" spans="17:17">
      <c r="Q96443" s="32" t="str">
        <f>IF(I96443="OUTSTANDING",'Data Table Volumes'!$B$1-G96443,"NA")</f>
        <v>NA</v>
      </c>
    </row>
    <row r="96444" spans="17:17">
      <c r="Q96444" s="32" t="str">
        <f>IF(I96444="OUTSTANDING",'Data Table Volumes'!$B$1-G96444,"NA")</f>
        <v>NA</v>
      </c>
    </row>
    <row r="96445" spans="17:17">
      <c r="Q96445" s="32" t="str">
        <f>IF(I96445="OUTSTANDING",'Data Table Volumes'!$B$1-G96445,"NA")</f>
        <v>NA</v>
      </c>
    </row>
    <row r="96446" spans="17:17">
      <c r="Q96446" s="32" t="str">
        <f>IF(I96446="OUTSTANDING",'Data Table Volumes'!$B$1-G96446,"NA")</f>
        <v>NA</v>
      </c>
    </row>
    <row r="96447" spans="17:17">
      <c r="Q96447" s="32" t="str">
        <f>IF(I96447="OUTSTANDING",'Data Table Volumes'!$B$1-G96447,"NA")</f>
        <v>NA</v>
      </c>
    </row>
    <row r="96448" spans="17:17">
      <c r="Q96448" s="32" t="str">
        <f>IF(I96448="OUTSTANDING",'Data Table Volumes'!$B$1-G96448,"NA")</f>
        <v>NA</v>
      </c>
    </row>
    <row r="96449" spans="17:17">
      <c r="Q96449" s="32" t="str">
        <f>IF(I96449="OUTSTANDING",'Data Table Volumes'!$B$1-G96449,"NA")</f>
        <v>NA</v>
      </c>
    </row>
    <row r="96450" spans="17:17">
      <c r="Q96450" s="32" t="str">
        <f>IF(I96450="OUTSTANDING",'Data Table Volumes'!$B$1-G96450,"NA")</f>
        <v>NA</v>
      </c>
    </row>
    <row r="96451" spans="17:17">
      <c r="Q96451" s="32" t="str">
        <f>IF(I96451="OUTSTANDING",'Data Table Volumes'!$B$1-G96451,"NA")</f>
        <v>NA</v>
      </c>
    </row>
    <row r="96452" spans="17:17">
      <c r="Q96452" s="32" t="str">
        <f>IF(I96452="OUTSTANDING",'Data Table Volumes'!$B$1-G96452,"NA")</f>
        <v>NA</v>
      </c>
    </row>
    <row r="96453" spans="17:17">
      <c r="Q96453" s="32" t="str">
        <f>IF(I96453="OUTSTANDING",'Data Table Volumes'!$B$1-G96453,"NA")</f>
        <v>NA</v>
      </c>
    </row>
    <row r="96454" spans="17:17">
      <c r="Q96454" s="32" t="str">
        <f>IF(I96454="OUTSTANDING",'Data Table Volumes'!$B$1-G96454,"NA")</f>
        <v>NA</v>
      </c>
    </row>
    <row r="96455" spans="17:17">
      <c r="Q96455" s="32" t="str">
        <f>IF(I96455="OUTSTANDING",'Data Table Volumes'!$B$1-G96455,"NA")</f>
        <v>NA</v>
      </c>
    </row>
    <row r="96456" spans="17:17">
      <c r="Q96456" s="32" t="str">
        <f>IF(I96456="OUTSTANDING",'Data Table Volumes'!$B$1-G96456,"NA")</f>
        <v>NA</v>
      </c>
    </row>
    <row r="96457" spans="17:17">
      <c r="Q96457" s="32" t="str">
        <f>IF(I96457="OUTSTANDING",'Data Table Volumes'!$B$1-G96457,"NA")</f>
        <v>NA</v>
      </c>
    </row>
    <row r="96458" spans="17:17">
      <c r="Q96458" s="32" t="str">
        <f>IF(I96458="OUTSTANDING",'Data Table Volumes'!$B$1-G96458,"NA")</f>
        <v>NA</v>
      </c>
    </row>
    <row r="96459" spans="17:17">
      <c r="Q96459" s="32" t="str">
        <f>IF(I96459="OUTSTANDING",'Data Table Volumes'!$B$1-G96459,"NA")</f>
        <v>NA</v>
      </c>
    </row>
    <row r="96460" spans="17:17">
      <c r="Q96460" s="32" t="str">
        <f>IF(I96460="OUTSTANDING",'Data Table Volumes'!$B$1-G96460,"NA")</f>
        <v>NA</v>
      </c>
    </row>
    <row r="96461" spans="17:17">
      <c r="Q96461" s="32" t="str">
        <f>IF(I96461="OUTSTANDING",'Data Table Volumes'!$B$1-G96461,"NA")</f>
        <v>NA</v>
      </c>
    </row>
    <row r="96462" spans="17:17">
      <c r="Q96462" s="32" t="str">
        <f>IF(I96462="OUTSTANDING",'Data Table Volumes'!$B$1-G96462,"NA")</f>
        <v>NA</v>
      </c>
    </row>
    <row r="96463" spans="17:17">
      <c r="Q96463" s="32" t="str">
        <f>IF(I96463="OUTSTANDING",'Data Table Volumes'!$B$1-G96463,"NA")</f>
        <v>NA</v>
      </c>
    </row>
    <row r="96464" spans="17:17">
      <c r="Q96464" s="32" t="str">
        <f>IF(I96464="OUTSTANDING",'Data Table Volumes'!$B$1-G96464,"NA")</f>
        <v>NA</v>
      </c>
    </row>
    <row r="96465" spans="17:17">
      <c r="Q96465" s="32" t="str">
        <f>IF(I96465="OUTSTANDING",'Data Table Volumes'!$B$1-G96465,"NA")</f>
        <v>NA</v>
      </c>
    </row>
    <row r="96466" spans="17:17">
      <c r="Q96466" s="32" t="str">
        <f>IF(I96466="OUTSTANDING",'Data Table Volumes'!$B$1-G96466,"NA")</f>
        <v>NA</v>
      </c>
    </row>
    <row r="96467" spans="17:17">
      <c r="Q96467" s="32" t="str">
        <f>IF(I96467="OUTSTANDING",'Data Table Volumes'!$B$1-G96467,"NA")</f>
        <v>NA</v>
      </c>
    </row>
    <row r="96468" spans="17:17">
      <c r="Q96468" s="32" t="str">
        <f>IF(I96468="OUTSTANDING",'Data Table Volumes'!$B$1-G96468,"NA")</f>
        <v>NA</v>
      </c>
    </row>
    <row r="96469" spans="17:17">
      <c r="Q96469" s="32" t="str">
        <f>IF(I96469="OUTSTANDING",'Data Table Volumes'!$B$1-G96469,"NA")</f>
        <v>NA</v>
      </c>
    </row>
    <row r="96470" spans="17:17">
      <c r="Q96470" s="32" t="str">
        <f>IF(I96470="OUTSTANDING",'Data Table Volumes'!$B$1-G96470,"NA")</f>
        <v>NA</v>
      </c>
    </row>
    <row r="96471" spans="17:17">
      <c r="Q96471" s="32" t="str">
        <f>IF(I96471="OUTSTANDING",'Data Table Volumes'!$B$1-G96471,"NA")</f>
        <v>NA</v>
      </c>
    </row>
    <row r="96472" spans="17:17">
      <c r="Q96472" s="32" t="str">
        <f>IF(I96472="OUTSTANDING",'Data Table Volumes'!$B$1-G96472,"NA")</f>
        <v>NA</v>
      </c>
    </row>
    <row r="96473" spans="17:17">
      <c r="Q96473" s="32" t="str">
        <f>IF(I96473="OUTSTANDING",'Data Table Volumes'!$B$1-G96473,"NA")</f>
        <v>NA</v>
      </c>
    </row>
    <row r="96474" spans="17:17">
      <c r="Q96474" s="32" t="str">
        <f>IF(I96474="OUTSTANDING",'Data Table Volumes'!$B$1-G96474,"NA")</f>
        <v>NA</v>
      </c>
    </row>
    <row r="96475" spans="17:17">
      <c r="Q96475" s="32" t="str">
        <f>IF(I96475="OUTSTANDING",'Data Table Volumes'!$B$1-G96475,"NA")</f>
        <v>NA</v>
      </c>
    </row>
    <row r="96476" spans="17:17">
      <c r="Q96476" s="32" t="str">
        <f>IF(I96476="OUTSTANDING",'Data Table Volumes'!$B$1-G96476,"NA")</f>
        <v>NA</v>
      </c>
    </row>
    <row r="96477" spans="17:17">
      <c r="Q96477" s="32" t="str">
        <f>IF(I96477="OUTSTANDING",'Data Table Volumes'!$B$1-G96477,"NA")</f>
        <v>NA</v>
      </c>
    </row>
    <row r="96478" spans="17:17">
      <c r="Q96478" s="32" t="str">
        <f>IF(I96478="OUTSTANDING",'Data Table Volumes'!$B$1-G96478,"NA")</f>
        <v>NA</v>
      </c>
    </row>
    <row r="96479" spans="17:17">
      <c r="Q96479" s="32" t="str">
        <f>IF(I96479="OUTSTANDING",'Data Table Volumes'!$B$1-G96479,"NA")</f>
        <v>NA</v>
      </c>
    </row>
    <row r="96480" spans="17:17">
      <c r="Q96480" s="32" t="str">
        <f>IF(I96480="OUTSTANDING",'Data Table Volumes'!$B$1-G96480,"NA")</f>
        <v>NA</v>
      </c>
    </row>
    <row r="96481" spans="17:17">
      <c r="Q96481" s="32" t="str">
        <f>IF(I96481="OUTSTANDING",'Data Table Volumes'!$B$1-G96481,"NA")</f>
        <v>NA</v>
      </c>
    </row>
    <row r="96482" spans="17:17">
      <c r="Q96482" s="32" t="str">
        <f>IF(I96482="OUTSTANDING",'Data Table Volumes'!$B$1-G96482,"NA")</f>
        <v>NA</v>
      </c>
    </row>
    <row r="96483" spans="17:17">
      <c r="Q96483" s="32" t="str">
        <f>IF(I96483="OUTSTANDING",'Data Table Volumes'!$B$1-G96483,"NA")</f>
        <v>NA</v>
      </c>
    </row>
    <row r="96484" spans="17:17">
      <c r="Q96484" s="32" t="str">
        <f>IF(I96484="OUTSTANDING",'Data Table Volumes'!$B$1-G96484,"NA")</f>
        <v>NA</v>
      </c>
    </row>
    <row r="96485" spans="17:17">
      <c r="Q96485" s="32" t="str">
        <f>IF(I96485="OUTSTANDING",'Data Table Volumes'!$B$1-G96485,"NA")</f>
        <v>NA</v>
      </c>
    </row>
    <row r="96486" spans="17:17">
      <c r="Q96486" s="32" t="str">
        <f>IF(I96486="OUTSTANDING",'Data Table Volumes'!$B$1-G96486,"NA")</f>
        <v>NA</v>
      </c>
    </row>
    <row r="96487" spans="17:17">
      <c r="Q96487" s="32" t="str">
        <f>IF(I96487="OUTSTANDING",'Data Table Volumes'!$B$1-G96487,"NA")</f>
        <v>NA</v>
      </c>
    </row>
    <row r="96488" spans="17:17">
      <c r="Q96488" s="32" t="str">
        <f>IF(I96488="OUTSTANDING",'Data Table Volumes'!$B$1-G96488,"NA")</f>
        <v>NA</v>
      </c>
    </row>
    <row r="96489" spans="17:17">
      <c r="Q96489" s="32" t="str">
        <f>IF(I96489="OUTSTANDING",'Data Table Volumes'!$B$1-G96489,"NA")</f>
        <v>NA</v>
      </c>
    </row>
    <row r="96490" spans="17:17">
      <c r="Q96490" s="32" t="str">
        <f>IF(I96490="OUTSTANDING",'Data Table Volumes'!$B$1-G96490,"NA")</f>
        <v>NA</v>
      </c>
    </row>
    <row r="96491" spans="17:17">
      <c r="Q96491" s="32" t="str">
        <f>IF(I96491="OUTSTANDING",'Data Table Volumes'!$B$1-G96491,"NA")</f>
        <v>NA</v>
      </c>
    </row>
    <row r="96492" spans="17:17">
      <c r="Q96492" s="32" t="str">
        <f>IF(I96492="OUTSTANDING",'Data Table Volumes'!$B$1-G96492,"NA")</f>
        <v>NA</v>
      </c>
    </row>
    <row r="96493" spans="17:17">
      <c r="Q96493" s="32" t="str">
        <f>IF(I96493="OUTSTANDING",'Data Table Volumes'!$B$1-G96493,"NA")</f>
        <v>NA</v>
      </c>
    </row>
    <row r="96494" spans="17:17">
      <c r="Q96494" s="32" t="str">
        <f>IF(I96494="OUTSTANDING",'Data Table Volumes'!$B$1-G96494,"NA")</f>
        <v>NA</v>
      </c>
    </row>
    <row r="96495" spans="17:17">
      <c r="Q96495" s="32" t="str">
        <f>IF(I96495="OUTSTANDING",'Data Table Volumes'!$B$1-G96495,"NA")</f>
        <v>NA</v>
      </c>
    </row>
    <row r="96496" spans="17:17">
      <c r="Q96496" s="32" t="str">
        <f>IF(I96496="OUTSTANDING",'Data Table Volumes'!$B$1-G96496,"NA")</f>
        <v>NA</v>
      </c>
    </row>
    <row r="96497" spans="17:17">
      <c r="Q96497" s="32" t="str">
        <f>IF(I96497="OUTSTANDING",'Data Table Volumes'!$B$1-G96497,"NA")</f>
        <v>NA</v>
      </c>
    </row>
    <row r="96498" spans="17:17">
      <c r="Q96498" s="32" t="str">
        <f>IF(I96498="OUTSTANDING",'Data Table Volumes'!$B$1-G96498,"NA")</f>
        <v>NA</v>
      </c>
    </row>
    <row r="96499" spans="17:17">
      <c r="Q96499" s="32" t="str">
        <f>IF(I96499="OUTSTANDING",'Data Table Volumes'!$B$1-G96499,"NA")</f>
        <v>NA</v>
      </c>
    </row>
    <row r="96500" spans="17:17">
      <c r="Q96500" s="32" t="str">
        <f>IF(I96500="OUTSTANDING",'Data Table Volumes'!$B$1-G96500,"NA")</f>
        <v>NA</v>
      </c>
    </row>
    <row r="96501" spans="17:17">
      <c r="Q96501" s="32" t="str">
        <f>IF(I96501="OUTSTANDING",'Data Table Volumes'!$B$1-G96501,"NA")</f>
        <v>NA</v>
      </c>
    </row>
    <row r="96502" spans="17:17">
      <c r="Q96502" s="32" t="str">
        <f>IF(I96502="OUTSTANDING",'Data Table Volumes'!$B$1-G96502,"NA")</f>
        <v>NA</v>
      </c>
    </row>
    <row r="96503" spans="17:17">
      <c r="Q96503" s="32" t="str">
        <f>IF(I96503="OUTSTANDING",'Data Table Volumes'!$B$1-G96503,"NA")</f>
        <v>NA</v>
      </c>
    </row>
    <row r="96504" spans="17:17">
      <c r="Q96504" s="32" t="str">
        <f>IF(I96504="OUTSTANDING",'Data Table Volumes'!$B$1-G96504,"NA")</f>
        <v>NA</v>
      </c>
    </row>
    <row r="96505" spans="17:17">
      <c r="Q96505" s="32" t="str">
        <f>IF(I96505="OUTSTANDING",'Data Table Volumes'!$B$1-G96505,"NA")</f>
        <v>NA</v>
      </c>
    </row>
    <row r="96506" spans="17:17">
      <c r="Q96506" s="32" t="str">
        <f>IF(I96506="OUTSTANDING",'Data Table Volumes'!$B$1-G96506,"NA")</f>
        <v>NA</v>
      </c>
    </row>
    <row r="96507" spans="17:17">
      <c r="Q96507" s="32" t="str">
        <f>IF(I96507="OUTSTANDING",'Data Table Volumes'!$B$1-G96507,"NA")</f>
        <v>NA</v>
      </c>
    </row>
    <row r="96508" spans="17:17">
      <c r="Q96508" s="32" t="str">
        <f>IF(I96508="OUTSTANDING",'Data Table Volumes'!$B$1-G96508,"NA")</f>
        <v>NA</v>
      </c>
    </row>
    <row r="96509" spans="17:17">
      <c r="Q96509" s="32" t="str">
        <f>IF(I96509="OUTSTANDING",'Data Table Volumes'!$B$1-G96509,"NA")</f>
        <v>NA</v>
      </c>
    </row>
    <row r="96510" spans="17:17">
      <c r="Q96510" s="32" t="str">
        <f>IF(I96510="OUTSTANDING",'Data Table Volumes'!$B$1-G96510,"NA")</f>
        <v>NA</v>
      </c>
    </row>
    <row r="96511" spans="17:17">
      <c r="Q96511" s="32" t="str">
        <f>IF(I96511="OUTSTANDING",'Data Table Volumes'!$B$1-G96511,"NA")</f>
        <v>NA</v>
      </c>
    </row>
    <row r="96512" spans="17:17">
      <c r="Q96512" s="32" t="str">
        <f>IF(I96512="OUTSTANDING",'Data Table Volumes'!$B$1-G96512,"NA")</f>
        <v>NA</v>
      </c>
    </row>
    <row r="96513" spans="17:17">
      <c r="Q96513" s="32" t="str">
        <f>IF(I96513="OUTSTANDING",'Data Table Volumes'!$B$1-G96513,"NA")</f>
        <v>NA</v>
      </c>
    </row>
    <row r="96514" spans="17:17">
      <c r="Q96514" s="32" t="str">
        <f>IF(I96514="OUTSTANDING",'Data Table Volumes'!$B$1-G96514,"NA")</f>
        <v>NA</v>
      </c>
    </row>
    <row r="96515" spans="17:17">
      <c r="Q96515" s="32" t="str">
        <f>IF(I96515="OUTSTANDING",'Data Table Volumes'!$B$1-G96515,"NA")</f>
        <v>NA</v>
      </c>
    </row>
    <row r="96516" spans="17:17">
      <c r="Q96516" s="32" t="str">
        <f>IF(I96516="OUTSTANDING",'Data Table Volumes'!$B$1-G96516,"NA")</f>
        <v>NA</v>
      </c>
    </row>
    <row r="96517" spans="17:17">
      <c r="Q96517" s="32" t="str">
        <f>IF(I96517="OUTSTANDING",'Data Table Volumes'!$B$1-G96517,"NA")</f>
        <v>NA</v>
      </c>
    </row>
    <row r="96518" spans="17:17">
      <c r="Q96518" s="32" t="str">
        <f>IF(I96518="OUTSTANDING",'Data Table Volumes'!$B$1-G96518,"NA")</f>
        <v>NA</v>
      </c>
    </row>
    <row r="96519" spans="17:17">
      <c r="Q96519" s="32" t="str">
        <f>IF(I96519="OUTSTANDING",'Data Table Volumes'!$B$1-G96519,"NA")</f>
        <v>NA</v>
      </c>
    </row>
    <row r="96520" spans="17:17">
      <c r="Q96520" s="32" t="str">
        <f>IF(I96520="OUTSTANDING",'Data Table Volumes'!$B$1-G96520,"NA")</f>
        <v>NA</v>
      </c>
    </row>
    <row r="96521" spans="17:17">
      <c r="Q96521" s="32" t="str">
        <f>IF(I96521="OUTSTANDING",'Data Table Volumes'!$B$1-G96521,"NA")</f>
        <v>NA</v>
      </c>
    </row>
    <row r="96522" spans="17:17">
      <c r="Q96522" s="32" t="str">
        <f>IF(I96522="OUTSTANDING",'Data Table Volumes'!$B$1-G96522,"NA")</f>
        <v>NA</v>
      </c>
    </row>
    <row r="96523" spans="17:17">
      <c r="Q96523" s="32" t="str">
        <f>IF(I96523="OUTSTANDING",'Data Table Volumes'!$B$1-G96523,"NA")</f>
        <v>NA</v>
      </c>
    </row>
    <row r="96524" spans="17:17">
      <c r="Q96524" s="32" t="str">
        <f>IF(I96524="OUTSTANDING",'Data Table Volumes'!$B$1-G96524,"NA")</f>
        <v>NA</v>
      </c>
    </row>
    <row r="96525" spans="17:17">
      <c r="Q96525" s="32" t="str">
        <f>IF(I96525="OUTSTANDING",'Data Table Volumes'!$B$1-G96525,"NA")</f>
        <v>NA</v>
      </c>
    </row>
    <row r="96526" spans="17:17">
      <c r="Q96526" s="32" t="str">
        <f>IF(I96526="OUTSTANDING",'Data Table Volumes'!$B$1-G96526,"NA")</f>
        <v>NA</v>
      </c>
    </row>
    <row r="96527" spans="17:17">
      <c r="Q96527" s="32" t="str">
        <f>IF(I96527="OUTSTANDING",'Data Table Volumes'!$B$1-G96527,"NA")</f>
        <v>NA</v>
      </c>
    </row>
    <row r="96528" spans="17:17">
      <c r="Q96528" s="32" t="str">
        <f>IF(I96528="OUTSTANDING",'Data Table Volumes'!$B$1-G96528,"NA")</f>
        <v>NA</v>
      </c>
    </row>
    <row r="96529" spans="17:17">
      <c r="Q96529" s="32" t="str">
        <f>IF(I96529="OUTSTANDING",'Data Table Volumes'!$B$1-G96529,"NA")</f>
        <v>NA</v>
      </c>
    </row>
    <row r="96530" spans="17:17">
      <c r="Q96530" s="32" t="str">
        <f>IF(I96530="OUTSTANDING",'Data Table Volumes'!$B$1-G96530,"NA")</f>
        <v>NA</v>
      </c>
    </row>
    <row r="96531" spans="17:17">
      <c r="Q96531" s="32" t="str">
        <f>IF(I96531="OUTSTANDING",'Data Table Volumes'!$B$1-G96531,"NA")</f>
        <v>NA</v>
      </c>
    </row>
    <row r="96532" spans="17:17">
      <c r="Q96532" s="32" t="str">
        <f>IF(I96532="OUTSTANDING",'Data Table Volumes'!$B$1-G96532,"NA")</f>
        <v>NA</v>
      </c>
    </row>
    <row r="96533" spans="17:17">
      <c r="Q96533" s="32" t="str">
        <f>IF(I96533="OUTSTANDING",'Data Table Volumes'!$B$1-G96533,"NA")</f>
        <v>NA</v>
      </c>
    </row>
    <row r="96534" spans="17:17">
      <c r="Q96534" s="32" t="str">
        <f>IF(I96534="OUTSTANDING",'Data Table Volumes'!$B$1-G96534,"NA")</f>
        <v>NA</v>
      </c>
    </row>
    <row r="96535" spans="17:17">
      <c r="Q96535" s="32" t="str">
        <f>IF(I96535="OUTSTANDING",'Data Table Volumes'!$B$1-G96535,"NA")</f>
        <v>NA</v>
      </c>
    </row>
    <row r="96536" spans="17:17">
      <c r="Q96536" s="32" t="str">
        <f>IF(I96536="OUTSTANDING",'Data Table Volumes'!$B$1-G96536,"NA")</f>
        <v>NA</v>
      </c>
    </row>
    <row r="96537" spans="17:17">
      <c r="Q96537" s="32" t="str">
        <f>IF(I96537="OUTSTANDING",'Data Table Volumes'!$B$1-G96537,"NA")</f>
        <v>NA</v>
      </c>
    </row>
    <row r="96538" spans="17:17">
      <c r="Q96538" s="32" t="str">
        <f>IF(I96538="OUTSTANDING",'Data Table Volumes'!$B$1-G96538,"NA")</f>
        <v>NA</v>
      </c>
    </row>
    <row r="96539" spans="17:17">
      <c r="Q96539" s="32" t="str">
        <f>IF(I96539="OUTSTANDING",'Data Table Volumes'!$B$1-G96539,"NA")</f>
        <v>NA</v>
      </c>
    </row>
    <row r="96540" spans="17:17">
      <c r="Q96540" s="32" t="str">
        <f>IF(I96540="OUTSTANDING",'Data Table Volumes'!$B$1-G96540,"NA")</f>
        <v>NA</v>
      </c>
    </row>
    <row r="96541" spans="17:17">
      <c r="Q96541" s="32" t="str">
        <f>IF(I96541="OUTSTANDING",'Data Table Volumes'!$B$1-G96541,"NA")</f>
        <v>NA</v>
      </c>
    </row>
    <row r="96542" spans="17:17">
      <c r="Q96542" s="32" t="str">
        <f>IF(I96542="OUTSTANDING",'Data Table Volumes'!$B$1-G96542,"NA")</f>
        <v>NA</v>
      </c>
    </row>
    <row r="96543" spans="17:17">
      <c r="Q96543" s="32" t="str">
        <f>IF(I96543="OUTSTANDING",'Data Table Volumes'!$B$1-G96543,"NA")</f>
        <v>NA</v>
      </c>
    </row>
    <row r="96544" spans="17:17">
      <c r="Q96544" s="32" t="str">
        <f>IF(I96544="OUTSTANDING",'Data Table Volumes'!$B$1-G96544,"NA")</f>
        <v>NA</v>
      </c>
    </row>
    <row r="96545" spans="17:17">
      <c r="Q96545" s="32" t="str">
        <f>IF(I96545="OUTSTANDING",'Data Table Volumes'!$B$1-G96545,"NA")</f>
        <v>NA</v>
      </c>
    </row>
    <row r="96546" spans="17:17">
      <c r="Q96546" s="32" t="str">
        <f>IF(I96546="OUTSTANDING",'Data Table Volumes'!$B$1-G96546,"NA")</f>
        <v>NA</v>
      </c>
    </row>
    <row r="96547" spans="17:17">
      <c r="Q96547" s="32" t="str">
        <f>IF(I96547="OUTSTANDING",'Data Table Volumes'!$B$1-G96547,"NA")</f>
        <v>NA</v>
      </c>
    </row>
    <row r="96548" spans="17:17">
      <c r="Q96548" s="32" t="str">
        <f>IF(I96548="OUTSTANDING",'Data Table Volumes'!$B$1-G96548,"NA")</f>
        <v>NA</v>
      </c>
    </row>
    <row r="96549" spans="17:17">
      <c r="Q96549" s="32" t="str">
        <f>IF(I96549="OUTSTANDING",'Data Table Volumes'!$B$1-G96549,"NA")</f>
        <v>NA</v>
      </c>
    </row>
    <row r="96550" spans="17:17">
      <c r="Q96550" s="32" t="str">
        <f>IF(I96550="OUTSTANDING",'Data Table Volumes'!$B$1-G96550,"NA")</f>
        <v>NA</v>
      </c>
    </row>
    <row r="96551" spans="17:17">
      <c r="Q96551" s="32" t="str">
        <f>IF(I96551="OUTSTANDING",'Data Table Volumes'!$B$1-G96551,"NA")</f>
        <v>NA</v>
      </c>
    </row>
    <row r="96552" spans="17:17">
      <c r="Q96552" s="32" t="str">
        <f>IF(I96552="OUTSTANDING",'Data Table Volumes'!$B$1-G96552,"NA")</f>
        <v>NA</v>
      </c>
    </row>
    <row r="96553" spans="17:17">
      <c r="Q96553" s="32" t="str">
        <f>IF(I96553="OUTSTANDING",'Data Table Volumes'!$B$1-G96553,"NA")</f>
        <v>NA</v>
      </c>
    </row>
    <row r="96554" spans="17:17">
      <c r="Q96554" s="32" t="str">
        <f>IF(I96554="OUTSTANDING",'Data Table Volumes'!$B$1-G96554,"NA")</f>
        <v>NA</v>
      </c>
    </row>
    <row r="96555" spans="17:17">
      <c r="Q96555" s="32" t="str">
        <f>IF(I96555="OUTSTANDING",'Data Table Volumes'!$B$1-G96555,"NA")</f>
        <v>NA</v>
      </c>
    </row>
    <row r="96556" spans="17:17">
      <c r="Q96556" s="32" t="str">
        <f>IF(I96556="OUTSTANDING",'Data Table Volumes'!$B$1-G96556,"NA")</f>
        <v>NA</v>
      </c>
    </row>
    <row r="96557" spans="17:17">
      <c r="Q96557" s="32" t="str">
        <f>IF(I96557="OUTSTANDING",'Data Table Volumes'!$B$1-G96557,"NA")</f>
        <v>NA</v>
      </c>
    </row>
    <row r="96558" spans="17:17">
      <c r="Q96558" s="32" t="str">
        <f>IF(I96558="OUTSTANDING",'Data Table Volumes'!$B$1-G96558,"NA")</f>
        <v>NA</v>
      </c>
    </row>
    <row r="96559" spans="17:17">
      <c r="Q96559" s="32" t="str">
        <f>IF(I96559="OUTSTANDING",'Data Table Volumes'!$B$1-G96559,"NA")</f>
        <v>NA</v>
      </c>
    </row>
    <row r="96560" spans="17:17">
      <c r="Q96560" s="32" t="str">
        <f>IF(I96560="OUTSTANDING",'Data Table Volumes'!$B$1-G96560,"NA")</f>
        <v>NA</v>
      </c>
    </row>
    <row r="96561" spans="17:17">
      <c r="Q96561" s="32" t="str">
        <f>IF(I96561="OUTSTANDING",'Data Table Volumes'!$B$1-G96561,"NA")</f>
        <v>NA</v>
      </c>
    </row>
    <row r="96562" spans="17:17">
      <c r="Q96562" s="32" t="str">
        <f>IF(I96562="OUTSTANDING",'Data Table Volumes'!$B$1-G96562,"NA")</f>
        <v>NA</v>
      </c>
    </row>
    <row r="96563" spans="17:17">
      <c r="Q96563" s="32" t="str">
        <f>IF(I96563="OUTSTANDING",'Data Table Volumes'!$B$1-G96563,"NA")</f>
        <v>NA</v>
      </c>
    </row>
    <row r="96564" spans="17:17">
      <c r="Q96564" s="32" t="str">
        <f>IF(I96564="OUTSTANDING",'Data Table Volumes'!$B$1-G96564,"NA")</f>
        <v>NA</v>
      </c>
    </row>
    <row r="96565" spans="17:17">
      <c r="Q96565" s="32" t="str">
        <f>IF(I96565="OUTSTANDING",'Data Table Volumes'!$B$1-G96565,"NA")</f>
        <v>NA</v>
      </c>
    </row>
    <row r="96566" spans="17:17">
      <c r="Q96566" s="32" t="str">
        <f>IF(I96566="OUTSTANDING",'Data Table Volumes'!$B$1-G96566,"NA")</f>
        <v>NA</v>
      </c>
    </row>
    <row r="96567" spans="17:17">
      <c r="Q96567" s="32" t="str">
        <f>IF(I96567="OUTSTANDING",'Data Table Volumes'!$B$1-G96567,"NA")</f>
        <v>NA</v>
      </c>
    </row>
    <row r="96568" spans="17:17">
      <c r="Q96568" s="32" t="str">
        <f>IF(I96568="OUTSTANDING",'Data Table Volumes'!$B$1-G96568,"NA")</f>
        <v>NA</v>
      </c>
    </row>
    <row r="96569" spans="17:17">
      <c r="Q96569" s="32" t="str">
        <f>IF(I96569="OUTSTANDING",'Data Table Volumes'!$B$1-G96569,"NA")</f>
        <v>NA</v>
      </c>
    </row>
    <row r="96570" spans="17:17">
      <c r="Q96570" s="32" t="str">
        <f>IF(I96570="OUTSTANDING",'Data Table Volumes'!$B$1-G96570,"NA")</f>
        <v>NA</v>
      </c>
    </row>
    <row r="96571" spans="17:17">
      <c r="Q96571" s="32" t="str">
        <f>IF(I96571="OUTSTANDING",'Data Table Volumes'!$B$1-G96571,"NA")</f>
        <v>NA</v>
      </c>
    </row>
    <row r="96572" spans="17:17">
      <c r="Q96572" s="32" t="str">
        <f>IF(I96572="OUTSTANDING",'Data Table Volumes'!$B$1-G96572,"NA")</f>
        <v>NA</v>
      </c>
    </row>
    <row r="96573" spans="17:17">
      <c r="Q96573" s="32" t="str">
        <f>IF(I96573="OUTSTANDING",'Data Table Volumes'!$B$1-G96573,"NA")</f>
        <v>NA</v>
      </c>
    </row>
    <row r="96574" spans="17:17">
      <c r="Q96574" s="32" t="str">
        <f>IF(I96574="OUTSTANDING",'Data Table Volumes'!$B$1-G96574,"NA")</f>
        <v>NA</v>
      </c>
    </row>
    <row r="96575" spans="17:17">
      <c r="Q96575" s="32" t="str">
        <f>IF(I96575="OUTSTANDING",'Data Table Volumes'!$B$1-G96575,"NA")</f>
        <v>NA</v>
      </c>
    </row>
    <row r="96576" spans="17:17">
      <c r="Q96576" s="32" t="str">
        <f>IF(I96576="OUTSTANDING",'Data Table Volumes'!$B$1-G96576,"NA")</f>
        <v>NA</v>
      </c>
    </row>
    <row r="96577" spans="17:17">
      <c r="Q96577" s="32" t="str">
        <f>IF(I96577="OUTSTANDING",'Data Table Volumes'!$B$1-G96577,"NA")</f>
        <v>NA</v>
      </c>
    </row>
    <row r="96578" spans="17:17">
      <c r="Q96578" s="32" t="str">
        <f>IF(I96578="OUTSTANDING",'Data Table Volumes'!$B$1-G96578,"NA")</f>
        <v>NA</v>
      </c>
    </row>
    <row r="96579" spans="17:17">
      <c r="Q96579" s="32" t="str">
        <f>IF(I96579="OUTSTANDING",'Data Table Volumes'!$B$1-G96579,"NA")</f>
        <v>NA</v>
      </c>
    </row>
    <row r="96580" spans="17:17">
      <c r="Q96580" s="32" t="str">
        <f>IF(I96580="OUTSTANDING",'Data Table Volumes'!$B$1-G96580,"NA")</f>
        <v>NA</v>
      </c>
    </row>
    <row r="96581" spans="17:17">
      <c r="Q96581" s="32" t="str">
        <f>IF(I96581="OUTSTANDING",'Data Table Volumes'!$B$1-G96581,"NA")</f>
        <v>NA</v>
      </c>
    </row>
    <row r="96582" spans="17:17">
      <c r="Q96582" s="32" t="str">
        <f>IF(I96582="OUTSTANDING",'Data Table Volumes'!$B$1-G96582,"NA")</f>
        <v>NA</v>
      </c>
    </row>
    <row r="96583" spans="17:17">
      <c r="Q96583" s="32" t="str">
        <f>IF(I96583="OUTSTANDING",'Data Table Volumes'!$B$1-G96583,"NA")</f>
        <v>NA</v>
      </c>
    </row>
    <row r="96584" spans="17:17">
      <c r="Q96584" s="32" t="str">
        <f>IF(I96584="OUTSTANDING",'Data Table Volumes'!$B$1-G96584,"NA")</f>
        <v>NA</v>
      </c>
    </row>
    <row r="96585" spans="17:17">
      <c r="Q96585" s="32" t="str">
        <f>IF(I96585="OUTSTANDING",'Data Table Volumes'!$B$1-G96585,"NA")</f>
        <v>NA</v>
      </c>
    </row>
    <row r="96586" spans="17:17">
      <c r="Q96586" s="32" t="str">
        <f>IF(I96586="OUTSTANDING",'Data Table Volumes'!$B$1-G96586,"NA")</f>
        <v>NA</v>
      </c>
    </row>
    <row r="96587" spans="17:17">
      <c r="Q96587" s="32" t="str">
        <f>IF(I96587="OUTSTANDING",'Data Table Volumes'!$B$1-G96587,"NA")</f>
        <v>NA</v>
      </c>
    </row>
    <row r="96588" spans="17:17">
      <c r="Q96588" s="32" t="str">
        <f>IF(I96588="OUTSTANDING",'Data Table Volumes'!$B$1-G96588,"NA")</f>
        <v>NA</v>
      </c>
    </row>
    <row r="96589" spans="17:17">
      <c r="Q96589" s="32" t="str">
        <f>IF(I96589="OUTSTANDING",'Data Table Volumes'!$B$1-G96589,"NA")</f>
        <v>NA</v>
      </c>
    </row>
    <row r="96590" spans="17:17">
      <c r="Q96590" s="32" t="str">
        <f>IF(I96590="OUTSTANDING",'Data Table Volumes'!$B$1-G96590,"NA")</f>
        <v>NA</v>
      </c>
    </row>
    <row r="96591" spans="17:17">
      <c r="Q96591" s="32" t="str">
        <f>IF(I96591="OUTSTANDING",'Data Table Volumes'!$B$1-G96591,"NA")</f>
        <v>NA</v>
      </c>
    </row>
    <row r="96592" spans="17:17">
      <c r="Q96592" s="32" t="str">
        <f>IF(I96592="OUTSTANDING",'Data Table Volumes'!$B$1-G96592,"NA")</f>
        <v>NA</v>
      </c>
    </row>
    <row r="96593" spans="17:17">
      <c r="Q96593" s="32" t="str">
        <f>IF(I96593="OUTSTANDING",'Data Table Volumes'!$B$1-G96593,"NA")</f>
        <v>NA</v>
      </c>
    </row>
    <row r="96594" spans="17:17">
      <c r="Q96594" s="32" t="str">
        <f>IF(I96594="OUTSTANDING",'Data Table Volumes'!$B$1-G96594,"NA")</f>
        <v>NA</v>
      </c>
    </row>
    <row r="96595" spans="17:17">
      <c r="Q96595" s="32" t="str">
        <f>IF(I96595="OUTSTANDING",'Data Table Volumes'!$B$1-G96595,"NA")</f>
        <v>NA</v>
      </c>
    </row>
    <row r="96596" spans="17:17">
      <c r="Q96596" s="32" t="str">
        <f>IF(I96596="OUTSTANDING",'Data Table Volumes'!$B$1-G96596,"NA")</f>
        <v>NA</v>
      </c>
    </row>
    <row r="96597" spans="17:17">
      <c r="Q96597" s="32" t="str">
        <f>IF(I96597="OUTSTANDING",'Data Table Volumes'!$B$1-G96597,"NA")</f>
        <v>NA</v>
      </c>
    </row>
    <row r="96598" spans="17:17">
      <c r="Q96598" s="32" t="str">
        <f>IF(I96598="OUTSTANDING",'Data Table Volumes'!$B$1-G96598,"NA")</f>
        <v>NA</v>
      </c>
    </row>
    <row r="96599" spans="17:17">
      <c r="Q96599" s="32" t="str">
        <f>IF(I96599="OUTSTANDING",'Data Table Volumes'!$B$1-G96599,"NA")</f>
        <v>NA</v>
      </c>
    </row>
    <row r="96600" spans="17:17">
      <c r="Q96600" s="32" t="str">
        <f>IF(I96600="OUTSTANDING",'Data Table Volumes'!$B$1-G96600,"NA")</f>
        <v>NA</v>
      </c>
    </row>
    <row r="96601" spans="17:17">
      <c r="Q96601" s="32" t="str">
        <f>IF(I96601="OUTSTANDING",'Data Table Volumes'!$B$1-G96601,"NA")</f>
        <v>NA</v>
      </c>
    </row>
    <row r="96602" spans="17:17">
      <c r="Q96602" s="32" t="str">
        <f>IF(I96602="OUTSTANDING",'Data Table Volumes'!$B$1-G96602,"NA")</f>
        <v>NA</v>
      </c>
    </row>
    <row r="96603" spans="17:17">
      <c r="Q96603" s="32" t="str">
        <f>IF(I96603="OUTSTANDING",'Data Table Volumes'!$B$1-G96603,"NA")</f>
        <v>NA</v>
      </c>
    </row>
    <row r="96604" spans="17:17">
      <c r="Q96604" s="32" t="str">
        <f>IF(I96604="OUTSTANDING",'Data Table Volumes'!$B$1-G96604,"NA")</f>
        <v>NA</v>
      </c>
    </row>
    <row r="96605" spans="17:17">
      <c r="Q96605" s="32" t="str">
        <f>IF(I96605="OUTSTANDING",'Data Table Volumes'!$B$1-G96605,"NA")</f>
        <v>NA</v>
      </c>
    </row>
    <row r="96606" spans="17:17">
      <c r="Q96606" s="32" t="str">
        <f>IF(I96606="OUTSTANDING",'Data Table Volumes'!$B$1-G96606,"NA")</f>
        <v>NA</v>
      </c>
    </row>
    <row r="96607" spans="17:17">
      <c r="Q96607" s="32" t="str">
        <f>IF(I96607="OUTSTANDING",'Data Table Volumes'!$B$1-G96607,"NA")</f>
        <v>NA</v>
      </c>
    </row>
    <row r="96608" spans="17:17">
      <c r="Q96608" s="32" t="str">
        <f>IF(I96608="OUTSTANDING",'Data Table Volumes'!$B$1-G96608,"NA")</f>
        <v>NA</v>
      </c>
    </row>
    <row r="96609" spans="17:17">
      <c r="Q96609" s="32" t="str">
        <f>IF(I96609="OUTSTANDING",'Data Table Volumes'!$B$1-G96609,"NA")</f>
        <v>NA</v>
      </c>
    </row>
    <row r="96610" spans="17:17">
      <c r="Q96610" s="32" t="str">
        <f>IF(I96610="OUTSTANDING",'Data Table Volumes'!$B$1-G96610,"NA")</f>
        <v>NA</v>
      </c>
    </row>
    <row r="96611" spans="17:17">
      <c r="Q96611" s="32" t="str">
        <f>IF(I96611="OUTSTANDING",'Data Table Volumes'!$B$1-G96611,"NA")</f>
        <v>NA</v>
      </c>
    </row>
    <row r="96612" spans="17:17">
      <c r="Q96612" s="32" t="str">
        <f>IF(I96612="OUTSTANDING",'Data Table Volumes'!$B$1-G96612,"NA")</f>
        <v>NA</v>
      </c>
    </row>
    <row r="96613" spans="17:17">
      <c r="Q96613" s="32" t="str">
        <f>IF(I96613="OUTSTANDING",'Data Table Volumes'!$B$1-G96613,"NA")</f>
        <v>NA</v>
      </c>
    </row>
    <row r="96614" spans="17:17">
      <c r="Q96614" s="32" t="str">
        <f>IF(I96614="OUTSTANDING",'Data Table Volumes'!$B$1-G96614,"NA")</f>
        <v>NA</v>
      </c>
    </row>
    <row r="96615" spans="17:17">
      <c r="Q96615" s="32" t="str">
        <f>IF(I96615="OUTSTANDING",'Data Table Volumes'!$B$1-G96615,"NA")</f>
        <v>NA</v>
      </c>
    </row>
    <row r="96616" spans="17:17">
      <c r="Q96616" s="32" t="str">
        <f>IF(I96616="OUTSTANDING",'Data Table Volumes'!$B$1-G96616,"NA")</f>
        <v>NA</v>
      </c>
    </row>
    <row r="96617" spans="17:17">
      <c r="Q96617" s="32" t="str">
        <f>IF(I96617="OUTSTANDING",'Data Table Volumes'!$B$1-G96617,"NA")</f>
        <v>NA</v>
      </c>
    </row>
    <row r="96618" spans="17:17">
      <c r="Q96618" s="32" t="str">
        <f>IF(I96618="OUTSTANDING",'Data Table Volumes'!$B$1-G96618,"NA")</f>
        <v>NA</v>
      </c>
    </row>
    <row r="96619" spans="17:17">
      <c r="Q96619" s="32" t="str">
        <f>IF(I96619="OUTSTANDING",'Data Table Volumes'!$B$1-G96619,"NA")</f>
        <v>NA</v>
      </c>
    </row>
    <row r="96620" spans="17:17">
      <c r="Q96620" s="32" t="str">
        <f>IF(I96620="OUTSTANDING",'Data Table Volumes'!$B$1-G96620,"NA")</f>
        <v>NA</v>
      </c>
    </row>
    <row r="96621" spans="17:17">
      <c r="Q96621" s="32" t="str">
        <f>IF(I96621="OUTSTANDING",'Data Table Volumes'!$B$1-G96621,"NA")</f>
        <v>NA</v>
      </c>
    </row>
    <row r="96622" spans="17:17">
      <c r="Q96622" s="32" t="str">
        <f>IF(I96622="OUTSTANDING",'Data Table Volumes'!$B$1-G96622,"NA")</f>
        <v>NA</v>
      </c>
    </row>
    <row r="96623" spans="17:17">
      <c r="Q96623" s="32" t="str">
        <f>IF(I96623="OUTSTANDING",'Data Table Volumes'!$B$1-G96623,"NA")</f>
        <v>NA</v>
      </c>
    </row>
    <row r="96624" spans="17:17">
      <c r="Q96624" s="32" t="str">
        <f>IF(I96624="OUTSTANDING",'Data Table Volumes'!$B$1-G96624,"NA")</f>
        <v>NA</v>
      </c>
    </row>
    <row r="96625" spans="17:17">
      <c r="Q96625" s="32" t="str">
        <f>IF(I96625="OUTSTANDING",'Data Table Volumes'!$B$1-G96625,"NA")</f>
        <v>NA</v>
      </c>
    </row>
    <row r="96626" spans="17:17">
      <c r="Q96626" s="32" t="str">
        <f>IF(I96626="OUTSTANDING",'Data Table Volumes'!$B$1-G96626,"NA")</f>
        <v>NA</v>
      </c>
    </row>
    <row r="96627" spans="17:17">
      <c r="Q96627" s="32" t="str">
        <f>IF(I96627="OUTSTANDING",'Data Table Volumes'!$B$1-G96627,"NA")</f>
        <v>NA</v>
      </c>
    </row>
    <row r="96628" spans="17:17">
      <c r="Q96628" s="32" t="str">
        <f>IF(I96628="OUTSTANDING",'Data Table Volumes'!$B$1-G96628,"NA")</f>
        <v>NA</v>
      </c>
    </row>
    <row r="96629" spans="17:17">
      <c r="Q96629" s="32" t="str">
        <f>IF(I96629="OUTSTANDING",'Data Table Volumes'!$B$1-G96629,"NA")</f>
        <v>NA</v>
      </c>
    </row>
    <row r="96630" spans="17:17">
      <c r="Q96630" s="32" t="str">
        <f>IF(I96630="OUTSTANDING",'Data Table Volumes'!$B$1-G96630,"NA")</f>
        <v>NA</v>
      </c>
    </row>
    <row r="96631" spans="17:17">
      <c r="Q96631" s="32" t="str">
        <f>IF(I96631="OUTSTANDING",'Data Table Volumes'!$B$1-G96631,"NA")</f>
        <v>NA</v>
      </c>
    </row>
    <row r="96632" spans="17:17">
      <c r="Q96632" s="32" t="str">
        <f>IF(I96632="OUTSTANDING",'Data Table Volumes'!$B$1-G96632,"NA")</f>
        <v>NA</v>
      </c>
    </row>
    <row r="96633" spans="17:17">
      <c r="Q96633" s="32" t="str">
        <f>IF(I96633="OUTSTANDING",'Data Table Volumes'!$B$1-G96633,"NA")</f>
        <v>NA</v>
      </c>
    </row>
    <row r="96634" spans="17:17">
      <c r="Q96634" s="32" t="str">
        <f>IF(I96634="OUTSTANDING",'Data Table Volumes'!$B$1-G96634,"NA")</f>
        <v>NA</v>
      </c>
    </row>
    <row r="96635" spans="17:17">
      <c r="Q96635" s="32" t="str">
        <f>IF(I96635="OUTSTANDING",'Data Table Volumes'!$B$1-G96635,"NA")</f>
        <v>NA</v>
      </c>
    </row>
    <row r="96636" spans="17:17">
      <c r="Q96636" s="32" t="str">
        <f>IF(I96636="OUTSTANDING",'Data Table Volumes'!$B$1-G96636,"NA")</f>
        <v>NA</v>
      </c>
    </row>
    <row r="96637" spans="17:17">
      <c r="Q96637" s="32" t="str">
        <f>IF(I96637="OUTSTANDING",'Data Table Volumes'!$B$1-G96637,"NA")</f>
        <v>NA</v>
      </c>
    </row>
    <row r="96638" spans="17:17">
      <c r="Q96638" s="32" t="str">
        <f>IF(I96638="OUTSTANDING",'Data Table Volumes'!$B$1-G96638,"NA")</f>
        <v>NA</v>
      </c>
    </row>
    <row r="96639" spans="17:17">
      <c r="Q96639" s="32" t="str">
        <f>IF(I96639="OUTSTANDING",'Data Table Volumes'!$B$1-G96639,"NA")</f>
        <v>NA</v>
      </c>
    </row>
    <row r="96640" spans="17:17">
      <c r="Q96640" s="32" t="str">
        <f>IF(I96640="OUTSTANDING",'Data Table Volumes'!$B$1-G96640,"NA")</f>
        <v>NA</v>
      </c>
    </row>
    <row r="96641" spans="17:17">
      <c r="Q96641" s="32" t="str">
        <f>IF(I96641="OUTSTANDING",'Data Table Volumes'!$B$1-G96641,"NA")</f>
        <v>NA</v>
      </c>
    </row>
    <row r="96642" spans="17:17">
      <c r="Q96642" s="32" t="str">
        <f>IF(I96642="OUTSTANDING",'Data Table Volumes'!$B$1-G96642,"NA")</f>
        <v>NA</v>
      </c>
    </row>
    <row r="96643" spans="17:17">
      <c r="Q96643" s="32" t="str">
        <f>IF(I96643="OUTSTANDING",'Data Table Volumes'!$B$1-G96643,"NA")</f>
        <v>NA</v>
      </c>
    </row>
    <row r="96644" spans="17:17">
      <c r="Q96644" s="32" t="str">
        <f>IF(I96644="OUTSTANDING",'Data Table Volumes'!$B$1-G96644,"NA")</f>
        <v>NA</v>
      </c>
    </row>
    <row r="96645" spans="17:17">
      <c r="Q96645" s="32" t="str">
        <f>IF(I96645="OUTSTANDING",'Data Table Volumes'!$B$1-G96645,"NA")</f>
        <v>NA</v>
      </c>
    </row>
    <row r="96646" spans="17:17">
      <c r="Q96646" s="32" t="str">
        <f>IF(I96646="OUTSTANDING",'Data Table Volumes'!$B$1-G96646,"NA")</f>
        <v>NA</v>
      </c>
    </row>
    <row r="96647" spans="17:17">
      <c r="Q96647" s="32" t="str">
        <f>IF(I96647="OUTSTANDING",'Data Table Volumes'!$B$1-G96647,"NA")</f>
        <v>NA</v>
      </c>
    </row>
    <row r="96648" spans="17:17">
      <c r="Q96648" s="32" t="str">
        <f>IF(I96648="OUTSTANDING",'Data Table Volumes'!$B$1-G96648,"NA")</f>
        <v>NA</v>
      </c>
    </row>
    <row r="96649" spans="17:17">
      <c r="Q96649" s="32" t="str">
        <f>IF(I96649="OUTSTANDING",'Data Table Volumes'!$B$1-G96649,"NA")</f>
        <v>NA</v>
      </c>
    </row>
    <row r="96650" spans="17:17">
      <c r="Q96650" s="32" t="str">
        <f>IF(I96650="OUTSTANDING",'Data Table Volumes'!$B$1-G96650,"NA")</f>
        <v>NA</v>
      </c>
    </row>
    <row r="96651" spans="17:17">
      <c r="Q96651" s="32" t="str">
        <f>IF(I96651="OUTSTANDING",'Data Table Volumes'!$B$1-G96651,"NA")</f>
        <v>NA</v>
      </c>
    </row>
    <row r="96652" spans="17:17">
      <c r="Q96652" s="32" t="str">
        <f>IF(I96652="OUTSTANDING",'Data Table Volumes'!$B$1-G96652,"NA")</f>
        <v>NA</v>
      </c>
    </row>
    <row r="96653" spans="17:17">
      <c r="Q96653" s="32" t="str">
        <f>IF(I96653="OUTSTANDING",'Data Table Volumes'!$B$1-G96653,"NA")</f>
        <v>NA</v>
      </c>
    </row>
    <row r="96654" spans="17:17">
      <c r="Q96654" s="32" t="str">
        <f>IF(I96654="OUTSTANDING",'Data Table Volumes'!$B$1-G96654,"NA")</f>
        <v>NA</v>
      </c>
    </row>
    <row r="96655" spans="17:17">
      <c r="Q96655" s="32" t="str">
        <f>IF(I96655="OUTSTANDING",'Data Table Volumes'!$B$1-G96655,"NA")</f>
        <v>NA</v>
      </c>
    </row>
    <row r="96656" spans="17:17">
      <c r="Q96656" s="32" t="str">
        <f>IF(I96656="OUTSTANDING",'Data Table Volumes'!$B$1-G96656,"NA")</f>
        <v>NA</v>
      </c>
    </row>
    <row r="96657" spans="17:17">
      <c r="Q96657" s="32" t="str">
        <f>IF(I96657="OUTSTANDING",'Data Table Volumes'!$B$1-G96657,"NA")</f>
        <v>NA</v>
      </c>
    </row>
    <row r="96658" spans="17:17">
      <c r="Q96658" s="32" t="str">
        <f>IF(I96658="OUTSTANDING",'Data Table Volumes'!$B$1-G96658,"NA")</f>
        <v>NA</v>
      </c>
    </row>
    <row r="96659" spans="17:17">
      <c r="Q96659" s="32" t="str">
        <f>IF(I96659="OUTSTANDING",'Data Table Volumes'!$B$1-G96659,"NA")</f>
        <v>NA</v>
      </c>
    </row>
    <row r="96660" spans="17:17">
      <c r="Q96660" s="32" t="str">
        <f>IF(I96660="OUTSTANDING",'Data Table Volumes'!$B$1-G96660,"NA")</f>
        <v>NA</v>
      </c>
    </row>
    <row r="96661" spans="17:17">
      <c r="Q96661" s="32" t="str">
        <f>IF(I96661="OUTSTANDING",'Data Table Volumes'!$B$1-G96661,"NA")</f>
        <v>NA</v>
      </c>
    </row>
    <row r="96662" spans="17:17">
      <c r="Q96662" s="32" t="str">
        <f>IF(I96662="OUTSTANDING",'Data Table Volumes'!$B$1-G96662,"NA")</f>
        <v>NA</v>
      </c>
    </row>
    <row r="96663" spans="17:17">
      <c r="Q96663" s="32" t="str">
        <f>IF(I96663="OUTSTANDING",'Data Table Volumes'!$B$1-G96663,"NA")</f>
        <v>NA</v>
      </c>
    </row>
    <row r="96664" spans="17:17">
      <c r="Q96664" s="32" t="str">
        <f>IF(I96664="OUTSTANDING",'Data Table Volumes'!$B$1-G96664,"NA")</f>
        <v>NA</v>
      </c>
    </row>
    <row r="96665" spans="17:17">
      <c r="Q96665" s="32" t="str">
        <f>IF(I96665="OUTSTANDING",'Data Table Volumes'!$B$1-G96665,"NA")</f>
        <v>NA</v>
      </c>
    </row>
    <row r="96666" spans="17:17">
      <c r="Q96666" s="32" t="str">
        <f>IF(I96666="OUTSTANDING",'Data Table Volumes'!$B$1-G96666,"NA")</f>
        <v>NA</v>
      </c>
    </row>
    <row r="96667" spans="17:17">
      <c r="Q96667" s="32" t="str">
        <f>IF(I96667="OUTSTANDING",'Data Table Volumes'!$B$1-G96667,"NA")</f>
        <v>NA</v>
      </c>
    </row>
    <row r="96668" spans="17:17">
      <c r="Q96668" s="32" t="str">
        <f>IF(I96668="OUTSTANDING",'Data Table Volumes'!$B$1-G96668,"NA")</f>
        <v>NA</v>
      </c>
    </row>
    <row r="96669" spans="17:17">
      <c r="Q96669" s="32" t="str">
        <f>IF(I96669="OUTSTANDING",'Data Table Volumes'!$B$1-G96669,"NA")</f>
        <v>NA</v>
      </c>
    </row>
    <row r="96670" spans="17:17">
      <c r="Q96670" s="32" t="str">
        <f>IF(I96670="OUTSTANDING",'Data Table Volumes'!$B$1-G96670,"NA")</f>
        <v>NA</v>
      </c>
    </row>
    <row r="96671" spans="17:17">
      <c r="Q96671" s="32" t="str">
        <f>IF(I96671="OUTSTANDING",'Data Table Volumes'!$B$1-G96671,"NA")</f>
        <v>NA</v>
      </c>
    </row>
    <row r="96672" spans="17:17">
      <c r="Q96672" s="32" t="str">
        <f>IF(I96672="OUTSTANDING",'Data Table Volumes'!$B$1-G96672,"NA")</f>
        <v>NA</v>
      </c>
    </row>
    <row r="96673" spans="17:17">
      <c r="Q96673" s="32" t="str">
        <f>IF(I96673="OUTSTANDING",'Data Table Volumes'!$B$1-G96673,"NA")</f>
        <v>NA</v>
      </c>
    </row>
    <row r="96674" spans="17:17">
      <c r="Q96674" s="32" t="str">
        <f>IF(I96674="OUTSTANDING",'Data Table Volumes'!$B$1-G96674,"NA")</f>
        <v>NA</v>
      </c>
    </row>
    <row r="96675" spans="17:17">
      <c r="Q96675" s="32" t="str">
        <f>IF(I96675="OUTSTANDING",'Data Table Volumes'!$B$1-G96675,"NA")</f>
        <v>NA</v>
      </c>
    </row>
    <row r="96676" spans="17:17">
      <c r="Q96676" s="32" t="str">
        <f>IF(I96676="OUTSTANDING",'Data Table Volumes'!$B$1-G96676,"NA")</f>
        <v>NA</v>
      </c>
    </row>
    <row r="96677" spans="17:17">
      <c r="Q96677" s="32" t="str">
        <f>IF(I96677="OUTSTANDING",'Data Table Volumes'!$B$1-G96677,"NA")</f>
        <v>NA</v>
      </c>
    </row>
    <row r="96678" spans="17:17">
      <c r="Q96678" s="32" t="str">
        <f>IF(I96678="OUTSTANDING",'Data Table Volumes'!$B$1-G96678,"NA")</f>
        <v>NA</v>
      </c>
    </row>
    <row r="96679" spans="17:17">
      <c r="Q96679" s="32" t="str">
        <f>IF(I96679="OUTSTANDING",'Data Table Volumes'!$B$1-G96679,"NA")</f>
        <v>NA</v>
      </c>
    </row>
    <row r="96680" spans="17:17">
      <c r="Q96680" s="32" t="str">
        <f>IF(I96680="OUTSTANDING",'Data Table Volumes'!$B$1-G96680,"NA")</f>
        <v>NA</v>
      </c>
    </row>
    <row r="96681" spans="17:17">
      <c r="Q96681" s="32" t="str">
        <f>IF(I96681="OUTSTANDING",'Data Table Volumes'!$B$1-G96681,"NA")</f>
        <v>NA</v>
      </c>
    </row>
    <row r="96682" spans="17:17">
      <c r="Q96682" s="32" t="str">
        <f>IF(I96682="OUTSTANDING",'Data Table Volumes'!$B$1-G96682,"NA")</f>
        <v>NA</v>
      </c>
    </row>
    <row r="96683" spans="17:17">
      <c r="Q96683" s="32" t="str">
        <f>IF(I96683="OUTSTANDING",'Data Table Volumes'!$B$1-G96683,"NA")</f>
        <v>NA</v>
      </c>
    </row>
    <row r="96684" spans="17:17">
      <c r="Q96684" s="32" t="str">
        <f>IF(I96684="OUTSTANDING",'Data Table Volumes'!$B$1-G96684,"NA")</f>
        <v>NA</v>
      </c>
    </row>
    <row r="96685" spans="17:17">
      <c r="Q96685" s="32" t="str">
        <f>IF(I96685="OUTSTANDING",'Data Table Volumes'!$B$1-G96685,"NA")</f>
        <v>NA</v>
      </c>
    </row>
    <row r="96686" spans="17:17">
      <c r="Q96686" s="32" t="str">
        <f>IF(I96686="OUTSTANDING",'Data Table Volumes'!$B$1-G96686,"NA")</f>
        <v>NA</v>
      </c>
    </row>
    <row r="96687" spans="17:17">
      <c r="Q96687" s="32" t="str">
        <f>IF(I96687="OUTSTANDING",'Data Table Volumes'!$B$1-G96687,"NA")</f>
        <v>NA</v>
      </c>
    </row>
    <row r="96688" spans="17:17">
      <c r="Q96688" s="32" t="str">
        <f>IF(I96688="OUTSTANDING",'Data Table Volumes'!$B$1-G96688,"NA")</f>
        <v>NA</v>
      </c>
    </row>
    <row r="96689" spans="17:17">
      <c r="Q96689" s="32" t="str">
        <f>IF(I96689="OUTSTANDING",'Data Table Volumes'!$B$1-G96689,"NA")</f>
        <v>NA</v>
      </c>
    </row>
    <row r="96690" spans="17:17">
      <c r="Q96690" s="32" t="str">
        <f>IF(I96690="OUTSTANDING",'Data Table Volumes'!$B$1-G96690,"NA")</f>
        <v>NA</v>
      </c>
    </row>
    <row r="96691" spans="17:17">
      <c r="Q96691" s="32" t="str">
        <f>IF(I96691="OUTSTANDING",'Data Table Volumes'!$B$1-G96691,"NA")</f>
        <v>NA</v>
      </c>
    </row>
    <row r="96692" spans="17:17">
      <c r="Q96692" s="32" t="str">
        <f>IF(I96692="OUTSTANDING",'Data Table Volumes'!$B$1-G96692,"NA")</f>
        <v>NA</v>
      </c>
    </row>
    <row r="96693" spans="17:17">
      <c r="Q96693" s="32" t="str">
        <f>IF(I96693="OUTSTANDING",'Data Table Volumes'!$B$1-G96693,"NA")</f>
        <v>NA</v>
      </c>
    </row>
    <row r="96694" spans="17:17">
      <c r="Q96694" s="32" t="str">
        <f>IF(I96694="OUTSTANDING",'Data Table Volumes'!$B$1-G96694,"NA")</f>
        <v>NA</v>
      </c>
    </row>
    <row r="96695" spans="17:17">
      <c r="Q96695" s="32" t="str">
        <f>IF(I96695="OUTSTANDING",'Data Table Volumes'!$B$1-G96695,"NA")</f>
        <v>NA</v>
      </c>
    </row>
    <row r="96696" spans="17:17">
      <c r="Q96696" s="32" t="str">
        <f>IF(I96696="OUTSTANDING",'Data Table Volumes'!$B$1-G96696,"NA")</f>
        <v>NA</v>
      </c>
    </row>
    <row r="96697" spans="17:17">
      <c r="Q96697" s="32" t="str">
        <f>IF(I96697="OUTSTANDING",'Data Table Volumes'!$B$1-G96697,"NA")</f>
        <v>NA</v>
      </c>
    </row>
    <row r="96698" spans="17:17">
      <c r="Q96698" s="32" t="str">
        <f>IF(I96698="OUTSTANDING",'Data Table Volumes'!$B$1-G96698,"NA")</f>
        <v>NA</v>
      </c>
    </row>
    <row r="96699" spans="17:17">
      <c r="Q96699" s="32" t="str">
        <f>IF(I96699="OUTSTANDING",'Data Table Volumes'!$B$1-G96699,"NA")</f>
        <v>NA</v>
      </c>
    </row>
    <row r="96700" spans="17:17">
      <c r="Q96700" s="32" t="str">
        <f>IF(I96700="OUTSTANDING",'Data Table Volumes'!$B$1-G96700,"NA")</f>
        <v>NA</v>
      </c>
    </row>
    <row r="96701" spans="17:17">
      <c r="Q96701" s="32" t="str">
        <f>IF(I96701="OUTSTANDING",'Data Table Volumes'!$B$1-G96701,"NA")</f>
        <v>NA</v>
      </c>
    </row>
    <row r="96702" spans="17:17">
      <c r="Q96702" s="32" t="str">
        <f>IF(I96702="OUTSTANDING",'Data Table Volumes'!$B$1-G96702,"NA")</f>
        <v>NA</v>
      </c>
    </row>
    <row r="96703" spans="17:17">
      <c r="Q96703" s="32" t="str">
        <f>IF(I96703="OUTSTANDING",'Data Table Volumes'!$B$1-G96703,"NA")</f>
        <v>NA</v>
      </c>
    </row>
    <row r="96704" spans="17:17">
      <c r="Q96704" s="32" t="str">
        <f>IF(I96704="OUTSTANDING",'Data Table Volumes'!$B$1-G96704,"NA")</f>
        <v>NA</v>
      </c>
    </row>
    <row r="96705" spans="17:17">
      <c r="Q96705" s="32" t="str">
        <f>IF(I96705="OUTSTANDING",'Data Table Volumes'!$B$1-G96705,"NA")</f>
        <v>NA</v>
      </c>
    </row>
    <row r="96706" spans="17:17">
      <c r="Q96706" s="32" t="str">
        <f>IF(I96706="OUTSTANDING",'Data Table Volumes'!$B$1-G96706,"NA")</f>
        <v>NA</v>
      </c>
    </row>
    <row r="96707" spans="17:17">
      <c r="Q96707" s="32" t="str">
        <f>IF(I96707="OUTSTANDING",'Data Table Volumes'!$B$1-G96707,"NA")</f>
        <v>NA</v>
      </c>
    </row>
    <row r="96708" spans="17:17">
      <c r="Q96708" s="32" t="str">
        <f>IF(I96708="OUTSTANDING",'Data Table Volumes'!$B$1-G96708,"NA")</f>
        <v>NA</v>
      </c>
    </row>
    <row r="96709" spans="17:17">
      <c r="Q96709" s="32" t="str">
        <f>IF(I96709="OUTSTANDING",'Data Table Volumes'!$B$1-G96709,"NA")</f>
        <v>NA</v>
      </c>
    </row>
    <row r="96710" spans="17:17">
      <c r="Q96710" s="32" t="str">
        <f>IF(I96710="OUTSTANDING",'Data Table Volumes'!$B$1-G96710,"NA")</f>
        <v>NA</v>
      </c>
    </row>
    <row r="96711" spans="17:17">
      <c r="Q96711" s="32" t="str">
        <f>IF(I96711="OUTSTANDING",'Data Table Volumes'!$B$1-G96711,"NA")</f>
        <v>NA</v>
      </c>
    </row>
    <row r="96712" spans="17:17">
      <c r="Q96712" s="32" t="str">
        <f>IF(I96712="OUTSTANDING",'Data Table Volumes'!$B$1-G96712,"NA")</f>
        <v>NA</v>
      </c>
    </row>
    <row r="96713" spans="17:17">
      <c r="Q96713" s="32" t="str">
        <f>IF(I96713="OUTSTANDING",'Data Table Volumes'!$B$1-G96713,"NA")</f>
        <v>NA</v>
      </c>
    </row>
    <row r="96714" spans="17:17">
      <c r="Q96714" s="32" t="str">
        <f>IF(I96714="OUTSTANDING",'Data Table Volumes'!$B$1-G96714,"NA")</f>
        <v>NA</v>
      </c>
    </row>
    <row r="96715" spans="17:17">
      <c r="Q96715" s="32" t="str">
        <f>IF(I96715="OUTSTANDING",'Data Table Volumes'!$B$1-G96715,"NA")</f>
        <v>NA</v>
      </c>
    </row>
    <row r="96716" spans="17:17">
      <c r="Q96716" s="32" t="str">
        <f>IF(I96716="OUTSTANDING",'Data Table Volumes'!$B$1-G96716,"NA")</f>
        <v>NA</v>
      </c>
    </row>
    <row r="96717" spans="17:17">
      <c r="Q96717" s="32" t="str">
        <f>IF(I96717="OUTSTANDING",'Data Table Volumes'!$B$1-G96717,"NA")</f>
        <v>NA</v>
      </c>
    </row>
    <row r="96718" spans="17:17">
      <c r="Q96718" s="32" t="str">
        <f>IF(I96718="OUTSTANDING",'Data Table Volumes'!$B$1-G96718,"NA")</f>
        <v>NA</v>
      </c>
    </row>
    <row r="96719" spans="17:17">
      <c r="Q96719" s="32" t="str">
        <f>IF(I96719="OUTSTANDING",'Data Table Volumes'!$B$1-G96719,"NA")</f>
        <v>NA</v>
      </c>
    </row>
    <row r="96720" spans="17:17">
      <c r="Q96720" s="32" t="str">
        <f>IF(I96720="OUTSTANDING",'Data Table Volumes'!$B$1-G96720,"NA")</f>
        <v>NA</v>
      </c>
    </row>
    <row r="96721" spans="17:17">
      <c r="Q96721" s="32" t="str">
        <f>IF(I96721="OUTSTANDING",'Data Table Volumes'!$B$1-G96721,"NA")</f>
        <v>NA</v>
      </c>
    </row>
    <row r="96722" spans="17:17">
      <c r="Q96722" s="32" t="str">
        <f>IF(I96722="OUTSTANDING",'Data Table Volumes'!$B$1-G96722,"NA")</f>
        <v>NA</v>
      </c>
    </row>
    <row r="96723" spans="17:17">
      <c r="Q96723" s="32" t="str">
        <f>IF(I96723="OUTSTANDING",'Data Table Volumes'!$B$1-G96723,"NA")</f>
        <v>NA</v>
      </c>
    </row>
    <row r="96724" spans="17:17">
      <c r="Q96724" s="32" t="str">
        <f>IF(I96724="OUTSTANDING",'Data Table Volumes'!$B$1-G96724,"NA")</f>
        <v>NA</v>
      </c>
    </row>
    <row r="96725" spans="17:17">
      <c r="Q96725" s="32" t="str">
        <f>IF(I96725="OUTSTANDING",'Data Table Volumes'!$B$1-G96725,"NA")</f>
        <v>NA</v>
      </c>
    </row>
    <row r="96726" spans="17:17">
      <c r="Q96726" s="32" t="str">
        <f>IF(I96726="OUTSTANDING",'Data Table Volumes'!$B$1-G96726,"NA")</f>
        <v>NA</v>
      </c>
    </row>
    <row r="96727" spans="17:17">
      <c r="Q96727" s="32" t="str">
        <f>IF(I96727="OUTSTANDING",'Data Table Volumes'!$B$1-G96727,"NA")</f>
        <v>NA</v>
      </c>
    </row>
    <row r="96728" spans="17:17">
      <c r="Q96728" s="32" t="str">
        <f>IF(I96728="OUTSTANDING",'Data Table Volumes'!$B$1-G96728,"NA")</f>
        <v>NA</v>
      </c>
    </row>
    <row r="96729" spans="17:17">
      <c r="Q96729" s="32" t="str">
        <f>IF(I96729="OUTSTANDING",'Data Table Volumes'!$B$1-G96729,"NA")</f>
        <v>NA</v>
      </c>
    </row>
    <row r="96730" spans="17:17">
      <c r="Q96730" s="32" t="str">
        <f>IF(I96730="OUTSTANDING",'Data Table Volumes'!$B$1-G96730,"NA")</f>
        <v>NA</v>
      </c>
    </row>
    <row r="96731" spans="17:17">
      <c r="Q96731" s="32" t="str">
        <f>IF(I96731="OUTSTANDING",'Data Table Volumes'!$B$1-G96731,"NA")</f>
        <v>NA</v>
      </c>
    </row>
    <row r="96732" spans="17:17">
      <c r="Q96732" s="32" t="str">
        <f>IF(I96732="OUTSTANDING",'Data Table Volumes'!$B$1-G96732,"NA")</f>
        <v>NA</v>
      </c>
    </row>
    <row r="96733" spans="17:17">
      <c r="Q96733" s="32" t="str">
        <f>IF(I96733="OUTSTANDING",'Data Table Volumes'!$B$1-G96733,"NA")</f>
        <v>NA</v>
      </c>
    </row>
    <row r="96734" spans="17:17">
      <c r="Q96734" s="32" t="str">
        <f>IF(I96734="OUTSTANDING",'Data Table Volumes'!$B$1-G96734,"NA")</f>
        <v>NA</v>
      </c>
    </row>
    <row r="96735" spans="17:17">
      <c r="Q96735" s="32" t="str">
        <f>IF(I96735="OUTSTANDING",'Data Table Volumes'!$B$1-G96735,"NA")</f>
        <v>NA</v>
      </c>
    </row>
    <row r="96736" spans="17:17">
      <c r="Q96736" s="32" t="str">
        <f>IF(I96736="OUTSTANDING",'Data Table Volumes'!$B$1-G96736,"NA")</f>
        <v>NA</v>
      </c>
    </row>
    <row r="96737" spans="17:17">
      <c r="Q96737" s="32" t="str">
        <f>IF(I96737="OUTSTANDING",'Data Table Volumes'!$B$1-G96737,"NA")</f>
        <v>NA</v>
      </c>
    </row>
    <row r="96738" spans="17:17">
      <c r="Q96738" s="32" t="str">
        <f>IF(I96738="OUTSTANDING",'Data Table Volumes'!$B$1-G96738,"NA")</f>
        <v>NA</v>
      </c>
    </row>
    <row r="96739" spans="17:17">
      <c r="Q96739" s="32" t="str">
        <f>IF(I96739="OUTSTANDING",'Data Table Volumes'!$B$1-G96739,"NA")</f>
        <v>NA</v>
      </c>
    </row>
    <row r="96740" spans="17:17">
      <c r="Q96740" s="32" t="str">
        <f>IF(I96740="OUTSTANDING",'Data Table Volumes'!$B$1-G96740,"NA")</f>
        <v>NA</v>
      </c>
    </row>
    <row r="96741" spans="17:17">
      <c r="Q96741" s="32" t="str">
        <f>IF(I96741="OUTSTANDING",'Data Table Volumes'!$B$1-G96741,"NA")</f>
        <v>NA</v>
      </c>
    </row>
    <row r="96742" spans="17:17">
      <c r="Q96742" s="32" t="str">
        <f>IF(I96742="OUTSTANDING",'Data Table Volumes'!$B$1-G96742,"NA")</f>
        <v>NA</v>
      </c>
    </row>
    <row r="96743" spans="17:17">
      <c r="Q96743" s="32" t="str">
        <f>IF(I96743="OUTSTANDING",'Data Table Volumes'!$B$1-G96743,"NA")</f>
        <v>NA</v>
      </c>
    </row>
    <row r="96744" spans="17:17">
      <c r="Q96744" s="32" t="str">
        <f>IF(I96744="OUTSTANDING",'Data Table Volumes'!$B$1-G96744,"NA")</f>
        <v>NA</v>
      </c>
    </row>
    <row r="96745" spans="17:17">
      <c r="Q96745" s="32" t="str">
        <f>IF(I96745="OUTSTANDING",'Data Table Volumes'!$B$1-G96745,"NA")</f>
        <v>NA</v>
      </c>
    </row>
    <row r="96746" spans="17:17">
      <c r="Q96746" s="32" t="str">
        <f>IF(I96746="OUTSTANDING",'Data Table Volumes'!$B$1-G96746,"NA")</f>
        <v>NA</v>
      </c>
    </row>
    <row r="96747" spans="17:17">
      <c r="Q96747" s="32" t="str">
        <f>IF(I96747="OUTSTANDING",'Data Table Volumes'!$B$1-G96747,"NA")</f>
        <v>NA</v>
      </c>
    </row>
    <row r="96748" spans="17:17">
      <c r="Q96748" s="32" t="str">
        <f>IF(I96748="OUTSTANDING",'Data Table Volumes'!$B$1-G96748,"NA")</f>
        <v>NA</v>
      </c>
    </row>
    <row r="96749" spans="17:17">
      <c r="Q96749" s="32" t="str">
        <f>IF(I96749="OUTSTANDING",'Data Table Volumes'!$B$1-G96749,"NA")</f>
        <v>NA</v>
      </c>
    </row>
    <row r="96750" spans="17:17">
      <c r="Q96750" s="32" t="str">
        <f>IF(I96750="OUTSTANDING",'Data Table Volumes'!$B$1-G96750,"NA")</f>
        <v>NA</v>
      </c>
    </row>
    <row r="96751" spans="17:17">
      <c r="Q96751" s="32" t="str">
        <f>IF(I96751="OUTSTANDING",'Data Table Volumes'!$B$1-G96751,"NA")</f>
        <v>NA</v>
      </c>
    </row>
    <row r="96752" spans="17:17">
      <c r="Q96752" s="32" t="str">
        <f>IF(I96752="OUTSTANDING",'Data Table Volumes'!$B$1-G96752,"NA")</f>
        <v>NA</v>
      </c>
    </row>
    <row r="96753" spans="17:17">
      <c r="Q96753" s="32" t="str">
        <f>IF(I96753="OUTSTANDING",'Data Table Volumes'!$B$1-G96753,"NA")</f>
        <v>NA</v>
      </c>
    </row>
    <row r="96754" spans="17:17">
      <c r="Q96754" s="32" t="str">
        <f>IF(I96754="OUTSTANDING",'Data Table Volumes'!$B$1-G96754,"NA")</f>
        <v>NA</v>
      </c>
    </row>
    <row r="96755" spans="17:17">
      <c r="Q96755" s="32" t="str">
        <f>IF(I96755="OUTSTANDING",'Data Table Volumes'!$B$1-G96755,"NA")</f>
        <v>NA</v>
      </c>
    </row>
    <row r="96756" spans="17:17">
      <c r="Q96756" s="32" t="str">
        <f>IF(I96756="OUTSTANDING",'Data Table Volumes'!$B$1-G96756,"NA")</f>
        <v>NA</v>
      </c>
    </row>
    <row r="96757" spans="17:17">
      <c r="Q96757" s="32" t="str">
        <f>IF(I96757="OUTSTANDING",'Data Table Volumes'!$B$1-G96757,"NA")</f>
        <v>NA</v>
      </c>
    </row>
    <row r="96758" spans="17:17">
      <c r="Q96758" s="32" t="str">
        <f>IF(I96758="OUTSTANDING",'Data Table Volumes'!$B$1-G96758,"NA")</f>
        <v>NA</v>
      </c>
    </row>
    <row r="96759" spans="17:17">
      <c r="Q96759" s="32" t="str">
        <f>IF(I96759="OUTSTANDING",'Data Table Volumes'!$B$1-G96759,"NA")</f>
        <v>NA</v>
      </c>
    </row>
    <row r="96760" spans="17:17">
      <c r="Q96760" s="32" t="str">
        <f>IF(I96760="OUTSTANDING",'Data Table Volumes'!$B$1-G96760,"NA")</f>
        <v>NA</v>
      </c>
    </row>
    <row r="96761" spans="17:17">
      <c r="Q96761" s="32" t="str">
        <f>IF(I96761="OUTSTANDING",'Data Table Volumes'!$B$1-G96761,"NA")</f>
        <v>NA</v>
      </c>
    </row>
    <row r="96762" spans="17:17">
      <c r="Q96762" s="32" t="str">
        <f>IF(I96762="OUTSTANDING",'Data Table Volumes'!$B$1-G96762,"NA")</f>
        <v>NA</v>
      </c>
    </row>
    <row r="96763" spans="17:17">
      <c r="Q96763" s="32" t="str">
        <f>IF(I96763="OUTSTANDING",'Data Table Volumes'!$B$1-G96763,"NA")</f>
        <v>NA</v>
      </c>
    </row>
    <row r="96764" spans="17:17">
      <c r="Q96764" s="32" t="str">
        <f>IF(I96764="OUTSTANDING",'Data Table Volumes'!$B$1-G96764,"NA")</f>
        <v>NA</v>
      </c>
    </row>
    <row r="96765" spans="17:17">
      <c r="Q96765" s="32" t="str">
        <f>IF(I96765="OUTSTANDING",'Data Table Volumes'!$B$1-G96765,"NA")</f>
        <v>NA</v>
      </c>
    </row>
    <row r="96766" spans="17:17">
      <c r="Q96766" s="32" t="str">
        <f>IF(I96766="OUTSTANDING",'Data Table Volumes'!$B$1-G96766,"NA")</f>
        <v>NA</v>
      </c>
    </row>
    <row r="96767" spans="17:17">
      <c r="Q96767" s="32" t="str">
        <f>IF(I96767="OUTSTANDING",'Data Table Volumes'!$B$1-G96767,"NA")</f>
        <v>NA</v>
      </c>
    </row>
    <row r="96768" spans="17:17">
      <c r="Q96768" s="32" t="str">
        <f>IF(I96768="OUTSTANDING",'Data Table Volumes'!$B$1-G96768,"NA")</f>
        <v>NA</v>
      </c>
    </row>
    <row r="96769" spans="17:17">
      <c r="Q96769" s="32" t="str">
        <f>IF(I96769="OUTSTANDING",'Data Table Volumes'!$B$1-G96769,"NA")</f>
        <v>NA</v>
      </c>
    </row>
    <row r="96770" spans="17:17">
      <c r="Q96770" s="32" t="str">
        <f>IF(I96770="OUTSTANDING",'Data Table Volumes'!$B$1-G96770,"NA")</f>
        <v>NA</v>
      </c>
    </row>
    <row r="96771" spans="17:17">
      <c r="Q96771" s="32" t="str">
        <f>IF(I96771="OUTSTANDING",'Data Table Volumes'!$B$1-G96771,"NA")</f>
        <v>NA</v>
      </c>
    </row>
    <row r="96772" spans="17:17">
      <c r="Q96772" s="32" t="str">
        <f>IF(I96772="OUTSTANDING",'Data Table Volumes'!$B$1-G96772,"NA")</f>
        <v>NA</v>
      </c>
    </row>
    <row r="96773" spans="17:17">
      <c r="Q96773" s="32" t="str">
        <f>IF(I96773="OUTSTANDING",'Data Table Volumes'!$B$1-G96773,"NA")</f>
        <v>NA</v>
      </c>
    </row>
    <row r="96774" spans="17:17">
      <c r="Q96774" s="32" t="str">
        <f>IF(I96774="OUTSTANDING",'Data Table Volumes'!$B$1-G96774,"NA")</f>
        <v>NA</v>
      </c>
    </row>
    <row r="96775" spans="17:17">
      <c r="Q96775" s="32" t="str">
        <f>IF(I96775="OUTSTANDING",'Data Table Volumes'!$B$1-G96775,"NA")</f>
        <v>NA</v>
      </c>
    </row>
    <row r="96776" spans="17:17">
      <c r="Q96776" s="32" t="str">
        <f>IF(I96776="OUTSTANDING",'Data Table Volumes'!$B$1-G96776,"NA")</f>
        <v>NA</v>
      </c>
    </row>
    <row r="96777" spans="17:17">
      <c r="Q96777" s="32" t="str">
        <f>IF(I96777="OUTSTANDING",'Data Table Volumes'!$B$1-G96777,"NA")</f>
        <v>NA</v>
      </c>
    </row>
    <row r="96778" spans="17:17">
      <c r="Q96778" s="32" t="str">
        <f>IF(I96778="OUTSTANDING",'Data Table Volumes'!$B$1-G96778,"NA")</f>
        <v>NA</v>
      </c>
    </row>
    <row r="96779" spans="17:17">
      <c r="Q96779" s="32" t="str">
        <f>IF(I96779="OUTSTANDING",'Data Table Volumes'!$B$1-G96779,"NA")</f>
        <v>NA</v>
      </c>
    </row>
    <row r="96780" spans="17:17">
      <c r="Q96780" s="32" t="str">
        <f>IF(I96780="OUTSTANDING",'Data Table Volumes'!$B$1-G96780,"NA")</f>
        <v>NA</v>
      </c>
    </row>
    <row r="96781" spans="17:17">
      <c r="Q96781" s="32" t="str">
        <f>IF(I96781="OUTSTANDING",'Data Table Volumes'!$B$1-G96781,"NA")</f>
        <v>NA</v>
      </c>
    </row>
    <row r="96782" spans="17:17">
      <c r="Q96782" s="32" t="str">
        <f>IF(I96782="OUTSTANDING",'Data Table Volumes'!$B$1-G96782,"NA")</f>
        <v>NA</v>
      </c>
    </row>
    <row r="96783" spans="17:17">
      <c r="Q96783" s="32" t="str">
        <f>IF(I96783="OUTSTANDING",'Data Table Volumes'!$B$1-G96783,"NA")</f>
        <v>NA</v>
      </c>
    </row>
    <row r="96784" spans="17:17">
      <c r="Q96784" s="32" t="str">
        <f>IF(I96784="OUTSTANDING",'Data Table Volumes'!$B$1-G96784,"NA")</f>
        <v>NA</v>
      </c>
    </row>
    <row r="96785" spans="17:17">
      <c r="Q96785" s="32" t="str">
        <f>IF(I96785="OUTSTANDING",'Data Table Volumes'!$B$1-G96785,"NA")</f>
        <v>NA</v>
      </c>
    </row>
    <row r="96786" spans="17:17">
      <c r="Q96786" s="32" t="str">
        <f>IF(I96786="OUTSTANDING",'Data Table Volumes'!$B$1-G96786,"NA")</f>
        <v>NA</v>
      </c>
    </row>
    <row r="96787" spans="17:17">
      <c r="Q96787" s="32" t="str">
        <f>IF(I96787="OUTSTANDING",'Data Table Volumes'!$B$1-G96787,"NA")</f>
        <v>NA</v>
      </c>
    </row>
    <row r="96788" spans="17:17">
      <c r="Q96788" s="32" t="str">
        <f>IF(I96788="OUTSTANDING",'Data Table Volumes'!$B$1-G96788,"NA")</f>
        <v>NA</v>
      </c>
    </row>
    <row r="96789" spans="17:17">
      <c r="Q96789" s="32" t="str">
        <f>IF(I96789="OUTSTANDING",'Data Table Volumes'!$B$1-G96789,"NA")</f>
        <v>NA</v>
      </c>
    </row>
    <row r="96790" spans="17:17">
      <c r="Q96790" s="32" t="str">
        <f>IF(I96790="OUTSTANDING",'Data Table Volumes'!$B$1-G96790,"NA")</f>
        <v>NA</v>
      </c>
    </row>
    <row r="96791" spans="17:17">
      <c r="Q96791" s="32" t="str">
        <f>IF(I96791="OUTSTANDING",'Data Table Volumes'!$B$1-G96791,"NA")</f>
        <v>NA</v>
      </c>
    </row>
    <row r="96792" spans="17:17">
      <c r="Q96792" s="32" t="str">
        <f>IF(I96792="OUTSTANDING",'Data Table Volumes'!$B$1-G96792,"NA")</f>
        <v>NA</v>
      </c>
    </row>
    <row r="96793" spans="17:17">
      <c r="Q96793" s="32" t="str">
        <f>IF(I96793="OUTSTANDING",'Data Table Volumes'!$B$1-G96793,"NA")</f>
        <v>NA</v>
      </c>
    </row>
    <row r="96794" spans="17:17">
      <c r="Q96794" s="32" t="str">
        <f>IF(I96794="OUTSTANDING",'Data Table Volumes'!$B$1-G96794,"NA")</f>
        <v>NA</v>
      </c>
    </row>
    <row r="96795" spans="17:17">
      <c r="Q96795" s="32" t="str">
        <f>IF(I96795="OUTSTANDING",'Data Table Volumes'!$B$1-G96795,"NA")</f>
        <v>NA</v>
      </c>
    </row>
    <row r="96796" spans="17:17">
      <c r="Q96796" s="32" t="str">
        <f>IF(I96796="OUTSTANDING",'Data Table Volumes'!$B$1-G96796,"NA")</f>
        <v>NA</v>
      </c>
    </row>
    <row r="96797" spans="17:17">
      <c r="Q96797" s="32" t="str">
        <f>IF(I96797="OUTSTANDING",'Data Table Volumes'!$B$1-G96797,"NA")</f>
        <v>NA</v>
      </c>
    </row>
    <row r="96798" spans="17:17">
      <c r="Q96798" s="32" t="str">
        <f>IF(I96798="OUTSTANDING",'Data Table Volumes'!$B$1-G96798,"NA")</f>
        <v>NA</v>
      </c>
    </row>
    <row r="96799" spans="17:17">
      <c r="Q96799" s="32" t="str">
        <f>IF(I96799="OUTSTANDING",'Data Table Volumes'!$B$1-G96799,"NA")</f>
        <v>NA</v>
      </c>
    </row>
    <row r="96800" spans="17:17">
      <c r="Q96800" s="32" t="str">
        <f>IF(I96800="OUTSTANDING",'Data Table Volumes'!$B$1-G96800,"NA")</f>
        <v>NA</v>
      </c>
    </row>
    <row r="96801" spans="17:17">
      <c r="Q96801" s="32" t="str">
        <f>IF(I96801="OUTSTANDING",'Data Table Volumes'!$B$1-G96801,"NA")</f>
        <v>NA</v>
      </c>
    </row>
    <row r="96802" spans="17:17">
      <c r="Q96802" s="32" t="str">
        <f>IF(I96802="OUTSTANDING",'Data Table Volumes'!$B$1-G96802,"NA")</f>
        <v>NA</v>
      </c>
    </row>
    <row r="96803" spans="17:17">
      <c r="Q96803" s="32" t="str">
        <f>IF(I96803="OUTSTANDING",'Data Table Volumes'!$B$1-G96803,"NA")</f>
        <v>NA</v>
      </c>
    </row>
    <row r="96804" spans="17:17">
      <c r="Q96804" s="32" t="str">
        <f>IF(I96804="OUTSTANDING",'Data Table Volumes'!$B$1-G96804,"NA")</f>
        <v>NA</v>
      </c>
    </row>
    <row r="96805" spans="17:17">
      <c r="Q96805" s="32" t="str">
        <f>IF(I96805="OUTSTANDING",'Data Table Volumes'!$B$1-G96805,"NA")</f>
        <v>NA</v>
      </c>
    </row>
    <row r="96806" spans="17:17">
      <c r="Q96806" s="32" t="str">
        <f>IF(I96806="OUTSTANDING",'Data Table Volumes'!$B$1-G96806,"NA")</f>
        <v>NA</v>
      </c>
    </row>
    <row r="96807" spans="17:17">
      <c r="Q96807" s="32" t="str">
        <f>IF(I96807="OUTSTANDING",'Data Table Volumes'!$B$1-G96807,"NA")</f>
        <v>NA</v>
      </c>
    </row>
    <row r="96808" spans="17:17">
      <c r="Q96808" s="32" t="str">
        <f>IF(I96808="OUTSTANDING",'Data Table Volumes'!$B$1-G96808,"NA")</f>
        <v>NA</v>
      </c>
    </row>
    <row r="96809" spans="17:17">
      <c r="Q96809" s="32" t="str">
        <f>IF(I96809="OUTSTANDING",'Data Table Volumes'!$B$1-G96809,"NA")</f>
        <v>NA</v>
      </c>
    </row>
    <row r="96810" spans="17:17">
      <c r="Q96810" s="32" t="str">
        <f>IF(I96810="OUTSTANDING",'Data Table Volumes'!$B$1-G96810,"NA")</f>
        <v>NA</v>
      </c>
    </row>
    <row r="96811" spans="17:17">
      <c r="Q96811" s="32" t="str">
        <f>IF(I96811="OUTSTANDING",'Data Table Volumes'!$B$1-G96811,"NA")</f>
        <v>NA</v>
      </c>
    </row>
    <row r="96812" spans="17:17">
      <c r="Q96812" s="32" t="str">
        <f>IF(I96812="OUTSTANDING",'Data Table Volumes'!$B$1-G96812,"NA")</f>
        <v>NA</v>
      </c>
    </row>
    <row r="96813" spans="17:17">
      <c r="Q96813" s="32" t="str">
        <f>IF(I96813="OUTSTANDING",'Data Table Volumes'!$B$1-G96813,"NA")</f>
        <v>NA</v>
      </c>
    </row>
    <row r="96814" spans="17:17">
      <c r="Q96814" s="32" t="str">
        <f>IF(I96814="OUTSTANDING",'Data Table Volumes'!$B$1-G96814,"NA")</f>
        <v>NA</v>
      </c>
    </row>
    <row r="96815" spans="17:17">
      <c r="Q96815" s="32" t="str">
        <f>IF(I96815="OUTSTANDING",'Data Table Volumes'!$B$1-G96815,"NA")</f>
        <v>NA</v>
      </c>
    </row>
    <row r="96816" spans="17:17">
      <c r="Q96816" s="32" t="str">
        <f>IF(I96816="OUTSTANDING",'Data Table Volumes'!$B$1-G96816,"NA")</f>
        <v>NA</v>
      </c>
    </row>
    <row r="96817" spans="17:17">
      <c r="Q96817" s="32" t="str">
        <f>IF(I96817="OUTSTANDING",'Data Table Volumes'!$B$1-G96817,"NA")</f>
        <v>NA</v>
      </c>
    </row>
    <row r="96818" spans="17:17">
      <c r="Q96818" s="32" t="str">
        <f>IF(I96818="OUTSTANDING",'Data Table Volumes'!$B$1-G96818,"NA")</f>
        <v>NA</v>
      </c>
    </row>
    <row r="96819" spans="17:17">
      <c r="Q96819" s="32" t="str">
        <f>IF(I96819="OUTSTANDING",'Data Table Volumes'!$B$1-G96819,"NA")</f>
        <v>NA</v>
      </c>
    </row>
    <row r="96820" spans="17:17">
      <c r="Q96820" s="32" t="str">
        <f>IF(I96820="OUTSTANDING",'Data Table Volumes'!$B$1-G96820,"NA")</f>
        <v>NA</v>
      </c>
    </row>
    <row r="96821" spans="17:17">
      <c r="Q96821" s="32" t="str">
        <f>IF(I96821="OUTSTANDING",'Data Table Volumes'!$B$1-G96821,"NA")</f>
        <v>NA</v>
      </c>
    </row>
    <row r="96822" spans="17:17">
      <c r="Q96822" s="32" t="str">
        <f>IF(I96822="OUTSTANDING",'Data Table Volumes'!$B$1-G96822,"NA")</f>
        <v>NA</v>
      </c>
    </row>
    <row r="96823" spans="17:17">
      <c r="Q96823" s="32" t="str">
        <f>IF(I96823="OUTSTANDING",'Data Table Volumes'!$B$1-G96823,"NA")</f>
        <v>NA</v>
      </c>
    </row>
    <row r="96824" spans="17:17">
      <c r="Q96824" s="32" t="str">
        <f>IF(I96824="OUTSTANDING",'Data Table Volumes'!$B$1-G96824,"NA")</f>
        <v>NA</v>
      </c>
    </row>
    <row r="96825" spans="17:17">
      <c r="Q96825" s="32" t="str">
        <f>IF(I96825="OUTSTANDING",'Data Table Volumes'!$B$1-G96825,"NA")</f>
        <v>NA</v>
      </c>
    </row>
    <row r="96826" spans="17:17">
      <c r="Q96826" s="32" t="str">
        <f>IF(I96826="OUTSTANDING",'Data Table Volumes'!$B$1-G96826,"NA")</f>
        <v>NA</v>
      </c>
    </row>
    <row r="96827" spans="17:17">
      <c r="Q96827" s="32" t="str">
        <f>IF(I96827="OUTSTANDING",'Data Table Volumes'!$B$1-G96827,"NA")</f>
        <v>NA</v>
      </c>
    </row>
    <row r="96828" spans="17:17">
      <c r="Q96828" s="32" t="str">
        <f>IF(I96828="OUTSTANDING",'Data Table Volumes'!$B$1-G96828,"NA")</f>
        <v>NA</v>
      </c>
    </row>
    <row r="96829" spans="17:17">
      <c r="Q96829" s="32" t="str">
        <f>IF(I96829="OUTSTANDING",'Data Table Volumes'!$B$1-G96829,"NA")</f>
        <v>NA</v>
      </c>
    </row>
    <row r="96830" spans="17:17">
      <c r="Q96830" s="32" t="str">
        <f>IF(I96830="OUTSTANDING",'Data Table Volumes'!$B$1-G96830,"NA")</f>
        <v>NA</v>
      </c>
    </row>
    <row r="96831" spans="17:17">
      <c r="Q96831" s="32" t="str">
        <f>IF(I96831="OUTSTANDING",'Data Table Volumes'!$B$1-G96831,"NA")</f>
        <v>NA</v>
      </c>
    </row>
    <row r="96832" spans="17:17">
      <c r="Q96832" s="32" t="str">
        <f>IF(I96832="OUTSTANDING",'Data Table Volumes'!$B$1-G96832,"NA")</f>
        <v>NA</v>
      </c>
    </row>
    <row r="96833" spans="17:17">
      <c r="Q96833" s="32" t="str">
        <f>IF(I96833="OUTSTANDING",'Data Table Volumes'!$B$1-G96833,"NA")</f>
        <v>NA</v>
      </c>
    </row>
    <row r="96834" spans="17:17">
      <c r="Q96834" s="32" t="str">
        <f>IF(I96834="OUTSTANDING",'Data Table Volumes'!$B$1-G96834,"NA")</f>
        <v>NA</v>
      </c>
    </row>
    <row r="96835" spans="17:17">
      <c r="Q96835" s="32" t="str">
        <f>IF(I96835="OUTSTANDING",'Data Table Volumes'!$B$1-G96835,"NA")</f>
        <v>NA</v>
      </c>
    </row>
    <row r="96836" spans="17:17">
      <c r="Q96836" s="32" t="str">
        <f>IF(I96836="OUTSTANDING",'Data Table Volumes'!$B$1-G96836,"NA")</f>
        <v>NA</v>
      </c>
    </row>
    <row r="96837" spans="17:17">
      <c r="Q96837" s="32" t="str">
        <f>IF(I96837="OUTSTANDING",'Data Table Volumes'!$B$1-G96837,"NA")</f>
        <v>NA</v>
      </c>
    </row>
    <row r="96838" spans="17:17">
      <c r="Q96838" s="32" t="str">
        <f>IF(I96838="OUTSTANDING",'Data Table Volumes'!$B$1-G96838,"NA")</f>
        <v>NA</v>
      </c>
    </row>
    <row r="96839" spans="17:17">
      <c r="Q96839" s="32" t="str">
        <f>IF(I96839="OUTSTANDING",'Data Table Volumes'!$B$1-G96839,"NA")</f>
        <v>NA</v>
      </c>
    </row>
    <row r="96840" spans="17:17">
      <c r="Q96840" s="32" t="str">
        <f>IF(I96840="OUTSTANDING",'Data Table Volumes'!$B$1-G96840,"NA")</f>
        <v>NA</v>
      </c>
    </row>
    <row r="96841" spans="17:17">
      <c r="Q96841" s="32" t="str">
        <f>IF(I96841="OUTSTANDING",'Data Table Volumes'!$B$1-G96841,"NA")</f>
        <v>NA</v>
      </c>
    </row>
    <row r="96842" spans="17:17">
      <c r="Q96842" s="32" t="str">
        <f>IF(I96842="OUTSTANDING",'Data Table Volumes'!$B$1-G96842,"NA")</f>
        <v>NA</v>
      </c>
    </row>
    <row r="96843" spans="17:17">
      <c r="Q96843" s="32" t="str">
        <f>IF(I96843="OUTSTANDING",'Data Table Volumes'!$B$1-G96843,"NA")</f>
        <v>NA</v>
      </c>
    </row>
    <row r="96844" spans="17:17">
      <c r="Q96844" s="32" t="str">
        <f>IF(I96844="OUTSTANDING",'Data Table Volumes'!$B$1-G96844,"NA")</f>
        <v>NA</v>
      </c>
    </row>
    <row r="96845" spans="17:17">
      <c r="Q96845" s="32" t="str">
        <f>IF(I96845="OUTSTANDING",'Data Table Volumes'!$B$1-G96845,"NA")</f>
        <v>NA</v>
      </c>
    </row>
    <row r="96846" spans="17:17">
      <c r="Q96846" s="32" t="str">
        <f>IF(I96846="OUTSTANDING",'Data Table Volumes'!$B$1-G96846,"NA")</f>
        <v>NA</v>
      </c>
    </row>
    <row r="96847" spans="17:17">
      <c r="Q96847" s="32" t="str">
        <f>IF(I96847="OUTSTANDING",'Data Table Volumes'!$B$1-G96847,"NA")</f>
        <v>NA</v>
      </c>
    </row>
    <row r="96848" spans="17:17">
      <c r="Q96848" s="32" t="str">
        <f>IF(I96848="OUTSTANDING",'Data Table Volumes'!$B$1-G96848,"NA")</f>
        <v>NA</v>
      </c>
    </row>
    <row r="96849" spans="17:17">
      <c r="Q96849" s="32" t="str">
        <f>IF(I96849="OUTSTANDING",'Data Table Volumes'!$B$1-G96849,"NA")</f>
        <v>NA</v>
      </c>
    </row>
    <row r="96850" spans="17:17">
      <c r="Q96850" s="32" t="str">
        <f>IF(I96850="OUTSTANDING",'Data Table Volumes'!$B$1-G96850,"NA")</f>
        <v>NA</v>
      </c>
    </row>
    <row r="96851" spans="17:17">
      <c r="Q96851" s="32" t="str">
        <f>IF(I96851="OUTSTANDING",'Data Table Volumes'!$B$1-G96851,"NA")</f>
        <v>NA</v>
      </c>
    </row>
    <row r="96852" spans="17:17">
      <c r="Q96852" s="32" t="str">
        <f>IF(I96852="OUTSTANDING",'Data Table Volumes'!$B$1-G96852,"NA")</f>
        <v>NA</v>
      </c>
    </row>
    <row r="96853" spans="17:17">
      <c r="Q96853" s="32" t="str">
        <f>IF(I96853="OUTSTANDING",'Data Table Volumes'!$B$1-G96853,"NA")</f>
        <v>NA</v>
      </c>
    </row>
    <row r="96854" spans="17:17">
      <c r="Q96854" s="32" t="str">
        <f>IF(I96854="OUTSTANDING",'Data Table Volumes'!$B$1-G96854,"NA")</f>
        <v>NA</v>
      </c>
    </row>
    <row r="96855" spans="17:17">
      <c r="Q96855" s="32" t="str">
        <f>IF(I96855="OUTSTANDING",'Data Table Volumes'!$B$1-G96855,"NA")</f>
        <v>NA</v>
      </c>
    </row>
    <row r="96856" spans="17:17">
      <c r="Q96856" s="32" t="str">
        <f>IF(I96856="OUTSTANDING",'Data Table Volumes'!$B$1-G96856,"NA")</f>
        <v>NA</v>
      </c>
    </row>
    <row r="96857" spans="17:17">
      <c r="Q96857" s="32" t="str">
        <f>IF(I96857="OUTSTANDING",'Data Table Volumes'!$B$1-G96857,"NA")</f>
        <v>NA</v>
      </c>
    </row>
    <row r="96858" spans="17:17">
      <c r="Q96858" s="32" t="str">
        <f>IF(I96858="OUTSTANDING",'Data Table Volumes'!$B$1-G96858,"NA")</f>
        <v>NA</v>
      </c>
    </row>
    <row r="96859" spans="17:17">
      <c r="Q96859" s="32" t="str">
        <f>IF(I96859="OUTSTANDING",'Data Table Volumes'!$B$1-G96859,"NA")</f>
        <v>NA</v>
      </c>
    </row>
    <row r="96860" spans="17:17">
      <c r="Q96860" s="32" t="str">
        <f>IF(I96860="OUTSTANDING",'Data Table Volumes'!$B$1-G96860,"NA")</f>
        <v>NA</v>
      </c>
    </row>
    <row r="96861" spans="17:17">
      <c r="Q96861" s="32" t="str">
        <f>IF(I96861="OUTSTANDING",'Data Table Volumes'!$B$1-G96861,"NA")</f>
        <v>NA</v>
      </c>
    </row>
    <row r="96862" spans="17:17">
      <c r="Q96862" s="32" t="str">
        <f>IF(I96862="OUTSTANDING",'Data Table Volumes'!$B$1-G96862,"NA")</f>
        <v>NA</v>
      </c>
    </row>
    <row r="96863" spans="17:17">
      <c r="Q96863" s="32" t="str">
        <f>IF(I96863="OUTSTANDING",'Data Table Volumes'!$B$1-G96863,"NA")</f>
        <v>NA</v>
      </c>
    </row>
    <row r="96864" spans="17:17">
      <c r="Q96864" s="32" t="str">
        <f>IF(I96864="OUTSTANDING",'Data Table Volumes'!$B$1-G96864,"NA")</f>
        <v>NA</v>
      </c>
    </row>
    <row r="96865" spans="17:17">
      <c r="Q96865" s="32" t="str">
        <f>IF(I96865="OUTSTANDING",'Data Table Volumes'!$B$1-G96865,"NA")</f>
        <v>NA</v>
      </c>
    </row>
    <row r="96866" spans="17:17">
      <c r="Q96866" s="32" t="str">
        <f>IF(I96866="OUTSTANDING",'Data Table Volumes'!$B$1-G96866,"NA")</f>
        <v>NA</v>
      </c>
    </row>
    <row r="96867" spans="17:17">
      <c r="Q96867" s="32" t="str">
        <f>IF(I96867="OUTSTANDING",'Data Table Volumes'!$B$1-G96867,"NA")</f>
        <v>NA</v>
      </c>
    </row>
    <row r="96868" spans="17:17">
      <c r="Q96868" s="32" t="str">
        <f>IF(I96868="OUTSTANDING",'Data Table Volumes'!$B$1-G96868,"NA")</f>
        <v>NA</v>
      </c>
    </row>
    <row r="96869" spans="17:17">
      <c r="Q96869" s="32" t="str">
        <f>IF(I96869="OUTSTANDING",'Data Table Volumes'!$B$1-G96869,"NA")</f>
        <v>NA</v>
      </c>
    </row>
    <row r="96870" spans="17:17">
      <c r="Q96870" s="32" t="str">
        <f>IF(I96870="OUTSTANDING",'Data Table Volumes'!$B$1-G96870,"NA")</f>
        <v>NA</v>
      </c>
    </row>
    <row r="96871" spans="17:17">
      <c r="Q96871" s="32" t="str">
        <f>IF(I96871="OUTSTANDING",'Data Table Volumes'!$B$1-G96871,"NA")</f>
        <v>NA</v>
      </c>
    </row>
    <row r="96872" spans="17:17">
      <c r="Q96872" s="32" t="str">
        <f>IF(I96872="OUTSTANDING",'Data Table Volumes'!$B$1-G96872,"NA")</f>
        <v>NA</v>
      </c>
    </row>
    <row r="96873" spans="17:17">
      <c r="Q96873" s="32" t="str">
        <f>IF(I96873="OUTSTANDING",'Data Table Volumes'!$B$1-G96873,"NA")</f>
        <v>NA</v>
      </c>
    </row>
    <row r="96874" spans="17:17">
      <c r="Q96874" s="32" t="str">
        <f>IF(I96874="OUTSTANDING",'Data Table Volumes'!$B$1-G96874,"NA")</f>
        <v>NA</v>
      </c>
    </row>
    <row r="96875" spans="17:17">
      <c r="Q96875" s="32" t="str">
        <f>IF(I96875="OUTSTANDING",'Data Table Volumes'!$B$1-G96875,"NA")</f>
        <v>NA</v>
      </c>
    </row>
    <row r="96876" spans="17:17">
      <c r="Q96876" s="32" t="str">
        <f>IF(I96876="OUTSTANDING",'Data Table Volumes'!$B$1-G96876,"NA")</f>
        <v>NA</v>
      </c>
    </row>
    <row r="96877" spans="17:17">
      <c r="Q96877" s="32" t="str">
        <f>IF(I96877="OUTSTANDING",'Data Table Volumes'!$B$1-G96877,"NA")</f>
        <v>NA</v>
      </c>
    </row>
    <row r="96878" spans="17:17">
      <c r="Q96878" s="32" t="str">
        <f>IF(I96878="OUTSTANDING",'Data Table Volumes'!$B$1-G96878,"NA")</f>
        <v>NA</v>
      </c>
    </row>
    <row r="96879" spans="17:17">
      <c r="Q96879" s="32" t="str">
        <f>IF(I96879="OUTSTANDING",'Data Table Volumes'!$B$1-G96879,"NA")</f>
        <v>NA</v>
      </c>
    </row>
    <row r="96880" spans="17:17">
      <c r="Q96880" s="32" t="str">
        <f>IF(I96880="OUTSTANDING",'Data Table Volumes'!$B$1-G96880,"NA")</f>
        <v>NA</v>
      </c>
    </row>
    <row r="96881" spans="17:17">
      <c r="Q96881" s="32" t="str">
        <f>IF(I96881="OUTSTANDING",'Data Table Volumes'!$B$1-G96881,"NA")</f>
        <v>NA</v>
      </c>
    </row>
    <row r="96882" spans="17:17">
      <c r="Q96882" s="32" t="str">
        <f>IF(I96882="OUTSTANDING",'Data Table Volumes'!$B$1-G96882,"NA")</f>
        <v>NA</v>
      </c>
    </row>
    <row r="96883" spans="17:17">
      <c r="Q96883" s="32" t="str">
        <f>IF(I96883="OUTSTANDING",'Data Table Volumes'!$B$1-G96883,"NA")</f>
        <v>NA</v>
      </c>
    </row>
    <row r="96884" spans="17:17">
      <c r="Q96884" s="32" t="str">
        <f>IF(I96884="OUTSTANDING",'Data Table Volumes'!$B$1-G96884,"NA")</f>
        <v>NA</v>
      </c>
    </row>
    <row r="96885" spans="17:17">
      <c r="Q96885" s="32" t="str">
        <f>IF(I96885="OUTSTANDING",'Data Table Volumes'!$B$1-G96885,"NA")</f>
        <v>NA</v>
      </c>
    </row>
    <row r="96886" spans="17:17">
      <c r="Q96886" s="32" t="str">
        <f>IF(I96886="OUTSTANDING",'Data Table Volumes'!$B$1-G96886,"NA")</f>
        <v>NA</v>
      </c>
    </row>
    <row r="96887" spans="17:17">
      <c r="Q96887" s="32" t="str">
        <f>IF(I96887="OUTSTANDING",'Data Table Volumes'!$B$1-G96887,"NA")</f>
        <v>NA</v>
      </c>
    </row>
    <row r="96888" spans="17:17">
      <c r="Q96888" s="32" t="str">
        <f>IF(I96888="OUTSTANDING",'Data Table Volumes'!$B$1-G96888,"NA")</f>
        <v>NA</v>
      </c>
    </row>
    <row r="96889" spans="17:17">
      <c r="Q96889" s="32" t="str">
        <f>IF(I96889="OUTSTANDING",'Data Table Volumes'!$B$1-G96889,"NA")</f>
        <v>NA</v>
      </c>
    </row>
    <row r="96890" spans="17:17">
      <c r="Q96890" s="32" t="str">
        <f>IF(I96890="OUTSTANDING",'Data Table Volumes'!$B$1-G96890,"NA")</f>
        <v>NA</v>
      </c>
    </row>
    <row r="96891" spans="17:17">
      <c r="Q96891" s="32" t="str">
        <f>IF(I96891="OUTSTANDING",'Data Table Volumes'!$B$1-G96891,"NA")</f>
        <v>NA</v>
      </c>
    </row>
    <row r="96892" spans="17:17">
      <c r="Q96892" s="32" t="str">
        <f>IF(I96892="OUTSTANDING",'Data Table Volumes'!$B$1-G96892,"NA")</f>
        <v>NA</v>
      </c>
    </row>
    <row r="96893" spans="17:17">
      <c r="Q96893" s="32" t="str">
        <f>IF(I96893="OUTSTANDING",'Data Table Volumes'!$B$1-G96893,"NA")</f>
        <v>NA</v>
      </c>
    </row>
    <row r="96894" spans="17:17">
      <c r="Q96894" s="32" t="str">
        <f>IF(I96894="OUTSTANDING",'Data Table Volumes'!$B$1-G96894,"NA")</f>
        <v>NA</v>
      </c>
    </row>
    <row r="96895" spans="17:17">
      <c r="Q96895" s="32" t="str">
        <f>IF(I96895="OUTSTANDING",'Data Table Volumes'!$B$1-G96895,"NA")</f>
        <v>NA</v>
      </c>
    </row>
    <row r="96896" spans="17:17">
      <c r="Q96896" s="32" t="str">
        <f>IF(I96896="OUTSTANDING",'Data Table Volumes'!$B$1-G96896,"NA")</f>
        <v>NA</v>
      </c>
    </row>
    <row r="96897" spans="17:17">
      <c r="Q96897" s="32" t="str">
        <f>IF(I96897="OUTSTANDING",'Data Table Volumes'!$B$1-G96897,"NA")</f>
        <v>NA</v>
      </c>
    </row>
    <row r="96898" spans="17:17">
      <c r="Q96898" s="32" t="str">
        <f>IF(I96898="OUTSTANDING",'Data Table Volumes'!$B$1-G96898,"NA")</f>
        <v>NA</v>
      </c>
    </row>
    <row r="96899" spans="17:17">
      <c r="Q96899" s="32" t="str">
        <f>IF(I96899="OUTSTANDING",'Data Table Volumes'!$B$1-G96899,"NA")</f>
        <v>NA</v>
      </c>
    </row>
    <row r="96900" spans="17:17">
      <c r="Q96900" s="32" t="str">
        <f>IF(I96900="OUTSTANDING",'Data Table Volumes'!$B$1-G96900,"NA")</f>
        <v>NA</v>
      </c>
    </row>
    <row r="96901" spans="17:17">
      <c r="Q96901" s="32" t="str">
        <f>IF(I96901="OUTSTANDING",'Data Table Volumes'!$B$1-G96901,"NA")</f>
        <v>NA</v>
      </c>
    </row>
    <row r="96902" spans="17:17">
      <c r="Q96902" s="32" t="str">
        <f>IF(I96902="OUTSTANDING",'Data Table Volumes'!$B$1-G96902,"NA")</f>
        <v>NA</v>
      </c>
    </row>
    <row r="96903" spans="17:17">
      <c r="Q96903" s="32" t="str">
        <f>IF(I96903="OUTSTANDING",'Data Table Volumes'!$B$1-G96903,"NA")</f>
        <v>NA</v>
      </c>
    </row>
    <row r="96904" spans="17:17">
      <c r="Q96904" s="32" t="str">
        <f>IF(I96904="OUTSTANDING",'Data Table Volumes'!$B$1-G96904,"NA")</f>
        <v>NA</v>
      </c>
    </row>
    <row r="96905" spans="17:17">
      <c r="Q96905" s="32" t="str">
        <f>IF(I96905="OUTSTANDING",'Data Table Volumes'!$B$1-G96905,"NA")</f>
        <v>NA</v>
      </c>
    </row>
    <row r="96906" spans="17:17">
      <c r="Q96906" s="32" t="str">
        <f>IF(I96906="OUTSTANDING",'Data Table Volumes'!$B$1-G96906,"NA")</f>
        <v>NA</v>
      </c>
    </row>
    <row r="96907" spans="17:17">
      <c r="Q96907" s="32" t="str">
        <f>IF(I96907="OUTSTANDING",'Data Table Volumes'!$B$1-G96907,"NA")</f>
        <v>NA</v>
      </c>
    </row>
    <row r="96908" spans="17:17">
      <c r="Q96908" s="32" t="str">
        <f>IF(I96908="OUTSTANDING",'Data Table Volumes'!$B$1-G96908,"NA")</f>
        <v>NA</v>
      </c>
    </row>
    <row r="96909" spans="17:17">
      <c r="Q96909" s="32" t="str">
        <f>IF(I96909="OUTSTANDING",'Data Table Volumes'!$B$1-G96909,"NA")</f>
        <v>NA</v>
      </c>
    </row>
    <row r="96910" spans="17:17">
      <c r="Q96910" s="32" t="str">
        <f>IF(I96910="OUTSTANDING",'Data Table Volumes'!$B$1-G96910,"NA")</f>
        <v>NA</v>
      </c>
    </row>
    <row r="96911" spans="17:17">
      <c r="Q96911" s="32" t="str">
        <f>IF(I96911="OUTSTANDING",'Data Table Volumes'!$B$1-G96911,"NA")</f>
        <v>NA</v>
      </c>
    </row>
    <row r="96912" spans="17:17">
      <c r="Q96912" s="32" t="str">
        <f>IF(I96912="OUTSTANDING",'Data Table Volumes'!$B$1-G96912,"NA")</f>
        <v>NA</v>
      </c>
    </row>
    <row r="96913" spans="17:17">
      <c r="Q96913" s="32" t="str">
        <f>IF(I96913="OUTSTANDING",'Data Table Volumes'!$B$1-G96913,"NA")</f>
        <v>NA</v>
      </c>
    </row>
    <row r="96914" spans="17:17">
      <c r="Q96914" s="32" t="str">
        <f>IF(I96914="OUTSTANDING",'Data Table Volumes'!$B$1-G96914,"NA")</f>
        <v>NA</v>
      </c>
    </row>
    <row r="96915" spans="17:17">
      <c r="Q96915" s="32" t="str">
        <f>IF(I96915="OUTSTANDING",'Data Table Volumes'!$B$1-G96915,"NA")</f>
        <v>NA</v>
      </c>
    </row>
    <row r="96916" spans="17:17">
      <c r="Q96916" s="32" t="str">
        <f>IF(I96916="OUTSTANDING",'Data Table Volumes'!$B$1-G96916,"NA")</f>
        <v>NA</v>
      </c>
    </row>
    <row r="96917" spans="17:17">
      <c r="Q96917" s="32" t="str">
        <f>IF(I96917="OUTSTANDING",'Data Table Volumes'!$B$1-G96917,"NA")</f>
        <v>NA</v>
      </c>
    </row>
    <row r="96918" spans="17:17">
      <c r="Q96918" s="32" t="str">
        <f>IF(I96918="OUTSTANDING",'Data Table Volumes'!$B$1-G96918,"NA")</f>
        <v>NA</v>
      </c>
    </row>
    <row r="96919" spans="17:17">
      <c r="Q96919" s="32" t="str">
        <f>IF(I96919="OUTSTANDING",'Data Table Volumes'!$B$1-G96919,"NA")</f>
        <v>NA</v>
      </c>
    </row>
    <row r="96920" spans="17:17">
      <c r="Q96920" s="32" t="str">
        <f>IF(I96920="OUTSTANDING",'Data Table Volumes'!$B$1-G96920,"NA")</f>
        <v>NA</v>
      </c>
    </row>
    <row r="96921" spans="17:17">
      <c r="Q96921" s="32" t="str">
        <f>IF(I96921="OUTSTANDING",'Data Table Volumes'!$B$1-G96921,"NA")</f>
        <v>NA</v>
      </c>
    </row>
    <row r="96922" spans="17:17">
      <c r="Q96922" s="32" t="str">
        <f>IF(I96922="OUTSTANDING",'Data Table Volumes'!$B$1-G96922,"NA")</f>
        <v>NA</v>
      </c>
    </row>
    <row r="96923" spans="17:17">
      <c r="Q96923" s="32" t="str">
        <f>IF(I96923="OUTSTANDING",'Data Table Volumes'!$B$1-G96923,"NA")</f>
        <v>NA</v>
      </c>
    </row>
    <row r="96924" spans="17:17">
      <c r="Q96924" s="32" t="str">
        <f>IF(I96924="OUTSTANDING",'Data Table Volumes'!$B$1-G96924,"NA")</f>
        <v>NA</v>
      </c>
    </row>
    <row r="96925" spans="17:17">
      <c r="Q96925" s="32" t="str">
        <f>IF(I96925="OUTSTANDING",'Data Table Volumes'!$B$1-G96925,"NA")</f>
        <v>NA</v>
      </c>
    </row>
    <row r="96926" spans="17:17">
      <c r="Q96926" s="32" t="str">
        <f>IF(I96926="OUTSTANDING",'Data Table Volumes'!$B$1-G96926,"NA")</f>
        <v>NA</v>
      </c>
    </row>
    <row r="96927" spans="17:17">
      <c r="Q96927" s="32" t="str">
        <f>IF(I96927="OUTSTANDING",'Data Table Volumes'!$B$1-G96927,"NA")</f>
        <v>NA</v>
      </c>
    </row>
    <row r="96928" spans="17:17">
      <c r="Q96928" s="32" t="str">
        <f>IF(I96928="OUTSTANDING",'Data Table Volumes'!$B$1-G96928,"NA")</f>
        <v>NA</v>
      </c>
    </row>
    <row r="96929" spans="17:17">
      <c r="Q96929" s="32" t="str">
        <f>IF(I96929="OUTSTANDING",'Data Table Volumes'!$B$1-G96929,"NA")</f>
        <v>NA</v>
      </c>
    </row>
    <row r="96930" spans="17:17">
      <c r="Q96930" s="32" t="str">
        <f>IF(I96930="OUTSTANDING",'Data Table Volumes'!$B$1-G96930,"NA")</f>
        <v>NA</v>
      </c>
    </row>
    <row r="96931" spans="17:17">
      <c r="Q96931" s="32" t="str">
        <f>IF(I96931="OUTSTANDING",'Data Table Volumes'!$B$1-G96931,"NA")</f>
        <v>NA</v>
      </c>
    </row>
    <row r="96932" spans="17:17">
      <c r="Q96932" s="32" t="str">
        <f>IF(I96932="OUTSTANDING",'Data Table Volumes'!$B$1-G96932,"NA")</f>
        <v>NA</v>
      </c>
    </row>
    <row r="96933" spans="17:17">
      <c r="Q96933" s="32" t="str">
        <f>IF(I96933="OUTSTANDING",'Data Table Volumes'!$B$1-G96933,"NA")</f>
        <v>NA</v>
      </c>
    </row>
    <row r="96934" spans="17:17">
      <c r="Q96934" s="32" t="str">
        <f>IF(I96934="OUTSTANDING",'Data Table Volumes'!$B$1-G96934,"NA")</f>
        <v>NA</v>
      </c>
    </row>
    <row r="96935" spans="17:17">
      <c r="Q96935" s="32" t="str">
        <f>IF(I96935="OUTSTANDING",'Data Table Volumes'!$B$1-G96935,"NA")</f>
        <v>NA</v>
      </c>
    </row>
    <row r="96936" spans="17:17">
      <c r="Q96936" s="32" t="str">
        <f>IF(I96936="OUTSTANDING",'Data Table Volumes'!$B$1-G96936,"NA")</f>
        <v>NA</v>
      </c>
    </row>
    <row r="96937" spans="17:17">
      <c r="Q96937" s="32" t="str">
        <f>IF(I96937="OUTSTANDING",'Data Table Volumes'!$B$1-G96937,"NA")</f>
        <v>NA</v>
      </c>
    </row>
    <row r="96938" spans="17:17">
      <c r="Q96938" s="32" t="str">
        <f>IF(I96938="OUTSTANDING",'Data Table Volumes'!$B$1-G96938,"NA")</f>
        <v>NA</v>
      </c>
    </row>
    <row r="96939" spans="17:17">
      <c r="Q96939" s="32" t="str">
        <f>IF(I96939="OUTSTANDING",'Data Table Volumes'!$B$1-G96939,"NA")</f>
        <v>NA</v>
      </c>
    </row>
    <row r="96940" spans="17:17">
      <c r="Q96940" s="32" t="str">
        <f>IF(I96940="OUTSTANDING",'Data Table Volumes'!$B$1-G96940,"NA")</f>
        <v>NA</v>
      </c>
    </row>
    <row r="96941" spans="17:17">
      <c r="Q96941" s="32" t="str">
        <f>IF(I96941="OUTSTANDING",'Data Table Volumes'!$B$1-G96941,"NA")</f>
        <v>NA</v>
      </c>
    </row>
    <row r="96942" spans="17:17">
      <c r="Q96942" s="32" t="str">
        <f>IF(I96942="OUTSTANDING",'Data Table Volumes'!$B$1-G96942,"NA")</f>
        <v>NA</v>
      </c>
    </row>
    <row r="96943" spans="17:17">
      <c r="Q96943" s="32" t="str">
        <f>IF(I96943="OUTSTANDING",'Data Table Volumes'!$B$1-G96943,"NA")</f>
        <v>NA</v>
      </c>
    </row>
    <row r="96944" spans="17:17">
      <c r="Q96944" s="32" t="str">
        <f>IF(I96944="OUTSTANDING",'Data Table Volumes'!$B$1-G96944,"NA")</f>
        <v>NA</v>
      </c>
    </row>
    <row r="96945" spans="17:17">
      <c r="Q96945" s="32" t="str">
        <f>IF(I96945="OUTSTANDING",'Data Table Volumes'!$B$1-G96945,"NA")</f>
        <v>NA</v>
      </c>
    </row>
    <row r="96946" spans="17:17">
      <c r="Q96946" s="32" t="str">
        <f>IF(I96946="OUTSTANDING",'Data Table Volumes'!$B$1-G96946,"NA")</f>
        <v>NA</v>
      </c>
    </row>
    <row r="96947" spans="17:17">
      <c r="Q96947" s="32" t="str">
        <f>IF(I96947="OUTSTANDING",'Data Table Volumes'!$B$1-G96947,"NA")</f>
        <v>NA</v>
      </c>
    </row>
    <row r="96948" spans="17:17">
      <c r="Q96948" s="32" t="str">
        <f>IF(I96948="OUTSTANDING",'Data Table Volumes'!$B$1-G96948,"NA")</f>
        <v>NA</v>
      </c>
    </row>
    <row r="96949" spans="17:17">
      <c r="Q96949" s="32" t="str">
        <f>IF(I96949="OUTSTANDING",'Data Table Volumes'!$B$1-G96949,"NA")</f>
        <v>NA</v>
      </c>
    </row>
    <row r="96950" spans="17:17">
      <c r="Q96950" s="32" t="str">
        <f>IF(I96950="OUTSTANDING",'Data Table Volumes'!$B$1-G96950,"NA")</f>
        <v>NA</v>
      </c>
    </row>
    <row r="96951" spans="17:17">
      <c r="Q96951" s="32" t="str">
        <f>IF(I96951="OUTSTANDING",'Data Table Volumes'!$B$1-G96951,"NA")</f>
        <v>NA</v>
      </c>
    </row>
    <row r="96952" spans="17:17">
      <c r="Q96952" s="32" t="str">
        <f>IF(I96952="OUTSTANDING",'Data Table Volumes'!$B$1-G96952,"NA")</f>
        <v>NA</v>
      </c>
    </row>
    <row r="96953" spans="17:17">
      <c r="Q96953" s="32" t="str">
        <f>IF(I96953="OUTSTANDING",'Data Table Volumes'!$B$1-G96953,"NA")</f>
        <v>NA</v>
      </c>
    </row>
    <row r="96954" spans="17:17">
      <c r="Q96954" s="32" t="str">
        <f>IF(I96954="OUTSTANDING",'Data Table Volumes'!$B$1-G96954,"NA")</f>
        <v>NA</v>
      </c>
    </row>
    <row r="96955" spans="17:17">
      <c r="Q96955" s="32" t="str">
        <f>IF(I96955="OUTSTANDING",'Data Table Volumes'!$B$1-G96955,"NA")</f>
        <v>NA</v>
      </c>
    </row>
    <row r="96956" spans="17:17">
      <c r="Q96956" s="32" t="str">
        <f>IF(I96956="OUTSTANDING",'Data Table Volumes'!$B$1-G96956,"NA")</f>
        <v>NA</v>
      </c>
    </row>
    <row r="96957" spans="17:17">
      <c r="Q96957" s="32" t="str">
        <f>IF(I96957="OUTSTANDING",'Data Table Volumes'!$B$1-G96957,"NA")</f>
        <v>NA</v>
      </c>
    </row>
    <row r="96958" spans="17:17">
      <c r="Q96958" s="32" t="str">
        <f>IF(I96958="OUTSTANDING",'Data Table Volumes'!$B$1-G96958,"NA")</f>
        <v>NA</v>
      </c>
    </row>
    <row r="96959" spans="17:17">
      <c r="Q96959" s="32" t="str">
        <f>IF(I96959="OUTSTANDING",'Data Table Volumes'!$B$1-G96959,"NA")</f>
        <v>NA</v>
      </c>
    </row>
    <row r="96960" spans="17:17">
      <c r="Q96960" s="32" t="str">
        <f>IF(I96960="OUTSTANDING",'Data Table Volumes'!$B$1-G96960,"NA")</f>
        <v>NA</v>
      </c>
    </row>
    <row r="96961" spans="17:17">
      <c r="Q96961" s="32" t="str">
        <f>IF(I96961="OUTSTANDING",'Data Table Volumes'!$B$1-G96961,"NA")</f>
        <v>NA</v>
      </c>
    </row>
    <row r="96962" spans="17:17">
      <c r="Q96962" s="32" t="str">
        <f>IF(I96962="OUTSTANDING",'Data Table Volumes'!$B$1-G96962,"NA")</f>
        <v>NA</v>
      </c>
    </row>
    <row r="96963" spans="17:17">
      <c r="Q96963" s="32" t="str">
        <f>IF(I96963="OUTSTANDING",'Data Table Volumes'!$B$1-G96963,"NA")</f>
        <v>NA</v>
      </c>
    </row>
    <row r="96964" spans="17:17">
      <c r="Q96964" s="32" t="str">
        <f>IF(I96964="OUTSTANDING",'Data Table Volumes'!$B$1-G96964,"NA")</f>
        <v>NA</v>
      </c>
    </row>
    <row r="96965" spans="17:17">
      <c r="Q96965" s="32" t="str">
        <f>IF(I96965="OUTSTANDING",'Data Table Volumes'!$B$1-G96965,"NA")</f>
        <v>NA</v>
      </c>
    </row>
    <row r="96966" spans="17:17">
      <c r="Q96966" s="32" t="str">
        <f>IF(I96966="OUTSTANDING",'Data Table Volumes'!$B$1-G96966,"NA")</f>
        <v>NA</v>
      </c>
    </row>
    <row r="96967" spans="17:17">
      <c r="Q96967" s="32" t="str">
        <f>IF(I96967="OUTSTANDING",'Data Table Volumes'!$B$1-G96967,"NA")</f>
        <v>NA</v>
      </c>
    </row>
    <row r="96968" spans="17:17">
      <c r="Q96968" s="32" t="str">
        <f>IF(I96968="OUTSTANDING",'Data Table Volumes'!$B$1-G96968,"NA")</f>
        <v>NA</v>
      </c>
    </row>
    <row r="96969" spans="17:17">
      <c r="Q96969" s="32" t="str">
        <f>IF(I96969="OUTSTANDING",'Data Table Volumes'!$B$1-G96969,"NA")</f>
        <v>NA</v>
      </c>
    </row>
    <row r="96970" spans="17:17">
      <c r="Q96970" s="32" t="str">
        <f>IF(I96970="OUTSTANDING",'Data Table Volumes'!$B$1-G96970,"NA")</f>
        <v>NA</v>
      </c>
    </row>
    <row r="96971" spans="17:17">
      <c r="Q96971" s="32" t="str">
        <f>IF(I96971="OUTSTANDING",'Data Table Volumes'!$B$1-G96971,"NA")</f>
        <v>NA</v>
      </c>
    </row>
    <row r="96972" spans="17:17">
      <c r="Q96972" s="32" t="str">
        <f>IF(I96972="OUTSTANDING",'Data Table Volumes'!$B$1-G96972,"NA")</f>
        <v>NA</v>
      </c>
    </row>
    <row r="96973" spans="17:17">
      <c r="Q96973" s="32" t="str">
        <f>IF(I96973="OUTSTANDING",'Data Table Volumes'!$B$1-G96973,"NA")</f>
        <v>NA</v>
      </c>
    </row>
    <row r="96974" spans="17:17">
      <c r="Q96974" s="32" t="str">
        <f>IF(I96974="OUTSTANDING",'Data Table Volumes'!$B$1-G96974,"NA")</f>
        <v>NA</v>
      </c>
    </row>
    <row r="96975" spans="17:17">
      <c r="Q96975" s="32" t="str">
        <f>IF(I96975="OUTSTANDING",'Data Table Volumes'!$B$1-G96975,"NA")</f>
        <v>NA</v>
      </c>
    </row>
    <row r="96976" spans="17:17">
      <c r="Q96976" s="32" t="str">
        <f>IF(I96976="OUTSTANDING",'Data Table Volumes'!$B$1-G96976,"NA")</f>
        <v>NA</v>
      </c>
    </row>
    <row r="96977" spans="17:17">
      <c r="Q96977" s="32" t="str">
        <f>IF(I96977="OUTSTANDING",'Data Table Volumes'!$B$1-G96977,"NA")</f>
        <v>NA</v>
      </c>
    </row>
    <row r="96978" spans="17:17">
      <c r="Q96978" s="32" t="str">
        <f>IF(I96978="OUTSTANDING",'Data Table Volumes'!$B$1-G96978,"NA")</f>
        <v>NA</v>
      </c>
    </row>
    <row r="96979" spans="17:17">
      <c r="Q96979" s="32" t="str">
        <f>IF(I96979="OUTSTANDING",'Data Table Volumes'!$B$1-G96979,"NA")</f>
        <v>NA</v>
      </c>
    </row>
    <row r="96980" spans="17:17">
      <c r="Q96980" s="32" t="str">
        <f>IF(I96980="OUTSTANDING",'Data Table Volumes'!$B$1-G96980,"NA")</f>
        <v>NA</v>
      </c>
    </row>
    <row r="96981" spans="17:17">
      <c r="Q96981" s="32" t="str">
        <f>IF(I96981="OUTSTANDING",'Data Table Volumes'!$B$1-G96981,"NA")</f>
        <v>NA</v>
      </c>
    </row>
    <row r="96982" spans="17:17">
      <c r="Q96982" s="32" t="str">
        <f>IF(I96982="OUTSTANDING",'Data Table Volumes'!$B$1-G96982,"NA")</f>
        <v>NA</v>
      </c>
    </row>
    <row r="96983" spans="17:17">
      <c r="Q96983" s="32" t="str">
        <f>IF(I96983="OUTSTANDING",'Data Table Volumes'!$B$1-G96983,"NA")</f>
        <v>NA</v>
      </c>
    </row>
    <row r="96984" spans="17:17">
      <c r="Q96984" s="32" t="str">
        <f>IF(I96984="OUTSTANDING",'Data Table Volumes'!$B$1-G96984,"NA")</f>
        <v>NA</v>
      </c>
    </row>
    <row r="96985" spans="17:17">
      <c r="Q96985" s="32" t="str">
        <f>IF(I96985="OUTSTANDING",'Data Table Volumes'!$B$1-G96985,"NA")</f>
        <v>NA</v>
      </c>
    </row>
    <row r="96986" spans="17:17">
      <c r="Q96986" s="32" t="str">
        <f>IF(I96986="OUTSTANDING",'Data Table Volumes'!$B$1-G96986,"NA")</f>
        <v>NA</v>
      </c>
    </row>
    <row r="96987" spans="17:17">
      <c r="Q96987" s="32" t="str">
        <f>IF(I96987="OUTSTANDING",'Data Table Volumes'!$B$1-G96987,"NA")</f>
        <v>NA</v>
      </c>
    </row>
    <row r="96988" spans="17:17">
      <c r="Q96988" s="32" t="str">
        <f>IF(I96988="OUTSTANDING",'Data Table Volumes'!$B$1-G96988,"NA")</f>
        <v>NA</v>
      </c>
    </row>
    <row r="96989" spans="17:17">
      <c r="Q96989" s="32" t="str">
        <f>IF(I96989="OUTSTANDING",'Data Table Volumes'!$B$1-G96989,"NA")</f>
        <v>NA</v>
      </c>
    </row>
    <row r="96990" spans="17:17">
      <c r="Q96990" s="32" t="str">
        <f>IF(I96990="OUTSTANDING",'Data Table Volumes'!$B$1-G96990,"NA")</f>
        <v>NA</v>
      </c>
    </row>
    <row r="96991" spans="17:17">
      <c r="Q96991" s="32" t="str">
        <f>IF(I96991="OUTSTANDING",'Data Table Volumes'!$B$1-G96991,"NA")</f>
        <v>NA</v>
      </c>
    </row>
    <row r="96992" spans="17:17">
      <c r="Q96992" s="32" t="str">
        <f>IF(I96992="OUTSTANDING",'Data Table Volumes'!$B$1-G96992,"NA")</f>
        <v>NA</v>
      </c>
    </row>
    <row r="96993" spans="17:17">
      <c r="Q96993" s="32" t="str">
        <f>IF(I96993="OUTSTANDING",'Data Table Volumes'!$B$1-G96993,"NA")</f>
        <v>NA</v>
      </c>
    </row>
    <row r="96994" spans="17:17">
      <c r="Q96994" s="32" t="str">
        <f>IF(I96994="OUTSTANDING",'Data Table Volumes'!$B$1-G96994,"NA")</f>
        <v>NA</v>
      </c>
    </row>
    <row r="96995" spans="17:17">
      <c r="Q96995" s="32" t="str">
        <f>IF(I96995="OUTSTANDING",'Data Table Volumes'!$B$1-G96995,"NA")</f>
        <v>NA</v>
      </c>
    </row>
    <row r="96996" spans="17:17">
      <c r="Q96996" s="32" t="str">
        <f>IF(I96996="OUTSTANDING",'Data Table Volumes'!$B$1-G96996,"NA")</f>
        <v>NA</v>
      </c>
    </row>
    <row r="96997" spans="17:17">
      <c r="Q96997" s="32" t="str">
        <f>IF(I96997="OUTSTANDING",'Data Table Volumes'!$B$1-G96997,"NA")</f>
        <v>NA</v>
      </c>
    </row>
    <row r="96998" spans="17:17">
      <c r="Q96998" s="32" t="str">
        <f>IF(I96998="OUTSTANDING",'Data Table Volumes'!$B$1-G96998,"NA")</f>
        <v>NA</v>
      </c>
    </row>
    <row r="96999" spans="17:17">
      <c r="Q96999" s="32" t="str">
        <f>IF(I96999="OUTSTANDING",'Data Table Volumes'!$B$1-G96999,"NA")</f>
        <v>NA</v>
      </c>
    </row>
    <row r="97000" spans="17:17">
      <c r="Q97000" s="32" t="str">
        <f>IF(I97000="OUTSTANDING",'Data Table Volumes'!$B$1-G97000,"NA")</f>
        <v>NA</v>
      </c>
    </row>
    <row r="97001" spans="17:17">
      <c r="Q97001" s="32" t="str">
        <f>IF(I97001="OUTSTANDING",'Data Table Volumes'!$B$1-G97001,"NA")</f>
        <v>NA</v>
      </c>
    </row>
    <row r="97002" spans="17:17">
      <c r="Q97002" s="32" t="str">
        <f>IF(I97002="OUTSTANDING",'Data Table Volumes'!$B$1-G97002,"NA")</f>
        <v>NA</v>
      </c>
    </row>
    <row r="97003" spans="17:17">
      <c r="Q97003" s="32" t="str">
        <f>IF(I97003="OUTSTANDING",'Data Table Volumes'!$B$1-G97003,"NA")</f>
        <v>NA</v>
      </c>
    </row>
    <row r="97004" spans="17:17">
      <c r="Q97004" s="32" t="str">
        <f>IF(I97004="OUTSTANDING",'Data Table Volumes'!$B$1-G97004,"NA")</f>
        <v>NA</v>
      </c>
    </row>
    <row r="97005" spans="17:17">
      <c r="Q97005" s="32" t="str">
        <f>IF(I97005="OUTSTANDING",'Data Table Volumes'!$B$1-G97005,"NA")</f>
        <v>NA</v>
      </c>
    </row>
    <row r="97006" spans="17:17">
      <c r="Q97006" s="32" t="str">
        <f>IF(I97006="OUTSTANDING",'Data Table Volumes'!$B$1-G97006,"NA")</f>
        <v>NA</v>
      </c>
    </row>
    <row r="97007" spans="17:17">
      <c r="Q97007" s="32" t="str">
        <f>IF(I97007="OUTSTANDING",'Data Table Volumes'!$B$1-G97007,"NA")</f>
        <v>NA</v>
      </c>
    </row>
    <row r="97008" spans="17:17">
      <c r="Q97008" s="32" t="str">
        <f>IF(I97008="OUTSTANDING",'Data Table Volumes'!$B$1-G97008,"NA")</f>
        <v>NA</v>
      </c>
    </row>
    <row r="97009" spans="17:17">
      <c r="Q97009" s="32" t="str">
        <f>IF(I97009="OUTSTANDING",'Data Table Volumes'!$B$1-G97009,"NA")</f>
        <v>NA</v>
      </c>
    </row>
    <row r="97010" spans="17:17">
      <c r="Q97010" s="32" t="str">
        <f>IF(I97010="OUTSTANDING",'Data Table Volumes'!$B$1-G97010,"NA")</f>
        <v>NA</v>
      </c>
    </row>
    <row r="97011" spans="17:17">
      <c r="Q97011" s="32" t="str">
        <f>IF(I97011="OUTSTANDING",'Data Table Volumes'!$B$1-G97011,"NA")</f>
        <v>NA</v>
      </c>
    </row>
    <row r="97012" spans="17:17">
      <c r="Q97012" s="32" t="str">
        <f>IF(I97012="OUTSTANDING",'Data Table Volumes'!$B$1-G97012,"NA")</f>
        <v>NA</v>
      </c>
    </row>
    <row r="97013" spans="17:17">
      <c r="Q97013" s="32" t="str">
        <f>IF(I97013="OUTSTANDING",'Data Table Volumes'!$B$1-G97013,"NA")</f>
        <v>NA</v>
      </c>
    </row>
    <row r="97014" spans="17:17">
      <c r="Q97014" s="32" t="str">
        <f>IF(I97014="OUTSTANDING",'Data Table Volumes'!$B$1-G97014,"NA")</f>
        <v>NA</v>
      </c>
    </row>
    <row r="97015" spans="17:17">
      <c r="Q97015" s="32" t="str">
        <f>IF(I97015="OUTSTANDING",'Data Table Volumes'!$B$1-G97015,"NA")</f>
        <v>NA</v>
      </c>
    </row>
    <row r="97016" spans="17:17">
      <c r="Q97016" s="32" t="str">
        <f>IF(I97016="OUTSTANDING",'Data Table Volumes'!$B$1-G97016,"NA")</f>
        <v>NA</v>
      </c>
    </row>
    <row r="97017" spans="17:17">
      <c r="Q97017" s="32" t="str">
        <f>IF(I97017="OUTSTANDING",'Data Table Volumes'!$B$1-G97017,"NA")</f>
        <v>NA</v>
      </c>
    </row>
    <row r="97018" spans="17:17">
      <c r="Q97018" s="32" t="str">
        <f>IF(I97018="OUTSTANDING",'Data Table Volumes'!$B$1-G97018,"NA")</f>
        <v>NA</v>
      </c>
    </row>
    <row r="97019" spans="17:17">
      <c r="Q97019" s="32" t="str">
        <f>IF(I97019="OUTSTANDING",'Data Table Volumes'!$B$1-G97019,"NA")</f>
        <v>NA</v>
      </c>
    </row>
    <row r="97020" spans="17:17">
      <c r="Q97020" s="32" t="str">
        <f>IF(I97020="OUTSTANDING",'Data Table Volumes'!$B$1-G97020,"NA")</f>
        <v>NA</v>
      </c>
    </row>
    <row r="97021" spans="17:17">
      <c r="Q97021" s="32" t="str">
        <f>IF(I97021="OUTSTANDING",'Data Table Volumes'!$B$1-G97021,"NA")</f>
        <v>NA</v>
      </c>
    </row>
    <row r="97022" spans="17:17">
      <c r="Q97022" s="32" t="str">
        <f>IF(I97022="OUTSTANDING",'Data Table Volumes'!$B$1-G97022,"NA")</f>
        <v>NA</v>
      </c>
    </row>
    <row r="97023" spans="17:17">
      <c r="Q97023" s="32" t="str">
        <f>IF(I97023="OUTSTANDING",'Data Table Volumes'!$B$1-G97023,"NA")</f>
        <v>NA</v>
      </c>
    </row>
    <row r="97024" spans="17:17">
      <c r="Q97024" s="32" t="str">
        <f>IF(I97024="OUTSTANDING",'Data Table Volumes'!$B$1-G97024,"NA")</f>
        <v>NA</v>
      </c>
    </row>
    <row r="97025" spans="17:17">
      <c r="Q97025" s="32" t="str">
        <f>IF(I97025="OUTSTANDING",'Data Table Volumes'!$B$1-G97025,"NA")</f>
        <v>NA</v>
      </c>
    </row>
    <row r="97026" spans="17:17">
      <c r="Q97026" s="32" t="str">
        <f>IF(I97026="OUTSTANDING",'Data Table Volumes'!$B$1-G97026,"NA")</f>
        <v>NA</v>
      </c>
    </row>
    <row r="97027" spans="17:17">
      <c r="Q97027" s="32" t="str">
        <f>IF(I97027="OUTSTANDING",'Data Table Volumes'!$B$1-G97027,"NA")</f>
        <v>NA</v>
      </c>
    </row>
    <row r="97028" spans="17:17">
      <c r="Q97028" s="32" t="str">
        <f>IF(I97028="OUTSTANDING",'Data Table Volumes'!$B$1-G97028,"NA")</f>
        <v>NA</v>
      </c>
    </row>
    <row r="97029" spans="17:17">
      <c r="Q97029" s="32" t="str">
        <f>IF(I97029="OUTSTANDING",'Data Table Volumes'!$B$1-G97029,"NA")</f>
        <v>NA</v>
      </c>
    </row>
    <row r="97030" spans="17:17">
      <c r="Q97030" s="32" t="str">
        <f>IF(I97030="OUTSTANDING",'Data Table Volumes'!$B$1-G97030,"NA")</f>
        <v>NA</v>
      </c>
    </row>
    <row r="97031" spans="17:17">
      <c r="Q97031" s="32" t="str">
        <f>IF(I97031="OUTSTANDING",'Data Table Volumes'!$B$1-G97031,"NA")</f>
        <v>NA</v>
      </c>
    </row>
    <row r="97032" spans="17:17">
      <c r="Q97032" s="32" t="str">
        <f>IF(I97032="OUTSTANDING",'Data Table Volumes'!$B$1-G97032,"NA")</f>
        <v>NA</v>
      </c>
    </row>
    <row r="97033" spans="17:17">
      <c r="Q97033" s="32" t="str">
        <f>IF(I97033="OUTSTANDING",'Data Table Volumes'!$B$1-G97033,"NA")</f>
        <v>NA</v>
      </c>
    </row>
    <row r="97034" spans="17:17">
      <c r="Q97034" s="32" t="str">
        <f>IF(I97034="OUTSTANDING",'Data Table Volumes'!$B$1-G97034,"NA")</f>
        <v>NA</v>
      </c>
    </row>
    <row r="97035" spans="17:17">
      <c r="Q97035" s="32" t="str">
        <f>IF(I97035="OUTSTANDING",'Data Table Volumes'!$B$1-G97035,"NA")</f>
        <v>NA</v>
      </c>
    </row>
    <row r="97036" spans="17:17">
      <c r="Q97036" s="32" t="str">
        <f>IF(I97036="OUTSTANDING",'Data Table Volumes'!$B$1-G97036,"NA")</f>
        <v>NA</v>
      </c>
    </row>
    <row r="97037" spans="17:17">
      <c r="Q97037" s="32" t="str">
        <f>IF(I97037="OUTSTANDING",'Data Table Volumes'!$B$1-G97037,"NA")</f>
        <v>NA</v>
      </c>
    </row>
    <row r="97038" spans="17:17">
      <c r="Q97038" s="32" t="str">
        <f>IF(I97038="OUTSTANDING",'Data Table Volumes'!$B$1-G97038,"NA")</f>
        <v>NA</v>
      </c>
    </row>
    <row r="97039" spans="17:17">
      <c r="Q97039" s="32" t="str">
        <f>IF(I97039="OUTSTANDING",'Data Table Volumes'!$B$1-G97039,"NA")</f>
        <v>NA</v>
      </c>
    </row>
    <row r="97040" spans="17:17">
      <c r="Q97040" s="32" t="str">
        <f>IF(I97040="OUTSTANDING",'Data Table Volumes'!$B$1-G97040,"NA")</f>
        <v>NA</v>
      </c>
    </row>
    <row r="97041" spans="17:17">
      <c r="Q97041" s="32" t="str">
        <f>IF(I97041="OUTSTANDING",'Data Table Volumes'!$B$1-G97041,"NA")</f>
        <v>NA</v>
      </c>
    </row>
    <row r="97042" spans="17:17">
      <c r="Q97042" s="32" t="str">
        <f>IF(I97042="OUTSTANDING",'Data Table Volumes'!$B$1-G97042,"NA")</f>
        <v>NA</v>
      </c>
    </row>
    <row r="97043" spans="17:17">
      <c r="Q97043" s="32" t="str">
        <f>IF(I97043="OUTSTANDING",'Data Table Volumes'!$B$1-G97043,"NA")</f>
        <v>NA</v>
      </c>
    </row>
    <row r="97044" spans="17:17">
      <c r="Q97044" s="32" t="str">
        <f>IF(I97044="OUTSTANDING",'Data Table Volumes'!$B$1-G97044,"NA")</f>
        <v>NA</v>
      </c>
    </row>
    <row r="97045" spans="17:17">
      <c r="Q97045" s="32" t="str">
        <f>IF(I97045="OUTSTANDING",'Data Table Volumes'!$B$1-G97045,"NA")</f>
        <v>NA</v>
      </c>
    </row>
    <row r="97046" spans="17:17">
      <c r="Q97046" s="32" t="str">
        <f>IF(I97046="OUTSTANDING",'Data Table Volumes'!$B$1-G97046,"NA")</f>
        <v>NA</v>
      </c>
    </row>
    <row r="97047" spans="17:17">
      <c r="Q97047" s="32" t="str">
        <f>IF(I97047="OUTSTANDING",'Data Table Volumes'!$B$1-G97047,"NA")</f>
        <v>NA</v>
      </c>
    </row>
    <row r="97048" spans="17:17">
      <c r="Q97048" s="32" t="str">
        <f>IF(I97048="OUTSTANDING",'Data Table Volumes'!$B$1-G97048,"NA")</f>
        <v>NA</v>
      </c>
    </row>
    <row r="97049" spans="17:17">
      <c r="Q97049" s="32" t="str">
        <f>IF(I97049="OUTSTANDING",'Data Table Volumes'!$B$1-G97049,"NA")</f>
        <v>NA</v>
      </c>
    </row>
    <row r="97050" spans="17:17">
      <c r="Q97050" s="32" t="str">
        <f>IF(I97050="OUTSTANDING",'Data Table Volumes'!$B$1-G97050,"NA")</f>
        <v>NA</v>
      </c>
    </row>
    <row r="97051" spans="17:17">
      <c r="Q97051" s="32" t="str">
        <f>IF(I97051="OUTSTANDING",'Data Table Volumes'!$B$1-G97051,"NA")</f>
        <v>NA</v>
      </c>
    </row>
    <row r="97052" spans="17:17">
      <c r="Q97052" s="32" t="str">
        <f>IF(I97052="OUTSTANDING",'Data Table Volumes'!$B$1-G97052,"NA")</f>
        <v>NA</v>
      </c>
    </row>
    <row r="97053" spans="17:17">
      <c r="Q97053" s="32" t="str">
        <f>IF(I97053="OUTSTANDING",'Data Table Volumes'!$B$1-G97053,"NA")</f>
        <v>NA</v>
      </c>
    </row>
    <row r="97054" spans="17:17">
      <c r="Q97054" s="32" t="str">
        <f>IF(I97054="OUTSTANDING",'Data Table Volumes'!$B$1-G97054,"NA")</f>
        <v>NA</v>
      </c>
    </row>
    <row r="97055" spans="17:17">
      <c r="Q97055" s="32" t="str">
        <f>IF(I97055="OUTSTANDING",'Data Table Volumes'!$B$1-G97055,"NA")</f>
        <v>NA</v>
      </c>
    </row>
    <row r="97056" spans="17:17">
      <c r="Q97056" s="32" t="str">
        <f>IF(I97056="OUTSTANDING",'Data Table Volumes'!$B$1-G97056,"NA")</f>
        <v>NA</v>
      </c>
    </row>
    <row r="97057" spans="17:17">
      <c r="Q97057" s="32" t="str">
        <f>IF(I97057="OUTSTANDING",'Data Table Volumes'!$B$1-G97057,"NA")</f>
        <v>NA</v>
      </c>
    </row>
    <row r="97058" spans="17:17">
      <c r="Q97058" s="32" t="str">
        <f>IF(I97058="OUTSTANDING",'Data Table Volumes'!$B$1-G97058,"NA")</f>
        <v>NA</v>
      </c>
    </row>
    <row r="97059" spans="17:17">
      <c r="Q97059" s="32" t="str">
        <f>IF(I97059="OUTSTANDING",'Data Table Volumes'!$B$1-G97059,"NA")</f>
        <v>NA</v>
      </c>
    </row>
    <row r="97060" spans="17:17">
      <c r="Q97060" s="32" t="str">
        <f>IF(I97060="OUTSTANDING",'Data Table Volumes'!$B$1-G97060,"NA")</f>
        <v>NA</v>
      </c>
    </row>
    <row r="97061" spans="17:17">
      <c r="Q97061" s="32" t="str">
        <f>IF(I97061="OUTSTANDING",'Data Table Volumes'!$B$1-G97061,"NA")</f>
        <v>NA</v>
      </c>
    </row>
    <row r="97062" spans="17:17">
      <c r="Q97062" s="32" t="str">
        <f>IF(I97062="OUTSTANDING",'Data Table Volumes'!$B$1-G97062,"NA")</f>
        <v>NA</v>
      </c>
    </row>
    <row r="97063" spans="17:17">
      <c r="Q97063" s="32" t="str">
        <f>IF(I97063="OUTSTANDING",'Data Table Volumes'!$B$1-G97063,"NA")</f>
        <v>NA</v>
      </c>
    </row>
    <row r="97064" spans="17:17">
      <c r="Q97064" s="32" t="str">
        <f>IF(I97064="OUTSTANDING",'Data Table Volumes'!$B$1-G97064,"NA")</f>
        <v>NA</v>
      </c>
    </row>
    <row r="97065" spans="17:17">
      <c r="Q97065" s="32" t="str">
        <f>IF(I97065="OUTSTANDING",'Data Table Volumes'!$B$1-G97065,"NA")</f>
        <v>NA</v>
      </c>
    </row>
    <row r="97066" spans="17:17">
      <c r="Q97066" s="32" t="str">
        <f>IF(I97066="OUTSTANDING",'Data Table Volumes'!$B$1-G97066,"NA")</f>
        <v>NA</v>
      </c>
    </row>
    <row r="97067" spans="17:17">
      <c r="Q97067" s="32" t="str">
        <f>IF(I97067="OUTSTANDING",'Data Table Volumes'!$B$1-G97067,"NA")</f>
        <v>NA</v>
      </c>
    </row>
    <row r="97068" spans="17:17">
      <c r="Q97068" s="32" t="str">
        <f>IF(I97068="OUTSTANDING",'Data Table Volumes'!$B$1-G97068,"NA")</f>
        <v>NA</v>
      </c>
    </row>
    <row r="97069" spans="17:17">
      <c r="Q97069" s="32" t="str">
        <f>IF(I97069="OUTSTANDING",'Data Table Volumes'!$B$1-G97069,"NA")</f>
        <v>NA</v>
      </c>
    </row>
    <row r="97070" spans="17:17">
      <c r="Q97070" s="32" t="str">
        <f>IF(I97070="OUTSTANDING",'Data Table Volumes'!$B$1-G97070,"NA")</f>
        <v>NA</v>
      </c>
    </row>
    <row r="97071" spans="17:17">
      <c r="Q97071" s="32" t="str">
        <f>IF(I97071="OUTSTANDING",'Data Table Volumes'!$B$1-G97071,"NA")</f>
        <v>NA</v>
      </c>
    </row>
    <row r="97072" spans="17:17">
      <c r="Q97072" s="32" t="str">
        <f>IF(I97072="OUTSTANDING",'Data Table Volumes'!$B$1-G97072,"NA")</f>
        <v>NA</v>
      </c>
    </row>
    <row r="97073" spans="17:17">
      <c r="Q97073" s="32" t="str">
        <f>IF(I97073="OUTSTANDING",'Data Table Volumes'!$B$1-G97073,"NA")</f>
        <v>NA</v>
      </c>
    </row>
    <row r="97074" spans="17:17">
      <c r="Q97074" s="32" t="str">
        <f>IF(I97074="OUTSTANDING",'Data Table Volumes'!$B$1-G97074,"NA")</f>
        <v>NA</v>
      </c>
    </row>
    <row r="97075" spans="17:17">
      <c r="Q97075" s="32" t="str">
        <f>IF(I97075="OUTSTANDING",'Data Table Volumes'!$B$1-G97075,"NA")</f>
        <v>NA</v>
      </c>
    </row>
    <row r="97076" spans="17:17">
      <c r="Q97076" s="32" t="str">
        <f>IF(I97076="OUTSTANDING",'Data Table Volumes'!$B$1-G97076,"NA")</f>
        <v>NA</v>
      </c>
    </row>
    <row r="97077" spans="17:17">
      <c r="Q97077" s="32" t="str">
        <f>IF(I97077="OUTSTANDING",'Data Table Volumes'!$B$1-G97077,"NA")</f>
        <v>NA</v>
      </c>
    </row>
    <row r="97078" spans="17:17">
      <c r="Q97078" s="32" t="str">
        <f>IF(I97078="OUTSTANDING",'Data Table Volumes'!$B$1-G97078,"NA")</f>
        <v>NA</v>
      </c>
    </row>
    <row r="97079" spans="17:17">
      <c r="Q97079" s="32" t="str">
        <f>IF(I97079="OUTSTANDING",'Data Table Volumes'!$B$1-G97079,"NA")</f>
        <v>NA</v>
      </c>
    </row>
    <row r="97080" spans="17:17">
      <c r="Q97080" s="32" t="str">
        <f>IF(I97080="OUTSTANDING",'Data Table Volumes'!$B$1-G97080,"NA")</f>
        <v>NA</v>
      </c>
    </row>
    <row r="97081" spans="17:17">
      <c r="Q97081" s="32" t="str">
        <f>IF(I97081="OUTSTANDING",'Data Table Volumes'!$B$1-G97081,"NA")</f>
        <v>NA</v>
      </c>
    </row>
    <row r="97082" spans="17:17">
      <c r="Q97082" s="32" t="str">
        <f>IF(I97082="OUTSTANDING",'Data Table Volumes'!$B$1-G97082,"NA")</f>
        <v>NA</v>
      </c>
    </row>
    <row r="97083" spans="17:17">
      <c r="Q97083" s="32" t="str">
        <f>IF(I97083="OUTSTANDING",'Data Table Volumes'!$B$1-G97083,"NA")</f>
        <v>NA</v>
      </c>
    </row>
    <row r="97084" spans="17:17">
      <c r="Q97084" s="32" t="str">
        <f>IF(I97084="OUTSTANDING",'Data Table Volumes'!$B$1-G97084,"NA")</f>
        <v>NA</v>
      </c>
    </row>
    <row r="97085" spans="17:17">
      <c r="Q97085" s="32" t="str">
        <f>IF(I97085="OUTSTANDING",'Data Table Volumes'!$B$1-G97085,"NA")</f>
        <v>NA</v>
      </c>
    </row>
    <row r="97086" spans="17:17">
      <c r="Q97086" s="32" t="str">
        <f>IF(I97086="OUTSTANDING",'Data Table Volumes'!$B$1-G97086,"NA")</f>
        <v>NA</v>
      </c>
    </row>
    <row r="97087" spans="17:17">
      <c r="Q97087" s="32" t="str">
        <f>IF(I97087="OUTSTANDING",'Data Table Volumes'!$B$1-G97087,"NA")</f>
        <v>NA</v>
      </c>
    </row>
    <row r="97088" spans="17:17">
      <c r="Q97088" s="32" t="str">
        <f>IF(I97088="OUTSTANDING",'Data Table Volumes'!$B$1-G97088,"NA")</f>
        <v>NA</v>
      </c>
    </row>
    <row r="97089" spans="17:17">
      <c r="Q97089" s="32" t="str">
        <f>IF(I97089="OUTSTANDING",'Data Table Volumes'!$B$1-G97089,"NA")</f>
        <v>NA</v>
      </c>
    </row>
    <row r="97090" spans="17:17">
      <c r="Q97090" s="32" t="str">
        <f>IF(I97090="OUTSTANDING",'Data Table Volumes'!$B$1-G97090,"NA")</f>
        <v>NA</v>
      </c>
    </row>
    <row r="97091" spans="17:17">
      <c r="Q97091" s="32" t="str">
        <f>IF(I97091="OUTSTANDING",'Data Table Volumes'!$B$1-G97091,"NA")</f>
        <v>NA</v>
      </c>
    </row>
    <row r="97092" spans="17:17">
      <c r="Q97092" s="32" t="str">
        <f>IF(I97092="OUTSTANDING",'Data Table Volumes'!$B$1-G97092,"NA")</f>
        <v>NA</v>
      </c>
    </row>
    <row r="97093" spans="17:17">
      <c r="Q97093" s="32" t="str">
        <f>IF(I97093="OUTSTANDING",'Data Table Volumes'!$B$1-G97093,"NA")</f>
        <v>NA</v>
      </c>
    </row>
    <row r="97094" spans="17:17">
      <c r="Q97094" s="32" t="str">
        <f>IF(I97094="OUTSTANDING",'Data Table Volumes'!$B$1-G97094,"NA")</f>
        <v>NA</v>
      </c>
    </row>
    <row r="97095" spans="17:17">
      <c r="Q97095" s="32" t="str">
        <f>IF(I97095="OUTSTANDING",'Data Table Volumes'!$B$1-G97095,"NA")</f>
        <v>NA</v>
      </c>
    </row>
    <row r="97096" spans="17:17">
      <c r="Q97096" s="32" t="str">
        <f>IF(I97096="OUTSTANDING",'Data Table Volumes'!$B$1-G97096,"NA")</f>
        <v>NA</v>
      </c>
    </row>
    <row r="97097" spans="17:17">
      <c r="Q97097" s="32" t="str">
        <f>IF(I97097="OUTSTANDING",'Data Table Volumes'!$B$1-G97097,"NA")</f>
        <v>NA</v>
      </c>
    </row>
    <row r="97098" spans="17:17">
      <c r="Q97098" s="32" t="str">
        <f>IF(I97098="OUTSTANDING",'Data Table Volumes'!$B$1-G97098,"NA")</f>
        <v>NA</v>
      </c>
    </row>
    <row r="97099" spans="17:17">
      <c r="Q97099" s="32" t="str">
        <f>IF(I97099="OUTSTANDING",'Data Table Volumes'!$B$1-G97099,"NA")</f>
        <v>NA</v>
      </c>
    </row>
    <row r="97100" spans="17:17">
      <c r="Q97100" s="32" t="str">
        <f>IF(I97100="OUTSTANDING",'Data Table Volumes'!$B$1-G97100,"NA")</f>
        <v>NA</v>
      </c>
    </row>
    <row r="97101" spans="17:17">
      <c r="Q97101" s="32" t="str">
        <f>IF(I97101="OUTSTANDING",'Data Table Volumes'!$B$1-G97101,"NA")</f>
        <v>NA</v>
      </c>
    </row>
    <row r="97102" spans="17:17">
      <c r="Q97102" s="32" t="str">
        <f>IF(I97102="OUTSTANDING",'Data Table Volumes'!$B$1-G97102,"NA")</f>
        <v>NA</v>
      </c>
    </row>
    <row r="97103" spans="17:17">
      <c r="Q97103" s="32" t="str">
        <f>IF(I97103="OUTSTANDING",'Data Table Volumes'!$B$1-G97103,"NA")</f>
        <v>NA</v>
      </c>
    </row>
    <row r="97104" spans="17:17">
      <c r="Q97104" s="32" t="str">
        <f>IF(I97104="OUTSTANDING",'Data Table Volumes'!$B$1-G97104,"NA")</f>
        <v>NA</v>
      </c>
    </row>
    <row r="97105" spans="17:17">
      <c r="Q97105" s="32" t="str">
        <f>IF(I97105="OUTSTANDING",'Data Table Volumes'!$B$1-G97105,"NA")</f>
        <v>NA</v>
      </c>
    </row>
    <row r="97106" spans="17:17">
      <c r="Q97106" s="32" t="str">
        <f>IF(I97106="OUTSTANDING",'Data Table Volumes'!$B$1-G97106,"NA")</f>
        <v>NA</v>
      </c>
    </row>
    <row r="97107" spans="17:17">
      <c r="Q97107" s="32" t="str">
        <f>IF(I97107="OUTSTANDING",'Data Table Volumes'!$B$1-G97107,"NA")</f>
        <v>NA</v>
      </c>
    </row>
    <row r="97108" spans="17:17">
      <c r="Q97108" s="32" t="str">
        <f>IF(I97108="OUTSTANDING",'Data Table Volumes'!$B$1-G97108,"NA")</f>
        <v>NA</v>
      </c>
    </row>
    <row r="97109" spans="17:17">
      <c r="Q97109" s="32" t="str">
        <f>IF(I97109="OUTSTANDING",'Data Table Volumes'!$B$1-G97109,"NA")</f>
        <v>NA</v>
      </c>
    </row>
    <row r="97110" spans="17:17">
      <c r="Q97110" s="32" t="str">
        <f>IF(I97110="OUTSTANDING",'Data Table Volumes'!$B$1-G97110,"NA")</f>
        <v>NA</v>
      </c>
    </row>
    <row r="97111" spans="17:17">
      <c r="Q97111" s="32" t="str">
        <f>IF(I97111="OUTSTANDING",'Data Table Volumes'!$B$1-G97111,"NA")</f>
        <v>NA</v>
      </c>
    </row>
    <row r="97112" spans="17:17">
      <c r="Q97112" s="32" t="str">
        <f>IF(I97112="OUTSTANDING",'Data Table Volumes'!$B$1-G97112,"NA")</f>
        <v>NA</v>
      </c>
    </row>
    <row r="97113" spans="17:17">
      <c r="Q97113" s="32" t="str">
        <f>IF(I97113="OUTSTANDING",'Data Table Volumes'!$B$1-G97113,"NA")</f>
        <v>NA</v>
      </c>
    </row>
    <row r="97114" spans="17:17">
      <c r="Q97114" s="32" t="str">
        <f>IF(I97114="OUTSTANDING",'Data Table Volumes'!$B$1-G97114,"NA")</f>
        <v>NA</v>
      </c>
    </row>
    <row r="97115" spans="17:17">
      <c r="Q97115" s="32" t="str">
        <f>IF(I97115="OUTSTANDING",'Data Table Volumes'!$B$1-G97115,"NA")</f>
        <v>NA</v>
      </c>
    </row>
    <row r="97116" spans="17:17">
      <c r="Q97116" s="32" t="str">
        <f>IF(I97116="OUTSTANDING",'Data Table Volumes'!$B$1-G97116,"NA")</f>
        <v>NA</v>
      </c>
    </row>
    <row r="97117" spans="17:17">
      <c r="Q97117" s="32" t="str">
        <f>IF(I97117="OUTSTANDING",'Data Table Volumes'!$B$1-G97117,"NA")</f>
        <v>NA</v>
      </c>
    </row>
    <row r="97118" spans="17:17">
      <c r="Q97118" s="32" t="str">
        <f>IF(I97118="OUTSTANDING",'Data Table Volumes'!$B$1-G97118,"NA")</f>
        <v>NA</v>
      </c>
    </row>
    <row r="97119" spans="17:17">
      <c r="Q97119" s="32" t="str">
        <f>IF(I97119="OUTSTANDING",'Data Table Volumes'!$B$1-G97119,"NA")</f>
        <v>NA</v>
      </c>
    </row>
    <row r="97120" spans="17:17">
      <c r="Q97120" s="32" t="str">
        <f>IF(I97120="OUTSTANDING",'Data Table Volumes'!$B$1-G97120,"NA")</f>
        <v>NA</v>
      </c>
    </row>
    <row r="97121" spans="17:17">
      <c r="Q97121" s="32" t="str">
        <f>IF(I97121="OUTSTANDING",'Data Table Volumes'!$B$1-G97121,"NA")</f>
        <v>NA</v>
      </c>
    </row>
    <row r="97122" spans="17:17">
      <c r="Q97122" s="32" t="str">
        <f>IF(I97122="OUTSTANDING",'Data Table Volumes'!$B$1-G97122,"NA")</f>
        <v>NA</v>
      </c>
    </row>
    <row r="97123" spans="17:17">
      <c r="Q97123" s="32" t="str">
        <f>IF(I97123="OUTSTANDING",'Data Table Volumes'!$B$1-G97123,"NA")</f>
        <v>NA</v>
      </c>
    </row>
    <row r="97124" spans="17:17">
      <c r="Q97124" s="32" t="str">
        <f>IF(I97124="OUTSTANDING",'Data Table Volumes'!$B$1-G97124,"NA")</f>
        <v>NA</v>
      </c>
    </row>
    <row r="97125" spans="17:17">
      <c r="Q97125" s="32" t="str">
        <f>IF(I97125="OUTSTANDING",'Data Table Volumes'!$B$1-G97125,"NA")</f>
        <v>NA</v>
      </c>
    </row>
    <row r="97126" spans="17:17">
      <c r="Q97126" s="32" t="str">
        <f>IF(I97126="OUTSTANDING",'Data Table Volumes'!$B$1-G97126,"NA")</f>
        <v>NA</v>
      </c>
    </row>
    <row r="97127" spans="17:17">
      <c r="Q97127" s="32" t="str">
        <f>IF(I97127="OUTSTANDING",'Data Table Volumes'!$B$1-G97127,"NA")</f>
        <v>NA</v>
      </c>
    </row>
    <row r="97128" spans="17:17">
      <c r="Q97128" s="32" t="str">
        <f>IF(I97128="OUTSTANDING",'Data Table Volumes'!$B$1-G97128,"NA")</f>
        <v>NA</v>
      </c>
    </row>
    <row r="97129" spans="17:17">
      <c r="Q97129" s="32" t="str">
        <f>IF(I97129="OUTSTANDING",'Data Table Volumes'!$B$1-G97129,"NA")</f>
        <v>NA</v>
      </c>
    </row>
    <row r="97130" spans="17:17">
      <c r="Q97130" s="32" t="str">
        <f>IF(I97130="OUTSTANDING",'Data Table Volumes'!$B$1-G97130,"NA")</f>
        <v>NA</v>
      </c>
    </row>
    <row r="97131" spans="17:17">
      <c r="Q97131" s="32" t="str">
        <f>IF(I97131="OUTSTANDING",'Data Table Volumes'!$B$1-G97131,"NA")</f>
        <v>NA</v>
      </c>
    </row>
    <row r="97132" spans="17:17">
      <c r="Q97132" s="32" t="str">
        <f>IF(I97132="OUTSTANDING",'Data Table Volumes'!$B$1-G97132,"NA")</f>
        <v>NA</v>
      </c>
    </row>
    <row r="97133" spans="17:17">
      <c r="Q97133" s="32" t="str">
        <f>IF(I97133="OUTSTANDING",'Data Table Volumes'!$B$1-G97133,"NA")</f>
        <v>NA</v>
      </c>
    </row>
    <row r="97134" spans="17:17">
      <c r="Q97134" s="32" t="str">
        <f>IF(I97134="OUTSTANDING",'Data Table Volumes'!$B$1-G97134,"NA")</f>
        <v>NA</v>
      </c>
    </row>
    <row r="97135" spans="17:17">
      <c r="Q97135" s="32" t="str">
        <f>IF(I97135="OUTSTANDING",'Data Table Volumes'!$B$1-G97135,"NA")</f>
        <v>NA</v>
      </c>
    </row>
    <row r="97136" spans="17:17">
      <c r="Q97136" s="32" t="str">
        <f>IF(I97136="OUTSTANDING",'Data Table Volumes'!$B$1-G97136,"NA")</f>
        <v>NA</v>
      </c>
    </row>
    <row r="97137" spans="17:17">
      <c r="Q97137" s="32" t="str">
        <f>IF(I97137="OUTSTANDING",'Data Table Volumes'!$B$1-G97137,"NA")</f>
        <v>NA</v>
      </c>
    </row>
    <row r="97138" spans="17:17">
      <c r="Q97138" s="32" t="str">
        <f>IF(I97138="OUTSTANDING",'Data Table Volumes'!$B$1-G97138,"NA")</f>
        <v>NA</v>
      </c>
    </row>
    <row r="97139" spans="17:17">
      <c r="Q97139" s="32" t="str">
        <f>IF(I97139="OUTSTANDING",'Data Table Volumes'!$B$1-G97139,"NA")</f>
        <v>NA</v>
      </c>
    </row>
    <row r="97140" spans="17:17">
      <c r="Q97140" s="32" t="str">
        <f>IF(I97140="OUTSTANDING",'Data Table Volumes'!$B$1-G97140,"NA")</f>
        <v>NA</v>
      </c>
    </row>
    <row r="97141" spans="17:17">
      <c r="Q97141" s="32" t="str">
        <f>IF(I97141="OUTSTANDING",'Data Table Volumes'!$B$1-G97141,"NA")</f>
        <v>NA</v>
      </c>
    </row>
    <row r="97142" spans="17:17">
      <c r="Q97142" s="32" t="str">
        <f>IF(I97142="OUTSTANDING",'Data Table Volumes'!$B$1-G97142,"NA")</f>
        <v>NA</v>
      </c>
    </row>
    <row r="97143" spans="17:17">
      <c r="Q97143" s="32" t="str">
        <f>IF(I97143="OUTSTANDING",'Data Table Volumes'!$B$1-G97143,"NA")</f>
        <v>NA</v>
      </c>
    </row>
    <row r="97144" spans="17:17">
      <c r="Q97144" s="32" t="str">
        <f>IF(I97144="OUTSTANDING",'Data Table Volumes'!$B$1-G97144,"NA")</f>
        <v>NA</v>
      </c>
    </row>
    <row r="97145" spans="17:17">
      <c r="Q97145" s="32" t="str">
        <f>IF(I97145="OUTSTANDING",'Data Table Volumes'!$B$1-G97145,"NA")</f>
        <v>NA</v>
      </c>
    </row>
    <row r="97146" spans="17:17">
      <c r="Q97146" s="32" t="str">
        <f>IF(I97146="OUTSTANDING",'Data Table Volumes'!$B$1-G97146,"NA")</f>
        <v>NA</v>
      </c>
    </row>
    <row r="97147" spans="17:17">
      <c r="Q97147" s="32" t="str">
        <f>IF(I97147="OUTSTANDING",'Data Table Volumes'!$B$1-G97147,"NA")</f>
        <v>NA</v>
      </c>
    </row>
    <row r="97148" spans="17:17">
      <c r="Q97148" s="32" t="str">
        <f>IF(I97148="OUTSTANDING",'Data Table Volumes'!$B$1-G97148,"NA")</f>
        <v>NA</v>
      </c>
    </row>
    <row r="97149" spans="17:17">
      <c r="Q97149" s="32" t="str">
        <f>IF(I97149="OUTSTANDING",'Data Table Volumes'!$B$1-G97149,"NA")</f>
        <v>NA</v>
      </c>
    </row>
    <row r="97150" spans="17:17">
      <c r="Q97150" s="32" t="str">
        <f>IF(I97150="OUTSTANDING",'Data Table Volumes'!$B$1-G97150,"NA")</f>
        <v>NA</v>
      </c>
    </row>
    <row r="97151" spans="17:17">
      <c r="Q97151" s="32" t="str">
        <f>IF(I97151="OUTSTANDING",'Data Table Volumes'!$B$1-G97151,"NA")</f>
        <v>NA</v>
      </c>
    </row>
    <row r="97152" spans="17:17">
      <c r="Q97152" s="32" t="str">
        <f>IF(I97152="OUTSTANDING",'Data Table Volumes'!$B$1-G97152,"NA")</f>
        <v>NA</v>
      </c>
    </row>
    <row r="97153" spans="17:17">
      <c r="Q97153" s="32" t="str">
        <f>IF(I97153="OUTSTANDING",'Data Table Volumes'!$B$1-G97153,"NA")</f>
        <v>NA</v>
      </c>
    </row>
    <row r="97154" spans="17:17">
      <c r="Q97154" s="32" t="str">
        <f>IF(I97154="OUTSTANDING",'Data Table Volumes'!$B$1-G97154,"NA")</f>
        <v>NA</v>
      </c>
    </row>
    <row r="97155" spans="17:17">
      <c r="Q97155" s="32" t="str">
        <f>IF(I97155="OUTSTANDING",'Data Table Volumes'!$B$1-G97155,"NA")</f>
        <v>NA</v>
      </c>
    </row>
    <row r="97156" spans="17:17">
      <c r="Q97156" s="32" t="str">
        <f>IF(I97156="OUTSTANDING",'Data Table Volumes'!$B$1-G97156,"NA")</f>
        <v>NA</v>
      </c>
    </row>
    <row r="97157" spans="17:17">
      <c r="Q97157" s="32" t="str">
        <f>IF(I97157="OUTSTANDING",'Data Table Volumes'!$B$1-G97157,"NA")</f>
        <v>NA</v>
      </c>
    </row>
    <row r="97158" spans="17:17">
      <c r="Q97158" s="32" t="str">
        <f>IF(I97158="OUTSTANDING",'Data Table Volumes'!$B$1-G97158,"NA")</f>
        <v>NA</v>
      </c>
    </row>
    <row r="97159" spans="17:17">
      <c r="Q97159" s="32" t="str">
        <f>IF(I97159="OUTSTANDING",'Data Table Volumes'!$B$1-G97159,"NA")</f>
        <v>NA</v>
      </c>
    </row>
    <row r="97160" spans="17:17">
      <c r="Q97160" s="32" t="str">
        <f>IF(I97160="OUTSTANDING",'Data Table Volumes'!$B$1-G97160,"NA")</f>
        <v>NA</v>
      </c>
    </row>
    <row r="97161" spans="17:17">
      <c r="Q97161" s="32" t="str">
        <f>IF(I97161="OUTSTANDING",'Data Table Volumes'!$B$1-G97161,"NA")</f>
        <v>NA</v>
      </c>
    </row>
    <row r="97162" spans="17:17">
      <c r="Q97162" s="32" t="str">
        <f>IF(I97162="OUTSTANDING",'Data Table Volumes'!$B$1-G97162,"NA")</f>
        <v>NA</v>
      </c>
    </row>
    <row r="97163" spans="17:17">
      <c r="Q97163" s="32" t="str">
        <f>IF(I97163="OUTSTANDING",'Data Table Volumes'!$B$1-G97163,"NA")</f>
        <v>NA</v>
      </c>
    </row>
    <row r="97164" spans="17:17">
      <c r="Q97164" s="32" t="str">
        <f>IF(I97164="OUTSTANDING",'Data Table Volumes'!$B$1-G97164,"NA")</f>
        <v>NA</v>
      </c>
    </row>
    <row r="97165" spans="17:17">
      <c r="Q97165" s="32" t="str">
        <f>IF(I97165="OUTSTANDING",'Data Table Volumes'!$B$1-G97165,"NA")</f>
        <v>NA</v>
      </c>
    </row>
    <row r="97166" spans="17:17">
      <c r="Q97166" s="32" t="str">
        <f>IF(I97166="OUTSTANDING",'Data Table Volumes'!$B$1-G97166,"NA")</f>
        <v>NA</v>
      </c>
    </row>
    <row r="97167" spans="17:17">
      <c r="Q97167" s="32" t="str">
        <f>IF(I97167="OUTSTANDING",'Data Table Volumes'!$B$1-G97167,"NA")</f>
        <v>NA</v>
      </c>
    </row>
    <row r="97168" spans="17:17">
      <c r="Q97168" s="32" t="str">
        <f>IF(I97168="OUTSTANDING",'Data Table Volumes'!$B$1-G97168,"NA")</f>
        <v>NA</v>
      </c>
    </row>
    <row r="97169" spans="17:17">
      <c r="Q97169" s="32" t="str">
        <f>IF(I97169="OUTSTANDING",'Data Table Volumes'!$B$1-G97169,"NA")</f>
        <v>NA</v>
      </c>
    </row>
    <row r="97170" spans="17:17">
      <c r="Q97170" s="32" t="str">
        <f>IF(I97170="OUTSTANDING",'Data Table Volumes'!$B$1-G97170,"NA")</f>
        <v>NA</v>
      </c>
    </row>
    <row r="97171" spans="17:17">
      <c r="Q97171" s="32" t="str">
        <f>IF(I97171="OUTSTANDING",'Data Table Volumes'!$B$1-G97171,"NA")</f>
        <v>NA</v>
      </c>
    </row>
    <row r="97172" spans="17:17">
      <c r="Q97172" s="32" t="str">
        <f>IF(I97172="OUTSTANDING",'Data Table Volumes'!$B$1-G97172,"NA")</f>
        <v>NA</v>
      </c>
    </row>
    <row r="97173" spans="17:17">
      <c r="Q97173" s="32" t="str">
        <f>IF(I97173="OUTSTANDING",'Data Table Volumes'!$B$1-G97173,"NA")</f>
        <v>NA</v>
      </c>
    </row>
    <row r="97174" spans="17:17">
      <c r="Q97174" s="32" t="str">
        <f>IF(I97174="OUTSTANDING",'Data Table Volumes'!$B$1-G97174,"NA")</f>
        <v>NA</v>
      </c>
    </row>
    <row r="97175" spans="17:17">
      <c r="Q97175" s="32" t="str">
        <f>IF(I97175="OUTSTANDING",'Data Table Volumes'!$B$1-G97175,"NA")</f>
        <v>NA</v>
      </c>
    </row>
    <row r="97176" spans="17:17">
      <c r="Q97176" s="32" t="str">
        <f>IF(I97176="OUTSTANDING",'Data Table Volumes'!$B$1-G97176,"NA")</f>
        <v>NA</v>
      </c>
    </row>
    <row r="97177" spans="17:17">
      <c r="Q97177" s="32" t="str">
        <f>IF(I97177="OUTSTANDING",'Data Table Volumes'!$B$1-G97177,"NA")</f>
        <v>NA</v>
      </c>
    </row>
    <row r="97178" spans="17:17">
      <c r="Q97178" s="32" t="str">
        <f>IF(I97178="OUTSTANDING",'Data Table Volumes'!$B$1-G97178,"NA")</f>
        <v>NA</v>
      </c>
    </row>
    <row r="97179" spans="17:17">
      <c r="Q97179" s="32" t="str">
        <f>IF(I97179="OUTSTANDING",'Data Table Volumes'!$B$1-G97179,"NA")</f>
        <v>NA</v>
      </c>
    </row>
    <row r="97180" spans="17:17">
      <c r="Q97180" s="32" t="str">
        <f>IF(I97180="OUTSTANDING",'Data Table Volumes'!$B$1-G97180,"NA")</f>
        <v>NA</v>
      </c>
    </row>
    <row r="97181" spans="17:17">
      <c r="Q97181" s="32" t="str">
        <f>IF(I97181="OUTSTANDING",'Data Table Volumes'!$B$1-G97181,"NA")</f>
        <v>NA</v>
      </c>
    </row>
    <row r="97182" spans="17:17">
      <c r="Q97182" s="32" t="str">
        <f>IF(I97182="OUTSTANDING",'Data Table Volumes'!$B$1-G97182,"NA")</f>
        <v>NA</v>
      </c>
    </row>
    <row r="97183" spans="17:17">
      <c r="Q97183" s="32" t="str">
        <f>IF(I97183="OUTSTANDING",'Data Table Volumes'!$B$1-G97183,"NA")</f>
        <v>NA</v>
      </c>
    </row>
    <row r="97184" spans="17:17">
      <c r="Q97184" s="32" t="str">
        <f>IF(I97184="OUTSTANDING",'Data Table Volumes'!$B$1-G97184,"NA")</f>
        <v>NA</v>
      </c>
    </row>
    <row r="97185" spans="17:17">
      <c r="Q97185" s="32" t="str">
        <f>IF(I97185="OUTSTANDING",'Data Table Volumes'!$B$1-G97185,"NA")</f>
        <v>NA</v>
      </c>
    </row>
    <row r="97186" spans="17:17">
      <c r="Q97186" s="32" t="str">
        <f>IF(I97186="OUTSTANDING",'Data Table Volumes'!$B$1-G97186,"NA")</f>
        <v>NA</v>
      </c>
    </row>
    <row r="97187" spans="17:17">
      <c r="Q97187" s="32" t="str">
        <f>IF(I97187="OUTSTANDING",'Data Table Volumes'!$B$1-G97187,"NA")</f>
        <v>NA</v>
      </c>
    </row>
    <row r="97188" spans="17:17">
      <c r="Q97188" s="32" t="str">
        <f>IF(I97188="OUTSTANDING",'Data Table Volumes'!$B$1-G97188,"NA")</f>
        <v>NA</v>
      </c>
    </row>
    <row r="97189" spans="17:17">
      <c r="Q97189" s="32" t="str">
        <f>IF(I97189="OUTSTANDING",'Data Table Volumes'!$B$1-G97189,"NA")</f>
        <v>NA</v>
      </c>
    </row>
    <row r="97190" spans="17:17">
      <c r="Q97190" s="32" t="str">
        <f>IF(I97190="OUTSTANDING",'Data Table Volumes'!$B$1-G97190,"NA")</f>
        <v>NA</v>
      </c>
    </row>
    <row r="97191" spans="17:17">
      <c r="Q97191" s="32" t="str">
        <f>IF(I97191="OUTSTANDING",'Data Table Volumes'!$B$1-G97191,"NA")</f>
        <v>NA</v>
      </c>
    </row>
    <row r="97192" spans="17:17">
      <c r="Q97192" s="32" t="str">
        <f>IF(I97192="OUTSTANDING",'Data Table Volumes'!$B$1-G97192,"NA")</f>
        <v>NA</v>
      </c>
    </row>
    <row r="97193" spans="17:17">
      <c r="Q97193" s="32" t="str">
        <f>IF(I97193="OUTSTANDING",'Data Table Volumes'!$B$1-G97193,"NA")</f>
        <v>NA</v>
      </c>
    </row>
    <row r="97194" spans="17:17">
      <c r="Q97194" s="32" t="str">
        <f>IF(I97194="OUTSTANDING",'Data Table Volumes'!$B$1-G97194,"NA")</f>
        <v>NA</v>
      </c>
    </row>
    <row r="97195" spans="17:17">
      <c r="Q97195" s="32" t="str">
        <f>IF(I97195="OUTSTANDING",'Data Table Volumes'!$B$1-G97195,"NA")</f>
        <v>NA</v>
      </c>
    </row>
    <row r="97196" spans="17:17">
      <c r="Q97196" s="32" t="str">
        <f>IF(I97196="OUTSTANDING",'Data Table Volumes'!$B$1-G97196,"NA")</f>
        <v>NA</v>
      </c>
    </row>
    <row r="97197" spans="17:17">
      <c r="Q97197" s="32" t="str">
        <f>IF(I97197="OUTSTANDING",'Data Table Volumes'!$B$1-G97197,"NA")</f>
        <v>NA</v>
      </c>
    </row>
    <row r="97198" spans="17:17">
      <c r="Q97198" s="32" t="str">
        <f>IF(I97198="OUTSTANDING",'Data Table Volumes'!$B$1-G97198,"NA")</f>
        <v>NA</v>
      </c>
    </row>
    <row r="97199" spans="17:17">
      <c r="Q97199" s="32" t="str">
        <f>IF(I97199="OUTSTANDING",'Data Table Volumes'!$B$1-G97199,"NA")</f>
        <v>NA</v>
      </c>
    </row>
    <row r="97200" spans="17:17">
      <c r="Q97200" s="32" t="str">
        <f>IF(I97200="OUTSTANDING",'Data Table Volumes'!$B$1-G97200,"NA")</f>
        <v>NA</v>
      </c>
    </row>
    <row r="97201" spans="17:17">
      <c r="Q97201" s="32" t="str">
        <f>IF(I97201="OUTSTANDING",'Data Table Volumes'!$B$1-G97201,"NA")</f>
        <v>NA</v>
      </c>
    </row>
    <row r="97202" spans="17:17">
      <c r="Q97202" s="32" t="str">
        <f>IF(I97202="OUTSTANDING",'Data Table Volumes'!$B$1-G97202,"NA")</f>
        <v>NA</v>
      </c>
    </row>
    <row r="97203" spans="17:17">
      <c r="Q97203" s="32" t="str">
        <f>IF(I97203="OUTSTANDING",'Data Table Volumes'!$B$1-G97203,"NA")</f>
        <v>NA</v>
      </c>
    </row>
    <row r="97204" spans="17:17">
      <c r="Q97204" s="32" t="str">
        <f>IF(I97204="OUTSTANDING",'Data Table Volumes'!$B$1-G97204,"NA")</f>
        <v>NA</v>
      </c>
    </row>
    <row r="97205" spans="17:17">
      <c r="Q97205" s="32" t="str">
        <f>IF(I97205="OUTSTANDING",'Data Table Volumes'!$B$1-G97205,"NA")</f>
        <v>NA</v>
      </c>
    </row>
    <row r="97206" spans="17:17">
      <c r="Q97206" s="32" t="str">
        <f>IF(I97206="OUTSTANDING",'Data Table Volumes'!$B$1-G97206,"NA")</f>
        <v>NA</v>
      </c>
    </row>
    <row r="97207" spans="17:17">
      <c r="Q97207" s="32" t="str">
        <f>IF(I97207="OUTSTANDING",'Data Table Volumes'!$B$1-G97207,"NA")</f>
        <v>NA</v>
      </c>
    </row>
    <row r="97208" spans="17:17">
      <c r="Q97208" s="32" t="str">
        <f>IF(I97208="OUTSTANDING",'Data Table Volumes'!$B$1-G97208,"NA")</f>
        <v>NA</v>
      </c>
    </row>
    <row r="97209" spans="17:17">
      <c r="Q97209" s="32" t="str">
        <f>IF(I97209="OUTSTANDING",'Data Table Volumes'!$B$1-G97209,"NA")</f>
        <v>NA</v>
      </c>
    </row>
    <row r="97210" spans="17:17">
      <c r="Q97210" s="32" t="str">
        <f>IF(I97210="OUTSTANDING",'Data Table Volumes'!$B$1-G97210,"NA")</f>
        <v>NA</v>
      </c>
    </row>
    <row r="97211" spans="17:17">
      <c r="Q97211" s="32" t="str">
        <f>IF(I97211="OUTSTANDING",'Data Table Volumes'!$B$1-G97211,"NA")</f>
        <v>NA</v>
      </c>
    </row>
    <row r="97212" spans="17:17">
      <c r="Q97212" s="32" t="str">
        <f>IF(I97212="OUTSTANDING",'Data Table Volumes'!$B$1-G97212,"NA")</f>
        <v>NA</v>
      </c>
    </row>
    <row r="97213" spans="17:17">
      <c r="Q97213" s="32" t="str">
        <f>IF(I97213="OUTSTANDING",'Data Table Volumes'!$B$1-G97213,"NA")</f>
        <v>NA</v>
      </c>
    </row>
    <row r="97214" spans="17:17">
      <c r="Q97214" s="32" t="str">
        <f>IF(I97214="OUTSTANDING",'Data Table Volumes'!$B$1-G97214,"NA")</f>
        <v>NA</v>
      </c>
    </row>
    <row r="97215" spans="17:17">
      <c r="Q97215" s="32" t="str">
        <f>IF(I97215="OUTSTANDING",'Data Table Volumes'!$B$1-G97215,"NA")</f>
        <v>NA</v>
      </c>
    </row>
    <row r="97216" spans="17:17">
      <c r="Q97216" s="32" t="str">
        <f>IF(I97216="OUTSTANDING",'Data Table Volumes'!$B$1-G97216,"NA")</f>
        <v>NA</v>
      </c>
    </row>
    <row r="97217" spans="17:17">
      <c r="Q97217" s="32" t="str">
        <f>IF(I97217="OUTSTANDING",'Data Table Volumes'!$B$1-G97217,"NA")</f>
        <v>NA</v>
      </c>
    </row>
    <row r="97218" spans="17:17">
      <c r="Q97218" s="32" t="str">
        <f>IF(I97218="OUTSTANDING",'Data Table Volumes'!$B$1-G97218,"NA")</f>
        <v>NA</v>
      </c>
    </row>
    <row r="97219" spans="17:17">
      <c r="Q97219" s="32" t="str">
        <f>IF(I97219="OUTSTANDING",'Data Table Volumes'!$B$1-G97219,"NA")</f>
        <v>NA</v>
      </c>
    </row>
    <row r="97220" spans="17:17">
      <c r="Q97220" s="32" t="str">
        <f>IF(I97220="OUTSTANDING",'Data Table Volumes'!$B$1-G97220,"NA")</f>
        <v>NA</v>
      </c>
    </row>
    <row r="97221" spans="17:17">
      <c r="Q97221" s="32" t="str">
        <f>IF(I97221="OUTSTANDING",'Data Table Volumes'!$B$1-G97221,"NA")</f>
        <v>NA</v>
      </c>
    </row>
    <row r="97222" spans="17:17">
      <c r="Q97222" s="32" t="str">
        <f>IF(I97222="OUTSTANDING",'Data Table Volumes'!$B$1-G97222,"NA")</f>
        <v>NA</v>
      </c>
    </row>
    <row r="97223" spans="17:17">
      <c r="Q97223" s="32" t="str">
        <f>IF(I97223="OUTSTANDING",'Data Table Volumes'!$B$1-G97223,"NA")</f>
        <v>NA</v>
      </c>
    </row>
    <row r="97224" spans="17:17">
      <c r="Q97224" s="32" t="str">
        <f>IF(I97224="OUTSTANDING",'Data Table Volumes'!$B$1-G97224,"NA")</f>
        <v>NA</v>
      </c>
    </row>
    <row r="97225" spans="17:17">
      <c r="Q97225" s="32" t="str">
        <f>IF(I97225="OUTSTANDING",'Data Table Volumes'!$B$1-G97225,"NA")</f>
        <v>NA</v>
      </c>
    </row>
    <row r="97226" spans="17:17">
      <c r="Q97226" s="32" t="str">
        <f>IF(I97226="OUTSTANDING",'Data Table Volumes'!$B$1-G97226,"NA")</f>
        <v>NA</v>
      </c>
    </row>
    <row r="97227" spans="17:17">
      <c r="Q97227" s="32" t="str">
        <f>IF(I97227="OUTSTANDING",'Data Table Volumes'!$B$1-G97227,"NA")</f>
        <v>NA</v>
      </c>
    </row>
    <row r="97228" spans="17:17">
      <c r="Q97228" s="32" t="str">
        <f>IF(I97228="OUTSTANDING",'Data Table Volumes'!$B$1-G97228,"NA")</f>
        <v>NA</v>
      </c>
    </row>
    <row r="97229" spans="17:17">
      <c r="Q97229" s="32" t="str">
        <f>IF(I97229="OUTSTANDING",'Data Table Volumes'!$B$1-G97229,"NA")</f>
        <v>NA</v>
      </c>
    </row>
    <row r="97230" spans="17:17">
      <c r="Q97230" s="32" t="str">
        <f>IF(I97230="OUTSTANDING",'Data Table Volumes'!$B$1-G97230,"NA")</f>
        <v>NA</v>
      </c>
    </row>
    <row r="97231" spans="17:17">
      <c r="Q97231" s="32" t="str">
        <f>IF(I97231="OUTSTANDING",'Data Table Volumes'!$B$1-G97231,"NA")</f>
        <v>NA</v>
      </c>
    </row>
    <row r="97232" spans="17:17">
      <c r="Q97232" s="32" t="str">
        <f>IF(I97232="OUTSTANDING",'Data Table Volumes'!$B$1-G97232,"NA")</f>
        <v>NA</v>
      </c>
    </row>
    <row r="97233" spans="17:17">
      <c r="Q97233" s="32" t="str">
        <f>IF(I97233="OUTSTANDING",'Data Table Volumes'!$B$1-G97233,"NA")</f>
        <v>NA</v>
      </c>
    </row>
    <row r="97234" spans="17:17">
      <c r="Q97234" s="32" t="str">
        <f>IF(I97234="OUTSTANDING",'Data Table Volumes'!$B$1-G97234,"NA")</f>
        <v>NA</v>
      </c>
    </row>
    <row r="97235" spans="17:17">
      <c r="Q97235" s="32" t="str">
        <f>IF(I97235="OUTSTANDING",'Data Table Volumes'!$B$1-G97235,"NA")</f>
        <v>NA</v>
      </c>
    </row>
    <row r="97236" spans="17:17">
      <c r="Q97236" s="32" t="str">
        <f>IF(I97236="OUTSTANDING",'Data Table Volumes'!$B$1-G97236,"NA")</f>
        <v>NA</v>
      </c>
    </row>
    <row r="97237" spans="17:17">
      <c r="Q97237" s="32" t="str">
        <f>IF(I97237="OUTSTANDING",'Data Table Volumes'!$B$1-G97237,"NA")</f>
        <v>NA</v>
      </c>
    </row>
    <row r="97238" spans="17:17">
      <c r="Q97238" s="32" t="str">
        <f>IF(I97238="OUTSTANDING",'Data Table Volumes'!$B$1-G97238,"NA")</f>
        <v>NA</v>
      </c>
    </row>
    <row r="97239" spans="17:17">
      <c r="Q97239" s="32" t="str">
        <f>IF(I97239="OUTSTANDING",'Data Table Volumes'!$B$1-G97239,"NA")</f>
        <v>NA</v>
      </c>
    </row>
    <row r="97240" spans="17:17">
      <c r="Q97240" s="32" t="str">
        <f>IF(I97240="OUTSTANDING",'Data Table Volumes'!$B$1-G97240,"NA")</f>
        <v>NA</v>
      </c>
    </row>
    <row r="97241" spans="17:17">
      <c r="Q97241" s="32" t="str">
        <f>IF(I97241="OUTSTANDING",'Data Table Volumes'!$B$1-G97241,"NA")</f>
        <v>NA</v>
      </c>
    </row>
    <row r="97242" spans="17:17">
      <c r="Q97242" s="32" t="str">
        <f>IF(I97242="OUTSTANDING",'Data Table Volumes'!$B$1-G97242,"NA")</f>
        <v>NA</v>
      </c>
    </row>
    <row r="97243" spans="17:17">
      <c r="Q97243" s="32" t="str">
        <f>IF(I97243="OUTSTANDING",'Data Table Volumes'!$B$1-G97243,"NA")</f>
        <v>NA</v>
      </c>
    </row>
    <row r="97244" spans="17:17">
      <c r="Q97244" s="32" t="str">
        <f>IF(I97244="OUTSTANDING",'Data Table Volumes'!$B$1-G97244,"NA")</f>
        <v>NA</v>
      </c>
    </row>
    <row r="97245" spans="17:17">
      <c r="Q97245" s="32" t="str">
        <f>IF(I97245="OUTSTANDING",'Data Table Volumes'!$B$1-G97245,"NA")</f>
        <v>NA</v>
      </c>
    </row>
    <row r="97246" spans="17:17">
      <c r="Q97246" s="32" t="str">
        <f>IF(I97246="OUTSTANDING",'Data Table Volumes'!$B$1-G97246,"NA")</f>
        <v>NA</v>
      </c>
    </row>
    <row r="97247" spans="17:17">
      <c r="Q97247" s="32" t="str">
        <f>IF(I97247="OUTSTANDING",'Data Table Volumes'!$B$1-G97247,"NA")</f>
        <v>NA</v>
      </c>
    </row>
    <row r="97248" spans="17:17">
      <c r="Q97248" s="32" t="str">
        <f>IF(I97248="OUTSTANDING",'Data Table Volumes'!$B$1-G97248,"NA")</f>
        <v>NA</v>
      </c>
    </row>
    <row r="97249" spans="17:17">
      <c r="Q97249" s="32" t="str">
        <f>IF(I97249="OUTSTANDING",'Data Table Volumes'!$B$1-G97249,"NA")</f>
        <v>NA</v>
      </c>
    </row>
    <row r="97250" spans="17:17">
      <c r="Q97250" s="32" t="str">
        <f>IF(I97250="OUTSTANDING",'Data Table Volumes'!$B$1-G97250,"NA")</f>
        <v>NA</v>
      </c>
    </row>
    <row r="97251" spans="17:17">
      <c r="Q97251" s="32" t="str">
        <f>IF(I97251="OUTSTANDING",'Data Table Volumes'!$B$1-G97251,"NA")</f>
        <v>NA</v>
      </c>
    </row>
    <row r="97252" spans="17:17">
      <c r="Q97252" s="32" t="str">
        <f>IF(I97252="OUTSTANDING",'Data Table Volumes'!$B$1-G97252,"NA")</f>
        <v>NA</v>
      </c>
    </row>
    <row r="97253" spans="17:17">
      <c r="Q97253" s="32" t="str">
        <f>IF(I97253="OUTSTANDING",'Data Table Volumes'!$B$1-G97253,"NA")</f>
        <v>NA</v>
      </c>
    </row>
    <row r="97254" spans="17:17">
      <c r="Q97254" s="32" t="str">
        <f>IF(I97254="OUTSTANDING",'Data Table Volumes'!$B$1-G97254,"NA")</f>
        <v>NA</v>
      </c>
    </row>
    <row r="97255" spans="17:17">
      <c r="Q97255" s="32" t="str">
        <f>IF(I97255="OUTSTANDING",'Data Table Volumes'!$B$1-G97255,"NA")</f>
        <v>NA</v>
      </c>
    </row>
    <row r="97256" spans="17:17">
      <c r="Q97256" s="32" t="str">
        <f>IF(I97256="OUTSTANDING",'Data Table Volumes'!$B$1-G97256,"NA")</f>
        <v>NA</v>
      </c>
    </row>
    <row r="97257" spans="17:17">
      <c r="Q97257" s="32" t="str">
        <f>IF(I97257="OUTSTANDING",'Data Table Volumes'!$B$1-G97257,"NA")</f>
        <v>NA</v>
      </c>
    </row>
    <row r="97258" spans="17:17">
      <c r="Q97258" s="32" t="str">
        <f>IF(I97258="OUTSTANDING",'Data Table Volumes'!$B$1-G97258,"NA")</f>
        <v>NA</v>
      </c>
    </row>
    <row r="97259" spans="17:17">
      <c r="Q97259" s="32" t="str">
        <f>IF(I97259="OUTSTANDING",'Data Table Volumes'!$B$1-G97259,"NA")</f>
        <v>NA</v>
      </c>
    </row>
    <row r="97260" spans="17:17">
      <c r="Q97260" s="32" t="str">
        <f>IF(I97260="OUTSTANDING",'Data Table Volumes'!$B$1-G97260,"NA")</f>
        <v>NA</v>
      </c>
    </row>
    <row r="97261" spans="17:17">
      <c r="Q97261" s="32" t="str">
        <f>IF(I97261="OUTSTANDING",'Data Table Volumes'!$B$1-G97261,"NA")</f>
        <v>NA</v>
      </c>
    </row>
    <row r="97262" spans="17:17">
      <c r="Q97262" s="32" t="str">
        <f>IF(I97262="OUTSTANDING",'Data Table Volumes'!$B$1-G97262,"NA")</f>
        <v>NA</v>
      </c>
    </row>
    <row r="97263" spans="17:17">
      <c r="Q97263" s="32" t="str">
        <f>IF(I97263="OUTSTANDING",'Data Table Volumes'!$B$1-G97263,"NA")</f>
        <v>NA</v>
      </c>
    </row>
    <row r="97264" spans="17:17">
      <c r="Q97264" s="32" t="str">
        <f>IF(I97264="OUTSTANDING",'Data Table Volumes'!$B$1-G97264,"NA")</f>
        <v>NA</v>
      </c>
    </row>
    <row r="97265" spans="17:17">
      <c r="Q97265" s="32" t="str">
        <f>IF(I97265="OUTSTANDING",'Data Table Volumes'!$B$1-G97265,"NA")</f>
        <v>NA</v>
      </c>
    </row>
    <row r="97266" spans="17:17">
      <c r="Q97266" s="32" t="str">
        <f>IF(I97266="OUTSTANDING",'Data Table Volumes'!$B$1-G97266,"NA")</f>
        <v>NA</v>
      </c>
    </row>
    <row r="97267" spans="17:17">
      <c r="Q97267" s="32" t="str">
        <f>IF(I97267="OUTSTANDING",'Data Table Volumes'!$B$1-G97267,"NA")</f>
        <v>NA</v>
      </c>
    </row>
    <row r="97268" spans="17:17">
      <c r="Q97268" s="32" t="str">
        <f>IF(I97268="OUTSTANDING",'Data Table Volumes'!$B$1-G97268,"NA")</f>
        <v>NA</v>
      </c>
    </row>
    <row r="97269" spans="17:17">
      <c r="Q97269" s="32" t="str">
        <f>IF(I97269="OUTSTANDING",'Data Table Volumes'!$B$1-G97269,"NA")</f>
        <v>NA</v>
      </c>
    </row>
    <row r="97270" spans="17:17">
      <c r="Q97270" s="32" t="str">
        <f>IF(I97270="OUTSTANDING",'Data Table Volumes'!$B$1-G97270,"NA")</f>
        <v>NA</v>
      </c>
    </row>
    <row r="97271" spans="17:17">
      <c r="Q97271" s="32" t="str">
        <f>IF(I97271="OUTSTANDING",'Data Table Volumes'!$B$1-G97271,"NA")</f>
        <v>NA</v>
      </c>
    </row>
    <row r="97272" spans="17:17">
      <c r="Q97272" s="32" t="str">
        <f>IF(I97272="OUTSTANDING",'Data Table Volumes'!$B$1-G97272,"NA")</f>
        <v>NA</v>
      </c>
    </row>
    <row r="97273" spans="17:17">
      <c r="Q97273" s="32" t="str">
        <f>IF(I97273="OUTSTANDING",'Data Table Volumes'!$B$1-G97273,"NA")</f>
        <v>NA</v>
      </c>
    </row>
    <row r="97274" spans="17:17">
      <c r="Q97274" s="32" t="str">
        <f>IF(I97274="OUTSTANDING",'Data Table Volumes'!$B$1-G97274,"NA")</f>
        <v>NA</v>
      </c>
    </row>
    <row r="97275" spans="17:17">
      <c r="Q97275" s="32" t="str">
        <f>IF(I97275="OUTSTANDING",'Data Table Volumes'!$B$1-G97275,"NA")</f>
        <v>NA</v>
      </c>
    </row>
    <row r="97276" spans="17:17">
      <c r="Q97276" s="32" t="str">
        <f>IF(I97276="OUTSTANDING",'Data Table Volumes'!$B$1-G97276,"NA")</f>
        <v>NA</v>
      </c>
    </row>
    <row r="97277" spans="17:17">
      <c r="Q97277" s="32" t="str">
        <f>IF(I97277="OUTSTANDING",'Data Table Volumes'!$B$1-G97277,"NA")</f>
        <v>NA</v>
      </c>
    </row>
    <row r="97278" spans="17:17">
      <c r="Q97278" s="32" t="str">
        <f>IF(I97278="OUTSTANDING",'Data Table Volumes'!$B$1-G97278,"NA")</f>
        <v>NA</v>
      </c>
    </row>
    <row r="97279" spans="17:17">
      <c r="Q97279" s="32" t="str">
        <f>IF(I97279="OUTSTANDING",'Data Table Volumes'!$B$1-G97279,"NA")</f>
        <v>NA</v>
      </c>
    </row>
    <row r="97280" spans="17:17">
      <c r="Q97280" s="32" t="str">
        <f>IF(I97280="OUTSTANDING",'Data Table Volumes'!$B$1-G97280,"NA")</f>
        <v>NA</v>
      </c>
    </row>
    <row r="97281" spans="17:17">
      <c r="Q97281" s="32" t="str">
        <f>IF(I97281="OUTSTANDING",'Data Table Volumes'!$B$1-G97281,"NA")</f>
        <v>NA</v>
      </c>
    </row>
    <row r="97282" spans="17:17">
      <c r="Q97282" s="32" t="str">
        <f>IF(I97282="OUTSTANDING",'Data Table Volumes'!$B$1-G97282,"NA")</f>
        <v>NA</v>
      </c>
    </row>
    <row r="97283" spans="17:17">
      <c r="Q97283" s="32" t="str">
        <f>IF(I97283="OUTSTANDING",'Data Table Volumes'!$B$1-G97283,"NA")</f>
        <v>NA</v>
      </c>
    </row>
    <row r="97284" spans="17:17">
      <c r="Q97284" s="32" t="str">
        <f>IF(I97284="OUTSTANDING",'Data Table Volumes'!$B$1-G97284,"NA")</f>
        <v>NA</v>
      </c>
    </row>
    <row r="97285" spans="17:17">
      <c r="Q97285" s="32" t="str">
        <f>IF(I97285="OUTSTANDING",'Data Table Volumes'!$B$1-G97285,"NA")</f>
        <v>NA</v>
      </c>
    </row>
    <row r="97286" spans="17:17">
      <c r="Q97286" s="32" t="str">
        <f>IF(I97286="OUTSTANDING",'Data Table Volumes'!$B$1-G97286,"NA")</f>
        <v>NA</v>
      </c>
    </row>
    <row r="97287" spans="17:17">
      <c r="Q97287" s="32" t="str">
        <f>IF(I97287="OUTSTANDING",'Data Table Volumes'!$B$1-G97287,"NA")</f>
        <v>NA</v>
      </c>
    </row>
    <row r="97288" spans="17:17">
      <c r="Q97288" s="32" t="str">
        <f>IF(I97288="OUTSTANDING",'Data Table Volumes'!$B$1-G97288,"NA")</f>
        <v>NA</v>
      </c>
    </row>
    <row r="97289" spans="17:17">
      <c r="Q97289" s="32" t="str">
        <f>IF(I97289="OUTSTANDING",'Data Table Volumes'!$B$1-G97289,"NA")</f>
        <v>NA</v>
      </c>
    </row>
    <row r="97290" spans="17:17">
      <c r="Q97290" s="32" t="str">
        <f>IF(I97290="OUTSTANDING",'Data Table Volumes'!$B$1-G97290,"NA")</f>
        <v>NA</v>
      </c>
    </row>
    <row r="97291" spans="17:17">
      <c r="Q97291" s="32" t="str">
        <f>IF(I97291="OUTSTANDING",'Data Table Volumes'!$B$1-G97291,"NA")</f>
        <v>NA</v>
      </c>
    </row>
    <row r="97292" spans="17:17">
      <c r="Q97292" s="32" t="str">
        <f>IF(I97292="OUTSTANDING",'Data Table Volumes'!$B$1-G97292,"NA")</f>
        <v>NA</v>
      </c>
    </row>
    <row r="97293" spans="17:17">
      <c r="Q97293" s="32" t="str">
        <f>IF(I97293="OUTSTANDING",'Data Table Volumes'!$B$1-G97293,"NA")</f>
        <v>NA</v>
      </c>
    </row>
    <row r="97294" spans="17:17">
      <c r="Q97294" s="32" t="str">
        <f>IF(I97294="OUTSTANDING",'Data Table Volumes'!$B$1-G97294,"NA")</f>
        <v>NA</v>
      </c>
    </row>
    <row r="97295" spans="17:17">
      <c r="Q97295" s="32" t="str">
        <f>IF(I97295="OUTSTANDING",'Data Table Volumes'!$B$1-G97295,"NA")</f>
        <v>NA</v>
      </c>
    </row>
    <row r="97296" spans="17:17">
      <c r="Q97296" s="32" t="str">
        <f>IF(I97296="OUTSTANDING",'Data Table Volumes'!$B$1-G97296,"NA")</f>
        <v>NA</v>
      </c>
    </row>
    <row r="97297" spans="17:17">
      <c r="Q97297" s="32" t="str">
        <f>IF(I97297="OUTSTANDING",'Data Table Volumes'!$B$1-G97297,"NA")</f>
        <v>NA</v>
      </c>
    </row>
    <row r="97298" spans="17:17">
      <c r="Q97298" s="32" t="str">
        <f>IF(I97298="OUTSTANDING",'Data Table Volumes'!$B$1-G97298,"NA")</f>
        <v>NA</v>
      </c>
    </row>
    <row r="97299" spans="17:17">
      <c r="Q97299" s="32" t="str">
        <f>IF(I97299="OUTSTANDING",'Data Table Volumes'!$B$1-G97299,"NA")</f>
        <v>NA</v>
      </c>
    </row>
    <row r="97300" spans="17:17">
      <c r="Q97300" s="32" t="str">
        <f>IF(I97300="OUTSTANDING",'Data Table Volumes'!$B$1-G97300,"NA")</f>
        <v>NA</v>
      </c>
    </row>
    <row r="97301" spans="17:17">
      <c r="Q97301" s="32" t="str">
        <f>IF(I97301="OUTSTANDING",'Data Table Volumes'!$B$1-G97301,"NA")</f>
        <v>NA</v>
      </c>
    </row>
    <row r="97302" spans="17:17">
      <c r="Q97302" s="32" t="str">
        <f>IF(I97302="OUTSTANDING",'Data Table Volumes'!$B$1-G97302,"NA")</f>
        <v>NA</v>
      </c>
    </row>
    <row r="97303" spans="17:17">
      <c r="Q97303" s="32" t="str">
        <f>IF(I97303="OUTSTANDING",'Data Table Volumes'!$B$1-G97303,"NA")</f>
        <v>NA</v>
      </c>
    </row>
    <row r="97304" spans="17:17">
      <c r="Q97304" s="32" t="str">
        <f>IF(I97304="OUTSTANDING",'Data Table Volumes'!$B$1-G97304,"NA")</f>
        <v>NA</v>
      </c>
    </row>
    <row r="97305" spans="17:17">
      <c r="Q97305" s="32" t="str">
        <f>IF(I97305="OUTSTANDING",'Data Table Volumes'!$B$1-G97305,"NA")</f>
        <v>NA</v>
      </c>
    </row>
    <row r="97306" spans="17:17">
      <c r="Q97306" s="32" t="str">
        <f>IF(I97306="OUTSTANDING",'Data Table Volumes'!$B$1-G97306,"NA")</f>
        <v>NA</v>
      </c>
    </row>
    <row r="97307" spans="17:17">
      <c r="Q97307" s="32" t="str">
        <f>IF(I97307="OUTSTANDING",'Data Table Volumes'!$B$1-G97307,"NA")</f>
        <v>NA</v>
      </c>
    </row>
    <row r="97308" spans="17:17">
      <c r="Q97308" s="32" t="str">
        <f>IF(I97308="OUTSTANDING",'Data Table Volumes'!$B$1-G97308,"NA")</f>
        <v>NA</v>
      </c>
    </row>
    <row r="97309" spans="17:17">
      <c r="Q97309" s="32" t="str">
        <f>IF(I97309="OUTSTANDING",'Data Table Volumes'!$B$1-G97309,"NA")</f>
        <v>NA</v>
      </c>
    </row>
    <row r="97310" spans="17:17">
      <c r="Q97310" s="32" t="str">
        <f>IF(I97310="OUTSTANDING",'Data Table Volumes'!$B$1-G97310,"NA")</f>
        <v>NA</v>
      </c>
    </row>
    <row r="97311" spans="17:17">
      <c r="Q97311" s="32" t="str">
        <f>IF(I97311="OUTSTANDING",'Data Table Volumes'!$B$1-G97311,"NA")</f>
        <v>NA</v>
      </c>
    </row>
    <row r="97312" spans="17:17">
      <c r="Q97312" s="32" t="str">
        <f>IF(I97312="OUTSTANDING",'Data Table Volumes'!$B$1-G97312,"NA")</f>
        <v>NA</v>
      </c>
    </row>
    <row r="97313" spans="17:17">
      <c r="Q97313" s="32" t="str">
        <f>IF(I97313="OUTSTANDING",'Data Table Volumes'!$B$1-G97313,"NA")</f>
        <v>NA</v>
      </c>
    </row>
    <row r="97314" spans="17:17">
      <c r="Q97314" s="32" t="str">
        <f>IF(I97314="OUTSTANDING",'Data Table Volumes'!$B$1-G97314,"NA")</f>
        <v>NA</v>
      </c>
    </row>
    <row r="97315" spans="17:17">
      <c r="Q97315" s="32" t="str">
        <f>IF(I97315="OUTSTANDING",'Data Table Volumes'!$B$1-G97315,"NA")</f>
        <v>NA</v>
      </c>
    </row>
    <row r="97316" spans="17:17">
      <c r="Q97316" s="32" t="str">
        <f>IF(I97316="OUTSTANDING",'Data Table Volumes'!$B$1-G97316,"NA")</f>
        <v>NA</v>
      </c>
    </row>
    <row r="97317" spans="17:17">
      <c r="Q97317" s="32" t="str">
        <f>IF(I97317="OUTSTANDING",'Data Table Volumes'!$B$1-G97317,"NA")</f>
        <v>NA</v>
      </c>
    </row>
    <row r="97318" spans="17:17">
      <c r="Q97318" s="32" t="str">
        <f>IF(I97318="OUTSTANDING",'Data Table Volumes'!$B$1-G97318,"NA")</f>
        <v>NA</v>
      </c>
    </row>
    <row r="97319" spans="17:17">
      <c r="Q97319" s="32" t="str">
        <f>IF(I97319="OUTSTANDING",'Data Table Volumes'!$B$1-G97319,"NA")</f>
        <v>NA</v>
      </c>
    </row>
    <row r="97320" spans="17:17">
      <c r="Q97320" s="32" t="str">
        <f>IF(I97320="OUTSTANDING",'Data Table Volumes'!$B$1-G97320,"NA")</f>
        <v>NA</v>
      </c>
    </row>
    <row r="97321" spans="17:17">
      <c r="Q97321" s="32" t="str">
        <f>IF(I97321="OUTSTANDING",'Data Table Volumes'!$B$1-G97321,"NA")</f>
        <v>NA</v>
      </c>
    </row>
    <row r="97322" spans="17:17">
      <c r="Q97322" s="32" t="str">
        <f>IF(I97322="OUTSTANDING",'Data Table Volumes'!$B$1-G97322,"NA")</f>
        <v>NA</v>
      </c>
    </row>
    <row r="97323" spans="17:17">
      <c r="Q97323" s="32" t="str">
        <f>IF(I97323="OUTSTANDING",'Data Table Volumes'!$B$1-G97323,"NA")</f>
        <v>NA</v>
      </c>
    </row>
    <row r="97324" spans="17:17">
      <c r="Q97324" s="32" t="str">
        <f>IF(I97324="OUTSTANDING",'Data Table Volumes'!$B$1-G97324,"NA")</f>
        <v>NA</v>
      </c>
    </row>
    <row r="97325" spans="17:17">
      <c r="Q97325" s="32" t="str">
        <f>IF(I97325="OUTSTANDING",'Data Table Volumes'!$B$1-G97325,"NA")</f>
        <v>NA</v>
      </c>
    </row>
    <row r="97326" spans="17:17">
      <c r="Q97326" s="32" t="str">
        <f>IF(I97326="OUTSTANDING",'Data Table Volumes'!$B$1-G97326,"NA")</f>
        <v>NA</v>
      </c>
    </row>
    <row r="97327" spans="17:17">
      <c r="Q97327" s="32" t="str">
        <f>IF(I97327="OUTSTANDING",'Data Table Volumes'!$B$1-G97327,"NA")</f>
        <v>NA</v>
      </c>
    </row>
    <row r="97328" spans="17:17">
      <c r="Q97328" s="32" t="str">
        <f>IF(I97328="OUTSTANDING",'Data Table Volumes'!$B$1-G97328,"NA")</f>
        <v>NA</v>
      </c>
    </row>
    <row r="97329" spans="17:17">
      <c r="Q97329" s="32" t="str">
        <f>IF(I97329="OUTSTANDING",'Data Table Volumes'!$B$1-G97329,"NA")</f>
        <v>NA</v>
      </c>
    </row>
    <row r="97330" spans="17:17">
      <c r="Q97330" s="32" t="str">
        <f>IF(I97330="OUTSTANDING",'Data Table Volumes'!$B$1-G97330,"NA")</f>
        <v>NA</v>
      </c>
    </row>
    <row r="97331" spans="17:17">
      <c r="Q97331" s="32" t="str">
        <f>IF(I97331="OUTSTANDING",'Data Table Volumes'!$B$1-G97331,"NA")</f>
        <v>NA</v>
      </c>
    </row>
    <row r="97332" spans="17:17">
      <c r="Q97332" s="32" t="str">
        <f>IF(I97332="OUTSTANDING",'Data Table Volumes'!$B$1-G97332,"NA")</f>
        <v>NA</v>
      </c>
    </row>
    <row r="97333" spans="17:17">
      <c r="Q97333" s="32" t="str">
        <f>IF(I97333="OUTSTANDING",'Data Table Volumes'!$B$1-G97333,"NA")</f>
        <v>NA</v>
      </c>
    </row>
    <row r="97334" spans="17:17">
      <c r="Q97334" s="32" t="str">
        <f>IF(I97334="OUTSTANDING",'Data Table Volumes'!$B$1-G97334,"NA")</f>
        <v>NA</v>
      </c>
    </row>
    <row r="97335" spans="17:17">
      <c r="Q97335" s="32" t="str">
        <f>IF(I97335="OUTSTANDING",'Data Table Volumes'!$B$1-G97335,"NA")</f>
        <v>NA</v>
      </c>
    </row>
    <row r="97336" spans="17:17">
      <c r="Q97336" s="32" t="str">
        <f>IF(I97336="OUTSTANDING",'Data Table Volumes'!$B$1-G97336,"NA")</f>
        <v>NA</v>
      </c>
    </row>
    <row r="97337" spans="17:17">
      <c r="Q97337" s="32" t="str">
        <f>IF(I97337="OUTSTANDING",'Data Table Volumes'!$B$1-G97337,"NA")</f>
        <v>NA</v>
      </c>
    </row>
    <row r="97338" spans="17:17">
      <c r="Q97338" s="32" t="str">
        <f>IF(I97338="OUTSTANDING",'Data Table Volumes'!$B$1-G97338,"NA")</f>
        <v>NA</v>
      </c>
    </row>
    <row r="97339" spans="17:17">
      <c r="Q97339" s="32" t="str">
        <f>IF(I97339="OUTSTANDING",'Data Table Volumes'!$B$1-G97339,"NA")</f>
        <v>NA</v>
      </c>
    </row>
    <row r="97340" spans="17:17">
      <c r="Q97340" s="32" t="str">
        <f>IF(I97340="OUTSTANDING",'Data Table Volumes'!$B$1-G97340,"NA")</f>
        <v>NA</v>
      </c>
    </row>
    <row r="97341" spans="17:17">
      <c r="Q97341" s="32" t="str">
        <f>IF(I97341="OUTSTANDING",'Data Table Volumes'!$B$1-G97341,"NA")</f>
        <v>NA</v>
      </c>
    </row>
    <row r="97342" spans="17:17">
      <c r="Q97342" s="32" t="str">
        <f>IF(I97342="OUTSTANDING",'Data Table Volumes'!$B$1-G97342,"NA")</f>
        <v>NA</v>
      </c>
    </row>
    <row r="97343" spans="17:17">
      <c r="Q97343" s="32" t="str">
        <f>IF(I97343="OUTSTANDING",'Data Table Volumes'!$B$1-G97343,"NA")</f>
        <v>NA</v>
      </c>
    </row>
    <row r="97344" spans="17:17">
      <c r="Q97344" s="32" t="str">
        <f>IF(I97344="OUTSTANDING",'Data Table Volumes'!$B$1-G97344,"NA")</f>
        <v>NA</v>
      </c>
    </row>
    <row r="97345" spans="17:17">
      <c r="Q97345" s="32" t="str">
        <f>IF(I97345="OUTSTANDING",'Data Table Volumes'!$B$1-G97345,"NA")</f>
        <v>NA</v>
      </c>
    </row>
    <row r="97346" spans="17:17">
      <c r="Q97346" s="32" t="str">
        <f>IF(I97346="OUTSTANDING",'Data Table Volumes'!$B$1-G97346,"NA")</f>
        <v>NA</v>
      </c>
    </row>
    <row r="97347" spans="17:17">
      <c r="Q97347" s="32" t="str">
        <f>IF(I97347="OUTSTANDING",'Data Table Volumes'!$B$1-G97347,"NA")</f>
        <v>NA</v>
      </c>
    </row>
    <row r="97348" spans="17:17">
      <c r="Q97348" s="32" t="str">
        <f>IF(I97348="OUTSTANDING",'Data Table Volumes'!$B$1-G97348,"NA")</f>
        <v>NA</v>
      </c>
    </row>
    <row r="97349" spans="17:17">
      <c r="Q97349" s="32" t="str">
        <f>IF(I97349="OUTSTANDING",'Data Table Volumes'!$B$1-G97349,"NA")</f>
        <v>NA</v>
      </c>
    </row>
    <row r="97350" spans="17:17">
      <c r="Q97350" s="32" t="str">
        <f>IF(I97350="OUTSTANDING",'Data Table Volumes'!$B$1-G97350,"NA")</f>
        <v>NA</v>
      </c>
    </row>
    <row r="97351" spans="17:17">
      <c r="Q97351" s="32" t="str">
        <f>IF(I97351="OUTSTANDING",'Data Table Volumes'!$B$1-G97351,"NA")</f>
        <v>NA</v>
      </c>
    </row>
    <row r="97352" spans="17:17">
      <c r="Q97352" s="32" t="str">
        <f>IF(I97352="OUTSTANDING",'Data Table Volumes'!$B$1-G97352,"NA")</f>
        <v>NA</v>
      </c>
    </row>
    <row r="97353" spans="17:17">
      <c r="Q97353" s="32" t="str">
        <f>IF(I97353="OUTSTANDING",'Data Table Volumes'!$B$1-G97353,"NA")</f>
        <v>NA</v>
      </c>
    </row>
    <row r="97354" spans="17:17">
      <c r="Q97354" s="32" t="str">
        <f>IF(I97354="OUTSTANDING",'Data Table Volumes'!$B$1-G97354,"NA")</f>
        <v>NA</v>
      </c>
    </row>
    <row r="97355" spans="17:17">
      <c r="Q97355" s="32" t="str">
        <f>IF(I97355="OUTSTANDING",'Data Table Volumes'!$B$1-G97355,"NA")</f>
        <v>NA</v>
      </c>
    </row>
    <row r="97356" spans="17:17">
      <c r="Q97356" s="32" t="str">
        <f>IF(I97356="OUTSTANDING",'Data Table Volumes'!$B$1-G97356,"NA")</f>
        <v>NA</v>
      </c>
    </row>
    <row r="97357" spans="17:17">
      <c r="Q97357" s="32" t="str">
        <f>IF(I97357="OUTSTANDING",'Data Table Volumes'!$B$1-G97357,"NA")</f>
        <v>NA</v>
      </c>
    </row>
    <row r="97358" spans="17:17">
      <c r="Q97358" s="32" t="str">
        <f>IF(I97358="OUTSTANDING",'Data Table Volumes'!$B$1-G97358,"NA")</f>
        <v>NA</v>
      </c>
    </row>
    <row r="97359" spans="17:17">
      <c r="Q97359" s="32" t="str">
        <f>IF(I97359="OUTSTANDING",'Data Table Volumes'!$B$1-G97359,"NA")</f>
        <v>NA</v>
      </c>
    </row>
    <row r="97360" spans="17:17">
      <c r="Q97360" s="32" t="str">
        <f>IF(I97360="OUTSTANDING",'Data Table Volumes'!$B$1-G97360,"NA")</f>
        <v>NA</v>
      </c>
    </row>
    <row r="97361" spans="17:17">
      <c r="Q97361" s="32" t="str">
        <f>IF(I97361="OUTSTANDING",'Data Table Volumes'!$B$1-G97361,"NA")</f>
        <v>NA</v>
      </c>
    </row>
    <row r="97362" spans="17:17">
      <c r="Q97362" s="32" t="str">
        <f>IF(I97362="OUTSTANDING",'Data Table Volumes'!$B$1-G97362,"NA")</f>
        <v>NA</v>
      </c>
    </row>
    <row r="97363" spans="17:17">
      <c r="Q97363" s="32" t="str">
        <f>IF(I97363="OUTSTANDING",'Data Table Volumes'!$B$1-G97363,"NA")</f>
        <v>NA</v>
      </c>
    </row>
    <row r="97364" spans="17:17">
      <c r="Q97364" s="32" t="str">
        <f>IF(I97364="OUTSTANDING",'Data Table Volumes'!$B$1-G97364,"NA")</f>
        <v>NA</v>
      </c>
    </row>
    <row r="97365" spans="17:17">
      <c r="Q97365" s="32" t="str">
        <f>IF(I97365="OUTSTANDING",'Data Table Volumes'!$B$1-G97365,"NA")</f>
        <v>NA</v>
      </c>
    </row>
    <row r="97366" spans="17:17">
      <c r="Q97366" s="32" t="str">
        <f>IF(I97366="OUTSTANDING",'Data Table Volumes'!$B$1-G97366,"NA")</f>
        <v>NA</v>
      </c>
    </row>
    <row r="97367" spans="17:17">
      <c r="Q97367" s="32" t="str">
        <f>IF(I97367="OUTSTANDING",'Data Table Volumes'!$B$1-G97367,"NA")</f>
        <v>NA</v>
      </c>
    </row>
    <row r="97368" spans="17:17">
      <c r="Q97368" s="32" t="str">
        <f>IF(I97368="OUTSTANDING",'Data Table Volumes'!$B$1-G97368,"NA")</f>
        <v>NA</v>
      </c>
    </row>
    <row r="97369" spans="17:17">
      <c r="Q97369" s="32" t="str">
        <f>IF(I97369="OUTSTANDING",'Data Table Volumes'!$B$1-G97369,"NA")</f>
        <v>NA</v>
      </c>
    </row>
    <row r="97370" spans="17:17">
      <c r="Q97370" s="32" t="str">
        <f>IF(I97370="OUTSTANDING",'Data Table Volumes'!$B$1-G97370,"NA")</f>
        <v>NA</v>
      </c>
    </row>
    <row r="97371" spans="17:17">
      <c r="Q97371" s="32" t="str">
        <f>IF(I97371="OUTSTANDING",'Data Table Volumes'!$B$1-G97371,"NA")</f>
        <v>NA</v>
      </c>
    </row>
    <row r="97372" spans="17:17">
      <c r="Q97372" s="32" t="str">
        <f>IF(I97372="OUTSTANDING",'Data Table Volumes'!$B$1-G97372,"NA")</f>
        <v>NA</v>
      </c>
    </row>
    <row r="97373" spans="17:17">
      <c r="Q97373" s="32" t="str">
        <f>IF(I97373="OUTSTANDING",'Data Table Volumes'!$B$1-G97373,"NA")</f>
        <v>NA</v>
      </c>
    </row>
    <row r="97374" spans="17:17">
      <c r="Q97374" s="32" t="str">
        <f>IF(I97374="OUTSTANDING",'Data Table Volumes'!$B$1-G97374,"NA")</f>
        <v>NA</v>
      </c>
    </row>
    <row r="97375" spans="17:17">
      <c r="Q97375" s="32" t="str">
        <f>IF(I97375="OUTSTANDING",'Data Table Volumes'!$B$1-G97375,"NA")</f>
        <v>NA</v>
      </c>
    </row>
    <row r="97376" spans="17:17">
      <c r="Q97376" s="32" t="str">
        <f>IF(I97376="OUTSTANDING",'Data Table Volumes'!$B$1-G97376,"NA")</f>
        <v>NA</v>
      </c>
    </row>
    <row r="97377" spans="17:17">
      <c r="Q97377" s="32" t="str">
        <f>IF(I97377="OUTSTANDING",'Data Table Volumes'!$B$1-G97377,"NA")</f>
        <v>NA</v>
      </c>
    </row>
    <row r="97378" spans="17:17">
      <c r="Q97378" s="32" t="str">
        <f>IF(I97378="OUTSTANDING",'Data Table Volumes'!$B$1-G97378,"NA")</f>
        <v>NA</v>
      </c>
    </row>
    <row r="97379" spans="17:17">
      <c r="Q97379" s="32" t="str">
        <f>IF(I97379="OUTSTANDING",'Data Table Volumes'!$B$1-G97379,"NA")</f>
        <v>NA</v>
      </c>
    </row>
    <row r="97380" spans="17:17">
      <c r="Q97380" s="32" t="str">
        <f>IF(I97380="OUTSTANDING",'Data Table Volumes'!$B$1-G97380,"NA")</f>
        <v>NA</v>
      </c>
    </row>
    <row r="97381" spans="17:17">
      <c r="Q97381" s="32" t="str">
        <f>IF(I97381="OUTSTANDING",'Data Table Volumes'!$B$1-G97381,"NA")</f>
        <v>NA</v>
      </c>
    </row>
    <row r="97382" spans="17:17">
      <c r="Q97382" s="32" t="str">
        <f>IF(I97382="OUTSTANDING",'Data Table Volumes'!$B$1-G97382,"NA")</f>
        <v>NA</v>
      </c>
    </row>
    <row r="97383" spans="17:17">
      <c r="Q97383" s="32" t="str">
        <f>IF(I97383="OUTSTANDING",'Data Table Volumes'!$B$1-G97383,"NA")</f>
        <v>NA</v>
      </c>
    </row>
    <row r="97384" spans="17:17">
      <c r="Q97384" s="32" t="str">
        <f>IF(I97384="OUTSTANDING",'Data Table Volumes'!$B$1-G97384,"NA")</f>
        <v>NA</v>
      </c>
    </row>
    <row r="97385" spans="17:17">
      <c r="Q97385" s="32" t="str">
        <f>IF(I97385="OUTSTANDING",'Data Table Volumes'!$B$1-G97385,"NA")</f>
        <v>NA</v>
      </c>
    </row>
    <row r="97386" spans="17:17">
      <c r="Q97386" s="32" t="str">
        <f>IF(I97386="OUTSTANDING",'Data Table Volumes'!$B$1-G97386,"NA")</f>
        <v>NA</v>
      </c>
    </row>
    <row r="97387" spans="17:17">
      <c r="Q97387" s="32" t="str">
        <f>IF(I97387="OUTSTANDING",'Data Table Volumes'!$B$1-G97387,"NA")</f>
        <v>NA</v>
      </c>
    </row>
    <row r="97388" spans="17:17">
      <c r="Q97388" s="32" t="str">
        <f>IF(I97388="OUTSTANDING",'Data Table Volumes'!$B$1-G97388,"NA")</f>
        <v>NA</v>
      </c>
    </row>
    <row r="97389" spans="17:17">
      <c r="Q97389" s="32" t="str">
        <f>IF(I97389="OUTSTANDING",'Data Table Volumes'!$B$1-G97389,"NA")</f>
        <v>NA</v>
      </c>
    </row>
    <row r="97390" spans="17:17">
      <c r="Q97390" s="32" t="str">
        <f>IF(I97390="OUTSTANDING",'Data Table Volumes'!$B$1-G97390,"NA")</f>
        <v>NA</v>
      </c>
    </row>
    <row r="97391" spans="17:17">
      <c r="Q97391" s="32" t="str">
        <f>IF(I97391="OUTSTANDING",'Data Table Volumes'!$B$1-G97391,"NA")</f>
        <v>NA</v>
      </c>
    </row>
    <row r="97392" spans="17:17">
      <c r="Q97392" s="32" t="str">
        <f>IF(I97392="OUTSTANDING",'Data Table Volumes'!$B$1-G97392,"NA")</f>
        <v>NA</v>
      </c>
    </row>
    <row r="97393" spans="17:17">
      <c r="Q97393" s="32" t="str">
        <f>IF(I97393="OUTSTANDING",'Data Table Volumes'!$B$1-G97393,"NA")</f>
        <v>NA</v>
      </c>
    </row>
    <row r="97394" spans="17:17">
      <c r="Q97394" s="32" t="str">
        <f>IF(I97394="OUTSTANDING",'Data Table Volumes'!$B$1-G97394,"NA")</f>
        <v>NA</v>
      </c>
    </row>
    <row r="97395" spans="17:17">
      <c r="Q97395" s="32" t="str">
        <f>IF(I97395="OUTSTANDING",'Data Table Volumes'!$B$1-G97395,"NA")</f>
        <v>NA</v>
      </c>
    </row>
    <row r="97396" spans="17:17">
      <c r="Q97396" s="32" t="str">
        <f>IF(I97396="OUTSTANDING",'Data Table Volumes'!$B$1-G97396,"NA")</f>
        <v>NA</v>
      </c>
    </row>
    <row r="97397" spans="17:17">
      <c r="Q97397" s="32" t="str">
        <f>IF(I97397="OUTSTANDING",'Data Table Volumes'!$B$1-G97397,"NA")</f>
        <v>NA</v>
      </c>
    </row>
    <row r="97398" spans="17:17">
      <c r="Q97398" s="32" t="str">
        <f>IF(I97398="OUTSTANDING",'Data Table Volumes'!$B$1-G97398,"NA")</f>
        <v>NA</v>
      </c>
    </row>
    <row r="97399" spans="17:17">
      <c r="Q97399" s="32" t="str">
        <f>IF(I97399="OUTSTANDING",'Data Table Volumes'!$B$1-G97399,"NA")</f>
        <v>NA</v>
      </c>
    </row>
    <row r="97400" spans="17:17">
      <c r="Q97400" s="32" t="str">
        <f>IF(I97400="OUTSTANDING",'Data Table Volumes'!$B$1-G97400,"NA")</f>
        <v>NA</v>
      </c>
    </row>
    <row r="97401" spans="17:17">
      <c r="Q97401" s="32" t="str">
        <f>IF(I97401="OUTSTANDING",'Data Table Volumes'!$B$1-G97401,"NA")</f>
        <v>NA</v>
      </c>
    </row>
    <row r="97402" spans="17:17">
      <c r="Q97402" s="32" t="str">
        <f>IF(I97402="OUTSTANDING",'Data Table Volumes'!$B$1-G97402,"NA")</f>
        <v>NA</v>
      </c>
    </row>
    <row r="97403" spans="17:17">
      <c r="Q97403" s="32" t="str">
        <f>IF(I97403="OUTSTANDING",'Data Table Volumes'!$B$1-G97403,"NA")</f>
        <v>NA</v>
      </c>
    </row>
    <row r="97404" spans="17:17">
      <c r="Q97404" s="32" t="str">
        <f>IF(I97404="OUTSTANDING",'Data Table Volumes'!$B$1-G97404,"NA")</f>
        <v>NA</v>
      </c>
    </row>
    <row r="97405" spans="17:17">
      <c r="Q97405" s="32" t="str">
        <f>IF(I97405="OUTSTANDING",'Data Table Volumes'!$B$1-G97405,"NA")</f>
        <v>NA</v>
      </c>
    </row>
    <row r="97406" spans="17:17">
      <c r="Q97406" s="32" t="str">
        <f>IF(I97406="OUTSTANDING",'Data Table Volumes'!$B$1-G97406,"NA")</f>
        <v>NA</v>
      </c>
    </row>
    <row r="97407" spans="17:17">
      <c r="Q97407" s="32" t="str">
        <f>IF(I97407="OUTSTANDING",'Data Table Volumes'!$B$1-G97407,"NA")</f>
        <v>NA</v>
      </c>
    </row>
    <row r="97408" spans="17:17">
      <c r="Q97408" s="32" t="str">
        <f>IF(I97408="OUTSTANDING",'Data Table Volumes'!$B$1-G97408,"NA")</f>
        <v>NA</v>
      </c>
    </row>
    <row r="97409" spans="17:17">
      <c r="Q97409" s="32" t="str">
        <f>IF(I97409="OUTSTANDING",'Data Table Volumes'!$B$1-G97409,"NA")</f>
        <v>NA</v>
      </c>
    </row>
    <row r="97410" spans="17:17">
      <c r="Q97410" s="32" t="str">
        <f>IF(I97410="OUTSTANDING",'Data Table Volumes'!$B$1-G97410,"NA")</f>
        <v>NA</v>
      </c>
    </row>
    <row r="97411" spans="17:17">
      <c r="Q97411" s="32" t="str">
        <f>IF(I97411="OUTSTANDING",'Data Table Volumes'!$B$1-G97411,"NA")</f>
        <v>NA</v>
      </c>
    </row>
    <row r="97412" spans="17:17">
      <c r="Q97412" s="32" t="str">
        <f>IF(I97412="OUTSTANDING",'Data Table Volumes'!$B$1-G97412,"NA")</f>
        <v>NA</v>
      </c>
    </row>
    <row r="97413" spans="17:17">
      <c r="Q97413" s="32" t="str">
        <f>IF(I97413="OUTSTANDING",'Data Table Volumes'!$B$1-G97413,"NA")</f>
        <v>NA</v>
      </c>
    </row>
    <row r="97414" spans="17:17">
      <c r="Q97414" s="32" t="str">
        <f>IF(I97414="OUTSTANDING",'Data Table Volumes'!$B$1-G97414,"NA")</f>
        <v>NA</v>
      </c>
    </row>
    <row r="97415" spans="17:17">
      <c r="Q97415" s="32" t="str">
        <f>IF(I97415="OUTSTANDING",'Data Table Volumes'!$B$1-G97415,"NA")</f>
        <v>NA</v>
      </c>
    </row>
    <row r="97416" spans="17:17">
      <c r="Q97416" s="32" t="str">
        <f>IF(I97416="OUTSTANDING",'Data Table Volumes'!$B$1-G97416,"NA")</f>
        <v>NA</v>
      </c>
    </row>
    <row r="97417" spans="17:17">
      <c r="Q97417" s="32" t="str">
        <f>IF(I97417="OUTSTANDING",'Data Table Volumes'!$B$1-G97417,"NA")</f>
        <v>NA</v>
      </c>
    </row>
    <row r="97418" spans="17:17">
      <c r="Q97418" s="32" t="str">
        <f>IF(I97418="OUTSTANDING",'Data Table Volumes'!$B$1-G97418,"NA")</f>
        <v>NA</v>
      </c>
    </row>
    <row r="97419" spans="17:17">
      <c r="Q97419" s="32" t="str">
        <f>IF(I97419="OUTSTANDING",'Data Table Volumes'!$B$1-G97419,"NA")</f>
        <v>NA</v>
      </c>
    </row>
    <row r="97420" spans="17:17">
      <c r="Q97420" s="32" t="str">
        <f>IF(I97420="OUTSTANDING",'Data Table Volumes'!$B$1-G97420,"NA")</f>
        <v>NA</v>
      </c>
    </row>
    <row r="97421" spans="17:17">
      <c r="Q97421" s="32" t="str">
        <f>IF(I97421="OUTSTANDING",'Data Table Volumes'!$B$1-G97421,"NA")</f>
        <v>NA</v>
      </c>
    </row>
    <row r="97422" spans="17:17">
      <c r="Q97422" s="32" t="str">
        <f>IF(I97422="OUTSTANDING",'Data Table Volumes'!$B$1-G97422,"NA")</f>
        <v>NA</v>
      </c>
    </row>
    <row r="97423" spans="17:17">
      <c r="Q97423" s="32" t="str">
        <f>IF(I97423="OUTSTANDING",'Data Table Volumes'!$B$1-G97423,"NA")</f>
        <v>NA</v>
      </c>
    </row>
    <row r="97424" spans="17:17">
      <c r="Q97424" s="32" t="str">
        <f>IF(I97424="OUTSTANDING",'Data Table Volumes'!$B$1-G97424,"NA")</f>
        <v>NA</v>
      </c>
    </row>
    <row r="97425" spans="17:17">
      <c r="Q97425" s="32" t="str">
        <f>IF(I97425="OUTSTANDING",'Data Table Volumes'!$B$1-G97425,"NA")</f>
        <v>NA</v>
      </c>
    </row>
    <row r="97426" spans="17:17">
      <c r="Q97426" s="32" t="str">
        <f>IF(I97426="OUTSTANDING",'Data Table Volumes'!$B$1-G97426,"NA")</f>
        <v>NA</v>
      </c>
    </row>
    <row r="97427" spans="17:17">
      <c r="Q97427" s="32" t="str">
        <f>IF(I97427="OUTSTANDING",'Data Table Volumes'!$B$1-G97427,"NA")</f>
        <v>NA</v>
      </c>
    </row>
    <row r="97428" spans="17:17">
      <c r="Q97428" s="32" t="str">
        <f>IF(I97428="OUTSTANDING",'Data Table Volumes'!$B$1-G97428,"NA")</f>
        <v>NA</v>
      </c>
    </row>
    <row r="97429" spans="17:17">
      <c r="Q97429" s="32" t="str">
        <f>IF(I97429="OUTSTANDING",'Data Table Volumes'!$B$1-G97429,"NA")</f>
        <v>NA</v>
      </c>
    </row>
    <row r="97430" spans="17:17">
      <c r="Q97430" s="32" t="str">
        <f>IF(I97430="OUTSTANDING",'Data Table Volumes'!$B$1-G97430,"NA")</f>
        <v>NA</v>
      </c>
    </row>
    <row r="97431" spans="17:17">
      <c r="Q97431" s="32" t="str">
        <f>IF(I97431="OUTSTANDING",'Data Table Volumes'!$B$1-G97431,"NA")</f>
        <v>NA</v>
      </c>
    </row>
    <row r="97432" spans="17:17">
      <c r="Q97432" s="32" t="str">
        <f>IF(I97432="OUTSTANDING",'Data Table Volumes'!$B$1-G97432,"NA")</f>
        <v>NA</v>
      </c>
    </row>
    <row r="97433" spans="17:17">
      <c r="Q97433" s="32" t="str">
        <f>IF(I97433="OUTSTANDING",'Data Table Volumes'!$B$1-G97433,"NA")</f>
        <v>NA</v>
      </c>
    </row>
    <row r="97434" spans="17:17">
      <c r="Q97434" s="32" t="str">
        <f>IF(I97434="OUTSTANDING",'Data Table Volumes'!$B$1-G97434,"NA")</f>
        <v>NA</v>
      </c>
    </row>
    <row r="97435" spans="17:17">
      <c r="Q97435" s="32" t="str">
        <f>IF(I97435="OUTSTANDING",'Data Table Volumes'!$B$1-G97435,"NA")</f>
        <v>NA</v>
      </c>
    </row>
    <row r="97436" spans="17:17">
      <c r="Q97436" s="32" t="str">
        <f>IF(I97436="OUTSTANDING",'Data Table Volumes'!$B$1-G97436,"NA")</f>
        <v>NA</v>
      </c>
    </row>
    <row r="97437" spans="17:17">
      <c r="Q97437" s="32" t="str">
        <f>IF(I97437="OUTSTANDING",'Data Table Volumes'!$B$1-G97437,"NA")</f>
        <v>NA</v>
      </c>
    </row>
    <row r="97438" spans="17:17">
      <c r="Q97438" s="32" t="str">
        <f>IF(I97438="OUTSTANDING",'Data Table Volumes'!$B$1-G97438,"NA")</f>
        <v>NA</v>
      </c>
    </row>
    <row r="97439" spans="17:17">
      <c r="Q97439" s="32" t="str">
        <f>IF(I97439="OUTSTANDING",'Data Table Volumes'!$B$1-G97439,"NA")</f>
        <v>NA</v>
      </c>
    </row>
    <row r="97440" spans="17:17">
      <c r="Q97440" s="32" t="str">
        <f>IF(I97440="OUTSTANDING",'Data Table Volumes'!$B$1-G97440,"NA")</f>
        <v>NA</v>
      </c>
    </row>
    <row r="97441" spans="17:17">
      <c r="Q97441" s="32" t="str">
        <f>IF(I97441="OUTSTANDING",'Data Table Volumes'!$B$1-G97441,"NA")</f>
        <v>NA</v>
      </c>
    </row>
    <row r="97442" spans="17:17">
      <c r="Q97442" s="32" t="str">
        <f>IF(I97442="OUTSTANDING",'Data Table Volumes'!$B$1-G97442,"NA")</f>
        <v>NA</v>
      </c>
    </row>
    <row r="97443" spans="17:17">
      <c r="Q97443" s="32" t="str">
        <f>IF(I97443="OUTSTANDING",'Data Table Volumes'!$B$1-G97443,"NA")</f>
        <v>NA</v>
      </c>
    </row>
    <row r="97444" spans="17:17">
      <c r="Q97444" s="32" t="str">
        <f>IF(I97444="OUTSTANDING",'Data Table Volumes'!$B$1-G97444,"NA")</f>
        <v>NA</v>
      </c>
    </row>
    <row r="97445" spans="17:17">
      <c r="Q97445" s="32" t="str">
        <f>IF(I97445="OUTSTANDING",'Data Table Volumes'!$B$1-G97445,"NA")</f>
        <v>NA</v>
      </c>
    </row>
    <row r="97446" spans="17:17">
      <c r="Q97446" s="32" t="str">
        <f>IF(I97446="OUTSTANDING",'Data Table Volumes'!$B$1-G97446,"NA")</f>
        <v>NA</v>
      </c>
    </row>
    <row r="97447" spans="17:17">
      <c r="Q97447" s="32" t="str">
        <f>IF(I97447="OUTSTANDING",'Data Table Volumes'!$B$1-G97447,"NA")</f>
        <v>NA</v>
      </c>
    </row>
    <row r="97448" spans="17:17">
      <c r="Q97448" s="32" t="str">
        <f>IF(I97448="OUTSTANDING",'Data Table Volumes'!$B$1-G97448,"NA")</f>
        <v>NA</v>
      </c>
    </row>
    <row r="97449" spans="17:17">
      <c r="Q97449" s="32" t="str">
        <f>IF(I97449="OUTSTANDING",'Data Table Volumes'!$B$1-G97449,"NA")</f>
        <v>NA</v>
      </c>
    </row>
    <row r="97450" spans="17:17">
      <c r="Q97450" s="32" t="str">
        <f>IF(I97450="OUTSTANDING",'Data Table Volumes'!$B$1-G97450,"NA")</f>
        <v>NA</v>
      </c>
    </row>
    <row r="97451" spans="17:17">
      <c r="Q97451" s="32" t="str">
        <f>IF(I97451="OUTSTANDING",'Data Table Volumes'!$B$1-G97451,"NA")</f>
        <v>NA</v>
      </c>
    </row>
    <row r="97452" spans="17:17">
      <c r="Q97452" s="32" t="str">
        <f>IF(I97452="OUTSTANDING",'Data Table Volumes'!$B$1-G97452,"NA")</f>
        <v>NA</v>
      </c>
    </row>
    <row r="97453" spans="17:17">
      <c r="Q97453" s="32" t="str">
        <f>IF(I97453="OUTSTANDING",'Data Table Volumes'!$B$1-G97453,"NA")</f>
        <v>NA</v>
      </c>
    </row>
    <row r="97454" spans="17:17">
      <c r="Q97454" s="32" t="str">
        <f>IF(I97454="OUTSTANDING",'Data Table Volumes'!$B$1-G97454,"NA")</f>
        <v>NA</v>
      </c>
    </row>
    <row r="97455" spans="17:17">
      <c r="Q97455" s="32" t="str">
        <f>IF(I97455="OUTSTANDING",'Data Table Volumes'!$B$1-G97455,"NA")</f>
        <v>NA</v>
      </c>
    </row>
    <row r="97456" spans="17:17">
      <c r="Q97456" s="32" t="str">
        <f>IF(I97456="OUTSTANDING",'Data Table Volumes'!$B$1-G97456,"NA")</f>
        <v>NA</v>
      </c>
    </row>
    <row r="97457" spans="17:17">
      <c r="Q97457" s="32" t="str">
        <f>IF(I97457="OUTSTANDING",'Data Table Volumes'!$B$1-G97457,"NA")</f>
        <v>NA</v>
      </c>
    </row>
    <row r="97458" spans="17:17">
      <c r="Q97458" s="32" t="str">
        <f>IF(I97458="OUTSTANDING",'Data Table Volumes'!$B$1-G97458,"NA")</f>
        <v>NA</v>
      </c>
    </row>
    <row r="97459" spans="17:17">
      <c r="Q97459" s="32" t="str">
        <f>IF(I97459="OUTSTANDING",'Data Table Volumes'!$B$1-G97459,"NA")</f>
        <v>NA</v>
      </c>
    </row>
    <row r="97460" spans="17:17">
      <c r="Q97460" s="32" t="str">
        <f>IF(I97460="OUTSTANDING",'Data Table Volumes'!$B$1-G97460,"NA")</f>
        <v>NA</v>
      </c>
    </row>
    <row r="97461" spans="17:17">
      <c r="Q97461" s="32" t="str">
        <f>IF(I97461="OUTSTANDING",'Data Table Volumes'!$B$1-G97461,"NA")</f>
        <v>NA</v>
      </c>
    </row>
    <row r="97462" spans="17:17">
      <c r="Q97462" s="32" t="str">
        <f>IF(I97462="OUTSTANDING",'Data Table Volumes'!$B$1-G97462,"NA")</f>
        <v>NA</v>
      </c>
    </row>
    <row r="97463" spans="17:17">
      <c r="Q97463" s="32" t="str">
        <f>IF(I97463="OUTSTANDING",'Data Table Volumes'!$B$1-G97463,"NA")</f>
        <v>NA</v>
      </c>
    </row>
    <row r="97464" spans="17:17">
      <c r="Q97464" s="32" t="str">
        <f>IF(I97464="OUTSTANDING",'Data Table Volumes'!$B$1-G97464,"NA")</f>
        <v>NA</v>
      </c>
    </row>
    <row r="97465" spans="17:17">
      <c r="Q97465" s="32" t="str">
        <f>IF(I97465="OUTSTANDING",'Data Table Volumes'!$B$1-G97465,"NA")</f>
        <v>NA</v>
      </c>
    </row>
    <row r="97466" spans="17:17">
      <c r="Q97466" s="32" t="str">
        <f>IF(I97466="OUTSTANDING",'Data Table Volumes'!$B$1-G97466,"NA")</f>
        <v>NA</v>
      </c>
    </row>
    <row r="97467" spans="17:17">
      <c r="Q97467" s="32" t="str">
        <f>IF(I97467="OUTSTANDING",'Data Table Volumes'!$B$1-G97467,"NA")</f>
        <v>NA</v>
      </c>
    </row>
    <row r="97468" spans="17:17">
      <c r="Q97468" s="32" t="str">
        <f>IF(I97468="OUTSTANDING",'Data Table Volumes'!$B$1-G97468,"NA")</f>
        <v>NA</v>
      </c>
    </row>
    <row r="97469" spans="17:17">
      <c r="Q97469" s="32" t="str">
        <f>IF(I97469="OUTSTANDING",'Data Table Volumes'!$B$1-G97469,"NA")</f>
        <v>NA</v>
      </c>
    </row>
    <row r="97470" spans="17:17">
      <c r="Q97470" s="32" t="str">
        <f>IF(I97470="OUTSTANDING",'Data Table Volumes'!$B$1-G97470,"NA")</f>
        <v>NA</v>
      </c>
    </row>
    <row r="97471" spans="17:17">
      <c r="Q97471" s="32" t="str">
        <f>IF(I97471="OUTSTANDING",'Data Table Volumes'!$B$1-G97471,"NA")</f>
        <v>NA</v>
      </c>
    </row>
    <row r="97472" spans="17:17">
      <c r="Q97472" s="32" t="str">
        <f>IF(I97472="OUTSTANDING",'Data Table Volumes'!$B$1-G97472,"NA")</f>
        <v>NA</v>
      </c>
    </row>
    <row r="97473" spans="17:17">
      <c r="Q97473" s="32" t="str">
        <f>IF(I97473="OUTSTANDING",'Data Table Volumes'!$B$1-G97473,"NA")</f>
        <v>NA</v>
      </c>
    </row>
    <row r="97474" spans="17:17">
      <c r="Q97474" s="32" t="str">
        <f>IF(I97474="OUTSTANDING",'Data Table Volumes'!$B$1-G97474,"NA")</f>
        <v>NA</v>
      </c>
    </row>
    <row r="97475" spans="17:17">
      <c r="Q97475" s="32" t="str">
        <f>IF(I97475="OUTSTANDING",'Data Table Volumes'!$B$1-G97475,"NA")</f>
        <v>NA</v>
      </c>
    </row>
    <row r="97476" spans="17:17">
      <c r="Q97476" s="32" t="str">
        <f>IF(I97476="OUTSTANDING",'Data Table Volumes'!$B$1-G97476,"NA")</f>
        <v>NA</v>
      </c>
    </row>
    <row r="97477" spans="17:17">
      <c r="Q97477" s="32" t="str">
        <f>IF(I97477="OUTSTANDING",'Data Table Volumes'!$B$1-G97477,"NA")</f>
        <v>NA</v>
      </c>
    </row>
    <row r="97478" spans="17:17">
      <c r="Q97478" s="32" t="str">
        <f>IF(I97478="OUTSTANDING",'Data Table Volumes'!$B$1-G97478,"NA")</f>
        <v>NA</v>
      </c>
    </row>
    <row r="97479" spans="17:17">
      <c r="Q97479" s="32" t="str">
        <f>IF(I97479="OUTSTANDING",'Data Table Volumes'!$B$1-G97479,"NA")</f>
        <v>NA</v>
      </c>
    </row>
    <row r="97480" spans="17:17">
      <c r="Q97480" s="32" t="str">
        <f>IF(I97480="OUTSTANDING",'Data Table Volumes'!$B$1-G97480,"NA")</f>
        <v>NA</v>
      </c>
    </row>
    <row r="97481" spans="17:17">
      <c r="Q97481" s="32" t="str">
        <f>IF(I97481="OUTSTANDING",'Data Table Volumes'!$B$1-G97481,"NA")</f>
        <v>NA</v>
      </c>
    </row>
    <row r="97482" spans="17:17">
      <c r="Q97482" s="32" t="str">
        <f>IF(I97482="OUTSTANDING",'Data Table Volumes'!$B$1-G97482,"NA")</f>
        <v>NA</v>
      </c>
    </row>
    <row r="97483" spans="17:17">
      <c r="Q97483" s="32" t="str">
        <f>IF(I97483="OUTSTANDING",'Data Table Volumes'!$B$1-G97483,"NA")</f>
        <v>NA</v>
      </c>
    </row>
    <row r="97484" spans="17:17">
      <c r="Q97484" s="32" t="str">
        <f>IF(I97484="OUTSTANDING",'Data Table Volumes'!$B$1-G97484,"NA")</f>
        <v>NA</v>
      </c>
    </row>
    <row r="97485" spans="17:17">
      <c r="Q97485" s="32" t="str">
        <f>IF(I97485="OUTSTANDING",'Data Table Volumes'!$B$1-G97485,"NA")</f>
        <v>NA</v>
      </c>
    </row>
    <row r="97486" spans="17:17">
      <c r="Q97486" s="32" t="str">
        <f>IF(I97486="OUTSTANDING",'Data Table Volumes'!$B$1-G97486,"NA")</f>
        <v>NA</v>
      </c>
    </row>
    <row r="97487" spans="17:17">
      <c r="Q97487" s="32" t="str">
        <f>IF(I97487="OUTSTANDING",'Data Table Volumes'!$B$1-G97487,"NA")</f>
        <v>NA</v>
      </c>
    </row>
    <row r="97488" spans="17:17">
      <c r="Q97488" s="32" t="str">
        <f>IF(I97488="OUTSTANDING",'Data Table Volumes'!$B$1-G97488,"NA")</f>
        <v>NA</v>
      </c>
    </row>
    <row r="97489" spans="17:17">
      <c r="Q97489" s="32" t="str">
        <f>IF(I97489="OUTSTANDING",'Data Table Volumes'!$B$1-G97489,"NA")</f>
        <v>NA</v>
      </c>
    </row>
    <row r="97490" spans="17:17">
      <c r="Q97490" s="32" t="str">
        <f>IF(I97490="OUTSTANDING",'Data Table Volumes'!$B$1-G97490,"NA")</f>
        <v>NA</v>
      </c>
    </row>
    <row r="97491" spans="17:17">
      <c r="Q97491" s="32" t="str">
        <f>IF(I97491="OUTSTANDING",'Data Table Volumes'!$B$1-G97491,"NA")</f>
        <v>NA</v>
      </c>
    </row>
    <row r="97492" spans="17:17">
      <c r="Q97492" s="32" t="str">
        <f>IF(I97492="OUTSTANDING",'Data Table Volumes'!$B$1-G97492,"NA")</f>
        <v>NA</v>
      </c>
    </row>
    <row r="97493" spans="17:17">
      <c r="Q97493" s="32" t="str">
        <f>IF(I97493="OUTSTANDING",'Data Table Volumes'!$B$1-G97493,"NA")</f>
        <v>NA</v>
      </c>
    </row>
    <row r="97494" spans="17:17">
      <c r="Q97494" s="32" t="str">
        <f>IF(I97494="OUTSTANDING",'Data Table Volumes'!$B$1-G97494,"NA")</f>
        <v>NA</v>
      </c>
    </row>
    <row r="97495" spans="17:17">
      <c r="Q97495" s="32" t="str">
        <f>IF(I97495="OUTSTANDING",'Data Table Volumes'!$B$1-G97495,"NA")</f>
        <v>NA</v>
      </c>
    </row>
    <row r="97496" spans="17:17">
      <c r="Q97496" s="32" t="str">
        <f>IF(I97496="OUTSTANDING",'Data Table Volumes'!$B$1-G97496,"NA")</f>
        <v>NA</v>
      </c>
    </row>
    <row r="97497" spans="17:17">
      <c r="Q97497" s="32" t="str">
        <f>IF(I97497="OUTSTANDING",'Data Table Volumes'!$B$1-G97497,"NA")</f>
        <v>NA</v>
      </c>
    </row>
    <row r="97498" spans="17:17">
      <c r="Q97498" s="32" t="str">
        <f>IF(I97498="OUTSTANDING",'Data Table Volumes'!$B$1-G97498,"NA")</f>
        <v>NA</v>
      </c>
    </row>
    <row r="97499" spans="17:17">
      <c r="Q97499" s="32" t="str">
        <f>IF(I97499="OUTSTANDING",'Data Table Volumes'!$B$1-G97499,"NA")</f>
        <v>NA</v>
      </c>
    </row>
    <row r="97500" spans="17:17">
      <c r="Q97500" s="32" t="str">
        <f>IF(I97500="OUTSTANDING",'Data Table Volumes'!$B$1-G97500,"NA")</f>
        <v>NA</v>
      </c>
    </row>
    <row r="97501" spans="17:17">
      <c r="Q97501" s="32" t="str">
        <f>IF(I97501="OUTSTANDING",'Data Table Volumes'!$B$1-G97501,"NA")</f>
        <v>NA</v>
      </c>
    </row>
    <row r="97502" spans="17:17">
      <c r="Q97502" s="32" t="str">
        <f>IF(I97502="OUTSTANDING",'Data Table Volumes'!$B$1-G97502,"NA")</f>
        <v>NA</v>
      </c>
    </row>
    <row r="97503" spans="17:17">
      <c r="Q97503" s="32" t="str">
        <f>IF(I97503="OUTSTANDING",'Data Table Volumes'!$B$1-G97503,"NA")</f>
        <v>NA</v>
      </c>
    </row>
    <row r="97504" spans="17:17">
      <c r="Q97504" s="32" t="str">
        <f>IF(I97504="OUTSTANDING",'Data Table Volumes'!$B$1-G97504,"NA")</f>
        <v>NA</v>
      </c>
    </row>
    <row r="97505" spans="17:17">
      <c r="Q97505" s="32" t="str">
        <f>IF(I97505="OUTSTANDING",'Data Table Volumes'!$B$1-G97505,"NA")</f>
        <v>NA</v>
      </c>
    </row>
    <row r="97506" spans="17:17">
      <c r="Q97506" s="32" t="str">
        <f>IF(I97506="OUTSTANDING",'Data Table Volumes'!$B$1-G97506,"NA")</f>
        <v>NA</v>
      </c>
    </row>
    <row r="97507" spans="17:17">
      <c r="Q97507" s="32" t="str">
        <f>IF(I97507="OUTSTANDING",'Data Table Volumes'!$B$1-G97507,"NA")</f>
        <v>NA</v>
      </c>
    </row>
    <row r="97508" spans="17:17">
      <c r="Q97508" s="32" t="str">
        <f>IF(I97508="OUTSTANDING",'Data Table Volumes'!$B$1-G97508,"NA")</f>
        <v>NA</v>
      </c>
    </row>
    <row r="97509" spans="17:17">
      <c r="Q97509" s="32" t="str">
        <f>IF(I97509="OUTSTANDING",'Data Table Volumes'!$B$1-G97509,"NA")</f>
        <v>NA</v>
      </c>
    </row>
    <row r="97510" spans="17:17">
      <c r="Q97510" s="32" t="str">
        <f>IF(I97510="OUTSTANDING",'Data Table Volumes'!$B$1-G97510,"NA")</f>
        <v>NA</v>
      </c>
    </row>
    <row r="97511" spans="17:17">
      <c r="Q97511" s="32" t="str">
        <f>IF(I97511="OUTSTANDING",'Data Table Volumes'!$B$1-G97511,"NA")</f>
        <v>NA</v>
      </c>
    </row>
    <row r="97512" spans="17:17">
      <c r="Q97512" s="32" t="str">
        <f>IF(I97512="OUTSTANDING",'Data Table Volumes'!$B$1-G97512,"NA")</f>
        <v>NA</v>
      </c>
    </row>
    <row r="97513" spans="17:17">
      <c r="Q97513" s="32" t="str">
        <f>IF(I97513="OUTSTANDING",'Data Table Volumes'!$B$1-G97513,"NA")</f>
        <v>NA</v>
      </c>
    </row>
    <row r="97514" spans="17:17">
      <c r="Q97514" s="32" t="str">
        <f>IF(I97514="OUTSTANDING",'Data Table Volumes'!$B$1-G97514,"NA")</f>
        <v>NA</v>
      </c>
    </row>
    <row r="97515" spans="17:17">
      <c r="Q97515" s="32" t="str">
        <f>IF(I97515="OUTSTANDING",'Data Table Volumes'!$B$1-G97515,"NA")</f>
        <v>NA</v>
      </c>
    </row>
    <row r="97516" spans="17:17">
      <c r="Q97516" s="32" t="str">
        <f>IF(I97516="OUTSTANDING",'Data Table Volumes'!$B$1-G97516,"NA")</f>
        <v>NA</v>
      </c>
    </row>
    <row r="97517" spans="17:17">
      <c r="Q97517" s="32" t="str">
        <f>IF(I97517="OUTSTANDING",'Data Table Volumes'!$B$1-G97517,"NA")</f>
        <v>NA</v>
      </c>
    </row>
    <row r="97518" spans="17:17">
      <c r="Q97518" s="32" t="str">
        <f>IF(I97518="OUTSTANDING",'Data Table Volumes'!$B$1-G97518,"NA")</f>
        <v>NA</v>
      </c>
    </row>
    <row r="97519" spans="17:17">
      <c r="Q97519" s="32" t="str">
        <f>IF(I97519="OUTSTANDING",'Data Table Volumes'!$B$1-G97519,"NA")</f>
        <v>NA</v>
      </c>
    </row>
    <row r="97520" spans="17:17">
      <c r="Q97520" s="32" t="str">
        <f>IF(I97520="OUTSTANDING",'Data Table Volumes'!$B$1-G97520,"NA")</f>
        <v>NA</v>
      </c>
    </row>
    <row r="97521" spans="17:17">
      <c r="Q97521" s="32" t="str">
        <f>IF(I97521="OUTSTANDING",'Data Table Volumes'!$B$1-G97521,"NA")</f>
        <v>NA</v>
      </c>
    </row>
    <row r="97522" spans="17:17">
      <c r="Q97522" s="32" t="str">
        <f>IF(I97522="OUTSTANDING",'Data Table Volumes'!$B$1-G97522,"NA")</f>
        <v>NA</v>
      </c>
    </row>
    <row r="97523" spans="17:17">
      <c r="Q97523" s="32" t="str">
        <f>IF(I97523="OUTSTANDING",'Data Table Volumes'!$B$1-G97523,"NA")</f>
        <v>NA</v>
      </c>
    </row>
    <row r="97524" spans="17:17">
      <c r="Q97524" s="32" t="str">
        <f>IF(I97524="OUTSTANDING",'Data Table Volumes'!$B$1-G97524,"NA")</f>
        <v>NA</v>
      </c>
    </row>
    <row r="97525" spans="17:17">
      <c r="Q97525" s="32" t="str">
        <f>IF(I97525="OUTSTANDING",'Data Table Volumes'!$B$1-G97525,"NA")</f>
        <v>NA</v>
      </c>
    </row>
    <row r="97526" spans="17:17">
      <c r="Q97526" s="32" t="str">
        <f>IF(I97526="OUTSTANDING",'Data Table Volumes'!$B$1-G97526,"NA")</f>
        <v>NA</v>
      </c>
    </row>
    <row r="97527" spans="17:17">
      <c r="Q97527" s="32" t="str">
        <f>IF(I97527="OUTSTANDING",'Data Table Volumes'!$B$1-G97527,"NA")</f>
        <v>NA</v>
      </c>
    </row>
    <row r="97528" spans="17:17">
      <c r="Q97528" s="32" t="str">
        <f>IF(I97528="OUTSTANDING",'Data Table Volumes'!$B$1-G97528,"NA")</f>
        <v>NA</v>
      </c>
    </row>
    <row r="97529" spans="17:17">
      <c r="Q97529" s="32" t="str">
        <f>IF(I97529="OUTSTANDING",'Data Table Volumes'!$B$1-G97529,"NA")</f>
        <v>NA</v>
      </c>
    </row>
    <row r="97530" spans="17:17">
      <c r="Q97530" s="32" t="str">
        <f>IF(I97530="OUTSTANDING",'Data Table Volumes'!$B$1-G97530,"NA")</f>
        <v>NA</v>
      </c>
    </row>
    <row r="97531" spans="17:17">
      <c r="Q97531" s="32" t="str">
        <f>IF(I97531="OUTSTANDING",'Data Table Volumes'!$B$1-G97531,"NA")</f>
        <v>NA</v>
      </c>
    </row>
    <row r="97532" spans="17:17">
      <c r="Q97532" s="32" t="str">
        <f>IF(I97532="OUTSTANDING",'Data Table Volumes'!$B$1-G97532,"NA")</f>
        <v>NA</v>
      </c>
    </row>
    <row r="97533" spans="17:17">
      <c r="Q97533" s="32" t="str">
        <f>IF(I97533="OUTSTANDING",'Data Table Volumes'!$B$1-G97533,"NA")</f>
        <v>NA</v>
      </c>
    </row>
    <row r="97534" spans="17:17">
      <c r="Q97534" s="32" t="str">
        <f>IF(I97534="OUTSTANDING",'Data Table Volumes'!$B$1-G97534,"NA")</f>
        <v>NA</v>
      </c>
    </row>
    <row r="97535" spans="17:17">
      <c r="Q97535" s="32" t="str">
        <f>IF(I97535="OUTSTANDING",'Data Table Volumes'!$B$1-G97535,"NA")</f>
        <v>NA</v>
      </c>
    </row>
    <row r="97536" spans="17:17">
      <c r="Q97536" s="32" t="str">
        <f>IF(I97536="OUTSTANDING",'Data Table Volumes'!$B$1-G97536,"NA")</f>
        <v>NA</v>
      </c>
    </row>
    <row r="97537" spans="17:17">
      <c r="Q97537" s="32" t="str">
        <f>IF(I97537="OUTSTANDING",'Data Table Volumes'!$B$1-G97537,"NA")</f>
        <v>NA</v>
      </c>
    </row>
    <row r="97538" spans="17:17">
      <c r="Q97538" s="32" t="str">
        <f>IF(I97538="OUTSTANDING",'Data Table Volumes'!$B$1-G97538,"NA")</f>
        <v>NA</v>
      </c>
    </row>
    <row r="97539" spans="17:17">
      <c r="Q97539" s="32" t="str">
        <f>IF(I97539="OUTSTANDING",'Data Table Volumes'!$B$1-G97539,"NA")</f>
        <v>NA</v>
      </c>
    </row>
    <row r="97540" spans="17:17">
      <c r="Q97540" s="32" t="str">
        <f>IF(I97540="OUTSTANDING",'Data Table Volumes'!$B$1-G97540,"NA")</f>
        <v>NA</v>
      </c>
    </row>
    <row r="97541" spans="17:17">
      <c r="Q97541" s="32" t="str">
        <f>IF(I97541="OUTSTANDING",'Data Table Volumes'!$B$1-G97541,"NA")</f>
        <v>NA</v>
      </c>
    </row>
    <row r="97542" spans="17:17">
      <c r="Q97542" s="32" t="str">
        <f>IF(I97542="OUTSTANDING",'Data Table Volumes'!$B$1-G97542,"NA")</f>
        <v>NA</v>
      </c>
    </row>
    <row r="97543" spans="17:17">
      <c r="Q97543" s="32" t="str">
        <f>IF(I97543="OUTSTANDING",'Data Table Volumes'!$B$1-G97543,"NA")</f>
        <v>NA</v>
      </c>
    </row>
    <row r="97544" spans="17:17">
      <c r="Q97544" s="32" t="str">
        <f>IF(I97544="OUTSTANDING",'Data Table Volumes'!$B$1-G97544,"NA")</f>
        <v>NA</v>
      </c>
    </row>
    <row r="97545" spans="17:17">
      <c r="Q97545" s="32" t="str">
        <f>IF(I97545="OUTSTANDING",'Data Table Volumes'!$B$1-G97545,"NA")</f>
        <v>NA</v>
      </c>
    </row>
    <row r="97546" spans="17:17">
      <c r="Q97546" s="32" t="str">
        <f>IF(I97546="OUTSTANDING",'Data Table Volumes'!$B$1-G97546,"NA")</f>
        <v>NA</v>
      </c>
    </row>
    <row r="97547" spans="17:17">
      <c r="Q97547" s="32" t="str">
        <f>IF(I97547="OUTSTANDING",'Data Table Volumes'!$B$1-G97547,"NA")</f>
        <v>NA</v>
      </c>
    </row>
    <row r="97548" spans="17:17">
      <c r="Q97548" s="32" t="str">
        <f>IF(I97548="OUTSTANDING",'Data Table Volumes'!$B$1-G97548,"NA")</f>
        <v>NA</v>
      </c>
    </row>
    <row r="97549" spans="17:17">
      <c r="Q97549" s="32" t="str">
        <f>IF(I97549="OUTSTANDING",'Data Table Volumes'!$B$1-G97549,"NA")</f>
        <v>NA</v>
      </c>
    </row>
    <row r="97550" spans="17:17">
      <c r="Q97550" s="32" t="str">
        <f>IF(I97550="OUTSTANDING",'Data Table Volumes'!$B$1-G97550,"NA")</f>
        <v>NA</v>
      </c>
    </row>
    <row r="97551" spans="17:17">
      <c r="Q97551" s="32" t="str">
        <f>IF(I97551="OUTSTANDING",'Data Table Volumes'!$B$1-G97551,"NA")</f>
        <v>NA</v>
      </c>
    </row>
    <row r="97552" spans="17:17">
      <c r="Q97552" s="32" t="str">
        <f>IF(I97552="OUTSTANDING",'Data Table Volumes'!$B$1-G97552,"NA")</f>
        <v>NA</v>
      </c>
    </row>
    <row r="97553" spans="17:17">
      <c r="Q97553" s="32" t="str">
        <f>IF(I97553="OUTSTANDING",'Data Table Volumes'!$B$1-G97553,"NA")</f>
        <v>NA</v>
      </c>
    </row>
    <row r="97554" spans="17:17">
      <c r="Q97554" s="32" t="str">
        <f>IF(I97554="OUTSTANDING",'Data Table Volumes'!$B$1-G97554,"NA")</f>
        <v>NA</v>
      </c>
    </row>
    <row r="97555" spans="17:17">
      <c r="Q97555" s="32" t="str">
        <f>IF(I97555="OUTSTANDING",'Data Table Volumes'!$B$1-G97555,"NA")</f>
        <v>NA</v>
      </c>
    </row>
    <row r="97556" spans="17:17">
      <c r="Q97556" s="32" t="str">
        <f>IF(I97556="OUTSTANDING",'Data Table Volumes'!$B$1-G97556,"NA")</f>
        <v>NA</v>
      </c>
    </row>
    <row r="97557" spans="17:17">
      <c r="Q97557" s="32" t="str">
        <f>IF(I97557="OUTSTANDING",'Data Table Volumes'!$B$1-G97557,"NA")</f>
        <v>NA</v>
      </c>
    </row>
    <row r="97558" spans="17:17">
      <c r="Q97558" s="32" t="str">
        <f>IF(I97558="OUTSTANDING",'Data Table Volumes'!$B$1-G97558,"NA")</f>
        <v>NA</v>
      </c>
    </row>
    <row r="97559" spans="17:17">
      <c r="Q97559" s="32" t="str">
        <f>IF(I97559="OUTSTANDING",'Data Table Volumes'!$B$1-G97559,"NA")</f>
        <v>NA</v>
      </c>
    </row>
    <row r="97560" spans="17:17">
      <c r="Q97560" s="32" t="str">
        <f>IF(I97560="OUTSTANDING",'Data Table Volumes'!$B$1-G97560,"NA")</f>
        <v>NA</v>
      </c>
    </row>
    <row r="97561" spans="17:17">
      <c r="Q97561" s="32" t="str">
        <f>IF(I97561="OUTSTANDING",'Data Table Volumes'!$B$1-G97561,"NA")</f>
        <v>NA</v>
      </c>
    </row>
    <row r="97562" spans="17:17">
      <c r="Q97562" s="32" t="str">
        <f>IF(I97562="OUTSTANDING",'Data Table Volumes'!$B$1-G97562,"NA")</f>
        <v>NA</v>
      </c>
    </row>
    <row r="97563" spans="17:17">
      <c r="Q97563" s="32" t="str">
        <f>IF(I97563="OUTSTANDING",'Data Table Volumes'!$B$1-G97563,"NA")</f>
        <v>NA</v>
      </c>
    </row>
    <row r="97564" spans="17:17">
      <c r="Q97564" s="32" t="str">
        <f>IF(I97564="OUTSTANDING",'Data Table Volumes'!$B$1-G97564,"NA")</f>
        <v>NA</v>
      </c>
    </row>
    <row r="97565" spans="17:17">
      <c r="Q97565" s="32" t="str">
        <f>IF(I97565="OUTSTANDING",'Data Table Volumes'!$B$1-G97565,"NA")</f>
        <v>NA</v>
      </c>
    </row>
    <row r="97566" spans="17:17">
      <c r="Q97566" s="32" t="str">
        <f>IF(I97566="OUTSTANDING",'Data Table Volumes'!$B$1-G97566,"NA")</f>
        <v>NA</v>
      </c>
    </row>
    <row r="97567" spans="17:17">
      <c r="Q97567" s="32" t="str">
        <f>IF(I97567="OUTSTANDING",'Data Table Volumes'!$B$1-G97567,"NA")</f>
        <v>NA</v>
      </c>
    </row>
    <row r="97568" spans="17:17">
      <c r="Q97568" s="32" t="str">
        <f>IF(I97568="OUTSTANDING",'Data Table Volumes'!$B$1-G97568,"NA")</f>
        <v>NA</v>
      </c>
    </row>
    <row r="97569" spans="17:17">
      <c r="Q97569" s="32" t="str">
        <f>IF(I97569="OUTSTANDING",'Data Table Volumes'!$B$1-G97569,"NA")</f>
        <v>NA</v>
      </c>
    </row>
    <row r="97570" spans="17:17">
      <c r="Q97570" s="32" t="str">
        <f>IF(I97570="OUTSTANDING",'Data Table Volumes'!$B$1-G97570,"NA")</f>
        <v>NA</v>
      </c>
    </row>
    <row r="97571" spans="17:17">
      <c r="Q97571" s="32" t="str">
        <f>IF(I97571="OUTSTANDING",'Data Table Volumes'!$B$1-G97571,"NA")</f>
        <v>NA</v>
      </c>
    </row>
    <row r="97572" spans="17:17">
      <c r="Q97572" s="32" t="str">
        <f>IF(I97572="OUTSTANDING",'Data Table Volumes'!$B$1-G97572,"NA")</f>
        <v>NA</v>
      </c>
    </row>
    <row r="97573" spans="17:17">
      <c r="Q97573" s="32" t="str">
        <f>IF(I97573="OUTSTANDING",'Data Table Volumes'!$B$1-G97573,"NA")</f>
        <v>NA</v>
      </c>
    </row>
    <row r="97574" spans="17:17">
      <c r="Q97574" s="32" t="str">
        <f>IF(I97574="OUTSTANDING",'Data Table Volumes'!$B$1-G97574,"NA")</f>
        <v>NA</v>
      </c>
    </row>
    <row r="97575" spans="17:17">
      <c r="Q97575" s="32" t="str">
        <f>IF(I97575="OUTSTANDING",'Data Table Volumes'!$B$1-G97575,"NA")</f>
        <v>NA</v>
      </c>
    </row>
    <row r="97576" spans="17:17">
      <c r="Q97576" s="32" t="str">
        <f>IF(I97576="OUTSTANDING",'Data Table Volumes'!$B$1-G97576,"NA")</f>
        <v>NA</v>
      </c>
    </row>
    <row r="97577" spans="17:17">
      <c r="Q97577" s="32" t="str">
        <f>IF(I97577="OUTSTANDING",'Data Table Volumes'!$B$1-G97577,"NA")</f>
        <v>NA</v>
      </c>
    </row>
    <row r="97578" spans="17:17">
      <c r="Q97578" s="32" t="str">
        <f>IF(I97578="OUTSTANDING",'Data Table Volumes'!$B$1-G97578,"NA")</f>
        <v>NA</v>
      </c>
    </row>
    <row r="97579" spans="17:17">
      <c r="Q97579" s="32" t="str">
        <f>IF(I97579="OUTSTANDING",'Data Table Volumes'!$B$1-G97579,"NA")</f>
        <v>NA</v>
      </c>
    </row>
    <row r="97580" spans="17:17">
      <c r="Q97580" s="32" t="str">
        <f>IF(I97580="OUTSTANDING",'Data Table Volumes'!$B$1-G97580,"NA")</f>
        <v>NA</v>
      </c>
    </row>
    <row r="97581" spans="17:17">
      <c r="Q97581" s="32" t="str">
        <f>IF(I97581="OUTSTANDING",'Data Table Volumes'!$B$1-G97581,"NA")</f>
        <v>NA</v>
      </c>
    </row>
    <row r="97582" spans="17:17">
      <c r="Q97582" s="32" t="str">
        <f>IF(I97582="OUTSTANDING",'Data Table Volumes'!$B$1-G97582,"NA")</f>
        <v>NA</v>
      </c>
    </row>
    <row r="97583" spans="17:17">
      <c r="Q97583" s="32" t="str">
        <f>IF(I97583="OUTSTANDING",'Data Table Volumes'!$B$1-G97583,"NA")</f>
        <v>NA</v>
      </c>
    </row>
    <row r="97584" spans="17:17">
      <c r="Q97584" s="32" t="str">
        <f>IF(I97584="OUTSTANDING",'Data Table Volumes'!$B$1-G97584,"NA")</f>
        <v>NA</v>
      </c>
    </row>
    <row r="97585" spans="17:17">
      <c r="Q97585" s="32" t="str">
        <f>IF(I97585="OUTSTANDING",'Data Table Volumes'!$B$1-G97585,"NA")</f>
        <v>NA</v>
      </c>
    </row>
    <row r="97586" spans="17:17">
      <c r="Q97586" s="32" t="str">
        <f>IF(I97586="OUTSTANDING",'Data Table Volumes'!$B$1-G97586,"NA")</f>
        <v>NA</v>
      </c>
    </row>
    <row r="97587" spans="17:17">
      <c r="Q97587" s="32" t="str">
        <f>IF(I97587="OUTSTANDING",'Data Table Volumes'!$B$1-G97587,"NA")</f>
        <v>NA</v>
      </c>
    </row>
    <row r="97588" spans="17:17">
      <c r="Q97588" s="32" t="str">
        <f>IF(I97588="OUTSTANDING",'Data Table Volumes'!$B$1-G97588,"NA")</f>
        <v>NA</v>
      </c>
    </row>
    <row r="97589" spans="17:17">
      <c r="Q97589" s="32" t="str">
        <f>IF(I97589="OUTSTANDING",'Data Table Volumes'!$B$1-G97589,"NA")</f>
        <v>NA</v>
      </c>
    </row>
    <row r="97590" spans="17:17">
      <c r="Q97590" s="32" t="str">
        <f>IF(I97590="OUTSTANDING",'Data Table Volumes'!$B$1-G97590,"NA")</f>
        <v>NA</v>
      </c>
    </row>
    <row r="97591" spans="17:17">
      <c r="Q97591" s="32" t="str">
        <f>IF(I97591="OUTSTANDING",'Data Table Volumes'!$B$1-G97591,"NA")</f>
        <v>NA</v>
      </c>
    </row>
    <row r="97592" spans="17:17">
      <c r="Q97592" s="32" t="str">
        <f>IF(I97592="OUTSTANDING",'Data Table Volumes'!$B$1-G97592,"NA")</f>
        <v>NA</v>
      </c>
    </row>
    <row r="97593" spans="17:17">
      <c r="Q97593" s="32" t="str">
        <f>IF(I97593="OUTSTANDING",'Data Table Volumes'!$B$1-G97593,"NA")</f>
        <v>NA</v>
      </c>
    </row>
    <row r="97594" spans="17:17">
      <c r="Q97594" s="32" t="str">
        <f>IF(I97594="OUTSTANDING",'Data Table Volumes'!$B$1-G97594,"NA")</f>
        <v>NA</v>
      </c>
    </row>
    <row r="97595" spans="17:17">
      <c r="Q97595" s="32" t="str">
        <f>IF(I97595="OUTSTANDING",'Data Table Volumes'!$B$1-G97595,"NA")</f>
        <v>NA</v>
      </c>
    </row>
    <row r="97596" spans="17:17">
      <c r="Q97596" s="32" t="str">
        <f>IF(I97596="OUTSTANDING",'Data Table Volumes'!$B$1-G97596,"NA")</f>
        <v>NA</v>
      </c>
    </row>
    <row r="97597" spans="17:17">
      <c r="Q97597" s="32" t="str">
        <f>IF(I97597="OUTSTANDING",'Data Table Volumes'!$B$1-G97597,"NA")</f>
        <v>NA</v>
      </c>
    </row>
    <row r="97598" spans="17:17">
      <c r="Q97598" s="32" t="str">
        <f>IF(I97598="OUTSTANDING",'Data Table Volumes'!$B$1-G97598,"NA")</f>
        <v>NA</v>
      </c>
    </row>
    <row r="97599" spans="17:17">
      <c r="Q97599" s="32" t="str">
        <f>IF(I97599="OUTSTANDING",'Data Table Volumes'!$B$1-G97599,"NA")</f>
        <v>NA</v>
      </c>
    </row>
    <row r="97600" spans="17:17">
      <c r="Q97600" s="32" t="str">
        <f>IF(I97600="OUTSTANDING",'Data Table Volumes'!$B$1-G97600,"NA")</f>
        <v>NA</v>
      </c>
    </row>
    <row r="97601" spans="17:17">
      <c r="Q97601" s="32" t="str">
        <f>IF(I97601="OUTSTANDING",'Data Table Volumes'!$B$1-G97601,"NA")</f>
        <v>NA</v>
      </c>
    </row>
    <row r="97602" spans="17:17">
      <c r="Q97602" s="32" t="str">
        <f>IF(I97602="OUTSTANDING",'Data Table Volumes'!$B$1-G97602,"NA")</f>
        <v>NA</v>
      </c>
    </row>
    <row r="97603" spans="17:17">
      <c r="Q97603" s="32" t="str">
        <f>IF(I97603="OUTSTANDING",'Data Table Volumes'!$B$1-G97603,"NA")</f>
        <v>NA</v>
      </c>
    </row>
    <row r="97604" spans="17:17">
      <c r="Q97604" s="32" t="str">
        <f>IF(I97604="OUTSTANDING",'Data Table Volumes'!$B$1-G97604,"NA")</f>
        <v>NA</v>
      </c>
    </row>
    <row r="97605" spans="17:17">
      <c r="Q97605" s="32" t="str">
        <f>IF(I97605="OUTSTANDING",'Data Table Volumes'!$B$1-G97605,"NA")</f>
        <v>NA</v>
      </c>
    </row>
    <row r="97606" spans="17:17">
      <c r="Q97606" s="32" t="str">
        <f>IF(I97606="OUTSTANDING",'Data Table Volumes'!$B$1-G97606,"NA")</f>
        <v>NA</v>
      </c>
    </row>
    <row r="97607" spans="17:17">
      <c r="Q97607" s="32" t="str">
        <f>IF(I97607="OUTSTANDING",'Data Table Volumes'!$B$1-G97607,"NA")</f>
        <v>NA</v>
      </c>
    </row>
    <row r="97608" spans="17:17">
      <c r="Q97608" s="32" t="str">
        <f>IF(I97608="OUTSTANDING",'Data Table Volumes'!$B$1-G97608,"NA")</f>
        <v>NA</v>
      </c>
    </row>
    <row r="97609" spans="17:17">
      <c r="Q97609" s="32" t="str">
        <f>IF(I97609="OUTSTANDING",'Data Table Volumes'!$B$1-G97609,"NA")</f>
        <v>NA</v>
      </c>
    </row>
    <row r="97610" spans="17:17">
      <c r="Q97610" s="32" t="str">
        <f>IF(I97610="OUTSTANDING",'Data Table Volumes'!$B$1-G97610,"NA")</f>
        <v>NA</v>
      </c>
    </row>
    <row r="97611" spans="17:17">
      <c r="Q97611" s="32" t="str">
        <f>IF(I97611="OUTSTANDING",'Data Table Volumes'!$B$1-G97611,"NA")</f>
        <v>NA</v>
      </c>
    </row>
    <row r="97612" spans="17:17">
      <c r="Q97612" s="32" t="str">
        <f>IF(I97612="OUTSTANDING",'Data Table Volumes'!$B$1-G97612,"NA")</f>
        <v>NA</v>
      </c>
    </row>
    <row r="97613" spans="17:17">
      <c r="Q97613" s="32" t="str">
        <f>IF(I97613="OUTSTANDING",'Data Table Volumes'!$B$1-G97613,"NA")</f>
        <v>NA</v>
      </c>
    </row>
    <row r="97614" spans="17:17">
      <c r="Q97614" s="32" t="str">
        <f>IF(I97614="OUTSTANDING",'Data Table Volumes'!$B$1-G97614,"NA")</f>
        <v>NA</v>
      </c>
    </row>
    <row r="97615" spans="17:17">
      <c r="Q97615" s="32" t="str">
        <f>IF(I97615="OUTSTANDING",'Data Table Volumes'!$B$1-G97615,"NA")</f>
        <v>NA</v>
      </c>
    </row>
    <row r="97616" spans="17:17">
      <c r="Q97616" s="32" t="str">
        <f>IF(I97616="OUTSTANDING",'Data Table Volumes'!$B$1-G97616,"NA")</f>
        <v>NA</v>
      </c>
    </row>
    <row r="97617" spans="17:17">
      <c r="Q97617" s="32" t="str">
        <f>IF(I97617="OUTSTANDING",'Data Table Volumes'!$B$1-G97617,"NA")</f>
        <v>NA</v>
      </c>
    </row>
    <row r="97618" spans="17:17">
      <c r="Q97618" s="32" t="str">
        <f>IF(I97618="OUTSTANDING",'Data Table Volumes'!$B$1-G97618,"NA")</f>
        <v>NA</v>
      </c>
    </row>
    <row r="97619" spans="17:17">
      <c r="Q97619" s="32" t="str">
        <f>IF(I97619="OUTSTANDING",'Data Table Volumes'!$B$1-G97619,"NA")</f>
        <v>NA</v>
      </c>
    </row>
    <row r="97620" spans="17:17">
      <c r="Q97620" s="32" t="str">
        <f>IF(I97620="OUTSTANDING",'Data Table Volumes'!$B$1-G97620,"NA")</f>
        <v>NA</v>
      </c>
    </row>
    <row r="97621" spans="17:17">
      <c r="Q97621" s="32" t="str">
        <f>IF(I97621="OUTSTANDING",'Data Table Volumes'!$B$1-G97621,"NA")</f>
        <v>NA</v>
      </c>
    </row>
    <row r="97622" spans="17:17">
      <c r="Q97622" s="32" t="str">
        <f>IF(I97622="OUTSTANDING",'Data Table Volumes'!$B$1-G97622,"NA")</f>
        <v>NA</v>
      </c>
    </row>
    <row r="97623" spans="17:17">
      <c r="Q97623" s="32" t="str">
        <f>IF(I97623="OUTSTANDING",'Data Table Volumes'!$B$1-G97623,"NA")</f>
        <v>NA</v>
      </c>
    </row>
    <row r="97624" spans="17:17">
      <c r="Q97624" s="32" t="str">
        <f>IF(I97624="OUTSTANDING",'Data Table Volumes'!$B$1-G97624,"NA")</f>
        <v>NA</v>
      </c>
    </row>
    <row r="97625" spans="17:17">
      <c r="Q97625" s="32" t="str">
        <f>IF(I97625="OUTSTANDING",'Data Table Volumes'!$B$1-G97625,"NA")</f>
        <v>NA</v>
      </c>
    </row>
    <row r="97626" spans="17:17">
      <c r="Q97626" s="32" t="str">
        <f>IF(I97626="OUTSTANDING",'Data Table Volumes'!$B$1-G97626,"NA")</f>
        <v>NA</v>
      </c>
    </row>
    <row r="97627" spans="17:17">
      <c r="Q97627" s="32" t="str">
        <f>IF(I97627="OUTSTANDING",'Data Table Volumes'!$B$1-G97627,"NA")</f>
        <v>NA</v>
      </c>
    </row>
    <row r="97628" spans="17:17">
      <c r="Q97628" s="32" t="str">
        <f>IF(I97628="OUTSTANDING",'Data Table Volumes'!$B$1-G97628,"NA")</f>
        <v>NA</v>
      </c>
    </row>
    <row r="97629" spans="17:17">
      <c r="Q97629" s="32" t="str">
        <f>IF(I97629="OUTSTANDING",'Data Table Volumes'!$B$1-G97629,"NA")</f>
        <v>NA</v>
      </c>
    </row>
    <row r="97630" spans="17:17">
      <c r="Q97630" s="32" t="str">
        <f>IF(I97630="OUTSTANDING",'Data Table Volumes'!$B$1-G97630,"NA")</f>
        <v>NA</v>
      </c>
    </row>
    <row r="97631" spans="17:17">
      <c r="Q97631" s="32" t="str">
        <f>IF(I97631="OUTSTANDING",'Data Table Volumes'!$B$1-G97631,"NA")</f>
        <v>NA</v>
      </c>
    </row>
    <row r="97632" spans="17:17">
      <c r="Q97632" s="32" t="str">
        <f>IF(I97632="OUTSTANDING",'Data Table Volumes'!$B$1-G97632,"NA")</f>
        <v>NA</v>
      </c>
    </row>
    <row r="97633" spans="17:17">
      <c r="Q97633" s="32" t="str">
        <f>IF(I97633="OUTSTANDING",'Data Table Volumes'!$B$1-G97633,"NA")</f>
        <v>NA</v>
      </c>
    </row>
    <row r="97634" spans="17:17">
      <c r="Q97634" s="32" t="str">
        <f>IF(I97634="OUTSTANDING",'Data Table Volumes'!$B$1-G97634,"NA")</f>
        <v>NA</v>
      </c>
    </row>
    <row r="97635" spans="17:17">
      <c r="Q97635" s="32" t="str">
        <f>IF(I97635="OUTSTANDING",'Data Table Volumes'!$B$1-G97635,"NA")</f>
        <v>NA</v>
      </c>
    </row>
    <row r="97636" spans="17:17">
      <c r="Q97636" s="32" t="str">
        <f>IF(I97636="OUTSTANDING",'Data Table Volumes'!$B$1-G97636,"NA")</f>
        <v>NA</v>
      </c>
    </row>
    <row r="97637" spans="17:17">
      <c r="Q97637" s="32" t="str">
        <f>IF(I97637="OUTSTANDING",'Data Table Volumes'!$B$1-G97637,"NA")</f>
        <v>NA</v>
      </c>
    </row>
    <row r="97638" spans="17:17">
      <c r="Q97638" s="32" t="str">
        <f>IF(I97638="OUTSTANDING",'Data Table Volumes'!$B$1-G97638,"NA")</f>
        <v>NA</v>
      </c>
    </row>
    <row r="97639" spans="17:17">
      <c r="Q97639" s="32" t="str">
        <f>IF(I97639="OUTSTANDING",'Data Table Volumes'!$B$1-G97639,"NA")</f>
        <v>NA</v>
      </c>
    </row>
    <row r="97640" spans="17:17">
      <c r="Q97640" s="32" t="str">
        <f>IF(I97640="OUTSTANDING",'Data Table Volumes'!$B$1-G97640,"NA")</f>
        <v>NA</v>
      </c>
    </row>
    <row r="97641" spans="17:17">
      <c r="Q97641" s="32" t="str">
        <f>IF(I97641="OUTSTANDING",'Data Table Volumes'!$B$1-G97641,"NA")</f>
        <v>NA</v>
      </c>
    </row>
    <row r="97642" spans="17:17">
      <c r="Q97642" s="32" t="str">
        <f>IF(I97642="OUTSTANDING",'Data Table Volumes'!$B$1-G97642,"NA")</f>
        <v>NA</v>
      </c>
    </row>
    <row r="97643" spans="17:17">
      <c r="Q97643" s="32" t="str">
        <f>IF(I97643="OUTSTANDING",'Data Table Volumes'!$B$1-G97643,"NA")</f>
        <v>NA</v>
      </c>
    </row>
    <row r="97644" spans="17:17">
      <c r="Q97644" s="32" t="str">
        <f>IF(I97644="OUTSTANDING",'Data Table Volumes'!$B$1-G97644,"NA")</f>
        <v>NA</v>
      </c>
    </row>
    <row r="97645" spans="17:17">
      <c r="Q97645" s="32" t="str">
        <f>IF(I97645="OUTSTANDING",'Data Table Volumes'!$B$1-G97645,"NA")</f>
        <v>NA</v>
      </c>
    </row>
    <row r="97646" spans="17:17">
      <c r="Q97646" s="32" t="str">
        <f>IF(I97646="OUTSTANDING",'Data Table Volumes'!$B$1-G97646,"NA")</f>
        <v>NA</v>
      </c>
    </row>
    <row r="97647" spans="17:17">
      <c r="Q97647" s="32" t="str">
        <f>IF(I97647="OUTSTANDING",'Data Table Volumes'!$B$1-G97647,"NA")</f>
        <v>NA</v>
      </c>
    </row>
    <row r="97648" spans="17:17">
      <c r="Q97648" s="32" t="str">
        <f>IF(I97648="OUTSTANDING",'Data Table Volumes'!$B$1-G97648,"NA")</f>
        <v>NA</v>
      </c>
    </row>
    <row r="97649" spans="17:17">
      <c r="Q97649" s="32" t="str">
        <f>IF(I97649="OUTSTANDING",'Data Table Volumes'!$B$1-G97649,"NA")</f>
        <v>NA</v>
      </c>
    </row>
    <row r="97650" spans="17:17">
      <c r="Q97650" s="32" t="str">
        <f>IF(I97650="OUTSTANDING",'Data Table Volumes'!$B$1-G97650,"NA")</f>
        <v>NA</v>
      </c>
    </row>
    <row r="97651" spans="17:17">
      <c r="Q97651" s="32" t="str">
        <f>IF(I97651="OUTSTANDING",'Data Table Volumes'!$B$1-G97651,"NA")</f>
        <v>NA</v>
      </c>
    </row>
    <row r="97652" spans="17:17">
      <c r="Q97652" s="32" t="str">
        <f>IF(I97652="OUTSTANDING",'Data Table Volumes'!$B$1-G97652,"NA")</f>
        <v>NA</v>
      </c>
    </row>
    <row r="97653" spans="17:17">
      <c r="Q97653" s="32" t="str">
        <f>IF(I97653="OUTSTANDING",'Data Table Volumes'!$B$1-G97653,"NA")</f>
        <v>NA</v>
      </c>
    </row>
    <row r="97654" spans="17:17">
      <c r="Q97654" s="32" t="str">
        <f>IF(I97654="OUTSTANDING",'Data Table Volumes'!$B$1-G97654,"NA")</f>
        <v>NA</v>
      </c>
    </row>
    <row r="97655" spans="17:17">
      <c r="Q97655" s="32" t="str">
        <f>IF(I97655="OUTSTANDING",'Data Table Volumes'!$B$1-G97655,"NA")</f>
        <v>NA</v>
      </c>
    </row>
    <row r="97656" spans="17:17">
      <c r="Q97656" s="32" t="str">
        <f>IF(I97656="OUTSTANDING",'Data Table Volumes'!$B$1-G97656,"NA")</f>
        <v>NA</v>
      </c>
    </row>
    <row r="97657" spans="17:17">
      <c r="Q97657" s="32" t="str">
        <f>IF(I97657="OUTSTANDING",'Data Table Volumes'!$B$1-G97657,"NA")</f>
        <v>NA</v>
      </c>
    </row>
    <row r="97658" spans="17:17">
      <c r="Q97658" s="32" t="str">
        <f>IF(I97658="OUTSTANDING",'Data Table Volumes'!$B$1-G97658,"NA")</f>
        <v>NA</v>
      </c>
    </row>
    <row r="97659" spans="17:17">
      <c r="Q97659" s="32" t="str">
        <f>IF(I97659="OUTSTANDING",'Data Table Volumes'!$B$1-G97659,"NA")</f>
        <v>NA</v>
      </c>
    </row>
    <row r="97660" spans="17:17">
      <c r="Q97660" s="32" t="str">
        <f>IF(I97660="OUTSTANDING",'Data Table Volumes'!$B$1-G97660,"NA")</f>
        <v>NA</v>
      </c>
    </row>
    <row r="97661" spans="17:17">
      <c r="Q97661" s="32" t="str">
        <f>IF(I97661="OUTSTANDING",'Data Table Volumes'!$B$1-G97661,"NA")</f>
        <v>NA</v>
      </c>
    </row>
    <row r="97662" spans="17:17">
      <c r="Q97662" s="32" t="str">
        <f>IF(I97662="OUTSTANDING",'Data Table Volumes'!$B$1-G97662,"NA")</f>
        <v>NA</v>
      </c>
    </row>
    <row r="97663" spans="17:17">
      <c r="Q97663" s="32" t="str">
        <f>IF(I97663="OUTSTANDING",'Data Table Volumes'!$B$1-G97663,"NA")</f>
        <v>NA</v>
      </c>
    </row>
    <row r="97664" spans="17:17">
      <c r="Q97664" s="32" t="str">
        <f>IF(I97664="OUTSTANDING",'Data Table Volumes'!$B$1-G97664,"NA")</f>
        <v>NA</v>
      </c>
    </row>
    <row r="97665" spans="17:17">
      <c r="Q97665" s="32" t="str">
        <f>IF(I97665="OUTSTANDING",'Data Table Volumes'!$B$1-G97665,"NA")</f>
        <v>NA</v>
      </c>
    </row>
    <row r="97666" spans="17:17">
      <c r="Q97666" s="32" t="str">
        <f>IF(I97666="OUTSTANDING",'Data Table Volumes'!$B$1-G97666,"NA")</f>
        <v>NA</v>
      </c>
    </row>
    <row r="97667" spans="17:17">
      <c r="Q97667" s="32" t="str">
        <f>IF(I97667="OUTSTANDING",'Data Table Volumes'!$B$1-G97667,"NA")</f>
        <v>NA</v>
      </c>
    </row>
    <row r="97668" spans="17:17">
      <c r="Q97668" s="32" t="str">
        <f>IF(I97668="OUTSTANDING",'Data Table Volumes'!$B$1-G97668,"NA")</f>
        <v>NA</v>
      </c>
    </row>
    <row r="97669" spans="17:17">
      <c r="Q97669" s="32" t="str">
        <f>IF(I97669="OUTSTANDING",'Data Table Volumes'!$B$1-G97669,"NA")</f>
        <v>NA</v>
      </c>
    </row>
    <row r="97670" spans="17:17">
      <c r="Q97670" s="32" t="str">
        <f>IF(I97670="OUTSTANDING",'Data Table Volumes'!$B$1-G97670,"NA")</f>
        <v>NA</v>
      </c>
    </row>
    <row r="97671" spans="17:17">
      <c r="Q97671" s="32" t="str">
        <f>IF(I97671="OUTSTANDING",'Data Table Volumes'!$B$1-G97671,"NA")</f>
        <v>NA</v>
      </c>
    </row>
    <row r="97672" spans="17:17">
      <c r="Q97672" s="32" t="str">
        <f>IF(I97672="OUTSTANDING",'Data Table Volumes'!$B$1-G97672,"NA")</f>
        <v>NA</v>
      </c>
    </row>
    <row r="97673" spans="17:17">
      <c r="Q97673" s="32" t="str">
        <f>IF(I97673="OUTSTANDING",'Data Table Volumes'!$B$1-G97673,"NA")</f>
        <v>NA</v>
      </c>
    </row>
    <row r="97674" spans="17:17">
      <c r="Q97674" s="32" t="str">
        <f>IF(I97674="OUTSTANDING",'Data Table Volumes'!$B$1-G97674,"NA")</f>
        <v>NA</v>
      </c>
    </row>
    <row r="97675" spans="17:17">
      <c r="Q97675" s="32" t="str">
        <f>IF(I97675="OUTSTANDING",'Data Table Volumes'!$B$1-G97675,"NA")</f>
        <v>NA</v>
      </c>
    </row>
    <row r="97676" spans="17:17">
      <c r="Q97676" s="32" t="str">
        <f>IF(I97676="OUTSTANDING",'Data Table Volumes'!$B$1-G97676,"NA")</f>
        <v>NA</v>
      </c>
    </row>
    <row r="97677" spans="17:17">
      <c r="Q97677" s="32" t="str">
        <f>IF(I97677="OUTSTANDING",'Data Table Volumes'!$B$1-G97677,"NA")</f>
        <v>NA</v>
      </c>
    </row>
    <row r="97678" spans="17:17">
      <c r="Q97678" s="32" t="str">
        <f>IF(I97678="OUTSTANDING",'Data Table Volumes'!$B$1-G97678,"NA")</f>
        <v>NA</v>
      </c>
    </row>
    <row r="97679" spans="17:17">
      <c r="Q97679" s="32" t="str">
        <f>IF(I97679="OUTSTANDING",'Data Table Volumes'!$B$1-G97679,"NA")</f>
        <v>NA</v>
      </c>
    </row>
    <row r="97680" spans="17:17">
      <c r="Q97680" s="32" t="str">
        <f>IF(I97680="OUTSTANDING",'Data Table Volumes'!$B$1-G97680,"NA")</f>
        <v>NA</v>
      </c>
    </row>
    <row r="97681" spans="17:17">
      <c r="Q97681" s="32" t="str">
        <f>IF(I97681="OUTSTANDING",'Data Table Volumes'!$B$1-G97681,"NA")</f>
        <v>NA</v>
      </c>
    </row>
    <row r="97682" spans="17:17">
      <c r="Q97682" s="32" t="str">
        <f>IF(I97682="OUTSTANDING",'Data Table Volumes'!$B$1-G97682,"NA")</f>
        <v>NA</v>
      </c>
    </row>
    <row r="97683" spans="17:17">
      <c r="Q97683" s="32" t="str">
        <f>IF(I97683="OUTSTANDING",'Data Table Volumes'!$B$1-G97683,"NA")</f>
        <v>NA</v>
      </c>
    </row>
    <row r="97684" spans="17:17">
      <c r="Q97684" s="32" t="str">
        <f>IF(I97684="OUTSTANDING",'Data Table Volumes'!$B$1-G97684,"NA")</f>
        <v>NA</v>
      </c>
    </row>
    <row r="97685" spans="17:17">
      <c r="Q97685" s="32" t="str">
        <f>IF(I97685="OUTSTANDING",'Data Table Volumes'!$B$1-G97685,"NA")</f>
        <v>NA</v>
      </c>
    </row>
    <row r="97686" spans="17:17">
      <c r="Q97686" s="32" t="str">
        <f>IF(I97686="OUTSTANDING",'Data Table Volumes'!$B$1-G97686,"NA")</f>
        <v>NA</v>
      </c>
    </row>
    <row r="97687" spans="17:17">
      <c r="Q97687" s="32" t="str">
        <f>IF(I97687="OUTSTANDING",'Data Table Volumes'!$B$1-G97687,"NA")</f>
        <v>NA</v>
      </c>
    </row>
    <row r="97688" spans="17:17">
      <c r="Q97688" s="32" t="str">
        <f>IF(I97688="OUTSTANDING",'Data Table Volumes'!$B$1-G97688,"NA")</f>
        <v>NA</v>
      </c>
    </row>
    <row r="97689" spans="17:17">
      <c r="Q97689" s="32" t="str">
        <f>IF(I97689="OUTSTANDING",'Data Table Volumes'!$B$1-G97689,"NA")</f>
        <v>NA</v>
      </c>
    </row>
    <row r="97690" spans="17:17">
      <c r="Q97690" s="32" t="str">
        <f>IF(I97690="OUTSTANDING",'Data Table Volumes'!$B$1-G97690,"NA")</f>
        <v>NA</v>
      </c>
    </row>
    <row r="97691" spans="17:17">
      <c r="Q97691" s="32" t="str">
        <f>IF(I97691="OUTSTANDING",'Data Table Volumes'!$B$1-G97691,"NA")</f>
        <v>NA</v>
      </c>
    </row>
    <row r="97692" spans="17:17">
      <c r="Q97692" s="32" t="str">
        <f>IF(I97692="OUTSTANDING",'Data Table Volumes'!$B$1-G97692,"NA")</f>
        <v>NA</v>
      </c>
    </row>
    <row r="97693" spans="17:17">
      <c r="Q97693" s="32" t="str">
        <f>IF(I97693="OUTSTANDING",'Data Table Volumes'!$B$1-G97693,"NA")</f>
        <v>NA</v>
      </c>
    </row>
    <row r="97694" spans="17:17">
      <c r="Q97694" s="32" t="str">
        <f>IF(I97694="OUTSTANDING",'Data Table Volumes'!$B$1-G97694,"NA")</f>
        <v>NA</v>
      </c>
    </row>
    <row r="97695" spans="17:17">
      <c r="Q97695" s="32" t="str">
        <f>IF(I97695="OUTSTANDING",'Data Table Volumes'!$B$1-G97695,"NA")</f>
        <v>NA</v>
      </c>
    </row>
    <row r="97696" spans="17:17">
      <c r="Q97696" s="32" t="str">
        <f>IF(I97696="OUTSTANDING",'Data Table Volumes'!$B$1-G97696,"NA")</f>
        <v>NA</v>
      </c>
    </row>
    <row r="97697" spans="17:17">
      <c r="Q97697" s="32" t="str">
        <f>IF(I97697="OUTSTANDING",'Data Table Volumes'!$B$1-G97697,"NA")</f>
        <v>NA</v>
      </c>
    </row>
    <row r="97698" spans="17:17">
      <c r="Q97698" s="32" t="str">
        <f>IF(I97698="OUTSTANDING",'Data Table Volumes'!$B$1-G97698,"NA")</f>
        <v>NA</v>
      </c>
    </row>
    <row r="97699" spans="17:17">
      <c r="Q97699" s="32" t="str">
        <f>IF(I97699="OUTSTANDING",'Data Table Volumes'!$B$1-G97699,"NA")</f>
        <v>NA</v>
      </c>
    </row>
    <row r="97700" spans="17:17">
      <c r="Q97700" s="32" t="str">
        <f>IF(I97700="OUTSTANDING",'Data Table Volumes'!$B$1-G97700,"NA")</f>
        <v>NA</v>
      </c>
    </row>
    <row r="97701" spans="17:17">
      <c r="Q97701" s="32" t="str">
        <f>IF(I97701="OUTSTANDING",'Data Table Volumes'!$B$1-G97701,"NA")</f>
        <v>NA</v>
      </c>
    </row>
    <row r="97702" spans="17:17">
      <c r="Q97702" s="32" t="str">
        <f>IF(I97702="OUTSTANDING",'Data Table Volumes'!$B$1-G97702,"NA")</f>
        <v>NA</v>
      </c>
    </row>
    <row r="97703" spans="17:17">
      <c r="Q97703" s="32" t="str">
        <f>IF(I97703="OUTSTANDING",'Data Table Volumes'!$B$1-G97703,"NA")</f>
        <v>NA</v>
      </c>
    </row>
    <row r="97704" spans="17:17">
      <c r="Q97704" s="32" t="str">
        <f>IF(I97704="OUTSTANDING",'Data Table Volumes'!$B$1-G97704,"NA")</f>
        <v>NA</v>
      </c>
    </row>
    <row r="97705" spans="17:17">
      <c r="Q97705" s="32" t="str">
        <f>IF(I97705="OUTSTANDING",'Data Table Volumes'!$B$1-G97705,"NA")</f>
        <v>NA</v>
      </c>
    </row>
    <row r="97706" spans="17:17">
      <c r="Q97706" s="32" t="str">
        <f>IF(I97706="OUTSTANDING",'Data Table Volumes'!$B$1-G97706,"NA")</f>
        <v>NA</v>
      </c>
    </row>
    <row r="97707" spans="17:17">
      <c r="Q97707" s="32" t="str">
        <f>IF(I97707="OUTSTANDING",'Data Table Volumes'!$B$1-G97707,"NA")</f>
        <v>NA</v>
      </c>
    </row>
    <row r="97708" spans="17:17">
      <c r="Q97708" s="32" t="str">
        <f>IF(I97708="OUTSTANDING",'Data Table Volumes'!$B$1-G97708,"NA")</f>
        <v>NA</v>
      </c>
    </row>
    <row r="97709" spans="17:17">
      <c r="Q97709" s="32" t="str">
        <f>IF(I97709="OUTSTANDING",'Data Table Volumes'!$B$1-G97709,"NA")</f>
        <v>NA</v>
      </c>
    </row>
    <row r="97710" spans="17:17">
      <c r="Q97710" s="32" t="str">
        <f>IF(I97710="OUTSTANDING",'Data Table Volumes'!$B$1-G97710,"NA")</f>
        <v>NA</v>
      </c>
    </row>
    <row r="97711" spans="17:17">
      <c r="Q97711" s="32" t="str">
        <f>IF(I97711="OUTSTANDING",'Data Table Volumes'!$B$1-G97711,"NA")</f>
        <v>NA</v>
      </c>
    </row>
    <row r="97712" spans="17:17">
      <c r="Q97712" s="32" t="str">
        <f>IF(I97712="OUTSTANDING",'Data Table Volumes'!$B$1-G97712,"NA")</f>
        <v>NA</v>
      </c>
    </row>
    <row r="97713" spans="17:17">
      <c r="Q97713" s="32" t="str">
        <f>IF(I97713="OUTSTANDING",'Data Table Volumes'!$B$1-G97713,"NA")</f>
        <v>NA</v>
      </c>
    </row>
    <row r="97714" spans="17:17">
      <c r="Q97714" s="32" t="str">
        <f>IF(I97714="OUTSTANDING",'Data Table Volumes'!$B$1-G97714,"NA")</f>
        <v>NA</v>
      </c>
    </row>
    <row r="97715" spans="17:17">
      <c r="Q97715" s="32" t="str">
        <f>IF(I97715="OUTSTANDING",'Data Table Volumes'!$B$1-G97715,"NA")</f>
        <v>NA</v>
      </c>
    </row>
    <row r="97716" spans="17:17">
      <c r="Q97716" s="32" t="str">
        <f>IF(I97716="OUTSTANDING",'Data Table Volumes'!$B$1-G97716,"NA")</f>
        <v>NA</v>
      </c>
    </row>
    <row r="97717" spans="17:17">
      <c r="Q97717" s="32" t="str">
        <f>IF(I97717="OUTSTANDING",'Data Table Volumes'!$B$1-G97717,"NA")</f>
        <v>NA</v>
      </c>
    </row>
    <row r="97718" spans="17:17">
      <c r="Q97718" s="32" t="str">
        <f>IF(I97718="OUTSTANDING",'Data Table Volumes'!$B$1-G97718,"NA")</f>
        <v>NA</v>
      </c>
    </row>
    <row r="97719" spans="17:17">
      <c r="Q97719" s="32" t="str">
        <f>IF(I97719="OUTSTANDING",'Data Table Volumes'!$B$1-G97719,"NA")</f>
        <v>NA</v>
      </c>
    </row>
    <row r="97720" spans="17:17">
      <c r="Q97720" s="32" t="str">
        <f>IF(I97720="OUTSTANDING",'Data Table Volumes'!$B$1-G97720,"NA")</f>
        <v>NA</v>
      </c>
    </row>
    <row r="97721" spans="17:17">
      <c r="Q97721" s="32" t="str">
        <f>IF(I97721="OUTSTANDING",'Data Table Volumes'!$B$1-G97721,"NA")</f>
        <v>NA</v>
      </c>
    </row>
    <row r="97722" spans="17:17">
      <c r="Q97722" s="32" t="str">
        <f>IF(I97722="OUTSTANDING",'Data Table Volumes'!$B$1-G97722,"NA")</f>
        <v>NA</v>
      </c>
    </row>
    <row r="97723" spans="17:17">
      <c r="Q97723" s="32" t="str">
        <f>IF(I97723="OUTSTANDING",'Data Table Volumes'!$B$1-G97723,"NA")</f>
        <v>NA</v>
      </c>
    </row>
    <row r="97724" spans="17:17">
      <c r="Q97724" s="32" t="str">
        <f>IF(I97724="OUTSTANDING",'Data Table Volumes'!$B$1-G97724,"NA")</f>
        <v>NA</v>
      </c>
    </row>
    <row r="97725" spans="17:17">
      <c r="Q97725" s="32" t="str">
        <f>IF(I97725="OUTSTANDING",'Data Table Volumes'!$B$1-G97725,"NA")</f>
        <v>NA</v>
      </c>
    </row>
    <row r="97726" spans="17:17">
      <c r="Q97726" s="32" t="str">
        <f>IF(I97726="OUTSTANDING",'Data Table Volumes'!$B$1-G97726,"NA")</f>
        <v>NA</v>
      </c>
    </row>
    <row r="97727" spans="17:17">
      <c r="Q97727" s="32" t="str">
        <f>IF(I97727="OUTSTANDING",'Data Table Volumes'!$B$1-G97727,"NA")</f>
        <v>NA</v>
      </c>
    </row>
    <row r="97728" spans="17:17">
      <c r="Q97728" s="32" t="str">
        <f>IF(I97728="OUTSTANDING",'Data Table Volumes'!$B$1-G97728,"NA")</f>
        <v>NA</v>
      </c>
    </row>
    <row r="97729" spans="17:17">
      <c r="Q97729" s="32" t="str">
        <f>IF(I97729="OUTSTANDING",'Data Table Volumes'!$B$1-G97729,"NA")</f>
        <v>NA</v>
      </c>
    </row>
    <row r="97730" spans="17:17">
      <c r="Q97730" s="32" t="str">
        <f>IF(I97730="OUTSTANDING",'Data Table Volumes'!$B$1-G97730,"NA")</f>
        <v>NA</v>
      </c>
    </row>
    <row r="97731" spans="17:17">
      <c r="Q97731" s="32" t="str">
        <f>IF(I97731="OUTSTANDING",'Data Table Volumes'!$B$1-G97731,"NA")</f>
        <v>NA</v>
      </c>
    </row>
    <row r="97732" spans="17:17">
      <c r="Q97732" s="32" t="str">
        <f>IF(I97732="OUTSTANDING",'Data Table Volumes'!$B$1-G97732,"NA")</f>
        <v>NA</v>
      </c>
    </row>
    <row r="97733" spans="17:17">
      <c r="Q97733" s="32" t="str">
        <f>IF(I97733="OUTSTANDING",'Data Table Volumes'!$B$1-G97733,"NA")</f>
        <v>NA</v>
      </c>
    </row>
    <row r="97734" spans="17:17">
      <c r="Q97734" s="32" t="str">
        <f>IF(I97734="OUTSTANDING",'Data Table Volumes'!$B$1-G97734,"NA")</f>
        <v>NA</v>
      </c>
    </row>
    <row r="97735" spans="17:17">
      <c r="Q97735" s="32" t="str">
        <f>IF(I97735="OUTSTANDING",'Data Table Volumes'!$B$1-G97735,"NA")</f>
        <v>NA</v>
      </c>
    </row>
    <row r="97736" spans="17:17">
      <c r="Q97736" s="32" t="str">
        <f>IF(I97736="OUTSTANDING",'Data Table Volumes'!$B$1-G97736,"NA")</f>
        <v>NA</v>
      </c>
    </row>
    <row r="97737" spans="17:17">
      <c r="Q97737" s="32" t="str">
        <f>IF(I97737="OUTSTANDING",'Data Table Volumes'!$B$1-G97737,"NA")</f>
        <v>NA</v>
      </c>
    </row>
    <row r="97738" spans="17:17">
      <c r="Q97738" s="32" t="str">
        <f>IF(I97738="OUTSTANDING",'Data Table Volumes'!$B$1-G97738,"NA")</f>
        <v>NA</v>
      </c>
    </row>
    <row r="97739" spans="17:17">
      <c r="Q97739" s="32" t="str">
        <f>IF(I97739="OUTSTANDING",'Data Table Volumes'!$B$1-G97739,"NA")</f>
        <v>NA</v>
      </c>
    </row>
    <row r="97740" spans="17:17">
      <c r="Q97740" s="32" t="str">
        <f>IF(I97740="OUTSTANDING",'Data Table Volumes'!$B$1-G97740,"NA")</f>
        <v>NA</v>
      </c>
    </row>
    <row r="97741" spans="17:17">
      <c r="Q97741" s="32" t="str">
        <f>IF(I97741="OUTSTANDING",'Data Table Volumes'!$B$1-G97741,"NA")</f>
        <v>NA</v>
      </c>
    </row>
    <row r="97742" spans="17:17">
      <c r="Q97742" s="32" t="str">
        <f>IF(I97742="OUTSTANDING",'Data Table Volumes'!$B$1-G97742,"NA")</f>
        <v>NA</v>
      </c>
    </row>
    <row r="97743" spans="17:17">
      <c r="Q97743" s="32" t="str">
        <f>IF(I97743="OUTSTANDING",'Data Table Volumes'!$B$1-G97743,"NA")</f>
        <v>NA</v>
      </c>
    </row>
    <row r="97744" spans="17:17">
      <c r="Q97744" s="32" t="str">
        <f>IF(I97744="OUTSTANDING",'Data Table Volumes'!$B$1-G97744,"NA")</f>
        <v>NA</v>
      </c>
    </row>
    <row r="97745" spans="17:17">
      <c r="Q97745" s="32" t="str">
        <f>IF(I97745="OUTSTANDING",'Data Table Volumes'!$B$1-G97745,"NA")</f>
        <v>NA</v>
      </c>
    </row>
    <row r="97746" spans="17:17">
      <c r="Q97746" s="32" t="str">
        <f>IF(I97746="OUTSTANDING",'Data Table Volumes'!$B$1-G97746,"NA")</f>
        <v>NA</v>
      </c>
    </row>
    <row r="97747" spans="17:17">
      <c r="Q97747" s="32" t="str">
        <f>IF(I97747="OUTSTANDING",'Data Table Volumes'!$B$1-G97747,"NA")</f>
        <v>NA</v>
      </c>
    </row>
    <row r="97748" spans="17:17">
      <c r="Q97748" s="32" t="str">
        <f>IF(I97748="OUTSTANDING",'Data Table Volumes'!$B$1-G97748,"NA")</f>
        <v>NA</v>
      </c>
    </row>
    <row r="97749" spans="17:17">
      <c r="Q97749" s="32" t="str">
        <f>IF(I97749="OUTSTANDING",'Data Table Volumes'!$B$1-G97749,"NA")</f>
        <v>NA</v>
      </c>
    </row>
    <row r="97750" spans="17:17">
      <c r="Q97750" s="32" t="str">
        <f>IF(I97750="OUTSTANDING",'Data Table Volumes'!$B$1-G97750,"NA")</f>
        <v>NA</v>
      </c>
    </row>
    <row r="97751" spans="17:17">
      <c r="Q97751" s="32" t="str">
        <f>IF(I97751="OUTSTANDING",'Data Table Volumes'!$B$1-G97751,"NA")</f>
        <v>NA</v>
      </c>
    </row>
    <row r="97752" spans="17:17">
      <c r="Q97752" s="32" t="str">
        <f>IF(I97752="OUTSTANDING",'Data Table Volumes'!$B$1-G97752,"NA")</f>
        <v>NA</v>
      </c>
    </row>
    <row r="97753" spans="17:17">
      <c r="Q97753" s="32" t="str">
        <f>IF(I97753="OUTSTANDING",'Data Table Volumes'!$B$1-G97753,"NA")</f>
        <v>NA</v>
      </c>
    </row>
    <row r="97754" spans="17:17">
      <c r="Q97754" s="32" t="str">
        <f>IF(I97754="OUTSTANDING",'Data Table Volumes'!$B$1-G97754,"NA")</f>
        <v>NA</v>
      </c>
    </row>
    <row r="97755" spans="17:17">
      <c r="Q97755" s="32" t="str">
        <f>IF(I97755="OUTSTANDING",'Data Table Volumes'!$B$1-G97755,"NA")</f>
        <v>NA</v>
      </c>
    </row>
    <row r="97756" spans="17:17">
      <c r="Q97756" s="32" t="str">
        <f>IF(I97756="OUTSTANDING",'Data Table Volumes'!$B$1-G97756,"NA")</f>
        <v>NA</v>
      </c>
    </row>
    <row r="97757" spans="17:17">
      <c r="Q97757" s="32" t="str">
        <f>IF(I97757="OUTSTANDING",'Data Table Volumes'!$B$1-G97757,"NA")</f>
        <v>NA</v>
      </c>
    </row>
    <row r="97758" spans="17:17">
      <c r="Q97758" s="32" t="str">
        <f>IF(I97758="OUTSTANDING",'Data Table Volumes'!$B$1-G97758,"NA")</f>
        <v>NA</v>
      </c>
    </row>
    <row r="97759" spans="17:17">
      <c r="Q97759" s="32" t="str">
        <f>IF(I97759="OUTSTANDING",'Data Table Volumes'!$B$1-G97759,"NA")</f>
        <v>NA</v>
      </c>
    </row>
    <row r="97760" spans="17:17">
      <c r="Q97760" s="32" t="str">
        <f>IF(I97760="OUTSTANDING",'Data Table Volumes'!$B$1-G97760,"NA")</f>
        <v>NA</v>
      </c>
    </row>
    <row r="97761" spans="17:17">
      <c r="Q97761" s="32" t="str">
        <f>IF(I97761="OUTSTANDING",'Data Table Volumes'!$B$1-G97761,"NA")</f>
        <v>NA</v>
      </c>
    </row>
    <row r="97762" spans="17:17">
      <c r="Q97762" s="32" t="str">
        <f>IF(I97762="OUTSTANDING",'Data Table Volumes'!$B$1-G97762,"NA")</f>
        <v>NA</v>
      </c>
    </row>
    <row r="97763" spans="17:17">
      <c r="Q97763" s="32" t="str">
        <f>IF(I97763="OUTSTANDING",'Data Table Volumes'!$B$1-G97763,"NA")</f>
        <v>NA</v>
      </c>
    </row>
    <row r="97764" spans="17:17">
      <c r="Q97764" s="32" t="str">
        <f>IF(I97764="OUTSTANDING",'Data Table Volumes'!$B$1-G97764,"NA")</f>
        <v>NA</v>
      </c>
    </row>
    <row r="97765" spans="17:17">
      <c r="Q97765" s="32" t="str">
        <f>IF(I97765="OUTSTANDING",'Data Table Volumes'!$B$1-G97765,"NA")</f>
        <v>NA</v>
      </c>
    </row>
    <row r="97766" spans="17:17">
      <c r="Q97766" s="32" t="str">
        <f>IF(I97766="OUTSTANDING",'Data Table Volumes'!$B$1-G97766,"NA")</f>
        <v>NA</v>
      </c>
    </row>
    <row r="97767" spans="17:17">
      <c r="Q97767" s="32" t="str">
        <f>IF(I97767="OUTSTANDING",'Data Table Volumes'!$B$1-G97767,"NA")</f>
        <v>NA</v>
      </c>
    </row>
    <row r="97768" spans="17:17">
      <c r="Q97768" s="32" t="str">
        <f>IF(I97768="OUTSTANDING",'Data Table Volumes'!$B$1-G97768,"NA")</f>
        <v>NA</v>
      </c>
    </row>
    <row r="97769" spans="17:17">
      <c r="Q97769" s="32" t="str">
        <f>IF(I97769="OUTSTANDING",'Data Table Volumes'!$B$1-G97769,"NA")</f>
        <v>NA</v>
      </c>
    </row>
    <row r="97770" spans="17:17">
      <c r="Q97770" s="32" t="str">
        <f>IF(I97770="OUTSTANDING",'Data Table Volumes'!$B$1-G97770,"NA")</f>
        <v>NA</v>
      </c>
    </row>
    <row r="97771" spans="17:17">
      <c r="Q97771" s="32" t="str">
        <f>IF(I97771="OUTSTANDING",'Data Table Volumes'!$B$1-G97771,"NA")</f>
        <v>NA</v>
      </c>
    </row>
    <row r="97772" spans="17:17">
      <c r="Q97772" s="32" t="str">
        <f>IF(I97772="OUTSTANDING",'Data Table Volumes'!$B$1-G97772,"NA")</f>
        <v>NA</v>
      </c>
    </row>
    <row r="97773" spans="17:17">
      <c r="Q97773" s="32" t="str">
        <f>IF(I97773="OUTSTANDING",'Data Table Volumes'!$B$1-G97773,"NA")</f>
        <v>NA</v>
      </c>
    </row>
    <row r="97774" spans="17:17">
      <c r="Q97774" s="32" t="str">
        <f>IF(I97774="OUTSTANDING",'Data Table Volumes'!$B$1-G97774,"NA")</f>
        <v>NA</v>
      </c>
    </row>
    <row r="97775" spans="17:17">
      <c r="Q97775" s="32" t="str">
        <f>IF(I97775="OUTSTANDING",'Data Table Volumes'!$B$1-G97775,"NA")</f>
        <v>NA</v>
      </c>
    </row>
    <row r="97776" spans="17:17">
      <c r="Q97776" s="32" t="str">
        <f>IF(I97776="OUTSTANDING",'Data Table Volumes'!$B$1-G97776,"NA")</f>
        <v>NA</v>
      </c>
    </row>
    <row r="97777" spans="17:17">
      <c r="Q97777" s="32" t="str">
        <f>IF(I97777="OUTSTANDING",'Data Table Volumes'!$B$1-G97777,"NA")</f>
        <v>NA</v>
      </c>
    </row>
    <row r="97778" spans="17:17">
      <c r="Q97778" s="32" t="str">
        <f>IF(I97778="OUTSTANDING",'Data Table Volumes'!$B$1-G97778,"NA")</f>
        <v>NA</v>
      </c>
    </row>
    <row r="97779" spans="17:17">
      <c r="Q97779" s="32" t="str">
        <f>IF(I97779="OUTSTANDING",'Data Table Volumes'!$B$1-G97779,"NA")</f>
        <v>NA</v>
      </c>
    </row>
    <row r="97780" spans="17:17">
      <c r="Q97780" s="32" t="str">
        <f>IF(I97780="OUTSTANDING",'Data Table Volumes'!$B$1-G97780,"NA")</f>
        <v>NA</v>
      </c>
    </row>
    <row r="97781" spans="17:17">
      <c r="Q97781" s="32" t="str">
        <f>IF(I97781="OUTSTANDING",'Data Table Volumes'!$B$1-G97781,"NA")</f>
        <v>NA</v>
      </c>
    </row>
    <row r="97782" spans="17:17">
      <c r="Q97782" s="32" t="str">
        <f>IF(I97782="OUTSTANDING",'Data Table Volumes'!$B$1-G97782,"NA")</f>
        <v>NA</v>
      </c>
    </row>
    <row r="97783" spans="17:17">
      <c r="Q97783" s="32" t="str">
        <f>IF(I97783="OUTSTANDING",'Data Table Volumes'!$B$1-G97783,"NA")</f>
        <v>NA</v>
      </c>
    </row>
    <row r="97784" spans="17:17">
      <c r="Q97784" s="32" t="str">
        <f>IF(I97784="OUTSTANDING",'Data Table Volumes'!$B$1-G97784,"NA")</f>
        <v>NA</v>
      </c>
    </row>
    <row r="97785" spans="17:17">
      <c r="Q97785" s="32" t="str">
        <f>IF(I97785="OUTSTANDING",'Data Table Volumes'!$B$1-G97785,"NA")</f>
        <v>NA</v>
      </c>
    </row>
    <row r="97786" spans="17:17">
      <c r="Q97786" s="32" t="str">
        <f>IF(I97786="OUTSTANDING",'Data Table Volumes'!$B$1-G97786,"NA")</f>
        <v>NA</v>
      </c>
    </row>
    <row r="97787" spans="17:17">
      <c r="Q97787" s="32" t="str">
        <f>IF(I97787="OUTSTANDING",'Data Table Volumes'!$B$1-G97787,"NA")</f>
        <v>NA</v>
      </c>
    </row>
    <row r="97788" spans="17:17">
      <c r="Q97788" s="32" t="str">
        <f>IF(I97788="OUTSTANDING",'Data Table Volumes'!$B$1-G97788,"NA")</f>
        <v>NA</v>
      </c>
    </row>
    <row r="97789" spans="17:17">
      <c r="Q97789" s="32" t="str">
        <f>IF(I97789="OUTSTANDING",'Data Table Volumes'!$B$1-G97789,"NA")</f>
        <v>NA</v>
      </c>
    </row>
    <row r="97790" spans="17:17">
      <c r="Q97790" s="32" t="str">
        <f>IF(I97790="OUTSTANDING",'Data Table Volumes'!$B$1-G97790,"NA")</f>
        <v>NA</v>
      </c>
    </row>
    <row r="97791" spans="17:17">
      <c r="Q97791" s="32" t="str">
        <f>IF(I97791="OUTSTANDING",'Data Table Volumes'!$B$1-G97791,"NA")</f>
        <v>NA</v>
      </c>
    </row>
    <row r="97792" spans="17:17">
      <c r="Q97792" s="32" t="str">
        <f>IF(I97792="OUTSTANDING",'Data Table Volumes'!$B$1-G97792,"NA")</f>
        <v>NA</v>
      </c>
    </row>
    <row r="97793" spans="17:17">
      <c r="Q97793" s="32" t="str">
        <f>IF(I97793="OUTSTANDING",'Data Table Volumes'!$B$1-G97793,"NA")</f>
        <v>NA</v>
      </c>
    </row>
    <row r="97794" spans="17:17">
      <c r="Q97794" s="32" t="str">
        <f>IF(I97794="OUTSTANDING",'Data Table Volumes'!$B$1-G97794,"NA")</f>
        <v>NA</v>
      </c>
    </row>
    <row r="97795" spans="17:17">
      <c r="Q97795" s="32" t="str">
        <f>IF(I97795="OUTSTANDING",'Data Table Volumes'!$B$1-G97795,"NA")</f>
        <v>NA</v>
      </c>
    </row>
    <row r="97796" spans="17:17">
      <c r="Q97796" s="32" t="str">
        <f>IF(I97796="OUTSTANDING",'Data Table Volumes'!$B$1-G97796,"NA")</f>
        <v>NA</v>
      </c>
    </row>
    <row r="97797" spans="17:17">
      <c r="Q97797" s="32" t="str">
        <f>IF(I97797="OUTSTANDING",'Data Table Volumes'!$B$1-G97797,"NA")</f>
        <v>NA</v>
      </c>
    </row>
    <row r="97798" spans="17:17">
      <c r="Q97798" s="32" t="str">
        <f>IF(I97798="OUTSTANDING",'Data Table Volumes'!$B$1-G97798,"NA")</f>
        <v>NA</v>
      </c>
    </row>
    <row r="97799" spans="17:17">
      <c r="Q97799" s="32" t="str">
        <f>IF(I97799="OUTSTANDING",'Data Table Volumes'!$B$1-G97799,"NA")</f>
        <v>NA</v>
      </c>
    </row>
    <row r="97800" spans="17:17">
      <c r="Q97800" s="32" t="str">
        <f>IF(I97800="OUTSTANDING",'Data Table Volumes'!$B$1-G97800,"NA")</f>
        <v>NA</v>
      </c>
    </row>
    <row r="97801" spans="17:17">
      <c r="Q97801" s="32" t="str">
        <f>IF(I97801="OUTSTANDING",'Data Table Volumes'!$B$1-G97801,"NA")</f>
        <v>NA</v>
      </c>
    </row>
    <row r="97802" spans="17:17">
      <c r="Q97802" s="32" t="str">
        <f>IF(I97802="OUTSTANDING",'Data Table Volumes'!$B$1-G97802,"NA")</f>
        <v>NA</v>
      </c>
    </row>
    <row r="97803" spans="17:17">
      <c r="Q97803" s="32" t="str">
        <f>IF(I97803="OUTSTANDING",'Data Table Volumes'!$B$1-G97803,"NA")</f>
        <v>NA</v>
      </c>
    </row>
    <row r="97804" spans="17:17">
      <c r="Q97804" s="32" t="str">
        <f>IF(I97804="OUTSTANDING",'Data Table Volumes'!$B$1-G97804,"NA")</f>
        <v>NA</v>
      </c>
    </row>
    <row r="97805" spans="17:17">
      <c r="Q97805" s="32" t="str">
        <f>IF(I97805="OUTSTANDING",'Data Table Volumes'!$B$1-G97805,"NA")</f>
        <v>NA</v>
      </c>
    </row>
    <row r="97806" spans="17:17">
      <c r="Q97806" s="32" t="str">
        <f>IF(I97806="OUTSTANDING",'Data Table Volumes'!$B$1-G97806,"NA")</f>
        <v>NA</v>
      </c>
    </row>
    <row r="97807" spans="17:17">
      <c r="Q97807" s="32" t="str">
        <f>IF(I97807="OUTSTANDING",'Data Table Volumes'!$B$1-G97807,"NA")</f>
        <v>NA</v>
      </c>
    </row>
    <row r="97808" spans="17:17">
      <c r="Q97808" s="32" t="str">
        <f>IF(I97808="OUTSTANDING",'Data Table Volumes'!$B$1-G97808,"NA")</f>
        <v>NA</v>
      </c>
    </row>
    <row r="97809" spans="17:17">
      <c r="Q97809" s="32" t="str">
        <f>IF(I97809="OUTSTANDING",'Data Table Volumes'!$B$1-G97809,"NA")</f>
        <v>NA</v>
      </c>
    </row>
    <row r="97810" spans="17:17">
      <c r="Q97810" s="32" t="str">
        <f>IF(I97810="OUTSTANDING",'Data Table Volumes'!$B$1-G97810,"NA")</f>
        <v>NA</v>
      </c>
    </row>
    <row r="97811" spans="17:17">
      <c r="Q97811" s="32" t="str">
        <f>IF(I97811="OUTSTANDING",'Data Table Volumes'!$B$1-G97811,"NA")</f>
        <v>NA</v>
      </c>
    </row>
    <row r="97812" spans="17:17">
      <c r="Q97812" s="32" t="str">
        <f>IF(I97812="OUTSTANDING",'Data Table Volumes'!$B$1-G97812,"NA")</f>
        <v>NA</v>
      </c>
    </row>
    <row r="97813" spans="17:17">
      <c r="Q97813" s="32" t="str">
        <f>IF(I97813="OUTSTANDING",'Data Table Volumes'!$B$1-G97813,"NA")</f>
        <v>NA</v>
      </c>
    </row>
    <row r="97814" spans="17:17">
      <c r="Q97814" s="32" t="str">
        <f>IF(I97814="OUTSTANDING",'Data Table Volumes'!$B$1-G97814,"NA")</f>
        <v>NA</v>
      </c>
    </row>
    <row r="97815" spans="17:17">
      <c r="Q97815" s="32" t="str">
        <f>IF(I97815="OUTSTANDING",'Data Table Volumes'!$B$1-G97815,"NA")</f>
        <v>NA</v>
      </c>
    </row>
    <row r="97816" spans="17:17">
      <c r="Q97816" s="32" t="str">
        <f>IF(I97816="OUTSTANDING",'Data Table Volumes'!$B$1-G97816,"NA")</f>
        <v>NA</v>
      </c>
    </row>
    <row r="97817" spans="17:17">
      <c r="Q97817" s="32" t="str">
        <f>IF(I97817="OUTSTANDING",'Data Table Volumes'!$B$1-G97817,"NA")</f>
        <v>NA</v>
      </c>
    </row>
    <row r="97818" spans="17:17">
      <c r="Q97818" s="32" t="str">
        <f>IF(I97818="OUTSTANDING",'Data Table Volumes'!$B$1-G97818,"NA")</f>
        <v>NA</v>
      </c>
    </row>
    <row r="97819" spans="17:17">
      <c r="Q97819" s="32" t="str">
        <f>IF(I97819="OUTSTANDING",'Data Table Volumes'!$B$1-G97819,"NA")</f>
        <v>NA</v>
      </c>
    </row>
    <row r="97820" spans="17:17">
      <c r="Q97820" s="32" t="str">
        <f>IF(I97820="OUTSTANDING",'Data Table Volumes'!$B$1-G97820,"NA")</f>
        <v>NA</v>
      </c>
    </row>
    <row r="97821" spans="17:17">
      <c r="Q97821" s="32" t="str">
        <f>IF(I97821="OUTSTANDING",'Data Table Volumes'!$B$1-G97821,"NA")</f>
        <v>NA</v>
      </c>
    </row>
    <row r="97822" spans="17:17">
      <c r="Q97822" s="32" t="str">
        <f>IF(I97822="OUTSTANDING",'Data Table Volumes'!$B$1-G97822,"NA")</f>
        <v>NA</v>
      </c>
    </row>
    <row r="97823" spans="17:17">
      <c r="Q97823" s="32" t="str">
        <f>IF(I97823="OUTSTANDING",'Data Table Volumes'!$B$1-G97823,"NA")</f>
        <v>NA</v>
      </c>
    </row>
    <row r="97824" spans="17:17">
      <c r="Q97824" s="32" t="str">
        <f>IF(I97824="OUTSTANDING",'Data Table Volumes'!$B$1-G97824,"NA")</f>
        <v>NA</v>
      </c>
    </row>
    <row r="97825" spans="17:17">
      <c r="Q97825" s="32" t="str">
        <f>IF(I97825="OUTSTANDING",'Data Table Volumes'!$B$1-G97825,"NA")</f>
        <v>NA</v>
      </c>
    </row>
    <row r="97826" spans="17:17">
      <c r="Q97826" s="32" t="str">
        <f>IF(I97826="OUTSTANDING",'Data Table Volumes'!$B$1-G97826,"NA")</f>
        <v>NA</v>
      </c>
    </row>
    <row r="97827" spans="17:17">
      <c r="Q97827" s="32" t="str">
        <f>IF(I97827="OUTSTANDING",'Data Table Volumes'!$B$1-G97827,"NA")</f>
        <v>NA</v>
      </c>
    </row>
    <row r="97828" spans="17:17">
      <c r="Q97828" s="32" t="str">
        <f>IF(I97828="OUTSTANDING",'Data Table Volumes'!$B$1-G97828,"NA")</f>
        <v>NA</v>
      </c>
    </row>
    <row r="97829" spans="17:17">
      <c r="Q97829" s="32" t="str">
        <f>IF(I97829="OUTSTANDING",'Data Table Volumes'!$B$1-G97829,"NA")</f>
        <v>NA</v>
      </c>
    </row>
    <row r="97830" spans="17:17">
      <c r="Q97830" s="32" t="str">
        <f>IF(I97830="OUTSTANDING",'Data Table Volumes'!$B$1-G97830,"NA")</f>
        <v>NA</v>
      </c>
    </row>
    <row r="97831" spans="17:17">
      <c r="Q97831" s="32" t="str">
        <f>IF(I97831="OUTSTANDING",'Data Table Volumes'!$B$1-G97831,"NA")</f>
        <v>NA</v>
      </c>
    </row>
    <row r="97832" spans="17:17">
      <c r="Q97832" s="32" t="str">
        <f>IF(I97832="OUTSTANDING",'Data Table Volumes'!$B$1-G97832,"NA")</f>
        <v>NA</v>
      </c>
    </row>
    <row r="97833" spans="17:17">
      <c r="Q97833" s="32" t="str">
        <f>IF(I97833="OUTSTANDING",'Data Table Volumes'!$B$1-G97833,"NA")</f>
        <v>NA</v>
      </c>
    </row>
    <row r="97834" spans="17:17">
      <c r="Q97834" s="32" t="str">
        <f>IF(I97834="OUTSTANDING",'Data Table Volumes'!$B$1-G97834,"NA")</f>
        <v>NA</v>
      </c>
    </row>
    <row r="97835" spans="17:17">
      <c r="Q97835" s="32" t="str">
        <f>IF(I97835="OUTSTANDING",'Data Table Volumes'!$B$1-G97835,"NA")</f>
        <v>NA</v>
      </c>
    </row>
    <row r="97836" spans="17:17">
      <c r="Q97836" s="32" t="str">
        <f>IF(I97836="OUTSTANDING",'Data Table Volumes'!$B$1-G97836,"NA")</f>
        <v>NA</v>
      </c>
    </row>
    <row r="97837" spans="17:17">
      <c r="Q97837" s="32" t="str">
        <f>IF(I97837="OUTSTANDING",'Data Table Volumes'!$B$1-G97837,"NA")</f>
        <v>NA</v>
      </c>
    </row>
    <row r="97838" spans="17:17">
      <c r="Q97838" s="32" t="str">
        <f>IF(I97838="OUTSTANDING",'Data Table Volumes'!$B$1-G97838,"NA")</f>
        <v>NA</v>
      </c>
    </row>
    <row r="97839" spans="17:17">
      <c r="Q97839" s="32" t="str">
        <f>IF(I97839="OUTSTANDING",'Data Table Volumes'!$B$1-G97839,"NA")</f>
        <v>NA</v>
      </c>
    </row>
    <row r="97840" spans="17:17">
      <c r="Q97840" s="32" t="str">
        <f>IF(I97840="OUTSTANDING",'Data Table Volumes'!$B$1-G97840,"NA")</f>
        <v>NA</v>
      </c>
    </row>
    <row r="97841" spans="17:17">
      <c r="Q97841" s="32" t="str">
        <f>IF(I97841="OUTSTANDING",'Data Table Volumes'!$B$1-G97841,"NA")</f>
        <v>NA</v>
      </c>
    </row>
    <row r="97842" spans="17:17">
      <c r="Q97842" s="32" t="str">
        <f>IF(I97842="OUTSTANDING",'Data Table Volumes'!$B$1-G97842,"NA")</f>
        <v>NA</v>
      </c>
    </row>
    <row r="97843" spans="17:17">
      <c r="Q97843" s="32" t="str">
        <f>IF(I97843="OUTSTANDING",'Data Table Volumes'!$B$1-G97843,"NA")</f>
        <v>NA</v>
      </c>
    </row>
    <row r="97844" spans="17:17">
      <c r="Q97844" s="32" t="str">
        <f>IF(I97844="OUTSTANDING",'Data Table Volumes'!$B$1-G97844,"NA")</f>
        <v>NA</v>
      </c>
    </row>
    <row r="97845" spans="17:17">
      <c r="Q97845" s="32" t="str">
        <f>IF(I97845="OUTSTANDING",'Data Table Volumes'!$B$1-G97845,"NA")</f>
        <v>NA</v>
      </c>
    </row>
    <row r="97846" spans="17:17">
      <c r="Q97846" s="32" t="str">
        <f>IF(I97846="OUTSTANDING",'Data Table Volumes'!$B$1-G97846,"NA")</f>
        <v>NA</v>
      </c>
    </row>
    <row r="97847" spans="17:17">
      <c r="Q97847" s="32" t="str">
        <f>IF(I97847="OUTSTANDING",'Data Table Volumes'!$B$1-G97847,"NA")</f>
        <v>NA</v>
      </c>
    </row>
    <row r="97848" spans="17:17">
      <c r="Q97848" s="32" t="str">
        <f>IF(I97848="OUTSTANDING",'Data Table Volumes'!$B$1-G97848,"NA")</f>
        <v>NA</v>
      </c>
    </row>
    <row r="97849" spans="17:17">
      <c r="Q97849" s="32" t="str">
        <f>IF(I97849="OUTSTANDING",'Data Table Volumes'!$B$1-G97849,"NA")</f>
        <v>NA</v>
      </c>
    </row>
    <row r="97850" spans="17:17">
      <c r="Q97850" s="32" t="str">
        <f>IF(I97850="OUTSTANDING",'Data Table Volumes'!$B$1-G97850,"NA")</f>
        <v>NA</v>
      </c>
    </row>
    <row r="97851" spans="17:17">
      <c r="Q97851" s="32" t="str">
        <f>IF(I97851="OUTSTANDING",'Data Table Volumes'!$B$1-G97851,"NA")</f>
        <v>NA</v>
      </c>
    </row>
    <row r="97852" spans="17:17">
      <c r="Q97852" s="32" t="str">
        <f>IF(I97852="OUTSTANDING",'Data Table Volumes'!$B$1-G97852,"NA")</f>
        <v>NA</v>
      </c>
    </row>
    <row r="97853" spans="17:17">
      <c r="Q97853" s="32" t="str">
        <f>IF(I97853="OUTSTANDING",'Data Table Volumes'!$B$1-G97853,"NA")</f>
        <v>NA</v>
      </c>
    </row>
    <row r="97854" spans="17:17">
      <c r="Q97854" s="32" t="str">
        <f>IF(I97854="OUTSTANDING",'Data Table Volumes'!$B$1-G97854,"NA")</f>
        <v>NA</v>
      </c>
    </row>
    <row r="97855" spans="17:17">
      <c r="Q97855" s="32" t="str">
        <f>IF(I97855="OUTSTANDING",'Data Table Volumes'!$B$1-G97855,"NA")</f>
        <v>NA</v>
      </c>
    </row>
    <row r="97856" spans="17:17">
      <c r="Q97856" s="32" t="str">
        <f>IF(I97856="OUTSTANDING",'Data Table Volumes'!$B$1-G97856,"NA")</f>
        <v>NA</v>
      </c>
    </row>
    <row r="97857" spans="17:17">
      <c r="Q97857" s="32" t="str">
        <f>IF(I97857="OUTSTANDING",'Data Table Volumes'!$B$1-G97857,"NA")</f>
        <v>NA</v>
      </c>
    </row>
    <row r="97858" spans="17:17">
      <c r="Q97858" s="32" t="str">
        <f>IF(I97858="OUTSTANDING",'Data Table Volumes'!$B$1-G97858,"NA")</f>
        <v>NA</v>
      </c>
    </row>
    <row r="97859" spans="17:17">
      <c r="Q97859" s="32" t="str">
        <f>IF(I97859="OUTSTANDING",'Data Table Volumes'!$B$1-G97859,"NA")</f>
        <v>NA</v>
      </c>
    </row>
    <row r="97860" spans="17:17">
      <c r="Q97860" s="32" t="str">
        <f>IF(I97860="OUTSTANDING",'Data Table Volumes'!$B$1-G97860,"NA")</f>
        <v>NA</v>
      </c>
    </row>
    <row r="97861" spans="17:17">
      <c r="Q97861" s="32" t="str">
        <f>IF(I97861="OUTSTANDING",'Data Table Volumes'!$B$1-G97861,"NA")</f>
        <v>NA</v>
      </c>
    </row>
    <row r="97862" spans="17:17">
      <c r="Q97862" s="32" t="str">
        <f>IF(I97862="OUTSTANDING",'Data Table Volumes'!$B$1-G97862,"NA")</f>
        <v>NA</v>
      </c>
    </row>
    <row r="97863" spans="17:17">
      <c r="Q97863" s="32" t="str">
        <f>IF(I97863="OUTSTANDING",'Data Table Volumes'!$B$1-G97863,"NA")</f>
        <v>NA</v>
      </c>
    </row>
    <row r="97864" spans="17:17">
      <c r="Q97864" s="32" t="str">
        <f>IF(I97864="OUTSTANDING",'Data Table Volumes'!$B$1-G97864,"NA")</f>
        <v>NA</v>
      </c>
    </row>
    <row r="97865" spans="17:17">
      <c r="Q97865" s="32" t="str">
        <f>IF(I97865="OUTSTANDING",'Data Table Volumes'!$B$1-G97865,"NA")</f>
        <v>NA</v>
      </c>
    </row>
    <row r="97866" spans="17:17">
      <c r="Q97866" s="32" t="str">
        <f>IF(I97866="OUTSTANDING",'Data Table Volumes'!$B$1-G97866,"NA")</f>
        <v>NA</v>
      </c>
    </row>
    <row r="97867" spans="17:17">
      <c r="Q97867" s="32" t="str">
        <f>IF(I97867="OUTSTANDING",'Data Table Volumes'!$B$1-G97867,"NA")</f>
        <v>NA</v>
      </c>
    </row>
    <row r="97868" spans="17:17">
      <c r="Q97868" s="32" t="str">
        <f>IF(I97868="OUTSTANDING",'Data Table Volumes'!$B$1-G97868,"NA")</f>
        <v>NA</v>
      </c>
    </row>
    <row r="97869" spans="17:17">
      <c r="Q97869" s="32" t="str">
        <f>IF(I97869="OUTSTANDING",'Data Table Volumes'!$B$1-G97869,"NA")</f>
        <v>NA</v>
      </c>
    </row>
    <row r="97870" spans="17:17">
      <c r="Q97870" s="32" t="str">
        <f>IF(I97870="OUTSTANDING",'Data Table Volumes'!$B$1-G97870,"NA")</f>
        <v>NA</v>
      </c>
    </row>
    <row r="97871" spans="17:17">
      <c r="Q97871" s="32" t="str">
        <f>IF(I97871="OUTSTANDING",'Data Table Volumes'!$B$1-G97871,"NA")</f>
        <v>NA</v>
      </c>
    </row>
    <row r="97872" spans="17:17">
      <c r="Q97872" s="32" t="str">
        <f>IF(I97872="OUTSTANDING",'Data Table Volumes'!$B$1-G97872,"NA")</f>
        <v>NA</v>
      </c>
    </row>
    <row r="97873" spans="17:17">
      <c r="Q97873" s="32" t="str">
        <f>IF(I97873="OUTSTANDING",'Data Table Volumes'!$B$1-G97873,"NA")</f>
        <v>NA</v>
      </c>
    </row>
    <row r="97874" spans="17:17">
      <c r="Q97874" s="32" t="str">
        <f>IF(I97874="OUTSTANDING",'Data Table Volumes'!$B$1-G97874,"NA")</f>
        <v>NA</v>
      </c>
    </row>
    <row r="97875" spans="17:17">
      <c r="Q97875" s="32" t="str">
        <f>IF(I97875="OUTSTANDING",'Data Table Volumes'!$B$1-G97875,"NA")</f>
        <v>NA</v>
      </c>
    </row>
    <row r="97876" spans="17:17">
      <c r="Q97876" s="32" t="str">
        <f>IF(I97876="OUTSTANDING",'Data Table Volumes'!$B$1-G97876,"NA")</f>
        <v>NA</v>
      </c>
    </row>
    <row r="97877" spans="17:17">
      <c r="Q97877" s="32" t="str">
        <f>IF(I97877="OUTSTANDING",'Data Table Volumes'!$B$1-G97877,"NA")</f>
        <v>NA</v>
      </c>
    </row>
    <row r="97878" spans="17:17">
      <c r="Q97878" s="32" t="str">
        <f>IF(I97878="OUTSTANDING",'Data Table Volumes'!$B$1-G97878,"NA")</f>
        <v>NA</v>
      </c>
    </row>
    <row r="97879" spans="17:17">
      <c r="Q97879" s="32" t="str">
        <f>IF(I97879="OUTSTANDING",'Data Table Volumes'!$B$1-G97879,"NA")</f>
        <v>NA</v>
      </c>
    </row>
    <row r="97880" spans="17:17">
      <c r="Q97880" s="32" t="str">
        <f>IF(I97880="OUTSTANDING",'Data Table Volumes'!$B$1-G97880,"NA")</f>
        <v>NA</v>
      </c>
    </row>
    <row r="97881" spans="17:17">
      <c r="Q97881" s="32" t="str">
        <f>IF(I97881="OUTSTANDING",'Data Table Volumes'!$B$1-G97881,"NA")</f>
        <v>NA</v>
      </c>
    </row>
    <row r="97882" spans="17:17">
      <c r="Q97882" s="32" t="str">
        <f>IF(I97882="OUTSTANDING",'Data Table Volumes'!$B$1-G97882,"NA")</f>
        <v>NA</v>
      </c>
    </row>
    <row r="97883" spans="17:17">
      <c r="Q97883" s="32" t="str">
        <f>IF(I97883="OUTSTANDING",'Data Table Volumes'!$B$1-G97883,"NA")</f>
        <v>NA</v>
      </c>
    </row>
    <row r="97884" spans="17:17">
      <c r="Q97884" s="32" t="str">
        <f>IF(I97884="OUTSTANDING",'Data Table Volumes'!$B$1-G97884,"NA")</f>
        <v>NA</v>
      </c>
    </row>
    <row r="97885" spans="17:17">
      <c r="Q97885" s="32" t="str">
        <f>IF(I97885="OUTSTANDING",'Data Table Volumes'!$B$1-G97885,"NA")</f>
        <v>NA</v>
      </c>
    </row>
    <row r="97886" spans="17:17">
      <c r="Q97886" s="32" t="str">
        <f>IF(I97886="OUTSTANDING",'Data Table Volumes'!$B$1-G97886,"NA")</f>
        <v>NA</v>
      </c>
    </row>
    <row r="97887" spans="17:17">
      <c r="Q97887" s="32" t="str">
        <f>IF(I97887="OUTSTANDING",'Data Table Volumes'!$B$1-G97887,"NA")</f>
        <v>NA</v>
      </c>
    </row>
    <row r="97888" spans="17:17">
      <c r="Q97888" s="32" t="str">
        <f>IF(I97888="OUTSTANDING",'Data Table Volumes'!$B$1-G97888,"NA")</f>
        <v>NA</v>
      </c>
    </row>
    <row r="97889" spans="17:17">
      <c r="Q97889" s="32" t="str">
        <f>IF(I97889="OUTSTANDING",'Data Table Volumes'!$B$1-G97889,"NA")</f>
        <v>NA</v>
      </c>
    </row>
    <row r="97890" spans="17:17">
      <c r="Q97890" s="32" t="str">
        <f>IF(I97890="OUTSTANDING",'Data Table Volumes'!$B$1-G97890,"NA")</f>
        <v>NA</v>
      </c>
    </row>
    <row r="97891" spans="17:17">
      <c r="Q97891" s="32" t="str">
        <f>IF(I97891="OUTSTANDING",'Data Table Volumes'!$B$1-G97891,"NA")</f>
        <v>NA</v>
      </c>
    </row>
    <row r="97892" spans="17:17">
      <c r="Q97892" s="32" t="str">
        <f>IF(I97892="OUTSTANDING",'Data Table Volumes'!$B$1-G97892,"NA")</f>
        <v>NA</v>
      </c>
    </row>
    <row r="97893" spans="17:17">
      <c r="Q97893" s="32" t="str">
        <f>IF(I97893="OUTSTANDING",'Data Table Volumes'!$B$1-G97893,"NA")</f>
        <v>NA</v>
      </c>
    </row>
    <row r="97894" spans="17:17">
      <c r="Q97894" s="32" t="str">
        <f>IF(I97894="OUTSTANDING",'Data Table Volumes'!$B$1-G97894,"NA")</f>
        <v>NA</v>
      </c>
    </row>
    <row r="97895" spans="17:17">
      <c r="Q97895" s="32" t="str">
        <f>IF(I97895="OUTSTANDING",'Data Table Volumes'!$B$1-G97895,"NA")</f>
        <v>NA</v>
      </c>
    </row>
    <row r="97896" spans="17:17">
      <c r="Q97896" s="32" t="str">
        <f>IF(I97896="OUTSTANDING",'Data Table Volumes'!$B$1-G97896,"NA")</f>
        <v>NA</v>
      </c>
    </row>
    <row r="97897" spans="17:17">
      <c r="Q97897" s="32" t="str">
        <f>IF(I97897="OUTSTANDING",'Data Table Volumes'!$B$1-G97897,"NA")</f>
        <v>NA</v>
      </c>
    </row>
    <row r="97898" spans="17:17">
      <c r="Q97898" s="32" t="str">
        <f>IF(I97898="OUTSTANDING",'Data Table Volumes'!$B$1-G97898,"NA")</f>
        <v>NA</v>
      </c>
    </row>
    <row r="97899" spans="17:17">
      <c r="Q97899" s="32" t="str">
        <f>IF(I97899="OUTSTANDING",'Data Table Volumes'!$B$1-G97899,"NA")</f>
        <v>NA</v>
      </c>
    </row>
    <row r="97900" spans="17:17">
      <c r="Q97900" s="32" t="str">
        <f>IF(I97900="OUTSTANDING",'Data Table Volumes'!$B$1-G97900,"NA")</f>
        <v>NA</v>
      </c>
    </row>
    <row r="97901" spans="17:17">
      <c r="Q97901" s="32" t="str">
        <f>IF(I97901="OUTSTANDING",'Data Table Volumes'!$B$1-G97901,"NA")</f>
        <v>NA</v>
      </c>
    </row>
    <row r="97902" spans="17:17">
      <c r="Q97902" s="32" t="str">
        <f>IF(I97902="OUTSTANDING",'Data Table Volumes'!$B$1-G97902,"NA")</f>
        <v>NA</v>
      </c>
    </row>
    <row r="97903" spans="17:17">
      <c r="Q97903" s="32" t="str">
        <f>IF(I97903="OUTSTANDING",'Data Table Volumes'!$B$1-G97903,"NA")</f>
        <v>NA</v>
      </c>
    </row>
    <row r="97904" spans="17:17">
      <c r="Q97904" s="32" t="str">
        <f>IF(I97904="OUTSTANDING",'Data Table Volumes'!$B$1-G97904,"NA")</f>
        <v>NA</v>
      </c>
    </row>
    <row r="97905" spans="17:17">
      <c r="Q97905" s="32" t="str">
        <f>IF(I97905="OUTSTANDING",'Data Table Volumes'!$B$1-G97905,"NA")</f>
        <v>NA</v>
      </c>
    </row>
    <row r="97906" spans="17:17">
      <c r="Q97906" s="32" t="str">
        <f>IF(I97906="OUTSTANDING",'Data Table Volumes'!$B$1-G97906,"NA")</f>
        <v>NA</v>
      </c>
    </row>
    <row r="97907" spans="17:17">
      <c r="Q97907" s="32" t="str">
        <f>IF(I97907="OUTSTANDING",'Data Table Volumes'!$B$1-G97907,"NA")</f>
        <v>NA</v>
      </c>
    </row>
    <row r="97908" spans="17:17">
      <c r="Q97908" s="32" t="str">
        <f>IF(I97908="OUTSTANDING",'Data Table Volumes'!$B$1-G97908,"NA")</f>
        <v>NA</v>
      </c>
    </row>
    <row r="97909" spans="17:17">
      <c r="Q97909" s="32" t="str">
        <f>IF(I97909="OUTSTANDING",'Data Table Volumes'!$B$1-G97909,"NA")</f>
        <v>NA</v>
      </c>
    </row>
    <row r="97910" spans="17:17">
      <c r="Q97910" s="32" t="str">
        <f>IF(I97910="OUTSTANDING",'Data Table Volumes'!$B$1-G97910,"NA")</f>
        <v>NA</v>
      </c>
    </row>
    <row r="97911" spans="17:17">
      <c r="Q97911" s="32" t="str">
        <f>IF(I97911="OUTSTANDING",'Data Table Volumes'!$B$1-G97911,"NA")</f>
        <v>NA</v>
      </c>
    </row>
    <row r="97912" spans="17:17">
      <c r="Q97912" s="32" t="str">
        <f>IF(I97912="OUTSTANDING",'Data Table Volumes'!$B$1-G97912,"NA")</f>
        <v>NA</v>
      </c>
    </row>
    <row r="97913" spans="17:17">
      <c r="Q97913" s="32" t="str">
        <f>IF(I97913="OUTSTANDING",'Data Table Volumes'!$B$1-G97913,"NA")</f>
        <v>NA</v>
      </c>
    </row>
    <row r="97914" spans="17:17">
      <c r="Q97914" s="32" t="str">
        <f>IF(I97914="OUTSTANDING",'Data Table Volumes'!$B$1-G97914,"NA")</f>
        <v>NA</v>
      </c>
    </row>
    <row r="97915" spans="17:17">
      <c r="Q97915" s="32" t="str">
        <f>IF(I97915="OUTSTANDING",'Data Table Volumes'!$B$1-G97915,"NA")</f>
        <v>NA</v>
      </c>
    </row>
    <row r="97916" spans="17:17">
      <c r="Q97916" s="32" t="str">
        <f>IF(I97916="OUTSTANDING",'Data Table Volumes'!$B$1-G97916,"NA")</f>
        <v>NA</v>
      </c>
    </row>
    <row r="97917" spans="17:17">
      <c r="Q97917" s="32" t="str">
        <f>IF(I97917="OUTSTANDING",'Data Table Volumes'!$B$1-G97917,"NA")</f>
        <v>NA</v>
      </c>
    </row>
    <row r="97918" spans="17:17">
      <c r="Q97918" s="32" t="str">
        <f>IF(I97918="OUTSTANDING",'Data Table Volumes'!$B$1-G97918,"NA")</f>
        <v>NA</v>
      </c>
    </row>
    <row r="97919" spans="17:17">
      <c r="Q97919" s="32" t="str">
        <f>IF(I97919="OUTSTANDING",'Data Table Volumes'!$B$1-G97919,"NA")</f>
        <v>NA</v>
      </c>
    </row>
    <row r="97920" spans="17:17">
      <c r="Q97920" s="32" t="str">
        <f>IF(I97920="OUTSTANDING",'Data Table Volumes'!$B$1-G97920,"NA")</f>
        <v>NA</v>
      </c>
    </row>
    <row r="97921" spans="17:17">
      <c r="Q97921" s="32" t="str">
        <f>IF(I97921="OUTSTANDING",'Data Table Volumes'!$B$1-G97921,"NA")</f>
        <v>NA</v>
      </c>
    </row>
    <row r="97922" spans="17:17">
      <c r="Q97922" s="32" t="str">
        <f>IF(I97922="OUTSTANDING",'Data Table Volumes'!$B$1-G97922,"NA")</f>
        <v>NA</v>
      </c>
    </row>
    <row r="97923" spans="17:17">
      <c r="Q97923" s="32" t="str">
        <f>IF(I97923="OUTSTANDING",'Data Table Volumes'!$B$1-G97923,"NA")</f>
        <v>NA</v>
      </c>
    </row>
    <row r="97924" spans="17:17">
      <c r="Q97924" s="32" t="str">
        <f>IF(I97924="OUTSTANDING",'Data Table Volumes'!$B$1-G97924,"NA")</f>
        <v>NA</v>
      </c>
    </row>
    <row r="97925" spans="17:17">
      <c r="Q97925" s="32" t="str">
        <f>IF(I97925="OUTSTANDING",'Data Table Volumes'!$B$1-G97925,"NA")</f>
        <v>NA</v>
      </c>
    </row>
    <row r="97926" spans="17:17">
      <c r="Q97926" s="32" t="str">
        <f>IF(I97926="OUTSTANDING",'Data Table Volumes'!$B$1-G97926,"NA")</f>
        <v>NA</v>
      </c>
    </row>
    <row r="97927" spans="17:17">
      <c r="Q97927" s="32" t="str">
        <f>IF(I97927="OUTSTANDING",'Data Table Volumes'!$B$1-G97927,"NA")</f>
        <v>NA</v>
      </c>
    </row>
    <row r="97928" spans="17:17">
      <c r="Q97928" s="32" t="str">
        <f>IF(I97928="OUTSTANDING",'Data Table Volumes'!$B$1-G97928,"NA")</f>
        <v>NA</v>
      </c>
    </row>
    <row r="97929" spans="17:17">
      <c r="Q97929" s="32" t="str">
        <f>IF(I97929="OUTSTANDING",'Data Table Volumes'!$B$1-G97929,"NA")</f>
        <v>NA</v>
      </c>
    </row>
    <row r="97930" spans="17:17">
      <c r="Q97930" s="32" t="str">
        <f>IF(I97930="OUTSTANDING",'Data Table Volumes'!$B$1-G97930,"NA")</f>
        <v>NA</v>
      </c>
    </row>
    <row r="97931" spans="17:17">
      <c r="Q97931" s="32" t="str">
        <f>IF(I97931="OUTSTANDING",'Data Table Volumes'!$B$1-G97931,"NA")</f>
        <v>NA</v>
      </c>
    </row>
    <row r="97932" spans="17:17">
      <c r="Q97932" s="32" t="str">
        <f>IF(I97932="OUTSTANDING",'Data Table Volumes'!$B$1-G97932,"NA")</f>
        <v>NA</v>
      </c>
    </row>
    <row r="97933" spans="17:17">
      <c r="Q97933" s="32" t="str">
        <f>IF(I97933="OUTSTANDING",'Data Table Volumes'!$B$1-G97933,"NA")</f>
        <v>NA</v>
      </c>
    </row>
    <row r="97934" spans="17:17">
      <c r="Q97934" s="32" t="str">
        <f>IF(I97934="OUTSTANDING",'Data Table Volumes'!$B$1-G97934,"NA")</f>
        <v>NA</v>
      </c>
    </row>
    <row r="97935" spans="17:17">
      <c r="Q97935" s="32" t="str">
        <f>IF(I97935="OUTSTANDING",'Data Table Volumes'!$B$1-G97935,"NA")</f>
        <v>NA</v>
      </c>
    </row>
    <row r="97936" spans="17:17">
      <c r="Q97936" s="32" t="str">
        <f>IF(I97936="OUTSTANDING",'Data Table Volumes'!$B$1-G97936,"NA")</f>
        <v>NA</v>
      </c>
    </row>
    <row r="97937" spans="17:17">
      <c r="Q97937" s="32" t="str">
        <f>IF(I97937="OUTSTANDING",'Data Table Volumes'!$B$1-G97937,"NA")</f>
        <v>NA</v>
      </c>
    </row>
    <row r="97938" spans="17:17">
      <c r="Q97938" s="32" t="str">
        <f>IF(I97938="OUTSTANDING",'Data Table Volumes'!$B$1-G97938,"NA")</f>
        <v>NA</v>
      </c>
    </row>
    <row r="97939" spans="17:17">
      <c r="Q97939" s="32" t="str">
        <f>IF(I97939="OUTSTANDING",'Data Table Volumes'!$B$1-G97939,"NA")</f>
        <v>NA</v>
      </c>
    </row>
    <row r="97940" spans="17:17">
      <c r="Q97940" s="32" t="str">
        <f>IF(I97940="OUTSTANDING",'Data Table Volumes'!$B$1-G97940,"NA")</f>
        <v>NA</v>
      </c>
    </row>
    <row r="97941" spans="17:17">
      <c r="Q97941" s="32" t="str">
        <f>IF(I97941="OUTSTANDING",'Data Table Volumes'!$B$1-G97941,"NA")</f>
        <v>NA</v>
      </c>
    </row>
    <row r="97942" spans="17:17">
      <c r="Q97942" s="32" t="str">
        <f>IF(I97942="OUTSTANDING",'Data Table Volumes'!$B$1-G97942,"NA")</f>
        <v>NA</v>
      </c>
    </row>
    <row r="97943" spans="17:17">
      <c r="Q97943" s="32" t="str">
        <f>IF(I97943="OUTSTANDING",'Data Table Volumes'!$B$1-G97943,"NA")</f>
        <v>NA</v>
      </c>
    </row>
    <row r="97944" spans="17:17">
      <c r="Q97944" s="32" t="str">
        <f>IF(I97944="OUTSTANDING",'Data Table Volumes'!$B$1-G97944,"NA")</f>
        <v>NA</v>
      </c>
    </row>
    <row r="97945" spans="17:17">
      <c r="Q97945" s="32" t="str">
        <f>IF(I97945="OUTSTANDING",'Data Table Volumes'!$B$1-G97945,"NA")</f>
        <v>NA</v>
      </c>
    </row>
    <row r="97946" spans="17:17">
      <c r="Q97946" s="32" t="str">
        <f>IF(I97946="OUTSTANDING",'Data Table Volumes'!$B$1-G97946,"NA")</f>
        <v>NA</v>
      </c>
    </row>
    <row r="97947" spans="17:17">
      <c r="Q97947" s="32" t="str">
        <f>IF(I97947="OUTSTANDING",'Data Table Volumes'!$B$1-G97947,"NA")</f>
        <v>NA</v>
      </c>
    </row>
    <row r="97948" spans="17:17">
      <c r="Q97948" s="32" t="str">
        <f>IF(I97948="OUTSTANDING",'Data Table Volumes'!$B$1-G97948,"NA")</f>
        <v>NA</v>
      </c>
    </row>
    <row r="97949" spans="17:17">
      <c r="Q97949" s="32" t="str">
        <f>IF(I97949="OUTSTANDING",'Data Table Volumes'!$B$1-G97949,"NA")</f>
        <v>NA</v>
      </c>
    </row>
    <row r="97950" spans="17:17">
      <c r="Q97950" s="32" t="str">
        <f>IF(I97950="OUTSTANDING",'Data Table Volumes'!$B$1-G97950,"NA")</f>
        <v>NA</v>
      </c>
    </row>
    <row r="97951" spans="17:17">
      <c r="Q97951" s="32" t="str">
        <f>IF(I97951="OUTSTANDING",'Data Table Volumes'!$B$1-G97951,"NA")</f>
        <v>NA</v>
      </c>
    </row>
    <row r="97952" spans="17:17">
      <c r="Q97952" s="32" t="str">
        <f>IF(I97952="OUTSTANDING",'Data Table Volumes'!$B$1-G97952,"NA")</f>
        <v>NA</v>
      </c>
    </row>
    <row r="97953" spans="17:17">
      <c r="Q97953" s="32" t="str">
        <f>IF(I97953="OUTSTANDING",'Data Table Volumes'!$B$1-G97953,"NA")</f>
        <v>NA</v>
      </c>
    </row>
    <row r="97954" spans="17:17">
      <c r="Q97954" s="32" t="str">
        <f>IF(I97954="OUTSTANDING",'Data Table Volumes'!$B$1-G97954,"NA")</f>
        <v>NA</v>
      </c>
    </row>
    <row r="97955" spans="17:17">
      <c r="Q97955" s="32" t="str">
        <f>IF(I97955="OUTSTANDING",'Data Table Volumes'!$B$1-G97955,"NA")</f>
        <v>NA</v>
      </c>
    </row>
    <row r="97956" spans="17:17">
      <c r="Q97956" s="32" t="str">
        <f>IF(I97956="OUTSTANDING",'Data Table Volumes'!$B$1-G97956,"NA")</f>
        <v>NA</v>
      </c>
    </row>
    <row r="97957" spans="17:17">
      <c r="Q97957" s="32" t="str">
        <f>IF(I97957="OUTSTANDING",'Data Table Volumes'!$B$1-G97957,"NA")</f>
        <v>NA</v>
      </c>
    </row>
    <row r="97958" spans="17:17">
      <c r="Q97958" s="32" t="str">
        <f>IF(I97958="OUTSTANDING",'Data Table Volumes'!$B$1-G97958,"NA")</f>
        <v>NA</v>
      </c>
    </row>
    <row r="97959" spans="17:17">
      <c r="Q97959" s="32" t="str">
        <f>IF(I97959="OUTSTANDING",'Data Table Volumes'!$B$1-G97959,"NA")</f>
        <v>NA</v>
      </c>
    </row>
    <row r="97960" spans="17:17">
      <c r="Q97960" s="32" t="str">
        <f>IF(I97960="OUTSTANDING",'Data Table Volumes'!$B$1-G97960,"NA")</f>
        <v>NA</v>
      </c>
    </row>
    <row r="97961" spans="17:17">
      <c r="Q97961" s="32" t="str">
        <f>IF(I97961="OUTSTANDING",'Data Table Volumes'!$B$1-G97961,"NA")</f>
        <v>NA</v>
      </c>
    </row>
    <row r="97962" spans="17:17">
      <c r="Q97962" s="32" t="str">
        <f>IF(I97962="OUTSTANDING",'Data Table Volumes'!$B$1-G97962,"NA")</f>
        <v>NA</v>
      </c>
    </row>
    <row r="97963" spans="17:17">
      <c r="Q97963" s="32" t="str">
        <f>IF(I97963="OUTSTANDING",'Data Table Volumes'!$B$1-G97963,"NA")</f>
        <v>NA</v>
      </c>
    </row>
    <row r="97964" spans="17:17">
      <c r="Q97964" s="32" t="str">
        <f>IF(I97964="OUTSTANDING",'Data Table Volumes'!$B$1-G97964,"NA")</f>
        <v>NA</v>
      </c>
    </row>
    <row r="97965" spans="17:17">
      <c r="Q97965" s="32" t="str">
        <f>IF(I97965="OUTSTANDING",'Data Table Volumes'!$B$1-G97965,"NA")</f>
        <v>NA</v>
      </c>
    </row>
    <row r="97966" spans="17:17">
      <c r="Q97966" s="32" t="str">
        <f>IF(I97966="OUTSTANDING",'Data Table Volumes'!$B$1-G97966,"NA")</f>
        <v>NA</v>
      </c>
    </row>
    <row r="97967" spans="17:17">
      <c r="Q97967" s="32" t="str">
        <f>IF(I97967="OUTSTANDING",'Data Table Volumes'!$B$1-G97967,"NA")</f>
        <v>NA</v>
      </c>
    </row>
    <row r="97968" spans="17:17">
      <c r="Q97968" s="32" t="str">
        <f>IF(I97968="OUTSTANDING",'Data Table Volumes'!$B$1-G97968,"NA")</f>
        <v>NA</v>
      </c>
    </row>
    <row r="97969" spans="17:17">
      <c r="Q97969" s="32" t="str">
        <f>IF(I97969="OUTSTANDING",'Data Table Volumes'!$B$1-G97969,"NA")</f>
        <v>NA</v>
      </c>
    </row>
    <row r="97970" spans="17:17">
      <c r="Q97970" s="32" t="str">
        <f>IF(I97970="OUTSTANDING",'Data Table Volumes'!$B$1-G97970,"NA")</f>
        <v>NA</v>
      </c>
    </row>
    <row r="97971" spans="17:17">
      <c r="Q97971" s="32" t="str">
        <f>IF(I97971="OUTSTANDING",'Data Table Volumes'!$B$1-G97971,"NA")</f>
        <v>NA</v>
      </c>
    </row>
    <row r="97972" spans="17:17">
      <c r="Q97972" s="32" t="str">
        <f>IF(I97972="OUTSTANDING",'Data Table Volumes'!$B$1-G97972,"NA")</f>
        <v>NA</v>
      </c>
    </row>
    <row r="97973" spans="17:17">
      <c r="Q97973" s="32" t="str">
        <f>IF(I97973="OUTSTANDING",'Data Table Volumes'!$B$1-G97973,"NA")</f>
        <v>NA</v>
      </c>
    </row>
    <row r="97974" spans="17:17">
      <c r="Q97974" s="32" t="str">
        <f>IF(I97974="OUTSTANDING",'Data Table Volumes'!$B$1-G97974,"NA")</f>
        <v>NA</v>
      </c>
    </row>
    <row r="97975" spans="17:17">
      <c r="Q97975" s="32" t="str">
        <f>IF(I97975="OUTSTANDING",'Data Table Volumes'!$B$1-G97975,"NA")</f>
        <v>NA</v>
      </c>
    </row>
    <row r="97976" spans="17:17">
      <c r="Q97976" s="32" t="str">
        <f>IF(I97976="OUTSTANDING",'Data Table Volumes'!$B$1-G97976,"NA")</f>
        <v>NA</v>
      </c>
    </row>
    <row r="97977" spans="17:17">
      <c r="Q97977" s="32" t="str">
        <f>IF(I97977="OUTSTANDING",'Data Table Volumes'!$B$1-G97977,"NA")</f>
        <v>NA</v>
      </c>
    </row>
    <row r="97978" spans="17:17">
      <c r="Q97978" s="32" t="str">
        <f>IF(I97978="OUTSTANDING",'Data Table Volumes'!$B$1-G97978,"NA")</f>
        <v>NA</v>
      </c>
    </row>
    <row r="97979" spans="17:17">
      <c r="Q97979" s="32" t="str">
        <f>IF(I97979="OUTSTANDING",'Data Table Volumes'!$B$1-G97979,"NA")</f>
        <v>NA</v>
      </c>
    </row>
    <row r="97980" spans="17:17">
      <c r="Q97980" s="32" t="str">
        <f>IF(I97980="OUTSTANDING",'Data Table Volumes'!$B$1-G97980,"NA")</f>
        <v>NA</v>
      </c>
    </row>
    <row r="97981" spans="17:17">
      <c r="Q97981" s="32" t="str">
        <f>IF(I97981="OUTSTANDING",'Data Table Volumes'!$B$1-G97981,"NA")</f>
        <v>NA</v>
      </c>
    </row>
    <row r="97982" spans="17:17">
      <c r="Q97982" s="32" t="str">
        <f>IF(I97982="OUTSTANDING",'Data Table Volumes'!$B$1-G97982,"NA")</f>
        <v>NA</v>
      </c>
    </row>
    <row r="97983" spans="17:17">
      <c r="Q97983" s="32" t="str">
        <f>IF(I97983="OUTSTANDING",'Data Table Volumes'!$B$1-G97983,"NA")</f>
        <v>NA</v>
      </c>
    </row>
    <row r="97984" spans="17:17">
      <c r="Q97984" s="32" t="str">
        <f>IF(I97984="OUTSTANDING",'Data Table Volumes'!$B$1-G97984,"NA")</f>
        <v>NA</v>
      </c>
    </row>
    <row r="97985" spans="17:17">
      <c r="Q97985" s="32" t="str">
        <f>IF(I97985="OUTSTANDING",'Data Table Volumes'!$B$1-G97985,"NA")</f>
        <v>NA</v>
      </c>
    </row>
    <row r="97986" spans="17:17">
      <c r="Q97986" s="32" t="str">
        <f>IF(I97986="OUTSTANDING",'Data Table Volumes'!$B$1-G97986,"NA")</f>
        <v>NA</v>
      </c>
    </row>
    <row r="97987" spans="17:17">
      <c r="Q97987" s="32" t="str">
        <f>IF(I97987="OUTSTANDING",'Data Table Volumes'!$B$1-G97987,"NA")</f>
        <v>NA</v>
      </c>
    </row>
    <row r="97988" spans="17:17">
      <c r="Q97988" s="32" t="str">
        <f>IF(I97988="OUTSTANDING",'Data Table Volumes'!$B$1-G97988,"NA")</f>
        <v>NA</v>
      </c>
    </row>
    <row r="97989" spans="17:17">
      <c r="Q97989" s="32" t="str">
        <f>IF(I97989="OUTSTANDING",'Data Table Volumes'!$B$1-G97989,"NA")</f>
        <v>NA</v>
      </c>
    </row>
    <row r="97990" spans="17:17">
      <c r="Q97990" s="32" t="str">
        <f>IF(I97990="OUTSTANDING",'Data Table Volumes'!$B$1-G97990,"NA")</f>
        <v>NA</v>
      </c>
    </row>
    <row r="97991" spans="17:17">
      <c r="Q97991" s="32" t="str">
        <f>IF(I97991="OUTSTANDING",'Data Table Volumes'!$B$1-G97991,"NA")</f>
        <v>NA</v>
      </c>
    </row>
    <row r="97992" spans="17:17">
      <c r="Q97992" s="32" t="str">
        <f>IF(I97992="OUTSTANDING",'Data Table Volumes'!$B$1-G97992,"NA")</f>
        <v>NA</v>
      </c>
    </row>
    <row r="97993" spans="17:17">
      <c r="Q97993" s="32" t="str">
        <f>IF(I97993="OUTSTANDING",'Data Table Volumes'!$B$1-G97993,"NA")</f>
        <v>NA</v>
      </c>
    </row>
    <row r="97994" spans="17:17">
      <c r="Q97994" s="32" t="str">
        <f>IF(I97994="OUTSTANDING",'Data Table Volumes'!$B$1-G97994,"NA")</f>
        <v>NA</v>
      </c>
    </row>
    <row r="97995" spans="17:17">
      <c r="Q97995" s="32" t="str">
        <f>IF(I97995="OUTSTANDING",'Data Table Volumes'!$B$1-G97995,"NA")</f>
        <v>NA</v>
      </c>
    </row>
    <row r="97996" spans="17:17">
      <c r="Q97996" s="32" t="str">
        <f>IF(I97996="OUTSTANDING",'Data Table Volumes'!$B$1-G97996,"NA")</f>
        <v>NA</v>
      </c>
    </row>
    <row r="97997" spans="17:17">
      <c r="Q97997" s="32" t="str">
        <f>IF(I97997="OUTSTANDING",'Data Table Volumes'!$B$1-G97997,"NA")</f>
        <v>NA</v>
      </c>
    </row>
    <row r="97998" spans="17:17">
      <c r="Q97998" s="32" t="str">
        <f>IF(I97998="OUTSTANDING",'Data Table Volumes'!$B$1-G97998,"NA")</f>
        <v>NA</v>
      </c>
    </row>
    <row r="97999" spans="17:17">
      <c r="Q97999" s="32" t="str">
        <f>IF(I97999="OUTSTANDING",'Data Table Volumes'!$B$1-G97999,"NA")</f>
        <v>NA</v>
      </c>
    </row>
    <row r="98000" spans="17:17">
      <c r="Q98000" s="32" t="str">
        <f>IF(I98000="OUTSTANDING",'Data Table Volumes'!$B$1-G98000,"NA")</f>
        <v>NA</v>
      </c>
    </row>
    <row r="98001" spans="17:17">
      <c r="Q98001" s="32" t="str">
        <f>IF(I98001="OUTSTANDING",'Data Table Volumes'!$B$1-G98001,"NA")</f>
        <v>NA</v>
      </c>
    </row>
    <row r="98002" spans="17:17">
      <c r="Q98002" s="32" t="str">
        <f>IF(I98002="OUTSTANDING",'Data Table Volumes'!$B$1-G98002,"NA")</f>
        <v>NA</v>
      </c>
    </row>
    <row r="98003" spans="17:17">
      <c r="Q98003" s="32" t="str">
        <f>IF(I98003="OUTSTANDING",'Data Table Volumes'!$B$1-G98003,"NA")</f>
        <v>NA</v>
      </c>
    </row>
    <row r="98004" spans="17:17">
      <c r="Q98004" s="32" t="str">
        <f>IF(I98004="OUTSTANDING",'Data Table Volumes'!$B$1-G98004,"NA")</f>
        <v>NA</v>
      </c>
    </row>
    <row r="98005" spans="17:17">
      <c r="Q98005" s="32" t="str">
        <f>IF(I98005="OUTSTANDING",'Data Table Volumes'!$B$1-G98005,"NA")</f>
        <v>NA</v>
      </c>
    </row>
    <row r="98006" spans="17:17">
      <c r="Q98006" s="32" t="str">
        <f>IF(I98006="OUTSTANDING",'Data Table Volumes'!$B$1-G98006,"NA")</f>
        <v>NA</v>
      </c>
    </row>
    <row r="98007" spans="17:17">
      <c r="Q98007" s="32" t="str">
        <f>IF(I98007="OUTSTANDING",'Data Table Volumes'!$B$1-G98007,"NA")</f>
        <v>NA</v>
      </c>
    </row>
    <row r="98008" spans="17:17">
      <c r="Q98008" s="32" t="str">
        <f>IF(I98008="OUTSTANDING",'Data Table Volumes'!$B$1-G98008,"NA")</f>
        <v>NA</v>
      </c>
    </row>
    <row r="98009" spans="17:17">
      <c r="Q98009" s="32" t="str">
        <f>IF(I98009="OUTSTANDING",'Data Table Volumes'!$B$1-G98009,"NA")</f>
        <v>NA</v>
      </c>
    </row>
    <row r="98010" spans="17:17">
      <c r="Q98010" s="32" t="str">
        <f>IF(I98010="OUTSTANDING",'Data Table Volumes'!$B$1-G98010,"NA")</f>
        <v>NA</v>
      </c>
    </row>
    <row r="98011" spans="17:17">
      <c r="Q98011" s="32" t="str">
        <f>IF(I98011="OUTSTANDING",'Data Table Volumes'!$B$1-G98011,"NA")</f>
        <v>NA</v>
      </c>
    </row>
    <row r="98012" spans="17:17">
      <c r="Q98012" s="32" t="str">
        <f>IF(I98012="OUTSTANDING",'Data Table Volumes'!$B$1-G98012,"NA")</f>
        <v>NA</v>
      </c>
    </row>
    <row r="98013" spans="17:17">
      <c r="Q98013" s="32" t="str">
        <f>IF(I98013="OUTSTANDING",'Data Table Volumes'!$B$1-G98013,"NA")</f>
        <v>NA</v>
      </c>
    </row>
    <row r="98014" spans="17:17">
      <c r="Q98014" s="32" t="str">
        <f>IF(I98014="OUTSTANDING",'Data Table Volumes'!$B$1-G98014,"NA")</f>
        <v>NA</v>
      </c>
    </row>
    <row r="98015" spans="17:17">
      <c r="Q98015" s="32" t="str">
        <f>IF(I98015="OUTSTANDING",'Data Table Volumes'!$B$1-G98015,"NA")</f>
        <v>NA</v>
      </c>
    </row>
    <row r="98016" spans="17:17">
      <c r="Q98016" s="32" t="str">
        <f>IF(I98016="OUTSTANDING",'Data Table Volumes'!$B$1-G98016,"NA")</f>
        <v>NA</v>
      </c>
    </row>
    <row r="98017" spans="17:17">
      <c r="Q98017" s="32" t="str">
        <f>IF(I98017="OUTSTANDING",'Data Table Volumes'!$B$1-G98017,"NA")</f>
        <v>NA</v>
      </c>
    </row>
    <row r="98018" spans="17:17">
      <c r="Q98018" s="32" t="str">
        <f>IF(I98018="OUTSTANDING",'Data Table Volumes'!$B$1-G98018,"NA")</f>
        <v>NA</v>
      </c>
    </row>
    <row r="98019" spans="17:17">
      <c r="Q98019" s="32" t="str">
        <f>IF(I98019="OUTSTANDING",'Data Table Volumes'!$B$1-G98019,"NA")</f>
        <v>NA</v>
      </c>
    </row>
    <row r="98020" spans="17:17">
      <c r="Q98020" s="32" t="str">
        <f>IF(I98020="OUTSTANDING",'Data Table Volumes'!$B$1-G98020,"NA")</f>
        <v>NA</v>
      </c>
    </row>
    <row r="98021" spans="17:17">
      <c r="Q98021" s="32" t="str">
        <f>IF(I98021="OUTSTANDING",'Data Table Volumes'!$B$1-G98021,"NA")</f>
        <v>NA</v>
      </c>
    </row>
    <row r="98022" spans="17:17">
      <c r="Q98022" s="32" t="str">
        <f>IF(I98022="OUTSTANDING",'Data Table Volumes'!$B$1-G98022,"NA")</f>
        <v>NA</v>
      </c>
    </row>
    <row r="98023" spans="17:17">
      <c r="Q98023" s="32" t="str">
        <f>IF(I98023="OUTSTANDING",'Data Table Volumes'!$B$1-G98023,"NA")</f>
        <v>NA</v>
      </c>
    </row>
    <row r="98024" spans="17:17">
      <c r="Q98024" s="32" t="str">
        <f>IF(I98024="OUTSTANDING",'Data Table Volumes'!$B$1-G98024,"NA")</f>
        <v>NA</v>
      </c>
    </row>
    <row r="98025" spans="17:17">
      <c r="Q98025" s="32" t="str">
        <f>IF(I98025="OUTSTANDING",'Data Table Volumes'!$B$1-G98025,"NA")</f>
        <v>NA</v>
      </c>
    </row>
    <row r="98026" spans="17:17">
      <c r="Q98026" s="32" t="str">
        <f>IF(I98026="OUTSTANDING",'Data Table Volumes'!$B$1-G98026,"NA")</f>
        <v>NA</v>
      </c>
    </row>
    <row r="98027" spans="17:17">
      <c r="Q98027" s="32" t="str">
        <f>IF(I98027="OUTSTANDING",'Data Table Volumes'!$B$1-G98027,"NA")</f>
        <v>NA</v>
      </c>
    </row>
    <row r="98028" spans="17:17">
      <c r="Q98028" s="32" t="str">
        <f>IF(I98028="OUTSTANDING",'Data Table Volumes'!$B$1-G98028,"NA")</f>
        <v>NA</v>
      </c>
    </row>
    <row r="98029" spans="17:17">
      <c r="Q98029" s="32" t="str">
        <f>IF(I98029="OUTSTANDING",'Data Table Volumes'!$B$1-G98029,"NA")</f>
        <v>NA</v>
      </c>
    </row>
    <row r="98030" spans="17:17">
      <c r="Q98030" s="32" t="str">
        <f>IF(I98030="OUTSTANDING",'Data Table Volumes'!$B$1-G98030,"NA")</f>
        <v>NA</v>
      </c>
    </row>
    <row r="98031" spans="17:17">
      <c r="Q98031" s="32" t="str">
        <f>IF(I98031="OUTSTANDING",'Data Table Volumes'!$B$1-G98031,"NA")</f>
        <v>NA</v>
      </c>
    </row>
    <row r="98032" spans="17:17">
      <c r="Q98032" s="32" t="str">
        <f>IF(I98032="OUTSTANDING",'Data Table Volumes'!$B$1-G98032,"NA")</f>
        <v>NA</v>
      </c>
    </row>
    <row r="98033" spans="17:17">
      <c r="Q98033" s="32" t="str">
        <f>IF(I98033="OUTSTANDING",'Data Table Volumes'!$B$1-G98033,"NA")</f>
        <v>NA</v>
      </c>
    </row>
    <row r="98034" spans="17:17">
      <c r="Q98034" s="32" t="str">
        <f>IF(I98034="OUTSTANDING",'Data Table Volumes'!$B$1-G98034,"NA")</f>
        <v>NA</v>
      </c>
    </row>
    <row r="98035" spans="17:17">
      <c r="Q98035" s="32" t="str">
        <f>IF(I98035="OUTSTANDING",'Data Table Volumes'!$B$1-G98035,"NA")</f>
        <v>NA</v>
      </c>
    </row>
    <row r="98036" spans="17:17">
      <c r="Q98036" s="32" t="str">
        <f>IF(I98036="OUTSTANDING",'Data Table Volumes'!$B$1-G98036,"NA")</f>
        <v>NA</v>
      </c>
    </row>
    <row r="98037" spans="17:17">
      <c r="Q98037" s="32" t="str">
        <f>IF(I98037="OUTSTANDING",'Data Table Volumes'!$B$1-G98037,"NA")</f>
        <v>NA</v>
      </c>
    </row>
    <row r="98038" spans="17:17">
      <c r="Q98038" s="32" t="str">
        <f>IF(I98038="OUTSTANDING",'Data Table Volumes'!$B$1-G98038,"NA")</f>
        <v>NA</v>
      </c>
    </row>
    <row r="98039" spans="17:17">
      <c r="Q98039" s="32" t="str">
        <f>IF(I98039="OUTSTANDING",'Data Table Volumes'!$B$1-G98039,"NA")</f>
        <v>NA</v>
      </c>
    </row>
    <row r="98040" spans="17:17">
      <c r="Q98040" s="32" t="str">
        <f>IF(I98040="OUTSTANDING",'Data Table Volumes'!$B$1-G98040,"NA")</f>
        <v>NA</v>
      </c>
    </row>
    <row r="98041" spans="17:17">
      <c r="Q98041" s="32" t="str">
        <f>IF(I98041="OUTSTANDING",'Data Table Volumes'!$B$1-G98041,"NA")</f>
        <v>NA</v>
      </c>
    </row>
    <row r="98042" spans="17:17">
      <c r="Q98042" s="32" t="str">
        <f>IF(I98042="OUTSTANDING",'Data Table Volumes'!$B$1-G98042,"NA")</f>
        <v>NA</v>
      </c>
    </row>
    <row r="98043" spans="17:17">
      <c r="Q98043" s="32" t="str">
        <f>IF(I98043="OUTSTANDING",'Data Table Volumes'!$B$1-G98043,"NA")</f>
        <v>NA</v>
      </c>
    </row>
    <row r="98044" spans="17:17">
      <c r="Q98044" s="32" t="str">
        <f>IF(I98044="OUTSTANDING",'Data Table Volumes'!$B$1-G98044,"NA")</f>
        <v>NA</v>
      </c>
    </row>
    <row r="98045" spans="17:17">
      <c r="Q98045" s="32" t="str">
        <f>IF(I98045="OUTSTANDING",'Data Table Volumes'!$B$1-G98045,"NA")</f>
        <v>NA</v>
      </c>
    </row>
    <row r="98046" spans="17:17">
      <c r="Q98046" s="32" t="str">
        <f>IF(I98046="OUTSTANDING",'Data Table Volumes'!$B$1-G98046,"NA")</f>
        <v>NA</v>
      </c>
    </row>
    <row r="98047" spans="17:17">
      <c r="Q98047" s="32" t="str">
        <f>IF(I98047="OUTSTANDING",'Data Table Volumes'!$B$1-G98047,"NA")</f>
        <v>NA</v>
      </c>
    </row>
    <row r="98048" spans="17:17">
      <c r="Q98048" s="32" t="str">
        <f>IF(I98048="OUTSTANDING",'Data Table Volumes'!$B$1-G98048,"NA")</f>
        <v>NA</v>
      </c>
    </row>
    <row r="98049" spans="17:17">
      <c r="Q98049" s="32" t="str">
        <f>IF(I98049="OUTSTANDING",'Data Table Volumes'!$B$1-G98049,"NA")</f>
        <v>NA</v>
      </c>
    </row>
    <row r="98050" spans="17:17">
      <c r="Q98050" s="32" t="str">
        <f>IF(I98050="OUTSTANDING",'Data Table Volumes'!$B$1-G98050,"NA")</f>
        <v>NA</v>
      </c>
    </row>
    <row r="98051" spans="17:17">
      <c r="Q98051" s="32" t="str">
        <f>IF(I98051="OUTSTANDING",'Data Table Volumes'!$B$1-G98051,"NA")</f>
        <v>NA</v>
      </c>
    </row>
    <row r="98052" spans="17:17">
      <c r="Q98052" s="32" t="str">
        <f>IF(I98052="OUTSTANDING",'Data Table Volumes'!$B$1-G98052,"NA")</f>
        <v>NA</v>
      </c>
    </row>
    <row r="98053" spans="17:17">
      <c r="Q98053" s="32" t="str">
        <f>IF(I98053="OUTSTANDING",'Data Table Volumes'!$B$1-G98053,"NA")</f>
        <v>NA</v>
      </c>
    </row>
    <row r="98054" spans="17:17">
      <c r="Q98054" s="32" t="str">
        <f>IF(I98054="OUTSTANDING",'Data Table Volumes'!$B$1-G98054,"NA")</f>
        <v>NA</v>
      </c>
    </row>
    <row r="98055" spans="17:17">
      <c r="Q98055" s="32" t="str">
        <f>IF(I98055="OUTSTANDING",'Data Table Volumes'!$B$1-G98055,"NA")</f>
        <v>NA</v>
      </c>
    </row>
    <row r="98056" spans="17:17">
      <c r="Q98056" s="32" t="str">
        <f>IF(I98056="OUTSTANDING",'Data Table Volumes'!$B$1-G98056,"NA")</f>
        <v>NA</v>
      </c>
    </row>
    <row r="98057" spans="17:17">
      <c r="Q98057" s="32" t="str">
        <f>IF(I98057="OUTSTANDING",'Data Table Volumes'!$B$1-G98057,"NA")</f>
        <v>NA</v>
      </c>
    </row>
    <row r="98058" spans="17:17">
      <c r="Q98058" s="32" t="str">
        <f>IF(I98058="OUTSTANDING",'Data Table Volumes'!$B$1-G98058,"NA")</f>
        <v>NA</v>
      </c>
    </row>
    <row r="98059" spans="17:17">
      <c r="Q98059" s="32" t="str">
        <f>IF(I98059="OUTSTANDING",'Data Table Volumes'!$B$1-G98059,"NA")</f>
        <v>NA</v>
      </c>
    </row>
    <row r="98060" spans="17:17">
      <c r="Q98060" s="32" t="str">
        <f>IF(I98060="OUTSTANDING",'Data Table Volumes'!$B$1-G98060,"NA")</f>
        <v>NA</v>
      </c>
    </row>
    <row r="98061" spans="17:17">
      <c r="Q98061" s="32" t="str">
        <f>IF(I98061="OUTSTANDING",'Data Table Volumes'!$B$1-G98061,"NA")</f>
        <v>NA</v>
      </c>
    </row>
    <row r="98062" spans="17:17">
      <c r="Q98062" s="32" t="str">
        <f>IF(I98062="OUTSTANDING",'Data Table Volumes'!$B$1-G98062,"NA")</f>
        <v>NA</v>
      </c>
    </row>
    <row r="98063" spans="17:17">
      <c r="Q98063" s="32" t="str">
        <f>IF(I98063="OUTSTANDING",'Data Table Volumes'!$B$1-G98063,"NA")</f>
        <v>NA</v>
      </c>
    </row>
    <row r="98064" spans="17:17">
      <c r="Q98064" s="32" t="str">
        <f>IF(I98064="OUTSTANDING",'Data Table Volumes'!$B$1-G98064,"NA")</f>
        <v>NA</v>
      </c>
    </row>
    <row r="98065" spans="17:17">
      <c r="Q98065" s="32" t="str">
        <f>IF(I98065="OUTSTANDING",'Data Table Volumes'!$B$1-G98065,"NA")</f>
        <v>NA</v>
      </c>
    </row>
    <row r="98066" spans="17:17">
      <c r="Q98066" s="32" t="str">
        <f>IF(I98066="OUTSTANDING",'Data Table Volumes'!$B$1-G98066,"NA")</f>
        <v>NA</v>
      </c>
    </row>
    <row r="98067" spans="17:17">
      <c r="Q98067" s="32" t="str">
        <f>IF(I98067="OUTSTANDING",'Data Table Volumes'!$B$1-G98067,"NA")</f>
        <v>NA</v>
      </c>
    </row>
    <row r="98068" spans="17:17">
      <c r="Q98068" s="32" t="str">
        <f>IF(I98068="OUTSTANDING",'Data Table Volumes'!$B$1-G98068,"NA")</f>
        <v>NA</v>
      </c>
    </row>
    <row r="98069" spans="17:17">
      <c r="Q98069" s="32" t="str">
        <f>IF(I98069="OUTSTANDING",'Data Table Volumes'!$B$1-G98069,"NA")</f>
        <v>NA</v>
      </c>
    </row>
    <row r="98070" spans="17:17">
      <c r="Q98070" s="32" t="str">
        <f>IF(I98070="OUTSTANDING",'Data Table Volumes'!$B$1-G98070,"NA")</f>
        <v>NA</v>
      </c>
    </row>
    <row r="98071" spans="17:17">
      <c r="Q98071" s="32" t="str">
        <f>IF(I98071="OUTSTANDING",'Data Table Volumes'!$B$1-G98071,"NA")</f>
        <v>NA</v>
      </c>
    </row>
    <row r="98072" spans="17:17">
      <c r="Q98072" s="32" t="str">
        <f>IF(I98072="OUTSTANDING",'Data Table Volumes'!$B$1-G98072,"NA")</f>
        <v>NA</v>
      </c>
    </row>
    <row r="98073" spans="17:17">
      <c r="Q98073" s="32" t="str">
        <f>IF(I98073="OUTSTANDING",'Data Table Volumes'!$B$1-G98073,"NA")</f>
        <v>NA</v>
      </c>
    </row>
    <row r="98074" spans="17:17">
      <c r="Q98074" s="32" t="str">
        <f>IF(I98074="OUTSTANDING",'Data Table Volumes'!$B$1-G98074,"NA")</f>
        <v>NA</v>
      </c>
    </row>
    <row r="98075" spans="17:17">
      <c r="Q98075" s="32" t="str">
        <f>IF(I98075="OUTSTANDING",'Data Table Volumes'!$B$1-G98075,"NA")</f>
        <v>NA</v>
      </c>
    </row>
    <row r="98076" spans="17:17">
      <c r="Q98076" s="32" t="str">
        <f>IF(I98076="OUTSTANDING",'Data Table Volumes'!$B$1-G98076,"NA")</f>
        <v>NA</v>
      </c>
    </row>
    <row r="98077" spans="17:17">
      <c r="Q98077" s="32" t="str">
        <f>IF(I98077="OUTSTANDING",'Data Table Volumes'!$B$1-G98077,"NA")</f>
        <v>NA</v>
      </c>
    </row>
    <row r="98078" spans="17:17">
      <c r="Q98078" s="32" t="str">
        <f>IF(I98078="OUTSTANDING",'Data Table Volumes'!$B$1-G98078,"NA")</f>
        <v>NA</v>
      </c>
    </row>
    <row r="98079" spans="17:17">
      <c r="Q98079" s="32" t="str">
        <f>IF(I98079="OUTSTANDING",'Data Table Volumes'!$B$1-G98079,"NA")</f>
        <v>NA</v>
      </c>
    </row>
    <row r="98080" spans="17:17">
      <c r="Q98080" s="32" t="str">
        <f>IF(I98080="OUTSTANDING",'Data Table Volumes'!$B$1-G98080,"NA")</f>
        <v>NA</v>
      </c>
    </row>
    <row r="98081" spans="17:17">
      <c r="Q98081" s="32" t="str">
        <f>IF(I98081="OUTSTANDING",'Data Table Volumes'!$B$1-G98081,"NA")</f>
        <v>NA</v>
      </c>
    </row>
    <row r="98082" spans="17:17">
      <c r="Q98082" s="32" t="str">
        <f>IF(I98082="OUTSTANDING",'Data Table Volumes'!$B$1-G98082,"NA")</f>
        <v>NA</v>
      </c>
    </row>
    <row r="98083" spans="17:17">
      <c r="Q98083" s="32" t="str">
        <f>IF(I98083="OUTSTANDING",'Data Table Volumes'!$B$1-G98083,"NA")</f>
        <v>NA</v>
      </c>
    </row>
    <row r="98084" spans="17:17">
      <c r="Q98084" s="32" t="str">
        <f>IF(I98084="OUTSTANDING",'Data Table Volumes'!$B$1-G98084,"NA")</f>
        <v>NA</v>
      </c>
    </row>
    <row r="98085" spans="17:17">
      <c r="Q98085" s="32" t="str">
        <f>IF(I98085="OUTSTANDING",'Data Table Volumes'!$B$1-G98085,"NA")</f>
        <v>NA</v>
      </c>
    </row>
    <row r="98086" spans="17:17">
      <c r="Q98086" s="32" t="str">
        <f>IF(I98086="OUTSTANDING",'Data Table Volumes'!$B$1-G98086,"NA")</f>
        <v>NA</v>
      </c>
    </row>
    <row r="98087" spans="17:17">
      <c r="Q98087" s="32" t="str">
        <f>IF(I98087="OUTSTANDING",'Data Table Volumes'!$B$1-G98087,"NA")</f>
        <v>NA</v>
      </c>
    </row>
    <row r="98088" spans="17:17">
      <c r="Q98088" s="32" t="str">
        <f>IF(I98088="OUTSTANDING",'Data Table Volumes'!$B$1-G98088,"NA")</f>
        <v>NA</v>
      </c>
    </row>
    <row r="98089" spans="17:17">
      <c r="Q98089" s="32" t="str">
        <f>IF(I98089="OUTSTANDING",'Data Table Volumes'!$B$1-G98089,"NA")</f>
        <v>NA</v>
      </c>
    </row>
    <row r="98090" spans="17:17">
      <c r="Q98090" s="32" t="str">
        <f>IF(I98090="OUTSTANDING",'Data Table Volumes'!$B$1-G98090,"NA")</f>
        <v>NA</v>
      </c>
    </row>
    <row r="98091" spans="17:17">
      <c r="Q98091" s="32" t="str">
        <f>IF(I98091="OUTSTANDING",'Data Table Volumes'!$B$1-G98091,"NA")</f>
        <v>NA</v>
      </c>
    </row>
    <row r="98092" spans="17:17">
      <c r="Q98092" s="32" t="str">
        <f>IF(I98092="OUTSTANDING",'Data Table Volumes'!$B$1-G98092,"NA")</f>
        <v>NA</v>
      </c>
    </row>
    <row r="98093" spans="17:17">
      <c r="Q98093" s="32" t="str">
        <f>IF(I98093="OUTSTANDING",'Data Table Volumes'!$B$1-G98093,"NA")</f>
        <v>NA</v>
      </c>
    </row>
    <row r="98094" spans="17:17">
      <c r="Q98094" s="32" t="str">
        <f>IF(I98094="OUTSTANDING",'Data Table Volumes'!$B$1-G98094,"NA")</f>
        <v>NA</v>
      </c>
    </row>
    <row r="98095" spans="17:17">
      <c r="Q98095" s="32" t="str">
        <f>IF(I98095="OUTSTANDING",'Data Table Volumes'!$B$1-G98095,"NA")</f>
        <v>NA</v>
      </c>
    </row>
    <row r="98096" spans="17:17">
      <c r="Q98096" s="32" t="str">
        <f>IF(I98096="OUTSTANDING",'Data Table Volumes'!$B$1-G98096,"NA")</f>
        <v>NA</v>
      </c>
    </row>
    <row r="98097" spans="17:17">
      <c r="Q98097" s="32" t="str">
        <f>IF(I98097="OUTSTANDING",'Data Table Volumes'!$B$1-G98097,"NA")</f>
        <v>NA</v>
      </c>
    </row>
    <row r="98098" spans="17:17">
      <c r="Q98098" s="32" t="str">
        <f>IF(I98098="OUTSTANDING",'Data Table Volumes'!$B$1-G98098,"NA")</f>
        <v>NA</v>
      </c>
    </row>
    <row r="98099" spans="17:17">
      <c r="Q98099" s="32" t="str">
        <f>IF(I98099="OUTSTANDING",'Data Table Volumes'!$B$1-G98099,"NA")</f>
        <v>NA</v>
      </c>
    </row>
    <row r="98100" spans="17:17">
      <c r="Q98100" s="32" t="str">
        <f>IF(I98100="OUTSTANDING",'Data Table Volumes'!$B$1-G98100,"NA")</f>
        <v>NA</v>
      </c>
    </row>
    <row r="98101" spans="17:17">
      <c r="Q98101" s="32" t="str">
        <f>IF(I98101="OUTSTANDING",'Data Table Volumes'!$B$1-G98101,"NA")</f>
        <v>NA</v>
      </c>
    </row>
    <row r="98102" spans="17:17">
      <c r="Q98102" s="32" t="str">
        <f>IF(I98102="OUTSTANDING",'Data Table Volumes'!$B$1-G98102,"NA")</f>
        <v>NA</v>
      </c>
    </row>
    <row r="98103" spans="17:17">
      <c r="Q98103" s="32" t="str">
        <f>IF(I98103="OUTSTANDING",'Data Table Volumes'!$B$1-G98103,"NA")</f>
        <v>NA</v>
      </c>
    </row>
    <row r="98104" spans="17:17">
      <c r="Q98104" s="32" t="str">
        <f>IF(I98104="OUTSTANDING",'Data Table Volumes'!$B$1-G98104,"NA")</f>
        <v>NA</v>
      </c>
    </row>
    <row r="98105" spans="17:17">
      <c r="Q98105" s="32" t="str">
        <f>IF(I98105="OUTSTANDING",'Data Table Volumes'!$B$1-G98105,"NA")</f>
        <v>NA</v>
      </c>
    </row>
    <row r="98106" spans="17:17">
      <c r="Q98106" s="32" t="str">
        <f>IF(I98106="OUTSTANDING",'Data Table Volumes'!$B$1-G98106,"NA")</f>
        <v>NA</v>
      </c>
    </row>
    <row r="98107" spans="17:17">
      <c r="Q98107" s="32" t="str">
        <f>IF(I98107="OUTSTANDING",'Data Table Volumes'!$B$1-G98107,"NA")</f>
        <v>NA</v>
      </c>
    </row>
    <row r="98108" spans="17:17">
      <c r="Q98108" s="32" t="str">
        <f>IF(I98108="OUTSTANDING",'Data Table Volumes'!$B$1-G98108,"NA")</f>
        <v>NA</v>
      </c>
    </row>
    <row r="98109" spans="17:17">
      <c r="Q98109" s="32" t="str">
        <f>IF(I98109="OUTSTANDING",'Data Table Volumes'!$B$1-G98109,"NA")</f>
        <v>NA</v>
      </c>
    </row>
    <row r="98110" spans="17:17">
      <c r="Q98110" s="32" t="str">
        <f>IF(I98110="OUTSTANDING",'Data Table Volumes'!$B$1-G98110,"NA")</f>
        <v>NA</v>
      </c>
    </row>
    <row r="98111" spans="17:17">
      <c r="Q98111" s="32" t="str">
        <f>IF(I98111="OUTSTANDING",'Data Table Volumes'!$B$1-G98111,"NA")</f>
        <v>NA</v>
      </c>
    </row>
    <row r="98112" spans="17:17">
      <c r="Q98112" s="32" t="str">
        <f>IF(I98112="OUTSTANDING",'Data Table Volumes'!$B$1-G98112,"NA")</f>
        <v>NA</v>
      </c>
    </row>
    <row r="98113" spans="17:17">
      <c r="Q98113" s="32" t="str">
        <f>IF(I98113="OUTSTANDING",'Data Table Volumes'!$B$1-G98113,"NA")</f>
        <v>NA</v>
      </c>
    </row>
    <row r="98114" spans="17:17">
      <c r="Q98114" s="32" t="str">
        <f>IF(I98114="OUTSTANDING",'Data Table Volumes'!$B$1-G98114,"NA")</f>
        <v>NA</v>
      </c>
    </row>
    <row r="98115" spans="17:17">
      <c r="Q98115" s="32" t="str">
        <f>IF(I98115="OUTSTANDING",'Data Table Volumes'!$B$1-G98115,"NA")</f>
        <v>NA</v>
      </c>
    </row>
    <row r="98116" spans="17:17">
      <c r="Q98116" s="32" t="str">
        <f>IF(I98116="OUTSTANDING",'Data Table Volumes'!$B$1-G98116,"NA")</f>
        <v>NA</v>
      </c>
    </row>
    <row r="98117" spans="17:17">
      <c r="Q98117" s="32" t="str">
        <f>IF(I98117="OUTSTANDING",'Data Table Volumes'!$B$1-G98117,"NA")</f>
        <v>NA</v>
      </c>
    </row>
    <row r="98118" spans="17:17">
      <c r="Q98118" s="32" t="str">
        <f>IF(I98118="OUTSTANDING",'Data Table Volumes'!$B$1-G98118,"NA")</f>
        <v>NA</v>
      </c>
    </row>
    <row r="98119" spans="17:17">
      <c r="Q98119" s="32" t="str">
        <f>IF(I98119="OUTSTANDING",'Data Table Volumes'!$B$1-G98119,"NA")</f>
        <v>NA</v>
      </c>
    </row>
    <row r="98120" spans="17:17">
      <c r="Q98120" s="32" t="str">
        <f>IF(I98120="OUTSTANDING",'Data Table Volumes'!$B$1-G98120,"NA")</f>
        <v>NA</v>
      </c>
    </row>
    <row r="98121" spans="17:17">
      <c r="Q98121" s="32" t="str">
        <f>IF(I98121="OUTSTANDING",'Data Table Volumes'!$B$1-G98121,"NA")</f>
        <v>NA</v>
      </c>
    </row>
    <row r="98122" spans="17:17">
      <c r="Q98122" s="32" t="str">
        <f>IF(I98122="OUTSTANDING",'Data Table Volumes'!$B$1-G98122,"NA")</f>
        <v>NA</v>
      </c>
    </row>
    <row r="98123" spans="17:17">
      <c r="Q98123" s="32" t="str">
        <f>IF(I98123="OUTSTANDING",'Data Table Volumes'!$B$1-G98123,"NA")</f>
        <v>NA</v>
      </c>
    </row>
    <row r="98124" spans="17:17">
      <c r="Q98124" s="32" t="str">
        <f>IF(I98124="OUTSTANDING",'Data Table Volumes'!$B$1-G98124,"NA")</f>
        <v>NA</v>
      </c>
    </row>
    <row r="98125" spans="17:17">
      <c r="Q98125" s="32" t="str">
        <f>IF(I98125="OUTSTANDING",'Data Table Volumes'!$B$1-G98125,"NA")</f>
        <v>NA</v>
      </c>
    </row>
    <row r="98126" spans="17:17">
      <c r="Q98126" s="32" t="str">
        <f>IF(I98126="OUTSTANDING",'Data Table Volumes'!$B$1-G98126,"NA")</f>
        <v>NA</v>
      </c>
    </row>
    <row r="98127" spans="17:17">
      <c r="Q98127" s="32" t="str">
        <f>IF(I98127="OUTSTANDING",'Data Table Volumes'!$B$1-G98127,"NA")</f>
        <v>NA</v>
      </c>
    </row>
    <row r="98128" spans="17:17">
      <c r="Q98128" s="32" t="str">
        <f>IF(I98128="OUTSTANDING",'Data Table Volumes'!$B$1-G98128,"NA")</f>
        <v>NA</v>
      </c>
    </row>
    <row r="98129" spans="17:17">
      <c r="Q98129" s="32" t="str">
        <f>IF(I98129="OUTSTANDING",'Data Table Volumes'!$B$1-G98129,"NA")</f>
        <v>NA</v>
      </c>
    </row>
    <row r="98130" spans="17:17">
      <c r="Q98130" s="32" t="str">
        <f>IF(I98130="OUTSTANDING",'Data Table Volumes'!$B$1-G98130,"NA")</f>
        <v>NA</v>
      </c>
    </row>
    <row r="98131" spans="17:17">
      <c r="Q98131" s="32" t="str">
        <f>IF(I98131="OUTSTANDING",'Data Table Volumes'!$B$1-G98131,"NA")</f>
        <v>NA</v>
      </c>
    </row>
    <row r="98132" spans="17:17">
      <c r="Q98132" s="32" t="str">
        <f>IF(I98132="OUTSTANDING",'Data Table Volumes'!$B$1-G98132,"NA")</f>
        <v>NA</v>
      </c>
    </row>
    <row r="98133" spans="17:17">
      <c r="Q98133" s="32" t="str">
        <f>IF(I98133="OUTSTANDING",'Data Table Volumes'!$B$1-G98133,"NA")</f>
        <v>NA</v>
      </c>
    </row>
    <row r="98134" spans="17:17">
      <c r="Q98134" s="32" t="str">
        <f>IF(I98134="OUTSTANDING",'Data Table Volumes'!$B$1-G98134,"NA")</f>
        <v>NA</v>
      </c>
    </row>
    <row r="98135" spans="17:17">
      <c r="Q98135" s="32" t="str">
        <f>IF(I98135="OUTSTANDING",'Data Table Volumes'!$B$1-G98135,"NA")</f>
        <v>NA</v>
      </c>
    </row>
    <row r="98136" spans="17:17">
      <c r="Q98136" s="32" t="str">
        <f>IF(I98136="OUTSTANDING",'Data Table Volumes'!$B$1-G98136,"NA")</f>
        <v>NA</v>
      </c>
    </row>
    <row r="98137" spans="17:17">
      <c r="Q98137" s="32" t="str">
        <f>IF(I98137="OUTSTANDING",'Data Table Volumes'!$B$1-G98137,"NA")</f>
        <v>NA</v>
      </c>
    </row>
    <row r="98138" spans="17:17">
      <c r="Q98138" s="32" t="str">
        <f>IF(I98138="OUTSTANDING",'Data Table Volumes'!$B$1-G98138,"NA")</f>
        <v>NA</v>
      </c>
    </row>
    <row r="98139" spans="17:17">
      <c r="Q98139" s="32" t="str">
        <f>IF(I98139="OUTSTANDING",'Data Table Volumes'!$B$1-G98139,"NA")</f>
        <v>NA</v>
      </c>
    </row>
    <row r="98140" spans="17:17">
      <c r="Q98140" s="32" t="str">
        <f>IF(I98140="OUTSTANDING",'Data Table Volumes'!$B$1-G98140,"NA")</f>
        <v>NA</v>
      </c>
    </row>
    <row r="98141" spans="17:17">
      <c r="Q98141" s="32" t="str">
        <f>IF(I98141="OUTSTANDING",'Data Table Volumes'!$B$1-G98141,"NA")</f>
        <v>NA</v>
      </c>
    </row>
    <row r="98142" spans="17:17">
      <c r="Q98142" s="32" t="str">
        <f>IF(I98142="OUTSTANDING",'Data Table Volumes'!$B$1-G98142,"NA")</f>
        <v>NA</v>
      </c>
    </row>
    <row r="98143" spans="17:17">
      <c r="Q98143" s="32" t="str">
        <f>IF(I98143="OUTSTANDING",'Data Table Volumes'!$B$1-G98143,"NA")</f>
        <v>NA</v>
      </c>
    </row>
    <row r="98144" spans="17:17">
      <c r="Q98144" s="32" t="str">
        <f>IF(I98144="OUTSTANDING",'Data Table Volumes'!$B$1-G98144,"NA")</f>
        <v>NA</v>
      </c>
    </row>
    <row r="98145" spans="17:17">
      <c r="Q98145" s="32" t="str">
        <f>IF(I98145="OUTSTANDING",'Data Table Volumes'!$B$1-G98145,"NA")</f>
        <v>NA</v>
      </c>
    </row>
    <row r="98146" spans="17:17">
      <c r="Q98146" s="32" t="str">
        <f>IF(I98146="OUTSTANDING",'Data Table Volumes'!$B$1-G98146,"NA")</f>
        <v>NA</v>
      </c>
    </row>
    <row r="98147" spans="17:17">
      <c r="Q98147" s="32" t="str">
        <f>IF(I98147="OUTSTANDING",'Data Table Volumes'!$B$1-G98147,"NA")</f>
        <v>NA</v>
      </c>
    </row>
    <row r="98148" spans="17:17">
      <c r="Q98148" s="32" t="str">
        <f>IF(I98148="OUTSTANDING",'Data Table Volumes'!$B$1-G98148,"NA")</f>
        <v>NA</v>
      </c>
    </row>
    <row r="98149" spans="17:17">
      <c r="Q98149" s="32" t="str">
        <f>IF(I98149="OUTSTANDING",'Data Table Volumes'!$B$1-G98149,"NA")</f>
        <v>NA</v>
      </c>
    </row>
    <row r="98150" spans="17:17">
      <c r="Q98150" s="32" t="str">
        <f>IF(I98150="OUTSTANDING",'Data Table Volumes'!$B$1-G98150,"NA")</f>
        <v>NA</v>
      </c>
    </row>
    <row r="98151" spans="17:17">
      <c r="Q98151" s="32" t="str">
        <f>IF(I98151="OUTSTANDING",'Data Table Volumes'!$B$1-G98151,"NA")</f>
        <v>NA</v>
      </c>
    </row>
    <row r="98152" spans="17:17">
      <c r="Q98152" s="32" t="str">
        <f>IF(I98152="OUTSTANDING",'Data Table Volumes'!$B$1-G98152,"NA")</f>
        <v>NA</v>
      </c>
    </row>
    <row r="98153" spans="17:17">
      <c r="Q98153" s="32" t="str">
        <f>IF(I98153="OUTSTANDING",'Data Table Volumes'!$B$1-G98153,"NA")</f>
        <v>NA</v>
      </c>
    </row>
    <row r="98154" spans="17:17">
      <c r="Q98154" s="32" t="str">
        <f>IF(I98154="OUTSTANDING",'Data Table Volumes'!$B$1-G98154,"NA")</f>
        <v>NA</v>
      </c>
    </row>
    <row r="98155" spans="17:17">
      <c r="Q98155" s="32" t="str">
        <f>IF(I98155="OUTSTANDING",'Data Table Volumes'!$B$1-G98155,"NA")</f>
        <v>NA</v>
      </c>
    </row>
    <row r="98156" spans="17:17">
      <c r="Q98156" s="32" t="str">
        <f>IF(I98156="OUTSTANDING",'Data Table Volumes'!$B$1-G98156,"NA")</f>
        <v>NA</v>
      </c>
    </row>
    <row r="98157" spans="17:17">
      <c r="Q98157" s="32" t="str">
        <f>IF(I98157="OUTSTANDING",'Data Table Volumes'!$B$1-G98157,"NA")</f>
        <v>NA</v>
      </c>
    </row>
    <row r="98158" spans="17:17">
      <c r="Q98158" s="32" t="str">
        <f>IF(I98158="OUTSTANDING",'Data Table Volumes'!$B$1-G98158,"NA")</f>
        <v>NA</v>
      </c>
    </row>
    <row r="98159" spans="17:17">
      <c r="Q98159" s="32" t="str">
        <f>IF(I98159="OUTSTANDING",'Data Table Volumes'!$B$1-G98159,"NA")</f>
        <v>NA</v>
      </c>
    </row>
    <row r="98160" spans="17:17">
      <c r="Q98160" s="32" t="str">
        <f>IF(I98160="OUTSTANDING",'Data Table Volumes'!$B$1-G98160,"NA")</f>
        <v>NA</v>
      </c>
    </row>
    <row r="98161" spans="17:17">
      <c r="Q98161" s="32" t="str">
        <f>IF(I98161="OUTSTANDING",'Data Table Volumes'!$B$1-G98161,"NA")</f>
        <v>NA</v>
      </c>
    </row>
    <row r="98162" spans="17:17">
      <c r="Q98162" s="32" t="str">
        <f>IF(I98162="OUTSTANDING",'Data Table Volumes'!$B$1-G98162,"NA")</f>
        <v>NA</v>
      </c>
    </row>
    <row r="98163" spans="17:17">
      <c r="Q98163" s="32" t="str">
        <f>IF(I98163="OUTSTANDING",'Data Table Volumes'!$B$1-G98163,"NA")</f>
        <v>NA</v>
      </c>
    </row>
    <row r="98164" spans="17:17">
      <c r="Q98164" s="32" t="str">
        <f>IF(I98164="OUTSTANDING",'Data Table Volumes'!$B$1-G98164,"NA")</f>
        <v>NA</v>
      </c>
    </row>
    <row r="98165" spans="17:17">
      <c r="Q98165" s="32" t="str">
        <f>IF(I98165="OUTSTANDING",'Data Table Volumes'!$B$1-G98165,"NA")</f>
        <v>NA</v>
      </c>
    </row>
    <row r="98166" spans="17:17">
      <c r="Q98166" s="32" t="str">
        <f>IF(I98166="OUTSTANDING",'Data Table Volumes'!$B$1-G98166,"NA")</f>
        <v>NA</v>
      </c>
    </row>
    <row r="98167" spans="17:17">
      <c r="Q98167" s="32" t="str">
        <f>IF(I98167="OUTSTANDING",'Data Table Volumes'!$B$1-G98167,"NA")</f>
        <v>NA</v>
      </c>
    </row>
    <row r="98168" spans="17:17">
      <c r="Q98168" s="32" t="str">
        <f>IF(I98168="OUTSTANDING",'Data Table Volumes'!$B$1-G98168,"NA")</f>
        <v>NA</v>
      </c>
    </row>
    <row r="98169" spans="17:17">
      <c r="Q98169" s="32" t="str">
        <f>IF(I98169="OUTSTANDING",'Data Table Volumes'!$B$1-G98169,"NA")</f>
        <v>NA</v>
      </c>
    </row>
    <row r="98170" spans="17:17">
      <c r="Q98170" s="32" t="str">
        <f>IF(I98170="OUTSTANDING",'Data Table Volumes'!$B$1-G98170,"NA")</f>
        <v>NA</v>
      </c>
    </row>
    <row r="98171" spans="17:17">
      <c r="Q98171" s="32" t="str">
        <f>IF(I98171="OUTSTANDING",'Data Table Volumes'!$B$1-G98171,"NA")</f>
        <v>NA</v>
      </c>
    </row>
    <row r="98172" spans="17:17">
      <c r="Q98172" s="32" t="str">
        <f>IF(I98172="OUTSTANDING",'Data Table Volumes'!$B$1-G98172,"NA")</f>
        <v>NA</v>
      </c>
    </row>
    <row r="98173" spans="17:17">
      <c r="Q98173" s="32" t="str">
        <f>IF(I98173="OUTSTANDING",'Data Table Volumes'!$B$1-G98173,"NA")</f>
        <v>NA</v>
      </c>
    </row>
    <row r="98174" spans="17:17">
      <c r="Q98174" s="32" t="str">
        <f>IF(I98174="OUTSTANDING",'Data Table Volumes'!$B$1-G98174,"NA")</f>
        <v>NA</v>
      </c>
    </row>
    <row r="98175" spans="17:17">
      <c r="Q98175" s="32" t="str">
        <f>IF(I98175="OUTSTANDING",'Data Table Volumes'!$B$1-G98175,"NA")</f>
        <v>NA</v>
      </c>
    </row>
    <row r="98176" spans="17:17">
      <c r="Q98176" s="32" t="str">
        <f>IF(I98176="OUTSTANDING",'Data Table Volumes'!$B$1-G98176,"NA")</f>
        <v>NA</v>
      </c>
    </row>
    <row r="98177" spans="17:17">
      <c r="Q98177" s="32" t="str">
        <f>IF(I98177="OUTSTANDING",'Data Table Volumes'!$B$1-G98177,"NA")</f>
        <v>NA</v>
      </c>
    </row>
    <row r="98178" spans="17:17">
      <c r="Q98178" s="32" t="str">
        <f>IF(I98178="OUTSTANDING",'Data Table Volumes'!$B$1-G98178,"NA")</f>
        <v>NA</v>
      </c>
    </row>
    <row r="98179" spans="17:17">
      <c r="Q98179" s="32" t="str">
        <f>IF(I98179="OUTSTANDING",'Data Table Volumes'!$B$1-G98179,"NA")</f>
        <v>NA</v>
      </c>
    </row>
    <row r="98180" spans="17:17">
      <c r="Q98180" s="32" t="str">
        <f>IF(I98180="OUTSTANDING",'Data Table Volumes'!$B$1-G98180,"NA")</f>
        <v>NA</v>
      </c>
    </row>
    <row r="98181" spans="17:17">
      <c r="Q98181" s="32" t="str">
        <f>IF(I98181="OUTSTANDING",'Data Table Volumes'!$B$1-G98181,"NA")</f>
        <v>NA</v>
      </c>
    </row>
    <row r="98182" spans="17:17">
      <c r="Q98182" s="32" t="str">
        <f>IF(I98182="OUTSTANDING",'Data Table Volumes'!$B$1-G98182,"NA")</f>
        <v>NA</v>
      </c>
    </row>
    <row r="98183" spans="17:17">
      <c r="Q98183" s="32" t="str">
        <f>IF(I98183="OUTSTANDING",'Data Table Volumes'!$B$1-G98183,"NA")</f>
        <v>NA</v>
      </c>
    </row>
    <row r="98184" spans="17:17">
      <c r="Q98184" s="32" t="str">
        <f>IF(I98184="OUTSTANDING",'Data Table Volumes'!$B$1-G98184,"NA")</f>
        <v>NA</v>
      </c>
    </row>
    <row r="98185" spans="17:17">
      <c r="Q98185" s="32" t="str">
        <f>IF(I98185="OUTSTANDING",'Data Table Volumes'!$B$1-G98185,"NA")</f>
        <v>NA</v>
      </c>
    </row>
    <row r="98186" spans="17:17">
      <c r="Q98186" s="32" t="str">
        <f>IF(I98186="OUTSTANDING",'Data Table Volumes'!$B$1-G98186,"NA")</f>
        <v>NA</v>
      </c>
    </row>
    <row r="98187" spans="17:17">
      <c r="Q98187" s="32" t="str">
        <f>IF(I98187="OUTSTANDING",'Data Table Volumes'!$B$1-G98187,"NA")</f>
        <v>NA</v>
      </c>
    </row>
    <row r="98188" spans="17:17">
      <c r="Q98188" s="32" t="str">
        <f>IF(I98188="OUTSTANDING",'Data Table Volumes'!$B$1-G98188,"NA")</f>
        <v>NA</v>
      </c>
    </row>
    <row r="98189" spans="17:17">
      <c r="Q98189" s="32" t="str">
        <f>IF(I98189="OUTSTANDING",'Data Table Volumes'!$B$1-G98189,"NA")</f>
        <v>NA</v>
      </c>
    </row>
    <row r="98190" spans="17:17">
      <c r="Q98190" s="32" t="str">
        <f>IF(I98190="OUTSTANDING",'Data Table Volumes'!$B$1-G98190,"NA")</f>
        <v>NA</v>
      </c>
    </row>
    <row r="98191" spans="17:17">
      <c r="Q98191" s="32" t="str">
        <f>IF(I98191="OUTSTANDING",'Data Table Volumes'!$B$1-G98191,"NA")</f>
        <v>NA</v>
      </c>
    </row>
    <row r="98192" spans="17:17">
      <c r="Q98192" s="32" t="str">
        <f>IF(I98192="OUTSTANDING",'Data Table Volumes'!$B$1-G98192,"NA")</f>
        <v>NA</v>
      </c>
    </row>
    <row r="98193" spans="17:17">
      <c r="Q98193" s="32" t="str">
        <f>IF(I98193="OUTSTANDING",'Data Table Volumes'!$B$1-G98193,"NA")</f>
        <v>NA</v>
      </c>
    </row>
    <row r="98194" spans="17:17">
      <c r="Q98194" s="32" t="str">
        <f>IF(I98194="OUTSTANDING",'Data Table Volumes'!$B$1-G98194,"NA")</f>
        <v>NA</v>
      </c>
    </row>
    <row r="98195" spans="17:17">
      <c r="Q98195" s="32" t="str">
        <f>IF(I98195="OUTSTANDING",'Data Table Volumes'!$B$1-G98195,"NA")</f>
        <v>NA</v>
      </c>
    </row>
    <row r="98196" spans="17:17">
      <c r="Q98196" s="32" t="str">
        <f>IF(I98196="OUTSTANDING",'Data Table Volumes'!$B$1-G98196,"NA")</f>
        <v>NA</v>
      </c>
    </row>
    <row r="98197" spans="17:17">
      <c r="Q98197" s="32" t="str">
        <f>IF(I98197="OUTSTANDING",'Data Table Volumes'!$B$1-G98197,"NA")</f>
        <v>NA</v>
      </c>
    </row>
    <row r="98198" spans="17:17">
      <c r="Q98198" s="32" t="str">
        <f>IF(I98198="OUTSTANDING",'Data Table Volumes'!$B$1-G98198,"NA")</f>
        <v>NA</v>
      </c>
    </row>
    <row r="98199" spans="17:17">
      <c r="Q98199" s="32" t="str">
        <f>IF(I98199="OUTSTANDING",'Data Table Volumes'!$B$1-G98199,"NA")</f>
        <v>NA</v>
      </c>
    </row>
    <row r="98200" spans="17:17">
      <c r="Q98200" s="32" t="str">
        <f>IF(I98200="OUTSTANDING",'Data Table Volumes'!$B$1-G98200,"NA")</f>
        <v>NA</v>
      </c>
    </row>
    <row r="98201" spans="17:17">
      <c r="Q98201" s="32" t="str">
        <f>IF(I98201="OUTSTANDING",'Data Table Volumes'!$B$1-G98201,"NA")</f>
        <v>NA</v>
      </c>
    </row>
    <row r="98202" spans="17:17">
      <c r="Q98202" s="32" t="str">
        <f>IF(I98202="OUTSTANDING",'Data Table Volumes'!$B$1-G98202,"NA")</f>
        <v>NA</v>
      </c>
    </row>
    <row r="98203" spans="17:17">
      <c r="Q98203" s="32" t="str">
        <f>IF(I98203="OUTSTANDING",'Data Table Volumes'!$B$1-G98203,"NA")</f>
        <v>NA</v>
      </c>
    </row>
    <row r="98204" spans="17:17">
      <c r="Q98204" s="32" t="str">
        <f>IF(I98204="OUTSTANDING",'Data Table Volumes'!$B$1-G98204,"NA")</f>
        <v>NA</v>
      </c>
    </row>
    <row r="98205" spans="17:17">
      <c r="Q98205" s="32" t="str">
        <f>IF(I98205="OUTSTANDING",'Data Table Volumes'!$B$1-G98205,"NA")</f>
        <v>NA</v>
      </c>
    </row>
    <row r="98206" spans="17:17">
      <c r="Q98206" s="32" t="str">
        <f>IF(I98206="OUTSTANDING",'Data Table Volumes'!$B$1-G98206,"NA")</f>
        <v>NA</v>
      </c>
    </row>
    <row r="98207" spans="17:17">
      <c r="Q98207" s="32" t="str">
        <f>IF(I98207="OUTSTANDING",'Data Table Volumes'!$B$1-G98207,"NA")</f>
        <v>NA</v>
      </c>
    </row>
    <row r="98208" spans="17:17">
      <c r="Q98208" s="32" t="str">
        <f>IF(I98208="OUTSTANDING",'Data Table Volumes'!$B$1-G98208,"NA")</f>
        <v>NA</v>
      </c>
    </row>
    <row r="98209" spans="17:17">
      <c r="Q98209" s="32" t="str">
        <f>IF(I98209="OUTSTANDING",'Data Table Volumes'!$B$1-G98209,"NA")</f>
        <v>NA</v>
      </c>
    </row>
    <row r="98210" spans="17:17">
      <c r="Q98210" s="32" t="str">
        <f>IF(I98210="OUTSTANDING",'Data Table Volumes'!$B$1-G98210,"NA")</f>
        <v>NA</v>
      </c>
    </row>
    <row r="98211" spans="17:17">
      <c r="Q98211" s="32" t="str">
        <f>IF(I98211="OUTSTANDING",'Data Table Volumes'!$B$1-G98211,"NA")</f>
        <v>NA</v>
      </c>
    </row>
    <row r="98212" spans="17:17">
      <c r="Q98212" s="32" t="str">
        <f>IF(I98212="OUTSTANDING",'Data Table Volumes'!$B$1-G98212,"NA")</f>
        <v>NA</v>
      </c>
    </row>
    <row r="98213" spans="17:17">
      <c r="Q98213" s="32" t="str">
        <f>IF(I98213="OUTSTANDING",'Data Table Volumes'!$B$1-G98213,"NA")</f>
        <v>NA</v>
      </c>
    </row>
    <row r="98214" spans="17:17">
      <c r="Q98214" s="32" t="str">
        <f>IF(I98214="OUTSTANDING",'Data Table Volumes'!$B$1-G98214,"NA")</f>
        <v>NA</v>
      </c>
    </row>
    <row r="98215" spans="17:17">
      <c r="Q98215" s="32" t="str">
        <f>IF(I98215="OUTSTANDING",'Data Table Volumes'!$B$1-G98215,"NA")</f>
        <v>NA</v>
      </c>
    </row>
    <row r="98216" spans="17:17">
      <c r="Q98216" s="32" t="str">
        <f>IF(I98216="OUTSTANDING",'Data Table Volumes'!$B$1-G98216,"NA")</f>
        <v>NA</v>
      </c>
    </row>
    <row r="98217" spans="17:17">
      <c r="Q98217" s="32" t="str">
        <f>IF(I98217="OUTSTANDING",'Data Table Volumes'!$B$1-G98217,"NA")</f>
        <v>NA</v>
      </c>
    </row>
    <row r="98218" spans="17:17">
      <c r="Q98218" s="32" t="str">
        <f>IF(I98218="OUTSTANDING",'Data Table Volumes'!$B$1-G98218,"NA")</f>
        <v>NA</v>
      </c>
    </row>
    <row r="98219" spans="17:17">
      <c r="Q98219" s="32" t="str">
        <f>IF(I98219="OUTSTANDING",'Data Table Volumes'!$B$1-G98219,"NA")</f>
        <v>NA</v>
      </c>
    </row>
    <row r="98220" spans="17:17">
      <c r="Q98220" s="32" t="str">
        <f>IF(I98220="OUTSTANDING",'Data Table Volumes'!$B$1-G98220,"NA")</f>
        <v>NA</v>
      </c>
    </row>
    <row r="98221" spans="17:17">
      <c r="Q98221" s="32" t="str">
        <f>IF(I98221="OUTSTANDING",'Data Table Volumes'!$B$1-G98221,"NA")</f>
        <v>NA</v>
      </c>
    </row>
    <row r="98222" spans="17:17">
      <c r="Q98222" s="32" t="str">
        <f>IF(I98222="OUTSTANDING",'Data Table Volumes'!$B$1-G98222,"NA")</f>
        <v>NA</v>
      </c>
    </row>
    <row r="98223" spans="17:17">
      <c r="Q98223" s="32" t="str">
        <f>IF(I98223="OUTSTANDING",'Data Table Volumes'!$B$1-G98223,"NA")</f>
        <v>NA</v>
      </c>
    </row>
    <row r="98224" spans="17:17">
      <c r="Q98224" s="32" t="str">
        <f>IF(I98224="OUTSTANDING",'Data Table Volumes'!$B$1-G98224,"NA")</f>
        <v>NA</v>
      </c>
    </row>
    <row r="98225" spans="17:17">
      <c r="Q98225" s="32" t="str">
        <f>IF(I98225="OUTSTANDING",'Data Table Volumes'!$B$1-G98225,"NA")</f>
        <v>NA</v>
      </c>
    </row>
    <row r="98226" spans="17:17">
      <c r="Q98226" s="32" t="str">
        <f>IF(I98226="OUTSTANDING",'Data Table Volumes'!$B$1-G98226,"NA")</f>
        <v>NA</v>
      </c>
    </row>
    <row r="98227" spans="17:17">
      <c r="Q98227" s="32" t="str">
        <f>IF(I98227="OUTSTANDING",'Data Table Volumes'!$B$1-G98227,"NA")</f>
        <v>NA</v>
      </c>
    </row>
    <row r="98228" spans="17:17">
      <c r="Q98228" s="32" t="str">
        <f>IF(I98228="OUTSTANDING",'Data Table Volumes'!$B$1-G98228,"NA")</f>
        <v>NA</v>
      </c>
    </row>
    <row r="98229" spans="17:17">
      <c r="Q98229" s="32" t="str">
        <f>IF(I98229="OUTSTANDING",'Data Table Volumes'!$B$1-G98229,"NA")</f>
        <v>NA</v>
      </c>
    </row>
    <row r="98230" spans="17:17">
      <c r="Q98230" s="32" t="str">
        <f>IF(I98230="OUTSTANDING",'Data Table Volumes'!$B$1-G98230,"NA")</f>
        <v>NA</v>
      </c>
    </row>
    <row r="98231" spans="17:17">
      <c r="Q98231" s="32" t="str">
        <f>IF(I98231="OUTSTANDING",'Data Table Volumes'!$B$1-G98231,"NA")</f>
        <v>NA</v>
      </c>
    </row>
    <row r="98232" spans="17:17">
      <c r="Q98232" s="32" t="str">
        <f>IF(I98232="OUTSTANDING",'Data Table Volumes'!$B$1-G98232,"NA")</f>
        <v>NA</v>
      </c>
    </row>
    <row r="98233" spans="17:17">
      <c r="Q98233" s="32" t="str">
        <f>IF(I98233="OUTSTANDING",'Data Table Volumes'!$B$1-G98233,"NA")</f>
        <v>NA</v>
      </c>
    </row>
    <row r="98234" spans="17:17">
      <c r="Q98234" s="32" t="str">
        <f>IF(I98234="OUTSTANDING",'Data Table Volumes'!$B$1-G98234,"NA")</f>
        <v>NA</v>
      </c>
    </row>
    <row r="98235" spans="17:17">
      <c r="Q98235" s="32" t="str">
        <f>IF(I98235="OUTSTANDING",'Data Table Volumes'!$B$1-G98235,"NA")</f>
        <v>NA</v>
      </c>
    </row>
    <row r="98236" spans="17:17">
      <c r="Q98236" s="32" t="str">
        <f>IF(I98236="OUTSTANDING",'Data Table Volumes'!$B$1-G98236,"NA")</f>
        <v>NA</v>
      </c>
    </row>
    <row r="98237" spans="17:17">
      <c r="Q98237" s="32" t="str">
        <f>IF(I98237="OUTSTANDING",'Data Table Volumes'!$B$1-G98237,"NA")</f>
        <v>NA</v>
      </c>
    </row>
    <row r="98238" spans="17:17">
      <c r="Q98238" s="32" t="str">
        <f>IF(I98238="OUTSTANDING",'Data Table Volumes'!$B$1-G98238,"NA")</f>
        <v>NA</v>
      </c>
    </row>
    <row r="98239" spans="17:17">
      <c r="Q98239" s="32" t="str">
        <f>IF(I98239="OUTSTANDING",'Data Table Volumes'!$B$1-G98239,"NA")</f>
        <v>NA</v>
      </c>
    </row>
    <row r="98240" spans="17:17">
      <c r="Q98240" s="32" t="str">
        <f>IF(I98240="OUTSTANDING",'Data Table Volumes'!$B$1-G98240,"NA")</f>
        <v>NA</v>
      </c>
    </row>
    <row r="98241" spans="17:17">
      <c r="Q98241" s="32" t="str">
        <f>IF(I98241="OUTSTANDING",'Data Table Volumes'!$B$1-G98241,"NA")</f>
        <v>NA</v>
      </c>
    </row>
    <row r="98242" spans="17:17">
      <c r="Q98242" s="32" t="str">
        <f>IF(I98242="OUTSTANDING",'Data Table Volumes'!$B$1-G98242,"NA")</f>
        <v>NA</v>
      </c>
    </row>
    <row r="98243" spans="17:17">
      <c r="Q98243" s="32" t="str">
        <f>IF(I98243="OUTSTANDING",'Data Table Volumes'!$B$1-G98243,"NA")</f>
        <v>NA</v>
      </c>
    </row>
    <row r="98244" spans="17:17">
      <c r="Q98244" s="32" t="str">
        <f>IF(I98244="OUTSTANDING",'Data Table Volumes'!$B$1-G98244,"NA")</f>
        <v>NA</v>
      </c>
    </row>
    <row r="98245" spans="17:17">
      <c r="Q98245" s="32" t="str">
        <f>IF(I98245="OUTSTANDING",'Data Table Volumes'!$B$1-G98245,"NA")</f>
        <v>NA</v>
      </c>
    </row>
    <row r="98246" spans="17:17">
      <c r="Q98246" s="32" t="str">
        <f>IF(I98246="OUTSTANDING",'Data Table Volumes'!$B$1-G98246,"NA")</f>
        <v>NA</v>
      </c>
    </row>
    <row r="98247" spans="17:17">
      <c r="Q98247" s="32" t="str">
        <f>IF(I98247="OUTSTANDING",'Data Table Volumes'!$B$1-G98247,"NA")</f>
        <v>NA</v>
      </c>
    </row>
    <row r="98248" spans="17:17">
      <c r="Q98248" s="32" t="str">
        <f>IF(I98248="OUTSTANDING",'Data Table Volumes'!$B$1-G98248,"NA")</f>
        <v>NA</v>
      </c>
    </row>
    <row r="98249" spans="17:17">
      <c r="Q98249" s="32" t="str">
        <f>IF(I98249="OUTSTANDING",'Data Table Volumes'!$B$1-G98249,"NA")</f>
        <v>NA</v>
      </c>
    </row>
    <row r="98250" spans="17:17">
      <c r="Q98250" s="32" t="str">
        <f>IF(I98250="OUTSTANDING",'Data Table Volumes'!$B$1-G98250,"NA")</f>
        <v>NA</v>
      </c>
    </row>
    <row r="98251" spans="17:17">
      <c r="Q98251" s="32" t="str">
        <f>IF(I98251="OUTSTANDING",'Data Table Volumes'!$B$1-G98251,"NA")</f>
        <v>NA</v>
      </c>
    </row>
    <row r="98252" spans="17:17">
      <c r="Q98252" s="32" t="str">
        <f>IF(I98252="OUTSTANDING",'Data Table Volumes'!$B$1-G98252,"NA")</f>
        <v>NA</v>
      </c>
    </row>
    <row r="98253" spans="17:17">
      <c r="Q98253" s="32" t="str">
        <f>IF(I98253="OUTSTANDING",'Data Table Volumes'!$B$1-G98253,"NA")</f>
        <v>NA</v>
      </c>
    </row>
    <row r="98254" spans="17:17">
      <c r="Q98254" s="32" t="str">
        <f>IF(I98254="OUTSTANDING",'Data Table Volumes'!$B$1-G98254,"NA")</f>
        <v>NA</v>
      </c>
    </row>
    <row r="98255" spans="17:17">
      <c r="Q98255" s="32" t="str">
        <f>IF(I98255="OUTSTANDING",'Data Table Volumes'!$B$1-G98255,"NA")</f>
        <v>NA</v>
      </c>
    </row>
    <row r="98256" spans="17:17">
      <c r="Q98256" s="32" t="str">
        <f>IF(I98256="OUTSTANDING",'Data Table Volumes'!$B$1-G98256,"NA")</f>
        <v>NA</v>
      </c>
    </row>
    <row r="98257" spans="17:17">
      <c r="Q98257" s="32" t="str">
        <f>IF(I98257="OUTSTANDING",'Data Table Volumes'!$B$1-G98257,"NA")</f>
        <v>NA</v>
      </c>
    </row>
    <row r="98258" spans="17:17">
      <c r="Q98258" s="32" t="str">
        <f>IF(I98258="OUTSTANDING",'Data Table Volumes'!$B$1-G98258,"NA")</f>
        <v>NA</v>
      </c>
    </row>
    <row r="98259" spans="17:17">
      <c r="Q98259" s="32" t="str">
        <f>IF(I98259="OUTSTANDING",'Data Table Volumes'!$B$1-G98259,"NA")</f>
        <v>NA</v>
      </c>
    </row>
    <row r="98260" spans="17:17">
      <c r="Q98260" s="32" t="str">
        <f>IF(I98260="OUTSTANDING",'Data Table Volumes'!$B$1-G98260,"NA")</f>
        <v>NA</v>
      </c>
    </row>
    <row r="98261" spans="17:17">
      <c r="Q98261" s="32" t="str">
        <f>IF(I98261="OUTSTANDING",'Data Table Volumes'!$B$1-G98261,"NA")</f>
        <v>NA</v>
      </c>
    </row>
    <row r="98262" spans="17:17">
      <c r="Q98262" s="32" t="str">
        <f>IF(I98262="OUTSTANDING",'Data Table Volumes'!$B$1-G98262,"NA")</f>
        <v>NA</v>
      </c>
    </row>
    <row r="98263" spans="17:17">
      <c r="Q98263" s="32" t="str">
        <f>IF(I98263="OUTSTANDING",'Data Table Volumes'!$B$1-G98263,"NA")</f>
        <v>NA</v>
      </c>
    </row>
    <row r="98264" spans="17:17">
      <c r="Q98264" s="32" t="str">
        <f>IF(I98264="OUTSTANDING",'Data Table Volumes'!$B$1-G98264,"NA")</f>
        <v>NA</v>
      </c>
    </row>
    <row r="98265" spans="17:17">
      <c r="Q98265" s="32" t="str">
        <f>IF(I98265="OUTSTANDING",'Data Table Volumes'!$B$1-G98265,"NA")</f>
        <v>NA</v>
      </c>
    </row>
    <row r="98266" spans="17:17">
      <c r="Q98266" s="32" t="str">
        <f>IF(I98266="OUTSTANDING",'Data Table Volumes'!$B$1-G98266,"NA")</f>
        <v>NA</v>
      </c>
    </row>
    <row r="98267" spans="17:17">
      <c r="Q98267" s="32" t="str">
        <f>IF(I98267="OUTSTANDING",'Data Table Volumes'!$B$1-G98267,"NA")</f>
        <v>NA</v>
      </c>
    </row>
    <row r="98268" spans="17:17">
      <c r="Q98268" s="32" t="str">
        <f>IF(I98268="OUTSTANDING",'Data Table Volumes'!$B$1-G98268,"NA")</f>
        <v>NA</v>
      </c>
    </row>
    <row r="98269" spans="17:17">
      <c r="Q98269" s="32" t="str">
        <f>IF(I98269="OUTSTANDING",'Data Table Volumes'!$B$1-G98269,"NA")</f>
        <v>NA</v>
      </c>
    </row>
    <row r="98270" spans="17:17">
      <c r="Q98270" s="32" t="str">
        <f>IF(I98270="OUTSTANDING",'Data Table Volumes'!$B$1-G98270,"NA")</f>
        <v>NA</v>
      </c>
    </row>
    <row r="98271" spans="17:17">
      <c r="Q98271" s="32" t="str">
        <f>IF(I98271="OUTSTANDING",'Data Table Volumes'!$B$1-G98271,"NA")</f>
        <v>NA</v>
      </c>
    </row>
    <row r="98272" spans="17:17">
      <c r="Q98272" s="32" t="str">
        <f>IF(I98272="OUTSTANDING",'Data Table Volumes'!$B$1-G98272,"NA")</f>
        <v>NA</v>
      </c>
    </row>
    <row r="98273" spans="17:17">
      <c r="Q98273" s="32" t="str">
        <f>IF(I98273="OUTSTANDING",'Data Table Volumes'!$B$1-G98273,"NA")</f>
        <v>NA</v>
      </c>
    </row>
    <row r="98274" spans="17:17">
      <c r="Q98274" s="32" t="str">
        <f>IF(I98274="OUTSTANDING",'Data Table Volumes'!$B$1-G98274,"NA")</f>
        <v>NA</v>
      </c>
    </row>
    <row r="98275" spans="17:17">
      <c r="Q98275" s="32" t="str">
        <f>IF(I98275="OUTSTANDING",'Data Table Volumes'!$B$1-G98275,"NA")</f>
        <v>NA</v>
      </c>
    </row>
    <row r="98276" spans="17:17">
      <c r="Q98276" s="32" t="str">
        <f>IF(I98276="OUTSTANDING",'Data Table Volumes'!$B$1-G98276,"NA")</f>
        <v>NA</v>
      </c>
    </row>
    <row r="98277" spans="17:17">
      <c r="Q98277" s="32" t="str">
        <f>IF(I98277="OUTSTANDING",'Data Table Volumes'!$B$1-G98277,"NA")</f>
        <v>NA</v>
      </c>
    </row>
    <row r="98278" spans="17:17">
      <c r="Q98278" s="32" t="str">
        <f>IF(I98278="OUTSTANDING",'Data Table Volumes'!$B$1-G98278,"NA")</f>
        <v>NA</v>
      </c>
    </row>
    <row r="98279" spans="17:17">
      <c r="Q98279" s="32" t="str">
        <f>IF(I98279="OUTSTANDING",'Data Table Volumes'!$B$1-G98279,"NA")</f>
        <v>NA</v>
      </c>
    </row>
    <row r="98280" spans="17:17">
      <c r="Q98280" s="32" t="str">
        <f>IF(I98280="OUTSTANDING",'Data Table Volumes'!$B$1-G98280,"NA")</f>
        <v>NA</v>
      </c>
    </row>
    <row r="98281" spans="17:17">
      <c r="Q98281" s="32" t="str">
        <f>IF(I98281="OUTSTANDING",'Data Table Volumes'!$B$1-G98281,"NA")</f>
        <v>NA</v>
      </c>
    </row>
    <row r="98282" spans="17:17">
      <c r="Q98282" s="32" t="str">
        <f>IF(I98282="OUTSTANDING",'Data Table Volumes'!$B$1-G98282,"NA")</f>
        <v>NA</v>
      </c>
    </row>
    <row r="98283" spans="17:17">
      <c r="Q98283" s="32" t="str">
        <f>IF(I98283="OUTSTANDING",'Data Table Volumes'!$B$1-G98283,"NA")</f>
        <v>NA</v>
      </c>
    </row>
    <row r="98284" spans="17:17">
      <c r="Q98284" s="32" t="str">
        <f>IF(I98284="OUTSTANDING",'Data Table Volumes'!$B$1-G98284,"NA")</f>
        <v>NA</v>
      </c>
    </row>
    <row r="98285" spans="17:17">
      <c r="Q98285" s="32" t="str">
        <f>IF(I98285="OUTSTANDING",'Data Table Volumes'!$B$1-G98285,"NA")</f>
        <v>NA</v>
      </c>
    </row>
    <row r="98286" spans="17:17">
      <c r="Q98286" s="32" t="str">
        <f>IF(I98286="OUTSTANDING",'Data Table Volumes'!$B$1-G98286,"NA")</f>
        <v>NA</v>
      </c>
    </row>
    <row r="98287" spans="17:17">
      <c r="Q98287" s="32" t="str">
        <f>IF(I98287="OUTSTANDING",'Data Table Volumes'!$B$1-G98287,"NA")</f>
        <v>NA</v>
      </c>
    </row>
    <row r="98288" spans="17:17">
      <c r="Q98288" s="32" t="str">
        <f>IF(I98288="OUTSTANDING",'Data Table Volumes'!$B$1-G98288,"NA")</f>
        <v>NA</v>
      </c>
    </row>
    <row r="98289" spans="17:17">
      <c r="Q98289" s="32" t="str">
        <f>IF(I98289="OUTSTANDING",'Data Table Volumes'!$B$1-G98289,"NA")</f>
        <v>NA</v>
      </c>
    </row>
    <row r="98290" spans="17:17">
      <c r="Q98290" s="32" t="str">
        <f>IF(I98290="OUTSTANDING",'Data Table Volumes'!$B$1-G98290,"NA")</f>
        <v>NA</v>
      </c>
    </row>
    <row r="98291" spans="17:17">
      <c r="Q98291" s="32" t="str">
        <f>IF(I98291="OUTSTANDING",'Data Table Volumes'!$B$1-G98291,"NA")</f>
        <v>NA</v>
      </c>
    </row>
    <row r="98292" spans="17:17">
      <c r="Q98292" s="32" t="str">
        <f>IF(I98292="OUTSTANDING",'Data Table Volumes'!$B$1-G98292,"NA")</f>
        <v>NA</v>
      </c>
    </row>
    <row r="98293" spans="17:17">
      <c r="Q98293" s="32" t="str">
        <f>IF(I98293="OUTSTANDING",'Data Table Volumes'!$B$1-G98293,"NA")</f>
        <v>NA</v>
      </c>
    </row>
    <row r="98294" spans="17:17">
      <c r="Q98294" s="32" t="str">
        <f>IF(I98294="OUTSTANDING",'Data Table Volumes'!$B$1-G98294,"NA")</f>
        <v>NA</v>
      </c>
    </row>
    <row r="98295" spans="17:17">
      <c r="Q98295" s="32" t="str">
        <f>IF(I98295="OUTSTANDING",'Data Table Volumes'!$B$1-G98295,"NA")</f>
        <v>NA</v>
      </c>
    </row>
    <row r="98296" spans="17:17">
      <c r="Q98296" s="32" t="str">
        <f>IF(I98296="OUTSTANDING",'Data Table Volumes'!$B$1-G98296,"NA")</f>
        <v>NA</v>
      </c>
    </row>
    <row r="98297" spans="17:17">
      <c r="Q98297" s="32" t="str">
        <f>IF(I98297="OUTSTANDING",'Data Table Volumes'!$B$1-G98297,"NA")</f>
        <v>NA</v>
      </c>
    </row>
    <row r="98298" spans="17:17">
      <c r="Q98298" s="32" t="str">
        <f>IF(I98298="OUTSTANDING",'Data Table Volumes'!$B$1-G98298,"NA")</f>
        <v>NA</v>
      </c>
    </row>
    <row r="98299" spans="17:17">
      <c r="Q98299" s="32" t="str">
        <f>IF(I98299="OUTSTANDING",'Data Table Volumes'!$B$1-G98299,"NA")</f>
        <v>NA</v>
      </c>
    </row>
    <row r="98300" spans="17:17">
      <c r="Q98300" s="32" t="str">
        <f>IF(I98300="OUTSTANDING",'Data Table Volumes'!$B$1-G98300,"NA")</f>
        <v>NA</v>
      </c>
    </row>
    <row r="98301" spans="17:17">
      <c r="Q98301" s="32" t="str">
        <f>IF(I98301="OUTSTANDING",'Data Table Volumes'!$B$1-G98301,"NA")</f>
        <v>NA</v>
      </c>
    </row>
    <row r="98302" spans="17:17">
      <c r="Q98302" s="32" t="str">
        <f>IF(I98302="OUTSTANDING",'Data Table Volumes'!$B$1-G98302,"NA")</f>
        <v>NA</v>
      </c>
    </row>
    <row r="98303" spans="17:17">
      <c r="Q98303" s="32" t="str">
        <f>IF(I98303="OUTSTANDING",'Data Table Volumes'!$B$1-G98303,"NA")</f>
        <v>NA</v>
      </c>
    </row>
    <row r="98304" spans="17:17">
      <c r="Q98304" s="32" t="str">
        <f>IF(I98304="OUTSTANDING",'Data Table Volumes'!$B$1-G98304,"NA")</f>
        <v>NA</v>
      </c>
    </row>
    <row r="98305" spans="17:17">
      <c r="Q98305" s="32" t="str">
        <f>IF(I98305="OUTSTANDING",'Data Table Volumes'!$B$1-G98305,"NA")</f>
        <v>NA</v>
      </c>
    </row>
    <row r="98306" spans="17:17">
      <c r="Q98306" s="32" t="str">
        <f>IF(I98306="OUTSTANDING",'Data Table Volumes'!$B$1-G98306,"NA")</f>
        <v>NA</v>
      </c>
    </row>
    <row r="98307" spans="17:17">
      <c r="Q98307" s="32" t="str">
        <f>IF(I98307="OUTSTANDING",'Data Table Volumes'!$B$1-G98307,"NA")</f>
        <v>NA</v>
      </c>
    </row>
    <row r="98308" spans="17:17">
      <c r="Q98308" s="32" t="str">
        <f>IF(I98308="OUTSTANDING",'Data Table Volumes'!$B$1-G98308,"NA")</f>
        <v>NA</v>
      </c>
    </row>
    <row r="98309" spans="17:17">
      <c r="Q98309" s="32" t="str">
        <f>IF(I98309="OUTSTANDING",'Data Table Volumes'!$B$1-G98309,"NA")</f>
        <v>NA</v>
      </c>
    </row>
    <row r="98310" spans="17:17">
      <c r="Q98310" s="32" t="str">
        <f>IF(I98310="OUTSTANDING",'Data Table Volumes'!$B$1-G98310,"NA")</f>
        <v>NA</v>
      </c>
    </row>
    <row r="98311" spans="17:17">
      <c r="Q98311" s="32" t="str">
        <f>IF(I98311="OUTSTANDING",'Data Table Volumes'!$B$1-G98311,"NA")</f>
        <v>NA</v>
      </c>
    </row>
    <row r="98312" spans="17:17">
      <c r="Q98312" s="32" t="str">
        <f>IF(I98312="OUTSTANDING",'Data Table Volumes'!$B$1-G98312,"NA")</f>
        <v>NA</v>
      </c>
    </row>
    <row r="98313" spans="17:17">
      <c r="Q98313" s="32" t="str">
        <f>IF(I98313="OUTSTANDING",'Data Table Volumes'!$B$1-G98313,"NA")</f>
        <v>NA</v>
      </c>
    </row>
    <row r="98314" spans="17:17">
      <c r="Q98314" s="32" t="str">
        <f>IF(I98314="OUTSTANDING",'Data Table Volumes'!$B$1-G98314,"NA")</f>
        <v>NA</v>
      </c>
    </row>
    <row r="98315" spans="17:17">
      <c r="Q98315" s="32" t="str">
        <f>IF(I98315="OUTSTANDING",'Data Table Volumes'!$B$1-G98315,"NA")</f>
        <v>NA</v>
      </c>
    </row>
    <row r="98316" spans="17:17">
      <c r="Q98316" s="32" t="str">
        <f>IF(I98316="OUTSTANDING",'Data Table Volumes'!$B$1-G98316,"NA")</f>
        <v>NA</v>
      </c>
    </row>
    <row r="98317" spans="17:17">
      <c r="Q98317" s="32" t="str">
        <f>IF(I98317="OUTSTANDING",'Data Table Volumes'!$B$1-G98317,"NA")</f>
        <v>NA</v>
      </c>
    </row>
    <row r="98318" spans="17:17">
      <c r="Q98318" s="32" t="str">
        <f>IF(I98318="OUTSTANDING",'Data Table Volumes'!$B$1-G98318,"NA")</f>
        <v>NA</v>
      </c>
    </row>
    <row r="98319" spans="17:17">
      <c r="Q98319" s="32" t="str">
        <f>IF(I98319="OUTSTANDING",'Data Table Volumes'!$B$1-G98319,"NA")</f>
        <v>NA</v>
      </c>
    </row>
    <row r="98320" spans="17:17">
      <c r="Q98320" s="32" t="str">
        <f>IF(I98320="OUTSTANDING",'Data Table Volumes'!$B$1-G98320,"NA")</f>
        <v>NA</v>
      </c>
    </row>
    <row r="98321" spans="17:17">
      <c r="Q98321" s="32" t="str">
        <f>IF(I98321="OUTSTANDING",'Data Table Volumes'!$B$1-G98321,"NA")</f>
        <v>NA</v>
      </c>
    </row>
    <row r="98322" spans="17:17">
      <c r="Q98322" s="32" t="str">
        <f>IF(I98322="OUTSTANDING",'Data Table Volumes'!$B$1-G98322,"NA")</f>
        <v>NA</v>
      </c>
    </row>
    <row r="98323" spans="17:17">
      <c r="Q98323" s="32" t="str">
        <f>IF(I98323="OUTSTANDING",'Data Table Volumes'!$B$1-G98323,"NA")</f>
        <v>NA</v>
      </c>
    </row>
    <row r="98324" spans="17:17">
      <c r="Q98324" s="32" t="str">
        <f>IF(I98324="OUTSTANDING",'Data Table Volumes'!$B$1-G98324,"NA")</f>
        <v>NA</v>
      </c>
    </row>
    <row r="98325" spans="17:17">
      <c r="Q98325" s="32" t="str">
        <f>IF(I98325="OUTSTANDING",'Data Table Volumes'!$B$1-G98325,"NA")</f>
        <v>NA</v>
      </c>
    </row>
    <row r="98326" spans="17:17">
      <c r="Q98326" s="32" t="str">
        <f>IF(I98326="OUTSTANDING",'Data Table Volumes'!$B$1-G98326,"NA")</f>
        <v>NA</v>
      </c>
    </row>
    <row r="98327" spans="17:17">
      <c r="Q98327" s="32" t="str">
        <f>IF(I98327="OUTSTANDING",'Data Table Volumes'!$B$1-G98327,"NA")</f>
        <v>NA</v>
      </c>
    </row>
    <row r="98328" spans="17:17">
      <c r="Q98328" s="32" t="str">
        <f>IF(I98328="OUTSTANDING",'Data Table Volumes'!$B$1-G98328,"NA")</f>
        <v>NA</v>
      </c>
    </row>
    <row r="98329" spans="17:17">
      <c r="Q98329" s="32" t="str">
        <f>IF(I98329="OUTSTANDING",'Data Table Volumes'!$B$1-G98329,"NA")</f>
        <v>NA</v>
      </c>
    </row>
    <row r="98330" spans="17:17">
      <c r="Q98330" s="32" t="str">
        <f>IF(I98330="OUTSTANDING",'Data Table Volumes'!$B$1-G98330,"NA")</f>
        <v>NA</v>
      </c>
    </row>
    <row r="98331" spans="17:17">
      <c r="Q98331" s="32" t="str">
        <f>IF(I98331="OUTSTANDING",'Data Table Volumes'!$B$1-G98331,"NA")</f>
        <v>NA</v>
      </c>
    </row>
    <row r="98332" spans="17:17">
      <c r="Q98332" s="32" t="str">
        <f>IF(I98332="OUTSTANDING",'Data Table Volumes'!$B$1-G98332,"NA")</f>
        <v>NA</v>
      </c>
    </row>
    <row r="98333" spans="17:17">
      <c r="Q98333" s="32" t="str">
        <f>IF(I98333="OUTSTANDING",'Data Table Volumes'!$B$1-G98333,"NA")</f>
        <v>NA</v>
      </c>
    </row>
    <row r="98334" spans="17:17">
      <c r="Q98334" s="32" t="str">
        <f>IF(I98334="OUTSTANDING",'Data Table Volumes'!$B$1-G98334,"NA")</f>
        <v>NA</v>
      </c>
    </row>
    <row r="98335" spans="17:17">
      <c r="Q98335" s="32" t="str">
        <f>IF(I98335="OUTSTANDING",'Data Table Volumes'!$B$1-G98335,"NA")</f>
        <v>NA</v>
      </c>
    </row>
    <row r="98336" spans="17:17">
      <c r="Q98336" s="32" t="str">
        <f>IF(I98336="OUTSTANDING",'Data Table Volumes'!$B$1-G98336,"NA")</f>
        <v>NA</v>
      </c>
    </row>
    <row r="98337" spans="17:17">
      <c r="Q98337" s="32" t="str">
        <f>IF(I98337="OUTSTANDING",'Data Table Volumes'!$B$1-G98337,"NA")</f>
        <v>NA</v>
      </c>
    </row>
    <row r="98338" spans="17:17">
      <c r="Q98338" s="32" t="str">
        <f>IF(I98338="OUTSTANDING",'Data Table Volumes'!$B$1-G98338,"NA")</f>
        <v>NA</v>
      </c>
    </row>
    <row r="98339" spans="17:17">
      <c r="Q98339" s="32" t="str">
        <f>IF(I98339="OUTSTANDING",'Data Table Volumes'!$B$1-G98339,"NA")</f>
        <v>NA</v>
      </c>
    </row>
    <row r="98340" spans="17:17">
      <c r="Q98340" s="32" t="str">
        <f>IF(I98340="OUTSTANDING",'Data Table Volumes'!$B$1-G98340,"NA")</f>
        <v>NA</v>
      </c>
    </row>
    <row r="98341" spans="17:17">
      <c r="Q98341" s="32" t="str">
        <f>IF(I98341="OUTSTANDING",'Data Table Volumes'!$B$1-G98341,"NA")</f>
        <v>NA</v>
      </c>
    </row>
    <row r="98342" spans="17:17">
      <c r="Q98342" s="32" t="str">
        <f>IF(I98342="OUTSTANDING",'Data Table Volumes'!$B$1-G98342,"NA")</f>
        <v>NA</v>
      </c>
    </row>
    <row r="98343" spans="17:17">
      <c r="Q98343" s="32" t="str">
        <f>IF(I98343="OUTSTANDING",'Data Table Volumes'!$B$1-G98343,"NA")</f>
        <v>NA</v>
      </c>
    </row>
    <row r="98344" spans="17:17">
      <c r="Q98344" s="32" t="str">
        <f>IF(I98344="OUTSTANDING",'Data Table Volumes'!$B$1-G98344,"NA")</f>
        <v>NA</v>
      </c>
    </row>
    <row r="98345" spans="17:17">
      <c r="Q98345" s="32" t="str">
        <f>IF(I98345="OUTSTANDING",'Data Table Volumes'!$B$1-G98345,"NA")</f>
        <v>NA</v>
      </c>
    </row>
    <row r="98346" spans="17:17">
      <c r="Q98346" s="32" t="str">
        <f>IF(I98346="OUTSTANDING",'Data Table Volumes'!$B$1-G98346,"NA")</f>
        <v>NA</v>
      </c>
    </row>
    <row r="98347" spans="17:17">
      <c r="Q98347" s="32" t="str">
        <f>IF(I98347="OUTSTANDING",'Data Table Volumes'!$B$1-G98347,"NA")</f>
        <v>NA</v>
      </c>
    </row>
    <row r="98348" spans="17:17">
      <c r="Q98348" s="32" t="str">
        <f>IF(I98348="OUTSTANDING",'Data Table Volumes'!$B$1-G98348,"NA")</f>
        <v>NA</v>
      </c>
    </row>
    <row r="98349" spans="17:17">
      <c r="Q98349" s="32" t="str">
        <f>IF(I98349="OUTSTANDING",'Data Table Volumes'!$B$1-G98349,"NA")</f>
        <v>NA</v>
      </c>
    </row>
    <row r="98350" spans="17:17">
      <c r="Q98350" s="32" t="str">
        <f>IF(I98350="OUTSTANDING",'Data Table Volumes'!$B$1-G98350,"NA")</f>
        <v>NA</v>
      </c>
    </row>
    <row r="98351" spans="17:17">
      <c r="Q98351" s="32" t="str">
        <f>IF(I98351="OUTSTANDING",'Data Table Volumes'!$B$1-G98351,"NA")</f>
        <v>NA</v>
      </c>
    </row>
    <row r="98352" spans="17:17">
      <c r="Q98352" s="32" t="str">
        <f>IF(I98352="OUTSTANDING",'Data Table Volumes'!$B$1-G98352,"NA")</f>
        <v>NA</v>
      </c>
    </row>
    <row r="98353" spans="17:17">
      <c r="Q98353" s="32" t="str">
        <f>IF(I98353="OUTSTANDING",'Data Table Volumes'!$B$1-G98353,"NA")</f>
        <v>NA</v>
      </c>
    </row>
    <row r="98354" spans="17:17">
      <c r="Q98354" s="32" t="str">
        <f>IF(I98354="OUTSTANDING",'Data Table Volumes'!$B$1-G98354,"NA")</f>
        <v>NA</v>
      </c>
    </row>
    <row r="98355" spans="17:17">
      <c r="Q98355" s="32" t="str">
        <f>IF(I98355="OUTSTANDING",'Data Table Volumes'!$B$1-G98355,"NA")</f>
        <v>NA</v>
      </c>
    </row>
    <row r="98356" spans="17:17">
      <c r="Q98356" s="32" t="str">
        <f>IF(I98356="OUTSTANDING",'Data Table Volumes'!$B$1-G98356,"NA")</f>
        <v>NA</v>
      </c>
    </row>
    <row r="98357" spans="17:17">
      <c r="Q98357" s="32" t="str">
        <f>IF(I98357="OUTSTANDING",'Data Table Volumes'!$B$1-G98357,"NA")</f>
        <v>NA</v>
      </c>
    </row>
    <row r="98358" spans="17:17">
      <c r="Q98358" s="32" t="str">
        <f>IF(I98358="OUTSTANDING",'Data Table Volumes'!$B$1-G98358,"NA")</f>
        <v>NA</v>
      </c>
    </row>
    <row r="98359" spans="17:17">
      <c r="Q98359" s="32" t="str">
        <f>IF(I98359="OUTSTANDING",'Data Table Volumes'!$B$1-G98359,"NA")</f>
        <v>NA</v>
      </c>
    </row>
    <row r="98360" spans="17:17">
      <c r="Q98360" s="32" t="str">
        <f>IF(I98360="OUTSTANDING",'Data Table Volumes'!$B$1-G98360,"NA")</f>
        <v>NA</v>
      </c>
    </row>
    <row r="98361" spans="17:17">
      <c r="Q98361" s="32" t="str">
        <f>IF(I98361="OUTSTANDING",'Data Table Volumes'!$B$1-G98361,"NA")</f>
        <v>NA</v>
      </c>
    </row>
    <row r="98362" spans="17:17">
      <c r="Q98362" s="32" t="str">
        <f>IF(I98362="OUTSTANDING",'Data Table Volumes'!$B$1-G98362,"NA")</f>
        <v>NA</v>
      </c>
    </row>
    <row r="98363" spans="17:17">
      <c r="Q98363" s="32" t="str">
        <f>IF(I98363="OUTSTANDING",'Data Table Volumes'!$B$1-G98363,"NA")</f>
        <v>NA</v>
      </c>
    </row>
    <row r="98364" spans="17:17">
      <c r="Q98364" s="32" t="str">
        <f>IF(I98364="OUTSTANDING",'Data Table Volumes'!$B$1-G98364,"NA")</f>
        <v>NA</v>
      </c>
    </row>
    <row r="98365" spans="17:17">
      <c r="Q98365" s="32" t="str">
        <f>IF(I98365="OUTSTANDING",'Data Table Volumes'!$B$1-G98365,"NA")</f>
        <v>NA</v>
      </c>
    </row>
    <row r="98366" spans="17:17">
      <c r="Q98366" s="32" t="str">
        <f>IF(I98366="OUTSTANDING",'Data Table Volumes'!$B$1-G98366,"NA")</f>
        <v>NA</v>
      </c>
    </row>
    <row r="98367" spans="17:17">
      <c r="Q98367" s="32" t="str">
        <f>IF(I98367="OUTSTANDING",'Data Table Volumes'!$B$1-G98367,"NA")</f>
        <v>NA</v>
      </c>
    </row>
    <row r="98368" spans="17:17">
      <c r="Q98368" s="32" t="str">
        <f>IF(I98368="OUTSTANDING",'Data Table Volumes'!$B$1-G98368,"NA")</f>
        <v>NA</v>
      </c>
    </row>
    <row r="98369" spans="17:17">
      <c r="Q98369" s="32" t="str">
        <f>IF(I98369="OUTSTANDING",'Data Table Volumes'!$B$1-G98369,"NA")</f>
        <v>NA</v>
      </c>
    </row>
    <row r="98370" spans="17:17">
      <c r="Q98370" s="32" t="str">
        <f>IF(I98370="OUTSTANDING",'Data Table Volumes'!$B$1-G98370,"NA")</f>
        <v>NA</v>
      </c>
    </row>
    <row r="98371" spans="17:17">
      <c r="Q98371" s="32" t="str">
        <f>IF(I98371="OUTSTANDING",'Data Table Volumes'!$B$1-G98371,"NA")</f>
        <v>NA</v>
      </c>
    </row>
    <row r="98372" spans="17:17">
      <c r="Q98372" s="32" t="str">
        <f>IF(I98372="OUTSTANDING",'Data Table Volumes'!$B$1-G98372,"NA")</f>
        <v>NA</v>
      </c>
    </row>
    <row r="98373" spans="17:17">
      <c r="Q98373" s="32" t="str">
        <f>IF(I98373="OUTSTANDING",'Data Table Volumes'!$B$1-G98373,"NA")</f>
        <v>NA</v>
      </c>
    </row>
    <row r="98374" spans="17:17">
      <c r="Q98374" s="32" t="str">
        <f>IF(I98374="OUTSTANDING",'Data Table Volumes'!$B$1-G98374,"NA")</f>
        <v>NA</v>
      </c>
    </row>
    <row r="98375" spans="17:17">
      <c r="Q98375" s="32" t="str">
        <f>IF(I98375="OUTSTANDING",'Data Table Volumes'!$B$1-G98375,"NA")</f>
        <v>NA</v>
      </c>
    </row>
    <row r="98376" spans="17:17">
      <c r="Q98376" s="32" t="str">
        <f>IF(I98376="OUTSTANDING",'Data Table Volumes'!$B$1-G98376,"NA")</f>
        <v>NA</v>
      </c>
    </row>
    <row r="98377" spans="17:17">
      <c r="Q98377" s="32" t="str">
        <f>IF(I98377="OUTSTANDING",'Data Table Volumes'!$B$1-G98377,"NA")</f>
        <v>NA</v>
      </c>
    </row>
    <row r="98378" spans="17:17">
      <c r="Q98378" s="32" t="str">
        <f>IF(I98378="OUTSTANDING",'Data Table Volumes'!$B$1-G98378,"NA")</f>
        <v>NA</v>
      </c>
    </row>
    <row r="98379" spans="17:17">
      <c r="Q98379" s="32" t="str">
        <f>IF(I98379="OUTSTANDING",'Data Table Volumes'!$B$1-G98379,"NA")</f>
        <v>NA</v>
      </c>
    </row>
    <row r="98380" spans="17:17">
      <c r="Q98380" s="32" t="str">
        <f>IF(I98380="OUTSTANDING",'Data Table Volumes'!$B$1-G98380,"NA")</f>
        <v>NA</v>
      </c>
    </row>
    <row r="98381" spans="17:17">
      <c r="Q98381" s="32" t="str">
        <f>IF(I98381="OUTSTANDING",'Data Table Volumes'!$B$1-G98381,"NA")</f>
        <v>NA</v>
      </c>
    </row>
    <row r="98382" spans="17:17">
      <c r="Q98382" s="32" t="str">
        <f>IF(I98382="OUTSTANDING",'Data Table Volumes'!$B$1-G98382,"NA")</f>
        <v>NA</v>
      </c>
    </row>
    <row r="98383" spans="17:17">
      <c r="Q98383" s="32" t="str">
        <f>IF(I98383="OUTSTANDING",'Data Table Volumes'!$B$1-G98383,"NA")</f>
        <v>NA</v>
      </c>
    </row>
    <row r="98384" spans="17:17">
      <c r="Q98384" s="32" t="str">
        <f>IF(I98384="OUTSTANDING",'Data Table Volumes'!$B$1-G98384,"NA")</f>
        <v>NA</v>
      </c>
    </row>
    <row r="98385" spans="17:17">
      <c r="Q98385" s="32" t="str">
        <f>IF(I98385="OUTSTANDING",'Data Table Volumes'!$B$1-G98385,"NA")</f>
        <v>NA</v>
      </c>
    </row>
    <row r="98386" spans="17:17">
      <c r="Q98386" s="32" t="str">
        <f>IF(I98386="OUTSTANDING",'Data Table Volumes'!$B$1-G98386,"NA")</f>
        <v>NA</v>
      </c>
    </row>
    <row r="98387" spans="17:17">
      <c r="Q98387" s="32" t="str">
        <f>IF(I98387="OUTSTANDING",'Data Table Volumes'!$B$1-G98387,"NA")</f>
        <v>NA</v>
      </c>
    </row>
    <row r="98388" spans="17:17">
      <c r="Q98388" s="32" t="str">
        <f>IF(I98388="OUTSTANDING",'Data Table Volumes'!$B$1-G98388,"NA")</f>
        <v>NA</v>
      </c>
    </row>
    <row r="98389" spans="17:17">
      <c r="Q98389" s="32" t="str">
        <f>IF(I98389="OUTSTANDING",'Data Table Volumes'!$B$1-G98389,"NA")</f>
        <v>NA</v>
      </c>
    </row>
    <row r="98390" spans="17:17">
      <c r="Q98390" s="32" t="str">
        <f>IF(I98390="OUTSTANDING",'Data Table Volumes'!$B$1-G98390,"NA")</f>
        <v>NA</v>
      </c>
    </row>
    <row r="98391" spans="17:17">
      <c r="Q98391" s="32" t="str">
        <f>IF(I98391="OUTSTANDING",'Data Table Volumes'!$B$1-G98391,"NA")</f>
        <v>NA</v>
      </c>
    </row>
    <row r="98392" spans="17:17">
      <c r="Q98392" s="32" t="str">
        <f>IF(I98392="OUTSTANDING",'Data Table Volumes'!$B$1-G98392,"NA")</f>
        <v>NA</v>
      </c>
    </row>
    <row r="98393" spans="17:17">
      <c r="Q98393" s="32" t="str">
        <f>IF(I98393="OUTSTANDING",'Data Table Volumes'!$B$1-G98393,"NA")</f>
        <v>NA</v>
      </c>
    </row>
    <row r="98394" spans="17:17">
      <c r="Q98394" s="32" t="str">
        <f>IF(I98394="OUTSTANDING",'Data Table Volumes'!$B$1-G98394,"NA")</f>
        <v>NA</v>
      </c>
    </row>
    <row r="98395" spans="17:17">
      <c r="Q98395" s="32" t="str">
        <f>IF(I98395="OUTSTANDING",'Data Table Volumes'!$B$1-G98395,"NA")</f>
        <v>NA</v>
      </c>
    </row>
    <row r="98396" spans="17:17">
      <c r="Q98396" s="32" t="str">
        <f>IF(I98396="OUTSTANDING",'Data Table Volumes'!$B$1-G98396,"NA")</f>
        <v>NA</v>
      </c>
    </row>
    <row r="98397" spans="17:17">
      <c r="Q98397" s="32" t="str">
        <f>IF(I98397="OUTSTANDING",'Data Table Volumes'!$B$1-G98397,"NA")</f>
        <v>NA</v>
      </c>
    </row>
    <row r="98398" spans="17:17">
      <c r="Q98398" s="32" t="str">
        <f>IF(I98398="OUTSTANDING",'Data Table Volumes'!$B$1-G98398,"NA")</f>
        <v>NA</v>
      </c>
    </row>
    <row r="98399" spans="17:17">
      <c r="Q98399" s="32" t="str">
        <f>IF(I98399="OUTSTANDING",'Data Table Volumes'!$B$1-G98399,"NA")</f>
        <v>NA</v>
      </c>
    </row>
    <row r="98400" spans="17:17">
      <c r="Q98400" s="32" t="str">
        <f>IF(I98400="OUTSTANDING",'Data Table Volumes'!$B$1-G98400,"NA")</f>
        <v>NA</v>
      </c>
    </row>
    <row r="98401" spans="17:17">
      <c r="Q98401" s="32" t="str">
        <f>IF(I98401="OUTSTANDING",'Data Table Volumes'!$B$1-G98401,"NA")</f>
        <v>NA</v>
      </c>
    </row>
    <row r="98402" spans="17:17">
      <c r="Q98402" s="32" t="str">
        <f>IF(I98402="OUTSTANDING",'Data Table Volumes'!$B$1-G98402,"NA")</f>
        <v>NA</v>
      </c>
    </row>
    <row r="98403" spans="17:17">
      <c r="Q98403" s="32" t="str">
        <f>IF(I98403="OUTSTANDING",'Data Table Volumes'!$B$1-G98403,"NA")</f>
        <v>NA</v>
      </c>
    </row>
    <row r="98404" spans="17:17">
      <c r="Q98404" s="32" t="str">
        <f>IF(I98404="OUTSTANDING",'Data Table Volumes'!$B$1-G98404,"NA")</f>
        <v>NA</v>
      </c>
    </row>
    <row r="98405" spans="17:17">
      <c r="Q98405" s="32" t="str">
        <f>IF(I98405="OUTSTANDING",'Data Table Volumes'!$B$1-G98405,"NA")</f>
        <v>NA</v>
      </c>
    </row>
    <row r="98406" spans="17:17">
      <c r="Q98406" s="32" t="str">
        <f>IF(I98406="OUTSTANDING",'Data Table Volumes'!$B$1-G98406,"NA")</f>
        <v>NA</v>
      </c>
    </row>
    <row r="98407" spans="17:17">
      <c r="Q98407" s="32" t="str">
        <f>IF(I98407="OUTSTANDING",'Data Table Volumes'!$B$1-G98407,"NA")</f>
        <v>NA</v>
      </c>
    </row>
    <row r="98408" spans="17:17">
      <c r="Q98408" s="32" t="str">
        <f>IF(I98408="OUTSTANDING",'Data Table Volumes'!$B$1-G98408,"NA")</f>
        <v>NA</v>
      </c>
    </row>
    <row r="98409" spans="17:17">
      <c r="Q98409" s="32" t="str">
        <f>IF(I98409="OUTSTANDING",'Data Table Volumes'!$B$1-G98409,"NA")</f>
        <v>NA</v>
      </c>
    </row>
    <row r="98410" spans="17:17">
      <c r="Q98410" s="32" t="str">
        <f>IF(I98410="OUTSTANDING",'Data Table Volumes'!$B$1-G98410,"NA")</f>
        <v>NA</v>
      </c>
    </row>
    <row r="98411" spans="17:17">
      <c r="Q98411" s="32" t="str">
        <f>IF(I98411="OUTSTANDING",'Data Table Volumes'!$B$1-G98411,"NA")</f>
        <v>NA</v>
      </c>
    </row>
    <row r="98412" spans="17:17">
      <c r="Q98412" s="32" t="str">
        <f>IF(I98412="OUTSTANDING",'Data Table Volumes'!$B$1-G98412,"NA")</f>
        <v>NA</v>
      </c>
    </row>
    <row r="98413" spans="17:17">
      <c r="Q98413" s="32" t="str">
        <f>IF(I98413="OUTSTANDING",'Data Table Volumes'!$B$1-G98413,"NA")</f>
        <v>NA</v>
      </c>
    </row>
    <row r="98414" spans="17:17">
      <c r="Q98414" s="32" t="str">
        <f>IF(I98414="OUTSTANDING",'Data Table Volumes'!$B$1-G98414,"NA")</f>
        <v>NA</v>
      </c>
    </row>
    <row r="98415" spans="17:17">
      <c r="Q98415" s="32" t="str">
        <f>IF(I98415="OUTSTANDING",'Data Table Volumes'!$B$1-G98415,"NA")</f>
        <v>NA</v>
      </c>
    </row>
    <row r="98416" spans="17:17">
      <c r="Q98416" s="32" t="str">
        <f>IF(I98416="OUTSTANDING",'Data Table Volumes'!$B$1-G98416,"NA")</f>
        <v>NA</v>
      </c>
    </row>
    <row r="98417" spans="17:17">
      <c r="Q98417" s="32" t="str">
        <f>IF(I98417="OUTSTANDING",'Data Table Volumes'!$B$1-G98417,"NA")</f>
        <v>NA</v>
      </c>
    </row>
    <row r="98418" spans="17:17">
      <c r="Q98418" s="32" t="str">
        <f>IF(I98418="OUTSTANDING",'Data Table Volumes'!$B$1-G98418,"NA")</f>
        <v>NA</v>
      </c>
    </row>
    <row r="98419" spans="17:17">
      <c r="Q98419" s="32" t="str">
        <f>IF(I98419="OUTSTANDING",'Data Table Volumes'!$B$1-G98419,"NA")</f>
        <v>NA</v>
      </c>
    </row>
    <row r="98420" spans="17:17">
      <c r="Q98420" s="32" t="str">
        <f>IF(I98420="OUTSTANDING",'Data Table Volumes'!$B$1-G98420,"NA")</f>
        <v>NA</v>
      </c>
    </row>
    <row r="98421" spans="17:17">
      <c r="Q98421" s="32" t="str">
        <f>IF(I98421="OUTSTANDING",'Data Table Volumes'!$B$1-G98421,"NA")</f>
        <v>NA</v>
      </c>
    </row>
    <row r="98422" spans="17:17">
      <c r="Q98422" s="32" t="str">
        <f>IF(I98422="OUTSTANDING",'Data Table Volumes'!$B$1-G98422,"NA")</f>
        <v>NA</v>
      </c>
    </row>
    <row r="98423" spans="17:17">
      <c r="Q98423" s="32" t="str">
        <f>IF(I98423="OUTSTANDING",'Data Table Volumes'!$B$1-G98423,"NA")</f>
        <v>NA</v>
      </c>
    </row>
    <row r="98424" spans="17:17">
      <c r="Q98424" s="32" t="str">
        <f>IF(I98424="OUTSTANDING",'Data Table Volumes'!$B$1-G98424,"NA")</f>
        <v>NA</v>
      </c>
    </row>
    <row r="98425" spans="17:17">
      <c r="Q98425" s="32" t="str">
        <f>IF(I98425="OUTSTANDING",'Data Table Volumes'!$B$1-G98425,"NA")</f>
        <v>NA</v>
      </c>
    </row>
    <row r="98426" spans="17:17">
      <c r="Q98426" s="32" t="str">
        <f>IF(I98426="OUTSTANDING",'Data Table Volumes'!$B$1-G98426,"NA")</f>
        <v>NA</v>
      </c>
    </row>
    <row r="98427" spans="17:17">
      <c r="Q98427" s="32" t="str">
        <f>IF(I98427="OUTSTANDING",'Data Table Volumes'!$B$1-G98427,"NA")</f>
        <v>NA</v>
      </c>
    </row>
    <row r="98428" spans="17:17">
      <c r="Q98428" s="32" t="str">
        <f>IF(I98428="OUTSTANDING",'Data Table Volumes'!$B$1-G98428,"NA")</f>
        <v>NA</v>
      </c>
    </row>
    <row r="98429" spans="17:17">
      <c r="Q98429" s="32" t="str">
        <f>IF(I98429="OUTSTANDING",'Data Table Volumes'!$B$1-G98429,"NA")</f>
        <v>NA</v>
      </c>
    </row>
    <row r="98430" spans="17:17">
      <c r="Q98430" s="32" t="str">
        <f>IF(I98430="OUTSTANDING",'Data Table Volumes'!$B$1-G98430,"NA")</f>
        <v>NA</v>
      </c>
    </row>
    <row r="98431" spans="17:17">
      <c r="Q98431" s="32" t="str">
        <f>IF(I98431="OUTSTANDING",'Data Table Volumes'!$B$1-G98431,"NA")</f>
        <v>NA</v>
      </c>
    </row>
    <row r="98432" spans="17:17">
      <c r="Q98432" s="32" t="str">
        <f>IF(I98432="OUTSTANDING",'Data Table Volumes'!$B$1-G98432,"NA")</f>
        <v>NA</v>
      </c>
    </row>
    <row r="98433" spans="17:17">
      <c r="Q98433" s="32" t="str">
        <f>IF(I98433="OUTSTANDING",'Data Table Volumes'!$B$1-G98433,"NA")</f>
        <v>NA</v>
      </c>
    </row>
    <row r="98434" spans="17:17">
      <c r="Q98434" s="32" t="str">
        <f>IF(I98434="OUTSTANDING",'Data Table Volumes'!$B$1-G98434,"NA")</f>
        <v>NA</v>
      </c>
    </row>
    <row r="98435" spans="17:17">
      <c r="Q98435" s="32" t="str">
        <f>IF(I98435="OUTSTANDING",'Data Table Volumes'!$B$1-G98435,"NA")</f>
        <v>NA</v>
      </c>
    </row>
    <row r="98436" spans="17:17">
      <c r="Q98436" s="32" t="str">
        <f>IF(I98436="OUTSTANDING",'Data Table Volumes'!$B$1-G98436,"NA")</f>
        <v>NA</v>
      </c>
    </row>
    <row r="98437" spans="17:17">
      <c r="Q98437" s="32" t="str">
        <f>IF(I98437="OUTSTANDING",'Data Table Volumes'!$B$1-G98437,"NA")</f>
        <v>NA</v>
      </c>
    </row>
    <row r="98438" spans="17:17">
      <c r="Q98438" s="32" t="str">
        <f>IF(I98438="OUTSTANDING",'Data Table Volumes'!$B$1-G98438,"NA")</f>
        <v>NA</v>
      </c>
    </row>
    <row r="98439" spans="17:17">
      <c r="Q98439" s="32" t="str">
        <f>IF(I98439="OUTSTANDING",'Data Table Volumes'!$B$1-G98439,"NA")</f>
        <v>NA</v>
      </c>
    </row>
    <row r="98440" spans="17:17">
      <c r="Q98440" s="32" t="str">
        <f>IF(I98440="OUTSTANDING",'Data Table Volumes'!$B$1-G98440,"NA")</f>
        <v>NA</v>
      </c>
    </row>
    <row r="98441" spans="17:17">
      <c r="Q98441" s="32" t="str">
        <f>IF(I98441="OUTSTANDING",'Data Table Volumes'!$B$1-G98441,"NA")</f>
        <v>NA</v>
      </c>
    </row>
    <row r="98442" spans="17:17">
      <c r="Q98442" s="32" t="str">
        <f>IF(I98442="OUTSTANDING",'Data Table Volumes'!$B$1-G98442,"NA")</f>
        <v>NA</v>
      </c>
    </row>
    <row r="98443" spans="17:17">
      <c r="Q98443" s="32" t="str">
        <f>IF(I98443="OUTSTANDING",'Data Table Volumes'!$B$1-G98443,"NA")</f>
        <v>NA</v>
      </c>
    </row>
    <row r="98444" spans="17:17">
      <c r="Q98444" s="32" t="str">
        <f>IF(I98444="OUTSTANDING",'Data Table Volumes'!$B$1-G98444,"NA")</f>
        <v>NA</v>
      </c>
    </row>
    <row r="98445" spans="17:17">
      <c r="Q98445" s="32" t="str">
        <f>IF(I98445="OUTSTANDING",'Data Table Volumes'!$B$1-G98445,"NA")</f>
        <v>NA</v>
      </c>
    </row>
    <row r="98446" spans="17:17">
      <c r="Q98446" s="32" t="str">
        <f>IF(I98446="OUTSTANDING",'Data Table Volumes'!$B$1-G98446,"NA")</f>
        <v>NA</v>
      </c>
    </row>
    <row r="98447" spans="17:17">
      <c r="Q98447" s="32" t="str">
        <f>IF(I98447="OUTSTANDING",'Data Table Volumes'!$B$1-G98447,"NA")</f>
        <v>NA</v>
      </c>
    </row>
    <row r="98448" spans="17:17">
      <c r="Q98448" s="32" t="str">
        <f>IF(I98448="OUTSTANDING",'Data Table Volumes'!$B$1-G98448,"NA")</f>
        <v>NA</v>
      </c>
    </row>
    <row r="98449" spans="17:17">
      <c r="Q98449" s="32" t="str">
        <f>IF(I98449="OUTSTANDING",'Data Table Volumes'!$B$1-G98449,"NA")</f>
        <v>NA</v>
      </c>
    </row>
    <row r="98450" spans="17:17">
      <c r="Q98450" s="32" t="str">
        <f>IF(I98450="OUTSTANDING",'Data Table Volumes'!$B$1-G98450,"NA")</f>
        <v>NA</v>
      </c>
    </row>
    <row r="98451" spans="17:17">
      <c r="Q98451" s="32" t="str">
        <f>IF(I98451="OUTSTANDING",'Data Table Volumes'!$B$1-G98451,"NA")</f>
        <v>NA</v>
      </c>
    </row>
    <row r="98452" spans="17:17">
      <c r="Q98452" s="32" t="str">
        <f>IF(I98452="OUTSTANDING",'Data Table Volumes'!$B$1-G98452,"NA")</f>
        <v>NA</v>
      </c>
    </row>
    <row r="98453" spans="17:17">
      <c r="Q98453" s="32" t="str">
        <f>IF(I98453="OUTSTANDING",'Data Table Volumes'!$B$1-G98453,"NA")</f>
        <v>NA</v>
      </c>
    </row>
    <row r="98454" spans="17:17">
      <c r="Q98454" s="32" t="str">
        <f>IF(I98454="OUTSTANDING",'Data Table Volumes'!$B$1-G98454,"NA")</f>
        <v>NA</v>
      </c>
    </row>
    <row r="98455" spans="17:17">
      <c r="Q98455" s="32" t="str">
        <f>IF(I98455="OUTSTANDING",'Data Table Volumes'!$B$1-G98455,"NA")</f>
        <v>NA</v>
      </c>
    </row>
    <row r="98456" spans="17:17">
      <c r="Q98456" s="32" t="str">
        <f>IF(I98456="OUTSTANDING",'Data Table Volumes'!$B$1-G98456,"NA")</f>
        <v>NA</v>
      </c>
    </row>
    <row r="98457" spans="17:17">
      <c r="Q98457" s="32" t="str">
        <f>IF(I98457="OUTSTANDING",'Data Table Volumes'!$B$1-G98457,"NA")</f>
        <v>NA</v>
      </c>
    </row>
    <row r="98458" spans="17:17">
      <c r="Q98458" s="32" t="str">
        <f>IF(I98458="OUTSTANDING",'Data Table Volumes'!$B$1-G98458,"NA")</f>
        <v>NA</v>
      </c>
    </row>
    <row r="98459" spans="17:17">
      <c r="Q98459" s="32" t="str">
        <f>IF(I98459="OUTSTANDING",'Data Table Volumes'!$B$1-G98459,"NA")</f>
        <v>NA</v>
      </c>
    </row>
    <row r="98460" spans="17:17">
      <c r="Q98460" s="32" t="str">
        <f>IF(I98460="OUTSTANDING",'Data Table Volumes'!$B$1-G98460,"NA")</f>
        <v>NA</v>
      </c>
    </row>
    <row r="98461" spans="17:17">
      <c r="Q98461" s="32" t="str">
        <f>IF(I98461="OUTSTANDING",'Data Table Volumes'!$B$1-G98461,"NA")</f>
        <v>NA</v>
      </c>
    </row>
    <row r="98462" spans="17:17">
      <c r="Q98462" s="32" t="str">
        <f>IF(I98462="OUTSTANDING",'Data Table Volumes'!$B$1-G98462,"NA")</f>
        <v>NA</v>
      </c>
    </row>
    <row r="98463" spans="17:17">
      <c r="Q98463" s="32" t="str">
        <f>IF(I98463="OUTSTANDING",'Data Table Volumes'!$B$1-G98463,"NA")</f>
        <v>NA</v>
      </c>
    </row>
    <row r="98464" spans="17:17">
      <c r="Q98464" s="32" t="str">
        <f>IF(I98464="OUTSTANDING",'Data Table Volumes'!$B$1-G98464,"NA")</f>
        <v>NA</v>
      </c>
    </row>
    <row r="98465" spans="17:17">
      <c r="Q98465" s="32" t="str">
        <f>IF(I98465="OUTSTANDING",'Data Table Volumes'!$B$1-G98465,"NA")</f>
        <v>NA</v>
      </c>
    </row>
    <row r="98466" spans="17:17">
      <c r="Q98466" s="32" t="str">
        <f>IF(I98466="OUTSTANDING",'Data Table Volumes'!$B$1-G98466,"NA")</f>
        <v>NA</v>
      </c>
    </row>
    <row r="98467" spans="17:17">
      <c r="Q98467" s="32" t="str">
        <f>IF(I98467="OUTSTANDING",'Data Table Volumes'!$B$1-G98467,"NA")</f>
        <v>NA</v>
      </c>
    </row>
    <row r="98468" spans="17:17">
      <c r="Q98468" s="32" t="str">
        <f>IF(I98468="OUTSTANDING",'Data Table Volumes'!$B$1-G98468,"NA")</f>
        <v>NA</v>
      </c>
    </row>
    <row r="98469" spans="17:17">
      <c r="Q98469" s="32" t="str">
        <f>IF(I98469="OUTSTANDING",'Data Table Volumes'!$B$1-G98469,"NA")</f>
        <v>NA</v>
      </c>
    </row>
    <row r="98470" spans="17:17">
      <c r="Q98470" s="32" t="str">
        <f>IF(I98470="OUTSTANDING",'Data Table Volumes'!$B$1-G98470,"NA")</f>
        <v>NA</v>
      </c>
    </row>
    <row r="98471" spans="17:17">
      <c r="Q98471" s="32" t="str">
        <f>IF(I98471="OUTSTANDING",'Data Table Volumes'!$B$1-G98471,"NA")</f>
        <v>NA</v>
      </c>
    </row>
    <row r="98472" spans="17:17">
      <c r="Q98472" s="32" t="str">
        <f>IF(I98472="OUTSTANDING",'Data Table Volumes'!$B$1-G98472,"NA")</f>
        <v>NA</v>
      </c>
    </row>
    <row r="98473" spans="17:17">
      <c r="Q98473" s="32" t="str">
        <f>IF(I98473="OUTSTANDING",'Data Table Volumes'!$B$1-G98473,"NA")</f>
        <v>NA</v>
      </c>
    </row>
    <row r="98474" spans="17:17">
      <c r="Q98474" s="32" t="str">
        <f>IF(I98474="OUTSTANDING",'Data Table Volumes'!$B$1-G98474,"NA")</f>
        <v>NA</v>
      </c>
    </row>
    <row r="98475" spans="17:17">
      <c r="Q98475" s="32" t="str">
        <f>IF(I98475="OUTSTANDING",'Data Table Volumes'!$B$1-G98475,"NA")</f>
        <v>NA</v>
      </c>
    </row>
    <row r="98476" spans="17:17">
      <c r="Q98476" s="32" t="str">
        <f>IF(I98476="OUTSTANDING",'Data Table Volumes'!$B$1-G98476,"NA")</f>
        <v>NA</v>
      </c>
    </row>
    <row r="98477" spans="17:17">
      <c r="Q98477" s="32" t="str">
        <f>IF(I98477="OUTSTANDING",'Data Table Volumes'!$B$1-G98477,"NA")</f>
        <v>NA</v>
      </c>
    </row>
    <row r="98478" spans="17:17">
      <c r="Q98478" s="32" t="str">
        <f>IF(I98478="OUTSTANDING",'Data Table Volumes'!$B$1-G98478,"NA")</f>
        <v>NA</v>
      </c>
    </row>
    <row r="98479" spans="17:17">
      <c r="Q98479" s="32" t="str">
        <f>IF(I98479="OUTSTANDING",'Data Table Volumes'!$B$1-G98479,"NA")</f>
        <v>NA</v>
      </c>
    </row>
    <row r="98480" spans="17:17">
      <c r="Q98480" s="32" t="str">
        <f>IF(I98480="OUTSTANDING",'Data Table Volumes'!$B$1-G98480,"NA")</f>
        <v>NA</v>
      </c>
    </row>
    <row r="98481" spans="17:17">
      <c r="Q98481" s="32" t="str">
        <f>IF(I98481="OUTSTANDING",'Data Table Volumes'!$B$1-G98481,"NA")</f>
        <v>NA</v>
      </c>
    </row>
    <row r="98482" spans="17:17">
      <c r="Q98482" s="32" t="str">
        <f>IF(I98482="OUTSTANDING",'Data Table Volumes'!$B$1-G98482,"NA")</f>
        <v>NA</v>
      </c>
    </row>
    <row r="98483" spans="17:17">
      <c r="Q98483" s="32" t="str">
        <f>IF(I98483="OUTSTANDING",'Data Table Volumes'!$B$1-G98483,"NA")</f>
        <v>NA</v>
      </c>
    </row>
    <row r="98484" spans="17:17">
      <c r="Q98484" s="32" t="str">
        <f>IF(I98484="OUTSTANDING",'Data Table Volumes'!$B$1-G98484,"NA")</f>
        <v>NA</v>
      </c>
    </row>
    <row r="98485" spans="17:17">
      <c r="Q98485" s="32" t="str">
        <f>IF(I98485="OUTSTANDING",'Data Table Volumes'!$B$1-G98485,"NA")</f>
        <v>NA</v>
      </c>
    </row>
    <row r="98486" spans="17:17">
      <c r="Q98486" s="32" t="str">
        <f>IF(I98486="OUTSTANDING",'Data Table Volumes'!$B$1-G98486,"NA")</f>
        <v>NA</v>
      </c>
    </row>
    <row r="98487" spans="17:17">
      <c r="Q98487" s="32" t="str">
        <f>IF(I98487="OUTSTANDING",'Data Table Volumes'!$B$1-G98487,"NA")</f>
        <v>NA</v>
      </c>
    </row>
    <row r="98488" spans="17:17">
      <c r="Q98488" s="32" t="str">
        <f>IF(I98488="OUTSTANDING",'Data Table Volumes'!$B$1-G98488,"NA")</f>
        <v>NA</v>
      </c>
    </row>
    <row r="98489" spans="17:17">
      <c r="Q98489" s="32" t="str">
        <f>IF(I98489="OUTSTANDING",'Data Table Volumes'!$B$1-G98489,"NA")</f>
        <v>NA</v>
      </c>
    </row>
    <row r="98490" spans="17:17">
      <c r="Q98490" s="32" t="str">
        <f>IF(I98490="OUTSTANDING",'Data Table Volumes'!$B$1-G98490,"NA")</f>
        <v>NA</v>
      </c>
    </row>
    <row r="98491" spans="17:17">
      <c r="Q98491" s="32" t="str">
        <f>IF(I98491="OUTSTANDING",'Data Table Volumes'!$B$1-G98491,"NA")</f>
        <v>NA</v>
      </c>
    </row>
    <row r="98492" spans="17:17">
      <c r="Q98492" s="32" t="str">
        <f>IF(I98492="OUTSTANDING",'Data Table Volumes'!$B$1-G98492,"NA")</f>
        <v>NA</v>
      </c>
    </row>
    <row r="98493" spans="17:17">
      <c r="Q98493" s="32" t="str">
        <f>IF(I98493="OUTSTANDING",'Data Table Volumes'!$B$1-G98493,"NA")</f>
        <v>NA</v>
      </c>
    </row>
    <row r="98494" spans="17:17">
      <c r="Q98494" s="32" t="str">
        <f>IF(I98494="OUTSTANDING",'Data Table Volumes'!$B$1-G98494,"NA")</f>
        <v>NA</v>
      </c>
    </row>
    <row r="98495" spans="17:17">
      <c r="Q98495" s="32" t="str">
        <f>IF(I98495="OUTSTANDING",'Data Table Volumes'!$B$1-G98495,"NA")</f>
        <v>NA</v>
      </c>
    </row>
    <row r="98496" spans="17:17">
      <c r="Q98496" s="32" t="str">
        <f>IF(I98496="OUTSTANDING",'Data Table Volumes'!$B$1-G98496,"NA")</f>
        <v>NA</v>
      </c>
    </row>
    <row r="98497" spans="17:17">
      <c r="Q98497" s="32" t="str">
        <f>IF(I98497="OUTSTANDING",'Data Table Volumes'!$B$1-G98497,"NA")</f>
        <v>NA</v>
      </c>
    </row>
    <row r="98498" spans="17:17">
      <c r="Q98498" s="32" t="str">
        <f>IF(I98498="OUTSTANDING",'Data Table Volumes'!$B$1-G98498,"NA")</f>
        <v>NA</v>
      </c>
    </row>
    <row r="98499" spans="17:17">
      <c r="Q98499" s="32" t="str">
        <f>IF(I98499="OUTSTANDING",'Data Table Volumes'!$B$1-G98499,"NA")</f>
        <v>NA</v>
      </c>
    </row>
    <row r="98500" spans="17:17">
      <c r="Q98500" s="32" t="str">
        <f>IF(I98500="OUTSTANDING",'Data Table Volumes'!$B$1-G98500,"NA")</f>
        <v>NA</v>
      </c>
    </row>
    <row r="98501" spans="17:17">
      <c r="Q98501" s="32" t="str">
        <f>IF(I98501="OUTSTANDING",'Data Table Volumes'!$B$1-G98501,"NA")</f>
        <v>NA</v>
      </c>
    </row>
    <row r="98502" spans="17:17">
      <c r="Q98502" s="32" t="str">
        <f>IF(I98502="OUTSTANDING",'Data Table Volumes'!$B$1-G98502,"NA")</f>
        <v>NA</v>
      </c>
    </row>
    <row r="98503" spans="17:17">
      <c r="Q98503" s="32" t="str">
        <f>IF(I98503="OUTSTANDING",'Data Table Volumes'!$B$1-G98503,"NA")</f>
        <v>NA</v>
      </c>
    </row>
    <row r="98504" spans="17:17">
      <c r="Q98504" s="32" t="str">
        <f>IF(I98504="OUTSTANDING",'Data Table Volumes'!$B$1-G98504,"NA")</f>
        <v>NA</v>
      </c>
    </row>
    <row r="98505" spans="17:17">
      <c r="Q98505" s="32" t="str">
        <f>IF(I98505="OUTSTANDING",'Data Table Volumes'!$B$1-G98505,"NA")</f>
        <v>NA</v>
      </c>
    </row>
    <row r="98506" spans="17:17">
      <c r="Q98506" s="32" t="str">
        <f>IF(I98506="OUTSTANDING",'Data Table Volumes'!$B$1-G98506,"NA")</f>
        <v>NA</v>
      </c>
    </row>
    <row r="98507" spans="17:17">
      <c r="Q98507" s="32" t="str">
        <f>IF(I98507="OUTSTANDING",'Data Table Volumes'!$B$1-G98507,"NA")</f>
        <v>NA</v>
      </c>
    </row>
    <row r="98508" spans="17:17">
      <c r="Q98508" s="32" t="str">
        <f>IF(I98508="OUTSTANDING",'Data Table Volumes'!$B$1-G98508,"NA")</f>
        <v>NA</v>
      </c>
    </row>
    <row r="98509" spans="17:17">
      <c r="Q98509" s="32" t="str">
        <f>IF(I98509="OUTSTANDING",'Data Table Volumes'!$B$1-G98509,"NA")</f>
        <v>NA</v>
      </c>
    </row>
    <row r="98510" spans="17:17">
      <c r="Q98510" s="32" t="str">
        <f>IF(I98510="OUTSTANDING",'Data Table Volumes'!$B$1-G98510,"NA")</f>
        <v>NA</v>
      </c>
    </row>
    <row r="98511" spans="17:17">
      <c r="Q98511" s="32" t="str">
        <f>IF(I98511="OUTSTANDING",'Data Table Volumes'!$B$1-G98511,"NA")</f>
        <v>NA</v>
      </c>
    </row>
    <row r="98512" spans="17:17">
      <c r="Q98512" s="32" t="str">
        <f>IF(I98512="OUTSTANDING",'Data Table Volumes'!$B$1-G98512,"NA")</f>
        <v>NA</v>
      </c>
    </row>
    <row r="98513" spans="17:17">
      <c r="Q98513" s="32" t="str">
        <f>IF(I98513="OUTSTANDING",'Data Table Volumes'!$B$1-G98513,"NA")</f>
        <v>NA</v>
      </c>
    </row>
    <row r="98514" spans="17:17">
      <c r="Q98514" s="32" t="str">
        <f>IF(I98514="OUTSTANDING",'Data Table Volumes'!$B$1-G98514,"NA")</f>
        <v>NA</v>
      </c>
    </row>
    <row r="98515" spans="17:17">
      <c r="Q98515" s="32" t="str">
        <f>IF(I98515="OUTSTANDING",'Data Table Volumes'!$B$1-G98515,"NA")</f>
        <v>NA</v>
      </c>
    </row>
    <row r="98516" spans="17:17">
      <c r="Q98516" s="32" t="str">
        <f>IF(I98516="OUTSTANDING",'Data Table Volumes'!$B$1-G98516,"NA")</f>
        <v>NA</v>
      </c>
    </row>
    <row r="98517" spans="17:17">
      <c r="Q98517" s="32" t="str">
        <f>IF(I98517="OUTSTANDING",'Data Table Volumes'!$B$1-G98517,"NA")</f>
        <v>NA</v>
      </c>
    </row>
    <row r="98518" spans="17:17">
      <c r="Q98518" s="32" t="str">
        <f>IF(I98518="OUTSTANDING",'Data Table Volumes'!$B$1-G98518,"NA")</f>
        <v>NA</v>
      </c>
    </row>
    <row r="98519" spans="17:17">
      <c r="Q98519" s="32" t="str">
        <f>IF(I98519="OUTSTANDING",'Data Table Volumes'!$B$1-G98519,"NA")</f>
        <v>NA</v>
      </c>
    </row>
    <row r="98520" spans="17:17">
      <c r="Q98520" s="32" t="str">
        <f>IF(I98520="OUTSTANDING",'Data Table Volumes'!$B$1-G98520,"NA")</f>
        <v>NA</v>
      </c>
    </row>
    <row r="98521" spans="17:17">
      <c r="Q98521" s="32" t="str">
        <f>IF(I98521="OUTSTANDING",'Data Table Volumes'!$B$1-G98521,"NA")</f>
        <v>NA</v>
      </c>
    </row>
    <row r="98522" spans="17:17">
      <c r="Q98522" s="32" t="str">
        <f>IF(I98522="OUTSTANDING",'Data Table Volumes'!$B$1-G98522,"NA")</f>
        <v>NA</v>
      </c>
    </row>
    <row r="98523" spans="17:17">
      <c r="Q98523" s="32" t="str">
        <f>IF(I98523="OUTSTANDING",'Data Table Volumes'!$B$1-G98523,"NA")</f>
        <v>NA</v>
      </c>
    </row>
    <row r="98524" spans="17:17">
      <c r="Q98524" s="32" t="str">
        <f>IF(I98524="OUTSTANDING",'Data Table Volumes'!$B$1-G98524,"NA")</f>
        <v>NA</v>
      </c>
    </row>
    <row r="98525" spans="17:17">
      <c r="Q98525" s="32" t="str">
        <f>IF(I98525="OUTSTANDING",'Data Table Volumes'!$B$1-G98525,"NA")</f>
        <v>NA</v>
      </c>
    </row>
    <row r="98526" spans="17:17">
      <c r="Q98526" s="32" t="str">
        <f>IF(I98526="OUTSTANDING",'Data Table Volumes'!$B$1-G98526,"NA")</f>
        <v>NA</v>
      </c>
    </row>
    <row r="98527" spans="17:17">
      <c r="Q98527" s="32" t="str">
        <f>IF(I98527="OUTSTANDING",'Data Table Volumes'!$B$1-G98527,"NA")</f>
        <v>NA</v>
      </c>
    </row>
    <row r="98528" spans="17:17">
      <c r="Q98528" s="32" t="str">
        <f>IF(I98528="OUTSTANDING",'Data Table Volumes'!$B$1-G98528,"NA")</f>
        <v>NA</v>
      </c>
    </row>
    <row r="98529" spans="17:17">
      <c r="Q98529" s="32" t="str">
        <f>IF(I98529="OUTSTANDING",'Data Table Volumes'!$B$1-G98529,"NA")</f>
        <v>NA</v>
      </c>
    </row>
    <row r="98530" spans="17:17">
      <c r="Q98530" s="32" t="str">
        <f>IF(I98530="OUTSTANDING",'Data Table Volumes'!$B$1-G98530,"NA")</f>
        <v>NA</v>
      </c>
    </row>
    <row r="98531" spans="17:17">
      <c r="Q98531" s="32" t="str">
        <f>IF(I98531="OUTSTANDING",'Data Table Volumes'!$B$1-G98531,"NA")</f>
        <v>NA</v>
      </c>
    </row>
    <row r="98532" spans="17:17">
      <c r="Q98532" s="32" t="str">
        <f>IF(I98532="OUTSTANDING",'Data Table Volumes'!$B$1-G98532,"NA")</f>
        <v>NA</v>
      </c>
    </row>
    <row r="98533" spans="17:17">
      <c r="Q98533" s="32" t="str">
        <f>IF(I98533="OUTSTANDING",'Data Table Volumes'!$B$1-G98533,"NA")</f>
        <v>NA</v>
      </c>
    </row>
    <row r="98534" spans="17:17">
      <c r="Q98534" s="32" t="str">
        <f>IF(I98534="OUTSTANDING",'Data Table Volumes'!$B$1-G98534,"NA")</f>
        <v>NA</v>
      </c>
    </row>
    <row r="98535" spans="17:17">
      <c r="Q98535" s="32" t="str">
        <f>IF(I98535="OUTSTANDING",'Data Table Volumes'!$B$1-G98535,"NA")</f>
        <v>NA</v>
      </c>
    </row>
    <row r="98536" spans="17:17">
      <c r="Q98536" s="32" t="str">
        <f>IF(I98536="OUTSTANDING",'Data Table Volumes'!$B$1-G98536,"NA")</f>
        <v>NA</v>
      </c>
    </row>
    <row r="98537" spans="17:17">
      <c r="Q98537" s="32" t="str">
        <f>IF(I98537="OUTSTANDING",'Data Table Volumes'!$B$1-G98537,"NA")</f>
        <v>NA</v>
      </c>
    </row>
    <row r="98538" spans="17:17">
      <c r="Q98538" s="32" t="str">
        <f>IF(I98538="OUTSTANDING",'Data Table Volumes'!$B$1-G98538,"NA")</f>
        <v>NA</v>
      </c>
    </row>
    <row r="98539" spans="17:17">
      <c r="Q98539" s="32" t="str">
        <f>IF(I98539="OUTSTANDING",'Data Table Volumes'!$B$1-G98539,"NA")</f>
        <v>NA</v>
      </c>
    </row>
    <row r="98540" spans="17:17">
      <c r="Q98540" s="32" t="str">
        <f>IF(I98540="OUTSTANDING",'Data Table Volumes'!$B$1-G98540,"NA")</f>
        <v>NA</v>
      </c>
    </row>
    <row r="98541" spans="17:17">
      <c r="Q98541" s="32" t="str">
        <f>IF(I98541="OUTSTANDING",'Data Table Volumes'!$B$1-G98541,"NA")</f>
        <v>NA</v>
      </c>
    </row>
    <row r="98542" spans="17:17">
      <c r="Q98542" s="32" t="str">
        <f>IF(I98542="OUTSTANDING",'Data Table Volumes'!$B$1-G98542,"NA")</f>
        <v>NA</v>
      </c>
    </row>
    <row r="98543" spans="17:17">
      <c r="Q98543" s="32" t="str">
        <f>IF(I98543="OUTSTANDING",'Data Table Volumes'!$B$1-G98543,"NA")</f>
        <v>NA</v>
      </c>
    </row>
    <row r="98544" spans="17:17">
      <c r="Q98544" s="32" t="str">
        <f>IF(I98544="OUTSTANDING",'Data Table Volumes'!$B$1-G98544,"NA")</f>
        <v>NA</v>
      </c>
    </row>
    <row r="98545" spans="17:17">
      <c r="Q98545" s="32" t="str">
        <f>IF(I98545="OUTSTANDING",'Data Table Volumes'!$B$1-G98545,"NA")</f>
        <v>NA</v>
      </c>
    </row>
    <row r="98546" spans="17:17">
      <c r="Q98546" s="32" t="str">
        <f>IF(I98546="OUTSTANDING",'Data Table Volumes'!$B$1-G98546,"NA")</f>
        <v>NA</v>
      </c>
    </row>
    <row r="98547" spans="17:17">
      <c r="Q98547" s="32" t="str">
        <f>IF(I98547="OUTSTANDING",'Data Table Volumes'!$B$1-G98547,"NA")</f>
        <v>NA</v>
      </c>
    </row>
    <row r="98548" spans="17:17">
      <c r="Q98548" s="32" t="str">
        <f>IF(I98548="OUTSTANDING",'Data Table Volumes'!$B$1-G98548,"NA")</f>
        <v>NA</v>
      </c>
    </row>
    <row r="98549" spans="17:17">
      <c r="Q98549" s="32" t="str">
        <f>IF(I98549="OUTSTANDING",'Data Table Volumes'!$B$1-G98549,"NA")</f>
        <v>NA</v>
      </c>
    </row>
    <row r="98550" spans="17:17">
      <c r="Q98550" s="32" t="str">
        <f>IF(I98550="OUTSTANDING",'Data Table Volumes'!$B$1-G98550,"NA")</f>
        <v>NA</v>
      </c>
    </row>
    <row r="98551" spans="17:17">
      <c r="Q98551" s="32" t="str">
        <f>IF(I98551="OUTSTANDING",'Data Table Volumes'!$B$1-G98551,"NA")</f>
        <v>NA</v>
      </c>
    </row>
    <row r="98552" spans="17:17">
      <c r="Q98552" s="32" t="str">
        <f>IF(I98552="OUTSTANDING",'Data Table Volumes'!$B$1-G98552,"NA")</f>
        <v>NA</v>
      </c>
    </row>
    <row r="98553" spans="17:17">
      <c r="Q98553" s="32" t="str">
        <f>IF(I98553="OUTSTANDING",'Data Table Volumes'!$B$1-G98553,"NA")</f>
        <v>NA</v>
      </c>
    </row>
    <row r="98554" spans="17:17">
      <c r="Q98554" s="32" t="str">
        <f>IF(I98554="OUTSTANDING",'Data Table Volumes'!$B$1-G98554,"NA")</f>
        <v>NA</v>
      </c>
    </row>
    <row r="98555" spans="17:17">
      <c r="Q98555" s="32" t="str">
        <f>IF(I98555="OUTSTANDING",'Data Table Volumes'!$B$1-G98555,"NA")</f>
        <v>NA</v>
      </c>
    </row>
    <row r="98556" spans="17:17">
      <c r="Q98556" s="32" t="str">
        <f>IF(I98556="OUTSTANDING",'Data Table Volumes'!$B$1-G98556,"NA")</f>
        <v>NA</v>
      </c>
    </row>
    <row r="98557" spans="17:17">
      <c r="Q98557" s="32" t="str">
        <f>IF(I98557="OUTSTANDING",'Data Table Volumes'!$B$1-G98557,"NA")</f>
        <v>NA</v>
      </c>
    </row>
    <row r="98558" spans="17:17">
      <c r="Q98558" s="32" t="str">
        <f>IF(I98558="OUTSTANDING",'Data Table Volumes'!$B$1-G98558,"NA")</f>
        <v>NA</v>
      </c>
    </row>
    <row r="98559" spans="17:17">
      <c r="Q98559" s="32" t="str">
        <f>IF(I98559="OUTSTANDING",'Data Table Volumes'!$B$1-G98559,"NA")</f>
        <v>NA</v>
      </c>
    </row>
    <row r="98560" spans="17:17">
      <c r="Q98560" s="32" t="str">
        <f>IF(I98560="OUTSTANDING",'Data Table Volumes'!$B$1-G98560,"NA")</f>
        <v>NA</v>
      </c>
    </row>
    <row r="98561" spans="17:17">
      <c r="Q98561" s="32" t="str">
        <f>IF(I98561="OUTSTANDING",'Data Table Volumes'!$B$1-G98561,"NA")</f>
        <v>NA</v>
      </c>
    </row>
    <row r="98562" spans="17:17">
      <c r="Q98562" s="32" t="str">
        <f>IF(I98562="OUTSTANDING",'Data Table Volumes'!$B$1-G98562,"NA")</f>
        <v>NA</v>
      </c>
    </row>
    <row r="98563" spans="17:17">
      <c r="Q98563" s="32" t="str">
        <f>IF(I98563="OUTSTANDING",'Data Table Volumes'!$B$1-G98563,"NA")</f>
        <v>NA</v>
      </c>
    </row>
    <row r="98564" spans="17:17">
      <c r="Q98564" s="32" t="str">
        <f>IF(I98564="OUTSTANDING",'Data Table Volumes'!$B$1-G98564,"NA")</f>
        <v>NA</v>
      </c>
    </row>
    <row r="98565" spans="17:17">
      <c r="Q98565" s="32" t="str">
        <f>IF(I98565="OUTSTANDING",'Data Table Volumes'!$B$1-G98565,"NA")</f>
        <v>NA</v>
      </c>
    </row>
    <row r="98566" spans="17:17">
      <c r="Q98566" s="32" t="str">
        <f>IF(I98566="OUTSTANDING",'Data Table Volumes'!$B$1-G98566,"NA")</f>
        <v>NA</v>
      </c>
    </row>
    <row r="98567" spans="17:17">
      <c r="Q98567" s="32" t="str">
        <f>IF(I98567="OUTSTANDING",'Data Table Volumes'!$B$1-G98567,"NA")</f>
        <v>NA</v>
      </c>
    </row>
    <row r="98568" spans="17:17">
      <c r="Q98568" s="32" t="str">
        <f>IF(I98568="OUTSTANDING",'Data Table Volumes'!$B$1-G98568,"NA")</f>
        <v>NA</v>
      </c>
    </row>
    <row r="98569" spans="17:17">
      <c r="Q98569" s="32" t="str">
        <f>IF(I98569="OUTSTANDING",'Data Table Volumes'!$B$1-G98569,"NA")</f>
        <v>NA</v>
      </c>
    </row>
    <row r="98570" spans="17:17">
      <c r="Q98570" s="32" t="str">
        <f>IF(I98570="OUTSTANDING",'Data Table Volumes'!$B$1-G98570,"NA")</f>
        <v>NA</v>
      </c>
    </row>
    <row r="98571" spans="17:17">
      <c r="Q98571" s="32" t="str">
        <f>IF(I98571="OUTSTANDING",'Data Table Volumes'!$B$1-G98571,"NA")</f>
        <v>NA</v>
      </c>
    </row>
    <row r="98572" spans="17:17">
      <c r="Q98572" s="32" t="str">
        <f>IF(I98572="OUTSTANDING",'Data Table Volumes'!$B$1-G98572,"NA")</f>
        <v>NA</v>
      </c>
    </row>
    <row r="98573" spans="17:17">
      <c r="Q98573" s="32" t="str">
        <f>IF(I98573="OUTSTANDING",'Data Table Volumes'!$B$1-G98573,"NA")</f>
        <v>NA</v>
      </c>
    </row>
    <row r="98574" spans="17:17">
      <c r="Q98574" s="32" t="str">
        <f>IF(I98574="OUTSTANDING",'Data Table Volumes'!$B$1-G98574,"NA")</f>
        <v>NA</v>
      </c>
    </row>
    <row r="98575" spans="17:17">
      <c r="Q98575" s="32" t="str">
        <f>IF(I98575="OUTSTANDING",'Data Table Volumes'!$B$1-G98575,"NA")</f>
        <v>NA</v>
      </c>
    </row>
    <row r="98576" spans="17:17">
      <c r="Q98576" s="32" t="str">
        <f>IF(I98576="OUTSTANDING",'Data Table Volumes'!$B$1-G98576,"NA")</f>
        <v>NA</v>
      </c>
    </row>
    <row r="98577" spans="17:17">
      <c r="Q98577" s="32" t="str">
        <f>IF(I98577="OUTSTANDING",'Data Table Volumes'!$B$1-G98577,"NA")</f>
        <v>NA</v>
      </c>
    </row>
    <row r="98578" spans="17:17">
      <c r="Q98578" s="32" t="str">
        <f>IF(I98578="OUTSTANDING",'Data Table Volumes'!$B$1-G98578,"NA")</f>
        <v>NA</v>
      </c>
    </row>
    <row r="98579" spans="17:17">
      <c r="Q98579" s="32" t="str">
        <f>IF(I98579="OUTSTANDING",'Data Table Volumes'!$B$1-G98579,"NA")</f>
        <v>NA</v>
      </c>
    </row>
    <row r="98580" spans="17:17">
      <c r="Q98580" s="32" t="str">
        <f>IF(I98580="OUTSTANDING",'Data Table Volumes'!$B$1-G98580,"NA")</f>
        <v>NA</v>
      </c>
    </row>
    <row r="98581" spans="17:17">
      <c r="Q98581" s="32" t="str">
        <f>IF(I98581="OUTSTANDING",'Data Table Volumes'!$B$1-G98581,"NA")</f>
        <v>NA</v>
      </c>
    </row>
    <row r="98582" spans="17:17">
      <c r="Q98582" s="32" t="str">
        <f>IF(I98582="OUTSTANDING",'Data Table Volumes'!$B$1-G98582,"NA")</f>
        <v>NA</v>
      </c>
    </row>
    <row r="98583" spans="17:17">
      <c r="Q98583" s="32" t="str">
        <f>IF(I98583="OUTSTANDING",'Data Table Volumes'!$B$1-G98583,"NA")</f>
        <v>NA</v>
      </c>
    </row>
    <row r="98584" spans="17:17">
      <c r="Q98584" s="32" t="str">
        <f>IF(I98584="OUTSTANDING",'Data Table Volumes'!$B$1-G98584,"NA")</f>
        <v>NA</v>
      </c>
    </row>
    <row r="98585" spans="17:17">
      <c r="Q98585" s="32" t="str">
        <f>IF(I98585="OUTSTANDING",'Data Table Volumes'!$B$1-G98585,"NA")</f>
        <v>NA</v>
      </c>
    </row>
    <row r="98586" spans="17:17">
      <c r="Q98586" s="32" t="str">
        <f>IF(I98586="OUTSTANDING",'Data Table Volumes'!$B$1-G98586,"NA")</f>
        <v>NA</v>
      </c>
    </row>
    <row r="98587" spans="17:17">
      <c r="Q98587" s="32" t="str">
        <f>IF(I98587="OUTSTANDING",'Data Table Volumes'!$B$1-G98587,"NA")</f>
        <v>NA</v>
      </c>
    </row>
    <row r="98588" spans="17:17">
      <c r="Q98588" s="32" t="str">
        <f>IF(I98588="OUTSTANDING",'Data Table Volumes'!$B$1-G98588,"NA")</f>
        <v>NA</v>
      </c>
    </row>
    <row r="98589" spans="17:17">
      <c r="Q98589" s="32" t="str">
        <f>IF(I98589="OUTSTANDING",'Data Table Volumes'!$B$1-G98589,"NA")</f>
        <v>NA</v>
      </c>
    </row>
    <row r="98590" spans="17:17">
      <c r="Q98590" s="32" t="str">
        <f>IF(I98590="OUTSTANDING",'Data Table Volumes'!$B$1-G98590,"NA")</f>
        <v>NA</v>
      </c>
    </row>
    <row r="98591" spans="17:17">
      <c r="Q98591" s="32" t="str">
        <f>IF(I98591="OUTSTANDING",'Data Table Volumes'!$B$1-G98591,"NA")</f>
        <v>NA</v>
      </c>
    </row>
    <row r="98592" spans="17:17">
      <c r="Q98592" s="32" t="str">
        <f>IF(I98592="OUTSTANDING",'Data Table Volumes'!$B$1-G98592,"NA")</f>
        <v>NA</v>
      </c>
    </row>
    <row r="98593" spans="17:17">
      <c r="Q98593" s="32" t="str">
        <f>IF(I98593="OUTSTANDING",'Data Table Volumes'!$B$1-G98593,"NA")</f>
        <v>NA</v>
      </c>
    </row>
    <row r="98594" spans="17:17">
      <c r="Q98594" s="32" t="str">
        <f>IF(I98594="OUTSTANDING",'Data Table Volumes'!$B$1-G98594,"NA")</f>
        <v>NA</v>
      </c>
    </row>
    <row r="98595" spans="17:17">
      <c r="Q98595" s="32" t="str">
        <f>IF(I98595="OUTSTANDING",'Data Table Volumes'!$B$1-G98595,"NA")</f>
        <v>NA</v>
      </c>
    </row>
    <row r="98596" spans="17:17">
      <c r="Q98596" s="32" t="str">
        <f>IF(I98596="OUTSTANDING",'Data Table Volumes'!$B$1-G98596,"NA")</f>
        <v>NA</v>
      </c>
    </row>
    <row r="98597" spans="17:17">
      <c r="Q98597" s="32" t="str">
        <f>IF(I98597="OUTSTANDING",'Data Table Volumes'!$B$1-G98597,"NA")</f>
        <v>NA</v>
      </c>
    </row>
    <row r="98598" spans="17:17">
      <c r="Q98598" s="32" t="str">
        <f>IF(I98598="OUTSTANDING",'Data Table Volumes'!$B$1-G98598,"NA")</f>
        <v>NA</v>
      </c>
    </row>
    <row r="98599" spans="17:17">
      <c r="Q98599" s="32" t="str">
        <f>IF(I98599="OUTSTANDING",'Data Table Volumes'!$B$1-G98599,"NA")</f>
        <v>NA</v>
      </c>
    </row>
    <row r="98600" spans="17:17">
      <c r="Q98600" s="32" t="str">
        <f>IF(I98600="OUTSTANDING",'Data Table Volumes'!$B$1-G98600,"NA")</f>
        <v>NA</v>
      </c>
    </row>
    <row r="98601" spans="17:17">
      <c r="Q98601" s="32" t="str">
        <f>IF(I98601="OUTSTANDING",'Data Table Volumes'!$B$1-G98601,"NA")</f>
        <v>NA</v>
      </c>
    </row>
    <row r="98602" spans="17:17">
      <c r="Q98602" s="32" t="str">
        <f>IF(I98602="OUTSTANDING",'Data Table Volumes'!$B$1-G98602,"NA")</f>
        <v>NA</v>
      </c>
    </row>
    <row r="98603" spans="17:17">
      <c r="Q98603" s="32" t="str">
        <f>IF(I98603="OUTSTANDING",'Data Table Volumes'!$B$1-G98603,"NA")</f>
        <v>NA</v>
      </c>
    </row>
    <row r="98604" spans="17:17">
      <c r="Q98604" s="32" t="str">
        <f>IF(I98604="OUTSTANDING",'Data Table Volumes'!$B$1-G98604,"NA")</f>
        <v>NA</v>
      </c>
    </row>
    <row r="98605" spans="17:17">
      <c r="Q98605" s="32" t="str">
        <f>IF(I98605="OUTSTANDING",'Data Table Volumes'!$B$1-G98605,"NA")</f>
        <v>NA</v>
      </c>
    </row>
    <row r="98606" spans="17:17">
      <c r="Q98606" s="32" t="str">
        <f>IF(I98606="OUTSTANDING",'Data Table Volumes'!$B$1-G98606,"NA")</f>
        <v>NA</v>
      </c>
    </row>
    <row r="98607" spans="17:17">
      <c r="Q98607" s="32" t="str">
        <f>IF(I98607="OUTSTANDING",'Data Table Volumes'!$B$1-G98607,"NA")</f>
        <v>NA</v>
      </c>
    </row>
    <row r="98608" spans="17:17">
      <c r="Q98608" s="32" t="str">
        <f>IF(I98608="OUTSTANDING",'Data Table Volumes'!$B$1-G98608,"NA")</f>
        <v>NA</v>
      </c>
    </row>
    <row r="98609" spans="17:17">
      <c r="Q98609" s="32" t="str">
        <f>IF(I98609="OUTSTANDING",'Data Table Volumes'!$B$1-G98609,"NA")</f>
        <v>NA</v>
      </c>
    </row>
    <row r="98610" spans="17:17">
      <c r="Q98610" s="32" t="str">
        <f>IF(I98610="OUTSTANDING",'Data Table Volumes'!$B$1-G98610,"NA")</f>
        <v>NA</v>
      </c>
    </row>
    <row r="98611" spans="17:17">
      <c r="Q98611" s="32" t="str">
        <f>IF(I98611="OUTSTANDING",'Data Table Volumes'!$B$1-G98611,"NA")</f>
        <v>NA</v>
      </c>
    </row>
    <row r="98612" spans="17:17">
      <c r="Q98612" s="32" t="str">
        <f>IF(I98612="OUTSTANDING",'Data Table Volumes'!$B$1-G98612,"NA")</f>
        <v>NA</v>
      </c>
    </row>
    <row r="98613" spans="17:17">
      <c r="Q98613" s="32" t="str">
        <f>IF(I98613="OUTSTANDING",'Data Table Volumes'!$B$1-G98613,"NA")</f>
        <v>NA</v>
      </c>
    </row>
    <row r="98614" spans="17:17">
      <c r="Q98614" s="32" t="str">
        <f>IF(I98614="OUTSTANDING",'Data Table Volumes'!$B$1-G98614,"NA")</f>
        <v>NA</v>
      </c>
    </row>
    <row r="98615" spans="17:17">
      <c r="Q98615" s="32" t="str">
        <f>IF(I98615="OUTSTANDING",'Data Table Volumes'!$B$1-G98615,"NA")</f>
        <v>NA</v>
      </c>
    </row>
    <row r="98616" spans="17:17">
      <c r="Q98616" s="32" t="str">
        <f>IF(I98616="OUTSTANDING",'Data Table Volumes'!$B$1-G98616,"NA")</f>
        <v>NA</v>
      </c>
    </row>
    <row r="98617" spans="17:17">
      <c r="Q98617" s="32" t="str">
        <f>IF(I98617="OUTSTANDING",'Data Table Volumes'!$B$1-G98617,"NA")</f>
        <v>NA</v>
      </c>
    </row>
    <row r="98618" spans="17:17">
      <c r="Q98618" s="32" t="str">
        <f>IF(I98618="OUTSTANDING",'Data Table Volumes'!$B$1-G98618,"NA")</f>
        <v>NA</v>
      </c>
    </row>
    <row r="98619" spans="17:17">
      <c r="Q98619" s="32" t="str">
        <f>IF(I98619="OUTSTANDING",'Data Table Volumes'!$B$1-G98619,"NA")</f>
        <v>NA</v>
      </c>
    </row>
    <row r="98620" spans="17:17">
      <c r="Q98620" s="32" t="str">
        <f>IF(I98620="OUTSTANDING",'Data Table Volumes'!$B$1-G98620,"NA")</f>
        <v>NA</v>
      </c>
    </row>
    <row r="98621" spans="17:17">
      <c r="Q98621" s="32" t="str">
        <f>IF(I98621="OUTSTANDING",'Data Table Volumes'!$B$1-G98621,"NA")</f>
        <v>NA</v>
      </c>
    </row>
    <row r="98622" spans="17:17">
      <c r="Q98622" s="32" t="str">
        <f>IF(I98622="OUTSTANDING",'Data Table Volumes'!$B$1-G98622,"NA")</f>
        <v>NA</v>
      </c>
    </row>
    <row r="98623" spans="17:17">
      <c r="Q98623" s="32" t="str">
        <f>IF(I98623="OUTSTANDING",'Data Table Volumes'!$B$1-G98623,"NA")</f>
        <v>NA</v>
      </c>
    </row>
    <row r="98624" spans="17:17">
      <c r="Q98624" s="32" t="str">
        <f>IF(I98624="OUTSTANDING",'Data Table Volumes'!$B$1-G98624,"NA")</f>
        <v>NA</v>
      </c>
    </row>
    <row r="98625" spans="17:17">
      <c r="Q98625" s="32" t="str">
        <f>IF(I98625="OUTSTANDING",'Data Table Volumes'!$B$1-G98625,"NA")</f>
        <v>NA</v>
      </c>
    </row>
    <row r="98626" spans="17:17">
      <c r="Q98626" s="32" t="str">
        <f>IF(I98626="OUTSTANDING",'Data Table Volumes'!$B$1-G98626,"NA")</f>
        <v>NA</v>
      </c>
    </row>
    <row r="98627" spans="17:17">
      <c r="Q98627" s="32" t="str">
        <f>IF(I98627="OUTSTANDING",'Data Table Volumes'!$B$1-G98627,"NA")</f>
        <v>NA</v>
      </c>
    </row>
    <row r="98628" spans="17:17">
      <c r="Q98628" s="32" t="str">
        <f>IF(I98628="OUTSTANDING",'Data Table Volumes'!$B$1-G98628,"NA")</f>
        <v>NA</v>
      </c>
    </row>
    <row r="98629" spans="17:17">
      <c r="Q98629" s="32" t="str">
        <f>IF(I98629="OUTSTANDING",'Data Table Volumes'!$B$1-G98629,"NA")</f>
        <v>NA</v>
      </c>
    </row>
    <row r="98630" spans="17:17">
      <c r="Q98630" s="32" t="str">
        <f>IF(I98630="OUTSTANDING",'Data Table Volumes'!$B$1-G98630,"NA")</f>
        <v>NA</v>
      </c>
    </row>
    <row r="98631" spans="17:17">
      <c r="Q98631" s="32" t="str">
        <f>IF(I98631="OUTSTANDING",'Data Table Volumes'!$B$1-G98631,"NA")</f>
        <v>NA</v>
      </c>
    </row>
    <row r="98632" spans="17:17">
      <c r="Q98632" s="32" t="str">
        <f>IF(I98632="OUTSTANDING",'Data Table Volumes'!$B$1-G98632,"NA")</f>
        <v>NA</v>
      </c>
    </row>
    <row r="98633" spans="17:17">
      <c r="Q98633" s="32" t="str">
        <f>IF(I98633="OUTSTANDING",'Data Table Volumes'!$B$1-G98633,"NA")</f>
        <v>NA</v>
      </c>
    </row>
    <row r="98634" spans="17:17">
      <c r="Q98634" s="32" t="str">
        <f>IF(I98634="OUTSTANDING",'Data Table Volumes'!$B$1-G98634,"NA")</f>
        <v>NA</v>
      </c>
    </row>
    <row r="98635" spans="17:17">
      <c r="Q98635" s="32" t="str">
        <f>IF(I98635="OUTSTANDING",'Data Table Volumes'!$B$1-G98635,"NA")</f>
        <v>NA</v>
      </c>
    </row>
    <row r="98636" spans="17:17">
      <c r="Q98636" s="32" t="str">
        <f>IF(I98636="OUTSTANDING",'Data Table Volumes'!$B$1-G98636,"NA")</f>
        <v>NA</v>
      </c>
    </row>
    <row r="98637" spans="17:17">
      <c r="Q98637" s="32" t="str">
        <f>IF(I98637="OUTSTANDING",'Data Table Volumes'!$B$1-G98637,"NA")</f>
        <v>NA</v>
      </c>
    </row>
    <row r="98638" spans="17:17">
      <c r="Q98638" s="32" t="str">
        <f>IF(I98638="OUTSTANDING",'Data Table Volumes'!$B$1-G98638,"NA")</f>
        <v>NA</v>
      </c>
    </row>
    <row r="98639" spans="17:17">
      <c r="Q98639" s="32" t="str">
        <f>IF(I98639="OUTSTANDING",'Data Table Volumes'!$B$1-G98639,"NA")</f>
        <v>NA</v>
      </c>
    </row>
    <row r="98640" spans="17:17">
      <c r="Q98640" s="32" t="str">
        <f>IF(I98640="OUTSTANDING",'Data Table Volumes'!$B$1-G98640,"NA")</f>
        <v>NA</v>
      </c>
    </row>
    <row r="98641" spans="17:17">
      <c r="Q98641" s="32" t="str">
        <f>IF(I98641="OUTSTANDING",'Data Table Volumes'!$B$1-G98641,"NA")</f>
        <v>NA</v>
      </c>
    </row>
    <row r="98642" spans="17:17">
      <c r="Q98642" s="32" t="str">
        <f>IF(I98642="OUTSTANDING",'Data Table Volumes'!$B$1-G98642,"NA")</f>
        <v>NA</v>
      </c>
    </row>
    <row r="98643" spans="17:17">
      <c r="Q98643" s="32" t="str">
        <f>IF(I98643="OUTSTANDING",'Data Table Volumes'!$B$1-G98643,"NA")</f>
        <v>NA</v>
      </c>
    </row>
    <row r="98644" spans="17:17">
      <c r="Q98644" s="32" t="str">
        <f>IF(I98644="OUTSTANDING",'Data Table Volumes'!$B$1-G98644,"NA")</f>
        <v>NA</v>
      </c>
    </row>
    <row r="98645" spans="17:17">
      <c r="Q98645" s="32" t="str">
        <f>IF(I98645="OUTSTANDING",'Data Table Volumes'!$B$1-G98645,"NA")</f>
        <v>NA</v>
      </c>
    </row>
    <row r="98646" spans="17:17">
      <c r="Q98646" s="32" t="str">
        <f>IF(I98646="OUTSTANDING",'Data Table Volumes'!$B$1-G98646,"NA")</f>
        <v>NA</v>
      </c>
    </row>
    <row r="98647" spans="17:17">
      <c r="Q98647" s="32" t="str">
        <f>IF(I98647="OUTSTANDING",'Data Table Volumes'!$B$1-G98647,"NA")</f>
        <v>NA</v>
      </c>
    </row>
    <row r="98648" spans="17:17">
      <c r="Q98648" s="32" t="str">
        <f>IF(I98648="OUTSTANDING",'Data Table Volumes'!$B$1-G98648,"NA")</f>
        <v>NA</v>
      </c>
    </row>
    <row r="98649" spans="17:17">
      <c r="Q98649" s="32" t="str">
        <f>IF(I98649="OUTSTANDING",'Data Table Volumes'!$B$1-G98649,"NA")</f>
        <v>NA</v>
      </c>
    </row>
    <row r="98650" spans="17:17">
      <c r="Q98650" s="32" t="str">
        <f>IF(I98650="OUTSTANDING",'Data Table Volumes'!$B$1-G98650,"NA")</f>
        <v>NA</v>
      </c>
    </row>
    <row r="98651" spans="17:17">
      <c r="Q98651" s="32" t="str">
        <f>IF(I98651="OUTSTANDING",'Data Table Volumes'!$B$1-G98651,"NA")</f>
        <v>NA</v>
      </c>
    </row>
    <row r="98652" spans="17:17">
      <c r="Q98652" s="32" t="str">
        <f>IF(I98652="OUTSTANDING",'Data Table Volumes'!$B$1-G98652,"NA")</f>
        <v>NA</v>
      </c>
    </row>
    <row r="98653" spans="17:17">
      <c r="Q98653" s="32" t="str">
        <f>IF(I98653="OUTSTANDING",'Data Table Volumes'!$B$1-G98653,"NA")</f>
        <v>NA</v>
      </c>
    </row>
    <row r="98654" spans="17:17">
      <c r="Q98654" s="32" t="str">
        <f>IF(I98654="OUTSTANDING",'Data Table Volumes'!$B$1-G98654,"NA")</f>
        <v>NA</v>
      </c>
    </row>
    <row r="98655" spans="17:17">
      <c r="Q98655" s="32" t="str">
        <f>IF(I98655="OUTSTANDING",'Data Table Volumes'!$B$1-G98655,"NA")</f>
        <v>NA</v>
      </c>
    </row>
    <row r="98656" spans="17:17">
      <c r="Q98656" s="32" t="str">
        <f>IF(I98656="OUTSTANDING",'Data Table Volumes'!$B$1-G98656,"NA")</f>
        <v>NA</v>
      </c>
    </row>
    <row r="98657" spans="17:17">
      <c r="Q98657" s="32" t="str">
        <f>IF(I98657="OUTSTANDING",'Data Table Volumes'!$B$1-G98657,"NA")</f>
        <v>NA</v>
      </c>
    </row>
    <row r="98658" spans="17:17">
      <c r="Q98658" s="32" t="str">
        <f>IF(I98658="OUTSTANDING",'Data Table Volumes'!$B$1-G98658,"NA")</f>
        <v>NA</v>
      </c>
    </row>
    <row r="98659" spans="17:17">
      <c r="Q98659" s="32" t="str">
        <f>IF(I98659="OUTSTANDING",'Data Table Volumes'!$B$1-G98659,"NA")</f>
        <v>NA</v>
      </c>
    </row>
    <row r="98660" spans="17:17">
      <c r="Q98660" s="32" t="str">
        <f>IF(I98660="OUTSTANDING",'Data Table Volumes'!$B$1-G98660,"NA")</f>
        <v>NA</v>
      </c>
    </row>
    <row r="98661" spans="17:17">
      <c r="Q98661" s="32" t="str">
        <f>IF(I98661="OUTSTANDING",'Data Table Volumes'!$B$1-G98661,"NA")</f>
        <v>NA</v>
      </c>
    </row>
    <row r="98662" spans="17:17">
      <c r="Q98662" s="32" t="str">
        <f>IF(I98662="OUTSTANDING",'Data Table Volumes'!$B$1-G98662,"NA")</f>
        <v>NA</v>
      </c>
    </row>
    <row r="98663" spans="17:17">
      <c r="Q98663" s="32" t="str">
        <f>IF(I98663="OUTSTANDING",'Data Table Volumes'!$B$1-G98663,"NA")</f>
        <v>NA</v>
      </c>
    </row>
    <row r="98664" spans="17:17">
      <c r="Q98664" s="32" t="str">
        <f>IF(I98664="OUTSTANDING",'Data Table Volumes'!$B$1-G98664,"NA")</f>
        <v>NA</v>
      </c>
    </row>
    <row r="98665" spans="17:17">
      <c r="Q98665" s="32" t="str">
        <f>IF(I98665="OUTSTANDING",'Data Table Volumes'!$B$1-G98665,"NA")</f>
        <v>NA</v>
      </c>
    </row>
    <row r="98666" spans="17:17">
      <c r="Q98666" s="32" t="str">
        <f>IF(I98666="OUTSTANDING",'Data Table Volumes'!$B$1-G98666,"NA")</f>
        <v>NA</v>
      </c>
    </row>
    <row r="98667" spans="17:17">
      <c r="Q98667" s="32" t="str">
        <f>IF(I98667="OUTSTANDING",'Data Table Volumes'!$B$1-G98667,"NA")</f>
        <v>NA</v>
      </c>
    </row>
    <row r="98668" spans="17:17">
      <c r="Q98668" s="32" t="str">
        <f>IF(I98668="OUTSTANDING",'Data Table Volumes'!$B$1-G98668,"NA")</f>
        <v>NA</v>
      </c>
    </row>
    <row r="98669" spans="17:17">
      <c r="Q98669" s="32" t="str">
        <f>IF(I98669="OUTSTANDING",'Data Table Volumes'!$B$1-G98669,"NA")</f>
        <v>NA</v>
      </c>
    </row>
    <row r="98670" spans="17:17">
      <c r="Q98670" s="32" t="str">
        <f>IF(I98670="OUTSTANDING",'Data Table Volumes'!$B$1-G98670,"NA")</f>
        <v>NA</v>
      </c>
    </row>
    <row r="98671" spans="17:17">
      <c r="Q98671" s="32" t="str">
        <f>IF(I98671="OUTSTANDING",'Data Table Volumes'!$B$1-G98671,"NA")</f>
        <v>NA</v>
      </c>
    </row>
    <row r="98672" spans="17:17">
      <c r="Q98672" s="32" t="str">
        <f>IF(I98672="OUTSTANDING",'Data Table Volumes'!$B$1-G98672,"NA")</f>
        <v>NA</v>
      </c>
    </row>
    <row r="98673" spans="17:17">
      <c r="Q98673" s="32" t="str">
        <f>IF(I98673="OUTSTANDING",'Data Table Volumes'!$B$1-G98673,"NA")</f>
        <v>NA</v>
      </c>
    </row>
    <row r="98674" spans="17:17">
      <c r="Q98674" s="32" t="str">
        <f>IF(I98674="OUTSTANDING",'Data Table Volumes'!$B$1-G98674,"NA")</f>
        <v>NA</v>
      </c>
    </row>
    <row r="98675" spans="17:17">
      <c r="Q98675" s="32" t="str">
        <f>IF(I98675="OUTSTANDING",'Data Table Volumes'!$B$1-G98675,"NA")</f>
        <v>NA</v>
      </c>
    </row>
    <row r="98676" spans="17:17">
      <c r="Q98676" s="32" t="str">
        <f>IF(I98676="OUTSTANDING",'Data Table Volumes'!$B$1-G98676,"NA")</f>
        <v>NA</v>
      </c>
    </row>
    <row r="98677" spans="17:17">
      <c r="Q98677" s="32" t="str">
        <f>IF(I98677="OUTSTANDING",'Data Table Volumes'!$B$1-G98677,"NA")</f>
        <v>NA</v>
      </c>
    </row>
    <row r="98678" spans="17:17">
      <c r="Q98678" s="32" t="str">
        <f>IF(I98678="OUTSTANDING",'Data Table Volumes'!$B$1-G98678,"NA")</f>
        <v>NA</v>
      </c>
    </row>
    <row r="98679" spans="17:17">
      <c r="Q98679" s="32" t="str">
        <f>IF(I98679="OUTSTANDING",'Data Table Volumes'!$B$1-G98679,"NA")</f>
        <v>NA</v>
      </c>
    </row>
    <row r="98680" spans="17:17">
      <c r="Q98680" s="32" t="str">
        <f>IF(I98680="OUTSTANDING",'Data Table Volumes'!$B$1-G98680,"NA")</f>
        <v>NA</v>
      </c>
    </row>
    <row r="98681" spans="17:17">
      <c r="Q98681" s="32" t="str">
        <f>IF(I98681="OUTSTANDING",'Data Table Volumes'!$B$1-G98681,"NA")</f>
        <v>NA</v>
      </c>
    </row>
    <row r="98682" spans="17:17">
      <c r="Q98682" s="32" t="str">
        <f>IF(I98682="OUTSTANDING",'Data Table Volumes'!$B$1-G98682,"NA")</f>
        <v>NA</v>
      </c>
    </row>
    <row r="98683" spans="17:17">
      <c r="Q98683" s="32" t="str">
        <f>IF(I98683="OUTSTANDING",'Data Table Volumes'!$B$1-G98683,"NA")</f>
        <v>NA</v>
      </c>
    </row>
    <row r="98684" spans="17:17">
      <c r="Q98684" s="32" t="str">
        <f>IF(I98684="OUTSTANDING",'Data Table Volumes'!$B$1-G98684,"NA")</f>
        <v>NA</v>
      </c>
    </row>
    <row r="98685" spans="17:17">
      <c r="Q98685" s="32" t="str">
        <f>IF(I98685="OUTSTANDING",'Data Table Volumes'!$B$1-G98685,"NA")</f>
        <v>NA</v>
      </c>
    </row>
    <row r="98686" spans="17:17">
      <c r="Q98686" s="32" t="str">
        <f>IF(I98686="OUTSTANDING",'Data Table Volumes'!$B$1-G98686,"NA")</f>
        <v>NA</v>
      </c>
    </row>
    <row r="98687" spans="17:17">
      <c r="Q98687" s="32" t="str">
        <f>IF(I98687="OUTSTANDING",'Data Table Volumes'!$B$1-G98687,"NA")</f>
        <v>NA</v>
      </c>
    </row>
    <row r="98688" spans="17:17">
      <c r="Q98688" s="32" t="str">
        <f>IF(I98688="OUTSTANDING",'Data Table Volumes'!$B$1-G98688,"NA")</f>
        <v>NA</v>
      </c>
    </row>
    <row r="98689" spans="17:17">
      <c r="Q98689" s="32" t="str">
        <f>IF(I98689="OUTSTANDING",'Data Table Volumes'!$B$1-G98689,"NA")</f>
        <v>NA</v>
      </c>
    </row>
    <row r="98690" spans="17:17">
      <c r="Q98690" s="32" t="str">
        <f>IF(I98690="OUTSTANDING",'Data Table Volumes'!$B$1-G98690,"NA")</f>
        <v>NA</v>
      </c>
    </row>
    <row r="98691" spans="17:17">
      <c r="Q98691" s="32" t="str">
        <f>IF(I98691="OUTSTANDING",'Data Table Volumes'!$B$1-G98691,"NA")</f>
        <v>NA</v>
      </c>
    </row>
    <row r="98692" spans="17:17">
      <c r="Q98692" s="32" t="str">
        <f>IF(I98692="OUTSTANDING",'Data Table Volumes'!$B$1-G98692,"NA")</f>
        <v>NA</v>
      </c>
    </row>
    <row r="98693" spans="17:17">
      <c r="Q98693" s="32" t="str">
        <f>IF(I98693="OUTSTANDING",'Data Table Volumes'!$B$1-G98693,"NA")</f>
        <v>NA</v>
      </c>
    </row>
    <row r="98694" spans="17:17">
      <c r="Q98694" s="32" t="str">
        <f>IF(I98694="OUTSTANDING",'Data Table Volumes'!$B$1-G98694,"NA")</f>
        <v>NA</v>
      </c>
    </row>
    <row r="98695" spans="17:17">
      <c r="Q98695" s="32" t="str">
        <f>IF(I98695="OUTSTANDING",'Data Table Volumes'!$B$1-G98695,"NA")</f>
        <v>NA</v>
      </c>
    </row>
    <row r="98696" spans="17:17">
      <c r="Q98696" s="32" t="str">
        <f>IF(I98696="OUTSTANDING",'Data Table Volumes'!$B$1-G98696,"NA")</f>
        <v>NA</v>
      </c>
    </row>
    <row r="98697" spans="17:17">
      <c r="Q98697" s="32" t="str">
        <f>IF(I98697="OUTSTANDING",'Data Table Volumes'!$B$1-G98697,"NA")</f>
        <v>NA</v>
      </c>
    </row>
    <row r="98698" spans="17:17">
      <c r="Q98698" s="32" t="str">
        <f>IF(I98698="OUTSTANDING",'Data Table Volumes'!$B$1-G98698,"NA")</f>
        <v>NA</v>
      </c>
    </row>
    <row r="98699" spans="17:17">
      <c r="Q98699" s="32" t="str">
        <f>IF(I98699="OUTSTANDING",'Data Table Volumes'!$B$1-G98699,"NA")</f>
        <v>NA</v>
      </c>
    </row>
    <row r="98700" spans="17:17">
      <c r="Q98700" s="32" t="str">
        <f>IF(I98700="OUTSTANDING",'Data Table Volumes'!$B$1-G98700,"NA")</f>
        <v>NA</v>
      </c>
    </row>
    <row r="98701" spans="17:17">
      <c r="Q98701" s="32" t="str">
        <f>IF(I98701="OUTSTANDING",'Data Table Volumes'!$B$1-G98701,"NA")</f>
        <v>NA</v>
      </c>
    </row>
    <row r="98702" spans="17:17">
      <c r="Q98702" s="32" t="str">
        <f>IF(I98702="OUTSTANDING",'Data Table Volumes'!$B$1-G98702,"NA")</f>
        <v>NA</v>
      </c>
    </row>
    <row r="98703" spans="17:17">
      <c r="Q98703" s="32" t="str">
        <f>IF(I98703="OUTSTANDING",'Data Table Volumes'!$B$1-G98703,"NA")</f>
        <v>NA</v>
      </c>
    </row>
    <row r="98704" spans="17:17">
      <c r="Q98704" s="32" t="str">
        <f>IF(I98704="OUTSTANDING",'Data Table Volumes'!$B$1-G98704,"NA")</f>
        <v>NA</v>
      </c>
    </row>
    <row r="98705" spans="17:17">
      <c r="Q98705" s="32" t="str">
        <f>IF(I98705="OUTSTANDING",'Data Table Volumes'!$B$1-G98705,"NA")</f>
        <v>NA</v>
      </c>
    </row>
    <row r="98706" spans="17:17">
      <c r="Q98706" s="32" t="str">
        <f>IF(I98706="OUTSTANDING",'Data Table Volumes'!$B$1-G98706,"NA")</f>
        <v>NA</v>
      </c>
    </row>
    <row r="98707" spans="17:17">
      <c r="Q98707" s="32" t="str">
        <f>IF(I98707="OUTSTANDING",'Data Table Volumes'!$B$1-G98707,"NA")</f>
        <v>NA</v>
      </c>
    </row>
    <row r="98708" spans="17:17">
      <c r="Q98708" s="32" t="str">
        <f>IF(I98708="OUTSTANDING",'Data Table Volumes'!$B$1-G98708,"NA")</f>
        <v>NA</v>
      </c>
    </row>
    <row r="98709" spans="17:17">
      <c r="Q98709" s="32" t="str">
        <f>IF(I98709="OUTSTANDING",'Data Table Volumes'!$B$1-G98709,"NA")</f>
        <v>NA</v>
      </c>
    </row>
    <row r="98710" spans="17:17">
      <c r="Q98710" s="32" t="str">
        <f>IF(I98710="OUTSTANDING",'Data Table Volumes'!$B$1-G98710,"NA")</f>
        <v>NA</v>
      </c>
    </row>
    <row r="98711" spans="17:17">
      <c r="Q98711" s="32" t="str">
        <f>IF(I98711="OUTSTANDING",'Data Table Volumes'!$B$1-G98711,"NA")</f>
        <v>NA</v>
      </c>
    </row>
    <row r="98712" spans="17:17">
      <c r="Q98712" s="32" t="str">
        <f>IF(I98712="OUTSTANDING",'Data Table Volumes'!$B$1-G98712,"NA")</f>
        <v>NA</v>
      </c>
    </row>
    <row r="98713" spans="17:17">
      <c r="Q98713" s="32" t="str">
        <f>IF(I98713="OUTSTANDING",'Data Table Volumes'!$B$1-G98713,"NA")</f>
        <v>NA</v>
      </c>
    </row>
    <row r="98714" spans="17:17">
      <c r="Q98714" s="32" t="str">
        <f>IF(I98714="OUTSTANDING",'Data Table Volumes'!$B$1-G98714,"NA")</f>
        <v>NA</v>
      </c>
    </row>
    <row r="98715" spans="17:17">
      <c r="Q98715" s="32" t="str">
        <f>IF(I98715="OUTSTANDING",'Data Table Volumes'!$B$1-G98715,"NA")</f>
        <v>NA</v>
      </c>
    </row>
    <row r="98716" spans="17:17">
      <c r="Q98716" s="32" t="str">
        <f>IF(I98716="OUTSTANDING",'Data Table Volumes'!$B$1-G98716,"NA")</f>
        <v>NA</v>
      </c>
    </row>
    <row r="98717" spans="17:17">
      <c r="Q98717" s="32" t="str">
        <f>IF(I98717="OUTSTANDING",'Data Table Volumes'!$B$1-G98717,"NA")</f>
        <v>NA</v>
      </c>
    </row>
    <row r="98718" spans="17:17">
      <c r="Q98718" s="32" t="str">
        <f>IF(I98718="OUTSTANDING",'Data Table Volumes'!$B$1-G98718,"NA")</f>
        <v>NA</v>
      </c>
    </row>
    <row r="98719" spans="17:17">
      <c r="Q98719" s="32" t="str">
        <f>IF(I98719="OUTSTANDING",'Data Table Volumes'!$B$1-G98719,"NA")</f>
        <v>NA</v>
      </c>
    </row>
    <row r="98720" spans="17:17">
      <c r="Q98720" s="32" t="str">
        <f>IF(I98720="OUTSTANDING",'Data Table Volumes'!$B$1-G98720,"NA")</f>
        <v>NA</v>
      </c>
    </row>
    <row r="98721" spans="17:17">
      <c r="Q98721" s="32" t="str">
        <f>IF(I98721="OUTSTANDING",'Data Table Volumes'!$B$1-G98721,"NA")</f>
        <v>NA</v>
      </c>
    </row>
    <row r="98722" spans="17:17">
      <c r="Q98722" s="32" t="str">
        <f>IF(I98722="OUTSTANDING",'Data Table Volumes'!$B$1-G98722,"NA")</f>
        <v>NA</v>
      </c>
    </row>
    <row r="98723" spans="17:17">
      <c r="Q98723" s="32" t="str">
        <f>IF(I98723="OUTSTANDING",'Data Table Volumes'!$B$1-G98723,"NA")</f>
        <v>NA</v>
      </c>
    </row>
    <row r="98724" spans="17:17">
      <c r="Q98724" s="32" t="str">
        <f>IF(I98724="OUTSTANDING",'Data Table Volumes'!$B$1-G98724,"NA")</f>
        <v>NA</v>
      </c>
    </row>
    <row r="98725" spans="17:17">
      <c r="Q98725" s="32" t="str">
        <f>IF(I98725="OUTSTANDING",'Data Table Volumes'!$B$1-G98725,"NA")</f>
        <v>NA</v>
      </c>
    </row>
    <row r="98726" spans="17:17">
      <c r="Q98726" s="32" t="str">
        <f>IF(I98726="OUTSTANDING",'Data Table Volumes'!$B$1-G98726,"NA")</f>
        <v>NA</v>
      </c>
    </row>
    <row r="98727" spans="17:17">
      <c r="Q98727" s="32" t="str">
        <f>IF(I98727="OUTSTANDING",'Data Table Volumes'!$B$1-G98727,"NA")</f>
        <v>NA</v>
      </c>
    </row>
    <row r="98728" spans="17:17">
      <c r="Q98728" s="32" t="str">
        <f>IF(I98728="OUTSTANDING",'Data Table Volumes'!$B$1-G98728,"NA")</f>
        <v>NA</v>
      </c>
    </row>
    <row r="98729" spans="17:17">
      <c r="Q98729" s="32" t="str">
        <f>IF(I98729="OUTSTANDING",'Data Table Volumes'!$B$1-G98729,"NA")</f>
        <v>NA</v>
      </c>
    </row>
    <row r="98730" spans="17:17">
      <c r="Q98730" s="32" t="str">
        <f>IF(I98730="OUTSTANDING",'Data Table Volumes'!$B$1-G98730,"NA")</f>
        <v>NA</v>
      </c>
    </row>
    <row r="98731" spans="17:17">
      <c r="Q98731" s="32" t="str">
        <f>IF(I98731="OUTSTANDING",'Data Table Volumes'!$B$1-G98731,"NA")</f>
        <v>NA</v>
      </c>
    </row>
    <row r="98732" spans="17:17">
      <c r="Q98732" s="32" t="str">
        <f>IF(I98732="OUTSTANDING",'Data Table Volumes'!$B$1-G98732,"NA")</f>
        <v>NA</v>
      </c>
    </row>
    <row r="98733" spans="17:17">
      <c r="Q98733" s="32" t="str">
        <f>IF(I98733="OUTSTANDING",'Data Table Volumes'!$B$1-G98733,"NA")</f>
        <v>NA</v>
      </c>
    </row>
    <row r="98734" spans="17:17">
      <c r="Q98734" s="32" t="str">
        <f>IF(I98734="OUTSTANDING",'Data Table Volumes'!$B$1-G98734,"NA")</f>
        <v>NA</v>
      </c>
    </row>
    <row r="98735" spans="17:17">
      <c r="Q98735" s="32" t="str">
        <f>IF(I98735="OUTSTANDING",'Data Table Volumes'!$B$1-G98735,"NA")</f>
        <v>NA</v>
      </c>
    </row>
    <row r="98736" spans="17:17">
      <c r="Q98736" s="32" t="str">
        <f>IF(I98736="OUTSTANDING",'Data Table Volumes'!$B$1-G98736,"NA")</f>
        <v>NA</v>
      </c>
    </row>
    <row r="98737" spans="17:17">
      <c r="Q98737" s="32" t="str">
        <f>IF(I98737="OUTSTANDING",'Data Table Volumes'!$B$1-G98737,"NA")</f>
        <v>NA</v>
      </c>
    </row>
    <row r="98738" spans="17:17">
      <c r="Q98738" s="32" t="str">
        <f>IF(I98738="OUTSTANDING",'Data Table Volumes'!$B$1-G98738,"NA")</f>
        <v>NA</v>
      </c>
    </row>
    <row r="98739" spans="17:17">
      <c r="Q98739" s="32" t="str">
        <f>IF(I98739="OUTSTANDING",'Data Table Volumes'!$B$1-G98739,"NA")</f>
        <v>NA</v>
      </c>
    </row>
    <row r="98740" spans="17:17">
      <c r="Q98740" s="32" t="str">
        <f>IF(I98740="OUTSTANDING",'Data Table Volumes'!$B$1-G98740,"NA")</f>
        <v>NA</v>
      </c>
    </row>
    <row r="98741" spans="17:17">
      <c r="Q98741" s="32" t="str">
        <f>IF(I98741="OUTSTANDING",'Data Table Volumes'!$B$1-G98741,"NA")</f>
        <v>NA</v>
      </c>
    </row>
    <row r="98742" spans="17:17">
      <c r="Q98742" s="32" t="str">
        <f>IF(I98742="OUTSTANDING",'Data Table Volumes'!$B$1-G98742,"NA")</f>
        <v>NA</v>
      </c>
    </row>
    <row r="98743" spans="17:17">
      <c r="Q98743" s="32" t="str">
        <f>IF(I98743="OUTSTANDING",'Data Table Volumes'!$B$1-G98743,"NA")</f>
        <v>NA</v>
      </c>
    </row>
    <row r="98744" spans="17:17">
      <c r="Q98744" s="32" t="str">
        <f>IF(I98744="OUTSTANDING",'Data Table Volumes'!$B$1-G98744,"NA")</f>
        <v>NA</v>
      </c>
    </row>
    <row r="98745" spans="17:17">
      <c r="Q98745" s="32" t="str">
        <f>IF(I98745="OUTSTANDING",'Data Table Volumes'!$B$1-G98745,"NA")</f>
        <v>NA</v>
      </c>
    </row>
    <row r="98746" spans="17:17">
      <c r="Q98746" s="32" t="str">
        <f>IF(I98746="OUTSTANDING",'Data Table Volumes'!$B$1-G98746,"NA")</f>
        <v>NA</v>
      </c>
    </row>
    <row r="98747" spans="17:17">
      <c r="Q98747" s="32" t="str">
        <f>IF(I98747="OUTSTANDING",'Data Table Volumes'!$B$1-G98747,"NA")</f>
        <v>NA</v>
      </c>
    </row>
    <row r="98748" spans="17:17">
      <c r="Q98748" s="32" t="str">
        <f>IF(I98748="OUTSTANDING",'Data Table Volumes'!$B$1-G98748,"NA")</f>
        <v>NA</v>
      </c>
    </row>
    <row r="98749" spans="17:17">
      <c r="Q98749" s="32" t="str">
        <f>IF(I98749="OUTSTANDING",'Data Table Volumes'!$B$1-G98749,"NA")</f>
        <v>NA</v>
      </c>
    </row>
    <row r="98750" spans="17:17">
      <c r="Q98750" s="32" t="str">
        <f>IF(I98750="OUTSTANDING",'Data Table Volumes'!$B$1-G98750,"NA")</f>
        <v>NA</v>
      </c>
    </row>
    <row r="98751" spans="17:17">
      <c r="Q98751" s="32" t="str">
        <f>IF(I98751="OUTSTANDING",'Data Table Volumes'!$B$1-G98751,"NA")</f>
        <v>NA</v>
      </c>
    </row>
    <row r="98752" spans="17:17">
      <c r="Q98752" s="32" t="str">
        <f>IF(I98752="OUTSTANDING",'Data Table Volumes'!$B$1-G98752,"NA")</f>
        <v>NA</v>
      </c>
    </row>
    <row r="98753" spans="17:17">
      <c r="Q98753" s="32" t="str">
        <f>IF(I98753="OUTSTANDING",'Data Table Volumes'!$B$1-G98753,"NA")</f>
        <v>NA</v>
      </c>
    </row>
    <row r="98754" spans="17:17">
      <c r="Q98754" s="32" t="str">
        <f>IF(I98754="OUTSTANDING",'Data Table Volumes'!$B$1-G98754,"NA")</f>
        <v>NA</v>
      </c>
    </row>
    <row r="98755" spans="17:17">
      <c r="Q98755" s="32" t="str">
        <f>IF(I98755="OUTSTANDING",'Data Table Volumes'!$B$1-G98755,"NA")</f>
        <v>NA</v>
      </c>
    </row>
    <row r="98756" spans="17:17">
      <c r="Q98756" s="32" t="str">
        <f>IF(I98756="OUTSTANDING",'Data Table Volumes'!$B$1-G98756,"NA")</f>
        <v>NA</v>
      </c>
    </row>
    <row r="98757" spans="17:17">
      <c r="Q98757" s="32" t="str">
        <f>IF(I98757="OUTSTANDING",'Data Table Volumes'!$B$1-G98757,"NA")</f>
        <v>NA</v>
      </c>
    </row>
    <row r="98758" spans="17:17">
      <c r="Q98758" s="32" t="str">
        <f>IF(I98758="OUTSTANDING",'Data Table Volumes'!$B$1-G98758,"NA")</f>
        <v>NA</v>
      </c>
    </row>
    <row r="98759" spans="17:17">
      <c r="Q98759" s="32" t="str">
        <f>IF(I98759="OUTSTANDING",'Data Table Volumes'!$B$1-G98759,"NA")</f>
        <v>NA</v>
      </c>
    </row>
    <row r="98760" spans="17:17">
      <c r="Q98760" s="32" t="str">
        <f>IF(I98760="OUTSTANDING",'Data Table Volumes'!$B$1-G98760,"NA")</f>
        <v>NA</v>
      </c>
    </row>
    <row r="98761" spans="17:17">
      <c r="Q98761" s="32" t="str">
        <f>IF(I98761="OUTSTANDING",'Data Table Volumes'!$B$1-G98761,"NA")</f>
        <v>NA</v>
      </c>
    </row>
    <row r="98762" spans="17:17">
      <c r="Q98762" s="32" t="str">
        <f>IF(I98762="OUTSTANDING",'Data Table Volumes'!$B$1-G98762,"NA")</f>
        <v>NA</v>
      </c>
    </row>
    <row r="98763" spans="17:17">
      <c r="Q98763" s="32" t="str">
        <f>IF(I98763="OUTSTANDING",'Data Table Volumes'!$B$1-G98763,"NA")</f>
        <v>NA</v>
      </c>
    </row>
    <row r="98764" spans="17:17">
      <c r="Q98764" s="32" t="str">
        <f>IF(I98764="OUTSTANDING",'Data Table Volumes'!$B$1-G98764,"NA")</f>
        <v>NA</v>
      </c>
    </row>
    <row r="98765" spans="17:17">
      <c r="Q98765" s="32" t="str">
        <f>IF(I98765="OUTSTANDING",'Data Table Volumes'!$B$1-G98765,"NA")</f>
        <v>NA</v>
      </c>
    </row>
    <row r="98766" spans="17:17">
      <c r="Q98766" s="32" t="str">
        <f>IF(I98766="OUTSTANDING",'Data Table Volumes'!$B$1-G98766,"NA")</f>
        <v>NA</v>
      </c>
    </row>
    <row r="98767" spans="17:17">
      <c r="Q98767" s="32" t="str">
        <f>IF(I98767="OUTSTANDING",'Data Table Volumes'!$B$1-G98767,"NA")</f>
        <v>NA</v>
      </c>
    </row>
    <row r="98768" spans="17:17">
      <c r="Q98768" s="32" t="str">
        <f>IF(I98768="OUTSTANDING",'Data Table Volumes'!$B$1-G98768,"NA")</f>
        <v>NA</v>
      </c>
    </row>
    <row r="98769" spans="17:17">
      <c r="Q98769" s="32" t="str">
        <f>IF(I98769="OUTSTANDING",'Data Table Volumes'!$B$1-G98769,"NA")</f>
        <v>NA</v>
      </c>
    </row>
    <row r="98770" spans="17:17">
      <c r="Q98770" s="32" t="str">
        <f>IF(I98770="OUTSTANDING",'Data Table Volumes'!$B$1-G98770,"NA")</f>
        <v>NA</v>
      </c>
    </row>
    <row r="98771" spans="17:17">
      <c r="Q98771" s="32" t="str">
        <f>IF(I98771="OUTSTANDING",'Data Table Volumes'!$B$1-G98771,"NA")</f>
        <v>NA</v>
      </c>
    </row>
    <row r="98772" spans="17:17">
      <c r="Q98772" s="32" t="str">
        <f>IF(I98772="OUTSTANDING",'Data Table Volumes'!$B$1-G98772,"NA")</f>
        <v>NA</v>
      </c>
    </row>
    <row r="98773" spans="17:17">
      <c r="Q98773" s="32" t="str">
        <f>IF(I98773="OUTSTANDING",'Data Table Volumes'!$B$1-G98773,"NA")</f>
        <v>NA</v>
      </c>
    </row>
    <row r="98774" spans="17:17">
      <c r="Q98774" s="32" t="str">
        <f>IF(I98774="OUTSTANDING",'Data Table Volumes'!$B$1-G98774,"NA")</f>
        <v>NA</v>
      </c>
    </row>
    <row r="98775" spans="17:17">
      <c r="Q98775" s="32" t="str">
        <f>IF(I98775="OUTSTANDING",'Data Table Volumes'!$B$1-G98775,"NA")</f>
        <v>NA</v>
      </c>
    </row>
    <row r="98776" spans="17:17">
      <c r="Q98776" s="32" t="str">
        <f>IF(I98776="OUTSTANDING",'Data Table Volumes'!$B$1-G98776,"NA")</f>
        <v>NA</v>
      </c>
    </row>
    <row r="98777" spans="17:17">
      <c r="Q98777" s="32" t="str">
        <f>IF(I98777="OUTSTANDING",'Data Table Volumes'!$B$1-G98777,"NA")</f>
        <v>NA</v>
      </c>
    </row>
    <row r="98778" spans="17:17">
      <c r="Q98778" s="32" t="str">
        <f>IF(I98778="OUTSTANDING",'Data Table Volumes'!$B$1-G98778,"NA")</f>
        <v>NA</v>
      </c>
    </row>
    <row r="98779" spans="17:17">
      <c r="Q98779" s="32" t="str">
        <f>IF(I98779="OUTSTANDING",'Data Table Volumes'!$B$1-G98779,"NA")</f>
        <v>NA</v>
      </c>
    </row>
    <row r="98780" spans="17:17">
      <c r="Q98780" s="32" t="str">
        <f>IF(I98780="OUTSTANDING",'Data Table Volumes'!$B$1-G98780,"NA")</f>
        <v>NA</v>
      </c>
    </row>
    <row r="98781" spans="17:17">
      <c r="Q98781" s="32" t="str">
        <f>IF(I98781="OUTSTANDING",'Data Table Volumes'!$B$1-G98781,"NA")</f>
        <v>NA</v>
      </c>
    </row>
    <row r="98782" spans="17:17">
      <c r="Q98782" s="32" t="str">
        <f>IF(I98782="OUTSTANDING",'Data Table Volumes'!$B$1-G98782,"NA")</f>
        <v>NA</v>
      </c>
    </row>
    <row r="98783" spans="17:17">
      <c r="Q98783" s="32" t="str">
        <f>IF(I98783="OUTSTANDING",'Data Table Volumes'!$B$1-G98783,"NA")</f>
        <v>NA</v>
      </c>
    </row>
    <row r="98784" spans="17:17">
      <c r="Q98784" s="32" t="str">
        <f>IF(I98784="OUTSTANDING",'Data Table Volumes'!$B$1-G98784,"NA")</f>
        <v>NA</v>
      </c>
    </row>
    <row r="98785" spans="17:17">
      <c r="Q98785" s="32" t="str">
        <f>IF(I98785="OUTSTANDING",'Data Table Volumes'!$B$1-G98785,"NA")</f>
        <v>NA</v>
      </c>
    </row>
    <row r="98786" spans="17:17">
      <c r="Q98786" s="32" t="str">
        <f>IF(I98786="OUTSTANDING",'Data Table Volumes'!$B$1-G98786,"NA")</f>
        <v>NA</v>
      </c>
    </row>
    <row r="98787" spans="17:17">
      <c r="Q98787" s="32" t="str">
        <f>IF(I98787="OUTSTANDING",'Data Table Volumes'!$B$1-G98787,"NA")</f>
        <v>NA</v>
      </c>
    </row>
    <row r="98788" spans="17:17">
      <c r="Q98788" s="32" t="str">
        <f>IF(I98788="OUTSTANDING",'Data Table Volumes'!$B$1-G98788,"NA")</f>
        <v>NA</v>
      </c>
    </row>
    <row r="98789" spans="17:17">
      <c r="Q98789" s="32" t="str">
        <f>IF(I98789="OUTSTANDING",'Data Table Volumes'!$B$1-G98789,"NA")</f>
        <v>NA</v>
      </c>
    </row>
    <row r="98790" spans="17:17">
      <c r="Q98790" s="32" t="str">
        <f>IF(I98790="OUTSTANDING",'Data Table Volumes'!$B$1-G98790,"NA")</f>
        <v>NA</v>
      </c>
    </row>
    <row r="98791" spans="17:17">
      <c r="Q98791" s="32" t="str">
        <f>IF(I98791="OUTSTANDING",'Data Table Volumes'!$B$1-G98791,"NA")</f>
        <v>NA</v>
      </c>
    </row>
    <row r="98792" spans="17:17">
      <c r="Q98792" s="32" t="str">
        <f>IF(I98792="OUTSTANDING",'Data Table Volumes'!$B$1-G98792,"NA")</f>
        <v>NA</v>
      </c>
    </row>
    <row r="98793" spans="17:17">
      <c r="Q98793" s="32" t="str">
        <f>IF(I98793="OUTSTANDING",'Data Table Volumes'!$B$1-G98793,"NA")</f>
        <v>NA</v>
      </c>
    </row>
    <row r="98794" spans="17:17">
      <c r="Q98794" s="32" t="str">
        <f>IF(I98794="OUTSTANDING",'Data Table Volumes'!$B$1-G98794,"NA")</f>
        <v>NA</v>
      </c>
    </row>
    <row r="98795" spans="17:17">
      <c r="Q98795" s="32" t="str">
        <f>IF(I98795="OUTSTANDING",'Data Table Volumes'!$B$1-G98795,"NA")</f>
        <v>NA</v>
      </c>
    </row>
    <row r="98796" spans="17:17">
      <c r="Q98796" s="32" t="str">
        <f>IF(I98796="OUTSTANDING",'Data Table Volumes'!$B$1-G98796,"NA")</f>
        <v>NA</v>
      </c>
    </row>
    <row r="98797" spans="17:17">
      <c r="Q98797" s="32" t="str">
        <f>IF(I98797="OUTSTANDING",'Data Table Volumes'!$B$1-G98797,"NA")</f>
        <v>NA</v>
      </c>
    </row>
    <row r="98798" spans="17:17">
      <c r="Q98798" s="32" t="str">
        <f>IF(I98798="OUTSTANDING",'Data Table Volumes'!$B$1-G98798,"NA")</f>
        <v>NA</v>
      </c>
    </row>
    <row r="98799" spans="17:17">
      <c r="Q98799" s="32" t="str">
        <f>IF(I98799="OUTSTANDING",'Data Table Volumes'!$B$1-G98799,"NA")</f>
        <v>NA</v>
      </c>
    </row>
    <row r="98800" spans="17:17">
      <c r="Q98800" s="32" t="str">
        <f>IF(I98800="OUTSTANDING",'Data Table Volumes'!$B$1-G98800,"NA")</f>
        <v>NA</v>
      </c>
    </row>
    <row r="98801" spans="17:17">
      <c r="Q98801" s="32" t="str">
        <f>IF(I98801="OUTSTANDING",'Data Table Volumes'!$B$1-G98801,"NA")</f>
        <v>NA</v>
      </c>
    </row>
    <row r="98802" spans="17:17">
      <c r="Q98802" s="32" t="str">
        <f>IF(I98802="OUTSTANDING",'Data Table Volumes'!$B$1-G98802,"NA")</f>
        <v>NA</v>
      </c>
    </row>
    <row r="98803" spans="17:17">
      <c r="Q98803" s="32" t="str">
        <f>IF(I98803="OUTSTANDING",'Data Table Volumes'!$B$1-G98803,"NA")</f>
        <v>NA</v>
      </c>
    </row>
    <row r="98804" spans="17:17">
      <c r="Q98804" s="32" t="str">
        <f>IF(I98804="OUTSTANDING",'Data Table Volumes'!$B$1-G98804,"NA")</f>
        <v>NA</v>
      </c>
    </row>
    <row r="98805" spans="17:17">
      <c r="Q98805" s="32" t="str">
        <f>IF(I98805="OUTSTANDING",'Data Table Volumes'!$B$1-G98805,"NA")</f>
        <v>NA</v>
      </c>
    </row>
    <row r="98806" spans="17:17">
      <c r="Q98806" s="32" t="str">
        <f>IF(I98806="OUTSTANDING",'Data Table Volumes'!$B$1-G98806,"NA")</f>
        <v>NA</v>
      </c>
    </row>
    <row r="98807" spans="17:17">
      <c r="Q98807" s="32" t="str">
        <f>IF(I98807="OUTSTANDING",'Data Table Volumes'!$B$1-G98807,"NA")</f>
        <v>NA</v>
      </c>
    </row>
    <row r="98808" spans="17:17">
      <c r="Q98808" s="32" t="str">
        <f>IF(I98808="OUTSTANDING",'Data Table Volumes'!$B$1-G98808,"NA")</f>
        <v>NA</v>
      </c>
    </row>
    <row r="98809" spans="17:17">
      <c r="Q98809" s="32" t="str">
        <f>IF(I98809="OUTSTANDING",'Data Table Volumes'!$B$1-G98809,"NA")</f>
        <v>NA</v>
      </c>
    </row>
    <row r="98810" spans="17:17">
      <c r="Q98810" s="32" t="str">
        <f>IF(I98810="OUTSTANDING",'Data Table Volumes'!$B$1-G98810,"NA")</f>
        <v>NA</v>
      </c>
    </row>
    <row r="98811" spans="17:17">
      <c r="Q98811" s="32" t="str">
        <f>IF(I98811="OUTSTANDING",'Data Table Volumes'!$B$1-G98811,"NA")</f>
        <v>NA</v>
      </c>
    </row>
    <row r="98812" spans="17:17">
      <c r="Q98812" s="32" t="str">
        <f>IF(I98812="OUTSTANDING",'Data Table Volumes'!$B$1-G98812,"NA")</f>
        <v>NA</v>
      </c>
    </row>
    <row r="98813" spans="17:17">
      <c r="Q98813" s="32" t="str">
        <f>IF(I98813="OUTSTANDING",'Data Table Volumes'!$B$1-G98813,"NA")</f>
        <v>NA</v>
      </c>
    </row>
    <row r="98814" spans="17:17">
      <c r="Q98814" s="32" t="str">
        <f>IF(I98814="OUTSTANDING",'Data Table Volumes'!$B$1-G98814,"NA")</f>
        <v>NA</v>
      </c>
    </row>
    <row r="98815" spans="17:17">
      <c r="Q98815" s="32" t="str">
        <f>IF(I98815="OUTSTANDING",'Data Table Volumes'!$B$1-G98815,"NA")</f>
        <v>NA</v>
      </c>
    </row>
    <row r="98816" spans="17:17">
      <c r="Q98816" s="32" t="str">
        <f>IF(I98816="OUTSTANDING",'Data Table Volumes'!$B$1-G98816,"NA")</f>
        <v>NA</v>
      </c>
    </row>
    <row r="98817" spans="17:17">
      <c r="Q98817" s="32" t="str">
        <f>IF(I98817="OUTSTANDING",'Data Table Volumes'!$B$1-G98817,"NA")</f>
        <v>NA</v>
      </c>
    </row>
    <row r="98818" spans="17:17">
      <c r="Q98818" s="32" t="str">
        <f>IF(I98818="OUTSTANDING",'Data Table Volumes'!$B$1-G98818,"NA")</f>
        <v>NA</v>
      </c>
    </row>
    <row r="98819" spans="17:17">
      <c r="Q98819" s="32" t="str">
        <f>IF(I98819="OUTSTANDING",'Data Table Volumes'!$B$1-G98819,"NA")</f>
        <v>NA</v>
      </c>
    </row>
    <row r="98820" spans="17:17">
      <c r="Q98820" s="32" t="str">
        <f>IF(I98820="OUTSTANDING",'Data Table Volumes'!$B$1-G98820,"NA")</f>
        <v>NA</v>
      </c>
    </row>
    <row r="98821" spans="17:17">
      <c r="Q98821" s="32" t="str">
        <f>IF(I98821="OUTSTANDING",'Data Table Volumes'!$B$1-G98821,"NA")</f>
        <v>NA</v>
      </c>
    </row>
    <row r="98822" spans="17:17">
      <c r="Q98822" s="32" t="str">
        <f>IF(I98822="OUTSTANDING",'Data Table Volumes'!$B$1-G98822,"NA")</f>
        <v>NA</v>
      </c>
    </row>
    <row r="98823" spans="17:17">
      <c r="Q98823" s="32" t="str">
        <f>IF(I98823="OUTSTANDING",'Data Table Volumes'!$B$1-G98823,"NA")</f>
        <v>NA</v>
      </c>
    </row>
    <row r="98824" spans="17:17">
      <c r="Q98824" s="32" t="str">
        <f>IF(I98824="OUTSTANDING",'Data Table Volumes'!$B$1-G98824,"NA")</f>
        <v>NA</v>
      </c>
    </row>
    <row r="98825" spans="17:17">
      <c r="Q98825" s="32" t="str">
        <f>IF(I98825="OUTSTANDING",'Data Table Volumes'!$B$1-G98825,"NA")</f>
        <v>NA</v>
      </c>
    </row>
    <row r="98826" spans="17:17">
      <c r="Q98826" s="32" t="str">
        <f>IF(I98826="OUTSTANDING",'Data Table Volumes'!$B$1-G98826,"NA")</f>
        <v>NA</v>
      </c>
    </row>
    <row r="98827" spans="17:17">
      <c r="Q98827" s="32" t="str">
        <f>IF(I98827="OUTSTANDING",'Data Table Volumes'!$B$1-G98827,"NA")</f>
        <v>NA</v>
      </c>
    </row>
    <row r="98828" spans="17:17">
      <c r="Q98828" s="32" t="str">
        <f>IF(I98828="OUTSTANDING",'Data Table Volumes'!$B$1-G98828,"NA")</f>
        <v>NA</v>
      </c>
    </row>
    <row r="98829" spans="17:17">
      <c r="Q98829" s="32" t="str">
        <f>IF(I98829="OUTSTANDING",'Data Table Volumes'!$B$1-G98829,"NA")</f>
        <v>NA</v>
      </c>
    </row>
    <row r="98830" spans="17:17">
      <c r="Q98830" s="32" t="str">
        <f>IF(I98830="OUTSTANDING",'Data Table Volumes'!$B$1-G98830,"NA")</f>
        <v>NA</v>
      </c>
    </row>
    <row r="98831" spans="17:17">
      <c r="Q98831" s="32" t="str">
        <f>IF(I98831="OUTSTANDING",'Data Table Volumes'!$B$1-G98831,"NA")</f>
        <v>NA</v>
      </c>
    </row>
    <row r="98832" spans="17:17">
      <c r="Q98832" s="32" t="str">
        <f>IF(I98832="OUTSTANDING",'Data Table Volumes'!$B$1-G98832,"NA")</f>
        <v>NA</v>
      </c>
    </row>
    <row r="98833" spans="17:17">
      <c r="Q98833" s="32" t="str">
        <f>IF(I98833="OUTSTANDING",'Data Table Volumes'!$B$1-G98833,"NA")</f>
        <v>NA</v>
      </c>
    </row>
    <row r="98834" spans="17:17">
      <c r="Q98834" s="32" t="str">
        <f>IF(I98834="OUTSTANDING",'Data Table Volumes'!$B$1-G98834,"NA")</f>
        <v>NA</v>
      </c>
    </row>
    <row r="98835" spans="17:17">
      <c r="Q98835" s="32" t="str">
        <f>IF(I98835="OUTSTANDING",'Data Table Volumes'!$B$1-G98835,"NA")</f>
        <v>NA</v>
      </c>
    </row>
    <row r="98836" spans="17:17">
      <c r="Q98836" s="32" t="str">
        <f>IF(I98836="OUTSTANDING",'Data Table Volumes'!$B$1-G98836,"NA")</f>
        <v>NA</v>
      </c>
    </row>
    <row r="98837" spans="17:17">
      <c r="Q98837" s="32" t="str">
        <f>IF(I98837="OUTSTANDING",'Data Table Volumes'!$B$1-G98837,"NA")</f>
        <v>NA</v>
      </c>
    </row>
    <row r="98838" spans="17:17">
      <c r="Q98838" s="32" t="str">
        <f>IF(I98838="OUTSTANDING",'Data Table Volumes'!$B$1-G98838,"NA")</f>
        <v>NA</v>
      </c>
    </row>
    <row r="98839" spans="17:17">
      <c r="Q98839" s="32" t="str">
        <f>IF(I98839="OUTSTANDING",'Data Table Volumes'!$B$1-G98839,"NA")</f>
        <v>NA</v>
      </c>
    </row>
    <row r="98840" spans="17:17">
      <c r="Q98840" s="32" t="str">
        <f>IF(I98840="OUTSTANDING",'Data Table Volumes'!$B$1-G98840,"NA")</f>
        <v>NA</v>
      </c>
    </row>
    <row r="98841" spans="17:17">
      <c r="Q98841" s="32" t="str">
        <f>IF(I98841="OUTSTANDING",'Data Table Volumes'!$B$1-G98841,"NA")</f>
        <v>NA</v>
      </c>
    </row>
    <row r="98842" spans="17:17">
      <c r="Q98842" s="32" t="str">
        <f>IF(I98842="OUTSTANDING",'Data Table Volumes'!$B$1-G98842,"NA")</f>
        <v>NA</v>
      </c>
    </row>
    <row r="98843" spans="17:17">
      <c r="Q98843" s="32" t="str">
        <f>IF(I98843="OUTSTANDING",'Data Table Volumes'!$B$1-G98843,"NA")</f>
        <v>NA</v>
      </c>
    </row>
    <row r="98844" spans="17:17">
      <c r="Q98844" s="32" t="str">
        <f>IF(I98844="OUTSTANDING",'Data Table Volumes'!$B$1-G98844,"NA")</f>
        <v>NA</v>
      </c>
    </row>
    <row r="98845" spans="17:17">
      <c r="Q98845" s="32" t="str">
        <f>IF(I98845="OUTSTANDING",'Data Table Volumes'!$B$1-G98845,"NA")</f>
        <v>NA</v>
      </c>
    </row>
    <row r="98846" spans="17:17">
      <c r="Q98846" s="32" t="str">
        <f>IF(I98846="OUTSTANDING",'Data Table Volumes'!$B$1-G98846,"NA")</f>
        <v>NA</v>
      </c>
    </row>
    <row r="98847" spans="17:17">
      <c r="Q98847" s="32" t="str">
        <f>IF(I98847="OUTSTANDING",'Data Table Volumes'!$B$1-G98847,"NA")</f>
        <v>NA</v>
      </c>
    </row>
    <row r="98848" spans="17:17">
      <c r="Q98848" s="32" t="str">
        <f>IF(I98848="OUTSTANDING",'Data Table Volumes'!$B$1-G98848,"NA")</f>
        <v>NA</v>
      </c>
    </row>
    <row r="98849" spans="17:17">
      <c r="Q98849" s="32" t="str">
        <f>IF(I98849="OUTSTANDING",'Data Table Volumes'!$B$1-G98849,"NA")</f>
        <v>NA</v>
      </c>
    </row>
    <row r="98850" spans="17:17">
      <c r="Q98850" s="32" t="str">
        <f>IF(I98850="OUTSTANDING",'Data Table Volumes'!$B$1-G98850,"NA")</f>
        <v>NA</v>
      </c>
    </row>
    <row r="98851" spans="17:17">
      <c r="Q98851" s="32" t="str">
        <f>IF(I98851="OUTSTANDING",'Data Table Volumes'!$B$1-G98851,"NA")</f>
        <v>NA</v>
      </c>
    </row>
    <row r="98852" spans="17:17">
      <c r="Q98852" s="32" t="str">
        <f>IF(I98852="OUTSTANDING",'Data Table Volumes'!$B$1-G98852,"NA")</f>
        <v>NA</v>
      </c>
    </row>
    <row r="98853" spans="17:17">
      <c r="Q98853" s="32" t="str">
        <f>IF(I98853="OUTSTANDING",'Data Table Volumes'!$B$1-G98853,"NA")</f>
        <v>NA</v>
      </c>
    </row>
    <row r="98854" spans="17:17">
      <c r="Q98854" s="32" t="str">
        <f>IF(I98854="OUTSTANDING",'Data Table Volumes'!$B$1-G98854,"NA")</f>
        <v>NA</v>
      </c>
    </row>
    <row r="98855" spans="17:17">
      <c r="Q98855" s="32" t="str">
        <f>IF(I98855="OUTSTANDING",'Data Table Volumes'!$B$1-G98855,"NA")</f>
        <v>NA</v>
      </c>
    </row>
    <row r="98856" spans="17:17">
      <c r="Q98856" s="32" t="str">
        <f>IF(I98856="OUTSTANDING",'Data Table Volumes'!$B$1-G98856,"NA")</f>
        <v>NA</v>
      </c>
    </row>
    <row r="98857" spans="17:17">
      <c r="Q98857" s="32" t="str">
        <f>IF(I98857="OUTSTANDING",'Data Table Volumes'!$B$1-G98857,"NA")</f>
        <v>NA</v>
      </c>
    </row>
    <row r="98858" spans="17:17">
      <c r="Q98858" s="32" t="str">
        <f>IF(I98858="OUTSTANDING",'Data Table Volumes'!$B$1-G98858,"NA")</f>
        <v>NA</v>
      </c>
    </row>
    <row r="98859" spans="17:17">
      <c r="Q98859" s="32" t="str">
        <f>IF(I98859="OUTSTANDING",'Data Table Volumes'!$B$1-G98859,"NA")</f>
        <v>NA</v>
      </c>
    </row>
    <row r="98860" spans="17:17">
      <c r="Q98860" s="32" t="str">
        <f>IF(I98860="OUTSTANDING",'Data Table Volumes'!$B$1-G98860,"NA")</f>
        <v>NA</v>
      </c>
    </row>
    <row r="98861" spans="17:17">
      <c r="Q98861" s="32" t="str">
        <f>IF(I98861="OUTSTANDING",'Data Table Volumes'!$B$1-G98861,"NA")</f>
        <v>NA</v>
      </c>
    </row>
    <row r="98862" spans="17:17">
      <c r="Q98862" s="32" t="str">
        <f>IF(I98862="OUTSTANDING",'Data Table Volumes'!$B$1-G98862,"NA")</f>
        <v>NA</v>
      </c>
    </row>
    <row r="98863" spans="17:17">
      <c r="Q98863" s="32" t="str">
        <f>IF(I98863="OUTSTANDING",'Data Table Volumes'!$B$1-G98863,"NA")</f>
        <v>NA</v>
      </c>
    </row>
    <row r="98864" spans="17:17">
      <c r="Q98864" s="32" t="str">
        <f>IF(I98864="OUTSTANDING",'Data Table Volumes'!$B$1-G98864,"NA")</f>
        <v>NA</v>
      </c>
    </row>
    <row r="98865" spans="17:17">
      <c r="Q98865" s="32" t="str">
        <f>IF(I98865="OUTSTANDING",'Data Table Volumes'!$B$1-G98865,"NA")</f>
        <v>NA</v>
      </c>
    </row>
    <row r="98866" spans="17:17">
      <c r="Q98866" s="32" t="str">
        <f>IF(I98866="OUTSTANDING",'Data Table Volumes'!$B$1-G98866,"NA")</f>
        <v>NA</v>
      </c>
    </row>
    <row r="98867" spans="17:17">
      <c r="Q98867" s="32" t="str">
        <f>IF(I98867="OUTSTANDING",'Data Table Volumes'!$B$1-G98867,"NA")</f>
        <v>NA</v>
      </c>
    </row>
    <row r="98868" spans="17:17">
      <c r="Q98868" s="32" t="str">
        <f>IF(I98868="OUTSTANDING",'Data Table Volumes'!$B$1-G98868,"NA")</f>
        <v>NA</v>
      </c>
    </row>
    <row r="98869" spans="17:17">
      <c r="Q98869" s="32" t="str">
        <f>IF(I98869="OUTSTANDING",'Data Table Volumes'!$B$1-G98869,"NA")</f>
        <v>NA</v>
      </c>
    </row>
    <row r="98870" spans="17:17">
      <c r="Q98870" s="32" t="str">
        <f>IF(I98870="OUTSTANDING",'Data Table Volumes'!$B$1-G98870,"NA")</f>
        <v>NA</v>
      </c>
    </row>
    <row r="98871" spans="17:17">
      <c r="Q98871" s="32" t="str">
        <f>IF(I98871="OUTSTANDING",'Data Table Volumes'!$B$1-G98871,"NA")</f>
        <v>NA</v>
      </c>
    </row>
    <row r="98872" spans="17:17">
      <c r="Q98872" s="32" t="str">
        <f>IF(I98872="OUTSTANDING",'Data Table Volumes'!$B$1-G98872,"NA")</f>
        <v>NA</v>
      </c>
    </row>
    <row r="98873" spans="17:17">
      <c r="Q98873" s="32" t="str">
        <f>IF(I98873="OUTSTANDING",'Data Table Volumes'!$B$1-G98873,"NA")</f>
        <v>NA</v>
      </c>
    </row>
    <row r="98874" spans="17:17">
      <c r="Q98874" s="32" t="str">
        <f>IF(I98874="OUTSTANDING",'Data Table Volumes'!$B$1-G98874,"NA")</f>
        <v>NA</v>
      </c>
    </row>
    <row r="98875" spans="17:17">
      <c r="Q98875" s="32" t="str">
        <f>IF(I98875="OUTSTANDING",'Data Table Volumes'!$B$1-G98875,"NA")</f>
        <v>NA</v>
      </c>
    </row>
    <row r="98876" spans="17:17">
      <c r="Q98876" s="32" t="str">
        <f>IF(I98876="OUTSTANDING",'Data Table Volumes'!$B$1-G98876,"NA")</f>
        <v>NA</v>
      </c>
    </row>
    <row r="98877" spans="17:17">
      <c r="Q98877" s="32" t="str">
        <f>IF(I98877="OUTSTANDING",'Data Table Volumes'!$B$1-G98877,"NA")</f>
        <v>NA</v>
      </c>
    </row>
    <row r="98878" spans="17:17">
      <c r="Q98878" s="32" t="str">
        <f>IF(I98878="OUTSTANDING",'Data Table Volumes'!$B$1-G98878,"NA")</f>
        <v>NA</v>
      </c>
    </row>
    <row r="98879" spans="17:17">
      <c r="Q98879" s="32" t="str">
        <f>IF(I98879="OUTSTANDING",'Data Table Volumes'!$B$1-G98879,"NA")</f>
        <v>NA</v>
      </c>
    </row>
    <row r="98880" spans="17:17">
      <c r="Q98880" s="32" t="str">
        <f>IF(I98880="OUTSTANDING",'Data Table Volumes'!$B$1-G98880,"NA")</f>
        <v>NA</v>
      </c>
    </row>
    <row r="98881" spans="17:17">
      <c r="Q98881" s="32" t="str">
        <f>IF(I98881="OUTSTANDING",'Data Table Volumes'!$B$1-G98881,"NA")</f>
        <v>NA</v>
      </c>
    </row>
    <row r="98882" spans="17:17">
      <c r="Q98882" s="32" t="str">
        <f>IF(I98882="OUTSTANDING",'Data Table Volumes'!$B$1-G98882,"NA")</f>
        <v>NA</v>
      </c>
    </row>
    <row r="98883" spans="17:17">
      <c r="Q98883" s="32" t="str">
        <f>IF(I98883="OUTSTANDING",'Data Table Volumes'!$B$1-G98883,"NA")</f>
        <v>NA</v>
      </c>
    </row>
    <row r="98884" spans="17:17">
      <c r="Q98884" s="32" t="str">
        <f>IF(I98884="OUTSTANDING",'Data Table Volumes'!$B$1-G98884,"NA")</f>
        <v>NA</v>
      </c>
    </row>
    <row r="98885" spans="17:17">
      <c r="Q98885" s="32" t="str">
        <f>IF(I98885="OUTSTANDING",'Data Table Volumes'!$B$1-G98885,"NA")</f>
        <v>NA</v>
      </c>
    </row>
    <row r="98886" spans="17:17">
      <c r="Q98886" s="32" t="str">
        <f>IF(I98886="OUTSTANDING",'Data Table Volumes'!$B$1-G98886,"NA")</f>
        <v>NA</v>
      </c>
    </row>
    <row r="98887" spans="17:17">
      <c r="Q98887" s="32" t="str">
        <f>IF(I98887="OUTSTANDING",'Data Table Volumes'!$B$1-G98887,"NA")</f>
        <v>NA</v>
      </c>
    </row>
    <row r="98888" spans="17:17">
      <c r="Q98888" s="32" t="str">
        <f>IF(I98888="OUTSTANDING",'Data Table Volumes'!$B$1-G98888,"NA")</f>
        <v>NA</v>
      </c>
    </row>
    <row r="98889" spans="17:17">
      <c r="Q98889" s="32" t="str">
        <f>IF(I98889="OUTSTANDING",'Data Table Volumes'!$B$1-G98889,"NA")</f>
        <v>NA</v>
      </c>
    </row>
    <row r="98890" spans="17:17">
      <c r="Q98890" s="32" t="str">
        <f>IF(I98890="OUTSTANDING",'Data Table Volumes'!$B$1-G98890,"NA")</f>
        <v>NA</v>
      </c>
    </row>
    <row r="98891" spans="17:17">
      <c r="Q98891" s="32" t="str">
        <f>IF(I98891="OUTSTANDING",'Data Table Volumes'!$B$1-G98891,"NA")</f>
        <v>NA</v>
      </c>
    </row>
    <row r="98892" spans="17:17">
      <c r="Q98892" s="32" t="str">
        <f>IF(I98892="OUTSTANDING",'Data Table Volumes'!$B$1-G98892,"NA")</f>
        <v>NA</v>
      </c>
    </row>
    <row r="98893" spans="17:17">
      <c r="Q98893" s="32" t="str">
        <f>IF(I98893="OUTSTANDING",'Data Table Volumes'!$B$1-G98893,"NA")</f>
        <v>NA</v>
      </c>
    </row>
    <row r="98894" spans="17:17">
      <c r="Q98894" s="32" t="str">
        <f>IF(I98894="OUTSTANDING",'Data Table Volumes'!$B$1-G98894,"NA")</f>
        <v>NA</v>
      </c>
    </row>
    <row r="98895" spans="17:17">
      <c r="Q98895" s="32" t="str">
        <f>IF(I98895="OUTSTANDING",'Data Table Volumes'!$B$1-G98895,"NA")</f>
        <v>NA</v>
      </c>
    </row>
    <row r="98896" spans="17:17">
      <c r="Q98896" s="32" t="str">
        <f>IF(I98896="OUTSTANDING",'Data Table Volumes'!$B$1-G98896,"NA")</f>
        <v>NA</v>
      </c>
    </row>
    <row r="98897" spans="17:17">
      <c r="Q98897" s="32" t="str">
        <f>IF(I98897="OUTSTANDING",'Data Table Volumes'!$B$1-G98897,"NA")</f>
        <v>NA</v>
      </c>
    </row>
    <row r="98898" spans="17:17">
      <c r="Q98898" s="32" t="str">
        <f>IF(I98898="OUTSTANDING",'Data Table Volumes'!$B$1-G98898,"NA")</f>
        <v>NA</v>
      </c>
    </row>
    <row r="98899" spans="17:17">
      <c r="Q98899" s="32" t="str">
        <f>IF(I98899="OUTSTANDING",'Data Table Volumes'!$B$1-G98899,"NA")</f>
        <v>NA</v>
      </c>
    </row>
    <row r="98900" spans="17:17">
      <c r="Q98900" s="32" t="str">
        <f>IF(I98900="OUTSTANDING",'Data Table Volumes'!$B$1-G98900,"NA")</f>
        <v>NA</v>
      </c>
    </row>
    <row r="98901" spans="17:17">
      <c r="Q98901" s="32" t="str">
        <f>IF(I98901="OUTSTANDING",'Data Table Volumes'!$B$1-G98901,"NA")</f>
        <v>NA</v>
      </c>
    </row>
    <row r="98902" spans="17:17">
      <c r="Q98902" s="32" t="str">
        <f>IF(I98902="OUTSTANDING",'Data Table Volumes'!$B$1-G98902,"NA")</f>
        <v>NA</v>
      </c>
    </row>
    <row r="98903" spans="17:17">
      <c r="Q98903" s="32" t="str">
        <f>IF(I98903="OUTSTANDING",'Data Table Volumes'!$B$1-G98903,"NA")</f>
        <v>NA</v>
      </c>
    </row>
    <row r="98904" spans="17:17">
      <c r="Q98904" s="32" t="str">
        <f>IF(I98904="OUTSTANDING",'Data Table Volumes'!$B$1-G98904,"NA")</f>
        <v>NA</v>
      </c>
    </row>
    <row r="98905" spans="17:17">
      <c r="Q98905" s="32" t="str">
        <f>IF(I98905="OUTSTANDING",'Data Table Volumes'!$B$1-G98905,"NA")</f>
        <v>NA</v>
      </c>
    </row>
    <row r="98906" spans="17:17">
      <c r="Q98906" s="32" t="str">
        <f>IF(I98906="OUTSTANDING",'Data Table Volumes'!$B$1-G98906,"NA")</f>
        <v>NA</v>
      </c>
    </row>
    <row r="98907" spans="17:17">
      <c r="Q98907" s="32" t="str">
        <f>IF(I98907="OUTSTANDING",'Data Table Volumes'!$B$1-G98907,"NA")</f>
        <v>NA</v>
      </c>
    </row>
    <row r="98908" spans="17:17">
      <c r="Q98908" s="32" t="str">
        <f>IF(I98908="OUTSTANDING",'Data Table Volumes'!$B$1-G98908,"NA")</f>
        <v>NA</v>
      </c>
    </row>
    <row r="98909" spans="17:17">
      <c r="Q98909" s="32" t="str">
        <f>IF(I98909="OUTSTANDING",'Data Table Volumes'!$B$1-G98909,"NA")</f>
        <v>NA</v>
      </c>
    </row>
    <row r="98910" spans="17:17">
      <c r="Q98910" s="32" t="str">
        <f>IF(I98910="OUTSTANDING",'Data Table Volumes'!$B$1-G98910,"NA")</f>
        <v>NA</v>
      </c>
    </row>
    <row r="98911" spans="17:17">
      <c r="Q98911" s="32" t="str">
        <f>IF(I98911="OUTSTANDING",'Data Table Volumes'!$B$1-G98911,"NA")</f>
        <v>NA</v>
      </c>
    </row>
    <row r="98912" spans="17:17">
      <c r="Q98912" s="32" t="str">
        <f>IF(I98912="OUTSTANDING",'Data Table Volumes'!$B$1-G98912,"NA")</f>
        <v>NA</v>
      </c>
    </row>
    <row r="98913" spans="17:17">
      <c r="Q98913" s="32" t="str">
        <f>IF(I98913="OUTSTANDING",'Data Table Volumes'!$B$1-G98913,"NA")</f>
        <v>NA</v>
      </c>
    </row>
    <row r="98914" spans="17:17">
      <c r="Q98914" s="32" t="str">
        <f>IF(I98914="OUTSTANDING",'Data Table Volumes'!$B$1-G98914,"NA")</f>
        <v>NA</v>
      </c>
    </row>
    <row r="98915" spans="17:17">
      <c r="Q98915" s="32" t="str">
        <f>IF(I98915="OUTSTANDING",'Data Table Volumes'!$B$1-G98915,"NA")</f>
        <v>NA</v>
      </c>
    </row>
    <row r="98916" spans="17:17">
      <c r="Q98916" s="32" t="str">
        <f>IF(I98916="OUTSTANDING",'Data Table Volumes'!$B$1-G98916,"NA")</f>
        <v>NA</v>
      </c>
    </row>
    <row r="98917" spans="17:17">
      <c r="Q98917" s="32" t="str">
        <f>IF(I98917="OUTSTANDING",'Data Table Volumes'!$B$1-G98917,"NA")</f>
        <v>NA</v>
      </c>
    </row>
    <row r="98918" spans="17:17">
      <c r="Q98918" s="32" t="str">
        <f>IF(I98918="OUTSTANDING",'Data Table Volumes'!$B$1-G98918,"NA")</f>
        <v>NA</v>
      </c>
    </row>
    <row r="98919" spans="17:17">
      <c r="Q98919" s="32" t="str">
        <f>IF(I98919="OUTSTANDING",'Data Table Volumes'!$B$1-G98919,"NA")</f>
        <v>NA</v>
      </c>
    </row>
    <row r="98920" spans="17:17">
      <c r="Q98920" s="32" t="str">
        <f>IF(I98920="OUTSTANDING",'Data Table Volumes'!$B$1-G98920,"NA")</f>
        <v>NA</v>
      </c>
    </row>
    <row r="98921" spans="17:17">
      <c r="Q98921" s="32" t="str">
        <f>IF(I98921="OUTSTANDING",'Data Table Volumes'!$B$1-G98921,"NA")</f>
        <v>NA</v>
      </c>
    </row>
    <row r="98922" spans="17:17">
      <c r="Q98922" s="32" t="str">
        <f>IF(I98922="OUTSTANDING",'Data Table Volumes'!$B$1-G98922,"NA")</f>
        <v>NA</v>
      </c>
    </row>
    <row r="98923" spans="17:17">
      <c r="Q98923" s="32" t="str">
        <f>IF(I98923="OUTSTANDING",'Data Table Volumes'!$B$1-G98923,"NA")</f>
        <v>NA</v>
      </c>
    </row>
    <row r="98924" spans="17:17">
      <c r="Q98924" s="32" t="str">
        <f>IF(I98924="OUTSTANDING",'Data Table Volumes'!$B$1-G98924,"NA")</f>
        <v>NA</v>
      </c>
    </row>
    <row r="98925" spans="17:17">
      <c r="Q98925" s="32" t="str">
        <f>IF(I98925="OUTSTANDING",'Data Table Volumes'!$B$1-G98925,"NA")</f>
        <v>NA</v>
      </c>
    </row>
    <row r="98926" spans="17:17">
      <c r="Q98926" s="32" t="str">
        <f>IF(I98926="OUTSTANDING",'Data Table Volumes'!$B$1-G98926,"NA")</f>
        <v>NA</v>
      </c>
    </row>
    <row r="98927" spans="17:17">
      <c r="Q98927" s="32" t="str">
        <f>IF(I98927="OUTSTANDING",'Data Table Volumes'!$B$1-G98927,"NA")</f>
        <v>NA</v>
      </c>
    </row>
    <row r="98928" spans="17:17">
      <c r="Q98928" s="32" t="str">
        <f>IF(I98928="OUTSTANDING",'Data Table Volumes'!$B$1-G98928,"NA")</f>
        <v>NA</v>
      </c>
    </row>
    <row r="98929" spans="17:17">
      <c r="Q98929" s="32" t="str">
        <f>IF(I98929="OUTSTANDING",'Data Table Volumes'!$B$1-G98929,"NA")</f>
        <v>NA</v>
      </c>
    </row>
    <row r="98930" spans="17:17">
      <c r="Q98930" s="32" t="str">
        <f>IF(I98930="OUTSTANDING",'Data Table Volumes'!$B$1-G98930,"NA")</f>
        <v>NA</v>
      </c>
    </row>
    <row r="98931" spans="17:17">
      <c r="Q98931" s="32" t="str">
        <f>IF(I98931="OUTSTANDING",'Data Table Volumes'!$B$1-G98931,"NA")</f>
        <v>NA</v>
      </c>
    </row>
    <row r="98932" spans="17:17">
      <c r="Q98932" s="32" t="str">
        <f>IF(I98932="OUTSTANDING",'Data Table Volumes'!$B$1-G98932,"NA")</f>
        <v>NA</v>
      </c>
    </row>
    <row r="98933" spans="17:17">
      <c r="Q98933" s="32" t="str">
        <f>IF(I98933="OUTSTANDING",'Data Table Volumes'!$B$1-G98933,"NA")</f>
        <v>NA</v>
      </c>
    </row>
    <row r="98934" spans="17:17">
      <c r="Q98934" s="32" t="str">
        <f>IF(I98934="OUTSTANDING",'Data Table Volumes'!$B$1-G98934,"NA")</f>
        <v>NA</v>
      </c>
    </row>
    <row r="98935" spans="17:17">
      <c r="Q98935" s="32" t="str">
        <f>IF(I98935="OUTSTANDING",'Data Table Volumes'!$B$1-G98935,"NA")</f>
        <v>NA</v>
      </c>
    </row>
    <row r="98936" spans="17:17">
      <c r="Q98936" s="32" t="str">
        <f>IF(I98936="OUTSTANDING",'Data Table Volumes'!$B$1-G98936,"NA")</f>
        <v>NA</v>
      </c>
    </row>
    <row r="98937" spans="17:17">
      <c r="Q98937" s="32" t="str">
        <f>IF(I98937="OUTSTANDING",'Data Table Volumes'!$B$1-G98937,"NA")</f>
        <v>NA</v>
      </c>
    </row>
    <row r="98938" spans="17:17">
      <c r="Q98938" s="32" t="str">
        <f>IF(I98938="OUTSTANDING",'Data Table Volumes'!$B$1-G98938,"NA")</f>
        <v>NA</v>
      </c>
    </row>
    <row r="98939" spans="17:17">
      <c r="Q98939" s="32" t="str">
        <f>IF(I98939="OUTSTANDING",'Data Table Volumes'!$B$1-G98939,"NA")</f>
        <v>NA</v>
      </c>
    </row>
    <row r="98940" spans="17:17">
      <c r="Q98940" s="32" t="str">
        <f>IF(I98940="OUTSTANDING",'Data Table Volumes'!$B$1-G98940,"NA")</f>
        <v>NA</v>
      </c>
    </row>
    <row r="98941" spans="17:17">
      <c r="Q98941" s="32" t="str">
        <f>IF(I98941="OUTSTANDING",'Data Table Volumes'!$B$1-G98941,"NA")</f>
        <v>NA</v>
      </c>
    </row>
    <row r="98942" spans="17:17">
      <c r="Q98942" s="32" t="str">
        <f>IF(I98942="OUTSTANDING",'Data Table Volumes'!$B$1-G98942,"NA")</f>
        <v>NA</v>
      </c>
    </row>
    <row r="98943" spans="17:17">
      <c r="Q98943" s="32" t="str">
        <f>IF(I98943="OUTSTANDING",'Data Table Volumes'!$B$1-G98943,"NA")</f>
        <v>NA</v>
      </c>
    </row>
    <row r="98944" spans="17:17">
      <c r="Q98944" s="32" t="str">
        <f>IF(I98944="OUTSTANDING",'Data Table Volumes'!$B$1-G98944,"NA")</f>
        <v>NA</v>
      </c>
    </row>
    <row r="98945" spans="17:17">
      <c r="Q98945" s="32" t="str">
        <f>IF(I98945="OUTSTANDING",'Data Table Volumes'!$B$1-G98945,"NA")</f>
        <v>NA</v>
      </c>
    </row>
    <row r="98946" spans="17:17">
      <c r="Q98946" s="32" t="str">
        <f>IF(I98946="OUTSTANDING",'Data Table Volumes'!$B$1-G98946,"NA")</f>
        <v>NA</v>
      </c>
    </row>
    <row r="98947" spans="17:17">
      <c r="Q98947" s="32" t="str">
        <f>IF(I98947="OUTSTANDING",'Data Table Volumes'!$B$1-G98947,"NA")</f>
        <v>NA</v>
      </c>
    </row>
    <row r="98948" spans="17:17">
      <c r="Q98948" s="32" t="str">
        <f>IF(I98948="OUTSTANDING",'Data Table Volumes'!$B$1-G98948,"NA")</f>
        <v>NA</v>
      </c>
    </row>
    <row r="98949" spans="17:17">
      <c r="Q98949" s="32" t="str">
        <f>IF(I98949="OUTSTANDING",'Data Table Volumes'!$B$1-G98949,"NA")</f>
        <v>NA</v>
      </c>
    </row>
    <row r="98950" spans="17:17">
      <c r="Q98950" s="32" t="str">
        <f>IF(I98950="OUTSTANDING",'Data Table Volumes'!$B$1-G98950,"NA")</f>
        <v>NA</v>
      </c>
    </row>
    <row r="98951" spans="17:17">
      <c r="Q98951" s="32" t="str">
        <f>IF(I98951="OUTSTANDING",'Data Table Volumes'!$B$1-G98951,"NA")</f>
        <v>NA</v>
      </c>
    </row>
    <row r="98952" spans="17:17">
      <c r="Q98952" s="32" t="str">
        <f>IF(I98952="OUTSTANDING",'Data Table Volumes'!$B$1-G98952,"NA")</f>
        <v>NA</v>
      </c>
    </row>
    <row r="98953" spans="17:17">
      <c r="Q98953" s="32" t="str">
        <f>IF(I98953="OUTSTANDING",'Data Table Volumes'!$B$1-G98953,"NA")</f>
        <v>NA</v>
      </c>
    </row>
    <row r="98954" spans="17:17">
      <c r="Q98954" s="32" t="str">
        <f>IF(I98954="OUTSTANDING",'Data Table Volumes'!$B$1-G98954,"NA")</f>
        <v>NA</v>
      </c>
    </row>
    <row r="98955" spans="17:17">
      <c r="Q98955" s="32" t="str">
        <f>IF(I98955="OUTSTANDING",'Data Table Volumes'!$B$1-G98955,"NA")</f>
        <v>NA</v>
      </c>
    </row>
    <row r="98956" spans="17:17">
      <c r="Q98956" s="32" t="str">
        <f>IF(I98956="OUTSTANDING",'Data Table Volumes'!$B$1-G98956,"NA")</f>
        <v>NA</v>
      </c>
    </row>
    <row r="98957" spans="17:17">
      <c r="Q98957" s="32" t="str">
        <f>IF(I98957="OUTSTANDING",'Data Table Volumes'!$B$1-G98957,"NA")</f>
        <v>NA</v>
      </c>
    </row>
    <row r="98958" spans="17:17">
      <c r="Q98958" s="32" t="str">
        <f>IF(I98958="OUTSTANDING",'Data Table Volumes'!$B$1-G98958,"NA")</f>
        <v>NA</v>
      </c>
    </row>
    <row r="98959" spans="17:17">
      <c r="Q98959" s="32" t="str">
        <f>IF(I98959="OUTSTANDING",'Data Table Volumes'!$B$1-G98959,"NA")</f>
        <v>NA</v>
      </c>
    </row>
    <row r="98960" spans="17:17">
      <c r="Q98960" s="32" t="str">
        <f>IF(I98960="OUTSTANDING",'Data Table Volumes'!$B$1-G98960,"NA")</f>
        <v>NA</v>
      </c>
    </row>
    <row r="98961" spans="17:17">
      <c r="Q98961" s="32" t="str">
        <f>IF(I98961="OUTSTANDING",'Data Table Volumes'!$B$1-G98961,"NA")</f>
        <v>NA</v>
      </c>
    </row>
    <row r="98962" spans="17:17">
      <c r="Q98962" s="32" t="str">
        <f>IF(I98962="OUTSTANDING",'Data Table Volumes'!$B$1-G98962,"NA")</f>
        <v>NA</v>
      </c>
    </row>
    <row r="98963" spans="17:17">
      <c r="Q98963" s="32" t="str">
        <f>IF(I98963="OUTSTANDING",'Data Table Volumes'!$B$1-G98963,"NA")</f>
        <v>NA</v>
      </c>
    </row>
    <row r="98964" spans="17:17">
      <c r="Q98964" s="32" t="str">
        <f>IF(I98964="OUTSTANDING",'Data Table Volumes'!$B$1-G98964,"NA")</f>
        <v>NA</v>
      </c>
    </row>
    <row r="98965" spans="17:17">
      <c r="Q98965" s="32" t="str">
        <f>IF(I98965="OUTSTANDING",'Data Table Volumes'!$B$1-G98965,"NA")</f>
        <v>NA</v>
      </c>
    </row>
    <row r="98966" spans="17:17">
      <c r="Q98966" s="32" t="str">
        <f>IF(I98966="OUTSTANDING",'Data Table Volumes'!$B$1-G98966,"NA")</f>
        <v>NA</v>
      </c>
    </row>
    <row r="98967" spans="17:17">
      <c r="Q98967" s="32" t="str">
        <f>IF(I98967="OUTSTANDING",'Data Table Volumes'!$B$1-G98967,"NA")</f>
        <v>NA</v>
      </c>
    </row>
    <row r="98968" spans="17:17">
      <c r="Q98968" s="32" t="str">
        <f>IF(I98968="OUTSTANDING",'Data Table Volumes'!$B$1-G98968,"NA")</f>
        <v>NA</v>
      </c>
    </row>
    <row r="98969" spans="17:17">
      <c r="Q98969" s="32" t="str">
        <f>IF(I98969="OUTSTANDING",'Data Table Volumes'!$B$1-G98969,"NA")</f>
        <v>NA</v>
      </c>
    </row>
    <row r="98970" spans="17:17">
      <c r="Q98970" s="32" t="str">
        <f>IF(I98970="OUTSTANDING",'Data Table Volumes'!$B$1-G98970,"NA")</f>
        <v>NA</v>
      </c>
    </row>
    <row r="98971" spans="17:17">
      <c r="Q98971" s="32" t="str">
        <f>IF(I98971="OUTSTANDING",'Data Table Volumes'!$B$1-G98971,"NA")</f>
        <v>NA</v>
      </c>
    </row>
    <row r="98972" spans="17:17">
      <c r="Q98972" s="32" t="str">
        <f>IF(I98972="OUTSTANDING",'Data Table Volumes'!$B$1-G98972,"NA")</f>
        <v>NA</v>
      </c>
    </row>
    <row r="98973" spans="17:17">
      <c r="Q98973" s="32" t="str">
        <f>IF(I98973="OUTSTANDING",'Data Table Volumes'!$B$1-G98973,"NA")</f>
        <v>NA</v>
      </c>
    </row>
    <row r="98974" spans="17:17">
      <c r="Q98974" s="32" t="str">
        <f>IF(I98974="OUTSTANDING",'Data Table Volumes'!$B$1-G98974,"NA")</f>
        <v>NA</v>
      </c>
    </row>
    <row r="98975" spans="17:17">
      <c r="Q98975" s="32" t="str">
        <f>IF(I98975="OUTSTANDING",'Data Table Volumes'!$B$1-G98975,"NA")</f>
        <v>NA</v>
      </c>
    </row>
    <row r="98976" spans="17:17">
      <c r="Q98976" s="32" t="str">
        <f>IF(I98976="OUTSTANDING",'Data Table Volumes'!$B$1-G98976,"NA")</f>
        <v>NA</v>
      </c>
    </row>
    <row r="98977" spans="17:17">
      <c r="Q98977" s="32" t="str">
        <f>IF(I98977="OUTSTANDING",'Data Table Volumes'!$B$1-G98977,"NA")</f>
        <v>NA</v>
      </c>
    </row>
    <row r="98978" spans="17:17">
      <c r="Q98978" s="32" t="str">
        <f>IF(I98978="OUTSTANDING",'Data Table Volumes'!$B$1-G98978,"NA")</f>
        <v>NA</v>
      </c>
    </row>
    <row r="98979" spans="17:17">
      <c r="Q98979" s="32" t="str">
        <f>IF(I98979="OUTSTANDING",'Data Table Volumes'!$B$1-G98979,"NA")</f>
        <v>NA</v>
      </c>
    </row>
    <row r="98980" spans="17:17">
      <c r="Q98980" s="32" t="str">
        <f>IF(I98980="OUTSTANDING",'Data Table Volumes'!$B$1-G98980,"NA")</f>
        <v>NA</v>
      </c>
    </row>
    <row r="98981" spans="17:17">
      <c r="Q98981" s="32" t="str">
        <f>IF(I98981="OUTSTANDING",'Data Table Volumes'!$B$1-G98981,"NA")</f>
        <v>NA</v>
      </c>
    </row>
    <row r="98982" spans="17:17">
      <c r="Q98982" s="32" t="str">
        <f>IF(I98982="OUTSTANDING",'Data Table Volumes'!$B$1-G98982,"NA")</f>
        <v>NA</v>
      </c>
    </row>
    <row r="98983" spans="17:17">
      <c r="Q98983" s="32" t="str">
        <f>IF(I98983="OUTSTANDING",'Data Table Volumes'!$B$1-G98983,"NA")</f>
        <v>NA</v>
      </c>
    </row>
    <row r="98984" spans="17:17">
      <c r="Q98984" s="32" t="str">
        <f>IF(I98984="OUTSTANDING",'Data Table Volumes'!$B$1-G98984,"NA")</f>
        <v>NA</v>
      </c>
    </row>
    <row r="98985" spans="17:17">
      <c r="Q98985" s="32" t="str">
        <f>IF(I98985="OUTSTANDING",'Data Table Volumes'!$B$1-G98985,"NA")</f>
        <v>NA</v>
      </c>
    </row>
    <row r="98986" spans="17:17">
      <c r="Q98986" s="32" t="str">
        <f>IF(I98986="OUTSTANDING",'Data Table Volumes'!$B$1-G98986,"NA")</f>
        <v>NA</v>
      </c>
    </row>
    <row r="98987" spans="17:17">
      <c r="Q98987" s="32" t="str">
        <f>IF(I98987="OUTSTANDING",'Data Table Volumes'!$B$1-G98987,"NA")</f>
        <v>NA</v>
      </c>
    </row>
    <row r="98988" spans="17:17">
      <c r="Q98988" s="32" t="str">
        <f>IF(I98988="OUTSTANDING",'Data Table Volumes'!$B$1-G98988,"NA")</f>
        <v>NA</v>
      </c>
    </row>
    <row r="98989" spans="17:17">
      <c r="Q98989" s="32" t="str">
        <f>IF(I98989="OUTSTANDING",'Data Table Volumes'!$B$1-G98989,"NA")</f>
        <v>NA</v>
      </c>
    </row>
    <row r="98990" spans="17:17">
      <c r="Q98990" s="32" t="str">
        <f>IF(I98990="OUTSTANDING",'Data Table Volumes'!$B$1-G98990,"NA")</f>
        <v>NA</v>
      </c>
    </row>
    <row r="98991" spans="17:17">
      <c r="Q98991" s="32" t="str">
        <f>IF(I98991="OUTSTANDING",'Data Table Volumes'!$B$1-G98991,"NA")</f>
        <v>NA</v>
      </c>
    </row>
    <row r="98992" spans="17:17">
      <c r="Q98992" s="32" t="str">
        <f>IF(I98992="OUTSTANDING",'Data Table Volumes'!$B$1-G98992,"NA")</f>
        <v>NA</v>
      </c>
    </row>
    <row r="98993" spans="17:17">
      <c r="Q98993" s="32" t="str">
        <f>IF(I98993="OUTSTANDING",'Data Table Volumes'!$B$1-G98993,"NA")</f>
        <v>NA</v>
      </c>
    </row>
    <row r="98994" spans="17:17">
      <c r="Q98994" s="32" t="str">
        <f>IF(I98994="OUTSTANDING",'Data Table Volumes'!$B$1-G98994,"NA")</f>
        <v>NA</v>
      </c>
    </row>
    <row r="98995" spans="17:17">
      <c r="Q98995" s="32" t="str">
        <f>IF(I98995="OUTSTANDING",'Data Table Volumes'!$B$1-G98995,"NA")</f>
        <v>NA</v>
      </c>
    </row>
    <row r="98996" spans="17:17">
      <c r="Q98996" s="32" t="str">
        <f>IF(I98996="OUTSTANDING",'Data Table Volumes'!$B$1-G98996,"NA")</f>
        <v>NA</v>
      </c>
    </row>
    <row r="98997" spans="17:17">
      <c r="Q98997" s="32" t="str">
        <f>IF(I98997="OUTSTANDING",'Data Table Volumes'!$B$1-G98997,"NA")</f>
        <v>NA</v>
      </c>
    </row>
    <row r="98998" spans="17:17">
      <c r="Q98998" s="32" t="str">
        <f>IF(I98998="OUTSTANDING",'Data Table Volumes'!$B$1-G98998,"NA")</f>
        <v>NA</v>
      </c>
    </row>
    <row r="98999" spans="17:17">
      <c r="Q98999" s="32" t="str">
        <f>IF(I98999="OUTSTANDING",'Data Table Volumes'!$B$1-G98999,"NA")</f>
        <v>NA</v>
      </c>
    </row>
    <row r="99000" spans="17:17">
      <c r="Q99000" s="32" t="str">
        <f>IF(I99000="OUTSTANDING",'Data Table Volumes'!$B$1-G99000,"NA")</f>
        <v>NA</v>
      </c>
    </row>
    <row r="99001" spans="17:17">
      <c r="Q99001" s="32" t="str">
        <f>IF(I99001="OUTSTANDING",'Data Table Volumes'!$B$1-G99001,"NA")</f>
        <v>NA</v>
      </c>
    </row>
    <row r="99002" spans="17:17">
      <c r="Q99002" s="32" t="str">
        <f>IF(I99002="OUTSTANDING",'Data Table Volumes'!$B$1-G99002,"NA")</f>
        <v>NA</v>
      </c>
    </row>
    <row r="99003" spans="17:17">
      <c r="Q99003" s="32" t="str">
        <f>IF(I99003="OUTSTANDING",'Data Table Volumes'!$B$1-G99003,"NA")</f>
        <v>NA</v>
      </c>
    </row>
    <row r="99004" spans="17:17">
      <c r="Q99004" s="32" t="str">
        <f>IF(I99004="OUTSTANDING",'Data Table Volumes'!$B$1-G99004,"NA")</f>
        <v>NA</v>
      </c>
    </row>
    <row r="99005" spans="17:17">
      <c r="Q99005" s="32" t="str">
        <f>IF(I99005="OUTSTANDING",'Data Table Volumes'!$B$1-G99005,"NA")</f>
        <v>NA</v>
      </c>
    </row>
    <row r="99006" spans="17:17">
      <c r="Q99006" s="32" t="str">
        <f>IF(I99006="OUTSTANDING",'Data Table Volumes'!$B$1-G99006,"NA")</f>
        <v>NA</v>
      </c>
    </row>
    <row r="99007" spans="17:17">
      <c r="Q99007" s="32" t="str">
        <f>IF(I99007="OUTSTANDING",'Data Table Volumes'!$B$1-G99007,"NA")</f>
        <v>NA</v>
      </c>
    </row>
    <row r="99008" spans="17:17">
      <c r="Q99008" s="32" t="str">
        <f>IF(I99008="OUTSTANDING",'Data Table Volumes'!$B$1-G99008,"NA")</f>
        <v>NA</v>
      </c>
    </row>
    <row r="99009" spans="17:17">
      <c r="Q99009" s="32" t="str">
        <f>IF(I99009="OUTSTANDING",'Data Table Volumes'!$B$1-G99009,"NA")</f>
        <v>NA</v>
      </c>
    </row>
    <row r="99010" spans="17:17">
      <c r="Q99010" s="32" t="str">
        <f>IF(I99010="OUTSTANDING",'Data Table Volumes'!$B$1-G99010,"NA")</f>
        <v>NA</v>
      </c>
    </row>
    <row r="99011" spans="17:17">
      <c r="Q99011" s="32" t="str">
        <f>IF(I99011="OUTSTANDING",'Data Table Volumes'!$B$1-G99011,"NA")</f>
        <v>NA</v>
      </c>
    </row>
    <row r="99012" spans="17:17">
      <c r="Q99012" s="32" t="str">
        <f>IF(I99012="OUTSTANDING",'Data Table Volumes'!$B$1-G99012,"NA")</f>
        <v>NA</v>
      </c>
    </row>
    <row r="99013" spans="17:17">
      <c r="Q99013" s="32" t="str">
        <f>IF(I99013="OUTSTANDING",'Data Table Volumes'!$B$1-G99013,"NA")</f>
        <v>NA</v>
      </c>
    </row>
    <row r="99014" spans="17:17">
      <c r="Q99014" s="32" t="str">
        <f>IF(I99014="OUTSTANDING",'Data Table Volumes'!$B$1-G99014,"NA")</f>
        <v>NA</v>
      </c>
    </row>
    <row r="99015" spans="17:17">
      <c r="Q99015" s="32" t="str">
        <f>IF(I99015="OUTSTANDING",'Data Table Volumes'!$B$1-G99015,"NA")</f>
        <v>NA</v>
      </c>
    </row>
    <row r="99016" spans="17:17">
      <c r="Q99016" s="32" t="str">
        <f>IF(I99016="OUTSTANDING",'Data Table Volumes'!$B$1-G99016,"NA")</f>
        <v>NA</v>
      </c>
    </row>
    <row r="99017" spans="17:17">
      <c r="Q99017" s="32" t="str">
        <f>IF(I99017="OUTSTANDING",'Data Table Volumes'!$B$1-G99017,"NA")</f>
        <v>NA</v>
      </c>
    </row>
    <row r="99018" spans="17:17">
      <c r="Q99018" s="32" t="str">
        <f>IF(I99018="OUTSTANDING",'Data Table Volumes'!$B$1-G99018,"NA")</f>
        <v>NA</v>
      </c>
    </row>
    <row r="99019" spans="17:17">
      <c r="Q99019" s="32" t="str">
        <f>IF(I99019="OUTSTANDING",'Data Table Volumes'!$B$1-G99019,"NA")</f>
        <v>NA</v>
      </c>
    </row>
    <row r="99020" spans="17:17">
      <c r="Q99020" s="32" t="str">
        <f>IF(I99020="OUTSTANDING",'Data Table Volumes'!$B$1-G99020,"NA")</f>
        <v>NA</v>
      </c>
    </row>
    <row r="99021" spans="17:17">
      <c r="Q99021" s="32" t="str">
        <f>IF(I99021="OUTSTANDING",'Data Table Volumes'!$B$1-G99021,"NA")</f>
        <v>NA</v>
      </c>
    </row>
    <row r="99022" spans="17:17">
      <c r="Q99022" s="32" t="str">
        <f>IF(I99022="OUTSTANDING",'Data Table Volumes'!$B$1-G99022,"NA")</f>
        <v>NA</v>
      </c>
    </row>
    <row r="99023" spans="17:17">
      <c r="Q99023" s="32" t="str">
        <f>IF(I99023="OUTSTANDING",'Data Table Volumes'!$B$1-G99023,"NA")</f>
        <v>NA</v>
      </c>
    </row>
    <row r="99024" spans="17:17">
      <c r="Q99024" s="32" t="str">
        <f>IF(I99024="OUTSTANDING",'Data Table Volumes'!$B$1-G99024,"NA")</f>
        <v>NA</v>
      </c>
    </row>
    <row r="99025" spans="17:17">
      <c r="Q99025" s="32" t="str">
        <f>IF(I99025="OUTSTANDING",'Data Table Volumes'!$B$1-G99025,"NA")</f>
        <v>NA</v>
      </c>
    </row>
    <row r="99026" spans="17:17">
      <c r="Q99026" s="32" t="str">
        <f>IF(I99026="OUTSTANDING",'Data Table Volumes'!$B$1-G99026,"NA")</f>
        <v>NA</v>
      </c>
    </row>
    <row r="99027" spans="17:17">
      <c r="Q99027" s="32" t="str">
        <f>IF(I99027="OUTSTANDING",'Data Table Volumes'!$B$1-G99027,"NA")</f>
        <v>NA</v>
      </c>
    </row>
    <row r="99028" spans="17:17">
      <c r="Q99028" s="32" t="str">
        <f>IF(I99028="OUTSTANDING",'Data Table Volumes'!$B$1-G99028,"NA")</f>
        <v>NA</v>
      </c>
    </row>
    <row r="99029" spans="17:17">
      <c r="Q99029" s="32" t="str">
        <f>IF(I99029="OUTSTANDING",'Data Table Volumes'!$B$1-G99029,"NA")</f>
        <v>NA</v>
      </c>
    </row>
    <row r="99030" spans="17:17">
      <c r="Q99030" s="32" t="str">
        <f>IF(I99030="OUTSTANDING",'Data Table Volumes'!$B$1-G99030,"NA")</f>
        <v>NA</v>
      </c>
    </row>
    <row r="99031" spans="17:17">
      <c r="Q99031" s="32" t="str">
        <f>IF(I99031="OUTSTANDING",'Data Table Volumes'!$B$1-G99031,"NA")</f>
        <v>NA</v>
      </c>
    </row>
    <row r="99032" spans="17:17">
      <c r="Q99032" s="32" t="str">
        <f>IF(I99032="OUTSTANDING",'Data Table Volumes'!$B$1-G99032,"NA")</f>
        <v>NA</v>
      </c>
    </row>
    <row r="99033" spans="17:17">
      <c r="Q99033" s="32" t="str">
        <f>IF(I99033="OUTSTANDING",'Data Table Volumes'!$B$1-G99033,"NA")</f>
        <v>NA</v>
      </c>
    </row>
    <row r="99034" spans="17:17">
      <c r="Q99034" s="32" t="str">
        <f>IF(I99034="OUTSTANDING",'Data Table Volumes'!$B$1-G99034,"NA")</f>
        <v>NA</v>
      </c>
    </row>
    <row r="99035" spans="17:17">
      <c r="Q99035" s="32" t="str">
        <f>IF(I99035="OUTSTANDING",'Data Table Volumes'!$B$1-G99035,"NA")</f>
        <v>NA</v>
      </c>
    </row>
    <row r="99036" spans="17:17">
      <c r="Q99036" s="32" t="str">
        <f>IF(I99036="OUTSTANDING",'Data Table Volumes'!$B$1-G99036,"NA")</f>
        <v>NA</v>
      </c>
    </row>
    <row r="99037" spans="17:17">
      <c r="Q99037" s="32" t="str">
        <f>IF(I99037="OUTSTANDING",'Data Table Volumes'!$B$1-G99037,"NA")</f>
        <v>NA</v>
      </c>
    </row>
    <row r="99038" spans="17:17">
      <c r="Q99038" s="32" t="str">
        <f>IF(I99038="OUTSTANDING",'Data Table Volumes'!$B$1-G99038,"NA")</f>
        <v>NA</v>
      </c>
    </row>
    <row r="99039" spans="17:17">
      <c r="Q99039" s="32" t="str">
        <f>IF(I99039="OUTSTANDING",'Data Table Volumes'!$B$1-G99039,"NA")</f>
        <v>NA</v>
      </c>
    </row>
    <row r="99040" spans="17:17">
      <c r="Q99040" s="32" t="str">
        <f>IF(I99040="OUTSTANDING",'Data Table Volumes'!$B$1-G99040,"NA")</f>
        <v>NA</v>
      </c>
    </row>
    <row r="99041" spans="17:17">
      <c r="Q99041" s="32" t="str">
        <f>IF(I99041="OUTSTANDING",'Data Table Volumes'!$B$1-G99041,"NA")</f>
        <v>NA</v>
      </c>
    </row>
    <row r="99042" spans="17:17">
      <c r="Q99042" s="32" t="str">
        <f>IF(I99042="OUTSTANDING",'Data Table Volumes'!$B$1-G99042,"NA")</f>
        <v>NA</v>
      </c>
    </row>
    <row r="99043" spans="17:17">
      <c r="Q99043" s="32" t="str">
        <f>IF(I99043="OUTSTANDING",'Data Table Volumes'!$B$1-G99043,"NA")</f>
        <v>NA</v>
      </c>
    </row>
    <row r="99044" spans="17:17">
      <c r="Q99044" s="32" t="str">
        <f>IF(I99044="OUTSTANDING",'Data Table Volumes'!$B$1-G99044,"NA")</f>
        <v>NA</v>
      </c>
    </row>
    <row r="99045" spans="17:17">
      <c r="Q99045" s="32" t="str">
        <f>IF(I99045="OUTSTANDING",'Data Table Volumes'!$B$1-G99045,"NA")</f>
        <v>NA</v>
      </c>
    </row>
    <row r="99046" spans="17:17">
      <c r="Q99046" s="32" t="str">
        <f>IF(I99046="OUTSTANDING",'Data Table Volumes'!$B$1-G99046,"NA")</f>
        <v>NA</v>
      </c>
    </row>
    <row r="99047" spans="17:17">
      <c r="Q99047" s="32" t="str">
        <f>IF(I99047="OUTSTANDING",'Data Table Volumes'!$B$1-G99047,"NA")</f>
        <v>NA</v>
      </c>
    </row>
    <row r="99048" spans="17:17">
      <c r="Q99048" s="32" t="str">
        <f>IF(I99048="OUTSTANDING",'Data Table Volumes'!$B$1-G99048,"NA")</f>
        <v>NA</v>
      </c>
    </row>
    <row r="99049" spans="17:17">
      <c r="Q99049" s="32" t="str">
        <f>IF(I99049="OUTSTANDING",'Data Table Volumes'!$B$1-G99049,"NA")</f>
        <v>NA</v>
      </c>
    </row>
    <row r="99050" spans="17:17">
      <c r="Q99050" s="32" t="str">
        <f>IF(I99050="OUTSTANDING",'Data Table Volumes'!$B$1-G99050,"NA")</f>
        <v>NA</v>
      </c>
    </row>
    <row r="99051" spans="17:17">
      <c r="Q99051" s="32" t="str">
        <f>IF(I99051="OUTSTANDING",'Data Table Volumes'!$B$1-G99051,"NA")</f>
        <v>NA</v>
      </c>
    </row>
    <row r="99052" spans="17:17">
      <c r="Q99052" s="32" t="str">
        <f>IF(I99052="OUTSTANDING",'Data Table Volumes'!$B$1-G99052,"NA")</f>
        <v>NA</v>
      </c>
    </row>
    <row r="99053" spans="17:17">
      <c r="Q99053" s="32" t="str">
        <f>IF(I99053="OUTSTANDING",'Data Table Volumes'!$B$1-G99053,"NA")</f>
        <v>NA</v>
      </c>
    </row>
    <row r="99054" spans="17:17">
      <c r="Q99054" s="32" t="str">
        <f>IF(I99054="OUTSTANDING",'Data Table Volumes'!$B$1-G99054,"NA")</f>
        <v>NA</v>
      </c>
    </row>
    <row r="99055" spans="17:17">
      <c r="Q99055" s="32" t="str">
        <f>IF(I99055="OUTSTANDING",'Data Table Volumes'!$B$1-G99055,"NA")</f>
        <v>NA</v>
      </c>
    </row>
    <row r="99056" spans="17:17">
      <c r="Q99056" s="32" t="str">
        <f>IF(I99056="OUTSTANDING",'Data Table Volumes'!$B$1-G99056,"NA")</f>
        <v>NA</v>
      </c>
    </row>
    <row r="99057" spans="17:17">
      <c r="Q99057" s="32" t="str">
        <f>IF(I99057="OUTSTANDING",'Data Table Volumes'!$B$1-G99057,"NA")</f>
        <v>NA</v>
      </c>
    </row>
    <row r="99058" spans="17:17">
      <c r="Q99058" s="32" t="str">
        <f>IF(I99058="OUTSTANDING",'Data Table Volumes'!$B$1-G99058,"NA")</f>
        <v>NA</v>
      </c>
    </row>
    <row r="99059" spans="17:17">
      <c r="Q99059" s="32" t="str">
        <f>IF(I99059="OUTSTANDING",'Data Table Volumes'!$B$1-G99059,"NA")</f>
        <v>NA</v>
      </c>
    </row>
    <row r="99060" spans="17:17">
      <c r="Q99060" s="32" t="str">
        <f>IF(I99060="OUTSTANDING",'Data Table Volumes'!$B$1-G99060,"NA")</f>
        <v>NA</v>
      </c>
    </row>
    <row r="99061" spans="17:17">
      <c r="Q99061" s="32" t="str">
        <f>IF(I99061="OUTSTANDING",'Data Table Volumes'!$B$1-G99061,"NA")</f>
        <v>NA</v>
      </c>
    </row>
    <row r="99062" spans="17:17">
      <c r="Q99062" s="32" t="str">
        <f>IF(I99062="OUTSTANDING",'Data Table Volumes'!$B$1-G99062,"NA")</f>
        <v>NA</v>
      </c>
    </row>
    <row r="99063" spans="17:17">
      <c r="Q99063" s="32" t="str">
        <f>IF(I99063="OUTSTANDING",'Data Table Volumes'!$B$1-G99063,"NA")</f>
        <v>NA</v>
      </c>
    </row>
    <row r="99064" spans="17:17">
      <c r="Q99064" s="32" t="str">
        <f>IF(I99064="OUTSTANDING",'Data Table Volumes'!$B$1-G99064,"NA")</f>
        <v>NA</v>
      </c>
    </row>
    <row r="99065" spans="17:17">
      <c r="Q99065" s="32" t="str">
        <f>IF(I99065="OUTSTANDING",'Data Table Volumes'!$B$1-G99065,"NA")</f>
        <v>NA</v>
      </c>
    </row>
    <row r="99066" spans="17:17">
      <c r="Q99066" s="32" t="str">
        <f>IF(I99066="OUTSTANDING",'Data Table Volumes'!$B$1-G99066,"NA")</f>
        <v>NA</v>
      </c>
    </row>
    <row r="99067" spans="17:17">
      <c r="Q99067" s="32" t="str">
        <f>IF(I99067="OUTSTANDING",'Data Table Volumes'!$B$1-G99067,"NA")</f>
        <v>NA</v>
      </c>
    </row>
    <row r="99068" spans="17:17">
      <c r="Q99068" s="32" t="str">
        <f>IF(I99068="OUTSTANDING",'Data Table Volumes'!$B$1-G99068,"NA")</f>
        <v>NA</v>
      </c>
    </row>
    <row r="99069" spans="17:17">
      <c r="Q99069" s="32" t="str">
        <f>IF(I99069="OUTSTANDING",'Data Table Volumes'!$B$1-G99069,"NA")</f>
        <v>NA</v>
      </c>
    </row>
    <row r="99070" spans="17:17">
      <c r="Q99070" s="32" t="str">
        <f>IF(I99070="OUTSTANDING",'Data Table Volumes'!$B$1-G99070,"NA")</f>
        <v>NA</v>
      </c>
    </row>
    <row r="99071" spans="17:17">
      <c r="Q99071" s="32" t="str">
        <f>IF(I99071="OUTSTANDING",'Data Table Volumes'!$B$1-G99071,"NA")</f>
        <v>NA</v>
      </c>
    </row>
    <row r="99072" spans="17:17">
      <c r="Q99072" s="32" t="str">
        <f>IF(I99072="OUTSTANDING",'Data Table Volumes'!$B$1-G99072,"NA")</f>
        <v>NA</v>
      </c>
    </row>
    <row r="99073" spans="17:17">
      <c r="Q99073" s="32" t="str">
        <f>IF(I99073="OUTSTANDING",'Data Table Volumes'!$B$1-G99073,"NA")</f>
        <v>NA</v>
      </c>
    </row>
    <row r="99074" spans="17:17">
      <c r="Q99074" s="32" t="str">
        <f>IF(I99074="OUTSTANDING",'Data Table Volumes'!$B$1-G99074,"NA")</f>
        <v>NA</v>
      </c>
    </row>
    <row r="99075" spans="17:17">
      <c r="Q99075" s="32" t="str">
        <f>IF(I99075="OUTSTANDING",'Data Table Volumes'!$B$1-G99075,"NA")</f>
        <v>NA</v>
      </c>
    </row>
    <row r="99076" spans="17:17">
      <c r="Q99076" s="32" t="str">
        <f>IF(I99076="OUTSTANDING",'Data Table Volumes'!$B$1-G99076,"NA")</f>
        <v>NA</v>
      </c>
    </row>
    <row r="99077" spans="17:17">
      <c r="Q99077" s="32" t="str">
        <f>IF(I99077="OUTSTANDING",'Data Table Volumes'!$B$1-G99077,"NA")</f>
        <v>NA</v>
      </c>
    </row>
    <row r="99078" spans="17:17">
      <c r="Q99078" s="32" t="str">
        <f>IF(I99078="OUTSTANDING",'Data Table Volumes'!$B$1-G99078,"NA")</f>
        <v>NA</v>
      </c>
    </row>
    <row r="99079" spans="17:17">
      <c r="Q99079" s="32" t="str">
        <f>IF(I99079="OUTSTANDING",'Data Table Volumes'!$B$1-G99079,"NA")</f>
        <v>NA</v>
      </c>
    </row>
    <row r="99080" spans="17:17">
      <c r="Q99080" s="32" t="str">
        <f>IF(I99080="OUTSTANDING",'Data Table Volumes'!$B$1-G99080,"NA")</f>
        <v>NA</v>
      </c>
    </row>
    <row r="99081" spans="17:17">
      <c r="Q99081" s="32" t="str">
        <f>IF(I99081="OUTSTANDING",'Data Table Volumes'!$B$1-G99081,"NA")</f>
        <v>NA</v>
      </c>
    </row>
    <row r="99082" spans="17:17">
      <c r="Q99082" s="32" t="str">
        <f>IF(I99082="OUTSTANDING",'Data Table Volumes'!$B$1-G99082,"NA")</f>
        <v>NA</v>
      </c>
    </row>
    <row r="99083" spans="17:17">
      <c r="Q99083" s="32" t="str">
        <f>IF(I99083="OUTSTANDING",'Data Table Volumes'!$B$1-G99083,"NA")</f>
        <v>NA</v>
      </c>
    </row>
    <row r="99084" spans="17:17">
      <c r="Q99084" s="32" t="str">
        <f>IF(I99084="OUTSTANDING",'Data Table Volumes'!$B$1-G99084,"NA")</f>
        <v>NA</v>
      </c>
    </row>
    <row r="99085" spans="17:17">
      <c r="Q99085" s="32" t="str">
        <f>IF(I99085="OUTSTANDING",'Data Table Volumes'!$B$1-G99085,"NA")</f>
        <v>NA</v>
      </c>
    </row>
    <row r="99086" spans="17:17">
      <c r="Q99086" s="32" t="str">
        <f>IF(I99086="OUTSTANDING",'Data Table Volumes'!$B$1-G99086,"NA")</f>
        <v>NA</v>
      </c>
    </row>
    <row r="99087" spans="17:17">
      <c r="Q99087" s="32" t="str">
        <f>IF(I99087="OUTSTANDING",'Data Table Volumes'!$B$1-G99087,"NA")</f>
        <v>NA</v>
      </c>
    </row>
    <row r="99088" spans="17:17">
      <c r="Q99088" s="32" t="str">
        <f>IF(I99088="OUTSTANDING",'Data Table Volumes'!$B$1-G99088,"NA")</f>
        <v>NA</v>
      </c>
    </row>
    <row r="99089" spans="17:17">
      <c r="Q99089" s="32" t="str">
        <f>IF(I99089="OUTSTANDING",'Data Table Volumes'!$B$1-G99089,"NA")</f>
        <v>NA</v>
      </c>
    </row>
    <row r="99090" spans="17:17">
      <c r="Q99090" s="32" t="str">
        <f>IF(I99090="OUTSTANDING",'Data Table Volumes'!$B$1-G99090,"NA")</f>
        <v>NA</v>
      </c>
    </row>
    <row r="99091" spans="17:17">
      <c r="Q99091" s="32" t="str">
        <f>IF(I99091="OUTSTANDING",'Data Table Volumes'!$B$1-G99091,"NA")</f>
        <v>NA</v>
      </c>
    </row>
    <row r="99092" spans="17:17">
      <c r="Q99092" s="32" t="str">
        <f>IF(I99092="OUTSTANDING",'Data Table Volumes'!$B$1-G99092,"NA")</f>
        <v>NA</v>
      </c>
    </row>
    <row r="99093" spans="17:17">
      <c r="Q99093" s="32" t="str">
        <f>IF(I99093="OUTSTANDING",'Data Table Volumes'!$B$1-G99093,"NA")</f>
        <v>NA</v>
      </c>
    </row>
    <row r="99094" spans="17:17">
      <c r="Q99094" s="32" t="str">
        <f>IF(I99094="OUTSTANDING",'Data Table Volumes'!$B$1-G99094,"NA")</f>
        <v>NA</v>
      </c>
    </row>
    <row r="99095" spans="17:17">
      <c r="Q99095" s="32" t="str">
        <f>IF(I99095="OUTSTANDING",'Data Table Volumes'!$B$1-G99095,"NA")</f>
        <v>NA</v>
      </c>
    </row>
    <row r="99096" spans="17:17">
      <c r="Q99096" s="32" t="str">
        <f>IF(I99096="OUTSTANDING",'Data Table Volumes'!$B$1-G99096,"NA")</f>
        <v>NA</v>
      </c>
    </row>
    <row r="99097" spans="17:17">
      <c r="Q99097" s="32" t="str">
        <f>IF(I99097="OUTSTANDING",'Data Table Volumes'!$B$1-G99097,"NA")</f>
        <v>NA</v>
      </c>
    </row>
    <row r="99098" spans="17:17">
      <c r="Q99098" s="32" t="str">
        <f>IF(I99098="OUTSTANDING",'Data Table Volumes'!$B$1-G99098,"NA")</f>
        <v>NA</v>
      </c>
    </row>
    <row r="99099" spans="17:17">
      <c r="Q99099" s="32" t="str">
        <f>IF(I99099="OUTSTANDING",'Data Table Volumes'!$B$1-G99099,"NA")</f>
        <v>NA</v>
      </c>
    </row>
    <row r="99100" spans="17:17">
      <c r="Q99100" s="32" t="str">
        <f>IF(I99100="OUTSTANDING",'Data Table Volumes'!$B$1-G99100,"NA")</f>
        <v>NA</v>
      </c>
    </row>
    <row r="99101" spans="17:17">
      <c r="Q99101" s="32" t="str">
        <f>IF(I99101="OUTSTANDING",'Data Table Volumes'!$B$1-G99101,"NA")</f>
        <v>NA</v>
      </c>
    </row>
    <row r="99102" spans="17:17">
      <c r="Q99102" s="32" t="str">
        <f>IF(I99102="OUTSTANDING",'Data Table Volumes'!$B$1-G99102,"NA")</f>
        <v>NA</v>
      </c>
    </row>
    <row r="99103" spans="17:17">
      <c r="Q99103" s="32" t="str">
        <f>IF(I99103="OUTSTANDING",'Data Table Volumes'!$B$1-G99103,"NA")</f>
        <v>NA</v>
      </c>
    </row>
    <row r="99104" spans="17:17">
      <c r="Q99104" s="32" t="str">
        <f>IF(I99104="OUTSTANDING",'Data Table Volumes'!$B$1-G99104,"NA")</f>
        <v>NA</v>
      </c>
    </row>
    <row r="99105" spans="17:17">
      <c r="Q99105" s="32" t="str">
        <f>IF(I99105="OUTSTANDING",'Data Table Volumes'!$B$1-G99105,"NA")</f>
        <v>NA</v>
      </c>
    </row>
    <row r="99106" spans="17:17">
      <c r="Q99106" s="32" t="str">
        <f>IF(I99106="OUTSTANDING",'Data Table Volumes'!$B$1-G99106,"NA")</f>
        <v>NA</v>
      </c>
    </row>
    <row r="99107" spans="17:17">
      <c r="Q99107" s="32" t="str">
        <f>IF(I99107="OUTSTANDING",'Data Table Volumes'!$B$1-G99107,"NA")</f>
        <v>NA</v>
      </c>
    </row>
    <row r="99108" spans="17:17">
      <c r="Q99108" s="32" t="str">
        <f>IF(I99108="OUTSTANDING",'Data Table Volumes'!$B$1-G99108,"NA")</f>
        <v>NA</v>
      </c>
    </row>
    <row r="99109" spans="17:17">
      <c r="Q99109" s="32" t="str">
        <f>IF(I99109="OUTSTANDING",'Data Table Volumes'!$B$1-G99109,"NA")</f>
        <v>NA</v>
      </c>
    </row>
    <row r="99110" spans="17:17">
      <c r="Q99110" s="32" t="str">
        <f>IF(I99110="OUTSTANDING",'Data Table Volumes'!$B$1-G99110,"NA")</f>
        <v>NA</v>
      </c>
    </row>
    <row r="99111" spans="17:17">
      <c r="Q99111" s="32" t="str">
        <f>IF(I99111="OUTSTANDING",'Data Table Volumes'!$B$1-G99111,"NA")</f>
        <v>NA</v>
      </c>
    </row>
    <row r="99112" spans="17:17">
      <c r="Q99112" s="32" t="str">
        <f>IF(I99112="OUTSTANDING",'Data Table Volumes'!$B$1-G99112,"NA")</f>
        <v>NA</v>
      </c>
    </row>
    <row r="99113" spans="17:17">
      <c r="Q99113" s="32" t="str">
        <f>IF(I99113="OUTSTANDING",'Data Table Volumes'!$B$1-G99113,"NA")</f>
        <v>NA</v>
      </c>
    </row>
    <row r="99114" spans="17:17">
      <c r="Q99114" s="32" t="str">
        <f>IF(I99114="OUTSTANDING",'Data Table Volumes'!$B$1-G99114,"NA")</f>
        <v>NA</v>
      </c>
    </row>
    <row r="99115" spans="17:17">
      <c r="Q99115" s="32" t="str">
        <f>IF(I99115="OUTSTANDING",'Data Table Volumes'!$B$1-G99115,"NA")</f>
        <v>NA</v>
      </c>
    </row>
    <row r="99116" spans="17:17">
      <c r="Q99116" s="32" t="str">
        <f>IF(I99116="OUTSTANDING",'Data Table Volumes'!$B$1-G99116,"NA")</f>
        <v>NA</v>
      </c>
    </row>
    <row r="99117" spans="17:17">
      <c r="Q99117" s="32" t="str">
        <f>IF(I99117="OUTSTANDING",'Data Table Volumes'!$B$1-G99117,"NA")</f>
        <v>NA</v>
      </c>
    </row>
    <row r="99118" spans="17:17">
      <c r="Q99118" s="32" t="str">
        <f>IF(I99118="OUTSTANDING",'Data Table Volumes'!$B$1-G99118,"NA")</f>
        <v>NA</v>
      </c>
    </row>
    <row r="99119" spans="17:17">
      <c r="Q99119" s="32" t="str">
        <f>IF(I99119="OUTSTANDING",'Data Table Volumes'!$B$1-G99119,"NA")</f>
        <v>NA</v>
      </c>
    </row>
    <row r="99120" spans="17:17">
      <c r="Q99120" s="32" t="str">
        <f>IF(I99120="OUTSTANDING",'Data Table Volumes'!$B$1-G99120,"NA")</f>
        <v>NA</v>
      </c>
    </row>
    <row r="99121" spans="17:17">
      <c r="Q99121" s="32" t="str">
        <f>IF(I99121="OUTSTANDING",'Data Table Volumes'!$B$1-G99121,"NA")</f>
        <v>NA</v>
      </c>
    </row>
    <row r="99122" spans="17:17">
      <c r="Q99122" s="32" t="str">
        <f>IF(I99122="OUTSTANDING",'Data Table Volumes'!$B$1-G99122,"NA")</f>
        <v>NA</v>
      </c>
    </row>
    <row r="99123" spans="17:17">
      <c r="Q99123" s="32" t="str">
        <f>IF(I99123="OUTSTANDING",'Data Table Volumes'!$B$1-G99123,"NA")</f>
        <v>NA</v>
      </c>
    </row>
    <row r="99124" spans="17:17">
      <c r="Q99124" s="32" t="str">
        <f>IF(I99124="OUTSTANDING",'Data Table Volumes'!$B$1-G99124,"NA")</f>
        <v>NA</v>
      </c>
    </row>
    <row r="99125" spans="17:17">
      <c r="Q99125" s="32" t="str">
        <f>IF(I99125="OUTSTANDING",'Data Table Volumes'!$B$1-G99125,"NA")</f>
        <v>NA</v>
      </c>
    </row>
    <row r="99126" spans="17:17">
      <c r="Q99126" s="32" t="str">
        <f>IF(I99126="OUTSTANDING",'Data Table Volumes'!$B$1-G99126,"NA")</f>
        <v>NA</v>
      </c>
    </row>
    <row r="99127" spans="17:17">
      <c r="Q99127" s="32" t="str">
        <f>IF(I99127="OUTSTANDING",'Data Table Volumes'!$B$1-G99127,"NA")</f>
        <v>NA</v>
      </c>
    </row>
    <row r="99128" spans="17:17">
      <c r="Q99128" s="32" t="str">
        <f>IF(I99128="OUTSTANDING",'Data Table Volumes'!$B$1-G99128,"NA")</f>
        <v>NA</v>
      </c>
    </row>
    <row r="99129" spans="17:17">
      <c r="Q99129" s="32" t="str">
        <f>IF(I99129="OUTSTANDING",'Data Table Volumes'!$B$1-G99129,"NA")</f>
        <v>NA</v>
      </c>
    </row>
    <row r="99130" spans="17:17">
      <c r="Q99130" s="32" t="str">
        <f>IF(I99130="OUTSTANDING",'Data Table Volumes'!$B$1-G99130,"NA")</f>
        <v>NA</v>
      </c>
    </row>
    <row r="99131" spans="17:17">
      <c r="Q99131" s="32" t="str">
        <f>IF(I99131="OUTSTANDING",'Data Table Volumes'!$B$1-G99131,"NA")</f>
        <v>NA</v>
      </c>
    </row>
    <row r="99132" spans="17:17">
      <c r="Q99132" s="32" t="str">
        <f>IF(I99132="OUTSTANDING",'Data Table Volumes'!$B$1-G99132,"NA")</f>
        <v>NA</v>
      </c>
    </row>
    <row r="99133" spans="17:17">
      <c r="Q99133" s="32" t="str">
        <f>IF(I99133="OUTSTANDING",'Data Table Volumes'!$B$1-G99133,"NA")</f>
        <v>NA</v>
      </c>
    </row>
    <row r="99134" spans="17:17">
      <c r="Q99134" s="32" t="str">
        <f>IF(I99134="OUTSTANDING",'Data Table Volumes'!$B$1-G99134,"NA")</f>
        <v>NA</v>
      </c>
    </row>
    <row r="99135" spans="17:17">
      <c r="Q99135" s="32" t="str">
        <f>IF(I99135="OUTSTANDING",'Data Table Volumes'!$B$1-G99135,"NA")</f>
        <v>NA</v>
      </c>
    </row>
    <row r="99136" spans="17:17">
      <c r="Q99136" s="32" t="str">
        <f>IF(I99136="OUTSTANDING",'Data Table Volumes'!$B$1-G99136,"NA")</f>
        <v>NA</v>
      </c>
    </row>
    <row r="99137" spans="17:17">
      <c r="Q99137" s="32" t="str">
        <f>IF(I99137="OUTSTANDING",'Data Table Volumes'!$B$1-G99137,"NA")</f>
        <v>NA</v>
      </c>
    </row>
    <row r="99138" spans="17:17">
      <c r="Q99138" s="32" t="str">
        <f>IF(I99138="OUTSTANDING",'Data Table Volumes'!$B$1-G99138,"NA")</f>
        <v>NA</v>
      </c>
    </row>
    <row r="99139" spans="17:17">
      <c r="Q99139" s="32" t="str">
        <f>IF(I99139="OUTSTANDING",'Data Table Volumes'!$B$1-G99139,"NA")</f>
        <v>NA</v>
      </c>
    </row>
    <row r="99140" spans="17:17">
      <c r="Q99140" s="32" t="str">
        <f>IF(I99140="OUTSTANDING",'Data Table Volumes'!$B$1-G99140,"NA")</f>
        <v>NA</v>
      </c>
    </row>
    <row r="99141" spans="17:17">
      <c r="Q99141" s="32" t="str">
        <f>IF(I99141="OUTSTANDING",'Data Table Volumes'!$B$1-G99141,"NA")</f>
        <v>NA</v>
      </c>
    </row>
    <row r="99142" spans="17:17">
      <c r="Q99142" s="32" t="str">
        <f>IF(I99142="OUTSTANDING",'Data Table Volumes'!$B$1-G99142,"NA")</f>
        <v>NA</v>
      </c>
    </row>
    <row r="99143" spans="17:17">
      <c r="Q99143" s="32" t="str">
        <f>IF(I99143="OUTSTANDING",'Data Table Volumes'!$B$1-G99143,"NA")</f>
        <v>NA</v>
      </c>
    </row>
    <row r="99144" spans="17:17">
      <c r="Q99144" s="32" t="str">
        <f>IF(I99144="OUTSTANDING",'Data Table Volumes'!$B$1-G99144,"NA")</f>
        <v>NA</v>
      </c>
    </row>
    <row r="99145" spans="17:17">
      <c r="Q99145" s="32" t="str">
        <f>IF(I99145="OUTSTANDING",'Data Table Volumes'!$B$1-G99145,"NA")</f>
        <v>NA</v>
      </c>
    </row>
    <row r="99146" spans="17:17">
      <c r="Q99146" s="32" t="str">
        <f>IF(I99146="OUTSTANDING",'Data Table Volumes'!$B$1-G99146,"NA")</f>
        <v>NA</v>
      </c>
    </row>
    <row r="99147" spans="17:17">
      <c r="Q99147" s="32" t="str">
        <f>IF(I99147="OUTSTANDING",'Data Table Volumes'!$B$1-G99147,"NA")</f>
        <v>NA</v>
      </c>
    </row>
    <row r="99148" spans="17:17">
      <c r="Q99148" s="32" t="str">
        <f>IF(I99148="OUTSTANDING",'Data Table Volumes'!$B$1-G99148,"NA")</f>
        <v>NA</v>
      </c>
    </row>
    <row r="99149" spans="17:17">
      <c r="Q99149" s="32" t="str">
        <f>IF(I99149="OUTSTANDING",'Data Table Volumes'!$B$1-G99149,"NA")</f>
        <v>NA</v>
      </c>
    </row>
    <row r="99150" spans="17:17">
      <c r="Q99150" s="32" t="str">
        <f>IF(I99150="OUTSTANDING",'Data Table Volumes'!$B$1-G99150,"NA")</f>
        <v>NA</v>
      </c>
    </row>
    <row r="99151" spans="17:17">
      <c r="Q99151" s="32" t="str">
        <f>IF(I99151="OUTSTANDING",'Data Table Volumes'!$B$1-G99151,"NA")</f>
        <v>NA</v>
      </c>
    </row>
    <row r="99152" spans="17:17">
      <c r="Q99152" s="32" t="str">
        <f>IF(I99152="OUTSTANDING",'Data Table Volumes'!$B$1-G99152,"NA")</f>
        <v>NA</v>
      </c>
    </row>
    <row r="99153" spans="17:17">
      <c r="Q99153" s="32" t="str">
        <f>IF(I99153="OUTSTANDING",'Data Table Volumes'!$B$1-G99153,"NA")</f>
        <v>NA</v>
      </c>
    </row>
    <row r="99154" spans="17:17">
      <c r="Q99154" s="32" t="str">
        <f>IF(I99154="OUTSTANDING",'Data Table Volumes'!$B$1-G99154,"NA")</f>
        <v>NA</v>
      </c>
    </row>
    <row r="99155" spans="17:17">
      <c r="Q99155" s="32" t="str">
        <f>IF(I99155="OUTSTANDING",'Data Table Volumes'!$B$1-G99155,"NA")</f>
        <v>NA</v>
      </c>
    </row>
    <row r="99156" spans="17:17">
      <c r="Q99156" s="32" t="str">
        <f>IF(I99156="OUTSTANDING",'Data Table Volumes'!$B$1-G99156,"NA")</f>
        <v>NA</v>
      </c>
    </row>
    <row r="99157" spans="17:17">
      <c r="Q99157" s="32" t="str">
        <f>IF(I99157="OUTSTANDING",'Data Table Volumes'!$B$1-G99157,"NA")</f>
        <v>NA</v>
      </c>
    </row>
    <row r="99158" spans="17:17">
      <c r="Q99158" s="32" t="str">
        <f>IF(I99158="OUTSTANDING",'Data Table Volumes'!$B$1-G99158,"NA")</f>
        <v>NA</v>
      </c>
    </row>
    <row r="99159" spans="17:17">
      <c r="Q99159" s="32" t="str">
        <f>IF(I99159="OUTSTANDING",'Data Table Volumes'!$B$1-G99159,"NA")</f>
        <v>NA</v>
      </c>
    </row>
    <row r="99160" spans="17:17">
      <c r="Q99160" s="32" t="str">
        <f>IF(I99160="OUTSTANDING",'Data Table Volumes'!$B$1-G99160,"NA")</f>
        <v>NA</v>
      </c>
    </row>
    <row r="99161" spans="17:17">
      <c r="Q99161" s="32" t="str">
        <f>IF(I99161="OUTSTANDING",'Data Table Volumes'!$B$1-G99161,"NA")</f>
        <v>NA</v>
      </c>
    </row>
    <row r="99162" spans="17:17">
      <c r="Q99162" s="32" t="str">
        <f>IF(I99162="OUTSTANDING",'Data Table Volumes'!$B$1-G99162,"NA")</f>
        <v>NA</v>
      </c>
    </row>
    <row r="99163" spans="17:17">
      <c r="Q99163" s="32" t="str">
        <f>IF(I99163="OUTSTANDING",'Data Table Volumes'!$B$1-G99163,"NA")</f>
        <v>NA</v>
      </c>
    </row>
    <row r="99164" spans="17:17">
      <c r="Q99164" s="32" t="str">
        <f>IF(I99164="OUTSTANDING",'Data Table Volumes'!$B$1-G99164,"NA")</f>
        <v>NA</v>
      </c>
    </row>
    <row r="99165" spans="17:17">
      <c r="Q99165" s="32" t="str">
        <f>IF(I99165="OUTSTANDING",'Data Table Volumes'!$B$1-G99165,"NA")</f>
        <v>NA</v>
      </c>
    </row>
    <row r="99166" spans="17:17">
      <c r="Q99166" s="32" t="str">
        <f>IF(I99166="OUTSTANDING",'Data Table Volumes'!$B$1-G99166,"NA")</f>
        <v>NA</v>
      </c>
    </row>
    <row r="99167" spans="17:17">
      <c r="Q99167" s="32" t="str">
        <f>IF(I99167="OUTSTANDING",'Data Table Volumes'!$B$1-G99167,"NA")</f>
        <v>NA</v>
      </c>
    </row>
    <row r="99168" spans="17:17">
      <c r="Q99168" s="32" t="str">
        <f>IF(I99168="OUTSTANDING",'Data Table Volumes'!$B$1-G99168,"NA")</f>
        <v>NA</v>
      </c>
    </row>
    <row r="99169" spans="17:17">
      <c r="Q99169" s="32" t="str">
        <f>IF(I99169="OUTSTANDING",'Data Table Volumes'!$B$1-G99169,"NA")</f>
        <v>NA</v>
      </c>
    </row>
    <row r="99170" spans="17:17">
      <c r="Q99170" s="32" t="str">
        <f>IF(I99170="OUTSTANDING",'Data Table Volumes'!$B$1-G99170,"NA")</f>
        <v>NA</v>
      </c>
    </row>
    <row r="99171" spans="17:17">
      <c r="Q99171" s="32" t="str">
        <f>IF(I99171="OUTSTANDING",'Data Table Volumes'!$B$1-G99171,"NA")</f>
        <v>NA</v>
      </c>
    </row>
    <row r="99172" spans="17:17">
      <c r="Q99172" s="32" t="str">
        <f>IF(I99172="OUTSTANDING",'Data Table Volumes'!$B$1-G99172,"NA")</f>
        <v>NA</v>
      </c>
    </row>
    <row r="99173" spans="17:17">
      <c r="Q99173" s="32" t="str">
        <f>IF(I99173="OUTSTANDING",'Data Table Volumes'!$B$1-G99173,"NA")</f>
        <v>NA</v>
      </c>
    </row>
    <row r="99174" spans="17:17">
      <c r="Q99174" s="32" t="str">
        <f>IF(I99174="OUTSTANDING",'Data Table Volumes'!$B$1-G99174,"NA")</f>
        <v>NA</v>
      </c>
    </row>
    <row r="99175" spans="17:17">
      <c r="Q99175" s="32" t="str">
        <f>IF(I99175="OUTSTANDING",'Data Table Volumes'!$B$1-G99175,"NA")</f>
        <v>NA</v>
      </c>
    </row>
    <row r="99176" spans="17:17">
      <c r="Q99176" s="32" t="str">
        <f>IF(I99176="OUTSTANDING",'Data Table Volumes'!$B$1-G99176,"NA")</f>
        <v>NA</v>
      </c>
    </row>
    <row r="99177" spans="17:17">
      <c r="Q99177" s="32" t="str">
        <f>IF(I99177="OUTSTANDING",'Data Table Volumes'!$B$1-G99177,"NA")</f>
        <v>NA</v>
      </c>
    </row>
    <row r="99178" spans="17:17">
      <c r="Q99178" s="32" t="str">
        <f>IF(I99178="OUTSTANDING",'Data Table Volumes'!$B$1-G99178,"NA")</f>
        <v>NA</v>
      </c>
    </row>
    <row r="99179" spans="17:17">
      <c r="Q99179" s="32" t="str">
        <f>IF(I99179="OUTSTANDING",'Data Table Volumes'!$B$1-G99179,"NA")</f>
        <v>NA</v>
      </c>
    </row>
    <row r="99180" spans="17:17">
      <c r="Q99180" s="32" t="str">
        <f>IF(I99180="OUTSTANDING",'Data Table Volumes'!$B$1-G99180,"NA")</f>
        <v>NA</v>
      </c>
    </row>
    <row r="99181" spans="17:17">
      <c r="Q99181" s="32" t="str">
        <f>IF(I99181="OUTSTANDING",'Data Table Volumes'!$B$1-G99181,"NA")</f>
        <v>NA</v>
      </c>
    </row>
    <row r="99182" spans="17:17">
      <c r="Q99182" s="32" t="str">
        <f>IF(I99182="OUTSTANDING",'Data Table Volumes'!$B$1-G99182,"NA")</f>
        <v>NA</v>
      </c>
    </row>
    <row r="99183" spans="17:17">
      <c r="Q99183" s="32" t="str">
        <f>IF(I99183="OUTSTANDING",'Data Table Volumes'!$B$1-G99183,"NA")</f>
        <v>NA</v>
      </c>
    </row>
    <row r="99184" spans="17:17">
      <c r="Q99184" s="32" t="str">
        <f>IF(I99184="OUTSTANDING",'Data Table Volumes'!$B$1-G99184,"NA")</f>
        <v>NA</v>
      </c>
    </row>
    <row r="99185" spans="17:17">
      <c r="Q99185" s="32" t="str">
        <f>IF(I99185="OUTSTANDING",'Data Table Volumes'!$B$1-G99185,"NA")</f>
        <v>NA</v>
      </c>
    </row>
    <row r="99186" spans="17:17">
      <c r="Q99186" s="32" t="str">
        <f>IF(I99186="OUTSTANDING",'Data Table Volumes'!$B$1-G99186,"NA")</f>
        <v>NA</v>
      </c>
    </row>
    <row r="99187" spans="17:17">
      <c r="Q99187" s="32" t="str">
        <f>IF(I99187="OUTSTANDING",'Data Table Volumes'!$B$1-G99187,"NA")</f>
        <v>NA</v>
      </c>
    </row>
    <row r="99188" spans="17:17">
      <c r="Q99188" s="32" t="str">
        <f>IF(I99188="OUTSTANDING",'Data Table Volumes'!$B$1-G99188,"NA")</f>
        <v>NA</v>
      </c>
    </row>
    <row r="99189" spans="17:17">
      <c r="Q99189" s="32" t="str">
        <f>IF(I99189="OUTSTANDING",'Data Table Volumes'!$B$1-G99189,"NA")</f>
        <v>NA</v>
      </c>
    </row>
    <row r="99190" spans="17:17">
      <c r="Q99190" s="32" t="str">
        <f>IF(I99190="OUTSTANDING",'Data Table Volumes'!$B$1-G99190,"NA")</f>
        <v>NA</v>
      </c>
    </row>
    <row r="99191" spans="17:17">
      <c r="Q99191" s="32" t="str">
        <f>IF(I99191="OUTSTANDING",'Data Table Volumes'!$B$1-G99191,"NA")</f>
        <v>NA</v>
      </c>
    </row>
    <row r="99192" spans="17:17">
      <c r="Q99192" s="32" t="str">
        <f>IF(I99192="OUTSTANDING",'Data Table Volumes'!$B$1-G99192,"NA")</f>
        <v>NA</v>
      </c>
    </row>
    <row r="99193" spans="17:17">
      <c r="Q99193" s="32" t="str">
        <f>IF(I99193="OUTSTANDING",'Data Table Volumes'!$B$1-G99193,"NA")</f>
        <v>NA</v>
      </c>
    </row>
    <row r="99194" spans="17:17">
      <c r="Q99194" s="32" t="str">
        <f>IF(I99194="OUTSTANDING",'Data Table Volumes'!$B$1-G99194,"NA")</f>
        <v>NA</v>
      </c>
    </row>
    <row r="99195" spans="17:17">
      <c r="Q99195" s="32" t="str">
        <f>IF(I99195="OUTSTANDING",'Data Table Volumes'!$B$1-G99195,"NA")</f>
        <v>NA</v>
      </c>
    </row>
    <row r="99196" spans="17:17">
      <c r="Q99196" s="32" t="str">
        <f>IF(I99196="OUTSTANDING",'Data Table Volumes'!$B$1-G99196,"NA")</f>
        <v>NA</v>
      </c>
    </row>
    <row r="99197" spans="17:17">
      <c r="Q99197" s="32" t="str">
        <f>IF(I99197="OUTSTANDING",'Data Table Volumes'!$B$1-G99197,"NA")</f>
        <v>NA</v>
      </c>
    </row>
    <row r="99198" spans="17:17">
      <c r="Q99198" s="32" t="str">
        <f>IF(I99198="OUTSTANDING",'Data Table Volumes'!$B$1-G99198,"NA")</f>
        <v>NA</v>
      </c>
    </row>
    <row r="99199" spans="17:17">
      <c r="Q99199" s="32" t="str">
        <f>IF(I99199="OUTSTANDING",'Data Table Volumes'!$B$1-G99199,"NA")</f>
        <v>NA</v>
      </c>
    </row>
    <row r="99200" spans="17:17">
      <c r="Q99200" s="32" t="str">
        <f>IF(I99200="OUTSTANDING",'Data Table Volumes'!$B$1-G99200,"NA")</f>
        <v>NA</v>
      </c>
    </row>
    <row r="99201" spans="17:17">
      <c r="Q99201" s="32" t="str">
        <f>IF(I99201="OUTSTANDING",'Data Table Volumes'!$B$1-G99201,"NA")</f>
        <v>NA</v>
      </c>
    </row>
    <row r="99202" spans="17:17">
      <c r="Q99202" s="32" t="str">
        <f>IF(I99202="OUTSTANDING",'Data Table Volumes'!$B$1-G99202,"NA")</f>
        <v>NA</v>
      </c>
    </row>
    <row r="99203" spans="17:17">
      <c r="Q99203" s="32" t="str">
        <f>IF(I99203="OUTSTANDING",'Data Table Volumes'!$B$1-G99203,"NA")</f>
        <v>NA</v>
      </c>
    </row>
    <row r="99204" spans="17:17">
      <c r="Q99204" s="32" t="str">
        <f>IF(I99204="OUTSTANDING",'Data Table Volumes'!$B$1-G99204,"NA")</f>
        <v>NA</v>
      </c>
    </row>
    <row r="99205" spans="17:17">
      <c r="Q99205" s="32" t="str">
        <f>IF(I99205="OUTSTANDING",'Data Table Volumes'!$B$1-G99205,"NA")</f>
        <v>NA</v>
      </c>
    </row>
    <row r="99206" spans="17:17">
      <c r="Q99206" s="32" t="str">
        <f>IF(I99206="OUTSTANDING",'Data Table Volumes'!$B$1-G99206,"NA")</f>
        <v>NA</v>
      </c>
    </row>
    <row r="99207" spans="17:17">
      <c r="Q99207" s="32" t="str">
        <f>IF(I99207="OUTSTANDING",'Data Table Volumes'!$B$1-G99207,"NA")</f>
        <v>NA</v>
      </c>
    </row>
    <row r="99208" spans="17:17">
      <c r="Q99208" s="32" t="str">
        <f>IF(I99208="OUTSTANDING",'Data Table Volumes'!$B$1-G99208,"NA")</f>
        <v>NA</v>
      </c>
    </row>
    <row r="99209" spans="17:17">
      <c r="Q99209" s="32" t="str">
        <f>IF(I99209="OUTSTANDING",'Data Table Volumes'!$B$1-G99209,"NA")</f>
        <v>NA</v>
      </c>
    </row>
    <row r="99210" spans="17:17">
      <c r="Q99210" s="32" t="str">
        <f>IF(I99210="OUTSTANDING",'Data Table Volumes'!$B$1-G99210,"NA")</f>
        <v>NA</v>
      </c>
    </row>
    <row r="99211" spans="17:17">
      <c r="Q99211" s="32" t="str">
        <f>IF(I99211="OUTSTANDING",'Data Table Volumes'!$B$1-G99211,"NA")</f>
        <v>NA</v>
      </c>
    </row>
    <row r="99212" spans="17:17">
      <c r="Q99212" s="32" t="str">
        <f>IF(I99212="OUTSTANDING",'Data Table Volumes'!$B$1-G99212,"NA")</f>
        <v>NA</v>
      </c>
    </row>
    <row r="99213" spans="17:17">
      <c r="Q99213" s="32" t="str">
        <f>IF(I99213="OUTSTANDING",'Data Table Volumes'!$B$1-G99213,"NA")</f>
        <v>NA</v>
      </c>
    </row>
    <row r="99214" spans="17:17">
      <c r="Q99214" s="32" t="str">
        <f>IF(I99214="OUTSTANDING",'Data Table Volumes'!$B$1-G99214,"NA")</f>
        <v>NA</v>
      </c>
    </row>
    <row r="99215" spans="17:17">
      <c r="Q99215" s="32" t="str">
        <f>IF(I99215="OUTSTANDING",'Data Table Volumes'!$B$1-G99215,"NA")</f>
        <v>NA</v>
      </c>
    </row>
    <row r="99216" spans="17:17">
      <c r="Q99216" s="32" t="str">
        <f>IF(I99216="OUTSTANDING",'Data Table Volumes'!$B$1-G99216,"NA")</f>
        <v>NA</v>
      </c>
    </row>
    <row r="99217" spans="17:17">
      <c r="Q99217" s="32" t="str">
        <f>IF(I99217="OUTSTANDING",'Data Table Volumes'!$B$1-G99217,"NA")</f>
        <v>NA</v>
      </c>
    </row>
    <row r="99218" spans="17:17">
      <c r="Q99218" s="32" t="str">
        <f>IF(I99218="OUTSTANDING",'Data Table Volumes'!$B$1-G99218,"NA")</f>
        <v>NA</v>
      </c>
    </row>
    <row r="99219" spans="17:17">
      <c r="Q99219" s="32" t="str">
        <f>IF(I99219="OUTSTANDING",'Data Table Volumes'!$B$1-G99219,"NA")</f>
        <v>NA</v>
      </c>
    </row>
    <row r="99220" spans="17:17">
      <c r="Q99220" s="32" t="str">
        <f>IF(I99220="OUTSTANDING",'Data Table Volumes'!$B$1-G99220,"NA")</f>
        <v>NA</v>
      </c>
    </row>
    <row r="99221" spans="17:17">
      <c r="Q99221" s="32" t="str">
        <f>IF(I99221="OUTSTANDING",'Data Table Volumes'!$B$1-G99221,"NA")</f>
        <v>NA</v>
      </c>
    </row>
    <row r="99222" spans="17:17">
      <c r="Q99222" s="32" t="str">
        <f>IF(I99222="OUTSTANDING",'Data Table Volumes'!$B$1-G99222,"NA")</f>
        <v>NA</v>
      </c>
    </row>
    <row r="99223" spans="17:17">
      <c r="Q99223" s="32" t="str">
        <f>IF(I99223="OUTSTANDING",'Data Table Volumes'!$B$1-G99223,"NA")</f>
        <v>NA</v>
      </c>
    </row>
    <row r="99224" spans="17:17">
      <c r="Q99224" s="32" t="str">
        <f>IF(I99224="OUTSTANDING",'Data Table Volumes'!$B$1-G99224,"NA")</f>
        <v>NA</v>
      </c>
    </row>
    <row r="99225" spans="17:17">
      <c r="Q99225" s="32" t="str">
        <f>IF(I99225="OUTSTANDING",'Data Table Volumes'!$B$1-G99225,"NA")</f>
        <v>NA</v>
      </c>
    </row>
    <row r="99226" spans="17:17">
      <c r="Q99226" s="32" t="str">
        <f>IF(I99226="OUTSTANDING",'Data Table Volumes'!$B$1-G99226,"NA")</f>
        <v>NA</v>
      </c>
    </row>
    <row r="99227" spans="17:17">
      <c r="Q99227" s="32" t="str">
        <f>IF(I99227="OUTSTANDING",'Data Table Volumes'!$B$1-G99227,"NA")</f>
        <v>NA</v>
      </c>
    </row>
    <row r="99228" spans="17:17">
      <c r="Q99228" s="32" t="str">
        <f>IF(I99228="OUTSTANDING",'Data Table Volumes'!$B$1-G99228,"NA")</f>
        <v>NA</v>
      </c>
    </row>
    <row r="99229" spans="17:17">
      <c r="Q99229" s="32" t="str">
        <f>IF(I99229="OUTSTANDING",'Data Table Volumes'!$B$1-G99229,"NA")</f>
        <v>NA</v>
      </c>
    </row>
    <row r="99230" spans="17:17">
      <c r="Q99230" s="32" t="str">
        <f>IF(I99230="OUTSTANDING",'Data Table Volumes'!$B$1-G99230,"NA")</f>
        <v>NA</v>
      </c>
    </row>
    <row r="99231" spans="17:17">
      <c r="Q99231" s="32" t="str">
        <f>IF(I99231="OUTSTANDING",'Data Table Volumes'!$B$1-G99231,"NA")</f>
        <v>NA</v>
      </c>
    </row>
    <row r="99232" spans="17:17">
      <c r="Q99232" s="32" t="str">
        <f>IF(I99232="OUTSTANDING",'Data Table Volumes'!$B$1-G99232,"NA")</f>
        <v>NA</v>
      </c>
    </row>
    <row r="99233" spans="17:17">
      <c r="Q99233" s="32" t="str">
        <f>IF(I99233="OUTSTANDING",'Data Table Volumes'!$B$1-G99233,"NA")</f>
        <v>NA</v>
      </c>
    </row>
    <row r="99234" spans="17:17">
      <c r="Q99234" s="32" t="str">
        <f>IF(I99234="OUTSTANDING",'Data Table Volumes'!$B$1-G99234,"NA")</f>
        <v>NA</v>
      </c>
    </row>
    <row r="99235" spans="17:17">
      <c r="Q99235" s="32" t="str">
        <f>IF(I99235="OUTSTANDING",'Data Table Volumes'!$B$1-G99235,"NA")</f>
        <v>NA</v>
      </c>
    </row>
    <row r="99236" spans="17:17">
      <c r="Q99236" s="32" t="str">
        <f>IF(I99236="OUTSTANDING",'Data Table Volumes'!$B$1-G99236,"NA")</f>
        <v>NA</v>
      </c>
    </row>
    <row r="99237" spans="17:17">
      <c r="Q99237" s="32" t="str">
        <f>IF(I99237="OUTSTANDING",'Data Table Volumes'!$B$1-G99237,"NA")</f>
        <v>NA</v>
      </c>
    </row>
    <row r="99238" spans="17:17">
      <c r="Q99238" s="32" t="str">
        <f>IF(I99238="OUTSTANDING",'Data Table Volumes'!$B$1-G99238,"NA")</f>
        <v>NA</v>
      </c>
    </row>
    <row r="99239" spans="17:17">
      <c r="Q99239" s="32" t="str">
        <f>IF(I99239="OUTSTANDING",'Data Table Volumes'!$B$1-G99239,"NA")</f>
        <v>NA</v>
      </c>
    </row>
    <row r="99240" spans="17:17">
      <c r="Q99240" s="32" t="str">
        <f>IF(I99240="OUTSTANDING",'Data Table Volumes'!$B$1-G99240,"NA")</f>
        <v>NA</v>
      </c>
    </row>
    <row r="99241" spans="17:17">
      <c r="Q99241" s="32" t="str">
        <f>IF(I99241="OUTSTANDING",'Data Table Volumes'!$B$1-G99241,"NA")</f>
        <v>NA</v>
      </c>
    </row>
    <row r="99242" spans="17:17">
      <c r="Q99242" s="32" t="str">
        <f>IF(I99242="OUTSTANDING",'Data Table Volumes'!$B$1-G99242,"NA")</f>
        <v>NA</v>
      </c>
    </row>
    <row r="99243" spans="17:17">
      <c r="Q99243" s="32" t="str">
        <f>IF(I99243="OUTSTANDING",'Data Table Volumes'!$B$1-G99243,"NA")</f>
        <v>NA</v>
      </c>
    </row>
    <row r="99244" spans="17:17">
      <c r="Q99244" s="32" t="str">
        <f>IF(I99244="OUTSTANDING",'Data Table Volumes'!$B$1-G99244,"NA")</f>
        <v>NA</v>
      </c>
    </row>
    <row r="99245" spans="17:17">
      <c r="Q99245" s="32" t="str">
        <f>IF(I99245="OUTSTANDING",'Data Table Volumes'!$B$1-G99245,"NA")</f>
        <v>NA</v>
      </c>
    </row>
    <row r="99246" spans="17:17">
      <c r="Q99246" s="32" t="str">
        <f>IF(I99246="OUTSTANDING",'Data Table Volumes'!$B$1-G99246,"NA")</f>
        <v>NA</v>
      </c>
    </row>
    <row r="99247" spans="17:17">
      <c r="Q99247" s="32" t="str">
        <f>IF(I99247="OUTSTANDING",'Data Table Volumes'!$B$1-G99247,"NA")</f>
        <v>NA</v>
      </c>
    </row>
    <row r="99248" spans="17:17">
      <c r="Q99248" s="32" t="str">
        <f>IF(I99248="OUTSTANDING",'Data Table Volumes'!$B$1-G99248,"NA")</f>
        <v>NA</v>
      </c>
    </row>
    <row r="99249" spans="17:17">
      <c r="Q99249" s="32" t="str">
        <f>IF(I99249="OUTSTANDING",'Data Table Volumes'!$B$1-G99249,"NA")</f>
        <v>NA</v>
      </c>
    </row>
    <row r="99250" spans="17:17">
      <c r="Q99250" s="32" t="str">
        <f>IF(I99250="OUTSTANDING",'Data Table Volumes'!$B$1-G99250,"NA")</f>
        <v>NA</v>
      </c>
    </row>
    <row r="99251" spans="17:17">
      <c r="Q99251" s="32" t="str">
        <f>IF(I99251="OUTSTANDING",'Data Table Volumes'!$B$1-G99251,"NA")</f>
        <v>NA</v>
      </c>
    </row>
    <row r="99252" spans="17:17">
      <c r="Q99252" s="32" t="str">
        <f>IF(I99252="OUTSTANDING",'Data Table Volumes'!$B$1-G99252,"NA")</f>
        <v>NA</v>
      </c>
    </row>
    <row r="99253" spans="17:17">
      <c r="Q99253" s="32" t="str">
        <f>IF(I99253="OUTSTANDING",'Data Table Volumes'!$B$1-G99253,"NA")</f>
        <v>NA</v>
      </c>
    </row>
    <row r="99254" spans="17:17">
      <c r="Q99254" s="32" t="str">
        <f>IF(I99254="OUTSTANDING",'Data Table Volumes'!$B$1-G99254,"NA")</f>
        <v>NA</v>
      </c>
    </row>
    <row r="99255" spans="17:17">
      <c r="Q99255" s="32" t="str">
        <f>IF(I99255="OUTSTANDING",'Data Table Volumes'!$B$1-G99255,"NA")</f>
        <v>NA</v>
      </c>
    </row>
    <row r="99256" spans="17:17">
      <c r="Q99256" s="32" t="str">
        <f>IF(I99256="OUTSTANDING",'Data Table Volumes'!$B$1-G99256,"NA")</f>
        <v>NA</v>
      </c>
    </row>
    <row r="99257" spans="17:17">
      <c r="Q99257" s="32" t="str">
        <f>IF(I99257="OUTSTANDING",'Data Table Volumes'!$B$1-G99257,"NA")</f>
        <v>NA</v>
      </c>
    </row>
    <row r="99258" spans="17:17">
      <c r="Q99258" s="32" t="str">
        <f>IF(I99258="OUTSTANDING",'Data Table Volumes'!$B$1-G99258,"NA")</f>
        <v>NA</v>
      </c>
    </row>
    <row r="99259" spans="17:17">
      <c r="Q99259" s="32" t="str">
        <f>IF(I99259="OUTSTANDING",'Data Table Volumes'!$B$1-G99259,"NA")</f>
        <v>NA</v>
      </c>
    </row>
    <row r="99260" spans="17:17">
      <c r="Q99260" s="32" t="str">
        <f>IF(I99260="OUTSTANDING",'Data Table Volumes'!$B$1-G99260,"NA")</f>
        <v>NA</v>
      </c>
    </row>
    <row r="99261" spans="17:17">
      <c r="Q99261" s="32" t="str">
        <f>IF(I99261="OUTSTANDING",'Data Table Volumes'!$B$1-G99261,"NA")</f>
        <v>NA</v>
      </c>
    </row>
    <row r="99262" spans="17:17">
      <c r="Q99262" s="32" t="str">
        <f>IF(I99262="OUTSTANDING",'Data Table Volumes'!$B$1-G99262,"NA")</f>
        <v>NA</v>
      </c>
    </row>
    <row r="99263" spans="17:17">
      <c r="Q99263" s="32" t="str">
        <f>IF(I99263="OUTSTANDING",'Data Table Volumes'!$B$1-G99263,"NA")</f>
        <v>NA</v>
      </c>
    </row>
    <row r="99264" spans="17:17">
      <c r="Q99264" s="32" t="str">
        <f>IF(I99264="OUTSTANDING",'Data Table Volumes'!$B$1-G99264,"NA")</f>
        <v>NA</v>
      </c>
    </row>
    <row r="99265" spans="17:17">
      <c r="Q99265" s="32" t="str">
        <f>IF(I99265="OUTSTANDING",'Data Table Volumes'!$B$1-G99265,"NA")</f>
        <v>NA</v>
      </c>
    </row>
    <row r="99266" spans="17:17">
      <c r="Q99266" s="32" t="str">
        <f>IF(I99266="OUTSTANDING",'Data Table Volumes'!$B$1-G99266,"NA")</f>
        <v>NA</v>
      </c>
    </row>
    <row r="99267" spans="17:17">
      <c r="Q99267" s="32" t="str">
        <f>IF(I99267="OUTSTANDING",'Data Table Volumes'!$B$1-G99267,"NA")</f>
        <v>NA</v>
      </c>
    </row>
    <row r="99268" spans="17:17">
      <c r="Q99268" s="32" t="str">
        <f>IF(I99268="OUTSTANDING",'Data Table Volumes'!$B$1-G99268,"NA")</f>
        <v>NA</v>
      </c>
    </row>
    <row r="99269" spans="17:17">
      <c r="Q99269" s="32" t="str">
        <f>IF(I99269="OUTSTANDING",'Data Table Volumes'!$B$1-G99269,"NA")</f>
        <v>NA</v>
      </c>
    </row>
    <row r="99270" spans="17:17">
      <c r="Q99270" s="32" t="str">
        <f>IF(I99270="OUTSTANDING",'Data Table Volumes'!$B$1-G99270,"NA")</f>
        <v>NA</v>
      </c>
    </row>
    <row r="99271" spans="17:17">
      <c r="Q99271" s="32" t="str">
        <f>IF(I99271="OUTSTANDING",'Data Table Volumes'!$B$1-G99271,"NA")</f>
        <v>NA</v>
      </c>
    </row>
    <row r="99272" spans="17:17">
      <c r="Q99272" s="32" t="str">
        <f>IF(I99272="OUTSTANDING",'Data Table Volumes'!$B$1-G99272,"NA")</f>
        <v>NA</v>
      </c>
    </row>
    <row r="99273" spans="17:17">
      <c r="Q99273" s="32" t="str">
        <f>IF(I99273="OUTSTANDING",'Data Table Volumes'!$B$1-G99273,"NA")</f>
        <v>NA</v>
      </c>
    </row>
    <row r="99274" spans="17:17">
      <c r="Q99274" s="32" t="str">
        <f>IF(I99274="OUTSTANDING",'Data Table Volumes'!$B$1-G99274,"NA")</f>
        <v>NA</v>
      </c>
    </row>
    <row r="99275" spans="17:17">
      <c r="Q99275" s="32" t="str">
        <f>IF(I99275="OUTSTANDING",'Data Table Volumes'!$B$1-G99275,"NA")</f>
        <v>NA</v>
      </c>
    </row>
    <row r="99276" spans="17:17">
      <c r="Q99276" s="32" t="str">
        <f>IF(I99276="OUTSTANDING",'Data Table Volumes'!$B$1-G99276,"NA")</f>
        <v>NA</v>
      </c>
    </row>
    <row r="99277" spans="17:17">
      <c r="Q99277" s="32" t="str">
        <f>IF(I99277="OUTSTANDING",'Data Table Volumes'!$B$1-G99277,"NA")</f>
        <v>NA</v>
      </c>
    </row>
    <row r="99278" spans="17:17">
      <c r="Q99278" s="32" t="str">
        <f>IF(I99278="OUTSTANDING",'Data Table Volumes'!$B$1-G99278,"NA")</f>
        <v>NA</v>
      </c>
    </row>
    <row r="99279" spans="17:17">
      <c r="Q99279" s="32" t="str">
        <f>IF(I99279="OUTSTANDING",'Data Table Volumes'!$B$1-G99279,"NA")</f>
        <v>NA</v>
      </c>
    </row>
    <row r="99280" spans="17:17">
      <c r="Q99280" s="32" t="str">
        <f>IF(I99280="OUTSTANDING",'Data Table Volumes'!$B$1-G99280,"NA")</f>
        <v>NA</v>
      </c>
    </row>
    <row r="99281" spans="17:17">
      <c r="Q99281" s="32" t="str">
        <f>IF(I99281="OUTSTANDING",'Data Table Volumes'!$B$1-G99281,"NA")</f>
        <v>NA</v>
      </c>
    </row>
    <row r="99282" spans="17:17">
      <c r="Q99282" s="32" t="str">
        <f>IF(I99282="OUTSTANDING",'Data Table Volumes'!$B$1-G99282,"NA")</f>
        <v>NA</v>
      </c>
    </row>
    <row r="99283" spans="17:17">
      <c r="Q99283" s="32" t="str">
        <f>IF(I99283="OUTSTANDING",'Data Table Volumes'!$B$1-G99283,"NA")</f>
        <v>NA</v>
      </c>
    </row>
    <row r="99284" spans="17:17">
      <c r="Q99284" s="32" t="str">
        <f>IF(I99284="OUTSTANDING",'Data Table Volumes'!$B$1-G99284,"NA")</f>
        <v>NA</v>
      </c>
    </row>
    <row r="99285" spans="17:17">
      <c r="Q99285" s="32" t="str">
        <f>IF(I99285="OUTSTANDING",'Data Table Volumes'!$B$1-G99285,"NA")</f>
        <v>NA</v>
      </c>
    </row>
    <row r="99286" spans="17:17">
      <c r="Q99286" s="32" t="str">
        <f>IF(I99286="OUTSTANDING",'Data Table Volumes'!$B$1-G99286,"NA")</f>
        <v>NA</v>
      </c>
    </row>
    <row r="99287" spans="17:17">
      <c r="Q99287" s="32" t="str">
        <f>IF(I99287="OUTSTANDING",'Data Table Volumes'!$B$1-G99287,"NA")</f>
        <v>NA</v>
      </c>
    </row>
    <row r="99288" spans="17:17">
      <c r="Q99288" s="32" t="str">
        <f>IF(I99288="OUTSTANDING",'Data Table Volumes'!$B$1-G99288,"NA")</f>
        <v>NA</v>
      </c>
    </row>
    <row r="99289" spans="17:17">
      <c r="Q99289" s="32" t="str">
        <f>IF(I99289="OUTSTANDING",'Data Table Volumes'!$B$1-G99289,"NA")</f>
        <v>NA</v>
      </c>
    </row>
    <row r="99290" spans="17:17">
      <c r="Q99290" s="32" t="str">
        <f>IF(I99290="OUTSTANDING",'Data Table Volumes'!$B$1-G99290,"NA")</f>
        <v>NA</v>
      </c>
    </row>
    <row r="99291" spans="17:17">
      <c r="Q99291" s="32" t="str">
        <f>IF(I99291="OUTSTANDING",'Data Table Volumes'!$B$1-G99291,"NA")</f>
        <v>NA</v>
      </c>
    </row>
    <row r="99292" spans="17:17">
      <c r="Q99292" s="32" t="str">
        <f>IF(I99292="OUTSTANDING",'Data Table Volumes'!$B$1-G99292,"NA")</f>
        <v>NA</v>
      </c>
    </row>
    <row r="99293" spans="17:17">
      <c r="Q99293" s="32" t="str">
        <f>IF(I99293="OUTSTANDING",'Data Table Volumes'!$B$1-G99293,"NA")</f>
        <v>NA</v>
      </c>
    </row>
    <row r="99294" spans="17:17">
      <c r="Q99294" s="32" t="str">
        <f>IF(I99294="OUTSTANDING",'Data Table Volumes'!$B$1-G99294,"NA")</f>
        <v>NA</v>
      </c>
    </row>
    <row r="99295" spans="17:17">
      <c r="Q99295" s="32" t="str">
        <f>IF(I99295="OUTSTANDING",'Data Table Volumes'!$B$1-G99295,"NA")</f>
        <v>NA</v>
      </c>
    </row>
    <row r="99296" spans="17:17">
      <c r="Q99296" s="32" t="str">
        <f>IF(I99296="OUTSTANDING",'Data Table Volumes'!$B$1-G99296,"NA")</f>
        <v>NA</v>
      </c>
    </row>
    <row r="99297" spans="17:17">
      <c r="Q99297" s="32" t="str">
        <f>IF(I99297="OUTSTANDING",'Data Table Volumes'!$B$1-G99297,"NA")</f>
        <v>NA</v>
      </c>
    </row>
    <row r="99298" spans="17:17">
      <c r="Q99298" s="32" t="str">
        <f>IF(I99298="OUTSTANDING",'Data Table Volumes'!$B$1-G99298,"NA")</f>
        <v>NA</v>
      </c>
    </row>
    <row r="99299" spans="17:17">
      <c r="Q99299" s="32" t="str">
        <f>IF(I99299="OUTSTANDING",'Data Table Volumes'!$B$1-G99299,"NA")</f>
        <v>NA</v>
      </c>
    </row>
    <row r="99300" spans="17:17">
      <c r="Q99300" s="32" t="str">
        <f>IF(I99300="OUTSTANDING",'Data Table Volumes'!$B$1-G99300,"NA")</f>
        <v>NA</v>
      </c>
    </row>
    <row r="99301" spans="17:17">
      <c r="Q99301" s="32" t="str">
        <f>IF(I99301="OUTSTANDING",'Data Table Volumes'!$B$1-G99301,"NA")</f>
        <v>NA</v>
      </c>
    </row>
    <row r="99302" spans="17:17">
      <c r="Q99302" s="32" t="str">
        <f>IF(I99302="OUTSTANDING",'Data Table Volumes'!$B$1-G99302,"NA")</f>
        <v>NA</v>
      </c>
    </row>
    <row r="99303" spans="17:17">
      <c r="Q99303" s="32" t="str">
        <f>IF(I99303="OUTSTANDING",'Data Table Volumes'!$B$1-G99303,"NA")</f>
        <v>NA</v>
      </c>
    </row>
    <row r="99304" spans="17:17">
      <c r="Q99304" s="32" t="str">
        <f>IF(I99304="OUTSTANDING",'Data Table Volumes'!$B$1-G99304,"NA")</f>
        <v>NA</v>
      </c>
    </row>
    <row r="99305" spans="17:17">
      <c r="Q99305" s="32" t="str">
        <f>IF(I99305="OUTSTANDING",'Data Table Volumes'!$B$1-G99305,"NA")</f>
        <v>NA</v>
      </c>
    </row>
    <row r="99306" spans="17:17">
      <c r="Q99306" s="32" t="str">
        <f>IF(I99306="OUTSTANDING",'Data Table Volumes'!$B$1-G99306,"NA")</f>
        <v>NA</v>
      </c>
    </row>
    <row r="99307" spans="17:17">
      <c r="Q99307" s="32" t="str">
        <f>IF(I99307="OUTSTANDING",'Data Table Volumes'!$B$1-G99307,"NA")</f>
        <v>NA</v>
      </c>
    </row>
    <row r="99308" spans="17:17">
      <c r="Q99308" s="32" t="str">
        <f>IF(I99308="OUTSTANDING",'Data Table Volumes'!$B$1-G99308,"NA")</f>
        <v>NA</v>
      </c>
    </row>
    <row r="99309" spans="17:17">
      <c r="Q99309" s="32" t="str">
        <f>IF(I99309="OUTSTANDING",'Data Table Volumes'!$B$1-G99309,"NA")</f>
        <v>NA</v>
      </c>
    </row>
    <row r="99310" spans="17:17">
      <c r="Q99310" s="32" t="str">
        <f>IF(I99310="OUTSTANDING",'Data Table Volumes'!$B$1-G99310,"NA")</f>
        <v>NA</v>
      </c>
    </row>
    <row r="99311" spans="17:17">
      <c r="Q99311" s="32" t="str">
        <f>IF(I99311="OUTSTANDING",'Data Table Volumes'!$B$1-G99311,"NA")</f>
        <v>NA</v>
      </c>
    </row>
    <row r="99312" spans="17:17">
      <c r="Q99312" s="32" t="str">
        <f>IF(I99312="OUTSTANDING",'Data Table Volumes'!$B$1-G99312,"NA")</f>
        <v>NA</v>
      </c>
    </row>
    <row r="99313" spans="17:17">
      <c r="Q99313" s="32" t="str">
        <f>IF(I99313="OUTSTANDING",'Data Table Volumes'!$B$1-G99313,"NA")</f>
        <v>NA</v>
      </c>
    </row>
    <row r="99314" spans="17:17">
      <c r="Q99314" s="32" t="str">
        <f>IF(I99314="OUTSTANDING",'Data Table Volumes'!$B$1-G99314,"NA")</f>
        <v>NA</v>
      </c>
    </row>
    <row r="99315" spans="17:17">
      <c r="Q99315" s="32" t="str">
        <f>IF(I99315="OUTSTANDING",'Data Table Volumes'!$B$1-G99315,"NA")</f>
        <v>NA</v>
      </c>
    </row>
    <row r="99316" spans="17:17">
      <c r="Q99316" s="32" t="str">
        <f>IF(I99316="OUTSTANDING",'Data Table Volumes'!$B$1-G99316,"NA")</f>
        <v>NA</v>
      </c>
    </row>
    <row r="99317" spans="17:17">
      <c r="Q99317" s="32" t="str">
        <f>IF(I99317="OUTSTANDING",'Data Table Volumes'!$B$1-G99317,"NA")</f>
        <v>NA</v>
      </c>
    </row>
    <row r="99318" spans="17:17">
      <c r="Q99318" s="32" t="str">
        <f>IF(I99318="OUTSTANDING",'Data Table Volumes'!$B$1-G99318,"NA")</f>
        <v>NA</v>
      </c>
    </row>
    <row r="99319" spans="17:17">
      <c r="Q99319" s="32" t="str">
        <f>IF(I99319="OUTSTANDING",'Data Table Volumes'!$B$1-G99319,"NA")</f>
        <v>NA</v>
      </c>
    </row>
    <row r="99320" spans="17:17">
      <c r="Q99320" s="32" t="str">
        <f>IF(I99320="OUTSTANDING",'Data Table Volumes'!$B$1-G99320,"NA")</f>
        <v>NA</v>
      </c>
    </row>
    <row r="99321" spans="17:17">
      <c r="Q99321" s="32" t="str">
        <f>IF(I99321="OUTSTANDING",'Data Table Volumes'!$B$1-G99321,"NA")</f>
        <v>NA</v>
      </c>
    </row>
    <row r="99322" spans="17:17">
      <c r="Q99322" s="32" t="str">
        <f>IF(I99322="OUTSTANDING",'Data Table Volumes'!$B$1-G99322,"NA")</f>
        <v>NA</v>
      </c>
    </row>
    <row r="99323" spans="17:17">
      <c r="Q99323" s="32" t="str">
        <f>IF(I99323="OUTSTANDING",'Data Table Volumes'!$B$1-G99323,"NA")</f>
        <v>NA</v>
      </c>
    </row>
    <row r="99324" spans="17:17">
      <c r="Q99324" s="32" t="str">
        <f>IF(I99324="OUTSTANDING",'Data Table Volumes'!$B$1-G99324,"NA")</f>
        <v>NA</v>
      </c>
    </row>
    <row r="99325" spans="17:17">
      <c r="Q99325" s="32" t="str">
        <f>IF(I99325="OUTSTANDING",'Data Table Volumes'!$B$1-G99325,"NA")</f>
        <v>NA</v>
      </c>
    </row>
    <row r="99326" spans="17:17">
      <c r="Q99326" s="32" t="str">
        <f>IF(I99326="OUTSTANDING",'Data Table Volumes'!$B$1-G99326,"NA")</f>
        <v>NA</v>
      </c>
    </row>
    <row r="99327" spans="17:17">
      <c r="Q99327" s="32" t="str">
        <f>IF(I99327="OUTSTANDING",'Data Table Volumes'!$B$1-G99327,"NA")</f>
        <v>NA</v>
      </c>
    </row>
    <row r="99328" spans="17:17">
      <c r="Q99328" s="32" t="str">
        <f>IF(I99328="OUTSTANDING",'Data Table Volumes'!$B$1-G99328,"NA")</f>
        <v>NA</v>
      </c>
    </row>
    <row r="99329" spans="17:17">
      <c r="Q99329" s="32" t="str">
        <f>IF(I99329="OUTSTANDING",'Data Table Volumes'!$B$1-G99329,"NA")</f>
        <v>NA</v>
      </c>
    </row>
    <row r="99330" spans="17:17">
      <c r="Q99330" s="32" t="str">
        <f>IF(I99330="OUTSTANDING",'Data Table Volumes'!$B$1-G99330,"NA")</f>
        <v>NA</v>
      </c>
    </row>
    <row r="99331" spans="17:17">
      <c r="Q99331" s="32" t="str">
        <f>IF(I99331="OUTSTANDING",'Data Table Volumes'!$B$1-G99331,"NA")</f>
        <v>NA</v>
      </c>
    </row>
    <row r="99332" spans="17:17">
      <c r="Q99332" s="32" t="str">
        <f>IF(I99332="OUTSTANDING",'Data Table Volumes'!$B$1-G99332,"NA")</f>
        <v>NA</v>
      </c>
    </row>
    <row r="99333" spans="17:17">
      <c r="Q99333" s="32" t="str">
        <f>IF(I99333="OUTSTANDING",'Data Table Volumes'!$B$1-G99333,"NA")</f>
        <v>NA</v>
      </c>
    </row>
    <row r="99334" spans="17:17">
      <c r="Q99334" s="32" t="str">
        <f>IF(I99334="OUTSTANDING",'Data Table Volumes'!$B$1-G99334,"NA")</f>
        <v>NA</v>
      </c>
    </row>
    <row r="99335" spans="17:17">
      <c r="Q99335" s="32" t="str">
        <f>IF(I99335="OUTSTANDING",'Data Table Volumes'!$B$1-G99335,"NA")</f>
        <v>NA</v>
      </c>
    </row>
    <row r="99336" spans="17:17">
      <c r="Q99336" s="32" t="str">
        <f>IF(I99336="OUTSTANDING",'Data Table Volumes'!$B$1-G99336,"NA")</f>
        <v>NA</v>
      </c>
    </row>
    <row r="99337" spans="17:17">
      <c r="Q99337" s="32" t="str">
        <f>IF(I99337="OUTSTANDING",'Data Table Volumes'!$B$1-G99337,"NA")</f>
        <v>NA</v>
      </c>
    </row>
    <row r="99338" spans="17:17">
      <c r="Q99338" s="32" t="str">
        <f>IF(I99338="OUTSTANDING",'Data Table Volumes'!$B$1-G99338,"NA")</f>
        <v>NA</v>
      </c>
    </row>
    <row r="99339" spans="17:17">
      <c r="Q99339" s="32" t="str">
        <f>IF(I99339="OUTSTANDING",'Data Table Volumes'!$B$1-G99339,"NA")</f>
        <v>NA</v>
      </c>
    </row>
    <row r="99340" spans="17:17">
      <c r="Q99340" s="32" t="str">
        <f>IF(I99340="OUTSTANDING",'Data Table Volumes'!$B$1-G99340,"NA")</f>
        <v>NA</v>
      </c>
    </row>
    <row r="99341" spans="17:17">
      <c r="Q99341" s="32" t="str">
        <f>IF(I99341="OUTSTANDING",'Data Table Volumes'!$B$1-G99341,"NA")</f>
        <v>NA</v>
      </c>
    </row>
    <row r="99342" spans="17:17">
      <c r="Q99342" s="32" t="str">
        <f>IF(I99342="OUTSTANDING",'Data Table Volumes'!$B$1-G99342,"NA")</f>
        <v>NA</v>
      </c>
    </row>
    <row r="99343" spans="17:17">
      <c r="Q99343" s="32" t="str">
        <f>IF(I99343="OUTSTANDING",'Data Table Volumes'!$B$1-G99343,"NA")</f>
        <v>NA</v>
      </c>
    </row>
    <row r="99344" spans="17:17">
      <c r="Q99344" s="32" t="str">
        <f>IF(I99344="OUTSTANDING",'Data Table Volumes'!$B$1-G99344,"NA")</f>
        <v>NA</v>
      </c>
    </row>
    <row r="99345" spans="17:17">
      <c r="Q99345" s="32" t="str">
        <f>IF(I99345="OUTSTANDING",'Data Table Volumes'!$B$1-G99345,"NA")</f>
        <v>NA</v>
      </c>
    </row>
    <row r="99346" spans="17:17">
      <c r="Q99346" s="32" t="str">
        <f>IF(I99346="OUTSTANDING",'Data Table Volumes'!$B$1-G99346,"NA")</f>
        <v>NA</v>
      </c>
    </row>
    <row r="99347" spans="17:17">
      <c r="Q99347" s="32" t="str">
        <f>IF(I99347="OUTSTANDING",'Data Table Volumes'!$B$1-G99347,"NA")</f>
        <v>NA</v>
      </c>
    </row>
    <row r="99348" spans="17:17">
      <c r="Q99348" s="32" t="str">
        <f>IF(I99348="OUTSTANDING",'Data Table Volumes'!$B$1-G99348,"NA")</f>
        <v>NA</v>
      </c>
    </row>
    <row r="99349" spans="17:17">
      <c r="Q99349" s="32" t="str">
        <f>IF(I99349="OUTSTANDING",'Data Table Volumes'!$B$1-G99349,"NA")</f>
        <v>NA</v>
      </c>
    </row>
    <row r="99350" spans="17:17">
      <c r="Q99350" s="32" t="str">
        <f>IF(I99350="OUTSTANDING",'Data Table Volumes'!$B$1-G99350,"NA")</f>
        <v>NA</v>
      </c>
    </row>
    <row r="99351" spans="17:17">
      <c r="Q99351" s="32" t="str">
        <f>IF(I99351="OUTSTANDING",'Data Table Volumes'!$B$1-G99351,"NA")</f>
        <v>NA</v>
      </c>
    </row>
    <row r="99352" spans="17:17">
      <c r="Q99352" s="32" t="str">
        <f>IF(I99352="OUTSTANDING",'Data Table Volumes'!$B$1-G99352,"NA")</f>
        <v>NA</v>
      </c>
    </row>
    <row r="99353" spans="17:17">
      <c r="Q99353" s="32" t="str">
        <f>IF(I99353="OUTSTANDING",'Data Table Volumes'!$B$1-G99353,"NA")</f>
        <v>NA</v>
      </c>
    </row>
    <row r="99354" spans="17:17">
      <c r="Q99354" s="32" t="str">
        <f>IF(I99354="OUTSTANDING",'Data Table Volumes'!$B$1-G99354,"NA")</f>
        <v>NA</v>
      </c>
    </row>
    <row r="99355" spans="17:17">
      <c r="Q99355" s="32" t="str">
        <f>IF(I99355="OUTSTANDING",'Data Table Volumes'!$B$1-G99355,"NA")</f>
        <v>NA</v>
      </c>
    </row>
    <row r="99356" spans="17:17">
      <c r="Q99356" s="32" t="str">
        <f>IF(I99356="OUTSTANDING",'Data Table Volumes'!$B$1-G99356,"NA")</f>
        <v>NA</v>
      </c>
    </row>
    <row r="99357" spans="17:17">
      <c r="Q99357" s="32" t="str">
        <f>IF(I99357="OUTSTANDING",'Data Table Volumes'!$B$1-G99357,"NA")</f>
        <v>NA</v>
      </c>
    </row>
    <row r="99358" spans="17:17">
      <c r="Q99358" s="32" t="str">
        <f>IF(I99358="OUTSTANDING",'Data Table Volumes'!$B$1-G99358,"NA")</f>
        <v>NA</v>
      </c>
    </row>
    <row r="99359" spans="17:17">
      <c r="Q99359" s="32" t="str">
        <f>IF(I99359="OUTSTANDING",'Data Table Volumes'!$B$1-G99359,"NA")</f>
        <v>NA</v>
      </c>
    </row>
    <row r="99360" spans="17:17">
      <c r="Q99360" s="32" t="str">
        <f>IF(I99360="OUTSTANDING",'Data Table Volumes'!$B$1-G99360,"NA")</f>
        <v>NA</v>
      </c>
    </row>
    <row r="99361" spans="17:17">
      <c r="Q99361" s="32" t="str">
        <f>IF(I99361="OUTSTANDING",'Data Table Volumes'!$B$1-G99361,"NA")</f>
        <v>NA</v>
      </c>
    </row>
    <row r="99362" spans="17:17">
      <c r="Q99362" s="32" t="str">
        <f>IF(I99362="OUTSTANDING",'Data Table Volumes'!$B$1-G99362,"NA")</f>
        <v>NA</v>
      </c>
    </row>
    <row r="99363" spans="17:17">
      <c r="Q99363" s="32" t="str">
        <f>IF(I99363="OUTSTANDING",'Data Table Volumes'!$B$1-G99363,"NA")</f>
        <v>NA</v>
      </c>
    </row>
    <row r="99364" spans="17:17">
      <c r="Q99364" s="32" t="str">
        <f>IF(I99364="OUTSTANDING",'Data Table Volumes'!$B$1-G99364,"NA")</f>
        <v>NA</v>
      </c>
    </row>
    <row r="99365" spans="17:17">
      <c r="Q99365" s="32" t="str">
        <f>IF(I99365="OUTSTANDING",'Data Table Volumes'!$B$1-G99365,"NA")</f>
        <v>NA</v>
      </c>
    </row>
    <row r="99366" spans="17:17">
      <c r="Q99366" s="32" t="str">
        <f>IF(I99366="OUTSTANDING",'Data Table Volumes'!$B$1-G99366,"NA")</f>
        <v>NA</v>
      </c>
    </row>
    <row r="99367" spans="17:17">
      <c r="Q99367" s="32" t="str">
        <f>IF(I99367="OUTSTANDING",'Data Table Volumes'!$B$1-G99367,"NA")</f>
        <v>NA</v>
      </c>
    </row>
    <row r="99368" spans="17:17">
      <c r="Q99368" s="32" t="str">
        <f>IF(I99368="OUTSTANDING",'Data Table Volumes'!$B$1-G99368,"NA")</f>
        <v>NA</v>
      </c>
    </row>
    <row r="99369" spans="17:17">
      <c r="Q99369" s="32" t="str">
        <f>IF(I99369="OUTSTANDING",'Data Table Volumes'!$B$1-G99369,"NA")</f>
        <v>NA</v>
      </c>
    </row>
    <row r="99370" spans="17:17">
      <c r="Q99370" s="32" t="str">
        <f>IF(I99370="OUTSTANDING",'Data Table Volumes'!$B$1-G99370,"NA")</f>
        <v>NA</v>
      </c>
    </row>
    <row r="99371" spans="17:17">
      <c r="Q99371" s="32" t="str">
        <f>IF(I99371="OUTSTANDING",'Data Table Volumes'!$B$1-G99371,"NA")</f>
        <v>NA</v>
      </c>
    </row>
    <row r="99372" spans="17:17">
      <c r="Q99372" s="32" t="str">
        <f>IF(I99372="OUTSTANDING",'Data Table Volumes'!$B$1-G99372,"NA")</f>
        <v>NA</v>
      </c>
    </row>
    <row r="99373" spans="17:17">
      <c r="Q99373" s="32" t="str">
        <f>IF(I99373="OUTSTANDING",'Data Table Volumes'!$B$1-G99373,"NA")</f>
        <v>NA</v>
      </c>
    </row>
    <row r="99374" spans="17:17">
      <c r="Q99374" s="32" t="str">
        <f>IF(I99374="OUTSTANDING",'Data Table Volumes'!$B$1-G99374,"NA")</f>
        <v>NA</v>
      </c>
    </row>
    <row r="99375" spans="17:17">
      <c r="Q99375" s="32" t="str">
        <f>IF(I99375="OUTSTANDING",'Data Table Volumes'!$B$1-G99375,"NA")</f>
        <v>NA</v>
      </c>
    </row>
    <row r="99376" spans="17:17">
      <c r="Q99376" s="32" t="str">
        <f>IF(I99376="OUTSTANDING",'Data Table Volumes'!$B$1-G99376,"NA")</f>
        <v>NA</v>
      </c>
    </row>
    <row r="99377" spans="17:17">
      <c r="Q99377" s="32" t="str">
        <f>IF(I99377="OUTSTANDING",'Data Table Volumes'!$B$1-G99377,"NA")</f>
        <v>NA</v>
      </c>
    </row>
    <row r="99378" spans="17:17">
      <c r="Q99378" s="32" t="str">
        <f>IF(I99378="OUTSTANDING",'Data Table Volumes'!$B$1-G99378,"NA")</f>
        <v>NA</v>
      </c>
    </row>
    <row r="99379" spans="17:17">
      <c r="Q99379" s="32" t="str">
        <f>IF(I99379="OUTSTANDING",'Data Table Volumes'!$B$1-G99379,"NA")</f>
        <v>NA</v>
      </c>
    </row>
    <row r="99380" spans="17:17">
      <c r="Q99380" s="32" t="str">
        <f>IF(I99380="OUTSTANDING",'Data Table Volumes'!$B$1-G99380,"NA")</f>
        <v>NA</v>
      </c>
    </row>
    <row r="99381" spans="17:17">
      <c r="Q99381" s="32" t="str">
        <f>IF(I99381="OUTSTANDING",'Data Table Volumes'!$B$1-G99381,"NA")</f>
        <v>NA</v>
      </c>
    </row>
    <row r="99382" spans="17:17">
      <c r="Q99382" s="32" t="str">
        <f>IF(I99382="OUTSTANDING",'Data Table Volumes'!$B$1-G99382,"NA")</f>
        <v>NA</v>
      </c>
    </row>
    <row r="99383" spans="17:17">
      <c r="Q99383" s="32" t="str">
        <f>IF(I99383="OUTSTANDING",'Data Table Volumes'!$B$1-G99383,"NA")</f>
        <v>NA</v>
      </c>
    </row>
    <row r="99384" spans="17:17">
      <c r="Q99384" s="32" t="str">
        <f>IF(I99384="OUTSTANDING",'Data Table Volumes'!$B$1-G99384,"NA")</f>
        <v>NA</v>
      </c>
    </row>
    <row r="99385" spans="17:17">
      <c r="Q99385" s="32" t="str">
        <f>IF(I99385="OUTSTANDING",'Data Table Volumes'!$B$1-G99385,"NA")</f>
        <v>NA</v>
      </c>
    </row>
    <row r="99386" spans="17:17">
      <c r="Q99386" s="32" t="str">
        <f>IF(I99386="OUTSTANDING",'Data Table Volumes'!$B$1-G99386,"NA")</f>
        <v>NA</v>
      </c>
    </row>
    <row r="99387" spans="17:17">
      <c r="Q99387" s="32" t="str">
        <f>IF(I99387="OUTSTANDING",'Data Table Volumes'!$B$1-G99387,"NA")</f>
        <v>NA</v>
      </c>
    </row>
    <row r="99388" spans="17:17">
      <c r="Q99388" s="32" t="str">
        <f>IF(I99388="OUTSTANDING",'Data Table Volumes'!$B$1-G99388,"NA")</f>
        <v>NA</v>
      </c>
    </row>
    <row r="99389" spans="17:17">
      <c r="Q99389" s="32" t="str">
        <f>IF(I99389="OUTSTANDING",'Data Table Volumes'!$B$1-G99389,"NA")</f>
        <v>NA</v>
      </c>
    </row>
    <row r="99390" spans="17:17">
      <c r="Q99390" s="32" t="str">
        <f>IF(I99390="OUTSTANDING",'Data Table Volumes'!$B$1-G99390,"NA")</f>
        <v>NA</v>
      </c>
    </row>
    <row r="99391" spans="17:17">
      <c r="Q99391" s="32" t="str">
        <f>IF(I99391="OUTSTANDING",'Data Table Volumes'!$B$1-G99391,"NA")</f>
        <v>NA</v>
      </c>
    </row>
    <row r="99392" spans="17:17">
      <c r="Q99392" s="32" t="str">
        <f>IF(I99392="OUTSTANDING",'Data Table Volumes'!$B$1-G99392,"NA")</f>
        <v>NA</v>
      </c>
    </row>
    <row r="99393" spans="17:17">
      <c r="Q99393" s="32" t="str">
        <f>IF(I99393="OUTSTANDING",'Data Table Volumes'!$B$1-G99393,"NA")</f>
        <v>NA</v>
      </c>
    </row>
    <row r="99394" spans="17:17">
      <c r="Q99394" s="32" t="str">
        <f>IF(I99394="OUTSTANDING",'Data Table Volumes'!$B$1-G99394,"NA")</f>
        <v>NA</v>
      </c>
    </row>
    <row r="99395" spans="17:17">
      <c r="Q99395" s="32" t="str">
        <f>IF(I99395="OUTSTANDING",'Data Table Volumes'!$B$1-G99395,"NA")</f>
        <v>NA</v>
      </c>
    </row>
    <row r="99396" spans="17:17">
      <c r="Q99396" s="32" t="str">
        <f>IF(I99396="OUTSTANDING",'Data Table Volumes'!$B$1-G99396,"NA")</f>
        <v>NA</v>
      </c>
    </row>
    <row r="99397" spans="17:17">
      <c r="Q99397" s="32" t="str">
        <f>IF(I99397="OUTSTANDING",'Data Table Volumes'!$B$1-G99397,"NA")</f>
        <v>NA</v>
      </c>
    </row>
    <row r="99398" spans="17:17">
      <c r="Q99398" s="32" t="str">
        <f>IF(I99398="OUTSTANDING",'Data Table Volumes'!$B$1-G99398,"NA")</f>
        <v>NA</v>
      </c>
    </row>
    <row r="99399" spans="17:17">
      <c r="Q99399" s="32" t="str">
        <f>IF(I99399="OUTSTANDING",'Data Table Volumes'!$B$1-G99399,"NA")</f>
        <v>NA</v>
      </c>
    </row>
    <row r="99400" spans="17:17">
      <c r="Q99400" s="32" t="str">
        <f>IF(I99400="OUTSTANDING",'Data Table Volumes'!$B$1-G99400,"NA")</f>
        <v>NA</v>
      </c>
    </row>
    <row r="99401" spans="17:17">
      <c r="Q99401" s="32" t="str">
        <f>IF(I99401="OUTSTANDING",'Data Table Volumes'!$B$1-G99401,"NA")</f>
        <v>NA</v>
      </c>
    </row>
    <row r="99402" spans="17:17">
      <c r="Q99402" s="32" t="str">
        <f>IF(I99402="OUTSTANDING",'Data Table Volumes'!$B$1-G99402,"NA")</f>
        <v>NA</v>
      </c>
    </row>
    <row r="99403" spans="17:17">
      <c r="Q99403" s="32" t="str">
        <f>IF(I99403="OUTSTANDING",'Data Table Volumes'!$B$1-G99403,"NA")</f>
        <v>NA</v>
      </c>
    </row>
    <row r="99404" spans="17:17">
      <c r="Q99404" s="32" t="str">
        <f>IF(I99404="OUTSTANDING",'Data Table Volumes'!$B$1-G99404,"NA")</f>
        <v>NA</v>
      </c>
    </row>
    <row r="99405" spans="17:17">
      <c r="Q99405" s="32" t="str">
        <f>IF(I99405="OUTSTANDING",'Data Table Volumes'!$B$1-G99405,"NA")</f>
        <v>NA</v>
      </c>
    </row>
    <row r="99406" spans="17:17">
      <c r="Q99406" s="32" t="str">
        <f>IF(I99406="OUTSTANDING",'Data Table Volumes'!$B$1-G99406,"NA")</f>
        <v>NA</v>
      </c>
    </row>
    <row r="99407" spans="17:17">
      <c r="Q99407" s="32" t="str">
        <f>IF(I99407="OUTSTANDING",'Data Table Volumes'!$B$1-G99407,"NA")</f>
        <v>NA</v>
      </c>
    </row>
    <row r="99408" spans="17:17">
      <c r="Q99408" s="32" t="str">
        <f>IF(I99408="OUTSTANDING",'Data Table Volumes'!$B$1-G99408,"NA")</f>
        <v>NA</v>
      </c>
    </row>
    <row r="99409" spans="17:17">
      <c r="Q99409" s="32" t="str">
        <f>IF(I99409="OUTSTANDING",'Data Table Volumes'!$B$1-G99409,"NA")</f>
        <v>NA</v>
      </c>
    </row>
    <row r="99410" spans="17:17">
      <c r="Q99410" s="32" t="str">
        <f>IF(I99410="OUTSTANDING",'Data Table Volumes'!$B$1-G99410,"NA")</f>
        <v>NA</v>
      </c>
    </row>
    <row r="99411" spans="17:17">
      <c r="Q99411" s="32" t="str">
        <f>IF(I99411="OUTSTANDING",'Data Table Volumes'!$B$1-G99411,"NA")</f>
        <v>NA</v>
      </c>
    </row>
    <row r="99412" spans="17:17">
      <c r="Q99412" s="32" t="str">
        <f>IF(I99412="OUTSTANDING",'Data Table Volumes'!$B$1-G99412,"NA")</f>
        <v>NA</v>
      </c>
    </row>
    <row r="99413" spans="17:17">
      <c r="Q99413" s="32" t="str">
        <f>IF(I99413="OUTSTANDING",'Data Table Volumes'!$B$1-G99413,"NA")</f>
        <v>NA</v>
      </c>
    </row>
    <row r="99414" spans="17:17">
      <c r="Q99414" s="32" t="str">
        <f>IF(I99414="OUTSTANDING",'Data Table Volumes'!$B$1-G99414,"NA")</f>
        <v>NA</v>
      </c>
    </row>
    <row r="99415" spans="17:17">
      <c r="Q99415" s="32" t="str">
        <f>IF(I99415="OUTSTANDING",'Data Table Volumes'!$B$1-G99415,"NA")</f>
        <v>NA</v>
      </c>
    </row>
    <row r="99416" spans="17:17">
      <c r="Q99416" s="32" t="str">
        <f>IF(I99416="OUTSTANDING",'Data Table Volumes'!$B$1-G99416,"NA")</f>
        <v>NA</v>
      </c>
    </row>
    <row r="99417" spans="17:17">
      <c r="Q99417" s="32" t="str">
        <f>IF(I99417="OUTSTANDING",'Data Table Volumes'!$B$1-G99417,"NA")</f>
        <v>NA</v>
      </c>
    </row>
    <row r="99418" spans="17:17">
      <c r="Q99418" s="32" t="str">
        <f>IF(I99418="OUTSTANDING",'Data Table Volumes'!$B$1-G99418,"NA")</f>
        <v>NA</v>
      </c>
    </row>
    <row r="99419" spans="17:17">
      <c r="Q99419" s="32" t="str">
        <f>IF(I99419="OUTSTANDING",'Data Table Volumes'!$B$1-G99419,"NA")</f>
        <v>NA</v>
      </c>
    </row>
    <row r="99420" spans="17:17">
      <c r="Q99420" s="32" t="str">
        <f>IF(I99420="OUTSTANDING",'Data Table Volumes'!$B$1-G99420,"NA")</f>
        <v>NA</v>
      </c>
    </row>
    <row r="99421" spans="17:17">
      <c r="Q99421" s="32" t="str">
        <f>IF(I99421="OUTSTANDING",'Data Table Volumes'!$B$1-G99421,"NA")</f>
        <v>NA</v>
      </c>
    </row>
    <row r="99422" spans="17:17">
      <c r="Q99422" s="32" t="str">
        <f>IF(I99422="OUTSTANDING",'Data Table Volumes'!$B$1-G99422,"NA")</f>
        <v>NA</v>
      </c>
    </row>
    <row r="99423" spans="17:17">
      <c r="Q99423" s="32" t="str">
        <f>IF(I99423="OUTSTANDING",'Data Table Volumes'!$B$1-G99423,"NA")</f>
        <v>NA</v>
      </c>
    </row>
    <row r="99424" spans="17:17">
      <c r="Q99424" s="32" t="str">
        <f>IF(I99424="OUTSTANDING",'Data Table Volumes'!$B$1-G99424,"NA")</f>
        <v>NA</v>
      </c>
    </row>
    <row r="99425" spans="17:17">
      <c r="Q99425" s="32" t="str">
        <f>IF(I99425="OUTSTANDING",'Data Table Volumes'!$B$1-G99425,"NA")</f>
        <v>NA</v>
      </c>
    </row>
    <row r="99426" spans="17:17">
      <c r="Q99426" s="32" t="str">
        <f>IF(I99426="OUTSTANDING",'Data Table Volumes'!$B$1-G99426,"NA")</f>
        <v>NA</v>
      </c>
    </row>
    <row r="99427" spans="17:17">
      <c r="Q99427" s="32" t="str">
        <f>IF(I99427="OUTSTANDING",'Data Table Volumes'!$B$1-G99427,"NA")</f>
        <v>NA</v>
      </c>
    </row>
    <row r="99428" spans="17:17">
      <c r="Q99428" s="32" t="str">
        <f>IF(I99428="OUTSTANDING",'Data Table Volumes'!$B$1-G99428,"NA")</f>
        <v>NA</v>
      </c>
    </row>
    <row r="99429" spans="17:17">
      <c r="Q99429" s="32" t="str">
        <f>IF(I99429="OUTSTANDING",'Data Table Volumes'!$B$1-G99429,"NA")</f>
        <v>NA</v>
      </c>
    </row>
    <row r="99430" spans="17:17">
      <c r="Q99430" s="32" t="str">
        <f>IF(I99430="OUTSTANDING",'Data Table Volumes'!$B$1-G99430,"NA")</f>
        <v>NA</v>
      </c>
    </row>
    <row r="99431" spans="17:17">
      <c r="Q99431" s="32" t="str">
        <f>IF(I99431="OUTSTANDING",'Data Table Volumes'!$B$1-G99431,"NA")</f>
        <v>NA</v>
      </c>
    </row>
    <row r="99432" spans="17:17">
      <c r="Q99432" s="32" t="str">
        <f>IF(I99432="OUTSTANDING",'Data Table Volumes'!$B$1-G99432,"NA")</f>
        <v>NA</v>
      </c>
    </row>
    <row r="99433" spans="17:17">
      <c r="Q99433" s="32" t="str">
        <f>IF(I99433="OUTSTANDING",'Data Table Volumes'!$B$1-G99433,"NA")</f>
        <v>NA</v>
      </c>
    </row>
    <row r="99434" spans="17:17">
      <c r="Q99434" s="32" t="str">
        <f>IF(I99434="OUTSTANDING",'Data Table Volumes'!$B$1-G99434,"NA")</f>
        <v>NA</v>
      </c>
    </row>
    <row r="99435" spans="17:17">
      <c r="Q99435" s="32" t="str">
        <f>IF(I99435="OUTSTANDING",'Data Table Volumes'!$B$1-G99435,"NA")</f>
        <v>NA</v>
      </c>
    </row>
    <row r="99436" spans="17:17">
      <c r="Q99436" s="32" t="str">
        <f>IF(I99436="OUTSTANDING",'Data Table Volumes'!$B$1-G99436,"NA")</f>
        <v>NA</v>
      </c>
    </row>
    <row r="99437" spans="17:17">
      <c r="Q99437" s="32" t="str">
        <f>IF(I99437="OUTSTANDING",'Data Table Volumes'!$B$1-G99437,"NA")</f>
        <v>NA</v>
      </c>
    </row>
    <row r="99438" spans="17:17">
      <c r="Q99438" s="32" t="str">
        <f>IF(I99438="OUTSTANDING",'Data Table Volumes'!$B$1-G99438,"NA")</f>
        <v>NA</v>
      </c>
    </row>
    <row r="99439" spans="17:17">
      <c r="Q99439" s="32" t="str">
        <f>IF(I99439="OUTSTANDING",'Data Table Volumes'!$B$1-G99439,"NA")</f>
        <v>NA</v>
      </c>
    </row>
    <row r="99440" spans="17:17">
      <c r="Q99440" s="32" t="str">
        <f>IF(I99440="OUTSTANDING",'Data Table Volumes'!$B$1-G99440,"NA")</f>
        <v>NA</v>
      </c>
    </row>
    <row r="99441" spans="17:17">
      <c r="Q99441" s="32" t="str">
        <f>IF(I99441="OUTSTANDING",'Data Table Volumes'!$B$1-G99441,"NA")</f>
        <v>NA</v>
      </c>
    </row>
    <row r="99442" spans="17:17">
      <c r="Q99442" s="32" t="str">
        <f>IF(I99442="OUTSTANDING",'Data Table Volumes'!$B$1-G99442,"NA")</f>
        <v>NA</v>
      </c>
    </row>
    <row r="99443" spans="17:17">
      <c r="Q99443" s="32" t="str">
        <f>IF(I99443="OUTSTANDING",'Data Table Volumes'!$B$1-G99443,"NA")</f>
        <v>NA</v>
      </c>
    </row>
    <row r="99444" spans="17:17">
      <c r="Q99444" s="32" t="str">
        <f>IF(I99444="OUTSTANDING",'Data Table Volumes'!$B$1-G99444,"NA")</f>
        <v>NA</v>
      </c>
    </row>
    <row r="99445" spans="17:17">
      <c r="Q99445" s="32" t="str">
        <f>IF(I99445="OUTSTANDING",'Data Table Volumes'!$B$1-G99445,"NA")</f>
        <v>NA</v>
      </c>
    </row>
    <row r="99446" spans="17:17">
      <c r="Q99446" s="32" t="str">
        <f>IF(I99446="OUTSTANDING",'Data Table Volumes'!$B$1-G99446,"NA")</f>
        <v>NA</v>
      </c>
    </row>
    <row r="99447" spans="17:17">
      <c r="Q99447" s="32" t="str">
        <f>IF(I99447="OUTSTANDING",'Data Table Volumes'!$B$1-G99447,"NA")</f>
        <v>NA</v>
      </c>
    </row>
    <row r="99448" spans="17:17">
      <c r="Q99448" s="32" t="str">
        <f>IF(I99448="OUTSTANDING",'Data Table Volumes'!$B$1-G99448,"NA")</f>
        <v>NA</v>
      </c>
    </row>
    <row r="99449" spans="17:17">
      <c r="Q99449" s="32" t="str">
        <f>IF(I99449="OUTSTANDING",'Data Table Volumes'!$B$1-G99449,"NA")</f>
        <v>NA</v>
      </c>
    </row>
    <row r="99450" spans="17:17">
      <c r="Q99450" s="32" t="str">
        <f>IF(I99450="OUTSTANDING",'Data Table Volumes'!$B$1-G99450,"NA")</f>
        <v>NA</v>
      </c>
    </row>
    <row r="99451" spans="17:17">
      <c r="Q99451" s="32" t="str">
        <f>IF(I99451="OUTSTANDING",'Data Table Volumes'!$B$1-G99451,"NA")</f>
        <v>NA</v>
      </c>
    </row>
    <row r="99452" spans="17:17">
      <c r="Q99452" s="32" t="str">
        <f>IF(I99452="OUTSTANDING",'Data Table Volumes'!$B$1-G99452,"NA")</f>
        <v>NA</v>
      </c>
    </row>
    <row r="99453" spans="17:17">
      <c r="Q99453" s="32" t="str">
        <f>IF(I99453="OUTSTANDING",'Data Table Volumes'!$B$1-G99453,"NA")</f>
        <v>NA</v>
      </c>
    </row>
    <row r="99454" spans="17:17">
      <c r="Q99454" s="32" t="str">
        <f>IF(I99454="OUTSTANDING",'Data Table Volumes'!$B$1-G99454,"NA")</f>
        <v>NA</v>
      </c>
    </row>
    <row r="99455" spans="17:17">
      <c r="Q99455" s="32" t="str">
        <f>IF(I99455="OUTSTANDING",'Data Table Volumes'!$B$1-G99455,"NA")</f>
        <v>NA</v>
      </c>
    </row>
    <row r="99456" spans="17:17">
      <c r="Q99456" s="32" t="str">
        <f>IF(I99456="OUTSTANDING",'Data Table Volumes'!$B$1-G99456,"NA")</f>
        <v>NA</v>
      </c>
    </row>
    <row r="99457" spans="17:17">
      <c r="Q99457" s="32" t="str">
        <f>IF(I99457="OUTSTANDING",'Data Table Volumes'!$B$1-G99457,"NA")</f>
        <v>NA</v>
      </c>
    </row>
    <row r="99458" spans="17:17">
      <c r="Q99458" s="32" t="str">
        <f>IF(I99458="OUTSTANDING",'Data Table Volumes'!$B$1-G99458,"NA")</f>
        <v>NA</v>
      </c>
    </row>
    <row r="99459" spans="17:17">
      <c r="Q99459" s="32" t="str">
        <f>IF(I99459="OUTSTANDING",'Data Table Volumes'!$B$1-G99459,"NA")</f>
        <v>NA</v>
      </c>
    </row>
    <row r="99460" spans="17:17">
      <c r="Q99460" s="32" t="str">
        <f>IF(I99460="OUTSTANDING",'Data Table Volumes'!$B$1-G99460,"NA")</f>
        <v>NA</v>
      </c>
    </row>
    <row r="99461" spans="17:17">
      <c r="Q99461" s="32" t="str">
        <f>IF(I99461="OUTSTANDING",'Data Table Volumes'!$B$1-G99461,"NA")</f>
        <v>NA</v>
      </c>
    </row>
    <row r="99462" spans="17:17">
      <c r="Q99462" s="32" t="str">
        <f>IF(I99462="OUTSTANDING",'Data Table Volumes'!$B$1-G99462,"NA")</f>
        <v>NA</v>
      </c>
    </row>
    <row r="99463" spans="17:17">
      <c r="Q99463" s="32" t="str">
        <f>IF(I99463="OUTSTANDING",'Data Table Volumes'!$B$1-G99463,"NA")</f>
        <v>NA</v>
      </c>
    </row>
    <row r="99464" spans="17:17">
      <c r="Q99464" s="32" t="str">
        <f>IF(I99464="OUTSTANDING",'Data Table Volumes'!$B$1-G99464,"NA")</f>
        <v>NA</v>
      </c>
    </row>
    <row r="99465" spans="17:17">
      <c r="Q99465" s="32" t="str">
        <f>IF(I99465="OUTSTANDING",'Data Table Volumes'!$B$1-G99465,"NA")</f>
        <v>NA</v>
      </c>
    </row>
    <row r="99466" spans="17:17">
      <c r="Q99466" s="32" t="str">
        <f>IF(I99466="OUTSTANDING",'Data Table Volumes'!$B$1-G99466,"NA")</f>
        <v>NA</v>
      </c>
    </row>
    <row r="99467" spans="17:17">
      <c r="Q99467" s="32" t="str">
        <f>IF(I99467="OUTSTANDING",'Data Table Volumes'!$B$1-G99467,"NA")</f>
        <v>NA</v>
      </c>
    </row>
    <row r="99468" spans="17:17">
      <c r="Q99468" s="32" t="str">
        <f>IF(I99468="OUTSTANDING",'Data Table Volumes'!$B$1-G99468,"NA")</f>
        <v>NA</v>
      </c>
    </row>
    <row r="99469" spans="17:17">
      <c r="Q99469" s="32" t="str">
        <f>IF(I99469="OUTSTANDING",'Data Table Volumes'!$B$1-G99469,"NA")</f>
        <v>NA</v>
      </c>
    </row>
    <row r="99470" spans="17:17">
      <c r="Q99470" s="32" t="str">
        <f>IF(I99470="OUTSTANDING",'Data Table Volumes'!$B$1-G99470,"NA")</f>
        <v>NA</v>
      </c>
    </row>
    <row r="99471" spans="17:17">
      <c r="Q99471" s="32" t="str">
        <f>IF(I99471="OUTSTANDING",'Data Table Volumes'!$B$1-G99471,"NA")</f>
        <v>NA</v>
      </c>
    </row>
    <row r="99472" spans="17:17">
      <c r="Q99472" s="32" t="str">
        <f>IF(I99472="OUTSTANDING",'Data Table Volumes'!$B$1-G99472,"NA")</f>
        <v>NA</v>
      </c>
    </row>
    <row r="99473" spans="17:17">
      <c r="Q99473" s="32" t="str">
        <f>IF(I99473="OUTSTANDING",'Data Table Volumes'!$B$1-G99473,"NA")</f>
        <v>NA</v>
      </c>
    </row>
    <row r="99474" spans="17:17">
      <c r="Q99474" s="32" t="str">
        <f>IF(I99474="OUTSTANDING",'Data Table Volumes'!$B$1-G99474,"NA")</f>
        <v>NA</v>
      </c>
    </row>
    <row r="99475" spans="17:17">
      <c r="Q99475" s="32" t="str">
        <f>IF(I99475="OUTSTANDING",'Data Table Volumes'!$B$1-G99475,"NA")</f>
        <v>NA</v>
      </c>
    </row>
    <row r="99476" spans="17:17">
      <c r="Q99476" s="32" t="str">
        <f>IF(I99476="OUTSTANDING",'Data Table Volumes'!$B$1-G99476,"NA")</f>
        <v>NA</v>
      </c>
    </row>
    <row r="99477" spans="17:17">
      <c r="Q99477" s="32" t="str">
        <f>IF(I99477="OUTSTANDING",'Data Table Volumes'!$B$1-G99477,"NA")</f>
        <v>NA</v>
      </c>
    </row>
    <row r="99478" spans="17:17">
      <c r="Q99478" s="32" t="str">
        <f>IF(I99478="OUTSTANDING",'Data Table Volumes'!$B$1-G99478,"NA")</f>
        <v>NA</v>
      </c>
    </row>
    <row r="99479" spans="17:17">
      <c r="Q99479" s="32" t="str">
        <f>IF(I99479="OUTSTANDING",'Data Table Volumes'!$B$1-G99479,"NA")</f>
        <v>NA</v>
      </c>
    </row>
    <row r="99480" spans="17:17">
      <c r="Q99480" s="32" t="str">
        <f>IF(I99480="OUTSTANDING",'Data Table Volumes'!$B$1-G99480,"NA")</f>
        <v>NA</v>
      </c>
    </row>
    <row r="99481" spans="17:17">
      <c r="Q99481" s="32" t="str">
        <f>IF(I99481="OUTSTANDING",'Data Table Volumes'!$B$1-G99481,"NA")</f>
        <v>NA</v>
      </c>
    </row>
    <row r="99482" spans="17:17">
      <c r="Q99482" s="32" t="str">
        <f>IF(I99482="OUTSTANDING",'Data Table Volumes'!$B$1-G99482,"NA")</f>
        <v>NA</v>
      </c>
    </row>
    <row r="99483" spans="17:17">
      <c r="Q99483" s="32" t="str">
        <f>IF(I99483="OUTSTANDING",'Data Table Volumes'!$B$1-G99483,"NA")</f>
        <v>NA</v>
      </c>
    </row>
    <row r="99484" spans="17:17">
      <c r="Q99484" s="32" t="str">
        <f>IF(I99484="OUTSTANDING",'Data Table Volumes'!$B$1-G99484,"NA")</f>
        <v>NA</v>
      </c>
    </row>
    <row r="99485" spans="17:17">
      <c r="Q99485" s="32" t="str">
        <f>IF(I99485="OUTSTANDING",'Data Table Volumes'!$B$1-G99485,"NA")</f>
        <v>NA</v>
      </c>
    </row>
    <row r="99486" spans="17:17">
      <c r="Q99486" s="32" t="str">
        <f>IF(I99486="OUTSTANDING",'Data Table Volumes'!$B$1-G99486,"NA")</f>
        <v>NA</v>
      </c>
    </row>
    <row r="99487" spans="17:17">
      <c r="Q99487" s="32" t="str">
        <f>IF(I99487="OUTSTANDING",'Data Table Volumes'!$B$1-G99487,"NA")</f>
        <v>NA</v>
      </c>
    </row>
    <row r="99488" spans="17:17">
      <c r="Q99488" s="32" t="str">
        <f>IF(I99488="OUTSTANDING",'Data Table Volumes'!$B$1-G99488,"NA")</f>
        <v>NA</v>
      </c>
    </row>
    <row r="99489" spans="17:17">
      <c r="Q99489" s="32" t="str">
        <f>IF(I99489="OUTSTANDING",'Data Table Volumes'!$B$1-G99489,"NA")</f>
        <v>NA</v>
      </c>
    </row>
    <row r="99490" spans="17:17">
      <c r="Q99490" s="32" t="str">
        <f>IF(I99490="OUTSTANDING",'Data Table Volumes'!$B$1-G99490,"NA")</f>
        <v>NA</v>
      </c>
    </row>
    <row r="99491" spans="17:17">
      <c r="Q99491" s="32" t="str">
        <f>IF(I99491="OUTSTANDING",'Data Table Volumes'!$B$1-G99491,"NA")</f>
        <v>NA</v>
      </c>
    </row>
    <row r="99492" spans="17:17">
      <c r="Q99492" s="32" t="str">
        <f>IF(I99492="OUTSTANDING",'Data Table Volumes'!$B$1-G99492,"NA")</f>
        <v>NA</v>
      </c>
    </row>
    <row r="99493" spans="17:17">
      <c r="Q99493" s="32" t="str">
        <f>IF(I99493="OUTSTANDING",'Data Table Volumes'!$B$1-G99493,"NA")</f>
        <v>NA</v>
      </c>
    </row>
    <row r="99494" spans="17:17">
      <c r="Q99494" s="32" t="str">
        <f>IF(I99494="OUTSTANDING",'Data Table Volumes'!$B$1-G99494,"NA")</f>
        <v>NA</v>
      </c>
    </row>
    <row r="99495" spans="17:17">
      <c r="Q99495" s="32" t="str">
        <f>IF(I99495="OUTSTANDING",'Data Table Volumes'!$B$1-G99495,"NA")</f>
        <v>NA</v>
      </c>
    </row>
    <row r="99496" spans="17:17">
      <c r="Q99496" s="32" t="str">
        <f>IF(I99496="OUTSTANDING",'Data Table Volumes'!$B$1-G99496,"NA")</f>
        <v>NA</v>
      </c>
    </row>
    <row r="99497" spans="17:17">
      <c r="Q99497" s="32" t="str">
        <f>IF(I99497="OUTSTANDING",'Data Table Volumes'!$B$1-G99497,"NA")</f>
        <v>NA</v>
      </c>
    </row>
    <row r="99498" spans="17:17">
      <c r="Q99498" s="32" t="str">
        <f>IF(I99498="OUTSTANDING",'Data Table Volumes'!$B$1-G99498,"NA")</f>
        <v>NA</v>
      </c>
    </row>
    <row r="99499" spans="17:17">
      <c r="Q99499" s="32" t="str">
        <f>IF(I99499="OUTSTANDING",'Data Table Volumes'!$B$1-G99499,"NA")</f>
        <v>NA</v>
      </c>
    </row>
    <row r="99500" spans="17:17">
      <c r="Q99500" s="32" t="str">
        <f>IF(I99500="OUTSTANDING",'Data Table Volumes'!$B$1-G99500,"NA")</f>
        <v>NA</v>
      </c>
    </row>
    <row r="99501" spans="17:17">
      <c r="Q99501" s="32" t="str">
        <f>IF(I99501="OUTSTANDING",'Data Table Volumes'!$B$1-G99501,"NA")</f>
        <v>NA</v>
      </c>
    </row>
    <row r="99502" spans="17:17">
      <c r="Q99502" s="32" t="str">
        <f>IF(I99502="OUTSTANDING",'Data Table Volumes'!$B$1-G99502,"NA")</f>
        <v>NA</v>
      </c>
    </row>
    <row r="99503" spans="17:17">
      <c r="Q99503" s="32" t="str">
        <f>IF(I99503="OUTSTANDING",'Data Table Volumes'!$B$1-G99503,"NA")</f>
        <v>NA</v>
      </c>
    </row>
    <row r="99504" spans="17:17">
      <c r="Q99504" s="32" t="str">
        <f>IF(I99504="OUTSTANDING",'Data Table Volumes'!$B$1-G99504,"NA")</f>
        <v>NA</v>
      </c>
    </row>
    <row r="99505" spans="17:17">
      <c r="Q99505" s="32" t="str">
        <f>IF(I99505="OUTSTANDING",'Data Table Volumes'!$B$1-G99505,"NA")</f>
        <v>NA</v>
      </c>
    </row>
    <row r="99506" spans="17:17">
      <c r="Q99506" s="32" t="str">
        <f>IF(I99506="OUTSTANDING",'Data Table Volumes'!$B$1-G99506,"NA")</f>
        <v>NA</v>
      </c>
    </row>
    <row r="99507" spans="17:17">
      <c r="Q99507" s="32" t="str">
        <f>IF(I99507="OUTSTANDING",'Data Table Volumes'!$B$1-G99507,"NA")</f>
        <v>NA</v>
      </c>
    </row>
    <row r="99508" spans="17:17">
      <c r="Q99508" s="32" t="str">
        <f>IF(I99508="OUTSTANDING",'Data Table Volumes'!$B$1-G99508,"NA")</f>
        <v>NA</v>
      </c>
    </row>
    <row r="99509" spans="17:17">
      <c r="Q99509" s="32" t="str">
        <f>IF(I99509="OUTSTANDING",'Data Table Volumes'!$B$1-G99509,"NA")</f>
        <v>NA</v>
      </c>
    </row>
    <row r="99510" spans="17:17">
      <c r="Q99510" s="32" t="str">
        <f>IF(I99510="OUTSTANDING",'Data Table Volumes'!$B$1-G99510,"NA")</f>
        <v>NA</v>
      </c>
    </row>
    <row r="99511" spans="17:17">
      <c r="Q99511" s="32" t="str">
        <f>IF(I99511="OUTSTANDING",'Data Table Volumes'!$B$1-G99511,"NA")</f>
        <v>NA</v>
      </c>
    </row>
    <row r="99512" spans="17:17">
      <c r="Q99512" s="32" t="str">
        <f>IF(I99512="OUTSTANDING",'Data Table Volumes'!$B$1-G99512,"NA")</f>
        <v>NA</v>
      </c>
    </row>
    <row r="99513" spans="17:17">
      <c r="Q99513" s="32" t="str">
        <f>IF(I99513="OUTSTANDING",'Data Table Volumes'!$B$1-G99513,"NA")</f>
        <v>NA</v>
      </c>
    </row>
    <row r="99514" spans="17:17">
      <c r="Q99514" s="32" t="str">
        <f>IF(I99514="OUTSTANDING",'Data Table Volumes'!$B$1-G99514,"NA")</f>
        <v>NA</v>
      </c>
    </row>
    <row r="99515" spans="17:17">
      <c r="Q99515" s="32" t="str">
        <f>IF(I99515="OUTSTANDING",'Data Table Volumes'!$B$1-G99515,"NA")</f>
        <v>NA</v>
      </c>
    </row>
    <row r="99516" spans="17:17">
      <c r="Q99516" s="32" t="str">
        <f>IF(I99516="OUTSTANDING",'Data Table Volumes'!$B$1-G99516,"NA")</f>
        <v>NA</v>
      </c>
    </row>
    <row r="99517" spans="17:17">
      <c r="Q99517" s="32" t="str">
        <f>IF(I99517="OUTSTANDING",'Data Table Volumes'!$B$1-G99517,"NA")</f>
        <v>NA</v>
      </c>
    </row>
    <row r="99518" spans="17:17">
      <c r="Q99518" s="32" t="str">
        <f>IF(I99518="OUTSTANDING",'Data Table Volumes'!$B$1-G99518,"NA")</f>
        <v>NA</v>
      </c>
    </row>
    <row r="99519" spans="17:17">
      <c r="Q99519" s="32" t="str">
        <f>IF(I99519="OUTSTANDING",'Data Table Volumes'!$B$1-G99519,"NA")</f>
        <v>NA</v>
      </c>
    </row>
    <row r="99520" spans="17:17">
      <c r="Q99520" s="32" t="str">
        <f>IF(I99520="OUTSTANDING",'Data Table Volumes'!$B$1-G99520,"NA")</f>
        <v>NA</v>
      </c>
    </row>
    <row r="99521" spans="17:17">
      <c r="Q99521" s="32" t="str">
        <f>IF(I99521="OUTSTANDING",'Data Table Volumes'!$B$1-G99521,"NA")</f>
        <v>NA</v>
      </c>
    </row>
    <row r="99522" spans="17:17">
      <c r="Q99522" s="32" t="str">
        <f>IF(I99522="OUTSTANDING",'Data Table Volumes'!$B$1-G99522,"NA")</f>
        <v>NA</v>
      </c>
    </row>
    <row r="99523" spans="17:17">
      <c r="Q99523" s="32" t="str">
        <f>IF(I99523="OUTSTANDING",'Data Table Volumes'!$B$1-G99523,"NA")</f>
        <v>NA</v>
      </c>
    </row>
    <row r="99524" spans="17:17">
      <c r="Q99524" s="32" t="str">
        <f>IF(I99524="OUTSTANDING",'Data Table Volumes'!$B$1-G99524,"NA")</f>
        <v>NA</v>
      </c>
    </row>
    <row r="99525" spans="17:17">
      <c r="Q99525" s="32" t="str">
        <f>IF(I99525="OUTSTANDING",'Data Table Volumes'!$B$1-G99525,"NA")</f>
        <v>NA</v>
      </c>
    </row>
    <row r="99526" spans="17:17">
      <c r="Q99526" s="32" t="str">
        <f>IF(I99526="OUTSTANDING",'Data Table Volumes'!$B$1-G99526,"NA")</f>
        <v>NA</v>
      </c>
    </row>
    <row r="99527" spans="17:17">
      <c r="Q99527" s="32" t="str">
        <f>IF(I99527="OUTSTANDING",'Data Table Volumes'!$B$1-G99527,"NA")</f>
        <v>NA</v>
      </c>
    </row>
    <row r="99528" spans="17:17">
      <c r="Q99528" s="32" t="str">
        <f>IF(I99528="OUTSTANDING",'Data Table Volumes'!$B$1-G99528,"NA")</f>
        <v>NA</v>
      </c>
    </row>
    <row r="99529" spans="17:17">
      <c r="Q99529" s="32" t="str">
        <f>IF(I99529="OUTSTANDING",'Data Table Volumes'!$B$1-G99529,"NA")</f>
        <v>NA</v>
      </c>
    </row>
    <row r="99530" spans="17:17">
      <c r="Q99530" s="32" t="str">
        <f>IF(I99530="OUTSTANDING",'Data Table Volumes'!$B$1-G99530,"NA")</f>
        <v>NA</v>
      </c>
    </row>
    <row r="99531" spans="17:17">
      <c r="Q99531" s="32" t="str">
        <f>IF(I99531="OUTSTANDING",'Data Table Volumes'!$B$1-G99531,"NA")</f>
        <v>NA</v>
      </c>
    </row>
    <row r="99532" spans="17:17">
      <c r="Q99532" s="32" t="str">
        <f>IF(I99532="OUTSTANDING",'Data Table Volumes'!$B$1-G99532,"NA")</f>
        <v>NA</v>
      </c>
    </row>
    <row r="99533" spans="17:17">
      <c r="Q99533" s="32" t="str">
        <f>IF(I99533="OUTSTANDING",'Data Table Volumes'!$B$1-G99533,"NA")</f>
        <v>NA</v>
      </c>
    </row>
    <row r="99534" spans="17:17">
      <c r="Q99534" s="32" t="str">
        <f>IF(I99534="OUTSTANDING",'Data Table Volumes'!$B$1-G99534,"NA")</f>
        <v>NA</v>
      </c>
    </row>
    <row r="99535" spans="17:17">
      <c r="Q99535" s="32" t="str">
        <f>IF(I99535="OUTSTANDING",'Data Table Volumes'!$B$1-G99535,"NA")</f>
        <v>NA</v>
      </c>
    </row>
    <row r="99536" spans="17:17">
      <c r="Q99536" s="32" t="str">
        <f>IF(I99536="OUTSTANDING",'Data Table Volumes'!$B$1-G99536,"NA")</f>
        <v>NA</v>
      </c>
    </row>
    <row r="99537" spans="17:17">
      <c r="Q99537" s="32" t="str">
        <f>IF(I99537="OUTSTANDING",'Data Table Volumes'!$B$1-G99537,"NA")</f>
        <v>NA</v>
      </c>
    </row>
    <row r="99538" spans="17:17">
      <c r="Q99538" s="32" t="str">
        <f>IF(I99538="OUTSTANDING",'Data Table Volumes'!$B$1-G99538,"NA")</f>
        <v>NA</v>
      </c>
    </row>
    <row r="99539" spans="17:17">
      <c r="Q99539" s="32" t="str">
        <f>IF(I99539="OUTSTANDING",'Data Table Volumes'!$B$1-G99539,"NA")</f>
        <v>NA</v>
      </c>
    </row>
    <row r="99540" spans="17:17">
      <c r="Q99540" s="32" t="str">
        <f>IF(I99540="OUTSTANDING",'Data Table Volumes'!$B$1-G99540,"NA")</f>
        <v>NA</v>
      </c>
    </row>
    <row r="99541" spans="17:17">
      <c r="Q99541" s="32" t="str">
        <f>IF(I99541="OUTSTANDING",'Data Table Volumes'!$B$1-G99541,"NA")</f>
        <v>NA</v>
      </c>
    </row>
    <row r="99542" spans="17:17">
      <c r="Q99542" s="32" t="str">
        <f>IF(I99542="OUTSTANDING",'Data Table Volumes'!$B$1-G99542,"NA")</f>
        <v>NA</v>
      </c>
    </row>
    <row r="99543" spans="17:17">
      <c r="Q99543" s="32" t="str">
        <f>IF(I99543="OUTSTANDING",'Data Table Volumes'!$B$1-G99543,"NA")</f>
        <v>NA</v>
      </c>
    </row>
    <row r="99544" spans="17:17">
      <c r="Q99544" s="32" t="str">
        <f>IF(I99544="OUTSTANDING",'Data Table Volumes'!$B$1-G99544,"NA")</f>
        <v>NA</v>
      </c>
    </row>
    <row r="99545" spans="17:17">
      <c r="Q99545" s="32" t="str">
        <f>IF(I99545="OUTSTANDING",'Data Table Volumes'!$B$1-G99545,"NA")</f>
        <v>NA</v>
      </c>
    </row>
    <row r="99546" spans="17:17">
      <c r="Q99546" s="32" t="str">
        <f>IF(I99546="OUTSTANDING",'Data Table Volumes'!$B$1-G99546,"NA")</f>
        <v>NA</v>
      </c>
    </row>
    <row r="99547" spans="17:17">
      <c r="Q99547" s="32" t="str">
        <f>IF(I99547="OUTSTANDING",'Data Table Volumes'!$B$1-G99547,"NA")</f>
        <v>NA</v>
      </c>
    </row>
    <row r="99548" spans="17:17">
      <c r="Q99548" s="32" t="str">
        <f>IF(I99548="OUTSTANDING",'Data Table Volumes'!$B$1-G99548,"NA")</f>
        <v>NA</v>
      </c>
    </row>
    <row r="99549" spans="17:17">
      <c r="Q99549" s="32" t="str">
        <f>IF(I99549="OUTSTANDING",'Data Table Volumes'!$B$1-G99549,"NA")</f>
        <v>NA</v>
      </c>
    </row>
    <row r="99550" spans="17:17">
      <c r="Q99550" s="32" t="str">
        <f>IF(I99550="OUTSTANDING",'Data Table Volumes'!$B$1-G99550,"NA")</f>
        <v>NA</v>
      </c>
    </row>
    <row r="99551" spans="17:17">
      <c r="Q99551" s="32" t="str">
        <f>IF(I99551="OUTSTANDING",'Data Table Volumes'!$B$1-G99551,"NA")</f>
        <v>NA</v>
      </c>
    </row>
    <row r="99552" spans="17:17">
      <c r="Q99552" s="32" t="str">
        <f>IF(I99552="OUTSTANDING",'Data Table Volumes'!$B$1-G99552,"NA")</f>
        <v>NA</v>
      </c>
    </row>
    <row r="99553" spans="17:17">
      <c r="Q99553" s="32" t="str">
        <f>IF(I99553="OUTSTANDING",'Data Table Volumes'!$B$1-G99553,"NA")</f>
        <v>NA</v>
      </c>
    </row>
    <row r="99554" spans="17:17">
      <c r="Q99554" s="32" t="str">
        <f>IF(I99554="OUTSTANDING",'Data Table Volumes'!$B$1-G99554,"NA")</f>
        <v>NA</v>
      </c>
    </row>
    <row r="99555" spans="17:17">
      <c r="Q99555" s="32" t="str">
        <f>IF(I99555="OUTSTANDING",'Data Table Volumes'!$B$1-G99555,"NA")</f>
        <v>NA</v>
      </c>
    </row>
    <row r="99556" spans="17:17">
      <c r="Q99556" s="32" t="str">
        <f>IF(I99556="OUTSTANDING",'Data Table Volumes'!$B$1-G99556,"NA")</f>
        <v>NA</v>
      </c>
    </row>
    <row r="99557" spans="17:17">
      <c r="Q99557" s="32" t="str">
        <f>IF(I99557="OUTSTANDING",'Data Table Volumes'!$B$1-G99557,"NA")</f>
        <v>NA</v>
      </c>
    </row>
    <row r="99558" spans="17:17">
      <c r="Q99558" s="32" t="str">
        <f>IF(I99558="OUTSTANDING",'Data Table Volumes'!$B$1-G99558,"NA")</f>
        <v>NA</v>
      </c>
    </row>
    <row r="99559" spans="17:17">
      <c r="Q99559" s="32" t="str">
        <f>IF(I99559="OUTSTANDING",'Data Table Volumes'!$B$1-G99559,"NA")</f>
        <v>NA</v>
      </c>
    </row>
    <row r="99560" spans="17:17">
      <c r="Q99560" s="32" t="str">
        <f>IF(I99560="OUTSTANDING",'Data Table Volumes'!$B$1-G99560,"NA")</f>
        <v>NA</v>
      </c>
    </row>
    <row r="99561" spans="17:17">
      <c r="Q99561" s="32" t="str">
        <f>IF(I99561="OUTSTANDING",'Data Table Volumes'!$B$1-G99561,"NA")</f>
        <v>NA</v>
      </c>
    </row>
    <row r="99562" spans="17:17">
      <c r="Q99562" s="32" t="str">
        <f>IF(I99562="OUTSTANDING",'Data Table Volumes'!$B$1-G99562,"NA")</f>
        <v>NA</v>
      </c>
    </row>
    <row r="99563" spans="17:17">
      <c r="Q99563" s="32" t="str">
        <f>IF(I99563="OUTSTANDING",'Data Table Volumes'!$B$1-G99563,"NA")</f>
        <v>NA</v>
      </c>
    </row>
    <row r="99564" spans="17:17">
      <c r="Q99564" s="32" t="str">
        <f>IF(I99564="OUTSTANDING",'Data Table Volumes'!$B$1-G99564,"NA")</f>
        <v>NA</v>
      </c>
    </row>
    <row r="99565" spans="17:17">
      <c r="Q99565" s="32" t="str">
        <f>IF(I99565="OUTSTANDING",'Data Table Volumes'!$B$1-G99565,"NA")</f>
        <v>NA</v>
      </c>
    </row>
    <row r="99566" spans="17:17">
      <c r="Q99566" s="32" t="str">
        <f>IF(I99566="OUTSTANDING",'Data Table Volumes'!$B$1-G99566,"NA")</f>
        <v>NA</v>
      </c>
    </row>
    <row r="99567" spans="17:17">
      <c r="Q99567" s="32" t="str">
        <f>IF(I99567="OUTSTANDING",'Data Table Volumes'!$B$1-G99567,"NA")</f>
        <v>NA</v>
      </c>
    </row>
    <row r="99568" spans="17:17">
      <c r="Q99568" s="32" t="str">
        <f>IF(I99568="OUTSTANDING",'Data Table Volumes'!$B$1-G99568,"NA")</f>
        <v>NA</v>
      </c>
    </row>
    <row r="99569" spans="17:17">
      <c r="Q99569" s="32" t="str">
        <f>IF(I99569="OUTSTANDING",'Data Table Volumes'!$B$1-G99569,"NA")</f>
        <v>NA</v>
      </c>
    </row>
    <row r="99570" spans="17:17">
      <c r="Q99570" s="32" t="str">
        <f>IF(I99570="OUTSTANDING",'Data Table Volumes'!$B$1-G99570,"NA")</f>
        <v>NA</v>
      </c>
    </row>
    <row r="99571" spans="17:17">
      <c r="Q99571" s="32" t="str">
        <f>IF(I99571="OUTSTANDING",'Data Table Volumes'!$B$1-G99571,"NA")</f>
        <v>NA</v>
      </c>
    </row>
    <row r="99572" spans="17:17">
      <c r="Q99572" s="32" t="str">
        <f>IF(I99572="OUTSTANDING",'Data Table Volumes'!$B$1-G99572,"NA")</f>
        <v>NA</v>
      </c>
    </row>
    <row r="99573" spans="17:17">
      <c r="Q99573" s="32" t="str">
        <f>IF(I99573="OUTSTANDING",'Data Table Volumes'!$B$1-G99573,"NA")</f>
        <v>NA</v>
      </c>
    </row>
    <row r="99574" spans="17:17">
      <c r="Q99574" s="32" t="str">
        <f>IF(I99574="OUTSTANDING",'Data Table Volumes'!$B$1-G99574,"NA")</f>
        <v>NA</v>
      </c>
    </row>
    <row r="99575" spans="17:17">
      <c r="Q99575" s="32" t="str">
        <f>IF(I99575="OUTSTANDING",'Data Table Volumes'!$B$1-G99575,"NA")</f>
        <v>NA</v>
      </c>
    </row>
    <row r="99576" spans="17:17">
      <c r="Q99576" s="32" t="str">
        <f>IF(I99576="OUTSTANDING",'Data Table Volumes'!$B$1-G99576,"NA")</f>
        <v>NA</v>
      </c>
    </row>
    <row r="99577" spans="17:17">
      <c r="Q99577" s="32" t="str">
        <f>IF(I99577="OUTSTANDING",'Data Table Volumes'!$B$1-G99577,"NA")</f>
        <v>NA</v>
      </c>
    </row>
    <row r="99578" spans="17:17">
      <c r="Q99578" s="32" t="str">
        <f>IF(I99578="OUTSTANDING",'Data Table Volumes'!$B$1-G99578,"NA")</f>
        <v>NA</v>
      </c>
    </row>
    <row r="99579" spans="17:17">
      <c r="Q99579" s="32" t="str">
        <f>IF(I99579="OUTSTANDING",'Data Table Volumes'!$B$1-G99579,"NA")</f>
        <v>NA</v>
      </c>
    </row>
    <row r="99580" spans="17:17">
      <c r="Q99580" s="32" t="str">
        <f>IF(I99580="OUTSTANDING",'Data Table Volumes'!$B$1-G99580,"NA")</f>
        <v>NA</v>
      </c>
    </row>
    <row r="99581" spans="17:17">
      <c r="Q99581" s="32" t="str">
        <f>IF(I99581="OUTSTANDING",'Data Table Volumes'!$B$1-G99581,"NA")</f>
        <v>NA</v>
      </c>
    </row>
    <row r="99582" spans="17:17">
      <c r="Q99582" s="32" t="str">
        <f>IF(I99582="OUTSTANDING",'Data Table Volumes'!$B$1-G99582,"NA")</f>
        <v>NA</v>
      </c>
    </row>
    <row r="99583" spans="17:17">
      <c r="Q99583" s="32" t="str">
        <f>IF(I99583="OUTSTANDING",'Data Table Volumes'!$B$1-G99583,"NA")</f>
        <v>NA</v>
      </c>
    </row>
    <row r="99584" spans="17:17">
      <c r="Q99584" s="32" t="str">
        <f>IF(I99584="OUTSTANDING",'Data Table Volumes'!$B$1-G99584,"NA")</f>
        <v>NA</v>
      </c>
    </row>
    <row r="99585" spans="17:17">
      <c r="Q99585" s="32" t="str">
        <f>IF(I99585="OUTSTANDING",'Data Table Volumes'!$B$1-G99585,"NA")</f>
        <v>NA</v>
      </c>
    </row>
    <row r="99586" spans="17:17">
      <c r="Q99586" s="32" t="str">
        <f>IF(I99586="OUTSTANDING",'Data Table Volumes'!$B$1-G99586,"NA")</f>
        <v>NA</v>
      </c>
    </row>
    <row r="99587" spans="17:17">
      <c r="Q99587" s="32" t="str">
        <f>IF(I99587="OUTSTANDING",'Data Table Volumes'!$B$1-G99587,"NA")</f>
        <v>NA</v>
      </c>
    </row>
    <row r="99588" spans="17:17">
      <c r="Q99588" s="32" t="str">
        <f>IF(I99588="OUTSTANDING",'Data Table Volumes'!$B$1-G99588,"NA")</f>
        <v>NA</v>
      </c>
    </row>
    <row r="99589" spans="17:17">
      <c r="Q99589" s="32" t="str">
        <f>IF(I99589="OUTSTANDING",'Data Table Volumes'!$B$1-G99589,"NA")</f>
        <v>NA</v>
      </c>
    </row>
    <row r="99590" spans="17:17">
      <c r="Q99590" s="32" t="str">
        <f>IF(I99590="OUTSTANDING",'Data Table Volumes'!$B$1-G99590,"NA")</f>
        <v>NA</v>
      </c>
    </row>
    <row r="99591" spans="17:17">
      <c r="Q99591" s="32" t="str">
        <f>IF(I99591="OUTSTANDING",'Data Table Volumes'!$B$1-G99591,"NA")</f>
        <v>NA</v>
      </c>
    </row>
    <row r="99592" spans="17:17">
      <c r="Q99592" s="32" t="str">
        <f>IF(I99592="OUTSTANDING",'Data Table Volumes'!$B$1-G99592,"NA")</f>
        <v>NA</v>
      </c>
    </row>
    <row r="99593" spans="17:17">
      <c r="Q99593" s="32" t="str">
        <f>IF(I99593="OUTSTANDING",'Data Table Volumes'!$B$1-G99593,"NA")</f>
        <v>NA</v>
      </c>
    </row>
    <row r="99594" spans="17:17">
      <c r="Q99594" s="32" t="str">
        <f>IF(I99594="OUTSTANDING",'Data Table Volumes'!$B$1-G99594,"NA")</f>
        <v>NA</v>
      </c>
    </row>
    <row r="99595" spans="17:17">
      <c r="Q99595" s="32" t="str">
        <f>IF(I99595="OUTSTANDING",'Data Table Volumes'!$B$1-G99595,"NA")</f>
        <v>NA</v>
      </c>
    </row>
    <row r="99596" spans="17:17">
      <c r="Q99596" s="32" t="str">
        <f>IF(I99596="OUTSTANDING",'Data Table Volumes'!$B$1-G99596,"NA")</f>
        <v>NA</v>
      </c>
    </row>
    <row r="99597" spans="17:17">
      <c r="Q99597" s="32" t="str">
        <f>IF(I99597="OUTSTANDING",'Data Table Volumes'!$B$1-G99597,"NA")</f>
        <v>NA</v>
      </c>
    </row>
    <row r="99598" spans="17:17">
      <c r="Q99598" s="32" t="str">
        <f>IF(I99598="OUTSTANDING",'Data Table Volumes'!$B$1-G99598,"NA")</f>
        <v>NA</v>
      </c>
    </row>
    <row r="99599" spans="17:17">
      <c r="Q99599" s="32" t="str">
        <f>IF(I99599="OUTSTANDING",'Data Table Volumes'!$B$1-G99599,"NA")</f>
        <v>NA</v>
      </c>
    </row>
    <row r="99600" spans="17:17">
      <c r="Q99600" s="32" t="str">
        <f>IF(I99600="OUTSTANDING",'Data Table Volumes'!$B$1-G99600,"NA")</f>
        <v>NA</v>
      </c>
    </row>
    <row r="99601" spans="17:17">
      <c r="Q99601" s="32" t="str">
        <f>IF(I99601="OUTSTANDING",'Data Table Volumes'!$B$1-G99601,"NA")</f>
        <v>NA</v>
      </c>
    </row>
    <row r="99602" spans="17:17">
      <c r="Q99602" s="32" t="str">
        <f>IF(I99602="OUTSTANDING",'Data Table Volumes'!$B$1-G99602,"NA")</f>
        <v>NA</v>
      </c>
    </row>
    <row r="99603" spans="17:17">
      <c r="Q99603" s="32" t="str">
        <f>IF(I99603="OUTSTANDING",'Data Table Volumes'!$B$1-G99603,"NA")</f>
        <v>NA</v>
      </c>
    </row>
    <row r="99604" spans="17:17">
      <c r="Q99604" s="32" t="str">
        <f>IF(I99604="OUTSTANDING",'Data Table Volumes'!$B$1-G99604,"NA")</f>
        <v>NA</v>
      </c>
    </row>
    <row r="99605" spans="17:17">
      <c r="Q99605" s="32" t="str">
        <f>IF(I99605="OUTSTANDING",'Data Table Volumes'!$B$1-G99605,"NA")</f>
        <v>NA</v>
      </c>
    </row>
    <row r="99606" spans="17:17">
      <c r="Q99606" s="32" t="str">
        <f>IF(I99606="OUTSTANDING",'Data Table Volumes'!$B$1-G99606,"NA")</f>
        <v>NA</v>
      </c>
    </row>
    <row r="99607" spans="17:17">
      <c r="Q99607" s="32" t="str">
        <f>IF(I99607="OUTSTANDING",'Data Table Volumes'!$B$1-G99607,"NA")</f>
        <v>NA</v>
      </c>
    </row>
    <row r="99608" spans="17:17">
      <c r="Q99608" s="32" t="str">
        <f>IF(I99608="OUTSTANDING",'Data Table Volumes'!$B$1-G99608,"NA")</f>
        <v>NA</v>
      </c>
    </row>
    <row r="99609" spans="17:17">
      <c r="Q99609" s="32" t="str">
        <f>IF(I99609="OUTSTANDING",'Data Table Volumes'!$B$1-G99609,"NA")</f>
        <v>NA</v>
      </c>
    </row>
    <row r="99610" spans="17:17">
      <c r="Q99610" s="32" t="str">
        <f>IF(I99610="OUTSTANDING",'Data Table Volumes'!$B$1-G99610,"NA")</f>
        <v>NA</v>
      </c>
    </row>
    <row r="99611" spans="17:17">
      <c r="Q99611" s="32" t="str">
        <f>IF(I99611="OUTSTANDING",'Data Table Volumes'!$B$1-G99611,"NA")</f>
        <v>NA</v>
      </c>
    </row>
    <row r="99612" spans="17:17">
      <c r="Q99612" s="32" t="str">
        <f>IF(I99612="OUTSTANDING",'Data Table Volumes'!$B$1-G99612,"NA")</f>
        <v>NA</v>
      </c>
    </row>
    <row r="99613" spans="17:17">
      <c r="Q99613" s="32" t="str">
        <f>IF(I99613="OUTSTANDING",'Data Table Volumes'!$B$1-G99613,"NA")</f>
        <v>NA</v>
      </c>
    </row>
    <row r="99614" spans="17:17">
      <c r="Q99614" s="32" t="str">
        <f>IF(I99614="OUTSTANDING",'Data Table Volumes'!$B$1-G99614,"NA")</f>
        <v>NA</v>
      </c>
    </row>
    <row r="99615" spans="17:17">
      <c r="Q99615" s="32" t="str">
        <f>IF(I99615="OUTSTANDING",'Data Table Volumes'!$B$1-G99615,"NA")</f>
        <v>NA</v>
      </c>
    </row>
    <row r="99616" spans="17:17">
      <c r="Q99616" s="32" t="str">
        <f>IF(I99616="OUTSTANDING",'Data Table Volumes'!$B$1-G99616,"NA")</f>
        <v>NA</v>
      </c>
    </row>
    <row r="99617" spans="17:17">
      <c r="Q99617" s="32" t="str">
        <f>IF(I99617="OUTSTANDING",'Data Table Volumes'!$B$1-G99617,"NA")</f>
        <v>NA</v>
      </c>
    </row>
    <row r="99618" spans="17:17">
      <c r="Q99618" s="32" t="str">
        <f>IF(I99618="OUTSTANDING",'Data Table Volumes'!$B$1-G99618,"NA")</f>
        <v>NA</v>
      </c>
    </row>
    <row r="99619" spans="17:17">
      <c r="Q99619" s="32" t="str">
        <f>IF(I99619="OUTSTANDING",'Data Table Volumes'!$B$1-G99619,"NA")</f>
        <v>NA</v>
      </c>
    </row>
    <row r="99620" spans="17:17">
      <c r="Q99620" s="32" t="str">
        <f>IF(I99620="OUTSTANDING",'Data Table Volumes'!$B$1-G99620,"NA")</f>
        <v>NA</v>
      </c>
    </row>
    <row r="99621" spans="17:17">
      <c r="Q99621" s="32" t="str">
        <f>IF(I99621="OUTSTANDING",'Data Table Volumes'!$B$1-G99621,"NA")</f>
        <v>NA</v>
      </c>
    </row>
    <row r="99622" spans="17:17">
      <c r="Q99622" s="32" t="str">
        <f>IF(I99622="OUTSTANDING",'Data Table Volumes'!$B$1-G99622,"NA")</f>
        <v>NA</v>
      </c>
    </row>
    <row r="99623" spans="17:17">
      <c r="Q99623" s="32" t="str">
        <f>IF(I99623="OUTSTANDING",'Data Table Volumes'!$B$1-G99623,"NA")</f>
        <v>NA</v>
      </c>
    </row>
    <row r="99624" spans="17:17">
      <c r="Q99624" s="32" t="str">
        <f>IF(I99624="OUTSTANDING",'Data Table Volumes'!$B$1-G99624,"NA")</f>
        <v>NA</v>
      </c>
    </row>
    <row r="99625" spans="17:17">
      <c r="Q99625" s="32" t="str">
        <f>IF(I99625="OUTSTANDING",'Data Table Volumes'!$B$1-G99625,"NA")</f>
        <v>NA</v>
      </c>
    </row>
    <row r="99626" spans="17:17">
      <c r="Q99626" s="32" t="str">
        <f>IF(I99626="OUTSTANDING",'Data Table Volumes'!$B$1-G99626,"NA")</f>
        <v>NA</v>
      </c>
    </row>
    <row r="99627" spans="17:17">
      <c r="Q99627" s="32" t="str">
        <f>IF(I99627="OUTSTANDING",'Data Table Volumes'!$B$1-G99627,"NA")</f>
        <v>NA</v>
      </c>
    </row>
    <row r="99628" spans="17:17">
      <c r="Q99628" s="32" t="str">
        <f>IF(I99628="OUTSTANDING",'Data Table Volumes'!$B$1-G99628,"NA")</f>
        <v>NA</v>
      </c>
    </row>
    <row r="99629" spans="17:17">
      <c r="Q99629" s="32" t="str">
        <f>IF(I99629="OUTSTANDING",'Data Table Volumes'!$B$1-G99629,"NA")</f>
        <v>NA</v>
      </c>
    </row>
    <row r="99630" spans="17:17">
      <c r="Q99630" s="32" t="str">
        <f>IF(I99630="OUTSTANDING",'Data Table Volumes'!$B$1-G99630,"NA")</f>
        <v>NA</v>
      </c>
    </row>
    <row r="99631" spans="17:17">
      <c r="Q99631" s="32" t="str">
        <f>IF(I99631="OUTSTANDING",'Data Table Volumes'!$B$1-G99631,"NA")</f>
        <v>NA</v>
      </c>
    </row>
    <row r="99632" spans="17:17">
      <c r="Q99632" s="32" t="str">
        <f>IF(I99632="OUTSTANDING",'Data Table Volumes'!$B$1-G99632,"NA")</f>
        <v>NA</v>
      </c>
    </row>
    <row r="99633" spans="17:17">
      <c r="Q99633" s="32" t="str">
        <f>IF(I99633="OUTSTANDING",'Data Table Volumes'!$B$1-G99633,"NA")</f>
        <v>NA</v>
      </c>
    </row>
    <row r="99634" spans="17:17">
      <c r="Q99634" s="32" t="str">
        <f>IF(I99634="OUTSTANDING",'Data Table Volumes'!$B$1-G99634,"NA")</f>
        <v>NA</v>
      </c>
    </row>
    <row r="99635" spans="17:17">
      <c r="Q99635" s="32" t="str">
        <f>IF(I99635="OUTSTANDING",'Data Table Volumes'!$B$1-G99635,"NA")</f>
        <v>NA</v>
      </c>
    </row>
    <row r="99636" spans="17:17">
      <c r="Q99636" s="32" t="str">
        <f>IF(I99636="OUTSTANDING",'Data Table Volumes'!$B$1-G99636,"NA")</f>
        <v>NA</v>
      </c>
    </row>
    <row r="99637" spans="17:17">
      <c r="Q99637" s="32" t="str">
        <f>IF(I99637="OUTSTANDING",'Data Table Volumes'!$B$1-G99637,"NA")</f>
        <v>NA</v>
      </c>
    </row>
    <row r="99638" spans="17:17">
      <c r="Q99638" s="32" t="str">
        <f>IF(I99638="OUTSTANDING",'Data Table Volumes'!$B$1-G99638,"NA")</f>
        <v>NA</v>
      </c>
    </row>
    <row r="99639" spans="17:17">
      <c r="Q99639" s="32" t="str">
        <f>IF(I99639="OUTSTANDING",'Data Table Volumes'!$B$1-G99639,"NA")</f>
        <v>NA</v>
      </c>
    </row>
    <row r="99640" spans="17:17">
      <c r="Q99640" s="32" t="str">
        <f>IF(I99640="OUTSTANDING",'Data Table Volumes'!$B$1-G99640,"NA")</f>
        <v>NA</v>
      </c>
    </row>
    <row r="99641" spans="17:17">
      <c r="Q99641" s="32" t="str">
        <f>IF(I99641="OUTSTANDING",'Data Table Volumes'!$B$1-G99641,"NA")</f>
        <v>NA</v>
      </c>
    </row>
    <row r="99642" spans="17:17">
      <c r="Q99642" s="32" t="str">
        <f>IF(I99642="OUTSTANDING",'Data Table Volumes'!$B$1-G99642,"NA")</f>
        <v>NA</v>
      </c>
    </row>
    <row r="99643" spans="17:17">
      <c r="Q99643" s="32" t="str">
        <f>IF(I99643="OUTSTANDING",'Data Table Volumes'!$B$1-G99643,"NA")</f>
        <v>NA</v>
      </c>
    </row>
    <row r="99644" spans="17:17">
      <c r="Q99644" s="32" t="str">
        <f>IF(I99644="OUTSTANDING",'Data Table Volumes'!$B$1-G99644,"NA")</f>
        <v>NA</v>
      </c>
    </row>
    <row r="99645" spans="17:17">
      <c r="Q99645" s="32" t="str">
        <f>IF(I99645="OUTSTANDING",'Data Table Volumes'!$B$1-G99645,"NA")</f>
        <v>NA</v>
      </c>
    </row>
    <row r="99646" spans="17:17">
      <c r="Q99646" s="32" t="str">
        <f>IF(I99646="OUTSTANDING",'Data Table Volumes'!$B$1-G99646,"NA")</f>
        <v>NA</v>
      </c>
    </row>
    <row r="99647" spans="17:17">
      <c r="Q99647" s="32" t="str">
        <f>IF(I99647="OUTSTANDING",'Data Table Volumes'!$B$1-G99647,"NA")</f>
        <v>NA</v>
      </c>
    </row>
    <row r="99648" spans="17:17">
      <c r="Q99648" s="32" t="str">
        <f>IF(I99648="OUTSTANDING",'Data Table Volumes'!$B$1-G99648,"NA")</f>
        <v>NA</v>
      </c>
    </row>
    <row r="99649" spans="17:17">
      <c r="Q99649" s="32" t="str">
        <f>IF(I99649="OUTSTANDING",'Data Table Volumes'!$B$1-G99649,"NA")</f>
        <v>NA</v>
      </c>
    </row>
    <row r="99650" spans="17:17">
      <c r="Q99650" s="32" t="str">
        <f>IF(I99650="OUTSTANDING",'Data Table Volumes'!$B$1-G99650,"NA")</f>
        <v>NA</v>
      </c>
    </row>
    <row r="99651" spans="17:17">
      <c r="Q99651" s="32" t="str">
        <f>IF(I99651="OUTSTANDING",'Data Table Volumes'!$B$1-G99651,"NA")</f>
        <v>NA</v>
      </c>
    </row>
    <row r="99652" spans="17:17">
      <c r="Q99652" s="32" t="str">
        <f>IF(I99652="OUTSTANDING",'Data Table Volumes'!$B$1-G99652,"NA")</f>
        <v>NA</v>
      </c>
    </row>
    <row r="99653" spans="17:17">
      <c r="Q99653" s="32" t="str">
        <f>IF(I99653="OUTSTANDING",'Data Table Volumes'!$B$1-G99653,"NA")</f>
        <v>NA</v>
      </c>
    </row>
    <row r="99654" spans="17:17">
      <c r="Q99654" s="32" t="str">
        <f>IF(I99654="OUTSTANDING",'Data Table Volumes'!$B$1-G99654,"NA")</f>
        <v>NA</v>
      </c>
    </row>
    <row r="99655" spans="17:17">
      <c r="Q99655" s="32" t="str">
        <f>IF(I99655="OUTSTANDING",'Data Table Volumes'!$B$1-G99655,"NA")</f>
        <v>NA</v>
      </c>
    </row>
    <row r="99656" spans="17:17">
      <c r="Q99656" s="32" t="str">
        <f>IF(I99656="OUTSTANDING",'Data Table Volumes'!$B$1-G99656,"NA")</f>
        <v>NA</v>
      </c>
    </row>
    <row r="99657" spans="17:17">
      <c r="Q99657" s="32" t="str">
        <f>IF(I99657="OUTSTANDING",'Data Table Volumes'!$B$1-G99657,"NA")</f>
        <v>NA</v>
      </c>
    </row>
    <row r="99658" spans="17:17">
      <c r="Q99658" s="32" t="str">
        <f>IF(I99658="OUTSTANDING",'Data Table Volumes'!$B$1-G99658,"NA")</f>
        <v>NA</v>
      </c>
    </row>
    <row r="99659" spans="17:17">
      <c r="Q99659" s="32" t="str">
        <f>IF(I99659="OUTSTANDING",'Data Table Volumes'!$B$1-G99659,"NA")</f>
        <v>NA</v>
      </c>
    </row>
    <row r="99660" spans="17:17">
      <c r="Q99660" s="32" t="str">
        <f>IF(I99660="OUTSTANDING",'Data Table Volumes'!$B$1-G99660,"NA")</f>
        <v>NA</v>
      </c>
    </row>
    <row r="99661" spans="17:17">
      <c r="Q99661" s="32" t="str">
        <f>IF(I99661="OUTSTANDING",'Data Table Volumes'!$B$1-G99661,"NA")</f>
        <v>NA</v>
      </c>
    </row>
    <row r="99662" spans="17:17">
      <c r="Q99662" s="32" t="str">
        <f>IF(I99662="OUTSTANDING",'Data Table Volumes'!$B$1-G99662,"NA")</f>
        <v>NA</v>
      </c>
    </row>
    <row r="99663" spans="17:17">
      <c r="Q99663" s="32" t="str">
        <f>IF(I99663="OUTSTANDING",'Data Table Volumes'!$B$1-G99663,"NA")</f>
        <v>NA</v>
      </c>
    </row>
    <row r="99664" spans="17:17">
      <c r="Q99664" s="32" t="str">
        <f>IF(I99664="OUTSTANDING",'Data Table Volumes'!$B$1-G99664,"NA")</f>
        <v>NA</v>
      </c>
    </row>
    <row r="99665" spans="17:17">
      <c r="Q99665" s="32" t="str">
        <f>IF(I99665="OUTSTANDING",'Data Table Volumes'!$B$1-G99665,"NA")</f>
        <v>NA</v>
      </c>
    </row>
    <row r="99666" spans="17:17">
      <c r="Q99666" s="32" t="str">
        <f>IF(I99666="OUTSTANDING",'Data Table Volumes'!$B$1-G99666,"NA")</f>
        <v>NA</v>
      </c>
    </row>
    <row r="99667" spans="17:17">
      <c r="Q99667" s="32" t="str">
        <f>IF(I99667="OUTSTANDING",'Data Table Volumes'!$B$1-G99667,"NA")</f>
        <v>NA</v>
      </c>
    </row>
    <row r="99668" spans="17:17">
      <c r="Q99668" s="32" t="str">
        <f>IF(I99668="OUTSTANDING",'Data Table Volumes'!$B$1-G99668,"NA")</f>
        <v>NA</v>
      </c>
    </row>
    <row r="99669" spans="17:17">
      <c r="Q99669" s="32" t="str">
        <f>IF(I99669="OUTSTANDING",'Data Table Volumes'!$B$1-G99669,"NA")</f>
        <v>NA</v>
      </c>
    </row>
    <row r="99670" spans="17:17">
      <c r="Q99670" s="32" t="str">
        <f>IF(I99670="OUTSTANDING",'Data Table Volumes'!$B$1-G99670,"NA")</f>
        <v>NA</v>
      </c>
    </row>
    <row r="99671" spans="17:17">
      <c r="Q99671" s="32" t="str">
        <f>IF(I99671="OUTSTANDING",'Data Table Volumes'!$B$1-G99671,"NA")</f>
        <v>NA</v>
      </c>
    </row>
    <row r="99672" spans="17:17">
      <c r="Q99672" s="32" t="str">
        <f>IF(I99672="OUTSTANDING",'Data Table Volumes'!$B$1-G99672,"NA")</f>
        <v>NA</v>
      </c>
    </row>
    <row r="99673" spans="17:17">
      <c r="Q99673" s="32" t="str">
        <f>IF(I99673="OUTSTANDING",'Data Table Volumes'!$B$1-G99673,"NA")</f>
        <v>NA</v>
      </c>
    </row>
    <row r="99674" spans="17:17">
      <c r="Q99674" s="32" t="str">
        <f>IF(I99674="OUTSTANDING",'Data Table Volumes'!$B$1-G99674,"NA")</f>
        <v>NA</v>
      </c>
    </row>
    <row r="99675" spans="17:17">
      <c r="Q99675" s="32" t="str">
        <f>IF(I99675="OUTSTANDING",'Data Table Volumes'!$B$1-G99675,"NA")</f>
        <v>NA</v>
      </c>
    </row>
    <row r="99676" spans="17:17">
      <c r="Q99676" s="32" t="str">
        <f>IF(I99676="OUTSTANDING",'Data Table Volumes'!$B$1-G99676,"NA")</f>
        <v>NA</v>
      </c>
    </row>
    <row r="99677" spans="17:17">
      <c r="Q99677" s="32" t="str">
        <f>IF(I99677="OUTSTANDING",'Data Table Volumes'!$B$1-G99677,"NA")</f>
        <v>NA</v>
      </c>
    </row>
    <row r="99678" spans="17:17">
      <c r="Q99678" s="32" t="str">
        <f>IF(I99678="OUTSTANDING",'Data Table Volumes'!$B$1-G99678,"NA")</f>
        <v>NA</v>
      </c>
    </row>
    <row r="99679" spans="17:17">
      <c r="Q99679" s="32" t="str">
        <f>IF(I99679="OUTSTANDING",'Data Table Volumes'!$B$1-G99679,"NA")</f>
        <v>NA</v>
      </c>
    </row>
    <row r="99680" spans="17:17">
      <c r="Q99680" s="32" t="str">
        <f>IF(I99680="OUTSTANDING",'Data Table Volumes'!$B$1-G99680,"NA")</f>
        <v>NA</v>
      </c>
    </row>
    <row r="99681" spans="17:17">
      <c r="Q99681" s="32" t="str">
        <f>IF(I99681="OUTSTANDING",'Data Table Volumes'!$B$1-G99681,"NA")</f>
        <v>NA</v>
      </c>
    </row>
    <row r="99682" spans="17:17">
      <c r="Q99682" s="32" t="str">
        <f>IF(I99682="OUTSTANDING",'Data Table Volumes'!$B$1-G99682,"NA")</f>
        <v>NA</v>
      </c>
    </row>
    <row r="99683" spans="17:17">
      <c r="Q99683" s="32" t="str">
        <f>IF(I99683="OUTSTANDING",'Data Table Volumes'!$B$1-G99683,"NA")</f>
        <v>NA</v>
      </c>
    </row>
    <row r="99684" spans="17:17">
      <c r="Q99684" s="32" t="str">
        <f>IF(I99684="OUTSTANDING",'Data Table Volumes'!$B$1-G99684,"NA")</f>
        <v>NA</v>
      </c>
    </row>
    <row r="99685" spans="17:17">
      <c r="Q99685" s="32" t="str">
        <f>IF(I99685="OUTSTANDING",'Data Table Volumes'!$B$1-G99685,"NA")</f>
        <v>NA</v>
      </c>
    </row>
    <row r="99686" spans="17:17">
      <c r="Q99686" s="32" t="str">
        <f>IF(I99686="OUTSTANDING",'Data Table Volumes'!$B$1-G99686,"NA")</f>
        <v>NA</v>
      </c>
    </row>
    <row r="99687" spans="17:17">
      <c r="Q99687" s="32" t="str">
        <f>IF(I99687="OUTSTANDING",'Data Table Volumes'!$B$1-G99687,"NA")</f>
        <v>NA</v>
      </c>
    </row>
    <row r="99688" spans="17:17">
      <c r="Q99688" s="32" t="str">
        <f>IF(I99688="OUTSTANDING",'Data Table Volumes'!$B$1-G99688,"NA")</f>
        <v>NA</v>
      </c>
    </row>
    <row r="99689" spans="17:17">
      <c r="Q99689" s="32" t="str">
        <f>IF(I99689="OUTSTANDING",'Data Table Volumes'!$B$1-G99689,"NA")</f>
        <v>NA</v>
      </c>
    </row>
    <row r="99690" spans="17:17">
      <c r="Q99690" s="32" t="str">
        <f>IF(I99690="OUTSTANDING",'Data Table Volumes'!$B$1-G99690,"NA")</f>
        <v>NA</v>
      </c>
    </row>
    <row r="99691" spans="17:17">
      <c r="Q99691" s="32" t="str">
        <f>IF(I99691="OUTSTANDING",'Data Table Volumes'!$B$1-G99691,"NA")</f>
        <v>NA</v>
      </c>
    </row>
    <row r="99692" spans="17:17">
      <c r="Q99692" s="32" t="str">
        <f>IF(I99692="OUTSTANDING",'Data Table Volumes'!$B$1-G99692,"NA")</f>
        <v>NA</v>
      </c>
    </row>
    <row r="99693" spans="17:17">
      <c r="Q99693" s="32" t="str">
        <f>IF(I99693="OUTSTANDING",'Data Table Volumes'!$B$1-G99693,"NA")</f>
        <v>NA</v>
      </c>
    </row>
    <row r="99694" spans="17:17">
      <c r="Q99694" s="32" t="str">
        <f>IF(I99694="OUTSTANDING",'Data Table Volumes'!$B$1-G99694,"NA")</f>
        <v>NA</v>
      </c>
    </row>
    <row r="99695" spans="17:17">
      <c r="Q99695" s="32" t="str">
        <f>IF(I99695="OUTSTANDING",'Data Table Volumes'!$B$1-G99695,"NA")</f>
        <v>NA</v>
      </c>
    </row>
    <row r="99696" spans="17:17">
      <c r="Q99696" s="32" t="str">
        <f>IF(I99696="OUTSTANDING",'Data Table Volumes'!$B$1-G99696,"NA")</f>
        <v>NA</v>
      </c>
    </row>
    <row r="99697" spans="17:17">
      <c r="Q99697" s="32" t="str">
        <f>IF(I99697="OUTSTANDING",'Data Table Volumes'!$B$1-G99697,"NA")</f>
        <v>NA</v>
      </c>
    </row>
    <row r="99698" spans="17:17">
      <c r="Q99698" s="32" t="str">
        <f>IF(I99698="OUTSTANDING",'Data Table Volumes'!$B$1-G99698,"NA")</f>
        <v>NA</v>
      </c>
    </row>
    <row r="99699" spans="17:17">
      <c r="Q99699" s="32" t="str">
        <f>IF(I99699="OUTSTANDING",'Data Table Volumes'!$B$1-G99699,"NA")</f>
        <v>NA</v>
      </c>
    </row>
    <row r="99700" spans="17:17">
      <c r="Q99700" s="32" t="str">
        <f>IF(I99700="OUTSTANDING",'Data Table Volumes'!$B$1-G99700,"NA")</f>
        <v>NA</v>
      </c>
    </row>
    <row r="99701" spans="17:17">
      <c r="Q99701" s="32" t="str">
        <f>IF(I99701="OUTSTANDING",'Data Table Volumes'!$B$1-G99701,"NA")</f>
        <v>NA</v>
      </c>
    </row>
    <row r="99702" spans="17:17">
      <c r="Q99702" s="32" t="str">
        <f>IF(I99702="OUTSTANDING",'Data Table Volumes'!$B$1-G99702,"NA")</f>
        <v>NA</v>
      </c>
    </row>
    <row r="99703" spans="17:17">
      <c r="Q99703" s="32" t="str">
        <f>IF(I99703="OUTSTANDING",'Data Table Volumes'!$B$1-G99703,"NA")</f>
        <v>NA</v>
      </c>
    </row>
    <row r="99704" spans="17:17">
      <c r="Q99704" s="32" t="str">
        <f>IF(I99704="OUTSTANDING",'Data Table Volumes'!$B$1-G99704,"NA")</f>
        <v>NA</v>
      </c>
    </row>
    <row r="99705" spans="17:17">
      <c r="Q99705" s="32" t="str">
        <f>IF(I99705="OUTSTANDING",'Data Table Volumes'!$B$1-G99705,"NA")</f>
        <v>NA</v>
      </c>
    </row>
    <row r="99706" spans="17:17">
      <c r="Q99706" s="32" t="str">
        <f>IF(I99706="OUTSTANDING",'Data Table Volumes'!$B$1-G99706,"NA")</f>
        <v>NA</v>
      </c>
    </row>
    <row r="99707" spans="17:17">
      <c r="Q99707" s="32" t="str">
        <f>IF(I99707="OUTSTANDING",'Data Table Volumes'!$B$1-G99707,"NA")</f>
        <v>NA</v>
      </c>
    </row>
    <row r="99708" spans="17:17">
      <c r="Q99708" s="32" t="str">
        <f>IF(I99708="OUTSTANDING",'Data Table Volumes'!$B$1-G99708,"NA")</f>
        <v>NA</v>
      </c>
    </row>
    <row r="99709" spans="17:17">
      <c r="Q99709" s="32" t="str">
        <f>IF(I99709="OUTSTANDING",'Data Table Volumes'!$B$1-G99709,"NA")</f>
        <v>NA</v>
      </c>
    </row>
    <row r="99710" spans="17:17">
      <c r="Q99710" s="32" t="str">
        <f>IF(I99710="OUTSTANDING",'Data Table Volumes'!$B$1-G99710,"NA")</f>
        <v>NA</v>
      </c>
    </row>
    <row r="99711" spans="17:17">
      <c r="Q99711" s="32" t="str">
        <f>IF(I99711="OUTSTANDING",'Data Table Volumes'!$B$1-G99711,"NA")</f>
        <v>NA</v>
      </c>
    </row>
    <row r="99712" spans="17:17">
      <c r="Q99712" s="32" t="str">
        <f>IF(I99712="OUTSTANDING",'Data Table Volumes'!$B$1-G99712,"NA")</f>
        <v>NA</v>
      </c>
    </row>
    <row r="99713" spans="17:17">
      <c r="Q99713" s="32" t="str">
        <f>IF(I99713="OUTSTANDING",'Data Table Volumes'!$B$1-G99713,"NA")</f>
        <v>NA</v>
      </c>
    </row>
    <row r="99714" spans="17:17">
      <c r="Q99714" s="32" t="str">
        <f>IF(I99714="OUTSTANDING",'Data Table Volumes'!$B$1-G99714,"NA")</f>
        <v>NA</v>
      </c>
    </row>
    <row r="99715" spans="17:17">
      <c r="Q99715" s="32" t="str">
        <f>IF(I99715="OUTSTANDING",'Data Table Volumes'!$B$1-G99715,"NA")</f>
        <v>NA</v>
      </c>
    </row>
    <row r="99716" spans="17:17">
      <c r="Q99716" s="32" t="str">
        <f>IF(I99716="OUTSTANDING",'Data Table Volumes'!$B$1-G99716,"NA")</f>
        <v>NA</v>
      </c>
    </row>
    <row r="99717" spans="17:17">
      <c r="Q99717" s="32" t="str">
        <f>IF(I99717="OUTSTANDING",'Data Table Volumes'!$B$1-G99717,"NA")</f>
        <v>NA</v>
      </c>
    </row>
    <row r="99718" spans="17:17">
      <c r="Q99718" s="32" t="str">
        <f>IF(I99718="OUTSTANDING",'Data Table Volumes'!$B$1-G99718,"NA")</f>
        <v>NA</v>
      </c>
    </row>
    <row r="99719" spans="17:17">
      <c r="Q99719" s="32" t="str">
        <f>IF(I99719="OUTSTANDING",'Data Table Volumes'!$B$1-G99719,"NA")</f>
        <v>NA</v>
      </c>
    </row>
    <row r="99720" spans="17:17">
      <c r="Q99720" s="32" t="str">
        <f>IF(I99720="OUTSTANDING",'Data Table Volumes'!$B$1-G99720,"NA")</f>
        <v>NA</v>
      </c>
    </row>
    <row r="99721" spans="17:17">
      <c r="Q99721" s="32" t="str">
        <f>IF(I99721="OUTSTANDING",'Data Table Volumes'!$B$1-G99721,"NA")</f>
        <v>NA</v>
      </c>
    </row>
    <row r="99722" spans="17:17">
      <c r="Q99722" s="32" t="str">
        <f>IF(I99722="OUTSTANDING",'Data Table Volumes'!$B$1-G99722,"NA")</f>
        <v>NA</v>
      </c>
    </row>
    <row r="99723" spans="17:17">
      <c r="Q99723" s="32" t="str">
        <f>IF(I99723="OUTSTANDING",'Data Table Volumes'!$B$1-G99723,"NA")</f>
        <v>NA</v>
      </c>
    </row>
    <row r="99724" spans="17:17">
      <c r="Q99724" s="32" t="str">
        <f>IF(I99724="OUTSTANDING",'Data Table Volumes'!$B$1-G99724,"NA")</f>
        <v>NA</v>
      </c>
    </row>
    <row r="99725" spans="17:17">
      <c r="Q99725" s="32" t="str">
        <f>IF(I99725="OUTSTANDING",'Data Table Volumes'!$B$1-G99725,"NA")</f>
        <v>NA</v>
      </c>
    </row>
    <row r="99726" spans="17:17">
      <c r="Q99726" s="32" t="str">
        <f>IF(I99726="OUTSTANDING",'Data Table Volumes'!$B$1-G99726,"NA")</f>
        <v>NA</v>
      </c>
    </row>
    <row r="99727" spans="17:17">
      <c r="Q99727" s="32" t="str">
        <f>IF(I99727="OUTSTANDING",'Data Table Volumes'!$B$1-G99727,"NA")</f>
        <v>NA</v>
      </c>
    </row>
    <row r="99728" spans="17:17">
      <c r="Q99728" s="32" t="str">
        <f>IF(I99728="OUTSTANDING",'Data Table Volumes'!$B$1-G99728,"NA")</f>
        <v>NA</v>
      </c>
    </row>
    <row r="99729" spans="17:17">
      <c r="Q99729" s="32" t="str">
        <f>IF(I99729="OUTSTANDING",'Data Table Volumes'!$B$1-G99729,"NA")</f>
        <v>NA</v>
      </c>
    </row>
    <row r="99730" spans="17:17">
      <c r="Q99730" s="32" t="str">
        <f>IF(I99730="OUTSTANDING",'Data Table Volumes'!$B$1-G99730,"NA")</f>
        <v>NA</v>
      </c>
    </row>
    <row r="99731" spans="17:17">
      <c r="Q99731" s="32" t="str">
        <f>IF(I99731="OUTSTANDING",'Data Table Volumes'!$B$1-G99731,"NA")</f>
        <v>NA</v>
      </c>
    </row>
    <row r="99732" spans="17:17">
      <c r="Q99732" s="32" t="str">
        <f>IF(I99732="OUTSTANDING",'Data Table Volumes'!$B$1-G99732,"NA")</f>
        <v>NA</v>
      </c>
    </row>
    <row r="99733" spans="17:17">
      <c r="Q99733" s="32" t="str">
        <f>IF(I99733="OUTSTANDING",'Data Table Volumes'!$B$1-G99733,"NA")</f>
        <v>NA</v>
      </c>
    </row>
    <row r="99734" spans="17:17">
      <c r="Q99734" s="32" t="str">
        <f>IF(I99734="OUTSTANDING",'Data Table Volumes'!$B$1-G99734,"NA")</f>
        <v>NA</v>
      </c>
    </row>
    <row r="99735" spans="17:17">
      <c r="Q99735" s="32" t="str">
        <f>IF(I99735="OUTSTANDING",'Data Table Volumes'!$B$1-G99735,"NA")</f>
        <v>NA</v>
      </c>
    </row>
    <row r="99736" spans="17:17">
      <c r="Q99736" s="32" t="str">
        <f>IF(I99736="OUTSTANDING",'Data Table Volumes'!$B$1-G99736,"NA")</f>
        <v>NA</v>
      </c>
    </row>
    <row r="99737" spans="17:17">
      <c r="Q99737" s="32" t="str">
        <f>IF(I99737="OUTSTANDING",'Data Table Volumes'!$B$1-G99737,"NA")</f>
        <v>NA</v>
      </c>
    </row>
    <row r="99738" spans="17:17">
      <c r="Q99738" s="32" t="str">
        <f>IF(I99738="OUTSTANDING",'Data Table Volumes'!$B$1-G99738,"NA")</f>
        <v>NA</v>
      </c>
    </row>
    <row r="99739" spans="17:17">
      <c r="Q99739" s="32" t="str">
        <f>IF(I99739="OUTSTANDING",'Data Table Volumes'!$B$1-G99739,"NA")</f>
        <v>NA</v>
      </c>
    </row>
    <row r="99740" spans="17:17">
      <c r="Q99740" s="32" t="str">
        <f>IF(I99740="OUTSTANDING",'Data Table Volumes'!$B$1-G99740,"NA")</f>
        <v>NA</v>
      </c>
    </row>
    <row r="99741" spans="17:17">
      <c r="Q99741" s="32" t="str">
        <f>IF(I99741="OUTSTANDING",'Data Table Volumes'!$B$1-G99741,"NA")</f>
        <v>NA</v>
      </c>
    </row>
    <row r="99742" spans="17:17">
      <c r="Q99742" s="32" t="str">
        <f>IF(I99742="OUTSTANDING",'Data Table Volumes'!$B$1-G99742,"NA")</f>
        <v>NA</v>
      </c>
    </row>
    <row r="99743" spans="17:17">
      <c r="Q99743" s="32" t="str">
        <f>IF(I99743="OUTSTANDING",'Data Table Volumes'!$B$1-G99743,"NA")</f>
        <v>NA</v>
      </c>
    </row>
    <row r="99744" spans="17:17">
      <c r="Q99744" s="32" t="str">
        <f>IF(I99744="OUTSTANDING",'Data Table Volumes'!$B$1-G99744,"NA")</f>
        <v>NA</v>
      </c>
    </row>
    <row r="99745" spans="17:17">
      <c r="Q99745" s="32" t="str">
        <f>IF(I99745="OUTSTANDING",'Data Table Volumes'!$B$1-G99745,"NA")</f>
        <v>NA</v>
      </c>
    </row>
    <row r="99746" spans="17:17">
      <c r="Q99746" s="32" t="str">
        <f>IF(I99746="OUTSTANDING",'Data Table Volumes'!$B$1-G99746,"NA")</f>
        <v>NA</v>
      </c>
    </row>
    <row r="99747" spans="17:17">
      <c r="Q99747" s="32" t="str">
        <f>IF(I99747="OUTSTANDING",'Data Table Volumes'!$B$1-G99747,"NA")</f>
        <v>NA</v>
      </c>
    </row>
    <row r="99748" spans="17:17">
      <c r="Q99748" s="32" t="str">
        <f>IF(I99748="OUTSTANDING",'Data Table Volumes'!$B$1-G99748,"NA")</f>
        <v>NA</v>
      </c>
    </row>
    <row r="99749" spans="17:17">
      <c r="Q99749" s="32" t="str">
        <f>IF(I99749="OUTSTANDING",'Data Table Volumes'!$B$1-G99749,"NA")</f>
        <v>NA</v>
      </c>
    </row>
    <row r="99750" spans="17:17">
      <c r="Q99750" s="32" t="str">
        <f>IF(I99750="OUTSTANDING",'Data Table Volumes'!$B$1-G99750,"NA")</f>
        <v>NA</v>
      </c>
    </row>
    <row r="99751" spans="17:17">
      <c r="Q99751" s="32" t="str">
        <f>IF(I99751="OUTSTANDING",'Data Table Volumes'!$B$1-G99751,"NA")</f>
        <v>NA</v>
      </c>
    </row>
    <row r="99752" spans="17:17">
      <c r="Q99752" s="32" t="str">
        <f>IF(I99752="OUTSTANDING",'Data Table Volumes'!$B$1-G99752,"NA")</f>
        <v>NA</v>
      </c>
    </row>
    <row r="99753" spans="17:17">
      <c r="Q99753" s="32" t="str">
        <f>IF(I99753="OUTSTANDING",'Data Table Volumes'!$B$1-G99753,"NA")</f>
        <v>NA</v>
      </c>
    </row>
    <row r="99754" spans="17:17">
      <c r="Q99754" s="32" t="str">
        <f>IF(I99754="OUTSTANDING",'Data Table Volumes'!$B$1-G99754,"NA")</f>
        <v>NA</v>
      </c>
    </row>
    <row r="99755" spans="17:17">
      <c r="Q99755" s="32" t="str">
        <f>IF(I99755="OUTSTANDING",'Data Table Volumes'!$B$1-G99755,"NA")</f>
        <v>NA</v>
      </c>
    </row>
    <row r="99756" spans="17:17">
      <c r="Q99756" s="32" t="str">
        <f>IF(I99756="OUTSTANDING",'Data Table Volumes'!$B$1-G99756,"NA")</f>
        <v>NA</v>
      </c>
    </row>
    <row r="99757" spans="17:17">
      <c r="Q99757" s="32" t="str">
        <f>IF(I99757="OUTSTANDING",'Data Table Volumes'!$B$1-G99757,"NA")</f>
        <v>NA</v>
      </c>
    </row>
    <row r="99758" spans="17:17">
      <c r="Q99758" s="32" t="str">
        <f>IF(I99758="OUTSTANDING",'Data Table Volumes'!$B$1-G99758,"NA")</f>
        <v>NA</v>
      </c>
    </row>
    <row r="99759" spans="17:17">
      <c r="Q99759" s="32" t="str">
        <f>IF(I99759="OUTSTANDING",'Data Table Volumes'!$B$1-G99759,"NA")</f>
        <v>NA</v>
      </c>
    </row>
    <row r="99760" spans="17:17">
      <c r="Q99760" s="32" t="str">
        <f>IF(I99760="OUTSTANDING",'Data Table Volumes'!$B$1-G99760,"NA")</f>
        <v>NA</v>
      </c>
    </row>
    <row r="99761" spans="17:17">
      <c r="Q99761" s="32" t="str">
        <f>IF(I99761="OUTSTANDING",'Data Table Volumes'!$B$1-G99761,"NA")</f>
        <v>NA</v>
      </c>
    </row>
    <row r="99762" spans="17:17">
      <c r="Q99762" s="32" t="str">
        <f>IF(I99762="OUTSTANDING",'Data Table Volumes'!$B$1-G99762,"NA")</f>
        <v>NA</v>
      </c>
    </row>
    <row r="99763" spans="17:17">
      <c r="Q99763" s="32" t="str">
        <f>IF(I99763="OUTSTANDING",'Data Table Volumes'!$B$1-G99763,"NA")</f>
        <v>NA</v>
      </c>
    </row>
    <row r="99764" spans="17:17">
      <c r="Q99764" s="32" t="str">
        <f>IF(I99764="OUTSTANDING",'Data Table Volumes'!$B$1-G99764,"NA")</f>
        <v>NA</v>
      </c>
    </row>
    <row r="99765" spans="17:17">
      <c r="Q99765" s="32" t="str">
        <f>IF(I99765="OUTSTANDING",'Data Table Volumes'!$B$1-G99765,"NA")</f>
        <v>NA</v>
      </c>
    </row>
    <row r="99766" spans="17:17">
      <c r="Q99766" s="32" t="str">
        <f>IF(I99766="OUTSTANDING",'Data Table Volumes'!$B$1-G99766,"NA")</f>
        <v>NA</v>
      </c>
    </row>
    <row r="99767" spans="17:17">
      <c r="Q99767" s="32" t="str">
        <f>IF(I99767="OUTSTANDING",'Data Table Volumes'!$B$1-G99767,"NA")</f>
        <v>NA</v>
      </c>
    </row>
    <row r="99768" spans="17:17">
      <c r="Q99768" s="32" t="str">
        <f>IF(I99768="OUTSTANDING",'Data Table Volumes'!$B$1-G99768,"NA")</f>
        <v>NA</v>
      </c>
    </row>
    <row r="99769" spans="17:17">
      <c r="Q99769" s="32" t="str">
        <f>IF(I99769="OUTSTANDING",'Data Table Volumes'!$B$1-G99769,"NA")</f>
        <v>NA</v>
      </c>
    </row>
    <row r="99770" spans="17:17">
      <c r="Q99770" s="32" t="str">
        <f>IF(I99770="OUTSTANDING",'Data Table Volumes'!$B$1-G99770,"NA")</f>
        <v>NA</v>
      </c>
    </row>
    <row r="99771" spans="17:17">
      <c r="Q99771" s="32" t="str">
        <f>IF(I99771="OUTSTANDING",'Data Table Volumes'!$B$1-G99771,"NA")</f>
        <v>NA</v>
      </c>
    </row>
    <row r="99772" spans="17:17">
      <c r="Q99772" s="32" t="str">
        <f>IF(I99772="OUTSTANDING",'Data Table Volumes'!$B$1-G99772,"NA")</f>
        <v>NA</v>
      </c>
    </row>
    <row r="99773" spans="17:17">
      <c r="Q99773" s="32" t="str">
        <f>IF(I99773="OUTSTANDING",'Data Table Volumes'!$B$1-G99773,"NA")</f>
        <v>NA</v>
      </c>
    </row>
    <row r="99774" spans="17:17">
      <c r="Q99774" s="32" t="str">
        <f>IF(I99774="OUTSTANDING",'Data Table Volumes'!$B$1-G99774,"NA")</f>
        <v>NA</v>
      </c>
    </row>
    <row r="99775" spans="17:17">
      <c r="Q99775" s="32" t="str">
        <f>IF(I99775="OUTSTANDING",'Data Table Volumes'!$B$1-G99775,"NA")</f>
        <v>NA</v>
      </c>
    </row>
    <row r="99776" spans="17:17">
      <c r="Q99776" s="32" t="str">
        <f>IF(I99776="OUTSTANDING",'Data Table Volumes'!$B$1-G99776,"NA")</f>
        <v>NA</v>
      </c>
    </row>
    <row r="99777" spans="17:17">
      <c r="Q99777" s="32" t="str">
        <f>IF(I99777="OUTSTANDING",'Data Table Volumes'!$B$1-G99777,"NA")</f>
        <v>NA</v>
      </c>
    </row>
    <row r="99778" spans="17:17">
      <c r="Q99778" s="32" t="str">
        <f>IF(I99778="OUTSTANDING",'Data Table Volumes'!$B$1-G99778,"NA")</f>
        <v>NA</v>
      </c>
    </row>
    <row r="99779" spans="17:17">
      <c r="Q99779" s="32" t="str">
        <f>IF(I99779="OUTSTANDING",'Data Table Volumes'!$B$1-G99779,"NA")</f>
        <v>NA</v>
      </c>
    </row>
    <row r="99780" spans="17:17">
      <c r="Q99780" s="32" t="str">
        <f>IF(I99780="OUTSTANDING",'Data Table Volumes'!$B$1-G99780,"NA")</f>
        <v>NA</v>
      </c>
    </row>
    <row r="99781" spans="17:17">
      <c r="Q99781" s="32" t="str">
        <f>IF(I99781="OUTSTANDING",'Data Table Volumes'!$B$1-G99781,"NA")</f>
        <v>NA</v>
      </c>
    </row>
    <row r="99782" spans="17:17">
      <c r="Q99782" s="32" t="str">
        <f>IF(I99782="OUTSTANDING",'Data Table Volumes'!$B$1-G99782,"NA")</f>
        <v>NA</v>
      </c>
    </row>
    <row r="99783" spans="17:17">
      <c r="Q99783" s="32" t="str">
        <f>IF(I99783="OUTSTANDING",'Data Table Volumes'!$B$1-G99783,"NA")</f>
        <v>NA</v>
      </c>
    </row>
    <row r="99784" spans="17:17">
      <c r="Q99784" s="32" t="str">
        <f>IF(I99784="OUTSTANDING",'Data Table Volumes'!$B$1-G99784,"NA")</f>
        <v>NA</v>
      </c>
    </row>
    <row r="99785" spans="17:17">
      <c r="Q99785" s="32" t="str">
        <f>IF(I99785="OUTSTANDING",'Data Table Volumes'!$B$1-G99785,"NA")</f>
        <v>NA</v>
      </c>
    </row>
    <row r="99786" spans="17:17">
      <c r="Q99786" s="32" t="str">
        <f>IF(I99786="OUTSTANDING",'Data Table Volumes'!$B$1-G99786,"NA")</f>
        <v>NA</v>
      </c>
    </row>
    <row r="99787" spans="17:17">
      <c r="Q99787" s="32" t="str">
        <f>IF(I99787="OUTSTANDING",'Data Table Volumes'!$B$1-G99787,"NA")</f>
        <v>NA</v>
      </c>
    </row>
    <row r="99788" spans="17:17">
      <c r="Q99788" s="32" t="str">
        <f>IF(I99788="OUTSTANDING",'Data Table Volumes'!$B$1-G99788,"NA")</f>
        <v>NA</v>
      </c>
    </row>
    <row r="99789" spans="17:17">
      <c r="Q99789" s="32" t="str">
        <f>IF(I99789="OUTSTANDING",'Data Table Volumes'!$B$1-G99789,"NA")</f>
        <v>NA</v>
      </c>
    </row>
    <row r="99790" spans="17:17">
      <c r="Q99790" s="32" t="str">
        <f>IF(I99790="OUTSTANDING",'Data Table Volumes'!$B$1-G99790,"NA")</f>
        <v>NA</v>
      </c>
    </row>
    <row r="99791" spans="17:17">
      <c r="Q99791" s="32" t="str">
        <f>IF(I99791="OUTSTANDING",'Data Table Volumes'!$B$1-G99791,"NA")</f>
        <v>NA</v>
      </c>
    </row>
    <row r="99792" spans="17:17">
      <c r="Q99792" s="32" t="str">
        <f>IF(I99792="OUTSTANDING",'Data Table Volumes'!$B$1-G99792,"NA")</f>
        <v>NA</v>
      </c>
    </row>
    <row r="99793" spans="17:17">
      <c r="Q99793" s="32" t="str">
        <f>IF(I99793="OUTSTANDING",'Data Table Volumes'!$B$1-G99793,"NA")</f>
        <v>NA</v>
      </c>
    </row>
    <row r="99794" spans="17:17">
      <c r="Q99794" s="32" t="str">
        <f>IF(I99794="OUTSTANDING",'Data Table Volumes'!$B$1-G99794,"NA")</f>
        <v>NA</v>
      </c>
    </row>
    <row r="99795" spans="17:17">
      <c r="Q99795" s="32" t="str">
        <f>IF(I99795="OUTSTANDING",'Data Table Volumes'!$B$1-G99795,"NA")</f>
        <v>NA</v>
      </c>
    </row>
    <row r="99796" spans="17:17">
      <c r="Q99796" s="32" t="str">
        <f>IF(I99796="OUTSTANDING",'Data Table Volumes'!$B$1-G99796,"NA")</f>
        <v>NA</v>
      </c>
    </row>
    <row r="99797" spans="17:17">
      <c r="Q99797" s="32" t="str">
        <f>IF(I99797="OUTSTANDING",'Data Table Volumes'!$B$1-G99797,"NA")</f>
        <v>NA</v>
      </c>
    </row>
    <row r="99798" spans="17:17">
      <c r="Q99798" s="32" t="str">
        <f>IF(I99798="OUTSTANDING",'Data Table Volumes'!$B$1-G99798,"NA")</f>
        <v>NA</v>
      </c>
    </row>
    <row r="99799" spans="17:17">
      <c r="Q99799" s="32" t="str">
        <f>IF(I99799="OUTSTANDING",'Data Table Volumes'!$B$1-G99799,"NA")</f>
        <v>NA</v>
      </c>
    </row>
    <row r="99800" spans="17:17">
      <c r="Q99800" s="32" t="str">
        <f>IF(I99800="OUTSTANDING",'Data Table Volumes'!$B$1-G99800,"NA")</f>
        <v>NA</v>
      </c>
    </row>
    <row r="99801" spans="17:17">
      <c r="Q99801" s="32" t="str">
        <f>IF(I99801="OUTSTANDING",'Data Table Volumes'!$B$1-G99801,"NA")</f>
        <v>NA</v>
      </c>
    </row>
    <row r="99802" spans="17:17">
      <c r="Q99802" s="32" t="str">
        <f>IF(I99802="OUTSTANDING",'Data Table Volumes'!$B$1-G99802,"NA")</f>
        <v>NA</v>
      </c>
    </row>
    <row r="99803" spans="17:17">
      <c r="Q99803" s="32" t="str">
        <f>IF(I99803="OUTSTANDING",'Data Table Volumes'!$B$1-G99803,"NA")</f>
        <v>NA</v>
      </c>
    </row>
    <row r="99804" spans="17:17">
      <c r="Q99804" s="32" t="str">
        <f>IF(I99804="OUTSTANDING",'Data Table Volumes'!$B$1-G99804,"NA")</f>
        <v>NA</v>
      </c>
    </row>
    <row r="99805" spans="17:17">
      <c r="Q99805" s="32" t="str">
        <f>IF(I99805="OUTSTANDING",'Data Table Volumes'!$B$1-G99805,"NA")</f>
        <v>NA</v>
      </c>
    </row>
    <row r="99806" spans="17:17">
      <c r="Q99806" s="32" t="str">
        <f>IF(I99806="OUTSTANDING",'Data Table Volumes'!$B$1-G99806,"NA")</f>
        <v>NA</v>
      </c>
    </row>
    <row r="99807" spans="17:17">
      <c r="Q99807" s="32" t="str">
        <f>IF(I99807="OUTSTANDING",'Data Table Volumes'!$B$1-G99807,"NA")</f>
        <v>NA</v>
      </c>
    </row>
    <row r="99808" spans="17:17">
      <c r="Q99808" s="32" t="str">
        <f>IF(I99808="OUTSTANDING",'Data Table Volumes'!$B$1-G99808,"NA")</f>
        <v>NA</v>
      </c>
    </row>
    <row r="99809" spans="17:17">
      <c r="Q99809" s="32" t="str">
        <f>IF(I99809="OUTSTANDING",'Data Table Volumes'!$B$1-G99809,"NA")</f>
        <v>NA</v>
      </c>
    </row>
    <row r="99810" spans="17:17">
      <c r="Q99810" s="32" t="str">
        <f>IF(I99810="OUTSTANDING",'Data Table Volumes'!$B$1-G99810,"NA")</f>
        <v>NA</v>
      </c>
    </row>
    <row r="99811" spans="17:17">
      <c r="Q99811" s="32" t="str">
        <f>IF(I99811="OUTSTANDING",'Data Table Volumes'!$B$1-G99811,"NA")</f>
        <v>NA</v>
      </c>
    </row>
    <row r="99812" spans="17:17">
      <c r="Q99812" s="32" t="str">
        <f>IF(I99812="OUTSTANDING",'Data Table Volumes'!$B$1-G99812,"NA")</f>
        <v>NA</v>
      </c>
    </row>
    <row r="99813" spans="17:17">
      <c r="Q99813" s="32" t="str">
        <f>IF(I99813="OUTSTANDING",'Data Table Volumes'!$B$1-G99813,"NA")</f>
        <v>NA</v>
      </c>
    </row>
    <row r="99814" spans="17:17">
      <c r="Q99814" s="32" t="str">
        <f>IF(I99814="OUTSTANDING",'Data Table Volumes'!$B$1-G99814,"NA")</f>
        <v>NA</v>
      </c>
    </row>
    <row r="99815" spans="17:17">
      <c r="Q99815" s="32" t="str">
        <f>IF(I99815="OUTSTANDING",'Data Table Volumes'!$B$1-G99815,"NA")</f>
        <v>NA</v>
      </c>
    </row>
    <row r="99816" spans="17:17">
      <c r="Q99816" s="32" t="str">
        <f>IF(I99816="OUTSTANDING",'Data Table Volumes'!$B$1-G99816,"NA")</f>
        <v>NA</v>
      </c>
    </row>
    <row r="99817" spans="17:17">
      <c r="Q99817" s="32" t="str">
        <f>IF(I99817="OUTSTANDING",'Data Table Volumes'!$B$1-G99817,"NA")</f>
        <v>NA</v>
      </c>
    </row>
    <row r="99818" spans="17:17">
      <c r="Q99818" s="32" t="str">
        <f>IF(I99818="OUTSTANDING",'Data Table Volumes'!$B$1-G99818,"NA")</f>
        <v>NA</v>
      </c>
    </row>
    <row r="99819" spans="17:17">
      <c r="Q99819" s="32" t="str">
        <f>IF(I99819="OUTSTANDING",'Data Table Volumes'!$B$1-G99819,"NA")</f>
        <v>NA</v>
      </c>
    </row>
    <row r="99820" spans="17:17">
      <c r="Q99820" s="32" t="str">
        <f>IF(I99820="OUTSTANDING",'Data Table Volumes'!$B$1-G99820,"NA")</f>
        <v>NA</v>
      </c>
    </row>
    <row r="99821" spans="17:17">
      <c r="Q99821" s="32" t="str">
        <f>IF(I99821="OUTSTANDING",'Data Table Volumes'!$B$1-G99821,"NA")</f>
        <v>NA</v>
      </c>
    </row>
    <row r="99822" spans="17:17">
      <c r="Q99822" s="32" t="str">
        <f>IF(I99822="OUTSTANDING",'Data Table Volumes'!$B$1-G99822,"NA")</f>
        <v>NA</v>
      </c>
    </row>
    <row r="99823" spans="17:17">
      <c r="Q99823" s="32" t="str">
        <f>IF(I99823="OUTSTANDING",'Data Table Volumes'!$B$1-G99823,"NA")</f>
        <v>NA</v>
      </c>
    </row>
    <row r="99824" spans="17:17">
      <c r="Q99824" s="32" t="str">
        <f>IF(I99824="OUTSTANDING",'Data Table Volumes'!$B$1-G99824,"NA")</f>
        <v>NA</v>
      </c>
    </row>
    <row r="99825" spans="17:17">
      <c r="Q99825" s="32" t="str">
        <f>IF(I99825="OUTSTANDING",'Data Table Volumes'!$B$1-G99825,"NA")</f>
        <v>NA</v>
      </c>
    </row>
    <row r="99826" spans="17:17">
      <c r="Q99826" s="32" t="str">
        <f>IF(I99826="OUTSTANDING",'Data Table Volumes'!$B$1-G99826,"NA")</f>
        <v>NA</v>
      </c>
    </row>
    <row r="99827" spans="17:17">
      <c r="Q99827" s="32" t="str">
        <f>IF(I99827="OUTSTANDING",'Data Table Volumes'!$B$1-G99827,"NA")</f>
        <v>NA</v>
      </c>
    </row>
    <row r="99828" spans="17:17">
      <c r="Q99828" s="32" t="str">
        <f>IF(I99828="OUTSTANDING",'Data Table Volumes'!$B$1-G99828,"NA")</f>
        <v>NA</v>
      </c>
    </row>
    <row r="99829" spans="17:17">
      <c r="Q99829" s="32" t="str">
        <f>IF(I99829="OUTSTANDING",'Data Table Volumes'!$B$1-G99829,"NA")</f>
        <v>NA</v>
      </c>
    </row>
    <row r="99830" spans="17:17">
      <c r="Q99830" s="32" t="str">
        <f>IF(I99830="OUTSTANDING",'Data Table Volumes'!$B$1-G99830,"NA")</f>
        <v>NA</v>
      </c>
    </row>
    <row r="99831" spans="17:17">
      <c r="Q99831" s="32" t="str">
        <f>IF(I99831="OUTSTANDING",'Data Table Volumes'!$B$1-G99831,"NA")</f>
        <v>NA</v>
      </c>
    </row>
    <row r="99832" spans="17:17">
      <c r="Q99832" s="32" t="str">
        <f>IF(I99832="OUTSTANDING",'Data Table Volumes'!$B$1-G99832,"NA")</f>
        <v>NA</v>
      </c>
    </row>
    <row r="99833" spans="17:17">
      <c r="Q99833" s="32" t="str">
        <f>IF(I99833="OUTSTANDING",'Data Table Volumes'!$B$1-G99833,"NA")</f>
        <v>NA</v>
      </c>
    </row>
    <row r="99834" spans="17:17">
      <c r="Q99834" s="32" t="str">
        <f>IF(I99834="OUTSTANDING",'Data Table Volumes'!$B$1-G99834,"NA")</f>
        <v>NA</v>
      </c>
    </row>
    <row r="99835" spans="17:17">
      <c r="Q99835" s="32" t="str">
        <f>IF(I99835="OUTSTANDING",'Data Table Volumes'!$B$1-G99835,"NA")</f>
        <v>NA</v>
      </c>
    </row>
    <row r="99836" spans="17:17">
      <c r="Q99836" s="32" t="str">
        <f>IF(I99836="OUTSTANDING",'Data Table Volumes'!$B$1-G99836,"NA")</f>
        <v>NA</v>
      </c>
    </row>
    <row r="99837" spans="17:17">
      <c r="Q99837" s="32" t="str">
        <f>IF(I99837="OUTSTANDING",'Data Table Volumes'!$B$1-G99837,"NA")</f>
        <v>NA</v>
      </c>
    </row>
    <row r="99838" spans="17:17">
      <c r="Q99838" s="32" t="str">
        <f>IF(I99838="OUTSTANDING",'Data Table Volumes'!$B$1-G99838,"NA")</f>
        <v>NA</v>
      </c>
    </row>
    <row r="99839" spans="17:17">
      <c r="Q99839" s="32" t="str">
        <f>IF(I99839="OUTSTANDING",'Data Table Volumes'!$B$1-G99839,"NA")</f>
        <v>NA</v>
      </c>
    </row>
    <row r="99840" spans="17:17">
      <c r="Q99840" s="32" t="str">
        <f>IF(I99840="OUTSTANDING",'Data Table Volumes'!$B$1-G99840,"NA")</f>
        <v>NA</v>
      </c>
    </row>
    <row r="99841" spans="17:17">
      <c r="Q99841" s="32" t="str">
        <f>IF(I99841="OUTSTANDING",'Data Table Volumes'!$B$1-G99841,"NA")</f>
        <v>NA</v>
      </c>
    </row>
    <row r="99842" spans="17:17">
      <c r="Q99842" s="32" t="str">
        <f>IF(I99842="OUTSTANDING",'Data Table Volumes'!$B$1-G99842,"NA")</f>
        <v>NA</v>
      </c>
    </row>
    <row r="99843" spans="17:17">
      <c r="Q99843" s="32" t="str">
        <f>IF(I99843="OUTSTANDING",'Data Table Volumes'!$B$1-G99843,"NA")</f>
        <v>NA</v>
      </c>
    </row>
    <row r="99844" spans="17:17">
      <c r="Q99844" s="32" t="str">
        <f>IF(I99844="OUTSTANDING",'Data Table Volumes'!$B$1-G99844,"NA")</f>
        <v>NA</v>
      </c>
    </row>
    <row r="99845" spans="17:17">
      <c r="Q99845" s="32" t="str">
        <f>IF(I99845="OUTSTANDING",'Data Table Volumes'!$B$1-G99845,"NA")</f>
        <v>NA</v>
      </c>
    </row>
    <row r="99846" spans="17:17">
      <c r="Q99846" s="32" t="str">
        <f>IF(I99846="OUTSTANDING",'Data Table Volumes'!$B$1-G99846,"NA")</f>
        <v>NA</v>
      </c>
    </row>
    <row r="99847" spans="17:17">
      <c r="Q99847" s="32" t="str">
        <f>IF(I99847="OUTSTANDING",'Data Table Volumes'!$B$1-G99847,"NA")</f>
        <v>NA</v>
      </c>
    </row>
    <row r="99848" spans="17:17">
      <c r="Q99848" s="32" t="str">
        <f>IF(I99848="OUTSTANDING",'Data Table Volumes'!$B$1-G99848,"NA")</f>
        <v>NA</v>
      </c>
    </row>
    <row r="99849" spans="17:17">
      <c r="Q99849" s="32" t="str">
        <f>IF(I99849="OUTSTANDING",'Data Table Volumes'!$B$1-G99849,"NA")</f>
        <v>NA</v>
      </c>
    </row>
    <row r="99850" spans="17:17">
      <c r="Q99850" s="32" t="str">
        <f>IF(I99850="OUTSTANDING",'Data Table Volumes'!$B$1-G99850,"NA")</f>
        <v>NA</v>
      </c>
    </row>
    <row r="99851" spans="17:17">
      <c r="Q99851" s="32" t="str">
        <f>IF(I99851="OUTSTANDING",'Data Table Volumes'!$B$1-G99851,"NA")</f>
        <v>NA</v>
      </c>
    </row>
    <row r="99852" spans="17:17">
      <c r="Q99852" s="32" t="str">
        <f>IF(I99852="OUTSTANDING",'Data Table Volumes'!$B$1-G99852,"NA")</f>
        <v>NA</v>
      </c>
    </row>
    <row r="99853" spans="17:17">
      <c r="Q99853" s="32" t="str">
        <f>IF(I99853="OUTSTANDING",'Data Table Volumes'!$B$1-G99853,"NA")</f>
        <v>NA</v>
      </c>
    </row>
    <row r="99854" spans="17:17">
      <c r="Q99854" s="32" t="str">
        <f>IF(I99854="OUTSTANDING",'Data Table Volumes'!$B$1-G99854,"NA")</f>
        <v>NA</v>
      </c>
    </row>
    <row r="99855" spans="17:17">
      <c r="Q99855" s="32" t="str">
        <f>IF(I99855="OUTSTANDING",'Data Table Volumes'!$B$1-G99855,"NA")</f>
        <v>NA</v>
      </c>
    </row>
    <row r="99856" spans="17:17">
      <c r="Q99856" s="32" t="str">
        <f>IF(I99856="OUTSTANDING",'Data Table Volumes'!$B$1-G99856,"NA")</f>
        <v>NA</v>
      </c>
    </row>
    <row r="99857" spans="17:17">
      <c r="Q99857" s="32" t="str">
        <f>IF(I99857="OUTSTANDING",'Data Table Volumes'!$B$1-G99857,"NA")</f>
        <v>NA</v>
      </c>
    </row>
    <row r="99858" spans="17:17">
      <c r="Q99858" s="32" t="str">
        <f>IF(I99858="OUTSTANDING",'Data Table Volumes'!$B$1-G99858,"NA")</f>
        <v>NA</v>
      </c>
    </row>
    <row r="99859" spans="17:17">
      <c r="Q99859" s="32" t="str">
        <f>IF(I99859="OUTSTANDING",'Data Table Volumes'!$B$1-G99859,"NA")</f>
        <v>NA</v>
      </c>
    </row>
    <row r="99860" spans="17:17">
      <c r="Q99860" s="32" t="str">
        <f>IF(I99860="OUTSTANDING",'Data Table Volumes'!$B$1-G99860,"NA")</f>
        <v>NA</v>
      </c>
    </row>
    <row r="99861" spans="17:17">
      <c r="Q99861" s="32" t="str">
        <f>IF(I99861="OUTSTANDING",'Data Table Volumes'!$B$1-G99861,"NA")</f>
        <v>NA</v>
      </c>
    </row>
    <row r="99862" spans="17:17">
      <c r="Q99862" s="32" t="str">
        <f>IF(I99862="OUTSTANDING",'Data Table Volumes'!$B$1-G99862,"NA")</f>
        <v>NA</v>
      </c>
    </row>
    <row r="99863" spans="17:17">
      <c r="Q99863" s="32" t="str">
        <f>IF(I99863="OUTSTANDING",'Data Table Volumes'!$B$1-G99863,"NA")</f>
        <v>NA</v>
      </c>
    </row>
    <row r="99864" spans="17:17">
      <c r="Q99864" s="32" t="str">
        <f>IF(I99864="OUTSTANDING",'Data Table Volumes'!$B$1-G99864,"NA")</f>
        <v>NA</v>
      </c>
    </row>
    <row r="99865" spans="17:17">
      <c r="Q99865" s="32" t="str">
        <f>IF(I99865="OUTSTANDING",'Data Table Volumes'!$B$1-G99865,"NA")</f>
        <v>NA</v>
      </c>
    </row>
    <row r="99866" spans="17:17">
      <c r="Q99866" s="32" t="str">
        <f>IF(I99866="OUTSTANDING",'Data Table Volumes'!$B$1-G99866,"NA")</f>
        <v>NA</v>
      </c>
    </row>
    <row r="99867" spans="17:17">
      <c r="Q99867" s="32" t="str">
        <f>IF(I99867="OUTSTANDING",'Data Table Volumes'!$B$1-G99867,"NA")</f>
        <v>NA</v>
      </c>
    </row>
    <row r="99868" spans="17:17">
      <c r="Q99868" s="32" t="str">
        <f>IF(I99868="OUTSTANDING",'Data Table Volumes'!$B$1-G99868,"NA")</f>
        <v>NA</v>
      </c>
    </row>
    <row r="99869" spans="17:17">
      <c r="Q99869" s="32" t="str">
        <f>IF(I99869="OUTSTANDING",'Data Table Volumes'!$B$1-G99869,"NA")</f>
        <v>NA</v>
      </c>
    </row>
    <row r="99870" spans="17:17">
      <c r="Q99870" s="32" t="str">
        <f>IF(I99870="OUTSTANDING",'Data Table Volumes'!$B$1-G99870,"NA")</f>
        <v>NA</v>
      </c>
    </row>
    <row r="99871" spans="17:17">
      <c r="Q99871" s="32" t="str">
        <f>IF(I99871="OUTSTANDING",'Data Table Volumes'!$B$1-G99871,"NA")</f>
        <v>NA</v>
      </c>
    </row>
    <row r="99872" spans="17:17">
      <c r="Q99872" s="32" t="str">
        <f>IF(I99872="OUTSTANDING",'Data Table Volumes'!$B$1-G99872,"NA")</f>
        <v>NA</v>
      </c>
    </row>
    <row r="99873" spans="17:17">
      <c r="Q99873" s="32" t="str">
        <f>IF(I99873="OUTSTANDING",'Data Table Volumes'!$B$1-G99873,"NA")</f>
        <v>NA</v>
      </c>
    </row>
    <row r="99874" spans="17:17">
      <c r="Q99874" s="32" t="str">
        <f>IF(I99874="OUTSTANDING",'Data Table Volumes'!$B$1-G99874,"NA")</f>
        <v>NA</v>
      </c>
    </row>
    <row r="99875" spans="17:17">
      <c r="Q99875" s="32" t="str">
        <f>IF(I99875="OUTSTANDING",'Data Table Volumes'!$B$1-G99875,"NA")</f>
        <v>NA</v>
      </c>
    </row>
    <row r="99876" spans="17:17">
      <c r="Q99876" s="32" t="str">
        <f>IF(I99876="OUTSTANDING",'Data Table Volumes'!$B$1-G99876,"NA")</f>
        <v>NA</v>
      </c>
    </row>
    <row r="99877" spans="17:17">
      <c r="Q99877" s="32" t="str">
        <f>IF(I99877="OUTSTANDING",'Data Table Volumes'!$B$1-G99877,"NA")</f>
        <v>NA</v>
      </c>
    </row>
    <row r="99878" spans="17:17">
      <c r="Q99878" s="32" t="str">
        <f>IF(I99878="OUTSTANDING",'Data Table Volumes'!$B$1-G99878,"NA")</f>
        <v>NA</v>
      </c>
    </row>
    <row r="99879" spans="17:17">
      <c r="Q99879" s="32" t="str">
        <f>IF(I99879="OUTSTANDING",'Data Table Volumes'!$B$1-G99879,"NA")</f>
        <v>NA</v>
      </c>
    </row>
    <row r="99880" spans="17:17">
      <c r="Q99880" s="32" t="str">
        <f>IF(I99880="OUTSTANDING",'Data Table Volumes'!$B$1-G99880,"NA")</f>
        <v>NA</v>
      </c>
    </row>
    <row r="99881" spans="17:17">
      <c r="Q99881" s="32" t="str">
        <f>IF(I99881="OUTSTANDING",'Data Table Volumes'!$B$1-G99881,"NA")</f>
        <v>NA</v>
      </c>
    </row>
    <row r="99882" spans="17:17">
      <c r="Q99882" s="32" t="str">
        <f>IF(I99882="OUTSTANDING",'Data Table Volumes'!$B$1-G99882,"NA")</f>
        <v>NA</v>
      </c>
    </row>
    <row r="99883" spans="17:17">
      <c r="Q99883" s="32" t="str">
        <f>IF(I99883="OUTSTANDING",'Data Table Volumes'!$B$1-G99883,"NA")</f>
        <v>NA</v>
      </c>
    </row>
    <row r="99884" spans="17:17">
      <c r="Q99884" s="32" t="str">
        <f>IF(I99884="OUTSTANDING",'Data Table Volumes'!$B$1-G99884,"NA")</f>
        <v>NA</v>
      </c>
    </row>
    <row r="99885" spans="17:17">
      <c r="Q99885" s="32" t="str">
        <f>IF(I99885="OUTSTANDING",'Data Table Volumes'!$B$1-G99885,"NA")</f>
        <v>NA</v>
      </c>
    </row>
    <row r="99886" spans="17:17">
      <c r="Q99886" s="32" t="str">
        <f>IF(I99886="OUTSTANDING",'Data Table Volumes'!$B$1-G99886,"NA")</f>
        <v>NA</v>
      </c>
    </row>
    <row r="99887" spans="17:17">
      <c r="Q99887" s="32" t="str">
        <f>IF(I99887="OUTSTANDING",'Data Table Volumes'!$B$1-G99887,"NA")</f>
        <v>NA</v>
      </c>
    </row>
    <row r="99888" spans="17:17">
      <c r="Q99888" s="32" t="str">
        <f>IF(I99888="OUTSTANDING",'Data Table Volumes'!$B$1-G99888,"NA")</f>
        <v>NA</v>
      </c>
    </row>
    <row r="99889" spans="17:17">
      <c r="Q99889" s="32" t="str">
        <f>IF(I99889="OUTSTANDING",'Data Table Volumes'!$B$1-G99889,"NA")</f>
        <v>NA</v>
      </c>
    </row>
    <row r="99890" spans="17:17">
      <c r="Q99890" s="32" t="str">
        <f>IF(I99890="OUTSTANDING",'Data Table Volumes'!$B$1-G99890,"NA")</f>
        <v>NA</v>
      </c>
    </row>
    <row r="99891" spans="17:17">
      <c r="Q99891" s="32" t="str">
        <f>IF(I99891="OUTSTANDING",'Data Table Volumes'!$B$1-G99891,"NA")</f>
        <v>NA</v>
      </c>
    </row>
    <row r="99892" spans="17:17">
      <c r="Q99892" s="32" t="str">
        <f>IF(I99892="OUTSTANDING",'Data Table Volumes'!$B$1-G99892,"NA")</f>
        <v>NA</v>
      </c>
    </row>
    <row r="99893" spans="17:17">
      <c r="Q99893" s="32" t="str">
        <f>IF(I99893="OUTSTANDING",'Data Table Volumes'!$B$1-G99893,"NA")</f>
        <v>NA</v>
      </c>
    </row>
    <row r="99894" spans="17:17">
      <c r="Q99894" s="32" t="str">
        <f>IF(I99894="OUTSTANDING",'Data Table Volumes'!$B$1-G99894,"NA")</f>
        <v>NA</v>
      </c>
    </row>
    <row r="99895" spans="17:17">
      <c r="Q99895" s="32" t="str">
        <f>IF(I99895="OUTSTANDING",'Data Table Volumes'!$B$1-G99895,"NA")</f>
        <v>NA</v>
      </c>
    </row>
    <row r="99896" spans="17:17">
      <c r="Q99896" s="32" t="str">
        <f>IF(I99896="OUTSTANDING",'Data Table Volumes'!$B$1-G99896,"NA")</f>
        <v>NA</v>
      </c>
    </row>
    <row r="99897" spans="17:17">
      <c r="Q99897" s="32" t="str">
        <f>IF(I99897="OUTSTANDING",'Data Table Volumes'!$B$1-G99897,"NA")</f>
        <v>NA</v>
      </c>
    </row>
    <row r="99898" spans="17:17">
      <c r="Q99898" s="32" t="str">
        <f>IF(I99898="OUTSTANDING",'Data Table Volumes'!$B$1-G99898,"NA")</f>
        <v>NA</v>
      </c>
    </row>
    <row r="99899" spans="17:17">
      <c r="Q99899" s="32" t="str">
        <f>IF(I99899="OUTSTANDING",'Data Table Volumes'!$B$1-G99899,"NA")</f>
        <v>NA</v>
      </c>
    </row>
    <row r="99900" spans="17:17">
      <c r="Q99900" s="32" t="str">
        <f>IF(I99900="OUTSTANDING",'Data Table Volumes'!$B$1-G99900,"NA")</f>
        <v>NA</v>
      </c>
    </row>
    <row r="99901" spans="17:17">
      <c r="Q99901" s="32" t="str">
        <f>IF(I99901="OUTSTANDING",'Data Table Volumes'!$B$1-G99901,"NA")</f>
        <v>NA</v>
      </c>
    </row>
    <row r="99902" spans="17:17">
      <c r="Q99902" s="32" t="str">
        <f>IF(I99902="OUTSTANDING",'Data Table Volumes'!$B$1-G99902,"NA")</f>
        <v>NA</v>
      </c>
    </row>
    <row r="99903" spans="17:17">
      <c r="Q99903" s="32" t="str">
        <f>IF(I99903="OUTSTANDING",'Data Table Volumes'!$B$1-G99903,"NA")</f>
        <v>NA</v>
      </c>
    </row>
    <row r="99904" spans="17:17">
      <c r="Q99904" s="32" t="str">
        <f>IF(I99904="OUTSTANDING",'Data Table Volumes'!$B$1-G99904,"NA")</f>
        <v>NA</v>
      </c>
    </row>
    <row r="99905" spans="17:17">
      <c r="Q99905" s="32" t="str">
        <f>IF(I99905="OUTSTANDING",'Data Table Volumes'!$B$1-G99905,"NA")</f>
        <v>NA</v>
      </c>
    </row>
    <row r="99906" spans="17:17">
      <c r="Q99906" s="32" t="str">
        <f>IF(I99906="OUTSTANDING",'Data Table Volumes'!$B$1-G99906,"NA")</f>
        <v>NA</v>
      </c>
    </row>
    <row r="99907" spans="17:17">
      <c r="Q99907" s="32" t="str">
        <f>IF(I99907="OUTSTANDING",'Data Table Volumes'!$B$1-G99907,"NA")</f>
        <v>NA</v>
      </c>
    </row>
    <row r="99908" spans="17:17">
      <c r="Q99908" s="32" t="str">
        <f>IF(I99908="OUTSTANDING",'Data Table Volumes'!$B$1-G99908,"NA")</f>
        <v>NA</v>
      </c>
    </row>
    <row r="99909" spans="17:17">
      <c r="Q99909" s="32" t="str">
        <f>IF(I99909="OUTSTANDING",'Data Table Volumes'!$B$1-G99909,"NA")</f>
        <v>NA</v>
      </c>
    </row>
    <row r="99910" spans="17:17">
      <c r="Q99910" s="32" t="str">
        <f>IF(I99910="OUTSTANDING",'Data Table Volumes'!$B$1-G99910,"NA")</f>
        <v>NA</v>
      </c>
    </row>
    <row r="99911" spans="17:17">
      <c r="Q99911" s="32" t="str">
        <f>IF(I99911="OUTSTANDING",'Data Table Volumes'!$B$1-G99911,"NA")</f>
        <v>NA</v>
      </c>
    </row>
    <row r="99912" spans="17:17">
      <c r="Q99912" s="32" t="str">
        <f>IF(I99912="OUTSTANDING",'Data Table Volumes'!$B$1-G99912,"NA")</f>
        <v>NA</v>
      </c>
    </row>
    <row r="99913" spans="17:17">
      <c r="Q99913" s="32" t="str">
        <f>IF(I99913="OUTSTANDING",'Data Table Volumes'!$B$1-G99913,"NA")</f>
        <v>NA</v>
      </c>
    </row>
    <row r="99914" spans="17:17">
      <c r="Q99914" s="32" t="str">
        <f>IF(I99914="OUTSTANDING",'Data Table Volumes'!$B$1-G99914,"NA")</f>
        <v>NA</v>
      </c>
    </row>
    <row r="99915" spans="17:17">
      <c r="Q99915" s="32" t="str">
        <f>IF(I99915="OUTSTANDING",'Data Table Volumes'!$B$1-G99915,"NA")</f>
        <v>NA</v>
      </c>
    </row>
    <row r="99916" spans="17:17">
      <c r="Q99916" s="32" t="str">
        <f>IF(I99916="OUTSTANDING",'Data Table Volumes'!$B$1-G99916,"NA")</f>
        <v>NA</v>
      </c>
    </row>
    <row r="99917" spans="17:17">
      <c r="Q99917" s="32" t="str">
        <f>IF(I99917="OUTSTANDING",'Data Table Volumes'!$B$1-G99917,"NA")</f>
        <v>NA</v>
      </c>
    </row>
    <row r="99918" spans="17:17">
      <c r="Q99918" s="32" t="str">
        <f>IF(I99918="OUTSTANDING",'Data Table Volumes'!$B$1-G99918,"NA")</f>
        <v>NA</v>
      </c>
    </row>
    <row r="99919" spans="17:17">
      <c r="Q99919" s="32" t="str">
        <f>IF(I99919="OUTSTANDING",'Data Table Volumes'!$B$1-G99919,"NA")</f>
        <v>NA</v>
      </c>
    </row>
    <row r="99920" spans="17:17">
      <c r="Q99920" s="32" t="str">
        <f>IF(I99920="OUTSTANDING",'Data Table Volumes'!$B$1-G99920,"NA")</f>
        <v>NA</v>
      </c>
    </row>
    <row r="99921" spans="17:17">
      <c r="Q99921" s="32" t="str">
        <f>IF(I99921="OUTSTANDING",'Data Table Volumes'!$B$1-G99921,"NA")</f>
        <v>NA</v>
      </c>
    </row>
    <row r="99922" spans="17:17">
      <c r="Q99922" s="32" t="str">
        <f>IF(I99922="OUTSTANDING",'Data Table Volumes'!$B$1-G99922,"NA")</f>
        <v>NA</v>
      </c>
    </row>
    <row r="99923" spans="17:17">
      <c r="Q99923" s="32" t="str">
        <f>IF(I99923="OUTSTANDING",'Data Table Volumes'!$B$1-G99923,"NA")</f>
        <v>NA</v>
      </c>
    </row>
    <row r="99924" spans="17:17">
      <c r="Q99924" s="32" t="str">
        <f>IF(I99924="OUTSTANDING",'Data Table Volumes'!$B$1-G99924,"NA")</f>
        <v>NA</v>
      </c>
    </row>
    <row r="99925" spans="17:17">
      <c r="Q99925" s="32" t="str">
        <f>IF(I99925="OUTSTANDING",'Data Table Volumes'!$B$1-G99925,"NA")</f>
        <v>NA</v>
      </c>
    </row>
    <row r="99926" spans="17:17">
      <c r="Q99926" s="32" t="str">
        <f>IF(I99926="OUTSTANDING",'Data Table Volumes'!$B$1-G99926,"NA")</f>
        <v>NA</v>
      </c>
    </row>
    <row r="99927" spans="17:17">
      <c r="Q99927" s="32" t="str">
        <f>IF(I99927="OUTSTANDING",'Data Table Volumes'!$B$1-G99927,"NA")</f>
        <v>NA</v>
      </c>
    </row>
    <row r="99928" spans="17:17">
      <c r="Q99928" s="32" t="str">
        <f>IF(I99928="OUTSTANDING",'Data Table Volumes'!$B$1-G99928,"NA")</f>
        <v>NA</v>
      </c>
    </row>
    <row r="99929" spans="17:17">
      <c r="Q99929" s="32" t="str">
        <f>IF(I99929="OUTSTANDING",'Data Table Volumes'!$B$1-G99929,"NA")</f>
        <v>NA</v>
      </c>
    </row>
    <row r="99930" spans="17:17">
      <c r="Q99930" s="32" t="str">
        <f>IF(I99930="OUTSTANDING",'Data Table Volumes'!$B$1-G99930,"NA")</f>
        <v>NA</v>
      </c>
    </row>
    <row r="99931" spans="17:17">
      <c r="Q99931" s="32" t="str">
        <f>IF(I99931="OUTSTANDING",'Data Table Volumes'!$B$1-G99931,"NA")</f>
        <v>NA</v>
      </c>
    </row>
    <row r="99932" spans="17:17">
      <c r="Q99932" s="32" t="str">
        <f>IF(I99932="OUTSTANDING",'Data Table Volumes'!$B$1-G99932,"NA")</f>
        <v>NA</v>
      </c>
    </row>
    <row r="99933" spans="17:17">
      <c r="Q99933" s="32" t="str">
        <f>IF(I99933="OUTSTANDING",'Data Table Volumes'!$B$1-G99933,"NA")</f>
        <v>NA</v>
      </c>
    </row>
    <row r="99934" spans="17:17">
      <c r="Q99934" s="32" t="str">
        <f>IF(I99934="OUTSTANDING",'Data Table Volumes'!$B$1-G99934,"NA")</f>
        <v>NA</v>
      </c>
    </row>
    <row r="99935" spans="17:17">
      <c r="Q99935" s="32" t="str">
        <f>IF(I99935="OUTSTANDING",'Data Table Volumes'!$B$1-G99935,"NA")</f>
        <v>NA</v>
      </c>
    </row>
    <row r="99936" spans="17:17">
      <c r="Q99936" s="32" t="str">
        <f>IF(I99936="OUTSTANDING",'Data Table Volumes'!$B$1-G99936,"NA")</f>
        <v>NA</v>
      </c>
    </row>
    <row r="99937" spans="17:17">
      <c r="Q99937" s="32" t="str">
        <f>IF(I99937="OUTSTANDING",'Data Table Volumes'!$B$1-G99937,"NA")</f>
        <v>NA</v>
      </c>
    </row>
    <row r="99938" spans="17:17">
      <c r="Q99938" s="32" t="str">
        <f>IF(I99938="OUTSTANDING",'Data Table Volumes'!$B$1-G99938,"NA")</f>
        <v>NA</v>
      </c>
    </row>
    <row r="99939" spans="17:17">
      <c r="Q99939" s="32" t="str">
        <f>IF(I99939="OUTSTANDING",'Data Table Volumes'!$B$1-G99939,"NA")</f>
        <v>NA</v>
      </c>
    </row>
    <row r="99940" spans="17:17">
      <c r="Q99940" s="32" t="str">
        <f>IF(I99940="OUTSTANDING",'Data Table Volumes'!$B$1-G99940,"NA")</f>
        <v>NA</v>
      </c>
    </row>
    <row r="99941" spans="17:17">
      <c r="Q99941" s="32" t="str">
        <f>IF(I99941="OUTSTANDING",'Data Table Volumes'!$B$1-G99941,"NA")</f>
        <v>NA</v>
      </c>
    </row>
    <row r="99942" spans="17:17">
      <c r="Q99942" s="32" t="str">
        <f>IF(I99942="OUTSTANDING",'Data Table Volumes'!$B$1-G99942,"NA")</f>
        <v>NA</v>
      </c>
    </row>
    <row r="99943" spans="17:17">
      <c r="Q99943" s="32" t="str">
        <f>IF(I99943="OUTSTANDING",'Data Table Volumes'!$B$1-G99943,"NA")</f>
        <v>NA</v>
      </c>
    </row>
    <row r="99944" spans="17:17">
      <c r="Q99944" s="32" t="str">
        <f>IF(I99944="OUTSTANDING",'Data Table Volumes'!$B$1-G99944,"NA")</f>
        <v>NA</v>
      </c>
    </row>
    <row r="99945" spans="17:17">
      <c r="Q99945" s="32" t="str">
        <f>IF(I99945="OUTSTANDING",'Data Table Volumes'!$B$1-G99945,"NA")</f>
        <v>NA</v>
      </c>
    </row>
    <row r="99946" spans="17:17">
      <c r="Q99946" s="32" t="str">
        <f>IF(I99946="OUTSTANDING",'Data Table Volumes'!$B$1-G99946,"NA")</f>
        <v>NA</v>
      </c>
    </row>
    <row r="99947" spans="17:17">
      <c r="Q99947" s="32" t="str">
        <f>IF(I99947="OUTSTANDING",'Data Table Volumes'!$B$1-G99947,"NA")</f>
        <v>NA</v>
      </c>
    </row>
    <row r="99948" spans="17:17">
      <c r="Q99948" s="32" t="str">
        <f>IF(I99948="OUTSTANDING",'Data Table Volumes'!$B$1-G99948,"NA")</f>
        <v>NA</v>
      </c>
    </row>
    <row r="99949" spans="17:17">
      <c r="Q99949" s="32" t="str">
        <f>IF(I99949="OUTSTANDING",'Data Table Volumes'!$B$1-G99949,"NA")</f>
        <v>NA</v>
      </c>
    </row>
    <row r="99950" spans="17:17">
      <c r="Q99950" s="32" t="str">
        <f>IF(I99950="OUTSTANDING",'Data Table Volumes'!$B$1-G99950,"NA")</f>
        <v>NA</v>
      </c>
    </row>
    <row r="99951" spans="17:17">
      <c r="Q99951" s="32" t="str">
        <f>IF(I99951="OUTSTANDING",'Data Table Volumes'!$B$1-G99951,"NA")</f>
        <v>NA</v>
      </c>
    </row>
    <row r="99952" spans="17:17">
      <c r="Q99952" s="32" t="str">
        <f>IF(I99952="OUTSTANDING",'Data Table Volumes'!$B$1-G99952,"NA")</f>
        <v>NA</v>
      </c>
    </row>
    <row r="99953" spans="17:17">
      <c r="Q99953" s="32" t="str">
        <f>IF(I99953="OUTSTANDING",'Data Table Volumes'!$B$1-G99953,"NA")</f>
        <v>NA</v>
      </c>
    </row>
    <row r="99954" spans="17:17">
      <c r="Q99954" s="32" t="str">
        <f>IF(I99954="OUTSTANDING",'Data Table Volumes'!$B$1-G99954,"NA")</f>
        <v>NA</v>
      </c>
    </row>
    <row r="99955" spans="17:17">
      <c r="Q99955" s="32" t="str">
        <f>IF(I99955="OUTSTANDING",'Data Table Volumes'!$B$1-G99955,"NA")</f>
        <v>NA</v>
      </c>
    </row>
    <row r="99956" spans="17:17">
      <c r="Q99956" s="32" t="str">
        <f>IF(I99956="OUTSTANDING",'Data Table Volumes'!$B$1-G99956,"NA")</f>
        <v>NA</v>
      </c>
    </row>
    <row r="99957" spans="17:17">
      <c r="Q99957" s="32" t="str">
        <f>IF(I99957="OUTSTANDING",'Data Table Volumes'!$B$1-G99957,"NA")</f>
        <v>NA</v>
      </c>
    </row>
    <row r="99958" spans="17:17">
      <c r="Q99958" s="32" t="str">
        <f>IF(I99958="OUTSTANDING",'Data Table Volumes'!$B$1-G99958,"NA")</f>
        <v>NA</v>
      </c>
    </row>
    <row r="99959" spans="17:17">
      <c r="Q99959" s="32" t="str">
        <f>IF(I99959="OUTSTANDING",'Data Table Volumes'!$B$1-G99959,"NA")</f>
        <v>NA</v>
      </c>
    </row>
    <row r="99960" spans="17:17">
      <c r="Q99960" s="32" t="str">
        <f>IF(I99960="OUTSTANDING",'Data Table Volumes'!$B$1-G99960,"NA")</f>
        <v>NA</v>
      </c>
    </row>
    <row r="99961" spans="17:17">
      <c r="Q99961" s="32" t="str">
        <f>IF(I99961="OUTSTANDING",'Data Table Volumes'!$B$1-G99961,"NA")</f>
        <v>NA</v>
      </c>
    </row>
    <row r="99962" spans="17:17">
      <c r="Q99962" s="32" t="str">
        <f>IF(I99962="OUTSTANDING",'Data Table Volumes'!$B$1-G99962,"NA")</f>
        <v>NA</v>
      </c>
    </row>
    <row r="99963" spans="17:17">
      <c r="Q99963" s="32" t="str">
        <f>IF(I99963="OUTSTANDING",'Data Table Volumes'!$B$1-G99963,"NA")</f>
        <v>NA</v>
      </c>
    </row>
    <row r="99964" spans="17:17">
      <c r="Q99964" s="32" t="str">
        <f>IF(I99964="OUTSTANDING",'Data Table Volumes'!$B$1-G99964,"NA")</f>
        <v>NA</v>
      </c>
    </row>
    <row r="99965" spans="17:17">
      <c r="Q99965" s="32" t="str">
        <f>IF(I99965="OUTSTANDING",'Data Table Volumes'!$B$1-G99965,"NA")</f>
        <v>NA</v>
      </c>
    </row>
    <row r="99966" spans="17:17">
      <c r="Q99966" s="32" t="str">
        <f>IF(I99966="OUTSTANDING",'Data Table Volumes'!$B$1-G99966,"NA")</f>
        <v>NA</v>
      </c>
    </row>
    <row r="99967" spans="17:17">
      <c r="Q99967" s="32" t="str">
        <f>IF(I99967="OUTSTANDING",'Data Table Volumes'!$B$1-G99967,"NA")</f>
        <v>NA</v>
      </c>
    </row>
    <row r="99968" spans="17:17">
      <c r="Q99968" s="32" t="str">
        <f>IF(I99968="OUTSTANDING",'Data Table Volumes'!$B$1-G99968,"NA")</f>
        <v>NA</v>
      </c>
    </row>
    <row r="99969" spans="17:17">
      <c r="Q99969" s="32" t="str">
        <f>IF(I99969="OUTSTANDING",'Data Table Volumes'!$B$1-G99969,"NA")</f>
        <v>NA</v>
      </c>
    </row>
    <row r="99970" spans="17:17">
      <c r="Q99970" s="32" t="str">
        <f>IF(I99970="OUTSTANDING",'Data Table Volumes'!$B$1-G99970,"NA")</f>
        <v>NA</v>
      </c>
    </row>
    <row r="99971" spans="17:17">
      <c r="Q99971" s="32" t="str">
        <f>IF(I99971="OUTSTANDING",'Data Table Volumes'!$B$1-G99971,"NA")</f>
        <v>NA</v>
      </c>
    </row>
    <row r="99972" spans="17:17">
      <c r="Q99972" s="32" t="str">
        <f>IF(I99972="OUTSTANDING",'Data Table Volumes'!$B$1-G99972,"NA")</f>
        <v>NA</v>
      </c>
    </row>
    <row r="99973" spans="17:17">
      <c r="Q99973" s="32" t="str">
        <f>IF(I99973="OUTSTANDING",'Data Table Volumes'!$B$1-G99973,"NA")</f>
        <v>NA</v>
      </c>
    </row>
    <row r="99974" spans="17:17">
      <c r="Q99974" s="32" t="str">
        <f>IF(I99974="OUTSTANDING",'Data Table Volumes'!$B$1-G99974,"NA")</f>
        <v>NA</v>
      </c>
    </row>
    <row r="99975" spans="17:17">
      <c r="Q99975" s="32" t="str">
        <f>IF(I99975="OUTSTANDING",'Data Table Volumes'!$B$1-G99975,"NA")</f>
        <v>NA</v>
      </c>
    </row>
    <row r="99976" spans="17:17">
      <c r="Q99976" s="32" t="str">
        <f>IF(I99976="OUTSTANDING",'Data Table Volumes'!$B$1-G99976,"NA")</f>
        <v>NA</v>
      </c>
    </row>
    <row r="99977" spans="17:17">
      <c r="Q99977" s="32" t="str">
        <f>IF(I99977="OUTSTANDING",'Data Table Volumes'!$B$1-G99977,"NA")</f>
        <v>NA</v>
      </c>
    </row>
    <row r="99978" spans="17:17">
      <c r="Q99978" s="32" t="str">
        <f>IF(I99978="OUTSTANDING",'Data Table Volumes'!$B$1-G99978,"NA")</f>
        <v>NA</v>
      </c>
    </row>
    <row r="99979" spans="17:17">
      <c r="Q99979" s="32" t="str">
        <f>IF(I99979="OUTSTANDING",'Data Table Volumes'!$B$1-G99979,"NA")</f>
        <v>NA</v>
      </c>
    </row>
    <row r="99980" spans="17:17">
      <c r="Q99980" s="32" t="str">
        <f>IF(I99980="OUTSTANDING",'Data Table Volumes'!$B$1-G99980,"NA")</f>
        <v>NA</v>
      </c>
    </row>
    <row r="99981" spans="17:17">
      <c r="Q99981" s="32" t="str">
        <f>IF(I99981="OUTSTANDING",'Data Table Volumes'!$B$1-G99981,"NA")</f>
        <v>NA</v>
      </c>
    </row>
    <row r="99982" spans="17:17">
      <c r="Q99982" s="32" t="str">
        <f>IF(I99982="OUTSTANDING",'Data Table Volumes'!$B$1-G99982,"NA")</f>
        <v>NA</v>
      </c>
    </row>
    <row r="99983" spans="17:17">
      <c r="Q99983" s="32" t="str">
        <f>IF(I99983="OUTSTANDING",'Data Table Volumes'!$B$1-G99983,"NA")</f>
        <v>NA</v>
      </c>
    </row>
    <row r="99984" spans="17:17">
      <c r="Q99984" s="32" t="str">
        <f>IF(I99984="OUTSTANDING",'Data Table Volumes'!$B$1-G99984,"NA")</f>
        <v>NA</v>
      </c>
    </row>
    <row r="99985" spans="17:17">
      <c r="Q99985" s="32" t="str">
        <f>IF(I99985="OUTSTANDING",'Data Table Volumes'!$B$1-G99985,"NA")</f>
        <v>NA</v>
      </c>
    </row>
    <row r="99986" spans="17:17">
      <c r="Q99986" s="32" t="str">
        <f>IF(I99986="OUTSTANDING",'Data Table Volumes'!$B$1-G99986,"NA")</f>
        <v>NA</v>
      </c>
    </row>
    <row r="99987" spans="17:17">
      <c r="Q99987" s="32" t="str">
        <f>IF(I99987="OUTSTANDING",'Data Table Volumes'!$B$1-G99987,"NA")</f>
        <v>NA</v>
      </c>
    </row>
    <row r="99988" spans="17:17">
      <c r="Q99988" s="32" t="str">
        <f>IF(I99988="OUTSTANDING",'Data Table Volumes'!$B$1-G99988,"NA")</f>
        <v>NA</v>
      </c>
    </row>
    <row r="99989" spans="17:17">
      <c r="Q99989" s="32" t="str">
        <f>IF(I99989="OUTSTANDING",'Data Table Volumes'!$B$1-G99989,"NA")</f>
        <v>NA</v>
      </c>
    </row>
    <row r="99990" spans="17:17">
      <c r="Q99990" s="32" t="str">
        <f>IF(I99990="OUTSTANDING",'Data Table Volumes'!$B$1-G99990,"NA")</f>
        <v>NA</v>
      </c>
    </row>
    <row r="99991" spans="17:17">
      <c r="Q99991" s="32" t="str">
        <f>IF(I99991="OUTSTANDING",'Data Table Volumes'!$B$1-G99991,"NA")</f>
        <v>NA</v>
      </c>
    </row>
    <row r="99992" spans="17:17">
      <c r="Q99992" s="32" t="str">
        <f>IF(I99992="OUTSTANDING",'Data Table Volumes'!$B$1-G99992,"NA")</f>
        <v>NA</v>
      </c>
    </row>
    <row r="99993" spans="17:17">
      <c r="Q99993" s="32" t="str">
        <f>IF(I99993="OUTSTANDING",'Data Table Volumes'!$B$1-G99993,"NA")</f>
        <v>NA</v>
      </c>
    </row>
    <row r="99994" spans="17:17">
      <c r="Q99994" s="32" t="str">
        <f>IF(I99994="OUTSTANDING",'Data Table Volumes'!$B$1-G99994,"NA")</f>
        <v>NA</v>
      </c>
    </row>
    <row r="99995" spans="17:17">
      <c r="Q99995" s="32" t="str">
        <f>IF(I99995="OUTSTANDING",'Data Table Volumes'!$B$1-G99995,"NA")</f>
        <v>NA</v>
      </c>
    </row>
    <row r="99996" spans="17:17">
      <c r="Q99996" s="32" t="str">
        <f>IF(I99996="OUTSTANDING",'Data Table Volumes'!$B$1-G99996,"NA")</f>
        <v>NA</v>
      </c>
    </row>
    <row r="99997" spans="17:17">
      <c r="Q99997" s="32" t="str">
        <f>IF(I99997="OUTSTANDING",'Data Table Volumes'!$B$1-G99997,"NA")</f>
        <v>NA</v>
      </c>
    </row>
    <row r="99998" spans="17:17">
      <c r="Q99998" s="32" t="str">
        <f>IF(I99998="OUTSTANDING",'Data Table Volumes'!$B$1-G99998,"NA")</f>
        <v>NA</v>
      </c>
    </row>
    <row r="99999" spans="17:17">
      <c r="Q99999" s="32" t="str">
        <f>IF(I99999="OUTSTANDING",'Data Table Volumes'!$B$1-G99999,"NA")</f>
        <v>NA</v>
      </c>
    </row>
    <row r="100000" spans="17:17">
      <c r="Q100000" s="32" t="str">
        <f>IF(I100000="OUTSTANDING",'Data Table Volumes'!$B$1-G100000,"NA")</f>
        <v>NA</v>
      </c>
    </row>
  </sheetData>
  <autoFilter ref="A1:Q42479" xr:uid="{DA5BA49D-1A18-E34E-96DA-4F404B2EB14A}"/>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683D7-1349-6B41-BF19-AFFAF4A4FC8B}">
  <sheetPr>
    <tabColor theme="5"/>
    <pageSetUpPr fitToPage="1"/>
  </sheetPr>
  <dimension ref="B2:P259"/>
  <sheetViews>
    <sheetView showGridLines="0" zoomScale="108" zoomScaleNormal="130" workbookViewId="0">
      <selection activeCell="S12" sqref="S11:S12"/>
    </sheetView>
  </sheetViews>
  <sheetFormatPr defaultColWidth="11" defaultRowHeight="15.75"/>
  <cols>
    <col min="1" max="1" width="3.875" customWidth="1"/>
    <col min="2" max="6" width="13.875" customWidth="1"/>
    <col min="7" max="7" width="6.625" customWidth="1"/>
    <col min="8" max="8" width="15.375" customWidth="1"/>
    <col min="9" max="9" width="5.375" customWidth="1"/>
    <col min="10" max="14" width="13.875" customWidth="1"/>
  </cols>
  <sheetData>
    <row r="2" spans="2:16" s="66" customFormat="1" ht="51" customHeight="1">
      <c r="B2" s="185" t="s">
        <v>183</v>
      </c>
      <c r="C2" s="185"/>
      <c r="D2" s="185"/>
      <c r="E2" s="185"/>
      <c r="F2" s="185"/>
      <c r="G2" s="185"/>
      <c r="H2" s="185"/>
      <c r="I2" s="185"/>
      <c r="J2" s="185"/>
      <c r="K2" s="186">
        <v>45572</v>
      </c>
      <c r="L2" s="186"/>
    </row>
    <row r="3" spans="2:16" ht="16.5" thickBot="1"/>
    <row r="4" spans="2:16" ht="16.5" thickTop="1">
      <c r="B4" s="158"/>
      <c r="C4" s="158"/>
      <c r="D4" s="158"/>
      <c r="E4" s="158"/>
      <c r="F4" s="158"/>
      <c r="G4" s="158"/>
      <c r="H4" s="158"/>
      <c r="I4" s="158"/>
      <c r="J4" s="158"/>
      <c r="K4" s="158"/>
      <c r="L4" s="158"/>
      <c r="M4" s="158"/>
      <c r="N4" s="158"/>
      <c r="O4" s="158"/>
      <c r="P4" s="158"/>
    </row>
    <row r="5" spans="2:16" s="66" customFormat="1" ht="51.95" customHeight="1">
      <c r="B5" s="184" t="s">
        <v>210</v>
      </c>
      <c r="C5" s="184"/>
      <c r="D5" s="184"/>
      <c r="E5" s="184"/>
      <c r="F5" s="184"/>
      <c r="G5" s="184"/>
      <c r="H5" s="184"/>
      <c r="J5" s="184" t="s">
        <v>211</v>
      </c>
      <c r="K5" s="184"/>
      <c r="L5" s="184"/>
      <c r="M5" s="184"/>
      <c r="N5" s="184"/>
      <c r="O5" s="184"/>
      <c r="P5" s="184"/>
    </row>
    <row r="6" spans="2:16" ht="14.1" customHeight="1"/>
    <row r="7" spans="2:16" ht="14.1" customHeight="1"/>
    <row r="8" spans="2:16" ht="14.1" customHeight="1">
      <c r="B8" s="64"/>
    </row>
    <row r="9" spans="2:16" ht="14.1" customHeight="1"/>
    <row r="10" spans="2:16" ht="14.1" customHeight="1"/>
    <row r="11" spans="2:16" ht="14.1" customHeight="1"/>
    <row r="12" spans="2:16" ht="14.1" customHeight="1"/>
    <row r="13" spans="2:16" ht="14.1" customHeight="1"/>
    <row r="14" spans="2:16" ht="14.1" customHeight="1"/>
    <row r="15" spans="2:16" ht="14.1" customHeight="1"/>
    <row r="16" spans="2:16" ht="14.1" customHeight="1"/>
    <row r="17" spans="2:16" ht="14.1" customHeight="1"/>
    <row r="18" spans="2:16" ht="14.1" customHeight="1"/>
    <row r="19" spans="2:16" ht="14.1" customHeight="1"/>
    <row r="20" spans="2:16" ht="14.1" customHeight="1"/>
    <row r="21" spans="2:16" ht="14.1" customHeight="1"/>
    <row r="22" spans="2:16" ht="14.1" customHeight="1"/>
    <row r="23" spans="2:16" ht="14.1" customHeight="1"/>
    <row r="24" spans="2:16" ht="14.1" customHeight="1"/>
    <row r="25" spans="2:16" ht="14.1" customHeight="1"/>
    <row r="26" spans="2:16" ht="14.1" customHeight="1" thickBot="1"/>
    <row r="27" spans="2:16" ht="16.5" thickTop="1">
      <c r="B27" s="158"/>
      <c r="C27" s="158"/>
      <c r="D27" s="158"/>
      <c r="E27" s="158"/>
      <c r="F27" s="158"/>
      <c r="G27" s="158"/>
      <c r="H27" s="158"/>
      <c r="I27" s="158"/>
      <c r="J27" s="158"/>
      <c r="K27" s="158"/>
      <c r="L27" s="158"/>
      <c r="M27" s="158"/>
      <c r="N27" s="158"/>
      <c r="O27" s="158"/>
      <c r="P27" s="158"/>
    </row>
    <row r="28" spans="2:16" s="66" customFormat="1" ht="51.95" customHeight="1">
      <c r="B28" s="184" t="s">
        <v>217</v>
      </c>
      <c r="C28" s="184"/>
      <c r="D28" s="184"/>
      <c r="E28" s="184"/>
      <c r="F28" s="184"/>
      <c r="G28" s="184"/>
      <c r="H28" s="184"/>
      <c r="J28" s="184" t="s">
        <v>222</v>
      </c>
      <c r="K28" s="184"/>
      <c r="L28" s="184"/>
      <c r="M28" s="184"/>
      <c r="N28" s="184"/>
      <c r="O28" s="184"/>
      <c r="P28" s="184"/>
    </row>
    <row r="29" spans="2:16" ht="14.1" customHeight="1"/>
    <row r="30" spans="2:16" ht="14.1" customHeight="1"/>
    <row r="31" spans="2:16" ht="14.1" customHeight="1">
      <c r="B31" s="64"/>
    </row>
    <row r="32" spans="2:16" ht="14.1" customHeight="1"/>
    <row r="33" ht="14.1" customHeight="1"/>
    <row r="34" ht="14.1" customHeight="1"/>
    <row r="35" ht="14.1" customHeight="1"/>
    <row r="36" ht="14.1" customHeight="1"/>
    <row r="37" ht="14.1" customHeight="1"/>
    <row r="38" ht="14.1" customHeight="1"/>
    <row r="39" ht="14.1" customHeight="1"/>
    <row r="40" ht="14.1" customHeight="1"/>
    <row r="41" ht="14.1" customHeight="1"/>
    <row r="42" ht="14.1" customHeight="1"/>
    <row r="43" ht="14.1" customHeight="1"/>
    <row r="44" ht="14.1" customHeight="1"/>
    <row r="45" ht="14.1" customHeight="1"/>
    <row r="46" ht="14.1" customHeight="1"/>
    <row r="47" ht="14.1" customHeight="1"/>
    <row r="48" ht="14.1" customHeight="1"/>
    <row r="49" spans="2:16" ht="14.1" customHeight="1"/>
    <row r="50" spans="2:16" ht="14.1" customHeight="1" thickBot="1"/>
    <row r="51" spans="2:16" ht="16.5" thickTop="1">
      <c r="B51" s="158"/>
      <c r="C51" s="158"/>
      <c r="D51" s="158"/>
      <c r="E51" s="158"/>
      <c r="F51" s="158"/>
      <c r="G51" s="158"/>
      <c r="H51" s="158"/>
      <c r="I51" s="158"/>
      <c r="J51" s="158"/>
      <c r="K51" s="158"/>
      <c r="L51" s="158"/>
      <c r="M51" s="158"/>
      <c r="N51" s="158"/>
      <c r="O51" s="158"/>
      <c r="P51" s="158"/>
    </row>
    <row r="52" spans="2:16" s="66" customFormat="1" ht="51.95" customHeight="1">
      <c r="B52" s="184" t="s">
        <v>218</v>
      </c>
      <c r="C52" s="184"/>
      <c r="D52" s="184"/>
      <c r="E52" s="184"/>
      <c r="F52" s="184"/>
      <c r="G52" s="184"/>
      <c r="H52" s="184"/>
      <c r="J52" s="184" t="s">
        <v>219</v>
      </c>
      <c r="K52" s="184"/>
      <c r="L52" s="184"/>
      <c r="M52" s="184"/>
      <c r="N52" s="184"/>
      <c r="O52" s="184"/>
      <c r="P52" s="184"/>
    </row>
    <row r="53" spans="2:16" ht="15" customHeight="1"/>
    <row r="54" spans="2:16" ht="15" customHeight="1"/>
    <row r="55" spans="2:16" ht="15" customHeight="1">
      <c r="B55" s="64"/>
    </row>
    <row r="56" spans="2:16" ht="15" customHeight="1"/>
    <row r="57" spans="2:16" ht="15" customHeight="1"/>
    <row r="58" spans="2:16" ht="15" customHeight="1"/>
    <row r="59" spans="2:16" ht="15" customHeight="1"/>
    <row r="60" spans="2:16" ht="15" customHeight="1"/>
    <row r="61" spans="2:16" ht="15" customHeight="1"/>
    <row r="62" spans="2:16" ht="15" customHeight="1"/>
    <row r="63" spans="2:16" ht="15" customHeight="1"/>
    <row r="64" spans="2:16" ht="15" customHeight="1"/>
    <row r="65" spans="2:16" ht="15" customHeight="1"/>
    <row r="66" spans="2:16" ht="15" customHeight="1"/>
    <row r="67" spans="2:16" ht="15" customHeight="1"/>
    <row r="68" spans="2:16" ht="15" customHeight="1"/>
    <row r="69" spans="2:16" ht="15" customHeight="1"/>
    <row r="70" spans="2:16" ht="15" customHeight="1"/>
    <row r="71" spans="2:16" ht="15" customHeight="1"/>
    <row r="72" spans="2:16" ht="15" customHeight="1"/>
    <row r="73" spans="2:16" ht="15" customHeight="1"/>
    <row r="74" spans="2:16" ht="15" customHeight="1" thickBot="1"/>
    <row r="75" spans="2:16" ht="16.5" thickTop="1">
      <c r="B75" s="158"/>
      <c r="C75" s="158"/>
      <c r="D75" s="158"/>
      <c r="E75" s="158"/>
      <c r="F75" s="158"/>
      <c r="G75" s="158"/>
      <c r="H75" s="158"/>
      <c r="I75" s="158"/>
      <c r="J75" s="158"/>
      <c r="K75" s="158"/>
      <c r="L75" s="158"/>
      <c r="M75" s="158"/>
      <c r="N75" s="158"/>
      <c r="O75" s="158"/>
      <c r="P75" s="158"/>
    </row>
    <row r="76" spans="2:16" s="66" customFormat="1" ht="51.95" customHeight="1">
      <c r="B76" s="184" t="s">
        <v>212</v>
      </c>
      <c r="C76" s="184"/>
      <c r="D76" s="184"/>
      <c r="E76" s="184"/>
      <c r="F76" s="184"/>
      <c r="G76" s="184"/>
      <c r="H76" s="184"/>
      <c r="J76" s="184" t="s">
        <v>213</v>
      </c>
      <c r="K76" s="184"/>
      <c r="L76" s="184"/>
      <c r="M76" s="184"/>
      <c r="N76" s="184"/>
      <c r="O76" s="184"/>
      <c r="P76" s="184"/>
    </row>
    <row r="77" spans="2:16" ht="14.1" customHeight="1"/>
    <row r="78" spans="2:16" ht="14.1" customHeight="1"/>
    <row r="79" spans="2:16" ht="14.1" customHeight="1">
      <c r="B79" s="64"/>
    </row>
    <row r="80" spans="2:16" ht="14.1" customHeight="1"/>
    <row r="81" ht="14.1" customHeight="1"/>
    <row r="82" ht="14.1" customHeight="1"/>
    <row r="83" ht="14.1" customHeight="1"/>
    <row r="84" ht="14.1" customHeight="1"/>
    <row r="85" ht="14.1" customHeight="1"/>
    <row r="86" ht="14.1" customHeight="1"/>
    <row r="87" ht="14.1" customHeight="1"/>
    <row r="88" ht="14.1" customHeight="1"/>
    <row r="89" ht="14.1" customHeight="1"/>
    <row r="90" ht="14.1" customHeight="1"/>
    <row r="91" ht="14.1" customHeight="1"/>
    <row r="92" ht="14.1" customHeight="1"/>
    <row r="93" ht="14.1" customHeight="1"/>
    <row r="94" ht="14.1" customHeight="1"/>
    <row r="95" ht="14.1" customHeight="1"/>
    <row r="96" ht="14.1" customHeight="1"/>
    <row r="97" spans="2:16" ht="14.1" customHeight="1"/>
    <row r="98" spans="2:16" ht="14.1" customHeight="1" thickBot="1"/>
    <row r="99" spans="2:16" ht="16.5" thickTop="1">
      <c r="B99" s="158"/>
      <c r="C99" s="158"/>
      <c r="D99" s="158"/>
      <c r="E99" s="158"/>
      <c r="F99" s="158"/>
      <c r="G99" s="158"/>
      <c r="H99" s="158"/>
      <c r="I99" s="158"/>
      <c r="J99" s="158"/>
      <c r="K99" s="158"/>
      <c r="L99" s="158"/>
      <c r="M99" s="158"/>
      <c r="N99" s="158"/>
      <c r="O99" s="158"/>
      <c r="P99" s="158"/>
    </row>
    <row r="100" spans="2:16" s="66" customFormat="1" ht="51.95" customHeight="1">
      <c r="B100" s="184" t="s">
        <v>200</v>
      </c>
      <c r="C100" s="184"/>
      <c r="D100" s="184"/>
      <c r="E100" s="184"/>
      <c r="F100" s="184"/>
      <c r="G100" s="184"/>
      <c r="H100" s="184"/>
      <c r="J100" s="184" t="s">
        <v>199</v>
      </c>
      <c r="K100" s="184"/>
      <c r="L100" s="184"/>
      <c r="M100" s="184"/>
      <c r="N100" s="184"/>
      <c r="O100" s="184"/>
      <c r="P100" s="184"/>
    </row>
    <row r="103" spans="2:16" ht="19.5">
      <c r="B103" s="64"/>
    </row>
    <row r="120" spans="2:16" ht="16.5" thickBot="1"/>
    <row r="121" spans="2:16" ht="16.5" thickTop="1">
      <c r="B121" s="158"/>
      <c r="C121" s="158"/>
      <c r="D121" s="158"/>
      <c r="E121" s="158"/>
      <c r="F121" s="158"/>
      <c r="G121" s="158"/>
      <c r="H121" s="158"/>
      <c r="I121" s="158"/>
      <c r="J121" s="158"/>
      <c r="K121" s="158"/>
      <c r="L121" s="158"/>
      <c r="M121" s="158"/>
      <c r="N121" s="158"/>
      <c r="O121" s="158"/>
      <c r="P121" s="158"/>
    </row>
    <row r="122" spans="2:16" s="66" customFormat="1" ht="51.95" customHeight="1">
      <c r="B122" s="184" t="s">
        <v>187</v>
      </c>
      <c r="C122" s="184"/>
      <c r="D122" s="184"/>
      <c r="E122" s="184"/>
      <c r="F122" s="184"/>
      <c r="G122" s="184"/>
      <c r="H122" s="184"/>
      <c r="J122" s="184" t="s">
        <v>188</v>
      </c>
      <c r="K122" s="184"/>
      <c r="L122" s="184"/>
      <c r="M122" s="184"/>
      <c r="N122" s="184"/>
      <c r="O122" s="184"/>
      <c r="P122" s="184"/>
    </row>
    <row r="123" spans="2:16" ht="15" customHeight="1"/>
    <row r="124" spans="2:16" ht="15" customHeight="1"/>
    <row r="125" spans="2:16" ht="15" customHeight="1">
      <c r="B125" s="64"/>
    </row>
    <row r="126" spans="2:16" ht="15" customHeight="1"/>
    <row r="127" spans="2:16" ht="15" customHeight="1"/>
    <row r="128" spans="2:16" ht="15" customHeight="1"/>
    <row r="129" spans="2:16" ht="15" customHeight="1"/>
    <row r="130" spans="2:16" ht="15" customHeight="1"/>
    <row r="131" spans="2:16" ht="15" customHeight="1"/>
    <row r="132" spans="2:16" ht="15" customHeight="1"/>
    <row r="133" spans="2:16" ht="15" customHeight="1"/>
    <row r="134" spans="2:16" ht="15" customHeight="1"/>
    <row r="135" spans="2:16" ht="15" customHeight="1"/>
    <row r="136" spans="2:16" ht="15" customHeight="1"/>
    <row r="137" spans="2:16" ht="15" customHeight="1"/>
    <row r="138" spans="2:16" ht="15" customHeight="1"/>
    <row r="139" spans="2:16" ht="15" customHeight="1"/>
    <row r="140" spans="2:16" ht="15" customHeight="1"/>
    <row r="141" spans="2:16" ht="15" customHeight="1"/>
    <row r="142" spans="2:16" ht="15" customHeight="1"/>
    <row r="143" spans="2:16" ht="15" customHeight="1" thickBot="1"/>
    <row r="144" spans="2:16" ht="16.5" thickTop="1">
      <c r="B144" s="158"/>
      <c r="C144" s="158"/>
      <c r="D144" s="158"/>
      <c r="E144" s="158"/>
      <c r="F144" s="158"/>
      <c r="G144" s="158"/>
      <c r="H144" s="158"/>
      <c r="I144" s="158"/>
      <c r="J144" s="158"/>
      <c r="K144" s="158"/>
      <c r="L144" s="158"/>
      <c r="M144" s="158"/>
      <c r="N144" s="158"/>
      <c r="O144" s="158"/>
      <c r="P144" s="158"/>
    </row>
    <row r="145" spans="2:16" s="66" customFormat="1" ht="51.95" customHeight="1">
      <c r="B145" s="183" t="s">
        <v>202</v>
      </c>
      <c r="C145" s="183"/>
      <c r="D145" s="183"/>
      <c r="E145" s="183"/>
      <c r="F145" s="183"/>
      <c r="G145" s="183"/>
      <c r="H145" s="183"/>
      <c r="J145" s="183" t="s">
        <v>201</v>
      </c>
      <c r="K145" s="183"/>
      <c r="L145" s="183"/>
      <c r="M145" s="183"/>
      <c r="N145" s="183"/>
      <c r="O145" s="183"/>
      <c r="P145" s="183"/>
    </row>
    <row r="148" spans="2:16" ht="19.5">
      <c r="B148" s="64"/>
    </row>
    <row r="165" spans="2:16" ht="16.5" thickBot="1"/>
    <row r="166" spans="2:16" ht="16.5" thickTop="1">
      <c r="B166" s="158"/>
      <c r="C166" s="158"/>
      <c r="D166" s="158"/>
      <c r="E166" s="158"/>
      <c r="F166" s="158"/>
      <c r="G166" s="158"/>
      <c r="H166" s="158"/>
      <c r="I166" s="158"/>
      <c r="J166" s="158"/>
      <c r="K166" s="158"/>
      <c r="L166" s="158"/>
      <c r="M166" s="158"/>
      <c r="N166" s="158"/>
      <c r="O166" s="158"/>
      <c r="P166" s="158"/>
    </row>
    <row r="167" spans="2:16" s="66" customFormat="1" ht="51.95" customHeight="1">
      <c r="B167" s="183" t="s">
        <v>197</v>
      </c>
      <c r="C167" s="183"/>
      <c r="D167" s="183"/>
      <c r="E167" s="183"/>
      <c r="F167" s="183"/>
      <c r="G167" s="183"/>
      <c r="H167" s="183"/>
      <c r="J167" s="183" t="s">
        <v>198</v>
      </c>
      <c r="K167" s="183"/>
      <c r="L167" s="183"/>
      <c r="M167" s="183"/>
      <c r="N167" s="183"/>
      <c r="O167" s="183"/>
      <c r="P167" s="183"/>
    </row>
    <row r="168" spans="2:16" ht="15" customHeight="1"/>
    <row r="169" spans="2:16" ht="15" customHeight="1"/>
    <row r="170" spans="2:16" ht="15" customHeight="1">
      <c r="B170" s="64"/>
    </row>
    <row r="171" spans="2:16" ht="15" customHeight="1"/>
    <row r="172" spans="2:16" ht="15" customHeight="1"/>
    <row r="173" spans="2:16" ht="15" customHeight="1"/>
    <row r="174" spans="2:16" ht="15" customHeight="1"/>
    <row r="175" spans="2:16" ht="15" customHeight="1"/>
    <row r="176" spans="2:16" ht="15" customHeight="1"/>
    <row r="177" spans="2:16" ht="15" customHeight="1"/>
    <row r="178" spans="2:16" ht="15" customHeight="1"/>
    <row r="179" spans="2:16" ht="15" customHeight="1"/>
    <row r="180" spans="2:16" ht="15" customHeight="1"/>
    <row r="181" spans="2:16" ht="15" customHeight="1"/>
    <row r="182" spans="2:16" ht="15" customHeight="1"/>
    <row r="183" spans="2:16" ht="15" customHeight="1"/>
    <row r="184" spans="2:16" ht="20.100000000000001" customHeight="1"/>
    <row r="185" spans="2:16" ht="15" customHeight="1"/>
    <row r="186" spans="2:16" ht="15" customHeight="1" thickBot="1"/>
    <row r="187" spans="2:16" ht="16.5" thickTop="1">
      <c r="B187" s="158"/>
      <c r="C187" s="158"/>
      <c r="D187" s="158"/>
      <c r="E187" s="158"/>
      <c r="F187" s="158"/>
      <c r="G187" s="158"/>
      <c r="H187" s="158"/>
      <c r="I187" s="158"/>
      <c r="J187" s="158"/>
      <c r="K187" s="158"/>
      <c r="L187" s="158"/>
      <c r="M187" s="158"/>
      <c r="N187" s="158"/>
      <c r="O187" s="158"/>
      <c r="P187" s="158"/>
    </row>
    <row r="188" spans="2:16" s="66" customFormat="1" ht="51.95" customHeight="1">
      <c r="B188" s="184" t="s">
        <v>195</v>
      </c>
      <c r="C188" s="184"/>
      <c r="D188" s="184"/>
      <c r="E188" s="184"/>
      <c r="F188" s="184"/>
      <c r="G188" s="184"/>
      <c r="H188" s="184"/>
      <c r="J188" s="184" t="s">
        <v>196</v>
      </c>
      <c r="K188" s="184"/>
      <c r="L188" s="184"/>
      <c r="M188" s="184"/>
      <c r="N188" s="184"/>
      <c r="O188" s="184"/>
      <c r="P188" s="184"/>
    </row>
    <row r="189" spans="2:16" ht="15" customHeight="1"/>
    <row r="190" spans="2:16" ht="15" customHeight="1"/>
    <row r="191" spans="2:16" ht="15" customHeight="1">
      <c r="B191" s="64"/>
    </row>
    <row r="192" spans="2:16"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spans="2:16" ht="15" customHeight="1"/>
    <row r="210" spans="2:16" ht="15" customHeight="1"/>
    <row r="211" spans="2:16" ht="15" customHeight="1"/>
    <row r="212" spans="2:16" ht="15" customHeight="1" thickBot="1"/>
    <row r="213" spans="2:16" ht="16.5" thickTop="1">
      <c r="B213" s="158"/>
      <c r="C213" s="158"/>
      <c r="D213" s="158"/>
      <c r="E213" s="158"/>
      <c r="F213" s="158"/>
      <c r="G213" s="158"/>
      <c r="H213" s="158"/>
      <c r="I213" s="158"/>
      <c r="J213" s="158"/>
      <c r="K213" s="158"/>
      <c r="L213" s="158"/>
      <c r="M213" s="158"/>
      <c r="N213" s="158"/>
      <c r="O213" s="158"/>
      <c r="P213" s="158"/>
    </row>
    <row r="214" spans="2:16" s="66" customFormat="1" ht="51.95" customHeight="1">
      <c r="B214" s="183" t="s">
        <v>204</v>
      </c>
      <c r="C214" s="183"/>
      <c r="D214" s="183"/>
      <c r="E214" s="183"/>
      <c r="F214" s="183"/>
      <c r="G214" s="183"/>
      <c r="H214" s="183"/>
      <c r="J214" s="183" t="s">
        <v>205</v>
      </c>
      <c r="K214" s="183"/>
      <c r="L214" s="183"/>
      <c r="M214" s="183"/>
      <c r="N214" s="183"/>
      <c r="O214" s="183"/>
      <c r="P214" s="183"/>
    </row>
    <row r="215" spans="2:16" ht="15" customHeight="1"/>
    <row r="216" spans="2:16" ht="15" customHeight="1"/>
    <row r="217" spans="2:16" ht="15" customHeight="1">
      <c r="B217" s="64"/>
    </row>
    <row r="218" spans="2:16" ht="15" customHeight="1"/>
    <row r="219" spans="2:16" ht="15" customHeight="1"/>
    <row r="220" spans="2:16" ht="15" customHeight="1"/>
    <row r="221" spans="2:16" ht="15" customHeight="1"/>
    <row r="222" spans="2:16" ht="15" customHeight="1"/>
    <row r="223" spans="2:16" ht="15" customHeight="1"/>
    <row r="224" spans="2:16" ht="15" customHeight="1"/>
    <row r="225" spans="2:16" ht="15" customHeight="1"/>
    <row r="226" spans="2:16" ht="15" customHeight="1"/>
    <row r="227" spans="2:16" ht="15" customHeight="1"/>
    <row r="228" spans="2:16" ht="15" customHeight="1"/>
    <row r="229" spans="2:16" ht="15" customHeight="1"/>
    <row r="230" spans="2:16" ht="15" customHeight="1"/>
    <row r="231" spans="2:16" ht="15" customHeight="1"/>
    <row r="232" spans="2:16" ht="15" customHeight="1"/>
    <row r="233" spans="2:16" ht="15" customHeight="1"/>
    <row r="234" spans="2:16" ht="15" customHeight="1"/>
    <row r="235" spans="2:16" ht="15" customHeight="1" thickBot="1"/>
    <row r="236" spans="2:16" ht="16.5" thickTop="1">
      <c r="B236" s="158"/>
      <c r="C236" s="158"/>
      <c r="D236" s="158"/>
      <c r="E236" s="158"/>
      <c r="F236" s="158"/>
      <c r="G236" s="158"/>
      <c r="H236" s="158"/>
      <c r="I236" s="158"/>
      <c r="J236" s="158"/>
      <c r="K236" s="158"/>
      <c r="L236" s="158"/>
      <c r="M236" s="158"/>
      <c r="N236" s="158"/>
      <c r="O236" s="158"/>
      <c r="P236" s="158"/>
    </row>
    <row r="237" spans="2:16" s="66" customFormat="1" ht="51.95" customHeight="1">
      <c r="B237" s="183" t="s">
        <v>206</v>
      </c>
      <c r="C237" s="183"/>
      <c r="D237" s="183"/>
      <c r="E237" s="183"/>
      <c r="F237" s="183"/>
      <c r="G237" s="183"/>
      <c r="H237" s="183"/>
      <c r="J237" s="183" t="s">
        <v>207</v>
      </c>
      <c r="K237" s="183"/>
      <c r="L237" s="183"/>
      <c r="M237" s="183"/>
      <c r="N237" s="183"/>
      <c r="O237" s="183"/>
      <c r="P237" s="183"/>
    </row>
    <row r="238" spans="2:16" ht="14.1" customHeight="1"/>
    <row r="239" spans="2:16" ht="14.1" customHeight="1"/>
    <row r="240" spans="2:16" ht="14.1" customHeight="1">
      <c r="B240" s="64"/>
    </row>
    <row r="241" ht="14.1" customHeight="1"/>
    <row r="242" ht="14.1" customHeight="1"/>
    <row r="243" ht="14.1" customHeight="1"/>
    <row r="244" ht="14.1" customHeight="1"/>
    <row r="245" ht="14.1" customHeight="1"/>
    <row r="246" ht="14.1" customHeight="1"/>
    <row r="247" ht="14.1" customHeight="1"/>
    <row r="248" ht="14.1" customHeight="1"/>
    <row r="249" ht="14.1" customHeight="1"/>
    <row r="250" ht="14.1" customHeight="1"/>
    <row r="251" ht="14.1" customHeight="1"/>
    <row r="252" ht="14.1" customHeight="1"/>
    <row r="253" ht="14.1" customHeight="1"/>
    <row r="254" ht="14.1" customHeight="1"/>
    <row r="255" ht="14.1" customHeight="1"/>
    <row r="256" ht="14.1" customHeight="1"/>
    <row r="257" spans="2:16" ht="14.1" customHeight="1"/>
    <row r="258" spans="2:16" ht="14.1" customHeight="1" thickBot="1"/>
    <row r="259" spans="2:16" ht="16.5" thickTop="1">
      <c r="B259" s="158"/>
      <c r="C259" s="158"/>
      <c r="D259" s="158"/>
      <c r="E259" s="158"/>
      <c r="F259" s="158"/>
      <c r="G259" s="158"/>
      <c r="H259" s="158"/>
      <c r="I259" s="158"/>
      <c r="J259" s="158"/>
      <c r="K259" s="158"/>
      <c r="L259" s="158"/>
      <c r="M259" s="158"/>
      <c r="N259" s="158"/>
      <c r="O259" s="158"/>
      <c r="P259" s="158"/>
    </row>
  </sheetData>
  <mergeCells count="24">
    <mergeCell ref="B2:J2"/>
    <mergeCell ref="K2:L2"/>
    <mergeCell ref="B5:H5"/>
    <mergeCell ref="J5:P5"/>
    <mergeCell ref="B76:H76"/>
    <mergeCell ref="J76:P76"/>
    <mergeCell ref="B52:H52"/>
    <mergeCell ref="J52:P52"/>
    <mergeCell ref="B28:H28"/>
    <mergeCell ref="J28:P28"/>
    <mergeCell ref="B237:H237"/>
    <mergeCell ref="J237:P237"/>
    <mergeCell ref="J122:P122"/>
    <mergeCell ref="B100:H100"/>
    <mergeCell ref="J100:P100"/>
    <mergeCell ref="B214:H214"/>
    <mergeCell ref="J214:P214"/>
    <mergeCell ref="B188:H188"/>
    <mergeCell ref="J188:P188"/>
    <mergeCell ref="B167:H167"/>
    <mergeCell ref="J167:P167"/>
    <mergeCell ref="B145:H145"/>
    <mergeCell ref="J145:P145"/>
    <mergeCell ref="B122:H122"/>
  </mergeCells>
  <pageMargins left="0.25" right="0.25" top="0" bottom="0" header="0.3" footer="0.3"/>
  <pageSetup paperSize="9" scale="48" fitToHeight="3"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58DBC-18EB-B341-9759-1943E014F857}">
  <sheetPr>
    <tabColor rgb="FFFFFF00"/>
  </sheetPr>
  <dimension ref="A1:CX53"/>
  <sheetViews>
    <sheetView showGridLines="0" zoomScale="120" zoomScaleNormal="120" workbookViewId="0">
      <pane xSplit="2" ySplit="8" topLeftCell="C9" activePane="bottomRight" state="frozen"/>
      <selection activeCell="G45" sqref="G45"/>
      <selection pane="topRight" activeCell="G45" sqref="G45"/>
      <selection pane="bottomLeft" activeCell="G45" sqref="G45"/>
      <selection pane="bottomRight" activeCell="G45" sqref="G45"/>
    </sheetView>
  </sheetViews>
  <sheetFormatPr defaultColWidth="11" defaultRowHeight="15.75"/>
  <cols>
    <col min="1" max="1" width="46" bestFit="1" customWidth="1"/>
    <col min="2" max="2" width="19.875" customWidth="1"/>
    <col min="3" max="3" width="11.875" customWidth="1"/>
    <col min="83" max="83" width="11.875" customWidth="1"/>
    <col min="84" max="84" width="9.5" bestFit="1" customWidth="1"/>
  </cols>
  <sheetData>
    <row r="1" spans="1:102" ht="26.25">
      <c r="A1" s="51" t="s">
        <v>182</v>
      </c>
      <c r="B1" s="63">
        <f>Dashboard!K2</f>
        <v>45572</v>
      </c>
      <c r="D1" s="3"/>
      <c r="F1" s="24"/>
      <c r="CF1" s="3"/>
      <c r="CH1" s="24"/>
    </row>
    <row r="2" spans="1:102">
      <c r="CE2" s="86"/>
      <c r="CQ2" s="3">
        <f>EOMONTH(CQ6,0)</f>
        <v>45596</v>
      </c>
    </row>
    <row r="3" spans="1:102">
      <c r="P3" s="24"/>
      <c r="AG3" s="24"/>
      <c r="CR3" s="24"/>
      <c r="CV3" s="24"/>
    </row>
    <row r="4" spans="1:102" ht="16.5" thickBot="1">
      <c r="C4" s="3"/>
      <c r="CE4" s="3"/>
    </row>
    <row r="5" spans="1:102" ht="27" customHeight="1" thickBot="1">
      <c r="C5" s="190" t="s">
        <v>136</v>
      </c>
      <c r="D5" s="191"/>
      <c r="E5" s="191"/>
      <c r="F5" s="191"/>
      <c r="G5" s="191"/>
      <c r="H5" s="191"/>
      <c r="I5" s="191"/>
      <c r="J5" s="191"/>
      <c r="K5" s="191"/>
      <c r="L5" s="191"/>
      <c r="M5" s="191"/>
      <c r="N5" s="192"/>
      <c r="O5" s="8" t="s">
        <v>157</v>
      </c>
      <c r="P5" s="190" t="s">
        <v>139</v>
      </c>
      <c r="Q5" s="191"/>
      <c r="R5" s="191"/>
      <c r="S5" s="192"/>
      <c r="T5" s="193" t="s">
        <v>137</v>
      </c>
      <c r="U5" s="194"/>
      <c r="V5" s="194"/>
      <c r="W5" s="194"/>
      <c r="X5" s="194"/>
      <c r="Y5" s="194"/>
      <c r="Z5" s="194"/>
      <c r="AA5" s="194"/>
      <c r="AB5" s="194"/>
      <c r="AC5" s="194"/>
      <c r="AD5" s="194"/>
      <c r="AE5" s="195"/>
      <c r="AF5" s="8" t="s">
        <v>158</v>
      </c>
      <c r="AG5" s="193" t="s">
        <v>139</v>
      </c>
      <c r="AH5" s="194"/>
      <c r="AI5" s="194"/>
      <c r="AJ5" s="195"/>
      <c r="AK5" s="196" t="s">
        <v>140</v>
      </c>
      <c r="AL5" s="197"/>
      <c r="AM5" s="197"/>
      <c r="AN5" s="197"/>
      <c r="AO5" s="197"/>
      <c r="AP5" s="197"/>
      <c r="AQ5" s="197"/>
      <c r="AR5" s="197"/>
      <c r="AS5" s="197"/>
      <c r="AT5" s="197"/>
      <c r="AU5" s="197"/>
      <c r="AV5" s="197"/>
      <c r="AW5" s="198"/>
      <c r="AX5" s="196" t="s">
        <v>20</v>
      </c>
      <c r="AY5" s="197"/>
      <c r="AZ5" s="197"/>
      <c r="BA5" s="197"/>
      <c r="BB5" s="197"/>
      <c r="BC5" s="197"/>
      <c r="BD5" s="197"/>
      <c r="BE5" s="36" t="s">
        <v>155</v>
      </c>
      <c r="BH5" s="206" t="s">
        <v>156</v>
      </c>
      <c r="BI5" s="207"/>
      <c r="BJ5" s="207"/>
      <c r="BK5" s="207"/>
      <c r="BL5" s="207"/>
      <c r="BM5" s="207"/>
      <c r="BN5" s="207"/>
      <c r="BO5" s="207"/>
      <c r="BP5" s="207"/>
      <c r="BQ5" s="207"/>
      <c r="BR5" s="207"/>
      <c r="BS5" s="207"/>
      <c r="BT5" s="207"/>
      <c r="BU5" s="199" t="s">
        <v>159</v>
      </c>
      <c r="BV5" s="200"/>
      <c r="BW5" s="200"/>
      <c r="BX5" s="200"/>
      <c r="BY5" s="201"/>
      <c r="BZ5" s="199" t="s">
        <v>160</v>
      </c>
      <c r="CA5" s="200"/>
      <c r="CB5" s="200"/>
      <c r="CC5" s="200"/>
      <c r="CD5" s="201"/>
      <c r="CE5" s="190" t="s">
        <v>203</v>
      </c>
      <c r="CF5" s="191"/>
      <c r="CG5" s="191"/>
      <c r="CH5" s="191"/>
      <c r="CI5" s="191"/>
      <c r="CJ5" s="191"/>
      <c r="CK5" s="191"/>
      <c r="CL5" s="191"/>
      <c r="CM5" s="191"/>
      <c r="CN5" s="191"/>
      <c r="CO5" s="191"/>
      <c r="CP5" s="192"/>
      <c r="CQ5" s="8" t="s">
        <v>157</v>
      </c>
      <c r="CR5" s="190" t="s">
        <v>139</v>
      </c>
      <c r="CS5" s="191"/>
      <c r="CT5" s="191"/>
      <c r="CU5" s="191"/>
      <c r="CV5" s="187" t="s">
        <v>209</v>
      </c>
      <c r="CW5" s="188"/>
      <c r="CX5" s="189"/>
    </row>
    <row r="6" spans="1:102">
      <c r="C6" s="69">
        <f t="shared" ref="C6:L6" si="0">EOMONTH(D6,-2)+1</f>
        <v>45200</v>
      </c>
      <c r="D6" s="70">
        <f t="shared" si="0"/>
        <v>45231</v>
      </c>
      <c r="E6" s="70">
        <f t="shared" si="0"/>
        <v>45261</v>
      </c>
      <c r="F6" s="70">
        <f t="shared" si="0"/>
        <v>45292</v>
      </c>
      <c r="G6" s="70">
        <f t="shared" si="0"/>
        <v>45323</v>
      </c>
      <c r="H6" s="70">
        <f t="shared" si="0"/>
        <v>45352</v>
      </c>
      <c r="I6" s="70">
        <f t="shared" si="0"/>
        <v>45383</v>
      </c>
      <c r="J6" s="70">
        <f t="shared" si="0"/>
        <v>45413</v>
      </c>
      <c r="K6" s="70">
        <f t="shared" si="0"/>
        <v>45444</v>
      </c>
      <c r="L6" s="70">
        <f t="shared" si="0"/>
        <v>45474</v>
      </c>
      <c r="M6" s="70">
        <f>EOMONTH(N6,-2)+1</f>
        <v>45505</v>
      </c>
      <c r="N6" s="71">
        <f>EOMONTH($B$1,-2)+1</f>
        <v>45536</v>
      </c>
      <c r="O6" s="22">
        <f>EOMONTH($B$1,-1)+1</f>
        <v>45566</v>
      </c>
      <c r="P6" s="21">
        <f t="shared" ref="P6:Q6" si="1">Q6-7</f>
        <v>45544</v>
      </c>
      <c r="Q6" s="22">
        <f t="shared" si="1"/>
        <v>45551</v>
      </c>
      <c r="R6" s="22">
        <f>S6-7</f>
        <v>45558</v>
      </c>
      <c r="S6" s="23">
        <f>$B$1-WEEKDAY($B$1)-5</f>
        <v>45565</v>
      </c>
      <c r="T6" s="83">
        <f t="shared" ref="T6:AD7" si="2">C6</f>
        <v>45200</v>
      </c>
      <c r="U6" s="84">
        <f t="shared" si="2"/>
        <v>45231</v>
      </c>
      <c r="V6" s="84">
        <f t="shared" si="2"/>
        <v>45261</v>
      </c>
      <c r="W6" s="84">
        <f t="shared" si="2"/>
        <v>45292</v>
      </c>
      <c r="X6" s="84">
        <f t="shared" si="2"/>
        <v>45323</v>
      </c>
      <c r="Y6" s="84">
        <f t="shared" si="2"/>
        <v>45352</v>
      </c>
      <c r="Z6" s="84">
        <f t="shared" si="2"/>
        <v>45383</v>
      </c>
      <c r="AA6" s="84">
        <f t="shared" si="2"/>
        <v>45413</v>
      </c>
      <c r="AB6" s="84">
        <f t="shared" si="2"/>
        <v>45444</v>
      </c>
      <c r="AC6" s="84">
        <f t="shared" si="2"/>
        <v>45474</v>
      </c>
      <c r="AD6" s="84">
        <f t="shared" si="2"/>
        <v>45505</v>
      </c>
      <c r="AE6" s="85">
        <f t="shared" ref="AE6:AE7" si="3">N6</f>
        <v>45536</v>
      </c>
      <c r="AF6" s="25">
        <f>EOMONTH($B$1,-1)+1</f>
        <v>45566</v>
      </c>
      <c r="AG6" s="26">
        <f t="shared" ref="AG6:AH6" si="4">AH6-7</f>
        <v>45544</v>
      </c>
      <c r="AH6" s="25">
        <f t="shared" si="4"/>
        <v>45551</v>
      </c>
      <c r="AI6" s="25">
        <f>AJ6-7</f>
        <v>45558</v>
      </c>
      <c r="AJ6" s="27">
        <f>$B$1-WEEKDAY($B$1)-5</f>
        <v>45565</v>
      </c>
      <c r="AK6" s="29" t="s">
        <v>142</v>
      </c>
      <c r="AL6" s="40" t="s">
        <v>143</v>
      </c>
      <c r="AM6" s="28" t="s">
        <v>144</v>
      </c>
      <c r="AN6" s="28" t="s">
        <v>145</v>
      </c>
      <c r="AO6" s="28" t="s">
        <v>146</v>
      </c>
      <c r="AP6" s="40" t="s">
        <v>147</v>
      </c>
      <c r="AQ6" s="28" t="s">
        <v>148</v>
      </c>
      <c r="AR6" s="28" t="s">
        <v>149</v>
      </c>
      <c r="AS6" s="28" t="s">
        <v>150</v>
      </c>
      <c r="AT6" s="28" t="s">
        <v>151</v>
      </c>
      <c r="AU6" s="28" t="s">
        <v>152</v>
      </c>
      <c r="AV6" s="30" t="s">
        <v>153</v>
      </c>
      <c r="AW6" s="31"/>
      <c r="AX6" s="29"/>
      <c r="AY6" s="159"/>
      <c r="AZ6" s="159"/>
      <c r="BA6" s="28"/>
      <c r="BB6" s="28"/>
      <c r="BC6" s="30"/>
      <c r="BD6" s="30"/>
      <c r="BE6" s="31"/>
      <c r="BF6" s="202" t="s">
        <v>16</v>
      </c>
      <c r="BG6" s="204" t="s">
        <v>19</v>
      </c>
      <c r="BH6" s="77">
        <f t="shared" ref="BH6:BS6" si="5">C6</f>
        <v>45200</v>
      </c>
      <c r="BI6" s="78">
        <f t="shared" si="5"/>
        <v>45231</v>
      </c>
      <c r="BJ6" s="79">
        <f t="shared" si="5"/>
        <v>45261</v>
      </c>
      <c r="BK6" s="79">
        <f t="shared" si="5"/>
        <v>45292</v>
      </c>
      <c r="BL6" s="79">
        <f t="shared" si="5"/>
        <v>45323</v>
      </c>
      <c r="BM6" s="78">
        <f t="shared" si="5"/>
        <v>45352</v>
      </c>
      <c r="BN6" s="79">
        <f t="shared" si="5"/>
        <v>45383</v>
      </c>
      <c r="BO6" s="79">
        <f t="shared" si="5"/>
        <v>45413</v>
      </c>
      <c r="BP6" s="79">
        <f t="shared" si="5"/>
        <v>45444</v>
      </c>
      <c r="BQ6" s="79">
        <f t="shared" si="5"/>
        <v>45474</v>
      </c>
      <c r="BR6" s="79">
        <f t="shared" si="5"/>
        <v>45505</v>
      </c>
      <c r="BS6" s="79">
        <f t="shared" si="5"/>
        <v>45536</v>
      </c>
      <c r="BT6" s="80">
        <f>B1</f>
        <v>45572</v>
      </c>
      <c r="BU6" s="57" t="s">
        <v>14</v>
      </c>
      <c r="BV6" s="52" t="s">
        <v>17</v>
      </c>
      <c r="BW6" s="52" t="s">
        <v>23</v>
      </c>
      <c r="BX6" s="52" t="s">
        <v>18</v>
      </c>
      <c r="BY6" s="53" t="s">
        <v>26</v>
      </c>
      <c r="BZ6" s="57" t="s">
        <v>14</v>
      </c>
      <c r="CA6" s="52" t="s">
        <v>17</v>
      </c>
      <c r="CB6" s="52" t="s">
        <v>23</v>
      </c>
      <c r="CC6" s="52" t="s">
        <v>18</v>
      </c>
      <c r="CD6" s="53" t="s">
        <v>26</v>
      </c>
      <c r="CE6" s="69">
        <f t="shared" ref="CE6:CE7" si="6">EOMONTH(CF6,-2)+1</f>
        <v>45200</v>
      </c>
      <c r="CF6" s="70">
        <f t="shared" ref="CF6:CF7" si="7">EOMONTH(CG6,-2)+1</f>
        <v>45231</v>
      </c>
      <c r="CG6" s="70">
        <f t="shared" ref="CG6:CG7" si="8">EOMONTH(CH6,-2)+1</f>
        <v>45261</v>
      </c>
      <c r="CH6" s="70">
        <f t="shared" ref="CH6:CH7" si="9">EOMONTH(CI6,-2)+1</f>
        <v>45292</v>
      </c>
      <c r="CI6" s="70">
        <f t="shared" ref="CI6:CI7" si="10">EOMONTH(CJ6,-2)+1</f>
        <v>45323</v>
      </c>
      <c r="CJ6" s="70">
        <f t="shared" ref="CJ6:CJ7" si="11">EOMONTH(CK6,-2)+1</f>
        <v>45352</v>
      </c>
      <c r="CK6" s="70">
        <f t="shared" ref="CK6:CK7" si="12">EOMONTH(CL6,-2)+1</f>
        <v>45383</v>
      </c>
      <c r="CL6" s="70">
        <f t="shared" ref="CL6:CL7" si="13">EOMONTH(CM6,-2)+1</f>
        <v>45413</v>
      </c>
      <c r="CM6" s="70">
        <f t="shared" ref="CM6:CM7" si="14">EOMONTH(CN6,-2)+1</f>
        <v>45444</v>
      </c>
      <c r="CN6" s="70">
        <f t="shared" ref="CN6:CN7" si="15">EOMONTH(CO6,-2)+1</f>
        <v>45474</v>
      </c>
      <c r="CO6" s="70">
        <f>EOMONTH(CP6,-2)+1</f>
        <v>45505</v>
      </c>
      <c r="CP6" s="71">
        <f>EOMONTH($B$1,-2)+1</f>
        <v>45536</v>
      </c>
      <c r="CQ6" s="22">
        <f>EOMONTH($B$1,-1)+1</f>
        <v>45566</v>
      </c>
      <c r="CR6" s="21">
        <f t="shared" ref="CR6" si="16">CS6-7</f>
        <v>45544</v>
      </c>
      <c r="CS6" s="22">
        <f t="shared" ref="CS6" si="17">CT6-7</f>
        <v>45551</v>
      </c>
      <c r="CT6" s="22">
        <f>CU6-7</f>
        <v>45558</v>
      </c>
      <c r="CU6" s="121">
        <f>$B$1-WEEKDAY($B$1)-5</f>
        <v>45565</v>
      </c>
      <c r="CV6" s="123" t="s">
        <v>16</v>
      </c>
      <c r="CW6" s="22" t="s">
        <v>19</v>
      </c>
      <c r="CX6" s="124" t="s">
        <v>189</v>
      </c>
    </row>
    <row r="7" spans="1:102" ht="16.5" thickBot="1">
      <c r="C7" s="46">
        <f t="shared" ref="C7:L7" si="18">EOMONTH(D7,-2)+1</f>
        <v>44835</v>
      </c>
      <c r="D7" s="47">
        <f t="shared" si="18"/>
        <v>44866</v>
      </c>
      <c r="E7" s="47">
        <f t="shared" si="18"/>
        <v>44896</v>
      </c>
      <c r="F7" s="47">
        <f t="shared" si="18"/>
        <v>44927</v>
      </c>
      <c r="G7" s="47">
        <f t="shared" si="18"/>
        <v>44958</v>
      </c>
      <c r="H7" s="47">
        <f t="shared" si="18"/>
        <v>44986</v>
      </c>
      <c r="I7" s="47">
        <f t="shared" si="18"/>
        <v>45017</v>
      </c>
      <c r="J7" s="47">
        <f t="shared" si="18"/>
        <v>45047</v>
      </c>
      <c r="K7" s="47">
        <f t="shared" si="18"/>
        <v>45078</v>
      </c>
      <c r="L7" s="47">
        <f t="shared" si="18"/>
        <v>45108</v>
      </c>
      <c r="M7" s="47">
        <f>EOMONTH(N7,-2)+1</f>
        <v>45139</v>
      </c>
      <c r="N7" s="48">
        <f>EOMONTH(C6,-2)+1</f>
        <v>45170</v>
      </c>
      <c r="O7" s="47">
        <f>C6</f>
        <v>45200</v>
      </c>
      <c r="P7" s="46">
        <f>Q7-7</f>
        <v>45516</v>
      </c>
      <c r="Q7" s="47">
        <f>R7-7</f>
        <v>45523</v>
      </c>
      <c r="R7" s="47">
        <f>S7-7</f>
        <v>45530</v>
      </c>
      <c r="S7" s="48">
        <f>P6-7</f>
        <v>45537</v>
      </c>
      <c r="T7" s="43">
        <f t="shared" si="2"/>
        <v>44835</v>
      </c>
      <c r="U7" s="44">
        <f t="shared" si="2"/>
        <v>44866</v>
      </c>
      <c r="V7" s="44">
        <f t="shared" si="2"/>
        <v>44896</v>
      </c>
      <c r="W7" s="44">
        <f t="shared" si="2"/>
        <v>44927</v>
      </c>
      <c r="X7" s="44">
        <f t="shared" si="2"/>
        <v>44958</v>
      </c>
      <c r="Y7" s="44">
        <f t="shared" si="2"/>
        <v>44986</v>
      </c>
      <c r="Z7" s="44">
        <f t="shared" si="2"/>
        <v>45017</v>
      </c>
      <c r="AA7" s="44">
        <f t="shared" si="2"/>
        <v>45047</v>
      </c>
      <c r="AB7" s="44">
        <f t="shared" si="2"/>
        <v>45078</v>
      </c>
      <c r="AC7" s="44">
        <f t="shared" si="2"/>
        <v>45108</v>
      </c>
      <c r="AD7" s="44">
        <f t="shared" si="2"/>
        <v>45139</v>
      </c>
      <c r="AE7" s="45">
        <f t="shared" si="3"/>
        <v>45170</v>
      </c>
      <c r="AF7" s="44">
        <f>T6</f>
        <v>45200</v>
      </c>
      <c r="AG7" s="43">
        <f>AH7-7</f>
        <v>45516</v>
      </c>
      <c r="AH7" s="44">
        <f>AI7-7</f>
        <v>45523</v>
      </c>
      <c r="AI7" s="44">
        <f>AJ7-7</f>
        <v>45530</v>
      </c>
      <c r="AJ7" s="45">
        <f>AG6-7</f>
        <v>45537</v>
      </c>
      <c r="AK7" s="41">
        <v>30</v>
      </c>
      <c r="AL7" s="42">
        <v>60</v>
      </c>
      <c r="AM7" s="38">
        <f>AL7+30</f>
        <v>90</v>
      </c>
      <c r="AN7" s="38">
        <f t="shared" ref="AN7:AV7" si="19">AM7+30</f>
        <v>120</v>
      </c>
      <c r="AO7" s="38">
        <f t="shared" si="19"/>
        <v>150</v>
      </c>
      <c r="AP7" s="38">
        <f t="shared" si="19"/>
        <v>180</v>
      </c>
      <c r="AQ7" s="38">
        <f t="shared" si="19"/>
        <v>210</v>
      </c>
      <c r="AR7" s="38">
        <f t="shared" si="19"/>
        <v>240</v>
      </c>
      <c r="AS7" s="38">
        <f t="shared" si="19"/>
        <v>270</v>
      </c>
      <c r="AT7" s="38">
        <f>AS7+30</f>
        <v>300</v>
      </c>
      <c r="AU7" s="38">
        <f t="shared" si="19"/>
        <v>330</v>
      </c>
      <c r="AV7" s="38">
        <f t="shared" si="19"/>
        <v>360</v>
      </c>
      <c r="AW7" s="39">
        <v>360</v>
      </c>
      <c r="AX7" s="37" t="s">
        <v>223</v>
      </c>
      <c r="AY7" s="160" t="s">
        <v>224</v>
      </c>
      <c r="AZ7" s="160" t="s">
        <v>225</v>
      </c>
      <c r="BA7" s="38" t="s">
        <v>226</v>
      </c>
      <c r="BB7" s="38" t="s">
        <v>227</v>
      </c>
      <c r="BC7" s="38" t="s">
        <v>228</v>
      </c>
      <c r="BD7" s="38" t="s">
        <v>229</v>
      </c>
      <c r="BE7" s="39"/>
      <c r="BF7" s="203"/>
      <c r="BG7" s="205"/>
      <c r="BH7" s="41"/>
      <c r="BI7" s="42"/>
      <c r="BJ7" s="38"/>
      <c r="BK7" s="38"/>
      <c r="BL7" s="38"/>
      <c r="BM7" s="38"/>
      <c r="BN7" s="38"/>
      <c r="BO7" s="38"/>
      <c r="BP7" s="38"/>
      <c r="BQ7" s="38"/>
      <c r="BR7" s="38"/>
      <c r="BS7" s="38"/>
      <c r="BT7" s="56"/>
      <c r="BU7" s="58">
        <f>T6</f>
        <v>45200</v>
      </c>
      <c r="BV7" s="54"/>
      <c r="BW7" s="54"/>
      <c r="BX7" s="54"/>
      <c r="BY7" s="55">
        <f>AE6</f>
        <v>45536</v>
      </c>
      <c r="BZ7" s="58">
        <f>AG6</f>
        <v>45544</v>
      </c>
      <c r="CA7" s="54"/>
      <c r="CB7" s="54"/>
      <c r="CC7" s="54"/>
      <c r="CD7" s="55">
        <f>AJ6</f>
        <v>45565</v>
      </c>
      <c r="CE7" s="46">
        <f t="shared" si="6"/>
        <v>44835</v>
      </c>
      <c r="CF7" s="47">
        <f t="shared" si="7"/>
        <v>44866</v>
      </c>
      <c r="CG7" s="47">
        <f t="shared" si="8"/>
        <v>44896</v>
      </c>
      <c r="CH7" s="47">
        <f t="shared" si="9"/>
        <v>44927</v>
      </c>
      <c r="CI7" s="47">
        <f t="shared" si="10"/>
        <v>44958</v>
      </c>
      <c r="CJ7" s="47">
        <f t="shared" si="11"/>
        <v>44986</v>
      </c>
      <c r="CK7" s="47">
        <f t="shared" si="12"/>
        <v>45017</v>
      </c>
      <c r="CL7" s="47">
        <f t="shared" si="13"/>
        <v>45047</v>
      </c>
      <c r="CM7" s="47">
        <f t="shared" si="14"/>
        <v>45078</v>
      </c>
      <c r="CN7" s="47">
        <f t="shared" si="15"/>
        <v>45108</v>
      </c>
      <c r="CO7" s="47">
        <f>EOMONTH(CP7,-2)+1</f>
        <v>45139</v>
      </c>
      <c r="CP7" s="48">
        <f>EOMONTH(CE6,-2)+1</f>
        <v>45170</v>
      </c>
      <c r="CQ7" s="47">
        <f>CE6</f>
        <v>45200</v>
      </c>
      <c r="CR7" s="46">
        <f>CS7-7</f>
        <v>45516</v>
      </c>
      <c r="CS7" s="47">
        <f>CT7-7</f>
        <v>45523</v>
      </c>
      <c r="CT7" s="47">
        <f>CU7-7</f>
        <v>45530</v>
      </c>
      <c r="CU7" s="122">
        <f>CR6-7</f>
        <v>45537</v>
      </c>
      <c r="CV7" s="125"/>
      <c r="CW7" s="47"/>
      <c r="CX7" s="126"/>
    </row>
    <row r="8" spans="1:102" ht="24.75" thickBot="1">
      <c r="A8" s="19" t="s">
        <v>138</v>
      </c>
      <c r="B8" s="20"/>
      <c r="C8" s="49"/>
      <c r="D8" s="50"/>
      <c r="E8" s="50"/>
      <c r="F8" s="50"/>
      <c r="G8" s="50"/>
      <c r="H8" s="50"/>
      <c r="I8" s="50"/>
      <c r="J8" s="50"/>
      <c r="K8" s="50"/>
      <c r="L8" s="50"/>
      <c r="M8" s="50"/>
      <c r="N8" s="50"/>
      <c r="O8" s="50"/>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17"/>
      <c r="BV8" s="3"/>
      <c r="BW8" s="3"/>
      <c r="BX8" s="3"/>
      <c r="BY8" s="18"/>
      <c r="BZ8" s="17"/>
      <c r="CA8" s="3"/>
      <c r="CB8" s="3"/>
      <c r="CC8" s="3"/>
      <c r="CD8" s="18"/>
      <c r="CE8" s="108" t="e">
        <f>AVERAGE(CE9:CP9)</f>
        <v>#DIV/0!</v>
      </c>
      <c r="CF8" s="50"/>
      <c r="CG8" s="50"/>
      <c r="CH8" s="50"/>
      <c r="CI8" s="50"/>
      <c r="CJ8" s="50"/>
      <c r="CK8" s="50"/>
      <c r="CL8" s="50"/>
      <c r="CM8" s="50"/>
      <c r="CN8" s="50"/>
      <c r="CO8" s="50"/>
      <c r="CP8" s="50"/>
      <c r="CQ8" s="50"/>
      <c r="CR8" s="3"/>
      <c r="CS8" s="3"/>
      <c r="CT8" s="3"/>
      <c r="CU8" s="3"/>
      <c r="CV8" s="127"/>
      <c r="CW8" s="3"/>
      <c r="CX8" s="128"/>
    </row>
    <row r="9" spans="1:102">
      <c r="A9" s="9"/>
      <c r="B9" s="10" t="s">
        <v>16</v>
      </c>
      <c r="C9" s="9">
        <f>COUNTIFS('Data Table'!$G:$G,"&gt;="&amp;'Data Table Volumes'!C$6,'Data Table'!$G:$G,"&lt;"&amp;'Data Table Volumes'!D$6,'Data Table'!$C:$C,'Data Table Volumes'!$B9)</f>
        <v>0</v>
      </c>
      <c r="D9" s="10">
        <f>COUNTIFS('Data Table'!$G:$G,"&gt;="&amp;'Data Table Volumes'!D$6,'Data Table'!$G:$G,"&lt;"&amp;'Data Table Volumes'!E$6,'Data Table'!$C:$C,'Data Table Volumes'!$B9)</f>
        <v>0</v>
      </c>
      <c r="E9" s="10">
        <f>COUNTIFS('Data Table'!$G:$G,"&gt;="&amp;'Data Table Volumes'!E$6,'Data Table'!$G:$G,"&lt;"&amp;'Data Table Volumes'!F$6,'Data Table'!$C:$C,'Data Table Volumes'!$B9)</f>
        <v>0</v>
      </c>
      <c r="F9" s="10">
        <f>COUNTIFS('Data Table'!$G:$G,"&gt;="&amp;'Data Table Volumes'!F$6,'Data Table'!$G:$G,"&lt;"&amp;'Data Table Volumes'!G$6,'Data Table'!$C:$C,'Data Table Volumes'!$B9)</f>
        <v>0</v>
      </c>
      <c r="G9" s="10">
        <f>COUNTIFS('Data Table'!$G:$G,"&gt;="&amp;'Data Table Volumes'!G$6,'Data Table'!$G:$G,"&lt;"&amp;'Data Table Volumes'!H$6,'Data Table'!$C:$C,'Data Table Volumes'!$B9)</f>
        <v>0</v>
      </c>
      <c r="H9" s="10">
        <f>COUNTIFS('Data Table'!$G:$G,"&gt;="&amp;'Data Table Volumes'!H$6,'Data Table'!$G:$G,"&lt;"&amp;'Data Table Volumes'!I$6,'Data Table'!$C:$C,'Data Table Volumes'!$B9)</f>
        <v>0</v>
      </c>
      <c r="I9" s="10">
        <f>COUNTIFS('Data Table'!$G:$G,"&gt;="&amp;'Data Table Volumes'!I$6,'Data Table'!$G:$G,"&lt;"&amp;'Data Table Volumes'!J$6,'Data Table'!$C:$C,'Data Table Volumes'!$B9)</f>
        <v>0</v>
      </c>
      <c r="J9" s="10">
        <f>COUNTIFS('Data Table'!$G:$G,"&gt;="&amp;'Data Table Volumes'!J$6,'Data Table'!$G:$G,"&lt;"&amp;'Data Table Volumes'!K$6,'Data Table'!$C:$C,'Data Table Volumes'!$B9)</f>
        <v>0</v>
      </c>
      <c r="K9" s="10">
        <f>COUNTIFS('Data Table'!$G:$G,"&gt;="&amp;'Data Table Volumes'!K$6,'Data Table'!$G:$G,"&lt;"&amp;'Data Table Volumes'!L$6,'Data Table'!$C:$C,'Data Table Volumes'!$B9)</f>
        <v>0</v>
      </c>
      <c r="L9" s="10">
        <f>COUNTIFS('Data Table'!$G:$G,"&gt;="&amp;'Data Table Volumes'!L$6,'Data Table'!$G:$G,"&lt;"&amp;'Data Table Volumes'!M$6,'Data Table'!$C:$C,'Data Table Volumes'!$B9)</f>
        <v>0</v>
      </c>
      <c r="M9" s="10">
        <f>COUNTIFS('Data Table'!$G:$G,"&gt;="&amp;'Data Table Volumes'!M$6,'Data Table'!$G:$G,"&lt;"&amp;'Data Table Volumes'!N$6,'Data Table'!$C:$C,'Data Table Volumes'!$B9)</f>
        <v>0</v>
      </c>
      <c r="N9" s="11">
        <f>COUNTIFS('Data Table'!$G:$G,"&gt;="&amp;'Data Table Volumes'!N$6,'Data Table'!$G:$G,"&lt;"&amp;'Data Table Volumes'!O$6,'Data Table'!$C:$C,'Data Table Volumes'!$B9)</f>
        <v>0</v>
      </c>
      <c r="O9" s="10">
        <f>COUNTIFS('Data Table'!$G:$G,"&gt;="&amp;'Data Table Volumes'!O$6,'Data Table'!$G:$G,"&lt;"&amp;'Data Table Volumes'!B$1,'Data Table'!$C:$C,'Data Table Volumes'!$B9)</f>
        <v>0</v>
      </c>
      <c r="P9" s="87">
        <f>COUNTIFS('Data Table'!$G:$G,"&gt;="&amp;'Data Table Volumes'!P$6,'Data Table'!$G:$G,"&lt;"&amp;'Data Table Volumes'!Q$6,'Data Table'!$C:$C,'Data Table Volumes'!$B9)</f>
        <v>0</v>
      </c>
      <c r="Q9" s="88">
        <f>COUNTIFS('Data Table'!$G:$G,"&gt;="&amp;'Data Table Volumes'!Q$6,'Data Table'!$G:$G,"&lt;"&amp;'Data Table Volumes'!R$6,'Data Table'!$C:$C,'Data Table Volumes'!$B9)</f>
        <v>0</v>
      </c>
      <c r="R9" s="88">
        <f>COUNTIFS('Data Table'!$G:$G,"&gt;="&amp;'Data Table Volumes'!R$6,'Data Table'!$G:$G,"&lt;"&amp;'Data Table Volumes'!S$6,'Data Table'!$C:$C,'Data Table Volumes'!$B9)</f>
        <v>0</v>
      </c>
      <c r="S9" s="89">
        <f>COUNTIFS('Data Table'!$G:$G,"&gt;="&amp;'Data Table Volumes'!S$6,'Data Table'!$G:$G,"&lt;"&amp;'Data Table Volumes'!S$6+7,'Data Table'!$C:$C,'Data Table Volumes'!$B9)</f>
        <v>0</v>
      </c>
      <c r="T9" s="10">
        <f>COUNTIFS('Data Table'!$C:$C,'Data Table Volumes'!$B9,'Data Table'!$J:$J,"&gt;="&amp;'Data Table Volumes'!T$6,'Data Table'!$J:$J,"&lt;"&amp;'Data Table Volumes'!U$6)</f>
        <v>0</v>
      </c>
      <c r="U9" s="10">
        <f>COUNTIFS('Data Table'!$C:$C,'Data Table Volumes'!$B9,'Data Table'!$J:$J,"&gt;="&amp;'Data Table Volumes'!U$6,'Data Table'!$J:$J,"&lt;"&amp;'Data Table Volumes'!V$6)</f>
        <v>0</v>
      </c>
      <c r="V9" s="10">
        <f>COUNTIFS('Data Table'!$C:$C,'Data Table Volumes'!$B9,'Data Table'!$J:$J,"&gt;="&amp;'Data Table Volumes'!V$6,'Data Table'!$J:$J,"&lt;"&amp;'Data Table Volumes'!W$6)</f>
        <v>0</v>
      </c>
      <c r="W9" s="10">
        <f>COUNTIFS('Data Table'!$C:$C,'Data Table Volumes'!$B9,'Data Table'!$J:$J,"&gt;="&amp;'Data Table Volumes'!W$6,'Data Table'!$J:$J,"&lt;"&amp;'Data Table Volumes'!X$6)</f>
        <v>0</v>
      </c>
      <c r="X9" s="10">
        <f>COUNTIFS('Data Table'!$C:$C,'Data Table Volumes'!$B9,'Data Table'!$J:$J,"&gt;="&amp;'Data Table Volumes'!X$6,'Data Table'!$J:$J,"&lt;"&amp;'Data Table Volumes'!Y$6)</f>
        <v>0</v>
      </c>
      <c r="Y9" s="10">
        <f>COUNTIFS('Data Table'!$C:$C,'Data Table Volumes'!$B9,'Data Table'!$J:$J,"&gt;="&amp;'Data Table Volumes'!Y$6,'Data Table'!$J:$J,"&lt;"&amp;'Data Table Volumes'!Z$6)</f>
        <v>0</v>
      </c>
      <c r="Z9" s="10">
        <f>COUNTIFS('Data Table'!$C:$C,'Data Table Volumes'!$B9,'Data Table'!$J:$J,"&gt;="&amp;'Data Table Volumes'!Z$6,'Data Table'!$J:$J,"&lt;"&amp;'Data Table Volumes'!AA$6)</f>
        <v>0</v>
      </c>
      <c r="AA9" s="10">
        <f>COUNTIFS('Data Table'!$C:$C,'Data Table Volumes'!$B9,'Data Table'!$J:$J,"&gt;="&amp;'Data Table Volumes'!AA$6,'Data Table'!$J:$J,"&lt;"&amp;'Data Table Volumes'!AB$6)</f>
        <v>0</v>
      </c>
      <c r="AB9" s="10">
        <f>COUNTIFS('Data Table'!$C:$C,'Data Table Volumes'!$B9,'Data Table'!$J:$J,"&gt;="&amp;'Data Table Volumes'!AB$6,'Data Table'!$J:$J,"&lt;"&amp;'Data Table Volumes'!AC$6)</f>
        <v>0</v>
      </c>
      <c r="AC9" s="10">
        <f>COUNTIFS('Data Table'!$C:$C,'Data Table Volumes'!$B9,'Data Table'!$J:$J,"&gt;="&amp;'Data Table Volumes'!AC$6,'Data Table'!$J:$J,"&lt;"&amp;'Data Table Volumes'!AD$6)</f>
        <v>0</v>
      </c>
      <c r="AD9" s="10">
        <f>COUNTIFS('Data Table'!$C:$C,'Data Table Volumes'!$B9,'Data Table'!$J:$J,"&gt;="&amp;'Data Table Volumes'!AD$6,'Data Table'!$J:$J,"&lt;"&amp;'Data Table Volumes'!AE$6)</f>
        <v>0</v>
      </c>
      <c r="AE9" s="11">
        <f>COUNTIFS('Data Table'!$C:$C,'Data Table Volumes'!$B9,'Data Table'!$J:$J,"&gt;="&amp;'Data Table Volumes'!AE$6,'Data Table'!$J:$J,"&lt;"&amp;'Data Table Volumes'!AF$6)</f>
        <v>0</v>
      </c>
      <c r="AF9" s="11">
        <f>COUNTIFS('Data Table'!$C:$C,'Data Table Volumes'!$B9,'Data Table'!$J:$J,"&gt;="&amp;'Data Table Volumes'!AF$6,'Data Table'!$J:$J,"&lt;"&amp;'Data Table Volumes'!B$1)</f>
        <v>0</v>
      </c>
      <c r="AG9" s="9">
        <f>COUNTIFS('Data Table'!$J:$J,"&gt;="&amp;'Data Table Volumes'!AG$6,'Data Table'!$J:$J,"&lt;"&amp;'Data Table Volumes'!AH$6,'Data Table'!$C:$C,'Data Table Volumes'!$B9)</f>
        <v>0</v>
      </c>
      <c r="AH9" s="10">
        <f>COUNTIFS('Data Table'!$J:$J,"&gt;="&amp;'Data Table Volumes'!AH$6,'Data Table'!$J:$J,"&lt;"&amp;'Data Table Volumes'!AI$6,'Data Table'!$C:$C,'Data Table Volumes'!$B9)</f>
        <v>0</v>
      </c>
      <c r="AI9" s="10">
        <f>COUNTIFS('Data Table'!$J:$J,"&gt;="&amp;'Data Table Volumes'!AI$6,'Data Table'!$J:$J,"&lt;"&amp;'Data Table Volumes'!AJ$6,'Data Table'!$C:$C,'Data Table Volumes'!$B9)</f>
        <v>0</v>
      </c>
      <c r="AJ9" s="11">
        <f>COUNTIFS('Data Table'!$J:$J,"&gt;="&amp;'Data Table Volumes'!AJ$6,'Data Table'!$J:$J,"&lt;"&amp;'Data Table Volumes'!AJ$6+7,'Data Table'!$C:$C,'Data Table Volumes'!$B9)</f>
        <v>0</v>
      </c>
      <c r="AK9" s="10">
        <f>COUNTIFS('Data Table'!$C:$C,'Data Table Volumes'!$B9,'Data Table'!$Q:$Q,"&lt;"&amp;'Data Table Volumes'!AK$7)</f>
        <v>0</v>
      </c>
      <c r="AL9" s="10">
        <f>COUNTIFS('Data Table'!$C:$C,'Data Table Volumes'!$B9,'Data Table'!$Q:$Q,"&gt;="&amp;'Data Table Volumes'!AK$7,'Data Table'!$Q:$Q,"&lt;"&amp;'Data Table Volumes'!AL$7)</f>
        <v>0</v>
      </c>
      <c r="AM9" s="10">
        <f>COUNTIFS('Data Table'!$C:$C,'Data Table Volumes'!$B9,'Data Table'!$Q:$Q,"&gt;="&amp;'Data Table Volumes'!AL$7,'Data Table'!$Q:$Q,"&lt;"&amp;'Data Table Volumes'!AM$7)</f>
        <v>0</v>
      </c>
      <c r="AN9" s="10">
        <f>COUNTIFS('Data Table'!$C:$C,'Data Table Volumes'!$B9,'Data Table'!$Q:$Q,"&gt;="&amp;'Data Table Volumes'!AM$7,'Data Table'!$Q:$Q,"&lt;"&amp;'Data Table Volumes'!AN$7)</f>
        <v>0</v>
      </c>
      <c r="AO9" s="10">
        <f>COUNTIFS('Data Table'!$C:$C,'Data Table Volumes'!$B9,'Data Table'!$Q:$Q,"&gt;="&amp;'Data Table Volumes'!AN$7,'Data Table'!$Q:$Q,"&lt;"&amp;'Data Table Volumes'!AO$7)</f>
        <v>0</v>
      </c>
      <c r="AP9" s="10">
        <f>COUNTIFS('Data Table'!$C:$C,'Data Table Volumes'!$B9,'Data Table'!$Q:$Q,"&gt;="&amp;'Data Table Volumes'!AO$7,'Data Table'!$Q:$Q,"&lt;"&amp;'Data Table Volumes'!AP$7)</f>
        <v>0</v>
      </c>
      <c r="AQ9" s="10">
        <f>COUNTIFS('Data Table'!$C:$C,'Data Table Volumes'!$B9,'Data Table'!$Q:$Q,"&gt;="&amp;'Data Table Volumes'!AP$7,'Data Table'!$Q:$Q,"&lt;"&amp;'Data Table Volumes'!AQ$7)</f>
        <v>0</v>
      </c>
      <c r="AR9" s="10">
        <f>COUNTIFS('Data Table'!$C:$C,'Data Table Volumes'!$B9,'Data Table'!$Q:$Q,"&gt;="&amp;'Data Table Volumes'!AQ$7,'Data Table'!$Q:$Q,"&lt;"&amp;'Data Table Volumes'!AR$7)</f>
        <v>0</v>
      </c>
      <c r="AS9" s="10">
        <f>COUNTIFS('Data Table'!$C:$C,'Data Table Volumes'!$B9,'Data Table'!$Q:$Q,"&gt;="&amp;'Data Table Volumes'!AR$7,'Data Table'!$Q:$Q,"&lt;"&amp;'Data Table Volumes'!AS$7)</f>
        <v>0</v>
      </c>
      <c r="AT9" s="10">
        <f>COUNTIFS('Data Table'!$C:$C,'Data Table Volumes'!$B9,'Data Table'!$Q:$Q,"&gt;="&amp;'Data Table Volumes'!AS$7,'Data Table'!$Q:$Q,"&lt;"&amp;'Data Table Volumes'!AT$7)</f>
        <v>0</v>
      </c>
      <c r="AU9" s="10">
        <f>COUNTIFS('Data Table'!$C:$C,'Data Table Volumes'!$B9,'Data Table'!$Q:$Q,"&gt;="&amp;'Data Table Volumes'!AT$7,'Data Table'!$Q:$Q,"&lt;"&amp;'Data Table Volumes'!AU$7)</f>
        <v>0</v>
      </c>
      <c r="AV9" s="10">
        <f>COUNTIFS('Data Table'!$C:$C,'Data Table Volumes'!$B9,'Data Table'!$Q:$Q,"&gt;="&amp;'Data Table Volumes'!AU$7,'Data Table'!$Q:$Q,"&lt;"&amp;'Data Table Volumes'!AV$7)</f>
        <v>0</v>
      </c>
      <c r="AW9" s="11">
        <f>COUNTIFS('Data Table'!$C:$C,'Data Table Volumes'!$B9,'Data Table'!$Q:$Q,"&gt;"&amp;'Data Table Volumes'!AW$7)</f>
        <v>0</v>
      </c>
      <c r="AX9" s="9">
        <f>SUM(AK9)</f>
        <v>0</v>
      </c>
      <c r="AY9" s="10">
        <f>AL9</f>
        <v>0</v>
      </c>
      <c r="AZ9" s="10">
        <f>AM9</f>
        <v>0</v>
      </c>
      <c r="BA9" s="10">
        <f>SUM(AN9:AP9)</f>
        <v>0</v>
      </c>
      <c r="BB9" s="10">
        <f>SUM(AQ9:AS9)</f>
        <v>0</v>
      </c>
      <c r="BC9" s="10">
        <f>SUM(AT9:AV9)</f>
        <v>0</v>
      </c>
      <c r="BD9" s="11">
        <f>AW9</f>
        <v>0</v>
      </c>
      <c r="BE9" s="33">
        <f>SUM(AK9:AW9)</f>
        <v>0</v>
      </c>
      <c r="BF9" s="10">
        <f>COUNTIFS('Data Table'!$C:$C,'Data Table Volumes'!$B9,'Data Table'!$I:$I,"OUTSTANDING",'Data Table'!$H:$H,'Data Table Volumes'!BF$6)</f>
        <v>0</v>
      </c>
      <c r="BG9" s="11">
        <f>COUNTIFS('Data Table'!$C:$C,'Data Table Volumes'!$B9,'Data Table'!$I:$I,"OUTSTANDING",'Data Table'!$H:$H,'Data Table Volumes'!BG$6)</f>
        <v>0</v>
      </c>
      <c r="BH9" s="10">
        <f t="shared" ref="BH9:BR13" si="20">BI9-C9+T9</f>
        <v>0</v>
      </c>
      <c r="BI9" s="10">
        <f t="shared" si="20"/>
        <v>0</v>
      </c>
      <c r="BJ9" s="10">
        <f t="shared" si="20"/>
        <v>0</v>
      </c>
      <c r="BK9" s="10">
        <f t="shared" si="20"/>
        <v>0</v>
      </c>
      <c r="BL9" s="10">
        <f t="shared" si="20"/>
        <v>0</v>
      </c>
      <c r="BM9" s="10">
        <f t="shared" si="20"/>
        <v>0</v>
      </c>
      <c r="BN9" s="10">
        <f t="shared" si="20"/>
        <v>0</v>
      </c>
      <c r="BO9" s="10">
        <f t="shared" si="20"/>
        <v>0</v>
      </c>
      <c r="BP9" s="10">
        <f t="shared" si="20"/>
        <v>0</v>
      </c>
      <c r="BQ9" s="10">
        <f t="shared" si="20"/>
        <v>0</v>
      </c>
      <c r="BR9" s="10">
        <f t="shared" si="20"/>
        <v>0</v>
      </c>
      <c r="BS9" s="10">
        <f>BT9-SUM(N9:O9)+SUM(AE9:AF9)</f>
        <v>0</v>
      </c>
      <c r="BT9" s="10">
        <f>SUM(AK9:AW9)</f>
        <v>0</v>
      </c>
      <c r="BU9" s="9">
        <f>COUNTIFS('Data Table'!$C:$C,'Data Table Volumes'!$B9,'Data Table'!$J:$J,"&gt;="&amp;'Data Table Volumes'!$BU$7,'Data Table'!$J:$J,"&lt;"&amp;'Data Table Volumes'!$BY$7,'Data Table'!$H:$H,'Data Table Volumes'!BU$6)</f>
        <v>0</v>
      </c>
      <c r="BV9" s="10">
        <f>COUNTIFS('Data Table'!$C:$C,'Data Table Volumes'!$B9,'Data Table'!$J:$J,"&gt;="&amp;'Data Table Volumes'!$BU$7,'Data Table'!$J:$J,"&lt;"&amp;'Data Table Volumes'!$BY$7,'Data Table'!$H:$H,'Data Table Volumes'!BV$6)</f>
        <v>0</v>
      </c>
      <c r="BW9" s="10">
        <f>COUNTIFS('Data Table'!$C:$C,'Data Table Volumes'!$B9,'Data Table'!$J:$J,"&gt;="&amp;'Data Table Volumes'!$BU$7,'Data Table'!$J:$J,"&lt;"&amp;'Data Table Volumes'!$BY$7,'Data Table'!$H:$H,'Data Table Volumes'!BW$6)</f>
        <v>0</v>
      </c>
      <c r="BX9" s="10">
        <f>COUNTIFS('Data Table'!$C:$C,'Data Table Volumes'!$B9,'Data Table'!$J:$J,"&gt;="&amp;'Data Table Volumes'!$BU$7,'Data Table'!$J:$J,"&lt;"&amp;'Data Table Volumes'!$BY$7,'Data Table'!$H:$H,'Data Table Volumes'!BX$6)</f>
        <v>0</v>
      </c>
      <c r="BY9" s="11">
        <f>COUNTIFS('Data Table'!$C:$C,'Data Table Volumes'!$B9,'Data Table'!$J:$J,"&gt;="&amp;'Data Table Volumes'!$BU$7,'Data Table'!$J:$J,"&lt;"&amp;'Data Table Volumes'!$BY$7,'Data Table'!$H:$H,'Data Table Volumes'!BY$6)</f>
        <v>0</v>
      </c>
      <c r="BZ9" s="9">
        <f>COUNTIFS('Data Table'!$C:$C,'Data Table Volumes'!$B9,'Data Table'!$J:$J,"&gt;="&amp;'Data Table Volumes'!$BZ$7,'Data Table'!$J:$J,"&lt;"&amp;'Data Table Volumes'!$CD$7,'Data Table'!$H:$H,'Data Table Volumes'!BZ$6)</f>
        <v>0</v>
      </c>
      <c r="CA9" s="10">
        <f>COUNTIFS('Data Table'!$C:$C,'Data Table Volumes'!$B9,'Data Table'!$J:$J,"&gt;="&amp;'Data Table Volumes'!$BZ$7,'Data Table'!$J:$J,"&lt;"&amp;'Data Table Volumes'!$CD$7,'Data Table'!$H:$H,'Data Table Volumes'!CA$6)</f>
        <v>0</v>
      </c>
      <c r="CB9" s="10">
        <f>COUNTIFS('Data Table'!$C:$C,'Data Table Volumes'!$B9,'Data Table'!$J:$J,"&gt;="&amp;'Data Table Volumes'!$BZ$7,'Data Table'!$J:$J,"&lt;"&amp;'Data Table Volumes'!$CD$7,'Data Table'!$H:$H,'Data Table Volumes'!CB$6)</f>
        <v>0</v>
      </c>
      <c r="CC9" s="10">
        <f>COUNTIFS('Data Table'!$C:$C,'Data Table Volumes'!$B9,'Data Table'!$J:$J,"&gt;="&amp;'Data Table Volumes'!$BZ$7,'Data Table'!$J:$J,"&lt;"&amp;'Data Table Volumes'!$CD$7,'Data Table'!$H:$H,'Data Table Volumes'!CC$6)</f>
        <v>0</v>
      </c>
      <c r="CD9" s="11">
        <f>COUNTIFS('Data Table'!$C:$C,'Data Table Volumes'!$B9,'Data Table'!$J:$J,"&gt;="&amp;'Data Table Volumes'!$BZ$7,'Data Table'!$J:$J,"&lt;"&amp;'Data Table Volumes'!$CD$7,'Data Table'!$H:$H,'Data Table Volumes'!CD$6)</f>
        <v>0</v>
      </c>
      <c r="CE9" s="9" t="str" cm="1">
        <f t="array" ref="CE9">IFERROR(PERCENTILE(IF(('Data Table'!$I:$I="FINALISED")*('Data Table'!$C:$C='Data Table Volumes'!$B9)*('Data Table'!$J:$J&gt;=CE$6)*('Data Table'!$J:$J&lt;CF$6-1),'Data Table'!$K:$K),0.5),"NA")</f>
        <v>NA</v>
      </c>
      <c r="CF9" s="10" t="str" cm="1">
        <f t="array" ref="CF9">IFERROR(PERCENTILE(IF(('Data Table'!$I:$I="FINALISED")*('Data Table'!$C:$C='Data Table Volumes'!$B9)*('Data Table'!$J:$J&gt;=CF$6)*('Data Table'!$J:$J&lt;CG$6-1),'Data Table'!$K:$K),0.5),"NA")</f>
        <v>NA</v>
      </c>
      <c r="CG9" s="10" t="str" cm="1">
        <f t="array" ref="CG9">IFERROR(PERCENTILE(IF(('Data Table'!$I:$I="FINALISED")*('Data Table'!$C:$C='Data Table Volumes'!$B9)*('Data Table'!$J:$J&gt;=CG$6)*('Data Table'!$J:$J&lt;CH$6-1),'Data Table'!$K:$K),0.5),"NA")</f>
        <v>NA</v>
      </c>
      <c r="CH9" s="10" t="str" cm="1">
        <f t="array" ref="CH9">IFERROR(PERCENTILE(IF(('Data Table'!$I:$I="FINALISED")*('Data Table'!$C:$C='Data Table Volumes'!$B9)*('Data Table'!$J:$J&gt;=CH$6)*('Data Table'!$J:$J&lt;CI$6-1),'Data Table'!$K:$K),0.5),"NA")</f>
        <v>NA</v>
      </c>
      <c r="CI9" s="10" t="str" cm="1">
        <f t="array" ref="CI9">IFERROR(PERCENTILE(IF(('Data Table'!$I:$I="FINALISED")*('Data Table'!$C:$C='Data Table Volumes'!$B9)*('Data Table'!$J:$J&gt;=CI$6)*('Data Table'!$J:$J&lt;CJ$6-1),'Data Table'!$K:$K),0.5),"NA")</f>
        <v>NA</v>
      </c>
      <c r="CJ9" s="10" t="str" cm="1">
        <f t="array" ref="CJ9">IFERROR(PERCENTILE(IF(('Data Table'!$I:$I="FINALISED")*('Data Table'!$C:$C='Data Table Volumes'!$B9)*('Data Table'!$J:$J&gt;=CJ$6)*('Data Table'!$J:$J&lt;CK$6-1),'Data Table'!$K:$K),0.5),"NA")</f>
        <v>NA</v>
      </c>
      <c r="CK9" s="10" t="str" cm="1">
        <f t="array" ref="CK9">IFERROR(PERCENTILE(IF(('Data Table'!$I:$I="FINALISED")*('Data Table'!$C:$C='Data Table Volumes'!$B9)*('Data Table'!$J:$J&gt;=CK$6)*('Data Table'!$J:$J&lt;CL$6-1),'Data Table'!$K:$K),0.5),"NA")</f>
        <v>NA</v>
      </c>
      <c r="CL9" s="10" t="str" cm="1">
        <f t="array" ref="CL9">IFERROR(PERCENTILE(IF(('Data Table'!$I:$I="FINALISED")*('Data Table'!$C:$C='Data Table Volumes'!$B9)*('Data Table'!$J:$J&gt;=CL$6)*('Data Table'!$J:$J&lt;CM$6-1),'Data Table'!$K:$K),0.5),"NA")</f>
        <v>NA</v>
      </c>
      <c r="CM9" s="10" t="str" cm="1">
        <f t="array" ref="CM9">IFERROR(PERCENTILE(IF(('Data Table'!$I:$I="FINALISED")*('Data Table'!$C:$C='Data Table Volumes'!$B9)*('Data Table'!$J:$J&gt;=CM$6)*('Data Table'!$J:$J&lt;CN$6-1),'Data Table'!$K:$K),0.5),"NA")</f>
        <v>NA</v>
      </c>
      <c r="CN9" s="10" t="str" cm="1">
        <f t="array" ref="CN9">IFERROR(PERCENTILE(IF(('Data Table'!$I:$I="FINALISED")*('Data Table'!$C:$C='Data Table Volumes'!$B9)*('Data Table'!$J:$J&gt;=CN$6)*('Data Table'!$J:$J&lt;CO$6-1),'Data Table'!$K:$K),0.5),"NA")</f>
        <v>NA</v>
      </c>
      <c r="CO9" s="10" t="str" cm="1">
        <f t="array" ref="CO9">IFERROR(PERCENTILE(IF(('Data Table'!$I:$I="FINALISED")*('Data Table'!$C:$C='Data Table Volumes'!$B9)*('Data Table'!$J:$J&gt;=CO$6)*('Data Table'!$J:$J&lt;CP$6-1),'Data Table'!$K:$K),0.5),"NA")</f>
        <v>NA</v>
      </c>
      <c r="CP9" s="11" t="str" cm="1">
        <f t="array" ref="CP9">IFERROR(PERCENTILE(IF(('Data Table'!$I:$I="FINALISED")*('Data Table'!$C:$C='Data Table Volumes'!$B9)*('Data Table'!$J:$J&gt;=CP$6)*('Data Table'!$J:$J&lt;CQ$6-1),'Data Table'!$K:$K),0.5),"NA")</f>
        <v>NA</v>
      </c>
      <c r="CQ9" s="11" t="str" cm="1">
        <f t="array" ref="CQ9">IFERROR(PERCENTILE(IF(('Data Table'!$I:$I="FINALISED")*('Data Table'!$C:$C='Data Table Volumes'!$B9)*('Data Table'!$J:$J&gt;=CQ$6)*('Data Table'!$J:$J&lt;EOMONTH(CQ$6,0)),'Data Table'!$K:$K),0.5),"NA")</f>
        <v>NA</v>
      </c>
      <c r="CR9" s="95" t="str" cm="1">
        <f t="array" ref="CR9">IFERROR(PERCENTILE(IF(('Data Table'!$I:$I="FINALISED")*('Data Table'!$C:$C='Data Table Volumes'!$B9)*('Data Table'!$J:$J&gt;=CR$6)*('Data Table'!$J:$J&lt;CS$6-1),'Data Table'!$K:$K),0.5),"NA")</f>
        <v>NA</v>
      </c>
      <c r="CS9" s="96" t="str" cm="1">
        <f t="array" ref="CS9">IFERROR(PERCENTILE(IF(('Data Table'!$I:$I="FINALISED")*('Data Table'!$C:$C='Data Table Volumes'!$B9)*('Data Table'!$J:$J&gt;=CS$6)*('Data Table'!$J:$J&lt;CT$6-1),'Data Table'!$K:$K),0.5),"NA")</f>
        <v>NA</v>
      </c>
      <c r="CT9" s="96" t="str" cm="1">
        <f t="array" ref="CT9">IFERROR(PERCENTILE(IF(('Data Table'!$I:$I="FINALISED")*('Data Table'!$C:$C='Data Table Volumes'!$B9)*('Data Table'!$J:$J&gt;=CT$6)*('Data Table'!$J:$J&lt;CU$6-1),'Data Table'!$K:$K),0.5),"NA")</f>
        <v>NA</v>
      </c>
      <c r="CU9" s="96" t="str" cm="1">
        <f t="array" ref="CU9">IFERROR(PERCENTILE(IF(('Data Table'!$I:$I="FINALISED")*('Data Table'!$C:$C='Data Table Volumes'!$B9)*('Data Table'!$J:$J&gt;=CU$6)*('Data Table'!$J:$J&lt;CU$6+7),'Data Table'!$K:$K),0.5),"NA")</f>
        <v>NA</v>
      </c>
      <c r="CV9" s="129">
        <f>COUNTIFS('Data Table'!$I:$I,"OUTSTANDING",'Data Table'!$C:$C,'Data Table Volumes'!$B9,'Data Table'!$H:$H,'Data Table Volumes'!CV$6)</f>
        <v>0</v>
      </c>
      <c r="CW9" s="96">
        <f>COUNTIFS('Data Table'!$I:$I,"OUTSTANDING",'Data Table'!$C:$C,'Data Table Volumes'!$B9,'Data Table'!$H:$H,'Data Table Volumes'!CW$6)</f>
        <v>0</v>
      </c>
      <c r="CX9" s="130">
        <f>SUM(CV9:CW9)</f>
        <v>0</v>
      </c>
    </row>
    <row r="10" spans="1:102">
      <c r="A10" s="12"/>
      <c r="B10" t="s">
        <v>21</v>
      </c>
      <c r="C10" s="12">
        <f>COUNTIFS('Data Table'!$G:$G,"&gt;="&amp;'Data Table Volumes'!C$6,'Data Table'!$G:$G,"&lt;"&amp;'Data Table Volumes'!D$6,'Data Table'!$C:$C,'Data Table Volumes'!$B10)</f>
        <v>0</v>
      </c>
      <c r="D10">
        <f>COUNTIFS('Data Table'!$G:$G,"&gt;="&amp;'Data Table Volumes'!D$6,'Data Table'!$G:$G,"&lt;"&amp;'Data Table Volumes'!E$6,'Data Table'!$C:$C,'Data Table Volumes'!$B10)</f>
        <v>0</v>
      </c>
      <c r="E10">
        <f>COUNTIFS('Data Table'!$G:$G,"&gt;="&amp;'Data Table Volumes'!E$6,'Data Table'!$G:$G,"&lt;"&amp;'Data Table Volumes'!F$6,'Data Table'!$C:$C,'Data Table Volumes'!$B10)</f>
        <v>0</v>
      </c>
      <c r="F10">
        <f>COUNTIFS('Data Table'!$G:$G,"&gt;="&amp;'Data Table Volumes'!F$6,'Data Table'!$G:$G,"&lt;"&amp;'Data Table Volumes'!G$6,'Data Table'!$C:$C,'Data Table Volumes'!$B10)</f>
        <v>0</v>
      </c>
      <c r="G10">
        <f>COUNTIFS('Data Table'!$G:$G,"&gt;="&amp;'Data Table Volumes'!G$6,'Data Table'!$G:$G,"&lt;"&amp;'Data Table Volumes'!H$6,'Data Table'!$C:$C,'Data Table Volumes'!$B10)</f>
        <v>0</v>
      </c>
      <c r="H10">
        <f>COUNTIFS('Data Table'!$G:$G,"&gt;="&amp;'Data Table Volumes'!H$6,'Data Table'!$G:$G,"&lt;"&amp;'Data Table Volumes'!I$6,'Data Table'!$C:$C,'Data Table Volumes'!$B10)</f>
        <v>0</v>
      </c>
      <c r="I10">
        <f>COUNTIFS('Data Table'!$G:$G,"&gt;="&amp;'Data Table Volumes'!I$6,'Data Table'!$G:$G,"&lt;"&amp;'Data Table Volumes'!J$6,'Data Table'!$C:$C,'Data Table Volumes'!$B10)</f>
        <v>0</v>
      </c>
      <c r="J10">
        <f>COUNTIFS('Data Table'!$G:$G,"&gt;="&amp;'Data Table Volumes'!J$6,'Data Table'!$G:$G,"&lt;"&amp;'Data Table Volumes'!K$6,'Data Table'!$C:$C,'Data Table Volumes'!$B10)</f>
        <v>0</v>
      </c>
      <c r="K10">
        <f>COUNTIFS('Data Table'!$G:$G,"&gt;="&amp;'Data Table Volumes'!K$6,'Data Table'!$G:$G,"&lt;"&amp;'Data Table Volumes'!L$6,'Data Table'!$C:$C,'Data Table Volumes'!$B10)</f>
        <v>0</v>
      </c>
      <c r="L10">
        <f>COUNTIFS('Data Table'!$G:$G,"&gt;="&amp;'Data Table Volumes'!L$6,'Data Table'!$G:$G,"&lt;"&amp;'Data Table Volumes'!M$6,'Data Table'!$C:$C,'Data Table Volumes'!$B10)</f>
        <v>0</v>
      </c>
      <c r="M10">
        <f>COUNTIFS('Data Table'!$G:$G,"&gt;="&amp;'Data Table Volumes'!M$6,'Data Table'!$G:$G,"&lt;"&amp;'Data Table Volumes'!N$6,'Data Table'!$C:$C,'Data Table Volumes'!$B10)</f>
        <v>0</v>
      </c>
      <c r="N10" s="13">
        <f>COUNTIFS('Data Table'!$G:$G,"&gt;="&amp;'Data Table Volumes'!N$6,'Data Table'!$G:$G,"&lt;"&amp;'Data Table Volumes'!O$6,'Data Table'!$C:$C,'Data Table Volumes'!$B10)</f>
        <v>0</v>
      </c>
      <c r="O10">
        <f>COUNTIFS('Data Table'!$G:$G,"&gt;="&amp;'Data Table Volumes'!O$6,'Data Table'!$G:$G,"&lt;"&amp;'Data Table Volumes'!B$1,'Data Table'!$C:$C,'Data Table Volumes'!$B10)</f>
        <v>0</v>
      </c>
      <c r="P10" s="90">
        <f>COUNTIFS('Data Table'!$G:$G,"&gt;="&amp;'Data Table Volumes'!P$6,'Data Table'!$G:$G,"&lt;"&amp;'Data Table Volumes'!Q$6,'Data Table'!$C:$C,'Data Table Volumes'!$B10)</f>
        <v>0</v>
      </c>
      <c r="Q10">
        <f>COUNTIFS('Data Table'!$G:$G,"&gt;="&amp;'Data Table Volumes'!Q$6,'Data Table'!$G:$G,"&lt;"&amp;'Data Table Volumes'!R$6,'Data Table'!$C:$C,'Data Table Volumes'!$B10)</f>
        <v>0</v>
      </c>
      <c r="R10">
        <f>COUNTIFS('Data Table'!$G:$G,"&gt;="&amp;'Data Table Volumes'!R$6,'Data Table'!$G:$G,"&lt;"&amp;'Data Table Volumes'!S$6,'Data Table'!$C:$C,'Data Table Volumes'!$B10)</f>
        <v>0</v>
      </c>
      <c r="S10" s="91">
        <f>COUNTIFS('Data Table'!$G:$G,"&gt;="&amp;'Data Table Volumes'!S$6,'Data Table'!$G:$G,"&lt;"&amp;'Data Table Volumes'!S$6+7,'Data Table'!$C:$C,'Data Table Volumes'!$B10)</f>
        <v>0</v>
      </c>
      <c r="T10">
        <f>COUNTIFS('Data Table'!$C:$C,'Data Table Volumes'!$B10,'Data Table'!$J:$J,"&gt;="&amp;'Data Table Volumes'!T$6,'Data Table'!$J:$J,"&lt;"&amp;'Data Table Volumes'!U$6)</f>
        <v>0</v>
      </c>
      <c r="U10">
        <f>COUNTIFS('Data Table'!$C:$C,'Data Table Volumes'!$B10,'Data Table'!$J:$J,"&gt;="&amp;'Data Table Volumes'!U$6,'Data Table'!$J:$J,"&lt;"&amp;'Data Table Volumes'!V$6)</f>
        <v>0</v>
      </c>
      <c r="V10">
        <f>COUNTIFS('Data Table'!$C:$C,'Data Table Volumes'!$B10,'Data Table'!$J:$J,"&gt;="&amp;'Data Table Volumes'!V$6,'Data Table'!$J:$J,"&lt;"&amp;'Data Table Volumes'!W$6)</f>
        <v>0</v>
      </c>
      <c r="W10">
        <f>COUNTIFS('Data Table'!$C:$C,'Data Table Volumes'!$B10,'Data Table'!$J:$J,"&gt;="&amp;'Data Table Volumes'!W$6,'Data Table'!$J:$J,"&lt;"&amp;'Data Table Volumes'!X$6)</f>
        <v>0</v>
      </c>
      <c r="X10">
        <f>COUNTIFS('Data Table'!$C:$C,'Data Table Volumes'!$B10,'Data Table'!$J:$J,"&gt;="&amp;'Data Table Volumes'!X$6,'Data Table'!$J:$J,"&lt;"&amp;'Data Table Volumes'!Y$6)</f>
        <v>0</v>
      </c>
      <c r="Y10">
        <f>COUNTIFS('Data Table'!$C:$C,'Data Table Volumes'!$B10,'Data Table'!$J:$J,"&gt;="&amp;'Data Table Volumes'!Y$6,'Data Table'!$J:$J,"&lt;"&amp;'Data Table Volumes'!Z$6)</f>
        <v>0</v>
      </c>
      <c r="Z10">
        <f>COUNTIFS('Data Table'!$C:$C,'Data Table Volumes'!$B10,'Data Table'!$J:$J,"&gt;="&amp;'Data Table Volumes'!Z$6,'Data Table'!$J:$J,"&lt;"&amp;'Data Table Volumes'!AA$6)</f>
        <v>0</v>
      </c>
      <c r="AA10">
        <f>COUNTIFS('Data Table'!$C:$C,'Data Table Volumes'!$B10,'Data Table'!$J:$J,"&gt;="&amp;'Data Table Volumes'!AA$6,'Data Table'!$J:$J,"&lt;"&amp;'Data Table Volumes'!AB$6)</f>
        <v>0</v>
      </c>
      <c r="AB10">
        <f>COUNTIFS('Data Table'!$C:$C,'Data Table Volumes'!$B10,'Data Table'!$J:$J,"&gt;="&amp;'Data Table Volumes'!AB$6,'Data Table'!$J:$J,"&lt;"&amp;'Data Table Volumes'!AC$6)</f>
        <v>0</v>
      </c>
      <c r="AC10">
        <f>COUNTIFS('Data Table'!$C:$C,'Data Table Volumes'!$B10,'Data Table'!$J:$J,"&gt;="&amp;'Data Table Volumes'!AC$6,'Data Table'!$J:$J,"&lt;"&amp;'Data Table Volumes'!AD$6)</f>
        <v>0</v>
      </c>
      <c r="AD10">
        <f>COUNTIFS('Data Table'!$C:$C,'Data Table Volumes'!$B10,'Data Table'!$J:$J,"&gt;="&amp;'Data Table Volumes'!AD$6,'Data Table'!$J:$J,"&lt;"&amp;'Data Table Volumes'!AE$6)</f>
        <v>0</v>
      </c>
      <c r="AE10" s="13">
        <f>COUNTIFS('Data Table'!$C:$C,'Data Table Volumes'!$B10,'Data Table'!$J:$J,"&gt;="&amp;'Data Table Volumes'!AE$6,'Data Table'!$J:$J,"&lt;"&amp;'Data Table Volumes'!AF$6)</f>
        <v>0</v>
      </c>
      <c r="AF10">
        <f>COUNTIFS('Data Table'!$C:$C,'Data Table Volumes'!$B10,'Data Table'!$J:$J,"&gt;="&amp;'Data Table Volumes'!AF$6,'Data Table'!$J:$J,"&lt;"&amp;'Data Table Volumes'!B$1)</f>
        <v>0</v>
      </c>
      <c r="AG10" s="12">
        <f>COUNTIFS('Data Table'!$J:$J,"&gt;="&amp;'Data Table Volumes'!AG$6,'Data Table'!$J:$J,"&lt;"&amp;'Data Table Volumes'!AH$6,'Data Table'!$C:$C,'Data Table Volumes'!$B10)</f>
        <v>0</v>
      </c>
      <c r="AH10">
        <f>COUNTIFS('Data Table'!$J:$J,"&gt;="&amp;'Data Table Volumes'!AH$6,'Data Table'!$J:$J,"&lt;"&amp;'Data Table Volumes'!AI$6,'Data Table'!$C:$C,'Data Table Volumes'!$B10)</f>
        <v>0</v>
      </c>
      <c r="AI10">
        <f>COUNTIFS('Data Table'!$J:$J,"&gt;="&amp;'Data Table Volumes'!AI$6,'Data Table'!$J:$J,"&lt;"&amp;'Data Table Volumes'!AJ$6,'Data Table'!$C:$C,'Data Table Volumes'!$B10)</f>
        <v>0</v>
      </c>
      <c r="AJ10" s="13">
        <f>COUNTIFS('Data Table'!$J:$J,"&gt;="&amp;'Data Table Volumes'!AJ$6,'Data Table'!$J:$J,"&lt;"&amp;'Data Table Volumes'!AJ$6+7,'Data Table'!$C:$C,'Data Table Volumes'!$B10)</f>
        <v>0</v>
      </c>
      <c r="AK10">
        <f>COUNTIFS('Data Table'!$C:$C,'Data Table Volumes'!$B10,'Data Table'!$Q:$Q,"&lt;"&amp;'Data Table Volumes'!AK$7)</f>
        <v>0</v>
      </c>
      <c r="AL10">
        <f>COUNTIFS('Data Table'!$C:$C,'Data Table Volumes'!$B10,'Data Table'!$Q:$Q,"&gt;="&amp;'Data Table Volumes'!AK$7,'Data Table'!$Q:$Q,"&lt;"&amp;'Data Table Volumes'!AL$7)</f>
        <v>0</v>
      </c>
      <c r="AM10">
        <f>COUNTIFS('Data Table'!$C:$C,'Data Table Volumes'!$B10,'Data Table'!$Q:$Q,"&gt;="&amp;'Data Table Volumes'!AL$7,'Data Table'!$Q:$Q,"&lt;"&amp;'Data Table Volumes'!AM$7)</f>
        <v>0</v>
      </c>
      <c r="AN10">
        <f>COUNTIFS('Data Table'!$C:$C,'Data Table Volumes'!$B10,'Data Table'!$Q:$Q,"&gt;="&amp;'Data Table Volumes'!AM$7,'Data Table'!$Q:$Q,"&lt;"&amp;'Data Table Volumes'!AN$7)</f>
        <v>0</v>
      </c>
      <c r="AO10">
        <f>COUNTIFS('Data Table'!$C:$C,'Data Table Volumes'!$B10,'Data Table'!$Q:$Q,"&gt;="&amp;'Data Table Volumes'!AN$7,'Data Table'!$Q:$Q,"&lt;"&amp;'Data Table Volumes'!AO$7)</f>
        <v>0</v>
      </c>
      <c r="AP10">
        <f>COUNTIFS('Data Table'!$C:$C,'Data Table Volumes'!$B10,'Data Table'!$Q:$Q,"&gt;="&amp;'Data Table Volumes'!AO$7,'Data Table'!$Q:$Q,"&lt;"&amp;'Data Table Volumes'!AP$7)</f>
        <v>0</v>
      </c>
      <c r="AQ10">
        <f>COUNTIFS('Data Table'!$C:$C,'Data Table Volumes'!$B10,'Data Table'!$Q:$Q,"&gt;="&amp;'Data Table Volumes'!AP$7,'Data Table'!$Q:$Q,"&lt;"&amp;'Data Table Volumes'!AQ$7)</f>
        <v>0</v>
      </c>
      <c r="AR10">
        <f>COUNTIFS('Data Table'!$C:$C,'Data Table Volumes'!$B10,'Data Table'!$Q:$Q,"&gt;="&amp;'Data Table Volumes'!AQ$7,'Data Table'!$Q:$Q,"&lt;"&amp;'Data Table Volumes'!AR$7)</f>
        <v>0</v>
      </c>
      <c r="AS10">
        <f>COUNTIFS('Data Table'!$C:$C,'Data Table Volumes'!$B10,'Data Table'!$Q:$Q,"&gt;="&amp;'Data Table Volumes'!AR$7,'Data Table'!$Q:$Q,"&lt;"&amp;'Data Table Volumes'!AS$7)</f>
        <v>0</v>
      </c>
      <c r="AT10">
        <f>COUNTIFS('Data Table'!$C:$C,'Data Table Volumes'!$B10,'Data Table'!$Q:$Q,"&gt;="&amp;'Data Table Volumes'!AS$7,'Data Table'!$Q:$Q,"&lt;"&amp;'Data Table Volumes'!AT$7)</f>
        <v>0</v>
      </c>
      <c r="AU10">
        <f>COUNTIFS('Data Table'!$C:$C,'Data Table Volumes'!$B10,'Data Table'!$Q:$Q,"&gt;="&amp;'Data Table Volumes'!AT$7,'Data Table'!$Q:$Q,"&lt;"&amp;'Data Table Volumes'!AU$7)</f>
        <v>0</v>
      </c>
      <c r="AV10">
        <f>COUNTIFS('Data Table'!$C:$C,'Data Table Volumes'!$B10,'Data Table'!$Q:$Q,"&gt;="&amp;'Data Table Volumes'!AU$7,'Data Table'!$Q:$Q,"&lt;"&amp;'Data Table Volumes'!AV$7)</f>
        <v>0</v>
      </c>
      <c r="AW10" s="13">
        <f>COUNTIFS('Data Table'!$C:$C,'Data Table Volumes'!$B10,'Data Table'!$Q:$Q,"&gt;"&amp;'Data Table Volumes'!AW$7)</f>
        <v>0</v>
      </c>
      <c r="AX10" s="12">
        <f t="shared" ref="AX10:AX49" si="21">SUM(AK10)</f>
        <v>0</v>
      </c>
      <c r="AY10">
        <f t="shared" ref="AY10:AY49" si="22">AL10</f>
        <v>0</v>
      </c>
      <c r="AZ10">
        <f t="shared" ref="AZ10:AZ49" si="23">AM10</f>
        <v>0</v>
      </c>
      <c r="BA10">
        <f t="shared" ref="BA10:BA49" si="24">SUM(AN10:AP10)</f>
        <v>0</v>
      </c>
      <c r="BB10">
        <f t="shared" ref="BB10:BB49" si="25">SUM(AQ10:AS10)</f>
        <v>0</v>
      </c>
      <c r="BC10">
        <f t="shared" ref="BC10:BC49" si="26">SUM(AT10:AV10)</f>
        <v>0</v>
      </c>
      <c r="BD10" s="13">
        <f t="shared" ref="BD10:BD49" si="27">AW10</f>
        <v>0</v>
      </c>
      <c r="BE10" s="34">
        <f t="shared" ref="BE10:BE49" si="28">SUM(AK10:AW10)</f>
        <v>0</v>
      </c>
      <c r="BF10">
        <f>COUNTIFS('Data Table'!$C:$C,'Data Table Volumes'!$B10,'Data Table'!$I:$I,"OUTSTANDING",'Data Table'!$H:$H,'Data Table Volumes'!BF$6)</f>
        <v>0</v>
      </c>
      <c r="BG10" s="13">
        <f>COUNTIFS('Data Table'!$C:$C,'Data Table Volumes'!$B10,'Data Table'!$I:$I,"OUTSTANDING",'Data Table'!$H:$H,'Data Table Volumes'!BG$6)</f>
        <v>0</v>
      </c>
      <c r="BH10">
        <f t="shared" si="20"/>
        <v>0</v>
      </c>
      <c r="BI10">
        <f t="shared" si="20"/>
        <v>0</v>
      </c>
      <c r="BJ10">
        <f t="shared" si="20"/>
        <v>0</v>
      </c>
      <c r="BK10">
        <f t="shared" si="20"/>
        <v>0</v>
      </c>
      <c r="BL10">
        <f t="shared" si="20"/>
        <v>0</v>
      </c>
      <c r="BM10">
        <f t="shared" si="20"/>
        <v>0</v>
      </c>
      <c r="BN10">
        <f t="shared" si="20"/>
        <v>0</v>
      </c>
      <c r="BO10">
        <f t="shared" si="20"/>
        <v>0</v>
      </c>
      <c r="BP10">
        <f t="shared" si="20"/>
        <v>0</v>
      </c>
      <c r="BQ10">
        <f t="shared" si="20"/>
        <v>0</v>
      </c>
      <c r="BR10">
        <f t="shared" si="20"/>
        <v>0</v>
      </c>
      <c r="BS10">
        <f t="shared" ref="BS10:BS13" si="29">BT10-N10+AE10</f>
        <v>0</v>
      </c>
      <c r="BT10">
        <f t="shared" ref="BT10:BT13" si="30">SUM(AK10:AW10)</f>
        <v>0</v>
      </c>
      <c r="BU10" s="12">
        <f>COUNTIFS('Data Table'!$C:$C,'Data Table Volumes'!$B10,'Data Table'!$J:$J,"&gt;="&amp;'Data Table Volumes'!$BU$7,'Data Table'!$J:$J,"&lt;"&amp;'Data Table Volumes'!$BY$7,'Data Table'!$H:$H,'Data Table Volumes'!BU$6)</f>
        <v>0</v>
      </c>
      <c r="BV10">
        <f>COUNTIFS('Data Table'!$C:$C,'Data Table Volumes'!$B10,'Data Table'!$J:$J,"&gt;="&amp;'Data Table Volumes'!$BU$7,'Data Table'!$J:$J,"&lt;"&amp;'Data Table Volumes'!$BY$7,'Data Table'!$H:$H,'Data Table Volumes'!BV$6)</f>
        <v>0</v>
      </c>
      <c r="BW10">
        <f>COUNTIFS('Data Table'!$C:$C,'Data Table Volumes'!$B10,'Data Table'!$J:$J,"&gt;="&amp;'Data Table Volumes'!$BU$7,'Data Table'!$J:$J,"&lt;"&amp;'Data Table Volumes'!$BY$7,'Data Table'!$H:$H,'Data Table Volumes'!BW$6)</f>
        <v>0</v>
      </c>
      <c r="BX10">
        <f>COUNTIFS('Data Table'!$C:$C,'Data Table Volumes'!$B10,'Data Table'!$J:$J,"&gt;="&amp;'Data Table Volumes'!$BU$7,'Data Table'!$J:$J,"&lt;"&amp;'Data Table Volumes'!$BY$7,'Data Table'!$H:$H,'Data Table Volumes'!BX$6)</f>
        <v>0</v>
      </c>
      <c r="BY10" s="13">
        <f>COUNTIFS('Data Table'!$C:$C,'Data Table Volumes'!$B10,'Data Table'!$J:$J,"&gt;="&amp;'Data Table Volumes'!$BU$7,'Data Table'!$J:$J,"&lt;"&amp;'Data Table Volumes'!$BY$7,'Data Table'!$H:$H,'Data Table Volumes'!BY$6)</f>
        <v>0</v>
      </c>
      <c r="BZ10" s="12">
        <f>COUNTIFS('Data Table'!$C:$C,'Data Table Volumes'!$B10,'Data Table'!$J:$J,"&gt;="&amp;'Data Table Volumes'!$BZ$7,'Data Table'!$J:$J,"&lt;"&amp;'Data Table Volumes'!$CD$7,'Data Table'!$H:$H,'Data Table Volumes'!BZ$6)</f>
        <v>0</v>
      </c>
      <c r="CA10">
        <f>COUNTIFS('Data Table'!$C:$C,'Data Table Volumes'!$B10,'Data Table'!$J:$J,"&gt;="&amp;'Data Table Volumes'!$BZ$7,'Data Table'!$J:$J,"&lt;"&amp;'Data Table Volumes'!$CD$7,'Data Table'!$H:$H,'Data Table Volumes'!CA$6)</f>
        <v>0</v>
      </c>
      <c r="CB10">
        <f>COUNTIFS('Data Table'!$C:$C,'Data Table Volumes'!$B10,'Data Table'!$J:$J,"&gt;="&amp;'Data Table Volumes'!$BZ$7,'Data Table'!$J:$J,"&lt;"&amp;'Data Table Volumes'!$CD$7,'Data Table'!$H:$H,'Data Table Volumes'!CB$6)</f>
        <v>0</v>
      </c>
      <c r="CC10">
        <f>COUNTIFS('Data Table'!$C:$C,'Data Table Volumes'!$B10,'Data Table'!$J:$J,"&gt;="&amp;'Data Table Volumes'!$BZ$7,'Data Table'!$J:$J,"&lt;"&amp;'Data Table Volumes'!$CD$7,'Data Table'!$H:$H,'Data Table Volumes'!CC$6)</f>
        <v>0</v>
      </c>
      <c r="CD10" s="13">
        <f>COUNTIFS('Data Table'!$C:$C,'Data Table Volumes'!$B10,'Data Table'!$J:$J,"&gt;="&amp;'Data Table Volumes'!$BZ$7,'Data Table'!$J:$J,"&lt;"&amp;'Data Table Volumes'!$CD$7,'Data Table'!$H:$H,'Data Table Volumes'!CD$6)</f>
        <v>0</v>
      </c>
      <c r="CE10" s="12" t="str" cm="1">
        <f t="array" ref="CE10">IFERROR(PERCENTILE(IF(('Data Table'!$I:$I="FINALISED")*('Data Table'!$C:$C='Data Table Volumes'!$B10)*('Data Table'!$J:$J&gt;=CE$6)*('Data Table'!$J:$J&lt;CF$6-1),'Data Table'!$K:$K),0.5),"NA")</f>
        <v>NA</v>
      </c>
      <c r="CF10" t="str" cm="1">
        <f t="array" ref="CF10">IFERROR(PERCENTILE(IF(('Data Table'!$I:$I="FINALISED")*('Data Table'!$C:$C='Data Table Volumes'!$B10)*('Data Table'!$J:$J&gt;=CF$6)*('Data Table'!$J:$J&lt;CG$6-1),'Data Table'!$K:$K),0.5),"NA")</f>
        <v>NA</v>
      </c>
      <c r="CG10" t="str" cm="1">
        <f t="array" ref="CG10">IFERROR(PERCENTILE(IF(('Data Table'!$I:$I="FINALISED")*('Data Table'!$C:$C='Data Table Volumes'!$B10)*('Data Table'!$J:$J&gt;=CG$6)*('Data Table'!$J:$J&lt;CH$6-1),'Data Table'!$K:$K),0.5),"NA")</f>
        <v>NA</v>
      </c>
      <c r="CH10" t="str" cm="1">
        <f t="array" ref="CH10">IFERROR(PERCENTILE(IF(('Data Table'!$I:$I="FINALISED")*('Data Table'!$C:$C='Data Table Volumes'!$B10)*('Data Table'!$J:$J&gt;=CH$6)*('Data Table'!$J:$J&lt;CI$6-1),'Data Table'!$K:$K),0.5),"NA")</f>
        <v>NA</v>
      </c>
      <c r="CI10" t="str" cm="1">
        <f t="array" ref="CI10">IFERROR(PERCENTILE(IF(('Data Table'!$I:$I="FINALISED")*('Data Table'!$C:$C='Data Table Volumes'!$B10)*('Data Table'!$J:$J&gt;=CI$6)*('Data Table'!$J:$J&lt;CJ$6-1),'Data Table'!$K:$K),0.5),"NA")</f>
        <v>NA</v>
      </c>
      <c r="CJ10" t="str" cm="1">
        <f t="array" ref="CJ10">IFERROR(PERCENTILE(IF(('Data Table'!$I:$I="FINALISED")*('Data Table'!$C:$C='Data Table Volumes'!$B10)*('Data Table'!$J:$J&gt;=CJ$6)*('Data Table'!$J:$J&lt;CK$6-1),'Data Table'!$K:$K),0.5),"NA")</f>
        <v>NA</v>
      </c>
      <c r="CK10" t="str" cm="1">
        <f t="array" ref="CK10">IFERROR(PERCENTILE(IF(('Data Table'!$I:$I="FINALISED")*('Data Table'!$C:$C='Data Table Volumes'!$B10)*('Data Table'!$J:$J&gt;=CK$6)*('Data Table'!$J:$J&lt;CL$6-1),'Data Table'!$K:$K),0.5),"NA")</f>
        <v>NA</v>
      </c>
      <c r="CL10" t="str" cm="1">
        <f t="array" ref="CL10">IFERROR(PERCENTILE(IF(('Data Table'!$I:$I="FINALISED")*('Data Table'!$C:$C='Data Table Volumes'!$B10)*('Data Table'!$J:$J&gt;=CL$6)*('Data Table'!$J:$J&lt;CM$6-1),'Data Table'!$K:$K),0.5),"NA")</f>
        <v>NA</v>
      </c>
      <c r="CM10" t="str" cm="1">
        <f t="array" ref="CM10">IFERROR(PERCENTILE(IF(('Data Table'!$I:$I="FINALISED")*('Data Table'!$C:$C='Data Table Volumes'!$B10)*('Data Table'!$J:$J&gt;=CM$6)*('Data Table'!$J:$J&lt;CN$6-1),'Data Table'!$K:$K),0.5),"NA")</f>
        <v>NA</v>
      </c>
      <c r="CN10" t="str" cm="1">
        <f t="array" ref="CN10">IFERROR(PERCENTILE(IF(('Data Table'!$I:$I="FINALISED")*('Data Table'!$C:$C='Data Table Volumes'!$B10)*('Data Table'!$J:$J&gt;=CN$6)*('Data Table'!$J:$J&lt;CO$6-1),'Data Table'!$K:$K),0.5),"NA")</f>
        <v>NA</v>
      </c>
      <c r="CO10" t="str" cm="1">
        <f t="array" ref="CO10">IFERROR(PERCENTILE(IF(('Data Table'!$I:$I="FINALISED")*('Data Table'!$C:$C='Data Table Volumes'!$B10)*('Data Table'!$J:$J&gt;=CO$6)*('Data Table'!$J:$J&lt;CP$6-1),'Data Table'!$K:$K),0.5),"NA")</f>
        <v>NA</v>
      </c>
      <c r="CP10" s="13" t="str" cm="1">
        <f t="array" ref="CP10">IFERROR(PERCENTILE(IF(('Data Table'!$I:$I="FINALISED")*('Data Table'!$C:$C='Data Table Volumes'!$B10)*('Data Table'!$J:$J&gt;=CP$6)*('Data Table'!$J:$J&lt;CQ$6-1),'Data Table'!$K:$K),0.5),"NA")</f>
        <v>NA</v>
      </c>
      <c r="CQ10" t="str" cm="1">
        <f t="array" ref="CQ10">IFERROR(PERCENTILE(IF(('Data Table'!$I:$I="FINALISED")*('Data Table'!$C:$C='Data Table Volumes'!$B10)*('Data Table'!$J:$J&gt;=CQ$6)*('Data Table'!$J:$J&lt;EOMONTH(CQ$6,0)),'Data Table'!$K:$K),0.5),"NA")</f>
        <v>NA</v>
      </c>
      <c r="CR10" s="97" t="str" cm="1">
        <f t="array" ref="CR10">IFERROR(PERCENTILE(IF(('Data Table'!$I:$I="FINALISED")*('Data Table'!$C:$C='Data Table Volumes'!$B10)*('Data Table'!$J:$J&gt;=CR$6)*('Data Table'!$J:$J&lt;CS$6-1),'Data Table'!$K:$K),0.5),"NA")</f>
        <v>NA</v>
      </c>
      <c r="CS10" s="65" t="str" cm="1">
        <f t="array" ref="CS10">IFERROR(PERCENTILE(IF(('Data Table'!$I:$I="FINALISED")*('Data Table'!$C:$C='Data Table Volumes'!$B10)*('Data Table'!$J:$J&gt;=CS$6)*('Data Table'!$J:$J&lt;CT$6-1),'Data Table'!$K:$K),0.5),"NA")</f>
        <v>NA</v>
      </c>
      <c r="CT10" s="65" t="str" cm="1">
        <f t="array" ref="CT10">IFERROR(PERCENTILE(IF(('Data Table'!$I:$I="FINALISED")*('Data Table'!$C:$C='Data Table Volumes'!$B10)*('Data Table'!$J:$J&gt;=CT$6)*('Data Table'!$J:$J&lt;CU$6-1),'Data Table'!$K:$K),0.5),"NA")</f>
        <v>NA</v>
      </c>
      <c r="CU10" s="65" t="str" cm="1">
        <f t="array" ref="CU10">IFERROR(PERCENTILE(IF(('Data Table'!$I:$I="FINALISED")*('Data Table'!$C:$C='Data Table Volumes'!$B10)*('Data Table'!$J:$J&gt;=CU$6)*('Data Table'!$J:$J&lt;CU$6+7),'Data Table'!$K:$K),0.5),"NA")</f>
        <v>NA</v>
      </c>
      <c r="CV10" s="103">
        <f>COUNTIFS('Data Table'!$I:$I,"OUTSTANDING",'Data Table'!$C:$C,'Data Table Volumes'!$B10,'Data Table'!$H:$H,'Data Table Volumes'!CV$6)</f>
        <v>0</v>
      </c>
      <c r="CW10" s="65">
        <f>COUNTIFS('Data Table'!$I:$I,"OUTSTANDING",'Data Table'!$C:$C,'Data Table Volumes'!$B10,'Data Table'!$H:$H,'Data Table Volumes'!CW$6)</f>
        <v>0</v>
      </c>
      <c r="CX10" s="104">
        <f t="shared" ref="CX10:CX13" si="31">SUM(CV10:CW10)</f>
        <v>0</v>
      </c>
    </row>
    <row r="11" spans="1:102">
      <c r="A11" s="12"/>
      <c r="B11" t="s">
        <v>25</v>
      </c>
      <c r="C11" s="12">
        <f>COUNTIFS('Data Table'!$G:$G,"&gt;="&amp;'Data Table Volumes'!C$6,'Data Table'!$G:$G,"&lt;"&amp;'Data Table Volumes'!D$6,'Data Table'!$C:$C,'Data Table Volumes'!$B11)</f>
        <v>0</v>
      </c>
      <c r="D11">
        <f>COUNTIFS('Data Table'!$G:$G,"&gt;="&amp;'Data Table Volumes'!D$6,'Data Table'!$G:$G,"&lt;"&amp;'Data Table Volumes'!E$6,'Data Table'!$C:$C,'Data Table Volumes'!$B11)</f>
        <v>0</v>
      </c>
      <c r="E11">
        <f>COUNTIFS('Data Table'!$G:$G,"&gt;="&amp;'Data Table Volumes'!E$6,'Data Table'!$G:$G,"&lt;"&amp;'Data Table Volumes'!F$6,'Data Table'!$C:$C,'Data Table Volumes'!$B11)</f>
        <v>0</v>
      </c>
      <c r="F11">
        <f>COUNTIFS('Data Table'!$G:$G,"&gt;="&amp;'Data Table Volumes'!F$6,'Data Table'!$G:$G,"&lt;"&amp;'Data Table Volumes'!G$6,'Data Table'!$C:$C,'Data Table Volumes'!$B11)</f>
        <v>0</v>
      </c>
      <c r="G11">
        <f>COUNTIFS('Data Table'!$G:$G,"&gt;="&amp;'Data Table Volumes'!G$6,'Data Table'!$G:$G,"&lt;"&amp;'Data Table Volumes'!H$6,'Data Table'!$C:$C,'Data Table Volumes'!$B11)</f>
        <v>0</v>
      </c>
      <c r="H11">
        <f>COUNTIFS('Data Table'!$G:$G,"&gt;="&amp;'Data Table Volumes'!H$6,'Data Table'!$G:$G,"&lt;"&amp;'Data Table Volumes'!I$6,'Data Table'!$C:$C,'Data Table Volumes'!$B11)</f>
        <v>0</v>
      </c>
      <c r="I11">
        <f>COUNTIFS('Data Table'!$G:$G,"&gt;="&amp;'Data Table Volumes'!I$6,'Data Table'!$G:$G,"&lt;"&amp;'Data Table Volumes'!J$6,'Data Table'!$C:$C,'Data Table Volumes'!$B11)</f>
        <v>0</v>
      </c>
      <c r="J11">
        <f>COUNTIFS('Data Table'!$G:$G,"&gt;="&amp;'Data Table Volumes'!J$6,'Data Table'!$G:$G,"&lt;"&amp;'Data Table Volumes'!K$6,'Data Table'!$C:$C,'Data Table Volumes'!$B11)</f>
        <v>0</v>
      </c>
      <c r="K11">
        <f>COUNTIFS('Data Table'!$G:$G,"&gt;="&amp;'Data Table Volumes'!K$6,'Data Table'!$G:$G,"&lt;"&amp;'Data Table Volumes'!L$6,'Data Table'!$C:$C,'Data Table Volumes'!$B11)</f>
        <v>0</v>
      </c>
      <c r="L11">
        <f>COUNTIFS('Data Table'!$G:$G,"&gt;="&amp;'Data Table Volumes'!L$6,'Data Table'!$G:$G,"&lt;"&amp;'Data Table Volumes'!M$6,'Data Table'!$C:$C,'Data Table Volumes'!$B11)</f>
        <v>0</v>
      </c>
      <c r="M11">
        <f>COUNTIFS('Data Table'!$G:$G,"&gt;="&amp;'Data Table Volumes'!M$6,'Data Table'!$G:$G,"&lt;"&amp;'Data Table Volumes'!N$6,'Data Table'!$C:$C,'Data Table Volumes'!$B11)</f>
        <v>0</v>
      </c>
      <c r="N11" s="13">
        <f>COUNTIFS('Data Table'!$G:$G,"&gt;="&amp;'Data Table Volumes'!N$6,'Data Table'!$G:$G,"&lt;"&amp;'Data Table Volumes'!O$6,'Data Table'!$C:$C,'Data Table Volumes'!$B11)</f>
        <v>0</v>
      </c>
      <c r="O11">
        <f>COUNTIFS('Data Table'!$G:$G,"&gt;="&amp;'Data Table Volumes'!O$6,'Data Table'!$G:$G,"&lt;"&amp;'Data Table Volumes'!B$1,'Data Table'!$C:$C,'Data Table Volumes'!$B11)</f>
        <v>0</v>
      </c>
      <c r="P11" s="90">
        <f>COUNTIFS('Data Table'!$G:$G,"&gt;="&amp;'Data Table Volumes'!P$6,'Data Table'!$G:$G,"&lt;"&amp;'Data Table Volumes'!Q$6,'Data Table'!$C:$C,'Data Table Volumes'!$B11)</f>
        <v>0</v>
      </c>
      <c r="Q11">
        <f>COUNTIFS('Data Table'!$G:$G,"&gt;="&amp;'Data Table Volumes'!Q$6,'Data Table'!$G:$G,"&lt;"&amp;'Data Table Volumes'!R$6,'Data Table'!$C:$C,'Data Table Volumes'!$B11)</f>
        <v>0</v>
      </c>
      <c r="R11">
        <f>COUNTIFS('Data Table'!$G:$G,"&gt;="&amp;'Data Table Volumes'!R$6,'Data Table'!$G:$G,"&lt;"&amp;'Data Table Volumes'!S$6,'Data Table'!$C:$C,'Data Table Volumes'!$B11)</f>
        <v>0</v>
      </c>
      <c r="S11" s="91">
        <f>COUNTIFS('Data Table'!$G:$G,"&gt;="&amp;'Data Table Volumes'!S$6,'Data Table'!$G:$G,"&lt;"&amp;'Data Table Volumes'!S$6+7,'Data Table'!$C:$C,'Data Table Volumes'!$B11)</f>
        <v>0</v>
      </c>
      <c r="T11">
        <f>COUNTIFS('Data Table'!$C:$C,'Data Table Volumes'!$B11,'Data Table'!$J:$J,"&gt;="&amp;'Data Table Volumes'!T$6,'Data Table'!$J:$J,"&lt;"&amp;'Data Table Volumes'!U$6)</f>
        <v>0</v>
      </c>
      <c r="U11">
        <f>COUNTIFS('Data Table'!$C:$C,'Data Table Volumes'!$B11,'Data Table'!$J:$J,"&gt;="&amp;'Data Table Volumes'!U$6,'Data Table'!$J:$J,"&lt;"&amp;'Data Table Volumes'!V$6)</f>
        <v>0</v>
      </c>
      <c r="V11">
        <f>COUNTIFS('Data Table'!$C:$C,'Data Table Volumes'!$B11,'Data Table'!$J:$J,"&gt;="&amp;'Data Table Volumes'!V$6,'Data Table'!$J:$J,"&lt;"&amp;'Data Table Volumes'!W$6)</f>
        <v>0</v>
      </c>
      <c r="W11">
        <f>COUNTIFS('Data Table'!$C:$C,'Data Table Volumes'!$B11,'Data Table'!$J:$J,"&gt;="&amp;'Data Table Volumes'!W$6,'Data Table'!$J:$J,"&lt;"&amp;'Data Table Volumes'!X$6)</f>
        <v>0</v>
      </c>
      <c r="X11">
        <f>COUNTIFS('Data Table'!$C:$C,'Data Table Volumes'!$B11,'Data Table'!$J:$J,"&gt;="&amp;'Data Table Volumes'!X$6,'Data Table'!$J:$J,"&lt;"&amp;'Data Table Volumes'!Y$6)</f>
        <v>0</v>
      </c>
      <c r="Y11">
        <f>COUNTIFS('Data Table'!$C:$C,'Data Table Volumes'!$B11,'Data Table'!$J:$J,"&gt;="&amp;'Data Table Volumes'!Y$6,'Data Table'!$J:$J,"&lt;"&amp;'Data Table Volumes'!Z$6)</f>
        <v>0</v>
      </c>
      <c r="Z11">
        <f>COUNTIFS('Data Table'!$C:$C,'Data Table Volumes'!$B11,'Data Table'!$J:$J,"&gt;="&amp;'Data Table Volumes'!Z$6,'Data Table'!$J:$J,"&lt;"&amp;'Data Table Volumes'!AA$6)</f>
        <v>0</v>
      </c>
      <c r="AA11">
        <f>COUNTIFS('Data Table'!$C:$C,'Data Table Volumes'!$B11,'Data Table'!$J:$J,"&gt;="&amp;'Data Table Volumes'!AA$6,'Data Table'!$J:$J,"&lt;"&amp;'Data Table Volumes'!AB$6)</f>
        <v>0</v>
      </c>
      <c r="AB11">
        <f>COUNTIFS('Data Table'!$C:$C,'Data Table Volumes'!$B11,'Data Table'!$J:$J,"&gt;="&amp;'Data Table Volumes'!AB$6,'Data Table'!$J:$J,"&lt;"&amp;'Data Table Volumes'!AC$6)</f>
        <v>0</v>
      </c>
      <c r="AC11">
        <f>COUNTIFS('Data Table'!$C:$C,'Data Table Volumes'!$B11,'Data Table'!$J:$J,"&gt;="&amp;'Data Table Volumes'!AC$6,'Data Table'!$J:$J,"&lt;"&amp;'Data Table Volumes'!AD$6)</f>
        <v>0</v>
      </c>
      <c r="AD11">
        <f>COUNTIFS('Data Table'!$C:$C,'Data Table Volumes'!$B11,'Data Table'!$J:$J,"&gt;="&amp;'Data Table Volumes'!AD$6,'Data Table'!$J:$J,"&lt;"&amp;'Data Table Volumes'!AE$6)</f>
        <v>0</v>
      </c>
      <c r="AE11" s="13">
        <f>COUNTIFS('Data Table'!$C:$C,'Data Table Volumes'!$B11,'Data Table'!$J:$J,"&gt;="&amp;'Data Table Volumes'!AE$6,'Data Table'!$J:$J,"&lt;"&amp;'Data Table Volumes'!AF$6)</f>
        <v>0</v>
      </c>
      <c r="AF11">
        <f>COUNTIFS('Data Table'!$C:$C,'Data Table Volumes'!$B11,'Data Table'!$J:$J,"&gt;="&amp;'Data Table Volumes'!AF$6,'Data Table'!$J:$J,"&lt;"&amp;'Data Table Volumes'!B$1)</f>
        <v>0</v>
      </c>
      <c r="AG11" s="12">
        <f>COUNTIFS('Data Table'!$J:$J,"&gt;="&amp;'Data Table Volumes'!AG$6,'Data Table'!$J:$J,"&lt;"&amp;'Data Table Volumes'!AH$6,'Data Table'!$C:$C,'Data Table Volumes'!$B11)</f>
        <v>0</v>
      </c>
      <c r="AH11">
        <f>COUNTIFS('Data Table'!$J:$J,"&gt;="&amp;'Data Table Volumes'!AH$6,'Data Table'!$J:$J,"&lt;"&amp;'Data Table Volumes'!AI$6,'Data Table'!$C:$C,'Data Table Volumes'!$B11)</f>
        <v>0</v>
      </c>
      <c r="AI11">
        <f>COUNTIFS('Data Table'!$J:$J,"&gt;="&amp;'Data Table Volumes'!AI$6,'Data Table'!$J:$J,"&lt;"&amp;'Data Table Volumes'!AJ$6,'Data Table'!$C:$C,'Data Table Volumes'!$B11)</f>
        <v>0</v>
      </c>
      <c r="AJ11" s="13">
        <f>COUNTIFS('Data Table'!$J:$J,"&gt;="&amp;'Data Table Volumes'!AJ$6,'Data Table'!$J:$J,"&lt;"&amp;'Data Table Volumes'!AJ$6+7,'Data Table'!$C:$C,'Data Table Volumes'!$B11)</f>
        <v>0</v>
      </c>
      <c r="AK11">
        <f>COUNTIFS('Data Table'!$C:$C,'Data Table Volumes'!$B11,'Data Table'!$Q:$Q,"&lt;"&amp;'Data Table Volumes'!AK$7)</f>
        <v>0</v>
      </c>
      <c r="AL11">
        <f>COUNTIFS('Data Table'!$C:$C,'Data Table Volumes'!$B11,'Data Table'!$Q:$Q,"&gt;="&amp;'Data Table Volumes'!AK$7,'Data Table'!$Q:$Q,"&lt;"&amp;'Data Table Volumes'!AL$7)</f>
        <v>0</v>
      </c>
      <c r="AM11">
        <f>COUNTIFS('Data Table'!$C:$C,'Data Table Volumes'!$B11,'Data Table'!$Q:$Q,"&gt;="&amp;'Data Table Volumes'!AL$7,'Data Table'!$Q:$Q,"&lt;"&amp;'Data Table Volumes'!AM$7)</f>
        <v>0</v>
      </c>
      <c r="AN11">
        <f>COUNTIFS('Data Table'!$C:$C,'Data Table Volumes'!$B11,'Data Table'!$Q:$Q,"&gt;="&amp;'Data Table Volumes'!AM$7,'Data Table'!$Q:$Q,"&lt;"&amp;'Data Table Volumes'!AN$7)</f>
        <v>0</v>
      </c>
      <c r="AO11">
        <f>COUNTIFS('Data Table'!$C:$C,'Data Table Volumes'!$B11,'Data Table'!$Q:$Q,"&gt;="&amp;'Data Table Volumes'!AN$7,'Data Table'!$Q:$Q,"&lt;"&amp;'Data Table Volumes'!AO$7)</f>
        <v>0</v>
      </c>
      <c r="AP11">
        <f>COUNTIFS('Data Table'!$C:$C,'Data Table Volumes'!$B11,'Data Table'!$Q:$Q,"&gt;="&amp;'Data Table Volumes'!AO$7,'Data Table'!$Q:$Q,"&lt;"&amp;'Data Table Volumes'!AP$7)</f>
        <v>0</v>
      </c>
      <c r="AQ11">
        <f>COUNTIFS('Data Table'!$C:$C,'Data Table Volumes'!$B11,'Data Table'!$Q:$Q,"&gt;="&amp;'Data Table Volumes'!AP$7,'Data Table'!$Q:$Q,"&lt;"&amp;'Data Table Volumes'!AQ$7)</f>
        <v>0</v>
      </c>
      <c r="AR11">
        <f>COUNTIFS('Data Table'!$C:$C,'Data Table Volumes'!$B11,'Data Table'!$Q:$Q,"&gt;="&amp;'Data Table Volumes'!AQ$7,'Data Table'!$Q:$Q,"&lt;"&amp;'Data Table Volumes'!AR$7)</f>
        <v>0</v>
      </c>
      <c r="AS11">
        <f>COUNTIFS('Data Table'!$C:$C,'Data Table Volumes'!$B11,'Data Table'!$Q:$Q,"&gt;="&amp;'Data Table Volumes'!AR$7,'Data Table'!$Q:$Q,"&lt;"&amp;'Data Table Volumes'!AS$7)</f>
        <v>0</v>
      </c>
      <c r="AT11">
        <f>COUNTIFS('Data Table'!$C:$C,'Data Table Volumes'!$B11,'Data Table'!$Q:$Q,"&gt;="&amp;'Data Table Volumes'!AS$7,'Data Table'!$Q:$Q,"&lt;"&amp;'Data Table Volumes'!AT$7)</f>
        <v>0</v>
      </c>
      <c r="AU11">
        <f>COUNTIFS('Data Table'!$C:$C,'Data Table Volumes'!$B11,'Data Table'!$Q:$Q,"&gt;="&amp;'Data Table Volumes'!AT$7,'Data Table'!$Q:$Q,"&lt;"&amp;'Data Table Volumes'!AU$7)</f>
        <v>0</v>
      </c>
      <c r="AV11">
        <f>COUNTIFS('Data Table'!$C:$C,'Data Table Volumes'!$B11,'Data Table'!$Q:$Q,"&gt;="&amp;'Data Table Volumes'!AU$7,'Data Table'!$Q:$Q,"&lt;"&amp;'Data Table Volumes'!AV$7)</f>
        <v>0</v>
      </c>
      <c r="AW11" s="13">
        <f>COUNTIFS('Data Table'!$C:$C,'Data Table Volumes'!$B11,'Data Table'!$Q:$Q,"&gt;"&amp;'Data Table Volumes'!AW$7)</f>
        <v>0</v>
      </c>
      <c r="AX11" s="12">
        <f t="shared" si="21"/>
        <v>0</v>
      </c>
      <c r="AY11">
        <f t="shared" si="22"/>
        <v>0</v>
      </c>
      <c r="AZ11">
        <f t="shared" si="23"/>
        <v>0</v>
      </c>
      <c r="BA11">
        <f t="shared" si="24"/>
        <v>0</v>
      </c>
      <c r="BB11">
        <f t="shared" si="25"/>
        <v>0</v>
      </c>
      <c r="BC11">
        <f t="shared" si="26"/>
        <v>0</v>
      </c>
      <c r="BD11" s="13">
        <f t="shared" si="27"/>
        <v>0</v>
      </c>
      <c r="BE11" s="34">
        <f t="shared" si="28"/>
        <v>0</v>
      </c>
      <c r="BF11">
        <f>COUNTIFS('Data Table'!$C:$C,'Data Table Volumes'!$B11,'Data Table'!$I:$I,"OUTSTANDING",'Data Table'!$H:$H,'Data Table Volumes'!BF$6)</f>
        <v>0</v>
      </c>
      <c r="BG11" s="13">
        <f>COUNTIFS('Data Table'!$C:$C,'Data Table Volumes'!$B11,'Data Table'!$I:$I,"OUTSTANDING",'Data Table'!$H:$H,'Data Table Volumes'!BG$6)</f>
        <v>0</v>
      </c>
      <c r="BH11">
        <f t="shared" si="20"/>
        <v>0</v>
      </c>
      <c r="BI11">
        <f t="shared" si="20"/>
        <v>0</v>
      </c>
      <c r="BJ11">
        <f t="shared" si="20"/>
        <v>0</v>
      </c>
      <c r="BK11">
        <f t="shared" si="20"/>
        <v>0</v>
      </c>
      <c r="BL11">
        <f t="shared" si="20"/>
        <v>0</v>
      </c>
      <c r="BM11">
        <f t="shared" si="20"/>
        <v>0</v>
      </c>
      <c r="BN11">
        <f t="shared" si="20"/>
        <v>0</v>
      </c>
      <c r="BO11">
        <f t="shared" si="20"/>
        <v>0</v>
      </c>
      <c r="BP11">
        <f t="shared" si="20"/>
        <v>0</v>
      </c>
      <c r="BQ11">
        <f t="shared" si="20"/>
        <v>0</v>
      </c>
      <c r="BR11">
        <f t="shared" si="20"/>
        <v>0</v>
      </c>
      <c r="BS11">
        <f t="shared" si="29"/>
        <v>0</v>
      </c>
      <c r="BT11">
        <f t="shared" si="30"/>
        <v>0</v>
      </c>
      <c r="BU11" s="12">
        <f>COUNTIFS('Data Table'!$C:$C,'Data Table Volumes'!$B11,'Data Table'!$J:$J,"&gt;="&amp;'Data Table Volumes'!$BU$7,'Data Table'!$J:$J,"&lt;"&amp;'Data Table Volumes'!$BY$7,'Data Table'!$H:$H,'Data Table Volumes'!BU$6)</f>
        <v>0</v>
      </c>
      <c r="BV11">
        <f>COUNTIFS('Data Table'!$C:$C,'Data Table Volumes'!$B11,'Data Table'!$J:$J,"&gt;="&amp;'Data Table Volumes'!$BU$7,'Data Table'!$J:$J,"&lt;"&amp;'Data Table Volumes'!$BY$7,'Data Table'!$H:$H,'Data Table Volumes'!BV$6)</f>
        <v>0</v>
      </c>
      <c r="BW11">
        <f>COUNTIFS('Data Table'!$C:$C,'Data Table Volumes'!$B11,'Data Table'!$J:$J,"&gt;="&amp;'Data Table Volumes'!$BU$7,'Data Table'!$J:$J,"&lt;"&amp;'Data Table Volumes'!$BY$7,'Data Table'!$H:$H,'Data Table Volumes'!BW$6)</f>
        <v>0</v>
      </c>
      <c r="BX11">
        <f>COUNTIFS('Data Table'!$C:$C,'Data Table Volumes'!$B11,'Data Table'!$J:$J,"&gt;="&amp;'Data Table Volumes'!$BU$7,'Data Table'!$J:$J,"&lt;"&amp;'Data Table Volumes'!$BY$7,'Data Table'!$H:$H,'Data Table Volumes'!BX$6)</f>
        <v>0</v>
      </c>
      <c r="BY11" s="13">
        <f>COUNTIFS('Data Table'!$C:$C,'Data Table Volumes'!$B11,'Data Table'!$J:$J,"&gt;="&amp;'Data Table Volumes'!$BU$7,'Data Table'!$J:$J,"&lt;"&amp;'Data Table Volumes'!$BY$7,'Data Table'!$H:$H,'Data Table Volumes'!BY$6)</f>
        <v>0</v>
      </c>
      <c r="BZ11" s="12">
        <f>COUNTIFS('Data Table'!$C:$C,'Data Table Volumes'!$B11,'Data Table'!$J:$J,"&gt;="&amp;'Data Table Volumes'!$BZ$7,'Data Table'!$J:$J,"&lt;"&amp;'Data Table Volumes'!$CD$7,'Data Table'!$H:$H,'Data Table Volumes'!BZ$6)</f>
        <v>0</v>
      </c>
      <c r="CA11">
        <f>COUNTIFS('Data Table'!$C:$C,'Data Table Volumes'!$B11,'Data Table'!$J:$J,"&gt;="&amp;'Data Table Volumes'!$BZ$7,'Data Table'!$J:$J,"&lt;"&amp;'Data Table Volumes'!$CD$7,'Data Table'!$H:$H,'Data Table Volumes'!CA$6)</f>
        <v>0</v>
      </c>
      <c r="CB11">
        <f>COUNTIFS('Data Table'!$C:$C,'Data Table Volumes'!$B11,'Data Table'!$J:$J,"&gt;="&amp;'Data Table Volumes'!$BZ$7,'Data Table'!$J:$J,"&lt;"&amp;'Data Table Volumes'!$CD$7,'Data Table'!$H:$H,'Data Table Volumes'!CB$6)</f>
        <v>0</v>
      </c>
      <c r="CC11">
        <f>COUNTIFS('Data Table'!$C:$C,'Data Table Volumes'!$B11,'Data Table'!$J:$J,"&gt;="&amp;'Data Table Volumes'!$BZ$7,'Data Table'!$J:$J,"&lt;"&amp;'Data Table Volumes'!$CD$7,'Data Table'!$H:$H,'Data Table Volumes'!CC$6)</f>
        <v>0</v>
      </c>
      <c r="CD11" s="13">
        <f>COUNTIFS('Data Table'!$C:$C,'Data Table Volumes'!$B11,'Data Table'!$J:$J,"&gt;="&amp;'Data Table Volumes'!$BZ$7,'Data Table'!$J:$J,"&lt;"&amp;'Data Table Volumes'!$CD$7,'Data Table'!$H:$H,'Data Table Volumes'!CD$6)</f>
        <v>0</v>
      </c>
      <c r="CE11" s="12" t="str" cm="1">
        <f t="array" ref="CE11">IFERROR(PERCENTILE(IF(('Data Table'!$I:$I="FINALISED")*('Data Table'!$C:$C='Data Table Volumes'!$B11)*('Data Table'!$J:$J&gt;=CE$6)*('Data Table'!$J:$J&lt;CF$6-1),'Data Table'!$K:$K),0.5),"NA")</f>
        <v>NA</v>
      </c>
      <c r="CF11" t="str" cm="1">
        <f t="array" ref="CF11">IFERROR(PERCENTILE(IF(('Data Table'!$I:$I="FINALISED")*('Data Table'!$C:$C='Data Table Volumes'!$B11)*('Data Table'!$J:$J&gt;=CF$6)*('Data Table'!$J:$J&lt;CG$6-1),'Data Table'!$K:$K),0.5),"NA")</f>
        <v>NA</v>
      </c>
      <c r="CG11" t="str" cm="1">
        <f t="array" ref="CG11">IFERROR(PERCENTILE(IF(('Data Table'!$I:$I="FINALISED")*('Data Table'!$C:$C='Data Table Volumes'!$B11)*('Data Table'!$J:$J&gt;=CG$6)*('Data Table'!$J:$J&lt;CH$6-1),'Data Table'!$K:$K),0.5),"NA")</f>
        <v>NA</v>
      </c>
      <c r="CH11" t="str" cm="1">
        <f t="array" ref="CH11">IFERROR(PERCENTILE(IF(('Data Table'!$I:$I="FINALISED")*('Data Table'!$C:$C='Data Table Volumes'!$B11)*('Data Table'!$J:$J&gt;=CH$6)*('Data Table'!$J:$J&lt;CI$6-1),'Data Table'!$K:$K),0.5),"NA")</f>
        <v>NA</v>
      </c>
      <c r="CI11" t="str" cm="1">
        <f t="array" ref="CI11">IFERROR(PERCENTILE(IF(('Data Table'!$I:$I="FINALISED")*('Data Table'!$C:$C='Data Table Volumes'!$B11)*('Data Table'!$J:$J&gt;=CI$6)*('Data Table'!$J:$J&lt;CJ$6-1),'Data Table'!$K:$K),0.5),"NA")</f>
        <v>NA</v>
      </c>
      <c r="CJ11" t="str" cm="1">
        <f t="array" ref="CJ11">IFERROR(PERCENTILE(IF(('Data Table'!$I:$I="FINALISED")*('Data Table'!$C:$C='Data Table Volumes'!$B11)*('Data Table'!$J:$J&gt;=CJ$6)*('Data Table'!$J:$J&lt;CK$6-1),'Data Table'!$K:$K),0.5),"NA")</f>
        <v>NA</v>
      </c>
      <c r="CK11" t="str" cm="1">
        <f t="array" ref="CK11">IFERROR(PERCENTILE(IF(('Data Table'!$I:$I="FINALISED")*('Data Table'!$C:$C='Data Table Volumes'!$B11)*('Data Table'!$J:$J&gt;=CK$6)*('Data Table'!$J:$J&lt;CL$6-1),'Data Table'!$K:$K),0.5),"NA")</f>
        <v>NA</v>
      </c>
      <c r="CL11" t="str" cm="1">
        <f t="array" ref="CL11">IFERROR(PERCENTILE(IF(('Data Table'!$I:$I="FINALISED")*('Data Table'!$C:$C='Data Table Volumes'!$B11)*('Data Table'!$J:$J&gt;=CL$6)*('Data Table'!$J:$J&lt;CM$6-1),'Data Table'!$K:$K),0.5),"NA")</f>
        <v>NA</v>
      </c>
      <c r="CM11" t="str" cm="1">
        <f t="array" ref="CM11">IFERROR(PERCENTILE(IF(('Data Table'!$I:$I="FINALISED")*('Data Table'!$C:$C='Data Table Volumes'!$B11)*('Data Table'!$J:$J&gt;=CM$6)*('Data Table'!$J:$J&lt;CN$6-1),'Data Table'!$K:$K),0.5),"NA")</f>
        <v>NA</v>
      </c>
      <c r="CN11" t="str" cm="1">
        <f t="array" ref="CN11">IFERROR(PERCENTILE(IF(('Data Table'!$I:$I="FINALISED")*('Data Table'!$C:$C='Data Table Volumes'!$B11)*('Data Table'!$J:$J&gt;=CN$6)*('Data Table'!$J:$J&lt;CO$6-1),'Data Table'!$K:$K),0.5),"NA")</f>
        <v>NA</v>
      </c>
      <c r="CO11" t="str" cm="1">
        <f t="array" ref="CO11">IFERROR(PERCENTILE(IF(('Data Table'!$I:$I="FINALISED")*('Data Table'!$C:$C='Data Table Volumes'!$B11)*('Data Table'!$J:$J&gt;=CO$6)*('Data Table'!$J:$J&lt;CP$6-1),'Data Table'!$K:$K),0.5),"NA")</f>
        <v>NA</v>
      </c>
      <c r="CP11" s="13" t="str" cm="1">
        <f t="array" ref="CP11">IFERROR(PERCENTILE(IF(('Data Table'!$I:$I="FINALISED")*('Data Table'!$C:$C='Data Table Volumes'!$B11)*('Data Table'!$J:$J&gt;=CP$6)*('Data Table'!$J:$J&lt;CQ$6-1),'Data Table'!$K:$K),0.5),"NA")</f>
        <v>NA</v>
      </c>
      <c r="CQ11" t="str" cm="1">
        <f t="array" ref="CQ11">IFERROR(PERCENTILE(IF(('Data Table'!$I:$I="FINALISED")*('Data Table'!$C:$C='Data Table Volumes'!$B11)*('Data Table'!$J:$J&gt;=CQ$6)*('Data Table'!$J:$J&lt;EOMONTH(CQ$6,0)),'Data Table'!$K:$K),0.5),"NA")</f>
        <v>NA</v>
      </c>
      <c r="CR11" s="97" t="str" cm="1">
        <f t="array" ref="CR11">IFERROR(PERCENTILE(IF(('Data Table'!$I:$I="FINALISED")*('Data Table'!$C:$C='Data Table Volumes'!$B11)*('Data Table'!$J:$J&gt;=CR$6)*('Data Table'!$J:$J&lt;CS$6-1),'Data Table'!$K:$K),0.5),"NA")</f>
        <v>NA</v>
      </c>
      <c r="CS11" s="65" t="str" cm="1">
        <f t="array" ref="CS11">IFERROR(PERCENTILE(IF(('Data Table'!$I:$I="FINALISED")*('Data Table'!$C:$C='Data Table Volumes'!$B11)*('Data Table'!$J:$J&gt;=CS$6)*('Data Table'!$J:$J&lt;CT$6-1),'Data Table'!$K:$K),0.5),"NA")</f>
        <v>NA</v>
      </c>
      <c r="CT11" s="65" t="str" cm="1">
        <f t="array" ref="CT11">IFERROR(PERCENTILE(IF(('Data Table'!$I:$I="FINALISED")*('Data Table'!$C:$C='Data Table Volumes'!$B11)*('Data Table'!$J:$J&gt;=CT$6)*('Data Table'!$J:$J&lt;CU$6-1),'Data Table'!$K:$K),0.5),"NA")</f>
        <v>NA</v>
      </c>
      <c r="CU11" s="65" t="str" cm="1">
        <f t="array" ref="CU11">IFERROR(PERCENTILE(IF(('Data Table'!$I:$I="FINALISED")*('Data Table'!$C:$C='Data Table Volumes'!$B11)*('Data Table'!$J:$J&gt;=CU$6)*('Data Table'!$J:$J&lt;CU$6+7),'Data Table'!$K:$K),0.5),"NA")</f>
        <v>NA</v>
      </c>
      <c r="CV11" s="103">
        <f>COUNTIFS('Data Table'!$I:$I,"OUTSTANDING",'Data Table'!$C:$C,'Data Table Volumes'!$B11,'Data Table'!$H:$H,'Data Table Volumes'!CV$6)</f>
        <v>0</v>
      </c>
      <c r="CW11" s="65">
        <f>COUNTIFS('Data Table'!$I:$I,"OUTSTANDING",'Data Table'!$C:$C,'Data Table Volumes'!$B11,'Data Table'!$H:$H,'Data Table Volumes'!CW$6)</f>
        <v>0</v>
      </c>
      <c r="CX11" s="104">
        <f t="shared" si="31"/>
        <v>0</v>
      </c>
    </row>
    <row r="12" spans="1:102">
      <c r="A12" s="12"/>
      <c r="B12" t="s">
        <v>27</v>
      </c>
      <c r="C12" s="12">
        <f>COUNTIFS('Data Table'!$G:$G,"&gt;="&amp;'Data Table Volumes'!C$6,'Data Table'!$G:$G,"&lt;"&amp;'Data Table Volumes'!D$6,'Data Table'!$C:$C,'Data Table Volumes'!$B12)</f>
        <v>0</v>
      </c>
      <c r="D12">
        <f>COUNTIFS('Data Table'!$G:$G,"&gt;="&amp;'Data Table Volumes'!D$6,'Data Table'!$G:$G,"&lt;"&amp;'Data Table Volumes'!E$6,'Data Table'!$C:$C,'Data Table Volumes'!$B12)</f>
        <v>0</v>
      </c>
      <c r="E12">
        <f>COUNTIFS('Data Table'!$G:$G,"&gt;="&amp;'Data Table Volumes'!E$6,'Data Table'!$G:$G,"&lt;"&amp;'Data Table Volumes'!F$6,'Data Table'!$C:$C,'Data Table Volumes'!$B12)</f>
        <v>0</v>
      </c>
      <c r="F12">
        <f>COUNTIFS('Data Table'!$G:$G,"&gt;="&amp;'Data Table Volumes'!F$6,'Data Table'!$G:$G,"&lt;"&amp;'Data Table Volumes'!G$6,'Data Table'!$C:$C,'Data Table Volumes'!$B12)</f>
        <v>0</v>
      </c>
      <c r="G12">
        <f>COUNTIFS('Data Table'!$G:$G,"&gt;="&amp;'Data Table Volumes'!G$6,'Data Table'!$G:$G,"&lt;"&amp;'Data Table Volumes'!H$6,'Data Table'!$C:$C,'Data Table Volumes'!$B12)</f>
        <v>0</v>
      </c>
      <c r="H12">
        <f>COUNTIFS('Data Table'!$G:$G,"&gt;="&amp;'Data Table Volumes'!H$6,'Data Table'!$G:$G,"&lt;"&amp;'Data Table Volumes'!I$6,'Data Table'!$C:$C,'Data Table Volumes'!$B12)</f>
        <v>0</v>
      </c>
      <c r="I12">
        <f>COUNTIFS('Data Table'!$G:$G,"&gt;="&amp;'Data Table Volumes'!I$6,'Data Table'!$G:$G,"&lt;"&amp;'Data Table Volumes'!J$6,'Data Table'!$C:$C,'Data Table Volumes'!$B12)</f>
        <v>0</v>
      </c>
      <c r="J12">
        <f>COUNTIFS('Data Table'!$G:$G,"&gt;="&amp;'Data Table Volumes'!J$6,'Data Table'!$G:$G,"&lt;"&amp;'Data Table Volumes'!K$6,'Data Table'!$C:$C,'Data Table Volumes'!$B12)</f>
        <v>0</v>
      </c>
      <c r="K12">
        <f>COUNTIFS('Data Table'!$G:$G,"&gt;="&amp;'Data Table Volumes'!K$6,'Data Table'!$G:$G,"&lt;"&amp;'Data Table Volumes'!L$6,'Data Table'!$C:$C,'Data Table Volumes'!$B12)</f>
        <v>0</v>
      </c>
      <c r="L12">
        <f>COUNTIFS('Data Table'!$G:$G,"&gt;="&amp;'Data Table Volumes'!L$6,'Data Table'!$G:$G,"&lt;"&amp;'Data Table Volumes'!M$6,'Data Table'!$C:$C,'Data Table Volumes'!$B12)</f>
        <v>0</v>
      </c>
      <c r="M12">
        <f>COUNTIFS('Data Table'!$G:$G,"&gt;="&amp;'Data Table Volumes'!M$6,'Data Table'!$G:$G,"&lt;"&amp;'Data Table Volumes'!N$6,'Data Table'!$C:$C,'Data Table Volumes'!$B12)</f>
        <v>0</v>
      </c>
      <c r="N12" s="13">
        <f>COUNTIFS('Data Table'!$G:$G,"&gt;="&amp;'Data Table Volumes'!N$6,'Data Table'!$G:$G,"&lt;"&amp;'Data Table Volumes'!O$6,'Data Table'!$C:$C,'Data Table Volumes'!$B12)</f>
        <v>0</v>
      </c>
      <c r="O12">
        <f>COUNTIFS('Data Table'!$G:$G,"&gt;="&amp;'Data Table Volumes'!O$6,'Data Table'!$G:$G,"&lt;"&amp;'Data Table Volumes'!B$1,'Data Table'!$C:$C,'Data Table Volumes'!$B12)</f>
        <v>0</v>
      </c>
      <c r="P12" s="90">
        <f>COUNTIFS('Data Table'!$G:$G,"&gt;="&amp;'Data Table Volumes'!P$6,'Data Table'!$G:$G,"&lt;"&amp;'Data Table Volumes'!Q$6,'Data Table'!$C:$C,'Data Table Volumes'!$B12)</f>
        <v>0</v>
      </c>
      <c r="Q12">
        <f>COUNTIFS('Data Table'!$G:$G,"&gt;="&amp;'Data Table Volumes'!Q$6,'Data Table'!$G:$G,"&lt;"&amp;'Data Table Volumes'!R$6,'Data Table'!$C:$C,'Data Table Volumes'!$B12)</f>
        <v>0</v>
      </c>
      <c r="R12">
        <f>COUNTIFS('Data Table'!$G:$G,"&gt;="&amp;'Data Table Volumes'!R$6,'Data Table'!$G:$G,"&lt;"&amp;'Data Table Volumes'!S$6,'Data Table'!$C:$C,'Data Table Volumes'!$B12)</f>
        <v>0</v>
      </c>
      <c r="S12" s="91">
        <f>COUNTIFS('Data Table'!$G:$G,"&gt;="&amp;'Data Table Volumes'!S$6,'Data Table'!$G:$G,"&lt;"&amp;'Data Table Volumes'!S$6+7,'Data Table'!$C:$C,'Data Table Volumes'!$B12)</f>
        <v>0</v>
      </c>
      <c r="T12">
        <f>COUNTIFS('Data Table'!$C:$C,'Data Table Volumes'!$B12,'Data Table'!$J:$J,"&gt;="&amp;'Data Table Volumes'!T$6,'Data Table'!$J:$J,"&lt;"&amp;'Data Table Volumes'!U$6)</f>
        <v>0</v>
      </c>
      <c r="U12">
        <f>COUNTIFS('Data Table'!$C:$C,'Data Table Volumes'!$B12,'Data Table'!$J:$J,"&gt;="&amp;'Data Table Volumes'!U$6,'Data Table'!$J:$J,"&lt;"&amp;'Data Table Volumes'!V$6)</f>
        <v>0</v>
      </c>
      <c r="V12">
        <f>COUNTIFS('Data Table'!$C:$C,'Data Table Volumes'!$B12,'Data Table'!$J:$J,"&gt;="&amp;'Data Table Volumes'!V$6,'Data Table'!$J:$J,"&lt;"&amp;'Data Table Volumes'!W$6)</f>
        <v>0</v>
      </c>
      <c r="W12">
        <f>COUNTIFS('Data Table'!$C:$C,'Data Table Volumes'!$B12,'Data Table'!$J:$J,"&gt;="&amp;'Data Table Volumes'!W$6,'Data Table'!$J:$J,"&lt;"&amp;'Data Table Volumes'!X$6)</f>
        <v>0</v>
      </c>
      <c r="X12">
        <f>COUNTIFS('Data Table'!$C:$C,'Data Table Volumes'!$B12,'Data Table'!$J:$J,"&gt;="&amp;'Data Table Volumes'!X$6,'Data Table'!$J:$J,"&lt;"&amp;'Data Table Volumes'!Y$6)</f>
        <v>0</v>
      </c>
      <c r="Y12">
        <f>COUNTIFS('Data Table'!$C:$C,'Data Table Volumes'!$B12,'Data Table'!$J:$J,"&gt;="&amp;'Data Table Volumes'!Y$6,'Data Table'!$J:$J,"&lt;"&amp;'Data Table Volumes'!Z$6)</f>
        <v>0</v>
      </c>
      <c r="Z12">
        <f>COUNTIFS('Data Table'!$C:$C,'Data Table Volumes'!$B12,'Data Table'!$J:$J,"&gt;="&amp;'Data Table Volumes'!Z$6,'Data Table'!$J:$J,"&lt;"&amp;'Data Table Volumes'!AA$6)</f>
        <v>0</v>
      </c>
      <c r="AA12">
        <f>COUNTIFS('Data Table'!$C:$C,'Data Table Volumes'!$B12,'Data Table'!$J:$J,"&gt;="&amp;'Data Table Volumes'!AA$6,'Data Table'!$J:$J,"&lt;"&amp;'Data Table Volumes'!AB$6)</f>
        <v>0</v>
      </c>
      <c r="AB12">
        <f>COUNTIFS('Data Table'!$C:$C,'Data Table Volumes'!$B12,'Data Table'!$J:$J,"&gt;="&amp;'Data Table Volumes'!AB$6,'Data Table'!$J:$J,"&lt;"&amp;'Data Table Volumes'!AC$6)</f>
        <v>0</v>
      </c>
      <c r="AC12">
        <f>COUNTIFS('Data Table'!$C:$C,'Data Table Volumes'!$B12,'Data Table'!$J:$J,"&gt;="&amp;'Data Table Volumes'!AC$6,'Data Table'!$J:$J,"&lt;"&amp;'Data Table Volumes'!AD$6)</f>
        <v>0</v>
      </c>
      <c r="AD12">
        <f>COUNTIFS('Data Table'!$C:$C,'Data Table Volumes'!$B12,'Data Table'!$J:$J,"&gt;="&amp;'Data Table Volumes'!AD$6,'Data Table'!$J:$J,"&lt;"&amp;'Data Table Volumes'!AE$6)</f>
        <v>0</v>
      </c>
      <c r="AE12" s="13">
        <f>COUNTIFS('Data Table'!$C:$C,'Data Table Volumes'!$B12,'Data Table'!$J:$J,"&gt;="&amp;'Data Table Volumes'!AE$6,'Data Table'!$J:$J,"&lt;"&amp;'Data Table Volumes'!AF$6)</f>
        <v>0</v>
      </c>
      <c r="AF12">
        <f>COUNTIFS('Data Table'!$C:$C,'Data Table Volumes'!$B12,'Data Table'!$J:$J,"&gt;="&amp;'Data Table Volumes'!AF$6,'Data Table'!$J:$J,"&lt;"&amp;'Data Table Volumes'!B$1)</f>
        <v>0</v>
      </c>
      <c r="AG12" s="12">
        <f>COUNTIFS('Data Table'!$J:$J,"&gt;="&amp;'Data Table Volumes'!AG$6,'Data Table'!$J:$J,"&lt;"&amp;'Data Table Volumes'!AH$6,'Data Table'!$C:$C,'Data Table Volumes'!$B12)</f>
        <v>0</v>
      </c>
      <c r="AH12">
        <f>COUNTIFS('Data Table'!$J:$J,"&gt;="&amp;'Data Table Volumes'!AH$6,'Data Table'!$J:$J,"&lt;"&amp;'Data Table Volumes'!AI$6,'Data Table'!$C:$C,'Data Table Volumes'!$B12)</f>
        <v>0</v>
      </c>
      <c r="AI12">
        <f>COUNTIFS('Data Table'!$J:$J,"&gt;="&amp;'Data Table Volumes'!AI$6,'Data Table'!$J:$J,"&lt;"&amp;'Data Table Volumes'!AJ$6,'Data Table'!$C:$C,'Data Table Volumes'!$B12)</f>
        <v>0</v>
      </c>
      <c r="AJ12" s="13">
        <f>COUNTIFS('Data Table'!$J:$J,"&gt;="&amp;'Data Table Volumes'!AJ$6,'Data Table'!$J:$J,"&lt;"&amp;'Data Table Volumes'!AJ$6+7,'Data Table'!$C:$C,'Data Table Volumes'!$B12)</f>
        <v>0</v>
      </c>
      <c r="AK12">
        <f>COUNTIFS('Data Table'!$C:$C,'Data Table Volumes'!$B12,'Data Table'!$Q:$Q,"&lt;"&amp;'Data Table Volumes'!AK$7)</f>
        <v>0</v>
      </c>
      <c r="AL12">
        <f>COUNTIFS('Data Table'!$C:$C,'Data Table Volumes'!$B12,'Data Table'!$Q:$Q,"&gt;="&amp;'Data Table Volumes'!AK$7,'Data Table'!$Q:$Q,"&lt;"&amp;'Data Table Volumes'!AL$7)</f>
        <v>0</v>
      </c>
      <c r="AM12">
        <f>COUNTIFS('Data Table'!$C:$C,'Data Table Volumes'!$B12,'Data Table'!$Q:$Q,"&gt;="&amp;'Data Table Volumes'!AL$7,'Data Table'!$Q:$Q,"&lt;"&amp;'Data Table Volumes'!AM$7)</f>
        <v>0</v>
      </c>
      <c r="AN12">
        <f>COUNTIFS('Data Table'!$C:$C,'Data Table Volumes'!$B12,'Data Table'!$Q:$Q,"&gt;="&amp;'Data Table Volumes'!AM$7,'Data Table'!$Q:$Q,"&lt;"&amp;'Data Table Volumes'!AN$7)</f>
        <v>0</v>
      </c>
      <c r="AO12">
        <f>COUNTIFS('Data Table'!$C:$C,'Data Table Volumes'!$B12,'Data Table'!$Q:$Q,"&gt;="&amp;'Data Table Volumes'!AN$7,'Data Table'!$Q:$Q,"&lt;"&amp;'Data Table Volumes'!AO$7)</f>
        <v>0</v>
      </c>
      <c r="AP12">
        <f>COUNTIFS('Data Table'!$C:$C,'Data Table Volumes'!$B12,'Data Table'!$Q:$Q,"&gt;="&amp;'Data Table Volumes'!AO$7,'Data Table'!$Q:$Q,"&lt;"&amp;'Data Table Volumes'!AP$7)</f>
        <v>0</v>
      </c>
      <c r="AQ12">
        <f>COUNTIFS('Data Table'!$C:$C,'Data Table Volumes'!$B12,'Data Table'!$Q:$Q,"&gt;="&amp;'Data Table Volumes'!AP$7,'Data Table'!$Q:$Q,"&lt;"&amp;'Data Table Volumes'!AQ$7)</f>
        <v>0</v>
      </c>
      <c r="AR12">
        <f>COUNTIFS('Data Table'!$C:$C,'Data Table Volumes'!$B12,'Data Table'!$Q:$Q,"&gt;="&amp;'Data Table Volumes'!AQ$7,'Data Table'!$Q:$Q,"&lt;"&amp;'Data Table Volumes'!AR$7)</f>
        <v>0</v>
      </c>
      <c r="AS12">
        <f>COUNTIFS('Data Table'!$C:$C,'Data Table Volumes'!$B12,'Data Table'!$Q:$Q,"&gt;="&amp;'Data Table Volumes'!AR$7,'Data Table'!$Q:$Q,"&lt;"&amp;'Data Table Volumes'!AS$7)</f>
        <v>0</v>
      </c>
      <c r="AT12">
        <f>COUNTIFS('Data Table'!$C:$C,'Data Table Volumes'!$B12,'Data Table'!$Q:$Q,"&gt;="&amp;'Data Table Volumes'!AS$7,'Data Table'!$Q:$Q,"&lt;"&amp;'Data Table Volumes'!AT$7)</f>
        <v>0</v>
      </c>
      <c r="AU12">
        <f>COUNTIFS('Data Table'!$C:$C,'Data Table Volumes'!$B12,'Data Table'!$Q:$Q,"&gt;="&amp;'Data Table Volumes'!AT$7,'Data Table'!$Q:$Q,"&lt;"&amp;'Data Table Volumes'!AU$7)</f>
        <v>0</v>
      </c>
      <c r="AV12">
        <f>COUNTIFS('Data Table'!$C:$C,'Data Table Volumes'!$B12,'Data Table'!$Q:$Q,"&gt;="&amp;'Data Table Volumes'!AU$7,'Data Table'!$Q:$Q,"&lt;"&amp;'Data Table Volumes'!AV$7)</f>
        <v>0</v>
      </c>
      <c r="AW12" s="13">
        <f>COUNTIFS('Data Table'!$C:$C,'Data Table Volumes'!$B12,'Data Table'!$Q:$Q,"&gt;"&amp;'Data Table Volumes'!AW$7)</f>
        <v>0</v>
      </c>
      <c r="AX12" s="12">
        <f t="shared" si="21"/>
        <v>0</v>
      </c>
      <c r="AY12">
        <f t="shared" si="22"/>
        <v>0</v>
      </c>
      <c r="AZ12">
        <f t="shared" si="23"/>
        <v>0</v>
      </c>
      <c r="BA12">
        <f t="shared" si="24"/>
        <v>0</v>
      </c>
      <c r="BB12">
        <f t="shared" si="25"/>
        <v>0</v>
      </c>
      <c r="BC12">
        <f t="shared" si="26"/>
        <v>0</v>
      </c>
      <c r="BD12" s="13">
        <f t="shared" si="27"/>
        <v>0</v>
      </c>
      <c r="BE12" s="34">
        <f t="shared" si="28"/>
        <v>0</v>
      </c>
      <c r="BF12">
        <f>COUNTIFS('Data Table'!$C:$C,'Data Table Volumes'!$B12,'Data Table'!$I:$I,"OUTSTANDING",'Data Table'!$H:$H,'Data Table Volumes'!BF$6)</f>
        <v>0</v>
      </c>
      <c r="BG12" s="13">
        <f>COUNTIFS('Data Table'!$C:$C,'Data Table Volumes'!$B12,'Data Table'!$I:$I,"OUTSTANDING",'Data Table'!$H:$H,'Data Table Volumes'!BG$6)</f>
        <v>0</v>
      </c>
      <c r="BH12">
        <f t="shared" si="20"/>
        <v>0</v>
      </c>
      <c r="BI12">
        <f t="shared" si="20"/>
        <v>0</v>
      </c>
      <c r="BJ12">
        <f t="shared" si="20"/>
        <v>0</v>
      </c>
      <c r="BK12">
        <f t="shared" si="20"/>
        <v>0</v>
      </c>
      <c r="BL12">
        <f t="shared" si="20"/>
        <v>0</v>
      </c>
      <c r="BM12">
        <f t="shared" si="20"/>
        <v>0</v>
      </c>
      <c r="BN12">
        <f t="shared" si="20"/>
        <v>0</v>
      </c>
      <c r="BO12">
        <f t="shared" si="20"/>
        <v>0</v>
      </c>
      <c r="BP12">
        <f t="shared" si="20"/>
        <v>0</v>
      </c>
      <c r="BQ12">
        <f t="shared" si="20"/>
        <v>0</v>
      </c>
      <c r="BR12">
        <f t="shared" si="20"/>
        <v>0</v>
      </c>
      <c r="BS12">
        <f t="shared" si="29"/>
        <v>0</v>
      </c>
      <c r="BT12">
        <f t="shared" si="30"/>
        <v>0</v>
      </c>
      <c r="BU12" s="12">
        <f>COUNTIFS('Data Table'!$C:$C,'Data Table Volumes'!$B12,'Data Table'!$J:$J,"&gt;="&amp;'Data Table Volumes'!$BU$7,'Data Table'!$J:$J,"&lt;"&amp;'Data Table Volumes'!$BY$7,'Data Table'!$H:$H,'Data Table Volumes'!BU$6)</f>
        <v>0</v>
      </c>
      <c r="BV12">
        <f>COUNTIFS('Data Table'!$C:$C,'Data Table Volumes'!$B12,'Data Table'!$J:$J,"&gt;="&amp;'Data Table Volumes'!$BU$7,'Data Table'!$J:$J,"&lt;"&amp;'Data Table Volumes'!$BY$7,'Data Table'!$H:$H,'Data Table Volumes'!BV$6)</f>
        <v>0</v>
      </c>
      <c r="BW12">
        <f>COUNTIFS('Data Table'!$C:$C,'Data Table Volumes'!$B12,'Data Table'!$J:$J,"&gt;="&amp;'Data Table Volumes'!$BU$7,'Data Table'!$J:$J,"&lt;"&amp;'Data Table Volumes'!$BY$7,'Data Table'!$H:$H,'Data Table Volumes'!BW$6)</f>
        <v>0</v>
      </c>
      <c r="BX12">
        <f>COUNTIFS('Data Table'!$C:$C,'Data Table Volumes'!$B12,'Data Table'!$J:$J,"&gt;="&amp;'Data Table Volumes'!$BU$7,'Data Table'!$J:$J,"&lt;"&amp;'Data Table Volumes'!$BY$7,'Data Table'!$H:$H,'Data Table Volumes'!BX$6)</f>
        <v>0</v>
      </c>
      <c r="BY12" s="13">
        <f>COUNTIFS('Data Table'!$C:$C,'Data Table Volumes'!$B12,'Data Table'!$J:$J,"&gt;="&amp;'Data Table Volumes'!$BU$7,'Data Table'!$J:$J,"&lt;"&amp;'Data Table Volumes'!$BY$7,'Data Table'!$H:$H,'Data Table Volumes'!BY$6)</f>
        <v>0</v>
      </c>
      <c r="BZ12" s="12">
        <f>COUNTIFS('Data Table'!$C:$C,'Data Table Volumes'!$B12,'Data Table'!$J:$J,"&gt;="&amp;'Data Table Volumes'!$BZ$7,'Data Table'!$J:$J,"&lt;"&amp;'Data Table Volumes'!$CD$7,'Data Table'!$H:$H,'Data Table Volumes'!BZ$6)</f>
        <v>0</v>
      </c>
      <c r="CA12">
        <f>COUNTIFS('Data Table'!$C:$C,'Data Table Volumes'!$B12,'Data Table'!$J:$J,"&gt;="&amp;'Data Table Volumes'!$BZ$7,'Data Table'!$J:$J,"&lt;"&amp;'Data Table Volumes'!$CD$7,'Data Table'!$H:$H,'Data Table Volumes'!CA$6)</f>
        <v>0</v>
      </c>
      <c r="CB12">
        <f>COUNTIFS('Data Table'!$C:$C,'Data Table Volumes'!$B12,'Data Table'!$J:$J,"&gt;="&amp;'Data Table Volumes'!$BZ$7,'Data Table'!$J:$J,"&lt;"&amp;'Data Table Volumes'!$CD$7,'Data Table'!$H:$H,'Data Table Volumes'!CB$6)</f>
        <v>0</v>
      </c>
      <c r="CC12">
        <f>COUNTIFS('Data Table'!$C:$C,'Data Table Volumes'!$B12,'Data Table'!$J:$J,"&gt;="&amp;'Data Table Volumes'!$BZ$7,'Data Table'!$J:$J,"&lt;"&amp;'Data Table Volumes'!$CD$7,'Data Table'!$H:$H,'Data Table Volumes'!CC$6)</f>
        <v>0</v>
      </c>
      <c r="CD12" s="13">
        <f>COUNTIFS('Data Table'!$C:$C,'Data Table Volumes'!$B12,'Data Table'!$J:$J,"&gt;="&amp;'Data Table Volumes'!$BZ$7,'Data Table'!$J:$J,"&lt;"&amp;'Data Table Volumes'!$CD$7,'Data Table'!$H:$H,'Data Table Volumes'!CD$6)</f>
        <v>0</v>
      </c>
      <c r="CE12" s="12" t="str" cm="1">
        <f t="array" ref="CE12">IFERROR(PERCENTILE(IF(('Data Table'!$I:$I="FINALISED")*('Data Table'!$C:$C='Data Table Volumes'!$B12)*('Data Table'!$J:$J&gt;=CE$6)*('Data Table'!$J:$J&lt;CF$6-1),'Data Table'!$K:$K),0.5),"NA")</f>
        <v>NA</v>
      </c>
      <c r="CF12" t="str" cm="1">
        <f t="array" ref="CF12">IFERROR(PERCENTILE(IF(('Data Table'!$I:$I="FINALISED")*('Data Table'!$C:$C='Data Table Volumes'!$B12)*('Data Table'!$J:$J&gt;=CF$6)*('Data Table'!$J:$J&lt;CG$6-1),'Data Table'!$K:$K),0.5),"NA")</f>
        <v>NA</v>
      </c>
      <c r="CG12" t="str" cm="1">
        <f t="array" ref="CG12">IFERROR(PERCENTILE(IF(('Data Table'!$I:$I="FINALISED")*('Data Table'!$C:$C='Data Table Volumes'!$B12)*('Data Table'!$J:$J&gt;=CG$6)*('Data Table'!$J:$J&lt;CH$6-1),'Data Table'!$K:$K),0.5),"NA")</f>
        <v>NA</v>
      </c>
      <c r="CH12" t="str" cm="1">
        <f t="array" ref="CH12">IFERROR(PERCENTILE(IF(('Data Table'!$I:$I="FINALISED")*('Data Table'!$C:$C='Data Table Volumes'!$B12)*('Data Table'!$J:$J&gt;=CH$6)*('Data Table'!$J:$J&lt;CI$6-1),'Data Table'!$K:$K),0.5),"NA")</f>
        <v>NA</v>
      </c>
      <c r="CI12" t="str" cm="1">
        <f t="array" ref="CI12">IFERROR(PERCENTILE(IF(('Data Table'!$I:$I="FINALISED")*('Data Table'!$C:$C='Data Table Volumes'!$B12)*('Data Table'!$J:$J&gt;=CI$6)*('Data Table'!$J:$J&lt;CJ$6-1),'Data Table'!$K:$K),0.5),"NA")</f>
        <v>NA</v>
      </c>
      <c r="CJ12" t="str" cm="1">
        <f t="array" ref="CJ12">IFERROR(PERCENTILE(IF(('Data Table'!$I:$I="FINALISED")*('Data Table'!$C:$C='Data Table Volumes'!$B12)*('Data Table'!$J:$J&gt;=CJ$6)*('Data Table'!$J:$J&lt;CK$6-1),'Data Table'!$K:$K),0.5),"NA")</f>
        <v>NA</v>
      </c>
      <c r="CK12" t="str" cm="1">
        <f t="array" ref="CK12">IFERROR(PERCENTILE(IF(('Data Table'!$I:$I="FINALISED")*('Data Table'!$C:$C='Data Table Volumes'!$B12)*('Data Table'!$J:$J&gt;=CK$6)*('Data Table'!$J:$J&lt;CL$6-1),'Data Table'!$K:$K),0.5),"NA")</f>
        <v>NA</v>
      </c>
      <c r="CL12" t="str" cm="1">
        <f t="array" ref="CL12">IFERROR(PERCENTILE(IF(('Data Table'!$I:$I="FINALISED")*('Data Table'!$C:$C='Data Table Volumes'!$B12)*('Data Table'!$J:$J&gt;=CL$6)*('Data Table'!$J:$J&lt;CM$6-1),'Data Table'!$K:$K),0.5),"NA")</f>
        <v>NA</v>
      </c>
      <c r="CM12" t="str" cm="1">
        <f t="array" ref="CM12">IFERROR(PERCENTILE(IF(('Data Table'!$I:$I="FINALISED")*('Data Table'!$C:$C='Data Table Volumes'!$B12)*('Data Table'!$J:$J&gt;=CM$6)*('Data Table'!$J:$J&lt;CN$6-1),'Data Table'!$K:$K),0.5),"NA")</f>
        <v>NA</v>
      </c>
      <c r="CN12" t="str" cm="1">
        <f t="array" ref="CN12">IFERROR(PERCENTILE(IF(('Data Table'!$I:$I="FINALISED")*('Data Table'!$C:$C='Data Table Volumes'!$B12)*('Data Table'!$J:$J&gt;=CN$6)*('Data Table'!$J:$J&lt;CO$6-1),'Data Table'!$K:$K),0.5),"NA")</f>
        <v>NA</v>
      </c>
      <c r="CO12" t="str" cm="1">
        <f t="array" ref="CO12">IFERROR(PERCENTILE(IF(('Data Table'!$I:$I="FINALISED")*('Data Table'!$C:$C='Data Table Volumes'!$B12)*('Data Table'!$J:$J&gt;=CO$6)*('Data Table'!$J:$J&lt;CP$6-1),'Data Table'!$K:$K),0.5),"NA")</f>
        <v>NA</v>
      </c>
      <c r="CP12" s="13" t="str" cm="1">
        <f t="array" ref="CP12">IFERROR(PERCENTILE(IF(('Data Table'!$I:$I="FINALISED")*('Data Table'!$C:$C='Data Table Volumes'!$B12)*('Data Table'!$J:$J&gt;=CP$6)*('Data Table'!$J:$J&lt;CQ$6-1),'Data Table'!$K:$K),0.5),"NA")</f>
        <v>NA</v>
      </c>
      <c r="CQ12" t="str" cm="1">
        <f t="array" ref="CQ12">IFERROR(PERCENTILE(IF(('Data Table'!$I:$I="FINALISED")*('Data Table'!$C:$C='Data Table Volumes'!$B12)*('Data Table'!$J:$J&gt;=CQ$6)*('Data Table'!$J:$J&lt;EOMONTH(CQ$6,0)),'Data Table'!$K:$K),0.5),"NA")</f>
        <v>NA</v>
      </c>
      <c r="CR12" s="97" t="str" cm="1">
        <f t="array" ref="CR12">IFERROR(PERCENTILE(IF(('Data Table'!$I:$I="FINALISED")*('Data Table'!$C:$C='Data Table Volumes'!$B12)*('Data Table'!$J:$J&gt;=CR$6)*('Data Table'!$J:$J&lt;CS$6-1),'Data Table'!$K:$K),0.5),"NA")</f>
        <v>NA</v>
      </c>
      <c r="CS12" s="65" t="str" cm="1">
        <f t="array" ref="CS12">IFERROR(PERCENTILE(IF(('Data Table'!$I:$I="FINALISED")*('Data Table'!$C:$C='Data Table Volumes'!$B12)*('Data Table'!$J:$J&gt;=CS$6)*('Data Table'!$J:$J&lt;CT$6-1),'Data Table'!$K:$K),0.5),"NA")</f>
        <v>NA</v>
      </c>
      <c r="CT12" s="65" t="str" cm="1">
        <f t="array" ref="CT12">IFERROR(PERCENTILE(IF(('Data Table'!$I:$I="FINALISED")*('Data Table'!$C:$C='Data Table Volumes'!$B12)*('Data Table'!$J:$J&gt;=CT$6)*('Data Table'!$J:$J&lt;CU$6-1),'Data Table'!$K:$K),0.5),"NA")</f>
        <v>NA</v>
      </c>
      <c r="CU12" s="65" t="str" cm="1">
        <f t="array" ref="CU12">IFERROR(PERCENTILE(IF(('Data Table'!$I:$I="FINALISED")*('Data Table'!$C:$C='Data Table Volumes'!$B12)*('Data Table'!$J:$J&gt;=CU$6)*('Data Table'!$J:$J&lt;CU$6+7),'Data Table'!$K:$K),0.5),"NA")</f>
        <v>NA</v>
      </c>
      <c r="CV12" s="103">
        <f>COUNTIFS('Data Table'!$I:$I,"OUTSTANDING",'Data Table'!$C:$C,'Data Table Volumes'!$B12,'Data Table'!$H:$H,'Data Table Volumes'!CV$6)</f>
        <v>0</v>
      </c>
      <c r="CW12" s="65">
        <f>COUNTIFS('Data Table'!$I:$I,"OUTSTANDING",'Data Table'!$C:$C,'Data Table Volumes'!$B12,'Data Table'!$H:$H,'Data Table Volumes'!CW$6)</f>
        <v>0</v>
      </c>
      <c r="CX12" s="104">
        <f t="shared" si="31"/>
        <v>0</v>
      </c>
    </row>
    <row r="13" spans="1:102" ht="16.5" thickBot="1">
      <c r="A13" s="14"/>
      <c r="B13" s="15" t="s">
        <v>13</v>
      </c>
      <c r="C13" s="14">
        <f>COUNTIFS('Data Table'!$G:$G,"&gt;="&amp;'Data Table Volumes'!C$6,'Data Table'!$G:$G,"&lt;"&amp;'Data Table Volumes'!D$6,'Data Table'!$C:$C,'Data Table Volumes'!$B13)</f>
        <v>0</v>
      </c>
      <c r="D13" s="15">
        <f>COUNTIFS('Data Table'!$G:$G,"&gt;="&amp;'Data Table Volumes'!D$6,'Data Table'!$G:$G,"&lt;"&amp;'Data Table Volumes'!E$6,'Data Table'!$C:$C,'Data Table Volumes'!$B13)</f>
        <v>0</v>
      </c>
      <c r="E13" s="15">
        <f>COUNTIFS('Data Table'!$G:$G,"&gt;="&amp;'Data Table Volumes'!E$6,'Data Table'!$G:$G,"&lt;"&amp;'Data Table Volumes'!F$6,'Data Table'!$C:$C,'Data Table Volumes'!$B13)</f>
        <v>0</v>
      </c>
      <c r="F13" s="15">
        <f>COUNTIFS('Data Table'!$G:$G,"&gt;="&amp;'Data Table Volumes'!F$6,'Data Table'!$G:$G,"&lt;"&amp;'Data Table Volumes'!G$6,'Data Table'!$C:$C,'Data Table Volumes'!$B13)</f>
        <v>0</v>
      </c>
      <c r="G13" s="15">
        <f>COUNTIFS('Data Table'!$G:$G,"&gt;="&amp;'Data Table Volumes'!G$6,'Data Table'!$G:$G,"&lt;"&amp;'Data Table Volumes'!H$6,'Data Table'!$C:$C,'Data Table Volumes'!$B13)</f>
        <v>0</v>
      </c>
      <c r="H13" s="15">
        <f>COUNTIFS('Data Table'!$G:$G,"&gt;="&amp;'Data Table Volumes'!H$6,'Data Table'!$G:$G,"&lt;"&amp;'Data Table Volumes'!I$6,'Data Table'!$C:$C,'Data Table Volumes'!$B13)</f>
        <v>0</v>
      </c>
      <c r="I13" s="15">
        <f>COUNTIFS('Data Table'!$G:$G,"&gt;="&amp;'Data Table Volumes'!I$6,'Data Table'!$G:$G,"&lt;"&amp;'Data Table Volumes'!J$6,'Data Table'!$C:$C,'Data Table Volumes'!$B13)</f>
        <v>0</v>
      </c>
      <c r="J13" s="15">
        <f>COUNTIFS('Data Table'!$G:$G,"&gt;="&amp;'Data Table Volumes'!J$6,'Data Table'!$G:$G,"&lt;"&amp;'Data Table Volumes'!K$6,'Data Table'!$C:$C,'Data Table Volumes'!$B13)</f>
        <v>0</v>
      </c>
      <c r="K13" s="15">
        <f>COUNTIFS('Data Table'!$G:$G,"&gt;="&amp;'Data Table Volumes'!K$6,'Data Table'!$G:$G,"&lt;"&amp;'Data Table Volumes'!L$6,'Data Table'!$C:$C,'Data Table Volumes'!$B13)</f>
        <v>0</v>
      </c>
      <c r="L13" s="15">
        <f>COUNTIFS('Data Table'!$G:$G,"&gt;="&amp;'Data Table Volumes'!L$6,'Data Table'!$G:$G,"&lt;"&amp;'Data Table Volumes'!M$6,'Data Table'!$C:$C,'Data Table Volumes'!$B13)</f>
        <v>0</v>
      </c>
      <c r="M13" s="15">
        <f>COUNTIFS('Data Table'!$G:$G,"&gt;="&amp;'Data Table Volumes'!M$6,'Data Table'!$G:$G,"&lt;"&amp;'Data Table Volumes'!N$6,'Data Table'!$C:$C,'Data Table Volumes'!$B13)</f>
        <v>0</v>
      </c>
      <c r="N13" s="16">
        <f>COUNTIFS('Data Table'!$G:$G,"&gt;="&amp;'Data Table Volumes'!N$6,'Data Table'!$G:$G,"&lt;"&amp;'Data Table Volumes'!O$6,'Data Table'!$C:$C,'Data Table Volumes'!$B13)</f>
        <v>0</v>
      </c>
      <c r="O13" s="15">
        <f>COUNTIFS('Data Table'!$G:$G,"&gt;="&amp;'Data Table Volumes'!O$6,'Data Table'!$G:$G,"&lt;"&amp;'Data Table Volumes'!B$1,'Data Table'!$C:$C,'Data Table Volumes'!$B13)</f>
        <v>0</v>
      </c>
      <c r="P13" s="92">
        <f>COUNTIFS('Data Table'!$G:$G,"&gt;="&amp;'Data Table Volumes'!P$6,'Data Table'!$G:$G,"&lt;"&amp;'Data Table Volumes'!Q$6,'Data Table'!$C:$C,'Data Table Volumes'!$B13)</f>
        <v>0</v>
      </c>
      <c r="Q13" s="93">
        <f>COUNTIFS('Data Table'!$G:$G,"&gt;="&amp;'Data Table Volumes'!Q$6,'Data Table'!$G:$G,"&lt;"&amp;'Data Table Volumes'!R$6,'Data Table'!$C:$C,'Data Table Volumes'!$B13)</f>
        <v>0</v>
      </c>
      <c r="R13" s="93">
        <f>COUNTIFS('Data Table'!$G:$G,"&gt;="&amp;'Data Table Volumes'!R$6,'Data Table'!$G:$G,"&lt;"&amp;'Data Table Volumes'!S$6,'Data Table'!$C:$C,'Data Table Volumes'!$B13)</f>
        <v>0</v>
      </c>
      <c r="S13" s="94">
        <f>COUNTIFS('Data Table'!$G:$G,"&gt;="&amp;'Data Table Volumes'!S$6,'Data Table'!$G:$G,"&lt;"&amp;'Data Table Volumes'!S$6+7,'Data Table'!$C:$C,'Data Table Volumes'!$B13)</f>
        <v>0</v>
      </c>
      <c r="T13" s="15">
        <f>COUNTIFS('Data Table'!$C:$C,'Data Table Volumes'!$B13,'Data Table'!$J:$J,"&gt;="&amp;'Data Table Volumes'!T$6,'Data Table'!$J:$J,"&lt;"&amp;'Data Table Volumes'!U$6)</f>
        <v>0</v>
      </c>
      <c r="U13" s="15">
        <f>COUNTIFS('Data Table'!$C:$C,'Data Table Volumes'!$B13,'Data Table'!$J:$J,"&gt;="&amp;'Data Table Volumes'!U$6,'Data Table'!$J:$J,"&lt;"&amp;'Data Table Volumes'!V$6)</f>
        <v>0</v>
      </c>
      <c r="V13" s="15">
        <f>COUNTIFS('Data Table'!$C:$C,'Data Table Volumes'!$B13,'Data Table'!$J:$J,"&gt;="&amp;'Data Table Volumes'!V$6,'Data Table'!$J:$J,"&lt;"&amp;'Data Table Volumes'!W$6)</f>
        <v>0</v>
      </c>
      <c r="W13" s="15">
        <f>COUNTIFS('Data Table'!$C:$C,'Data Table Volumes'!$B13,'Data Table'!$J:$J,"&gt;="&amp;'Data Table Volumes'!W$6,'Data Table'!$J:$J,"&lt;"&amp;'Data Table Volumes'!X$6)</f>
        <v>0</v>
      </c>
      <c r="X13" s="15">
        <f>COUNTIFS('Data Table'!$C:$C,'Data Table Volumes'!$B13,'Data Table'!$J:$J,"&gt;="&amp;'Data Table Volumes'!X$6,'Data Table'!$J:$J,"&lt;"&amp;'Data Table Volumes'!Y$6)</f>
        <v>0</v>
      </c>
      <c r="Y13" s="15">
        <f>COUNTIFS('Data Table'!$C:$C,'Data Table Volumes'!$B13,'Data Table'!$J:$J,"&gt;="&amp;'Data Table Volumes'!Y$6,'Data Table'!$J:$J,"&lt;"&amp;'Data Table Volumes'!Z$6)</f>
        <v>0</v>
      </c>
      <c r="Z13" s="15">
        <f>COUNTIFS('Data Table'!$C:$C,'Data Table Volumes'!$B13,'Data Table'!$J:$J,"&gt;="&amp;'Data Table Volumes'!Z$6,'Data Table'!$J:$J,"&lt;"&amp;'Data Table Volumes'!AA$6)</f>
        <v>0</v>
      </c>
      <c r="AA13" s="15">
        <f>COUNTIFS('Data Table'!$C:$C,'Data Table Volumes'!$B13,'Data Table'!$J:$J,"&gt;="&amp;'Data Table Volumes'!AA$6,'Data Table'!$J:$J,"&lt;"&amp;'Data Table Volumes'!AB$6)</f>
        <v>0</v>
      </c>
      <c r="AB13" s="15">
        <f>COUNTIFS('Data Table'!$C:$C,'Data Table Volumes'!$B13,'Data Table'!$J:$J,"&gt;="&amp;'Data Table Volumes'!AB$6,'Data Table'!$J:$J,"&lt;"&amp;'Data Table Volumes'!AC$6)</f>
        <v>0</v>
      </c>
      <c r="AC13" s="15">
        <f>COUNTIFS('Data Table'!$C:$C,'Data Table Volumes'!$B13,'Data Table'!$J:$J,"&gt;="&amp;'Data Table Volumes'!AC$6,'Data Table'!$J:$J,"&lt;"&amp;'Data Table Volumes'!AD$6)</f>
        <v>0</v>
      </c>
      <c r="AD13" s="15">
        <f>COUNTIFS('Data Table'!$C:$C,'Data Table Volumes'!$B13,'Data Table'!$J:$J,"&gt;="&amp;'Data Table Volumes'!AD$6,'Data Table'!$J:$J,"&lt;"&amp;'Data Table Volumes'!AE$6)</f>
        <v>0</v>
      </c>
      <c r="AE13" s="16">
        <f>COUNTIFS('Data Table'!$C:$C,'Data Table Volumes'!$B13,'Data Table'!$J:$J,"&gt;="&amp;'Data Table Volumes'!AE$6,'Data Table'!$J:$J,"&lt;"&amp;'Data Table Volumes'!AF$6)</f>
        <v>0</v>
      </c>
      <c r="AF13" s="15">
        <f>COUNTIFS('Data Table'!$C:$C,'Data Table Volumes'!$B13,'Data Table'!$J:$J,"&gt;="&amp;'Data Table Volumes'!AF$6,'Data Table'!$J:$J,"&lt;"&amp;'Data Table Volumes'!B$1)</f>
        <v>0</v>
      </c>
      <c r="AG13" s="14">
        <f>COUNTIFS('Data Table'!$J:$J,"&gt;="&amp;'Data Table Volumes'!AG$6,'Data Table'!$J:$J,"&lt;"&amp;'Data Table Volumes'!AH$6,'Data Table'!$C:$C,'Data Table Volumes'!$B13)</f>
        <v>0</v>
      </c>
      <c r="AH13" s="15">
        <f>COUNTIFS('Data Table'!$J:$J,"&gt;="&amp;'Data Table Volumes'!AH$6,'Data Table'!$J:$J,"&lt;"&amp;'Data Table Volumes'!AI$6,'Data Table'!$C:$C,'Data Table Volumes'!$B13)</f>
        <v>0</v>
      </c>
      <c r="AI13" s="15">
        <f>COUNTIFS('Data Table'!$J:$J,"&gt;="&amp;'Data Table Volumes'!AI$6,'Data Table'!$J:$J,"&lt;"&amp;'Data Table Volumes'!AJ$6,'Data Table'!$C:$C,'Data Table Volumes'!$B13)</f>
        <v>0</v>
      </c>
      <c r="AJ13" s="16">
        <f>COUNTIFS('Data Table'!$J:$J,"&gt;="&amp;'Data Table Volumes'!AJ$6,'Data Table'!$J:$J,"&lt;"&amp;'Data Table Volumes'!AJ$6+7,'Data Table'!$C:$C,'Data Table Volumes'!$B13)</f>
        <v>0</v>
      </c>
      <c r="AK13" s="15">
        <f>COUNTIFS('Data Table'!$C:$C,'Data Table Volumes'!$B13,'Data Table'!$Q:$Q,"&lt;"&amp;'Data Table Volumes'!AK$7)</f>
        <v>0</v>
      </c>
      <c r="AL13" s="15">
        <f>COUNTIFS('Data Table'!$C:$C,'Data Table Volumes'!$B13,'Data Table'!$Q:$Q,"&gt;="&amp;'Data Table Volumes'!AK$7,'Data Table'!$Q:$Q,"&lt;"&amp;'Data Table Volumes'!AL$7)</f>
        <v>0</v>
      </c>
      <c r="AM13" s="15">
        <f>COUNTIFS('Data Table'!$C:$C,'Data Table Volumes'!$B13,'Data Table'!$Q:$Q,"&gt;="&amp;'Data Table Volumes'!AL$7,'Data Table'!$Q:$Q,"&lt;"&amp;'Data Table Volumes'!AM$7)</f>
        <v>0</v>
      </c>
      <c r="AN13" s="15">
        <f>COUNTIFS('Data Table'!$C:$C,'Data Table Volumes'!$B13,'Data Table'!$Q:$Q,"&gt;="&amp;'Data Table Volumes'!AM$7,'Data Table'!$Q:$Q,"&lt;"&amp;'Data Table Volumes'!AN$7)</f>
        <v>0</v>
      </c>
      <c r="AO13" s="15">
        <f>COUNTIFS('Data Table'!$C:$C,'Data Table Volumes'!$B13,'Data Table'!$Q:$Q,"&gt;="&amp;'Data Table Volumes'!AN$7,'Data Table'!$Q:$Q,"&lt;"&amp;'Data Table Volumes'!AO$7)</f>
        <v>0</v>
      </c>
      <c r="AP13" s="15">
        <f>COUNTIFS('Data Table'!$C:$C,'Data Table Volumes'!$B13,'Data Table'!$Q:$Q,"&gt;="&amp;'Data Table Volumes'!AO$7,'Data Table'!$Q:$Q,"&lt;"&amp;'Data Table Volumes'!AP$7)</f>
        <v>0</v>
      </c>
      <c r="AQ13" s="15">
        <f>COUNTIFS('Data Table'!$C:$C,'Data Table Volumes'!$B13,'Data Table'!$Q:$Q,"&gt;="&amp;'Data Table Volumes'!AP$7,'Data Table'!$Q:$Q,"&lt;"&amp;'Data Table Volumes'!AQ$7)</f>
        <v>0</v>
      </c>
      <c r="AR13" s="15">
        <f>COUNTIFS('Data Table'!$C:$C,'Data Table Volumes'!$B13,'Data Table'!$Q:$Q,"&gt;="&amp;'Data Table Volumes'!AQ$7,'Data Table'!$Q:$Q,"&lt;"&amp;'Data Table Volumes'!AR$7)</f>
        <v>0</v>
      </c>
      <c r="AS13" s="15">
        <f>COUNTIFS('Data Table'!$C:$C,'Data Table Volumes'!$B13,'Data Table'!$Q:$Q,"&gt;="&amp;'Data Table Volumes'!AR$7,'Data Table'!$Q:$Q,"&lt;"&amp;'Data Table Volumes'!AS$7)</f>
        <v>0</v>
      </c>
      <c r="AT13" s="15">
        <f>COUNTIFS('Data Table'!$C:$C,'Data Table Volumes'!$B13,'Data Table'!$Q:$Q,"&gt;="&amp;'Data Table Volumes'!AS$7,'Data Table'!$Q:$Q,"&lt;"&amp;'Data Table Volumes'!AT$7)</f>
        <v>0</v>
      </c>
      <c r="AU13" s="15">
        <f>COUNTIFS('Data Table'!$C:$C,'Data Table Volumes'!$B13,'Data Table'!$Q:$Q,"&gt;="&amp;'Data Table Volumes'!AT$7,'Data Table'!$Q:$Q,"&lt;"&amp;'Data Table Volumes'!AU$7)</f>
        <v>0</v>
      </c>
      <c r="AV13" s="15">
        <f>COUNTIFS('Data Table'!$C:$C,'Data Table Volumes'!$B13,'Data Table'!$Q:$Q,"&gt;="&amp;'Data Table Volumes'!AU$7,'Data Table'!$Q:$Q,"&lt;"&amp;'Data Table Volumes'!AV$7)</f>
        <v>0</v>
      </c>
      <c r="AW13" s="16">
        <f>COUNTIFS('Data Table'!$C:$C,'Data Table Volumes'!$B13,'Data Table'!$Q:$Q,"&gt;"&amp;'Data Table Volumes'!AW$7)</f>
        <v>0</v>
      </c>
      <c r="AX13" s="14">
        <f t="shared" si="21"/>
        <v>0</v>
      </c>
      <c r="AY13" s="15">
        <f t="shared" si="22"/>
        <v>0</v>
      </c>
      <c r="AZ13" s="15">
        <f t="shared" si="23"/>
        <v>0</v>
      </c>
      <c r="BA13" s="15">
        <f t="shared" si="24"/>
        <v>0</v>
      </c>
      <c r="BB13" s="15">
        <f t="shared" si="25"/>
        <v>0</v>
      </c>
      <c r="BC13" s="15">
        <f t="shared" si="26"/>
        <v>0</v>
      </c>
      <c r="BD13" s="16">
        <f t="shared" si="27"/>
        <v>0</v>
      </c>
      <c r="BE13" s="35">
        <f t="shared" si="28"/>
        <v>0</v>
      </c>
      <c r="BF13" s="15">
        <f>COUNTIFS('Data Table'!$C:$C,'Data Table Volumes'!$B13,'Data Table'!$I:$I,"OUTSTANDING",'Data Table'!$H:$H,'Data Table Volumes'!BF$6)</f>
        <v>0</v>
      </c>
      <c r="BG13" s="16">
        <f>COUNTIFS('Data Table'!$C:$C,'Data Table Volumes'!$B13,'Data Table'!$I:$I,"OUTSTANDING",'Data Table'!$H:$H,'Data Table Volumes'!BG$6)</f>
        <v>0</v>
      </c>
      <c r="BH13">
        <f t="shared" si="20"/>
        <v>0</v>
      </c>
      <c r="BI13">
        <f t="shared" si="20"/>
        <v>0</v>
      </c>
      <c r="BJ13">
        <f t="shared" si="20"/>
        <v>0</v>
      </c>
      <c r="BK13">
        <f t="shared" si="20"/>
        <v>0</v>
      </c>
      <c r="BL13">
        <f t="shared" si="20"/>
        <v>0</v>
      </c>
      <c r="BM13">
        <f t="shared" si="20"/>
        <v>0</v>
      </c>
      <c r="BN13">
        <f t="shared" si="20"/>
        <v>0</v>
      </c>
      <c r="BO13">
        <f t="shared" si="20"/>
        <v>0</v>
      </c>
      <c r="BP13">
        <f t="shared" si="20"/>
        <v>0</v>
      </c>
      <c r="BQ13">
        <f t="shared" si="20"/>
        <v>0</v>
      </c>
      <c r="BR13">
        <f t="shared" si="20"/>
        <v>0</v>
      </c>
      <c r="BS13">
        <f t="shared" si="29"/>
        <v>0</v>
      </c>
      <c r="BT13">
        <f t="shared" si="30"/>
        <v>0</v>
      </c>
      <c r="BU13" s="14">
        <f>COUNTIFS('Data Table'!$C:$C,'Data Table Volumes'!$B13,'Data Table'!$J:$J,"&gt;="&amp;'Data Table Volumes'!$BU$7,'Data Table'!$J:$J,"&lt;"&amp;'Data Table Volumes'!$BY$7,'Data Table'!$H:$H,'Data Table Volumes'!BU$6)</f>
        <v>0</v>
      </c>
      <c r="BV13" s="15">
        <f>COUNTIFS('Data Table'!$C:$C,'Data Table Volumes'!$B13,'Data Table'!$J:$J,"&gt;="&amp;'Data Table Volumes'!$BU$7,'Data Table'!$J:$J,"&lt;"&amp;'Data Table Volumes'!$BY$7,'Data Table'!$H:$H,'Data Table Volumes'!BV$6)</f>
        <v>0</v>
      </c>
      <c r="BW13" s="15">
        <f>COUNTIFS('Data Table'!$C:$C,'Data Table Volumes'!$B13,'Data Table'!$J:$J,"&gt;="&amp;'Data Table Volumes'!$BU$7,'Data Table'!$J:$J,"&lt;"&amp;'Data Table Volumes'!$BY$7,'Data Table'!$H:$H,'Data Table Volumes'!BW$6)</f>
        <v>0</v>
      </c>
      <c r="BX13" s="15">
        <f>COUNTIFS('Data Table'!$C:$C,'Data Table Volumes'!$B13,'Data Table'!$J:$J,"&gt;="&amp;'Data Table Volumes'!$BU$7,'Data Table'!$J:$J,"&lt;"&amp;'Data Table Volumes'!$BY$7,'Data Table'!$H:$H,'Data Table Volumes'!BX$6)</f>
        <v>0</v>
      </c>
      <c r="BY13" s="16">
        <f>COUNTIFS('Data Table'!$C:$C,'Data Table Volumes'!$B13,'Data Table'!$J:$J,"&gt;="&amp;'Data Table Volumes'!$BU$7,'Data Table'!$J:$J,"&lt;"&amp;'Data Table Volumes'!$BY$7,'Data Table'!$H:$H,'Data Table Volumes'!BY$6)</f>
        <v>0</v>
      </c>
      <c r="BZ13" s="14">
        <f>COUNTIFS('Data Table'!$C:$C,'Data Table Volumes'!$B13,'Data Table'!$J:$J,"&gt;="&amp;'Data Table Volumes'!$BZ$7,'Data Table'!$J:$J,"&lt;"&amp;'Data Table Volumes'!$CD$7,'Data Table'!$H:$H,'Data Table Volumes'!BZ$6)</f>
        <v>0</v>
      </c>
      <c r="CA13" s="15">
        <f>COUNTIFS('Data Table'!$C:$C,'Data Table Volumes'!$B13,'Data Table'!$J:$J,"&gt;="&amp;'Data Table Volumes'!$BZ$7,'Data Table'!$J:$J,"&lt;"&amp;'Data Table Volumes'!$CD$7,'Data Table'!$H:$H,'Data Table Volumes'!CA$6)</f>
        <v>0</v>
      </c>
      <c r="CB13" s="15">
        <f>COUNTIFS('Data Table'!$C:$C,'Data Table Volumes'!$B13,'Data Table'!$J:$J,"&gt;="&amp;'Data Table Volumes'!$BZ$7,'Data Table'!$J:$J,"&lt;"&amp;'Data Table Volumes'!$CD$7,'Data Table'!$H:$H,'Data Table Volumes'!CB$6)</f>
        <v>0</v>
      </c>
      <c r="CC13" s="15">
        <f>COUNTIFS('Data Table'!$C:$C,'Data Table Volumes'!$B13,'Data Table'!$J:$J,"&gt;="&amp;'Data Table Volumes'!$BZ$7,'Data Table'!$J:$J,"&lt;"&amp;'Data Table Volumes'!$CD$7,'Data Table'!$H:$H,'Data Table Volumes'!CC$6)</f>
        <v>0</v>
      </c>
      <c r="CD13" s="16">
        <f>COUNTIFS('Data Table'!$C:$C,'Data Table Volumes'!$B13,'Data Table'!$J:$J,"&gt;="&amp;'Data Table Volumes'!$BZ$7,'Data Table'!$J:$J,"&lt;"&amp;'Data Table Volumes'!$CD$7,'Data Table'!$H:$H,'Data Table Volumes'!CD$6)</f>
        <v>0</v>
      </c>
      <c r="CE13" s="14" t="str" cm="1">
        <f t="array" ref="CE13">IFERROR(PERCENTILE(IF(('Data Table'!$I:$I="FINALISED")*('Data Table'!$C:$C='Data Table Volumes'!$B13)*('Data Table'!$J:$J&gt;=CE$6)*('Data Table'!$J:$J&lt;CF$6-1),'Data Table'!$K:$K),0.5),"NA")</f>
        <v>NA</v>
      </c>
      <c r="CF13" s="15" t="str" cm="1">
        <f t="array" ref="CF13">IFERROR(PERCENTILE(IF(('Data Table'!$I:$I="FINALISED")*('Data Table'!$C:$C='Data Table Volumes'!$B13)*('Data Table'!$J:$J&gt;=CF$6)*('Data Table'!$J:$J&lt;CG$6-1),'Data Table'!$K:$K),0.5),"NA")</f>
        <v>NA</v>
      </c>
      <c r="CG13" s="15" t="str" cm="1">
        <f t="array" ref="CG13">IFERROR(PERCENTILE(IF(('Data Table'!$I:$I="FINALISED")*('Data Table'!$C:$C='Data Table Volumes'!$B13)*('Data Table'!$J:$J&gt;=CG$6)*('Data Table'!$J:$J&lt;CH$6-1),'Data Table'!$K:$K),0.5),"NA")</f>
        <v>NA</v>
      </c>
      <c r="CH13" s="15" t="str" cm="1">
        <f t="array" ref="CH13">IFERROR(PERCENTILE(IF(('Data Table'!$I:$I="FINALISED")*('Data Table'!$C:$C='Data Table Volumes'!$B13)*('Data Table'!$J:$J&gt;=CH$6)*('Data Table'!$J:$J&lt;CI$6-1),'Data Table'!$K:$K),0.5),"NA")</f>
        <v>NA</v>
      </c>
      <c r="CI13" s="15" t="str" cm="1">
        <f t="array" ref="CI13">IFERROR(PERCENTILE(IF(('Data Table'!$I:$I="FINALISED")*('Data Table'!$C:$C='Data Table Volumes'!$B13)*('Data Table'!$J:$J&gt;=CI$6)*('Data Table'!$J:$J&lt;CJ$6-1),'Data Table'!$K:$K),0.5),"NA")</f>
        <v>NA</v>
      </c>
      <c r="CJ13" s="15" t="str" cm="1">
        <f t="array" ref="CJ13">IFERROR(PERCENTILE(IF(('Data Table'!$I:$I="FINALISED")*('Data Table'!$C:$C='Data Table Volumes'!$B13)*('Data Table'!$J:$J&gt;=CJ$6)*('Data Table'!$J:$J&lt;CK$6-1),'Data Table'!$K:$K),0.5),"NA")</f>
        <v>NA</v>
      </c>
      <c r="CK13" s="15" t="str" cm="1">
        <f t="array" ref="CK13">IFERROR(PERCENTILE(IF(('Data Table'!$I:$I="FINALISED")*('Data Table'!$C:$C='Data Table Volumes'!$B13)*('Data Table'!$J:$J&gt;=CK$6)*('Data Table'!$J:$J&lt;CL$6-1),'Data Table'!$K:$K),0.5),"NA")</f>
        <v>NA</v>
      </c>
      <c r="CL13" s="15" t="str" cm="1">
        <f t="array" ref="CL13">IFERROR(PERCENTILE(IF(('Data Table'!$I:$I="FINALISED")*('Data Table'!$C:$C='Data Table Volumes'!$B13)*('Data Table'!$J:$J&gt;=CL$6)*('Data Table'!$J:$J&lt;CM$6-1),'Data Table'!$K:$K),0.5),"NA")</f>
        <v>NA</v>
      </c>
      <c r="CM13" s="15" t="str" cm="1">
        <f t="array" ref="CM13">IFERROR(PERCENTILE(IF(('Data Table'!$I:$I="FINALISED")*('Data Table'!$C:$C='Data Table Volumes'!$B13)*('Data Table'!$J:$J&gt;=CM$6)*('Data Table'!$J:$J&lt;CN$6-1),'Data Table'!$K:$K),0.5),"NA")</f>
        <v>NA</v>
      </c>
      <c r="CN13" s="15" t="str" cm="1">
        <f t="array" ref="CN13">IFERROR(PERCENTILE(IF(('Data Table'!$I:$I="FINALISED")*('Data Table'!$C:$C='Data Table Volumes'!$B13)*('Data Table'!$J:$J&gt;=CN$6)*('Data Table'!$J:$J&lt;CO$6-1),'Data Table'!$K:$K),0.5),"NA")</f>
        <v>NA</v>
      </c>
      <c r="CO13" s="15" t="str" cm="1">
        <f t="array" ref="CO13">IFERROR(PERCENTILE(IF(('Data Table'!$I:$I="FINALISED")*('Data Table'!$C:$C='Data Table Volumes'!$B13)*('Data Table'!$J:$J&gt;=CO$6)*('Data Table'!$J:$J&lt;CP$6-1),'Data Table'!$K:$K),0.5),"NA")</f>
        <v>NA</v>
      </c>
      <c r="CP13" s="16" t="str" cm="1">
        <f t="array" ref="CP13">IFERROR(PERCENTILE(IF(('Data Table'!$I:$I="FINALISED")*('Data Table'!$C:$C='Data Table Volumes'!$B13)*('Data Table'!$J:$J&gt;=CP$6)*('Data Table'!$J:$J&lt;CQ$6-1),'Data Table'!$K:$K),0.5),"NA")</f>
        <v>NA</v>
      </c>
      <c r="CQ13" s="15" t="str" cm="1">
        <f t="array" ref="CQ13">IFERROR(PERCENTILE(IF(('Data Table'!$I:$I="FINALISED")*('Data Table'!$C:$C='Data Table Volumes'!$B13)*('Data Table'!$J:$J&gt;=CQ$6)*('Data Table'!$J:$J&lt;EOMONTH(CQ$6,0)),'Data Table'!$K:$K),0.5),"NA")</f>
        <v>NA</v>
      </c>
      <c r="CR13" s="98" t="str" cm="1">
        <f t="array" ref="CR13">IFERROR(PERCENTILE(IF(('Data Table'!$I:$I="FINALISED")*('Data Table'!$C:$C='Data Table Volumes'!$B13)*('Data Table'!$J:$J&gt;=CR$6)*('Data Table'!$J:$J&lt;CS$6-1),'Data Table'!$K:$K),0.5),"NA")</f>
        <v>NA</v>
      </c>
      <c r="CS13" s="99" t="str" cm="1">
        <f t="array" ref="CS13">IFERROR(PERCENTILE(IF(('Data Table'!$I:$I="FINALISED")*('Data Table'!$C:$C='Data Table Volumes'!$B13)*('Data Table'!$J:$J&gt;=CS$6)*('Data Table'!$J:$J&lt;CT$6-1),'Data Table'!$K:$K),0.5),"NA")</f>
        <v>NA</v>
      </c>
      <c r="CT13" s="99" t="str" cm="1">
        <f t="array" ref="CT13">IFERROR(PERCENTILE(IF(('Data Table'!$I:$I="FINALISED")*('Data Table'!$C:$C='Data Table Volumes'!$B13)*('Data Table'!$J:$J&gt;=CT$6)*('Data Table'!$J:$J&lt;CU$6-1),'Data Table'!$K:$K),0.5),"NA")</f>
        <v>NA</v>
      </c>
      <c r="CU13" s="99" t="str" cm="1">
        <f t="array" ref="CU13">IFERROR(PERCENTILE(IF(('Data Table'!$I:$I="FINALISED")*('Data Table'!$C:$C='Data Table Volumes'!$B13)*('Data Table'!$J:$J&gt;=CU$6)*('Data Table'!$J:$J&lt;CU$6+7),'Data Table'!$K:$K),0.5),"NA")</f>
        <v>NA</v>
      </c>
      <c r="CV13" s="131">
        <f>COUNTIFS('Data Table'!$I:$I,"OUTSTANDING",'Data Table'!$C:$C,'Data Table Volumes'!$B13,'Data Table'!$H:$H,'Data Table Volumes'!CV$6)</f>
        <v>0</v>
      </c>
      <c r="CW13" s="99">
        <f>COUNTIFS('Data Table'!$I:$I,"OUTSTANDING",'Data Table'!$C:$C,'Data Table Volumes'!$B13,'Data Table'!$H:$H,'Data Table Volumes'!CW$6)</f>
        <v>0</v>
      </c>
      <c r="CX13" s="132">
        <f t="shared" si="31"/>
        <v>0</v>
      </c>
    </row>
    <row r="14" spans="1:102" ht="16.5" thickBot="1">
      <c r="A14" s="12"/>
      <c r="C14">
        <f t="shared" ref="C14:N14" si="32">SUM(C9:C13)</f>
        <v>0</v>
      </c>
      <c r="D14">
        <f t="shared" si="32"/>
        <v>0</v>
      </c>
      <c r="E14">
        <f t="shared" si="32"/>
        <v>0</v>
      </c>
      <c r="F14">
        <f t="shared" si="32"/>
        <v>0</v>
      </c>
      <c r="G14">
        <f t="shared" si="32"/>
        <v>0</v>
      </c>
      <c r="H14">
        <f t="shared" si="32"/>
        <v>0</v>
      </c>
      <c r="I14">
        <f t="shared" si="32"/>
        <v>0</v>
      </c>
      <c r="J14">
        <f t="shared" si="32"/>
        <v>0</v>
      </c>
      <c r="K14">
        <f t="shared" si="32"/>
        <v>0</v>
      </c>
      <c r="L14">
        <f t="shared" si="32"/>
        <v>0</v>
      </c>
      <c r="M14">
        <f t="shared" si="32"/>
        <v>0</v>
      </c>
      <c r="N14" s="13">
        <f t="shared" si="32"/>
        <v>0</v>
      </c>
      <c r="O14">
        <f>SUM(O9:O13)</f>
        <v>0</v>
      </c>
      <c r="P14" s="12">
        <f>SUM(P9:P13)</f>
        <v>0</v>
      </c>
      <c r="Q14">
        <f t="shared" ref="Q14:S14" si="33">SUM(Q9:Q13)</f>
        <v>0</v>
      </c>
      <c r="R14">
        <f t="shared" si="33"/>
        <v>0</v>
      </c>
      <c r="S14" s="13">
        <f t="shared" si="33"/>
        <v>0</v>
      </c>
      <c r="T14" s="12">
        <f>SUM(T9:T13)</f>
        <v>0</v>
      </c>
      <c r="U14">
        <f t="shared" ref="U14:AE14" si="34">SUM(U9:U13)</f>
        <v>0</v>
      </c>
      <c r="V14">
        <f t="shared" si="34"/>
        <v>0</v>
      </c>
      <c r="W14">
        <f t="shared" si="34"/>
        <v>0</v>
      </c>
      <c r="X14">
        <f t="shared" si="34"/>
        <v>0</v>
      </c>
      <c r="Y14">
        <f t="shared" si="34"/>
        <v>0</v>
      </c>
      <c r="Z14">
        <f t="shared" si="34"/>
        <v>0</v>
      </c>
      <c r="AA14">
        <f t="shared" si="34"/>
        <v>0</v>
      </c>
      <c r="AB14">
        <f t="shared" si="34"/>
        <v>0</v>
      </c>
      <c r="AC14">
        <f t="shared" si="34"/>
        <v>0</v>
      </c>
      <c r="AD14">
        <f t="shared" si="34"/>
        <v>0</v>
      </c>
      <c r="AE14" s="13">
        <f t="shared" si="34"/>
        <v>0</v>
      </c>
      <c r="AF14">
        <f>SUM(AF9:AF13)</f>
        <v>0</v>
      </c>
      <c r="AG14" s="12">
        <f>SUM(AG9:AG13)</f>
        <v>0</v>
      </c>
      <c r="AH14">
        <f t="shared" ref="AH14:AI14" si="35">SUM(AH9:AH13)</f>
        <v>0</v>
      </c>
      <c r="AI14">
        <f t="shared" si="35"/>
        <v>0</v>
      </c>
      <c r="AJ14" s="13">
        <f>SUM(AJ9:AJ13)</f>
        <v>0</v>
      </c>
      <c r="AK14">
        <f>SUM(AK9:AK13)</f>
        <v>0</v>
      </c>
      <c r="AL14">
        <f t="shared" ref="AL14:AW14" si="36">SUM(AL9:AL13)</f>
        <v>0</v>
      </c>
      <c r="AM14">
        <f t="shared" si="36"/>
        <v>0</v>
      </c>
      <c r="AN14">
        <f t="shared" si="36"/>
        <v>0</v>
      </c>
      <c r="AO14">
        <f t="shared" si="36"/>
        <v>0</v>
      </c>
      <c r="AP14">
        <f t="shared" si="36"/>
        <v>0</v>
      </c>
      <c r="AQ14">
        <f t="shared" si="36"/>
        <v>0</v>
      </c>
      <c r="AR14">
        <f t="shared" si="36"/>
        <v>0</v>
      </c>
      <c r="AS14">
        <f t="shared" si="36"/>
        <v>0</v>
      </c>
      <c r="AT14">
        <f t="shared" si="36"/>
        <v>0</v>
      </c>
      <c r="AU14">
        <f t="shared" si="36"/>
        <v>0</v>
      </c>
      <c r="AV14">
        <f t="shared" si="36"/>
        <v>0</v>
      </c>
      <c r="AW14" s="13">
        <f t="shared" si="36"/>
        <v>0</v>
      </c>
      <c r="AX14" s="12">
        <f t="shared" si="21"/>
        <v>0</v>
      </c>
      <c r="AY14">
        <f t="shared" si="22"/>
        <v>0</v>
      </c>
      <c r="AZ14">
        <f t="shared" si="23"/>
        <v>0</v>
      </c>
      <c r="BA14">
        <f t="shared" si="24"/>
        <v>0</v>
      </c>
      <c r="BB14">
        <f t="shared" si="25"/>
        <v>0</v>
      </c>
      <c r="BC14">
        <f t="shared" si="26"/>
        <v>0</v>
      </c>
      <c r="BD14" s="13">
        <f t="shared" si="27"/>
        <v>0</v>
      </c>
      <c r="BE14" s="34">
        <f t="shared" si="28"/>
        <v>0</v>
      </c>
      <c r="BF14">
        <f>SUM(BF9:BF13)</f>
        <v>0</v>
      </c>
      <c r="BG14">
        <f>SUM(BG9:BG13)</f>
        <v>0</v>
      </c>
      <c r="BH14" s="109">
        <f>SUM(BH9:BH13)</f>
        <v>0</v>
      </c>
      <c r="BI14" s="110">
        <f t="shared" ref="BI14:BT14" si="37">SUM(BI9:BI13)</f>
        <v>0</v>
      </c>
      <c r="BJ14" s="110">
        <f t="shared" si="37"/>
        <v>0</v>
      </c>
      <c r="BK14" s="110">
        <f t="shared" si="37"/>
        <v>0</v>
      </c>
      <c r="BL14" s="110">
        <f t="shared" si="37"/>
        <v>0</v>
      </c>
      <c r="BM14" s="110">
        <f t="shared" si="37"/>
        <v>0</v>
      </c>
      <c r="BN14" s="110">
        <f t="shared" si="37"/>
        <v>0</v>
      </c>
      <c r="BO14" s="110">
        <f t="shared" si="37"/>
        <v>0</v>
      </c>
      <c r="BP14" s="110">
        <f t="shared" si="37"/>
        <v>0</v>
      </c>
      <c r="BQ14" s="110">
        <f t="shared" si="37"/>
        <v>0</v>
      </c>
      <c r="BR14" s="110">
        <f t="shared" si="37"/>
        <v>0</v>
      </c>
      <c r="BS14" s="110">
        <f t="shared" si="37"/>
        <v>0</v>
      </c>
      <c r="BT14" s="111">
        <f t="shared" si="37"/>
        <v>0</v>
      </c>
      <c r="BU14">
        <f>SUM(BU9:BU13)</f>
        <v>0</v>
      </c>
      <c r="BV14">
        <f t="shared" ref="BV14:CD14" si="38">SUM(BV9:BV13)</f>
        <v>0</v>
      </c>
      <c r="BW14">
        <f t="shared" si="38"/>
        <v>0</v>
      </c>
      <c r="BX14">
        <f t="shared" si="38"/>
        <v>0</v>
      </c>
      <c r="BY14" s="13">
        <f t="shared" si="38"/>
        <v>0</v>
      </c>
      <c r="BZ14" s="12">
        <f t="shared" si="38"/>
        <v>0</v>
      </c>
      <c r="CA14">
        <f t="shared" si="38"/>
        <v>0</v>
      </c>
      <c r="CB14">
        <f t="shared" si="38"/>
        <v>0</v>
      </c>
      <c r="CC14">
        <f t="shared" si="38"/>
        <v>0</v>
      </c>
      <c r="CD14" s="13">
        <f t="shared" si="38"/>
        <v>0</v>
      </c>
      <c r="CE14" s="9" t="str" cm="1">
        <f t="array" ref="CE14">IFERROR(PERCENTILE(IF(('Data Table'!$I:$I="FINALISED")*('Data Table'!$J:$J&gt;=CE$6)*('Data Table'!$J:$J&lt;CF$6-1),'Data Table'!$K:$K),0.5),"NA")</f>
        <v>NA</v>
      </c>
      <c r="CF14" t="str" cm="1">
        <f t="array" ref="CF14">IFERROR(PERCENTILE(IF(('Data Table'!$I:$I="FINALISED")*('Data Table'!$J:$J&gt;=CF$6)*('Data Table'!$J:$J&lt;CG$6-1),'Data Table'!$K:$K),0.5),"NA")</f>
        <v>NA</v>
      </c>
      <c r="CG14" t="str" cm="1">
        <f t="array" ref="CG14">IFERROR(PERCENTILE(IF(('Data Table'!$I:$I="FINALISED")*('Data Table'!$J:$J&gt;=CG$6)*('Data Table'!$J:$J&lt;CH$6-1),'Data Table'!$K:$K),0.5),"NA")</f>
        <v>NA</v>
      </c>
      <c r="CH14" t="str" cm="1">
        <f t="array" ref="CH14">IFERROR(PERCENTILE(IF(('Data Table'!$I:$I="FINALISED")*('Data Table'!$J:$J&gt;=CH$6)*('Data Table'!$J:$J&lt;CI$6-1),'Data Table'!$K:$K),0.5),"NA")</f>
        <v>NA</v>
      </c>
      <c r="CI14" t="str" cm="1">
        <f t="array" ref="CI14">IFERROR(PERCENTILE(IF(('Data Table'!$I:$I="FINALISED")*('Data Table'!$J:$J&gt;=CI$6)*('Data Table'!$J:$J&lt;CJ$6-1),'Data Table'!$K:$K),0.5),"NA")</f>
        <v>NA</v>
      </c>
      <c r="CJ14" t="str" cm="1">
        <f t="array" ref="CJ14">IFERROR(PERCENTILE(IF(('Data Table'!$I:$I="FINALISED")*('Data Table'!$J:$J&gt;=CJ$6)*('Data Table'!$J:$J&lt;CK$6-1),'Data Table'!$K:$K),0.5),"NA")</f>
        <v>NA</v>
      </c>
      <c r="CK14" t="str" cm="1">
        <f t="array" ref="CK14">IFERROR(PERCENTILE(IF(('Data Table'!$I:$I="FINALISED")*('Data Table'!$J:$J&gt;=CK$6)*('Data Table'!$J:$J&lt;CL$6-1),'Data Table'!$K:$K),0.5),"NA")</f>
        <v>NA</v>
      </c>
      <c r="CL14" t="str" cm="1">
        <f t="array" ref="CL14">IFERROR(PERCENTILE(IF(('Data Table'!$I:$I="FINALISED")*('Data Table'!$J:$J&gt;=CL$6)*('Data Table'!$J:$J&lt;CM$6-1),'Data Table'!$K:$K),0.5),"NA")</f>
        <v>NA</v>
      </c>
      <c r="CM14" t="str" cm="1">
        <f t="array" ref="CM14">IFERROR(PERCENTILE(IF(('Data Table'!$I:$I="FINALISED")*('Data Table'!$J:$J&gt;=CM$6)*('Data Table'!$J:$J&lt;CN$6-1),'Data Table'!$K:$K),0.5),"NA")</f>
        <v>NA</v>
      </c>
      <c r="CN14" t="str" cm="1">
        <f t="array" ref="CN14">IFERROR(PERCENTILE(IF(('Data Table'!$I:$I="FINALISED")*('Data Table'!$J:$J&gt;=CN$6)*('Data Table'!$J:$J&lt;CO$6-1),'Data Table'!$K:$K),0.5),"NA")</f>
        <v>NA</v>
      </c>
      <c r="CO14" t="str" cm="1">
        <f t="array" ref="CO14">IFERROR(PERCENTILE(IF(('Data Table'!$I:$I="FINALISED")*('Data Table'!$J:$J&gt;=CO$6)*('Data Table'!$J:$J&lt;CP$6-1),'Data Table'!$K:$K),0.5),"NA")</f>
        <v>NA</v>
      </c>
      <c r="CP14" s="13" t="str" cm="1">
        <f t="array" ref="CP14">IFERROR(PERCENTILE(IF(('Data Table'!$I:$I="FINALISED")*('Data Table'!$J:$J&gt;=CP$6)*('Data Table'!$J:$J&lt;CQ$6-1),'Data Table'!$K:$K),0.5),"NA")</f>
        <v>NA</v>
      </c>
      <c r="CQ14" t="str" cm="1">
        <f t="array" ref="CQ14">IFERROR(PERCENTILE(IF(('Data Table'!$I:$I="FINALISED")*('Data Table'!$J:$J&gt;=CQ$6)*('Data Table'!$J:$J&lt;EOMONTH(CQ$6,0)),'Data Table'!$K:$K),0.5),"NA")</f>
        <v>NA</v>
      </c>
      <c r="CR14" s="97" t="str" cm="1">
        <f t="array" ref="CR14">IFERROR(PERCENTILE(IF(('Data Table'!$I:$I="FINALISED")*('Data Table'!$J:$J&gt;=CR$6)*('Data Table'!$J:$J&lt;CS$6-1),'Data Table'!$K:$K),0.5),"NA")</f>
        <v>NA</v>
      </c>
      <c r="CS14" s="65" t="str" cm="1">
        <f t="array" ref="CS14">IFERROR(PERCENTILE(IF(('Data Table'!$I:$I="FINALISED")*('Data Table'!$J:$J&gt;=CS$6)*('Data Table'!$J:$J&lt;CT$6-1),'Data Table'!$K:$K),0.5),"NA")</f>
        <v>NA</v>
      </c>
      <c r="CT14" s="65" t="str" cm="1">
        <f t="array" ref="CT14">IFERROR(PERCENTILE(IF(('Data Table'!$I:$I="FINALISED")*('Data Table'!$J:$J&gt;=CT$6)*('Data Table'!$J:$J&lt;CU$6-1),'Data Table'!$K:$K),0.5),"NA")</f>
        <v>NA</v>
      </c>
      <c r="CU14" s="65" t="str" cm="1">
        <f t="array" ref="CU14">IFERROR(PERCENTILE(IF(('Data Table'!$I:$I="FINALISED")*('Data Table'!$J:$J&gt;=CU$6)*('Data Table'!$J:$J&lt;CU$6+7),'Data Table'!$K:$K),0.5),"NA")</f>
        <v>NA</v>
      </c>
      <c r="CV14" s="103">
        <f>SUM(CV9:CV13)</f>
        <v>0</v>
      </c>
      <c r="CW14" s="65">
        <f>SUM(CW9:CW13)</f>
        <v>0</v>
      </c>
      <c r="CX14" s="104"/>
    </row>
    <row r="15" spans="1:102">
      <c r="A15" s="9" t="s">
        <v>22</v>
      </c>
      <c r="B15" s="10" t="s">
        <v>16</v>
      </c>
      <c r="C15" s="9">
        <f>COUNTIFS('Data Table'!$B:$B,'Data Table Volumes'!$A15,'Data Table'!$G:$G,"&gt;="&amp;'Data Table Volumes'!C$6,'Data Table'!$G:$G,"&lt;"&amp;'Data Table Volumes'!D$6,'Data Table'!$C:$C,'Data Table Volumes'!$B15)</f>
        <v>0</v>
      </c>
      <c r="D15" s="10">
        <f>COUNTIFS('Data Table'!$B:$B,'Data Table Volumes'!$A15,'Data Table'!$G:$G,"&gt;="&amp;'Data Table Volumes'!D$6,'Data Table'!$G:$G,"&lt;"&amp;'Data Table Volumes'!E$6,'Data Table'!$C:$C,'Data Table Volumes'!$B15)</f>
        <v>0</v>
      </c>
      <c r="E15" s="10">
        <f>COUNTIFS('Data Table'!$B:$B,'Data Table Volumes'!$A15,'Data Table'!$G:$G,"&gt;="&amp;'Data Table Volumes'!E$6,'Data Table'!$G:$G,"&lt;"&amp;'Data Table Volumes'!F$6,'Data Table'!$C:$C,'Data Table Volumes'!$B15)</f>
        <v>0</v>
      </c>
      <c r="F15" s="10">
        <f>COUNTIFS('Data Table'!$B:$B,'Data Table Volumes'!$A15,'Data Table'!$G:$G,"&gt;="&amp;'Data Table Volumes'!F$6,'Data Table'!$G:$G,"&lt;"&amp;'Data Table Volumes'!G$6,'Data Table'!$C:$C,'Data Table Volumes'!$B15)</f>
        <v>0</v>
      </c>
      <c r="G15" s="10">
        <f>COUNTIFS('Data Table'!$B:$B,'Data Table Volumes'!$A15,'Data Table'!$G:$G,"&gt;="&amp;'Data Table Volumes'!G$6,'Data Table'!$G:$G,"&lt;"&amp;'Data Table Volumes'!H$6,'Data Table'!$C:$C,'Data Table Volumes'!$B15)</f>
        <v>0</v>
      </c>
      <c r="H15" s="10">
        <f>COUNTIFS('Data Table'!$B:$B,'Data Table Volumes'!$A15,'Data Table'!$G:$G,"&gt;="&amp;'Data Table Volumes'!H$6,'Data Table'!$G:$G,"&lt;"&amp;'Data Table Volumes'!I$6,'Data Table'!$C:$C,'Data Table Volumes'!$B15)</f>
        <v>0</v>
      </c>
      <c r="I15" s="10">
        <f>COUNTIFS('Data Table'!$B:$B,'Data Table Volumes'!$A15,'Data Table'!$G:$G,"&gt;="&amp;'Data Table Volumes'!I$6,'Data Table'!$G:$G,"&lt;"&amp;'Data Table Volumes'!J$6,'Data Table'!$C:$C,'Data Table Volumes'!$B15)</f>
        <v>0</v>
      </c>
      <c r="J15" s="10">
        <f>COUNTIFS('Data Table'!$B:$B,'Data Table Volumes'!$A15,'Data Table'!$G:$G,"&gt;="&amp;'Data Table Volumes'!J$6,'Data Table'!$G:$G,"&lt;"&amp;'Data Table Volumes'!K$6,'Data Table'!$C:$C,'Data Table Volumes'!$B15)</f>
        <v>0</v>
      </c>
      <c r="K15" s="10">
        <f>COUNTIFS('Data Table'!$B:$B,'Data Table Volumes'!$A15,'Data Table'!$G:$G,"&gt;="&amp;'Data Table Volumes'!K$6,'Data Table'!$G:$G,"&lt;"&amp;'Data Table Volumes'!L$6,'Data Table'!$C:$C,'Data Table Volumes'!$B15)</f>
        <v>0</v>
      </c>
      <c r="L15" s="10">
        <f>COUNTIFS('Data Table'!$B:$B,'Data Table Volumes'!$A15,'Data Table'!$G:$G,"&gt;="&amp;'Data Table Volumes'!L$6,'Data Table'!$G:$G,"&lt;"&amp;'Data Table Volumes'!M$6,'Data Table'!$C:$C,'Data Table Volumes'!$B15)</f>
        <v>0</v>
      </c>
      <c r="M15" s="10">
        <f>COUNTIFS('Data Table'!$B:$B,'Data Table Volumes'!$A15,'Data Table'!$G:$G,"&gt;="&amp;'Data Table Volumes'!M$6,'Data Table'!$G:$G,"&lt;"&amp;'Data Table Volumes'!N$6,'Data Table'!$C:$C,'Data Table Volumes'!$B15)</f>
        <v>0</v>
      </c>
      <c r="N15" s="11">
        <f>COUNTIFS('Data Table'!$B:$B,'Data Table Volumes'!$A15,'Data Table'!$G:$G,"&gt;="&amp;'Data Table Volumes'!N$6,'Data Table'!$G:$G,"&lt;"&amp;'Data Table Volumes'!O$6,'Data Table'!$C:$C,'Data Table Volumes'!$B15)</f>
        <v>0</v>
      </c>
      <c r="O15" s="10">
        <f>COUNTIFS('Data Table'!$G:$G,"&gt;="&amp;'Data Table Volumes'!O$6,'Data Table'!$G:$G,"&lt;"&amp;'Data Table Volumes'!B$1,'Data Table'!$C:$C,'Data Table Volumes'!$B15,'Data Table'!$B:$B,'Data Table Volumes'!$A15)</f>
        <v>0</v>
      </c>
      <c r="P15" s="9">
        <f>COUNTIFS('Data Table'!$G:$G,"&gt;="&amp;'Data Table Volumes'!P$6,'Data Table'!$G:$G,"&lt;"&amp;'Data Table Volumes'!Q$6,'Data Table'!$C:$C,'Data Table Volumes'!$B15,'Data Table'!$B:$B,'Data Table Volumes'!$A15)</f>
        <v>0</v>
      </c>
      <c r="Q15" s="10">
        <f>COUNTIFS('Data Table'!$G:$G,"&gt;="&amp;'Data Table Volumes'!Q$6,'Data Table'!$G:$G,"&lt;"&amp;'Data Table Volumes'!R$6,'Data Table'!$C:$C,'Data Table Volumes'!$B15,'Data Table'!$B:$B,'Data Table Volumes'!$A15)</f>
        <v>0</v>
      </c>
      <c r="R15" s="10">
        <f>COUNTIFS('Data Table'!$G:$G,"&gt;="&amp;'Data Table Volumes'!R$6,'Data Table'!$G:$G,"&lt;"&amp;'Data Table Volumes'!S$6,'Data Table'!$C:$C,'Data Table Volumes'!$B15,'Data Table'!$B:$B,'Data Table Volumes'!$A15)</f>
        <v>0</v>
      </c>
      <c r="S15" s="11">
        <f>COUNTIFS('Data Table'!$G:$G,"&gt;="&amp;'Data Table Volumes'!S$6,'Data Table'!$G:$G,"&lt;"&amp;'Data Table Volumes'!S$6+7,'Data Table'!$C:$C,'Data Table Volumes'!$B15,'Data Table'!$B:$B,'Data Table Volumes'!$A15)</f>
        <v>0</v>
      </c>
      <c r="T15" s="9">
        <f>COUNTIFS('Data Table'!$C:$C,'Data Table Volumes'!$B15,'Data Table'!$J:$J,"&gt;="&amp;'Data Table Volumes'!T$6,'Data Table'!$J:$J,"&lt;"&amp;'Data Table Volumes'!U$6,'Data Table'!$B:$B,'Data Table Volumes'!$A15)</f>
        <v>0</v>
      </c>
      <c r="U15" s="10">
        <f>COUNTIFS('Data Table'!$C:$C,'Data Table Volumes'!$B15,'Data Table'!$J:$J,"&gt;="&amp;'Data Table Volumes'!U$6,'Data Table'!$J:$J,"&lt;"&amp;'Data Table Volumes'!V$6,'Data Table'!$B:$B,'Data Table Volumes'!$A15)</f>
        <v>0</v>
      </c>
      <c r="V15" s="10">
        <f>COUNTIFS('Data Table'!$C:$C,'Data Table Volumes'!$B15,'Data Table'!$J:$J,"&gt;="&amp;'Data Table Volumes'!V$6,'Data Table'!$J:$J,"&lt;"&amp;'Data Table Volumes'!W$6,'Data Table'!$B:$B,'Data Table Volumes'!$A15)</f>
        <v>0</v>
      </c>
      <c r="W15" s="10">
        <f>COUNTIFS('Data Table'!$C:$C,'Data Table Volumes'!$B15,'Data Table'!$J:$J,"&gt;="&amp;'Data Table Volumes'!W$6,'Data Table'!$J:$J,"&lt;"&amp;'Data Table Volumes'!X$6,'Data Table'!$B:$B,'Data Table Volumes'!$A15)</f>
        <v>0</v>
      </c>
      <c r="X15" s="10">
        <f>COUNTIFS('Data Table'!$C:$C,'Data Table Volumes'!$B15,'Data Table'!$J:$J,"&gt;="&amp;'Data Table Volumes'!X$6,'Data Table'!$J:$J,"&lt;"&amp;'Data Table Volumes'!Y$6,'Data Table'!$B:$B,'Data Table Volumes'!$A15)</f>
        <v>0</v>
      </c>
      <c r="Y15" s="10">
        <f>COUNTIFS('Data Table'!$C:$C,'Data Table Volumes'!$B15,'Data Table'!$J:$J,"&gt;="&amp;'Data Table Volumes'!Y$6,'Data Table'!$J:$J,"&lt;"&amp;'Data Table Volumes'!Z$6,'Data Table'!$B:$B,'Data Table Volumes'!$A15)</f>
        <v>0</v>
      </c>
      <c r="Z15" s="10">
        <f>COUNTIFS('Data Table'!$C:$C,'Data Table Volumes'!$B15,'Data Table'!$J:$J,"&gt;="&amp;'Data Table Volumes'!Z$6,'Data Table'!$J:$J,"&lt;"&amp;'Data Table Volumes'!AA$6,'Data Table'!$B:$B,'Data Table Volumes'!$A15)</f>
        <v>0</v>
      </c>
      <c r="AA15" s="10">
        <f>COUNTIFS('Data Table'!$C:$C,'Data Table Volumes'!$B15,'Data Table'!$J:$J,"&gt;="&amp;'Data Table Volumes'!AA$6,'Data Table'!$J:$J,"&lt;"&amp;'Data Table Volumes'!AB$6,'Data Table'!$B:$B,'Data Table Volumes'!$A15)</f>
        <v>0</v>
      </c>
      <c r="AB15" s="10">
        <f>COUNTIFS('Data Table'!$C:$C,'Data Table Volumes'!$B15,'Data Table'!$J:$J,"&gt;="&amp;'Data Table Volumes'!AB$6,'Data Table'!$J:$J,"&lt;"&amp;'Data Table Volumes'!AC$6,'Data Table'!$B:$B,'Data Table Volumes'!$A15)</f>
        <v>0</v>
      </c>
      <c r="AC15" s="10">
        <f>COUNTIFS('Data Table'!$C:$C,'Data Table Volumes'!$B15,'Data Table'!$J:$J,"&gt;="&amp;'Data Table Volumes'!AC$6,'Data Table'!$J:$J,"&lt;"&amp;'Data Table Volumes'!AD$6,'Data Table'!$B:$B,'Data Table Volumes'!$A15)</f>
        <v>0</v>
      </c>
      <c r="AD15" s="10">
        <f>COUNTIFS('Data Table'!$C:$C,'Data Table Volumes'!$B15,'Data Table'!$J:$J,"&gt;="&amp;'Data Table Volumes'!AD$6,'Data Table'!$J:$J,"&lt;"&amp;'Data Table Volumes'!AE$6,'Data Table'!$B:$B,'Data Table Volumes'!$A15)</f>
        <v>0</v>
      </c>
      <c r="AE15" s="11">
        <f>COUNTIFS('Data Table'!$C:$C,'Data Table Volumes'!$B15,'Data Table'!$J:$J,"&gt;="&amp;'Data Table Volumes'!AE$6,'Data Table'!$J:$J,"&lt;"&amp;'Data Table Volumes'!AF$6,'Data Table'!$B:$B,'Data Table Volumes'!$A15)</f>
        <v>0</v>
      </c>
      <c r="AF15" s="10">
        <f>COUNTIFS('Data Table'!$C:$C,'Data Table Volumes'!$B15,'Data Table'!$J:$J,"&gt;="&amp;'Data Table Volumes'!AF$6,'Data Table'!$J:$J,"&lt;"&amp;'Data Table Volumes'!B$1,'Data Table'!B:B,'Data Table Volumes'!$A15)</f>
        <v>0</v>
      </c>
      <c r="AG15" s="9">
        <f>COUNTIFS('Data Table'!$J:$J,"&gt;="&amp;'Data Table Volumes'!AG$6,'Data Table'!$J:$J,"&lt;"&amp;'Data Table Volumes'!AH$6,'Data Table'!$C:$C,'Data Table Volumes'!$B15,'Data Table'!$B:$B,'Data Table Volumes'!$A15)</f>
        <v>0</v>
      </c>
      <c r="AH15" s="10">
        <f>COUNTIFS('Data Table'!$J:$J,"&gt;="&amp;'Data Table Volumes'!AH$6,'Data Table'!$J:$J,"&lt;"&amp;'Data Table Volumes'!AI$6,'Data Table'!$C:$C,'Data Table Volumes'!$B15,'Data Table'!$B:$B,'Data Table Volumes'!$A15)</f>
        <v>0</v>
      </c>
      <c r="AI15" s="10">
        <f>COUNTIFS('Data Table'!$J:$J,"&gt;="&amp;'Data Table Volumes'!AI$6,'Data Table'!$J:$J,"&lt;"&amp;'Data Table Volumes'!AJ$6,'Data Table'!$C:$C,'Data Table Volumes'!$B15,'Data Table'!$B:$B,'Data Table Volumes'!$A15)</f>
        <v>0</v>
      </c>
      <c r="AJ15" s="11">
        <f>COUNTIFS('Data Table'!$J:$J,"&gt;="&amp;'Data Table Volumes'!AJ$6,'Data Table'!$J:$J,"&lt;"&amp;'Data Table Volumes'!AJ$6+7,'Data Table'!$C:$C,'Data Table Volumes'!$B15,'Data Table'!$B:$B,'Data Table Volumes'!$A15)</f>
        <v>0</v>
      </c>
      <c r="AK15" s="10">
        <f>COUNTIFS('Data Table'!$C:$C,'Data Table Volumes'!$B15,'Data Table'!$Q:$Q,"&lt;"&amp;'Data Table Volumes'!AK$7,'Data Table'!B:B,'Data Table Volumes'!$A15)</f>
        <v>0</v>
      </c>
      <c r="AL15" s="10">
        <f>COUNTIFS('Data Table'!$C:$C,'Data Table Volumes'!$B15,'Data Table'!$Q:$Q,"&gt;="&amp;'Data Table Volumes'!AK$7,'Data Table'!$Q:$Q,"&lt;"&amp;'Data Table Volumes'!AL$7,'Data Table'!$B:$B,'Data Table Volumes'!$A15)</f>
        <v>0</v>
      </c>
      <c r="AM15" s="10">
        <f>COUNTIFS('Data Table'!$C:$C,'Data Table Volumes'!$B15,'Data Table'!$Q:$Q,"&gt;="&amp;'Data Table Volumes'!AL$7,'Data Table'!$Q:$Q,"&lt;"&amp;'Data Table Volumes'!AM$7,'Data Table'!$B:$B,'Data Table Volumes'!$A15)</f>
        <v>0</v>
      </c>
      <c r="AN15" s="10">
        <f>COUNTIFS('Data Table'!$C:$C,'Data Table Volumes'!$B15,'Data Table'!$Q:$Q,"&gt;="&amp;'Data Table Volumes'!AM$7,'Data Table'!$Q:$Q,"&lt;"&amp;'Data Table Volumes'!AN$7,'Data Table'!$B:$B,'Data Table Volumes'!$A15)</f>
        <v>0</v>
      </c>
      <c r="AO15" s="10">
        <f>COUNTIFS('Data Table'!$C:$C,'Data Table Volumes'!$B15,'Data Table'!$Q:$Q,"&gt;="&amp;'Data Table Volumes'!AN$7,'Data Table'!$Q:$Q,"&lt;"&amp;'Data Table Volumes'!AO$7,'Data Table'!$B:$B,'Data Table Volumes'!$A15)</f>
        <v>0</v>
      </c>
      <c r="AP15" s="10">
        <f>COUNTIFS('Data Table'!$C:$C,'Data Table Volumes'!$B15,'Data Table'!$Q:$Q,"&gt;="&amp;'Data Table Volumes'!AO$7,'Data Table'!$Q:$Q,"&lt;"&amp;'Data Table Volumes'!AP$7,'Data Table'!$B:$B,'Data Table Volumes'!$A15)</f>
        <v>0</v>
      </c>
      <c r="AQ15" s="10">
        <f>COUNTIFS('Data Table'!$C:$C,'Data Table Volumes'!$B15,'Data Table'!$Q:$Q,"&gt;="&amp;'Data Table Volumes'!AP$7,'Data Table'!$Q:$Q,"&lt;"&amp;'Data Table Volumes'!AQ$7,'Data Table'!$B:$B,'Data Table Volumes'!$A15)</f>
        <v>0</v>
      </c>
      <c r="AR15" s="10">
        <f>COUNTIFS('Data Table'!$C:$C,'Data Table Volumes'!$B15,'Data Table'!$Q:$Q,"&gt;="&amp;'Data Table Volumes'!AQ$7,'Data Table'!$Q:$Q,"&lt;"&amp;'Data Table Volumes'!AR$7,'Data Table'!$B:$B,'Data Table Volumes'!$A15)</f>
        <v>0</v>
      </c>
      <c r="AS15" s="10">
        <f>COUNTIFS('Data Table'!$C:$C,'Data Table Volumes'!$B15,'Data Table'!$Q:$Q,"&gt;="&amp;'Data Table Volumes'!AR$7,'Data Table'!$Q:$Q,"&lt;"&amp;'Data Table Volumes'!AS$7,'Data Table'!$B:$B,'Data Table Volumes'!$A15)</f>
        <v>0</v>
      </c>
      <c r="AT15" s="10">
        <f>COUNTIFS('Data Table'!$C:$C,'Data Table Volumes'!$B15,'Data Table'!$Q:$Q,"&gt;="&amp;'Data Table Volumes'!AS$7,'Data Table'!$Q:$Q,"&lt;"&amp;'Data Table Volumes'!AT$7,'Data Table'!$B:$B,'Data Table Volumes'!$A15)</f>
        <v>0</v>
      </c>
      <c r="AU15" s="10">
        <f>COUNTIFS('Data Table'!$C:$C,'Data Table Volumes'!$B15,'Data Table'!$Q:$Q,"&gt;="&amp;'Data Table Volumes'!AT$7,'Data Table'!$Q:$Q,"&lt;"&amp;'Data Table Volumes'!AU$7,'Data Table'!$B:$B,'Data Table Volumes'!$A15)</f>
        <v>0</v>
      </c>
      <c r="AV15" s="10">
        <f>COUNTIFS('Data Table'!$C:$C,'Data Table Volumes'!$B15,'Data Table'!$Q:$Q,"&gt;="&amp;'Data Table Volumes'!AU$7,'Data Table'!$Q:$Q,"&lt;"&amp;'Data Table Volumes'!AV$7,'Data Table'!$B:$B,'Data Table Volumes'!$A15)</f>
        <v>0</v>
      </c>
      <c r="AW15" s="11">
        <f>COUNTIFS('Data Table'!$C:$C,'Data Table Volumes'!$B15,'Data Table'!$Q:$Q,"&gt;"&amp;'Data Table Volumes'!AW$7,'Data Table'!$B:$B,'Data Table Volumes'!$A15)</f>
        <v>0</v>
      </c>
      <c r="AX15" s="9">
        <f t="shared" si="21"/>
        <v>0</v>
      </c>
      <c r="AY15" s="10">
        <f t="shared" si="22"/>
        <v>0</v>
      </c>
      <c r="AZ15" s="10">
        <f t="shared" si="23"/>
        <v>0</v>
      </c>
      <c r="BA15" s="10">
        <f t="shared" si="24"/>
        <v>0</v>
      </c>
      <c r="BB15" s="10">
        <f t="shared" si="25"/>
        <v>0</v>
      </c>
      <c r="BC15" s="10">
        <f t="shared" si="26"/>
        <v>0</v>
      </c>
      <c r="BD15" s="11">
        <f t="shared" si="27"/>
        <v>0</v>
      </c>
      <c r="BE15" s="33">
        <f t="shared" si="28"/>
        <v>0</v>
      </c>
      <c r="BF15" s="10">
        <f>COUNTIFS('Data Table'!$C:$C,'Data Table Volumes'!$B15,'Data Table'!$I:$I,"OUTSTANDING",'Data Table'!$H:$H,'Data Table Volumes'!BF$6)</f>
        <v>0</v>
      </c>
      <c r="BG15" s="11">
        <f>COUNTIFS('Data Table'!$C:$C,'Data Table Volumes'!$B15,'Data Table'!$I:$I,"OUTSTANDING",'Data Table'!$H:$H,'Data Table Volumes'!BG$6)</f>
        <v>0</v>
      </c>
      <c r="BH15">
        <f t="shared" ref="BH15:BH49" si="39">BI15-C15+T15</f>
        <v>0</v>
      </c>
      <c r="BI15">
        <f t="shared" ref="BI15:BI49" si="40">BJ15-D15+U15</f>
        <v>0</v>
      </c>
      <c r="BJ15">
        <f t="shared" ref="BJ15:BJ49" si="41">BK15-E15+V15</f>
        <v>0</v>
      </c>
      <c r="BK15">
        <f t="shared" ref="BK15:BK49" si="42">BL15-F15+W15</f>
        <v>0</v>
      </c>
      <c r="BL15">
        <f t="shared" ref="BL15:BL49" si="43">BM15-G15+X15</f>
        <v>0</v>
      </c>
      <c r="BM15">
        <f t="shared" ref="BM15:BM49" si="44">BN15-H15+Y15</f>
        <v>0</v>
      </c>
      <c r="BN15">
        <f t="shared" ref="BN15:BN49" si="45">BO15-I15+Z15</f>
        <v>0</v>
      </c>
      <c r="BO15">
        <f t="shared" ref="BO15:BO49" si="46">BP15-J15+AA15</f>
        <v>0</v>
      </c>
      <c r="BP15">
        <f t="shared" ref="BP15:BP49" si="47">BQ15-K15+AB15</f>
        <v>0</v>
      </c>
      <c r="BQ15">
        <f t="shared" ref="BQ15:BQ49" si="48">BR15-L15+AC15</f>
        <v>0</v>
      </c>
      <c r="BR15">
        <f t="shared" ref="BR15:BR30" si="49">BS15-M15+AD15</f>
        <v>0</v>
      </c>
      <c r="BS15">
        <f t="shared" ref="BS15:BS49" si="50">BT15-SUM(N15:O15)+SUM(AE15:AF15)</f>
        <v>0</v>
      </c>
      <c r="BT15">
        <f t="shared" ref="BT15:BT49" si="51">SUM(AK15:AW15)</f>
        <v>0</v>
      </c>
      <c r="BU15" s="9">
        <f>COUNTIFS('Data Table'!$C:$C,'Data Table Volumes'!$B15,'Data Table'!$J:$J,"&gt;="&amp;'Data Table Volumes'!$BU$7,'Data Table'!$J:$J,"&lt;"&amp;'Data Table Volumes'!$BY$7,'Data Table'!$H:$H,'Data Table Volumes'!BU$6,'Data Table'!$B:$B,'Data Table Volumes'!$A15)</f>
        <v>0</v>
      </c>
      <c r="BV15" s="10">
        <f>COUNTIFS('Data Table'!$C:$C,'Data Table Volumes'!$B15,'Data Table'!$J:$J,"&gt;="&amp;'Data Table Volumes'!$BU$7,'Data Table'!$J:$J,"&lt;"&amp;'Data Table Volumes'!$BY$7,'Data Table'!$H:$H,'Data Table Volumes'!BV$6,'Data Table'!$B:$B,'Data Table Volumes'!$A15)</f>
        <v>0</v>
      </c>
      <c r="BW15" s="10">
        <f>COUNTIFS('Data Table'!$C:$C,'Data Table Volumes'!$B15,'Data Table'!$J:$J,"&gt;="&amp;'Data Table Volumes'!$BU$7,'Data Table'!$J:$J,"&lt;"&amp;'Data Table Volumes'!$BY$7,'Data Table'!$H:$H,'Data Table Volumes'!BW$6,'Data Table'!$B:$B,'Data Table Volumes'!$A15)</f>
        <v>0</v>
      </c>
      <c r="BX15" s="10">
        <f>COUNTIFS('Data Table'!$C:$C,'Data Table Volumes'!$B15,'Data Table'!$J:$J,"&gt;="&amp;'Data Table Volumes'!$BU$7,'Data Table'!$J:$J,"&lt;"&amp;'Data Table Volumes'!$BY$7,'Data Table'!$H:$H,'Data Table Volumes'!BX$6,'Data Table'!$B:$B,'Data Table Volumes'!$A15)</f>
        <v>0</v>
      </c>
      <c r="BY15" s="11">
        <f>COUNTIFS('Data Table'!$C:$C,'Data Table Volumes'!$B15,'Data Table'!$J:$J,"&gt;="&amp;'Data Table Volumes'!$BU$7,'Data Table'!$J:$J,"&lt;"&amp;'Data Table Volumes'!$BY$7,'Data Table'!$H:$H,'Data Table Volumes'!BY$6,'Data Table'!$B:$B,'Data Table Volumes'!$A15)</f>
        <v>0</v>
      </c>
      <c r="BZ15" s="9">
        <f>COUNTIFS('Data Table'!$C:$C,'Data Table Volumes'!$B15,'Data Table'!$J:$J,"&gt;="&amp;'Data Table Volumes'!$BZ$7,'Data Table'!$J:$J,"&lt;"&amp;'Data Table Volumes'!$CD$7,'Data Table'!$H:$H,'Data Table Volumes'!BZ$6,'Data Table'!$B:$B,'Data Table Volumes'!$A15)</f>
        <v>0</v>
      </c>
      <c r="CA15" s="10">
        <f>COUNTIFS('Data Table'!$C:$C,'Data Table Volumes'!$B15,'Data Table'!$J:$J,"&gt;="&amp;'Data Table Volumes'!$BZ$7,'Data Table'!$J:$J,"&lt;"&amp;'Data Table Volumes'!$CD$7,'Data Table'!$H:$H,'Data Table Volumes'!CA$6,'Data Table'!$B:$B,'Data Table Volumes'!$A15)</f>
        <v>0</v>
      </c>
      <c r="CB15" s="10">
        <f>COUNTIFS('Data Table'!$C:$C,'Data Table Volumes'!$B15,'Data Table'!$J:$J,"&gt;="&amp;'Data Table Volumes'!$BZ$7,'Data Table'!$J:$J,"&lt;"&amp;'Data Table Volumes'!$CD$7,'Data Table'!$H:$H,'Data Table Volumes'!CB$6,'Data Table'!$B:$B,'Data Table Volumes'!$A15)</f>
        <v>0</v>
      </c>
      <c r="CC15" s="10">
        <f>COUNTIFS('Data Table'!$C:$C,'Data Table Volumes'!$B15,'Data Table'!$J:$J,"&gt;="&amp;'Data Table Volumes'!$BZ$7,'Data Table'!$J:$J,"&lt;"&amp;'Data Table Volumes'!$CD$7,'Data Table'!$H:$H,'Data Table Volumes'!CC$6,'Data Table'!$B:$B,'Data Table Volumes'!$A15)</f>
        <v>0</v>
      </c>
      <c r="CD15" s="11">
        <f>COUNTIFS('Data Table'!$C:$C,'Data Table Volumes'!$B15,'Data Table'!$J:$J,"&gt;="&amp;'Data Table Volumes'!$BZ$7,'Data Table'!$J:$J,"&lt;"&amp;'Data Table Volumes'!$CD$7,'Data Table'!$H:$H,'Data Table Volumes'!CD$6,'Data Table'!$B:$B,'Data Table Volumes'!$A15)</f>
        <v>0</v>
      </c>
      <c r="CE15" s="9" t="str" cm="1">
        <f t="array" ref="CE15">IFERROR(PERCENTILE(IF(('Data Table'!$I:$I="FINALISED")*('Data Table'!$B:$B='Data Table Volumes'!$A15)*('Data Table'!$C:$C='Data Table Volumes'!$B15)*('Data Table'!$J:$J&gt;=CE$6)*('Data Table'!$J:$J&lt;CF$6-1),'Data Table'!$K:$K),0.5),"NA")</f>
        <v>NA</v>
      </c>
      <c r="CF15" s="10" t="str" cm="1">
        <f t="array" ref="CF15">IFERROR(PERCENTILE(IF(('Data Table'!$I:$I="FINALISED")*('Data Table'!$B:$B='Data Table Volumes'!$A15)*('Data Table'!$C:$C='Data Table Volumes'!$B15)*('Data Table'!$J:$J&gt;=CF$6)*('Data Table'!$J:$J&lt;CG$6-1),'Data Table'!$K:$K),0.5),"NA")</f>
        <v>NA</v>
      </c>
      <c r="CG15" s="10" t="str" cm="1">
        <f t="array" ref="CG15">IFERROR(PERCENTILE(IF(('Data Table'!$I:$I="FINALISED")*('Data Table'!$B:$B='Data Table Volumes'!$A15)*('Data Table'!$C:$C='Data Table Volumes'!$B15)*('Data Table'!$J:$J&gt;=CG$6)*('Data Table'!$J:$J&lt;CH$6-1),'Data Table'!$K:$K),0.5),"NA")</f>
        <v>NA</v>
      </c>
      <c r="CH15" s="10" t="str" cm="1">
        <f t="array" ref="CH15">IFERROR(PERCENTILE(IF(('Data Table'!$I:$I="FINALISED")*('Data Table'!$B:$B='Data Table Volumes'!$A15)*('Data Table'!$C:$C='Data Table Volumes'!$B15)*('Data Table'!$J:$J&gt;=CH$6)*('Data Table'!$J:$J&lt;CI$6-1),'Data Table'!$K:$K),0.5),"NA")</f>
        <v>NA</v>
      </c>
      <c r="CI15" s="10" t="str" cm="1">
        <f t="array" ref="CI15">IFERROR(PERCENTILE(IF(('Data Table'!$I:$I="FINALISED")*('Data Table'!$B:$B='Data Table Volumes'!$A15)*('Data Table'!$C:$C='Data Table Volumes'!$B15)*('Data Table'!$J:$J&gt;=CI$6)*('Data Table'!$J:$J&lt;CJ$6-1),'Data Table'!$K:$K),0.5),"NA")</f>
        <v>NA</v>
      </c>
      <c r="CJ15" s="10" t="str" cm="1">
        <f t="array" ref="CJ15">IFERROR(PERCENTILE(IF(('Data Table'!$I:$I="FINALISED")*('Data Table'!$B:$B='Data Table Volumes'!$A15)*('Data Table'!$C:$C='Data Table Volumes'!$B15)*('Data Table'!$J:$J&gt;=CJ$6)*('Data Table'!$J:$J&lt;CK$6-1),'Data Table'!$K:$K),0.5),"NA")</f>
        <v>NA</v>
      </c>
      <c r="CK15" s="10" t="str" cm="1">
        <f t="array" ref="CK15">IFERROR(PERCENTILE(IF(('Data Table'!$I:$I="FINALISED")*('Data Table'!$B:$B='Data Table Volumes'!$A15)*('Data Table'!$C:$C='Data Table Volumes'!$B15)*('Data Table'!$J:$J&gt;=CK$6)*('Data Table'!$J:$J&lt;CL$6-1),'Data Table'!$K:$K),0.5),"NA")</f>
        <v>NA</v>
      </c>
      <c r="CL15" s="10" t="str" cm="1">
        <f t="array" ref="CL15">IFERROR(PERCENTILE(IF(('Data Table'!$I:$I="FINALISED")*('Data Table'!$B:$B='Data Table Volumes'!$A15)*('Data Table'!$C:$C='Data Table Volumes'!$B15)*('Data Table'!$J:$J&gt;=CL$6)*('Data Table'!$J:$J&lt;CM$6-1),'Data Table'!$K:$K),0.5),"NA")</f>
        <v>NA</v>
      </c>
      <c r="CM15" s="10" t="str" cm="1">
        <f t="array" ref="CM15">IFERROR(PERCENTILE(IF(('Data Table'!$I:$I="FINALISED")*('Data Table'!$B:$B='Data Table Volumes'!$A15)*('Data Table'!$C:$C='Data Table Volumes'!$B15)*('Data Table'!$J:$J&gt;=CM$6)*('Data Table'!$J:$J&lt;CN$6-1),'Data Table'!$K:$K),0.5),"NA")</f>
        <v>NA</v>
      </c>
      <c r="CN15" s="10" t="str" cm="1">
        <f t="array" ref="CN15">IFERROR(PERCENTILE(IF(('Data Table'!$I:$I="FINALISED")*('Data Table'!$B:$B='Data Table Volumes'!$A15)*('Data Table'!$C:$C='Data Table Volumes'!$B15)*('Data Table'!$J:$J&gt;=CN$6)*('Data Table'!$J:$J&lt;CO$6-1),'Data Table'!$K:$K),0.5),"NA")</f>
        <v>NA</v>
      </c>
      <c r="CO15" s="10" t="str" cm="1">
        <f t="array" ref="CO15">IFERROR(PERCENTILE(IF(('Data Table'!$I:$I="FINALISED")*('Data Table'!$B:$B='Data Table Volumes'!$A15)*('Data Table'!$C:$C='Data Table Volumes'!$B15)*('Data Table'!$J:$J&gt;=CO$6)*('Data Table'!$J:$J&lt;CP$6-1),'Data Table'!$K:$K),0.5),"NA")</f>
        <v>NA</v>
      </c>
      <c r="CP15" s="11" t="str" cm="1">
        <f t="array" ref="CP15">IFERROR(PERCENTILE(IF(('Data Table'!$I:$I="FINALISED")*('Data Table'!$B:$B='Data Table Volumes'!$A15)*('Data Table'!$C:$C='Data Table Volumes'!$B15)*('Data Table'!$J:$J&gt;=CP$6)*('Data Table'!$J:$J&lt;CQ$6-1),'Data Table'!$K:$K),0.5),"NA")</f>
        <v>NA</v>
      </c>
      <c r="CQ15" s="10" t="str" cm="1">
        <f t="array" ref="CQ15">IFERROR(PERCENTILE(IF(('Data Table'!$I:$I="FINALISED")*('Data Table'!$B:$B='Data Table Volumes'!$A15)*('Data Table'!$C:$C='Data Table Volumes'!$B15)*('Data Table'!$J:$J&gt;=CQ$6)*('Data Table'!$J:$J&lt;EOMONTH(CQ$6,0)),'Data Table'!$K:$K),0.5),"NA")</f>
        <v>NA</v>
      </c>
      <c r="CR15" s="100" t="str" cm="1">
        <f t="array" ref="CR15">IFERROR(PERCENTILE(IF(('Data Table'!$I:$I="FINALISED")*('Data Table'!$C:$C='Data Table Volumes'!$B15)*('Data Table'!$B:$B='Data Table Volumes'!$A15)*('Data Table'!$J:$J&gt;=CR$6)*('Data Table'!$J:$J&lt;CS$6-1),'Data Table'!$K:$K),0.5),"NA")</f>
        <v>NA</v>
      </c>
      <c r="CS15" s="101" t="str" cm="1">
        <f t="array" ref="CS15">IFERROR(PERCENTILE(IF(('Data Table'!$I:$I="FINALISED")*('Data Table'!$C:$C='Data Table Volumes'!$B15)*('Data Table'!$B:$B='Data Table Volumes'!$A15)*('Data Table'!$J:$J&gt;=CS$6)*('Data Table'!$J:$J&lt;CT$6-1),'Data Table'!$K:$K),0.5),"NA")</f>
        <v>NA</v>
      </c>
      <c r="CT15" s="101" t="str" cm="1">
        <f t="array" ref="CT15">IFERROR(PERCENTILE(IF(('Data Table'!$I:$I="FINALISED")*('Data Table'!$C:$C='Data Table Volumes'!$B15)*('Data Table'!$B:$B='Data Table Volumes'!$A15)*('Data Table'!$J:$J&gt;=CT$6)*('Data Table'!$J:$J&lt;CU$6-1),'Data Table'!$K:$K),0.5),"NA")</f>
        <v>NA</v>
      </c>
      <c r="CU15" s="101" t="str" cm="1">
        <f t="array" ref="CU15">IFERROR(PERCENTILE(IF(('Data Table'!$I:$I="FINALISED")*('Data Table'!$C:$C='Data Table Volumes'!$B15)*('Data Table'!$B:$B='Data Table Volumes'!$A15)*('Data Table'!$J:$J&gt;=CU$6)*('Data Table'!$J:$J&lt;CU$6+7),'Data Table'!$K:$K),0.5),"NA")</f>
        <v>NA</v>
      </c>
      <c r="CV15" s="100">
        <f>COUNTIFS('Data Table'!$I:$I,"OUTSTANDING",'Data Table'!$C:$C,'Data Table Volumes'!$B15,'Data Table'!$H:$H,'Data Table Volumes'!CV$6,'Data Table'!$B:$B,'Data Table Volumes'!$A15)</f>
        <v>0</v>
      </c>
      <c r="CW15" s="101">
        <f>COUNTIFS('Data Table'!$I:$I,"OUTSTANDING",'Data Table'!$C:$C,'Data Table Volumes'!$B15,'Data Table'!$H:$H,'Data Table Volumes'!CW$6,'Data Table'!$B:$B,'Data Table Volumes'!$A15)</f>
        <v>0</v>
      </c>
      <c r="CX15" s="102">
        <f>SUM(CV15:CW15)</f>
        <v>0</v>
      </c>
    </row>
    <row r="16" spans="1:102">
      <c r="A16" s="12" t="s">
        <v>22</v>
      </c>
      <c r="B16" t="s">
        <v>21</v>
      </c>
      <c r="C16" s="12">
        <f>COUNTIFS('Data Table'!$B:$B,'Data Table Volumes'!$A16,'Data Table'!$G:$G,"&gt;="&amp;'Data Table Volumes'!C$6,'Data Table'!$G:$G,"&lt;"&amp;'Data Table Volumes'!D$6,'Data Table'!$C:$C,'Data Table Volumes'!$B16)</f>
        <v>0</v>
      </c>
      <c r="D16">
        <f>COUNTIFS('Data Table'!$B:$B,'Data Table Volumes'!$A16,'Data Table'!$G:$G,"&gt;="&amp;'Data Table Volumes'!D$6,'Data Table'!$G:$G,"&lt;"&amp;'Data Table Volumes'!E$6,'Data Table'!$C:$C,'Data Table Volumes'!$B16)</f>
        <v>0</v>
      </c>
      <c r="E16">
        <f>COUNTIFS('Data Table'!$B:$B,'Data Table Volumes'!$A16,'Data Table'!$G:$G,"&gt;="&amp;'Data Table Volumes'!E$6,'Data Table'!$G:$G,"&lt;"&amp;'Data Table Volumes'!F$6,'Data Table'!$C:$C,'Data Table Volumes'!$B16)</f>
        <v>0</v>
      </c>
      <c r="F16">
        <f>COUNTIFS('Data Table'!$B:$B,'Data Table Volumes'!$A16,'Data Table'!$G:$G,"&gt;="&amp;'Data Table Volumes'!F$6,'Data Table'!$G:$G,"&lt;"&amp;'Data Table Volumes'!G$6,'Data Table'!$C:$C,'Data Table Volumes'!$B16)</f>
        <v>0</v>
      </c>
      <c r="G16">
        <f>COUNTIFS('Data Table'!$B:$B,'Data Table Volumes'!$A16,'Data Table'!$G:$G,"&gt;="&amp;'Data Table Volumes'!G$6,'Data Table'!$G:$G,"&lt;"&amp;'Data Table Volumes'!H$6,'Data Table'!$C:$C,'Data Table Volumes'!$B16)</f>
        <v>0</v>
      </c>
      <c r="H16">
        <f>COUNTIFS('Data Table'!$B:$B,'Data Table Volumes'!$A16,'Data Table'!$G:$G,"&gt;="&amp;'Data Table Volumes'!H$6,'Data Table'!$G:$G,"&lt;"&amp;'Data Table Volumes'!I$6,'Data Table'!$C:$C,'Data Table Volumes'!$B16)</f>
        <v>0</v>
      </c>
      <c r="I16">
        <f>COUNTIFS('Data Table'!$B:$B,'Data Table Volumes'!$A16,'Data Table'!$G:$G,"&gt;="&amp;'Data Table Volumes'!I$6,'Data Table'!$G:$G,"&lt;"&amp;'Data Table Volumes'!J$6,'Data Table'!$C:$C,'Data Table Volumes'!$B16)</f>
        <v>0</v>
      </c>
      <c r="J16">
        <f>COUNTIFS('Data Table'!$B:$B,'Data Table Volumes'!$A16,'Data Table'!$G:$G,"&gt;="&amp;'Data Table Volumes'!J$6,'Data Table'!$G:$G,"&lt;"&amp;'Data Table Volumes'!K$6,'Data Table'!$C:$C,'Data Table Volumes'!$B16)</f>
        <v>0</v>
      </c>
      <c r="K16">
        <f>COUNTIFS('Data Table'!$B:$B,'Data Table Volumes'!$A16,'Data Table'!$G:$G,"&gt;="&amp;'Data Table Volumes'!K$6,'Data Table'!$G:$G,"&lt;"&amp;'Data Table Volumes'!L$6,'Data Table'!$C:$C,'Data Table Volumes'!$B16)</f>
        <v>0</v>
      </c>
      <c r="L16">
        <f>COUNTIFS('Data Table'!$B:$B,'Data Table Volumes'!$A16,'Data Table'!$G:$G,"&gt;="&amp;'Data Table Volumes'!L$6,'Data Table'!$G:$G,"&lt;"&amp;'Data Table Volumes'!M$6,'Data Table'!$C:$C,'Data Table Volumes'!$B16)</f>
        <v>0</v>
      </c>
      <c r="M16">
        <f>COUNTIFS('Data Table'!$B:$B,'Data Table Volumes'!$A16,'Data Table'!$G:$G,"&gt;="&amp;'Data Table Volumes'!M$6,'Data Table'!$G:$G,"&lt;"&amp;'Data Table Volumes'!N$6,'Data Table'!$C:$C,'Data Table Volumes'!$B16)</f>
        <v>0</v>
      </c>
      <c r="N16" s="13">
        <f>COUNTIFS('Data Table'!$B:$B,'Data Table Volumes'!$A16,'Data Table'!$G:$G,"&gt;="&amp;'Data Table Volumes'!N$6,'Data Table'!$G:$G,"&lt;"&amp;'Data Table Volumes'!O$6,'Data Table'!$C:$C,'Data Table Volumes'!$B16)</f>
        <v>0</v>
      </c>
      <c r="O16">
        <f>COUNTIFS('Data Table'!$G:$G,"&gt;="&amp;'Data Table Volumes'!O$6,'Data Table'!$G:$G,"&lt;"&amp;'Data Table Volumes'!B$1,'Data Table'!$C:$C,'Data Table Volumes'!$B16,'Data Table'!$B:$B,'Data Table Volumes'!$A16)</f>
        <v>0</v>
      </c>
      <c r="P16" s="12">
        <f>COUNTIFS('Data Table'!$G:$G,"&gt;="&amp;'Data Table Volumes'!P$6,'Data Table'!$G:$G,"&lt;"&amp;'Data Table Volumes'!Q$6,'Data Table'!$C:$C,'Data Table Volumes'!$B16,'Data Table'!$B:$B,'Data Table Volumes'!$A16)</f>
        <v>0</v>
      </c>
      <c r="Q16">
        <f>COUNTIFS('Data Table'!$G:$G,"&gt;="&amp;'Data Table Volumes'!Q$6,'Data Table'!$G:$G,"&lt;"&amp;'Data Table Volumes'!R$6,'Data Table'!$C:$C,'Data Table Volumes'!$B16,'Data Table'!$B:$B,'Data Table Volumes'!$A16)</f>
        <v>0</v>
      </c>
      <c r="R16">
        <f>COUNTIFS('Data Table'!$G:$G,"&gt;="&amp;'Data Table Volumes'!R$6,'Data Table'!$G:$G,"&lt;"&amp;'Data Table Volumes'!S$6,'Data Table'!$C:$C,'Data Table Volumes'!$B16,'Data Table'!$B:$B,'Data Table Volumes'!$A16)</f>
        <v>0</v>
      </c>
      <c r="S16" s="13">
        <f>COUNTIFS('Data Table'!$G:$G,"&gt;="&amp;'Data Table Volumes'!S$6,'Data Table'!$G:$G,"&lt;"&amp;'Data Table Volumes'!S$6+7,'Data Table'!$C:$C,'Data Table Volumes'!$B16,'Data Table'!$B:$B,'Data Table Volumes'!$A16)</f>
        <v>0</v>
      </c>
      <c r="T16" s="12">
        <f>COUNTIFS('Data Table'!$C:$C,'Data Table Volumes'!$B16,'Data Table'!$J:$J,"&gt;="&amp;'Data Table Volumes'!T$6,'Data Table'!$J:$J,"&lt;"&amp;'Data Table Volumes'!U$6,'Data Table'!$B:$B,'Data Table Volumes'!$A16)</f>
        <v>0</v>
      </c>
      <c r="U16">
        <f>COUNTIFS('Data Table'!$C:$C,'Data Table Volumes'!$B16,'Data Table'!$J:$J,"&gt;="&amp;'Data Table Volumes'!U$6,'Data Table'!$J:$J,"&lt;"&amp;'Data Table Volumes'!V$6,'Data Table'!$B:$B,'Data Table Volumes'!$A16)</f>
        <v>0</v>
      </c>
      <c r="V16">
        <f>COUNTIFS('Data Table'!$C:$C,'Data Table Volumes'!$B16,'Data Table'!$J:$J,"&gt;="&amp;'Data Table Volumes'!V$6,'Data Table'!$J:$J,"&lt;"&amp;'Data Table Volumes'!W$6,'Data Table'!$B:$B,'Data Table Volumes'!$A16)</f>
        <v>0</v>
      </c>
      <c r="W16">
        <f>COUNTIFS('Data Table'!$C:$C,'Data Table Volumes'!$B16,'Data Table'!$J:$J,"&gt;="&amp;'Data Table Volumes'!W$6,'Data Table'!$J:$J,"&lt;"&amp;'Data Table Volumes'!X$6,'Data Table'!$B:$B,'Data Table Volumes'!$A16)</f>
        <v>0</v>
      </c>
      <c r="X16">
        <f>COUNTIFS('Data Table'!$C:$C,'Data Table Volumes'!$B16,'Data Table'!$J:$J,"&gt;="&amp;'Data Table Volumes'!X$6,'Data Table'!$J:$J,"&lt;"&amp;'Data Table Volumes'!Y$6,'Data Table'!$B:$B,'Data Table Volumes'!$A16)</f>
        <v>0</v>
      </c>
      <c r="Y16">
        <f>COUNTIFS('Data Table'!$C:$C,'Data Table Volumes'!$B16,'Data Table'!$J:$J,"&gt;="&amp;'Data Table Volumes'!Y$6,'Data Table'!$J:$J,"&lt;"&amp;'Data Table Volumes'!Z$6,'Data Table'!$B:$B,'Data Table Volumes'!$A16)</f>
        <v>0</v>
      </c>
      <c r="Z16">
        <f>COUNTIFS('Data Table'!$C:$C,'Data Table Volumes'!$B16,'Data Table'!$J:$J,"&gt;="&amp;'Data Table Volumes'!Z$6,'Data Table'!$J:$J,"&lt;"&amp;'Data Table Volumes'!AA$6,'Data Table'!$B:$B,'Data Table Volumes'!$A16)</f>
        <v>0</v>
      </c>
      <c r="AA16">
        <f>COUNTIFS('Data Table'!$C:$C,'Data Table Volumes'!$B16,'Data Table'!$J:$J,"&gt;="&amp;'Data Table Volumes'!AA$6,'Data Table'!$J:$J,"&lt;"&amp;'Data Table Volumes'!AB$6,'Data Table'!$B:$B,'Data Table Volumes'!$A16)</f>
        <v>0</v>
      </c>
      <c r="AB16">
        <f>COUNTIFS('Data Table'!$C:$C,'Data Table Volumes'!$B16,'Data Table'!$J:$J,"&gt;="&amp;'Data Table Volumes'!AB$6,'Data Table'!$J:$J,"&lt;"&amp;'Data Table Volumes'!AC$6,'Data Table'!$B:$B,'Data Table Volumes'!$A16)</f>
        <v>0</v>
      </c>
      <c r="AC16">
        <f>COUNTIFS('Data Table'!$C:$C,'Data Table Volumes'!$B16,'Data Table'!$J:$J,"&gt;="&amp;'Data Table Volumes'!AC$6,'Data Table'!$J:$J,"&lt;"&amp;'Data Table Volumes'!AD$6,'Data Table'!$B:$B,'Data Table Volumes'!$A16)</f>
        <v>0</v>
      </c>
      <c r="AD16">
        <f>COUNTIFS('Data Table'!$C:$C,'Data Table Volumes'!$B16,'Data Table'!$J:$J,"&gt;="&amp;'Data Table Volumes'!AD$6,'Data Table'!$J:$J,"&lt;"&amp;'Data Table Volumes'!AE$6,'Data Table'!$B:$B,'Data Table Volumes'!$A16)</f>
        <v>0</v>
      </c>
      <c r="AE16" s="13">
        <f>COUNTIFS('Data Table'!$C:$C,'Data Table Volumes'!$B16,'Data Table'!$J:$J,"&gt;="&amp;'Data Table Volumes'!AE$6,'Data Table'!$J:$J,"&lt;"&amp;'Data Table Volumes'!AF$6,'Data Table'!$B:$B,'Data Table Volumes'!$A16)</f>
        <v>0</v>
      </c>
      <c r="AF16">
        <f>COUNTIFS('Data Table'!$C:$C,'Data Table Volumes'!$B16,'Data Table'!$J:$J,"&gt;="&amp;'Data Table Volumes'!AF$6,'Data Table'!$J:$J,"&lt;"&amp;'Data Table Volumes'!B$1,'Data Table'!B:B,'Data Table Volumes'!$A16)</f>
        <v>0</v>
      </c>
      <c r="AG16" s="12">
        <f>COUNTIFS('Data Table'!$J:$J,"&gt;="&amp;'Data Table Volumes'!AG$6,'Data Table'!$J:$J,"&lt;"&amp;'Data Table Volumes'!AH$6,'Data Table'!$C:$C,'Data Table Volumes'!$B16,'Data Table'!$B:$B,'Data Table Volumes'!$A16)</f>
        <v>0</v>
      </c>
      <c r="AH16">
        <f>COUNTIFS('Data Table'!$J:$J,"&gt;="&amp;'Data Table Volumes'!AH$6,'Data Table'!$J:$J,"&lt;"&amp;'Data Table Volumes'!AI$6,'Data Table'!$C:$C,'Data Table Volumes'!$B16,'Data Table'!$B:$B,'Data Table Volumes'!$A16)</f>
        <v>0</v>
      </c>
      <c r="AI16">
        <f>COUNTIFS('Data Table'!$J:$J,"&gt;="&amp;'Data Table Volumes'!AI$6,'Data Table'!$J:$J,"&lt;"&amp;'Data Table Volumes'!AJ$6,'Data Table'!$C:$C,'Data Table Volumes'!$B16,'Data Table'!$B:$B,'Data Table Volumes'!$A16)</f>
        <v>0</v>
      </c>
      <c r="AJ16" s="13">
        <f>COUNTIFS('Data Table'!$J:$J,"&gt;="&amp;'Data Table Volumes'!AJ$6,'Data Table'!$J:$J,"&lt;"&amp;'Data Table Volumes'!AJ$6+7,'Data Table'!$C:$C,'Data Table Volumes'!$B16,'Data Table'!$B:$B,'Data Table Volumes'!$A16)</f>
        <v>0</v>
      </c>
      <c r="AK16">
        <f>COUNTIFS('Data Table'!$C:$C,'Data Table Volumes'!$B16,'Data Table'!$Q:$Q,"&lt;"&amp;'Data Table Volumes'!AK$7,'Data Table'!B:B,'Data Table Volumes'!$A16)</f>
        <v>0</v>
      </c>
      <c r="AL16">
        <f>COUNTIFS('Data Table'!$C:$C,'Data Table Volumes'!$B16,'Data Table'!$Q:$Q,"&gt;="&amp;'Data Table Volumes'!AK$7,'Data Table'!$Q:$Q,"&lt;"&amp;'Data Table Volumes'!AL$7,'Data Table'!$B:$B,'Data Table Volumes'!$A16)</f>
        <v>0</v>
      </c>
      <c r="AM16">
        <f>COUNTIFS('Data Table'!$C:$C,'Data Table Volumes'!$B16,'Data Table'!$Q:$Q,"&gt;="&amp;'Data Table Volumes'!AL$7,'Data Table'!$Q:$Q,"&lt;"&amp;'Data Table Volumes'!AM$7,'Data Table'!$B:$B,'Data Table Volumes'!$A16)</f>
        <v>0</v>
      </c>
      <c r="AN16">
        <f>COUNTIFS('Data Table'!$C:$C,'Data Table Volumes'!$B16,'Data Table'!$Q:$Q,"&gt;="&amp;'Data Table Volumes'!AM$7,'Data Table'!$Q:$Q,"&lt;"&amp;'Data Table Volumes'!AN$7,'Data Table'!$B:$B,'Data Table Volumes'!$A16)</f>
        <v>0</v>
      </c>
      <c r="AO16">
        <f>COUNTIFS('Data Table'!$C:$C,'Data Table Volumes'!$B16,'Data Table'!$Q:$Q,"&gt;="&amp;'Data Table Volumes'!AN$7,'Data Table'!$Q:$Q,"&lt;"&amp;'Data Table Volumes'!AO$7,'Data Table'!$B:$B,'Data Table Volumes'!$A16)</f>
        <v>0</v>
      </c>
      <c r="AP16">
        <f>COUNTIFS('Data Table'!$C:$C,'Data Table Volumes'!$B16,'Data Table'!$Q:$Q,"&gt;="&amp;'Data Table Volumes'!AO$7,'Data Table'!$Q:$Q,"&lt;"&amp;'Data Table Volumes'!AP$7,'Data Table'!$B:$B,'Data Table Volumes'!$A16)</f>
        <v>0</v>
      </c>
      <c r="AQ16">
        <f>COUNTIFS('Data Table'!$C:$C,'Data Table Volumes'!$B16,'Data Table'!$Q:$Q,"&gt;="&amp;'Data Table Volumes'!AP$7,'Data Table'!$Q:$Q,"&lt;"&amp;'Data Table Volumes'!AQ$7,'Data Table'!$B:$B,'Data Table Volumes'!$A16)</f>
        <v>0</v>
      </c>
      <c r="AR16">
        <f>COUNTIFS('Data Table'!$C:$C,'Data Table Volumes'!$B16,'Data Table'!$Q:$Q,"&gt;="&amp;'Data Table Volumes'!AQ$7,'Data Table'!$Q:$Q,"&lt;"&amp;'Data Table Volumes'!AR$7,'Data Table'!$B:$B,'Data Table Volumes'!$A16)</f>
        <v>0</v>
      </c>
      <c r="AS16">
        <f>COUNTIFS('Data Table'!$C:$C,'Data Table Volumes'!$B16,'Data Table'!$Q:$Q,"&gt;="&amp;'Data Table Volumes'!AR$7,'Data Table'!$Q:$Q,"&lt;"&amp;'Data Table Volumes'!AS$7,'Data Table'!$B:$B,'Data Table Volumes'!$A16)</f>
        <v>0</v>
      </c>
      <c r="AT16">
        <f>COUNTIFS('Data Table'!$C:$C,'Data Table Volumes'!$B16,'Data Table'!$Q:$Q,"&gt;="&amp;'Data Table Volumes'!AS$7,'Data Table'!$Q:$Q,"&lt;"&amp;'Data Table Volumes'!AT$7,'Data Table'!$B:$B,'Data Table Volumes'!$A16)</f>
        <v>0</v>
      </c>
      <c r="AU16">
        <f>COUNTIFS('Data Table'!$C:$C,'Data Table Volumes'!$B16,'Data Table'!$Q:$Q,"&gt;="&amp;'Data Table Volumes'!AT$7,'Data Table'!$Q:$Q,"&lt;"&amp;'Data Table Volumes'!AU$7,'Data Table'!$B:$B,'Data Table Volumes'!$A16)</f>
        <v>0</v>
      </c>
      <c r="AV16">
        <f>COUNTIFS('Data Table'!$C:$C,'Data Table Volumes'!$B16,'Data Table'!$Q:$Q,"&gt;="&amp;'Data Table Volumes'!AU$7,'Data Table'!$Q:$Q,"&lt;"&amp;'Data Table Volumes'!AV$7,'Data Table'!$B:$B,'Data Table Volumes'!$A16)</f>
        <v>0</v>
      </c>
      <c r="AW16" s="13">
        <f>COUNTIFS('Data Table'!$C:$C,'Data Table Volumes'!$B16,'Data Table'!$Q:$Q,"&gt;"&amp;'Data Table Volumes'!AW$7,'Data Table'!$B:$B,'Data Table Volumes'!$A16)</f>
        <v>0</v>
      </c>
      <c r="AX16" s="12">
        <f t="shared" si="21"/>
        <v>0</v>
      </c>
      <c r="AY16">
        <f t="shared" si="22"/>
        <v>0</v>
      </c>
      <c r="AZ16">
        <f t="shared" si="23"/>
        <v>0</v>
      </c>
      <c r="BA16">
        <f t="shared" si="24"/>
        <v>0</v>
      </c>
      <c r="BB16">
        <f t="shared" si="25"/>
        <v>0</v>
      </c>
      <c r="BC16">
        <f t="shared" si="26"/>
        <v>0</v>
      </c>
      <c r="BD16" s="13">
        <f t="shared" si="27"/>
        <v>0</v>
      </c>
      <c r="BE16" s="34">
        <f t="shared" si="28"/>
        <v>0</v>
      </c>
      <c r="BF16">
        <f>COUNTIFS('Data Table'!$C:$C,'Data Table Volumes'!$B16,'Data Table'!$I:$I,"OUTSTANDING",'Data Table'!$H:$H,'Data Table Volumes'!BF$6)</f>
        <v>0</v>
      </c>
      <c r="BG16" s="13">
        <f>COUNTIFS('Data Table'!$C:$C,'Data Table Volumes'!$B16,'Data Table'!$I:$I,"OUTSTANDING",'Data Table'!$H:$H,'Data Table Volumes'!BG$6)</f>
        <v>0</v>
      </c>
      <c r="BH16">
        <f t="shared" si="39"/>
        <v>0</v>
      </c>
      <c r="BI16">
        <f t="shared" si="40"/>
        <v>0</v>
      </c>
      <c r="BJ16">
        <f t="shared" si="41"/>
        <v>0</v>
      </c>
      <c r="BK16">
        <f t="shared" si="42"/>
        <v>0</v>
      </c>
      <c r="BL16">
        <f t="shared" si="43"/>
        <v>0</v>
      </c>
      <c r="BM16">
        <f t="shared" si="44"/>
        <v>0</v>
      </c>
      <c r="BN16">
        <f t="shared" si="45"/>
        <v>0</v>
      </c>
      <c r="BO16">
        <f t="shared" si="46"/>
        <v>0</v>
      </c>
      <c r="BP16">
        <f t="shared" si="47"/>
        <v>0</v>
      </c>
      <c r="BQ16">
        <f t="shared" si="48"/>
        <v>0</v>
      </c>
      <c r="BR16">
        <f t="shared" si="49"/>
        <v>0</v>
      </c>
      <c r="BS16">
        <f t="shared" si="50"/>
        <v>0</v>
      </c>
      <c r="BT16">
        <f t="shared" si="51"/>
        <v>0</v>
      </c>
      <c r="BU16" s="12">
        <f>COUNTIFS('Data Table'!$C:$C,'Data Table Volumes'!$B16,'Data Table'!$J:$J,"&gt;="&amp;'Data Table Volumes'!$BU$7,'Data Table'!$J:$J,"&lt;"&amp;'Data Table Volumes'!$BY$7,'Data Table'!$H:$H,'Data Table Volumes'!BU$6,'Data Table'!$B:$B,'Data Table Volumes'!$A16)</f>
        <v>0</v>
      </c>
      <c r="BV16">
        <f>COUNTIFS('Data Table'!$C:$C,'Data Table Volumes'!$B16,'Data Table'!$J:$J,"&gt;="&amp;'Data Table Volumes'!$BU$7,'Data Table'!$J:$J,"&lt;"&amp;'Data Table Volumes'!$BY$7,'Data Table'!$H:$H,'Data Table Volumes'!BV$6,'Data Table'!$B:$B,'Data Table Volumes'!$A16)</f>
        <v>0</v>
      </c>
      <c r="BW16">
        <f>COUNTIFS('Data Table'!$C:$C,'Data Table Volumes'!$B16,'Data Table'!$J:$J,"&gt;="&amp;'Data Table Volumes'!$BU$7,'Data Table'!$J:$J,"&lt;"&amp;'Data Table Volumes'!$BY$7,'Data Table'!$H:$H,'Data Table Volumes'!BW$6,'Data Table'!$B:$B,'Data Table Volumes'!$A16)</f>
        <v>0</v>
      </c>
      <c r="BX16">
        <f>COUNTIFS('Data Table'!$C:$C,'Data Table Volumes'!$B16,'Data Table'!$J:$J,"&gt;="&amp;'Data Table Volumes'!$BU$7,'Data Table'!$J:$J,"&lt;"&amp;'Data Table Volumes'!$BY$7,'Data Table'!$H:$H,'Data Table Volumes'!BX$6,'Data Table'!$B:$B,'Data Table Volumes'!$A16)</f>
        <v>0</v>
      </c>
      <c r="BY16" s="13">
        <f>COUNTIFS('Data Table'!$C:$C,'Data Table Volumes'!$B16,'Data Table'!$J:$J,"&gt;="&amp;'Data Table Volumes'!$BU$7,'Data Table'!$J:$J,"&lt;"&amp;'Data Table Volumes'!$BY$7,'Data Table'!$H:$H,'Data Table Volumes'!BY$6,'Data Table'!$B:$B,'Data Table Volumes'!$A16)</f>
        <v>0</v>
      </c>
      <c r="BZ16" s="12">
        <f>COUNTIFS('Data Table'!$C:$C,'Data Table Volumes'!$B16,'Data Table'!$J:$J,"&gt;="&amp;'Data Table Volumes'!$BZ$7,'Data Table'!$J:$J,"&lt;"&amp;'Data Table Volumes'!$CD$7,'Data Table'!$H:$H,'Data Table Volumes'!BZ$6,'Data Table'!$B:$B,'Data Table Volumes'!$A16)</f>
        <v>0</v>
      </c>
      <c r="CA16">
        <f>COUNTIFS('Data Table'!$C:$C,'Data Table Volumes'!$B16,'Data Table'!$J:$J,"&gt;="&amp;'Data Table Volumes'!$BZ$7,'Data Table'!$J:$J,"&lt;"&amp;'Data Table Volumes'!$CD$7,'Data Table'!$H:$H,'Data Table Volumes'!CA$6,'Data Table'!$B:$B,'Data Table Volumes'!$A16)</f>
        <v>0</v>
      </c>
      <c r="CB16">
        <f>COUNTIFS('Data Table'!$C:$C,'Data Table Volumes'!$B16,'Data Table'!$J:$J,"&gt;="&amp;'Data Table Volumes'!$BZ$7,'Data Table'!$J:$J,"&lt;"&amp;'Data Table Volumes'!$CD$7,'Data Table'!$H:$H,'Data Table Volumes'!CB$6,'Data Table'!$B:$B,'Data Table Volumes'!$A16)</f>
        <v>0</v>
      </c>
      <c r="CC16">
        <f>COUNTIFS('Data Table'!$C:$C,'Data Table Volumes'!$B16,'Data Table'!$J:$J,"&gt;="&amp;'Data Table Volumes'!$BZ$7,'Data Table'!$J:$J,"&lt;"&amp;'Data Table Volumes'!$CD$7,'Data Table'!$H:$H,'Data Table Volumes'!CC$6,'Data Table'!$B:$B,'Data Table Volumes'!$A16)</f>
        <v>0</v>
      </c>
      <c r="CD16" s="13">
        <f>COUNTIFS('Data Table'!$C:$C,'Data Table Volumes'!$B16,'Data Table'!$J:$J,"&gt;="&amp;'Data Table Volumes'!$BZ$7,'Data Table'!$J:$J,"&lt;"&amp;'Data Table Volumes'!$CD$7,'Data Table'!$H:$H,'Data Table Volumes'!CD$6,'Data Table'!$B:$B,'Data Table Volumes'!$A16)</f>
        <v>0</v>
      </c>
      <c r="CE16" s="12" t="str" cm="1">
        <f t="array" ref="CE16">IFERROR(PERCENTILE(IF(('Data Table'!$I:$I="FINALISED")*('Data Table'!$B:$B='Data Table Volumes'!$A16)*('Data Table'!$C:$C='Data Table Volumes'!$B16)*('Data Table'!$J:$J&gt;=CE$6)*('Data Table'!$J:$J&lt;CF$6-1),'Data Table'!$K:$K),0.5),"NA")</f>
        <v>NA</v>
      </c>
      <c r="CF16" t="str" cm="1">
        <f t="array" ref="CF16">IFERROR(PERCENTILE(IF(('Data Table'!$I:$I="FINALISED")*('Data Table'!$B:$B='Data Table Volumes'!$A16)*('Data Table'!$C:$C='Data Table Volumes'!$B16)*('Data Table'!$J:$J&gt;=CF$6)*('Data Table'!$J:$J&lt;CG$6-1),'Data Table'!$K:$K),0.5),"NA")</f>
        <v>NA</v>
      </c>
      <c r="CG16" t="str" cm="1">
        <f t="array" ref="CG16">IFERROR(PERCENTILE(IF(('Data Table'!$I:$I="FINALISED")*('Data Table'!$B:$B='Data Table Volumes'!$A16)*('Data Table'!$C:$C='Data Table Volumes'!$B16)*('Data Table'!$J:$J&gt;=CG$6)*('Data Table'!$J:$J&lt;CH$6-1),'Data Table'!$K:$K),0.5),"NA")</f>
        <v>NA</v>
      </c>
      <c r="CH16" t="str" cm="1">
        <f t="array" ref="CH16">IFERROR(PERCENTILE(IF(('Data Table'!$I:$I="FINALISED")*('Data Table'!$B:$B='Data Table Volumes'!$A16)*('Data Table'!$C:$C='Data Table Volumes'!$B16)*('Data Table'!$J:$J&gt;=CH$6)*('Data Table'!$J:$J&lt;CI$6-1),'Data Table'!$K:$K),0.5),"NA")</f>
        <v>NA</v>
      </c>
      <c r="CI16" t="str" cm="1">
        <f t="array" ref="CI16">IFERROR(PERCENTILE(IF(('Data Table'!$I:$I="FINALISED")*('Data Table'!$B:$B='Data Table Volumes'!$A16)*('Data Table'!$C:$C='Data Table Volumes'!$B16)*('Data Table'!$J:$J&gt;=CI$6)*('Data Table'!$J:$J&lt;CJ$6-1),'Data Table'!$K:$K),0.5),"NA")</f>
        <v>NA</v>
      </c>
      <c r="CJ16" t="str" cm="1">
        <f t="array" ref="CJ16">IFERROR(PERCENTILE(IF(('Data Table'!$I:$I="FINALISED")*('Data Table'!$B:$B='Data Table Volumes'!$A16)*('Data Table'!$C:$C='Data Table Volumes'!$B16)*('Data Table'!$J:$J&gt;=CJ$6)*('Data Table'!$J:$J&lt;CK$6-1),'Data Table'!$K:$K),0.5),"NA")</f>
        <v>NA</v>
      </c>
      <c r="CK16" t="str" cm="1">
        <f t="array" ref="CK16">IFERROR(PERCENTILE(IF(('Data Table'!$I:$I="FINALISED")*('Data Table'!$B:$B='Data Table Volumes'!$A16)*('Data Table'!$C:$C='Data Table Volumes'!$B16)*('Data Table'!$J:$J&gt;=CK$6)*('Data Table'!$J:$J&lt;CL$6-1),'Data Table'!$K:$K),0.5),"NA")</f>
        <v>NA</v>
      </c>
      <c r="CL16" t="str" cm="1">
        <f t="array" ref="CL16">IFERROR(PERCENTILE(IF(('Data Table'!$I:$I="FINALISED")*('Data Table'!$B:$B='Data Table Volumes'!$A16)*('Data Table'!$C:$C='Data Table Volumes'!$B16)*('Data Table'!$J:$J&gt;=CL$6)*('Data Table'!$J:$J&lt;CM$6-1),'Data Table'!$K:$K),0.5),"NA")</f>
        <v>NA</v>
      </c>
      <c r="CM16" t="str" cm="1">
        <f t="array" ref="CM16">IFERROR(PERCENTILE(IF(('Data Table'!$I:$I="FINALISED")*('Data Table'!$B:$B='Data Table Volumes'!$A16)*('Data Table'!$C:$C='Data Table Volumes'!$B16)*('Data Table'!$J:$J&gt;=CM$6)*('Data Table'!$J:$J&lt;CN$6-1),'Data Table'!$K:$K),0.5),"NA")</f>
        <v>NA</v>
      </c>
      <c r="CN16" t="str" cm="1">
        <f t="array" ref="CN16">IFERROR(PERCENTILE(IF(('Data Table'!$I:$I="FINALISED")*('Data Table'!$B:$B='Data Table Volumes'!$A16)*('Data Table'!$C:$C='Data Table Volumes'!$B16)*('Data Table'!$J:$J&gt;=CN$6)*('Data Table'!$J:$J&lt;CO$6-1),'Data Table'!$K:$K),0.5),"NA")</f>
        <v>NA</v>
      </c>
      <c r="CO16" t="str" cm="1">
        <f t="array" ref="CO16">IFERROR(PERCENTILE(IF(('Data Table'!$I:$I="FINALISED")*('Data Table'!$B:$B='Data Table Volumes'!$A16)*('Data Table'!$C:$C='Data Table Volumes'!$B16)*('Data Table'!$J:$J&gt;=CO$6)*('Data Table'!$J:$J&lt;CP$6-1),'Data Table'!$K:$K),0.5),"NA")</f>
        <v>NA</v>
      </c>
      <c r="CP16" s="13" t="str" cm="1">
        <f t="array" ref="CP16">IFERROR(PERCENTILE(IF(('Data Table'!$I:$I="FINALISED")*('Data Table'!$B:$B='Data Table Volumes'!$A16)*('Data Table'!$C:$C='Data Table Volumes'!$B16)*('Data Table'!$J:$J&gt;=CP$6)*('Data Table'!$J:$J&lt;CQ$6-1),'Data Table'!$K:$K),0.5),"NA")</f>
        <v>NA</v>
      </c>
      <c r="CQ16" t="str" cm="1">
        <f t="array" ref="CQ16">IFERROR(PERCENTILE(IF(('Data Table'!$I:$I="FINALISED")*('Data Table'!$B:$B='Data Table Volumes'!$A16)*('Data Table'!$C:$C='Data Table Volumes'!$B16)*('Data Table'!$J:$J&gt;=CQ$6)*('Data Table'!$J:$J&lt;EOMONTH(CQ$6,0)),'Data Table'!$K:$K),0.5),"NA")</f>
        <v>NA</v>
      </c>
      <c r="CR16" s="103" t="str" cm="1">
        <f t="array" ref="CR16">IFERROR(PERCENTILE(IF(('Data Table'!$I:$I="FINALISED")*('Data Table'!$C:$C='Data Table Volumes'!$B16)*('Data Table'!$B:$B='Data Table Volumes'!$A16)*('Data Table'!$J:$J&gt;=CR$6)*('Data Table'!$J:$J&lt;CS$6-1),'Data Table'!$K:$K),0.5),"NA")</f>
        <v>NA</v>
      </c>
      <c r="CS16" s="65" t="str" cm="1">
        <f t="array" ref="CS16">IFERROR(PERCENTILE(IF(('Data Table'!$I:$I="FINALISED")*('Data Table'!$C:$C='Data Table Volumes'!$B16)*('Data Table'!$B:$B='Data Table Volumes'!$A16)*('Data Table'!$J:$J&gt;=CS$6)*('Data Table'!$J:$J&lt;CT$6-1),'Data Table'!$K:$K),0.5),"NA")</f>
        <v>NA</v>
      </c>
      <c r="CT16" s="65" t="str" cm="1">
        <f t="array" ref="CT16">IFERROR(PERCENTILE(IF(('Data Table'!$I:$I="FINALISED")*('Data Table'!$C:$C='Data Table Volumes'!$B16)*('Data Table'!$B:$B='Data Table Volumes'!$A16)*('Data Table'!$J:$J&gt;=CT$6)*('Data Table'!$J:$J&lt;CU$6-1),'Data Table'!$K:$K),0.5),"NA")</f>
        <v>NA</v>
      </c>
      <c r="CU16" s="65" t="str" cm="1">
        <f t="array" ref="CU16">IFERROR(PERCENTILE(IF(('Data Table'!$I:$I="FINALISED")*('Data Table'!$C:$C='Data Table Volumes'!$B16)*('Data Table'!$B:$B='Data Table Volumes'!$A16)*('Data Table'!$J:$J&gt;=CU$6)*('Data Table'!$J:$J&lt;CU$6+7),'Data Table'!$K:$K),0.5),"NA")</f>
        <v>NA</v>
      </c>
      <c r="CV16" s="103">
        <f>COUNTIFS('Data Table'!$I:$I,"OUTSTANDING",'Data Table'!$C:$C,'Data Table Volumes'!$B16,'Data Table'!$H:$H,'Data Table Volumes'!CV$6,'Data Table'!$B:$B,'Data Table Volumes'!$A16)</f>
        <v>0</v>
      </c>
      <c r="CW16" s="65">
        <f>COUNTIFS('Data Table'!$I:$I,"OUTSTANDING",'Data Table'!$C:$C,'Data Table Volumes'!$B16,'Data Table'!$H:$H,'Data Table Volumes'!CW$6,'Data Table'!$B:$B,'Data Table Volumes'!$A16)</f>
        <v>0</v>
      </c>
      <c r="CX16" s="104">
        <f t="shared" ref="CX16:CX49" si="52">SUM(CV16:CW16)</f>
        <v>0</v>
      </c>
    </row>
    <row r="17" spans="1:102">
      <c r="A17" s="12" t="s">
        <v>22</v>
      </c>
      <c r="B17" t="s">
        <v>25</v>
      </c>
      <c r="C17" s="12">
        <f>COUNTIFS('Data Table'!$B:$B,'Data Table Volumes'!$A17,'Data Table'!$G:$G,"&gt;="&amp;'Data Table Volumes'!C$6,'Data Table'!$G:$G,"&lt;"&amp;'Data Table Volumes'!D$6,'Data Table'!$C:$C,'Data Table Volumes'!$B17)</f>
        <v>0</v>
      </c>
      <c r="D17">
        <f>COUNTIFS('Data Table'!$B:$B,'Data Table Volumes'!$A17,'Data Table'!$G:$G,"&gt;="&amp;'Data Table Volumes'!D$6,'Data Table'!$G:$G,"&lt;"&amp;'Data Table Volumes'!E$6,'Data Table'!$C:$C,'Data Table Volumes'!$B17)</f>
        <v>0</v>
      </c>
      <c r="E17">
        <f>COUNTIFS('Data Table'!$B:$B,'Data Table Volumes'!$A17,'Data Table'!$G:$G,"&gt;="&amp;'Data Table Volumes'!E$6,'Data Table'!$G:$G,"&lt;"&amp;'Data Table Volumes'!F$6,'Data Table'!$C:$C,'Data Table Volumes'!$B17)</f>
        <v>0</v>
      </c>
      <c r="F17">
        <f>COUNTIFS('Data Table'!$B:$B,'Data Table Volumes'!$A17,'Data Table'!$G:$G,"&gt;="&amp;'Data Table Volumes'!F$6,'Data Table'!$G:$G,"&lt;"&amp;'Data Table Volumes'!G$6,'Data Table'!$C:$C,'Data Table Volumes'!$B17)</f>
        <v>0</v>
      </c>
      <c r="G17">
        <f>COUNTIFS('Data Table'!$B:$B,'Data Table Volumes'!$A17,'Data Table'!$G:$G,"&gt;="&amp;'Data Table Volumes'!G$6,'Data Table'!$G:$G,"&lt;"&amp;'Data Table Volumes'!H$6,'Data Table'!$C:$C,'Data Table Volumes'!$B17)</f>
        <v>0</v>
      </c>
      <c r="H17">
        <f>COUNTIFS('Data Table'!$B:$B,'Data Table Volumes'!$A17,'Data Table'!$G:$G,"&gt;="&amp;'Data Table Volumes'!H$6,'Data Table'!$G:$G,"&lt;"&amp;'Data Table Volumes'!I$6,'Data Table'!$C:$C,'Data Table Volumes'!$B17)</f>
        <v>0</v>
      </c>
      <c r="I17">
        <f>COUNTIFS('Data Table'!$B:$B,'Data Table Volumes'!$A17,'Data Table'!$G:$G,"&gt;="&amp;'Data Table Volumes'!I$6,'Data Table'!$G:$G,"&lt;"&amp;'Data Table Volumes'!J$6,'Data Table'!$C:$C,'Data Table Volumes'!$B17)</f>
        <v>0</v>
      </c>
      <c r="J17">
        <f>COUNTIFS('Data Table'!$B:$B,'Data Table Volumes'!$A17,'Data Table'!$G:$G,"&gt;="&amp;'Data Table Volumes'!J$6,'Data Table'!$G:$G,"&lt;"&amp;'Data Table Volumes'!K$6,'Data Table'!$C:$C,'Data Table Volumes'!$B17)</f>
        <v>0</v>
      </c>
      <c r="K17">
        <f>COUNTIFS('Data Table'!$B:$B,'Data Table Volumes'!$A17,'Data Table'!$G:$G,"&gt;="&amp;'Data Table Volumes'!K$6,'Data Table'!$G:$G,"&lt;"&amp;'Data Table Volumes'!L$6,'Data Table'!$C:$C,'Data Table Volumes'!$B17)</f>
        <v>0</v>
      </c>
      <c r="L17">
        <f>COUNTIFS('Data Table'!$B:$B,'Data Table Volumes'!$A17,'Data Table'!$G:$G,"&gt;="&amp;'Data Table Volumes'!L$6,'Data Table'!$G:$G,"&lt;"&amp;'Data Table Volumes'!M$6,'Data Table'!$C:$C,'Data Table Volumes'!$B17)</f>
        <v>0</v>
      </c>
      <c r="M17">
        <f>COUNTIFS('Data Table'!$B:$B,'Data Table Volumes'!$A17,'Data Table'!$G:$G,"&gt;="&amp;'Data Table Volumes'!M$6,'Data Table'!$G:$G,"&lt;"&amp;'Data Table Volumes'!N$6,'Data Table'!$C:$C,'Data Table Volumes'!$B17)</f>
        <v>0</v>
      </c>
      <c r="N17" s="13">
        <f>COUNTIFS('Data Table'!$B:$B,'Data Table Volumes'!$A17,'Data Table'!$G:$G,"&gt;="&amp;'Data Table Volumes'!N$6,'Data Table'!$G:$G,"&lt;"&amp;'Data Table Volumes'!O$6,'Data Table'!$C:$C,'Data Table Volumes'!$B17)</f>
        <v>0</v>
      </c>
      <c r="O17">
        <f>COUNTIFS('Data Table'!$G:$G,"&gt;="&amp;'Data Table Volumes'!O$6,'Data Table'!$G:$G,"&lt;"&amp;'Data Table Volumes'!B$1,'Data Table'!$C:$C,'Data Table Volumes'!$B17,'Data Table'!$B:$B,'Data Table Volumes'!$A17)</f>
        <v>0</v>
      </c>
      <c r="P17" s="12">
        <f>COUNTIFS('Data Table'!$G:$G,"&gt;="&amp;'Data Table Volumes'!P$6,'Data Table'!$G:$G,"&lt;"&amp;'Data Table Volumes'!Q$6,'Data Table'!$C:$C,'Data Table Volumes'!$B17,'Data Table'!$B:$B,'Data Table Volumes'!$A17)</f>
        <v>0</v>
      </c>
      <c r="Q17">
        <f>COUNTIFS('Data Table'!$G:$G,"&gt;="&amp;'Data Table Volumes'!Q$6,'Data Table'!$G:$G,"&lt;"&amp;'Data Table Volumes'!R$6,'Data Table'!$C:$C,'Data Table Volumes'!$B17,'Data Table'!$B:$B,'Data Table Volumes'!$A17)</f>
        <v>0</v>
      </c>
      <c r="R17">
        <f>COUNTIFS('Data Table'!$G:$G,"&gt;="&amp;'Data Table Volumes'!R$6,'Data Table'!$G:$G,"&lt;"&amp;'Data Table Volumes'!S$6,'Data Table'!$C:$C,'Data Table Volumes'!$B17,'Data Table'!$B:$B,'Data Table Volumes'!$A17)</f>
        <v>0</v>
      </c>
      <c r="S17" s="13">
        <f>COUNTIFS('Data Table'!$G:$G,"&gt;="&amp;'Data Table Volumes'!S$6,'Data Table'!$G:$G,"&lt;"&amp;'Data Table Volumes'!S$6+7,'Data Table'!$C:$C,'Data Table Volumes'!$B17,'Data Table'!$B:$B,'Data Table Volumes'!$A17)</f>
        <v>0</v>
      </c>
      <c r="T17" s="12">
        <f>COUNTIFS('Data Table'!$C:$C,'Data Table Volumes'!$B17,'Data Table'!$J:$J,"&gt;="&amp;'Data Table Volumes'!T$6,'Data Table'!$J:$J,"&lt;"&amp;'Data Table Volumes'!U$6,'Data Table'!$B:$B,'Data Table Volumes'!$A17)</f>
        <v>0</v>
      </c>
      <c r="U17">
        <f>COUNTIFS('Data Table'!$C:$C,'Data Table Volumes'!$B17,'Data Table'!$J:$J,"&gt;="&amp;'Data Table Volumes'!U$6,'Data Table'!$J:$J,"&lt;"&amp;'Data Table Volumes'!V$6,'Data Table'!$B:$B,'Data Table Volumes'!$A17)</f>
        <v>0</v>
      </c>
      <c r="V17">
        <f>COUNTIFS('Data Table'!$C:$C,'Data Table Volumes'!$B17,'Data Table'!$J:$J,"&gt;="&amp;'Data Table Volumes'!V$6,'Data Table'!$J:$J,"&lt;"&amp;'Data Table Volumes'!W$6,'Data Table'!$B:$B,'Data Table Volumes'!$A17)</f>
        <v>0</v>
      </c>
      <c r="W17">
        <f>COUNTIFS('Data Table'!$C:$C,'Data Table Volumes'!$B17,'Data Table'!$J:$J,"&gt;="&amp;'Data Table Volumes'!W$6,'Data Table'!$J:$J,"&lt;"&amp;'Data Table Volumes'!X$6,'Data Table'!$B:$B,'Data Table Volumes'!$A17)</f>
        <v>0</v>
      </c>
      <c r="X17">
        <f>COUNTIFS('Data Table'!$C:$C,'Data Table Volumes'!$B17,'Data Table'!$J:$J,"&gt;="&amp;'Data Table Volumes'!X$6,'Data Table'!$J:$J,"&lt;"&amp;'Data Table Volumes'!Y$6,'Data Table'!$B:$B,'Data Table Volumes'!$A17)</f>
        <v>0</v>
      </c>
      <c r="Y17">
        <f>COUNTIFS('Data Table'!$C:$C,'Data Table Volumes'!$B17,'Data Table'!$J:$J,"&gt;="&amp;'Data Table Volumes'!Y$6,'Data Table'!$J:$J,"&lt;"&amp;'Data Table Volumes'!Z$6,'Data Table'!$B:$B,'Data Table Volumes'!$A17)</f>
        <v>0</v>
      </c>
      <c r="Z17">
        <f>COUNTIFS('Data Table'!$C:$C,'Data Table Volumes'!$B17,'Data Table'!$J:$J,"&gt;="&amp;'Data Table Volumes'!Z$6,'Data Table'!$J:$J,"&lt;"&amp;'Data Table Volumes'!AA$6,'Data Table'!$B:$B,'Data Table Volumes'!$A17)</f>
        <v>0</v>
      </c>
      <c r="AA17">
        <f>COUNTIFS('Data Table'!$C:$C,'Data Table Volumes'!$B17,'Data Table'!$J:$J,"&gt;="&amp;'Data Table Volumes'!AA$6,'Data Table'!$J:$J,"&lt;"&amp;'Data Table Volumes'!AB$6,'Data Table'!$B:$B,'Data Table Volumes'!$A17)</f>
        <v>0</v>
      </c>
      <c r="AB17">
        <f>COUNTIFS('Data Table'!$C:$C,'Data Table Volumes'!$B17,'Data Table'!$J:$J,"&gt;="&amp;'Data Table Volumes'!AB$6,'Data Table'!$J:$J,"&lt;"&amp;'Data Table Volumes'!AC$6,'Data Table'!$B:$B,'Data Table Volumes'!$A17)</f>
        <v>0</v>
      </c>
      <c r="AC17">
        <f>COUNTIFS('Data Table'!$C:$C,'Data Table Volumes'!$B17,'Data Table'!$J:$J,"&gt;="&amp;'Data Table Volumes'!AC$6,'Data Table'!$J:$J,"&lt;"&amp;'Data Table Volumes'!AD$6,'Data Table'!$B:$B,'Data Table Volumes'!$A17)</f>
        <v>0</v>
      </c>
      <c r="AD17">
        <f>COUNTIFS('Data Table'!$C:$C,'Data Table Volumes'!$B17,'Data Table'!$J:$J,"&gt;="&amp;'Data Table Volumes'!AD$6,'Data Table'!$J:$J,"&lt;"&amp;'Data Table Volumes'!AE$6,'Data Table'!$B:$B,'Data Table Volumes'!$A17)</f>
        <v>0</v>
      </c>
      <c r="AE17" s="13">
        <f>COUNTIFS('Data Table'!$C:$C,'Data Table Volumes'!$B17,'Data Table'!$J:$J,"&gt;="&amp;'Data Table Volumes'!AE$6,'Data Table'!$J:$J,"&lt;"&amp;'Data Table Volumes'!AF$6,'Data Table'!$B:$B,'Data Table Volumes'!$A17)</f>
        <v>0</v>
      </c>
      <c r="AF17">
        <f>COUNTIFS('Data Table'!$C:$C,'Data Table Volumes'!$B17,'Data Table'!$J:$J,"&gt;="&amp;'Data Table Volumes'!AF$6,'Data Table'!$J:$J,"&lt;"&amp;'Data Table Volumes'!B$1,'Data Table'!B:B,'Data Table Volumes'!$A17)</f>
        <v>0</v>
      </c>
      <c r="AG17" s="12">
        <f>COUNTIFS('Data Table'!$J:$J,"&gt;="&amp;'Data Table Volumes'!AG$6,'Data Table'!$J:$J,"&lt;"&amp;'Data Table Volumes'!AH$6,'Data Table'!$C:$C,'Data Table Volumes'!$B17,'Data Table'!$B:$B,'Data Table Volumes'!$A17)</f>
        <v>0</v>
      </c>
      <c r="AH17">
        <f>COUNTIFS('Data Table'!$J:$J,"&gt;="&amp;'Data Table Volumes'!AH$6,'Data Table'!$J:$J,"&lt;"&amp;'Data Table Volumes'!AI$6,'Data Table'!$C:$C,'Data Table Volumes'!$B17,'Data Table'!$B:$B,'Data Table Volumes'!$A17)</f>
        <v>0</v>
      </c>
      <c r="AI17">
        <f>COUNTIFS('Data Table'!$J:$J,"&gt;="&amp;'Data Table Volumes'!AI$6,'Data Table'!$J:$J,"&lt;"&amp;'Data Table Volumes'!AJ$6,'Data Table'!$C:$C,'Data Table Volumes'!$B17,'Data Table'!$B:$B,'Data Table Volumes'!$A17)</f>
        <v>0</v>
      </c>
      <c r="AJ17" s="13">
        <f>COUNTIFS('Data Table'!$J:$J,"&gt;="&amp;'Data Table Volumes'!AJ$6,'Data Table'!$J:$J,"&lt;"&amp;'Data Table Volumes'!AJ$6+7,'Data Table'!$C:$C,'Data Table Volumes'!$B17,'Data Table'!$B:$B,'Data Table Volumes'!$A17)</f>
        <v>0</v>
      </c>
      <c r="AK17">
        <f>COUNTIFS('Data Table'!$C:$C,'Data Table Volumes'!$B17,'Data Table'!$Q:$Q,"&lt;"&amp;'Data Table Volumes'!AK$7,'Data Table'!B:B,'Data Table Volumes'!$A17)</f>
        <v>0</v>
      </c>
      <c r="AL17">
        <f>COUNTIFS('Data Table'!$C:$C,'Data Table Volumes'!$B17,'Data Table'!$Q:$Q,"&gt;="&amp;'Data Table Volumes'!AK$7,'Data Table'!$Q:$Q,"&lt;"&amp;'Data Table Volumes'!AL$7,'Data Table'!$B:$B,'Data Table Volumes'!$A17)</f>
        <v>0</v>
      </c>
      <c r="AM17">
        <f>COUNTIFS('Data Table'!$C:$C,'Data Table Volumes'!$B17,'Data Table'!$Q:$Q,"&gt;="&amp;'Data Table Volumes'!AL$7,'Data Table'!$Q:$Q,"&lt;"&amp;'Data Table Volumes'!AM$7,'Data Table'!$B:$B,'Data Table Volumes'!$A17)</f>
        <v>0</v>
      </c>
      <c r="AN17">
        <f>COUNTIFS('Data Table'!$C:$C,'Data Table Volumes'!$B17,'Data Table'!$Q:$Q,"&gt;="&amp;'Data Table Volumes'!AM$7,'Data Table'!$Q:$Q,"&lt;"&amp;'Data Table Volumes'!AN$7,'Data Table'!$B:$B,'Data Table Volumes'!$A17)</f>
        <v>0</v>
      </c>
      <c r="AO17">
        <f>COUNTIFS('Data Table'!$C:$C,'Data Table Volumes'!$B17,'Data Table'!$Q:$Q,"&gt;="&amp;'Data Table Volumes'!AN$7,'Data Table'!$Q:$Q,"&lt;"&amp;'Data Table Volumes'!AO$7,'Data Table'!$B:$B,'Data Table Volumes'!$A17)</f>
        <v>0</v>
      </c>
      <c r="AP17">
        <f>COUNTIFS('Data Table'!$C:$C,'Data Table Volumes'!$B17,'Data Table'!$Q:$Q,"&gt;="&amp;'Data Table Volumes'!AO$7,'Data Table'!$Q:$Q,"&lt;"&amp;'Data Table Volumes'!AP$7,'Data Table'!$B:$B,'Data Table Volumes'!$A17)</f>
        <v>0</v>
      </c>
      <c r="AQ17">
        <f>COUNTIFS('Data Table'!$C:$C,'Data Table Volumes'!$B17,'Data Table'!$Q:$Q,"&gt;="&amp;'Data Table Volumes'!AP$7,'Data Table'!$Q:$Q,"&lt;"&amp;'Data Table Volumes'!AQ$7,'Data Table'!$B:$B,'Data Table Volumes'!$A17)</f>
        <v>0</v>
      </c>
      <c r="AR17">
        <f>COUNTIFS('Data Table'!$C:$C,'Data Table Volumes'!$B17,'Data Table'!$Q:$Q,"&gt;="&amp;'Data Table Volumes'!AQ$7,'Data Table'!$Q:$Q,"&lt;"&amp;'Data Table Volumes'!AR$7,'Data Table'!$B:$B,'Data Table Volumes'!$A17)</f>
        <v>0</v>
      </c>
      <c r="AS17">
        <f>COUNTIFS('Data Table'!$C:$C,'Data Table Volumes'!$B17,'Data Table'!$Q:$Q,"&gt;="&amp;'Data Table Volumes'!AR$7,'Data Table'!$Q:$Q,"&lt;"&amp;'Data Table Volumes'!AS$7,'Data Table'!$B:$B,'Data Table Volumes'!$A17)</f>
        <v>0</v>
      </c>
      <c r="AT17">
        <f>COUNTIFS('Data Table'!$C:$C,'Data Table Volumes'!$B17,'Data Table'!$Q:$Q,"&gt;="&amp;'Data Table Volumes'!AS$7,'Data Table'!$Q:$Q,"&lt;"&amp;'Data Table Volumes'!AT$7,'Data Table'!$B:$B,'Data Table Volumes'!$A17)</f>
        <v>0</v>
      </c>
      <c r="AU17">
        <f>COUNTIFS('Data Table'!$C:$C,'Data Table Volumes'!$B17,'Data Table'!$Q:$Q,"&gt;="&amp;'Data Table Volumes'!AT$7,'Data Table'!$Q:$Q,"&lt;"&amp;'Data Table Volumes'!AU$7,'Data Table'!$B:$B,'Data Table Volumes'!$A17)</f>
        <v>0</v>
      </c>
      <c r="AV17">
        <f>COUNTIFS('Data Table'!$C:$C,'Data Table Volumes'!$B17,'Data Table'!$Q:$Q,"&gt;="&amp;'Data Table Volumes'!AU$7,'Data Table'!$Q:$Q,"&lt;"&amp;'Data Table Volumes'!AV$7,'Data Table'!$B:$B,'Data Table Volumes'!$A17)</f>
        <v>0</v>
      </c>
      <c r="AW17" s="13">
        <f>COUNTIFS('Data Table'!$C:$C,'Data Table Volumes'!$B17,'Data Table'!$Q:$Q,"&gt;"&amp;'Data Table Volumes'!AW$7,'Data Table'!$B:$B,'Data Table Volumes'!$A17)</f>
        <v>0</v>
      </c>
      <c r="AX17" s="12">
        <f t="shared" si="21"/>
        <v>0</v>
      </c>
      <c r="AY17">
        <f t="shared" si="22"/>
        <v>0</v>
      </c>
      <c r="AZ17">
        <f t="shared" si="23"/>
        <v>0</v>
      </c>
      <c r="BA17">
        <f t="shared" si="24"/>
        <v>0</v>
      </c>
      <c r="BB17">
        <f t="shared" si="25"/>
        <v>0</v>
      </c>
      <c r="BC17">
        <f t="shared" si="26"/>
        <v>0</v>
      </c>
      <c r="BD17" s="13">
        <f t="shared" si="27"/>
        <v>0</v>
      </c>
      <c r="BE17" s="34">
        <f t="shared" si="28"/>
        <v>0</v>
      </c>
      <c r="BF17">
        <f>COUNTIFS('Data Table'!$C:$C,'Data Table Volumes'!$B17,'Data Table'!$I:$I,"OUTSTANDING",'Data Table'!$H:$H,'Data Table Volumes'!BF$6)</f>
        <v>0</v>
      </c>
      <c r="BG17" s="13">
        <f>COUNTIFS('Data Table'!$C:$C,'Data Table Volumes'!$B17,'Data Table'!$I:$I,"OUTSTANDING",'Data Table'!$H:$H,'Data Table Volumes'!BG$6)</f>
        <v>0</v>
      </c>
      <c r="BH17">
        <f t="shared" si="39"/>
        <v>0</v>
      </c>
      <c r="BI17">
        <f t="shared" si="40"/>
        <v>0</v>
      </c>
      <c r="BJ17">
        <f t="shared" si="41"/>
        <v>0</v>
      </c>
      <c r="BK17">
        <f t="shared" si="42"/>
        <v>0</v>
      </c>
      <c r="BL17">
        <f t="shared" si="43"/>
        <v>0</v>
      </c>
      <c r="BM17">
        <f t="shared" si="44"/>
        <v>0</v>
      </c>
      <c r="BN17">
        <f t="shared" si="45"/>
        <v>0</v>
      </c>
      <c r="BO17">
        <f t="shared" si="46"/>
        <v>0</v>
      </c>
      <c r="BP17">
        <f t="shared" si="47"/>
        <v>0</v>
      </c>
      <c r="BQ17">
        <f t="shared" si="48"/>
        <v>0</v>
      </c>
      <c r="BR17">
        <f t="shared" si="49"/>
        <v>0</v>
      </c>
      <c r="BS17">
        <f t="shared" si="50"/>
        <v>0</v>
      </c>
      <c r="BT17">
        <f t="shared" si="51"/>
        <v>0</v>
      </c>
      <c r="BU17" s="12">
        <f>COUNTIFS('Data Table'!$C:$C,'Data Table Volumes'!$B17,'Data Table'!$J:$J,"&gt;="&amp;'Data Table Volumes'!$BU$7,'Data Table'!$J:$J,"&lt;"&amp;'Data Table Volumes'!$BY$7,'Data Table'!$H:$H,'Data Table Volumes'!BU$6,'Data Table'!$B:$B,'Data Table Volumes'!$A17)</f>
        <v>0</v>
      </c>
      <c r="BV17">
        <f>COUNTIFS('Data Table'!$C:$C,'Data Table Volumes'!$B17,'Data Table'!$J:$J,"&gt;="&amp;'Data Table Volumes'!$BU$7,'Data Table'!$J:$J,"&lt;"&amp;'Data Table Volumes'!$BY$7,'Data Table'!$H:$H,'Data Table Volumes'!BV$6,'Data Table'!$B:$B,'Data Table Volumes'!$A17)</f>
        <v>0</v>
      </c>
      <c r="BW17">
        <f>COUNTIFS('Data Table'!$C:$C,'Data Table Volumes'!$B17,'Data Table'!$J:$J,"&gt;="&amp;'Data Table Volumes'!$BU$7,'Data Table'!$J:$J,"&lt;"&amp;'Data Table Volumes'!$BY$7,'Data Table'!$H:$H,'Data Table Volumes'!BW$6,'Data Table'!$B:$B,'Data Table Volumes'!$A17)</f>
        <v>0</v>
      </c>
      <c r="BX17">
        <f>COUNTIFS('Data Table'!$C:$C,'Data Table Volumes'!$B17,'Data Table'!$J:$J,"&gt;="&amp;'Data Table Volumes'!$BU$7,'Data Table'!$J:$J,"&lt;"&amp;'Data Table Volumes'!$BY$7,'Data Table'!$H:$H,'Data Table Volumes'!BX$6,'Data Table'!$B:$B,'Data Table Volumes'!$A17)</f>
        <v>0</v>
      </c>
      <c r="BY17" s="13">
        <f>COUNTIFS('Data Table'!$C:$C,'Data Table Volumes'!$B17,'Data Table'!$J:$J,"&gt;="&amp;'Data Table Volumes'!$BU$7,'Data Table'!$J:$J,"&lt;"&amp;'Data Table Volumes'!$BY$7,'Data Table'!$H:$H,'Data Table Volumes'!BY$6,'Data Table'!$B:$B,'Data Table Volumes'!$A17)</f>
        <v>0</v>
      </c>
      <c r="BZ17" s="12">
        <f>COUNTIFS('Data Table'!$C:$C,'Data Table Volumes'!$B17,'Data Table'!$J:$J,"&gt;="&amp;'Data Table Volumes'!$BZ$7,'Data Table'!$J:$J,"&lt;"&amp;'Data Table Volumes'!$CD$7,'Data Table'!$H:$H,'Data Table Volumes'!BZ$6,'Data Table'!$B:$B,'Data Table Volumes'!$A17)</f>
        <v>0</v>
      </c>
      <c r="CA17">
        <f>COUNTIFS('Data Table'!$C:$C,'Data Table Volumes'!$B17,'Data Table'!$J:$J,"&gt;="&amp;'Data Table Volumes'!$BZ$7,'Data Table'!$J:$J,"&lt;"&amp;'Data Table Volumes'!$CD$7,'Data Table'!$H:$H,'Data Table Volumes'!CA$6,'Data Table'!$B:$B,'Data Table Volumes'!$A17)</f>
        <v>0</v>
      </c>
      <c r="CB17">
        <f>COUNTIFS('Data Table'!$C:$C,'Data Table Volumes'!$B17,'Data Table'!$J:$J,"&gt;="&amp;'Data Table Volumes'!$BZ$7,'Data Table'!$J:$J,"&lt;"&amp;'Data Table Volumes'!$CD$7,'Data Table'!$H:$H,'Data Table Volumes'!CB$6,'Data Table'!$B:$B,'Data Table Volumes'!$A17)</f>
        <v>0</v>
      </c>
      <c r="CC17">
        <f>COUNTIFS('Data Table'!$C:$C,'Data Table Volumes'!$B17,'Data Table'!$J:$J,"&gt;="&amp;'Data Table Volumes'!$BZ$7,'Data Table'!$J:$J,"&lt;"&amp;'Data Table Volumes'!$CD$7,'Data Table'!$H:$H,'Data Table Volumes'!CC$6,'Data Table'!$B:$B,'Data Table Volumes'!$A17)</f>
        <v>0</v>
      </c>
      <c r="CD17" s="13">
        <f>COUNTIFS('Data Table'!$C:$C,'Data Table Volumes'!$B17,'Data Table'!$J:$J,"&gt;="&amp;'Data Table Volumes'!$BZ$7,'Data Table'!$J:$J,"&lt;"&amp;'Data Table Volumes'!$CD$7,'Data Table'!$H:$H,'Data Table Volumes'!CD$6,'Data Table'!$B:$B,'Data Table Volumes'!$A17)</f>
        <v>0</v>
      </c>
      <c r="CE17" s="12" t="str" cm="1">
        <f t="array" ref="CE17">IFERROR(PERCENTILE(IF(('Data Table'!$I:$I="FINALISED")*('Data Table'!$B:$B='Data Table Volumes'!$A17)*('Data Table'!$C:$C='Data Table Volumes'!$B17)*('Data Table'!$J:$J&gt;=CE$6)*('Data Table'!$J:$J&lt;CF$6-1),'Data Table'!$K:$K),0.5),"NA")</f>
        <v>NA</v>
      </c>
      <c r="CF17" t="str" cm="1">
        <f t="array" ref="CF17">IFERROR(PERCENTILE(IF(('Data Table'!$I:$I="FINALISED")*('Data Table'!$B:$B='Data Table Volumes'!$A17)*('Data Table'!$C:$C='Data Table Volumes'!$B17)*('Data Table'!$J:$J&gt;=CF$6)*('Data Table'!$J:$J&lt;CG$6-1),'Data Table'!$K:$K),0.5),"NA")</f>
        <v>NA</v>
      </c>
      <c r="CG17" t="str" cm="1">
        <f t="array" ref="CG17">IFERROR(PERCENTILE(IF(('Data Table'!$I:$I="FINALISED")*('Data Table'!$B:$B='Data Table Volumes'!$A17)*('Data Table'!$C:$C='Data Table Volumes'!$B17)*('Data Table'!$J:$J&gt;=CG$6)*('Data Table'!$J:$J&lt;CH$6-1),'Data Table'!$K:$K),0.5),"NA")</f>
        <v>NA</v>
      </c>
      <c r="CH17" t="str" cm="1">
        <f t="array" ref="CH17">IFERROR(PERCENTILE(IF(('Data Table'!$I:$I="FINALISED")*('Data Table'!$B:$B='Data Table Volumes'!$A17)*('Data Table'!$C:$C='Data Table Volumes'!$B17)*('Data Table'!$J:$J&gt;=CH$6)*('Data Table'!$J:$J&lt;CI$6-1),'Data Table'!$K:$K),0.5),"NA")</f>
        <v>NA</v>
      </c>
      <c r="CI17" t="str" cm="1">
        <f t="array" ref="CI17">IFERROR(PERCENTILE(IF(('Data Table'!$I:$I="FINALISED")*('Data Table'!$B:$B='Data Table Volumes'!$A17)*('Data Table'!$C:$C='Data Table Volumes'!$B17)*('Data Table'!$J:$J&gt;=CI$6)*('Data Table'!$J:$J&lt;CJ$6-1),'Data Table'!$K:$K),0.5),"NA")</f>
        <v>NA</v>
      </c>
      <c r="CJ17" t="str" cm="1">
        <f t="array" ref="CJ17">IFERROR(PERCENTILE(IF(('Data Table'!$I:$I="FINALISED")*('Data Table'!$B:$B='Data Table Volumes'!$A17)*('Data Table'!$C:$C='Data Table Volumes'!$B17)*('Data Table'!$J:$J&gt;=CJ$6)*('Data Table'!$J:$J&lt;CK$6-1),'Data Table'!$K:$K),0.5),"NA")</f>
        <v>NA</v>
      </c>
      <c r="CK17" t="str" cm="1">
        <f t="array" ref="CK17">IFERROR(PERCENTILE(IF(('Data Table'!$I:$I="FINALISED")*('Data Table'!$B:$B='Data Table Volumes'!$A17)*('Data Table'!$C:$C='Data Table Volumes'!$B17)*('Data Table'!$J:$J&gt;=CK$6)*('Data Table'!$J:$J&lt;CL$6-1),'Data Table'!$K:$K),0.5),"NA")</f>
        <v>NA</v>
      </c>
      <c r="CL17" t="str" cm="1">
        <f t="array" ref="CL17">IFERROR(PERCENTILE(IF(('Data Table'!$I:$I="FINALISED")*('Data Table'!$B:$B='Data Table Volumes'!$A17)*('Data Table'!$C:$C='Data Table Volumes'!$B17)*('Data Table'!$J:$J&gt;=CL$6)*('Data Table'!$J:$J&lt;CM$6-1),'Data Table'!$K:$K),0.5),"NA")</f>
        <v>NA</v>
      </c>
      <c r="CM17" t="str" cm="1">
        <f t="array" ref="CM17">IFERROR(PERCENTILE(IF(('Data Table'!$I:$I="FINALISED")*('Data Table'!$B:$B='Data Table Volumes'!$A17)*('Data Table'!$C:$C='Data Table Volumes'!$B17)*('Data Table'!$J:$J&gt;=CM$6)*('Data Table'!$J:$J&lt;CN$6-1),'Data Table'!$K:$K),0.5),"NA")</f>
        <v>NA</v>
      </c>
      <c r="CN17" t="str" cm="1">
        <f t="array" ref="CN17">IFERROR(PERCENTILE(IF(('Data Table'!$I:$I="FINALISED")*('Data Table'!$B:$B='Data Table Volumes'!$A17)*('Data Table'!$C:$C='Data Table Volumes'!$B17)*('Data Table'!$J:$J&gt;=CN$6)*('Data Table'!$J:$J&lt;CO$6-1),'Data Table'!$K:$K),0.5),"NA")</f>
        <v>NA</v>
      </c>
      <c r="CO17" t="str" cm="1">
        <f t="array" ref="CO17">IFERROR(PERCENTILE(IF(('Data Table'!$I:$I="FINALISED")*('Data Table'!$B:$B='Data Table Volumes'!$A17)*('Data Table'!$C:$C='Data Table Volumes'!$B17)*('Data Table'!$J:$J&gt;=CO$6)*('Data Table'!$J:$J&lt;CP$6-1),'Data Table'!$K:$K),0.5),"NA")</f>
        <v>NA</v>
      </c>
      <c r="CP17" s="13" t="str" cm="1">
        <f t="array" ref="CP17">IFERROR(PERCENTILE(IF(('Data Table'!$I:$I="FINALISED")*('Data Table'!$B:$B='Data Table Volumes'!$A17)*('Data Table'!$C:$C='Data Table Volumes'!$B17)*('Data Table'!$J:$J&gt;=CP$6)*('Data Table'!$J:$J&lt;CQ$6-1),'Data Table'!$K:$K),0.5),"NA")</f>
        <v>NA</v>
      </c>
      <c r="CQ17" t="str" cm="1">
        <f t="array" ref="CQ17">IFERROR(PERCENTILE(IF(('Data Table'!$I:$I="FINALISED")*('Data Table'!$B:$B='Data Table Volumes'!$A17)*('Data Table'!$C:$C='Data Table Volumes'!$B17)*('Data Table'!$J:$J&gt;=CQ$6)*('Data Table'!$J:$J&lt;EOMONTH(CQ$6,0)),'Data Table'!$K:$K),0.5),"NA")</f>
        <v>NA</v>
      </c>
      <c r="CR17" s="103" t="str" cm="1">
        <f t="array" ref="CR17">IFERROR(PERCENTILE(IF(('Data Table'!$I:$I="FINALISED")*('Data Table'!$C:$C='Data Table Volumes'!$B17)*('Data Table'!$B:$B='Data Table Volumes'!$A17)*('Data Table'!$J:$J&gt;=CR$6)*('Data Table'!$J:$J&lt;CS$6-1),'Data Table'!$K:$K),0.5),"NA")</f>
        <v>NA</v>
      </c>
      <c r="CS17" s="65" t="str" cm="1">
        <f t="array" ref="CS17">IFERROR(PERCENTILE(IF(('Data Table'!$I:$I="FINALISED")*('Data Table'!$C:$C='Data Table Volumes'!$B17)*('Data Table'!$B:$B='Data Table Volumes'!$A17)*('Data Table'!$J:$J&gt;=CS$6)*('Data Table'!$J:$J&lt;CT$6-1),'Data Table'!$K:$K),0.5),"NA")</f>
        <v>NA</v>
      </c>
      <c r="CT17" s="65" t="str" cm="1">
        <f t="array" ref="CT17">IFERROR(PERCENTILE(IF(('Data Table'!$I:$I="FINALISED")*('Data Table'!$C:$C='Data Table Volumes'!$B17)*('Data Table'!$B:$B='Data Table Volumes'!$A17)*('Data Table'!$J:$J&gt;=CT$6)*('Data Table'!$J:$J&lt;CU$6-1),'Data Table'!$K:$K),0.5),"NA")</f>
        <v>NA</v>
      </c>
      <c r="CU17" s="65" t="str" cm="1">
        <f t="array" ref="CU17">IFERROR(PERCENTILE(IF(('Data Table'!$I:$I="FINALISED")*('Data Table'!$C:$C='Data Table Volumes'!$B17)*('Data Table'!$B:$B='Data Table Volumes'!$A17)*('Data Table'!$J:$J&gt;=CU$6)*('Data Table'!$J:$J&lt;CU$6+7),'Data Table'!$K:$K),0.5),"NA")</f>
        <v>NA</v>
      </c>
      <c r="CV17" s="103">
        <f>COUNTIFS('Data Table'!$I:$I,"OUTSTANDING",'Data Table'!$C:$C,'Data Table Volumes'!$B17,'Data Table'!$H:$H,'Data Table Volumes'!CV$6,'Data Table'!$B:$B,'Data Table Volumes'!$A17)</f>
        <v>0</v>
      </c>
      <c r="CW17" s="65">
        <f>COUNTIFS('Data Table'!$I:$I,"OUTSTANDING",'Data Table'!$C:$C,'Data Table Volumes'!$B17,'Data Table'!$H:$H,'Data Table Volumes'!CW$6,'Data Table'!$B:$B,'Data Table Volumes'!$A17)</f>
        <v>0</v>
      </c>
      <c r="CX17" s="104">
        <f t="shared" si="52"/>
        <v>0</v>
      </c>
    </row>
    <row r="18" spans="1:102">
      <c r="A18" s="12" t="s">
        <v>22</v>
      </c>
      <c r="B18" t="s">
        <v>27</v>
      </c>
      <c r="C18" s="12">
        <f>COUNTIFS('Data Table'!$B:$B,'Data Table Volumes'!$A18,'Data Table'!$G:$G,"&gt;="&amp;'Data Table Volumes'!C$6,'Data Table'!$G:$G,"&lt;"&amp;'Data Table Volumes'!D$6,'Data Table'!$C:$C,'Data Table Volumes'!$B18)</f>
        <v>0</v>
      </c>
      <c r="D18">
        <f>COUNTIFS('Data Table'!$B:$B,'Data Table Volumes'!$A18,'Data Table'!$G:$G,"&gt;="&amp;'Data Table Volumes'!D$6,'Data Table'!$G:$G,"&lt;"&amp;'Data Table Volumes'!E$6,'Data Table'!$C:$C,'Data Table Volumes'!$B18)</f>
        <v>0</v>
      </c>
      <c r="E18">
        <f>COUNTIFS('Data Table'!$B:$B,'Data Table Volumes'!$A18,'Data Table'!$G:$G,"&gt;="&amp;'Data Table Volumes'!E$6,'Data Table'!$G:$G,"&lt;"&amp;'Data Table Volumes'!F$6,'Data Table'!$C:$C,'Data Table Volumes'!$B18)</f>
        <v>0</v>
      </c>
      <c r="F18">
        <f>COUNTIFS('Data Table'!$B:$B,'Data Table Volumes'!$A18,'Data Table'!$G:$G,"&gt;="&amp;'Data Table Volumes'!F$6,'Data Table'!$G:$G,"&lt;"&amp;'Data Table Volumes'!G$6,'Data Table'!$C:$C,'Data Table Volumes'!$B18)</f>
        <v>0</v>
      </c>
      <c r="G18">
        <f>COUNTIFS('Data Table'!$B:$B,'Data Table Volumes'!$A18,'Data Table'!$G:$G,"&gt;="&amp;'Data Table Volumes'!G$6,'Data Table'!$G:$G,"&lt;"&amp;'Data Table Volumes'!H$6,'Data Table'!$C:$C,'Data Table Volumes'!$B18)</f>
        <v>0</v>
      </c>
      <c r="H18">
        <f>COUNTIFS('Data Table'!$B:$B,'Data Table Volumes'!$A18,'Data Table'!$G:$G,"&gt;="&amp;'Data Table Volumes'!H$6,'Data Table'!$G:$G,"&lt;"&amp;'Data Table Volumes'!I$6,'Data Table'!$C:$C,'Data Table Volumes'!$B18)</f>
        <v>0</v>
      </c>
      <c r="I18">
        <f>COUNTIFS('Data Table'!$B:$B,'Data Table Volumes'!$A18,'Data Table'!$G:$G,"&gt;="&amp;'Data Table Volumes'!I$6,'Data Table'!$G:$G,"&lt;"&amp;'Data Table Volumes'!J$6,'Data Table'!$C:$C,'Data Table Volumes'!$B18)</f>
        <v>0</v>
      </c>
      <c r="J18">
        <f>COUNTIFS('Data Table'!$B:$B,'Data Table Volumes'!$A18,'Data Table'!$G:$G,"&gt;="&amp;'Data Table Volumes'!J$6,'Data Table'!$G:$G,"&lt;"&amp;'Data Table Volumes'!K$6,'Data Table'!$C:$C,'Data Table Volumes'!$B18)</f>
        <v>0</v>
      </c>
      <c r="K18">
        <f>COUNTIFS('Data Table'!$B:$B,'Data Table Volumes'!$A18,'Data Table'!$G:$G,"&gt;="&amp;'Data Table Volumes'!K$6,'Data Table'!$G:$G,"&lt;"&amp;'Data Table Volumes'!L$6,'Data Table'!$C:$C,'Data Table Volumes'!$B18)</f>
        <v>0</v>
      </c>
      <c r="L18">
        <f>COUNTIFS('Data Table'!$B:$B,'Data Table Volumes'!$A18,'Data Table'!$G:$G,"&gt;="&amp;'Data Table Volumes'!L$6,'Data Table'!$G:$G,"&lt;"&amp;'Data Table Volumes'!M$6,'Data Table'!$C:$C,'Data Table Volumes'!$B18)</f>
        <v>0</v>
      </c>
      <c r="M18">
        <f>COUNTIFS('Data Table'!$B:$B,'Data Table Volumes'!$A18,'Data Table'!$G:$G,"&gt;="&amp;'Data Table Volumes'!M$6,'Data Table'!$G:$G,"&lt;"&amp;'Data Table Volumes'!N$6,'Data Table'!$C:$C,'Data Table Volumes'!$B18)</f>
        <v>0</v>
      </c>
      <c r="N18" s="13">
        <f>COUNTIFS('Data Table'!$B:$B,'Data Table Volumes'!$A18,'Data Table'!$G:$G,"&gt;="&amp;'Data Table Volumes'!N$6,'Data Table'!$G:$G,"&lt;"&amp;'Data Table Volumes'!O$6,'Data Table'!$C:$C,'Data Table Volumes'!$B18)</f>
        <v>0</v>
      </c>
      <c r="O18">
        <f>COUNTIFS('Data Table'!$G:$G,"&gt;="&amp;'Data Table Volumes'!O$6,'Data Table'!$G:$G,"&lt;"&amp;'Data Table Volumes'!B$1,'Data Table'!$C:$C,'Data Table Volumes'!$B18,'Data Table'!$B:$B,'Data Table Volumes'!$A18)</f>
        <v>0</v>
      </c>
      <c r="P18" s="12">
        <f>COUNTIFS('Data Table'!$G:$G,"&gt;="&amp;'Data Table Volumes'!P$6,'Data Table'!$G:$G,"&lt;"&amp;'Data Table Volumes'!Q$6,'Data Table'!$C:$C,'Data Table Volumes'!$B18,'Data Table'!$B:$B,'Data Table Volumes'!$A18)</f>
        <v>0</v>
      </c>
      <c r="Q18">
        <f>COUNTIFS('Data Table'!$G:$G,"&gt;="&amp;'Data Table Volumes'!Q$6,'Data Table'!$G:$G,"&lt;"&amp;'Data Table Volumes'!R$6,'Data Table'!$C:$C,'Data Table Volumes'!$B18,'Data Table'!$B:$B,'Data Table Volumes'!$A18)</f>
        <v>0</v>
      </c>
      <c r="R18">
        <f>COUNTIFS('Data Table'!$G:$G,"&gt;="&amp;'Data Table Volumes'!R$6,'Data Table'!$G:$G,"&lt;"&amp;'Data Table Volumes'!S$6,'Data Table'!$C:$C,'Data Table Volumes'!$B18,'Data Table'!$B:$B,'Data Table Volumes'!$A18)</f>
        <v>0</v>
      </c>
      <c r="S18" s="13">
        <f>COUNTIFS('Data Table'!$G:$G,"&gt;="&amp;'Data Table Volumes'!S$6,'Data Table'!$G:$G,"&lt;"&amp;'Data Table Volumes'!S$6+7,'Data Table'!$C:$C,'Data Table Volumes'!$B18,'Data Table'!$B:$B,'Data Table Volumes'!$A18)</f>
        <v>0</v>
      </c>
      <c r="T18" s="12">
        <f>COUNTIFS('Data Table'!$C:$C,'Data Table Volumes'!$B18,'Data Table'!$J:$J,"&gt;="&amp;'Data Table Volumes'!T$6,'Data Table'!$J:$J,"&lt;"&amp;'Data Table Volumes'!U$6,'Data Table'!$B:$B,'Data Table Volumes'!$A18)</f>
        <v>0</v>
      </c>
      <c r="U18">
        <f>COUNTIFS('Data Table'!$C:$C,'Data Table Volumes'!$B18,'Data Table'!$J:$J,"&gt;="&amp;'Data Table Volumes'!U$6,'Data Table'!$J:$J,"&lt;"&amp;'Data Table Volumes'!V$6,'Data Table'!$B:$B,'Data Table Volumes'!$A18)</f>
        <v>0</v>
      </c>
      <c r="V18">
        <f>COUNTIFS('Data Table'!$C:$C,'Data Table Volumes'!$B18,'Data Table'!$J:$J,"&gt;="&amp;'Data Table Volumes'!V$6,'Data Table'!$J:$J,"&lt;"&amp;'Data Table Volumes'!W$6,'Data Table'!$B:$B,'Data Table Volumes'!$A18)</f>
        <v>0</v>
      </c>
      <c r="W18">
        <f>COUNTIFS('Data Table'!$C:$C,'Data Table Volumes'!$B18,'Data Table'!$J:$J,"&gt;="&amp;'Data Table Volumes'!W$6,'Data Table'!$J:$J,"&lt;"&amp;'Data Table Volumes'!X$6,'Data Table'!$B:$B,'Data Table Volumes'!$A18)</f>
        <v>0</v>
      </c>
      <c r="X18">
        <f>COUNTIFS('Data Table'!$C:$C,'Data Table Volumes'!$B18,'Data Table'!$J:$J,"&gt;="&amp;'Data Table Volumes'!X$6,'Data Table'!$J:$J,"&lt;"&amp;'Data Table Volumes'!Y$6,'Data Table'!$B:$B,'Data Table Volumes'!$A18)</f>
        <v>0</v>
      </c>
      <c r="Y18">
        <f>COUNTIFS('Data Table'!$C:$C,'Data Table Volumes'!$B18,'Data Table'!$J:$J,"&gt;="&amp;'Data Table Volumes'!Y$6,'Data Table'!$J:$J,"&lt;"&amp;'Data Table Volumes'!Z$6,'Data Table'!$B:$B,'Data Table Volumes'!$A18)</f>
        <v>0</v>
      </c>
      <c r="Z18">
        <f>COUNTIFS('Data Table'!$C:$C,'Data Table Volumes'!$B18,'Data Table'!$J:$J,"&gt;="&amp;'Data Table Volumes'!Z$6,'Data Table'!$J:$J,"&lt;"&amp;'Data Table Volumes'!AA$6,'Data Table'!$B:$B,'Data Table Volumes'!$A18)</f>
        <v>0</v>
      </c>
      <c r="AA18">
        <f>COUNTIFS('Data Table'!$C:$C,'Data Table Volumes'!$B18,'Data Table'!$J:$J,"&gt;="&amp;'Data Table Volumes'!AA$6,'Data Table'!$J:$J,"&lt;"&amp;'Data Table Volumes'!AB$6,'Data Table'!$B:$B,'Data Table Volumes'!$A18)</f>
        <v>0</v>
      </c>
      <c r="AB18">
        <f>COUNTIFS('Data Table'!$C:$C,'Data Table Volumes'!$B18,'Data Table'!$J:$J,"&gt;="&amp;'Data Table Volumes'!AB$6,'Data Table'!$J:$J,"&lt;"&amp;'Data Table Volumes'!AC$6,'Data Table'!$B:$B,'Data Table Volumes'!$A18)</f>
        <v>0</v>
      </c>
      <c r="AC18">
        <f>COUNTIFS('Data Table'!$C:$C,'Data Table Volumes'!$B18,'Data Table'!$J:$J,"&gt;="&amp;'Data Table Volumes'!AC$6,'Data Table'!$J:$J,"&lt;"&amp;'Data Table Volumes'!AD$6,'Data Table'!$B:$B,'Data Table Volumes'!$A18)</f>
        <v>0</v>
      </c>
      <c r="AD18">
        <f>COUNTIFS('Data Table'!$C:$C,'Data Table Volumes'!$B18,'Data Table'!$J:$J,"&gt;="&amp;'Data Table Volumes'!AD$6,'Data Table'!$J:$J,"&lt;"&amp;'Data Table Volumes'!AE$6,'Data Table'!$B:$B,'Data Table Volumes'!$A18)</f>
        <v>0</v>
      </c>
      <c r="AE18" s="13">
        <f>COUNTIFS('Data Table'!$C:$C,'Data Table Volumes'!$B18,'Data Table'!$J:$J,"&gt;="&amp;'Data Table Volumes'!AE$6,'Data Table'!$J:$J,"&lt;"&amp;'Data Table Volumes'!AF$6,'Data Table'!$B:$B,'Data Table Volumes'!$A18)</f>
        <v>0</v>
      </c>
      <c r="AF18">
        <f>COUNTIFS('Data Table'!$C:$C,'Data Table Volumes'!$B18,'Data Table'!$J:$J,"&gt;="&amp;'Data Table Volumes'!AF$6,'Data Table'!$J:$J,"&lt;"&amp;'Data Table Volumes'!B$1,'Data Table'!B:B,'Data Table Volumes'!$A18)</f>
        <v>0</v>
      </c>
      <c r="AG18" s="12">
        <f>COUNTIFS('Data Table'!$J:$J,"&gt;="&amp;'Data Table Volumes'!AG$6,'Data Table'!$J:$J,"&lt;"&amp;'Data Table Volumes'!AH$6,'Data Table'!$C:$C,'Data Table Volumes'!$B18,'Data Table'!$B:$B,'Data Table Volumes'!$A18)</f>
        <v>0</v>
      </c>
      <c r="AH18">
        <f>COUNTIFS('Data Table'!$J:$J,"&gt;="&amp;'Data Table Volumes'!AH$6,'Data Table'!$J:$J,"&lt;"&amp;'Data Table Volumes'!AI$6,'Data Table'!$C:$C,'Data Table Volumes'!$B18,'Data Table'!$B:$B,'Data Table Volumes'!$A18)</f>
        <v>0</v>
      </c>
      <c r="AI18">
        <f>COUNTIFS('Data Table'!$J:$J,"&gt;="&amp;'Data Table Volumes'!AI$6,'Data Table'!$J:$J,"&lt;"&amp;'Data Table Volumes'!AJ$6,'Data Table'!$C:$C,'Data Table Volumes'!$B18,'Data Table'!$B:$B,'Data Table Volumes'!$A18)</f>
        <v>0</v>
      </c>
      <c r="AJ18" s="13">
        <f>COUNTIFS('Data Table'!$J:$J,"&gt;="&amp;'Data Table Volumes'!AJ$6,'Data Table'!$J:$J,"&lt;"&amp;'Data Table Volumes'!AJ$6+7,'Data Table'!$C:$C,'Data Table Volumes'!$B18,'Data Table'!$B:$B,'Data Table Volumes'!$A18)</f>
        <v>0</v>
      </c>
      <c r="AK18">
        <f>COUNTIFS('Data Table'!$C:$C,'Data Table Volumes'!$B18,'Data Table'!$Q:$Q,"&lt;"&amp;'Data Table Volumes'!AK$7,'Data Table'!B:B,'Data Table Volumes'!$A18)</f>
        <v>0</v>
      </c>
      <c r="AL18">
        <f>COUNTIFS('Data Table'!$C:$C,'Data Table Volumes'!$B18,'Data Table'!$Q:$Q,"&gt;="&amp;'Data Table Volumes'!AK$7,'Data Table'!$Q:$Q,"&lt;"&amp;'Data Table Volumes'!AL$7,'Data Table'!$B:$B,'Data Table Volumes'!$A18)</f>
        <v>0</v>
      </c>
      <c r="AM18">
        <f>COUNTIFS('Data Table'!$C:$C,'Data Table Volumes'!$B18,'Data Table'!$Q:$Q,"&gt;="&amp;'Data Table Volumes'!AL$7,'Data Table'!$Q:$Q,"&lt;"&amp;'Data Table Volumes'!AM$7,'Data Table'!$B:$B,'Data Table Volumes'!$A18)</f>
        <v>0</v>
      </c>
      <c r="AN18">
        <f>COUNTIFS('Data Table'!$C:$C,'Data Table Volumes'!$B18,'Data Table'!$Q:$Q,"&gt;="&amp;'Data Table Volumes'!AM$7,'Data Table'!$Q:$Q,"&lt;"&amp;'Data Table Volumes'!AN$7,'Data Table'!$B:$B,'Data Table Volumes'!$A18)</f>
        <v>0</v>
      </c>
      <c r="AO18">
        <f>COUNTIFS('Data Table'!$C:$C,'Data Table Volumes'!$B18,'Data Table'!$Q:$Q,"&gt;="&amp;'Data Table Volumes'!AN$7,'Data Table'!$Q:$Q,"&lt;"&amp;'Data Table Volumes'!AO$7,'Data Table'!$B:$B,'Data Table Volumes'!$A18)</f>
        <v>0</v>
      </c>
      <c r="AP18">
        <f>COUNTIFS('Data Table'!$C:$C,'Data Table Volumes'!$B18,'Data Table'!$Q:$Q,"&gt;="&amp;'Data Table Volumes'!AO$7,'Data Table'!$Q:$Q,"&lt;"&amp;'Data Table Volumes'!AP$7,'Data Table'!$B:$B,'Data Table Volumes'!$A18)</f>
        <v>0</v>
      </c>
      <c r="AQ18">
        <f>COUNTIFS('Data Table'!$C:$C,'Data Table Volumes'!$B18,'Data Table'!$Q:$Q,"&gt;="&amp;'Data Table Volumes'!AP$7,'Data Table'!$Q:$Q,"&lt;"&amp;'Data Table Volumes'!AQ$7,'Data Table'!$B:$B,'Data Table Volumes'!$A18)</f>
        <v>0</v>
      </c>
      <c r="AR18">
        <f>COUNTIFS('Data Table'!$C:$C,'Data Table Volumes'!$B18,'Data Table'!$Q:$Q,"&gt;="&amp;'Data Table Volumes'!AQ$7,'Data Table'!$Q:$Q,"&lt;"&amp;'Data Table Volumes'!AR$7,'Data Table'!$B:$B,'Data Table Volumes'!$A18)</f>
        <v>0</v>
      </c>
      <c r="AS18">
        <f>COUNTIFS('Data Table'!$C:$C,'Data Table Volumes'!$B18,'Data Table'!$Q:$Q,"&gt;="&amp;'Data Table Volumes'!AR$7,'Data Table'!$Q:$Q,"&lt;"&amp;'Data Table Volumes'!AS$7,'Data Table'!$B:$B,'Data Table Volumes'!$A18)</f>
        <v>0</v>
      </c>
      <c r="AT18">
        <f>COUNTIFS('Data Table'!$C:$C,'Data Table Volumes'!$B18,'Data Table'!$Q:$Q,"&gt;="&amp;'Data Table Volumes'!AS$7,'Data Table'!$Q:$Q,"&lt;"&amp;'Data Table Volumes'!AT$7,'Data Table'!$B:$B,'Data Table Volumes'!$A18)</f>
        <v>0</v>
      </c>
      <c r="AU18">
        <f>COUNTIFS('Data Table'!$C:$C,'Data Table Volumes'!$B18,'Data Table'!$Q:$Q,"&gt;="&amp;'Data Table Volumes'!AT$7,'Data Table'!$Q:$Q,"&lt;"&amp;'Data Table Volumes'!AU$7,'Data Table'!$B:$B,'Data Table Volumes'!$A18)</f>
        <v>0</v>
      </c>
      <c r="AV18">
        <f>COUNTIFS('Data Table'!$C:$C,'Data Table Volumes'!$B18,'Data Table'!$Q:$Q,"&gt;="&amp;'Data Table Volumes'!AU$7,'Data Table'!$Q:$Q,"&lt;"&amp;'Data Table Volumes'!AV$7,'Data Table'!$B:$B,'Data Table Volumes'!$A18)</f>
        <v>0</v>
      </c>
      <c r="AW18" s="13">
        <f>COUNTIFS('Data Table'!$C:$C,'Data Table Volumes'!$B18,'Data Table'!$Q:$Q,"&gt;"&amp;'Data Table Volumes'!AW$7,'Data Table'!$B:$B,'Data Table Volumes'!$A18)</f>
        <v>0</v>
      </c>
      <c r="AX18" s="12">
        <f t="shared" si="21"/>
        <v>0</v>
      </c>
      <c r="AY18">
        <f t="shared" si="22"/>
        <v>0</v>
      </c>
      <c r="AZ18">
        <f t="shared" si="23"/>
        <v>0</v>
      </c>
      <c r="BA18">
        <f t="shared" si="24"/>
        <v>0</v>
      </c>
      <c r="BB18">
        <f t="shared" si="25"/>
        <v>0</v>
      </c>
      <c r="BC18">
        <f t="shared" si="26"/>
        <v>0</v>
      </c>
      <c r="BD18" s="13">
        <f t="shared" si="27"/>
        <v>0</v>
      </c>
      <c r="BE18" s="34">
        <f t="shared" si="28"/>
        <v>0</v>
      </c>
      <c r="BF18">
        <f>COUNTIFS('Data Table'!$C:$C,'Data Table Volumes'!$B18,'Data Table'!$I:$I,"OUTSTANDING",'Data Table'!$H:$H,'Data Table Volumes'!BF$6)</f>
        <v>0</v>
      </c>
      <c r="BG18" s="13">
        <f>COUNTIFS('Data Table'!$C:$C,'Data Table Volumes'!$B18,'Data Table'!$I:$I,"OUTSTANDING",'Data Table'!$H:$H,'Data Table Volumes'!BG$6)</f>
        <v>0</v>
      </c>
      <c r="BH18">
        <f t="shared" si="39"/>
        <v>0</v>
      </c>
      <c r="BI18">
        <f t="shared" si="40"/>
        <v>0</v>
      </c>
      <c r="BJ18">
        <f t="shared" si="41"/>
        <v>0</v>
      </c>
      <c r="BK18">
        <f t="shared" si="42"/>
        <v>0</v>
      </c>
      <c r="BL18">
        <f t="shared" si="43"/>
        <v>0</v>
      </c>
      <c r="BM18">
        <f t="shared" si="44"/>
        <v>0</v>
      </c>
      <c r="BN18">
        <f t="shared" si="45"/>
        <v>0</v>
      </c>
      <c r="BO18">
        <f t="shared" si="46"/>
        <v>0</v>
      </c>
      <c r="BP18">
        <f t="shared" si="47"/>
        <v>0</v>
      </c>
      <c r="BQ18">
        <f t="shared" si="48"/>
        <v>0</v>
      </c>
      <c r="BR18">
        <f t="shared" si="49"/>
        <v>0</v>
      </c>
      <c r="BS18">
        <f t="shared" si="50"/>
        <v>0</v>
      </c>
      <c r="BT18">
        <f t="shared" si="51"/>
        <v>0</v>
      </c>
      <c r="BU18" s="12">
        <f>COUNTIFS('Data Table'!$C:$C,'Data Table Volumes'!$B18,'Data Table'!$J:$J,"&gt;="&amp;'Data Table Volumes'!$BU$7,'Data Table'!$J:$J,"&lt;"&amp;'Data Table Volumes'!$BY$7,'Data Table'!$H:$H,'Data Table Volumes'!BU$6,'Data Table'!$B:$B,'Data Table Volumes'!$A18)</f>
        <v>0</v>
      </c>
      <c r="BV18">
        <f>COUNTIFS('Data Table'!$C:$C,'Data Table Volumes'!$B18,'Data Table'!$J:$J,"&gt;="&amp;'Data Table Volumes'!$BU$7,'Data Table'!$J:$J,"&lt;"&amp;'Data Table Volumes'!$BY$7,'Data Table'!$H:$H,'Data Table Volumes'!BV$6,'Data Table'!$B:$B,'Data Table Volumes'!$A18)</f>
        <v>0</v>
      </c>
      <c r="BW18">
        <f>COUNTIFS('Data Table'!$C:$C,'Data Table Volumes'!$B18,'Data Table'!$J:$J,"&gt;="&amp;'Data Table Volumes'!$BU$7,'Data Table'!$J:$J,"&lt;"&amp;'Data Table Volumes'!$BY$7,'Data Table'!$H:$H,'Data Table Volumes'!BW$6,'Data Table'!$B:$B,'Data Table Volumes'!$A18)</f>
        <v>0</v>
      </c>
      <c r="BX18">
        <f>COUNTIFS('Data Table'!$C:$C,'Data Table Volumes'!$B18,'Data Table'!$J:$J,"&gt;="&amp;'Data Table Volumes'!$BU$7,'Data Table'!$J:$J,"&lt;"&amp;'Data Table Volumes'!$BY$7,'Data Table'!$H:$H,'Data Table Volumes'!BX$6,'Data Table'!$B:$B,'Data Table Volumes'!$A18)</f>
        <v>0</v>
      </c>
      <c r="BY18" s="13">
        <f>COUNTIFS('Data Table'!$C:$C,'Data Table Volumes'!$B18,'Data Table'!$J:$J,"&gt;="&amp;'Data Table Volumes'!$BU$7,'Data Table'!$J:$J,"&lt;"&amp;'Data Table Volumes'!$BY$7,'Data Table'!$H:$H,'Data Table Volumes'!BY$6,'Data Table'!$B:$B,'Data Table Volumes'!$A18)</f>
        <v>0</v>
      </c>
      <c r="BZ18" s="12">
        <f>COUNTIFS('Data Table'!$C:$C,'Data Table Volumes'!$B18,'Data Table'!$J:$J,"&gt;="&amp;'Data Table Volumes'!$BZ$7,'Data Table'!$J:$J,"&lt;"&amp;'Data Table Volumes'!$CD$7,'Data Table'!$H:$H,'Data Table Volumes'!BZ$6,'Data Table'!$B:$B,'Data Table Volumes'!$A18)</f>
        <v>0</v>
      </c>
      <c r="CA18">
        <f>COUNTIFS('Data Table'!$C:$C,'Data Table Volumes'!$B18,'Data Table'!$J:$J,"&gt;="&amp;'Data Table Volumes'!$BZ$7,'Data Table'!$J:$J,"&lt;"&amp;'Data Table Volumes'!$CD$7,'Data Table'!$H:$H,'Data Table Volumes'!CA$6,'Data Table'!$B:$B,'Data Table Volumes'!$A18)</f>
        <v>0</v>
      </c>
      <c r="CB18">
        <f>COUNTIFS('Data Table'!$C:$C,'Data Table Volumes'!$B18,'Data Table'!$J:$J,"&gt;="&amp;'Data Table Volumes'!$BZ$7,'Data Table'!$J:$J,"&lt;"&amp;'Data Table Volumes'!$CD$7,'Data Table'!$H:$H,'Data Table Volumes'!CB$6,'Data Table'!$B:$B,'Data Table Volumes'!$A18)</f>
        <v>0</v>
      </c>
      <c r="CC18">
        <f>COUNTIFS('Data Table'!$C:$C,'Data Table Volumes'!$B18,'Data Table'!$J:$J,"&gt;="&amp;'Data Table Volumes'!$BZ$7,'Data Table'!$J:$J,"&lt;"&amp;'Data Table Volumes'!$CD$7,'Data Table'!$H:$H,'Data Table Volumes'!CC$6,'Data Table'!$B:$B,'Data Table Volumes'!$A18)</f>
        <v>0</v>
      </c>
      <c r="CD18" s="13">
        <f>COUNTIFS('Data Table'!$C:$C,'Data Table Volumes'!$B18,'Data Table'!$J:$J,"&gt;="&amp;'Data Table Volumes'!$BZ$7,'Data Table'!$J:$J,"&lt;"&amp;'Data Table Volumes'!$CD$7,'Data Table'!$H:$H,'Data Table Volumes'!CD$6,'Data Table'!$B:$B,'Data Table Volumes'!$A18)</f>
        <v>0</v>
      </c>
      <c r="CE18" s="12" t="str" cm="1">
        <f t="array" ref="CE18">IFERROR(PERCENTILE(IF(('Data Table'!$I:$I="FINALISED")*('Data Table'!$B:$B='Data Table Volumes'!$A18)*('Data Table'!$C:$C='Data Table Volumes'!$B18)*('Data Table'!$J:$J&gt;=CE$6)*('Data Table'!$J:$J&lt;CF$6-1),'Data Table'!$K:$K),0.5),"NA")</f>
        <v>NA</v>
      </c>
      <c r="CF18" t="str" cm="1">
        <f t="array" ref="CF18">IFERROR(PERCENTILE(IF(('Data Table'!$I:$I="FINALISED")*('Data Table'!$B:$B='Data Table Volumes'!$A18)*('Data Table'!$C:$C='Data Table Volumes'!$B18)*('Data Table'!$J:$J&gt;=CF$6)*('Data Table'!$J:$J&lt;CG$6-1),'Data Table'!$K:$K),0.5),"NA")</f>
        <v>NA</v>
      </c>
      <c r="CG18" t="str" cm="1">
        <f t="array" ref="CG18">IFERROR(PERCENTILE(IF(('Data Table'!$I:$I="FINALISED")*('Data Table'!$B:$B='Data Table Volumes'!$A18)*('Data Table'!$C:$C='Data Table Volumes'!$B18)*('Data Table'!$J:$J&gt;=CG$6)*('Data Table'!$J:$J&lt;CH$6-1),'Data Table'!$K:$K),0.5),"NA")</f>
        <v>NA</v>
      </c>
      <c r="CH18" t="str" cm="1">
        <f t="array" ref="CH18">IFERROR(PERCENTILE(IF(('Data Table'!$I:$I="FINALISED")*('Data Table'!$B:$B='Data Table Volumes'!$A18)*('Data Table'!$C:$C='Data Table Volumes'!$B18)*('Data Table'!$J:$J&gt;=CH$6)*('Data Table'!$J:$J&lt;CI$6-1),'Data Table'!$K:$K),0.5),"NA")</f>
        <v>NA</v>
      </c>
      <c r="CI18" t="str" cm="1">
        <f t="array" ref="CI18">IFERROR(PERCENTILE(IF(('Data Table'!$I:$I="FINALISED")*('Data Table'!$B:$B='Data Table Volumes'!$A18)*('Data Table'!$C:$C='Data Table Volumes'!$B18)*('Data Table'!$J:$J&gt;=CI$6)*('Data Table'!$J:$J&lt;CJ$6-1),'Data Table'!$K:$K),0.5),"NA")</f>
        <v>NA</v>
      </c>
      <c r="CJ18" t="str" cm="1">
        <f t="array" ref="CJ18">IFERROR(PERCENTILE(IF(('Data Table'!$I:$I="FINALISED")*('Data Table'!$B:$B='Data Table Volumes'!$A18)*('Data Table'!$C:$C='Data Table Volumes'!$B18)*('Data Table'!$J:$J&gt;=CJ$6)*('Data Table'!$J:$J&lt;CK$6-1),'Data Table'!$K:$K),0.5),"NA")</f>
        <v>NA</v>
      </c>
      <c r="CK18" t="str" cm="1">
        <f t="array" ref="CK18">IFERROR(PERCENTILE(IF(('Data Table'!$I:$I="FINALISED")*('Data Table'!$B:$B='Data Table Volumes'!$A18)*('Data Table'!$C:$C='Data Table Volumes'!$B18)*('Data Table'!$J:$J&gt;=CK$6)*('Data Table'!$J:$J&lt;CL$6-1),'Data Table'!$K:$K),0.5),"NA")</f>
        <v>NA</v>
      </c>
      <c r="CL18" t="str" cm="1">
        <f t="array" ref="CL18">IFERROR(PERCENTILE(IF(('Data Table'!$I:$I="FINALISED")*('Data Table'!$B:$B='Data Table Volumes'!$A18)*('Data Table'!$C:$C='Data Table Volumes'!$B18)*('Data Table'!$J:$J&gt;=CL$6)*('Data Table'!$J:$J&lt;CM$6-1),'Data Table'!$K:$K),0.5),"NA")</f>
        <v>NA</v>
      </c>
      <c r="CM18" t="str" cm="1">
        <f t="array" ref="CM18">IFERROR(PERCENTILE(IF(('Data Table'!$I:$I="FINALISED")*('Data Table'!$B:$B='Data Table Volumes'!$A18)*('Data Table'!$C:$C='Data Table Volumes'!$B18)*('Data Table'!$J:$J&gt;=CM$6)*('Data Table'!$J:$J&lt;CN$6-1),'Data Table'!$K:$K),0.5),"NA")</f>
        <v>NA</v>
      </c>
      <c r="CN18" t="str" cm="1">
        <f t="array" ref="CN18">IFERROR(PERCENTILE(IF(('Data Table'!$I:$I="FINALISED")*('Data Table'!$B:$B='Data Table Volumes'!$A18)*('Data Table'!$C:$C='Data Table Volumes'!$B18)*('Data Table'!$J:$J&gt;=CN$6)*('Data Table'!$J:$J&lt;CO$6-1),'Data Table'!$K:$K),0.5),"NA")</f>
        <v>NA</v>
      </c>
      <c r="CO18" t="str" cm="1">
        <f t="array" ref="CO18">IFERROR(PERCENTILE(IF(('Data Table'!$I:$I="FINALISED")*('Data Table'!$B:$B='Data Table Volumes'!$A18)*('Data Table'!$C:$C='Data Table Volumes'!$B18)*('Data Table'!$J:$J&gt;=CO$6)*('Data Table'!$J:$J&lt;CP$6-1),'Data Table'!$K:$K),0.5),"NA")</f>
        <v>NA</v>
      </c>
      <c r="CP18" s="13" t="str" cm="1">
        <f t="array" ref="CP18">IFERROR(PERCENTILE(IF(('Data Table'!$I:$I="FINALISED")*('Data Table'!$B:$B='Data Table Volumes'!$A18)*('Data Table'!$C:$C='Data Table Volumes'!$B18)*('Data Table'!$J:$J&gt;=CP$6)*('Data Table'!$J:$J&lt;CQ$6-1),'Data Table'!$K:$K),0.5),"NA")</f>
        <v>NA</v>
      </c>
      <c r="CQ18" t="str" cm="1">
        <f t="array" ref="CQ18">IFERROR(PERCENTILE(IF(('Data Table'!$I:$I="FINALISED")*('Data Table'!$B:$B='Data Table Volumes'!$A18)*('Data Table'!$C:$C='Data Table Volumes'!$B18)*('Data Table'!$J:$J&gt;=CQ$6)*('Data Table'!$J:$J&lt;EOMONTH(CQ$6,0)),'Data Table'!$K:$K),0.5),"NA")</f>
        <v>NA</v>
      </c>
      <c r="CR18" s="103" t="str" cm="1">
        <f t="array" ref="CR18">IFERROR(PERCENTILE(IF(('Data Table'!$I:$I="FINALISED")*('Data Table'!$C:$C='Data Table Volumes'!$B18)*('Data Table'!$B:$B='Data Table Volumes'!$A18)*('Data Table'!$J:$J&gt;=CR$6)*('Data Table'!$J:$J&lt;CS$6-1),'Data Table'!$K:$K),0.5),"NA")</f>
        <v>NA</v>
      </c>
      <c r="CS18" s="65" t="str" cm="1">
        <f t="array" ref="CS18">IFERROR(PERCENTILE(IF(('Data Table'!$I:$I="FINALISED")*('Data Table'!$C:$C='Data Table Volumes'!$B18)*('Data Table'!$B:$B='Data Table Volumes'!$A18)*('Data Table'!$J:$J&gt;=CS$6)*('Data Table'!$J:$J&lt;CT$6-1),'Data Table'!$K:$K),0.5),"NA")</f>
        <v>NA</v>
      </c>
      <c r="CT18" s="65" t="str" cm="1">
        <f t="array" ref="CT18">IFERROR(PERCENTILE(IF(('Data Table'!$I:$I="FINALISED")*('Data Table'!$C:$C='Data Table Volumes'!$B18)*('Data Table'!$B:$B='Data Table Volumes'!$A18)*('Data Table'!$J:$J&gt;=CT$6)*('Data Table'!$J:$J&lt;CU$6-1),'Data Table'!$K:$K),0.5),"NA")</f>
        <v>NA</v>
      </c>
      <c r="CU18" s="65" t="str" cm="1">
        <f t="array" ref="CU18">IFERROR(PERCENTILE(IF(('Data Table'!$I:$I="FINALISED")*('Data Table'!$C:$C='Data Table Volumes'!$B18)*('Data Table'!$B:$B='Data Table Volumes'!$A18)*('Data Table'!$J:$J&gt;=CU$6)*('Data Table'!$J:$J&lt;CU$6+7),'Data Table'!$K:$K),0.5),"NA")</f>
        <v>NA</v>
      </c>
      <c r="CV18" s="103">
        <f>COUNTIFS('Data Table'!$I:$I,"OUTSTANDING",'Data Table'!$C:$C,'Data Table Volumes'!$B18,'Data Table'!$H:$H,'Data Table Volumes'!CV$6,'Data Table'!$B:$B,'Data Table Volumes'!$A18)</f>
        <v>0</v>
      </c>
      <c r="CW18" s="65">
        <f>COUNTIFS('Data Table'!$I:$I,"OUTSTANDING",'Data Table'!$C:$C,'Data Table Volumes'!$B18,'Data Table'!$H:$H,'Data Table Volumes'!CW$6,'Data Table'!$B:$B,'Data Table Volumes'!$A18)</f>
        <v>0</v>
      </c>
      <c r="CX18" s="104">
        <f t="shared" si="52"/>
        <v>0</v>
      </c>
    </row>
    <row r="19" spans="1:102" ht="16.5" thickBot="1">
      <c r="A19" s="14" t="s">
        <v>22</v>
      </c>
      <c r="B19" s="15" t="s">
        <v>13</v>
      </c>
      <c r="C19" s="14">
        <f>COUNTIFS('Data Table'!$B:$B,'Data Table Volumes'!$A19,'Data Table'!$G:$G,"&gt;="&amp;'Data Table Volumes'!C$6,'Data Table'!$G:$G,"&lt;"&amp;'Data Table Volumes'!D$6,'Data Table'!$C:$C,'Data Table Volumes'!$B19)</f>
        <v>0</v>
      </c>
      <c r="D19" s="15">
        <f>COUNTIFS('Data Table'!$B:$B,'Data Table Volumes'!$A19,'Data Table'!$G:$G,"&gt;="&amp;'Data Table Volumes'!D$6,'Data Table'!$G:$G,"&lt;"&amp;'Data Table Volumes'!E$6,'Data Table'!$C:$C,'Data Table Volumes'!$B19)</f>
        <v>0</v>
      </c>
      <c r="E19" s="15">
        <f>COUNTIFS('Data Table'!$B:$B,'Data Table Volumes'!$A19,'Data Table'!$G:$G,"&gt;="&amp;'Data Table Volumes'!E$6,'Data Table'!$G:$G,"&lt;"&amp;'Data Table Volumes'!F$6,'Data Table'!$C:$C,'Data Table Volumes'!$B19)</f>
        <v>0</v>
      </c>
      <c r="F19" s="15">
        <f>COUNTIFS('Data Table'!$B:$B,'Data Table Volumes'!$A19,'Data Table'!$G:$G,"&gt;="&amp;'Data Table Volumes'!F$6,'Data Table'!$G:$G,"&lt;"&amp;'Data Table Volumes'!G$6,'Data Table'!$C:$C,'Data Table Volumes'!$B19)</f>
        <v>0</v>
      </c>
      <c r="G19" s="15">
        <f>COUNTIFS('Data Table'!$B:$B,'Data Table Volumes'!$A19,'Data Table'!$G:$G,"&gt;="&amp;'Data Table Volumes'!G$6,'Data Table'!$G:$G,"&lt;"&amp;'Data Table Volumes'!H$6,'Data Table'!$C:$C,'Data Table Volumes'!$B19)</f>
        <v>0</v>
      </c>
      <c r="H19" s="15">
        <f>COUNTIFS('Data Table'!$B:$B,'Data Table Volumes'!$A19,'Data Table'!$G:$G,"&gt;="&amp;'Data Table Volumes'!H$6,'Data Table'!$G:$G,"&lt;"&amp;'Data Table Volumes'!I$6,'Data Table'!$C:$C,'Data Table Volumes'!$B19)</f>
        <v>0</v>
      </c>
      <c r="I19" s="15">
        <f>COUNTIFS('Data Table'!$B:$B,'Data Table Volumes'!$A19,'Data Table'!$G:$G,"&gt;="&amp;'Data Table Volumes'!I$6,'Data Table'!$G:$G,"&lt;"&amp;'Data Table Volumes'!J$6,'Data Table'!$C:$C,'Data Table Volumes'!$B19)</f>
        <v>0</v>
      </c>
      <c r="J19" s="15">
        <f>COUNTIFS('Data Table'!$B:$B,'Data Table Volumes'!$A19,'Data Table'!$G:$G,"&gt;="&amp;'Data Table Volumes'!J$6,'Data Table'!$G:$G,"&lt;"&amp;'Data Table Volumes'!K$6,'Data Table'!$C:$C,'Data Table Volumes'!$B19)</f>
        <v>0</v>
      </c>
      <c r="K19" s="15">
        <f>COUNTIFS('Data Table'!$B:$B,'Data Table Volumes'!$A19,'Data Table'!$G:$G,"&gt;="&amp;'Data Table Volumes'!K$6,'Data Table'!$G:$G,"&lt;"&amp;'Data Table Volumes'!L$6,'Data Table'!$C:$C,'Data Table Volumes'!$B19)</f>
        <v>0</v>
      </c>
      <c r="L19" s="15">
        <f>COUNTIFS('Data Table'!$B:$B,'Data Table Volumes'!$A19,'Data Table'!$G:$G,"&gt;="&amp;'Data Table Volumes'!L$6,'Data Table'!$G:$G,"&lt;"&amp;'Data Table Volumes'!M$6,'Data Table'!$C:$C,'Data Table Volumes'!$B19)</f>
        <v>0</v>
      </c>
      <c r="M19" s="15">
        <f>COUNTIFS('Data Table'!$B:$B,'Data Table Volumes'!$A19,'Data Table'!$G:$G,"&gt;="&amp;'Data Table Volumes'!M$6,'Data Table'!$G:$G,"&lt;"&amp;'Data Table Volumes'!N$6,'Data Table'!$C:$C,'Data Table Volumes'!$B19)</f>
        <v>0</v>
      </c>
      <c r="N19" s="16">
        <f>COUNTIFS('Data Table'!$B:$B,'Data Table Volumes'!$A19,'Data Table'!$G:$G,"&gt;="&amp;'Data Table Volumes'!N$6,'Data Table'!$G:$G,"&lt;"&amp;'Data Table Volumes'!O$6,'Data Table'!$C:$C,'Data Table Volumes'!$B19)</f>
        <v>0</v>
      </c>
      <c r="O19" s="15">
        <f>COUNTIFS('Data Table'!$G:$G,"&gt;="&amp;'Data Table Volumes'!O$6,'Data Table'!$G:$G,"&lt;"&amp;'Data Table Volumes'!B$1,'Data Table'!$C:$C,'Data Table Volumes'!$B19,'Data Table'!$B:$B,'Data Table Volumes'!$A19)</f>
        <v>0</v>
      </c>
      <c r="P19" s="14">
        <f>COUNTIFS('Data Table'!$G:$G,"&gt;="&amp;'Data Table Volumes'!P$6,'Data Table'!$G:$G,"&lt;"&amp;'Data Table Volumes'!Q$6,'Data Table'!$C:$C,'Data Table Volumes'!$B19,'Data Table'!$B:$B,'Data Table Volumes'!$A19)</f>
        <v>0</v>
      </c>
      <c r="Q19" s="15">
        <f>COUNTIFS('Data Table'!$G:$G,"&gt;="&amp;'Data Table Volumes'!Q$6,'Data Table'!$G:$G,"&lt;"&amp;'Data Table Volumes'!R$6,'Data Table'!$C:$C,'Data Table Volumes'!$B19,'Data Table'!$B:$B,'Data Table Volumes'!$A19)</f>
        <v>0</v>
      </c>
      <c r="R19" s="15">
        <f>COUNTIFS('Data Table'!$G:$G,"&gt;="&amp;'Data Table Volumes'!R$6,'Data Table'!$G:$G,"&lt;"&amp;'Data Table Volumes'!S$6,'Data Table'!$C:$C,'Data Table Volumes'!$B19,'Data Table'!$B:$B,'Data Table Volumes'!$A19)</f>
        <v>0</v>
      </c>
      <c r="S19" s="16">
        <f>COUNTIFS('Data Table'!$G:$G,"&gt;="&amp;'Data Table Volumes'!S$6,'Data Table'!$G:$G,"&lt;"&amp;'Data Table Volumes'!S$6+7,'Data Table'!$C:$C,'Data Table Volumes'!$B19,'Data Table'!$B:$B,'Data Table Volumes'!$A19)</f>
        <v>0</v>
      </c>
      <c r="T19" s="14">
        <f>COUNTIFS('Data Table'!$C:$C,'Data Table Volumes'!$B19,'Data Table'!$J:$J,"&gt;="&amp;'Data Table Volumes'!T$6,'Data Table'!$J:$J,"&lt;"&amp;'Data Table Volumes'!U$6,'Data Table'!$B:$B,'Data Table Volumes'!$A19)</f>
        <v>0</v>
      </c>
      <c r="U19" s="15">
        <f>COUNTIFS('Data Table'!$C:$C,'Data Table Volumes'!$B19,'Data Table'!$J:$J,"&gt;="&amp;'Data Table Volumes'!U$6,'Data Table'!$J:$J,"&lt;"&amp;'Data Table Volumes'!V$6,'Data Table'!$B:$B,'Data Table Volumes'!$A19)</f>
        <v>0</v>
      </c>
      <c r="V19" s="15">
        <f>COUNTIFS('Data Table'!$C:$C,'Data Table Volumes'!$B19,'Data Table'!$J:$J,"&gt;="&amp;'Data Table Volumes'!V$6,'Data Table'!$J:$J,"&lt;"&amp;'Data Table Volumes'!W$6,'Data Table'!$B:$B,'Data Table Volumes'!$A19)</f>
        <v>0</v>
      </c>
      <c r="W19" s="15">
        <f>COUNTIFS('Data Table'!$C:$C,'Data Table Volumes'!$B19,'Data Table'!$J:$J,"&gt;="&amp;'Data Table Volumes'!W$6,'Data Table'!$J:$J,"&lt;"&amp;'Data Table Volumes'!X$6,'Data Table'!$B:$B,'Data Table Volumes'!$A19)</f>
        <v>0</v>
      </c>
      <c r="X19" s="15">
        <f>COUNTIFS('Data Table'!$C:$C,'Data Table Volumes'!$B19,'Data Table'!$J:$J,"&gt;="&amp;'Data Table Volumes'!X$6,'Data Table'!$J:$J,"&lt;"&amp;'Data Table Volumes'!Y$6,'Data Table'!$B:$B,'Data Table Volumes'!$A19)</f>
        <v>0</v>
      </c>
      <c r="Y19" s="15">
        <f>COUNTIFS('Data Table'!$C:$C,'Data Table Volumes'!$B19,'Data Table'!$J:$J,"&gt;="&amp;'Data Table Volumes'!Y$6,'Data Table'!$J:$J,"&lt;"&amp;'Data Table Volumes'!Z$6,'Data Table'!$B:$B,'Data Table Volumes'!$A19)</f>
        <v>0</v>
      </c>
      <c r="Z19" s="15">
        <f>COUNTIFS('Data Table'!$C:$C,'Data Table Volumes'!$B19,'Data Table'!$J:$J,"&gt;="&amp;'Data Table Volumes'!Z$6,'Data Table'!$J:$J,"&lt;"&amp;'Data Table Volumes'!AA$6,'Data Table'!$B:$B,'Data Table Volumes'!$A19)</f>
        <v>0</v>
      </c>
      <c r="AA19" s="15">
        <f>COUNTIFS('Data Table'!$C:$C,'Data Table Volumes'!$B19,'Data Table'!$J:$J,"&gt;="&amp;'Data Table Volumes'!AA$6,'Data Table'!$J:$J,"&lt;"&amp;'Data Table Volumes'!AB$6,'Data Table'!$B:$B,'Data Table Volumes'!$A19)</f>
        <v>0</v>
      </c>
      <c r="AB19" s="15">
        <f>COUNTIFS('Data Table'!$C:$C,'Data Table Volumes'!$B19,'Data Table'!$J:$J,"&gt;="&amp;'Data Table Volumes'!AB$6,'Data Table'!$J:$J,"&lt;"&amp;'Data Table Volumes'!AC$6,'Data Table'!$B:$B,'Data Table Volumes'!$A19)</f>
        <v>0</v>
      </c>
      <c r="AC19" s="15">
        <f>COUNTIFS('Data Table'!$C:$C,'Data Table Volumes'!$B19,'Data Table'!$J:$J,"&gt;="&amp;'Data Table Volumes'!AC$6,'Data Table'!$J:$J,"&lt;"&amp;'Data Table Volumes'!AD$6,'Data Table'!$B:$B,'Data Table Volumes'!$A19)</f>
        <v>0</v>
      </c>
      <c r="AD19" s="15">
        <f>COUNTIFS('Data Table'!$C:$C,'Data Table Volumes'!$B19,'Data Table'!$J:$J,"&gt;="&amp;'Data Table Volumes'!AD$6,'Data Table'!$J:$J,"&lt;"&amp;'Data Table Volumes'!AE$6,'Data Table'!$B:$B,'Data Table Volumes'!$A19)</f>
        <v>0</v>
      </c>
      <c r="AE19" s="16">
        <f>COUNTIFS('Data Table'!$C:$C,'Data Table Volumes'!$B19,'Data Table'!$J:$J,"&gt;="&amp;'Data Table Volumes'!AE$6,'Data Table'!$J:$J,"&lt;"&amp;'Data Table Volumes'!AF$6,'Data Table'!$B:$B,'Data Table Volumes'!$A19)</f>
        <v>0</v>
      </c>
      <c r="AF19" s="15">
        <f>COUNTIFS('Data Table'!$C:$C,'Data Table Volumes'!$B19,'Data Table'!$J:$J,"&gt;="&amp;'Data Table Volumes'!AF$6,'Data Table'!$J:$J,"&lt;"&amp;'Data Table Volumes'!B$1,'Data Table'!B:B,'Data Table Volumes'!$A19)</f>
        <v>0</v>
      </c>
      <c r="AG19" s="14">
        <f>COUNTIFS('Data Table'!$J:$J,"&gt;="&amp;'Data Table Volumes'!AG$6,'Data Table'!$J:$J,"&lt;"&amp;'Data Table Volumes'!AH$6,'Data Table'!$C:$C,'Data Table Volumes'!$B19,'Data Table'!$B:$B,'Data Table Volumes'!$A19)</f>
        <v>0</v>
      </c>
      <c r="AH19" s="15">
        <f>COUNTIFS('Data Table'!$J:$J,"&gt;="&amp;'Data Table Volumes'!AH$6,'Data Table'!$J:$J,"&lt;"&amp;'Data Table Volumes'!AI$6,'Data Table'!$C:$C,'Data Table Volumes'!$B19,'Data Table'!$B:$B,'Data Table Volumes'!$A19)</f>
        <v>0</v>
      </c>
      <c r="AI19" s="15">
        <f>COUNTIFS('Data Table'!$J:$J,"&gt;="&amp;'Data Table Volumes'!AI$6,'Data Table'!$J:$J,"&lt;"&amp;'Data Table Volumes'!AJ$6,'Data Table'!$C:$C,'Data Table Volumes'!$B19,'Data Table'!$B:$B,'Data Table Volumes'!$A19)</f>
        <v>0</v>
      </c>
      <c r="AJ19" s="16">
        <f>COUNTIFS('Data Table'!$J:$J,"&gt;="&amp;'Data Table Volumes'!AJ$6,'Data Table'!$J:$J,"&lt;"&amp;'Data Table Volumes'!AJ$6+7,'Data Table'!$C:$C,'Data Table Volumes'!$B19,'Data Table'!$B:$B,'Data Table Volumes'!$A19)</f>
        <v>0</v>
      </c>
      <c r="AK19" s="15">
        <f>COUNTIFS('Data Table'!$C:$C,'Data Table Volumes'!$B19,'Data Table'!$Q:$Q,"&lt;"&amp;'Data Table Volumes'!AK$7,'Data Table'!B:B,'Data Table Volumes'!$A19)</f>
        <v>0</v>
      </c>
      <c r="AL19" s="15">
        <f>COUNTIFS('Data Table'!$C:$C,'Data Table Volumes'!$B19,'Data Table'!$Q:$Q,"&gt;="&amp;'Data Table Volumes'!AK$7,'Data Table'!$Q:$Q,"&lt;"&amp;'Data Table Volumes'!AL$7,'Data Table'!$B:$B,'Data Table Volumes'!$A19)</f>
        <v>0</v>
      </c>
      <c r="AM19" s="15">
        <f>COUNTIFS('Data Table'!$C:$C,'Data Table Volumes'!$B19,'Data Table'!$Q:$Q,"&gt;="&amp;'Data Table Volumes'!AL$7,'Data Table'!$Q:$Q,"&lt;"&amp;'Data Table Volumes'!AM$7,'Data Table'!$B:$B,'Data Table Volumes'!$A19)</f>
        <v>0</v>
      </c>
      <c r="AN19" s="15">
        <f>COUNTIFS('Data Table'!$C:$C,'Data Table Volumes'!$B19,'Data Table'!$Q:$Q,"&gt;="&amp;'Data Table Volumes'!AM$7,'Data Table'!$Q:$Q,"&lt;"&amp;'Data Table Volumes'!AN$7,'Data Table'!$B:$B,'Data Table Volumes'!$A19)</f>
        <v>0</v>
      </c>
      <c r="AO19" s="15">
        <f>COUNTIFS('Data Table'!$C:$C,'Data Table Volumes'!$B19,'Data Table'!$Q:$Q,"&gt;="&amp;'Data Table Volumes'!AN$7,'Data Table'!$Q:$Q,"&lt;"&amp;'Data Table Volumes'!AO$7,'Data Table'!$B:$B,'Data Table Volumes'!$A19)</f>
        <v>0</v>
      </c>
      <c r="AP19" s="15">
        <f>COUNTIFS('Data Table'!$C:$C,'Data Table Volumes'!$B19,'Data Table'!$Q:$Q,"&gt;="&amp;'Data Table Volumes'!AO$7,'Data Table'!$Q:$Q,"&lt;"&amp;'Data Table Volumes'!AP$7,'Data Table'!$B:$B,'Data Table Volumes'!$A19)</f>
        <v>0</v>
      </c>
      <c r="AQ19" s="15">
        <f>COUNTIFS('Data Table'!$C:$C,'Data Table Volumes'!$B19,'Data Table'!$Q:$Q,"&gt;="&amp;'Data Table Volumes'!AP$7,'Data Table'!$Q:$Q,"&lt;"&amp;'Data Table Volumes'!AQ$7,'Data Table'!$B:$B,'Data Table Volumes'!$A19)</f>
        <v>0</v>
      </c>
      <c r="AR19" s="15">
        <f>COUNTIFS('Data Table'!$C:$C,'Data Table Volumes'!$B19,'Data Table'!$Q:$Q,"&gt;="&amp;'Data Table Volumes'!AQ$7,'Data Table'!$Q:$Q,"&lt;"&amp;'Data Table Volumes'!AR$7,'Data Table'!$B:$B,'Data Table Volumes'!$A19)</f>
        <v>0</v>
      </c>
      <c r="AS19" s="15">
        <f>COUNTIFS('Data Table'!$C:$C,'Data Table Volumes'!$B19,'Data Table'!$Q:$Q,"&gt;="&amp;'Data Table Volumes'!AR$7,'Data Table'!$Q:$Q,"&lt;"&amp;'Data Table Volumes'!AS$7,'Data Table'!$B:$B,'Data Table Volumes'!$A19)</f>
        <v>0</v>
      </c>
      <c r="AT19" s="15">
        <f>COUNTIFS('Data Table'!$C:$C,'Data Table Volumes'!$B19,'Data Table'!$Q:$Q,"&gt;="&amp;'Data Table Volumes'!AS$7,'Data Table'!$Q:$Q,"&lt;"&amp;'Data Table Volumes'!AT$7,'Data Table'!$B:$B,'Data Table Volumes'!$A19)</f>
        <v>0</v>
      </c>
      <c r="AU19" s="15">
        <f>COUNTIFS('Data Table'!$C:$C,'Data Table Volumes'!$B19,'Data Table'!$Q:$Q,"&gt;="&amp;'Data Table Volumes'!AT$7,'Data Table'!$Q:$Q,"&lt;"&amp;'Data Table Volumes'!AU$7,'Data Table'!$B:$B,'Data Table Volumes'!$A19)</f>
        <v>0</v>
      </c>
      <c r="AV19" s="15">
        <f>COUNTIFS('Data Table'!$C:$C,'Data Table Volumes'!$B19,'Data Table'!$Q:$Q,"&gt;="&amp;'Data Table Volumes'!AU$7,'Data Table'!$Q:$Q,"&lt;"&amp;'Data Table Volumes'!AV$7,'Data Table'!$B:$B,'Data Table Volumes'!$A19)</f>
        <v>0</v>
      </c>
      <c r="AW19" s="16">
        <f>COUNTIFS('Data Table'!$C:$C,'Data Table Volumes'!$B19,'Data Table'!$Q:$Q,"&gt;"&amp;'Data Table Volumes'!AW$7,'Data Table'!$B:$B,'Data Table Volumes'!$A19)</f>
        <v>0</v>
      </c>
      <c r="AX19" s="14">
        <f t="shared" si="21"/>
        <v>0</v>
      </c>
      <c r="AY19" s="15">
        <f t="shared" si="22"/>
        <v>0</v>
      </c>
      <c r="AZ19" s="15">
        <f t="shared" si="23"/>
        <v>0</v>
      </c>
      <c r="BA19" s="15">
        <f t="shared" si="24"/>
        <v>0</v>
      </c>
      <c r="BB19" s="15">
        <f t="shared" si="25"/>
        <v>0</v>
      </c>
      <c r="BC19" s="15">
        <f t="shared" si="26"/>
        <v>0</v>
      </c>
      <c r="BD19" s="16">
        <f t="shared" si="27"/>
        <v>0</v>
      </c>
      <c r="BE19" s="35">
        <f t="shared" si="28"/>
        <v>0</v>
      </c>
      <c r="BF19" s="15">
        <f>COUNTIFS('Data Table'!$C:$C,'Data Table Volumes'!$B19,'Data Table'!$I:$I,"OUTSTANDING",'Data Table'!$H:$H,'Data Table Volumes'!BF$6)</f>
        <v>0</v>
      </c>
      <c r="BG19" s="16">
        <f>COUNTIFS('Data Table'!$C:$C,'Data Table Volumes'!$B19,'Data Table'!$I:$I,"OUTSTANDING",'Data Table'!$H:$H,'Data Table Volumes'!BG$6)</f>
        <v>0</v>
      </c>
      <c r="BH19" s="15">
        <f t="shared" si="39"/>
        <v>0</v>
      </c>
      <c r="BI19" s="15">
        <f t="shared" si="40"/>
        <v>0</v>
      </c>
      <c r="BJ19" s="15">
        <f t="shared" si="41"/>
        <v>0</v>
      </c>
      <c r="BK19" s="15">
        <f t="shared" si="42"/>
        <v>0</v>
      </c>
      <c r="BL19" s="15">
        <f t="shared" si="43"/>
        <v>0</v>
      </c>
      <c r="BM19" s="15">
        <f t="shared" si="44"/>
        <v>0</v>
      </c>
      <c r="BN19" s="15">
        <f t="shared" si="45"/>
        <v>0</v>
      </c>
      <c r="BO19" s="15">
        <f t="shared" si="46"/>
        <v>0</v>
      </c>
      <c r="BP19" s="15">
        <f t="shared" si="47"/>
        <v>0</v>
      </c>
      <c r="BQ19" s="15">
        <f t="shared" si="48"/>
        <v>0</v>
      </c>
      <c r="BR19" s="15">
        <f t="shared" si="49"/>
        <v>0</v>
      </c>
      <c r="BS19" s="15">
        <f t="shared" si="50"/>
        <v>0</v>
      </c>
      <c r="BT19" s="15">
        <f t="shared" si="51"/>
        <v>0</v>
      </c>
      <c r="BU19" s="14">
        <f>COUNTIFS('Data Table'!$C:$C,'Data Table Volumes'!$B19,'Data Table'!$J:$J,"&gt;="&amp;'Data Table Volumes'!$BU$7,'Data Table'!$J:$J,"&lt;"&amp;'Data Table Volumes'!$BY$7,'Data Table'!$H:$H,'Data Table Volumes'!BU$6,'Data Table'!$B:$B,'Data Table Volumes'!$A19)</f>
        <v>0</v>
      </c>
      <c r="BV19" s="15">
        <f>COUNTIFS('Data Table'!$C:$C,'Data Table Volumes'!$B19,'Data Table'!$J:$J,"&gt;="&amp;'Data Table Volumes'!$BU$7,'Data Table'!$J:$J,"&lt;"&amp;'Data Table Volumes'!$BY$7,'Data Table'!$H:$H,'Data Table Volumes'!BV$6,'Data Table'!$B:$B,'Data Table Volumes'!$A19)</f>
        <v>0</v>
      </c>
      <c r="BW19" s="15">
        <f>COUNTIFS('Data Table'!$C:$C,'Data Table Volumes'!$B19,'Data Table'!$J:$J,"&gt;="&amp;'Data Table Volumes'!$BU$7,'Data Table'!$J:$J,"&lt;"&amp;'Data Table Volumes'!$BY$7,'Data Table'!$H:$H,'Data Table Volumes'!BW$6,'Data Table'!$B:$B,'Data Table Volumes'!$A19)</f>
        <v>0</v>
      </c>
      <c r="BX19" s="15">
        <f>COUNTIFS('Data Table'!$C:$C,'Data Table Volumes'!$B19,'Data Table'!$J:$J,"&gt;="&amp;'Data Table Volumes'!$BU$7,'Data Table'!$J:$J,"&lt;"&amp;'Data Table Volumes'!$BY$7,'Data Table'!$H:$H,'Data Table Volumes'!BX$6,'Data Table'!$B:$B,'Data Table Volumes'!$A19)</f>
        <v>0</v>
      </c>
      <c r="BY19" s="16">
        <f>COUNTIFS('Data Table'!$C:$C,'Data Table Volumes'!$B19,'Data Table'!$J:$J,"&gt;="&amp;'Data Table Volumes'!$BU$7,'Data Table'!$J:$J,"&lt;"&amp;'Data Table Volumes'!$BY$7,'Data Table'!$H:$H,'Data Table Volumes'!BY$6,'Data Table'!$B:$B,'Data Table Volumes'!$A19)</f>
        <v>0</v>
      </c>
      <c r="BZ19" s="14">
        <f>COUNTIFS('Data Table'!$C:$C,'Data Table Volumes'!$B19,'Data Table'!$J:$J,"&gt;="&amp;'Data Table Volumes'!$BZ$7,'Data Table'!$J:$J,"&lt;"&amp;'Data Table Volumes'!$CD$7,'Data Table'!$H:$H,'Data Table Volumes'!BZ$6,'Data Table'!$B:$B,'Data Table Volumes'!$A19)</f>
        <v>0</v>
      </c>
      <c r="CA19" s="15">
        <f>COUNTIFS('Data Table'!$C:$C,'Data Table Volumes'!$B19,'Data Table'!$J:$J,"&gt;="&amp;'Data Table Volumes'!$BZ$7,'Data Table'!$J:$J,"&lt;"&amp;'Data Table Volumes'!$CD$7,'Data Table'!$H:$H,'Data Table Volumes'!CA$6,'Data Table'!$B:$B,'Data Table Volumes'!$A19)</f>
        <v>0</v>
      </c>
      <c r="CB19" s="15">
        <f>COUNTIFS('Data Table'!$C:$C,'Data Table Volumes'!$B19,'Data Table'!$J:$J,"&gt;="&amp;'Data Table Volumes'!$BZ$7,'Data Table'!$J:$J,"&lt;"&amp;'Data Table Volumes'!$CD$7,'Data Table'!$H:$H,'Data Table Volumes'!CB$6,'Data Table'!$B:$B,'Data Table Volumes'!$A19)</f>
        <v>0</v>
      </c>
      <c r="CC19" s="15">
        <f>COUNTIFS('Data Table'!$C:$C,'Data Table Volumes'!$B19,'Data Table'!$J:$J,"&gt;="&amp;'Data Table Volumes'!$BZ$7,'Data Table'!$J:$J,"&lt;"&amp;'Data Table Volumes'!$CD$7,'Data Table'!$H:$H,'Data Table Volumes'!CC$6,'Data Table'!$B:$B,'Data Table Volumes'!$A19)</f>
        <v>0</v>
      </c>
      <c r="CD19" s="16">
        <f>COUNTIFS('Data Table'!$C:$C,'Data Table Volumes'!$B19,'Data Table'!$J:$J,"&gt;="&amp;'Data Table Volumes'!$BZ$7,'Data Table'!$J:$J,"&lt;"&amp;'Data Table Volumes'!$CD$7,'Data Table'!$H:$H,'Data Table Volumes'!CD$6,'Data Table'!$B:$B,'Data Table Volumes'!$A19)</f>
        <v>0</v>
      </c>
      <c r="CE19" s="14" t="str" cm="1">
        <f t="array" ref="CE19">IFERROR(PERCENTILE(IF(('Data Table'!$I:$I="FINALISED")*('Data Table'!$B:$B='Data Table Volumes'!$A19)*('Data Table'!$C:$C='Data Table Volumes'!$B19)*('Data Table'!$J:$J&gt;=CE$6)*('Data Table'!$J:$J&lt;CF$6-1),'Data Table'!$K:$K),0.5),"NA")</f>
        <v>NA</v>
      </c>
      <c r="CF19" s="15" t="str" cm="1">
        <f t="array" ref="CF19">IFERROR(PERCENTILE(IF(('Data Table'!$I:$I="FINALISED")*('Data Table'!$B:$B='Data Table Volumes'!$A19)*('Data Table'!$C:$C='Data Table Volumes'!$B19)*('Data Table'!$J:$J&gt;=CF$6)*('Data Table'!$J:$J&lt;CG$6-1),'Data Table'!$K:$K),0.5),"NA")</f>
        <v>NA</v>
      </c>
      <c r="CG19" s="15" t="str" cm="1">
        <f t="array" ref="CG19">IFERROR(PERCENTILE(IF(('Data Table'!$I:$I="FINALISED")*('Data Table'!$B:$B='Data Table Volumes'!$A19)*('Data Table'!$C:$C='Data Table Volumes'!$B19)*('Data Table'!$J:$J&gt;=CG$6)*('Data Table'!$J:$J&lt;CH$6-1),'Data Table'!$K:$K),0.5),"NA")</f>
        <v>NA</v>
      </c>
      <c r="CH19" s="15" t="str" cm="1">
        <f t="array" ref="CH19">IFERROR(PERCENTILE(IF(('Data Table'!$I:$I="FINALISED")*('Data Table'!$B:$B='Data Table Volumes'!$A19)*('Data Table'!$C:$C='Data Table Volumes'!$B19)*('Data Table'!$J:$J&gt;=CH$6)*('Data Table'!$J:$J&lt;CI$6-1),'Data Table'!$K:$K),0.5),"NA")</f>
        <v>NA</v>
      </c>
      <c r="CI19" s="15" t="str" cm="1">
        <f t="array" ref="CI19">IFERROR(PERCENTILE(IF(('Data Table'!$I:$I="FINALISED")*('Data Table'!$B:$B='Data Table Volumes'!$A19)*('Data Table'!$C:$C='Data Table Volumes'!$B19)*('Data Table'!$J:$J&gt;=CI$6)*('Data Table'!$J:$J&lt;CJ$6-1),'Data Table'!$K:$K),0.5),"NA")</f>
        <v>NA</v>
      </c>
      <c r="CJ19" s="15" t="str" cm="1">
        <f t="array" ref="CJ19">IFERROR(PERCENTILE(IF(('Data Table'!$I:$I="FINALISED")*('Data Table'!$B:$B='Data Table Volumes'!$A19)*('Data Table'!$C:$C='Data Table Volumes'!$B19)*('Data Table'!$J:$J&gt;=CJ$6)*('Data Table'!$J:$J&lt;CK$6-1),'Data Table'!$K:$K),0.5),"NA")</f>
        <v>NA</v>
      </c>
      <c r="CK19" s="15" t="str" cm="1">
        <f t="array" ref="CK19">IFERROR(PERCENTILE(IF(('Data Table'!$I:$I="FINALISED")*('Data Table'!$B:$B='Data Table Volumes'!$A19)*('Data Table'!$C:$C='Data Table Volumes'!$B19)*('Data Table'!$J:$J&gt;=CK$6)*('Data Table'!$J:$J&lt;CL$6-1),'Data Table'!$K:$K),0.5),"NA")</f>
        <v>NA</v>
      </c>
      <c r="CL19" s="15" t="str" cm="1">
        <f t="array" ref="CL19">IFERROR(PERCENTILE(IF(('Data Table'!$I:$I="FINALISED")*('Data Table'!$B:$B='Data Table Volumes'!$A19)*('Data Table'!$C:$C='Data Table Volumes'!$B19)*('Data Table'!$J:$J&gt;=CL$6)*('Data Table'!$J:$J&lt;CM$6-1),'Data Table'!$K:$K),0.5),"NA")</f>
        <v>NA</v>
      </c>
      <c r="CM19" s="15" t="str" cm="1">
        <f t="array" ref="CM19">IFERROR(PERCENTILE(IF(('Data Table'!$I:$I="FINALISED")*('Data Table'!$B:$B='Data Table Volumes'!$A19)*('Data Table'!$C:$C='Data Table Volumes'!$B19)*('Data Table'!$J:$J&gt;=CM$6)*('Data Table'!$J:$J&lt;CN$6-1),'Data Table'!$K:$K),0.5),"NA")</f>
        <v>NA</v>
      </c>
      <c r="CN19" s="15" t="str" cm="1">
        <f t="array" ref="CN19">IFERROR(PERCENTILE(IF(('Data Table'!$I:$I="FINALISED")*('Data Table'!$B:$B='Data Table Volumes'!$A19)*('Data Table'!$C:$C='Data Table Volumes'!$B19)*('Data Table'!$J:$J&gt;=CN$6)*('Data Table'!$J:$J&lt;CO$6-1),'Data Table'!$K:$K),0.5),"NA")</f>
        <v>NA</v>
      </c>
      <c r="CO19" s="15" t="str" cm="1">
        <f t="array" ref="CO19">IFERROR(PERCENTILE(IF(('Data Table'!$I:$I="FINALISED")*('Data Table'!$B:$B='Data Table Volumes'!$A19)*('Data Table'!$C:$C='Data Table Volumes'!$B19)*('Data Table'!$J:$J&gt;=CO$6)*('Data Table'!$J:$J&lt;CP$6-1),'Data Table'!$K:$K),0.5),"NA")</f>
        <v>NA</v>
      </c>
      <c r="CP19" s="16" t="str" cm="1">
        <f t="array" ref="CP19">IFERROR(PERCENTILE(IF(('Data Table'!$I:$I="FINALISED")*('Data Table'!$B:$B='Data Table Volumes'!$A19)*('Data Table'!$C:$C='Data Table Volumes'!$B19)*('Data Table'!$J:$J&gt;=CP$6)*('Data Table'!$J:$J&lt;CQ$6-1),'Data Table'!$K:$K),0.5),"NA")</f>
        <v>NA</v>
      </c>
      <c r="CQ19" s="15" t="str" cm="1">
        <f t="array" ref="CQ19">IFERROR(PERCENTILE(IF(('Data Table'!$I:$I="FINALISED")*('Data Table'!$B:$B='Data Table Volumes'!$A19)*('Data Table'!$C:$C='Data Table Volumes'!$B19)*('Data Table'!$J:$J&gt;=CQ$6)*('Data Table'!$J:$J&lt;EOMONTH(CQ$6,0)),'Data Table'!$K:$K),0.5),"NA")</f>
        <v>NA</v>
      </c>
      <c r="CR19" s="105" t="str" cm="1">
        <f t="array" ref="CR19">IFERROR(PERCENTILE(IF(('Data Table'!$I:$I="FINALISED")*('Data Table'!$C:$C='Data Table Volumes'!$B19)*('Data Table'!$B:$B='Data Table Volumes'!$A19)*('Data Table'!$J:$J&gt;=CR$6)*('Data Table'!$J:$J&lt;CS$6-1),'Data Table'!$K:$K),0.5),"NA")</f>
        <v>NA</v>
      </c>
      <c r="CS19" s="106" t="str" cm="1">
        <f t="array" ref="CS19">IFERROR(PERCENTILE(IF(('Data Table'!$I:$I="FINALISED")*('Data Table'!$C:$C='Data Table Volumes'!$B19)*('Data Table'!$B:$B='Data Table Volumes'!$A19)*('Data Table'!$J:$J&gt;=CS$6)*('Data Table'!$J:$J&lt;CT$6-1),'Data Table'!$K:$K),0.5),"NA")</f>
        <v>NA</v>
      </c>
      <c r="CT19" s="106" t="str" cm="1">
        <f t="array" ref="CT19">IFERROR(PERCENTILE(IF(('Data Table'!$I:$I="FINALISED")*('Data Table'!$C:$C='Data Table Volumes'!$B19)*('Data Table'!$B:$B='Data Table Volumes'!$A19)*('Data Table'!$J:$J&gt;=CT$6)*('Data Table'!$J:$J&lt;CU$6-1),'Data Table'!$K:$K),0.5),"NA")</f>
        <v>NA</v>
      </c>
      <c r="CU19" s="106" t="str" cm="1">
        <f t="array" ref="CU19">IFERROR(PERCENTILE(IF(('Data Table'!$I:$I="FINALISED")*('Data Table'!$C:$C='Data Table Volumes'!$B19)*('Data Table'!$B:$B='Data Table Volumes'!$A19)*('Data Table'!$J:$J&gt;=CU$6)*('Data Table'!$J:$J&lt;CU$6+7),'Data Table'!$K:$K),0.5),"NA")</f>
        <v>NA</v>
      </c>
      <c r="CV19" s="105">
        <f>COUNTIFS('Data Table'!$I:$I,"OUTSTANDING",'Data Table'!$C:$C,'Data Table Volumes'!$B19,'Data Table'!$H:$H,'Data Table Volumes'!CV$6,'Data Table'!$B:$B,'Data Table Volumes'!$A19)</f>
        <v>0</v>
      </c>
      <c r="CW19" s="106">
        <f>COUNTIFS('Data Table'!$I:$I,"OUTSTANDING",'Data Table'!$C:$C,'Data Table Volumes'!$B19,'Data Table'!$H:$H,'Data Table Volumes'!CW$6,'Data Table'!$B:$B,'Data Table Volumes'!$A19)</f>
        <v>0</v>
      </c>
      <c r="CX19" s="107">
        <f t="shared" si="52"/>
        <v>0</v>
      </c>
    </row>
    <row r="20" spans="1:102">
      <c r="A20" s="9" t="s">
        <v>31</v>
      </c>
      <c r="B20" s="10" t="s">
        <v>16</v>
      </c>
      <c r="C20" s="9">
        <f>COUNTIFS('Data Table'!$B:$B,'Data Table Volumes'!$A20,'Data Table'!$G:$G,"&gt;="&amp;'Data Table Volumes'!C$6,'Data Table'!$G:$G,"&lt;"&amp;'Data Table Volumes'!D$6,'Data Table'!$C:$C,'Data Table Volumes'!$B20)</f>
        <v>0</v>
      </c>
      <c r="D20" s="10">
        <f>COUNTIFS('Data Table'!$B:$B,'Data Table Volumes'!$A20,'Data Table'!$G:$G,"&gt;="&amp;'Data Table Volumes'!D$6,'Data Table'!$G:$G,"&lt;"&amp;'Data Table Volumes'!E$6,'Data Table'!$C:$C,'Data Table Volumes'!$B20)</f>
        <v>0</v>
      </c>
      <c r="E20" s="10">
        <f>COUNTIFS('Data Table'!$B:$B,'Data Table Volumes'!$A20,'Data Table'!$G:$G,"&gt;="&amp;'Data Table Volumes'!E$6,'Data Table'!$G:$G,"&lt;"&amp;'Data Table Volumes'!F$6,'Data Table'!$C:$C,'Data Table Volumes'!$B20)</f>
        <v>0</v>
      </c>
      <c r="F20" s="10">
        <f>COUNTIFS('Data Table'!$B:$B,'Data Table Volumes'!$A20,'Data Table'!$G:$G,"&gt;="&amp;'Data Table Volumes'!F$6,'Data Table'!$G:$G,"&lt;"&amp;'Data Table Volumes'!G$6,'Data Table'!$C:$C,'Data Table Volumes'!$B20)</f>
        <v>0</v>
      </c>
      <c r="G20" s="10">
        <f>COUNTIFS('Data Table'!$B:$B,'Data Table Volumes'!$A20,'Data Table'!$G:$G,"&gt;="&amp;'Data Table Volumes'!G$6,'Data Table'!$G:$G,"&lt;"&amp;'Data Table Volumes'!H$6,'Data Table'!$C:$C,'Data Table Volumes'!$B20)</f>
        <v>0</v>
      </c>
      <c r="H20" s="10">
        <f>COUNTIFS('Data Table'!$B:$B,'Data Table Volumes'!$A20,'Data Table'!$G:$G,"&gt;="&amp;'Data Table Volumes'!H$6,'Data Table'!$G:$G,"&lt;"&amp;'Data Table Volumes'!I$6,'Data Table'!$C:$C,'Data Table Volumes'!$B20)</f>
        <v>0</v>
      </c>
      <c r="I20" s="10">
        <f>COUNTIFS('Data Table'!$B:$B,'Data Table Volumes'!$A20,'Data Table'!$G:$G,"&gt;="&amp;'Data Table Volumes'!I$6,'Data Table'!$G:$G,"&lt;"&amp;'Data Table Volumes'!J$6,'Data Table'!$C:$C,'Data Table Volumes'!$B20)</f>
        <v>0</v>
      </c>
      <c r="J20" s="10">
        <f>COUNTIFS('Data Table'!$B:$B,'Data Table Volumes'!$A20,'Data Table'!$G:$G,"&gt;="&amp;'Data Table Volumes'!J$6,'Data Table'!$G:$G,"&lt;"&amp;'Data Table Volumes'!K$6,'Data Table'!$C:$C,'Data Table Volumes'!$B20)</f>
        <v>0</v>
      </c>
      <c r="K20" s="10">
        <f>COUNTIFS('Data Table'!$B:$B,'Data Table Volumes'!$A20,'Data Table'!$G:$G,"&gt;="&amp;'Data Table Volumes'!K$6,'Data Table'!$G:$G,"&lt;"&amp;'Data Table Volumes'!L$6,'Data Table'!$C:$C,'Data Table Volumes'!$B20)</f>
        <v>0</v>
      </c>
      <c r="L20" s="10">
        <f>COUNTIFS('Data Table'!$B:$B,'Data Table Volumes'!$A20,'Data Table'!$G:$G,"&gt;="&amp;'Data Table Volumes'!L$6,'Data Table'!$G:$G,"&lt;"&amp;'Data Table Volumes'!M$6,'Data Table'!$C:$C,'Data Table Volumes'!$B20)</f>
        <v>0</v>
      </c>
      <c r="M20" s="10">
        <f>COUNTIFS('Data Table'!$B:$B,'Data Table Volumes'!$A20,'Data Table'!$G:$G,"&gt;="&amp;'Data Table Volumes'!M$6,'Data Table'!$G:$G,"&lt;"&amp;'Data Table Volumes'!N$6,'Data Table'!$C:$C,'Data Table Volumes'!$B20)</f>
        <v>0</v>
      </c>
      <c r="N20" s="11">
        <f>COUNTIFS('Data Table'!$B:$B,'Data Table Volumes'!$A20,'Data Table'!$G:$G,"&gt;="&amp;'Data Table Volumes'!N$6,'Data Table'!$G:$G,"&lt;"&amp;'Data Table Volumes'!O$6,'Data Table'!$C:$C,'Data Table Volumes'!$B20)</f>
        <v>0</v>
      </c>
      <c r="O20" s="10">
        <f>COUNTIFS('Data Table'!$G:$G,"&gt;="&amp;'Data Table Volumes'!O$6,'Data Table'!$G:$G,"&lt;"&amp;'Data Table Volumes'!B$1,'Data Table'!$C:$C,'Data Table Volumes'!$B20,'Data Table'!$B:$B,'Data Table Volumes'!$A20)</f>
        <v>0</v>
      </c>
      <c r="P20" s="9">
        <f>COUNTIFS('Data Table'!$G:$G,"&gt;="&amp;'Data Table Volumes'!P$6,'Data Table'!$G:$G,"&lt;"&amp;'Data Table Volumes'!Q$6,'Data Table'!$C:$C,'Data Table Volumes'!$B20,'Data Table'!$B:$B,'Data Table Volumes'!$A20)</f>
        <v>0</v>
      </c>
      <c r="Q20" s="10">
        <f>COUNTIFS('Data Table'!$G:$G,"&gt;="&amp;'Data Table Volumes'!Q$6,'Data Table'!$G:$G,"&lt;"&amp;'Data Table Volumes'!R$6,'Data Table'!$C:$C,'Data Table Volumes'!$B20,'Data Table'!$B:$B,'Data Table Volumes'!$A20)</f>
        <v>0</v>
      </c>
      <c r="R20" s="10">
        <f>COUNTIFS('Data Table'!$G:$G,"&gt;="&amp;'Data Table Volumes'!R$6,'Data Table'!$G:$G,"&lt;"&amp;'Data Table Volumes'!S$6,'Data Table'!$C:$C,'Data Table Volumes'!$B20,'Data Table'!$B:$B,'Data Table Volumes'!$A20)</f>
        <v>0</v>
      </c>
      <c r="S20" s="11">
        <f>COUNTIFS('Data Table'!$G:$G,"&gt;="&amp;'Data Table Volumes'!S$6,'Data Table'!$G:$G,"&lt;"&amp;'Data Table Volumes'!S$6+7,'Data Table'!$C:$C,'Data Table Volumes'!$B20,'Data Table'!$B:$B,'Data Table Volumes'!$A20)</f>
        <v>0</v>
      </c>
      <c r="T20" s="9">
        <f>COUNTIFS('Data Table'!$C:$C,'Data Table Volumes'!$B20,'Data Table'!$J:$J,"&gt;="&amp;'Data Table Volumes'!T$6,'Data Table'!$J:$J,"&lt;"&amp;'Data Table Volumes'!U$6,'Data Table'!$B:$B,'Data Table Volumes'!$A20)</f>
        <v>0</v>
      </c>
      <c r="U20" s="10">
        <f>COUNTIFS('Data Table'!$C:$C,'Data Table Volumes'!$B20,'Data Table'!$J:$J,"&gt;="&amp;'Data Table Volumes'!U$6,'Data Table'!$J:$J,"&lt;"&amp;'Data Table Volumes'!V$6,'Data Table'!$B:$B,'Data Table Volumes'!$A20)</f>
        <v>0</v>
      </c>
      <c r="V20" s="10">
        <f>COUNTIFS('Data Table'!$C:$C,'Data Table Volumes'!$B20,'Data Table'!$J:$J,"&gt;="&amp;'Data Table Volumes'!V$6,'Data Table'!$J:$J,"&lt;"&amp;'Data Table Volumes'!W$6,'Data Table'!$B:$B,'Data Table Volumes'!$A20)</f>
        <v>0</v>
      </c>
      <c r="W20" s="10">
        <f>COUNTIFS('Data Table'!$C:$C,'Data Table Volumes'!$B20,'Data Table'!$J:$J,"&gt;="&amp;'Data Table Volumes'!W$6,'Data Table'!$J:$J,"&lt;"&amp;'Data Table Volumes'!X$6,'Data Table'!$B:$B,'Data Table Volumes'!$A20)</f>
        <v>0</v>
      </c>
      <c r="X20" s="10">
        <f>COUNTIFS('Data Table'!$C:$C,'Data Table Volumes'!$B20,'Data Table'!$J:$J,"&gt;="&amp;'Data Table Volumes'!X$6,'Data Table'!$J:$J,"&lt;"&amp;'Data Table Volumes'!Y$6,'Data Table'!$B:$B,'Data Table Volumes'!$A20)</f>
        <v>0</v>
      </c>
      <c r="Y20" s="10">
        <f>COUNTIFS('Data Table'!$C:$C,'Data Table Volumes'!$B20,'Data Table'!$J:$J,"&gt;="&amp;'Data Table Volumes'!Y$6,'Data Table'!$J:$J,"&lt;"&amp;'Data Table Volumes'!Z$6,'Data Table'!$B:$B,'Data Table Volumes'!$A20)</f>
        <v>0</v>
      </c>
      <c r="Z20" s="10">
        <f>COUNTIFS('Data Table'!$C:$C,'Data Table Volumes'!$B20,'Data Table'!$J:$J,"&gt;="&amp;'Data Table Volumes'!Z$6,'Data Table'!$J:$J,"&lt;"&amp;'Data Table Volumes'!AA$6,'Data Table'!$B:$B,'Data Table Volumes'!$A20)</f>
        <v>0</v>
      </c>
      <c r="AA20" s="10">
        <f>COUNTIFS('Data Table'!$C:$C,'Data Table Volumes'!$B20,'Data Table'!$J:$J,"&gt;="&amp;'Data Table Volumes'!AA$6,'Data Table'!$J:$J,"&lt;"&amp;'Data Table Volumes'!AB$6,'Data Table'!$B:$B,'Data Table Volumes'!$A20)</f>
        <v>0</v>
      </c>
      <c r="AB20" s="10">
        <f>COUNTIFS('Data Table'!$C:$C,'Data Table Volumes'!$B20,'Data Table'!$J:$J,"&gt;="&amp;'Data Table Volumes'!AB$6,'Data Table'!$J:$J,"&lt;"&amp;'Data Table Volumes'!AC$6,'Data Table'!$B:$B,'Data Table Volumes'!$A20)</f>
        <v>0</v>
      </c>
      <c r="AC20" s="10">
        <f>COUNTIFS('Data Table'!$C:$C,'Data Table Volumes'!$B20,'Data Table'!$J:$J,"&gt;="&amp;'Data Table Volumes'!AC$6,'Data Table'!$J:$J,"&lt;"&amp;'Data Table Volumes'!AD$6,'Data Table'!$B:$B,'Data Table Volumes'!$A20)</f>
        <v>0</v>
      </c>
      <c r="AD20" s="10">
        <f>COUNTIFS('Data Table'!$C:$C,'Data Table Volumes'!$B20,'Data Table'!$J:$J,"&gt;="&amp;'Data Table Volumes'!AD$6,'Data Table'!$J:$J,"&lt;"&amp;'Data Table Volumes'!AE$6,'Data Table'!$B:$B,'Data Table Volumes'!$A20)</f>
        <v>0</v>
      </c>
      <c r="AE20" s="11">
        <f>COUNTIFS('Data Table'!$C:$C,'Data Table Volumes'!$B20,'Data Table'!$J:$J,"&gt;="&amp;'Data Table Volumes'!AE$6,'Data Table'!$J:$J,"&lt;"&amp;'Data Table Volumes'!AF$6,'Data Table'!$B:$B,'Data Table Volumes'!$A20)</f>
        <v>0</v>
      </c>
      <c r="AF20" s="10">
        <f>COUNTIFS('Data Table'!$C:$C,'Data Table Volumes'!$B20,'Data Table'!$J:$J,"&gt;="&amp;'Data Table Volumes'!AF$6,'Data Table'!$J:$J,"&lt;"&amp;'Data Table Volumes'!B$1,'Data Table'!B:B,'Data Table Volumes'!$A20)</f>
        <v>0</v>
      </c>
      <c r="AG20" s="9">
        <f>COUNTIFS('Data Table'!$J:$J,"&gt;="&amp;'Data Table Volumes'!AG$6,'Data Table'!$J:$J,"&lt;"&amp;'Data Table Volumes'!AH$6,'Data Table'!$C:$C,'Data Table Volumes'!$B20,'Data Table'!$B:$B,'Data Table Volumes'!$A20)</f>
        <v>0</v>
      </c>
      <c r="AH20" s="10">
        <f>COUNTIFS('Data Table'!$J:$J,"&gt;="&amp;'Data Table Volumes'!AH$6,'Data Table'!$J:$J,"&lt;"&amp;'Data Table Volumes'!AI$6,'Data Table'!$C:$C,'Data Table Volumes'!$B20,'Data Table'!$B:$B,'Data Table Volumes'!$A20)</f>
        <v>0</v>
      </c>
      <c r="AI20" s="10">
        <f>COUNTIFS('Data Table'!$J:$J,"&gt;="&amp;'Data Table Volumes'!AI$6,'Data Table'!$J:$J,"&lt;"&amp;'Data Table Volumes'!AJ$6,'Data Table'!$C:$C,'Data Table Volumes'!$B20,'Data Table'!$B:$B,'Data Table Volumes'!$A20)</f>
        <v>0</v>
      </c>
      <c r="AJ20" s="11">
        <f>COUNTIFS('Data Table'!$J:$J,"&gt;="&amp;'Data Table Volumes'!AJ$6,'Data Table'!$J:$J,"&lt;"&amp;'Data Table Volumes'!AJ$6+7,'Data Table'!$C:$C,'Data Table Volumes'!$B20,'Data Table'!$B:$B,'Data Table Volumes'!$A20)</f>
        <v>0</v>
      </c>
      <c r="AK20" s="10">
        <f>COUNTIFS('Data Table'!$C:$C,'Data Table Volumes'!$B20,'Data Table'!$Q:$Q,"&lt;"&amp;'Data Table Volumes'!AK$7,'Data Table'!B:B,'Data Table Volumes'!$A20)</f>
        <v>0</v>
      </c>
      <c r="AL20" s="10">
        <f>COUNTIFS('Data Table'!$C:$C,'Data Table Volumes'!$B20,'Data Table'!$Q:$Q,"&gt;="&amp;'Data Table Volumes'!AK$7,'Data Table'!$Q:$Q,"&lt;"&amp;'Data Table Volumes'!AL$7,'Data Table'!$B:$B,'Data Table Volumes'!$A20)</f>
        <v>0</v>
      </c>
      <c r="AM20" s="10">
        <f>COUNTIFS('Data Table'!$C:$C,'Data Table Volumes'!$B20,'Data Table'!$Q:$Q,"&gt;="&amp;'Data Table Volumes'!AL$7,'Data Table'!$Q:$Q,"&lt;"&amp;'Data Table Volumes'!AM$7,'Data Table'!$B:$B,'Data Table Volumes'!$A20)</f>
        <v>0</v>
      </c>
      <c r="AN20" s="10">
        <f>COUNTIFS('Data Table'!$C:$C,'Data Table Volumes'!$B20,'Data Table'!$Q:$Q,"&gt;="&amp;'Data Table Volumes'!AM$7,'Data Table'!$Q:$Q,"&lt;"&amp;'Data Table Volumes'!AN$7,'Data Table'!$B:$B,'Data Table Volumes'!$A20)</f>
        <v>0</v>
      </c>
      <c r="AO20" s="10">
        <f>COUNTIFS('Data Table'!$C:$C,'Data Table Volumes'!$B20,'Data Table'!$Q:$Q,"&gt;="&amp;'Data Table Volumes'!AN$7,'Data Table'!$Q:$Q,"&lt;"&amp;'Data Table Volumes'!AO$7,'Data Table'!$B:$B,'Data Table Volumes'!$A20)</f>
        <v>0</v>
      </c>
      <c r="AP20" s="10">
        <f>COUNTIFS('Data Table'!$C:$C,'Data Table Volumes'!$B20,'Data Table'!$Q:$Q,"&gt;="&amp;'Data Table Volumes'!AO$7,'Data Table'!$Q:$Q,"&lt;"&amp;'Data Table Volumes'!AP$7,'Data Table'!$B:$B,'Data Table Volumes'!$A20)</f>
        <v>0</v>
      </c>
      <c r="AQ20" s="10">
        <f>COUNTIFS('Data Table'!$C:$C,'Data Table Volumes'!$B20,'Data Table'!$Q:$Q,"&gt;="&amp;'Data Table Volumes'!AP$7,'Data Table'!$Q:$Q,"&lt;"&amp;'Data Table Volumes'!AQ$7,'Data Table'!$B:$B,'Data Table Volumes'!$A20)</f>
        <v>0</v>
      </c>
      <c r="AR20" s="10">
        <f>COUNTIFS('Data Table'!$C:$C,'Data Table Volumes'!$B20,'Data Table'!$Q:$Q,"&gt;="&amp;'Data Table Volumes'!AQ$7,'Data Table'!$Q:$Q,"&lt;"&amp;'Data Table Volumes'!AR$7,'Data Table'!$B:$B,'Data Table Volumes'!$A20)</f>
        <v>0</v>
      </c>
      <c r="AS20" s="10">
        <f>COUNTIFS('Data Table'!$C:$C,'Data Table Volumes'!$B20,'Data Table'!$Q:$Q,"&gt;="&amp;'Data Table Volumes'!AR$7,'Data Table'!$Q:$Q,"&lt;"&amp;'Data Table Volumes'!AS$7,'Data Table'!$B:$B,'Data Table Volumes'!$A20)</f>
        <v>0</v>
      </c>
      <c r="AT20" s="10">
        <f>COUNTIFS('Data Table'!$C:$C,'Data Table Volumes'!$B20,'Data Table'!$Q:$Q,"&gt;="&amp;'Data Table Volumes'!AS$7,'Data Table'!$Q:$Q,"&lt;"&amp;'Data Table Volumes'!AT$7,'Data Table'!$B:$B,'Data Table Volumes'!$A20)</f>
        <v>0</v>
      </c>
      <c r="AU20" s="10">
        <f>COUNTIFS('Data Table'!$C:$C,'Data Table Volumes'!$B20,'Data Table'!$Q:$Q,"&gt;="&amp;'Data Table Volumes'!AT$7,'Data Table'!$Q:$Q,"&lt;"&amp;'Data Table Volumes'!AU$7,'Data Table'!$B:$B,'Data Table Volumes'!$A20)</f>
        <v>0</v>
      </c>
      <c r="AV20" s="10">
        <f>COUNTIFS('Data Table'!$C:$C,'Data Table Volumes'!$B20,'Data Table'!$Q:$Q,"&gt;="&amp;'Data Table Volumes'!AU$7,'Data Table'!$Q:$Q,"&lt;"&amp;'Data Table Volumes'!AV$7,'Data Table'!$B:$B,'Data Table Volumes'!$A20)</f>
        <v>0</v>
      </c>
      <c r="AW20" s="11">
        <f>COUNTIFS('Data Table'!$C:$C,'Data Table Volumes'!$B20,'Data Table'!$Q:$Q,"&gt;"&amp;'Data Table Volumes'!AW$7,'Data Table'!$B:$B,'Data Table Volumes'!$A20)</f>
        <v>0</v>
      </c>
      <c r="AX20" s="9">
        <f t="shared" si="21"/>
        <v>0</v>
      </c>
      <c r="AY20" s="10">
        <f t="shared" si="22"/>
        <v>0</v>
      </c>
      <c r="AZ20" s="10">
        <f t="shared" si="23"/>
        <v>0</v>
      </c>
      <c r="BA20" s="10">
        <f t="shared" si="24"/>
        <v>0</v>
      </c>
      <c r="BB20" s="10">
        <f t="shared" si="25"/>
        <v>0</v>
      </c>
      <c r="BC20" s="10">
        <f t="shared" si="26"/>
        <v>0</v>
      </c>
      <c r="BD20" s="11">
        <f t="shared" si="27"/>
        <v>0</v>
      </c>
      <c r="BE20" s="33">
        <f t="shared" si="28"/>
        <v>0</v>
      </c>
      <c r="BF20" s="10">
        <f>COUNTIFS('Data Table'!$C:$C,'Data Table Volumes'!$B20,'Data Table'!$I:$I,"OUTSTANDING",'Data Table'!$H:$H,'Data Table Volumes'!BF$6)</f>
        <v>0</v>
      </c>
      <c r="BG20" s="11">
        <f>COUNTIFS('Data Table'!$C:$C,'Data Table Volumes'!$B20,'Data Table'!$I:$I,"OUTSTANDING",'Data Table'!$H:$H,'Data Table Volumes'!BG$6)</f>
        <v>0</v>
      </c>
      <c r="BH20" s="10">
        <f t="shared" si="39"/>
        <v>0</v>
      </c>
      <c r="BI20" s="10">
        <f t="shared" si="40"/>
        <v>0</v>
      </c>
      <c r="BJ20" s="10">
        <f t="shared" si="41"/>
        <v>0</v>
      </c>
      <c r="BK20" s="10">
        <f t="shared" si="42"/>
        <v>0</v>
      </c>
      <c r="BL20" s="10">
        <f t="shared" si="43"/>
        <v>0</v>
      </c>
      <c r="BM20" s="10">
        <f t="shared" si="44"/>
        <v>0</v>
      </c>
      <c r="BN20" s="10">
        <f t="shared" si="45"/>
        <v>0</v>
      </c>
      <c r="BO20" s="10">
        <f t="shared" si="46"/>
        <v>0</v>
      </c>
      <c r="BP20" s="10">
        <f t="shared" si="47"/>
        <v>0</v>
      </c>
      <c r="BQ20" s="10">
        <f t="shared" si="48"/>
        <v>0</v>
      </c>
      <c r="BR20" s="10">
        <f t="shared" si="49"/>
        <v>0</v>
      </c>
      <c r="BS20" s="10">
        <f t="shared" si="50"/>
        <v>0</v>
      </c>
      <c r="BT20" s="10">
        <f t="shared" si="51"/>
        <v>0</v>
      </c>
      <c r="BU20" s="9">
        <f>COUNTIFS('Data Table'!$C:$C,'Data Table Volumes'!$B20,'Data Table'!$J:$J,"&gt;="&amp;'Data Table Volumes'!$BU$7,'Data Table'!$J:$J,"&lt;"&amp;'Data Table Volumes'!$BY$7,'Data Table'!$H:$H,'Data Table Volumes'!BU$6,'Data Table'!$B:$B,'Data Table Volumes'!$A20)</f>
        <v>0</v>
      </c>
      <c r="BV20" s="10">
        <f>COUNTIFS('Data Table'!$C:$C,'Data Table Volumes'!$B20,'Data Table'!$J:$J,"&gt;="&amp;'Data Table Volumes'!$BU$7,'Data Table'!$J:$J,"&lt;"&amp;'Data Table Volumes'!$BY$7,'Data Table'!$H:$H,'Data Table Volumes'!BV$6,'Data Table'!$B:$B,'Data Table Volumes'!$A20)</f>
        <v>0</v>
      </c>
      <c r="BW20" s="10">
        <f>COUNTIFS('Data Table'!$C:$C,'Data Table Volumes'!$B20,'Data Table'!$J:$J,"&gt;="&amp;'Data Table Volumes'!$BU$7,'Data Table'!$J:$J,"&lt;"&amp;'Data Table Volumes'!$BY$7,'Data Table'!$H:$H,'Data Table Volumes'!BW$6,'Data Table'!$B:$B,'Data Table Volumes'!$A20)</f>
        <v>0</v>
      </c>
      <c r="BX20" s="10">
        <f>COUNTIFS('Data Table'!$C:$C,'Data Table Volumes'!$B20,'Data Table'!$J:$J,"&gt;="&amp;'Data Table Volumes'!$BU$7,'Data Table'!$J:$J,"&lt;"&amp;'Data Table Volumes'!$BY$7,'Data Table'!$H:$H,'Data Table Volumes'!BX$6,'Data Table'!$B:$B,'Data Table Volumes'!$A20)</f>
        <v>0</v>
      </c>
      <c r="BY20" s="11">
        <f>COUNTIFS('Data Table'!$C:$C,'Data Table Volumes'!$B20,'Data Table'!$J:$J,"&gt;="&amp;'Data Table Volumes'!$BU$7,'Data Table'!$J:$J,"&lt;"&amp;'Data Table Volumes'!$BY$7,'Data Table'!$H:$H,'Data Table Volumes'!BY$6,'Data Table'!$B:$B,'Data Table Volumes'!$A20)</f>
        <v>0</v>
      </c>
      <c r="BZ20" s="9">
        <f>COUNTIFS('Data Table'!$C:$C,'Data Table Volumes'!$B20,'Data Table'!$J:$J,"&gt;="&amp;'Data Table Volumes'!$BZ$7,'Data Table'!$J:$J,"&lt;"&amp;'Data Table Volumes'!$CD$7,'Data Table'!$H:$H,'Data Table Volumes'!BZ$6,'Data Table'!$B:$B,'Data Table Volumes'!$A20)</f>
        <v>0</v>
      </c>
      <c r="CA20" s="10">
        <f>COUNTIFS('Data Table'!$C:$C,'Data Table Volumes'!$B20,'Data Table'!$J:$J,"&gt;="&amp;'Data Table Volumes'!$BZ$7,'Data Table'!$J:$J,"&lt;"&amp;'Data Table Volumes'!$CD$7,'Data Table'!$H:$H,'Data Table Volumes'!CA$6,'Data Table'!$B:$B,'Data Table Volumes'!$A20)</f>
        <v>0</v>
      </c>
      <c r="CB20" s="10">
        <f>COUNTIFS('Data Table'!$C:$C,'Data Table Volumes'!$B20,'Data Table'!$J:$J,"&gt;="&amp;'Data Table Volumes'!$BZ$7,'Data Table'!$J:$J,"&lt;"&amp;'Data Table Volumes'!$CD$7,'Data Table'!$H:$H,'Data Table Volumes'!CB$6,'Data Table'!$B:$B,'Data Table Volumes'!$A20)</f>
        <v>0</v>
      </c>
      <c r="CC20" s="10">
        <f>COUNTIFS('Data Table'!$C:$C,'Data Table Volumes'!$B20,'Data Table'!$J:$J,"&gt;="&amp;'Data Table Volumes'!$BZ$7,'Data Table'!$J:$J,"&lt;"&amp;'Data Table Volumes'!$CD$7,'Data Table'!$H:$H,'Data Table Volumes'!CC$6,'Data Table'!$B:$B,'Data Table Volumes'!$A20)</f>
        <v>0</v>
      </c>
      <c r="CD20" s="11">
        <f>COUNTIFS('Data Table'!$C:$C,'Data Table Volumes'!$B20,'Data Table'!$J:$J,"&gt;="&amp;'Data Table Volumes'!$BZ$7,'Data Table'!$J:$J,"&lt;"&amp;'Data Table Volumes'!$CD$7,'Data Table'!$H:$H,'Data Table Volumes'!CD$6,'Data Table'!$B:$B,'Data Table Volumes'!$A20)</f>
        <v>0</v>
      </c>
      <c r="CE20" s="9" t="str" cm="1">
        <f t="array" ref="CE20">IFERROR(PERCENTILE(IF(('Data Table'!$I:$I="FINALISED")*('Data Table'!$B:$B='Data Table Volumes'!$A20)*('Data Table'!$C:$C='Data Table Volumes'!$B20)*('Data Table'!$J:$J&gt;=CE$6)*('Data Table'!$J:$J&lt;CF$6-1),'Data Table'!$K:$K),0.5),"NA")</f>
        <v>NA</v>
      </c>
      <c r="CF20" s="10" t="str" cm="1">
        <f t="array" ref="CF20">IFERROR(PERCENTILE(IF(('Data Table'!$I:$I="FINALISED")*('Data Table'!$B:$B='Data Table Volumes'!$A20)*('Data Table'!$C:$C='Data Table Volumes'!$B20)*('Data Table'!$J:$J&gt;=CF$6)*('Data Table'!$J:$J&lt;CG$6-1),'Data Table'!$K:$K),0.5),"NA")</f>
        <v>NA</v>
      </c>
      <c r="CG20" s="10" t="str" cm="1">
        <f t="array" ref="CG20">IFERROR(PERCENTILE(IF(('Data Table'!$I:$I="FINALISED")*('Data Table'!$B:$B='Data Table Volumes'!$A20)*('Data Table'!$C:$C='Data Table Volumes'!$B20)*('Data Table'!$J:$J&gt;=CG$6)*('Data Table'!$J:$J&lt;CH$6-1),'Data Table'!$K:$K),0.5),"NA")</f>
        <v>NA</v>
      </c>
      <c r="CH20" s="10" t="str" cm="1">
        <f t="array" ref="CH20">IFERROR(PERCENTILE(IF(('Data Table'!$I:$I="FINALISED")*('Data Table'!$B:$B='Data Table Volumes'!$A20)*('Data Table'!$C:$C='Data Table Volumes'!$B20)*('Data Table'!$J:$J&gt;=CH$6)*('Data Table'!$J:$J&lt;CI$6-1),'Data Table'!$K:$K),0.5),"NA")</f>
        <v>NA</v>
      </c>
      <c r="CI20" s="10" t="str" cm="1">
        <f t="array" ref="CI20">IFERROR(PERCENTILE(IF(('Data Table'!$I:$I="FINALISED")*('Data Table'!$B:$B='Data Table Volumes'!$A20)*('Data Table'!$C:$C='Data Table Volumes'!$B20)*('Data Table'!$J:$J&gt;=CI$6)*('Data Table'!$J:$J&lt;CJ$6-1),'Data Table'!$K:$K),0.5),"NA")</f>
        <v>NA</v>
      </c>
      <c r="CJ20" s="10" t="str" cm="1">
        <f t="array" ref="CJ20">IFERROR(PERCENTILE(IF(('Data Table'!$I:$I="FINALISED")*('Data Table'!$B:$B='Data Table Volumes'!$A20)*('Data Table'!$C:$C='Data Table Volumes'!$B20)*('Data Table'!$J:$J&gt;=CJ$6)*('Data Table'!$J:$J&lt;CK$6-1),'Data Table'!$K:$K),0.5),"NA")</f>
        <v>NA</v>
      </c>
      <c r="CK20" s="10" t="str" cm="1">
        <f t="array" ref="CK20">IFERROR(PERCENTILE(IF(('Data Table'!$I:$I="FINALISED")*('Data Table'!$B:$B='Data Table Volumes'!$A20)*('Data Table'!$C:$C='Data Table Volumes'!$B20)*('Data Table'!$J:$J&gt;=CK$6)*('Data Table'!$J:$J&lt;CL$6-1),'Data Table'!$K:$K),0.5),"NA")</f>
        <v>NA</v>
      </c>
      <c r="CL20" s="10" t="str" cm="1">
        <f t="array" ref="CL20">IFERROR(PERCENTILE(IF(('Data Table'!$I:$I="FINALISED")*('Data Table'!$B:$B='Data Table Volumes'!$A20)*('Data Table'!$C:$C='Data Table Volumes'!$B20)*('Data Table'!$J:$J&gt;=CL$6)*('Data Table'!$J:$J&lt;CM$6-1),'Data Table'!$K:$K),0.5),"NA")</f>
        <v>NA</v>
      </c>
      <c r="CM20" s="10" t="str" cm="1">
        <f t="array" ref="CM20">IFERROR(PERCENTILE(IF(('Data Table'!$I:$I="FINALISED")*('Data Table'!$B:$B='Data Table Volumes'!$A20)*('Data Table'!$C:$C='Data Table Volumes'!$B20)*('Data Table'!$J:$J&gt;=CM$6)*('Data Table'!$J:$J&lt;CN$6-1),'Data Table'!$K:$K),0.5),"NA")</f>
        <v>NA</v>
      </c>
      <c r="CN20" s="10" t="str" cm="1">
        <f t="array" ref="CN20">IFERROR(PERCENTILE(IF(('Data Table'!$I:$I="FINALISED")*('Data Table'!$B:$B='Data Table Volumes'!$A20)*('Data Table'!$C:$C='Data Table Volumes'!$B20)*('Data Table'!$J:$J&gt;=CN$6)*('Data Table'!$J:$J&lt;CO$6-1),'Data Table'!$K:$K),0.5),"NA")</f>
        <v>NA</v>
      </c>
      <c r="CO20" s="10" t="str" cm="1">
        <f t="array" ref="CO20">IFERROR(PERCENTILE(IF(('Data Table'!$I:$I="FINALISED")*('Data Table'!$B:$B='Data Table Volumes'!$A20)*('Data Table'!$C:$C='Data Table Volumes'!$B20)*('Data Table'!$J:$J&gt;=CO$6)*('Data Table'!$J:$J&lt;CP$6-1),'Data Table'!$K:$K),0.5),"NA")</f>
        <v>NA</v>
      </c>
      <c r="CP20" s="11" t="str" cm="1">
        <f t="array" ref="CP20">IFERROR(PERCENTILE(IF(('Data Table'!$I:$I="FINALISED")*('Data Table'!$B:$B='Data Table Volumes'!$A20)*('Data Table'!$C:$C='Data Table Volumes'!$B20)*('Data Table'!$J:$J&gt;=CP$6)*('Data Table'!$J:$J&lt;CQ$6-1),'Data Table'!$K:$K),0.5),"NA")</f>
        <v>NA</v>
      </c>
      <c r="CQ20" s="10" t="str" cm="1">
        <f t="array" ref="CQ20">IFERROR(PERCENTILE(IF(('Data Table'!$I:$I="FINALISED")*('Data Table'!$B:$B='Data Table Volumes'!$A20)*('Data Table'!$C:$C='Data Table Volumes'!$B20)*('Data Table'!$J:$J&gt;=CQ$6)*('Data Table'!$J:$J&lt;EOMONTH(CQ$6,0)),'Data Table'!$K:$K),0.5),"NA")</f>
        <v>NA</v>
      </c>
      <c r="CR20" s="97" t="str" cm="1">
        <f t="array" ref="CR20">IFERROR(PERCENTILE(IF(('Data Table'!$I:$I="FINALISED")*('Data Table'!$C:$C='Data Table Volumes'!$B20)*('Data Table'!$B:$B='Data Table Volumes'!$A20)*('Data Table'!$J:$J&gt;=CR$6)*('Data Table'!$J:$J&lt;CS$6-1),'Data Table'!$K:$K),0.5),"NA")</f>
        <v>NA</v>
      </c>
      <c r="CS20" s="65" t="str" cm="1">
        <f t="array" ref="CS20">IFERROR(PERCENTILE(IF(('Data Table'!$I:$I="FINALISED")*('Data Table'!$C:$C='Data Table Volumes'!$B20)*('Data Table'!$B:$B='Data Table Volumes'!$A20)*('Data Table'!$J:$J&gt;=CS$6)*('Data Table'!$J:$J&lt;CT$6-1),'Data Table'!$K:$K),0.5),"NA")</f>
        <v>NA</v>
      </c>
      <c r="CT20" s="65" t="str" cm="1">
        <f t="array" ref="CT20">IFERROR(PERCENTILE(IF(('Data Table'!$I:$I="FINALISED")*('Data Table'!$C:$C='Data Table Volumes'!$B20)*('Data Table'!$B:$B='Data Table Volumes'!$A20)*('Data Table'!$J:$J&gt;=CT$6)*('Data Table'!$J:$J&lt;CU$6-1),'Data Table'!$K:$K),0.5),"NA")</f>
        <v>NA</v>
      </c>
      <c r="CU20" s="65" t="str" cm="1">
        <f t="array" ref="CU20">IFERROR(PERCENTILE(IF(('Data Table'!$I:$I="FINALISED")*('Data Table'!$C:$C='Data Table Volumes'!$B20)*('Data Table'!$B:$B='Data Table Volumes'!$A20)*('Data Table'!$J:$J&gt;=CU$6)*('Data Table'!$J:$J&lt;CU$6+7),'Data Table'!$K:$K),0.5),"NA")</f>
        <v>NA</v>
      </c>
      <c r="CV20" s="103">
        <f>COUNTIFS('Data Table'!$I:$I,"OUTSTANDING",'Data Table'!$C:$C,'Data Table Volumes'!$B20,'Data Table'!$H:$H,'Data Table Volumes'!CV$6,'Data Table'!$B:$B,'Data Table Volumes'!$A20)</f>
        <v>0</v>
      </c>
      <c r="CW20" s="65">
        <f>COUNTIFS('Data Table'!$I:$I,"OUTSTANDING",'Data Table'!$C:$C,'Data Table Volumes'!$B20,'Data Table'!$H:$H,'Data Table Volumes'!CW$6,'Data Table'!$B:$B,'Data Table Volumes'!$A20)</f>
        <v>0</v>
      </c>
      <c r="CX20" s="104">
        <f t="shared" si="52"/>
        <v>0</v>
      </c>
    </row>
    <row r="21" spans="1:102">
      <c r="A21" s="12" t="s">
        <v>31</v>
      </c>
      <c r="B21" t="s">
        <v>21</v>
      </c>
      <c r="C21" s="12">
        <f>COUNTIFS('Data Table'!$B:$B,'Data Table Volumes'!$A21,'Data Table'!$G:$G,"&gt;="&amp;'Data Table Volumes'!C$6,'Data Table'!$G:$G,"&lt;"&amp;'Data Table Volumes'!D$6,'Data Table'!$C:$C,'Data Table Volumes'!$B21)</f>
        <v>0</v>
      </c>
      <c r="D21">
        <f>COUNTIFS('Data Table'!$B:$B,'Data Table Volumes'!$A21,'Data Table'!$G:$G,"&gt;="&amp;'Data Table Volumes'!D$6,'Data Table'!$G:$G,"&lt;"&amp;'Data Table Volumes'!E$6,'Data Table'!$C:$C,'Data Table Volumes'!$B21)</f>
        <v>0</v>
      </c>
      <c r="E21">
        <f>COUNTIFS('Data Table'!$B:$B,'Data Table Volumes'!$A21,'Data Table'!$G:$G,"&gt;="&amp;'Data Table Volumes'!E$6,'Data Table'!$G:$G,"&lt;"&amp;'Data Table Volumes'!F$6,'Data Table'!$C:$C,'Data Table Volumes'!$B21)</f>
        <v>0</v>
      </c>
      <c r="F21">
        <f>COUNTIFS('Data Table'!$B:$B,'Data Table Volumes'!$A21,'Data Table'!$G:$G,"&gt;="&amp;'Data Table Volumes'!F$6,'Data Table'!$G:$G,"&lt;"&amp;'Data Table Volumes'!G$6,'Data Table'!$C:$C,'Data Table Volumes'!$B21)</f>
        <v>0</v>
      </c>
      <c r="G21">
        <f>COUNTIFS('Data Table'!$B:$B,'Data Table Volumes'!$A21,'Data Table'!$G:$G,"&gt;="&amp;'Data Table Volumes'!G$6,'Data Table'!$G:$G,"&lt;"&amp;'Data Table Volumes'!H$6,'Data Table'!$C:$C,'Data Table Volumes'!$B21)</f>
        <v>0</v>
      </c>
      <c r="H21">
        <f>COUNTIFS('Data Table'!$B:$B,'Data Table Volumes'!$A21,'Data Table'!$G:$G,"&gt;="&amp;'Data Table Volumes'!H$6,'Data Table'!$G:$G,"&lt;"&amp;'Data Table Volumes'!I$6,'Data Table'!$C:$C,'Data Table Volumes'!$B21)</f>
        <v>0</v>
      </c>
      <c r="I21">
        <f>COUNTIFS('Data Table'!$B:$B,'Data Table Volumes'!$A21,'Data Table'!$G:$G,"&gt;="&amp;'Data Table Volumes'!I$6,'Data Table'!$G:$G,"&lt;"&amp;'Data Table Volumes'!J$6,'Data Table'!$C:$C,'Data Table Volumes'!$B21)</f>
        <v>0</v>
      </c>
      <c r="J21">
        <f>COUNTIFS('Data Table'!$B:$B,'Data Table Volumes'!$A21,'Data Table'!$G:$G,"&gt;="&amp;'Data Table Volumes'!J$6,'Data Table'!$G:$G,"&lt;"&amp;'Data Table Volumes'!K$6,'Data Table'!$C:$C,'Data Table Volumes'!$B21)</f>
        <v>0</v>
      </c>
      <c r="K21">
        <f>COUNTIFS('Data Table'!$B:$B,'Data Table Volumes'!$A21,'Data Table'!$G:$G,"&gt;="&amp;'Data Table Volumes'!K$6,'Data Table'!$G:$G,"&lt;"&amp;'Data Table Volumes'!L$6,'Data Table'!$C:$C,'Data Table Volumes'!$B21)</f>
        <v>0</v>
      </c>
      <c r="L21">
        <f>COUNTIFS('Data Table'!$B:$B,'Data Table Volumes'!$A21,'Data Table'!$G:$G,"&gt;="&amp;'Data Table Volumes'!L$6,'Data Table'!$G:$G,"&lt;"&amp;'Data Table Volumes'!M$6,'Data Table'!$C:$C,'Data Table Volumes'!$B21)</f>
        <v>0</v>
      </c>
      <c r="M21">
        <f>COUNTIFS('Data Table'!$B:$B,'Data Table Volumes'!$A21,'Data Table'!$G:$G,"&gt;="&amp;'Data Table Volumes'!M$6,'Data Table'!$G:$G,"&lt;"&amp;'Data Table Volumes'!N$6,'Data Table'!$C:$C,'Data Table Volumes'!$B21)</f>
        <v>0</v>
      </c>
      <c r="N21" s="13">
        <f>COUNTIFS('Data Table'!$B:$B,'Data Table Volumes'!$A21,'Data Table'!$G:$G,"&gt;="&amp;'Data Table Volumes'!N$6,'Data Table'!$G:$G,"&lt;"&amp;'Data Table Volumes'!O$6,'Data Table'!$C:$C,'Data Table Volumes'!$B21)</f>
        <v>0</v>
      </c>
      <c r="O21">
        <f>COUNTIFS('Data Table'!$G:$G,"&gt;="&amp;'Data Table Volumes'!O$6,'Data Table'!$G:$G,"&lt;"&amp;'Data Table Volumes'!B$1,'Data Table'!$C:$C,'Data Table Volumes'!$B21,'Data Table'!$B:$B,'Data Table Volumes'!$A21)</f>
        <v>0</v>
      </c>
      <c r="P21" s="12">
        <f>COUNTIFS('Data Table'!$G:$G,"&gt;="&amp;'Data Table Volumes'!P$6,'Data Table'!$G:$G,"&lt;"&amp;'Data Table Volumes'!Q$6,'Data Table'!$C:$C,'Data Table Volumes'!$B21,'Data Table'!$B:$B,'Data Table Volumes'!$A21)</f>
        <v>0</v>
      </c>
      <c r="Q21">
        <f>COUNTIFS('Data Table'!$G:$G,"&gt;="&amp;'Data Table Volumes'!Q$6,'Data Table'!$G:$G,"&lt;"&amp;'Data Table Volumes'!R$6,'Data Table'!$C:$C,'Data Table Volumes'!$B21,'Data Table'!$B:$B,'Data Table Volumes'!$A21)</f>
        <v>0</v>
      </c>
      <c r="R21">
        <f>COUNTIFS('Data Table'!$G:$G,"&gt;="&amp;'Data Table Volumes'!R$6,'Data Table'!$G:$G,"&lt;"&amp;'Data Table Volumes'!S$6,'Data Table'!$C:$C,'Data Table Volumes'!$B21,'Data Table'!$B:$B,'Data Table Volumes'!$A21)</f>
        <v>0</v>
      </c>
      <c r="S21" s="13">
        <f>COUNTIFS('Data Table'!$G:$G,"&gt;="&amp;'Data Table Volumes'!S$6,'Data Table'!$G:$G,"&lt;"&amp;'Data Table Volumes'!S$6+7,'Data Table'!$C:$C,'Data Table Volumes'!$B21,'Data Table'!$B:$B,'Data Table Volumes'!$A21)</f>
        <v>0</v>
      </c>
      <c r="T21" s="12">
        <f>COUNTIFS('Data Table'!$C:$C,'Data Table Volumes'!$B21,'Data Table'!$J:$J,"&gt;="&amp;'Data Table Volumes'!T$6,'Data Table'!$J:$J,"&lt;"&amp;'Data Table Volumes'!U$6,'Data Table'!$B:$B,'Data Table Volumes'!$A21)</f>
        <v>0</v>
      </c>
      <c r="U21">
        <f>COUNTIFS('Data Table'!$C:$C,'Data Table Volumes'!$B21,'Data Table'!$J:$J,"&gt;="&amp;'Data Table Volumes'!U$6,'Data Table'!$J:$J,"&lt;"&amp;'Data Table Volumes'!V$6,'Data Table'!$B:$B,'Data Table Volumes'!$A21)</f>
        <v>0</v>
      </c>
      <c r="V21">
        <f>COUNTIFS('Data Table'!$C:$C,'Data Table Volumes'!$B21,'Data Table'!$J:$J,"&gt;="&amp;'Data Table Volumes'!V$6,'Data Table'!$J:$J,"&lt;"&amp;'Data Table Volumes'!W$6,'Data Table'!$B:$B,'Data Table Volumes'!$A21)</f>
        <v>0</v>
      </c>
      <c r="W21">
        <f>COUNTIFS('Data Table'!$C:$C,'Data Table Volumes'!$B21,'Data Table'!$J:$J,"&gt;="&amp;'Data Table Volumes'!W$6,'Data Table'!$J:$J,"&lt;"&amp;'Data Table Volumes'!X$6,'Data Table'!$B:$B,'Data Table Volumes'!$A21)</f>
        <v>0</v>
      </c>
      <c r="X21">
        <f>COUNTIFS('Data Table'!$C:$C,'Data Table Volumes'!$B21,'Data Table'!$J:$J,"&gt;="&amp;'Data Table Volumes'!X$6,'Data Table'!$J:$J,"&lt;"&amp;'Data Table Volumes'!Y$6,'Data Table'!$B:$B,'Data Table Volumes'!$A21)</f>
        <v>0</v>
      </c>
      <c r="Y21">
        <f>COUNTIFS('Data Table'!$C:$C,'Data Table Volumes'!$B21,'Data Table'!$J:$J,"&gt;="&amp;'Data Table Volumes'!Y$6,'Data Table'!$J:$J,"&lt;"&amp;'Data Table Volumes'!Z$6,'Data Table'!$B:$B,'Data Table Volumes'!$A21)</f>
        <v>0</v>
      </c>
      <c r="Z21">
        <f>COUNTIFS('Data Table'!$C:$C,'Data Table Volumes'!$B21,'Data Table'!$J:$J,"&gt;="&amp;'Data Table Volumes'!Z$6,'Data Table'!$J:$J,"&lt;"&amp;'Data Table Volumes'!AA$6,'Data Table'!$B:$B,'Data Table Volumes'!$A21)</f>
        <v>0</v>
      </c>
      <c r="AA21">
        <f>COUNTIFS('Data Table'!$C:$C,'Data Table Volumes'!$B21,'Data Table'!$J:$J,"&gt;="&amp;'Data Table Volumes'!AA$6,'Data Table'!$J:$J,"&lt;"&amp;'Data Table Volumes'!AB$6,'Data Table'!$B:$B,'Data Table Volumes'!$A21)</f>
        <v>0</v>
      </c>
      <c r="AB21">
        <f>COUNTIFS('Data Table'!$C:$C,'Data Table Volumes'!$B21,'Data Table'!$J:$J,"&gt;="&amp;'Data Table Volumes'!AB$6,'Data Table'!$J:$J,"&lt;"&amp;'Data Table Volumes'!AC$6,'Data Table'!$B:$B,'Data Table Volumes'!$A21)</f>
        <v>0</v>
      </c>
      <c r="AC21">
        <f>COUNTIFS('Data Table'!$C:$C,'Data Table Volumes'!$B21,'Data Table'!$J:$J,"&gt;="&amp;'Data Table Volumes'!AC$6,'Data Table'!$J:$J,"&lt;"&amp;'Data Table Volumes'!AD$6,'Data Table'!$B:$B,'Data Table Volumes'!$A21)</f>
        <v>0</v>
      </c>
      <c r="AD21">
        <f>COUNTIFS('Data Table'!$C:$C,'Data Table Volumes'!$B21,'Data Table'!$J:$J,"&gt;="&amp;'Data Table Volumes'!AD$6,'Data Table'!$J:$J,"&lt;"&amp;'Data Table Volumes'!AE$6,'Data Table'!$B:$B,'Data Table Volumes'!$A21)</f>
        <v>0</v>
      </c>
      <c r="AE21" s="13">
        <f>COUNTIFS('Data Table'!$C:$C,'Data Table Volumes'!$B21,'Data Table'!$J:$J,"&gt;="&amp;'Data Table Volumes'!AE$6,'Data Table'!$J:$J,"&lt;"&amp;'Data Table Volumes'!AF$6,'Data Table'!$B:$B,'Data Table Volumes'!$A21)</f>
        <v>0</v>
      </c>
      <c r="AF21">
        <f>COUNTIFS('Data Table'!$C:$C,'Data Table Volumes'!$B21,'Data Table'!$J:$J,"&gt;="&amp;'Data Table Volumes'!AF$6,'Data Table'!$J:$J,"&lt;"&amp;'Data Table Volumes'!B$1,'Data Table'!B:B,'Data Table Volumes'!$A21)</f>
        <v>0</v>
      </c>
      <c r="AG21" s="12">
        <f>COUNTIFS('Data Table'!$J:$J,"&gt;="&amp;'Data Table Volumes'!AG$6,'Data Table'!$J:$J,"&lt;"&amp;'Data Table Volumes'!AH$6,'Data Table'!$C:$C,'Data Table Volumes'!$B21,'Data Table'!$B:$B,'Data Table Volumes'!$A21)</f>
        <v>0</v>
      </c>
      <c r="AH21">
        <f>COUNTIFS('Data Table'!$J:$J,"&gt;="&amp;'Data Table Volumes'!AH$6,'Data Table'!$J:$J,"&lt;"&amp;'Data Table Volumes'!AI$6,'Data Table'!$C:$C,'Data Table Volumes'!$B21,'Data Table'!$B:$B,'Data Table Volumes'!$A21)</f>
        <v>0</v>
      </c>
      <c r="AI21">
        <f>COUNTIFS('Data Table'!$J:$J,"&gt;="&amp;'Data Table Volumes'!AI$6,'Data Table'!$J:$J,"&lt;"&amp;'Data Table Volumes'!AJ$6,'Data Table'!$C:$C,'Data Table Volumes'!$B21,'Data Table'!$B:$B,'Data Table Volumes'!$A21)</f>
        <v>0</v>
      </c>
      <c r="AJ21" s="13">
        <f>COUNTIFS('Data Table'!$J:$J,"&gt;="&amp;'Data Table Volumes'!AJ$6,'Data Table'!$J:$J,"&lt;"&amp;'Data Table Volumes'!AJ$6+7,'Data Table'!$C:$C,'Data Table Volumes'!$B21,'Data Table'!$B:$B,'Data Table Volumes'!$A21)</f>
        <v>0</v>
      </c>
      <c r="AK21">
        <f>COUNTIFS('Data Table'!$C:$C,'Data Table Volumes'!$B21,'Data Table'!$Q:$Q,"&lt;"&amp;'Data Table Volumes'!AK$7,'Data Table'!B:B,'Data Table Volumes'!$A21)</f>
        <v>0</v>
      </c>
      <c r="AL21">
        <f>COUNTIFS('Data Table'!$C:$C,'Data Table Volumes'!$B21,'Data Table'!$Q:$Q,"&gt;="&amp;'Data Table Volumes'!AK$7,'Data Table'!$Q:$Q,"&lt;"&amp;'Data Table Volumes'!AL$7,'Data Table'!$B:$B,'Data Table Volumes'!$A21)</f>
        <v>0</v>
      </c>
      <c r="AM21">
        <f>COUNTIFS('Data Table'!$C:$C,'Data Table Volumes'!$B21,'Data Table'!$Q:$Q,"&gt;="&amp;'Data Table Volumes'!AL$7,'Data Table'!$Q:$Q,"&lt;"&amp;'Data Table Volumes'!AM$7,'Data Table'!$B:$B,'Data Table Volumes'!$A21)</f>
        <v>0</v>
      </c>
      <c r="AN21">
        <f>COUNTIFS('Data Table'!$C:$C,'Data Table Volumes'!$B21,'Data Table'!$Q:$Q,"&gt;="&amp;'Data Table Volumes'!AM$7,'Data Table'!$Q:$Q,"&lt;"&amp;'Data Table Volumes'!AN$7,'Data Table'!$B:$B,'Data Table Volumes'!$A21)</f>
        <v>0</v>
      </c>
      <c r="AO21">
        <f>COUNTIFS('Data Table'!$C:$C,'Data Table Volumes'!$B21,'Data Table'!$Q:$Q,"&gt;="&amp;'Data Table Volumes'!AN$7,'Data Table'!$Q:$Q,"&lt;"&amp;'Data Table Volumes'!AO$7,'Data Table'!$B:$B,'Data Table Volumes'!$A21)</f>
        <v>0</v>
      </c>
      <c r="AP21">
        <f>COUNTIFS('Data Table'!$C:$C,'Data Table Volumes'!$B21,'Data Table'!$Q:$Q,"&gt;="&amp;'Data Table Volumes'!AO$7,'Data Table'!$Q:$Q,"&lt;"&amp;'Data Table Volumes'!AP$7,'Data Table'!$B:$B,'Data Table Volumes'!$A21)</f>
        <v>0</v>
      </c>
      <c r="AQ21">
        <f>COUNTIFS('Data Table'!$C:$C,'Data Table Volumes'!$B21,'Data Table'!$Q:$Q,"&gt;="&amp;'Data Table Volumes'!AP$7,'Data Table'!$Q:$Q,"&lt;"&amp;'Data Table Volumes'!AQ$7,'Data Table'!$B:$B,'Data Table Volumes'!$A21)</f>
        <v>0</v>
      </c>
      <c r="AR21">
        <f>COUNTIFS('Data Table'!$C:$C,'Data Table Volumes'!$B21,'Data Table'!$Q:$Q,"&gt;="&amp;'Data Table Volumes'!AQ$7,'Data Table'!$Q:$Q,"&lt;"&amp;'Data Table Volumes'!AR$7,'Data Table'!$B:$B,'Data Table Volumes'!$A21)</f>
        <v>0</v>
      </c>
      <c r="AS21">
        <f>COUNTIFS('Data Table'!$C:$C,'Data Table Volumes'!$B21,'Data Table'!$Q:$Q,"&gt;="&amp;'Data Table Volumes'!AR$7,'Data Table'!$Q:$Q,"&lt;"&amp;'Data Table Volumes'!AS$7,'Data Table'!$B:$B,'Data Table Volumes'!$A21)</f>
        <v>0</v>
      </c>
      <c r="AT21">
        <f>COUNTIFS('Data Table'!$C:$C,'Data Table Volumes'!$B21,'Data Table'!$Q:$Q,"&gt;="&amp;'Data Table Volumes'!AS$7,'Data Table'!$Q:$Q,"&lt;"&amp;'Data Table Volumes'!AT$7,'Data Table'!$B:$B,'Data Table Volumes'!$A21)</f>
        <v>0</v>
      </c>
      <c r="AU21">
        <f>COUNTIFS('Data Table'!$C:$C,'Data Table Volumes'!$B21,'Data Table'!$Q:$Q,"&gt;="&amp;'Data Table Volumes'!AT$7,'Data Table'!$Q:$Q,"&lt;"&amp;'Data Table Volumes'!AU$7,'Data Table'!$B:$B,'Data Table Volumes'!$A21)</f>
        <v>0</v>
      </c>
      <c r="AV21">
        <f>COUNTIFS('Data Table'!$C:$C,'Data Table Volumes'!$B21,'Data Table'!$Q:$Q,"&gt;="&amp;'Data Table Volumes'!AU$7,'Data Table'!$Q:$Q,"&lt;"&amp;'Data Table Volumes'!AV$7,'Data Table'!$B:$B,'Data Table Volumes'!$A21)</f>
        <v>0</v>
      </c>
      <c r="AW21" s="13">
        <f>COUNTIFS('Data Table'!$C:$C,'Data Table Volumes'!$B21,'Data Table'!$Q:$Q,"&gt;"&amp;'Data Table Volumes'!AW$7,'Data Table'!$B:$B,'Data Table Volumes'!$A21)</f>
        <v>0</v>
      </c>
      <c r="AX21" s="12">
        <f t="shared" si="21"/>
        <v>0</v>
      </c>
      <c r="AY21">
        <f t="shared" si="22"/>
        <v>0</v>
      </c>
      <c r="AZ21">
        <f t="shared" si="23"/>
        <v>0</v>
      </c>
      <c r="BA21">
        <f t="shared" si="24"/>
        <v>0</v>
      </c>
      <c r="BB21">
        <f t="shared" si="25"/>
        <v>0</v>
      </c>
      <c r="BC21">
        <f t="shared" si="26"/>
        <v>0</v>
      </c>
      <c r="BD21" s="13">
        <f t="shared" si="27"/>
        <v>0</v>
      </c>
      <c r="BE21" s="34">
        <f t="shared" si="28"/>
        <v>0</v>
      </c>
      <c r="BF21">
        <f>COUNTIFS('Data Table'!$C:$C,'Data Table Volumes'!$B21,'Data Table'!$I:$I,"OUTSTANDING",'Data Table'!$H:$H,'Data Table Volumes'!BF$6)</f>
        <v>0</v>
      </c>
      <c r="BG21" s="13">
        <f>COUNTIFS('Data Table'!$C:$C,'Data Table Volumes'!$B21,'Data Table'!$I:$I,"OUTSTANDING",'Data Table'!$H:$H,'Data Table Volumes'!BG$6)</f>
        <v>0</v>
      </c>
      <c r="BH21">
        <f t="shared" si="39"/>
        <v>0</v>
      </c>
      <c r="BI21">
        <f t="shared" si="40"/>
        <v>0</v>
      </c>
      <c r="BJ21">
        <f t="shared" si="41"/>
        <v>0</v>
      </c>
      <c r="BK21">
        <f t="shared" si="42"/>
        <v>0</v>
      </c>
      <c r="BL21">
        <f t="shared" si="43"/>
        <v>0</v>
      </c>
      <c r="BM21">
        <f t="shared" si="44"/>
        <v>0</v>
      </c>
      <c r="BN21">
        <f t="shared" si="45"/>
        <v>0</v>
      </c>
      <c r="BO21">
        <f t="shared" si="46"/>
        <v>0</v>
      </c>
      <c r="BP21">
        <f t="shared" si="47"/>
        <v>0</v>
      </c>
      <c r="BQ21">
        <f t="shared" si="48"/>
        <v>0</v>
      </c>
      <c r="BR21">
        <f t="shared" si="49"/>
        <v>0</v>
      </c>
      <c r="BS21">
        <f t="shared" si="50"/>
        <v>0</v>
      </c>
      <c r="BT21">
        <f t="shared" si="51"/>
        <v>0</v>
      </c>
      <c r="BU21" s="12">
        <f>COUNTIFS('Data Table'!$C:$C,'Data Table Volumes'!$B21,'Data Table'!$J:$J,"&gt;="&amp;'Data Table Volumes'!$BU$7,'Data Table'!$J:$J,"&lt;"&amp;'Data Table Volumes'!$BY$7,'Data Table'!$H:$H,'Data Table Volumes'!BU$6,'Data Table'!$B:$B,'Data Table Volumes'!$A21)</f>
        <v>0</v>
      </c>
      <c r="BV21">
        <f>COUNTIFS('Data Table'!$C:$C,'Data Table Volumes'!$B21,'Data Table'!$J:$J,"&gt;="&amp;'Data Table Volumes'!$BU$7,'Data Table'!$J:$J,"&lt;"&amp;'Data Table Volumes'!$BY$7,'Data Table'!$H:$H,'Data Table Volumes'!BV$6,'Data Table'!$B:$B,'Data Table Volumes'!$A21)</f>
        <v>0</v>
      </c>
      <c r="BW21">
        <f>COUNTIFS('Data Table'!$C:$C,'Data Table Volumes'!$B21,'Data Table'!$J:$J,"&gt;="&amp;'Data Table Volumes'!$BU$7,'Data Table'!$J:$J,"&lt;"&amp;'Data Table Volumes'!$BY$7,'Data Table'!$H:$H,'Data Table Volumes'!BW$6,'Data Table'!$B:$B,'Data Table Volumes'!$A21)</f>
        <v>0</v>
      </c>
      <c r="BX21">
        <f>COUNTIFS('Data Table'!$C:$C,'Data Table Volumes'!$B21,'Data Table'!$J:$J,"&gt;="&amp;'Data Table Volumes'!$BU$7,'Data Table'!$J:$J,"&lt;"&amp;'Data Table Volumes'!$BY$7,'Data Table'!$H:$H,'Data Table Volumes'!BX$6,'Data Table'!$B:$B,'Data Table Volumes'!$A21)</f>
        <v>0</v>
      </c>
      <c r="BY21" s="13">
        <f>COUNTIFS('Data Table'!$C:$C,'Data Table Volumes'!$B21,'Data Table'!$J:$J,"&gt;="&amp;'Data Table Volumes'!$BU$7,'Data Table'!$J:$J,"&lt;"&amp;'Data Table Volumes'!$BY$7,'Data Table'!$H:$H,'Data Table Volumes'!BY$6,'Data Table'!$B:$B,'Data Table Volumes'!$A21)</f>
        <v>0</v>
      </c>
      <c r="BZ21" s="12">
        <f>COUNTIFS('Data Table'!$C:$C,'Data Table Volumes'!$B21,'Data Table'!$J:$J,"&gt;="&amp;'Data Table Volumes'!$BZ$7,'Data Table'!$J:$J,"&lt;"&amp;'Data Table Volumes'!$CD$7,'Data Table'!$H:$H,'Data Table Volumes'!BZ$6,'Data Table'!$B:$B,'Data Table Volumes'!$A21)</f>
        <v>0</v>
      </c>
      <c r="CA21">
        <f>COUNTIFS('Data Table'!$C:$C,'Data Table Volumes'!$B21,'Data Table'!$J:$J,"&gt;="&amp;'Data Table Volumes'!$BZ$7,'Data Table'!$J:$J,"&lt;"&amp;'Data Table Volumes'!$CD$7,'Data Table'!$H:$H,'Data Table Volumes'!CA$6,'Data Table'!$B:$B,'Data Table Volumes'!$A21)</f>
        <v>0</v>
      </c>
      <c r="CB21">
        <f>COUNTIFS('Data Table'!$C:$C,'Data Table Volumes'!$B21,'Data Table'!$J:$J,"&gt;="&amp;'Data Table Volumes'!$BZ$7,'Data Table'!$J:$J,"&lt;"&amp;'Data Table Volumes'!$CD$7,'Data Table'!$H:$H,'Data Table Volumes'!CB$6,'Data Table'!$B:$B,'Data Table Volumes'!$A21)</f>
        <v>0</v>
      </c>
      <c r="CC21">
        <f>COUNTIFS('Data Table'!$C:$C,'Data Table Volumes'!$B21,'Data Table'!$J:$J,"&gt;="&amp;'Data Table Volumes'!$BZ$7,'Data Table'!$J:$J,"&lt;"&amp;'Data Table Volumes'!$CD$7,'Data Table'!$H:$H,'Data Table Volumes'!CC$6,'Data Table'!$B:$B,'Data Table Volumes'!$A21)</f>
        <v>0</v>
      </c>
      <c r="CD21" s="13">
        <f>COUNTIFS('Data Table'!$C:$C,'Data Table Volumes'!$B21,'Data Table'!$J:$J,"&gt;="&amp;'Data Table Volumes'!$BZ$7,'Data Table'!$J:$J,"&lt;"&amp;'Data Table Volumes'!$CD$7,'Data Table'!$H:$H,'Data Table Volumes'!CD$6,'Data Table'!$B:$B,'Data Table Volumes'!$A21)</f>
        <v>0</v>
      </c>
      <c r="CE21" s="12" t="str" cm="1">
        <f t="array" ref="CE21">IFERROR(PERCENTILE(IF(('Data Table'!$I:$I="FINALISED")*('Data Table'!$B:$B='Data Table Volumes'!$A21)*('Data Table'!$C:$C='Data Table Volumes'!$B21)*('Data Table'!$J:$J&gt;=CE$6)*('Data Table'!$J:$J&lt;CF$6-1),'Data Table'!$K:$K),0.5),"NA")</f>
        <v>NA</v>
      </c>
      <c r="CF21" t="str" cm="1">
        <f t="array" ref="CF21">IFERROR(PERCENTILE(IF(('Data Table'!$I:$I="FINALISED")*('Data Table'!$B:$B='Data Table Volumes'!$A21)*('Data Table'!$C:$C='Data Table Volumes'!$B21)*('Data Table'!$J:$J&gt;=CF$6)*('Data Table'!$J:$J&lt;CG$6-1),'Data Table'!$K:$K),0.5),"NA")</f>
        <v>NA</v>
      </c>
      <c r="CG21" t="str" cm="1">
        <f t="array" ref="CG21">IFERROR(PERCENTILE(IF(('Data Table'!$I:$I="FINALISED")*('Data Table'!$B:$B='Data Table Volumes'!$A21)*('Data Table'!$C:$C='Data Table Volumes'!$B21)*('Data Table'!$J:$J&gt;=CG$6)*('Data Table'!$J:$J&lt;CH$6-1),'Data Table'!$K:$K),0.5),"NA")</f>
        <v>NA</v>
      </c>
      <c r="CH21" t="str" cm="1">
        <f t="array" ref="CH21">IFERROR(PERCENTILE(IF(('Data Table'!$I:$I="FINALISED")*('Data Table'!$B:$B='Data Table Volumes'!$A21)*('Data Table'!$C:$C='Data Table Volumes'!$B21)*('Data Table'!$J:$J&gt;=CH$6)*('Data Table'!$J:$J&lt;CI$6-1),'Data Table'!$K:$K),0.5),"NA")</f>
        <v>NA</v>
      </c>
      <c r="CI21" t="str" cm="1">
        <f t="array" ref="CI21">IFERROR(PERCENTILE(IF(('Data Table'!$I:$I="FINALISED")*('Data Table'!$B:$B='Data Table Volumes'!$A21)*('Data Table'!$C:$C='Data Table Volumes'!$B21)*('Data Table'!$J:$J&gt;=CI$6)*('Data Table'!$J:$J&lt;CJ$6-1),'Data Table'!$K:$K),0.5),"NA")</f>
        <v>NA</v>
      </c>
      <c r="CJ21" t="str" cm="1">
        <f t="array" ref="CJ21">IFERROR(PERCENTILE(IF(('Data Table'!$I:$I="FINALISED")*('Data Table'!$B:$B='Data Table Volumes'!$A21)*('Data Table'!$C:$C='Data Table Volumes'!$B21)*('Data Table'!$J:$J&gt;=CJ$6)*('Data Table'!$J:$J&lt;CK$6-1),'Data Table'!$K:$K),0.5),"NA")</f>
        <v>NA</v>
      </c>
      <c r="CK21" t="str" cm="1">
        <f t="array" ref="CK21">IFERROR(PERCENTILE(IF(('Data Table'!$I:$I="FINALISED")*('Data Table'!$B:$B='Data Table Volumes'!$A21)*('Data Table'!$C:$C='Data Table Volumes'!$B21)*('Data Table'!$J:$J&gt;=CK$6)*('Data Table'!$J:$J&lt;CL$6-1),'Data Table'!$K:$K),0.5),"NA")</f>
        <v>NA</v>
      </c>
      <c r="CL21" t="str" cm="1">
        <f t="array" ref="CL21">IFERROR(PERCENTILE(IF(('Data Table'!$I:$I="FINALISED")*('Data Table'!$B:$B='Data Table Volumes'!$A21)*('Data Table'!$C:$C='Data Table Volumes'!$B21)*('Data Table'!$J:$J&gt;=CL$6)*('Data Table'!$J:$J&lt;CM$6-1),'Data Table'!$K:$K),0.5),"NA")</f>
        <v>NA</v>
      </c>
      <c r="CM21" t="str" cm="1">
        <f t="array" ref="CM21">IFERROR(PERCENTILE(IF(('Data Table'!$I:$I="FINALISED")*('Data Table'!$B:$B='Data Table Volumes'!$A21)*('Data Table'!$C:$C='Data Table Volumes'!$B21)*('Data Table'!$J:$J&gt;=CM$6)*('Data Table'!$J:$J&lt;CN$6-1),'Data Table'!$K:$K),0.5),"NA")</f>
        <v>NA</v>
      </c>
      <c r="CN21" t="str" cm="1">
        <f t="array" ref="CN21">IFERROR(PERCENTILE(IF(('Data Table'!$I:$I="FINALISED")*('Data Table'!$B:$B='Data Table Volumes'!$A21)*('Data Table'!$C:$C='Data Table Volumes'!$B21)*('Data Table'!$J:$J&gt;=CN$6)*('Data Table'!$J:$J&lt;CO$6-1),'Data Table'!$K:$K),0.5),"NA")</f>
        <v>NA</v>
      </c>
      <c r="CO21" t="str" cm="1">
        <f t="array" ref="CO21">IFERROR(PERCENTILE(IF(('Data Table'!$I:$I="FINALISED")*('Data Table'!$B:$B='Data Table Volumes'!$A21)*('Data Table'!$C:$C='Data Table Volumes'!$B21)*('Data Table'!$J:$J&gt;=CO$6)*('Data Table'!$J:$J&lt;CP$6-1),'Data Table'!$K:$K),0.5),"NA")</f>
        <v>NA</v>
      </c>
      <c r="CP21" s="13" t="str" cm="1">
        <f t="array" ref="CP21">IFERROR(PERCENTILE(IF(('Data Table'!$I:$I="FINALISED")*('Data Table'!$B:$B='Data Table Volumes'!$A21)*('Data Table'!$C:$C='Data Table Volumes'!$B21)*('Data Table'!$J:$J&gt;=CP$6)*('Data Table'!$J:$J&lt;CQ$6-1),'Data Table'!$K:$K),0.5),"NA")</f>
        <v>NA</v>
      </c>
      <c r="CQ21" t="str" cm="1">
        <f t="array" ref="CQ21">IFERROR(PERCENTILE(IF(('Data Table'!$I:$I="FINALISED")*('Data Table'!$B:$B='Data Table Volumes'!$A21)*('Data Table'!$C:$C='Data Table Volumes'!$B21)*('Data Table'!$J:$J&gt;=CQ$6)*('Data Table'!$J:$J&lt;EOMONTH(CQ$6,0)),'Data Table'!$K:$K),0.5),"NA")</f>
        <v>NA</v>
      </c>
      <c r="CR21" s="97" t="str" cm="1">
        <f t="array" ref="CR21">IFERROR(PERCENTILE(IF(('Data Table'!$I:$I="FINALISED")*('Data Table'!$C:$C='Data Table Volumes'!$B21)*('Data Table'!$B:$B='Data Table Volumes'!$A21)*('Data Table'!$J:$J&gt;=CR$6)*('Data Table'!$J:$J&lt;CS$6-1),'Data Table'!$K:$K),0.5),"NA")</f>
        <v>NA</v>
      </c>
      <c r="CS21" s="65" t="str" cm="1">
        <f t="array" ref="CS21">IFERROR(PERCENTILE(IF(('Data Table'!$I:$I="FINALISED")*('Data Table'!$C:$C='Data Table Volumes'!$B21)*('Data Table'!$B:$B='Data Table Volumes'!$A21)*('Data Table'!$J:$J&gt;=CS$6)*('Data Table'!$J:$J&lt;CT$6-1),'Data Table'!$K:$K),0.5),"NA")</f>
        <v>NA</v>
      </c>
      <c r="CT21" s="65" t="str" cm="1">
        <f t="array" ref="CT21">IFERROR(PERCENTILE(IF(('Data Table'!$I:$I="FINALISED")*('Data Table'!$C:$C='Data Table Volumes'!$B21)*('Data Table'!$B:$B='Data Table Volumes'!$A21)*('Data Table'!$J:$J&gt;=CT$6)*('Data Table'!$J:$J&lt;CU$6-1),'Data Table'!$K:$K),0.5),"NA")</f>
        <v>NA</v>
      </c>
      <c r="CU21" s="65" t="str" cm="1">
        <f t="array" ref="CU21">IFERROR(PERCENTILE(IF(('Data Table'!$I:$I="FINALISED")*('Data Table'!$C:$C='Data Table Volumes'!$B21)*('Data Table'!$B:$B='Data Table Volumes'!$A21)*('Data Table'!$J:$J&gt;=CU$6)*('Data Table'!$J:$J&lt;CU$6+7),'Data Table'!$K:$K),0.5),"NA")</f>
        <v>NA</v>
      </c>
      <c r="CV21" s="103">
        <f>COUNTIFS('Data Table'!$I:$I,"OUTSTANDING",'Data Table'!$C:$C,'Data Table Volumes'!$B21,'Data Table'!$H:$H,'Data Table Volumes'!CV$6,'Data Table'!$B:$B,'Data Table Volumes'!$A21)</f>
        <v>0</v>
      </c>
      <c r="CW21" s="65">
        <f>COUNTIFS('Data Table'!$I:$I,"OUTSTANDING",'Data Table'!$C:$C,'Data Table Volumes'!$B21,'Data Table'!$H:$H,'Data Table Volumes'!CW$6,'Data Table'!$B:$B,'Data Table Volumes'!$A21)</f>
        <v>0</v>
      </c>
      <c r="CX21" s="104">
        <f t="shared" si="52"/>
        <v>0</v>
      </c>
    </row>
    <row r="22" spans="1:102">
      <c r="A22" s="12" t="s">
        <v>31</v>
      </c>
      <c r="B22" t="s">
        <v>25</v>
      </c>
      <c r="C22" s="12">
        <f>COUNTIFS('Data Table'!$B:$B,'Data Table Volumes'!$A22,'Data Table'!$G:$G,"&gt;="&amp;'Data Table Volumes'!C$6,'Data Table'!$G:$G,"&lt;"&amp;'Data Table Volumes'!D$6,'Data Table'!$C:$C,'Data Table Volumes'!$B22)</f>
        <v>0</v>
      </c>
      <c r="D22">
        <f>COUNTIFS('Data Table'!$B:$B,'Data Table Volumes'!$A22,'Data Table'!$G:$G,"&gt;="&amp;'Data Table Volumes'!D$6,'Data Table'!$G:$G,"&lt;"&amp;'Data Table Volumes'!E$6,'Data Table'!$C:$C,'Data Table Volumes'!$B22)</f>
        <v>0</v>
      </c>
      <c r="E22">
        <f>COUNTIFS('Data Table'!$B:$B,'Data Table Volumes'!$A22,'Data Table'!$G:$G,"&gt;="&amp;'Data Table Volumes'!E$6,'Data Table'!$G:$G,"&lt;"&amp;'Data Table Volumes'!F$6,'Data Table'!$C:$C,'Data Table Volumes'!$B22)</f>
        <v>0</v>
      </c>
      <c r="F22">
        <f>COUNTIFS('Data Table'!$B:$B,'Data Table Volumes'!$A22,'Data Table'!$G:$G,"&gt;="&amp;'Data Table Volumes'!F$6,'Data Table'!$G:$G,"&lt;"&amp;'Data Table Volumes'!G$6,'Data Table'!$C:$C,'Data Table Volumes'!$B22)</f>
        <v>0</v>
      </c>
      <c r="G22">
        <f>COUNTIFS('Data Table'!$B:$B,'Data Table Volumes'!$A22,'Data Table'!$G:$G,"&gt;="&amp;'Data Table Volumes'!G$6,'Data Table'!$G:$G,"&lt;"&amp;'Data Table Volumes'!H$6,'Data Table'!$C:$C,'Data Table Volumes'!$B22)</f>
        <v>0</v>
      </c>
      <c r="H22">
        <f>COUNTIFS('Data Table'!$B:$B,'Data Table Volumes'!$A22,'Data Table'!$G:$G,"&gt;="&amp;'Data Table Volumes'!H$6,'Data Table'!$G:$G,"&lt;"&amp;'Data Table Volumes'!I$6,'Data Table'!$C:$C,'Data Table Volumes'!$B22)</f>
        <v>0</v>
      </c>
      <c r="I22">
        <f>COUNTIFS('Data Table'!$B:$B,'Data Table Volumes'!$A22,'Data Table'!$G:$G,"&gt;="&amp;'Data Table Volumes'!I$6,'Data Table'!$G:$G,"&lt;"&amp;'Data Table Volumes'!J$6,'Data Table'!$C:$C,'Data Table Volumes'!$B22)</f>
        <v>0</v>
      </c>
      <c r="J22">
        <f>COUNTIFS('Data Table'!$B:$B,'Data Table Volumes'!$A22,'Data Table'!$G:$G,"&gt;="&amp;'Data Table Volumes'!J$6,'Data Table'!$G:$G,"&lt;"&amp;'Data Table Volumes'!K$6,'Data Table'!$C:$C,'Data Table Volumes'!$B22)</f>
        <v>0</v>
      </c>
      <c r="K22">
        <f>COUNTIFS('Data Table'!$B:$B,'Data Table Volumes'!$A22,'Data Table'!$G:$G,"&gt;="&amp;'Data Table Volumes'!K$6,'Data Table'!$G:$G,"&lt;"&amp;'Data Table Volumes'!L$6,'Data Table'!$C:$C,'Data Table Volumes'!$B22)</f>
        <v>0</v>
      </c>
      <c r="L22">
        <f>COUNTIFS('Data Table'!$B:$B,'Data Table Volumes'!$A22,'Data Table'!$G:$G,"&gt;="&amp;'Data Table Volumes'!L$6,'Data Table'!$G:$G,"&lt;"&amp;'Data Table Volumes'!M$6,'Data Table'!$C:$C,'Data Table Volumes'!$B22)</f>
        <v>0</v>
      </c>
      <c r="M22">
        <f>COUNTIFS('Data Table'!$B:$B,'Data Table Volumes'!$A22,'Data Table'!$G:$G,"&gt;="&amp;'Data Table Volumes'!M$6,'Data Table'!$G:$G,"&lt;"&amp;'Data Table Volumes'!N$6,'Data Table'!$C:$C,'Data Table Volumes'!$B22)</f>
        <v>0</v>
      </c>
      <c r="N22" s="13">
        <f>COUNTIFS('Data Table'!$B:$B,'Data Table Volumes'!$A22,'Data Table'!$G:$G,"&gt;="&amp;'Data Table Volumes'!N$6,'Data Table'!$G:$G,"&lt;"&amp;'Data Table Volumes'!O$6,'Data Table'!$C:$C,'Data Table Volumes'!$B22)</f>
        <v>0</v>
      </c>
      <c r="O22">
        <f>COUNTIFS('Data Table'!$G:$G,"&gt;="&amp;'Data Table Volumes'!O$6,'Data Table'!$G:$G,"&lt;"&amp;'Data Table Volumes'!B$1,'Data Table'!$C:$C,'Data Table Volumes'!$B22,'Data Table'!$B:$B,'Data Table Volumes'!$A22)</f>
        <v>0</v>
      </c>
      <c r="P22" s="12">
        <f>COUNTIFS('Data Table'!$G:$G,"&gt;="&amp;'Data Table Volumes'!P$6,'Data Table'!$G:$G,"&lt;"&amp;'Data Table Volumes'!Q$6,'Data Table'!$C:$C,'Data Table Volumes'!$B22,'Data Table'!$B:$B,'Data Table Volumes'!$A22)</f>
        <v>0</v>
      </c>
      <c r="Q22">
        <f>COUNTIFS('Data Table'!$G:$G,"&gt;="&amp;'Data Table Volumes'!Q$6,'Data Table'!$G:$G,"&lt;"&amp;'Data Table Volumes'!R$6,'Data Table'!$C:$C,'Data Table Volumes'!$B22,'Data Table'!$B:$B,'Data Table Volumes'!$A22)</f>
        <v>0</v>
      </c>
      <c r="R22">
        <f>COUNTIFS('Data Table'!$G:$G,"&gt;="&amp;'Data Table Volumes'!R$6,'Data Table'!$G:$G,"&lt;"&amp;'Data Table Volumes'!S$6,'Data Table'!$C:$C,'Data Table Volumes'!$B22,'Data Table'!$B:$B,'Data Table Volumes'!$A22)</f>
        <v>0</v>
      </c>
      <c r="S22" s="13">
        <f>COUNTIFS('Data Table'!$G:$G,"&gt;="&amp;'Data Table Volumes'!S$6,'Data Table'!$G:$G,"&lt;"&amp;'Data Table Volumes'!S$6+7,'Data Table'!$C:$C,'Data Table Volumes'!$B22,'Data Table'!$B:$B,'Data Table Volumes'!$A22)</f>
        <v>0</v>
      </c>
      <c r="T22" s="12">
        <f>COUNTIFS('Data Table'!$C:$C,'Data Table Volumes'!$B22,'Data Table'!$J:$J,"&gt;="&amp;'Data Table Volumes'!T$6,'Data Table'!$J:$J,"&lt;"&amp;'Data Table Volumes'!U$6,'Data Table'!$B:$B,'Data Table Volumes'!$A22)</f>
        <v>0</v>
      </c>
      <c r="U22">
        <f>COUNTIFS('Data Table'!$C:$C,'Data Table Volumes'!$B22,'Data Table'!$J:$J,"&gt;="&amp;'Data Table Volumes'!U$6,'Data Table'!$J:$J,"&lt;"&amp;'Data Table Volumes'!V$6,'Data Table'!$B:$B,'Data Table Volumes'!$A22)</f>
        <v>0</v>
      </c>
      <c r="V22">
        <f>COUNTIFS('Data Table'!$C:$C,'Data Table Volumes'!$B22,'Data Table'!$J:$J,"&gt;="&amp;'Data Table Volumes'!V$6,'Data Table'!$J:$J,"&lt;"&amp;'Data Table Volumes'!W$6,'Data Table'!$B:$B,'Data Table Volumes'!$A22)</f>
        <v>0</v>
      </c>
      <c r="W22">
        <f>COUNTIFS('Data Table'!$C:$C,'Data Table Volumes'!$B22,'Data Table'!$J:$J,"&gt;="&amp;'Data Table Volumes'!W$6,'Data Table'!$J:$J,"&lt;"&amp;'Data Table Volumes'!X$6,'Data Table'!$B:$B,'Data Table Volumes'!$A22)</f>
        <v>0</v>
      </c>
      <c r="X22">
        <f>COUNTIFS('Data Table'!$C:$C,'Data Table Volumes'!$B22,'Data Table'!$J:$J,"&gt;="&amp;'Data Table Volumes'!X$6,'Data Table'!$J:$J,"&lt;"&amp;'Data Table Volumes'!Y$6,'Data Table'!$B:$B,'Data Table Volumes'!$A22)</f>
        <v>0</v>
      </c>
      <c r="Y22">
        <f>COUNTIFS('Data Table'!$C:$C,'Data Table Volumes'!$B22,'Data Table'!$J:$J,"&gt;="&amp;'Data Table Volumes'!Y$6,'Data Table'!$J:$J,"&lt;"&amp;'Data Table Volumes'!Z$6,'Data Table'!$B:$B,'Data Table Volumes'!$A22)</f>
        <v>0</v>
      </c>
      <c r="Z22">
        <f>COUNTIFS('Data Table'!$C:$C,'Data Table Volumes'!$B22,'Data Table'!$J:$J,"&gt;="&amp;'Data Table Volumes'!Z$6,'Data Table'!$J:$J,"&lt;"&amp;'Data Table Volumes'!AA$6,'Data Table'!$B:$B,'Data Table Volumes'!$A22)</f>
        <v>0</v>
      </c>
      <c r="AA22">
        <f>COUNTIFS('Data Table'!$C:$C,'Data Table Volumes'!$B22,'Data Table'!$J:$J,"&gt;="&amp;'Data Table Volumes'!AA$6,'Data Table'!$J:$J,"&lt;"&amp;'Data Table Volumes'!AB$6,'Data Table'!$B:$B,'Data Table Volumes'!$A22)</f>
        <v>0</v>
      </c>
      <c r="AB22">
        <f>COUNTIFS('Data Table'!$C:$C,'Data Table Volumes'!$B22,'Data Table'!$J:$J,"&gt;="&amp;'Data Table Volumes'!AB$6,'Data Table'!$J:$J,"&lt;"&amp;'Data Table Volumes'!AC$6,'Data Table'!$B:$B,'Data Table Volumes'!$A22)</f>
        <v>0</v>
      </c>
      <c r="AC22">
        <f>COUNTIFS('Data Table'!$C:$C,'Data Table Volumes'!$B22,'Data Table'!$J:$J,"&gt;="&amp;'Data Table Volumes'!AC$6,'Data Table'!$J:$J,"&lt;"&amp;'Data Table Volumes'!AD$6,'Data Table'!$B:$B,'Data Table Volumes'!$A22)</f>
        <v>0</v>
      </c>
      <c r="AD22">
        <f>COUNTIFS('Data Table'!$C:$C,'Data Table Volumes'!$B22,'Data Table'!$J:$J,"&gt;="&amp;'Data Table Volumes'!AD$6,'Data Table'!$J:$J,"&lt;"&amp;'Data Table Volumes'!AE$6,'Data Table'!$B:$B,'Data Table Volumes'!$A22)</f>
        <v>0</v>
      </c>
      <c r="AE22" s="13">
        <f>COUNTIFS('Data Table'!$C:$C,'Data Table Volumes'!$B22,'Data Table'!$J:$J,"&gt;="&amp;'Data Table Volumes'!AE$6,'Data Table'!$J:$J,"&lt;"&amp;'Data Table Volumes'!AF$6,'Data Table'!$B:$B,'Data Table Volumes'!$A22)</f>
        <v>0</v>
      </c>
      <c r="AF22">
        <f>COUNTIFS('Data Table'!$C:$C,'Data Table Volumes'!$B22,'Data Table'!$J:$J,"&gt;="&amp;'Data Table Volumes'!AF$6,'Data Table'!$J:$J,"&lt;"&amp;'Data Table Volumes'!B$1,'Data Table'!B:B,'Data Table Volumes'!$A22)</f>
        <v>0</v>
      </c>
      <c r="AG22" s="12">
        <f>COUNTIFS('Data Table'!$J:$J,"&gt;="&amp;'Data Table Volumes'!AG$6,'Data Table'!$J:$J,"&lt;"&amp;'Data Table Volumes'!AH$6,'Data Table'!$C:$C,'Data Table Volumes'!$B22,'Data Table'!$B:$B,'Data Table Volumes'!$A22)</f>
        <v>0</v>
      </c>
      <c r="AH22">
        <f>COUNTIFS('Data Table'!$J:$J,"&gt;="&amp;'Data Table Volumes'!AH$6,'Data Table'!$J:$J,"&lt;"&amp;'Data Table Volumes'!AI$6,'Data Table'!$C:$C,'Data Table Volumes'!$B22,'Data Table'!$B:$B,'Data Table Volumes'!$A22)</f>
        <v>0</v>
      </c>
      <c r="AI22">
        <f>COUNTIFS('Data Table'!$J:$J,"&gt;="&amp;'Data Table Volumes'!AI$6,'Data Table'!$J:$J,"&lt;"&amp;'Data Table Volumes'!AJ$6,'Data Table'!$C:$C,'Data Table Volumes'!$B22,'Data Table'!$B:$B,'Data Table Volumes'!$A22)</f>
        <v>0</v>
      </c>
      <c r="AJ22" s="13">
        <f>COUNTIFS('Data Table'!$J:$J,"&gt;="&amp;'Data Table Volumes'!AJ$6,'Data Table'!$J:$J,"&lt;"&amp;'Data Table Volumes'!AJ$6+7,'Data Table'!$C:$C,'Data Table Volumes'!$B22,'Data Table'!$B:$B,'Data Table Volumes'!$A22)</f>
        <v>0</v>
      </c>
      <c r="AK22">
        <f>COUNTIFS('Data Table'!$C:$C,'Data Table Volumes'!$B22,'Data Table'!$Q:$Q,"&lt;"&amp;'Data Table Volumes'!AK$7,'Data Table'!B:B,'Data Table Volumes'!$A22)</f>
        <v>0</v>
      </c>
      <c r="AL22">
        <f>COUNTIFS('Data Table'!$C:$C,'Data Table Volumes'!$B22,'Data Table'!$Q:$Q,"&gt;="&amp;'Data Table Volumes'!AK$7,'Data Table'!$Q:$Q,"&lt;"&amp;'Data Table Volumes'!AL$7,'Data Table'!$B:$B,'Data Table Volumes'!$A22)</f>
        <v>0</v>
      </c>
      <c r="AM22">
        <f>COUNTIFS('Data Table'!$C:$C,'Data Table Volumes'!$B22,'Data Table'!$Q:$Q,"&gt;="&amp;'Data Table Volumes'!AL$7,'Data Table'!$Q:$Q,"&lt;"&amp;'Data Table Volumes'!AM$7,'Data Table'!$B:$B,'Data Table Volumes'!$A22)</f>
        <v>0</v>
      </c>
      <c r="AN22">
        <f>COUNTIFS('Data Table'!$C:$C,'Data Table Volumes'!$B22,'Data Table'!$Q:$Q,"&gt;="&amp;'Data Table Volumes'!AM$7,'Data Table'!$Q:$Q,"&lt;"&amp;'Data Table Volumes'!AN$7,'Data Table'!$B:$B,'Data Table Volumes'!$A22)</f>
        <v>0</v>
      </c>
      <c r="AO22">
        <f>COUNTIFS('Data Table'!$C:$C,'Data Table Volumes'!$B22,'Data Table'!$Q:$Q,"&gt;="&amp;'Data Table Volumes'!AN$7,'Data Table'!$Q:$Q,"&lt;"&amp;'Data Table Volumes'!AO$7,'Data Table'!$B:$B,'Data Table Volumes'!$A22)</f>
        <v>0</v>
      </c>
      <c r="AP22">
        <f>COUNTIFS('Data Table'!$C:$C,'Data Table Volumes'!$B22,'Data Table'!$Q:$Q,"&gt;="&amp;'Data Table Volumes'!AO$7,'Data Table'!$Q:$Q,"&lt;"&amp;'Data Table Volumes'!AP$7,'Data Table'!$B:$B,'Data Table Volumes'!$A22)</f>
        <v>0</v>
      </c>
      <c r="AQ22">
        <f>COUNTIFS('Data Table'!$C:$C,'Data Table Volumes'!$B22,'Data Table'!$Q:$Q,"&gt;="&amp;'Data Table Volumes'!AP$7,'Data Table'!$Q:$Q,"&lt;"&amp;'Data Table Volumes'!AQ$7,'Data Table'!$B:$B,'Data Table Volumes'!$A22)</f>
        <v>0</v>
      </c>
      <c r="AR22">
        <f>COUNTIFS('Data Table'!$C:$C,'Data Table Volumes'!$B22,'Data Table'!$Q:$Q,"&gt;="&amp;'Data Table Volumes'!AQ$7,'Data Table'!$Q:$Q,"&lt;"&amp;'Data Table Volumes'!AR$7,'Data Table'!$B:$B,'Data Table Volumes'!$A22)</f>
        <v>0</v>
      </c>
      <c r="AS22">
        <f>COUNTIFS('Data Table'!$C:$C,'Data Table Volumes'!$B22,'Data Table'!$Q:$Q,"&gt;="&amp;'Data Table Volumes'!AR$7,'Data Table'!$Q:$Q,"&lt;"&amp;'Data Table Volumes'!AS$7,'Data Table'!$B:$B,'Data Table Volumes'!$A22)</f>
        <v>0</v>
      </c>
      <c r="AT22">
        <f>COUNTIFS('Data Table'!$C:$C,'Data Table Volumes'!$B22,'Data Table'!$Q:$Q,"&gt;="&amp;'Data Table Volumes'!AS$7,'Data Table'!$Q:$Q,"&lt;"&amp;'Data Table Volumes'!AT$7,'Data Table'!$B:$B,'Data Table Volumes'!$A22)</f>
        <v>0</v>
      </c>
      <c r="AU22">
        <f>COUNTIFS('Data Table'!$C:$C,'Data Table Volumes'!$B22,'Data Table'!$Q:$Q,"&gt;="&amp;'Data Table Volumes'!AT$7,'Data Table'!$Q:$Q,"&lt;"&amp;'Data Table Volumes'!AU$7,'Data Table'!$B:$B,'Data Table Volumes'!$A22)</f>
        <v>0</v>
      </c>
      <c r="AV22">
        <f>COUNTIFS('Data Table'!$C:$C,'Data Table Volumes'!$B22,'Data Table'!$Q:$Q,"&gt;="&amp;'Data Table Volumes'!AU$7,'Data Table'!$Q:$Q,"&lt;"&amp;'Data Table Volumes'!AV$7,'Data Table'!$B:$B,'Data Table Volumes'!$A22)</f>
        <v>0</v>
      </c>
      <c r="AW22" s="13">
        <f>COUNTIFS('Data Table'!$C:$C,'Data Table Volumes'!$B22,'Data Table'!$Q:$Q,"&gt;"&amp;'Data Table Volumes'!AW$7,'Data Table'!$B:$B,'Data Table Volumes'!$A22)</f>
        <v>0</v>
      </c>
      <c r="AX22" s="12">
        <f t="shared" si="21"/>
        <v>0</v>
      </c>
      <c r="AY22">
        <f t="shared" si="22"/>
        <v>0</v>
      </c>
      <c r="AZ22">
        <f t="shared" si="23"/>
        <v>0</v>
      </c>
      <c r="BA22">
        <f t="shared" si="24"/>
        <v>0</v>
      </c>
      <c r="BB22">
        <f t="shared" si="25"/>
        <v>0</v>
      </c>
      <c r="BC22">
        <f t="shared" si="26"/>
        <v>0</v>
      </c>
      <c r="BD22" s="13">
        <f t="shared" si="27"/>
        <v>0</v>
      </c>
      <c r="BE22" s="34">
        <f t="shared" si="28"/>
        <v>0</v>
      </c>
      <c r="BF22">
        <f>COUNTIFS('Data Table'!$C:$C,'Data Table Volumes'!$B22,'Data Table'!$I:$I,"OUTSTANDING",'Data Table'!$H:$H,'Data Table Volumes'!BF$6)</f>
        <v>0</v>
      </c>
      <c r="BG22" s="13">
        <f>COUNTIFS('Data Table'!$C:$C,'Data Table Volumes'!$B22,'Data Table'!$I:$I,"OUTSTANDING",'Data Table'!$H:$H,'Data Table Volumes'!BG$6)</f>
        <v>0</v>
      </c>
      <c r="BH22">
        <f t="shared" si="39"/>
        <v>0</v>
      </c>
      <c r="BI22">
        <f t="shared" si="40"/>
        <v>0</v>
      </c>
      <c r="BJ22">
        <f t="shared" si="41"/>
        <v>0</v>
      </c>
      <c r="BK22">
        <f t="shared" si="42"/>
        <v>0</v>
      </c>
      <c r="BL22">
        <f t="shared" si="43"/>
        <v>0</v>
      </c>
      <c r="BM22">
        <f t="shared" si="44"/>
        <v>0</v>
      </c>
      <c r="BN22">
        <f t="shared" si="45"/>
        <v>0</v>
      </c>
      <c r="BO22">
        <f t="shared" si="46"/>
        <v>0</v>
      </c>
      <c r="BP22">
        <f t="shared" si="47"/>
        <v>0</v>
      </c>
      <c r="BQ22">
        <f t="shared" si="48"/>
        <v>0</v>
      </c>
      <c r="BR22">
        <f t="shared" si="49"/>
        <v>0</v>
      </c>
      <c r="BS22">
        <f t="shared" si="50"/>
        <v>0</v>
      </c>
      <c r="BT22">
        <f t="shared" si="51"/>
        <v>0</v>
      </c>
      <c r="BU22" s="12">
        <f>COUNTIFS('Data Table'!$C:$C,'Data Table Volumes'!$B22,'Data Table'!$J:$J,"&gt;="&amp;'Data Table Volumes'!$BU$7,'Data Table'!$J:$J,"&lt;"&amp;'Data Table Volumes'!$BY$7,'Data Table'!$H:$H,'Data Table Volumes'!BU$6,'Data Table'!$B:$B,'Data Table Volumes'!$A22)</f>
        <v>0</v>
      </c>
      <c r="BV22">
        <f>COUNTIFS('Data Table'!$C:$C,'Data Table Volumes'!$B22,'Data Table'!$J:$J,"&gt;="&amp;'Data Table Volumes'!$BU$7,'Data Table'!$J:$J,"&lt;"&amp;'Data Table Volumes'!$BY$7,'Data Table'!$H:$H,'Data Table Volumes'!BV$6,'Data Table'!$B:$B,'Data Table Volumes'!$A22)</f>
        <v>0</v>
      </c>
      <c r="BW22">
        <f>COUNTIFS('Data Table'!$C:$C,'Data Table Volumes'!$B22,'Data Table'!$J:$J,"&gt;="&amp;'Data Table Volumes'!$BU$7,'Data Table'!$J:$J,"&lt;"&amp;'Data Table Volumes'!$BY$7,'Data Table'!$H:$H,'Data Table Volumes'!BW$6,'Data Table'!$B:$B,'Data Table Volumes'!$A22)</f>
        <v>0</v>
      </c>
      <c r="BX22">
        <f>COUNTIFS('Data Table'!$C:$C,'Data Table Volumes'!$B22,'Data Table'!$J:$J,"&gt;="&amp;'Data Table Volumes'!$BU$7,'Data Table'!$J:$J,"&lt;"&amp;'Data Table Volumes'!$BY$7,'Data Table'!$H:$H,'Data Table Volumes'!BX$6,'Data Table'!$B:$B,'Data Table Volumes'!$A22)</f>
        <v>0</v>
      </c>
      <c r="BY22" s="13">
        <f>COUNTIFS('Data Table'!$C:$C,'Data Table Volumes'!$B22,'Data Table'!$J:$J,"&gt;="&amp;'Data Table Volumes'!$BU$7,'Data Table'!$J:$J,"&lt;"&amp;'Data Table Volumes'!$BY$7,'Data Table'!$H:$H,'Data Table Volumes'!BY$6,'Data Table'!$B:$B,'Data Table Volumes'!$A22)</f>
        <v>0</v>
      </c>
      <c r="BZ22" s="12">
        <f>COUNTIFS('Data Table'!$C:$C,'Data Table Volumes'!$B22,'Data Table'!$J:$J,"&gt;="&amp;'Data Table Volumes'!$BZ$7,'Data Table'!$J:$J,"&lt;"&amp;'Data Table Volumes'!$CD$7,'Data Table'!$H:$H,'Data Table Volumes'!BZ$6,'Data Table'!$B:$B,'Data Table Volumes'!$A22)</f>
        <v>0</v>
      </c>
      <c r="CA22">
        <f>COUNTIFS('Data Table'!$C:$C,'Data Table Volumes'!$B22,'Data Table'!$J:$J,"&gt;="&amp;'Data Table Volumes'!$BZ$7,'Data Table'!$J:$J,"&lt;"&amp;'Data Table Volumes'!$CD$7,'Data Table'!$H:$H,'Data Table Volumes'!CA$6,'Data Table'!$B:$B,'Data Table Volumes'!$A22)</f>
        <v>0</v>
      </c>
      <c r="CB22">
        <f>COUNTIFS('Data Table'!$C:$C,'Data Table Volumes'!$B22,'Data Table'!$J:$J,"&gt;="&amp;'Data Table Volumes'!$BZ$7,'Data Table'!$J:$J,"&lt;"&amp;'Data Table Volumes'!$CD$7,'Data Table'!$H:$H,'Data Table Volumes'!CB$6,'Data Table'!$B:$B,'Data Table Volumes'!$A22)</f>
        <v>0</v>
      </c>
      <c r="CC22">
        <f>COUNTIFS('Data Table'!$C:$C,'Data Table Volumes'!$B22,'Data Table'!$J:$J,"&gt;="&amp;'Data Table Volumes'!$BZ$7,'Data Table'!$J:$J,"&lt;"&amp;'Data Table Volumes'!$CD$7,'Data Table'!$H:$H,'Data Table Volumes'!CC$6,'Data Table'!$B:$B,'Data Table Volumes'!$A22)</f>
        <v>0</v>
      </c>
      <c r="CD22" s="13">
        <f>COUNTIFS('Data Table'!$C:$C,'Data Table Volumes'!$B22,'Data Table'!$J:$J,"&gt;="&amp;'Data Table Volumes'!$BZ$7,'Data Table'!$J:$J,"&lt;"&amp;'Data Table Volumes'!$CD$7,'Data Table'!$H:$H,'Data Table Volumes'!CD$6,'Data Table'!$B:$B,'Data Table Volumes'!$A22)</f>
        <v>0</v>
      </c>
      <c r="CE22" s="12" t="str" cm="1">
        <f t="array" ref="CE22">IFERROR(PERCENTILE(IF(('Data Table'!$I:$I="FINALISED")*('Data Table'!$B:$B='Data Table Volumes'!$A22)*('Data Table'!$C:$C='Data Table Volumes'!$B22)*('Data Table'!$J:$J&gt;=CE$6)*('Data Table'!$J:$J&lt;CF$6-1),'Data Table'!$K:$K),0.5),"NA")</f>
        <v>NA</v>
      </c>
      <c r="CF22" t="str" cm="1">
        <f t="array" ref="CF22">IFERROR(PERCENTILE(IF(('Data Table'!$I:$I="FINALISED")*('Data Table'!$B:$B='Data Table Volumes'!$A22)*('Data Table'!$C:$C='Data Table Volumes'!$B22)*('Data Table'!$J:$J&gt;=CF$6)*('Data Table'!$J:$J&lt;CG$6-1),'Data Table'!$K:$K),0.5),"NA")</f>
        <v>NA</v>
      </c>
      <c r="CG22" t="str" cm="1">
        <f t="array" ref="CG22">IFERROR(PERCENTILE(IF(('Data Table'!$I:$I="FINALISED")*('Data Table'!$B:$B='Data Table Volumes'!$A22)*('Data Table'!$C:$C='Data Table Volumes'!$B22)*('Data Table'!$J:$J&gt;=CG$6)*('Data Table'!$J:$J&lt;CH$6-1),'Data Table'!$K:$K),0.5),"NA")</f>
        <v>NA</v>
      </c>
      <c r="CH22" t="str" cm="1">
        <f t="array" ref="CH22">IFERROR(PERCENTILE(IF(('Data Table'!$I:$I="FINALISED")*('Data Table'!$B:$B='Data Table Volumes'!$A22)*('Data Table'!$C:$C='Data Table Volumes'!$B22)*('Data Table'!$J:$J&gt;=CH$6)*('Data Table'!$J:$J&lt;CI$6-1),'Data Table'!$K:$K),0.5),"NA")</f>
        <v>NA</v>
      </c>
      <c r="CI22" t="str" cm="1">
        <f t="array" ref="CI22">IFERROR(PERCENTILE(IF(('Data Table'!$I:$I="FINALISED")*('Data Table'!$B:$B='Data Table Volumes'!$A22)*('Data Table'!$C:$C='Data Table Volumes'!$B22)*('Data Table'!$J:$J&gt;=CI$6)*('Data Table'!$J:$J&lt;CJ$6-1),'Data Table'!$K:$K),0.5),"NA")</f>
        <v>NA</v>
      </c>
      <c r="CJ22" t="str" cm="1">
        <f t="array" ref="CJ22">IFERROR(PERCENTILE(IF(('Data Table'!$I:$I="FINALISED")*('Data Table'!$B:$B='Data Table Volumes'!$A22)*('Data Table'!$C:$C='Data Table Volumes'!$B22)*('Data Table'!$J:$J&gt;=CJ$6)*('Data Table'!$J:$J&lt;CK$6-1),'Data Table'!$K:$K),0.5),"NA")</f>
        <v>NA</v>
      </c>
      <c r="CK22" t="str" cm="1">
        <f t="array" ref="CK22">IFERROR(PERCENTILE(IF(('Data Table'!$I:$I="FINALISED")*('Data Table'!$B:$B='Data Table Volumes'!$A22)*('Data Table'!$C:$C='Data Table Volumes'!$B22)*('Data Table'!$J:$J&gt;=CK$6)*('Data Table'!$J:$J&lt;CL$6-1),'Data Table'!$K:$K),0.5),"NA")</f>
        <v>NA</v>
      </c>
      <c r="CL22" t="str" cm="1">
        <f t="array" ref="CL22">IFERROR(PERCENTILE(IF(('Data Table'!$I:$I="FINALISED")*('Data Table'!$B:$B='Data Table Volumes'!$A22)*('Data Table'!$C:$C='Data Table Volumes'!$B22)*('Data Table'!$J:$J&gt;=CL$6)*('Data Table'!$J:$J&lt;CM$6-1),'Data Table'!$K:$K),0.5),"NA")</f>
        <v>NA</v>
      </c>
      <c r="CM22" t="str" cm="1">
        <f t="array" ref="CM22">IFERROR(PERCENTILE(IF(('Data Table'!$I:$I="FINALISED")*('Data Table'!$B:$B='Data Table Volumes'!$A22)*('Data Table'!$C:$C='Data Table Volumes'!$B22)*('Data Table'!$J:$J&gt;=CM$6)*('Data Table'!$J:$J&lt;CN$6-1),'Data Table'!$K:$K),0.5),"NA")</f>
        <v>NA</v>
      </c>
      <c r="CN22" t="str" cm="1">
        <f t="array" ref="CN22">IFERROR(PERCENTILE(IF(('Data Table'!$I:$I="FINALISED")*('Data Table'!$B:$B='Data Table Volumes'!$A22)*('Data Table'!$C:$C='Data Table Volumes'!$B22)*('Data Table'!$J:$J&gt;=CN$6)*('Data Table'!$J:$J&lt;CO$6-1),'Data Table'!$K:$K),0.5),"NA")</f>
        <v>NA</v>
      </c>
      <c r="CO22" t="str" cm="1">
        <f t="array" ref="CO22">IFERROR(PERCENTILE(IF(('Data Table'!$I:$I="FINALISED")*('Data Table'!$B:$B='Data Table Volumes'!$A22)*('Data Table'!$C:$C='Data Table Volumes'!$B22)*('Data Table'!$J:$J&gt;=CO$6)*('Data Table'!$J:$J&lt;CP$6-1),'Data Table'!$K:$K),0.5),"NA")</f>
        <v>NA</v>
      </c>
      <c r="CP22" s="13" t="str" cm="1">
        <f t="array" ref="CP22">IFERROR(PERCENTILE(IF(('Data Table'!$I:$I="FINALISED")*('Data Table'!$B:$B='Data Table Volumes'!$A22)*('Data Table'!$C:$C='Data Table Volumes'!$B22)*('Data Table'!$J:$J&gt;=CP$6)*('Data Table'!$J:$J&lt;CQ$6-1),'Data Table'!$K:$K),0.5),"NA")</f>
        <v>NA</v>
      </c>
      <c r="CQ22" t="str" cm="1">
        <f t="array" ref="CQ22">IFERROR(PERCENTILE(IF(('Data Table'!$I:$I="FINALISED")*('Data Table'!$B:$B='Data Table Volumes'!$A22)*('Data Table'!$C:$C='Data Table Volumes'!$B22)*('Data Table'!$J:$J&gt;=CQ$6)*('Data Table'!$J:$J&lt;EOMONTH(CQ$6,0)),'Data Table'!$K:$K),0.5),"NA")</f>
        <v>NA</v>
      </c>
      <c r="CR22" s="97" t="str" cm="1">
        <f t="array" ref="CR22">IFERROR(PERCENTILE(IF(('Data Table'!$I:$I="FINALISED")*('Data Table'!$C:$C='Data Table Volumes'!$B22)*('Data Table'!$B:$B='Data Table Volumes'!$A22)*('Data Table'!$J:$J&gt;=CR$6)*('Data Table'!$J:$J&lt;CS$6-1),'Data Table'!$K:$K),0.5),"NA")</f>
        <v>NA</v>
      </c>
      <c r="CS22" s="65" t="str" cm="1">
        <f t="array" ref="CS22">IFERROR(PERCENTILE(IF(('Data Table'!$I:$I="FINALISED")*('Data Table'!$C:$C='Data Table Volumes'!$B22)*('Data Table'!$B:$B='Data Table Volumes'!$A22)*('Data Table'!$J:$J&gt;=CS$6)*('Data Table'!$J:$J&lt;CT$6-1),'Data Table'!$K:$K),0.5),"NA")</f>
        <v>NA</v>
      </c>
      <c r="CT22" s="65" t="str" cm="1">
        <f t="array" ref="CT22">IFERROR(PERCENTILE(IF(('Data Table'!$I:$I="FINALISED")*('Data Table'!$C:$C='Data Table Volumes'!$B22)*('Data Table'!$B:$B='Data Table Volumes'!$A22)*('Data Table'!$J:$J&gt;=CT$6)*('Data Table'!$J:$J&lt;CU$6-1),'Data Table'!$K:$K),0.5),"NA")</f>
        <v>NA</v>
      </c>
      <c r="CU22" s="65" t="str" cm="1">
        <f t="array" ref="CU22">IFERROR(PERCENTILE(IF(('Data Table'!$I:$I="FINALISED")*('Data Table'!$C:$C='Data Table Volumes'!$B22)*('Data Table'!$B:$B='Data Table Volumes'!$A22)*('Data Table'!$J:$J&gt;=CU$6)*('Data Table'!$J:$J&lt;CU$6+7),'Data Table'!$K:$K),0.5),"NA")</f>
        <v>NA</v>
      </c>
      <c r="CV22" s="103">
        <f>COUNTIFS('Data Table'!$I:$I,"OUTSTANDING",'Data Table'!$C:$C,'Data Table Volumes'!$B22,'Data Table'!$H:$H,'Data Table Volumes'!CV$6,'Data Table'!$B:$B,'Data Table Volumes'!$A22)</f>
        <v>0</v>
      </c>
      <c r="CW22" s="65">
        <f>COUNTIFS('Data Table'!$I:$I,"OUTSTANDING",'Data Table'!$C:$C,'Data Table Volumes'!$B22,'Data Table'!$H:$H,'Data Table Volumes'!CW$6,'Data Table'!$B:$B,'Data Table Volumes'!$A22)</f>
        <v>0</v>
      </c>
      <c r="CX22" s="104">
        <f t="shared" si="52"/>
        <v>0</v>
      </c>
    </row>
    <row r="23" spans="1:102">
      <c r="A23" s="12" t="s">
        <v>31</v>
      </c>
      <c r="B23" t="s">
        <v>27</v>
      </c>
      <c r="C23" s="12">
        <f>COUNTIFS('Data Table'!$B:$B,'Data Table Volumes'!$A23,'Data Table'!$G:$G,"&gt;="&amp;'Data Table Volumes'!C$6,'Data Table'!$G:$G,"&lt;"&amp;'Data Table Volumes'!D$6,'Data Table'!$C:$C,'Data Table Volumes'!$B23)</f>
        <v>0</v>
      </c>
      <c r="D23">
        <f>COUNTIFS('Data Table'!$B:$B,'Data Table Volumes'!$A23,'Data Table'!$G:$G,"&gt;="&amp;'Data Table Volumes'!D$6,'Data Table'!$G:$G,"&lt;"&amp;'Data Table Volumes'!E$6,'Data Table'!$C:$C,'Data Table Volumes'!$B23)</f>
        <v>0</v>
      </c>
      <c r="E23">
        <f>COUNTIFS('Data Table'!$B:$B,'Data Table Volumes'!$A23,'Data Table'!$G:$G,"&gt;="&amp;'Data Table Volumes'!E$6,'Data Table'!$G:$G,"&lt;"&amp;'Data Table Volumes'!F$6,'Data Table'!$C:$C,'Data Table Volumes'!$B23)</f>
        <v>0</v>
      </c>
      <c r="F23">
        <f>COUNTIFS('Data Table'!$B:$B,'Data Table Volumes'!$A23,'Data Table'!$G:$G,"&gt;="&amp;'Data Table Volumes'!F$6,'Data Table'!$G:$G,"&lt;"&amp;'Data Table Volumes'!G$6,'Data Table'!$C:$C,'Data Table Volumes'!$B23)</f>
        <v>0</v>
      </c>
      <c r="G23">
        <f>COUNTIFS('Data Table'!$B:$B,'Data Table Volumes'!$A23,'Data Table'!$G:$G,"&gt;="&amp;'Data Table Volumes'!G$6,'Data Table'!$G:$G,"&lt;"&amp;'Data Table Volumes'!H$6,'Data Table'!$C:$C,'Data Table Volumes'!$B23)</f>
        <v>0</v>
      </c>
      <c r="H23">
        <f>COUNTIFS('Data Table'!$B:$B,'Data Table Volumes'!$A23,'Data Table'!$G:$G,"&gt;="&amp;'Data Table Volumes'!H$6,'Data Table'!$G:$G,"&lt;"&amp;'Data Table Volumes'!I$6,'Data Table'!$C:$C,'Data Table Volumes'!$B23)</f>
        <v>0</v>
      </c>
      <c r="I23">
        <f>COUNTIFS('Data Table'!$B:$B,'Data Table Volumes'!$A23,'Data Table'!$G:$G,"&gt;="&amp;'Data Table Volumes'!I$6,'Data Table'!$G:$G,"&lt;"&amp;'Data Table Volumes'!J$6,'Data Table'!$C:$C,'Data Table Volumes'!$B23)</f>
        <v>0</v>
      </c>
      <c r="J23">
        <f>COUNTIFS('Data Table'!$B:$B,'Data Table Volumes'!$A23,'Data Table'!$G:$G,"&gt;="&amp;'Data Table Volumes'!J$6,'Data Table'!$G:$G,"&lt;"&amp;'Data Table Volumes'!K$6,'Data Table'!$C:$C,'Data Table Volumes'!$B23)</f>
        <v>0</v>
      </c>
      <c r="K23">
        <f>COUNTIFS('Data Table'!$B:$B,'Data Table Volumes'!$A23,'Data Table'!$G:$G,"&gt;="&amp;'Data Table Volumes'!K$6,'Data Table'!$G:$G,"&lt;"&amp;'Data Table Volumes'!L$6,'Data Table'!$C:$C,'Data Table Volumes'!$B23)</f>
        <v>0</v>
      </c>
      <c r="L23">
        <f>COUNTIFS('Data Table'!$B:$B,'Data Table Volumes'!$A23,'Data Table'!$G:$G,"&gt;="&amp;'Data Table Volumes'!L$6,'Data Table'!$G:$G,"&lt;"&amp;'Data Table Volumes'!M$6,'Data Table'!$C:$C,'Data Table Volumes'!$B23)</f>
        <v>0</v>
      </c>
      <c r="M23">
        <f>COUNTIFS('Data Table'!$B:$B,'Data Table Volumes'!$A23,'Data Table'!$G:$G,"&gt;="&amp;'Data Table Volumes'!M$6,'Data Table'!$G:$G,"&lt;"&amp;'Data Table Volumes'!N$6,'Data Table'!$C:$C,'Data Table Volumes'!$B23)</f>
        <v>0</v>
      </c>
      <c r="N23" s="13">
        <f>COUNTIFS('Data Table'!$B:$B,'Data Table Volumes'!$A23,'Data Table'!$G:$G,"&gt;="&amp;'Data Table Volumes'!N$6,'Data Table'!$G:$G,"&lt;"&amp;'Data Table Volumes'!O$6,'Data Table'!$C:$C,'Data Table Volumes'!$B23)</f>
        <v>0</v>
      </c>
      <c r="O23">
        <f>COUNTIFS('Data Table'!$G:$G,"&gt;="&amp;'Data Table Volumes'!O$6,'Data Table'!$G:$G,"&lt;"&amp;'Data Table Volumes'!B$1,'Data Table'!$C:$C,'Data Table Volumes'!$B23,'Data Table'!$B:$B,'Data Table Volumes'!$A23)</f>
        <v>0</v>
      </c>
      <c r="P23" s="12">
        <f>COUNTIFS('Data Table'!$G:$G,"&gt;="&amp;'Data Table Volumes'!P$6,'Data Table'!$G:$G,"&lt;"&amp;'Data Table Volumes'!Q$6,'Data Table'!$C:$C,'Data Table Volumes'!$B23,'Data Table'!$B:$B,'Data Table Volumes'!$A23)</f>
        <v>0</v>
      </c>
      <c r="Q23">
        <f>COUNTIFS('Data Table'!$G:$G,"&gt;="&amp;'Data Table Volumes'!Q$6,'Data Table'!$G:$G,"&lt;"&amp;'Data Table Volumes'!R$6,'Data Table'!$C:$C,'Data Table Volumes'!$B23,'Data Table'!$B:$B,'Data Table Volumes'!$A23)</f>
        <v>0</v>
      </c>
      <c r="R23">
        <f>COUNTIFS('Data Table'!$G:$G,"&gt;="&amp;'Data Table Volumes'!R$6,'Data Table'!$G:$G,"&lt;"&amp;'Data Table Volumes'!S$6,'Data Table'!$C:$C,'Data Table Volumes'!$B23,'Data Table'!$B:$B,'Data Table Volumes'!$A23)</f>
        <v>0</v>
      </c>
      <c r="S23" s="13">
        <f>COUNTIFS('Data Table'!$G:$G,"&gt;="&amp;'Data Table Volumes'!S$6,'Data Table'!$G:$G,"&lt;"&amp;'Data Table Volumes'!S$6+7,'Data Table'!$C:$C,'Data Table Volumes'!$B23,'Data Table'!$B:$B,'Data Table Volumes'!$A23)</f>
        <v>0</v>
      </c>
      <c r="T23" s="12">
        <f>COUNTIFS('Data Table'!$C:$C,'Data Table Volumes'!$B23,'Data Table'!$J:$J,"&gt;="&amp;'Data Table Volumes'!T$6,'Data Table'!$J:$J,"&lt;"&amp;'Data Table Volumes'!U$6,'Data Table'!$B:$B,'Data Table Volumes'!$A23)</f>
        <v>0</v>
      </c>
      <c r="U23">
        <f>COUNTIFS('Data Table'!$C:$C,'Data Table Volumes'!$B23,'Data Table'!$J:$J,"&gt;="&amp;'Data Table Volumes'!U$6,'Data Table'!$J:$J,"&lt;"&amp;'Data Table Volumes'!V$6,'Data Table'!$B:$B,'Data Table Volumes'!$A23)</f>
        <v>0</v>
      </c>
      <c r="V23">
        <f>COUNTIFS('Data Table'!$C:$C,'Data Table Volumes'!$B23,'Data Table'!$J:$J,"&gt;="&amp;'Data Table Volumes'!V$6,'Data Table'!$J:$J,"&lt;"&amp;'Data Table Volumes'!W$6,'Data Table'!$B:$B,'Data Table Volumes'!$A23)</f>
        <v>0</v>
      </c>
      <c r="W23">
        <f>COUNTIFS('Data Table'!$C:$C,'Data Table Volumes'!$B23,'Data Table'!$J:$J,"&gt;="&amp;'Data Table Volumes'!W$6,'Data Table'!$J:$J,"&lt;"&amp;'Data Table Volumes'!X$6,'Data Table'!$B:$B,'Data Table Volumes'!$A23)</f>
        <v>0</v>
      </c>
      <c r="X23">
        <f>COUNTIFS('Data Table'!$C:$C,'Data Table Volumes'!$B23,'Data Table'!$J:$J,"&gt;="&amp;'Data Table Volumes'!X$6,'Data Table'!$J:$J,"&lt;"&amp;'Data Table Volumes'!Y$6,'Data Table'!$B:$B,'Data Table Volumes'!$A23)</f>
        <v>0</v>
      </c>
      <c r="Y23">
        <f>COUNTIFS('Data Table'!$C:$C,'Data Table Volumes'!$B23,'Data Table'!$J:$J,"&gt;="&amp;'Data Table Volumes'!Y$6,'Data Table'!$J:$J,"&lt;"&amp;'Data Table Volumes'!Z$6,'Data Table'!$B:$B,'Data Table Volumes'!$A23)</f>
        <v>0</v>
      </c>
      <c r="Z23">
        <f>COUNTIFS('Data Table'!$C:$C,'Data Table Volumes'!$B23,'Data Table'!$J:$J,"&gt;="&amp;'Data Table Volumes'!Z$6,'Data Table'!$J:$J,"&lt;"&amp;'Data Table Volumes'!AA$6,'Data Table'!$B:$B,'Data Table Volumes'!$A23)</f>
        <v>0</v>
      </c>
      <c r="AA23">
        <f>COUNTIFS('Data Table'!$C:$C,'Data Table Volumes'!$B23,'Data Table'!$J:$J,"&gt;="&amp;'Data Table Volumes'!AA$6,'Data Table'!$J:$J,"&lt;"&amp;'Data Table Volumes'!AB$6,'Data Table'!$B:$B,'Data Table Volumes'!$A23)</f>
        <v>0</v>
      </c>
      <c r="AB23">
        <f>COUNTIFS('Data Table'!$C:$C,'Data Table Volumes'!$B23,'Data Table'!$J:$J,"&gt;="&amp;'Data Table Volumes'!AB$6,'Data Table'!$J:$J,"&lt;"&amp;'Data Table Volumes'!AC$6,'Data Table'!$B:$B,'Data Table Volumes'!$A23)</f>
        <v>0</v>
      </c>
      <c r="AC23">
        <f>COUNTIFS('Data Table'!$C:$C,'Data Table Volumes'!$B23,'Data Table'!$J:$J,"&gt;="&amp;'Data Table Volumes'!AC$6,'Data Table'!$J:$J,"&lt;"&amp;'Data Table Volumes'!AD$6,'Data Table'!$B:$B,'Data Table Volumes'!$A23)</f>
        <v>0</v>
      </c>
      <c r="AD23">
        <f>COUNTIFS('Data Table'!$C:$C,'Data Table Volumes'!$B23,'Data Table'!$J:$J,"&gt;="&amp;'Data Table Volumes'!AD$6,'Data Table'!$J:$J,"&lt;"&amp;'Data Table Volumes'!AE$6,'Data Table'!$B:$B,'Data Table Volumes'!$A23)</f>
        <v>0</v>
      </c>
      <c r="AE23" s="13">
        <f>COUNTIFS('Data Table'!$C:$C,'Data Table Volumes'!$B23,'Data Table'!$J:$J,"&gt;="&amp;'Data Table Volumes'!AE$6,'Data Table'!$J:$J,"&lt;"&amp;'Data Table Volumes'!AF$6,'Data Table'!$B:$B,'Data Table Volumes'!$A23)</f>
        <v>0</v>
      </c>
      <c r="AF23">
        <f>COUNTIFS('Data Table'!$C:$C,'Data Table Volumes'!$B23,'Data Table'!$J:$J,"&gt;="&amp;'Data Table Volumes'!AF$6,'Data Table'!$J:$J,"&lt;"&amp;'Data Table Volumes'!B$1,'Data Table'!B:B,'Data Table Volumes'!$A23)</f>
        <v>0</v>
      </c>
      <c r="AG23" s="12">
        <f>COUNTIFS('Data Table'!$J:$J,"&gt;="&amp;'Data Table Volumes'!AG$6,'Data Table'!$J:$J,"&lt;"&amp;'Data Table Volumes'!AH$6,'Data Table'!$C:$C,'Data Table Volumes'!$B23,'Data Table'!$B:$B,'Data Table Volumes'!$A23)</f>
        <v>0</v>
      </c>
      <c r="AH23">
        <f>COUNTIFS('Data Table'!$J:$J,"&gt;="&amp;'Data Table Volumes'!AH$6,'Data Table'!$J:$J,"&lt;"&amp;'Data Table Volumes'!AI$6,'Data Table'!$C:$C,'Data Table Volumes'!$B23,'Data Table'!$B:$B,'Data Table Volumes'!$A23)</f>
        <v>0</v>
      </c>
      <c r="AI23">
        <f>COUNTIFS('Data Table'!$J:$J,"&gt;="&amp;'Data Table Volumes'!AI$6,'Data Table'!$J:$J,"&lt;"&amp;'Data Table Volumes'!AJ$6,'Data Table'!$C:$C,'Data Table Volumes'!$B23,'Data Table'!$B:$B,'Data Table Volumes'!$A23)</f>
        <v>0</v>
      </c>
      <c r="AJ23" s="13">
        <f>COUNTIFS('Data Table'!$J:$J,"&gt;="&amp;'Data Table Volumes'!AJ$6,'Data Table'!$J:$J,"&lt;"&amp;'Data Table Volumes'!AJ$6+7,'Data Table'!$C:$C,'Data Table Volumes'!$B23,'Data Table'!$B:$B,'Data Table Volumes'!$A23)</f>
        <v>0</v>
      </c>
      <c r="AK23">
        <f>COUNTIFS('Data Table'!$C:$C,'Data Table Volumes'!$B23,'Data Table'!$Q:$Q,"&lt;"&amp;'Data Table Volumes'!AK$7,'Data Table'!B:B,'Data Table Volumes'!$A23)</f>
        <v>0</v>
      </c>
      <c r="AL23">
        <f>COUNTIFS('Data Table'!$C:$C,'Data Table Volumes'!$B23,'Data Table'!$Q:$Q,"&gt;="&amp;'Data Table Volumes'!AK$7,'Data Table'!$Q:$Q,"&lt;"&amp;'Data Table Volumes'!AL$7,'Data Table'!$B:$B,'Data Table Volumes'!$A23)</f>
        <v>0</v>
      </c>
      <c r="AM23">
        <f>COUNTIFS('Data Table'!$C:$C,'Data Table Volumes'!$B23,'Data Table'!$Q:$Q,"&gt;="&amp;'Data Table Volumes'!AL$7,'Data Table'!$Q:$Q,"&lt;"&amp;'Data Table Volumes'!AM$7,'Data Table'!$B:$B,'Data Table Volumes'!$A23)</f>
        <v>0</v>
      </c>
      <c r="AN23">
        <f>COUNTIFS('Data Table'!$C:$C,'Data Table Volumes'!$B23,'Data Table'!$Q:$Q,"&gt;="&amp;'Data Table Volumes'!AM$7,'Data Table'!$Q:$Q,"&lt;"&amp;'Data Table Volumes'!AN$7,'Data Table'!$B:$B,'Data Table Volumes'!$A23)</f>
        <v>0</v>
      </c>
      <c r="AO23">
        <f>COUNTIFS('Data Table'!$C:$C,'Data Table Volumes'!$B23,'Data Table'!$Q:$Q,"&gt;="&amp;'Data Table Volumes'!AN$7,'Data Table'!$Q:$Q,"&lt;"&amp;'Data Table Volumes'!AO$7,'Data Table'!$B:$B,'Data Table Volumes'!$A23)</f>
        <v>0</v>
      </c>
      <c r="AP23">
        <f>COUNTIFS('Data Table'!$C:$C,'Data Table Volumes'!$B23,'Data Table'!$Q:$Q,"&gt;="&amp;'Data Table Volumes'!AO$7,'Data Table'!$Q:$Q,"&lt;"&amp;'Data Table Volumes'!AP$7,'Data Table'!$B:$B,'Data Table Volumes'!$A23)</f>
        <v>0</v>
      </c>
      <c r="AQ23">
        <f>COUNTIFS('Data Table'!$C:$C,'Data Table Volumes'!$B23,'Data Table'!$Q:$Q,"&gt;="&amp;'Data Table Volumes'!AP$7,'Data Table'!$Q:$Q,"&lt;"&amp;'Data Table Volumes'!AQ$7,'Data Table'!$B:$B,'Data Table Volumes'!$A23)</f>
        <v>0</v>
      </c>
      <c r="AR23">
        <f>COUNTIFS('Data Table'!$C:$C,'Data Table Volumes'!$B23,'Data Table'!$Q:$Q,"&gt;="&amp;'Data Table Volumes'!AQ$7,'Data Table'!$Q:$Q,"&lt;"&amp;'Data Table Volumes'!AR$7,'Data Table'!$B:$B,'Data Table Volumes'!$A23)</f>
        <v>0</v>
      </c>
      <c r="AS23">
        <f>COUNTIFS('Data Table'!$C:$C,'Data Table Volumes'!$B23,'Data Table'!$Q:$Q,"&gt;="&amp;'Data Table Volumes'!AR$7,'Data Table'!$Q:$Q,"&lt;"&amp;'Data Table Volumes'!AS$7,'Data Table'!$B:$B,'Data Table Volumes'!$A23)</f>
        <v>0</v>
      </c>
      <c r="AT23">
        <f>COUNTIFS('Data Table'!$C:$C,'Data Table Volumes'!$B23,'Data Table'!$Q:$Q,"&gt;="&amp;'Data Table Volumes'!AS$7,'Data Table'!$Q:$Q,"&lt;"&amp;'Data Table Volumes'!AT$7,'Data Table'!$B:$B,'Data Table Volumes'!$A23)</f>
        <v>0</v>
      </c>
      <c r="AU23">
        <f>COUNTIFS('Data Table'!$C:$C,'Data Table Volumes'!$B23,'Data Table'!$Q:$Q,"&gt;="&amp;'Data Table Volumes'!AT$7,'Data Table'!$Q:$Q,"&lt;"&amp;'Data Table Volumes'!AU$7,'Data Table'!$B:$B,'Data Table Volumes'!$A23)</f>
        <v>0</v>
      </c>
      <c r="AV23">
        <f>COUNTIFS('Data Table'!$C:$C,'Data Table Volumes'!$B23,'Data Table'!$Q:$Q,"&gt;="&amp;'Data Table Volumes'!AU$7,'Data Table'!$Q:$Q,"&lt;"&amp;'Data Table Volumes'!AV$7,'Data Table'!$B:$B,'Data Table Volumes'!$A23)</f>
        <v>0</v>
      </c>
      <c r="AW23" s="13">
        <f>COUNTIFS('Data Table'!$C:$C,'Data Table Volumes'!$B23,'Data Table'!$Q:$Q,"&gt;"&amp;'Data Table Volumes'!AW$7,'Data Table'!$B:$B,'Data Table Volumes'!$A23)</f>
        <v>0</v>
      </c>
      <c r="AX23" s="12">
        <f t="shared" si="21"/>
        <v>0</v>
      </c>
      <c r="AY23">
        <f t="shared" si="22"/>
        <v>0</v>
      </c>
      <c r="AZ23">
        <f t="shared" si="23"/>
        <v>0</v>
      </c>
      <c r="BA23">
        <f t="shared" si="24"/>
        <v>0</v>
      </c>
      <c r="BB23">
        <f t="shared" si="25"/>
        <v>0</v>
      </c>
      <c r="BC23">
        <f t="shared" si="26"/>
        <v>0</v>
      </c>
      <c r="BD23" s="13">
        <f t="shared" si="27"/>
        <v>0</v>
      </c>
      <c r="BE23" s="34">
        <f t="shared" si="28"/>
        <v>0</v>
      </c>
      <c r="BF23">
        <f>COUNTIFS('Data Table'!$C:$C,'Data Table Volumes'!$B23,'Data Table'!$I:$I,"OUTSTANDING",'Data Table'!$H:$H,'Data Table Volumes'!BF$6)</f>
        <v>0</v>
      </c>
      <c r="BG23" s="13">
        <f>COUNTIFS('Data Table'!$C:$C,'Data Table Volumes'!$B23,'Data Table'!$I:$I,"OUTSTANDING",'Data Table'!$H:$H,'Data Table Volumes'!BG$6)</f>
        <v>0</v>
      </c>
      <c r="BH23">
        <f t="shared" si="39"/>
        <v>0</v>
      </c>
      <c r="BI23">
        <f t="shared" si="40"/>
        <v>0</v>
      </c>
      <c r="BJ23">
        <f t="shared" si="41"/>
        <v>0</v>
      </c>
      <c r="BK23">
        <f t="shared" si="42"/>
        <v>0</v>
      </c>
      <c r="BL23">
        <f t="shared" si="43"/>
        <v>0</v>
      </c>
      <c r="BM23">
        <f t="shared" si="44"/>
        <v>0</v>
      </c>
      <c r="BN23">
        <f t="shared" si="45"/>
        <v>0</v>
      </c>
      <c r="BO23">
        <f t="shared" si="46"/>
        <v>0</v>
      </c>
      <c r="BP23">
        <f t="shared" si="47"/>
        <v>0</v>
      </c>
      <c r="BQ23">
        <f t="shared" si="48"/>
        <v>0</v>
      </c>
      <c r="BR23">
        <f t="shared" si="49"/>
        <v>0</v>
      </c>
      <c r="BS23">
        <f t="shared" si="50"/>
        <v>0</v>
      </c>
      <c r="BT23">
        <f t="shared" si="51"/>
        <v>0</v>
      </c>
      <c r="BU23" s="12">
        <f>COUNTIFS('Data Table'!$C:$C,'Data Table Volumes'!$B23,'Data Table'!$J:$J,"&gt;="&amp;'Data Table Volumes'!$BU$7,'Data Table'!$J:$J,"&lt;"&amp;'Data Table Volumes'!$BY$7,'Data Table'!$H:$H,'Data Table Volumes'!BU$6,'Data Table'!$B:$B,'Data Table Volumes'!$A23)</f>
        <v>0</v>
      </c>
      <c r="BV23">
        <f>COUNTIFS('Data Table'!$C:$C,'Data Table Volumes'!$B23,'Data Table'!$J:$J,"&gt;="&amp;'Data Table Volumes'!$BU$7,'Data Table'!$J:$J,"&lt;"&amp;'Data Table Volumes'!$BY$7,'Data Table'!$H:$H,'Data Table Volumes'!BV$6,'Data Table'!$B:$B,'Data Table Volumes'!$A23)</f>
        <v>0</v>
      </c>
      <c r="BW23">
        <f>COUNTIFS('Data Table'!$C:$C,'Data Table Volumes'!$B23,'Data Table'!$J:$J,"&gt;="&amp;'Data Table Volumes'!$BU$7,'Data Table'!$J:$J,"&lt;"&amp;'Data Table Volumes'!$BY$7,'Data Table'!$H:$H,'Data Table Volumes'!BW$6,'Data Table'!$B:$B,'Data Table Volumes'!$A23)</f>
        <v>0</v>
      </c>
      <c r="BX23">
        <f>COUNTIFS('Data Table'!$C:$C,'Data Table Volumes'!$B23,'Data Table'!$J:$J,"&gt;="&amp;'Data Table Volumes'!$BU$7,'Data Table'!$J:$J,"&lt;"&amp;'Data Table Volumes'!$BY$7,'Data Table'!$H:$H,'Data Table Volumes'!BX$6,'Data Table'!$B:$B,'Data Table Volumes'!$A23)</f>
        <v>0</v>
      </c>
      <c r="BY23" s="13">
        <f>COUNTIFS('Data Table'!$C:$C,'Data Table Volumes'!$B23,'Data Table'!$J:$J,"&gt;="&amp;'Data Table Volumes'!$BU$7,'Data Table'!$J:$J,"&lt;"&amp;'Data Table Volumes'!$BY$7,'Data Table'!$H:$H,'Data Table Volumes'!BY$6,'Data Table'!$B:$B,'Data Table Volumes'!$A23)</f>
        <v>0</v>
      </c>
      <c r="BZ23" s="12">
        <f>COUNTIFS('Data Table'!$C:$C,'Data Table Volumes'!$B23,'Data Table'!$J:$J,"&gt;="&amp;'Data Table Volumes'!$BZ$7,'Data Table'!$J:$J,"&lt;"&amp;'Data Table Volumes'!$CD$7,'Data Table'!$H:$H,'Data Table Volumes'!BZ$6,'Data Table'!$B:$B,'Data Table Volumes'!$A23)</f>
        <v>0</v>
      </c>
      <c r="CA23">
        <f>COUNTIFS('Data Table'!$C:$C,'Data Table Volumes'!$B23,'Data Table'!$J:$J,"&gt;="&amp;'Data Table Volumes'!$BZ$7,'Data Table'!$J:$J,"&lt;"&amp;'Data Table Volumes'!$CD$7,'Data Table'!$H:$H,'Data Table Volumes'!CA$6,'Data Table'!$B:$B,'Data Table Volumes'!$A23)</f>
        <v>0</v>
      </c>
      <c r="CB23">
        <f>COUNTIFS('Data Table'!$C:$C,'Data Table Volumes'!$B23,'Data Table'!$J:$J,"&gt;="&amp;'Data Table Volumes'!$BZ$7,'Data Table'!$J:$J,"&lt;"&amp;'Data Table Volumes'!$CD$7,'Data Table'!$H:$H,'Data Table Volumes'!CB$6,'Data Table'!$B:$B,'Data Table Volumes'!$A23)</f>
        <v>0</v>
      </c>
      <c r="CC23">
        <f>COUNTIFS('Data Table'!$C:$C,'Data Table Volumes'!$B23,'Data Table'!$J:$J,"&gt;="&amp;'Data Table Volumes'!$BZ$7,'Data Table'!$J:$J,"&lt;"&amp;'Data Table Volumes'!$CD$7,'Data Table'!$H:$H,'Data Table Volumes'!CC$6,'Data Table'!$B:$B,'Data Table Volumes'!$A23)</f>
        <v>0</v>
      </c>
      <c r="CD23" s="13">
        <f>COUNTIFS('Data Table'!$C:$C,'Data Table Volumes'!$B23,'Data Table'!$J:$J,"&gt;="&amp;'Data Table Volumes'!$BZ$7,'Data Table'!$J:$J,"&lt;"&amp;'Data Table Volumes'!$CD$7,'Data Table'!$H:$H,'Data Table Volumes'!CD$6,'Data Table'!$B:$B,'Data Table Volumes'!$A23)</f>
        <v>0</v>
      </c>
      <c r="CE23" s="12" t="str" cm="1">
        <f t="array" ref="CE23">IFERROR(PERCENTILE(IF(('Data Table'!$I:$I="FINALISED")*('Data Table'!$B:$B='Data Table Volumes'!$A23)*('Data Table'!$C:$C='Data Table Volumes'!$B23)*('Data Table'!$J:$J&gt;=CE$6)*('Data Table'!$J:$J&lt;CF$6-1),'Data Table'!$K:$K),0.5),"NA")</f>
        <v>NA</v>
      </c>
      <c r="CF23" t="str" cm="1">
        <f t="array" ref="CF23">IFERROR(PERCENTILE(IF(('Data Table'!$I:$I="FINALISED")*('Data Table'!$B:$B='Data Table Volumes'!$A23)*('Data Table'!$C:$C='Data Table Volumes'!$B23)*('Data Table'!$J:$J&gt;=CF$6)*('Data Table'!$J:$J&lt;CG$6-1),'Data Table'!$K:$K),0.5),"NA")</f>
        <v>NA</v>
      </c>
      <c r="CG23" t="str" cm="1">
        <f t="array" ref="CG23">IFERROR(PERCENTILE(IF(('Data Table'!$I:$I="FINALISED")*('Data Table'!$B:$B='Data Table Volumes'!$A23)*('Data Table'!$C:$C='Data Table Volumes'!$B23)*('Data Table'!$J:$J&gt;=CG$6)*('Data Table'!$J:$J&lt;CH$6-1),'Data Table'!$K:$K),0.5),"NA")</f>
        <v>NA</v>
      </c>
      <c r="CH23" t="str" cm="1">
        <f t="array" ref="CH23">IFERROR(PERCENTILE(IF(('Data Table'!$I:$I="FINALISED")*('Data Table'!$B:$B='Data Table Volumes'!$A23)*('Data Table'!$C:$C='Data Table Volumes'!$B23)*('Data Table'!$J:$J&gt;=CH$6)*('Data Table'!$J:$J&lt;CI$6-1),'Data Table'!$K:$K),0.5),"NA")</f>
        <v>NA</v>
      </c>
      <c r="CI23" t="str" cm="1">
        <f t="array" ref="CI23">IFERROR(PERCENTILE(IF(('Data Table'!$I:$I="FINALISED")*('Data Table'!$B:$B='Data Table Volumes'!$A23)*('Data Table'!$C:$C='Data Table Volumes'!$B23)*('Data Table'!$J:$J&gt;=CI$6)*('Data Table'!$J:$J&lt;CJ$6-1),'Data Table'!$K:$K),0.5),"NA")</f>
        <v>NA</v>
      </c>
      <c r="CJ23" t="str" cm="1">
        <f t="array" ref="CJ23">IFERROR(PERCENTILE(IF(('Data Table'!$I:$I="FINALISED")*('Data Table'!$B:$B='Data Table Volumes'!$A23)*('Data Table'!$C:$C='Data Table Volumes'!$B23)*('Data Table'!$J:$J&gt;=CJ$6)*('Data Table'!$J:$J&lt;CK$6-1),'Data Table'!$K:$K),0.5),"NA")</f>
        <v>NA</v>
      </c>
      <c r="CK23" t="str" cm="1">
        <f t="array" ref="CK23">IFERROR(PERCENTILE(IF(('Data Table'!$I:$I="FINALISED")*('Data Table'!$B:$B='Data Table Volumes'!$A23)*('Data Table'!$C:$C='Data Table Volumes'!$B23)*('Data Table'!$J:$J&gt;=CK$6)*('Data Table'!$J:$J&lt;CL$6-1),'Data Table'!$K:$K),0.5),"NA")</f>
        <v>NA</v>
      </c>
      <c r="CL23" t="str" cm="1">
        <f t="array" ref="CL23">IFERROR(PERCENTILE(IF(('Data Table'!$I:$I="FINALISED")*('Data Table'!$B:$B='Data Table Volumes'!$A23)*('Data Table'!$C:$C='Data Table Volumes'!$B23)*('Data Table'!$J:$J&gt;=CL$6)*('Data Table'!$J:$J&lt;CM$6-1),'Data Table'!$K:$K),0.5),"NA")</f>
        <v>NA</v>
      </c>
      <c r="CM23" t="str" cm="1">
        <f t="array" ref="CM23">IFERROR(PERCENTILE(IF(('Data Table'!$I:$I="FINALISED")*('Data Table'!$B:$B='Data Table Volumes'!$A23)*('Data Table'!$C:$C='Data Table Volumes'!$B23)*('Data Table'!$J:$J&gt;=CM$6)*('Data Table'!$J:$J&lt;CN$6-1),'Data Table'!$K:$K),0.5),"NA")</f>
        <v>NA</v>
      </c>
      <c r="CN23" t="str" cm="1">
        <f t="array" ref="CN23">IFERROR(PERCENTILE(IF(('Data Table'!$I:$I="FINALISED")*('Data Table'!$B:$B='Data Table Volumes'!$A23)*('Data Table'!$C:$C='Data Table Volumes'!$B23)*('Data Table'!$J:$J&gt;=CN$6)*('Data Table'!$J:$J&lt;CO$6-1),'Data Table'!$K:$K),0.5),"NA")</f>
        <v>NA</v>
      </c>
      <c r="CO23" t="str" cm="1">
        <f t="array" ref="CO23">IFERROR(PERCENTILE(IF(('Data Table'!$I:$I="FINALISED")*('Data Table'!$B:$B='Data Table Volumes'!$A23)*('Data Table'!$C:$C='Data Table Volumes'!$B23)*('Data Table'!$J:$J&gt;=CO$6)*('Data Table'!$J:$J&lt;CP$6-1),'Data Table'!$K:$K),0.5),"NA")</f>
        <v>NA</v>
      </c>
      <c r="CP23" s="13" t="str" cm="1">
        <f t="array" ref="CP23">IFERROR(PERCENTILE(IF(('Data Table'!$I:$I="FINALISED")*('Data Table'!$B:$B='Data Table Volumes'!$A23)*('Data Table'!$C:$C='Data Table Volumes'!$B23)*('Data Table'!$J:$J&gt;=CP$6)*('Data Table'!$J:$J&lt;CQ$6-1),'Data Table'!$K:$K),0.5),"NA")</f>
        <v>NA</v>
      </c>
      <c r="CQ23" t="str" cm="1">
        <f t="array" ref="CQ23">IFERROR(PERCENTILE(IF(('Data Table'!$I:$I="FINALISED")*('Data Table'!$B:$B='Data Table Volumes'!$A23)*('Data Table'!$C:$C='Data Table Volumes'!$B23)*('Data Table'!$J:$J&gt;=CQ$6)*('Data Table'!$J:$J&lt;EOMONTH(CQ$6,0)),'Data Table'!$K:$K),0.5),"NA")</f>
        <v>NA</v>
      </c>
      <c r="CR23" s="97" t="str" cm="1">
        <f t="array" ref="CR23">IFERROR(PERCENTILE(IF(('Data Table'!$I:$I="FINALISED")*('Data Table'!$C:$C='Data Table Volumes'!$B23)*('Data Table'!$B:$B='Data Table Volumes'!$A23)*('Data Table'!$J:$J&gt;=CR$6)*('Data Table'!$J:$J&lt;CS$6-1),'Data Table'!$K:$K),0.5),"NA")</f>
        <v>NA</v>
      </c>
      <c r="CS23" s="65" t="str" cm="1">
        <f t="array" ref="CS23">IFERROR(PERCENTILE(IF(('Data Table'!$I:$I="FINALISED")*('Data Table'!$C:$C='Data Table Volumes'!$B23)*('Data Table'!$B:$B='Data Table Volumes'!$A23)*('Data Table'!$J:$J&gt;=CS$6)*('Data Table'!$J:$J&lt;CT$6-1),'Data Table'!$K:$K),0.5),"NA")</f>
        <v>NA</v>
      </c>
      <c r="CT23" s="65" t="str" cm="1">
        <f t="array" ref="CT23">IFERROR(PERCENTILE(IF(('Data Table'!$I:$I="FINALISED")*('Data Table'!$C:$C='Data Table Volumes'!$B23)*('Data Table'!$B:$B='Data Table Volumes'!$A23)*('Data Table'!$J:$J&gt;=CT$6)*('Data Table'!$J:$J&lt;CU$6-1),'Data Table'!$K:$K),0.5),"NA")</f>
        <v>NA</v>
      </c>
      <c r="CU23" s="65" t="str" cm="1">
        <f t="array" ref="CU23">IFERROR(PERCENTILE(IF(('Data Table'!$I:$I="FINALISED")*('Data Table'!$C:$C='Data Table Volumes'!$B23)*('Data Table'!$B:$B='Data Table Volumes'!$A23)*('Data Table'!$J:$J&gt;=CU$6)*('Data Table'!$J:$J&lt;CU$6+7),'Data Table'!$K:$K),0.5),"NA")</f>
        <v>NA</v>
      </c>
      <c r="CV23" s="103">
        <f>COUNTIFS('Data Table'!$I:$I,"OUTSTANDING",'Data Table'!$C:$C,'Data Table Volumes'!$B23,'Data Table'!$H:$H,'Data Table Volumes'!CV$6,'Data Table'!$B:$B,'Data Table Volumes'!$A23)</f>
        <v>0</v>
      </c>
      <c r="CW23" s="65">
        <f>COUNTIFS('Data Table'!$I:$I,"OUTSTANDING",'Data Table'!$C:$C,'Data Table Volumes'!$B23,'Data Table'!$H:$H,'Data Table Volumes'!CW$6,'Data Table'!$B:$B,'Data Table Volumes'!$A23)</f>
        <v>0</v>
      </c>
      <c r="CX23" s="104">
        <f t="shared" si="52"/>
        <v>0</v>
      </c>
    </row>
    <row r="24" spans="1:102" ht="16.5" thickBot="1">
      <c r="A24" s="14" t="s">
        <v>31</v>
      </c>
      <c r="B24" s="15" t="s">
        <v>13</v>
      </c>
      <c r="C24" s="14">
        <f>COUNTIFS('Data Table'!$B:$B,'Data Table Volumes'!$A24,'Data Table'!$G:$G,"&gt;="&amp;'Data Table Volumes'!C$6,'Data Table'!$G:$G,"&lt;"&amp;'Data Table Volumes'!D$6,'Data Table'!$C:$C,'Data Table Volumes'!$B24)</f>
        <v>0</v>
      </c>
      <c r="D24" s="15">
        <f>COUNTIFS('Data Table'!$B:$B,'Data Table Volumes'!$A24,'Data Table'!$G:$G,"&gt;="&amp;'Data Table Volumes'!D$6,'Data Table'!$G:$G,"&lt;"&amp;'Data Table Volumes'!E$6,'Data Table'!$C:$C,'Data Table Volumes'!$B24)</f>
        <v>0</v>
      </c>
      <c r="E24" s="15">
        <f>COUNTIFS('Data Table'!$B:$B,'Data Table Volumes'!$A24,'Data Table'!$G:$G,"&gt;="&amp;'Data Table Volumes'!E$6,'Data Table'!$G:$G,"&lt;"&amp;'Data Table Volumes'!F$6,'Data Table'!$C:$C,'Data Table Volumes'!$B24)</f>
        <v>0</v>
      </c>
      <c r="F24" s="15">
        <f>COUNTIFS('Data Table'!$B:$B,'Data Table Volumes'!$A24,'Data Table'!$G:$G,"&gt;="&amp;'Data Table Volumes'!F$6,'Data Table'!$G:$G,"&lt;"&amp;'Data Table Volumes'!G$6,'Data Table'!$C:$C,'Data Table Volumes'!$B24)</f>
        <v>0</v>
      </c>
      <c r="G24" s="15">
        <f>COUNTIFS('Data Table'!$B:$B,'Data Table Volumes'!$A24,'Data Table'!$G:$G,"&gt;="&amp;'Data Table Volumes'!G$6,'Data Table'!$G:$G,"&lt;"&amp;'Data Table Volumes'!H$6,'Data Table'!$C:$C,'Data Table Volumes'!$B24)</f>
        <v>0</v>
      </c>
      <c r="H24" s="15">
        <f>COUNTIFS('Data Table'!$B:$B,'Data Table Volumes'!$A24,'Data Table'!$G:$G,"&gt;="&amp;'Data Table Volumes'!H$6,'Data Table'!$G:$G,"&lt;"&amp;'Data Table Volumes'!I$6,'Data Table'!$C:$C,'Data Table Volumes'!$B24)</f>
        <v>0</v>
      </c>
      <c r="I24" s="15">
        <f>COUNTIFS('Data Table'!$B:$B,'Data Table Volumes'!$A24,'Data Table'!$G:$G,"&gt;="&amp;'Data Table Volumes'!I$6,'Data Table'!$G:$G,"&lt;"&amp;'Data Table Volumes'!J$6,'Data Table'!$C:$C,'Data Table Volumes'!$B24)</f>
        <v>0</v>
      </c>
      <c r="J24" s="15">
        <f>COUNTIFS('Data Table'!$B:$B,'Data Table Volumes'!$A24,'Data Table'!$G:$G,"&gt;="&amp;'Data Table Volumes'!J$6,'Data Table'!$G:$G,"&lt;"&amp;'Data Table Volumes'!K$6,'Data Table'!$C:$C,'Data Table Volumes'!$B24)</f>
        <v>0</v>
      </c>
      <c r="K24" s="15">
        <f>COUNTIFS('Data Table'!$B:$B,'Data Table Volumes'!$A24,'Data Table'!$G:$G,"&gt;="&amp;'Data Table Volumes'!K$6,'Data Table'!$G:$G,"&lt;"&amp;'Data Table Volumes'!L$6,'Data Table'!$C:$C,'Data Table Volumes'!$B24)</f>
        <v>0</v>
      </c>
      <c r="L24" s="15">
        <f>COUNTIFS('Data Table'!$B:$B,'Data Table Volumes'!$A24,'Data Table'!$G:$G,"&gt;="&amp;'Data Table Volumes'!L$6,'Data Table'!$G:$G,"&lt;"&amp;'Data Table Volumes'!M$6,'Data Table'!$C:$C,'Data Table Volumes'!$B24)</f>
        <v>0</v>
      </c>
      <c r="M24" s="15">
        <f>COUNTIFS('Data Table'!$B:$B,'Data Table Volumes'!$A24,'Data Table'!$G:$G,"&gt;="&amp;'Data Table Volumes'!M$6,'Data Table'!$G:$G,"&lt;"&amp;'Data Table Volumes'!N$6,'Data Table'!$C:$C,'Data Table Volumes'!$B24)</f>
        <v>0</v>
      </c>
      <c r="N24" s="16">
        <f>COUNTIFS('Data Table'!$B:$B,'Data Table Volumes'!$A24,'Data Table'!$G:$G,"&gt;="&amp;'Data Table Volumes'!N$6,'Data Table'!$G:$G,"&lt;"&amp;'Data Table Volumes'!O$6,'Data Table'!$C:$C,'Data Table Volumes'!$B24)</f>
        <v>0</v>
      </c>
      <c r="O24" s="15">
        <f>COUNTIFS('Data Table'!$G:$G,"&gt;="&amp;'Data Table Volumes'!O$6,'Data Table'!$G:$G,"&lt;"&amp;'Data Table Volumes'!B$1,'Data Table'!$C:$C,'Data Table Volumes'!$B24,'Data Table'!$B:$B,'Data Table Volumes'!$A24)</f>
        <v>0</v>
      </c>
      <c r="P24" s="14">
        <f>COUNTIFS('Data Table'!$G:$G,"&gt;="&amp;'Data Table Volumes'!P$6,'Data Table'!$G:$G,"&lt;"&amp;'Data Table Volumes'!Q$6,'Data Table'!$C:$C,'Data Table Volumes'!$B24,'Data Table'!$B:$B,'Data Table Volumes'!$A24)</f>
        <v>0</v>
      </c>
      <c r="Q24" s="15">
        <f>COUNTIFS('Data Table'!$G:$G,"&gt;="&amp;'Data Table Volumes'!Q$6,'Data Table'!$G:$G,"&lt;"&amp;'Data Table Volumes'!R$6,'Data Table'!$C:$C,'Data Table Volumes'!$B24,'Data Table'!$B:$B,'Data Table Volumes'!$A24)</f>
        <v>0</v>
      </c>
      <c r="R24" s="15">
        <f>COUNTIFS('Data Table'!$G:$G,"&gt;="&amp;'Data Table Volumes'!R$6,'Data Table'!$G:$G,"&lt;"&amp;'Data Table Volumes'!S$6,'Data Table'!$C:$C,'Data Table Volumes'!$B24,'Data Table'!$B:$B,'Data Table Volumes'!$A24)</f>
        <v>0</v>
      </c>
      <c r="S24" s="16">
        <f>COUNTIFS('Data Table'!$G:$G,"&gt;="&amp;'Data Table Volumes'!S$6,'Data Table'!$G:$G,"&lt;"&amp;'Data Table Volumes'!S$6+7,'Data Table'!$C:$C,'Data Table Volumes'!$B24,'Data Table'!$B:$B,'Data Table Volumes'!$A24)</f>
        <v>0</v>
      </c>
      <c r="T24" s="14">
        <f>COUNTIFS('Data Table'!$C:$C,'Data Table Volumes'!$B24,'Data Table'!$J:$J,"&gt;="&amp;'Data Table Volumes'!T$6,'Data Table'!$J:$J,"&lt;"&amp;'Data Table Volumes'!U$6,'Data Table'!$B:$B,'Data Table Volumes'!$A24)</f>
        <v>0</v>
      </c>
      <c r="U24" s="15">
        <f>COUNTIFS('Data Table'!$C:$C,'Data Table Volumes'!$B24,'Data Table'!$J:$J,"&gt;="&amp;'Data Table Volumes'!U$6,'Data Table'!$J:$J,"&lt;"&amp;'Data Table Volumes'!V$6,'Data Table'!$B:$B,'Data Table Volumes'!$A24)</f>
        <v>0</v>
      </c>
      <c r="V24" s="15">
        <f>COUNTIFS('Data Table'!$C:$C,'Data Table Volumes'!$B24,'Data Table'!$J:$J,"&gt;="&amp;'Data Table Volumes'!V$6,'Data Table'!$J:$J,"&lt;"&amp;'Data Table Volumes'!W$6,'Data Table'!$B:$B,'Data Table Volumes'!$A24)</f>
        <v>0</v>
      </c>
      <c r="W24" s="15">
        <f>COUNTIFS('Data Table'!$C:$C,'Data Table Volumes'!$B24,'Data Table'!$J:$J,"&gt;="&amp;'Data Table Volumes'!W$6,'Data Table'!$J:$J,"&lt;"&amp;'Data Table Volumes'!X$6,'Data Table'!$B:$B,'Data Table Volumes'!$A24)</f>
        <v>0</v>
      </c>
      <c r="X24" s="15">
        <f>COUNTIFS('Data Table'!$C:$C,'Data Table Volumes'!$B24,'Data Table'!$J:$J,"&gt;="&amp;'Data Table Volumes'!X$6,'Data Table'!$J:$J,"&lt;"&amp;'Data Table Volumes'!Y$6,'Data Table'!$B:$B,'Data Table Volumes'!$A24)</f>
        <v>0</v>
      </c>
      <c r="Y24" s="15">
        <f>COUNTIFS('Data Table'!$C:$C,'Data Table Volumes'!$B24,'Data Table'!$J:$J,"&gt;="&amp;'Data Table Volumes'!Y$6,'Data Table'!$J:$J,"&lt;"&amp;'Data Table Volumes'!Z$6,'Data Table'!$B:$B,'Data Table Volumes'!$A24)</f>
        <v>0</v>
      </c>
      <c r="Z24" s="15">
        <f>COUNTIFS('Data Table'!$C:$C,'Data Table Volumes'!$B24,'Data Table'!$J:$J,"&gt;="&amp;'Data Table Volumes'!Z$6,'Data Table'!$J:$J,"&lt;"&amp;'Data Table Volumes'!AA$6,'Data Table'!$B:$B,'Data Table Volumes'!$A24)</f>
        <v>0</v>
      </c>
      <c r="AA24" s="15">
        <f>COUNTIFS('Data Table'!$C:$C,'Data Table Volumes'!$B24,'Data Table'!$J:$J,"&gt;="&amp;'Data Table Volumes'!AA$6,'Data Table'!$J:$J,"&lt;"&amp;'Data Table Volumes'!AB$6,'Data Table'!$B:$B,'Data Table Volumes'!$A24)</f>
        <v>0</v>
      </c>
      <c r="AB24" s="15">
        <f>COUNTIFS('Data Table'!$C:$C,'Data Table Volumes'!$B24,'Data Table'!$J:$J,"&gt;="&amp;'Data Table Volumes'!AB$6,'Data Table'!$J:$J,"&lt;"&amp;'Data Table Volumes'!AC$6,'Data Table'!$B:$B,'Data Table Volumes'!$A24)</f>
        <v>0</v>
      </c>
      <c r="AC24" s="15">
        <f>COUNTIFS('Data Table'!$C:$C,'Data Table Volumes'!$B24,'Data Table'!$J:$J,"&gt;="&amp;'Data Table Volumes'!AC$6,'Data Table'!$J:$J,"&lt;"&amp;'Data Table Volumes'!AD$6,'Data Table'!$B:$B,'Data Table Volumes'!$A24)</f>
        <v>0</v>
      </c>
      <c r="AD24" s="15">
        <f>COUNTIFS('Data Table'!$C:$C,'Data Table Volumes'!$B24,'Data Table'!$J:$J,"&gt;="&amp;'Data Table Volumes'!AD$6,'Data Table'!$J:$J,"&lt;"&amp;'Data Table Volumes'!AE$6,'Data Table'!$B:$B,'Data Table Volumes'!$A24)</f>
        <v>0</v>
      </c>
      <c r="AE24" s="16">
        <f>COUNTIFS('Data Table'!$C:$C,'Data Table Volumes'!$B24,'Data Table'!$J:$J,"&gt;="&amp;'Data Table Volumes'!AE$6,'Data Table'!$J:$J,"&lt;"&amp;'Data Table Volumes'!AF$6,'Data Table'!$B:$B,'Data Table Volumes'!$A24)</f>
        <v>0</v>
      </c>
      <c r="AF24" s="15">
        <f>COUNTIFS('Data Table'!$C:$C,'Data Table Volumes'!$B24,'Data Table'!$J:$J,"&gt;="&amp;'Data Table Volumes'!AF$6,'Data Table'!$J:$J,"&lt;"&amp;'Data Table Volumes'!B$1,'Data Table'!B:B,'Data Table Volumes'!$A24)</f>
        <v>0</v>
      </c>
      <c r="AG24" s="14">
        <f>COUNTIFS('Data Table'!$J:$J,"&gt;="&amp;'Data Table Volumes'!AG$6,'Data Table'!$J:$J,"&lt;"&amp;'Data Table Volumes'!AH$6,'Data Table'!$C:$C,'Data Table Volumes'!$B24,'Data Table'!$B:$B,'Data Table Volumes'!$A24)</f>
        <v>0</v>
      </c>
      <c r="AH24" s="15">
        <f>COUNTIFS('Data Table'!$J:$J,"&gt;="&amp;'Data Table Volumes'!AH$6,'Data Table'!$J:$J,"&lt;"&amp;'Data Table Volumes'!AI$6,'Data Table'!$C:$C,'Data Table Volumes'!$B24,'Data Table'!$B:$B,'Data Table Volumes'!$A24)</f>
        <v>0</v>
      </c>
      <c r="AI24" s="15">
        <f>COUNTIFS('Data Table'!$J:$J,"&gt;="&amp;'Data Table Volumes'!AI$6,'Data Table'!$J:$J,"&lt;"&amp;'Data Table Volumes'!AJ$6,'Data Table'!$C:$C,'Data Table Volumes'!$B24,'Data Table'!$B:$B,'Data Table Volumes'!$A24)</f>
        <v>0</v>
      </c>
      <c r="AJ24" s="16">
        <f>COUNTIFS('Data Table'!$J:$J,"&gt;="&amp;'Data Table Volumes'!AJ$6,'Data Table'!$J:$J,"&lt;"&amp;'Data Table Volumes'!AJ$6+7,'Data Table'!$C:$C,'Data Table Volumes'!$B24,'Data Table'!$B:$B,'Data Table Volumes'!$A24)</f>
        <v>0</v>
      </c>
      <c r="AK24" s="15">
        <f>COUNTIFS('Data Table'!$C:$C,'Data Table Volumes'!$B24,'Data Table'!$Q:$Q,"&lt;"&amp;'Data Table Volumes'!AK$7,'Data Table'!B:B,'Data Table Volumes'!$A24)</f>
        <v>0</v>
      </c>
      <c r="AL24" s="15">
        <f>COUNTIFS('Data Table'!$C:$C,'Data Table Volumes'!$B24,'Data Table'!$Q:$Q,"&gt;="&amp;'Data Table Volumes'!AK$7,'Data Table'!$Q:$Q,"&lt;"&amp;'Data Table Volumes'!AL$7,'Data Table'!$B:$B,'Data Table Volumes'!$A24)</f>
        <v>0</v>
      </c>
      <c r="AM24" s="15">
        <f>COUNTIFS('Data Table'!$C:$C,'Data Table Volumes'!$B24,'Data Table'!$Q:$Q,"&gt;="&amp;'Data Table Volumes'!AL$7,'Data Table'!$Q:$Q,"&lt;"&amp;'Data Table Volumes'!AM$7,'Data Table'!$B:$B,'Data Table Volumes'!$A24)</f>
        <v>0</v>
      </c>
      <c r="AN24" s="15">
        <f>COUNTIFS('Data Table'!$C:$C,'Data Table Volumes'!$B24,'Data Table'!$Q:$Q,"&gt;="&amp;'Data Table Volumes'!AM$7,'Data Table'!$Q:$Q,"&lt;"&amp;'Data Table Volumes'!AN$7,'Data Table'!$B:$B,'Data Table Volumes'!$A24)</f>
        <v>0</v>
      </c>
      <c r="AO24" s="15">
        <f>COUNTIFS('Data Table'!$C:$C,'Data Table Volumes'!$B24,'Data Table'!$Q:$Q,"&gt;="&amp;'Data Table Volumes'!AN$7,'Data Table'!$Q:$Q,"&lt;"&amp;'Data Table Volumes'!AO$7,'Data Table'!$B:$B,'Data Table Volumes'!$A24)</f>
        <v>0</v>
      </c>
      <c r="AP24" s="15">
        <f>COUNTIFS('Data Table'!$C:$C,'Data Table Volumes'!$B24,'Data Table'!$Q:$Q,"&gt;="&amp;'Data Table Volumes'!AO$7,'Data Table'!$Q:$Q,"&lt;"&amp;'Data Table Volumes'!AP$7,'Data Table'!$B:$B,'Data Table Volumes'!$A24)</f>
        <v>0</v>
      </c>
      <c r="AQ24" s="15">
        <f>COUNTIFS('Data Table'!$C:$C,'Data Table Volumes'!$B24,'Data Table'!$Q:$Q,"&gt;="&amp;'Data Table Volumes'!AP$7,'Data Table'!$Q:$Q,"&lt;"&amp;'Data Table Volumes'!AQ$7,'Data Table'!$B:$B,'Data Table Volumes'!$A24)</f>
        <v>0</v>
      </c>
      <c r="AR24" s="15">
        <f>COUNTIFS('Data Table'!$C:$C,'Data Table Volumes'!$B24,'Data Table'!$Q:$Q,"&gt;="&amp;'Data Table Volumes'!AQ$7,'Data Table'!$Q:$Q,"&lt;"&amp;'Data Table Volumes'!AR$7,'Data Table'!$B:$B,'Data Table Volumes'!$A24)</f>
        <v>0</v>
      </c>
      <c r="AS24" s="15">
        <f>COUNTIFS('Data Table'!$C:$C,'Data Table Volumes'!$B24,'Data Table'!$Q:$Q,"&gt;="&amp;'Data Table Volumes'!AR$7,'Data Table'!$Q:$Q,"&lt;"&amp;'Data Table Volumes'!AS$7,'Data Table'!$B:$B,'Data Table Volumes'!$A24)</f>
        <v>0</v>
      </c>
      <c r="AT24" s="15">
        <f>COUNTIFS('Data Table'!$C:$C,'Data Table Volumes'!$B24,'Data Table'!$Q:$Q,"&gt;="&amp;'Data Table Volumes'!AS$7,'Data Table'!$Q:$Q,"&lt;"&amp;'Data Table Volumes'!AT$7,'Data Table'!$B:$B,'Data Table Volumes'!$A24)</f>
        <v>0</v>
      </c>
      <c r="AU24" s="15">
        <f>COUNTIFS('Data Table'!$C:$C,'Data Table Volumes'!$B24,'Data Table'!$Q:$Q,"&gt;="&amp;'Data Table Volumes'!AT$7,'Data Table'!$Q:$Q,"&lt;"&amp;'Data Table Volumes'!AU$7,'Data Table'!$B:$B,'Data Table Volumes'!$A24)</f>
        <v>0</v>
      </c>
      <c r="AV24" s="15">
        <f>COUNTIFS('Data Table'!$C:$C,'Data Table Volumes'!$B24,'Data Table'!$Q:$Q,"&gt;="&amp;'Data Table Volumes'!AU$7,'Data Table'!$Q:$Q,"&lt;"&amp;'Data Table Volumes'!AV$7,'Data Table'!$B:$B,'Data Table Volumes'!$A24)</f>
        <v>0</v>
      </c>
      <c r="AW24" s="16">
        <f>COUNTIFS('Data Table'!$C:$C,'Data Table Volumes'!$B24,'Data Table'!$Q:$Q,"&gt;"&amp;'Data Table Volumes'!AW$7,'Data Table'!$B:$B,'Data Table Volumes'!$A24)</f>
        <v>0</v>
      </c>
      <c r="AX24" s="14">
        <f t="shared" si="21"/>
        <v>0</v>
      </c>
      <c r="AY24" s="15">
        <f t="shared" si="22"/>
        <v>0</v>
      </c>
      <c r="AZ24" s="15">
        <f t="shared" si="23"/>
        <v>0</v>
      </c>
      <c r="BA24" s="15">
        <f t="shared" si="24"/>
        <v>0</v>
      </c>
      <c r="BB24" s="15">
        <f t="shared" si="25"/>
        <v>0</v>
      </c>
      <c r="BC24" s="15">
        <f t="shared" si="26"/>
        <v>0</v>
      </c>
      <c r="BD24" s="16">
        <f t="shared" si="27"/>
        <v>0</v>
      </c>
      <c r="BE24" s="35">
        <f t="shared" si="28"/>
        <v>0</v>
      </c>
      <c r="BF24" s="15">
        <f>COUNTIFS('Data Table'!$C:$C,'Data Table Volumes'!$B24,'Data Table'!$I:$I,"OUTSTANDING",'Data Table'!$H:$H,'Data Table Volumes'!BF$6)</f>
        <v>0</v>
      </c>
      <c r="BG24" s="16">
        <f>COUNTIFS('Data Table'!$C:$C,'Data Table Volumes'!$B24,'Data Table'!$I:$I,"OUTSTANDING",'Data Table'!$H:$H,'Data Table Volumes'!BG$6)</f>
        <v>0</v>
      </c>
      <c r="BH24" s="15">
        <f t="shared" si="39"/>
        <v>0</v>
      </c>
      <c r="BI24" s="15">
        <f t="shared" si="40"/>
        <v>0</v>
      </c>
      <c r="BJ24" s="15">
        <f t="shared" si="41"/>
        <v>0</v>
      </c>
      <c r="BK24" s="15">
        <f t="shared" si="42"/>
        <v>0</v>
      </c>
      <c r="BL24" s="15">
        <f t="shared" si="43"/>
        <v>0</v>
      </c>
      <c r="BM24" s="15">
        <f t="shared" si="44"/>
        <v>0</v>
      </c>
      <c r="BN24" s="15">
        <f t="shared" si="45"/>
        <v>0</v>
      </c>
      <c r="BO24" s="15">
        <f t="shared" si="46"/>
        <v>0</v>
      </c>
      <c r="BP24" s="15">
        <f t="shared" si="47"/>
        <v>0</v>
      </c>
      <c r="BQ24" s="15">
        <f t="shared" si="48"/>
        <v>0</v>
      </c>
      <c r="BR24" s="15">
        <f t="shared" si="49"/>
        <v>0</v>
      </c>
      <c r="BS24" s="15">
        <f t="shared" si="50"/>
        <v>0</v>
      </c>
      <c r="BT24" s="15">
        <f t="shared" si="51"/>
        <v>0</v>
      </c>
      <c r="BU24" s="14">
        <f>COUNTIFS('Data Table'!$C:$C,'Data Table Volumes'!$B24,'Data Table'!$J:$J,"&gt;="&amp;'Data Table Volumes'!$BU$7,'Data Table'!$J:$J,"&lt;"&amp;'Data Table Volumes'!$BY$7,'Data Table'!$H:$H,'Data Table Volumes'!BU$6,'Data Table'!$B:$B,'Data Table Volumes'!$A24)</f>
        <v>0</v>
      </c>
      <c r="BV24" s="15">
        <f>COUNTIFS('Data Table'!$C:$C,'Data Table Volumes'!$B24,'Data Table'!$J:$J,"&gt;="&amp;'Data Table Volumes'!$BU$7,'Data Table'!$J:$J,"&lt;"&amp;'Data Table Volumes'!$BY$7,'Data Table'!$H:$H,'Data Table Volumes'!BV$6,'Data Table'!$B:$B,'Data Table Volumes'!$A24)</f>
        <v>0</v>
      </c>
      <c r="BW24" s="15">
        <f>COUNTIFS('Data Table'!$C:$C,'Data Table Volumes'!$B24,'Data Table'!$J:$J,"&gt;="&amp;'Data Table Volumes'!$BU$7,'Data Table'!$J:$J,"&lt;"&amp;'Data Table Volumes'!$BY$7,'Data Table'!$H:$H,'Data Table Volumes'!BW$6,'Data Table'!$B:$B,'Data Table Volumes'!$A24)</f>
        <v>0</v>
      </c>
      <c r="BX24" s="15">
        <f>COUNTIFS('Data Table'!$C:$C,'Data Table Volumes'!$B24,'Data Table'!$J:$J,"&gt;="&amp;'Data Table Volumes'!$BU$7,'Data Table'!$J:$J,"&lt;"&amp;'Data Table Volumes'!$BY$7,'Data Table'!$H:$H,'Data Table Volumes'!BX$6,'Data Table'!$B:$B,'Data Table Volumes'!$A24)</f>
        <v>0</v>
      </c>
      <c r="BY24" s="16">
        <f>COUNTIFS('Data Table'!$C:$C,'Data Table Volumes'!$B24,'Data Table'!$J:$J,"&gt;="&amp;'Data Table Volumes'!$BU$7,'Data Table'!$J:$J,"&lt;"&amp;'Data Table Volumes'!$BY$7,'Data Table'!$H:$H,'Data Table Volumes'!BY$6,'Data Table'!$B:$B,'Data Table Volumes'!$A24)</f>
        <v>0</v>
      </c>
      <c r="BZ24" s="14">
        <f>COUNTIFS('Data Table'!$C:$C,'Data Table Volumes'!$B24,'Data Table'!$J:$J,"&gt;="&amp;'Data Table Volumes'!$BZ$7,'Data Table'!$J:$J,"&lt;"&amp;'Data Table Volumes'!$CD$7,'Data Table'!$H:$H,'Data Table Volumes'!BZ$6,'Data Table'!$B:$B,'Data Table Volumes'!$A24)</f>
        <v>0</v>
      </c>
      <c r="CA24" s="15">
        <f>COUNTIFS('Data Table'!$C:$C,'Data Table Volumes'!$B24,'Data Table'!$J:$J,"&gt;="&amp;'Data Table Volumes'!$BZ$7,'Data Table'!$J:$J,"&lt;"&amp;'Data Table Volumes'!$CD$7,'Data Table'!$H:$H,'Data Table Volumes'!CA$6,'Data Table'!$B:$B,'Data Table Volumes'!$A24)</f>
        <v>0</v>
      </c>
      <c r="CB24" s="15">
        <f>COUNTIFS('Data Table'!$C:$C,'Data Table Volumes'!$B24,'Data Table'!$J:$J,"&gt;="&amp;'Data Table Volumes'!$BZ$7,'Data Table'!$J:$J,"&lt;"&amp;'Data Table Volumes'!$CD$7,'Data Table'!$H:$H,'Data Table Volumes'!CB$6,'Data Table'!$B:$B,'Data Table Volumes'!$A24)</f>
        <v>0</v>
      </c>
      <c r="CC24" s="15">
        <f>COUNTIFS('Data Table'!$C:$C,'Data Table Volumes'!$B24,'Data Table'!$J:$J,"&gt;="&amp;'Data Table Volumes'!$BZ$7,'Data Table'!$J:$J,"&lt;"&amp;'Data Table Volumes'!$CD$7,'Data Table'!$H:$H,'Data Table Volumes'!CC$6,'Data Table'!$B:$B,'Data Table Volumes'!$A24)</f>
        <v>0</v>
      </c>
      <c r="CD24" s="16">
        <f>COUNTIFS('Data Table'!$C:$C,'Data Table Volumes'!$B24,'Data Table'!$J:$J,"&gt;="&amp;'Data Table Volumes'!$BZ$7,'Data Table'!$J:$J,"&lt;"&amp;'Data Table Volumes'!$CD$7,'Data Table'!$H:$H,'Data Table Volumes'!CD$6,'Data Table'!$B:$B,'Data Table Volumes'!$A24)</f>
        <v>0</v>
      </c>
      <c r="CE24" s="14" t="str" cm="1">
        <f t="array" ref="CE24">IFERROR(PERCENTILE(IF(('Data Table'!$I:$I="FINALISED")*('Data Table'!$B:$B='Data Table Volumes'!$A24)*('Data Table'!$C:$C='Data Table Volumes'!$B24)*('Data Table'!$J:$J&gt;=CE$6)*('Data Table'!$J:$J&lt;CF$6-1),'Data Table'!$K:$K),0.5),"NA")</f>
        <v>NA</v>
      </c>
      <c r="CF24" s="15" t="str" cm="1">
        <f t="array" ref="CF24">IFERROR(PERCENTILE(IF(('Data Table'!$I:$I="FINALISED")*('Data Table'!$B:$B='Data Table Volumes'!$A24)*('Data Table'!$C:$C='Data Table Volumes'!$B24)*('Data Table'!$J:$J&gt;=CF$6)*('Data Table'!$J:$J&lt;CG$6-1),'Data Table'!$K:$K),0.5),"NA")</f>
        <v>NA</v>
      </c>
      <c r="CG24" s="15" t="str" cm="1">
        <f t="array" ref="CG24">IFERROR(PERCENTILE(IF(('Data Table'!$I:$I="FINALISED")*('Data Table'!$B:$B='Data Table Volumes'!$A24)*('Data Table'!$C:$C='Data Table Volumes'!$B24)*('Data Table'!$J:$J&gt;=CG$6)*('Data Table'!$J:$J&lt;CH$6-1),'Data Table'!$K:$K),0.5),"NA")</f>
        <v>NA</v>
      </c>
      <c r="CH24" s="15" t="str" cm="1">
        <f t="array" ref="CH24">IFERROR(PERCENTILE(IF(('Data Table'!$I:$I="FINALISED")*('Data Table'!$B:$B='Data Table Volumes'!$A24)*('Data Table'!$C:$C='Data Table Volumes'!$B24)*('Data Table'!$J:$J&gt;=CH$6)*('Data Table'!$J:$J&lt;CI$6-1),'Data Table'!$K:$K),0.5),"NA")</f>
        <v>NA</v>
      </c>
      <c r="CI24" s="15" t="str" cm="1">
        <f t="array" ref="CI24">IFERROR(PERCENTILE(IF(('Data Table'!$I:$I="FINALISED")*('Data Table'!$B:$B='Data Table Volumes'!$A24)*('Data Table'!$C:$C='Data Table Volumes'!$B24)*('Data Table'!$J:$J&gt;=CI$6)*('Data Table'!$J:$J&lt;CJ$6-1),'Data Table'!$K:$K),0.5),"NA")</f>
        <v>NA</v>
      </c>
      <c r="CJ24" s="15" t="str" cm="1">
        <f t="array" ref="CJ24">IFERROR(PERCENTILE(IF(('Data Table'!$I:$I="FINALISED")*('Data Table'!$B:$B='Data Table Volumes'!$A24)*('Data Table'!$C:$C='Data Table Volumes'!$B24)*('Data Table'!$J:$J&gt;=CJ$6)*('Data Table'!$J:$J&lt;CK$6-1),'Data Table'!$K:$K),0.5),"NA")</f>
        <v>NA</v>
      </c>
      <c r="CK24" s="15" t="str" cm="1">
        <f t="array" ref="CK24">IFERROR(PERCENTILE(IF(('Data Table'!$I:$I="FINALISED")*('Data Table'!$B:$B='Data Table Volumes'!$A24)*('Data Table'!$C:$C='Data Table Volumes'!$B24)*('Data Table'!$J:$J&gt;=CK$6)*('Data Table'!$J:$J&lt;CL$6-1),'Data Table'!$K:$K),0.5),"NA")</f>
        <v>NA</v>
      </c>
      <c r="CL24" s="15" t="str" cm="1">
        <f t="array" ref="CL24">IFERROR(PERCENTILE(IF(('Data Table'!$I:$I="FINALISED")*('Data Table'!$B:$B='Data Table Volumes'!$A24)*('Data Table'!$C:$C='Data Table Volumes'!$B24)*('Data Table'!$J:$J&gt;=CL$6)*('Data Table'!$J:$J&lt;CM$6-1),'Data Table'!$K:$K),0.5),"NA")</f>
        <v>NA</v>
      </c>
      <c r="CM24" s="15" t="str" cm="1">
        <f t="array" ref="CM24">IFERROR(PERCENTILE(IF(('Data Table'!$I:$I="FINALISED")*('Data Table'!$B:$B='Data Table Volumes'!$A24)*('Data Table'!$C:$C='Data Table Volumes'!$B24)*('Data Table'!$J:$J&gt;=CM$6)*('Data Table'!$J:$J&lt;CN$6-1),'Data Table'!$K:$K),0.5),"NA")</f>
        <v>NA</v>
      </c>
      <c r="CN24" s="15" t="str" cm="1">
        <f t="array" ref="CN24">IFERROR(PERCENTILE(IF(('Data Table'!$I:$I="FINALISED")*('Data Table'!$B:$B='Data Table Volumes'!$A24)*('Data Table'!$C:$C='Data Table Volumes'!$B24)*('Data Table'!$J:$J&gt;=CN$6)*('Data Table'!$J:$J&lt;CO$6-1),'Data Table'!$K:$K),0.5),"NA")</f>
        <v>NA</v>
      </c>
      <c r="CO24" s="15" t="str" cm="1">
        <f t="array" ref="CO24">IFERROR(PERCENTILE(IF(('Data Table'!$I:$I="FINALISED")*('Data Table'!$B:$B='Data Table Volumes'!$A24)*('Data Table'!$C:$C='Data Table Volumes'!$B24)*('Data Table'!$J:$J&gt;=CO$6)*('Data Table'!$J:$J&lt;CP$6-1),'Data Table'!$K:$K),0.5),"NA")</f>
        <v>NA</v>
      </c>
      <c r="CP24" s="16" t="str" cm="1">
        <f t="array" ref="CP24">IFERROR(PERCENTILE(IF(('Data Table'!$I:$I="FINALISED")*('Data Table'!$B:$B='Data Table Volumes'!$A24)*('Data Table'!$C:$C='Data Table Volumes'!$B24)*('Data Table'!$J:$J&gt;=CP$6)*('Data Table'!$J:$J&lt;CQ$6-1),'Data Table'!$K:$K),0.5),"NA")</f>
        <v>NA</v>
      </c>
      <c r="CQ24" s="15" t="str" cm="1">
        <f t="array" ref="CQ24">IFERROR(PERCENTILE(IF(('Data Table'!$I:$I="FINALISED")*('Data Table'!$B:$B='Data Table Volumes'!$A24)*('Data Table'!$C:$C='Data Table Volumes'!$B24)*('Data Table'!$J:$J&gt;=CQ$6)*('Data Table'!$J:$J&lt;EOMONTH(CQ$6,0)),'Data Table'!$K:$K),0.5),"NA")</f>
        <v>NA</v>
      </c>
      <c r="CR24" s="98" t="str" cm="1">
        <f t="array" ref="CR24">IFERROR(PERCENTILE(IF(('Data Table'!$I:$I="FINALISED")*('Data Table'!$C:$C='Data Table Volumes'!$B24)*('Data Table'!$B:$B='Data Table Volumes'!$A24)*('Data Table'!$J:$J&gt;=CR$6)*('Data Table'!$J:$J&lt;CS$6-1),'Data Table'!$K:$K),0.5),"NA")</f>
        <v>NA</v>
      </c>
      <c r="CS24" s="99" t="str" cm="1">
        <f t="array" ref="CS24">IFERROR(PERCENTILE(IF(('Data Table'!$I:$I="FINALISED")*('Data Table'!$C:$C='Data Table Volumes'!$B24)*('Data Table'!$B:$B='Data Table Volumes'!$A24)*('Data Table'!$J:$J&gt;=CS$6)*('Data Table'!$J:$J&lt;CT$6-1),'Data Table'!$K:$K),0.5),"NA")</f>
        <v>NA</v>
      </c>
      <c r="CT24" s="99" t="str" cm="1">
        <f t="array" ref="CT24">IFERROR(PERCENTILE(IF(('Data Table'!$I:$I="FINALISED")*('Data Table'!$C:$C='Data Table Volumes'!$B24)*('Data Table'!$B:$B='Data Table Volumes'!$A24)*('Data Table'!$J:$J&gt;=CT$6)*('Data Table'!$J:$J&lt;CU$6-1),'Data Table'!$K:$K),0.5),"NA")</f>
        <v>NA</v>
      </c>
      <c r="CU24" s="99" t="str" cm="1">
        <f t="array" ref="CU24">IFERROR(PERCENTILE(IF(('Data Table'!$I:$I="FINALISED")*('Data Table'!$C:$C='Data Table Volumes'!$B24)*('Data Table'!$B:$B='Data Table Volumes'!$A24)*('Data Table'!$J:$J&gt;=CU$6)*('Data Table'!$J:$J&lt;CU$6+7),'Data Table'!$K:$K),0.5),"NA")</f>
        <v>NA</v>
      </c>
      <c r="CV24" s="131">
        <f>COUNTIFS('Data Table'!$I:$I,"OUTSTANDING",'Data Table'!$C:$C,'Data Table Volumes'!$B24,'Data Table'!$H:$H,'Data Table Volumes'!CV$6,'Data Table'!$B:$B,'Data Table Volumes'!$A24)</f>
        <v>0</v>
      </c>
      <c r="CW24" s="99">
        <f>COUNTIFS('Data Table'!$I:$I,"OUTSTANDING",'Data Table'!$C:$C,'Data Table Volumes'!$B24,'Data Table'!$H:$H,'Data Table Volumes'!CW$6,'Data Table'!$B:$B,'Data Table Volumes'!$A24)</f>
        <v>0</v>
      </c>
      <c r="CX24" s="132">
        <f t="shared" si="52"/>
        <v>0</v>
      </c>
    </row>
    <row r="25" spans="1:102">
      <c r="A25" s="9" t="s">
        <v>28</v>
      </c>
      <c r="B25" s="10" t="s">
        <v>16</v>
      </c>
      <c r="C25" s="9">
        <f>COUNTIFS('Data Table'!$B:$B,'Data Table Volumes'!$A25,'Data Table'!$G:$G,"&gt;="&amp;'Data Table Volumes'!C$6,'Data Table'!$G:$G,"&lt;"&amp;'Data Table Volumes'!D$6,'Data Table'!$C:$C,'Data Table Volumes'!$B25)</f>
        <v>0</v>
      </c>
      <c r="D25" s="10">
        <f>COUNTIFS('Data Table'!$B:$B,'Data Table Volumes'!$A25,'Data Table'!$G:$G,"&gt;="&amp;'Data Table Volumes'!D$6,'Data Table'!$G:$G,"&lt;"&amp;'Data Table Volumes'!E$6,'Data Table'!$C:$C,'Data Table Volumes'!$B25)</f>
        <v>0</v>
      </c>
      <c r="E25" s="10">
        <f>COUNTIFS('Data Table'!$B:$B,'Data Table Volumes'!$A25,'Data Table'!$G:$G,"&gt;="&amp;'Data Table Volumes'!E$6,'Data Table'!$G:$G,"&lt;"&amp;'Data Table Volumes'!F$6,'Data Table'!$C:$C,'Data Table Volumes'!$B25)</f>
        <v>0</v>
      </c>
      <c r="F25" s="10">
        <f>COUNTIFS('Data Table'!$B:$B,'Data Table Volumes'!$A25,'Data Table'!$G:$G,"&gt;="&amp;'Data Table Volumes'!F$6,'Data Table'!$G:$G,"&lt;"&amp;'Data Table Volumes'!G$6,'Data Table'!$C:$C,'Data Table Volumes'!$B25)</f>
        <v>0</v>
      </c>
      <c r="G25" s="10">
        <f>COUNTIFS('Data Table'!$B:$B,'Data Table Volumes'!$A25,'Data Table'!$G:$G,"&gt;="&amp;'Data Table Volumes'!G$6,'Data Table'!$G:$G,"&lt;"&amp;'Data Table Volumes'!H$6,'Data Table'!$C:$C,'Data Table Volumes'!$B25)</f>
        <v>0</v>
      </c>
      <c r="H25" s="10">
        <f>COUNTIFS('Data Table'!$B:$B,'Data Table Volumes'!$A25,'Data Table'!$G:$G,"&gt;="&amp;'Data Table Volumes'!H$6,'Data Table'!$G:$G,"&lt;"&amp;'Data Table Volumes'!I$6,'Data Table'!$C:$C,'Data Table Volumes'!$B25)</f>
        <v>0</v>
      </c>
      <c r="I25" s="10">
        <f>COUNTIFS('Data Table'!$B:$B,'Data Table Volumes'!$A25,'Data Table'!$G:$G,"&gt;="&amp;'Data Table Volumes'!I$6,'Data Table'!$G:$G,"&lt;"&amp;'Data Table Volumes'!J$6,'Data Table'!$C:$C,'Data Table Volumes'!$B25)</f>
        <v>0</v>
      </c>
      <c r="J25" s="10">
        <f>COUNTIFS('Data Table'!$B:$B,'Data Table Volumes'!$A25,'Data Table'!$G:$G,"&gt;="&amp;'Data Table Volumes'!J$6,'Data Table'!$G:$G,"&lt;"&amp;'Data Table Volumes'!K$6,'Data Table'!$C:$C,'Data Table Volumes'!$B25)</f>
        <v>0</v>
      </c>
      <c r="K25" s="10">
        <f>COUNTIFS('Data Table'!$B:$B,'Data Table Volumes'!$A25,'Data Table'!$G:$G,"&gt;="&amp;'Data Table Volumes'!K$6,'Data Table'!$G:$G,"&lt;"&amp;'Data Table Volumes'!L$6,'Data Table'!$C:$C,'Data Table Volumes'!$B25)</f>
        <v>0</v>
      </c>
      <c r="L25" s="10">
        <f>COUNTIFS('Data Table'!$B:$B,'Data Table Volumes'!$A25,'Data Table'!$G:$G,"&gt;="&amp;'Data Table Volumes'!L$6,'Data Table'!$G:$G,"&lt;"&amp;'Data Table Volumes'!M$6,'Data Table'!$C:$C,'Data Table Volumes'!$B25)</f>
        <v>0</v>
      </c>
      <c r="M25" s="10">
        <f>COUNTIFS('Data Table'!$B:$B,'Data Table Volumes'!$A25,'Data Table'!$G:$G,"&gt;="&amp;'Data Table Volumes'!M$6,'Data Table'!$G:$G,"&lt;"&amp;'Data Table Volumes'!N$6,'Data Table'!$C:$C,'Data Table Volumes'!$B25)</f>
        <v>0</v>
      </c>
      <c r="N25" s="11">
        <f>COUNTIFS('Data Table'!$B:$B,'Data Table Volumes'!$A25,'Data Table'!$G:$G,"&gt;="&amp;'Data Table Volumes'!N$6,'Data Table'!$G:$G,"&lt;"&amp;'Data Table Volumes'!O$6,'Data Table'!$C:$C,'Data Table Volumes'!$B25)</f>
        <v>0</v>
      </c>
      <c r="O25" s="10">
        <f>COUNTIFS('Data Table'!$G:$G,"&gt;="&amp;'Data Table Volumes'!O$6,'Data Table'!$G:$G,"&lt;"&amp;'Data Table Volumes'!B$1,'Data Table'!$C:$C,'Data Table Volumes'!$B25,'Data Table'!$B:$B,'Data Table Volumes'!$A25)</f>
        <v>0</v>
      </c>
      <c r="P25" s="9">
        <f>COUNTIFS('Data Table'!$G:$G,"&gt;="&amp;'Data Table Volumes'!P$6,'Data Table'!$G:$G,"&lt;"&amp;'Data Table Volumes'!Q$6,'Data Table'!$C:$C,'Data Table Volumes'!$B25,'Data Table'!$B:$B,'Data Table Volumes'!$A25)</f>
        <v>0</v>
      </c>
      <c r="Q25" s="10">
        <f>COUNTIFS('Data Table'!$G:$G,"&gt;="&amp;'Data Table Volumes'!Q$6,'Data Table'!$G:$G,"&lt;"&amp;'Data Table Volumes'!R$6,'Data Table'!$C:$C,'Data Table Volumes'!$B25,'Data Table'!$B:$B,'Data Table Volumes'!$A25)</f>
        <v>0</v>
      </c>
      <c r="R25" s="10">
        <f>COUNTIFS('Data Table'!$G:$G,"&gt;="&amp;'Data Table Volumes'!R$6,'Data Table'!$G:$G,"&lt;"&amp;'Data Table Volumes'!S$6,'Data Table'!$C:$C,'Data Table Volumes'!$B25,'Data Table'!$B:$B,'Data Table Volumes'!$A25)</f>
        <v>0</v>
      </c>
      <c r="S25" s="11">
        <f>COUNTIFS('Data Table'!$G:$G,"&gt;="&amp;'Data Table Volumes'!S$6,'Data Table'!$G:$G,"&lt;"&amp;'Data Table Volumes'!S$6+7,'Data Table'!$C:$C,'Data Table Volumes'!$B25,'Data Table'!$B:$B,'Data Table Volumes'!$A25)</f>
        <v>0</v>
      </c>
      <c r="T25" s="9">
        <f>COUNTIFS('Data Table'!$C:$C,'Data Table Volumes'!$B25,'Data Table'!$J:$J,"&gt;="&amp;'Data Table Volumes'!T$6,'Data Table'!$J:$J,"&lt;"&amp;'Data Table Volumes'!U$6,'Data Table'!$B:$B,'Data Table Volumes'!$A25)</f>
        <v>0</v>
      </c>
      <c r="U25" s="10">
        <f>COUNTIFS('Data Table'!$C:$C,'Data Table Volumes'!$B25,'Data Table'!$J:$J,"&gt;="&amp;'Data Table Volumes'!U$6,'Data Table'!$J:$J,"&lt;"&amp;'Data Table Volumes'!V$6,'Data Table'!$B:$B,'Data Table Volumes'!$A25)</f>
        <v>0</v>
      </c>
      <c r="V25" s="10">
        <f>COUNTIFS('Data Table'!$C:$C,'Data Table Volumes'!$B25,'Data Table'!$J:$J,"&gt;="&amp;'Data Table Volumes'!V$6,'Data Table'!$J:$J,"&lt;"&amp;'Data Table Volumes'!W$6,'Data Table'!$B:$B,'Data Table Volumes'!$A25)</f>
        <v>0</v>
      </c>
      <c r="W25" s="10">
        <f>COUNTIFS('Data Table'!$C:$C,'Data Table Volumes'!$B25,'Data Table'!$J:$J,"&gt;="&amp;'Data Table Volumes'!W$6,'Data Table'!$J:$J,"&lt;"&amp;'Data Table Volumes'!X$6,'Data Table'!$B:$B,'Data Table Volumes'!$A25)</f>
        <v>0</v>
      </c>
      <c r="X25" s="10">
        <f>COUNTIFS('Data Table'!$C:$C,'Data Table Volumes'!$B25,'Data Table'!$J:$J,"&gt;="&amp;'Data Table Volumes'!X$6,'Data Table'!$J:$J,"&lt;"&amp;'Data Table Volumes'!Y$6,'Data Table'!$B:$B,'Data Table Volumes'!$A25)</f>
        <v>0</v>
      </c>
      <c r="Y25" s="10">
        <f>COUNTIFS('Data Table'!$C:$C,'Data Table Volumes'!$B25,'Data Table'!$J:$J,"&gt;="&amp;'Data Table Volumes'!Y$6,'Data Table'!$J:$J,"&lt;"&amp;'Data Table Volumes'!Z$6,'Data Table'!$B:$B,'Data Table Volumes'!$A25)</f>
        <v>0</v>
      </c>
      <c r="Z25" s="10">
        <f>COUNTIFS('Data Table'!$C:$C,'Data Table Volumes'!$B25,'Data Table'!$J:$J,"&gt;="&amp;'Data Table Volumes'!Z$6,'Data Table'!$J:$J,"&lt;"&amp;'Data Table Volumes'!AA$6,'Data Table'!$B:$B,'Data Table Volumes'!$A25)</f>
        <v>0</v>
      </c>
      <c r="AA25" s="10">
        <f>COUNTIFS('Data Table'!$C:$C,'Data Table Volumes'!$B25,'Data Table'!$J:$J,"&gt;="&amp;'Data Table Volumes'!AA$6,'Data Table'!$J:$J,"&lt;"&amp;'Data Table Volumes'!AB$6,'Data Table'!$B:$B,'Data Table Volumes'!$A25)</f>
        <v>0</v>
      </c>
      <c r="AB25" s="10">
        <f>COUNTIFS('Data Table'!$C:$C,'Data Table Volumes'!$B25,'Data Table'!$J:$J,"&gt;="&amp;'Data Table Volumes'!AB$6,'Data Table'!$J:$J,"&lt;"&amp;'Data Table Volumes'!AC$6,'Data Table'!$B:$B,'Data Table Volumes'!$A25)</f>
        <v>0</v>
      </c>
      <c r="AC25" s="10">
        <f>COUNTIFS('Data Table'!$C:$C,'Data Table Volumes'!$B25,'Data Table'!$J:$J,"&gt;="&amp;'Data Table Volumes'!AC$6,'Data Table'!$J:$J,"&lt;"&amp;'Data Table Volumes'!AD$6,'Data Table'!$B:$B,'Data Table Volumes'!$A25)</f>
        <v>0</v>
      </c>
      <c r="AD25" s="10">
        <f>COUNTIFS('Data Table'!$C:$C,'Data Table Volumes'!$B25,'Data Table'!$J:$J,"&gt;="&amp;'Data Table Volumes'!AD$6,'Data Table'!$J:$J,"&lt;"&amp;'Data Table Volumes'!AE$6,'Data Table'!$B:$B,'Data Table Volumes'!$A25)</f>
        <v>0</v>
      </c>
      <c r="AE25" s="11">
        <f>COUNTIFS('Data Table'!$C:$C,'Data Table Volumes'!$B25,'Data Table'!$J:$J,"&gt;="&amp;'Data Table Volumes'!AE$6,'Data Table'!$J:$J,"&lt;"&amp;'Data Table Volumes'!AF$6,'Data Table'!$B:$B,'Data Table Volumes'!$A25)</f>
        <v>0</v>
      </c>
      <c r="AF25" s="10">
        <f>COUNTIFS('Data Table'!$C:$C,'Data Table Volumes'!$B25,'Data Table'!$J:$J,"&gt;="&amp;'Data Table Volumes'!AF$6,'Data Table'!$J:$J,"&lt;"&amp;'Data Table Volumes'!B$1,'Data Table'!B:B,'Data Table Volumes'!$A25)</f>
        <v>0</v>
      </c>
      <c r="AG25" s="9">
        <f>COUNTIFS('Data Table'!$J:$J,"&gt;="&amp;'Data Table Volumes'!AG$6,'Data Table'!$J:$J,"&lt;"&amp;'Data Table Volumes'!AH$6,'Data Table'!$C:$C,'Data Table Volumes'!$B25,'Data Table'!$B:$B,'Data Table Volumes'!$A25)</f>
        <v>0</v>
      </c>
      <c r="AH25" s="10">
        <f>COUNTIFS('Data Table'!$J:$J,"&gt;="&amp;'Data Table Volumes'!AH$6,'Data Table'!$J:$J,"&lt;"&amp;'Data Table Volumes'!AI$6,'Data Table'!$C:$C,'Data Table Volumes'!$B25,'Data Table'!$B:$B,'Data Table Volumes'!$A25)</f>
        <v>0</v>
      </c>
      <c r="AI25" s="10">
        <f>COUNTIFS('Data Table'!$J:$J,"&gt;="&amp;'Data Table Volumes'!AI$6,'Data Table'!$J:$J,"&lt;"&amp;'Data Table Volumes'!AJ$6,'Data Table'!$C:$C,'Data Table Volumes'!$B25,'Data Table'!$B:$B,'Data Table Volumes'!$A25)</f>
        <v>0</v>
      </c>
      <c r="AJ25" s="11">
        <f>COUNTIFS('Data Table'!$J:$J,"&gt;="&amp;'Data Table Volumes'!AJ$6,'Data Table'!$J:$J,"&lt;"&amp;'Data Table Volumes'!AJ$6+7,'Data Table'!$C:$C,'Data Table Volumes'!$B25,'Data Table'!$B:$B,'Data Table Volumes'!$A25)</f>
        <v>0</v>
      </c>
      <c r="AK25" s="10">
        <f>COUNTIFS('Data Table'!$C:$C,'Data Table Volumes'!$B25,'Data Table'!$Q:$Q,"&lt;"&amp;'Data Table Volumes'!AK$7,'Data Table'!B:B,'Data Table Volumes'!$A25)</f>
        <v>0</v>
      </c>
      <c r="AL25" s="10">
        <f>COUNTIFS('Data Table'!$C:$C,'Data Table Volumes'!$B25,'Data Table'!$Q:$Q,"&gt;="&amp;'Data Table Volumes'!AK$7,'Data Table'!$Q:$Q,"&lt;"&amp;'Data Table Volumes'!AL$7,'Data Table'!$B:$B,'Data Table Volumes'!$A25)</f>
        <v>0</v>
      </c>
      <c r="AM25" s="10">
        <f>COUNTIFS('Data Table'!$C:$C,'Data Table Volumes'!$B25,'Data Table'!$Q:$Q,"&gt;="&amp;'Data Table Volumes'!AL$7,'Data Table'!$Q:$Q,"&lt;"&amp;'Data Table Volumes'!AM$7,'Data Table'!$B:$B,'Data Table Volumes'!$A25)</f>
        <v>0</v>
      </c>
      <c r="AN25" s="10">
        <f>COUNTIFS('Data Table'!$C:$C,'Data Table Volumes'!$B25,'Data Table'!$Q:$Q,"&gt;="&amp;'Data Table Volumes'!AM$7,'Data Table'!$Q:$Q,"&lt;"&amp;'Data Table Volumes'!AN$7,'Data Table'!$B:$B,'Data Table Volumes'!$A25)</f>
        <v>0</v>
      </c>
      <c r="AO25" s="10">
        <f>COUNTIFS('Data Table'!$C:$C,'Data Table Volumes'!$B25,'Data Table'!$Q:$Q,"&gt;="&amp;'Data Table Volumes'!AN$7,'Data Table'!$Q:$Q,"&lt;"&amp;'Data Table Volumes'!AO$7,'Data Table'!$B:$B,'Data Table Volumes'!$A25)</f>
        <v>0</v>
      </c>
      <c r="AP25" s="10">
        <f>COUNTIFS('Data Table'!$C:$C,'Data Table Volumes'!$B25,'Data Table'!$Q:$Q,"&gt;="&amp;'Data Table Volumes'!AO$7,'Data Table'!$Q:$Q,"&lt;"&amp;'Data Table Volumes'!AP$7,'Data Table'!$B:$B,'Data Table Volumes'!$A25)</f>
        <v>0</v>
      </c>
      <c r="AQ25" s="10">
        <f>COUNTIFS('Data Table'!$C:$C,'Data Table Volumes'!$B25,'Data Table'!$Q:$Q,"&gt;="&amp;'Data Table Volumes'!AP$7,'Data Table'!$Q:$Q,"&lt;"&amp;'Data Table Volumes'!AQ$7,'Data Table'!$B:$B,'Data Table Volumes'!$A25)</f>
        <v>0</v>
      </c>
      <c r="AR25" s="10">
        <f>COUNTIFS('Data Table'!$C:$C,'Data Table Volumes'!$B25,'Data Table'!$Q:$Q,"&gt;="&amp;'Data Table Volumes'!AQ$7,'Data Table'!$Q:$Q,"&lt;"&amp;'Data Table Volumes'!AR$7,'Data Table'!$B:$B,'Data Table Volumes'!$A25)</f>
        <v>0</v>
      </c>
      <c r="AS25" s="10">
        <f>COUNTIFS('Data Table'!$C:$C,'Data Table Volumes'!$B25,'Data Table'!$Q:$Q,"&gt;="&amp;'Data Table Volumes'!AR$7,'Data Table'!$Q:$Q,"&lt;"&amp;'Data Table Volumes'!AS$7,'Data Table'!$B:$B,'Data Table Volumes'!$A25)</f>
        <v>0</v>
      </c>
      <c r="AT25" s="10">
        <f>COUNTIFS('Data Table'!$C:$C,'Data Table Volumes'!$B25,'Data Table'!$Q:$Q,"&gt;="&amp;'Data Table Volumes'!AS$7,'Data Table'!$Q:$Q,"&lt;"&amp;'Data Table Volumes'!AT$7,'Data Table'!$B:$B,'Data Table Volumes'!$A25)</f>
        <v>0</v>
      </c>
      <c r="AU25" s="10">
        <f>COUNTIFS('Data Table'!$C:$C,'Data Table Volumes'!$B25,'Data Table'!$Q:$Q,"&gt;="&amp;'Data Table Volumes'!AT$7,'Data Table'!$Q:$Q,"&lt;"&amp;'Data Table Volumes'!AU$7,'Data Table'!$B:$B,'Data Table Volumes'!$A25)</f>
        <v>0</v>
      </c>
      <c r="AV25" s="10">
        <f>COUNTIFS('Data Table'!$C:$C,'Data Table Volumes'!$B25,'Data Table'!$Q:$Q,"&gt;="&amp;'Data Table Volumes'!AU$7,'Data Table'!$Q:$Q,"&lt;"&amp;'Data Table Volumes'!AV$7,'Data Table'!$B:$B,'Data Table Volumes'!$A25)</f>
        <v>0</v>
      </c>
      <c r="AW25" s="11">
        <f>COUNTIFS('Data Table'!$C:$C,'Data Table Volumes'!$B25,'Data Table'!$Q:$Q,"&gt;"&amp;'Data Table Volumes'!AW$7,'Data Table'!$B:$B,'Data Table Volumes'!$A25)</f>
        <v>0</v>
      </c>
      <c r="AX25" s="9">
        <f t="shared" si="21"/>
        <v>0</v>
      </c>
      <c r="AY25" s="10">
        <f t="shared" si="22"/>
        <v>0</v>
      </c>
      <c r="AZ25" s="10">
        <f t="shared" si="23"/>
        <v>0</v>
      </c>
      <c r="BA25" s="10">
        <f t="shared" si="24"/>
        <v>0</v>
      </c>
      <c r="BB25" s="10">
        <f t="shared" si="25"/>
        <v>0</v>
      </c>
      <c r="BC25" s="10">
        <f t="shared" si="26"/>
        <v>0</v>
      </c>
      <c r="BD25" s="11">
        <f t="shared" si="27"/>
        <v>0</v>
      </c>
      <c r="BE25" s="33">
        <f t="shared" si="28"/>
        <v>0</v>
      </c>
      <c r="BF25" s="10">
        <f>COUNTIFS('Data Table'!$C:$C,'Data Table Volumes'!$B25,'Data Table'!$I:$I,"OUTSTANDING",'Data Table'!$H:$H,'Data Table Volumes'!BF$6)</f>
        <v>0</v>
      </c>
      <c r="BG25" s="11">
        <f>COUNTIFS('Data Table'!$C:$C,'Data Table Volumes'!$B25,'Data Table'!$I:$I,"OUTSTANDING",'Data Table'!$H:$H,'Data Table Volumes'!BG$6)</f>
        <v>0</v>
      </c>
      <c r="BH25" s="10">
        <f t="shared" si="39"/>
        <v>0</v>
      </c>
      <c r="BI25" s="10">
        <f t="shared" si="40"/>
        <v>0</v>
      </c>
      <c r="BJ25" s="10">
        <f t="shared" si="41"/>
        <v>0</v>
      </c>
      <c r="BK25" s="10">
        <f t="shared" si="42"/>
        <v>0</v>
      </c>
      <c r="BL25" s="10">
        <f t="shared" si="43"/>
        <v>0</v>
      </c>
      <c r="BM25" s="10">
        <f t="shared" si="44"/>
        <v>0</v>
      </c>
      <c r="BN25" s="10">
        <f t="shared" si="45"/>
        <v>0</v>
      </c>
      <c r="BO25" s="10">
        <f t="shared" si="46"/>
        <v>0</v>
      </c>
      <c r="BP25" s="10">
        <f t="shared" si="47"/>
        <v>0</v>
      </c>
      <c r="BQ25" s="10">
        <f t="shared" si="48"/>
        <v>0</v>
      </c>
      <c r="BR25" s="10">
        <f t="shared" si="49"/>
        <v>0</v>
      </c>
      <c r="BS25" s="10">
        <f t="shared" si="50"/>
        <v>0</v>
      </c>
      <c r="BT25" s="10">
        <f>SUM(AK25:AW25)</f>
        <v>0</v>
      </c>
      <c r="BU25" s="9">
        <f>COUNTIFS('Data Table'!$C:$C,'Data Table Volumes'!$B25,'Data Table'!$J:$J,"&gt;="&amp;'Data Table Volumes'!$BU$7,'Data Table'!$J:$J,"&lt;"&amp;'Data Table Volumes'!$BY$7,'Data Table'!$H:$H,'Data Table Volumes'!BU$6,'Data Table'!$B:$B,'Data Table Volumes'!$A25)</f>
        <v>0</v>
      </c>
      <c r="BV25" s="10">
        <f>COUNTIFS('Data Table'!$C:$C,'Data Table Volumes'!$B25,'Data Table'!$J:$J,"&gt;="&amp;'Data Table Volumes'!$BU$7,'Data Table'!$J:$J,"&lt;"&amp;'Data Table Volumes'!$BY$7,'Data Table'!$H:$H,'Data Table Volumes'!BV$6,'Data Table'!$B:$B,'Data Table Volumes'!$A25)</f>
        <v>0</v>
      </c>
      <c r="BW25" s="10">
        <f>COUNTIFS('Data Table'!$C:$C,'Data Table Volumes'!$B25,'Data Table'!$J:$J,"&gt;="&amp;'Data Table Volumes'!$BU$7,'Data Table'!$J:$J,"&lt;"&amp;'Data Table Volumes'!$BY$7,'Data Table'!$H:$H,'Data Table Volumes'!BW$6,'Data Table'!$B:$B,'Data Table Volumes'!$A25)</f>
        <v>0</v>
      </c>
      <c r="BX25" s="10">
        <f>COUNTIFS('Data Table'!$C:$C,'Data Table Volumes'!$B25,'Data Table'!$J:$J,"&gt;="&amp;'Data Table Volumes'!$BU$7,'Data Table'!$J:$J,"&lt;"&amp;'Data Table Volumes'!$BY$7,'Data Table'!$H:$H,'Data Table Volumes'!BX$6,'Data Table'!$B:$B,'Data Table Volumes'!$A25)</f>
        <v>0</v>
      </c>
      <c r="BY25" s="11">
        <f>COUNTIFS('Data Table'!$C:$C,'Data Table Volumes'!$B25,'Data Table'!$J:$J,"&gt;="&amp;'Data Table Volumes'!$BU$7,'Data Table'!$J:$J,"&lt;"&amp;'Data Table Volumes'!$BY$7,'Data Table'!$H:$H,'Data Table Volumes'!BY$6,'Data Table'!$B:$B,'Data Table Volumes'!$A25)</f>
        <v>0</v>
      </c>
      <c r="BZ25" s="9">
        <f>COUNTIFS('Data Table'!$C:$C,'Data Table Volumes'!$B25,'Data Table'!$J:$J,"&gt;="&amp;'Data Table Volumes'!$BZ$7,'Data Table'!$J:$J,"&lt;"&amp;'Data Table Volumes'!$CD$7,'Data Table'!$H:$H,'Data Table Volumes'!BZ$6,'Data Table'!$B:$B,'Data Table Volumes'!$A25)</f>
        <v>0</v>
      </c>
      <c r="CA25" s="10">
        <f>COUNTIFS('Data Table'!$C:$C,'Data Table Volumes'!$B25,'Data Table'!$J:$J,"&gt;="&amp;'Data Table Volumes'!$BZ$7,'Data Table'!$J:$J,"&lt;"&amp;'Data Table Volumes'!$CD$7,'Data Table'!$H:$H,'Data Table Volumes'!CA$6,'Data Table'!$B:$B,'Data Table Volumes'!$A25)</f>
        <v>0</v>
      </c>
      <c r="CB25" s="10">
        <f>COUNTIFS('Data Table'!$C:$C,'Data Table Volumes'!$B25,'Data Table'!$J:$J,"&gt;="&amp;'Data Table Volumes'!$BZ$7,'Data Table'!$J:$J,"&lt;"&amp;'Data Table Volumes'!$CD$7,'Data Table'!$H:$H,'Data Table Volumes'!CB$6,'Data Table'!$B:$B,'Data Table Volumes'!$A25)</f>
        <v>0</v>
      </c>
      <c r="CC25" s="10">
        <f>COUNTIFS('Data Table'!$C:$C,'Data Table Volumes'!$B25,'Data Table'!$J:$J,"&gt;="&amp;'Data Table Volumes'!$BZ$7,'Data Table'!$J:$J,"&lt;"&amp;'Data Table Volumes'!$CD$7,'Data Table'!$H:$H,'Data Table Volumes'!CC$6,'Data Table'!$B:$B,'Data Table Volumes'!$A25)</f>
        <v>0</v>
      </c>
      <c r="CD25" s="11">
        <f>COUNTIFS('Data Table'!$C:$C,'Data Table Volumes'!$B25,'Data Table'!$J:$J,"&gt;="&amp;'Data Table Volumes'!$BZ$7,'Data Table'!$J:$J,"&lt;"&amp;'Data Table Volumes'!$CD$7,'Data Table'!$H:$H,'Data Table Volumes'!CD$6,'Data Table'!$B:$B,'Data Table Volumes'!$A25)</f>
        <v>0</v>
      </c>
      <c r="CE25" s="9" t="str" cm="1">
        <f t="array" ref="CE25">IFERROR(PERCENTILE(IF(('Data Table'!$I:$I="FINALISED")*('Data Table'!$B:$B='Data Table Volumes'!$A25)*('Data Table'!$C:$C='Data Table Volumes'!$B25)*('Data Table'!$J:$J&gt;=CE$6)*('Data Table'!$J:$J&lt;CF$6-1),'Data Table'!$K:$K),0.5),"NA")</f>
        <v>NA</v>
      </c>
      <c r="CF25" s="10" t="str" cm="1">
        <f t="array" ref="CF25">IFERROR(PERCENTILE(IF(('Data Table'!$I:$I="FINALISED")*('Data Table'!$B:$B='Data Table Volumes'!$A25)*('Data Table'!$C:$C='Data Table Volumes'!$B25)*('Data Table'!$J:$J&gt;=CF$6)*('Data Table'!$J:$J&lt;CG$6-1),'Data Table'!$K:$K),0.5),"NA")</f>
        <v>NA</v>
      </c>
      <c r="CG25" s="10" t="str" cm="1">
        <f t="array" ref="CG25">IFERROR(PERCENTILE(IF(('Data Table'!$I:$I="FINALISED")*('Data Table'!$B:$B='Data Table Volumes'!$A25)*('Data Table'!$C:$C='Data Table Volumes'!$B25)*('Data Table'!$J:$J&gt;=CG$6)*('Data Table'!$J:$J&lt;CH$6-1),'Data Table'!$K:$K),0.5),"NA")</f>
        <v>NA</v>
      </c>
      <c r="CH25" s="10" t="str" cm="1">
        <f t="array" ref="CH25">IFERROR(PERCENTILE(IF(('Data Table'!$I:$I="FINALISED")*('Data Table'!$B:$B='Data Table Volumes'!$A25)*('Data Table'!$C:$C='Data Table Volumes'!$B25)*('Data Table'!$J:$J&gt;=CH$6)*('Data Table'!$J:$J&lt;CI$6-1),'Data Table'!$K:$K),0.5),"NA")</f>
        <v>NA</v>
      </c>
      <c r="CI25" s="10" t="str" cm="1">
        <f t="array" ref="CI25">IFERROR(PERCENTILE(IF(('Data Table'!$I:$I="FINALISED")*('Data Table'!$B:$B='Data Table Volumes'!$A25)*('Data Table'!$C:$C='Data Table Volumes'!$B25)*('Data Table'!$J:$J&gt;=CI$6)*('Data Table'!$J:$J&lt;CJ$6-1),'Data Table'!$K:$K),0.5),"NA")</f>
        <v>NA</v>
      </c>
      <c r="CJ25" s="10" t="str" cm="1">
        <f t="array" ref="CJ25">IFERROR(PERCENTILE(IF(('Data Table'!$I:$I="FINALISED")*('Data Table'!$B:$B='Data Table Volumes'!$A25)*('Data Table'!$C:$C='Data Table Volumes'!$B25)*('Data Table'!$J:$J&gt;=CJ$6)*('Data Table'!$J:$J&lt;CK$6-1),'Data Table'!$K:$K),0.5),"NA")</f>
        <v>NA</v>
      </c>
      <c r="CK25" s="10" t="str" cm="1">
        <f t="array" ref="CK25">IFERROR(PERCENTILE(IF(('Data Table'!$I:$I="FINALISED")*('Data Table'!$B:$B='Data Table Volumes'!$A25)*('Data Table'!$C:$C='Data Table Volumes'!$B25)*('Data Table'!$J:$J&gt;=CK$6)*('Data Table'!$J:$J&lt;CL$6-1),'Data Table'!$K:$K),0.5),"NA")</f>
        <v>NA</v>
      </c>
      <c r="CL25" s="10" t="str" cm="1">
        <f t="array" ref="CL25">IFERROR(PERCENTILE(IF(('Data Table'!$I:$I="FINALISED")*('Data Table'!$B:$B='Data Table Volumes'!$A25)*('Data Table'!$C:$C='Data Table Volumes'!$B25)*('Data Table'!$J:$J&gt;=CL$6)*('Data Table'!$J:$J&lt;CM$6-1),'Data Table'!$K:$K),0.5),"NA")</f>
        <v>NA</v>
      </c>
      <c r="CM25" s="10" t="str" cm="1">
        <f t="array" ref="CM25">IFERROR(PERCENTILE(IF(('Data Table'!$I:$I="FINALISED")*('Data Table'!$B:$B='Data Table Volumes'!$A25)*('Data Table'!$C:$C='Data Table Volumes'!$B25)*('Data Table'!$J:$J&gt;=CM$6)*('Data Table'!$J:$J&lt;CN$6-1),'Data Table'!$K:$K),0.5),"NA")</f>
        <v>NA</v>
      </c>
      <c r="CN25" s="10" t="str" cm="1">
        <f t="array" ref="CN25">IFERROR(PERCENTILE(IF(('Data Table'!$I:$I="FINALISED")*('Data Table'!$B:$B='Data Table Volumes'!$A25)*('Data Table'!$C:$C='Data Table Volumes'!$B25)*('Data Table'!$J:$J&gt;=CN$6)*('Data Table'!$J:$J&lt;CO$6-1),'Data Table'!$K:$K),0.5),"NA")</f>
        <v>NA</v>
      </c>
      <c r="CO25" s="10" t="str" cm="1">
        <f t="array" ref="CO25">IFERROR(PERCENTILE(IF(('Data Table'!$I:$I="FINALISED")*('Data Table'!$B:$B='Data Table Volumes'!$A25)*('Data Table'!$C:$C='Data Table Volumes'!$B25)*('Data Table'!$J:$J&gt;=CO$6)*('Data Table'!$J:$J&lt;CP$6-1),'Data Table'!$K:$K),0.5),"NA")</f>
        <v>NA</v>
      </c>
      <c r="CP25" s="11" t="str" cm="1">
        <f t="array" ref="CP25">IFERROR(PERCENTILE(IF(('Data Table'!$I:$I="FINALISED")*('Data Table'!$B:$B='Data Table Volumes'!$A25)*('Data Table'!$C:$C='Data Table Volumes'!$B25)*('Data Table'!$J:$J&gt;=CP$6)*('Data Table'!$J:$J&lt;CQ$6-1),'Data Table'!$K:$K),0.5),"NA")</f>
        <v>NA</v>
      </c>
      <c r="CQ25" s="10" t="str" cm="1">
        <f t="array" ref="CQ25">IFERROR(PERCENTILE(IF(('Data Table'!$I:$I="FINALISED")*('Data Table'!$B:$B='Data Table Volumes'!$A25)*('Data Table'!$C:$C='Data Table Volumes'!$B25)*('Data Table'!$J:$J&gt;=CQ$6)*('Data Table'!$J:$J&lt;EOMONTH(CQ$6,0)),'Data Table'!$K:$K),0.5),"NA")</f>
        <v>NA</v>
      </c>
      <c r="CR25" s="95" t="str" cm="1">
        <f t="array" ref="CR25">IFERROR(PERCENTILE(IF(('Data Table'!$I:$I="FINALISED")*('Data Table'!$C:$C='Data Table Volumes'!$B25)*('Data Table'!$B:$B='Data Table Volumes'!$A25)*('Data Table'!$J:$J&gt;=CR$6)*('Data Table'!$J:$J&lt;CS$6-1),'Data Table'!$K:$K),0.5),"NA")</f>
        <v>NA</v>
      </c>
      <c r="CS25" s="96" t="str" cm="1">
        <f t="array" ref="CS25">IFERROR(PERCENTILE(IF(('Data Table'!$I:$I="FINALISED")*('Data Table'!$C:$C='Data Table Volumes'!$B25)*('Data Table'!$B:$B='Data Table Volumes'!$A25)*('Data Table'!$J:$J&gt;=CS$6)*('Data Table'!$J:$J&lt;CT$6-1),'Data Table'!$K:$K),0.5),"NA")</f>
        <v>NA</v>
      </c>
      <c r="CT25" s="96" t="str" cm="1">
        <f t="array" ref="CT25">IFERROR(PERCENTILE(IF(('Data Table'!$I:$I="FINALISED")*('Data Table'!$C:$C='Data Table Volumes'!$B25)*('Data Table'!$B:$B='Data Table Volumes'!$A25)*('Data Table'!$J:$J&gt;=CT$6)*('Data Table'!$J:$J&lt;CU$6-1),'Data Table'!$K:$K),0.5),"NA")</f>
        <v>NA</v>
      </c>
      <c r="CU25" s="96" t="str" cm="1">
        <f t="array" ref="CU25">IFERROR(PERCENTILE(IF(('Data Table'!$I:$I="FINALISED")*('Data Table'!$C:$C='Data Table Volumes'!$B25)*('Data Table'!$B:$B='Data Table Volumes'!$A25)*('Data Table'!$J:$J&gt;=CU$6)*('Data Table'!$J:$J&lt;CU$6+7),'Data Table'!$K:$K),0.5),"NA")</f>
        <v>NA</v>
      </c>
      <c r="CV25" s="129">
        <f>COUNTIFS('Data Table'!$I:$I,"OUTSTANDING",'Data Table'!$C:$C,'Data Table Volumes'!$B25,'Data Table'!$H:$H,'Data Table Volumes'!CV$6,'Data Table'!$B:$B,'Data Table Volumes'!$A25)</f>
        <v>0</v>
      </c>
      <c r="CW25" s="96">
        <f>COUNTIFS('Data Table'!$I:$I,"OUTSTANDING",'Data Table'!$C:$C,'Data Table Volumes'!$B25,'Data Table'!$H:$H,'Data Table Volumes'!CW$6,'Data Table'!$B:$B,'Data Table Volumes'!$A25)</f>
        <v>0</v>
      </c>
      <c r="CX25" s="130">
        <f t="shared" si="52"/>
        <v>0</v>
      </c>
    </row>
    <row r="26" spans="1:102">
      <c r="A26" s="12" t="s">
        <v>28</v>
      </c>
      <c r="B26" t="s">
        <v>21</v>
      </c>
      <c r="C26" s="12">
        <f>COUNTIFS('Data Table'!$B:$B,'Data Table Volumes'!$A26,'Data Table'!$G:$G,"&gt;="&amp;'Data Table Volumes'!C$6,'Data Table'!$G:$G,"&lt;"&amp;'Data Table Volumes'!D$6,'Data Table'!$C:$C,'Data Table Volumes'!$B26)</f>
        <v>0</v>
      </c>
      <c r="D26">
        <f>COUNTIFS('Data Table'!$B:$B,'Data Table Volumes'!$A26,'Data Table'!$G:$G,"&gt;="&amp;'Data Table Volumes'!D$6,'Data Table'!$G:$G,"&lt;"&amp;'Data Table Volumes'!E$6,'Data Table'!$C:$C,'Data Table Volumes'!$B26)</f>
        <v>0</v>
      </c>
      <c r="E26">
        <f>COUNTIFS('Data Table'!$B:$B,'Data Table Volumes'!$A26,'Data Table'!$G:$G,"&gt;="&amp;'Data Table Volumes'!E$6,'Data Table'!$G:$G,"&lt;"&amp;'Data Table Volumes'!F$6,'Data Table'!$C:$C,'Data Table Volumes'!$B26)</f>
        <v>0</v>
      </c>
      <c r="F26">
        <f>COUNTIFS('Data Table'!$B:$B,'Data Table Volumes'!$A26,'Data Table'!$G:$G,"&gt;="&amp;'Data Table Volumes'!F$6,'Data Table'!$G:$G,"&lt;"&amp;'Data Table Volumes'!G$6,'Data Table'!$C:$C,'Data Table Volumes'!$B26)</f>
        <v>0</v>
      </c>
      <c r="G26">
        <f>COUNTIFS('Data Table'!$B:$B,'Data Table Volumes'!$A26,'Data Table'!$G:$G,"&gt;="&amp;'Data Table Volumes'!G$6,'Data Table'!$G:$G,"&lt;"&amp;'Data Table Volumes'!H$6,'Data Table'!$C:$C,'Data Table Volumes'!$B26)</f>
        <v>0</v>
      </c>
      <c r="H26">
        <f>COUNTIFS('Data Table'!$B:$B,'Data Table Volumes'!$A26,'Data Table'!$G:$G,"&gt;="&amp;'Data Table Volumes'!H$6,'Data Table'!$G:$G,"&lt;"&amp;'Data Table Volumes'!I$6,'Data Table'!$C:$C,'Data Table Volumes'!$B26)</f>
        <v>0</v>
      </c>
      <c r="I26">
        <f>COUNTIFS('Data Table'!$B:$B,'Data Table Volumes'!$A26,'Data Table'!$G:$G,"&gt;="&amp;'Data Table Volumes'!I$6,'Data Table'!$G:$G,"&lt;"&amp;'Data Table Volumes'!J$6,'Data Table'!$C:$C,'Data Table Volumes'!$B26)</f>
        <v>0</v>
      </c>
      <c r="J26">
        <f>COUNTIFS('Data Table'!$B:$B,'Data Table Volumes'!$A26,'Data Table'!$G:$G,"&gt;="&amp;'Data Table Volumes'!J$6,'Data Table'!$G:$G,"&lt;"&amp;'Data Table Volumes'!K$6,'Data Table'!$C:$C,'Data Table Volumes'!$B26)</f>
        <v>0</v>
      </c>
      <c r="K26">
        <f>COUNTIFS('Data Table'!$B:$B,'Data Table Volumes'!$A26,'Data Table'!$G:$G,"&gt;="&amp;'Data Table Volumes'!K$6,'Data Table'!$G:$G,"&lt;"&amp;'Data Table Volumes'!L$6,'Data Table'!$C:$C,'Data Table Volumes'!$B26)</f>
        <v>0</v>
      </c>
      <c r="L26">
        <f>COUNTIFS('Data Table'!$B:$B,'Data Table Volumes'!$A26,'Data Table'!$G:$G,"&gt;="&amp;'Data Table Volumes'!L$6,'Data Table'!$G:$G,"&lt;"&amp;'Data Table Volumes'!M$6,'Data Table'!$C:$C,'Data Table Volumes'!$B26)</f>
        <v>0</v>
      </c>
      <c r="M26">
        <f>COUNTIFS('Data Table'!$B:$B,'Data Table Volumes'!$A26,'Data Table'!$G:$G,"&gt;="&amp;'Data Table Volumes'!M$6,'Data Table'!$G:$G,"&lt;"&amp;'Data Table Volumes'!N$6,'Data Table'!$C:$C,'Data Table Volumes'!$B26)</f>
        <v>0</v>
      </c>
      <c r="N26" s="13">
        <f>COUNTIFS('Data Table'!$B:$B,'Data Table Volumes'!$A26,'Data Table'!$G:$G,"&gt;="&amp;'Data Table Volumes'!N$6,'Data Table'!$G:$G,"&lt;"&amp;'Data Table Volumes'!O$6,'Data Table'!$C:$C,'Data Table Volumes'!$B26)</f>
        <v>0</v>
      </c>
      <c r="O26">
        <f>COUNTIFS('Data Table'!$G:$G,"&gt;="&amp;'Data Table Volumes'!O$6,'Data Table'!$G:$G,"&lt;"&amp;'Data Table Volumes'!B$1,'Data Table'!$C:$C,'Data Table Volumes'!$B26,'Data Table'!$B:$B,'Data Table Volumes'!$A26)</f>
        <v>0</v>
      </c>
      <c r="P26" s="12">
        <f>COUNTIFS('Data Table'!$G:$G,"&gt;="&amp;'Data Table Volumes'!P$6,'Data Table'!$G:$G,"&lt;"&amp;'Data Table Volumes'!Q$6,'Data Table'!$C:$C,'Data Table Volumes'!$B26,'Data Table'!$B:$B,'Data Table Volumes'!$A26)</f>
        <v>0</v>
      </c>
      <c r="Q26">
        <f>COUNTIFS('Data Table'!$G:$G,"&gt;="&amp;'Data Table Volumes'!Q$6,'Data Table'!$G:$G,"&lt;"&amp;'Data Table Volumes'!R$6,'Data Table'!$C:$C,'Data Table Volumes'!$B26,'Data Table'!$B:$B,'Data Table Volumes'!$A26)</f>
        <v>0</v>
      </c>
      <c r="R26">
        <f>COUNTIFS('Data Table'!$G:$G,"&gt;="&amp;'Data Table Volumes'!R$6,'Data Table'!$G:$G,"&lt;"&amp;'Data Table Volumes'!S$6,'Data Table'!$C:$C,'Data Table Volumes'!$B26,'Data Table'!$B:$B,'Data Table Volumes'!$A26)</f>
        <v>0</v>
      </c>
      <c r="S26" s="13">
        <f>COUNTIFS('Data Table'!$G:$G,"&gt;="&amp;'Data Table Volumes'!S$6,'Data Table'!$G:$G,"&lt;"&amp;'Data Table Volumes'!S$6+7,'Data Table'!$C:$C,'Data Table Volumes'!$B26,'Data Table'!$B:$B,'Data Table Volumes'!$A26)</f>
        <v>0</v>
      </c>
      <c r="T26" s="12">
        <f>COUNTIFS('Data Table'!$C:$C,'Data Table Volumes'!$B26,'Data Table'!$J:$J,"&gt;="&amp;'Data Table Volumes'!T$6,'Data Table'!$J:$J,"&lt;"&amp;'Data Table Volumes'!U$6,'Data Table'!$B:$B,'Data Table Volumes'!$A26)</f>
        <v>0</v>
      </c>
      <c r="U26">
        <f>COUNTIFS('Data Table'!$C:$C,'Data Table Volumes'!$B26,'Data Table'!$J:$J,"&gt;="&amp;'Data Table Volumes'!U$6,'Data Table'!$J:$J,"&lt;"&amp;'Data Table Volumes'!V$6,'Data Table'!$B:$B,'Data Table Volumes'!$A26)</f>
        <v>0</v>
      </c>
      <c r="V26">
        <f>COUNTIFS('Data Table'!$C:$C,'Data Table Volumes'!$B26,'Data Table'!$J:$J,"&gt;="&amp;'Data Table Volumes'!V$6,'Data Table'!$J:$J,"&lt;"&amp;'Data Table Volumes'!W$6,'Data Table'!$B:$B,'Data Table Volumes'!$A26)</f>
        <v>0</v>
      </c>
      <c r="W26">
        <f>COUNTIFS('Data Table'!$C:$C,'Data Table Volumes'!$B26,'Data Table'!$J:$J,"&gt;="&amp;'Data Table Volumes'!W$6,'Data Table'!$J:$J,"&lt;"&amp;'Data Table Volumes'!X$6,'Data Table'!$B:$B,'Data Table Volumes'!$A26)</f>
        <v>0</v>
      </c>
      <c r="X26">
        <f>COUNTIFS('Data Table'!$C:$C,'Data Table Volumes'!$B26,'Data Table'!$J:$J,"&gt;="&amp;'Data Table Volumes'!X$6,'Data Table'!$J:$J,"&lt;"&amp;'Data Table Volumes'!Y$6,'Data Table'!$B:$B,'Data Table Volumes'!$A26)</f>
        <v>0</v>
      </c>
      <c r="Y26">
        <f>COUNTIFS('Data Table'!$C:$C,'Data Table Volumes'!$B26,'Data Table'!$J:$J,"&gt;="&amp;'Data Table Volumes'!Y$6,'Data Table'!$J:$J,"&lt;"&amp;'Data Table Volumes'!Z$6,'Data Table'!$B:$B,'Data Table Volumes'!$A26)</f>
        <v>0</v>
      </c>
      <c r="Z26">
        <f>COUNTIFS('Data Table'!$C:$C,'Data Table Volumes'!$B26,'Data Table'!$J:$J,"&gt;="&amp;'Data Table Volumes'!Z$6,'Data Table'!$J:$J,"&lt;"&amp;'Data Table Volumes'!AA$6,'Data Table'!$B:$B,'Data Table Volumes'!$A26)</f>
        <v>0</v>
      </c>
      <c r="AA26">
        <f>COUNTIFS('Data Table'!$C:$C,'Data Table Volumes'!$B26,'Data Table'!$J:$J,"&gt;="&amp;'Data Table Volumes'!AA$6,'Data Table'!$J:$J,"&lt;"&amp;'Data Table Volumes'!AB$6,'Data Table'!$B:$B,'Data Table Volumes'!$A26)</f>
        <v>0</v>
      </c>
      <c r="AB26">
        <f>COUNTIFS('Data Table'!$C:$C,'Data Table Volumes'!$B26,'Data Table'!$J:$J,"&gt;="&amp;'Data Table Volumes'!AB$6,'Data Table'!$J:$J,"&lt;"&amp;'Data Table Volumes'!AC$6,'Data Table'!$B:$B,'Data Table Volumes'!$A26)</f>
        <v>0</v>
      </c>
      <c r="AC26">
        <f>COUNTIFS('Data Table'!$C:$C,'Data Table Volumes'!$B26,'Data Table'!$J:$J,"&gt;="&amp;'Data Table Volumes'!AC$6,'Data Table'!$J:$J,"&lt;"&amp;'Data Table Volumes'!AD$6,'Data Table'!$B:$B,'Data Table Volumes'!$A26)</f>
        <v>0</v>
      </c>
      <c r="AD26">
        <f>COUNTIFS('Data Table'!$C:$C,'Data Table Volumes'!$B26,'Data Table'!$J:$J,"&gt;="&amp;'Data Table Volumes'!AD$6,'Data Table'!$J:$J,"&lt;"&amp;'Data Table Volumes'!AE$6,'Data Table'!$B:$B,'Data Table Volumes'!$A26)</f>
        <v>0</v>
      </c>
      <c r="AE26" s="13">
        <f>COUNTIFS('Data Table'!$C:$C,'Data Table Volumes'!$B26,'Data Table'!$J:$J,"&gt;="&amp;'Data Table Volumes'!AE$6,'Data Table'!$J:$J,"&lt;"&amp;'Data Table Volumes'!AF$6,'Data Table'!$B:$B,'Data Table Volumes'!$A26)</f>
        <v>0</v>
      </c>
      <c r="AF26">
        <f>COUNTIFS('Data Table'!$C:$C,'Data Table Volumes'!$B26,'Data Table'!$J:$J,"&gt;="&amp;'Data Table Volumes'!AF$6,'Data Table'!$J:$J,"&lt;"&amp;'Data Table Volumes'!B$1,'Data Table'!B:B,'Data Table Volumes'!$A26)</f>
        <v>0</v>
      </c>
      <c r="AG26" s="12">
        <f>COUNTIFS('Data Table'!$J:$J,"&gt;="&amp;'Data Table Volumes'!AG$6,'Data Table'!$J:$J,"&lt;"&amp;'Data Table Volumes'!AH$6,'Data Table'!$C:$C,'Data Table Volumes'!$B26,'Data Table'!$B:$B,'Data Table Volumes'!$A26)</f>
        <v>0</v>
      </c>
      <c r="AH26">
        <f>COUNTIFS('Data Table'!$J:$J,"&gt;="&amp;'Data Table Volumes'!AH$6,'Data Table'!$J:$J,"&lt;"&amp;'Data Table Volumes'!AI$6,'Data Table'!$C:$C,'Data Table Volumes'!$B26,'Data Table'!$B:$B,'Data Table Volumes'!$A26)</f>
        <v>0</v>
      </c>
      <c r="AI26">
        <f>COUNTIFS('Data Table'!$J:$J,"&gt;="&amp;'Data Table Volumes'!AI$6,'Data Table'!$J:$J,"&lt;"&amp;'Data Table Volumes'!AJ$6,'Data Table'!$C:$C,'Data Table Volumes'!$B26,'Data Table'!$B:$B,'Data Table Volumes'!$A26)</f>
        <v>0</v>
      </c>
      <c r="AJ26" s="13">
        <f>COUNTIFS('Data Table'!$J:$J,"&gt;="&amp;'Data Table Volumes'!AJ$6,'Data Table'!$J:$J,"&lt;"&amp;'Data Table Volumes'!AJ$6+7,'Data Table'!$C:$C,'Data Table Volumes'!$B26,'Data Table'!$B:$B,'Data Table Volumes'!$A26)</f>
        <v>0</v>
      </c>
      <c r="AK26">
        <f>COUNTIFS('Data Table'!$C:$C,'Data Table Volumes'!$B26,'Data Table'!$Q:$Q,"&lt;"&amp;'Data Table Volumes'!AK$7,'Data Table'!B:B,'Data Table Volumes'!$A26)</f>
        <v>0</v>
      </c>
      <c r="AL26">
        <f>COUNTIFS('Data Table'!$C:$C,'Data Table Volumes'!$B26,'Data Table'!$Q:$Q,"&gt;="&amp;'Data Table Volumes'!AK$7,'Data Table'!$Q:$Q,"&lt;"&amp;'Data Table Volumes'!AL$7,'Data Table'!$B:$B,'Data Table Volumes'!$A26)</f>
        <v>0</v>
      </c>
      <c r="AM26">
        <f>COUNTIFS('Data Table'!$C:$C,'Data Table Volumes'!$B26,'Data Table'!$Q:$Q,"&gt;="&amp;'Data Table Volumes'!AL$7,'Data Table'!$Q:$Q,"&lt;"&amp;'Data Table Volumes'!AM$7,'Data Table'!$B:$B,'Data Table Volumes'!$A26)</f>
        <v>0</v>
      </c>
      <c r="AN26">
        <f>COUNTIFS('Data Table'!$C:$C,'Data Table Volumes'!$B26,'Data Table'!$Q:$Q,"&gt;="&amp;'Data Table Volumes'!AM$7,'Data Table'!$Q:$Q,"&lt;"&amp;'Data Table Volumes'!AN$7,'Data Table'!$B:$B,'Data Table Volumes'!$A26)</f>
        <v>0</v>
      </c>
      <c r="AO26">
        <f>COUNTIFS('Data Table'!$C:$C,'Data Table Volumes'!$B26,'Data Table'!$Q:$Q,"&gt;="&amp;'Data Table Volumes'!AN$7,'Data Table'!$Q:$Q,"&lt;"&amp;'Data Table Volumes'!AO$7,'Data Table'!$B:$B,'Data Table Volumes'!$A26)</f>
        <v>0</v>
      </c>
      <c r="AP26">
        <f>COUNTIFS('Data Table'!$C:$C,'Data Table Volumes'!$B26,'Data Table'!$Q:$Q,"&gt;="&amp;'Data Table Volumes'!AO$7,'Data Table'!$Q:$Q,"&lt;"&amp;'Data Table Volumes'!AP$7,'Data Table'!$B:$B,'Data Table Volumes'!$A26)</f>
        <v>0</v>
      </c>
      <c r="AQ26">
        <f>COUNTIFS('Data Table'!$C:$C,'Data Table Volumes'!$B26,'Data Table'!$Q:$Q,"&gt;="&amp;'Data Table Volumes'!AP$7,'Data Table'!$Q:$Q,"&lt;"&amp;'Data Table Volumes'!AQ$7,'Data Table'!$B:$B,'Data Table Volumes'!$A26)</f>
        <v>0</v>
      </c>
      <c r="AR26">
        <f>COUNTIFS('Data Table'!$C:$C,'Data Table Volumes'!$B26,'Data Table'!$Q:$Q,"&gt;="&amp;'Data Table Volumes'!AQ$7,'Data Table'!$Q:$Q,"&lt;"&amp;'Data Table Volumes'!AR$7,'Data Table'!$B:$B,'Data Table Volumes'!$A26)</f>
        <v>0</v>
      </c>
      <c r="AS26">
        <f>COUNTIFS('Data Table'!$C:$C,'Data Table Volumes'!$B26,'Data Table'!$Q:$Q,"&gt;="&amp;'Data Table Volumes'!AR$7,'Data Table'!$Q:$Q,"&lt;"&amp;'Data Table Volumes'!AS$7,'Data Table'!$B:$B,'Data Table Volumes'!$A26)</f>
        <v>0</v>
      </c>
      <c r="AT26">
        <f>COUNTIFS('Data Table'!$C:$C,'Data Table Volumes'!$B26,'Data Table'!$Q:$Q,"&gt;="&amp;'Data Table Volumes'!AS$7,'Data Table'!$Q:$Q,"&lt;"&amp;'Data Table Volumes'!AT$7,'Data Table'!$B:$B,'Data Table Volumes'!$A26)</f>
        <v>0</v>
      </c>
      <c r="AU26">
        <f>COUNTIFS('Data Table'!$C:$C,'Data Table Volumes'!$B26,'Data Table'!$Q:$Q,"&gt;="&amp;'Data Table Volumes'!AT$7,'Data Table'!$Q:$Q,"&lt;"&amp;'Data Table Volumes'!AU$7,'Data Table'!$B:$B,'Data Table Volumes'!$A26)</f>
        <v>0</v>
      </c>
      <c r="AV26">
        <f>COUNTIFS('Data Table'!$C:$C,'Data Table Volumes'!$B26,'Data Table'!$Q:$Q,"&gt;="&amp;'Data Table Volumes'!AU$7,'Data Table'!$Q:$Q,"&lt;"&amp;'Data Table Volumes'!AV$7,'Data Table'!$B:$B,'Data Table Volumes'!$A26)</f>
        <v>0</v>
      </c>
      <c r="AW26" s="13">
        <f>COUNTIFS('Data Table'!$C:$C,'Data Table Volumes'!$B26,'Data Table'!$Q:$Q,"&gt;"&amp;'Data Table Volumes'!AW$7,'Data Table'!$B:$B,'Data Table Volumes'!$A26)</f>
        <v>0</v>
      </c>
      <c r="AX26" s="12">
        <f t="shared" si="21"/>
        <v>0</v>
      </c>
      <c r="AY26">
        <f t="shared" si="22"/>
        <v>0</v>
      </c>
      <c r="AZ26">
        <f t="shared" si="23"/>
        <v>0</v>
      </c>
      <c r="BA26">
        <f t="shared" si="24"/>
        <v>0</v>
      </c>
      <c r="BB26">
        <f t="shared" si="25"/>
        <v>0</v>
      </c>
      <c r="BC26">
        <f t="shared" si="26"/>
        <v>0</v>
      </c>
      <c r="BD26" s="13">
        <f t="shared" si="27"/>
        <v>0</v>
      </c>
      <c r="BE26" s="34">
        <f t="shared" si="28"/>
        <v>0</v>
      </c>
      <c r="BF26">
        <f>COUNTIFS('Data Table'!$C:$C,'Data Table Volumes'!$B26,'Data Table'!$I:$I,"OUTSTANDING",'Data Table'!$H:$H,'Data Table Volumes'!BF$6)</f>
        <v>0</v>
      </c>
      <c r="BG26" s="13">
        <f>COUNTIFS('Data Table'!$C:$C,'Data Table Volumes'!$B26,'Data Table'!$I:$I,"OUTSTANDING",'Data Table'!$H:$H,'Data Table Volumes'!BG$6)</f>
        <v>0</v>
      </c>
      <c r="BH26">
        <f t="shared" si="39"/>
        <v>0</v>
      </c>
      <c r="BI26">
        <f t="shared" si="40"/>
        <v>0</v>
      </c>
      <c r="BJ26">
        <f t="shared" si="41"/>
        <v>0</v>
      </c>
      <c r="BK26">
        <f t="shared" si="42"/>
        <v>0</v>
      </c>
      <c r="BL26">
        <f t="shared" si="43"/>
        <v>0</v>
      </c>
      <c r="BM26">
        <f t="shared" si="44"/>
        <v>0</v>
      </c>
      <c r="BN26">
        <f t="shared" si="45"/>
        <v>0</v>
      </c>
      <c r="BO26">
        <f t="shared" si="46"/>
        <v>0</v>
      </c>
      <c r="BP26">
        <f t="shared" si="47"/>
        <v>0</v>
      </c>
      <c r="BQ26">
        <f t="shared" si="48"/>
        <v>0</v>
      </c>
      <c r="BR26">
        <f t="shared" si="49"/>
        <v>0</v>
      </c>
      <c r="BS26">
        <f t="shared" si="50"/>
        <v>0</v>
      </c>
      <c r="BT26">
        <f t="shared" si="51"/>
        <v>0</v>
      </c>
      <c r="BU26" s="12">
        <f>COUNTIFS('Data Table'!$C:$C,'Data Table Volumes'!$B26,'Data Table'!$J:$J,"&gt;="&amp;'Data Table Volumes'!$BU$7,'Data Table'!$J:$J,"&lt;"&amp;'Data Table Volumes'!$BY$7,'Data Table'!$H:$H,'Data Table Volumes'!BU$6,'Data Table'!$B:$B,'Data Table Volumes'!$A26)</f>
        <v>0</v>
      </c>
      <c r="BV26">
        <f>COUNTIFS('Data Table'!$C:$C,'Data Table Volumes'!$B26,'Data Table'!$J:$J,"&gt;="&amp;'Data Table Volumes'!$BU$7,'Data Table'!$J:$J,"&lt;"&amp;'Data Table Volumes'!$BY$7,'Data Table'!$H:$H,'Data Table Volumes'!BV$6,'Data Table'!$B:$B,'Data Table Volumes'!$A26)</f>
        <v>0</v>
      </c>
      <c r="BW26">
        <f>COUNTIFS('Data Table'!$C:$C,'Data Table Volumes'!$B26,'Data Table'!$J:$J,"&gt;="&amp;'Data Table Volumes'!$BU$7,'Data Table'!$J:$J,"&lt;"&amp;'Data Table Volumes'!$BY$7,'Data Table'!$H:$H,'Data Table Volumes'!BW$6,'Data Table'!$B:$B,'Data Table Volumes'!$A26)</f>
        <v>0</v>
      </c>
      <c r="BX26">
        <f>COUNTIFS('Data Table'!$C:$C,'Data Table Volumes'!$B26,'Data Table'!$J:$J,"&gt;="&amp;'Data Table Volumes'!$BU$7,'Data Table'!$J:$J,"&lt;"&amp;'Data Table Volumes'!$BY$7,'Data Table'!$H:$H,'Data Table Volumes'!BX$6,'Data Table'!$B:$B,'Data Table Volumes'!$A26)</f>
        <v>0</v>
      </c>
      <c r="BY26" s="13">
        <f>COUNTIFS('Data Table'!$C:$C,'Data Table Volumes'!$B26,'Data Table'!$J:$J,"&gt;="&amp;'Data Table Volumes'!$BU$7,'Data Table'!$J:$J,"&lt;"&amp;'Data Table Volumes'!$BY$7,'Data Table'!$H:$H,'Data Table Volumes'!BY$6,'Data Table'!$B:$B,'Data Table Volumes'!$A26)</f>
        <v>0</v>
      </c>
      <c r="BZ26" s="12">
        <f>COUNTIFS('Data Table'!$C:$C,'Data Table Volumes'!$B26,'Data Table'!$J:$J,"&gt;="&amp;'Data Table Volumes'!$BZ$7,'Data Table'!$J:$J,"&lt;"&amp;'Data Table Volumes'!$CD$7,'Data Table'!$H:$H,'Data Table Volumes'!BZ$6,'Data Table'!$B:$B,'Data Table Volumes'!$A26)</f>
        <v>0</v>
      </c>
      <c r="CA26">
        <f>COUNTIFS('Data Table'!$C:$C,'Data Table Volumes'!$B26,'Data Table'!$J:$J,"&gt;="&amp;'Data Table Volumes'!$BZ$7,'Data Table'!$J:$J,"&lt;"&amp;'Data Table Volumes'!$CD$7,'Data Table'!$H:$H,'Data Table Volumes'!CA$6,'Data Table'!$B:$B,'Data Table Volumes'!$A26)</f>
        <v>0</v>
      </c>
      <c r="CB26">
        <f>COUNTIFS('Data Table'!$C:$C,'Data Table Volumes'!$B26,'Data Table'!$J:$J,"&gt;="&amp;'Data Table Volumes'!$BZ$7,'Data Table'!$J:$J,"&lt;"&amp;'Data Table Volumes'!$CD$7,'Data Table'!$H:$H,'Data Table Volumes'!CB$6,'Data Table'!$B:$B,'Data Table Volumes'!$A26)</f>
        <v>0</v>
      </c>
      <c r="CC26">
        <f>COUNTIFS('Data Table'!$C:$C,'Data Table Volumes'!$B26,'Data Table'!$J:$J,"&gt;="&amp;'Data Table Volumes'!$BZ$7,'Data Table'!$J:$J,"&lt;"&amp;'Data Table Volumes'!$CD$7,'Data Table'!$H:$H,'Data Table Volumes'!CC$6,'Data Table'!$B:$B,'Data Table Volumes'!$A26)</f>
        <v>0</v>
      </c>
      <c r="CD26" s="13">
        <f>COUNTIFS('Data Table'!$C:$C,'Data Table Volumes'!$B26,'Data Table'!$J:$J,"&gt;="&amp;'Data Table Volumes'!$BZ$7,'Data Table'!$J:$J,"&lt;"&amp;'Data Table Volumes'!$CD$7,'Data Table'!$H:$H,'Data Table Volumes'!CD$6,'Data Table'!$B:$B,'Data Table Volumes'!$A26)</f>
        <v>0</v>
      </c>
      <c r="CE26" s="12" t="str" cm="1">
        <f t="array" ref="CE26">IFERROR(PERCENTILE(IF(('Data Table'!$I:$I="FINALISED")*('Data Table'!$B:$B='Data Table Volumes'!$A26)*('Data Table'!$C:$C='Data Table Volumes'!$B26)*('Data Table'!$J:$J&gt;=CE$6)*('Data Table'!$J:$J&lt;CF$6-1),'Data Table'!$K:$K),0.5),"NA")</f>
        <v>NA</v>
      </c>
      <c r="CF26" t="str" cm="1">
        <f t="array" ref="CF26">IFERROR(PERCENTILE(IF(('Data Table'!$I:$I="FINALISED")*('Data Table'!$B:$B='Data Table Volumes'!$A26)*('Data Table'!$C:$C='Data Table Volumes'!$B26)*('Data Table'!$J:$J&gt;=CF$6)*('Data Table'!$J:$J&lt;CG$6-1),'Data Table'!$K:$K),0.5),"NA")</f>
        <v>NA</v>
      </c>
      <c r="CG26" t="str" cm="1">
        <f t="array" ref="CG26">IFERROR(PERCENTILE(IF(('Data Table'!$I:$I="FINALISED")*('Data Table'!$B:$B='Data Table Volumes'!$A26)*('Data Table'!$C:$C='Data Table Volumes'!$B26)*('Data Table'!$J:$J&gt;=CG$6)*('Data Table'!$J:$J&lt;CH$6-1),'Data Table'!$K:$K),0.5),"NA")</f>
        <v>NA</v>
      </c>
      <c r="CH26" t="str" cm="1">
        <f t="array" ref="CH26">IFERROR(PERCENTILE(IF(('Data Table'!$I:$I="FINALISED")*('Data Table'!$B:$B='Data Table Volumes'!$A26)*('Data Table'!$C:$C='Data Table Volumes'!$B26)*('Data Table'!$J:$J&gt;=CH$6)*('Data Table'!$J:$J&lt;CI$6-1),'Data Table'!$K:$K),0.5),"NA")</f>
        <v>NA</v>
      </c>
      <c r="CI26" t="str" cm="1">
        <f t="array" ref="CI26">IFERROR(PERCENTILE(IF(('Data Table'!$I:$I="FINALISED")*('Data Table'!$B:$B='Data Table Volumes'!$A26)*('Data Table'!$C:$C='Data Table Volumes'!$B26)*('Data Table'!$J:$J&gt;=CI$6)*('Data Table'!$J:$J&lt;CJ$6-1),'Data Table'!$K:$K),0.5),"NA")</f>
        <v>NA</v>
      </c>
      <c r="CJ26" t="str" cm="1">
        <f t="array" ref="CJ26">IFERROR(PERCENTILE(IF(('Data Table'!$I:$I="FINALISED")*('Data Table'!$B:$B='Data Table Volumes'!$A26)*('Data Table'!$C:$C='Data Table Volumes'!$B26)*('Data Table'!$J:$J&gt;=CJ$6)*('Data Table'!$J:$J&lt;CK$6-1),'Data Table'!$K:$K),0.5),"NA")</f>
        <v>NA</v>
      </c>
      <c r="CK26" t="str" cm="1">
        <f t="array" ref="CK26">IFERROR(PERCENTILE(IF(('Data Table'!$I:$I="FINALISED")*('Data Table'!$B:$B='Data Table Volumes'!$A26)*('Data Table'!$C:$C='Data Table Volumes'!$B26)*('Data Table'!$J:$J&gt;=CK$6)*('Data Table'!$J:$J&lt;CL$6-1),'Data Table'!$K:$K),0.5),"NA")</f>
        <v>NA</v>
      </c>
      <c r="CL26" t="str" cm="1">
        <f t="array" ref="CL26">IFERROR(PERCENTILE(IF(('Data Table'!$I:$I="FINALISED")*('Data Table'!$B:$B='Data Table Volumes'!$A26)*('Data Table'!$C:$C='Data Table Volumes'!$B26)*('Data Table'!$J:$J&gt;=CL$6)*('Data Table'!$J:$J&lt;CM$6-1),'Data Table'!$K:$K),0.5),"NA")</f>
        <v>NA</v>
      </c>
      <c r="CM26" t="str" cm="1">
        <f t="array" ref="CM26">IFERROR(PERCENTILE(IF(('Data Table'!$I:$I="FINALISED")*('Data Table'!$B:$B='Data Table Volumes'!$A26)*('Data Table'!$C:$C='Data Table Volumes'!$B26)*('Data Table'!$J:$J&gt;=CM$6)*('Data Table'!$J:$J&lt;CN$6-1),'Data Table'!$K:$K),0.5),"NA")</f>
        <v>NA</v>
      </c>
      <c r="CN26" t="str" cm="1">
        <f t="array" ref="CN26">IFERROR(PERCENTILE(IF(('Data Table'!$I:$I="FINALISED")*('Data Table'!$B:$B='Data Table Volumes'!$A26)*('Data Table'!$C:$C='Data Table Volumes'!$B26)*('Data Table'!$J:$J&gt;=CN$6)*('Data Table'!$J:$J&lt;CO$6-1),'Data Table'!$K:$K),0.5),"NA")</f>
        <v>NA</v>
      </c>
      <c r="CO26" t="str" cm="1">
        <f t="array" ref="CO26">IFERROR(PERCENTILE(IF(('Data Table'!$I:$I="FINALISED")*('Data Table'!$B:$B='Data Table Volumes'!$A26)*('Data Table'!$C:$C='Data Table Volumes'!$B26)*('Data Table'!$J:$J&gt;=CO$6)*('Data Table'!$J:$J&lt;CP$6-1),'Data Table'!$K:$K),0.5),"NA")</f>
        <v>NA</v>
      </c>
      <c r="CP26" s="13" t="str" cm="1">
        <f t="array" ref="CP26">IFERROR(PERCENTILE(IF(('Data Table'!$I:$I="FINALISED")*('Data Table'!$B:$B='Data Table Volumes'!$A26)*('Data Table'!$C:$C='Data Table Volumes'!$B26)*('Data Table'!$J:$J&gt;=CP$6)*('Data Table'!$J:$J&lt;CQ$6-1),'Data Table'!$K:$K),0.5),"NA")</f>
        <v>NA</v>
      </c>
      <c r="CQ26" t="str" cm="1">
        <f t="array" ref="CQ26">IFERROR(PERCENTILE(IF(('Data Table'!$I:$I="FINALISED")*('Data Table'!$B:$B='Data Table Volumes'!$A26)*('Data Table'!$C:$C='Data Table Volumes'!$B26)*('Data Table'!$J:$J&gt;=CQ$6)*('Data Table'!$J:$J&lt;EOMONTH(CQ$6,0)),'Data Table'!$K:$K),0.5),"NA")</f>
        <v>NA</v>
      </c>
      <c r="CR26" s="97" t="str" cm="1">
        <f t="array" ref="CR26">IFERROR(PERCENTILE(IF(('Data Table'!$I:$I="FINALISED")*('Data Table'!$C:$C='Data Table Volumes'!$B26)*('Data Table'!$B:$B='Data Table Volumes'!$A26)*('Data Table'!$J:$J&gt;=CR$6)*('Data Table'!$J:$J&lt;CS$6-1),'Data Table'!$K:$K),0.5),"NA")</f>
        <v>NA</v>
      </c>
      <c r="CS26" s="65" t="str" cm="1">
        <f t="array" ref="CS26">IFERROR(PERCENTILE(IF(('Data Table'!$I:$I="FINALISED")*('Data Table'!$C:$C='Data Table Volumes'!$B26)*('Data Table'!$B:$B='Data Table Volumes'!$A26)*('Data Table'!$J:$J&gt;=CS$6)*('Data Table'!$J:$J&lt;CT$6-1),'Data Table'!$K:$K),0.5),"NA")</f>
        <v>NA</v>
      </c>
      <c r="CT26" s="65" t="str" cm="1">
        <f t="array" ref="CT26">IFERROR(PERCENTILE(IF(('Data Table'!$I:$I="FINALISED")*('Data Table'!$C:$C='Data Table Volumes'!$B26)*('Data Table'!$B:$B='Data Table Volumes'!$A26)*('Data Table'!$J:$J&gt;=CT$6)*('Data Table'!$J:$J&lt;CU$6-1),'Data Table'!$K:$K),0.5),"NA")</f>
        <v>NA</v>
      </c>
      <c r="CU26" s="65" t="str" cm="1">
        <f t="array" ref="CU26">IFERROR(PERCENTILE(IF(('Data Table'!$I:$I="FINALISED")*('Data Table'!$C:$C='Data Table Volumes'!$B26)*('Data Table'!$B:$B='Data Table Volumes'!$A26)*('Data Table'!$J:$J&gt;=CU$6)*('Data Table'!$J:$J&lt;CU$6+7),'Data Table'!$K:$K),0.5),"NA")</f>
        <v>NA</v>
      </c>
      <c r="CV26" s="103">
        <f>COUNTIFS('Data Table'!$I:$I,"OUTSTANDING",'Data Table'!$C:$C,'Data Table Volumes'!$B26,'Data Table'!$H:$H,'Data Table Volumes'!CV$6,'Data Table'!$B:$B,'Data Table Volumes'!$A26)</f>
        <v>0</v>
      </c>
      <c r="CW26" s="65">
        <f>COUNTIFS('Data Table'!$I:$I,"OUTSTANDING",'Data Table'!$C:$C,'Data Table Volumes'!$B26,'Data Table'!$H:$H,'Data Table Volumes'!CW$6,'Data Table'!$B:$B,'Data Table Volumes'!$A26)</f>
        <v>0</v>
      </c>
      <c r="CX26" s="104">
        <f t="shared" si="52"/>
        <v>0</v>
      </c>
    </row>
    <row r="27" spans="1:102">
      <c r="A27" s="12" t="s">
        <v>28</v>
      </c>
      <c r="B27" t="s">
        <v>25</v>
      </c>
      <c r="C27" s="12">
        <f>COUNTIFS('Data Table'!$B:$B,'Data Table Volumes'!$A27,'Data Table'!$G:$G,"&gt;="&amp;'Data Table Volumes'!C$6,'Data Table'!$G:$G,"&lt;"&amp;'Data Table Volumes'!D$6,'Data Table'!$C:$C,'Data Table Volumes'!$B27)</f>
        <v>0</v>
      </c>
      <c r="D27">
        <f>COUNTIFS('Data Table'!$B:$B,'Data Table Volumes'!$A27,'Data Table'!$G:$G,"&gt;="&amp;'Data Table Volumes'!D$6,'Data Table'!$G:$G,"&lt;"&amp;'Data Table Volumes'!E$6,'Data Table'!$C:$C,'Data Table Volumes'!$B27)</f>
        <v>0</v>
      </c>
      <c r="E27">
        <f>COUNTIFS('Data Table'!$B:$B,'Data Table Volumes'!$A27,'Data Table'!$G:$G,"&gt;="&amp;'Data Table Volumes'!E$6,'Data Table'!$G:$G,"&lt;"&amp;'Data Table Volumes'!F$6,'Data Table'!$C:$C,'Data Table Volumes'!$B27)</f>
        <v>0</v>
      </c>
      <c r="F27">
        <f>COUNTIFS('Data Table'!$B:$B,'Data Table Volumes'!$A27,'Data Table'!$G:$G,"&gt;="&amp;'Data Table Volumes'!F$6,'Data Table'!$G:$G,"&lt;"&amp;'Data Table Volumes'!G$6,'Data Table'!$C:$C,'Data Table Volumes'!$B27)</f>
        <v>0</v>
      </c>
      <c r="G27">
        <f>COUNTIFS('Data Table'!$B:$B,'Data Table Volumes'!$A27,'Data Table'!$G:$G,"&gt;="&amp;'Data Table Volumes'!G$6,'Data Table'!$G:$G,"&lt;"&amp;'Data Table Volumes'!H$6,'Data Table'!$C:$C,'Data Table Volumes'!$B27)</f>
        <v>0</v>
      </c>
      <c r="H27">
        <f>COUNTIFS('Data Table'!$B:$B,'Data Table Volumes'!$A27,'Data Table'!$G:$G,"&gt;="&amp;'Data Table Volumes'!H$6,'Data Table'!$G:$G,"&lt;"&amp;'Data Table Volumes'!I$6,'Data Table'!$C:$C,'Data Table Volumes'!$B27)</f>
        <v>0</v>
      </c>
      <c r="I27">
        <f>COUNTIFS('Data Table'!$B:$B,'Data Table Volumes'!$A27,'Data Table'!$G:$G,"&gt;="&amp;'Data Table Volumes'!I$6,'Data Table'!$G:$G,"&lt;"&amp;'Data Table Volumes'!J$6,'Data Table'!$C:$C,'Data Table Volumes'!$B27)</f>
        <v>0</v>
      </c>
      <c r="J27">
        <f>COUNTIFS('Data Table'!$B:$B,'Data Table Volumes'!$A27,'Data Table'!$G:$G,"&gt;="&amp;'Data Table Volumes'!J$6,'Data Table'!$G:$G,"&lt;"&amp;'Data Table Volumes'!K$6,'Data Table'!$C:$C,'Data Table Volumes'!$B27)</f>
        <v>0</v>
      </c>
      <c r="K27">
        <f>COUNTIFS('Data Table'!$B:$B,'Data Table Volumes'!$A27,'Data Table'!$G:$G,"&gt;="&amp;'Data Table Volumes'!K$6,'Data Table'!$G:$G,"&lt;"&amp;'Data Table Volumes'!L$6,'Data Table'!$C:$C,'Data Table Volumes'!$B27)</f>
        <v>0</v>
      </c>
      <c r="L27">
        <f>COUNTIFS('Data Table'!$B:$B,'Data Table Volumes'!$A27,'Data Table'!$G:$G,"&gt;="&amp;'Data Table Volumes'!L$6,'Data Table'!$G:$G,"&lt;"&amp;'Data Table Volumes'!M$6,'Data Table'!$C:$C,'Data Table Volumes'!$B27)</f>
        <v>0</v>
      </c>
      <c r="M27">
        <f>COUNTIFS('Data Table'!$B:$B,'Data Table Volumes'!$A27,'Data Table'!$G:$G,"&gt;="&amp;'Data Table Volumes'!M$6,'Data Table'!$G:$G,"&lt;"&amp;'Data Table Volumes'!N$6,'Data Table'!$C:$C,'Data Table Volumes'!$B27)</f>
        <v>0</v>
      </c>
      <c r="N27" s="13">
        <f>COUNTIFS('Data Table'!$B:$B,'Data Table Volumes'!$A27,'Data Table'!$G:$G,"&gt;="&amp;'Data Table Volumes'!N$6,'Data Table'!$G:$G,"&lt;"&amp;'Data Table Volumes'!O$6,'Data Table'!$C:$C,'Data Table Volumes'!$B27)</f>
        <v>0</v>
      </c>
      <c r="O27">
        <f>COUNTIFS('Data Table'!$G:$G,"&gt;="&amp;'Data Table Volumes'!O$6,'Data Table'!$G:$G,"&lt;"&amp;'Data Table Volumes'!B$1,'Data Table'!$C:$C,'Data Table Volumes'!$B27,'Data Table'!$B:$B,'Data Table Volumes'!$A27)</f>
        <v>0</v>
      </c>
      <c r="P27" s="12">
        <f>COUNTIFS('Data Table'!$G:$G,"&gt;="&amp;'Data Table Volumes'!P$6,'Data Table'!$G:$G,"&lt;"&amp;'Data Table Volumes'!Q$6,'Data Table'!$C:$C,'Data Table Volumes'!$B27,'Data Table'!$B:$B,'Data Table Volumes'!$A27)</f>
        <v>0</v>
      </c>
      <c r="Q27">
        <f>COUNTIFS('Data Table'!$G:$G,"&gt;="&amp;'Data Table Volumes'!Q$6,'Data Table'!$G:$G,"&lt;"&amp;'Data Table Volumes'!R$6,'Data Table'!$C:$C,'Data Table Volumes'!$B27,'Data Table'!$B:$B,'Data Table Volumes'!$A27)</f>
        <v>0</v>
      </c>
      <c r="R27">
        <f>COUNTIFS('Data Table'!$G:$G,"&gt;="&amp;'Data Table Volumes'!R$6,'Data Table'!$G:$G,"&lt;"&amp;'Data Table Volumes'!S$6,'Data Table'!$C:$C,'Data Table Volumes'!$B27,'Data Table'!$B:$B,'Data Table Volumes'!$A27)</f>
        <v>0</v>
      </c>
      <c r="S27" s="13">
        <f>COUNTIFS('Data Table'!$G:$G,"&gt;="&amp;'Data Table Volumes'!S$6,'Data Table'!$G:$G,"&lt;"&amp;'Data Table Volumes'!S$6+7,'Data Table'!$C:$C,'Data Table Volumes'!$B27,'Data Table'!$B:$B,'Data Table Volumes'!$A27)</f>
        <v>0</v>
      </c>
      <c r="T27" s="12">
        <f>COUNTIFS('Data Table'!$C:$C,'Data Table Volumes'!$B27,'Data Table'!$J:$J,"&gt;="&amp;'Data Table Volumes'!T$6,'Data Table'!$J:$J,"&lt;"&amp;'Data Table Volumes'!U$6,'Data Table'!$B:$B,'Data Table Volumes'!$A27)</f>
        <v>0</v>
      </c>
      <c r="U27">
        <f>COUNTIFS('Data Table'!$C:$C,'Data Table Volumes'!$B27,'Data Table'!$J:$J,"&gt;="&amp;'Data Table Volumes'!U$6,'Data Table'!$J:$J,"&lt;"&amp;'Data Table Volumes'!V$6,'Data Table'!$B:$B,'Data Table Volumes'!$A27)</f>
        <v>0</v>
      </c>
      <c r="V27">
        <f>COUNTIFS('Data Table'!$C:$C,'Data Table Volumes'!$B27,'Data Table'!$J:$J,"&gt;="&amp;'Data Table Volumes'!V$6,'Data Table'!$J:$J,"&lt;"&amp;'Data Table Volumes'!W$6,'Data Table'!$B:$B,'Data Table Volumes'!$A27)</f>
        <v>0</v>
      </c>
      <c r="W27">
        <f>COUNTIFS('Data Table'!$C:$C,'Data Table Volumes'!$B27,'Data Table'!$J:$J,"&gt;="&amp;'Data Table Volumes'!W$6,'Data Table'!$J:$J,"&lt;"&amp;'Data Table Volumes'!X$6,'Data Table'!$B:$B,'Data Table Volumes'!$A27)</f>
        <v>0</v>
      </c>
      <c r="X27">
        <f>COUNTIFS('Data Table'!$C:$C,'Data Table Volumes'!$B27,'Data Table'!$J:$J,"&gt;="&amp;'Data Table Volumes'!X$6,'Data Table'!$J:$J,"&lt;"&amp;'Data Table Volumes'!Y$6,'Data Table'!$B:$B,'Data Table Volumes'!$A27)</f>
        <v>0</v>
      </c>
      <c r="Y27">
        <f>COUNTIFS('Data Table'!$C:$C,'Data Table Volumes'!$B27,'Data Table'!$J:$J,"&gt;="&amp;'Data Table Volumes'!Y$6,'Data Table'!$J:$J,"&lt;"&amp;'Data Table Volumes'!Z$6,'Data Table'!$B:$B,'Data Table Volumes'!$A27)</f>
        <v>0</v>
      </c>
      <c r="Z27">
        <f>COUNTIFS('Data Table'!$C:$C,'Data Table Volumes'!$B27,'Data Table'!$J:$J,"&gt;="&amp;'Data Table Volumes'!Z$6,'Data Table'!$J:$J,"&lt;"&amp;'Data Table Volumes'!AA$6,'Data Table'!$B:$B,'Data Table Volumes'!$A27)</f>
        <v>0</v>
      </c>
      <c r="AA27">
        <f>COUNTIFS('Data Table'!$C:$C,'Data Table Volumes'!$B27,'Data Table'!$J:$J,"&gt;="&amp;'Data Table Volumes'!AA$6,'Data Table'!$J:$J,"&lt;"&amp;'Data Table Volumes'!AB$6,'Data Table'!$B:$B,'Data Table Volumes'!$A27)</f>
        <v>0</v>
      </c>
      <c r="AB27">
        <f>COUNTIFS('Data Table'!$C:$C,'Data Table Volumes'!$B27,'Data Table'!$J:$J,"&gt;="&amp;'Data Table Volumes'!AB$6,'Data Table'!$J:$J,"&lt;"&amp;'Data Table Volumes'!AC$6,'Data Table'!$B:$B,'Data Table Volumes'!$A27)</f>
        <v>0</v>
      </c>
      <c r="AC27">
        <f>COUNTIFS('Data Table'!$C:$C,'Data Table Volumes'!$B27,'Data Table'!$J:$J,"&gt;="&amp;'Data Table Volumes'!AC$6,'Data Table'!$J:$J,"&lt;"&amp;'Data Table Volumes'!AD$6,'Data Table'!$B:$B,'Data Table Volumes'!$A27)</f>
        <v>0</v>
      </c>
      <c r="AD27">
        <f>COUNTIFS('Data Table'!$C:$C,'Data Table Volumes'!$B27,'Data Table'!$J:$J,"&gt;="&amp;'Data Table Volumes'!AD$6,'Data Table'!$J:$J,"&lt;"&amp;'Data Table Volumes'!AE$6,'Data Table'!$B:$B,'Data Table Volumes'!$A27)</f>
        <v>0</v>
      </c>
      <c r="AE27" s="13">
        <f>COUNTIFS('Data Table'!$C:$C,'Data Table Volumes'!$B27,'Data Table'!$J:$J,"&gt;="&amp;'Data Table Volumes'!AE$6,'Data Table'!$J:$J,"&lt;"&amp;'Data Table Volumes'!AF$6,'Data Table'!$B:$B,'Data Table Volumes'!$A27)</f>
        <v>0</v>
      </c>
      <c r="AF27">
        <f>COUNTIFS('Data Table'!$C:$C,'Data Table Volumes'!$B27,'Data Table'!$J:$J,"&gt;="&amp;'Data Table Volumes'!AF$6,'Data Table'!$J:$J,"&lt;"&amp;'Data Table Volumes'!B$1,'Data Table'!B:B,'Data Table Volumes'!$A27)</f>
        <v>0</v>
      </c>
      <c r="AG27" s="12">
        <f>COUNTIFS('Data Table'!$J:$J,"&gt;="&amp;'Data Table Volumes'!AG$6,'Data Table'!$J:$J,"&lt;"&amp;'Data Table Volumes'!AH$6,'Data Table'!$C:$C,'Data Table Volumes'!$B27,'Data Table'!$B:$B,'Data Table Volumes'!$A27)</f>
        <v>0</v>
      </c>
      <c r="AH27">
        <f>COUNTIFS('Data Table'!$J:$J,"&gt;="&amp;'Data Table Volumes'!AH$6,'Data Table'!$J:$J,"&lt;"&amp;'Data Table Volumes'!AI$6,'Data Table'!$C:$C,'Data Table Volumes'!$B27,'Data Table'!$B:$B,'Data Table Volumes'!$A27)</f>
        <v>0</v>
      </c>
      <c r="AI27">
        <f>COUNTIFS('Data Table'!$J:$J,"&gt;="&amp;'Data Table Volumes'!AI$6,'Data Table'!$J:$J,"&lt;"&amp;'Data Table Volumes'!AJ$6,'Data Table'!$C:$C,'Data Table Volumes'!$B27,'Data Table'!$B:$B,'Data Table Volumes'!$A27)</f>
        <v>0</v>
      </c>
      <c r="AJ27" s="13">
        <f>COUNTIFS('Data Table'!$J:$J,"&gt;="&amp;'Data Table Volumes'!AJ$6,'Data Table'!$J:$J,"&lt;"&amp;'Data Table Volumes'!AJ$6+7,'Data Table'!$C:$C,'Data Table Volumes'!$B27,'Data Table'!$B:$B,'Data Table Volumes'!$A27)</f>
        <v>0</v>
      </c>
      <c r="AK27">
        <f>COUNTIFS('Data Table'!$C:$C,'Data Table Volumes'!$B27,'Data Table'!$Q:$Q,"&lt;"&amp;'Data Table Volumes'!AK$7,'Data Table'!B:B,'Data Table Volumes'!$A27)</f>
        <v>0</v>
      </c>
      <c r="AL27">
        <f>COUNTIFS('Data Table'!$C:$C,'Data Table Volumes'!$B27,'Data Table'!$Q:$Q,"&gt;="&amp;'Data Table Volumes'!AK$7,'Data Table'!$Q:$Q,"&lt;"&amp;'Data Table Volumes'!AL$7,'Data Table'!$B:$B,'Data Table Volumes'!$A27)</f>
        <v>0</v>
      </c>
      <c r="AM27">
        <f>COUNTIFS('Data Table'!$C:$C,'Data Table Volumes'!$B27,'Data Table'!$Q:$Q,"&gt;="&amp;'Data Table Volumes'!AL$7,'Data Table'!$Q:$Q,"&lt;"&amp;'Data Table Volumes'!AM$7,'Data Table'!$B:$B,'Data Table Volumes'!$A27)</f>
        <v>0</v>
      </c>
      <c r="AN27">
        <f>COUNTIFS('Data Table'!$C:$C,'Data Table Volumes'!$B27,'Data Table'!$Q:$Q,"&gt;="&amp;'Data Table Volumes'!AM$7,'Data Table'!$Q:$Q,"&lt;"&amp;'Data Table Volumes'!AN$7,'Data Table'!$B:$B,'Data Table Volumes'!$A27)</f>
        <v>0</v>
      </c>
      <c r="AO27">
        <f>COUNTIFS('Data Table'!$C:$C,'Data Table Volumes'!$B27,'Data Table'!$Q:$Q,"&gt;="&amp;'Data Table Volumes'!AN$7,'Data Table'!$Q:$Q,"&lt;"&amp;'Data Table Volumes'!AO$7,'Data Table'!$B:$B,'Data Table Volumes'!$A27)</f>
        <v>0</v>
      </c>
      <c r="AP27">
        <f>COUNTIFS('Data Table'!$C:$C,'Data Table Volumes'!$B27,'Data Table'!$Q:$Q,"&gt;="&amp;'Data Table Volumes'!AO$7,'Data Table'!$Q:$Q,"&lt;"&amp;'Data Table Volumes'!AP$7,'Data Table'!$B:$B,'Data Table Volumes'!$A27)</f>
        <v>0</v>
      </c>
      <c r="AQ27">
        <f>COUNTIFS('Data Table'!$C:$C,'Data Table Volumes'!$B27,'Data Table'!$Q:$Q,"&gt;="&amp;'Data Table Volumes'!AP$7,'Data Table'!$Q:$Q,"&lt;"&amp;'Data Table Volumes'!AQ$7,'Data Table'!$B:$B,'Data Table Volumes'!$A27)</f>
        <v>0</v>
      </c>
      <c r="AR27">
        <f>COUNTIFS('Data Table'!$C:$C,'Data Table Volumes'!$B27,'Data Table'!$Q:$Q,"&gt;="&amp;'Data Table Volumes'!AQ$7,'Data Table'!$Q:$Q,"&lt;"&amp;'Data Table Volumes'!AR$7,'Data Table'!$B:$B,'Data Table Volumes'!$A27)</f>
        <v>0</v>
      </c>
      <c r="AS27">
        <f>COUNTIFS('Data Table'!$C:$C,'Data Table Volumes'!$B27,'Data Table'!$Q:$Q,"&gt;="&amp;'Data Table Volumes'!AR$7,'Data Table'!$Q:$Q,"&lt;"&amp;'Data Table Volumes'!AS$7,'Data Table'!$B:$B,'Data Table Volumes'!$A27)</f>
        <v>0</v>
      </c>
      <c r="AT27">
        <f>COUNTIFS('Data Table'!$C:$C,'Data Table Volumes'!$B27,'Data Table'!$Q:$Q,"&gt;="&amp;'Data Table Volumes'!AS$7,'Data Table'!$Q:$Q,"&lt;"&amp;'Data Table Volumes'!AT$7,'Data Table'!$B:$B,'Data Table Volumes'!$A27)</f>
        <v>0</v>
      </c>
      <c r="AU27">
        <f>COUNTIFS('Data Table'!$C:$C,'Data Table Volumes'!$B27,'Data Table'!$Q:$Q,"&gt;="&amp;'Data Table Volumes'!AT$7,'Data Table'!$Q:$Q,"&lt;"&amp;'Data Table Volumes'!AU$7,'Data Table'!$B:$B,'Data Table Volumes'!$A27)</f>
        <v>0</v>
      </c>
      <c r="AV27">
        <f>COUNTIFS('Data Table'!$C:$C,'Data Table Volumes'!$B27,'Data Table'!$Q:$Q,"&gt;="&amp;'Data Table Volumes'!AU$7,'Data Table'!$Q:$Q,"&lt;"&amp;'Data Table Volumes'!AV$7,'Data Table'!$B:$B,'Data Table Volumes'!$A27)</f>
        <v>0</v>
      </c>
      <c r="AW27" s="13">
        <f>COUNTIFS('Data Table'!$C:$C,'Data Table Volumes'!$B27,'Data Table'!$Q:$Q,"&gt;"&amp;'Data Table Volumes'!AW$7,'Data Table'!$B:$B,'Data Table Volumes'!$A27)</f>
        <v>0</v>
      </c>
      <c r="AX27" s="12">
        <f t="shared" si="21"/>
        <v>0</v>
      </c>
      <c r="AY27">
        <f t="shared" si="22"/>
        <v>0</v>
      </c>
      <c r="AZ27">
        <f t="shared" si="23"/>
        <v>0</v>
      </c>
      <c r="BA27">
        <f t="shared" si="24"/>
        <v>0</v>
      </c>
      <c r="BB27">
        <f t="shared" si="25"/>
        <v>0</v>
      </c>
      <c r="BC27">
        <f t="shared" si="26"/>
        <v>0</v>
      </c>
      <c r="BD27" s="13">
        <f t="shared" si="27"/>
        <v>0</v>
      </c>
      <c r="BE27" s="34">
        <f t="shared" si="28"/>
        <v>0</v>
      </c>
      <c r="BF27">
        <f>COUNTIFS('Data Table'!$C:$C,'Data Table Volumes'!$B27,'Data Table'!$I:$I,"OUTSTANDING",'Data Table'!$H:$H,'Data Table Volumes'!BF$6)</f>
        <v>0</v>
      </c>
      <c r="BG27" s="13">
        <f>COUNTIFS('Data Table'!$C:$C,'Data Table Volumes'!$B27,'Data Table'!$I:$I,"OUTSTANDING",'Data Table'!$H:$H,'Data Table Volumes'!BG$6)</f>
        <v>0</v>
      </c>
      <c r="BH27">
        <f t="shared" si="39"/>
        <v>0</v>
      </c>
      <c r="BI27">
        <f t="shared" si="40"/>
        <v>0</v>
      </c>
      <c r="BJ27">
        <f t="shared" si="41"/>
        <v>0</v>
      </c>
      <c r="BK27">
        <f t="shared" si="42"/>
        <v>0</v>
      </c>
      <c r="BL27">
        <f t="shared" si="43"/>
        <v>0</v>
      </c>
      <c r="BM27">
        <f t="shared" si="44"/>
        <v>0</v>
      </c>
      <c r="BN27">
        <f t="shared" si="45"/>
        <v>0</v>
      </c>
      <c r="BO27">
        <f t="shared" si="46"/>
        <v>0</v>
      </c>
      <c r="BP27">
        <f t="shared" si="47"/>
        <v>0</v>
      </c>
      <c r="BQ27">
        <f t="shared" si="48"/>
        <v>0</v>
      </c>
      <c r="BR27">
        <f t="shared" si="49"/>
        <v>0</v>
      </c>
      <c r="BS27">
        <f t="shared" si="50"/>
        <v>0</v>
      </c>
      <c r="BT27">
        <f t="shared" si="51"/>
        <v>0</v>
      </c>
      <c r="BU27" s="12">
        <f>COUNTIFS('Data Table'!$C:$C,'Data Table Volumes'!$B27,'Data Table'!$J:$J,"&gt;="&amp;'Data Table Volumes'!$BU$7,'Data Table'!$J:$J,"&lt;"&amp;'Data Table Volumes'!$BY$7,'Data Table'!$H:$H,'Data Table Volumes'!BU$6,'Data Table'!$B:$B,'Data Table Volumes'!$A27)</f>
        <v>0</v>
      </c>
      <c r="BV27">
        <f>COUNTIFS('Data Table'!$C:$C,'Data Table Volumes'!$B27,'Data Table'!$J:$J,"&gt;="&amp;'Data Table Volumes'!$BU$7,'Data Table'!$J:$J,"&lt;"&amp;'Data Table Volumes'!$BY$7,'Data Table'!$H:$H,'Data Table Volumes'!BV$6,'Data Table'!$B:$B,'Data Table Volumes'!$A27)</f>
        <v>0</v>
      </c>
      <c r="BW27">
        <f>COUNTIFS('Data Table'!$C:$C,'Data Table Volumes'!$B27,'Data Table'!$J:$J,"&gt;="&amp;'Data Table Volumes'!$BU$7,'Data Table'!$J:$J,"&lt;"&amp;'Data Table Volumes'!$BY$7,'Data Table'!$H:$H,'Data Table Volumes'!BW$6,'Data Table'!$B:$B,'Data Table Volumes'!$A27)</f>
        <v>0</v>
      </c>
      <c r="BX27">
        <f>COUNTIFS('Data Table'!$C:$C,'Data Table Volumes'!$B27,'Data Table'!$J:$J,"&gt;="&amp;'Data Table Volumes'!$BU$7,'Data Table'!$J:$J,"&lt;"&amp;'Data Table Volumes'!$BY$7,'Data Table'!$H:$H,'Data Table Volumes'!BX$6,'Data Table'!$B:$B,'Data Table Volumes'!$A27)</f>
        <v>0</v>
      </c>
      <c r="BY27" s="13">
        <f>COUNTIFS('Data Table'!$C:$C,'Data Table Volumes'!$B27,'Data Table'!$J:$J,"&gt;="&amp;'Data Table Volumes'!$BU$7,'Data Table'!$J:$J,"&lt;"&amp;'Data Table Volumes'!$BY$7,'Data Table'!$H:$H,'Data Table Volumes'!BY$6,'Data Table'!$B:$B,'Data Table Volumes'!$A27)</f>
        <v>0</v>
      </c>
      <c r="BZ27" s="12">
        <f>COUNTIFS('Data Table'!$C:$C,'Data Table Volumes'!$B27,'Data Table'!$J:$J,"&gt;="&amp;'Data Table Volumes'!$BZ$7,'Data Table'!$J:$J,"&lt;"&amp;'Data Table Volumes'!$CD$7,'Data Table'!$H:$H,'Data Table Volumes'!BZ$6,'Data Table'!$B:$B,'Data Table Volumes'!$A27)</f>
        <v>0</v>
      </c>
      <c r="CA27">
        <f>COUNTIFS('Data Table'!$C:$C,'Data Table Volumes'!$B27,'Data Table'!$J:$J,"&gt;="&amp;'Data Table Volumes'!$BZ$7,'Data Table'!$J:$J,"&lt;"&amp;'Data Table Volumes'!$CD$7,'Data Table'!$H:$H,'Data Table Volumes'!CA$6,'Data Table'!$B:$B,'Data Table Volumes'!$A27)</f>
        <v>0</v>
      </c>
      <c r="CB27">
        <f>COUNTIFS('Data Table'!$C:$C,'Data Table Volumes'!$B27,'Data Table'!$J:$J,"&gt;="&amp;'Data Table Volumes'!$BZ$7,'Data Table'!$J:$J,"&lt;"&amp;'Data Table Volumes'!$CD$7,'Data Table'!$H:$H,'Data Table Volumes'!CB$6,'Data Table'!$B:$B,'Data Table Volumes'!$A27)</f>
        <v>0</v>
      </c>
      <c r="CC27">
        <f>COUNTIFS('Data Table'!$C:$C,'Data Table Volumes'!$B27,'Data Table'!$J:$J,"&gt;="&amp;'Data Table Volumes'!$BZ$7,'Data Table'!$J:$J,"&lt;"&amp;'Data Table Volumes'!$CD$7,'Data Table'!$H:$H,'Data Table Volumes'!CC$6,'Data Table'!$B:$B,'Data Table Volumes'!$A27)</f>
        <v>0</v>
      </c>
      <c r="CD27" s="13">
        <f>COUNTIFS('Data Table'!$C:$C,'Data Table Volumes'!$B27,'Data Table'!$J:$J,"&gt;="&amp;'Data Table Volumes'!$BZ$7,'Data Table'!$J:$J,"&lt;"&amp;'Data Table Volumes'!$CD$7,'Data Table'!$H:$H,'Data Table Volumes'!CD$6,'Data Table'!$B:$B,'Data Table Volumes'!$A27)</f>
        <v>0</v>
      </c>
      <c r="CE27" s="12" t="str" cm="1">
        <f t="array" ref="CE27">IFERROR(PERCENTILE(IF(('Data Table'!$I:$I="FINALISED")*('Data Table'!$B:$B='Data Table Volumes'!$A27)*('Data Table'!$C:$C='Data Table Volumes'!$B27)*('Data Table'!$J:$J&gt;=CE$6)*('Data Table'!$J:$J&lt;CF$6-1),'Data Table'!$K:$K),0.5),"NA")</f>
        <v>NA</v>
      </c>
      <c r="CF27" t="str" cm="1">
        <f t="array" ref="CF27">IFERROR(PERCENTILE(IF(('Data Table'!$I:$I="FINALISED")*('Data Table'!$B:$B='Data Table Volumes'!$A27)*('Data Table'!$C:$C='Data Table Volumes'!$B27)*('Data Table'!$J:$J&gt;=CF$6)*('Data Table'!$J:$J&lt;CG$6-1),'Data Table'!$K:$K),0.5),"NA")</f>
        <v>NA</v>
      </c>
      <c r="CG27" t="str" cm="1">
        <f t="array" ref="CG27">IFERROR(PERCENTILE(IF(('Data Table'!$I:$I="FINALISED")*('Data Table'!$B:$B='Data Table Volumes'!$A27)*('Data Table'!$C:$C='Data Table Volumes'!$B27)*('Data Table'!$J:$J&gt;=CG$6)*('Data Table'!$J:$J&lt;CH$6-1),'Data Table'!$K:$K),0.5),"NA")</f>
        <v>NA</v>
      </c>
      <c r="CH27" t="str" cm="1">
        <f t="array" ref="CH27">IFERROR(PERCENTILE(IF(('Data Table'!$I:$I="FINALISED")*('Data Table'!$B:$B='Data Table Volumes'!$A27)*('Data Table'!$C:$C='Data Table Volumes'!$B27)*('Data Table'!$J:$J&gt;=CH$6)*('Data Table'!$J:$J&lt;CI$6-1),'Data Table'!$K:$K),0.5),"NA")</f>
        <v>NA</v>
      </c>
      <c r="CI27" t="str" cm="1">
        <f t="array" ref="CI27">IFERROR(PERCENTILE(IF(('Data Table'!$I:$I="FINALISED")*('Data Table'!$B:$B='Data Table Volumes'!$A27)*('Data Table'!$C:$C='Data Table Volumes'!$B27)*('Data Table'!$J:$J&gt;=CI$6)*('Data Table'!$J:$J&lt;CJ$6-1),'Data Table'!$K:$K),0.5),"NA")</f>
        <v>NA</v>
      </c>
      <c r="CJ27" t="str" cm="1">
        <f t="array" ref="CJ27">IFERROR(PERCENTILE(IF(('Data Table'!$I:$I="FINALISED")*('Data Table'!$B:$B='Data Table Volumes'!$A27)*('Data Table'!$C:$C='Data Table Volumes'!$B27)*('Data Table'!$J:$J&gt;=CJ$6)*('Data Table'!$J:$J&lt;CK$6-1),'Data Table'!$K:$K),0.5),"NA")</f>
        <v>NA</v>
      </c>
      <c r="CK27" t="str" cm="1">
        <f t="array" ref="CK27">IFERROR(PERCENTILE(IF(('Data Table'!$I:$I="FINALISED")*('Data Table'!$B:$B='Data Table Volumes'!$A27)*('Data Table'!$C:$C='Data Table Volumes'!$B27)*('Data Table'!$J:$J&gt;=CK$6)*('Data Table'!$J:$J&lt;CL$6-1),'Data Table'!$K:$K),0.5),"NA")</f>
        <v>NA</v>
      </c>
      <c r="CL27" t="str" cm="1">
        <f t="array" ref="CL27">IFERROR(PERCENTILE(IF(('Data Table'!$I:$I="FINALISED")*('Data Table'!$B:$B='Data Table Volumes'!$A27)*('Data Table'!$C:$C='Data Table Volumes'!$B27)*('Data Table'!$J:$J&gt;=CL$6)*('Data Table'!$J:$J&lt;CM$6-1),'Data Table'!$K:$K),0.5),"NA")</f>
        <v>NA</v>
      </c>
      <c r="CM27" t="str" cm="1">
        <f t="array" ref="CM27">IFERROR(PERCENTILE(IF(('Data Table'!$I:$I="FINALISED")*('Data Table'!$B:$B='Data Table Volumes'!$A27)*('Data Table'!$C:$C='Data Table Volumes'!$B27)*('Data Table'!$J:$J&gt;=CM$6)*('Data Table'!$J:$J&lt;CN$6-1),'Data Table'!$K:$K),0.5),"NA")</f>
        <v>NA</v>
      </c>
      <c r="CN27" t="str" cm="1">
        <f t="array" ref="CN27">IFERROR(PERCENTILE(IF(('Data Table'!$I:$I="FINALISED")*('Data Table'!$B:$B='Data Table Volumes'!$A27)*('Data Table'!$C:$C='Data Table Volumes'!$B27)*('Data Table'!$J:$J&gt;=CN$6)*('Data Table'!$J:$J&lt;CO$6-1),'Data Table'!$K:$K),0.5),"NA")</f>
        <v>NA</v>
      </c>
      <c r="CO27" t="str" cm="1">
        <f t="array" ref="CO27">IFERROR(PERCENTILE(IF(('Data Table'!$I:$I="FINALISED")*('Data Table'!$B:$B='Data Table Volumes'!$A27)*('Data Table'!$C:$C='Data Table Volumes'!$B27)*('Data Table'!$J:$J&gt;=CO$6)*('Data Table'!$J:$J&lt;CP$6-1),'Data Table'!$K:$K),0.5),"NA")</f>
        <v>NA</v>
      </c>
      <c r="CP27" s="13" t="str" cm="1">
        <f t="array" ref="CP27">IFERROR(PERCENTILE(IF(('Data Table'!$I:$I="FINALISED")*('Data Table'!$B:$B='Data Table Volumes'!$A27)*('Data Table'!$C:$C='Data Table Volumes'!$B27)*('Data Table'!$J:$J&gt;=CP$6)*('Data Table'!$J:$J&lt;CQ$6-1),'Data Table'!$K:$K),0.5),"NA")</f>
        <v>NA</v>
      </c>
      <c r="CQ27" t="str" cm="1">
        <f t="array" ref="CQ27">IFERROR(PERCENTILE(IF(('Data Table'!$I:$I="FINALISED")*('Data Table'!$B:$B='Data Table Volumes'!$A27)*('Data Table'!$C:$C='Data Table Volumes'!$B27)*('Data Table'!$J:$J&gt;=CQ$6)*('Data Table'!$J:$J&lt;EOMONTH(CQ$6,0)),'Data Table'!$K:$K),0.5),"NA")</f>
        <v>NA</v>
      </c>
      <c r="CR27" s="97" t="str" cm="1">
        <f t="array" ref="CR27">IFERROR(PERCENTILE(IF(('Data Table'!$I:$I="FINALISED")*('Data Table'!$C:$C='Data Table Volumes'!$B27)*('Data Table'!$B:$B='Data Table Volumes'!$A27)*('Data Table'!$J:$J&gt;=CR$6)*('Data Table'!$J:$J&lt;CS$6-1),'Data Table'!$K:$K),0.5),"NA")</f>
        <v>NA</v>
      </c>
      <c r="CS27" s="65" t="str" cm="1">
        <f t="array" ref="CS27">IFERROR(PERCENTILE(IF(('Data Table'!$I:$I="FINALISED")*('Data Table'!$C:$C='Data Table Volumes'!$B27)*('Data Table'!$B:$B='Data Table Volumes'!$A27)*('Data Table'!$J:$J&gt;=CS$6)*('Data Table'!$J:$J&lt;CT$6-1),'Data Table'!$K:$K),0.5),"NA")</f>
        <v>NA</v>
      </c>
      <c r="CT27" s="65" t="str" cm="1">
        <f t="array" ref="CT27">IFERROR(PERCENTILE(IF(('Data Table'!$I:$I="FINALISED")*('Data Table'!$C:$C='Data Table Volumes'!$B27)*('Data Table'!$B:$B='Data Table Volumes'!$A27)*('Data Table'!$J:$J&gt;=CT$6)*('Data Table'!$J:$J&lt;CU$6-1),'Data Table'!$K:$K),0.5),"NA")</f>
        <v>NA</v>
      </c>
      <c r="CU27" s="65" t="str" cm="1">
        <f t="array" ref="CU27">IFERROR(PERCENTILE(IF(('Data Table'!$I:$I="FINALISED")*('Data Table'!$C:$C='Data Table Volumes'!$B27)*('Data Table'!$B:$B='Data Table Volumes'!$A27)*('Data Table'!$J:$J&gt;=CU$6)*('Data Table'!$J:$J&lt;CU$6+7),'Data Table'!$K:$K),0.5),"NA")</f>
        <v>NA</v>
      </c>
      <c r="CV27" s="103">
        <f>COUNTIFS('Data Table'!$I:$I,"OUTSTANDING",'Data Table'!$C:$C,'Data Table Volumes'!$B27,'Data Table'!$H:$H,'Data Table Volumes'!CV$6,'Data Table'!$B:$B,'Data Table Volumes'!$A27)</f>
        <v>0</v>
      </c>
      <c r="CW27" s="65">
        <f>COUNTIFS('Data Table'!$I:$I,"OUTSTANDING",'Data Table'!$C:$C,'Data Table Volumes'!$B27,'Data Table'!$H:$H,'Data Table Volumes'!CW$6,'Data Table'!$B:$B,'Data Table Volumes'!$A27)</f>
        <v>0</v>
      </c>
      <c r="CX27" s="104">
        <f t="shared" si="52"/>
        <v>0</v>
      </c>
    </row>
    <row r="28" spans="1:102">
      <c r="A28" s="12" t="s">
        <v>28</v>
      </c>
      <c r="B28" t="s">
        <v>27</v>
      </c>
      <c r="C28" s="12">
        <f>COUNTIFS('Data Table'!$B:$B,'Data Table Volumes'!$A28,'Data Table'!$G:$G,"&gt;="&amp;'Data Table Volumes'!C$6,'Data Table'!$G:$G,"&lt;"&amp;'Data Table Volumes'!D$6,'Data Table'!$C:$C,'Data Table Volumes'!$B28)</f>
        <v>0</v>
      </c>
      <c r="D28">
        <f>COUNTIFS('Data Table'!$B:$B,'Data Table Volumes'!$A28,'Data Table'!$G:$G,"&gt;="&amp;'Data Table Volumes'!D$6,'Data Table'!$G:$G,"&lt;"&amp;'Data Table Volumes'!E$6,'Data Table'!$C:$C,'Data Table Volumes'!$B28)</f>
        <v>0</v>
      </c>
      <c r="E28">
        <f>COUNTIFS('Data Table'!$B:$B,'Data Table Volumes'!$A28,'Data Table'!$G:$G,"&gt;="&amp;'Data Table Volumes'!E$6,'Data Table'!$G:$G,"&lt;"&amp;'Data Table Volumes'!F$6,'Data Table'!$C:$C,'Data Table Volumes'!$B28)</f>
        <v>0</v>
      </c>
      <c r="F28">
        <f>COUNTIFS('Data Table'!$B:$B,'Data Table Volumes'!$A28,'Data Table'!$G:$G,"&gt;="&amp;'Data Table Volumes'!F$6,'Data Table'!$G:$G,"&lt;"&amp;'Data Table Volumes'!G$6,'Data Table'!$C:$C,'Data Table Volumes'!$B28)</f>
        <v>0</v>
      </c>
      <c r="G28">
        <f>COUNTIFS('Data Table'!$B:$B,'Data Table Volumes'!$A28,'Data Table'!$G:$G,"&gt;="&amp;'Data Table Volumes'!G$6,'Data Table'!$G:$G,"&lt;"&amp;'Data Table Volumes'!H$6,'Data Table'!$C:$C,'Data Table Volumes'!$B28)</f>
        <v>0</v>
      </c>
      <c r="H28">
        <f>COUNTIFS('Data Table'!$B:$B,'Data Table Volumes'!$A28,'Data Table'!$G:$G,"&gt;="&amp;'Data Table Volumes'!H$6,'Data Table'!$G:$G,"&lt;"&amp;'Data Table Volumes'!I$6,'Data Table'!$C:$C,'Data Table Volumes'!$B28)</f>
        <v>0</v>
      </c>
      <c r="I28">
        <f>COUNTIFS('Data Table'!$B:$B,'Data Table Volumes'!$A28,'Data Table'!$G:$G,"&gt;="&amp;'Data Table Volumes'!I$6,'Data Table'!$G:$G,"&lt;"&amp;'Data Table Volumes'!J$6,'Data Table'!$C:$C,'Data Table Volumes'!$B28)</f>
        <v>0</v>
      </c>
      <c r="J28">
        <f>COUNTIFS('Data Table'!$B:$B,'Data Table Volumes'!$A28,'Data Table'!$G:$G,"&gt;="&amp;'Data Table Volumes'!J$6,'Data Table'!$G:$G,"&lt;"&amp;'Data Table Volumes'!K$6,'Data Table'!$C:$C,'Data Table Volumes'!$B28)</f>
        <v>0</v>
      </c>
      <c r="K28">
        <f>COUNTIFS('Data Table'!$B:$B,'Data Table Volumes'!$A28,'Data Table'!$G:$G,"&gt;="&amp;'Data Table Volumes'!K$6,'Data Table'!$G:$G,"&lt;"&amp;'Data Table Volumes'!L$6,'Data Table'!$C:$C,'Data Table Volumes'!$B28)</f>
        <v>0</v>
      </c>
      <c r="L28">
        <f>COUNTIFS('Data Table'!$B:$B,'Data Table Volumes'!$A28,'Data Table'!$G:$G,"&gt;="&amp;'Data Table Volumes'!L$6,'Data Table'!$G:$G,"&lt;"&amp;'Data Table Volumes'!M$6,'Data Table'!$C:$C,'Data Table Volumes'!$B28)</f>
        <v>0</v>
      </c>
      <c r="M28">
        <f>COUNTIFS('Data Table'!$B:$B,'Data Table Volumes'!$A28,'Data Table'!$G:$G,"&gt;="&amp;'Data Table Volumes'!M$6,'Data Table'!$G:$G,"&lt;"&amp;'Data Table Volumes'!N$6,'Data Table'!$C:$C,'Data Table Volumes'!$B28)</f>
        <v>0</v>
      </c>
      <c r="N28" s="13">
        <f>COUNTIFS('Data Table'!$B:$B,'Data Table Volumes'!$A28,'Data Table'!$G:$G,"&gt;="&amp;'Data Table Volumes'!N$6,'Data Table'!$G:$G,"&lt;"&amp;'Data Table Volumes'!O$6,'Data Table'!$C:$C,'Data Table Volumes'!$B28)</f>
        <v>0</v>
      </c>
      <c r="O28">
        <f>COUNTIFS('Data Table'!$G:$G,"&gt;="&amp;'Data Table Volumes'!O$6,'Data Table'!$G:$G,"&lt;"&amp;'Data Table Volumes'!B$1,'Data Table'!$C:$C,'Data Table Volumes'!$B28,'Data Table'!$B:$B,'Data Table Volumes'!$A28)</f>
        <v>0</v>
      </c>
      <c r="P28" s="12">
        <f>COUNTIFS('Data Table'!$G:$G,"&gt;="&amp;'Data Table Volumes'!P$6,'Data Table'!$G:$G,"&lt;"&amp;'Data Table Volumes'!Q$6,'Data Table'!$C:$C,'Data Table Volumes'!$B28,'Data Table'!$B:$B,'Data Table Volumes'!$A28)</f>
        <v>0</v>
      </c>
      <c r="Q28">
        <f>COUNTIFS('Data Table'!$G:$G,"&gt;="&amp;'Data Table Volumes'!Q$6,'Data Table'!$G:$G,"&lt;"&amp;'Data Table Volumes'!R$6,'Data Table'!$C:$C,'Data Table Volumes'!$B28,'Data Table'!$B:$B,'Data Table Volumes'!$A28)</f>
        <v>0</v>
      </c>
      <c r="R28">
        <f>COUNTIFS('Data Table'!$G:$G,"&gt;="&amp;'Data Table Volumes'!R$6,'Data Table'!$G:$G,"&lt;"&amp;'Data Table Volumes'!S$6,'Data Table'!$C:$C,'Data Table Volumes'!$B28,'Data Table'!$B:$B,'Data Table Volumes'!$A28)</f>
        <v>0</v>
      </c>
      <c r="S28" s="13">
        <f>COUNTIFS('Data Table'!$G:$G,"&gt;="&amp;'Data Table Volumes'!S$6,'Data Table'!$G:$G,"&lt;"&amp;'Data Table Volumes'!S$6+7,'Data Table'!$C:$C,'Data Table Volumes'!$B28,'Data Table'!$B:$B,'Data Table Volumes'!$A28)</f>
        <v>0</v>
      </c>
      <c r="T28" s="12">
        <f>COUNTIFS('Data Table'!$C:$C,'Data Table Volumes'!$B28,'Data Table'!$J:$J,"&gt;="&amp;'Data Table Volumes'!T$6,'Data Table'!$J:$J,"&lt;"&amp;'Data Table Volumes'!U$6,'Data Table'!$B:$B,'Data Table Volumes'!$A28)</f>
        <v>0</v>
      </c>
      <c r="U28">
        <f>COUNTIFS('Data Table'!$C:$C,'Data Table Volumes'!$B28,'Data Table'!$J:$J,"&gt;="&amp;'Data Table Volumes'!U$6,'Data Table'!$J:$J,"&lt;"&amp;'Data Table Volumes'!V$6,'Data Table'!$B:$B,'Data Table Volumes'!$A28)</f>
        <v>0</v>
      </c>
      <c r="V28">
        <f>COUNTIFS('Data Table'!$C:$C,'Data Table Volumes'!$B28,'Data Table'!$J:$J,"&gt;="&amp;'Data Table Volumes'!V$6,'Data Table'!$J:$J,"&lt;"&amp;'Data Table Volumes'!W$6,'Data Table'!$B:$B,'Data Table Volumes'!$A28)</f>
        <v>0</v>
      </c>
      <c r="W28">
        <f>COUNTIFS('Data Table'!$C:$C,'Data Table Volumes'!$B28,'Data Table'!$J:$J,"&gt;="&amp;'Data Table Volumes'!W$6,'Data Table'!$J:$J,"&lt;"&amp;'Data Table Volumes'!X$6,'Data Table'!$B:$B,'Data Table Volumes'!$A28)</f>
        <v>0</v>
      </c>
      <c r="X28">
        <f>COUNTIFS('Data Table'!$C:$C,'Data Table Volumes'!$B28,'Data Table'!$J:$J,"&gt;="&amp;'Data Table Volumes'!X$6,'Data Table'!$J:$J,"&lt;"&amp;'Data Table Volumes'!Y$6,'Data Table'!$B:$B,'Data Table Volumes'!$A28)</f>
        <v>0</v>
      </c>
      <c r="Y28">
        <f>COUNTIFS('Data Table'!$C:$C,'Data Table Volumes'!$B28,'Data Table'!$J:$J,"&gt;="&amp;'Data Table Volumes'!Y$6,'Data Table'!$J:$J,"&lt;"&amp;'Data Table Volumes'!Z$6,'Data Table'!$B:$B,'Data Table Volumes'!$A28)</f>
        <v>0</v>
      </c>
      <c r="Z28">
        <f>COUNTIFS('Data Table'!$C:$C,'Data Table Volumes'!$B28,'Data Table'!$J:$J,"&gt;="&amp;'Data Table Volumes'!Z$6,'Data Table'!$J:$J,"&lt;"&amp;'Data Table Volumes'!AA$6,'Data Table'!$B:$B,'Data Table Volumes'!$A28)</f>
        <v>0</v>
      </c>
      <c r="AA28">
        <f>COUNTIFS('Data Table'!$C:$C,'Data Table Volumes'!$B28,'Data Table'!$J:$J,"&gt;="&amp;'Data Table Volumes'!AA$6,'Data Table'!$J:$J,"&lt;"&amp;'Data Table Volumes'!AB$6,'Data Table'!$B:$B,'Data Table Volumes'!$A28)</f>
        <v>0</v>
      </c>
      <c r="AB28">
        <f>COUNTIFS('Data Table'!$C:$C,'Data Table Volumes'!$B28,'Data Table'!$J:$J,"&gt;="&amp;'Data Table Volumes'!AB$6,'Data Table'!$J:$J,"&lt;"&amp;'Data Table Volumes'!AC$6,'Data Table'!$B:$B,'Data Table Volumes'!$A28)</f>
        <v>0</v>
      </c>
      <c r="AC28">
        <f>COUNTIFS('Data Table'!$C:$C,'Data Table Volumes'!$B28,'Data Table'!$J:$J,"&gt;="&amp;'Data Table Volumes'!AC$6,'Data Table'!$J:$J,"&lt;"&amp;'Data Table Volumes'!AD$6,'Data Table'!$B:$B,'Data Table Volumes'!$A28)</f>
        <v>0</v>
      </c>
      <c r="AD28">
        <f>COUNTIFS('Data Table'!$C:$C,'Data Table Volumes'!$B28,'Data Table'!$J:$J,"&gt;="&amp;'Data Table Volumes'!AD$6,'Data Table'!$J:$J,"&lt;"&amp;'Data Table Volumes'!AE$6,'Data Table'!$B:$B,'Data Table Volumes'!$A28)</f>
        <v>0</v>
      </c>
      <c r="AE28" s="13">
        <f>COUNTIFS('Data Table'!$C:$C,'Data Table Volumes'!$B28,'Data Table'!$J:$J,"&gt;="&amp;'Data Table Volumes'!AE$6,'Data Table'!$J:$J,"&lt;"&amp;'Data Table Volumes'!AF$6,'Data Table'!$B:$B,'Data Table Volumes'!$A28)</f>
        <v>0</v>
      </c>
      <c r="AF28">
        <f>COUNTIFS('Data Table'!$C:$C,'Data Table Volumes'!$B28,'Data Table'!$J:$J,"&gt;="&amp;'Data Table Volumes'!AF$6,'Data Table'!$J:$J,"&lt;"&amp;'Data Table Volumes'!B$1,'Data Table'!B:B,'Data Table Volumes'!$A28)</f>
        <v>0</v>
      </c>
      <c r="AG28" s="12">
        <f>COUNTIFS('Data Table'!$J:$J,"&gt;="&amp;'Data Table Volumes'!AG$6,'Data Table'!$J:$J,"&lt;"&amp;'Data Table Volumes'!AH$6,'Data Table'!$C:$C,'Data Table Volumes'!$B28,'Data Table'!$B:$B,'Data Table Volumes'!$A28)</f>
        <v>0</v>
      </c>
      <c r="AH28">
        <f>COUNTIFS('Data Table'!$J:$J,"&gt;="&amp;'Data Table Volumes'!AH$6,'Data Table'!$J:$J,"&lt;"&amp;'Data Table Volumes'!AI$6,'Data Table'!$C:$C,'Data Table Volumes'!$B28,'Data Table'!$B:$B,'Data Table Volumes'!$A28)</f>
        <v>0</v>
      </c>
      <c r="AI28">
        <f>COUNTIFS('Data Table'!$J:$J,"&gt;="&amp;'Data Table Volumes'!AI$6,'Data Table'!$J:$J,"&lt;"&amp;'Data Table Volumes'!AJ$6,'Data Table'!$C:$C,'Data Table Volumes'!$B28,'Data Table'!$B:$B,'Data Table Volumes'!$A28)</f>
        <v>0</v>
      </c>
      <c r="AJ28" s="13">
        <f>COUNTIFS('Data Table'!$J:$J,"&gt;="&amp;'Data Table Volumes'!AJ$6,'Data Table'!$J:$J,"&lt;"&amp;'Data Table Volumes'!AJ$6+7,'Data Table'!$C:$C,'Data Table Volumes'!$B28,'Data Table'!$B:$B,'Data Table Volumes'!$A28)</f>
        <v>0</v>
      </c>
      <c r="AK28">
        <f>COUNTIFS('Data Table'!$C:$C,'Data Table Volumes'!$B28,'Data Table'!$Q:$Q,"&lt;"&amp;'Data Table Volumes'!AK$7,'Data Table'!B:B,'Data Table Volumes'!$A28)</f>
        <v>0</v>
      </c>
      <c r="AL28">
        <f>COUNTIFS('Data Table'!$C:$C,'Data Table Volumes'!$B28,'Data Table'!$Q:$Q,"&gt;="&amp;'Data Table Volumes'!AK$7,'Data Table'!$Q:$Q,"&lt;"&amp;'Data Table Volumes'!AL$7,'Data Table'!$B:$B,'Data Table Volumes'!$A28)</f>
        <v>0</v>
      </c>
      <c r="AM28">
        <f>COUNTIFS('Data Table'!$C:$C,'Data Table Volumes'!$B28,'Data Table'!$Q:$Q,"&gt;="&amp;'Data Table Volumes'!AL$7,'Data Table'!$Q:$Q,"&lt;"&amp;'Data Table Volumes'!AM$7,'Data Table'!$B:$B,'Data Table Volumes'!$A28)</f>
        <v>0</v>
      </c>
      <c r="AN28">
        <f>COUNTIFS('Data Table'!$C:$C,'Data Table Volumes'!$B28,'Data Table'!$Q:$Q,"&gt;="&amp;'Data Table Volumes'!AM$7,'Data Table'!$Q:$Q,"&lt;"&amp;'Data Table Volumes'!AN$7,'Data Table'!$B:$B,'Data Table Volumes'!$A28)</f>
        <v>0</v>
      </c>
      <c r="AO28">
        <f>COUNTIFS('Data Table'!$C:$C,'Data Table Volumes'!$B28,'Data Table'!$Q:$Q,"&gt;="&amp;'Data Table Volumes'!AN$7,'Data Table'!$Q:$Q,"&lt;"&amp;'Data Table Volumes'!AO$7,'Data Table'!$B:$B,'Data Table Volumes'!$A28)</f>
        <v>0</v>
      </c>
      <c r="AP28">
        <f>COUNTIFS('Data Table'!$C:$C,'Data Table Volumes'!$B28,'Data Table'!$Q:$Q,"&gt;="&amp;'Data Table Volumes'!AO$7,'Data Table'!$Q:$Q,"&lt;"&amp;'Data Table Volumes'!AP$7,'Data Table'!$B:$B,'Data Table Volumes'!$A28)</f>
        <v>0</v>
      </c>
      <c r="AQ28">
        <f>COUNTIFS('Data Table'!$C:$C,'Data Table Volumes'!$B28,'Data Table'!$Q:$Q,"&gt;="&amp;'Data Table Volumes'!AP$7,'Data Table'!$Q:$Q,"&lt;"&amp;'Data Table Volumes'!AQ$7,'Data Table'!$B:$B,'Data Table Volumes'!$A28)</f>
        <v>0</v>
      </c>
      <c r="AR28">
        <f>COUNTIFS('Data Table'!$C:$C,'Data Table Volumes'!$B28,'Data Table'!$Q:$Q,"&gt;="&amp;'Data Table Volumes'!AQ$7,'Data Table'!$Q:$Q,"&lt;"&amp;'Data Table Volumes'!AR$7,'Data Table'!$B:$B,'Data Table Volumes'!$A28)</f>
        <v>0</v>
      </c>
      <c r="AS28">
        <f>COUNTIFS('Data Table'!$C:$C,'Data Table Volumes'!$B28,'Data Table'!$Q:$Q,"&gt;="&amp;'Data Table Volumes'!AR$7,'Data Table'!$Q:$Q,"&lt;"&amp;'Data Table Volumes'!AS$7,'Data Table'!$B:$B,'Data Table Volumes'!$A28)</f>
        <v>0</v>
      </c>
      <c r="AT28">
        <f>COUNTIFS('Data Table'!$C:$C,'Data Table Volumes'!$B28,'Data Table'!$Q:$Q,"&gt;="&amp;'Data Table Volumes'!AS$7,'Data Table'!$Q:$Q,"&lt;"&amp;'Data Table Volumes'!AT$7,'Data Table'!$B:$B,'Data Table Volumes'!$A28)</f>
        <v>0</v>
      </c>
      <c r="AU28">
        <f>COUNTIFS('Data Table'!$C:$C,'Data Table Volumes'!$B28,'Data Table'!$Q:$Q,"&gt;="&amp;'Data Table Volumes'!AT$7,'Data Table'!$Q:$Q,"&lt;"&amp;'Data Table Volumes'!AU$7,'Data Table'!$B:$B,'Data Table Volumes'!$A28)</f>
        <v>0</v>
      </c>
      <c r="AV28">
        <f>COUNTIFS('Data Table'!$C:$C,'Data Table Volumes'!$B28,'Data Table'!$Q:$Q,"&gt;="&amp;'Data Table Volumes'!AU$7,'Data Table'!$Q:$Q,"&lt;"&amp;'Data Table Volumes'!AV$7,'Data Table'!$B:$B,'Data Table Volumes'!$A28)</f>
        <v>0</v>
      </c>
      <c r="AW28" s="13">
        <f>COUNTIFS('Data Table'!$C:$C,'Data Table Volumes'!$B28,'Data Table'!$Q:$Q,"&gt;"&amp;'Data Table Volumes'!AW$7,'Data Table'!$B:$B,'Data Table Volumes'!$A28)</f>
        <v>0</v>
      </c>
      <c r="AX28" s="12">
        <f t="shared" si="21"/>
        <v>0</v>
      </c>
      <c r="AY28">
        <f t="shared" si="22"/>
        <v>0</v>
      </c>
      <c r="AZ28">
        <f t="shared" si="23"/>
        <v>0</v>
      </c>
      <c r="BA28">
        <f t="shared" si="24"/>
        <v>0</v>
      </c>
      <c r="BB28">
        <f t="shared" si="25"/>
        <v>0</v>
      </c>
      <c r="BC28">
        <f t="shared" si="26"/>
        <v>0</v>
      </c>
      <c r="BD28" s="13">
        <f t="shared" si="27"/>
        <v>0</v>
      </c>
      <c r="BE28" s="34">
        <f t="shared" si="28"/>
        <v>0</v>
      </c>
      <c r="BF28">
        <f>COUNTIFS('Data Table'!$C:$C,'Data Table Volumes'!$B28,'Data Table'!$I:$I,"OUTSTANDING",'Data Table'!$H:$H,'Data Table Volumes'!BF$6)</f>
        <v>0</v>
      </c>
      <c r="BG28" s="13">
        <f>COUNTIFS('Data Table'!$C:$C,'Data Table Volumes'!$B28,'Data Table'!$I:$I,"OUTSTANDING",'Data Table'!$H:$H,'Data Table Volumes'!BG$6)</f>
        <v>0</v>
      </c>
      <c r="BH28">
        <f t="shared" si="39"/>
        <v>0</v>
      </c>
      <c r="BI28">
        <f t="shared" si="40"/>
        <v>0</v>
      </c>
      <c r="BJ28">
        <f t="shared" si="41"/>
        <v>0</v>
      </c>
      <c r="BK28">
        <f t="shared" si="42"/>
        <v>0</v>
      </c>
      <c r="BL28">
        <f t="shared" si="43"/>
        <v>0</v>
      </c>
      <c r="BM28">
        <f t="shared" si="44"/>
        <v>0</v>
      </c>
      <c r="BN28">
        <f t="shared" si="45"/>
        <v>0</v>
      </c>
      <c r="BO28">
        <f t="shared" si="46"/>
        <v>0</v>
      </c>
      <c r="BP28">
        <f t="shared" si="47"/>
        <v>0</v>
      </c>
      <c r="BQ28">
        <f t="shared" si="48"/>
        <v>0</v>
      </c>
      <c r="BR28">
        <f t="shared" si="49"/>
        <v>0</v>
      </c>
      <c r="BS28">
        <f t="shared" si="50"/>
        <v>0</v>
      </c>
      <c r="BT28">
        <f t="shared" si="51"/>
        <v>0</v>
      </c>
      <c r="BU28" s="12">
        <f>COUNTIFS('Data Table'!$C:$C,'Data Table Volumes'!$B28,'Data Table'!$J:$J,"&gt;="&amp;'Data Table Volumes'!$BU$7,'Data Table'!$J:$J,"&lt;"&amp;'Data Table Volumes'!$BY$7,'Data Table'!$H:$H,'Data Table Volumes'!BU$6,'Data Table'!$B:$B,'Data Table Volumes'!$A28)</f>
        <v>0</v>
      </c>
      <c r="BV28">
        <f>COUNTIFS('Data Table'!$C:$C,'Data Table Volumes'!$B28,'Data Table'!$J:$J,"&gt;="&amp;'Data Table Volumes'!$BU$7,'Data Table'!$J:$J,"&lt;"&amp;'Data Table Volumes'!$BY$7,'Data Table'!$H:$H,'Data Table Volumes'!BV$6,'Data Table'!$B:$B,'Data Table Volumes'!$A28)</f>
        <v>0</v>
      </c>
      <c r="BW28">
        <f>COUNTIFS('Data Table'!$C:$C,'Data Table Volumes'!$B28,'Data Table'!$J:$J,"&gt;="&amp;'Data Table Volumes'!$BU$7,'Data Table'!$J:$J,"&lt;"&amp;'Data Table Volumes'!$BY$7,'Data Table'!$H:$H,'Data Table Volumes'!BW$6,'Data Table'!$B:$B,'Data Table Volumes'!$A28)</f>
        <v>0</v>
      </c>
      <c r="BX28">
        <f>COUNTIFS('Data Table'!$C:$C,'Data Table Volumes'!$B28,'Data Table'!$J:$J,"&gt;="&amp;'Data Table Volumes'!$BU$7,'Data Table'!$J:$J,"&lt;"&amp;'Data Table Volumes'!$BY$7,'Data Table'!$H:$H,'Data Table Volumes'!BX$6,'Data Table'!$B:$B,'Data Table Volumes'!$A28)</f>
        <v>0</v>
      </c>
      <c r="BY28" s="13">
        <f>COUNTIFS('Data Table'!$C:$C,'Data Table Volumes'!$B28,'Data Table'!$J:$J,"&gt;="&amp;'Data Table Volumes'!$BU$7,'Data Table'!$J:$J,"&lt;"&amp;'Data Table Volumes'!$BY$7,'Data Table'!$H:$H,'Data Table Volumes'!BY$6,'Data Table'!$B:$B,'Data Table Volumes'!$A28)</f>
        <v>0</v>
      </c>
      <c r="BZ28" s="12">
        <f>COUNTIFS('Data Table'!$C:$C,'Data Table Volumes'!$B28,'Data Table'!$J:$J,"&gt;="&amp;'Data Table Volumes'!$BZ$7,'Data Table'!$J:$J,"&lt;"&amp;'Data Table Volumes'!$CD$7,'Data Table'!$H:$H,'Data Table Volumes'!BZ$6,'Data Table'!$B:$B,'Data Table Volumes'!$A28)</f>
        <v>0</v>
      </c>
      <c r="CA28">
        <f>COUNTIFS('Data Table'!$C:$C,'Data Table Volumes'!$B28,'Data Table'!$J:$J,"&gt;="&amp;'Data Table Volumes'!$BZ$7,'Data Table'!$J:$J,"&lt;"&amp;'Data Table Volumes'!$CD$7,'Data Table'!$H:$H,'Data Table Volumes'!CA$6,'Data Table'!$B:$B,'Data Table Volumes'!$A28)</f>
        <v>0</v>
      </c>
      <c r="CB28">
        <f>COUNTIFS('Data Table'!$C:$C,'Data Table Volumes'!$B28,'Data Table'!$J:$J,"&gt;="&amp;'Data Table Volumes'!$BZ$7,'Data Table'!$J:$J,"&lt;"&amp;'Data Table Volumes'!$CD$7,'Data Table'!$H:$H,'Data Table Volumes'!CB$6,'Data Table'!$B:$B,'Data Table Volumes'!$A28)</f>
        <v>0</v>
      </c>
      <c r="CC28">
        <f>COUNTIFS('Data Table'!$C:$C,'Data Table Volumes'!$B28,'Data Table'!$J:$J,"&gt;="&amp;'Data Table Volumes'!$BZ$7,'Data Table'!$J:$J,"&lt;"&amp;'Data Table Volumes'!$CD$7,'Data Table'!$H:$H,'Data Table Volumes'!CC$6,'Data Table'!$B:$B,'Data Table Volumes'!$A28)</f>
        <v>0</v>
      </c>
      <c r="CD28" s="13">
        <f>COUNTIFS('Data Table'!$C:$C,'Data Table Volumes'!$B28,'Data Table'!$J:$J,"&gt;="&amp;'Data Table Volumes'!$BZ$7,'Data Table'!$J:$J,"&lt;"&amp;'Data Table Volumes'!$CD$7,'Data Table'!$H:$H,'Data Table Volumes'!CD$6,'Data Table'!$B:$B,'Data Table Volumes'!$A28)</f>
        <v>0</v>
      </c>
      <c r="CE28" s="12" t="str" cm="1">
        <f t="array" ref="CE28">IFERROR(PERCENTILE(IF(('Data Table'!$I:$I="FINALISED")*('Data Table'!$B:$B='Data Table Volumes'!$A28)*('Data Table'!$C:$C='Data Table Volumes'!$B28)*('Data Table'!$J:$J&gt;=CE$6)*('Data Table'!$J:$J&lt;CF$6-1),'Data Table'!$K:$K),0.5),"NA")</f>
        <v>NA</v>
      </c>
      <c r="CF28" t="str" cm="1">
        <f t="array" ref="CF28">IFERROR(PERCENTILE(IF(('Data Table'!$I:$I="FINALISED")*('Data Table'!$B:$B='Data Table Volumes'!$A28)*('Data Table'!$C:$C='Data Table Volumes'!$B28)*('Data Table'!$J:$J&gt;=CF$6)*('Data Table'!$J:$J&lt;CG$6-1),'Data Table'!$K:$K),0.5),"NA")</f>
        <v>NA</v>
      </c>
      <c r="CG28" t="str" cm="1">
        <f t="array" ref="CG28">IFERROR(PERCENTILE(IF(('Data Table'!$I:$I="FINALISED")*('Data Table'!$B:$B='Data Table Volumes'!$A28)*('Data Table'!$C:$C='Data Table Volumes'!$B28)*('Data Table'!$J:$J&gt;=CG$6)*('Data Table'!$J:$J&lt;CH$6-1),'Data Table'!$K:$K),0.5),"NA")</f>
        <v>NA</v>
      </c>
      <c r="CH28" t="str" cm="1">
        <f t="array" ref="CH28">IFERROR(PERCENTILE(IF(('Data Table'!$I:$I="FINALISED")*('Data Table'!$B:$B='Data Table Volumes'!$A28)*('Data Table'!$C:$C='Data Table Volumes'!$B28)*('Data Table'!$J:$J&gt;=CH$6)*('Data Table'!$J:$J&lt;CI$6-1),'Data Table'!$K:$K),0.5),"NA")</f>
        <v>NA</v>
      </c>
      <c r="CI28" t="str" cm="1">
        <f t="array" ref="CI28">IFERROR(PERCENTILE(IF(('Data Table'!$I:$I="FINALISED")*('Data Table'!$B:$B='Data Table Volumes'!$A28)*('Data Table'!$C:$C='Data Table Volumes'!$B28)*('Data Table'!$J:$J&gt;=CI$6)*('Data Table'!$J:$J&lt;CJ$6-1),'Data Table'!$K:$K),0.5),"NA")</f>
        <v>NA</v>
      </c>
      <c r="CJ28" t="str" cm="1">
        <f t="array" ref="CJ28">IFERROR(PERCENTILE(IF(('Data Table'!$I:$I="FINALISED")*('Data Table'!$B:$B='Data Table Volumes'!$A28)*('Data Table'!$C:$C='Data Table Volumes'!$B28)*('Data Table'!$J:$J&gt;=CJ$6)*('Data Table'!$J:$J&lt;CK$6-1),'Data Table'!$K:$K),0.5),"NA")</f>
        <v>NA</v>
      </c>
      <c r="CK28" t="str" cm="1">
        <f t="array" ref="CK28">IFERROR(PERCENTILE(IF(('Data Table'!$I:$I="FINALISED")*('Data Table'!$B:$B='Data Table Volumes'!$A28)*('Data Table'!$C:$C='Data Table Volumes'!$B28)*('Data Table'!$J:$J&gt;=CK$6)*('Data Table'!$J:$J&lt;CL$6-1),'Data Table'!$K:$K),0.5),"NA")</f>
        <v>NA</v>
      </c>
      <c r="CL28" t="str" cm="1">
        <f t="array" ref="CL28">IFERROR(PERCENTILE(IF(('Data Table'!$I:$I="FINALISED")*('Data Table'!$B:$B='Data Table Volumes'!$A28)*('Data Table'!$C:$C='Data Table Volumes'!$B28)*('Data Table'!$J:$J&gt;=CL$6)*('Data Table'!$J:$J&lt;CM$6-1),'Data Table'!$K:$K),0.5),"NA")</f>
        <v>NA</v>
      </c>
      <c r="CM28" t="str" cm="1">
        <f t="array" ref="CM28">IFERROR(PERCENTILE(IF(('Data Table'!$I:$I="FINALISED")*('Data Table'!$B:$B='Data Table Volumes'!$A28)*('Data Table'!$C:$C='Data Table Volumes'!$B28)*('Data Table'!$J:$J&gt;=CM$6)*('Data Table'!$J:$J&lt;CN$6-1),'Data Table'!$K:$K),0.5),"NA")</f>
        <v>NA</v>
      </c>
      <c r="CN28" t="str" cm="1">
        <f t="array" ref="CN28">IFERROR(PERCENTILE(IF(('Data Table'!$I:$I="FINALISED")*('Data Table'!$B:$B='Data Table Volumes'!$A28)*('Data Table'!$C:$C='Data Table Volumes'!$B28)*('Data Table'!$J:$J&gt;=CN$6)*('Data Table'!$J:$J&lt;CO$6-1),'Data Table'!$K:$K),0.5),"NA")</f>
        <v>NA</v>
      </c>
      <c r="CO28" t="str" cm="1">
        <f t="array" ref="CO28">IFERROR(PERCENTILE(IF(('Data Table'!$I:$I="FINALISED")*('Data Table'!$B:$B='Data Table Volumes'!$A28)*('Data Table'!$C:$C='Data Table Volumes'!$B28)*('Data Table'!$J:$J&gt;=CO$6)*('Data Table'!$J:$J&lt;CP$6-1),'Data Table'!$K:$K),0.5),"NA")</f>
        <v>NA</v>
      </c>
      <c r="CP28" s="13" t="str" cm="1">
        <f t="array" ref="CP28">IFERROR(PERCENTILE(IF(('Data Table'!$I:$I="FINALISED")*('Data Table'!$B:$B='Data Table Volumes'!$A28)*('Data Table'!$C:$C='Data Table Volumes'!$B28)*('Data Table'!$J:$J&gt;=CP$6)*('Data Table'!$J:$J&lt;CQ$6-1),'Data Table'!$K:$K),0.5),"NA")</f>
        <v>NA</v>
      </c>
      <c r="CQ28" t="str" cm="1">
        <f t="array" ref="CQ28">IFERROR(PERCENTILE(IF(('Data Table'!$I:$I="FINALISED")*('Data Table'!$B:$B='Data Table Volumes'!$A28)*('Data Table'!$C:$C='Data Table Volumes'!$B28)*('Data Table'!$J:$J&gt;=CQ$6)*('Data Table'!$J:$J&lt;EOMONTH(CQ$6,0)),'Data Table'!$K:$K),0.5),"NA")</f>
        <v>NA</v>
      </c>
      <c r="CR28" s="97" t="str" cm="1">
        <f t="array" ref="CR28">IFERROR(PERCENTILE(IF(('Data Table'!$I:$I="FINALISED")*('Data Table'!$C:$C='Data Table Volumes'!$B28)*('Data Table'!$B:$B='Data Table Volumes'!$A28)*('Data Table'!$J:$J&gt;=CR$6)*('Data Table'!$J:$J&lt;CS$6-1),'Data Table'!$K:$K),0.5),"NA")</f>
        <v>NA</v>
      </c>
      <c r="CS28" s="65" t="str" cm="1">
        <f t="array" ref="CS28">IFERROR(PERCENTILE(IF(('Data Table'!$I:$I="FINALISED")*('Data Table'!$C:$C='Data Table Volumes'!$B28)*('Data Table'!$B:$B='Data Table Volumes'!$A28)*('Data Table'!$J:$J&gt;=CS$6)*('Data Table'!$J:$J&lt;CT$6-1),'Data Table'!$K:$K),0.5),"NA")</f>
        <v>NA</v>
      </c>
      <c r="CT28" s="65" t="str" cm="1">
        <f t="array" ref="CT28">IFERROR(PERCENTILE(IF(('Data Table'!$I:$I="FINALISED")*('Data Table'!$C:$C='Data Table Volumes'!$B28)*('Data Table'!$B:$B='Data Table Volumes'!$A28)*('Data Table'!$J:$J&gt;=CT$6)*('Data Table'!$J:$J&lt;CU$6-1),'Data Table'!$K:$K),0.5),"NA")</f>
        <v>NA</v>
      </c>
      <c r="CU28" s="65" t="str" cm="1">
        <f t="array" ref="CU28">IFERROR(PERCENTILE(IF(('Data Table'!$I:$I="FINALISED")*('Data Table'!$C:$C='Data Table Volumes'!$B28)*('Data Table'!$B:$B='Data Table Volumes'!$A28)*('Data Table'!$J:$J&gt;=CU$6)*('Data Table'!$J:$J&lt;CU$6+7),'Data Table'!$K:$K),0.5),"NA")</f>
        <v>NA</v>
      </c>
      <c r="CV28" s="103">
        <f>COUNTIFS('Data Table'!$I:$I,"OUTSTANDING",'Data Table'!$C:$C,'Data Table Volumes'!$B28,'Data Table'!$H:$H,'Data Table Volumes'!CV$6,'Data Table'!$B:$B,'Data Table Volumes'!$A28)</f>
        <v>0</v>
      </c>
      <c r="CW28" s="65">
        <f>COUNTIFS('Data Table'!$I:$I,"OUTSTANDING",'Data Table'!$C:$C,'Data Table Volumes'!$B28,'Data Table'!$H:$H,'Data Table Volumes'!CW$6,'Data Table'!$B:$B,'Data Table Volumes'!$A28)</f>
        <v>0</v>
      </c>
      <c r="CX28" s="104">
        <f t="shared" si="52"/>
        <v>0</v>
      </c>
    </row>
    <row r="29" spans="1:102" ht="16.5" thickBot="1">
      <c r="A29" s="14" t="s">
        <v>28</v>
      </c>
      <c r="B29" s="15" t="s">
        <v>13</v>
      </c>
      <c r="C29" s="14">
        <f>COUNTIFS('Data Table'!$B:$B,'Data Table Volumes'!$A29,'Data Table'!$G:$G,"&gt;="&amp;'Data Table Volumes'!C$6,'Data Table'!$G:$G,"&lt;"&amp;'Data Table Volumes'!D$6,'Data Table'!$C:$C,'Data Table Volumes'!$B29)</f>
        <v>0</v>
      </c>
      <c r="D29" s="15">
        <f>COUNTIFS('Data Table'!$B:$B,'Data Table Volumes'!$A29,'Data Table'!$G:$G,"&gt;="&amp;'Data Table Volumes'!D$6,'Data Table'!$G:$G,"&lt;"&amp;'Data Table Volumes'!E$6,'Data Table'!$C:$C,'Data Table Volumes'!$B29)</f>
        <v>0</v>
      </c>
      <c r="E29" s="15">
        <f>COUNTIFS('Data Table'!$B:$B,'Data Table Volumes'!$A29,'Data Table'!$G:$G,"&gt;="&amp;'Data Table Volumes'!E$6,'Data Table'!$G:$G,"&lt;"&amp;'Data Table Volumes'!F$6,'Data Table'!$C:$C,'Data Table Volumes'!$B29)</f>
        <v>0</v>
      </c>
      <c r="F29" s="15">
        <f>COUNTIFS('Data Table'!$B:$B,'Data Table Volumes'!$A29,'Data Table'!$G:$G,"&gt;="&amp;'Data Table Volumes'!F$6,'Data Table'!$G:$G,"&lt;"&amp;'Data Table Volumes'!G$6,'Data Table'!$C:$C,'Data Table Volumes'!$B29)</f>
        <v>0</v>
      </c>
      <c r="G29" s="15">
        <f>COUNTIFS('Data Table'!$B:$B,'Data Table Volumes'!$A29,'Data Table'!$G:$G,"&gt;="&amp;'Data Table Volumes'!G$6,'Data Table'!$G:$G,"&lt;"&amp;'Data Table Volumes'!H$6,'Data Table'!$C:$C,'Data Table Volumes'!$B29)</f>
        <v>0</v>
      </c>
      <c r="H29" s="15">
        <f>COUNTIFS('Data Table'!$B:$B,'Data Table Volumes'!$A29,'Data Table'!$G:$G,"&gt;="&amp;'Data Table Volumes'!H$6,'Data Table'!$G:$G,"&lt;"&amp;'Data Table Volumes'!I$6,'Data Table'!$C:$C,'Data Table Volumes'!$B29)</f>
        <v>0</v>
      </c>
      <c r="I29" s="15">
        <f>COUNTIFS('Data Table'!$B:$B,'Data Table Volumes'!$A29,'Data Table'!$G:$G,"&gt;="&amp;'Data Table Volumes'!I$6,'Data Table'!$G:$G,"&lt;"&amp;'Data Table Volumes'!J$6,'Data Table'!$C:$C,'Data Table Volumes'!$B29)</f>
        <v>0</v>
      </c>
      <c r="J29" s="15">
        <f>COUNTIFS('Data Table'!$B:$B,'Data Table Volumes'!$A29,'Data Table'!$G:$G,"&gt;="&amp;'Data Table Volumes'!J$6,'Data Table'!$G:$G,"&lt;"&amp;'Data Table Volumes'!K$6,'Data Table'!$C:$C,'Data Table Volumes'!$B29)</f>
        <v>0</v>
      </c>
      <c r="K29" s="15">
        <f>COUNTIFS('Data Table'!$B:$B,'Data Table Volumes'!$A29,'Data Table'!$G:$G,"&gt;="&amp;'Data Table Volumes'!K$6,'Data Table'!$G:$G,"&lt;"&amp;'Data Table Volumes'!L$6,'Data Table'!$C:$C,'Data Table Volumes'!$B29)</f>
        <v>0</v>
      </c>
      <c r="L29" s="15">
        <f>COUNTIFS('Data Table'!$B:$B,'Data Table Volumes'!$A29,'Data Table'!$G:$G,"&gt;="&amp;'Data Table Volumes'!L$6,'Data Table'!$G:$G,"&lt;"&amp;'Data Table Volumes'!M$6,'Data Table'!$C:$C,'Data Table Volumes'!$B29)</f>
        <v>0</v>
      </c>
      <c r="M29" s="15">
        <f>COUNTIFS('Data Table'!$B:$B,'Data Table Volumes'!$A29,'Data Table'!$G:$G,"&gt;="&amp;'Data Table Volumes'!M$6,'Data Table'!$G:$G,"&lt;"&amp;'Data Table Volumes'!N$6,'Data Table'!$C:$C,'Data Table Volumes'!$B29)</f>
        <v>0</v>
      </c>
      <c r="N29" s="16">
        <f>COUNTIFS('Data Table'!$B:$B,'Data Table Volumes'!$A29,'Data Table'!$G:$G,"&gt;="&amp;'Data Table Volumes'!N$6,'Data Table'!$G:$G,"&lt;"&amp;'Data Table Volumes'!O$6,'Data Table'!$C:$C,'Data Table Volumes'!$B29)</f>
        <v>0</v>
      </c>
      <c r="O29" s="15">
        <f>COUNTIFS('Data Table'!$G:$G,"&gt;="&amp;'Data Table Volumes'!O$6,'Data Table'!$G:$G,"&lt;"&amp;'Data Table Volumes'!B$1,'Data Table'!$C:$C,'Data Table Volumes'!$B29,'Data Table'!$B:$B,'Data Table Volumes'!$A29)</f>
        <v>0</v>
      </c>
      <c r="P29" s="14">
        <f>COUNTIFS('Data Table'!$G:$G,"&gt;="&amp;'Data Table Volumes'!P$6,'Data Table'!$G:$G,"&lt;"&amp;'Data Table Volumes'!Q$6,'Data Table'!$C:$C,'Data Table Volumes'!$B29,'Data Table'!$B:$B,'Data Table Volumes'!$A29)</f>
        <v>0</v>
      </c>
      <c r="Q29" s="15">
        <f>COUNTIFS('Data Table'!$G:$G,"&gt;="&amp;'Data Table Volumes'!Q$6,'Data Table'!$G:$G,"&lt;"&amp;'Data Table Volumes'!R$6,'Data Table'!$C:$C,'Data Table Volumes'!$B29,'Data Table'!$B:$B,'Data Table Volumes'!$A29)</f>
        <v>0</v>
      </c>
      <c r="R29" s="15">
        <f>COUNTIFS('Data Table'!$G:$G,"&gt;="&amp;'Data Table Volumes'!R$6,'Data Table'!$G:$G,"&lt;"&amp;'Data Table Volumes'!S$6,'Data Table'!$C:$C,'Data Table Volumes'!$B29,'Data Table'!$B:$B,'Data Table Volumes'!$A29)</f>
        <v>0</v>
      </c>
      <c r="S29" s="16">
        <f>COUNTIFS('Data Table'!$G:$G,"&gt;="&amp;'Data Table Volumes'!S$6,'Data Table'!$G:$G,"&lt;"&amp;'Data Table Volumes'!S$6+7,'Data Table'!$C:$C,'Data Table Volumes'!$B29,'Data Table'!$B:$B,'Data Table Volumes'!$A29)</f>
        <v>0</v>
      </c>
      <c r="T29" s="14">
        <f>COUNTIFS('Data Table'!$C:$C,'Data Table Volumes'!$B29,'Data Table'!$J:$J,"&gt;="&amp;'Data Table Volumes'!T$6,'Data Table'!$J:$J,"&lt;"&amp;'Data Table Volumes'!U$6,'Data Table'!$B:$B,'Data Table Volumes'!$A29)</f>
        <v>0</v>
      </c>
      <c r="U29" s="15">
        <f>COUNTIFS('Data Table'!$C:$C,'Data Table Volumes'!$B29,'Data Table'!$J:$J,"&gt;="&amp;'Data Table Volumes'!U$6,'Data Table'!$J:$J,"&lt;"&amp;'Data Table Volumes'!V$6,'Data Table'!$B:$B,'Data Table Volumes'!$A29)</f>
        <v>0</v>
      </c>
      <c r="V29" s="15">
        <f>COUNTIFS('Data Table'!$C:$C,'Data Table Volumes'!$B29,'Data Table'!$J:$J,"&gt;="&amp;'Data Table Volumes'!V$6,'Data Table'!$J:$J,"&lt;"&amp;'Data Table Volumes'!W$6,'Data Table'!$B:$B,'Data Table Volumes'!$A29)</f>
        <v>0</v>
      </c>
      <c r="W29" s="15">
        <f>COUNTIFS('Data Table'!$C:$C,'Data Table Volumes'!$B29,'Data Table'!$J:$J,"&gt;="&amp;'Data Table Volumes'!W$6,'Data Table'!$J:$J,"&lt;"&amp;'Data Table Volumes'!X$6,'Data Table'!$B:$B,'Data Table Volumes'!$A29)</f>
        <v>0</v>
      </c>
      <c r="X29" s="15">
        <f>COUNTIFS('Data Table'!$C:$C,'Data Table Volumes'!$B29,'Data Table'!$J:$J,"&gt;="&amp;'Data Table Volumes'!X$6,'Data Table'!$J:$J,"&lt;"&amp;'Data Table Volumes'!Y$6,'Data Table'!$B:$B,'Data Table Volumes'!$A29)</f>
        <v>0</v>
      </c>
      <c r="Y29" s="15">
        <f>COUNTIFS('Data Table'!$C:$C,'Data Table Volumes'!$B29,'Data Table'!$J:$J,"&gt;="&amp;'Data Table Volumes'!Y$6,'Data Table'!$J:$J,"&lt;"&amp;'Data Table Volumes'!Z$6,'Data Table'!$B:$B,'Data Table Volumes'!$A29)</f>
        <v>0</v>
      </c>
      <c r="Z29" s="15">
        <f>COUNTIFS('Data Table'!$C:$C,'Data Table Volumes'!$B29,'Data Table'!$J:$J,"&gt;="&amp;'Data Table Volumes'!Z$6,'Data Table'!$J:$J,"&lt;"&amp;'Data Table Volumes'!AA$6,'Data Table'!$B:$B,'Data Table Volumes'!$A29)</f>
        <v>0</v>
      </c>
      <c r="AA29" s="15">
        <f>COUNTIFS('Data Table'!$C:$C,'Data Table Volumes'!$B29,'Data Table'!$J:$J,"&gt;="&amp;'Data Table Volumes'!AA$6,'Data Table'!$J:$J,"&lt;"&amp;'Data Table Volumes'!AB$6,'Data Table'!$B:$B,'Data Table Volumes'!$A29)</f>
        <v>0</v>
      </c>
      <c r="AB29" s="15">
        <f>COUNTIFS('Data Table'!$C:$C,'Data Table Volumes'!$B29,'Data Table'!$J:$J,"&gt;="&amp;'Data Table Volumes'!AB$6,'Data Table'!$J:$J,"&lt;"&amp;'Data Table Volumes'!AC$6,'Data Table'!$B:$B,'Data Table Volumes'!$A29)</f>
        <v>0</v>
      </c>
      <c r="AC29" s="15">
        <f>COUNTIFS('Data Table'!$C:$C,'Data Table Volumes'!$B29,'Data Table'!$J:$J,"&gt;="&amp;'Data Table Volumes'!AC$6,'Data Table'!$J:$J,"&lt;"&amp;'Data Table Volumes'!AD$6,'Data Table'!$B:$B,'Data Table Volumes'!$A29)</f>
        <v>0</v>
      </c>
      <c r="AD29" s="15">
        <f>COUNTIFS('Data Table'!$C:$C,'Data Table Volumes'!$B29,'Data Table'!$J:$J,"&gt;="&amp;'Data Table Volumes'!AD$6,'Data Table'!$J:$J,"&lt;"&amp;'Data Table Volumes'!AE$6,'Data Table'!$B:$B,'Data Table Volumes'!$A29)</f>
        <v>0</v>
      </c>
      <c r="AE29" s="16">
        <f>COUNTIFS('Data Table'!$C:$C,'Data Table Volumes'!$B29,'Data Table'!$J:$J,"&gt;="&amp;'Data Table Volumes'!AE$6,'Data Table'!$J:$J,"&lt;"&amp;'Data Table Volumes'!AF$6,'Data Table'!$B:$B,'Data Table Volumes'!$A29)</f>
        <v>0</v>
      </c>
      <c r="AF29" s="15">
        <f>COUNTIFS('Data Table'!$C:$C,'Data Table Volumes'!$B29,'Data Table'!$J:$J,"&gt;="&amp;'Data Table Volumes'!AF$6,'Data Table'!$J:$J,"&lt;"&amp;'Data Table Volumes'!B$1,'Data Table'!B:B,'Data Table Volumes'!$A29)</f>
        <v>0</v>
      </c>
      <c r="AG29" s="14">
        <f>COUNTIFS('Data Table'!$J:$J,"&gt;="&amp;'Data Table Volumes'!AG$6,'Data Table'!$J:$J,"&lt;"&amp;'Data Table Volumes'!AH$6,'Data Table'!$C:$C,'Data Table Volumes'!$B29,'Data Table'!$B:$B,'Data Table Volumes'!$A29)</f>
        <v>0</v>
      </c>
      <c r="AH29" s="15">
        <f>COUNTIFS('Data Table'!$J:$J,"&gt;="&amp;'Data Table Volumes'!AH$6,'Data Table'!$J:$J,"&lt;"&amp;'Data Table Volumes'!AI$6,'Data Table'!$C:$C,'Data Table Volumes'!$B29,'Data Table'!$B:$B,'Data Table Volumes'!$A29)</f>
        <v>0</v>
      </c>
      <c r="AI29" s="15">
        <f>COUNTIFS('Data Table'!$J:$J,"&gt;="&amp;'Data Table Volumes'!AI$6,'Data Table'!$J:$J,"&lt;"&amp;'Data Table Volumes'!AJ$6,'Data Table'!$C:$C,'Data Table Volumes'!$B29,'Data Table'!$B:$B,'Data Table Volumes'!$A29)</f>
        <v>0</v>
      </c>
      <c r="AJ29" s="16">
        <f>COUNTIFS('Data Table'!$J:$J,"&gt;="&amp;'Data Table Volumes'!AJ$6,'Data Table'!$J:$J,"&lt;"&amp;'Data Table Volumes'!AJ$6+7,'Data Table'!$C:$C,'Data Table Volumes'!$B29,'Data Table'!$B:$B,'Data Table Volumes'!$A29)</f>
        <v>0</v>
      </c>
      <c r="AK29" s="15">
        <f>COUNTIFS('Data Table'!$C:$C,'Data Table Volumes'!$B29,'Data Table'!$Q:$Q,"&lt;"&amp;'Data Table Volumes'!AK$7,'Data Table'!B:B,'Data Table Volumes'!$A29)</f>
        <v>0</v>
      </c>
      <c r="AL29" s="15">
        <f>COUNTIFS('Data Table'!$C:$C,'Data Table Volumes'!$B29,'Data Table'!$Q:$Q,"&gt;="&amp;'Data Table Volumes'!AK$7,'Data Table'!$Q:$Q,"&lt;"&amp;'Data Table Volumes'!AL$7,'Data Table'!$B:$B,'Data Table Volumes'!$A29)</f>
        <v>0</v>
      </c>
      <c r="AM29" s="15">
        <f>COUNTIFS('Data Table'!$C:$C,'Data Table Volumes'!$B29,'Data Table'!$Q:$Q,"&gt;="&amp;'Data Table Volumes'!AL$7,'Data Table'!$Q:$Q,"&lt;"&amp;'Data Table Volumes'!AM$7,'Data Table'!$B:$B,'Data Table Volumes'!$A29)</f>
        <v>0</v>
      </c>
      <c r="AN29" s="15">
        <f>COUNTIFS('Data Table'!$C:$C,'Data Table Volumes'!$B29,'Data Table'!$Q:$Q,"&gt;="&amp;'Data Table Volumes'!AM$7,'Data Table'!$Q:$Q,"&lt;"&amp;'Data Table Volumes'!AN$7,'Data Table'!$B:$B,'Data Table Volumes'!$A29)</f>
        <v>0</v>
      </c>
      <c r="AO29" s="15">
        <f>COUNTIFS('Data Table'!$C:$C,'Data Table Volumes'!$B29,'Data Table'!$Q:$Q,"&gt;="&amp;'Data Table Volumes'!AN$7,'Data Table'!$Q:$Q,"&lt;"&amp;'Data Table Volumes'!AO$7,'Data Table'!$B:$B,'Data Table Volumes'!$A29)</f>
        <v>0</v>
      </c>
      <c r="AP29" s="15">
        <f>COUNTIFS('Data Table'!$C:$C,'Data Table Volumes'!$B29,'Data Table'!$Q:$Q,"&gt;="&amp;'Data Table Volumes'!AO$7,'Data Table'!$Q:$Q,"&lt;"&amp;'Data Table Volumes'!AP$7,'Data Table'!$B:$B,'Data Table Volumes'!$A29)</f>
        <v>0</v>
      </c>
      <c r="AQ29" s="15">
        <f>COUNTIFS('Data Table'!$C:$C,'Data Table Volumes'!$B29,'Data Table'!$Q:$Q,"&gt;="&amp;'Data Table Volumes'!AP$7,'Data Table'!$Q:$Q,"&lt;"&amp;'Data Table Volumes'!AQ$7,'Data Table'!$B:$B,'Data Table Volumes'!$A29)</f>
        <v>0</v>
      </c>
      <c r="AR29" s="15">
        <f>COUNTIFS('Data Table'!$C:$C,'Data Table Volumes'!$B29,'Data Table'!$Q:$Q,"&gt;="&amp;'Data Table Volumes'!AQ$7,'Data Table'!$Q:$Q,"&lt;"&amp;'Data Table Volumes'!AR$7,'Data Table'!$B:$B,'Data Table Volumes'!$A29)</f>
        <v>0</v>
      </c>
      <c r="AS29" s="15">
        <f>COUNTIFS('Data Table'!$C:$C,'Data Table Volumes'!$B29,'Data Table'!$Q:$Q,"&gt;="&amp;'Data Table Volumes'!AR$7,'Data Table'!$Q:$Q,"&lt;"&amp;'Data Table Volumes'!AS$7,'Data Table'!$B:$B,'Data Table Volumes'!$A29)</f>
        <v>0</v>
      </c>
      <c r="AT29" s="15">
        <f>COUNTIFS('Data Table'!$C:$C,'Data Table Volumes'!$B29,'Data Table'!$Q:$Q,"&gt;="&amp;'Data Table Volumes'!AS$7,'Data Table'!$Q:$Q,"&lt;"&amp;'Data Table Volumes'!AT$7,'Data Table'!$B:$B,'Data Table Volumes'!$A29)</f>
        <v>0</v>
      </c>
      <c r="AU29" s="15">
        <f>COUNTIFS('Data Table'!$C:$C,'Data Table Volumes'!$B29,'Data Table'!$Q:$Q,"&gt;="&amp;'Data Table Volumes'!AT$7,'Data Table'!$Q:$Q,"&lt;"&amp;'Data Table Volumes'!AU$7,'Data Table'!$B:$B,'Data Table Volumes'!$A29)</f>
        <v>0</v>
      </c>
      <c r="AV29" s="15">
        <f>COUNTIFS('Data Table'!$C:$C,'Data Table Volumes'!$B29,'Data Table'!$Q:$Q,"&gt;="&amp;'Data Table Volumes'!AU$7,'Data Table'!$Q:$Q,"&lt;"&amp;'Data Table Volumes'!AV$7,'Data Table'!$B:$B,'Data Table Volumes'!$A29)</f>
        <v>0</v>
      </c>
      <c r="AW29" s="16">
        <f>COUNTIFS('Data Table'!$C:$C,'Data Table Volumes'!$B29,'Data Table'!$Q:$Q,"&gt;"&amp;'Data Table Volumes'!AW$7,'Data Table'!$B:$B,'Data Table Volumes'!$A29)</f>
        <v>0</v>
      </c>
      <c r="AX29" s="14">
        <f t="shared" si="21"/>
        <v>0</v>
      </c>
      <c r="AY29" s="15">
        <f t="shared" si="22"/>
        <v>0</v>
      </c>
      <c r="AZ29" s="15">
        <f t="shared" si="23"/>
        <v>0</v>
      </c>
      <c r="BA29" s="15">
        <f t="shared" si="24"/>
        <v>0</v>
      </c>
      <c r="BB29" s="15">
        <f t="shared" si="25"/>
        <v>0</v>
      </c>
      <c r="BC29" s="15">
        <f t="shared" si="26"/>
        <v>0</v>
      </c>
      <c r="BD29" s="16">
        <f t="shared" si="27"/>
        <v>0</v>
      </c>
      <c r="BE29" s="35">
        <f t="shared" si="28"/>
        <v>0</v>
      </c>
      <c r="BF29" s="15">
        <f>COUNTIFS('Data Table'!$C:$C,'Data Table Volumes'!$B29,'Data Table'!$I:$I,"OUTSTANDING",'Data Table'!$H:$H,'Data Table Volumes'!BF$6)</f>
        <v>0</v>
      </c>
      <c r="BG29" s="16">
        <f>COUNTIFS('Data Table'!$C:$C,'Data Table Volumes'!$B29,'Data Table'!$I:$I,"OUTSTANDING",'Data Table'!$H:$H,'Data Table Volumes'!BG$6)</f>
        <v>0</v>
      </c>
      <c r="BH29" s="15">
        <f t="shared" si="39"/>
        <v>0</v>
      </c>
      <c r="BI29" s="15">
        <f t="shared" si="40"/>
        <v>0</v>
      </c>
      <c r="BJ29" s="15">
        <f t="shared" si="41"/>
        <v>0</v>
      </c>
      <c r="BK29" s="15">
        <f t="shared" si="42"/>
        <v>0</v>
      </c>
      <c r="BL29" s="15">
        <f t="shared" si="43"/>
        <v>0</v>
      </c>
      <c r="BM29" s="15">
        <f t="shared" si="44"/>
        <v>0</v>
      </c>
      <c r="BN29" s="15">
        <f t="shared" si="45"/>
        <v>0</v>
      </c>
      <c r="BO29" s="15">
        <f t="shared" si="46"/>
        <v>0</v>
      </c>
      <c r="BP29" s="15">
        <f t="shared" si="47"/>
        <v>0</v>
      </c>
      <c r="BQ29" s="15">
        <f t="shared" si="48"/>
        <v>0</v>
      </c>
      <c r="BR29" s="15">
        <f t="shared" si="49"/>
        <v>0</v>
      </c>
      <c r="BS29" s="15">
        <f t="shared" si="50"/>
        <v>0</v>
      </c>
      <c r="BT29" s="15">
        <f t="shared" si="51"/>
        <v>0</v>
      </c>
      <c r="BU29" s="14">
        <f>COUNTIFS('Data Table'!$C:$C,'Data Table Volumes'!$B29,'Data Table'!$J:$J,"&gt;="&amp;'Data Table Volumes'!$BU$7,'Data Table'!$J:$J,"&lt;"&amp;'Data Table Volumes'!$BY$7,'Data Table'!$H:$H,'Data Table Volumes'!BU$6,'Data Table'!$B:$B,'Data Table Volumes'!$A29)</f>
        <v>0</v>
      </c>
      <c r="BV29" s="15">
        <f>COUNTIFS('Data Table'!$C:$C,'Data Table Volumes'!$B29,'Data Table'!$J:$J,"&gt;="&amp;'Data Table Volumes'!$BU$7,'Data Table'!$J:$J,"&lt;"&amp;'Data Table Volumes'!$BY$7,'Data Table'!$H:$H,'Data Table Volumes'!BV$6,'Data Table'!$B:$B,'Data Table Volumes'!$A29)</f>
        <v>0</v>
      </c>
      <c r="BW29" s="15">
        <f>COUNTIFS('Data Table'!$C:$C,'Data Table Volumes'!$B29,'Data Table'!$J:$J,"&gt;="&amp;'Data Table Volumes'!$BU$7,'Data Table'!$J:$J,"&lt;"&amp;'Data Table Volumes'!$BY$7,'Data Table'!$H:$H,'Data Table Volumes'!BW$6,'Data Table'!$B:$B,'Data Table Volumes'!$A29)</f>
        <v>0</v>
      </c>
      <c r="BX29" s="15">
        <f>COUNTIFS('Data Table'!$C:$C,'Data Table Volumes'!$B29,'Data Table'!$J:$J,"&gt;="&amp;'Data Table Volumes'!$BU$7,'Data Table'!$J:$J,"&lt;"&amp;'Data Table Volumes'!$BY$7,'Data Table'!$H:$H,'Data Table Volumes'!BX$6,'Data Table'!$B:$B,'Data Table Volumes'!$A29)</f>
        <v>0</v>
      </c>
      <c r="BY29" s="16">
        <f>COUNTIFS('Data Table'!$C:$C,'Data Table Volumes'!$B29,'Data Table'!$J:$J,"&gt;="&amp;'Data Table Volumes'!$BU$7,'Data Table'!$J:$J,"&lt;"&amp;'Data Table Volumes'!$BY$7,'Data Table'!$H:$H,'Data Table Volumes'!BY$6,'Data Table'!$B:$B,'Data Table Volumes'!$A29)</f>
        <v>0</v>
      </c>
      <c r="BZ29" s="14">
        <f>COUNTIFS('Data Table'!$C:$C,'Data Table Volumes'!$B29,'Data Table'!$J:$J,"&gt;="&amp;'Data Table Volumes'!$BZ$7,'Data Table'!$J:$J,"&lt;"&amp;'Data Table Volumes'!$CD$7,'Data Table'!$H:$H,'Data Table Volumes'!BZ$6,'Data Table'!$B:$B,'Data Table Volumes'!$A29)</f>
        <v>0</v>
      </c>
      <c r="CA29" s="15">
        <f>COUNTIFS('Data Table'!$C:$C,'Data Table Volumes'!$B29,'Data Table'!$J:$J,"&gt;="&amp;'Data Table Volumes'!$BZ$7,'Data Table'!$J:$J,"&lt;"&amp;'Data Table Volumes'!$CD$7,'Data Table'!$H:$H,'Data Table Volumes'!CA$6,'Data Table'!$B:$B,'Data Table Volumes'!$A29)</f>
        <v>0</v>
      </c>
      <c r="CB29" s="15">
        <f>COUNTIFS('Data Table'!$C:$C,'Data Table Volumes'!$B29,'Data Table'!$J:$J,"&gt;="&amp;'Data Table Volumes'!$BZ$7,'Data Table'!$J:$J,"&lt;"&amp;'Data Table Volumes'!$CD$7,'Data Table'!$H:$H,'Data Table Volumes'!CB$6,'Data Table'!$B:$B,'Data Table Volumes'!$A29)</f>
        <v>0</v>
      </c>
      <c r="CC29" s="15">
        <f>COUNTIFS('Data Table'!$C:$C,'Data Table Volumes'!$B29,'Data Table'!$J:$J,"&gt;="&amp;'Data Table Volumes'!$BZ$7,'Data Table'!$J:$J,"&lt;"&amp;'Data Table Volumes'!$CD$7,'Data Table'!$H:$H,'Data Table Volumes'!CC$6,'Data Table'!$B:$B,'Data Table Volumes'!$A29)</f>
        <v>0</v>
      </c>
      <c r="CD29" s="16">
        <f>COUNTIFS('Data Table'!$C:$C,'Data Table Volumes'!$B29,'Data Table'!$J:$J,"&gt;="&amp;'Data Table Volumes'!$BZ$7,'Data Table'!$J:$J,"&lt;"&amp;'Data Table Volumes'!$CD$7,'Data Table'!$H:$H,'Data Table Volumes'!CD$6,'Data Table'!$B:$B,'Data Table Volumes'!$A29)</f>
        <v>0</v>
      </c>
      <c r="CE29" s="14" t="str" cm="1">
        <f t="array" ref="CE29">IFERROR(PERCENTILE(IF(('Data Table'!$I:$I="FINALISED")*('Data Table'!$B:$B='Data Table Volumes'!$A29)*('Data Table'!$C:$C='Data Table Volumes'!$B29)*('Data Table'!$J:$J&gt;=CE$6)*('Data Table'!$J:$J&lt;CF$6-1),'Data Table'!$K:$K),0.5),"NA")</f>
        <v>NA</v>
      </c>
      <c r="CF29" s="15" t="str" cm="1">
        <f t="array" ref="CF29">IFERROR(PERCENTILE(IF(('Data Table'!$I:$I="FINALISED")*('Data Table'!$B:$B='Data Table Volumes'!$A29)*('Data Table'!$C:$C='Data Table Volumes'!$B29)*('Data Table'!$J:$J&gt;=CF$6)*('Data Table'!$J:$J&lt;CG$6-1),'Data Table'!$K:$K),0.5),"NA")</f>
        <v>NA</v>
      </c>
      <c r="CG29" s="15" t="str" cm="1">
        <f t="array" ref="CG29">IFERROR(PERCENTILE(IF(('Data Table'!$I:$I="FINALISED")*('Data Table'!$B:$B='Data Table Volumes'!$A29)*('Data Table'!$C:$C='Data Table Volumes'!$B29)*('Data Table'!$J:$J&gt;=CG$6)*('Data Table'!$J:$J&lt;CH$6-1),'Data Table'!$K:$K),0.5),"NA")</f>
        <v>NA</v>
      </c>
      <c r="CH29" s="15" t="str" cm="1">
        <f t="array" ref="CH29">IFERROR(PERCENTILE(IF(('Data Table'!$I:$I="FINALISED")*('Data Table'!$B:$B='Data Table Volumes'!$A29)*('Data Table'!$C:$C='Data Table Volumes'!$B29)*('Data Table'!$J:$J&gt;=CH$6)*('Data Table'!$J:$J&lt;CI$6-1),'Data Table'!$K:$K),0.5),"NA")</f>
        <v>NA</v>
      </c>
      <c r="CI29" s="15" t="str" cm="1">
        <f t="array" ref="CI29">IFERROR(PERCENTILE(IF(('Data Table'!$I:$I="FINALISED")*('Data Table'!$B:$B='Data Table Volumes'!$A29)*('Data Table'!$C:$C='Data Table Volumes'!$B29)*('Data Table'!$J:$J&gt;=CI$6)*('Data Table'!$J:$J&lt;CJ$6-1),'Data Table'!$K:$K),0.5),"NA")</f>
        <v>NA</v>
      </c>
      <c r="CJ29" s="15" t="str" cm="1">
        <f t="array" ref="CJ29">IFERROR(PERCENTILE(IF(('Data Table'!$I:$I="FINALISED")*('Data Table'!$B:$B='Data Table Volumes'!$A29)*('Data Table'!$C:$C='Data Table Volumes'!$B29)*('Data Table'!$J:$J&gt;=CJ$6)*('Data Table'!$J:$J&lt;CK$6-1),'Data Table'!$K:$K),0.5),"NA")</f>
        <v>NA</v>
      </c>
      <c r="CK29" s="15" t="str" cm="1">
        <f t="array" ref="CK29">IFERROR(PERCENTILE(IF(('Data Table'!$I:$I="FINALISED")*('Data Table'!$B:$B='Data Table Volumes'!$A29)*('Data Table'!$C:$C='Data Table Volumes'!$B29)*('Data Table'!$J:$J&gt;=CK$6)*('Data Table'!$J:$J&lt;CL$6-1),'Data Table'!$K:$K),0.5),"NA")</f>
        <v>NA</v>
      </c>
      <c r="CL29" s="15" t="str" cm="1">
        <f t="array" ref="CL29">IFERROR(PERCENTILE(IF(('Data Table'!$I:$I="FINALISED")*('Data Table'!$B:$B='Data Table Volumes'!$A29)*('Data Table'!$C:$C='Data Table Volumes'!$B29)*('Data Table'!$J:$J&gt;=CL$6)*('Data Table'!$J:$J&lt;CM$6-1),'Data Table'!$K:$K),0.5),"NA")</f>
        <v>NA</v>
      </c>
      <c r="CM29" s="15" t="str" cm="1">
        <f t="array" ref="CM29">IFERROR(PERCENTILE(IF(('Data Table'!$I:$I="FINALISED")*('Data Table'!$B:$B='Data Table Volumes'!$A29)*('Data Table'!$C:$C='Data Table Volumes'!$B29)*('Data Table'!$J:$J&gt;=CM$6)*('Data Table'!$J:$J&lt;CN$6-1),'Data Table'!$K:$K),0.5),"NA")</f>
        <v>NA</v>
      </c>
      <c r="CN29" s="15" t="str" cm="1">
        <f t="array" ref="CN29">IFERROR(PERCENTILE(IF(('Data Table'!$I:$I="FINALISED")*('Data Table'!$B:$B='Data Table Volumes'!$A29)*('Data Table'!$C:$C='Data Table Volumes'!$B29)*('Data Table'!$J:$J&gt;=CN$6)*('Data Table'!$J:$J&lt;CO$6-1),'Data Table'!$K:$K),0.5),"NA")</f>
        <v>NA</v>
      </c>
      <c r="CO29" s="15" t="str" cm="1">
        <f t="array" ref="CO29">IFERROR(PERCENTILE(IF(('Data Table'!$I:$I="FINALISED")*('Data Table'!$B:$B='Data Table Volumes'!$A29)*('Data Table'!$C:$C='Data Table Volumes'!$B29)*('Data Table'!$J:$J&gt;=CO$6)*('Data Table'!$J:$J&lt;CP$6-1),'Data Table'!$K:$K),0.5),"NA")</f>
        <v>NA</v>
      </c>
      <c r="CP29" s="16" t="str" cm="1">
        <f t="array" ref="CP29">IFERROR(PERCENTILE(IF(('Data Table'!$I:$I="FINALISED")*('Data Table'!$B:$B='Data Table Volumes'!$A29)*('Data Table'!$C:$C='Data Table Volumes'!$B29)*('Data Table'!$J:$J&gt;=CP$6)*('Data Table'!$J:$J&lt;CQ$6-1),'Data Table'!$K:$K),0.5),"NA")</f>
        <v>NA</v>
      </c>
      <c r="CQ29" s="15" t="str" cm="1">
        <f t="array" ref="CQ29">IFERROR(PERCENTILE(IF(('Data Table'!$I:$I="FINALISED")*('Data Table'!$B:$B='Data Table Volumes'!$A29)*('Data Table'!$C:$C='Data Table Volumes'!$B29)*('Data Table'!$J:$J&gt;=CQ$6)*('Data Table'!$J:$J&lt;EOMONTH(CQ$6,0)),'Data Table'!$K:$K),0.5),"NA")</f>
        <v>NA</v>
      </c>
      <c r="CR29" s="98" t="str" cm="1">
        <f t="array" ref="CR29">IFERROR(PERCENTILE(IF(('Data Table'!$I:$I="FINALISED")*('Data Table'!$C:$C='Data Table Volumes'!$B29)*('Data Table'!$B:$B='Data Table Volumes'!$A29)*('Data Table'!$J:$J&gt;=CR$6)*('Data Table'!$J:$J&lt;CS$6-1),'Data Table'!$K:$K),0.5),"NA")</f>
        <v>NA</v>
      </c>
      <c r="CS29" s="99" t="str" cm="1">
        <f t="array" ref="CS29">IFERROR(PERCENTILE(IF(('Data Table'!$I:$I="FINALISED")*('Data Table'!$C:$C='Data Table Volumes'!$B29)*('Data Table'!$B:$B='Data Table Volumes'!$A29)*('Data Table'!$J:$J&gt;=CS$6)*('Data Table'!$J:$J&lt;CT$6-1),'Data Table'!$K:$K),0.5),"NA")</f>
        <v>NA</v>
      </c>
      <c r="CT29" s="99" t="str" cm="1">
        <f t="array" ref="CT29">IFERROR(PERCENTILE(IF(('Data Table'!$I:$I="FINALISED")*('Data Table'!$C:$C='Data Table Volumes'!$B29)*('Data Table'!$B:$B='Data Table Volumes'!$A29)*('Data Table'!$J:$J&gt;=CT$6)*('Data Table'!$J:$J&lt;CU$6-1),'Data Table'!$K:$K),0.5),"NA")</f>
        <v>NA</v>
      </c>
      <c r="CU29" s="99" t="str" cm="1">
        <f t="array" ref="CU29">IFERROR(PERCENTILE(IF(('Data Table'!$I:$I="FINALISED")*('Data Table'!$C:$C='Data Table Volumes'!$B29)*('Data Table'!$B:$B='Data Table Volumes'!$A29)*('Data Table'!$J:$J&gt;=CU$6)*('Data Table'!$J:$J&lt;CU$6+7),'Data Table'!$K:$K),0.5),"NA")</f>
        <v>NA</v>
      </c>
      <c r="CV29" s="131">
        <f>COUNTIFS('Data Table'!$I:$I,"OUTSTANDING",'Data Table'!$C:$C,'Data Table Volumes'!$B29,'Data Table'!$H:$H,'Data Table Volumes'!CV$6,'Data Table'!$B:$B,'Data Table Volumes'!$A29)</f>
        <v>0</v>
      </c>
      <c r="CW29" s="99">
        <f>COUNTIFS('Data Table'!$I:$I,"OUTSTANDING",'Data Table'!$C:$C,'Data Table Volumes'!$B29,'Data Table'!$H:$H,'Data Table Volumes'!CW$6,'Data Table'!$B:$B,'Data Table Volumes'!$A29)</f>
        <v>0</v>
      </c>
      <c r="CX29" s="132">
        <f t="shared" si="52"/>
        <v>0</v>
      </c>
    </row>
    <row r="30" spans="1:102">
      <c r="A30" s="9" t="s">
        <v>29</v>
      </c>
      <c r="B30" s="10" t="s">
        <v>16</v>
      </c>
      <c r="C30" s="9">
        <f>COUNTIFS('Data Table'!$B:$B,'Data Table Volumes'!$A30,'Data Table'!$G:$G,"&gt;="&amp;'Data Table Volumes'!C$6,'Data Table'!$G:$G,"&lt;"&amp;'Data Table Volumes'!D$6,'Data Table'!$C:$C,'Data Table Volumes'!$B30)</f>
        <v>0</v>
      </c>
      <c r="D30" s="10">
        <f>COUNTIFS('Data Table'!$B:$B,'Data Table Volumes'!$A30,'Data Table'!$G:$G,"&gt;="&amp;'Data Table Volumes'!D$6,'Data Table'!$G:$G,"&lt;"&amp;'Data Table Volumes'!E$6,'Data Table'!$C:$C,'Data Table Volumes'!$B30)</f>
        <v>0</v>
      </c>
      <c r="E30" s="10">
        <f>COUNTIFS('Data Table'!$B:$B,'Data Table Volumes'!$A30,'Data Table'!$G:$G,"&gt;="&amp;'Data Table Volumes'!E$6,'Data Table'!$G:$G,"&lt;"&amp;'Data Table Volumes'!F$6,'Data Table'!$C:$C,'Data Table Volumes'!$B30)</f>
        <v>0</v>
      </c>
      <c r="F30" s="10">
        <f>COUNTIFS('Data Table'!$B:$B,'Data Table Volumes'!$A30,'Data Table'!$G:$G,"&gt;="&amp;'Data Table Volumes'!F$6,'Data Table'!$G:$G,"&lt;"&amp;'Data Table Volumes'!G$6,'Data Table'!$C:$C,'Data Table Volumes'!$B30)</f>
        <v>0</v>
      </c>
      <c r="G30" s="10">
        <f>COUNTIFS('Data Table'!$B:$B,'Data Table Volumes'!$A30,'Data Table'!$G:$G,"&gt;="&amp;'Data Table Volumes'!G$6,'Data Table'!$G:$G,"&lt;"&amp;'Data Table Volumes'!H$6,'Data Table'!$C:$C,'Data Table Volumes'!$B30)</f>
        <v>0</v>
      </c>
      <c r="H30" s="10">
        <f>COUNTIFS('Data Table'!$B:$B,'Data Table Volumes'!$A30,'Data Table'!$G:$G,"&gt;="&amp;'Data Table Volumes'!H$6,'Data Table'!$G:$G,"&lt;"&amp;'Data Table Volumes'!I$6,'Data Table'!$C:$C,'Data Table Volumes'!$B30)</f>
        <v>0</v>
      </c>
      <c r="I30" s="10">
        <f>COUNTIFS('Data Table'!$B:$B,'Data Table Volumes'!$A30,'Data Table'!$G:$G,"&gt;="&amp;'Data Table Volumes'!I$6,'Data Table'!$G:$G,"&lt;"&amp;'Data Table Volumes'!J$6,'Data Table'!$C:$C,'Data Table Volumes'!$B30)</f>
        <v>0</v>
      </c>
      <c r="J30" s="10">
        <f>COUNTIFS('Data Table'!$B:$B,'Data Table Volumes'!$A30,'Data Table'!$G:$G,"&gt;="&amp;'Data Table Volumes'!J$6,'Data Table'!$G:$G,"&lt;"&amp;'Data Table Volumes'!K$6,'Data Table'!$C:$C,'Data Table Volumes'!$B30)</f>
        <v>0</v>
      </c>
      <c r="K30" s="10">
        <f>COUNTIFS('Data Table'!$B:$B,'Data Table Volumes'!$A30,'Data Table'!$G:$G,"&gt;="&amp;'Data Table Volumes'!K$6,'Data Table'!$G:$G,"&lt;"&amp;'Data Table Volumes'!L$6,'Data Table'!$C:$C,'Data Table Volumes'!$B30)</f>
        <v>0</v>
      </c>
      <c r="L30" s="10">
        <f>COUNTIFS('Data Table'!$B:$B,'Data Table Volumes'!$A30,'Data Table'!$G:$G,"&gt;="&amp;'Data Table Volumes'!L$6,'Data Table'!$G:$G,"&lt;"&amp;'Data Table Volumes'!M$6,'Data Table'!$C:$C,'Data Table Volumes'!$B30)</f>
        <v>0</v>
      </c>
      <c r="M30" s="10">
        <f>COUNTIFS('Data Table'!$B:$B,'Data Table Volumes'!$A30,'Data Table'!$G:$G,"&gt;="&amp;'Data Table Volumes'!M$6,'Data Table'!$G:$G,"&lt;"&amp;'Data Table Volumes'!N$6,'Data Table'!$C:$C,'Data Table Volumes'!$B30)</f>
        <v>0</v>
      </c>
      <c r="N30" s="11">
        <f>COUNTIFS('Data Table'!$B:$B,'Data Table Volumes'!$A30,'Data Table'!$G:$G,"&gt;="&amp;'Data Table Volumes'!N$6,'Data Table'!$G:$G,"&lt;"&amp;'Data Table Volumes'!O$6,'Data Table'!$C:$C,'Data Table Volumes'!$B30)</f>
        <v>0</v>
      </c>
      <c r="O30" s="10">
        <f>COUNTIFS('Data Table'!$G:$G,"&gt;="&amp;'Data Table Volumes'!O$6,'Data Table'!$G:$G,"&lt;"&amp;'Data Table Volumes'!B$1,'Data Table'!$C:$C,'Data Table Volumes'!$B30,'Data Table'!$B:$B,'Data Table Volumes'!$A30)</f>
        <v>0</v>
      </c>
      <c r="P30" s="9">
        <f>COUNTIFS('Data Table'!$G:$G,"&gt;="&amp;'Data Table Volumes'!P$6,'Data Table'!$G:$G,"&lt;"&amp;'Data Table Volumes'!Q$6,'Data Table'!$C:$C,'Data Table Volumes'!$B30,'Data Table'!$B:$B,'Data Table Volumes'!$A30)</f>
        <v>0</v>
      </c>
      <c r="Q30" s="10">
        <f>COUNTIFS('Data Table'!$G:$G,"&gt;="&amp;'Data Table Volumes'!Q$6,'Data Table'!$G:$G,"&lt;"&amp;'Data Table Volumes'!R$6,'Data Table'!$C:$C,'Data Table Volumes'!$B30,'Data Table'!$B:$B,'Data Table Volumes'!$A30)</f>
        <v>0</v>
      </c>
      <c r="R30" s="10">
        <f>COUNTIFS('Data Table'!$G:$G,"&gt;="&amp;'Data Table Volumes'!R$6,'Data Table'!$G:$G,"&lt;"&amp;'Data Table Volumes'!S$6,'Data Table'!$C:$C,'Data Table Volumes'!$B30,'Data Table'!$B:$B,'Data Table Volumes'!$A30)</f>
        <v>0</v>
      </c>
      <c r="S30" s="11">
        <f>COUNTIFS('Data Table'!$G:$G,"&gt;="&amp;'Data Table Volumes'!S$6,'Data Table'!$G:$G,"&lt;"&amp;'Data Table Volumes'!S$6+7,'Data Table'!$C:$C,'Data Table Volumes'!$B30,'Data Table'!$B:$B,'Data Table Volumes'!$A30)</f>
        <v>0</v>
      </c>
      <c r="T30" s="9">
        <f>COUNTIFS('Data Table'!$C:$C,'Data Table Volumes'!$B30,'Data Table'!$J:$J,"&gt;="&amp;'Data Table Volumes'!T$6,'Data Table'!$J:$J,"&lt;"&amp;'Data Table Volumes'!U$6,'Data Table'!$B:$B,'Data Table Volumes'!$A30)</f>
        <v>0</v>
      </c>
      <c r="U30" s="10">
        <f>COUNTIFS('Data Table'!$C:$C,'Data Table Volumes'!$B30,'Data Table'!$J:$J,"&gt;="&amp;'Data Table Volumes'!U$6,'Data Table'!$J:$J,"&lt;"&amp;'Data Table Volumes'!V$6,'Data Table'!$B:$B,'Data Table Volumes'!$A30)</f>
        <v>0</v>
      </c>
      <c r="V30" s="10">
        <f>COUNTIFS('Data Table'!$C:$C,'Data Table Volumes'!$B30,'Data Table'!$J:$J,"&gt;="&amp;'Data Table Volumes'!V$6,'Data Table'!$J:$J,"&lt;"&amp;'Data Table Volumes'!W$6,'Data Table'!$B:$B,'Data Table Volumes'!$A30)</f>
        <v>0</v>
      </c>
      <c r="W30" s="10">
        <f>COUNTIFS('Data Table'!$C:$C,'Data Table Volumes'!$B30,'Data Table'!$J:$J,"&gt;="&amp;'Data Table Volumes'!W$6,'Data Table'!$J:$J,"&lt;"&amp;'Data Table Volumes'!X$6,'Data Table'!$B:$B,'Data Table Volumes'!$A30)</f>
        <v>0</v>
      </c>
      <c r="X30" s="10">
        <f>COUNTIFS('Data Table'!$C:$C,'Data Table Volumes'!$B30,'Data Table'!$J:$J,"&gt;="&amp;'Data Table Volumes'!X$6,'Data Table'!$J:$J,"&lt;"&amp;'Data Table Volumes'!Y$6,'Data Table'!$B:$B,'Data Table Volumes'!$A30)</f>
        <v>0</v>
      </c>
      <c r="Y30" s="10">
        <f>COUNTIFS('Data Table'!$C:$C,'Data Table Volumes'!$B30,'Data Table'!$J:$J,"&gt;="&amp;'Data Table Volumes'!Y$6,'Data Table'!$J:$J,"&lt;"&amp;'Data Table Volumes'!Z$6,'Data Table'!$B:$B,'Data Table Volumes'!$A30)</f>
        <v>0</v>
      </c>
      <c r="Z30" s="10">
        <f>COUNTIFS('Data Table'!$C:$C,'Data Table Volumes'!$B30,'Data Table'!$J:$J,"&gt;="&amp;'Data Table Volumes'!Z$6,'Data Table'!$J:$J,"&lt;"&amp;'Data Table Volumes'!AA$6,'Data Table'!$B:$B,'Data Table Volumes'!$A30)</f>
        <v>0</v>
      </c>
      <c r="AA30" s="10">
        <f>COUNTIFS('Data Table'!$C:$C,'Data Table Volumes'!$B30,'Data Table'!$J:$J,"&gt;="&amp;'Data Table Volumes'!AA$6,'Data Table'!$J:$J,"&lt;"&amp;'Data Table Volumes'!AB$6,'Data Table'!$B:$B,'Data Table Volumes'!$A30)</f>
        <v>0</v>
      </c>
      <c r="AB30" s="10">
        <f>COUNTIFS('Data Table'!$C:$C,'Data Table Volumes'!$B30,'Data Table'!$J:$J,"&gt;="&amp;'Data Table Volumes'!AB$6,'Data Table'!$J:$J,"&lt;"&amp;'Data Table Volumes'!AC$6,'Data Table'!$B:$B,'Data Table Volumes'!$A30)</f>
        <v>0</v>
      </c>
      <c r="AC30" s="10">
        <f>COUNTIFS('Data Table'!$C:$C,'Data Table Volumes'!$B30,'Data Table'!$J:$J,"&gt;="&amp;'Data Table Volumes'!AC$6,'Data Table'!$J:$J,"&lt;"&amp;'Data Table Volumes'!AD$6,'Data Table'!$B:$B,'Data Table Volumes'!$A30)</f>
        <v>0</v>
      </c>
      <c r="AD30" s="10">
        <f>COUNTIFS('Data Table'!$C:$C,'Data Table Volumes'!$B30,'Data Table'!$J:$J,"&gt;="&amp;'Data Table Volumes'!AD$6,'Data Table'!$J:$J,"&lt;"&amp;'Data Table Volumes'!AE$6,'Data Table'!$B:$B,'Data Table Volumes'!$A30)</f>
        <v>0</v>
      </c>
      <c r="AE30" s="11">
        <f>COUNTIFS('Data Table'!$C:$C,'Data Table Volumes'!$B30,'Data Table'!$J:$J,"&gt;="&amp;'Data Table Volumes'!AE$6,'Data Table'!$J:$J,"&lt;"&amp;'Data Table Volumes'!AF$6,'Data Table'!$B:$B,'Data Table Volumes'!$A30)</f>
        <v>0</v>
      </c>
      <c r="AF30" s="10">
        <f>COUNTIFS('Data Table'!$C:$C,'Data Table Volumes'!$B30,'Data Table'!$J:$J,"&gt;="&amp;'Data Table Volumes'!AF$6,'Data Table'!$J:$J,"&lt;"&amp;'Data Table Volumes'!B$1,'Data Table'!B:B,'Data Table Volumes'!$A30)</f>
        <v>0</v>
      </c>
      <c r="AG30" s="9">
        <f>COUNTIFS('Data Table'!$J:$J,"&gt;="&amp;'Data Table Volumes'!AG$6,'Data Table'!$J:$J,"&lt;"&amp;'Data Table Volumes'!AH$6,'Data Table'!$C:$C,'Data Table Volumes'!$B30,'Data Table'!$B:$B,'Data Table Volumes'!$A30)</f>
        <v>0</v>
      </c>
      <c r="AH30" s="10">
        <f>COUNTIFS('Data Table'!$J:$J,"&gt;="&amp;'Data Table Volumes'!AH$6,'Data Table'!$J:$J,"&lt;"&amp;'Data Table Volumes'!AI$6,'Data Table'!$C:$C,'Data Table Volumes'!$B30,'Data Table'!$B:$B,'Data Table Volumes'!$A30)</f>
        <v>0</v>
      </c>
      <c r="AI30" s="10">
        <f>COUNTIFS('Data Table'!$J:$J,"&gt;="&amp;'Data Table Volumes'!AI$6,'Data Table'!$J:$J,"&lt;"&amp;'Data Table Volumes'!AJ$6,'Data Table'!$C:$C,'Data Table Volumes'!$B30,'Data Table'!$B:$B,'Data Table Volumes'!$A30)</f>
        <v>0</v>
      </c>
      <c r="AJ30" s="11">
        <f>COUNTIFS('Data Table'!$J:$J,"&gt;="&amp;'Data Table Volumes'!AJ$6,'Data Table'!$J:$J,"&lt;"&amp;'Data Table Volumes'!AJ$6+7,'Data Table'!$C:$C,'Data Table Volumes'!$B30,'Data Table'!$B:$B,'Data Table Volumes'!$A30)</f>
        <v>0</v>
      </c>
      <c r="AK30" s="10">
        <f>COUNTIFS('Data Table'!$C:$C,'Data Table Volumes'!$B30,'Data Table'!$Q:$Q,"&lt;"&amp;'Data Table Volumes'!AK$7,'Data Table'!B:B,'Data Table Volumes'!$A30)</f>
        <v>0</v>
      </c>
      <c r="AL30" s="10">
        <f>COUNTIFS('Data Table'!$C:$C,'Data Table Volumes'!$B30,'Data Table'!$Q:$Q,"&gt;="&amp;'Data Table Volumes'!AK$7,'Data Table'!$Q:$Q,"&lt;"&amp;'Data Table Volumes'!AL$7,'Data Table'!$B:$B,'Data Table Volumes'!$A30)</f>
        <v>0</v>
      </c>
      <c r="AM30" s="10">
        <f>COUNTIFS('Data Table'!$C:$C,'Data Table Volumes'!$B30,'Data Table'!$Q:$Q,"&gt;="&amp;'Data Table Volumes'!AL$7,'Data Table'!$Q:$Q,"&lt;"&amp;'Data Table Volumes'!AM$7,'Data Table'!$B:$B,'Data Table Volumes'!$A30)</f>
        <v>0</v>
      </c>
      <c r="AN30" s="10">
        <f>COUNTIFS('Data Table'!$C:$C,'Data Table Volumes'!$B30,'Data Table'!$Q:$Q,"&gt;="&amp;'Data Table Volumes'!AM$7,'Data Table'!$Q:$Q,"&lt;"&amp;'Data Table Volumes'!AN$7,'Data Table'!$B:$B,'Data Table Volumes'!$A30)</f>
        <v>0</v>
      </c>
      <c r="AO30" s="10">
        <f>COUNTIFS('Data Table'!$C:$C,'Data Table Volumes'!$B30,'Data Table'!$Q:$Q,"&gt;="&amp;'Data Table Volumes'!AN$7,'Data Table'!$Q:$Q,"&lt;"&amp;'Data Table Volumes'!AO$7,'Data Table'!$B:$B,'Data Table Volumes'!$A30)</f>
        <v>0</v>
      </c>
      <c r="AP30" s="10">
        <f>COUNTIFS('Data Table'!$C:$C,'Data Table Volumes'!$B30,'Data Table'!$Q:$Q,"&gt;="&amp;'Data Table Volumes'!AO$7,'Data Table'!$Q:$Q,"&lt;"&amp;'Data Table Volumes'!AP$7,'Data Table'!$B:$B,'Data Table Volumes'!$A30)</f>
        <v>0</v>
      </c>
      <c r="AQ30" s="10">
        <f>COUNTIFS('Data Table'!$C:$C,'Data Table Volumes'!$B30,'Data Table'!$Q:$Q,"&gt;="&amp;'Data Table Volumes'!AP$7,'Data Table'!$Q:$Q,"&lt;"&amp;'Data Table Volumes'!AQ$7,'Data Table'!$B:$B,'Data Table Volumes'!$A30)</f>
        <v>0</v>
      </c>
      <c r="AR30" s="10">
        <f>COUNTIFS('Data Table'!$C:$C,'Data Table Volumes'!$B30,'Data Table'!$Q:$Q,"&gt;="&amp;'Data Table Volumes'!AQ$7,'Data Table'!$Q:$Q,"&lt;"&amp;'Data Table Volumes'!AR$7,'Data Table'!$B:$B,'Data Table Volumes'!$A30)</f>
        <v>0</v>
      </c>
      <c r="AS30" s="10">
        <f>COUNTIFS('Data Table'!$C:$C,'Data Table Volumes'!$B30,'Data Table'!$Q:$Q,"&gt;="&amp;'Data Table Volumes'!AR$7,'Data Table'!$Q:$Q,"&lt;"&amp;'Data Table Volumes'!AS$7,'Data Table'!$B:$B,'Data Table Volumes'!$A30)</f>
        <v>0</v>
      </c>
      <c r="AT30" s="10">
        <f>COUNTIFS('Data Table'!$C:$C,'Data Table Volumes'!$B30,'Data Table'!$Q:$Q,"&gt;="&amp;'Data Table Volumes'!AS$7,'Data Table'!$Q:$Q,"&lt;"&amp;'Data Table Volumes'!AT$7,'Data Table'!$B:$B,'Data Table Volumes'!$A30)</f>
        <v>0</v>
      </c>
      <c r="AU30" s="10">
        <f>COUNTIFS('Data Table'!$C:$C,'Data Table Volumes'!$B30,'Data Table'!$Q:$Q,"&gt;="&amp;'Data Table Volumes'!AT$7,'Data Table'!$Q:$Q,"&lt;"&amp;'Data Table Volumes'!AU$7,'Data Table'!$B:$B,'Data Table Volumes'!$A30)</f>
        <v>0</v>
      </c>
      <c r="AV30" s="10">
        <f>COUNTIFS('Data Table'!$C:$C,'Data Table Volumes'!$B30,'Data Table'!$Q:$Q,"&gt;="&amp;'Data Table Volumes'!AU$7,'Data Table'!$Q:$Q,"&lt;"&amp;'Data Table Volumes'!AV$7,'Data Table'!$B:$B,'Data Table Volumes'!$A30)</f>
        <v>0</v>
      </c>
      <c r="AW30" s="11">
        <f>COUNTIFS('Data Table'!$C:$C,'Data Table Volumes'!$B30,'Data Table'!$Q:$Q,"&gt;"&amp;'Data Table Volumes'!AW$7,'Data Table'!$B:$B,'Data Table Volumes'!$A30)</f>
        <v>0</v>
      </c>
      <c r="AX30" s="9">
        <f t="shared" si="21"/>
        <v>0</v>
      </c>
      <c r="AY30" s="10">
        <f t="shared" si="22"/>
        <v>0</v>
      </c>
      <c r="AZ30" s="10">
        <f t="shared" si="23"/>
        <v>0</v>
      </c>
      <c r="BA30" s="10">
        <f t="shared" si="24"/>
        <v>0</v>
      </c>
      <c r="BB30" s="10">
        <f t="shared" si="25"/>
        <v>0</v>
      </c>
      <c r="BC30" s="10">
        <f t="shared" si="26"/>
        <v>0</v>
      </c>
      <c r="BD30" s="11">
        <f t="shared" si="27"/>
        <v>0</v>
      </c>
      <c r="BE30" s="33">
        <f t="shared" si="28"/>
        <v>0</v>
      </c>
      <c r="BF30" s="10">
        <f>COUNTIFS('Data Table'!$C:$C,'Data Table Volumes'!$B30,'Data Table'!$I:$I,"OUTSTANDING",'Data Table'!$H:$H,'Data Table Volumes'!BF$6)</f>
        <v>0</v>
      </c>
      <c r="BG30" s="11">
        <f>COUNTIFS('Data Table'!$C:$C,'Data Table Volumes'!$B30,'Data Table'!$I:$I,"OUTSTANDING",'Data Table'!$H:$H,'Data Table Volumes'!BG$6)</f>
        <v>0</v>
      </c>
      <c r="BH30" s="10">
        <f t="shared" si="39"/>
        <v>0</v>
      </c>
      <c r="BI30" s="10">
        <f t="shared" si="40"/>
        <v>0</v>
      </c>
      <c r="BJ30" s="10">
        <f t="shared" si="41"/>
        <v>0</v>
      </c>
      <c r="BK30" s="10">
        <f t="shared" si="42"/>
        <v>0</v>
      </c>
      <c r="BL30" s="10">
        <f t="shared" si="43"/>
        <v>0</v>
      </c>
      <c r="BM30" s="10">
        <f t="shared" si="44"/>
        <v>0</v>
      </c>
      <c r="BN30" s="10">
        <f t="shared" si="45"/>
        <v>0</v>
      </c>
      <c r="BO30" s="10">
        <f t="shared" si="46"/>
        <v>0</v>
      </c>
      <c r="BP30" s="10">
        <f t="shared" si="47"/>
        <v>0</v>
      </c>
      <c r="BQ30" s="10">
        <f t="shared" si="48"/>
        <v>0</v>
      </c>
      <c r="BR30" s="10">
        <f t="shared" si="49"/>
        <v>0</v>
      </c>
      <c r="BS30" s="10">
        <f t="shared" si="50"/>
        <v>0</v>
      </c>
      <c r="BT30" s="10">
        <f t="shared" si="51"/>
        <v>0</v>
      </c>
      <c r="BU30" s="9">
        <f>COUNTIFS('Data Table'!$C:$C,'Data Table Volumes'!$B30,'Data Table'!$J:$J,"&gt;="&amp;'Data Table Volumes'!$BU$7,'Data Table'!$J:$J,"&lt;"&amp;'Data Table Volumes'!$BY$7,'Data Table'!$H:$H,'Data Table Volumes'!BU$6,'Data Table'!$B:$B,'Data Table Volumes'!$A30)</f>
        <v>0</v>
      </c>
      <c r="BV30" s="10">
        <f>COUNTIFS('Data Table'!$C:$C,'Data Table Volumes'!$B30,'Data Table'!$J:$J,"&gt;="&amp;'Data Table Volumes'!$BU$7,'Data Table'!$J:$J,"&lt;"&amp;'Data Table Volumes'!$BY$7,'Data Table'!$H:$H,'Data Table Volumes'!BV$6,'Data Table'!$B:$B,'Data Table Volumes'!$A30)</f>
        <v>0</v>
      </c>
      <c r="BW30" s="10">
        <f>COUNTIFS('Data Table'!$C:$C,'Data Table Volumes'!$B30,'Data Table'!$J:$J,"&gt;="&amp;'Data Table Volumes'!$BU$7,'Data Table'!$J:$J,"&lt;"&amp;'Data Table Volumes'!$BY$7,'Data Table'!$H:$H,'Data Table Volumes'!BW$6,'Data Table'!$B:$B,'Data Table Volumes'!$A30)</f>
        <v>0</v>
      </c>
      <c r="BX30" s="10">
        <f>COUNTIFS('Data Table'!$C:$C,'Data Table Volumes'!$B30,'Data Table'!$J:$J,"&gt;="&amp;'Data Table Volumes'!$BU$7,'Data Table'!$J:$J,"&lt;"&amp;'Data Table Volumes'!$BY$7,'Data Table'!$H:$H,'Data Table Volumes'!BX$6,'Data Table'!$B:$B,'Data Table Volumes'!$A30)</f>
        <v>0</v>
      </c>
      <c r="BY30" s="11">
        <f>COUNTIFS('Data Table'!$C:$C,'Data Table Volumes'!$B30,'Data Table'!$J:$J,"&gt;="&amp;'Data Table Volumes'!$BU$7,'Data Table'!$J:$J,"&lt;"&amp;'Data Table Volumes'!$BY$7,'Data Table'!$H:$H,'Data Table Volumes'!BY$6,'Data Table'!$B:$B,'Data Table Volumes'!$A30)</f>
        <v>0</v>
      </c>
      <c r="BZ30" s="9">
        <f>COUNTIFS('Data Table'!$C:$C,'Data Table Volumes'!$B30,'Data Table'!$J:$J,"&gt;="&amp;'Data Table Volumes'!$BZ$7,'Data Table'!$J:$J,"&lt;"&amp;'Data Table Volumes'!$CD$7,'Data Table'!$H:$H,'Data Table Volumes'!BZ$6,'Data Table'!$B:$B,'Data Table Volumes'!$A30)</f>
        <v>0</v>
      </c>
      <c r="CA30" s="10">
        <f>COUNTIFS('Data Table'!$C:$C,'Data Table Volumes'!$B30,'Data Table'!$J:$J,"&gt;="&amp;'Data Table Volumes'!$BZ$7,'Data Table'!$J:$J,"&lt;"&amp;'Data Table Volumes'!$CD$7,'Data Table'!$H:$H,'Data Table Volumes'!CA$6,'Data Table'!$B:$B,'Data Table Volumes'!$A30)</f>
        <v>0</v>
      </c>
      <c r="CB30" s="10">
        <f>COUNTIFS('Data Table'!$C:$C,'Data Table Volumes'!$B30,'Data Table'!$J:$J,"&gt;="&amp;'Data Table Volumes'!$BZ$7,'Data Table'!$J:$J,"&lt;"&amp;'Data Table Volumes'!$CD$7,'Data Table'!$H:$H,'Data Table Volumes'!CB$6,'Data Table'!$B:$B,'Data Table Volumes'!$A30)</f>
        <v>0</v>
      </c>
      <c r="CC30" s="10">
        <f>COUNTIFS('Data Table'!$C:$C,'Data Table Volumes'!$B30,'Data Table'!$J:$J,"&gt;="&amp;'Data Table Volumes'!$BZ$7,'Data Table'!$J:$J,"&lt;"&amp;'Data Table Volumes'!$CD$7,'Data Table'!$H:$H,'Data Table Volumes'!CC$6,'Data Table'!$B:$B,'Data Table Volumes'!$A30)</f>
        <v>0</v>
      </c>
      <c r="CD30" s="11">
        <f>COUNTIFS('Data Table'!$C:$C,'Data Table Volumes'!$B30,'Data Table'!$J:$J,"&gt;="&amp;'Data Table Volumes'!$BZ$7,'Data Table'!$J:$J,"&lt;"&amp;'Data Table Volumes'!$CD$7,'Data Table'!$H:$H,'Data Table Volumes'!CD$6,'Data Table'!$B:$B,'Data Table Volumes'!$A30)</f>
        <v>0</v>
      </c>
      <c r="CE30" s="9" t="str" cm="1">
        <f t="array" ref="CE30">IFERROR(PERCENTILE(IF(('Data Table'!$I:$I="FINALISED")*('Data Table'!$B:$B='Data Table Volumes'!$A30)*('Data Table'!$C:$C='Data Table Volumes'!$B30)*('Data Table'!$J:$J&gt;=CE$6)*('Data Table'!$J:$J&lt;CF$6-1),'Data Table'!$K:$K),0.5),"NA")</f>
        <v>NA</v>
      </c>
      <c r="CF30" s="10" t="str" cm="1">
        <f t="array" ref="CF30">IFERROR(PERCENTILE(IF(('Data Table'!$I:$I="FINALISED")*('Data Table'!$B:$B='Data Table Volumes'!$A30)*('Data Table'!$C:$C='Data Table Volumes'!$B30)*('Data Table'!$J:$J&gt;=CF$6)*('Data Table'!$J:$J&lt;CG$6-1),'Data Table'!$K:$K),0.5),"NA")</f>
        <v>NA</v>
      </c>
      <c r="CG30" s="10" t="str" cm="1">
        <f t="array" ref="CG30">IFERROR(PERCENTILE(IF(('Data Table'!$I:$I="FINALISED")*('Data Table'!$B:$B='Data Table Volumes'!$A30)*('Data Table'!$C:$C='Data Table Volumes'!$B30)*('Data Table'!$J:$J&gt;=CG$6)*('Data Table'!$J:$J&lt;CH$6-1),'Data Table'!$K:$K),0.5),"NA")</f>
        <v>NA</v>
      </c>
      <c r="CH30" s="10" t="str" cm="1">
        <f t="array" ref="CH30">IFERROR(PERCENTILE(IF(('Data Table'!$I:$I="FINALISED")*('Data Table'!$B:$B='Data Table Volumes'!$A30)*('Data Table'!$C:$C='Data Table Volumes'!$B30)*('Data Table'!$J:$J&gt;=CH$6)*('Data Table'!$J:$J&lt;CI$6-1),'Data Table'!$K:$K),0.5),"NA")</f>
        <v>NA</v>
      </c>
      <c r="CI30" s="10" t="str" cm="1">
        <f t="array" ref="CI30">IFERROR(PERCENTILE(IF(('Data Table'!$I:$I="FINALISED")*('Data Table'!$B:$B='Data Table Volumes'!$A30)*('Data Table'!$C:$C='Data Table Volumes'!$B30)*('Data Table'!$J:$J&gt;=CI$6)*('Data Table'!$J:$J&lt;CJ$6-1),'Data Table'!$K:$K),0.5),"NA")</f>
        <v>NA</v>
      </c>
      <c r="CJ30" s="10" t="str" cm="1">
        <f t="array" ref="CJ30">IFERROR(PERCENTILE(IF(('Data Table'!$I:$I="FINALISED")*('Data Table'!$B:$B='Data Table Volumes'!$A30)*('Data Table'!$C:$C='Data Table Volumes'!$B30)*('Data Table'!$J:$J&gt;=CJ$6)*('Data Table'!$J:$J&lt;CK$6-1),'Data Table'!$K:$K),0.5),"NA")</f>
        <v>NA</v>
      </c>
      <c r="CK30" s="10" t="str" cm="1">
        <f t="array" ref="CK30">IFERROR(PERCENTILE(IF(('Data Table'!$I:$I="FINALISED")*('Data Table'!$B:$B='Data Table Volumes'!$A30)*('Data Table'!$C:$C='Data Table Volumes'!$B30)*('Data Table'!$J:$J&gt;=CK$6)*('Data Table'!$J:$J&lt;CL$6-1),'Data Table'!$K:$K),0.5),"NA")</f>
        <v>NA</v>
      </c>
      <c r="CL30" s="10" t="str" cm="1">
        <f t="array" ref="CL30">IFERROR(PERCENTILE(IF(('Data Table'!$I:$I="FINALISED")*('Data Table'!$B:$B='Data Table Volumes'!$A30)*('Data Table'!$C:$C='Data Table Volumes'!$B30)*('Data Table'!$J:$J&gt;=CL$6)*('Data Table'!$J:$J&lt;CM$6-1),'Data Table'!$K:$K),0.5),"NA")</f>
        <v>NA</v>
      </c>
      <c r="CM30" s="10" t="str" cm="1">
        <f t="array" ref="CM30">IFERROR(PERCENTILE(IF(('Data Table'!$I:$I="FINALISED")*('Data Table'!$B:$B='Data Table Volumes'!$A30)*('Data Table'!$C:$C='Data Table Volumes'!$B30)*('Data Table'!$J:$J&gt;=CM$6)*('Data Table'!$J:$J&lt;CN$6-1),'Data Table'!$K:$K),0.5),"NA")</f>
        <v>NA</v>
      </c>
      <c r="CN30" s="10" t="str" cm="1">
        <f t="array" ref="CN30">IFERROR(PERCENTILE(IF(('Data Table'!$I:$I="FINALISED")*('Data Table'!$B:$B='Data Table Volumes'!$A30)*('Data Table'!$C:$C='Data Table Volumes'!$B30)*('Data Table'!$J:$J&gt;=CN$6)*('Data Table'!$J:$J&lt;CO$6-1),'Data Table'!$K:$K),0.5),"NA")</f>
        <v>NA</v>
      </c>
      <c r="CO30" s="10" t="str" cm="1">
        <f t="array" ref="CO30">IFERROR(PERCENTILE(IF(('Data Table'!$I:$I="FINALISED")*('Data Table'!$B:$B='Data Table Volumes'!$A30)*('Data Table'!$C:$C='Data Table Volumes'!$B30)*('Data Table'!$J:$J&gt;=CO$6)*('Data Table'!$J:$J&lt;CP$6-1),'Data Table'!$K:$K),0.5),"NA")</f>
        <v>NA</v>
      </c>
      <c r="CP30" s="11" t="str" cm="1">
        <f t="array" ref="CP30">IFERROR(PERCENTILE(IF(('Data Table'!$I:$I="FINALISED")*('Data Table'!$B:$B='Data Table Volumes'!$A30)*('Data Table'!$C:$C='Data Table Volumes'!$B30)*('Data Table'!$J:$J&gt;=CP$6)*('Data Table'!$J:$J&lt;CQ$6-1),'Data Table'!$K:$K),0.5),"NA")</f>
        <v>NA</v>
      </c>
      <c r="CQ30" s="10" t="str" cm="1">
        <f t="array" ref="CQ30">IFERROR(PERCENTILE(IF(('Data Table'!$I:$I="FINALISED")*('Data Table'!$B:$B='Data Table Volumes'!$A30)*('Data Table'!$C:$C='Data Table Volumes'!$B30)*('Data Table'!$J:$J&gt;=CQ$6)*('Data Table'!$J:$J&lt;EOMONTH(CQ$6,0)),'Data Table'!$K:$K),0.5),"NA")</f>
        <v>NA</v>
      </c>
      <c r="CR30" s="95" t="str" cm="1">
        <f t="array" ref="CR30">IFERROR(PERCENTILE(IF(('Data Table'!$I:$I="FINALISED")*('Data Table'!$C:$C='Data Table Volumes'!$B30)*('Data Table'!$B:$B='Data Table Volumes'!$A30)*('Data Table'!$J:$J&gt;=CR$6)*('Data Table'!$J:$J&lt;CS$6-1),'Data Table'!$K:$K),0.5),"NA")</f>
        <v>NA</v>
      </c>
      <c r="CS30" s="96" t="str" cm="1">
        <f t="array" ref="CS30">IFERROR(PERCENTILE(IF(('Data Table'!$I:$I="FINALISED")*('Data Table'!$C:$C='Data Table Volumes'!$B30)*('Data Table'!$B:$B='Data Table Volumes'!$A30)*('Data Table'!$J:$J&gt;=CS$6)*('Data Table'!$J:$J&lt;CT$6-1),'Data Table'!$K:$K),0.5),"NA")</f>
        <v>NA</v>
      </c>
      <c r="CT30" s="96" t="str" cm="1">
        <f t="array" ref="CT30">IFERROR(PERCENTILE(IF(('Data Table'!$I:$I="FINALISED")*('Data Table'!$C:$C='Data Table Volumes'!$B30)*('Data Table'!$B:$B='Data Table Volumes'!$A30)*('Data Table'!$J:$J&gt;=CT$6)*('Data Table'!$J:$J&lt;CU$6-1),'Data Table'!$K:$K),0.5),"NA")</f>
        <v>NA</v>
      </c>
      <c r="CU30" s="96" t="str" cm="1">
        <f t="array" ref="CU30">IFERROR(PERCENTILE(IF(('Data Table'!$I:$I="FINALISED")*('Data Table'!$C:$C='Data Table Volumes'!$B30)*('Data Table'!$B:$B='Data Table Volumes'!$A30)*('Data Table'!$J:$J&gt;=CU$6)*('Data Table'!$J:$J&lt;CU$6+7),'Data Table'!$K:$K),0.5),"NA")</f>
        <v>NA</v>
      </c>
      <c r="CV30" s="129">
        <f>COUNTIFS('Data Table'!$I:$I,"OUTSTANDING",'Data Table'!$C:$C,'Data Table Volumes'!$B30,'Data Table'!$H:$H,'Data Table Volumes'!CV$6,'Data Table'!$B:$B,'Data Table Volumes'!$A30)</f>
        <v>0</v>
      </c>
      <c r="CW30" s="96">
        <f>COUNTIFS('Data Table'!$I:$I,"OUTSTANDING",'Data Table'!$C:$C,'Data Table Volumes'!$B30,'Data Table'!$H:$H,'Data Table Volumes'!CW$6,'Data Table'!$B:$B,'Data Table Volumes'!$A30)</f>
        <v>0</v>
      </c>
      <c r="CX30" s="130">
        <f t="shared" si="52"/>
        <v>0</v>
      </c>
    </row>
    <row r="31" spans="1:102">
      <c r="A31" s="12" t="s">
        <v>29</v>
      </c>
      <c r="B31" t="s">
        <v>21</v>
      </c>
      <c r="C31" s="12">
        <f>COUNTIFS('Data Table'!$B:$B,'Data Table Volumes'!$A31,'Data Table'!$G:$G,"&gt;="&amp;'Data Table Volumes'!C$6,'Data Table'!$G:$G,"&lt;"&amp;'Data Table Volumes'!D$6,'Data Table'!$C:$C,'Data Table Volumes'!$B31)</f>
        <v>0</v>
      </c>
      <c r="D31">
        <f>COUNTIFS('Data Table'!$B:$B,'Data Table Volumes'!$A31,'Data Table'!$G:$G,"&gt;="&amp;'Data Table Volumes'!D$6,'Data Table'!$G:$G,"&lt;"&amp;'Data Table Volumes'!E$6,'Data Table'!$C:$C,'Data Table Volumes'!$B31)</f>
        <v>0</v>
      </c>
      <c r="E31">
        <f>COUNTIFS('Data Table'!$B:$B,'Data Table Volumes'!$A31,'Data Table'!$G:$G,"&gt;="&amp;'Data Table Volumes'!E$6,'Data Table'!$G:$G,"&lt;"&amp;'Data Table Volumes'!F$6,'Data Table'!$C:$C,'Data Table Volumes'!$B31)</f>
        <v>0</v>
      </c>
      <c r="F31">
        <f>COUNTIFS('Data Table'!$B:$B,'Data Table Volumes'!$A31,'Data Table'!$G:$G,"&gt;="&amp;'Data Table Volumes'!F$6,'Data Table'!$G:$G,"&lt;"&amp;'Data Table Volumes'!G$6,'Data Table'!$C:$C,'Data Table Volumes'!$B31)</f>
        <v>0</v>
      </c>
      <c r="G31">
        <f>COUNTIFS('Data Table'!$B:$B,'Data Table Volumes'!$A31,'Data Table'!$G:$G,"&gt;="&amp;'Data Table Volumes'!G$6,'Data Table'!$G:$G,"&lt;"&amp;'Data Table Volumes'!H$6,'Data Table'!$C:$C,'Data Table Volumes'!$B31)</f>
        <v>0</v>
      </c>
      <c r="H31">
        <f>COUNTIFS('Data Table'!$B:$B,'Data Table Volumes'!$A31,'Data Table'!$G:$G,"&gt;="&amp;'Data Table Volumes'!H$6,'Data Table'!$G:$G,"&lt;"&amp;'Data Table Volumes'!I$6,'Data Table'!$C:$C,'Data Table Volumes'!$B31)</f>
        <v>0</v>
      </c>
      <c r="I31">
        <f>COUNTIFS('Data Table'!$B:$B,'Data Table Volumes'!$A31,'Data Table'!$G:$G,"&gt;="&amp;'Data Table Volumes'!I$6,'Data Table'!$G:$G,"&lt;"&amp;'Data Table Volumes'!J$6,'Data Table'!$C:$C,'Data Table Volumes'!$B31)</f>
        <v>0</v>
      </c>
      <c r="J31">
        <f>COUNTIFS('Data Table'!$B:$B,'Data Table Volumes'!$A31,'Data Table'!$G:$G,"&gt;="&amp;'Data Table Volumes'!J$6,'Data Table'!$G:$G,"&lt;"&amp;'Data Table Volumes'!K$6,'Data Table'!$C:$C,'Data Table Volumes'!$B31)</f>
        <v>0</v>
      </c>
      <c r="K31">
        <f>COUNTIFS('Data Table'!$B:$B,'Data Table Volumes'!$A31,'Data Table'!$G:$G,"&gt;="&amp;'Data Table Volumes'!K$6,'Data Table'!$G:$G,"&lt;"&amp;'Data Table Volumes'!L$6,'Data Table'!$C:$C,'Data Table Volumes'!$B31)</f>
        <v>0</v>
      </c>
      <c r="L31">
        <f>COUNTIFS('Data Table'!$B:$B,'Data Table Volumes'!$A31,'Data Table'!$G:$G,"&gt;="&amp;'Data Table Volumes'!L$6,'Data Table'!$G:$G,"&lt;"&amp;'Data Table Volumes'!M$6,'Data Table'!$C:$C,'Data Table Volumes'!$B31)</f>
        <v>0</v>
      </c>
      <c r="M31">
        <f>COUNTIFS('Data Table'!$B:$B,'Data Table Volumes'!$A31,'Data Table'!$G:$G,"&gt;="&amp;'Data Table Volumes'!M$6,'Data Table'!$G:$G,"&lt;"&amp;'Data Table Volumes'!N$6,'Data Table'!$C:$C,'Data Table Volumes'!$B31)</f>
        <v>0</v>
      </c>
      <c r="N31" s="13">
        <f>COUNTIFS('Data Table'!$B:$B,'Data Table Volumes'!$A31,'Data Table'!$G:$G,"&gt;="&amp;'Data Table Volumes'!N$6,'Data Table'!$G:$G,"&lt;"&amp;'Data Table Volumes'!O$6,'Data Table'!$C:$C,'Data Table Volumes'!$B31)</f>
        <v>0</v>
      </c>
      <c r="O31">
        <f>COUNTIFS('Data Table'!$G:$G,"&gt;="&amp;'Data Table Volumes'!O$6,'Data Table'!$G:$G,"&lt;"&amp;'Data Table Volumes'!B$1,'Data Table'!$C:$C,'Data Table Volumes'!$B31,'Data Table'!$B:$B,'Data Table Volumes'!$A31)</f>
        <v>0</v>
      </c>
      <c r="P31" s="12">
        <f>COUNTIFS('Data Table'!$G:$G,"&gt;="&amp;'Data Table Volumes'!P$6,'Data Table'!$G:$G,"&lt;"&amp;'Data Table Volumes'!Q$6,'Data Table'!$C:$C,'Data Table Volumes'!$B31,'Data Table'!$B:$B,'Data Table Volumes'!$A31)</f>
        <v>0</v>
      </c>
      <c r="Q31">
        <f>COUNTIFS('Data Table'!$G:$G,"&gt;="&amp;'Data Table Volumes'!Q$6,'Data Table'!$G:$G,"&lt;"&amp;'Data Table Volumes'!R$6,'Data Table'!$C:$C,'Data Table Volumes'!$B31,'Data Table'!$B:$B,'Data Table Volumes'!$A31)</f>
        <v>0</v>
      </c>
      <c r="R31">
        <f>COUNTIFS('Data Table'!$G:$G,"&gt;="&amp;'Data Table Volumes'!R$6,'Data Table'!$G:$G,"&lt;"&amp;'Data Table Volumes'!S$6,'Data Table'!$C:$C,'Data Table Volumes'!$B31,'Data Table'!$B:$B,'Data Table Volumes'!$A31)</f>
        <v>0</v>
      </c>
      <c r="S31" s="13">
        <f>COUNTIFS('Data Table'!$G:$G,"&gt;="&amp;'Data Table Volumes'!S$6,'Data Table'!$G:$G,"&lt;"&amp;'Data Table Volumes'!S$6+7,'Data Table'!$C:$C,'Data Table Volumes'!$B31,'Data Table'!$B:$B,'Data Table Volumes'!$A31)</f>
        <v>0</v>
      </c>
      <c r="T31" s="12">
        <f>COUNTIFS('Data Table'!$C:$C,'Data Table Volumes'!$B31,'Data Table'!$J:$J,"&gt;="&amp;'Data Table Volumes'!T$6,'Data Table'!$J:$J,"&lt;"&amp;'Data Table Volumes'!U$6,'Data Table'!$B:$B,'Data Table Volumes'!$A31)</f>
        <v>0</v>
      </c>
      <c r="U31">
        <f>COUNTIFS('Data Table'!$C:$C,'Data Table Volumes'!$B31,'Data Table'!$J:$J,"&gt;="&amp;'Data Table Volumes'!U$6,'Data Table'!$J:$J,"&lt;"&amp;'Data Table Volumes'!V$6,'Data Table'!$B:$B,'Data Table Volumes'!$A31)</f>
        <v>0</v>
      </c>
      <c r="V31">
        <f>COUNTIFS('Data Table'!$C:$C,'Data Table Volumes'!$B31,'Data Table'!$J:$J,"&gt;="&amp;'Data Table Volumes'!V$6,'Data Table'!$J:$J,"&lt;"&amp;'Data Table Volumes'!W$6,'Data Table'!$B:$B,'Data Table Volumes'!$A31)</f>
        <v>0</v>
      </c>
      <c r="W31">
        <f>COUNTIFS('Data Table'!$C:$C,'Data Table Volumes'!$B31,'Data Table'!$J:$J,"&gt;="&amp;'Data Table Volumes'!W$6,'Data Table'!$J:$J,"&lt;"&amp;'Data Table Volumes'!X$6,'Data Table'!$B:$B,'Data Table Volumes'!$A31)</f>
        <v>0</v>
      </c>
      <c r="X31">
        <f>COUNTIFS('Data Table'!$C:$C,'Data Table Volumes'!$B31,'Data Table'!$J:$J,"&gt;="&amp;'Data Table Volumes'!X$6,'Data Table'!$J:$J,"&lt;"&amp;'Data Table Volumes'!Y$6,'Data Table'!$B:$B,'Data Table Volumes'!$A31)</f>
        <v>0</v>
      </c>
      <c r="Y31">
        <f>COUNTIFS('Data Table'!$C:$C,'Data Table Volumes'!$B31,'Data Table'!$J:$J,"&gt;="&amp;'Data Table Volumes'!Y$6,'Data Table'!$J:$J,"&lt;"&amp;'Data Table Volumes'!Z$6,'Data Table'!$B:$B,'Data Table Volumes'!$A31)</f>
        <v>0</v>
      </c>
      <c r="Z31">
        <f>COUNTIFS('Data Table'!$C:$C,'Data Table Volumes'!$B31,'Data Table'!$J:$J,"&gt;="&amp;'Data Table Volumes'!Z$6,'Data Table'!$J:$J,"&lt;"&amp;'Data Table Volumes'!AA$6,'Data Table'!$B:$B,'Data Table Volumes'!$A31)</f>
        <v>0</v>
      </c>
      <c r="AA31">
        <f>COUNTIFS('Data Table'!$C:$C,'Data Table Volumes'!$B31,'Data Table'!$J:$J,"&gt;="&amp;'Data Table Volumes'!AA$6,'Data Table'!$J:$J,"&lt;"&amp;'Data Table Volumes'!AB$6,'Data Table'!$B:$B,'Data Table Volumes'!$A31)</f>
        <v>0</v>
      </c>
      <c r="AB31">
        <f>COUNTIFS('Data Table'!$C:$C,'Data Table Volumes'!$B31,'Data Table'!$J:$J,"&gt;="&amp;'Data Table Volumes'!AB$6,'Data Table'!$J:$J,"&lt;"&amp;'Data Table Volumes'!AC$6,'Data Table'!$B:$B,'Data Table Volumes'!$A31)</f>
        <v>0</v>
      </c>
      <c r="AC31">
        <f>COUNTIFS('Data Table'!$C:$C,'Data Table Volumes'!$B31,'Data Table'!$J:$J,"&gt;="&amp;'Data Table Volumes'!AC$6,'Data Table'!$J:$J,"&lt;"&amp;'Data Table Volumes'!AD$6,'Data Table'!$B:$B,'Data Table Volumes'!$A31)</f>
        <v>0</v>
      </c>
      <c r="AD31">
        <f>COUNTIFS('Data Table'!$C:$C,'Data Table Volumes'!$B31,'Data Table'!$J:$J,"&gt;="&amp;'Data Table Volumes'!AD$6,'Data Table'!$J:$J,"&lt;"&amp;'Data Table Volumes'!AE$6,'Data Table'!$B:$B,'Data Table Volumes'!$A31)</f>
        <v>0</v>
      </c>
      <c r="AE31" s="13">
        <f>COUNTIFS('Data Table'!$C:$C,'Data Table Volumes'!$B31,'Data Table'!$J:$J,"&gt;="&amp;'Data Table Volumes'!AE$6,'Data Table'!$J:$J,"&lt;"&amp;'Data Table Volumes'!AF$6,'Data Table'!$B:$B,'Data Table Volumes'!$A31)</f>
        <v>0</v>
      </c>
      <c r="AF31">
        <f>COUNTIFS('Data Table'!$C:$C,'Data Table Volumes'!$B31,'Data Table'!$J:$J,"&gt;="&amp;'Data Table Volumes'!AF$6,'Data Table'!$J:$J,"&lt;"&amp;'Data Table Volumes'!B$1,'Data Table'!B:B,'Data Table Volumes'!$A31)</f>
        <v>0</v>
      </c>
      <c r="AG31" s="12">
        <f>COUNTIFS('Data Table'!$J:$J,"&gt;="&amp;'Data Table Volumes'!AG$6,'Data Table'!$J:$J,"&lt;"&amp;'Data Table Volumes'!AH$6,'Data Table'!$C:$C,'Data Table Volumes'!$B31,'Data Table'!$B:$B,'Data Table Volumes'!$A31)</f>
        <v>0</v>
      </c>
      <c r="AH31">
        <f>COUNTIFS('Data Table'!$J:$J,"&gt;="&amp;'Data Table Volumes'!AH$6,'Data Table'!$J:$J,"&lt;"&amp;'Data Table Volumes'!AI$6,'Data Table'!$C:$C,'Data Table Volumes'!$B31,'Data Table'!$B:$B,'Data Table Volumes'!$A31)</f>
        <v>0</v>
      </c>
      <c r="AI31">
        <f>COUNTIFS('Data Table'!$J:$J,"&gt;="&amp;'Data Table Volumes'!AI$6,'Data Table'!$J:$J,"&lt;"&amp;'Data Table Volumes'!AJ$6,'Data Table'!$C:$C,'Data Table Volumes'!$B31,'Data Table'!$B:$B,'Data Table Volumes'!$A31)</f>
        <v>0</v>
      </c>
      <c r="AJ31" s="13">
        <f>COUNTIFS('Data Table'!$J:$J,"&gt;="&amp;'Data Table Volumes'!AJ$6,'Data Table'!$J:$J,"&lt;"&amp;'Data Table Volumes'!AJ$6+7,'Data Table'!$C:$C,'Data Table Volumes'!$B31,'Data Table'!$B:$B,'Data Table Volumes'!$A31)</f>
        <v>0</v>
      </c>
      <c r="AK31">
        <f>COUNTIFS('Data Table'!$C:$C,'Data Table Volumes'!$B31,'Data Table'!$Q:$Q,"&lt;"&amp;'Data Table Volumes'!AK$7,'Data Table'!B:B,'Data Table Volumes'!$A31)</f>
        <v>0</v>
      </c>
      <c r="AL31">
        <f>COUNTIFS('Data Table'!$C:$C,'Data Table Volumes'!$B31,'Data Table'!$Q:$Q,"&gt;="&amp;'Data Table Volumes'!AK$7,'Data Table'!$Q:$Q,"&lt;"&amp;'Data Table Volumes'!AL$7,'Data Table'!$B:$B,'Data Table Volumes'!$A31)</f>
        <v>0</v>
      </c>
      <c r="AM31">
        <f>COUNTIFS('Data Table'!$C:$C,'Data Table Volumes'!$B31,'Data Table'!$Q:$Q,"&gt;="&amp;'Data Table Volumes'!AL$7,'Data Table'!$Q:$Q,"&lt;"&amp;'Data Table Volumes'!AM$7,'Data Table'!$B:$B,'Data Table Volumes'!$A31)</f>
        <v>0</v>
      </c>
      <c r="AN31">
        <f>COUNTIFS('Data Table'!$C:$C,'Data Table Volumes'!$B31,'Data Table'!$Q:$Q,"&gt;="&amp;'Data Table Volumes'!AM$7,'Data Table'!$Q:$Q,"&lt;"&amp;'Data Table Volumes'!AN$7,'Data Table'!$B:$B,'Data Table Volumes'!$A31)</f>
        <v>0</v>
      </c>
      <c r="AO31">
        <f>COUNTIFS('Data Table'!$C:$C,'Data Table Volumes'!$B31,'Data Table'!$Q:$Q,"&gt;="&amp;'Data Table Volumes'!AN$7,'Data Table'!$Q:$Q,"&lt;"&amp;'Data Table Volumes'!AO$7,'Data Table'!$B:$B,'Data Table Volumes'!$A31)</f>
        <v>0</v>
      </c>
      <c r="AP31">
        <f>COUNTIFS('Data Table'!$C:$C,'Data Table Volumes'!$B31,'Data Table'!$Q:$Q,"&gt;="&amp;'Data Table Volumes'!AO$7,'Data Table'!$Q:$Q,"&lt;"&amp;'Data Table Volumes'!AP$7,'Data Table'!$B:$B,'Data Table Volumes'!$A31)</f>
        <v>0</v>
      </c>
      <c r="AQ31">
        <f>COUNTIFS('Data Table'!$C:$C,'Data Table Volumes'!$B31,'Data Table'!$Q:$Q,"&gt;="&amp;'Data Table Volumes'!AP$7,'Data Table'!$Q:$Q,"&lt;"&amp;'Data Table Volumes'!AQ$7,'Data Table'!$B:$B,'Data Table Volumes'!$A31)</f>
        <v>0</v>
      </c>
      <c r="AR31">
        <f>COUNTIFS('Data Table'!$C:$C,'Data Table Volumes'!$B31,'Data Table'!$Q:$Q,"&gt;="&amp;'Data Table Volumes'!AQ$7,'Data Table'!$Q:$Q,"&lt;"&amp;'Data Table Volumes'!AR$7,'Data Table'!$B:$B,'Data Table Volumes'!$A31)</f>
        <v>0</v>
      </c>
      <c r="AS31">
        <f>COUNTIFS('Data Table'!$C:$C,'Data Table Volumes'!$B31,'Data Table'!$Q:$Q,"&gt;="&amp;'Data Table Volumes'!AR$7,'Data Table'!$Q:$Q,"&lt;"&amp;'Data Table Volumes'!AS$7,'Data Table'!$B:$B,'Data Table Volumes'!$A31)</f>
        <v>0</v>
      </c>
      <c r="AT31">
        <f>COUNTIFS('Data Table'!$C:$C,'Data Table Volumes'!$B31,'Data Table'!$Q:$Q,"&gt;="&amp;'Data Table Volumes'!AS$7,'Data Table'!$Q:$Q,"&lt;"&amp;'Data Table Volumes'!AT$7,'Data Table'!$B:$B,'Data Table Volumes'!$A31)</f>
        <v>0</v>
      </c>
      <c r="AU31">
        <f>COUNTIFS('Data Table'!$C:$C,'Data Table Volumes'!$B31,'Data Table'!$Q:$Q,"&gt;="&amp;'Data Table Volumes'!AT$7,'Data Table'!$Q:$Q,"&lt;"&amp;'Data Table Volumes'!AU$7,'Data Table'!$B:$B,'Data Table Volumes'!$A31)</f>
        <v>0</v>
      </c>
      <c r="AV31">
        <f>COUNTIFS('Data Table'!$C:$C,'Data Table Volumes'!$B31,'Data Table'!$Q:$Q,"&gt;="&amp;'Data Table Volumes'!AU$7,'Data Table'!$Q:$Q,"&lt;"&amp;'Data Table Volumes'!AV$7,'Data Table'!$B:$B,'Data Table Volumes'!$A31)</f>
        <v>0</v>
      </c>
      <c r="AW31" s="13">
        <f>COUNTIFS('Data Table'!$C:$C,'Data Table Volumes'!$B31,'Data Table'!$Q:$Q,"&gt;"&amp;'Data Table Volumes'!AW$7,'Data Table'!$B:$B,'Data Table Volumes'!$A31)</f>
        <v>0</v>
      </c>
      <c r="AX31" s="12">
        <f t="shared" si="21"/>
        <v>0</v>
      </c>
      <c r="AY31">
        <f t="shared" si="22"/>
        <v>0</v>
      </c>
      <c r="AZ31">
        <f t="shared" si="23"/>
        <v>0</v>
      </c>
      <c r="BA31">
        <f t="shared" si="24"/>
        <v>0</v>
      </c>
      <c r="BB31">
        <f t="shared" si="25"/>
        <v>0</v>
      </c>
      <c r="BC31">
        <f t="shared" si="26"/>
        <v>0</v>
      </c>
      <c r="BD31" s="13">
        <f t="shared" si="27"/>
        <v>0</v>
      </c>
      <c r="BE31" s="34">
        <f t="shared" si="28"/>
        <v>0</v>
      </c>
      <c r="BF31">
        <f>COUNTIFS('Data Table'!$C:$C,'Data Table Volumes'!$B31,'Data Table'!$I:$I,"OUTSTANDING",'Data Table'!$H:$H,'Data Table Volumes'!BF$6)</f>
        <v>0</v>
      </c>
      <c r="BG31" s="13">
        <f>COUNTIFS('Data Table'!$C:$C,'Data Table Volumes'!$B31,'Data Table'!$I:$I,"OUTSTANDING",'Data Table'!$H:$H,'Data Table Volumes'!BG$6)</f>
        <v>0</v>
      </c>
      <c r="BH31">
        <f t="shared" si="39"/>
        <v>0</v>
      </c>
      <c r="BI31">
        <f t="shared" si="40"/>
        <v>0</v>
      </c>
      <c r="BJ31">
        <f t="shared" si="41"/>
        <v>0</v>
      </c>
      <c r="BK31">
        <f t="shared" si="42"/>
        <v>0</v>
      </c>
      <c r="BL31">
        <f t="shared" si="43"/>
        <v>0</v>
      </c>
      <c r="BM31">
        <f t="shared" si="44"/>
        <v>0</v>
      </c>
      <c r="BN31">
        <f t="shared" si="45"/>
        <v>0</v>
      </c>
      <c r="BO31">
        <f t="shared" si="46"/>
        <v>0</v>
      </c>
      <c r="BP31">
        <f t="shared" si="47"/>
        <v>0</v>
      </c>
      <c r="BQ31">
        <f t="shared" si="48"/>
        <v>0</v>
      </c>
      <c r="BR31">
        <f t="shared" ref="BR31:BR49" si="53">BS31-M31+AD31</f>
        <v>0</v>
      </c>
      <c r="BS31">
        <f t="shared" si="50"/>
        <v>0</v>
      </c>
      <c r="BT31">
        <f t="shared" si="51"/>
        <v>0</v>
      </c>
      <c r="BU31" s="12">
        <f>COUNTIFS('Data Table'!$C:$C,'Data Table Volumes'!$B31,'Data Table'!$J:$J,"&gt;="&amp;'Data Table Volumes'!$BU$7,'Data Table'!$J:$J,"&lt;"&amp;'Data Table Volumes'!$BY$7,'Data Table'!$H:$H,'Data Table Volumes'!BU$6,'Data Table'!$B:$B,'Data Table Volumes'!$A31)</f>
        <v>0</v>
      </c>
      <c r="BV31">
        <f>COUNTIFS('Data Table'!$C:$C,'Data Table Volumes'!$B31,'Data Table'!$J:$J,"&gt;="&amp;'Data Table Volumes'!$BU$7,'Data Table'!$J:$J,"&lt;"&amp;'Data Table Volumes'!$BY$7,'Data Table'!$H:$H,'Data Table Volumes'!BV$6,'Data Table'!$B:$B,'Data Table Volumes'!$A31)</f>
        <v>0</v>
      </c>
      <c r="BW31">
        <f>COUNTIFS('Data Table'!$C:$C,'Data Table Volumes'!$B31,'Data Table'!$J:$J,"&gt;="&amp;'Data Table Volumes'!$BU$7,'Data Table'!$J:$J,"&lt;"&amp;'Data Table Volumes'!$BY$7,'Data Table'!$H:$H,'Data Table Volumes'!BW$6,'Data Table'!$B:$B,'Data Table Volumes'!$A31)</f>
        <v>0</v>
      </c>
      <c r="BX31">
        <f>COUNTIFS('Data Table'!$C:$C,'Data Table Volumes'!$B31,'Data Table'!$J:$J,"&gt;="&amp;'Data Table Volumes'!$BU$7,'Data Table'!$J:$J,"&lt;"&amp;'Data Table Volumes'!$BY$7,'Data Table'!$H:$H,'Data Table Volumes'!BX$6,'Data Table'!$B:$B,'Data Table Volumes'!$A31)</f>
        <v>0</v>
      </c>
      <c r="BY31" s="13">
        <f>COUNTIFS('Data Table'!$C:$C,'Data Table Volumes'!$B31,'Data Table'!$J:$J,"&gt;="&amp;'Data Table Volumes'!$BU$7,'Data Table'!$J:$J,"&lt;"&amp;'Data Table Volumes'!$BY$7,'Data Table'!$H:$H,'Data Table Volumes'!BY$6,'Data Table'!$B:$B,'Data Table Volumes'!$A31)</f>
        <v>0</v>
      </c>
      <c r="BZ31" s="12">
        <f>COUNTIFS('Data Table'!$C:$C,'Data Table Volumes'!$B31,'Data Table'!$J:$J,"&gt;="&amp;'Data Table Volumes'!$BZ$7,'Data Table'!$J:$J,"&lt;"&amp;'Data Table Volumes'!$CD$7,'Data Table'!$H:$H,'Data Table Volumes'!BZ$6,'Data Table'!$B:$B,'Data Table Volumes'!$A31)</f>
        <v>0</v>
      </c>
      <c r="CA31">
        <f>COUNTIFS('Data Table'!$C:$C,'Data Table Volumes'!$B31,'Data Table'!$J:$J,"&gt;="&amp;'Data Table Volumes'!$BZ$7,'Data Table'!$J:$J,"&lt;"&amp;'Data Table Volumes'!$CD$7,'Data Table'!$H:$H,'Data Table Volumes'!CA$6,'Data Table'!$B:$B,'Data Table Volumes'!$A31)</f>
        <v>0</v>
      </c>
      <c r="CB31">
        <f>COUNTIFS('Data Table'!$C:$C,'Data Table Volumes'!$B31,'Data Table'!$J:$J,"&gt;="&amp;'Data Table Volumes'!$BZ$7,'Data Table'!$J:$J,"&lt;"&amp;'Data Table Volumes'!$CD$7,'Data Table'!$H:$H,'Data Table Volumes'!CB$6,'Data Table'!$B:$B,'Data Table Volumes'!$A31)</f>
        <v>0</v>
      </c>
      <c r="CC31">
        <f>COUNTIFS('Data Table'!$C:$C,'Data Table Volumes'!$B31,'Data Table'!$J:$J,"&gt;="&amp;'Data Table Volumes'!$BZ$7,'Data Table'!$J:$J,"&lt;"&amp;'Data Table Volumes'!$CD$7,'Data Table'!$H:$H,'Data Table Volumes'!CC$6,'Data Table'!$B:$B,'Data Table Volumes'!$A31)</f>
        <v>0</v>
      </c>
      <c r="CD31" s="13">
        <f>COUNTIFS('Data Table'!$C:$C,'Data Table Volumes'!$B31,'Data Table'!$J:$J,"&gt;="&amp;'Data Table Volumes'!$BZ$7,'Data Table'!$J:$J,"&lt;"&amp;'Data Table Volumes'!$CD$7,'Data Table'!$H:$H,'Data Table Volumes'!CD$6,'Data Table'!$B:$B,'Data Table Volumes'!$A31)</f>
        <v>0</v>
      </c>
      <c r="CE31" s="12" t="str" cm="1">
        <f t="array" ref="CE31">IFERROR(PERCENTILE(IF(('Data Table'!$I:$I="FINALISED")*('Data Table'!$B:$B='Data Table Volumes'!$A31)*('Data Table'!$C:$C='Data Table Volumes'!$B31)*('Data Table'!$J:$J&gt;=CE$6)*('Data Table'!$J:$J&lt;CF$6-1),'Data Table'!$K:$K),0.5),"NA")</f>
        <v>NA</v>
      </c>
      <c r="CF31" t="str" cm="1">
        <f t="array" ref="CF31">IFERROR(PERCENTILE(IF(('Data Table'!$I:$I="FINALISED")*('Data Table'!$B:$B='Data Table Volumes'!$A31)*('Data Table'!$C:$C='Data Table Volumes'!$B31)*('Data Table'!$J:$J&gt;=CF$6)*('Data Table'!$J:$J&lt;CG$6-1),'Data Table'!$K:$K),0.5),"NA")</f>
        <v>NA</v>
      </c>
      <c r="CG31" t="str" cm="1">
        <f t="array" ref="CG31">IFERROR(PERCENTILE(IF(('Data Table'!$I:$I="FINALISED")*('Data Table'!$B:$B='Data Table Volumes'!$A31)*('Data Table'!$C:$C='Data Table Volumes'!$B31)*('Data Table'!$J:$J&gt;=CG$6)*('Data Table'!$J:$J&lt;CH$6-1),'Data Table'!$K:$K),0.5),"NA")</f>
        <v>NA</v>
      </c>
      <c r="CH31" t="str" cm="1">
        <f t="array" ref="CH31">IFERROR(PERCENTILE(IF(('Data Table'!$I:$I="FINALISED")*('Data Table'!$B:$B='Data Table Volumes'!$A31)*('Data Table'!$C:$C='Data Table Volumes'!$B31)*('Data Table'!$J:$J&gt;=CH$6)*('Data Table'!$J:$J&lt;CI$6-1),'Data Table'!$K:$K),0.5),"NA")</f>
        <v>NA</v>
      </c>
      <c r="CI31" t="str" cm="1">
        <f t="array" ref="CI31">IFERROR(PERCENTILE(IF(('Data Table'!$I:$I="FINALISED")*('Data Table'!$B:$B='Data Table Volumes'!$A31)*('Data Table'!$C:$C='Data Table Volumes'!$B31)*('Data Table'!$J:$J&gt;=CI$6)*('Data Table'!$J:$J&lt;CJ$6-1),'Data Table'!$K:$K),0.5),"NA")</f>
        <v>NA</v>
      </c>
      <c r="CJ31" t="str" cm="1">
        <f t="array" ref="CJ31">IFERROR(PERCENTILE(IF(('Data Table'!$I:$I="FINALISED")*('Data Table'!$B:$B='Data Table Volumes'!$A31)*('Data Table'!$C:$C='Data Table Volumes'!$B31)*('Data Table'!$J:$J&gt;=CJ$6)*('Data Table'!$J:$J&lt;CK$6-1),'Data Table'!$K:$K),0.5),"NA")</f>
        <v>NA</v>
      </c>
      <c r="CK31" t="str" cm="1">
        <f t="array" ref="CK31">IFERROR(PERCENTILE(IF(('Data Table'!$I:$I="FINALISED")*('Data Table'!$B:$B='Data Table Volumes'!$A31)*('Data Table'!$C:$C='Data Table Volumes'!$B31)*('Data Table'!$J:$J&gt;=CK$6)*('Data Table'!$J:$J&lt;CL$6-1),'Data Table'!$K:$K),0.5),"NA")</f>
        <v>NA</v>
      </c>
      <c r="CL31" t="str" cm="1">
        <f t="array" ref="CL31">IFERROR(PERCENTILE(IF(('Data Table'!$I:$I="FINALISED")*('Data Table'!$B:$B='Data Table Volumes'!$A31)*('Data Table'!$C:$C='Data Table Volumes'!$B31)*('Data Table'!$J:$J&gt;=CL$6)*('Data Table'!$J:$J&lt;CM$6-1),'Data Table'!$K:$K),0.5),"NA")</f>
        <v>NA</v>
      </c>
      <c r="CM31" t="str" cm="1">
        <f t="array" ref="CM31">IFERROR(PERCENTILE(IF(('Data Table'!$I:$I="FINALISED")*('Data Table'!$B:$B='Data Table Volumes'!$A31)*('Data Table'!$C:$C='Data Table Volumes'!$B31)*('Data Table'!$J:$J&gt;=CM$6)*('Data Table'!$J:$J&lt;CN$6-1),'Data Table'!$K:$K),0.5),"NA")</f>
        <v>NA</v>
      </c>
      <c r="CN31" t="str" cm="1">
        <f t="array" ref="CN31">IFERROR(PERCENTILE(IF(('Data Table'!$I:$I="FINALISED")*('Data Table'!$B:$B='Data Table Volumes'!$A31)*('Data Table'!$C:$C='Data Table Volumes'!$B31)*('Data Table'!$J:$J&gt;=CN$6)*('Data Table'!$J:$J&lt;CO$6-1),'Data Table'!$K:$K),0.5),"NA")</f>
        <v>NA</v>
      </c>
      <c r="CO31" t="str" cm="1">
        <f t="array" ref="CO31">IFERROR(PERCENTILE(IF(('Data Table'!$I:$I="FINALISED")*('Data Table'!$B:$B='Data Table Volumes'!$A31)*('Data Table'!$C:$C='Data Table Volumes'!$B31)*('Data Table'!$J:$J&gt;=CO$6)*('Data Table'!$J:$J&lt;CP$6-1),'Data Table'!$K:$K),0.5),"NA")</f>
        <v>NA</v>
      </c>
      <c r="CP31" s="13" t="str" cm="1">
        <f t="array" ref="CP31">IFERROR(PERCENTILE(IF(('Data Table'!$I:$I="FINALISED")*('Data Table'!$B:$B='Data Table Volumes'!$A31)*('Data Table'!$C:$C='Data Table Volumes'!$B31)*('Data Table'!$J:$J&gt;=CP$6)*('Data Table'!$J:$J&lt;CQ$6-1),'Data Table'!$K:$K),0.5),"NA")</f>
        <v>NA</v>
      </c>
      <c r="CQ31" t="str" cm="1">
        <f t="array" ref="CQ31">IFERROR(PERCENTILE(IF(('Data Table'!$I:$I="FINALISED")*('Data Table'!$B:$B='Data Table Volumes'!$A31)*('Data Table'!$C:$C='Data Table Volumes'!$B31)*('Data Table'!$J:$J&gt;=CQ$6)*('Data Table'!$J:$J&lt;EOMONTH(CQ$6,0)),'Data Table'!$K:$K),0.5),"NA")</f>
        <v>NA</v>
      </c>
      <c r="CR31" s="97" t="str" cm="1">
        <f t="array" ref="CR31">IFERROR(PERCENTILE(IF(('Data Table'!$I:$I="FINALISED")*('Data Table'!$C:$C='Data Table Volumes'!$B31)*('Data Table'!$B:$B='Data Table Volumes'!$A31)*('Data Table'!$J:$J&gt;=CR$6)*('Data Table'!$J:$J&lt;CS$6-1),'Data Table'!$K:$K),0.5),"NA")</f>
        <v>NA</v>
      </c>
      <c r="CS31" s="65" t="str" cm="1">
        <f t="array" ref="CS31">IFERROR(PERCENTILE(IF(('Data Table'!$I:$I="FINALISED")*('Data Table'!$C:$C='Data Table Volumes'!$B31)*('Data Table'!$B:$B='Data Table Volumes'!$A31)*('Data Table'!$J:$J&gt;=CS$6)*('Data Table'!$J:$J&lt;CT$6-1),'Data Table'!$K:$K),0.5),"NA")</f>
        <v>NA</v>
      </c>
      <c r="CT31" s="65" t="str" cm="1">
        <f t="array" ref="CT31">IFERROR(PERCENTILE(IF(('Data Table'!$I:$I="FINALISED")*('Data Table'!$C:$C='Data Table Volumes'!$B31)*('Data Table'!$B:$B='Data Table Volumes'!$A31)*('Data Table'!$J:$J&gt;=CT$6)*('Data Table'!$J:$J&lt;CU$6-1),'Data Table'!$K:$K),0.5),"NA")</f>
        <v>NA</v>
      </c>
      <c r="CU31" s="65" t="str" cm="1">
        <f t="array" ref="CU31">IFERROR(PERCENTILE(IF(('Data Table'!$I:$I="FINALISED")*('Data Table'!$C:$C='Data Table Volumes'!$B31)*('Data Table'!$B:$B='Data Table Volumes'!$A31)*('Data Table'!$J:$J&gt;=CU$6)*('Data Table'!$J:$J&lt;CU$6+7),'Data Table'!$K:$K),0.5),"NA")</f>
        <v>NA</v>
      </c>
      <c r="CV31" s="103">
        <f>COUNTIFS('Data Table'!$I:$I,"OUTSTANDING",'Data Table'!$C:$C,'Data Table Volumes'!$B31,'Data Table'!$H:$H,'Data Table Volumes'!CV$6,'Data Table'!$B:$B,'Data Table Volumes'!$A31)</f>
        <v>0</v>
      </c>
      <c r="CW31" s="65">
        <f>COUNTIFS('Data Table'!$I:$I,"OUTSTANDING",'Data Table'!$C:$C,'Data Table Volumes'!$B31,'Data Table'!$H:$H,'Data Table Volumes'!CW$6,'Data Table'!$B:$B,'Data Table Volumes'!$A31)</f>
        <v>0</v>
      </c>
      <c r="CX31" s="104">
        <f t="shared" si="52"/>
        <v>0</v>
      </c>
    </row>
    <row r="32" spans="1:102">
      <c r="A32" s="12" t="s">
        <v>29</v>
      </c>
      <c r="B32" t="s">
        <v>25</v>
      </c>
      <c r="C32" s="12">
        <f>COUNTIFS('Data Table'!$B:$B,'Data Table Volumes'!$A32,'Data Table'!$G:$G,"&gt;="&amp;'Data Table Volumes'!C$6,'Data Table'!$G:$G,"&lt;"&amp;'Data Table Volumes'!D$6,'Data Table'!$C:$C,'Data Table Volumes'!$B32)</f>
        <v>0</v>
      </c>
      <c r="D32">
        <f>COUNTIFS('Data Table'!$B:$B,'Data Table Volumes'!$A32,'Data Table'!$G:$G,"&gt;="&amp;'Data Table Volumes'!D$6,'Data Table'!$G:$G,"&lt;"&amp;'Data Table Volumes'!E$6,'Data Table'!$C:$C,'Data Table Volumes'!$B32)</f>
        <v>0</v>
      </c>
      <c r="E32">
        <f>COUNTIFS('Data Table'!$B:$B,'Data Table Volumes'!$A32,'Data Table'!$G:$G,"&gt;="&amp;'Data Table Volumes'!E$6,'Data Table'!$G:$G,"&lt;"&amp;'Data Table Volumes'!F$6,'Data Table'!$C:$C,'Data Table Volumes'!$B32)</f>
        <v>0</v>
      </c>
      <c r="F32">
        <f>COUNTIFS('Data Table'!$B:$B,'Data Table Volumes'!$A32,'Data Table'!$G:$G,"&gt;="&amp;'Data Table Volumes'!F$6,'Data Table'!$G:$G,"&lt;"&amp;'Data Table Volumes'!G$6,'Data Table'!$C:$C,'Data Table Volumes'!$B32)</f>
        <v>0</v>
      </c>
      <c r="G32">
        <f>COUNTIFS('Data Table'!$B:$B,'Data Table Volumes'!$A32,'Data Table'!$G:$G,"&gt;="&amp;'Data Table Volumes'!G$6,'Data Table'!$G:$G,"&lt;"&amp;'Data Table Volumes'!H$6,'Data Table'!$C:$C,'Data Table Volumes'!$B32)</f>
        <v>0</v>
      </c>
      <c r="H32">
        <f>COUNTIFS('Data Table'!$B:$B,'Data Table Volumes'!$A32,'Data Table'!$G:$G,"&gt;="&amp;'Data Table Volumes'!H$6,'Data Table'!$G:$G,"&lt;"&amp;'Data Table Volumes'!I$6,'Data Table'!$C:$C,'Data Table Volumes'!$B32)</f>
        <v>0</v>
      </c>
      <c r="I32">
        <f>COUNTIFS('Data Table'!$B:$B,'Data Table Volumes'!$A32,'Data Table'!$G:$G,"&gt;="&amp;'Data Table Volumes'!I$6,'Data Table'!$G:$G,"&lt;"&amp;'Data Table Volumes'!J$6,'Data Table'!$C:$C,'Data Table Volumes'!$B32)</f>
        <v>0</v>
      </c>
      <c r="J32">
        <f>COUNTIFS('Data Table'!$B:$B,'Data Table Volumes'!$A32,'Data Table'!$G:$G,"&gt;="&amp;'Data Table Volumes'!J$6,'Data Table'!$G:$G,"&lt;"&amp;'Data Table Volumes'!K$6,'Data Table'!$C:$C,'Data Table Volumes'!$B32)</f>
        <v>0</v>
      </c>
      <c r="K32">
        <f>COUNTIFS('Data Table'!$B:$B,'Data Table Volumes'!$A32,'Data Table'!$G:$G,"&gt;="&amp;'Data Table Volumes'!K$6,'Data Table'!$G:$G,"&lt;"&amp;'Data Table Volumes'!L$6,'Data Table'!$C:$C,'Data Table Volumes'!$B32)</f>
        <v>0</v>
      </c>
      <c r="L32">
        <f>COUNTIFS('Data Table'!$B:$B,'Data Table Volumes'!$A32,'Data Table'!$G:$G,"&gt;="&amp;'Data Table Volumes'!L$6,'Data Table'!$G:$G,"&lt;"&amp;'Data Table Volumes'!M$6,'Data Table'!$C:$C,'Data Table Volumes'!$B32)</f>
        <v>0</v>
      </c>
      <c r="M32">
        <f>COUNTIFS('Data Table'!$B:$B,'Data Table Volumes'!$A32,'Data Table'!$G:$G,"&gt;="&amp;'Data Table Volumes'!M$6,'Data Table'!$G:$G,"&lt;"&amp;'Data Table Volumes'!N$6,'Data Table'!$C:$C,'Data Table Volumes'!$B32)</f>
        <v>0</v>
      </c>
      <c r="N32" s="13">
        <f>COUNTIFS('Data Table'!$B:$B,'Data Table Volumes'!$A32,'Data Table'!$G:$G,"&gt;="&amp;'Data Table Volumes'!N$6,'Data Table'!$G:$G,"&lt;"&amp;'Data Table Volumes'!O$6,'Data Table'!$C:$C,'Data Table Volumes'!$B32)</f>
        <v>0</v>
      </c>
      <c r="O32">
        <f>COUNTIFS('Data Table'!$G:$G,"&gt;="&amp;'Data Table Volumes'!O$6,'Data Table'!$G:$G,"&lt;"&amp;'Data Table Volumes'!B$1,'Data Table'!$C:$C,'Data Table Volumes'!$B32,'Data Table'!$B:$B,'Data Table Volumes'!$A32)</f>
        <v>0</v>
      </c>
      <c r="P32" s="12">
        <f>COUNTIFS('Data Table'!$G:$G,"&gt;="&amp;'Data Table Volumes'!P$6,'Data Table'!$G:$G,"&lt;"&amp;'Data Table Volumes'!Q$6,'Data Table'!$C:$C,'Data Table Volumes'!$B32,'Data Table'!$B:$B,'Data Table Volumes'!$A32)</f>
        <v>0</v>
      </c>
      <c r="Q32">
        <f>COUNTIFS('Data Table'!$G:$G,"&gt;="&amp;'Data Table Volumes'!Q$6,'Data Table'!$G:$G,"&lt;"&amp;'Data Table Volumes'!R$6,'Data Table'!$C:$C,'Data Table Volumes'!$B32,'Data Table'!$B:$B,'Data Table Volumes'!$A32)</f>
        <v>0</v>
      </c>
      <c r="R32">
        <f>COUNTIFS('Data Table'!$G:$G,"&gt;="&amp;'Data Table Volumes'!R$6,'Data Table'!$G:$G,"&lt;"&amp;'Data Table Volumes'!S$6,'Data Table'!$C:$C,'Data Table Volumes'!$B32,'Data Table'!$B:$B,'Data Table Volumes'!$A32)</f>
        <v>0</v>
      </c>
      <c r="S32" s="13">
        <f>COUNTIFS('Data Table'!$G:$G,"&gt;="&amp;'Data Table Volumes'!S$6,'Data Table'!$G:$G,"&lt;"&amp;'Data Table Volumes'!S$6+7,'Data Table'!$C:$C,'Data Table Volumes'!$B32,'Data Table'!$B:$B,'Data Table Volumes'!$A32)</f>
        <v>0</v>
      </c>
      <c r="T32" s="12">
        <f>COUNTIFS('Data Table'!$C:$C,'Data Table Volumes'!$B32,'Data Table'!$J:$J,"&gt;="&amp;'Data Table Volumes'!T$6,'Data Table'!$J:$J,"&lt;"&amp;'Data Table Volumes'!U$6,'Data Table'!$B:$B,'Data Table Volumes'!$A32)</f>
        <v>0</v>
      </c>
      <c r="U32">
        <f>COUNTIFS('Data Table'!$C:$C,'Data Table Volumes'!$B32,'Data Table'!$J:$J,"&gt;="&amp;'Data Table Volumes'!U$6,'Data Table'!$J:$J,"&lt;"&amp;'Data Table Volumes'!V$6,'Data Table'!$B:$B,'Data Table Volumes'!$A32)</f>
        <v>0</v>
      </c>
      <c r="V32">
        <f>COUNTIFS('Data Table'!$C:$C,'Data Table Volumes'!$B32,'Data Table'!$J:$J,"&gt;="&amp;'Data Table Volumes'!V$6,'Data Table'!$J:$J,"&lt;"&amp;'Data Table Volumes'!W$6,'Data Table'!$B:$B,'Data Table Volumes'!$A32)</f>
        <v>0</v>
      </c>
      <c r="W32">
        <f>COUNTIFS('Data Table'!$C:$C,'Data Table Volumes'!$B32,'Data Table'!$J:$J,"&gt;="&amp;'Data Table Volumes'!W$6,'Data Table'!$J:$J,"&lt;"&amp;'Data Table Volumes'!X$6,'Data Table'!$B:$B,'Data Table Volumes'!$A32)</f>
        <v>0</v>
      </c>
      <c r="X32">
        <f>COUNTIFS('Data Table'!$C:$C,'Data Table Volumes'!$B32,'Data Table'!$J:$J,"&gt;="&amp;'Data Table Volumes'!X$6,'Data Table'!$J:$J,"&lt;"&amp;'Data Table Volumes'!Y$6,'Data Table'!$B:$B,'Data Table Volumes'!$A32)</f>
        <v>0</v>
      </c>
      <c r="Y32">
        <f>COUNTIFS('Data Table'!$C:$C,'Data Table Volumes'!$B32,'Data Table'!$J:$J,"&gt;="&amp;'Data Table Volumes'!Y$6,'Data Table'!$J:$J,"&lt;"&amp;'Data Table Volumes'!Z$6,'Data Table'!$B:$B,'Data Table Volumes'!$A32)</f>
        <v>0</v>
      </c>
      <c r="Z32">
        <f>COUNTIFS('Data Table'!$C:$C,'Data Table Volumes'!$B32,'Data Table'!$J:$J,"&gt;="&amp;'Data Table Volumes'!Z$6,'Data Table'!$J:$J,"&lt;"&amp;'Data Table Volumes'!AA$6,'Data Table'!$B:$B,'Data Table Volumes'!$A32)</f>
        <v>0</v>
      </c>
      <c r="AA32">
        <f>COUNTIFS('Data Table'!$C:$C,'Data Table Volumes'!$B32,'Data Table'!$J:$J,"&gt;="&amp;'Data Table Volumes'!AA$6,'Data Table'!$J:$J,"&lt;"&amp;'Data Table Volumes'!AB$6,'Data Table'!$B:$B,'Data Table Volumes'!$A32)</f>
        <v>0</v>
      </c>
      <c r="AB32">
        <f>COUNTIFS('Data Table'!$C:$C,'Data Table Volumes'!$B32,'Data Table'!$J:$J,"&gt;="&amp;'Data Table Volumes'!AB$6,'Data Table'!$J:$J,"&lt;"&amp;'Data Table Volumes'!AC$6,'Data Table'!$B:$B,'Data Table Volumes'!$A32)</f>
        <v>0</v>
      </c>
      <c r="AC32">
        <f>COUNTIFS('Data Table'!$C:$C,'Data Table Volumes'!$B32,'Data Table'!$J:$J,"&gt;="&amp;'Data Table Volumes'!AC$6,'Data Table'!$J:$J,"&lt;"&amp;'Data Table Volumes'!AD$6,'Data Table'!$B:$B,'Data Table Volumes'!$A32)</f>
        <v>0</v>
      </c>
      <c r="AD32">
        <f>COUNTIFS('Data Table'!$C:$C,'Data Table Volumes'!$B32,'Data Table'!$J:$J,"&gt;="&amp;'Data Table Volumes'!AD$6,'Data Table'!$J:$J,"&lt;"&amp;'Data Table Volumes'!AE$6,'Data Table'!$B:$B,'Data Table Volumes'!$A32)</f>
        <v>0</v>
      </c>
      <c r="AE32" s="13">
        <f>COUNTIFS('Data Table'!$C:$C,'Data Table Volumes'!$B32,'Data Table'!$J:$J,"&gt;="&amp;'Data Table Volumes'!AE$6,'Data Table'!$J:$J,"&lt;"&amp;'Data Table Volumes'!AF$6,'Data Table'!$B:$B,'Data Table Volumes'!$A32)</f>
        <v>0</v>
      </c>
      <c r="AF32">
        <f>COUNTIFS('Data Table'!$C:$C,'Data Table Volumes'!$B32,'Data Table'!$J:$J,"&gt;="&amp;'Data Table Volumes'!AF$6,'Data Table'!$J:$J,"&lt;"&amp;'Data Table Volumes'!B$1,'Data Table'!B:B,'Data Table Volumes'!$A32)</f>
        <v>0</v>
      </c>
      <c r="AG32" s="12">
        <f>COUNTIFS('Data Table'!$J:$J,"&gt;="&amp;'Data Table Volumes'!AG$6,'Data Table'!$J:$J,"&lt;"&amp;'Data Table Volumes'!AH$6,'Data Table'!$C:$C,'Data Table Volumes'!$B32,'Data Table'!$B:$B,'Data Table Volumes'!$A32)</f>
        <v>0</v>
      </c>
      <c r="AH32">
        <f>COUNTIFS('Data Table'!$J:$J,"&gt;="&amp;'Data Table Volumes'!AH$6,'Data Table'!$J:$J,"&lt;"&amp;'Data Table Volumes'!AI$6,'Data Table'!$C:$C,'Data Table Volumes'!$B32,'Data Table'!$B:$B,'Data Table Volumes'!$A32)</f>
        <v>0</v>
      </c>
      <c r="AI32">
        <f>COUNTIFS('Data Table'!$J:$J,"&gt;="&amp;'Data Table Volumes'!AI$6,'Data Table'!$J:$J,"&lt;"&amp;'Data Table Volumes'!AJ$6,'Data Table'!$C:$C,'Data Table Volumes'!$B32,'Data Table'!$B:$B,'Data Table Volumes'!$A32)</f>
        <v>0</v>
      </c>
      <c r="AJ32" s="13">
        <f>COUNTIFS('Data Table'!$J:$J,"&gt;="&amp;'Data Table Volumes'!AJ$6,'Data Table'!$J:$J,"&lt;"&amp;'Data Table Volumes'!AJ$6+7,'Data Table'!$C:$C,'Data Table Volumes'!$B32,'Data Table'!$B:$B,'Data Table Volumes'!$A32)</f>
        <v>0</v>
      </c>
      <c r="AK32">
        <f>COUNTIFS('Data Table'!$C:$C,'Data Table Volumes'!$B32,'Data Table'!$Q:$Q,"&lt;"&amp;'Data Table Volumes'!AK$7,'Data Table'!B:B,'Data Table Volumes'!$A32)</f>
        <v>0</v>
      </c>
      <c r="AL32">
        <f>COUNTIFS('Data Table'!$C:$C,'Data Table Volumes'!$B32,'Data Table'!$Q:$Q,"&gt;="&amp;'Data Table Volumes'!AK$7,'Data Table'!$Q:$Q,"&lt;"&amp;'Data Table Volumes'!AL$7,'Data Table'!$B:$B,'Data Table Volumes'!$A32)</f>
        <v>0</v>
      </c>
      <c r="AM32">
        <f>COUNTIFS('Data Table'!$C:$C,'Data Table Volumes'!$B32,'Data Table'!$Q:$Q,"&gt;="&amp;'Data Table Volumes'!AL$7,'Data Table'!$Q:$Q,"&lt;"&amp;'Data Table Volumes'!AM$7,'Data Table'!$B:$B,'Data Table Volumes'!$A32)</f>
        <v>0</v>
      </c>
      <c r="AN32">
        <f>COUNTIFS('Data Table'!$C:$C,'Data Table Volumes'!$B32,'Data Table'!$Q:$Q,"&gt;="&amp;'Data Table Volumes'!AM$7,'Data Table'!$Q:$Q,"&lt;"&amp;'Data Table Volumes'!AN$7,'Data Table'!$B:$B,'Data Table Volumes'!$A32)</f>
        <v>0</v>
      </c>
      <c r="AO32">
        <f>COUNTIFS('Data Table'!$C:$C,'Data Table Volumes'!$B32,'Data Table'!$Q:$Q,"&gt;="&amp;'Data Table Volumes'!AN$7,'Data Table'!$Q:$Q,"&lt;"&amp;'Data Table Volumes'!AO$7,'Data Table'!$B:$B,'Data Table Volumes'!$A32)</f>
        <v>0</v>
      </c>
      <c r="AP32">
        <f>COUNTIFS('Data Table'!$C:$C,'Data Table Volumes'!$B32,'Data Table'!$Q:$Q,"&gt;="&amp;'Data Table Volumes'!AO$7,'Data Table'!$Q:$Q,"&lt;"&amp;'Data Table Volumes'!AP$7,'Data Table'!$B:$B,'Data Table Volumes'!$A32)</f>
        <v>0</v>
      </c>
      <c r="AQ32">
        <f>COUNTIFS('Data Table'!$C:$C,'Data Table Volumes'!$B32,'Data Table'!$Q:$Q,"&gt;="&amp;'Data Table Volumes'!AP$7,'Data Table'!$Q:$Q,"&lt;"&amp;'Data Table Volumes'!AQ$7,'Data Table'!$B:$B,'Data Table Volumes'!$A32)</f>
        <v>0</v>
      </c>
      <c r="AR32">
        <f>COUNTIFS('Data Table'!$C:$C,'Data Table Volumes'!$B32,'Data Table'!$Q:$Q,"&gt;="&amp;'Data Table Volumes'!AQ$7,'Data Table'!$Q:$Q,"&lt;"&amp;'Data Table Volumes'!AR$7,'Data Table'!$B:$B,'Data Table Volumes'!$A32)</f>
        <v>0</v>
      </c>
      <c r="AS32">
        <f>COUNTIFS('Data Table'!$C:$C,'Data Table Volumes'!$B32,'Data Table'!$Q:$Q,"&gt;="&amp;'Data Table Volumes'!AR$7,'Data Table'!$Q:$Q,"&lt;"&amp;'Data Table Volumes'!AS$7,'Data Table'!$B:$B,'Data Table Volumes'!$A32)</f>
        <v>0</v>
      </c>
      <c r="AT32">
        <f>COUNTIFS('Data Table'!$C:$C,'Data Table Volumes'!$B32,'Data Table'!$Q:$Q,"&gt;="&amp;'Data Table Volumes'!AS$7,'Data Table'!$Q:$Q,"&lt;"&amp;'Data Table Volumes'!AT$7,'Data Table'!$B:$B,'Data Table Volumes'!$A32)</f>
        <v>0</v>
      </c>
      <c r="AU32">
        <f>COUNTIFS('Data Table'!$C:$C,'Data Table Volumes'!$B32,'Data Table'!$Q:$Q,"&gt;="&amp;'Data Table Volumes'!AT$7,'Data Table'!$Q:$Q,"&lt;"&amp;'Data Table Volumes'!AU$7,'Data Table'!$B:$B,'Data Table Volumes'!$A32)</f>
        <v>0</v>
      </c>
      <c r="AV32">
        <f>COUNTIFS('Data Table'!$C:$C,'Data Table Volumes'!$B32,'Data Table'!$Q:$Q,"&gt;="&amp;'Data Table Volumes'!AU$7,'Data Table'!$Q:$Q,"&lt;"&amp;'Data Table Volumes'!AV$7,'Data Table'!$B:$B,'Data Table Volumes'!$A32)</f>
        <v>0</v>
      </c>
      <c r="AW32" s="13">
        <f>COUNTIFS('Data Table'!$C:$C,'Data Table Volumes'!$B32,'Data Table'!$Q:$Q,"&gt;"&amp;'Data Table Volumes'!AW$7,'Data Table'!$B:$B,'Data Table Volumes'!$A32)</f>
        <v>0</v>
      </c>
      <c r="AX32" s="12">
        <f t="shared" si="21"/>
        <v>0</v>
      </c>
      <c r="AY32">
        <f t="shared" si="22"/>
        <v>0</v>
      </c>
      <c r="AZ32">
        <f t="shared" si="23"/>
        <v>0</v>
      </c>
      <c r="BA32">
        <f t="shared" si="24"/>
        <v>0</v>
      </c>
      <c r="BB32">
        <f t="shared" si="25"/>
        <v>0</v>
      </c>
      <c r="BC32">
        <f t="shared" si="26"/>
        <v>0</v>
      </c>
      <c r="BD32" s="13">
        <f t="shared" si="27"/>
        <v>0</v>
      </c>
      <c r="BE32" s="34">
        <f t="shared" si="28"/>
        <v>0</v>
      </c>
      <c r="BF32">
        <f>COUNTIFS('Data Table'!$C:$C,'Data Table Volumes'!$B32,'Data Table'!$I:$I,"OUTSTANDING",'Data Table'!$H:$H,'Data Table Volumes'!BF$6)</f>
        <v>0</v>
      </c>
      <c r="BG32" s="13">
        <f>COUNTIFS('Data Table'!$C:$C,'Data Table Volumes'!$B32,'Data Table'!$I:$I,"OUTSTANDING",'Data Table'!$H:$H,'Data Table Volumes'!BG$6)</f>
        <v>0</v>
      </c>
      <c r="BH32">
        <f t="shared" si="39"/>
        <v>0</v>
      </c>
      <c r="BI32">
        <f t="shared" si="40"/>
        <v>0</v>
      </c>
      <c r="BJ32">
        <f t="shared" si="41"/>
        <v>0</v>
      </c>
      <c r="BK32">
        <f t="shared" si="42"/>
        <v>0</v>
      </c>
      <c r="BL32">
        <f t="shared" si="43"/>
        <v>0</v>
      </c>
      <c r="BM32">
        <f t="shared" si="44"/>
        <v>0</v>
      </c>
      <c r="BN32">
        <f t="shared" si="45"/>
        <v>0</v>
      </c>
      <c r="BO32">
        <f t="shared" si="46"/>
        <v>0</v>
      </c>
      <c r="BP32">
        <f t="shared" si="47"/>
        <v>0</v>
      </c>
      <c r="BQ32">
        <f t="shared" si="48"/>
        <v>0</v>
      </c>
      <c r="BR32">
        <f t="shared" si="53"/>
        <v>0</v>
      </c>
      <c r="BS32">
        <f t="shared" si="50"/>
        <v>0</v>
      </c>
      <c r="BT32">
        <f t="shared" si="51"/>
        <v>0</v>
      </c>
      <c r="BU32" s="12">
        <f>COUNTIFS('Data Table'!$C:$C,'Data Table Volumes'!$B32,'Data Table'!$J:$J,"&gt;="&amp;'Data Table Volumes'!$BU$7,'Data Table'!$J:$J,"&lt;"&amp;'Data Table Volumes'!$BY$7,'Data Table'!$H:$H,'Data Table Volumes'!BU$6,'Data Table'!$B:$B,'Data Table Volumes'!$A32)</f>
        <v>0</v>
      </c>
      <c r="BV32">
        <f>COUNTIFS('Data Table'!$C:$C,'Data Table Volumes'!$B32,'Data Table'!$J:$J,"&gt;="&amp;'Data Table Volumes'!$BU$7,'Data Table'!$J:$J,"&lt;"&amp;'Data Table Volumes'!$BY$7,'Data Table'!$H:$H,'Data Table Volumes'!BV$6,'Data Table'!$B:$B,'Data Table Volumes'!$A32)</f>
        <v>0</v>
      </c>
      <c r="BW32">
        <f>COUNTIFS('Data Table'!$C:$C,'Data Table Volumes'!$B32,'Data Table'!$J:$J,"&gt;="&amp;'Data Table Volumes'!$BU$7,'Data Table'!$J:$J,"&lt;"&amp;'Data Table Volumes'!$BY$7,'Data Table'!$H:$H,'Data Table Volumes'!BW$6,'Data Table'!$B:$B,'Data Table Volumes'!$A32)</f>
        <v>0</v>
      </c>
      <c r="BX32">
        <f>COUNTIFS('Data Table'!$C:$C,'Data Table Volumes'!$B32,'Data Table'!$J:$J,"&gt;="&amp;'Data Table Volumes'!$BU$7,'Data Table'!$J:$J,"&lt;"&amp;'Data Table Volumes'!$BY$7,'Data Table'!$H:$H,'Data Table Volumes'!BX$6,'Data Table'!$B:$B,'Data Table Volumes'!$A32)</f>
        <v>0</v>
      </c>
      <c r="BY32" s="13">
        <f>COUNTIFS('Data Table'!$C:$C,'Data Table Volumes'!$B32,'Data Table'!$J:$J,"&gt;="&amp;'Data Table Volumes'!$BU$7,'Data Table'!$J:$J,"&lt;"&amp;'Data Table Volumes'!$BY$7,'Data Table'!$H:$H,'Data Table Volumes'!BY$6,'Data Table'!$B:$B,'Data Table Volumes'!$A32)</f>
        <v>0</v>
      </c>
      <c r="BZ32" s="12">
        <f>COUNTIFS('Data Table'!$C:$C,'Data Table Volumes'!$B32,'Data Table'!$J:$J,"&gt;="&amp;'Data Table Volumes'!$BZ$7,'Data Table'!$J:$J,"&lt;"&amp;'Data Table Volumes'!$CD$7,'Data Table'!$H:$H,'Data Table Volumes'!BZ$6,'Data Table'!$B:$B,'Data Table Volumes'!$A32)</f>
        <v>0</v>
      </c>
      <c r="CA32">
        <f>COUNTIFS('Data Table'!$C:$C,'Data Table Volumes'!$B32,'Data Table'!$J:$J,"&gt;="&amp;'Data Table Volumes'!$BZ$7,'Data Table'!$J:$J,"&lt;"&amp;'Data Table Volumes'!$CD$7,'Data Table'!$H:$H,'Data Table Volumes'!CA$6,'Data Table'!$B:$B,'Data Table Volumes'!$A32)</f>
        <v>0</v>
      </c>
      <c r="CB32">
        <f>COUNTIFS('Data Table'!$C:$C,'Data Table Volumes'!$B32,'Data Table'!$J:$J,"&gt;="&amp;'Data Table Volumes'!$BZ$7,'Data Table'!$J:$J,"&lt;"&amp;'Data Table Volumes'!$CD$7,'Data Table'!$H:$H,'Data Table Volumes'!CB$6,'Data Table'!$B:$B,'Data Table Volumes'!$A32)</f>
        <v>0</v>
      </c>
      <c r="CC32">
        <f>COUNTIFS('Data Table'!$C:$C,'Data Table Volumes'!$B32,'Data Table'!$J:$J,"&gt;="&amp;'Data Table Volumes'!$BZ$7,'Data Table'!$J:$J,"&lt;"&amp;'Data Table Volumes'!$CD$7,'Data Table'!$H:$H,'Data Table Volumes'!CC$6,'Data Table'!$B:$B,'Data Table Volumes'!$A32)</f>
        <v>0</v>
      </c>
      <c r="CD32" s="13">
        <f>COUNTIFS('Data Table'!$C:$C,'Data Table Volumes'!$B32,'Data Table'!$J:$J,"&gt;="&amp;'Data Table Volumes'!$BZ$7,'Data Table'!$J:$J,"&lt;"&amp;'Data Table Volumes'!$CD$7,'Data Table'!$H:$H,'Data Table Volumes'!CD$6,'Data Table'!$B:$B,'Data Table Volumes'!$A32)</f>
        <v>0</v>
      </c>
      <c r="CE32" s="12" t="str" cm="1">
        <f t="array" ref="CE32">IFERROR(PERCENTILE(IF(('Data Table'!$I:$I="FINALISED")*('Data Table'!$B:$B='Data Table Volumes'!$A32)*('Data Table'!$C:$C='Data Table Volumes'!$B32)*('Data Table'!$J:$J&gt;=CE$6)*('Data Table'!$J:$J&lt;CF$6-1),'Data Table'!$K:$K),0.5),"NA")</f>
        <v>NA</v>
      </c>
      <c r="CF32" t="str" cm="1">
        <f t="array" ref="CF32">IFERROR(PERCENTILE(IF(('Data Table'!$I:$I="FINALISED")*('Data Table'!$B:$B='Data Table Volumes'!$A32)*('Data Table'!$C:$C='Data Table Volumes'!$B32)*('Data Table'!$J:$J&gt;=CF$6)*('Data Table'!$J:$J&lt;CG$6-1),'Data Table'!$K:$K),0.5),"NA")</f>
        <v>NA</v>
      </c>
      <c r="CG32" t="str" cm="1">
        <f t="array" ref="CG32">IFERROR(PERCENTILE(IF(('Data Table'!$I:$I="FINALISED")*('Data Table'!$B:$B='Data Table Volumes'!$A32)*('Data Table'!$C:$C='Data Table Volumes'!$B32)*('Data Table'!$J:$J&gt;=CG$6)*('Data Table'!$J:$J&lt;CH$6-1),'Data Table'!$K:$K),0.5),"NA")</f>
        <v>NA</v>
      </c>
      <c r="CH32" t="str" cm="1">
        <f t="array" ref="CH32">IFERROR(PERCENTILE(IF(('Data Table'!$I:$I="FINALISED")*('Data Table'!$B:$B='Data Table Volumes'!$A32)*('Data Table'!$C:$C='Data Table Volumes'!$B32)*('Data Table'!$J:$J&gt;=CH$6)*('Data Table'!$J:$J&lt;CI$6-1),'Data Table'!$K:$K),0.5),"NA")</f>
        <v>NA</v>
      </c>
      <c r="CI32" t="str" cm="1">
        <f t="array" ref="CI32">IFERROR(PERCENTILE(IF(('Data Table'!$I:$I="FINALISED")*('Data Table'!$B:$B='Data Table Volumes'!$A32)*('Data Table'!$C:$C='Data Table Volumes'!$B32)*('Data Table'!$J:$J&gt;=CI$6)*('Data Table'!$J:$J&lt;CJ$6-1),'Data Table'!$K:$K),0.5),"NA")</f>
        <v>NA</v>
      </c>
      <c r="CJ32" t="str" cm="1">
        <f t="array" ref="CJ32">IFERROR(PERCENTILE(IF(('Data Table'!$I:$I="FINALISED")*('Data Table'!$B:$B='Data Table Volumes'!$A32)*('Data Table'!$C:$C='Data Table Volumes'!$B32)*('Data Table'!$J:$J&gt;=CJ$6)*('Data Table'!$J:$J&lt;CK$6-1),'Data Table'!$K:$K),0.5),"NA")</f>
        <v>NA</v>
      </c>
      <c r="CK32" t="str" cm="1">
        <f t="array" ref="CK32">IFERROR(PERCENTILE(IF(('Data Table'!$I:$I="FINALISED")*('Data Table'!$B:$B='Data Table Volumes'!$A32)*('Data Table'!$C:$C='Data Table Volumes'!$B32)*('Data Table'!$J:$J&gt;=CK$6)*('Data Table'!$J:$J&lt;CL$6-1),'Data Table'!$K:$K),0.5),"NA")</f>
        <v>NA</v>
      </c>
      <c r="CL32" t="str" cm="1">
        <f t="array" ref="CL32">IFERROR(PERCENTILE(IF(('Data Table'!$I:$I="FINALISED")*('Data Table'!$B:$B='Data Table Volumes'!$A32)*('Data Table'!$C:$C='Data Table Volumes'!$B32)*('Data Table'!$J:$J&gt;=CL$6)*('Data Table'!$J:$J&lt;CM$6-1),'Data Table'!$K:$K),0.5),"NA")</f>
        <v>NA</v>
      </c>
      <c r="CM32" t="str" cm="1">
        <f t="array" ref="CM32">IFERROR(PERCENTILE(IF(('Data Table'!$I:$I="FINALISED")*('Data Table'!$B:$B='Data Table Volumes'!$A32)*('Data Table'!$C:$C='Data Table Volumes'!$B32)*('Data Table'!$J:$J&gt;=CM$6)*('Data Table'!$J:$J&lt;CN$6-1),'Data Table'!$K:$K),0.5),"NA")</f>
        <v>NA</v>
      </c>
      <c r="CN32" t="str" cm="1">
        <f t="array" ref="CN32">IFERROR(PERCENTILE(IF(('Data Table'!$I:$I="FINALISED")*('Data Table'!$B:$B='Data Table Volumes'!$A32)*('Data Table'!$C:$C='Data Table Volumes'!$B32)*('Data Table'!$J:$J&gt;=CN$6)*('Data Table'!$J:$J&lt;CO$6-1),'Data Table'!$K:$K),0.5),"NA")</f>
        <v>NA</v>
      </c>
      <c r="CO32" t="str" cm="1">
        <f t="array" ref="CO32">IFERROR(PERCENTILE(IF(('Data Table'!$I:$I="FINALISED")*('Data Table'!$B:$B='Data Table Volumes'!$A32)*('Data Table'!$C:$C='Data Table Volumes'!$B32)*('Data Table'!$J:$J&gt;=CO$6)*('Data Table'!$J:$J&lt;CP$6-1),'Data Table'!$K:$K),0.5),"NA")</f>
        <v>NA</v>
      </c>
      <c r="CP32" s="13" t="str" cm="1">
        <f t="array" ref="CP32">IFERROR(PERCENTILE(IF(('Data Table'!$I:$I="FINALISED")*('Data Table'!$B:$B='Data Table Volumes'!$A32)*('Data Table'!$C:$C='Data Table Volumes'!$B32)*('Data Table'!$J:$J&gt;=CP$6)*('Data Table'!$J:$J&lt;CQ$6-1),'Data Table'!$K:$K),0.5),"NA")</f>
        <v>NA</v>
      </c>
      <c r="CQ32" t="str" cm="1">
        <f t="array" ref="CQ32">IFERROR(PERCENTILE(IF(('Data Table'!$I:$I="FINALISED")*('Data Table'!$B:$B='Data Table Volumes'!$A32)*('Data Table'!$C:$C='Data Table Volumes'!$B32)*('Data Table'!$J:$J&gt;=CQ$6)*('Data Table'!$J:$J&lt;EOMONTH(CQ$6,0)),'Data Table'!$K:$K),0.5),"NA")</f>
        <v>NA</v>
      </c>
      <c r="CR32" s="97" t="str" cm="1">
        <f t="array" ref="CR32">IFERROR(PERCENTILE(IF(('Data Table'!$I:$I="FINALISED")*('Data Table'!$C:$C='Data Table Volumes'!$B32)*('Data Table'!$B:$B='Data Table Volumes'!$A32)*('Data Table'!$J:$J&gt;=CR$6)*('Data Table'!$J:$J&lt;CS$6-1),'Data Table'!$K:$K),0.5),"NA")</f>
        <v>NA</v>
      </c>
      <c r="CS32" s="65" t="str" cm="1">
        <f t="array" ref="CS32">IFERROR(PERCENTILE(IF(('Data Table'!$I:$I="FINALISED")*('Data Table'!$C:$C='Data Table Volumes'!$B32)*('Data Table'!$B:$B='Data Table Volumes'!$A32)*('Data Table'!$J:$J&gt;=CS$6)*('Data Table'!$J:$J&lt;CT$6-1),'Data Table'!$K:$K),0.5),"NA")</f>
        <v>NA</v>
      </c>
      <c r="CT32" s="65" t="str" cm="1">
        <f t="array" ref="CT32">IFERROR(PERCENTILE(IF(('Data Table'!$I:$I="FINALISED")*('Data Table'!$C:$C='Data Table Volumes'!$B32)*('Data Table'!$B:$B='Data Table Volumes'!$A32)*('Data Table'!$J:$J&gt;=CT$6)*('Data Table'!$J:$J&lt;CU$6-1),'Data Table'!$K:$K),0.5),"NA")</f>
        <v>NA</v>
      </c>
      <c r="CU32" s="65" t="str" cm="1">
        <f t="array" ref="CU32">IFERROR(PERCENTILE(IF(('Data Table'!$I:$I="FINALISED")*('Data Table'!$C:$C='Data Table Volumes'!$B32)*('Data Table'!$B:$B='Data Table Volumes'!$A32)*('Data Table'!$J:$J&gt;=CU$6)*('Data Table'!$J:$J&lt;CU$6+7),'Data Table'!$K:$K),0.5),"NA")</f>
        <v>NA</v>
      </c>
      <c r="CV32" s="103">
        <f>COUNTIFS('Data Table'!$I:$I,"OUTSTANDING",'Data Table'!$C:$C,'Data Table Volumes'!$B32,'Data Table'!$H:$H,'Data Table Volumes'!CV$6,'Data Table'!$B:$B,'Data Table Volumes'!$A32)</f>
        <v>0</v>
      </c>
      <c r="CW32" s="65">
        <f>COUNTIFS('Data Table'!$I:$I,"OUTSTANDING",'Data Table'!$C:$C,'Data Table Volumes'!$B32,'Data Table'!$H:$H,'Data Table Volumes'!CW$6,'Data Table'!$B:$B,'Data Table Volumes'!$A32)</f>
        <v>0</v>
      </c>
      <c r="CX32" s="104">
        <f t="shared" si="52"/>
        <v>0</v>
      </c>
    </row>
    <row r="33" spans="1:102">
      <c r="A33" s="12" t="s">
        <v>29</v>
      </c>
      <c r="B33" t="s">
        <v>27</v>
      </c>
      <c r="C33" s="12">
        <f>COUNTIFS('Data Table'!$B:$B,'Data Table Volumes'!$A33,'Data Table'!$G:$G,"&gt;="&amp;'Data Table Volumes'!C$6,'Data Table'!$G:$G,"&lt;"&amp;'Data Table Volumes'!D$6,'Data Table'!$C:$C,'Data Table Volumes'!$B33)</f>
        <v>0</v>
      </c>
      <c r="D33">
        <f>COUNTIFS('Data Table'!$B:$B,'Data Table Volumes'!$A33,'Data Table'!$G:$G,"&gt;="&amp;'Data Table Volumes'!D$6,'Data Table'!$G:$G,"&lt;"&amp;'Data Table Volumes'!E$6,'Data Table'!$C:$C,'Data Table Volumes'!$B33)</f>
        <v>0</v>
      </c>
      <c r="E33">
        <f>COUNTIFS('Data Table'!$B:$B,'Data Table Volumes'!$A33,'Data Table'!$G:$G,"&gt;="&amp;'Data Table Volumes'!E$6,'Data Table'!$G:$G,"&lt;"&amp;'Data Table Volumes'!F$6,'Data Table'!$C:$C,'Data Table Volumes'!$B33)</f>
        <v>0</v>
      </c>
      <c r="F33">
        <f>COUNTIFS('Data Table'!$B:$B,'Data Table Volumes'!$A33,'Data Table'!$G:$G,"&gt;="&amp;'Data Table Volumes'!F$6,'Data Table'!$G:$G,"&lt;"&amp;'Data Table Volumes'!G$6,'Data Table'!$C:$C,'Data Table Volumes'!$B33)</f>
        <v>0</v>
      </c>
      <c r="G33">
        <f>COUNTIFS('Data Table'!$B:$B,'Data Table Volumes'!$A33,'Data Table'!$G:$G,"&gt;="&amp;'Data Table Volumes'!G$6,'Data Table'!$G:$G,"&lt;"&amp;'Data Table Volumes'!H$6,'Data Table'!$C:$C,'Data Table Volumes'!$B33)</f>
        <v>0</v>
      </c>
      <c r="H33">
        <f>COUNTIFS('Data Table'!$B:$B,'Data Table Volumes'!$A33,'Data Table'!$G:$G,"&gt;="&amp;'Data Table Volumes'!H$6,'Data Table'!$G:$G,"&lt;"&amp;'Data Table Volumes'!I$6,'Data Table'!$C:$C,'Data Table Volumes'!$B33)</f>
        <v>0</v>
      </c>
      <c r="I33">
        <f>COUNTIFS('Data Table'!$B:$B,'Data Table Volumes'!$A33,'Data Table'!$G:$G,"&gt;="&amp;'Data Table Volumes'!I$6,'Data Table'!$G:$G,"&lt;"&amp;'Data Table Volumes'!J$6,'Data Table'!$C:$C,'Data Table Volumes'!$B33)</f>
        <v>0</v>
      </c>
      <c r="J33">
        <f>COUNTIFS('Data Table'!$B:$B,'Data Table Volumes'!$A33,'Data Table'!$G:$G,"&gt;="&amp;'Data Table Volumes'!J$6,'Data Table'!$G:$G,"&lt;"&amp;'Data Table Volumes'!K$6,'Data Table'!$C:$C,'Data Table Volumes'!$B33)</f>
        <v>0</v>
      </c>
      <c r="K33">
        <f>COUNTIFS('Data Table'!$B:$B,'Data Table Volumes'!$A33,'Data Table'!$G:$G,"&gt;="&amp;'Data Table Volumes'!K$6,'Data Table'!$G:$G,"&lt;"&amp;'Data Table Volumes'!L$6,'Data Table'!$C:$C,'Data Table Volumes'!$B33)</f>
        <v>0</v>
      </c>
      <c r="L33">
        <f>COUNTIFS('Data Table'!$B:$B,'Data Table Volumes'!$A33,'Data Table'!$G:$G,"&gt;="&amp;'Data Table Volumes'!L$6,'Data Table'!$G:$G,"&lt;"&amp;'Data Table Volumes'!M$6,'Data Table'!$C:$C,'Data Table Volumes'!$B33)</f>
        <v>0</v>
      </c>
      <c r="M33">
        <f>COUNTIFS('Data Table'!$B:$B,'Data Table Volumes'!$A33,'Data Table'!$G:$G,"&gt;="&amp;'Data Table Volumes'!M$6,'Data Table'!$G:$G,"&lt;"&amp;'Data Table Volumes'!N$6,'Data Table'!$C:$C,'Data Table Volumes'!$B33)</f>
        <v>0</v>
      </c>
      <c r="N33" s="13">
        <f>COUNTIFS('Data Table'!$B:$B,'Data Table Volumes'!$A33,'Data Table'!$G:$G,"&gt;="&amp;'Data Table Volumes'!N$6,'Data Table'!$G:$G,"&lt;"&amp;'Data Table Volumes'!O$6,'Data Table'!$C:$C,'Data Table Volumes'!$B33)</f>
        <v>0</v>
      </c>
      <c r="O33">
        <f>COUNTIFS('Data Table'!$G:$G,"&gt;="&amp;'Data Table Volumes'!O$6,'Data Table'!$G:$G,"&lt;"&amp;'Data Table Volumes'!B$1,'Data Table'!$C:$C,'Data Table Volumes'!$B33,'Data Table'!$B:$B,'Data Table Volumes'!$A33)</f>
        <v>0</v>
      </c>
      <c r="P33" s="12">
        <f>COUNTIFS('Data Table'!$G:$G,"&gt;="&amp;'Data Table Volumes'!P$6,'Data Table'!$G:$G,"&lt;"&amp;'Data Table Volumes'!Q$6,'Data Table'!$C:$C,'Data Table Volumes'!$B33,'Data Table'!$B:$B,'Data Table Volumes'!$A33)</f>
        <v>0</v>
      </c>
      <c r="Q33">
        <f>COUNTIFS('Data Table'!$G:$G,"&gt;="&amp;'Data Table Volumes'!Q$6,'Data Table'!$G:$G,"&lt;"&amp;'Data Table Volumes'!R$6,'Data Table'!$C:$C,'Data Table Volumes'!$B33,'Data Table'!$B:$B,'Data Table Volumes'!$A33)</f>
        <v>0</v>
      </c>
      <c r="R33">
        <f>COUNTIFS('Data Table'!$G:$G,"&gt;="&amp;'Data Table Volumes'!R$6,'Data Table'!$G:$G,"&lt;"&amp;'Data Table Volumes'!S$6,'Data Table'!$C:$C,'Data Table Volumes'!$B33,'Data Table'!$B:$B,'Data Table Volumes'!$A33)</f>
        <v>0</v>
      </c>
      <c r="S33" s="13">
        <f>COUNTIFS('Data Table'!$G:$G,"&gt;="&amp;'Data Table Volumes'!S$6,'Data Table'!$G:$G,"&lt;"&amp;'Data Table Volumes'!S$6+7,'Data Table'!$C:$C,'Data Table Volumes'!$B33,'Data Table'!$B:$B,'Data Table Volumes'!$A33)</f>
        <v>0</v>
      </c>
      <c r="T33" s="12">
        <f>COUNTIFS('Data Table'!$C:$C,'Data Table Volumes'!$B33,'Data Table'!$J:$J,"&gt;="&amp;'Data Table Volumes'!T$6,'Data Table'!$J:$J,"&lt;"&amp;'Data Table Volumes'!U$6,'Data Table'!$B:$B,'Data Table Volumes'!$A33)</f>
        <v>0</v>
      </c>
      <c r="U33">
        <f>COUNTIFS('Data Table'!$C:$C,'Data Table Volumes'!$B33,'Data Table'!$J:$J,"&gt;="&amp;'Data Table Volumes'!U$6,'Data Table'!$J:$J,"&lt;"&amp;'Data Table Volumes'!V$6,'Data Table'!$B:$B,'Data Table Volumes'!$A33)</f>
        <v>0</v>
      </c>
      <c r="V33">
        <f>COUNTIFS('Data Table'!$C:$C,'Data Table Volumes'!$B33,'Data Table'!$J:$J,"&gt;="&amp;'Data Table Volumes'!V$6,'Data Table'!$J:$J,"&lt;"&amp;'Data Table Volumes'!W$6,'Data Table'!$B:$B,'Data Table Volumes'!$A33)</f>
        <v>0</v>
      </c>
      <c r="W33">
        <f>COUNTIFS('Data Table'!$C:$C,'Data Table Volumes'!$B33,'Data Table'!$J:$J,"&gt;="&amp;'Data Table Volumes'!W$6,'Data Table'!$J:$J,"&lt;"&amp;'Data Table Volumes'!X$6,'Data Table'!$B:$B,'Data Table Volumes'!$A33)</f>
        <v>0</v>
      </c>
      <c r="X33">
        <f>COUNTIFS('Data Table'!$C:$C,'Data Table Volumes'!$B33,'Data Table'!$J:$J,"&gt;="&amp;'Data Table Volumes'!X$6,'Data Table'!$J:$J,"&lt;"&amp;'Data Table Volumes'!Y$6,'Data Table'!$B:$B,'Data Table Volumes'!$A33)</f>
        <v>0</v>
      </c>
      <c r="Y33">
        <f>COUNTIFS('Data Table'!$C:$C,'Data Table Volumes'!$B33,'Data Table'!$J:$J,"&gt;="&amp;'Data Table Volumes'!Y$6,'Data Table'!$J:$J,"&lt;"&amp;'Data Table Volumes'!Z$6,'Data Table'!$B:$B,'Data Table Volumes'!$A33)</f>
        <v>0</v>
      </c>
      <c r="Z33">
        <f>COUNTIFS('Data Table'!$C:$C,'Data Table Volumes'!$B33,'Data Table'!$J:$J,"&gt;="&amp;'Data Table Volumes'!Z$6,'Data Table'!$J:$J,"&lt;"&amp;'Data Table Volumes'!AA$6,'Data Table'!$B:$B,'Data Table Volumes'!$A33)</f>
        <v>0</v>
      </c>
      <c r="AA33">
        <f>COUNTIFS('Data Table'!$C:$C,'Data Table Volumes'!$B33,'Data Table'!$J:$J,"&gt;="&amp;'Data Table Volumes'!AA$6,'Data Table'!$J:$J,"&lt;"&amp;'Data Table Volumes'!AB$6,'Data Table'!$B:$B,'Data Table Volumes'!$A33)</f>
        <v>0</v>
      </c>
      <c r="AB33">
        <f>COUNTIFS('Data Table'!$C:$C,'Data Table Volumes'!$B33,'Data Table'!$J:$J,"&gt;="&amp;'Data Table Volumes'!AB$6,'Data Table'!$J:$J,"&lt;"&amp;'Data Table Volumes'!AC$6,'Data Table'!$B:$B,'Data Table Volumes'!$A33)</f>
        <v>0</v>
      </c>
      <c r="AC33">
        <f>COUNTIFS('Data Table'!$C:$C,'Data Table Volumes'!$B33,'Data Table'!$J:$J,"&gt;="&amp;'Data Table Volumes'!AC$6,'Data Table'!$J:$J,"&lt;"&amp;'Data Table Volumes'!AD$6,'Data Table'!$B:$B,'Data Table Volumes'!$A33)</f>
        <v>0</v>
      </c>
      <c r="AD33">
        <f>COUNTIFS('Data Table'!$C:$C,'Data Table Volumes'!$B33,'Data Table'!$J:$J,"&gt;="&amp;'Data Table Volumes'!AD$6,'Data Table'!$J:$J,"&lt;"&amp;'Data Table Volumes'!AE$6,'Data Table'!$B:$B,'Data Table Volumes'!$A33)</f>
        <v>0</v>
      </c>
      <c r="AE33" s="13">
        <f>COUNTIFS('Data Table'!$C:$C,'Data Table Volumes'!$B33,'Data Table'!$J:$J,"&gt;="&amp;'Data Table Volumes'!AE$6,'Data Table'!$J:$J,"&lt;"&amp;'Data Table Volumes'!AF$6,'Data Table'!$B:$B,'Data Table Volumes'!$A33)</f>
        <v>0</v>
      </c>
      <c r="AF33">
        <f>COUNTIFS('Data Table'!$C:$C,'Data Table Volumes'!$B33,'Data Table'!$J:$J,"&gt;="&amp;'Data Table Volumes'!AF$6,'Data Table'!$J:$J,"&lt;"&amp;'Data Table Volumes'!B$1,'Data Table'!B:B,'Data Table Volumes'!$A33)</f>
        <v>0</v>
      </c>
      <c r="AG33" s="12">
        <f>COUNTIFS('Data Table'!$J:$J,"&gt;="&amp;'Data Table Volumes'!AG$6,'Data Table'!$J:$J,"&lt;"&amp;'Data Table Volumes'!AH$6,'Data Table'!$C:$C,'Data Table Volumes'!$B33,'Data Table'!$B:$B,'Data Table Volumes'!$A33)</f>
        <v>0</v>
      </c>
      <c r="AH33">
        <f>COUNTIFS('Data Table'!$J:$J,"&gt;="&amp;'Data Table Volumes'!AH$6,'Data Table'!$J:$J,"&lt;"&amp;'Data Table Volumes'!AI$6,'Data Table'!$C:$C,'Data Table Volumes'!$B33,'Data Table'!$B:$B,'Data Table Volumes'!$A33)</f>
        <v>0</v>
      </c>
      <c r="AI33">
        <f>COUNTIFS('Data Table'!$J:$J,"&gt;="&amp;'Data Table Volumes'!AI$6,'Data Table'!$J:$J,"&lt;"&amp;'Data Table Volumes'!AJ$6,'Data Table'!$C:$C,'Data Table Volumes'!$B33,'Data Table'!$B:$B,'Data Table Volumes'!$A33)</f>
        <v>0</v>
      </c>
      <c r="AJ33" s="13">
        <f>COUNTIFS('Data Table'!$J:$J,"&gt;="&amp;'Data Table Volumes'!AJ$6,'Data Table'!$J:$J,"&lt;"&amp;'Data Table Volumes'!AJ$6+7,'Data Table'!$C:$C,'Data Table Volumes'!$B33,'Data Table'!$B:$B,'Data Table Volumes'!$A33)</f>
        <v>0</v>
      </c>
      <c r="AK33">
        <f>COUNTIFS('Data Table'!$C:$C,'Data Table Volumes'!$B33,'Data Table'!$Q:$Q,"&lt;"&amp;'Data Table Volumes'!AK$7,'Data Table'!B:B,'Data Table Volumes'!$A33)</f>
        <v>0</v>
      </c>
      <c r="AL33">
        <f>COUNTIFS('Data Table'!$C:$C,'Data Table Volumes'!$B33,'Data Table'!$Q:$Q,"&gt;="&amp;'Data Table Volumes'!AK$7,'Data Table'!$Q:$Q,"&lt;"&amp;'Data Table Volumes'!AL$7,'Data Table'!$B:$B,'Data Table Volumes'!$A33)</f>
        <v>0</v>
      </c>
      <c r="AM33">
        <f>COUNTIFS('Data Table'!$C:$C,'Data Table Volumes'!$B33,'Data Table'!$Q:$Q,"&gt;="&amp;'Data Table Volumes'!AL$7,'Data Table'!$Q:$Q,"&lt;"&amp;'Data Table Volumes'!AM$7,'Data Table'!$B:$B,'Data Table Volumes'!$A33)</f>
        <v>0</v>
      </c>
      <c r="AN33">
        <f>COUNTIFS('Data Table'!$C:$C,'Data Table Volumes'!$B33,'Data Table'!$Q:$Q,"&gt;="&amp;'Data Table Volumes'!AM$7,'Data Table'!$Q:$Q,"&lt;"&amp;'Data Table Volumes'!AN$7,'Data Table'!$B:$B,'Data Table Volumes'!$A33)</f>
        <v>0</v>
      </c>
      <c r="AO33">
        <f>COUNTIFS('Data Table'!$C:$C,'Data Table Volumes'!$B33,'Data Table'!$Q:$Q,"&gt;="&amp;'Data Table Volumes'!AN$7,'Data Table'!$Q:$Q,"&lt;"&amp;'Data Table Volumes'!AO$7,'Data Table'!$B:$B,'Data Table Volumes'!$A33)</f>
        <v>0</v>
      </c>
      <c r="AP33">
        <f>COUNTIFS('Data Table'!$C:$C,'Data Table Volumes'!$B33,'Data Table'!$Q:$Q,"&gt;="&amp;'Data Table Volumes'!AO$7,'Data Table'!$Q:$Q,"&lt;"&amp;'Data Table Volumes'!AP$7,'Data Table'!$B:$B,'Data Table Volumes'!$A33)</f>
        <v>0</v>
      </c>
      <c r="AQ33">
        <f>COUNTIFS('Data Table'!$C:$C,'Data Table Volumes'!$B33,'Data Table'!$Q:$Q,"&gt;="&amp;'Data Table Volumes'!AP$7,'Data Table'!$Q:$Q,"&lt;"&amp;'Data Table Volumes'!AQ$7,'Data Table'!$B:$B,'Data Table Volumes'!$A33)</f>
        <v>0</v>
      </c>
      <c r="AR33">
        <f>COUNTIFS('Data Table'!$C:$C,'Data Table Volumes'!$B33,'Data Table'!$Q:$Q,"&gt;="&amp;'Data Table Volumes'!AQ$7,'Data Table'!$Q:$Q,"&lt;"&amp;'Data Table Volumes'!AR$7,'Data Table'!$B:$B,'Data Table Volumes'!$A33)</f>
        <v>0</v>
      </c>
      <c r="AS33">
        <f>COUNTIFS('Data Table'!$C:$C,'Data Table Volumes'!$B33,'Data Table'!$Q:$Q,"&gt;="&amp;'Data Table Volumes'!AR$7,'Data Table'!$Q:$Q,"&lt;"&amp;'Data Table Volumes'!AS$7,'Data Table'!$B:$B,'Data Table Volumes'!$A33)</f>
        <v>0</v>
      </c>
      <c r="AT33">
        <f>COUNTIFS('Data Table'!$C:$C,'Data Table Volumes'!$B33,'Data Table'!$Q:$Q,"&gt;="&amp;'Data Table Volumes'!AS$7,'Data Table'!$Q:$Q,"&lt;"&amp;'Data Table Volumes'!AT$7,'Data Table'!$B:$B,'Data Table Volumes'!$A33)</f>
        <v>0</v>
      </c>
      <c r="AU33">
        <f>COUNTIFS('Data Table'!$C:$C,'Data Table Volumes'!$B33,'Data Table'!$Q:$Q,"&gt;="&amp;'Data Table Volumes'!AT$7,'Data Table'!$Q:$Q,"&lt;"&amp;'Data Table Volumes'!AU$7,'Data Table'!$B:$B,'Data Table Volumes'!$A33)</f>
        <v>0</v>
      </c>
      <c r="AV33">
        <f>COUNTIFS('Data Table'!$C:$C,'Data Table Volumes'!$B33,'Data Table'!$Q:$Q,"&gt;="&amp;'Data Table Volumes'!AU$7,'Data Table'!$Q:$Q,"&lt;"&amp;'Data Table Volumes'!AV$7,'Data Table'!$B:$B,'Data Table Volumes'!$A33)</f>
        <v>0</v>
      </c>
      <c r="AW33" s="13">
        <f>COUNTIFS('Data Table'!$C:$C,'Data Table Volumes'!$B33,'Data Table'!$Q:$Q,"&gt;"&amp;'Data Table Volumes'!AW$7,'Data Table'!$B:$B,'Data Table Volumes'!$A33)</f>
        <v>0</v>
      </c>
      <c r="AX33" s="12">
        <f t="shared" si="21"/>
        <v>0</v>
      </c>
      <c r="AY33">
        <f t="shared" si="22"/>
        <v>0</v>
      </c>
      <c r="AZ33">
        <f t="shared" si="23"/>
        <v>0</v>
      </c>
      <c r="BA33">
        <f t="shared" si="24"/>
        <v>0</v>
      </c>
      <c r="BB33">
        <f t="shared" si="25"/>
        <v>0</v>
      </c>
      <c r="BC33">
        <f t="shared" si="26"/>
        <v>0</v>
      </c>
      <c r="BD33" s="13">
        <f t="shared" si="27"/>
        <v>0</v>
      </c>
      <c r="BE33" s="34">
        <f t="shared" si="28"/>
        <v>0</v>
      </c>
      <c r="BF33">
        <f>COUNTIFS('Data Table'!$C:$C,'Data Table Volumes'!$B33,'Data Table'!$I:$I,"OUTSTANDING",'Data Table'!$H:$H,'Data Table Volumes'!BF$6)</f>
        <v>0</v>
      </c>
      <c r="BG33" s="13">
        <f>COUNTIFS('Data Table'!$C:$C,'Data Table Volumes'!$B33,'Data Table'!$I:$I,"OUTSTANDING",'Data Table'!$H:$H,'Data Table Volumes'!BG$6)</f>
        <v>0</v>
      </c>
      <c r="BH33">
        <f t="shared" si="39"/>
        <v>0</v>
      </c>
      <c r="BI33">
        <f t="shared" si="40"/>
        <v>0</v>
      </c>
      <c r="BJ33">
        <f t="shared" si="41"/>
        <v>0</v>
      </c>
      <c r="BK33">
        <f t="shared" si="42"/>
        <v>0</v>
      </c>
      <c r="BL33">
        <f t="shared" si="43"/>
        <v>0</v>
      </c>
      <c r="BM33">
        <f t="shared" si="44"/>
        <v>0</v>
      </c>
      <c r="BN33">
        <f t="shared" si="45"/>
        <v>0</v>
      </c>
      <c r="BO33">
        <f t="shared" si="46"/>
        <v>0</v>
      </c>
      <c r="BP33">
        <f t="shared" si="47"/>
        <v>0</v>
      </c>
      <c r="BQ33">
        <f t="shared" si="48"/>
        <v>0</v>
      </c>
      <c r="BR33">
        <f t="shared" si="53"/>
        <v>0</v>
      </c>
      <c r="BS33">
        <f t="shared" si="50"/>
        <v>0</v>
      </c>
      <c r="BT33">
        <f t="shared" si="51"/>
        <v>0</v>
      </c>
      <c r="BU33" s="12">
        <f>COUNTIFS('Data Table'!$C:$C,'Data Table Volumes'!$B33,'Data Table'!$J:$J,"&gt;="&amp;'Data Table Volumes'!$BU$7,'Data Table'!$J:$J,"&lt;"&amp;'Data Table Volumes'!$BY$7,'Data Table'!$H:$H,'Data Table Volumes'!BU$6,'Data Table'!$B:$B,'Data Table Volumes'!$A33)</f>
        <v>0</v>
      </c>
      <c r="BV33">
        <f>COUNTIFS('Data Table'!$C:$C,'Data Table Volumes'!$B33,'Data Table'!$J:$J,"&gt;="&amp;'Data Table Volumes'!$BU$7,'Data Table'!$J:$J,"&lt;"&amp;'Data Table Volumes'!$BY$7,'Data Table'!$H:$H,'Data Table Volumes'!BV$6,'Data Table'!$B:$B,'Data Table Volumes'!$A33)</f>
        <v>0</v>
      </c>
      <c r="BW33">
        <f>COUNTIFS('Data Table'!$C:$C,'Data Table Volumes'!$B33,'Data Table'!$J:$J,"&gt;="&amp;'Data Table Volumes'!$BU$7,'Data Table'!$J:$J,"&lt;"&amp;'Data Table Volumes'!$BY$7,'Data Table'!$H:$H,'Data Table Volumes'!BW$6,'Data Table'!$B:$B,'Data Table Volumes'!$A33)</f>
        <v>0</v>
      </c>
      <c r="BX33">
        <f>COUNTIFS('Data Table'!$C:$C,'Data Table Volumes'!$B33,'Data Table'!$J:$J,"&gt;="&amp;'Data Table Volumes'!$BU$7,'Data Table'!$J:$J,"&lt;"&amp;'Data Table Volumes'!$BY$7,'Data Table'!$H:$H,'Data Table Volumes'!BX$6,'Data Table'!$B:$B,'Data Table Volumes'!$A33)</f>
        <v>0</v>
      </c>
      <c r="BY33" s="13">
        <f>COUNTIFS('Data Table'!$C:$C,'Data Table Volumes'!$B33,'Data Table'!$J:$J,"&gt;="&amp;'Data Table Volumes'!$BU$7,'Data Table'!$J:$J,"&lt;"&amp;'Data Table Volumes'!$BY$7,'Data Table'!$H:$H,'Data Table Volumes'!BY$6,'Data Table'!$B:$B,'Data Table Volumes'!$A33)</f>
        <v>0</v>
      </c>
      <c r="BZ33" s="12">
        <f>COUNTIFS('Data Table'!$C:$C,'Data Table Volumes'!$B33,'Data Table'!$J:$J,"&gt;="&amp;'Data Table Volumes'!$BZ$7,'Data Table'!$J:$J,"&lt;"&amp;'Data Table Volumes'!$CD$7,'Data Table'!$H:$H,'Data Table Volumes'!BZ$6,'Data Table'!$B:$B,'Data Table Volumes'!$A33)</f>
        <v>0</v>
      </c>
      <c r="CA33">
        <f>COUNTIFS('Data Table'!$C:$C,'Data Table Volumes'!$B33,'Data Table'!$J:$J,"&gt;="&amp;'Data Table Volumes'!$BZ$7,'Data Table'!$J:$J,"&lt;"&amp;'Data Table Volumes'!$CD$7,'Data Table'!$H:$H,'Data Table Volumes'!CA$6,'Data Table'!$B:$B,'Data Table Volumes'!$A33)</f>
        <v>0</v>
      </c>
      <c r="CB33">
        <f>COUNTIFS('Data Table'!$C:$C,'Data Table Volumes'!$B33,'Data Table'!$J:$J,"&gt;="&amp;'Data Table Volumes'!$BZ$7,'Data Table'!$J:$J,"&lt;"&amp;'Data Table Volumes'!$CD$7,'Data Table'!$H:$H,'Data Table Volumes'!CB$6,'Data Table'!$B:$B,'Data Table Volumes'!$A33)</f>
        <v>0</v>
      </c>
      <c r="CC33">
        <f>COUNTIFS('Data Table'!$C:$C,'Data Table Volumes'!$B33,'Data Table'!$J:$J,"&gt;="&amp;'Data Table Volumes'!$BZ$7,'Data Table'!$J:$J,"&lt;"&amp;'Data Table Volumes'!$CD$7,'Data Table'!$H:$H,'Data Table Volumes'!CC$6,'Data Table'!$B:$B,'Data Table Volumes'!$A33)</f>
        <v>0</v>
      </c>
      <c r="CD33" s="13">
        <f>COUNTIFS('Data Table'!$C:$C,'Data Table Volumes'!$B33,'Data Table'!$J:$J,"&gt;="&amp;'Data Table Volumes'!$BZ$7,'Data Table'!$J:$J,"&lt;"&amp;'Data Table Volumes'!$CD$7,'Data Table'!$H:$H,'Data Table Volumes'!CD$6,'Data Table'!$B:$B,'Data Table Volumes'!$A33)</f>
        <v>0</v>
      </c>
      <c r="CE33" s="12" t="str" cm="1">
        <f t="array" ref="CE33">IFERROR(PERCENTILE(IF(('Data Table'!$I:$I="FINALISED")*('Data Table'!$B:$B='Data Table Volumes'!$A33)*('Data Table'!$C:$C='Data Table Volumes'!$B33)*('Data Table'!$J:$J&gt;=CE$6)*('Data Table'!$J:$J&lt;CF$6-1),'Data Table'!$K:$K),0.5),"NA")</f>
        <v>NA</v>
      </c>
      <c r="CF33" t="str" cm="1">
        <f t="array" ref="CF33">IFERROR(PERCENTILE(IF(('Data Table'!$I:$I="FINALISED")*('Data Table'!$B:$B='Data Table Volumes'!$A33)*('Data Table'!$C:$C='Data Table Volumes'!$B33)*('Data Table'!$J:$J&gt;=CF$6)*('Data Table'!$J:$J&lt;CG$6-1),'Data Table'!$K:$K),0.5),"NA")</f>
        <v>NA</v>
      </c>
      <c r="CG33" t="str" cm="1">
        <f t="array" ref="CG33">IFERROR(PERCENTILE(IF(('Data Table'!$I:$I="FINALISED")*('Data Table'!$B:$B='Data Table Volumes'!$A33)*('Data Table'!$C:$C='Data Table Volumes'!$B33)*('Data Table'!$J:$J&gt;=CG$6)*('Data Table'!$J:$J&lt;CH$6-1),'Data Table'!$K:$K),0.5),"NA")</f>
        <v>NA</v>
      </c>
      <c r="CH33" t="str" cm="1">
        <f t="array" ref="CH33">IFERROR(PERCENTILE(IF(('Data Table'!$I:$I="FINALISED")*('Data Table'!$B:$B='Data Table Volumes'!$A33)*('Data Table'!$C:$C='Data Table Volumes'!$B33)*('Data Table'!$J:$J&gt;=CH$6)*('Data Table'!$J:$J&lt;CI$6-1),'Data Table'!$K:$K),0.5),"NA")</f>
        <v>NA</v>
      </c>
      <c r="CI33" t="str" cm="1">
        <f t="array" ref="CI33">IFERROR(PERCENTILE(IF(('Data Table'!$I:$I="FINALISED")*('Data Table'!$B:$B='Data Table Volumes'!$A33)*('Data Table'!$C:$C='Data Table Volumes'!$B33)*('Data Table'!$J:$J&gt;=CI$6)*('Data Table'!$J:$J&lt;CJ$6-1),'Data Table'!$K:$K),0.5),"NA")</f>
        <v>NA</v>
      </c>
      <c r="CJ33" t="str" cm="1">
        <f t="array" ref="CJ33">IFERROR(PERCENTILE(IF(('Data Table'!$I:$I="FINALISED")*('Data Table'!$B:$B='Data Table Volumes'!$A33)*('Data Table'!$C:$C='Data Table Volumes'!$B33)*('Data Table'!$J:$J&gt;=CJ$6)*('Data Table'!$J:$J&lt;CK$6-1),'Data Table'!$K:$K),0.5),"NA")</f>
        <v>NA</v>
      </c>
      <c r="CK33" t="str" cm="1">
        <f t="array" ref="CK33">IFERROR(PERCENTILE(IF(('Data Table'!$I:$I="FINALISED")*('Data Table'!$B:$B='Data Table Volumes'!$A33)*('Data Table'!$C:$C='Data Table Volumes'!$B33)*('Data Table'!$J:$J&gt;=CK$6)*('Data Table'!$J:$J&lt;CL$6-1),'Data Table'!$K:$K),0.5),"NA")</f>
        <v>NA</v>
      </c>
      <c r="CL33" t="str" cm="1">
        <f t="array" ref="CL33">IFERROR(PERCENTILE(IF(('Data Table'!$I:$I="FINALISED")*('Data Table'!$B:$B='Data Table Volumes'!$A33)*('Data Table'!$C:$C='Data Table Volumes'!$B33)*('Data Table'!$J:$J&gt;=CL$6)*('Data Table'!$J:$J&lt;CM$6-1),'Data Table'!$K:$K),0.5),"NA")</f>
        <v>NA</v>
      </c>
      <c r="CM33" t="str" cm="1">
        <f t="array" ref="CM33">IFERROR(PERCENTILE(IF(('Data Table'!$I:$I="FINALISED")*('Data Table'!$B:$B='Data Table Volumes'!$A33)*('Data Table'!$C:$C='Data Table Volumes'!$B33)*('Data Table'!$J:$J&gt;=CM$6)*('Data Table'!$J:$J&lt;CN$6-1),'Data Table'!$K:$K),0.5),"NA")</f>
        <v>NA</v>
      </c>
      <c r="CN33" t="str" cm="1">
        <f t="array" ref="CN33">IFERROR(PERCENTILE(IF(('Data Table'!$I:$I="FINALISED")*('Data Table'!$B:$B='Data Table Volumes'!$A33)*('Data Table'!$C:$C='Data Table Volumes'!$B33)*('Data Table'!$J:$J&gt;=CN$6)*('Data Table'!$J:$J&lt;CO$6-1),'Data Table'!$K:$K),0.5),"NA")</f>
        <v>NA</v>
      </c>
      <c r="CO33" t="str" cm="1">
        <f t="array" ref="CO33">IFERROR(PERCENTILE(IF(('Data Table'!$I:$I="FINALISED")*('Data Table'!$B:$B='Data Table Volumes'!$A33)*('Data Table'!$C:$C='Data Table Volumes'!$B33)*('Data Table'!$J:$J&gt;=CO$6)*('Data Table'!$J:$J&lt;CP$6-1),'Data Table'!$K:$K),0.5),"NA")</f>
        <v>NA</v>
      </c>
      <c r="CP33" s="13" t="str" cm="1">
        <f t="array" ref="CP33">IFERROR(PERCENTILE(IF(('Data Table'!$I:$I="FINALISED")*('Data Table'!$B:$B='Data Table Volumes'!$A33)*('Data Table'!$C:$C='Data Table Volumes'!$B33)*('Data Table'!$J:$J&gt;=CP$6)*('Data Table'!$J:$J&lt;CQ$6-1),'Data Table'!$K:$K),0.5),"NA")</f>
        <v>NA</v>
      </c>
      <c r="CQ33" t="str" cm="1">
        <f t="array" ref="CQ33">IFERROR(PERCENTILE(IF(('Data Table'!$I:$I="FINALISED")*('Data Table'!$B:$B='Data Table Volumes'!$A33)*('Data Table'!$C:$C='Data Table Volumes'!$B33)*('Data Table'!$J:$J&gt;=CQ$6)*('Data Table'!$J:$J&lt;EOMONTH(CQ$6,0)),'Data Table'!$K:$K),0.5),"NA")</f>
        <v>NA</v>
      </c>
      <c r="CR33" s="97" t="str" cm="1">
        <f t="array" ref="CR33">IFERROR(PERCENTILE(IF(('Data Table'!$I:$I="FINALISED")*('Data Table'!$C:$C='Data Table Volumes'!$B33)*('Data Table'!$B:$B='Data Table Volumes'!$A33)*('Data Table'!$J:$J&gt;=CR$6)*('Data Table'!$J:$J&lt;CS$6-1),'Data Table'!$K:$K),0.5),"NA")</f>
        <v>NA</v>
      </c>
      <c r="CS33" s="65" t="str" cm="1">
        <f t="array" ref="CS33">IFERROR(PERCENTILE(IF(('Data Table'!$I:$I="FINALISED")*('Data Table'!$C:$C='Data Table Volumes'!$B33)*('Data Table'!$B:$B='Data Table Volumes'!$A33)*('Data Table'!$J:$J&gt;=CS$6)*('Data Table'!$J:$J&lt;CT$6-1),'Data Table'!$K:$K),0.5),"NA")</f>
        <v>NA</v>
      </c>
      <c r="CT33" s="65" t="str" cm="1">
        <f t="array" ref="CT33">IFERROR(PERCENTILE(IF(('Data Table'!$I:$I="FINALISED")*('Data Table'!$C:$C='Data Table Volumes'!$B33)*('Data Table'!$B:$B='Data Table Volumes'!$A33)*('Data Table'!$J:$J&gt;=CT$6)*('Data Table'!$J:$J&lt;CU$6-1),'Data Table'!$K:$K),0.5),"NA")</f>
        <v>NA</v>
      </c>
      <c r="CU33" s="65" t="str" cm="1">
        <f t="array" ref="CU33">IFERROR(PERCENTILE(IF(('Data Table'!$I:$I="FINALISED")*('Data Table'!$C:$C='Data Table Volumes'!$B33)*('Data Table'!$B:$B='Data Table Volumes'!$A33)*('Data Table'!$J:$J&gt;=CU$6)*('Data Table'!$J:$J&lt;CU$6+7),'Data Table'!$K:$K),0.5),"NA")</f>
        <v>NA</v>
      </c>
      <c r="CV33" s="103">
        <f>COUNTIFS('Data Table'!$I:$I,"OUTSTANDING",'Data Table'!$C:$C,'Data Table Volumes'!$B33,'Data Table'!$H:$H,'Data Table Volumes'!CV$6,'Data Table'!$B:$B,'Data Table Volumes'!$A33)</f>
        <v>0</v>
      </c>
      <c r="CW33" s="65">
        <f>COUNTIFS('Data Table'!$I:$I,"OUTSTANDING",'Data Table'!$C:$C,'Data Table Volumes'!$B33,'Data Table'!$H:$H,'Data Table Volumes'!CW$6,'Data Table'!$B:$B,'Data Table Volumes'!$A33)</f>
        <v>0</v>
      </c>
      <c r="CX33" s="104">
        <f t="shared" si="52"/>
        <v>0</v>
      </c>
    </row>
    <row r="34" spans="1:102" ht="16.5" thickBot="1">
      <c r="A34" s="14" t="s">
        <v>29</v>
      </c>
      <c r="B34" s="15" t="s">
        <v>13</v>
      </c>
      <c r="C34" s="14">
        <f>COUNTIFS('Data Table'!$B:$B,'Data Table Volumes'!$A34,'Data Table'!$G:$G,"&gt;="&amp;'Data Table Volumes'!C$6,'Data Table'!$G:$G,"&lt;"&amp;'Data Table Volumes'!D$6,'Data Table'!$C:$C,'Data Table Volumes'!$B34)</f>
        <v>0</v>
      </c>
      <c r="D34" s="15">
        <f>COUNTIFS('Data Table'!$B:$B,'Data Table Volumes'!$A34,'Data Table'!$G:$G,"&gt;="&amp;'Data Table Volumes'!D$6,'Data Table'!$G:$G,"&lt;"&amp;'Data Table Volumes'!E$6,'Data Table'!$C:$C,'Data Table Volumes'!$B34)</f>
        <v>0</v>
      </c>
      <c r="E34" s="15">
        <f>COUNTIFS('Data Table'!$B:$B,'Data Table Volumes'!$A34,'Data Table'!$G:$G,"&gt;="&amp;'Data Table Volumes'!E$6,'Data Table'!$G:$G,"&lt;"&amp;'Data Table Volumes'!F$6,'Data Table'!$C:$C,'Data Table Volumes'!$B34)</f>
        <v>0</v>
      </c>
      <c r="F34" s="15">
        <f>COUNTIFS('Data Table'!$B:$B,'Data Table Volumes'!$A34,'Data Table'!$G:$G,"&gt;="&amp;'Data Table Volumes'!F$6,'Data Table'!$G:$G,"&lt;"&amp;'Data Table Volumes'!G$6,'Data Table'!$C:$C,'Data Table Volumes'!$B34)</f>
        <v>0</v>
      </c>
      <c r="G34" s="15">
        <f>COUNTIFS('Data Table'!$B:$B,'Data Table Volumes'!$A34,'Data Table'!$G:$G,"&gt;="&amp;'Data Table Volumes'!G$6,'Data Table'!$G:$G,"&lt;"&amp;'Data Table Volumes'!H$6,'Data Table'!$C:$C,'Data Table Volumes'!$B34)</f>
        <v>0</v>
      </c>
      <c r="H34" s="15">
        <f>COUNTIFS('Data Table'!$B:$B,'Data Table Volumes'!$A34,'Data Table'!$G:$G,"&gt;="&amp;'Data Table Volumes'!H$6,'Data Table'!$G:$G,"&lt;"&amp;'Data Table Volumes'!I$6,'Data Table'!$C:$C,'Data Table Volumes'!$B34)</f>
        <v>0</v>
      </c>
      <c r="I34" s="15">
        <f>COUNTIFS('Data Table'!$B:$B,'Data Table Volumes'!$A34,'Data Table'!$G:$G,"&gt;="&amp;'Data Table Volumes'!I$6,'Data Table'!$G:$G,"&lt;"&amp;'Data Table Volumes'!J$6,'Data Table'!$C:$C,'Data Table Volumes'!$B34)</f>
        <v>0</v>
      </c>
      <c r="J34" s="15">
        <f>COUNTIFS('Data Table'!$B:$B,'Data Table Volumes'!$A34,'Data Table'!$G:$G,"&gt;="&amp;'Data Table Volumes'!J$6,'Data Table'!$G:$G,"&lt;"&amp;'Data Table Volumes'!K$6,'Data Table'!$C:$C,'Data Table Volumes'!$B34)</f>
        <v>0</v>
      </c>
      <c r="K34" s="15">
        <f>COUNTIFS('Data Table'!$B:$B,'Data Table Volumes'!$A34,'Data Table'!$G:$G,"&gt;="&amp;'Data Table Volumes'!K$6,'Data Table'!$G:$G,"&lt;"&amp;'Data Table Volumes'!L$6,'Data Table'!$C:$C,'Data Table Volumes'!$B34)</f>
        <v>0</v>
      </c>
      <c r="L34" s="15">
        <f>COUNTIFS('Data Table'!$B:$B,'Data Table Volumes'!$A34,'Data Table'!$G:$G,"&gt;="&amp;'Data Table Volumes'!L$6,'Data Table'!$G:$G,"&lt;"&amp;'Data Table Volumes'!M$6,'Data Table'!$C:$C,'Data Table Volumes'!$B34)</f>
        <v>0</v>
      </c>
      <c r="M34" s="15">
        <f>COUNTIFS('Data Table'!$B:$B,'Data Table Volumes'!$A34,'Data Table'!$G:$G,"&gt;="&amp;'Data Table Volumes'!M$6,'Data Table'!$G:$G,"&lt;"&amp;'Data Table Volumes'!N$6,'Data Table'!$C:$C,'Data Table Volumes'!$B34)</f>
        <v>0</v>
      </c>
      <c r="N34" s="16">
        <f>COUNTIFS('Data Table'!$B:$B,'Data Table Volumes'!$A34,'Data Table'!$G:$G,"&gt;="&amp;'Data Table Volumes'!N$6,'Data Table'!$G:$G,"&lt;"&amp;'Data Table Volumes'!O$6,'Data Table'!$C:$C,'Data Table Volumes'!$B34)</f>
        <v>0</v>
      </c>
      <c r="O34" s="15">
        <f>COUNTIFS('Data Table'!$G:$G,"&gt;="&amp;'Data Table Volumes'!O$6,'Data Table'!$G:$G,"&lt;"&amp;'Data Table Volumes'!B$1,'Data Table'!$C:$C,'Data Table Volumes'!$B34,'Data Table'!$B:$B,'Data Table Volumes'!$A34)</f>
        <v>0</v>
      </c>
      <c r="P34" s="14">
        <f>COUNTIFS('Data Table'!$G:$G,"&gt;="&amp;'Data Table Volumes'!P$6,'Data Table'!$G:$G,"&lt;"&amp;'Data Table Volumes'!Q$6,'Data Table'!$C:$C,'Data Table Volumes'!$B34,'Data Table'!$B:$B,'Data Table Volumes'!$A34)</f>
        <v>0</v>
      </c>
      <c r="Q34" s="15">
        <f>COUNTIFS('Data Table'!$G:$G,"&gt;="&amp;'Data Table Volumes'!Q$6,'Data Table'!$G:$G,"&lt;"&amp;'Data Table Volumes'!R$6,'Data Table'!$C:$C,'Data Table Volumes'!$B34,'Data Table'!$B:$B,'Data Table Volumes'!$A34)</f>
        <v>0</v>
      </c>
      <c r="R34" s="15">
        <f>COUNTIFS('Data Table'!$G:$G,"&gt;="&amp;'Data Table Volumes'!R$6,'Data Table'!$G:$G,"&lt;"&amp;'Data Table Volumes'!S$6,'Data Table'!$C:$C,'Data Table Volumes'!$B34,'Data Table'!$B:$B,'Data Table Volumes'!$A34)</f>
        <v>0</v>
      </c>
      <c r="S34" s="16">
        <f>COUNTIFS('Data Table'!$G:$G,"&gt;="&amp;'Data Table Volumes'!S$6,'Data Table'!$G:$G,"&lt;"&amp;'Data Table Volumes'!S$6+7,'Data Table'!$C:$C,'Data Table Volumes'!$B34,'Data Table'!$B:$B,'Data Table Volumes'!$A34)</f>
        <v>0</v>
      </c>
      <c r="T34" s="14">
        <f>COUNTIFS('Data Table'!$C:$C,'Data Table Volumes'!$B34,'Data Table'!$J:$J,"&gt;="&amp;'Data Table Volumes'!T$6,'Data Table'!$J:$J,"&lt;"&amp;'Data Table Volumes'!U$6,'Data Table'!$B:$B,'Data Table Volumes'!$A34)</f>
        <v>0</v>
      </c>
      <c r="U34" s="15">
        <f>COUNTIFS('Data Table'!$C:$C,'Data Table Volumes'!$B34,'Data Table'!$J:$J,"&gt;="&amp;'Data Table Volumes'!U$6,'Data Table'!$J:$J,"&lt;"&amp;'Data Table Volumes'!V$6,'Data Table'!$B:$B,'Data Table Volumes'!$A34)</f>
        <v>0</v>
      </c>
      <c r="V34" s="15">
        <f>COUNTIFS('Data Table'!$C:$C,'Data Table Volumes'!$B34,'Data Table'!$J:$J,"&gt;="&amp;'Data Table Volumes'!V$6,'Data Table'!$J:$J,"&lt;"&amp;'Data Table Volumes'!W$6,'Data Table'!$B:$B,'Data Table Volumes'!$A34)</f>
        <v>0</v>
      </c>
      <c r="W34" s="15">
        <f>COUNTIFS('Data Table'!$C:$C,'Data Table Volumes'!$B34,'Data Table'!$J:$J,"&gt;="&amp;'Data Table Volumes'!W$6,'Data Table'!$J:$J,"&lt;"&amp;'Data Table Volumes'!X$6,'Data Table'!$B:$B,'Data Table Volumes'!$A34)</f>
        <v>0</v>
      </c>
      <c r="X34" s="15">
        <f>COUNTIFS('Data Table'!$C:$C,'Data Table Volumes'!$B34,'Data Table'!$J:$J,"&gt;="&amp;'Data Table Volumes'!X$6,'Data Table'!$J:$J,"&lt;"&amp;'Data Table Volumes'!Y$6,'Data Table'!$B:$B,'Data Table Volumes'!$A34)</f>
        <v>0</v>
      </c>
      <c r="Y34" s="15">
        <f>COUNTIFS('Data Table'!$C:$C,'Data Table Volumes'!$B34,'Data Table'!$J:$J,"&gt;="&amp;'Data Table Volumes'!Y$6,'Data Table'!$J:$J,"&lt;"&amp;'Data Table Volumes'!Z$6,'Data Table'!$B:$B,'Data Table Volumes'!$A34)</f>
        <v>0</v>
      </c>
      <c r="Z34" s="15">
        <f>COUNTIFS('Data Table'!$C:$C,'Data Table Volumes'!$B34,'Data Table'!$J:$J,"&gt;="&amp;'Data Table Volumes'!Z$6,'Data Table'!$J:$J,"&lt;"&amp;'Data Table Volumes'!AA$6,'Data Table'!$B:$B,'Data Table Volumes'!$A34)</f>
        <v>0</v>
      </c>
      <c r="AA34" s="15">
        <f>COUNTIFS('Data Table'!$C:$C,'Data Table Volumes'!$B34,'Data Table'!$J:$J,"&gt;="&amp;'Data Table Volumes'!AA$6,'Data Table'!$J:$J,"&lt;"&amp;'Data Table Volumes'!AB$6,'Data Table'!$B:$B,'Data Table Volumes'!$A34)</f>
        <v>0</v>
      </c>
      <c r="AB34" s="15">
        <f>COUNTIFS('Data Table'!$C:$C,'Data Table Volumes'!$B34,'Data Table'!$J:$J,"&gt;="&amp;'Data Table Volumes'!AB$6,'Data Table'!$J:$J,"&lt;"&amp;'Data Table Volumes'!AC$6,'Data Table'!$B:$B,'Data Table Volumes'!$A34)</f>
        <v>0</v>
      </c>
      <c r="AC34" s="15">
        <f>COUNTIFS('Data Table'!$C:$C,'Data Table Volumes'!$B34,'Data Table'!$J:$J,"&gt;="&amp;'Data Table Volumes'!AC$6,'Data Table'!$J:$J,"&lt;"&amp;'Data Table Volumes'!AD$6,'Data Table'!$B:$B,'Data Table Volumes'!$A34)</f>
        <v>0</v>
      </c>
      <c r="AD34" s="15">
        <f>COUNTIFS('Data Table'!$C:$C,'Data Table Volumes'!$B34,'Data Table'!$J:$J,"&gt;="&amp;'Data Table Volumes'!AD$6,'Data Table'!$J:$J,"&lt;"&amp;'Data Table Volumes'!AE$6,'Data Table'!$B:$B,'Data Table Volumes'!$A34)</f>
        <v>0</v>
      </c>
      <c r="AE34" s="16">
        <f>COUNTIFS('Data Table'!$C:$C,'Data Table Volumes'!$B34,'Data Table'!$J:$J,"&gt;="&amp;'Data Table Volumes'!AE$6,'Data Table'!$J:$J,"&lt;"&amp;'Data Table Volumes'!AF$6,'Data Table'!$B:$B,'Data Table Volumes'!$A34)</f>
        <v>0</v>
      </c>
      <c r="AF34" s="15">
        <f>COUNTIFS('Data Table'!$C:$C,'Data Table Volumes'!$B34,'Data Table'!$J:$J,"&gt;="&amp;'Data Table Volumes'!AF$6,'Data Table'!$J:$J,"&lt;"&amp;'Data Table Volumes'!B$1,'Data Table'!B:B,'Data Table Volumes'!$A34)</f>
        <v>0</v>
      </c>
      <c r="AG34" s="14">
        <f>COUNTIFS('Data Table'!$J:$J,"&gt;="&amp;'Data Table Volumes'!AG$6,'Data Table'!$J:$J,"&lt;"&amp;'Data Table Volumes'!AH$6,'Data Table'!$C:$C,'Data Table Volumes'!$B34,'Data Table'!$B:$B,'Data Table Volumes'!$A34)</f>
        <v>0</v>
      </c>
      <c r="AH34" s="15">
        <f>COUNTIFS('Data Table'!$J:$J,"&gt;="&amp;'Data Table Volumes'!AH$6,'Data Table'!$J:$J,"&lt;"&amp;'Data Table Volumes'!AI$6,'Data Table'!$C:$C,'Data Table Volumes'!$B34,'Data Table'!$B:$B,'Data Table Volumes'!$A34)</f>
        <v>0</v>
      </c>
      <c r="AI34" s="15">
        <f>COUNTIFS('Data Table'!$J:$J,"&gt;="&amp;'Data Table Volumes'!AI$6,'Data Table'!$J:$J,"&lt;"&amp;'Data Table Volumes'!AJ$6,'Data Table'!$C:$C,'Data Table Volumes'!$B34,'Data Table'!$B:$B,'Data Table Volumes'!$A34)</f>
        <v>0</v>
      </c>
      <c r="AJ34" s="16">
        <f>COUNTIFS('Data Table'!$J:$J,"&gt;="&amp;'Data Table Volumes'!AJ$6,'Data Table'!$J:$J,"&lt;"&amp;'Data Table Volumes'!AJ$6+7,'Data Table'!$C:$C,'Data Table Volumes'!$B34,'Data Table'!$B:$B,'Data Table Volumes'!$A34)</f>
        <v>0</v>
      </c>
      <c r="AK34" s="15">
        <f>COUNTIFS('Data Table'!$C:$C,'Data Table Volumes'!$B34,'Data Table'!$Q:$Q,"&lt;"&amp;'Data Table Volumes'!AK$7,'Data Table'!B:B,'Data Table Volumes'!$A34)</f>
        <v>0</v>
      </c>
      <c r="AL34" s="15">
        <f>COUNTIFS('Data Table'!$C:$C,'Data Table Volumes'!$B34,'Data Table'!$Q:$Q,"&gt;="&amp;'Data Table Volumes'!AK$7,'Data Table'!$Q:$Q,"&lt;"&amp;'Data Table Volumes'!AL$7,'Data Table'!$B:$B,'Data Table Volumes'!$A34)</f>
        <v>0</v>
      </c>
      <c r="AM34" s="15">
        <f>COUNTIFS('Data Table'!$C:$C,'Data Table Volumes'!$B34,'Data Table'!$Q:$Q,"&gt;="&amp;'Data Table Volumes'!AL$7,'Data Table'!$Q:$Q,"&lt;"&amp;'Data Table Volumes'!AM$7,'Data Table'!$B:$B,'Data Table Volumes'!$A34)</f>
        <v>0</v>
      </c>
      <c r="AN34" s="15">
        <f>COUNTIFS('Data Table'!$C:$C,'Data Table Volumes'!$B34,'Data Table'!$Q:$Q,"&gt;="&amp;'Data Table Volumes'!AM$7,'Data Table'!$Q:$Q,"&lt;"&amp;'Data Table Volumes'!AN$7,'Data Table'!$B:$B,'Data Table Volumes'!$A34)</f>
        <v>0</v>
      </c>
      <c r="AO34" s="15">
        <f>COUNTIFS('Data Table'!$C:$C,'Data Table Volumes'!$B34,'Data Table'!$Q:$Q,"&gt;="&amp;'Data Table Volumes'!AN$7,'Data Table'!$Q:$Q,"&lt;"&amp;'Data Table Volumes'!AO$7,'Data Table'!$B:$B,'Data Table Volumes'!$A34)</f>
        <v>0</v>
      </c>
      <c r="AP34" s="15">
        <f>COUNTIFS('Data Table'!$C:$C,'Data Table Volumes'!$B34,'Data Table'!$Q:$Q,"&gt;="&amp;'Data Table Volumes'!AO$7,'Data Table'!$Q:$Q,"&lt;"&amp;'Data Table Volumes'!AP$7,'Data Table'!$B:$B,'Data Table Volumes'!$A34)</f>
        <v>0</v>
      </c>
      <c r="AQ34" s="15">
        <f>COUNTIFS('Data Table'!$C:$C,'Data Table Volumes'!$B34,'Data Table'!$Q:$Q,"&gt;="&amp;'Data Table Volumes'!AP$7,'Data Table'!$Q:$Q,"&lt;"&amp;'Data Table Volumes'!AQ$7,'Data Table'!$B:$B,'Data Table Volumes'!$A34)</f>
        <v>0</v>
      </c>
      <c r="AR34" s="15">
        <f>COUNTIFS('Data Table'!$C:$C,'Data Table Volumes'!$B34,'Data Table'!$Q:$Q,"&gt;="&amp;'Data Table Volumes'!AQ$7,'Data Table'!$Q:$Q,"&lt;"&amp;'Data Table Volumes'!AR$7,'Data Table'!$B:$B,'Data Table Volumes'!$A34)</f>
        <v>0</v>
      </c>
      <c r="AS34" s="15">
        <f>COUNTIFS('Data Table'!$C:$C,'Data Table Volumes'!$B34,'Data Table'!$Q:$Q,"&gt;="&amp;'Data Table Volumes'!AR$7,'Data Table'!$Q:$Q,"&lt;"&amp;'Data Table Volumes'!AS$7,'Data Table'!$B:$B,'Data Table Volumes'!$A34)</f>
        <v>0</v>
      </c>
      <c r="AT34" s="15">
        <f>COUNTIFS('Data Table'!$C:$C,'Data Table Volumes'!$B34,'Data Table'!$Q:$Q,"&gt;="&amp;'Data Table Volumes'!AS$7,'Data Table'!$Q:$Q,"&lt;"&amp;'Data Table Volumes'!AT$7,'Data Table'!$B:$B,'Data Table Volumes'!$A34)</f>
        <v>0</v>
      </c>
      <c r="AU34" s="15">
        <f>COUNTIFS('Data Table'!$C:$C,'Data Table Volumes'!$B34,'Data Table'!$Q:$Q,"&gt;="&amp;'Data Table Volumes'!AT$7,'Data Table'!$Q:$Q,"&lt;"&amp;'Data Table Volumes'!AU$7,'Data Table'!$B:$B,'Data Table Volumes'!$A34)</f>
        <v>0</v>
      </c>
      <c r="AV34" s="15">
        <f>COUNTIFS('Data Table'!$C:$C,'Data Table Volumes'!$B34,'Data Table'!$Q:$Q,"&gt;="&amp;'Data Table Volumes'!AU$7,'Data Table'!$Q:$Q,"&lt;"&amp;'Data Table Volumes'!AV$7,'Data Table'!$B:$B,'Data Table Volumes'!$A34)</f>
        <v>0</v>
      </c>
      <c r="AW34" s="16">
        <f>COUNTIFS('Data Table'!$C:$C,'Data Table Volumes'!$B34,'Data Table'!$Q:$Q,"&gt;"&amp;'Data Table Volumes'!AW$7,'Data Table'!$B:$B,'Data Table Volumes'!$A34)</f>
        <v>0</v>
      </c>
      <c r="AX34" s="14">
        <f t="shared" si="21"/>
        <v>0</v>
      </c>
      <c r="AY34" s="15">
        <f t="shared" si="22"/>
        <v>0</v>
      </c>
      <c r="AZ34" s="15">
        <f t="shared" si="23"/>
        <v>0</v>
      </c>
      <c r="BA34" s="15">
        <f t="shared" si="24"/>
        <v>0</v>
      </c>
      <c r="BB34" s="15">
        <f t="shared" si="25"/>
        <v>0</v>
      </c>
      <c r="BC34" s="15">
        <f t="shared" si="26"/>
        <v>0</v>
      </c>
      <c r="BD34" s="16">
        <f t="shared" si="27"/>
        <v>0</v>
      </c>
      <c r="BE34" s="35">
        <f t="shared" si="28"/>
        <v>0</v>
      </c>
      <c r="BF34" s="15">
        <f>COUNTIFS('Data Table'!$C:$C,'Data Table Volumes'!$B34,'Data Table'!$I:$I,"OUTSTANDING",'Data Table'!$H:$H,'Data Table Volumes'!BF$6)</f>
        <v>0</v>
      </c>
      <c r="BG34" s="16">
        <f>COUNTIFS('Data Table'!$C:$C,'Data Table Volumes'!$B34,'Data Table'!$I:$I,"OUTSTANDING",'Data Table'!$H:$H,'Data Table Volumes'!BG$6)</f>
        <v>0</v>
      </c>
      <c r="BH34" s="15">
        <f t="shared" si="39"/>
        <v>0</v>
      </c>
      <c r="BI34" s="15">
        <f t="shared" si="40"/>
        <v>0</v>
      </c>
      <c r="BJ34" s="15">
        <f t="shared" si="41"/>
        <v>0</v>
      </c>
      <c r="BK34" s="15">
        <f t="shared" si="42"/>
        <v>0</v>
      </c>
      <c r="BL34" s="15">
        <f t="shared" si="43"/>
        <v>0</v>
      </c>
      <c r="BM34" s="15">
        <f t="shared" si="44"/>
        <v>0</v>
      </c>
      <c r="BN34" s="15">
        <f t="shared" si="45"/>
        <v>0</v>
      </c>
      <c r="BO34" s="15">
        <f t="shared" si="46"/>
        <v>0</v>
      </c>
      <c r="BP34" s="15">
        <f t="shared" si="47"/>
        <v>0</v>
      </c>
      <c r="BQ34" s="15">
        <f t="shared" si="48"/>
        <v>0</v>
      </c>
      <c r="BR34" s="15">
        <f t="shared" si="53"/>
        <v>0</v>
      </c>
      <c r="BS34" s="15">
        <f t="shared" si="50"/>
        <v>0</v>
      </c>
      <c r="BT34" s="15">
        <f t="shared" si="51"/>
        <v>0</v>
      </c>
      <c r="BU34" s="14">
        <f>COUNTIFS('Data Table'!$C:$C,'Data Table Volumes'!$B34,'Data Table'!$J:$J,"&gt;="&amp;'Data Table Volumes'!$BU$7,'Data Table'!$J:$J,"&lt;"&amp;'Data Table Volumes'!$BY$7,'Data Table'!$H:$H,'Data Table Volumes'!BU$6,'Data Table'!$B:$B,'Data Table Volumes'!$A34)</f>
        <v>0</v>
      </c>
      <c r="BV34" s="15">
        <f>COUNTIFS('Data Table'!$C:$C,'Data Table Volumes'!$B34,'Data Table'!$J:$J,"&gt;="&amp;'Data Table Volumes'!$BU$7,'Data Table'!$J:$J,"&lt;"&amp;'Data Table Volumes'!$BY$7,'Data Table'!$H:$H,'Data Table Volumes'!BV$6,'Data Table'!$B:$B,'Data Table Volumes'!$A34)</f>
        <v>0</v>
      </c>
      <c r="BW34" s="15">
        <f>COUNTIFS('Data Table'!$C:$C,'Data Table Volumes'!$B34,'Data Table'!$J:$J,"&gt;="&amp;'Data Table Volumes'!$BU$7,'Data Table'!$J:$J,"&lt;"&amp;'Data Table Volumes'!$BY$7,'Data Table'!$H:$H,'Data Table Volumes'!BW$6,'Data Table'!$B:$B,'Data Table Volumes'!$A34)</f>
        <v>0</v>
      </c>
      <c r="BX34" s="15">
        <f>COUNTIFS('Data Table'!$C:$C,'Data Table Volumes'!$B34,'Data Table'!$J:$J,"&gt;="&amp;'Data Table Volumes'!$BU$7,'Data Table'!$J:$J,"&lt;"&amp;'Data Table Volumes'!$BY$7,'Data Table'!$H:$H,'Data Table Volumes'!BX$6,'Data Table'!$B:$B,'Data Table Volumes'!$A34)</f>
        <v>0</v>
      </c>
      <c r="BY34" s="16">
        <f>COUNTIFS('Data Table'!$C:$C,'Data Table Volumes'!$B34,'Data Table'!$J:$J,"&gt;="&amp;'Data Table Volumes'!$BU$7,'Data Table'!$J:$J,"&lt;"&amp;'Data Table Volumes'!$BY$7,'Data Table'!$H:$H,'Data Table Volumes'!BY$6,'Data Table'!$B:$B,'Data Table Volumes'!$A34)</f>
        <v>0</v>
      </c>
      <c r="BZ34" s="14">
        <f>COUNTIFS('Data Table'!$C:$C,'Data Table Volumes'!$B34,'Data Table'!$J:$J,"&gt;="&amp;'Data Table Volumes'!$BZ$7,'Data Table'!$J:$J,"&lt;"&amp;'Data Table Volumes'!$CD$7,'Data Table'!$H:$H,'Data Table Volumes'!BZ$6,'Data Table'!$B:$B,'Data Table Volumes'!$A34)</f>
        <v>0</v>
      </c>
      <c r="CA34" s="15">
        <f>COUNTIFS('Data Table'!$C:$C,'Data Table Volumes'!$B34,'Data Table'!$J:$J,"&gt;="&amp;'Data Table Volumes'!$BZ$7,'Data Table'!$J:$J,"&lt;"&amp;'Data Table Volumes'!$CD$7,'Data Table'!$H:$H,'Data Table Volumes'!CA$6,'Data Table'!$B:$B,'Data Table Volumes'!$A34)</f>
        <v>0</v>
      </c>
      <c r="CB34" s="15">
        <f>COUNTIFS('Data Table'!$C:$C,'Data Table Volumes'!$B34,'Data Table'!$J:$J,"&gt;="&amp;'Data Table Volumes'!$BZ$7,'Data Table'!$J:$J,"&lt;"&amp;'Data Table Volumes'!$CD$7,'Data Table'!$H:$H,'Data Table Volumes'!CB$6,'Data Table'!$B:$B,'Data Table Volumes'!$A34)</f>
        <v>0</v>
      </c>
      <c r="CC34" s="15">
        <f>COUNTIFS('Data Table'!$C:$C,'Data Table Volumes'!$B34,'Data Table'!$J:$J,"&gt;="&amp;'Data Table Volumes'!$BZ$7,'Data Table'!$J:$J,"&lt;"&amp;'Data Table Volumes'!$CD$7,'Data Table'!$H:$H,'Data Table Volumes'!CC$6,'Data Table'!$B:$B,'Data Table Volumes'!$A34)</f>
        <v>0</v>
      </c>
      <c r="CD34" s="16">
        <f>COUNTIFS('Data Table'!$C:$C,'Data Table Volumes'!$B34,'Data Table'!$J:$J,"&gt;="&amp;'Data Table Volumes'!$BZ$7,'Data Table'!$J:$J,"&lt;"&amp;'Data Table Volumes'!$CD$7,'Data Table'!$H:$H,'Data Table Volumes'!CD$6,'Data Table'!$B:$B,'Data Table Volumes'!$A34)</f>
        <v>0</v>
      </c>
      <c r="CE34" s="14" t="str" cm="1">
        <f t="array" ref="CE34">IFERROR(PERCENTILE(IF(('Data Table'!$I:$I="FINALISED")*('Data Table'!$B:$B='Data Table Volumes'!$A34)*('Data Table'!$C:$C='Data Table Volumes'!$B34)*('Data Table'!$J:$J&gt;=CE$6)*('Data Table'!$J:$J&lt;CF$6-1),'Data Table'!$K:$K),0.5),"NA")</f>
        <v>NA</v>
      </c>
      <c r="CF34" s="15" t="str" cm="1">
        <f t="array" ref="CF34">IFERROR(PERCENTILE(IF(('Data Table'!$I:$I="FINALISED")*('Data Table'!$B:$B='Data Table Volumes'!$A34)*('Data Table'!$C:$C='Data Table Volumes'!$B34)*('Data Table'!$J:$J&gt;=CF$6)*('Data Table'!$J:$J&lt;CG$6-1),'Data Table'!$K:$K),0.5),"NA")</f>
        <v>NA</v>
      </c>
      <c r="CG34" s="15" t="str" cm="1">
        <f t="array" ref="CG34">IFERROR(PERCENTILE(IF(('Data Table'!$I:$I="FINALISED")*('Data Table'!$B:$B='Data Table Volumes'!$A34)*('Data Table'!$C:$C='Data Table Volumes'!$B34)*('Data Table'!$J:$J&gt;=CG$6)*('Data Table'!$J:$J&lt;CH$6-1),'Data Table'!$K:$K),0.5),"NA")</f>
        <v>NA</v>
      </c>
      <c r="CH34" s="15" t="str" cm="1">
        <f t="array" ref="CH34">IFERROR(PERCENTILE(IF(('Data Table'!$I:$I="FINALISED")*('Data Table'!$B:$B='Data Table Volumes'!$A34)*('Data Table'!$C:$C='Data Table Volumes'!$B34)*('Data Table'!$J:$J&gt;=CH$6)*('Data Table'!$J:$J&lt;CI$6-1),'Data Table'!$K:$K),0.5),"NA")</f>
        <v>NA</v>
      </c>
      <c r="CI34" s="15" t="str" cm="1">
        <f t="array" ref="CI34">IFERROR(PERCENTILE(IF(('Data Table'!$I:$I="FINALISED")*('Data Table'!$B:$B='Data Table Volumes'!$A34)*('Data Table'!$C:$C='Data Table Volumes'!$B34)*('Data Table'!$J:$J&gt;=CI$6)*('Data Table'!$J:$J&lt;CJ$6-1),'Data Table'!$K:$K),0.5),"NA")</f>
        <v>NA</v>
      </c>
      <c r="CJ34" s="15" t="str" cm="1">
        <f t="array" ref="CJ34">IFERROR(PERCENTILE(IF(('Data Table'!$I:$I="FINALISED")*('Data Table'!$B:$B='Data Table Volumes'!$A34)*('Data Table'!$C:$C='Data Table Volumes'!$B34)*('Data Table'!$J:$J&gt;=CJ$6)*('Data Table'!$J:$J&lt;CK$6-1),'Data Table'!$K:$K),0.5),"NA")</f>
        <v>NA</v>
      </c>
      <c r="CK34" s="15" t="str" cm="1">
        <f t="array" ref="CK34">IFERROR(PERCENTILE(IF(('Data Table'!$I:$I="FINALISED")*('Data Table'!$B:$B='Data Table Volumes'!$A34)*('Data Table'!$C:$C='Data Table Volumes'!$B34)*('Data Table'!$J:$J&gt;=CK$6)*('Data Table'!$J:$J&lt;CL$6-1),'Data Table'!$K:$K),0.5),"NA")</f>
        <v>NA</v>
      </c>
      <c r="CL34" s="15" t="str" cm="1">
        <f t="array" ref="CL34">IFERROR(PERCENTILE(IF(('Data Table'!$I:$I="FINALISED")*('Data Table'!$B:$B='Data Table Volumes'!$A34)*('Data Table'!$C:$C='Data Table Volumes'!$B34)*('Data Table'!$J:$J&gt;=CL$6)*('Data Table'!$J:$J&lt;CM$6-1),'Data Table'!$K:$K),0.5),"NA")</f>
        <v>NA</v>
      </c>
      <c r="CM34" s="15" t="str" cm="1">
        <f t="array" ref="CM34">IFERROR(PERCENTILE(IF(('Data Table'!$I:$I="FINALISED")*('Data Table'!$B:$B='Data Table Volumes'!$A34)*('Data Table'!$C:$C='Data Table Volumes'!$B34)*('Data Table'!$J:$J&gt;=CM$6)*('Data Table'!$J:$J&lt;CN$6-1),'Data Table'!$K:$K),0.5),"NA")</f>
        <v>NA</v>
      </c>
      <c r="CN34" s="15" t="str" cm="1">
        <f t="array" ref="CN34">IFERROR(PERCENTILE(IF(('Data Table'!$I:$I="FINALISED")*('Data Table'!$B:$B='Data Table Volumes'!$A34)*('Data Table'!$C:$C='Data Table Volumes'!$B34)*('Data Table'!$J:$J&gt;=CN$6)*('Data Table'!$J:$J&lt;CO$6-1),'Data Table'!$K:$K),0.5),"NA")</f>
        <v>NA</v>
      </c>
      <c r="CO34" s="15" t="str" cm="1">
        <f t="array" ref="CO34">IFERROR(PERCENTILE(IF(('Data Table'!$I:$I="FINALISED")*('Data Table'!$B:$B='Data Table Volumes'!$A34)*('Data Table'!$C:$C='Data Table Volumes'!$B34)*('Data Table'!$J:$J&gt;=CO$6)*('Data Table'!$J:$J&lt;CP$6-1),'Data Table'!$K:$K),0.5),"NA")</f>
        <v>NA</v>
      </c>
      <c r="CP34" s="16" t="str" cm="1">
        <f t="array" ref="CP34">IFERROR(PERCENTILE(IF(('Data Table'!$I:$I="FINALISED")*('Data Table'!$B:$B='Data Table Volumes'!$A34)*('Data Table'!$C:$C='Data Table Volumes'!$B34)*('Data Table'!$J:$J&gt;=CP$6)*('Data Table'!$J:$J&lt;CQ$6-1),'Data Table'!$K:$K),0.5),"NA")</f>
        <v>NA</v>
      </c>
      <c r="CQ34" s="15" t="str" cm="1">
        <f t="array" ref="CQ34">IFERROR(PERCENTILE(IF(('Data Table'!$I:$I="FINALISED")*('Data Table'!$B:$B='Data Table Volumes'!$A34)*('Data Table'!$C:$C='Data Table Volumes'!$B34)*('Data Table'!$J:$J&gt;=CQ$6)*('Data Table'!$J:$J&lt;EOMONTH(CQ$6,0)),'Data Table'!$K:$K),0.5),"NA")</f>
        <v>NA</v>
      </c>
      <c r="CR34" s="98" t="str" cm="1">
        <f t="array" ref="CR34">IFERROR(PERCENTILE(IF(('Data Table'!$I:$I="FINALISED")*('Data Table'!$C:$C='Data Table Volumes'!$B34)*('Data Table'!$B:$B='Data Table Volumes'!$A34)*('Data Table'!$J:$J&gt;=CR$6)*('Data Table'!$J:$J&lt;CS$6-1),'Data Table'!$K:$K),0.5),"NA")</f>
        <v>NA</v>
      </c>
      <c r="CS34" s="99" t="str" cm="1">
        <f t="array" ref="CS34">IFERROR(PERCENTILE(IF(('Data Table'!$I:$I="FINALISED")*('Data Table'!$C:$C='Data Table Volumes'!$B34)*('Data Table'!$B:$B='Data Table Volumes'!$A34)*('Data Table'!$J:$J&gt;=CS$6)*('Data Table'!$J:$J&lt;CT$6-1),'Data Table'!$K:$K),0.5),"NA")</f>
        <v>NA</v>
      </c>
      <c r="CT34" s="99" t="str" cm="1">
        <f t="array" ref="CT34">IFERROR(PERCENTILE(IF(('Data Table'!$I:$I="FINALISED")*('Data Table'!$C:$C='Data Table Volumes'!$B34)*('Data Table'!$B:$B='Data Table Volumes'!$A34)*('Data Table'!$J:$J&gt;=CT$6)*('Data Table'!$J:$J&lt;CU$6-1),'Data Table'!$K:$K),0.5),"NA")</f>
        <v>NA</v>
      </c>
      <c r="CU34" s="99" t="str" cm="1">
        <f t="array" ref="CU34">IFERROR(PERCENTILE(IF(('Data Table'!$I:$I="FINALISED")*('Data Table'!$C:$C='Data Table Volumes'!$B34)*('Data Table'!$B:$B='Data Table Volumes'!$A34)*('Data Table'!$J:$J&gt;=CU$6)*('Data Table'!$J:$J&lt;CU$6+7),'Data Table'!$K:$K),0.5),"NA")</f>
        <v>NA</v>
      </c>
      <c r="CV34" s="131">
        <f>COUNTIFS('Data Table'!$I:$I,"OUTSTANDING",'Data Table'!$C:$C,'Data Table Volumes'!$B34,'Data Table'!$H:$H,'Data Table Volumes'!CV$6,'Data Table'!$B:$B,'Data Table Volumes'!$A34)</f>
        <v>0</v>
      </c>
      <c r="CW34" s="99">
        <f>COUNTIFS('Data Table'!$I:$I,"OUTSTANDING",'Data Table'!$C:$C,'Data Table Volumes'!$B34,'Data Table'!$H:$H,'Data Table Volumes'!CW$6,'Data Table'!$B:$B,'Data Table Volumes'!$A34)</f>
        <v>0</v>
      </c>
      <c r="CX34" s="132">
        <f t="shared" si="52"/>
        <v>0</v>
      </c>
    </row>
    <row r="35" spans="1:102">
      <c r="A35" s="9" t="s">
        <v>12</v>
      </c>
      <c r="B35" s="10" t="s">
        <v>16</v>
      </c>
      <c r="C35" s="9">
        <f>COUNTIFS('Data Table'!$B:$B,'Data Table Volumes'!$A35,'Data Table'!$G:$G,"&gt;="&amp;'Data Table Volumes'!C$6,'Data Table'!$G:$G,"&lt;"&amp;'Data Table Volumes'!D$6,'Data Table'!$C:$C,'Data Table Volumes'!$B35)</f>
        <v>0</v>
      </c>
      <c r="D35" s="10">
        <f>COUNTIFS('Data Table'!$B:$B,'Data Table Volumes'!$A35,'Data Table'!$G:$G,"&gt;="&amp;'Data Table Volumes'!D$6,'Data Table'!$G:$G,"&lt;"&amp;'Data Table Volumes'!E$6,'Data Table'!$C:$C,'Data Table Volumes'!$B35)</f>
        <v>0</v>
      </c>
      <c r="E35" s="10">
        <f>COUNTIFS('Data Table'!$B:$B,'Data Table Volumes'!$A35,'Data Table'!$G:$G,"&gt;="&amp;'Data Table Volumes'!E$6,'Data Table'!$G:$G,"&lt;"&amp;'Data Table Volumes'!F$6,'Data Table'!$C:$C,'Data Table Volumes'!$B35)</f>
        <v>0</v>
      </c>
      <c r="F35" s="10">
        <f>COUNTIFS('Data Table'!$B:$B,'Data Table Volumes'!$A35,'Data Table'!$G:$G,"&gt;="&amp;'Data Table Volumes'!F$6,'Data Table'!$G:$G,"&lt;"&amp;'Data Table Volumes'!G$6,'Data Table'!$C:$C,'Data Table Volumes'!$B35)</f>
        <v>0</v>
      </c>
      <c r="G35" s="10">
        <f>COUNTIFS('Data Table'!$B:$B,'Data Table Volumes'!$A35,'Data Table'!$G:$G,"&gt;="&amp;'Data Table Volumes'!G$6,'Data Table'!$G:$G,"&lt;"&amp;'Data Table Volumes'!H$6,'Data Table'!$C:$C,'Data Table Volumes'!$B35)</f>
        <v>0</v>
      </c>
      <c r="H35" s="10">
        <f>COUNTIFS('Data Table'!$B:$B,'Data Table Volumes'!$A35,'Data Table'!$G:$G,"&gt;="&amp;'Data Table Volumes'!H$6,'Data Table'!$G:$G,"&lt;"&amp;'Data Table Volumes'!I$6,'Data Table'!$C:$C,'Data Table Volumes'!$B35)</f>
        <v>0</v>
      </c>
      <c r="I35" s="10">
        <f>COUNTIFS('Data Table'!$B:$B,'Data Table Volumes'!$A35,'Data Table'!$G:$G,"&gt;="&amp;'Data Table Volumes'!I$6,'Data Table'!$G:$G,"&lt;"&amp;'Data Table Volumes'!J$6,'Data Table'!$C:$C,'Data Table Volumes'!$B35)</f>
        <v>0</v>
      </c>
      <c r="J35" s="10">
        <f>COUNTIFS('Data Table'!$B:$B,'Data Table Volumes'!$A35,'Data Table'!$G:$G,"&gt;="&amp;'Data Table Volumes'!J$6,'Data Table'!$G:$G,"&lt;"&amp;'Data Table Volumes'!K$6,'Data Table'!$C:$C,'Data Table Volumes'!$B35)</f>
        <v>0</v>
      </c>
      <c r="K35" s="10">
        <f>COUNTIFS('Data Table'!$B:$B,'Data Table Volumes'!$A35,'Data Table'!$G:$G,"&gt;="&amp;'Data Table Volumes'!K$6,'Data Table'!$G:$G,"&lt;"&amp;'Data Table Volumes'!L$6,'Data Table'!$C:$C,'Data Table Volumes'!$B35)</f>
        <v>0</v>
      </c>
      <c r="L35" s="10">
        <f>COUNTIFS('Data Table'!$B:$B,'Data Table Volumes'!$A35,'Data Table'!$G:$G,"&gt;="&amp;'Data Table Volumes'!L$6,'Data Table'!$G:$G,"&lt;"&amp;'Data Table Volumes'!M$6,'Data Table'!$C:$C,'Data Table Volumes'!$B35)</f>
        <v>0</v>
      </c>
      <c r="M35" s="10">
        <f>COUNTIFS('Data Table'!$B:$B,'Data Table Volumes'!$A35,'Data Table'!$G:$G,"&gt;="&amp;'Data Table Volumes'!M$6,'Data Table'!$G:$G,"&lt;"&amp;'Data Table Volumes'!N$6,'Data Table'!$C:$C,'Data Table Volumes'!$B35)</f>
        <v>0</v>
      </c>
      <c r="N35" s="11">
        <f>COUNTIFS('Data Table'!$B:$B,'Data Table Volumes'!$A35,'Data Table'!$G:$G,"&gt;="&amp;'Data Table Volumes'!N$6,'Data Table'!$G:$G,"&lt;"&amp;'Data Table Volumes'!O$6,'Data Table'!$C:$C,'Data Table Volumes'!$B35)</f>
        <v>0</v>
      </c>
      <c r="O35" s="10">
        <f>COUNTIFS('Data Table'!$G:$G,"&gt;="&amp;'Data Table Volumes'!O$6,'Data Table'!$G:$G,"&lt;"&amp;'Data Table Volumes'!B$1,'Data Table'!$C:$C,'Data Table Volumes'!$B35,'Data Table'!$B:$B,'Data Table Volumes'!$A35)</f>
        <v>0</v>
      </c>
      <c r="P35" s="9">
        <f>COUNTIFS('Data Table'!$G:$G,"&gt;="&amp;'Data Table Volumes'!P$6,'Data Table'!$G:$G,"&lt;"&amp;'Data Table Volumes'!Q$6,'Data Table'!$C:$C,'Data Table Volumes'!$B35,'Data Table'!$B:$B,'Data Table Volumes'!$A35)</f>
        <v>0</v>
      </c>
      <c r="Q35" s="10">
        <f>COUNTIFS('Data Table'!$G:$G,"&gt;="&amp;'Data Table Volumes'!Q$6,'Data Table'!$G:$G,"&lt;"&amp;'Data Table Volumes'!R$6,'Data Table'!$C:$C,'Data Table Volumes'!$B35,'Data Table'!$B:$B,'Data Table Volumes'!$A35)</f>
        <v>0</v>
      </c>
      <c r="R35" s="10">
        <f>COUNTIFS('Data Table'!$G:$G,"&gt;="&amp;'Data Table Volumes'!R$6,'Data Table'!$G:$G,"&lt;"&amp;'Data Table Volumes'!S$6,'Data Table'!$C:$C,'Data Table Volumes'!$B35,'Data Table'!$B:$B,'Data Table Volumes'!$A35)</f>
        <v>0</v>
      </c>
      <c r="S35" s="11">
        <f>COUNTIFS('Data Table'!$G:$G,"&gt;="&amp;'Data Table Volumes'!S$6,'Data Table'!$G:$G,"&lt;"&amp;'Data Table Volumes'!S$6+7,'Data Table'!$C:$C,'Data Table Volumes'!$B35,'Data Table'!$B:$B,'Data Table Volumes'!$A35)</f>
        <v>0</v>
      </c>
      <c r="T35" s="9">
        <f>COUNTIFS('Data Table'!$C:$C,'Data Table Volumes'!$B35,'Data Table'!$J:$J,"&gt;="&amp;'Data Table Volumes'!T$6,'Data Table'!$J:$J,"&lt;"&amp;'Data Table Volumes'!U$6,'Data Table'!$B:$B,'Data Table Volumes'!$A35)</f>
        <v>0</v>
      </c>
      <c r="U35" s="10">
        <f>COUNTIFS('Data Table'!$C:$C,'Data Table Volumes'!$B35,'Data Table'!$J:$J,"&gt;="&amp;'Data Table Volumes'!U$6,'Data Table'!$J:$J,"&lt;"&amp;'Data Table Volumes'!V$6,'Data Table'!$B:$B,'Data Table Volumes'!$A35)</f>
        <v>0</v>
      </c>
      <c r="V35" s="10">
        <f>COUNTIFS('Data Table'!$C:$C,'Data Table Volumes'!$B35,'Data Table'!$J:$J,"&gt;="&amp;'Data Table Volumes'!V$6,'Data Table'!$J:$J,"&lt;"&amp;'Data Table Volumes'!W$6,'Data Table'!$B:$B,'Data Table Volumes'!$A35)</f>
        <v>0</v>
      </c>
      <c r="W35" s="10">
        <f>COUNTIFS('Data Table'!$C:$C,'Data Table Volumes'!$B35,'Data Table'!$J:$J,"&gt;="&amp;'Data Table Volumes'!W$6,'Data Table'!$J:$J,"&lt;"&amp;'Data Table Volumes'!X$6,'Data Table'!$B:$B,'Data Table Volumes'!$A35)</f>
        <v>0</v>
      </c>
      <c r="X35" s="10">
        <f>COUNTIFS('Data Table'!$C:$C,'Data Table Volumes'!$B35,'Data Table'!$J:$J,"&gt;="&amp;'Data Table Volumes'!X$6,'Data Table'!$J:$J,"&lt;"&amp;'Data Table Volumes'!Y$6,'Data Table'!$B:$B,'Data Table Volumes'!$A35)</f>
        <v>0</v>
      </c>
      <c r="Y35" s="10">
        <f>COUNTIFS('Data Table'!$C:$C,'Data Table Volumes'!$B35,'Data Table'!$J:$J,"&gt;="&amp;'Data Table Volumes'!Y$6,'Data Table'!$J:$J,"&lt;"&amp;'Data Table Volumes'!Z$6,'Data Table'!$B:$B,'Data Table Volumes'!$A35)</f>
        <v>0</v>
      </c>
      <c r="Z35" s="10">
        <f>COUNTIFS('Data Table'!$C:$C,'Data Table Volumes'!$B35,'Data Table'!$J:$J,"&gt;="&amp;'Data Table Volumes'!Z$6,'Data Table'!$J:$J,"&lt;"&amp;'Data Table Volumes'!AA$6,'Data Table'!$B:$B,'Data Table Volumes'!$A35)</f>
        <v>0</v>
      </c>
      <c r="AA35" s="10">
        <f>COUNTIFS('Data Table'!$C:$C,'Data Table Volumes'!$B35,'Data Table'!$J:$J,"&gt;="&amp;'Data Table Volumes'!AA$6,'Data Table'!$J:$J,"&lt;"&amp;'Data Table Volumes'!AB$6,'Data Table'!$B:$B,'Data Table Volumes'!$A35)</f>
        <v>0</v>
      </c>
      <c r="AB35" s="10">
        <f>COUNTIFS('Data Table'!$C:$C,'Data Table Volumes'!$B35,'Data Table'!$J:$J,"&gt;="&amp;'Data Table Volumes'!AB$6,'Data Table'!$J:$J,"&lt;"&amp;'Data Table Volumes'!AC$6,'Data Table'!$B:$B,'Data Table Volumes'!$A35)</f>
        <v>0</v>
      </c>
      <c r="AC35" s="10">
        <f>COUNTIFS('Data Table'!$C:$C,'Data Table Volumes'!$B35,'Data Table'!$J:$J,"&gt;="&amp;'Data Table Volumes'!AC$6,'Data Table'!$J:$J,"&lt;"&amp;'Data Table Volumes'!AD$6,'Data Table'!$B:$B,'Data Table Volumes'!$A35)</f>
        <v>0</v>
      </c>
      <c r="AD35" s="10">
        <f>COUNTIFS('Data Table'!$C:$C,'Data Table Volumes'!$B35,'Data Table'!$J:$J,"&gt;="&amp;'Data Table Volumes'!AD$6,'Data Table'!$J:$J,"&lt;"&amp;'Data Table Volumes'!AE$6,'Data Table'!$B:$B,'Data Table Volumes'!$A35)</f>
        <v>0</v>
      </c>
      <c r="AE35" s="11">
        <f>COUNTIFS('Data Table'!$C:$C,'Data Table Volumes'!$B35,'Data Table'!$J:$J,"&gt;="&amp;'Data Table Volumes'!AE$6,'Data Table'!$J:$J,"&lt;"&amp;'Data Table Volumes'!AF$6,'Data Table'!$B:$B,'Data Table Volumes'!$A35)</f>
        <v>0</v>
      </c>
      <c r="AF35" s="10">
        <f>COUNTIFS('Data Table'!$C:$C,'Data Table Volumes'!$B35,'Data Table'!$J:$J,"&gt;="&amp;'Data Table Volumes'!AF$6,'Data Table'!$J:$J,"&lt;"&amp;'Data Table Volumes'!B$1,'Data Table'!B:B,'Data Table Volumes'!$A35)</f>
        <v>0</v>
      </c>
      <c r="AG35" s="9">
        <f>COUNTIFS('Data Table'!$J:$J,"&gt;="&amp;'Data Table Volumes'!AG$6,'Data Table'!$J:$J,"&lt;"&amp;'Data Table Volumes'!AH$6,'Data Table'!$C:$C,'Data Table Volumes'!$B35,'Data Table'!$B:$B,'Data Table Volumes'!$A35)</f>
        <v>0</v>
      </c>
      <c r="AH35" s="10">
        <f>COUNTIFS('Data Table'!$J:$J,"&gt;="&amp;'Data Table Volumes'!AH$6,'Data Table'!$J:$J,"&lt;"&amp;'Data Table Volumes'!AI$6,'Data Table'!$C:$C,'Data Table Volumes'!$B35,'Data Table'!$B:$B,'Data Table Volumes'!$A35)</f>
        <v>0</v>
      </c>
      <c r="AI35" s="10">
        <f>COUNTIFS('Data Table'!$J:$J,"&gt;="&amp;'Data Table Volumes'!AI$6,'Data Table'!$J:$J,"&lt;"&amp;'Data Table Volumes'!AJ$6,'Data Table'!$C:$C,'Data Table Volumes'!$B35,'Data Table'!$B:$B,'Data Table Volumes'!$A35)</f>
        <v>0</v>
      </c>
      <c r="AJ35" s="11">
        <f>COUNTIFS('Data Table'!$J:$J,"&gt;="&amp;'Data Table Volumes'!AJ$6,'Data Table'!$J:$J,"&lt;"&amp;'Data Table Volumes'!AJ$6+7,'Data Table'!$C:$C,'Data Table Volumes'!$B35,'Data Table'!$B:$B,'Data Table Volumes'!$A35)</f>
        <v>0</v>
      </c>
      <c r="AK35" s="10">
        <f>COUNTIFS('Data Table'!$C:$C,'Data Table Volumes'!$B35,'Data Table'!$Q:$Q,"&lt;"&amp;'Data Table Volumes'!AK$7,'Data Table'!B:B,'Data Table Volumes'!$A35)</f>
        <v>0</v>
      </c>
      <c r="AL35" s="10">
        <f>COUNTIFS('Data Table'!$C:$C,'Data Table Volumes'!$B35,'Data Table'!$Q:$Q,"&gt;="&amp;'Data Table Volumes'!AK$7,'Data Table'!$Q:$Q,"&lt;"&amp;'Data Table Volumes'!AL$7,'Data Table'!$B:$B,'Data Table Volumes'!$A35)</f>
        <v>0</v>
      </c>
      <c r="AM35" s="10">
        <f>COUNTIFS('Data Table'!$C:$C,'Data Table Volumes'!$B35,'Data Table'!$Q:$Q,"&gt;="&amp;'Data Table Volumes'!AL$7,'Data Table'!$Q:$Q,"&lt;"&amp;'Data Table Volumes'!AM$7,'Data Table'!$B:$B,'Data Table Volumes'!$A35)</f>
        <v>0</v>
      </c>
      <c r="AN35" s="10">
        <f>COUNTIFS('Data Table'!$C:$C,'Data Table Volumes'!$B35,'Data Table'!$Q:$Q,"&gt;="&amp;'Data Table Volumes'!AM$7,'Data Table'!$Q:$Q,"&lt;"&amp;'Data Table Volumes'!AN$7,'Data Table'!$B:$B,'Data Table Volumes'!$A35)</f>
        <v>0</v>
      </c>
      <c r="AO35" s="10">
        <f>COUNTIFS('Data Table'!$C:$C,'Data Table Volumes'!$B35,'Data Table'!$Q:$Q,"&gt;="&amp;'Data Table Volumes'!AN$7,'Data Table'!$Q:$Q,"&lt;"&amp;'Data Table Volumes'!AO$7,'Data Table'!$B:$B,'Data Table Volumes'!$A35)</f>
        <v>0</v>
      </c>
      <c r="AP35" s="10">
        <f>COUNTIFS('Data Table'!$C:$C,'Data Table Volumes'!$B35,'Data Table'!$Q:$Q,"&gt;="&amp;'Data Table Volumes'!AO$7,'Data Table'!$Q:$Q,"&lt;"&amp;'Data Table Volumes'!AP$7,'Data Table'!$B:$B,'Data Table Volumes'!$A35)</f>
        <v>0</v>
      </c>
      <c r="AQ35" s="10">
        <f>COUNTIFS('Data Table'!$C:$C,'Data Table Volumes'!$B35,'Data Table'!$Q:$Q,"&gt;="&amp;'Data Table Volumes'!AP$7,'Data Table'!$Q:$Q,"&lt;"&amp;'Data Table Volumes'!AQ$7,'Data Table'!$B:$B,'Data Table Volumes'!$A35)</f>
        <v>0</v>
      </c>
      <c r="AR35" s="10">
        <f>COUNTIFS('Data Table'!$C:$C,'Data Table Volumes'!$B35,'Data Table'!$Q:$Q,"&gt;="&amp;'Data Table Volumes'!AQ$7,'Data Table'!$Q:$Q,"&lt;"&amp;'Data Table Volumes'!AR$7,'Data Table'!$B:$B,'Data Table Volumes'!$A35)</f>
        <v>0</v>
      </c>
      <c r="AS35" s="10">
        <f>COUNTIFS('Data Table'!$C:$C,'Data Table Volumes'!$B35,'Data Table'!$Q:$Q,"&gt;="&amp;'Data Table Volumes'!AR$7,'Data Table'!$Q:$Q,"&lt;"&amp;'Data Table Volumes'!AS$7,'Data Table'!$B:$B,'Data Table Volumes'!$A35)</f>
        <v>0</v>
      </c>
      <c r="AT35" s="10">
        <f>COUNTIFS('Data Table'!$C:$C,'Data Table Volumes'!$B35,'Data Table'!$Q:$Q,"&gt;="&amp;'Data Table Volumes'!AS$7,'Data Table'!$Q:$Q,"&lt;"&amp;'Data Table Volumes'!AT$7,'Data Table'!$B:$B,'Data Table Volumes'!$A35)</f>
        <v>0</v>
      </c>
      <c r="AU35" s="10">
        <f>COUNTIFS('Data Table'!$C:$C,'Data Table Volumes'!$B35,'Data Table'!$Q:$Q,"&gt;="&amp;'Data Table Volumes'!AT$7,'Data Table'!$Q:$Q,"&lt;"&amp;'Data Table Volumes'!AU$7,'Data Table'!$B:$B,'Data Table Volumes'!$A35)</f>
        <v>0</v>
      </c>
      <c r="AV35" s="10">
        <f>COUNTIFS('Data Table'!$C:$C,'Data Table Volumes'!$B35,'Data Table'!$Q:$Q,"&gt;="&amp;'Data Table Volumes'!AU$7,'Data Table'!$Q:$Q,"&lt;"&amp;'Data Table Volumes'!AV$7,'Data Table'!$B:$B,'Data Table Volumes'!$A35)</f>
        <v>0</v>
      </c>
      <c r="AW35" s="11">
        <f>COUNTIFS('Data Table'!$C:$C,'Data Table Volumes'!$B35,'Data Table'!$Q:$Q,"&gt;"&amp;'Data Table Volumes'!AW$7,'Data Table'!$B:$B,'Data Table Volumes'!$A35)</f>
        <v>0</v>
      </c>
      <c r="AX35" s="9">
        <f t="shared" si="21"/>
        <v>0</v>
      </c>
      <c r="AY35" s="10">
        <f t="shared" si="22"/>
        <v>0</v>
      </c>
      <c r="AZ35" s="10">
        <f t="shared" si="23"/>
        <v>0</v>
      </c>
      <c r="BA35" s="10">
        <f t="shared" si="24"/>
        <v>0</v>
      </c>
      <c r="BB35" s="10">
        <f t="shared" si="25"/>
        <v>0</v>
      </c>
      <c r="BC35" s="10">
        <f t="shared" si="26"/>
        <v>0</v>
      </c>
      <c r="BD35" s="11">
        <f t="shared" si="27"/>
        <v>0</v>
      </c>
      <c r="BE35" s="33">
        <f t="shared" si="28"/>
        <v>0</v>
      </c>
      <c r="BF35" s="10">
        <f>COUNTIFS('Data Table'!$C:$C,'Data Table Volumes'!$B35,'Data Table'!$I:$I,"OUTSTANDING",'Data Table'!$H:$H,'Data Table Volumes'!BF$6)</f>
        <v>0</v>
      </c>
      <c r="BG35" s="11">
        <f>COUNTIFS('Data Table'!$C:$C,'Data Table Volumes'!$B35,'Data Table'!$I:$I,"OUTSTANDING",'Data Table'!$H:$H,'Data Table Volumes'!BG$6)</f>
        <v>0</v>
      </c>
      <c r="BH35" s="10">
        <f t="shared" si="39"/>
        <v>0</v>
      </c>
      <c r="BI35" s="10">
        <f t="shared" si="40"/>
        <v>0</v>
      </c>
      <c r="BJ35" s="10">
        <f t="shared" si="41"/>
        <v>0</v>
      </c>
      <c r="BK35" s="10">
        <f t="shared" si="42"/>
        <v>0</v>
      </c>
      <c r="BL35" s="10">
        <f t="shared" si="43"/>
        <v>0</v>
      </c>
      <c r="BM35" s="10">
        <f t="shared" si="44"/>
        <v>0</v>
      </c>
      <c r="BN35" s="10">
        <f t="shared" si="45"/>
        <v>0</v>
      </c>
      <c r="BO35" s="10">
        <f t="shared" si="46"/>
        <v>0</v>
      </c>
      <c r="BP35" s="10">
        <f t="shared" si="47"/>
        <v>0</v>
      </c>
      <c r="BQ35" s="10">
        <f t="shared" si="48"/>
        <v>0</v>
      </c>
      <c r="BR35" s="10">
        <f t="shared" si="53"/>
        <v>0</v>
      </c>
      <c r="BS35" s="10">
        <f t="shared" si="50"/>
        <v>0</v>
      </c>
      <c r="BT35" s="10">
        <f t="shared" si="51"/>
        <v>0</v>
      </c>
      <c r="BU35" s="9">
        <f>COUNTIFS('Data Table'!$C:$C,'Data Table Volumes'!$B35,'Data Table'!$J:$J,"&gt;="&amp;'Data Table Volumes'!$BU$7,'Data Table'!$J:$J,"&lt;"&amp;'Data Table Volumes'!$BY$7,'Data Table'!$H:$H,'Data Table Volumes'!BU$6,'Data Table'!$B:$B,'Data Table Volumes'!$A35)</f>
        <v>0</v>
      </c>
      <c r="BV35" s="10">
        <f>COUNTIFS('Data Table'!$C:$C,'Data Table Volumes'!$B35,'Data Table'!$J:$J,"&gt;="&amp;'Data Table Volumes'!$BU$7,'Data Table'!$J:$J,"&lt;"&amp;'Data Table Volumes'!$BY$7,'Data Table'!$H:$H,'Data Table Volumes'!BV$6,'Data Table'!$B:$B,'Data Table Volumes'!$A35)</f>
        <v>0</v>
      </c>
      <c r="BW35" s="10">
        <f>COUNTIFS('Data Table'!$C:$C,'Data Table Volumes'!$B35,'Data Table'!$J:$J,"&gt;="&amp;'Data Table Volumes'!$BU$7,'Data Table'!$J:$J,"&lt;"&amp;'Data Table Volumes'!$BY$7,'Data Table'!$H:$H,'Data Table Volumes'!BW$6,'Data Table'!$B:$B,'Data Table Volumes'!$A35)</f>
        <v>0</v>
      </c>
      <c r="BX35" s="10">
        <f>COUNTIFS('Data Table'!$C:$C,'Data Table Volumes'!$B35,'Data Table'!$J:$J,"&gt;="&amp;'Data Table Volumes'!$BU$7,'Data Table'!$J:$J,"&lt;"&amp;'Data Table Volumes'!$BY$7,'Data Table'!$H:$H,'Data Table Volumes'!BX$6,'Data Table'!$B:$B,'Data Table Volumes'!$A35)</f>
        <v>0</v>
      </c>
      <c r="BY35" s="11">
        <f>COUNTIFS('Data Table'!$C:$C,'Data Table Volumes'!$B35,'Data Table'!$J:$J,"&gt;="&amp;'Data Table Volumes'!$BU$7,'Data Table'!$J:$J,"&lt;"&amp;'Data Table Volumes'!$BY$7,'Data Table'!$H:$H,'Data Table Volumes'!BY$6,'Data Table'!$B:$B,'Data Table Volumes'!$A35)</f>
        <v>0</v>
      </c>
      <c r="BZ35" s="9">
        <f>COUNTIFS('Data Table'!$C:$C,'Data Table Volumes'!$B35,'Data Table'!$J:$J,"&gt;="&amp;'Data Table Volumes'!$BZ$7,'Data Table'!$J:$J,"&lt;"&amp;'Data Table Volumes'!$CD$7,'Data Table'!$H:$H,'Data Table Volumes'!BZ$6,'Data Table'!$B:$B,'Data Table Volumes'!$A35)</f>
        <v>0</v>
      </c>
      <c r="CA35" s="10">
        <f>COUNTIFS('Data Table'!$C:$C,'Data Table Volumes'!$B35,'Data Table'!$J:$J,"&gt;="&amp;'Data Table Volumes'!$BZ$7,'Data Table'!$J:$J,"&lt;"&amp;'Data Table Volumes'!$CD$7,'Data Table'!$H:$H,'Data Table Volumes'!CA$6,'Data Table'!$B:$B,'Data Table Volumes'!$A35)</f>
        <v>0</v>
      </c>
      <c r="CB35" s="10">
        <f>COUNTIFS('Data Table'!$C:$C,'Data Table Volumes'!$B35,'Data Table'!$J:$J,"&gt;="&amp;'Data Table Volumes'!$BZ$7,'Data Table'!$J:$J,"&lt;"&amp;'Data Table Volumes'!$CD$7,'Data Table'!$H:$H,'Data Table Volumes'!CB$6,'Data Table'!$B:$B,'Data Table Volumes'!$A35)</f>
        <v>0</v>
      </c>
      <c r="CC35" s="10">
        <f>COUNTIFS('Data Table'!$C:$C,'Data Table Volumes'!$B35,'Data Table'!$J:$J,"&gt;="&amp;'Data Table Volumes'!$BZ$7,'Data Table'!$J:$J,"&lt;"&amp;'Data Table Volumes'!$CD$7,'Data Table'!$H:$H,'Data Table Volumes'!CC$6,'Data Table'!$B:$B,'Data Table Volumes'!$A35)</f>
        <v>0</v>
      </c>
      <c r="CD35" s="11">
        <f>COUNTIFS('Data Table'!$C:$C,'Data Table Volumes'!$B35,'Data Table'!$J:$J,"&gt;="&amp;'Data Table Volumes'!$BZ$7,'Data Table'!$J:$J,"&lt;"&amp;'Data Table Volumes'!$CD$7,'Data Table'!$H:$H,'Data Table Volumes'!CD$6,'Data Table'!$B:$B,'Data Table Volumes'!$A35)</f>
        <v>0</v>
      </c>
      <c r="CE35" s="9" t="str" cm="1">
        <f t="array" ref="CE35">IFERROR(PERCENTILE(IF(('Data Table'!$I:$I="FINALISED")*('Data Table'!$B:$B='Data Table Volumes'!$A35)*('Data Table'!$C:$C='Data Table Volumes'!$B35)*('Data Table'!$J:$J&gt;=CE$6)*('Data Table'!$J:$J&lt;CF$6-1),'Data Table'!$K:$K),0.5),"NA")</f>
        <v>NA</v>
      </c>
      <c r="CF35" s="10" t="str" cm="1">
        <f t="array" ref="CF35">IFERROR(PERCENTILE(IF(('Data Table'!$I:$I="FINALISED")*('Data Table'!$B:$B='Data Table Volumes'!$A35)*('Data Table'!$C:$C='Data Table Volumes'!$B35)*('Data Table'!$J:$J&gt;=CF$6)*('Data Table'!$J:$J&lt;CG$6-1),'Data Table'!$K:$K),0.5),"NA")</f>
        <v>NA</v>
      </c>
      <c r="CG35" s="10" t="str" cm="1">
        <f t="array" ref="CG35">IFERROR(PERCENTILE(IF(('Data Table'!$I:$I="FINALISED")*('Data Table'!$B:$B='Data Table Volumes'!$A35)*('Data Table'!$C:$C='Data Table Volumes'!$B35)*('Data Table'!$J:$J&gt;=CG$6)*('Data Table'!$J:$J&lt;CH$6-1),'Data Table'!$K:$K),0.5),"NA")</f>
        <v>NA</v>
      </c>
      <c r="CH35" s="10" t="str" cm="1">
        <f t="array" ref="CH35">IFERROR(PERCENTILE(IF(('Data Table'!$I:$I="FINALISED")*('Data Table'!$B:$B='Data Table Volumes'!$A35)*('Data Table'!$C:$C='Data Table Volumes'!$B35)*('Data Table'!$J:$J&gt;=CH$6)*('Data Table'!$J:$J&lt;CI$6-1),'Data Table'!$K:$K),0.5),"NA")</f>
        <v>NA</v>
      </c>
      <c r="CI35" s="10" t="str" cm="1">
        <f t="array" ref="CI35">IFERROR(PERCENTILE(IF(('Data Table'!$I:$I="FINALISED")*('Data Table'!$B:$B='Data Table Volumes'!$A35)*('Data Table'!$C:$C='Data Table Volumes'!$B35)*('Data Table'!$J:$J&gt;=CI$6)*('Data Table'!$J:$J&lt;CJ$6-1),'Data Table'!$K:$K),0.5),"NA")</f>
        <v>NA</v>
      </c>
      <c r="CJ35" s="10" t="str" cm="1">
        <f t="array" ref="CJ35">IFERROR(PERCENTILE(IF(('Data Table'!$I:$I="FINALISED")*('Data Table'!$B:$B='Data Table Volumes'!$A35)*('Data Table'!$C:$C='Data Table Volumes'!$B35)*('Data Table'!$J:$J&gt;=CJ$6)*('Data Table'!$J:$J&lt;CK$6-1),'Data Table'!$K:$K),0.5),"NA")</f>
        <v>NA</v>
      </c>
      <c r="CK35" s="10" t="str" cm="1">
        <f t="array" ref="CK35">IFERROR(PERCENTILE(IF(('Data Table'!$I:$I="FINALISED")*('Data Table'!$B:$B='Data Table Volumes'!$A35)*('Data Table'!$C:$C='Data Table Volumes'!$B35)*('Data Table'!$J:$J&gt;=CK$6)*('Data Table'!$J:$J&lt;CL$6-1),'Data Table'!$K:$K),0.5),"NA")</f>
        <v>NA</v>
      </c>
      <c r="CL35" s="10" t="str" cm="1">
        <f t="array" ref="CL35">IFERROR(PERCENTILE(IF(('Data Table'!$I:$I="FINALISED")*('Data Table'!$B:$B='Data Table Volumes'!$A35)*('Data Table'!$C:$C='Data Table Volumes'!$B35)*('Data Table'!$J:$J&gt;=CL$6)*('Data Table'!$J:$J&lt;CM$6-1),'Data Table'!$K:$K),0.5),"NA")</f>
        <v>NA</v>
      </c>
      <c r="CM35" s="10" t="str" cm="1">
        <f t="array" ref="CM35">IFERROR(PERCENTILE(IF(('Data Table'!$I:$I="FINALISED")*('Data Table'!$B:$B='Data Table Volumes'!$A35)*('Data Table'!$C:$C='Data Table Volumes'!$B35)*('Data Table'!$J:$J&gt;=CM$6)*('Data Table'!$J:$J&lt;CN$6-1),'Data Table'!$K:$K),0.5),"NA")</f>
        <v>NA</v>
      </c>
      <c r="CN35" s="10" t="str" cm="1">
        <f t="array" ref="CN35">IFERROR(PERCENTILE(IF(('Data Table'!$I:$I="FINALISED")*('Data Table'!$B:$B='Data Table Volumes'!$A35)*('Data Table'!$C:$C='Data Table Volumes'!$B35)*('Data Table'!$J:$J&gt;=CN$6)*('Data Table'!$J:$J&lt;CO$6-1),'Data Table'!$K:$K),0.5),"NA")</f>
        <v>NA</v>
      </c>
      <c r="CO35" s="10" t="str" cm="1">
        <f t="array" ref="CO35">IFERROR(PERCENTILE(IF(('Data Table'!$I:$I="FINALISED")*('Data Table'!$B:$B='Data Table Volumes'!$A35)*('Data Table'!$C:$C='Data Table Volumes'!$B35)*('Data Table'!$J:$J&gt;=CO$6)*('Data Table'!$J:$J&lt;CP$6-1),'Data Table'!$K:$K),0.5),"NA")</f>
        <v>NA</v>
      </c>
      <c r="CP35" s="11" t="str" cm="1">
        <f t="array" ref="CP35">IFERROR(PERCENTILE(IF(('Data Table'!$I:$I="FINALISED")*('Data Table'!$B:$B='Data Table Volumes'!$A35)*('Data Table'!$C:$C='Data Table Volumes'!$B35)*('Data Table'!$J:$J&gt;=CP$6)*('Data Table'!$J:$J&lt;CQ$6-1),'Data Table'!$K:$K),0.5),"NA")</f>
        <v>NA</v>
      </c>
      <c r="CQ35" s="10" t="str" cm="1">
        <f t="array" ref="CQ35">IFERROR(PERCENTILE(IF(('Data Table'!$I:$I="FINALISED")*('Data Table'!$B:$B='Data Table Volumes'!$A35)*('Data Table'!$C:$C='Data Table Volumes'!$B35)*('Data Table'!$J:$J&gt;=CQ$6)*('Data Table'!$J:$J&lt;EOMONTH(CQ$6,0)),'Data Table'!$K:$K),0.5),"NA")</f>
        <v>NA</v>
      </c>
      <c r="CR35" s="95" t="str" cm="1">
        <f t="array" ref="CR35">IFERROR(PERCENTILE(IF(('Data Table'!$I:$I="FINALISED")*('Data Table'!$C:$C='Data Table Volumes'!$B35)*('Data Table'!$B:$B='Data Table Volumes'!$A35)*('Data Table'!$J:$J&gt;=CR$6)*('Data Table'!$J:$J&lt;CS$6-1),'Data Table'!$K:$K),0.5),"NA")</f>
        <v>NA</v>
      </c>
      <c r="CS35" s="96" t="str" cm="1">
        <f t="array" ref="CS35">IFERROR(PERCENTILE(IF(('Data Table'!$I:$I="FINALISED")*('Data Table'!$C:$C='Data Table Volumes'!$B35)*('Data Table'!$B:$B='Data Table Volumes'!$A35)*('Data Table'!$J:$J&gt;=CS$6)*('Data Table'!$J:$J&lt;CT$6-1),'Data Table'!$K:$K),0.5),"NA")</f>
        <v>NA</v>
      </c>
      <c r="CT35" s="96" t="str" cm="1">
        <f t="array" ref="CT35">IFERROR(PERCENTILE(IF(('Data Table'!$I:$I="FINALISED")*('Data Table'!$C:$C='Data Table Volumes'!$B35)*('Data Table'!$B:$B='Data Table Volumes'!$A35)*('Data Table'!$J:$J&gt;=CT$6)*('Data Table'!$J:$J&lt;CU$6-1),'Data Table'!$K:$K),0.5),"NA")</f>
        <v>NA</v>
      </c>
      <c r="CU35" s="96" t="str" cm="1">
        <f t="array" ref="CU35">IFERROR(PERCENTILE(IF(('Data Table'!$I:$I="FINALISED")*('Data Table'!$C:$C='Data Table Volumes'!$B35)*('Data Table'!$B:$B='Data Table Volumes'!$A35)*('Data Table'!$J:$J&gt;=CU$6)*('Data Table'!$J:$J&lt;CU$6+7),'Data Table'!$K:$K),0.5),"NA")</f>
        <v>NA</v>
      </c>
      <c r="CV35" s="129">
        <f>COUNTIFS('Data Table'!$I:$I,"OUTSTANDING",'Data Table'!$C:$C,'Data Table Volumes'!$B35,'Data Table'!$H:$H,'Data Table Volumes'!CV$6,'Data Table'!$B:$B,'Data Table Volumes'!$A35)</f>
        <v>0</v>
      </c>
      <c r="CW35" s="96">
        <f>COUNTIFS('Data Table'!$I:$I,"OUTSTANDING",'Data Table'!$C:$C,'Data Table Volumes'!$B35,'Data Table'!$H:$H,'Data Table Volumes'!CW$6,'Data Table'!$B:$B,'Data Table Volumes'!$A35)</f>
        <v>0</v>
      </c>
      <c r="CX35" s="130">
        <f t="shared" si="52"/>
        <v>0</v>
      </c>
    </row>
    <row r="36" spans="1:102">
      <c r="A36" s="12" t="s">
        <v>12</v>
      </c>
      <c r="B36" t="s">
        <v>21</v>
      </c>
      <c r="C36" s="12">
        <f>COUNTIFS('Data Table'!$B:$B,'Data Table Volumes'!$A36,'Data Table'!$G:$G,"&gt;="&amp;'Data Table Volumes'!C$6,'Data Table'!$G:$G,"&lt;"&amp;'Data Table Volumes'!D$6,'Data Table'!$C:$C,'Data Table Volumes'!$B36)</f>
        <v>0</v>
      </c>
      <c r="D36">
        <f>COUNTIFS('Data Table'!$B:$B,'Data Table Volumes'!$A36,'Data Table'!$G:$G,"&gt;="&amp;'Data Table Volumes'!D$6,'Data Table'!$G:$G,"&lt;"&amp;'Data Table Volumes'!E$6,'Data Table'!$C:$C,'Data Table Volumes'!$B36)</f>
        <v>0</v>
      </c>
      <c r="E36">
        <f>COUNTIFS('Data Table'!$B:$B,'Data Table Volumes'!$A36,'Data Table'!$G:$G,"&gt;="&amp;'Data Table Volumes'!E$6,'Data Table'!$G:$G,"&lt;"&amp;'Data Table Volumes'!F$6,'Data Table'!$C:$C,'Data Table Volumes'!$B36)</f>
        <v>0</v>
      </c>
      <c r="F36">
        <f>COUNTIFS('Data Table'!$B:$B,'Data Table Volumes'!$A36,'Data Table'!$G:$G,"&gt;="&amp;'Data Table Volumes'!F$6,'Data Table'!$G:$G,"&lt;"&amp;'Data Table Volumes'!G$6,'Data Table'!$C:$C,'Data Table Volumes'!$B36)</f>
        <v>0</v>
      </c>
      <c r="G36">
        <f>COUNTIFS('Data Table'!$B:$B,'Data Table Volumes'!$A36,'Data Table'!$G:$G,"&gt;="&amp;'Data Table Volumes'!G$6,'Data Table'!$G:$G,"&lt;"&amp;'Data Table Volumes'!H$6,'Data Table'!$C:$C,'Data Table Volumes'!$B36)</f>
        <v>0</v>
      </c>
      <c r="H36">
        <f>COUNTIFS('Data Table'!$B:$B,'Data Table Volumes'!$A36,'Data Table'!$G:$G,"&gt;="&amp;'Data Table Volumes'!H$6,'Data Table'!$G:$G,"&lt;"&amp;'Data Table Volumes'!I$6,'Data Table'!$C:$C,'Data Table Volumes'!$B36)</f>
        <v>0</v>
      </c>
      <c r="I36">
        <f>COUNTIFS('Data Table'!$B:$B,'Data Table Volumes'!$A36,'Data Table'!$G:$G,"&gt;="&amp;'Data Table Volumes'!I$6,'Data Table'!$G:$G,"&lt;"&amp;'Data Table Volumes'!J$6,'Data Table'!$C:$C,'Data Table Volumes'!$B36)</f>
        <v>0</v>
      </c>
      <c r="J36">
        <f>COUNTIFS('Data Table'!$B:$B,'Data Table Volumes'!$A36,'Data Table'!$G:$G,"&gt;="&amp;'Data Table Volumes'!J$6,'Data Table'!$G:$G,"&lt;"&amp;'Data Table Volumes'!K$6,'Data Table'!$C:$C,'Data Table Volumes'!$B36)</f>
        <v>0</v>
      </c>
      <c r="K36">
        <f>COUNTIFS('Data Table'!$B:$B,'Data Table Volumes'!$A36,'Data Table'!$G:$G,"&gt;="&amp;'Data Table Volumes'!K$6,'Data Table'!$G:$G,"&lt;"&amp;'Data Table Volumes'!L$6,'Data Table'!$C:$C,'Data Table Volumes'!$B36)</f>
        <v>0</v>
      </c>
      <c r="L36">
        <f>COUNTIFS('Data Table'!$B:$B,'Data Table Volumes'!$A36,'Data Table'!$G:$G,"&gt;="&amp;'Data Table Volumes'!L$6,'Data Table'!$G:$G,"&lt;"&amp;'Data Table Volumes'!M$6,'Data Table'!$C:$C,'Data Table Volumes'!$B36)</f>
        <v>0</v>
      </c>
      <c r="M36">
        <f>COUNTIFS('Data Table'!$B:$B,'Data Table Volumes'!$A36,'Data Table'!$G:$G,"&gt;="&amp;'Data Table Volumes'!M$6,'Data Table'!$G:$G,"&lt;"&amp;'Data Table Volumes'!N$6,'Data Table'!$C:$C,'Data Table Volumes'!$B36)</f>
        <v>0</v>
      </c>
      <c r="N36" s="13">
        <f>COUNTIFS('Data Table'!$B:$B,'Data Table Volumes'!$A36,'Data Table'!$G:$G,"&gt;="&amp;'Data Table Volumes'!N$6,'Data Table'!$G:$G,"&lt;"&amp;'Data Table Volumes'!O$6,'Data Table'!$C:$C,'Data Table Volumes'!$B36)</f>
        <v>0</v>
      </c>
      <c r="O36">
        <f>COUNTIFS('Data Table'!$G:$G,"&gt;="&amp;'Data Table Volumes'!O$6,'Data Table'!$G:$G,"&lt;"&amp;'Data Table Volumes'!B$1,'Data Table'!$C:$C,'Data Table Volumes'!$B36,'Data Table'!$B:$B,'Data Table Volumes'!$A36)</f>
        <v>0</v>
      </c>
      <c r="P36" s="12">
        <f>COUNTIFS('Data Table'!$G:$G,"&gt;="&amp;'Data Table Volumes'!P$6,'Data Table'!$G:$G,"&lt;"&amp;'Data Table Volumes'!Q$6,'Data Table'!$C:$C,'Data Table Volumes'!$B36,'Data Table'!$B:$B,'Data Table Volumes'!$A36)</f>
        <v>0</v>
      </c>
      <c r="Q36">
        <f>COUNTIFS('Data Table'!$G:$G,"&gt;="&amp;'Data Table Volumes'!Q$6,'Data Table'!$G:$G,"&lt;"&amp;'Data Table Volumes'!R$6,'Data Table'!$C:$C,'Data Table Volumes'!$B36,'Data Table'!$B:$B,'Data Table Volumes'!$A36)</f>
        <v>0</v>
      </c>
      <c r="R36">
        <f>COUNTIFS('Data Table'!$G:$G,"&gt;="&amp;'Data Table Volumes'!R$6,'Data Table'!$G:$G,"&lt;"&amp;'Data Table Volumes'!S$6,'Data Table'!$C:$C,'Data Table Volumes'!$B36,'Data Table'!$B:$B,'Data Table Volumes'!$A36)</f>
        <v>0</v>
      </c>
      <c r="S36" s="13">
        <f>COUNTIFS('Data Table'!$G:$G,"&gt;="&amp;'Data Table Volumes'!S$6,'Data Table'!$G:$G,"&lt;"&amp;'Data Table Volumes'!S$6+7,'Data Table'!$C:$C,'Data Table Volumes'!$B36,'Data Table'!$B:$B,'Data Table Volumes'!$A36)</f>
        <v>0</v>
      </c>
      <c r="T36" s="12">
        <f>COUNTIFS('Data Table'!$C:$C,'Data Table Volumes'!$B36,'Data Table'!$J:$J,"&gt;="&amp;'Data Table Volumes'!T$6,'Data Table'!$J:$J,"&lt;"&amp;'Data Table Volumes'!U$6,'Data Table'!$B:$B,'Data Table Volumes'!$A36)</f>
        <v>0</v>
      </c>
      <c r="U36">
        <f>COUNTIFS('Data Table'!$C:$C,'Data Table Volumes'!$B36,'Data Table'!$J:$J,"&gt;="&amp;'Data Table Volumes'!U$6,'Data Table'!$J:$J,"&lt;"&amp;'Data Table Volumes'!V$6,'Data Table'!$B:$B,'Data Table Volumes'!$A36)</f>
        <v>0</v>
      </c>
      <c r="V36">
        <f>COUNTIFS('Data Table'!$C:$C,'Data Table Volumes'!$B36,'Data Table'!$J:$J,"&gt;="&amp;'Data Table Volumes'!V$6,'Data Table'!$J:$J,"&lt;"&amp;'Data Table Volumes'!W$6,'Data Table'!$B:$B,'Data Table Volumes'!$A36)</f>
        <v>0</v>
      </c>
      <c r="W36">
        <f>COUNTIFS('Data Table'!$C:$C,'Data Table Volumes'!$B36,'Data Table'!$J:$J,"&gt;="&amp;'Data Table Volumes'!W$6,'Data Table'!$J:$J,"&lt;"&amp;'Data Table Volumes'!X$6,'Data Table'!$B:$B,'Data Table Volumes'!$A36)</f>
        <v>0</v>
      </c>
      <c r="X36">
        <f>COUNTIFS('Data Table'!$C:$C,'Data Table Volumes'!$B36,'Data Table'!$J:$J,"&gt;="&amp;'Data Table Volumes'!X$6,'Data Table'!$J:$J,"&lt;"&amp;'Data Table Volumes'!Y$6,'Data Table'!$B:$B,'Data Table Volumes'!$A36)</f>
        <v>0</v>
      </c>
      <c r="Y36">
        <f>COUNTIFS('Data Table'!$C:$C,'Data Table Volumes'!$B36,'Data Table'!$J:$J,"&gt;="&amp;'Data Table Volumes'!Y$6,'Data Table'!$J:$J,"&lt;"&amp;'Data Table Volumes'!Z$6,'Data Table'!$B:$B,'Data Table Volumes'!$A36)</f>
        <v>0</v>
      </c>
      <c r="Z36">
        <f>COUNTIFS('Data Table'!$C:$C,'Data Table Volumes'!$B36,'Data Table'!$J:$J,"&gt;="&amp;'Data Table Volumes'!Z$6,'Data Table'!$J:$J,"&lt;"&amp;'Data Table Volumes'!AA$6,'Data Table'!$B:$B,'Data Table Volumes'!$A36)</f>
        <v>0</v>
      </c>
      <c r="AA36">
        <f>COUNTIFS('Data Table'!$C:$C,'Data Table Volumes'!$B36,'Data Table'!$J:$J,"&gt;="&amp;'Data Table Volumes'!AA$6,'Data Table'!$J:$J,"&lt;"&amp;'Data Table Volumes'!AB$6,'Data Table'!$B:$B,'Data Table Volumes'!$A36)</f>
        <v>0</v>
      </c>
      <c r="AB36">
        <f>COUNTIFS('Data Table'!$C:$C,'Data Table Volumes'!$B36,'Data Table'!$J:$J,"&gt;="&amp;'Data Table Volumes'!AB$6,'Data Table'!$J:$J,"&lt;"&amp;'Data Table Volumes'!AC$6,'Data Table'!$B:$B,'Data Table Volumes'!$A36)</f>
        <v>0</v>
      </c>
      <c r="AC36">
        <f>COUNTIFS('Data Table'!$C:$C,'Data Table Volumes'!$B36,'Data Table'!$J:$J,"&gt;="&amp;'Data Table Volumes'!AC$6,'Data Table'!$J:$J,"&lt;"&amp;'Data Table Volumes'!AD$6,'Data Table'!$B:$B,'Data Table Volumes'!$A36)</f>
        <v>0</v>
      </c>
      <c r="AD36">
        <f>COUNTIFS('Data Table'!$C:$C,'Data Table Volumes'!$B36,'Data Table'!$J:$J,"&gt;="&amp;'Data Table Volumes'!AD$6,'Data Table'!$J:$J,"&lt;"&amp;'Data Table Volumes'!AE$6,'Data Table'!$B:$B,'Data Table Volumes'!$A36)</f>
        <v>0</v>
      </c>
      <c r="AE36" s="13">
        <f>COUNTIFS('Data Table'!$C:$C,'Data Table Volumes'!$B36,'Data Table'!$J:$J,"&gt;="&amp;'Data Table Volumes'!AE$6,'Data Table'!$J:$J,"&lt;"&amp;'Data Table Volumes'!AF$6,'Data Table'!$B:$B,'Data Table Volumes'!$A36)</f>
        <v>0</v>
      </c>
      <c r="AF36">
        <f>COUNTIFS('Data Table'!$C:$C,'Data Table Volumes'!$B36,'Data Table'!$J:$J,"&gt;="&amp;'Data Table Volumes'!AF$6,'Data Table'!$J:$J,"&lt;"&amp;'Data Table Volumes'!B$1,'Data Table'!B:B,'Data Table Volumes'!$A36)</f>
        <v>0</v>
      </c>
      <c r="AG36" s="12">
        <f>COUNTIFS('Data Table'!$J:$J,"&gt;="&amp;'Data Table Volumes'!AG$6,'Data Table'!$J:$J,"&lt;"&amp;'Data Table Volumes'!AH$6,'Data Table'!$C:$C,'Data Table Volumes'!$B36,'Data Table'!$B:$B,'Data Table Volumes'!$A36)</f>
        <v>0</v>
      </c>
      <c r="AH36">
        <f>COUNTIFS('Data Table'!$J:$J,"&gt;="&amp;'Data Table Volumes'!AH$6,'Data Table'!$J:$J,"&lt;"&amp;'Data Table Volumes'!AI$6,'Data Table'!$C:$C,'Data Table Volumes'!$B36,'Data Table'!$B:$B,'Data Table Volumes'!$A36)</f>
        <v>0</v>
      </c>
      <c r="AI36">
        <f>COUNTIFS('Data Table'!$J:$J,"&gt;="&amp;'Data Table Volumes'!AI$6,'Data Table'!$J:$J,"&lt;"&amp;'Data Table Volumes'!AJ$6,'Data Table'!$C:$C,'Data Table Volumes'!$B36,'Data Table'!$B:$B,'Data Table Volumes'!$A36)</f>
        <v>0</v>
      </c>
      <c r="AJ36" s="13">
        <f>COUNTIFS('Data Table'!$J:$J,"&gt;="&amp;'Data Table Volumes'!AJ$6,'Data Table'!$J:$J,"&lt;"&amp;'Data Table Volumes'!AJ$6+7,'Data Table'!$C:$C,'Data Table Volumes'!$B36,'Data Table'!$B:$B,'Data Table Volumes'!$A36)</f>
        <v>0</v>
      </c>
      <c r="AK36">
        <f>COUNTIFS('Data Table'!$C:$C,'Data Table Volumes'!$B36,'Data Table'!$Q:$Q,"&lt;"&amp;'Data Table Volumes'!AK$7,'Data Table'!B:B,'Data Table Volumes'!$A36)</f>
        <v>0</v>
      </c>
      <c r="AL36">
        <f>COUNTIFS('Data Table'!$C:$C,'Data Table Volumes'!$B36,'Data Table'!$Q:$Q,"&gt;="&amp;'Data Table Volumes'!AK$7,'Data Table'!$Q:$Q,"&lt;"&amp;'Data Table Volumes'!AL$7,'Data Table'!$B:$B,'Data Table Volumes'!$A36)</f>
        <v>0</v>
      </c>
      <c r="AM36">
        <f>COUNTIFS('Data Table'!$C:$C,'Data Table Volumes'!$B36,'Data Table'!$Q:$Q,"&gt;="&amp;'Data Table Volumes'!AL$7,'Data Table'!$Q:$Q,"&lt;"&amp;'Data Table Volumes'!AM$7,'Data Table'!$B:$B,'Data Table Volumes'!$A36)</f>
        <v>0</v>
      </c>
      <c r="AN36">
        <f>COUNTIFS('Data Table'!$C:$C,'Data Table Volumes'!$B36,'Data Table'!$Q:$Q,"&gt;="&amp;'Data Table Volumes'!AM$7,'Data Table'!$Q:$Q,"&lt;"&amp;'Data Table Volumes'!AN$7,'Data Table'!$B:$B,'Data Table Volumes'!$A36)</f>
        <v>0</v>
      </c>
      <c r="AO36">
        <f>COUNTIFS('Data Table'!$C:$C,'Data Table Volumes'!$B36,'Data Table'!$Q:$Q,"&gt;="&amp;'Data Table Volumes'!AN$7,'Data Table'!$Q:$Q,"&lt;"&amp;'Data Table Volumes'!AO$7,'Data Table'!$B:$B,'Data Table Volumes'!$A36)</f>
        <v>0</v>
      </c>
      <c r="AP36">
        <f>COUNTIFS('Data Table'!$C:$C,'Data Table Volumes'!$B36,'Data Table'!$Q:$Q,"&gt;="&amp;'Data Table Volumes'!AO$7,'Data Table'!$Q:$Q,"&lt;"&amp;'Data Table Volumes'!AP$7,'Data Table'!$B:$B,'Data Table Volumes'!$A36)</f>
        <v>0</v>
      </c>
      <c r="AQ36">
        <f>COUNTIFS('Data Table'!$C:$C,'Data Table Volumes'!$B36,'Data Table'!$Q:$Q,"&gt;="&amp;'Data Table Volumes'!AP$7,'Data Table'!$Q:$Q,"&lt;"&amp;'Data Table Volumes'!AQ$7,'Data Table'!$B:$B,'Data Table Volumes'!$A36)</f>
        <v>0</v>
      </c>
      <c r="AR36">
        <f>COUNTIFS('Data Table'!$C:$C,'Data Table Volumes'!$B36,'Data Table'!$Q:$Q,"&gt;="&amp;'Data Table Volumes'!AQ$7,'Data Table'!$Q:$Q,"&lt;"&amp;'Data Table Volumes'!AR$7,'Data Table'!$B:$B,'Data Table Volumes'!$A36)</f>
        <v>0</v>
      </c>
      <c r="AS36">
        <f>COUNTIFS('Data Table'!$C:$C,'Data Table Volumes'!$B36,'Data Table'!$Q:$Q,"&gt;="&amp;'Data Table Volumes'!AR$7,'Data Table'!$Q:$Q,"&lt;"&amp;'Data Table Volumes'!AS$7,'Data Table'!$B:$B,'Data Table Volumes'!$A36)</f>
        <v>0</v>
      </c>
      <c r="AT36">
        <f>COUNTIFS('Data Table'!$C:$C,'Data Table Volumes'!$B36,'Data Table'!$Q:$Q,"&gt;="&amp;'Data Table Volumes'!AS$7,'Data Table'!$Q:$Q,"&lt;"&amp;'Data Table Volumes'!AT$7,'Data Table'!$B:$B,'Data Table Volumes'!$A36)</f>
        <v>0</v>
      </c>
      <c r="AU36">
        <f>COUNTIFS('Data Table'!$C:$C,'Data Table Volumes'!$B36,'Data Table'!$Q:$Q,"&gt;="&amp;'Data Table Volumes'!AT$7,'Data Table'!$Q:$Q,"&lt;"&amp;'Data Table Volumes'!AU$7,'Data Table'!$B:$B,'Data Table Volumes'!$A36)</f>
        <v>0</v>
      </c>
      <c r="AV36">
        <f>COUNTIFS('Data Table'!$C:$C,'Data Table Volumes'!$B36,'Data Table'!$Q:$Q,"&gt;="&amp;'Data Table Volumes'!AU$7,'Data Table'!$Q:$Q,"&lt;"&amp;'Data Table Volumes'!AV$7,'Data Table'!$B:$B,'Data Table Volumes'!$A36)</f>
        <v>0</v>
      </c>
      <c r="AW36" s="13">
        <f>COUNTIFS('Data Table'!$C:$C,'Data Table Volumes'!$B36,'Data Table'!$Q:$Q,"&gt;"&amp;'Data Table Volumes'!AW$7,'Data Table'!$B:$B,'Data Table Volumes'!$A36)</f>
        <v>0</v>
      </c>
      <c r="AX36" s="12">
        <f t="shared" si="21"/>
        <v>0</v>
      </c>
      <c r="AY36">
        <f t="shared" si="22"/>
        <v>0</v>
      </c>
      <c r="AZ36">
        <f t="shared" si="23"/>
        <v>0</v>
      </c>
      <c r="BA36">
        <f t="shared" si="24"/>
        <v>0</v>
      </c>
      <c r="BB36">
        <f t="shared" si="25"/>
        <v>0</v>
      </c>
      <c r="BC36">
        <f t="shared" si="26"/>
        <v>0</v>
      </c>
      <c r="BD36" s="13">
        <f t="shared" si="27"/>
        <v>0</v>
      </c>
      <c r="BE36" s="34">
        <f t="shared" si="28"/>
        <v>0</v>
      </c>
      <c r="BF36">
        <f>COUNTIFS('Data Table'!$C:$C,'Data Table Volumes'!$B36,'Data Table'!$I:$I,"OUTSTANDING",'Data Table'!$H:$H,'Data Table Volumes'!BF$6)</f>
        <v>0</v>
      </c>
      <c r="BG36" s="13">
        <f>COUNTIFS('Data Table'!$C:$C,'Data Table Volumes'!$B36,'Data Table'!$I:$I,"OUTSTANDING",'Data Table'!$H:$H,'Data Table Volumes'!BG$6)</f>
        <v>0</v>
      </c>
      <c r="BH36">
        <f t="shared" si="39"/>
        <v>0</v>
      </c>
      <c r="BI36">
        <f t="shared" si="40"/>
        <v>0</v>
      </c>
      <c r="BJ36">
        <f t="shared" si="41"/>
        <v>0</v>
      </c>
      <c r="BK36">
        <f t="shared" si="42"/>
        <v>0</v>
      </c>
      <c r="BL36">
        <f t="shared" si="43"/>
        <v>0</v>
      </c>
      <c r="BM36">
        <f t="shared" si="44"/>
        <v>0</v>
      </c>
      <c r="BN36">
        <f t="shared" si="45"/>
        <v>0</v>
      </c>
      <c r="BO36">
        <f t="shared" si="46"/>
        <v>0</v>
      </c>
      <c r="BP36">
        <f t="shared" si="47"/>
        <v>0</v>
      </c>
      <c r="BQ36">
        <f t="shared" si="48"/>
        <v>0</v>
      </c>
      <c r="BR36">
        <f t="shared" si="53"/>
        <v>0</v>
      </c>
      <c r="BS36">
        <f t="shared" si="50"/>
        <v>0</v>
      </c>
      <c r="BT36">
        <f t="shared" si="51"/>
        <v>0</v>
      </c>
      <c r="BU36" s="12">
        <f>COUNTIFS('Data Table'!$C:$C,'Data Table Volumes'!$B36,'Data Table'!$J:$J,"&gt;="&amp;'Data Table Volumes'!$BU$7,'Data Table'!$J:$J,"&lt;"&amp;'Data Table Volumes'!$BY$7,'Data Table'!$H:$H,'Data Table Volumes'!BU$6,'Data Table'!$B:$B,'Data Table Volumes'!$A36)</f>
        <v>0</v>
      </c>
      <c r="BV36">
        <f>COUNTIFS('Data Table'!$C:$C,'Data Table Volumes'!$B36,'Data Table'!$J:$J,"&gt;="&amp;'Data Table Volumes'!$BU$7,'Data Table'!$J:$J,"&lt;"&amp;'Data Table Volumes'!$BY$7,'Data Table'!$H:$H,'Data Table Volumes'!BV$6,'Data Table'!$B:$B,'Data Table Volumes'!$A36)</f>
        <v>0</v>
      </c>
      <c r="BW36">
        <f>COUNTIFS('Data Table'!$C:$C,'Data Table Volumes'!$B36,'Data Table'!$J:$J,"&gt;="&amp;'Data Table Volumes'!$BU$7,'Data Table'!$J:$J,"&lt;"&amp;'Data Table Volumes'!$BY$7,'Data Table'!$H:$H,'Data Table Volumes'!BW$6,'Data Table'!$B:$B,'Data Table Volumes'!$A36)</f>
        <v>0</v>
      </c>
      <c r="BX36">
        <f>COUNTIFS('Data Table'!$C:$C,'Data Table Volumes'!$B36,'Data Table'!$J:$J,"&gt;="&amp;'Data Table Volumes'!$BU$7,'Data Table'!$J:$J,"&lt;"&amp;'Data Table Volumes'!$BY$7,'Data Table'!$H:$H,'Data Table Volumes'!BX$6,'Data Table'!$B:$B,'Data Table Volumes'!$A36)</f>
        <v>0</v>
      </c>
      <c r="BY36" s="13">
        <f>COUNTIFS('Data Table'!$C:$C,'Data Table Volumes'!$B36,'Data Table'!$J:$J,"&gt;="&amp;'Data Table Volumes'!$BU$7,'Data Table'!$J:$J,"&lt;"&amp;'Data Table Volumes'!$BY$7,'Data Table'!$H:$H,'Data Table Volumes'!BY$6,'Data Table'!$B:$B,'Data Table Volumes'!$A36)</f>
        <v>0</v>
      </c>
      <c r="BZ36" s="12">
        <f>COUNTIFS('Data Table'!$C:$C,'Data Table Volumes'!$B36,'Data Table'!$J:$J,"&gt;="&amp;'Data Table Volumes'!$BZ$7,'Data Table'!$J:$J,"&lt;"&amp;'Data Table Volumes'!$CD$7,'Data Table'!$H:$H,'Data Table Volumes'!BZ$6,'Data Table'!$B:$B,'Data Table Volumes'!$A36)</f>
        <v>0</v>
      </c>
      <c r="CA36">
        <f>COUNTIFS('Data Table'!$C:$C,'Data Table Volumes'!$B36,'Data Table'!$J:$J,"&gt;="&amp;'Data Table Volumes'!$BZ$7,'Data Table'!$J:$J,"&lt;"&amp;'Data Table Volumes'!$CD$7,'Data Table'!$H:$H,'Data Table Volumes'!CA$6,'Data Table'!$B:$B,'Data Table Volumes'!$A36)</f>
        <v>0</v>
      </c>
      <c r="CB36">
        <f>COUNTIFS('Data Table'!$C:$C,'Data Table Volumes'!$B36,'Data Table'!$J:$J,"&gt;="&amp;'Data Table Volumes'!$BZ$7,'Data Table'!$J:$J,"&lt;"&amp;'Data Table Volumes'!$CD$7,'Data Table'!$H:$H,'Data Table Volumes'!CB$6,'Data Table'!$B:$B,'Data Table Volumes'!$A36)</f>
        <v>0</v>
      </c>
      <c r="CC36">
        <f>COUNTIFS('Data Table'!$C:$C,'Data Table Volumes'!$B36,'Data Table'!$J:$J,"&gt;="&amp;'Data Table Volumes'!$BZ$7,'Data Table'!$J:$J,"&lt;"&amp;'Data Table Volumes'!$CD$7,'Data Table'!$H:$H,'Data Table Volumes'!CC$6,'Data Table'!$B:$B,'Data Table Volumes'!$A36)</f>
        <v>0</v>
      </c>
      <c r="CD36" s="13">
        <f>COUNTIFS('Data Table'!$C:$C,'Data Table Volumes'!$B36,'Data Table'!$J:$J,"&gt;="&amp;'Data Table Volumes'!$BZ$7,'Data Table'!$J:$J,"&lt;"&amp;'Data Table Volumes'!$CD$7,'Data Table'!$H:$H,'Data Table Volumes'!CD$6,'Data Table'!$B:$B,'Data Table Volumes'!$A36)</f>
        <v>0</v>
      </c>
      <c r="CE36" s="12" t="str" cm="1">
        <f t="array" ref="CE36">IFERROR(PERCENTILE(IF(('Data Table'!$I:$I="FINALISED")*('Data Table'!$B:$B='Data Table Volumes'!$A36)*('Data Table'!$C:$C='Data Table Volumes'!$B36)*('Data Table'!$J:$J&gt;=CE$6)*('Data Table'!$J:$J&lt;CF$6-1),'Data Table'!$K:$K),0.5),"NA")</f>
        <v>NA</v>
      </c>
      <c r="CF36" t="str" cm="1">
        <f t="array" ref="CF36">IFERROR(PERCENTILE(IF(('Data Table'!$I:$I="FINALISED")*('Data Table'!$B:$B='Data Table Volumes'!$A36)*('Data Table'!$C:$C='Data Table Volumes'!$B36)*('Data Table'!$J:$J&gt;=CF$6)*('Data Table'!$J:$J&lt;CG$6-1),'Data Table'!$K:$K),0.5),"NA")</f>
        <v>NA</v>
      </c>
      <c r="CG36" t="str" cm="1">
        <f t="array" ref="CG36">IFERROR(PERCENTILE(IF(('Data Table'!$I:$I="FINALISED")*('Data Table'!$B:$B='Data Table Volumes'!$A36)*('Data Table'!$C:$C='Data Table Volumes'!$B36)*('Data Table'!$J:$J&gt;=CG$6)*('Data Table'!$J:$J&lt;CH$6-1),'Data Table'!$K:$K),0.5),"NA")</f>
        <v>NA</v>
      </c>
      <c r="CH36" t="str" cm="1">
        <f t="array" ref="CH36">IFERROR(PERCENTILE(IF(('Data Table'!$I:$I="FINALISED")*('Data Table'!$B:$B='Data Table Volumes'!$A36)*('Data Table'!$C:$C='Data Table Volumes'!$B36)*('Data Table'!$J:$J&gt;=CH$6)*('Data Table'!$J:$J&lt;CI$6-1),'Data Table'!$K:$K),0.5),"NA")</f>
        <v>NA</v>
      </c>
      <c r="CI36" t="str" cm="1">
        <f t="array" ref="CI36">IFERROR(PERCENTILE(IF(('Data Table'!$I:$I="FINALISED")*('Data Table'!$B:$B='Data Table Volumes'!$A36)*('Data Table'!$C:$C='Data Table Volumes'!$B36)*('Data Table'!$J:$J&gt;=CI$6)*('Data Table'!$J:$J&lt;CJ$6-1),'Data Table'!$K:$K),0.5),"NA")</f>
        <v>NA</v>
      </c>
      <c r="CJ36" t="str" cm="1">
        <f t="array" ref="CJ36">IFERROR(PERCENTILE(IF(('Data Table'!$I:$I="FINALISED")*('Data Table'!$B:$B='Data Table Volumes'!$A36)*('Data Table'!$C:$C='Data Table Volumes'!$B36)*('Data Table'!$J:$J&gt;=CJ$6)*('Data Table'!$J:$J&lt;CK$6-1),'Data Table'!$K:$K),0.5),"NA")</f>
        <v>NA</v>
      </c>
      <c r="CK36" t="str" cm="1">
        <f t="array" ref="CK36">IFERROR(PERCENTILE(IF(('Data Table'!$I:$I="FINALISED")*('Data Table'!$B:$B='Data Table Volumes'!$A36)*('Data Table'!$C:$C='Data Table Volumes'!$B36)*('Data Table'!$J:$J&gt;=CK$6)*('Data Table'!$J:$J&lt;CL$6-1),'Data Table'!$K:$K),0.5),"NA")</f>
        <v>NA</v>
      </c>
      <c r="CL36" t="str" cm="1">
        <f t="array" ref="CL36">IFERROR(PERCENTILE(IF(('Data Table'!$I:$I="FINALISED")*('Data Table'!$B:$B='Data Table Volumes'!$A36)*('Data Table'!$C:$C='Data Table Volumes'!$B36)*('Data Table'!$J:$J&gt;=CL$6)*('Data Table'!$J:$J&lt;CM$6-1),'Data Table'!$K:$K),0.5),"NA")</f>
        <v>NA</v>
      </c>
      <c r="CM36" t="str" cm="1">
        <f t="array" ref="CM36">IFERROR(PERCENTILE(IF(('Data Table'!$I:$I="FINALISED")*('Data Table'!$B:$B='Data Table Volumes'!$A36)*('Data Table'!$C:$C='Data Table Volumes'!$B36)*('Data Table'!$J:$J&gt;=CM$6)*('Data Table'!$J:$J&lt;CN$6-1),'Data Table'!$K:$K),0.5),"NA")</f>
        <v>NA</v>
      </c>
      <c r="CN36" t="str" cm="1">
        <f t="array" ref="CN36">IFERROR(PERCENTILE(IF(('Data Table'!$I:$I="FINALISED")*('Data Table'!$B:$B='Data Table Volumes'!$A36)*('Data Table'!$C:$C='Data Table Volumes'!$B36)*('Data Table'!$J:$J&gt;=CN$6)*('Data Table'!$J:$J&lt;CO$6-1),'Data Table'!$K:$K),0.5),"NA")</f>
        <v>NA</v>
      </c>
      <c r="CO36" t="str" cm="1">
        <f t="array" ref="CO36">IFERROR(PERCENTILE(IF(('Data Table'!$I:$I="FINALISED")*('Data Table'!$B:$B='Data Table Volumes'!$A36)*('Data Table'!$C:$C='Data Table Volumes'!$B36)*('Data Table'!$J:$J&gt;=CO$6)*('Data Table'!$J:$J&lt;CP$6-1),'Data Table'!$K:$K),0.5),"NA")</f>
        <v>NA</v>
      </c>
      <c r="CP36" s="13" t="str" cm="1">
        <f t="array" ref="CP36">IFERROR(PERCENTILE(IF(('Data Table'!$I:$I="FINALISED")*('Data Table'!$B:$B='Data Table Volumes'!$A36)*('Data Table'!$C:$C='Data Table Volumes'!$B36)*('Data Table'!$J:$J&gt;=CP$6)*('Data Table'!$J:$J&lt;CQ$6-1),'Data Table'!$K:$K),0.5),"NA")</f>
        <v>NA</v>
      </c>
      <c r="CQ36" t="str" cm="1">
        <f t="array" ref="CQ36">IFERROR(PERCENTILE(IF(('Data Table'!$I:$I="FINALISED")*('Data Table'!$B:$B='Data Table Volumes'!$A36)*('Data Table'!$C:$C='Data Table Volumes'!$B36)*('Data Table'!$J:$J&gt;=CQ$6)*('Data Table'!$J:$J&lt;EOMONTH(CQ$6,0)),'Data Table'!$K:$K),0.5),"NA")</f>
        <v>NA</v>
      </c>
      <c r="CR36" s="97" t="str" cm="1">
        <f t="array" ref="CR36">IFERROR(PERCENTILE(IF(('Data Table'!$I:$I="FINALISED")*('Data Table'!$C:$C='Data Table Volumes'!$B36)*('Data Table'!$B:$B='Data Table Volumes'!$A36)*('Data Table'!$J:$J&gt;=CR$6)*('Data Table'!$J:$J&lt;CS$6-1),'Data Table'!$K:$K),0.5),"NA")</f>
        <v>NA</v>
      </c>
      <c r="CS36" s="65" t="str" cm="1">
        <f t="array" ref="CS36">IFERROR(PERCENTILE(IF(('Data Table'!$I:$I="FINALISED")*('Data Table'!$C:$C='Data Table Volumes'!$B36)*('Data Table'!$B:$B='Data Table Volumes'!$A36)*('Data Table'!$J:$J&gt;=CS$6)*('Data Table'!$J:$J&lt;CT$6-1),'Data Table'!$K:$K),0.5),"NA")</f>
        <v>NA</v>
      </c>
      <c r="CT36" s="65" t="str" cm="1">
        <f t="array" ref="CT36">IFERROR(PERCENTILE(IF(('Data Table'!$I:$I="FINALISED")*('Data Table'!$C:$C='Data Table Volumes'!$B36)*('Data Table'!$B:$B='Data Table Volumes'!$A36)*('Data Table'!$J:$J&gt;=CT$6)*('Data Table'!$J:$J&lt;CU$6-1),'Data Table'!$K:$K),0.5),"NA")</f>
        <v>NA</v>
      </c>
      <c r="CU36" s="65" t="str" cm="1">
        <f t="array" ref="CU36">IFERROR(PERCENTILE(IF(('Data Table'!$I:$I="FINALISED")*('Data Table'!$C:$C='Data Table Volumes'!$B36)*('Data Table'!$B:$B='Data Table Volumes'!$A36)*('Data Table'!$J:$J&gt;=CU$6)*('Data Table'!$J:$J&lt;CU$6+7),'Data Table'!$K:$K),0.5),"NA")</f>
        <v>NA</v>
      </c>
      <c r="CV36" s="103">
        <f>COUNTIFS('Data Table'!$I:$I,"OUTSTANDING",'Data Table'!$C:$C,'Data Table Volumes'!$B36,'Data Table'!$H:$H,'Data Table Volumes'!CV$6,'Data Table'!$B:$B,'Data Table Volumes'!$A36)</f>
        <v>0</v>
      </c>
      <c r="CW36" s="65">
        <f>COUNTIFS('Data Table'!$I:$I,"OUTSTANDING",'Data Table'!$C:$C,'Data Table Volumes'!$B36,'Data Table'!$H:$H,'Data Table Volumes'!CW$6,'Data Table'!$B:$B,'Data Table Volumes'!$A36)</f>
        <v>0</v>
      </c>
      <c r="CX36" s="104">
        <f t="shared" si="52"/>
        <v>0</v>
      </c>
    </row>
    <row r="37" spans="1:102">
      <c r="A37" s="12" t="s">
        <v>12</v>
      </c>
      <c r="B37" t="s">
        <v>25</v>
      </c>
      <c r="C37" s="12">
        <f>COUNTIFS('Data Table'!$B:$B,'Data Table Volumes'!$A37,'Data Table'!$G:$G,"&gt;="&amp;'Data Table Volumes'!C$6,'Data Table'!$G:$G,"&lt;"&amp;'Data Table Volumes'!D$6,'Data Table'!$C:$C,'Data Table Volumes'!$B37)</f>
        <v>0</v>
      </c>
      <c r="D37">
        <f>COUNTIFS('Data Table'!$B:$B,'Data Table Volumes'!$A37,'Data Table'!$G:$G,"&gt;="&amp;'Data Table Volumes'!D$6,'Data Table'!$G:$G,"&lt;"&amp;'Data Table Volumes'!E$6,'Data Table'!$C:$C,'Data Table Volumes'!$B37)</f>
        <v>0</v>
      </c>
      <c r="E37">
        <f>COUNTIFS('Data Table'!$B:$B,'Data Table Volumes'!$A37,'Data Table'!$G:$G,"&gt;="&amp;'Data Table Volumes'!E$6,'Data Table'!$G:$G,"&lt;"&amp;'Data Table Volumes'!F$6,'Data Table'!$C:$C,'Data Table Volumes'!$B37)</f>
        <v>0</v>
      </c>
      <c r="F37">
        <f>COUNTIFS('Data Table'!$B:$B,'Data Table Volumes'!$A37,'Data Table'!$G:$G,"&gt;="&amp;'Data Table Volumes'!F$6,'Data Table'!$G:$G,"&lt;"&amp;'Data Table Volumes'!G$6,'Data Table'!$C:$C,'Data Table Volumes'!$B37)</f>
        <v>0</v>
      </c>
      <c r="G37">
        <f>COUNTIFS('Data Table'!$B:$B,'Data Table Volumes'!$A37,'Data Table'!$G:$G,"&gt;="&amp;'Data Table Volumes'!G$6,'Data Table'!$G:$G,"&lt;"&amp;'Data Table Volumes'!H$6,'Data Table'!$C:$C,'Data Table Volumes'!$B37)</f>
        <v>0</v>
      </c>
      <c r="H37">
        <f>COUNTIFS('Data Table'!$B:$B,'Data Table Volumes'!$A37,'Data Table'!$G:$G,"&gt;="&amp;'Data Table Volumes'!H$6,'Data Table'!$G:$G,"&lt;"&amp;'Data Table Volumes'!I$6,'Data Table'!$C:$C,'Data Table Volumes'!$B37)</f>
        <v>0</v>
      </c>
      <c r="I37">
        <f>COUNTIFS('Data Table'!$B:$B,'Data Table Volumes'!$A37,'Data Table'!$G:$G,"&gt;="&amp;'Data Table Volumes'!I$6,'Data Table'!$G:$G,"&lt;"&amp;'Data Table Volumes'!J$6,'Data Table'!$C:$C,'Data Table Volumes'!$B37)</f>
        <v>0</v>
      </c>
      <c r="J37">
        <f>COUNTIFS('Data Table'!$B:$B,'Data Table Volumes'!$A37,'Data Table'!$G:$G,"&gt;="&amp;'Data Table Volumes'!J$6,'Data Table'!$G:$G,"&lt;"&amp;'Data Table Volumes'!K$6,'Data Table'!$C:$C,'Data Table Volumes'!$B37)</f>
        <v>0</v>
      </c>
      <c r="K37">
        <f>COUNTIFS('Data Table'!$B:$B,'Data Table Volumes'!$A37,'Data Table'!$G:$G,"&gt;="&amp;'Data Table Volumes'!K$6,'Data Table'!$G:$G,"&lt;"&amp;'Data Table Volumes'!L$6,'Data Table'!$C:$C,'Data Table Volumes'!$B37)</f>
        <v>0</v>
      </c>
      <c r="L37">
        <f>COUNTIFS('Data Table'!$B:$B,'Data Table Volumes'!$A37,'Data Table'!$G:$G,"&gt;="&amp;'Data Table Volumes'!L$6,'Data Table'!$G:$G,"&lt;"&amp;'Data Table Volumes'!M$6,'Data Table'!$C:$C,'Data Table Volumes'!$B37)</f>
        <v>0</v>
      </c>
      <c r="M37">
        <f>COUNTIFS('Data Table'!$B:$B,'Data Table Volumes'!$A37,'Data Table'!$G:$G,"&gt;="&amp;'Data Table Volumes'!M$6,'Data Table'!$G:$G,"&lt;"&amp;'Data Table Volumes'!N$6,'Data Table'!$C:$C,'Data Table Volumes'!$B37)</f>
        <v>0</v>
      </c>
      <c r="N37" s="13">
        <f>COUNTIFS('Data Table'!$B:$B,'Data Table Volumes'!$A37,'Data Table'!$G:$G,"&gt;="&amp;'Data Table Volumes'!N$6,'Data Table'!$G:$G,"&lt;"&amp;'Data Table Volumes'!O$6,'Data Table'!$C:$C,'Data Table Volumes'!$B37)</f>
        <v>0</v>
      </c>
      <c r="O37">
        <f>COUNTIFS('Data Table'!$G:$G,"&gt;="&amp;'Data Table Volumes'!O$6,'Data Table'!$G:$G,"&lt;"&amp;'Data Table Volumes'!B$1,'Data Table'!$C:$C,'Data Table Volumes'!$B37,'Data Table'!$B:$B,'Data Table Volumes'!$A37)</f>
        <v>0</v>
      </c>
      <c r="P37" s="12">
        <f>COUNTIFS('Data Table'!$G:$G,"&gt;="&amp;'Data Table Volumes'!P$6,'Data Table'!$G:$G,"&lt;"&amp;'Data Table Volumes'!Q$6,'Data Table'!$C:$C,'Data Table Volumes'!$B37,'Data Table'!$B:$B,'Data Table Volumes'!$A37)</f>
        <v>0</v>
      </c>
      <c r="Q37">
        <f>COUNTIFS('Data Table'!$G:$G,"&gt;="&amp;'Data Table Volumes'!Q$6,'Data Table'!$G:$G,"&lt;"&amp;'Data Table Volumes'!R$6,'Data Table'!$C:$C,'Data Table Volumes'!$B37,'Data Table'!$B:$B,'Data Table Volumes'!$A37)</f>
        <v>0</v>
      </c>
      <c r="R37">
        <f>COUNTIFS('Data Table'!$G:$G,"&gt;="&amp;'Data Table Volumes'!R$6,'Data Table'!$G:$G,"&lt;"&amp;'Data Table Volumes'!S$6,'Data Table'!$C:$C,'Data Table Volumes'!$B37,'Data Table'!$B:$B,'Data Table Volumes'!$A37)</f>
        <v>0</v>
      </c>
      <c r="S37" s="13">
        <f>COUNTIFS('Data Table'!$G:$G,"&gt;="&amp;'Data Table Volumes'!S$6,'Data Table'!$G:$G,"&lt;"&amp;'Data Table Volumes'!S$6+7,'Data Table'!$C:$C,'Data Table Volumes'!$B37,'Data Table'!$B:$B,'Data Table Volumes'!$A37)</f>
        <v>0</v>
      </c>
      <c r="T37" s="12">
        <f>COUNTIFS('Data Table'!$C:$C,'Data Table Volumes'!$B37,'Data Table'!$J:$J,"&gt;="&amp;'Data Table Volumes'!T$6,'Data Table'!$J:$J,"&lt;"&amp;'Data Table Volumes'!U$6,'Data Table'!$B:$B,'Data Table Volumes'!$A37)</f>
        <v>0</v>
      </c>
      <c r="U37">
        <f>COUNTIFS('Data Table'!$C:$C,'Data Table Volumes'!$B37,'Data Table'!$J:$J,"&gt;="&amp;'Data Table Volumes'!U$6,'Data Table'!$J:$J,"&lt;"&amp;'Data Table Volumes'!V$6,'Data Table'!$B:$B,'Data Table Volumes'!$A37)</f>
        <v>0</v>
      </c>
      <c r="V37">
        <f>COUNTIFS('Data Table'!$C:$C,'Data Table Volumes'!$B37,'Data Table'!$J:$J,"&gt;="&amp;'Data Table Volumes'!V$6,'Data Table'!$J:$J,"&lt;"&amp;'Data Table Volumes'!W$6,'Data Table'!$B:$B,'Data Table Volumes'!$A37)</f>
        <v>0</v>
      </c>
      <c r="W37">
        <f>COUNTIFS('Data Table'!$C:$C,'Data Table Volumes'!$B37,'Data Table'!$J:$J,"&gt;="&amp;'Data Table Volumes'!W$6,'Data Table'!$J:$J,"&lt;"&amp;'Data Table Volumes'!X$6,'Data Table'!$B:$B,'Data Table Volumes'!$A37)</f>
        <v>0</v>
      </c>
      <c r="X37">
        <f>COUNTIFS('Data Table'!$C:$C,'Data Table Volumes'!$B37,'Data Table'!$J:$J,"&gt;="&amp;'Data Table Volumes'!X$6,'Data Table'!$J:$J,"&lt;"&amp;'Data Table Volumes'!Y$6,'Data Table'!$B:$B,'Data Table Volumes'!$A37)</f>
        <v>0</v>
      </c>
      <c r="Y37">
        <f>COUNTIFS('Data Table'!$C:$C,'Data Table Volumes'!$B37,'Data Table'!$J:$J,"&gt;="&amp;'Data Table Volumes'!Y$6,'Data Table'!$J:$J,"&lt;"&amp;'Data Table Volumes'!Z$6,'Data Table'!$B:$B,'Data Table Volumes'!$A37)</f>
        <v>0</v>
      </c>
      <c r="Z37">
        <f>COUNTIFS('Data Table'!$C:$C,'Data Table Volumes'!$B37,'Data Table'!$J:$J,"&gt;="&amp;'Data Table Volumes'!Z$6,'Data Table'!$J:$J,"&lt;"&amp;'Data Table Volumes'!AA$6,'Data Table'!$B:$B,'Data Table Volumes'!$A37)</f>
        <v>0</v>
      </c>
      <c r="AA37">
        <f>COUNTIFS('Data Table'!$C:$C,'Data Table Volumes'!$B37,'Data Table'!$J:$J,"&gt;="&amp;'Data Table Volumes'!AA$6,'Data Table'!$J:$J,"&lt;"&amp;'Data Table Volumes'!AB$6,'Data Table'!$B:$B,'Data Table Volumes'!$A37)</f>
        <v>0</v>
      </c>
      <c r="AB37">
        <f>COUNTIFS('Data Table'!$C:$C,'Data Table Volumes'!$B37,'Data Table'!$J:$J,"&gt;="&amp;'Data Table Volumes'!AB$6,'Data Table'!$J:$J,"&lt;"&amp;'Data Table Volumes'!AC$6,'Data Table'!$B:$B,'Data Table Volumes'!$A37)</f>
        <v>0</v>
      </c>
      <c r="AC37">
        <f>COUNTIFS('Data Table'!$C:$C,'Data Table Volumes'!$B37,'Data Table'!$J:$J,"&gt;="&amp;'Data Table Volumes'!AC$6,'Data Table'!$J:$J,"&lt;"&amp;'Data Table Volumes'!AD$6,'Data Table'!$B:$B,'Data Table Volumes'!$A37)</f>
        <v>0</v>
      </c>
      <c r="AD37">
        <f>COUNTIFS('Data Table'!$C:$C,'Data Table Volumes'!$B37,'Data Table'!$J:$J,"&gt;="&amp;'Data Table Volumes'!AD$6,'Data Table'!$J:$J,"&lt;"&amp;'Data Table Volumes'!AE$6,'Data Table'!$B:$B,'Data Table Volumes'!$A37)</f>
        <v>0</v>
      </c>
      <c r="AE37" s="13">
        <f>COUNTIFS('Data Table'!$C:$C,'Data Table Volumes'!$B37,'Data Table'!$J:$J,"&gt;="&amp;'Data Table Volumes'!AE$6,'Data Table'!$J:$J,"&lt;"&amp;'Data Table Volumes'!AF$6,'Data Table'!$B:$B,'Data Table Volumes'!$A37)</f>
        <v>0</v>
      </c>
      <c r="AF37">
        <f>COUNTIFS('Data Table'!$C:$C,'Data Table Volumes'!$B37,'Data Table'!$J:$J,"&gt;="&amp;'Data Table Volumes'!AF$6,'Data Table'!$J:$J,"&lt;"&amp;'Data Table Volumes'!B$1,'Data Table'!B:B,'Data Table Volumes'!$A37)</f>
        <v>0</v>
      </c>
      <c r="AG37" s="12">
        <f>COUNTIFS('Data Table'!$J:$J,"&gt;="&amp;'Data Table Volumes'!AG$6,'Data Table'!$J:$J,"&lt;"&amp;'Data Table Volumes'!AH$6,'Data Table'!$C:$C,'Data Table Volumes'!$B37,'Data Table'!$B:$B,'Data Table Volumes'!$A37)</f>
        <v>0</v>
      </c>
      <c r="AH37">
        <f>COUNTIFS('Data Table'!$J:$J,"&gt;="&amp;'Data Table Volumes'!AH$6,'Data Table'!$J:$J,"&lt;"&amp;'Data Table Volumes'!AI$6,'Data Table'!$C:$C,'Data Table Volumes'!$B37,'Data Table'!$B:$B,'Data Table Volumes'!$A37)</f>
        <v>0</v>
      </c>
      <c r="AI37">
        <f>COUNTIFS('Data Table'!$J:$J,"&gt;="&amp;'Data Table Volumes'!AI$6,'Data Table'!$J:$J,"&lt;"&amp;'Data Table Volumes'!AJ$6,'Data Table'!$C:$C,'Data Table Volumes'!$B37,'Data Table'!$B:$B,'Data Table Volumes'!$A37)</f>
        <v>0</v>
      </c>
      <c r="AJ37" s="13">
        <f>COUNTIFS('Data Table'!$J:$J,"&gt;="&amp;'Data Table Volumes'!AJ$6,'Data Table'!$J:$J,"&lt;"&amp;'Data Table Volumes'!AJ$6+7,'Data Table'!$C:$C,'Data Table Volumes'!$B37,'Data Table'!$B:$B,'Data Table Volumes'!$A37)</f>
        <v>0</v>
      </c>
      <c r="AK37">
        <f>COUNTIFS('Data Table'!$C:$C,'Data Table Volumes'!$B37,'Data Table'!$Q:$Q,"&lt;"&amp;'Data Table Volumes'!AK$7,'Data Table'!B:B,'Data Table Volumes'!$A37)</f>
        <v>0</v>
      </c>
      <c r="AL37">
        <f>COUNTIFS('Data Table'!$C:$C,'Data Table Volumes'!$B37,'Data Table'!$Q:$Q,"&gt;="&amp;'Data Table Volumes'!AK$7,'Data Table'!$Q:$Q,"&lt;"&amp;'Data Table Volumes'!AL$7,'Data Table'!$B:$B,'Data Table Volumes'!$A37)</f>
        <v>0</v>
      </c>
      <c r="AM37">
        <f>COUNTIFS('Data Table'!$C:$C,'Data Table Volumes'!$B37,'Data Table'!$Q:$Q,"&gt;="&amp;'Data Table Volumes'!AL$7,'Data Table'!$Q:$Q,"&lt;"&amp;'Data Table Volumes'!AM$7,'Data Table'!$B:$B,'Data Table Volumes'!$A37)</f>
        <v>0</v>
      </c>
      <c r="AN37">
        <f>COUNTIFS('Data Table'!$C:$C,'Data Table Volumes'!$B37,'Data Table'!$Q:$Q,"&gt;="&amp;'Data Table Volumes'!AM$7,'Data Table'!$Q:$Q,"&lt;"&amp;'Data Table Volumes'!AN$7,'Data Table'!$B:$B,'Data Table Volumes'!$A37)</f>
        <v>0</v>
      </c>
      <c r="AO37">
        <f>COUNTIFS('Data Table'!$C:$C,'Data Table Volumes'!$B37,'Data Table'!$Q:$Q,"&gt;="&amp;'Data Table Volumes'!AN$7,'Data Table'!$Q:$Q,"&lt;"&amp;'Data Table Volumes'!AO$7,'Data Table'!$B:$B,'Data Table Volumes'!$A37)</f>
        <v>0</v>
      </c>
      <c r="AP37">
        <f>COUNTIFS('Data Table'!$C:$C,'Data Table Volumes'!$B37,'Data Table'!$Q:$Q,"&gt;="&amp;'Data Table Volumes'!AO$7,'Data Table'!$Q:$Q,"&lt;"&amp;'Data Table Volumes'!AP$7,'Data Table'!$B:$B,'Data Table Volumes'!$A37)</f>
        <v>0</v>
      </c>
      <c r="AQ37">
        <f>COUNTIFS('Data Table'!$C:$C,'Data Table Volumes'!$B37,'Data Table'!$Q:$Q,"&gt;="&amp;'Data Table Volumes'!AP$7,'Data Table'!$Q:$Q,"&lt;"&amp;'Data Table Volumes'!AQ$7,'Data Table'!$B:$B,'Data Table Volumes'!$A37)</f>
        <v>0</v>
      </c>
      <c r="AR37">
        <f>COUNTIFS('Data Table'!$C:$C,'Data Table Volumes'!$B37,'Data Table'!$Q:$Q,"&gt;="&amp;'Data Table Volumes'!AQ$7,'Data Table'!$Q:$Q,"&lt;"&amp;'Data Table Volumes'!AR$7,'Data Table'!$B:$B,'Data Table Volumes'!$A37)</f>
        <v>0</v>
      </c>
      <c r="AS37">
        <f>COUNTIFS('Data Table'!$C:$C,'Data Table Volumes'!$B37,'Data Table'!$Q:$Q,"&gt;="&amp;'Data Table Volumes'!AR$7,'Data Table'!$Q:$Q,"&lt;"&amp;'Data Table Volumes'!AS$7,'Data Table'!$B:$B,'Data Table Volumes'!$A37)</f>
        <v>0</v>
      </c>
      <c r="AT37">
        <f>COUNTIFS('Data Table'!$C:$C,'Data Table Volumes'!$B37,'Data Table'!$Q:$Q,"&gt;="&amp;'Data Table Volumes'!AS$7,'Data Table'!$Q:$Q,"&lt;"&amp;'Data Table Volumes'!AT$7,'Data Table'!$B:$B,'Data Table Volumes'!$A37)</f>
        <v>0</v>
      </c>
      <c r="AU37">
        <f>COUNTIFS('Data Table'!$C:$C,'Data Table Volumes'!$B37,'Data Table'!$Q:$Q,"&gt;="&amp;'Data Table Volumes'!AT$7,'Data Table'!$Q:$Q,"&lt;"&amp;'Data Table Volumes'!AU$7,'Data Table'!$B:$B,'Data Table Volumes'!$A37)</f>
        <v>0</v>
      </c>
      <c r="AV37">
        <f>COUNTIFS('Data Table'!$C:$C,'Data Table Volumes'!$B37,'Data Table'!$Q:$Q,"&gt;="&amp;'Data Table Volumes'!AU$7,'Data Table'!$Q:$Q,"&lt;"&amp;'Data Table Volumes'!AV$7,'Data Table'!$B:$B,'Data Table Volumes'!$A37)</f>
        <v>0</v>
      </c>
      <c r="AW37" s="13">
        <f>COUNTIFS('Data Table'!$C:$C,'Data Table Volumes'!$B37,'Data Table'!$Q:$Q,"&gt;"&amp;'Data Table Volumes'!AW$7,'Data Table'!$B:$B,'Data Table Volumes'!$A37)</f>
        <v>0</v>
      </c>
      <c r="AX37" s="12">
        <f t="shared" si="21"/>
        <v>0</v>
      </c>
      <c r="AY37">
        <f t="shared" si="22"/>
        <v>0</v>
      </c>
      <c r="AZ37">
        <f t="shared" si="23"/>
        <v>0</v>
      </c>
      <c r="BA37">
        <f t="shared" si="24"/>
        <v>0</v>
      </c>
      <c r="BB37">
        <f t="shared" si="25"/>
        <v>0</v>
      </c>
      <c r="BC37">
        <f t="shared" si="26"/>
        <v>0</v>
      </c>
      <c r="BD37" s="13">
        <f t="shared" si="27"/>
        <v>0</v>
      </c>
      <c r="BE37" s="34">
        <f t="shared" si="28"/>
        <v>0</v>
      </c>
      <c r="BF37">
        <f>COUNTIFS('Data Table'!$C:$C,'Data Table Volumes'!$B37,'Data Table'!$I:$I,"OUTSTANDING",'Data Table'!$H:$H,'Data Table Volumes'!BF$6)</f>
        <v>0</v>
      </c>
      <c r="BG37" s="13">
        <f>COUNTIFS('Data Table'!$C:$C,'Data Table Volumes'!$B37,'Data Table'!$I:$I,"OUTSTANDING",'Data Table'!$H:$H,'Data Table Volumes'!BG$6)</f>
        <v>0</v>
      </c>
      <c r="BH37">
        <f t="shared" si="39"/>
        <v>0</v>
      </c>
      <c r="BI37">
        <f t="shared" si="40"/>
        <v>0</v>
      </c>
      <c r="BJ37">
        <f t="shared" si="41"/>
        <v>0</v>
      </c>
      <c r="BK37">
        <f t="shared" si="42"/>
        <v>0</v>
      </c>
      <c r="BL37">
        <f t="shared" si="43"/>
        <v>0</v>
      </c>
      <c r="BM37">
        <f t="shared" si="44"/>
        <v>0</v>
      </c>
      <c r="BN37">
        <f t="shared" si="45"/>
        <v>0</v>
      </c>
      <c r="BO37">
        <f t="shared" si="46"/>
        <v>0</v>
      </c>
      <c r="BP37">
        <f t="shared" si="47"/>
        <v>0</v>
      </c>
      <c r="BQ37">
        <f t="shared" si="48"/>
        <v>0</v>
      </c>
      <c r="BR37">
        <f t="shared" si="53"/>
        <v>0</v>
      </c>
      <c r="BS37">
        <f t="shared" si="50"/>
        <v>0</v>
      </c>
      <c r="BT37">
        <f t="shared" si="51"/>
        <v>0</v>
      </c>
      <c r="BU37" s="12">
        <f>COUNTIFS('Data Table'!$C:$C,'Data Table Volumes'!$B37,'Data Table'!$J:$J,"&gt;="&amp;'Data Table Volumes'!$BU$7,'Data Table'!$J:$J,"&lt;"&amp;'Data Table Volumes'!$BY$7,'Data Table'!$H:$H,'Data Table Volumes'!BU$6,'Data Table'!$B:$B,'Data Table Volumes'!$A37)</f>
        <v>0</v>
      </c>
      <c r="BV37">
        <f>COUNTIFS('Data Table'!$C:$C,'Data Table Volumes'!$B37,'Data Table'!$J:$J,"&gt;="&amp;'Data Table Volumes'!$BU$7,'Data Table'!$J:$J,"&lt;"&amp;'Data Table Volumes'!$BY$7,'Data Table'!$H:$H,'Data Table Volumes'!BV$6,'Data Table'!$B:$B,'Data Table Volumes'!$A37)</f>
        <v>0</v>
      </c>
      <c r="BW37">
        <f>COUNTIFS('Data Table'!$C:$C,'Data Table Volumes'!$B37,'Data Table'!$J:$J,"&gt;="&amp;'Data Table Volumes'!$BU$7,'Data Table'!$J:$J,"&lt;"&amp;'Data Table Volumes'!$BY$7,'Data Table'!$H:$H,'Data Table Volumes'!BW$6,'Data Table'!$B:$B,'Data Table Volumes'!$A37)</f>
        <v>0</v>
      </c>
      <c r="BX37">
        <f>COUNTIFS('Data Table'!$C:$C,'Data Table Volumes'!$B37,'Data Table'!$J:$J,"&gt;="&amp;'Data Table Volumes'!$BU$7,'Data Table'!$J:$J,"&lt;"&amp;'Data Table Volumes'!$BY$7,'Data Table'!$H:$H,'Data Table Volumes'!BX$6,'Data Table'!$B:$B,'Data Table Volumes'!$A37)</f>
        <v>0</v>
      </c>
      <c r="BY37" s="13">
        <f>COUNTIFS('Data Table'!$C:$C,'Data Table Volumes'!$B37,'Data Table'!$J:$J,"&gt;="&amp;'Data Table Volumes'!$BU$7,'Data Table'!$J:$J,"&lt;"&amp;'Data Table Volumes'!$BY$7,'Data Table'!$H:$H,'Data Table Volumes'!BY$6,'Data Table'!$B:$B,'Data Table Volumes'!$A37)</f>
        <v>0</v>
      </c>
      <c r="BZ37" s="12">
        <f>COUNTIFS('Data Table'!$C:$C,'Data Table Volumes'!$B37,'Data Table'!$J:$J,"&gt;="&amp;'Data Table Volumes'!$BZ$7,'Data Table'!$J:$J,"&lt;"&amp;'Data Table Volumes'!$CD$7,'Data Table'!$H:$H,'Data Table Volumes'!BZ$6,'Data Table'!$B:$B,'Data Table Volumes'!$A37)</f>
        <v>0</v>
      </c>
      <c r="CA37">
        <f>COUNTIFS('Data Table'!$C:$C,'Data Table Volumes'!$B37,'Data Table'!$J:$J,"&gt;="&amp;'Data Table Volumes'!$BZ$7,'Data Table'!$J:$J,"&lt;"&amp;'Data Table Volumes'!$CD$7,'Data Table'!$H:$H,'Data Table Volumes'!CA$6,'Data Table'!$B:$B,'Data Table Volumes'!$A37)</f>
        <v>0</v>
      </c>
      <c r="CB37">
        <f>COUNTIFS('Data Table'!$C:$C,'Data Table Volumes'!$B37,'Data Table'!$J:$J,"&gt;="&amp;'Data Table Volumes'!$BZ$7,'Data Table'!$J:$J,"&lt;"&amp;'Data Table Volumes'!$CD$7,'Data Table'!$H:$H,'Data Table Volumes'!CB$6,'Data Table'!$B:$B,'Data Table Volumes'!$A37)</f>
        <v>0</v>
      </c>
      <c r="CC37">
        <f>COUNTIFS('Data Table'!$C:$C,'Data Table Volumes'!$B37,'Data Table'!$J:$J,"&gt;="&amp;'Data Table Volumes'!$BZ$7,'Data Table'!$J:$J,"&lt;"&amp;'Data Table Volumes'!$CD$7,'Data Table'!$H:$H,'Data Table Volumes'!CC$6,'Data Table'!$B:$B,'Data Table Volumes'!$A37)</f>
        <v>0</v>
      </c>
      <c r="CD37" s="13">
        <f>COUNTIFS('Data Table'!$C:$C,'Data Table Volumes'!$B37,'Data Table'!$J:$J,"&gt;="&amp;'Data Table Volumes'!$BZ$7,'Data Table'!$J:$J,"&lt;"&amp;'Data Table Volumes'!$CD$7,'Data Table'!$H:$H,'Data Table Volumes'!CD$6,'Data Table'!$B:$B,'Data Table Volumes'!$A37)</f>
        <v>0</v>
      </c>
      <c r="CE37" s="12" t="str" cm="1">
        <f t="array" ref="CE37">IFERROR(PERCENTILE(IF(('Data Table'!$I:$I="FINALISED")*('Data Table'!$B:$B='Data Table Volumes'!$A37)*('Data Table'!$C:$C='Data Table Volumes'!$B37)*('Data Table'!$J:$J&gt;=CE$6)*('Data Table'!$J:$J&lt;CF$6-1),'Data Table'!$K:$K),0.5),"NA")</f>
        <v>NA</v>
      </c>
      <c r="CF37" t="str" cm="1">
        <f t="array" ref="CF37">IFERROR(PERCENTILE(IF(('Data Table'!$I:$I="FINALISED")*('Data Table'!$B:$B='Data Table Volumes'!$A37)*('Data Table'!$C:$C='Data Table Volumes'!$B37)*('Data Table'!$J:$J&gt;=CF$6)*('Data Table'!$J:$J&lt;CG$6-1),'Data Table'!$K:$K),0.5),"NA")</f>
        <v>NA</v>
      </c>
      <c r="CG37" t="str" cm="1">
        <f t="array" ref="CG37">IFERROR(PERCENTILE(IF(('Data Table'!$I:$I="FINALISED")*('Data Table'!$B:$B='Data Table Volumes'!$A37)*('Data Table'!$C:$C='Data Table Volumes'!$B37)*('Data Table'!$J:$J&gt;=CG$6)*('Data Table'!$J:$J&lt;CH$6-1),'Data Table'!$K:$K),0.5),"NA")</f>
        <v>NA</v>
      </c>
      <c r="CH37" t="str" cm="1">
        <f t="array" ref="CH37">IFERROR(PERCENTILE(IF(('Data Table'!$I:$I="FINALISED")*('Data Table'!$B:$B='Data Table Volumes'!$A37)*('Data Table'!$C:$C='Data Table Volumes'!$B37)*('Data Table'!$J:$J&gt;=CH$6)*('Data Table'!$J:$J&lt;CI$6-1),'Data Table'!$K:$K),0.5),"NA")</f>
        <v>NA</v>
      </c>
      <c r="CI37" t="str" cm="1">
        <f t="array" ref="CI37">IFERROR(PERCENTILE(IF(('Data Table'!$I:$I="FINALISED")*('Data Table'!$B:$B='Data Table Volumes'!$A37)*('Data Table'!$C:$C='Data Table Volumes'!$B37)*('Data Table'!$J:$J&gt;=CI$6)*('Data Table'!$J:$J&lt;CJ$6-1),'Data Table'!$K:$K),0.5),"NA")</f>
        <v>NA</v>
      </c>
      <c r="CJ37" t="str" cm="1">
        <f t="array" ref="CJ37">IFERROR(PERCENTILE(IF(('Data Table'!$I:$I="FINALISED")*('Data Table'!$B:$B='Data Table Volumes'!$A37)*('Data Table'!$C:$C='Data Table Volumes'!$B37)*('Data Table'!$J:$J&gt;=CJ$6)*('Data Table'!$J:$J&lt;CK$6-1),'Data Table'!$K:$K),0.5),"NA")</f>
        <v>NA</v>
      </c>
      <c r="CK37" t="str" cm="1">
        <f t="array" ref="CK37">IFERROR(PERCENTILE(IF(('Data Table'!$I:$I="FINALISED")*('Data Table'!$B:$B='Data Table Volumes'!$A37)*('Data Table'!$C:$C='Data Table Volumes'!$B37)*('Data Table'!$J:$J&gt;=CK$6)*('Data Table'!$J:$J&lt;CL$6-1),'Data Table'!$K:$K),0.5),"NA")</f>
        <v>NA</v>
      </c>
      <c r="CL37" t="str" cm="1">
        <f t="array" ref="CL37">IFERROR(PERCENTILE(IF(('Data Table'!$I:$I="FINALISED")*('Data Table'!$B:$B='Data Table Volumes'!$A37)*('Data Table'!$C:$C='Data Table Volumes'!$B37)*('Data Table'!$J:$J&gt;=CL$6)*('Data Table'!$J:$J&lt;CM$6-1),'Data Table'!$K:$K),0.5),"NA")</f>
        <v>NA</v>
      </c>
      <c r="CM37" t="str" cm="1">
        <f t="array" ref="CM37">IFERROR(PERCENTILE(IF(('Data Table'!$I:$I="FINALISED")*('Data Table'!$B:$B='Data Table Volumes'!$A37)*('Data Table'!$C:$C='Data Table Volumes'!$B37)*('Data Table'!$J:$J&gt;=CM$6)*('Data Table'!$J:$J&lt;CN$6-1),'Data Table'!$K:$K),0.5),"NA")</f>
        <v>NA</v>
      </c>
      <c r="CN37" t="str" cm="1">
        <f t="array" ref="CN37">IFERROR(PERCENTILE(IF(('Data Table'!$I:$I="FINALISED")*('Data Table'!$B:$B='Data Table Volumes'!$A37)*('Data Table'!$C:$C='Data Table Volumes'!$B37)*('Data Table'!$J:$J&gt;=CN$6)*('Data Table'!$J:$J&lt;CO$6-1),'Data Table'!$K:$K),0.5),"NA")</f>
        <v>NA</v>
      </c>
      <c r="CO37" t="str" cm="1">
        <f t="array" ref="CO37">IFERROR(PERCENTILE(IF(('Data Table'!$I:$I="FINALISED")*('Data Table'!$B:$B='Data Table Volumes'!$A37)*('Data Table'!$C:$C='Data Table Volumes'!$B37)*('Data Table'!$J:$J&gt;=CO$6)*('Data Table'!$J:$J&lt;CP$6-1),'Data Table'!$K:$K),0.5),"NA")</f>
        <v>NA</v>
      </c>
      <c r="CP37" s="13" t="str" cm="1">
        <f t="array" ref="CP37">IFERROR(PERCENTILE(IF(('Data Table'!$I:$I="FINALISED")*('Data Table'!$B:$B='Data Table Volumes'!$A37)*('Data Table'!$C:$C='Data Table Volumes'!$B37)*('Data Table'!$J:$J&gt;=CP$6)*('Data Table'!$J:$J&lt;CQ$6-1),'Data Table'!$K:$K),0.5),"NA")</f>
        <v>NA</v>
      </c>
      <c r="CQ37" t="str" cm="1">
        <f t="array" ref="CQ37">IFERROR(PERCENTILE(IF(('Data Table'!$I:$I="FINALISED")*('Data Table'!$B:$B='Data Table Volumes'!$A37)*('Data Table'!$C:$C='Data Table Volumes'!$B37)*('Data Table'!$J:$J&gt;=CQ$6)*('Data Table'!$J:$J&lt;EOMONTH(CQ$6,0)),'Data Table'!$K:$K),0.5),"NA")</f>
        <v>NA</v>
      </c>
      <c r="CR37" s="97" t="str" cm="1">
        <f t="array" ref="CR37">IFERROR(PERCENTILE(IF(('Data Table'!$I:$I="FINALISED")*('Data Table'!$C:$C='Data Table Volumes'!$B37)*('Data Table'!$B:$B='Data Table Volumes'!$A37)*('Data Table'!$J:$J&gt;=CR$6)*('Data Table'!$J:$J&lt;CS$6-1),'Data Table'!$K:$K),0.5),"NA")</f>
        <v>NA</v>
      </c>
      <c r="CS37" s="65" t="str" cm="1">
        <f t="array" ref="CS37">IFERROR(PERCENTILE(IF(('Data Table'!$I:$I="FINALISED")*('Data Table'!$C:$C='Data Table Volumes'!$B37)*('Data Table'!$B:$B='Data Table Volumes'!$A37)*('Data Table'!$J:$J&gt;=CS$6)*('Data Table'!$J:$J&lt;CT$6-1),'Data Table'!$K:$K),0.5),"NA")</f>
        <v>NA</v>
      </c>
      <c r="CT37" s="65" t="str" cm="1">
        <f t="array" ref="CT37">IFERROR(PERCENTILE(IF(('Data Table'!$I:$I="FINALISED")*('Data Table'!$C:$C='Data Table Volumes'!$B37)*('Data Table'!$B:$B='Data Table Volumes'!$A37)*('Data Table'!$J:$J&gt;=CT$6)*('Data Table'!$J:$J&lt;CU$6-1),'Data Table'!$K:$K),0.5),"NA")</f>
        <v>NA</v>
      </c>
      <c r="CU37" s="65" t="str" cm="1">
        <f t="array" ref="CU37">IFERROR(PERCENTILE(IF(('Data Table'!$I:$I="FINALISED")*('Data Table'!$C:$C='Data Table Volumes'!$B37)*('Data Table'!$B:$B='Data Table Volumes'!$A37)*('Data Table'!$J:$J&gt;=CU$6)*('Data Table'!$J:$J&lt;CU$6+7),'Data Table'!$K:$K),0.5),"NA")</f>
        <v>NA</v>
      </c>
      <c r="CV37" s="103">
        <f>COUNTIFS('Data Table'!$I:$I,"OUTSTANDING",'Data Table'!$C:$C,'Data Table Volumes'!$B37,'Data Table'!$H:$H,'Data Table Volumes'!CV$6,'Data Table'!$B:$B,'Data Table Volumes'!$A37)</f>
        <v>0</v>
      </c>
      <c r="CW37" s="65">
        <f>COUNTIFS('Data Table'!$I:$I,"OUTSTANDING",'Data Table'!$C:$C,'Data Table Volumes'!$B37,'Data Table'!$H:$H,'Data Table Volumes'!CW$6,'Data Table'!$B:$B,'Data Table Volumes'!$A37)</f>
        <v>0</v>
      </c>
      <c r="CX37" s="104">
        <f t="shared" si="52"/>
        <v>0</v>
      </c>
    </row>
    <row r="38" spans="1:102">
      <c r="A38" s="12" t="s">
        <v>12</v>
      </c>
      <c r="B38" t="s">
        <v>27</v>
      </c>
      <c r="C38" s="12">
        <f>COUNTIFS('Data Table'!$B:$B,'Data Table Volumes'!$A38,'Data Table'!$G:$G,"&gt;="&amp;'Data Table Volumes'!C$6,'Data Table'!$G:$G,"&lt;"&amp;'Data Table Volumes'!D$6,'Data Table'!$C:$C,'Data Table Volumes'!$B38)</f>
        <v>0</v>
      </c>
      <c r="D38">
        <f>COUNTIFS('Data Table'!$B:$B,'Data Table Volumes'!$A38,'Data Table'!$G:$G,"&gt;="&amp;'Data Table Volumes'!D$6,'Data Table'!$G:$G,"&lt;"&amp;'Data Table Volumes'!E$6,'Data Table'!$C:$C,'Data Table Volumes'!$B38)</f>
        <v>0</v>
      </c>
      <c r="E38">
        <f>COUNTIFS('Data Table'!$B:$B,'Data Table Volumes'!$A38,'Data Table'!$G:$G,"&gt;="&amp;'Data Table Volumes'!E$6,'Data Table'!$G:$G,"&lt;"&amp;'Data Table Volumes'!F$6,'Data Table'!$C:$C,'Data Table Volumes'!$B38)</f>
        <v>0</v>
      </c>
      <c r="F38">
        <f>COUNTIFS('Data Table'!$B:$B,'Data Table Volumes'!$A38,'Data Table'!$G:$G,"&gt;="&amp;'Data Table Volumes'!F$6,'Data Table'!$G:$G,"&lt;"&amp;'Data Table Volumes'!G$6,'Data Table'!$C:$C,'Data Table Volumes'!$B38)</f>
        <v>0</v>
      </c>
      <c r="G38">
        <f>COUNTIFS('Data Table'!$B:$B,'Data Table Volumes'!$A38,'Data Table'!$G:$G,"&gt;="&amp;'Data Table Volumes'!G$6,'Data Table'!$G:$G,"&lt;"&amp;'Data Table Volumes'!H$6,'Data Table'!$C:$C,'Data Table Volumes'!$B38)</f>
        <v>0</v>
      </c>
      <c r="H38">
        <f>COUNTIFS('Data Table'!$B:$B,'Data Table Volumes'!$A38,'Data Table'!$G:$G,"&gt;="&amp;'Data Table Volumes'!H$6,'Data Table'!$G:$G,"&lt;"&amp;'Data Table Volumes'!I$6,'Data Table'!$C:$C,'Data Table Volumes'!$B38)</f>
        <v>0</v>
      </c>
      <c r="I38">
        <f>COUNTIFS('Data Table'!$B:$B,'Data Table Volumes'!$A38,'Data Table'!$G:$G,"&gt;="&amp;'Data Table Volumes'!I$6,'Data Table'!$G:$G,"&lt;"&amp;'Data Table Volumes'!J$6,'Data Table'!$C:$C,'Data Table Volumes'!$B38)</f>
        <v>0</v>
      </c>
      <c r="J38">
        <f>COUNTIFS('Data Table'!$B:$B,'Data Table Volumes'!$A38,'Data Table'!$G:$G,"&gt;="&amp;'Data Table Volumes'!J$6,'Data Table'!$G:$G,"&lt;"&amp;'Data Table Volumes'!K$6,'Data Table'!$C:$C,'Data Table Volumes'!$B38)</f>
        <v>0</v>
      </c>
      <c r="K38">
        <f>COUNTIFS('Data Table'!$B:$B,'Data Table Volumes'!$A38,'Data Table'!$G:$G,"&gt;="&amp;'Data Table Volumes'!K$6,'Data Table'!$G:$G,"&lt;"&amp;'Data Table Volumes'!L$6,'Data Table'!$C:$C,'Data Table Volumes'!$B38)</f>
        <v>0</v>
      </c>
      <c r="L38">
        <f>COUNTIFS('Data Table'!$B:$B,'Data Table Volumes'!$A38,'Data Table'!$G:$G,"&gt;="&amp;'Data Table Volumes'!L$6,'Data Table'!$G:$G,"&lt;"&amp;'Data Table Volumes'!M$6,'Data Table'!$C:$C,'Data Table Volumes'!$B38)</f>
        <v>0</v>
      </c>
      <c r="M38">
        <f>COUNTIFS('Data Table'!$B:$B,'Data Table Volumes'!$A38,'Data Table'!$G:$G,"&gt;="&amp;'Data Table Volumes'!M$6,'Data Table'!$G:$G,"&lt;"&amp;'Data Table Volumes'!N$6,'Data Table'!$C:$C,'Data Table Volumes'!$B38)</f>
        <v>0</v>
      </c>
      <c r="N38" s="13">
        <f>COUNTIFS('Data Table'!$B:$B,'Data Table Volumes'!$A38,'Data Table'!$G:$G,"&gt;="&amp;'Data Table Volumes'!N$6,'Data Table'!$G:$G,"&lt;"&amp;'Data Table Volumes'!O$6,'Data Table'!$C:$C,'Data Table Volumes'!$B38)</f>
        <v>0</v>
      </c>
      <c r="O38">
        <f>COUNTIFS('Data Table'!$G:$G,"&gt;="&amp;'Data Table Volumes'!O$6,'Data Table'!$G:$G,"&lt;"&amp;'Data Table Volumes'!B$1,'Data Table'!$C:$C,'Data Table Volumes'!$B38,'Data Table'!$B:$B,'Data Table Volumes'!$A38)</f>
        <v>0</v>
      </c>
      <c r="P38" s="12">
        <f>COUNTIFS('Data Table'!$G:$G,"&gt;="&amp;'Data Table Volumes'!P$6,'Data Table'!$G:$G,"&lt;"&amp;'Data Table Volumes'!Q$6,'Data Table'!$C:$C,'Data Table Volumes'!$B38,'Data Table'!$B:$B,'Data Table Volumes'!$A38)</f>
        <v>0</v>
      </c>
      <c r="Q38">
        <f>COUNTIFS('Data Table'!$G:$G,"&gt;="&amp;'Data Table Volumes'!Q$6,'Data Table'!$G:$G,"&lt;"&amp;'Data Table Volumes'!R$6,'Data Table'!$C:$C,'Data Table Volumes'!$B38,'Data Table'!$B:$B,'Data Table Volumes'!$A38)</f>
        <v>0</v>
      </c>
      <c r="R38">
        <f>COUNTIFS('Data Table'!$G:$G,"&gt;="&amp;'Data Table Volumes'!R$6,'Data Table'!$G:$G,"&lt;"&amp;'Data Table Volumes'!S$6,'Data Table'!$C:$C,'Data Table Volumes'!$B38,'Data Table'!$B:$B,'Data Table Volumes'!$A38)</f>
        <v>0</v>
      </c>
      <c r="S38" s="13">
        <f>COUNTIFS('Data Table'!$G:$G,"&gt;="&amp;'Data Table Volumes'!S$6,'Data Table'!$G:$G,"&lt;"&amp;'Data Table Volumes'!S$6+7,'Data Table'!$C:$C,'Data Table Volumes'!$B38,'Data Table'!$B:$B,'Data Table Volumes'!$A38)</f>
        <v>0</v>
      </c>
      <c r="T38" s="12">
        <f>COUNTIFS('Data Table'!$C:$C,'Data Table Volumes'!$B38,'Data Table'!$J:$J,"&gt;="&amp;'Data Table Volumes'!T$6,'Data Table'!$J:$J,"&lt;"&amp;'Data Table Volumes'!U$6,'Data Table'!$B:$B,'Data Table Volumes'!$A38)</f>
        <v>0</v>
      </c>
      <c r="U38">
        <f>COUNTIFS('Data Table'!$C:$C,'Data Table Volumes'!$B38,'Data Table'!$J:$J,"&gt;="&amp;'Data Table Volumes'!U$6,'Data Table'!$J:$J,"&lt;"&amp;'Data Table Volumes'!V$6,'Data Table'!$B:$B,'Data Table Volumes'!$A38)</f>
        <v>0</v>
      </c>
      <c r="V38">
        <f>COUNTIFS('Data Table'!$C:$C,'Data Table Volumes'!$B38,'Data Table'!$J:$J,"&gt;="&amp;'Data Table Volumes'!V$6,'Data Table'!$J:$J,"&lt;"&amp;'Data Table Volumes'!W$6,'Data Table'!$B:$B,'Data Table Volumes'!$A38)</f>
        <v>0</v>
      </c>
      <c r="W38">
        <f>COUNTIFS('Data Table'!$C:$C,'Data Table Volumes'!$B38,'Data Table'!$J:$J,"&gt;="&amp;'Data Table Volumes'!W$6,'Data Table'!$J:$J,"&lt;"&amp;'Data Table Volumes'!X$6,'Data Table'!$B:$B,'Data Table Volumes'!$A38)</f>
        <v>0</v>
      </c>
      <c r="X38">
        <f>COUNTIFS('Data Table'!$C:$C,'Data Table Volumes'!$B38,'Data Table'!$J:$J,"&gt;="&amp;'Data Table Volumes'!X$6,'Data Table'!$J:$J,"&lt;"&amp;'Data Table Volumes'!Y$6,'Data Table'!$B:$B,'Data Table Volumes'!$A38)</f>
        <v>0</v>
      </c>
      <c r="Y38">
        <f>COUNTIFS('Data Table'!$C:$C,'Data Table Volumes'!$B38,'Data Table'!$J:$J,"&gt;="&amp;'Data Table Volumes'!Y$6,'Data Table'!$J:$J,"&lt;"&amp;'Data Table Volumes'!Z$6,'Data Table'!$B:$B,'Data Table Volumes'!$A38)</f>
        <v>0</v>
      </c>
      <c r="Z38">
        <f>COUNTIFS('Data Table'!$C:$C,'Data Table Volumes'!$B38,'Data Table'!$J:$J,"&gt;="&amp;'Data Table Volumes'!Z$6,'Data Table'!$J:$J,"&lt;"&amp;'Data Table Volumes'!AA$6,'Data Table'!$B:$B,'Data Table Volumes'!$A38)</f>
        <v>0</v>
      </c>
      <c r="AA38">
        <f>COUNTIFS('Data Table'!$C:$C,'Data Table Volumes'!$B38,'Data Table'!$J:$J,"&gt;="&amp;'Data Table Volumes'!AA$6,'Data Table'!$J:$J,"&lt;"&amp;'Data Table Volumes'!AB$6,'Data Table'!$B:$B,'Data Table Volumes'!$A38)</f>
        <v>0</v>
      </c>
      <c r="AB38">
        <f>COUNTIFS('Data Table'!$C:$C,'Data Table Volumes'!$B38,'Data Table'!$J:$J,"&gt;="&amp;'Data Table Volumes'!AB$6,'Data Table'!$J:$J,"&lt;"&amp;'Data Table Volumes'!AC$6,'Data Table'!$B:$B,'Data Table Volumes'!$A38)</f>
        <v>0</v>
      </c>
      <c r="AC38">
        <f>COUNTIFS('Data Table'!$C:$C,'Data Table Volumes'!$B38,'Data Table'!$J:$J,"&gt;="&amp;'Data Table Volumes'!AC$6,'Data Table'!$J:$J,"&lt;"&amp;'Data Table Volumes'!AD$6,'Data Table'!$B:$B,'Data Table Volumes'!$A38)</f>
        <v>0</v>
      </c>
      <c r="AD38">
        <f>COUNTIFS('Data Table'!$C:$C,'Data Table Volumes'!$B38,'Data Table'!$J:$J,"&gt;="&amp;'Data Table Volumes'!AD$6,'Data Table'!$J:$J,"&lt;"&amp;'Data Table Volumes'!AE$6,'Data Table'!$B:$B,'Data Table Volumes'!$A38)</f>
        <v>0</v>
      </c>
      <c r="AE38" s="13">
        <f>COUNTIFS('Data Table'!$C:$C,'Data Table Volumes'!$B38,'Data Table'!$J:$J,"&gt;="&amp;'Data Table Volumes'!AE$6,'Data Table'!$J:$J,"&lt;"&amp;'Data Table Volumes'!AF$6,'Data Table'!$B:$B,'Data Table Volumes'!$A38)</f>
        <v>0</v>
      </c>
      <c r="AF38">
        <f>COUNTIFS('Data Table'!$C:$C,'Data Table Volumes'!$B38,'Data Table'!$J:$J,"&gt;="&amp;'Data Table Volumes'!AF$6,'Data Table'!$J:$J,"&lt;"&amp;'Data Table Volumes'!B$1,'Data Table'!B:B,'Data Table Volumes'!$A38)</f>
        <v>0</v>
      </c>
      <c r="AG38" s="12">
        <f>COUNTIFS('Data Table'!$J:$J,"&gt;="&amp;'Data Table Volumes'!AG$6,'Data Table'!$J:$J,"&lt;"&amp;'Data Table Volumes'!AH$6,'Data Table'!$C:$C,'Data Table Volumes'!$B38,'Data Table'!$B:$B,'Data Table Volumes'!$A38)</f>
        <v>0</v>
      </c>
      <c r="AH38">
        <f>COUNTIFS('Data Table'!$J:$J,"&gt;="&amp;'Data Table Volumes'!AH$6,'Data Table'!$J:$J,"&lt;"&amp;'Data Table Volumes'!AI$6,'Data Table'!$C:$C,'Data Table Volumes'!$B38,'Data Table'!$B:$B,'Data Table Volumes'!$A38)</f>
        <v>0</v>
      </c>
      <c r="AI38">
        <f>COUNTIFS('Data Table'!$J:$J,"&gt;="&amp;'Data Table Volumes'!AI$6,'Data Table'!$J:$J,"&lt;"&amp;'Data Table Volumes'!AJ$6,'Data Table'!$C:$C,'Data Table Volumes'!$B38,'Data Table'!$B:$B,'Data Table Volumes'!$A38)</f>
        <v>0</v>
      </c>
      <c r="AJ38" s="13">
        <f>COUNTIFS('Data Table'!$J:$J,"&gt;="&amp;'Data Table Volumes'!AJ$6,'Data Table'!$J:$J,"&lt;"&amp;'Data Table Volumes'!AJ$6+7,'Data Table'!$C:$C,'Data Table Volumes'!$B38,'Data Table'!$B:$B,'Data Table Volumes'!$A38)</f>
        <v>0</v>
      </c>
      <c r="AK38">
        <f>COUNTIFS('Data Table'!$C:$C,'Data Table Volumes'!$B38,'Data Table'!$Q:$Q,"&lt;"&amp;'Data Table Volumes'!AK$7,'Data Table'!B:B,'Data Table Volumes'!$A38)</f>
        <v>0</v>
      </c>
      <c r="AL38">
        <f>COUNTIFS('Data Table'!$C:$C,'Data Table Volumes'!$B38,'Data Table'!$Q:$Q,"&gt;="&amp;'Data Table Volumes'!AK$7,'Data Table'!$Q:$Q,"&lt;"&amp;'Data Table Volumes'!AL$7,'Data Table'!$B:$B,'Data Table Volumes'!$A38)</f>
        <v>0</v>
      </c>
      <c r="AM38">
        <f>COUNTIFS('Data Table'!$C:$C,'Data Table Volumes'!$B38,'Data Table'!$Q:$Q,"&gt;="&amp;'Data Table Volumes'!AL$7,'Data Table'!$Q:$Q,"&lt;"&amp;'Data Table Volumes'!AM$7,'Data Table'!$B:$B,'Data Table Volumes'!$A38)</f>
        <v>0</v>
      </c>
      <c r="AN38">
        <f>COUNTIFS('Data Table'!$C:$C,'Data Table Volumes'!$B38,'Data Table'!$Q:$Q,"&gt;="&amp;'Data Table Volumes'!AM$7,'Data Table'!$Q:$Q,"&lt;"&amp;'Data Table Volumes'!AN$7,'Data Table'!$B:$B,'Data Table Volumes'!$A38)</f>
        <v>0</v>
      </c>
      <c r="AO38">
        <f>COUNTIFS('Data Table'!$C:$C,'Data Table Volumes'!$B38,'Data Table'!$Q:$Q,"&gt;="&amp;'Data Table Volumes'!AN$7,'Data Table'!$Q:$Q,"&lt;"&amp;'Data Table Volumes'!AO$7,'Data Table'!$B:$B,'Data Table Volumes'!$A38)</f>
        <v>0</v>
      </c>
      <c r="AP38">
        <f>COUNTIFS('Data Table'!$C:$C,'Data Table Volumes'!$B38,'Data Table'!$Q:$Q,"&gt;="&amp;'Data Table Volumes'!AO$7,'Data Table'!$Q:$Q,"&lt;"&amp;'Data Table Volumes'!AP$7,'Data Table'!$B:$B,'Data Table Volumes'!$A38)</f>
        <v>0</v>
      </c>
      <c r="AQ38">
        <f>COUNTIFS('Data Table'!$C:$C,'Data Table Volumes'!$B38,'Data Table'!$Q:$Q,"&gt;="&amp;'Data Table Volumes'!AP$7,'Data Table'!$Q:$Q,"&lt;"&amp;'Data Table Volumes'!AQ$7,'Data Table'!$B:$B,'Data Table Volumes'!$A38)</f>
        <v>0</v>
      </c>
      <c r="AR38">
        <f>COUNTIFS('Data Table'!$C:$C,'Data Table Volumes'!$B38,'Data Table'!$Q:$Q,"&gt;="&amp;'Data Table Volumes'!AQ$7,'Data Table'!$Q:$Q,"&lt;"&amp;'Data Table Volumes'!AR$7,'Data Table'!$B:$B,'Data Table Volumes'!$A38)</f>
        <v>0</v>
      </c>
      <c r="AS38">
        <f>COUNTIFS('Data Table'!$C:$C,'Data Table Volumes'!$B38,'Data Table'!$Q:$Q,"&gt;="&amp;'Data Table Volumes'!AR$7,'Data Table'!$Q:$Q,"&lt;"&amp;'Data Table Volumes'!AS$7,'Data Table'!$B:$B,'Data Table Volumes'!$A38)</f>
        <v>0</v>
      </c>
      <c r="AT38">
        <f>COUNTIFS('Data Table'!$C:$C,'Data Table Volumes'!$B38,'Data Table'!$Q:$Q,"&gt;="&amp;'Data Table Volumes'!AS$7,'Data Table'!$Q:$Q,"&lt;"&amp;'Data Table Volumes'!AT$7,'Data Table'!$B:$B,'Data Table Volumes'!$A38)</f>
        <v>0</v>
      </c>
      <c r="AU38">
        <f>COUNTIFS('Data Table'!$C:$C,'Data Table Volumes'!$B38,'Data Table'!$Q:$Q,"&gt;="&amp;'Data Table Volumes'!AT$7,'Data Table'!$Q:$Q,"&lt;"&amp;'Data Table Volumes'!AU$7,'Data Table'!$B:$B,'Data Table Volumes'!$A38)</f>
        <v>0</v>
      </c>
      <c r="AV38">
        <f>COUNTIFS('Data Table'!$C:$C,'Data Table Volumes'!$B38,'Data Table'!$Q:$Q,"&gt;="&amp;'Data Table Volumes'!AU$7,'Data Table'!$Q:$Q,"&lt;"&amp;'Data Table Volumes'!AV$7,'Data Table'!$B:$B,'Data Table Volumes'!$A38)</f>
        <v>0</v>
      </c>
      <c r="AW38" s="13">
        <f>COUNTIFS('Data Table'!$C:$C,'Data Table Volumes'!$B38,'Data Table'!$Q:$Q,"&gt;"&amp;'Data Table Volumes'!AW$7,'Data Table'!$B:$B,'Data Table Volumes'!$A38)</f>
        <v>0</v>
      </c>
      <c r="AX38" s="12">
        <f t="shared" si="21"/>
        <v>0</v>
      </c>
      <c r="AY38">
        <f t="shared" si="22"/>
        <v>0</v>
      </c>
      <c r="AZ38">
        <f t="shared" si="23"/>
        <v>0</v>
      </c>
      <c r="BA38">
        <f t="shared" si="24"/>
        <v>0</v>
      </c>
      <c r="BB38">
        <f t="shared" si="25"/>
        <v>0</v>
      </c>
      <c r="BC38">
        <f t="shared" si="26"/>
        <v>0</v>
      </c>
      <c r="BD38" s="13">
        <f t="shared" si="27"/>
        <v>0</v>
      </c>
      <c r="BE38" s="34">
        <f t="shared" si="28"/>
        <v>0</v>
      </c>
      <c r="BF38">
        <f>COUNTIFS('Data Table'!$C:$C,'Data Table Volumes'!$B38,'Data Table'!$I:$I,"OUTSTANDING",'Data Table'!$H:$H,'Data Table Volumes'!BF$6)</f>
        <v>0</v>
      </c>
      <c r="BG38" s="13">
        <f>COUNTIFS('Data Table'!$C:$C,'Data Table Volumes'!$B38,'Data Table'!$I:$I,"OUTSTANDING",'Data Table'!$H:$H,'Data Table Volumes'!BG$6)</f>
        <v>0</v>
      </c>
      <c r="BH38">
        <f t="shared" si="39"/>
        <v>0</v>
      </c>
      <c r="BI38">
        <f t="shared" si="40"/>
        <v>0</v>
      </c>
      <c r="BJ38">
        <f t="shared" si="41"/>
        <v>0</v>
      </c>
      <c r="BK38">
        <f t="shared" si="42"/>
        <v>0</v>
      </c>
      <c r="BL38">
        <f t="shared" si="43"/>
        <v>0</v>
      </c>
      <c r="BM38">
        <f t="shared" si="44"/>
        <v>0</v>
      </c>
      <c r="BN38">
        <f t="shared" si="45"/>
        <v>0</v>
      </c>
      <c r="BO38">
        <f t="shared" si="46"/>
        <v>0</v>
      </c>
      <c r="BP38">
        <f t="shared" si="47"/>
        <v>0</v>
      </c>
      <c r="BQ38">
        <f t="shared" si="48"/>
        <v>0</v>
      </c>
      <c r="BR38">
        <f t="shared" si="53"/>
        <v>0</v>
      </c>
      <c r="BS38">
        <f t="shared" si="50"/>
        <v>0</v>
      </c>
      <c r="BT38">
        <f t="shared" si="51"/>
        <v>0</v>
      </c>
      <c r="BU38" s="12">
        <f>COUNTIFS('Data Table'!$C:$C,'Data Table Volumes'!$B38,'Data Table'!$J:$J,"&gt;="&amp;'Data Table Volumes'!$BU$7,'Data Table'!$J:$J,"&lt;"&amp;'Data Table Volumes'!$BY$7,'Data Table'!$H:$H,'Data Table Volumes'!BU$6,'Data Table'!$B:$B,'Data Table Volumes'!$A38)</f>
        <v>0</v>
      </c>
      <c r="BV38">
        <f>COUNTIFS('Data Table'!$C:$C,'Data Table Volumes'!$B38,'Data Table'!$J:$J,"&gt;="&amp;'Data Table Volumes'!$BU$7,'Data Table'!$J:$J,"&lt;"&amp;'Data Table Volumes'!$BY$7,'Data Table'!$H:$H,'Data Table Volumes'!BV$6,'Data Table'!$B:$B,'Data Table Volumes'!$A38)</f>
        <v>0</v>
      </c>
      <c r="BW38">
        <f>COUNTIFS('Data Table'!$C:$C,'Data Table Volumes'!$B38,'Data Table'!$J:$J,"&gt;="&amp;'Data Table Volumes'!$BU$7,'Data Table'!$J:$J,"&lt;"&amp;'Data Table Volumes'!$BY$7,'Data Table'!$H:$H,'Data Table Volumes'!BW$6,'Data Table'!$B:$B,'Data Table Volumes'!$A38)</f>
        <v>0</v>
      </c>
      <c r="BX38">
        <f>COUNTIFS('Data Table'!$C:$C,'Data Table Volumes'!$B38,'Data Table'!$J:$J,"&gt;="&amp;'Data Table Volumes'!$BU$7,'Data Table'!$J:$J,"&lt;"&amp;'Data Table Volumes'!$BY$7,'Data Table'!$H:$H,'Data Table Volumes'!BX$6,'Data Table'!$B:$B,'Data Table Volumes'!$A38)</f>
        <v>0</v>
      </c>
      <c r="BY38" s="13">
        <f>COUNTIFS('Data Table'!$C:$C,'Data Table Volumes'!$B38,'Data Table'!$J:$J,"&gt;="&amp;'Data Table Volumes'!$BU$7,'Data Table'!$J:$J,"&lt;"&amp;'Data Table Volumes'!$BY$7,'Data Table'!$H:$H,'Data Table Volumes'!BY$6,'Data Table'!$B:$B,'Data Table Volumes'!$A38)</f>
        <v>0</v>
      </c>
      <c r="BZ38" s="12">
        <f>COUNTIFS('Data Table'!$C:$C,'Data Table Volumes'!$B38,'Data Table'!$J:$J,"&gt;="&amp;'Data Table Volumes'!$BZ$7,'Data Table'!$J:$J,"&lt;"&amp;'Data Table Volumes'!$CD$7,'Data Table'!$H:$H,'Data Table Volumes'!BZ$6,'Data Table'!$B:$B,'Data Table Volumes'!$A38)</f>
        <v>0</v>
      </c>
      <c r="CA38">
        <f>COUNTIFS('Data Table'!$C:$C,'Data Table Volumes'!$B38,'Data Table'!$J:$J,"&gt;="&amp;'Data Table Volumes'!$BZ$7,'Data Table'!$J:$J,"&lt;"&amp;'Data Table Volumes'!$CD$7,'Data Table'!$H:$H,'Data Table Volumes'!CA$6,'Data Table'!$B:$B,'Data Table Volumes'!$A38)</f>
        <v>0</v>
      </c>
      <c r="CB38">
        <f>COUNTIFS('Data Table'!$C:$C,'Data Table Volumes'!$B38,'Data Table'!$J:$J,"&gt;="&amp;'Data Table Volumes'!$BZ$7,'Data Table'!$J:$J,"&lt;"&amp;'Data Table Volumes'!$CD$7,'Data Table'!$H:$H,'Data Table Volumes'!CB$6,'Data Table'!$B:$B,'Data Table Volumes'!$A38)</f>
        <v>0</v>
      </c>
      <c r="CC38">
        <f>COUNTIFS('Data Table'!$C:$C,'Data Table Volumes'!$B38,'Data Table'!$J:$J,"&gt;="&amp;'Data Table Volumes'!$BZ$7,'Data Table'!$J:$J,"&lt;"&amp;'Data Table Volumes'!$CD$7,'Data Table'!$H:$H,'Data Table Volumes'!CC$6,'Data Table'!$B:$B,'Data Table Volumes'!$A38)</f>
        <v>0</v>
      </c>
      <c r="CD38" s="13">
        <f>COUNTIFS('Data Table'!$C:$C,'Data Table Volumes'!$B38,'Data Table'!$J:$J,"&gt;="&amp;'Data Table Volumes'!$BZ$7,'Data Table'!$J:$J,"&lt;"&amp;'Data Table Volumes'!$CD$7,'Data Table'!$H:$H,'Data Table Volumes'!CD$6,'Data Table'!$B:$B,'Data Table Volumes'!$A38)</f>
        <v>0</v>
      </c>
      <c r="CE38" s="12" t="str" cm="1">
        <f t="array" ref="CE38">IFERROR(PERCENTILE(IF(('Data Table'!$I:$I="FINALISED")*('Data Table'!$B:$B='Data Table Volumes'!$A38)*('Data Table'!$C:$C='Data Table Volumes'!$B38)*('Data Table'!$J:$J&gt;=CE$6)*('Data Table'!$J:$J&lt;CF$6-1),'Data Table'!$K:$K),0.5),"NA")</f>
        <v>NA</v>
      </c>
      <c r="CF38" t="str" cm="1">
        <f t="array" ref="CF38">IFERROR(PERCENTILE(IF(('Data Table'!$I:$I="FINALISED")*('Data Table'!$B:$B='Data Table Volumes'!$A38)*('Data Table'!$C:$C='Data Table Volumes'!$B38)*('Data Table'!$J:$J&gt;=CF$6)*('Data Table'!$J:$J&lt;CG$6-1),'Data Table'!$K:$K),0.5),"NA")</f>
        <v>NA</v>
      </c>
      <c r="CG38" t="str" cm="1">
        <f t="array" ref="CG38">IFERROR(PERCENTILE(IF(('Data Table'!$I:$I="FINALISED")*('Data Table'!$B:$B='Data Table Volumes'!$A38)*('Data Table'!$C:$C='Data Table Volumes'!$B38)*('Data Table'!$J:$J&gt;=CG$6)*('Data Table'!$J:$J&lt;CH$6-1),'Data Table'!$K:$K),0.5),"NA")</f>
        <v>NA</v>
      </c>
      <c r="CH38" t="str" cm="1">
        <f t="array" ref="CH38">IFERROR(PERCENTILE(IF(('Data Table'!$I:$I="FINALISED")*('Data Table'!$B:$B='Data Table Volumes'!$A38)*('Data Table'!$C:$C='Data Table Volumes'!$B38)*('Data Table'!$J:$J&gt;=CH$6)*('Data Table'!$J:$J&lt;CI$6-1),'Data Table'!$K:$K),0.5),"NA")</f>
        <v>NA</v>
      </c>
      <c r="CI38" t="str" cm="1">
        <f t="array" ref="CI38">IFERROR(PERCENTILE(IF(('Data Table'!$I:$I="FINALISED")*('Data Table'!$B:$B='Data Table Volumes'!$A38)*('Data Table'!$C:$C='Data Table Volumes'!$B38)*('Data Table'!$J:$J&gt;=CI$6)*('Data Table'!$J:$J&lt;CJ$6-1),'Data Table'!$K:$K),0.5),"NA")</f>
        <v>NA</v>
      </c>
      <c r="CJ38" t="str" cm="1">
        <f t="array" ref="CJ38">IFERROR(PERCENTILE(IF(('Data Table'!$I:$I="FINALISED")*('Data Table'!$B:$B='Data Table Volumes'!$A38)*('Data Table'!$C:$C='Data Table Volumes'!$B38)*('Data Table'!$J:$J&gt;=CJ$6)*('Data Table'!$J:$J&lt;CK$6-1),'Data Table'!$K:$K),0.5),"NA")</f>
        <v>NA</v>
      </c>
      <c r="CK38" t="str" cm="1">
        <f t="array" ref="CK38">IFERROR(PERCENTILE(IF(('Data Table'!$I:$I="FINALISED")*('Data Table'!$B:$B='Data Table Volumes'!$A38)*('Data Table'!$C:$C='Data Table Volumes'!$B38)*('Data Table'!$J:$J&gt;=CK$6)*('Data Table'!$J:$J&lt;CL$6-1),'Data Table'!$K:$K),0.5),"NA")</f>
        <v>NA</v>
      </c>
      <c r="CL38" t="str" cm="1">
        <f t="array" ref="CL38">IFERROR(PERCENTILE(IF(('Data Table'!$I:$I="FINALISED")*('Data Table'!$B:$B='Data Table Volumes'!$A38)*('Data Table'!$C:$C='Data Table Volumes'!$B38)*('Data Table'!$J:$J&gt;=CL$6)*('Data Table'!$J:$J&lt;CM$6-1),'Data Table'!$K:$K),0.5),"NA")</f>
        <v>NA</v>
      </c>
      <c r="CM38" t="str" cm="1">
        <f t="array" ref="CM38">IFERROR(PERCENTILE(IF(('Data Table'!$I:$I="FINALISED")*('Data Table'!$B:$B='Data Table Volumes'!$A38)*('Data Table'!$C:$C='Data Table Volumes'!$B38)*('Data Table'!$J:$J&gt;=CM$6)*('Data Table'!$J:$J&lt;CN$6-1),'Data Table'!$K:$K),0.5),"NA")</f>
        <v>NA</v>
      </c>
      <c r="CN38" t="str" cm="1">
        <f t="array" ref="CN38">IFERROR(PERCENTILE(IF(('Data Table'!$I:$I="FINALISED")*('Data Table'!$B:$B='Data Table Volumes'!$A38)*('Data Table'!$C:$C='Data Table Volumes'!$B38)*('Data Table'!$J:$J&gt;=CN$6)*('Data Table'!$J:$J&lt;CO$6-1),'Data Table'!$K:$K),0.5),"NA")</f>
        <v>NA</v>
      </c>
      <c r="CO38" t="str" cm="1">
        <f t="array" ref="CO38">IFERROR(PERCENTILE(IF(('Data Table'!$I:$I="FINALISED")*('Data Table'!$B:$B='Data Table Volumes'!$A38)*('Data Table'!$C:$C='Data Table Volumes'!$B38)*('Data Table'!$J:$J&gt;=CO$6)*('Data Table'!$J:$J&lt;CP$6-1),'Data Table'!$K:$K),0.5),"NA")</f>
        <v>NA</v>
      </c>
      <c r="CP38" s="13" t="str" cm="1">
        <f t="array" ref="CP38">IFERROR(PERCENTILE(IF(('Data Table'!$I:$I="FINALISED")*('Data Table'!$B:$B='Data Table Volumes'!$A38)*('Data Table'!$C:$C='Data Table Volumes'!$B38)*('Data Table'!$J:$J&gt;=CP$6)*('Data Table'!$J:$J&lt;CQ$6-1),'Data Table'!$K:$K),0.5),"NA")</f>
        <v>NA</v>
      </c>
      <c r="CQ38" t="str" cm="1">
        <f t="array" ref="CQ38">IFERROR(PERCENTILE(IF(('Data Table'!$I:$I="FINALISED")*('Data Table'!$B:$B='Data Table Volumes'!$A38)*('Data Table'!$C:$C='Data Table Volumes'!$B38)*('Data Table'!$J:$J&gt;=CQ$6)*('Data Table'!$J:$J&lt;EOMONTH(CQ$6,0)),'Data Table'!$K:$K),0.5),"NA")</f>
        <v>NA</v>
      </c>
      <c r="CR38" s="97" t="str" cm="1">
        <f t="array" ref="CR38">IFERROR(PERCENTILE(IF(('Data Table'!$I:$I="FINALISED")*('Data Table'!$C:$C='Data Table Volumes'!$B38)*('Data Table'!$B:$B='Data Table Volumes'!$A38)*('Data Table'!$J:$J&gt;=CR$6)*('Data Table'!$J:$J&lt;CS$6-1),'Data Table'!$K:$K),0.5),"NA")</f>
        <v>NA</v>
      </c>
      <c r="CS38" s="65" t="str" cm="1">
        <f t="array" ref="CS38">IFERROR(PERCENTILE(IF(('Data Table'!$I:$I="FINALISED")*('Data Table'!$C:$C='Data Table Volumes'!$B38)*('Data Table'!$B:$B='Data Table Volumes'!$A38)*('Data Table'!$J:$J&gt;=CS$6)*('Data Table'!$J:$J&lt;CT$6-1),'Data Table'!$K:$K),0.5),"NA")</f>
        <v>NA</v>
      </c>
      <c r="CT38" s="65" t="str" cm="1">
        <f t="array" ref="CT38">IFERROR(PERCENTILE(IF(('Data Table'!$I:$I="FINALISED")*('Data Table'!$C:$C='Data Table Volumes'!$B38)*('Data Table'!$B:$B='Data Table Volumes'!$A38)*('Data Table'!$J:$J&gt;=CT$6)*('Data Table'!$J:$J&lt;CU$6-1),'Data Table'!$K:$K),0.5),"NA")</f>
        <v>NA</v>
      </c>
      <c r="CU38" s="65" t="str" cm="1">
        <f t="array" ref="CU38">IFERROR(PERCENTILE(IF(('Data Table'!$I:$I="FINALISED")*('Data Table'!$C:$C='Data Table Volumes'!$B38)*('Data Table'!$B:$B='Data Table Volumes'!$A38)*('Data Table'!$J:$J&gt;=CU$6)*('Data Table'!$J:$J&lt;CU$6+7),'Data Table'!$K:$K),0.5),"NA")</f>
        <v>NA</v>
      </c>
      <c r="CV38" s="103">
        <f>COUNTIFS('Data Table'!$I:$I,"OUTSTANDING",'Data Table'!$C:$C,'Data Table Volumes'!$B38,'Data Table'!$H:$H,'Data Table Volumes'!CV$6,'Data Table'!$B:$B,'Data Table Volumes'!$A38)</f>
        <v>0</v>
      </c>
      <c r="CW38" s="65">
        <f>COUNTIFS('Data Table'!$I:$I,"OUTSTANDING",'Data Table'!$C:$C,'Data Table Volumes'!$B38,'Data Table'!$H:$H,'Data Table Volumes'!CW$6,'Data Table'!$B:$B,'Data Table Volumes'!$A38)</f>
        <v>0</v>
      </c>
      <c r="CX38" s="104">
        <f t="shared" si="52"/>
        <v>0</v>
      </c>
    </row>
    <row r="39" spans="1:102" ht="16.5" thickBot="1">
      <c r="A39" s="14" t="s">
        <v>12</v>
      </c>
      <c r="B39" s="15" t="s">
        <v>13</v>
      </c>
      <c r="C39" s="14">
        <f>COUNTIFS('Data Table'!$B:$B,'Data Table Volumes'!$A39,'Data Table'!$G:$G,"&gt;="&amp;'Data Table Volumes'!C$6,'Data Table'!$G:$G,"&lt;"&amp;'Data Table Volumes'!D$6,'Data Table'!$C:$C,'Data Table Volumes'!$B39)</f>
        <v>0</v>
      </c>
      <c r="D39" s="15">
        <f>COUNTIFS('Data Table'!$B:$B,'Data Table Volumes'!$A39,'Data Table'!$G:$G,"&gt;="&amp;'Data Table Volumes'!D$6,'Data Table'!$G:$G,"&lt;"&amp;'Data Table Volumes'!E$6,'Data Table'!$C:$C,'Data Table Volumes'!$B39)</f>
        <v>0</v>
      </c>
      <c r="E39" s="15">
        <f>COUNTIFS('Data Table'!$B:$B,'Data Table Volumes'!$A39,'Data Table'!$G:$G,"&gt;="&amp;'Data Table Volumes'!E$6,'Data Table'!$G:$G,"&lt;"&amp;'Data Table Volumes'!F$6,'Data Table'!$C:$C,'Data Table Volumes'!$B39)</f>
        <v>0</v>
      </c>
      <c r="F39" s="15">
        <f>COUNTIFS('Data Table'!$B:$B,'Data Table Volumes'!$A39,'Data Table'!$G:$G,"&gt;="&amp;'Data Table Volumes'!F$6,'Data Table'!$G:$G,"&lt;"&amp;'Data Table Volumes'!G$6,'Data Table'!$C:$C,'Data Table Volumes'!$B39)</f>
        <v>0</v>
      </c>
      <c r="G39" s="15">
        <f>COUNTIFS('Data Table'!$B:$B,'Data Table Volumes'!$A39,'Data Table'!$G:$G,"&gt;="&amp;'Data Table Volumes'!G$6,'Data Table'!$G:$G,"&lt;"&amp;'Data Table Volumes'!H$6,'Data Table'!$C:$C,'Data Table Volumes'!$B39)</f>
        <v>0</v>
      </c>
      <c r="H39" s="15">
        <f>COUNTIFS('Data Table'!$B:$B,'Data Table Volumes'!$A39,'Data Table'!$G:$G,"&gt;="&amp;'Data Table Volumes'!H$6,'Data Table'!$G:$G,"&lt;"&amp;'Data Table Volumes'!I$6,'Data Table'!$C:$C,'Data Table Volumes'!$B39)</f>
        <v>0</v>
      </c>
      <c r="I39" s="15">
        <f>COUNTIFS('Data Table'!$B:$B,'Data Table Volumes'!$A39,'Data Table'!$G:$G,"&gt;="&amp;'Data Table Volumes'!I$6,'Data Table'!$G:$G,"&lt;"&amp;'Data Table Volumes'!J$6,'Data Table'!$C:$C,'Data Table Volumes'!$B39)</f>
        <v>0</v>
      </c>
      <c r="J39" s="15">
        <f>COUNTIFS('Data Table'!$B:$B,'Data Table Volumes'!$A39,'Data Table'!$G:$G,"&gt;="&amp;'Data Table Volumes'!J$6,'Data Table'!$G:$G,"&lt;"&amp;'Data Table Volumes'!K$6,'Data Table'!$C:$C,'Data Table Volumes'!$B39)</f>
        <v>0</v>
      </c>
      <c r="K39" s="15">
        <f>COUNTIFS('Data Table'!$B:$B,'Data Table Volumes'!$A39,'Data Table'!$G:$G,"&gt;="&amp;'Data Table Volumes'!K$6,'Data Table'!$G:$G,"&lt;"&amp;'Data Table Volumes'!L$6,'Data Table'!$C:$C,'Data Table Volumes'!$B39)</f>
        <v>0</v>
      </c>
      <c r="L39" s="15">
        <f>COUNTIFS('Data Table'!$B:$B,'Data Table Volumes'!$A39,'Data Table'!$G:$G,"&gt;="&amp;'Data Table Volumes'!L$6,'Data Table'!$G:$G,"&lt;"&amp;'Data Table Volumes'!M$6,'Data Table'!$C:$C,'Data Table Volumes'!$B39)</f>
        <v>0</v>
      </c>
      <c r="M39" s="15">
        <f>COUNTIFS('Data Table'!$B:$B,'Data Table Volumes'!$A39,'Data Table'!$G:$G,"&gt;="&amp;'Data Table Volumes'!M$6,'Data Table'!$G:$G,"&lt;"&amp;'Data Table Volumes'!N$6,'Data Table'!$C:$C,'Data Table Volumes'!$B39)</f>
        <v>0</v>
      </c>
      <c r="N39" s="16">
        <f>COUNTIFS('Data Table'!$B:$B,'Data Table Volumes'!$A39,'Data Table'!$G:$G,"&gt;="&amp;'Data Table Volumes'!N$6,'Data Table'!$G:$G,"&lt;"&amp;'Data Table Volumes'!O$6,'Data Table'!$C:$C,'Data Table Volumes'!$B39)</f>
        <v>0</v>
      </c>
      <c r="O39" s="15">
        <f>COUNTIFS('Data Table'!$G:$G,"&gt;="&amp;'Data Table Volumes'!O$6,'Data Table'!$G:$G,"&lt;"&amp;'Data Table Volumes'!B$1,'Data Table'!$C:$C,'Data Table Volumes'!$B39,'Data Table'!$B:$B,'Data Table Volumes'!$A39)</f>
        <v>0</v>
      </c>
      <c r="P39" s="14">
        <f>COUNTIFS('Data Table'!$G:$G,"&gt;="&amp;'Data Table Volumes'!P$6,'Data Table'!$G:$G,"&lt;"&amp;'Data Table Volumes'!Q$6,'Data Table'!$C:$C,'Data Table Volumes'!$B39,'Data Table'!$B:$B,'Data Table Volumes'!$A39)</f>
        <v>0</v>
      </c>
      <c r="Q39" s="15">
        <f>COUNTIFS('Data Table'!$G:$G,"&gt;="&amp;'Data Table Volumes'!Q$6,'Data Table'!$G:$G,"&lt;"&amp;'Data Table Volumes'!R$6,'Data Table'!$C:$C,'Data Table Volumes'!$B39,'Data Table'!$B:$B,'Data Table Volumes'!$A39)</f>
        <v>0</v>
      </c>
      <c r="R39" s="15">
        <f>COUNTIFS('Data Table'!$G:$G,"&gt;="&amp;'Data Table Volumes'!R$6,'Data Table'!$G:$G,"&lt;"&amp;'Data Table Volumes'!S$6,'Data Table'!$C:$C,'Data Table Volumes'!$B39,'Data Table'!$B:$B,'Data Table Volumes'!$A39)</f>
        <v>0</v>
      </c>
      <c r="S39" s="16">
        <f>COUNTIFS('Data Table'!$G:$G,"&gt;="&amp;'Data Table Volumes'!S$6,'Data Table'!$G:$G,"&lt;"&amp;'Data Table Volumes'!S$6+7,'Data Table'!$C:$C,'Data Table Volumes'!$B39,'Data Table'!$B:$B,'Data Table Volumes'!$A39)</f>
        <v>0</v>
      </c>
      <c r="T39" s="14">
        <f>COUNTIFS('Data Table'!$C:$C,'Data Table Volumes'!$B39,'Data Table'!$J:$J,"&gt;="&amp;'Data Table Volumes'!T$6,'Data Table'!$J:$J,"&lt;"&amp;'Data Table Volumes'!U$6,'Data Table'!$B:$B,'Data Table Volumes'!$A39)</f>
        <v>0</v>
      </c>
      <c r="U39" s="15">
        <f>COUNTIFS('Data Table'!$C:$C,'Data Table Volumes'!$B39,'Data Table'!$J:$J,"&gt;="&amp;'Data Table Volumes'!U$6,'Data Table'!$J:$J,"&lt;"&amp;'Data Table Volumes'!V$6,'Data Table'!$B:$B,'Data Table Volumes'!$A39)</f>
        <v>0</v>
      </c>
      <c r="V39" s="15">
        <f>COUNTIFS('Data Table'!$C:$C,'Data Table Volumes'!$B39,'Data Table'!$J:$J,"&gt;="&amp;'Data Table Volumes'!V$6,'Data Table'!$J:$J,"&lt;"&amp;'Data Table Volumes'!W$6,'Data Table'!$B:$B,'Data Table Volumes'!$A39)</f>
        <v>0</v>
      </c>
      <c r="W39" s="15">
        <f>COUNTIFS('Data Table'!$C:$C,'Data Table Volumes'!$B39,'Data Table'!$J:$J,"&gt;="&amp;'Data Table Volumes'!W$6,'Data Table'!$J:$J,"&lt;"&amp;'Data Table Volumes'!X$6,'Data Table'!$B:$B,'Data Table Volumes'!$A39)</f>
        <v>0</v>
      </c>
      <c r="X39" s="15">
        <f>COUNTIFS('Data Table'!$C:$C,'Data Table Volumes'!$B39,'Data Table'!$J:$J,"&gt;="&amp;'Data Table Volumes'!X$6,'Data Table'!$J:$J,"&lt;"&amp;'Data Table Volumes'!Y$6,'Data Table'!$B:$B,'Data Table Volumes'!$A39)</f>
        <v>0</v>
      </c>
      <c r="Y39" s="15">
        <f>COUNTIFS('Data Table'!$C:$C,'Data Table Volumes'!$B39,'Data Table'!$J:$J,"&gt;="&amp;'Data Table Volumes'!Y$6,'Data Table'!$J:$J,"&lt;"&amp;'Data Table Volumes'!Z$6,'Data Table'!$B:$B,'Data Table Volumes'!$A39)</f>
        <v>0</v>
      </c>
      <c r="Z39" s="15">
        <f>COUNTIFS('Data Table'!$C:$C,'Data Table Volumes'!$B39,'Data Table'!$J:$J,"&gt;="&amp;'Data Table Volumes'!Z$6,'Data Table'!$J:$J,"&lt;"&amp;'Data Table Volumes'!AA$6,'Data Table'!$B:$B,'Data Table Volumes'!$A39)</f>
        <v>0</v>
      </c>
      <c r="AA39" s="15">
        <f>COUNTIFS('Data Table'!$C:$C,'Data Table Volumes'!$B39,'Data Table'!$J:$J,"&gt;="&amp;'Data Table Volumes'!AA$6,'Data Table'!$J:$J,"&lt;"&amp;'Data Table Volumes'!AB$6,'Data Table'!$B:$B,'Data Table Volumes'!$A39)</f>
        <v>0</v>
      </c>
      <c r="AB39" s="15">
        <f>COUNTIFS('Data Table'!$C:$C,'Data Table Volumes'!$B39,'Data Table'!$J:$J,"&gt;="&amp;'Data Table Volumes'!AB$6,'Data Table'!$J:$J,"&lt;"&amp;'Data Table Volumes'!AC$6,'Data Table'!$B:$B,'Data Table Volumes'!$A39)</f>
        <v>0</v>
      </c>
      <c r="AC39" s="15">
        <f>COUNTIFS('Data Table'!$C:$C,'Data Table Volumes'!$B39,'Data Table'!$J:$J,"&gt;="&amp;'Data Table Volumes'!AC$6,'Data Table'!$J:$J,"&lt;"&amp;'Data Table Volumes'!AD$6,'Data Table'!$B:$B,'Data Table Volumes'!$A39)</f>
        <v>0</v>
      </c>
      <c r="AD39" s="15">
        <f>COUNTIFS('Data Table'!$C:$C,'Data Table Volumes'!$B39,'Data Table'!$J:$J,"&gt;="&amp;'Data Table Volumes'!AD$6,'Data Table'!$J:$J,"&lt;"&amp;'Data Table Volumes'!AE$6,'Data Table'!$B:$B,'Data Table Volumes'!$A39)</f>
        <v>0</v>
      </c>
      <c r="AE39" s="16">
        <f>COUNTIFS('Data Table'!$C:$C,'Data Table Volumes'!$B39,'Data Table'!$J:$J,"&gt;="&amp;'Data Table Volumes'!AE$6,'Data Table'!$J:$J,"&lt;"&amp;'Data Table Volumes'!AF$6,'Data Table'!$B:$B,'Data Table Volumes'!$A39)</f>
        <v>0</v>
      </c>
      <c r="AF39" s="15">
        <f>COUNTIFS('Data Table'!$C:$C,'Data Table Volumes'!$B39,'Data Table'!$J:$J,"&gt;="&amp;'Data Table Volumes'!AF$6,'Data Table'!$J:$J,"&lt;"&amp;'Data Table Volumes'!B$1,'Data Table'!B:B,'Data Table Volumes'!$A39)</f>
        <v>0</v>
      </c>
      <c r="AG39" s="14">
        <f>COUNTIFS('Data Table'!$J:$J,"&gt;="&amp;'Data Table Volumes'!AG$6,'Data Table'!$J:$J,"&lt;"&amp;'Data Table Volumes'!AH$6,'Data Table'!$C:$C,'Data Table Volumes'!$B39,'Data Table'!$B:$B,'Data Table Volumes'!$A39)</f>
        <v>0</v>
      </c>
      <c r="AH39" s="15">
        <f>COUNTIFS('Data Table'!$J:$J,"&gt;="&amp;'Data Table Volumes'!AH$6,'Data Table'!$J:$J,"&lt;"&amp;'Data Table Volumes'!AI$6,'Data Table'!$C:$C,'Data Table Volumes'!$B39,'Data Table'!$B:$B,'Data Table Volumes'!$A39)</f>
        <v>0</v>
      </c>
      <c r="AI39" s="15">
        <f>COUNTIFS('Data Table'!$J:$J,"&gt;="&amp;'Data Table Volumes'!AI$6,'Data Table'!$J:$J,"&lt;"&amp;'Data Table Volumes'!AJ$6,'Data Table'!$C:$C,'Data Table Volumes'!$B39,'Data Table'!$B:$B,'Data Table Volumes'!$A39)</f>
        <v>0</v>
      </c>
      <c r="AJ39" s="16">
        <f>COUNTIFS('Data Table'!$J:$J,"&gt;="&amp;'Data Table Volumes'!AJ$6,'Data Table'!$J:$J,"&lt;"&amp;'Data Table Volumes'!AJ$6+7,'Data Table'!$C:$C,'Data Table Volumes'!$B39,'Data Table'!$B:$B,'Data Table Volumes'!$A39)</f>
        <v>0</v>
      </c>
      <c r="AK39" s="15">
        <f>COUNTIFS('Data Table'!$C:$C,'Data Table Volumes'!$B39,'Data Table'!$Q:$Q,"&lt;"&amp;'Data Table Volumes'!AK$7,'Data Table'!B:B,'Data Table Volumes'!$A39)</f>
        <v>0</v>
      </c>
      <c r="AL39" s="15">
        <f>COUNTIFS('Data Table'!$C:$C,'Data Table Volumes'!$B39,'Data Table'!$Q:$Q,"&gt;="&amp;'Data Table Volumes'!AK$7,'Data Table'!$Q:$Q,"&lt;"&amp;'Data Table Volumes'!AL$7,'Data Table'!$B:$B,'Data Table Volumes'!$A39)</f>
        <v>0</v>
      </c>
      <c r="AM39" s="15">
        <f>COUNTIFS('Data Table'!$C:$C,'Data Table Volumes'!$B39,'Data Table'!$Q:$Q,"&gt;="&amp;'Data Table Volumes'!AL$7,'Data Table'!$Q:$Q,"&lt;"&amp;'Data Table Volumes'!AM$7,'Data Table'!$B:$B,'Data Table Volumes'!$A39)</f>
        <v>0</v>
      </c>
      <c r="AN39" s="15">
        <f>COUNTIFS('Data Table'!$C:$C,'Data Table Volumes'!$B39,'Data Table'!$Q:$Q,"&gt;="&amp;'Data Table Volumes'!AM$7,'Data Table'!$Q:$Q,"&lt;"&amp;'Data Table Volumes'!AN$7,'Data Table'!$B:$B,'Data Table Volumes'!$A39)</f>
        <v>0</v>
      </c>
      <c r="AO39" s="15">
        <f>COUNTIFS('Data Table'!$C:$C,'Data Table Volumes'!$B39,'Data Table'!$Q:$Q,"&gt;="&amp;'Data Table Volumes'!AN$7,'Data Table'!$Q:$Q,"&lt;"&amp;'Data Table Volumes'!AO$7,'Data Table'!$B:$B,'Data Table Volumes'!$A39)</f>
        <v>0</v>
      </c>
      <c r="AP39" s="15">
        <f>COUNTIFS('Data Table'!$C:$C,'Data Table Volumes'!$B39,'Data Table'!$Q:$Q,"&gt;="&amp;'Data Table Volumes'!AO$7,'Data Table'!$Q:$Q,"&lt;"&amp;'Data Table Volumes'!AP$7,'Data Table'!$B:$B,'Data Table Volumes'!$A39)</f>
        <v>0</v>
      </c>
      <c r="AQ39" s="15">
        <f>COUNTIFS('Data Table'!$C:$C,'Data Table Volumes'!$B39,'Data Table'!$Q:$Q,"&gt;="&amp;'Data Table Volumes'!AP$7,'Data Table'!$Q:$Q,"&lt;"&amp;'Data Table Volumes'!AQ$7,'Data Table'!$B:$B,'Data Table Volumes'!$A39)</f>
        <v>0</v>
      </c>
      <c r="AR39" s="15">
        <f>COUNTIFS('Data Table'!$C:$C,'Data Table Volumes'!$B39,'Data Table'!$Q:$Q,"&gt;="&amp;'Data Table Volumes'!AQ$7,'Data Table'!$Q:$Q,"&lt;"&amp;'Data Table Volumes'!AR$7,'Data Table'!$B:$B,'Data Table Volumes'!$A39)</f>
        <v>0</v>
      </c>
      <c r="AS39" s="15">
        <f>COUNTIFS('Data Table'!$C:$C,'Data Table Volumes'!$B39,'Data Table'!$Q:$Q,"&gt;="&amp;'Data Table Volumes'!AR$7,'Data Table'!$Q:$Q,"&lt;"&amp;'Data Table Volumes'!AS$7,'Data Table'!$B:$B,'Data Table Volumes'!$A39)</f>
        <v>0</v>
      </c>
      <c r="AT39" s="15">
        <f>COUNTIFS('Data Table'!$C:$C,'Data Table Volumes'!$B39,'Data Table'!$Q:$Q,"&gt;="&amp;'Data Table Volumes'!AS$7,'Data Table'!$Q:$Q,"&lt;"&amp;'Data Table Volumes'!AT$7,'Data Table'!$B:$B,'Data Table Volumes'!$A39)</f>
        <v>0</v>
      </c>
      <c r="AU39" s="15">
        <f>COUNTIFS('Data Table'!$C:$C,'Data Table Volumes'!$B39,'Data Table'!$Q:$Q,"&gt;="&amp;'Data Table Volumes'!AT$7,'Data Table'!$Q:$Q,"&lt;"&amp;'Data Table Volumes'!AU$7,'Data Table'!$B:$B,'Data Table Volumes'!$A39)</f>
        <v>0</v>
      </c>
      <c r="AV39" s="15">
        <f>COUNTIFS('Data Table'!$C:$C,'Data Table Volumes'!$B39,'Data Table'!$Q:$Q,"&gt;="&amp;'Data Table Volumes'!AU$7,'Data Table'!$Q:$Q,"&lt;"&amp;'Data Table Volumes'!AV$7,'Data Table'!$B:$B,'Data Table Volumes'!$A39)</f>
        <v>0</v>
      </c>
      <c r="AW39" s="16">
        <f>COUNTIFS('Data Table'!$C:$C,'Data Table Volumes'!$B39,'Data Table'!$Q:$Q,"&gt;"&amp;'Data Table Volumes'!AW$7,'Data Table'!$B:$B,'Data Table Volumes'!$A39)</f>
        <v>0</v>
      </c>
      <c r="AX39" s="14">
        <f t="shared" si="21"/>
        <v>0</v>
      </c>
      <c r="AY39" s="15">
        <f t="shared" si="22"/>
        <v>0</v>
      </c>
      <c r="AZ39" s="15">
        <f t="shared" si="23"/>
        <v>0</v>
      </c>
      <c r="BA39" s="15">
        <f t="shared" si="24"/>
        <v>0</v>
      </c>
      <c r="BB39" s="15">
        <f t="shared" si="25"/>
        <v>0</v>
      </c>
      <c r="BC39" s="15">
        <f t="shared" si="26"/>
        <v>0</v>
      </c>
      <c r="BD39" s="16">
        <f t="shared" si="27"/>
        <v>0</v>
      </c>
      <c r="BE39" s="35">
        <f t="shared" si="28"/>
        <v>0</v>
      </c>
      <c r="BF39" s="15">
        <f>COUNTIFS('Data Table'!$C:$C,'Data Table Volumes'!$B39,'Data Table'!$I:$I,"OUTSTANDING",'Data Table'!$H:$H,'Data Table Volumes'!BF$6)</f>
        <v>0</v>
      </c>
      <c r="BG39" s="16">
        <f>COUNTIFS('Data Table'!$C:$C,'Data Table Volumes'!$B39,'Data Table'!$I:$I,"OUTSTANDING",'Data Table'!$H:$H,'Data Table Volumes'!BG$6)</f>
        <v>0</v>
      </c>
      <c r="BH39" s="15">
        <f t="shared" si="39"/>
        <v>0</v>
      </c>
      <c r="BI39" s="15">
        <f t="shared" si="40"/>
        <v>0</v>
      </c>
      <c r="BJ39" s="15">
        <f t="shared" si="41"/>
        <v>0</v>
      </c>
      <c r="BK39" s="15">
        <f t="shared" si="42"/>
        <v>0</v>
      </c>
      <c r="BL39" s="15">
        <f t="shared" si="43"/>
        <v>0</v>
      </c>
      <c r="BM39" s="15">
        <f t="shared" si="44"/>
        <v>0</v>
      </c>
      <c r="BN39" s="15">
        <f t="shared" si="45"/>
        <v>0</v>
      </c>
      <c r="BO39" s="15">
        <f t="shared" si="46"/>
        <v>0</v>
      </c>
      <c r="BP39" s="15">
        <f t="shared" si="47"/>
        <v>0</v>
      </c>
      <c r="BQ39" s="15">
        <f t="shared" si="48"/>
        <v>0</v>
      </c>
      <c r="BR39" s="15">
        <f t="shared" si="53"/>
        <v>0</v>
      </c>
      <c r="BS39" s="15">
        <f t="shared" si="50"/>
        <v>0</v>
      </c>
      <c r="BT39" s="15">
        <f t="shared" si="51"/>
        <v>0</v>
      </c>
      <c r="BU39" s="14">
        <f>COUNTIFS('Data Table'!$C:$C,'Data Table Volumes'!$B39,'Data Table'!$J:$J,"&gt;="&amp;'Data Table Volumes'!$BU$7,'Data Table'!$J:$J,"&lt;"&amp;'Data Table Volumes'!$BY$7,'Data Table'!$H:$H,'Data Table Volumes'!BU$6,'Data Table'!$B:$B,'Data Table Volumes'!$A39)</f>
        <v>0</v>
      </c>
      <c r="BV39" s="15">
        <f>COUNTIFS('Data Table'!$C:$C,'Data Table Volumes'!$B39,'Data Table'!$J:$J,"&gt;="&amp;'Data Table Volumes'!$BU$7,'Data Table'!$J:$J,"&lt;"&amp;'Data Table Volumes'!$BY$7,'Data Table'!$H:$H,'Data Table Volumes'!BV$6,'Data Table'!$B:$B,'Data Table Volumes'!$A39)</f>
        <v>0</v>
      </c>
      <c r="BW39" s="15">
        <f>COUNTIFS('Data Table'!$C:$C,'Data Table Volumes'!$B39,'Data Table'!$J:$J,"&gt;="&amp;'Data Table Volumes'!$BU$7,'Data Table'!$J:$J,"&lt;"&amp;'Data Table Volumes'!$BY$7,'Data Table'!$H:$H,'Data Table Volumes'!BW$6,'Data Table'!$B:$B,'Data Table Volumes'!$A39)</f>
        <v>0</v>
      </c>
      <c r="BX39" s="15">
        <f>COUNTIFS('Data Table'!$C:$C,'Data Table Volumes'!$B39,'Data Table'!$J:$J,"&gt;="&amp;'Data Table Volumes'!$BU$7,'Data Table'!$J:$J,"&lt;"&amp;'Data Table Volumes'!$BY$7,'Data Table'!$H:$H,'Data Table Volumes'!BX$6,'Data Table'!$B:$B,'Data Table Volumes'!$A39)</f>
        <v>0</v>
      </c>
      <c r="BY39" s="16">
        <f>COUNTIFS('Data Table'!$C:$C,'Data Table Volumes'!$B39,'Data Table'!$J:$J,"&gt;="&amp;'Data Table Volumes'!$BU$7,'Data Table'!$J:$J,"&lt;"&amp;'Data Table Volumes'!$BY$7,'Data Table'!$H:$H,'Data Table Volumes'!BY$6,'Data Table'!$B:$B,'Data Table Volumes'!$A39)</f>
        <v>0</v>
      </c>
      <c r="BZ39" s="14">
        <f>COUNTIFS('Data Table'!$C:$C,'Data Table Volumes'!$B39,'Data Table'!$J:$J,"&gt;="&amp;'Data Table Volumes'!$BZ$7,'Data Table'!$J:$J,"&lt;"&amp;'Data Table Volumes'!$CD$7,'Data Table'!$H:$H,'Data Table Volumes'!BZ$6,'Data Table'!$B:$B,'Data Table Volumes'!$A39)</f>
        <v>0</v>
      </c>
      <c r="CA39" s="15">
        <f>COUNTIFS('Data Table'!$C:$C,'Data Table Volumes'!$B39,'Data Table'!$J:$J,"&gt;="&amp;'Data Table Volumes'!$BZ$7,'Data Table'!$J:$J,"&lt;"&amp;'Data Table Volumes'!$CD$7,'Data Table'!$H:$H,'Data Table Volumes'!CA$6,'Data Table'!$B:$B,'Data Table Volumes'!$A39)</f>
        <v>0</v>
      </c>
      <c r="CB39" s="15">
        <f>COUNTIFS('Data Table'!$C:$C,'Data Table Volumes'!$B39,'Data Table'!$J:$J,"&gt;="&amp;'Data Table Volumes'!$BZ$7,'Data Table'!$J:$J,"&lt;"&amp;'Data Table Volumes'!$CD$7,'Data Table'!$H:$H,'Data Table Volumes'!CB$6,'Data Table'!$B:$B,'Data Table Volumes'!$A39)</f>
        <v>0</v>
      </c>
      <c r="CC39" s="15">
        <f>COUNTIFS('Data Table'!$C:$C,'Data Table Volumes'!$B39,'Data Table'!$J:$J,"&gt;="&amp;'Data Table Volumes'!$BZ$7,'Data Table'!$J:$J,"&lt;"&amp;'Data Table Volumes'!$CD$7,'Data Table'!$H:$H,'Data Table Volumes'!CC$6,'Data Table'!$B:$B,'Data Table Volumes'!$A39)</f>
        <v>0</v>
      </c>
      <c r="CD39" s="16">
        <f>COUNTIFS('Data Table'!$C:$C,'Data Table Volumes'!$B39,'Data Table'!$J:$J,"&gt;="&amp;'Data Table Volumes'!$BZ$7,'Data Table'!$J:$J,"&lt;"&amp;'Data Table Volumes'!$CD$7,'Data Table'!$H:$H,'Data Table Volumes'!CD$6,'Data Table'!$B:$B,'Data Table Volumes'!$A39)</f>
        <v>0</v>
      </c>
      <c r="CE39" s="14" t="str" cm="1">
        <f t="array" ref="CE39">IFERROR(PERCENTILE(IF(('Data Table'!$I:$I="FINALISED")*('Data Table'!$B:$B='Data Table Volumes'!$A39)*('Data Table'!$C:$C='Data Table Volumes'!$B39)*('Data Table'!$J:$J&gt;=CE$6)*('Data Table'!$J:$J&lt;CF$6-1),'Data Table'!$K:$K),0.5),"NA")</f>
        <v>NA</v>
      </c>
      <c r="CF39" s="15" t="str" cm="1">
        <f t="array" ref="CF39">IFERROR(PERCENTILE(IF(('Data Table'!$I:$I="FINALISED")*('Data Table'!$B:$B='Data Table Volumes'!$A39)*('Data Table'!$C:$C='Data Table Volumes'!$B39)*('Data Table'!$J:$J&gt;=CF$6)*('Data Table'!$J:$J&lt;CG$6-1),'Data Table'!$K:$K),0.5),"NA")</f>
        <v>NA</v>
      </c>
      <c r="CG39" s="15" t="str" cm="1">
        <f t="array" ref="CG39">IFERROR(PERCENTILE(IF(('Data Table'!$I:$I="FINALISED")*('Data Table'!$B:$B='Data Table Volumes'!$A39)*('Data Table'!$C:$C='Data Table Volumes'!$B39)*('Data Table'!$J:$J&gt;=CG$6)*('Data Table'!$J:$J&lt;CH$6-1),'Data Table'!$K:$K),0.5),"NA")</f>
        <v>NA</v>
      </c>
      <c r="CH39" s="15" t="str" cm="1">
        <f t="array" ref="CH39">IFERROR(PERCENTILE(IF(('Data Table'!$I:$I="FINALISED")*('Data Table'!$B:$B='Data Table Volumes'!$A39)*('Data Table'!$C:$C='Data Table Volumes'!$B39)*('Data Table'!$J:$J&gt;=CH$6)*('Data Table'!$J:$J&lt;CI$6-1),'Data Table'!$K:$K),0.5),"NA")</f>
        <v>NA</v>
      </c>
      <c r="CI39" s="15" t="str" cm="1">
        <f t="array" ref="CI39">IFERROR(PERCENTILE(IF(('Data Table'!$I:$I="FINALISED")*('Data Table'!$B:$B='Data Table Volumes'!$A39)*('Data Table'!$C:$C='Data Table Volumes'!$B39)*('Data Table'!$J:$J&gt;=CI$6)*('Data Table'!$J:$J&lt;CJ$6-1),'Data Table'!$K:$K),0.5),"NA")</f>
        <v>NA</v>
      </c>
      <c r="CJ39" s="15" t="str" cm="1">
        <f t="array" ref="CJ39">IFERROR(PERCENTILE(IF(('Data Table'!$I:$I="FINALISED")*('Data Table'!$B:$B='Data Table Volumes'!$A39)*('Data Table'!$C:$C='Data Table Volumes'!$B39)*('Data Table'!$J:$J&gt;=CJ$6)*('Data Table'!$J:$J&lt;CK$6-1),'Data Table'!$K:$K),0.5),"NA")</f>
        <v>NA</v>
      </c>
      <c r="CK39" s="15" t="str" cm="1">
        <f t="array" ref="CK39">IFERROR(PERCENTILE(IF(('Data Table'!$I:$I="FINALISED")*('Data Table'!$B:$B='Data Table Volumes'!$A39)*('Data Table'!$C:$C='Data Table Volumes'!$B39)*('Data Table'!$J:$J&gt;=CK$6)*('Data Table'!$J:$J&lt;CL$6-1),'Data Table'!$K:$K),0.5),"NA")</f>
        <v>NA</v>
      </c>
      <c r="CL39" s="15" t="str" cm="1">
        <f t="array" ref="CL39">IFERROR(PERCENTILE(IF(('Data Table'!$I:$I="FINALISED")*('Data Table'!$B:$B='Data Table Volumes'!$A39)*('Data Table'!$C:$C='Data Table Volumes'!$B39)*('Data Table'!$J:$J&gt;=CL$6)*('Data Table'!$J:$J&lt;CM$6-1),'Data Table'!$K:$K),0.5),"NA")</f>
        <v>NA</v>
      </c>
      <c r="CM39" s="15" t="str" cm="1">
        <f t="array" ref="CM39">IFERROR(PERCENTILE(IF(('Data Table'!$I:$I="FINALISED")*('Data Table'!$B:$B='Data Table Volumes'!$A39)*('Data Table'!$C:$C='Data Table Volumes'!$B39)*('Data Table'!$J:$J&gt;=CM$6)*('Data Table'!$J:$J&lt;CN$6-1),'Data Table'!$K:$K),0.5),"NA")</f>
        <v>NA</v>
      </c>
      <c r="CN39" s="15" t="str" cm="1">
        <f t="array" ref="CN39">IFERROR(PERCENTILE(IF(('Data Table'!$I:$I="FINALISED")*('Data Table'!$B:$B='Data Table Volumes'!$A39)*('Data Table'!$C:$C='Data Table Volumes'!$B39)*('Data Table'!$J:$J&gt;=CN$6)*('Data Table'!$J:$J&lt;CO$6-1),'Data Table'!$K:$K),0.5),"NA")</f>
        <v>NA</v>
      </c>
      <c r="CO39" s="15" t="str" cm="1">
        <f t="array" ref="CO39">IFERROR(PERCENTILE(IF(('Data Table'!$I:$I="FINALISED")*('Data Table'!$B:$B='Data Table Volumes'!$A39)*('Data Table'!$C:$C='Data Table Volumes'!$B39)*('Data Table'!$J:$J&gt;=CO$6)*('Data Table'!$J:$J&lt;CP$6-1),'Data Table'!$K:$K),0.5),"NA")</f>
        <v>NA</v>
      </c>
      <c r="CP39" s="16" t="str" cm="1">
        <f t="array" ref="CP39">IFERROR(PERCENTILE(IF(('Data Table'!$I:$I="FINALISED")*('Data Table'!$B:$B='Data Table Volumes'!$A39)*('Data Table'!$C:$C='Data Table Volumes'!$B39)*('Data Table'!$J:$J&gt;=CP$6)*('Data Table'!$J:$J&lt;CQ$6-1),'Data Table'!$K:$K),0.5),"NA")</f>
        <v>NA</v>
      </c>
      <c r="CQ39" s="15" t="str" cm="1">
        <f t="array" ref="CQ39">IFERROR(PERCENTILE(IF(('Data Table'!$I:$I="FINALISED")*('Data Table'!$B:$B='Data Table Volumes'!$A39)*('Data Table'!$C:$C='Data Table Volumes'!$B39)*('Data Table'!$J:$J&gt;=CQ$6)*('Data Table'!$J:$J&lt;EOMONTH(CQ$6,0)),'Data Table'!$K:$K),0.5),"NA")</f>
        <v>NA</v>
      </c>
      <c r="CR39" s="98" t="str" cm="1">
        <f t="array" ref="CR39">IFERROR(PERCENTILE(IF(('Data Table'!$I:$I="FINALISED")*('Data Table'!$C:$C='Data Table Volumes'!$B39)*('Data Table'!$B:$B='Data Table Volumes'!$A39)*('Data Table'!$J:$J&gt;=CR$6)*('Data Table'!$J:$J&lt;CS$6-1),'Data Table'!$K:$K),0.5),"NA")</f>
        <v>NA</v>
      </c>
      <c r="CS39" s="99" t="str" cm="1">
        <f t="array" ref="CS39">IFERROR(PERCENTILE(IF(('Data Table'!$I:$I="FINALISED")*('Data Table'!$C:$C='Data Table Volumes'!$B39)*('Data Table'!$B:$B='Data Table Volumes'!$A39)*('Data Table'!$J:$J&gt;=CS$6)*('Data Table'!$J:$J&lt;CT$6-1),'Data Table'!$K:$K),0.5),"NA")</f>
        <v>NA</v>
      </c>
      <c r="CT39" s="99" t="str" cm="1">
        <f t="array" ref="CT39">IFERROR(PERCENTILE(IF(('Data Table'!$I:$I="FINALISED")*('Data Table'!$C:$C='Data Table Volumes'!$B39)*('Data Table'!$B:$B='Data Table Volumes'!$A39)*('Data Table'!$J:$J&gt;=CT$6)*('Data Table'!$J:$J&lt;CU$6-1),'Data Table'!$K:$K),0.5),"NA")</f>
        <v>NA</v>
      </c>
      <c r="CU39" s="99" t="str" cm="1">
        <f t="array" ref="CU39">IFERROR(PERCENTILE(IF(('Data Table'!$I:$I="FINALISED")*('Data Table'!$C:$C='Data Table Volumes'!$B39)*('Data Table'!$B:$B='Data Table Volumes'!$A39)*('Data Table'!$J:$J&gt;=CU$6)*('Data Table'!$J:$J&lt;CU$6+7),'Data Table'!$K:$K),0.5),"NA")</f>
        <v>NA</v>
      </c>
      <c r="CV39" s="131">
        <f>COUNTIFS('Data Table'!$I:$I,"OUTSTANDING",'Data Table'!$C:$C,'Data Table Volumes'!$B39,'Data Table'!$H:$H,'Data Table Volumes'!CV$6,'Data Table'!$B:$B,'Data Table Volumes'!$A39)</f>
        <v>0</v>
      </c>
      <c r="CW39" s="99">
        <f>COUNTIFS('Data Table'!$I:$I,"OUTSTANDING",'Data Table'!$C:$C,'Data Table Volumes'!$B39,'Data Table'!$H:$H,'Data Table Volumes'!CW$6,'Data Table'!$B:$B,'Data Table Volumes'!$A39)</f>
        <v>0</v>
      </c>
      <c r="CX39" s="132">
        <f t="shared" si="52"/>
        <v>0</v>
      </c>
    </row>
    <row r="40" spans="1:102">
      <c r="A40" s="9" t="s">
        <v>32</v>
      </c>
      <c r="B40" s="10" t="s">
        <v>16</v>
      </c>
      <c r="C40" s="9">
        <f>COUNTIFS('Data Table'!$B:$B,'Data Table Volumes'!$A40,'Data Table'!$G:$G,"&gt;="&amp;'Data Table Volumes'!C$6,'Data Table'!$G:$G,"&lt;"&amp;'Data Table Volumes'!D$6,'Data Table'!$C:$C,'Data Table Volumes'!$B40)</f>
        <v>0</v>
      </c>
      <c r="D40" s="10">
        <f>COUNTIFS('Data Table'!$B:$B,'Data Table Volumes'!$A40,'Data Table'!$G:$G,"&gt;="&amp;'Data Table Volumes'!D$6,'Data Table'!$G:$G,"&lt;"&amp;'Data Table Volumes'!E$6,'Data Table'!$C:$C,'Data Table Volumes'!$B40)</f>
        <v>0</v>
      </c>
      <c r="E40" s="10">
        <f>COUNTIFS('Data Table'!$B:$B,'Data Table Volumes'!$A40,'Data Table'!$G:$G,"&gt;="&amp;'Data Table Volumes'!E$6,'Data Table'!$G:$G,"&lt;"&amp;'Data Table Volumes'!F$6,'Data Table'!$C:$C,'Data Table Volumes'!$B40)</f>
        <v>0</v>
      </c>
      <c r="F40" s="10">
        <f>COUNTIFS('Data Table'!$B:$B,'Data Table Volumes'!$A40,'Data Table'!$G:$G,"&gt;="&amp;'Data Table Volumes'!F$6,'Data Table'!$G:$G,"&lt;"&amp;'Data Table Volumes'!G$6,'Data Table'!$C:$C,'Data Table Volumes'!$B40)</f>
        <v>0</v>
      </c>
      <c r="G40" s="10">
        <f>COUNTIFS('Data Table'!$B:$B,'Data Table Volumes'!$A40,'Data Table'!$G:$G,"&gt;="&amp;'Data Table Volumes'!G$6,'Data Table'!$G:$G,"&lt;"&amp;'Data Table Volumes'!H$6,'Data Table'!$C:$C,'Data Table Volumes'!$B40)</f>
        <v>0</v>
      </c>
      <c r="H40" s="10">
        <f>COUNTIFS('Data Table'!$B:$B,'Data Table Volumes'!$A40,'Data Table'!$G:$G,"&gt;="&amp;'Data Table Volumes'!H$6,'Data Table'!$G:$G,"&lt;"&amp;'Data Table Volumes'!I$6,'Data Table'!$C:$C,'Data Table Volumes'!$B40)</f>
        <v>0</v>
      </c>
      <c r="I40" s="10">
        <f>COUNTIFS('Data Table'!$B:$B,'Data Table Volumes'!$A40,'Data Table'!$G:$G,"&gt;="&amp;'Data Table Volumes'!I$6,'Data Table'!$G:$G,"&lt;"&amp;'Data Table Volumes'!J$6,'Data Table'!$C:$C,'Data Table Volumes'!$B40)</f>
        <v>0</v>
      </c>
      <c r="J40" s="10">
        <f>COUNTIFS('Data Table'!$B:$B,'Data Table Volumes'!$A40,'Data Table'!$G:$G,"&gt;="&amp;'Data Table Volumes'!J$6,'Data Table'!$G:$G,"&lt;"&amp;'Data Table Volumes'!K$6,'Data Table'!$C:$C,'Data Table Volumes'!$B40)</f>
        <v>0</v>
      </c>
      <c r="K40" s="10">
        <f>COUNTIFS('Data Table'!$B:$B,'Data Table Volumes'!$A40,'Data Table'!$G:$G,"&gt;="&amp;'Data Table Volumes'!K$6,'Data Table'!$G:$G,"&lt;"&amp;'Data Table Volumes'!L$6,'Data Table'!$C:$C,'Data Table Volumes'!$B40)</f>
        <v>0</v>
      </c>
      <c r="L40" s="10">
        <f>COUNTIFS('Data Table'!$B:$B,'Data Table Volumes'!$A40,'Data Table'!$G:$G,"&gt;="&amp;'Data Table Volumes'!L$6,'Data Table'!$G:$G,"&lt;"&amp;'Data Table Volumes'!M$6,'Data Table'!$C:$C,'Data Table Volumes'!$B40)</f>
        <v>0</v>
      </c>
      <c r="M40" s="10">
        <f>COUNTIFS('Data Table'!$B:$B,'Data Table Volumes'!$A40,'Data Table'!$G:$G,"&gt;="&amp;'Data Table Volumes'!M$6,'Data Table'!$G:$G,"&lt;"&amp;'Data Table Volumes'!N$6,'Data Table'!$C:$C,'Data Table Volumes'!$B40)</f>
        <v>0</v>
      </c>
      <c r="N40" s="11">
        <f>COUNTIFS('Data Table'!$B:$B,'Data Table Volumes'!$A40,'Data Table'!$G:$G,"&gt;="&amp;'Data Table Volumes'!N$6,'Data Table'!$G:$G,"&lt;"&amp;'Data Table Volumes'!O$6,'Data Table'!$C:$C,'Data Table Volumes'!$B40)</f>
        <v>0</v>
      </c>
      <c r="O40" s="10">
        <f>COUNTIFS('Data Table'!$G:$G,"&gt;="&amp;'Data Table Volumes'!O$6,'Data Table'!$G:$G,"&lt;"&amp;'Data Table Volumes'!B$1,'Data Table'!$C:$C,'Data Table Volumes'!$B40,'Data Table'!$B:$B,'Data Table Volumes'!$A40)</f>
        <v>0</v>
      </c>
      <c r="P40" s="9">
        <f>COUNTIFS('Data Table'!$G:$G,"&gt;="&amp;'Data Table Volumes'!P$6,'Data Table'!$G:$G,"&lt;"&amp;'Data Table Volumes'!Q$6,'Data Table'!$C:$C,'Data Table Volumes'!$B40,'Data Table'!$B:$B,'Data Table Volumes'!$A40)</f>
        <v>0</v>
      </c>
      <c r="Q40" s="10">
        <f>COUNTIFS('Data Table'!$G:$G,"&gt;="&amp;'Data Table Volumes'!Q$6,'Data Table'!$G:$G,"&lt;"&amp;'Data Table Volumes'!R$6,'Data Table'!$C:$C,'Data Table Volumes'!$B40,'Data Table'!$B:$B,'Data Table Volumes'!$A40)</f>
        <v>0</v>
      </c>
      <c r="R40" s="10">
        <f>COUNTIFS('Data Table'!$G:$G,"&gt;="&amp;'Data Table Volumes'!R$6,'Data Table'!$G:$G,"&lt;"&amp;'Data Table Volumes'!S$6,'Data Table'!$C:$C,'Data Table Volumes'!$B40,'Data Table'!$B:$B,'Data Table Volumes'!$A40)</f>
        <v>0</v>
      </c>
      <c r="S40" s="11">
        <f>COUNTIFS('Data Table'!$G:$G,"&gt;="&amp;'Data Table Volumes'!S$6,'Data Table'!$G:$G,"&lt;"&amp;'Data Table Volumes'!S$6+7,'Data Table'!$C:$C,'Data Table Volumes'!$B40,'Data Table'!$B:$B,'Data Table Volumes'!$A40)</f>
        <v>0</v>
      </c>
      <c r="T40" s="9">
        <f>COUNTIFS('Data Table'!$C:$C,'Data Table Volumes'!$B40,'Data Table'!$J:$J,"&gt;="&amp;'Data Table Volumes'!T$6,'Data Table'!$J:$J,"&lt;"&amp;'Data Table Volumes'!U$6,'Data Table'!$B:$B,'Data Table Volumes'!$A40)</f>
        <v>0</v>
      </c>
      <c r="U40" s="10">
        <f>COUNTIFS('Data Table'!$C:$C,'Data Table Volumes'!$B40,'Data Table'!$J:$J,"&gt;="&amp;'Data Table Volumes'!U$6,'Data Table'!$J:$J,"&lt;"&amp;'Data Table Volumes'!V$6,'Data Table'!$B:$B,'Data Table Volumes'!$A40)</f>
        <v>0</v>
      </c>
      <c r="V40" s="10">
        <f>COUNTIFS('Data Table'!$C:$C,'Data Table Volumes'!$B40,'Data Table'!$J:$J,"&gt;="&amp;'Data Table Volumes'!V$6,'Data Table'!$J:$J,"&lt;"&amp;'Data Table Volumes'!W$6,'Data Table'!$B:$B,'Data Table Volumes'!$A40)</f>
        <v>0</v>
      </c>
      <c r="W40" s="10">
        <f>COUNTIFS('Data Table'!$C:$C,'Data Table Volumes'!$B40,'Data Table'!$J:$J,"&gt;="&amp;'Data Table Volumes'!W$6,'Data Table'!$J:$J,"&lt;"&amp;'Data Table Volumes'!X$6,'Data Table'!$B:$B,'Data Table Volumes'!$A40)</f>
        <v>0</v>
      </c>
      <c r="X40" s="10">
        <f>COUNTIFS('Data Table'!$C:$C,'Data Table Volumes'!$B40,'Data Table'!$J:$J,"&gt;="&amp;'Data Table Volumes'!X$6,'Data Table'!$J:$J,"&lt;"&amp;'Data Table Volumes'!Y$6,'Data Table'!$B:$B,'Data Table Volumes'!$A40)</f>
        <v>0</v>
      </c>
      <c r="Y40" s="10">
        <f>COUNTIFS('Data Table'!$C:$C,'Data Table Volumes'!$B40,'Data Table'!$J:$J,"&gt;="&amp;'Data Table Volumes'!Y$6,'Data Table'!$J:$J,"&lt;"&amp;'Data Table Volumes'!Z$6,'Data Table'!$B:$B,'Data Table Volumes'!$A40)</f>
        <v>0</v>
      </c>
      <c r="Z40" s="10">
        <f>COUNTIFS('Data Table'!$C:$C,'Data Table Volumes'!$B40,'Data Table'!$J:$J,"&gt;="&amp;'Data Table Volumes'!Z$6,'Data Table'!$J:$J,"&lt;"&amp;'Data Table Volumes'!AA$6,'Data Table'!$B:$B,'Data Table Volumes'!$A40)</f>
        <v>0</v>
      </c>
      <c r="AA40" s="10">
        <f>COUNTIFS('Data Table'!$C:$C,'Data Table Volumes'!$B40,'Data Table'!$J:$J,"&gt;="&amp;'Data Table Volumes'!AA$6,'Data Table'!$J:$J,"&lt;"&amp;'Data Table Volumes'!AB$6,'Data Table'!$B:$B,'Data Table Volumes'!$A40)</f>
        <v>0</v>
      </c>
      <c r="AB40" s="10">
        <f>COUNTIFS('Data Table'!$C:$C,'Data Table Volumes'!$B40,'Data Table'!$J:$J,"&gt;="&amp;'Data Table Volumes'!AB$6,'Data Table'!$J:$J,"&lt;"&amp;'Data Table Volumes'!AC$6,'Data Table'!$B:$B,'Data Table Volumes'!$A40)</f>
        <v>0</v>
      </c>
      <c r="AC40" s="10">
        <f>COUNTIFS('Data Table'!$C:$C,'Data Table Volumes'!$B40,'Data Table'!$J:$J,"&gt;="&amp;'Data Table Volumes'!AC$6,'Data Table'!$J:$J,"&lt;"&amp;'Data Table Volumes'!AD$6,'Data Table'!$B:$B,'Data Table Volumes'!$A40)</f>
        <v>0</v>
      </c>
      <c r="AD40" s="10">
        <f>COUNTIFS('Data Table'!$C:$C,'Data Table Volumes'!$B40,'Data Table'!$J:$J,"&gt;="&amp;'Data Table Volumes'!AD$6,'Data Table'!$J:$J,"&lt;"&amp;'Data Table Volumes'!AE$6,'Data Table'!$B:$B,'Data Table Volumes'!$A40)</f>
        <v>0</v>
      </c>
      <c r="AE40" s="11">
        <f>COUNTIFS('Data Table'!$C:$C,'Data Table Volumes'!$B40,'Data Table'!$J:$J,"&gt;="&amp;'Data Table Volumes'!AE$6,'Data Table'!$J:$J,"&lt;"&amp;'Data Table Volumes'!AF$6,'Data Table'!$B:$B,'Data Table Volumes'!$A40)</f>
        <v>0</v>
      </c>
      <c r="AF40" s="10">
        <f>COUNTIFS('Data Table'!$C:$C,'Data Table Volumes'!$B40,'Data Table'!$J:$J,"&gt;="&amp;'Data Table Volumes'!AF$6,'Data Table'!$J:$J,"&lt;"&amp;'Data Table Volumes'!B$1,'Data Table'!B:B,'Data Table Volumes'!$A40)</f>
        <v>0</v>
      </c>
      <c r="AG40" s="9">
        <f>COUNTIFS('Data Table'!$J:$J,"&gt;="&amp;'Data Table Volumes'!AG$6,'Data Table'!$J:$J,"&lt;"&amp;'Data Table Volumes'!AH$6,'Data Table'!$C:$C,'Data Table Volumes'!$B40,'Data Table'!$B:$B,'Data Table Volumes'!$A40)</f>
        <v>0</v>
      </c>
      <c r="AH40" s="10">
        <f>COUNTIFS('Data Table'!$J:$J,"&gt;="&amp;'Data Table Volumes'!AH$6,'Data Table'!$J:$J,"&lt;"&amp;'Data Table Volumes'!AI$6,'Data Table'!$C:$C,'Data Table Volumes'!$B40,'Data Table'!$B:$B,'Data Table Volumes'!$A40)</f>
        <v>0</v>
      </c>
      <c r="AI40" s="10">
        <f>COUNTIFS('Data Table'!$J:$J,"&gt;="&amp;'Data Table Volumes'!AI$6,'Data Table'!$J:$J,"&lt;"&amp;'Data Table Volumes'!AJ$6,'Data Table'!$C:$C,'Data Table Volumes'!$B40,'Data Table'!$B:$B,'Data Table Volumes'!$A40)</f>
        <v>0</v>
      </c>
      <c r="AJ40" s="11">
        <f>COUNTIFS('Data Table'!$J:$J,"&gt;="&amp;'Data Table Volumes'!AJ$6,'Data Table'!$J:$J,"&lt;"&amp;'Data Table Volumes'!AJ$6+7,'Data Table'!$C:$C,'Data Table Volumes'!$B40,'Data Table'!$B:$B,'Data Table Volumes'!$A40)</f>
        <v>0</v>
      </c>
      <c r="AK40" s="10">
        <f>COUNTIFS('Data Table'!$C:$C,'Data Table Volumes'!$B40,'Data Table'!$Q:$Q,"&lt;"&amp;'Data Table Volumes'!AK$7,'Data Table'!B:B,'Data Table Volumes'!$A40)</f>
        <v>0</v>
      </c>
      <c r="AL40" s="10">
        <f>COUNTIFS('Data Table'!$C:$C,'Data Table Volumes'!$B40,'Data Table'!$Q:$Q,"&gt;="&amp;'Data Table Volumes'!AK$7,'Data Table'!$Q:$Q,"&lt;"&amp;'Data Table Volumes'!AL$7,'Data Table'!$B:$B,'Data Table Volumes'!$A40)</f>
        <v>0</v>
      </c>
      <c r="AM40" s="10">
        <f>COUNTIFS('Data Table'!$C:$C,'Data Table Volumes'!$B40,'Data Table'!$Q:$Q,"&gt;="&amp;'Data Table Volumes'!AL$7,'Data Table'!$Q:$Q,"&lt;"&amp;'Data Table Volumes'!AM$7,'Data Table'!$B:$B,'Data Table Volumes'!$A40)</f>
        <v>0</v>
      </c>
      <c r="AN40" s="10">
        <f>COUNTIFS('Data Table'!$C:$C,'Data Table Volumes'!$B40,'Data Table'!$Q:$Q,"&gt;="&amp;'Data Table Volumes'!AM$7,'Data Table'!$Q:$Q,"&lt;"&amp;'Data Table Volumes'!AN$7,'Data Table'!$B:$B,'Data Table Volumes'!$A40)</f>
        <v>0</v>
      </c>
      <c r="AO40" s="10">
        <f>COUNTIFS('Data Table'!$C:$C,'Data Table Volumes'!$B40,'Data Table'!$Q:$Q,"&gt;="&amp;'Data Table Volumes'!AN$7,'Data Table'!$Q:$Q,"&lt;"&amp;'Data Table Volumes'!AO$7,'Data Table'!$B:$B,'Data Table Volumes'!$A40)</f>
        <v>0</v>
      </c>
      <c r="AP40" s="10">
        <f>COUNTIFS('Data Table'!$C:$C,'Data Table Volumes'!$B40,'Data Table'!$Q:$Q,"&gt;="&amp;'Data Table Volumes'!AO$7,'Data Table'!$Q:$Q,"&lt;"&amp;'Data Table Volumes'!AP$7,'Data Table'!$B:$B,'Data Table Volumes'!$A40)</f>
        <v>0</v>
      </c>
      <c r="AQ40" s="10">
        <f>COUNTIFS('Data Table'!$C:$C,'Data Table Volumes'!$B40,'Data Table'!$Q:$Q,"&gt;="&amp;'Data Table Volumes'!AP$7,'Data Table'!$Q:$Q,"&lt;"&amp;'Data Table Volumes'!AQ$7,'Data Table'!$B:$B,'Data Table Volumes'!$A40)</f>
        <v>0</v>
      </c>
      <c r="AR40" s="10">
        <f>COUNTIFS('Data Table'!$C:$C,'Data Table Volumes'!$B40,'Data Table'!$Q:$Q,"&gt;="&amp;'Data Table Volumes'!AQ$7,'Data Table'!$Q:$Q,"&lt;"&amp;'Data Table Volumes'!AR$7,'Data Table'!$B:$B,'Data Table Volumes'!$A40)</f>
        <v>0</v>
      </c>
      <c r="AS40" s="10">
        <f>COUNTIFS('Data Table'!$C:$C,'Data Table Volumes'!$B40,'Data Table'!$Q:$Q,"&gt;="&amp;'Data Table Volumes'!AR$7,'Data Table'!$Q:$Q,"&lt;"&amp;'Data Table Volumes'!AS$7,'Data Table'!$B:$B,'Data Table Volumes'!$A40)</f>
        <v>0</v>
      </c>
      <c r="AT40" s="10">
        <f>COUNTIFS('Data Table'!$C:$C,'Data Table Volumes'!$B40,'Data Table'!$Q:$Q,"&gt;="&amp;'Data Table Volumes'!AS$7,'Data Table'!$Q:$Q,"&lt;"&amp;'Data Table Volumes'!AT$7,'Data Table'!$B:$B,'Data Table Volumes'!$A40)</f>
        <v>0</v>
      </c>
      <c r="AU40" s="10">
        <f>COUNTIFS('Data Table'!$C:$C,'Data Table Volumes'!$B40,'Data Table'!$Q:$Q,"&gt;="&amp;'Data Table Volumes'!AT$7,'Data Table'!$Q:$Q,"&lt;"&amp;'Data Table Volumes'!AU$7,'Data Table'!$B:$B,'Data Table Volumes'!$A40)</f>
        <v>0</v>
      </c>
      <c r="AV40" s="10">
        <f>COUNTIFS('Data Table'!$C:$C,'Data Table Volumes'!$B40,'Data Table'!$Q:$Q,"&gt;="&amp;'Data Table Volumes'!AU$7,'Data Table'!$Q:$Q,"&lt;"&amp;'Data Table Volumes'!AV$7,'Data Table'!$B:$B,'Data Table Volumes'!$A40)</f>
        <v>0</v>
      </c>
      <c r="AW40" s="11">
        <f>COUNTIFS('Data Table'!$C:$C,'Data Table Volumes'!$B40,'Data Table'!$Q:$Q,"&gt;"&amp;'Data Table Volumes'!AW$7,'Data Table'!$B:$B,'Data Table Volumes'!$A40)</f>
        <v>0</v>
      </c>
      <c r="AX40" s="9">
        <f t="shared" si="21"/>
        <v>0</v>
      </c>
      <c r="AY40" s="10">
        <f t="shared" si="22"/>
        <v>0</v>
      </c>
      <c r="AZ40" s="10">
        <f t="shared" si="23"/>
        <v>0</v>
      </c>
      <c r="BA40" s="10">
        <f t="shared" si="24"/>
        <v>0</v>
      </c>
      <c r="BB40" s="10">
        <f t="shared" si="25"/>
        <v>0</v>
      </c>
      <c r="BC40" s="10">
        <f t="shared" si="26"/>
        <v>0</v>
      </c>
      <c r="BD40" s="11">
        <f t="shared" si="27"/>
        <v>0</v>
      </c>
      <c r="BE40" s="33">
        <f t="shared" si="28"/>
        <v>0</v>
      </c>
      <c r="BF40" s="10">
        <f>COUNTIFS('Data Table'!$C:$C,'Data Table Volumes'!$B40,'Data Table'!$I:$I,"OUTSTANDING",'Data Table'!$H:$H,'Data Table Volumes'!BF$6)</f>
        <v>0</v>
      </c>
      <c r="BG40" s="11">
        <f>COUNTIFS('Data Table'!$C:$C,'Data Table Volumes'!$B40,'Data Table'!$I:$I,"OUTSTANDING",'Data Table'!$H:$H,'Data Table Volumes'!BG$6)</f>
        <v>0</v>
      </c>
      <c r="BH40" s="10">
        <f t="shared" si="39"/>
        <v>0</v>
      </c>
      <c r="BI40" s="10">
        <f t="shared" si="40"/>
        <v>0</v>
      </c>
      <c r="BJ40" s="10">
        <f t="shared" si="41"/>
        <v>0</v>
      </c>
      <c r="BK40" s="10">
        <f t="shared" si="42"/>
        <v>0</v>
      </c>
      <c r="BL40" s="10">
        <f t="shared" si="43"/>
        <v>0</v>
      </c>
      <c r="BM40" s="10">
        <f t="shared" si="44"/>
        <v>0</v>
      </c>
      <c r="BN40" s="10">
        <f t="shared" si="45"/>
        <v>0</v>
      </c>
      <c r="BO40" s="10">
        <f t="shared" si="46"/>
        <v>0</v>
      </c>
      <c r="BP40" s="10">
        <f t="shared" si="47"/>
        <v>0</v>
      </c>
      <c r="BQ40" s="10">
        <f t="shared" si="48"/>
        <v>0</v>
      </c>
      <c r="BR40" s="10">
        <f t="shared" si="53"/>
        <v>0</v>
      </c>
      <c r="BS40" s="10">
        <f t="shared" si="50"/>
        <v>0</v>
      </c>
      <c r="BT40" s="10">
        <f t="shared" si="51"/>
        <v>0</v>
      </c>
      <c r="BU40" s="9">
        <f>COUNTIFS('Data Table'!$C:$C,'Data Table Volumes'!$B40,'Data Table'!$J:$J,"&gt;="&amp;'Data Table Volumes'!$BU$7,'Data Table'!$J:$J,"&lt;"&amp;'Data Table Volumes'!$BY$7,'Data Table'!$H:$H,'Data Table Volumes'!BU$6,'Data Table'!$B:$B,'Data Table Volumes'!$A40)</f>
        <v>0</v>
      </c>
      <c r="BV40" s="10">
        <f>COUNTIFS('Data Table'!$C:$C,'Data Table Volumes'!$B40,'Data Table'!$J:$J,"&gt;="&amp;'Data Table Volumes'!$BU$7,'Data Table'!$J:$J,"&lt;"&amp;'Data Table Volumes'!$BY$7,'Data Table'!$H:$H,'Data Table Volumes'!BV$6,'Data Table'!$B:$B,'Data Table Volumes'!$A40)</f>
        <v>0</v>
      </c>
      <c r="BW40" s="10">
        <f>COUNTIFS('Data Table'!$C:$C,'Data Table Volumes'!$B40,'Data Table'!$J:$J,"&gt;="&amp;'Data Table Volumes'!$BU$7,'Data Table'!$J:$J,"&lt;"&amp;'Data Table Volumes'!$BY$7,'Data Table'!$H:$H,'Data Table Volumes'!BW$6,'Data Table'!$B:$B,'Data Table Volumes'!$A40)</f>
        <v>0</v>
      </c>
      <c r="BX40" s="10">
        <f>COUNTIFS('Data Table'!$C:$C,'Data Table Volumes'!$B40,'Data Table'!$J:$J,"&gt;="&amp;'Data Table Volumes'!$BU$7,'Data Table'!$J:$J,"&lt;"&amp;'Data Table Volumes'!$BY$7,'Data Table'!$H:$H,'Data Table Volumes'!BX$6,'Data Table'!$B:$B,'Data Table Volumes'!$A40)</f>
        <v>0</v>
      </c>
      <c r="BY40" s="11">
        <f>COUNTIFS('Data Table'!$C:$C,'Data Table Volumes'!$B40,'Data Table'!$J:$J,"&gt;="&amp;'Data Table Volumes'!$BU$7,'Data Table'!$J:$J,"&lt;"&amp;'Data Table Volumes'!$BY$7,'Data Table'!$H:$H,'Data Table Volumes'!BY$6,'Data Table'!$B:$B,'Data Table Volumes'!$A40)</f>
        <v>0</v>
      </c>
      <c r="BZ40" s="9">
        <f>COUNTIFS('Data Table'!$C:$C,'Data Table Volumes'!$B40,'Data Table'!$J:$J,"&gt;="&amp;'Data Table Volumes'!$BZ$7,'Data Table'!$J:$J,"&lt;"&amp;'Data Table Volumes'!$CD$7,'Data Table'!$H:$H,'Data Table Volumes'!BZ$6,'Data Table'!$B:$B,'Data Table Volumes'!$A40)</f>
        <v>0</v>
      </c>
      <c r="CA40" s="10">
        <f>COUNTIFS('Data Table'!$C:$C,'Data Table Volumes'!$B40,'Data Table'!$J:$J,"&gt;="&amp;'Data Table Volumes'!$BZ$7,'Data Table'!$J:$J,"&lt;"&amp;'Data Table Volumes'!$CD$7,'Data Table'!$H:$H,'Data Table Volumes'!CA$6,'Data Table'!$B:$B,'Data Table Volumes'!$A40)</f>
        <v>0</v>
      </c>
      <c r="CB40" s="10">
        <f>COUNTIFS('Data Table'!$C:$C,'Data Table Volumes'!$B40,'Data Table'!$J:$J,"&gt;="&amp;'Data Table Volumes'!$BZ$7,'Data Table'!$J:$J,"&lt;"&amp;'Data Table Volumes'!$CD$7,'Data Table'!$H:$H,'Data Table Volumes'!CB$6,'Data Table'!$B:$B,'Data Table Volumes'!$A40)</f>
        <v>0</v>
      </c>
      <c r="CC40" s="10">
        <f>COUNTIFS('Data Table'!$C:$C,'Data Table Volumes'!$B40,'Data Table'!$J:$J,"&gt;="&amp;'Data Table Volumes'!$BZ$7,'Data Table'!$J:$J,"&lt;"&amp;'Data Table Volumes'!$CD$7,'Data Table'!$H:$H,'Data Table Volumes'!CC$6,'Data Table'!$B:$B,'Data Table Volumes'!$A40)</f>
        <v>0</v>
      </c>
      <c r="CD40" s="11">
        <f>COUNTIFS('Data Table'!$C:$C,'Data Table Volumes'!$B40,'Data Table'!$J:$J,"&gt;="&amp;'Data Table Volumes'!$BZ$7,'Data Table'!$J:$J,"&lt;"&amp;'Data Table Volumes'!$CD$7,'Data Table'!$H:$H,'Data Table Volumes'!CD$6,'Data Table'!$B:$B,'Data Table Volumes'!$A40)</f>
        <v>0</v>
      </c>
      <c r="CE40" s="9" t="str" cm="1">
        <f t="array" ref="CE40">IFERROR(PERCENTILE(IF(('Data Table'!$I:$I="FINALISED")*('Data Table'!$B:$B='Data Table Volumes'!$A40)*('Data Table'!$C:$C='Data Table Volumes'!$B40)*('Data Table'!$J:$J&gt;=CE$6)*('Data Table'!$J:$J&lt;CF$6-1),'Data Table'!$K:$K),0.5),"NA")</f>
        <v>NA</v>
      </c>
      <c r="CF40" s="10" t="str" cm="1">
        <f t="array" ref="CF40">IFERROR(PERCENTILE(IF(('Data Table'!$I:$I="FINALISED")*('Data Table'!$B:$B='Data Table Volumes'!$A40)*('Data Table'!$C:$C='Data Table Volumes'!$B40)*('Data Table'!$J:$J&gt;=CF$6)*('Data Table'!$J:$J&lt;CG$6-1),'Data Table'!$K:$K),0.5),"NA")</f>
        <v>NA</v>
      </c>
      <c r="CG40" s="10" t="str" cm="1">
        <f t="array" ref="CG40">IFERROR(PERCENTILE(IF(('Data Table'!$I:$I="FINALISED")*('Data Table'!$B:$B='Data Table Volumes'!$A40)*('Data Table'!$C:$C='Data Table Volumes'!$B40)*('Data Table'!$J:$J&gt;=CG$6)*('Data Table'!$J:$J&lt;CH$6-1),'Data Table'!$K:$K),0.5),"NA")</f>
        <v>NA</v>
      </c>
      <c r="CH40" s="10" t="str" cm="1">
        <f t="array" ref="CH40">IFERROR(PERCENTILE(IF(('Data Table'!$I:$I="FINALISED")*('Data Table'!$B:$B='Data Table Volumes'!$A40)*('Data Table'!$C:$C='Data Table Volumes'!$B40)*('Data Table'!$J:$J&gt;=CH$6)*('Data Table'!$J:$J&lt;CI$6-1),'Data Table'!$K:$K),0.5),"NA")</f>
        <v>NA</v>
      </c>
      <c r="CI40" s="10" t="str" cm="1">
        <f t="array" ref="CI40">IFERROR(PERCENTILE(IF(('Data Table'!$I:$I="FINALISED")*('Data Table'!$B:$B='Data Table Volumes'!$A40)*('Data Table'!$C:$C='Data Table Volumes'!$B40)*('Data Table'!$J:$J&gt;=CI$6)*('Data Table'!$J:$J&lt;CJ$6-1),'Data Table'!$K:$K),0.5),"NA")</f>
        <v>NA</v>
      </c>
      <c r="CJ40" s="10" t="str" cm="1">
        <f t="array" ref="CJ40">IFERROR(PERCENTILE(IF(('Data Table'!$I:$I="FINALISED")*('Data Table'!$B:$B='Data Table Volumes'!$A40)*('Data Table'!$C:$C='Data Table Volumes'!$B40)*('Data Table'!$J:$J&gt;=CJ$6)*('Data Table'!$J:$J&lt;CK$6-1),'Data Table'!$K:$K),0.5),"NA")</f>
        <v>NA</v>
      </c>
      <c r="CK40" s="10" t="str" cm="1">
        <f t="array" ref="CK40">IFERROR(PERCENTILE(IF(('Data Table'!$I:$I="FINALISED")*('Data Table'!$B:$B='Data Table Volumes'!$A40)*('Data Table'!$C:$C='Data Table Volumes'!$B40)*('Data Table'!$J:$J&gt;=CK$6)*('Data Table'!$J:$J&lt;CL$6-1),'Data Table'!$K:$K),0.5),"NA")</f>
        <v>NA</v>
      </c>
      <c r="CL40" s="10" t="str" cm="1">
        <f t="array" ref="CL40">IFERROR(PERCENTILE(IF(('Data Table'!$I:$I="FINALISED")*('Data Table'!$B:$B='Data Table Volumes'!$A40)*('Data Table'!$C:$C='Data Table Volumes'!$B40)*('Data Table'!$J:$J&gt;=CL$6)*('Data Table'!$J:$J&lt;CM$6-1),'Data Table'!$K:$K),0.5),"NA")</f>
        <v>NA</v>
      </c>
      <c r="CM40" s="10" t="str" cm="1">
        <f t="array" ref="CM40">IFERROR(PERCENTILE(IF(('Data Table'!$I:$I="FINALISED")*('Data Table'!$B:$B='Data Table Volumes'!$A40)*('Data Table'!$C:$C='Data Table Volumes'!$B40)*('Data Table'!$J:$J&gt;=CM$6)*('Data Table'!$J:$J&lt;CN$6-1),'Data Table'!$K:$K),0.5),"NA")</f>
        <v>NA</v>
      </c>
      <c r="CN40" s="10" t="str" cm="1">
        <f t="array" ref="CN40">IFERROR(PERCENTILE(IF(('Data Table'!$I:$I="FINALISED")*('Data Table'!$B:$B='Data Table Volumes'!$A40)*('Data Table'!$C:$C='Data Table Volumes'!$B40)*('Data Table'!$J:$J&gt;=CN$6)*('Data Table'!$J:$J&lt;CO$6-1),'Data Table'!$K:$K),0.5),"NA")</f>
        <v>NA</v>
      </c>
      <c r="CO40" s="10" t="str" cm="1">
        <f t="array" ref="CO40">IFERROR(PERCENTILE(IF(('Data Table'!$I:$I="FINALISED")*('Data Table'!$B:$B='Data Table Volumes'!$A40)*('Data Table'!$C:$C='Data Table Volumes'!$B40)*('Data Table'!$J:$J&gt;=CO$6)*('Data Table'!$J:$J&lt;CP$6-1),'Data Table'!$K:$K),0.5),"NA")</f>
        <v>NA</v>
      </c>
      <c r="CP40" s="11" t="str" cm="1">
        <f t="array" ref="CP40">IFERROR(PERCENTILE(IF(('Data Table'!$I:$I="FINALISED")*('Data Table'!$B:$B='Data Table Volumes'!$A40)*('Data Table'!$C:$C='Data Table Volumes'!$B40)*('Data Table'!$J:$J&gt;=CP$6)*('Data Table'!$J:$J&lt;CQ$6-1),'Data Table'!$K:$K),0.5),"NA")</f>
        <v>NA</v>
      </c>
      <c r="CQ40" s="10" t="str" cm="1">
        <f t="array" ref="CQ40">IFERROR(PERCENTILE(IF(('Data Table'!$I:$I="FINALISED")*('Data Table'!$B:$B='Data Table Volumes'!$A40)*('Data Table'!$C:$C='Data Table Volumes'!$B40)*('Data Table'!$J:$J&gt;=CQ$6)*('Data Table'!$J:$J&lt;EOMONTH(CQ$6,0)),'Data Table'!$K:$K),0.5),"NA")</f>
        <v>NA</v>
      </c>
      <c r="CR40" s="95" t="str" cm="1">
        <f t="array" ref="CR40">IFERROR(PERCENTILE(IF(('Data Table'!$I:$I="FINALISED")*('Data Table'!$C:$C='Data Table Volumes'!$B40)*('Data Table'!$B:$B='Data Table Volumes'!$A40)*('Data Table'!$J:$J&gt;=CR$6)*('Data Table'!$J:$J&lt;CS$6-1),'Data Table'!$K:$K),0.5),"NA")</f>
        <v>NA</v>
      </c>
      <c r="CS40" s="96" t="str" cm="1">
        <f t="array" ref="CS40">IFERROR(PERCENTILE(IF(('Data Table'!$I:$I="FINALISED")*('Data Table'!$C:$C='Data Table Volumes'!$B40)*('Data Table'!$B:$B='Data Table Volumes'!$A40)*('Data Table'!$J:$J&gt;=CS$6)*('Data Table'!$J:$J&lt;CT$6-1),'Data Table'!$K:$K),0.5),"NA")</f>
        <v>NA</v>
      </c>
      <c r="CT40" s="96" t="str" cm="1">
        <f t="array" ref="CT40">IFERROR(PERCENTILE(IF(('Data Table'!$I:$I="FINALISED")*('Data Table'!$C:$C='Data Table Volumes'!$B40)*('Data Table'!$B:$B='Data Table Volumes'!$A40)*('Data Table'!$J:$J&gt;=CT$6)*('Data Table'!$J:$J&lt;CU$6-1),'Data Table'!$K:$K),0.5),"NA")</f>
        <v>NA</v>
      </c>
      <c r="CU40" s="96" t="str" cm="1">
        <f t="array" ref="CU40">IFERROR(PERCENTILE(IF(('Data Table'!$I:$I="FINALISED")*('Data Table'!$C:$C='Data Table Volumes'!$B40)*('Data Table'!$B:$B='Data Table Volumes'!$A40)*('Data Table'!$J:$J&gt;=CU$6)*('Data Table'!$J:$J&lt;CU$6+7),'Data Table'!$K:$K),0.5),"NA")</f>
        <v>NA</v>
      </c>
      <c r="CV40" s="129">
        <f>COUNTIFS('Data Table'!$I:$I,"OUTSTANDING",'Data Table'!$C:$C,'Data Table Volumes'!$B40,'Data Table'!$H:$H,'Data Table Volumes'!CV$6,'Data Table'!$B:$B,'Data Table Volumes'!$A40)</f>
        <v>0</v>
      </c>
      <c r="CW40" s="96">
        <f>COUNTIFS('Data Table'!$I:$I,"OUTSTANDING",'Data Table'!$C:$C,'Data Table Volumes'!$B40,'Data Table'!$H:$H,'Data Table Volumes'!CW$6,'Data Table'!$B:$B,'Data Table Volumes'!$A40)</f>
        <v>0</v>
      </c>
      <c r="CX40" s="130">
        <f t="shared" si="52"/>
        <v>0</v>
      </c>
    </row>
    <row r="41" spans="1:102">
      <c r="A41" s="12" t="s">
        <v>32</v>
      </c>
      <c r="B41" t="s">
        <v>21</v>
      </c>
      <c r="C41" s="12">
        <f>COUNTIFS('Data Table'!$B:$B,'Data Table Volumes'!$A41,'Data Table'!$G:$G,"&gt;="&amp;'Data Table Volumes'!C$6,'Data Table'!$G:$G,"&lt;"&amp;'Data Table Volumes'!D$6,'Data Table'!$C:$C,'Data Table Volumes'!$B41)</f>
        <v>0</v>
      </c>
      <c r="D41">
        <f>COUNTIFS('Data Table'!$B:$B,'Data Table Volumes'!$A41,'Data Table'!$G:$G,"&gt;="&amp;'Data Table Volumes'!D$6,'Data Table'!$G:$G,"&lt;"&amp;'Data Table Volumes'!E$6,'Data Table'!$C:$C,'Data Table Volumes'!$B41)</f>
        <v>0</v>
      </c>
      <c r="E41">
        <f>COUNTIFS('Data Table'!$B:$B,'Data Table Volumes'!$A41,'Data Table'!$G:$G,"&gt;="&amp;'Data Table Volumes'!E$6,'Data Table'!$G:$G,"&lt;"&amp;'Data Table Volumes'!F$6,'Data Table'!$C:$C,'Data Table Volumes'!$B41)</f>
        <v>0</v>
      </c>
      <c r="F41">
        <f>COUNTIFS('Data Table'!$B:$B,'Data Table Volumes'!$A41,'Data Table'!$G:$G,"&gt;="&amp;'Data Table Volumes'!F$6,'Data Table'!$G:$G,"&lt;"&amp;'Data Table Volumes'!G$6,'Data Table'!$C:$C,'Data Table Volumes'!$B41)</f>
        <v>0</v>
      </c>
      <c r="G41">
        <f>COUNTIFS('Data Table'!$B:$B,'Data Table Volumes'!$A41,'Data Table'!$G:$G,"&gt;="&amp;'Data Table Volumes'!G$6,'Data Table'!$G:$G,"&lt;"&amp;'Data Table Volumes'!H$6,'Data Table'!$C:$C,'Data Table Volumes'!$B41)</f>
        <v>0</v>
      </c>
      <c r="H41">
        <f>COUNTIFS('Data Table'!$B:$B,'Data Table Volumes'!$A41,'Data Table'!$G:$G,"&gt;="&amp;'Data Table Volumes'!H$6,'Data Table'!$G:$G,"&lt;"&amp;'Data Table Volumes'!I$6,'Data Table'!$C:$C,'Data Table Volumes'!$B41)</f>
        <v>0</v>
      </c>
      <c r="I41">
        <f>COUNTIFS('Data Table'!$B:$B,'Data Table Volumes'!$A41,'Data Table'!$G:$G,"&gt;="&amp;'Data Table Volumes'!I$6,'Data Table'!$G:$G,"&lt;"&amp;'Data Table Volumes'!J$6,'Data Table'!$C:$C,'Data Table Volumes'!$B41)</f>
        <v>0</v>
      </c>
      <c r="J41">
        <f>COUNTIFS('Data Table'!$B:$B,'Data Table Volumes'!$A41,'Data Table'!$G:$G,"&gt;="&amp;'Data Table Volumes'!J$6,'Data Table'!$G:$G,"&lt;"&amp;'Data Table Volumes'!K$6,'Data Table'!$C:$C,'Data Table Volumes'!$B41)</f>
        <v>0</v>
      </c>
      <c r="K41">
        <f>COUNTIFS('Data Table'!$B:$B,'Data Table Volumes'!$A41,'Data Table'!$G:$G,"&gt;="&amp;'Data Table Volumes'!K$6,'Data Table'!$G:$G,"&lt;"&amp;'Data Table Volumes'!L$6,'Data Table'!$C:$C,'Data Table Volumes'!$B41)</f>
        <v>0</v>
      </c>
      <c r="L41">
        <f>COUNTIFS('Data Table'!$B:$B,'Data Table Volumes'!$A41,'Data Table'!$G:$G,"&gt;="&amp;'Data Table Volumes'!L$6,'Data Table'!$G:$G,"&lt;"&amp;'Data Table Volumes'!M$6,'Data Table'!$C:$C,'Data Table Volumes'!$B41)</f>
        <v>0</v>
      </c>
      <c r="M41">
        <f>COUNTIFS('Data Table'!$B:$B,'Data Table Volumes'!$A41,'Data Table'!$G:$G,"&gt;="&amp;'Data Table Volumes'!M$6,'Data Table'!$G:$G,"&lt;"&amp;'Data Table Volumes'!N$6,'Data Table'!$C:$C,'Data Table Volumes'!$B41)</f>
        <v>0</v>
      </c>
      <c r="N41" s="13">
        <f>COUNTIFS('Data Table'!$B:$B,'Data Table Volumes'!$A41,'Data Table'!$G:$G,"&gt;="&amp;'Data Table Volumes'!N$6,'Data Table'!$G:$G,"&lt;"&amp;'Data Table Volumes'!O$6,'Data Table'!$C:$C,'Data Table Volumes'!$B41)</f>
        <v>0</v>
      </c>
      <c r="O41">
        <f>COUNTIFS('Data Table'!$G:$G,"&gt;="&amp;'Data Table Volumes'!O$6,'Data Table'!$G:$G,"&lt;"&amp;'Data Table Volumes'!B$1,'Data Table'!$C:$C,'Data Table Volumes'!$B41,'Data Table'!$B:$B,'Data Table Volumes'!$A41)</f>
        <v>0</v>
      </c>
      <c r="P41" s="12">
        <f>COUNTIFS('Data Table'!$G:$G,"&gt;="&amp;'Data Table Volumes'!P$6,'Data Table'!$G:$G,"&lt;"&amp;'Data Table Volumes'!Q$6,'Data Table'!$C:$C,'Data Table Volumes'!$B41,'Data Table'!$B:$B,'Data Table Volumes'!$A41)</f>
        <v>0</v>
      </c>
      <c r="Q41">
        <f>COUNTIFS('Data Table'!$G:$G,"&gt;="&amp;'Data Table Volumes'!Q$6,'Data Table'!$G:$G,"&lt;"&amp;'Data Table Volumes'!R$6,'Data Table'!$C:$C,'Data Table Volumes'!$B41,'Data Table'!$B:$B,'Data Table Volumes'!$A41)</f>
        <v>0</v>
      </c>
      <c r="R41">
        <f>COUNTIFS('Data Table'!$G:$G,"&gt;="&amp;'Data Table Volumes'!R$6,'Data Table'!$G:$G,"&lt;"&amp;'Data Table Volumes'!S$6,'Data Table'!$C:$C,'Data Table Volumes'!$B41,'Data Table'!$B:$B,'Data Table Volumes'!$A41)</f>
        <v>0</v>
      </c>
      <c r="S41" s="13">
        <f>COUNTIFS('Data Table'!$G:$G,"&gt;="&amp;'Data Table Volumes'!S$6,'Data Table'!$G:$G,"&lt;"&amp;'Data Table Volumes'!S$6+7,'Data Table'!$C:$C,'Data Table Volumes'!$B41,'Data Table'!$B:$B,'Data Table Volumes'!$A41)</f>
        <v>0</v>
      </c>
      <c r="T41" s="12">
        <f>COUNTIFS('Data Table'!$C:$C,'Data Table Volumes'!$B41,'Data Table'!$J:$J,"&gt;="&amp;'Data Table Volumes'!T$6,'Data Table'!$J:$J,"&lt;"&amp;'Data Table Volumes'!U$6,'Data Table'!$B:$B,'Data Table Volumes'!$A41)</f>
        <v>0</v>
      </c>
      <c r="U41">
        <f>COUNTIFS('Data Table'!$C:$C,'Data Table Volumes'!$B41,'Data Table'!$J:$J,"&gt;="&amp;'Data Table Volumes'!U$6,'Data Table'!$J:$J,"&lt;"&amp;'Data Table Volumes'!V$6,'Data Table'!$B:$B,'Data Table Volumes'!$A41)</f>
        <v>0</v>
      </c>
      <c r="V41">
        <f>COUNTIFS('Data Table'!$C:$C,'Data Table Volumes'!$B41,'Data Table'!$J:$J,"&gt;="&amp;'Data Table Volumes'!V$6,'Data Table'!$J:$J,"&lt;"&amp;'Data Table Volumes'!W$6,'Data Table'!$B:$B,'Data Table Volumes'!$A41)</f>
        <v>0</v>
      </c>
      <c r="W41">
        <f>COUNTIFS('Data Table'!$C:$C,'Data Table Volumes'!$B41,'Data Table'!$J:$J,"&gt;="&amp;'Data Table Volumes'!W$6,'Data Table'!$J:$J,"&lt;"&amp;'Data Table Volumes'!X$6,'Data Table'!$B:$B,'Data Table Volumes'!$A41)</f>
        <v>0</v>
      </c>
      <c r="X41">
        <f>COUNTIFS('Data Table'!$C:$C,'Data Table Volumes'!$B41,'Data Table'!$J:$J,"&gt;="&amp;'Data Table Volumes'!X$6,'Data Table'!$J:$J,"&lt;"&amp;'Data Table Volumes'!Y$6,'Data Table'!$B:$B,'Data Table Volumes'!$A41)</f>
        <v>0</v>
      </c>
      <c r="Y41">
        <f>COUNTIFS('Data Table'!$C:$C,'Data Table Volumes'!$B41,'Data Table'!$J:$J,"&gt;="&amp;'Data Table Volumes'!Y$6,'Data Table'!$J:$J,"&lt;"&amp;'Data Table Volumes'!Z$6,'Data Table'!$B:$B,'Data Table Volumes'!$A41)</f>
        <v>0</v>
      </c>
      <c r="Z41">
        <f>COUNTIFS('Data Table'!$C:$C,'Data Table Volumes'!$B41,'Data Table'!$J:$J,"&gt;="&amp;'Data Table Volumes'!Z$6,'Data Table'!$J:$J,"&lt;"&amp;'Data Table Volumes'!AA$6,'Data Table'!$B:$B,'Data Table Volumes'!$A41)</f>
        <v>0</v>
      </c>
      <c r="AA41">
        <f>COUNTIFS('Data Table'!$C:$C,'Data Table Volumes'!$B41,'Data Table'!$J:$J,"&gt;="&amp;'Data Table Volumes'!AA$6,'Data Table'!$J:$J,"&lt;"&amp;'Data Table Volumes'!AB$6,'Data Table'!$B:$B,'Data Table Volumes'!$A41)</f>
        <v>0</v>
      </c>
      <c r="AB41">
        <f>COUNTIFS('Data Table'!$C:$C,'Data Table Volumes'!$B41,'Data Table'!$J:$J,"&gt;="&amp;'Data Table Volumes'!AB$6,'Data Table'!$J:$J,"&lt;"&amp;'Data Table Volumes'!AC$6,'Data Table'!$B:$B,'Data Table Volumes'!$A41)</f>
        <v>0</v>
      </c>
      <c r="AC41">
        <f>COUNTIFS('Data Table'!$C:$C,'Data Table Volumes'!$B41,'Data Table'!$J:$J,"&gt;="&amp;'Data Table Volumes'!AC$6,'Data Table'!$J:$J,"&lt;"&amp;'Data Table Volumes'!AD$6,'Data Table'!$B:$B,'Data Table Volumes'!$A41)</f>
        <v>0</v>
      </c>
      <c r="AD41">
        <f>COUNTIFS('Data Table'!$C:$C,'Data Table Volumes'!$B41,'Data Table'!$J:$J,"&gt;="&amp;'Data Table Volumes'!AD$6,'Data Table'!$J:$J,"&lt;"&amp;'Data Table Volumes'!AE$6,'Data Table'!$B:$B,'Data Table Volumes'!$A41)</f>
        <v>0</v>
      </c>
      <c r="AE41" s="13">
        <f>COUNTIFS('Data Table'!$C:$C,'Data Table Volumes'!$B41,'Data Table'!$J:$J,"&gt;="&amp;'Data Table Volumes'!AE$6,'Data Table'!$J:$J,"&lt;"&amp;'Data Table Volumes'!AF$6,'Data Table'!$B:$B,'Data Table Volumes'!$A41)</f>
        <v>0</v>
      </c>
      <c r="AF41">
        <f>COUNTIFS('Data Table'!$C:$C,'Data Table Volumes'!$B41,'Data Table'!$J:$J,"&gt;="&amp;'Data Table Volumes'!AF$6,'Data Table'!$J:$J,"&lt;"&amp;'Data Table Volumes'!B$1,'Data Table'!B:B,'Data Table Volumes'!$A41)</f>
        <v>0</v>
      </c>
      <c r="AG41" s="12">
        <f>COUNTIFS('Data Table'!$J:$J,"&gt;="&amp;'Data Table Volumes'!AG$6,'Data Table'!$J:$J,"&lt;"&amp;'Data Table Volumes'!AH$6,'Data Table'!$C:$C,'Data Table Volumes'!$B41,'Data Table'!$B:$B,'Data Table Volumes'!$A41)</f>
        <v>0</v>
      </c>
      <c r="AH41">
        <f>COUNTIFS('Data Table'!$J:$J,"&gt;="&amp;'Data Table Volumes'!AH$6,'Data Table'!$J:$J,"&lt;"&amp;'Data Table Volumes'!AI$6,'Data Table'!$C:$C,'Data Table Volumes'!$B41,'Data Table'!$B:$B,'Data Table Volumes'!$A41)</f>
        <v>0</v>
      </c>
      <c r="AI41">
        <f>COUNTIFS('Data Table'!$J:$J,"&gt;="&amp;'Data Table Volumes'!AI$6,'Data Table'!$J:$J,"&lt;"&amp;'Data Table Volumes'!AJ$6,'Data Table'!$C:$C,'Data Table Volumes'!$B41,'Data Table'!$B:$B,'Data Table Volumes'!$A41)</f>
        <v>0</v>
      </c>
      <c r="AJ41" s="13">
        <f>COUNTIFS('Data Table'!$J:$J,"&gt;="&amp;'Data Table Volumes'!AJ$6,'Data Table'!$J:$J,"&lt;"&amp;'Data Table Volumes'!AJ$6+7,'Data Table'!$C:$C,'Data Table Volumes'!$B41,'Data Table'!$B:$B,'Data Table Volumes'!$A41)</f>
        <v>0</v>
      </c>
      <c r="AK41">
        <f>COUNTIFS('Data Table'!$C:$C,'Data Table Volumes'!$B41,'Data Table'!$Q:$Q,"&lt;"&amp;'Data Table Volumes'!AK$7,'Data Table'!B:B,'Data Table Volumes'!$A41)</f>
        <v>0</v>
      </c>
      <c r="AL41">
        <f>COUNTIFS('Data Table'!$C:$C,'Data Table Volumes'!$B41,'Data Table'!$Q:$Q,"&gt;="&amp;'Data Table Volumes'!AK$7,'Data Table'!$Q:$Q,"&lt;"&amp;'Data Table Volumes'!AL$7,'Data Table'!$B:$B,'Data Table Volumes'!$A41)</f>
        <v>0</v>
      </c>
      <c r="AM41">
        <f>COUNTIFS('Data Table'!$C:$C,'Data Table Volumes'!$B41,'Data Table'!$Q:$Q,"&gt;="&amp;'Data Table Volumes'!AL$7,'Data Table'!$Q:$Q,"&lt;"&amp;'Data Table Volumes'!AM$7,'Data Table'!$B:$B,'Data Table Volumes'!$A41)</f>
        <v>0</v>
      </c>
      <c r="AN41">
        <f>COUNTIFS('Data Table'!$C:$C,'Data Table Volumes'!$B41,'Data Table'!$Q:$Q,"&gt;="&amp;'Data Table Volumes'!AM$7,'Data Table'!$Q:$Q,"&lt;"&amp;'Data Table Volumes'!AN$7,'Data Table'!$B:$B,'Data Table Volumes'!$A41)</f>
        <v>0</v>
      </c>
      <c r="AO41">
        <f>COUNTIFS('Data Table'!$C:$C,'Data Table Volumes'!$B41,'Data Table'!$Q:$Q,"&gt;="&amp;'Data Table Volumes'!AN$7,'Data Table'!$Q:$Q,"&lt;"&amp;'Data Table Volumes'!AO$7,'Data Table'!$B:$B,'Data Table Volumes'!$A41)</f>
        <v>0</v>
      </c>
      <c r="AP41">
        <f>COUNTIFS('Data Table'!$C:$C,'Data Table Volumes'!$B41,'Data Table'!$Q:$Q,"&gt;="&amp;'Data Table Volumes'!AO$7,'Data Table'!$Q:$Q,"&lt;"&amp;'Data Table Volumes'!AP$7,'Data Table'!$B:$B,'Data Table Volumes'!$A41)</f>
        <v>0</v>
      </c>
      <c r="AQ41">
        <f>COUNTIFS('Data Table'!$C:$C,'Data Table Volumes'!$B41,'Data Table'!$Q:$Q,"&gt;="&amp;'Data Table Volumes'!AP$7,'Data Table'!$Q:$Q,"&lt;"&amp;'Data Table Volumes'!AQ$7,'Data Table'!$B:$B,'Data Table Volumes'!$A41)</f>
        <v>0</v>
      </c>
      <c r="AR41">
        <f>COUNTIFS('Data Table'!$C:$C,'Data Table Volumes'!$B41,'Data Table'!$Q:$Q,"&gt;="&amp;'Data Table Volumes'!AQ$7,'Data Table'!$Q:$Q,"&lt;"&amp;'Data Table Volumes'!AR$7,'Data Table'!$B:$B,'Data Table Volumes'!$A41)</f>
        <v>0</v>
      </c>
      <c r="AS41">
        <f>COUNTIFS('Data Table'!$C:$C,'Data Table Volumes'!$B41,'Data Table'!$Q:$Q,"&gt;="&amp;'Data Table Volumes'!AR$7,'Data Table'!$Q:$Q,"&lt;"&amp;'Data Table Volumes'!AS$7,'Data Table'!$B:$B,'Data Table Volumes'!$A41)</f>
        <v>0</v>
      </c>
      <c r="AT41">
        <f>COUNTIFS('Data Table'!$C:$C,'Data Table Volumes'!$B41,'Data Table'!$Q:$Q,"&gt;="&amp;'Data Table Volumes'!AS$7,'Data Table'!$Q:$Q,"&lt;"&amp;'Data Table Volumes'!AT$7,'Data Table'!$B:$B,'Data Table Volumes'!$A41)</f>
        <v>0</v>
      </c>
      <c r="AU41">
        <f>COUNTIFS('Data Table'!$C:$C,'Data Table Volumes'!$B41,'Data Table'!$Q:$Q,"&gt;="&amp;'Data Table Volumes'!AT$7,'Data Table'!$Q:$Q,"&lt;"&amp;'Data Table Volumes'!AU$7,'Data Table'!$B:$B,'Data Table Volumes'!$A41)</f>
        <v>0</v>
      </c>
      <c r="AV41">
        <f>COUNTIFS('Data Table'!$C:$C,'Data Table Volumes'!$B41,'Data Table'!$Q:$Q,"&gt;="&amp;'Data Table Volumes'!AU$7,'Data Table'!$Q:$Q,"&lt;"&amp;'Data Table Volumes'!AV$7,'Data Table'!$B:$B,'Data Table Volumes'!$A41)</f>
        <v>0</v>
      </c>
      <c r="AW41" s="13">
        <f>COUNTIFS('Data Table'!$C:$C,'Data Table Volumes'!$B41,'Data Table'!$Q:$Q,"&gt;"&amp;'Data Table Volumes'!AW$7,'Data Table'!$B:$B,'Data Table Volumes'!$A41)</f>
        <v>0</v>
      </c>
      <c r="AX41" s="12">
        <f t="shared" si="21"/>
        <v>0</v>
      </c>
      <c r="AY41">
        <f t="shared" si="22"/>
        <v>0</v>
      </c>
      <c r="AZ41">
        <f t="shared" si="23"/>
        <v>0</v>
      </c>
      <c r="BA41">
        <f t="shared" si="24"/>
        <v>0</v>
      </c>
      <c r="BB41">
        <f t="shared" si="25"/>
        <v>0</v>
      </c>
      <c r="BC41">
        <f t="shared" si="26"/>
        <v>0</v>
      </c>
      <c r="BD41" s="13">
        <f t="shared" si="27"/>
        <v>0</v>
      </c>
      <c r="BE41" s="34">
        <f t="shared" si="28"/>
        <v>0</v>
      </c>
      <c r="BF41">
        <f>COUNTIFS('Data Table'!$C:$C,'Data Table Volumes'!$B41,'Data Table'!$I:$I,"OUTSTANDING",'Data Table'!$H:$H,'Data Table Volumes'!BF$6)</f>
        <v>0</v>
      </c>
      <c r="BG41" s="13">
        <f>COUNTIFS('Data Table'!$C:$C,'Data Table Volumes'!$B41,'Data Table'!$I:$I,"OUTSTANDING",'Data Table'!$H:$H,'Data Table Volumes'!BG$6)</f>
        <v>0</v>
      </c>
      <c r="BH41">
        <f t="shared" si="39"/>
        <v>0</v>
      </c>
      <c r="BI41">
        <f t="shared" si="40"/>
        <v>0</v>
      </c>
      <c r="BJ41">
        <f t="shared" si="41"/>
        <v>0</v>
      </c>
      <c r="BK41">
        <f t="shared" si="42"/>
        <v>0</v>
      </c>
      <c r="BL41">
        <f t="shared" si="43"/>
        <v>0</v>
      </c>
      <c r="BM41">
        <f t="shared" si="44"/>
        <v>0</v>
      </c>
      <c r="BN41">
        <f t="shared" si="45"/>
        <v>0</v>
      </c>
      <c r="BO41">
        <f t="shared" si="46"/>
        <v>0</v>
      </c>
      <c r="BP41">
        <f t="shared" si="47"/>
        <v>0</v>
      </c>
      <c r="BQ41">
        <f t="shared" si="48"/>
        <v>0</v>
      </c>
      <c r="BR41">
        <f t="shared" si="53"/>
        <v>0</v>
      </c>
      <c r="BS41">
        <f t="shared" si="50"/>
        <v>0</v>
      </c>
      <c r="BT41">
        <f t="shared" si="51"/>
        <v>0</v>
      </c>
      <c r="BU41" s="12">
        <f>COUNTIFS('Data Table'!$C:$C,'Data Table Volumes'!$B41,'Data Table'!$J:$J,"&gt;="&amp;'Data Table Volumes'!$BU$7,'Data Table'!$J:$J,"&lt;"&amp;'Data Table Volumes'!$BY$7,'Data Table'!$H:$H,'Data Table Volumes'!BU$6,'Data Table'!$B:$B,'Data Table Volumes'!$A41)</f>
        <v>0</v>
      </c>
      <c r="BV41">
        <f>COUNTIFS('Data Table'!$C:$C,'Data Table Volumes'!$B41,'Data Table'!$J:$J,"&gt;="&amp;'Data Table Volumes'!$BU$7,'Data Table'!$J:$J,"&lt;"&amp;'Data Table Volumes'!$BY$7,'Data Table'!$H:$H,'Data Table Volumes'!BV$6,'Data Table'!$B:$B,'Data Table Volumes'!$A41)</f>
        <v>0</v>
      </c>
      <c r="BW41">
        <f>COUNTIFS('Data Table'!$C:$C,'Data Table Volumes'!$B41,'Data Table'!$J:$J,"&gt;="&amp;'Data Table Volumes'!$BU$7,'Data Table'!$J:$J,"&lt;"&amp;'Data Table Volumes'!$BY$7,'Data Table'!$H:$H,'Data Table Volumes'!BW$6,'Data Table'!$B:$B,'Data Table Volumes'!$A41)</f>
        <v>0</v>
      </c>
      <c r="BX41">
        <f>COUNTIFS('Data Table'!$C:$C,'Data Table Volumes'!$B41,'Data Table'!$J:$J,"&gt;="&amp;'Data Table Volumes'!$BU$7,'Data Table'!$J:$J,"&lt;"&amp;'Data Table Volumes'!$BY$7,'Data Table'!$H:$H,'Data Table Volumes'!BX$6,'Data Table'!$B:$B,'Data Table Volumes'!$A41)</f>
        <v>0</v>
      </c>
      <c r="BY41" s="13">
        <f>COUNTIFS('Data Table'!$C:$C,'Data Table Volumes'!$B41,'Data Table'!$J:$J,"&gt;="&amp;'Data Table Volumes'!$BU$7,'Data Table'!$J:$J,"&lt;"&amp;'Data Table Volumes'!$BY$7,'Data Table'!$H:$H,'Data Table Volumes'!BY$6,'Data Table'!$B:$B,'Data Table Volumes'!$A41)</f>
        <v>0</v>
      </c>
      <c r="BZ41" s="12">
        <f>COUNTIFS('Data Table'!$C:$C,'Data Table Volumes'!$B41,'Data Table'!$J:$J,"&gt;="&amp;'Data Table Volumes'!$BZ$7,'Data Table'!$J:$J,"&lt;"&amp;'Data Table Volumes'!$CD$7,'Data Table'!$H:$H,'Data Table Volumes'!BZ$6,'Data Table'!$B:$B,'Data Table Volumes'!$A41)</f>
        <v>0</v>
      </c>
      <c r="CA41">
        <f>COUNTIFS('Data Table'!$C:$C,'Data Table Volumes'!$B41,'Data Table'!$J:$J,"&gt;="&amp;'Data Table Volumes'!$BZ$7,'Data Table'!$J:$J,"&lt;"&amp;'Data Table Volumes'!$CD$7,'Data Table'!$H:$H,'Data Table Volumes'!CA$6,'Data Table'!$B:$B,'Data Table Volumes'!$A41)</f>
        <v>0</v>
      </c>
      <c r="CB41">
        <f>COUNTIFS('Data Table'!$C:$C,'Data Table Volumes'!$B41,'Data Table'!$J:$J,"&gt;="&amp;'Data Table Volumes'!$BZ$7,'Data Table'!$J:$J,"&lt;"&amp;'Data Table Volumes'!$CD$7,'Data Table'!$H:$H,'Data Table Volumes'!CB$6,'Data Table'!$B:$B,'Data Table Volumes'!$A41)</f>
        <v>0</v>
      </c>
      <c r="CC41">
        <f>COUNTIFS('Data Table'!$C:$C,'Data Table Volumes'!$B41,'Data Table'!$J:$J,"&gt;="&amp;'Data Table Volumes'!$BZ$7,'Data Table'!$J:$J,"&lt;"&amp;'Data Table Volumes'!$CD$7,'Data Table'!$H:$H,'Data Table Volumes'!CC$6,'Data Table'!$B:$B,'Data Table Volumes'!$A41)</f>
        <v>0</v>
      </c>
      <c r="CD41" s="13">
        <f>COUNTIFS('Data Table'!$C:$C,'Data Table Volumes'!$B41,'Data Table'!$J:$J,"&gt;="&amp;'Data Table Volumes'!$BZ$7,'Data Table'!$J:$J,"&lt;"&amp;'Data Table Volumes'!$CD$7,'Data Table'!$H:$H,'Data Table Volumes'!CD$6,'Data Table'!$B:$B,'Data Table Volumes'!$A41)</f>
        <v>0</v>
      </c>
      <c r="CE41" s="12" t="str" cm="1">
        <f t="array" ref="CE41">IFERROR(PERCENTILE(IF(('Data Table'!$I:$I="FINALISED")*('Data Table'!$B:$B='Data Table Volumes'!$A41)*('Data Table'!$C:$C='Data Table Volumes'!$B41)*('Data Table'!$J:$J&gt;=CE$6)*('Data Table'!$J:$J&lt;CF$6-1),'Data Table'!$K:$K),0.5),"NA")</f>
        <v>NA</v>
      </c>
      <c r="CF41" t="str" cm="1">
        <f t="array" ref="CF41">IFERROR(PERCENTILE(IF(('Data Table'!$I:$I="FINALISED")*('Data Table'!$B:$B='Data Table Volumes'!$A41)*('Data Table'!$C:$C='Data Table Volumes'!$B41)*('Data Table'!$J:$J&gt;=CF$6)*('Data Table'!$J:$J&lt;CG$6-1),'Data Table'!$K:$K),0.5),"NA")</f>
        <v>NA</v>
      </c>
      <c r="CG41" t="str" cm="1">
        <f t="array" ref="CG41">IFERROR(PERCENTILE(IF(('Data Table'!$I:$I="FINALISED")*('Data Table'!$B:$B='Data Table Volumes'!$A41)*('Data Table'!$C:$C='Data Table Volumes'!$B41)*('Data Table'!$J:$J&gt;=CG$6)*('Data Table'!$J:$J&lt;CH$6-1),'Data Table'!$K:$K),0.5),"NA")</f>
        <v>NA</v>
      </c>
      <c r="CH41" t="str" cm="1">
        <f t="array" ref="CH41">IFERROR(PERCENTILE(IF(('Data Table'!$I:$I="FINALISED")*('Data Table'!$B:$B='Data Table Volumes'!$A41)*('Data Table'!$C:$C='Data Table Volumes'!$B41)*('Data Table'!$J:$J&gt;=CH$6)*('Data Table'!$J:$J&lt;CI$6-1),'Data Table'!$K:$K),0.5),"NA")</f>
        <v>NA</v>
      </c>
      <c r="CI41" t="str" cm="1">
        <f t="array" ref="CI41">IFERROR(PERCENTILE(IF(('Data Table'!$I:$I="FINALISED")*('Data Table'!$B:$B='Data Table Volumes'!$A41)*('Data Table'!$C:$C='Data Table Volumes'!$B41)*('Data Table'!$J:$J&gt;=CI$6)*('Data Table'!$J:$J&lt;CJ$6-1),'Data Table'!$K:$K),0.5),"NA")</f>
        <v>NA</v>
      </c>
      <c r="CJ41" t="str" cm="1">
        <f t="array" ref="CJ41">IFERROR(PERCENTILE(IF(('Data Table'!$I:$I="FINALISED")*('Data Table'!$B:$B='Data Table Volumes'!$A41)*('Data Table'!$C:$C='Data Table Volumes'!$B41)*('Data Table'!$J:$J&gt;=CJ$6)*('Data Table'!$J:$J&lt;CK$6-1),'Data Table'!$K:$K),0.5),"NA")</f>
        <v>NA</v>
      </c>
      <c r="CK41" t="str" cm="1">
        <f t="array" ref="CK41">IFERROR(PERCENTILE(IF(('Data Table'!$I:$I="FINALISED")*('Data Table'!$B:$B='Data Table Volumes'!$A41)*('Data Table'!$C:$C='Data Table Volumes'!$B41)*('Data Table'!$J:$J&gt;=CK$6)*('Data Table'!$J:$J&lt;CL$6-1),'Data Table'!$K:$K),0.5),"NA")</f>
        <v>NA</v>
      </c>
      <c r="CL41" t="str" cm="1">
        <f t="array" ref="CL41">IFERROR(PERCENTILE(IF(('Data Table'!$I:$I="FINALISED")*('Data Table'!$B:$B='Data Table Volumes'!$A41)*('Data Table'!$C:$C='Data Table Volumes'!$B41)*('Data Table'!$J:$J&gt;=CL$6)*('Data Table'!$J:$J&lt;CM$6-1),'Data Table'!$K:$K),0.5),"NA")</f>
        <v>NA</v>
      </c>
      <c r="CM41" t="str" cm="1">
        <f t="array" ref="CM41">IFERROR(PERCENTILE(IF(('Data Table'!$I:$I="FINALISED")*('Data Table'!$B:$B='Data Table Volumes'!$A41)*('Data Table'!$C:$C='Data Table Volumes'!$B41)*('Data Table'!$J:$J&gt;=CM$6)*('Data Table'!$J:$J&lt;CN$6-1),'Data Table'!$K:$K),0.5),"NA")</f>
        <v>NA</v>
      </c>
      <c r="CN41" t="str" cm="1">
        <f t="array" ref="CN41">IFERROR(PERCENTILE(IF(('Data Table'!$I:$I="FINALISED")*('Data Table'!$B:$B='Data Table Volumes'!$A41)*('Data Table'!$C:$C='Data Table Volumes'!$B41)*('Data Table'!$J:$J&gt;=CN$6)*('Data Table'!$J:$J&lt;CO$6-1),'Data Table'!$K:$K),0.5),"NA")</f>
        <v>NA</v>
      </c>
      <c r="CO41" t="str" cm="1">
        <f t="array" ref="CO41">IFERROR(PERCENTILE(IF(('Data Table'!$I:$I="FINALISED")*('Data Table'!$B:$B='Data Table Volumes'!$A41)*('Data Table'!$C:$C='Data Table Volumes'!$B41)*('Data Table'!$J:$J&gt;=CO$6)*('Data Table'!$J:$J&lt;CP$6-1),'Data Table'!$K:$K),0.5),"NA")</f>
        <v>NA</v>
      </c>
      <c r="CP41" s="13" t="str" cm="1">
        <f t="array" ref="CP41">IFERROR(PERCENTILE(IF(('Data Table'!$I:$I="FINALISED")*('Data Table'!$B:$B='Data Table Volumes'!$A41)*('Data Table'!$C:$C='Data Table Volumes'!$B41)*('Data Table'!$J:$J&gt;=CP$6)*('Data Table'!$J:$J&lt;CQ$6-1),'Data Table'!$K:$K),0.5),"NA")</f>
        <v>NA</v>
      </c>
      <c r="CQ41" t="str" cm="1">
        <f t="array" ref="CQ41">IFERROR(PERCENTILE(IF(('Data Table'!$I:$I="FINALISED")*('Data Table'!$B:$B='Data Table Volumes'!$A41)*('Data Table'!$C:$C='Data Table Volumes'!$B41)*('Data Table'!$J:$J&gt;=CQ$6)*('Data Table'!$J:$J&lt;EOMONTH(CQ$6,0)),'Data Table'!$K:$K),0.5),"NA")</f>
        <v>NA</v>
      </c>
      <c r="CR41" s="97" t="str" cm="1">
        <f t="array" ref="CR41">IFERROR(PERCENTILE(IF(('Data Table'!$I:$I="FINALISED")*('Data Table'!$C:$C='Data Table Volumes'!$B41)*('Data Table'!$B:$B='Data Table Volumes'!$A41)*('Data Table'!$J:$J&gt;=CR$6)*('Data Table'!$J:$J&lt;CS$6-1),'Data Table'!$K:$K),0.5),"NA")</f>
        <v>NA</v>
      </c>
      <c r="CS41" s="65" t="str" cm="1">
        <f t="array" ref="CS41">IFERROR(PERCENTILE(IF(('Data Table'!$I:$I="FINALISED")*('Data Table'!$C:$C='Data Table Volumes'!$B41)*('Data Table'!$B:$B='Data Table Volumes'!$A41)*('Data Table'!$J:$J&gt;=CS$6)*('Data Table'!$J:$J&lt;CT$6-1),'Data Table'!$K:$K),0.5),"NA")</f>
        <v>NA</v>
      </c>
      <c r="CT41" s="65" t="str" cm="1">
        <f t="array" ref="CT41">IFERROR(PERCENTILE(IF(('Data Table'!$I:$I="FINALISED")*('Data Table'!$C:$C='Data Table Volumes'!$B41)*('Data Table'!$B:$B='Data Table Volumes'!$A41)*('Data Table'!$J:$J&gt;=CT$6)*('Data Table'!$J:$J&lt;CU$6-1),'Data Table'!$K:$K),0.5),"NA")</f>
        <v>NA</v>
      </c>
      <c r="CU41" s="65" t="str" cm="1">
        <f t="array" ref="CU41">IFERROR(PERCENTILE(IF(('Data Table'!$I:$I="FINALISED")*('Data Table'!$C:$C='Data Table Volumes'!$B41)*('Data Table'!$B:$B='Data Table Volumes'!$A41)*('Data Table'!$J:$J&gt;=CU$6)*('Data Table'!$J:$J&lt;CU$6+7),'Data Table'!$K:$K),0.5),"NA")</f>
        <v>NA</v>
      </c>
      <c r="CV41" s="103">
        <f>COUNTIFS('Data Table'!$I:$I,"OUTSTANDING",'Data Table'!$C:$C,'Data Table Volumes'!$B41,'Data Table'!$H:$H,'Data Table Volumes'!CV$6,'Data Table'!$B:$B,'Data Table Volumes'!$A41)</f>
        <v>0</v>
      </c>
      <c r="CW41" s="65">
        <f>COUNTIFS('Data Table'!$I:$I,"OUTSTANDING",'Data Table'!$C:$C,'Data Table Volumes'!$B41,'Data Table'!$H:$H,'Data Table Volumes'!CW$6,'Data Table'!$B:$B,'Data Table Volumes'!$A41)</f>
        <v>0</v>
      </c>
      <c r="CX41" s="104">
        <f t="shared" si="52"/>
        <v>0</v>
      </c>
    </row>
    <row r="42" spans="1:102">
      <c r="A42" s="12" t="s">
        <v>32</v>
      </c>
      <c r="B42" t="s">
        <v>25</v>
      </c>
      <c r="C42" s="12">
        <f>COUNTIFS('Data Table'!$B:$B,'Data Table Volumes'!$A42,'Data Table'!$G:$G,"&gt;="&amp;'Data Table Volumes'!C$6,'Data Table'!$G:$G,"&lt;"&amp;'Data Table Volumes'!D$6,'Data Table'!$C:$C,'Data Table Volumes'!$B42)</f>
        <v>0</v>
      </c>
      <c r="D42">
        <f>COUNTIFS('Data Table'!$B:$B,'Data Table Volumes'!$A42,'Data Table'!$G:$G,"&gt;="&amp;'Data Table Volumes'!D$6,'Data Table'!$G:$G,"&lt;"&amp;'Data Table Volumes'!E$6,'Data Table'!$C:$C,'Data Table Volumes'!$B42)</f>
        <v>0</v>
      </c>
      <c r="E42">
        <f>COUNTIFS('Data Table'!$B:$B,'Data Table Volumes'!$A42,'Data Table'!$G:$G,"&gt;="&amp;'Data Table Volumes'!E$6,'Data Table'!$G:$G,"&lt;"&amp;'Data Table Volumes'!F$6,'Data Table'!$C:$C,'Data Table Volumes'!$B42)</f>
        <v>0</v>
      </c>
      <c r="F42">
        <f>COUNTIFS('Data Table'!$B:$B,'Data Table Volumes'!$A42,'Data Table'!$G:$G,"&gt;="&amp;'Data Table Volumes'!F$6,'Data Table'!$G:$G,"&lt;"&amp;'Data Table Volumes'!G$6,'Data Table'!$C:$C,'Data Table Volumes'!$B42)</f>
        <v>0</v>
      </c>
      <c r="G42">
        <f>COUNTIFS('Data Table'!$B:$B,'Data Table Volumes'!$A42,'Data Table'!$G:$G,"&gt;="&amp;'Data Table Volumes'!G$6,'Data Table'!$G:$G,"&lt;"&amp;'Data Table Volumes'!H$6,'Data Table'!$C:$C,'Data Table Volumes'!$B42)</f>
        <v>0</v>
      </c>
      <c r="H42">
        <f>COUNTIFS('Data Table'!$B:$B,'Data Table Volumes'!$A42,'Data Table'!$G:$G,"&gt;="&amp;'Data Table Volumes'!H$6,'Data Table'!$G:$G,"&lt;"&amp;'Data Table Volumes'!I$6,'Data Table'!$C:$C,'Data Table Volumes'!$B42)</f>
        <v>0</v>
      </c>
      <c r="I42">
        <f>COUNTIFS('Data Table'!$B:$B,'Data Table Volumes'!$A42,'Data Table'!$G:$G,"&gt;="&amp;'Data Table Volumes'!I$6,'Data Table'!$G:$G,"&lt;"&amp;'Data Table Volumes'!J$6,'Data Table'!$C:$C,'Data Table Volumes'!$B42)</f>
        <v>0</v>
      </c>
      <c r="J42">
        <f>COUNTIFS('Data Table'!$B:$B,'Data Table Volumes'!$A42,'Data Table'!$G:$G,"&gt;="&amp;'Data Table Volumes'!J$6,'Data Table'!$G:$G,"&lt;"&amp;'Data Table Volumes'!K$6,'Data Table'!$C:$C,'Data Table Volumes'!$B42)</f>
        <v>0</v>
      </c>
      <c r="K42">
        <f>COUNTIFS('Data Table'!$B:$B,'Data Table Volumes'!$A42,'Data Table'!$G:$G,"&gt;="&amp;'Data Table Volumes'!K$6,'Data Table'!$G:$G,"&lt;"&amp;'Data Table Volumes'!L$6,'Data Table'!$C:$C,'Data Table Volumes'!$B42)</f>
        <v>0</v>
      </c>
      <c r="L42">
        <f>COUNTIFS('Data Table'!$B:$B,'Data Table Volumes'!$A42,'Data Table'!$G:$G,"&gt;="&amp;'Data Table Volumes'!L$6,'Data Table'!$G:$G,"&lt;"&amp;'Data Table Volumes'!M$6,'Data Table'!$C:$C,'Data Table Volumes'!$B42)</f>
        <v>0</v>
      </c>
      <c r="M42">
        <f>COUNTIFS('Data Table'!$B:$B,'Data Table Volumes'!$A42,'Data Table'!$G:$G,"&gt;="&amp;'Data Table Volumes'!M$6,'Data Table'!$G:$G,"&lt;"&amp;'Data Table Volumes'!N$6,'Data Table'!$C:$C,'Data Table Volumes'!$B42)</f>
        <v>0</v>
      </c>
      <c r="N42" s="13">
        <f>COUNTIFS('Data Table'!$B:$B,'Data Table Volumes'!$A42,'Data Table'!$G:$G,"&gt;="&amp;'Data Table Volumes'!N$6,'Data Table'!$G:$G,"&lt;"&amp;'Data Table Volumes'!O$6,'Data Table'!$C:$C,'Data Table Volumes'!$B42)</f>
        <v>0</v>
      </c>
      <c r="O42">
        <f>COUNTIFS('Data Table'!$G:$G,"&gt;="&amp;'Data Table Volumes'!O$6,'Data Table'!$G:$G,"&lt;"&amp;'Data Table Volumes'!B$1,'Data Table'!$C:$C,'Data Table Volumes'!$B42,'Data Table'!$B:$B,'Data Table Volumes'!$A42)</f>
        <v>0</v>
      </c>
      <c r="P42" s="12">
        <f>COUNTIFS('Data Table'!$G:$G,"&gt;="&amp;'Data Table Volumes'!P$6,'Data Table'!$G:$G,"&lt;"&amp;'Data Table Volumes'!Q$6,'Data Table'!$C:$C,'Data Table Volumes'!$B42,'Data Table'!$B:$B,'Data Table Volumes'!$A42)</f>
        <v>0</v>
      </c>
      <c r="Q42">
        <f>COUNTIFS('Data Table'!$G:$G,"&gt;="&amp;'Data Table Volumes'!Q$6,'Data Table'!$G:$G,"&lt;"&amp;'Data Table Volumes'!R$6,'Data Table'!$C:$C,'Data Table Volumes'!$B42,'Data Table'!$B:$B,'Data Table Volumes'!$A42)</f>
        <v>0</v>
      </c>
      <c r="R42">
        <f>COUNTIFS('Data Table'!$G:$G,"&gt;="&amp;'Data Table Volumes'!R$6,'Data Table'!$G:$G,"&lt;"&amp;'Data Table Volumes'!S$6,'Data Table'!$C:$C,'Data Table Volumes'!$B42,'Data Table'!$B:$B,'Data Table Volumes'!$A42)</f>
        <v>0</v>
      </c>
      <c r="S42" s="13">
        <f>COUNTIFS('Data Table'!$G:$G,"&gt;="&amp;'Data Table Volumes'!S$6,'Data Table'!$G:$G,"&lt;"&amp;'Data Table Volumes'!S$6+7,'Data Table'!$C:$C,'Data Table Volumes'!$B42,'Data Table'!$B:$B,'Data Table Volumes'!$A42)</f>
        <v>0</v>
      </c>
      <c r="T42" s="12">
        <f>COUNTIFS('Data Table'!$C:$C,'Data Table Volumes'!$B42,'Data Table'!$J:$J,"&gt;="&amp;'Data Table Volumes'!T$6,'Data Table'!$J:$J,"&lt;"&amp;'Data Table Volumes'!U$6,'Data Table'!$B:$B,'Data Table Volumes'!$A42)</f>
        <v>0</v>
      </c>
      <c r="U42">
        <f>COUNTIFS('Data Table'!$C:$C,'Data Table Volumes'!$B42,'Data Table'!$J:$J,"&gt;="&amp;'Data Table Volumes'!U$6,'Data Table'!$J:$J,"&lt;"&amp;'Data Table Volumes'!V$6,'Data Table'!$B:$B,'Data Table Volumes'!$A42)</f>
        <v>0</v>
      </c>
      <c r="V42">
        <f>COUNTIFS('Data Table'!$C:$C,'Data Table Volumes'!$B42,'Data Table'!$J:$J,"&gt;="&amp;'Data Table Volumes'!V$6,'Data Table'!$J:$J,"&lt;"&amp;'Data Table Volumes'!W$6,'Data Table'!$B:$B,'Data Table Volumes'!$A42)</f>
        <v>0</v>
      </c>
      <c r="W42">
        <f>COUNTIFS('Data Table'!$C:$C,'Data Table Volumes'!$B42,'Data Table'!$J:$J,"&gt;="&amp;'Data Table Volumes'!W$6,'Data Table'!$J:$J,"&lt;"&amp;'Data Table Volumes'!X$6,'Data Table'!$B:$B,'Data Table Volumes'!$A42)</f>
        <v>0</v>
      </c>
      <c r="X42">
        <f>COUNTIFS('Data Table'!$C:$C,'Data Table Volumes'!$B42,'Data Table'!$J:$J,"&gt;="&amp;'Data Table Volumes'!X$6,'Data Table'!$J:$J,"&lt;"&amp;'Data Table Volumes'!Y$6,'Data Table'!$B:$B,'Data Table Volumes'!$A42)</f>
        <v>0</v>
      </c>
      <c r="Y42">
        <f>COUNTIFS('Data Table'!$C:$C,'Data Table Volumes'!$B42,'Data Table'!$J:$J,"&gt;="&amp;'Data Table Volumes'!Y$6,'Data Table'!$J:$J,"&lt;"&amp;'Data Table Volumes'!Z$6,'Data Table'!$B:$B,'Data Table Volumes'!$A42)</f>
        <v>0</v>
      </c>
      <c r="Z42">
        <f>COUNTIFS('Data Table'!$C:$C,'Data Table Volumes'!$B42,'Data Table'!$J:$J,"&gt;="&amp;'Data Table Volumes'!Z$6,'Data Table'!$J:$J,"&lt;"&amp;'Data Table Volumes'!AA$6,'Data Table'!$B:$B,'Data Table Volumes'!$A42)</f>
        <v>0</v>
      </c>
      <c r="AA42">
        <f>COUNTIFS('Data Table'!$C:$C,'Data Table Volumes'!$B42,'Data Table'!$J:$J,"&gt;="&amp;'Data Table Volumes'!AA$6,'Data Table'!$J:$J,"&lt;"&amp;'Data Table Volumes'!AB$6,'Data Table'!$B:$B,'Data Table Volumes'!$A42)</f>
        <v>0</v>
      </c>
      <c r="AB42">
        <f>COUNTIFS('Data Table'!$C:$C,'Data Table Volumes'!$B42,'Data Table'!$J:$J,"&gt;="&amp;'Data Table Volumes'!AB$6,'Data Table'!$J:$J,"&lt;"&amp;'Data Table Volumes'!AC$6,'Data Table'!$B:$B,'Data Table Volumes'!$A42)</f>
        <v>0</v>
      </c>
      <c r="AC42">
        <f>COUNTIFS('Data Table'!$C:$C,'Data Table Volumes'!$B42,'Data Table'!$J:$J,"&gt;="&amp;'Data Table Volumes'!AC$6,'Data Table'!$J:$J,"&lt;"&amp;'Data Table Volumes'!AD$6,'Data Table'!$B:$B,'Data Table Volumes'!$A42)</f>
        <v>0</v>
      </c>
      <c r="AD42">
        <f>COUNTIFS('Data Table'!$C:$C,'Data Table Volumes'!$B42,'Data Table'!$J:$J,"&gt;="&amp;'Data Table Volumes'!AD$6,'Data Table'!$J:$J,"&lt;"&amp;'Data Table Volumes'!AE$6,'Data Table'!$B:$B,'Data Table Volumes'!$A42)</f>
        <v>0</v>
      </c>
      <c r="AE42" s="13">
        <f>COUNTIFS('Data Table'!$C:$C,'Data Table Volumes'!$B42,'Data Table'!$J:$J,"&gt;="&amp;'Data Table Volumes'!AE$6,'Data Table'!$J:$J,"&lt;"&amp;'Data Table Volumes'!AF$6,'Data Table'!$B:$B,'Data Table Volumes'!$A42)</f>
        <v>0</v>
      </c>
      <c r="AF42">
        <f>COUNTIFS('Data Table'!$C:$C,'Data Table Volumes'!$B42,'Data Table'!$J:$J,"&gt;="&amp;'Data Table Volumes'!AF$6,'Data Table'!$J:$J,"&lt;"&amp;'Data Table Volumes'!B$1,'Data Table'!B:B,'Data Table Volumes'!$A42)</f>
        <v>0</v>
      </c>
      <c r="AG42" s="12">
        <f>COUNTIFS('Data Table'!$J:$J,"&gt;="&amp;'Data Table Volumes'!AG$6,'Data Table'!$J:$J,"&lt;"&amp;'Data Table Volumes'!AH$6,'Data Table'!$C:$C,'Data Table Volumes'!$B42,'Data Table'!$B:$B,'Data Table Volumes'!$A42)</f>
        <v>0</v>
      </c>
      <c r="AH42">
        <f>COUNTIFS('Data Table'!$J:$J,"&gt;="&amp;'Data Table Volumes'!AH$6,'Data Table'!$J:$J,"&lt;"&amp;'Data Table Volumes'!AI$6,'Data Table'!$C:$C,'Data Table Volumes'!$B42,'Data Table'!$B:$B,'Data Table Volumes'!$A42)</f>
        <v>0</v>
      </c>
      <c r="AI42">
        <f>COUNTIFS('Data Table'!$J:$J,"&gt;="&amp;'Data Table Volumes'!AI$6,'Data Table'!$J:$J,"&lt;"&amp;'Data Table Volumes'!AJ$6,'Data Table'!$C:$C,'Data Table Volumes'!$B42,'Data Table'!$B:$B,'Data Table Volumes'!$A42)</f>
        <v>0</v>
      </c>
      <c r="AJ42" s="13">
        <f>COUNTIFS('Data Table'!$J:$J,"&gt;="&amp;'Data Table Volumes'!AJ$6,'Data Table'!$J:$J,"&lt;"&amp;'Data Table Volumes'!AJ$6+7,'Data Table'!$C:$C,'Data Table Volumes'!$B42,'Data Table'!$B:$B,'Data Table Volumes'!$A42)</f>
        <v>0</v>
      </c>
      <c r="AK42">
        <f>COUNTIFS('Data Table'!$C:$C,'Data Table Volumes'!$B42,'Data Table'!$Q:$Q,"&lt;"&amp;'Data Table Volumes'!AK$7,'Data Table'!B:B,'Data Table Volumes'!$A42)</f>
        <v>0</v>
      </c>
      <c r="AL42">
        <f>COUNTIFS('Data Table'!$C:$C,'Data Table Volumes'!$B42,'Data Table'!$Q:$Q,"&gt;="&amp;'Data Table Volumes'!AK$7,'Data Table'!$Q:$Q,"&lt;"&amp;'Data Table Volumes'!AL$7,'Data Table'!$B:$B,'Data Table Volumes'!$A42)</f>
        <v>0</v>
      </c>
      <c r="AM42">
        <f>COUNTIFS('Data Table'!$C:$C,'Data Table Volumes'!$B42,'Data Table'!$Q:$Q,"&gt;="&amp;'Data Table Volumes'!AL$7,'Data Table'!$Q:$Q,"&lt;"&amp;'Data Table Volumes'!AM$7,'Data Table'!$B:$B,'Data Table Volumes'!$A42)</f>
        <v>0</v>
      </c>
      <c r="AN42">
        <f>COUNTIFS('Data Table'!$C:$C,'Data Table Volumes'!$B42,'Data Table'!$Q:$Q,"&gt;="&amp;'Data Table Volumes'!AM$7,'Data Table'!$Q:$Q,"&lt;"&amp;'Data Table Volumes'!AN$7,'Data Table'!$B:$B,'Data Table Volumes'!$A42)</f>
        <v>0</v>
      </c>
      <c r="AO42">
        <f>COUNTIFS('Data Table'!$C:$C,'Data Table Volumes'!$B42,'Data Table'!$Q:$Q,"&gt;="&amp;'Data Table Volumes'!AN$7,'Data Table'!$Q:$Q,"&lt;"&amp;'Data Table Volumes'!AO$7,'Data Table'!$B:$B,'Data Table Volumes'!$A42)</f>
        <v>0</v>
      </c>
      <c r="AP42">
        <f>COUNTIFS('Data Table'!$C:$C,'Data Table Volumes'!$B42,'Data Table'!$Q:$Q,"&gt;="&amp;'Data Table Volumes'!AO$7,'Data Table'!$Q:$Q,"&lt;"&amp;'Data Table Volumes'!AP$7,'Data Table'!$B:$B,'Data Table Volumes'!$A42)</f>
        <v>0</v>
      </c>
      <c r="AQ42">
        <f>COUNTIFS('Data Table'!$C:$C,'Data Table Volumes'!$B42,'Data Table'!$Q:$Q,"&gt;="&amp;'Data Table Volumes'!AP$7,'Data Table'!$Q:$Q,"&lt;"&amp;'Data Table Volumes'!AQ$7,'Data Table'!$B:$B,'Data Table Volumes'!$A42)</f>
        <v>0</v>
      </c>
      <c r="AR42">
        <f>COUNTIFS('Data Table'!$C:$C,'Data Table Volumes'!$B42,'Data Table'!$Q:$Q,"&gt;="&amp;'Data Table Volumes'!AQ$7,'Data Table'!$Q:$Q,"&lt;"&amp;'Data Table Volumes'!AR$7,'Data Table'!$B:$B,'Data Table Volumes'!$A42)</f>
        <v>0</v>
      </c>
      <c r="AS42">
        <f>COUNTIFS('Data Table'!$C:$C,'Data Table Volumes'!$B42,'Data Table'!$Q:$Q,"&gt;="&amp;'Data Table Volumes'!AR$7,'Data Table'!$Q:$Q,"&lt;"&amp;'Data Table Volumes'!AS$7,'Data Table'!$B:$B,'Data Table Volumes'!$A42)</f>
        <v>0</v>
      </c>
      <c r="AT42">
        <f>COUNTIFS('Data Table'!$C:$C,'Data Table Volumes'!$B42,'Data Table'!$Q:$Q,"&gt;="&amp;'Data Table Volumes'!AS$7,'Data Table'!$Q:$Q,"&lt;"&amp;'Data Table Volumes'!AT$7,'Data Table'!$B:$B,'Data Table Volumes'!$A42)</f>
        <v>0</v>
      </c>
      <c r="AU42">
        <f>COUNTIFS('Data Table'!$C:$C,'Data Table Volumes'!$B42,'Data Table'!$Q:$Q,"&gt;="&amp;'Data Table Volumes'!AT$7,'Data Table'!$Q:$Q,"&lt;"&amp;'Data Table Volumes'!AU$7,'Data Table'!$B:$B,'Data Table Volumes'!$A42)</f>
        <v>0</v>
      </c>
      <c r="AV42">
        <f>COUNTIFS('Data Table'!$C:$C,'Data Table Volumes'!$B42,'Data Table'!$Q:$Q,"&gt;="&amp;'Data Table Volumes'!AU$7,'Data Table'!$Q:$Q,"&lt;"&amp;'Data Table Volumes'!AV$7,'Data Table'!$B:$B,'Data Table Volumes'!$A42)</f>
        <v>0</v>
      </c>
      <c r="AW42" s="13">
        <f>COUNTIFS('Data Table'!$C:$C,'Data Table Volumes'!$B42,'Data Table'!$Q:$Q,"&gt;"&amp;'Data Table Volumes'!AW$7,'Data Table'!$B:$B,'Data Table Volumes'!$A42)</f>
        <v>0</v>
      </c>
      <c r="AX42" s="12">
        <f t="shared" si="21"/>
        <v>0</v>
      </c>
      <c r="AY42">
        <f t="shared" si="22"/>
        <v>0</v>
      </c>
      <c r="AZ42">
        <f t="shared" si="23"/>
        <v>0</v>
      </c>
      <c r="BA42">
        <f t="shared" si="24"/>
        <v>0</v>
      </c>
      <c r="BB42">
        <f t="shared" si="25"/>
        <v>0</v>
      </c>
      <c r="BC42">
        <f t="shared" si="26"/>
        <v>0</v>
      </c>
      <c r="BD42" s="13">
        <f t="shared" si="27"/>
        <v>0</v>
      </c>
      <c r="BE42" s="34">
        <f t="shared" si="28"/>
        <v>0</v>
      </c>
      <c r="BF42">
        <f>COUNTIFS('Data Table'!$C:$C,'Data Table Volumes'!$B42,'Data Table'!$I:$I,"OUTSTANDING",'Data Table'!$H:$H,'Data Table Volumes'!BF$6)</f>
        <v>0</v>
      </c>
      <c r="BG42" s="13">
        <f>COUNTIFS('Data Table'!$C:$C,'Data Table Volumes'!$B42,'Data Table'!$I:$I,"OUTSTANDING",'Data Table'!$H:$H,'Data Table Volumes'!BG$6)</f>
        <v>0</v>
      </c>
      <c r="BH42">
        <f t="shared" si="39"/>
        <v>0</v>
      </c>
      <c r="BI42">
        <f t="shared" si="40"/>
        <v>0</v>
      </c>
      <c r="BJ42">
        <f t="shared" si="41"/>
        <v>0</v>
      </c>
      <c r="BK42">
        <f t="shared" si="42"/>
        <v>0</v>
      </c>
      <c r="BL42">
        <f t="shared" si="43"/>
        <v>0</v>
      </c>
      <c r="BM42">
        <f t="shared" si="44"/>
        <v>0</v>
      </c>
      <c r="BN42">
        <f t="shared" si="45"/>
        <v>0</v>
      </c>
      <c r="BO42">
        <f t="shared" si="46"/>
        <v>0</v>
      </c>
      <c r="BP42">
        <f t="shared" si="47"/>
        <v>0</v>
      </c>
      <c r="BQ42">
        <f t="shared" si="48"/>
        <v>0</v>
      </c>
      <c r="BR42">
        <f t="shared" si="53"/>
        <v>0</v>
      </c>
      <c r="BS42">
        <f t="shared" si="50"/>
        <v>0</v>
      </c>
      <c r="BT42">
        <f t="shared" si="51"/>
        <v>0</v>
      </c>
      <c r="BU42" s="12">
        <f>COUNTIFS('Data Table'!$C:$C,'Data Table Volumes'!$B42,'Data Table'!$J:$J,"&gt;="&amp;'Data Table Volumes'!$BU$7,'Data Table'!$J:$J,"&lt;"&amp;'Data Table Volumes'!$BY$7,'Data Table'!$H:$H,'Data Table Volumes'!BU$6,'Data Table'!$B:$B,'Data Table Volumes'!$A42)</f>
        <v>0</v>
      </c>
      <c r="BV42">
        <f>COUNTIFS('Data Table'!$C:$C,'Data Table Volumes'!$B42,'Data Table'!$J:$J,"&gt;="&amp;'Data Table Volumes'!$BU$7,'Data Table'!$J:$J,"&lt;"&amp;'Data Table Volumes'!$BY$7,'Data Table'!$H:$H,'Data Table Volumes'!BV$6,'Data Table'!$B:$B,'Data Table Volumes'!$A42)</f>
        <v>0</v>
      </c>
      <c r="BW42">
        <f>COUNTIFS('Data Table'!$C:$C,'Data Table Volumes'!$B42,'Data Table'!$J:$J,"&gt;="&amp;'Data Table Volumes'!$BU$7,'Data Table'!$J:$J,"&lt;"&amp;'Data Table Volumes'!$BY$7,'Data Table'!$H:$H,'Data Table Volumes'!BW$6,'Data Table'!$B:$B,'Data Table Volumes'!$A42)</f>
        <v>0</v>
      </c>
      <c r="BX42">
        <f>COUNTIFS('Data Table'!$C:$C,'Data Table Volumes'!$B42,'Data Table'!$J:$J,"&gt;="&amp;'Data Table Volumes'!$BU$7,'Data Table'!$J:$J,"&lt;"&amp;'Data Table Volumes'!$BY$7,'Data Table'!$H:$H,'Data Table Volumes'!BX$6,'Data Table'!$B:$B,'Data Table Volumes'!$A42)</f>
        <v>0</v>
      </c>
      <c r="BY42" s="13">
        <f>COUNTIFS('Data Table'!$C:$C,'Data Table Volumes'!$B42,'Data Table'!$J:$J,"&gt;="&amp;'Data Table Volumes'!$BU$7,'Data Table'!$J:$J,"&lt;"&amp;'Data Table Volumes'!$BY$7,'Data Table'!$H:$H,'Data Table Volumes'!BY$6,'Data Table'!$B:$B,'Data Table Volumes'!$A42)</f>
        <v>0</v>
      </c>
      <c r="BZ42" s="12">
        <f>COUNTIFS('Data Table'!$C:$C,'Data Table Volumes'!$B42,'Data Table'!$J:$J,"&gt;="&amp;'Data Table Volumes'!$BZ$7,'Data Table'!$J:$J,"&lt;"&amp;'Data Table Volumes'!$CD$7,'Data Table'!$H:$H,'Data Table Volumes'!BZ$6,'Data Table'!$B:$B,'Data Table Volumes'!$A42)</f>
        <v>0</v>
      </c>
      <c r="CA42">
        <f>COUNTIFS('Data Table'!$C:$C,'Data Table Volumes'!$B42,'Data Table'!$J:$J,"&gt;="&amp;'Data Table Volumes'!$BZ$7,'Data Table'!$J:$J,"&lt;"&amp;'Data Table Volumes'!$CD$7,'Data Table'!$H:$H,'Data Table Volumes'!CA$6,'Data Table'!$B:$B,'Data Table Volumes'!$A42)</f>
        <v>0</v>
      </c>
      <c r="CB42">
        <f>COUNTIFS('Data Table'!$C:$C,'Data Table Volumes'!$B42,'Data Table'!$J:$J,"&gt;="&amp;'Data Table Volumes'!$BZ$7,'Data Table'!$J:$J,"&lt;"&amp;'Data Table Volumes'!$CD$7,'Data Table'!$H:$H,'Data Table Volumes'!CB$6,'Data Table'!$B:$B,'Data Table Volumes'!$A42)</f>
        <v>0</v>
      </c>
      <c r="CC42">
        <f>COUNTIFS('Data Table'!$C:$C,'Data Table Volumes'!$B42,'Data Table'!$J:$J,"&gt;="&amp;'Data Table Volumes'!$BZ$7,'Data Table'!$J:$J,"&lt;"&amp;'Data Table Volumes'!$CD$7,'Data Table'!$H:$H,'Data Table Volumes'!CC$6,'Data Table'!$B:$B,'Data Table Volumes'!$A42)</f>
        <v>0</v>
      </c>
      <c r="CD42" s="13">
        <f>COUNTIFS('Data Table'!$C:$C,'Data Table Volumes'!$B42,'Data Table'!$J:$J,"&gt;="&amp;'Data Table Volumes'!$BZ$7,'Data Table'!$J:$J,"&lt;"&amp;'Data Table Volumes'!$CD$7,'Data Table'!$H:$H,'Data Table Volumes'!CD$6,'Data Table'!$B:$B,'Data Table Volumes'!$A42)</f>
        <v>0</v>
      </c>
      <c r="CE42" s="12" t="str" cm="1">
        <f t="array" ref="CE42">IFERROR(PERCENTILE(IF(('Data Table'!$I:$I="FINALISED")*('Data Table'!$B:$B='Data Table Volumes'!$A42)*('Data Table'!$C:$C='Data Table Volumes'!$B42)*('Data Table'!$J:$J&gt;=CE$6)*('Data Table'!$J:$J&lt;CF$6-1),'Data Table'!$K:$K),0.5),"NA")</f>
        <v>NA</v>
      </c>
      <c r="CF42" t="str" cm="1">
        <f t="array" ref="CF42">IFERROR(PERCENTILE(IF(('Data Table'!$I:$I="FINALISED")*('Data Table'!$B:$B='Data Table Volumes'!$A42)*('Data Table'!$C:$C='Data Table Volumes'!$B42)*('Data Table'!$J:$J&gt;=CF$6)*('Data Table'!$J:$J&lt;CG$6-1),'Data Table'!$K:$K),0.5),"NA")</f>
        <v>NA</v>
      </c>
      <c r="CG42" t="str" cm="1">
        <f t="array" ref="CG42">IFERROR(PERCENTILE(IF(('Data Table'!$I:$I="FINALISED")*('Data Table'!$B:$B='Data Table Volumes'!$A42)*('Data Table'!$C:$C='Data Table Volumes'!$B42)*('Data Table'!$J:$J&gt;=CG$6)*('Data Table'!$J:$J&lt;CH$6-1),'Data Table'!$K:$K),0.5),"NA")</f>
        <v>NA</v>
      </c>
      <c r="CH42" t="str" cm="1">
        <f t="array" ref="CH42">IFERROR(PERCENTILE(IF(('Data Table'!$I:$I="FINALISED")*('Data Table'!$B:$B='Data Table Volumes'!$A42)*('Data Table'!$C:$C='Data Table Volumes'!$B42)*('Data Table'!$J:$J&gt;=CH$6)*('Data Table'!$J:$J&lt;CI$6-1),'Data Table'!$K:$K),0.5),"NA")</f>
        <v>NA</v>
      </c>
      <c r="CI42" t="str" cm="1">
        <f t="array" ref="CI42">IFERROR(PERCENTILE(IF(('Data Table'!$I:$I="FINALISED")*('Data Table'!$B:$B='Data Table Volumes'!$A42)*('Data Table'!$C:$C='Data Table Volumes'!$B42)*('Data Table'!$J:$J&gt;=CI$6)*('Data Table'!$J:$J&lt;CJ$6-1),'Data Table'!$K:$K),0.5),"NA")</f>
        <v>NA</v>
      </c>
      <c r="CJ42" t="str" cm="1">
        <f t="array" ref="CJ42">IFERROR(PERCENTILE(IF(('Data Table'!$I:$I="FINALISED")*('Data Table'!$B:$B='Data Table Volumes'!$A42)*('Data Table'!$C:$C='Data Table Volumes'!$B42)*('Data Table'!$J:$J&gt;=CJ$6)*('Data Table'!$J:$J&lt;CK$6-1),'Data Table'!$K:$K),0.5),"NA")</f>
        <v>NA</v>
      </c>
      <c r="CK42" t="str" cm="1">
        <f t="array" ref="CK42">IFERROR(PERCENTILE(IF(('Data Table'!$I:$I="FINALISED")*('Data Table'!$B:$B='Data Table Volumes'!$A42)*('Data Table'!$C:$C='Data Table Volumes'!$B42)*('Data Table'!$J:$J&gt;=CK$6)*('Data Table'!$J:$J&lt;CL$6-1),'Data Table'!$K:$K),0.5),"NA")</f>
        <v>NA</v>
      </c>
      <c r="CL42" t="str" cm="1">
        <f t="array" ref="CL42">IFERROR(PERCENTILE(IF(('Data Table'!$I:$I="FINALISED")*('Data Table'!$B:$B='Data Table Volumes'!$A42)*('Data Table'!$C:$C='Data Table Volumes'!$B42)*('Data Table'!$J:$J&gt;=CL$6)*('Data Table'!$J:$J&lt;CM$6-1),'Data Table'!$K:$K),0.5),"NA")</f>
        <v>NA</v>
      </c>
      <c r="CM42" t="str" cm="1">
        <f t="array" ref="CM42">IFERROR(PERCENTILE(IF(('Data Table'!$I:$I="FINALISED")*('Data Table'!$B:$B='Data Table Volumes'!$A42)*('Data Table'!$C:$C='Data Table Volumes'!$B42)*('Data Table'!$J:$J&gt;=CM$6)*('Data Table'!$J:$J&lt;CN$6-1),'Data Table'!$K:$K),0.5),"NA")</f>
        <v>NA</v>
      </c>
      <c r="CN42" t="str" cm="1">
        <f t="array" ref="CN42">IFERROR(PERCENTILE(IF(('Data Table'!$I:$I="FINALISED")*('Data Table'!$B:$B='Data Table Volumes'!$A42)*('Data Table'!$C:$C='Data Table Volumes'!$B42)*('Data Table'!$J:$J&gt;=CN$6)*('Data Table'!$J:$J&lt;CO$6-1),'Data Table'!$K:$K),0.5),"NA")</f>
        <v>NA</v>
      </c>
      <c r="CO42" t="str" cm="1">
        <f t="array" ref="CO42">IFERROR(PERCENTILE(IF(('Data Table'!$I:$I="FINALISED")*('Data Table'!$B:$B='Data Table Volumes'!$A42)*('Data Table'!$C:$C='Data Table Volumes'!$B42)*('Data Table'!$J:$J&gt;=CO$6)*('Data Table'!$J:$J&lt;CP$6-1),'Data Table'!$K:$K),0.5),"NA")</f>
        <v>NA</v>
      </c>
      <c r="CP42" s="13" t="str" cm="1">
        <f t="array" ref="CP42">IFERROR(PERCENTILE(IF(('Data Table'!$I:$I="FINALISED")*('Data Table'!$B:$B='Data Table Volumes'!$A42)*('Data Table'!$C:$C='Data Table Volumes'!$B42)*('Data Table'!$J:$J&gt;=CP$6)*('Data Table'!$J:$J&lt;CQ$6-1),'Data Table'!$K:$K),0.5),"NA")</f>
        <v>NA</v>
      </c>
      <c r="CQ42" t="str" cm="1">
        <f t="array" ref="CQ42">IFERROR(PERCENTILE(IF(('Data Table'!$I:$I="FINALISED")*('Data Table'!$B:$B='Data Table Volumes'!$A42)*('Data Table'!$C:$C='Data Table Volumes'!$B42)*('Data Table'!$J:$J&gt;=CQ$6)*('Data Table'!$J:$J&lt;EOMONTH(CQ$6,0)),'Data Table'!$K:$K),0.5),"NA")</f>
        <v>NA</v>
      </c>
      <c r="CR42" s="97" t="str" cm="1">
        <f t="array" ref="CR42">IFERROR(PERCENTILE(IF(('Data Table'!$I:$I="FINALISED")*('Data Table'!$C:$C='Data Table Volumes'!$B42)*('Data Table'!$B:$B='Data Table Volumes'!$A42)*('Data Table'!$J:$J&gt;=CR$6)*('Data Table'!$J:$J&lt;CS$6-1),'Data Table'!$K:$K),0.5),"NA")</f>
        <v>NA</v>
      </c>
      <c r="CS42" s="65" t="str" cm="1">
        <f t="array" ref="CS42">IFERROR(PERCENTILE(IF(('Data Table'!$I:$I="FINALISED")*('Data Table'!$C:$C='Data Table Volumes'!$B42)*('Data Table'!$B:$B='Data Table Volumes'!$A42)*('Data Table'!$J:$J&gt;=CS$6)*('Data Table'!$J:$J&lt;CT$6-1),'Data Table'!$K:$K),0.5),"NA")</f>
        <v>NA</v>
      </c>
      <c r="CT42" s="65" t="str" cm="1">
        <f t="array" ref="CT42">IFERROR(PERCENTILE(IF(('Data Table'!$I:$I="FINALISED")*('Data Table'!$C:$C='Data Table Volumes'!$B42)*('Data Table'!$B:$B='Data Table Volumes'!$A42)*('Data Table'!$J:$J&gt;=CT$6)*('Data Table'!$J:$J&lt;CU$6-1),'Data Table'!$K:$K),0.5),"NA")</f>
        <v>NA</v>
      </c>
      <c r="CU42" s="65" t="str" cm="1">
        <f t="array" ref="CU42">IFERROR(PERCENTILE(IF(('Data Table'!$I:$I="FINALISED")*('Data Table'!$C:$C='Data Table Volumes'!$B42)*('Data Table'!$B:$B='Data Table Volumes'!$A42)*('Data Table'!$J:$J&gt;=CU$6)*('Data Table'!$J:$J&lt;CU$6+7),'Data Table'!$K:$K),0.5),"NA")</f>
        <v>NA</v>
      </c>
      <c r="CV42" s="103">
        <f>COUNTIFS('Data Table'!$I:$I,"OUTSTANDING",'Data Table'!$C:$C,'Data Table Volumes'!$B42,'Data Table'!$H:$H,'Data Table Volumes'!CV$6,'Data Table'!$B:$B,'Data Table Volumes'!$A42)</f>
        <v>0</v>
      </c>
      <c r="CW42" s="65">
        <f>COUNTIFS('Data Table'!$I:$I,"OUTSTANDING",'Data Table'!$C:$C,'Data Table Volumes'!$B42,'Data Table'!$H:$H,'Data Table Volumes'!CW$6,'Data Table'!$B:$B,'Data Table Volumes'!$A42)</f>
        <v>0</v>
      </c>
      <c r="CX42" s="104">
        <f t="shared" si="52"/>
        <v>0</v>
      </c>
    </row>
    <row r="43" spans="1:102">
      <c r="A43" s="12" t="s">
        <v>32</v>
      </c>
      <c r="B43" t="s">
        <v>27</v>
      </c>
      <c r="C43" s="12">
        <f>COUNTIFS('Data Table'!$B:$B,'Data Table Volumes'!$A43,'Data Table'!$G:$G,"&gt;="&amp;'Data Table Volumes'!C$6,'Data Table'!$G:$G,"&lt;"&amp;'Data Table Volumes'!D$6,'Data Table'!$C:$C,'Data Table Volumes'!$B43)</f>
        <v>0</v>
      </c>
      <c r="D43">
        <f>COUNTIFS('Data Table'!$B:$B,'Data Table Volumes'!$A43,'Data Table'!$G:$G,"&gt;="&amp;'Data Table Volumes'!D$6,'Data Table'!$G:$G,"&lt;"&amp;'Data Table Volumes'!E$6,'Data Table'!$C:$C,'Data Table Volumes'!$B43)</f>
        <v>0</v>
      </c>
      <c r="E43">
        <f>COUNTIFS('Data Table'!$B:$B,'Data Table Volumes'!$A43,'Data Table'!$G:$G,"&gt;="&amp;'Data Table Volumes'!E$6,'Data Table'!$G:$G,"&lt;"&amp;'Data Table Volumes'!F$6,'Data Table'!$C:$C,'Data Table Volumes'!$B43)</f>
        <v>0</v>
      </c>
      <c r="F43">
        <f>COUNTIFS('Data Table'!$B:$B,'Data Table Volumes'!$A43,'Data Table'!$G:$G,"&gt;="&amp;'Data Table Volumes'!F$6,'Data Table'!$G:$G,"&lt;"&amp;'Data Table Volumes'!G$6,'Data Table'!$C:$C,'Data Table Volumes'!$B43)</f>
        <v>0</v>
      </c>
      <c r="G43">
        <f>COUNTIFS('Data Table'!$B:$B,'Data Table Volumes'!$A43,'Data Table'!$G:$G,"&gt;="&amp;'Data Table Volumes'!G$6,'Data Table'!$G:$G,"&lt;"&amp;'Data Table Volumes'!H$6,'Data Table'!$C:$C,'Data Table Volumes'!$B43)</f>
        <v>0</v>
      </c>
      <c r="H43">
        <f>COUNTIFS('Data Table'!$B:$B,'Data Table Volumes'!$A43,'Data Table'!$G:$G,"&gt;="&amp;'Data Table Volumes'!H$6,'Data Table'!$G:$G,"&lt;"&amp;'Data Table Volumes'!I$6,'Data Table'!$C:$C,'Data Table Volumes'!$B43)</f>
        <v>0</v>
      </c>
      <c r="I43">
        <f>COUNTIFS('Data Table'!$B:$B,'Data Table Volumes'!$A43,'Data Table'!$G:$G,"&gt;="&amp;'Data Table Volumes'!I$6,'Data Table'!$G:$G,"&lt;"&amp;'Data Table Volumes'!J$6,'Data Table'!$C:$C,'Data Table Volumes'!$B43)</f>
        <v>0</v>
      </c>
      <c r="J43">
        <f>COUNTIFS('Data Table'!$B:$B,'Data Table Volumes'!$A43,'Data Table'!$G:$G,"&gt;="&amp;'Data Table Volumes'!J$6,'Data Table'!$G:$G,"&lt;"&amp;'Data Table Volumes'!K$6,'Data Table'!$C:$C,'Data Table Volumes'!$B43)</f>
        <v>0</v>
      </c>
      <c r="K43">
        <f>COUNTIFS('Data Table'!$B:$B,'Data Table Volumes'!$A43,'Data Table'!$G:$G,"&gt;="&amp;'Data Table Volumes'!K$6,'Data Table'!$G:$G,"&lt;"&amp;'Data Table Volumes'!L$6,'Data Table'!$C:$C,'Data Table Volumes'!$B43)</f>
        <v>0</v>
      </c>
      <c r="L43">
        <f>COUNTIFS('Data Table'!$B:$B,'Data Table Volumes'!$A43,'Data Table'!$G:$G,"&gt;="&amp;'Data Table Volumes'!L$6,'Data Table'!$G:$G,"&lt;"&amp;'Data Table Volumes'!M$6,'Data Table'!$C:$C,'Data Table Volumes'!$B43)</f>
        <v>0</v>
      </c>
      <c r="M43">
        <f>COUNTIFS('Data Table'!$B:$B,'Data Table Volumes'!$A43,'Data Table'!$G:$G,"&gt;="&amp;'Data Table Volumes'!M$6,'Data Table'!$G:$G,"&lt;"&amp;'Data Table Volumes'!N$6,'Data Table'!$C:$C,'Data Table Volumes'!$B43)</f>
        <v>0</v>
      </c>
      <c r="N43" s="13">
        <f>COUNTIFS('Data Table'!$B:$B,'Data Table Volumes'!$A43,'Data Table'!$G:$G,"&gt;="&amp;'Data Table Volumes'!N$6,'Data Table'!$G:$G,"&lt;"&amp;'Data Table Volumes'!O$6,'Data Table'!$C:$C,'Data Table Volumes'!$B43)</f>
        <v>0</v>
      </c>
      <c r="O43">
        <f>COUNTIFS('Data Table'!$G:$G,"&gt;="&amp;'Data Table Volumes'!O$6,'Data Table'!$G:$G,"&lt;"&amp;'Data Table Volumes'!B$1,'Data Table'!$C:$C,'Data Table Volumes'!$B43,'Data Table'!$B:$B,'Data Table Volumes'!$A43)</f>
        <v>0</v>
      </c>
      <c r="P43" s="12">
        <f>COUNTIFS('Data Table'!$G:$G,"&gt;="&amp;'Data Table Volumes'!P$6,'Data Table'!$G:$G,"&lt;"&amp;'Data Table Volumes'!Q$6,'Data Table'!$C:$C,'Data Table Volumes'!$B43,'Data Table'!$B:$B,'Data Table Volumes'!$A43)</f>
        <v>0</v>
      </c>
      <c r="Q43">
        <f>COUNTIFS('Data Table'!$G:$G,"&gt;="&amp;'Data Table Volumes'!Q$6,'Data Table'!$G:$G,"&lt;"&amp;'Data Table Volumes'!R$6,'Data Table'!$C:$C,'Data Table Volumes'!$B43,'Data Table'!$B:$B,'Data Table Volumes'!$A43)</f>
        <v>0</v>
      </c>
      <c r="R43">
        <f>COUNTIFS('Data Table'!$G:$G,"&gt;="&amp;'Data Table Volumes'!R$6,'Data Table'!$G:$G,"&lt;"&amp;'Data Table Volumes'!S$6,'Data Table'!$C:$C,'Data Table Volumes'!$B43,'Data Table'!$B:$B,'Data Table Volumes'!$A43)</f>
        <v>0</v>
      </c>
      <c r="S43" s="13">
        <f>COUNTIFS('Data Table'!$G:$G,"&gt;="&amp;'Data Table Volumes'!S$6,'Data Table'!$G:$G,"&lt;"&amp;'Data Table Volumes'!S$6+7,'Data Table'!$C:$C,'Data Table Volumes'!$B43,'Data Table'!$B:$B,'Data Table Volumes'!$A43)</f>
        <v>0</v>
      </c>
      <c r="T43" s="12">
        <f>COUNTIFS('Data Table'!$C:$C,'Data Table Volumes'!$B43,'Data Table'!$J:$J,"&gt;="&amp;'Data Table Volumes'!T$6,'Data Table'!$J:$J,"&lt;"&amp;'Data Table Volumes'!U$6,'Data Table'!$B:$B,'Data Table Volumes'!$A43)</f>
        <v>0</v>
      </c>
      <c r="U43">
        <f>COUNTIFS('Data Table'!$C:$C,'Data Table Volumes'!$B43,'Data Table'!$J:$J,"&gt;="&amp;'Data Table Volumes'!U$6,'Data Table'!$J:$J,"&lt;"&amp;'Data Table Volumes'!V$6,'Data Table'!$B:$B,'Data Table Volumes'!$A43)</f>
        <v>0</v>
      </c>
      <c r="V43">
        <f>COUNTIFS('Data Table'!$C:$C,'Data Table Volumes'!$B43,'Data Table'!$J:$J,"&gt;="&amp;'Data Table Volumes'!V$6,'Data Table'!$J:$J,"&lt;"&amp;'Data Table Volumes'!W$6,'Data Table'!$B:$B,'Data Table Volumes'!$A43)</f>
        <v>0</v>
      </c>
      <c r="W43">
        <f>COUNTIFS('Data Table'!$C:$C,'Data Table Volumes'!$B43,'Data Table'!$J:$J,"&gt;="&amp;'Data Table Volumes'!W$6,'Data Table'!$J:$J,"&lt;"&amp;'Data Table Volumes'!X$6,'Data Table'!$B:$B,'Data Table Volumes'!$A43)</f>
        <v>0</v>
      </c>
      <c r="X43">
        <f>COUNTIFS('Data Table'!$C:$C,'Data Table Volumes'!$B43,'Data Table'!$J:$J,"&gt;="&amp;'Data Table Volumes'!X$6,'Data Table'!$J:$J,"&lt;"&amp;'Data Table Volumes'!Y$6,'Data Table'!$B:$B,'Data Table Volumes'!$A43)</f>
        <v>0</v>
      </c>
      <c r="Y43">
        <f>COUNTIFS('Data Table'!$C:$C,'Data Table Volumes'!$B43,'Data Table'!$J:$J,"&gt;="&amp;'Data Table Volumes'!Y$6,'Data Table'!$J:$J,"&lt;"&amp;'Data Table Volumes'!Z$6,'Data Table'!$B:$B,'Data Table Volumes'!$A43)</f>
        <v>0</v>
      </c>
      <c r="Z43">
        <f>COUNTIFS('Data Table'!$C:$C,'Data Table Volumes'!$B43,'Data Table'!$J:$J,"&gt;="&amp;'Data Table Volumes'!Z$6,'Data Table'!$J:$J,"&lt;"&amp;'Data Table Volumes'!AA$6,'Data Table'!$B:$B,'Data Table Volumes'!$A43)</f>
        <v>0</v>
      </c>
      <c r="AA43">
        <f>COUNTIFS('Data Table'!$C:$C,'Data Table Volumes'!$B43,'Data Table'!$J:$J,"&gt;="&amp;'Data Table Volumes'!AA$6,'Data Table'!$J:$J,"&lt;"&amp;'Data Table Volumes'!AB$6,'Data Table'!$B:$B,'Data Table Volumes'!$A43)</f>
        <v>0</v>
      </c>
      <c r="AB43">
        <f>COUNTIFS('Data Table'!$C:$C,'Data Table Volumes'!$B43,'Data Table'!$J:$J,"&gt;="&amp;'Data Table Volumes'!AB$6,'Data Table'!$J:$J,"&lt;"&amp;'Data Table Volumes'!AC$6,'Data Table'!$B:$B,'Data Table Volumes'!$A43)</f>
        <v>0</v>
      </c>
      <c r="AC43">
        <f>COUNTIFS('Data Table'!$C:$C,'Data Table Volumes'!$B43,'Data Table'!$J:$J,"&gt;="&amp;'Data Table Volumes'!AC$6,'Data Table'!$J:$J,"&lt;"&amp;'Data Table Volumes'!AD$6,'Data Table'!$B:$B,'Data Table Volumes'!$A43)</f>
        <v>0</v>
      </c>
      <c r="AD43">
        <f>COUNTIFS('Data Table'!$C:$C,'Data Table Volumes'!$B43,'Data Table'!$J:$J,"&gt;="&amp;'Data Table Volumes'!AD$6,'Data Table'!$J:$J,"&lt;"&amp;'Data Table Volumes'!AE$6,'Data Table'!$B:$B,'Data Table Volumes'!$A43)</f>
        <v>0</v>
      </c>
      <c r="AE43" s="13">
        <f>COUNTIFS('Data Table'!$C:$C,'Data Table Volumes'!$B43,'Data Table'!$J:$J,"&gt;="&amp;'Data Table Volumes'!AE$6,'Data Table'!$J:$J,"&lt;"&amp;'Data Table Volumes'!AF$6,'Data Table'!$B:$B,'Data Table Volumes'!$A43)</f>
        <v>0</v>
      </c>
      <c r="AF43">
        <f>COUNTIFS('Data Table'!$C:$C,'Data Table Volumes'!$B43,'Data Table'!$J:$J,"&gt;="&amp;'Data Table Volumes'!AF$6,'Data Table'!$J:$J,"&lt;"&amp;'Data Table Volumes'!B$1,'Data Table'!B:B,'Data Table Volumes'!$A43)</f>
        <v>0</v>
      </c>
      <c r="AG43" s="12">
        <f>COUNTIFS('Data Table'!$J:$J,"&gt;="&amp;'Data Table Volumes'!AG$6,'Data Table'!$J:$J,"&lt;"&amp;'Data Table Volumes'!AH$6,'Data Table'!$C:$C,'Data Table Volumes'!$B43,'Data Table'!$B:$B,'Data Table Volumes'!$A43)</f>
        <v>0</v>
      </c>
      <c r="AH43">
        <f>COUNTIFS('Data Table'!$J:$J,"&gt;="&amp;'Data Table Volumes'!AH$6,'Data Table'!$J:$J,"&lt;"&amp;'Data Table Volumes'!AI$6,'Data Table'!$C:$C,'Data Table Volumes'!$B43,'Data Table'!$B:$B,'Data Table Volumes'!$A43)</f>
        <v>0</v>
      </c>
      <c r="AI43">
        <f>COUNTIFS('Data Table'!$J:$J,"&gt;="&amp;'Data Table Volumes'!AI$6,'Data Table'!$J:$J,"&lt;"&amp;'Data Table Volumes'!AJ$6,'Data Table'!$C:$C,'Data Table Volumes'!$B43,'Data Table'!$B:$B,'Data Table Volumes'!$A43)</f>
        <v>0</v>
      </c>
      <c r="AJ43" s="13">
        <f>COUNTIFS('Data Table'!$J:$J,"&gt;="&amp;'Data Table Volumes'!AJ$6,'Data Table'!$J:$J,"&lt;"&amp;'Data Table Volumes'!AJ$6+7,'Data Table'!$C:$C,'Data Table Volumes'!$B43,'Data Table'!$B:$B,'Data Table Volumes'!$A43)</f>
        <v>0</v>
      </c>
      <c r="AK43">
        <f>COUNTIFS('Data Table'!$C:$C,'Data Table Volumes'!$B43,'Data Table'!$Q:$Q,"&lt;"&amp;'Data Table Volumes'!AK$7,'Data Table'!B:B,'Data Table Volumes'!$A43)</f>
        <v>0</v>
      </c>
      <c r="AL43">
        <f>COUNTIFS('Data Table'!$C:$C,'Data Table Volumes'!$B43,'Data Table'!$Q:$Q,"&gt;="&amp;'Data Table Volumes'!AK$7,'Data Table'!$Q:$Q,"&lt;"&amp;'Data Table Volumes'!AL$7,'Data Table'!$B:$B,'Data Table Volumes'!$A43)</f>
        <v>0</v>
      </c>
      <c r="AM43">
        <f>COUNTIFS('Data Table'!$C:$C,'Data Table Volumes'!$B43,'Data Table'!$Q:$Q,"&gt;="&amp;'Data Table Volumes'!AL$7,'Data Table'!$Q:$Q,"&lt;"&amp;'Data Table Volumes'!AM$7,'Data Table'!$B:$B,'Data Table Volumes'!$A43)</f>
        <v>0</v>
      </c>
      <c r="AN43">
        <f>COUNTIFS('Data Table'!$C:$C,'Data Table Volumes'!$B43,'Data Table'!$Q:$Q,"&gt;="&amp;'Data Table Volumes'!AM$7,'Data Table'!$Q:$Q,"&lt;"&amp;'Data Table Volumes'!AN$7,'Data Table'!$B:$B,'Data Table Volumes'!$A43)</f>
        <v>0</v>
      </c>
      <c r="AO43">
        <f>COUNTIFS('Data Table'!$C:$C,'Data Table Volumes'!$B43,'Data Table'!$Q:$Q,"&gt;="&amp;'Data Table Volumes'!AN$7,'Data Table'!$Q:$Q,"&lt;"&amp;'Data Table Volumes'!AO$7,'Data Table'!$B:$B,'Data Table Volumes'!$A43)</f>
        <v>0</v>
      </c>
      <c r="AP43">
        <f>COUNTIFS('Data Table'!$C:$C,'Data Table Volumes'!$B43,'Data Table'!$Q:$Q,"&gt;="&amp;'Data Table Volumes'!AO$7,'Data Table'!$Q:$Q,"&lt;"&amp;'Data Table Volumes'!AP$7,'Data Table'!$B:$B,'Data Table Volumes'!$A43)</f>
        <v>0</v>
      </c>
      <c r="AQ43">
        <f>COUNTIFS('Data Table'!$C:$C,'Data Table Volumes'!$B43,'Data Table'!$Q:$Q,"&gt;="&amp;'Data Table Volumes'!AP$7,'Data Table'!$Q:$Q,"&lt;"&amp;'Data Table Volumes'!AQ$7,'Data Table'!$B:$B,'Data Table Volumes'!$A43)</f>
        <v>0</v>
      </c>
      <c r="AR43">
        <f>COUNTIFS('Data Table'!$C:$C,'Data Table Volumes'!$B43,'Data Table'!$Q:$Q,"&gt;="&amp;'Data Table Volumes'!AQ$7,'Data Table'!$Q:$Q,"&lt;"&amp;'Data Table Volumes'!AR$7,'Data Table'!$B:$B,'Data Table Volumes'!$A43)</f>
        <v>0</v>
      </c>
      <c r="AS43">
        <f>COUNTIFS('Data Table'!$C:$C,'Data Table Volumes'!$B43,'Data Table'!$Q:$Q,"&gt;="&amp;'Data Table Volumes'!AR$7,'Data Table'!$Q:$Q,"&lt;"&amp;'Data Table Volumes'!AS$7,'Data Table'!$B:$B,'Data Table Volumes'!$A43)</f>
        <v>0</v>
      </c>
      <c r="AT43">
        <f>COUNTIFS('Data Table'!$C:$C,'Data Table Volumes'!$B43,'Data Table'!$Q:$Q,"&gt;="&amp;'Data Table Volumes'!AS$7,'Data Table'!$Q:$Q,"&lt;"&amp;'Data Table Volumes'!AT$7,'Data Table'!$B:$B,'Data Table Volumes'!$A43)</f>
        <v>0</v>
      </c>
      <c r="AU43">
        <f>COUNTIFS('Data Table'!$C:$C,'Data Table Volumes'!$B43,'Data Table'!$Q:$Q,"&gt;="&amp;'Data Table Volumes'!AT$7,'Data Table'!$Q:$Q,"&lt;"&amp;'Data Table Volumes'!AU$7,'Data Table'!$B:$B,'Data Table Volumes'!$A43)</f>
        <v>0</v>
      </c>
      <c r="AV43">
        <f>COUNTIFS('Data Table'!$C:$C,'Data Table Volumes'!$B43,'Data Table'!$Q:$Q,"&gt;="&amp;'Data Table Volumes'!AU$7,'Data Table'!$Q:$Q,"&lt;"&amp;'Data Table Volumes'!AV$7,'Data Table'!$B:$B,'Data Table Volumes'!$A43)</f>
        <v>0</v>
      </c>
      <c r="AW43" s="13">
        <f>COUNTIFS('Data Table'!$C:$C,'Data Table Volumes'!$B43,'Data Table'!$Q:$Q,"&gt;"&amp;'Data Table Volumes'!AW$7,'Data Table'!$B:$B,'Data Table Volumes'!$A43)</f>
        <v>0</v>
      </c>
      <c r="AX43" s="12">
        <f t="shared" si="21"/>
        <v>0</v>
      </c>
      <c r="AY43">
        <f t="shared" si="22"/>
        <v>0</v>
      </c>
      <c r="AZ43">
        <f t="shared" si="23"/>
        <v>0</v>
      </c>
      <c r="BA43">
        <f t="shared" si="24"/>
        <v>0</v>
      </c>
      <c r="BB43">
        <f t="shared" si="25"/>
        <v>0</v>
      </c>
      <c r="BC43">
        <f t="shared" si="26"/>
        <v>0</v>
      </c>
      <c r="BD43" s="13">
        <f t="shared" si="27"/>
        <v>0</v>
      </c>
      <c r="BE43" s="34">
        <f t="shared" si="28"/>
        <v>0</v>
      </c>
      <c r="BF43">
        <f>COUNTIFS('Data Table'!$C:$C,'Data Table Volumes'!$B43,'Data Table'!$I:$I,"OUTSTANDING",'Data Table'!$H:$H,'Data Table Volumes'!BF$6)</f>
        <v>0</v>
      </c>
      <c r="BG43" s="13">
        <f>COUNTIFS('Data Table'!$C:$C,'Data Table Volumes'!$B43,'Data Table'!$I:$I,"OUTSTANDING",'Data Table'!$H:$H,'Data Table Volumes'!BG$6)</f>
        <v>0</v>
      </c>
      <c r="BH43">
        <f t="shared" si="39"/>
        <v>0</v>
      </c>
      <c r="BI43">
        <f t="shared" si="40"/>
        <v>0</v>
      </c>
      <c r="BJ43">
        <f t="shared" si="41"/>
        <v>0</v>
      </c>
      <c r="BK43">
        <f t="shared" si="42"/>
        <v>0</v>
      </c>
      <c r="BL43">
        <f t="shared" si="43"/>
        <v>0</v>
      </c>
      <c r="BM43">
        <f t="shared" si="44"/>
        <v>0</v>
      </c>
      <c r="BN43">
        <f t="shared" si="45"/>
        <v>0</v>
      </c>
      <c r="BO43">
        <f t="shared" si="46"/>
        <v>0</v>
      </c>
      <c r="BP43">
        <f t="shared" si="47"/>
        <v>0</v>
      </c>
      <c r="BQ43">
        <f t="shared" si="48"/>
        <v>0</v>
      </c>
      <c r="BR43">
        <f t="shared" si="53"/>
        <v>0</v>
      </c>
      <c r="BS43">
        <f t="shared" si="50"/>
        <v>0</v>
      </c>
      <c r="BT43">
        <f t="shared" si="51"/>
        <v>0</v>
      </c>
      <c r="BU43" s="12">
        <f>COUNTIFS('Data Table'!$C:$C,'Data Table Volumes'!$B43,'Data Table'!$J:$J,"&gt;="&amp;'Data Table Volumes'!$BU$7,'Data Table'!$J:$J,"&lt;"&amp;'Data Table Volumes'!$BY$7,'Data Table'!$H:$H,'Data Table Volumes'!BU$6,'Data Table'!$B:$B,'Data Table Volumes'!$A43)</f>
        <v>0</v>
      </c>
      <c r="BV43">
        <f>COUNTIFS('Data Table'!$C:$C,'Data Table Volumes'!$B43,'Data Table'!$J:$J,"&gt;="&amp;'Data Table Volumes'!$BU$7,'Data Table'!$J:$J,"&lt;"&amp;'Data Table Volumes'!$BY$7,'Data Table'!$H:$H,'Data Table Volumes'!BV$6,'Data Table'!$B:$B,'Data Table Volumes'!$A43)</f>
        <v>0</v>
      </c>
      <c r="BW43">
        <f>COUNTIFS('Data Table'!$C:$C,'Data Table Volumes'!$B43,'Data Table'!$J:$J,"&gt;="&amp;'Data Table Volumes'!$BU$7,'Data Table'!$J:$J,"&lt;"&amp;'Data Table Volumes'!$BY$7,'Data Table'!$H:$H,'Data Table Volumes'!BW$6,'Data Table'!$B:$B,'Data Table Volumes'!$A43)</f>
        <v>0</v>
      </c>
      <c r="BX43">
        <f>COUNTIFS('Data Table'!$C:$C,'Data Table Volumes'!$B43,'Data Table'!$J:$J,"&gt;="&amp;'Data Table Volumes'!$BU$7,'Data Table'!$J:$J,"&lt;"&amp;'Data Table Volumes'!$BY$7,'Data Table'!$H:$H,'Data Table Volumes'!BX$6,'Data Table'!$B:$B,'Data Table Volumes'!$A43)</f>
        <v>0</v>
      </c>
      <c r="BY43" s="13">
        <f>COUNTIFS('Data Table'!$C:$C,'Data Table Volumes'!$B43,'Data Table'!$J:$J,"&gt;="&amp;'Data Table Volumes'!$BU$7,'Data Table'!$J:$J,"&lt;"&amp;'Data Table Volumes'!$BY$7,'Data Table'!$H:$H,'Data Table Volumes'!BY$6,'Data Table'!$B:$B,'Data Table Volumes'!$A43)</f>
        <v>0</v>
      </c>
      <c r="BZ43" s="12">
        <f>COUNTIFS('Data Table'!$C:$C,'Data Table Volumes'!$B43,'Data Table'!$J:$J,"&gt;="&amp;'Data Table Volumes'!$BZ$7,'Data Table'!$J:$J,"&lt;"&amp;'Data Table Volumes'!$CD$7,'Data Table'!$H:$H,'Data Table Volumes'!BZ$6,'Data Table'!$B:$B,'Data Table Volumes'!$A43)</f>
        <v>0</v>
      </c>
      <c r="CA43">
        <f>COUNTIFS('Data Table'!$C:$C,'Data Table Volumes'!$B43,'Data Table'!$J:$J,"&gt;="&amp;'Data Table Volumes'!$BZ$7,'Data Table'!$J:$J,"&lt;"&amp;'Data Table Volumes'!$CD$7,'Data Table'!$H:$H,'Data Table Volumes'!CA$6,'Data Table'!$B:$B,'Data Table Volumes'!$A43)</f>
        <v>0</v>
      </c>
      <c r="CB43">
        <f>COUNTIFS('Data Table'!$C:$C,'Data Table Volumes'!$B43,'Data Table'!$J:$J,"&gt;="&amp;'Data Table Volumes'!$BZ$7,'Data Table'!$J:$J,"&lt;"&amp;'Data Table Volumes'!$CD$7,'Data Table'!$H:$H,'Data Table Volumes'!CB$6,'Data Table'!$B:$B,'Data Table Volumes'!$A43)</f>
        <v>0</v>
      </c>
      <c r="CC43">
        <f>COUNTIFS('Data Table'!$C:$C,'Data Table Volumes'!$B43,'Data Table'!$J:$J,"&gt;="&amp;'Data Table Volumes'!$BZ$7,'Data Table'!$J:$J,"&lt;"&amp;'Data Table Volumes'!$CD$7,'Data Table'!$H:$H,'Data Table Volumes'!CC$6,'Data Table'!$B:$B,'Data Table Volumes'!$A43)</f>
        <v>0</v>
      </c>
      <c r="CD43" s="13">
        <f>COUNTIFS('Data Table'!$C:$C,'Data Table Volumes'!$B43,'Data Table'!$J:$J,"&gt;="&amp;'Data Table Volumes'!$BZ$7,'Data Table'!$J:$J,"&lt;"&amp;'Data Table Volumes'!$CD$7,'Data Table'!$H:$H,'Data Table Volumes'!CD$6,'Data Table'!$B:$B,'Data Table Volumes'!$A43)</f>
        <v>0</v>
      </c>
      <c r="CE43" s="12" t="str" cm="1">
        <f t="array" ref="CE43">IFERROR(PERCENTILE(IF(('Data Table'!$I:$I="FINALISED")*('Data Table'!$B:$B='Data Table Volumes'!$A43)*('Data Table'!$C:$C='Data Table Volumes'!$B43)*('Data Table'!$J:$J&gt;=CE$6)*('Data Table'!$J:$J&lt;CF$6-1),'Data Table'!$K:$K),0.5),"NA")</f>
        <v>NA</v>
      </c>
      <c r="CF43" t="str" cm="1">
        <f t="array" ref="CF43">IFERROR(PERCENTILE(IF(('Data Table'!$I:$I="FINALISED")*('Data Table'!$B:$B='Data Table Volumes'!$A43)*('Data Table'!$C:$C='Data Table Volumes'!$B43)*('Data Table'!$J:$J&gt;=CF$6)*('Data Table'!$J:$J&lt;CG$6-1),'Data Table'!$K:$K),0.5),"NA")</f>
        <v>NA</v>
      </c>
      <c r="CG43" t="str" cm="1">
        <f t="array" ref="CG43">IFERROR(PERCENTILE(IF(('Data Table'!$I:$I="FINALISED")*('Data Table'!$B:$B='Data Table Volumes'!$A43)*('Data Table'!$C:$C='Data Table Volumes'!$B43)*('Data Table'!$J:$J&gt;=CG$6)*('Data Table'!$J:$J&lt;CH$6-1),'Data Table'!$K:$K),0.5),"NA")</f>
        <v>NA</v>
      </c>
      <c r="CH43" t="str" cm="1">
        <f t="array" ref="CH43">IFERROR(PERCENTILE(IF(('Data Table'!$I:$I="FINALISED")*('Data Table'!$B:$B='Data Table Volumes'!$A43)*('Data Table'!$C:$C='Data Table Volumes'!$B43)*('Data Table'!$J:$J&gt;=CH$6)*('Data Table'!$J:$J&lt;CI$6-1),'Data Table'!$K:$K),0.5),"NA")</f>
        <v>NA</v>
      </c>
      <c r="CI43" t="str" cm="1">
        <f t="array" ref="CI43">IFERROR(PERCENTILE(IF(('Data Table'!$I:$I="FINALISED")*('Data Table'!$B:$B='Data Table Volumes'!$A43)*('Data Table'!$C:$C='Data Table Volumes'!$B43)*('Data Table'!$J:$J&gt;=CI$6)*('Data Table'!$J:$J&lt;CJ$6-1),'Data Table'!$K:$K),0.5),"NA")</f>
        <v>NA</v>
      </c>
      <c r="CJ43" t="str" cm="1">
        <f t="array" ref="CJ43">IFERROR(PERCENTILE(IF(('Data Table'!$I:$I="FINALISED")*('Data Table'!$B:$B='Data Table Volumes'!$A43)*('Data Table'!$C:$C='Data Table Volumes'!$B43)*('Data Table'!$J:$J&gt;=CJ$6)*('Data Table'!$J:$J&lt;CK$6-1),'Data Table'!$K:$K),0.5),"NA")</f>
        <v>NA</v>
      </c>
      <c r="CK43" t="str" cm="1">
        <f t="array" ref="CK43">IFERROR(PERCENTILE(IF(('Data Table'!$I:$I="FINALISED")*('Data Table'!$B:$B='Data Table Volumes'!$A43)*('Data Table'!$C:$C='Data Table Volumes'!$B43)*('Data Table'!$J:$J&gt;=CK$6)*('Data Table'!$J:$J&lt;CL$6-1),'Data Table'!$K:$K),0.5),"NA")</f>
        <v>NA</v>
      </c>
      <c r="CL43" t="str" cm="1">
        <f t="array" ref="CL43">IFERROR(PERCENTILE(IF(('Data Table'!$I:$I="FINALISED")*('Data Table'!$B:$B='Data Table Volumes'!$A43)*('Data Table'!$C:$C='Data Table Volumes'!$B43)*('Data Table'!$J:$J&gt;=CL$6)*('Data Table'!$J:$J&lt;CM$6-1),'Data Table'!$K:$K),0.5),"NA")</f>
        <v>NA</v>
      </c>
      <c r="CM43" t="str" cm="1">
        <f t="array" ref="CM43">IFERROR(PERCENTILE(IF(('Data Table'!$I:$I="FINALISED")*('Data Table'!$B:$B='Data Table Volumes'!$A43)*('Data Table'!$C:$C='Data Table Volumes'!$B43)*('Data Table'!$J:$J&gt;=CM$6)*('Data Table'!$J:$J&lt;CN$6-1),'Data Table'!$K:$K),0.5),"NA")</f>
        <v>NA</v>
      </c>
      <c r="CN43" t="str" cm="1">
        <f t="array" ref="CN43">IFERROR(PERCENTILE(IF(('Data Table'!$I:$I="FINALISED")*('Data Table'!$B:$B='Data Table Volumes'!$A43)*('Data Table'!$C:$C='Data Table Volumes'!$B43)*('Data Table'!$J:$J&gt;=CN$6)*('Data Table'!$J:$J&lt;CO$6-1),'Data Table'!$K:$K),0.5),"NA")</f>
        <v>NA</v>
      </c>
      <c r="CO43" t="str" cm="1">
        <f t="array" ref="CO43">IFERROR(PERCENTILE(IF(('Data Table'!$I:$I="FINALISED")*('Data Table'!$B:$B='Data Table Volumes'!$A43)*('Data Table'!$C:$C='Data Table Volumes'!$B43)*('Data Table'!$J:$J&gt;=CO$6)*('Data Table'!$J:$J&lt;CP$6-1),'Data Table'!$K:$K),0.5),"NA")</f>
        <v>NA</v>
      </c>
      <c r="CP43" s="13" t="str" cm="1">
        <f t="array" ref="CP43">IFERROR(PERCENTILE(IF(('Data Table'!$I:$I="FINALISED")*('Data Table'!$B:$B='Data Table Volumes'!$A43)*('Data Table'!$C:$C='Data Table Volumes'!$B43)*('Data Table'!$J:$J&gt;=CP$6)*('Data Table'!$J:$J&lt;CQ$6-1),'Data Table'!$K:$K),0.5),"NA")</f>
        <v>NA</v>
      </c>
      <c r="CQ43" t="str" cm="1">
        <f t="array" ref="CQ43">IFERROR(PERCENTILE(IF(('Data Table'!$I:$I="FINALISED")*('Data Table'!$B:$B='Data Table Volumes'!$A43)*('Data Table'!$C:$C='Data Table Volumes'!$B43)*('Data Table'!$J:$J&gt;=CQ$6)*('Data Table'!$J:$J&lt;EOMONTH(CQ$6,0)),'Data Table'!$K:$K),0.5),"NA")</f>
        <v>NA</v>
      </c>
      <c r="CR43" s="97" t="str" cm="1">
        <f t="array" ref="CR43">IFERROR(PERCENTILE(IF(('Data Table'!$I:$I="FINALISED")*('Data Table'!$C:$C='Data Table Volumes'!$B43)*('Data Table'!$B:$B='Data Table Volumes'!$A43)*('Data Table'!$J:$J&gt;=CR$6)*('Data Table'!$J:$J&lt;CS$6-1),'Data Table'!$K:$K),0.5),"NA")</f>
        <v>NA</v>
      </c>
      <c r="CS43" s="65" t="str" cm="1">
        <f t="array" ref="CS43">IFERROR(PERCENTILE(IF(('Data Table'!$I:$I="FINALISED")*('Data Table'!$C:$C='Data Table Volumes'!$B43)*('Data Table'!$B:$B='Data Table Volumes'!$A43)*('Data Table'!$J:$J&gt;=CS$6)*('Data Table'!$J:$J&lt;CT$6-1),'Data Table'!$K:$K),0.5),"NA")</f>
        <v>NA</v>
      </c>
      <c r="CT43" s="65" t="str" cm="1">
        <f t="array" ref="CT43">IFERROR(PERCENTILE(IF(('Data Table'!$I:$I="FINALISED")*('Data Table'!$C:$C='Data Table Volumes'!$B43)*('Data Table'!$B:$B='Data Table Volumes'!$A43)*('Data Table'!$J:$J&gt;=CT$6)*('Data Table'!$J:$J&lt;CU$6-1),'Data Table'!$K:$K),0.5),"NA")</f>
        <v>NA</v>
      </c>
      <c r="CU43" s="65" t="str" cm="1">
        <f t="array" ref="CU43">IFERROR(PERCENTILE(IF(('Data Table'!$I:$I="FINALISED")*('Data Table'!$C:$C='Data Table Volumes'!$B43)*('Data Table'!$B:$B='Data Table Volumes'!$A43)*('Data Table'!$J:$J&gt;=CU$6)*('Data Table'!$J:$J&lt;CU$6+7),'Data Table'!$K:$K),0.5),"NA")</f>
        <v>NA</v>
      </c>
      <c r="CV43" s="103">
        <f>COUNTIFS('Data Table'!$I:$I,"OUTSTANDING",'Data Table'!$C:$C,'Data Table Volumes'!$B43,'Data Table'!$H:$H,'Data Table Volumes'!CV$6,'Data Table'!$B:$B,'Data Table Volumes'!$A43)</f>
        <v>0</v>
      </c>
      <c r="CW43" s="65">
        <f>COUNTIFS('Data Table'!$I:$I,"OUTSTANDING",'Data Table'!$C:$C,'Data Table Volumes'!$B43,'Data Table'!$H:$H,'Data Table Volumes'!CW$6,'Data Table'!$B:$B,'Data Table Volumes'!$A43)</f>
        <v>0</v>
      </c>
      <c r="CX43" s="104">
        <f t="shared" si="52"/>
        <v>0</v>
      </c>
    </row>
    <row r="44" spans="1:102" ht="16.5" thickBot="1">
      <c r="A44" s="14" t="s">
        <v>32</v>
      </c>
      <c r="B44" s="15" t="s">
        <v>13</v>
      </c>
      <c r="C44" s="14">
        <f>COUNTIFS('Data Table'!$B:$B,'Data Table Volumes'!$A44,'Data Table'!$G:$G,"&gt;="&amp;'Data Table Volumes'!C$6,'Data Table'!$G:$G,"&lt;"&amp;'Data Table Volumes'!D$6,'Data Table'!$C:$C,'Data Table Volumes'!$B44)</f>
        <v>0</v>
      </c>
      <c r="D44" s="15">
        <f>COUNTIFS('Data Table'!$B:$B,'Data Table Volumes'!$A44,'Data Table'!$G:$G,"&gt;="&amp;'Data Table Volumes'!D$6,'Data Table'!$G:$G,"&lt;"&amp;'Data Table Volumes'!E$6,'Data Table'!$C:$C,'Data Table Volumes'!$B44)</f>
        <v>0</v>
      </c>
      <c r="E44" s="15">
        <f>COUNTIFS('Data Table'!$B:$B,'Data Table Volumes'!$A44,'Data Table'!$G:$G,"&gt;="&amp;'Data Table Volumes'!E$6,'Data Table'!$G:$G,"&lt;"&amp;'Data Table Volumes'!F$6,'Data Table'!$C:$C,'Data Table Volumes'!$B44)</f>
        <v>0</v>
      </c>
      <c r="F44" s="15">
        <f>COUNTIFS('Data Table'!$B:$B,'Data Table Volumes'!$A44,'Data Table'!$G:$G,"&gt;="&amp;'Data Table Volumes'!F$6,'Data Table'!$G:$G,"&lt;"&amp;'Data Table Volumes'!G$6,'Data Table'!$C:$C,'Data Table Volumes'!$B44)</f>
        <v>0</v>
      </c>
      <c r="G44" s="15">
        <f>COUNTIFS('Data Table'!$B:$B,'Data Table Volumes'!$A44,'Data Table'!$G:$G,"&gt;="&amp;'Data Table Volumes'!G$6,'Data Table'!$G:$G,"&lt;"&amp;'Data Table Volumes'!H$6,'Data Table'!$C:$C,'Data Table Volumes'!$B44)</f>
        <v>0</v>
      </c>
      <c r="H44" s="15">
        <f>COUNTIFS('Data Table'!$B:$B,'Data Table Volumes'!$A44,'Data Table'!$G:$G,"&gt;="&amp;'Data Table Volumes'!H$6,'Data Table'!$G:$G,"&lt;"&amp;'Data Table Volumes'!I$6,'Data Table'!$C:$C,'Data Table Volumes'!$B44)</f>
        <v>0</v>
      </c>
      <c r="I44" s="15">
        <f>COUNTIFS('Data Table'!$B:$B,'Data Table Volumes'!$A44,'Data Table'!$G:$G,"&gt;="&amp;'Data Table Volumes'!I$6,'Data Table'!$G:$G,"&lt;"&amp;'Data Table Volumes'!J$6,'Data Table'!$C:$C,'Data Table Volumes'!$B44)</f>
        <v>0</v>
      </c>
      <c r="J44" s="15">
        <f>COUNTIFS('Data Table'!$B:$B,'Data Table Volumes'!$A44,'Data Table'!$G:$G,"&gt;="&amp;'Data Table Volumes'!J$6,'Data Table'!$G:$G,"&lt;"&amp;'Data Table Volumes'!K$6,'Data Table'!$C:$C,'Data Table Volumes'!$B44)</f>
        <v>0</v>
      </c>
      <c r="K44" s="15">
        <f>COUNTIFS('Data Table'!$B:$B,'Data Table Volumes'!$A44,'Data Table'!$G:$G,"&gt;="&amp;'Data Table Volumes'!K$6,'Data Table'!$G:$G,"&lt;"&amp;'Data Table Volumes'!L$6,'Data Table'!$C:$C,'Data Table Volumes'!$B44)</f>
        <v>0</v>
      </c>
      <c r="L44" s="15">
        <f>COUNTIFS('Data Table'!$B:$B,'Data Table Volumes'!$A44,'Data Table'!$G:$G,"&gt;="&amp;'Data Table Volumes'!L$6,'Data Table'!$G:$G,"&lt;"&amp;'Data Table Volumes'!M$6,'Data Table'!$C:$C,'Data Table Volumes'!$B44)</f>
        <v>0</v>
      </c>
      <c r="M44" s="15">
        <f>COUNTIFS('Data Table'!$B:$B,'Data Table Volumes'!$A44,'Data Table'!$G:$G,"&gt;="&amp;'Data Table Volumes'!M$6,'Data Table'!$G:$G,"&lt;"&amp;'Data Table Volumes'!N$6,'Data Table'!$C:$C,'Data Table Volumes'!$B44)</f>
        <v>0</v>
      </c>
      <c r="N44" s="16">
        <f>COUNTIFS('Data Table'!$B:$B,'Data Table Volumes'!$A44,'Data Table'!$G:$G,"&gt;="&amp;'Data Table Volumes'!N$6,'Data Table'!$G:$G,"&lt;"&amp;'Data Table Volumes'!O$6,'Data Table'!$C:$C,'Data Table Volumes'!$B44)</f>
        <v>0</v>
      </c>
      <c r="O44" s="15">
        <f>COUNTIFS('Data Table'!$G:$G,"&gt;="&amp;'Data Table Volumes'!O$6,'Data Table'!$G:$G,"&lt;"&amp;'Data Table Volumes'!B$1,'Data Table'!$C:$C,'Data Table Volumes'!$B44,'Data Table'!$B:$B,'Data Table Volumes'!$A44)</f>
        <v>0</v>
      </c>
      <c r="P44" s="14">
        <f>COUNTIFS('Data Table'!$G:$G,"&gt;="&amp;'Data Table Volumes'!P$6,'Data Table'!$G:$G,"&lt;"&amp;'Data Table Volumes'!Q$6,'Data Table'!$C:$C,'Data Table Volumes'!$B44,'Data Table'!$B:$B,'Data Table Volumes'!$A44)</f>
        <v>0</v>
      </c>
      <c r="Q44" s="15">
        <f>COUNTIFS('Data Table'!$G:$G,"&gt;="&amp;'Data Table Volumes'!Q$6,'Data Table'!$G:$G,"&lt;"&amp;'Data Table Volumes'!R$6,'Data Table'!$C:$C,'Data Table Volumes'!$B44,'Data Table'!$B:$B,'Data Table Volumes'!$A44)</f>
        <v>0</v>
      </c>
      <c r="R44" s="15">
        <f>COUNTIFS('Data Table'!$G:$G,"&gt;="&amp;'Data Table Volumes'!R$6,'Data Table'!$G:$G,"&lt;"&amp;'Data Table Volumes'!S$6,'Data Table'!$C:$C,'Data Table Volumes'!$B44,'Data Table'!$B:$B,'Data Table Volumes'!$A44)</f>
        <v>0</v>
      </c>
      <c r="S44" s="16">
        <f>COUNTIFS('Data Table'!$G:$G,"&gt;="&amp;'Data Table Volumes'!S$6,'Data Table'!$G:$G,"&lt;"&amp;'Data Table Volumes'!S$6+7,'Data Table'!$C:$C,'Data Table Volumes'!$B44,'Data Table'!$B:$B,'Data Table Volumes'!$A44)</f>
        <v>0</v>
      </c>
      <c r="T44" s="14">
        <f>COUNTIFS('Data Table'!$C:$C,'Data Table Volumes'!$B44,'Data Table'!$J:$J,"&gt;="&amp;'Data Table Volumes'!T$6,'Data Table'!$J:$J,"&lt;"&amp;'Data Table Volumes'!U$6,'Data Table'!$B:$B,'Data Table Volumes'!$A44)</f>
        <v>0</v>
      </c>
      <c r="U44" s="15">
        <f>COUNTIFS('Data Table'!$C:$C,'Data Table Volumes'!$B44,'Data Table'!$J:$J,"&gt;="&amp;'Data Table Volumes'!U$6,'Data Table'!$J:$J,"&lt;"&amp;'Data Table Volumes'!V$6,'Data Table'!$B:$B,'Data Table Volumes'!$A44)</f>
        <v>0</v>
      </c>
      <c r="V44" s="15">
        <f>COUNTIFS('Data Table'!$C:$C,'Data Table Volumes'!$B44,'Data Table'!$J:$J,"&gt;="&amp;'Data Table Volumes'!V$6,'Data Table'!$J:$J,"&lt;"&amp;'Data Table Volumes'!W$6,'Data Table'!$B:$B,'Data Table Volumes'!$A44)</f>
        <v>0</v>
      </c>
      <c r="W44" s="15">
        <f>COUNTIFS('Data Table'!$C:$C,'Data Table Volumes'!$B44,'Data Table'!$J:$J,"&gt;="&amp;'Data Table Volumes'!W$6,'Data Table'!$J:$J,"&lt;"&amp;'Data Table Volumes'!X$6,'Data Table'!$B:$B,'Data Table Volumes'!$A44)</f>
        <v>0</v>
      </c>
      <c r="X44" s="15">
        <f>COUNTIFS('Data Table'!$C:$C,'Data Table Volumes'!$B44,'Data Table'!$J:$J,"&gt;="&amp;'Data Table Volumes'!X$6,'Data Table'!$J:$J,"&lt;"&amp;'Data Table Volumes'!Y$6,'Data Table'!$B:$B,'Data Table Volumes'!$A44)</f>
        <v>0</v>
      </c>
      <c r="Y44" s="15">
        <f>COUNTIFS('Data Table'!$C:$C,'Data Table Volumes'!$B44,'Data Table'!$J:$J,"&gt;="&amp;'Data Table Volumes'!Y$6,'Data Table'!$J:$J,"&lt;"&amp;'Data Table Volumes'!Z$6,'Data Table'!$B:$B,'Data Table Volumes'!$A44)</f>
        <v>0</v>
      </c>
      <c r="Z44" s="15">
        <f>COUNTIFS('Data Table'!$C:$C,'Data Table Volumes'!$B44,'Data Table'!$J:$J,"&gt;="&amp;'Data Table Volumes'!Z$6,'Data Table'!$J:$J,"&lt;"&amp;'Data Table Volumes'!AA$6,'Data Table'!$B:$B,'Data Table Volumes'!$A44)</f>
        <v>0</v>
      </c>
      <c r="AA44" s="15">
        <f>COUNTIFS('Data Table'!$C:$C,'Data Table Volumes'!$B44,'Data Table'!$J:$J,"&gt;="&amp;'Data Table Volumes'!AA$6,'Data Table'!$J:$J,"&lt;"&amp;'Data Table Volumes'!AB$6,'Data Table'!$B:$B,'Data Table Volumes'!$A44)</f>
        <v>0</v>
      </c>
      <c r="AB44" s="15">
        <f>COUNTIFS('Data Table'!$C:$C,'Data Table Volumes'!$B44,'Data Table'!$J:$J,"&gt;="&amp;'Data Table Volumes'!AB$6,'Data Table'!$J:$J,"&lt;"&amp;'Data Table Volumes'!AC$6,'Data Table'!$B:$B,'Data Table Volumes'!$A44)</f>
        <v>0</v>
      </c>
      <c r="AC44" s="15">
        <f>COUNTIFS('Data Table'!$C:$C,'Data Table Volumes'!$B44,'Data Table'!$J:$J,"&gt;="&amp;'Data Table Volumes'!AC$6,'Data Table'!$J:$J,"&lt;"&amp;'Data Table Volumes'!AD$6,'Data Table'!$B:$B,'Data Table Volumes'!$A44)</f>
        <v>0</v>
      </c>
      <c r="AD44" s="15">
        <f>COUNTIFS('Data Table'!$C:$C,'Data Table Volumes'!$B44,'Data Table'!$J:$J,"&gt;="&amp;'Data Table Volumes'!AD$6,'Data Table'!$J:$J,"&lt;"&amp;'Data Table Volumes'!AE$6,'Data Table'!$B:$B,'Data Table Volumes'!$A44)</f>
        <v>0</v>
      </c>
      <c r="AE44" s="16">
        <f>COUNTIFS('Data Table'!$C:$C,'Data Table Volumes'!$B44,'Data Table'!$J:$J,"&gt;="&amp;'Data Table Volumes'!AE$6,'Data Table'!$J:$J,"&lt;"&amp;'Data Table Volumes'!AF$6,'Data Table'!$B:$B,'Data Table Volumes'!$A44)</f>
        <v>0</v>
      </c>
      <c r="AF44" s="15">
        <f>COUNTIFS('Data Table'!$C:$C,'Data Table Volumes'!$B44,'Data Table'!$J:$J,"&gt;="&amp;'Data Table Volumes'!AF$6,'Data Table'!$J:$J,"&lt;"&amp;'Data Table Volumes'!B$1,'Data Table'!B:B,'Data Table Volumes'!$A44)</f>
        <v>0</v>
      </c>
      <c r="AG44" s="14">
        <f>COUNTIFS('Data Table'!$J:$J,"&gt;="&amp;'Data Table Volumes'!AG$6,'Data Table'!$J:$J,"&lt;"&amp;'Data Table Volumes'!AH$6,'Data Table'!$C:$C,'Data Table Volumes'!$B44,'Data Table'!$B:$B,'Data Table Volumes'!$A44)</f>
        <v>0</v>
      </c>
      <c r="AH44" s="15">
        <f>COUNTIFS('Data Table'!$J:$J,"&gt;="&amp;'Data Table Volumes'!AH$6,'Data Table'!$J:$J,"&lt;"&amp;'Data Table Volumes'!AI$6,'Data Table'!$C:$C,'Data Table Volumes'!$B44,'Data Table'!$B:$B,'Data Table Volumes'!$A44)</f>
        <v>0</v>
      </c>
      <c r="AI44" s="15">
        <f>COUNTIFS('Data Table'!$J:$J,"&gt;="&amp;'Data Table Volumes'!AI$6,'Data Table'!$J:$J,"&lt;"&amp;'Data Table Volumes'!AJ$6,'Data Table'!$C:$C,'Data Table Volumes'!$B44,'Data Table'!$B:$B,'Data Table Volumes'!$A44)</f>
        <v>0</v>
      </c>
      <c r="AJ44" s="16">
        <f>COUNTIFS('Data Table'!$J:$J,"&gt;="&amp;'Data Table Volumes'!AJ$6,'Data Table'!$J:$J,"&lt;"&amp;'Data Table Volumes'!AJ$6+7,'Data Table'!$C:$C,'Data Table Volumes'!$B44,'Data Table'!$B:$B,'Data Table Volumes'!$A44)</f>
        <v>0</v>
      </c>
      <c r="AK44" s="15">
        <f>COUNTIFS('Data Table'!$C:$C,'Data Table Volumes'!$B44,'Data Table'!$Q:$Q,"&lt;"&amp;'Data Table Volumes'!AK$7,'Data Table'!B:B,'Data Table Volumes'!$A44)</f>
        <v>0</v>
      </c>
      <c r="AL44" s="15">
        <f>COUNTIFS('Data Table'!$C:$C,'Data Table Volumes'!$B44,'Data Table'!$Q:$Q,"&gt;="&amp;'Data Table Volumes'!AK$7,'Data Table'!$Q:$Q,"&lt;"&amp;'Data Table Volumes'!AL$7,'Data Table'!$B:$B,'Data Table Volumes'!$A44)</f>
        <v>0</v>
      </c>
      <c r="AM44" s="15">
        <f>COUNTIFS('Data Table'!$C:$C,'Data Table Volumes'!$B44,'Data Table'!$Q:$Q,"&gt;="&amp;'Data Table Volumes'!AL$7,'Data Table'!$Q:$Q,"&lt;"&amp;'Data Table Volumes'!AM$7,'Data Table'!$B:$B,'Data Table Volumes'!$A44)</f>
        <v>0</v>
      </c>
      <c r="AN44" s="15">
        <f>COUNTIFS('Data Table'!$C:$C,'Data Table Volumes'!$B44,'Data Table'!$Q:$Q,"&gt;="&amp;'Data Table Volumes'!AM$7,'Data Table'!$Q:$Q,"&lt;"&amp;'Data Table Volumes'!AN$7,'Data Table'!$B:$B,'Data Table Volumes'!$A44)</f>
        <v>0</v>
      </c>
      <c r="AO44" s="15">
        <f>COUNTIFS('Data Table'!$C:$C,'Data Table Volumes'!$B44,'Data Table'!$Q:$Q,"&gt;="&amp;'Data Table Volumes'!AN$7,'Data Table'!$Q:$Q,"&lt;"&amp;'Data Table Volumes'!AO$7,'Data Table'!$B:$B,'Data Table Volumes'!$A44)</f>
        <v>0</v>
      </c>
      <c r="AP44" s="15">
        <f>COUNTIFS('Data Table'!$C:$C,'Data Table Volumes'!$B44,'Data Table'!$Q:$Q,"&gt;="&amp;'Data Table Volumes'!AO$7,'Data Table'!$Q:$Q,"&lt;"&amp;'Data Table Volumes'!AP$7,'Data Table'!$B:$B,'Data Table Volumes'!$A44)</f>
        <v>0</v>
      </c>
      <c r="AQ44" s="15">
        <f>COUNTIFS('Data Table'!$C:$C,'Data Table Volumes'!$B44,'Data Table'!$Q:$Q,"&gt;="&amp;'Data Table Volumes'!AP$7,'Data Table'!$Q:$Q,"&lt;"&amp;'Data Table Volumes'!AQ$7,'Data Table'!$B:$B,'Data Table Volumes'!$A44)</f>
        <v>0</v>
      </c>
      <c r="AR44" s="15">
        <f>COUNTIFS('Data Table'!$C:$C,'Data Table Volumes'!$B44,'Data Table'!$Q:$Q,"&gt;="&amp;'Data Table Volumes'!AQ$7,'Data Table'!$Q:$Q,"&lt;"&amp;'Data Table Volumes'!AR$7,'Data Table'!$B:$B,'Data Table Volumes'!$A44)</f>
        <v>0</v>
      </c>
      <c r="AS44" s="15">
        <f>COUNTIFS('Data Table'!$C:$C,'Data Table Volumes'!$B44,'Data Table'!$Q:$Q,"&gt;="&amp;'Data Table Volumes'!AR$7,'Data Table'!$Q:$Q,"&lt;"&amp;'Data Table Volumes'!AS$7,'Data Table'!$B:$B,'Data Table Volumes'!$A44)</f>
        <v>0</v>
      </c>
      <c r="AT44" s="15">
        <f>COUNTIFS('Data Table'!$C:$C,'Data Table Volumes'!$B44,'Data Table'!$Q:$Q,"&gt;="&amp;'Data Table Volumes'!AS$7,'Data Table'!$Q:$Q,"&lt;"&amp;'Data Table Volumes'!AT$7,'Data Table'!$B:$B,'Data Table Volumes'!$A44)</f>
        <v>0</v>
      </c>
      <c r="AU44" s="15">
        <f>COUNTIFS('Data Table'!$C:$C,'Data Table Volumes'!$B44,'Data Table'!$Q:$Q,"&gt;="&amp;'Data Table Volumes'!AT$7,'Data Table'!$Q:$Q,"&lt;"&amp;'Data Table Volumes'!AU$7,'Data Table'!$B:$B,'Data Table Volumes'!$A44)</f>
        <v>0</v>
      </c>
      <c r="AV44" s="15">
        <f>COUNTIFS('Data Table'!$C:$C,'Data Table Volumes'!$B44,'Data Table'!$Q:$Q,"&gt;="&amp;'Data Table Volumes'!AU$7,'Data Table'!$Q:$Q,"&lt;"&amp;'Data Table Volumes'!AV$7,'Data Table'!$B:$B,'Data Table Volumes'!$A44)</f>
        <v>0</v>
      </c>
      <c r="AW44" s="16">
        <f>COUNTIFS('Data Table'!$C:$C,'Data Table Volumes'!$B44,'Data Table'!$Q:$Q,"&gt;"&amp;'Data Table Volumes'!AW$7,'Data Table'!$B:$B,'Data Table Volumes'!$A44)</f>
        <v>0</v>
      </c>
      <c r="AX44" s="14">
        <f t="shared" si="21"/>
        <v>0</v>
      </c>
      <c r="AY44" s="15">
        <f t="shared" si="22"/>
        <v>0</v>
      </c>
      <c r="AZ44" s="15">
        <f t="shared" si="23"/>
        <v>0</v>
      </c>
      <c r="BA44" s="15">
        <f t="shared" si="24"/>
        <v>0</v>
      </c>
      <c r="BB44" s="15">
        <f t="shared" si="25"/>
        <v>0</v>
      </c>
      <c r="BC44" s="15">
        <f t="shared" si="26"/>
        <v>0</v>
      </c>
      <c r="BD44" s="16">
        <f t="shared" si="27"/>
        <v>0</v>
      </c>
      <c r="BE44" s="35">
        <f t="shared" si="28"/>
        <v>0</v>
      </c>
      <c r="BF44" s="15">
        <f>COUNTIFS('Data Table'!$C:$C,'Data Table Volumes'!$B44,'Data Table'!$I:$I,"OUTSTANDING",'Data Table'!$H:$H,'Data Table Volumes'!BF$6)</f>
        <v>0</v>
      </c>
      <c r="BG44" s="16">
        <f>COUNTIFS('Data Table'!$C:$C,'Data Table Volumes'!$B44,'Data Table'!$I:$I,"OUTSTANDING",'Data Table'!$H:$H,'Data Table Volumes'!BG$6)</f>
        <v>0</v>
      </c>
      <c r="BH44" s="15">
        <f t="shared" si="39"/>
        <v>0</v>
      </c>
      <c r="BI44" s="15">
        <f t="shared" si="40"/>
        <v>0</v>
      </c>
      <c r="BJ44" s="15">
        <f t="shared" si="41"/>
        <v>0</v>
      </c>
      <c r="BK44" s="15">
        <f t="shared" si="42"/>
        <v>0</v>
      </c>
      <c r="BL44" s="15">
        <f t="shared" si="43"/>
        <v>0</v>
      </c>
      <c r="BM44" s="15">
        <f t="shared" si="44"/>
        <v>0</v>
      </c>
      <c r="BN44" s="15">
        <f t="shared" si="45"/>
        <v>0</v>
      </c>
      <c r="BO44" s="15">
        <f t="shared" si="46"/>
        <v>0</v>
      </c>
      <c r="BP44" s="15">
        <f t="shared" si="47"/>
        <v>0</v>
      </c>
      <c r="BQ44" s="15">
        <f t="shared" si="48"/>
        <v>0</v>
      </c>
      <c r="BR44" s="15">
        <f t="shared" si="53"/>
        <v>0</v>
      </c>
      <c r="BS44" s="15">
        <f t="shared" si="50"/>
        <v>0</v>
      </c>
      <c r="BT44" s="15">
        <f t="shared" si="51"/>
        <v>0</v>
      </c>
      <c r="BU44" s="14">
        <f>COUNTIFS('Data Table'!$C:$C,'Data Table Volumes'!$B44,'Data Table'!$J:$J,"&gt;="&amp;'Data Table Volumes'!$BU$7,'Data Table'!$J:$J,"&lt;"&amp;'Data Table Volumes'!$BY$7,'Data Table'!$H:$H,'Data Table Volumes'!BU$6,'Data Table'!$B:$B,'Data Table Volumes'!$A44)</f>
        <v>0</v>
      </c>
      <c r="BV44" s="15">
        <f>COUNTIFS('Data Table'!$C:$C,'Data Table Volumes'!$B44,'Data Table'!$J:$J,"&gt;="&amp;'Data Table Volumes'!$BU$7,'Data Table'!$J:$J,"&lt;"&amp;'Data Table Volumes'!$BY$7,'Data Table'!$H:$H,'Data Table Volumes'!BV$6,'Data Table'!$B:$B,'Data Table Volumes'!$A44)</f>
        <v>0</v>
      </c>
      <c r="BW44" s="15">
        <f>COUNTIFS('Data Table'!$C:$C,'Data Table Volumes'!$B44,'Data Table'!$J:$J,"&gt;="&amp;'Data Table Volumes'!$BU$7,'Data Table'!$J:$J,"&lt;"&amp;'Data Table Volumes'!$BY$7,'Data Table'!$H:$H,'Data Table Volumes'!BW$6,'Data Table'!$B:$B,'Data Table Volumes'!$A44)</f>
        <v>0</v>
      </c>
      <c r="BX44" s="15">
        <f>COUNTIFS('Data Table'!$C:$C,'Data Table Volumes'!$B44,'Data Table'!$J:$J,"&gt;="&amp;'Data Table Volumes'!$BU$7,'Data Table'!$J:$J,"&lt;"&amp;'Data Table Volumes'!$BY$7,'Data Table'!$H:$H,'Data Table Volumes'!BX$6,'Data Table'!$B:$B,'Data Table Volumes'!$A44)</f>
        <v>0</v>
      </c>
      <c r="BY44" s="16">
        <f>COUNTIFS('Data Table'!$C:$C,'Data Table Volumes'!$B44,'Data Table'!$J:$J,"&gt;="&amp;'Data Table Volumes'!$BU$7,'Data Table'!$J:$J,"&lt;"&amp;'Data Table Volumes'!$BY$7,'Data Table'!$H:$H,'Data Table Volumes'!BY$6,'Data Table'!$B:$B,'Data Table Volumes'!$A44)</f>
        <v>0</v>
      </c>
      <c r="BZ44" s="14">
        <f>COUNTIFS('Data Table'!$C:$C,'Data Table Volumes'!$B44,'Data Table'!$J:$J,"&gt;="&amp;'Data Table Volumes'!$BZ$7,'Data Table'!$J:$J,"&lt;"&amp;'Data Table Volumes'!$CD$7,'Data Table'!$H:$H,'Data Table Volumes'!BZ$6,'Data Table'!$B:$B,'Data Table Volumes'!$A44)</f>
        <v>0</v>
      </c>
      <c r="CA44" s="15">
        <f>COUNTIFS('Data Table'!$C:$C,'Data Table Volumes'!$B44,'Data Table'!$J:$J,"&gt;="&amp;'Data Table Volumes'!$BZ$7,'Data Table'!$J:$J,"&lt;"&amp;'Data Table Volumes'!$CD$7,'Data Table'!$H:$H,'Data Table Volumes'!CA$6,'Data Table'!$B:$B,'Data Table Volumes'!$A44)</f>
        <v>0</v>
      </c>
      <c r="CB44" s="15">
        <f>COUNTIFS('Data Table'!$C:$C,'Data Table Volumes'!$B44,'Data Table'!$J:$J,"&gt;="&amp;'Data Table Volumes'!$BZ$7,'Data Table'!$J:$J,"&lt;"&amp;'Data Table Volumes'!$CD$7,'Data Table'!$H:$H,'Data Table Volumes'!CB$6,'Data Table'!$B:$B,'Data Table Volumes'!$A44)</f>
        <v>0</v>
      </c>
      <c r="CC44" s="15">
        <f>COUNTIFS('Data Table'!$C:$C,'Data Table Volumes'!$B44,'Data Table'!$J:$J,"&gt;="&amp;'Data Table Volumes'!$BZ$7,'Data Table'!$J:$J,"&lt;"&amp;'Data Table Volumes'!$CD$7,'Data Table'!$H:$H,'Data Table Volumes'!CC$6,'Data Table'!$B:$B,'Data Table Volumes'!$A44)</f>
        <v>0</v>
      </c>
      <c r="CD44" s="16">
        <f>COUNTIFS('Data Table'!$C:$C,'Data Table Volumes'!$B44,'Data Table'!$J:$J,"&gt;="&amp;'Data Table Volumes'!$BZ$7,'Data Table'!$J:$J,"&lt;"&amp;'Data Table Volumes'!$CD$7,'Data Table'!$H:$H,'Data Table Volumes'!CD$6,'Data Table'!$B:$B,'Data Table Volumes'!$A44)</f>
        <v>0</v>
      </c>
      <c r="CE44" s="14" t="str" cm="1">
        <f t="array" ref="CE44">IFERROR(PERCENTILE(IF(('Data Table'!$I:$I="FINALISED")*('Data Table'!$B:$B='Data Table Volumes'!$A44)*('Data Table'!$C:$C='Data Table Volumes'!$B44)*('Data Table'!$J:$J&gt;=CE$6)*('Data Table'!$J:$J&lt;CF$6-1),'Data Table'!$K:$K),0.5),"NA")</f>
        <v>NA</v>
      </c>
      <c r="CF44" s="15" t="str" cm="1">
        <f t="array" ref="CF44">IFERROR(PERCENTILE(IF(('Data Table'!$I:$I="FINALISED")*('Data Table'!$B:$B='Data Table Volumes'!$A44)*('Data Table'!$C:$C='Data Table Volumes'!$B44)*('Data Table'!$J:$J&gt;=CF$6)*('Data Table'!$J:$J&lt;CG$6-1),'Data Table'!$K:$K),0.5),"NA")</f>
        <v>NA</v>
      </c>
      <c r="CG44" s="15" t="str" cm="1">
        <f t="array" ref="CG44">IFERROR(PERCENTILE(IF(('Data Table'!$I:$I="FINALISED")*('Data Table'!$B:$B='Data Table Volumes'!$A44)*('Data Table'!$C:$C='Data Table Volumes'!$B44)*('Data Table'!$J:$J&gt;=CG$6)*('Data Table'!$J:$J&lt;CH$6-1),'Data Table'!$K:$K),0.5),"NA")</f>
        <v>NA</v>
      </c>
      <c r="CH44" s="15" t="str" cm="1">
        <f t="array" ref="CH44">IFERROR(PERCENTILE(IF(('Data Table'!$I:$I="FINALISED")*('Data Table'!$B:$B='Data Table Volumes'!$A44)*('Data Table'!$C:$C='Data Table Volumes'!$B44)*('Data Table'!$J:$J&gt;=CH$6)*('Data Table'!$J:$J&lt;CI$6-1),'Data Table'!$K:$K),0.5),"NA")</f>
        <v>NA</v>
      </c>
      <c r="CI44" s="15" t="str" cm="1">
        <f t="array" ref="CI44">IFERROR(PERCENTILE(IF(('Data Table'!$I:$I="FINALISED")*('Data Table'!$B:$B='Data Table Volumes'!$A44)*('Data Table'!$C:$C='Data Table Volumes'!$B44)*('Data Table'!$J:$J&gt;=CI$6)*('Data Table'!$J:$J&lt;CJ$6-1),'Data Table'!$K:$K),0.5),"NA")</f>
        <v>NA</v>
      </c>
      <c r="CJ44" s="15" t="str" cm="1">
        <f t="array" ref="CJ44">IFERROR(PERCENTILE(IF(('Data Table'!$I:$I="FINALISED")*('Data Table'!$B:$B='Data Table Volumes'!$A44)*('Data Table'!$C:$C='Data Table Volumes'!$B44)*('Data Table'!$J:$J&gt;=CJ$6)*('Data Table'!$J:$J&lt;CK$6-1),'Data Table'!$K:$K),0.5),"NA")</f>
        <v>NA</v>
      </c>
      <c r="CK44" s="15" t="str" cm="1">
        <f t="array" ref="CK44">IFERROR(PERCENTILE(IF(('Data Table'!$I:$I="FINALISED")*('Data Table'!$B:$B='Data Table Volumes'!$A44)*('Data Table'!$C:$C='Data Table Volumes'!$B44)*('Data Table'!$J:$J&gt;=CK$6)*('Data Table'!$J:$J&lt;CL$6-1),'Data Table'!$K:$K),0.5),"NA")</f>
        <v>NA</v>
      </c>
      <c r="CL44" s="15" t="str" cm="1">
        <f t="array" ref="CL44">IFERROR(PERCENTILE(IF(('Data Table'!$I:$I="FINALISED")*('Data Table'!$B:$B='Data Table Volumes'!$A44)*('Data Table'!$C:$C='Data Table Volumes'!$B44)*('Data Table'!$J:$J&gt;=CL$6)*('Data Table'!$J:$J&lt;CM$6-1),'Data Table'!$K:$K),0.5),"NA")</f>
        <v>NA</v>
      </c>
      <c r="CM44" s="15" t="str" cm="1">
        <f t="array" ref="CM44">IFERROR(PERCENTILE(IF(('Data Table'!$I:$I="FINALISED")*('Data Table'!$B:$B='Data Table Volumes'!$A44)*('Data Table'!$C:$C='Data Table Volumes'!$B44)*('Data Table'!$J:$J&gt;=CM$6)*('Data Table'!$J:$J&lt;CN$6-1),'Data Table'!$K:$K),0.5),"NA")</f>
        <v>NA</v>
      </c>
      <c r="CN44" s="15" t="str" cm="1">
        <f t="array" ref="CN44">IFERROR(PERCENTILE(IF(('Data Table'!$I:$I="FINALISED")*('Data Table'!$B:$B='Data Table Volumes'!$A44)*('Data Table'!$C:$C='Data Table Volumes'!$B44)*('Data Table'!$J:$J&gt;=CN$6)*('Data Table'!$J:$J&lt;CO$6-1),'Data Table'!$K:$K),0.5),"NA")</f>
        <v>NA</v>
      </c>
      <c r="CO44" s="15" t="str" cm="1">
        <f t="array" ref="CO44">IFERROR(PERCENTILE(IF(('Data Table'!$I:$I="FINALISED")*('Data Table'!$B:$B='Data Table Volumes'!$A44)*('Data Table'!$C:$C='Data Table Volumes'!$B44)*('Data Table'!$J:$J&gt;=CO$6)*('Data Table'!$J:$J&lt;CP$6-1),'Data Table'!$K:$K),0.5),"NA")</f>
        <v>NA</v>
      </c>
      <c r="CP44" s="16" t="str" cm="1">
        <f t="array" ref="CP44">IFERROR(PERCENTILE(IF(('Data Table'!$I:$I="FINALISED")*('Data Table'!$B:$B='Data Table Volumes'!$A44)*('Data Table'!$C:$C='Data Table Volumes'!$B44)*('Data Table'!$J:$J&gt;=CP$6)*('Data Table'!$J:$J&lt;CQ$6-1),'Data Table'!$K:$K),0.5),"NA")</f>
        <v>NA</v>
      </c>
      <c r="CQ44" s="15" t="str" cm="1">
        <f t="array" ref="CQ44">IFERROR(PERCENTILE(IF(('Data Table'!$I:$I="FINALISED")*('Data Table'!$B:$B='Data Table Volumes'!$A44)*('Data Table'!$C:$C='Data Table Volumes'!$B44)*('Data Table'!$J:$J&gt;=CQ$6)*('Data Table'!$J:$J&lt;EOMONTH(CQ$6,0)),'Data Table'!$K:$K),0.5),"NA")</f>
        <v>NA</v>
      </c>
      <c r="CR44" s="98" t="str" cm="1">
        <f t="array" ref="CR44">IFERROR(PERCENTILE(IF(('Data Table'!$I:$I="FINALISED")*('Data Table'!$C:$C='Data Table Volumes'!$B44)*('Data Table'!$B:$B='Data Table Volumes'!$A44)*('Data Table'!$J:$J&gt;=CR$6)*('Data Table'!$J:$J&lt;CS$6-1),'Data Table'!$K:$K),0.5),"NA")</f>
        <v>NA</v>
      </c>
      <c r="CS44" s="99" t="str" cm="1">
        <f t="array" ref="CS44">IFERROR(PERCENTILE(IF(('Data Table'!$I:$I="FINALISED")*('Data Table'!$C:$C='Data Table Volumes'!$B44)*('Data Table'!$B:$B='Data Table Volumes'!$A44)*('Data Table'!$J:$J&gt;=CS$6)*('Data Table'!$J:$J&lt;CT$6-1),'Data Table'!$K:$K),0.5),"NA")</f>
        <v>NA</v>
      </c>
      <c r="CT44" s="99" t="str" cm="1">
        <f t="array" ref="CT44">IFERROR(PERCENTILE(IF(('Data Table'!$I:$I="FINALISED")*('Data Table'!$C:$C='Data Table Volumes'!$B44)*('Data Table'!$B:$B='Data Table Volumes'!$A44)*('Data Table'!$J:$J&gt;=CT$6)*('Data Table'!$J:$J&lt;CU$6-1),'Data Table'!$K:$K),0.5),"NA")</f>
        <v>NA</v>
      </c>
      <c r="CU44" s="99" t="str" cm="1">
        <f t="array" ref="CU44">IFERROR(PERCENTILE(IF(('Data Table'!$I:$I="FINALISED")*('Data Table'!$C:$C='Data Table Volumes'!$B44)*('Data Table'!$B:$B='Data Table Volumes'!$A44)*('Data Table'!$J:$J&gt;=CU$6)*('Data Table'!$J:$J&lt;CU$6+7),'Data Table'!$K:$K),0.5),"NA")</f>
        <v>NA</v>
      </c>
      <c r="CV44" s="131">
        <f>COUNTIFS('Data Table'!$I:$I,"OUTSTANDING",'Data Table'!$C:$C,'Data Table Volumes'!$B44,'Data Table'!$H:$H,'Data Table Volumes'!CV$6,'Data Table'!$B:$B,'Data Table Volumes'!$A44)</f>
        <v>0</v>
      </c>
      <c r="CW44" s="99">
        <f>COUNTIFS('Data Table'!$I:$I,"OUTSTANDING",'Data Table'!$C:$C,'Data Table Volumes'!$B44,'Data Table'!$H:$H,'Data Table Volumes'!CW$6,'Data Table'!$B:$B,'Data Table Volumes'!$A44)</f>
        <v>0</v>
      </c>
      <c r="CX44" s="132">
        <f t="shared" si="52"/>
        <v>0</v>
      </c>
    </row>
    <row r="45" spans="1:102">
      <c r="A45" s="9" t="s">
        <v>30</v>
      </c>
      <c r="B45" s="10" t="s">
        <v>16</v>
      </c>
      <c r="C45" s="9">
        <f>COUNTIFS('Data Table'!$B:$B,'Data Table Volumes'!$A45,'Data Table'!$G:$G,"&gt;="&amp;'Data Table Volumes'!C$6,'Data Table'!$G:$G,"&lt;"&amp;'Data Table Volumes'!D$6,'Data Table'!$C:$C,'Data Table Volumes'!$B45)</f>
        <v>0</v>
      </c>
      <c r="D45" s="10">
        <f>COUNTIFS('Data Table'!$B:$B,'Data Table Volumes'!$A45,'Data Table'!$G:$G,"&gt;="&amp;'Data Table Volumes'!D$6,'Data Table'!$G:$G,"&lt;"&amp;'Data Table Volumes'!E$6,'Data Table'!$C:$C,'Data Table Volumes'!$B45)</f>
        <v>0</v>
      </c>
      <c r="E45" s="10">
        <f>COUNTIFS('Data Table'!$B:$B,'Data Table Volumes'!$A45,'Data Table'!$G:$G,"&gt;="&amp;'Data Table Volumes'!E$6,'Data Table'!$G:$G,"&lt;"&amp;'Data Table Volumes'!F$6,'Data Table'!$C:$C,'Data Table Volumes'!$B45)</f>
        <v>0</v>
      </c>
      <c r="F45" s="10">
        <f>COUNTIFS('Data Table'!$B:$B,'Data Table Volumes'!$A45,'Data Table'!$G:$G,"&gt;="&amp;'Data Table Volumes'!F$6,'Data Table'!$G:$G,"&lt;"&amp;'Data Table Volumes'!G$6,'Data Table'!$C:$C,'Data Table Volumes'!$B45)</f>
        <v>0</v>
      </c>
      <c r="G45" s="10">
        <f>COUNTIFS('Data Table'!$B:$B,'Data Table Volumes'!$A45,'Data Table'!$G:$G,"&gt;="&amp;'Data Table Volumes'!G$6,'Data Table'!$G:$G,"&lt;"&amp;'Data Table Volumes'!H$6,'Data Table'!$C:$C,'Data Table Volumes'!$B45)</f>
        <v>0</v>
      </c>
      <c r="H45" s="10">
        <f>COUNTIFS('Data Table'!$B:$B,'Data Table Volumes'!$A45,'Data Table'!$G:$G,"&gt;="&amp;'Data Table Volumes'!H$6,'Data Table'!$G:$G,"&lt;"&amp;'Data Table Volumes'!I$6,'Data Table'!$C:$C,'Data Table Volumes'!$B45)</f>
        <v>0</v>
      </c>
      <c r="I45" s="10">
        <f>COUNTIFS('Data Table'!$B:$B,'Data Table Volumes'!$A45,'Data Table'!$G:$G,"&gt;="&amp;'Data Table Volumes'!I$6,'Data Table'!$G:$G,"&lt;"&amp;'Data Table Volumes'!J$6,'Data Table'!$C:$C,'Data Table Volumes'!$B45)</f>
        <v>0</v>
      </c>
      <c r="J45" s="10">
        <f>COUNTIFS('Data Table'!$B:$B,'Data Table Volumes'!$A45,'Data Table'!$G:$G,"&gt;="&amp;'Data Table Volumes'!J$6,'Data Table'!$G:$G,"&lt;"&amp;'Data Table Volumes'!K$6,'Data Table'!$C:$C,'Data Table Volumes'!$B45)</f>
        <v>0</v>
      </c>
      <c r="K45" s="10">
        <f>COUNTIFS('Data Table'!$B:$B,'Data Table Volumes'!$A45,'Data Table'!$G:$G,"&gt;="&amp;'Data Table Volumes'!K$6,'Data Table'!$G:$G,"&lt;"&amp;'Data Table Volumes'!L$6,'Data Table'!$C:$C,'Data Table Volumes'!$B45)</f>
        <v>0</v>
      </c>
      <c r="L45" s="10">
        <f>COUNTIFS('Data Table'!$B:$B,'Data Table Volumes'!$A45,'Data Table'!$G:$G,"&gt;="&amp;'Data Table Volumes'!L$6,'Data Table'!$G:$G,"&lt;"&amp;'Data Table Volumes'!M$6,'Data Table'!$C:$C,'Data Table Volumes'!$B45)</f>
        <v>0</v>
      </c>
      <c r="M45" s="10">
        <f>COUNTIFS('Data Table'!$B:$B,'Data Table Volumes'!$A45,'Data Table'!$G:$G,"&gt;="&amp;'Data Table Volumes'!M$6,'Data Table'!$G:$G,"&lt;"&amp;'Data Table Volumes'!N$6,'Data Table'!$C:$C,'Data Table Volumes'!$B45)</f>
        <v>0</v>
      </c>
      <c r="N45" s="11">
        <f>COUNTIFS('Data Table'!$B:$B,'Data Table Volumes'!$A45,'Data Table'!$G:$G,"&gt;="&amp;'Data Table Volumes'!N$6,'Data Table'!$G:$G,"&lt;"&amp;'Data Table Volumes'!O$6,'Data Table'!$C:$C,'Data Table Volumes'!$B45)</f>
        <v>0</v>
      </c>
      <c r="O45" s="10">
        <f>COUNTIFS('Data Table'!$G:$G,"&gt;="&amp;'Data Table Volumes'!O$6,'Data Table'!$G:$G,"&lt;"&amp;'Data Table Volumes'!B$1,'Data Table'!$C:$C,'Data Table Volumes'!$B45,'Data Table'!$B:$B,'Data Table Volumes'!$A45)</f>
        <v>0</v>
      </c>
      <c r="P45" s="9">
        <f>COUNTIFS('Data Table'!$G:$G,"&gt;="&amp;'Data Table Volumes'!P$6,'Data Table'!$G:$G,"&lt;"&amp;'Data Table Volumes'!Q$6,'Data Table'!$C:$C,'Data Table Volumes'!$B45,'Data Table'!$B:$B,'Data Table Volumes'!$A45)</f>
        <v>0</v>
      </c>
      <c r="Q45" s="10">
        <f>COUNTIFS('Data Table'!$G:$G,"&gt;="&amp;'Data Table Volumes'!Q$6,'Data Table'!$G:$G,"&lt;"&amp;'Data Table Volumes'!R$6,'Data Table'!$C:$C,'Data Table Volumes'!$B45,'Data Table'!$B:$B,'Data Table Volumes'!$A45)</f>
        <v>0</v>
      </c>
      <c r="R45" s="10">
        <f>COUNTIFS('Data Table'!$G:$G,"&gt;="&amp;'Data Table Volumes'!R$6,'Data Table'!$G:$G,"&lt;"&amp;'Data Table Volumes'!S$6,'Data Table'!$C:$C,'Data Table Volumes'!$B45,'Data Table'!$B:$B,'Data Table Volumes'!$A45)</f>
        <v>0</v>
      </c>
      <c r="S45" s="11">
        <f>COUNTIFS('Data Table'!$G:$G,"&gt;="&amp;'Data Table Volumes'!S$6,'Data Table'!$G:$G,"&lt;"&amp;'Data Table Volumes'!S$6+7,'Data Table'!$C:$C,'Data Table Volumes'!$B45,'Data Table'!$B:$B,'Data Table Volumes'!$A45)</f>
        <v>0</v>
      </c>
      <c r="T45" s="9">
        <f>COUNTIFS('Data Table'!$C:$C,'Data Table Volumes'!$B45,'Data Table'!$J:$J,"&gt;="&amp;'Data Table Volumes'!T$6,'Data Table'!$J:$J,"&lt;"&amp;'Data Table Volumes'!U$6,'Data Table'!$B:$B,'Data Table Volumes'!$A45)</f>
        <v>0</v>
      </c>
      <c r="U45" s="10">
        <f>COUNTIFS('Data Table'!$C:$C,'Data Table Volumes'!$B45,'Data Table'!$J:$J,"&gt;="&amp;'Data Table Volumes'!U$6,'Data Table'!$J:$J,"&lt;"&amp;'Data Table Volumes'!V$6,'Data Table'!$B:$B,'Data Table Volumes'!$A45)</f>
        <v>0</v>
      </c>
      <c r="V45" s="10">
        <f>COUNTIFS('Data Table'!$C:$C,'Data Table Volumes'!$B45,'Data Table'!$J:$J,"&gt;="&amp;'Data Table Volumes'!V$6,'Data Table'!$J:$J,"&lt;"&amp;'Data Table Volumes'!W$6,'Data Table'!$B:$B,'Data Table Volumes'!$A45)</f>
        <v>0</v>
      </c>
      <c r="W45" s="10">
        <f>COUNTIFS('Data Table'!$C:$C,'Data Table Volumes'!$B45,'Data Table'!$J:$J,"&gt;="&amp;'Data Table Volumes'!W$6,'Data Table'!$J:$J,"&lt;"&amp;'Data Table Volumes'!X$6,'Data Table'!$B:$B,'Data Table Volumes'!$A45)</f>
        <v>0</v>
      </c>
      <c r="X45" s="10">
        <f>COUNTIFS('Data Table'!$C:$C,'Data Table Volumes'!$B45,'Data Table'!$J:$J,"&gt;="&amp;'Data Table Volumes'!X$6,'Data Table'!$J:$J,"&lt;"&amp;'Data Table Volumes'!Y$6,'Data Table'!$B:$B,'Data Table Volumes'!$A45)</f>
        <v>0</v>
      </c>
      <c r="Y45" s="10">
        <f>COUNTIFS('Data Table'!$C:$C,'Data Table Volumes'!$B45,'Data Table'!$J:$J,"&gt;="&amp;'Data Table Volumes'!Y$6,'Data Table'!$J:$J,"&lt;"&amp;'Data Table Volumes'!Z$6,'Data Table'!$B:$B,'Data Table Volumes'!$A45)</f>
        <v>0</v>
      </c>
      <c r="Z45" s="10">
        <f>COUNTIFS('Data Table'!$C:$C,'Data Table Volumes'!$B45,'Data Table'!$J:$J,"&gt;="&amp;'Data Table Volumes'!Z$6,'Data Table'!$J:$J,"&lt;"&amp;'Data Table Volumes'!AA$6,'Data Table'!$B:$B,'Data Table Volumes'!$A45)</f>
        <v>0</v>
      </c>
      <c r="AA45" s="10">
        <f>COUNTIFS('Data Table'!$C:$C,'Data Table Volumes'!$B45,'Data Table'!$J:$J,"&gt;="&amp;'Data Table Volumes'!AA$6,'Data Table'!$J:$J,"&lt;"&amp;'Data Table Volumes'!AB$6,'Data Table'!$B:$B,'Data Table Volumes'!$A45)</f>
        <v>0</v>
      </c>
      <c r="AB45" s="10">
        <f>COUNTIFS('Data Table'!$C:$C,'Data Table Volumes'!$B45,'Data Table'!$J:$J,"&gt;="&amp;'Data Table Volumes'!AB$6,'Data Table'!$J:$J,"&lt;"&amp;'Data Table Volumes'!AC$6,'Data Table'!$B:$B,'Data Table Volumes'!$A45)</f>
        <v>0</v>
      </c>
      <c r="AC45" s="10">
        <f>COUNTIFS('Data Table'!$C:$C,'Data Table Volumes'!$B45,'Data Table'!$J:$J,"&gt;="&amp;'Data Table Volumes'!AC$6,'Data Table'!$J:$J,"&lt;"&amp;'Data Table Volumes'!AD$6,'Data Table'!$B:$B,'Data Table Volumes'!$A45)</f>
        <v>0</v>
      </c>
      <c r="AD45" s="10">
        <f>COUNTIFS('Data Table'!$C:$C,'Data Table Volumes'!$B45,'Data Table'!$J:$J,"&gt;="&amp;'Data Table Volumes'!AD$6,'Data Table'!$J:$J,"&lt;"&amp;'Data Table Volumes'!AE$6,'Data Table'!$B:$B,'Data Table Volumes'!$A45)</f>
        <v>0</v>
      </c>
      <c r="AE45" s="11">
        <f>COUNTIFS('Data Table'!$C:$C,'Data Table Volumes'!$B45,'Data Table'!$J:$J,"&gt;="&amp;'Data Table Volumes'!AE$6,'Data Table'!$J:$J,"&lt;"&amp;'Data Table Volumes'!AF$6,'Data Table'!$B:$B,'Data Table Volumes'!$A45)</f>
        <v>0</v>
      </c>
      <c r="AF45" s="10">
        <f>COUNTIFS('Data Table'!$C:$C,'Data Table Volumes'!$B45,'Data Table'!$J:$J,"&gt;="&amp;'Data Table Volumes'!AF$6,'Data Table'!$J:$J,"&lt;"&amp;'Data Table Volumes'!B$1,'Data Table'!B:B,'Data Table Volumes'!$A45)</f>
        <v>0</v>
      </c>
      <c r="AG45" s="9">
        <f>COUNTIFS('Data Table'!$J:$J,"&gt;="&amp;'Data Table Volumes'!AG$6,'Data Table'!$J:$J,"&lt;"&amp;'Data Table Volumes'!AH$6,'Data Table'!$C:$C,'Data Table Volumes'!$B45,'Data Table'!$B:$B,'Data Table Volumes'!$A45)</f>
        <v>0</v>
      </c>
      <c r="AH45" s="10">
        <f>COUNTIFS('Data Table'!$J:$J,"&gt;="&amp;'Data Table Volumes'!AH$6,'Data Table'!$J:$J,"&lt;"&amp;'Data Table Volumes'!AI$6,'Data Table'!$C:$C,'Data Table Volumes'!$B45,'Data Table'!$B:$B,'Data Table Volumes'!$A45)</f>
        <v>0</v>
      </c>
      <c r="AI45" s="10">
        <f>COUNTIFS('Data Table'!$J:$J,"&gt;="&amp;'Data Table Volumes'!AI$6,'Data Table'!$J:$J,"&lt;"&amp;'Data Table Volumes'!AJ$6,'Data Table'!$C:$C,'Data Table Volumes'!$B45,'Data Table'!$B:$B,'Data Table Volumes'!$A45)</f>
        <v>0</v>
      </c>
      <c r="AJ45" s="11">
        <f>COUNTIFS('Data Table'!$J:$J,"&gt;="&amp;'Data Table Volumes'!AJ$6,'Data Table'!$J:$J,"&lt;"&amp;'Data Table Volumes'!AJ$6+7,'Data Table'!$C:$C,'Data Table Volumes'!$B45,'Data Table'!$B:$B,'Data Table Volumes'!$A45)</f>
        <v>0</v>
      </c>
      <c r="AK45" s="10">
        <f>COUNTIFS('Data Table'!$C:$C,'Data Table Volumes'!$B45,'Data Table'!$Q:$Q,"&lt;"&amp;'Data Table Volumes'!AK$7,'Data Table'!B:B,'Data Table Volumes'!$A45)</f>
        <v>0</v>
      </c>
      <c r="AL45" s="10">
        <f>COUNTIFS('Data Table'!$C:$C,'Data Table Volumes'!$B45,'Data Table'!$Q:$Q,"&gt;="&amp;'Data Table Volumes'!AK$7,'Data Table'!$Q:$Q,"&lt;"&amp;'Data Table Volumes'!AL$7,'Data Table'!$B:$B,'Data Table Volumes'!$A45)</f>
        <v>0</v>
      </c>
      <c r="AM45" s="10">
        <f>COUNTIFS('Data Table'!$C:$C,'Data Table Volumes'!$B45,'Data Table'!$Q:$Q,"&gt;="&amp;'Data Table Volumes'!AL$7,'Data Table'!$Q:$Q,"&lt;"&amp;'Data Table Volumes'!AM$7,'Data Table'!$B:$B,'Data Table Volumes'!$A45)</f>
        <v>0</v>
      </c>
      <c r="AN45" s="10">
        <f>COUNTIFS('Data Table'!$C:$C,'Data Table Volumes'!$B45,'Data Table'!$Q:$Q,"&gt;="&amp;'Data Table Volumes'!AM$7,'Data Table'!$Q:$Q,"&lt;"&amp;'Data Table Volumes'!AN$7,'Data Table'!$B:$B,'Data Table Volumes'!$A45)</f>
        <v>0</v>
      </c>
      <c r="AO45" s="10">
        <f>COUNTIFS('Data Table'!$C:$C,'Data Table Volumes'!$B45,'Data Table'!$Q:$Q,"&gt;="&amp;'Data Table Volumes'!AN$7,'Data Table'!$Q:$Q,"&lt;"&amp;'Data Table Volumes'!AO$7,'Data Table'!$B:$B,'Data Table Volumes'!$A45)</f>
        <v>0</v>
      </c>
      <c r="AP45" s="10">
        <f>COUNTIFS('Data Table'!$C:$C,'Data Table Volumes'!$B45,'Data Table'!$Q:$Q,"&gt;="&amp;'Data Table Volumes'!AO$7,'Data Table'!$Q:$Q,"&lt;"&amp;'Data Table Volumes'!AP$7,'Data Table'!$B:$B,'Data Table Volumes'!$A45)</f>
        <v>0</v>
      </c>
      <c r="AQ45" s="10">
        <f>COUNTIFS('Data Table'!$C:$C,'Data Table Volumes'!$B45,'Data Table'!$Q:$Q,"&gt;="&amp;'Data Table Volumes'!AP$7,'Data Table'!$Q:$Q,"&lt;"&amp;'Data Table Volumes'!AQ$7,'Data Table'!$B:$B,'Data Table Volumes'!$A45)</f>
        <v>0</v>
      </c>
      <c r="AR45" s="10">
        <f>COUNTIFS('Data Table'!$C:$C,'Data Table Volumes'!$B45,'Data Table'!$Q:$Q,"&gt;="&amp;'Data Table Volumes'!AQ$7,'Data Table'!$Q:$Q,"&lt;"&amp;'Data Table Volumes'!AR$7,'Data Table'!$B:$B,'Data Table Volumes'!$A45)</f>
        <v>0</v>
      </c>
      <c r="AS45" s="10">
        <f>COUNTIFS('Data Table'!$C:$C,'Data Table Volumes'!$B45,'Data Table'!$Q:$Q,"&gt;="&amp;'Data Table Volumes'!AR$7,'Data Table'!$Q:$Q,"&lt;"&amp;'Data Table Volumes'!AS$7,'Data Table'!$B:$B,'Data Table Volumes'!$A45)</f>
        <v>0</v>
      </c>
      <c r="AT45" s="10">
        <f>COUNTIFS('Data Table'!$C:$C,'Data Table Volumes'!$B45,'Data Table'!$Q:$Q,"&gt;="&amp;'Data Table Volumes'!AS$7,'Data Table'!$Q:$Q,"&lt;"&amp;'Data Table Volumes'!AT$7,'Data Table'!$B:$B,'Data Table Volumes'!$A45)</f>
        <v>0</v>
      </c>
      <c r="AU45" s="10">
        <f>COUNTIFS('Data Table'!$C:$C,'Data Table Volumes'!$B45,'Data Table'!$Q:$Q,"&gt;="&amp;'Data Table Volumes'!AT$7,'Data Table'!$Q:$Q,"&lt;"&amp;'Data Table Volumes'!AU$7,'Data Table'!$B:$B,'Data Table Volumes'!$A45)</f>
        <v>0</v>
      </c>
      <c r="AV45" s="10">
        <f>COUNTIFS('Data Table'!$C:$C,'Data Table Volumes'!$B45,'Data Table'!$Q:$Q,"&gt;="&amp;'Data Table Volumes'!AU$7,'Data Table'!$Q:$Q,"&lt;"&amp;'Data Table Volumes'!AV$7,'Data Table'!$B:$B,'Data Table Volumes'!$A45)</f>
        <v>0</v>
      </c>
      <c r="AW45" s="11">
        <f>COUNTIFS('Data Table'!$C:$C,'Data Table Volumes'!$B45,'Data Table'!$Q:$Q,"&gt;"&amp;'Data Table Volumes'!AW$7,'Data Table'!$B:$B,'Data Table Volumes'!$A45)</f>
        <v>0</v>
      </c>
      <c r="AX45" s="9">
        <f t="shared" si="21"/>
        <v>0</v>
      </c>
      <c r="AY45" s="10">
        <f t="shared" si="22"/>
        <v>0</v>
      </c>
      <c r="AZ45" s="10">
        <f t="shared" si="23"/>
        <v>0</v>
      </c>
      <c r="BA45" s="10">
        <f t="shared" si="24"/>
        <v>0</v>
      </c>
      <c r="BB45" s="10">
        <f t="shared" si="25"/>
        <v>0</v>
      </c>
      <c r="BC45" s="10">
        <f t="shared" si="26"/>
        <v>0</v>
      </c>
      <c r="BD45" s="11">
        <f t="shared" si="27"/>
        <v>0</v>
      </c>
      <c r="BE45" s="33">
        <f t="shared" si="28"/>
        <v>0</v>
      </c>
      <c r="BF45" s="10">
        <f>COUNTIFS('Data Table'!$C:$C,'Data Table Volumes'!$B45,'Data Table'!$I:$I,"OUTSTANDING",'Data Table'!$H:$H,'Data Table Volumes'!BF$6)</f>
        <v>0</v>
      </c>
      <c r="BG45" s="11">
        <f>COUNTIFS('Data Table'!$C:$C,'Data Table Volumes'!$B45,'Data Table'!$I:$I,"OUTSTANDING",'Data Table'!$H:$H,'Data Table Volumes'!BG$6)</f>
        <v>0</v>
      </c>
      <c r="BH45" s="10">
        <f t="shared" si="39"/>
        <v>0</v>
      </c>
      <c r="BI45" s="10">
        <f t="shared" si="40"/>
        <v>0</v>
      </c>
      <c r="BJ45" s="10">
        <f t="shared" si="41"/>
        <v>0</v>
      </c>
      <c r="BK45" s="10">
        <f t="shared" si="42"/>
        <v>0</v>
      </c>
      <c r="BL45" s="10">
        <f t="shared" si="43"/>
        <v>0</v>
      </c>
      <c r="BM45" s="10">
        <f t="shared" si="44"/>
        <v>0</v>
      </c>
      <c r="BN45" s="10">
        <f t="shared" si="45"/>
        <v>0</v>
      </c>
      <c r="BO45" s="10">
        <f t="shared" si="46"/>
        <v>0</v>
      </c>
      <c r="BP45" s="10">
        <f t="shared" si="47"/>
        <v>0</v>
      </c>
      <c r="BQ45" s="10">
        <f t="shared" si="48"/>
        <v>0</v>
      </c>
      <c r="BR45" s="10">
        <f t="shared" si="53"/>
        <v>0</v>
      </c>
      <c r="BS45" s="10">
        <f t="shared" si="50"/>
        <v>0</v>
      </c>
      <c r="BT45" s="10">
        <f t="shared" si="51"/>
        <v>0</v>
      </c>
      <c r="BU45" s="9">
        <f>COUNTIFS('Data Table'!$C:$C,'Data Table Volumes'!$B45,'Data Table'!$J:$J,"&gt;="&amp;'Data Table Volumes'!$BU$7,'Data Table'!$J:$J,"&lt;"&amp;'Data Table Volumes'!$BY$7,'Data Table'!$H:$H,'Data Table Volumes'!BU$6,'Data Table'!$B:$B,'Data Table Volumes'!$A45)</f>
        <v>0</v>
      </c>
      <c r="BV45" s="10">
        <f>COUNTIFS('Data Table'!$C:$C,'Data Table Volumes'!$B45,'Data Table'!$J:$J,"&gt;="&amp;'Data Table Volumes'!$BU$7,'Data Table'!$J:$J,"&lt;"&amp;'Data Table Volumes'!$BY$7,'Data Table'!$H:$H,'Data Table Volumes'!BV$6,'Data Table'!$B:$B,'Data Table Volumes'!$A45)</f>
        <v>0</v>
      </c>
      <c r="BW45" s="10">
        <f>COUNTIFS('Data Table'!$C:$C,'Data Table Volumes'!$B45,'Data Table'!$J:$J,"&gt;="&amp;'Data Table Volumes'!$BU$7,'Data Table'!$J:$J,"&lt;"&amp;'Data Table Volumes'!$BY$7,'Data Table'!$H:$H,'Data Table Volumes'!BW$6,'Data Table'!$B:$B,'Data Table Volumes'!$A45)</f>
        <v>0</v>
      </c>
      <c r="BX45" s="10">
        <f>COUNTIFS('Data Table'!$C:$C,'Data Table Volumes'!$B45,'Data Table'!$J:$J,"&gt;="&amp;'Data Table Volumes'!$BU$7,'Data Table'!$J:$J,"&lt;"&amp;'Data Table Volumes'!$BY$7,'Data Table'!$H:$H,'Data Table Volumes'!BX$6,'Data Table'!$B:$B,'Data Table Volumes'!$A45)</f>
        <v>0</v>
      </c>
      <c r="BY45" s="11">
        <f>COUNTIFS('Data Table'!$C:$C,'Data Table Volumes'!$B45,'Data Table'!$J:$J,"&gt;="&amp;'Data Table Volumes'!$BU$7,'Data Table'!$J:$J,"&lt;"&amp;'Data Table Volumes'!$BY$7,'Data Table'!$H:$H,'Data Table Volumes'!BY$6,'Data Table'!$B:$B,'Data Table Volumes'!$A45)</f>
        <v>0</v>
      </c>
      <c r="BZ45" s="9">
        <f>COUNTIFS('Data Table'!$C:$C,'Data Table Volumes'!$B45,'Data Table'!$J:$J,"&gt;="&amp;'Data Table Volumes'!$BZ$7,'Data Table'!$J:$J,"&lt;"&amp;'Data Table Volumes'!$CD$7,'Data Table'!$H:$H,'Data Table Volumes'!BZ$6,'Data Table'!$B:$B,'Data Table Volumes'!$A45)</f>
        <v>0</v>
      </c>
      <c r="CA45" s="10">
        <f>COUNTIFS('Data Table'!$C:$C,'Data Table Volumes'!$B45,'Data Table'!$J:$J,"&gt;="&amp;'Data Table Volumes'!$BZ$7,'Data Table'!$J:$J,"&lt;"&amp;'Data Table Volumes'!$CD$7,'Data Table'!$H:$H,'Data Table Volumes'!CA$6,'Data Table'!$B:$B,'Data Table Volumes'!$A45)</f>
        <v>0</v>
      </c>
      <c r="CB45" s="10">
        <f>COUNTIFS('Data Table'!$C:$C,'Data Table Volumes'!$B45,'Data Table'!$J:$J,"&gt;="&amp;'Data Table Volumes'!$BZ$7,'Data Table'!$J:$J,"&lt;"&amp;'Data Table Volumes'!$CD$7,'Data Table'!$H:$H,'Data Table Volumes'!CB$6,'Data Table'!$B:$B,'Data Table Volumes'!$A45)</f>
        <v>0</v>
      </c>
      <c r="CC45" s="10">
        <f>COUNTIFS('Data Table'!$C:$C,'Data Table Volumes'!$B45,'Data Table'!$J:$J,"&gt;="&amp;'Data Table Volumes'!$BZ$7,'Data Table'!$J:$J,"&lt;"&amp;'Data Table Volumes'!$CD$7,'Data Table'!$H:$H,'Data Table Volumes'!CC$6,'Data Table'!$B:$B,'Data Table Volumes'!$A45)</f>
        <v>0</v>
      </c>
      <c r="CD45" s="11">
        <f>COUNTIFS('Data Table'!$C:$C,'Data Table Volumes'!$B45,'Data Table'!$J:$J,"&gt;="&amp;'Data Table Volumes'!$BZ$7,'Data Table'!$J:$J,"&lt;"&amp;'Data Table Volumes'!$CD$7,'Data Table'!$H:$H,'Data Table Volumes'!CD$6,'Data Table'!$B:$B,'Data Table Volumes'!$A45)</f>
        <v>0</v>
      </c>
      <c r="CE45" s="9" t="str" cm="1">
        <f t="array" ref="CE45">IFERROR(PERCENTILE(IF(('Data Table'!$I:$I="FINALISED")*('Data Table'!$B:$B='Data Table Volumes'!$A45)*('Data Table'!$C:$C='Data Table Volumes'!$B45)*('Data Table'!$J:$J&gt;=CE$6)*('Data Table'!$J:$J&lt;CF$6-1),'Data Table'!$K:$K),0.5),"NA")</f>
        <v>NA</v>
      </c>
      <c r="CF45" s="10" t="str" cm="1">
        <f t="array" ref="CF45">IFERROR(PERCENTILE(IF(('Data Table'!$I:$I="FINALISED")*('Data Table'!$B:$B='Data Table Volumes'!$A45)*('Data Table'!$C:$C='Data Table Volumes'!$B45)*('Data Table'!$J:$J&gt;=CF$6)*('Data Table'!$J:$J&lt;CG$6-1),'Data Table'!$K:$K),0.5),"NA")</f>
        <v>NA</v>
      </c>
      <c r="CG45" s="10" t="str" cm="1">
        <f t="array" ref="CG45">IFERROR(PERCENTILE(IF(('Data Table'!$I:$I="FINALISED")*('Data Table'!$B:$B='Data Table Volumes'!$A45)*('Data Table'!$C:$C='Data Table Volumes'!$B45)*('Data Table'!$J:$J&gt;=CG$6)*('Data Table'!$J:$J&lt;CH$6-1),'Data Table'!$K:$K),0.5),"NA")</f>
        <v>NA</v>
      </c>
      <c r="CH45" s="10" t="str" cm="1">
        <f t="array" ref="CH45">IFERROR(PERCENTILE(IF(('Data Table'!$I:$I="FINALISED")*('Data Table'!$B:$B='Data Table Volumes'!$A45)*('Data Table'!$C:$C='Data Table Volumes'!$B45)*('Data Table'!$J:$J&gt;=CH$6)*('Data Table'!$J:$J&lt;CI$6-1),'Data Table'!$K:$K),0.5),"NA")</f>
        <v>NA</v>
      </c>
      <c r="CI45" s="10" t="str" cm="1">
        <f t="array" ref="CI45">IFERROR(PERCENTILE(IF(('Data Table'!$I:$I="FINALISED")*('Data Table'!$B:$B='Data Table Volumes'!$A45)*('Data Table'!$C:$C='Data Table Volumes'!$B45)*('Data Table'!$J:$J&gt;=CI$6)*('Data Table'!$J:$J&lt;CJ$6-1),'Data Table'!$K:$K),0.5),"NA")</f>
        <v>NA</v>
      </c>
      <c r="CJ45" s="10" t="str" cm="1">
        <f t="array" ref="CJ45">IFERROR(PERCENTILE(IF(('Data Table'!$I:$I="FINALISED")*('Data Table'!$B:$B='Data Table Volumes'!$A45)*('Data Table'!$C:$C='Data Table Volumes'!$B45)*('Data Table'!$J:$J&gt;=CJ$6)*('Data Table'!$J:$J&lt;CK$6-1),'Data Table'!$K:$K),0.5),"NA")</f>
        <v>NA</v>
      </c>
      <c r="CK45" s="10" t="str" cm="1">
        <f t="array" ref="CK45">IFERROR(PERCENTILE(IF(('Data Table'!$I:$I="FINALISED")*('Data Table'!$B:$B='Data Table Volumes'!$A45)*('Data Table'!$C:$C='Data Table Volumes'!$B45)*('Data Table'!$J:$J&gt;=CK$6)*('Data Table'!$J:$J&lt;CL$6-1),'Data Table'!$K:$K),0.5),"NA")</f>
        <v>NA</v>
      </c>
      <c r="CL45" s="10" t="str" cm="1">
        <f t="array" ref="CL45">IFERROR(PERCENTILE(IF(('Data Table'!$I:$I="FINALISED")*('Data Table'!$B:$B='Data Table Volumes'!$A45)*('Data Table'!$C:$C='Data Table Volumes'!$B45)*('Data Table'!$J:$J&gt;=CL$6)*('Data Table'!$J:$J&lt;CM$6-1),'Data Table'!$K:$K),0.5),"NA")</f>
        <v>NA</v>
      </c>
      <c r="CM45" s="10" t="str" cm="1">
        <f t="array" ref="CM45">IFERROR(PERCENTILE(IF(('Data Table'!$I:$I="FINALISED")*('Data Table'!$B:$B='Data Table Volumes'!$A45)*('Data Table'!$C:$C='Data Table Volumes'!$B45)*('Data Table'!$J:$J&gt;=CM$6)*('Data Table'!$J:$J&lt;CN$6-1),'Data Table'!$K:$K),0.5),"NA")</f>
        <v>NA</v>
      </c>
      <c r="CN45" s="10" t="str" cm="1">
        <f t="array" ref="CN45">IFERROR(PERCENTILE(IF(('Data Table'!$I:$I="FINALISED")*('Data Table'!$B:$B='Data Table Volumes'!$A45)*('Data Table'!$C:$C='Data Table Volumes'!$B45)*('Data Table'!$J:$J&gt;=CN$6)*('Data Table'!$J:$J&lt;CO$6-1),'Data Table'!$K:$K),0.5),"NA")</f>
        <v>NA</v>
      </c>
      <c r="CO45" s="10" t="str" cm="1">
        <f t="array" ref="CO45">IFERROR(PERCENTILE(IF(('Data Table'!$I:$I="FINALISED")*('Data Table'!$B:$B='Data Table Volumes'!$A45)*('Data Table'!$C:$C='Data Table Volumes'!$B45)*('Data Table'!$J:$J&gt;=CO$6)*('Data Table'!$J:$J&lt;CP$6-1),'Data Table'!$K:$K),0.5),"NA")</f>
        <v>NA</v>
      </c>
      <c r="CP45" s="11" t="str" cm="1">
        <f t="array" ref="CP45">IFERROR(PERCENTILE(IF(('Data Table'!$I:$I="FINALISED")*('Data Table'!$B:$B='Data Table Volumes'!$A45)*('Data Table'!$C:$C='Data Table Volumes'!$B45)*('Data Table'!$J:$J&gt;=CP$6)*('Data Table'!$J:$J&lt;CQ$6-1),'Data Table'!$K:$K),0.5),"NA")</f>
        <v>NA</v>
      </c>
      <c r="CQ45" s="10" t="str" cm="1">
        <f t="array" ref="CQ45">IFERROR(PERCENTILE(IF(('Data Table'!$I:$I="FINALISED")*('Data Table'!$B:$B='Data Table Volumes'!$A45)*('Data Table'!$C:$C='Data Table Volumes'!$B45)*('Data Table'!$J:$J&gt;=CQ$6)*('Data Table'!$J:$J&lt;EOMONTH(CQ$6,0)),'Data Table'!$K:$K),0.5),"NA")</f>
        <v>NA</v>
      </c>
      <c r="CR45" s="95" t="str" cm="1">
        <f t="array" ref="CR45">IFERROR(PERCENTILE(IF(('Data Table'!$I:$I="FINALISED")*('Data Table'!$C:$C='Data Table Volumes'!$B45)*('Data Table'!$B:$B='Data Table Volumes'!$A45)*('Data Table'!$J:$J&gt;=CR$6)*('Data Table'!$J:$J&lt;CS$6-1),'Data Table'!$K:$K),0.5),"NA")</f>
        <v>NA</v>
      </c>
      <c r="CS45" s="96" t="str" cm="1">
        <f t="array" ref="CS45">IFERROR(PERCENTILE(IF(('Data Table'!$I:$I="FINALISED")*('Data Table'!$C:$C='Data Table Volumes'!$B45)*('Data Table'!$B:$B='Data Table Volumes'!$A45)*('Data Table'!$J:$J&gt;=CS$6)*('Data Table'!$J:$J&lt;CT$6-1),'Data Table'!$K:$K),0.5),"NA")</f>
        <v>NA</v>
      </c>
      <c r="CT45" s="96" t="str" cm="1">
        <f t="array" ref="CT45">IFERROR(PERCENTILE(IF(('Data Table'!$I:$I="FINALISED")*('Data Table'!$C:$C='Data Table Volumes'!$B45)*('Data Table'!$B:$B='Data Table Volumes'!$A45)*('Data Table'!$J:$J&gt;=CT$6)*('Data Table'!$J:$J&lt;CU$6-1),'Data Table'!$K:$K),0.5),"NA")</f>
        <v>NA</v>
      </c>
      <c r="CU45" s="96" t="str" cm="1">
        <f t="array" ref="CU45">IFERROR(PERCENTILE(IF(('Data Table'!$I:$I="FINALISED")*('Data Table'!$C:$C='Data Table Volumes'!$B45)*('Data Table'!$B:$B='Data Table Volumes'!$A45)*('Data Table'!$J:$J&gt;=CU$6)*('Data Table'!$J:$J&lt;CU$6+7),'Data Table'!$K:$K),0.5),"NA")</f>
        <v>NA</v>
      </c>
      <c r="CV45" s="129">
        <f>COUNTIFS('Data Table'!$I:$I,"OUTSTANDING",'Data Table'!$C:$C,'Data Table Volumes'!$B45,'Data Table'!$H:$H,'Data Table Volumes'!CV$6,'Data Table'!$B:$B,'Data Table Volumes'!$A45)</f>
        <v>0</v>
      </c>
      <c r="CW45" s="96">
        <f>COUNTIFS('Data Table'!$I:$I,"OUTSTANDING",'Data Table'!$C:$C,'Data Table Volumes'!$B45,'Data Table'!$H:$H,'Data Table Volumes'!CW$6,'Data Table'!$B:$B,'Data Table Volumes'!$A45)</f>
        <v>0</v>
      </c>
      <c r="CX45" s="130">
        <f t="shared" si="52"/>
        <v>0</v>
      </c>
    </row>
    <row r="46" spans="1:102">
      <c r="A46" s="12" t="s">
        <v>30</v>
      </c>
      <c r="B46" t="s">
        <v>21</v>
      </c>
      <c r="C46" s="12">
        <f>COUNTIFS('Data Table'!$B:$B,'Data Table Volumes'!$A46,'Data Table'!$G:$G,"&gt;="&amp;'Data Table Volumes'!C$6,'Data Table'!$G:$G,"&lt;"&amp;'Data Table Volumes'!D$6,'Data Table'!$C:$C,'Data Table Volumes'!$B46)</f>
        <v>0</v>
      </c>
      <c r="D46">
        <f>COUNTIFS('Data Table'!$B:$B,'Data Table Volumes'!$A46,'Data Table'!$G:$G,"&gt;="&amp;'Data Table Volumes'!D$6,'Data Table'!$G:$G,"&lt;"&amp;'Data Table Volumes'!E$6,'Data Table'!$C:$C,'Data Table Volumes'!$B46)</f>
        <v>0</v>
      </c>
      <c r="E46">
        <f>COUNTIFS('Data Table'!$B:$B,'Data Table Volumes'!$A46,'Data Table'!$G:$G,"&gt;="&amp;'Data Table Volumes'!E$6,'Data Table'!$G:$G,"&lt;"&amp;'Data Table Volumes'!F$6,'Data Table'!$C:$C,'Data Table Volumes'!$B46)</f>
        <v>0</v>
      </c>
      <c r="F46">
        <f>COUNTIFS('Data Table'!$B:$B,'Data Table Volumes'!$A46,'Data Table'!$G:$G,"&gt;="&amp;'Data Table Volumes'!F$6,'Data Table'!$G:$G,"&lt;"&amp;'Data Table Volumes'!G$6,'Data Table'!$C:$C,'Data Table Volumes'!$B46)</f>
        <v>0</v>
      </c>
      <c r="G46">
        <f>COUNTIFS('Data Table'!$B:$B,'Data Table Volumes'!$A46,'Data Table'!$G:$G,"&gt;="&amp;'Data Table Volumes'!G$6,'Data Table'!$G:$G,"&lt;"&amp;'Data Table Volumes'!H$6,'Data Table'!$C:$C,'Data Table Volumes'!$B46)</f>
        <v>0</v>
      </c>
      <c r="H46">
        <f>COUNTIFS('Data Table'!$B:$B,'Data Table Volumes'!$A46,'Data Table'!$G:$G,"&gt;="&amp;'Data Table Volumes'!H$6,'Data Table'!$G:$G,"&lt;"&amp;'Data Table Volumes'!I$6,'Data Table'!$C:$C,'Data Table Volumes'!$B46)</f>
        <v>0</v>
      </c>
      <c r="I46">
        <f>COUNTIFS('Data Table'!$B:$B,'Data Table Volumes'!$A46,'Data Table'!$G:$G,"&gt;="&amp;'Data Table Volumes'!I$6,'Data Table'!$G:$G,"&lt;"&amp;'Data Table Volumes'!J$6,'Data Table'!$C:$C,'Data Table Volumes'!$B46)</f>
        <v>0</v>
      </c>
      <c r="J46">
        <f>COUNTIFS('Data Table'!$B:$B,'Data Table Volumes'!$A46,'Data Table'!$G:$G,"&gt;="&amp;'Data Table Volumes'!J$6,'Data Table'!$G:$G,"&lt;"&amp;'Data Table Volumes'!K$6,'Data Table'!$C:$C,'Data Table Volumes'!$B46)</f>
        <v>0</v>
      </c>
      <c r="K46">
        <f>COUNTIFS('Data Table'!$B:$B,'Data Table Volumes'!$A46,'Data Table'!$G:$G,"&gt;="&amp;'Data Table Volumes'!K$6,'Data Table'!$G:$G,"&lt;"&amp;'Data Table Volumes'!L$6,'Data Table'!$C:$C,'Data Table Volumes'!$B46)</f>
        <v>0</v>
      </c>
      <c r="L46">
        <f>COUNTIFS('Data Table'!$B:$B,'Data Table Volumes'!$A46,'Data Table'!$G:$G,"&gt;="&amp;'Data Table Volumes'!L$6,'Data Table'!$G:$G,"&lt;"&amp;'Data Table Volumes'!M$6,'Data Table'!$C:$C,'Data Table Volumes'!$B46)</f>
        <v>0</v>
      </c>
      <c r="M46">
        <f>COUNTIFS('Data Table'!$B:$B,'Data Table Volumes'!$A46,'Data Table'!$G:$G,"&gt;="&amp;'Data Table Volumes'!M$6,'Data Table'!$G:$G,"&lt;"&amp;'Data Table Volumes'!N$6,'Data Table'!$C:$C,'Data Table Volumes'!$B46)</f>
        <v>0</v>
      </c>
      <c r="N46" s="13">
        <f>COUNTIFS('Data Table'!$B:$B,'Data Table Volumes'!$A46,'Data Table'!$G:$G,"&gt;="&amp;'Data Table Volumes'!N$6,'Data Table'!$G:$G,"&lt;"&amp;'Data Table Volumes'!O$6,'Data Table'!$C:$C,'Data Table Volumes'!$B46)</f>
        <v>0</v>
      </c>
      <c r="O46">
        <f>COUNTIFS('Data Table'!$G:$G,"&gt;="&amp;'Data Table Volumes'!O$6,'Data Table'!$G:$G,"&lt;"&amp;'Data Table Volumes'!B$1,'Data Table'!$C:$C,'Data Table Volumes'!$B46,'Data Table'!$B:$B,'Data Table Volumes'!$A46)</f>
        <v>0</v>
      </c>
      <c r="P46" s="12">
        <f>COUNTIFS('Data Table'!$G:$G,"&gt;="&amp;'Data Table Volumes'!P$6,'Data Table'!$G:$G,"&lt;"&amp;'Data Table Volumes'!Q$6,'Data Table'!$C:$C,'Data Table Volumes'!$B46,'Data Table'!$B:$B,'Data Table Volumes'!$A46)</f>
        <v>0</v>
      </c>
      <c r="Q46">
        <f>COUNTIFS('Data Table'!$G:$G,"&gt;="&amp;'Data Table Volumes'!Q$6,'Data Table'!$G:$G,"&lt;"&amp;'Data Table Volumes'!R$6,'Data Table'!$C:$C,'Data Table Volumes'!$B46,'Data Table'!$B:$B,'Data Table Volumes'!$A46)</f>
        <v>0</v>
      </c>
      <c r="R46">
        <f>COUNTIFS('Data Table'!$G:$G,"&gt;="&amp;'Data Table Volumes'!R$6,'Data Table'!$G:$G,"&lt;"&amp;'Data Table Volumes'!S$6,'Data Table'!$C:$C,'Data Table Volumes'!$B46,'Data Table'!$B:$B,'Data Table Volumes'!$A46)</f>
        <v>0</v>
      </c>
      <c r="S46" s="13">
        <f>COUNTIFS('Data Table'!$G:$G,"&gt;="&amp;'Data Table Volumes'!S$6,'Data Table'!$G:$G,"&lt;"&amp;'Data Table Volumes'!S$6+7,'Data Table'!$C:$C,'Data Table Volumes'!$B46,'Data Table'!$B:$B,'Data Table Volumes'!$A46)</f>
        <v>0</v>
      </c>
      <c r="T46" s="12">
        <f>COUNTIFS('Data Table'!$C:$C,'Data Table Volumes'!$B46,'Data Table'!$J:$J,"&gt;="&amp;'Data Table Volumes'!T$6,'Data Table'!$J:$J,"&lt;"&amp;'Data Table Volumes'!U$6,'Data Table'!$B:$B,'Data Table Volumes'!$A46)</f>
        <v>0</v>
      </c>
      <c r="U46">
        <f>COUNTIFS('Data Table'!$C:$C,'Data Table Volumes'!$B46,'Data Table'!$J:$J,"&gt;="&amp;'Data Table Volumes'!U$6,'Data Table'!$J:$J,"&lt;"&amp;'Data Table Volumes'!V$6,'Data Table'!$B:$B,'Data Table Volumes'!$A46)</f>
        <v>0</v>
      </c>
      <c r="V46">
        <f>COUNTIFS('Data Table'!$C:$C,'Data Table Volumes'!$B46,'Data Table'!$J:$J,"&gt;="&amp;'Data Table Volumes'!V$6,'Data Table'!$J:$J,"&lt;"&amp;'Data Table Volumes'!W$6,'Data Table'!$B:$B,'Data Table Volumes'!$A46)</f>
        <v>0</v>
      </c>
      <c r="W46">
        <f>COUNTIFS('Data Table'!$C:$C,'Data Table Volumes'!$B46,'Data Table'!$J:$J,"&gt;="&amp;'Data Table Volumes'!W$6,'Data Table'!$J:$J,"&lt;"&amp;'Data Table Volumes'!X$6,'Data Table'!$B:$B,'Data Table Volumes'!$A46)</f>
        <v>0</v>
      </c>
      <c r="X46">
        <f>COUNTIFS('Data Table'!$C:$C,'Data Table Volumes'!$B46,'Data Table'!$J:$J,"&gt;="&amp;'Data Table Volumes'!X$6,'Data Table'!$J:$J,"&lt;"&amp;'Data Table Volumes'!Y$6,'Data Table'!$B:$B,'Data Table Volumes'!$A46)</f>
        <v>0</v>
      </c>
      <c r="Y46">
        <f>COUNTIFS('Data Table'!$C:$C,'Data Table Volumes'!$B46,'Data Table'!$J:$J,"&gt;="&amp;'Data Table Volumes'!Y$6,'Data Table'!$J:$J,"&lt;"&amp;'Data Table Volumes'!Z$6,'Data Table'!$B:$B,'Data Table Volumes'!$A46)</f>
        <v>0</v>
      </c>
      <c r="Z46">
        <f>COUNTIFS('Data Table'!$C:$C,'Data Table Volumes'!$B46,'Data Table'!$J:$J,"&gt;="&amp;'Data Table Volumes'!Z$6,'Data Table'!$J:$J,"&lt;"&amp;'Data Table Volumes'!AA$6,'Data Table'!$B:$B,'Data Table Volumes'!$A46)</f>
        <v>0</v>
      </c>
      <c r="AA46">
        <f>COUNTIFS('Data Table'!$C:$C,'Data Table Volumes'!$B46,'Data Table'!$J:$J,"&gt;="&amp;'Data Table Volumes'!AA$6,'Data Table'!$J:$J,"&lt;"&amp;'Data Table Volumes'!AB$6,'Data Table'!$B:$B,'Data Table Volumes'!$A46)</f>
        <v>0</v>
      </c>
      <c r="AB46">
        <f>COUNTIFS('Data Table'!$C:$C,'Data Table Volumes'!$B46,'Data Table'!$J:$J,"&gt;="&amp;'Data Table Volumes'!AB$6,'Data Table'!$J:$J,"&lt;"&amp;'Data Table Volumes'!AC$6,'Data Table'!$B:$B,'Data Table Volumes'!$A46)</f>
        <v>0</v>
      </c>
      <c r="AC46">
        <f>COUNTIFS('Data Table'!$C:$C,'Data Table Volumes'!$B46,'Data Table'!$J:$J,"&gt;="&amp;'Data Table Volumes'!AC$6,'Data Table'!$J:$J,"&lt;"&amp;'Data Table Volumes'!AD$6,'Data Table'!$B:$B,'Data Table Volumes'!$A46)</f>
        <v>0</v>
      </c>
      <c r="AD46">
        <f>COUNTIFS('Data Table'!$C:$C,'Data Table Volumes'!$B46,'Data Table'!$J:$J,"&gt;="&amp;'Data Table Volumes'!AD$6,'Data Table'!$J:$J,"&lt;"&amp;'Data Table Volumes'!AE$6,'Data Table'!$B:$B,'Data Table Volumes'!$A46)</f>
        <v>0</v>
      </c>
      <c r="AE46" s="13">
        <f>COUNTIFS('Data Table'!$C:$C,'Data Table Volumes'!$B46,'Data Table'!$J:$J,"&gt;="&amp;'Data Table Volumes'!AE$6,'Data Table'!$J:$J,"&lt;"&amp;'Data Table Volumes'!AF$6,'Data Table'!$B:$B,'Data Table Volumes'!$A46)</f>
        <v>0</v>
      </c>
      <c r="AF46">
        <f>COUNTIFS('Data Table'!$C:$C,'Data Table Volumes'!$B46,'Data Table'!$J:$J,"&gt;="&amp;'Data Table Volumes'!AF$6,'Data Table'!$J:$J,"&lt;"&amp;'Data Table Volumes'!B$1,'Data Table'!B:B,'Data Table Volumes'!$A46)</f>
        <v>0</v>
      </c>
      <c r="AG46" s="12">
        <f>COUNTIFS('Data Table'!$J:$J,"&gt;="&amp;'Data Table Volumes'!AG$6,'Data Table'!$J:$J,"&lt;"&amp;'Data Table Volumes'!AH$6,'Data Table'!$C:$C,'Data Table Volumes'!$B46,'Data Table'!$B:$B,'Data Table Volumes'!$A46)</f>
        <v>0</v>
      </c>
      <c r="AH46">
        <f>COUNTIFS('Data Table'!$J:$J,"&gt;="&amp;'Data Table Volumes'!AH$6,'Data Table'!$J:$J,"&lt;"&amp;'Data Table Volumes'!AI$6,'Data Table'!$C:$C,'Data Table Volumes'!$B46,'Data Table'!$B:$B,'Data Table Volumes'!$A46)</f>
        <v>0</v>
      </c>
      <c r="AI46">
        <f>COUNTIFS('Data Table'!$J:$J,"&gt;="&amp;'Data Table Volumes'!AI$6,'Data Table'!$J:$J,"&lt;"&amp;'Data Table Volumes'!AJ$6,'Data Table'!$C:$C,'Data Table Volumes'!$B46,'Data Table'!$B:$B,'Data Table Volumes'!$A46)</f>
        <v>0</v>
      </c>
      <c r="AJ46" s="13">
        <f>COUNTIFS('Data Table'!$J:$J,"&gt;="&amp;'Data Table Volumes'!AJ$6,'Data Table'!$J:$J,"&lt;"&amp;'Data Table Volumes'!AJ$6+7,'Data Table'!$C:$C,'Data Table Volumes'!$B46,'Data Table'!$B:$B,'Data Table Volumes'!$A46)</f>
        <v>0</v>
      </c>
      <c r="AK46">
        <f>COUNTIFS('Data Table'!$C:$C,'Data Table Volumes'!$B46,'Data Table'!$Q:$Q,"&lt;"&amp;'Data Table Volumes'!AK$7,'Data Table'!B:B,'Data Table Volumes'!$A46)</f>
        <v>0</v>
      </c>
      <c r="AL46">
        <f>COUNTIFS('Data Table'!$C:$C,'Data Table Volumes'!$B46,'Data Table'!$Q:$Q,"&gt;="&amp;'Data Table Volumes'!AK$7,'Data Table'!$Q:$Q,"&lt;"&amp;'Data Table Volumes'!AL$7,'Data Table'!$B:$B,'Data Table Volumes'!$A46)</f>
        <v>0</v>
      </c>
      <c r="AM46">
        <f>COUNTIFS('Data Table'!$C:$C,'Data Table Volumes'!$B46,'Data Table'!$Q:$Q,"&gt;="&amp;'Data Table Volumes'!AL$7,'Data Table'!$Q:$Q,"&lt;"&amp;'Data Table Volumes'!AM$7,'Data Table'!$B:$B,'Data Table Volumes'!$A46)</f>
        <v>0</v>
      </c>
      <c r="AN46">
        <f>COUNTIFS('Data Table'!$C:$C,'Data Table Volumes'!$B46,'Data Table'!$Q:$Q,"&gt;="&amp;'Data Table Volumes'!AM$7,'Data Table'!$Q:$Q,"&lt;"&amp;'Data Table Volumes'!AN$7,'Data Table'!$B:$B,'Data Table Volumes'!$A46)</f>
        <v>0</v>
      </c>
      <c r="AO46">
        <f>COUNTIFS('Data Table'!$C:$C,'Data Table Volumes'!$B46,'Data Table'!$Q:$Q,"&gt;="&amp;'Data Table Volumes'!AN$7,'Data Table'!$Q:$Q,"&lt;"&amp;'Data Table Volumes'!AO$7,'Data Table'!$B:$B,'Data Table Volumes'!$A46)</f>
        <v>0</v>
      </c>
      <c r="AP46">
        <f>COUNTIFS('Data Table'!$C:$C,'Data Table Volumes'!$B46,'Data Table'!$Q:$Q,"&gt;="&amp;'Data Table Volumes'!AO$7,'Data Table'!$Q:$Q,"&lt;"&amp;'Data Table Volumes'!AP$7,'Data Table'!$B:$B,'Data Table Volumes'!$A46)</f>
        <v>0</v>
      </c>
      <c r="AQ46">
        <f>COUNTIFS('Data Table'!$C:$C,'Data Table Volumes'!$B46,'Data Table'!$Q:$Q,"&gt;="&amp;'Data Table Volumes'!AP$7,'Data Table'!$Q:$Q,"&lt;"&amp;'Data Table Volumes'!AQ$7,'Data Table'!$B:$B,'Data Table Volumes'!$A46)</f>
        <v>0</v>
      </c>
      <c r="AR46">
        <f>COUNTIFS('Data Table'!$C:$C,'Data Table Volumes'!$B46,'Data Table'!$Q:$Q,"&gt;="&amp;'Data Table Volumes'!AQ$7,'Data Table'!$Q:$Q,"&lt;"&amp;'Data Table Volumes'!AR$7,'Data Table'!$B:$B,'Data Table Volumes'!$A46)</f>
        <v>0</v>
      </c>
      <c r="AS46">
        <f>COUNTIFS('Data Table'!$C:$C,'Data Table Volumes'!$B46,'Data Table'!$Q:$Q,"&gt;="&amp;'Data Table Volumes'!AR$7,'Data Table'!$Q:$Q,"&lt;"&amp;'Data Table Volumes'!AS$7,'Data Table'!$B:$B,'Data Table Volumes'!$A46)</f>
        <v>0</v>
      </c>
      <c r="AT46">
        <f>COUNTIFS('Data Table'!$C:$C,'Data Table Volumes'!$B46,'Data Table'!$Q:$Q,"&gt;="&amp;'Data Table Volumes'!AS$7,'Data Table'!$Q:$Q,"&lt;"&amp;'Data Table Volumes'!AT$7,'Data Table'!$B:$B,'Data Table Volumes'!$A46)</f>
        <v>0</v>
      </c>
      <c r="AU46">
        <f>COUNTIFS('Data Table'!$C:$C,'Data Table Volumes'!$B46,'Data Table'!$Q:$Q,"&gt;="&amp;'Data Table Volumes'!AT$7,'Data Table'!$Q:$Q,"&lt;"&amp;'Data Table Volumes'!AU$7,'Data Table'!$B:$B,'Data Table Volumes'!$A46)</f>
        <v>0</v>
      </c>
      <c r="AV46">
        <f>COUNTIFS('Data Table'!$C:$C,'Data Table Volumes'!$B46,'Data Table'!$Q:$Q,"&gt;="&amp;'Data Table Volumes'!AU$7,'Data Table'!$Q:$Q,"&lt;"&amp;'Data Table Volumes'!AV$7,'Data Table'!$B:$B,'Data Table Volumes'!$A46)</f>
        <v>0</v>
      </c>
      <c r="AW46" s="13">
        <f>COUNTIFS('Data Table'!$C:$C,'Data Table Volumes'!$B46,'Data Table'!$Q:$Q,"&gt;"&amp;'Data Table Volumes'!AW$7,'Data Table'!$B:$B,'Data Table Volumes'!$A46)</f>
        <v>0</v>
      </c>
      <c r="AX46" s="12">
        <f t="shared" si="21"/>
        <v>0</v>
      </c>
      <c r="AY46">
        <f t="shared" si="22"/>
        <v>0</v>
      </c>
      <c r="AZ46">
        <f t="shared" si="23"/>
        <v>0</v>
      </c>
      <c r="BA46">
        <f t="shared" si="24"/>
        <v>0</v>
      </c>
      <c r="BB46">
        <f t="shared" si="25"/>
        <v>0</v>
      </c>
      <c r="BC46">
        <f t="shared" si="26"/>
        <v>0</v>
      </c>
      <c r="BD46" s="13">
        <f t="shared" si="27"/>
        <v>0</v>
      </c>
      <c r="BE46" s="34">
        <f t="shared" si="28"/>
        <v>0</v>
      </c>
      <c r="BF46">
        <f>COUNTIFS('Data Table'!$C:$C,'Data Table Volumes'!$B46,'Data Table'!$I:$I,"OUTSTANDING",'Data Table'!$H:$H,'Data Table Volumes'!BF$6)</f>
        <v>0</v>
      </c>
      <c r="BG46" s="13">
        <f>COUNTIFS('Data Table'!$C:$C,'Data Table Volumes'!$B46,'Data Table'!$I:$I,"OUTSTANDING",'Data Table'!$H:$H,'Data Table Volumes'!BG$6)</f>
        <v>0</v>
      </c>
      <c r="BH46">
        <f t="shared" si="39"/>
        <v>0</v>
      </c>
      <c r="BI46">
        <f t="shared" si="40"/>
        <v>0</v>
      </c>
      <c r="BJ46">
        <f t="shared" si="41"/>
        <v>0</v>
      </c>
      <c r="BK46">
        <f t="shared" si="42"/>
        <v>0</v>
      </c>
      <c r="BL46">
        <f t="shared" si="43"/>
        <v>0</v>
      </c>
      <c r="BM46">
        <f t="shared" si="44"/>
        <v>0</v>
      </c>
      <c r="BN46">
        <f t="shared" si="45"/>
        <v>0</v>
      </c>
      <c r="BO46">
        <f t="shared" si="46"/>
        <v>0</v>
      </c>
      <c r="BP46">
        <f t="shared" si="47"/>
        <v>0</v>
      </c>
      <c r="BQ46">
        <f t="shared" si="48"/>
        <v>0</v>
      </c>
      <c r="BR46">
        <f t="shared" si="53"/>
        <v>0</v>
      </c>
      <c r="BS46">
        <f t="shared" si="50"/>
        <v>0</v>
      </c>
      <c r="BT46">
        <f t="shared" si="51"/>
        <v>0</v>
      </c>
      <c r="BU46" s="12">
        <f>COUNTIFS('Data Table'!$C:$C,'Data Table Volumes'!$B46,'Data Table'!$J:$J,"&gt;="&amp;'Data Table Volumes'!$BU$7,'Data Table'!$J:$J,"&lt;"&amp;'Data Table Volumes'!$BY$7,'Data Table'!$H:$H,'Data Table Volumes'!BU$6,'Data Table'!$B:$B,'Data Table Volumes'!$A46)</f>
        <v>0</v>
      </c>
      <c r="BV46">
        <f>COUNTIFS('Data Table'!$C:$C,'Data Table Volumes'!$B46,'Data Table'!$J:$J,"&gt;="&amp;'Data Table Volumes'!$BU$7,'Data Table'!$J:$J,"&lt;"&amp;'Data Table Volumes'!$BY$7,'Data Table'!$H:$H,'Data Table Volumes'!BV$6,'Data Table'!$B:$B,'Data Table Volumes'!$A46)</f>
        <v>0</v>
      </c>
      <c r="BW46">
        <f>COUNTIFS('Data Table'!$C:$C,'Data Table Volumes'!$B46,'Data Table'!$J:$J,"&gt;="&amp;'Data Table Volumes'!$BU$7,'Data Table'!$J:$J,"&lt;"&amp;'Data Table Volumes'!$BY$7,'Data Table'!$H:$H,'Data Table Volumes'!BW$6,'Data Table'!$B:$B,'Data Table Volumes'!$A46)</f>
        <v>0</v>
      </c>
      <c r="BX46">
        <f>COUNTIFS('Data Table'!$C:$C,'Data Table Volumes'!$B46,'Data Table'!$J:$J,"&gt;="&amp;'Data Table Volumes'!$BU$7,'Data Table'!$J:$J,"&lt;"&amp;'Data Table Volumes'!$BY$7,'Data Table'!$H:$H,'Data Table Volumes'!BX$6,'Data Table'!$B:$B,'Data Table Volumes'!$A46)</f>
        <v>0</v>
      </c>
      <c r="BY46" s="13">
        <f>COUNTIFS('Data Table'!$C:$C,'Data Table Volumes'!$B46,'Data Table'!$J:$J,"&gt;="&amp;'Data Table Volumes'!$BU$7,'Data Table'!$J:$J,"&lt;"&amp;'Data Table Volumes'!$BY$7,'Data Table'!$H:$H,'Data Table Volumes'!BY$6,'Data Table'!$B:$B,'Data Table Volumes'!$A46)</f>
        <v>0</v>
      </c>
      <c r="BZ46" s="12">
        <f>COUNTIFS('Data Table'!$C:$C,'Data Table Volumes'!$B46,'Data Table'!$J:$J,"&gt;="&amp;'Data Table Volumes'!$BZ$7,'Data Table'!$J:$J,"&lt;"&amp;'Data Table Volumes'!$CD$7,'Data Table'!$H:$H,'Data Table Volumes'!BZ$6,'Data Table'!$B:$B,'Data Table Volumes'!$A46)</f>
        <v>0</v>
      </c>
      <c r="CA46">
        <f>COUNTIFS('Data Table'!$C:$C,'Data Table Volumes'!$B46,'Data Table'!$J:$J,"&gt;="&amp;'Data Table Volumes'!$BZ$7,'Data Table'!$J:$J,"&lt;"&amp;'Data Table Volumes'!$CD$7,'Data Table'!$H:$H,'Data Table Volumes'!CA$6,'Data Table'!$B:$B,'Data Table Volumes'!$A46)</f>
        <v>0</v>
      </c>
      <c r="CB46">
        <f>COUNTIFS('Data Table'!$C:$C,'Data Table Volumes'!$B46,'Data Table'!$J:$J,"&gt;="&amp;'Data Table Volumes'!$BZ$7,'Data Table'!$J:$J,"&lt;"&amp;'Data Table Volumes'!$CD$7,'Data Table'!$H:$H,'Data Table Volumes'!CB$6,'Data Table'!$B:$B,'Data Table Volumes'!$A46)</f>
        <v>0</v>
      </c>
      <c r="CC46">
        <f>COUNTIFS('Data Table'!$C:$C,'Data Table Volumes'!$B46,'Data Table'!$J:$J,"&gt;="&amp;'Data Table Volumes'!$BZ$7,'Data Table'!$J:$J,"&lt;"&amp;'Data Table Volumes'!$CD$7,'Data Table'!$H:$H,'Data Table Volumes'!CC$6,'Data Table'!$B:$B,'Data Table Volumes'!$A46)</f>
        <v>0</v>
      </c>
      <c r="CD46" s="13">
        <f>COUNTIFS('Data Table'!$C:$C,'Data Table Volumes'!$B46,'Data Table'!$J:$J,"&gt;="&amp;'Data Table Volumes'!$BZ$7,'Data Table'!$J:$J,"&lt;"&amp;'Data Table Volumes'!$CD$7,'Data Table'!$H:$H,'Data Table Volumes'!CD$6,'Data Table'!$B:$B,'Data Table Volumes'!$A46)</f>
        <v>0</v>
      </c>
      <c r="CE46" s="12" t="str" cm="1">
        <f t="array" ref="CE46">IFERROR(PERCENTILE(IF(('Data Table'!$I:$I="FINALISED")*('Data Table'!$B:$B='Data Table Volumes'!$A46)*('Data Table'!$C:$C='Data Table Volumes'!$B46)*('Data Table'!$J:$J&gt;=CE$6)*('Data Table'!$J:$J&lt;CF$6-1),'Data Table'!$K:$K),0.5),"NA")</f>
        <v>NA</v>
      </c>
      <c r="CF46" t="str" cm="1">
        <f t="array" ref="CF46">IFERROR(PERCENTILE(IF(('Data Table'!$I:$I="FINALISED")*('Data Table'!$B:$B='Data Table Volumes'!$A46)*('Data Table'!$C:$C='Data Table Volumes'!$B46)*('Data Table'!$J:$J&gt;=CF$6)*('Data Table'!$J:$J&lt;CG$6-1),'Data Table'!$K:$K),0.5),"NA")</f>
        <v>NA</v>
      </c>
      <c r="CG46" t="str" cm="1">
        <f t="array" ref="CG46">IFERROR(PERCENTILE(IF(('Data Table'!$I:$I="FINALISED")*('Data Table'!$B:$B='Data Table Volumes'!$A46)*('Data Table'!$C:$C='Data Table Volumes'!$B46)*('Data Table'!$J:$J&gt;=CG$6)*('Data Table'!$J:$J&lt;CH$6-1),'Data Table'!$K:$K),0.5),"NA")</f>
        <v>NA</v>
      </c>
      <c r="CH46" t="str" cm="1">
        <f t="array" ref="CH46">IFERROR(PERCENTILE(IF(('Data Table'!$I:$I="FINALISED")*('Data Table'!$B:$B='Data Table Volumes'!$A46)*('Data Table'!$C:$C='Data Table Volumes'!$B46)*('Data Table'!$J:$J&gt;=CH$6)*('Data Table'!$J:$J&lt;CI$6-1),'Data Table'!$K:$K),0.5),"NA")</f>
        <v>NA</v>
      </c>
      <c r="CI46" t="str" cm="1">
        <f t="array" ref="CI46">IFERROR(PERCENTILE(IF(('Data Table'!$I:$I="FINALISED")*('Data Table'!$B:$B='Data Table Volumes'!$A46)*('Data Table'!$C:$C='Data Table Volumes'!$B46)*('Data Table'!$J:$J&gt;=CI$6)*('Data Table'!$J:$J&lt;CJ$6-1),'Data Table'!$K:$K),0.5),"NA")</f>
        <v>NA</v>
      </c>
      <c r="CJ46" t="str" cm="1">
        <f t="array" ref="CJ46">IFERROR(PERCENTILE(IF(('Data Table'!$I:$I="FINALISED")*('Data Table'!$B:$B='Data Table Volumes'!$A46)*('Data Table'!$C:$C='Data Table Volumes'!$B46)*('Data Table'!$J:$J&gt;=CJ$6)*('Data Table'!$J:$J&lt;CK$6-1),'Data Table'!$K:$K),0.5),"NA")</f>
        <v>NA</v>
      </c>
      <c r="CK46" t="str" cm="1">
        <f t="array" ref="CK46">IFERROR(PERCENTILE(IF(('Data Table'!$I:$I="FINALISED")*('Data Table'!$B:$B='Data Table Volumes'!$A46)*('Data Table'!$C:$C='Data Table Volumes'!$B46)*('Data Table'!$J:$J&gt;=CK$6)*('Data Table'!$J:$J&lt;CL$6-1),'Data Table'!$K:$K),0.5),"NA")</f>
        <v>NA</v>
      </c>
      <c r="CL46" t="str" cm="1">
        <f t="array" ref="CL46">IFERROR(PERCENTILE(IF(('Data Table'!$I:$I="FINALISED")*('Data Table'!$B:$B='Data Table Volumes'!$A46)*('Data Table'!$C:$C='Data Table Volumes'!$B46)*('Data Table'!$J:$J&gt;=CL$6)*('Data Table'!$J:$J&lt;CM$6-1),'Data Table'!$K:$K),0.5),"NA")</f>
        <v>NA</v>
      </c>
      <c r="CM46" t="str" cm="1">
        <f t="array" ref="CM46">IFERROR(PERCENTILE(IF(('Data Table'!$I:$I="FINALISED")*('Data Table'!$B:$B='Data Table Volumes'!$A46)*('Data Table'!$C:$C='Data Table Volumes'!$B46)*('Data Table'!$J:$J&gt;=CM$6)*('Data Table'!$J:$J&lt;CN$6-1),'Data Table'!$K:$K),0.5),"NA")</f>
        <v>NA</v>
      </c>
      <c r="CN46" t="str" cm="1">
        <f t="array" ref="CN46">IFERROR(PERCENTILE(IF(('Data Table'!$I:$I="FINALISED")*('Data Table'!$B:$B='Data Table Volumes'!$A46)*('Data Table'!$C:$C='Data Table Volumes'!$B46)*('Data Table'!$J:$J&gt;=CN$6)*('Data Table'!$J:$J&lt;CO$6-1),'Data Table'!$K:$K),0.5),"NA")</f>
        <v>NA</v>
      </c>
      <c r="CO46" t="str" cm="1">
        <f t="array" ref="CO46">IFERROR(PERCENTILE(IF(('Data Table'!$I:$I="FINALISED")*('Data Table'!$B:$B='Data Table Volumes'!$A46)*('Data Table'!$C:$C='Data Table Volumes'!$B46)*('Data Table'!$J:$J&gt;=CO$6)*('Data Table'!$J:$J&lt;CP$6-1),'Data Table'!$K:$K),0.5),"NA")</f>
        <v>NA</v>
      </c>
      <c r="CP46" s="13" t="str" cm="1">
        <f t="array" ref="CP46">IFERROR(PERCENTILE(IF(('Data Table'!$I:$I="FINALISED")*('Data Table'!$B:$B='Data Table Volumes'!$A46)*('Data Table'!$C:$C='Data Table Volumes'!$B46)*('Data Table'!$J:$J&gt;=CP$6)*('Data Table'!$J:$J&lt;CQ$6-1),'Data Table'!$K:$K),0.5),"NA")</f>
        <v>NA</v>
      </c>
      <c r="CQ46" t="str" cm="1">
        <f t="array" ref="CQ46">IFERROR(PERCENTILE(IF(('Data Table'!$I:$I="FINALISED")*('Data Table'!$B:$B='Data Table Volumes'!$A46)*('Data Table'!$C:$C='Data Table Volumes'!$B46)*('Data Table'!$J:$J&gt;=CQ$6)*('Data Table'!$J:$J&lt;EOMONTH(CQ$6,0)),'Data Table'!$K:$K),0.5),"NA")</f>
        <v>NA</v>
      </c>
      <c r="CR46" s="97" t="str" cm="1">
        <f t="array" ref="CR46">IFERROR(PERCENTILE(IF(('Data Table'!$I:$I="FINALISED")*('Data Table'!$C:$C='Data Table Volumes'!$B46)*('Data Table'!$B:$B='Data Table Volumes'!$A46)*('Data Table'!$J:$J&gt;=CR$6)*('Data Table'!$J:$J&lt;CS$6-1),'Data Table'!$K:$K),0.5),"NA")</f>
        <v>NA</v>
      </c>
      <c r="CS46" s="65" t="str" cm="1">
        <f t="array" ref="CS46">IFERROR(PERCENTILE(IF(('Data Table'!$I:$I="FINALISED")*('Data Table'!$C:$C='Data Table Volumes'!$B46)*('Data Table'!$B:$B='Data Table Volumes'!$A46)*('Data Table'!$J:$J&gt;=CS$6)*('Data Table'!$J:$J&lt;CT$6-1),'Data Table'!$K:$K),0.5),"NA")</f>
        <v>NA</v>
      </c>
      <c r="CT46" s="65" t="str" cm="1">
        <f t="array" ref="CT46">IFERROR(PERCENTILE(IF(('Data Table'!$I:$I="FINALISED")*('Data Table'!$C:$C='Data Table Volumes'!$B46)*('Data Table'!$B:$B='Data Table Volumes'!$A46)*('Data Table'!$J:$J&gt;=CT$6)*('Data Table'!$J:$J&lt;CU$6-1),'Data Table'!$K:$K),0.5),"NA")</f>
        <v>NA</v>
      </c>
      <c r="CU46" s="65" t="str" cm="1">
        <f t="array" ref="CU46">IFERROR(PERCENTILE(IF(('Data Table'!$I:$I="FINALISED")*('Data Table'!$C:$C='Data Table Volumes'!$B46)*('Data Table'!$B:$B='Data Table Volumes'!$A46)*('Data Table'!$J:$J&gt;=CU$6)*('Data Table'!$J:$J&lt;CU$6+7),'Data Table'!$K:$K),0.5),"NA")</f>
        <v>NA</v>
      </c>
      <c r="CV46" s="103">
        <f>COUNTIFS('Data Table'!$I:$I,"OUTSTANDING",'Data Table'!$C:$C,'Data Table Volumes'!$B46,'Data Table'!$H:$H,'Data Table Volumes'!CV$6,'Data Table'!$B:$B,'Data Table Volumes'!$A46)</f>
        <v>0</v>
      </c>
      <c r="CW46" s="65">
        <f>COUNTIFS('Data Table'!$I:$I,"OUTSTANDING",'Data Table'!$C:$C,'Data Table Volumes'!$B46,'Data Table'!$H:$H,'Data Table Volumes'!CW$6,'Data Table'!$B:$B,'Data Table Volumes'!$A46)</f>
        <v>0</v>
      </c>
      <c r="CX46" s="104">
        <f t="shared" si="52"/>
        <v>0</v>
      </c>
    </row>
    <row r="47" spans="1:102">
      <c r="A47" s="12" t="s">
        <v>30</v>
      </c>
      <c r="B47" t="s">
        <v>25</v>
      </c>
      <c r="C47" s="12">
        <f>COUNTIFS('Data Table'!$B:$B,'Data Table Volumes'!$A47,'Data Table'!$G:$G,"&gt;="&amp;'Data Table Volumes'!C$6,'Data Table'!$G:$G,"&lt;"&amp;'Data Table Volumes'!D$6,'Data Table'!$C:$C,'Data Table Volumes'!$B47)</f>
        <v>0</v>
      </c>
      <c r="D47">
        <f>COUNTIFS('Data Table'!$B:$B,'Data Table Volumes'!$A47,'Data Table'!$G:$G,"&gt;="&amp;'Data Table Volumes'!D$6,'Data Table'!$G:$G,"&lt;"&amp;'Data Table Volumes'!E$6,'Data Table'!$C:$C,'Data Table Volumes'!$B47)</f>
        <v>0</v>
      </c>
      <c r="E47">
        <f>COUNTIFS('Data Table'!$B:$B,'Data Table Volumes'!$A47,'Data Table'!$G:$G,"&gt;="&amp;'Data Table Volumes'!E$6,'Data Table'!$G:$G,"&lt;"&amp;'Data Table Volumes'!F$6,'Data Table'!$C:$C,'Data Table Volumes'!$B47)</f>
        <v>0</v>
      </c>
      <c r="F47">
        <f>COUNTIFS('Data Table'!$B:$B,'Data Table Volumes'!$A47,'Data Table'!$G:$G,"&gt;="&amp;'Data Table Volumes'!F$6,'Data Table'!$G:$G,"&lt;"&amp;'Data Table Volumes'!G$6,'Data Table'!$C:$C,'Data Table Volumes'!$B47)</f>
        <v>0</v>
      </c>
      <c r="G47">
        <f>COUNTIFS('Data Table'!$B:$B,'Data Table Volumes'!$A47,'Data Table'!$G:$G,"&gt;="&amp;'Data Table Volumes'!G$6,'Data Table'!$G:$G,"&lt;"&amp;'Data Table Volumes'!H$6,'Data Table'!$C:$C,'Data Table Volumes'!$B47)</f>
        <v>0</v>
      </c>
      <c r="H47">
        <f>COUNTIFS('Data Table'!$B:$B,'Data Table Volumes'!$A47,'Data Table'!$G:$G,"&gt;="&amp;'Data Table Volumes'!H$6,'Data Table'!$G:$G,"&lt;"&amp;'Data Table Volumes'!I$6,'Data Table'!$C:$C,'Data Table Volumes'!$B47)</f>
        <v>0</v>
      </c>
      <c r="I47">
        <f>COUNTIFS('Data Table'!$B:$B,'Data Table Volumes'!$A47,'Data Table'!$G:$G,"&gt;="&amp;'Data Table Volumes'!I$6,'Data Table'!$G:$G,"&lt;"&amp;'Data Table Volumes'!J$6,'Data Table'!$C:$C,'Data Table Volumes'!$B47)</f>
        <v>0</v>
      </c>
      <c r="J47">
        <f>COUNTIFS('Data Table'!$B:$B,'Data Table Volumes'!$A47,'Data Table'!$G:$G,"&gt;="&amp;'Data Table Volumes'!J$6,'Data Table'!$G:$G,"&lt;"&amp;'Data Table Volumes'!K$6,'Data Table'!$C:$C,'Data Table Volumes'!$B47)</f>
        <v>0</v>
      </c>
      <c r="K47">
        <f>COUNTIFS('Data Table'!$B:$B,'Data Table Volumes'!$A47,'Data Table'!$G:$G,"&gt;="&amp;'Data Table Volumes'!K$6,'Data Table'!$G:$G,"&lt;"&amp;'Data Table Volumes'!L$6,'Data Table'!$C:$C,'Data Table Volumes'!$B47)</f>
        <v>0</v>
      </c>
      <c r="L47">
        <f>COUNTIFS('Data Table'!$B:$B,'Data Table Volumes'!$A47,'Data Table'!$G:$G,"&gt;="&amp;'Data Table Volumes'!L$6,'Data Table'!$G:$G,"&lt;"&amp;'Data Table Volumes'!M$6,'Data Table'!$C:$C,'Data Table Volumes'!$B47)</f>
        <v>0</v>
      </c>
      <c r="M47">
        <f>COUNTIFS('Data Table'!$B:$B,'Data Table Volumes'!$A47,'Data Table'!$G:$G,"&gt;="&amp;'Data Table Volumes'!M$6,'Data Table'!$G:$G,"&lt;"&amp;'Data Table Volumes'!N$6,'Data Table'!$C:$C,'Data Table Volumes'!$B47)</f>
        <v>0</v>
      </c>
      <c r="N47" s="13">
        <f>COUNTIFS('Data Table'!$B:$B,'Data Table Volumes'!$A47,'Data Table'!$G:$G,"&gt;="&amp;'Data Table Volumes'!N$6,'Data Table'!$G:$G,"&lt;"&amp;'Data Table Volumes'!O$6,'Data Table'!$C:$C,'Data Table Volumes'!$B47)</f>
        <v>0</v>
      </c>
      <c r="O47">
        <f>COUNTIFS('Data Table'!$G:$G,"&gt;="&amp;'Data Table Volumes'!O$6,'Data Table'!$G:$G,"&lt;"&amp;'Data Table Volumes'!B$1,'Data Table'!$C:$C,'Data Table Volumes'!$B47,'Data Table'!$B:$B,'Data Table Volumes'!$A47)</f>
        <v>0</v>
      </c>
      <c r="P47" s="12">
        <f>COUNTIFS('Data Table'!$G:$G,"&gt;="&amp;'Data Table Volumes'!P$6,'Data Table'!$G:$G,"&lt;"&amp;'Data Table Volumes'!Q$6,'Data Table'!$C:$C,'Data Table Volumes'!$B47,'Data Table'!$B:$B,'Data Table Volumes'!$A47)</f>
        <v>0</v>
      </c>
      <c r="Q47">
        <f>COUNTIFS('Data Table'!$G:$G,"&gt;="&amp;'Data Table Volumes'!Q$6,'Data Table'!$G:$G,"&lt;"&amp;'Data Table Volumes'!R$6,'Data Table'!$C:$C,'Data Table Volumes'!$B47,'Data Table'!$B:$B,'Data Table Volumes'!$A47)</f>
        <v>0</v>
      </c>
      <c r="R47">
        <f>COUNTIFS('Data Table'!$G:$G,"&gt;="&amp;'Data Table Volumes'!R$6,'Data Table'!$G:$G,"&lt;"&amp;'Data Table Volumes'!S$6,'Data Table'!$C:$C,'Data Table Volumes'!$B47,'Data Table'!$B:$B,'Data Table Volumes'!$A47)</f>
        <v>0</v>
      </c>
      <c r="S47" s="13">
        <f>COUNTIFS('Data Table'!$G:$G,"&gt;="&amp;'Data Table Volumes'!S$6,'Data Table'!$G:$G,"&lt;"&amp;'Data Table Volumes'!S$6+7,'Data Table'!$C:$C,'Data Table Volumes'!$B47,'Data Table'!$B:$B,'Data Table Volumes'!$A47)</f>
        <v>0</v>
      </c>
      <c r="T47" s="12">
        <f>COUNTIFS('Data Table'!$C:$C,'Data Table Volumes'!$B47,'Data Table'!$J:$J,"&gt;="&amp;'Data Table Volumes'!T$6,'Data Table'!$J:$J,"&lt;"&amp;'Data Table Volumes'!U$6,'Data Table'!$B:$B,'Data Table Volumes'!$A47)</f>
        <v>0</v>
      </c>
      <c r="U47">
        <f>COUNTIFS('Data Table'!$C:$C,'Data Table Volumes'!$B47,'Data Table'!$J:$J,"&gt;="&amp;'Data Table Volumes'!U$6,'Data Table'!$J:$J,"&lt;"&amp;'Data Table Volumes'!V$6,'Data Table'!$B:$B,'Data Table Volumes'!$A47)</f>
        <v>0</v>
      </c>
      <c r="V47">
        <f>COUNTIFS('Data Table'!$C:$C,'Data Table Volumes'!$B47,'Data Table'!$J:$J,"&gt;="&amp;'Data Table Volumes'!V$6,'Data Table'!$J:$J,"&lt;"&amp;'Data Table Volumes'!W$6,'Data Table'!$B:$B,'Data Table Volumes'!$A47)</f>
        <v>0</v>
      </c>
      <c r="W47">
        <f>COUNTIFS('Data Table'!$C:$C,'Data Table Volumes'!$B47,'Data Table'!$J:$J,"&gt;="&amp;'Data Table Volumes'!W$6,'Data Table'!$J:$J,"&lt;"&amp;'Data Table Volumes'!X$6,'Data Table'!$B:$B,'Data Table Volumes'!$A47)</f>
        <v>0</v>
      </c>
      <c r="X47">
        <f>COUNTIFS('Data Table'!$C:$C,'Data Table Volumes'!$B47,'Data Table'!$J:$J,"&gt;="&amp;'Data Table Volumes'!X$6,'Data Table'!$J:$J,"&lt;"&amp;'Data Table Volumes'!Y$6,'Data Table'!$B:$B,'Data Table Volumes'!$A47)</f>
        <v>0</v>
      </c>
      <c r="Y47">
        <f>COUNTIFS('Data Table'!$C:$C,'Data Table Volumes'!$B47,'Data Table'!$J:$J,"&gt;="&amp;'Data Table Volumes'!Y$6,'Data Table'!$J:$J,"&lt;"&amp;'Data Table Volumes'!Z$6,'Data Table'!$B:$B,'Data Table Volumes'!$A47)</f>
        <v>0</v>
      </c>
      <c r="Z47">
        <f>COUNTIFS('Data Table'!$C:$C,'Data Table Volumes'!$B47,'Data Table'!$J:$J,"&gt;="&amp;'Data Table Volumes'!Z$6,'Data Table'!$J:$J,"&lt;"&amp;'Data Table Volumes'!AA$6,'Data Table'!$B:$B,'Data Table Volumes'!$A47)</f>
        <v>0</v>
      </c>
      <c r="AA47">
        <f>COUNTIFS('Data Table'!$C:$C,'Data Table Volumes'!$B47,'Data Table'!$J:$J,"&gt;="&amp;'Data Table Volumes'!AA$6,'Data Table'!$J:$J,"&lt;"&amp;'Data Table Volumes'!AB$6,'Data Table'!$B:$B,'Data Table Volumes'!$A47)</f>
        <v>0</v>
      </c>
      <c r="AB47">
        <f>COUNTIFS('Data Table'!$C:$C,'Data Table Volumes'!$B47,'Data Table'!$J:$J,"&gt;="&amp;'Data Table Volumes'!AB$6,'Data Table'!$J:$J,"&lt;"&amp;'Data Table Volumes'!AC$6,'Data Table'!$B:$B,'Data Table Volumes'!$A47)</f>
        <v>0</v>
      </c>
      <c r="AC47">
        <f>COUNTIFS('Data Table'!$C:$C,'Data Table Volumes'!$B47,'Data Table'!$J:$J,"&gt;="&amp;'Data Table Volumes'!AC$6,'Data Table'!$J:$J,"&lt;"&amp;'Data Table Volumes'!AD$6,'Data Table'!$B:$B,'Data Table Volumes'!$A47)</f>
        <v>0</v>
      </c>
      <c r="AD47">
        <f>COUNTIFS('Data Table'!$C:$C,'Data Table Volumes'!$B47,'Data Table'!$J:$J,"&gt;="&amp;'Data Table Volumes'!AD$6,'Data Table'!$J:$J,"&lt;"&amp;'Data Table Volumes'!AE$6,'Data Table'!$B:$B,'Data Table Volumes'!$A47)</f>
        <v>0</v>
      </c>
      <c r="AE47" s="13">
        <f>COUNTIFS('Data Table'!$C:$C,'Data Table Volumes'!$B47,'Data Table'!$J:$J,"&gt;="&amp;'Data Table Volumes'!AE$6,'Data Table'!$J:$J,"&lt;"&amp;'Data Table Volumes'!AF$6,'Data Table'!$B:$B,'Data Table Volumes'!$A47)</f>
        <v>0</v>
      </c>
      <c r="AF47">
        <f>COUNTIFS('Data Table'!$C:$C,'Data Table Volumes'!$B47,'Data Table'!$J:$J,"&gt;="&amp;'Data Table Volumes'!AF$6,'Data Table'!$J:$J,"&lt;"&amp;'Data Table Volumes'!B$1,'Data Table'!B:B,'Data Table Volumes'!$A47)</f>
        <v>0</v>
      </c>
      <c r="AG47" s="12">
        <f>COUNTIFS('Data Table'!$J:$J,"&gt;="&amp;'Data Table Volumes'!AG$6,'Data Table'!$J:$J,"&lt;"&amp;'Data Table Volumes'!AH$6,'Data Table'!$C:$C,'Data Table Volumes'!$B47,'Data Table'!$B:$B,'Data Table Volumes'!$A47)</f>
        <v>0</v>
      </c>
      <c r="AH47">
        <f>COUNTIFS('Data Table'!$J:$J,"&gt;="&amp;'Data Table Volumes'!AH$6,'Data Table'!$J:$J,"&lt;"&amp;'Data Table Volumes'!AI$6,'Data Table'!$C:$C,'Data Table Volumes'!$B47,'Data Table'!$B:$B,'Data Table Volumes'!$A47)</f>
        <v>0</v>
      </c>
      <c r="AI47">
        <f>COUNTIFS('Data Table'!$J:$J,"&gt;="&amp;'Data Table Volumes'!AI$6,'Data Table'!$J:$J,"&lt;"&amp;'Data Table Volumes'!AJ$6,'Data Table'!$C:$C,'Data Table Volumes'!$B47,'Data Table'!$B:$B,'Data Table Volumes'!$A47)</f>
        <v>0</v>
      </c>
      <c r="AJ47" s="13">
        <f>COUNTIFS('Data Table'!$J:$J,"&gt;="&amp;'Data Table Volumes'!AJ$6,'Data Table'!$J:$J,"&lt;"&amp;'Data Table Volumes'!AJ$6+7,'Data Table'!$C:$C,'Data Table Volumes'!$B47,'Data Table'!$B:$B,'Data Table Volumes'!$A47)</f>
        <v>0</v>
      </c>
      <c r="AK47">
        <f>COUNTIFS('Data Table'!$C:$C,'Data Table Volumes'!$B47,'Data Table'!$Q:$Q,"&lt;"&amp;'Data Table Volumes'!AK$7,'Data Table'!B:B,'Data Table Volumes'!$A47)</f>
        <v>0</v>
      </c>
      <c r="AL47">
        <f>COUNTIFS('Data Table'!$C:$C,'Data Table Volumes'!$B47,'Data Table'!$Q:$Q,"&gt;="&amp;'Data Table Volumes'!AK$7,'Data Table'!$Q:$Q,"&lt;"&amp;'Data Table Volumes'!AL$7,'Data Table'!$B:$B,'Data Table Volumes'!$A47)</f>
        <v>0</v>
      </c>
      <c r="AM47">
        <f>COUNTIFS('Data Table'!$C:$C,'Data Table Volumes'!$B47,'Data Table'!$Q:$Q,"&gt;="&amp;'Data Table Volumes'!AL$7,'Data Table'!$Q:$Q,"&lt;"&amp;'Data Table Volumes'!AM$7,'Data Table'!$B:$B,'Data Table Volumes'!$A47)</f>
        <v>0</v>
      </c>
      <c r="AN47">
        <f>COUNTIFS('Data Table'!$C:$C,'Data Table Volumes'!$B47,'Data Table'!$Q:$Q,"&gt;="&amp;'Data Table Volumes'!AM$7,'Data Table'!$Q:$Q,"&lt;"&amp;'Data Table Volumes'!AN$7,'Data Table'!$B:$B,'Data Table Volumes'!$A47)</f>
        <v>0</v>
      </c>
      <c r="AO47">
        <f>COUNTIFS('Data Table'!$C:$C,'Data Table Volumes'!$B47,'Data Table'!$Q:$Q,"&gt;="&amp;'Data Table Volumes'!AN$7,'Data Table'!$Q:$Q,"&lt;"&amp;'Data Table Volumes'!AO$7,'Data Table'!$B:$B,'Data Table Volumes'!$A47)</f>
        <v>0</v>
      </c>
      <c r="AP47">
        <f>COUNTIFS('Data Table'!$C:$C,'Data Table Volumes'!$B47,'Data Table'!$Q:$Q,"&gt;="&amp;'Data Table Volumes'!AO$7,'Data Table'!$Q:$Q,"&lt;"&amp;'Data Table Volumes'!AP$7,'Data Table'!$B:$B,'Data Table Volumes'!$A47)</f>
        <v>0</v>
      </c>
      <c r="AQ47">
        <f>COUNTIFS('Data Table'!$C:$C,'Data Table Volumes'!$B47,'Data Table'!$Q:$Q,"&gt;="&amp;'Data Table Volumes'!AP$7,'Data Table'!$Q:$Q,"&lt;"&amp;'Data Table Volumes'!AQ$7,'Data Table'!$B:$B,'Data Table Volumes'!$A47)</f>
        <v>0</v>
      </c>
      <c r="AR47">
        <f>COUNTIFS('Data Table'!$C:$C,'Data Table Volumes'!$B47,'Data Table'!$Q:$Q,"&gt;="&amp;'Data Table Volumes'!AQ$7,'Data Table'!$Q:$Q,"&lt;"&amp;'Data Table Volumes'!AR$7,'Data Table'!$B:$B,'Data Table Volumes'!$A47)</f>
        <v>0</v>
      </c>
      <c r="AS47">
        <f>COUNTIFS('Data Table'!$C:$C,'Data Table Volumes'!$B47,'Data Table'!$Q:$Q,"&gt;="&amp;'Data Table Volumes'!AR$7,'Data Table'!$Q:$Q,"&lt;"&amp;'Data Table Volumes'!AS$7,'Data Table'!$B:$B,'Data Table Volumes'!$A47)</f>
        <v>0</v>
      </c>
      <c r="AT47">
        <f>COUNTIFS('Data Table'!$C:$C,'Data Table Volumes'!$B47,'Data Table'!$Q:$Q,"&gt;="&amp;'Data Table Volumes'!AS$7,'Data Table'!$Q:$Q,"&lt;"&amp;'Data Table Volumes'!AT$7,'Data Table'!$B:$B,'Data Table Volumes'!$A47)</f>
        <v>0</v>
      </c>
      <c r="AU47">
        <f>COUNTIFS('Data Table'!$C:$C,'Data Table Volumes'!$B47,'Data Table'!$Q:$Q,"&gt;="&amp;'Data Table Volumes'!AT$7,'Data Table'!$Q:$Q,"&lt;"&amp;'Data Table Volumes'!AU$7,'Data Table'!$B:$B,'Data Table Volumes'!$A47)</f>
        <v>0</v>
      </c>
      <c r="AV47">
        <f>COUNTIFS('Data Table'!$C:$C,'Data Table Volumes'!$B47,'Data Table'!$Q:$Q,"&gt;="&amp;'Data Table Volumes'!AU$7,'Data Table'!$Q:$Q,"&lt;"&amp;'Data Table Volumes'!AV$7,'Data Table'!$B:$B,'Data Table Volumes'!$A47)</f>
        <v>0</v>
      </c>
      <c r="AW47" s="13">
        <f>COUNTIFS('Data Table'!$C:$C,'Data Table Volumes'!$B47,'Data Table'!$Q:$Q,"&gt;"&amp;'Data Table Volumes'!AW$7,'Data Table'!$B:$B,'Data Table Volumes'!$A47)</f>
        <v>0</v>
      </c>
      <c r="AX47" s="12">
        <f t="shared" si="21"/>
        <v>0</v>
      </c>
      <c r="AY47">
        <f t="shared" si="22"/>
        <v>0</v>
      </c>
      <c r="AZ47">
        <f t="shared" si="23"/>
        <v>0</v>
      </c>
      <c r="BA47">
        <f t="shared" si="24"/>
        <v>0</v>
      </c>
      <c r="BB47">
        <f t="shared" si="25"/>
        <v>0</v>
      </c>
      <c r="BC47">
        <f t="shared" si="26"/>
        <v>0</v>
      </c>
      <c r="BD47" s="13">
        <f t="shared" si="27"/>
        <v>0</v>
      </c>
      <c r="BE47" s="34">
        <f t="shared" si="28"/>
        <v>0</v>
      </c>
      <c r="BF47">
        <f>COUNTIFS('Data Table'!$C:$C,'Data Table Volumes'!$B47,'Data Table'!$I:$I,"OUTSTANDING",'Data Table'!$H:$H,'Data Table Volumes'!BF$6)</f>
        <v>0</v>
      </c>
      <c r="BG47" s="13">
        <f>COUNTIFS('Data Table'!$C:$C,'Data Table Volumes'!$B47,'Data Table'!$I:$I,"OUTSTANDING",'Data Table'!$H:$H,'Data Table Volumes'!BG$6)</f>
        <v>0</v>
      </c>
      <c r="BH47">
        <f t="shared" si="39"/>
        <v>0</v>
      </c>
      <c r="BI47">
        <f t="shared" si="40"/>
        <v>0</v>
      </c>
      <c r="BJ47">
        <f t="shared" si="41"/>
        <v>0</v>
      </c>
      <c r="BK47">
        <f t="shared" si="42"/>
        <v>0</v>
      </c>
      <c r="BL47">
        <f t="shared" si="43"/>
        <v>0</v>
      </c>
      <c r="BM47">
        <f t="shared" si="44"/>
        <v>0</v>
      </c>
      <c r="BN47">
        <f t="shared" si="45"/>
        <v>0</v>
      </c>
      <c r="BO47">
        <f t="shared" si="46"/>
        <v>0</v>
      </c>
      <c r="BP47">
        <f t="shared" si="47"/>
        <v>0</v>
      </c>
      <c r="BQ47">
        <f t="shared" si="48"/>
        <v>0</v>
      </c>
      <c r="BR47">
        <f t="shared" si="53"/>
        <v>0</v>
      </c>
      <c r="BS47">
        <f t="shared" si="50"/>
        <v>0</v>
      </c>
      <c r="BT47">
        <f t="shared" si="51"/>
        <v>0</v>
      </c>
      <c r="BU47" s="12">
        <f>COUNTIFS('Data Table'!$C:$C,'Data Table Volumes'!$B47,'Data Table'!$J:$J,"&gt;="&amp;'Data Table Volumes'!$BU$7,'Data Table'!$J:$J,"&lt;"&amp;'Data Table Volumes'!$BY$7,'Data Table'!$H:$H,'Data Table Volumes'!BU$6,'Data Table'!$B:$B,'Data Table Volumes'!$A47)</f>
        <v>0</v>
      </c>
      <c r="BV47">
        <f>COUNTIFS('Data Table'!$C:$C,'Data Table Volumes'!$B47,'Data Table'!$J:$J,"&gt;="&amp;'Data Table Volumes'!$BU$7,'Data Table'!$J:$J,"&lt;"&amp;'Data Table Volumes'!$BY$7,'Data Table'!$H:$H,'Data Table Volumes'!BV$6,'Data Table'!$B:$B,'Data Table Volumes'!$A47)</f>
        <v>0</v>
      </c>
      <c r="BW47">
        <f>COUNTIFS('Data Table'!$C:$C,'Data Table Volumes'!$B47,'Data Table'!$J:$J,"&gt;="&amp;'Data Table Volumes'!$BU$7,'Data Table'!$J:$J,"&lt;"&amp;'Data Table Volumes'!$BY$7,'Data Table'!$H:$H,'Data Table Volumes'!BW$6,'Data Table'!$B:$B,'Data Table Volumes'!$A47)</f>
        <v>0</v>
      </c>
      <c r="BX47">
        <f>COUNTIFS('Data Table'!$C:$C,'Data Table Volumes'!$B47,'Data Table'!$J:$J,"&gt;="&amp;'Data Table Volumes'!$BU$7,'Data Table'!$J:$J,"&lt;"&amp;'Data Table Volumes'!$BY$7,'Data Table'!$H:$H,'Data Table Volumes'!BX$6,'Data Table'!$B:$B,'Data Table Volumes'!$A47)</f>
        <v>0</v>
      </c>
      <c r="BY47" s="13">
        <f>COUNTIFS('Data Table'!$C:$C,'Data Table Volumes'!$B47,'Data Table'!$J:$J,"&gt;="&amp;'Data Table Volumes'!$BU$7,'Data Table'!$J:$J,"&lt;"&amp;'Data Table Volumes'!$BY$7,'Data Table'!$H:$H,'Data Table Volumes'!BY$6,'Data Table'!$B:$B,'Data Table Volumes'!$A47)</f>
        <v>0</v>
      </c>
      <c r="BZ47" s="12">
        <f>COUNTIFS('Data Table'!$C:$C,'Data Table Volumes'!$B47,'Data Table'!$J:$J,"&gt;="&amp;'Data Table Volumes'!$BZ$7,'Data Table'!$J:$J,"&lt;"&amp;'Data Table Volumes'!$CD$7,'Data Table'!$H:$H,'Data Table Volumes'!BZ$6,'Data Table'!$B:$B,'Data Table Volumes'!$A47)</f>
        <v>0</v>
      </c>
      <c r="CA47">
        <f>COUNTIFS('Data Table'!$C:$C,'Data Table Volumes'!$B47,'Data Table'!$J:$J,"&gt;="&amp;'Data Table Volumes'!$BZ$7,'Data Table'!$J:$J,"&lt;"&amp;'Data Table Volumes'!$CD$7,'Data Table'!$H:$H,'Data Table Volumes'!CA$6,'Data Table'!$B:$B,'Data Table Volumes'!$A47)</f>
        <v>0</v>
      </c>
      <c r="CB47">
        <f>COUNTIFS('Data Table'!$C:$C,'Data Table Volumes'!$B47,'Data Table'!$J:$J,"&gt;="&amp;'Data Table Volumes'!$BZ$7,'Data Table'!$J:$J,"&lt;"&amp;'Data Table Volumes'!$CD$7,'Data Table'!$H:$H,'Data Table Volumes'!CB$6,'Data Table'!$B:$B,'Data Table Volumes'!$A47)</f>
        <v>0</v>
      </c>
      <c r="CC47">
        <f>COUNTIFS('Data Table'!$C:$C,'Data Table Volumes'!$B47,'Data Table'!$J:$J,"&gt;="&amp;'Data Table Volumes'!$BZ$7,'Data Table'!$J:$J,"&lt;"&amp;'Data Table Volumes'!$CD$7,'Data Table'!$H:$H,'Data Table Volumes'!CC$6,'Data Table'!$B:$B,'Data Table Volumes'!$A47)</f>
        <v>0</v>
      </c>
      <c r="CD47" s="13">
        <f>COUNTIFS('Data Table'!$C:$C,'Data Table Volumes'!$B47,'Data Table'!$J:$J,"&gt;="&amp;'Data Table Volumes'!$BZ$7,'Data Table'!$J:$J,"&lt;"&amp;'Data Table Volumes'!$CD$7,'Data Table'!$H:$H,'Data Table Volumes'!CD$6,'Data Table'!$B:$B,'Data Table Volumes'!$A47)</f>
        <v>0</v>
      </c>
      <c r="CE47" s="12" t="str" cm="1">
        <f t="array" ref="CE47">IFERROR(PERCENTILE(IF(('Data Table'!$I:$I="FINALISED")*('Data Table'!$B:$B='Data Table Volumes'!$A47)*('Data Table'!$C:$C='Data Table Volumes'!$B47)*('Data Table'!$J:$J&gt;=CE$6)*('Data Table'!$J:$J&lt;CF$6-1),'Data Table'!$K:$K),0.5),"NA")</f>
        <v>NA</v>
      </c>
      <c r="CF47" t="str" cm="1">
        <f t="array" ref="CF47">IFERROR(PERCENTILE(IF(('Data Table'!$I:$I="FINALISED")*('Data Table'!$B:$B='Data Table Volumes'!$A47)*('Data Table'!$C:$C='Data Table Volumes'!$B47)*('Data Table'!$J:$J&gt;=CF$6)*('Data Table'!$J:$J&lt;CG$6-1),'Data Table'!$K:$K),0.5),"NA")</f>
        <v>NA</v>
      </c>
      <c r="CG47" t="str" cm="1">
        <f t="array" ref="CG47">IFERROR(PERCENTILE(IF(('Data Table'!$I:$I="FINALISED")*('Data Table'!$B:$B='Data Table Volumes'!$A47)*('Data Table'!$C:$C='Data Table Volumes'!$B47)*('Data Table'!$J:$J&gt;=CG$6)*('Data Table'!$J:$J&lt;CH$6-1),'Data Table'!$K:$K),0.5),"NA")</f>
        <v>NA</v>
      </c>
      <c r="CH47" t="str" cm="1">
        <f t="array" ref="CH47">IFERROR(PERCENTILE(IF(('Data Table'!$I:$I="FINALISED")*('Data Table'!$B:$B='Data Table Volumes'!$A47)*('Data Table'!$C:$C='Data Table Volumes'!$B47)*('Data Table'!$J:$J&gt;=CH$6)*('Data Table'!$J:$J&lt;CI$6-1),'Data Table'!$K:$K),0.5),"NA")</f>
        <v>NA</v>
      </c>
      <c r="CI47" t="str" cm="1">
        <f t="array" ref="CI47">IFERROR(PERCENTILE(IF(('Data Table'!$I:$I="FINALISED")*('Data Table'!$B:$B='Data Table Volumes'!$A47)*('Data Table'!$C:$C='Data Table Volumes'!$B47)*('Data Table'!$J:$J&gt;=CI$6)*('Data Table'!$J:$J&lt;CJ$6-1),'Data Table'!$K:$K),0.5),"NA")</f>
        <v>NA</v>
      </c>
      <c r="CJ47" t="str" cm="1">
        <f t="array" ref="CJ47">IFERROR(PERCENTILE(IF(('Data Table'!$I:$I="FINALISED")*('Data Table'!$B:$B='Data Table Volumes'!$A47)*('Data Table'!$C:$C='Data Table Volumes'!$B47)*('Data Table'!$J:$J&gt;=CJ$6)*('Data Table'!$J:$J&lt;CK$6-1),'Data Table'!$K:$K),0.5),"NA")</f>
        <v>NA</v>
      </c>
      <c r="CK47" t="str" cm="1">
        <f t="array" ref="CK47">IFERROR(PERCENTILE(IF(('Data Table'!$I:$I="FINALISED")*('Data Table'!$B:$B='Data Table Volumes'!$A47)*('Data Table'!$C:$C='Data Table Volumes'!$B47)*('Data Table'!$J:$J&gt;=CK$6)*('Data Table'!$J:$J&lt;CL$6-1),'Data Table'!$K:$K),0.5),"NA")</f>
        <v>NA</v>
      </c>
      <c r="CL47" t="str" cm="1">
        <f t="array" ref="CL47">IFERROR(PERCENTILE(IF(('Data Table'!$I:$I="FINALISED")*('Data Table'!$B:$B='Data Table Volumes'!$A47)*('Data Table'!$C:$C='Data Table Volumes'!$B47)*('Data Table'!$J:$J&gt;=CL$6)*('Data Table'!$J:$J&lt;CM$6-1),'Data Table'!$K:$K),0.5),"NA")</f>
        <v>NA</v>
      </c>
      <c r="CM47" t="str" cm="1">
        <f t="array" ref="CM47">IFERROR(PERCENTILE(IF(('Data Table'!$I:$I="FINALISED")*('Data Table'!$B:$B='Data Table Volumes'!$A47)*('Data Table'!$C:$C='Data Table Volumes'!$B47)*('Data Table'!$J:$J&gt;=CM$6)*('Data Table'!$J:$J&lt;CN$6-1),'Data Table'!$K:$K),0.5),"NA")</f>
        <v>NA</v>
      </c>
      <c r="CN47" t="str" cm="1">
        <f t="array" ref="CN47">IFERROR(PERCENTILE(IF(('Data Table'!$I:$I="FINALISED")*('Data Table'!$B:$B='Data Table Volumes'!$A47)*('Data Table'!$C:$C='Data Table Volumes'!$B47)*('Data Table'!$J:$J&gt;=CN$6)*('Data Table'!$J:$J&lt;CO$6-1),'Data Table'!$K:$K),0.5),"NA")</f>
        <v>NA</v>
      </c>
      <c r="CO47" t="str" cm="1">
        <f t="array" ref="CO47">IFERROR(PERCENTILE(IF(('Data Table'!$I:$I="FINALISED")*('Data Table'!$B:$B='Data Table Volumes'!$A47)*('Data Table'!$C:$C='Data Table Volumes'!$B47)*('Data Table'!$J:$J&gt;=CO$6)*('Data Table'!$J:$J&lt;CP$6-1),'Data Table'!$K:$K),0.5),"NA")</f>
        <v>NA</v>
      </c>
      <c r="CP47" s="13" t="str" cm="1">
        <f t="array" ref="CP47">IFERROR(PERCENTILE(IF(('Data Table'!$I:$I="FINALISED")*('Data Table'!$B:$B='Data Table Volumes'!$A47)*('Data Table'!$C:$C='Data Table Volumes'!$B47)*('Data Table'!$J:$J&gt;=CP$6)*('Data Table'!$J:$J&lt;CQ$6-1),'Data Table'!$K:$K),0.5),"NA")</f>
        <v>NA</v>
      </c>
      <c r="CQ47" t="str" cm="1">
        <f t="array" ref="CQ47">IFERROR(PERCENTILE(IF(('Data Table'!$I:$I="FINALISED")*('Data Table'!$B:$B='Data Table Volumes'!$A47)*('Data Table'!$C:$C='Data Table Volumes'!$B47)*('Data Table'!$J:$J&gt;=CQ$6)*('Data Table'!$J:$J&lt;EOMONTH(CQ$6,0)),'Data Table'!$K:$K),0.5),"NA")</f>
        <v>NA</v>
      </c>
      <c r="CR47" s="97" t="str" cm="1">
        <f t="array" ref="CR47">IFERROR(PERCENTILE(IF(('Data Table'!$I:$I="FINALISED")*('Data Table'!$C:$C='Data Table Volumes'!$B47)*('Data Table'!$B:$B='Data Table Volumes'!$A47)*('Data Table'!$J:$J&gt;=CR$6)*('Data Table'!$J:$J&lt;CS$6-1),'Data Table'!$K:$K),0.5),"NA")</f>
        <v>NA</v>
      </c>
      <c r="CS47" s="65" t="str" cm="1">
        <f t="array" ref="CS47">IFERROR(PERCENTILE(IF(('Data Table'!$I:$I="FINALISED")*('Data Table'!$C:$C='Data Table Volumes'!$B47)*('Data Table'!$B:$B='Data Table Volumes'!$A47)*('Data Table'!$J:$J&gt;=CS$6)*('Data Table'!$J:$J&lt;CT$6-1),'Data Table'!$K:$K),0.5),"NA")</f>
        <v>NA</v>
      </c>
      <c r="CT47" s="65" t="str" cm="1">
        <f t="array" ref="CT47">IFERROR(PERCENTILE(IF(('Data Table'!$I:$I="FINALISED")*('Data Table'!$C:$C='Data Table Volumes'!$B47)*('Data Table'!$B:$B='Data Table Volumes'!$A47)*('Data Table'!$J:$J&gt;=CT$6)*('Data Table'!$J:$J&lt;CU$6-1),'Data Table'!$K:$K),0.5),"NA")</f>
        <v>NA</v>
      </c>
      <c r="CU47" s="65" t="str" cm="1">
        <f t="array" ref="CU47">IFERROR(PERCENTILE(IF(('Data Table'!$I:$I="FINALISED")*('Data Table'!$C:$C='Data Table Volumes'!$B47)*('Data Table'!$B:$B='Data Table Volumes'!$A47)*('Data Table'!$J:$J&gt;=CU$6)*('Data Table'!$J:$J&lt;CU$6+7),'Data Table'!$K:$K),0.5),"NA")</f>
        <v>NA</v>
      </c>
      <c r="CV47" s="103">
        <f>COUNTIFS('Data Table'!$I:$I,"OUTSTANDING",'Data Table'!$C:$C,'Data Table Volumes'!$B47,'Data Table'!$H:$H,'Data Table Volumes'!CV$6,'Data Table'!$B:$B,'Data Table Volumes'!$A47)</f>
        <v>0</v>
      </c>
      <c r="CW47" s="65">
        <f>COUNTIFS('Data Table'!$I:$I,"OUTSTANDING",'Data Table'!$C:$C,'Data Table Volumes'!$B47,'Data Table'!$H:$H,'Data Table Volumes'!CW$6,'Data Table'!$B:$B,'Data Table Volumes'!$A47)</f>
        <v>0</v>
      </c>
      <c r="CX47" s="104">
        <f t="shared" si="52"/>
        <v>0</v>
      </c>
    </row>
    <row r="48" spans="1:102">
      <c r="A48" s="12" t="s">
        <v>30</v>
      </c>
      <c r="B48" t="s">
        <v>27</v>
      </c>
      <c r="C48" s="12">
        <f>COUNTIFS('Data Table'!$B:$B,'Data Table Volumes'!$A48,'Data Table'!$G:$G,"&gt;="&amp;'Data Table Volumes'!C$6,'Data Table'!$G:$G,"&lt;"&amp;'Data Table Volumes'!D$6,'Data Table'!$C:$C,'Data Table Volumes'!$B48)</f>
        <v>0</v>
      </c>
      <c r="D48">
        <f>COUNTIFS('Data Table'!$B:$B,'Data Table Volumes'!$A48,'Data Table'!$G:$G,"&gt;="&amp;'Data Table Volumes'!D$6,'Data Table'!$G:$G,"&lt;"&amp;'Data Table Volumes'!E$6,'Data Table'!$C:$C,'Data Table Volumes'!$B48)</f>
        <v>0</v>
      </c>
      <c r="E48">
        <f>COUNTIFS('Data Table'!$B:$B,'Data Table Volumes'!$A48,'Data Table'!$G:$G,"&gt;="&amp;'Data Table Volumes'!E$6,'Data Table'!$G:$G,"&lt;"&amp;'Data Table Volumes'!F$6,'Data Table'!$C:$C,'Data Table Volumes'!$B48)</f>
        <v>0</v>
      </c>
      <c r="F48">
        <f>COUNTIFS('Data Table'!$B:$B,'Data Table Volumes'!$A48,'Data Table'!$G:$G,"&gt;="&amp;'Data Table Volumes'!F$6,'Data Table'!$G:$G,"&lt;"&amp;'Data Table Volumes'!G$6,'Data Table'!$C:$C,'Data Table Volumes'!$B48)</f>
        <v>0</v>
      </c>
      <c r="G48">
        <f>COUNTIFS('Data Table'!$B:$B,'Data Table Volumes'!$A48,'Data Table'!$G:$G,"&gt;="&amp;'Data Table Volumes'!G$6,'Data Table'!$G:$G,"&lt;"&amp;'Data Table Volumes'!H$6,'Data Table'!$C:$C,'Data Table Volumes'!$B48)</f>
        <v>0</v>
      </c>
      <c r="H48">
        <f>COUNTIFS('Data Table'!$B:$B,'Data Table Volumes'!$A48,'Data Table'!$G:$G,"&gt;="&amp;'Data Table Volumes'!H$6,'Data Table'!$G:$G,"&lt;"&amp;'Data Table Volumes'!I$6,'Data Table'!$C:$C,'Data Table Volumes'!$B48)</f>
        <v>0</v>
      </c>
      <c r="I48">
        <f>COUNTIFS('Data Table'!$B:$B,'Data Table Volumes'!$A48,'Data Table'!$G:$G,"&gt;="&amp;'Data Table Volumes'!I$6,'Data Table'!$G:$G,"&lt;"&amp;'Data Table Volumes'!J$6,'Data Table'!$C:$C,'Data Table Volumes'!$B48)</f>
        <v>0</v>
      </c>
      <c r="J48">
        <f>COUNTIFS('Data Table'!$B:$B,'Data Table Volumes'!$A48,'Data Table'!$G:$G,"&gt;="&amp;'Data Table Volumes'!J$6,'Data Table'!$G:$G,"&lt;"&amp;'Data Table Volumes'!K$6,'Data Table'!$C:$C,'Data Table Volumes'!$B48)</f>
        <v>0</v>
      </c>
      <c r="K48">
        <f>COUNTIFS('Data Table'!$B:$B,'Data Table Volumes'!$A48,'Data Table'!$G:$G,"&gt;="&amp;'Data Table Volumes'!K$6,'Data Table'!$G:$G,"&lt;"&amp;'Data Table Volumes'!L$6,'Data Table'!$C:$C,'Data Table Volumes'!$B48)</f>
        <v>0</v>
      </c>
      <c r="L48">
        <f>COUNTIFS('Data Table'!$B:$B,'Data Table Volumes'!$A48,'Data Table'!$G:$G,"&gt;="&amp;'Data Table Volumes'!L$6,'Data Table'!$G:$G,"&lt;"&amp;'Data Table Volumes'!M$6,'Data Table'!$C:$C,'Data Table Volumes'!$B48)</f>
        <v>0</v>
      </c>
      <c r="M48">
        <f>COUNTIFS('Data Table'!$B:$B,'Data Table Volumes'!$A48,'Data Table'!$G:$G,"&gt;="&amp;'Data Table Volumes'!M$6,'Data Table'!$G:$G,"&lt;"&amp;'Data Table Volumes'!N$6,'Data Table'!$C:$C,'Data Table Volumes'!$B48)</f>
        <v>0</v>
      </c>
      <c r="N48" s="13">
        <f>COUNTIFS('Data Table'!$B:$B,'Data Table Volumes'!$A48,'Data Table'!$G:$G,"&gt;="&amp;'Data Table Volumes'!N$6,'Data Table'!$G:$G,"&lt;"&amp;'Data Table Volumes'!O$6,'Data Table'!$C:$C,'Data Table Volumes'!$B48)</f>
        <v>0</v>
      </c>
      <c r="O48">
        <f>COUNTIFS('Data Table'!$G:$G,"&gt;="&amp;'Data Table Volumes'!O$6,'Data Table'!$G:$G,"&lt;"&amp;'Data Table Volumes'!B$1,'Data Table'!$C:$C,'Data Table Volumes'!$B48,'Data Table'!$B:$B,'Data Table Volumes'!$A48)</f>
        <v>0</v>
      </c>
      <c r="P48" s="12">
        <f>COUNTIFS('Data Table'!$G:$G,"&gt;="&amp;'Data Table Volumes'!P$6,'Data Table'!$G:$G,"&lt;"&amp;'Data Table Volumes'!Q$6,'Data Table'!$C:$C,'Data Table Volumes'!$B48,'Data Table'!$B:$B,'Data Table Volumes'!$A48)</f>
        <v>0</v>
      </c>
      <c r="Q48">
        <f>COUNTIFS('Data Table'!$G:$G,"&gt;="&amp;'Data Table Volumes'!Q$6,'Data Table'!$G:$G,"&lt;"&amp;'Data Table Volumes'!R$6,'Data Table'!$C:$C,'Data Table Volumes'!$B48,'Data Table'!$B:$B,'Data Table Volumes'!$A48)</f>
        <v>0</v>
      </c>
      <c r="R48">
        <f>COUNTIFS('Data Table'!$G:$G,"&gt;="&amp;'Data Table Volumes'!R$6,'Data Table'!$G:$G,"&lt;"&amp;'Data Table Volumes'!S$6,'Data Table'!$C:$C,'Data Table Volumes'!$B48,'Data Table'!$B:$B,'Data Table Volumes'!$A48)</f>
        <v>0</v>
      </c>
      <c r="S48" s="13">
        <f>COUNTIFS('Data Table'!$G:$G,"&gt;="&amp;'Data Table Volumes'!S$6,'Data Table'!$G:$G,"&lt;"&amp;'Data Table Volumes'!S$6+7,'Data Table'!$C:$C,'Data Table Volumes'!$B48,'Data Table'!$B:$B,'Data Table Volumes'!$A48)</f>
        <v>0</v>
      </c>
      <c r="T48" s="12">
        <f>COUNTIFS('Data Table'!$C:$C,'Data Table Volumes'!$B48,'Data Table'!$J:$J,"&gt;="&amp;'Data Table Volumes'!T$6,'Data Table'!$J:$J,"&lt;"&amp;'Data Table Volumes'!U$6,'Data Table'!$B:$B,'Data Table Volumes'!$A48)</f>
        <v>0</v>
      </c>
      <c r="U48">
        <f>COUNTIFS('Data Table'!$C:$C,'Data Table Volumes'!$B48,'Data Table'!$J:$J,"&gt;="&amp;'Data Table Volumes'!U$6,'Data Table'!$J:$J,"&lt;"&amp;'Data Table Volumes'!V$6,'Data Table'!$B:$B,'Data Table Volumes'!$A48)</f>
        <v>0</v>
      </c>
      <c r="V48">
        <f>COUNTIFS('Data Table'!$C:$C,'Data Table Volumes'!$B48,'Data Table'!$J:$J,"&gt;="&amp;'Data Table Volumes'!V$6,'Data Table'!$J:$J,"&lt;"&amp;'Data Table Volumes'!W$6,'Data Table'!$B:$B,'Data Table Volumes'!$A48)</f>
        <v>0</v>
      </c>
      <c r="W48">
        <f>COUNTIFS('Data Table'!$C:$C,'Data Table Volumes'!$B48,'Data Table'!$J:$J,"&gt;="&amp;'Data Table Volumes'!W$6,'Data Table'!$J:$J,"&lt;"&amp;'Data Table Volumes'!X$6,'Data Table'!$B:$B,'Data Table Volumes'!$A48)</f>
        <v>0</v>
      </c>
      <c r="X48">
        <f>COUNTIFS('Data Table'!$C:$C,'Data Table Volumes'!$B48,'Data Table'!$J:$J,"&gt;="&amp;'Data Table Volumes'!X$6,'Data Table'!$J:$J,"&lt;"&amp;'Data Table Volumes'!Y$6,'Data Table'!$B:$B,'Data Table Volumes'!$A48)</f>
        <v>0</v>
      </c>
      <c r="Y48">
        <f>COUNTIFS('Data Table'!$C:$C,'Data Table Volumes'!$B48,'Data Table'!$J:$J,"&gt;="&amp;'Data Table Volumes'!Y$6,'Data Table'!$J:$J,"&lt;"&amp;'Data Table Volumes'!Z$6,'Data Table'!$B:$B,'Data Table Volumes'!$A48)</f>
        <v>0</v>
      </c>
      <c r="Z48">
        <f>COUNTIFS('Data Table'!$C:$C,'Data Table Volumes'!$B48,'Data Table'!$J:$J,"&gt;="&amp;'Data Table Volumes'!Z$6,'Data Table'!$J:$J,"&lt;"&amp;'Data Table Volumes'!AA$6,'Data Table'!$B:$B,'Data Table Volumes'!$A48)</f>
        <v>0</v>
      </c>
      <c r="AA48">
        <f>COUNTIFS('Data Table'!$C:$C,'Data Table Volumes'!$B48,'Data Table'!$J:$J,"&gt;="&amp;'Data Table Volumes'!AA$6,'Data Table'!$J:$J,"&lt;"&amp;'Data Table Volumes'!AB$6,'Data Table'!$B:$B,'Data Table Volumes'!$A48)</f>
        <v>0</v>
      </c>
      <c r="AB48">
        <f>COUNTIFS('Data Table'!$C:$C,'Data Table Volumes'!$B48,'Data Table'!$J:$J,"&gt;="&amp;'Data Table Volumes'!AB$6,'Data Table'!$J:$J,"&lt;"&amp;'Data Table Volumes'!AC$6,'Data Table'!$B:$B,'Data Table Volumes'!$A48)</f>
        <v>0</v>
      </c>
      <c r="AC48">
        <f>COUNTIFS('Data Table'!$C:$C,'Data Table Volumes'!$B48,'Data Table'!$J:$J,"&gt;="&amp;'Data Table Volumes'!AC$6,'Data Table'!$J:$J,"&lt;"&amp;'Data Table Volumes'!AD$6,'Data Table'!$B:$B,'Data Table Volumes'!$A48)</f>
        <v>0</v>
      </c>
      <c r="AD48">
        <f>COUNTIFS('Data Table'!$C:$C,'Data Table Volumes'!$B48,'Data Table'!$J:$J,"&gt;="&amp;'Data Table Volumes'!AD$6,'Data Table'!$J:$J,"&lt;"&amp;'Data Table Volumes'!AE$6,'Data Table'!$B:$B,'Data Table Volumes'!$A48)</f>
        <v>0</v>
      </c>
      <c r="AE48" s="13">
        <f>COUNTIFS('Data Table'!$C:$C,'Data Table Volumes'!$B48,'Data Table'!$J:$J,"&gt;="&amp;'Data Table Volumes'!AE$6,'Data Table'!$J:$J,"&lt;"&amp;'Data Table Volumes'!AF$6,'Data Table'!$B:$B,'Data Table Volumes'!$A48)</f>
        <v>0</v>
      </c>
      <c r="AF48">
        <f>COUNTIFS('Data Table'!$C:$C,'Data Table Volumes'!$B48,'Data Table'!$J:$J,"&gt;="&amp;'Data Table Volumes'!AF$6,'Data Table'!$J:$J,"&lt;"&amp;'Data Table Volumes'!B$1,'Data Table'!B:B,'Data Table Volumes'!$A48)</f>
        <v>0</v>
      </c>
      <c r="AG48" s="12">
        <f>COUNTIFS('Data Table'!$J:$J,"&gt;="&amp;'Data Table Volumes'!AG$6,'Data Table'!$J:$J,"&lt;"&amp;'Data Table Volumes'!AH$6,'Data Table'!$C:$C,'Data Table Volumes'!$B48,'Data Table'!$B:$B,'Data Table Volumes'!$A48)</f>
        <v>0</v>
      </c>
      <c r="AH48">
        <f>COUNTIFS('Data Table'!$J:$J,"&gt;="&amp;'Data Table Volumes'!AH$6,'Data Table'!$J:$J,"&lt;"&amp;'Data Table Volumes'!AI$6,'Data Table'!$C:$C,'Data Table Volumes'!$B48,'Data Table'!$B:$B,'Data Table Volumes'!$A48)</f>
        <v>0</v>
      </c>
      <c r="AI48">
        <f>COUNTIFS('Data Table'!$J:$J,"&gt;="&amp;'Data Table Volumes'!AI$6,'Data Table'!$J:$J,"&lt;"&amp;'Data Table Volumes'!AJ$6,'Data Table'!$C:$C,'Data Table Volumes'!$B48,'Data Table'!$B:$B,'Data Table Volumes'!$A48)</f>
        <v>0</v>
      </c>
      <c r="AJ48" s="13">
        <f>COUNTIFS('Data Table'!$J:$J,"&gt;="&amp;'Data Table Volumes'!AJ$6,'Data Table'!$J:$J,"&lt;"&amp;'Data Table Volumes'!AJ$6+7,'Data Table'!$C:$C,'Data Table Volumes'!$B48,'Data Table'!$B:$B,'Data Table Volumes'!$A48)</f>
        <v>0</v>
      </c>
      <c r="AK48">
        <f>COUNTIFS('Data Table'!$C:$C,'Data Table Volumes'!$B48,'Data Table'!$Q:$Q,"&lt;"&amp;'Data Table Volumes'!AK$7,'Data Table'!B:B,'Data Table Volumes'!$A48)</f>
        <v>0</v>
      </c>
      <c r="AL48">
        <f>COUNTIFS('Data Table'!$C:$C,'Data Table Volumes'!$B48,'Data Table'!$Q:$Q,"&gt;="&amp;'Data Table Volumes'!AK$7,'Data Table'!$Q:$Q,"&lt;"&amp;'Data Table Volumes'!AL$7,'Data Table'!$B:$B,'Data Table Volumes'!$A48)</f>
        <v>0</v>
      </c>
      <c r="AM48">
        <f>COUNTIFS('Data Table'!$C:$C,'Data Table Volumes'!$B48,'Data Table'!$Q:$Q,"&gt;="&amp;'Data Table Volumes'!AL$7,'Data Table'!$Q:$Q,"&lt;"&amp;'Data Table Volumes'!AM$7,'Data Table'!$B:$B,'Data Table Volumes'!$A48)</f>
        <v>0</v>
      </c>
      <c r="AN48">
        <f>COUNTIFS('Data Table'!$C:$C,'Data Table Volumes'!$B48,'Data Table'!$Q:$Q,"&gt;="&amp;'Data Table Volumes'!AM$7,'Data Table'!$Q:$Q,"&lt;"&amp;'Data Table Volumes'!AN$7,'Data Table'!$B:$B,'Data Table Volumes'!$A48)</f>
        <v>0</v>
      </c>
      <c r="AO48">
        <f>COUNTIFS('Data Table'!$C:$C,'Data Table Volumes'!$B48,'Data Table'!$Q:$Q,"&gt;="&amp;'Data Table Volumes'!AN$7,'Data Table'!$Q:$Q,"&lt;"&amp;'Data Table Volumes'!AO$7,'Data Table'!$B:$B,'Data Table Volumes'!$A48)</f>
        <v>0</v>
      </c>
      <c r="AP48">
        <f>COUNTIFS('Data Table'!$C:$C,'Data Table Volumes'!$B48,'Data Table'!$Q:$Q,"&gt;="&amp;'Data Table Volumes'!AO$7,'Data Table'!$Q:$Q,"&lt;"&amp;'Data Table Volumes'!AP$7,'Data Table'!$B:$B,'Data Table Volumes'!$A48)</f>
        <v>0</v>
      </c>
      <c r="AQ48">
        <f>COUNTIFS('Data Table'!$C:$C,'Data Table Volumes'!$B48,'Data Table'!$Q:$Q,"&gt;="&amp;'Data Table Volumes'!AP$7,'Data Table'!$Q:$Q,"&lt;"&amp;'Data Table Volumes'!AQ$7,'Data Table'!$B:$B,'Data Table Volumes'!$A48)</f>
        <v>0</v>
      </c>
      <c r="AR48">
        <f>COUNTIFS('Data Table'!$C:$C,'Data Table Volumes'!$B48,'Data Table'!$Q:$Q,"&gt;="&amp;'Data Table Volumes'!AQ$7,'Data Table'!$Q:$Q,"&lt;"&amp;'Data Table Volumes'!AR$7,'Data Table'!$B:$B,'Data Table Volumes'!$A48)</f>
        <v>0</v>
      </c>
      <c r="AS48">
        <f>COUNTIFS('Data Table'!$C:$C,'Data Table Volumes'!$B48,'Data Table'!$Q:$Q,"&gt;="&amp;'Data Table Volumes'!AR$7,'Data Table'!$Q:$Q,"&lt;"&amp;'Data Table Volumes'!AS$7,'Data Table'!$B:$B,'Data Table Volumes'!$A48)</f>
        <v>0</v>
      </c>
      <c r="AT48">
        <f>COUNTIFS('Data Table'!$C:$C,'Data Table Volumes'!$B48,'Data Table'!$Q:$Q,"&gt;="&amp;'Data Table Volumes'!AS$7,'Data Table'!$Q:$Q,"&lt;"&amp;'Data Table Volumes'!AT$7,'Data Table'!$B:$B,'Data Table Volumes'!$A48)</f>
        <v>0</v>
      </c>
      <c r="AU48">
        <f>COUNTIFS('Data Table'!$C:$C,'Data Table Volumes'!$B48,'Data Table'!$Q:$Q,"&gt;="&amp;'Data Table Volumes'!AT$7,'Data Table'!$Q:$Q,"&lt;"&amp;'Data Table Volumes'!AU$7,'Data Table'!$B:$B,'Data Table Volumes'!$A48)</f>
        <v>0</v>
      </c>
      <c r="AV48">
        <f>COUNTIFS('Data Table'!$C:$C,'Data Table Volumes'!$B48,'Data Table'!$Q:$Q,"&gt;="&amp;'Data Table Volumes'!AU$7,'Data Table'!$Q:$Q,"&lt;"&amp;'Data Table Volumes'!AV$7,'Data Table'!$B:$B,'Data Table Volumes'!$A48)</f>
        <v>0</v>
      </c>
      <c r="AW48" s="13">
        <f>COUNTIFS('Data Table'!$C:$C,'Data Table Volumes'!$B48,'Data Table'!$Q:$Q,"&gt;"&amp;'Data Table Volumes'!AW$7,'Data Table'!$B:$B,'Data Table Volumes'!$A48)</f>
        <v>0</v>
      </c>
      <c r="AX48" s="12">
        <f t="shared" si="21"/>
        <v>0</v>
      </c>
      <c r="AY48">
        <f t="shared" si="22"/>
        <v>0</v>
      </c>
      <c r="AZ48">
        <f t="shared" si="23"/>
        <v>0</v>
      </c>
      <c r="BA48">
        <f t="shared" si="24"/>
        <v>0</v>
      </c>
      <c r="BB48">
        <f t="shared" si="25"/>
        <v>0</v>
      </c>
      <c r="BC48">
        <f t="shared" si="26"/>
        <v>0</v>
      </c>
      <c r="BD48" s="13">
        <f t="shared" si="27"/>
        <v>0</v>
      </c>
      <c r="BE48" s="34">
        <f t="shared" si="28"/>
        <v>0</v>
      </c>
      <c r="BF48">
        <f>COUNTIFS('Data Table'!$C:$C,'Data Table Volumes'!$B48,'Data Table'!$I:$I,"OUTSTANDING",'Data Table'!$H:$H,'Data Table Volumes'!BF$6)</f>
        <v>0</v>
      </c>
      <c r="BG48" s="13">
        <f>COUNTIFS('Data Table'!$C:$C,'Data Table Volumes'!$B48,'Data Table'!$I:$I,"OUTSTANDING",'Data Table'!$H:$H,'Data Table Volumes'!BG$6)</f>
        <v>0</v>
      </c>
      <c r="BH48">
        <f t="shared" si="39"/>
        <v>0</v>
      </c>
      <c r="BI48">
        <f t="shared" si="40"/>
        <v>0</v>
      </c>
      <c r="BJ48">
        <f t="shared" si="41"/>
        <v>0</v>
      </c>
      <c r="BK48">
        <f t="shared" si="42"/>
        <v>0</v>
      </c>
      <c r="BL48">
        <f t="shared" si="43"/>
        <v>0</v>
      </c>
      <c r="BM48">
        <f t="shared" si="44"/>
        <v>0</v>
      </c>
      <c r="BN48">
        <f t="shared" si="45"/>
        <v>0</v>
      </c>
      <c r="BO48">
        <f t="shared" si="46"/>
        <v>0</v>
      </c>
      <c r="BP48">
        <f t="shared" si="47"/>
        <v>0</v>
      </c>
      <c r="BQ48">
        <f t="shared" si="48"/>
        <v>0</v>
      </c>
      <c r="BR48">
        <f t="shared" si="53"/>
        <v>0</v>
      </c>
      <c r="BS48">
        <f t="shared" si="50"/>
        <v>0</v>
      </c>
      <c r="BT48">
        <f t="shared" si="51"/>
        <v>0</v>
      </c>
      <c r="BU48" s="12">
        <f>COUNTIFS('Data Table'!$C:$C,'Data Table Volumes'!$B48,'Data Table'!$J:$J,"&gt;="&amp;'Data Table Volumes'!$BU$7,'Data Table'!$J:$J,"&lt;"&amp;'Data Table Volumes'!$BY$7,'Data Table'!$H:$H,'Data Table Volumes'!BU$6,'Data Table'!$B:$B,'Data Table Volumes'!$A48)</f>
        <v>0</v>
      </c>
      <c r="BV48">
        <f>COUNTIFS('Data Table'!$C:$C,'Data Table Volumes'!$B48,'Data Table'!$J:$J,"&gt;="&amp;'Data Table Volumes'!$BU$7,'Data Table'!$J:$J,"&lt;"&amp;'Data Table Volumes'!$BY$7,'Data Table'!$H:$H,'Data Table Volumes'!BV$6,'Data Table'!$B:$B,'Data Table Volumes'!$A48)</f>
        <v>0</v>
      </c>
      <c r="BW48">
        <f>COUNTIFS('Data Table'!$C:$C,'Data Table Volumes'!$B48,'Data Table'!$J:$J,"&gt;="&amp;'Data Table Volumes'!$BU$7,'Data Table'!$J:$J,"&lt;"&amp;'Data Table Volumes'!$BY$7,'Data Table'!$H:$H,'Data Table Volumes'!BW$6,'Data Table'!$B:$B,'Data Table Volumes'!$A48)</f>
        <v>0</v>
      </c>
      <c r="BX48">
        <f>COUNTIFS('Data Table'!$C:$C,'Data Table Volumes'!$B48,'Data Table'!$J:$J,"&gt;="&amp;'Data Table Volumes'!$BU$7,'Data Table'!$J:$J,"&lt;"&amp;'Data Table Volumes'!$BY$7,'Data Table'!$H:$H,'Data Table Volumes'!BX$6,'Data Table'!$B:$B,'Data Table Volumes'!$A48)</f>
        <v>0</v>
      </c>
      <c r="BY48" s="13">
        <f>COUNTIFS('Data Table'!$C:$C,'Data Table Volumes'!$B48,'Data Table'!$J:$J,"&gt;="&amp;'Data Table Volumes'!$BU$7,'Data Table'!$J:$J,"&lt;"&amp;'Data Table Volumes'!$BY$7,'Data Table'!$H:$H,'Data Table Volumes'!BY$6,'Data Table'!$B:$B,'Data Table Volumes'!$A48)</f>
        <v>0</v>
      </c>
      <c r="BZ48" s="12">
        <f>COUNTIFS('Data Table'!$C:$C,'Data Table Volumes'!$B48,'Data Table'!$J:$J,"&gt;="&amp;'Data Table Volumes'!$BZ$7,'Data Table'!$J:$J,"&lt;"&amp;'Data Table Volumes'!$CD$7,'Data Table'!$H:$H,'Data Table Volumes'!BZ$6,'Data Table'!$B:$B,'Data Table Volumes'!$A48)</f>
        <v>0</v>
      </c>
      <c r="CA48">
        <f>COUNTIFS('Data Table'!$C:$C,'Data Table Volumes'!$B48,'Data Table'!$J:$J,"&gt;="&amp;'Data Table Volumes'!$BZ$7,'Data Table'!$J:$J,"&lt;"&amp;'Data Table Volumes'!$CD$7,'Data Table'!$H:$H,'Data Table Volumes'!CA$6,'Data Table'!$B:$B,'Data Table Volumes'!$A48)</f>
        <v>0</v>
      </c>
      <c r="CB48">
        <f>COUNTIFS('Data Table'!$C:$C,'Data Table Volumes'!$B48,'Data Table'!$J:$J,"&gt;="&amp;'Data Table Volumes'!$BZ$7,'Data Table'!$J:$J,"&lt;"&amp;'Data Table Volumes'!$CD$7,'Data Table'!$H:$H,'Data Table Volumes'!CB$6,'Data Table'!$B:$B,'Data Table Volumes'!$A48)</f>
        <v>0</v>
      </c>
      <c r="CC48">
        <f>COUNTIFS('Data Table'!$C:$C,'Data Table Volumes'!$B48,'Data Table'!$J:$J,"&gt;="&amp;'Data Table Volumes'!$BZ$7,'Data Table'!$J:$J,"&lt;"&amp;'Data Table Volumes'!$CD$7,'Data Table'!$H:$H,'Data Table Volumes'!CC$6,'Data Table'!$B:$B,'Data Table Volumes'!$A48)</f>
        <v>0</v>
      </c>
      <c r="CD48" s="13">
        <f>COUNTIFS('Data Table'!$C:$C,'Data Table Volumes'!$B48,'Data Table'!$J:$J,"&gt;="&amp;'Data Table Volumes'!$BZ$7,'Data Table'!$J:$J,"&lt;"&amp;'Data Table Volumes'!$CD$7,'Data Table'!$H:$H,'Data Table Volumes'!CD$6,'Data Table'!$B:$B,'Data Table Volumes'!$A48)</f>
        <v>0</v>
      </c>
      <c r="CE48" s="12" t="str" cm="1">
        <f t="array" ref="CE48">IFERROR(PERCENTILE(IF(('Data Table'!$I:$I="FINALISED")*('Data Table'!$B:$B='Data Table Volumes'!$A48)*('Data Table'!$C:$C='Data Table Volumes'!$B48)*('Data Table'!$J:$J&gt;=CE$6)*('Data Table'!$J:$J&lt;CF$6-1),'Data Table'!$K:$K),0.5),"NA")</f>
        <v>NA</v>
      </c>
      <c r="CF48" t="str" cm="1">
        <f t="array" ref="CF48">IFERROR(PERCENTILE(IF(('Data Table'!$I:$I="FINALISED")*('Data Table'!$B:$B='Data Table Volumes'!$A48)*('Data Table'!$C:$C='Data Table Volumes'!$B48)*('Data Table'!$J:$J&gt;=CF$6)*('Data Table'!$J:$J&lt;CG$6-1),'Data Table'!$K:$K),0.5),"NA")</f>
        <v>NA</v>
      </c>
      <c r="CG48" t="str" cm="1">
        <f t="array" ref="CG48">IFERROR(PERCENTILE(IF(('Data Table'!$I:$I="FINALISED")*('Data Table'!$B:$B='Data Table Volumes'!$A48)*('Data Table'!$C:$C='Data Table Volumes'!$B48)*('Data Table'!$J:$J&gt;=CG$6)*('Data Table'!$J:$J&lt;CH$6-1),'Data Table'!$K:$K),0.5),"NA")</f>
        <v>NA</v>
      </c>
      <c r="CH48" t="str" cm="1">
        <f t="array" ref="CH48">IFERROR(PERCENTILE(IF(('Data Table'!$I:$I="FINALISED")*('Data Table'!$B:$B='Data Table Volumes'!$A48)*('Data Table'!$C:$C='Data Table Volumes'!$B48)*('Data Table'!$J:$J&gt;=CH$6)*('Data Table'!$J:$J&lt;CI$6-1),'Data Table'!$K:$K),0.5),"NA")</f>
        <v>NA</v>
      </c>
      <c r="CI48" t="str" cm="1">
        <f t="array" ref="CI48">IFERROR(PERCENTILE(IF(('Data Table'!$I:$I="FINALISED")*('Data Table'!$B:$B='Data Table Volumes'!$A48)*('Data Table'!$C:$C='Data Table Volumes'!$B48)*('Data Table'!$J:$J&gt;=CI$6)*('Data Table'!$J:$J&lt;CJ$6-1),'Data Table'!$K:$K),0.5),"NA")</f>
        <v>NA</v>
      </c>
      <c r="CJ48" t="str" cm="1">
        <f t="array" ref="CJ48">IFERROR(PERCENTILE(IF(('Data Table'!$I:$I="FINALISED")*('Data Table'!$B:$B='Data Table Volumes'!$A48)*('Data Table'!$C:$C='Data Table Volumes'!$B48)*('Data Table'!$J:$J&gt;=CJ$6)*('Data Table'!$J:$J&lt;CK$6-1),'Data Table'!$K:$K),0.5),"NA")</f>
        <v>NA</v>
      </c>
      <c r="CK48" t="str" cm="1">
        <f t="array" ref="CK48">IFERROR(PERCENTILE(IF(('Data Table'!$I:$I="FINALISED")*('Data Table'!$B:$B='Data Table Volumes'!$A48)*('Data Table'!$C:$C='Data Table Volumes'!$B48)*('Data Table'!$J:$J&gt;=CK$6)*('Data Table'!$J:$J&lt;CL$6-1),'Data Table'!$K:$K),0.5),"NA")</f>
        <v>NA</v>
      </c>
      <c r="CL48" t="str" cm="1">
        <f t="array" ref="CL48">IFERROR(PERCENTILE(IF(('Data Table'!$I:$I="FINALISED")*('Data Table'!$B:$B='Data Table Volumes'!$A48)*('Data Table'!$C:$C='Data Table Volumes'!$B48)*('Data Table'!$J:$J&gt;=CL$6)*('Data Table'!$J:$J&lt;CM$6-1),'Data Table'!$K:$K),0.5),"NA")</f>
        <v>NA</v>
      </c>
      <c r="CM48" t="str" cm="1">
        <f t="array" ref="CM48">IFERROR(PERCENTILE(IF(('Data Table'!$I:$I="FINALISED")*('Data Table'!$B:$B='Data Table Volumes'!$A48)*('Data Table'!$C:$C='Data Table Volumes'!$B48)*('Data Table'!$J:$J&gt;=CM$6)*('Data Table'!$J:$J&lt;CN$6-1),'Data Table'!$K:$K),0.5),"NA")</f>
        <v>NA</v>
      </c>
      <c r="CN48" t="str" cm="1">
        <f t="array" ref="CN48">IFERROR(PERCENTILE(IF(('Data Table'!$I:$I="FINALISED")*('Data Table'!$B:$B='Data Table Volumes'!$A48)*('Data Table'!$C:$C='Data Table Volumes'!$B48)*('Data Table'!$J:$J&gt;=CN$6)*('Data Table'!$J:$J&lt;CO$6-1),'Data Table'!$K:$K),0.5),"NA")</f>
        <v>NA</v>
      </c>
      <c r="CO48" t="str" cm="1">
        <f t="array" ref="CO48">IFERROR(PERCENTILE(IF(('Data Table'!$I:$I="FINALISED")*('Data Table'!$B:$B='Data Table Volumes'!$A48)*('Data Table'!$C:$C='Data Table Volumes'!$B48)*('Data Table'!$J:$J&gt;=CO$6)*('Data Table'!$J:$J&lt;CP$6-1),'Data Table'!$K:$K),0.5),"NA")</f>
        <v>NA</v>
      </c>
      <c r="CP48" s="13" t="str" cm="1">
        <f t="array" ref="CP48">IFERROR(PERCENTILE(IF(('Data Table'!$I:$I="FINALISED")*('Data Table'!$B:$B='Data Table Volumes'!$A48)*('Data Table'!$C:$C='Data Table Volumes'!$B48)*('Data Table'!$J:$J&gt;=CP$6)*('Data Table'!$J:$J&lt;CQ$6-1),'Data Table'!$K:$K),0.5),"NA")</f>
        <v>NA</v>
      </c>
      <c r="CQ48" t="str" cm="1">
        <f t="array" ref="CQ48">IFERROR(PERCENTILE(IF(('Data Table'!$I:$I="FINALISED")*('Data Table'!$B:$B='Data Table Volumes'!$A48)*('Data Table'!$C:$C='Data Table Volumes'!$B48)*('Data Table'!$J:$J&gt;=CQ$6)*('Data Table'!$J:$J&lt;EOMONTH(CQ$6,0)),'Data Table'!$K:$K),0.5),"NA")</f>
        <v>NA</v>
      </c>
      <c r="CR48" s="97" t="str" cm="1">
        <f t="array" ref="CR48">IFERROR(PERCENTILE(IF(('Data Table'!$I:$I="FINALISED")*('Data Table'!$C:$C='Data Table Volumes'!$B48)*('Data Table'!$B:$B='Data Table Volumes'!$A48)*('Data Table'!$J:$J&gt;=CR$6)*('Data Table'!$J:$J&lt;CS$6-1),'Data Table'!$K:$K),0.5),"NA")</f>
        <v>NA</v>
      </c>
      <c r="CS48" s="65" t="str" cm="1">
        <f t="array" ref="CS48">IFERROR(PERCENTILE(IF(('Data Table'!$I:$I="FINALISED")*('Data Table'!$C:$C='Data Table Volumes'!$B48)*('Data Table'!$B:$B='Data Table Volumes'!$A48)*('Data Table'!$J:$J&gt;=CS$6)*('Data Table'!$J:$J&lt;CT$6-1),'Data Table'!$K:$K),0.5),"NA")</f>
        <v>NA</v>
      </c>
      <c r="CT48" s="65" t="str" cm="1">
        <f t="array" ref="CT48">IFERROR(PERCENTILE(IF(('Data Table'!$I:$I="FINALISED")*('Data Table'!$C:$C='Data Table Volumes'!$B48)*('Data Table'!$B:$B='Data Table Volumes'!$A48)*('Data Table'!$J:$J&gt;=CT$6)*('Data Table'!$J:$J&lt;CU$6-1),'Data Table'!$K:$K),0.5),"NA")</f>
        <v>NA</v>
      </c>
      <c r="CU48" s="65" t="str" cm="1">
        <f t="array" ref="CU48">IFERROR(PERCENTILE(IF(('Data Table'!$I:$I="FINALISED")*('Data Table'!$C:$C='Data Table Volumes'!$B48)*('Data Table'!$B:$B='Data Table Volumes'!$A48)*('Data Table'!$J:$J&gt;=CU$6)*('Data Table'!$J:$J&lt;CU$6+7),'Data Table'!$K:$K),0.5),"NA")</f>
        <v>NA</v>
      </c>
      <c r="CV48" s="103">
        <f>COUNTIFS('Data Table'!$I:$I,"OUTSTANDING",'Data Table'!$C:$C,'Data Table Volumes'!$B48,'Data Table'!$H:$H,'Data Table Volumes'!CV$6,'Data Table'!$B:$B,'Data Table Volumes'!$A48)</f>
        <v>0</v>
      </c>
      <c r="CW48" s="65">
        <f>COUNTIFS('Data Table'!$I:$I,"OUTSTANDING",'Data Table'!$C:$C,'Data Table Volumes'!$B48,'Data Table'!$H:$H,'Data Table Volumes'!CW$6,'Data Table'!$B:$B,'Data Table Volumes'!$A48)</f>
        <v>0</v>
      </c>
      <c r="CX48" s="104">
        <f t="shared" si="52"/>
        <v>0</v>
      </c>
    </row>
    <row r="49" spans="1:102" ht="16.5" thickBot="1">
      <c r="A49" s="14" t="s">
        <v>30</v>
      </c>
      <c r="B49" s="15" t="s">
        <v>13</v>
      </c>
      <c r="C49" s="14">
        <f>COUNTIFS('Data Table'!$B:$B,'Data Table Volumes'!$A49,'Data Table'!$G:$G,"&gt;="&amp;'Data Table Volumes'!C$6,'Data Table'!$G:$G,"&lt;"&amp;'Data Table Volumes'!D$6,'Data Table'!$C:$C,'Data Table Volumes'!$B49)</f>
        <v>0</v>
      </c>
      <c r="D49" s="15">
        <f>COUNTIFS('Data Table'!$B:$B,'Data Table Volumes'!$A49,'Data Table'!$G:$G,"&gt;="&amp;'Data Table Volumes'!D$6,'Data Table'!$G:$G,"&lt;"&amp;'Data Table Volumes'!E$6,'Data Table'!$C:$C,'Data Table Volumes'!$B49)</f>
        <v>0</v>
      </c>
      <c r="E49" s="15">
        <f>COUNTIFS('Data Table'!$B:$B,'Data Table Volumes'!$A49,'Data Table'!$G:$G,"&gt;="&amp;'Data Table Volumes'!E$6,'Data Table'!$G:$G,"&lt;"&amp;'Data Table Volumes'!F$6,'Data Table'!$C:$C,'Data Table Volumes'!$B49)</f>
        <v>0</v>
      </c>
      <c r="F49" s="15">
        <f>COUNTIFS('Data Table'!$B:$B,'Data Table Volumes'!$A49,'Data Table'!$G:$G,"&gt;="&amp;'Data Table Volumes'!F$6,'Data Table'!$G:$G,"&lt;"&amp;'Data Table Volumes'!G$6,'Data Table'!$C:$C,'Data Table Volumes'!$B49)</f>
        <v>0</v>
      </c>
      <c r="G49" s="15">
        <f>COUNTIFS('Data Table'!$B:$B,'Data Table Volumes'!$A49,'Data Table'!$G:$G,"&gt;="&amp;'Data Table Volumes'!G$6,'Data Table'!$G:$G,"&lt;"&amp;'Data Table Volumes'!H$6,'Data Table'!$C:$C,'Data Table Volumes'!$B49)</f>
        <v>0</v>
      </c>
      <c r="H49" s="15">
        <f>COUNTIFS('Data Table'!$B:$B,'Data Table Volumes'!$A49,'Data Table'!$G:$G,"&gt;="&amp;'Data Table Volumes'!H$6,'Data Table'!$G:$G,"&lt;"&amp;'Data Table Volumes'!I$6,'Data Table'!$C:$C,'Data Table Volumes'!$B49)</f>
        <v>0</v>
      </c>
      <c r="I49" s="15">
        <f>COUNTIFS('Data Table'!$B:$B,'Data Table Volumes'!$A49,'Data Table'!$G:$G,"&gt;="&amp;'Data Table Volumes'!I$6,'Data Table'!$G:$G,"&lt;"&amp;'Data Table Volumes'!J$6,'Data Table'!$C:$C,'Data Table Volumes'!$B49)</f>
        <v>0</v>
      </c>
      <c r="J49" s="15">
        <f>COUNTIFS('Data Table'!$B:$B,'Data Table Volumes'!$A49,'Data Table'!$G:$G,"&gt;="&amp;'Data Table Volumes'!J$6,'Data Table'!$G:$G,"&lt;"&amp;'Data Table Volumes'!K$6,'Data Table'!$C:$C,'Data Table Volumes'!$B49)</f>
        <v>0</v>
      </c>
      <c r="K49" s="15">
        <f>COUNTIFS('Data Table'!$B:$B,'Data Table Volumes'!$A49,'Data Table'!$G:$G,"&gt;="&amp;'Data Table Volumes'!K$6,'Data Table'!$G:$G,"&lt;"&amp;'Data Table Volumes'!L$6,'Data Table'!$C:$C,'Data Table Volumes'!$B49)</f>
        <v>0</v>
      </c>
      <c r="L49" s="15">
        <f>COUNTIFS('Data Table'!$B:$B,'Data Table Volumes'!$A49,'Data Table'!$G:$G,"&gt;="&amp;'Data Table Volumes'!L$6,'Data Table'!$G:$G,"&lt;"&amp;'Data Table Volumes'!M$6,'Data Table'!$C:$C,'Data Table Volumes'!$B49)</f>
        <v>0</v>
      </c>
      <c r="M49" s="15">
        <f>COUNTIFS('Data Table'!$B:$B,'Data Table Volumes'!$A49,'Data Table'!$G:$G,"&gt;="&amp;'Data Table Volumes'!M$6,'Data Table'!$G:$G,"&lt;"&amp;'Data Table Volumes'!N$6,'Data Table'!$C:$C,'Data Table Volumes'!$B49)</f>
        <v>0</v>
      </c>
      <c r="N49" s="16">
        <f>COUNTIFS('Data Table'!$B:$B,'Data Table Volumes'!$A49,'Data Table'!$G:$G,"&gt;="&amp;'Data Table Volumes'!N$6,'Data Table'!$G:$G,"&lt;"&amp;'Data Table Volumes'!O$6,'Data Table'!$C:$C,'Data Table Volumes'!$B49)</f>
        <v>0</v>
      </c>
      <c r="O49" s="15">
        <f>COUNTIFS('Data Table'!$G:$G,"&gt;="&amp;'Data Table Volumes'!O$6,'Data Table'!$G:$G,"&lt;"&amp;'Data Table Volumes'!B$1,'Data Table'!$C:$C,'Data Table Volumes'!$B49,'Data Table'!$B:$B,'Data Table Volumes'!$A49)</f>
        <v>0</v>
      </c>
      <c r="P49" s="14">
        <f>COUNTIFS('Data Table'!$G:$G,"&gt;="&amp;'Data Table Volumes'!P$6,'Data Table'!$G:$G,"&lt;"&amp;'Data Table Volumes'!Q$6,'Data Table'!$C:$C,'Data Table Volumes'!$B49,'Data Table'!$B:$B,'Data Table Volumes'!$A49)</f>
        <v>0</v>
      </c>
      <c r="Q49" s="15">
        <f>COUNTIFS('Data Table'!$G:$G,"&gt;="&amp;'Data Table Volumes'!Q$6,'Data Table'!$G:$G,"&lt;"&amp;'Data Table Volumes'!R$6,'Data Table'!$C:$C,'Data Table Volumes'!$B49,'Data Table'!$B:$B,'Data Table Volumes'!$A49)</f>
        <v>0</v>
      </c>
      <c r="R49" s="15">
        <f>COUNTIFS('Data Table'!$G:$G,"&gt;="&amp;'Data Table Volumes'!R$6,'Data Table'!$G:$G,"&lt;"&amp;'Data Table Volumes'!S$6,'Data Table'!$C:$C,'Data Table Volumes'!$B49,'Data Table'!$B:$B,'Data Table Volumes'!$A49)</f>
        <v>0</v>
      </c>
      <c r="S49" s="16">
        <f>COUNTIFS('Data Table'!$G:$G,"&gt;="&amp;'Data Table Volumes'!S$6,'Data Table'!$G:$G,"&lt;"&amp;'Data Table Volumes'!S$6+7,'Data Table'!$C:$C,'Data Table Volumes'!$B49,'Data Table'!$B:$B,'Data Table Volumes'!$A49)</f>
        <v>0</v>
      </c>
      <c r="T49" s="14">
        <f>COUNTIFS('Data Table'!$C:$C,'Data Table Volumes'!$B49,'Data Table'!$J:$J,"&gt;="&amp;'Data Table Volumes'!T$6,'Data Table'!$J:$J,"&lt;"&amp;'Data Table Volumes'!U$6,'Data Table'!$B:$B,'Data Table Volumes'!$A49)</f>
        <v>0</v>
      </c>
      <c r="U49" s="15">
        <f>COUNTIFS('Data Table'!$C:$C,'Data Table Volumes'!$B49,'Data Table'!$J:$J,"&gt;="&amp;'Data Table Volumes'!U$6,'Data Table'!$J:$J,"&lt;"&amp;'Data Table Volumes'!V$6,'Data Table'!$B:$B,'Data Table Volumes'!$A49)</f>
        <v>0</v>
      </c>
      <c r="V49" s="15">
        <f>COUNTIFS('Data Table'!$C:$C,'Data Table Volumes'!$B49,'Data Table'!$J:$J,"&gt;="&amp;'Data Table Volumes'!V$6,'Data Table'!$J:$J,"&lt;"&amp;'Data Table Volumes'!W$6,'Data Table'!$B:$B,'Data Table Volumes'!$A49)</f>
        <v>0</v>
      </c>
      <c r="W49" s="15">
        <f>COUNTIFS('Data Table'!$C:$C,'Data Table Volumes'!$B49,'Data Table'!$J:$J,"&gt;="&amp;'Data Table Volumes'!W$6,'Data Table'!$J:$J,"&lt;"&amp;'Data Table Volumes'!X$6,'Data Table'!$B:$B,'Data Table Volumes'!$A49)</f>
        <v>0</v>
      </c>
      <c r="X49" s="15">
        <f>COUNTIFS('Data Table'!$C:$C,'Data Table Volumes'!$B49,'Data Table'!$J:$J,"&gt;="&amp;'Data Table Volumes'!X$6,'Data Table'!$J:$J,"&lt;"&amp;'Data Table Volumes'!Y$6,'Data Table'!$B:$B,'Data Table Volumes'!$A49)</f>
        <v>0</v>
      </c>
      <c r="Y49" s="15">
        <f>COUNTIFS('Data Table'!$C:$C,'Data Table Volumes'!$B49,'Data Table'!$J:$J,"&gt;="&amp;'Data Table Volumes'!Y$6,'Data Table'!$J:$J,"&lt;"&amp;'Data Table Volumes'!Z$6,'Data Table'!$B:$B,'Data Table Volumes'!$A49)</f>
        <v>0</v>
      </c>
      <c r="Z49" s="15">
        <f>COUNTIFS('Data Table'!$C:$C,'Data Table Volumes'!$B49,'Data Table'!$J:$J,"&gt;="&amp;'Data Table Volumes'!Z$6,'Data Table'!$J:$J,"&lt;"&amp;'Data Table Volumes'!AA$6,'Data Table'!$B:$B,'Data Table Volumes'!$A49)</f>
        <v>0</v>
      </c>
      <c r="AA49" s="15">
        <f>COUNTIFS('Data Table'!$C:$C,'Data Table Volumes'!$B49,'Data Table'!$J:$J,"&gt;="&amp;'Data Table Volumes'!AA$6,'Data Table'!$J:$J,"&lt;"&amp;'Data Table Volumes'!AB$6,'Data Table'!$B:$B,'Data Table Volumes'!$A49)</f>
        <v>0</v>
      </c>
      <c r="AB49" s="15">
        <f>COUNTIFS('Data Table'!$C:$C,'Data Table Volumes'!$B49,'Data Table'!$J:$J,"&gt;="&amp;'Data Table Volumes'!AB$6,'Data Table'!$J:$J,"&lt;"&amp;'Data Table Volumes'!AC$6,'Data Table'!$B:$B,'Data Table Volumes'!$A49)</f>
        <v>0</v>
      </c>
      <c r="AC49" s="15">
        <f>COUNTIFS('Data Table'!$C:$C,'Data Table Volumes'!$B49,'Data Table'!$J:$J,"&gt;="&amp;'Data Table Volumes'!AC$6,'Data Table'!$J:$J,"&lt;"&amp;'Data Table Volumes'!AD$6,'Data Table'!$B:$B,'Data Table Volumes'!$A49)</f>
        <v>0</v>
      </c>
      <c r="AD49" s="15">
        <f>COUNTIFS('Data Table'!$C:$C,'Data Table Volumes'!$B49,'Data Table'!$J:$J,"&gt;="&amp;'Data Table Volumes'!AD$6,'Data Table'!$J:$J,"&lt;"&amp;'Data Table Volumes'!AE$6,'Data Table'!$B:$B,'Data Table Volumes'!$A49)</f>
        <v>0</v>
      </c>
      <c r="AE49" s="16">
        <f>COUNTIFS('Data Table'!$C:$C,'Data Table Volumes'!$B49,'Data Table'!$J:$J,"&gt;="&amp;'Data Table Volumes'!AE$6,'Data Table'!$J:$J,"&lt;"&amp;'Data Table Volumes'!AF$6,'Data Table'!$B:$B,'Data Table Volumes'!$A49)</f>
        <v>0</v>
      </c>
      <c r="AF49" s="15">
        <f>COUNTIFS('Data Table'!$C:$C,'Data Table Volumes'!$B49,'Data Table'!$J:$J,"&gt;="&amp;'Data Table Volumes'!AF$6,'Data Table'!$J:$J,"&lt;"&amp;'Data Table Volumes'!B$1,'Data Table'!B:B,'Data Table Volumes'!$A49)</f>
        <v>0</v>
      </c>
      <c r="AG49" s="14">
        <f>COUNTIFS('Data Table'!$J:$J,"&gt;="&amp;'Data Table Volumes'!AG$6,'Data Table'!$J:$J,"&lt;"&amp;'Data Table Volumes'!AH$6,'Data Table'!$C:$C,'Data Table Volumes'!$B49,'Data Table'!$B:$B,'Data Table Volumes'!$A49)</f>
        <v>0</v>
      </c>
      <c r="AH49" s="15">
        <f>COUNTIFS('Data Table'!$J:$J,"&gt;="&amp;'Data Table Volumes'!AH$6,'Data Table'!$J:$J,"&lt;"&amp;'Data Table Volumes'!AI$6,'Data Table'!$C:$C,'Data Table Volumes'!$B49,'Data Table'!$B:$B,'Data Table Volumes'!$A49)</f>
        <v>0</v>
      </c>
      <c r="AI49" s="15">
        <f>COUNTIFS('Data Table'!$J:$J,"&gt;="&amp;'Data Table Volumes'!AI$6,'Data Table'!$J:$J,"&lt;"&amp;'Data Table Volumes'!AJ$6,'Data Table'!$C:$C,'Data Table Volumes'!$B49,'Data Table'!$B:$B,'Data Table Volumes'!$A49)</f>
        <v>0</v>
      </c>
      <c r="AJ49" s="16">
        <f>COUNTIFS('Data Table'!$J:$J,"&gt;="&amp;'Data Table Volumes'!AJ$6,'Data Table'!$J:$J,"&lt;"&amp;'Data Table Volumes'!AJ$6+7,'Data Table'!$C:$C,'Data Table Volumes'!$B49,'Data Table'!$B:$B,'Data Table Volumes'!$A49)</f>
        <v>0</v>
      </c>
      <c r="AK49" s="15">
        <f>COUNTIFS('Data Table'!$C:$C,'Data Table Volumes'!$B49,'Data Table'!$Q:$Q,"&lt;"&amp;'Data Table Volumes'!AK$7,'Data Table'!B:B,'Data Table Volumes'!$A49)</f>
        <v>0</v>
      </c>
      <c r="AL49" s="15">
        <f>COUNTIFS('Data Table'!$C:$C,'Data Table Volumes'!$B49,'Data Table'!$Q:$Q,"&gt;="&amp;'Data Table Volumes'!AK$7,'Data Table'!$Q:$Q,"&lt;"&amp;'Data Table Volumes'!AL$7,'Data Table'!$B:$B,'Data Table Volumes'!$A49)</f>
        <v>0</v>
      </c>
      <c r="AM49" s="15">
        <f>COUNTIFS('Data Table'!$C:$C,'Data Table Volumes'!$B49,'Data Table'!$Q:$Q,"&gt;="&amp;'Data Table Volumes'!AL$7,'Data Table'!$Q:$Q,"&lt;"&amp;'Data Table Volumes'!AM$7,'Data Table'!$B:$B,'Data Table Volumes'!$A49)</f>
        <v>0</v>
      </c>
      <c r="AN49" s="15">
        <f>COUNTIFS('Data Table'!$C:$C,'Data Table Volumes'!$B49,'Data Table'!$Q:$Q,"&gt;="&amp;'Data Table Volumes'!AM$7,'Data Table'!$Q:$Q,"&lt;"&amp;'Data Table Volumes'!AN$7,'Data Table'!$B:$B,'Data Table Volumes'!$A49)</f>
        <v>0</v>
      </c>
      <c r="AO49" s="15">
        <f>COUNTIFS('Data Table'!$C:$C,'Data Table Volumes'!$B49,'Data Table'!$Q:$Q,"&gt;="&amp;'Data Table Volumes'!AN$7,'Data Table'!$Q:$Q,"&lt;"&amp;'Data Table Volumes'!AO$7,'Data Table'!$B:$B,'Data Table Volumes'!$A49)</f>
        <v>0</v>
      </c>
      <c r="AP49" s="15">
        <f>COUNTIFS('Data Table'!$C:$C,'Data Table Volumes'!$B49,'Data Table'!$Q:$Q,"&gt;="&amp;'Data Table Volumes'!AO$7,'Data Table'!$Q:$Q,"&lt;"&amp;'Data Table Volumes'!AP$7,'Data Table'!$B:$B,'Data Table Volumes'!$A49)</f>
        <v>0</v>
      </c>
      <c r="AQ49" s="15">
        <f>COUNTIFS('Data Table'!$C:$C,'Data Table Volumes'!$B49,'Data Table'!$Q:$Q,"&gt;="&amp;'Data Table Volumes'!AP$7,'Data Table'!$Q:$Q,"&lt;"&amp;'Data Table Volumes'!AQ$7,'Data Table'!$B:$B,'Data Table Volumes'!$A49)</f>
        <v>0</v>
      </c>
      <c r="AR49" s="15">
        <f>COUNTIFS('Data Table'!$C:$C,'Data Table Volumes'!$B49,'Data Table'!$Q:$Q,"&gt;="&amp;'Data Table Volumes'!AQ$7,'Data Table'!$Q:$Q,"&lt;"&amp;'Data Table Volumes'!AR$7,'Data Table'!$B:$B,'Data Table Volumes'!$A49)</f>
        <v>0</v>
      </c>
      <c r="AS49" s="15">
        <f>COUNTIFS('Data Table'!$C:$C,'Data Table Volumes'!$B49,'Data Table'!$Q:$Q,"&gt;="&amp;'Data Table Volumes'!AR$7,'Data Table'!$Q:$Q,"&lt;"&amp;'Data Table Volumes'!AS$7,'Data Table'!$B:$B,'Data Table Volumes'!$A49)</f>
        <v>0</v>
      </c>
      <c r="AT49" s="15">
        <f>COUNTIFS('Data Table'!$C:$C,'Data Table Volumes'!$B49,'Data Table'!$Q:$Q,"&gt;="&amp;'Data Table Volumes'!AS$7,'Data Table'!$Q:$Q,"&lt;"&amp;'Data Table Volumes'!AT$7,'Data Table'!$B:$B,'Data Table Volumes'!$A49)</f>
        <v>0</v>
      </c>
      <c r="AU49" s="15">
        <f>COUNTIFS('Data Table'!$C:$C,'Data Table Volumes'!$B49,'Data Table'!$Q:$Q,"&gt;="&amp;'Data Table Volumes'!AT$7,'Data Table'!$Q:$Q,"&lt;"&amp;'Data Table Volumes'!AU$7,'Data Table'!$B:$B,'Data Table Volumes'!$A49)</f>
        <v>0</v>
      </c>
      <c r="AV49" s="15">
        <f>COUNTIFS('Data Table'!$C:$C,'Data Table Volumes'!$B49,'Data Table'!$Q:$Q,"&gt;="&amp;'Data Table Volumes'!AU$7,'Data Table'!$Q:$Q,"&lt;"&amp;'Data Table Volumes'!AV$7,'Data Table'!$B:$B,'Data Table Volumes'!$A49)</f>
        <v>0</v>
      </c>
      <c r="AW49" s="16">
        <f>COUNTIFS('Data Table'!$C:$C,'Data Table Volumes'!$B49,'Data Table'!$Q:$Q,"&gt;"&amp;'Data Table Volumes'!AW$7,'Data Table'!$B:$B,'Data Table Volumes'!$A49)</f>
        <v>0</v>
      </c>
      <c r="AX49" s="14">
        <f t="shared" si="21"/>
        <v>0</v>
      </c>
      <c r="AY49" s="15">
        <f t="shared" si="22"/>
        <v>0</v>
      </c>
      <c r="AZ49" s="15">
        <f t="shared" si="23"/>
        <v>0</v>
      </c>
      <c r="BA49" s="15">
        <f t="shared" si="24"/>
        <v>0</v>
      </c>
      <c r="BB49" s="15">
        <f t="shared" si="25"/>
        <v>0</v>
      </c>
      <c r="BC49" s="15">
        <f t="shared" si="26"/>
        <v>0</v>
      </c>
      <c r="BD49" s="16">
        <f t="shared" si="27"/>
        <v>0</v>
      </c>
      <c r="BE49" s="35">
        <f t="shared" si="28"/>
        <v>0</v>
      </c>
      <c r="BF49" s="15">
        <f>COUNTIFS('Data Table'!$C:$C,'Data Table Volumes'!$B49,'Data Table'!$I:$I,"OUTSTANDING",'Data Table'!$H:$H,'Data Table Volumes'!BF$6)</f>
        <v>0</v>
      </c>
      <c r="BG49" s="16">
        <f>COUNTIFS('Data Table'!$C:$C,'Data Table Volumes'!$B49,'Data Table'!$I:$I,"OUTSTANDING",'Data Table'!$H:$H,'Data Table Volumes'!BG$6)</f>
        <v>0</v>
      </c>
      <c r="BH49" s="15">
        <f t="shared" si="39"/>
        <v>0</v>
      </c>
      <c r="BI49" s="15">
        <f t="shared" si="40"/>
        <v>0</v>
      </c>
      <c r="BJ49" s="15">
        <f t="shared" si="41"/>
        <v>0</v>
      </c>
      <c r="BK49" s="15">
        <f t="shared" si="42"/>
        <v>0</v>
      </c>
      <c r="BL49" s="15">
        <f t="shared" si="43"/>
        <v>0</v>
      </c>
      <c r="BM49" s="15">
        <f t="shared" si="44"/>
        <v>0</v>
      </c>
      <c r="BN49" s="15">
        <f t="shared" si="45"/>
        <v>0</v>
      </c>
      <c r="BO49" s="15">
        <f t="shared" si="46"/>
        <v>0</v>
      </c>
      <c r="BP49" s="15">
        <f t="shared" si="47"/>
        <v>0</v>
      </c>
      <c r="BQ49" s="15">
        <f t="shared" si="48"/>
        <v>0</v>
      </c>
      <c r="BR49" s="15">
        <f t="shared" si="53"/>
        <v>0</v>
      </c>
      <c r="BS49" s="15">
        <f t="shared" si="50"/>
        <v>0</v>
      </c>
      <c r="BT49" s="15">
        <f t="shared" si="51"/>
        <v>0</v>
      </c>
      <c r="BU49" s="14">
        <f>COUNTIFS('Data Table'!$C:$C,'Data Table Volumes'!$B49,'Data Table'!$J:$J,"&gt;="&amp;'Data Table Volumes'!$BU$7,'Data Table'!$J:$J,"&lt;"&amp;'Data Table Volumes'!$BY$7,'Data Table'!$H:$H,'Data Table Volumes'!BU$6,'Data Table'!$B:$B,'Data Table Volumes'!$A49)</f>
        <v>0</v>
      </c>
      <c r="BV49" s="15">
        <f>COUNTIFS('Data Table'!$C:$C,'Data Table Volumes'!$B49,'Data Table'!$J:$J,"&gt;="&amp;'Data Table Volumes'!$BU$7,'Data Table'!$J:$J,"&lt;"&amp;'Data Table Volumes'!$BY$7,'Data Table'!$H:$H,'Data Table Volumes'!BV$6,'Data Table'!$B:$B,'Data Table Volumes'!$A49)</f>
        <v>0</v>
      </c>
      <c r="BW49" s="15">
        <f>COUNTIFS('Data Table'!$C:$C,'Data Table Volumes'!$B49,'Data Table'!$J:$J,"&gt;="&amp;'Data Table Volumes'!$BU$7,'Data Table'!$J:$J,"&lt;"&amp;'Data Table Volumes'!$BY$7,'Data Table'!$H:$H,'Data Table Volumes'!BW$6,'Data Table'!$B:$B,'Data Table Volumes'!$A49)</f>
        <v>0</v>
      </c>
      <c r="BX49" s="15">
        <f>COUNTIFS('Data Table'!$C:$C,'Data Table Volumes'!$B49,'Data Table'!$J:$J,"&gt;="&amp;'Data Table Volumes'!$BU$7,'Data Table'!$J:$J,"&lt;"&amp;'Data Table Volumes'!$BY$7,'Data Table'!$H:$H,'Data Table Volumes'!BX$6,'Data Table'!$B:$B,'Data Table Volumes'!$A49)</f>
        <v>0</v>
      </c>
      <c r="BY49" s="16">
        <f>COUNTIFS('Data Table'!$C:$C,'Data Table Volumes'!$B49,'Data Table'!$J:$J,"&gt;="&amp;'Data Table Volumes'!$BU$7,'Data Table'!$J:$J,"&lt;"&amp;'Data Table Volumes'!$BY$7,'Data Table'!$H:$H,'Data Table Volumes'!BY$6,'Data Table'!$B:$B,'Data Table Volumes'!$A49)</f>
        <v>0</v>
      </c>
      <c r="BZ49" s="14">
        <f>COUNTIFS('Data Table'!$C:$C,'Data Table Volumes'!$B49,'Data Table'!$J:$J,"&gt;="&amp;'Data Table Volumes'!$BZ$7,'Data Table'!$J:$J,"&lt;"&amp;'Data Table Volumes'!$CD$7,'Data Table'!$H:$H,'Data Table Volumes'!BZ$6,'Data Table'!$B:$B,'Data Table Volumes'!$A49)</f>
        <v>0</v>
      </c>
      <c r="CA49" s="15">
        <f>COUNTIFS('Data Table'!$C:$C,'Data Table Volumes'!$B49,'Data Table'!$J:$J,"&gt;="&amp;'Data Table Volumes'!$BZ$7,'Data Table'!$J:$J,"&lt;"&amp;'Data Table Volumes'!$CD$7,'Data Table'!$H:$H,'Data Table Volumes'!CA$6,'Data Table'!$B:$B,'Data Table Volumes'!$A49)</f>
        <v>0</v>
      </c>
      <c r="CB49" s="15">
        <f>COUNTIFS('Data Table'!$C:$C,'Data Table Volumes'!$B49,'Data Table'!$J:$J,"&gt;="&amp;'Data Table Volumes'!$BZ$7,'Data Table'!$J:$J,"&lt;"&amp;'Data Table Volumes'!$CD$7,'Data Table'!$H:$H,'Data Table Volumes'!CB$6,'Data Table'!$B:$B,'Data Table Volumes'!$A49)</f>
        <v>0</v>
      </c>
      <c r="CC49" s="15">
        <f>COUNTIFS('Data Table'!$C:$C,'Data Table Volumes'!$B49,'Data Table'!$J:$J,"&gt;="&amp;'Data Table Volumes'!$BZ$7,'Data Table'!$J:$J,"&lt;"&amp;'Data Table Volumes'!$CD$7,'Data Table'!$H:$H,'Data Table Volumes'!CC$6,'Data Table'!$B:$B,'Data Table Volumes'!$A49)</f>
        <v>0</v>
      </c>
      <c r="CD49" s="16">
        <f>COUNTIFS('Data Table'!$C:$C,'Data Table Volumes'!$B49,'Data Table'!$J:$J,"&gt;="&amp;'Data Table Volumes'!$BZ$7,'Data Table'!$J:$J,"&lt;"&amp;'Data Table Volumes'!$CD$7,'Data Table'!$H:$H,'Data Table Volumes'!CD$6,'Data Table'!$B:$B,'Data Table Volumes'!$A49)</f>
        <v>0</v>
      </c>
      <c r="CE49" s="14" t="str" cm="1">
        <f t="array" ref="CE49">IFERROR(PERCENTILE(IF(('Data Table'!$I:$I="FINALISED")*('Data Table'!$B:$B='Data Table Volumes'!$A49)*('Data Table'!$C:$C='Data Table Volumes'!$B49)*('Data Table'!$J:$J&gt;=CE$6)*('Data Table'!$J:$J&lt;CF$6-1),'Data Table'!$K:$K),0.5),"NA")</f>
        <v>NA</v>
      </c>
      <c r="CF49" s="15" t="str" cm="1">
        <f t="array" ref="CF49">IFERROR(PERCENTILE(IF(('Data Table'!$I:$I="FINALISED")*('Data Table'!$B:$B='Data Table Volumes'!$A49)*('Data Table'!$C:$C='Data Table Volumes'!$B49)*('Data Table'!$J:$J&gt;=CF$6)*('Data Table'!$J:$J&lt;CG$6-1),'Data Table'!$K:$K),0.5),"NA")</f>
        <v>NA</v>
      </c>
      <c r="CG49" s="15" t="str" cm="1">
        <f t="array" ref="CG49">IFERROR(PERCENTILE(IF(('Data Table'!$I:$I="FINALISED")*('Data Table'!$B:$B='Data Table Volumes'!$A49)*('Data Table'!$C:$C='Data Table Volumes'!$B49)*('Data Table'!$J:$J&gt;=CG$6)*('Data Table'!$J:$J&lt;CH$6-1),'Data Table'!$K:$K),0.5),"NA")</f>
        <v>NA</v>
      </c>
      <c r="CH49" s="15" t="str" cm="1">
        <f t="array" ref="CH49">IFERROR(PERCENTILE(IF(('Data Table'!$I:$I="FINALISED")*('Data Table'!$B:$B='Data Table Volumes'!$A49)*('Data Table'!$C:$C='Data Table Volumes'!$B49)*('Data Table'!$J:$J&gt;=CH$6)*('Data Table'!$J:$J&lt;CI$6-1),'Data Table'!$K:$K),0.5),"NA")</f>
        <v>NA</v>
      </c>
      <c r="CI49" s="15" t="str" cm="1">
        <f t="array" ref="CI49">IFERROR(PERCENTILE(IF(('Data Table'!$I:$I="FINALISED")*('Data Table'!$B:$B='Data Table Volumes'!$A49)*('Data Table'!$C:$C='Data Table Volumes'!$B49)*('Data Table'!$J:$J&gt;=CI$6)*('Data Table'!$J:$J&lt;CJ$6-1),'Data Table'!$K:$K),0.5),"NA")</f>
        <v>NA</v>
      </c>
      <c r="CJ49" s="15" t="str" cm="1">
        <f t="array" ref="CJ49">IFERROR(PERCENTILE(IF(('Data Table'!$I:$I="FINALISED")*('Data Table'!$B:$B='Data Table Volumes'!$A49)*('Data Table'!$C:$C='Data Table Volumes'!$B49)*('Data Table'!$J:$J&gt;=CJ$6)*('Data Table'!$J:$J&lt;CK$6-1),'Data Table'!$K:$K),0.5),"NA")</f>
        <v>NA</v>
      </c>
      <c r="CK49" s="15" t="str" cm="1">
        <f t="array" ref="CK49">IFERROR(PERCENTILE(IF(('Data Table'!$I:$I="FINALISED")*('Data Table'!$B:$B='Data Table Volumes'!$A49)*('Data Table'!$C:$C='Data Table Volumes'!$B49)*('Data Table'!$J:$J&gt;=CK$6)*('Data Table'!$J:$J&lt;CL$6-1),'Data Table'!$K:$K),0.5),"NA")</f>
        <v>NA</v>
      </c>
      <c r="CL49" s="15" t="str" cm="1">
        <f t="array" ref="CL49">IFERROR(PERCENTILE(IF(('Data Table'!$I:$I="FINALISED")*('Data Table'!$B:$B='Data Table Volumes'!$A49)*('Data Table'!$C:$C='Data Table Volumes'!$B49)*('Data Table'!$J:$J&gt;=CL$6)*('Data Table'!$J:$J&lt;CM$6-1),'Data Table'!$K:$K),0.5),"NA")</f>
        <v>NA</v>
      </c>
      <c r="CM49" s="15" t="str" cm="1">
        <f t="array" ref="CM49">IFERROR(PERCENTILE(IF(('Data Table'!$I:$I="FINALISED")*('Data Table'!$B:$B='Data Table Volumes'!$A49)*('Data Table'!$C:$C='Data Table Volumes'!$B49)*('Data Table'!$J:$J&gt;=CM$6)*('Data Table'!$J:$J&lt;CN$6-1),'Data Table'!$K:$K),0.5),"NA")</f>
        <v>NA</v>
      </c>
      <c r="CN49" s="15" t="str" cm="1">
        <f t="array" ref="CN49">IFERROR(PERCENTILE(IF(('Data Table'!$I:$I="FINALISED")*('Data Table'!$B:$B='Data Table Volumes'!$A49)*('Data Table'!$C:$C='Data Table Volumes'!$B49)*('Data Table'!$J:$J&gt;=CN$6)*('Data Table'!$J:$J&lt;CO$6-1),'Data Table'!$K:$K),0.5),"NA")</f>
        <v>NA</v>
      </c>
      <c r="CO49" s="15" t="str" cm="1">
        <f t="array" ref="CO49">IFERROR(PERCENTILE(IF(('Data Table'!$I:$I="FINALISED")*('Data Table'!$B:$B='Data Table Volumes'!$A49)*('Data Table'!$C:$C='Data Table Volumes'!$B49)*('Data Table'!$J:$J&gt;=CO$6)*('Data Table'!$J:$J&lt;CP$6-1),'Data Table'!$K:$K),0.5),"NA")</f>
        <v>NA</v>
      </c>
      <c r="CP49" s="16" t="str" cm="1">
        <f t="array" ref="CP49">IFERROR(PERCENTILE(IF(('Data Table'!$I:$I="FINALISED")*('Data Table'!$B:$B='Data Table Volumes'!$A49)*('Data Table'!$C:$C='Data Table Volumes'!$B49)*('Data Table'!$J:$J&gt;=CP$6)*('Data Table'!$J:$J&lt;CQ$6-1),'Data Table'!$K:$K),0.5),"NA")</f>
        <v>NA</v>
      </c>
      <c r="CQ49" s="15" t="str" cm="1">
        <f t="array" ref="CQ49">IFERROR(PERCENTILE(IF(('Data Table'!$I:$I="FINALISED")*('Data Table'!$B:$B='Data Table Volumes'!$A49)*('Data Table'!$C:$C='Data Table Volumes'!$B49)*('Data Table'!$J:$J&gt;=CQ$6)*('Data Table'!$J:$J&lt;EOMONTH(CQ$6,0)),'Data Table'!$K:$K),0.5),"NA")</f>
        <v>NA</v>
      </c>
      <c r="CR49" s="98" t="str" cm="1">
        <f t="array" ref="CR49">IFERROR(PERCENTILE(IF(('Data Table'!$I:$I="FINALISED")*('Data Table'!$C:$C='Data Table Volumes'!$B49)*('Data Table'!$B:$B='Data Table Volumes'!$A49)*('Data Table'!$J:$J&gt;=CR$6)*('Data Table'!$J:$J&lt;CS$6-1),'Data Table'!$K:$K),0.5),"NA")</f>
        <v>NA</v>
      </c>
      <c r="CS49" s="99" t="str" cm="1">
        <f t="array" ref="CS49">IFERROR(PERCENTILE(IF(('Data Table'!$I:$I="FINALISED")*('Data Table'!$C:$C='Data Table Volumes'!$B49)*('Data Table'!$B:$B='Data Table Volumes'!$A49)*('Data Table'!$J:$J&gt;=CS$6)*('Data Table'!$J:$J&lt;CT$6-1),'Data Table'!$K:$K),0.5),"NA")</f>
        <v>NA</v>
      </c>
      <c r="CT49" s="99" t="str" cm="1">
        <f t="array" ref="CT49">IFERROR(PERCENTILE(IF(('Data Table'!$I:$I="FINALISED")*('Data Table'!$C:$C='Data Table Volumes'!$B49)*('Data Table'!$B:$B='Data Table Volumes'!$A49)*('Data Table'!$J:$J&gt;=CT$6)*('Data Table'!$J:$J&lt;CU$6-1),'Data Table'!$K:$K),0.5),"NA")</f>
        <v>NA</v>
      </c>
      <c r="CU49" s="99" t="str" cm="1">
        <f t="array" ref="CU49">IFERROR(PERCENTILE(IF(('Data Table'!$I:$I="FINALISED")*('Data Table'!$C:$C='Data Table Volumes'!$B49)*('Data Table'!$B:$B='Data Table Volumes'!$A49)*('Data Table'!$J:$J&gt;=CU$6)*('Data Table'!$J:$J&lt;CU$6+7),'Data Table'!$K:$K),0.5),"NA")</f>
        <v>NA</v>
      </c>
      <c r="CV49" s="105">
        <f>COUNTIFS('Data Table'!$I:$I,"OUTSTANDING",'Data Table'!$C:$C,'Data Table Volumes'!$B49,'Data Table'!$H:$H,'Data Table Volumes'!CV$6,'Data Table'!$B:$B,'Data Table Volumes'!$A49)</f>
        <v>0</v>
      </c>
      <c r="CW49" s="106">
        <f>COUNTIFS('Data Table'!$I:$I,"OUTSTANDING",'Data Table'!$C:$C,'Data Table Volumes'!$B49,'Data Table'!$H:$H,'Data Table Volumes'!CW$6,'Data Table'!$B:$B,'Data Table Volumes'!$A49)</f>
        <v>0</v>
      </c>
      <c r="CX49" s="107">
        <f t="shared" si="52"/>
        <v>0</v>
      </c>
    </row>
    <row r="50" spans="1:102">
      <c r="A50" s="12" t="s">
        <v>24</v>
      </c>
      <c r="B50" s="10" t="s">
        <v>16</v>
      </c>
      <c r="AK50" s="9">
        <f>COUNTIFS('Data Table'!$C:$C,'Data Table Volumes'!$B50,'Data Table'!$Q:$Q,"&lt;"&amp;'Data Table Volumes'!AK$7,'Data Table'!$F:$F,"BATCH")</f>
        <v>0</v>
      </c>
      <c r="AL50" s="10">
        <f>COUNTIFS('Data Table'!$C:$C,'Data Table Volumes'!$B50,'Data Table'!$Q:$Q,"&gt;="&amp;'Data Table Volumes'!AK$7,'Data Table'!$Q:$Q,"&lt;"&amp;'Data Table Volumes'!AL$7,'Data Table'!$F:$F,"BATCH")</f>
        <v>0</v>
      </c>
      <c r="AM50" s="10">
        <f>COUNTIFS('Data Table'!$C:$C,'Data Table Volumes'!$B50,'Data Table'!$Q:$Q,"&gt;="&amp;'Data Table Volumes'!AL$7,'Data Table'!$Q:$Q,"&lt;"&amp;'Data Table Volumes'!AM$7,'Data Table'!$F:$F,"BATCH")</f>
        <v>0</v>
      </c>
      <c r="AN50" s="10">
        <f>COUNTIFS('Data Table'!$C:$C,'Data Table Volumes'!$B50,'Data Table'!$Q:$Q,"&gt;="&amp;'Data Table Volumes'!AM$7,'Data Table'!$Q:$Q,"&lt;"&amp;'Data Table Volumes'!AN$7,'Data Table'!$F:$F,"BATCH")</f>
        <v>0</v>
      </c>
      <c r="AO50" s="10">
        <f>COUNTIFS('Data Table'!$C:$C,'Data Table Volumes'!$B50,'Data Table'!$Q:$Q,"&gt;="&amp;'Data Table Volumes'!AN$7,'Data Table'!$Q:$Q,"&lt;"&amp;'Data Table Volumes'!AO$7,'Data Table'!$F:$F,"BATCH")</f>
        <v>0</v>
      </c>
      <c r="AP50" s="10">
        <f>COUNTIFS('Data Table'!$C:$C,'Data Table Volumes'!$B50,'Data Table'!$Q:$Q,"&gt;="&amp;'Data Table Volumes'!AO$7,'Data Table'!$Q:$Q,"&lt;"&amp;'Data Table Volumes'!AP$7,'Data Table'!$F:$F,"BATCH")</f>
        <v>0</v>
      </c>
      <c r="AQ50" s="10">
        <f>COUNTIFS('Data Table'!$C:$C,'Data Table Volumes'!$B50,'Data Table'!$Q:$Q,"&gt;="&amp;'Data Table Volumes'!AP$7,'Data Table'!$Q:$Q,"&lt;"&amp;'Data Table Volumes'!AQ$7,'Data Table'!$F:$F,"BATCH")</f>
        <v>0</v>
      </c>
      <c r="AR50" s="10">
        <f>COUNTIFS('Data Table'!$C:$C,'Data Table Volumes'!$B50,'Data Table'!$Q:$Q,"&gt;="&amp;'Data Table Volumes'!AQ$7,'Data Table'!$Q:$Q,"&lt;"&amp;'Data Table Volumes'!AR$7,'Data Table'!$F:$F,"BATCH")</f>
        <v>0</v>
      </c>
      <c r="AS50" s="10">
        <f>COUNTIFS('Data Table'!$C:$C,'Data Table Volumes'!$B50,'Data Table'!$Q:$Q,"&gt;="&amp;'Data Table Volumes'!AR$7,'Data Table'!$Q:$Q,"&lt;"&amp;'Data Table Volumes'!AS$7,'Data Table'!$F:$F,"BATCH")</f>
        <v>0</v>
      </c>
      <c r="AT50" s="10">
        <f>COUNTIFS('Data Table'!$C:$C,'Data Table Volumes'!$B50,'Data Table'!$Q:$Q,"&gt;="&amp;'Data Table Volumes'!AS$7,'Data Table'!$Q:$Q,"&lt;"&amp;'Data Table Volumes'!AT$7,'Data Table'!$F:$F,"BATCH")</f>
        <v>0</v>
      </c>
      <c r="AU50" s="10">
        <f>COUNTIFS('Data Table'!$C:$C,'Data Table Volumes'!$B50,'Data Table'!$Q:$Q,"&gt;="&amp;'Data Table Volumes'!AT$7,'Data Table'!$Q:$Q,"&lt;"&amp;'Data Table Volumes'!AU$7,'Data Table'!$F:$F,"BATCH")</f>
        <v>0</v>
      </c>
      <c r="AV50" s="10">
        <f>COUNTIFS('Data Table'!$C:$C,'Data Table Volumes'!$B50,'Data Table'!$Q:$Q,"&gt;="&amp;'Data Table Volumes'!AU$7,'Data Table'!$Q:$Q,"&lt;"&amp;'Data Table Volumes'!AV$7,'Data Table'!$F:$F,"BATCH")</f>
        <v>0</v>
      </c>
      <c r="AW50" s="11">
        <f>COUNTIFS('Data Table'!$C:$C,'Data Table Volumes'!$B50,'Data Table'!$Q:$Q,"&gt;"&amp;'Data Table Volumes'!AW$7,'Data Table'!$F:$F,"BATCH")</f>
        <v>0</v>
      </c>
      <c r="AX50" s="9">
        <f t="shared" ref="AX50:AX53" si="54">SUM(AK50)</f>
        <v>0</v>
      </c>
      <c r="AY50" s="10">
        <f t="shared" ref="AY50:AY53" si="55">AL50</f>
        <v>0</v>
      </c>
      <c r="AZ50" s="10">
        <f t="shared" ref="AZ50:AZ53" si="56">AM50</f>
        <v>0</v>
      </c>
      <c r="BA50" s="10">
        <f t="shared" ref="BA50:BA53" si="57">SUM(AN50:AP50)</f>
        <v>0</v>
      </c>
      <c r="BB50" s="10">
        <f t="shared" ref="BB50:BB53" si="58">SUM(AQ50:AS50)</f>
        <v>0</v>
      </c>
      <c r="BC50" s="10">
        <f t="shared" ref="BC50:BC53" si="59">SUM(AT50:AV50)</f>
        <v>0</v>
      </c>
      <c r="BD50" s="11">
        <f t="shared" ref="BD50:BD53" si="60">AW50</f>
        <v>0</v>
      </c>
      <c r="CR50" s="65"/>
      <c r="CS50" s="65"/>
      <c r="CT50" s="65"/>
      <c r="CU50" s="65"/>
      <c r="CV50" s="65"/>
      <c r="CW50" s="65"/>
      <c r="CX50" s="65"/>
    </row>
    <row r="51" spans="1:102">
      <c r="B51" t="s">
        <v>16</v>
      </c>
      <c r="AK51" s="12">
        <f>COUNTIFS('Data Table'!$C:$C,'Data Table Volumes'!$B51,'Data Table'!$Q:$Q,"&lt;"&amp;'Data Table Volumes'!AK$7,'Data Table'!$F:$F,"&lt;&gt;"&amp;"BATCH")</f>
        <v>0</v>
      </c>
      <c r="AL51">
        <f>COUNTIFS('Data Table'!$C:$C,'Data Table Volumes'!$B51,'Data Table'!$Q:$Q,"&gt;="&amp;'Data Table Volumes'!AK$7,'Data Table'!$Q:$Q,"&lt;"&amp;'Data Table Volumes'!AL$7,'Data Table'!$F:$F,"&lt;&gt;"&amp;"BATCH")</f>
        <v>0</v>
      </c>
      <c r="AM51">
        <f>COUNTIFS('Data Table'!$C:$C,'Data Table Volumes'!$B51,'Data Table'!$Q:$Q,"&gt;="&amp;'Data Table Volumes'!AL$7,'Data Table'!$Q:$Q,"&lt;"&amp;'Data Table Volumes'!AM$7,'Data Table'!$F:$F,"&lt;&gt;"&amp;"BATCH")</f>
        <v>0</v>
      </c>
      <c r="AN51">
        <f>COUNTIFS('Data Table'!$C:$C,'Data Table Volumes'!$B51,'Data Table'!$Q:$Q,"&gt;="&amp;'Data Table Volumes'!AM$7,'Data Table'!$Q:$Q,"&lt;"&amp;'Data Table Volumes'!AN$7,'Data Table'!$F:$F,"&lt;&gt;"&amp;"BATCH")</f>
        <v>0</v>
      </c>
      <c r="AO51">
        <f>COUNTIFS('Data Table'!$C:$C,'Data Table Volumes'!$B51,'Data Table'!$Q:$Q,"&gt;="&amp;'Data Table Volumes'!AN$7,'Data Table'!$Q:$Q,"&lt;"&amp;'Data Table Volumes'!AO$7,'Data Table'!$F:$F,"&lt;&gt;"&amp;"BATCH")</f>
        <v>0</v>
      </c>
      <c r="AP51">
        <f>COUNTIFS('Data Table'!$C:$C,'Data Table Volumes'!$B51,'Data Table'!$Q:$Q,"&gt;="&amp;'Data Table Volumes'!AO$7,'Data Table'!$Q:$Q,"&lt;"&amp;'Data Table Volumes'!AP$7,'Data Table'!$F:$F,"&lt;&gt;"&amp;"BATCH")</f>
        <v>0</v>
      </c>
      <c r="AQ51">
        <f>COUNTIFS('Data Table'!$C:$C,'Data Table Volumes'!$B51,'Data Table'!$Q:$Q,"&gt;="&amp;'Data Table Volumes'!AP$7,'Data Table'!$Q:$Q,"&lt;"&amp;'Data Table Volumes'!AQ$7,'Data Table'!$F:$F,"&lt;&gt;"&amp;"BATCH")</f>
        <v>0</v>
      </c>
      <c r="AR51">
        <f>COUNTIFS('Data Table'!$C:$C,'Data Table Volumes'!$B51,'Data Table'!$Q:$Q,"&gt;="&amp;'Data Table Volumes'!AQ$7,'Data Table'!$Q:$Q,"&lt;"&amp;'Data Table Volumes'!AR$7,'Data Table'!$F:$F,"&lt;&gt;"&amp;"BATCH")</f>
        <v>0</v>
      </c>
      <c r="AS51">
        <f>COUNTIFS('Data Table'!$C:$C,'Data Table Volumes'!$B51,'Data Table'!$Q:$Q,"&gt;="&amp;'Data Table Volumes'!AR$7,'Data Table'!$Q:$Q,"&lt;"&amp;'Data Table Volumes'!AS$7,'Data Table'!$F:$F,"&lt;&gt;"&amp;"BATCH")</f>
        <v>0</v>
      </c>
      <c r="AT51">
        <f>COUNTIFS('Data Table'!$C:$C,'Data Table Volumes'!$B51,'Data Table'!$Q:$Q,"&gt;="&amp;'Data Table Volumes'!AS$7,'Data Table'!$Q:$Q,"&lt;"&amp;'Data Table Volumes'!AT$7,'Data Table'!$F:$F,"&lt;&gt;"&amp;"BATCH")</f>
        <v>0</v>
      </c>
      <c r="AU51">
        <f>COUNTIFS('Data Table'!$C:$C,'Data Table Volumes'!$B51,'Data Table'!$Q:$Q,"&gt;="&amp;'Data Table Volumes'!AT$7,'Data Table'!$Q:$Q,"&lt;"&amp;'Data Table Volumes'!AU$7,'Data Table'!$F:$F,"&lt;&gt;"&amp;"BATCH")</f>
        <v>0</v>
      </c>
      <c r="AV51">
        <f>COUNTIFS('Data Table'!$C:$C,'Data Table Volumes'!$B51,'Data Table'!$Q:$Q,"&gt;="&amp;'Data Table Volumes'!AU$7,'Data Table'!$Q:$Q,"&lt;"&amp;'Data Table Volumes'!AV$7,'Data Table'!$F:$F,"&lt;&gt;"&amp;"BATCH")</f>
        <v>0</v>
      </c>
      <c r="AW51" s="13">
        <f>COUNTIFS('Data Table'!$C:$C,'Data Table Volumes'!$B51,'Data Table'!$Q:$Q,"&gt;"&amp;'Data Table Volumes'!AW$7,'Data Table'!$F:$F,"&lt;&gt;"&amp;"BATCH")</f>
        <v>0</v>
      </c>
      <c r="AX51" s="12">
        <f t="shared" si="54"/>
        <v>0</v>
      </c>
      <c r="AY51">
        <f t="shared" si="55"/>
        <v>0</v>
      </c>
      <c r="AZ51">
        <f t="shared" si="56"/>
        <v>0</v>
      </c>
      <c r="BA51">
        <f t="shared" si="57"/>
        <v>0</v>
      </c>
      <c r="BB51">
        <f t="shared" si="58"/>
        <v>0</v>
      </c>
      <c r="BC51">
        <f t="shared" si="59"/>
        <v>0</v>
      </c>
      <c r="BD51" s="13">
        <f t="shared" si="60"/>
        <v>0</v>
      </c>
      <c r="CR51" s="65"/>
      <c r="CS51" s="65"/>
      <c r="CT51" s="65"/>
      <c r="CU51" s="65"/>
      <c r="CV51" s="65"/>
      <c r="CW51" s="65"/>
      <c r="CX51" s="65"/>
    </row>
    <row r="52" spans="1:102">
      <c r="A52" t="s">
        <v>24</v>
      </c>
      <c r="B52" t="s">
        <v>21</v>
      </c>
      <c r="AK52" s="12">
        <f>COUNTIFS('Data Table'!$C:$C,'Data Table Volumes'!$B52,'Data Table'!$Q:$Q,"&lt;"&amp;'Data Table Volumes'!AK$7,'Data Table'!$F:$F,"BATCH")</f>
        <v>0</v>
      </c>
      <c r="AL52">
        <f>COUNTIFS('Data Table'!$C:$C,'Data Table Volumes'!$B52,'Data Table'!$Q:$Q,"&gt;="&amp;'Data Table Volumes'!AK$7,'Data Table'!$Q:$Q,"&lt;"&amp;'Data Table Volumes'!AL$7,'Data Table'!$F:$F,"BATCH")</f>
        <v>0</v>
      </c>
      <c r="AM52">
        <f>COUNTIFS('Data Table'!$C:$C,'Data Table Volumes'!$B52,'Data Table'!$Q:$Q,"&gt;="&amp;'Data Table Volumes'!AL$7,'Data Table'!$Q:$Q,"&lt;"&amp;'Data Table Volumes'!AM$7,'Data Table'!$F:$F,"BATCH")</f>
        <v>0</v>
      </c>
      <c r="AN52">
        <f>COUNTIFS('Data Table'!$C:$C,'Data Table Volumes'!$B52,'Data Table'!$Q:$Q,"&gt;="&amp;'Data Table Volumes'!AM$7,'Data Table'!$Q:$Q,"&lt;"&amp;'Data Table Volumes'!AN$7,'Data Table'!$F:$F,"BATCH")</f>
        <v>0</v>
      </c>
      <c r="AO52">
        <f>COUNTIFS('Data Table'!$C:$C,'Data Table Volumes'!$B52,'Data Table'!$Q:$Q,"&gt;="&amp;'Data Table Volumes'!AN$7,'Data Table'!$Q:$Q,"&lt;"&amp;'Data Table Volumes'!AO$7,'Data Table'!$F:$F,"BATCH")</f>
        <v>0</v>
      </c>
      <c r="AP52">
        <f>COUNTIFS('Data Table'!$C:$C,'Data Table Volumes'!$B52,'Data Table'!$Q:$Q,"&gt;="&amp;'Data Table Volumes'!AO$7,'Data Table'!$Q:$Q,"&lt;"&amp;'Data Table Volumes'!AP$7,'Data Table'!$F:$F,"BATCH")</f>
        <v>0</v>
      </c>
      <c r="AQ52">
        <f>COUNTIFS('Data Table'!$C:$C,'Data Table Volumes'!$B52,'Data Table'!$Q:$Q,"&gt;="&amp;'Data Table Volumes'!AP$7,'Data Table'!$Q:$Q,"&lt;"&amp;'Data Table Volumes'!AQ$7,'Data Table'!$F:$F,"BATCH")</f>
        <v>0</v>
      </c>
      <c r="AR52">
        <f>COUNTIFS('Data Table'!$C:$C,'Data Table Volumes'!$B52,'Data Table'!$Q:$Q,"&gt;="&amp;'Data Table Volumes'!AQ$7,'Data Table'!$Q:$Q,"&lt;"&amp;'Data Table Volumes'!AR$7,'Data Table'!$F:$F,"BATCH")</f>
        <v>0</v>
      </c>
      <c r="AS52">
        <f>COUNTIFS('Data Table'!$C:$C,'Data Table Volumes'!$B52,'Data Table'!$Q:$Q,"&gt;="&amp;'Data Table Volumes'!AR$7,'Data Table'!$Q:$Q,"&lt;"&amp;'Data Table Volumes'!AS$7,'Data Table'!$F:$F,"BATCH")</f>
        <v>0</v>
      </c>
      <c r="AT52">
        <f>COUNTIFS('Data Table'!$C:$C,'Data Table Volumes'!$B52,'Data Table'!$Q:$Q,"&gt;="&amp;'Data Table Volumes'!AS$7,'Data Table'!$Q:$Q,"&lt;"&amp;'Data Table Volumes'!AT$7,'Data Table'!$F:$F,"BATCH")</f>
        <v>0</v>
      </c>
      <c r="AU52">
        <f>COUNTIFS('Data Table'!$C:$C,'Data Table Volumes'!$B52,'Data Table'!$Q:$Q,"&gt;="&amp;'Data Table Volumes'!AT$7,'Data Table'!$Q:$Q,"&lt;"&amp;'Data Table Volumes'!AU$7,'Data Table'!$F:$F,"BATCH")</f>
        <v>0</v>
      </c>
      <c r="AV52">
        <f>COUNTIFS('Data Table'!$C:$C,'Data Table Volumes'!$B52,'Data Table'!$Q:$Q,"&gt;="&amp;'Data Table Volumes'!AU$7,'Data Table'!$Q:$Q,"&lt;"&amp;'Data Table Volumes'!AV$7,'Data Table'!$F:$F,"BATCH")</f>
        <v>0</v>
      </c>
      <c r="AW52" s="13">
        <f>COUNTIFS('Data Table'!$C:$C,'Data Table Volumes'!$B52,'Data Table'!$Q:$Q,"&gt;"&amp;'Data Table Volumes'!AW$7,'Data Table'!$F:$F,"BATCH")</f>
        <v>0</v>
      </c>
      <c r="AX52" s="12">
        <f t="shared" si="54"/>
        <v>0</v>
      </c>
      <c r="AY52">
        <f t="shared" si="55"/>
        <v>0</v>
      </c>
      <c r="AZ52">
        <f t="shared" si="56"/>
        <v>0</v>
      </c>
      <c r="BA52">
        <f t="shared" si="57"/>
        <v>0</v>
      </c>
      <c r="BB52">
        <f t="shared" si="58"/>
        <v>0</v>
      </c>
      <c r="BC52">
        <f t="shared" si="59"/>
        <v>0</v>
      </c>
      <c r="BD52" s="13">
        <f t="shared" si="60"/>
        <v>0</v>
      </c>
      <c r="CR52" s="65"/>
      <c r="CS52" s="65"/>
      <c r="CT52" s="65"/>
      <c r="CU52" s="65"/>
      <c r="CV52" s="65"/>
      <c r="CW52" s="65"/>
      <c r="CX52" s="65"/>
    </row>
    <row r="53" spans="1:102" ht="16.5" thickBot="1">
      <c r="B53" t="s">
        <v>21</v>
      </c>
      <c r="AK53" s="14">
        <f>COUNTIFS('Data Table'!$C:$C,'Data Table Volumes'!$B53,'Data Table'!$Q:$Q,"&lt;"&amp;'Data Table Volumes'!AK$7,'Data Table'!$F:$F,"&lt;&gt;"&amp;"BATCH")</f>
        <v>0</v>
      </c>
      <c r="AL53" s="15">
        <f>COUNTIFS('Data Table'!$C:$C,'Data Table Volumes'!$B53,'Data Table'!$Q:$Q,"&gt;="&amp;'Data Table Volumes'!AK$7,'Data Table'!$Q:$Q,"&lt;"&amp;'Data Table Volumes'!AL$7,'Data Table'!$F:$F,"&lt;&gt;"&amp;"BATCH")</f>
        <v>0</v>
      </c>
      <c r="AM53" s="15">
        <f>COUNTIFS('Data Table'!$C:$C,'Data Table Volumes'!$B53,'Data Table'!$Q:$Q,"&gt;="&amp;'Data Table Volumes'!AL$7,'Data Table'!$Q:$Q,"&lt;"&amp;'Data Table Volumes'!AM$7,'Data Table'!$F:$F,"&lt;&gt;"&amp;"BATCH")</f>
        <v>0</v>
      </c>
      <c r="AN53" s="15">
        <f>COUNTIFS('Data Table'!$C:$C,'Data Table Volumes'!$B53,'Data Table'!$Q:$Q,"&gt;="&amp;'Data Table Volumes'!AM$7,'Data Table'!$Q:$Q,"&lt;"&amp;'Data Table Volumes'!AN$7,'Data Table'!$F:$F,"&lt;&gt;"&amp;"BATCH")</f>
        <v>0</v>
      </c>
      <c r="AO53" s="15">
        <f>COUNTIFS('Data Table'!$C:$C,'Data Table Volumes'!$B53,'Data Table'!$Q:$Q,"&gt;="&amp;'Data Table Volumes'!AN$7,'Data Table'!$Q:$Q,"&lt;"&amp;'Data Table Volumes'!AO$7,'Data Table'!$F:$F,"&lt;&gt;"&amp;"BATCH")</f>
        <v>0</v>
      </c>
      <c r="AP53" s="15">
        <f>COUNTIFS('Data Table'!$C:$C,'Data Table Volumes'!$B53,'Data Table'!$Q:$Q,"&gt;="&amp;'Data Table Volumes'!AO$7,'Data Table'!$Q:$Q,"&lt;"&amp;'Data Table Volumes'!AP$7,'Data Table'!$F:$F,"&lt;&gt;"&amp;"BATCH")</f>
        <v>0</v>
      </c>
      <c r="AQ53" s="15">
        <f>COUNTIFS('Data Table'!$C:$C,'Data Table Volumes'!$B53,'Data Table'!$Q:$Q,"&gt;="&amp;'Data Table Volumes'!AP$7,'Data Table'!$Q:$Q,"&lt;"&amp;'Data Table Volumes'!AQ$7,'Data Table'!$F:$F,"&lt;&gt;"&amp;"BATCH")</f>
        <v>0</v>
      </c>
      <c r="AR53" s="15">
        <f>COUNTIFS('Data Table'!$C:$C,'Data Table Volumes'!$B53,'Data Table'!$Q:$Q,"&gt;="&amp;'Data Table Volumes'!AQ$7,'Data Table'!$Q:$Q,"&lt;"&amp;'Data Table Volumes'!AR$7,'Data Table'!$F:$F,"&lt;&gt;"&amp;"BATCH")</f>
        <v>0</v>
      </c>
      <c r="AS53" s="15">
        <f>COUNTIFS('Data Table'!$C:$C,'Data Table Volumes'!$B53,'Data Table'!$Q:$Q,"&gt;="&amp;'Data Table Volumes'!AR$7,'Data Table'!$Q:$Q,"&lt;"&amp;'Data Table Volumes'!AS$7,'Data Table'!$F:$F,"&lt;&gt;"&amp;"BATCH")</f>
        <v>0</v>
      </c>
      <c r="AT53" s="15">
        <f>COUNTIFS('Data Table'!$C:$C,'Data Table Volumes'!$B53,'Data Table'!$Q:$Q,"&gt;="&amp;'Data Table Volumes'!AS$7,'Data Table'!$Q:$Q,"&lt;"&amp;'Data Table Volumes'!AT$7,'Data Table'!$F:$F,"&lt;&gt;"&amp;"BATCH")</f>
        <v>0</v>
      </c>
      <c r="AU53" s="15">
        <f>COUNTIFS('Data Table'!$C:$C,'Data Table Volumes'!$B53,'Data Table'!$Q:$Q,"&gt;="&amp;'Data Table Volumes'!AT$7,'Data Table'!$Q:$Q,"&lt;"&amp;'Data Table Volumes'!AU$7,'Data Table'!$F:$F,"&lt;&gt;"&amp;"BATCH")</f>
        <v>0</v>
      </c>
      <c r="AV53" s="15">
        <f>COUNTIFS('Data Table'!$C:$C,'Data Table Volumes'!$B53,'Data Table'!$Q:$Q,"&gt;="&amp;'Data Table Volumes'!AU$7,'Data Table'!$Q:$Q,"&lt;"&amp;'Data Table Volumes'!AV$7,'Data Table'!$F:$F,"&lt;&gt;"&amp;"BATCH")</f>
        <v>0</v>
      </c>
      <c r="AW53" s="16">
        <f>COUNTIFS('Data Table'!$C:$C,'Data Table Volumes'!$B53,'Data Table'!$Q:$Q,"&gt;"&amp;'Data Table Volumes'!AW$7,'Data Table'!$F:$F,"&lt;&gt;"&amp;"BATCH")</f>
        <v>0</v>
      </c>
      <c r="AX53" s="14">
        <f t="shared" si="54"/>
        <v>0</v>
      </c>
      <c r="AY53" s="15">
        <f t="shared" si="55"/>
        <v>0</v>
      </c>
      <c r="AZ53" s="15">
        <f t="shared" si="56"/>
        <v>0</v>
      </c>
      <c r="BA53" s="15">
        <f t="shared" si="57"/>
        <v>0</v>
      </c>
      <c r="BB53" s="15">
        <f t="shared" si="58"/>
        <v>0</v>
      </c>
      <c r="BC53" s="15">
        <f t="shared" si="59"/>
        <v>0</v>
      </c>
      <c r="BD53" s="16">
        <f t="shared" si="60"/>
        <v>0</v>
      </c>
      <c r="CR53" s="65"/>
      <c r="CS53" s="65"/>
      <c r="CT53" s="65"/>
      <c r="CU53" s="65"/>
      <c r="CV53" s="65"/>
      <c r="CW53" s="65"/>
      <c r="CX53" s="65"/>
    </row>
  </sheetData>
  <mergeCells count="14">
    <mergeCell ref="BF6:BF7"/>
    <mergeCell ref="BG6:BG7"/>
    <mergeCell ref="BH5:BT5"/>
    <mergeCell ref="CE5:CP5"/>
    <mergeCell ref="CR5:CU5"/>
    <mergeCell ref="CV5:CX5"/>
    <mergeCell ref="C5:N5"/>
    <mergeCell ref="T5:AE5"/>
    <mergeCell ref="P5:S5"/>
    <mergeCell ref="AG5:AJ5"/>
    <mergeCell ref="AK5:AW5"/>
    <mergeCell ref="BU5:BY5"/>
    <mergeCell ref="BZ5:CD5"/>
    <mergeCell ref="AX5:BD5"/>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D34B8-F78F-7D4E-8B28-A40CD025DC29}">
  <sheetPr>
    <tabColor rgb="FFFFFF00"/>
  </sheetPr>
  <dimension ref="A1:BX133"/>
  <sheetViews>
    <sheetView showGridLines="0" zoomScale="120" zoomScaleNormal="120" workbookViewId="0">
      <pane xSplit="2" ySplit="5" topLeftCell="AA6" activePane="bottomRight" state="frozen"/>
      <selection activeCell="G45" sqref="G45"/>
      <selection pane="topRight" activeCell="G45" sqref="G45"/>
      <selection pane="bottomLeft" activeCell="G45" sqref="G45"/>
      <selection pane="bottomRight" activeCell="G45" sqref="G45"/>
    </sheetView>
  </sheetViews>
  <sheetFormatPr defaultColWidth="11" defaultRowHeight="15.75" outlineLevelCol="1"/>
  <cols>
    <col min="1" max="1" width="30.375" bestFit="1" customWidth="1"/>
    <col min="2" max="2" width="9.5" bestFit="1" customWidth="1"/>
    <col min="3" max="3" width="8.625" customWidth="1" outlineLevel="1"/>
    <col min="4" max="14" width="10.875" customWidth="1" outlineLevel="1"/>
    <col min="15" max="15" width="12.375" customWidth="1" outlineLevel="1"/>
    <col min="16" max="19" width="10.875" customWidth="1" outlineLevel="1"/>
    <col min="20" max="20" width="11.875" customWidth="1" outlineLevel="1"/>
    <col min="21" max="31" width="10.875" customWidth="1" outlineLevel="1"/>
    <col min="32" max="32" width="13" customWidth="1" outlineLevel="1"/>
    <col min="33" max="36" width="10.875" customWidth="1" outlineLevel="1"/>
    <col min="51" max="51" width="12.5" customWidth="1"/>
    <col min="52" max="52" width="13.125" customWidth="1"/>
    <col min="53" max="53" width="12.375" customWidth="1" outlineLevel="1"/>
    <col min="54" max="62" width="10.875" outlineLevel="1"/>
    <col min="65" max="65" width="11.875" customWidth="1"/>
  </cols>
  <sheetData>
    <row r="1" spans="1:76" ht="27" thickBot="1">
      <c r="A1" s="51" t="s">
        <v>180</v>
      </c>
      <c r="B1" s="63">
        <f>'Data Table Volumes'!B1</f>
        <v>45572</v>
      </c>
      <c r="D1" s="3"/>
      <c r="F1" s="24"/>
      <c r="U1" s="3"/>
      <c r="W1" s="24"/>
      <c r="BB1" s="3"/>
      <c r="BD1" s="24"/>
      <c r="BN1" s="3"/>
      <c r="BP1" s="24"/>
    </row>
    <row r="2" spans="1:76" ht="27.95" customHeight="1" thickBot="1">
      <c r="C2" s="114" t="s">
        <v>161</v>
      </c>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214" t="s">
        <v>208</v>
      </c>
      <c r="AL2" s="215"/>
      <c r="AM2" s="215"/>
      <c r="AN2" s="215"/>
      <c r="AO2" s="215"/>
      <c r="AP2" s="215"/>
      <c r="AQ2" s="215"/>
      <c r="AR2" s="215"/>
      <c r="AS2" s="215"/>
      <c r="AT2" s="215"/>
      <c r="AU2" s="215"/>
      <c r="AV2" s="215"/>
      <c r="AW2" s="215"/>
      <c r="AX2" s="215"/>
      <c r="AY2" s="215"/>
      <c r="AZ2" s="216"/>
      <c r="BA2" s="149" t="s">
        <v>220</v>
      </c>
      <c r="BB2" s="150"/>
      <c r="BC2" s="150"/>
      <c r="BD2" s="150"/>
      <c r="BE2" s="150"/>
      <c r="BF2" s="150"/>
      <c r="BG2" s="150"/>
      <c r="BH2" s="150"/>
      <c r="BI2" s="150"/>
      <c r="BJ2" s="150"/>
      <c r="BK2" s="150"/>
      <c r="BL2" s="150"/>
      <c r="BM2" s="150"/>
      <c r="BN2" s="150"/>
      <c r="BO2" s="150"/>
      <c r="BP2" s="150"/>
      <c r="BQ2" s="150"/>
      <c r="BR2" s="150"/>
      <c r="BS2" s="150"/>
      <c r="BT2" s="150"/>
      <c r="BU2" s="150"/>
      <c r="BV2" s="150"/>
      <c r="BW2" s="150"/>
      <c r="BX2" s="150"/>
    </row>
    <row r="3" spans="1:76" ht="27" customHeight="1" thickBot="1">
      <c r="C3" s="208" t="s">
        <v>141</v>
      </c>
      <c r="D3" s="209"/>
      <c r="E3" s="209"/>
      <c r="F3" s="209"/>
      <c r="G3" s="209"/>
      <c r="H3" s="209"/>
      <c r="I3" s="209"/>
      <c r="J3" s="209"/>
      <c r="K3" s="209"/>
      <c r="L3" s="209"/>
      <c r="M3" s="209"/>
      <c r="N3" s="210"/>
      <c r="O3" s="113" t="s">
        <v>157</v>
      </c>
      <c r="P3" s="208" t="s">
        <v>181</v>
      </c>
      <c r="Q3" s="209"/>
      <c r="R3" s="209"/>
      <c r="S3" s="210"/>
      <c r="T3" s="208" t="s">
        <v>162</v>
      </c>
      <c r="U3" s="209"/>
      <c r="V3" s="209"/>
      <c r="W3" s="209"/>
      <c r="X3" s="209"/>
      <c r="Y3" s="209"/>
      <c r="Z3" s="209"/>
      <c r="AA3" s="209"/>
      <c r="AB3" s="209"/>
      <c r="AC3" s="209"/>
      <c r="AD3" s="209"/>
      <c r="AE3" s="210"/>
      <c r="AF3" s="113" t="s">
        <v>157</v>
      </c>
      <c r="AG3" s="208" t="s">
        <v>181</v>
      </c>
      <c r="AH3" s="209"/>
      <c r="AI3" s="209"/>
      <c r="AJ3" s="209"/>
      <c r="AK3" s="211" t="s">
        <v>141</v>
      </c>
      <c r="AL3" s="212"/>
      <c r="AM3" s="212"/>
      <c r="AN3" s="212"/>
      <c r="AO3" s="212"/>
      <c r="AP3" s="212"/>
      <c r="AQ3" s="212"/>
      <c r="AR3" s="213" t="s">
        <v>162</v>
      </c>
      <c r="AS3" s="213"/>
      <c r="AT3" s="213"/>
      <c r="AU3" s="213"/>
      <c r="AV3" s="213"/>
      <c r="AW3" s="213"/>
      <c r="AX3" s="213"/>
      <c r="AY3" s="147" t="s">
        <v>141</v>
      </c>
      <c r="AZ3" s="148" t="s">
        <v>162</v>
      </c>
      <c r="BA3" s="217" t="s">
        <v>141</v>
      </c>
      <c r="BB3" s="218"/>
      <c r="BC3" s="218"/>
      <c r="BD3" s="218"/>
      <c r="BE3" s="218"/>
      <c r="BF3" s="218"/>
      <c r="BG3" s="218"/>
      <c r="BH3" s="218"/>
      <c r="BI3" s="218"/>
      <c r="BJ3" s="218"/>
      <c r="BK3" s="218"/>
      <c r="BL3" s="219"/>
      <c r="BM3" s="217" t="s">
        <v>162</v>
      </c>
      <c r="BN3" s="218"/>
      <c r="BO3" s="218"/>
      <c r="BP3" s="218"/>
      <c r="BQ3" s="218"/>
      <c r="BR3" s="218"/>
      <c r="BS3" s="218"/>
      <c r="BT3" s="218"/>
      <c r="BU3" s="218"/>
      <c r="BV3" s="218"/>
      <c r="BW3" s="218"/>
      <c r="BX3" s="219"/>
    </row>
    <row r="4" spans="1:76" ht="16.5" thickBot="1">
      <c r="C4" s="140">
        <f t="shared" ref="C4:L4" si="0">EOMONTH(D4,-2)+1</f>
        <v>45200</v>
      </c>
      <c r="D4" s="141">
        <f t="shared" si="0"/>
        <v>45231</v>
      </c>
      <c r="E4" s="141">
        <f t="shared" si="0"/>
        <v>45261</v>
      </c>
      <c r="F4" s="141">
        <f t="shared" si="0"/>
        <v>45292</v>
      </c>
      <c r="G4" s="141">
        <f t="shared" si="0"/>
        <v>45323</v>
      </c>
      <c r="H4" s="141">
        <f t="shared" si="0"/>
        <v>45352</v>
      </c>
      <c r="I4" s="141">
        <f t="shared" si="0"/>
        <v>45383</v>
      </c>
      <c r="J4" s="141">
        <f t="shared" si="0"/>
        <v>45413</v>
      </c>
      <c r="K4" s="141">
        <f t="shared" si="0"/>
        <v>45444</v>
      </c>
      <c r="L4" s="141">
        <f t="shared" si="0"/>
        <v>45474</v>
      </c>
      <c r="M4" s="141">
        <f>EOMONTH(N4,-2)+1</f>
        <v>45505</v>
      </c>
      <c r="N4" s="142">
        <f>EOMONTH($B$1,-2)+1</f>
        <v>45536</v>
      </c>
      <c r="O4" s="143">
        <f>EOMONTH($B$1,-1)+1</f>
        <v>45566</v>
      </c>
      <c r="P4" s="144">
        <f t="shared" ref="P4:Q4" si="1">Q4-7</f>
        <v>45544</v>
      </c>
      <c r="Q4" s="143">
        <f t="shared" si="1"/>
        <v>45551</v>
      </c>
      <c r="R4" s="143">
        <f>S4-7</f>
        <v>45558</v>
      </c>
      <c r="S4" s="145">
        <f>$B$1-WEEKDAY($B$1)-5</f>
        <v>45565</v>
      </c>
      <c r="T4" s="81">
        <f>C4</f>
        <v>45200</v>
      </c>
      <c r="U4" s="82">
        <f t="shared" ref="U4" si="2">D4</f>
        <v>45231</v>
      </c>
      <c r="V4" s="82">
        <f t="shared" ref="V4" si="3">E4</f>
        <v>45261</v>
      </c>
      <c r="W4" s="82">
        <f t="shared" ref="W4" si="4">F4</f>
        <v>45292</v>
      </c>
      <c r="X4" s="82">
        <f t="shared" ref="X4" si="5">G4</f>
        <v>45323</v>
      </c>
      <c r="Y4" s="82">
        <f t="shared" ref="Y4" si="6">H4</f>
        <v>45352</v>
      </c>
      <c r="Z4" s="82">
        <f t="shared" ref="Z4" si="7">I4</f>
        <v>45383</v>
      </c>
      <c r="AA4" s="82">
        <f t="shared" ref="AA4" si="8">J4</f>
        <v>45413</v>
      </c>
      <c r="AB4" s="82">
        <f t="shared" ref="AB4" si="9">K4</f>
        <v>45444</v>
      </c>
      <c r="AC4" s="82">
        <f t="shared" ref="AC4" si="10">L4</f>
        <v>45474</v>
      </c>
      <c r="AD4" s="82">
        <f t="shared" ref="AD4" si="11">M4</f>
        <v>45505</v>
      </c>
      <c r="AE4" s="82">
        <f t="shared" ref="AE4" si="12">N4</f>
        <v>45536</v>
      </c>
      <c r="AF4" s="59">
        <f t="shared" ref="AF4" si="13">O4</f>
        <v>45566</v>
      </c>
      <c r="AG4" s="59">
        <f t="shared" ref="AG4" si="14">P4</f>
        <v>45544</v>
      </c>
      <c r="AH4" s="59">
        <f t="shared" ref="AH4" si="15">Q4</f>
        <v>45551</v>
      </c>
      <c r="AI4" s="59">
        <f t="shared" ref="AI4" si="16">R4</f>
        <v>45558</v>
      </c>
      <c r="AJ4" s="59">
        <f t="shared" ref="AJ4" si="17">S4</f>
        <v>45565</v>
      </c>
      <c r="AK4" s="146" t="s">
        <v>16</v>
      </c>
      <c r="AL4" s="146" t="s">
        <v>16</v>
      </c>
      <c r="AM4" s="146" t="s">
        <v>16</v>
      </c>
      <c r="AN4" s="146" t="s">
        <v>16</v>
      </c>
      <c r="AO4" s="146" t="s">
        <v>16</v>
      </c>
      <c r="AP4" s="146" t="s">
        <v>16</v>
      </c>
      <c r="AQ4" s="146" t="s">
        <v>16</v>
      </c>
      <c r="AR4" s="146" t="s">
        <v>21</v>
      </c>
      <c r="AS4" s="146" t="s">
        <v>21</v>
      </c>
      <c r="AT4" s="146" t="s">
        <v>21</v>
      </c>
      <c r="AU4" s="146" t="s">
        <v>21</v>
      </c>
      <c r="AV4" s="146" t="s">
        <v>21</v>
      </c>
      <c r="AW4" s="146" t="s">
        <v>21</v>
      </c>
      <c r="AX4" s="146" t="s">
        <v>21</v>
      </c>
      <c r="AY4" s="146" t="s">
        <v>16</v>
      </c>
      <c r="AZ4" s="133" t="s">
        <v>21</v>
      </c>
      <c r="BA4" s="151">
        <f t="shared" ref="BA4" si="18">EOMONTH(BB4,-2)+1</f>
        <v>45200</v>
      </c>
      <c r="BB4" s="152">
        <f t="shared" ref="BB4" si="19">EOMONTH(BC4,-2)+1</f>
        <v>45231</v>
      </c>
      <c r="BC4" s="152">
        <f t="shared" ref="BC4" si="20">EOMONTH(BD4,-2)+1</f>
        <v>45261</v>
      </c>
      <c r="BD4" s="152">
        <f t="shared" ref="BD4" si="21">EOMONTH(BE4,-2)+1</f>
        <v>45292</v>
      </c>
      <c r="BE4" s="152">
        <f t="shared" ref="BE4" si="22">EOMONTH(BF4,-2)+1</f>
        <v>45323</v>
      </c>
      <c r="BF4" s="152">
        <f t="shared" ref="BF4" si="23">EOMONTH(BG4,-2)+1</f>
        <v>45352</v>
      </c>
      <c r="BG4" s="152">
        <f t="shared" ref="BG4" si="24">EOMONTH(BH4,-2)+1</f>
        <v>45383</v>
      </c>
      <c r="BH4" s="152">
        <f t="shared" ref="BH4" si="25">EOMONTH(BI4,-2)+1</f>
        <v>45413</v>
      </c>
      <c r="BI4" s="152">
        <f t="shared" ref="BI4" si="26">EOMONTH(BJ4,-2)+1</f>
        <v>45444</v>
      </c>
      <c r="BJ4" s="152">
        <f t="shared" ref="BJ4" si="27">EOMONTH(BK4,-2)+1</f>
        <v>45474</v>
      </c>
      <c r="BK4" s="152">
        <f>EOMONTH(BL4,-2)+1</f>
        <v>45505</v>
      </c>
      <c r="BL4" s="153">
        <f>EOMONTH($B$1,-2)+1</f>
        <v>45536</v>
      </c>
      <c r="BM4" s="154">
        <f t="shared" ref="BM4:BX4" si="28">BA4</f>
        <v>45200</v>
      </c>
      <c r="BN4" s="155">
        <f t="shared" si="28"/>
        <v>45231</v>
      </c>
      <c r="BO4" s="155">
        <f t="shared" si="28"/>
        <v>45261</v>
      </c>
      <c r="BP4" s="155">
        <f t="shared" si="28"/>
        <v>45292</v>
      </c>
      <c r="BQ4" s="155">
        <f t="shared" si="28"/>
        <v>45323</v>
      </c>
      <c r="BR4" s="155">
        <f t="shared" si="28"/>
        <v>45352</v>
      </c>
      <c r="BS4" s="155">
        <f t="shared" si="28"/>
        <v>45383</v>
      </c>
      <c r="BT4" s="155">
        <f t="shared" si="28"/>
        <v>45413</v>
      </c>
      <c r="BU4" s="155">
        <f t="shared" si="28"/>
        <v>45444</v>
      </c>
      <c r="BV4" s="155">
        <f t="shared" si="28"/>
        <v>45474</v>
      </c>
      <c r="BW4" s="155">
        <f t="shared" si="28"/>
        <v>45505</v>
      </c>
      <c r="BX4" s="155">
        <f t="shared" si="28"/>
        <v>45536</v>
      </c>
    </row>
    <row r="5" spans="1:76" ht="54" customHeight="1">
      <c r="A5" s="115"/>
      <c r="B5" s="115"/>
      <c r="C5" s="72" t="s">
        <v>163</v>
      </c>
      <c r="D5" s="73" t="s">
        <v>164</v>
      </c>
      <c r="E5" s="73" t="s">
        <v>165</v>
      </c>
      <c r="F5" s="73" t="s">
        <v>166</v>
      </c>
      <c r="G5" s="73" t="s">
        <v>167</v>
      </c>
      <c r="H5" s="73" t="s">
        <v>168</v>
      </c>
      <c r="I5" s="73" t="s">
        <v>169</v>
      </c>
      <c r="J5" s="73" t="s">
        <v>170</v>
      </c>
      <c r="K5" s="73" t="s">
        <v>171</v>
      </c>
      <c r="L5" s="73" t="s">
        <v>172</v>
      </c>
      <c r="M5" s="73" t="s">
        <v>173</v>
      </c>
      <c r="N5" s="74" t="s">
        <v>174</v>
      </c>
      <c r="O5" s="73" t="s">
        <v>179</v>
      </c>
      <c r="P5" s="72" t="s">
        <v>175</v>
      </c>
      <c r="Q5" s="73" t="s">
        <v>176</v>
      </c>
      <c r="R5" s="73" t="s">
        <v>177</v>
      </c>
      <c r="S5" s="74" t="s">
        <v>178</v>
      </c>
      <c r="T5" s="72" t="s">
        <v>163</v>
      </c>
      <c r="U5" s="73" t="s">
        <v>164</v>
      </c>
      <c r="V5" s="73" t="s">
        <v>165</v>
      </c>
      <c r="W5" s="73" t="s">
        <v>166</v>
      </c>
      <c r="X5" s="73" t="s">
        <v>167</v>
      </c>
      <c r="Y5" s="73" t="s">
        <v>168</v>
      </c>
      <c r="Z5" s="73" t="s">
        <v>169</v>
      </c>
      <c r="AA5" s="73" t="s">
        <v>170</v>
      </c>
      <c r="AB5" s="73" t="s">
        <v>171</v>
      </c>
      <c r="AC5" s="73" t="s">
        <v>172</v>
      </c>
      <c r="AD5" s="73" t="s">
        <v>173</v>
      </c>
      <c r="AE5" s="74" t="s">
        <v>174</v>
      </c>
      <c r="AF5" s="68" t="s">
        <v>179</v>
      </c>
      <c r="AG5" s="72" t="s">
        <v>175</v>
      </c>
      <c r="AH5" s="73" t="s">
        <v>176</v>
      </c>
      <c r="AI5" s="73" t="s">
        <v>177</v>
      </c>
      <c r="AJ5" s="73" t="s">
        <v>178</v>
      </c>
      <c r="AK5" s="120" t="s">
        <v>22</v>
      </c>
      <c r="AL5" s="120" t="s">
        <v>31</v>
      </c>
      <c r="AM5" s="120" t="s">
        <v>28</v>
      </c>
      <c r="AN5" s="120" t="s">
        <v>29</v>
      </c>
      <c r="AO5" s="120" t="s">
        <v>12</v>
      </c>
      <c r="AP5" s="120" t="s">
        <v>32</v>
      </c>
      <c r="AQ5" s="120" t="s">
        <v>30</v>
      </c>
      <c r="AR5" s="120" t="s">
        <v>22</v>
      </c>
      <c r="AS5" s="120" t="s">
        <v>31</v>
      </c>
      <c r="AT5" s="120" t="s">
        <v>28</v>
      </c>
      <c r="AU5" s="120" t="s">
        <v>29</v>
      </c>
      <c r="AV5" s="120" t="s">
        <v>12</v>
      </c>
      <c r="AW5" s="120" t="s">
        <v>32</v>
      </c>
      <c r="AX5" s="120" t="s">
        <v>30</v>
      </c>
      <c r="AY5" s="120" t="s">
        <v>214</v>
      </c>
      <c r="AZ5" s="120" t="s">
        <v>214</v>
      </c>
      <c r="BA5" s="72" t="s">
        <v>163</v>
      </c>
      <c r="BB5" s="73" t="s">
        <v>164</v>
      </c>
      <c r="BC5" s="73" t="s">
        <v>165</v>
      </c>
      <c r="BD5" s="73" t="s">
        <v>166</v>
      </c>
      <c r="BE5" s="73" t="s">
        <v>167</v>
      </c>
      <c r="BF5" s="73" t="s">
        <v>168</v>
      </c>
      <c r="BG5" s="73" t="s">
        <v>169</v>
      </c>
      <c r="BH5" s="73" t="s">
        <v>170</v>
      </c>
      <c r="BI5" s="73" t="s">
        <v>171</v>
      </c>
      <c r="BJ5" s="73" t="s">
        <v>172</v>
      </c>
      <c r="BK5" s="73" t="s">
        <v>173</v>
      </c>
      <c r="BL5" s="74" t="s">
        <v>174</v>
      </c>
      <c r="BM5" s="72" t="s">
        <v>163</v>
      </c>
      <c r="BN5" s="73" t="s">
        <v>164</v>
      </c>
      <c r="BO5" s="73" t="s">
        <v>165</v>
      </c>
      <c r="BP5" s="73" t="s">
        <v>166</v>
      </c>
      <c r="BQ5" s="73" t="s">
        <v>167</v>
      </c>
      <c r="BR5" s="73" t="s">
        <v>168</v>
      </c>
      <c r="BS5" s="73" t="s">
        <v>169</v>
      </c>
      <c r="BT5" s="73" t="s">
        <v>170</v>
      </c>
      <c r="BU5" s="73" t="s">
        <v>171</v>
      </c>
      <c r="BV5" s="73" t="s">
        <v>172</v>
      </c>
      <c r="BW5" s="73" t="s">
        <v>173</v>
      </c>
      <c r="BX5" s="74" t="s">
        <v>174</v>
      </c>
    </row>
    <row r="6" spans="1:76" ht="18.75">
      <c r="A6" s="116" t="s">
        <v>184</v>
      </c>
      <c r="B6" s="116"/>
      <c r="C6" s="75">
        <f t="shared" ref="C6:AK6" si="29">COUNTIF(C12:C133,"&gt;0")</f>
        <v>0</v>
      </c>
      <c r="D6" s="75">
        <f t="shared" si="29"/>
        <v>0</v>
      </c>
      <c r="E6" s="75">
        <f t="shared" si="29"/>
        <v>0</v>
      </c>
      <c r="F6" s="75">
        <f t="shared" si="29"/>
        <v>0</v>
      </c>
      <c r="G6" s="75">
        <f t="shared" si="29"/>
        <v>0</v>
      </c>
      <c r="H6" s="75">
        <f t="shared" si="29"/>
        <v>0</v>
      </c>
      <c r="I6" s="75">
        <f t="shared" si="29"/>
        <v>0</v>
      </c>
      <c r="J6" s="75">
        <f t="shared" si="29"/>
        <v>0</v>
      </c>
      <c r="K6" s="75">
        <f t="shared" si="29"/>
        <v>0</v>
      </c>
      <c r="L6" s="75">
        <f t="shared" si="29"/>
        <v>0</v>
      </c>
      <c r="M6" s="75">
        <f t="shared" si="29"/>
        <v>0</v>
      </c>
      <c r="N6" s="75">
        <f t="shared" si="29"/>
        <v>0</v>
      </c>
      <c r="O6" s="75">
        <f t="shared" si="29"/>
        <v>0</v>
      </c>
      <c r="P6" s="75">
        <f t="shared" si="29"/>
        <v>0</v>
      </c>
      <c r="Q6" s="75">
        <f t="shared" si="29"/>
        <v>0</v>
      </c>
      <c r="R6" s="75">
        <f t="shared" si="29"/>
        <v>0</v>
      </c>
      <c r="S6" s="75">
        <f t="shared" si="29"/>
        <v>0</v>
      </c>
      <c r="T6" s="75">
        <f t="shared" si="29"/>
        <v>0</v>
      </c>
      <c r="U6" s="75">
        <f t="shared" si="29"/>
        <v>0</v>
      </c>
      <c r="V6" s="75">
        <f t="shared" si="29"/>
        <v>0</v>
      </c>
      <c r="W6" s="75">
        <f t="shared" si="29"/>
        <v>0</v>
      </c>
      <c r="X6" s="75">
        <f t="shared" si="29"/>
        <v>0</v>
      </c>
      <c r="Y6" s="75">
        <f t="shared" si="29"/>
        <v>0</v>
      </c>
      <c r="Z6" s="75">
        <f t="shared" si="29"/>
        <v>0</v>
      </c>
      <c r="AA6" s="75">
        <f t="shared" si="29"/>
        <v>0</v>
      </c>
      <c r="AB6" s="75">
        <f t="shared" si="29"/>
        <v>0</v>
      </c>
      <c r="AC6" s="75">
        <f t="shared" si="29"/>
        <v>0</v>
      </c>
      <c r="AD6" s="75">
        <f t="shared" si="29"/>
        <v>0</v>
      </c>
      <c r="AE6" s="75">
        <f t="shared" si="29"/>
        <v>0</v>
      </c>
      <c r="AF6" s="75">
        <f t="shared" si="29"/>
        <v>0</v>
      </c>
      <c r="AG6" s="75">
        <f t="shared" si="29"/>
        <v>0</v>
      </c>
      <c r="AH6" s="75">
        <f t="shared" si="29"/>
        <v>0</v>
      </c>
      <c r="AI6" s="75">
        <f t="shared" si="29"/>
        <v>0</v>
      </c>
      <c r="AJ6" s="75">
        <f t="shared" si="29"/>
        <v>0</v>
      </c>
      <c r="AK6" s="75">
        <f t="shared" si="29"/>
        <v>0</v>
      </c>
      <c r="AL6" s="75">
        <f t="shared" ref="AL6:AZ6" si="30">COUNTIF(AL12:AL133,"&gt;0")</f>
        <v>0</v>
      </c>
      <c r="AM6" s="75">
        <f t="shared" si="30"/>
        <v>0</v>
      </c>
      <c r="AN6" s="75">
        <f t="shared" si="30"/>
        <v>0</v>
      </c>
      <c r="AO6" s="75">
        <f t="shared" si="30"/>
        <v>0</v>
      </c>
      <c r="AP6" s="75">
        <f t="shared" si="30"/>
        <v>0</v>
      </c>
      <c r="AQ6" s="75">
        <f t="shared" si="30"/>
        <v>0</v>
      </c>
      <c r="AR6" s="75">
        <f t="shared" si="30"/>
        <v>0</v>
      </c>
      <c r="AS6" s="75">
        <f t="shared" si="30"/>
        <v>0</v>
      </c>
      <c r="AT6" s="75">
        <f t="shared" si="30"/>
        <v>0</v>
      </c>
      <c r="AU6" s="75">
        <f t="shared" si="30"/>
        <v>0</v>
      </c>
      <c r="AV6" s="75">
        <f t="shared" si="30"/>
        <v>0</v>
      </c>
      <c r="AW6" s="75">
        <f t="shared" si="30"/>
        <v>0</v>
      </c>
      <c r="AX6" s="75">
        <f t="shared" si="30"/>
        <v>0</v>
      </c>
      <c r="AY6" s="75">
        <f t="shared" si="30"/>
        <v>0</v>
      </c>
      <c r="AZ6" s="75">
        <f t="shared" si="30"/>
        <v>0</v>
      </c>
      <c r="BA6" s="75"/>
      <c r="BB6" s="75"/>
      <c r="BC6" s="75"/>
      <c r="BD6" s="75"/>
      <c r="BE6" s="75"/>
      <c r="BF6" s="75"/>
      <c r="BG6" s="75"/>
      <c r="BH6" s="75"/>
      <c r="BI6" s="75"/>
      <c r="BJ6" s="75"/>
      <c r="BK6" s="75"/>
      <c r="BL6" s="75"/>
      <c r="BM6" s="75"/>
      <c r="BN6" s="75"/>
      <c r="BO6" s="75"/>
      <c r="BP6" s="75"/>
      <c r="BQ6" s="75"/>
      <c r="BR6" s="75"/>
      <c r="BS6" s="75"/>
      <c r="BT6" s="75"/>
      <c r="BU6" s="75"/>
      <c r="BV6" s="75"/>
      <c r="BW6" s="75"/>
      <c r="BX6" s="75"/>
    </row>
    <row r="7" spans="1:76" ht="18.75">
      <c r="A7" s="116" t="s">
        <v>215</v>
      </c>
      <c r="B7" s="116"/>
      <c r="C7" s="75"/>
      <c r="D7" s="75"/>
      <c r="E7" s="75"/>
      <c r="F7" s="75"/>
      <c r="G7" s="7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134"/>
      <c r="AK7" s="75">
        <f>SUMIF($A$11:$A$133,"BATCH",AK$11:AK$133)</f>
        <v>0</v>
      </c>
      <c r="AL7" s="75">
        <f t="shared" ref="AL7:AZ7" si="31">SUMIF($A$11:$A$133,"BATCH",AL$11:AL$133)</f>
        <v>0</v>
      </c>
      <c r="AM7" s="75">
        <f t="shared" si="31"/>
        <v>0</v>
      </c>
      <c r="AN7" s="75">
        <f t="shared" si="31"/>
        <v>0</v>
      </c>
      <c r="AO7" s="75">
        <f t="shared" si="31"/>
        <v>0</v>
      </c>
      <c r="AP7" s="75">
        <f t="shared" si="31"/>
        <v>0</v>
      </c>
      <c r="AQ7" s="75">
        <f t="shared" si="31"/>
        <v>0</v>
      </c>
      <c r="AR7" s="75">
        <f t="shared" si="31"/>
        <v>0</v>
      </c>
      <c r="AS7" s="75">
        <f t="shared" si="31"/>
        <v>0</v>
      </c>
      <c r="AT7" s="75">
        <f t="shared" si="31"/>
        <v>0</v>
      </c>
      <c r="AU7" s="75">
        <f t="shared" si="31"/>
        <v>0</v>
      </c>
      <c r="AV7" s="75">
        <f t="shared" si="31"/>
        <v>0</v>
      </c>
      <c r="AW7" s="75">
        <f t="shared" si="31"/>
        <v>0</v>
      </c>
      <c r="AX7" s="75">
        <f t="shared" si="31"/>
        <v>0</v>
      </c>
      <c r="AY7" s="75">
        <f>SUMIF($A$11:$A$133,"BATCH",AY$11:AY$133)</f>
        <v>0</v>
      </c>
      <c r="AZ7" s="75">
        <f t="shared" si="31"/>
        <v>0</v>
      </c>
      <c r="BA7" s="75"/>
      <c r="BB7" s="75"/>
      <c r="BC7" s="75"/>
      <c r="BD7" s="75"/>
      <c r="BE7" s="75"/>
      <c r="BF7" s="75"/>
      <c r="BG7" s="75"/>
      <c r="BH7" s="75"/>
      <c r="BI7" s="75"/>
      <c r="BJ7" s="75"/>
      <c r="BK7" s="75"/>
      <c r="BL7" s="75"/>
      <c r="BM7" s="75"/>
      <c r="BN7" s="75"/>
      <c r="BO7" s="75"/>
      <c r="BP7" s="75"/>
      <c r="BQ7" s="75"/>
      <c r="BR7" s="75"/>
      <c r="BS7" s="75"/>
      <c r="BT7" s="75"/>
      <c r="BU7" s="75"/>
      <c r="BV7" s="75"/>
      <c r="BW7" s="75"/>
      <c r="BX7" s="75"/>
    </row>
    <row r="8" spans="1:76" ht="18.75">
      <c r="A8" s="116" t="s">
        <v>185</v>
      </c>
      <c r="B8" s="116"/>
      <c r="C8" s="75">
        <f>NETWORKDAYS(C4,D4,'WA Holidays'!$C$2:$C$71)</f>
        <v>23</v>
      </c>
      <c r="D8" s="75">
        <f>NETWORKDAYS(D4,E4,'WA Holidays'!$C$2:$C$71)</f>
        <v>23</v>
      </c>
      <c r="E8" s="75">
        <f>NETWORKDAYS(E4,F4,'WA Holidays'!$C$2:$C$71)</f>
        <v>19</v>
      </c>
      <c r="F8" s="75">
        <f>NETWORKDAYS(F4,G4,'WA Holidays'!$C$2:$C$71)</f>
        <v>22</v>
      </c>
      <c r="G8" s="75">
        <f>NETWORKDAYS(G4,H4,'WA Holidays'!$C$2:$C$71)</f>
        <v>22</v>
      </c>
      <c r="H8" s="75">
        <f>NETWORKDAYS(H4,I4,'WA Holidays'!$C$2:$C$71)</f>
        <v>19</v>
      </c>
      <c r="I8" s="75">
        <f>NETWORKDAYS(I4,J4,'WA Holidays'!$C$2:$C$71)</f>
        <v>21</v>
      </c>
      <c r="J8" s="75">
        <f>NETWORKDAYS(J4,K4,'WA Holidays'!$C$2:$C$71)</f>
        <v>23</v>
      </c>
      <c r="K8" s="75">
        <f>NETWORKDAYS(K4,L4,'WA Holidays'!$C$2:$C$71)</f>
        <v>20</v>
      </c>
      <c r="L8" s="75">
        <f>NETWORKDAYS(L4,M4,'WA Holidays'!$C$2:$C$71)</f>
        <v>24</v>
      </c>
      <c r="M8" s="75">
        <f>NETWORKDAYS(M4,N4,'WA Holidays'!$C$2:$C$71)</f>
        <v>22</v>
      </c>
      <c r="N8" s="75">
        <f>NETWORKDAYS(N4,O4,'WA Holidays'!$C$2:$C$71)</f>
        <v>21</v>
      </c>
      <c r="O8" s="75">
        <f>NETWORKDAYS(O4,EOMONTH(O4,0),'WA Holidays'!$C$2:$C$71)</f>
        <v>23</v>
      </c>
      <c r="P8" s="75">
        <f>NETWORKDAYS(P4,Q4,'WA Holidays'!$C$2:$C$71)</f>
        <v>6</v>
      </c>
      <c r="Q8" s="75">
        <f>NETWORKDAYS(Q4,R4,'WA Holidays'!$C$2:$C$71)</f>
        <v>5</v>
      </c>
      <c r="R8" s="75">
        <f>NETWORKDAYS(R4,S4,'WA Holidays'!$C$2:$C$71)</f>
        <v>5</v>
      </c>
      <c r="S8" s="75">
        <f>NETWORKDAYS(S4,S4+7,'WA Holidays'!$C$2:$C$71)</f>
        <v>6</v>
      </c>
      <c r="T8" s="75">
        <f>NETWORKDAYS(T4,U4,'WA Holidays'!$C$2:$C$71)</f>
        <v>23</v>
      </c>
      <c r="U8" s="75">
        <f>NETWORKDAYS(U4,V4,'WA Holidays'!$C$2:$C$71)</f>
        <v>23</v>
      </c>
      <c r="V8" s="75">
        <f>NETWORKDAYS(V4,W4,'WA Holidays'!$C$2:$C$71)</f>
        <v>19</v>
      </c>
      <c r="W8" s="75">
        <f>NETWORKDAYS(W4,X4,'WA Holidays'!$C$2:$C$71)</f>
        <v>22</v>
      </c>
      <c r="X8" s="75">
        <f>NETWORKDAYS(X4,Y4,'WA Holidays'!$C$2:$C$71)</f>
        <v>22</v>
      </c>
      <c r="Y8" s="75">
        <f>NETWORKDAYS(Y4,Z4,'WA Holidays'!$C$2:$C$71)</f>
        <v>19</v>
      </c>
      <c r="Z8" s="75">
        <f>NETWORKDAYS(Z4,AA4,'WA Holidays'!$C$2:$C$71)</f>
        <v>21</v>
      </c>
      <c r="AA8" s="75">
        <f>NETWORKDAYS(AA4,AB4,'WA Holidays'!$C$2:$C$71)</f>
        <v>23</v>
      </c>
      <c r="AB8" s="75">
        <f>NETWORKDAYS(AB4,AC4,'WA Holidays'!$C$2:$C$71)</f>
        <v>20</v>
      </c>
      <c r="AC8" s="75">
        <f>NETWORKDAYS(AC4,AD4,'WA Holidays'!$C$2:$C$71)</f>
        <v>24</v>
      </c>
      <c r="AD8" s="75">
        <f>NETWORKDAYS(AD4,AE4,'WA Holidays'!$C$2:$C$71)</f>
        <v>22</v>
      </c>
      <c r="AE8" s="75">
        <f>NETWORKDAYS(AE4,AF4,'WA Holidays'!$C$2:$C$71)</f>
        <v>21</v>
      </c>
      <c r="AF8" s="75">
        <f>NETWORKDAYS(AF4,EOMONTH(AF4,0),'WA Holidays'!$C$2:$C$71)</f>
        <v>23</v>
      </c>
      <c r="AG8" s="75">
        <f>NETWORKDAYS(AG4,AH4,'WA Holidays'!$C$2:$C$71)</f>
        <v>6</v>
      </c>
      <c r="AH8" s="75">
        <f>NETWORKDAYS(AH4,AI4,'WA Holidays'!$C$2:$C$71)</f>
        <v>5</v>
      </c>
      <c r="AI8" s="75">
        <f>NETWORKDAYS(AI4,AJ4,'WA Holidays'!$C$2:$C$71)</f>
        <v>5</v>
      </c>
      <c r="AJ8" s="134">
        <f>NETWORKDAYS(AJ4,AJ4+7,'WA Holidays'!$C$2:$C$71)</f>
        <v>6</v>
      </c>
      <c r="AK8" s="67"/>
      <c r="AL8" s="67"/>
      <c r="AM8" s="67"/>
      <c r="AN8" s="67"/>
      <c r="AO8" s="67"/>
      <c r="AP8" s="67"/>
      <c r="AQ8" s="67"/>
      <c r="AR8" s="67"/>
      <c r="AS8" s="67"/>
      <c r="AT8" s="67"/>
      <c r="AU8" s="67"/>
      <c r="AV8" s="67"/>
      <c r="AW8" s="67"/>
      <c r="AX8" s="67"/>
      <c r="AY8" s="67"/>
      <c r="AZ8" s="67"/>
      <c r="BA8" s="75"/>
      <c r="BB8" s="75"/>
      <c r="BC8" s="75"/>
      <c r="BD8" s="75"/>
      <c r="BE8" s="75"/>
      <c r="BF8" s="75"/>
      <c r="BG8" s="75"/>
      <c r="BH8" s="75"/>
      <c r="BI8" s="75"/>
      <c r="BJ8" s="75"/>
      <c r="BK8" s="75"/>
      <c r="BL8" s="75"/>
      <c r="BM8" s="75"/>
      <c r="BN8" s="75"/>
      <c r="BO8" s="75"/>
      <c r="BP8" s="75"/>
      <c r="BQ8" s="75"/>
      <c r="BR8" s="75"/>
      <c r="BS8" s="75"/>
      <c r="BT8" s="75"/>
      <c r="BU8" s="75"/>
      <c r="BV8" s="75"/>
      <c r="BW8" s="75"/>
      <c r="BX8" s="75"/>
    </row>
    <row r="9" spans="1:76" ht="18.75">
      <c r="A9" s="116" t="s">
        <v>186</v>
      </c>
      <c r="B9" s="116"/>
      <c r="C9" s="76" t="e">
        <f>C11/C6/C8</f>
        <v>#DIV/0!</v>
      </c>
      <c r="D9" s="76" t="e">
        <f t="shared" ref="D9:AJ9" si="32">D11/D6/D8</f>
        <v>#DIV/0!</v>
      </c>
      <c r="E9" s="76" t="e">
        <f t="shared" si="32"/>
        <v>#DIV/0!</v>
      </c>
      <c r="F9" s="76" t="e">
        <f t="shared" si="32"/>
        <v>#DIV/0!</v>
      </c>
      <c r="G9" s="76" t="e">
        <f t="shared" si="32"/>
        <v>#DIV/0!</v>
      </c>
      <c r="H9" s="76" t="e">
        <f t="shared" si="32"/>
        <v>#DIV/0!</v>
      </c>
      <c r="I9" s="76" t="e">
        <f t="shared" si="32"/>
        <v>#DIV/0!</v>
      </c>
      <c r="J9" s="76" t="e">
        <f t="shared" si="32"/>
        <v>#DIV/0!</v>
      </c>
      <c r="K9" s="76" t="e">
        <f t="shared" si="32"/>
        <v>#DIV/0!</v>
      </c>
      <c r="L9" s="76" t="e">
        <f t="shared" si="32"/>
        <v>#DIV/0!</v>
      </c>
      <c r="M9" s="76" t="e">
        <f t="shared" si="32"/>
        <v>#DIV/0!</v>
      </c>
      <c r="N9" s="76" t="e">
        <f t="shared" si="32"/>
        <v>#DIV/0!</v>
      </c>
      <c r="O9" s="76" t="e">
        <f t="shared" si="32"/>
        <v>#DIV/0!</v>
      </c>
      <c r="P9" s="76" t="e">
        <f t="shared" si="32"/>
        <v>#DIV/0!</v>
      </c>
      <c r="Q9" s="76" t="e">
        <f t="shared" si="32"/>
        <v>#DIV/0!</v>
      </c>
      <c r="R9" s="76" t="e">
        <f t="shared" si="32"/>
        <v>#DIV/0!</v>
      </c>
      <c r="S9" s="76" t="e">
        <f t="shared" si="32"/>
        <v>#DIV/0!</v>
      </c>
      <c r="T9" s="76" t="e">
        <f t="shared" si="32"/>
        <v>#DIV/0!</v>
      </c>
      <c r="U9" s="76" t="e">
        <f t="shared" si="32"/>
        <v>#DIV/0!</v>
      </c>
      <c r="V9" s="76" t="e">
        <f t="shared" si="32"/>
        <v>#DIV/0!</v>
      </c>
      <c r="W9" s="76" t="e">
        <f t="shared" si="32"/>
        <v>#DIV/0!</v>
      </c>
      <c r="X9" s="76" t="e">
        <f t="shared" si="32"/>
        <v>#DIV/0!</v>
      </c>
      <c r="Y9" s="76" t="e">
        <f t="shared" si="32"/>
        <v>#DIV/0!</v>
      </c>
      <c r="Z9" s="76" t="e">
        <f t="shared" si="32"/>
        <v>#DIV/0!</v>
      </c>
      <c r="AA9" s="76" t="e">
        <f t="shared" si="32"/>
        <v>#DIV/0!</v>
      </c>
      <c r="AB9" s="76" t="e">
        <f t="shared" si="32"/>
        <v>#DIV/0!</v>
      </c>
      <c r="AC9" s="76" t="e">
        <f t="shared" si="32"/>
        <v>#DIV/0!</v>
      </c>
      <c r="AD9" s="76" t="e">
        <f t="shared" si="32"/>
        <v>#DIV/0!</v>
      </c>
      <c r="AE9" s="76" t="e">
        <f t="shared" si="32"/>
        <v>#DIV/0!</v>
      </c>
      <c r="AF9" s="76" t="e">
        <f t="shared" si="32"/>
        <v>#DIV/0!</v>
      </c>
      <c r="AG9" s="76" t="e">
        <f t="shared" si="32"/>
        <v>#DIV/0!</v>
      </c>
      <c r="AH9" s="76" t="e">
        <f t="shared" si="32"/>
        <v>#DIV/0!</v>
      </c>
      <c r="AI9" s="76" t="e">
        <f t="shared" si="32"/>
        <v>#DIV/0!</v>
      </c>
      <c r="AJ9" s="135" t="e">
        <f t="shared" si="32"/>
        <v>#DIV/0!</v>
      </c>
      <c r="AK9" s="67"/>
      <c r="AL9" s="67"/>
      <c r="AM9" s="67"/>
      <c r="AN9" s="67"/>
      <c r="AO9" s="67"/>
      <c r="AP9" s="67"/>
      <c r="AQ9" s="67"/>
      <c r="AR9" s="67"/>
      <c r="AS9" s="67"/>
      <c r="AT9" s="67"/>
      <c r="AU9" s="67"/>
      <c r="AV9" s="67"/>
      <c r="AW9" s="67"/>
      <c r="AX9" s="67"/>
      <c r="AY9" s="67"/>
      <c r="AZ9" s="67"/>
      <c r="BA9" s="76"/>
      <c r="BB9" s="76"/>
      <c r="BC9" s="76"/>
      <c r="BD9" s="76"/>
      <c r="BE9" s="76"/>
      <c r="BF9" s="76"/>
      <c r="BG9" s="76"/>
      <c r="BH9" s="76"/>
      <c r="BI9" s="76"/>
      <c r="BJ9" s="76"/>
      <c r="BK9" s="76"/>
      <c r="BL9" s="76"/>
      <c r="BM9" s="76"/>
      <c r="BN9" s="76"/>
      <c r="BO9" s="76"/>
      <c r="BP9" s="76"/>
      <c r="BQ9" s="76"/>
      <c r="BR9" s="76"/>
      <c r="BS9" s="76"/>
      <c r="BT9" s="76"/>
      <c r="BU9" s="76"/>
      <c r="BV9" s="76"/>
      <c r="BW9" s="76"/>
      <c r="BX9" s="76"/>
    </row>
    <row r="10" spans="1:76" ht="18.75">
      <c r="A10" s="116" t="s">
        <v>216</v>
      </c>
      <c r="B10" s="116"/>
      <c r="C10" s="76" t="e">
        <f>MEDIAN($C$9:$N$9)</f>
        <v>#DIV/0!</v>
      </c>
      <c r="D10" s="76" t="e">
        <f t="shared" ref="D10:N10" si="33">MEDIAN($C$9:$N$9)</f>
        <v>#DIV/0!</v>
      </c>
      <c r="E10" s="76" t="e">
        <f t="shared" si="33"/>
        <v>#DIV/0!</v>
      </c>
      <c r="F10" s="76" t="e">
        <f t="shared" si="33"/>
        <v>#DIV/0!</v>
      </c>
      <c r="G10" s="76" t="e">
        <f t="shared" si="33"/>
        <v>#DIV/0!</v>
      </c>
      <c r="H10" s="76" t="e">
        <f t="shared" si="33"/>
        <v>#DIV/0!</v>
      </c>
      <c r="I10" s="76" t="e">
        <f t="shared" si="33"/>
        <v>#DIV/0!</v>
      </c>
      <c r="J10" s="76" t="e">
        <f t="shared" si="33"/>
        <v>#DIV/0!</v>
      </c>
      <c r="K10" s="76" t="e">
        <f t="shared" si="33"/>
        <v>#DIV/0!</v>
      </c>
      <c r="L10" s="76" t="e">
        <f t="shared" si="33"/>
        <v>#DIV/0!</v>
      </c>
      <c r="M10" s="76" t="e">
        <f t="shared" si="33"/>
        <v>#DIV/0!</v>
      </c>
      <c r="N10" s="76" t="e">
        <f t="shared" si="33"/>
        <v>#DIV/0!</v>
      </c>
      <c r="O10" s="76"/>
      <c r="P10" s="76" t="e">
        <f>MEDIAN($P$9:$S$9)</f>
        <v>#DIV/0!</v>
      </c>
      <c r="Q10" s="76" t="e">
        <f t="shared" ref="Q10:S10" si="34">MEDIAN($P$9:$S$9)</f>
        <v>#DIV/0!</v>
      </c>
      <c r="R10" s="76" t="e">
        <f t="shared" si="34"/>
        <v>#DIV/0!</v>
      </c>
      <c r="S10" s="76" t="e">
        <f t="shared" si="34"/>
        <v>#DIV/0!</v>
      </c>
      <c r="T10" s="76" t="e">
        <f>MEDIAN($T$9:$AE$9)</f>
        <v>#DIV/0!</v>
      </c>
      <c r="U10" s="76" t="e">
        <f t="shared" ref="U10:AE10" si="35">MEDIAN($T$9:$AE$9)</f>
        <v>#DIV/0!</v>
      </c>
      <c r="V10" s="76" t="e">
        <f t="shared" si="35"/>
        <v>#DIV/0!</v>
      </c>
      <c r="W10" s="76" t="e">
        <f t="shared" si="35"/>
        <v>#DIV/0!</v>
      </c>
      <c r="X10" s="76" t="e">
        <f t="shared" si="35"/>
        <v>#DIV/0!</v>
      </c>
      <c r="Y10" s="76" t="e">
        <f t="shared" si="35"/>
        <v>#DIV/0!</v>
      </c>
      <c r="Z10" s="76" t="e">
        <f t="shared" si="35"/>
        <v>#DIV/0!</v>
      </c>
      <c r="AA10" s="76" t="e">
        <f t="shared" si="35"/>
        <v>#DIV/0!</v>
      </c>
      <c r="AB10" s="76" t="e">
        <f t="shared" si="35"/>
        <v>#DIV/0!</v>
      </c>
      <c r="AC10" s="76" t="e">
        <f t="shared" si="35"/>
        <v>#DIV/0!</v>
      </c>
      <c r="AD10" s="76" t="e">
        <f t="shared" si="35"/>
        <v>#DIV/0!</v>
      </c>
      <c r="AE10" s="76" t="e">
        <f t="shared" si="35"/>
        <v>#DIV/0!</v>
      </c>
      <c r="AF10" s="76"/>
      <c r="AG10" s="76" t="e">
        <f>MEDIAN($AG$9:$AJ$9)</f>
        <v>#DIV/0!</v>
      </c>
      <c r="AH10" s="76" t="e">
        <f t="shared" ref="AH10:AJ10" si="36">MEDIAN($AG$9:$AJ$9)</f>
        <v>#DIV/0!</v>
      </c>
      <c r="AI10" s="76" t="e">
        <f t="shared" si="36"/>
        <v>#DIV/0!</v>
      </c>
      <c r="AJ10" s="135" t="e">
        <f t="shared" si="36"/>
        <v>#DIV/0!</v>
      </c>
      <c r="AK10" s="138" t="str">
        <f>IFERROR((AK11-AK7)/AK6,"NA")</f>
        <v>NA</v>
      </c>
      <c r="AL10" s="138" t="str">
        <f t="shared" ref="AL10:AZ10" si="37">IFERROR((AL11-AL7)/AL6,"NA")</f>
        <v>NA</v>
      </c>
      <c r="AM10" s="138" t="str">
        <f t="shared" si="37"/>
        <v>NA</v>
      </c>
      <c r="AN10" s="138" t="str">
        <f t="shared" si="37"/>
        <v>NA</v>
      </c>
      <c r="AO10" s="138" t="str">
        <f t="shared" si="37"/>
        <v>NA</v>
      </c>
      <c r="AP10" s="138" t="str">
        <f t="shared" si="37"/>
        <v>NA</v>
      </c>
      <c r="AQ10" s="138" t="str">
        <f t="shared" si="37"/>
        <v>NA</v>
      </c>
      <c r="AR10" s="138" t="str">
        <f t="shared" si="37"/>
        <v>NA</v>
      </c>
      <c r="AS10" s="138" t="str">
        <f t="shared" si="37"/>
        <v>NA</v>
      </c>
      <c r="AT10" s="138" t="str">
        <f t="shared" si="37"/>
        <v>NA</v>
      </c>
      <c r="AU10" s="138" t="str">
        <f t="shared" si="37"/>
        <v>NA</v>
      </c>
      <c r="AV10" s="138" t="str">
        <f t="shared" si="37"/>
        <v>NA</v>
      </c>
      <c r="AW10" s="138" t="str">
        <f t="shared" si="37"/>
        <v>NA</v>
      </c>
      <c r="AX10" s="138" t="str">
        <f t="shared" si="37"/>
        <v>NA</v>
      </c>
      <c r="AY10" s="138" t="str">
        <f t="shared" si="37"/>
        <v>NA</v>
      </c>
      <c r="AZ10" s="138" t="str">
        <f t="shared" si="37"/>
        <v>NA</v>
      </c>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row>
    <row r="11" spans="1:76" s="7" customFormat="1">
      <c r="A11" s="60" t="str" cm="1">
        <f t="array" ref="A11">_xlfn.UNIQUE(_xlfn._xlws.FILTER('Data Table'!$F:$F,'Data Table'!J:J&gt;'Data Table People'!$C$4))</f>
        <v>ALLOCATED_OFFICER</v>
      </c>
      <c r="B11" s="117" t="s">
        <v>189</v>
      </c>
      <c r="C11" s="119">
        <f>SUM(C12:C202)</f>
        <v>0</v>
      </c>
      <c r="D11" s="119">
        <f t="shared" ref="D11:AJ11" si="38">SUM(D12:D202)</f>
        <v>0</v>
      </c>
      <c r="E11" s="119">
        <f t="shared" si="38"/>
        <v>0</v>
      </c>
      <c r="F11" s="119">
        <f t="shared" si="38"/>
        <v>0</v>
      </c>
      <c r="G11" s="119">
        <f t="shared" si="38"/>
        <v>0</v>
      </c>
      <c r="H11" s="119">
        <f t="shared" si="38"/>
        <v>0</v>
      </c>
      <c r="I11" s="119">
        <f t="shared" si="38"/>
        <v>0</v>
      </c>
      <c r="J11" s="119">
        <f t="shared" si="38"/>
        <v>0</v>
      </c>
      <c r="K11" s="119">
        <f t="shared" si="38"/>
        <v>0</v>
      </c>
      <c r="L11" s="119">
        <f t="shared" si="38"/>
        <v>0</v>
      </c>
      <c r="M11" s="119">
        <f t="shared" si="38"/>
        <v>0</v>
      </c>
      <c r="N11" s="119">
        <f t="shared" si="38"/>
        <v>0</v>
      </c>
      <c r="O11" s="119">
        <f t="shared" si="38"/>
        <v>0</v>
      </c>
      <c r="P11" s="119">
        <f t="shared" si="38"/>
        <v>0</v>
      </c>
      <c r="Q11" s="119">
        <f t="shared" si="38"/>
        <v>0</v>
      </c>
      <c r="R11" s="119">
        <f t="shared" si="38"/>
        <v>0</v>
      </c>
      <c r="S11" s="119">
        <f t="shared" si="38"/>
        <v>0</v>
      </c>
      <c r="T11" s="119">
        <f t="shared" si="38"/>
        <v>0</v>
      </c>
      <c r="U11" s="119">
        <f t="shared" si="38"/>
        <v>0</v>
      </c>
      <c r="V11" s="119">
        <f t="shared" si="38"/>
        <v>0</v>
      </c>
      <c r="W11" s="119">
        <f t="shared" si="38"/>
        <v>0</v>
      </c>
      <c r="X11" s="119">
        <f t="shared" si="38"/>
        <v>0</v>
      </c>
      <c r="Y11" s="119">
        <f t="shared" si="38"/>
        <v>0</v>
      </c>
      <c r="Z11" s="119">
        <f t="shared" si="38"/>
        <v>0</v>
      </c>
      <c r="AA11" s="119">
        <f t="shared" si="38"/>
        <v>0</v>
      </c>
      <c r="AB11" s="119">
        <f t="shared" si="38"/>
        <v>0</v>
      </c>
      <c r="AC11" s="119">
        <f t="shared" si="38"/>
        <v>0</v>
      </c>
      <c r="AD11" s="119">
        <f t="shared" si="38"/>
        <v>0</v>
      </c>
      <c r="AE11" s="119">
        <f t="shared" si="38"/>
        <v>0</v>
      </c>
      <c r="AF11" s="119">
        <f t="shared" si="38"/>
        <v>0</v>
      </c>
      <c r="AG11" s="119">
        <f t="shared" si="38"/>
        <v>0</v>
      </c>
      <c r="AH11" s="119">
        <f t="shared" si="38"/>
        <v>0</v>
      </c>
      <c r="AI11" s="119">
        <f t="shared" si="38"/>
        <v>0</v>
      </c>
      <c r="AJ11" s="136">
        <f t="shared" si="38"/>
        <v>0</v>
      </c>
      <c r="AK11" s="119">
        <f>SUM(AK12:AK133)</f>
        <v>0</v>
      </c>
      <c r="AL11" s="119">
        <f t="shared" ref="AL11:AP11" si="39">SUM(AL12:AL133)</f>
        <v>0</v>
      </c>
      <c r="AM11" s="119">
        <f t="shared" si="39"/>
        <v>0</v>
      </c>
      <c r="AN11" s="119">
        <f t="shared" si="39"/>
        <v>0</v>
      </c>
      <c r="AO11" s="119">
        <f t="shared" si="39"/>
        <v>0</v>
      </c>
      <c r="AP11" s="119">
        <f t="shared" si="39"/>
        <v>0</v>
      </c>
      <c r="AQ11" s="119">
        <f>SUM(AQ12:AQ133)</f>
        <v>0</v>
      </c>
      <c r="AR11" s="119">
        <f t="shared" ref="AR11" si="40">SUM(AR12:AR133)</f>
        <v>0</v>
      </c>
      <c r="AS11" s="119">
        <f t="shared" ref="AS11" si="41">SUM(AS12:AS133)</f>
        <v>0</v>
      </c>
      <c r="AT11" s="119">
        <f t="shared" ref="AT11" si="42">SUM(AT12:AT133)</f>
        <v>0</v>
      </c>
      <c r="AU11" s="119">
        <f t="shared" ref="AU11" si="43">SUM(AU12:AU133)</f>
        <v>0</v>
      </c>
      <c r="AV11" s="119">
        <f t="shared" ref="AV11" si="44">SUM(AV12:AV133)</f>
        <v>0</v>
      </c>
      <c r="AW11" s="119">
        <f>SUM(AW12:AW133)</f>
        <v>0</v>
      </c>
      <c r="AX11" s="119">
        <f t="shared" ref="AX11" si="45">SUM(AX12:AX133)</f>
        <v>0</v>
      </c>
      <c r="AY11" s="119">
        <f>SUM(AK11:AL11)</f>
        <v>0</v>
      </c>
      <c r="AZ11" s="119">
        <f>SUM(AR11:AS11)</f>
        <v>0</v>
      </c>
      <c r="BA11" s="156"/>
      <c r="BB11" s="156"/>
      <c r="BC11" s="156"/>
      <c r="BD11" s="156"/>
      <c r="BE11" s="156"/>
      <c r="BF11" s="156"/>
      <c r="BG11" s="156"/>
      <c r="BH11" s="156"/>
      <c r="BI11" s="156"/>
      <c r="BJ11" s="156"/>
      <c r="BK11" s="156"/>
      <c r="BL11" s="156"/>
      <c r="BM11" s="119"/>
      <c r="BN11" s="119"/>
      <c r="BO11" s="119"/>
      <c r="BP11" s="119"/>
      <c r="BQ11" s="119"/>
      <c r="BR11" s="119"/>
      <c r="BS11" s="119"/>
      <c r="BT11" s="119"/>
      <c r="BU11" s="119"/>
      <c r="BV11" s="119"/>
      <c r="BW11" s="119"/>
      <c r="BX11" s="119"/>
    </row>
    <row r="12" spans="1:76">
      <c r="A12" s="61"/>
      <c r="B12" s="61" t="str">
        <f>IF(A12="","","X")</f>
        <v/>
      </c>
      <c r="C12" s="118" t="str">
        <f>IF($B12="X",COUNTIFS('Data Table'!$F:$F,'Data Table People'!$A12,'Data Table'!$J:$J,"&gt;="&amp;'Data Table People'!C$4,'Data Table'!$J:$J,"&lt;"&amp;'Data Table People'!D$4,'Data Table'!$C:$C,'Data Table People'!$C$3),"")</f>
        <v/>
      </c>
      <c r="D12" s="118" t="str">
        <f>IF($B12="X",COUNTIFS('Data Table'!$F:$F,'Data Table People'!$A12,'Data Table'!$J:$J,"&gt;="&amp;'Data Table People'!D$4,'Data Table'!$J:$J,"&lt;"&amp;'Data Table People'!E$4,'Data Table'!$C:$C,'Data Table People'!$C$3),"")</f>
        <v/>
      </c>
      <c r="E12" s="118" t="str">
        <f>IF($B12="X",COUNTIFS('Data Table'!$F:$F,'Data Table People'!$A12,'Data Table'!$J:$J,"&gt;="&amp;'Data Table People'!E$4,'Data Table'!$J:$J,"&lt;"&amp;'Data Table People'!F$4,'Data Table'!$C:$C,'Data Table People'!$C$3),"")</f>
        <v/>
      </c>
      <c r="F12" s="118" t="str">
        <f>IF($B12="X",COUNTIFS('Data Table'!$F:$F,'Data Table People'!$A12,'Data Table'!$J:$J,"&gt;="&amp;'Data Table People'!F$4,'Data Table'!$J:$J,"&lt;"&amp;'Data Table People'!G$4,'Data Table'!$C:$C,'Data Table People'!$C$3),"")</f>
        <v/>
      </c>
      <c r="G12" s="118" t="str">
        <f>IF($B12="X",COUNTIFS('Data Table'!$F:$F,'Data Table People'!$A12,'Data Table'!$J:$J,"&gt;="&amp;'Data Table People'!G$4,'Data Table'!$J:$J,"&lt;"&amp;'Data Table People'!H$4,'Data Table'!$C:$C,'Data Table People'!$C$3),"")</f>
        <v/>
      </c>
      <c r="H12" s="118" t="str">
        <f>IF($B12="X",COUNTIFS('Data Table'!$F:$F,'Data Table People'!$A12,'Data Table'!$J:$J,"&gt;="&amp;'Data Table People'!H$4,'Data Table'!$J:$J,"&lt;"&amp;'Data Table People'!I$4,'Data Table'!$C:$C,'Data Table People'!$C$3),"")</f>
        <v/>
      </c>
      <c r="I12" s="118" t="str">
        <f>IF($B12="X",COUNTIFS('Data Table'!$F:$F,'Data Table People'!$A12,'Data Table'!$J:$J,"&gt;="&amp;'Data Table People'!I$4,'Data Table'!$J:$J,"&lt;"&amp;'Data Table People'!J$4,'Data Table'!$C:$C,'Data Table People'!$C$3),"")</f>
        <v/>
      </c>
      <c r="J12" s="118" t="str">
        <f>IF($B12="X",COUNTIFS('Data Table'!$F:$F,'Data Table People'!$A12,'Data Table'!$J:$J,"&gt;="&amp;'Data Table People'!J$4,'Data Table'!$J:$J,"&lt;"&amp;'Data Table People'!K$4,'Data Table'!$C:$C,'Data Table People'!$C$3),"")</f>
        <v/>
      </c>
      <c r="K12" s="118" t="str">
        <f>IF($B12="X",COUNTIFS('Data Table'!$F:$F,'Data Table People'!$A12,'Data Table'!$J:$J,"&gt;="&amp;'Data Table People'!K$4,'Data Table'!$J:$J,"&lt;"&amp;'Data Table People'!L$4,'Data Table'!$C:$C,'Data Table People'!$C$3),"")</f>
        <v/>
      </c>
      <c r="L12" s="118" t="str">
        <f>IF($B12="X",COUNTIFS('Data Table'!$F:$F,'Data Table People'!$A12,'Data Table'!$J:$J,"&gt;="&amp;'Data Table People'!L$4,'Data Table'!$J:$J,"&lt;"&amp;'Data Table People'!M$4,'Data Table'!$C:$C,'Data Table People'!$C$3),"")</f>
        <v/>
      </c>
      <c r="M12" s="118" t="str">
        <f>IF($B12="X",COUNTIFS('Data Table'!$F:$F,'Data Table People'!$A12,'Data Table'!$J:$J,"&gt;="&amp;'Data Table People'!M$4,'Data Table'!$J:$J,"&lt;"&amp;'Data Table People'!N$4,'Data Table'!$C:$C,'Data Table People'!$C$3),"")</f>
        <v/>
      </c>
      <c r="N12" s="118" t="str">
        <f>IF($B12="X",COUNTIFS('Data Table'!$F:$F,'Data Table People'!$A12,'Data Table'!$J:$J,"&gt;="&amp;'Data Table People'!N$4,'Data Table'!$J:$J,"&lt;"&amp;'Data Table People'!O$4,'Data Table'!$C:$C,'Data Table People'!$C$3),"")</f>
        <v/>
      </c>
      <c r="O12" s="118" t="str">
        <f>IF(B12="X",COUNTIFS('Data Table'!$F:$F,'Data Table People'!$A12,'Data Table'!$J:$J,"&gt;="&amp;'Data Table People'!O$4,'Data Table'!$C:$C,'Data Table People'!$C$3),"")</f>
        <v/>
      </c>
      <c r="P12" s="118" t="str">
        <f>IF($B12="x",COUNTIFS('Data Table'!$F:$F,'Data Table People'!$A12,'Data Table'!$J:$J,"&gt;="&amp;'Data Table People'!P$4,'Data Table'!$J:$J,"&lt;"&amp;'Data Table People'!Q$4,'Data Table'!$C:$C,'Data Table People'!$C$3),"")</f>
        <v/>
      </c>
      <c r="Q12" s="118" t="str">
        <f>IF($B12="x",COUNTIFS('Data Table'!$F:$F,'Data Table People'!$A12,'Data Table'!$J:$J,"&gt;="&amp;'Data Table People'!Q$4,'Data Table'!$J:$J,"&lt;"&amp;'Data Table People'!R$4,'Data Table'!$C:$C,'Data Table People'!$C$3),"")</f>
        <v/>
      </c>
      <c r="R12" s="118" t="str">
        <f>IF($B12="x",COUNTIFS('Data Table'!$F:$F,'Data Table People'!$A12,'Data Table'!$J:$J,"&gt;="&amp;'Data Table People'!R$4,'Data Table'!$J:$J,"&lt;"&amp;'Data Table People'!S$4,'Data Table'!$C:$C,'Data Table People'!$C$3),"")</f>
        <v/>
      </c>
      <c r="S12" s="118" t="str">
        <f>IF($B12="X",COUNTIFS('Data Table'!$F:$F,'Data Table People'!$A12,'Data Table'!$J:$J,"&gt;="&amp;'Data Table People'!S$4,'Data Table'!$J:$J,"&lt;"&amp;'Data Table People'!S$4+7,'Data Table'!$C:$C,'Data Table People'!$C$3),"")</f>
        <v/>
      </c>
      <c r="T12" s="118" t="str">
        <f>IF($B12="x",COUNTIFS('Data Table'!$F:$F,'Data Table People'!$A12,'Data Table'!$J:$J,"&gt;="&amp;'Data Table People'!T$4,'Data Table'!$J:$J,"&lt;"&amp;'Data Table People'!U$4,'Data Table'!$C:$C,'Data Table People'!$T$3),"")</f>
        <v/>
      </c>
      <c r="U12" s="118" t="str">
        <f>IF($B12="x",COUNTIFS('Data Table'!$F:$F,'Data Table People'!$A12,'Data Table'!$J:$J,"&gt;="&amp;'Data Table People'!U$4,'Data Table'!$J:$J,"&lt;"&amp;'Data Table People'!V$4,'Data Table'!$C:$C,'Data Table People'!$T$3),"")</f>
        <v/>
      </c>
      <c r="V12" s="118" t="str">
        <f>IF($B12="x",COUNTIFS('Data Table'!$F:$F,'Data Table People'!$A12,'Data Table'!$J:$J,"&gt;="&amp;'Data Table People'!V$4,'Data Table'!$J:$J,"&lt;"&amp;'Data Table People'!W$4,'Data Table'!$C:$C,'Data Table People'!$T$3),"")</f>
        <v/>
      </c>
      <c r="W12" s="118" t="str">
        <f>IF($B12="x",COUNTIFS('Data Table'!$F:$F,'Data Table People'!$A12,'Data Table'!$J:$J,"&gt;="&amp;'Data Table People'!W$4,'Data Table'!$J:$J,"&lt;"&amp;'Data Table People'!X$4,'Data Table'!$C:$C,'Data Table People'!$T$3),"")</f>
        <v/>
      </c>
      <c r="X12" s="118" t="str">
        <f>IF($B12="x",COUNTIFS('Data Table'!$F:$F,'Data Table People'!$A12,'Data Table'!$J:$J,"&gt;="&amp;'Data Table People'!X$4,'Data Table'!$J:$J,"&lt;"&amp;'Data Table People'!Y$4,'Data Table'!$C:$C,'Data Table People'!$T$3),"")</f>
        <v/>
      </c>
      <c r="Y12" s="118" t="str">
        <f>IF($B12="x",COUNTIFS('Data Table'!$F:$F,'Data Table People'!$A12,'Data Table'!$J:$J,"&gt;="&amp;'Data Table People'!Y$4,'Data Table'!$J:$J,"&lt;"&amp;'Data Table People'!Z$4,'Data Table'!$C:$C,'Data Table People'!$T$3),"")</f>
        <v/>
      </c>
      <c r="Z12" s="118" t="str">
        <f>IF($B12="x",COUNTIFS('Data Table'!$F:$F,'Data Table People'!$A12,'Data Table'!$J:$J,"&gt;="&amp;'Data Table People'!Z$4,'Data Table'!$J:$J,"&lt;"&amp;'Data Table People'!AA$4,'Data Table'!$C:$C,'Data Table People'!$T$3),"")</f>
        <v/>
      </c>
      <c r="AA12" s="118" t="str">
        <f>IF($B12="x",COUNTIFS('Data Table'!$F:$F,'Data Table People'!$A12,'Data Table'!$J:$J,"&gt;="&amp;'Data Table People'!AA$4,'Data Table'!$J:$J,"&lt;"&amp;'Data Table People'!AB$4,'Data Table'!$C:$C,'Data Table People'!$T$3),"")</f>
        <v/>
      </c>
      <c r="AB12" s="118" t="str">
        <f>IF($B12="x",COUNTIFS('Data Table'!$F:$F,'Data Table People'!$A12,'Data Table'!$J:$J,"&gt;="&amp;'Data Table People'!AB$4,'Data Table'!$J:$J,"&lt;"&amp;'Data Table People'!AC$4,'Data Table'!$C:$C,'Data Table People'!$T$3),"")</f>
        <v/>
      </c>
      <c r="AC12" s="118" t="str">
        <f>IF($B12="x",COUNTIFS('Data Table'!$F:$F,'Data Table People'!$A12,'Data Table'!$J:$J,"&gt;="&amp;'Data Table People'!AC$4,'Data Table'!$J:$J,"&lt;"&amp;'Data Table People'!AD$4,'Data Table'!$C:$C,'Data Table People'!$T$3),"")</f>
        <v/>
      </c>
      <c r="AD12" s="118" t="str">
        <f>IF($B12="x",COUNTIFS('Data Table'!$F:$F,'Data Table People'!$A12,'Data Table'!$J:$J,"&gt;="&amp;'Data Table People'!AD$4,'Data Table'!$J:$J,"&lt;"&amp;'Data Table People'!AE$4,'Data Table'!$C:$C,'Data Table People'!$T$3),"")</f>
        <v/>
      </c>
      <c r="AE12" s="118" t="str">
        <f>IF($B12="x",COUNTIFS('Data Table'!$F:$F,'Data Table People'!$A12,'Data Table'!$J:$J,"&gt;="&amp;'Data Table People'!AE$4,'Data Table'!$J:$J,"&lt;"&amp;'Data Table People'!AF$4,'Data Table'!$C:$C,'Data Table People'!$T$3),"")</f>
        <v/>
      </c>
      <c r="AF12" s="118" t="str">
        <f>IF($B12="X",COUNTIFS('Data Table'!$F:$F,'Data Table People'!$A12,'Data Table'!$J:$J,"&gt;="&amp;'Data Table People'!AF$4,'Data Table'!$C:$C,'Data Table People'!$T$3),"")</f>
        <v/>
      </c>
      <c r="AG12" s="118" t="str">
        <f>IF($B12="X",COUNTIFS('Data Table'!$F:$F,'Data Table People'!$A12,'Data Table'!$J:$J,"&gt;="&amp;'Data Table People'!AG$4,'Data Table'!$J:$J,"&lt;"&amp;'Data Table People'!AH$4,'Data Table'!$C:$C,'Data Table People'!$T$3),"")</f>
        <v/>
      </c>
      <c r="AH12" s="118" t="str">
        <f>IF($B12="X",COUNTIFS('Data Table'!$F:$F,'Data Table People'!$A12,'Data Table'!$J:$J,"&gt;="&amp;'Data Table People'!AH$4,'Data Table'!$J:$J,"&lt;"&amp;'Data Table People'!AI$4,'Data Table'!$C:$C,'Data Table People'!$T$3),"")</f>
        <v/>
      </c>
      <c r="AI12" s="118" t="str">
        <f>IF($B12="X",COUNTIFS('Data Table'!$F:$F,'Data Table People'!$A12,'Data Table'!$J:$J,"&gt;="&amp;'Data Table People'!AI$4,'Data Table'!$J:$J,"&lt;"&amp;'Data Table People'!AJ$4,'Data Table'!$C:$C,'Data Table People'!$T$3),"")</f>
        <v/>
      </c>
      <c r="AJ12" s="137" t="str">
        <f>IF($B12="X",COUNTIFS('Data Table'!$F:$F,'Data Table People'!$A12,'Data Table'!$J:$J,"&gt;="&amp;'Data Table People'!AJ$4,'Data Table'!$J:$J,"&lt;"&amp;'Data Table People'!AJ$4+7,'Data Table'!$C:$C,'Data Table People'!$T$3),"")</f>
        <v/>
      </c>
      <c r="AK12" s="67">
        <f>COUNTIFS('Data Table'!$F:$F,'Data Table People'!$A12,'Data Table'!$C:$C,'Data Table People'!AK$4,'Data Table'!$B:$B,'Data Table People'!AK$5,'Data Table'!$I:$I,"OUTSTANDING")</f>
        <v>0</v>
      </c>
      <c r="AL12" s="67">
        <f>COUNTIFS('Data Table'!$F:$F,'Data Table People'!$A12,'Data Table'!$C:$C,'Data Table People'!AL$4,'Data Table'!$B:$B,'Data Table People'!AL$5,'Data Table'!$I:$I,"OUTSTANDING")</f>
        <v>0</v>
      </c>
      <c r="AM12" s="67">
        <f>COUNTIFS('Data Table'!$F:$F,'Data Table People'!$A12,'Data Table'!$C:$C,'Data Table People'!AM$4,'Data Table'!$B:$B,'Data Table People'!AM$5,'Data Table'!$I:$I,"OUTSTANDING")</f>
        <v>0</v>
      </c>
      <c r="AN12" s="67">
        <f>COUNTIFS('Data Table'!$F:$F,'Data Table People'!$A12,'Data Table'!$C:$C,'Data Table People'!AN$4,'Data Table'!$B:$B,'Data Table People'!AN$5,'Data Table'!$I:$I,"OUTSTANDING")</f>
        <v>0</v>
      </c>
      <c r="AO12" s="67">
        <f>COUNTIFS('Data Table'!$F:$F,'Data Table People'!$A12,'Data Table'!$C:$C,'Data Table People'!AO$4,'Data Table'!$B:$B,'Data Table People'!AO$5,'Data Table'!$I:$I,"OUTSTANDING")</f>
        <v>0</v>
      </c>
      <c r="AP12" s="67">
        <f>COUNTIFS('Data Table'!$F:$F,'Data Table People'!$A12,'Data Table'!$C:$C,'Data Table People'!AP$4,'Data Table'!$B:$B,'Data Table People'!AP$5,'Data Table'!$I:$I,"OUTSTANDING")</f>
        <v>0</v>
      </c>
      <c r="AQ12" s="67">
        <f>COUNTIFS('Data Table'!$F:$F,'Data Table People'!$A12,'Data Table'!$C:$C,'Data Table People'!AQ$4,'Data Table'!$B:$B,'Data Table People'!AQ$5,'Data Table'!$I:$I,"OUTSTANDING")</f>
        <v>0</v>
      </c>
      <c r="AR12" s="67">
        <f>COUNTIFS('Data Table'!$F:$F,'Data Table People'!$A12,'Data Table'!$C:$C,'Data Table People'!AR$4,'Data Table'!$B:$B,'Data Table People'!AR$5,'Data Table'!$I:$I,"OUTSTANDING")</f>
        <v>0</v>
      </c>
      <c r="AS12" s="67">
        <f>COUNTIFS('Data Table'!$F:$F,'Data Table People'!$A12,'Data Table'!$C:$C,'Data Table People'!AS$4,'Data Table'!$B:$B,'Data Table People'!AS$5,'Data Table'!$I:$I,"OUTSTANDING")</f>
        <v>0</v>
      </c>
      <c r="AT12" s="67">
        <f>COUNTIFS('Data Table'!$F:$F,'Data Table People'!$A12,'Data Table'!$C:$C,'Data Table People'!AT$4,'Data Table'!$B:$B,'Data Table People'!AT$5,'Data Table'!$I:$I,"OUTSTANDING")</f>
        <v>0</v>
      </c>
      <c r="AU12" s="67">
        <f>COUNTIFS('Data Table'!$F:$F,'Data Table People'!$A12,'Data Table'!$C:$C,'Data Table People'!AU$4,'Data Table'!$B:$B,'Data Table People'!AU$5,'Data Table'!$I:$I,"OUTSTANDING")</f>
        <v>0</v>
      </c>
      <c r="AV12" s="67">
        <f>COUNTIFS('Data Table'!$F:$F,'Data Table People'!$A12,'Data Table'!$C:$C,'Data Table People'!AV$4,'Data Table'!$B:$B,'Data Table People'!AV$5,'Data Table'!$I:$I,"OUTSTANDING")</f>
        <v>0</v>
      </c>
      <c r="AW12" s="67">
        <f>COUNTIFS('Data Table'!$F:$F,'Data Table People'!$A12,'Data Table'!$C:$C,'Data Table People'!AW$4,'Data Table'!$B:$B,'Data Table People'!AW$5,'Data Table'!$I:$I,"OUTSTANDING")</f>
        <v>0</v>
      </c>
      <c r="AX12" s="67">
        <f>COUNTIFS('Data Table'!$F:$F,'Data Table People'!$A12,'Data Table'!$C:$C,'Data Table People'!AX$4,'Data Table'!$B:$B,'Data Table People'!AX$5,'Data Table'!$I:$I,"OUTSTANDING")</f>
        <v>0</v>
      </c>
      <c r="AY12" s="119">
        <f t="shared" ref="AY12:AY75" si="46">SUM(AK12:AL12)</f>
        <v>0</v>
      </c>
      <c r="AZ12" s="136">
        <f t="shared" ref="AZ12:AZ75" si="47">SUM(AR12:AS12)</f>
        <v>0</v>
      </c>
      <c r="BA12" s="61" t="str" cm="1">
        <f t="array" ref="BA12">IFERROR(PERCENTILE(IF(('Data Table'!$I:$I="FINALISED")*('Data Table'!$F:$F='Data Table People'!$A12)*('Data Table'!$C:$C=$BA$3)*('Data Table'!$J:$J&gt;=BA$4)*('Data Table'!$J:$J&lt;BB$4-1),'Data Table'!$K:$K),0.5),"NA")</f>
        <v>NA</v>
      </c>
      <c r="BB12" s="61" t="str" cm="1">
        <f t="array" ref="BB12">IFERROR(PERCENTILE(IF(('Data Table'!$I:$I="FINALISED")*('Data Table'!$F:$F='Data Table People'!$A12)*('Data Table'!$C:$C=$BA$3)*('Data Table'!$J:$J&gt;=BB$4)*('Data Table'!$J:$J&lt;BC$4-1),'Data Table'!$K:$K),0.5),"NA")</f>
        <v>NA</v>
      </c>
      <c r="BC12" s="61" t="str" cm="1">
        <f t="array" ref="BC12">IFERROR(PERCENTILE(IF(('Data Table'!$I:$I="FINALISED")*('Data Table'!$F:$F='Data Table People'!$A12)*('Data Table'!$C:$C=$BA$3)*('Data Table'!$J:$J&gt;=BC$4)*('Data Table'!$J:$J&lt;BD$4-1),'Data Table'!$K:$K),0.5),"NA")</f>
        <v>NA</v>
      </c>
      <c r="BD12" s="61" t="str" cm="1">
        <f t="array" ref="BD12">IFERROR(PERCENTILE(IF(('Data Table'!$I:$I="FINALISED")*('Data Table'!$F:$F='Data Table People'!$A12)*('Data Table'!$C:$C=$BA$3)*('Data Table'!$J:$J&gt;=BD$4)*('Data Table'!$J:$J&lt;BE$4-1),'Data Table'!$K:$K),0.5),"NA")</f>
        <v>NA</v>
      </c>
      <c r="BE12" s="61" t="str" cm="1">
        <f t="array" ref="BE12">IFERROR(PERCENTILE(IF(('Data Table'!$I:$I="FINALISED")*('Data Table'!$F:$F='Data Table People'!$A12)*('Data Table'!$C:$C=$BA$3)*('Data Table'!$J:$J&gt;=BE$4)*('Data Table'!$J:$J&lt;BF$4-1),'Data Table'!$K:$K),0.5),"NA")</f>
        <v>NA</v>
      </c>
      <c r="BF12" s="61" t="str" cm="1">
        <f t="array" ref="BF12">IFERROR(PERCENTILE(IF(('Data Table'!$I:$I="FINALISED")*('Data Table'!$F:$F='Data Table People'!$A12)*('Data Table'!$C:$C=$BA$3)*('Data Table'!$J:$J&gt;=BF$4)*('Data Table'!$J:$J&lt;BG$4-1),'Data Table'!$K:$K),0.5),"NA")</f>
        <v>NA</v>
      </c>
      <c r="BG12" s="61" t="str" cm="1">
        <f t="array" ref="BG12">IFERROR(PERCENTILE(IF(('Data Table'!$I:$I="FINALISED")*('Data Table'!$F:$F='Data Table People'!$A12)*('Data Table'!$C:$C=$BA$3)*('Data Table'!$J:$J&gt;=BG$4)*('Data Table'!$J:$J&lt;BH$4-1),'Data Table'!$K:$K),0.5),"NA")</f>
        <v>NA</v>
      </c>
      <c r="BH12" s="61" t="str" cm="1">
        <f t="array" ref="BH12">IFERROR(PERCENTILE(IF(('Data Table'!$I:$I="FINALISED")*('Data Table'!$F:$F='Data Table People'!$A12)*('Data Table'!$C:$C=$BA$3)*('Data Table'!$J:$J&gt;=BH$4)*('Data Table'!$J:$J&lt;BI$4-1),'Data Table'!$K:$K),0.5),"NA")</f>
        <v>NA</v>
      </c>
      <c r="BI12" s="61" t="str" cm="1">
        <f t="array" ref="BI12">IFERROR(PERCENTILE(IF(('Data Table'!$I:$I="FINALISED")*('Data Table'!$F:$F='Data Table People'!$A12)*('Data Table'!$C:$C=$BA$3)*('Data Table'!$J:$J&gt;=BI$4)*('Data Table'!$J:$J&lt;BJ$4-1),'Data Table'!$K:$K),0.5),"NA")</f>
        <v>NA</v>
      </c>
      <c r="BJ12" s="61" t="str" cm="1">
        <f t="array" ref="BJ12">IFERROR(PERCENTILE(IF(('Data Table'!$I:$I="FINALISED")*('Data Table'!$F:$F='Data Table People'!$A12)*('Data Table'!$C:$C=$BA$3)*('Data Table'!$J:$J&gt;=BJ$4)*('Data Table'!$J:$J&lt;BK$4-1),'Data Table'!$K:$K),0.5),"NA")</f>
        <v>NA</v>
      </c>
      <c r="BK12" s="61" t="str" cm="1">
        <f t="array" ref="BK12">IFERROR(PERCENTILE(IF(('Data Table'!$I:$I="FINALISED")*('Data Table'!$F:$F='Data Table People'!$A12)*('Data Table'!$C:$C=$BA$3)*('Data Table'!$J:$J&gt;=BK$4)*('Data Table'!$J:$J&lt;BL$4-1),'Data Table'!$K:$K),0.5),"NA")</f>
        <v>NA</v>
      </c>
      <c r="BL12" s="61" t="str" cm="1">
        <f t="array" ref="BL12">IFERROR(PERCENTILE(IF(('Data Table'!$I:$I="FINALISED")*('Data Table'!$F:$F='Data Table People'!$A12)*('Data Table'!$C:$C=$BA$3)*('Data Table'!$J:$J&gt;=BL$4)*('Data Table'!$J:$J&lt;EOMONTH($BL$4,0)),'Data Table'!$K:$K),0.5),"NA")</f>
        <v>NA</v>
      </c>
      <c r="BM12" s="61" t="str" cm="1">
        <f t="array" ref="BM12">IFERROR(PERCENTILE(IF(('Data Table'!$I:$I="FINALISED")*('Data Table'!$F:$F='Data Table People'!$A12)*('Data Table'!$C:$C=$BM$3)*('Data Table'!$J:$J&gt;=BM$4)*('Data Table'!$J:$J&lt;BN$4-1),'Data Table'!$K:$K),0.5),"NA")</f>
        <v>NA</v>
      </c>
      <c r="BN12" s="61" t="str" cm="1">
        <f t="array" ref="BN12">IFERROR(PERCENTILE(IF(('Data Table'!$I:$I="FINALISED")*('Data Table'!$F:$F='Data Table People'!$A12)*('Data Table'!$C:$C=$BM$3)*('Data Table'!$J:$J&gt;=BN$4)*('Data Table'!$J:$J&lt;BO$4-1),'Data Table'!$K:$K),0.5),"NA")</f>
        <v>NA</v>
      </c>
      <c r="BO12" s="61" t="str" cm="1">
        <f t="array" ref="BO12">IFERROR(PERCENTILE(IF(('Data Table'!$I:$I="FINALISED")*('Data Table'!$F:$F='Data Table People'!$A12)*('Data Table'!$C:$C=$BM$3)*('Data Table'!$J:$J&gt;=BO$4)*('Data Table'!$J:$J&lt;BP$4-1),'Data Table'!$K:$K),0.5),"NA")</f>
        <v>NA</v>
      </c>
      <c r="BP12" s="61" t="str" cm="1">
        <f t="array" ref="BP12">IFERROR(PERCENTILE(IF(('Data Table'!$I:$I="FINALISED")*('Data Table'!$F:$F='Data Table People'!$A12)*('Data Table'!$C:$C=$BM$3)*('Data Table'!$J:$J&gt;=BP$4)*('Data Table'!$J:$J&lt;BQ$4-1),'Data Table'!$K:$K),0.5),"NA")</f>
        <v>NA</v>
      </c>
      <c r="BQ12" s="61" t="str" cm="1">
        <f t="array" ref="BQ12">IFERROR(PERCENTILE(IF(('Data Table'!$I:$I="FINALISED")*('Data Table'!$F:$F='Data Table People'!$A12)*('Data Table'!$C:$C=$BM$3)*('Data Table'!$J:$J&gt;=BQ$4)*('Data Table'!$J:$J&lt;BR$4-1),'Data Table'!$K:$K),0.5),"NA")</f>
        <v>NA</v>
      </c>
      <c r="BR12" s="61" t="str" cm="1">
        <f t="array" ref="BR12">IFERROR(PERCENTILE(IF(('Data Table'!$I:$I="FINALISED")*('Data Table'!$F:$F='Data Table People'!$A12)*('Data Table'!$C:$C=$BM$3)*('Data Table'!$J:$J&gt;=BR$4)*('Data Table'!$J:$J&lt;BS$4-1),'Data Table'!$K:$K),0.5),"NA")</f>
        <v>NA</v>
      </c>
      <c r="BS12" s="61" t="str" cm="1">
        <f t="array" ref="BS12">IFERROR(PERCENTILE(IF(('Data Table'!$I:$I="FINALISED")*('Data Table'!$F:$F='Data Table People'!$A12)*('Data Table'!$C:$C=$BM$3)*('Data Table'!$J:$J&gt;=BS$4)*('Data Table'!$J:$J&lt;BT$4-1),'Data Table'!$K:$K),0.5),"NA")</f>
        <v>NA</v>
      </c>
      <c r="BT12" s="61" t="str" cm="1">
        <f t="array" ref="BT12">IFERROR(PERCENTILE(IF(('Data Table'!$I:$I="FINALISED")*('Data Table'!$F:$F='Data Table People'!$A12)*('Data Table'!$C:$C=$BM$3)*('Data Table'!$J:$J&gt;=BT$4)*('Data Table'!$J:$J&lt;BU$4-1),'Data Table'!$K:$K),0.5),"NA")</f>
        <v>NA</v>
      </c>
      <c r="BU12" s="61" t="str" cm="1">
        <f t="array" ref="BU12">IFERROR(PERCENTILE(IF(('Data Table'!$I:$I="FINALISED")*('Data Table'!$F:$F='Data Table People'!$A12)*('Data Table'!$C:$C=$BM$3)*('Data Table'!$J:$J&gt;=BU$4)*('Data Table'!$J:$J&lt;BV$4-1),'Data Table'!$K:$K),0.5),"NA")</f>
        <v>NA</v>
      </c>
      <c r="BV12" s="61" t="str" cm="1">
        <f t="array" ref="BV12">IFERROR(PERCENTILE(IF(('Data Table'!$I:$I="FINALISED")*('Data Table'!$F:$F='Data Table People'!$A12)*('Data Table'!$C:$C=$BM$3)*('Data Table'!$J:$J&gt;=BV$4)*('Data Table'!$J:$J&lt;BW$4-1),'Data Table'!$K:$K),0.5),"NA")</f>
        <v>NA</v>
      </c>
      <c r="BW12" s="61" t="str" cm="1">
        <f t="array" ref="BW12">IFERROR(PERCENTILE(IF(('Data Table'!$I:$I="FINALISED")*('Data Table'!$F:$F='Data Table People'!$A12)*('Data Table'!$C:$C=$BM$3)*('Data Table'!$J:$J&gt;=BW$4)*('Data Table'!$J:$J&lt;BX$4-1),'Data Table'!$K:$K),0.5),"NA")</f>
        <v>NA</v>
      </c>
      <c r="BX12" s="61" t="str" cm="1">
        <f t="array" ref="BX12">IFERROR(PERCENTILE(IF(('Data Table'!$I:$I="FINALISED")*('Data Table'!$F:$F='Data Table People'!$A12)*('Data Table'!$C:$C=$BM$3)*('Data Table'!$J:$J&gt;=BX$4)*('Data Table'!$J:$J&lt;EOMONTH($BX$4,0)),'Data Table'!$K:$K),0.5),"NA")</f>
        <v>NA</v>
      </c>
    </row>
    <row r="13" spans="1:76">
      <c r="A13" s="61"/>
      <c r="B13" s="61" t="str">
        <f t="shared" ref="B13:B76" si="48">IF(A13="","","X")</f>
        <v/>
      </c>
      <c r="C13" s="61" t="str">
        <f>IF($B13="X",COUNTIFS('Data Table'!$F:$F,'Data Table People'!$A13,'Data Table'!$J:$J,"&gt;="&amp;'Data Table People'!C$4,'Data Table'!$J:$J,"&lt;"&amp;'Data Table People'!D$4,'Data Table'!$C:$C,'Data Table People'!$C$3),"")</f>
        <v/>
      </c>
      <c r="D13" s="61" t="str">
        <f>IF($B13="X",COUNTIFS('Data Table'!$F:$F,'Data Table People'!$A13,'Data Table'!$J:$J,"&gt;="&amp;'Data Table People'!D$4,'Data Table'!$J:$J,"&lt;"&amp;'Data Table People'!E$4,'Data Table'!$C:$C,'Data Table People'!$C$3),"")</f>
        <v/>
      </c>
      <c r="E13" s="61" t="str">
        <f>IF($B13="X",COUNTIFS('Data Table'!$F:$F,'Data Table People'!$A13,'Data Table'!$J:$J,"&gt;="&amp;'Data Table People'!E$4,'Data Table'!$J:$J,"&lt;"&amp;'Data Table People'!F$4,'Data Table'!$C:$C,'Data Table People'!$C$3),"")</f>
        <v/>
      </c>
      <c r="F13" s="61" t="str">
        <f>IF($B13="X",COUNTIFS('Data Table'!$F:$F,'Data Table People'!$A13,'Data Table'!$J:$J,"&gt;="&amp;'Data Table People'!F$4,'Data Table'!$J:$J,"&lt;"&amp;'Data Table People'!G$4,'Data Table'!$C:$C,'Data Table People'!$C$3),"")</f>
        <v/>
      </c>
      <c r="G13" s="61" t="str">
        <f>IF($B13="X",COUNTIFS('Data Table'!$F:$F,'Data Table People'!$A13,'Data Table'!$J:$J,"&gt;="&amp;'Data Table People'!G$4,'Data Table'!$J:$J,"&lt;"&amp;'Data Table People'!H$4,'Data Table'!$C:$C,'Data Table People'!$C$3),"")</f>
        <v/>
      </c>
      <c r="H13" s="61" t="str">
        <f>IF($B13="X",COUNTIFS('Data Table'!$F:$F,'Data Table People'!$A13,'Data Table'!$J:$J,"&gt;="&amp;'Data Table People'!H$4,'Data Table'!$J:$J,"&lt;"&amp;'Data Table People'!I$4,'Data Table'!$C:$C,'Data Table People'!$C$3),"")</f>
        <v/>
      </c>
      <c r="I13" s="61" t="str">
        <f>IF($B13="X",COUNTIFS('Data Table'!$F:$F,'Data Table People'!$A13,'Data Table'!$J:$J,"&gt;="&amp;'Data Table People'!I$4,'Data Table'!$J:$J,"&lt;"&amp;'Data Table People'!J$4,'Data Table'!$C:$C,'Data Table People'!$C$3),"")</f>
        <v/>
      </c>
      <c r="J13" s="61" t="str">
        <f>IF($B13="X",COUNTIFS('Data Table'!$F:$F,'Data Table People'!$A13,'Data Table'!$J:$J,"&gt;="&amp;'Data Table People'!J$4,'Data Table'!$J:$J,"&lt;"&amp;'Data Table People'!K$4,'Data Table'!$C:$C,'Data Table People'!$C$3),"")</f>
        <v/>
      </c>
      <c r="K13" s="61" t="str">
        <f>IF($B13="X",COUNTIFS('Data Table'!$F:$F,'Data Table People'!$A13,'Data Table'!$J:$J,"&gt;="&amp;'Data Table People'!K$4,'Data Table'!$J:$J,"&lt;"&amp;'Data Table People'!L$4,'Data Table'!$C:$C,'Data Table People'!$C$3),"")</f>
        <v/>
      </c>
      <c r="L13" s="61" t="str">
        <f>IF($B13="X",COUNTIFS('Data Table'!$F:$F,'Data Table People'!$A13,'Data Table'!$J:$J,"&gt;="&amp;'Data Table People'!L$4,'Data Table'!$J:$J,"&lt;"&amp;'Data Table People'!M$4,'Data Table'!$C:$C,'Data Table People'!$C$3),"")</f>
        <v/>
      </c>
      <c r="M13" s="61" t="str">
        <f>IF($B13="X",COUNTIFS('Data Table'!$F:$F,'Data Table People'!$A13,'Data Table'!$J:$J,"&gt;="&amp;'Data Table People'!M$4,'Data Table'!$J:$J,"&lt;"&amp;'Data Table People'!N$4,'Data Table'!$C:$C,'Data Table People'!$C$3),"")</f>
        <v/>
      </c>
      <c r="N13" s="61" t="str">
        <f>IF($B13="X",COUNTIFS('Data Table'!$F:$F,'Data Table People'!$A13,'Data Table'!$J:$J,"&gt;="&amp;'Data Table People'!N$4,'Data Table'!$J:$J,"&lt;"&amp;'Data Table People'!O$4,'Data Table'!$C:$C,'Data Table People'!$C$3),"")</f>
        <v/>
      </c>
      <c r="O13" s="61" t="str">
        <f>IF(B13="X",COUNTIFS('Data Table'!$F:$F,'Data Table People'!$A13,'Data Table'!$J:$J,"&gt;="&amp;'Data Table People'!O$4,'Data Table'!$C:$C,'Data Table People'!$C$3),"")</f>
        <v/>
      </c>
      <c r="P13" s="61" t="str">
        <f>IF($B13="x",COUNTIFS('Data Table'!$F:$F,'Data Table People'!$A13,'Data Table'!$J:$J,"&gt;="&amp;'Data Table People'!P$4,'Data Table'!$J:$J,"&lt;"&amp;'Data Table People'!Q$4,'Data Table'!$C:$C,'Data Table People'!$C$3),"")</f>
        <v/>
      </c>
      <c r="Q13" s="61" t="str">
        <f>IF($B13="x",COUNTIFS('Data Table'!$F:$F,'Data Table People'!$A13,'Data Table'!$J:$J,"&gt;="&amp;'Data Table People'!Q$4,'Data Table'!$J:$J,"&lt;"&amp;'Data Table People'!R$4,'Data Table'!$C:$C,'Data Table People'!$C$3),"")</f>
        <v/>
      </c>
      <c r="R13" s="61" t="str">
        <f>IF($B13="x",COUNTIFS('Data Table'!$F:$F,'Data Table People'!$A13,'Data Table'!$J:$J,"&gt;="&amp;'Data Table People'!R$4,'Data Table'!$J:$J,"&lt;"&amp;'Data Table People'!S$4,'Data Table'!$C:$C,'Data Table People'!$C$3),"")</f>
        <v/>
      </c>
      <c r="S13" s="118" t="str">
        <f>IF($B13="X",COUNTIFS('Data Table'!$F:$F,'Data Table People'!$A13,'Data Table'!$J:$J,"&gt;="&amp;'Data Table People'!S$4,'Data Table'!$J:$J,"&lt;"&amp;'Data Table People'!S$4+7,'Data Table'!$C:$C,'Data Table People'!$C$3),"")</f>
        <v/>
      </c>
      <c r="T13" s="61" t="str">
        <f>IF($B13="x",COUNTIFS('Data Table'!$F:$F,'Data Table People'!$A13,'Data Table'!$J:$J,"&gt;="&amp;'Data Table People'!T$4,'Data Table'!$J:$J,"&lt;"&amp;'Data Table People'!U$4,'Data Table'!$C:$C,'Data Table People'!$T$3),"")</f>
        <v/>
      </c>
      <c r="U13" s="61" t="str">
        <f>IF($B13="x",COUNTIFS('Data Table'!$F:$F,'Data Table People'!$A13,'Data Table'!$J:$J,"&gt;="&amp;'Data Table People'!U$4,'Data Table'!$J:$J,"&lt;"&amp;'Data Table People'!V$4,'Data Table'!$C:$C,'Data Table People'!$T$3),"")</f>
        <v/>
      </c>
      <c r="V13" s="61" t="str">
        <f>IF($B13="x",COUNTIFS('Data Table'!$F:$F,'Data Table People'!$A13,'Data Table'!$J:$J,"&gt;="&amp;'Data Table People'!V$4,'Data Table'!$J:$J,"&lt;"&amp;'Data Table People'!W$4,'Data Table'!$C:$C,'Data Table People'!$T$3),"")</f>
        <v/>
      </c>
      <c r="W13" s="61" t="str">
        <f>IF($B13="x",COUNTIFS('Data Table'!$F:$F,'Data Table People'!$A13,'Data Table'!$J:$J,"&gt;="&amp;'Data Table People'!W$4,'Data Table'!$J:$J,"&lt;"&amp;'Data Table People'!X$4,'Data Table'!$C:$C,'Data Table People'!$T$3),"")</f>
        <v/>
      </c>
      <c r="X13" s="61" t="str">
        <f>IF($B13="x",COUNTIFS('Data Table'!$F:$F,'Data Table People'!$A13,'Data Table'!$J:$J,"&gt;="&amp;'Data Table People'!X$4,'Data Table'!$J:$J,"&lt;"&amp;'Data Table People'!Y$4,'Data Table'!$C:$C,'Data Table People'!$T$3),"")</f>
        <v/>
      </c>
      <c r="Y13" s="61" t="str">
        <f>IF($B13="x",COUNTIFS('Data Table'!$F:$F,'Data Table People'!$A13,'Data Table'!$J:$J,"&gt;="&amp;'Data Table People'!Y$4,'Data Table'!$J:$J,"&lt;"&amp;'Data Table People'!Z$4,'Data Table'!$C:$C,'Data Table People'!$T$3),"")</f>
        <v/>
      </c>
      <c r="Z13" s="61" t="str">
        <f>IF($B13="x",COUNTIFS('Data Table'!$F:$F,'Data Table People'!$A13,'Data Table'!$J:$J,"&gt;="&amp;'Data Table People'!Z$4,'Data Table'!$J:$J,"&lt;"&amp;'Data Table People'!AA$4,'Data Table'!$C:$C,'Data Table People'!$T$3),"")</f>
        <v/>
      </c>
      <c r="AA13" s="61" t="str">
        <f>IF($B13="x",COUNTIFS('Data Table'!$F:$F,'Data Table People'!$A13,'Data Table'!$J:$J,"&gt;="&amp;'Data Table People'!AA$4,'Data Table'!$J:$J,"&lt;"&amp;'Data Table People'!AB$4,'Data Table'!$C:$C,'Data Table People'!$T$3),"")</f>
        <v/>
      </c>
      <c r="AB13" s="61" t="str">
        <f>IF($B13="x",COUNTIFS('Data Table'!$F:$F,'Data Table People'!$A13,'Data Table'!$J:$J,"&gt;="&amp;'Data Table People'!AB$4,'Data Table'!$J:$J,"&lt;"&amp;'Data Table People'!AC$4,'Data Table'!$C:$C,'Data Table People'!$T$3),"")</f>
        <v/>
      </c>
      <c r="AC13" s="61" t="str">
        <f>IF($B13="x",COUNTIFS('Data Table'!$F:$F,'Data Table People'!$A13,'Data Table'!$J:$J,"&gt;="&amp;'Data Table People'!AC$4,'Data Table'!$J:$J,"&lt;"&amp;'Data Table People'!AD$4,'Data Table'!$C:$C,'Data Table People'!$T$3),"")</f>
        <v/>
      </c>
      <c r="AD13" s="61" t="str">
        <f>IF($B13="x",COUNTIFS('Data Table'!$F:$F,'Data Table People'!$A13,'Data Table'!$J:$J,"&gt;="&amp;'Data Table People'!AD$4,'Data Table'!$J:$J,"&lt;"&amp;'Data Table People'!AE$4,'Data Table'!$C:$C,'Data Table People'!$T$3),"")</f>
        <v/>
      </c>
      <c r="AE13" s="61" t="str">
        <f>IF($B13="x",COUNTIFS('Data Table'!$F:$F,'Data Table People'!$A13,'Data Table'!$J:$J,"&gt;="&amp;'Data Table People'!AE$4,'Data Table'!$J:$J,"&lt;"&amp;'Data Table People'!AF$4,'Data Table'!$C:$C,'Data Table People'!$T$3),"")</f>
        <v/>
      </c>
      <c r="AF13" s="61" t="str">
        <f>IF($B13="X",COUNTIFS('Data Table'!$F:$F,'Data Table People'!$A13,'Data Table'!$J:$J,"&gt;="&amp;'Data Table People'!AF$4,'Data Table'!$C:$C,'Data Table People'!$T$3),"")</f>
        <v/>
      </c>
      <c r="AG13" s="61" t="str">
        <f>IF($B13="X",COUNTIFS('Data Table'!$F:$F,'Data Table People'!$A13,'Data Table'!$J:$J,"&gt;="&amp;'Data Table People'!AG$4,'Data Table'!$J:$J,"&lt;"&amp;'Data Table People'!AH$4,'Data Table'!$C:$C,'Data Table People'!$T$3),"")</f>
        <v/>
      </c>
      <c r="AH13" s="61" t="str">
        <f>IF($B13="X",COUNTIFS('Data Table'!$F:$F,'Data Table People'!$A13,'Data Table'!$J:$J,"&gt;="&amp;'Data Table People'!AH$4,'Data Table'!$J:$J,"&lt;"&amp;'Data Table People'!AI$4,'Data Table'!$C:$C,'Data Table People'!$T$3),"")</f>
        <v/>
      </c>
      <c r="AI13" s="61" t="str">
        <f>IF($B13="X",COUNTIFS('Data Table'!$F:$F,'Data Table People'!$A13,'Data Table'!$J:$J,"&gt;="&amp;'Data Table People'!AI$4,'Data Table'!$J:$J,"&lt;"&amp;'Data Table People'!AJ$4,'Data Table'!$C:$C,'Data Table People'!$T$3),"")</f>
        <v/>
      </c>
      <c r="AJ13" s="137" t="str">
        <f>IF($B13="X",COUNTIFS('Data Table'!$F:$F,'Data Table People'!$A13,'Data Table'!$J:$J,"&gt;="&amp;'Data Table People'!AJ$4,'Data Table'!$J:$J,"&lt;"&amp;'Data Table People'!AJ$4+7,'Data Table'!$C:$C,'Data Table People'!$T$3),"")</f>
        <v/>
      </c>
      <c r="AK13" s="67">
        <f>COUNTIFS('Data Table'!$F:$F,'Data Table People'!$A13,'Data Table'!$C:$C,'Data Table People'!AK$4,'Data Table'!$B:$B,'Data Table People'!AK$5,'Data Table'!$I:$I,"OUTSTANDING")</f>
        <v>0</v>
      </c>
      <c r="AL13" s="67">
        <f>COUNTIFS('Data Table'!$F:$F,'Data Table People'!$A13,'Data Table'!$C:$C,'Data Table People'!AL$4,'Data Table'!$B:$B,'Data Table People'!AL$5,'Data Table'!$I:$I,"OUTSTANDING")</f>
        <v>0</v>
      </c>
      <c r="AM13" s="67">
        <f>COUNTIFS('Data Table'!$F:$F,'Data Table People'!$A13,'Data Table'!$C:$C,'Data Table People'!AM$4,'Data Table'!$B:$B,'Data Table People'!AM$5,'Data Table'!$I:$I,"OUTSTANDING")</f>
        <v>0</v>
      </c>
      <c r="AN13" s="67">
        <f>COUNTIFS('Data Table'!$F:$F,'Data Table People'!$A13,'Data Table'!$C:$C,'Data Table People'!AN$4,'Data Table'!$B:$B,'Data Table People'!AN$5,'Data Table'!$I:$I,"OUTSTANDING")</f>
        <v>0</v>
      </c>
      <c r="AO13" s="67">
        <f>COUNTIFS('Data Table'!$F:$F,'Data Table People'!$A13,'Data Table'!$C:$C,'Data Table People'!AO$4,'Data Table'!$B:$B,'Data Table People'!AO$5,'Data Table'!$I:$I,"OUTSTANDING")</f>
        <v>0</v>
      </c>
      <c r="AP13" s="67">
        <f>COUNTIFS('Data Table'!$F:$F,'Data Table People'!$A13,'Data Table'!$C:$C,'Data Table People'!AP$4,'Data Table'!$B:$B,'Data Table People'!AP$5,'Data Table'!$I:$I,"OUTSTANDING")</f>
        <v>0</v>
      </c>
      <c r="AQ13" s="67">
        <f>COUNTIFS('Data Table'!$F:$F,'Data Table People'!$A13,'Data Table'!$C:$C,'Data Table People'!AQ$4,'Data Table'!$B:$B,'Data Table People'!AQ$5,'Data Table'!$I:$I,"OUTSTANDING")</f>
        <v>0</v>
      </c>
      <c r="AR13" s="67">
        <f>COUNTIFS('Data Table'!$F:$F,'Data Table People'!$A13,'Data Table'!$C:$C,'Data Table People'!AR$4,'Data Table'!$B:$B,'Data Table People'!AR$5,'Data Table'!$I:$I,"OUTSTANDING")</f>
        <v>0</v>
      </c>
      <c r="AS13" s="67">
        <f>COUNTIFS('Data Table'!$F:$F,'Data Table People'!$A13,'Data Table'!$C:$C,'Data Table People'!AS$4,'Data Table'!$B:$B,'Data Table People'!AS$5,'Data Table'!$I:$I,"OUTSTANDING")</f>
        <v>0</v>
      </c>
      <c r="AT13" s="67">
        <f>COUNTIFS('Data Table'!$F:$F,'Data Table People'!$A13,'Data Table'!$C:$C,'Data Table People'!AT$4,'Data Table'!$B:$B,'Data Table People'!AT$5,'Data Table'!$I:$I,"OUTSTANDING")</f>
        <v>0</v>
      </c>
      <c r="AU13" s="67">
        <f>COUNTIFS('Data Table'!$F:$F,'Data Table People'!$A13,'Data Table'!$C:$C,'Data Table People'!AU$4,'Data Table'!$B:$B,'Data Table People'!AU$5,'Data Table'!$I:$I,"OUTSTANDING")</f>
        <v>0</v>
      </c>
      <c r="AV13" s="67">
        <f>COUNTIFS('Data Table'!$F:$F,'Data Table People'!$A13,'Data Table'!$C:$C,'Data Table People'!AV$4,'Data Table'!$B:$B,'Data Table People'!AV$5,'Data Table'!$I:$I,"OUTSTANDING")</f>
        <v>0</v>
      </c>
      <c r="AW13" s="67">
        <f>COUNTIFS('Data Table'!$F:$F,'Data Table People'!$A13,'Data Table'!$C:$C,'Data Table People'!AW$4,'Data Table'!$B:$B,'Data Table People'!AW$5,'Data Table'!$I:$I,"OUTSTANDING")</f>
        <v>0</v>
      </c>
      <c r="AX13" s="67">
        <f>COUNTIFS('Data Table'!$F:$F,'Data Table People'!$A13,'Data Table'!$C:$C,'Data Table People'!AX$4,'Data Table'!$B:$B,'Data Table People'!AX$5,'Data Table'!$I:$I,"OUTSTANDING")</f>
        <v>0</v>
      </c>
      <c r="AY13" s="119">
        <f t="shared" si="46"/>
        <v>0</v>
      </c>
      <c r="AZ13" s="136">
        <f t="shared" si="47"/>
        <v>0</v>
      </c>
      <c r="BA13" s="61" t="str" cm="1">
        <f t="array" ref="BA13">IFERROR(PERCENTILE(IF(('Data Table'!$I:$I="FINALISED")*('Data Table'!$F:$F='Data Table People'!$A13)*('Data Table'!$C:$C=$BA$3)*('Data Table'!$J:$J&gt;=BA$4)*('Data Table'!$J:$J&lt;BB$4-1),'Data Table'!$K:$K),0.5),"NA")</f>
        <v>NA</v>
      </c>
      <c r="BB13" s="61" t="str" cm="1">
        <f t="array" ref="BB13">IFERROR(PERCENTILE(IF(('Data Table'!$I:$I="FINALISED")*('Data Table'!$F:$F='Data Table People'!$A13)*('Data Table'!$C:$C=$BA$3)*('Data Table'!$J:$J&gt;=BB$4)*('Data Table'!$J:$J&lt;BC$4-1),'Data Table'!$K:$K),0.5),"NA")</f>
        <v>NA</v>
      </c>
      <c r="BC13" s="61" t="str" cm="1">
        <f t="array" ref="BC13">IFERROR(PERCENTILE(IF(('Data Table'!$I:$I="FINALISED")*('Data Table'!$F:$F='Data Table People'!$A13)*('Data Table'!$C:$C=$BA$3)*('Data Table'!$J:$J&gt;=BC$4)*('Data Table'!$J:$J&lt;BD$4-1),'Data Table'!$K:$K),0.5),"NA")</f>
        <v>NA</v>
      </c>
      <c r="BD13" s="61" t="str" cm="1">
        <f t="array" ref="BD13">IFERROR(PERCENTILE(IF(('Data Table'!$I:$I="FINALISED")*('Data Table'!$F:$F='Data Table People'!$A13)*('Data Table'!$C:$C=$BA$3)*('Data Table'!$J:$J&gt;=BD$4)*('Data Table'!$J:$J&lt;BE$4-1),'Data Table'!$K:$K),0.5),"NA")</f>
        <v>NA</v>
      </c>
      <c r="BE13" s="61" t="str" cm="1">
        <f t="array" ref="BE13">IFERROR(PERCENTILE(IF(('Data Table'!$I:$I="FINALISED")*('Data Table'!$F:$F='Data Table People'!$A13)*('Data Table'!$C:$C=$BA$3)*('Data Table'!$J:$J&gt;=BE$4)*('Data Table'!$J:$J&lt;BF$4-1),'Data Table'!$K:$K),0.5),"NA")</f>
        <v>NA</v>
      </c>
      <c r="BF13" s="61" t="str" cm="1">
        <f t="array" ref="BF13">IFERROR(PERCENTILE(IF(('Data Table'!$I:$I="FINALISED")*('Data Table'!$F:$F='Data Table People'!$A13)*('Data Table'!$C:$C=$BA$3)*('Data Table'!$J:$J&gt;=BF$4)*('Data Table'!$J:$J&lt;BG$4-1),'Data Table'!$K:$K),0.5),"NA")</f>
        <v>NA</v>
      </c>
      <c r="BG13" s="61" t="str" cm="1">
        <f t="array" ref="BG13">IFERROR(PERCENTILE(IF(('Data Table'!$I:$I="FINALISED")*('Data Table'!$F:$F='Data Table People'!$A13)*('Data Table'!$C:$C=$BA$3)*('Data Table'!$J:$J&gt;=BG$4)*('Data Table'!$J:$J&lt;BH$4-1),'Data Table'!$K:$K),0.5),"NA")</f>
        <v>NA</v>
      </c>
      <c r="BH13" s="61" t="str" cm="1">
        <f t="array" ref="BH13">IFERROR(PERCENTILE(IF(('Data Table'!$I:$I="FINALISED")*('Data Table'!$F:$F='Data Table People'!$A13)*('Data Table'!$C:$C=$BA$3)*('Data Table'!$J:$J&gt;=BH$4)*('Data Table'!$J:$J&lt;BI$4-1),'Data Table'!$K:$K),0.5),"NA")</f>
        <v>NA</v>
      </c>
      <c r="BI13" s="61" t="str" cm="1">
        <f t="array" ref="BI13">IFERROR(PERCENTILE(IF(('Data Table'!$I:$I="FINALISED")*('Data Table'!$F:$F='Data Table People'!$A13)*('Data Table'!$C:$C=$BA$3)*('Data Table'!$J:$J&gt;=BI$4)*('Data Table'!$J:$J&lt;BJ$4-1),'Data Table'!$K:$K),0.5),"NA")</f>
        <v>NA</v>
      </c>
      <c r="BJ13" s="61" t="str" cm="1">
        <f t="array" ref="BJ13">IFERROR(PERCENTILE(IF(('Data Table'!$I:$I="FINALISED")*('Data Table'!$F:$F='Data Table People'!$A13)*('Data Table'!$C:$C=$BA$3)*('Data Table'!$J:$J&gt;=BJ$4)*('Data Table'!$J:$J&lt;BK$4-1),'Data Table'!$K:$K),0.5),"NA")</f>
        <v>NA</v>
      </c>
      <c r="BK13" s="61" t="str" cm="1">
        <f t="array" ref="BK13">IFERROR(PERCENTILE(IF(('Data Table'!$I:$I="FINALISED")*('Data Table'!$F:$F='Data Table People'!$A13)*('Data Table'!$C:$C=$BA$3)*('Data Table'!$J:$J&gt;=BK$4)*('Data Table'!$J:$J&lt;BL$4-1),'Data Table'!$K:$K),0.5),"NA")</f>
        <v>NA</v>
      </c>
      <c r="BL13" s="61" t="str" cm="1">
        <f t="array" ref="BL13">IFERROR(PERCENTILE(IF(('Data Table'!$I:$I="FINALISED")*('Data Table'!$F:$F='Data Table People'!$A13)*('Data Table'!$C:$C=$BA$3)*('Data Table'!$J:$J&gt;=BL$4)*('Data Table'!$J:$J&lt;EOMONTH($BL$4,0)),'Data Table'!$K:$K),0.5),"NA")</f>
        <v>NA</v>
      </c>
      <c r="BM13" s="61" t="str" cm="1">
        <f t="array" ref="BM13">IFERROR(PERCENTILE(IF(('Data Table'!$I:$I="FINALISED")*('Data Table'!$F:$F='Data Table People'!$A13)*('Data Table'!$C:$C=$BM$3)*('Data Table'!$J:$J&gt;=BM$4)*('Data Table'!$J:$J&lt;BN$4-1),'Data Table'!$K:$K),0.5),"NA")</f>
        <v>NA</v>
      </c>
      <c r="BN13" s="61" t="str" cm="1">
        <f t="array" ref="BN13">IFERROR(PERCENTILE(IF(('Data Table'!$I:$I="FINALISED")*('Data Table'!$F:$F='Data Table People'!$A13)*('Data Table'!$C:$C=$BM$3)*('Data Table'!$J:$J&gt;=BN$4)*('Data Table'!$J:$J&lt;BO$4-1),'Data Table'!$K:$K),0.5),"NA")</f>
        <v>NA</v>
      </c>
      <c r="BO13" s="61" t="str" cm="1">
        <f t="array" ref="BO13">IFERROR(PERCENTILE(IF(('Data Table'!$I:$I="FINALISED")*('Data Table'!$F:$F='Data Table People'!$A13)*('Data Table'!$C:$C=$BM$3)*('Data Table'!$J:$J&gt;=BO$4)*('Data Table'!$J:$J&lt;BP$4-1),'Data Table'!$K:$K),0.5),"NA")</f>
        <v>NA</v>
      </c>
      <c r="BP13" s="61" t="str" cm="1">
        <f t="array" ref="BP13">IFERROR(PERCENTILE(IF(('Data Table'!$I:$I="FINALISED")*('Data Table'!$F:$F='Data Table People'!$A13)*('Data Table'!$C:$C=$BM$3)*('Data Table'!$J:$J&gt;=BP$4)*('Data Table'!$J:$J&lt;BQ$4-1),'Data Table'!$K:$K),0.5),"NA")</f>
        <v>NA</v>
      </c>
      <c r="BQ13" s="61" t="str" cm="1">
        <f t="array" ref="BQ13">IFERROR(PERCENTILE(IF(('Data Table'!$I:$I="FINALISED")*('Data Table'!$F:$F='Data Table People'!$A13)*('Data Table'!$C:$C=$BM$3)*('Data Table'!$J:$J&gt;=BQ$4)*('Data Table'!$J:$J&lt;BR$4-1),'Data Table'!$K:$K),0.5),"NA")</f>
        <v>NA</v>
      </c>
      <c r="BR13" s="61" t="str" cm="1">
        <f t="array" ref="BR13">IFERROR(PERCENTILE(IF(('Data Table'!$I:$I="FINALISED")*('Data Table'!$F:$F='Data Table People'!$A13)*('Data Table'!$C:$C=$BM$3)*('Data Table'!$J:$J&gt;=BR$4)*('Data Table'!$J:$J&lt;BS$4-1),'Data Table'!$K:$K),0.5),"NA")</f>
        <v>NA</v>
      </c>
      <c r="BS13" s="61" t="str" cm="1">
        <f t="array" ref="BS13">IFERROR(PERCENTILE(IF(('Data Table'!$I:$I="FINALISED")*('Data Table'!$F:$F='Data Table People'!$A13)*('Data Table'!$C:$C=$BM$3)*('Data Table'!$J:$J&gt;=BS$4)*('Data Table'!$J:$J&lt;BT$4-1),'Data Table'!$K:$K),0.5),"NA")</f>
        <v>NA</v>
      </c>
      <c r="BT13" s="61" t="str" cm="1">
        <f t="array" ref="BT13">IFERROR(PERCENTILE(IF(('Data Table'!$I:$I="FINALISED")*('Data Table'!$F:$F='Data Table People'!$A13)*('Data Table'!$C:$C=$BM$3)*('Data Table'!$J:$J&gt;=BT$4)*('Data Table'!$J:$J&lt;BU$4-1),'Data Table'!$K:$K),0.5),"NA")</f>
        <v>NA</v>
      </c>
      <c r="BU13" s="61" t="str" cm="1">
        <f t="array" ref="BU13">IFERROR(PERCENTILE(IF(('Data Table'!$I:$I="FINALISED")*('Data Table'!$F:$F='Data Table People'!$A13)*('Data Table'!$C:$C=$BM$3)*('Data Table'!$J:$J&gt;=BU$4)*('Data Table'!$J:$J&lt;BV$4-1),'Data Table'!$K:$K),0.5),"NA")</f>
        <v>NA</v>
      </c>
      <c r="BV13" s="61" t="str" cm="1">
        <f t="array" ref="BV13">IFERROR(PERCENTILE(IF(('Data Table'!$I:$I="FINALISED")*('Data Table'!$F:$F='Data Table People'!$A13)*('Data Table'!$C:$C=$BM$3)*('Data Table'!$J:$J&gt;=BV$4)*('Data Table'!$J:$J&lt;BW$4-1),'Data Table'!$K:$K),0.5),"NA")</f>
        <v>NA</v>
      </c>
      <c r="BW13" s="61" t="str" cm="1">
        <f t="array" ref="BW13">IFERROR(PERCENTILE(IF(('Data Table'!$I:$I="FINALISED")*('Data Table'!$F:$F='Data Table People'!$A13)*('Data Table'!$C:$C=$BM$3)*('Data Table'!$J:$J&gt;=BW$4)*('Data Table'!$J:$J&lt;BX$4-1),'Data Table'!$K:$K),0.5),"NA")</f>
        <v>NA</v>
      </c>
      <c r="BX13" s="61" t="str" cm="1">
        <f t="array" ref="BX13">IFERROR(PERCENTILE(IF(('Data Table'!$I:$I="FINALISED")*('Data Table'!$F:$F='Data Table People'!$A13)*('Data Table'!$C:$C=$BM$3)*('Data Table'!$J:$J&gt;=BX$4)*('Data Table'!$J:$J&lt;EOMONTH($BX$4,0)),'Data Table'!$K:$K),0.5),"NA")</f>
        <v>NA</v>
      </c>
    </row>
    <row r="14" spans="1:76">
      <c r="A14" s="61"/>
      <c r="B14" s="61" t="str">
        <f t="shared" si="48"/>
        <v/>
      </c>
      <c r="C14" s="61" t="str">
        <f>IF($B14="X",COUNTIFS('Data Table'!$F:$F,'Data Table People'!$A14,'Data Table'!$J:$J,"&gt;="&amp;'Data Table People'!C$4,'Data Table'!$J:$J,"&lt;"&amp;'Data Table People'!D$4,'Data Table'!$C:$C,'Data Table People'!$C$3),"")</f>
        <v/>
      </c>
      <c r="D14" s="61" t="str">
        <f>IF($B14="X",COUNTIFS('Data Table'!$F:$F,'Data Table People'!$A14,'Data Table'!$J:$J,"&gt;="&amp;'Data Table People'!D$4,'Data Table'!$J:$J,"&lt;"&amp;'Data Table People'!E$4,'Data Table'!$C:$C,'Data Table People'!$C$3),"")</f>
        <v/>
      </c>
      <c r="E14" s="61" t="str">
        <f>IF($B14="X",COUNTIFS('Data Table'!$F:$F,'Data Table People'!$A14,'Data Table'!$J:$J,"&gt;="&amp;'Data Table People'!E$4,'Data Table'!$J:$J,"&lt;"&amp;'Data Table People'!F$4,'Data Table'!$C:$C,'Data Table People'!$C$3),"")</f>
        <v/>
      </c>
      <c r="F14" s="61" t="str">
        <f>IF($B14="X",COUNTIFS('Data Table'!$F:$F,'Data Table People'!$A14,'Data Table'!$J:$J,"&gt;="&amp;'Data Table People'!F$4,'Data Table'!$J:$J,"&lt;"&amp;'Data Table People'!G$4,'Data Table'!$C:$C,'Data Table People'!$C$3),"")</f>
        <v/>
      </c>
      <c r="G14" s="61" t="str">
        <f>IF($B14="X",COUNTIFS('Data Table'!$F:$F,'Data Table People'!$A14,'Data Table'!$J:$J,"&gt;="&amp;'Data Table People'!G$4,'Data Table'!$J:$J,"&lt;"&amp;'Data Table People'!H$4,'Data Table'!$C:$C,'Data Table People'!$C$3),"")</f>
        <v/>
      </c>
      <c r="H14" s="61" t="str">
        <f>IF($B14="X",COUNTIFS('Data Table'!$F:$F,'Data Table People'!$A14,'Data Table'!$J:$J,"&gt;="&amp;'Data Table People'!H$4,'Data Table'!$J:$J,"&lt;"&amp;'Data Table People'!I$4,'Data Table'!$C:$C,'Data Table People'!$C$3),"")</f>
        <v/>
      </c>
      <c r="I14" s="61" t="str">
        <f>IF($B14="X",COUNTIFS('Data Table'!$F:$F,'Data Table People'!$A14,'Data Table'!$J:$J,"&gt;="&amp;'Data Table People'!I$4,'Data Table'!$J:$J,"&lt;"&amp;'Data Table People'!J$4,'Data Table'!$C:$C,'Data Table People'!$C$3),"")</f>
        <v/>
      </c>
      <c r="J14" s="61" t="str">
        <f>IF($B14="X",COUNTIFS('Data Table'!$F:$F,'Data Table People'!$A14,'Data Table'!$J:$J,"&gt;="&amp;'Data Table People'!J$4,'Data Table'!$J:$J,"&lt;"&amp;'Data Table People'!K$4,'Data Table'!$C:$C,'Data Table People'!$C$3),"")</f>
        <v/>
      </c>
      <c r="K14" s="61" t="str">
        <f>IF($B14="X",COUNTIFS('Data Table'!$F:$F,'Data Table People'!$A14,'Data Table'!$J:$J,"&gt;="&amp;'Data Table People'!K$4,'Data Table'!$J:$J,"&lt;"&amp;'Data Table People'!L$4,'Data Table'!$C:$C,'Data Table People'!$C$3),"")</f>
        <v/>
      </c>
      <c r="L14" s="61" t="str">
        <f>IF($B14="X",COUNTIFS('Data Table'!$F:$F,'Data Table People'!$A14,'Data Table'!$J:$J,"&gt;="&amp;'Data Table People'!L$4,'Data Table'!$J:$J,"&lt;"&amp;'Data Table People'!M$4,'Data Table'!$C:$C,'Data Table People'!$C$3),"")</f>
        <v/>
      </c>
      <c r="M14" s="61" t="str">
        <f>IF($B14="X",COUNTIFS('Data Table'!$F:$F,'Data Table People'!$A14,'Data Table'!$J:$J,"&gt;="&amp;'Data Table People'!M$4,'Data Table'!$J:$J,"&lt;"&amp;'Data Table People'!N$4,'Data Table'!$C:$C,'Data Table People'!$C$3),"")</f>
        <v/>
      </c>
      <c r="N14" s="61" t="str">
        <f>IF($B14="X",COUNTIFS('Data Table'!$F:$F,'Data Table People'!$A14,'Data Table'!$J:$J,"&gt;="&amp;'Data Table People'!N$4,'Data Table'!$J:$J,"&lt;"&amp;'Data Table People'!O$4,'Data Table'!$C:$C,'Data Table People'!$C$3),"")</f>
        <v/>
      </c>
      <c r="O14" s="61" t="str">
        <f>IF(B14="X",COUNTIFS('Data Table'!$F:$F,'Data Table People'!$A14,'Data Table'!$J:$J,"&gt;="&amp;'Data Table People'!O$4,'Data Table'!$C:$C,'Data Table People'!$C$3),"")</f>
        <v/>
      </c>
      <c r="P14" s="61" t="str">
        <f>IF($B14="x",COUNTIFS('Data Table'!$F:$F,'Data Table People'!$A14,'Data Table'!$J:$J,"&gt;="&amp;'Data Table People'!P$4,'Data Table'!$J:$J,"&lt;"&amp;'Data Table People'!Q$4,'Data Table'!$C:$C,'Data Table People'!$C$3),"")</f>
        <v/>
      </c>
      <c r="Q14" s="61" t="str">
        <f>IF($B14="x",COUNTIFS('Data Table'!$F:$F,'Data Table People'!$A14,'Data Table'!$J:$J,"&gt;="&amp;'Data Table People'!Q$4,'Data Table'!$J:$J,"&lt;"&amp;'Data Table People'!R$4,'Data Table'!$C:$C,'Data Table People'!$C$3),"")</f>
        <v/>
      </c>
      <c r="R14" s="61" t="str">
        <f>IF($B14="x",COUNTIFS('Data Table'!$F:$F,'Data Table People'!$A14,'Data Table'!$J:$J,"&gt;="&amp;'Data Table People'!R$4,'Data Table'!$J:$J,"&lt;"&amp;'Data Table People'!S$4,'Data Table'!$C:$C,'Data Table People'!$C$3),"")</f>
        <v/>
      </c>
      <c r="S14" s="118" t="str">
        <f>IF($B14="X",COUNTIFS('Data Table'!$F:$F,'Data Table People'!$A14,'Data Table'!$J:$J,"&gt;="&amp;'Data Table People'!S$4,'Data Table'!$J:$J,"&lt;"&amp;'Data Table People'!S$4+7,'Data Table'!$C:$C,'Data Table People'!$C$3),"")</f>
        <v/>
      </c>
      <c r="T14" s="61" t="str">
        <f>IF($B14="x",COUNTIFS('Data Table'!$F:$F,'Data Table People'!$A14,'Data Table'!$J:$J,"&gt;="&amp;'Data Table People'!T$4,'Data Table'!$J:$J,"&lt;"&amp;'Data Table People'!U$4,'Data Table'!$C:$C,'Data Table People'!$T$3),"")</f>
        <v/>
      </c>
      <c r="U14" s="61" t="str">
        <f>IF($B14="x",COUNTIFS('Data Table'!$F:$F,'Data Table People'!$A14,'Data Table'!$J:$J,"&gt;="&amp;'Data Table People'!U$4,'Data Table'!$J:$J,"&lt;"&amp;'Data Table People'!V$4,'Data Table'!$C:$C,'Data Table People'!$T$3),"")</f>
        <v/>
      </c>
      <c r="V14" s="61" t="str">
        <f>IF($B14="x",COUNTIFS('Data Table'!$F:$F,'Data Table People'!$A14,'Data Table'!$J:$J,"&gt;="&amp;'Data Table People'!V$4,'Data Table'!$J:$J,"&lt;"&amp;'Data Table People'!W$4,'Data Table'!$C:$C,'Data Table People'!$T$3),"")</f>
        <v/>
      </c>
      <c r="W14" s="61" t="str">
        <f>IF($B14="x",COUNTIFS('Data Table'!$F:$F,'Data Table People'!$A14,'Data Table'!$J:$J,"&gt;="&amp;'Data Table People'!W$4,'Data Table'!$J:$J,"&lt;"&amp;'Data Table People'!X$4,'Data Table'!$C:$C,'Data Table People'!$T$3),"")</f>
        <v/>
      </c>
      <c r="X14" s="61" t="str">
        <f>IF($B14="x",COUNTIFS('Data Table'!$F:$F,'Data Table People'!$A14,'Data Table'!$J:$J,"&gt;="&amp;'Data Table People'!X$4,'Data Table'!$J:$J,"&lt;"&amp;'Data Table People'!Y$4,'Data Table'!$C:$C,'Data Table People'!$T$3),"")</f>
        <v/>
      </c>
      <c r="Y14" s="61" t="str">
        <f>IF($B14="x",COUNTIFS('Data Table'!$F:$F,'Data Table People'!$A14,'Data Table'!$J:$J,"&gt;="&amp;'Data Table People'!Y$4,'Data Table'!$J:$J,"&lt;"&amp;'Data Table People'!Z$4,'Data Table'!$C:$C,'Data Table People'!$T$3),"")</f>
        <v/>
      </c>
      <c r="Z14" s="61" t="str">
        <f>IF($B14="x",COUNTIFS('Data Table'!$F:$F,'Data Table People'!$A14,'Data Table'!$J:$J,"&gt;="&amp;'Data Table People'!Z$4,'Data Table'!$J:$J,"&lt;"&amp;'Data Table People'!AA$4,'Data Table'!$C:$C,'Data Table People'!$T$3),"")</f>
        <v/>
      </c>
      <c r="AA14" s="61" t="str">
        <f>IF($B14="x",COUNTIFS('Data Table'!$F:$F,'Data Table People'!$A14,'Data Table'!$J:$J,"&gt;="&amp;'Data Table People'!AA$4,'Data Table'!$J:$J,"&lt;"&amp;'Data Table People'!AB$4,'Data Table'!$C:$C,'Data Table People'!$T$3),"")</f>
        <v/>
      </c>
      <c r="AB14" s="61" t="str">
        <f>IF($B14="x",COUNTIFS('Data Table'!$F:$F,'Data Table People'!$A14,'Data Table'!$J:$J,"&gt;="&amp;'Data Table People'!AB$4,'Data Table'!$J:$J,"&lt;"&amp;'Data Table People'!AC$4,'Data Table'!$C:$C,'Data Table People'!$T$3),"")</f>
        <v/>
      </c>
      <c r="AC14" s="61" t="str">
        <f>IF($B14="x",COUNTIFS('Data Table'!$F:$F,'Data Table People'!$A14,'Data Table'!$J:$J,"&gt;="&amp;'Data Table People'!AC$4,'Data Table'!$J:$J,"&lt;"&amp;'Data Table People'!AD$4,'Data Table'!$C:$C,'Data Table People'!$T$3),"")</f>
        <v/>
      </c>
      <c r="AD14" s="61" t="str">
        <f>IF($B14="x",COUNTIFS('Data Table'!$F:$F,'Data Table People'!$A14,'Data Table'!$J:$J,"&gt;="&amp;'Data Table People'!AD$4,'Data Table'!$J:$J,"&lt;"&amp;'Data Table People'!AE$4,'Data Table'!$C:$C,'Data Table People'!$T$3),"")</f>
        <v/>
      </c>
      <c r="AE14" s="61" t="str">
        <f>IF($B14="x",COUNTIFS('Data Table'!$F:$F,'Data Table People'!$A14,'Data Table'!$J:$J,"&gt;="&amp;'Data Table People'!AE$4,'Data Table'!$J:$J,"&lt;"&amp;'Data Table People'!AF$4,'Data Table'!$C:$C,'Data Table People'!$T$3),"")</f>
        <v/>
      </c>
      <c r="AF14" s="61" t="str">
        <f>IF($B14="X",COUNTIFS('Data Table'!$F:$F,'Data Table People'!$A14,'Data Table'!$J:$J,"&gt;="&amp;'Data Table People'!AF$4,'Data Table'!$C:$C,'Data Table People'!$T$3),"")</f>
        <v/>
      </c>
      <c r="AG14" s="61" t="str">
        <f>IF($B14="X",COUNTIFS('Data Table'!$F:$F,'Data Table People'!$A14,'Data Table'!$J:$J,"&gt;="&amp;'Data Table People'!AG$4,'Data Table'!$J:$J,"&lt;"&amp;'Data Table People'!AH$4,'Data Table'!$C:$C,'Data Table People'!$T$3),"")</f>
        <v/>
      </c>
      <c r="AH14" s="61" t="str">
        <f>IF($B14="X",COUNTIFS('Data Table'!$F:$F,'Data Table People'!$A14,'Data Table'!$J:$J,"&gt;="&amp;'Data Table People'!AH$4,'Data Table'!$J:$J,"&lt;"&amp;'Data Table People'!AI$4,'Data Table'!$C:$C,'Data Table People'!$T$3),"")</f>
        <v/>
      </c>
      <c r="AI14" s="61" t="str">
        <f>IF($B14="X",COUNTIFS('Data Table'!$F:$F,'Data Table People'!$A14,'Data Table'!$J:$J,"&gt;="&amp;'Data Table People'!AI$4,'Data Table'!$J:$J,"&lt;"&amp;'Data Table People'!AJ$4,'Data Table'!$C:$C,'Data Table People'!$T$3),"")</f>
        <v/>
      </c>
      <c r="AJ14" s="137" t="str">
        <f>IF($B14="X",COUNTIFS('Data Table'!$F:$F,'Data Table People'!$A14,'Data Table'!$J:$J,"&gt;="&amp;'Data Table People'!AJ$4,'Data Table'!$J:$J,"&lt;"&amp;'Data Table People'!AJ$4+7,'Data Table'!$C:$C,'Data Table People'!$T$3),"")</f>
        <v/>
      </c>
      <c r="AK14" s="67">
        <f>COUNTIFS('Data Table'!$F:$F,'Data Table People'!$A14,'Data Table'!$C:$C,'Data Table People'!AK$4,'Data Table'!$B:$B,'Data Table People'!AK$5,'Data Table'!$I:$I,"OUTSTANDING")</f>
        <v>0</v>
      </c>
      <c r="AL14" s="67">
        <f>COUNTIFS('Data Table'!$F:$F,'Data Table People'!$A14,'Data Table'!$C:$C,'Data Table People'!AL$4,'Data Table'!$B:$B,'Data Table People'!AL$5,'Data Table'!$I:$I,"OUTSTANDING")</f>
        <v>0</v>
      </c>
      <c r="AM14" s="67">
        <f>COUNTIFS('Data Table'!$F:$F,'Data Table People'!$A14,'Data Table'!$C:$C,'Data Table People'!AM$4,'Data Table'!$B:$B,'Data Table People'!AM$5,'Data Table'!$I:$I,"OUTSTANDING")</f>
        <v>0</v>
      </c>
      <c r="AN14" s="67">
        <f>COUNTIFS('Data Table'!$F:$F,'Data Table People'!$A14,'Data Table'!$C:$C,'Data Table People'!AN$4,'Data Table'!$B:$B,'Data Table People'!AN$5,'Data Table'!$I:$I,"OUTSTANDING")</f>
        <v>0</v>
      </c>
      <c r="AO14" s="67">
        <f>COUNTIFS('Data Table'!$F:$F,'Data Table People'!$A14,'Data Table'!$C:$C,'Data Table People'!AO$4,'Data Table'!$B:$B,'Data Table People'!AO$5,'Data Table'!$I:$I,"OUTSTANDING")</f>
        <v>0</v>
      </c>
      <c r="AP14" s="67">
        <f>COUNTIFS('Data Table'!$F:$F,'Data Table People'!$A14,'Data Table'!$C:$C,'Data Table People'!AP$4,'Data Table'!$B:$B,'Data Table People'!AP$5,'Data Table'!$I:$I,"OUTSTANDING")</f>
        <v>0</v>
      </c>
      <c r="AQ14" s="67">
        <f>COUNTIFS('Data Table'!$F:$F,'Data Table People'!$A14,'Data Table'!$C:$C,'Data Table People'!AQ$4,'Data Table'!$B:$B,'Data Table People'!AQ$5,'Data Table'!$I:$I,"OUTSTANDING")</f>
        <v>0</v>
      </c>
      <c r="AR14" s="67">
        <f>COUNTIFS('Data Table'!$F:$F,'Data Table People'!$A14,'Data Table'!$C:$C,'Data Table People'!AR$4,'Data Table'!$B:$B,'Data Table People'!AR$5,'Data Table'!$I:$I,"OUTSTANDING")</f>
        <v>0</v>
      </c>
      <c r="AS14" s="67">
        <f>COUNTIFS('Data Table'!$F:$F,'Data Table People'!$A14,'Data Table'!$C:$C,'Data Table People'!AS$4,'Data Table'!$B:$B,'Data Table People'!AS$5,'Data Table'!$I:$I,"OUTSTANDING")</f>
        <v>0</v>
      </c>
      <c r="AT14" s="67">
        <f>COUNTIFS('Data Table'!$F:$F,'Data Table People'!$A14,'Data Table'!$C:$C,'Data Table People'!AT$4,'Data Table'!$B:$B,'Data Table People'!AT$5,'Data Table'!$I:$I,"OUTSTANDING")</f>
        <v>0</v>
      </c>
      <c r="AU14" s="67">
        <f>COUNTIFS('Data Table'!$F:$F,'Data Table People'!$A14,'Data Table'!$C:$C,'Data Table People'!AU$4,'Data Table'!$B:$B,'Data Table People'!AU$5,'Data Table'!$I:$I,"OUTSTANDING")</f>
        <v>0</v>
      </c>
      <c r="AV14" s="67">
        <f>COUNTIFS('Data Table'!$F:$F,'Data Table People'!$A14,'Data Table'!$C:$C,'Data Table People'!AV$4,'Data Table'!$B:$B,'Data Table People'!AV$5,'Data Table'!$I:$I,"OUTSTANDING")</f>
        <v>0</v>
      </c>
      <c r="AW14" s="67">
        <f>COUNTIFS('Data Table'!$F:$F,'Data Table People'!$A14,'Data Table'!$C:$C,'Data Table People'!AW$4,'Data Table'!$B:$B,'Data Table People'!AW$5,'Data Table'!$I:$I,"OUTSTANDING")</f>
        <v>0</v>
      </c>
      <c r="AX14" s="67">
        <f>COUNTIFS('Data Table'!$F:$F,'Data Table People'!$A14,'Data Table'!$C:$C,'Data Table People'!AX$4,'Data Table'!$B:$B,'Data Table People'!AX$5,'Data Table'!$I:$I,"OUTSTANDING")</f>
        <v>0</v>
      </c>
      <c r="AY14" s="119">
        <f t="shared" si="46"/>
        <v>0</v>
      </c>
      <c r="AZ14" s="136">
        <f t="shared" si="47"/>
        <v>0</v>
      </c>
      <c r="BA14" s="61" t="str" cm="1">
        <f t="array" ref="BA14">IFERROR(PERCENTILE(IF(('Data Table'!$I:$I="FINALISED")*('Data Table'!$F:$F='Data Table People'!$A14)*('Data Table'!$C:$C=$BA$3)*('Data Table'!$J:$J&gt;=BA$4)*('Data Table'!$J:$J&lt;BB$4-1),'Data Table'!$K:$K),0.5),"NA")</f>
        <v>NA</v>
      </c>
      <c r="BB14" s="61" t="str" cm="1">
        <f t="array" ref="BB14">IFERROR(PERCENTILE(IF(('Data Table'!$I:$I="FINALISED")*('Data Table'!$F:$F='Data Table People'!$A14)*('Data Table'!$C:$C=$BA$3)*('Data Table'!$J:$J&gt;=BB$4)*('Data Table'!$J:$J&lt;BC$4-1),'Data Table'!$K:$K),0.5),"NA")</f>
        <v>NA</v>
      </c>
      <c r="BC14" s="61" t="str" cm="1">
        <f t="array" ref="BC14">IFERROR(PERCENTILE(IF(('Data Table'!$I:$I="FINALISED")*('Data Table'!$F:$F='Data Table People'!$A14)*('Data Table'!$C:$C=$BA$3)*('Data Table'!$J:$J&gt;=BC$4)*('Data Table'!$J:$J&lt;BD$4-1),'Data Table'!$K:$K),0.5),"NA")</f>
        <v>NA</v>
      </c>
      <c r="BD14" s="61" t="str" cm="1">
        <f t="array" ref="BD14">IFERROR(PERCENTILE(IF(('Data Table'!$I:$I="FINALISED")*('Data Table'!$F:$F='Data Table People'!$A14)*('Data Table'!$C:$C=$BA$3)*('Data Table'!$J:$J&gt;=BD$4)*('Data Table'!$J:$J&lt;BE$4-1),'Data Table'!$K:$K),0.5),"NA")</f>
        <v>NA</v>
      </c>
      <c r="BE14" s="61" t="str" cm="1">
        <f t="array" ref="BE14">IFERROR(PERCENTILE(IF(('Data Table'!$I:$I="FINALISED")*('Data Table'!$F:$F='Data Table People'!$A14)*('Data Table'!$C:$C=$BA$3)*('Data Table'!$J:$J&gt;=BE$4)*('Data Table'!$J:$J&lt;BF$4-1),'Data Table'!$K:$K),0.5),"NA")</f>
        <v>NA</v>
      </c>
      <c r="BF14" s="61" t="str" cm="1">
        <f t="array" ref="BF14">IFERROR(PERCENTILE(IF(('Data Table'!$I:$I="FINALISED")*('Data Table'!$F:$F='Data Table People'!$A14)*('Data Table'!$C:$C=$BA$3)*('Data Table'!$J:$J&gt;=BF$4)*('Data Table'!$J:$J&lt;BG$4-1),'Data Table'!$K:$K),0.5),"NA")</f>
        <v>NA</v>
      </c>
      <c r="BG14" s="61" t="str" cm="1">
        <f t="array" ref="BG14">IFERROR(PERCENTILE(IF(('Data Table'!$I:$I="FINALISED")*('Data Table'!$F:$F='Data Table People'!$A14)*('Data Table'!$C:$C=$BA$3)*('Data Table'!$J:$J&gt;=BG$4)*('Data Table'!$J:$J&lt;BH$4-1),'Data Table'!$K:$K),0.5),"NA")</f>
        <v>NA</v>
      </c>
      <c r="BH14" s="61" t="str" cm="1">
        <f t="array" ref="BH14">IFERROR(PERCENTILE(IF(('Data Table'!$I:$I="FINALISED")*('Data Table'!$F:$F='Data Table People'!$A14)*('Data Table'!$C:$C=$BA$3)*('Data Table'!$J:$J&gt;=BH$4)*('Data Table'!$J:$J&lt;BI$4-1),'Data Table'!$K:$K),0.5),"NA")</f>
        <v>NA</v>
      </c>
      <c r="BI14" s="61" t="str" cm="1">
        <f t="array" ref="BI14">IFERROR(PERCENTILE(IF(('Data Table'!$I:$I="FINALISED")*('Data Table'!$F:$F='Data Table People'!$A14)*('Data Table'!$C:$C=$BA$3)*('Data Table'!$J:$J&gt;=BI$4)*('Data Table'!$J:$J&lt;BJ$4-1),'Data Table'!$K:$K),0.5),"NA")</f>
        <v>NA</v>
      </c>
      <c r="BJ14" s="61" t="str" cm="1">
        <f t="array" ref="BJ14">IFERROR(PERCENTILE(IF(('Data Table'!$I:$I="FINALISED")*('Data Table'!$F:$F='Data Table People'!$A14)*('Data Table'!$C:$C=$BA$3)*('Data Table'!$J:$J&gt;=BJ$4)*('Data Table'!$J:$J&lt;BK$4-1),'Data Table'!$K:$K),0.5),"NA")</f>
        <v>NA</v>
      </c>
      <c r="BK14" s="61" t="str" cm="1">
        <f t="array" ref="BK14">IFERROR(PERCENTILE(IF(('Data Table'!$I:$I="FINALISED")*('Data Table'!$F:$F='Data Table People'!$A14)*('Data Table'!$C:$C=$BA$3)*('Data Table'!$J:$J&gt;=BK$4)*('Data Table'!$J:$J&lt;BL$4-1),'Data Table'!$K:$K),0.5),"NA")</f>
        <v>NA</v>
      </c>
      <c r="BL14" s="61" t="str" cm="1">
        <f t="array" ref="BL14">IFERROR(PERCENTILE(IF(('Data Table'!$I:$I="FINALISED")*('Data Table'!$F:$F='Data Table People'!$A14)*('Data Table'!$C:$C=$BA$3)*('Data Table'!$J:$J&gt;=BL$4)*('Data Table'!$J:$J&lt;EOMONTH($BL$4,0)),'Data Table'!$K:$K),0.5),"NA")</f>
        <v>NA</v>
      </c>
      <c r="BM14" s="61" t="str" cm="1">
        <f t="array" ref="BM14">IFERROR(PERCENTILE(IF(('Data Table'!$I:$I="FINALISED")*('Data Table'!$F:$F='Data Table People'!$A14)*('Data Table'!$C:$C=$BM$3)*('Data Table'!$J:$J&gt;=BM$4)*('Data Table'!$J:$J&lt;BN$4-1),'Data Table'!$K:$K),0.5),"NA")</f>
        <v>NA</v>
      </c>
      <c r="BN14" s="61" t="str" cm="1">
        <f t="array" ref="BN14">IFERROR(PERCENTILE(IF(('Data Table'!$I:$I="FINALISED")*('Data Table'!$F:$F='Data Table People'!$A14)*('Data Table'!$C:$C=$BM$3)*('Data Table'!$J:$J&gt;=BN$4)*('Data Table'!$J:$J&lt;BO$4-1),'Data Table'!$K:$K),0.5),"NA")</f>
        <v>NA</v>
      </c>
      <c r="BO14" s="61" t="str" cm="1">
        <f t="array" ref="BO14">IFERROR(PERCENTILE(IF(('Data Table'!$I:$I="FINALISED")*('Data Table'!$F:$F='Data Table People'!$A14)*('Data Table'!$C:$C=$BM$3)*('Data Table'!$J:$J&gt;=BO$4)*('Data Table'!$J:$J&lt;BP$4-1),'Data Table'!$K:$K),0.5),"NA")</f>
        <v>NA</v>
      </c>
      <c r="BP14" s="61" t="str" cm="1">
        <f t="array" ref="BP14">IFERROR(PERCENTILE(IF(('Data Table'!$I:$I="FINALISED")*('Data Table'!$F:$F='Data Table People'!$A14)*('Data Table'!$C:$C=$BM$3)*('Data Table'!$J:$J&gt;=BP$4)*('Data Table'!$J:$J&lt;BQ$4-1),'Data Table'!$K:$K),0.5),"NA")</f>
        <v>NA</v>
      </c>
      <c r="BQ14" s="61" t="str" cm="1">
        <f t="array" ref="BQ14">IFERROR(PERCENTILE(IF(('Data Table'!$I:$I="FINALISED")*('Data Table'!$F:$F='Data Table People'!$A14)*('Data Table'!$C:$C=$BM$3)*('Data Table'!$J:$J&gt;=BQ$4)*('Data Table'!$J:$J&lt;BR$4-1),'Data Table'!$K:$K),0.5),"NA")</f>
        <v>NA</v>
      </c>
      <c r="BR14" s="61" t="str" cm="1">
        <f t="array" ref="BR14">IFERROR(PERCENTILE(IF(('Data Table'!$I:$I="FINALISED")*('Data Table'!$F:$F='Data Table People'!$A14)*('Data Table'!$C:$C=$BM$3)*('Data Table'!$J:$J&gt;=BR$4)*('Data Table'!$J:$J&lt;BS$4-1),'Data Table'!$K:$K),0.5),"NA")</f>
        <v>NA</v>
      </c>
      <c r="BS14" s="61" t="str" cm="1">
        <f t="array" ref="BS14">IFERROR(PERCENTILE(IF(('Data Table'!$I:$I="FINALISED")*('Data Table'!$F:$F='Data Table People'!$A14)*('Data Table'!$C:$C=$BM$3)*('Data Table'!$J:$J&gt;=BS$4)*('Data Table'!$J:$J&lt;BT$4-1),'Data Table'!$K:$K),0.5),"NA")</f>
        <v>NA</v>
      </c>
      <c r="BT14" s="61" t="str" cm="1">
        <f t="array" ref="BT14">IFERROR(PERCENTILE(IF(('Data Table'!$I:$I="FINALISED")*('Data Table'!$F:$F='Data Table People'!$A14)*('Data Table'!$C:$C=$BM$3)*('Data Table'!$J:$J&gt;=BT$4)*('Data Table'!$J:$J&lt;BU$4-1),'Data Table'!$K:$K),0.5),"NA")</f>
        <v>NA</v>
      </c>
      <c r="BU14" s="61" t="str" cm="1">
        <f t="array" ref="BU14">IFERROR(PERCENTILE(IF(('Data Table'!$I:$I="FINALISED")*('Data Table'!$F:$F='Data Table People'!$A14)*('Data Table'!$C:$C=$BM$3)*('Data Table'!$J:$J&gt;=BU$4)*('Data Table'!$J:$J&lt;BV$4-1),'Data Table'!$K:$K),0.5),"NA")</f>
        <v>NA</v>
      </c>
      <c r="BV14" s="61" t="str" cm="1">
        <f t="array" ref="BV14">IFERROR(PERCENTILE(IF(('Data Table'!$I:$I="FINALISED")*('Data Table'!$F:$F='Data Table People'!$A14)*('Data Table'!$C:$C=$BM$3)*('Data Table'!$J:$J&gt;=BV$4)*('Data Table'!$J:$J&lt;BW$4-1),'Data Table'!$K:$K),0.5),"NA")</f>
        <v>NA</v>
      </c>
      <c r="BW14" s="61" t="str" cm="1">
        <f t="array" ref="BW14">IFERROR(PERCENTILE(IF(('Data Table'!$I:$I="FINALISED")*('Data Table'!$F:$F='Data Table People'!$A14)*('Data Table'!$C:$C=$BM$3)*('Data Table'!$J:$J&gt;=BW$4)*('Data Table'!$J:$J&lt;BX$4-1),'Data Table'!$K:$K),0.5),"NA")</f>
        <v>NA</v>
      </c>
      <c r="BX14" s="61" t="str" cm="1">
        <f t="array" ref="BX14">IFERROR(PERCENTILE(IF(('Data Table'!$I:$I="FINALISED")*('Data Table'!$F:$F='Data Table People'!$A14)*('Data Table'!$C:$C=$BM$3)*('Data Table'!$J:$J&gt;=BX$4)*('Data Table'!$J:$J&lt;EOMONTH($BX$4,0)),'Data Table'!$K:$K),0.5),"NA")</f>
        <v>NA</v>
      </c>
    </row>
    <row r="15" spans="1:76">
      <c r="A15" s="61"/>
      <c r="B15" s="61" t="str">
        <f t="shared" si="48"/>
        <v/>
      </c>
      <c r="C15" s="61" t="str">
        <f>IF($B15="X",COUNTIFS('Data Table'!$F:$F,'Data Table People'!$A15,'Data Table'!$J:$J,"&gt;="&amp;'Data Table People'!C$4,'Data Table'!$J:$J,"&lt;"&amp;'Data Table People'!D$4,'Data Table'!$C:$C,'Data Table People'!$C$3),"")</f>
        <v/>
      </c>
      <c r="D15" s="61" t="str">
        <f>IF($B15="X",COUNTIFS('Data Table'!$F:$F,'Data Table People'!$A15,'Data Table'!$J:$J,"&gt;="&amp;'Data Table People'!D$4,'Data Table'!$J:$J,"&lt;"&amp;'Data Table People'!E$4,'Data Table'!$C:$C,'Data Table People'!$C$3),"")</f>
        <v/>
      </c>
      <c r="E15" s="61" t="str">
        <f>IF($B15="X",COUNTIFS('Data Table'!$F:$F,'Data Table People'!$A15,'Data Table'!$J:$J,"&gt;="&amp;'Data Table People'!E$4,'Data Table'!$J:$J,"&lt;"&amp;'Data Table People'!F$4,'Data Table'!$C:$C,'Data Table People'!$C$3),"")</f>
        <v/>
      </c>
      <c r="F15" s="61" t="str">
        <f>IF($B15="X",COUNTIFS('Data Table'!$F:$F,'Data Table People'!$A15,'Data Table'!$J:$J,"&gt;="&amp;'Data Table People'!F$4,'Data Table'!$J:$J,"&lt;"&amp;'Data Table People'!G$4,'Data Table'!$C:$C,'Data Table People'!$C$3),"")</f>
        <v/>
      </c>
      <c r="G15" s="61" t="str">
        <f>IF($B15="X",COUNTIFS('Data Table'!$F:$F,'Data Table People'!$A15,'Data Table'!$J:$J,"&gt;="&amp;'Data Table People'!G$4,'Data Table'!$J:$J,"&lt;"&amp;'Data Table People'!H$4,'Data Table'!$C:$C,'Data Table People'!$C$3),"")</f>
        <v/>
      </c>
      <c r="H15" s="61" t="str">
        <f>IF($B15="X",COUNTIFS('Data Table'!$F:$F,'Data Table People'!$A15,'Data Table'!$J:$J,"&gt;="&amp;'Data Table People'!H$4,'Data Table'!$J:$J,"&lt;"&amp;'Data Table People'!I$4,'Data Table'!$C:$C,'Data Table People'!$C$3),"")</f>
        <v/>
      </c>
      <c r="I15" s="61" t="str">
        <f>IF($B15="X",COUNTIFS('Data Table'!$F:$F,'Data Table People'!$A15,'Data Table'!$J:$J,"&gt;="&amp;'Data Table People'!I$4,'Data Table'!$J:$J,"&lt;"&amp;'Data Table People'!J$4,'Data Table'!$C:$C,'Data Table People'!$C$3),"")</f>
        <v/>
      </c>
      <c r="J15" s="61" t="str">
        <f>IF($B15="X",COUNTIFS('Data Table'!$F:$F,'Data Table People'!$A15,'Data Table'!$J:$J,"&gt;="&amp;'Data Table People'!J$4,'Data Table'!$J:$J,"&lt;"&amp;'Data Table People'!K$4,'Data Table'!$C:$C,'Data Table People'!$C$3),"")</f>
        <v/>
      </c>
      <c r="K15" s="61" t="str">
        <f>IF($B15="X",COUNTIFS('Data Table'!$F:$F,'Data Table People'!$A15,'Data Table'!$J:$J,"&gt;="&amp;'Data Table People'!K$4,'Data Table'!$J:$J,"&lt;"&amp;'Data Table People'!L$4,'Data Table'!$C:$C,'Data Table People'!$C$3),"")</f>
        <v/>
      </c>
      <c r="L15" s="61" t="str">
        <f>IF($B15="X",COUNTIFS('Data Table'!$F:$F,'Data Table People'!$A15,'Data Table'!$J:$J,"&gt;="&amp;'Data Table People'!L$4,'Data Table'!$J:$J,"&lt;"&amp;'Data Table People'!M$4,'Data Table'!$C:$C,'Data Table People'!$C$3),"")</f>
        <v/>
      </c>
      <c r="M15" s="61" t="str">
        <f>IF($B15="X",COUNTIFS('Data Table'!$F:$F,'Data Table People'!$A15,'Data Table'!$J:$J,"&gt;="&amp;'Data Table People'!M$4,'Data Table'!$J:$J,"&lt;"&amp;'Data Table People'!N$4,'Data Table'!$C:$C,'Data Table People'!$C$3),"")</f>
        <v/>
      </c>
      <c r="N15" s="61" t="str">
        <f>IF($B15="X",COUNTIFS('Data Table'!$F:$F,'Data Table People'!$A15,'Data Table'!$J:$J,"&gt;="&amp;'Data Table People'!N$4,'Data Table'!$J:$J,"&lt;"&amp;'Data Table People'!O$4,'Data Table'!$C:$C,'Data Table People'!$C$3),"")</f>
        <v/>
      </c>
      <c r="O15" s="61" t="str">
        <f>IF(B15="X",COUNTIFS('Data Table'!$F:$F,'Data Table People'!$A15,'Data Table'!$J:$J,"&gt;="&amp;'Data Table People'!O$4,'Data Table'!$C:$C,'Data Table People'!$C$3),"")</f>
        <v/>
      </c>
      <c r="P15" s="61" t="str">
        <f>IF($B15="x",COUNTIFS('Data Table'!$F:$F,'Data Table People'!$A15,'Data Table'!$J:$J,"&gt;="&amp;'Data Table People'!P$4,'Data Table'!$J:$J,"&lt;"&amp;'Data Table People'!Q$4,'Data Table'!$C:$C,'Data Table People'!$C$3),"")</f>
        <v/>
      </c>
      <c r="Q15" s="61" t="str">
        <f>IF($B15="x",COUNTIFS('Data Table'!$F:$F,'Data Table People'!$A15,'Data Table'!$J:$J,"&gt;="&amp;'Data Table People'!Q$4,'Data Table'!$J:$J,"&lt;"&amp;'Data Table People'!R$4,'Data Table'!$C:$C,'Data Table People'!$C$3),"")</f>
        <v/>
      </c>
      <c r="R15" s="61" t="str">
        <f>IF($B15="x",COUNTIFS('Data Table'!$F:$F,'Data Table People'!$A15,'Data Table'!$J:$J,"&gt;="&amp;'Data Table People'!R$4,'Data Table'!$J:$J,"&lt;"&amp;'Data Table People'!S$4,'Data Table'!$C:$C,'Data Table People'!$C$3),"")</f>
        <v/>
      </c>
      <c r="S15" s="118" t="str">
        <f>IF($B15="X",COUNTIFS('Data Table'!$F:$F,'Data Table People'!$A15,'Data Table'!$J:$J,"&gt;="&amp;'Data Table People'!S$4,'Data Table'!$J:$J,"&lt;"&amp;'Data Table People'!S$4+7,'Data Table'!$C:$C,'Data Table People'!$C$3),"")</f>
        <v/>
      </c>
      <c r="T15" s="61" t="str">
        <f>IF($B15="x",COUNTIFS('Data Table'!$F:$F,'Data Table People'!$A15,'Data Table'!$J:$J,"&gt;="&amp;'Data Table People'!T$4,'Data Table'!$J:$J,"&lt;"&amp;'Data Table People'!U$4,'Data Table'!$C:$C,'Data Table People'!$T$3),"")</f>
        <v/>
      </c>
      <c r="U15" s="61" t="str">
        <f>IF($B15="x",COUNTIFS('Data Table'!$F:$F,'Data Table People'!$A15,'Data Table'!$J:$J,"&gt;="&amp;'Data Table People'!U$4,'Data Table'!$J:$J,"&lt;"&amp;'Data Table People'!V$4,'Data Table'!$C:$C,'Data Table People'!$T$3),"")</f>
        <v/>
      </c>
      <c r="V15" s="61" t="str">
        <f>IF($B15="x",COUNTIFS('Data Table'!$F:$F,'Data Table People'!$A15,'Data Table'!$J:$J,"&gt;="&amp;'Data Table People'!V$4,'Data Table'!$J:$J,"&lt;"&amp;'Data Table People'!W$4,'Data Table'!$C:$C,'Data Table People'!$T$3),"")</f>
        <v/>
      </c>
      <c r="W15" s="61" t="str">
        <f>IF($B15="x",COUNTIFS('Data Table'!$F:$F,'Data Table People'!$A15,'Data Table'!$J:$J,"&gt;="&amp;'Data Table People'!W$4,'Data Table'!$J:$J,"&lt;"&amp;'Data Table People'!X$4,'Data Table'!$C:$C,'Data Table People'!$T$3),"")</f>
        <v/>
      </c>
      <c r="X15" s="61" t="str">
        <f>IF($B15="x",COUNTIFS('Data Table'!$F:$F,'Data Table People'!$A15,'Data Table'!$J:$J,"&gt;="&amp;'Data Table People'!X$4,'Data Table'!$J:$J,"&lt;"&amp;'Data Table People'!Y$4,'Data Table'!$C:$C,'Data Table People'!$T$3),"")</f>
        <v/>
      </c>
      <c r="Y15" s="61" t="str">
        <f>IF($B15="x",COUNTIFS('Data Table'!$F:$F,'Data Table People'!$A15,'Data Table'!$J:$J,"&gt;="&amp;'Data Table People'!Y$4,'Data Table'!$J:$J,"&lt;"&amp;'Data Table People'!Z$4,'Data Table'!$C:$C,'Data Table People'!$T$3),"")</f>
        <v/>
      </c>
      <c r="Z15" s="61" t="str">
        <f>IF($B15="x",COUNTIFS('Data Table'!$F:$F,'Data Table People'!$A15,'Data Table'!$J:$J,"&gt;="&amp;'Data Table People'!Z$4,'Data Table'!$J:$J,"&lt;"&amp;'Data Table People'!AA$4,'Data Table'!$C:$C,'Data Table People'!$T$3),"")</f>
        <v/>
      </c>
      <c r="AA15" s="61" t="str">
        <f>IF($B15="x",COUNTIFS('Data Table'!$F:$F,'Data Table People'!$A15,'Data Table'!$J:$J,"&gt;="&amp;'Data Table People'!AA$4,'Data Table'!$J:$J,"&lt;"&amp;'Data Table People'!AB$4,'Data Table'!$C:$C,'Data Table People'!$T$3),"")</f>
        <v/>
      </c>
      <c r="AB15" s="61" t="str">
        <f>IF($B15="x",COUNTIFS('Data Table'!$F:$F,'Data Table People'!$A15,'Data Table'!$J:$J,"&gt;="&amp;'Data Table People'!AB$4,'Data Table'!$J:$J,"&lt;"&amp;'Data Table People'!AC$4,'Data Table'!$C:$C,'Data Table People'!$T$3),"")</f>
        <v/>
      </c>
      <c r="AC15" s="61" t="str">
        <f>IF($B15="x",COUNTIFS('Data Table'!$F:$F,'Data Table People'!$A15,'Data Table'!$J:$J,"&gt;="&amp;'Data Table People'!AC$4,'Data Table'!$J:$J,"&lt;"&amp;'Data Table People'!AD$4,'Data Table'!$C:$C,'Data Table People'!$T$3),"")</f>
        <v/>
      </c>
      <c r="AD15" s="61" t="str">
        <f>IF($B15="x",COUNTIFS('Data Table'!$F:$F,'Data Table People'!$A15,'Data Table'!$J:$J,"&gt;="&amp;'Data Table People'!AD$4,'Data Table'!$J:$J,"&lt;"&amp;'Data Table People'!AE$4,'Data Table'!$C:$C,'Data Table People'!$T$3),"")</f>
        <v/>
      </c>
      <c r="AE15" s="61" t="str">
        <f>IF($B15="x",COUNTIFS('Data Table'!$F:$F,'Data Table People'!$A15,'Data Table'!$J:$J,"&gt;="&amp;'Data Table People'!AE$4,'Data Table'!$J:$J,"&lt;"&amp;'Data Table People'!AF$4,'Data Table'!$C:$C,'Data Table People'!$T$3),"")</f>
        <v/>
      </c>
      <c r="AF15" s="61" t="str">
        <f>IF($B15="X",COUNTIFS('Data Table'!$F:$F,'Data Table People'!$A15,'Data Table'!$J:$J,"&gt;="&amp;'Data Table People'!AF$4,'Data Table'!$C:$C,'Data Table People'!$T$3),"")</f>
        <v/>
      </c>
      <c r="AG15" s="61" t="str">
        <f>IF($B15="X",COUNTIFS('Data Table'!$F:$F,'Data Table People'!$A15,'Data Table'!$J:$J,"&gt;="&amp;'Data Table People'!AG$4,'Data Table'!$J:$J,"&lt;"&amp;'Data Table People'!AH$4,'Data Table'!$C:$C,'Data Table People'!$T$3),"")</f>
        <v/>
      </c>
      <c r="AH15" s="61" t="str">
        <f>IF($B15="X",COUNTIFS('Data Table'!$F:$F,'Data Table People'!$A15,'Data Table'!$J:$J,"&gt;="&amp;'Data Table People'!AH$4,'Data Table'!$J:$J,"&lt;"&amp;'Data Table People'!AI$4,'Data Table'!$C:$C,'Data Table People'!$T$3),"")</f>
        <v/>
      </c>
      <c r="AI15" s="61" t="str">
        <f>IF($B15="X",COUNTIFS('Data Table'!$F:$F,'Data Table People'!$A15,'Data Table'!$J:$J,"&gt;="&amp;'Data Table People'!AI$4,'Data Table'!$J:$J,"&lt;"&amp;'Data Table People'!AJ$4,'Data Table'!$C:$C,'Data Table People'!$T$3),"")</f>
        <v/>
      </c>
      <c r="AJ15" s="137" t="str">
        <f>IF($B15="X",COUNTIFS('Data Table'!$F:$F,'Data Table People'!$A15,'Data Table'!$J:$J,"&gt;="&amp;'Data Table People'!AJ$4,'Data Table'!$J:$J,"&lt;"&amp;'Data Table People'!AJ$4+7,'Data Table'!$C:$C,'Data Table People'!$T$3),"")</f>
        <v/>
      </c>
      <c r="AK15" s="67">
        <f>COUNTIFS('Data Table'!$F:$F,'Data Table People'!$A15,'Data Table'!$C:$C,'Data Table People'!AK$4,'Data Table'!$B:$B,'Data Table People'!AK$5,'Data Table'!$I:$I,"OUTSTANDING")</f>
        <v>0</v>
      </c>
      <c r="AL15" s="67">
        <f>COUNTIFS('Data Table'!$F:$F,'Data Table People'!$A15,'Data Table'!$C:$C,'Data Table People'!AL$4,'Data Table'!$B:$B,'Data Table People'!AL$5,'Data Table'!$I:$I,"OUTSTANDING")</f>
        <v>0</v>
      </c>
      <c r="AM15" s="67">
        <f>COUNTIFS('Data Table'!$F:$F,'Data Table People'!$A15,'Data Table'!$C:$C,'Data Table People'!AM$4,'Data Table'!$B:$B,'Data Table People'!AM$5,'Data Table'!$I:$I,"OUTSTANDING")</f>
        <v>0</v>
      </c>
      <c r="AN15" s="67">
        <f>COUNTIFS('Data Table'!$F:$F,'Data Table People'!$A15,'Data Table'!$C:$C,'Data Table People'!AN$4,'Data Table'!$B:$B,'Data Table People'!AN$5,'Data Table'!$I:$I,"OUTSTANDING")</f>
        <v>0</v>
      </c>
      <c r="AO15" s="67">
        <f>COUNTIFS('Data Table'!$F:$F,'Data Table People'!$A15,'Data Table'!$C:$C,'Data Table People'!AO$4,'Data Table'!$B:$B,'Data Table People'!AO$5,'Data Table'!$I:$I,"OUTSTANDING")</f>
        <v>0</v>
      </c>
      <c r="AP15" s="67">
        <f>COUNTIFS('Data Table'!$F:$F,'Data Table People'!$A15,'Data Table'!$C:$C,'Data Table People'!AP$4,'Data Table'!$B:$B,'Data Table People'!AP$5,'Data Table'!$I:$I,"OUTSTANDING")</f>
        <v>0</v>
      </c>
      <c r="AQ15" s="67">
        <f>COUNTIFS('Data Table'!$F:$F,'Data Table People'!$A15,'Data Table'!$C:$C,'Data Table People'!AQ$4,'Data Table'!$B:$B,'Data Table People'!AQ$5,'Data Table'!$I:$I,"OUTSTANDING")</f>
        <v>0</v>
      </c>
      <c r="AR15" s="67">
        <f>COUNTIFS('Data Table'!$F:$F,'Data Table People'!$A15,'Data Table'!$C:$C,'Data Table People'!AR$4,'Data Table'!$B:$B,'Data Table People'!AR$5,'Data Table'!$I:$I,"OUTSTANDING")</f>
        <v>0</v>
      </c>
      <c r="AS15" s="67">
        <f>COUNTIFS('Data Table'!$F:$F,'Data Table People'!$A15,'Data Table'!$C:$C,'Data Table People'!AS$4,'Data Table'!$B:$B,'Data Table People'!AS$5,'Data Table'!$I:$I,"OUTSTANDING")</f>
        <v>0</v>
      </c>
      <c r="AT15" s="67">
        <f>COUNTIFS('Data Table'!$F:$F,'Data Table People'!$A15,'Data Table'!$C:$C,'Data Table People'!AT$4,'Data Table'!$B:$B,'Data Table People'!AT$5,'Data Table'!$I:$I,"OUTSTANDING")</f>
        <v>0</v>
      </c>
      <c r="AU15" s="67">
        <f>COUNTIFS('Data Table'!$F:$F,'Data Table People'!$A15,'Data Table'!$C:$C,'Data Table People'!AU$4,'Data Table'!$B:$B,'Data Table People'!AU$5,'Data Table'!$I:$I,"OUTSTANDING")</f>
        <v>0</v>
      </c>
      <c r="AV15" s="67">
        <f>COUNTIFS('Data Table'!$F:$F,'Data Table People'!$A15,'Data Table'!$C:$C,'Data Table People'!AV$4,'Data Table'!$B:$B,'Data Table People'!AV$5,'Data Table'!$I:$I,"OUTSTANDING")</f>
        <v>0</v>
      </c>
      <c r="AW15" s="67">
        <f>COUNTIFS('Data Table'!$F:$F,'Data Table People'!$A15,'Data Table'!$C:$C,'Data Table People'!AW$4,'Data Table'!$B:$B,'Data Table People'!AW$5,'Data Table'!$I:$I,"OUTSTANDING")</f>
        <v>0</v>
      </c>
      <c r="AX15" s="67">
        <f>COUNTIFS('Data Table'!$F:$F,'Data Table People'!$A15,'Data Table'!$C:$C,'Data Table People'!AX$4,'Data Table'!$B:$B,'Data Table People'!AX$5,'Data Table'!$I:$I,"OUTSTANDING")</f>
        <v>0</v>
      </c>
      <c r="AY15" s="119">
        <f t="shared" si="46"/>
        <v>0</v>
      </c>
      <c r="AZ15" s="136">
        <f t="shared" si="47"/>
        <v>0</v>
      </c>
      <c r="BA15" s="61" t="str" cm="1">
        <f t="array" ref="BA15">IFERROR(PERCENTILE(IF(('Data Table'!$I:$I="FINALISED")*('Data Table'!$F:$F='Data Table People'!$A15)*('Data Table'!$C:$C=$BA$3)*('Data Table'!$J:$J&gt;=BA$4)*('Data Table'!$J:$J&lt;BB$4-1),'Data Table'!$K:$K),0.5),"NA")</f>
        <v>NA</v>
      </c>
      <c r="BB15" s="61" t="str" cm="1">
        <f t="array" ref="BB15">IFERROR(PERCENTILE(IF(('Data Table'!$I:$I="FINALISED")*('Data Table'!$F:$F='Data Table People'!$A15)*('Data Table'!$C:$C=$BA$3)*('Data Table'!$J:$J&gt;=BB$4)*('Data Table'!$J:$J&lt;BC$4-1),'Data Table'!$K:$K),0.5),"NA")</f>
        <v>NA</v>
      </c>
      <c r="BC15" s="61" t="str" cm="1">
        <f t="array" ref="BC15">IFERROR(PERCENTILE(IF(('Data Table'!$I:$I="FINALISED")*('Data Table'!$F:$F='Data Table People'!$A15)*('Data Table'!$C:$C=$BA$3)*('Data Table'!$J:$J&gt;=BC$4)*('Data Table'!$J:$J&lt;BD$4-1),'Data Table'!$K:$K),0.5),"NA")</f>
        <v>NA</v>
      </c>
      <c r="BD15" s="61" t="str" cm="1">
        <f t="array" ref="BD15">IFERROR(PERCENTILE(IF(('Data Table'!$I:$I="FINALISED")*('Data Table'!$F:$F='Data Table People'!$A15)*('Data Table'!$C:$C=$BA$3)*('Data Table'!$J:$J&gt;=BD$4)*('Data Table'!$J:$J&lt;BE$4-1),'Data Table'!$K:$K),0.5),"NA")</f>
        <v>NA</v>
      </c>
      <c r="BE15" s="61" t="str" cm="1">
        <f t="array" ref="BE15">IFERROR(PERCENTILE(IF(('Data Table'!$I:$I="FINALISED")*('Data Table'!$F:$F='Data Table People'!$A15)*('Data Table'!$C:$C=$BA$3)*('Data Table'!$J:$J&gt;=BE$4)*('Data Table'!$J:$J&lt;BF$4-1),'Data Table'!$K:$K),0.5),"NA")</f>
        <v>NA</v>
      </c>
      <c r="BF15" s="61" t="str" cm="1">
        <f t="array" ref="BF15">IFERROR(PERCENTILE(IF(('Data Table'!$I:$I="FINALISED")*('Data Table'!$F:$F='Data Table People'!$A15)*('Data Table'!$C:$C=$BA$3)*('Data Table'!$J:$J&gt;=BF$4)*('Data Table'!$J:$J&lt;BG$4-1),'Data Table'!$K:$K),0.5),"NA")</f>
        <v>NA</v>
      </c>
      <c r="BG15" s="61" t="str" cm="1">
        <f t="array" ref="BG15">IFERROR(PERCENTILE(IF(('Data Table'!$I:$I="FINALISED")*('Data Table'!$F:$F='Data Table People'!$A15)*('Data Table'!$C:$C=$BA$3)*('Data Table'!$J:$J&gt;=BG$4)*('Data Table'!$J:$J&lt;BH$4-1),'Data Table'!$K:$K),0.5),"NA")</f>
        <v>NA</v>
      </c>
      <c r="BH15" s="61" t="str" cm="1">
        <f t="array" ref="BH15">IFERROR(PERCENTILE(IF(('Data Table'!$I:$I="FINALISED")*('Data Table'!$F:$F='Data Table People'!$A15)*('Data Table'!$C:$C=$BA$3)*('Data Table'!$J:$J&gt;=BH$4)*('Data Table'!$J:$J&lt;BI$4-1),'Data Table'!$K:$K),0.5),"NA")</f>
        <v>NA</v>
      </c>
      <c r="BI15" s="61" t="str" cm="1">
        <f t="array" ref="BI15">IFERROR(PERCENTILE(IF(('Data Table'!$I:$I="FINALISED")*('Data Table'!$F:$F='Data Table People'!$A15)*('Data Table'!$C:$C=$BA$3)*('Data Table'!$J:$J&gt;=BI$4)*('Data Table'!$J:$J&lt;BJ$4-1),'Data Table'!$K:$K),0.5),"NA")</f>
        <v>NA</v>
      </c>
      <c r="BJ15" s="61" t="str" cm="1">
        <f t="array" ref="BJ15">IFERROR(PERCENTILE(IF(('Data Table'!$I:$I="FINALISED")*('Data Table'!$F:$F='Data Table People'!$A15)*('Data Table'!$C:$C=$BA$3)*('Data Table'!$J:$J&gt;=BJ$4)*('Data Table'!$J:$J&lt;BK$4-1),'Data Table'!$K:$K),0.5),"NA")</f>
        <v>NA</v>
      </c>
      <c r="BK15" s="61" t="str" cm="1">
        <f t="array" ref="BK15">IFERROR(PERCENTILE(IF(('Data Table'!$I:$I="FINALISED")*('Data Table'!$F:$F='Data Table People'!$A15)*('Data Table'!$C:$C=$BA$3)*('Data Table'!$J:$J&gt;=BK$4)*('Data Table'!$J:$J&lt;BL$4-1),'Data Table'!$K:$K),0.5),"NA")</f>
        <v>NA</v>
      </c>
      <c r="BL15" s="61" t="str" cm="1">
        <f t="array" ref="BL15">IFERROR(PERCENTILE(IF(('Data Table'!$I:$I="FINALISED")*('Data Table'!$F:$F='Data Table People'!$A15)*('Data Table'!$C:$C=$BA$3)*('Data Table'!$J:$J&gt;=BL$4)*('Data Table'!$J:$J&lt;EOMONTH($BL$4,0)),'Data Table'!$K:$K),0.5),"NA")</f>
        <v>NA</v>
      </c>
      <c r="BM15" s="61" t="str" cm="1">
        <f t="array" ref="BM15">IFERROR(PERCENTILE(IF(('Data Table'!$I:$I="FINALISED")*('Data Table'!$F:$F='Data Table People'!$A15)*('Data Table'!$C:$C=$BM$3)*('Data Table'!$J:$J&gt;=BM$4)*('Data Table'!$J:$J&lt;BN$4-1),'Data Table'!$K:$K),0.5),"NA")</f>
        <v>NA</v>
      </c>
      <c r="BN15" s="61" t="str" cm="1">
        <f t="array" ref="BN15">IFERROR(PERCENTILE(IF(('Data Table'!$I:$I="FINALISED")*('Data Table'!$F:$F='Data Table People'!$A15)*('Data Table'!$C:$C=$BM$3)*('Data Table'!$J:$J&gt;=BN$4)*('Data Table'!$J:$J&lt;BO$4-1),'Data Table'!$K:$K),0.5),"NA")</f>
        <v>NA</v>
      </c>
      <c r="BO15" s="61" t="str" cm="1">
        <f t="array" ref="BO15">IFERROR(PERCENTILE(IF(('Data Table'!$I:$I="FINALISED")*('Data Table'!$F:$F='Data Table People'!$A15)*('Data Table'!$C:$C=$BM$3)*('Data Table'!$J:$J&gt;=BO$4)*('Data Table'!$J:$J&lt;BP$4-1),'Data Table'!$K:$K),0.5),"NA")</f>
        <v>NA</v>
      </c>
      <c r="BP15" s="61" t="str" cm="1">
        <f t="array" ref="BP15">IFERROR(PERCENTILE(IF(('Data Table'!$I:$I="FINALISED")*('Data Table'!$F:$F='Data Table People'!$A15)*('Data Table'!$C:$C=$BM$3)*('Data Table'!$J:$J&gt;=BP$4)*('Data Table'!$J:$J&lt;BQ$4-1),'Data Table'!$K:$K),0.5),"NA")</f>
        <v>NA</v>
      </c>
      <c r="BQ15" s="61" t="str" cm="1">
        <f t="array" ref="BQ15">IFERROR(PERCENTILE(IF(('Data Table'!$I:$I="FINALISED")*('Data Table'!$F:$F='Data Table People'!$A15)*('Data Table'!$C:$C=$BM$3)*('Data Table'!$J:$J&gt;=BQ$4)*('Data Table'!$J:$J&lt;BR$4-1),'Data Table'!$K:$K),0.5),"NA")</f>
        <v>NA</v>
      </c>
      <c r="BR15" s="61" t="str" cm="1">
        <f t="array" ref="BR15">IFERROR(PERCENTILE(IF(('Data Table'!$I:$I="FINALISED")*('Data Table'!$F:$F='Data Table People'!$A15)*('Data Table'!$C:$C=$BM$3)*('Data Table'!$J:$J&gt;=BR$4)*('Data Table'!$J:$J&lt;BS$4-1),'Data Table'!$K:$K),0.5),"NA")</f>
        <v>NA</v>
      </c>
      <c r="BS15" s="61" t="str" cm="1">
        <f t="array" ref="BS15">IFERROR(PERCENTILE(IF(('Data Table'!$I:$I="FINALISED")*('Data Table'!$F:$F='Data Table People'!$A15)*('Data Table'!$C:$C=$BM$3)*('Data Table'!$J:$J&gt;=BS$4)*('Data Table'!$J:$J&lt;BT$4-1),'Data Table'!$K:$K),0.5),"NA")</f>
        <v>NA</v>
      </c>
      <c r="BT15" s="61" t="str" cm="1">
        <f t="array" ref="BT15">IFERROR(PERCENTILE(IF(('Data Table'!$I:$I="FINALISED")*('Data Table'!$F:$F='Data Table People'!$A15)*('Data Table'!$C:$C=$BM$3)*('Data Table'!$J:$J&gt;=BT$4)*('Data Table'!$J:$J&lt;BU$4-1),'Data Table'!$K:$K),0.5),"NA")</f>
        <v>NA</v>
      </c>
      <c r="BU15" s="61" t="str" cm="1">
        <f t="array" ref="BU15">IFERROR(PERCENTILE(IF(('Data Table'!$I:$I="FINALISED")*('Data Table'!$F:$F='Data Table People'!$A15)*('Data Table'!$C:$C=$BM$3)*('Data Table'!$J:$J&gt;=BU$4)*('Data Table'!$J:$J&lt;BV$4-1),'Data Table'!$K:$K),0.5),"NA")</f>
        <v>NA</v>
      </c>
      <c r="BV15" s="61" t="str" cm="1">
        <f t="array" ref="BV15">IFERROR(PERCENTILE(IF(('Data Table'!$I:$I="FINALISED")*('Data Table'!$F:$F='Data Table People'!$A15)*('Data Table'!$C:$C=$BM$3)*('Data Table'!$J:$J&gt;=BV$4)*('Data Table'!$J:$J&lt;BW$4-1),'Data Table'!$K:$K),0.5),"NA")</f>
        <v>NA</v>
      </c>
      <c r="BW15" s="61" t="str" cm="1">
        <f t="array" ref="BW15">IFERROR(PERCENTILE(IF(('Data Table'!$I:$I="FINALISED")*('Data Table'!$F:$F='Data Table People'!$A15)*('Data Table'!$C:$C=$BM$3)*('Data Table'!$J:$J&gt;=BW$4)*('Data Table'!$J:$J&lt;BX$4-1),'Data Table'!$K:$K),0.5),"NA")</f>
        <v>NA</v>
      </c>
      <c r="BX15" s="61" t="str" cm="1">
        <f t="array" ref="BX15">IFERROR(PERCENTILE(IF(('Data Table'!$I:$I="FINALISED")*('Data Table'!$F:$F='Data Table People'!$A15)*('Data Table'!$C:$C=$BM$3)*('Data Table'!$J:$J&gt;=BX$4)*('Data Table'!$J:$J&lt;EOMONTH($BX$4,0)),'Data Table'!$K:$K),0.5),"NA")</f>
        <v>NA</v>
      </c>
    </row>
    <row r="16" spans="1:76">
      <c r="A16" s="61"/>
      <c r="B16" s="61" t="str">
        <f t="shared" si="48"/>
        <v/>
      </c>
      <c r="C16" s="61" t="str">
        <f>IF($B16="X",COUNTIFS('Data Table'!$F:$F,'Data Table People'!$A16,'Data Table'!$J:$J,"&gt;="&amp;'Data Table People'!C$4,'Data Table'!$J:$J,"&lt;"&amp;'Data Table People'!D$4,'Data Table'!$C:$C,'Data Table People'!$C$3),"")</f>
        <v/>
      </c>
      <c r="D16" s="61" t="str">
        <f>IF($B16="X",COUNTIFS('Data Table'!$F:$F,'Data Table People'!$A16,'Data Table'!$J:$J,"&gt;="&amp;'Data Table People'!D$4,'Data Table'!$J:$J,"&lt;"&amp;'Data Table People'!E$4,'Data Table'!$C:$C,'Data Table People'!$C$3),"")</f>
        <v/>
      </c>
      <c r="E16" s="61" t="str">
        <f>IF($B16="X",COUNTIFS('Data Table'!$F:$F,'Data Table People'!$A16,'Data Table'!$J:$J,"&gt;="&amp;'Data Table People'!E$4,'Data Table'!$J:$J,"&lt;"&amp;'Data Table People'!F$4,'Data Table'!$C:$C,'Data Table People'!$C$3),"")</f>
        <v/>
      </c>
      <c r="F16" s="61" t="str">
        <f>IF($B16="X",COUNTIFS('Data Table'!$F:$F,'Data Table People'!$A16,'Data Table'!$J:$J,"&gt;="&amp;'Data Table People'!F$4,'Data Table'!$J:$J,"&lt;"&amp;'Data Table People'!G$4,'Data Table'!$C:$C,'Data Table People'!$C$3),"")</f>
        <v/>
      </c>
      <c r="G16" s="61" t="str">
        <f>IF($B16="X",COUNTIFS('Data Table'!$F:$F,'Data Table People'!$A16,'Data Table'!$J:$J,"&gt;="&amp;'Data Table People'!G$4,'Data Table'!$J:$J,"&lt;"&amp;'Data Table People'!H$4,'Data Table'!$C:$C,'Data Table People'!$C$3),"")</f>
        <v/>
      </c>
      <c r="H16" s="61" t="str">
        <f>IF($B16="X",COUNTIFS('Data Table'!$F:$F,'Data Table People'!$A16,'Data Table'!$J:$J,"&gt;="&amp;'Data Table People'!H$4,'Data Table'!$J:$J,"&lt;"&amp;'Data Table People'!I$4,'Data Table'!$C:$C,'Data Table People'!$C$3),"")</f>
        <v/>
      </c>
      <c r="I16" s="61" t="str">
        <f>IF($B16="X",COUNTIFS('Data Table'!$F:$F,'Data Table People'!$A16,'Data Table'!$J:$J,"&gt;="&amp;'Data Table People'!I$4,'Data Table'!$J:$J,"&lt;"&amp;'Data Table People'!J$4,'Data Table'!$C:$C,'Data Table People'!$C$3),"")</f>
        <v/>
      </c>
      <c r="J16" s="61" t="str">
        <f>IF($B16="X",COUNTIFS('Data Table'!$F:$F,'Data Table People'!$A16,'Data Table'!$J:$J,"&gt;="&amp;'Data Table People'!J$4,'Data Table'!$J:$J,"&lt;"&amp;'Data Table People'!K$4,'Data Table'!$C:$C,'Data Table People'!$C$3),"")</f>
        <v/>
      </c>
      <c r="K16" s="61" t="str">
        <f>IF($B16="X",COUNTIFS('Data Table'!$F:$F,'Data Table People'!$A16,'Data Table'!$J:$J,"&gt;="&amp;'Data Table People'!K$4,'Data Table'!$J:$J,"&lt;"&amp;'Data Table People'!L$4,'Data Table'!$C:$C,'Data Table People'!$C$3),"")</f>
        <v/>
      </c>
      <c r="L16" s="61" t="str">
        <f>IF($B16="X",COUNTIFS('Data Table'!$F:$F,'Data Table People'!$A16,'Data Table'!$J:$J,"&gt;="&amp;'Data Table People'!L$4,'Data Table'!$J:$J,"&lt;"&amp;'Data Table People'!M$4,'Data Table'!$C:$C,'Data Table People'!$C$3),"")</f>
        <v/>
      </c>
      <c r="M16" s="61" t="str">
        <f>IF($B16="X",COUNTIFS('Data Table'!$F:$F,'Data Table People'!$A16,'Data Table'!$J:$J,"&gt;="&amp;'Data Table People'!M$4,'Data Table'!$J:$J,"&lt;"&amp;'Data Table People'!N$4,'Data Table'!$C:$C,'Data Table People'!$C$3),"")</f>
        <v/>
      </c>
      <c r="N16" s="61" t="str">
        <f>IF($B16="X",COUNTIFS('Data Table'!$F:$F,'Data Table People'!$A16,'Data Table'!$J:$J,"&gt;="&amp;'Data Table People'!N$4,'Data Table'!$J:$J,"&lt;"&amp;'Data Table People'!O$4,'Data Table'!$C:$C,'Data Table People'!$C$3),"")</f>
        <v/>
      </c>
      <c r="O16" s="61" t="str">
        <f>IF(B16="X",COUNTIFS('Data Table'!$F:$F,'Data Table People'!$A16,'Data Table'!$J:$J,"&gt;="&amp;'Data Table People'!O$4,'Data Table'!$C:$C,'Data Table People'!$C$3),"")</f>
        <v/>
      </c>
      <c r="P16" s="61" t="str">
        <f>IF($B16="x",COUNTIFS('Data Table'!$F:$F,'Data Table People'!$A16,'Data Table'!$J:$J,"&gt;="&amp;'Data Table People'!P$4,'Data Table'!$J:$J,"&lt;"&amp;'Data Table People'!Q$4,'Data Table'!$C:$C,'Data Table People'!$C$3),"")</f>
        <v/>
      </c>
      <c r="Q16" s="61" t="str">
        <f>IF($B16="x",COUNTIFS('Data Table'!$F:$F,'Data Table People'!$A16,'Data Table'!$J:$J,"&gt;="&amp;'Data Table People'!Q$4,'Data Table'!$J:$J,"&lt;"&amp;'Data Table People'!R$4,'Data Table'!$C:$C,'Data Table People'!$C$3),"")</f>
        <v/>
      </c>
      <c r="R16" s="61" t="str">
        <f>IF($B16="x",COUNTIFS('Data Table'!$F:$F,'Data Table People'!$A16,'Data Table'!$J:$J,"&gt;="&amp;'Data Table People'!R$4,'Data Table'!$J:$J,"&lt;"&amp;'Data Table People'!S$4,'Data Table'!$C:$C,'Data Table People'!$C$3),"")</f>
        <v/>
      </c>
      <c r="S16" s="118" t="str">
        <f>IF($B16="X",COUNTIFS('Data Table'!$F:$F,'Data Table People'!$A16,'Data Table'!$J:$J,"&gt;="&amp;'Data Table People'!S$4,'Data Table'!$J:$J,"&lt;"&amp;'Data Table People'!S$4+7,'Data Table'!$C:$C,'Data Table People'!$C$3),"")</f>
        <v/>
      </c>
      <c r="T16" s="61" t="str">
        <f>IF($B16="x",COUNTIFS('Data Table'!$F:$F,'Data Table People'!$A16,'Data Table'!$J:$J,"&gt;="&amp;'Data Table People'!T$4,'Data Table'!$J:$J,"&lt;"&amp;'Data Table People'!U$4,'Data Table'!$C:$C,'Data Table People'!$T$3),"")</f>
        <v/>
      </c>
      <c r="U16" s="61" t="str">
        <f>IF($B16="x",COUNTIFS('Data Table'!$F:$F,'Data Table People'!$A16,'Data Table'!$J:$J,"&gt;="&amp;'Data Table People'!U$4,'Data Table'!$J:$J,"&lt;"&amp;'Data Table People'!V$4,'Data Table'!$C:$C,'Data Table People'!$T$3),"")</f>
        <v/>
      </c>
      <c r="V16" s="61" t="str">
        <f>IF($B16="x",COUNTIFS('Data Table'!$F:$F,'Data Table People'!$A16,'Data Table'!$J:$J,"&gt;="&amp;'Data Table People'!V$4,'Data Table'!$J:$J,"&lt;"&amp;'Data Table People'!W$4,'Data Table'!$C:$C,'Data Table People'!$T$3),"")</f>
        <v/>
      </c>
      <c r="W16" s="61" t="str">
        <f>IF($B16="x",COUNTIFS('Data Table'!$F:$F,'Data Table People'!$A16,'Data Table'!$J:$J,"&gt;="&amp;'Data Table People'!W$4,'Data Table'!$J:$J,"&lt;"&amp;'Data Table People'!X$4,'Data Table'!$C:$C,'Data Table People'!$T$3),"")</f>
        <v/>
      </c>
      <c r="X16" s="61" t="str">
        <f>IF($B16="x",COUNTIFS('Data Table'!$F:$F,'Data Table People'!$A16,'Data Table'!$J:$J,"&gt;="&amp;'Data Table People'!X$4,'Data Table'!$J:$J,"&lt;"&amp;'Data Table People'!Y$4,'Data Table'!$C:$C,'Data Table People'!$T$3),"")</f>
        <v/>
      </c>
      <c r="Y16" s="61" t="str">
        <f>IF($B16="x",COUNTIFS('Data Table'!$F:$F,'Data Table People'!$A16,'Data Table'!$J:$J,"&gt;="&amp;'Data Table People'!Y$4,'Data Table'!$J:$J,"&lt;"&amp;'Data Table People'!Z$4,'Data Table'!$C:$C,'Data Table People'!$T$3),"")</f>
        <v/>
      </c>
      <c r="Z16" s="61" t="str">
        <f>IF($B16="x",COUNTIFS('Data Table'!$F:$F,'Data Table People'!$A16,'Data Table'!$J:$J,"&gt;="&amp;'Data Table People'!Z$4,'Data Table'!$J:$J,"&lt;"&amp;'Data Table People'!AA$4,'Data Table'!$C:$C,'Data Table People'!$T$3),"")</f>
        <v/>
      </c>
      <c r="AA16" s="61" t="str">
        <f>IF($B16="x",COUNTIFS('Data Table'!$F:$F,'Data Table People'!$A16,'Data Table'!$J:$J,"&gt;="&amp;'Data Table People'!AA$4,'Data Table'!$J:$J,"&lt;"&amp;'Data Table People'!AB$4,'Data Table'!$C:$C,'Data Table People'!$T$3),"")</f>
        <v/>
      </c>
      <c r="AB16" s="61" t="str">
        <f>IF($B16="x",COUNTIFS('Data Table'!$F:$F,'Data Table People'!$A16,'Data Table'!$J:$J,"&gt;="&amp;'Data Table People'!AB$4,'Data Table'!$J:$J,"&lt;"&amp;'Data Table People'!AC$4,'Data Table'!$C:$C,'Data Table People'!$T$3),"")</f>
        <v/>
      </c>
      <c r="AC16" s="61" t="str">
        <f>IF($B16="x",COUNTIFS('Data Table'!$F:$F,'Data Table People'!$A16,'Data Table'!$J:$J,"&gt;="&amp;'Data Table People'!AC$4,'Data Table'!$J:$J,"&lt;"&amp;'Data Table People'!AD$4,'Data Table'!$C:$C,'Data Table People'!$T$3),"")</f>
        <v/>
      </c>
      <c r="AD16" s="61" t="str">
        <f>IF($B16="x",COUNTIFS('Data Table'!$F:$F,'Data Table People'!$A16,'Data Table'!$J:$J,"&gt;="&amp;'Data Table People'!AD$4,'Data Table'!$J:$J,"&lt;"&amp;'Data Table People'!AE$4,'Data Table'!$C:$C,'Data Table People'!$T$3),"")</f>
        <v/>
      </c>
      <c r="AE16" s="61" t="str">
        <f>IF($B16="x",COUNTIFS('Data Table'!$F:$F,'Data Table People'!$A16,'Data Table'!$J:$J,"&gt;="&amp;'Data Table People'!AE$4,'Data Table'!$J:$J,"&lt;"&amp;'Data Table People'!AF$4,'Data Table'!$C:$C,'Data Table People'!$T$3),"")</f>
        <v/>
      </c>
      <c r="AF16" s="61" t="str">
        <f>IF($B16="X",COUNTIFS('Data Table'!$F:$F,'Data Table People'!$A16,'Data Table'!$J:$J,"&gt;="&amp;'Data Table People'!AF$4,'Data Table'!$C:$C,'Data Table People'!$T$3),"")</f>
        <v/>
      </c>
      <c r="AG16" s="61" t="str">
        <f>IF($B16="X",COUNTIFS('Data Table'!$F:$F,'Data Table People'!$A16,'Data Table'!$J:$J,"&gt;="&amp;'Data Table People'!AG$4,'Data Table'!$J:$J,"&lt;"&amp;'Data Table People'!AH$4,'Data Table'!$C:$C,'Data Table People'!$T$3),"")</f>
        <v/>
      </c>
      <c r="AH16" s="61" t="str">
        <f>IF($B16="X",COUNTIFS('Data Table'!$F:$F,'Data Table People'!$A16,'Data Table'!$J:$J,"&gt;="&amp;'Data Table People'!AH$4,'Data Table'!$J:$J,"&lt;"&amp;'Data Table People'!AI$4,'Data Table'!$C:$C,'Data Table People'!$T$3),"")</f>
        <v/>
      </c>
      <c r="AI16" s="61" t="str">
        <f>IF($B16="X",COUNTIFS('Data Table'!$F:$F,'Data Table People'!$A16,'Data Table'!$J:$J,"&gt;="&amp;'Data Table People'!AI$4,'Data Table'!$J:$J,"&lt;"&amp;'Data Table People'!AJ$4,'Data Table'!$C:$C,'Data Table People'!$T$3),"")</f>
        <v/>
      </c>
      <c r="AJ16" s="137" t="str">
        <f>IF($B16="X",COUNTIFS('Data Table'!$F:$F,'Data Table People'!$A16,'Data Table'!$J:$J,"&gt;="&amp;'Data Table People'!AJ$4,'Data Table'!$J:$J,"&lt;"&amp;'Data Table People'!AJ$4+7,'Data Table'!$C:$C,'Data Table People'!$T$3),"")</f>
        <v/>
      </c>
      <c r="AK16" s="67">
        <f>COUNTIFS('Data Table'!$F:$F,'Data Table People'!$A16,'Data Table'!$C:$C,'Data Table People'!AK$4,'Data Table'!$B:$B,'Data Table People'!AK$5,'Data Table'!$I:$I,"OUTSTANDING")</f>
        <v>0</v>
      </c>
      <c r="AL16" s="67">
        <f>COUNTIFS('Data Table'!$F:$F,'Data Table People'!$A16,'Data Table'!$C:$C,'Data Table People'!AL$4,'Data Table'!$B:$B,'Data Table People'!AL$5,'Data Table'!$I:$I,"OUTSTANDING")</f>
        <v>0</v>
      </c>
      <c r="AM16" s="67">
        <f>COUNTIFS('Data Table'!$F:$F,'Data Table People'!$A16,'Data Table'!$C:$C,'Data Table People'!AM$4,'Data Table'!$B:$B,'Data Table People'!AM$5,'Data Table'!$I:$I,"OUTSTANDING")</f>
        <v>0</v>
      </c>
      <c r="AN16" s="67">
        <f>COUNTIFS('Data Table'!$F:$F,'Data Table People'!$A16,'Data Table'!$C:$C,'Data Table People'!AN$4,'Data Table'!$B:$B,'Data Table People'!AN$5,'Data Table'!$I:$I,"OUTSTANDING")</f>
        <v>0</v>
      </c>
      <c r="AO16" s="67">
        <f>COUNTIFS('Data Table'!$F:$F,'Data Table People'!$A16,'Data Table'!$C:$C,'Data Table People'!AO$4,'Data Table'!$B:$B,'Data Table People'!AO$5,'Data Table'!$I:$I,"OUTSTANDING")</f>
        <v>0</v>
      </c>
      <c r="AP16" s="67">
        <f>COUNTIFS('Data Table'!$F:$F,'Data Table People'!$A16,'Data Table'!$C:$C,'Data Table People'!AP$4,'Data Table'!$B:$B,'Data Table People'!AP$5,'Data Table'!$I:$I,"OUTSTANDING")</f>
        <v>0</v>
      </c>
      <c r="AQ16" s="67">
        <f>COUNTIFS('Data Table'!$F:$F,'Data Table People'!$A16,'Data Table'!$C:$C,'Data Table People'!AQ$4,'Data Table'!$B:$B,'Data Table People'!AQ$5,'Data Table'!$I:$I,"OUTSTANDING")</f>
        <v>0</v>
      </c>
      <c r="AR16" s="67">
        <f>COUNTIFS('Data Table'!$F:$F,'Data Table People'!$A16,'Data Table'!$C:$C,'Data Table People'!AR$4,'Data Table'!$B:$B,'Data Table People'!AR$5,'Data Table'!$I:$I,"OUTSTANDING")</f>
        <v>0</v>
      </c>
      <c r="AS16" s="67">
        <f>COUNTIFS('Data Table'!$F:$F,'Data Table People'!$A16,'Data Table'!$C:$C,'Data Table People'!AS$4,'Data Table'!$B:$B,'Data Table People'!AS$5,'Data Table'!$I:$I,"OUTSTANDING")</f>
        <v>0</v>
      </c>
      <c r="AT16" s="67">
        <f>COUNTIFS('Data Table'!$F:$F,'Data Table People'!$A16,'Data Table'!$C:$C,'Data Table People'!AT$4,'Data Table'!$B:$B,'Data Table People'!AT$5,'Data Table'!$I:$I,"OUTSTANDING")</f>
        <v>0</v>
      </c>
      <c r="AU16" s="67">
        <f>COUNTIFS('Data Table'!$F:$F,'Data Table People'!$A16,'Data Table'!$C:$C,'Data Table People'!AU$4,'Data Table'!$B:$B,'Data Table People'!AU$5,'Data Table'!$I:$I,"OUTSTANDING")</f>
        <v>0</v>
      </c>
      <c r="AV16" s="67">
        <f>COUNTIFS('Data Table'!$F:$F,'Data Table People'!$A16,'Data Table'!$C:$C,'Data Table People'!AV$4,'Data Table'!$B:$B,'Data Table People'!AV$5,'Data Table'!$I:$I,"OUTSTANDING")</f>
        <v>0</v>
      </c>
      <c r="AW16" s="67">
        <f>COUNTIFS('Data Table'!$F:$F,'Data Table People'!$A16,'Data Table'!$C:$C,'Data Table People'!AW$4,'Data Table'!$B:$B,'Data Table People'!AW$5,'Data Table'!$I:$I,"OUTSTANDING")</f>
        <v>0</v>
      </c>
      <c r="AX16" s="67">
        <f>COUNTIFS('Data Table'!$F:$F,'Data Table People'!$A16,'Data Table'!$C:$C,'Data Table People'!AX$4,'Data Table'!$B:$B,'Data Table People'!AX$5,'Data Table'!$I:$I,"OUTSTANDING")</f>
        <v>0</v>
      </c>
      <c r="AY16" s="119">
        <f t="shared" si="46"/>
        <v>0</v>
      </c>
      <c r="AZ16" s="136">
        <f t="shared" si="47"/>
        <v>0</v>
      </c>
      <c r="BA16" s="61" t="str" cm="1">
        <f t="array" ref="BA16">IFERROR(PERCENTILE(IF(('Data Table'!$I:$I="FINALISED")*('Data Table'!$F:$F='Data Table People'!$A16)*('Data Table'!$C:$C=$BA$3)*('Data Table'!$J:$J&gt;=BA$4)*('Data Table'!$J:$J&lt;BB$4-1),'Data Table'!$K:$K),0.5),"NA")</f>
        <v>NA</v>
      </c>
      <c r="BB16" s="61" t="str" cm="1">
        <f t="array" ref="BB16">IFERROR(PERCENTILE(IF(('Data Table'!$I:$I="FINALISED")*('Data Table'!$F:$F='Data Table People'!$A16)*('Data Table'!$C:$C=$BA$3)*('Data Table'!$J:$J&gt;=BB$4)*('Data Table'!$J:$J&lt;BC$4-1),'Data Table'!$K:$K),0.5),"NA")</f>
        <v>NA</v>
      </c>
      <c r="BC16" s="61" t="str" cm="1">
        <f t="array" ref="BC16">IFERROR(PERCENTILE(IF(('Data Table'!$I:$I="FINALISED")*('Data Table'!$F:$F='Data Table People'!$A16)*('Data Table'!$C:$C=$BA$3)*('Data Table'!$J:$J&gt;=BC$4)*('Data Table'!$J:$J&lt;BD$4-1),'Data Table'!$K:$K),0.5),"NA")</f>
        <v>NA</v>
      </c>
      <c r="BD16" s="61" t="str" cm="1">
        <f t="array" ref="BD16">IFERROR(PERCENTILE(IF(('Data Table'!$I:$I="FINALISED")*('Data Table'!$F:$F='Data Table People'!$A16)*('Data Table'!$C:$C=$BA$3)*('Data Table'!$J:$J&gt;=BD$4)*('Data Table'!$J:$J&lt;BE$4-1),'Data Table'!$K:$K),0.5),"NA")</f>
        <v>NA</v>
      </c>
      <c r="BE16" s="61" t="str" cm="1">
        <f t="array" ref="BE16">IFERROR(PERCENTILE(IF(('Data Table'!$I:$I="FINALISED")*('Data Table'!$F:$F='Data Table People'!$A16)*('Data Table'!$C:$C=$BA$3)*('Data Table'!$J:$J&gt;=BE$4)*('Data Table'!$J:$J&lt;BF$4-1),'Data Table'!$K:$K),0.5),"NA")</f>
        <v>NA</v>
      </c>
      <c r="BF16" s="61" t="str" cm="1">
        <f t="array" ref="BF16">IFERROR(PERCENTILE(IF(('Data Table'!$I:$I="FINALISED")*('Data Table'!$F:$F='Data Table People'!$A16)*('Data Table'!$C:$C=$BA$3)*('Data Table'!$J:$J&gt;=BF$4)*('Data Table'!$J:$J&lt;BG$4-1),'Data Table'!$K:$K),0.5),"NA")</f>
        <v>NA</v>
      </c>
      <c r="BG16" s="61" t="str" cm="1">
        <f t="array" ref="BG16">IFERROR(PERCENTILE(IF(('Data Table'!$I:$I="FINALISED")*('Data Table'!$F:$F='Data Table People'!$A16)*('Data Table'!$C:$C=$BA$3)*('Data Table'!$J:$J&gt;=BG$4)*('Data Table'!$J:$J&lt;BH$4-1),'Data Table'!$K:$K),0.5),"NA")</f>
        <v>NA</v>
      </c>
      <c r="BH16" s="61" t="str" cm="1">
        <f t="array" ref="BH16">IFERROR(PERCENTILE(IF(('Data Table'!$I:$I="FINALISED")*('Data Table'!$F:$F='Data Table People'!$A16)*('Data Table'!$C:$C=$BA$3)*('Data Table'!$J:$J&gt;=BH$4)*('Data Table'!$J:$J&lt;BI$4-1),'Data Table'!$K:$K),0.5),"NA")</f>
        <v>NA</v>
      </c>
      <c r="BI16" s="61" t="str" cm="1">
        <f t="array" ref="BI16">IFERROR(PERCENTILE(IF(('Data Table'!$I:$I="FINALISED")*('Data Table'!$F:$F='Data Table People'!$A16)*('Data Table'!$C:$C=$BA$3)*('Data Table'!$J:$J&gt;=BI$4)*('Data Table'!$J:$J&lt;BJ$4-1),'Data Table'!$K:$K),0.5),"NA")</f>
        <v>NA</v>
      </c>
      <c r="BJ16" s="61" t="str" cm="1">
        <f t="array" ref="BJ16">IFERROR(PERCENTILE(IF(('Data Table'!$I:$I="FINALISED")*('Data Table'!$F:$F='Data Table People'!$A16)*('Data Table'!$C:$C=$BA$3)*('Data Table'!$J:$J&gt;=BJ$4)*('Data Table'!$J:$J&lt;BK$4-1),'Data Table'!$K:$K),0.5),"NA")</f>
        <v>NA</v>
      </c>
      <c r="BK16" s="61" t="str" cm="1">
        <f t="array" ref="BK16">IFERROR(PERCENTILE(IF(('Data Table'!$I:$I="FINALISED")*('Data Table'!$F:$F='Data Table People'!$A16)*('Data Table'!$C:$C=$BA$3)*('Data Table'!$J:$J&gt;=BK$4)*('Data Table'!$J:$J&lt;BL$4-1),'Data Table'!$K:$K),0.5),"NA")</f>
        <v>NA</v>
      </c>
      <c r="BL16" s="61" t="str" cm="1">
        <f t="array" ref="BL16">IFERROR(PERCENTILE(IF(('Data Table'!$I:$I="FINALISED")*('Data Table'!$F:$F='Data Table People'!$A16)*('Data Table'!$C:$C=$BA$3)*('Data Table'!$J:$J&gt;=BL$4)*('Data Table'!$J:$J&lt;EOMONTH($BL$4,0)),'Data Table'!$K:$K),0.5),"NA")</f>
        <v>NA</v>
      </c>
      <c r="BM16" s="61" t="str" cm="1">
        <f t="array" ref="BM16">IFERROR(PERCENTILE(IF(('Data Table'!$I:$I="FINALISED")*('Data Table'!$F:$F='Data Table People'!$A16)*('Data Table'!$C:$C=$BM$3)*('Data Table'!$J:$J&gt;=BM$4)*('Data Table'!$J:$J&lt;BN$4-1),'Data Table'!$K:$K),0.5),"NA")</f>
        <v>NA</v>
      </c>
      <c r="BN16" s="61" t="str" cm="1">
        <f t="array" ref="BN16">IFERROR(PERCENTILE(IF(('Data Table'!$I:$I="FINALISED")*('Data Table'!$F:$F='Data Table People'!$A16)*('Data Table'!$C:$C=$BM$3)*('Data Table'!$J:$J&gt;=BN$4)*('Data Table'!$J:$J&lt;BO$4-1),'Data Table'!$K:$K),0.5),"NA")</f>
        <v>NA</v>
      </c>
      <c r="BO16" s="61" t="str" cm="1">
        <f t="array" ref="BO16">IFERROR(PERCENTILE(IF(('Data Table'!$I:$I="FINALISED")*('Data Table'!$F:$F='Data Table People'!$A16)*('Data Table'!$C:$C=$BM$3)*('Data Table'!$J:$J&gt;=BO$4)*('Data Table'!$J:$J&lt;BP$4-1),'Data Table'!$K:$K),0.5),"NA")</f>
        <v>NA</v>
      </c>
      <c r="BP16" s="61" t="str" cm="1">
        <f t="array" ref="BP16">IFERROR(PERCENTILE(IF(('Data Table'!$I:$I="FINALISED")*('Data Table'!$F:$F='Data Table People'!$A16)*('Data Table'!$C:$C=$BM$3)*('Data Table'!$J:$J&gt;=BP$4)*('Data Table'!$J:$J&lt;BQ$4-1),'Data Table'!$K:$K),0.5),"NA")</f>
        <v>NA</v>
      </c>
      <c r="BQ16" s="61" t="str" cm="1">
        <f t="array" ref="BQ16">IFERROR(PERCENTILE(IF(('Data Table'!$I:$I="FINALISED")*('Data Table'!$F:$F='Data Table People'!$A16)*('Data Table'!$C:$C=$BM$3)*('Data Table'!$J:$J&gt;=BQ$4)*('Data Table'!$J:$J&lt;BR$4-1),'Data Table'!$K:$K),0.5),"NA")</f>
        <v>NA</v>
      </c>
      <c r="BR16" s="61" t="str" cm="1">
        <f t="array" ref="BR16">IFERROR(PERCENTILE(IF(('Data Table'!$I:$I="FINALISED")*('Data Table'!$F:$F='Data Table People'!$A16)*('Data Table'!$C:$C=$BM$3)*('Data Table'!$J:$J&gt;=BR$4)*('Data Table'!$J:$J&lt;BS$4-1),'Data Table'!$K:$K),0.5),"NA")</f>
        <v>NA</v>
      </c>
      <c r="BS16" s="61" t="str" cm="1">
        <f t="array" ref="BS16">IFERROR(PERCENTILE(IF(('Data Table'!$I:$I="FINALISED")*('Data Table'!$F:$F='Data Table People'!$A16)*('Data Table'!$C:$C=$BM$3)*('Data Table'!$J:$J&gt;=BS$4)*('Data Table'!$J:$J&lt;BT$4-1),'Data Table'!$K:$K),0.5),"NA")</f>
        <v>NA</v>
      </c>
      <c r="BT16" s="61" t="str" cm="1">
        <f t="array" ref="BT16">IFERROR(PERCENTILE(IF(('Data Table'!$I:$I="FINALISED")*('Data Table'!$F:$F='Data Table People'!$A16)*('Data Table'!$C:$C=$BM$3)*('Data Table'!$J:$J&gt;=BT$4)*('Data Table'!$J:$J&lt;BU$4-1),'Data Table'!$K:$K),0.5),"NA")</f>
        <v>NA</v>
      </c>
      <c r="BU16" s="61" t="str" cm="1">
        <f t="array" ref="BU16">IFERROR(PERCENTILE(IF(('Data Table'!$I:$I="FINALISED")*('Data Table'!$F:$F='Data Table People'!$A16)*('Data Table'!$C:$C=$BM$3)*('Data Table'!$J:$J&gt;=BU$4)*('Data Table'!$J:$J&lt;BV$4-1),'Data Table'!$K:$K),0.5),"NA")</f>
        <v>NA</v>
      </c>
      <c r="BV16" s="61" t="str" cm="1">
        <f t="array" ref="BV16">IFERROR(PERCENTILE(IF(('Data Table'!$I:$I="FINALISED")*('Data Table'!$F:$F='Data Table People'!$A16)*('Data Table'!$C:$C=$BM$3)*('Data Table'!$J:$J&gt;=BV$4)*('Data Table'!$J:$J&lt;BW$4-1),'Data Table'!$K:$K),0.5),"NA")</f>
        <v>NA</v>
      </c>
      <c r="BW16" s="61" t="str" cm="1">
        <f t="array" ref="BW16">IFERROR(PERCENTILE(IF(('Data Table'!$I:$I="FINALISED")*('Data Table'!$F:$F='Data Table People'!$A16)*('Data Table'!$C:$C=$BM$3)*('Data Table'!$J:$J&gt;=BW$4)*('Data Table'!$J:$J&lt;BX$4-1),'Data Table'!$K:$K),0.5),"NA")</f>
        <v>NA</v>
      </c>
      <c r="BX16" s="61" t="str" cm="1">
        <f t="array" ref="BX16">IFERROR(PERCENTILE(IF(('Data Table'!$I:$I="FINALISED")*('Data Table'!$F:$F='Data Table People'!$A16)*('Data Table'!$C:$C=$BM$3)*('Data Table'!$J:$J&gt;=BX$4)*('Data Table'!$J:$J&lt;EOMONTH($BX$4,0)),'Data Table'!$K:$K),0.5),"NA")</f>
        <v>NA</v>
      </c>
    </row>
    <row r="17" spans="1:76">
      <c r="A17" s="61"/>
      <c r="B17" s="61" t="str">
        <f t="shared" si="48"/>
        <v/>
      </c>
      <c r="C17" s="61" t="str">
        <f>IF($B17="X",COUNTIFS('Data Table'!$F:$F,'Data Table People'!$A17,'Data Table'!$J:$J,"&gt;="&amp;'Data Table People'!C$4,'Data Table'!$J:$J,"&lt;"&amp;'Data Table People'!D$4,'Data Table'!$C:$C,'Data Table People'!$C$3),"")</f>
        <v/>
      </c>
      <c r="D17" s="61" t="str">
        <f>IF($B17="X",COUNTIFS('Data Table'!$F:$F,'Data Table People'!$A17,'Data Table'!$J:$J,"&gt;="&amp;'Data Table People'!D$4,'Data Table'!$J:$J,"&lt;"&amp;'Data Table People'!E$4,'Data Table'!$C:$C,'Data Table People'!$C$3),"")</f>
        <v/>
      </c>
      <c r="E17" s="61" t="str">
        <f>IF($B17="X",COUNTIFS('Data Table'!$F:$F,'Data Table People'!$A17,'Data Table'!$J:$J,"&gt;="&amp;'Data Table People'!E$4,'Data Table'!$J:$J,"&lt;"&amp;'Data Table People'!F$4,'Data Table'!$C:$C,'Data Table People'!$C$3),"")</f>
        <v/>
      </c>
      <c r="F17" s="61" t="str">
        <f>IF($B17="X",COUNTIFS('Data Table'!$F:$F,'Data Table People'!$A17,'Data Table'!$J:$J,"&gt;="&amp;'Data Table People'!F$4,'Data Table'!$J:$J,"&lt;"&amp;'Data Table People'!G$4,'Data Table'!$C:$C,'Data Table People'!$C$3),"")</f>
        <v/>
      </c>
      <c r="G17" s="61" t="str">
        <f>IF($B17="X",COUNTIFS('Data Table'!$F:$F,'Data Table People'!$A17,'Data Table'!$J:$J,"&gt;="&amp;'Data Table People'!G$4,'Data Table'!$J:$J,"&lt;"&amp;'Data Table People'!H$4,'Data Table'!$C:$C,'Data Table People'!$C$3),"")</f>
        <v/>
      </c>
      <c r="H17" s="61" t="str">
        <f>IF($B17="X",COUNTIFS('Data Table'!$F:$F,'Data Table People'!$A17,'Data Table'!$J:$J,"&gt;="&amp;'Data Table People'!H$4,'Data Table'!$J:$J,"&lt;"&amp;'Data Table People'!I$4,'Data Table'!$C:$C,'Data Table People'!$C$3),"")</f>
        <v/>
      </c>
      <c r="I17" s="61" t="str">
        <f>IF($B17="X",COUNTIFS('Data Table'!$F:$F,'Data Table People'!$A17,'Data Table'!$J:$J,"&gt;="&amp;'Data Table People'!I$4,'Data Table'!$J:$J,"&lt;"&amp;'Data Table People'!J$4,'Data Table'!$C:$C,'Data Table People'!$C$3),"")</f>
        <v/>
      </c>
      <c r="J17" s="61" t="str">
        <f>IF($B17="X",COUNTIFS('Data Table'!$F:$F,'Data Table People'!$A17,'Data Table'!$J:$J,"&gt;="&amp;'Data Table People'!J$4,'Data Table'!$J:$J,"&lt;"&amp;'Data Table People'!K$4,'Data Table'!$C:$C,'Data Table People'!$C$3),"")</f>
        <v/>
      </c>
      <c r="K17" s="61" t="str">
        <f>IF($B17="X",COUNTIFS('Data Table'!$F:$F,'Data Table People'!$A17,'Data Table'!$J:$J,"&gt;="&amp;'Data Table People'!K$4,'Data Table'!$J:$J,"&lt;"&amp;'Data Table People'!L$4,'Data Table'!$C:$C,'Data Table People'!$C$3),"")</f>
        <v/>
      </c>
      <c r="L17" s="61" t="str">
        <f>IF($B17="X",COUNTIFS('Data Table'!$F:$F,'Data Table People'!$A17,'Data Table'!$J:$J,"&gt;="&amp;'Data Table People'!L$4,'Data Table'!$J:$J,"&lt;"&amp;'Data Table People'!M$4,'Data Table'!$C:$C,'Data Table People'!$C$3),"")</f>
        <v/>
      </c>
      <c r="M17" s="61" t="str">
        <f>IF($B17="X",COUNTIFS('Data Table'!$F:$F,'Data Table People'!$A17,'Data Table'!$J:$J,"&gt;="&amp;'Data Table People'!M$4,'Data Table'!$J:$J,"&lt;"&amp;'Data Table People'!N$4,'Data Table'!$C:$C,'Data Table People'!$C$3),"")</f>
        <v/>
      </c>
      <c r="N17" s="61" t="str">
        <f>IF($B17="X",COUNTIFS('Data Table'!$F:$F,'Data Table People'!$A17,'Data Table'!$J:$J,"&gt;="&amp;'Data Table People'!N$4,'Data Table'!$J:$J,"&lt;"&amp;'Data Table People'!O$4,'Data Table'!$C:$C,'Data Table People'!$C$3),"")</f>
        <v/>
      </c>
      <c r="O17" s="61" t="str">
        <f>IF(B17="X",COUNTIFS('Data Table'!$F:$F,'Data Table People'!$A17,'Data Table'!$J:$J,"&gt;="&amp;'Data Table People'!O$4,'Data Table'!$C:$C,'Data Table People'!$C$3),"")</f>
        <v/>
      </c>
      <c r="P17" s="61" t="str">
        <f>IF($B17="x",COUNTIFS('Data Table'!$F:$F,'Data Table People'!$A17,'Data Table'!$J:$J,"&gt;="&amp;'Data Table People'!P$4,'Data Table'!$J:$J,"&lt;"&amp;'Data Table People'!Q$4,'Data Table'!$C:$C,'Data Table People'!$C$3),"")</f>
        <v/>
      </c>
      <c r="Q17" s="61" t="str">
        <f>IF($B17="x",COUNTIFS('Data Table'!$F:$F,'Data Table People'!$A17,'Data Table'!$J:$J,"&gt;="&amp;'Data Table People'!Q$4,'Data Table'!$J:$J,"&lt;"&amp;'Data Table People'!R$4,'Data Table'!$C:$C,'Data Table People'!$C$3),"")</f>
        <v/>
      </c>
      <c r="R17" s="61" t="str">
        <f>IF($B17="x",COUNTIFS('Data Table'!$F:$F,'Data Table People'!$A17,'Data Table'!$J:$J,"&gt;="&amp;'Data Table People'!R$4,'Data Table'!$J:$J,"&lt;"&amp;'Data Table People'!S$4,'Data Table'!$C:$C,'Data Table People'!$C$3),"")</f>
        <v/>
      </c>
      <c r="S17" s="118" t="str">
        <f>IF($B17="X",COUNTIFS('Data Table'!$F:$F,'Data Table People'!$A17,'Data Table'!$J:$J,"&gt;="&amp;'Data Table People'!S$4,'Data Table'!$J:$J,"&lt;"&amp;'Data Table People'!S$4+7,'Data Table'!$C:$C,'Data Table People'!$C$3),"")</f>
        <v/>
      </c>
      <c r="T17" s="61" t="str">
        <f>IF($B17="x",COUNTIFS('Data Table'!$F:$F,'Data Table People'!$A17,'Data Table'!$J:$J,"&gt;="&amp;'Data Table People'!T$4,'Data Table'!$J:$J,"&lt;"&amp;'Data Table People'!U$4,'Data Table'!$C:$C,'Data Table People'!$T$3),"")</f>
        <v/>
      </c>
      <c r="U17" s="61" t="str">
        <f>IF($B17="x",COUNTIFS('Data Table'!$F:$F,'Data Table People'!$A17,'Data Table'!$J:$J,"&gt;="&amp;'Data Table People'!U$4,'Data Table'!$J:$J,"&lt;"&amp;'Data Table People'!V$4,'Data Table'!$C:$C,'Data Table People'!$T$3),"")</f>
        <v/>
      </c>
      <c r="V17" s="61" t="str">
        <f>IF($B17="x",COUNTIFS('Data Table'!$F:$F,'Data Table People'!$A17,'Data Table'!$J:$J,"&gt;="&amp;'Data Table People'!V$4,'Data Table'!$J:$J,"&lt;"&amp;'Data Table People'!W$4,'Data Table'!$C:$C,'Data Table People'!$T$3),"")</f>
        <v/>
      </c>
      <c r="W17" s="61" t="str">
        <f>IF($B17="x",COUNTIFS('Data Table'!$F:$F,'Data Table People'!$A17,'Data Table'!$J:$J,"&gt;="&amp;'Data Table People'!W$4,'Data Table'!$J:$J,"&lt;"&amp;'Data Table People'!X$4,'Data Table'!$C:$C,'Data Table People'!$T$3),"")</f>
        <v/>
      </c>
      <c r="X17" s="61" t="str">
        <f>IF($B17="x",COUNTIFS('Data Table'!$F:$F,'Data Table People'!$A17,'Data Table'!$J:$J,"&gt;="&amp;'Data Table People'!X$4,'Data Table'!$J:$J,"&lt;"&amp;'Data Table People'!Y$4,'Data Table'!$C:$C,'Data Table People'!$T$3),"")</f>
        <v/>
      </c>
      <c r="Y17" s="61" t="str">
        <f>IF($B17="x",COUNTIFS('Data Table'!$F:$F,'Data Table People'!$A17,'Data Table'!$J:$J,"&gt;="&amp;'Data Table People'!Y$4,'Data Table'!$J:$J,"&lt;"&amp;'Data Table People'!Z$4,'Data Table'!$C:$C,'Data Table People'!$T$3),"")</f>
        <v/>
      </c>
      <c r="Z17" s="61" t="str">
        <f>IF($B17="x",COUNTIFS('Data Table'!$F:$F,'Data Table People'!$A17,'Data Table'!$J:$J,"&gt;="&amp;'Data Table People'!Z$4,'Data Table'!$J:$J,"&lt;"&amp;'Data Table People'!AA$4,'Data Table'!$C:$C,'Data Table People'!$T$3),"")</f>
        <v/>
      </c>
      <c r="AA17" s="61" t="str">
        <f>IF($B17="x",COUNTIFS('Data Table'!$F:$F,'Data Table People'!$A17,'Data Table'!$J:$J,"&gt;="&amp;'Data Table People'!AA$4,'Data Table'!$J:$J,"&lt;"&amp;'Data Table People'!AB$4,'Data Table'!$C:$C,'Data Table People'!$T$3),"")</f>
        <v/>
      </c>
      <c r="AB17" s="61" t="str">
        <f>IF($B17="x",COUNTIFS('Data Table'!$F:$F,'Data Table People'!$A17,'Data Table'!$J:$J,"&gt;="&amp;'Data Table People'!AB$4,'Data Table'!$J:$J,"&lt;"&amp;'Data Table People'!AC$4,'Data Table'!$C:$C,'Data Table People'!$T$3),"")</f>
        <v/>
      </c>
      <c r="AC17" s="61" t="str">
        <f>IF($B17="x",COUNTIFS('Data Table'!$F:$F,'Data Table People'!$A17,'Data Table'!$J:$J,"&gt;="&amp;'Data Table People'!AC$4,'Data Table'!$J:$J,"&lt;"&amp;'Data Table People'!AD$4,'Data Table'!$C:$C,'Data Table People'!$T$3),"")</f>
        <v/>
      </c>
      <c r="AD17" s="61" t="str">
        <f>IF($B17="x",COUNTIFS('Data Table'!$F:$F,'Data Table People'!$A17,'Data Table'!$J:$J,"&gt;="&amp;'Data Table People'!AD$4,'Data Table'!$J:$J,"&lt;"&amp;'Data Table People'!AE$4,'Data Table'!$C:$C,'Data Table People'!$T$3),"")</f>
        <v/>
      </c>
      <c r="AE17" s="61" t="str">
        <f>IF($B17="x",COUNTIFS('Data Table'!$F:$F,'Data Table People'!$A17,'Data Table'!$J:$J,"&gt;="&amp;'Data Table People'!AE$4,'Data Table'!$J:$J,"&lt;"&amp;'Data Table People'!AF$4,'Data Table'!$C:$C,'Data Table People'!$T$3),"")</f>
        <v/>
      </c>
      <c r="AF17" s="61" t="str">
        <f>IF($B17="X",COUNTIFS('Data Table'!$F:$F,'Data Table People'!$A17,'Data Table'!$J:$J,"&gt;="&amp;'Data Table People'!AF$4,'Data Table'!$C:$C,'Data Table People'!$T$3),"")</f>
        <v/>
      </c>
      <c r="AG17" s="61" t="str">
        <f>IF($B17="X",COUNTIFS('Data Table'!$F:$F,'Data Table People'!$A17,'Data Table'!$J:$J,"&gt;="&amp;'Data Table People'!AG$4,'Data Table'!$J:$J,"&lt;"&amp;'Data Table People'!AH$4,'Data Table'!$C:$C,'Data Table People'!$T$3),"")</f>
        <v/>
      </c>
      <c r="AH17" s="61" t="str">
        <f>IF($B17="X",COUNTIFS('Data Table'!$F:$F,'Data Table People'!$A17,'Data Table'!$J:$J,"&gt;="&amp;'Data Table People'!AH$4,'Data Table'!$J:$J,"&lt;"&amp;'Data Table People'!AI$4,'Data Table'!$C:$C,'Data Table People'!$T$3),"")</f>
        <v/>
      </c>
      <c r="AI17" s="61" t="str">
        <f>IF($B17="X",COUNTIFS('Data Table'!$F:$F,'Data Table People'!$A17,'Data Table'!$J:$J,"&gt;="&amp;'Data Table People'!AI$4,'Data Table'!$J:$J,"&lt;"&amp;'Data Table People'!AJ$4,'Data Table'!$C:$C,'Data Table People'!$T$3),"")</f>
        <v/>
      </c>
      <c r="AJ17" s="137" t="str">
        <f>IF($B17="X",COUNTIFS('Data Table'!$F:$F,'Data Table People'!$A17,'Data Table'!$J:$J,"&gt;="&amp;'Data Table People'!AJ$4,'Data Table'!$J:$J,"&lt;"&amp;'Data Table People'!AJ$4+7,'Data Table'!$C:$C,'Data Table People'!$T$3),"")</f>
        <v/>
      </c>
      <c r="AK17" s="67">
        <f>COUNTIFS('Data Table'!$F:$F,'Data Table People'!$A17,'Data Table'!$C:$C,'Data Table People'!AK$4,'Data Table'!$B:$B,'Data Table People'!AK$5,'Data Table'!$I:$I,"OUTSTANDING")</f>
        <v>0</v>
      </c>
      <c r="AL17" s="67">
        <f>COUNTIFS('Data Table'!$F:$F,'Data Table People'!$A17,'Data Table'!$C:$C,'Data Table People'!AL$4,'Data Table'!$B:$B,'Data Table People'!AL$5,'Data Table'!$I:$I,"OUTSTANDING")</f>
        <v>0</v>
      </c>
      <c r="AM17" s="67">
        <f>COUNTIFS('Data Table'!$F:$F,'Data Table People'!$A17,'Data Table'!$C:$C,'Data Table People'!AM$4,'Data Table'!$B:$B,'Data Table People'!AM$5,'Data Table'!$I:$I,"OUTSTANDING")</f>
        <v>0</v>
      </c>
      <c r="AN17" s="67">
        <f>COUNTIFS('Data Table'!$F:$F,'Data Table People'!$A17,'Data Table'!$C:$C,'Data Table People'!AN$4,'Data Table'!$B:$B,'Data Table People'!AN$5,'Data Table'!$I:$I,"OUTSTANDING")</f>
        <v>0</v>
      </c>
      <c r="AO17" s="67">
        <f>COUNTIFS('Data Table'!$F:$F,'Data Table People'!$A17,'Data Table'!$C:$C,'Data Table People'!AO$4,'Data Table'!$B:$B,'Data Table People'!AO$5,'Data Table'!$I:$I,"OUTSTANDING")</f>
        <v>0</v>
      </c>
      <c r="AP17" s="67">
        <f>COUNTIFS('Data Table'!$F:$F,'Data Table People'!$A17,'Data Table'!$C:$C,'Data Table People'!AP$4,'Data Table'!$B:$B,'Data Table People'!AP$5,'Data Table'!$I:$I,"OUTSTANDING")</f>
        <v>0</v>
      </c>
      <c r="AQ17" s="67">
        <f>COUNTIFS('Data Table'!$F:$F,'Data Table People'!$A17,'Data Table'!$C:$C,'Data Table People'!AQ$4,'Data Table'!$B:$B,'Data Table People'!AQ$5,'Data Table'!$I:$I,"OUTSTANDING")</f>
        <v>0</v>
      </c>
      <c r="AR17" s="67">
        <f>COUNTIFS('Data Table'!$F:$F,'Data Table People'!$A17,'Data Table'!$C:$C,'Data Table People'!AR$4,'Data Table'!$B:$B,'Data Table People'!AR$5,'Data Table'!$I:$I,"OUTSTANDING")</f>
        <v>0</v>
      </c>
      <c r="AS17" s="67">
        <f>COUNTIFS('Data Table'!$F:$F,'Data Table People'!$A17,'Data Table'!$C:$C,'Data Table People'!AS$4,'Data Table'!$B:$B,'Data Table People'!AS$5,'Data Table'!$I:$I,"OUTSTANDING")</f>
        <v>0</v>
      </c>
      <c r="AT17" s="67">
        <f>COUNTIFS('Data Table'!$F:$F,'Data Table People'!$A17,'Data Table'!$C:$C,'Data Table People'!AT$4,'Data Table'!$B:$B,'Data Table People'!AT$5,'Data Table'!$I:$I,"OUTSTANDING")</f>
        <v>0</v>
      </c>
      <c r="AU17" s="67">
        <f>COUNTIFS('Data Table'!$F:$F,'Data Table People'!$A17,'Data Table'!$C:$C,'Data Table People'!AU$4,'Data Table'!$B:$B,'Data Table People'!AU$5,'Data Table'!$I:$I,"OUTSTANDING")</f>
        <v>0</v>
      </c>
      <c r="AV17" s="67">
        <f>COUNTIFS('Data Table'!$F:$F,'Data Table People'!$A17,'Data Table'!$C:$C,'Data Table People'!AV$4,'Data Table'!$B:$B,'Data Table People'!AV$5,'Data Table'!$I:$I,"OUTSTANDING")</f>
        <v>0</v>
      </c>
      <c r="AW17" s="67">
        <f>COUNTIFS('Data Table'!$F:$F,'Data Table People'!$A17,'Data Table'!$C:$C,'Data Table People'!AW$4,'Data Table'!$B:$B,'Data Table People'!AW$5,'Data Table'!$I:$I,"OUTSTANDING")</f>
        <v>0</v>
      </c>
      <c r="AX17" s="67">
        <f>COUNTIFS('Data Table'!$F:$F,'Data Table People'!$A17,'Data Table'!$C:$C,'Data Table People'!AX$4,'Data Table'!$B:$B,'Data Table People'!AX$5,'Data Table'!$I:$I,"OUTSTANDING")</f>
        <v>0</v>
      </c>
      <c r="AY17" s="119">
        <f t="shared" si="46"/>
        <v>0</v>
      </c>
      <c r="AZ17" s="136">
        <f t="shared" si="47"/>
        <v>0</v>
      </c>
      <c r="BA17" s="61" t="str" cm="1">
        <f t="array" ref="BA17">IFERROR(PERCENTILE(IF(('Data Table'!$I:$I="FINALISED")*('Data Table'!$F:$F='Data Table People'!$A17)*('Data Table'!$C:$C=$BA$3)*('Data Table'!$J:$J&gt;=BA$4)*('Data Table'!$J:$J&lt;BB$4-1),'Data Table'!$K:$K),0.5),"NA")</f>
        <v>NA</v>
      </c>
      <c r="BB17" s="61" t="str" cm="1">
        <f t="array" ref="BB17">IFERROR(PERCENTILE(IF(('Data Table'!$I:$I="FINALISED")*('Data Table'!$F:$F='Data Table People'!$A17)*('Data Table'!$C:$C=$BA$3)*('Data Table'!$J:$J&gt;=BB$4)*('Data Table'!$J:$J&lt;BC$4-1),'Data Table'!$K:$K),0.5),"NA")</f>
        <v>NA</v>
      </c>
      <c r="BC17" s="61" t="str" cm="1">
        <f t="array" ref="BC17">IFERROR(PERCENTILE(IF(('Data Table'!$I:$I="FINALISED")*('Data Table'!$F:$F='Data Table People'!$A17)*('Data Table'!$C:$C=$BA$3)*('Data Table'!$J:$J&gt;=BC$4)*('Data Table'!$J:$J&lt;BD$4-1),'Data Table'!$K:$K),0.5),"NA")</f>
        <v>NA</v>
      </c>
      <c r="BD17" s="61" t="str" cm="1">
        <f t="array" ref="BD17">IFERROR(PERCENTILE(IF(('Data Table'!$I:$I="FINALISED")*('Data Table'!$F:$F='Data Table People'!$A17)*('Data Table'!$C:$C=$BA$3)*('Data Table'!$J:$J&gt;=BD$4)*('Data Table'!$J:$J&lt;BE$4-1),'Data Table'!$K:$K),0.5),"NA")</f>
        <v>NA</v>
      </c>
      <c r="BE17" s="61" t="str" cm="1">
        <f t="array" ref="BE17">IFERROR(PERCENTILE(IF(('Data Table'!$I:$I="FINALISED")*('Data Table'!$F:$F='Data Table People'!$A17)*('Data Table'!$C:$C=$BA$3)*('Data Table'!$J:$J&gt;=BE$4)*('Data Table'!$J:$J&lt;BF$4-1),'Data Table'!$K:$K),0.5),"NA")</f>
        <v>NA</v>
      </c>
      <c r="BF17" s="61" t="str" cm="1">
        <f t="array" ref="BF17">IFERROR(PERCENTILE(IF(('Data Table'!$I:$I="FINALISED")*('Data Table'!$F:$F='Data Table People'!$A17)*('Data Table'!$C:$C=$BA$3)*('Data Table'!$J:$J&gt;=BF$4)*('Data Table'!$J:$J&lt;BG$4-1),'Data Table'!$K:$K),0.5),"NA")</f>
        <v>NA</v>
      </c>
      <c r="BG17" s="61" t="str" cm="1">
        <f t="array" ref="BG17">IFERROR(PERCENTILE(IF(('Data Table'!$I:$I="FINALISED")*('Data Table'!$F:$F='Data Table People'!$A17)*('Data Table'!$C:$C=$BA$3)*('Data Table'!$J:$J&gt;=BG$4)*('Data Table'!$J:$J&lt;BH$4-1),'Data Table'!$K:$K),0.5),"NA")</f>
        <v>NA</v>
      </c>
      <c r="BH17" s="61" t="str" cm="1">
        <f t="array" ref="BH17">IFERROR(PERCENTILE(IF(('Data Table'!$I:$I="FINALISED")*('Data Table'!$F:$F='Data Table People'!$A17)*('Data Table'!$C:$C=$BA$3)*('Data Table'!$J:$J&gt;=BH$4)*('Data Table'!$J:$J&lt;BI$4-1),'Data Table'!$K:$K),0.5),"NA")</f>
        <v>NA</v>
      </c>
      <c r="BI17" s="61" t="str" cm="1">
        <f t="array" ref="BI17">IFERROR(PERCENTILE(IF(('Data Table'!$I:$I="FINALISED")*('Data Table'!$F:$F='Data Table People'!$A17)*('Data Table'!$C:$C=$BA$3)*('Data Table'!$J:$J&gt;=BI$4)*('Data Table'!$J:$J&lt;BJ$4-1),'Data Table'!$K:$K),0.5),"NA")</f>
        <v>NA</v>
      </c>
      <c r="BJ17" s="61" t="str" cm="1">
        <f t="array" ref="BJ17">IFERROR(PERCENTILE(IF(('Data Table'!$I:$I="FINALISED")*('Data Table'!$F:$F='Data Table People'!$A17)*('Data Table'!$C:$C=$BA$3)*('Data Table'!$J:$J&gt;=BJ$4)*('Data Table'!$J:$J&lt;BK$4-1),'Data Table'!$K:$K),0.5),"NA")</f>
        <v>NA</v>
      </c>
      <c r="BK17" s="61" t="str" cm="1">
        <f t="array" ref="BK17">IFERROR(PERCENTILE(IF(('Data Table'!$I:$I="FINALISED")*('Data Table'!$F:$F='Data Table People'!$A17)*('Data Table'!$C:$C=$BA$3)*('Data Table'!$J:$J&gt;=BK$4)*('Data Table'!$J:$J&lt;BL$4-1),'Data Table'!$K:$K),0.5),"NA")</f>
        <v>NA</v>
      </c>
      <c r="BL17" s="61" t="str" cm="1">
        <f t="array" ref="BL17">IFERROR(PERCENTILE(IF(('Data Table'!$I:$I="FINALISED")*('Data Table'!$F:$F='Data Table People'!$A17)*('Data Table'!$C:$C=$BA$3)*('Data Table'!$J:$J&gt;=BL$4)*('Data Table'!$J:$J&lt;EOMONTH($BL$4,0)),'Data Table'!$K:$K),0.5),"NA")</f>
        <v>NA</v>
      </c>
      <c r="BM17" s="61" t="str" cm="1">
        <f t="array" ref="BM17">IFERROR(PERCENTILE(IF(('Data Table'!$I:$I="FINALISED")*('Data Table'!$F:$F='Data Table People'!$A17)*('Data Table'!$C:$C=$BM$3)*('Data Table'!$J:$J&gt;=BM$4)*('Data Table'!$J:$J&lt;BN$4-1),'Data Table'!$K:$K),0.5),"NA")</f>
        <v>NA</v>
      </c>
      <c r="BN17" s="61" t="str" cm="1">
        <f t="array" ref="BN17">IFERROR(PERCENTILE(IF(('Data Table'!$I:$I="FINALISED")*('Data Table'!$F:$F='Data Table People'!$A17)*('Data Table'!$C:$C=$BM$3)*('Data Table'!$J:$J&gt;=BN$4)*('Data Table'!$J:$J&lt;BO$4-1),'Data Table'!$K:$K),0.5),"NA")</f>
        <v>NA</v>
      </c>
      <c r="BO17" s="61" t="str" cm="1">
        <f t="array" ref="BO17">IFERROR(PERCENTILE(IF(('Data Table'!$I:$I="FINALISED")*('Data Table'!$F:$F='Data Table People'!$A17)*('Data Table'!$C:$C=$BM$3)*('Data Table'!$J:$J&gt;=BO$4)*('Data Table'!$J:$J&lt;BP$4-1),'Data Table'!$K:$K),0.5),"NA")</f>
        <v>NA</v>
      </c>
      <c r="BP17" s="61" t="str" cm="1">
        <f t="array" ref="BP17">IFERROR(PERCENTILE(IF(('Data Table'!$I:$I="FINALISED")*('Data Table'!$F:$F='Data Table People'!$A17)*('Data Table'!$C:$C=$BM$3)*('Data Table'!$J:$J&gt;=BP$4)*('Data Table'!$J:$J&lt;BQ$4-1),'Data Table'!$K:$K),0.5),"NA")</f>
        <v>NA</v>
      </c>
      <c r="BQ17" s="61" t="str" cm="1">
        <f t="array" ref="BQ17">IFERROR(PERCENTILE(IF(('Data Table'!$I:$I="FINALISED")*('Data Table'!$F:$F='Data Table People'!$A17)*('Data Table'!$C:$C=$BM$3)*('Data Table'!$J:$J&gt;=BQ$4)*('Data Table'!$J:$J&lt;BR$4-1),'Data Table'!$K:$K),0.5),"NA")</f>
        <v>NA</v>
      </c>
      <c r="BR17" s="61" t="str" cm="1">
        <f t="array" ref="BR17">IFERROR(PERCENTILE(IF(('Data Table'!$I:$I="FINALISED")*('Data Table'!$F:$F='Data Table People'!$A17)*('Data Table'!$C:$C=$BM$3)*('Data Table'!$J:$J&gt;=BR$4)*('Data Table'!$J:$J&lt;BS$4-1),'Data Table'!$K:$K),0.5),"NA")</f>
        <v>NA</v>
      </c>
      <c r="BS17" s="61" t="str" cm="1">
        <f t="array" ref="BS17">IFERROR(PERCENTILE(IF(('Data Table'!$I:$I="FINALISED")*('Data Table'!$F:$F='Data Table People'!$A17)*('Data Table'!$C:$C=$BM$3)*('Data Table'!$J:$J&gt;=BS$4)*('Data Table'!$J:$J&lt;BT$4-1),'Data Table'!$K:$K),0.5),"NA")</f>
        <v>NA</v>
      </c>
      <c r="BT17" s="61" t="str" cm="1">
        <f t="array" ref="BT17">IFERROR(PERCENTILE(IF(('Data Table'!$I:$I="FINALISED")*('Data Table'!$F:$F='Data Table People'!$A17)*('Data Table'!$C:$C=$BM$3)*('Data Table'!$J:$J&gt;=BT$4)*('Data Table'!$J:$J&lt;BU$4-1),'Data Table'!$K:$K),0.5),"NA")</f>
        <v>NA</v>
      </c>
      <c r="BU17" s="61" t="str" cm="1">
        <f t="array" ref="BU17">IFERROR(PERCENTILE(IF(('Data Table'!$I:$I="FINALISED")*('Data Table'!$F:$F='Data Table People'!$A17)*('Data Table'!$C:$C=$BM$3)*('Data Table'!$J:$J&gt;=BU$4)*('Data Table'!$J:$J&lt;BV$4-1),'Data Table'!$K:$K),0.5),"NA")</f>
        <v>NA</v>
      </c>
      <c r="BV17" s="61" t="str" cm="1">
        <f t="array" ref="BV17">IFERROR(PERCENTILE(IF(('Data Table'!$I:$I="FINALISED")*('Data Table'!$F:$F='Data Table People'!$A17)*('Data Table'!$C:$C=$BM$3)*('Data Table'!$J:$J&gt;=BV$4)*('Data Table'!$J:$J&lt;BW$4-1),'Data Table'!$K:$K),0.5),"NA")</f>
        <v>NA</v>
      </c>
      <c r="BW17" s="61" t="str" cm="1">
        <f t="array" ref="BW17">IFERROR(PERCENTILE(IF(('Data Table'!$I:$I="FINALISED")*('Data Table'!$F:$F='Data Table People'!$A17)*('Data Table'!$C:$C=$BM$3)*('Data Table'!$J:$J&gt;=BW$4)*('Data Table'!$J:$J&lt;BX$4-1),'Data Table'!$K:$K),0.5),"NA")</f>
        <v>NA</v>
      </c>
      <c r="BX17" s="61" t="str" cm="1">
        <f t="array" ref="BX17">IFERROR(PERCENTILE(IF(('Data Table'!$I:$I="FINALISED")*('Data Table'!$F:$F='Data Table People'!$A17)*('Data Table'!$C:$C=$BM$3)*('Data Table'!$J:$J&gt;=BX$4)*('Data Table'!$J:$J&lt;EOMONTH($BX$4,0)),'Data Table'!$K:$K),0.5),"NA")</f>
        <v>NA</v>
      </c>
    </row>
    <row r="18" spans="1:76">
      <c r="A18" s="61"/>
      <c r="B18" s="61" t="str">
        <f t="shared" si="48"/>
        <v/>
      </c>
      <c r="C18" s="61" t="str">
        <f>IF($B18="X",COUNTIFS('Data Table'!$F:$F,'Data Table People'!$A18,'Data Table'!$J:$J,"&gt;="&amp;'Data Table People'!C$4,'Data Table'!$J:$J,"&lt;"&amp;'Data Table People'!D$4,'Data Table'!$C:$C,'Data Table People'!$C$3),"")</f>
        <v/>
      </c>
      <c r="D18" s="61" t="str">
        <f>IF($B18="X",COUNTIFS('Data Table'!$F:$F,'Data Table People'!$A18,'Data Table'!$J:$J,"&gt;="&amp;'Data Table People'!D$4,'Data Table'!$J:$J,"&lt;"&amp;'Data Table People'!E$4,'Data Table'!$C:$C,'Data Table People'!$C$3),"")</f>
        <v/>
      </c>
      <c r="E18" s="61" t="str">
        <f>IF($B18="X",COUNTIFS('Data Table'!$F:$F,'Data Table People'!$A18,'Data Table'!$J:$J,"&gt;="&amp;'Data Table People'!E$4,'Data Table'!$J:$J,"&lt;"&amp;'Data Table People'!F$4,'Data Table'!$C:$C,'Data Table People'!$C$3),"")</f>
        <v/>
      </c>
      <c r="F18" s="61" t="str">
        <f>IF($B18="X",COUNTIFS('Data Table'!$F:$F,'Data Table People'!$A18,'Data Table'!$J:$J,"&gt;="&amp;'Data Table People'!F$4,'Data Table'!$J:$J,"&lt;"&amp;'Data Table People'!G$4,'Data Table'!$C:$C,'Data Table People'!$C$3),"")</f>
        <v/>
      </c>
      <c r="G18" s="61" t="str">
        <f>IF($B18="X",COUNTIFS('Data Table'!$F:$F,'Data Table People'!$A18,'Data Table'!$J:$J,"&gt;="&amp;'Data Table People'!G$4,'Data Table'!$J:$J,"&lt;"&amp;'Data Table People'!H$4,'Data Table'!$C:$C,'Data Table People'!$C$3),"")</f>
        <v/>
      </c>
      <c r="H18" s="61" t="str">
        <f>IF($B18="X",COUNTIFS('Data Table'!$F:$F,'Data Table People'!$A18,'Data Table'!$J:$J,"&gt;="&amp;'Data Table People'!H$4,'Data Table'!$J:$J,"&lt;"&amp;'Data Table People'!I$4,'Data Table'!$C:$C,'Data Table People'!$C$3),"")</f>
        <v/>
      </c>
      <c r="I18" s="61" t="str">
        <f>IF($B18="X",COUNTIFS('Data Table'!$F:$F,'Data Table People'!$A18,'Data Table'!$J:$J,"&gt;="&amp;'Data Table People'!I$4,'Data Table'!$J:$J,"&lt;"&amp;'Data Table People'!J$4,'Data Table'!$C:$C,'Data Table People'!$C$3),"")</f>
        <v/>
      </c>
      <c r="J18" s="61" t="str">
        <f>IF($B18="X",COUNTIFS('Data Table'!$F:$F,'Data Table People'!$A18,'Data Table'!$J:$J,"&gt;="&amp;'Data Table People'!J$4,'Data Table'!$J:$J,"&lt;"&amp;'Data Table People'!K$4,'Data Table'!$C:$C,'Data Table People'!$C$3),"")</f>
        <v/>
      </c>
      <c r="K18" s="61" t="str">
        <f>IF($B18="X",COUNTIFS('Data Table'!$F:$F,'Data Table People'!$A18,'Data Table'!$J:$J,"&gt;="&amp;'Data Table People'!K$4,'Data Table'!$J:$J,"&lt;"&amp;'Data Table People'!L$4,'Data Table'!$C:$C,'Data Table People'!$C$3),"")</f>
        <v/>
      </c>
      <c r="L18" s="61" t="str">
        <f>IF($B18="X",COUNTIFS('Data Table'!$F:$F,'Data Table People'!$A18,'Data Table'!$J:$J,"&gt;="&amp;'Data Table People'!L$4,'Data Table'!$J:$J,"&lt;"&amp;'Data Table People'!M$4,'Data Table'!$C:$C,'Data Table People'!$C$3),"")</f>
        <v/>
      </c>
      <c r="M18" s="61" t="str">
        <f>IF($B18="X",COUNTIFS('Data Table'!$F:$F,'Data Table People'!$A18,'Data Table'!$J:$J,"&gt;="&amp;'Data Table People'!M$4,'Data Table'!$J:$J,"&lt;"&amp;'Data Table People'!N$4,'Data Table'!$C:$C,'Data Table People'!$C$3),"")</f>
        <v/>
      </c>
      <c r="N18" s="61" t="str">
        <f>IF($B18="X",COUNTIFS('Data Table'!$F:$F,'Data Table People'!$A18,'Data Table'!$J:$J,"&gt;="&amp;'Data Table People'!N$4,'Data Table'!$J:$J,"&lt;"&amp;'Data Table People'!O$4,'Data Table'!$C:$C,'Data Table People'!$C$3),"")</f>
        <v/>
      </c>
      <c r="O18" s="61" t="str">
        <f>IF(B18="X",COUNTIFS('Data Table'!$F:$F,'Data Table People'!$A18,'Data Table'!$J:$J,"&gt;="&amp;'Data Table People'!O$4,'Data Table'!$C:$C,'Data Table People'!$C$3),"")</f>
        <v/>
      </c>
      <c r="P18" s="61" t="str">
        <f>IF($B18="x",COUNTIFS('Data Table'!$F:$F,'Data Table People'!$A18,'Data Table'!$J:$J,"&gt;="&amp;'Data Table People'!P$4,'Data Table'!$J:$J,"&lt;"&amp;'Data Table People'!Q$4,'Data Table'!$C:$C,'Data Table People'!$C$3),"")</f>
        <v/>
      </c>
      <c r="Q18" s="61" t="str">
        <f>IF($B18="x",COUNTIFS('Data Table'!$F:$F,'Data Table People'!$A18,'Data Table'!$J:$J,"&gt;="&amp;'Data Table People'!Q$4,'Data Table'!$J:$J,"&lt;"&amp;'Data Table People'!R$4,'Data Table'!$C:$C,'Data Table People'!$C$3),"")</f>
        <v/>
      </c>
      <c r="R18" s="61" t="str">
        <f>IF($B18="x",COUNTIFS('Data Table'!$F:$F,'Data Table People'!$A18,'Data Table'!$J:$J,"&gt;="&amp;'Data Table People'!R$4,'Data Table'!$J:$J,"&lt;"&amp;'Data Table People'!S$4,'Data Table'!$C:$C,'Data Table People'!$C$3),"")</f>
        <v/>
      </c>
      <c r="S18" s="118" t="str">
        <f>IF($B18="X",COUNTIFS('Data Table'!$F:$F,'Data Table People'!$A18,'Data Table'!$J:$J,"&gt;="&amp;'Data Table People'!S$4,'Data Table'!$J:$J,"&lt;"&amp;'Data Table People'!S$4+7,'Data Table'!$C:$C,'Data Table People'!$C$3),"")</f>
        <v/>
      </c>
      <c r="T18" s="61" t="str">
        <f>IF($B18="x",COUNTIFS('Data Table'!$F:$F,'Data Table People'!$A18,'Data Table'!$J:$J,"&gt;="&amp;'Data Table People'!T$4,'Data Table'!$J:$J,"&lt;"&amp;'Data Table People'!U$4,'Data Table'!$C:$C,'Data Table People'!$T$3),"")</f>
        <v/>
      </c>
      <c r="U18" s="61" t="str">
        <f>IF($B18="x",COUNTIFS('Data Table'!$F:$F,'Data Table People'!$A18,'Data Table'!$J:$J,"&gt;="&amp;'Data Table People'!U$4,'Data Table'!$J:$J,"&lt;"&amp;'Data Table People'!V$4,'Data Table'!$C:$C,'Data Table People'!$T$3),"")</f>
        <v/>
      </c>
      <c r="V18" s="61" t="str">
        <f>IF($B18="x",COUNTIFS('Data Table'!$F:$F,'Data Table People'!$A18,'Data Table'!$J:$J,"&gt;="&amp;'Data Table People'!V$4,'Data Table'!$J:$J,"&lt;"&amp;'Data Table People'!W$4,'Data Table'!$C:$C,'Data Table People'!$T$3),"")</f>
        <v/>
      </c>
      <c r="W18" s="61" t="str">
        <f>IF($B18="x",COUNTIFS('Data Table'!$F:$F,'Data Table People'!$A18,'Data Table'!$J:$J,"&gt;="&amp;'Data Table People'!W$4,'Data Table'!$J:$J,"&lt;"&amp;'Data Table People'!X$4,'Data Table'!$C:$C,'Data Table People'!$T$3),"")</f>
        <v/>
      </c>
      <c r="X18" s="61" t="str">
        <f>IF($B18="x",COUNTIFS('Data Table'!$F:$F,'Data Table People'!$A18,'Data Table'!$J:$J,"&gt;="&amp;'Data Table People'!X$4,'Data Table'!$J:$J,"&lt;"&amp;'Data Table People'!Y$4,'Data Table'!$C:$C,'Data Table People'!$T$3),"")</f>
        <v/>
      </c>
      <c r="Y18" s="61" t="str">
        <f>IF($B18="x",COUNTIFS('Data Table'!$F:$F,'Data Table People'!$A18,'Data Table'!$J:$J,"&gt;="&amp;'Data Table People'!Y$4,'Data Table'!$J:$J,"&lt;"&amp;'Data Table People'!Z$4,'Data Table'!$C:$C,'Data Table People'!$T$3),"")</f>
        <v/>
      </c>
      <c r="Z18" s="61" t="str">
        <f>IF($B18="x",COUNTIFS('Data Table'!$F:$F,'Data Table People'!$A18,'Data Table'!$J:$J,"&gt;="&amp;'Data Table People'!Z$4,'Data Table'!$J:$J,"&lt;"&amp;'Data Table People'!AA$4,'Data Table'!$C:$C,'Data Table People'!$T$3),"")</f>
        <v/>
      </c>
      <c r="AA18" s="61" t="str">
        <f>IF($B18="x",COUNTIFS('Data Table'!$F:$F,'Data Table People'!$A18,'Data Table'!$J:$J,"&gt;="&amp;'Data Table People'!AA$4,'Data Table'!$J:$J,"&lt;"&amp;'Data Table People'!AB$4,'Data Table'!$C:$C,'Data Table People'!$T$3),"")</f>
        <v/>
      </c>
      <c r="AB18" s="61" t="str">
        <f>IF($B18="x",COUNTIFS('Data Table'!$F:$F,'Data Table People'!$A18,'Data Table'!$J:$J,"&gt;="&amp;'Data Table People'!AB$4,'Data Table'!$J:$J,"&lt;"&amp;'Data Table People'!AC$4,'Data Table'!$C:$C,'Data Table People'!$T$3),"")</f>
        <v/>
      </c>
      <c r="AC18" s="61" t="str">
        <f>IF($B18="x",COUNTIFS('Data Table'!$F:$F,'Data Table People'!$A18,'Data Table'!$J:$J,"&gt;="&amp;'Data Table People'!AC$4,'Data Table'!$J:$J,"&lt;"&amp;'Data Table People'!AD$4,'Data Table'!$C:$C,'Data Table People'!$T$3),"")</f>
        <v/>
      </c>
      <c r="AD18" s="61" t="str">
        <f>IF($B18="x",COUNTIFS('Data Table'!$F:$F,'Data Table People'!$A18,'Data Table'!$J:$J,"&gt;="&amp;'Data Table People'!AD$4,'Data Table'!$J:$J,"&lt;"&amp;'Data Table People'!AE$4,'Data Table'!$C:$C,'Data Table People'!$T$3),"")</f>
        <v/>
      </c>
      <c r="AE18" s="61" t="str">
        <f>IF($B18="x",COUNTIFS('Data Table'!$F:$F,'Data Table People'!$A18,'Data Table'!$J:$J,"&gt;="&amp;'Data Table People'!AE$4,'Data Table'!$J:$J,"&lt;"&amp;'Data Table People'!AF$4,'Data Table'!$C:$C,'Data Table People'!$T$3),"")</f>
        <v/>
      </c>
      <c r="AF18" s="61" t="str">
        <f>IF($B18="X",COUNTIFS('Data Table'!$F:$F,'Data Table People'!$A18,'Data Table'!$J:$J,"&gt;="&amp;'Data Table People'!AF$4,'Data Table'!$C:$C,'Data Table People'!$T$3),"")</f>
        <v/>
      </c>
      <c r="AG18" s="61" t="str">
        <f>IF($B18="X",COUNTIFS('Data Table'!$F:$F,'Data Table People'!$A18,'Data Table'!$J:$J,"&gt;="&amp;'Data Table People'!AG$4,'Data Table'!$J:$J,"&lt;"&amp;'Data Table People'!AH$4,'Data Table'!$C:$C,'Data Table People'!$T$3),"")</f>
        <v/>
      </c>
      <c r="AH18" s="61" t="str">
        <f>IF($B18="X",COUNTIFS('Data Table'!$F:$F,'Data Table People'!$A18,'Data Table'!$J:$J,"&gt;="&amp;'Data Table People'!AH$4,'Data Table'!$J:$J,"&lt;"&amp;'Data Table People'!AI$4,'Data Table'!$C:$C,'Data Table People'!$T$3),"")</f>
        <v/>
      </c>
      <c r="AI18" s="61" t="str">
        <f>IF($B18="X",COUNTIFS('Data Table'!$F:$F,'Data Table People'!$A18,'Data Table'!$J:$J,"&gt;="&amp;'Data Table People'!AI$4,'Data Table'!$J:$J,"&lt;"&amp;'Data Table People'!AJ$4,'Data Table'!$C:$C,'Data Table People'!$T$3),"")</f>
        <v/>
      </c>
      <c r="AJ18" s="137" t="str">
        <f>IF($B18="X",COUNTIFS('Data Table'!$F:$F,'Data Table People'!$A18,'Data Table'!$J:$J,"&gt;="&amp;'Data Table People'!AJ$4,'Data Table'!$J:$J,"&lt;"&amp;'Data Table People'!AJ$4+7,'Data Table'!$C:$C,'Data Table People'!$T$3),"")</f>
        <v/>
      </c>
      <c r="AK18" s="67">
        <f>COUNTIFS('Data Table'!$F:$F,'Data Table People'!$A18,'Data Table'!$C:$C,'Data Table People'!AK$4,'Data Table'!$B:$B,'Data Table People'!AK$5,'Data Table'!$I:$I,"OUTSTANDING")</f>
        <v>0</v>
      </c>
      <c r="AL18" s="67">
        <f>COUNTIFS('Data Table'!$F:$F,'Data Table People'!$A18,'Data Table'!$C:$C,'Data Table People'!AL$4,'Data Table'!$B:$B,'Data Table People'!AL$5,'Data Table'!$I:$I,"OUTSTANDING")</f>
        <v>0</v>
      </c>
      <c r="AM18" s="67">
        <f>COUNTIFS('Data Table'!$F:$F,'Data Table People'!$A18,'Data Table'!$C:$C,'Data Table People'!AM$4,'Data Table'!$B:$B,'Data Table People'!AM$5,'Data Table'!$I:$I,"OUTSTANDING")</f>
        <v>0</v>
      </c>
      <c r="AN18" s="67">
        <f>COUNTIFS('Data Table'!$F:$F,'Data Table People'!$A18,'Data Table'!$C:$C,'Data Table People'!AN$4,'Data Table'!$B:$B,'Data Table People'!AN$5,'Data Table'!$I:$I,"OUTSTANDING")</f>
        <v>0</v>
      </c>
      <c r="AO18" s="67">
        <f>COUNTIFS('Data Table'!$F:$F,'Data Table People'!$A18,'Data Table'!$C:$C,'Data Table People'!AO$4,'Data Table'!$B:$B,'Data Table People'!AO$5,'Data Table'!$I:$I,"OUTSTANDING")</f>
        <v>0</v>
      </c>
      <c r="AP18" s="67">
        <f>COUNTIFS('Data Table'!$F:$F,'Data Table People'!$A18,'Data Table'!$C:$C,'Data Table People'!AP$4,'Data Table'!$B:$B,'Data Table People'!AP$5,'Data Table'!$I:$I,"OUTSTANDING")</f>
        <v>0</v>
      </c>
      <c r="AQ18" s="67">
        <f>COUNTIFS('Data Table'!$F:$F,'Data Table People'!$A18,'Data Table'!$C:$C,'Data Table People'!AQ$4,'Data Table'!$B:$B,'Data Table People'!AQ$5,'Data Table'!$I:$I,"OUTSTANDING")</f>
        <v>0</v>
      </c>
      <c r="AR18" s="67">
        <f>COUNTIFS('Data Table'!$F:$F,'Data Table People'!$A18,'Data Table'!$C:$C,'Data Table People'!AR$4,'Data Table'!$B:$B,'Data Table People'!AR$5,'Data Table'!$I:$I,"OUTSTANDING")</f>
        <v>0</v>
      </c>
      <c r="AS18" s="67">
        <f>COUNTIFS('Data Table'!$F:$F,'Data Table People'!$A18,'Data Table'!$C:$C,'Data Table People'!AS$4,'Data Table'!$B:$B,'Data Table People'!AS$5,'Data Table'!$I:$I,"OUTSTANDING")</f>
        <v>0</v>
      </c>
      <c r="AT18" s="67">
        <f>COUNTIFS('Data Table'!$F:$F,'Data Table People'!$A18,'Data Table'!$C:$C,'Data Table People'!AT$4,'Data Table'!$B:$B,'Data Table People'!AT$5,'Data Table'!$I:$I,"OUTSTANDING")</f>
        <v>0</v>
      </c>
      <c r="AU18" s="67">
        <f>COUNTIFS('Data Table'!$F:$F,'Data Table People'!$A18,'Data Table'!$C:$C,'Data Table People'!AU$4,'Data Table'!$B:$B,'Data Table People'!AU$5,'Data Table'!$I:$I,"OUTSTANDING")</f>
        <v>0</v>
      </c>
      <c r="AV18" s="67">
        <f>COUNTIFS('Data Table'!$F:$F,'Data Table People'!$A18,'Data Table'!$C:$C,'Data Table People'!AV$4,'Data Table'!$B:$B,'Data Table People'!AV$5,'Data Table'!$I:$I,"OUTSTANDING")</f>
        <v>0</v>
      </c>
      <c r="AW18" s="67">
        <f>COUNTIFS('Data Table'!$F:$F,'Data Table People'!$A18,'Data Table'!$C:$C,'Data Table People'!AW$4,'Data Table'!$B:$B,'Data Table People'!AW$5,'Data Table'!$I:$I,"OUTSTANDING")</f>
        <v>0</v>
      </c>
      <c r="AX18" s="67">
        <f>COUNTIFS('Data Table'!$F:$F,'Data Table People'!$A18,'Data Table'!$C:$C,'Data Table People'!AX$4,'Data Table'!$B:$B,'Data Table People'!AX$5,'Data Table'!$I:$I,"OUTSTANDING")</f>
        <v>0</v>
      </c>
      <c r="AY18" s="119">
        <f t="shared" si="46"/>
        <v>0</v>
      </c>
      <c r="AZ18" s="136">
        <f t="shared" si="47"/>
        <v>0</v>
      </c>
      <c r="BA18" s="61" t="str" cm="1">
        <f t="array" ref="BA18">IFERROR(PERCENTILE(IF(('Data Table'!$I:$I="FINALISED")*('Data Table'!$F:$F='Data Table People'!$A18)*('Data Table'!$C:$C=$BA$3)*('Data Table'!$J:$J&gt;=BA$4)*('Data Table'!$J:$J&lt;BB$4-1),'Data Table'!$K:$K),0.5),"NA")</f>
        <v>NA</v>
      </c>
      <c r="BB18" s="61" t="str" cm="1">
        <f t="array" ref="BB18">IFERROR(PERCENTILE(IF(('Data Table'!$I:$I="FINALISED")*('Data Table'!$F:$F='Data Table People'!$A18)*('Data Table'!$C:$C=$BA$3)*('Data Table'!$J:$J&gt;=BB$4)*('Data Table'!$J:$J&lt;BC$4-1),'Data Table'!$K:$K),0.5),"NA")</f>
        <v>NA</v>
      </c>
      <c r="BC18" s="61" t="str" cm="1">
        <f t="array" ref="BC18">IFERROR(PERCENTILE(IF(('Data Table'!$I:$I="FINALISED")*('Data Table'!$F:$F='Data Table People'!$A18)*('Data Table'!$C:$C=$BA$3)*('Data Table'!$J:$J&gt;=BC$4)*('Data Table'!$J:$J&lt;BD$4-1),'Data Table'!$K:$K),0.5),"NA")</f>
        <v>NA</v>
      </c>
      <c r="BD18" s="61" t="str" cm="1">
        <f t="array" ref="BD18">IFERROR(PERCENTILE(IF(('Data Table'!$I:$I="FINALISED")*('Data Table'!$F:$F='Data Table People'!$A18)*('Data Table'!$C:$C=$BA$3)*('Data Table'!$J:$J&gt;=BD$4)*('Data Table'!$J:$J&lt;BE$4-1),'Data Table'!$K:$K),0.5),"NA")</f>
        <v>NA</v>
      </c>
      <c r="BE18" s="61" t="str" cm="1">
        <f t="array" ref="BE18">IFERROR(PERCENTILE(IF(('Data Table'!$I:$I="FINALISED")*('Data Table'!$F:$F='Data Table People'!$A18)*('Data Table'!$C:$C=$BA$3)*('Data Table'!$J:$J&gt;=BE$4)*('Data Table'!$J:$J&lt;BF$4-1),'Data Table'!$K:$K),0.5),"NA")</f>
        <v>NA</v>
      </c>
      <c r="BF18" s="61" t="str" cm="1">
        <f t="array" ref="BF18">IFERROR(PERCENTILE(IF(('Data Table'!$I:$I="FINALISED")*('Data Table'!$F:$F='Data Table People'!$A18)*('Data Table'!$C:$C=$BA$3)*('Data Table'!$J:$J&gt;=BF$4)*('Data Table'!$J:$J&lt;BG$4-1),'Data Table'!$K:$K),0.5),"NA")</f>
        <v>NA</v>
      </c>
      <c r="BG18" s="61" t="str" cm="1">
        <f t="array" ref="BG18">IFERROR(PERCENTILE(IF(('Data Table'!$I:$I="FINALISED")*('Data Table'!$F:$F='Data Table People'!$A18)*('Data Table'!$C:$C=$BA$3)*('Data Table'!$J:$J&gt;=BG$4)*('Data Table'!$J:$J&lt;BH$4-1),'Data Table'!$K:$K),0.5),"NA")</f>
        <v>NA</v>
      </c>
      <c r="BH18" s="61" t="str" cm="1">
        <f t="array" ref="BH18">IFERROR(PERCENTILE(IF(('Data Table'!$I:$I="FINALISED")*('Data Table'!$F:$F='Data Table People'!$A18)*('Data Table'!$C:$C=$BA$3)*('Data Table'!$J:$J&gt;=BH$4)*('Data Table'!$J:$J&lt;BI$4-1),'Data Table'!$K:$K),0.5),"NA")</f>
        <v>NA</v>
      </c>
      <c r="BI18" s="61" t="str" cm="1">
        <f t="array" ref="BI18">IFERROR(PERCENTILE(IF(('Data Table'!$I:$I="FINALISED")*('Data Table'!$F:$F='Data Table People'!$A18)*('Data Table'!$C:$C=$BA$3)*('Data Table'!$J:$J&gt;=BI$4)*('Data Table'!$J:$J&lt;BJ$4-1),'Data Table'!$K:$K),0.5),"NA")</f>
        <v>NA</v>
      </c>
      <c r="BJ18" s="61" t="str" cm="1">
        <f t="array" ref="BJ18">IFERROR(PERCENTILE(IF(('Data Table'!$I:$I="FINALISED")*('Data Table'!$F:$F='Data Table People'!$A18)*('Data Table'!$C:$C=$BA$3)*('Data Table'!$J:$J&gt;=BJ$4)*('Data Table'!$J:$J&lt;BK$4-1),'Data Table'!$K:$K),0.5),"NA")</f>
        <v>NA</v>
      </c>
      <c r="BK18" s="61" t="str" cm="1">
        <f t="array" ref="BK18">IFERROR(PERCENTILE(IF(('Data Table'!$I:$I="FINALISED")*('Data Table'!$F:$F='Data Table People'!$A18)*('Data Table'!$C:$C=$BA$3)*('Data Table'!$J:$J&gt;=BK$4)*('Data Table'!$J:$J&lt;BL$4-1),'Data Table'!$K:$K),0.5),"NA")</f>
        <v>NA</v>
      </c>
      <c r="BL18" s="61" t="str" cm="1">
        <f t="array" ref="BL18">IFERROR(PERCENTILE(IF(('Data Table'!$I:$I="FINALISED")*('Data Table'!$F:$F='Data Table People'!$A18)*('Data Table'!$C:$C=$BA$3)*('Data Table'!$J:$J&gt;=BL$4)*('Data Table'!$J:$J&lt;EOMONTH($BL$4,0)),'Data Table'!$K:$K),0.5),"NA")</f>
        <v>NA</v>
      </c>
      <c r="BM18" s="61" t="str" cm="1">
        <f t="array" ref="BM18">IFERROR(PERCENTILE(IF(('Data Table'!$I:$I="FINALISED")*('Data Table'!$F:$F='Data Table People'!$A18)*('Data Table'!$C:$C=$BM$3)*('Data Table'!$J:$J&gt;=BM$4)*('Data Table'!$J:$J&lt;BN$4-1),'Data Table'!$K:$K),0.5),"NA")</f>
        <v>NA</v>
      </c>
      <c r="BN18" s="61" t="str" cm="1">
        <f t="array" ref="BN18">IFERROR(PERCENTILE(IF(('Data Table'!$I:$I="FINALISED")*('Data Table'!$F:$F='Data Table People'!$A18)*('Data Table'!$C:$C=$BM$3)*('Data Table'!$J:$J&gt;=BN$4)*('Data Table'!$J:$J&lt;BO$4-1),'Data Table'!$K:$K),0.5),"NA")</f>
        <v>NA</v>
      </c>
      <c r="BO18" s="61" t="str" cm="1">
        <f t="array" ref="BO18">IFERROR(PERCENTILE(IF(('Data Table'!$I:$I="FINALISED")*('Data Table'!$F:$F='Data Table People'!$A18)*('Data Table'!$C:$C=$BM$3)*('Data Table'!$J:$J&gt;=BO$4)*('Data Table'!$J:$J&lt;BP$4-1),'Data Table'!$K:$K),0.5),"NA")</f>
        <v>NA</v>
      </c>
      <c r="BP18" s="61" t="str" cm="1">
        <f t="array" ref="BP18">IFERROR(PERCENTILE(IF(('Data Table'!$I:$I="FINALISED")*('Data Table'!$F:$F='Data Table People'!$A18)*('Data Table'!$C:$C=$BM$3)*('Data Table'!$J:$J&gt;=BP$4)*('Data Table'!$J:$J&lt;BQ$4-1),'Data Table'!$K:$K),0.5),"NA")</f>
        <v>NA</v>
      </c>
      <c r="BQ18" s="61" t="str" cm="1">
        <f t="array" ref="BQ18">IFERROR(PERCENTILE(IF(('Data Table'!$I:$I="FINALISED")*('Data Table'!$F:$F='Data Table People'!$A18)*('Data Table'!$C:$C=$BM$3)*('Data Table'!$J:$J&gt;=BQ$4)*('Data Table'!$J:$J&lt;BR$4-1),'Data Table'!$K:$K),0.5),"NA")</f>
        <v>NA</v>
      </c>
      <c r="BR18" s="61" t="str" cm="1">
        <f t="array" ref="BR18">IFERROR(PERCENTILE(IF(('Data Table'!$I:$I="FINALISED")*('Data Table'!$F:$F='Data Table People'!$A18)*('Data Table'!$C:$C=$BM$3)*('Data Table'!$J:$J&gt;=BR$4)*('Data Table'!$J:$J&lt;BS$4-1),'Data Table'!$K:$K),0.5),"NA")</f>
        <v>NA</v>
      </c>
      <c r="BS18" s="61" t="str" cm="1">
        <f t="array" ref="BS18">IFERROR(PERCENTILE(IF(('Data Table'!$I:$I="FINALISED")*('Data Table'!$F:$F='Data Table People'!$A18)*('Data Table'!$C:$C=$BM$3)*('Data Table'!$J:$J&gt;=BS$4)*('Data Table'!$J:$J&lt;BT$4-1),'Data Table'!$K:$K),0.5),"NA")</f>
        <v>NA</v>
      </c>
      <c r="BT18" s="61" t="str" cm="1">
        <f t="array" ref="BT18">IFERROR(PERCENTILE(IF(('Data Table'!$I:$I="FINALISED")*('Data Table'!$F:$F='Data Table People'!$A18)*('Data Table'!$C:$C=$BM$3)*('Data Table'!$J:$J&gt;=BT$4)*('Data Table'!$J:$J&lt;BU$4-1),'Data Table'!$K:$K),0.5),"NA")</f>
        <v>NA</v>
      </c>
      <c r="BU18" s="61" t="str" cm="1">
        <f t="array" ref="BU18">IFERROR(PERCENTILE(IF(('Data Table'!$I:$I="FINALISED")*('Data Table'!$F:$F='Data Table People'!$A18)*('Data Table'!$C:$C=$BM$3)*('Data Table'!$J:$J&gt;=BU$4)*('Data Table'!$J:$J&lt;BV$4-1),'Data Table'!$K:$K),0.5),"NA")</f>
        <v>NA</v>
      </c>
      <c r="BV18" s="61" t="str" cm="1">
        <f t="array" ref="BV18">IFERROR(PERCENTILE(IF(('Data Table'!$I:$I="FINALISED")*('Data Table'!$F:$F='Data Table People'!$A18)*('Data Table'!$C:$C=$BM$3)*('Data Table'!$J:$J&gt;=BV$4)*('Data Table'!$J:$J&lt;BW$4-1),'Data Table'!$K:$K),0.5),"NA")</f>
        <v>NA</v>
      </c>
      <c r="BW18" s="61" t="str" cm="1">
        <f t="array" ref="BW18">IFERROR(PERCENTILE(IF(('Data Table'!$I:$I="FINALISED")*('Data Table'!$F:$F='Data Table People'!$A18)*('Data Table'!$C:$C=$BM$3)*('Data Table'!$J:$J&gt;=BW$4)*('Data Table'!$J:$J&lt;BX$4-1),'Data Table'!$K:$K),0.5),"NA")</f>
        <v>NA</v>
      </c>
      <c r="BX18" s="61" t="str" cm="1">
        <f t="array" ref="BX18">IFERROR(PERCENTILE(IF(('Data Table'!$I:$I="FINALISED")*('Data Table'!$F:$F='Data Table People'!$A18)*('Data Table'!$C:$C=$BM$3)*('Data Table'!$J:$J&gt;=BX$4)*('Data Table'!$J:$J&lt;EOMONTH($BX$4,0)),'Data Table'!$K:$K),0.5),"NA")</f>
        <v>NA</v>
      </c>
    </row>
    <row r="19" spans="1:76">
      <c r="A19" s="61"/>
      <c r="B19" s="61" t="str">
        <f t="shared" si="48"/>
        <v/>
      </c>
      <c r="C19" s="61" t="str">
        <f>IF($B19="X",COUNTIFS('Data Table'!$F:$F,'Data Table People'!$A19,'Data Table'!$J:$J,"&gt;="&amp;'Data Table People'!C$4,'Data Table'!$J:$J,"&lt;"&amp;'Data Table People'!D$4,'Data Table'!$C:$C,'Data Table People'!$C$3),"")</f>
        <v/>
      </c>
      <c r="D19" s="61" t="str">
        <f>IF($B19="X",COUNTIFS('Data Table'!$F:$F,'Data Table People'!$A19,'Data Table'!$J:$J,"&gt;="&amp;'Data Table People'!D$4,'Data Table'!$J:$J,"&lt;"&amp;'Data Table People'!E$4,'Data Table'!$C:$C,'Data Table People'!$C$3),"")</f>
        <v/>
      </c>
      <c r="E19" s="61" t="str">
        <f>IF($B19="X",COUNTIFS('Data Table'!$F:$F,'Data Table People'!$A19,'Data Table'!$J:$J,"&gt;="&amp;'Data Table People'!E$4,'Data Table'!$J:$J,"&lt;"&amp;'Data Table People'!F$4,'Data Table'!$C:$C,'Data Table People'!$C$3),"")</f>
        <v/>
      </c>
      <c r="F19" s="61" t="str">
        <f>IF($B19="X",COUNTIFS('Data Table'!$F:$F,'Data Table People'!$A19,'Data Table'!$J:$J,"&gt;="&amp;'Data Table People'!F$4,'Data Table'!$J:$J,"&lt;"&amp;'Data Table People'!G$4,'Data Table'!$C:$C,'Data Table People'!$C$3),"")</f>
        <v/>
      </c>
      <c r="G19" s="61" t="str">
        <f>IF($B19="X",COUNTIFS('Data Table'!$F:$F,'Data Table People'!$A19,'Data Table'!$J:$J,"&gt;="&amp;'Data Table People'!G$4,'Data Table'!$J:$J,"&lt;"&amp;'Data Table People'!H$4,'Data Table'!$C:$C,'Data Table People'!$C$3),"")</f>
        <v/>
      </c>
      <c r="H19" s="61" t="str">
        <f>IF($B19="X",COUNTIFS('Data Table'!$F:$F,'Data Table People'!$A19,'Data Table'!$J:$J,"&gt;="&amp;'Data Table People'!H$4,'Data Table'!$J:$J,"&lt;"&amp;'Data Table People'!I$4,'Data Table'!$C:$C,'Data Table People'!$C$3),"")</f>
        <v/>
      </c>
      <c r="I19" s="61" t="str">
        <f>IF($B19="X",COUNTIFS('Data Table'!$F:$F,'Data Table People'!$A19,'Data Table'!$J:$J,"&gt;="&amp;'Data Table People'!I$4,'Data Table'!$J:$J,"&lt;"&amp;'Data Table People'!J$4,'Data Table'!$C:$C,'Data Table People'!$C$3),"")</f>
        <v/>
      </c>
      <c r="J19" s="61" t="str">
        <f>IF($B19="X",COUNTIFS('Data Table'!$F:$F,'Data Table People'!$A19,'Data Table'!$J:$J,"&gt;="&amp;'Data Table People'!J$4,'Data Table'!$J:$J,"&lt;"&amp;'Data Table People'!K$4,'Data Table'!$C:$C,'Data Table People'!$C$3),"")</f>
        <v/>
      </c>
      <c r="K19" s="61" t="str">
        <f>IF($B19="X",COUNTIFS('Data Table'!$F:$F,'Data Table People'!$A19,'Data Table'!$J:$J,"&gt;="&amp;'Data Table People'!K$4,'Data Table'!$J:$J,"&lt;"&amp;'Data Table People'!L$4,'Data Table'!$C:$C,'Data Table People'!$C$3),"")</f>
        <v/>
      </c>
      <c r="L19" s="61" t="str">
        <f>IF($B19="X",COUNTIFS('Data Table'!$F:$F,'Data Table People'!$A19,'Data Table'!$J:$J,"&gt;="&amp;'Data Table People'!L$4,'Data Table'!$J:$J,"&lt;"&amp;'Data Table People'!M$4,'Data Table'!$C:$C,'Data Table People'!$C$3),"")</f>
        <v/>
      </c>
      <c r="M19" s="61" t="str">
        <f>IF($B19="X",COUNTIFS('Data Table'!$F:$F,'Data Table People'!$A19,'Data Table'!$J:$J,"&gt;="&amp;'Data Table People'!M$4,'Data Table'!$J:$J,"&lt;"&amp;'Data Table People'!N$4,'Data Table'!$C:$C,'Data Table People'!$C$3),"")</f>
        <v/>
      </c>
      <c r="N19" s="61" t="str">
        <f>IF($B19="X",COUNTIFS('Data Table'!$F:$F,'Data Table People'!$A19,'Data Table'!$J:$J,"&gt;="&amp;'Data Table People'!N$4,'Data Table'!$J:$J,"&lt;"&amp;'Data Table People'!O$4,'Data Table'!$C:$C,'Data Table People'!$C$3),"")</f>
        <v/>
      </c>
      <c r="O19" s="61" t="str">
        <f>IF(B19="X",COUNTIFS('Data Table'!$F:$F,'Data Table People'!$A19,'Data Table'!$J:$J,"&gt;="&amp;'Data Table People'!O$4,'Data Table'!$C:$C,'Data Table People'!$C$3),"")</f>
        <v/>
      </c>
      <c r="P19" s="61" t="str">
        <f>IF($B19="x",COUNTIFS('Data Table'!$F:$F,'Data Table People'!$A19,'Data Table'!$J:$J,"&gt;="&amp;'Data Table People'!P$4,'Data Table'!$J:$J,"&lt;"&amp;'Data Table People'!Q$4,'Data Table'!$C:$C,'Data Table People'!$C$3),"")</f>
        <v/>
      </c>
      <c r="Q19" s="61" t="str">
        <f>IF($B19="x",COUNTIFS('Data Table'!$F:$F,'Data Table People'!$A19,'Data Table'!$J:$J,"&gt;="&amp;'Data Table People'!Q$4,'Data Table'!$J:$J,"&lt;"&amp;'Data Table People'!R$4,'Data Table'!$C:$C,'Data Table People'!$C$3),"")</f>
        <v/>
      </c>
      <c r="R19" s="61" t="str">
        <f>IF($B19="x",COUNTIFS('Data Table'!$F:$F,'Data Table People'!$A19,'Data Table'!$J:$J,"&gt;="&amp;'Data Table People'!R$4,'Data Table'!$J:$J,"&lt;"&amp;'Data Table People'!S$4,'Data Table'!$C:$C,'Data Table People'!$C$3),"")</f>
        <v/>
      </c>
      <c r="S19" s="118" t="str">
        <f>IF($B19="X",COUNTIFS('Data Table'!$F:$F,'Data Table People'!$A19,'Data Table'!$J:$J,"&gt;="&amp;'Data Table People'!S$4,'Data Table'!$J:$J,"&lt;"&amp;'Data Table People'!S$4+7,'Data Table'!$C:$C,'Data Table People'!$C$3),"")</f>
        <v/>
      </c>
      <c r="T19" s="61" t="str">
        <f>IF($B19="x",COUNTIFS('Data Table'!$F:$F,'Data Table People'!$A19,'Data Table'!$J:$J,"&gt;="&amp;'Data Table People'!T$4,'Data Table'!$J:$J,"&lt;"&amp;'Data Table People'!U$4,'Data Table'!$C:$C,'Data Table People'!$T$3),"")</f>
        <v/>
      </c>
      <c r="U19" s="61" t="str">
        <f>IF($B19="x",COUNTIFS('Data Table'!$F:$F,'Data Table People'!$A19,'Data Table'!$J:$J,"&gt;="&amp;'Data Table People'!U$4,'Data Table'!$J:$J,"&lt;"&amp;'Data Table People'!V$4,'Data Table'!$C:$C,'Data Table People'!$T$3),"")</f>
        <v/>
      </c>
      <c r="V19" s="61" t="str">
        <f>IF($B19="x",COUNTIFS('Data Table'!$F:$F,'Data Table People'!$A19,'Data Table'!$J:$J,"&gt;="&amp;'Data Table People'!V$4,'Data Table'!$J:$J,"&lt;"&amp;'Data Table People'!W$4,'Data Table'!$C:$C,'Data Table People'!$T$3),"")</f>
        <v/>
      </c>
      <c r="W19" s="61" t="str">
        <f>IF($B19="x",COUNTIFS('Data Table'!$F:$F,'Data Table People'!$A19,'Data Table'!$J:$J,"&gt;="&amp;'Data Table People'!W$4,'Data Table'!$J:$J,"&lt;"&amp;'Data Table People'!X$4,'Data Table'!$C:$C,'Data Table People'!$T$3),"")</f>
        <v/>
      </c>
      <c r="X19" s="61" t="str">
        <f>IF($B19="x",COUNTIFS('Data Table'!$F:$F,'Data Table People'!$A19,'Data Table'!$J:$J,"&gt;="&amp;'Data Table People'!X$4,'Data Table'!$J:$J,"&lt;"&amp;'Data Table People'!Y$4,'Data Table'!$C:$C,'Data Table People'!$T$3),"")</f>
        <v/>
      </c>
      <c r="Y19" s="61" t="str">
        <f>IF($B19="x",COUNTIFS('Data Table'!$F:$F,'Data Table People'!$A19,'Data Table'!$J:$J,"&gt;="&amp;'Data Table People'!Y$4,'Data Table'!$J:$J,"&lt;"&amp;'Data Table People'!Z$4,'Data Table'!$C:$C,'Data Table People'!$T$3),"")</f>
        <v/>
      </c>
      <c r="Z19" s="61" t="str">
        <f>IF($B19="x",COUNTIFS('Data Table'!$F:$F,'Data Table People'!$A19,'Data Table'!$J:$J,"&gt;="&amp;'Data Table People'!Z$4,'Data Table'!$J:$J,"&lt;"&amp;'Data Table People'!AA$4,'Data Table'!$C:$C,'Data Table People'!$T$3),"")</f>
        <v/>
      </c>
      <c r="AA19" s="61" t="str">
        <f>IF($B19="x",COUNTIFS('Data Table'!$F:$F,'Data Table People'!$A19,'Data Table'!$J:$J,"&gt;="&amp;'Data Table People'!AA$4,'Data Table'!$J:$J,"&lt;"&amp;'Data Table People'!AB$4,'Data Table'!$C:$C,'Data Table People'!$T$3),"")</f>
        <v/>
      </c>
      <c r="AB19" s="61" t="str">
        <f>IF($B19="x",COUNTIFS('Data Table'!$F:$F,'Data Table People'!$A19,'Data Table'!$J:$J,"&gt;="&amp;'Data Table People'!AB$4,'Data Table'!$J:$J,"&lt;"&amp;'Data Table People'!AC$4,'Data Table'!$C:$C,'Data Table People'!$T$3),"")</f>
        <v/>
      </c>
      <c r="AC19" s="61" t="str">
        <f>IF($B19="x",COUNTIFS('Data Table'!$F:$F,'Data Table People'!$A19,'Data Table'!$J:$J,"&gt;="&amp;'Data Table People'!AC$4,'Data Table'!$J:$J,"&lt;"&amp;'Data Table People'!AD$4,'Data Table'!$C:$C,'Data Table People'!$T$3),"")</f>
        <v/>
      </c>
      <c r="AD19" s="61" t="str">
        <f>IF($B19="x",COUNTIFS('Data Table'!$F:$F,'Data Table People'!$A19,'Data Table'!$J:$J,"&gt;="&amp;'Data Table People'!AD$4,'Data Table'!$J:$J,"&lt;"&amp;'Data Table People'!AE$4,'Data Table'!$C:$C,'Data Table People'!$T$3),"")</f>
        <v/>
      </c>
      <c r="AE19" s="61" t="str">
        <f>IF($B19="x",COUNTIFS('Data Table'!$F:$F,'Data Table People'!$A19,'Data Table'!$J:$J,"&gt;="&amp;'Data Table People'!AE$4,'Data Table'!$J:$J,"&lt;"&amp;'Data Table People'!AF$4,'Data Table'!$C:$C,'Data Table People'!$T$3),"")</f>
        <v/>
      </c>
      <c r="AF19" s="61" t="str">
        <f>IF($B19="X",COUNTIFS('Data Table'!$F:$F,'Data Table People'!$A19,'Data Table'!$J:$J,"&gt;="&amp;'Data Table People'!AF$4,'Data Table'!$C:$C,'Data Table People'!$T$3),"")</f>
        <v/>
      </c>
      <c r="AG19" s="61" t="str">
        <f>IF($B19="X",COUNTIFS('Data Table'!$F:$F,'Data Table People'!$A19,'Data Table'!$J:$J,"&gt;="&amp;'Data Table People'!AG$4,'Data Table'!$J:$J,"&lt;"&amp;'Data Table People'!AH$4,'Data Table'!$C:$C,'Data Table People'!$T$3),"")</f>
        <v/>
      </c>
      <c r="AH19" s="61" t="str">
        <f>IF($B19="X",COUNTIFS('Data Table'!$F:$F,'Data Table People'!$A19,'Data Table'!$J:$J,"&gt;="&amp;'Data Table People'!AH$4,'Data Table'!$J:$J,"&lt;"&amp;'Data Table People'!AI$4,'Data Table'!$C:$C,'Data Table People'!$T$3),"")</f>
        <v/>
      </c>
      <c r="AI19" s="61" t="str">
        <f>IF($B19="X",COUNTIFS('Data Table'!$F:$F,'Data Table People'!$A19,'Data Table'!$J:$J,"&gt;="&amp;'Data Table People'!AI$4,'Data Table'!$J:$J,"&lt;"&amp;'Data Table People'!AJ$4,'Data Table'!$C:$C,'Data Table People'!$T$3),"")</f>
        <v/>
      </c>
      <c r="AJ19" s="137" t="str">
        <f>IF($B19="X",COUNTIFS('Data Table'!$F:$F,'Data Table People'!$A19,'Data Table'!$J:$J,"&gt;="&amp;'Data Table People'!AJ$4,'Data Table'!$J:$J,"&lt;"&amp;'Data Table People'!AJ$4+7,'Data Table'!$C:$C,'Data Table People'!$T$3),"")</f>
        <v/>
      </c>
      <c r="AK19" s="67">
        <f>COUNTIFS('Data Table'!$F:$F,'Data Table People'!$A19,'Data Table'!$C:$C,'Data Table People'!AK$4,'Data Table'!$B:$B,'Data Table People'!AK$5,'Data Table'!$I:$I,"OUTSTANDING")</f>
        <v>0</v>
      </c>
      <c r="AL19" s="67">
        <f>COUNTIFS('Data Table'!$F:$F,'Data Table People'!$A19,'Data Table'!$C:$C,'Data Table People'!AL$4,'Data Table'!$B:$B,'Data Table People'!AL$5,'Data Table'!$I:$I,"OUTSTANDING")</f>
        <v>0</v>
      </c>
      <c r="AM19" s="67">
        <f>COUNTIFS('Data Table'!$F:$F,'Data Table People'!$A19,'Data Table'!$C:$C,'Data Table People'!AM$4,'Data Table'!$B:$B,'Data Table People'!AM$5,'Data Table'!$I:$I,"OUTSTANDING")</f>
        <v>0</v>
      </c>
      <c r="AN19" s="67">
        <f>COUNTIFS('Data Table'!$F:$F,'Data Table People'!$A19,'Data Table'!$C:$C,'Data Table People'!AN$4,'Data Table'!$B:$B,'Data Table People'!AN$5,'Data Table'!$I:$I,"OUTSTANDING")</f>
        <v>0</v>
      </c>
      <c r="AO19" s="67">
        <f>COUNTIFS('Data Table'!$F:$F,'Data Table People'!$A19,'Data Table'!$C:$C,'Data Table People'!AO$4,'Data Table'!$B:$B,'Data Table People'!AO$5,'Data Table'!$I:$I,"OUTSTANDING")</f>
        <v>0</v>
      </c>
      <c r="AP19" s="67">
        <f>COUNTIFS('Data Table'!$F:$F,'Data Table People'!$A19,'Data Table'!$C:$C,'Data Table People'!AP$4,'Data Table'!$B:$B,'Data Table People'!AP$5,'Data Table'!$I:$I,"OUTSTANDING")</f>
        <v>0</v>
      </c>
      <c r="AQ19" s="67">
        <f>COUNTIFS('Data Table'!$F:$F,'Data Table People'!$A19,'Data Table'!$C:$C,'Data Table People'!AQ$4,'Data Table'!$B:$B,'Data Table People'!AQ$5,'Data Table'!$I:$I,"OUTSTANDING")</f>
        <v>0</v>
      </c>
      <c r="AR19" s="67">
        <f>COUNTIFS('Data Table'!$F:$F,'Data Table People'!$A19,'Data Table'!$C:$C,'Data Table People'!AR$4,'Data Table'!$B:$B,'Data Table People'!AR$5,'Data Table'!$I:$I,"OUTSTANDING")</f>
        <v>0</v>
      </c>
      <c r="AS19" s="67">
        <f>COUNTIFS('Data Table'!$F:$F,'Data Table People'!$A19,'Data Table'!$C:$C,'Data Table People'!AS$4,'Data Table'!$B:$B,'Data Table People'!AS$5,'Data Table'!$I:$I,"OUTSTANDING")</f>
        <v>0</v>
      </c>
      <c r="AT19" s="67">
        <f>COUNTIFS('Data Table'!$F:$F,'Data Table People'!$A19,'Data Table'!$C:$C,'Data Table People'!AT$4,'Data Table'!$B:$B,'Data Table People'!AT$5,'Data Table'!$I:$I,"OUTSTANDING")</f>
        <v>0</v>
      </c>
      <c r="AU19" s="67">
        <f>COUNTIFS('Data Table'!$F:$F,'Data Table People'!$A19,'Data Table'!$C:$C,'Data Table People'!AU$4,'Data Table'!$B:$B,'Data Table People'!AU$5,'Data Table'!$I:$I,"OUTSTANDING")</f>
        <v>0</v>
      </c>
      <c r="AV19" s="67">
        <f>COUNTIFS('Data Table'!$F:$F,'Data Table People'!$A19,'Data Table'!$C:$C,'Data Table People'!AV$4,'Data Table'!$B:$B,'Data Table People'!AV$5,'Data Table'!$I:$I,"OUTSTANDING")</f>
        <v>0</v>
      </c>
      <c r="AW19" s="67">
        <f>COUNTIFS('Data Table'!$F:$F,'Data Table People'!$A19,'Data Table'!$C:$C,'Data Table People'!AW$4,'Data Table'!$B:$B,'Data Table People'!AW$5,'Data Table'!$I:$I,"OUTSTANDING")</f>
        <v>0</v>
      </c>
      <c r="AX19" s="67">
        <f>COUNTIFS('Data Table'!$F:$F,'Data Table People'!$A19,'Data Table'!$C:$C,'Data Table People'!AX$4,'Data Table'!$B:$B,'Data Table People'!AX$5,'Data Table'!$I:$I,"OUTSTANDING")</f>
        <v>0</v>
      </c>
      <c r="AY19" s="119">
        <f t="shared" si="46"/>
        <v>0</v>
      </c>
      <c r="AZ19" s="136">
        <f t="shared" si="47"/>
        <v>0</v>
      </c>
      <c r="BA19" s="61" t="str" cm="1">
        <f t="array" ref="BA19">IFERROR(PERCENTILE(IF(('Data Table'!$I:$I="FINALISED")*('Data Table'!$F:$F='Data Table People'!$A19)*('Data Table'!$C:$C=$BA$3)*('Data Table'!$J:$J&gt;=BA$4)*('Data Table'!$J:$J&lt;BB$4-1),'Data Table'!$K:$K),0.5),"NA")</f>
        <v>NA</v>
      </c>
      <c r="BB19" s="61" t="str" cm="1">
        <f t="array" ref="BB19">IFERROR(PERCENTILE(IF(('Data Table'!$I:$I="FINALISED")*('Data Table'!$F:$F='Data Table People'!$A19)*('Data Table'!$C:$C=$BA$3)*('Data Table'!$J:$J&gt;=BB$4)*('Data Table'!$J:$J&lt;BC$4-1),'Data Table'!$K:$K),0.5),"NA")</f>
        <v>NA</v>
      </c>
      <c r="BC19" s="61" t="str" cm="1">
        <f t="array" ref="BC19">IFERROR(PERCENTILE(IF(('Data Table'!$I:$I="FINALISED")*('Data Table'!$F:$F='Data Table People'!$A19)*('Data Table'!$C:$C=$BA$3)*('Data Table'!$J:$J&gt;=BC$4)*('Data Table'!$J:$J&lt;BD$4-1),'Data Table'!$K:$K),0.5),"NA")</f>
        <v>NA</v>
      </c>
      <c r="BD19" s="61" t="str" cm="1">
        <f t="array" ref="BD19">IFERROR(PERCENTILE(IF(('Data Table'!$I:$I="FINALISED")*('Data Table'!$F:$F='Data Table People'!$A19)*('Data Table'!$C:$C=$BA$3)*('Data Table'!$J:$J&gt;=BD$4)*('Data Table'!$J:$J&lt;BE$4-1),'Data Table'!$K:$K),0.5),"NA")</f>
        <v>NA</v>
      </c>
      <c r="BE19" s="61" t="str" cm="1">
        <f t="array" ref="BE19">IFERROR(PERCENTILE(IF(('Data Table'!$I:$I="FINALISED")*('Data Table'!$F:$F='Data Table People'!$A19)*('Data Table'!$C:$C=$BA$3)*('Data Table'!$J:$J&gt;=BE$4)*('Data Table'!$J:$J&lt;BF$4-1),'Data Table'!$K:$K),0.5),"NA")</f>
        <v>NA</v>
      </c>
      <c r="BF19" s="61" t="str" cm="1">
        <f t="array" ref="BF19">IFERROR(PERCENTILE(IF(('Data Table'!$I:$I="FINALISED")*('Data Table'!$F:$F='Data Table People'!$A19)*('Data Table'!$C:$C=$BA$3)*('Data Table'!$J:$J&gt;=BF$4)*('Data Table'!$J:$J&lt;BG$4-1),'Data Table'!$K:$K),0.5),"NA")</f>
        <v>NA</v>
      </c>
      <c r="BG19" s="61" t="str" cm="1">
        <f t="array" ref="BG19">IFERROR(PERCENTILE(IF(('Data Table'!$I:$I="FINALISED")*('Data Table'!$F:$F='Data Table People'!$A19)*('Data Table'!$C:$C=$BA$3)*('Data Table'!$J:$J&gt;=BG$4)*('Data Table'!$J:$J&lt;BH$4-1),'Data Table'!$K:$K),0.5),"NA")</f>
        <v>NA</v>
      </c>
      <c r="BH19" s="61" t="str" cm="1">
        <f t="array" ref="BH19">IFERROR(PERCENTILE(IF(('Data Table'!$I:$I="FINALISED")*('Data Table'!$F:$F='Data Table People'!$A19)*('Data Table'!$C:$C=$BA$3)*('Data Table'!$J:$J&gt;=BH$4)*('Data Table'!$J:$J&lt;BI$4-1),'Data Table'!$K:$K),0.5),"NA")</f>
        <v>NA</v>
      </c>
      <c r="BI19" s="61" t="str" cm="1">
        <f t="array" ref="BI19">IFERROR(PERCENTILE(IF(('Data Table'!$I:$I="FINALISED")*('Data Table'!$F:$F='Data Table People'!$A19)*('Data Table'!$C:$C=$BA$3)*('Data Table'!$J:$J&gt;=BI$4)*('Data Table'!$J:$J&lt;BJ$4-1),'Data Table'!$K:$K),0.5),"NA")</f>
        <v>NA</v>
      </c>
      <c r="BJ19" s="61" t="str" cm="1">
        <f t="array" ref="BJ19">IFERROR(PERCENTILE(IF(('Data Table'!$I:$I="FINALISED")*('Data Table'!$F:$F='Data Table People'!$A19)*('Data Table'!$C:$C=$BA$3)*('Data Table'!$J:$J&gt;=BJ$4)*('Data Table'!$J:$J&lt;BK$4-1),'Data Table'!$K:$K),0.5),"NA")</f>
        <v>NA</v>
      </c>
      <c r="BK19" s="61" t="str" cm="1">
        <f t="array" ref="BK19">IFERROR(PERCENTILE(IF(('Data Table'!$I:$I="FINALISED")*('Data Table'!$F:$F='Data Table People'!$A19)*('Data Table'!$C:$C=$BA$3)*('Data Table'!$J:$J&gt;=BK$4)*('Data Table'!$J:$J&lt;BL$4-1),'Data Table'!$K:$K),0.5),"NA")</f>
        <v>NA</v>
      </c>
      <c r="BL19" s="61" t="str" cm="1">
        <f t="array" ref="BL19">IFERROR(PERCENTILE(IF(('Data Table'!$I:$I="FINALISED")*('Data Table'!$F:$F='Data Table People'!$A19)*('Data Table'!$C:$C=$BA$3)*('Data Table'!$J:$J&gt;=BL$4)*('Data Table'!$J:$J&lt;EOMONTH($BL$4,0)),'Data Table'!$K:$K),0.5),"NA")</f>
        <v>NA</v>
      </c>
      <c r="BM19" s="61" t="str" cm="1">
        <f t="array" ref="BM19">IFERROR(PERCENTILE(IF(('Data Table'!$I:$I="FINALISED")*('Data Table'!$F:$F='Data Table People'!$A19)*('Data Table'!$C:$C=$BM$3)*('Data Table'!$J:$J&gt;=BM$4)*('Data Table'!$J:$J&lt;BN$4-1),'Data Table'!$K:$K),0.5),"NA")</f>
        <v>NA</v>
      </c>
      <c r="BN19" s="61" t="str" cm="1">
        <f t="array" ref="BN19">IFERROR(PERCENTILE(IF(('Data Table'!$I:$I="FINALISED")*('Data Table'!$F:$F='Data Table People'!$A19)*('Data Table'!$C:$C=$BM$3)*('Data Table'!$J:$J&gt;=BN$4)*('Data Table'!$J:$J&lt;BO$4-1),'Data Table'!$K:$K),0.5),"NA")</f>
        <v>NA</v>
      </c>
      <c r="BO19" s="61" t="str" cm="1">
        <f t="array" ref="BO19">IFERROR(PERCENTILE(IF(('Data Table'!$I:$I="FINALISED")*('Data Table'!$F:$F='Data Table People'!$A19)*('Data Table'!$C:$C=$BM$3)*('Data Table'!$J:$J&gt;=BO$4)*('Data Table'!$J:$J&lt;BP$4-1),'Data Table'!$K:$K),0.5),"NA")</f>
        <v>NA</v>
      </c>
      <c r="BP19" s="61" t="str" cm="1">
        <f t="array" ref="BP19">IFERROR(PERCENTILE(IF(('Data Table'!$I:$I="FINALISED")*('Data Table'!$F:$F='Data Table People'!$A19)*('Data Table'!$C:$C=$BM$3)*('Data Table'!$J:$J&gt;=BP$4)*('Data Table'!$J:$J&lt;BQ$4-1),'Data Table'!$K:$K),0.5),"NA")</f>
        <v>NA</v>
      </c>
      <c r="BQ19" s="61" t="str" cm="1">
        <f t="array" ref="BQ19">IFERROR(PERCENTILE(IF(('Data Table'!$I:$I="FINALISED")*('Data Table'!$F:$F='Data Table People'!$A19)*('Data Table'!$C:$C=$BM$3)*('Data Table'!$J:$J&gt;=BQ$4)*('Data Table'!$J:$J&lt;BR$4-1),'Data Table'!$K:$K),0.5),"NA")</f>
        <v>NA</v>
      </c>
      <c r="BR19" s="61" t="str" cm="1">
        <f t="array" ref="BR19">IFERROR(PERCENTILE(IF(('Data Table'!$I:$I="FINALISED")*('Data Table'!$F:$F='Data Table People'!$A19)*('Data Table'!$C:$C=$BM$3)*('Data Table'!$J:$J&gt;=BR$4)*('Data Table'!$J:$J&lt;BS$4-1),'Data Table'!$K:$K),0.5),"NA")</f>
        <v>NA</v>
      </c>
      <c r="BS19" s="61" t="str" cm="1">
        <f t="array" ref="BS19">IFERROR(PERCENTILE(IF(('Data Table'!$I:$I="FINALISED")*('Data Table'!$F:$F='Data Table People'!$A19)*('Data Table'!$C:$C=$BM$3)*('Data Table'!$J:$J&gt;=BS$4)*('Data Table'!$J:$J&lt;BT$4-1),'Data Table'!$K:$K),0.5),"NA")</f>
        <v>NA</v>
      </c>
      <c r="BT19" s="61" t="str" cm="1">
        <f t="array" ref="BT19">IFERROR(PERCENTILE(IF(('Data Table'!$I:$I="FINALISED")*('Data Table'!$F:$F='Data Table People'!$A19)*('Data Table'!$C:$C=$BM$3)*('Data Table'!$J:$J&gt;=BT$4)*('Data Table'!$J:$J&lt;BU$4-1),'Data Table'!$K:$K),0.5),"NA")</f>
        <v>NA</v>
      </c>
      <c r="BU19" s="61" t="str" cm="1">
        <f t="array" ref="BU19">IFERROR(PERCENTILE(IF(('Data Table'!$I:$I="FINALISED")*('Data Table'!$F:$F='Data Table People'!$A19)*('Data Table'!$C:$C=$BM$3)*('Data Table'!$J:$J&gt;=BU$4)*('Data Table'!$J:$J&lt;BV$4-1),'Data Table'!$K:$K),0.5),"NA")</f>
        <v>NA</v>
      </c>
      <c r="BV19" s="61" t="str" cm="1">
        <f t="array" ref="BV19">IFERROR(PERCENTILE(IF(('Data Table'!$I:$I="FINALISED")*('Data Table'!$F:$F='Data Table People'!$A19)*('Data Table'!$C:$C=$BM$3)*('Data Table'!$J:$J&gt;=BV$4)*('Data Table'!$J:$J&lt;BW$4-1),'Data Table'!$K:$K),0.5),"NA")</f>
        <v>NA</v>
      </c>
      <c r="BW19" s="61" t="str" cm="1">
        <f t="array" ref="BW19">IFERROR(PERCENTILE(IF(('Data Table'!$I:$I="FINALISED")*('Data Table'!$F:$F='Data Table People'!$A19)*('Data Table'!$C:$C=$BM$3)*('Data Table'!$J:$J&gt;=BW$4)*('Data Table'!$J:$J&lt;BX$4-1),'Data Table'!$K:$K),0.5),"NA")</f>
        <v>NA</v>
      </c>
      <c r="BX19" s="61" t="str" cm="1">
        <f t="array" ref="BX19">IFERROR(PERCENTILE(IF(('Data Table'!$I:$I="FINALISED")*('Data Table'!$F:$F='Data Table People'!$A19)*('Data Table'!$C:$C=$BM$3)*('Data Table'!$J:$J&gt;=BX$4)*('Data Table'!$J:$J&lt;EOMONTH($BX$4,0)),'Data Table'!$K:$K),0.5),"NA")</f>
        <v>NA</v>
      </c>
    </row>
    <row r="20" spans="1:76">
      <c r="A20" s="61"/>
      <c r="B20" s="61" t="str">
        <f t="shared" si="48"/>
        <v/>
      </c>
      <c r="C20" s="61" t="str">
        <f>IF($B20="X",COUNTIFS('Data Table'!$F:$F,'Data Table People'!$A20,'Data Table'!$J:$J,"&gt;="&amp;'Data Table People'!C$4,'Data Table'!$J:$J,"&lt;"&amp;'Data Table People'!D$4,'Data Table'!$C:$C,'Data Table People'!$C$3),"")</f>
        <v/>
      </c>
      <c r="D20" s="61" t="str">
        <f>IF($B20="X",COUNTIFS('Data Table'!$F:$F,'Data Table People'!$A20,'Data Table'!$J:$J,"&gt;="&amp;'Data Table People'!D$4,'Data Table'!$J:$J,"&lt;"&amp;'Data Table People'!E$4,'Data Table'!$C:$C,'Data Table People'!$C$3),"")</f>
        <v/>
      </c>
      <c r="E20" s="61" t="str">
        <f>IF($B20="X",COUNTIFS('Data Table'!$F:$F,'Data Table People'!$A20,'Data Table'!$J:$J,"&gt;="&amp;'Data Table People'!E$4,'Data Table'!$J:$J,"&lt;"&amp;'Data Table People'!F$4,'Data Table'!$C:$C,'Data Table People'!$C$3),"")</f>
        <v/>
      </c>
      <c r="F20" s="61" t="str">
        <f>IF($B20="X",COUNTIFS('Data Table'!$F:$F,'Data Table People'!$A20,'Data Table'!$J:$J,"&gt;="&amp;'Data Table People'!F$4,'Data Table'!$J:$J,"&lt;"&amp;'Data Table People'!G$4,'Data Table'!$C:$C,'Data Table People'!$C$3),"")</f>
        <v/>
      </c>
      <c r="G20" s="61" t="str">
        <f>IF($B20="X",COUNTIFS('Data Table'!$F:$F,'Data Table People'!$A20,'Data Table'!$J:$J,"&gt;="&amp;'Data Table People'!G$4,'Data Table'!$J:$J,"&lt;"&amp;'Data Table People'!H$4,'Data Table'!$C:$C,'Data Table People'!$C$3),"")</f>
        <v/>
      </c>
      <c r="H20" s="61" t="str">
        <f>IF($B20="X",COUNTIFS('Data Table'!$F:$F,'Data Table People'!$A20,'Data Table'!$J:$J,"&gt;="&amp;'Data Table People'!H$4,'Data Table'!$J:$J,"&lt;"&amp;'Data Table People'!I$4,'Data Table'!$C:$C,'Data Table People'!$C$3),"")</f>
        <v/>
      </c>
      <c r="I20" s="61" t="str">
        <f>IF($B20="X",COUNTIFS('Data Table'!$F:$F,'Data Table People'!$A20,'Data Table'!$J:$J,"&gt;="&amp;'Data Table People'!I$4,'Data Table'!$J:$J,"&lt;"&amp;'Data Table People'!J$4,'Data Table'!$C:$C,'Data Table People'!$C$3),"")</f>
        <v/>
      </c>
      <c r="J20" s="61" t="str">
        <f>IF($B20="X",COUNTIFS('Data Table'!$F:$F,'Data Table People'!$A20,'Data Table'!$J:$J,"&gt;="&amp;'Data Table People'!J$4,'Data Table'!$J:$J,"&lt;"&amp;'Data Table People'!K$4,'Data Table'!$C:$C,'Data Table People'!$C$3),"")</f>
        <v/>
      </c>
      <c r="K20" s="61" t="str">
        <f>IF($B20="X",COUNTIFS('Data Table'!$F:$F,'Data Table People'!$A20,'Data Table'!$J:$J,"&gt;="&amp;'Data Table People'!K$4,'Data Table'!$J:$J,"&lt;"&amp;'Data Table People'!L$4,'Data Table'!$C:$C,'Data Table People'!$C$3),"")</f>
        <v/>
      </c>
      <c r="L20" s="61" t="str">
        <f>IF($B20="X",COUNTIFS('Data Table'!$F:$F,'Data Table People'!$A20,'Data Table'!$J:$J,"&gt;="&amp;'Data Table People'!L$4,'Data Table'!$J:$J,"&lt;"&amp;'Data Table People'!M$4,'Data Table'!$C:$C,'Data Table People'!$C$3),"")</f>
        <v/>
      </c>
      <c r="M20" s="61" t="str">
        <f>IF($B20="X",COUNTIFS('Data Table'!$F:$F,'Data Table People'!$A20,'Data Table'!$J:$J,"&gt;="&amp;'Data Table People'!M$4,'Data Table'!$J:$J,"&lt;"&amp;'Data Table People'!N$4,'Data Table'!$C:$C,'Data Table People'!$C$3),"")</f>
        <v/>
      </c>
      <c r="N20" s="61" t="str">
        <f>IF($B20="X",COUNTIFS('Data Table'!$F:$F,'Data Table People'!$A20,'Data Table'!$J:$J,"&gt;="&amp;'Data Table People'!N$4,'Data Table'!$J:$J,"&lt;"&amp;'Data Table People'!O$4,'Data Table'!$C:$C,'Data Table People'!$C$3),"")</f>
        <v/>
      </c>
      <c r="O20" s="61" t="str">
        <f>IF(B20="X",COUNTIFS('Data Table'!$F:$F,'Data Table People'!$A20,'Data Table'!$J:$J,"&gt;="&amp;'Data Table People'!O$4,'Data Table'!$C:$C,'Data Table People'!$C$3),"")</f>
        <v/>
      </c>
      <c r="P20" s="61" t="str">
        <f>IF($B20="x",COUNTIFS('Data Table'!$F:$F,'Data Table People'!$A20,'Data Table'!$J:$J,"&gt;="&amp;'Data Table People'!P$4,'Data Table'!$J:$J,"&lt;"&amp;'Data Table People'!Q$4,'Data Table'!$C:$C,'Data Table People'!$C$3),"")</f>
        <v/>
      </c>
      <c r="Q20" s="61" t="str">
        <f>IF($B20="x",COUNTIFS('Data Table'!$F:$F,'Data Table People'!$A20,'Data Table'!$J:$J,"&gt;="&amp;'Data Table People'!Q$4,'Data Table'!$J:$J,"&lt;"&amp;'Data Table People'!R$4,'Data Table'!$C:$C,'Data Table People'!$C$3),"")</f>
        <v/>
      </c>
      <c r="R20" s="61" t="str">
        <f>IF($B20="x",COUNTIFS('Data Table'!$F:$F,'Data Table People'!$A20,'Data Table'!$J:$J,"&gt;="&amp;'Data Table People'!R$4,'Data Table'!$J:$J,"&lt;"&amp;'Data Table People'!S$4,'Data Table'!$C:$C,'Data Table People'!$C$3),"")</f>
        <v/>
      </c>
      <c r="S20" s="118" t="str">
        <f>IF($B20="X",COUNTIFS('Data Table'!$F:$F,'Data Table People'!$A20,'Data Table'!$J:$J,"&gt;="&amp;'Data Table People'!S$4,'Data Table'!$J:$J,"&lt;"&amp;'Data Table People'!S$4+7,'Data Table'!$C:$C,'Data Table People'!$C$3),"")</f>
        <v/>
      </c>
      <c r="T20" s="61" t="str">
        <f>IF($B20="x",COUNTIFS('Data Table'!$F:$F,'Data Table People'!$A20,'Data Table'!$J:$J,"&gt;="&amp;'Data Table People'!T$4,'Data Table'!$J:$J,"&lt;"&amp;'Data Table People'!U$4,'Data Table'!$C:$C,'Data Table People'!$T$3),"")</f>
        <v/>
      </c>
      <c r="U20" s="61" t="str">
        <f>IF($B20="x",COUNTIFS('Data Table'!$F:$F,'Data Table People'!$A20,'Data Table'!$J:$J,"&gt;="&amp;'Data Table People'!U$4,'Data Table'!$J:$J,"&lt;"&amp;'Data Table People'!V$4,'Data Table'!$C:$C,'Data Table People'!$T$3),"")</f>
        <v/>
      </c>
      <c r="V20" s="61" t="str">
        <f>IF($B20="x",COUNTIFS('Data Table'!$F:$F,'Data Table People'!$A20,'Data Table'!$J:$J,"&gt;="&amp;'Data Table People'!V$4,'Data Table'!$J:$J,"&lt;"&amp;'Data Table People'!W$4,'Data Table'!$C:$C,'Data Table People'!$T$3),"")</f>
        <v/>
      </c>
      <c r="W20" s="61" t="str">
        <f>IF($B20="x",COUNTIFS('Data Table'!$F:$F,'Data Table People'!$A20,'Data Table'!$J:$J,"&gt;="&amp;'Data Table People'!W$4,'Data Table'!$J:$J,"&lt;"&amp;'Data Table People'!X$4,'Data Table'!$C:$C,'Data Table People'!$T$3),"")</f>
        <v/>
      </c>
      <c r="X20" s="61" t="str">
        <f>IF($B20="x",COUNTIFS('Data Table'!$F:$F,'Data Table People'!$A20,'Data Table'!$J:$J,"&gt;="&amp;'Data Table People'!X$4,'Data Table'!$J:$J,"&lt;"&amp;'Data Table People'!Y$4,'Data Table'!$C:$C,'Data Table People'!$T$3),"")</f>
        <v/>
      </c>
      <c r="Y20" s="61" t="str">
        <f>IF($B20="x",COUNTIFS('Data Table'!$F:$F,'Data Table People'!$A20,'Data Table'!$J:$J,"&gt;="&amp;'Data Table People'!Y$4,'Data Table'!$J:$J,"&lt;"&amp;'Data Table People'!Z$4,'Data Table'!$C:$C,'Data Table People'!$T$3),"")</f>
        <v/>
      </c>
      <c r="Z20" s="61" t="str">
        <f>IF($B20="x",COUNTIFS('Data Table'!$F:$F,'Data Table People'!$A20,'Data Table'!$J:$J,"&gt;="&amp;'Data Table People'!Z$4,'Data Table'!$J:$J,"&lt;"&amp;'Data Table People'!AA$4,'Data Table'!$C:$C,'Data Table People'!$T$3),"")</f>
        <v/>
      </c>
      <c r="AA20" s="61" t="str">
        <f>IF($B20="x",COUNTIFS('Data Table'!$F:$F,'Data Table People'!$A20,'Data Table'!$J:$J,"&gt;="&amp;'Data Table People'!AA$4,'Data Table'!$J:$J,"&lt;"&amp;'Data Table People'!AB$4,'Data Table'!$C:$C,'Data Table People'!$T$3),"")</f>
        <v/>
      </c>
      <c r="AB20" s="61" t="str">
        <f>IF($B20="x",COUNTIFS('Data Table'!$F:$F,'Data Table People'!$A20,'Data Table'!$J:$J,"&gt;="&amp;'Data Table People'!AB$4,'Data Table'!$J:$J,"&lt;"&amp;'Data Table People'!AC$4,'Data Table'!$C:$C,'Data Table People'!$T$3),"")</f>
        <v/>
      </c>
      <c r="AC20" s="61" t="str">
        <f>IF($B20="x",COUNTIFS('Data Table'!$F:$F,'Data Table People'!$A20,'Data Table'!$J:$J,"&gt;="&amp;'Data Table People'!AC$4,'Data Table'!$J:$J,"&lt;"&amp;'Data Table People'!AD$4,'Data Table'!$C:$C,'Data Table People'!$T$3),"")</f>
        <v/>
      </c>
      <c r="AD20" s="61" t="str">
        <f>IF($B20="x",COUNTIFS('Data Table'!$F:$F,'Data Table People'!$A20,'Data Table'!$J:$J,"&gt;="&amp;'Data Table People'!AD$4,'Data Table'!$J:$J,"&lt;"&amp;'Data Table People'!AE$4,'Data Table'!$C:$C,'Data Table People'!$T$3),"")</f>
        <v/>
      </c>
      <c r="AE20" s="61" t="str">
        <f>IF($B20="x",COUNTIFS('Data Table'!$F:$F,'Data Table People'!$A20,'Data Table'!$J:$J,"&gt;="&amp;'Data Table People'!AE$4,'Data Table'!$J:$J,"&lt;"&amp;'Data Table People'!AF$4,'Data Table'!$C:$C,'Data Table People'!$T$3),"")</f>
        <v/>
      </c>
      <c r="AF20" s="61" t="str">
        <f>IF($B20="X",COUNTIFS('Data Table'!$F:$F,'Data Table People'!$A20,'Data Table'!$J:$J,"&gt;="&amp;'Data Table People'!AF$4,'Data Table'!$C:$C,'Data Table People'!$T$3),"")</f>
        <v/>
      </c>
      <c r="AG20" s="61" t="str">
        <f>IF($B20="X",COUNTIFS('Data Table'!$F:$F,'Data Table People'!$A20,'Data Table'!$J:$J,"&gt;="&amp;'Data Table People'!AG$4,'Data Table'!$J:$J,"&lt;"&amp;'Data Table People'!AH$4,'Data Table'!$C:$C,'Data Table People'!$T$3),"")</f>
        <v/>
      </c>
      <c r="AH20" s="61" t="str">
        <f>IF($B20="X",COUNTIFS('Data Table'!$F:$F,'Data Table People'!$A20,'Data Table'!$J:$J,"&gt;="&amp;'Data Table People'!AH$4,'Data Table'!$J:$J,"&lt;"&amp;'Data Table People'!AI$4,'Data Table'!$C:$C,'Data Table People'!$T$3),"")</f>
        <v/>
      </c>
      <c r="AI20" s="61" t="str">
        <f>IF($B20="X",COUNTIFS('Data Table'!$F:$F,'Data Table People'!$A20,'Data Table'!$J:$J,"&gt;="&amp;'Data Table People'!AI$4,'Data Table'!$J:$J,"&lt;"&amp;'Data Table People'!AJ$4,'Data Table'!$C:$C,'Data Table People'!$T$3),"")</f>
        <v/>
      </c>
      <c r="AJ20" s="137" t="str">
        <f>IF($B20="X",COUNTIFS('Data Table'!$F:$F,'Data Table People'!$A20,'Data Table'!$J:$J,"&gt;="&amp;'Data Table People'!AJ$4,'Data Table'!$J:$J,"&lt;"&amp;'Data Table People'!AJ$4+7,'Data Table'!$C:$C,'Data Table People'!$T$3),"")</f>
        <v/>
      </c>
      <c r="AK20" s="67">
        <f>COUNTIFS('Data Table'!$F:$F,'Data Table People'!$A20,'Data Table'!$C:$C,'Data Table People'!AK$4,'Data Table'!$B:$B,'Data Table People'!AK$5,'Data Table'!$I:$I,"OUTSTANDING")</f>
        <v>0</v>
      </c>
      <c r="AL20" s="67">
        <f>COUNTIFS('Data Table'!$F:$F,'Data Table People'!$A20,'Data Table'!$C:$C,'Data Table People'!AL$4,'Data Table'!$B:$B,'Data Table People'!AL$5,'Data Table'!$I:$I,"OUTSTANDING")</f>
        <v>0</v>
      </c>
      <c r="AM20" s="67">
        <f>COUNTIFS('Data Table'!$F:$F,'Data Table People'!$A20,'Data Table'!$C:$C,'Data Table People'!AM$4,'Data Table'!$B:$B,'Data Table People'!AM$5,'Data Table'!$I:$I,"OUTSTANDING")</f>
        <v>0</v>
      </c>
      <c r="AN20" s="67">
        <f>COUNTIFS('Data Table'!$F:$F,'Data Table People'!$A20,'Data Table'!$C:$C,'Data Table People'!AN$4,'Data Table'!$B:$B,'Data Table People'!AN$5,'Data Table'!$I:$I,"OUTSTANDING")</f>
        <v>0</v>
      </c>
      <c r="AO20" s="67">
        <f>COUNTIFS('Data Table'!$F:$F,'Data Table People'!$A20,'Data Table'!$C:$C,'Data Table People'!AO$4,'Data Table'!$B:$B,'Data Table People'!AO$5,'Data Table'!$I:$I,"OUTSTANDING")</f>
        <v>0</v>
      </c>
      <c r="AP20" s="67">
        <f>COUNTIFS('Data Table'!$F:$F,'Data Table People'!$A20,'Data Table'!$C:$C,'Data Table People'!AP$4,'Data Table'!$B:$B,'Data Table People'!AP$5,'Data Table'!$I:$I,"OUTSTANDING")</f>
        <v>0</v>
      </c>
      <c r="AQ20" s="67">
        <f>COUNTIFS('Data Table'!$F:$F,'Data Table People'!$A20,'Data Table'!$C:$C,'Data Table People'!AQ$4,'Data Table'!$B:$B,'Data Table People'!AQ$5,'Data Table'!$I:$I,"OUTSTANDING")</f>
        <v>0</v>
      </c>
      <c r="AR20" s="67">
        <f>COUNTIFS('Data Table'!$F:$F,'Data Table People'!$A20,'Data Table'!$C:$C,'Data Table People'!AR$4,'Data Table'!$B:$B,'Data Table People'!AR$5,'Data Table'!$I:$I,"OUTSTANDING")</f>
        <v>0</v>
      </c>
      <c r="AS20" s="67">
        <f>COUNTIFS('Data Table'!$F:$F,'Data Table People'!$A20,'Data Table'!$C:$C,'Data Table People'!AS$4,'Data Table'!$B:$B,'Data Table People'!AS$5,'Data Table'!$I:$I,"OUTSTANDING")</f>
        <v>0</v>
      </c>
      <c r="AT20" s="67">
        <f>COUNTIFS('Data Table'!$F:$F,'Data Table People'!$A20,'Data Table'!$C:$C,'Data Table People'!AT$4,'Data Table'!$B:$B,'Data Table People'!AT$5,'Data Table'!$I:$I,"OUTSTANDING")</f>
        <v>0</v>
      </c>
      <c r="AU20" s="67">
        <f>COUNTIFS('Data Table'!$F:$F,'Data Table People'!$A20,'Data Table'!$C:$C,'Data Table People'!AU$4,'Data Table'!$B:$B,'Data Table People'!AU$5,'Data Table'!$I:$I,"OUTSTANDING")</f>
        <v>0</v>
      </c>
      <c r="AV20" s="67">
        <f>COUNTIFS('Data Table'!$F:$F,'Data Table People'!$A20,'Data Table'!$C:$C,'Data Table People'!AV$4,'Data Table'!$B:$B,'Data Table People'!AV$5,'Data Table'!$I:$I,"OUTSTANDING")</f>
        <v>0</v>
      </c>
      <c r="AW20" s="67">
        <f>COUNTIFS('Data Table'!$F:$F,'Data Table People'!$A20,'Data Table'!$C:$C,'Data Table People'!AW$4,'Data Table'!$B:$B,'Data Table People'!AW$5,'Data Table'!$I:$I,"OUTSTANDING")</f>
        <v>0</v>
      </c>
      <c r="AX20" s="67">
        <f>COUNTIFS('Data Table'!$F:$F,'Data Table People'!$A20,'Data Table'!$C:$C,'Data Table People'!AX$4,'Data Table'!$B:$B,'Data Table People'!AX$5,'Data Table'!$I:$I,"OUTSTANDING")</f>
        <v>0</v>
      </c>
      <c r="AY20" s="119">
        <f t="shared" si="46"/>
        <v>0</v>
      </c>
      <c r="AZ20" s="136">
        <f t="shared" si="47"/>
        <v>0</v>
      </c>
      <c r="BA20" s="61" t="str" cm="1">
        <f t="array" ref="BA20">IFERROR(PERCENTILE(IF(('Data Table'!$I:$I="FINALISED")*('Data Table'!$F:$F='Data Table People'!$A20)*('Data Table'!$C:$C=$BA$3)*('Data Table'!$J:$J&gt;=BA$4)*('Data Table'!$J:$J&lt;BB$4-1),'Data Table'!$K:$K),0.5),"NA")</f>
        <v>NA</v>
      </c>
      <c r="BB20" s="61" t="str" cm="1">
        <f t="array" ref="BB20">IFERROR(PERCENTILE(IF(('Data Table'!$I:$I="FINALISED")*('Data Table'!$F:$F='Data Table People'!$A20)*('Data Table'!$C:$C=$BA$3)*('Data Table'!$J:$J&gt;=BB$4)*('Data Table'!$J:$J&lt;BC$4-1),'Data Table'!$K:$K),0.5),"NA")</f>
        <v>NA</v>
      </c>
      <c r="BC20" s="61" t="str" cm="1">
        <f t="array" ref="BC20">IFERROR(PERCENTILE(IF(('Data Table'!$I:$I="FINALISED")*('Data Table'!$F:$F='Data Table People'!$A20)*('Data Table'!$C:$C=$BA$3)*('Data Table'!$J:$J&gt;=BC$4)*('Data Table'!$J:$J&lt;BD$4-1),'Data Table'!$K:$K),0.5),"NA")</f>
        <v>NA</v>
      </c>
      <c r="BD20" s="61" t="str" cm="1">
        <f t="array" ref="BD20">IFERROR(PERCENTILE(IF(('Data Table'!$I:$I="FINALISED")*('Data Table'!$F:$F='Data Table People'!$A20)*('Data Table'!$C:$C=$BA$3)*('Data Table'!$J:$J&gt;=BD$4)*('Data Table'!$J:$J&lt;BE$4-1),'Data Table'!$K:$K),0.5),"NA")</f>
        <v>NA</v>
      </c>
      <c r="BE20" s="61" t="str" cm="1">
        <f t="array" ref="BE20">IFERROR(PERCENTILE(IF(('Data Table'!$I:$I="FINALISED")*('Data Table'!$F:$F='Data Table People'!$A20)*('Data Table'!$C:$C=$BA$3)*('Data Table'!$J:$J&gt;=BE$4)*('Data Table'!$J:$J&lt;BF$4-1),'Data Table'!$K:$K),0.5),"NA")</f>
        <v>NA</v>
      </c>
      <c r="BF20" s="61" t="str" cm="1">
        <f t="array" ref="BF20">IFERROR(PERCENTILE(IF(('Data Table'!$I:$I="FINALISED")*('Data Table'!$F:$F='Data Table People'!$A20)*('Data Table'!$C:$C=$BA$3)*('Data Table'!$J:$J&gt;=BF$4)*('Data Table'!$J:$J&lt;BG$4-1),'Data Table'!$K:$K),0.5),"NA")</f>
        <v>NA</v>
      </c>
      <c r="BG20" s="61" t="str" cm="1">
        <f t="array" ref="BG20">IFERROR(PERCENTILE(IF(('Data Table'!$I:$I="FINALISED")*('Data Table'!$F:$F='Data Table People'!$A20)*('Data Table'!$C:$C=$BA$3)*('Data Table'!$J:$J&gt;=BG$4)*('Data Table'!$J:$J&lt;BH$4-1),'Data Table'!$K:$K),0.5),"NA")</f>
        <v>NA</v>
      </c>
      <c r="BH20" s="61" t="str" cm="1">
        <f t="array" ref="BH20">IFERROR(PERCENTILE(IF(('Data Table'!$I:$I="FINALISED")*('Data Table'!$F:$F='Data Table People'!$A20)*('Data Table'!$C:$C=$BA$3)*('Data Table'!$J:$J&gt;=BH$4)*('Data Table'!$J:$J&lt;BI$4-1),'Data Table'!$K:$K),0.5),"NA")</f>
        <v>NA</v>
      </c>
      <c r="BI20" s="61" t="str" cm="1">
        <f t="array" ref="BI20">IFERROR(PERCENTILE(IF(('Data Table'!$I:$I="FINALISED")*('Data Table'!$F:$F='Data Table People'!$A20)*('Data Table'!$C:$C=$BA$3)*('Data Table'!$J:$J&gt;=BI$4)*('Data Table'!$J:$J&lt;BJ$4-1),'Data Table'!$K:$K),0.5),"NA")</f>
        <v>NA</v>
      </c>
      <c r="BJ20" s="61" t="str" cm="1">
        <f t="array" ref="BJ20">IFERROR(PERCENTILE(IF(('Data Table'!$I:$I="FINALISED")*('Data Table'!$F:$F='Data Table People'!$A20)*('Data Table'!$C:$C=$BA$3)*('Data Table'!$J:$J&gt;=BJ$4)*('Data Table'!$J:$J&lt;BK$4-1),'Data Table'!$K:$K),0.5),"NA")</f>
        <v>NA</v>
      </c>
      <c r="BK20" s="61" t="str" cm="1">
        <f t="array" ref="BK20">IFERROR(PERCENTILE(IF(('Data Table'!$I:$I="FINALISED")*('Data Table'!$F:$F='Data Table People'!$A20)*('Data Table'!$C:$C=$BA$3)*('Data Table'!$J:$J&gt;=BK$4)*('Data Table'!$J:$J&lt;BL$4-1),'Data Table'!$K:$K),0.5),"NA")</f>
        <v>NA</v>
      </c>
      <c r="BL20" s="61" t="str" cm="1">
        <f t="array" ref="BL20">IFERROR(PERCENTILE(IF(('Data Table'!$I:$I="FINALISED")*('Data Table'!$F:$F='Data Table People'!$A20)*('Data Table'!$C:$C=$BA$3)*('Data Table'!$J:$J&gt;=BL$4)*('Data Table'!$J:$J&lt;EOMONTH($BL$4,0)),'Data Table'!$K:$K),0.5),"NA")</f>
        <v>NA</v>
      </c>
      <c r="BM20" s="61" t="str" cm="1">
        <f t="array" ref="BM20">IFERROR(PERCENTILE(IF(('Data Table'!$I:$I="FINALISED")*('Data Table'!$F:$F='Data Table People'!$A20)*('Data Table'!$C:$C=$BM$3)*('Data Table'!$J:$J&gt;=BM$4)*('Data Table'!$J:$J&lt;BN$4-1),'Data Table'!$K:$K),0.5),"NA")</f>
        <v>NA</v>
      </c>
      <c r="BN20" s="61" t="str" cm="1">
        <f t="array" ref="BN20">IFERROR(PERCENTILE(IF(('Data Table'!$I:$I="FINALISED")*('Data Table'!$F:$F='Data Table People'!$A20)*('Data Table'!$C:$C=$BM$3)*('Data Table'!$J:$J&gt;=BN$4)*('Data Table'!$J:$J&lt;BO$4-1),'Data Table'!$K:$K),0.5),"NA")</f>
        <v>NA</v>
      </c>
      <c r="BO20" s="61" t="str" cm="1">
        <f t="array" ref="BO20">IFERROR(PERCENTILE(IF(('Data Table'!$I:$I="FINALISED")*('Data Table'!$F:$F='Data Table People'!$A20)*('Data Table'!$C:$C=$BM$3)*('Data Table'!$J:$J&gt;=BO$4)*('Data Table'!$J:$J&lt;BP$4-1),'Data Table'!$K:$K),0.5),"NA")</f>
        <v>NA</v>
      </c>
      <c r="BP20" s="61" t="str" cm="1">
        <f t="array" ref="BP20">IFERROR(PERCENTILE(IF(('Data Table'!$I:$I="FINALISED")*('Data Table'!$F:$F='Data Table People'!$A20)*('Data Table'!$C:$C=$BM$3)*('Data Table'!$J:$J&gt;=BP$4)*('Data Table'!$J:$J&lt;BQ$4-1),'Data Table'!$K:$K),0.5),"NA")</f>
        <v>NA</v>
      </c>
      <c r="BQ20" s="61" t="str" cm="1">
        <f t="array" ref="BQ20">IFERROR(PERCENTILE(IF(('Data Table'!$I:$I="FINALISED")*('Data Table'!$F:$F='Data Table People'!$A20)*('Data Table'!$C:$C=$BM$3)*('Data Table'!$J:$J&gt;=BQ$4)*('Data Table'!$J:$J&lt;BR$4-1),'Data Table'!$K:$K),0.5),"NA")</f>
        <v>NA</v>
      </c>
      <c r="BR20" s="61" t="str" cm="1">
        <f t="array" ref="BR20">IFERROR(PERCENTILE(IF(('Data Table'!$I:$I="FINALISED")*('Data Table'!$F:$F='Data Table People'!$A20)*('Data Table'!$C:$C=$BM$3)*('Data Table'!$J:$J&gt;=BR$4)*('Data Table'!$J:$J&lt;BS$4-1),'Data Table'!$K:$K),0.5),"NA")</f>
        <v>NA</v>
      </c>
      <c r="BS20" s="61" t="str" cm="1">
        <f t="array" ref="BS20">IFERROR(PERCENTILE(IF(('Data Table'!$I:$I="FINALISED")*('Data Table'!$F:$F='Data Table People'!$A20)*('Data Table'!$C:$C=$BM$3)*('Data Table'!$J:$J&gt;=BS$4)*('Data Table'!$J:$J&lt;BT$4-1),'Data Table'!$K:$K),0.5),"NA")</f>
        <v>NA</v>
      </c>
      <c r="BT20" s="61" t="str" cm="1">
        <f t="array" ref="BT20">IFERROR(PERCENTILE(IF(('Data Table'!$I:$I="FINALISED")*('Data Table'!$F:$F='Data Table People'!$A20)*('Data Table'!$C:$C=$BM$3)*('Data Table'!$J:$J&gt;=BT$4)*('Data Table'!$J:$J&lt;BU$4-1),'Data Table'!$K:$K),0.5),"NA")</f>
        <v>NA</v>
      </c>
      <c r="BU20" s="61" t="str" cm="1">
        <f t="array" ref="BU20">IFERROR(PERCENTILE(IF(('Data Table'!$I:$I="FINALISED")*('Data Table'!$F:$F='Data Table People'!$A20)*('Data Table'!$C:$C=$BM$3)*('Data Table'!$J:$J&gt;=BU$4)*('Data Table'!$J:$J&lt;BV$4-1),'Data Table'!$K:$K),0.5),"NA")</f>
        <v>NA</v>
      </c>
      <c r="BV20" s="61" t="str" cm="1">
        <f t="array" ref="BV20">IFERROR(PERCENTILE(IF(('Data Table'!$I:$I="FINALISED")*('Data Table'!$F:$F='Data Table People'!$A20)*('Data Table'!$C:$C=$BM$3)*('Data Table'!$J:$J&gt;=BV$4)*('Data Table'!$J:$J&lt;BW$4-1),'Data Table'!$K:$K),0.5),"NA")</f>
        <v>NA</v>
      </c>
      <c r="BW20" s="61" t="str" cm="1">
        <f t="array" ref="BW20">IFERROR(PERCENTILE(IF(('Data Table'!$I:$I="FINALISED")*('Data Table'!$F:$F='Data Table People'!$A20)*('Data Table'!$C:$C=$BM$3)*('Data Table'!$J:$J&gt;=BW$4)*('Data Table'!$J:$J&lt;BX$4-1),'Data Table'!$K:$K),0.5),"NA")</f>
        <v>NA</v>
      </c>
      <c r="BX20" s="61" t="str" cm="1">
        <f t="array" ref="BX20">IFERROR(PERCENTILE(IF(('Data Table'!$I:$I="FINALISED")*('Data Table'!$F:$F='Data Table People'!$A20)*('Data Table'!$C:$C=$BM$3)*('Data Table'!$J:$J&gt;=BX$4)*('Data Table'!$J:$J&lt;EOMONTH($BX$4,0)),'Data Table'!$K:$K),0.5),"NA")</f>
        <v>NA</v>
      </c>
    </row>
    <row r="21" spans="1:76">
      <c r="A21" s="61"/>
      <c r="B21" s="61" t="str">
        <f t="shared" si="48"/>
        <v/>
      </c>
      <c r="C21" s="61" t="str">
        <f>IF($B21="X",COUNTIFS('Data Table'!$F:$F,'Data Table People'!$A21,'Data Table'!$J:$J,"&gt;="&amp;'Data Table People'!C$4,'Data Table'!$J:$J,"&lt;"&amp;'Data Table People'!D$4,'Data Table'!$C:$C,'Data Table People'!$C$3),"")</f>
        <v/>
      </c>
      <c r="D21" s="61" t="str">
        <f>IF($B21="X",COUNTIFS('Data Table'!$F:$F,'Data Table People'!$A21,'Data Table'!$J:$J,"&gt;="&amp;'Data Table People'!D$4,'Data Table'!$J:$J,"&lt;"&amp;'Data Table People'!E$4,'Data Table'!$C:$C,'Data Table People'!$C$3),"")</f>
        <v/>
      </c>
      <c r="E21" s="61" t="str">
        <f>IF($B21="X",COUNTIFS('Data Table'!$F:$F,'Data Table People'!$A21,'Data Table'!$J:$J,"&gt;="&amp;'Data Table People'!E$4,'Data Table'!$J:$J,"&lt;"&amp;'Data Table People'!F$4,'Data Table'!$C:$C,'Data Table People'!$C$3),"")</f>
        <v/>
      </c>
      <c r="F21" s="61" t="str">
        <f>IF($B21="X",COUNTIFS('Data Table'!$F:$F,'Data Table People'!$A21,'Data Table'!$J:$J,"&gt;="&amp;'Data Table People'!F$4,'Data Table'!$J:$J,"&lt;"&amp;'Data Table People'!G$4,'Data Table'!$C:$C,'Data Table People'!$C$3),"")</f>
        <v/>
      </c>
      <c r="G21" s="61" t="str">
        <f>IF($B21="X",COUNTIFS('Data Table'!$F:$F,'Data Table People'!$A21,'Data Table'!$J:$J,"&gt;="&amp;'Data Table People'!G$4,'Data Table'!$J:$J,"&lt;"&amp;'Data Table People'!H$4,'Data Table'!$C:$C,'Data Table People'!$C$3),"")</f>
        <v/>
      </c>
      <c r="H21" s="61" t="str">
        <f>IF($B21="X",COUNTIFS('Data Table'!$F:$F,'Data Table People'!$A21,'Data Table'!$J:$J,"&gt;="&amp;'Data Table People'!H$4,'Data Table'!$J:$J,"&lt;"&amp;'Data Table People'!I$4,'Data Table'!$C:$C,'Data Table People'!$C$3),"")</f>
        <v/>
      </c>
      <c r="I21" s="61" t="str">
        <f>IF($B21="X",COUNTIFS('Data Table'!$F:$F,'Data Table People'!$A21,'Data Table'!$J:$J,"&gt;="&amp;'Data Table People'!I$4,'Data Table'!$J:$J,"&lt;"&amp;'Data Table People'!J$4,'Data Table'!$C:$C,'Data Table People'!$C$3),"")</f>
        <v/>
      </c>
      <c r="J21" s="61" t="str">
        <f>IF($B21="X",COUNTIFS('Data Table'!$F:$F,'Data Table People'!$A21,'Data Table'!$J:$J,"&gt;="&amp;'Data Table People'!J$4,'Data Table'!$J:$J,"&lt;"&amp;'Data Table People'!K$4,'Data Table'!$C:$C,'Data Table People'!$C$3),"")</f>
        <v/>
      </c>
      <c r="K21" s="61" t="str">
        <f>IF($B21="X",COUNTIFS('Data Table'!$F:$F,'Data Table People'!$A21,'Data Table'!$J:$J,"&gt;="&amp;'Data Table People'!K$4,'Data Table'!$J:$J,"&lt;"&amp;'Data Table People'!L$4,'Data Table'!$C:$C,'Data Table People'!$C$3),"")</f>
        <v/>
      </c>
      <c r="L21" s="61" t="str">
        <f>IF($B21="X",COUNTIFS('Data Table'!$F:$F,'Data Table People'!$A21,'Data Table'!$J:$J,"&gt;="&amp;'Data Table People'!L$4,'Data Table'!$J:$J,"&lt;"&amp;'Data Table People'!M$4,'Data Table'!$C:$C,'Data Table People'!$C$3),"")</f>
        <v/>
      </c>
      <c r="M21" s="61" t="str">
        <f>IF($B21="X",COUNTIFS('Data Table'!$F:$F,'Data Table People'!$A21,'Data Table'!$J:$J,"&gt;="&amp;'Data Table People'!M$4,'Data Table'!$J:$J,"&lt;"&amp;'Data Table People'!N$4,'Data Table'!$C:$C,'Data Table People'!$C$3),"")</f>
        <v/>
      </c>
      <c r="N21" s="61" t="str">
        <f>IF($B21="X",COUNTIFS('Data Table'!$F:$F,'Data Table People'!$A21,'Data Table'!$J:$J,"&gt;="&amp;'Data Table People'!N$4,'Data Table'!$J:$J,"&lt;"&amp;'Data Table People'!O$4,'Data Table'!$C:$C,'Data Table People'!$C$3),"")</f>
        <v/>
      </c>
      <c r="O21" s="61" t="str">
        <f>IF(B21="X",COUNTIFS('Data Table'!$F:$F,'Data Table People'!$A21,'Data Table'!$J:$J,"&gt;="&amp;'Data Table People'!O$4,'Data Table'!$C:$C,'Data Table People'!$C$3),"")</f>
        <v/>
      </c>
      <c r="P21" s="61" t="str">
        <f>IF($B21="x",COUNTIFS('Data Table'!$F:$F,'Data Table People'!$A21,'Data Table'!$J:$J,"&gt;="&amp;'Data Table People'!P$4,'Data Table'!$J:$J,"&lt;"&amp;'Data Table People'!Q$4,'Data Table'!$C:$C,'Data Table People'!$C$3),"")</f>
        <v/>
      </c>
      <c r="Q21" s="61" t="str">
        <f>IF($B21="x",COUNTIFS('Data Table'!$F:$F,'Data Table People'!$A21,'Data Table'!$J:$J,"&gt;="&amp;'Data Table People'!Q$4,'Data Table'!$J:$J,"&lt;"&amp;'Data Table People'!R$4,'Data Table'!$C:$C,'Data Table People'!$C$3),"")</f>
        <v/>
      </c>
      <c r="R21" s="61" t="str">
        <f>IF($B21="x",COUNTIFS('Data Table'!$F:$F,'Data Table People'!$A21,'Data Table'!$J:$J,"&gt;="&amp;'Data Table People'!R$4,'Data Table'!$J:$J,"&lt;"&amp;'Data Table People'!S$4,'Data Table'!$C:$C,'Data Table People'!$C$3),"")</f>
        <v/>
      </c>
      <c r="S21" s="118" t="str">
        <f>IF($B21="X",COUNTIFS('Data Table'!$F:$F,'Data Table People'!$A21,'Data Table'!$J:$J,"&gt;="&amp;'Data Table People'!S$4,'Data Table'!$J:$J,"&lt;"&amp;'Data Table People'!S$4+7,'Data Table'!$C:$C,'Data Table People'!$C$3),"")</f>
        <v/>
      </c>
      <c r="T21" s="61" t="str">
        <f>IF($B21="x",COUNTIFS('Data Table'!$F:$F,'Data Table People'!$A21,'Data Table'!$J:$J,"&gt;="&amp;'Data Table People'!T$4,'Data Table'!$J:$J,"&lt;"&amp;'Data Table People'!U$4,'Data Table'!$C:$C,'Data Table People'!$T$3),"")</f>
        <v/>
      </c>
      <c r="U21" s="61" t="str">
        <f>IF($B21="x",COUNTIFS('Data Table'!$F:$F,'Data Table People'!$A21,'Data Table'!$J:$J,"&gt;="&amp;'Data Table People'!U$4,'Data Table'!$J:$J,"&lt;"&amp;'Data Table People'!V$4,'Data Table'!$C:$C,'Data Table People'!$T$3),"")</f>
        <v/>
      </c>
      <c r="V21" s="61" t="str">
        <f>IF($B21="x",COUNTIFS('Data Table'!$F:$F,'Data Table People'!$A21,'Data Table'!$J:$J,"&gt;="&amp;'Data Table People'!V$4,'Data Table'!$J:$J,"&lt;"&amp;'Data Table People'!W$4,'Data Table'!$C:$C,'Data Table People'!$T$3),"")</f>
        <v/>
      </c>
      <c r="W21" s="61" t="str">
        <f>IF($B21="x",COUNTIFS('Data Table'!$F:$F,'Data Table People'!$A21,'Data Table'!$J:$J,"&gt;="&amp;'Data Table People'!W$4,'Data Table'!$J:$J,"&lt;"&amp;'Data Table People'!X$4,'Data Table'!$C:$C,'Data Table People'!$T$3),"")</f>
        <v/>
      </c>
      <c r="X21" s="61" t="str">
        <f>IF($B21="x",COUNTIFS('Data Table'!$F:$F,'Data Table People'!$A21,'Data Table'!$J:$J,"&gt;="&amp;'Data Table People'!X$4,'Data Table'!$J:$J,"&lt;"&amp;'Data Table People'!Y$4,'Data Table'!$C:$C,'Data Table People'!$T$3),"")</f>
        <v/>
      </c>
      <c r="Y21" s="61" t="str">
        <f>IF($B21="x",COUNTIFS('Data Table'!$F:$F,'Data Table People'!$A21,'Data Table'!$J:$J,"&gt;="&amp;'Data Table People'!Y$4,'Data Table'!$J:$J,"&lt;"&amp;'Data Table People'!Z$4,'Data Table'!$C:$C,'Data Table People'!$T$3),"")</f>
        <v/>
      </c>
      <c r="Z21" s="61" t="str">
        <f>IF($B21="x",COUNTIFS('Data Table'!$F:$F,'Data Table People'!$A21,'Data Table'!$J:$J,"&gt;="&amp;'Data Table People'!Z$4,'Data Table'!$J:$J,"&lt;"&amp;'Data Table People'!AA$4,'Data Table'!$C:$C,'Data Table People'!$T$3),"")</f>
        <v/>
      </c>
      <c r="AA21" s="61" t="str">
        <f>IF($B21="x",COUNTIFS('Data Table'!$F:$F,'Data Table People'!$A21,'Data Table'!$J:$J,"&gt;="&amp;'Data Table People'!AA$4,'Data Table'!$J:$J,"&lt;"&amp;'Data Table People'!AB$4,'Data Table'!$C:$C,'Data Table People'!$T$3),"")</f>
        <v/>
      </c>
      <c r="AB21" s="61" t="str">
        <f>IF($B21="x",COUNTIFS('Data Table'!$F:$F,'Data Table People'!$A21,'Data Table'!$J:$J,"&gt;="&amp;'Data Table People'!AB$4,'Data Table'!$J:$J,"&lt;"&amp;'Data Table People'!AC$4,'Data Table'!$C:$C,'Data Table People'!$T$3),"")</f>
        <v/>
      </c>
      <c r="AC21" s="61" t="str">
        <f>IF($B21="x",COUNTIFS('Data Table'!$F:$F,'Data Table People'!$A21,'Data Table'!$J:$J,"&gt;="&amp;'Data Table People'!AC$4,'Data Table'!$J:$J,"&lt;"&amp;'Data Table People'!AD$4,'Data Table'!$C:$C,'Data Table People'!$T$3),"")</f>
        <v/>
      </c>
      <c r="AD21" s="61" t="str">
        <f>IF($B21="x",COUNTIFS('Data Table'!$F:$F,'Data Table People'!$A21,'Data Table'!$J:$J,"&gt;="&amp;'Data Table People'!AD$4,'Data Table'!$J:$J,"&lt;"&amp;'Data Table People'!AE$4,'Data Table'!$C:$C,'Data Table People'!$T$3),"")</f>
        <v/>
      </c>
      <c r="AE21" s="61" t="str">
        <f>IF($B21="x",COUNTIFS('Data Table'!$F:$F,'Data Table People'!$A21,'Data Table'!$J:$J,"&gt;="&amp;'Data Table People'!AE$4,'Data Table'!$J:$J,"&lt;"&amp;'Data Table People'!AF$4,'Data Table'!$C:$C,'Data Table People'!$T$3),"")</f>
        <v/>
      </c>
      <c r="AF21" s="61" t="str">
        <f>IF($B21="X",COUNTIFS('Data Table'!$F:$F,'Data Table People'!$A21,'Data Table'!$J:$J,"&gt;="&amp;'Data Table People'!AF$4,'Data Table'!$C:$C,'Data Table People'!$T$3),"")</f>
        <v/>
      </c>
      <c r="AG21" s="61" t="str">
        <f>IF($B21="X",COUNTIFS('Data Table'!$F:$F,'Data Table People'!$A21,'Data Table'!$J:$J,"&gt;="&amp;'Data Table People'!AG$4,'Data Table'!$J:$J,"&lt;"&amp;'Data Table People'!AH$4,'Data Table'!$C:$C,'Data Table People'!$T$3),"")</f>
        <v/>
      </c>
      <c r="AH21" s="61" t="str">
        <f>IF($B21="X",COUNTIFS('Data Table'!$F:$F,'Data Table People'!$A21,'Data Table'!$J:$J,"&gt;="&amp;'Data Table People'!AH$4,'Data Table'!$J:$J,"&lt;"&amp;'Data Table People'!AI$4,'Data Table'!$C:$C,'Data Table People'!$T$3),"")</f>
        <v/>
      </c>
      <c r="AI21" s="61" t="str">
        <f>IF($B21="X",COUNTIFS('Data Table'!$F:$F,'Data Table People'!$A21,'Data Table'!$J:$J,"&gt;="&amp;'Data Table People'!AI$4,'Data Table'!$J:$J,"&lt;"&amp;'Data Table People'!AJ$4,'Data Table'!$C:$C,'Data Table People'!$T$3),"")</f>
        <v/>
      </c>
      <c r="AJ21" s="137" t="str">
        <f>IF($B21="X",COUNTIFS('Data Table'!$F:$F,'Data Table People'!$A21,'Data Table'!$J:$J,"&gt;="&amp;'Data Table People'!AJ$4,'Data Table'!$J:$J,"&lt;"&amp;'Data Table People'!AJ$4+7,'Data Table'!$C:$C,'Data Table People'!$T$3),"")</f>
        <v/>
      </c>
      <c r="AK21" s="67">
        <f>COUNTIFS('Data Table'!$F:$F,'Data Table People'!$A21,'Data Table'!$C:$C,'Data Table People'!AK$4,'Data Table'!$B:$B,'Data Table People'!AK$5,'Data Table'!$I:$I,"OUTSTANDING")</f>
        <v>0</v>
      </c>
      <c r="AL21" s="67">
        <f>COUNTIFS('Data Table'!$F:$F,'Data Table People'!$A21,'Data Table'!$C:$C,'Data Table People'!AL$4,'Data Table'!$B:$B,'Data Table People'!AL$5,'Data Table'!$I:$I,"OUTSTANDING")</f>
        <v>0</v>
      </c>
      <c r="AM21" s="67">
        <f>COUNTIFS('Data Table'!$F:$F,'Data Table People'!$A21,'Data Table'!$C:$C,'Data Table People'!AM$4,'Data Table'!$B:$B,'Data Table People'!AM$5,'Data Table'!$I:$I,"OUTSTANDING")</f>
        <v>0</v>
      </c>
      <c r="AN21" s="67">
        <f>COUNTIFS('Data Table'!$F:$F,'Data Table People'!$A21,'Data Table'!$C:$C,'Data Table People'!AN$4,'Data Table'!$B:$B,'Data Table People'!AN$5,'Data Table'!$I:$I,"OUTSTANDING")</f>
        <v>0</v>
      </c>
      <c r="AO21" s="67">
        <f>COUNTIFS('Data Table'!$F:$F,'Data Table People'!$A21,'Data Table'!$C:$C,'Data Table People'!AO$4,'Data Table'!$B:$B,'Data Table People'!AO$5,'Data Table'!$I:$I,"OUTSTANDING")</f>
        <v>0</v>
      </c>
      <c r="AP21" s="67">
        <f>COUNTIFS('Data Table'!$F:$F,'Data Table People'!$A21,'Data Table'!$C:$C,'Data Table People'!AP$4,'Data Table'!$B:$B,'Data Table People'!AP$5,'Data Table'!$I:$I,"OUTSTANDING")</f>
        <v>0</v>
      </c>
      <c r="AQ21" s="67">
        <f>COUNTIFS('Data Table'!$F:$F,'Data Table People'!$A21,'Data Table'!$C:$C,'Data Table People'!AQ$4,'Data Table'!$B:$B,'Data Table People'!AQ$5,'Data Table'!$I:$I,"OUTSTANDING")</f>
        <v>0</v>
      </c>
      <c r="AR21" s="67">
        <f>COUNTIFS('Data Table'!$F:$F,'Data Table People'!$A21,'Data Table'!$C:$C,'Data Table People'!AR$4,'Data Table'!$B:$B,'Data Table People'!AR$5,'Data Table'!$I:$I,"OUTSTANDING")</f>
        <v>0</v>
      </c>
      <c r="AS21" s="67">
        <f>COUNTIFS('Data Table'!$F:$F,'Data Table People'!$A21,'Data Table'!$C:$C,'Data Table People'!AS$4,'Data Table'!$B:$B,'Data Table People'!AS$5,'Data Table'!$I:$I,"OUTSTANDING")</f>
        <v>0</v>
      </c>
      <c r="AT21" s="67">
        <f>COUNTIFS('Data Table'!$F:$F,'Data Table People'!$A21,'Data Table'!$C:$C,'Data Table People'!AT$4,'Data Table'!$B:$B,'Data Table People'!AT$5,'Data Table'!$I:$I,"OUTSTANDING")</f>
        <v>0</v>
      </c>
      <c r="AU21" s="67">
        <f>COUNTIFS('Data Table'!$F:$F,'Data Table People'!$A21,'Data Table'!$C:$C,'Data Table People'!AU$4,'Data Table'!$B:$B,'Data Table People'!AU$5,'Data Table'!$I:$I,"OUTSTANDING")</f>
        <v>0</v>
      </c>
      <c r="AV21" s="67">
        <f>COUNTIFS('Data Table'!$F:$F,'Data Table People'!$A21,'Data Table'!$C:$C,'Data Table People'!AV$4,'Data Table'!$B:$B,'Data Table People'!AV$5,'Data Table'!$I:$I,"OUTSTANDING")</f>
        <v>0</v>
      </c>
      <c r="AW21" s="67">
        <f>COUNTIFS('Data Table'!$F:$F,'Data Table People'!$A21,'Data Table'!$C:$C,'Data Table People'!AW$4,'Data Table'!$B:$B,'Data Table People'!AW$5,'Data Table'!$I:$I,"OUTSTANDING")</f>
        <v>0</v>
      </c>
      <c r="AX21" s="67">
        <f>COUNTIFS('Data Table'!$F:$F,'Data Table People'!$A21,'Data Table'!$C:$C,'Data Table People'!AX$4,'Data Table'!$B:$B,'Data Table People'!AX$5,'Data Table'!$I:$I,"OUTSTANDING")</f>
        <v>0</v>
      </c>
      <c r="AY21" s="119">
        <f t="shared" si="46"/>
        <v>0</v>
      </c>
      <c r="AZ21" s="136">
        <f t="shared" si="47"/>
        <v>0</v>
      </c>
      <c r="BA21" s="61" t="str" cm="1">
        <f t="array" ref="BA21">IFERROR(PERCENTILE(IF(('Data Table'!$I:$I="FINALISED")*('Data Table'!$F:$F='Data Table People'!$A21)*('Data Table'!$C:$C=$BA$3)*('Data Table'!$J:$J&gt;=BA$4)*('Data Table'!$J:$J&lt;BB$4-1),'Data Table'!$K:$K),0.5),"NA")</f>
        <v>NA</v>
      </c>
      <c r="BB21" s="61" t="str" cm="1">
        <f t="array" ref="BB21">IFERROR(PERCENTILE(IF(('Data Table'!$I:$I="FINALISED")*('Data Table'!$F:$F='Data Table People'!$A21)*('Data Table'!$C:$C=$BA$3)*('Data Table'!$J:$J&gt;=BB$4)*('Data Table'!$J:$J&lt;BC$4-1),'Data Table'!$K:$K),0.5),"NA")</f>
        <v>NA</v>
      </c>
      <c r="BC21" s="61" t="str" cm="1">
        <f t="array" ref="BC21">IFERROR(PERCENTILE(IF(('Data Table'!$I:$I="FINALISED")*('Data Table'!$F:$F='Data Table People'!$A21)*('Data Table'!$C:$C=$BA$3)*('Data Table'!$J:$J&gt;=BC$4)*('Data Table'!$J:$J&lt;BD$4-1),'Data Table'!$K:$K),0.5),"NA")</f>
        <v>NA</v>
      </c>
      <c r="BD21" s="61" t="str" cm="1">
        <f t="array" ref="BD21">IFERROR(PERCENTILE(IF(('Data Table'!$I:$I="FINALISED")*('Data Table'!$F:$F='Data Table People'!$A21)*('Data Table'!$C:$C=$BA$3)*('Data Table'!$J:$J&gt;=BD$4)*('Data Table'!$J:$J&lt;BE$4-1),'Data Table'!$K:$K),0.5),"NA")</f>
        <v>NA</v>
      </c>
      <c r="BE21" s="61" t="str" cm="1">
        <f t="array" ref="BE21">IFERROR(PERCENTILE(IF(('Data Table'!$I:$I="FINALISED")*('Data Table'!$F:$F='Data Table People'!$A21)*('Data Table'!$C:$C=$BA$3)*('Data Table'!$J:$J&gt;=BE$4)*('Data Table'!$J:$J&lt;BF$4-1),'Data Table'!$K:$K),0.5),"NA")</f>
        <v>NA</v>
      </c>
      <c r="BF21" s="61" t="str" cm="1">
        <f t="array" ref="BF21">IFERROR(PERCENTILE(IF(('Data Table'!$I:$I="FINALISED")*('Data Table'!$F:$F='Data Table People'!$A21)*('Data Table'!$C:$C=$BA$3)*('Data Table'!$J:$J&gt;=BF$4)*('Data Table'!$J:$J&lt;BG$4-1),'Data Table'!$K:$K),0.5),"NA")</f>
        <v>NA</v>
      </c>
      <c r="BG21" s="61" t="str" cm="1">
        <f t="array" ref="BG21">IFERROR(PERCENTILE(IF(('Data Table'!$I:$I="FINALISED")*('Data Table'!$F:$F='Data Table People'!$A21)*('Data Table'!$C:$C=$BA$3)*('Data Table'!$J:$J&gt;=BG$4)*('Data Table'!$J:$J&lt;BH$4-1),'Data Table'!$K:$K),0.5),"NA")</f>
        <v>NA</v>
      </c>
      <c r="BH21" s="61" t="str" cm="1">
        <f t="array" ref="BH21">IFERROR(PERCENTILE(IF(('Data Table'!$I:$I="FINALISED")*('Data Table'!$F:$F='Data Table People'!$A21)*('Data Table'!$C:$C=$BA$3)*('Data Table'!$J:$J&gt;=BH$4)*('Data Table'!$J:$J&lt;BI$4-1),'Data Table'!$K:$K),0.5),"NA")</f>
        <v>NA</v>
      </c>
      <c r="BI21" s="61" t="str" cm="1">
        <f t="array" ref="BI21">IFERROR(PERCENTILE(IF(('Data Table'!$I:$I="FINALISED")*('Data Table'!$F:$F='Data Table People'!$A21)*('Data Table'!$C:$C=$BA$3)*('Data Table'!$J:$J&gt;=BI$4)*('Data Table'!$J:$J&lt;BJ$4-1),'Data Table'!$K:$K),0.5),"NA")</f>
        <v>NA</v>
      </c>
      <c r="BJ21" s="61" t="str" cm="1">
        <f t="array" ref="BJ21">IFERROR(PERCENTILE(IF(('Data Table'!$I:$I="FINALISED")*('Data Table'!$F:$F='Data Table People'!$A21)*('Data Table'!$C:$C=$BA$3)*('Data Table'!$J:$J&gt;=BJ$4)*('Data Table'!$J:$J&lt;BK$4-1),'Data Table'!$K:$K),0.5),"NA")</f>
        <v>NA</v>
      </c>
      <c r="BK21" s="61" t="str" cm="1">
        <f t="array" ref="BK21">IFERROR(PERCENTILE(IF(('Data Table'!$I:$I="FINALISED")*('Data Table'!$F:$F='Data Table People'!$A21)*('Data Table'!$C:$C=$BA$3)*('Data Table'!$J:$J&gt;=BK$4)*('Data Table'!$J:$J&lt;BL$4-1),'Data Table'!$K:$K),0.5),"NA")</f>
        <v>NA</v>
      </c>
      <c r="BL21" s="61" t="str" cm="1">
        <f t="array" ref="BL21">IFERROR(PERCENTILE(IF(('Data Table'!$I:$I="FINALISED")*('Data Table'!$F:$F='Data Table People'!$A21)*('Data Table'!$C:$C=$BA$3)*('Data Table'!$J:$J&gt;=BL$4)*('Data Table'!$J:$J&lt;EOMONTH($BL$4,0)),'Data Table'!$K:$K),0.5),"NA")</f>
        <v>NA</v>
      </c>
      <c r="BM21" s="61" t="str" cm="1">
        <f t="array" ref="BM21">IFERROR(PERCENTILE(IF(('Data Table'!$I:$I="FINALISED")*('Data Table'!$F:$F='Data Table People'!$A21)*('Data Table'!$C:$C=$BM$3)*('Data Table'!$J:$J&gt;=BM$4)*('Data Table'!$J:$J&lt;BN$4-1),'Data Table'!$K:$K),0.5),"NA")</f>
        <v>NA</v>
      </c>
      <c r="BN21" s="61" t="str" cm="1">
        <f t="array" ref="BN21">IFERROR(PERCENTILE(IF(('Data Table'!$I:$I="FINALISED")*('Data Table'!$F:$F='Data Table People'!$A21)*('Data Table'!$C:$C=$BM$3)*('Data Table'!$J:$J&gt;=BN$4)*('Data Table'!$J:$J&lt;BO$4-1),'Data Table'!$K:$K),0.5),"NA")</f>
        <v>NA</v>
      </c>
      <c r="BO21" s="61" t="str" cm="1">
        <f t="array" ref="BO21">IFERROR(PERCENTILE(IF(('Data Table'!$I:$I="FINALISED")*('Data Table'!$F:$F='Data Table People'!$A21)*('Data Table'!$C:$C=$BM$3)*('Data Table'!$J:$J&gt;=BO$4)*('Data Table'!$J:$J&lt;BP$4-1),'Data Table'!$K:$K),0.5),"NA")</f>
        <v>NA</v>
      </c>
      <c r="BP21" s="61" t="str" cm="1">
        <f t="array" ref="BP21">IFERROR(PERCENTILE(IF(('Data Table'!$I:$I="FINALISED")*('Data Table'!$F:$F='Data Table People'!$A21)*('Data Table'!$C:$C=$BM$3)*('Data Table'!$J:$J&gt;=BP$4)*('Data Table'!$J:$J&lt;BQ$4-1),'Data Table'!$K:$K),0.5),"NA")</f>
        <v>NA</v>
      </c>
      <c r="BQ21" s="61" t="str" cm="1">
        <f t="array" ref="BQ21">IFERROR(PERCENTILE(IF(('Data Table'!$I:$I="FINALISED")*('Data Table'!$F:$F='Data Table People'!$A21)*('Data Table'!$C:$C=$BM$3)*('Data Table'!$J:$J&gt;=BQ$4)*('Data Table'!$J:$J&lt;BR$4-1),'Data Table'!$K:$K),0.5),"NA")</f>
        <v>NA</v>
      </c>
      <c r="BR21" s="61" t="str" cm="1">
        <f t="array" ref="BR21">IFERROR(PERCENTILE(IF(('Data Table'!$I:$I="FINALISED")*('Data Table'!$F:$F='Data Table People'!$A21)*('Data Table'!$C:$C=$BM$3)*('Data Table'!$J:$J&gt;=BR$4)*('Data Table'!$J:$J&lt;BS$4-1),'Data Table'!$K:$K),0.5),"NA")</f>
        <v>NA</v>
      </c>
      <c r="BS21" s="61" t="str" cm="1">
        <f t="array" ref="BS21">IFERROR(PERCENTILE(IF(('Data Table'!$I:$I="FINALISED")*('Data Table'!$F:$F='Data Table People'!$A21)*('Data Table'!$C:$C=$BM$3)*('Data Table'!$J:$J&gt;=BS$4)*('Data Table'!$J:$J&lt;BT$4-1),'Data Table'!$K:$K),0.5),"NA")</f>
        <v>NA</v>
      </c>
      <c r="BT21" s="61" t="str" cm="1">
        <f t="array" ref="BT21">IFERROR(PERCENTILE(IF(('Data Table'!$I:$I="FINALISED")*('Data Table'!$F:$F='Data Table People'!$A21)*('Data Table'!$C:$C=$BM$3)*('Data Table'!$J:$J&gt;=BT$4)*('Data Table'!$J:$J&lt;BU$4-1),'Data Table'!$K:$K),0.5),"NA")</f>
        <v>NA</v>
      </c>
      <c r="BU21" s="61" t="str" cm="1">
        <f t="array" ref="BU21">IFERROR(PERCENTILE(IF(('Data Table'!$I:$I="FINALISED")*('Data Table'!$F:$F='Data Table People'!$A21)*('Data Table'!$C:$C=$BM$3)*('Data Table'!$J:$J&gt;=BU$4)*('Data Table'!$J:$J&lt;BV$4-1),'Data Table'!$K:$K),0.5),"NA")</f>
        <v>NA</v>
      </c>
      <c r="BV21" s="61" t="str" cm="1">
        <f t="array" ref="BV21">IFERROR(PERCENTILE(IF(('Data Table'!$I:$I="FINALISED")*('Data Table'!$F:$F='Data Table People'!$A21)*('Data Table'!$C:$C=$BM$3)*('Data Table'!$J:$J&gt;=BV$4)*('Data Table'!$J:$J&lt;BW$4-1),'Data Table'!$K:$K),0.5),"NA")</f>
        <v>NA</v>
      </c>
      <c r="BW21" s="61" t="str" cm="1">
        <f t="array" ref="BW21">IFERROR(PERCENTILE(IF(('Data Table'!$I:$I="FINALISED")*('Data Table'!$F:$F='Data Table People'!$A21)*('Data Table'!$C:$C=$BM$3)*('Data Table'!$J:$J&gt;=BW$4)*('Data Table'!$J:$J&lt;BX$4-1),'Data Table'!$K:$K),0.5),"NA")</f>
        <v>NA</v>
      </c>
      <c r="BX21" s="61" t="str" cm="1">
        <f t="array" ref="BX21">IFERROR(PERCENTILE(IF(('Data Table'!$I:$I="FINALISED")*('Data Table'!$F:$F='Data Table People'!$A21)*('Data Table'!$C:$C=$BM$3)*('Data Table'!$J:$J&gt;=BX$4)*('Data Table'!$J:$J&lt;EOMONTH($BX$4,0)),'Data Table'!$K:$K),0.5),"NA")</f>
        <v>NA</v>
      </c>
    </row>
    <row r="22" spans="1:76">
      <c r="A22" s="61"/>
      <c r="B22" s="61" t="str">
        <f t="shared" si="48"/>
        <v/>
      </c>
      <c r="C22" s="61" t="str">
        <f>IF($B22="X",COUNTIFS('Data Table'!$F:$F,'Data Table People'!$A22,'Data Table'!$J:$J,"&gt;="&amp;'Data Table People'!C$4,'Data Table'!$J:$J,"&lt;"&amp;'Data Table People'!D$4,'Data Table'!$C:$C,'Data Table People'!$C$3),"")</f>
        <v/>
      </c>
      <c r="D22" s="61" t="str">
        <f>IF($B22="X",COUNTIFS('Data Table'!$F:$F,'Data Table People'!$A22,'Data Table'!$J:$J,"&gt;="&amp;'Data Table People'!D$4,'Data Table'!$J:$J,"&lt;"&amp;'Data Table People'!E$4,'Data Table'!$C:$C,'Data Table People'!$C$3),"")</f>
        <v/>
      </c>
      <c r="E22" s="61" t="str">
        <f>IF($B22="X",COUNTIFS('Data Table'!$F:$F,'Data Table People'!$A22,'Data Table'!$J:$J,"&gt;="&amp;'Data Table People'!E$4,'Data Table'!$J:$J,"&lt;"&amp;'Data Table People'!F$4,'Data Table'!$C:$C,'Data Table People'!$C$3),"")</f>
        <v/>
      </c>
      <c r="F22" s="61" t="str">
        <f>IF($B22="X",COUNTIFS('Data Table'!$F:$F,'Data Table People'!$A22,'Data Table'!$J:$J,"&gt;="&amp;'Data Table People'!F$4,'Data Table'!$J:$J,"&lt;"&amp;'Data Table People'!G$4,'Data Table'!$C:$C,'Data Table People'!$C$3),"")</f>
        <v/>
      </c>
      <c r="G22" s="61" t="str">
        <f>IF($B22="X",COUNTIFS('Data Table'!$F:$F,'Data Table People'!$A22,'Data Table'!$J:$J,"&gt;="&amp;'Data Table People'!G$4,'Data Table'!$J:$J,"&lt;"&amp;'Data Table People'!H$4,'Data Table'!$C:$C,'Data Table People'!$C$3),"")</f>
        <v/>
      </c>
      <c r="H22" s="61" t="str">
        <f>IF($B22="X",COUNTIFS('Data Table'!$F:$F,'Data Table People'!$A22,'Data Table'!$J:$J,"&gt;="&amp;'Data Table People'!H$4,'Data Table'!$J:$J,"&lt;"&amp;'Data Table People'!I$4,'Data Table'!$C:$C,'Data Table People'!$C$3),"")</f>
        <v/>
      </c>
      <c r="I22" s="61" t="str">
        <f>IF($B22="X",COUNTIFS('Data Table'!$F:$F,'Data Table People'!$A22,'Data Table'!$J:$J,"&gt;="&amp;'Data Table People'!I$4,'Data Table'!$J:$J,"&lt;"&amp;'Data Table People'!J$4,'Data Table'!$C:$C,'Data Table People'!$C$3),"")</f>
        <v/>
      </c>
      <c r="J22" s="61" t="str">
        <f>IF($B22="X",COUNTIFS('Data Table'!$F:$F,'Data Table People'!$A22,'Data Table'!$J:$J,"&gt;="&amp;'Data Table People'!J$4,'Data Table'!$J:$J,"&lt;"&amp;'Data Table People'!K$4,'Data Table'!$C:$C,'Data Table People'!$C$3),"")</f>
        <v/>
      </c>
      <c r="K22" s="61" t="str">
        <f>IF($B22="X",COUNTIFS('Data Table'!$F:$F,'Data Table People'!$A22,'Data Table'!$J:$J,"&gt;="&amp;'Data Table People'!K$4,'Data Table'!$J:$J,"&lt;"&amp;'Data Table People'!L$4,'Data Table'!$C:$C,'Data Table People'!$C$3),"")</f>
        <v/>
      </c>
      <c r="L22" s="61" t="str">
        <f>IF($B22="X",COUNTIFS('Data Table'!$F:$F,'Data Table People'!$A22,'Data Table'!$J:$J,"&gt;="&amp;'Data Table People'!L$4,'Data Table'!$J:$J,"&lt;"&amp;'Data Table People'!M$4,'Data Table'!$C:$C,'Data Table People'!$C$3),"")</f>
        <v/>
      </c>
      <c r="M22" s="61" t="str">
        <f>IF($B22="X",COUNTIFS('Data Table'!$F:$F,'Data Table People'!$A22,'Data Table'!$J:$J,"&gt;="&amp;'Data Table People'!M$4,'Data Table'!$J:$J,"&lt;"&amp;'Data Table People'!N$4,'Data Table'!$C:$C,'Data Table People'!$C$3),"")</f>
        <v/>
      </c>
      <c r="N22" s="61" t="str">
        <f>IF($B22="X",COUNTIFS('Data Table'!$F:$F,'Data Table People'!$A22,'Data Table'!$J:$J,"&gt;="&amp;'Data Table People'!N$4,'Data Table'!$J:$J,"&lt;"&amp;'Data Table People'!O$4,'Data Table'!$C:$C,'Data Table People'!$C$3),"")</f>
        <v/>
      </c>
      <c r="O22" s="61" t="str">
        <f>IF(B22="X",COUNTIFS('Data Table'!$F:$F,'Data Table People'!$A22,'Data Table'!$J:$J,"&gt;="&amp;'Data Table People'!O$4,'Data Table'!$C:$C,'Data Table People'!$C$3),"")</f>
        <v/>
      </c>
      <c r="P22" s="61" t="str">
        <f>IF($B22="x",COUNTIFS('Data Table'!$F:$F,'Data Table People'!$A22,'Data Table'!$J:$J,"&gt;="&amp;'Data Table People'!P$4,'Data Table'!$J:$J,"&lt;"&amp;'Data Table People'!Q$4,'Data Table'!$C:$C,'Data Table People'!$C$3),"")</f>
        <v/>
      </c>
      <c r="Q22" s="61" t="str">
        <f>IF($B22="x",COUNTIFS('Data Table'!$F:$F,'Data Table People'!$A22,'Data Table'!$J:$J,"&gt;="&amp;'Data Table People'!Q$4,'Data Table'!$J:$J,"&lt;"&amp;'Data Table People'!R$4,'Data Table'!$C:$C,'Data Table People'!$C$3),"")</f>
        <v/>
      </c>
      <c r="R22" s="61" t="str">
        <f>IF($B22="x",COUNTIFS('Data Table'!$F:$F,'Data Table People'!$A22,'Data Table'!$J:$J,"&gt;="&amp;'Data Table People'!R$4,'Data Table'!$J:$J,"&lt;"&amp;'Data Table People'!S$4,'Data Table'!$C:$C,'Data Table People'!$C$3),"")</f>
        <v/>
      </c>
      <c r="S22" s="118" t="str">
        <f>IF($B22="X",COUNTIFS('Data Table'!$F:$F,'Data Table People'!$A22,'Data Table'!$J:$J,"&gt;="&amp;'Data Table People'!S$4,'Data Table'!$J:$J,"&lt;"&amp;'Data Table People'!S$4+7,'Data Table'!$C:$C,'Data Table People'!$C$3),"")</f>
        <v/>
      </c>
      <c r="T22" s="61" t="str">
        <f>IF($B22="x",COUNTIFS('Data Table'!$F:$F,'Data Table People'!$A22,'Data Table'!$J:$J,"&gt;="&amp;'Data Table People'!T$4,'Data Table'!$J:$J,"&lt;"&amp;'Data Table People'!U$4,'Data Table'!$C:$C,'Data Table People'!$T$3),"")</f>
        <v/>
      </c>
      <c r="U22" s="61" t="str">
        <f>IF($B22="x",COUNTIFS('Data Table'!$F:$F,'Data Table People'!$A22,'Data Table'!$J:$J,"&gt;="&amp;'Data Table People'!U$4,'Data Table'!$J:$J,"&lt;"&amp;'Data Table People'!V$4,'Data Table'!$C:$C,'Data Table People'!$T$3),"")</f>
        <v/>
      </c>
      <c r="V22" s="61" t="str">
        <f>IF($B22="x",COUNTIFS('Data Table'!$F:$F,'Data Table People'!$A22,'Data Table'!$J:$J,"&gt;="&amp;'Data Table People'!V$4,'Data Table'!$J:$J,"&lt;"&amp;'Data Table People'!W$4,'Data Table'!$C:$C,'Data Table People'!$T$3),"")</f>
        <v/>
      </c>
      <c r="W22" s="61" t="str">
        <f>IF($B22="x",COUNTIFS('Data Table'!$F:$F,'Data Table People'!$A22,'Data Table'!$J:$J,"&gt;="&amp;'Data Table People'!W$4,'Data Table'!$J:$J,"&lt;"&amp;'Data Table People'!X$4,'Data Table'!$C:$C,'Data Table People'!$T$3),"")</f>
        <v/>
      </c>
      <c r="X22" s="61" t="str">
        <f>IF($B22="x",COUNTIFS('Data Table'!$F:$F,'Data Table People'!$A22,'Data Table'!$J:$J,"&gt;="&amp;'Data Table People'!X$4,'Data Table'!$J:$J,"&lt;"&amp;'Data Table People'!Y$4,'Data Table'!$C:$C,'Data Table People'!$T$3),"")</f>
        <v/>
      </c>
      <c r="Y22" s="61" t="str">
        <f>IF($B22="x",COUNTIFS('Data Table'!$F:$F,'Data Table People'!$A22,'Data Table'!$J:$J,"&gt;="&amp;'Data Table People'!Y$4,'Data Table'!$J:$J,"&lt;"&amp;'Data Table People'!Z$4,'Data Table'!$C:$C,'Data Table People'!$T$3),"")</f>
        <v/>
      </c>
      <c r="Z22" s="61" t="str">
        <f>IF($B22="x",COUNTIFS('Data Table'!$F:$F,'Data Table People'!$A22,'Data Table'!$J:$J,"&gt;="&amp;'Data Table People'!Z$4,'Data Table'!$J:$J,"&lt;"&amp;'Data Table People'!AA$4,'Data Table'!$C:$C,'Data Table People'!$T$3),"")</f>
        <v/>
      </c>
      <c r="AA22" s="61" t="str">
        <f>IF($B22="x",COUNTIFS('Data Table'!$F:$F,'Data Table People'!$A22,'Data Table'!$J:$J,"&gt;="&amp;'Data Table People'!AA$4,'Data Table'!$J:$J,"&lt;"&amp;'Data Table People'!AB$4,'Data Table'!$C:$C,'Data Table People'!$T$3),"")</f>
        <v/>
      </c>
      <c r="AB22" s="61" t="str">
        <f>IF($B22="x",COUNTIFS('Data Table'!$F:$F,'Data Table People'!$A22,'Data Table'!$J:$J,"&gt;="&amp;'Data Table People'!AB$4,'Data Table'!$J:$J,"&lt;"&amp;'Data Table People'!AC$4,'Data Table'!$C:$C,'Data Table People'!$T$3),"")</f>
        <v/>
      </c>
      <c r="AC22" s="61" t="str">
        <f>IF($B22="x",COUNTIFS('Data Table'!$F:$F,'Data Table People'!$A22,'Data Table'!$J:$J,"&gt;="&amp;'Data Table People'!AC$4,'Data Table'!$J:$J,"&lt;"&amp;'Data Table People'!AD$4,'Data Table'!$C:$C,'Data Table People'!$T$3),"")</f>
        <v/>
      </c>
      <c r="AD22" s="61" t="str">
        <f>IF($B22="x",COUNTIFS('Data Table'!$F:$F,'Data Table People'!$A22,'Data Table'!$J:$J,"&gt;="&amp;'Data Table People'!AD$4,'Data Table'!$J:$J,"&lt;"&amp;'Data Table People'!AE$4,'Data Table'!$C:$C,'Data Table People'!$T$3),"")</f>
        <v/>
      </c>
      <c r="AE22" s="61" t="str">
        <f>IF($B22="x",COUNTIFS('Data Table'!$F:$F,'Data Table People'!$A22,'Data Table'!$J:$J,"&gt;="&amp;'Data Table People'!AE$4,'Data Table'!$J:$J,"&lt;"&amp;'Data Table People'!AF$4,'Data Table'!$C:$C,'Data Table People'!$T$3),"")</f>
        <v/>
      </c>
      <c r="AF22" s="61" t="str">
        <f>IF($B22="X",COUNTIFS('Data Table'!$F:$F,'Data Table People'!$A22,'Data Table'!$J:$J,"&gt;="&amp;'Data Table People'!AF$4,'Data Table'!$C:$C,'Data Table People'!$T$3),"")</f>
        <v/>
      </c>
      <c r="AG22" s="61" t="str">
        <f>IF($B22="X",COUNTIFS('Data Table'!$F:$F,'Data Table People'!$A22,'Data Table'!$J:$J,"&gt;="&amp;'Data Table People'!AG$4,'Data Table'!$J:$J,"&lt;"&amp;'Data Table People'!AH$4,'Data Table'!$C:$C,'Data Table People'!$T$3),"")</f>
        <v/>
      </c>
      <c r="AH22" s="61" t="str">
        <f>IF($B22="X",COUNTIFS('Data Table'!$F:$F,'Data Table People'!$A22,'Data Table'!$J:$J,"&gt;="&amp;'Data Table People'!AH$4,'Data Table'!$J:$J,"&lt;"&amp;'Data Table People'!AI$4,'Data Table'!$C:$C,'Data Table People'!$T$3),"")</f>
        <v/>
      </c>
      <c r="AI22" s="61" t="str">
        <f>IF($B22="X",COUNTIFS('Data Table'!$F:$F,'Data Table People'!$A22,'Data Table'!$J:$J,"&gt;="&amp;'Data Table People'!AI$4,'Data Table'!$J:$J,"&lt;"&amp;'Data Table People'!AJ$4,'Data Table'!$C:$C,'Data Table People'!$T$3),"")</f>
        <v/>
      </c>
      <c r="AJ22" s="137" t="str">
        <f>IF($B22="X",COUNTIFS('Data Table'!$F:$F,'Data Table People'!$A22,'Data Table'!$J:$J,"&gt;="&amp;'Data Table People'!AJ$4,'Data Table'!$J:$J,"&lt;"&amp;'Data Table People'!AJ$4+7,'Data Table'!$C:$C,'Data Table People'!$T$3),"")</f>
        <v/>
      </c>
      <c r="AK22" s="67">
        <f>COUNTIFS('Data Table'!$F:$F,'Data Table People'!$A22,'Data Table'!$C:$C,'Data Table People'!AK$4,'Data Table'!$B:$B,'Data Table People'!AK$5,'Data Table'!$I:$I,"OUTSTANDING")</f>
        <v>0</v>
      </c>
      <c r="AL22" s="67">
        <f>COUNTIFS('Data Table'!$F:$F,'Data Table People'!$A22,'Data Table'!$C:$C,'Data Table People'!AL$4,'Data Table'!$B:$B,'Data Table People'!AL$5,'Data Table'!$I:$I,"OUTSTANDING")</f>
        <v>0</v>
      </c>
      <c r="AM22" s="67">
        <f>COUNTIFS('Data Table'!$F:$F,'Data Table People'!$A22,'Data Table'!$C:$C,'Data Table People'!AM$4,'Data Table'!$B:$B,'Data Table People'!AM$5,'Data Table'!$I:$I,"OUTSTANDING")</f>
        <v>0</v>
      </c>
      <c r="AN22" s="67">
        <f>COUNTIFS('Data Table'!$F:$F,'Data Table People'!$A22,'Data Table'!$C:$C,'Data Table People'!AN$4,'Data Table'!$B:$B,'Data Table People'!AN$5,'Data Table'!$I:$I,"OUTSTANDING")</f>
        <v>0</v>
      </c>
      <c r="AO22" s="67">
        <f>COUNTIFS('Data Table'!$F:$F,'Data Table People'!$A22,'Data Table'!$C:$C,'Data Table People'!AO$4,'Data Table'!$B:$B,'Data Table People'!AO$5,'Data Table'!$I:$I,"OUTSTANDING")</f>
        <v>0</v>
      </c>
      <c r="AP22" s="67">
        <f>COUNTIFS('Data Table'!$F:$F,'Data Table People'!$A22,'Data Table'!$C:$C,'Data Table People'!AP$4,'Data Table'!$B:$B,'Data Table People'!AP$5,'Data Table'!$I:$I,"OUTSTANDING")</f>
        <v>0</v>
      </c>
      <c r="AQ22" s="67">
        <f>COUNTIFS('Data Table'!$F:$F,'Data Table People'!$A22,'Data Table'!$C:$C,'Data Table People'!AQ$4,'Data Table'!$B:$B,'Data Table People'!AQ$5,'Data Table'!$I:$I,"OUTSTANDING")</f>
        <v>0</v>
      </c>
      <c r="AR22" s="67">
        <f>COUNTIFS('Data Table'!$F:$F,'Data Table People'!$A22,'Data Table'!$C:$C,'Data Table People'!AR$4,'Data Table'!$B:$B,'Data Table People'!AR$5,'Data Table'!$I:$I,"OUTSTANDING")</f>
        <v>0</v>
      </c>
      <c r="AS22" s="67">
        <f>COUNTIFS('Data Table'!$F:$F,'Data Table People'!$A22,'Data Table'!$C:$C,'Data Table People'!AS$4,'Data Table'!$B:$B,'Data Table People'!AS$5,'Data Table'!$I:$I,"OUTSTANDING")</f>
        <v>0</v>
      </c>
      <c r="AT22" s="67">
        <f>COUNTIFS('Data Table'!$F:$F,'Data Table People'!$A22,'Data Table'!$C:$C,'Data Table People'!AT$4,'Data Table'!$B:$B,'Data Table People'!AT$5,'Data Table'!$I:$I,"OUTSTANDING")</f>
        <v>0</v>
      </c>
      <c r="AU22" s="67">
        <f>COUNTIFS('Data Table'!$F:$F,'Data Table People'!$A22,'Data Table'!$C:$C,'Data Table People'!AU$4,'Data Table'!$B:$B,'Data Table People'!AU$5,'Data Table'!$I:$I,"OUTSTANDING")</f>
        <v>0</v>
      </c>
      <c r="AV22" s="67">
        <f>COUNTIFS('Data Table'!$F:$F,'Data Table People'!$A22,'Data Table'!$C:$C,'Data Table People'!AV$4,'Data Table'!$B:$B,'Data Table People'!AV$5,'Data Table'!$I:$I,"OUTSTANDING")</f>
        <v>0</v>
      </c>
      <c r="AW22" s="67">
        <f>COUNTIFS('Data Table'!$F:$F,'Data Table People'!$A22,'Data Table'!$C:$C,'Data Table People'!AW$4,'Data Table'!$B:$B,'Data Table People'!AW$5,'Data Table'!$I:$I,"OUTSTANDING")</f>
        <v>0</v>
      </c>
      <c r="AX22" s="67">
        <f>COUNTIFS('Data Table'!$F:$F,'Data Table People'!$A22,'Data Table'!$C:$C,'Data Table People'!AX$4,'Data Table'!$B:$B,'Data Table People'!AX$5,'Data Table'!$I:$I,"OUTSTANDING")</f>
        <v>0</v>
      </c>
      <c r="AY22" s="119">
        <f t="shared" si="46"/>
        <v>0</v>
      </c>
      <c r="AZ22" s="136">
        <f t="shared" si="47"/>
        <v>0</v>
      </c>
      <c r="BA22" s="61" t="str" cm="1">
        <f t="array" ref="BA22">IFERROR(PERCENTILE(IF(('Data Table'!$I:$I="FINALISED")*('Data Table'!$F:$F='Data Table People'!$A22)*('Data Table'!$C:$C=$BA$3)*('Data Table'!$J:$J&gt;=BA$4)*('Data Table'!$J:$J&lt;BB$4-1),'Data Table'!$K:$K),0.5),"NA")</f>
        <v>NA</v>
      </c>
      <c r="BB22" s="61" t="str" cm="1">
        <f t="array" ref="BB22">IFERROR(PERCENTILE(IF(('Data Table'!$I:$I="FINALISED")*('Data Table'!$F:$F='Data Table People'!$A22)*('Data Table'!$C:$C=$BA$3)*('Data Table'!$J:$J&gt;=BB$4)*('Data Table'!$J:$J&lt;BC$4-1),'Data Table'!$K:$K),0.5),"NA")</f>
        <v>NA</v>
      </c>
      <c r="BC22" s="61" t="str" cm="1">
        <f t="array" ref="BC22">IFERROR(PERCENTILE(IF(('Data Table'!$I:$I="FINALISED")*('Data Table'!$F:$F='Data Table People'!$A22)*('Data Table'!$C:$C=$BA$3)*('Data Table'!$J:$J&gt;=BC$4)*('Data Table'!$J:$J&lt;BD$4-1),'Data Table'!$K:$K),0.5),"NA")</f>
        <v>NA</v>
      </c>
      <c r="BD22" s="61" t="str" cm="1">
        <f t="array" ref="BD22">IFERROR(PERCENTILE(IF(('Data Table'!$I:$I="FINALISED")*('Data Table'!$F:$F='Data Table People'!$A22)*('Data Table'!$C:$C=$BA$3)*('Data Table'!$J:$J&gt;=BD$4)*('Data Table'!$J:$J&lt;BE$4-1),'Data Table'!$K:$K),0.5),"NA")</f>
        <v>NA</v>
      </c>
      <c r="BE22" s="61" t="str" cm="1">
        <f t="array" ref="BE22">IFERROR(PERCENTILE(IF(('Data Table'!$I:$I="FINALISED")*('Data Table'!$F:$F='Data Table People'!$A22)*('Data Table'!$C:$C=$BA$3)*('Data Table'!$J:$J&gt;=BE$4)*('Data Table'!$J:$J&lt;BF$4-1),'Data Table'!$K:$K),0.5),"NA")</f>
        <v>NA</v>
      </c>
      <c r="BF22" s="61" t="str" cm="1">
        <f t="array" ref="BF22">IFERROR(PERCENTILE(IF(('Data Table'!$I:$I="FINALISED")*('Data Table'!$F:$F='Data Table People'!$A22)*('Data Table'!$C:$C=$BA$3)*('Data Table'!$J:$J&gt;=BF$4)*('Data Table'!$J:$J&lt;BG$4-1),'Data Table'!$K:$K),0.5),"NA")</f>
        <v>NA</v>
      </c>
      <c r="BG22" s="61" t="str" cm="1">
        <f t="array" ref="BG22">IFERROR(PERCENTILE(IF(('Data Table'!$I:$I="FINALISED")*('Data Table'!$F:$F='Data Table People'!$A22)*('Data Table'!$C:$C=$BA$3)*('Data Table'!$J:$J&gt;=BG$4)*('Data Table'!$J:$J&lt;BH$4-1),'Data Table'!$K:$K),0.5),"NA")</f>
        <v>NA</v>
      </c>
      <c r="BH22" s="61" t="str" cm="1">
        <f t="array" ref="BH22">IFERROR(PERCENTILE(IF(('Data Table'!$I:$I="FINALISED")*('Data Table'!$F:$F='Data Table People'!$A22)*('Data Table'!$C:$C=$BA$3)*('Data Table'!$J:$J&gt;=BH$4)*('Data Table'!$J:$J&lt;BI$4-1),'Data Table'!$K:$K),0.5),"NA")</f>
        <v>NA</v>
      </c>
      <c r="BI22" s="61" t="str" cm="1">
        <f t="array" ref="BI22">IFERROR(PERCENTILE(IF(('Data Table'!$I:$I="FINALISED")*('Data Table'!$F:$F='Data Table People'!$A22)*('Data Table'!$C:$C=$BA$3)*('Data Table'!$J:$J&gt;=BI$4)*('Data Table'!$J:$J&lt;BJ$4-1),'Data Table'!$K:$K),0.5),"NA")</f>
        <v>NA</v>
      </c>
      <c r="BJ22" s="61" t="str" cm="1">
        <f t="array" ref="BJ22">IFERROR(PERCENTILE(IF(('Data Table'!$I:$I="FINALISED")*('Data Table'!$F:$F='Data Table People'!$A22)*('Data Table'!$C:$C=$BA$3)*('Data Table'!$J:$J&gt;=BJ$4)*('Data Table'!$J:$J&lt;BK$4-1),'Data Table'!$K:$K),0.5),"NA")</f>
        <v>NA</v>
      </c>
      <c r="BK22" s="61" t="str" cm="1">
        <f t="array" ref="BK22">IFERROR(PERCENTILE(IF(('Data Table'!$I:$I="FINALISED")*('Data Table'!$F:$F='Data Table People'!$A22)*('Data Table'!$C:$C=$BA$3)*('Data Table'!$J:$J&gt;=BK$4)*('Data Table'!$J:$J&lt;BL$4-1),'Data Table'!$K:$K),0.5),"NA")</f>
        <v>NA</v>
      </c>
      <c r="BL22" s="61" t="str" cm="1">
        <f t="array" ref="BL22">IFERROR(PERCENTILE(IF(('Data Table'!$I:$I="FINALISED")*('Data Table'!$F:$F='Data Table People'!$A22)*('Data Table'!$C:$C=$BA$3)*('Data Table'!$J:$J&gt;=BL$4)*('Data Table'!$J:$J&lt;EOMONTH($BL$4,0)),'Data Table'!$K:$K),0.5),"NA")</f>
        <v>NA</v>
      </c>
      <c r="BM22" s="61" t="str" cm="1">
        <f t="array" ref="BM22">IFERROR(PERCENTILE(IF(('Data Table'!$I:$I="FINALISED")*('Data Table'!$F:$F='Data Table People'!$A22)*('Data Table'!$C:$C=$BM$3)*('Data Table'!$J:$J&gt;=BM$4)*('Data Table'!$J:$J&lt;BN$4-1),'Data Table'!$K:$K),0.5),"NA")</f>
        <v>NA</v>
      </c>
      <c r="BN22" s="61" t="str" cm="1">
        <f t="array" ref="BN22">IFERROR(PERCENTILE(IF(('Data Table'!$I:$I="FINALISED")*('Data Table'!$F:$F='Data Table People'!$A22)*('Data Table'!$C:$C=$BM$3)*('Data Table'!$J:$J&gt;=BN$4)*('Data Table'!$J:$J&lt;BO$4-1),'Data Table'!$K:$K),0.5),"NA")</f>
        <v>NA</v>
      </c>
      <c r="BO22" s="61" t="str" cm="1">
        <f t="array" ref="BO22">IFERROR(PERCENTILE(IF(('Data Table'!$I:$I="FINALISED")*('Data Table'!$F:$F='Data Table People'!$A22)*('Data Table'!$C:$C=$BM$3)*('Data Table'!$J:$J&gt;=BO$4)*('Data Table'!$J:$J&lt;BP$4-1),'Data Table'!$K:$K),0.5),"NA")</f>
        <v>NA</v>
      </c>
      <c r="BP22" s="61" t="str" cm="1">
        <f t="array" ref="BP22">IFERROR(PERCENTILE(IF(('Data Table'!$I:$I="FINALISED")*('Data Table'!$F:$F='Data Table People'!$A22)*('Data Table'!$C:$C=$BM$3)*('Data Table'!$J:$J&gt;=BP$4)*('Data Table'!$J:$J&lt;BQ$4-1),'Data Table'!$K:$K),0.5),"NA")</f>
        <v>NA</v>
      </c>
      <c r="BQ22" s="61" t="str" cm="1">
        <f t="array" ref="BQ22">IFERROR(PERCENTILE(IF(('Data Table'!$I:$I="FINALISED")*('Data Table'!$F:$F='Data Table People'!$A22)*('Data Table'!$C:$C=$BM$3)*('Data Table'!$J:$J&gt;=BQ$4)*('Data Table'!$J:$J&lt;BR$4-1),'Data Table'!$K:$K),0.5),"NA")</f>
        <v>NA</v>
      </c>
      <c r="BR22" s="61" t="str" cm="1">
        <f t="array" ref="BR22">IFERROR(PERCENTILE(IF(('Data Table'!$I:$I="FINALISED")*('Data Table'!$F:$F='Data Table People'!$A22)*('Data Table'!$C:$C=$BM$3)*('Data Table'!$J:$J&gt;=BR$4)*('Data Table'!$J:$J&lt;BS$4-1),'Data Table'!$K:$K),0.5),"NA")</f>
        <v>NA</v>
      </c>
      <c r="BS22" s="61" t="str" cm="1">
        <f t="array" ref="BS22">IFERROR(PERCENTILE(IF(('Data Table'!$I:$I="FINALISED")*('Data Table'!$F:$F='Data Table People'!$A22)*('Data Table'!$C:$C=$BM$3)*('Data Table'!$J:$J&gt;=BS$4)*('Data Table'!$J:$J&lt;BT$4-1),'Data Table'!$K:$K),0.5),"NA")</f>
        <v>NA</v>
      </c>
      <c r="BT22" s="61" t="str" cm="1">
        <f t="array" ref="BT22">IFERROR(PERCENTILE(IF(('Data Table'!$I:$I="FINALISED")*('Data Table'!$F:$F='Data Table People'!$A22)*('Data Table'!$C:$C=$BM$3)*('Data Table'!$J:$J&gt;=BT$4)*('Data Table'!$J:$J&lt;BU$4-1),'Data Table'!$K:$K),0.5),"NA")</f>
        <v>NA</v>
      </c>
      <c r="BU22" s="61" t="str" cm="1">
        <f t="array" ref="BU22">IFERROR(PERCENTILE(IF(('Data Table'!$I:$I="FINALISED")*('Data Table'!$F:$F='Data Table People'!$A22)*('Data Table'!$C:$C=$BM$3)*('Data Table'!$J:$J&gt;=BU$4)*('Data Table'!$J:$J&lt;BV$4-1),'Data Table'!$K:$K),0.5),"NA")</f>
        <v>NA</v>
      </c>
      <c r="BV22" s="61" t="str" cm="1">
        <f t="array" ref="BV22">IFERROR(PERCENTILE(IF(('Data Table'!$I:$I="FINALISED")*('Data Table'!$F:$F='Data Table People'!$A22)*('Data Table'!$C:$C=$BM$3)*('Data Table'!$J:$J&gt;=BV$4)*('Data Table'!$J:$J&lt;BW$4-1),'Data Table'!$K:$K),0.5),"NA")</f>
        <v>NA</v>
      </c>
      <c r="BW22" s="61" t="str" cm="1">
        <f t="array" ref="BW22">IFERROR(PERCENTILE(IF(('Data Table'!$I:$I="FINALISED")*('Data Table'!$F:$F='Data Table People'!$A22)*('Data Table'!$C:$C=$BM$3)*('Data Table'!$J:$J&gt;=BW$4)*('Data Table'!$J:$J&lt;BX$4-1),'Data Table'!$K:$K),0.5),"NA")</f>
        <v>NA</v>
      </c>
      <c r="BX22" s="61" t="str" cm="1">
        <f t="array" ref="BX22">IFERROR(PERCENTILE(IF(('Data Table'!$I:$I="FINALISED")*('Data Table'!$F:$F='Data Table People'!$A22)*('Data Table'!$C:$C=$BM$3)*('Data Table'!$J:$J&gt;=BX$4)*('Data Table'!$J:$J&lt;EOMONTH($BX$4,0)),'Data Table'!$K:$K),0.5),"NA")</f>
        <v>NA</v>
      </c>
    </row>
    <row r="23" spans="1:76">
      <c r="A23" s="61"/>
      <c r="B23" s="61" t="str">
        <f t="shared" si="48"/>
        <v/>
      </c>
      <c r="C23" s="61" t="str">
        <f>IF($B23="X",COUNTIFS('Data Table'!$F:$F,'Data Table People'!$A23,'Data Table'!$J:$J,"&gt;="&amp;'Data Table People'!C$4,'Data Table'!$J:$J,"&lt;"&amp;'Data Table People'!D$4,'Data Table'!$C:$C,'Data Table People'!$C$3),"")</f>
        <v/>
      </c>
      <c r="D23" s="61" t="str">
        <f>IF($B23="X",COUNTIFS('Data Table'!$F:$F,'Data Table People'!$A23,'Data Table'!$J:$J,"&gt;="&amp;'Data Table People'!D$4,'Data Table'!$J:$J,"&lt;"&amp;'Data Table People'!E$4,'Data Table'!$C:$C,'Data Table People'!$C$3),"")</f>
        <v/>
      </c>
      <c r="E23" s="61" t="str">
        <f>IF($B23="X",COUNTIFS('Data Table'!$F:$F,'Data Table People'!$A23,'Data Table'!$J:$J,"&gt;="&amp;'Data Table People'!E$4,'Data Table'!$J:$J,"&lt;"&amp;'Data Table People'!F$4,'Data Table'!$C:$C,'Data Table People'!$C$3),"")</f>
        <v/>
      </c>
      <c r="F23" s="61" t="str">
        <f>IF($B23="X",COUNTIFS('Data Table'!$F:$F,'Data Table People'!$A23,'Data Table'!$J:$J,"&gt;="&amp;'Data Table People'!F$4,'Data Table'!$J:$J,"&lt;"&amp;'Data Table People'!G$4,'Data Table'!$C:$C,'Data Table People'!$C$3),"")</f>
        <v/>
      </c>
      <c r="G23" s="61" t="str">
        <f>IF($B23="X",COUNTIFS('Data Table'!$F:$F,'Data Table People'!$A23,'Data Table'!$J:$J,"&gt;="&amp;'Data Table People'!G$4,'Data Table'!$J:$J,"&lt;"&amp;'Data Table People'!H$4,'Data Table'!$C:$C,'Data Table People'!$C$3),"")</f>
        <v/>
      </c>
      <c r="H23" s="61" t="str">
        <f>IF($B23="X",COUNTIFS('Data Table'!$F:$F,'Data Table People'!$A23,'Data Table'!$J:$J,"&gt;="&amp;'Data Table People'!H$4,'Data Table'!$J:$J,"&lt;"&amp;'Data Table People'!I$4,'Data Table'!$C:$C,'Data Table People'!$C$3),"")</f>
        <v/>
      </c>
      <c r="I23" s="61" t="str">
        <f>IF($B23="X",COUNTIFS('Data Table'!$F:$F,'Data Table People'!$A23,'Data Table'!$J:$J,"&gt;="&amp;'Data Table People'!I$4,'Data Table'!$J:$J,"&lt;"&amp;'Data Table People'!J$4,'Data Table'!$C:$C,'Data Table People'!$C$3),"")</f>
        <v/>
      </c>
      <c r="J23" s="61" t="str">
        <f>IF($B23="X",COUNTIFS('Data Table'!$F:$F,'Data Table People'!$A23,'Data Table'!$J:$J,"&gt;="&amp;'Data Table People'!J$4,'Data Table'!$J:$J,"&lt;"&amp;'Data Table People'!K$4,'Data Table'!$C:$C,'Data Table People'!$C$3),"")</f>
        <v/>
      </c>
      <c r="K23" s="61" t="str">
        <f>IF($B23="X",COUNTIFS('Data Table'!$F:$F,'Data Table People'!$A23,'Data Table'!$J:$J,"&gt;="&amp;'Data Table People'!K$4,'Data Table'!$J:$J,"&lt;"&amp;'Data Table People'!L$4,'Data Table'!$C:$C,'Data Table People'!$C$3),"")</f>
        <v/>
      </c>
      <c r="L23" s="61" t="str">
        <f>IF($B23="X",COUNTIFS('Data Table'!$F:$F,'Data Table People'!$A23,'Data Table'!$J:$J,"&gt;="&amp;'Data Table People'!L$4,'Data Table'!$J:$J,"&lt;"&amp;'Data Table People'!M$4,'Data Table'!$C:$C,'Data Table People'!$C$3),"")</f>
        <v/>
      </c>
      <c r="M23" s="61" t="str">
        <f>IF($B23="X",COUNTIFS('Data Table'!$F:$F,'Data Table People'!$A23,'Data Table'!$J:$J,"&gt;="&amp;'Data Table People'!M$4,'Data Table'!$J:$J,"&lt;"&amp;'Data Table People'!N$4,'Data Table'!$C:$C,'Data Table People'!$C$3),"")</f>
        <v/>
      </c>
      <c r="N23" s="61" t="str">
        <f>IF($B23="X",COUNTIFS('Data Table'!$F:$F,'Data Table People'!$A23,'Data Table'!$J:$J,"&gt;="&amp;'Data Table People'!N$4,'Data Table'!$J:$J,"&lt;"&amp;'Data Table People'!O$4,'Data Table'!$C:$C,'Data Table People'!$C$3),"")</f>
        <v/>
      </c>
      <c r="O23" s="61" t="str">
        <f>IF(B23="X",COUNTIFS('Data Table'!$F:$F,'Data Table People'!$A23,'Data Table'!$J:$J,"&gt;="&amp;'Data Table People'!O$4,'Data Table'!$C:$C,'Data Table People'!$C$3),"")</f>
        <v/>
      </c>
      <c r="P23" s="61" t="str">
        <f>IF($B23="x",COUNTIFS('Data Table'!$F:$F,'Data Table People'!$A23,'Data Table'!$J:$J,"&gt;="&amp;'Data Table People'!P$4,'Data Table'!$J:$J,"&lt;"&amp;'Data Table People'!Q$4,'Data Table'!$C:$C,'Data Table People'!$C$3),"")</f>
        <v/>
      </c>
      <c r="Q23" s="61" t="str">
        <f>IF($B23="x",COUNTIFS('Data Table'!$F:$F,'Data Table People'!$A23,'Data Table'!$J:$J,"&gt;="&amp;'Data Table People'!Q$4,'Data Table'!$J:$J,"&lt;"&amp;'Data Table People'!R$4,'Data Table'!$C:$C,'Data Table People'!$C$3),"")</f>
        <v/>
      </c>
      <c r="R23" s="61" t="str">
        <f>IF($B23="x",COUNTIFS('Data Table'!$F:$F,'Data Table People'!$A23,'Data Table'!$J:$J,"&gt;="&amp;'Data Table People'!R$4,'Data Table'!$J:$J,"&lt;"&amp;'Data Table People'!S$4,'Data Table'!$C:$C,'Data Table People'!$C$3),"")</f>
        <v/>
      </c>
      <c r="S23" s="118" t="str">
        <f>IF($B23="X",COUNTIFS('Data Table'!$F:$F,'Data Table People'!$A23,'Data Table'!$J:$J,"&gt;="&amp;'Data Table People'!S$4,'Data Table'!$J:$J,"&lt;"&amp;'Data Table People'!S$4+7,'Data Table'!$C:$C,'Data Table People'!$C$3),"")</f>
        <v/>
      </c>
      <c r="T23" s="61" t="str">
        <f>IF($B23="x",COUNTIFS('Data Table'!$F:$F,'Data Table People'!$A23,'Data Table'!$J:$J,"&gt;="&amp;'Data Table People'!T$4,'Data Table'!$J:$J,"&lt;"&amp;'Data Table People'!U$4,'Data Table'!$C:$C,'Data Table People'!$T$3),"")</f>
        <v/>
      </c>
      <c r="U23" s="61" t="str">
        <f>IF($B23="x",COUNTIFS('Data Table'!$F:$F,'Data Table People'!$A23,'Data Table'!$J:$J,"&gt;="&amp;'Data Table People'!U$4,'Data Table'!$J:$J,"&lt;"&amp;'Data Table People'!V$4,'Data Table'!$C:$C,'Data Table People'!$T$3),"")</f>
        <v/>
      </c>
      <c r="V23" s="61" t="str">
        <f>IF($B23="x",COUNTIFS('Data Table'!$F:$F,'Data Table People'!$A23,'Data Table'!$J:$J,"&gt;="&amp;'Data Table People'!V$4,'Data Table'!$J:$J,"&lt;"&amp;'Data Table People'!W$4,'Data Table'!$C:$C,'Data Table People'!$T$3),"")</f>
        <v/>
      </c>
      <c r="W23" s="61" t="str">
        <f>IF($B23="x",COUNTIFS('Data Table'!$F:$F,'Data Table People'!$A23,'Data Table'!$J:$J,"&gt;="&amp;'Data Table People'!W$4,'Data Table'!$J:$J,"&lt;"&amp;'Data Table People'!X$4,'Data Table'!$C:$C,'Data Table People'!$T$3),"")</f>
        <v/>
      </c>
      <c r="X23" s="61" t="str">
        <f>IF($B23="x",COUNTIFS('Data Table'!$F:$F,'Data Table People'!$A23,'Data Table'!$J:$J,"&gt;="&amp;'Data Table People'!X$4,'Data Table'!$J:$J,"&lt;"&amp;'Data Table People'!Y$4,'Data Table'!$C:$C,'Data Table People'!$T$3),"")</f>
        <v/>
      </c>
      <c r="Y23" s="61" t="str">
        <f>IF($B23="x",COUNTIFS('Data Table'!$F:$F,'Data Table People'!$A23,'Data Table'!$J:$J,"&gt;="&amp;'Data Table People'!Y$4,'Data Table'!$J:$J,"&lt;"&amp;'Data Table People'!Z$4,'Data Table'!$C:$C,'Data Table People'!$T$3),"")</f>
        <v/>
      </c>
      <c r="Z23" s="61" t="str">
        <f>IF($B23="x",COUNTIFS('Data Table'!$F:$F,'Data Table People'!$A23,'Data Table'!$J:$J,"&gt;="&amp;'Data Table People'!Z$4,'Data Table'!$J:$J,"&lt;"&amp;'Data Table People'!AA$4,'Data Table'!$C:$C,'Data Table People'!$T$3),"")</f>
        <v/>
      </c>
      <c r="AA23" s="61" t="str">
        <f>IF($B23="x",COUNTIFS('Data Table'!$F:$F,'Data Table People'!$A23,'Data Table'!$J:$J,"&gt;="&amp;'Data Table People'!AA$4,'Data Table'!$J:$J,"&lt;"&amp;'Data Table People'!AB$4,'Data Table'!$C:$C,'Data Table People'!$T$3),"")</f>
        <v/>
      </c>
      <c r="AB23" s="61" t="str">
        <f>IF($B23="x",COUNTIFS('Data Table'!$F:$F,'Data Table People'!$A23,'Data Table'!$J:$J,"&gt;="&amp;'Data Table People'!AB$4,'Data Table'!$J:$J,"&lt;"&amp;'Data Table People'!AC$4,'Data Table'!$C:$C,'Data Table People'!$T$3),"")</f>
        <v/>
      </c>
      <c r="AC23" s="61" t="str">
        <f>IF($B23="x",COUNTIFS('Data Table'!$F:$F,'Data Table People'!$A23,'Data Table'!$J:$J,"&gt;="&amp;'Data Table People'!AC$4,'Data Table'!$J:$J,"&lt;"&amp;'Data Table People'!AD$4,'Data Table'!$C:$C,'Data Table People'!$T$3),"")</f>
        <v/>
      </c>
      <c r="AD23" s="61" t="str">
        <f>IF($B23="x",COUNTIFS('Data Table'!$F:$F,'Data Table People'!$A23,'Data Table'!$J:$J,"&gt;="&amp;'Data Table People'!AD$4,'Data Table'!$J:$J,"&lt;"&amp;'Data Table People'!AE$4,'Data Table'!$C:$C,'Data Table People'!$T$3),"")</f>
        <v/>
      </c>
      <c r="AE23" s="61" t="str">
        <f>IF($B23="x",COUNTIFS('Data Table'!$F:$F,'Data Table People'!$A23,'Data Table'!$J:$J,"&gt;="&amp;'Data Table People'!AE$4,'Data Table'!$J:$J,"&lt;"&amp;'Data Table People'!AF$4,'Data Table'!$C:$C,'Data Table People'!$T$3),"")</f>
        <v/>
      </c>
      <c r="AF23" s="61" t="str">
        <f>IF($B23="X",COUNTIFS('Data Table'!$F:$F,'Data Table People'!$A23,'Data Table'!$J:$J,"&gt;="&amp;'Data Table People'!AF$4,'Data Table'!$C:$C,'Data Table People'!$T$3),"")</f>
        <v/>
      </c>
      <c r="AG23" s="61" t="str">
        <f>IF($B23="X",COUNTIFS('Data Table'!$F:$F,'Data Table People'!$A23,'Data Table'!$J:$J,"&gt;="&amp;'Data Table People'!AG$4,'Data Table'!$J:$J,"&lt;"&amp;'Data Table People'!AH$4,'Data Table'!$C:$C,'Data Table People'!$T$3),"")</f>
        <v/>
      </c>
      <c r="AH23" s="61" t="str">
        <f>IF($B23="X",COUNTIFS('Data Table'!$F:$F,'Data Table People'!$A23,'Data Table'!$J:$J,"&gt;="&amp;'Data Table People'!AH$4,'Data Table'!$J:$J,"&lt;"&amp;'Data Table People'!AI$4,'Data Table'!$C:$C,'Data Table People'!$T$3),"")</f>
        <v/>
      </c>
      <c r="AI23" s="61" t="str">
        <f>IF($B23="X",COUNTIFS('Data Table'!$F:$F,'Data Table People'!$A23,'Data Table'!$J:$J,"&gt;="&amp;'Data Table People'!AI$4,'Data Table'!$J:$J,"&lt;"&amp;'Data Table People'!AJ$4,'Data Table'!$C:$C,'Data Table People'!$T$3),"")</f>
        <v/>
      </c>
      <c r="AJ23" s="137" t="str">
        <f>IF($B23="X",COUNTIFS('Data Table'!$F:$F,'Data Table People'!$A23,'Data Table'!$J:$J,"&gt;="&amp;'Data Table People'!AJ$4,'Data Table'!$J:$J,"&lt;"&amp;'Data Table People'!AJ$4+7,'Data Table'!$C:$C,'Data Table People'!$T$3),"")</f>
        <v/>
      </c>
      <c r="AK23" s="67">
        <f>COUNTIFS('Data Table'!$F:$F,'Data Table People'!$A23,'Data Table'!$C:$C,'Data Table People'!AK$4,'Data Table'!$B:$B,'Data Table People'!AK$5,'Data Table'!$I:$I,"OUTSTANDING")</f>
        <v>0</v>
      </c>
      <c r="AL23" s="67">
        <f>COUNTIFS('Data Table'!$F:$F,'Data Table People'!$A23,'Data Table'!$C:$C,'Data Table People'!AL$4,'Data Table'!$B:$B,'Data Table People'!AL$5,'Data Table'!$I:$I,"OUTSTANDING")</f>
        <v>0</v>
      </c>
      <c r="AM23" s="67">
        <f>COUNTIFS('Data Table'!$F:$F,'Data Table People'!$A23,'Data Table'!$C:$C,'Data Table People'!AM$4,'Data Table'!$B:$B,'Data Table People'!AM$5,'Data Table'!$I:$I,"OUTSTANDING")</f>
        <v>0</v>
      </c>
      <c r="AN23" s="67">
        <f>COUNTIFS('Data Table'!$F:$F,'Data Table People'!$A23,'Data Table'!$C:$C,'Data Table People'!AN$4,'Data Table'!$B:$B,'Data Table People'!AN$5,'Data Table'!$I:$I,"OUTSTANDING")</f>
        <v>0</v>
      </c>
      <c r="AO23" s="67">
        <f>COUNTIFS('Data Table'!$F:$F,'Data Table People'!$A23,'Data Table'!$C:$C,'Data Table People'!AO$4,'Data Table'!$B:$B,'Data Table People'!AO$5,'Data Table'!$I:$I,"OUTSTANDING")</f>
        <v>0</v>
      </c>
      <c r="AP23" s="67">
        <f>COUNTIFS('Data Table'!$F:$F,'Data Table People'!$A23,'Data Table'!$C:$C,'Data Table People'!AP$4,'Data Table'!$B:$B,'Data Table People'!AP$5,'Data Table'!$I:$I,"OUTSTANDING")</f>
        <v>0</v>
      </c>
      <c r="AQ23" s="67">
        <f>COUNTIFS('Data Table'!$F:$F,'Data Table People'!$A23,'Data Table'!$C:$C,'Data Table People'!AQ$4,'Data Table'!$B:$B,'Data Table People'!AQ$5,'Data Table'!$I:$I,"OUTSTANDING")</f>
        <v>0</v>
      </c>
      <c r="AR23" s="67">
        <f>COUNTIFS('Data Table'!$F:$F,'Data Table People'!$A23,'Data Table'!$C:$C,'Data Table People'!AR$4,'Data Table'!$B:$B,'Data Table People'!AR$5,'Data Table'!$I:$I,"OUTSTANDING")</f>
        <v>0</v>
      </c>
      <c r="AS23" s="67">
        <f>COUNTIFS('Data Table'!$F:$F,'Data Table People'!$A23,'Data Table'!$C:$C,'Data Table People'!AS$4,'Data Table'!$B:$B,'Data Table People'!AS$5,'Data Table'!$I:$I,"OUTSTANDING")</f>
        <v>0</v>
      </c>
      <c r="AT23" s="67">
        <f>COUNTIFS('Data Table'!$F:$F,'Data Table People'!$A23,'Data Table'!$C:$C,'Data Table People'!AT$4,'Data Table'!$B:$B,'Data Table People'!AT$5,'Data Table'!$I:$I,"OUTSTANDING")</f>
        <v>0</v>
      </c>
      <c r="AU23" s="67">
        <f>COUNTIFS('Data Table'!$F:$F,'Data Table People'!$A23,'Data Table'!$C:$C,'Data Table People'!AU$4,'Data Table'!$B:$B,'Data Table People'!AU$5,'Data Table'!$I:$I,"OUTSTANDING")</f>
        <v>0</v>
      </c>
      <c r="AV23" s="67">
        <f>COUNTIFS('Data Table'!$F:$F,'Data Table People'!$A23,'Data Table'!$C:$C,'Data Table People'!AV$4,'Data Table'!$B:$B,'Data Table People'!AV$5,'Data Table'!$I:$I,"OUTSTANDING")</f>
        <v>0</v>
      </c>
      <c r="AW23" s="67">
        <f>COUNTIFS('Data Table'!$F:$F,'Data Table People'!$A23,'Data Table'!$C:$C,'Data Table People'!AW$4,'Data Table'!$B:$B,'Data Table People'!AW$5,'Data Table'!$I:$I,"OUTSTANDING")</f>
        <v>0</v>
      </c>
      <c r="AX23" s="67">
        <f>COUNTIFS('Data Table'!$F:$F,'Data Table People'!$A23,'Data Table'!$C:$C,'Data Table People'!AX$4,'Data Table'!$B:$B,'Data Table People'!AX$5,'Data Table'!$I:$I,"OUTSTANDING")</f>
        <v>0</v>
      </c>
      <c r="AY23" s="119">
        <f t="shared" si="46"/>
        <v>0</v>
      </c>
      <c r="AZ23" s="136">
        <f t="shared" si="47"/>
        <v>0</v>
      </c>
      <c r="BA23" s="61" t="str" cm="1">
        <f t="array" ref="BA23">IFERROR(PERCENTILE(IF(('Data Table'!$I:$I="FINALISED")*('Data Table'!$F:$F='Data Table People'!$A23)*('Data Table'!$C:$C=$BA$3)*('Data Table'!$J:$J&gt;=BA$4)*('Data Table'!$J:$J&lt;BB$4-1),'Data Table'!$K:$K),0.5),"NA")</f>
        <v>NA</v>
      </c>
      <c r="BB23" s="61" t="str" cm="1">
        <f t="array" ref="BB23">IFERROR(PERCENTILE(IF(('Data Table'!$I:$I="FINALISED")*('Data Table'!$F:$F='Data Table People'!$A23)*('Data Table'!$C:$C=$BA$3)*('Data Table'!$J:$J&gt;=BB$4)*('Data Table'!$J:$J&lt;BC$4-1),'Data Table'!$K:$K),0.5),"NA")</f>
        <v>NA</v>
      </c>
      <c r="BC23" s="61" t="str" cm="1">
        <f t="array" ref="BC23">IFERROR(PERCENTILE(IF(('Data Table'!$I:$I="FINALISED")*('Data Table'!$F:$F='Data Table People'!$A23)*('Data Table'!$C:$C=$BA$3)*('Data Table'!$J:$J&gt;=BC$4)*('Data Table'!$J:$J&lt;BD$4-1),'Data Table'!$K:$K),0.5),"NA")</f>
        <v>NA</v>
      </c>
      <c r="BD23" s="61" t="str" cm="1">
        <f t="array" ref="BD23">IFERROR(PERCENTILE(IF(('Data Table'!$I:$I="FINALISED")*('Data Table'!$F:$F='Data Table People'!$A23)*('Data Table'!$C:$C=$BA$3)*('Data Table'!$J:$J&gt;=BD$4)*('Data Table'!$J:$J&lt;BE$4-1),'Data Table'!$K:$K),0.5),"NA")</f>
        <v>NA</v>
      </c>
      <c r="BE23" s="61" t="str" cm="1">
        <f t="array" ref="BE23">IFERROR(PERCENTILE(IF(('Data Table'!$I:$I="FINALISED")*('Data Table'!$F:$F='Data Table People'!$A23)*('Data Table'!$C:$C=$BA$3)*('Data Table'!$J:$J&gt;=BE$4)*('Data Table'!$J:$J&lt;BF$4-1),'Data Table'!$K:$K),0.5),"NA")</f>
        <v>NA</v>
      </c>
      <c r="BF23" s="61" t="str" cm="1">
        <f t="array" ref="BF23">IFERROR(PERCENTILE(IF(('Data Table'!$I:$I="FINALISED")*('Data Table'!$F:$F='Data Table People'!$A23)*('Data Table'!$C:$C=$BA$3)*('Data Table'!$J:$J&gt;=BF$4)*('Data Table'!$J:$J&lt;BG$4-1),'Data Table'!$K:$K),0.5),"NA")</f>
        <v>NA</v>
      </c>
      <c r="BG23" s="61" t="str" cm="1">
        <f t="array" ref="BG23">IFERROR(PERCENTILE(IF(('Data Table'!$I:$I="FINALISED")*('Data Table'!$F:$F='Data Table People'!$A23)*('Data Table'!$C:$C=$BA$3)*('Data Table'!$J:$J&gt;=BG$4)*('Data Table'!$J:$J&lt;BH$4-1),'Data Table'!$K:$K),0.5),"NA")</f>
        <v>NA</v>
      </c>
      <c r="BH23" s="61" t="str" cm="1">
        <f t="array" ref="BH23">IFERROR(PERCENTILE(IF(('Data Table'!$I:$I="FINALISED")*('Data Table'!$F:$F='Data Table People'!$A23)*('Data Table'!$C:$C=$BA$3)*('Data Table'!$J:$J&gt;=BH$4)*('Data Table'!$J:$J&lt;BI$4-1),'Data Table'!$K:$K),0.5),"NA")</f>
        <v>NA</v>
      </c>
      <c r="BI23" s="61" t="str" cm="1">
        <f t="array" ref="BI23">IFERROR(PERCENTILE(IF(('Data Table'!$I:$I="FINALISED")*('Data Table'!$F:$F='Data Table People'!$A23)*('Data Table'!$C:$C=$BA$3)*('Data Table'!$J:$J&gt;=BI$4)*('Data Table'!$J:$J&lt;BJ$4-1),'Data Table'!$K:$K),0.5),"NA")</f>
        <v>NA</v>
      </c>
      <c r="BJ23" s="61" t="str" cm="1">
        <f t="array" ref="BJ23">IFERROR(PERCENTILE(IF(('Data Table'!$I:$I="FINALISED")*('Data Table'!$F:$F='Data Table People'!$A23)*('Data Table'!$C:$C=$BA$3)*('Data Table'!$J:$J&gt;=BJ$4)*('Data Table'!$J:$J&lt;BK$4-1),'Data Table'!$K:$K),0.5),"NA")</f>
        <v>NA</v>
      </c>
      <c r="BK23" s="61" t="str" cm="1">
        <f t="array" ref="BK23">IFERROR(PERCENTILE(IF(('Data Table'!$I:$I="FINALISED")*('Data Table'!$F:$F='Data Table People'!$A23)*('Data Table'!$C:$C=$BA$3)*('Data Table'!$J:$J&gt;=BK$4)*('Data Table'!$J:$J&lt;BL$4-1),'Data Table'!$K:$K),0.5),"NA")</f>
        <v>NA</v>
      </c>
      <c r="BL23" s="61" t="str" cm="1">
        <f t="array" ref="BL23">IFERROR(PERCENTILE(IF(('Data Table'!$I:$I="FINALISED")*('Data Table'!$F:$F='Data Table People'!$A23)*('Data Table'!$C:$C=$BA$3)*('Data Table'!$J:$J&gt;=BL$4)*('Data Table'!$J:$J&lt;EOMONTH($BL$4,0)),'Data Table'!$K:$K),0.5),"NA")</f>
        <v>NA</v>
      </c>
      <c r="BM23" s="61" t="str" cm="1">
        <f t="array" ref="BM23">IFERROR(PERCENTILE(IF(('Data Table'!$I:$I="FINALISED")*('Data Table'!$F:$F='Data Table People'!$A23)*('Data Table'!$C:$C=$BM$3)*('Data Table'!$J:$J&gt;=BM$4)*('Data Table'!$J:$J&lt;BN$4-1),'Data Table'!$K:$K),0.5),"NA")</f>
        <v>NA</v>
      </c>
      <c r="BN23" s="61" t="str" cm="1">
        <f t="array" ref="BN23">IFERROR(PERCENTILE(IF(('Data Table'!$I:$I="FINALISED")*('Data Table'!$F:$F='Data Table People'!$A23)*('Data Table'!$C:$C=$BM$3)*('Data Table'!$J:$J&gt;=BN$4)*('Data Table'!$J:$J&lt;BO$4-1),'Data Table'!$K:$K),0.5),"NA")</f>
        <v>NA</v>
      </c>
      <c r="BO23" s="61" t="str" cm="1">
        <f t="array" ref="BO23">IFERROR(PERCENTILE(IF(('Data Table'!$I:$I="FINALISED")*('Data Table'!$F:$F='Data Table People'!$A23)*('Data Table'!$C:$C=$BM$3)*('Data Table'!$J:$J&gt;=BO$4)*('Data Table'!$J:$J&lt;BP$4-1),'Data Table'!$K:$K),0.5),"NA")</f>
        <v>NA</v>
      </c>
      <c r="BP23" s="61" t="str" cm="1">
        <f t="array" ref="BP23">IFERROR(PERCENTILE(IF(('Data Table'!$I:$I="FINALISED")*('Data Table'!$F:$F='Data Table People'!$A23)*('Data Table'!$C:$C=$BM$3)*('Data Table'!$J:$J&gt;=BP$4)*('Data Table'!$J:$J&lt;BQ$4-1),'Data Table'!$K:$K),0.5),"NA")</f>
        <v>NA</v>
      </c>
      <c r="BQ23" s="61" t="str" cm="1">
        <f t="array" ref="BQ23">IFERROR(PERCENTILE(IF(('Data Table'!$I:$I="FINALISED")*('Data Table'!$F:$F='Data Table People'!$A23)*('Data Table'!$C:$C=$BM$3)*('Data Table'!$J:$J&gt;=BQ$4)*('Data Table'!$J:$J&lt;BR$4-1),'Data Table'!$K:$K),0.5),"NA")</f>
        <v>NA</v>
      </c>
      <c r="BR23" s="61" t="str" cm="1">
        <f t="array" ref="BR23">IFERROR(PERCENTILE(IF(('Data Table'!$I:$I="FINALISED")*('Data Table'!$F:$F='Data Table People'!$A23)*('Data Table'!$C:$C=$BM$3)*('Data Table'!$J:$J&gt;=BR$4)*('Data Table'!$J:$J&lt;BS$4-1),'Data Table'!$K:$K),0.5),"NA")</f>
        <v>NA</v>
      </c>
      <c r="BS23" s="61" t="str" cm="1">
        <f t="array" ref="BS23">IFERROR(PERCENTILE(IF(('Data Table'!$I:$I="FINALISED")*('Data Table'!$F:$F='Data Table People'!$A23)*('Data Table'!$C:$C=$BM$3)*('Data Table'!$J:$J&gt;=BS$4)*('Data Table'!$J:$J&lt;BT$4-1),'Data Table'!$K:$K),0.5),"NA")</f>
        <v>NA</v>
      </c>
      <c r="BT23" s="61" t="str" cm="1">
        <f t="array" ref="BT23">IFERROR(PERCENTILE(IF(('Data Table'!$I:$I="FINALISED")*('Data Table'!$F:$F='Data Table People'!$A23)*('Data Table'!$C:$C=$BM$3)*('Data Table'!$J:$J&gt;=BT$4)*('Data Table'!$J:$J&lt;BU$4-1),'Data Table'!$K:$K),0.5),"NA")</f>
        <v>NA</v>
      </c>
      <c r="BU23" s="61" t="str" cm="1">
        <f t="array" ref="BU23">IFERROR(PERCENTILE(IF(('Data Table'!$I:$I="FINALISED")*('Data Table'!$F:$F='Data Table People'!$A23)*('Data Table'!$C:$C=$BM$3)*('Data Table'!$J:$J&gt;=BU$4)*('Data Table'!$J:$J&lt;BV$4-1),'Data Table'!$K:$K),0.5),"NA")</f>
        <v>NA</v>
      </c>
      <c r="BV23" s="61" t="str" cm="1">
        <f t="array" ref="BV23">IFERROR(PERCENTILE(IF(('Data Table'!$I:$I="FINALISED")*('Data Table'!$F:$F='Data Table People'!$A23)*('Data Table'!$C:$C=$BM$3)*('Data Table'!$J:$J&gt;=BV$4)*('Data Table'!$J:$J&lt;BW$4-1),'Data Table'!$K:$K),0.5),"NA")</f>
        <v>NA</v>
      </c>
      <c r="BW23" s="61" t="str" cm="1">
        <f t="array" ref="BW23">IFERROR(PERCENTILE(IF(('Data Table'!$I:$I="FINALISED")*('Data Table'!$F:$F='Data Table People'!$A23)*('Data Table'!$C:$C=$BM$3)*('Data Table'!$J:$J&gt;=BW$4)*('Data Table'!$J:$J&lt;BX$4-1),'Data Table'!$K:$K),0.5),"NA")</f>
        <v>NA</v>
      </c>
      <c r="BX23" s="61" t="str" cm="1">
        <f t="array" ref="BX23">IFERROR(PERCENTILE(IF(('Data Table'!$I:$I="FINALISED")*('Data Table'!$F:$F='Data Table People'!$A23)*('Data Table'!$C:$C=$BM$3)*('Data Table'!$J:$J&gt;=BX$4)*('Data Table'!$J:$J&lt;EOMONTH($BX$4,0)),'Data Table'!$K:$K),0.5),"NA")</f>
        <v>NA</v>
      </c>
    </row>
    <row r="24" spans="1:76">
      <c r="A24" s="61"/>
      <c r="B24" s="61" t="str">
        <f t="shared" si="48"/>
        <v/>
      </c>
      <c r="C24" s="61" t="str">
        <f>IF($B24="X",COUNTIFS('Data Table'!$F:$F,'Data Table People'!$A24,'Data Table'!$J:$J,"&gt;="&amp;'Data Table People'!C$4,'Data Table'!$J:$J,"&lt;"&amp;'Data Table People'!D$4,'Data Table'!$C:$C,'Data Table People'!$C$3),"")</f>
        <v/>
      </c>
      <c r="D24" s="61" t="str">
        <f>IF($B24="X",COUNTIFS('Data Table'!$F:$F,'Data Table People'!$A24,'Data Table'!$J:$J,"&gt;="&amp;'Data Table People'!D$4,'Data Table'!$J:$J,"&lt;"&amp;'Data Table People'!E$4,'Data Table'!$C:$C,'Data Table People'!$C$3),"")</f>
        <v/>
      </c>
      <c r="E24" s="61" t="str">
        <f>IF($B24="X",COUNTIFS('Data Table'!$F:$F,'Data Table People'!$A24,'Data Table'!$J:$J,"&gt;="&amp;'Data Table People'!E$4,'Data Table'!$J:$J,"&lt;"&amp;'Data Table People'!F$4,'Data Table'!$C:$C,'Data Table People'!$C$3),"")</f>
        <v/>
      </c>
      <c r="F24" s="61" t="str">
        <f>IF($B24="X",COUNTIFS('Data Table'!$F:$F,'Data Table People'!$A24,'Data Table'!$J:$J,"&gt;="&amp;'Data Table People'!F$4,'Data Table'!$J:$J,"&lt;"&amp;'Data Table People'!G$4,'Data Table'!$C:$C,'Data Table People'!$C$3),"")</f>
        <v/>
      </c>
      <c r="G24" s="61" t="str">
        <f>IF($B24="X",COUNTIFS('Data Table'!$F:$F,'Data Table People'!$A24,'Data Table'!$J:$J,"&gt;="&amp;'Data Table People'!G$4,'Data Table'!$J:$J,"&lt;"&amp;'Data Table People'!H$4,'Data Table'!$C:$C,'Data Table People'!$C$3),"")</f>
        <v/>
      </c>
      <c r="H24" s="61" t="str">
        <f>IF($B24="X",COUNTIFS('Data Table'!$F:$F,'Data Table People'!$A24,'Data Table'!$J:$J,"&gt;="&amp;'Data Table People'!H$4,'Data Table'!$J:$J,"&lt;"&amp;'Data Table People'!I$4,'Data Table'!$C:$C,'Data Table People'!$C$3),"")</f>
        <v/>
      </c>
      <c r="I24" s="61" t="str">
        <f>IF($B24="X",COUNTIFS('Data Table'!$F:$F,'Data Table People'!$A24,'Data Table'!$J:$J,"&gt;="&amp;'Data Table People'!I$4,'Data Table'!$J:$J,"&lt;"&amp;'Data Table People'!J$4,'Data Table'!$C:$C,'Data Table People'!$C$3),"")</f>
        <v/>
      </c>
      <c r="J24" s="61" t="str">
        <f>IF($B24="X",COUNTIFS('Data Table'!$F:$F,'Data Table People'!$A24,'Data Table'!$J:$J,"&gt;="&amp;'Data Table People'!J$4,'Data Table'!$J:$J,"&lt;"&amp;'Data Table People'!K$4,'Data Table'!$C:$C,'Data Table People'!$C$3),"")</f>
        <v/>
      </c>
      <c r="K24" s="61" t="str">
        <f>IF($B24="X",COUNTIFS('Data Table'!$F:$F,'Data Table People'!$A24,'Data Table'!$J:$J,"&gt;="&amp;'Data Table People'!K$4,'Data Table'!$J:$J,"&lt;"&amp;'Data Table People'!L$4,'Data Table'!$C:$C,'Data Table People'!$C$3),"")</f>
        <v/>
      </c>
      <c r="L24" s="61" t="str">
        <f>IF($B24="X",COUNTIFS('Data Table'!$F:$F,'Data Table People'!$A24,'Data Table'!$J:$J,"&gt;="&amp;'Data Table People'!L$4,'Data Table'!$J:$J,"&lt;"&amp;'Data Table People'!M$4,'Data Table'!$C:$C,'Data Table People'!$C$3),"")</f>
        <v/>
      </c>
      <c r="M24" s="61" t="str">
        <f>IF($B24="X",COUNTIFS('Data Table'!$F:$F,'Data Table People'!$A24,'Data Table'!$J:$J,"&gt;="&amp;'Data Table People'!M$4,'Data Table'!$J:$J,"&lt;"&amp;'Data Table People'!N$4,'Data Table'!$C:$C,'Data Table People'!$C$3),"")</f>
        <v/>
      </c>
      <c r="N24" s="61" t="str">
        <f>IF($B24="X",COUNTIFS('Data Table'!$F:$F,'Data Table People'!$A24,'Data Table'!$J:$J,"&gt;="&amp;'Data Table People'!N$4,'Data Table'!$J:$J,"&lt;"&amp;'Data Table People'!O$4,'Data Table'!$C:$C,'Data Table People'!$C$3),"")</f>
        <v/>
      </c>
      <c r="O24" s="61" t="str">
        <f>IF(B24="X",COUNTIFS('Data Table'!$F:$F,'Data Table People'!$A24,'Data Table'!$J:$J,"&gt;="&amp;'Data Table People'!O$4,'Data Table'!$C:$C,'Data Table People'!$C$3),"")</f>
        <v/>
      </c>
      <c r="P24" s="61" t="str">
        <f>IF($B24="x",COUNTIFS('Data Table'!$F:$F,'Data Table People'!$A24,'Data Table'!$J:$J,"&gt;="&amp;'Data Table People'!P$4,'Data Table'!$J:$J,"&lt;"&amp;'Data Table People'!Q$4,'Data Table'!$C:$C,'Data Table People'!$C$3),"")</f>
        <v/>
      </c>
      <c r="Q24" s="61" t="str">
        <f>IF($B24="x",COUNTIFS('Data Table'!$F:$F,'Data Table People'!$A24,'Data Table'!$J:$J,"&gt;="&amp;'Data Table People'!Q$4,'Data Table'!$J:$J,"&lt;"&amp;'Data Table People'!R$4,'Data Table'!$C:$C,'Data Table People'!$C$3),"")</f>
        <v/>
      </c>
      <c r="R24" s="61" t="str">
        <f>IF($B24="x",COUNTIFS('Data Table'!$F:$F,'Data Table People'!$A24,'Data Table'!$J:$J,"&gt;="&amp;'Data Table People'!R$4,'Data Table'!$J:$J,"&lt;"&amp;'Data Table People'!S$4,'Data Table'!$C:$C,'Data Table People'!$C$3),"")</f>
        <v/>
      </c>
      <c r="S24" s="118" t="str">
        <f>IF($B24="X",COUNTIFS('Data Table'!$F:$F,'Data Table People'!$A24,'Data Table'!$J:$J,"&gt;="&amp;'Data Table People'!S$4,'Data Table'!$J:$J,"&lt;"&amp;'Data Table People'!S$4+7,'Data Table'!$C:$C,'Data Table People'!$C$3),"")</f>
        <v/>
      </c>
      <c r="T24" s="61" t="str">
        <f>IF($B24="x",COUNTIFS('Data Table'!$F:$F,'Data Table People'!$A24,'Data Table'!$J:$J,"&gt;="&amp;'Data Table People'!T$4,'Data Table'!$J:$J,"&lt;"&amp;'Data Table People'!U$4,'Data Table'!$C:$C,'Data Table People'!$T$3),"")</f>
        <v/>
      </c>
      <c r="U24" s="61" t="str">
        <f>IF($B24="x",COUNTIFS('Data Table'!$F:$F,'Data Table People'!$A24,'Data Table'!$J:$J,"&gt;="&amp;'Data Table People'!U$4,'Data Table'!$J:$J,"&lt;"&amp;'Data Table People'!V$4,'Data Table'!$C:$C,'Data Table People'!$T$3),"")</f>
        <v/>
      </c>
      <c r="V24" s="61" t="str">
        <f>IF($B24="x",COUNTIFS('Data Table'!$F:$F,'Data Table People'!$A24,'Data Table'!$J:$J,"&gt;="&amp;'Data Table People'!V$4,'Data Table'!$J:$J,"&lt;"&amp;'Data Table People'!W$4,'Data Table'!$C:$C,'Data Table People'!$T$3),"")</f>
        <v/>
      </c>
      <c r="W24" s="61" t="str">
        <f>IF($B24="x",COUNTIFS('Data Table'!$F:$F,'Data Table People'!$A24,'Data Table'!$J:$J,"&gt;="&amp;'Data Table People'!W$4,'Data Table'!$J:$J,"&lt;"&amp;'Data Table People'!X$4,'Data Table'!$C:$C,'Data Table People'!$T$3),"")</f>
        <v/>
      </c>
      <c r="X24" s="61" t="str">
        <f>IF($B24="x",COUNTIFS('Data Table'!$F:$F,'Data Table People'!$A24,'Data Table'!$J:$J,"&gt;="&amp;'Data Table People'!X$4,'Data Table'!$J:$J,"&lt;"&amp;'Data Table People'!Y$4,'Data Table'!$C:$C,'Data Table People'!$T$3),"")</f>
        <v/>
      </c>
      <c r="Y24" s="61" t="str">
        <f>IF($B24="x",COUNTIFS('Data Table'!$F:$F,'Data Table People'!$A24,'Data Table'!$J:$J,"&gt;="&amp;'Data Table People'!Y$4,'Data Table'!$J:$J,"&lt;"&amp;'Data Table People'!Z$4,'Data Table'!$C:$C,'Data Table People'!$T$3),"")</f>
        <v/>
      </c>
      <c r="Z24" s="61" t="str">
        <f>IF($B24="x",COUNTIFS('Data Table'!$F:$F,'Data Table People'!$A24,'Data Table'!$J:$J,"&gt;="&amp;'Data Table People'!Z$4,'Data Table'!$J:$J,"&lt;"&amp;'Data Table People'!AA$4,'Data Table'!$C:$C,'Data Table People'!$T$3),"")</f>
        <v/>
      </c>
      <c r="AA24" s="61" t="str">
        <f>IF($B24="x",COUNTIFS('Data Table'!$F:$F,'Data Table People'!$A24,'Data Table'!$J:$J,"&gt;="&amp;'Data Table People'!AA$4,'Data Table'!$J:$J,"&lt;"&amp;'Data Table People'!AB$4,'Data Table'!$C:$C,'Data Table People'!$T$3),"")</f>
        <v/>
      </c>
      <c r="AB24" s="61" t="str">
        <f>IF($B24="x",COUNTIFS('Data Table'!$F:$F,'Data Table People'!$A24,'Data Table'!$J:$J,"&gt;="&amp;'Data Table People'!AB$4,'Data Table'!$J:$J,"&lt;"&amp;'Data Table People'!AC$4,'Data Table'!$C:$C,'Data Table People'!$T$3),"")</f>
        <v/>
      </c>
      <c r="AC24" s="61" t="str">
        <f>IF($B24="x",COUNTIFS('Data Table'!$F:$F,'Data Table People'!$A24,'Data Table'!$J:$J,"&gt;="&amp;'Data Table People'!AC$4,'Data Table'!$J:$J,"&lt;"&amp;'Data Table People'!AD$4,'Data Table'!$C:$C,'Data Table People'!$T$3),"")</f>
        <v/>
      </c>
      <c r="AD24" s="61" t="str">
        <f>IF($B24="x",COUNTIFS('Data Table'!$F:$F,'Data Table People'!$A24,'Data Table'!$J:$J,"&gt;="&amp;'Data Table People'!AD$4,'Data Table'!$J:$J,"&lt;"&amp;'Data Table People'!AE$4,'Data Table'!$C:$C,'Data Table People'!$T$3),"")</f>
        <v/>
      </c>
      <c r="AE24" s="61" t="str">
        <f>IF($B24="x",COUNTIFS('Data Table'!$F:$F,'Data Table People'!$A24,'Data Table'!$J:$J,"&gt;="&amp;'Data Table People'!AE$4,'Data Table'!$J:$J,"&lt;"&amp;'Data Table People'!AF$4,'Data Table'!$C:$C,'Data Table People'!$T$3),"")</f>
        <v/>
      </c>
      <c r="AF24" s="61" t="str">
        <f>IF($B24="X",COUNTIFS('Data Table'!$F:$F,'Data Table People'!$A24,'Data Table'!$J:$J,"&gt;="&amp;'Data Table People'!AF$4,'Data Table'!$C:$C,'Data Table People'!$T$3),"")</f>
        <v/>
      </c>
      <c r="AG24" s="61" t="str">
        <f>IF($B24="X",COUNTIFS('Data Table'!$F:$F,'Data Table People'!$A24,'Data Table'!$J:$J,"&gt;="&amp;'Data Table People'!AG$4,'Data Table'!$J:$J,"&lt;"&amp;'Data Table People'!AH$4,'Data Table'!$C:$C,'Data Table People'!$T$3),"")</f>
        <v/>
      </c>
      <c r="AH24" s="61" t="str">
        <f>IF($B24="X",COUNTIFS('Data Table'!$F:$F,'Data Table People'!$A24,'Data Table'!$J:$J,"&gt;="&amp;'Data Table People'!AH$4,'Data Table'!$J:$J,"&lt;"&amp;'Data Table People'!AI$4,'Data Table'!$C:$C,'Data Table People'!$T$3),"")</f>
        <v/>
      </c>
      <c r="AI24" s="61" t="str">
        <f>IF($B24="X",COUNTIFS('Data Table'!$F:$F,'Data Table People'!$A24,'Data Table'!$J:$J,"&gt;="&amp;'Data Table People'!AI$4,'Data Table'!$J:$J,"&lt;"&amp;'Data Table People'!AJ$4,'Data Table'!$C:$C,'Data Table People'!$T$3),"")</f>
        <v/>
      </c>
      <c r="AJ24" s="137" t="str">
        <f>IF($B24="X",COUNTIFS('Data Table'!$F:$F,'Data Table People'!$A24,'Data Table'!$J:$J,"&gt;="&amp;'Data Table People'!AJ$4,'Data Table'!$J:$J,"&lt;"&amp;'Data Table People'!AJ$4+7,'Data Table'!$C:$C,'Data Table People'!$T$3),"")</f>
        <v/>
      </c>
      <c r="AK24" s="67">
        <f>COUNTIFS('Data Table'!$F:$F,'Data Table People'!$A24,'Data Table'!$C:$C,'Data Table People'!AK$4,'Data Table'!$B:$B,'Data Table People'!AK$5,'Data Table'!$I:$I,"OUTSTANDING")</f>
        <v>0</v>
      </c>
      <c r="AL24" s="67">
        <f>COUNTIFS('Data Table'!$F:$F,'Data Table People'!$A24,'Data Table'!$C:$C,'Data Table People'!AL$4,'Data Table'!$B:$B,'Data Table People'!AL$5,'Data Table'!$I:$I,"OUTSTANDING")</f>
        <v>0</v>
      </c>
      <c r="AM24" s="67">
        <f>COUNTIFS('Data Table'!$F:$F,'Data Table People'!$A24,'Data Table'!$C:$C,'Data Table People'!AM$4,'Data Table'!$B:$B,'Data Table People'!AM$5,'Data Table'!$I:$I,"OUTSTANDING")</f>
        <v>0</v>
      </c>
      <c r="AN24" s="67">
        <f>COUNTIFS('Data Table'!$F:$F,'Data Table People'!$A24,'Data Table'!$C:$C,'Data Table People'!AN$4,'Data Table'!$B:$B,'Data Table People'!AN$5,'Data Table'!$I:$I,"OUTSTANDING")</f>
        <v>0</v>
      </c>
      <c r="AO24" s="67">
        <f>COUNTIFS('Data Table'!$F:$F,'Data Table People'!$A24,'Data Table'!$C:$C,'Data Table People'!AO$4,'Data Table'!$B:$B,'Data Table People'!AO$5,'Data Table'!$I:$I,"OUTSTANDING")</f>
        <v>0</v>
      </c>
      <c r="AP24" s="67">
        <f>COUNTIFS('Data Table'!$F:$F,'Data Table People'!$A24,'Data Table'!$C:$C,'Data Table People'!AP$4,'Data Table'!$B:$B,'Data Table People'!AP$5,'Data Table'!$I:$I,"OUTSTANDING")</f>
        <v>0</v>
      </c>
      <c r="AQ24" s="67">
        <f>COUNTIFS('Data Table'!$F:$F,'Data Table People'!$A24,'Data Table'!$C:$C,'Data Table People'!AQ$4,'Data Table'!$B:$B,'Data Table People'!AQ$5,'Data Table'!$I:$I,"OUTSTANDING")</f>
        <v>0</v>
      </c>
      <c r="AR24" s="67">
        <f>COUNTIFS('Data Table'!$F:$F,'Data Table People'!$A24,'Data Table'!$C:$C,'Data Table People'!AR$4,'Data Table'!$B:$B,'Data Table People'!AR$5,'Data Table'!$I:$I,"OUTSTANDING")</f>
        <v>0</v>
      </c>
      <c r="AS24" s="67">
        <f>COUNTIFS('Data Table'!$F:$F,'Data Table People'!$A24,'Data Table'!$C:$C,'Data Table People'!AS$4,'Data Table'!$B:$B,'Data Table People'!AS$5,'Data Table'!$I:$I,"OUTSTANDING")</f>
        <v>0</v>
      </c>
      <c r="AT24" s="67">
        <f>COUNTIFS('Data Table'!$F:$F,'Data Table People'!$A24,'Data Table'!$C:$C,'Data Table People'!AT$4,'Data Table'!$B:$B,'Data Table People'!AT$5,'Data Table'!$I:$I,"OUTSTANDING")</f>
        <v>0</v>
      </c>
      <c r="AU24" s="67">
        <f>COUNTIFS('Data Table'!$F:$F,'Data Table People'!$A24,'Data Table'!$C:$C,'Data Table People'!AU$4,'Data Table'!$B:$B,'Data Table People'!AU$5,'Data Table'!$I:$I,"OUTSTANDING")</f>
        <v>0</v>
      </c>
      <c r="AV24" s="67">
        <f>COUNTIFS('Data Table'!$F:$F,'Data Table People'!$A24,'Data Table'!$C:$C,'Data Table People'!AV$4,'Data Table'!$B:$B,'Data Table People'!AV$5,'Data Table'!$I:$I,"OUTSTANDING")</f>
        <v>0</v>
      </c>
      <c r="AW24" s="67">
        <f>COUNTIFS('Data Table'!$F:$F,'Data Table People'!$A24,'Data Table'!$C:$C,'Data Table People'!AW$4,'Data Table'!$B:$B,'Data Table People'!AW$5,'Data Table'!$I:$I,"OUTSTANDING")</f>
        <v>0</v>
      </c>
      <c r="AX24" s="67">
        <f>COUNTIFS('Data Table'!$F:$F,'Data Table People'!$A24,'Data Table'!$C:$C,'Data Table People'!AX$4,'Data Table'!$B:$B,'Data Table People'!AX$5,'Data Table'!$I:$I,"OUTSTANDING")</f>
        <v>0</v>
      </c>
      <c r="AY24" s="119">
        <f t="shared" si="46"/>
        <v>0</v>
      </c>
      <c r="AZ24" s="136">
        <f t="shared" si="47"/>
        <v>0</v>
      </c>
      <c r="BA24" s="61" t="str" cm="1">
        <f t="array" ref="BA24">IFERROR(PERCENTILE(IF(('Data Table'!$I:$I="FINALISED")*('Data Table'!$F:$F='Data Table People'!$A24)*('Data Table'!$C:$C=$BA$3)*('Data Table'!$J:$J&gt;=BA$4)*('Data Table'!$J:$J&lt;BB$4-1),'Data Table'!$K:$K),0.5),"NA")</f>
        <v>NA</v>
      </c>
      <c r="BB24" s="61" t="str" cm="1">
        <f t="array" ref="BB24">IFERROR(PERCENTILE(IF(('Data Table'!$I:$I="FINALISED")*('Data Table'!$F:$F='Data Table People'!$A24)*('Data Table'!$C:$C=$BA$3)*('Data Table'!$J:$J&gt;=BB$4)*('Data Table'!$J:$J&lt;BC$4-1),'Data Table'!$K:$K),0.5),"NA")</f>
        <v>NA</v>
      </c>
      <c r="BC24" s="61" t="str" cm="1">
        <f t="array" ref="BC24">IFERROR(PERCENTILE(IF(('Data Table'!$I:$I="FINALISED")*('Data Table'!$F:$F='Data Table People'!$A24)*('Data Table'!$C:$C=$BA$3)*('Data Table'!$J:$J&gt;=BC$4)*('Data Table'!$J:$J&lt;BD$4-1),'Data Table'!$K:$K),0.5),"NA")</f>
        <v>NA</v>
      </c>
      <c r="BD24" s="61" t="str" cm="1">
        <f t="array" ref="BD24">IFERROR(PERCENTILE(IF(('Data Table'!$I:$I="FINALISED")*('Data Table'!$F:$F='Data Table People'!$A24)*('Data Table'!$C:$C=$BA$3)*('Data Table'!$J:$J&gt;=BD$4)*('Data Table'!$J:$J&lt;BE$4-1),'Data Table'!$K:$K),0.5),"NA")</f>
        <v>NA</v>
      </c>
      <c r="BE24" s="61" t="str" cm="1">
        <f t="array" ref="BE24">IFERROR(PERCENTILE(IF(('Data Table'!$I:$I="FINALISED")*('Data Table'!$F:$F='Data Table People'!$A24)*('Data Table'!$C:$C=$BA$3)*('Data Table'!$J:$J&gt;=BE$4)*('Data Table'!$J:$J&lt;BF$4-1),'Data Table'!$K:$K),0.5),"NA")</f>
        <v>NA</v>
      </c>
      <c r="BF24" s="61" t="str" cm="1">
        <f t="array" ref="BF24">IFERROR(PERCENTILE(IF(('Data Table'!$I:$I="FINALISED")*('Data Table'!$F:$F='Data Table People'!$A24)*('Data Table'!$C:$C=$BA$3)*('Data Table'!$J:$J&gt;=BF$4)*('Data Table'!$J:$J&lt;BG$4-1),'Data Table'!$K:$K),0.5),"NA")</f>
        <v>NA</v>
      </c>
      <c r="BG24" s="61" t="str" cm="1">
        <f t="array" ref="BG24">IFERROR(PERCENTILE(IF(('Data Table'!$I:$I="FINALISED")*('Data Table'!$F:$F='Data Table People'!$A24)*('Data Table'!$C:$C=$BA$3)*('Data Table'!$J:$J&gt;=BG$4)*('Data Table'!$J:$J&lt;BH$4-1),'Data Table'!$K:$K),0.5),"NA")</f>
        <v>NA</v>
      </c>
      <c r="BH24" s="61" t="str" cm="1">
        <f t="array" ref="BH24">IFERROR(PERCENTILE(IF(('Data Table'!$I:$I="FINALISED")*('Data Table'!$F:$F='Data Table People'!$A24)*('Data Table'!$C:$C=$BA$3)*('Data Table'!$J:$J&gt;=BH$4)*('Data Table'!$J:$J&lt;BI$4-1),'Data Table'!$K:$K),0.5),"NA")</f>
        <v>NA</v>
      </c>
      <c r="BI24" s="61" t="str" cm="1">
        <f t="array" ref="BI24">IFERROR(PERCENTILE(IF(('Data Table'!$I:$I="FINALISED")*('Data Table'!$F:$F='Data Table People'!$A24)*('Data Table'!$C:$C=$BA$3)*('Data Table'!$J:$J&gt;=BI$4)*('Data Table'!$J:$J&lt;BJ$4-1),'Data Table'!$K:$K),0.5),"NA")</f>
        <v>NA</v>
      </c>
      <c r="BJ24" s="61" t="str" cm="1">
        <f t="array" ref="BJ24">IFERROR(PERCENTILE(IF(('Data Table'!$I:$I="FINALISED")*('Data Table'!$F:$F='Data Table People'!$A24)*('Data Table'!$C:$C=$BA$3)*('Data Table'!$J:$J&gt;=BJ$4)*('Data Table'!$J:$J&lt;BK$4-1),'Data Table'!$K:$K),0.5),"NA")</f>
        <v>NA</v>
      </c>
      <c r="BK24" s="61" t="str" cm="1">
        <f t="array" ref="BK24">IFERROR(PERCENTILE(IF(('Data Table'!$I:$I="FINALISED")*('Data Table'!$F:$F='Data Table People'!$A24)*('Data Table'!$C:$C=$BA$3)*('Data Table'!$J:$J&gt;=BK$4)*('Data Table'!$J:$J&lt;BL$4-1),'Data Table'!$K:$K),0.5),"NA")</f>
        <v>NA</v>
      </c>
      <c r="BL24" s="61" t="str" cm="1">
        <f t="array" ref="BL24">IFERROR(PERCENTILE(IF(('Data Table'!$I:$I="FINALISED")*('Data Table'!$F:$F='Data Table People'!$A24)*('Data Table'!$C:$C=$BA$3)*('Data Table'!$J:$J&gt;=BL$4)*('Data Table'!$J:$J&lt;EOMONTH($BL$4,0)),'Data Table'!$K:$K),0.5),"NA")</f>
        <v>NA</v>
      </c>
      <c r="BM24" s="61" t="str" cm="1">
        <f t="array" ref="BM24">IFERROR(PERCENTILE(IF(('Data Table'!$I:$I="FINALISED")*('Data Table'!$F:$F='Data Table People'!$A24)*('Data Table'!$C:$C=$BM$3)*('Data Table'!$J:$J&gt;=BM$4)*('Data Table'!$J:$J&lt;BN$4-1),'Data Table'!$K:$K),0.5),"NA")</f>
        <v>NA</v>
      </c>
      <c r="BN24" s="61" t="str" cm="1">
        <f t="array" ref="BN24">IFERROR(PERCENTILE(IF(('Data Table'!$I:$I="FINALISED")*('Data Table'!$F:$F='Data Table People'!$A24)*('Data Table'!$C:$C=$BM$3)*('Data Table'!$J:$J&gt;=BN$4)*('Data Table'!$J:$J&lt;BO$4-1),'Data Table'!$K:$K),0.5),"NA")</f>
        <v>NA</v>
      </c>
      <c r="BO24" s="61" t="str" cm="1">
        <f t="array" ref="BO24">IFERROR(PERCENTILE(IF(('Data Table'!$I:$I="FINALISED")*('Data Table'!$F:$F='Data Table People'!$A24)*('Data Table'!$C:$C=$BM$3)*('Data Table'!$J:$J&gt;=BO$4)*('Data Table'!$J:$J&lt;BP$4-1),'Data Table'!$K:$K),0.5),"NA")</f>
        <v>NA</v>
      </c>
      <c r="BP24" s="61" t="str" cm="1">
        <f t="array" ref="BP24">IFERROR(PERCENTILE(IF(('Data Table'!$I:$I="FINALISED")*('Data Table'!$F:$F='Data Table People'!$A24)*('Data Table'!$C:$C=$BM$3)*('Data Table'!$J:$J&gt;=BP$4)*('Data Table'!$J:$J&lt;BQ$4-1),'Data Table'!$K:$K),0.5),"NA")</f>
        <v>NA</v>
      </c>
      <c r="BQ24" s="61" t="str" cm="1">
        <f t="array" ref="BQ24">IFERROR(PERCENTILE(IF(('Data Table'!$I:$I="FINALISED")*('Data Table'!$F:$F='Data Table People'!$A24)*('Data Table'!$C:$C=$BM$3)*('Data Table'!$J:$J&gt;=BQ$4)*('Data Table'!$J:$J&lt;BR$4-1),'Data Table'!$K:$K),0.5),"NA")</f>
        <v>NA</v>
      </c>
      <c r="BR24" s="61" t="str" cm="1">
        <f t="array" ref="BR24">IFERROR(PERCENTILE(IF(('Data Table'!$I:$I="FINALISED")*('Data Table'!$F:$F='Data Table People'!$A24)*('Data Table'!$C:$C=$BM$3)*('Data Table'!$J:$J&gt;=BR$4)*('Data Table'!$J:$J&lt;BS$4-1),'Data Table'!$K:$K),0.5),"NA")</f>
        <v>NA</v>
      </c>
      <c r="BS24" s="61" t="str" cm="1">
        <f t="array" ref="BS24">IFERROR(PERCENTILE(IF(('Data Table'!$I:$I="FINALISED")*('Data Table'!$F:$F='Data Table People'!$A24)*('Data Table'!$C:$C=$BM$3)*('Data Table'!$J:$J&gt;=BS$4)*('Data Table'!$J:$J&lt;BT$4-1),'Data Table'!$K:$K),0.5),"NA")</f>
        <v>NA</v>
      </c>
      <c r="BT24" s="61" t="str" cm="1">
        <f t="array" ref="BT24">IFERROR(PERCENTILE(IF(('Data Table'!$I:$I="FINALISED")*('Data Table'!$F:$F='Data Table People'!$A24)*('Data Table'!$C:$C=$BM$3)*('Data Table'!$J:$J&gt;=BT$4)*('Data Table'!$J:$J&lt;BU$4-1),'Data Table'!$K:$K),0.5),"NA")</f>
        <v>NA</v>
      </c>
      <c r="BU24" s="61" t="str" cm="1">
        <f t="array" ref="BU24">IFERROR(PERCENTILE(IF(('Data Table'!$I:$I="FINALISED")*('Data Table'!$F:$F='Data Table People'!$A24)*('Data Table'!$C:$C=$BM$3)*('Data Table'!$J:$J&gt;=BU$4)*('Data Table'!$J:$J&lt;BV$4-1),'Data Table'!$K:$K),0.5),"NA")</f>
        <v>NA</v>
      </c>
      <c r="BV24" s="61" t="str" cm="1">
        <f t="array" ref="BV24">IFERROR(PERCENTILE(IF(('Data Table'!$I:$I="FINALISED")*('Data Table'!$F:$F='Data Table People'!$A24)*('Data Table'!$C:$C=$BM$3)*('Data Table'!$J:$J&gt;=BV$4)*('Data Table'!$J:$J&lt;BW$4-1),'Data Table'!$K:$K),0.5),"NA")</f>
        <v>NA</v>
      </c>
      <c r="BW24" s="61" t="str" cm="1">
        <f t="array" ref="BW24">IFERROR(PERCENTILE(IF(('Data Table'!$I:$I="FINALISED")*('Data Table'!$F:$F='Data Table People'!$A24)*('Data Table'!$C:$C=$BM$3)*('Data Table'!$J:$J&gt;=BW$4)*('Data Table'!$J:$J&lt;BX$4-1),'Data Table'!$K:$K),0.5),"NA")</f>
        <v>NA</v>
      </c>
      <c r="BX24" s="61" t="str" cm="1">
        <f t="array" ref="BX24">IFERROR(PERCENTILE(IF(('Data Table'!$I:$I="FINALISED")*('Data Table'!$F:$F='Data Table People'!$A24)*('Data Table'!$C:$C=$BM$3)*('Data Table'!$J:$J&gt;=BX$4)*('Data Table'!$J:$J&lt;EOMONTH($BX$4,0)),'Data Table'!$K:$K),0.5),"NA")</f>
        <v>NA</v>
      </c>
    </row>
    <row r="25" spans="1:76">
      <c r="A25" s="61"/>
      <c r="B25" s="61" t="str">
        <f t="shared" si="48"/>
        <v/>
      </c>
      <c r="C25" s="61" t="str">
        <f>IF($B25="X",COUNTIFS('Data Table'!$F:$F,'Data Table People'!$A25,'Data Table'!$J:$J,"&gt;="&amp;'Data Table People'!C$4,'Data Table'!$J:$J,"&lt;"&amp;'Data Table People'!D$4,'Data Table'!$C:$C,'Data Table People'!$C$3),"")</f>
        <v/>
      </c>
      <c r="D25" s="61" t="str">
        <f>IF($B25="X",COUNTIFS('Data Table'!$F:$F,'Data Table People'!$A25,'Data Table'!$J:$J,"&gt;="&amp;'Data Table People'!D$4,'Data Table'!$J:$J,"&lt;"&amp;'Data Table People'!E$4,'Data Table'!$C:$C,'Data Table People'!$C$3),"")</f>
        <v/>
      </c>
      <c r="E25" s="61" t="str">
        <f>IF($B25="X",COUNTIFS('Data Table'!$F:$F,'Data Table People'!$A25,'Data Table'!$J:$J,"&gt;="&amp;'Data Table People'!E$4,'Data Table'!$J:$J,"&lt;"&amp;'Data Table People'!F$4,'Data Table'!$C:$C,'Data Table People'!$C$3),"")</f>
        <v/>
      </c>
      <c r="F25" s="61" t="str">
        <f>IF($B25="X",COUNTIFS('Data Table'!$F:$F,'Data Table People'!$A25,'Data Table'!$J:$J,"&gt;="&amp;'Data Table People'!F$4,'Data Table'!$J:$J,"&lt;"&amp;'Data Table People'!G$4,'Data Table'!$C:$C,'Data Table People'!$C$3),"")</f>
        <v/>
      </c>
      <c r="G25" s="61" t="str">
        <f>IF($B25="X",COUNTIFS('Data Table'!$F:$F,'Data Table People'!$A25,'Data Table'!$J:$J,"&gt;="&amp;'Data Table People'!G$4,'Data Table'!$J:$J,"&lt;"&amp;'Data Table People'!H$4,'Data Table'!$C:$C,'Data Table People'!$C$3),"")</f>
        <v/>
      </c>
      <c r="H25" s="61" t="str">
        <f>IF($B25="X",COUNTIFS('Data Table'!$F:$F,'Data Table People'!$A25,'Data Table'!$J:$J,"&gt;="&amp;'Data Table People'!H$4,'Data Table'!$J:$J,"&lt;"&amp;'Data Table People'!I$4,'Data Table'!$C:$C,'Data Table People'!$C$3),"")</f>
        <v/>
      </c>
      <c r="I25" s="61" t="str">
        <f>IF($B25="X",COUNTIFS('Data Table'!$F:$F,'Data Table People'!$A25,'Data Table'!$J:$J,"&gt;="&amp;'Data Table People'!I$4,'Data Table'!$J:$J,"&lt;"&amp;'Data Table People'!J$4,'Data Table'!$C:$C,'Data Table People'!$C$3),"")</f>
        <v/>
      </c>
      <c r="J25" s="61" t="str">
        <f>IF($B25="X",COUNTIFS('Data Table'!$F:$F,'Data Table People'!$A25,'Data Table'!$J:$J,"&gt;="&amp;'Data Table People'!J$4,'Data Table'!$J:$J,"&lt;"&amp;'Data Table People'!K$4,'Data Table'!$C:$C,'Data Table People'!$C$3),"")</f>
        <v/>
      </c>
      <c r="K25" s="61" t="str">
        <f>IF($B25="X",COUNTIFS('Data Table'!$F:$F,'Data Table People'!$A25,'Data Table'!$J:$J,"&gt;="&amp;'Data Table People'!K$4,'Data Table'!$J:$J,"&lt;"&amp;'Data Table People'!L$4,'Data Table'!$C:$C,'Data Table People'!$C$3),"")</f>
        <v/>
      </c>
      <c r="L25" s="61" t="str">
        <f>IF($B25="X",COUNTIFS('Data Table'!$F:$F,'Data Table People'!$A25,'Data Table'!$J:$J,"&gt;="&amp;'Data Table People'!L$4,'Data Table'!$J:$J,"&lt;"&amp;'Data Table People'!M$4,'Data Table'!$C:$C,'Data Table People'!$C$3),"")</f>
        <v/>
      </c>
      <c r="M25" s="61" t="str">
        <f>IF($B25="X",COUNTIFS('Data Table'!$F:$F,'Data Table People'!$A25,'Data Table'!$J:$J,"&gt;="&amp;'Data Table People'!M$4,'Data Table'!$J:$J,"&lt;"&amp;'Data Table People'!N$4,'Data Table'!$C:$C,'Data Table People'!$C$3),"")</f>
        <v/>
      </c>
      <c r="N25" s="61" t="str">
        <f>IF($B25="X",COUNTIFS('Data Table'!$F:$F,'Data Table People'!$A25,'Data Table'!$J:$J,"&gt;="&amp;'Data Table People'!N$4,'Data Table'!$J:$J,"&lt;"&amp;'Data Table People'!O$4,'Data Table'!$C:$C,'Data Table People'!$C$3),"")</f>
        <v/>
      </c>
      <c r="O25" s="61" t="str">
        <f>IF(B25="X",COUNTIFS('Data Table'!$F:$F,'Data Table People'!$A25,'Data Table'!$J:$J,"&gt;="&amp;'Data Table People'!O$4,'Data Table'!$C:$C,'Data Table People'!$C$3),"")</f>
        <v/>
      </c>
      <c r="P25" s="61" t="str">
        <f>IF($B25="x",COUNTIFS('Data Table'!$F:$F,'Data Table People'!$A25,'Data Table'!$J:$J,"&gt;="&amp;'Data Table People'!P$4,'Data Table'!$J:$J,"&lt;"&amp;'Data Table People'!Q$4,'Data Table'!$C:$C,'Data Table People'!$C$3),"")</f>
        <v/>
      </c>
      <c r="Q25" s="61" t="str">
        <f>IF($B25="x",COUNTIFS('Data Table'!$F:$F,'Data Table People'!$A25,'Data Table'!$J:$J,"&gt;="&amp;'Data Table People'!Q$4,'Data Table'!$J:$J,"&lt;"&amp;'Data Table People'!R$4,'Data Table'!$C:$C,'Data Table People'!$C$3),"")</f>
        <v/>
      </c>
      <c r="R25" s="61" t="str">
        <f>IF($B25="x",COUNTIFS('Data Table'!$F:$F,'Data Table People'!$A25,'Data Table'!$J:$J,"&gt;="&amp;'Data Table People'!R$4,'Data Table'!$J:$J,"&lt;"&amp;'Data Table People'!S$4,'Data Table'!$C:$C,'Data Table People'!$C$3),"")</f>
        <v/>
      </c>
      <c r="S25" s="118" t="str">
        <f>IF($B25="X",COUNTIFS('Data Table'!$F:$F,'Data Table People'!$A25,'Data Table'!$J:$J,"&gt;="&amp;'Data Table People'!S$4,'Data Table'!$J:$J,"&lt;"&amp;'Data Table People'!S$4+7,'Data Table'!$C:$C,'Data Table People'!$C$3),"")</f>
        <v/>
      </c>
      <c r="T25" s="61" t="str">
        <f>IF($B25="x",COUNTIFS('Data Table'!$F:$F,'Data Table People'!$A25,'Data Table'!$J:$J,"&gt;="&amp;'Data Table People'!T$4,'Data Table'!$J:$J,"&lt;"&amp;'Data Table People'!U$4,'Data Table'!$C:$C,'Data Table People'!$T$3),"")</f>
        <v/>
      </c>
      <c r="U25" s="61" t="str">
        <f>IF($B25="x",COUNTIFS('Data Table'!$F:$F,'Data Table People'!$A25,'Data Table'!$J:$J,"&gt;="&amp;'Data Table People'!U$4,'Data Table'!$J:$J,"&lt;"&amp;'Data Table People'!V$4,'Data Table'!$C:$C,'Data Table People'!$T$3),"")</f>
        <v/>
      </c>
      <c r="V25" s="61" t="str">
        <f>IF($B25="x",COUNTIFS('Data Table'!$F:$F,'Data Table People'!$A25,'Data Table'!$J:$J,"&gt;="&amp;'Data Table People'!V$4,'Data Table'!$J:$J,"&lt;"&amp;'Data Table People'!W$4,'Data Table'!$C:$C,'Data Table People'!$T$3),"")</f>
        <v/>
      </c>
      <c r="W25" s="61" t="str">
        <f>IF($B25="x",COUNTIFS('Data Table'!$F:$F,'Data Table People'!$A25,'Data Table'!$J:$J,"&gt;="&amp;'Data Table People'!W$4,'Data Table'!$J:$J,"&lt;"&amp;'Data Table People'!X$4,'Data Table'!$C:$C,'Data Table People'!$T$3),"")</f>
        <v/>
      </c>
      <c r="X25" s="61" t="str">
        <f>IF($B25="x",COUNTIFS('Data Table'!$F:$F,'Data Table People'!$A25,'Data Table'!$J:$J,"&gt;="&amp;'Data Table People'!X$4,'Data Table'!$J:$J,"&lt;"&amp;'Data Table People'!Y$4,'Data Table'!$C:$C,'Data Table People'!$T$3),"")</f>
        <v/>
      </c>
      <c r="Y25" s="61" t="str">
        <f>IF($B25="x",COUNTIFS('Data Table'!$F:$F,'Data Table People'!$A25,'Data Table'!$J:$J,"&gt;="&amp;'Data Table People'!Y$4,'Data Table'!$J:$J,"&lt;"&amp;'Data Table People'!Z$4,'Data Table'!$C:$C,'Data Table People'!$T$3),"")</f>
        <v/>
      </c>
      <c r="Z25" s="61" t="str">
        <f>IF($B25="x",COUNTIFS('Data Table'!$F:$F,'Data Table People'!$A25,'Data Table'!$J:$J,"&gt;="&amp;'Data Table People'!Z$4,'Data Table'!$J:$J,"&lt;"&amp;'Data Table People'!AA$4,'Data Table'!$C:$C,'Data Table People'!$T$3),"")</f>
        <v/>
      </c>
      <c r="AA25" s="61" t="str">
        <f>IF($B25="x",COUNTIFS('Data Table'!$F:$F,'Data Table People'!$A25,'Data Table'!$J:$J,"&gt;="&amp;'Data Table People'!AA$4,'Data Table'!$J:$J,"&lt;"&amp;'Data Table People'!AB$4,'Data Table'!$C:$C,'Data Table People'!$T$3),"")</f>
        <v/>
      </c>
      <c r="AB25" s="61" t="str">
        <f>IF($B25="x",COUNTIFS('Data Table'!$F:$F,'Data Table People'!$A25,'Data Table'!$J:$J,"&gt;="&amp;'Data Table People'!AB$4,'Data Table'!$J:$J,"&lt;"&amp;'Data Table People'!AC$4,'Data Table'!$C:$C,'Data Table People'!$T$3),"")</f>
        <v/>
      </c>
      <c r="AC25" s="61" t="str">
        <f>IF($B25="x",COUNTIFS('Data Table'!$F:$F,'Data Table People'!$A25,'Data Table'!$J:$J,"&gt;="&amp;'Data Table People'!AC$4,'Data Table'!$J:$J,"&lt;"&amp;'Data Table People'!AD$4,'Data Table'!$C:$C,'Data Table People'!$T$3),"")</f>
        <v/>
      </c>
      <c r="AD25" s="61" t="str">
        <f>IF($B25="x",COUNTIFS('Data Table'!$F:$F,'Data Table People'!$A25,'Data Table'!$J:$J,"&gt;="&amp;'Data Table People'!AD$4,'Data Table'!$J:$J,"&lt;"&amp;'Data Table People'!AE$4,'Data Table'!$C:$C,'Data Table People'!$T$3),"")</f>
        <v/>
      </c>
      <c r="AE25" s="61" t="str">
        <f>IF($B25="x",COUNTIFS('Data Table'!$F:$F,'Data Table People'!$A25,'Data Table'!$J:$J,"&gt;="&amp;'Data Table People'!AE$4,'Data Table'!$J:$J,"&lt;"&amp;'Data Table People'!AF$4,'Data Table'!$C:$C,'Data Table People'!$T$3),"")</f>
        <v/>
      </c>
      <c r="AF25" s="61" t="str">
        <f>IF($B25="X",COUNTIFS('Data Table'!$F:$F,'Data Table People'!$A25,'Data Table'!$J:$J,"&gt;="&amp;'Data Table People'!AF$4,'Data Table'!$C:$C,'Data Table People'!$T$3),"")</f>
        <v/>
      </c>
      <c r="AG25" s="61" t="str">
        <f>IF($B25="X",COUNTIFS('Data Table'!$F:$F,'Data Table People'!$A25,'Data Table'!$J:$J,"&gt;="&amp;'Data Table People'!AG$4,'Data Table'!$J:$J,"&lt;"&amp;'Data Table People'!AH$4,'Data Table'!$C:$C,'Data Table People'!$T$3),"")</f>
        <v/>
      </c>
      <c r="AH25" s="61" t="str">
        <f>IF($B25="X",COUNTIFS('Data Table'!$F:$F,'Data Table People'!$A25,'Data Table'!$J:$J,"&gt;="&amp;'Data Table People'!AH$4,'Data Table'!$J:$J,"&lt;"&amp;'Data Table People'!AI$4,'Data Table'!$C:$C,'Data Table People'!$T$3),"")</f>
        <v/>
      </c>
      <c r="AI25" s="61" t="str">
        <f>IF($B25="X",COUNTIFS('Data Table'!$F:$F,'Data Table People'!$A25,'Data Table'!$J:$J,"&gt;="&amp;'Data Table People'!AI$4,'Data Table'!$J:$J,"&lt;"&amp;'Data Table People'!AJ$4,'Data Table'!$C:$C,'Data Table People'!$T$3),"")</f>
        <v/>
      </c>
      <c r="AJ25" s="137" t="str">
        <f>IF($B25="X",COUNTIFS('Data Table'!$F:$F,'Data Table People'!$A25,'Data Table'!$J:$J,"&gt;="&amp;'Data Table People'!AJ$4,'Data Table'!$J:$J,"&lt;"&amp;'Data Table People'!AJ$4+7,'Data Table'!$C:$C,'Data Table People'!$T$3),"")</f>
        <v/>
      </c>
      <c r="AK25" s="67">
        <f>COUNTIFS('Data Table'!$F:$F,'Data Table People'!$A25,'Data Table'!$C:$C,'Data Table People'!AK$4,'Data Table'!$B:$B,'Data Table People'!AK$5,'Data Table'!$I:$I,"OUTSTANDING")</f>
        <v>0</v>
      </c>
      <c r="AL25" s="67">
        <f>COUNTIFS('Data Table'!$F:$F,'Data Table People'!$A25,'Data Table'!$C:$C,'Data Table People'!AL$4,'Data Table'!$B:$B,'Data Table People'!AL$5,'Data Table'!$I:$I,"OUTSTANDING")</f>
        <v>0</v>
      </c>
      <c r="AM25" s="67">
        <f>COUNTIFS('Data Table'!$F:$F,'Data Table People'!$A25,'Data Table'!$C:$C,'Data Table People'!AM$4,'Data Table'!$B:$B,'Data Table People'!AM$5,'Data Table'!$I:$I,"OUTSTANDING")</f>
        <v>0</v>
      </c>
      <c r="AN25" s="67">
        <f>COUNTIFS('Data Table'!$F:$F,'Data Table People'!$A25,'Data Table'!$C:$C,'Data Table People'!AN$4,'Data Table'!$B:$B,'Data Table People'!AN$5,'Data Table'!$I:$I,"OUTSTANDING")</f>
        <v>0</v>
      </c>
      <c r="AO25" s="67">
        <f>COUNTIFS('Data Table'!$F:$F,'Data Table People'!$A25,'Data Table'!$C:$C,'Data Table People'!AO$4,'Data Table'!$B:$B,'Data Table People'!AO$5,'Data Table'!$I:$I,"OUTSTANDING")</f>
        <v>0</v>
      </c>
      <c r="AP25" s="67">
        <f>COUNTIFS('Data Table'!$F:$F,'Data Table People'!$A25,'Data Table'!$C:$C,'Data Table People'!AP$4,'Data Table'!$B:$B,'Data Table People'!AP$5,'Data Table'!$I:$I,"OUTSTANDING")</f>
        <v>0</v>
      </c>
      <c r="AQ25" s="67">
        <f>COUNTIFS('Data Table'!$F:$F,'Data Table People'!$A25,'Data Table'!$C:$C,'Data Table People'!AQ$4,'Data Table'!$B:$B,'Data Table People'!AQ$5,'Data Table'!$I:$I,"OUTSTANDING")</f>
        <v>0</v>
      </c>
      <c r="AR25" s="67">
        <f>COUNTIFS('Data Table'!$F:$F,'Data Table People'!$A25,'Data Table'!$C:$C,'Data Table People'!AR$4,'Data Table'!$B:$B,'Data Table People'!AR$5,'Data Table'!$I:$I,"OUTSTANDING")</f>
        <v>0</v>
      </c>
      <c r="AS25" s="67">
        <f>COUNTIFS('Data Table'!$F:$F,'Data Table People'!$A25,'Data Table'!$C:$C,'Data Table People'!AS$4,'Data Table'!$B:$B,'Data Table People'!AS$5,'Data Table'!$I:$I,"OUTSTANDING")</f>
        <v>0</v>
      </c>
      <c r="AT25" s="67">
        <f>COUNTIFS('Data Table'!$F:$F,'Data Table People'!$A25,'Data Table'!$C:$C,'Data Table People'!AT$4,'Data Table'!$B:$B,'Data Table People'!AT$5,'Data Table'!$I:$I,"OUTSTANDING")</f>
        <v>0</v>
      </c>
      <c r="AU25" s="67">
        <f>COUNTIFS('Data Table'!$F:$F,'Data Table People'!$A25,'Data Table'!$C:$C,'Data Table People'!AU$4,'Data Table'!$B:$B,'Data Table People'!AU$5,'Data Table'!$I:$I,"OUTSTANDING")</f>
        <v>0</v>
      </c>
      <c r="AV25" s="67">
        <f>COUNTIFS('Data Table'!$F:$F,'Data Table People'!$A25,'Data Table'!$C:$C,'Data Table People'!AV$4,'Data Table'!$B:$B,'Data Table People'!AV$5,'Data Table'!$I:$I,"OUTSTANDING")</f>
        <v>0</v>
      </c>
      <c r="AW25" s="67">
        <f>COUNTIFS('Data Table'!$F:$F,'Data Table People'!$A25,'Data Table'!$C:$C,'Data Table People'!AW$4,'Data Table'!$B:$B,'Data Table People'!AW$5,'Data Table'!$I:$I,"OUTSTANDING")</f>
        <v>0</v>
      </c>
      <c r="AX25" s="67">
        <f>COUNTIFS('Data Table'!$F:$F,'Data Table People'!$A25,'Data Table'!$C:$C,'Data Table People'!AX$4,'Data Table'!$B:$B,'Data Table People'!AX$5,'Data Table'!$I:$I,"OUTSTANDING")</f>
        <v>0</v>
      </c>
      <c r="AY25" s="119">
        <f t="shared" si="46"/>
        <v>0</v>
      </c>
      <c r="AZ25" s="136">
        <f t="shared" si="47"/>
        <v>0</v>
      </c>
      <c r="BA25" s="61" t="str" cm="1">
        <f t="array" ref="BA25">IFERROR(PERCENTILE(IF(('Data Table'!$I:$I="FINALISED")*('Data Table'!$F:$F='Data Table People'!$A25)*('Data Table'!$C:$C=$BA$3)*('Data Table'!$J:$J&gt;=BA$4)*('Data Table'!$J:$J&lt;BB$4-1),'Data Table'!$K:$K),0.5),"NA")</f>
        <v>NA</v>
      </c>
      <c r="BB25" s="61" t="str" cm="1">
        <f t="array" ref="BB25">IFERROR(PERCENTILE(IF(('Data Table'!$I:$I="FINALISED")*('Data Table'!$F:$F='Data Table People'!$A25)*('Data Table'!$C:$C=$BA$3)*('Data Table'!$J:$J&gt;=BB$4)*('Data Table'!$J:$J&lt;BC$4-1),'Data Table'!$K:$K),0.5),"NA")</f>
        <v>NA</v>
      </c>
      <c r="BC25" s="61" t="str" cm="1">
        <f t="array" ref="BC25">IFERROR(PERCENTILE(IF(('Data Table'!$I:$I="FINALISED")*('Data Table'!$F:$F='Data Table People'!$A25)*('Data Table'!$C:$C=$BA$3)*('Data Table'!$J:$J&gt;=BC$4)*('Data Table'!$J:$J&lt;BD$4-1),'Data Table'!$K:$K),0.5),"NA")</f>
        <v>NA</v>
      </c>
      <c r="BD25" s="61" t="str" cm="1">
        <f t="array" ref="BD25">IFERROR(PERCENTILE(IF(('Data Table'!$I:$I="FINALISED")*('Data Table'!$F:$F='Data Table People'!$A25)*('Data Table'!$C:$C=$BA$3)*('Data Table'!$J:$J&gt;=BD$4)*('Data Table'!$J:$J&lt;BE$4-1),'Data Table'!$K:$K),0.5),"NA")</f>
        <v>NA</v>
      </c>
      <c r="BE25" s="61" t="str" cm="1">
        <f t="array" ref="BE25">IFERROR(PERCENTILE(IF(('Data Table'!$I:$I="FINALISED")*('Data Table'!$F:$F='Data Table People'!$A25)*('Data Table'!$C:$C=$BA$3)*('Data Table'!$J:$J&gt;=BE$4)*('Data Table'!$J:$J&lt;BF$4-1),'Data Table'!$K:$K),0.5),"NA")</f>
        <v>NA</v>
      </c>
      <c r="BF25" s="61" t="str" cm="1">
        <f t="array" ref="BF25">IFERROR(PERCENTILE(IF(('Data Table'!$I:$I="FINALISED")*('Data Table'!$F:$F='Data Table People'!$A25)*('Data Table'!$C:$C=$BA$3)*('Data Table'!$J:$J&gt;=BF$4)*('Data Table'!$J:$J&lt;BG$4-1),'Data Table'!$K:$K),0.5),"NA")</f>
        <v>NA</v>
      </c>
      <c r="BG25" s="61" t="str" cm="1">
        <f t="array" ref="BG25">IFERROR(PERCENTILE(IF(('Data Table'!$I:$I="FINALISED")*('Data Table'!$F:$F='Data Table People'!$A25)*('Data Table'!$C:$C=$BA$3)*('Data Table'!$J:$J&gt;=BG$4)*('Data Table'!$J:$J&lt;BH$4-1),'Data Table'!$K:$K),0.5),"NA")</f>
        <v>NA</v>
      </c>
      <c r="BH25" s="61" t="str" cm="1">
        <f t="array" ref="BH25">IFERROR(PERCENTILE(IF(('Data Table'!$I:$I="FINALISED")*('Data Table'!$F:$F='Data Table People'!$A25)*('Data Table'!$C:$C=$BA$3)*('Data Table'!$J:$J&gt;=BH$4)*('Data Table'!$J:$J&lt;BI$4-1),'Data Table'!$K:$K),0.5),"NA")</f>
        <v>NA</v>
      </c>
      <c r="BI25" s="61" t="str" cm="1">
        <f t="array" ref="BI25">IFERROR(PERCENTILE(IF(('Data Table'!$I:$I="FINALISED")*('Data Table'!$F:$F='Data Table People'!$A25)*('Data Table'!$C:$C=$BA$3)*('Data Table'!$J:$J&gt;=BI$4)*('Data Table'!$J:$J&lt;BJ$4-1),'Data Table'!$K:$K),0.5),"NA")</f>
        <v>NA</v>
      </c>
      <c r="BJ25" s="61" t="str" cm="1">
        <f t="array" ref="BJ25">IFERROR(PERCENTILE(IF(('Data Table'!$I:$I="FINALISED")*('Data Table'!$F:$F='Data Table People'!$A25)*('Data Table'!$C:$C=$BA$3)*('Data Table'!$J:$J&gt;=BJ$4)*('Data Table'!$J:$J&lt;BK$4-1),'Data Table'!$K:$K),0.5),"NA")</f>
        <v>NA</v>
      </c>
      <c r="BK25" s="61" t="str" cm="1">
        <f t="array" ref="BK25">IFERROR(PERCENTILE(IF(('Data Table'!$I:$I="FINALISED")*('Data Table'!$F:$F='Data Table People'!$A25)*('Data Table'!$C:$C=$BA$3)*('Data Table'!$J:$J&gt;=BK$4)*('Data Table'!$J:$J&lt;BL$4-1),'Data Table'!$K:$K),0.5),"NA")</f>
        <v>NA</v>
      </c>
      <c r="BL25" s="61" t="str" cm="1">
        <f t="array" ref="BL25">IFERROR(PERCENTILE(IF(('Data Table'!$I:$I="FINALISED")*('Data Table'!$F:$F='Data Table People'!$A25)*('Data Table'!$C:$C=$BA$3)*('Data Table'!$J:$J&gt;=BL$4)*('Data Table'!$J:$J&lt;EOMONTH($BL$4,0)),'Data Table'!$K:$K),0.5),"NA")</f>
        <v>NA</v>
      </c>
      <c r="BM25" s="61" t="str" cm="1">
        <f t="array" ref="BM25">IFERROR(PERCENTILE(IF(('Data Table'!$I:$I="FINALISED")*('Data Table'!$F:$F='Data Table People'!$A25)*('Data Table'!$C:$C=$BM$3)*('Data Table'!$J:$J&gt;=BM$4)*('Data Table'!$J:$J&lt;BN$4-1),'Data Table'!$K:$K),0.5),"NA")</f>
        <v>NA</v>
      </c>
      <c r="BN25" s="61" t="str" cm="1">
        <f t="array" ref="BN25">IFERROR(PERCENTILE(IF(('Data Table'!$I:$I="FINALISED")*('Data Table'!$F:$F='Data Table People'!$A25)*('Data Table'!$C:$C=$BM$3)*('Data Table'!$J:$J&gt;=BN$4)*('Data Table'!$J:$J&lt;BO$4-1),'Data Table'!$K:$K),0.5),"NA")</f>
        <v>NA</v>
      </c>
      <c r="BO25" s="61" t="str" cm="1">
        <f t="array" ref="BO25">IFERROR(PERCENTILE(IF(('Data Table'!$I:$I="FINALISED")*('Data Table'!$F:$F='Data Table People'!$A25)*('Data Table'!$C:$C=$BM$3)*('Data Table'!$J:$J&gt;=BO$4)*('Data Table'!$J:$J&lt;BP$4-1),'Data Table'!$K:$K),0.5),"NA")</f>
        <v>NA</v>
      </c>
      <c r="BP25" s="61" t="str" cm="1">
        <f t="array" ref="BP25">IFERROR(PERCENTILE(IF(('Data Table'!$I:$I="FINALISED")*('Data Table'!$F:$F='Data Table People'!$A25)*('Data Table'!$C:$C=$BM$3)*('Data Table'!$J:$J&gt;=BP$4)*('Data Table'!$J:$J&lt;BQ$4-1),'Data Table'!$K:$K),0.5),"NA")</f>
        <v>NA</v>
      </c>
      <c r="BQ25" s="61" t="str" cm="1">
        <f t="array" ref="BQ25">IFERROR(PERCENTILE(IF(('Data Table'!$I:$I="FINALISED")*('Data Table'!$F:$F='Data Table People'!$A25)*('Data Table'!$C:$C=$BM$3)*('Data Table'!$J:$J&gt;=BQ$4)*('Data Table'!$J:$J&lt;BR$4-1),'Data Table'!$K:$K),0.5),"NA")</f>
        <v>NA</v>
      </c>
      <c r="BR25" s="61" t="str" cm="1">
        <f t="array" ref="BR25">IFERROR(PERCENTILE(IF(('Data Table'!$I:$I="FINALISED")*('Data Table'!$F:$F='Data Table People'!$A25)*('Data Table'!$C:$C=$BM$3)*('Data Table'!$J:$J&gt;=BR$4)*('Data Table'!$J:$J&lt;BS$4-1),'Data Table'!$K:$K),0.5),"NA")</f>
        <v>NA</v>
      </c>
      <c r="BS25" s="61" t="str" cm="1">
        <f t="array" ref="BS25">IFERROR(PERCENTILE(IF(('Data Table'!$I:$I="FINALISED")*('Data Table'!$F:$F='Data Table People'!$A25)*('Data Table'!$C:$C=$BM$3)*('Data Table'!$J:$J&gt;=BS$4)*('Data Table'!$J:$J&lt;BT$4-1),'Data Table'!$K:$K),0.5),"NA")</f>
        <v>NA</v>
      </c>
      <c r="BT25" s="61" t="str" cm="1">
        <f t="array" ref="BT25">IFERROR(PERCENTILE(IF(('Data Table'!$I:$I="FINALISED")*('Data Table'!$F:$F='Data Table People'!$A25)*('Data Table'!$C:$C=$BM$3)*('Data Table'!$J:$J&gt;=BT$4)*('Data Table'!$J:$J&lt;BU$4-1),'Data Table'!$K:$K),0.5),"NA")</f>
        <v>NA</v>
      </c>
      <c r="BU25" s="61" t="str" cm="1">
        <f t="array" ref="BU25">IFERROR(PERCENTILE(IF(('Data Table'!$I:$I="FINALISED")*('Data Table'!$F:$F='Data Table People'!$A25)*('Data Table'!$C:$C=$BM$3)*('Data Table'!$J:$J&gt;=BU$4)*('Data Table'!$J:$J&lt;BV$4-1),'Data Table'!$K:$K),0.5),"NA")</f>
        <v>NA</v>
      </c>
      <c r="BV25" s="61" t="str" cm="1">
        <f t="array" ref="BV25">IFERROR(PERCENTILE(IF(('Data Table'!$I:$I="FINALISED")*('Data Table'!$F:$F='Data Table People'!$A25)*('Data Table'!$C:$C=$BM$3)*('Data Table'!$J:$J&gt;=BV$4)*('Data Table'!$J:$J&lt;BW$4-1),'Data Table'!$K:$K),0.5),"NA")</f>
        <v>NA</v>
      </c>
      <c r="BW25" s="61" t="str" cm="1">
        <f t="array" ref="BW25">IFERROR(PERCENTILE(IF(('Data Table'!$I:$I="FINALISED")*('Data Table'!$F:$F='Data Table People'!$A25)*('Data Table'!$C:$C=$BM$3)*('Data Table'!$J:$J&gt;=BW$4)*('Data Table'!$J:$J&lt;BX$4-1),'Data Table'!$K:$K),0.5),"NA")</f>
        <v>NA</v>
      </c>
      <c r="BX25" s="61" t="str" cm="1">
        <f t="array" ref="BX25">IFERROR(PERCENTILE(IF(('Data Table'!$I:$I="FINALISED")*('Data Table'!$F:$F='Data Table People'!$A25)*('Data Table'!$C:$C=$BM$3)*('Data Table'!$J:$J&gt;=BX$4)*('Data Table'!$J:$J&lt;EOMONTH($BX$4,0)),'Data Table'!$K:$K),0.5),"NA")</f>
        <v>NA</v>
      </c>
    </row>
    <row r="26" spans="1:76">
      <c r="A26" s="61"/>
      <c r="B26" s="61" t="str">
        <f t="shared" si="48"/>
        <v/>
      </c>
      <c r="C26" s="61" t="str">
        <f>IF($B26="X",COUNTIFS('Data Table'!$F:$F,'Data Table People'!$A26,'Data Table'!$J:$J,"&gt;="&amp;'Data Table People'!C$4,'Data Table'!$J:$J,"&lt;"&amp;'Data Table People'!D$4,'Data Table'!$C:$C,'Data Table People'!$C$3),"")</f>
        <v/>
      </c>
      <c r="D26" s="61" t="str">
        <f>IF($B26="X",COUNTIFS('Data Table'!$F:$F,'Data Table People'!$A26,'Data Table'!$J:$J,"&gt;="&amp;'Data Table People'!D$4,'Data Table'!$J:$J,"&lt;"&amp;'Data Table People'!E$4,'Data Table'!$C:$C,'Data Table People'!$C$3),"")</f>
        <v/>
      </c>
      <c r="E26" s="61" t="str">
        <f>IF($B26="X",COUNTIFS('Data Table'!$F:$F,'Data Table People'!$A26,'Data Table'!$J:$J,"&gt;="&amp;'Data Table People'!E$4,'Data Table'!$J:$J,"&lt;"&amp;'Data Table People'!F$4,'Data Table'!$C:$C,'Data Table People'!$C$3),"")</f>
        <v/>
      </c>
      <c r="F26" s="61" t="str">
        <f>IF($B26="X",COUNTIFS('Data Table'!$F:$F,'Data Table People'!$A26,'Data Table'!$J:$J,"&gt;="&amp;'Data Table People'!F$4,'Data Table'!$J:$J,"&lt;"&amp;'Data Table People'!G$4,'Data Table'!$C:$C,'Data Table People'!$C$3),"")</f>
        <v/>
      </c>
      <c r="G26" s="61" t="str">
        <f>IF($B26="X",COUNTIFS('Data Table'!$F:$F,'Data Table People'!$A26,'Data Table'!$J:$J,"&gt;="&amp;'Data Table People'!G$4,'Data Table'!$J:$J,"&lt;"&amp;'Data Table People'!H$4,'Data Table'!$C:$C,'Data Table People'!$C$3),"")</f>
        <v/>
      </c>
      <c r="H26" s="61" t="str">
        <f>IF($B26="X",COUNTIFS('Data Table'!$F:$F,'Data Table People'!$A26,'Data Table'!$J:$J,"&gt;="&amp;'Data Table People'!H$4,'Data Table'!$J:$J,"&lt;"&amp;'Data Table People'!I$4,'Data Table'!$C:$C,'Data Table People'!$C$3),"")</f>
        <v/>
      </c>
      <c r="I26" s="61" t="str">
        <f>IF($B26="X",COUNTIFS('Data Table'!$F:$F,'Data Table People'!$A26,'Data Table'!$J:$J,"&gt;="&amp;'Data Table People'!I$4,'Data Table'!$J:$J,"&lt;"&amp;'Data Table People'!J$4,'Data Table'!$C:$C,'Data Table People'!$C$3),"")</f>
        <v/>
      </c>
      <c r="J26" s="61" t="str">
        <f>IF($B26="X",COUNTIFS('Data Table'!$F:$F,'Data Table People'!$A26,'Data Table'!$J:$J,"&gt;="&amp;'Data Table People'!J$4,'Data Table'!$J:$J,"&lt;"&amp;'Data Table People'!K$4,'Data Table'!$C:$C,'Data Table People'!$C$3),"")</f>
        <v/>
      </c>
      <c r="K26" s="61" t="str">
        <f>IF($B26="X",COUNTIFS('Data Table'!$F:$F,'Data Table People'!$A26,'Data Table'!$J:$J,"&gt;="&amp;'Data Table People'!K$4,'Data Table'!$J:$J,"&lt;"&amp;'Data Table People'!L$4,'Data Table'!$C:$C,'Data Table People'!$C$3),"")</f>
        <v/>
      </c>
      <c r="L26" s="61" t="str">
        <f>IF($B26="X",COUNTIFS('Data Table'!$F:$F,'Data Table People'!$A26,'Data Table'!$J:$J,"&gt;="&amp;'Data Table People'!L$4,'Data Table'!$J:$J,"&lt;"&amp;'Data Table People'!M$4,'Data Table'!$C:$C,'Data Table People'!$C$3),"")</f>
        <v/>
      </c>
      <c r="M26" s="61" t="str">
        <f>IF($B26="X",COUNTIFS('Data Table'!$F:$F,'Data Table People'!$A26,'Data Table'!$J:$J,"&gt;="&amp;'Data Table People'!M$4,'Data Table'!$J:$J,"&lt;"&amp;'Data Table People'!N$4,'Data Table'!$C:$C,'Data Table People'!$C$3),"")</f>
        <v/>
      </c>
      <c r="N26" s="61" t="str">
        <f>IF($B26="X",COUNTIFS('Data Table'!$F:$F,'Data Table People'!$A26,'Data Table'!$J:$J,"&gt;="&amp;'Data Table People'!N$4,'Data Table'!$J:$J,"&lt;"&amp;'Data Table People'!O$4,'Data Table'!$C:$C,'Data Table People'!$C$3),"")</f>
        <v/>
      </c>
      <c r="O26" s="61" t="str">
        <f>IF(B26="X",COUNTIFS('Data Table'!$F:$F,'Data Table People'!$A26,'Data Table'!$J:$J,"&gt;="&amp;'Data Table People'!O$4,'Data Table'!$C:$C,'Data Table People'!$C$3),"")</f>
        <v/>
      </c>
      <c r="P26" s="61" t="str">
        <f>IF($B26="x",COUNTIFS('Data Table'!$F:$F,'Data Table People'!$A26,'Data Table'!$J:$J,"&gt;="&amp;'Data Table People'!P$4,'Data Table'!$J:$J,"&lt;"&amp;'Data Table People'!Q$4,'Data Table'!$C:$C,'Data Table People'!$C$3),"")</f>
        <v/>
      </c>
      <c r="Q26" s="61" t="str">
        <f>IF($B26="x",COUNTIFS('Data Table'!$F:$F,'Data Table People'!$A26,'Data Table'!$J:$J,"&gt;="&amp;'Data Table People'!Q$4,'Data Table'!$J:$J,"&lt;"&amp;'Data Table People'!R$4,'Data Table'!$C:$C,'Data Table People'!$C$3),"")</f>
        <v/>
      </c>
      <c r="R26" s="61" t="str">
        <f>IF($B26="x",COUNTIFS('Data Table'!$F:$F,'Data Table People'!$A26,'Data Table'!$J:$J,"&gt;="&amp;'Data Table People'!R$4,'Data Table'!$J:$J,"&lt;"&amp;'Data Table People'!S$4,'Data Table'!$C:$C,'Data Table People'!$C$3),"")</f>
        <v/>
      </c>
      <c r="S26" s="118" t="str">
        <f>IF($B26="X",COUNTIFS('Data Table'!$F:$F,'Data Table People'!$A26,'Data Table'!$J:$J,"&gt;="&amp;'Data Table People'!S$4,'Data Table'!$J:$J,"&lt;"&amp;'Data Table People'!S$4+7,'Data Table'!$C:$C,'Data Table People'!$C$3),"")</f>
        <v/>
      </c>
      <c r="T26" s="61" t="str">
        <f>IF($B26="x",COUNTIFS('Data Table'!$F:$F,'Data Table People'!$A26,'Data Table'!$J:$J,"&gt;="&amp;'Data Table People'!T$4,'Data Table'!$J:$J,"&lt;"&amp;'Data Table People'!U$4,'Data Table'!$C:$C,'Data Table People'!$T$3),"")</f>
        <v/>
      </c>
      <c r="U26" s="61" t="str">
        <f>IF($B26="x",COUNTIFS('Data Table'!$F:$F,'Data Table People'!$A26,'Data Table'!$J:$J,"&gt;="&amp;'Data Table People'!U$4,'Data Table'!$J:$J,"&lt;"&amp;'Data Table People'!V$4,'Data Table'!$C:$C,'Data Table People'!$T$3),"")</f>
        <v/>
      </c>
      <c r="V26" s="61" t="str">
        <f>IF($B26="x",COUNTIFS('Data Table'!$F:$F,'Data Table People'!$A26,'Data Table'!$J:$J,"&gt;="&amp;'Data Table People'!V$4,'Data Table'!$J:$J,"&lt;"&amp;'Data Table People'!W$4,'Data Table'!$C:$C,'Data Table People'!$T$3),"")</f>
        <v/>
      </c>
      <c r="W26" s="61" t="str">
        <f>IF($B26="x",COUNTIFS('Data Table'!$F:$F,'Data Table People'!$A26,'Data Table'!$J:$J,"&gt;="&amp;'Data Table People'!W$4,'Data Table'!$J:$J,"&lt;"&amp;'Data Table People'!X$4,'Data Table'!$C:$C,'Data Table People'!$T$3),"")</f>
        <v/>
      </c>
      <c r="X26" s="61" t="str">
        <f>IF($B26="x",COUNTIFS('Data Table'!$F:$F,'Data Table People'!$A26,'Data Table'!$J:$J,"&gt;="&amp;'Data Table People'!X$4,'Data Table'!$J:$J,"&lt;"&amp;'Data Table People'!Y$4,'Data Table'!$C:$C,'Data Table People'!$T$3),"")</f>
        <v/>
      </c>
      <c r="Y26" s="61" t="str">
        <f>IF($B26="x",COUNTIFS('Data Table'!$F:$F,'Data Table People'!$A26,'Data Table'!$J:$J,"&gt;="&amp;'Data Table People'!Y$4,'Data Table'!$J:$J,"&lt;"&amp;'Data Table People'!Z$4,'Data Table'!$C:$C,'Data Table People'!$T$3),"")</f>
        <v/>
      </c>
      <c r="Z26" s="61" t="str">
        <f>IF($B26="x",COUNTIFS('Data Table'!$F:$F,'Data Table People'!$A26,'Data Table'!$J:$J,"&gt;="&amp;'Data Table People'!Z$4,'Data Table'!$J:$J,"&lt;"&amp;'Data Table People'!AA$4,'Data Table'!$C:$C,'Data Table People'!$T$3),"")</f>
        <v/>
      </c>
      <c r="AA26" s="61" t="str">
        <f>IF($B26="x",COUNTIFS('Data Table'!$F:$F,'Data Table People'!$A26,'Data Table'!$J:$J,"&gt;="&amp;'Data Table People'!AA$4,'Data Table'!$J:$J,"&lt;"&amp;'Data Table People'!AB$4,'Data Table'!$C:$C,'Data Table People'!$T$3),"")</f>
        <v/>
      </c>
      <c r="AB26" s="61" t="str">
        <f>IF($B26="x",COUNTIFS('Data Table'!$F:$F,'Data Table People'!$A26,'Data Table'!$J:$J,"&gt;="&amp;'Data Table People'!AB$4,'Data Table'!$J:$J,"&lt;"&amp;'Data Table People'!AC$4,'Data Table'!$C:$C,'Data Table People'!$T$3),"")</f>
        <v/>
      </c>
      <c r="AC26" s="61" t="str">
        <f>IF($B26="x",COUNTIFS('Data Table'!$F:$F,'Data Table People'!$A26,'Data Table'!$J:$J,"&gt;="&amp;'Data Table People'!AC$4,'Data Table'!$J:$J,"&lt;"&amp;'Data Table People'!AD$4,'Data Table'!$C:$C,'Data Table People'!$T$3),"")</f>
        <v/>
      </c>
      <c r="AD26" s="61" t="str">
        <f>IF($B26="x",COUNTIFS('Data Table'!$F:$F,'Data Table People'!$A26,'Data Table'!$J:$J,"&gt;="&amp;'Data Table People'!AD$4,'Data Table'!$J:$J,"&lt;"&amp;'Data Table People'!AE$4,'Data Table'!$C:$C,'Data Table People'!$T$3),"")</f>
        <v/>
      </c>
      <c r="AE26" s="61" t="str">
        <f>IF($B26="x",COUNTIFS('Data Table'!$F:$F,'Data Table People'!$A26,'Data Table'!$J:$J,"&gt;="&amp;'Data Table People'!AE$4,'Data Table'!$J:$J,"&lt;"&amp;'Data Table People'!AF$4,'Data Table'!$C:$C,'Data Table People'!$T$3),"")</f>
        <v/>
      </c>
      <c r="AF26" s="61" t="str">
        <f>IF($B26="X",COUNTIFS('Data Table'!$F:$F,'Data Table People'!$A26,'Data Table'!$J:$J,"&gt;="&amp;'Data Table People'!AF$4,'Data Table'!$C:$C,'Data Table People'!$T$3),"")</f>
        <v/>
      </c>
      <c r="AG26" s="61" t="str">
        <f>IF($B26="X",COUNTIFS('Data Table'!$F:$F,'Data Table People'!$A26,'Data Table'!$J:$J,"&gt;="&amp;'Data Table People'!AG$4,'Data Table'!$J:$J,"&lt;"&amp;'Data Table People'!AH$4,'Data Table'!$C:$C,'Data Table People'!$T$3),"")</f>
        <v/>
      </c>
      <c r="AH26" s="61" t="str">
        <f>IF($B26="X",COUNTIFS('Data Table'!$F:$F,'Data Table People'!$A26,'Data Table'!$J:$J,"&gt;="&amp;'Data Table People'!AH$4,'Data Table'!$J:$J,"&lt;"&amp;'Data Table People'!AI$4,'Data Table'!$C:$C,'Data Table People'!$T$3),"")</f>
        <v/>
      </c>
      <c r="AI26" s="61" t="str">
        <f>IF($B26="X",COUNTIFS('Data Table'!$F:$F,'Data Table People'!$A26,'Data Table'!$J:$J,"&gt;="&amp;'Data Table People'!AI$4,'Data Table'!$J:$J,"&lt;"&amp;'Data Table People'!AJ$4,'Data Table'!$C:$C,'Data Table People'!$T$3),"")</f>
        <v/>
      </c>
      <c r="AJ26" s="137" t="str">
        <f>IF($B26="X",COUNTIFS('Data Table'!$F:$F,'Data Table People'!$A26,'Data Table'!$J:$J,"&gt;="&amp;'Data Table People'!AJ$4,'Data Table'!$J:$J,"&lt;"&amp;'Data Table People'!AJ$4+7,'Data Table'!$C:$C,'Data Table People'!$T$3),"")</f>
        <v/>
      </c>
      <c r="AK26" s="67">
        <f>COUNTIFS('Data Table'!$F:$F,'Data Table People'!$A26,'Data Table'!$C:$C,'Data Table People'!AK$4,'Data Table'!$B:$B,'Data Table People'!AK$5,'Data Table'!$I:$I,"OUTSTANDING")</f>
        <v>0</v>
      </c>
      <c r="AL26" s="67">
        <f>COUNTIFS('Data Table'!$F:$F,'Data Table People'!$A26,'Data Table'!$C:$C,'Data Table People'!AL$4,'Data Table'!$B:$B,'Data Table People'!AL$5,'Data Table'!$I:$I,"OUTSTANDING")</f>
        <v>0</v>
      </c>
      <c r="AM26" s="67">
        <f>COUNTIFS('Data Table'!$F:$F,'Data Table People'!$A26,'Data Table'!$C:$C,'Data Table People'!AM$4,'Data Table'!$B:$B,'Data Table People'!AM$5,'Data Table'!$I:$I,"OUTSTANDING")</f>
        <v>0</v>
      </c>
      <c r="AN26" s="67">
        <f>COUNTIFS('Data Table'!$F:$F,'Data Table People'!$A26,'Data Table'!$C:$C,'Data Table People'!AN$4,'Data Table'!$B:$B,'Data Table People'!AN$5,'Data Table'!$I:$I,"OUTSTANDING")</f>
        <v>0</v>
      </c>
      <c r="AO26" s="67">
        <f>COUNTIFS('Data Table'!$F:$F,'Data Table People'!$A26,'Data Table'!$C:$C,'Data Table People'!AO$4,'Data Table'!$B:$B,'Data Table People'!AO$5,'Data Table'!$I:$I,"OUTSTANDING")</f>
        <v>0</v>
      </c>
      <c r="AP26" s="67">
        <f>COUNTIFS('Data Table'!$F:$F,'Data Table People'!$A26,'Data Table'!$C:$C,'Data Table People'!AP$4,'Data Table'!$B:$B,'Data Table People'!AP$5,'Data Table'!$I:$I,"OUTSTANDING")</f>
        <v>0</v>
      </c>
      <c r="AQ26" s="67">
        <f>COUNTIFS('Data Table'!$F:$F,'Data Table People'!$A26,'Data Table'!$C:$C,'Data Table People'!AQ$4,'Data Table'!$B:$B,'Data Table People'!AQ$5,'Data Table'!$I:$I,"OUTSTANDING")</f>
        <v>0</v>
      </c>
      <c r="AR26" s="67">
        <f>COUNTIFS('Data Table'!$F:$F,'Data Table People'!$A26,'Data Table'!$C:$C,'Data Table People'!AR$4,'Data Table'!$B:$B,'Data Table People'!AR$5,'Data Table'!$I:$I,"OUTSTANDING")</f>
        <v>0</v>
      </c>
      <c r="AS26" s="67">
        <f>COUNTIFS('Data Table'!$F:$F,'Data Table People'!$A26,'Data Table'!$C:$C,'Data Table People'!AS$4,'Data Table'!$B:$B,'Data Table People'!AS$5,'Data Table'!$I:$I,"OUTSTANDING")</f>
        <v>0</v>
      </c>
      <c r="AT26" s="67">
        <f>COUNTIFS('Data Table'!$F:$F,'Data Table People'!$A26,'Data Table'!$C:$C,'Data Table People'!AT$4,'Data Table'!$B:$B,'Data Table People'!AT$5,'Data Table'!$I:$I,"OUTSTANDING")</f>
        <v>0</v>
      </c>
      <c r="AU26" s="67">
        <f>COUNTIFS('Data Table'!$F:$F,'Data Table People'!$A26,'Data Table'!$C:$C,'Data Table People'!AU$4,'Data Table'!$B:$B,'Data Table People'!AU$5,'Data Table'!$I:$I,"OUTSTANDING")</f>
        <v>0</v>
      </c>
      <c r="AV26" s="67">
        <f>COUNTIFS('Data Table'!$F:$F,'Data Table People'!$A26,'Data Table'!$C:$C,'Data Table People'!AV$4,'Data Table'!$B:$B,'Data Table People'!AV$5,'Data Table'!$I:$I,"OUTSTANDING")</f>
        <v>0</v>
      </c>
      <c r="AW26" s="67">
        <f>COUNTIFS('Data Table'!$F:$F,'Data Table People'!$A26,'Data Table'!$C:$C,'Data Table People'!AW$4,'Data Table'!$B:$B,'Data Table People'!AW$5,'Data Table'!$I:$I,"OUTSTANDING")</f>
        <v>0</v>
      </c>
      <c r="AX26" s="67">
        <f>COUNTIFS('Data Table'!$F:$F,'Data Table People'!$A26,'Data Table'!$C:$C,'Data Table People'!AX$4,'Data Table'!$B:$B,'Data Table People'!AX$5,'Data Table'!$I:$I,"OUTSTANDING")</f>
        <v>0</v>
      </c>
      <c r="AY26" s="119">
        <f t="shared" si="46"/>
        <v>0</v>
      </c>
      <c r="AZ26" s="136">
        <f t="shared" si="47"/>
        <v>0</v>
      </c>
      <c r="BA26" s="61" t="str" cm="1">
        <f t="array" ref="BA26">IFERROR(PERCENTILE(IF(('Data Table'!$I:$I="FINALISED")*('Data Table'!$F:$F='Data Table People'!$A26)*('Data Table'!$C:$C=$BA$3)*('Data Table'!$J:$J&gt;=BA$4)*('Data Table'!$J:$J&lt;BB$4-1),'Data Table'!$K:$K),0.5),"NA")</f>
        <v>NA</v>
      </c>
      <c r="BB26" s="61" t="str" cm="1">
        <f t="array" ref="BB26">IFERROR(PERCENTILE(IF(('Data Table'!$I:$I="FINALISED")*('Data Table'!$F:$F='Data Table People'!$A26)*('Data Table'!$C:$C=$BA$3)*('Data Table'!$J:$J&gt;=BB$4)*('Data Table'!$J:$J&lt;BC$4-1),'Data Table'!$K:$K),0.5),"NA")</f>
        <v>NA</v>
      </c>
      <c r="BC26" s="61" t="str" cm="1">
        <f t="array" ref="BC26">IFERROR(PERCENTILE(IF(('Data Table'!$I:$I="FINALISED")*('Data Table'!$F:$F='Data Table People'!$A26)*('Data Table'!$C:$C=$BA$3)*('Data Table'!$J:$J&gt;=BC$4)*('Data Table'!$J:$J&lt;BD$4-1),'Data Table'!$K:$K),0.5),"NA")</f>
        <v>NA</v>
      </c>
      <c r="BD26" s="61" t="str" cm="1">
        <f t="array" ref="BD26">IFERROR(PERCENTILE(IF(('Data Table'!$I:$I="FINALISED")*('Data Table'!$F:$F='Data Table People'!$A26)*('Data Table'!$C:$C=$BA$3)*('Data Table'!$J:$J&gt;=BD$4)*('Data Table'!$J:$J&lt;BE$4-1),'Data Table'!$K:$K),0.5),"NA")</f>
        <v>NA</v>
      </c>
      <c r="BE26" s="61" t="str" cm="1">
        <f t="array" ref="BE26">IFERROR(PERCENTILE(IF(('Data Table'!$I:$I="FINALISED")*('Data Table'!$F:$F='Data Table People'!$A26)*('Data Table'!$C:$C=$BA$3)*('Data Table'!$J:$J&gt;=BE$4)*('Data Table'!$J:$J&lt;BF$4-1),'Data Table'!$K:$K),0.5),"NA")</f>
        <v>NA</v>
      </c>
      <c r="BF26" s="61" t="str" cm="1">
        <f t="array" ref="BF26">IFERROR(PERCENTILE(IF(('Data Table'!$I:$I="FINALISED")*('Data Table'!$F:$F='Data Table People'!$A26)*('Data Table'!$C:$C=$BA$3)*('Data Table'!$J:$J&gt;=BF$4)*('Data Table'!$J:$J&lt;BG$4-1),'Data Table'!$K:$K),0.5),"NA")</f>
        <v>NA</v>
      </c>
      <c r="BG26" s="61" t="str" cm="1">
        <f t="array" ref="BG26">IFERROR(PERCENTILE(IF(('Data Table'!$I:$I="FINALISED")*('Data Table'!$F:$F='Data Table People'!$A26)*('Data Table'!$C:$C=$BA$3)*('Data Table'!$J:$J&gt;=BG$4)*('Data Table'!$J:$J&lt;BH$4-1),'Data Table'!$K:$K),0.5),"NA")</f>
        <v>NA</v>
      </c>
      <c r="BH26" s="61" t="str" cm="1">
        <f t="array" ref="BH26">IFERROR(PERCENTILE(IF(('Data Table'!$I:$I="FINALISED")*('Data Table'!$F:$F='Data Table People'!$A26)*('Data Table'!$C:$C=$BA$3)*('Data Table'!$J:$J&gt;=BH$4)*('Data Table'!$J:$J&lt;BI$4-1),'Data Table'!$K:$K),0.5),"NA")</f>
        <v>NA</v>
      </c>
      <c r="BI26" s="61" t="str" cm="1">
        <f t="array" ref="BI26">IFERROR(PERCENTILE(IF(('Data Table'!$I:$I="FINALISED")*('Data Table'!$F:$F='Data Table People'!$A26)*('Data Table'!$C:$C=$BA$3)*('Data Table'!$J:$J&gt;=BI$4)*('Data Table'!$J:$J&lt;BJ$4-1),'Data Table'!$K:$K),0.5),"NA")</f>
        <v>NA</v>
      </c>
      <c r="BJ26" s="61" t="str" cm="1">
        <f t="array" ref="BJ26">IFERROR(PERCENTILE(IF(('Data Table'!$I:$I="FINALISED")*('Data Table'!$F:$F='Data Table People'!$A26)*('Data Table'!$C:$C=$BA$3)*('Data Table'!$J:$J&gt;=BJ$4)*('Data Table'!$J:$J&lt;BK$4-1),'Data Table'!$K:$K),0.5),"NA")</f>
        <v>NA</v>
      </c>
      <c r="BK26" s="61" t="str" cm="1">
        <f t="array" ref="BK26">IFERROR(PERCENTILE(IF(('Data Table'!$I:$I="FINALISED")*('Data Table'!$F:$F='Data Table People'!$A26)*('Data Table'!$C:$C=$BA$3)*('Data Table'!$J:$J&gt;=BK$4)*('Data Table'!$J:$J&lt;BL$4-1),'Data Table'!$K:$K),0.5),"NA")</f>
        <v>NA</v>
      </c>
      <c r="BL26" s="61" t="str" cm="1">
        <f t="array" ref="BL26">IFERROR(PERCENTILE(IF(('Data Table'!$I:$I="FINALISED")*('Data Table'!$F:$F='Data Table People'!$A26)*('Data Table'!$C:$C=$BA$3)*('Data Table'!$J:$J&gt;=BL$4)*('Data Table'!$J:$J&lt;EOMONTH($BL$4,0)),'Data Table'!$K:$K),0.5),"NA")</f>
        <v>NA</v>
      </c>
      <c r="BM26" s="61" t="str" cm="1">
        <f t="array" ref="BM26">IFERROR(PERCENTILE(IF(('Data Table'!$I:$I="FINALISED")*('Data Table'!$F:$F='Data Table People'!$A26)*('Data Table'!$C:$C=$BM$3)*('Data Table'!$J:$J&gt;=BM$4)*('Data Table'!$J:$J&lt;BN$4-1),'Data Table'!$K:$K),0.5),"NA")</f>
        <v>NA</v>
      </c>
      <c r="BN26" s="61" t="str" cm="1">
        <f t="array" ref="BN26">IFERROR(PERCENTILE(IF(('Data Table'!$I:$I="FINALISED")*('Data Table'!$F:$F='Data Table People'!$A26)*('Data Table'!$C:$C=$BM$3)*('Data Table'!$J:$J&gt;=BN$4)*('Data Table'!$J:$J&lt;BO$4-1),'Data Table'!$K:$K),0.5),"NA")</f>
        <v>NA</v>
      </c>
      <c r="BO26" s="61" t="str" cm="1">
        <f t="array" ref="BO26">IFERROR(PERCENTILE(IF(('Data Table'!$I:$I="FINALISED")*('Data Table'!$F:$F='Data Table People'!$A26)*('Data Table'!$C:$C=$BM$3)*('Data Table'!$J:$J&gt;=BO$4)*('Data Table'!$J:$J&lt;BP$4-1),'Data Table'!$K:$K),0.5),"NA")</f>
        <v>NA</v>
      </c>
      <c r="BP26" s="61" t="str" cm="1">
        <f t="array" ref="BP26">IFERROR(PERCENTILE(IF(('Data Table'!$I:$I="FINALISED")*('Data Table'!$F:$F='Data Table People'!$A26)*('Data Table'!$C:$C=$BM$3)*('Data Table'!$J:$J&gt;=BP$4)*('Data Table'!$J:$J&lt;BQ$4-1),'Data Table'!$K:$K),0.5),"NA")</f>
        <v>NA</v>
      </c>
      <c r="BQ26" s="61" t="str" cm="1">
        <f t="array" ref="BQ26">IFERROR(PERCENTILE(IF(('Data Table'!$I:$I="FINALISED")*('Data Table'!$F:$F='Data Table People'!$A26)*('Data Table'!$C:$C=$BM$3)*('Data Table'!$J:$J&gt;=BQ$4)*('Data Table'!$J:$J&lt;BR$4-1),'Data Table'!$K:$K),0.5),"NA")</f>
        <v>NA</v>
      </c>
      <c r="BR26" s="61" t="str" cm="1">
        <f t="array" ref="BR26">IFERROR(PERCENTILE(IF(('Data Table'!$I:$I="FINALISED")*('Data Table'!$F:$F='Data Table People'!$A26)*('Data Table'!$C:$C=$BM$3)*('Data Table'!$J:$J&gt;=BR$4)*('Data Table'!$J:$J&lt;BS$4-1),'Data Table'!$K:$K),0.5),"NA")</f>
        <v>NA</v>
      </c>
      <c r="BS26" s="61" t="str" cm="1">
        <f t="array" ref="BS26">IFERROR(PERCENTILE(IF(('Data Table'!$I:$I="FINALISED")*('Data Table'!$F:$F='Data Table People'!$A26)*('Data Table'!$C:$C=$BM$3)*('Data Table'!$J:$J&gt;=BS$4)*('Data Table'!$J:$J&lt;BT$4-1),'Data Table'!$K:$K),0.5),"NA")</f>
        <v>NA</v>
      </c>
      <c r="BT26" s="61" t="str" cm="1">
        <f t="array" ref="BT26">IFERROR(PERCENTILE(IF(('Data Table'!$I:$I="FINALISED")*('Data Table'!$F:$F='Data Table People'!$A26)*('Data Table'!$C:$C=$BM$3)*('Data Table'!$J:$J&gt;=BT$4)*('Data Table'!$J:$J&lt;BU$4-1),'Data Table'!$K:$K),0.5),"NA")</f>
        <v>NA</v>
      </c>
      <c r="BU26" s="61" t="str" cm="1">
        <f t="array" ref="BU26">IFERROR(PERCENTILE(IF(('Data Table'!$I:$I="FINALISED")*('Data Table'!$F:$F='Data Table People'!$A26)*('Data Table'!$C:$C=$BM$3)*('Data Table'!$J:$J&gt;=BU$4)*('Data Table'!$J:$J&lt;BV$4-1),'Data Table'!$K:$K),0.5),"NA")</f>
        <v>NA</v>
      </c>
      <c r="BV26" s="61" t="str" cm="1">
        <f t="array" ref="BV26">IFERROR(PERCENTILE(IF(('Data Table'!$I:$I="FINALISED")*('Data Table'!$F:$F='Data Table People'!$A26)*('Data Table'!$C:$C=$BM$3)*('Data Table'!$J:$J&gt;=BV$4)*('Data Table'!$J:$J&lt;BW$4-1),'Data Table'!$K:$K),0.5),"NA")</f>
        <v>NA</v>
      </c>
      <c r="BW26" s="61" t="str" cm="1">
        <f t="array" ref="BW26">IFERROR(PERCENTILE(IF(('Data Table'!$I:$I="FINALISED")*('Data Table'!$F:$F='Data Table People'!$A26)*('Data Table'!$C:$C=$BM$3)*('Data Table'!$J:$J&gt;=BW$4)*('Data Table'!$J:$J&lt;BX$4-1),'Data Table'!$K:$K),0.5),"NA")</f>
        <v>NA</v>
      </c>
      <c r="BX26" s="61" t="str" cm="1">
        <f t="array" ref="BX26">IFERROR(PERCENTILE(IF(('Data Table'!$I:$I="FINALISED")*('Data Table'!$F:$F='Data Table People'!$A26)*('Data Table'!$C:$C=$BM$3)*('Data Table'!$J:$J&gt;=BX$4)*('Data Table'!$J:$J&lt;EOMONTH($BX$4,0)),'Data Table'!$K:$K),0.5),"NA")</f>
        <v>NA</v>
      </c>
    </row>
    <row r="27" spans="1:76">
      <c r="A27" s="61"/>
      <c r="B27" s="61" t="str">
        <f t="shared" si="48"/>
        <v/>
      </c>
      <c r="C27" s="61" t="str">
        <f>IF($B27="X",COUNTIFS('Data Table'!$F:$F,'Data Table People'!$A27,'Data Table'!$J:$J,"&gt;="&amp;'Data Table People'!C$4,'Data Table'!$J:$J,"&lt;"&amp;'Data Table People'!D$4,'Data Table'!$C:$C,'Data Table People'!$C$3),"")</f>
        <v/>
      </c>
      <c r="D27" s="61" t="str">
        <f>IF($B27="X",COUNTIFS('Data Table'!$F:$F,'Data Table People'!$A27,'Data Table'!$J:$J,"&gt;="&amp;'Data Table People'!D$4,'Data Table'!$J:$J,"&lt;"&amp;'Data Table People'!E$4,'Data Table'!$C:$C,'Data Table People'!$C$3),"")</f>
        <v/>
      </c>
      <c r="E27" s="61" t="str">
        <f>IF($B27="X",COUNTIFS('Data Table'!$F:$F,'Data Table People'!$A27,'Data Table'!$J:$J,"&gt;="&amp;'Data Table People'!E$4,'Data Table'!$J:$J,"&lt;"&amp;'Data Table People'!F$4,'Data Table'!$C:$C,'Data Table People'!$C$3),"")</f>
        <v/>
      </c>
      <c r="F27" s="61" t="str">
        <f>IF($B27="X",COUNTIFS('Data Table'!$F:$F,'Data Table People'!$A27,'Data Table'!$J:$J,"&gt;="&amp;'Data Table People'!F$4,'Data Table'!$J:$J,"&lt;"&amp;'Data Table People'!G$4,'Data Table'!$C:$C,'Data Table People'!$C$3),"")</f>
        <v/>
      </c>
      <c r="G27" s="61" t="str">
        <f>IF($B27="X",COUNTIFS('Data Table'!$F:$F,'Data Table People'!$A27,'Data Table'!$J:$J,"&gt;="&amp;'Data Table People'!G$4,'Data Table'!$J:$J,"&lt;"&amp;'Data Table People'!H$4,'Data Table'!$C:$C,'Data Table People'!$C$3),"")</f>
        <v/>
      </c>
      <c r="H27" s="61" t="str">
        <f>IF($B27="X",COUNTIFS('Data Table'!$F:$F,'Data Table People'!$A27,'Data Table'!$J:$J,"&gt;="&amp;'Data Table People'!H$4,'Data Table'!$J:$J,"&lt;"&amp;'Data Table People'!I$4,'Data Table'!$C:$C,'Data Table People'!$C$3),"")</f>
        <v/>
      </c>
      <c r="I27" s="61" t="str">
        <f>IF($B27="X",COUNTIFS('Data Table'!$F:$F,'Data Table People'!$A27,'Data Table'!$J:$J,"&gt;="&amp;'Data Table People'!I$4,'Data Table'!$J:$J,"&lt;"&amp;'Data Table People'!J$4,'Data Table'!$C:$C,'Data Table People'!$C$3),"")</f>
        <v/>
      </c>
      <c r="J27" s="61" t="str">
        <f>IF($B27="X",COUNTIFS('Data Table'!$F:$F,'Data Table People'!$A27,'Data Table'!$J:$J,"&gt;="&amp;'Data Table People'!J$4,'Data Table'!$J:$J,"&lt;"&amp;'Data Table People'!K$4,'Data Table'!$C:$C,'Data Table People'!$C$3),"")</f>
        <v/>
      </c>
      <c r="K27" s="61" t="str">
        <f>IF($B27="X",COUNTIFS('Data Table'!$F:$F,'Data Table People'!$A27,'Data Table'!$J:$J,"&gt;="&amp;'Data Table People'!K$4,'Data Table'!$J:$J,"&lt;"&amp;'Data Table People'!L$4,'Data Table'!$C:$C,'Data Table People'!$C$3),"")</f>
        <v/>
      </c>
      <c r="L27" s="61" t="str">
        <f>IF($B27="X",COUNTIFS('Data Table'!$F:$F,'Data Table People'!$A27,'Data Table'!$J:$J,"&gt;="&amp;'Data Table People'!L$4,'Data Table'!$J:$J,"&lt;"&amp;'Data Table People'!M$4,'Data Table'!$C:$C,'Data Table People'!$C$3),"")</f>
        <v/>
      </c>
      <c r="M27" s="61" t="str">
        <f>IF($B27="X",COUNTIFS('Data Table'!$F:$F,'Data Table People'!$A27,'Data Table'!$J:$J,"&gt;="&amp;'Data Table People'!M$4,'Data Table'!$J:$J,"&lt;"&amp;'Data Table People'!N$4,'Data Table'!$C:$C,'Data Table People'!$C$3),"")</f>
        <v/>
      </c>
      <c r="N27" s="61" t="str">
        <f>IF($B27="X",COUNTIFS('Data Table'!$F:$F,'Data Table People'!$A27,'Data Table'!$J:$J,"&gt;="&amp;'Data Table People'!N$4,'Data Table'!$J:$J,"&lt;"&amp;'Data Table People'!O$4,'Data Table'!$C:$C,'Data Table People'!$C$3),"")</f>
        <v/>
      </c>
      <c r="O27" s="61" t="str">
        <f>IF(B27="X",COUNTIFS('Data Table'!$F:$F,'Data Table People'!$A27,'Data Table'!$J:$J,"&gt;="&amp;'Data Table People'!O$4,'Data Table'!$C:$C,'Data Table People'!$C$3),"")</f>
        <v/>
      </c>
      <c r="P27" s="61" t="str">
        <f>IF($B27="x",COUNTIFS('Data Table'!$F:$F,'Data Table People'!$A27,'Data Table'!$J:$J,"&gt;="&amp;'Data Table People'!P$4,'Data Table'!$J:$J,"&lt;"&amp;'Data Table People'!Q$4,'Data Table'!$C:$C,'Data Table People'!$C$3),"")</f>
        <v/>
      </c>
      <c r="Q27" s="61" t="str">
        <f>IF($B27="x",COUNTIFS('Data Table'!$F:$F,'Data Table People'!$A27,'Data Table'!$J:$J,"&gt;="&amp;'Data Table People'!Q$4,'Data Table'!$J:$J,"&lt;"&amp;'Data Table People'!R$4,'Data Table'!$C:$C,'Data Table People'!$C$3),"")</f>
        <v/>
      </c>
      <c r="R27" s="61" t="str">
        <f>IF($B27="x",COUNTIFS('Data Table'!$F:$F,'Data Table People'!$A27,'Data Table'!$J:$J,"&gt;="&amp;'Data Table People'!R$4,'Data Table'!$J:$J,"&lt;"&amp;'Data Table People'!S$4,'Data Table'!$C:$C,'Data Table People'!$C$3),"")</f>
        <v/>
      </c>
      <c r="S27" s="118" t="str">
        <f>IF($B27="X",COUNTIFS('Data Table'!$F:$F,'Data Table People'!$A27,'Data Table'!$J:$J,"&gt;="&amp;'Data Table People'!S$4,'Data Table'!$J:$J,"&lt;"&amp;'Data Table People'!S$4+7,'Data Table'!$C:$C,'Data Table People'!$C$3),"")</f>
        <v/>
      </c>
      <c r="T27" s="61" t="str">
        <f>IF($B27="x",COUNTIFS('Data Table'!$F:$F,'Data Table People'!$A27,'Data Table'!$J:$J,"&gt;="&amp;'Data Table People'!T$4,'Data Table'!$J:$J,"&lt;"&amp;'Data Table People'!U$4,'Data Table'!$C:$C,'Data Table People'!$T$3),"")</f>
        <v/>
      </c>
      <c r="U27" s="61" t="str">
        <f>IF($B27="x",COUNTIFS('Data Table'!$F:$F,'Data Table People'!$A27,'Data Table'!$J:$J,"&gt;="&amp;'Data Table People'!U$4,'Data Table'!$J:$J,"&lt;"&amp;'Data Table People'!V$4,'Data Table'!$C:$C,'Data Table People'!$T$3),"")</f>
        <v/>
      </c>
      <c r="V27" s="61" t="str">
        <f>IF($B27="x",COUNTIFS('Data Table'!$F:$F,'Data Table People'!$A27,'Data Table'!$J:$J,"&gt;="&amp;'Data Table People'!V$4,'Data Table'!$J:$J,"&lt;"&amp;'Data Table People'!W$4,'Data Table'!$C:$C,'Data Table People'!$T$3),"")</f>
        <v/>
      </c>
      <c r="W27" s="61" t="str">
        <f>IF($B27="x",COUNTIFS('Data Table'!$F:$F,'Data Table People'!$A27,'Data Table'!$J:$J,"&gt;="&amp;'Data Table People'!W$4,'Data Table'!$J:$J,"&lt;"&amp;'Data Table People'!X$4,'Data Table'!$C:$C,'Data Table People'!$T$3),"")</f>
        <v/>
      </c>
      <c r="X27" s="61" t="str">
        <f>IF($B27="x",COUNTIFS('Data Table'!$F:$F,'Data Table People'!$A27,'Data Table'!$J:$J,"&gt;="&amp;'Data Table People'!X$4,'Data Table'!$J:$J,"&lt;"&amp;'Data Table People'!Y$4,'Data Table'!$C:$C,'Data Table People'!$T$3),"")</f>
        <v/>
      </c>
      <c r="Y27" s="61" t="str">
        <f>IF($B27="x",COUNTIFS('Data Table'!$F:$F,'Data Table People'!$A27,'Data Table'!$J:$J,"&gt;="&amp;'Data Table People'!Y$4,'Data Table'!$J:$J,"&lt;"&amp;'Data Table People'!Z$4,'Data Table'!$C:$C,'Data Table People'!$T$3),"")</f>
        <v/>
      </c>
      <c r="Z27" s="61" t="str">
        <f>IF($B27="x",COUNTIFS('Data Table'!$F:$F,'Data Table People'!$A27,'Data Table'!$J:$J,"&gt;="&amp;'Data Table People'!Z$4,'Data Table'!$J:$J,"&lt;"&amp;'Data Table People'!AA$4,'Data Table'!$C:$C,'Data Table People'!$T$3),"")</f>
        <v/>
      </c>
      <c r="AA27" s="61" t="str">
        <f>IF($B27="x",COUNTIFS('Data Table'!$F:$F,'Data Table People'!$A27,'Data Table'!$J:$J,"&gt;="&amp;'Data Table People'!AA$4,'Data Table'!$J:$J,"&lt;"&amp;'Data Table People'!AB$4,'Data Table'!$C:$C,'Data Table People'!$T$3),"")</f>
        <v/>
      </c>
      <c r="AB27" s="61" t="str">
        <f>IF($B27="x",COUNTIFS('Data Table'!$F:$F,'Data Table People'!$A27,'Data Table'!$J:$J,"&gt;="&amp;'Data Table People'!AB$4,'Data Table'!$J:$J,"&lt;"&amp;'Data Table People'!AC$4,'Data Table'!$C:$C,'Data Table People'!$T$3),"")</f>
        <v/>
      </c>
      <c r="AC27" s="61" t="str">
        <f>IF($B27="x",COUNTIFS('Data Table'!$F:$F,'Data Table People'!$A27,'Data Table'!$J:$J,"&gt;="&amp;'Data Table People'!AC$4,'Data Table'!$J:$J,"&lt;"&amp;'Data Table People'!AD$4,'Data Table'!$C:$C,'Data Table People'!$T$3),"")</f>
        <v/>
      </c>
      <c r="AD27" s="61" t="str">
        <f>IF($B27="x",COUNTIFS('Data Table'!$F:$F,'Data Table People'!$A27,'Data Table'!$J:$J,"&gt;="&amp;'Data Table People'!AD$4,'Data Table'!$J:$J,"&lt;"&amp;'Data Table People'!AE$4,'Data Table'!$C:$C,'Data Table People'!$T$3),"")</f>
        <v/>
      </c>
      <c r="AE27" s="61" t="str">
        <f>IF($B27="x",COUNTIFS('Data Table'!$F:$F,'Data Table People'!$A27,'Data Table'!$J:$J,"&gt;="&amp;'Data Table People'!AE$4,'Data Table'!$J:$J,"&lt;"&amp;'Data Table People'!AF$4,'Data Table'!$C:$C,'Data Table People'!$T$3),"")</f>
        <v/>
      </c>
      <c r="AF27" s="61" t="str">
        <f>IF($B27="X",COUNTIFS('Data Table'!$F:$F,'Data Table People'!$A27,'Data Table'!$J:$J,"&gt;="&amp;'Data Table People'!AF$4,'Data Table'!$C:$C,'Data Table People'!$T$3),"")</f>
        <v/>
      </c>
      <c r="AG27" s="61" t="str">
        <f>IF($B27="X",COUNTIFS('Data Table'!$F:$F,'Data Table People'!$A27,'Data Table'!$J:$J,"&gt;="&amp;'Data Table People'!AG$4,'Data Table'!$J:$J,"&lt;"&amp;'Data Table People'!AH$4,'Data Table'!$C:$C,'Data Table People'!$T$3),"")</f>
        <v/>
      </c>
      <c r="AH27" s="61" t="str">
        <f>IF($B27="X",COUNTIFS('Data Table'!$F:$F,'Data Table People'!$A27,'Data Table'!$J:$J,"&gt;="&amp;'Data Table People'!AH$4,'Data Table'!$J:$J,"&lt;"&amp;'Data Table People'!AI$4,'Data Table'!$C:$C,'Data Table People'!$T$3),"")</f>
        <v/>
      </c>
      <c r="AI27" s="61" t="str">
        <f>IF($B27="X",COUNTIFS('Data Table'!$F:$F,'Data Table People'!$A27,'Data Table'!$J:$J,"&gt;="&amp;'Data Table People'!AI$4,'Data Table'!$J:$J,"&lt;"&amp;'Data Table People'!AJ$4,'Data Table'!$C:$C,'Data Table People'!$T$3),"")</f>
        <v/>
      </c>
      <c r="AJ27" s="137" t="str">
        <f>IF($B27="X",COUNTIFS('Data Table'!$F:$F,'Data Table People'!$A27,'Data Table'!$J:$J,"&gt;="&amp;'Data Table People'!AJ$4,'Data Table'!$J:$J,"&lt;"&amp;'Data Table People'!AJ$4+7,'Data Table'!$C:$C,'Data Table People'!$T$3),"")</f>
        <v/>
      </c>
      <c r="AK27" s="67">
        <f>COUNTIFS('Data Table'!$F:$F,'Data Table People'!$A27,'Data Table'!$C:$C,'Data Table People'!AK$4,'Data Table'!$B:$B,'Data Table People'!AK$5,'Data Table'!$I:$I,"OUTSTANDING")</f>
        <v>0</v>
      </c>
      <c r="AL27" s="67">
        <f>COUNTIFS('Data Table'!$F:$F,'Data Table People'!$A27,'Data Table'!$C:$C,'Data Table People'!AL$4,'Data Table'!$B:$B,'Data Table People'!AL$5,'Data Table'!$I:$I,"OUTSTANDING")</f>
        <v>0</v>
      </c>
      <c r="AM27" s="67">
        <f>COUNTIFS('Data Table'!$F:$F,'Data Table People'!$A27,'Data Table'!$C:$C,'Data Table People'!AM$4,'Data Table'!$B:$B,'Data Table People'!AM$5,'Data Table'!$I:$I,"OUTSTANDING")</f>
        <v>0</v>
      </c>
      <c r="AN27" s="67">
        <f>COUNTIFS('Data Table'!$F:$F,'Data Table People'!$A27,'Data Table'!$C:$C,'Data Table People'!AN$4,'Data Table'!$B:$B,'Data Table People'!AN$5,'Data Table'!$I:$I,"OUTSTANDING")</f>
        <v>0</v>
      </c>
      <c r="AO27" s="67">
        <f>COUNTIFS('Data Table'!$F:$F,'Data Table People'!$A27,'Data Table'!$C:$C,'Data Table People'!AO$4,'Data Table'!$B:$B,'Data Table People'!AO$5,'Data Table'!$I:$I,"OUTSTANDING")</f>
        <v>0</v>
      </c>
      <c r="AP27" s="67">
        <f>COUNTIFS('Data Table'!$F:$F,'Data Table People'!$A27,'Data Table'!$C:$C,'Data Table People'!AP$4,'Data Table'!$B:$B,'Data Table People'!AP$5,'Data Table'!$I:$I,"OUTSTANDING")</f>
        <v>0</v>
      </c>
      <c r="AQ27" s="67">
        <f>COUNTIFS('Data Table'!$F:$F,'Data Table People'!$A27,'Data Table'!$C:$C,'Data Table People'!AQ$4,'Data Table'!$B:$B,'Data Table People'!AQ$5,'Data Table'!$I:$I,"OUTSTANDING")</f>
        <v>0</v>
      </c>
      <c r="AR27" s="67">
        <f>COUNTIFS('Data Table'!$F:$F,'Data Table People'!$A27,'Data Table'!$C:$C,'Data Table People'!AR$4,'Data Table'!$B:$B,'Data Table People'!AR$5,'Data Table'!$I:$I,"OUTSTANDING")</f>
        <v>0</v>
      </c>
      <c r="AS27" s="67">
        <f>COUNTIFS('Data Table'!$F:$F,'Data Table People'!$A27,'Data Table'!$C:$C,'Data Table People'!AS$4,'Data Table'!$B:$B,'Data Table People'!AS$5,'Data Table'!$I:$I,"OUTSTANDING")</f>
        <v>0</v>
      </c>
      <c r="AT27" s="67">
        <f>COUNTIFS('Data Table'!$F:$F,'Data Table People'!$A27,'Data Table'!$C:$C,'Data Table People'!AT$4,'Data Table'!$B:$B,'Data Table People'!AT$5,'Data Table'!$I:$I,"OUTSTANDING")</f>
        <v>0</v>
      </c>
      <c r="AU27" s="67">
        <f>COUNTIFS('Data Table'!$F:$F,'Data Table People'!$A27,'Data Table'!$C:$C,'Data Table People'!AU$4,'Data Table'!$B:$B,'Data Table People'!AU$5,'Data Table'!$I:$I,"OUTSTANDING")</f>
        <v>0</v>
      </c>
      <c r="AV27" s="67">
        <f>COUNTIFS('Data Table'!$F:$F,'Data Table People'!$A27,'Data Table'!$C:$C,'Data Table People'!AV$4,'Data Table'!$B:$B,'Data Table People'!AV$5,'Data Table'!$I:$I,"OUTSTANDING")</f>
        <v>0</v>
      </c>
      <c r="AW27" s="67">
        <f>COUNTIFS('Data Table'!$F:$F,'Data Table People'!$A27,'Data Table'!$C:$C,'Data Table People'!AW$4,'Data Table'!$B:$B,'Data Table People'!AW$5,'Data Table'!$I:$I,"OUTSTANDING")</f>
        <v>0</v>
      </c>
      <c r="AX27" s="67">
        <f>COUNTIFS('Data Table'!$F:$F,'Data Table People'!$A27,'Data Table'!$C:$C,'Data Table People'!AX$4,'Data Table'!$B:$B,'Data Table People'!AX$5,'Data Table'!$I:$I,"OUTSTANDING")</f>
        <v>0</v>
      </c>
      <c r="AY27" s="119">
        <f t="shared" si="46"/>
        <v>0</v>
      </c>
      <c r="AZ27" s="136">
        <f t="shared" si="47"/>
        <v>0</v>
      </c>
      <c r="BA27" s="61" t="str" cm="1">
        <f t="array" ref="BA27">IFERROR(PERCENTILE(IF(('Data Table'!$I:$I="FINALISED")*('Data Table'!$F:$F='Data Table People'!$A27)*('Data Table'!$C:$C=$BA$3)*('Data Table'!$J:$J&gt;=BA$4)*('Data Table'!$J:$J&lt;BB$4-1),'Data Table'!$K:$K),0.5),"NA")</f>
        <v>NA</v>
      </c>
      <c r="BB27" s="61" t="str" cm="1">
        <f t="array" ref="BB27">IFERROR(PERCENTILE(IF(('Data Table'!$I:$I="FINALISED")*('Data Table'!$F:$F='Data Table People'!$A27)*('Data Table'!$C:$C=$BA$3)*('Data Table'!$J:$J&gt;=BB$4)*('Data Table'!$J:$J&lt;BC$4-1),'Data Table'!$K:$K),0.5),"NA")</f>
        <v>NA</v>
      </c>
      <c r="BC27" s="61" t="str" cm="1">
        <f t="array" ref="BC27">IFERROR(PERCENTILE(IF(('Data Table'!$I:$I="FINALISED")*('Data Table'!$F:$F='Data Table People'!$A27)*('Data Table'!$C:$C=$BA$3)*('Data Table'!$J:$J&gt;=BC$4)*('Data Table'!$J:$J&lt;BD$4-1),'Data Table'!$K:$K),0.5),"NA")</f>
        <v>NA</v>
      </c>
      <c r="BD27" s="61" t="str" cm="1">
        <f t="array" ref="BD27">IFERROR(PERCENTILE(IF(('Data Table'!$I:$I="FINALISED")*('Data Table'!$F:$F='Data Table People'!$A27)*('Data Table'!$C:$C=$BA$3)*('Data Table'!$J:$J&gt;=BD$4)*('Data Table'!$J:$J&lt;BE$4-1),'Data Table'!$K:$K),0.5),"NA")</f>
        <v>NA</v>
      </c>
      <c r="BE27" s="61" t="str" cm="1">
        <f t="array" ref="BE27">IFERROR(PERCENTILE(IF(('Data Table'!$I:$I="FINALISED")*('Data Table'!$F:$F='Data Table People'!$A27)*('Data Table'!$C:$C=$BA$3)*('Data Table'!$J:$J&gt;=BE$4)*('Data Table'!$J:$J&lt;BF$4-1),'Data Table'!$K:$K),0.5),"NA")</f>
        <v>NA</v>
      </c>
      <c r="BF27" s="61" t="str" cm="1">
        <f t="array" ref="BF27">IFERROR(PERCENTILE(IF(('Data Table'!$I:$I="FINALISED")*('Data Table'!$F:$F='Data Table People'!$A27)*('Data Table'!$C:$C=$BA$3)*('Data Table'!$J:$J&gt;=BF$4)*('Data Table'!$J:$J&lt;BG$4-1),'Data Table'!$K:$K),0.5),"NA")</f>
        <v>NA</v>
      </c>
      <c r="BG27" s="61" t="str" cm="1">
        <f t="array" ref="BG27">IFERROR(PERCENTILE(IF(('Data Table'!$I:$I="FINALISED")*('Data Table'!$F:$F='Data Table People'!$A27)*('Data Table'!$C:$C=$BA$3)*('Data Table'!$J:$J&gt;=BG$4)*('Data Table'!$J:$J&lt;BH$4-1),'Data Table'!$K:$K),0.5),"NA")</f>
        <v>NA</v>
      </c>
      <c r="BH27" s="61" t="str" cm="1">
        <f t="array" ref="BH27">IFERROR(PERCENTILE(IF(('Data Table'!$I:$I="FINALISED")*('Data Table'!$F:$F='Data Table People'!$A27)*('Data Table'!$C:$C=$BA$3)*('Data Table'!$J:$J&gt;=BH$4)*('Data Table'!$J:$J&lt;BI$4-1),'Data Table'!$K:$K),0.5),"NA")</f>
        <v>NA</v>
      </c>
      <c r="BI27" s="61" t="str" cm="1">
        <f t="array" ref="BI27">IFERROR(PERCENTILE(IF(('Data Table'!$I:$I="FINALISED")*('Data Table'!$F:$F='Data Table People'!$A27)*('Data Table'!$C:$C=$BA$3)*('Data Table'!$J:$J&gt;=BI$4)*('Data Table'!$J:$J&lt;BJ$4-1),'Data Table'!$K:$K),0.5),"NA")</f>
        <v>NA</v>
      </c>
      <c r="BJ27" s="61" t="str" cm="1">
        <f t="array" ref="BJ27">IFERROR(PERCENTILE(IF(('Data Table'!$I:$I="FINALISED")*('Data Table'!$F:$F='Data Table People'!$A27)*('Data Table'!$C:$C=$BA$3)*('Data Table'!$J:$J&gt;=BJ$4)*('Data Table'!$J:$J&lt;BK$4-1),'Data Table'!$K:$K),0.5),"NA")</f>
        <v>NA</v>
      </c>
      <c r="BK27" s="61" t="str" cm="1">
        <f t="array" ref="BK27">IFERROR(PERCENTILE(IF(('Data Table'!$I:$I="FINALISED")*('Data Table'!$F:$F='Data Table People'!$A27)*('Data Table'!$C:$C=$BA$3)*('Data Table'!$J:$J&gt;=BK$4)*('Data Table'!$J:$J&lt;BL$4-1),'Data Table'!$K:$K),0.5),"NA")</f>
        <v>NA</v>
      </c>
      <c r="BL27" s="61" t="str" cm="1">
        <f t="array" ref="BL27">IFERROR(PERCENTILE(IF(('Data Table'!$I:$I="FINALISED")*('Data Table'!$F:$F='Data Table People'!$A27)*('Data Table'!$C:$C=$BA$3)*('Data Table'!$J:$J&gt;=BL$4)*('Data Table'!$J:$J&lt;EOMONTH($BL$4,0)),'Data Table'!$K:$K),0.5),"NA")</f>
        <v>NA</v>
      </c>
      <c r="BM27" s="61" t="str" cm="1">
        <f t="array" ref="BM27">IFERROR(PERCENTILE(IF(('Data Table'!$I:$I="FINALISED")*('Data Table'!$F:$F='Data Table People'!$A27)*('Data Table'!$C:$C=$BM$3)*('Data Table'!$J:$J&gt;=BM$4)*('Data Table'!$J:$J&lt;BN$4-1),'Data Table'!$K:$K),0.5),"NA")</f>
        <v>NA</v>
      </c>
      <c r="BN27" s="61" t="str" cm="1">
        <f t="array" ref="BN27">IFERROR(PERCENTILE(IF(('Data Table'!$I:$I="FINALISED")*('Data Table'!$F:$F='Data Table People'!$A27)*('Data Table'!$C:$C=$BM$3)*('Data Table'!$J:$J&gt;=BN$4)*('Data Table'!$J:$J&lt;BO$4-1),'Data Table'!$K:$K),0.5),"NA")</f>
        <v>NA</v>
      </c>
      <c r="BO27" s="61" t="str" cm="1">
        <f t="array" ref="BO27">IFERROR(PERCENTILE(IF(('Data Table'!$I:$I="FINALISED")*('Data Table'!$F:$F='Data Table People'!$A27)*('Data Table'!$C:$C=$BM$3)*('Data Table'!$J:$J&gt;=BO$4)*('Data Table'!$J:$J&lt;BP$4-1),'Data Table'!$K:$K),0.5),"NA")</f>
        <v>NA</v>
      </c>
      <c r="BP27" s="61" t="str" cm="1">
        <f t="array" ref="BP27">IFERROR(PERCENTILE(IF(('Data Table'!$I:$I="FINALISED")*('Data Table'!$F:$F='Data Table People'!$A27)*('Data Table'!$C:$C=$BM$3)*('Data Table'!$J:$J&gt;=BP$4)*('Data Table'!$J:$J&lt;BQ$4-1),'Data Table'!$K:$K),0.5),"NA")</f>
        <v>NA</v>
      </c>
      <c r="BQ27" s="61" t="str" cm="1">
        <f t="array" ref="BQ27">IFERROR(PERCENTILE(IF(('Data Table'!$I:$I="FINALISED")*('Data Table'!$F:$F='Data Table People'!$A27)*('Data Table'!$C:$C=$BM$3)*('Data Table'!$J:$J&gt;=BQ$4)*('Data Table'!$J:$J&lt;BR$4-1),'Data Table'!$K:$K),0.5),"NA")</f>
        <v>NA</v>
      </c>
      <c r="BR27" s="61" t="str" cm="1">
        <f t="array" ref="BR27">IFERROR(PERCENTILE(IF(('Data Table'!$I:$I="FINALISED")*('Data Table'!$F:$F='Data Table People'!$A27)*('Data Table'!$C:$C=$BM$3)*('Data Table'!$J:$J&gt;=BR$4)*('Data Table'!$J:$J&lt;BS$4-1),'Data Table'!$K:$K),0.5),"NA")</f>
        <v>NA</v>
      </c>
      <c r="BS27" s="61" t="str" cm="1">
        <f t="array" ref="BS27">IFERROR(PERCENTILE(IF(('Data Table'!$I:$I="FINALISED")*('Data Table'!$F:$F='Data Table People'!$A27)*('Data Table'!$C:$C=$BM$3)*('Data Table'!$J:$J&gt;=BS$4)*('Data Table'!$J:$J&lt;BT$4-1),'Data Table'!$K:$K),0.5),"NA")</f>
        <v>NA</v>
      </c>
      <c r="BT27" s="61" t="str" cm="1">
        <f t="array" ref="BT27">IFERROR(PERCENTILE(IF(('Data Table'!$I:$I="FINALISED")*('Data Table'!$F:$F='Data Table People'!$A27)*('Data Table'!$C:$C=$BM$3)*('Data Table'!$J:$J&gt;=BT$4)*('Data Table'!$J:$J&lt;BU$4-1),'Data Table'!$K:$K),0.5),"NA")</f>
        <v>NA</v>
      </c>
      <c r="BU27" s="61" t="str" cm="1">
        <f t="array" ref="BU27">IFERROR(PERCENTILE(IF(('Data Table'!$I:$I="FINALISED")*('Data Table'!$F:$F='Data Table People'!$A27)*('Data Table'!$C:$C=$BM$3)*('Data Table'!$J:$J&gt;=BU$4)*('Data Table'!$J:$J&lt;BV$4-1),'Data Table'!$K:$K),0.5),"NA")</f>
        <v>NA</v>
      </c>
      <c r="BV27" s="61" t="str" cm="1">
        <f t="array" ref="BV27">IFERROR(PERCENTILE(IF(('Data Table'!$I:$I="FINALISED")*('Data Table'!$F:$F='Data Table People'!$A27)*('Data Table'!$C:$C=$BM$3)*('Data Table'!$J:$J&gt;=BV$4)*('Data Table'!$J:$J&lt;BW$4-1),'Data Table'!$K:$K),0.5),"NA")</f>
        <v>NA</v>
      </c>
      <c r="BW27" s="61" t="str" cm="1">
        <f t="array" ref="BW27">IFERROR(PERCENTILE(IF(('Data Table'!$I:$I="FINALISED")*('Data Table'!$F:$F='Data Table People'!$A27)*('Data Table'!$C:$C=$BM$3)*('Data Table'!$J:$J&gt;=BW$4)*('Data Table'!$J:$J&lt;BX$4-1),'Data Table'!$K:$K),0.5),"NA")</f>
        <v>NA</v>
      </c>
      <c r="BX27" s="61" t="str" cm="1">
        <f t="array" ref="BX27">IFERROR(PERCENTILE(IF(('Data Table'!$I:$I="FINALISED")*('Data Table'!$F:$F='Data Table People'!$A27)*('Data Table'!$C:$C=$BM$3)*('Data Table'!$J:$J&gt;=BX$4)*('Data Table'!$J:$J&lt;EOMONTH($BX$4,0)),'Data Table'!$K:$K),0.5),"NA")</f>
        <v>NA</v>
      </c>
    </row>
    <row r="28" spans="1:76">
      <c r="A28" s="61"/>
      <c r="B28" s="61" t="str">
        <f t="shared" si="48"/>
        <v/>
      </c>
      <c r="C28" s="61" t="str">
        <f>IF($B28="X",COUNTIFS('Data Table'!$F:$F,'Data Table People'!$A28,'Data Table'!$J:$J,"&gt;="&amp;'Data Table People'!C$4,'Data Table'!$J:$J,"&lt;"&amp;'Data Table People'!D$4,'Data Table'!$C:$C,'Data Table People'!$C$3),"")</f>
        <v/>
      </c>
      <c r="D28" s="61" t="str">
        <f>IF($B28="X",COUNTIFS('Data Table'!$F:$F,'Data Table People'!$A28,'Data Table'!$J:$J,"&gt;="&amp;'Data Table People'!D$4,'Data Table'!$J:$J,"&lt;"&amp;'Data Table People'!E$4,'Data Table'!$C:$C,'Data Table People'!$C$3),"")</f>
        <v/>
      </c>
      <c r="E28" s="61" t="str">
        <f>IF($B28="X",COUNTIFS('Data Table'!$F:$F,'Data Table People'!$A28,'Data Table'!$J:$J,"&gt;="&amp;'Data Table People'!E$4,'Data Table'!$J:$J,"&lt;"&amp;'Data Table People'!F$4,'Data Table'!$C:$C,'Data Table People'!$C$3),"")</f>
        <v/>
      </c>
      <c r="F28" s="61" t="str">
        <f>IF($B28="X",COUNTIFS('Data Table'!$F:$F,'Data Table People'!$A28,'Data Table'!$J:$J,"&gt;="&amp;'Data Table People'!F$4,'Data Table'!$J:$J,"&lt;"&amp;'Data Table People'!G$4,'Data Table'!$C:$C,'Data Table People'!$C$3),"")</f>
        <v/>
      </c>
      <c r="G28" s="61" t="str">
        <f>IF($B28="X",COUNTIFS('Data Table'!$F:$F,'Data Table People'!$A28,'Data Table'!$J:$J,"&gt;="&amp;'Data Table People'!G$4,'Data Table'!$J:$J,"&lt;"&amp;'Data Table People'!H$4,'Data Table'!$C:$C,'Data Table People'!$C$3),"")</f>
        <v/>
      </c>
      <c r="H28" s="61" t="str">
        <f>IF($B28="X",COUNTIFS('Data Table'!$F:$F,'Data Table People'!$A28,'Data Table'!$J:$J,"&gt;="&amp;'Data Table People'!H$4,'Data Table'!$J:$J,"&lt;"&amp;'Data Table People'!I$4,'Data Table'!$C:$C,'Data Table People'!$C$3),"")</f>
        <v/>
      </c>
      <c r="I28" s="61" t="str">
        <f>IF($B28="X",COUNTIFS('Data Table'!$F:$F,'Data Table People'!$A28,'Data Table'!$J:$J,"&gt;="&amp;'Data Table People'!I$4,'Data Table'!$J:$J,"&lt;"&amp;'Data Table People'!J$4,'Data Table'!$C:$C,'Data Table People'!$C$3),"")</f>
        <v/>
      </c>
      <c r="J28" s="61" t="str">
        <f>IF($B28="X",COUNTIFS('Data Table'!$F:$F,'Data Table People'!$A28,'Data Table'!$J:$J,"&gt;="&amp;'Data Table People'!J$4,'Data Table'!$J:$J,"&lt;"&amp;'Data Table People'!K$4,'Data Table'!$C:$C,'Data Table People'!$C$3),"")</f>
        <v/>
      </c>
      <c r="K28" s="61" t="str">
        <f>IF($B28="X",COUNTIFS('Data Table'!$F:$F,'Data Table People'!$A28,'Data Table'!$J:$J,"&gt;="&amp;'Data Table People'!K$4,'Data Table'!$J:$J,"&lt;"&amp;'Data Table People'!L$4,'Data Table'!$C:$C,'Data Table People'!$C$3),"")</f>
        <v/>
      </c>
      <c r="L28" s="61" t="str">
        <f>IF($B28="X",COUNTIFS('Data Table'!$F:$F,'Data Table People'!$A28,'Data Table'!$J:$J,"&gt;="&amp;'Data Table People'!L$4,'Data Table'!$J:$J,"&lt;"&amp;'Data Table People'!M$4,'Data Table'!$C:$C,'Data Table People'!$C$3),"")</f>
        <v/>
      </c>
      <c r="M28" s="61" t="str">
        <f>IF($B28="X",COUNTIFS('Data Table'!$F:$F,'Data Table People'!$A28,'Data Table'!$J:$J,"&gt;="&amp;'Data Table People'!M$4,'Data Table'!$J:$J,"&lt;"&amp;'Data Table People'!N$4,'Data Table'!$C:$C,'Data Table People'!$C$3),"")</f>
        <v/>
      </c>
      <c r="N28" s="61" t="str">
        <f>IF($B28="X",COUNTIFS('Data Table'!$F:$F,'Data Table People'!$A28,'Data Table'!$J:$J,"&gt;="&amp;'Data Table People'!N$4,'Data Table'!$J:$J,"&lt;"&amp;'Data Table People'!O$4,'Data Table'!$C:$C,'Data Table People'!$C$3),"")</f>
        <v/>
      </c>
      <c r="O28" s="61" t="str">
        <f>IF(B28="X",COUNTIFS('Data Table'!$F:$F,'Data Table People'!$A28,'Data Table'!$J:$J,"&gt;="&amp;'Data Table People'!O$4,'Data Table'!$C:$C,'Data Table People'!$C$3),"")</f>
        <v/>
      </c>
      <c r="P28" s="61" t="str">
        <f>IF($B28="x",COUNTIFS('Data Table'!$F:$F,'Data Table People'!$A28,'Data Table'!$J:$J,"&gt;="&amp;'Data Table People'!P$4,'Data Table'!$J:$J,"&lt;"&amp;'Data Table People'!Q$4,'Data Table'!$C:$C,'Data Table People'!$C$3),"")</f>
        <v/>
      </c>
      <c r="Q28" s="61" t="str">
        <f>IF($B28="x",COUNTIFS('Data Table'!$F:$F,'Data Table People'!$A28,'Data Table'!$J:$J,"&gt;="&amp;'Data Table People'!Q$4,'Data Table'!$J:$J,"&lt;"&amp;'Data Table People'!R$4,'Data Table'!$C:$C,'Data Table People'!$C$3),"")</f>
        <v/>
      </c>
      <c r="R28" s="61" t="str">
        <f>IF($B28="x",COUNTIFS('Data Table'!$F:$F,'Data Table People'!$A28,'Data Table'!$J:$J,"&gt;="&amp;'Data Table People'!R$4,'Data Table'!$J:$J,"&lt;"&amp;'Data Table People'!S$4,'Data Table'!$C:$C,'Data Table People'!$C$3),"")</f>
        <v/>
      </c>
      <c r="S28" s="118" t="str">
        <f>IF($B28="X",COUNTIFS('Data Table'!$F:$F,'Data Table People'!$A28,'Data Table'!$J:$J,"&gt;="&amp;'Data Table People'!S$4,'Data Table'!$J:$J,"&lt;"&amp;'Data Table People'!S$4+7,'Data Table'!$C:$C,'Data Table People'!$C$3),"")</f>
        <v/>
      </c>
      <c r="T28" s="61" t="str">
        <f>IF($B28="x",COUNTIFS('Data Table'!$F:$F,'Data Table People'!$A28,'Data Table'!$J:$J,"&gt;="&amp;'Data Table People'!T$4,'Data Table'!$J:$J,"&lt;"&amp;'Data Table People'!U$4,'Data Table'!$C:$C,'Data Table People'!$T$3),"")</f>
        <v/>
      </c>
      <c r="U28" s="61" t="str">
        <f>IF($B28="x",COUNTIFS('Data Table'!$F:$F,'Data Table People'!$A28,'Data Table'!$J:$J,"&gt;="&amp;'Data Table People'!U$4,'Data Table'!$J:$J,"&lt;"&amp;'Data Table People'!V$4,'Data Table'!$C:$C,'Data Table People'!$T$3),"")</f>
        <v/>
      </c>
      <c r="V28" s="61" t="str">
        <f>IF($B28="x",COUNTIFS('Data Table'!$F:$F,'Data Table People'!$A28,'Data Table'!$J:$J,"&gt;="&amp;'Data Table People'!V$4,'Data Table'!$J:$J,"&lt;"&amp;'Data Table People'!W$4,'Data Table'!$C:$C,'Data Table People'!$T$3),"")</f>
        <v/>
      </c>
      <c r="W28" s="61" t="str">
        <f>IF($B28="x",COUNTIFS('Data Table'!$F:$F,'Data Table People'!$A28,'Data Table'!$J:$J,"&gt;="&amp;'Data Table People'!W$4,'Data Table'!$J:$J,"&lt;"&amp;'Data Table People'!X$4,'Data Table'!$C:$C,'Data Table People'!$T$3),"")</f>
        <v/>
      </c>
      <c r="X28" s="61" t="str">
        <f>IF($B28="x",COUNTIFS('Data Table'!$F:$F,'Data Table People'!$A28,'Data Table'!$J:$J,"&gt;="&amp;'Data Table People'!X$4,'Data Table'!$J:$J,"&lt;"&amp;'Data Table People'!Y$4,'Data Table'!$C:$C,'Data Table People'!$T$3),"")</f>
        <v/>
      </c>
      <c r="Y28" s="61" t="str">
        <f>IF($B28="x",COUNTIFS('Data Table'!$F:$F,'Data Table People'!$A28,'Data Table'!$J:$J,"&gt;="&amp;'Data Table People'!Y$4,'Data Table'!$J:$J,"&lt;"&amp;'Data Table People'!Z$4,'Data Table'!$C:$C,'Data Table People'!$T$3),"")</f>
        <v/>
      </c>
      <c r="Z28" s="61" t="str">
        <f>IF($B28="x",COUNTIFS('Data Table'!$F:$F,'Data Table People'!$A28,'Data Table'!$J:$J,"&gt;="&amp;'Data Table People'!Z$4,'Data Table'!$J:$J,"&lt;"&amp;'Data Table People'!AA$4,'Data Table'!$C:$C,'Data Table People'!$T$3),"")</f>
        <v/>
      </c>
      <c r="AA28" s="61" t="str">
        <f>IF($B28="x",COUNTIFS('Data Table'!$F:$F,'Data Table People'!$A28,'Data Table'!$J:$J,"&gt;="&amp;'Data Table People'!AA$4,'Data Table'!$J:$J,"&lt;"&amp;'Data Table People'!AB$4,'Data Table'!$C:$C,'Data Table People'!$T$3),"")</f>
        <v/>
      </c>
      <c r="AB28" s="61" t="str">
        <f>IF($B28="x",COUNTIFS('Data Table'!$F:$F,'Data Table People'!$A28,'Data Table'!$J:$J,"&gt;="&amp;'Data Table People'!AB$4,'Data Table'!$J:$J,"&lt;"&amp;'Data Table People'!AC$4,'Data Table'!$C:$C,'Data Table People'!$T$3),"")</f>
        <v/>
      </c>
      <c r="AC28" s="61" t="str">
        <f>IF($B28="x",COUNTIFS('Data Table'!$F:$F,'Data Table People'!$A28,'Data Table'!$J:$J,"&gt;="&amp;'Data Table People'!AC$4,'Data Table'!$J:$J,"&lt;"&amp;'Data Table People'!AD$4,'Data Table'!$C:$C,'Data Table People'!$T$3),"")</f>
        <v/>
      </c>
      <c r="AD28" s="61" t="str">
        <f>IF($B28="x",COUNTIFS('Data Table'!$F:$F,'Data Table People'!$A28,'Data Table'!$J:$J,"&gt;="&amp;'Data Table People'!AD$4,'Data Table'!$J:$J,"&lt;"&amp;'Data Table People'!AE$4,'Data Table'!$C:$C,'Data Table People'!$T$3),"")</f>
        <v/>
      </c>
      <c r="AE28" s="61" t="str">
        <f>IF($B28="x",COUNTIFS('Data Table'!$F:$F,'Data Table People'!$A28,'Data Table'!$J:$J,"&gt;="&amp;'Data Table People'!AE$4,'Data Table'!$J:$J,"&lt;"&amp;'Data Table People'!AF$4,'Data Table'!$C:$C,'Data Table People'!$T$3),"")</f>
        <v/>
      </c>
      <c r="AF28" s="61" t="str">
        <f>IF($B28="X",COUNTIFS('Data Table'!$F:$F,'Data Table People'!$A28,'Data Table'!$J:$J,"&gt;="&amp;'Data Table People'!AF$4,'Data Table'!$C:$C,'Data Table People'!$T$3),"")</f>
        <v/>
      </c>
      <c r="AG28" s="61" t="str">
        <f>IF($B28="X",COUNTIFS('Data Table'!$F:$F,'Data Table People'!$A28,'Data Table'!$J:$J,"&gt;="&amp;'Data Table People'!AG$4,'Data Table'!$J:$J,"&lt;"&amp;'Data Table People'!AH$4,'Data Table'!$C:$C,'Data Table People'!$T$3),"")</f>
        <v/>
      </c>
      <c r="AH28" s="61" t="str">
        <f>IF($B28="X",COUNTIFS('Data Table'!$F:$F,'Data Table People'!$A28,'Data Table'!$J:$J,"&gt;="&amp;'Data Table People'!AH$4,'Data Table'!$J:$J,"&lt;"&amp;'Data Table People'!AI$4,'Data Table'!$C:$C,'Data Table People'!$T$3),"")</f>
        <v/>
      </c>
      <c r="AI28" s="61" t="str">
        <f>IF($B28="X",COUNTIFS('Data Table'!$F:$F,'Data Table People'!$A28,'Data Table'!$J:$J,"&gt;="&amp;'Data Table People'!AI$4,'Data Table'!$J:$J,"&lt;"&amp;'Data Table People'!AJ$4,'Data Table'!$C:$C,'Data Table People'!$T$3),"")</f>
        <v/>
      </c>
      <c r="AJ28" s="137" t="str">
        <f>IF($B28="X",COUNTIFS('Data Table'!$F:$F,'Data Table People'!$A28,'Data Table'!$J:$J,"&gt;="&amp;'Data Table People'!AJ$4,'Data Table'!$J:$J,"&lt;"&amp;'Data Table People'!AJ$4+7,'Data Table'!$C:$C,'Data Table People'!$T$3),"")</f>
        <v/>
      </c>
      <c r="AK28" s="67">
        <f>COUNTIFS('Data Table'!$F:$F,'Data Table People'!$A28,'Data Table'!$C:$C,'Data Table People'!AK$4,'Data Table'!$B:$B,'Data Table People'!AK$5,'Data Table'!$I:$I,"OUTSTANDING")</f>
        <v>0</v>
      </c>
      <c r="AL28" s="67">
        <f>COUNTIFS('Data Table'!$F:$F,'Data Table People'!$A28,'Data Table'!$C:$C,'Data Table People'!AL$4,'Data Table'!$B:$B,'Data Table People'!AL$5,'Data Table'!$I:$I,"OUTSTANDING")</f>
        <v>0</v>
      </c>
      <c r="AM28" s="67">
        <f>COUNTIFS('Data Table'!$F:$F,'Data Table People'!$A28,'Data Table'!$C:$C,'Data Table People'!AM$4,'Data Table'!$B:$B,'Data Table People'!AM$5,'Data Table'!$I:$I,"OUTSTANDING")</f>
        <v>0</v>
      </c>
      <c r="AN28" s="67">
        <f>COUNTIFS('Data Table'!$F:$F,'Data Table People'!$A28,'Data Table'!$C:$C,'Data Table People'!AN$4,'Data Table'!$B:$B,'Data Table People'!AN$5,'Data Table'!$I:$I,"OUTSTANDING")</f>
        <v>0</v>
      </c>
      <c r="AO28" s="67">
        <f>COUNTIFS('Data Table'!$F:$F,'Data Table People'!$A28,'Data Table'!$C:$C,'Data Table People'!AO$4,'Data Table'!$B:$B,'Data Table People'!AO$5,'Data Table'!$I:$I,"OUTSTANDING")</f>
        <v>0</v>
      </c>
      <c r="AP28" s="67">
        <f>COUNTIFS('Data Table'!$F:$F,'Data Table People'!$A28,'Data Table'!$C:$C,'Data Table People'!AP$4,'Data Table'!$B:$B,'Data Table People'!AP$5,'Data Table'!$I:$I,"OUTSTANDING")</f>
        <v>0</v>
      </c>
      <c r="AQ28" s="67">
        <f>COUNTIFS('Data Table'!$F:$F,'Data Table People'!$A28,'Data Table'!$C:$C,'Data Table People'!AQ$4,'Data Table'!$B:$B,'Data Table People'!AQ$5,'Data Table'!$I:$I,"OUTSTANDING")</f>
        <v>0</v>
      </c>
      <c r="AR28" s="67">
        <f>COUNTIFS('Data Table'!$F:$F,'Data Table People'!$A28,'Data Table'!$C:$C,'Data Table People'!AR$4,'Data Table'!$B:$B,'Data Table People'!AR$5,'Data Table'!$I:$I,"OUTSTANDING")</f>
        <v>0</v>
      </c>
      <c r="AS28" s="67">
        <f>COUNTIFS('Data Table'!$F:$F,'Data Table People'!$A28,'Data Table'!$C:$C,'Data Table People'!AS$4,'Data Table'!$B:$B,'Data Table People'!AS$5,'Data Table'!$I:$I,"OUTSTANDING")</f>
        <v>0</v>
      </c>
      <c r="AT28" s="67">
        <f>COUNTIFS('Data Table'!$F:$F,'Data Table People'!$A28,'Data Table'!$C:$C,'Data Table People'!AT$4,'Data Table'!$B:$B,'Data Table People'!AT$5,'Data Table'!$I:$I,"OUTSTANDING")</f>
        <v>0</v>
      </c>
      <c r="AU28" s="67">
        <f>COUNTIFS('Data Table'!$F:$F,'Data Table People'!$A28,'Data Table'!$C:$C,'Data Table People'!AU$4,'Data Table'!$B:$B,'Data Table People'!AU$5,'Data Table'!$I:$I,"OUTSTANDING")</f>
        <v>0</v>
      </c>
      <c r="AV28" s="67">
        <f>COUNTIFS('Data Table'!$F:$F,'Data Table People'!$A28,'Data Table'!$C:$C,'Data Table People'!AV$4,'Data Table'!$B:$B,'Data Table People'!AV$5,'Data Table'!$I:$I,"OUTSTANDING")</f>
        <v>0</v>
      </c>
      <c r="AW28" s="67">
        <f>COUNTIFS('Data Table'!$F:$F,'Data Table People'!$A28,'Data Table'!$C:$C,'Data Table People'!AW$4,'Data Table'!$B:$B,'Data Table People'!AW$5,'Data Table'!$I:$I,"OUTSTANDING")</f>
        <v>0</v>
      </c>
      <c r="AX28" s="67">
        <f>COUNTIFS('Data Table'!$F:$F,'Data Table People'!$A28,'Data Table'!$C:$C,'Data Table People'!AX$4,'Data Table'!$B:$B,'Data Table People'!AX$5,'Data Table'!$I:$I,"OUTSTANDING")</f>
        <v>0</v>
      </c>
      <c r="AY28" s="119">
        <f t="shared" si="46"/>
        <v>0</v>
      </c>
      <c r="AZ28" s="136">
        <f>SUM(AR28:AS28)</f>
        <v>0</v>
      </c>
      <c r="BA28" s="61" t="str" cm="1">
        <f t="array" ref="BA28">IFERROR(PERCENTILE(IF(('Data Table'!$I:$I="FINALISED")*('Data Table'!$F:$F='Data Table People'!$A28)*('Data Table'!$C:$C=$BA$3)*('Data Table'!$J:$J&gt;=BA$4)*('Data Table'!$J:$J&lt;BB$4-1),'Data Table'!$K:$K),0.5),"NA")</f>
        <v>NA</v>
      </c>
      <c r="BB28" s="61" t="str" cm="1">
        <f t="array" ref="BB28">IFERROR(PERCENTILE(IF(('Data Table'!$I:$I="FINALISED")*('Data Table'!$F:$F='Data Table People'!$A28)*('Data Table'!$C:$C=$BA$3)*('Data Table'!$J:$J&gt;=BB$4)*('Data Table'!$J:$J&lt;BC$4-1),'Data Table'!$K:$K),0.5),"NA")</f>
        <v>NA</v>
      </c>
      <c r="BC28" s="61" t="str" cm="1">
        <f t="array" ref="BC28">IFERROR(PERCENTILE(IF(('Data Table'!$I:$I="FINALISED")*('Data Table'!$F:$F='Data Table People'!$A28)*('Data Table'!$C:$C=$BA$3)*('Data Table'!$J:$J&gt;=BC$4)*('Data Table'!$J:$J&lt;BD$4-1),'Data Table'!$K:$K),0.5),"NA")</f>
        <v>NA</v>
      </c>
      <c r="BD28" s="61" t="str" cm="1">
        <f t="array" ref="BD28">IFERROR(PERCENTILE(IF(('Data Table'!$I:$I="FINALISED")*('Data Table'!$F:$F='Data Table People'!$A28)*('Data Table'!$C:$C=$BA$3)*('Data Table'!$J:$J&gt;=BD$4)*('Data Table'!$J:$J&lt;BE$4-1),'Data Table'!$K:$K),0.5),"NA")</f>
        <v>NA</v>
      </c>
      <c r="BE28" s="61" t="str" cm="1">
        <f t="array" ref="BE28">IFERROR(PERCENTILE(IF(('Data Table'!$I:$I="FINALISED")*('Data Table'!$F:$F='Data Table People'!$A28)*('Data Table'!$C:$C=$BA$3)*('Data Table'!$J:$J&gt;=BE$4)*('Data Table'!$J:$J&lt;BF$4-1),'Data Table'!$K:$K),0.5),"NA")</f>
        <v>NA</v>
      </c>
      <c r="BF28" s="61" t="str" cm="1">
        <f t="array" ref="BF28">IFERROR(PERCENTILE(IF(('Data Table'!$I:$I="FINALISED")*('Data Table'!$F:$F='Data Table People'!$A28)*('Data Table'!$C:$C=$BA$3)*('Data Table'!$J:$J&gt;=BF$4)*('Data Table'!$J:$J&lt;BG$4-1),'Data Table'!$K:$K),0.5),"NA")</f>
        <v>NA</v>
      </c>
      <c r="BG28" s="61" t="str" cm="1">
        <f t="array" ref="BG28">IFERROR(PERCENTILE(IF(('Data Table'!$I:$I="FINALISED")*('Data Table'!$F:$F='Data Table People'!$A28)*('Data Table'!$C:$C=$BA$3)*('Data Table'!$J:$J&gt;=BG$4)*('Data Table'!$J:$J&lt;BH$4-1),'Data Table'!$K:$K),0.5),"NA")</f>
        <v>NA</v>
      </c>
      <c r="BH28" s="61" t="str" cm="1">
        <f t="array" ref="BH28">IFERROR(PERCENTILE(IF(('Data Table'!$I:$I="FINALISED")*('Data Table'!$F:$F='Data Table People'!$A28)*('Data Table'!$C:$C=$BA$3)*('Data Table'!$J:$J&gt;=BH$4)*('Data Table'!$J:$J&lt;BI$4-1),'Data Table'!$K:$K),0.5),"NA")</f>
        <v>NA</v>
      </c>
      <c r="BI28" s="61" t="str" cm="1">
        <f t="array" ref="BI28">IFERROR(PERCENTILE(IF(('Data Table'!$I:$I="FINALISED")*('Data Table'!$F:$F='Data Table People'!$A28)*('Data Table'!$C:$C=$BA$3)*('Data Table'!$J:$J&gt;=BI$4)*('Data Table'!$J:$J&lt;BJ$4-1),'Data Table'!$K:$K),0.5),"NA")</f>
        <v>NA</v>
      </c>
      <c r="BJ28" s="61" t="str" cm="1">
        <f t="array" ref="BJ28">IFERROR(PERCENTILE(IF(('Data Table'!$I:$I="FINALISED")*('Data Table'!$F:$F='Data Table People'!$A28)*('Data Table'!$C:$C=$BA$3)*('Data Table'!$J:$J&gt;=BJ$4)*('Data Table'!$J:$J&lt;BK$4-1),'Data Table'!$K:$K),0.5),"NA")</f>
        <v>NA</v>
      </c>
      <c r="BK28" s="61" t="str" cm="1">
        <f t="array" ref="BK28">IFERROR(PERCENTILE(IF(('Data Table'!$I:$I="FINALISED")*('Data Table'!$F:$F='Data Table People'!$A28)*('Data Table'!$C:$C=$BA$3)*('Data Table'!$J:$J&gt;=BK$4)*('Data Table'!$J:$J&lt;BL$4-1),'Data Table'!$K:$K),0.5),"NA")</f>
        <v>NA</v>
      </c>
      <c r="BL28" s="61" t="str" cm="1">
        <f t="array" ref="BL28">IFERROR(PERCENTILE(IF(('Data Table'!$I:$I="FINALISED")*('Data Table'!$F:$F='Data Table People'!$A28)*('Data Table'!$C:$C=$BA$3)*('Data Table'!$J:$J&gt;=BL$4)*('Data Table'!$J:$J&lt;EOMONTH($BL$4,0)),'Data Table'!$K:$K),0.5),"NA")</f>
        <v>NA</v>
      </c>
      <c r="BM28" s="61" t="str" cm="1">
        <f t="array" ref="BM28">IFERROR(PERCENTILE(IF(('Data Table'!$I:$I="FINALISED")*('Data Table'!$F:$F='Data Table People'!$A28)*('Data Table'!$C:$C=$BM$3)*('Data Table'!$J:$J&gt;=BM$4)*('Data Table'!$J:$J&lt;BN$4-1),'Data Table'!$K:$K),0.5),"NA")</f>
        <v>NA</v>
      </c>
      <c r="BN28" s="61" t="str" cm="1">
        <f t="array" ref="BN28">IFERROR(PERCENTILE(IF(('Data Table'!$I:$I="FINALISED")*('Data Table'!$F:$F='Data Table People'!$A28)*('Data Table'!$C:$C=$BM$3)*('Data Table'!$J:$J&gt;=BN$4)*('Data Table'!$J:$J&lt;BO$4-1),'Data Table'!$K:$K),0.5),"NA")</f>
        <v>NA</v>
      </c>
      <c r="BO28" s="61" t="str" cm="1">
        <f t="array" ref="BO28">IFERROR(PERCENTILE(IF(('Data Table'!$I:$I="FINALISED")*('Data Table'!$F:$F='Data Table People'!$A28)*('Data Table'!$C:$C=$BM$3)*('Data Table'!$J:$J&gt;=BO$4)*('Data Table'!$J:$J&lt;BP$4-1),'Data Table'!$K:$K),0.5),"NA")</f>
        <v>NA</v>
      </c>
      <c r="BP28" s="61" t="str" cm="1">
        <f t="array" ref="BP28">IFERROR(PERCENTILE(IF(('Data Table'!$I:$I="FINALISED")*('Data Table'!$F:$F='Data Table People'!$A28)*('Data Table'!$C:$C=$BM$3)*('Data Table'!$J:$J&gt;=BP$4)*('Data Table'!$J:$J&lt;BQ$4-1),'Data Table'!$K:$K),0.5),"NA")</f>
        <v>NA</v>
      </c>
      <c r="BQ28" s="61" t="str" cm="1">
        <f t="array" ref="BQ28">IFERROR(PERCENTILE(IF(('Data Table'!$I:$I="FINALISED")*('Data Table'!$F:$F='Data Table People'!$A28)*('Data Table'!$C:$C=$BM$3)*('Data Table'!$J:$J&gt;=BQ$4)*('Data Table'!$J:$J&lt;BR$4-1),'Data Table'!$K:$K),0.5),"NA")</f>
        <v>NA</v>
      </c>
      <c r="BR28" s="61" t="str" cm="1">
        <f t="array" ref="BR28">IFERROR(PERCENTILE(IF(('Data Table'!$I:$I="FINALISED")*('Data Table'!$F:$F='Data Table People'!$A28)*('Data Table'!$C:$C=$BM$3)*('Data Table'!$J:$J&gt;=BR$4)*('Data Table'!$J:$J&lt;BS$4-1),'Data Table'!$K:$K),0.5),"NA")</f>
        <v>NA</v>
      </c>
      <c r="BS28" s="61" t="str" cm="1">
        <f t="array" ref="BS28">IFERROR(PERCENTILE(IF(('Data Table'!$I:$I="FINALISED")*('Data Table'!$F:$F='Data Table People'!$A28)*('Data Table'!$C:$C=$BM$3)*('Data Table'!$J:$J&gt;=BS$4)*('Data Table'!$J:$J&lt;BT$4-1),'Data Table'!$K:$K),0.5),"NA")</f>
        <v>NA</v>
      </c>
      <c r="BT28" s="61" t="str" cm="1">
        <f t="array" ref="BT28">IFERROR(PERCENTILE(IF(('Data Table'!$I:$I="FINALISED")*('Data Table'!$F:$F='Data Table People'!$A28)*('Data Table'!$C:$C=$BM$3)*('Data Table'!$J:$J&gt;=BT$4)*('Data Table'!$J:$J&lt;BU$4-1),'Data Table'!$K:$K),0.5),"NA")</f>
        <v>NA</v>
      </c>
      <c r="BU28" s="61" t="str" cm="1">
        <f t="array" ref="BU28">IFERROR(PERCENTILE(IF(('Data Table'!$I:$I="FINALISED")*('Data Table'!$F:$F='Data Table People'!$A28)*('Data Table'!$C:$C=$BM$3)*('Data Table'!$J:$J&gt;=BU$4)*('Data Table'!$J:$J&lt;BV$4-1),'Data Table'!$K:$K),0.5),"NA")</f>
        <v>NA</v>
      </c>
      <c r="BV28" s="61" t="str" cm="1">
        <f t="array" ref="BV28">IFERROR(PERCENTILE(IF(('Data Table'!$I:$I="FINALISED")*('Data Table'!$F:$F='Data Table People'!$A28)*('Data Table'!$C:$C=$BM$3)*('Data Table'!$J:$J&gt;=BV$4)*('Data Table'!$J:$J&lt;BW$4-1),'Data Table'!$K:$K),0.5),"NA")</f>
        <v>NA</v>
      </c>
      <c r="BW28" s="61" t="str" cm="1">
        <f t="array" ref="BW28">IFERROR(PERCENTILE(IF(('Data Table'!$I:$I="FINALISED")*('Data Table'!$F:$F='Data Table People'!$A28)*('Data Table'!$C:$C=$BM$3)*('Data Table'!$J:$J&gt;=BW$4)*('Data Table'!$J:$J&lt;BX$4-1),'Data Table'!$K:$K),0.5),"NA")</f>
        <v>NA</v>
      </c>
      <c r="BX28" s="61" t="str" cm="1">
        <f t="array" ref="BX28">IFERROR(PERCENTILE(IF(('Data Table'!$I:$I="FINALISED")*('Data Table'!$F:$F='Data Table People'!$A28)*('Data Table'!$C:$C=$BM$3)*('Data Table'!$J:$J&gt;=BX$4)*('Data Table'!$J:$J&lt;EOMONTH($BX$4,0)),'Data Table'!$K:$K),0.5),"NA")</f>
        <v>NA</v>
      </c>
    </row>
    <row r="29" spans="1:76">
      <c r="A29" s="61"/>
      <c r="B29" s="61" t="str">
        <f t="shared" si="48"/>
        <v/>
      </c>
      <c r="C29" s="61" t="str">
        <f>IF($B29="X",COUNTIFS('Data Table'!$F:$F,'Data Table People'!$A29,'Data Table'!$J:$J,"&gt;="&amp;'Data Table People'!C$4,'Data Table'!$J:$J,"&lt;"&amp;'Data Table People'!D$4,'Data Table'!$C:$C,'Data Table People'!$C$3),"")</f>
        <v/>
      </c>
      <c r="D29" s="61" t="str">
        <f>IF($B29="X",COUNTIFS('Data Table'!$F:$F,'Data Table People'!$A29,'Data Table'!$J:$J,"&gt;="&amp;'Data Table People'!D$4,'Data Table'!$J:$J,"&lt;"&amp;'Data Table People'!E$4,'Data Table'!$C:$C,'Data Table People'!$C$3),"")</f>
        <v/>
      </c>
      <c r="E29" s="61" t="str">
        <f>IF($B29="X",COUNTIFS('Data Table'!$F:$F,'Data Table People'!$A29,'Data Table'!$J:$J,"&gt;="&amp;'Data Table People'!E$4,'Data Table'!$J:$J,"&lt;"&amp;'Data Table People'!F$4,'Data Table'!$C:$C,'Data Table People'!$C$3),"")</f>
        <v/>
      </c>
      <c r="F29" s="61" t="str">
        <f>IF($B29="X",COUNTIFS('Data Table'!$F:$F,'Data Table People'!$A29,'Data Table'!$J:$J,"&gt;="&amp;'Data Table People'!F$4,'Data Table'!$J:$J,"&lt;"&amp;'Data Table People'!G$4,'Data Table'!$C:$C,'Data Table People'!$C$3),"")</f>
        <v/>
      </c>
      <c r="G29" s="61" t="str">
        <f>IF($B29="X",COUNTIFS('Data Table'!$F:$F,'Data Table People'!$A29,'Data Table'!$J:$J,"&gt;="&amp;'Data Table People'!G$4,'Data Table'!$J:$J,"&lt;"&amp;'Data Table People'!H$4,'Data Table'!$C:$C,'Data Table People'!$C$3),"")</f>
        <v/>
      </c>
      <c r="H29" s="61" t="str">
        <f>IF($B29="X",COUNTIFS('Data Table'!$F:$F,'Data Table People'!$A29,'Data Table'!$J:$J,"&gt;="&amp;'Data Table People'!H$4,'Data Table'!$J:$J,"&lt;"&amp;'Data Table People'!I$4,'Data Table'!$C:$C,'Data Table People'!$C$3),"")</f>
        <v/>
      </c>
      <c r="I29" s="61" t="str">
        <f>IF($B29="X",COUNTIFS('Data Table'!$F:$F,'Data Table People'!$A29,'Data Table'!$J:$J,"&gt;="&amp;'Data Table People'!I$4,'Data Table'!$J:$J,"&lt;"&amp;'Data Table People'!J$4,'Data Table'!$C:$C,'Data Table People'!$C$3),"")</f>
        <v/>
      </c>
      <c r="J29" s="61" t="str">
        <f>IF($B29="X",COUNTIFS('Data Table'!$F:$F,'Data Table People'!$A29,'Data Table'!$J:$J,"&gt;="&amp;'Data Table People'!J$4,'Data Table'!$J:$J,"&lt;"&amp;'Data Table People'!K$4,'Data Table'!$C:$C,'Data Table People'!$C$3),"")</f>
        <v/>
      </c>
      <c r="K29" s="61" t="str">
        <f>IF($B29="X",COUNTIFS('Data Table'!$F:$F,'Data Table People'!$A29,'Data Table'!$J:$J,"&gt;="&amp;'Data Table People'!K$4,'Data Table'!$J:$J,"&lt;"&amp;'Data Table People'!L$4,'Data Table'!$C:$C,'Data Table People'!$C$3),"")</f>
        <v/>
      </c>
      <c r="L29" s="61" t="str">
        <f>IF($B29="X",COUNTIFS('Data Table'!$F:$F,'Data Table People'!$A29,'Data Table'!$J:$J,"&gt;="&amp;'Data Table People'!L$4,'Data Table'!$J:$J,"&lt;"&amp;'Data Table People'!M$4,'Data Table'!$C:$C,'Data Table People'!$C$3),"")</f>
        <v/>
      </c>
      <c r="M29" s="61" t="str">
        <f>IF($B29="X",COUNTIFS('Data Table'!$F:$F,'Data Table People'!$A29,'Data Table'!$J:$J,"&gt;="&amp;'Data Table People'!M$4,'Data Table'!$J:$J,"&lt;"&amp;'Data Table People'!N$4,'Data Table'!$C:$C,'Data Table People'!$C$3),"")</f>
        <v/>
      </c>
      <c r="N29" s="61" t="str">
        <f>IF($B29="X",COUNTIFS('Data Table'!$F:$F,'Data Table People'!$A29,'Data Table'!$J:$J,"&gt;="&amp;'Data Table People'!N$4,'Data Table'!$J:$J,"&lt;"&amp;'Data Table People'!O$4,'Data Table'!$C:$C,'Data Table People'!$C$3),"")</f>
        <v/>
      </c>
      <c r="O29" s="61" t="str">
        <f>IF(B29="X",COUNTIFS('Data Table'!$F:$F,'Data Table People'!$A29,'Data Table'!$J:$J,"&gt;="&amp;'Data Table People'!O$4,'Data Table'!$C:$C,'Data Table People'!$C$3),"")</f>
        <v/>
      </c>
      <c r="P29" s="61" t="str">
        <f>IF($B29="x",COUNTIFS('Data Table'!$F:$F,'Data Table People'!$A29,'Data Table'!$J:$J,"&gt;="&amp;'Data Table People'!P$4,'Data Table'!$J:$J,"&lt;"&amp;'Data Table People'!Q$4,'Data Table'!$C:$C,'Data Table People'!$C$3),"")</f>
        <v/>
      </c>
      <c r="Q29" s="61" t="str">
        <f>IF($B29="x",COUNTIFS('Data Table'!$F:$F,'Data Table People'!$A29,'Data Table'!$J:$J,"&gt;="&amp;'Data Table People'!Q$4,'Data Table'!$J:$J,"&lt;"&amp;'Data Table People'!R$4,'Data Table'!$C:$C,'Data Table People'!$C$3),"")</f>
        <v/>
      </c>
      <c r="R29" s="61" t="str">
        <f>IF($B29="x",COUNTIFS('Data Table'!$F:$F,'Data Table People'!$A29,'Data Table'!$J:$J,"&gt;="&amp;'Data Table People'!R$4,'Data Table'!$J:$J,"&lt;"&amp;'Data Table People'!S$4,'Data Table'!$C:$C,'Data Table People'!$C$3),"")</f>
        <v/>
      </c>
      <c r="S29" s="118" t="str">
        <f>IF($B29="X",COUNTIFS('Data Table'!$F:$F,'Data Table People'!$A29,'Data Table'!$J:$J,"&gt;="&amp;'Data Table People'!S$4,'Data Table'!$J:$J,"&lt;"&amp;'Data Table People'!S$4+7,'Data Table'!$C:$C,'Data Table People'!$C$3),"")</f>
        <v/>
      </c>
      <c r="T29" s="61" t="str">
        <f>IF($B29="x",COUNTIFS('Data Table'!$F:$F,'Data Table People'!$A29,'Data Table'!$J:$J,"&gt;="&amp;'Data Table People'!T$4,'Data Table'!$J:$J,"&lt;"&amp;'Data Table People'!U$4,'Data Table'!$C:$C,'Data Table People'!$T$3),"")</f>
        <v/>
      </c>
      <c r="U29" s="61" t="str">
        <f>IF($B29="x",COUNTIFS('Data Table'!$F:$F,'Data Table People'!$A29,'Data Table'!$J:$J,"&gt;="&amp;'Data Table People'!U$4,'Data Table'!$J:$J,"&lt;"&amp;'Data Table People'!V$4,'Data Table'!$C:$C,'Data Table People'!$T$3),"")</f>
        <v/>
      </c>
      <c r="V29" s="61" t="str">
        <f>IF($B29="x",COUNTIFS('Data Table'!$F:$F,'Data Table People'!$A29,'Data Table'!$J:$J,"&gt;="&amp;'Data Table People'!V$4,'Data Table'!$J:$J,"&lt;"&amp;'Data Table People'!W$4,'Data Table'!$C:$C,'Data Table People'!$T$3),"")</f>
        <v/>
      </c>
      <c r="W29" s="61" t="str">
        <f>IF($B29="x",COUNTIFS('Data Table'!$F:$F,'Data Table People'!$A29,'Data Table'!$J:$J,"&gt;="&amp;'Data Table People'!W$4,'Data Table'!$J:$J,"&lt;"&amp;'Data Table People'!X$4,'Data Table'!$C:$C,'Data Table People'!$T$3),"")</f>
        <v/>
      </c>
      <c r="X29" s="61" t="str">
        <f>IF($B29="x",COUNTIFS('Data Table'!$F:$F,'Data Table People'!$A29,'Data Table'!$J:$J,"&gt;="&amp;'Data Table People'!X$4,'Data Table'!$J:$J,"&lt;"&amp;'Data Table People'!Y$4,'Data Table'!$C:$C,'Data Table People'!$T$3),"")</f>
        <v/>
      </c>
      <c r="Y29" s="61" t="str">
        <f>IF($B29="x",COUNTIFS('Data Table'!$F:$F,'Data Table People'!$A29,'Data Table'!$J:$J,"&gt;="&amp;'Data Table People'!Y$4,'Data Table'!$J:$J,"&lt;"&amp;'Data Table People'!Z$4,'Data Table'!$C:$C,'Data Table People'!$T$3),"")</f>
        <v/>
      </c>
      <c r="Z29" s="61" t="str">
        <f>IF($B29="x",COUNTIFS('Data Table'!$F:$F,'Data Table People'!$A29,'Data Table'!$J:$J,"&gt;="&amp;'Data Table People'!Z$4,'Data Table'!$J:$J,"&lt;"&amp;'Data Table People'!AA$4,'Data Table'!$C:$C,'Data Table People'!$T$3),"")</f>
        <v/>
      </c>
      <c r="AA29" s="61" t="str">
        <f>IF($B29="x",COUNTIFS('Data Table'!$F:$F,'Data Table People'!$A29,'Data Table'!$J:$J,"&gt;="&amp;'Data Table People'!AA$4,'Data Table'!$J:$J,"&lt;"&amp;'Data Table People'!AB$4,'Data Table'!$C:$C,'Data Table People'!$T$3),"")</f>
        <v/>
      </c>
      <c r="AB29" s="61" t="str">
        <f>IF($B29="x",COUNTIFS('Data Table'!$F:$F,'Data Table People'!$A29,'Data Table'!$J:$J,"&gt;="&amp;'Data Table People'!AB$4,'Data Table'!$J:$J,"&lt;"&amp;'Data Table People'!AC$4,'Data Table'!$C:$C,'Data Table People'!$T$3),"")</f>
        <v/>
      </c>
      <c r="AC29" s="61" t="str">
        <f>IF($B29="x",COUNTIFS('Data Table'!$F:$F,'Data Table People'!$A29,'Data Table'!$J:$J,"&gt;="&amp;'Data Table People'!AC$4,'Data Table'!$J:$J,"&lt;"&amp;'Data Table People'!AD$4,'Data Table'!$C:$C,'Data Table People'!$T$3),"")</f>
        <v/>
      </c>
      <c r="AD29" s="61" t="str">
        <f>IF($B29="x",COUNTIFS('Data Table'!$F:$F,'Data Table People'!$A29,'Data Table'!$J:$J,"&gt;="&amp;'Data Table People'!AD$4,'Data Table'!$J:$J,"&lt;"&amp;'Data Table People'!AE$4,'Data Table'!$C:$C,'Data Table People'!$T$3),"")</f>
        <v/>
      </c>
      <c r="AE29" s="61" t="str">
        <f>IF($B29="x",COUNTIFS('Data Table'!$F:$F,'Data Table People'!$A29,'Data Table'!$J:$J,"&gt;="&amp;'Data Table People'!AE$4,'Data Table'!$J:$J,"&lt;"&amp;'Data Table People'!AF$4,'Data Table'!$C:$C,'Data Table People'!$T$3),"")</f>
        <v/>
      </c>
      <c r="AF29" s="61" t="str">
        <f>IF($B29="X",COUNTIFS('Data Table'!$F:$F,'Data Table People'!$A29,'Data Table'!$J:$J,"&gt;="&amp;'Data Table People'!AF$4,'Data Table'!$C:$C,'Data Table People'!$T$3),"")</f>
        <v/>
      </c>
      <c r="AG29" s="61" t="str">
        <f>IF($B29="X",COUNTIFS('Data Table'!$F:$F,'Data Table People'!$A29,'Data Table'!$J:$J,"&gt;="&amp;'Data Table People'!AG$4,'Data Table'!$J:$J,"&lt;"&amp;'Data Table People'!AH$4,'Data Table'!$C:$C,'Data Table People'!$T$3),"")</f>
        <v/>
      </c>
      <c r="AH29" s="61" t="str">
        <f>IF($B29="X",COUNTIFS('Data Table'!$F:$F,'Data Table People'!$A29,'Data Table'!$J:$J,"&gt;="&amp;'Data Table People'!AH$4,'Data Table'!$J:$J,"&lt;"&amp;'Data Table People'!AI$4,'Data Table'!$C:$C,'Data Table People'!$T$3),"")</f>
        <v/>
      </c>
      <c r="AI29" s="61" t="str">
        <f>IF($B29="X",COUNTIFS('Data Table'!$F:$F,'Data Table People'!$A29,'Data Table'!$J:$J,"&gt;="&amp;'Data Table People'!AI$4,'Data Table'!$J:$J,"&lt;"&amp;'Data Table People'!AJ$4,'Data Table'!$C:$C,'Data Table People'!$T$3),"")</f>
        <v/>
      </c>
      <c r="AJ29" s="137" t="str">
        <f>IF($B29="X",COUNTIFS('Data Table'!$F:$F,'Data Table People'!$A29,'Data Table'!$J:$J,"&gt;="&amp;'Data Table People'!AJ$4,'Data Table'!$J:$J,"&lt;"&amp;'Data Table People'!AJ$4+7,'Data Table'!$C:$C,'Data Table People'!$T$3),"")</f>
        <v/>
      </c>
      <c r="AK29" s="67">
        <f>COUNTIFS('Data Table'!$F:$F,'Data Table People'!$A29,'Data Table'!$C:$C,'Data Table People'!AK$4,'Data Table'!$B:$B,'Data Table People'!AK$5,'Data Table'!$I:$I,"OUTSTANDING")</f>
        <v>0</v>
      </c>
      <c r="AL29" s="67">
        <f>COUNTIFS('Data Table'!$F:$F,'Data Table People'!$A29,'Data Table'!$C:$C,'Data Table People'!AL$4,'Data Table'!$B:$B,'Data Table People'!AL$5,'Data Table'!$I:$I,"OUTSTANDING")</f>
        <v>0</v>
      </c>
      <c r="AM29" s="67">
        <f>COUNTIFS('Data Table'!$F:$F,'Data Table People'!$A29,'Data Table'!$C:$C,'Data Table People'!AM$4,'Data Table'!$B:$B,'Data Table People'!AM$5,'Data Table'!$I:$I,"OUTSTANDING")</f>
        <v>0</v>
      </c>
      <c r="AN29" s="67">
        <f>COUNTIFS('Data Table'!$F:$F,'Data Table People'!$A29,'Data Table'!$C:$C,'Data Table People'!AN$4,'Data Table'!$B:$B,'Data Table People'!AN$5,'Data Table'!$I:$I,"OUTSTANDING")</f>
        <v>0</v>
      </c>
      <c r="AO29" s="67">
        <f>COUNTIFS('Data Table'!$F:$F,'Data Table People'!$A29,'Data Table'!$C:$C,'Data Table People'!AO$4,'Data Table'!$B:$B,'Data Table People'!AO$5,'Data Table'!$I:$I,"OUTSTANDING")</f>
        <v>0</v>
      </c>
      <c r="AP29" s="67">
        <f>COUNTIFS('Data Table'!$F:$F,'Data Table People'!$A29,'Data Table'!$C:$C,'Data Table People'!AP$4,'Data Table'!$B:$B,'Data Table People'!AP$5,'Data Table'!$I:$I,"OUTSTANDING")</f>
        <v>0</v>
      </c>
      <c r="AQ29" s="67">
        <f>COUNTIFS('Data Table'!$F:$F,'Data Table People'!$A29,'Data Table'!$C:$C,'Data Table People'!AQ$4,'Data Table'!$B:$B,'Data Table People'!AQ$5,'Data Table'!$I:$I,"OUTSTANDING")</f>
        <v>0</v>
      </c>
      <c r="AR29" s="67">
        <f>COUNTIFS('Data Table'!$F:$F,'Data Table People'!$A29,'Data Table'!$C:$C,'Data Table People'!AR$4,'Data Table'!$B:$B,'Data Table People'!AR$5,'Data Table'!$I:$I,"OUTSTANDING")</f>
        <v>0</v>
      </c>
      <c r="AS29" s="67">
        <f>COUNTIFS('Data Table'!$F:$F,'Data Table People'!$A29,'Data Table'!$C:$C,'Data Table People'!AS$4,'Data Table'!$B:$B,'Data Table People'!AS$5,'Data Table'!$I:$I,"OUTSTANDING")</f>
        <v>0</v>
      </c>
      <c r="AT29" s="67">
        <f>COUNTIFS('Data Table'!$F:$F,'Data Table People'!$A29,'Data Table'!$C:$C,'Data Table People'!AT$4,'Data Table'!$B:$B,'Data Table People'!AT$5,'Data Table'!$I:$I,"OUTSTANDING")</f>
        <v>0</v>
      </c>
      <c r="AU29" s="67">
        <f>COUNTIFS('Data Table'!$F:$F,'Data Table People'!$A29,'Data Table'!$C:$C,'Data Table People'!AU$4,'Data Table'!$B:$B,'Data Table People'!AU$5,'Data Table'!$I:$I,"OUTSTANDING")</f>
        <v>0</v>
      </c>
      <c r="AV29" s="67">
        <f>COUNTIFS('Data Table'!$F:$F,'Data Table People'!$A29,'Data Table'!$C:$C,'Data Table People'!AV$4,'Data Table'!$B:$B,'Data Table People'!AV$5,'Data Table'!$I:$I,"OUTSTANDING")</f>
        <v>0</v>
      </c>
      <c r="AW29" s="67">
        <f>COUNTIFS('Data Table'!$F:$F,'Data Table People'!$A29,'Data Table'!$C:$C,'Data Table People'!AW$4,'Data Table'!$B:$B,'Data Table People'!AW$5,'Data Table'!$I:$I,"OUTSTANDING")</f>
        <v>0</v>
      </c>
      <c r="AX29" s="67">
        <f>COUNTIFS('Data Table'!$F:$F,'Data Table People'!$A29,'Data Table'!$C:$C,'Data Table People'!AX$4,'Data Table'!$B:$B,'Data Table People'!AX$5,'Data Table'!$I:$I,"OUTSTANDING")</f>
        <v>0</v>
      </c>
      <c r="AY29" s="119">
        <f t="shared" si="46"/>
        <v>0</v>
      </c>
      <c r="AZ29" s="136">
        <f t="shared" si="47"/>
        <v>0</v>
      </c>
      <c r="BA29" s="61" t="str" cm="1">
        <f t="array" ref="BA29">IFERROR(PERCENTILE(IF(('Data Table'!$I:$I="FINALISED")*('Data Table'!$F:$F='Data Table People'!$A29)*('Data Table'!$C:$C=$BA$3)*('Data Table'!$J:$J&gt;=BA$4)*('Data Table'!$J:$J&lt;BB$4-1),'Data Table'!$K:$K),0.5),"NA")</f>
        <v>NA</v>
      </c>
      <c r="BB29" s="61" t="str" cm="1">
        <f t="array" ref="BB29">IFERROR(PERCENTILE(IF(('Data Table'!$I:$I="FINALISED")*('Data Table'!$F:$F='Data Table People'!$A29)*('Data Table'!$C:$C=$BA$3)*('Data Table'!$J:$J&gt;=BB$4)*('Data Table'!$J:$J&lt;BC$4-1),'Data Table'!$K:$K),0.5),"NA")</f>
        <v>NA</v>
      </c>
      <c r="BC29" s="61" t="str" cm="1">
        <f t="array" ref="BC29">IFERROR(PERCENTILE(IF(('Data Table'!$I:$I="FINALISED")*('Data Table'!$F:$F='Data Table People'!$A29)*('Data Table'!$C:$C=$BA$3)*('Data Table'!$J:$J&gt;=BC$4)*('Data Table'!$J:$J&lt;BD$4-1),'Data Table'!$K:$K),0.5),"NA")</f>
        <v>NA</v>
      </c>
      <c r="BD29" s="61" t="str" cm="1">
        <f t="array" ref="BD29">IFERROR(PERCENTILE(IF(('Data Table'!$I:$I="FINALISED")*('Data Table'!$F:$F='Data Table People'!$A29)*('Data Table'!$C:$C=$BA$3)*('Data Table'!$J:$J&gt;=BD$4)*('Data Table'!$J:$J&lt;BE$4-1),'Data Table'!$K:$K),0.5),"NA")</f>
        <v>NA</v>
      </c>
      <c r="BE29" s="61" t="str" cm="1">
        <f t="array" ref="BE29">IFERROR(PERCENTILE(IF(('Data Table'!$I:$I="FINALISED")*('Data Table'!$F:$F='Data Table People'!$A29)*('Data Table'!$C:$C=$BA$3)*('Data Table'!$J:$J&gt;=BE$4)*('Data Table'!$J:$J&lt;BF$4-1),'Data Table'!$K:$K),0.5),"NA")</f>
        <v>NA</v>
      </c>
      <c r="BF29" s="61" t="str" cm="1">
        <f t="array" ref="BF29">IFERROR(PERCENTILE(IF(('Data Table'!$I:$I="FINALISED")*('Data Table'!$F:$F='Data Table People'!$A29)*('Data Table'!$C:$C=$BA$3)*('Data Table'!$J:$J&gt;=BF$4)*('Data Table'!$J:$J&lt;BG$4-1),'Data Table'!$K:$K),0.5),"NA")</f>
        <v>NA</v>
      </c>
      <c r="BG29" s="61" t="str" cm="1">
        <f t="array" ref="BG29">IFERROR(PERCENTILE(IF(('Data Table'!$I:$I="FINALISED")*('Data Table'!$F:$F='Data Table People'!$A29)*('Data Table'!$C:$C=$BA$3)*('Data Table'!$J:$J&gt;=BG$4)*('Data Table'!$J:$J&lt;BH$4-1),'Data Table'!$K:$K),0.5),"NA")</f>
        <v>NA</v>
      </c>
      <c r="BH29" s="61" t="str" cm="1">
        <f t="array" ref="BH29">IFERROR(PERCENTILE(IF(('Data Table'!$I:$I="FINALISED")*('Data Table'!$F:$F='Data Table People'!$A29)*('Data Table'!$C:$C=$BA$3)*('Data Table'!$J:$J&gt;=BH$4)*('Data Table'!$J:$J&lt;BI$4-1),'Data Table'!$K:$K),0.5),"NA")</f>
        <v>NA</v>
      </c>
      <c r="BI29" s="61" t="str" cm="1">
        <f t="array" ref="BI29">IFERROR(PERCENTILE(IF(('Data Table'!$I:$I="FINALISED")*('Data Table'!$F:$F='Data Table People'!$A29)*('Data Table'!$C:$C=$BA$3)*('Data Table'!$J:$J&gt;=BI$4)*('Data Table'!$J:$J&lt;BJ$4-1),'Data Table'!$K:$K),0.5),"NA")</f>
        <v>NA</v>
      </c>
      <c r="BJ29" s="61" t="str" cm="1">
        <f t="array" ref="BJ29">IFERROR(PERCENTILE(IF(('Data Table'!$I:$I="FINALISED")*('Data Table'!$F:$F='Data Table People'!$A29)*('Data Table'!$C:$C=$BA$3)*('Data Table'!$J:$J&gt;=BJ$4)*('Data Table'!$J:$J&lt;BK$4-1),'Data Table'!$K:$K),0.5),"NA")</f>
        <v>NA</v>
      </c>
      <c r="BK29" s="61" t="str" cm="1">
        <f t="array" ref="BK29">IFERROR(PERCENTILE(IF(('Data Table'!$I:$I="FINALISED")*('Data Table'!$F:$F='Data Table People'!$A29)*('Data Table'!$C:$C=$BA$3)*('Data Table'!$J:$J&gt;=BK$4)*('Data Table'!$J:$J&lt;BL$4-1),'Data Table'!$K:$K),0.5),"NA")</f>
        <v>NA</v>
      </c>
      <c r="BL29" s="61" t="str" cm="1">
        <f t="array" ref="BL29">IFERROR(PERCENTILE(IF(('Data Table'!$I:$I="FINALISED")*('Data Table'!$F:$F='Data Table People'!$A29)*('Data Table'!$C:$C=$BA$3)*('Data Table'!$J:$J&gt;=BL$4)*('Data Table'!$J:$J&lt;EOMONTH($BL$4,0)),'Data Table'!$K:$K),0.5),"NA")</f>
        <v>NA</v>
      </c>
      <c r="BM29" s="61" t="str" cm="1">
        <f t="array" ref="BM29">IFERROR(PERCENTILE(IF(('Data Table'!$I:$I="FINALISED")*('Data Table'!$F:$F='Data Table People'!$A29)*('Data Table'!$C:$C=$BM$3)*('Data Table'!$J:$J&gt;=BM$4)*('Data Table'!$J:$J&lt;BN$4-1),'Data Table'!$K:$K),0.5),"NA")</f>
        <v>NA</v>
      </c>
      <c r="BN29" s="61" t="str" cm="1">
        <f t="array" ref="BN29">IFERROR(PERCENTILE(IF(('Data Table'!$I:$I="FINALISED")*('Data Table'!$F:$F='Data Table People'!$A29)*('Data Table'!$C:$C=$BM$3)*('Data Table'!$J:$J&gt;=BN$4)*('Data Table'!$J:$J&lt;BO$4-1),'Data Table'!$K:$K),0.5),"NA")</f>
        <v>NA</v>
      </c>
      <c r="BO29" s="61" t="str" cm="1">
        <f t="array" ref="BO29">IFERROR(PERCENTILE(IF(('Data Table'!$I:$I="FINALISED")*('Data Table'!$F:$F='Data Table People'!$A29)*('Data Table'!$C:$C=$BM$3)*('Data Table'!$J:$J&gt;=BO$4)*('Data Table'!$J:$J&lt;BP$4-1),'Data Table'!$K:$K),0.5),"NA")</f>
        <v>NA</v>
      </c>
      <c r="BP29" s="61" t="str" cm="1">
        <f t="array" ref="BP29">IFERROR(PERCENTILE(IF(('Data Table'!$I:$I="FINALISED")*('Data Table'!$F:$F='Data Table People'!$A29)*('Data Table'!$C:$C=$BM$3)*('Data Table'!$J:$J&gt;=BP$4)*('Data Table'!$J:$J&lt;BQ$4-1),'Data Table'!$K:$K),0.5),"NA")</f>
        <v>NA</v>
      </c>
      <c r="BQ29" s="61" t="str" cm="1">
        <f t="array" ref="BQ29">IFERROR(PERCENTILE(IF(('Data Table'!$I:$I="FINALISED")*('Data Table'!$F:$F='Data Table People'!$A29)*('Data Table'!$C:$C=$BM$3)*('Data Table'!$J:$J&gt;=BQ$4)*('Data Table'!$J:$J&lt;BR$4-1),'Data Table'!$K:$K),0.5),"NA")</f>
        <v>NA</v>
      </c>
      <c r="BR29" s="61" t="str" cm="1">
        <f t="array" ref="BR29">IFERROR(PERCENTILE(IF(('Data Table'!$I:$I="FINALISED")*('Data Table'!$F:$F='Data Table People'!$A29)*('Data Table'!$C:$C=$BM$3)*('Data Table'!$J:$J&gt;=BR$4)*('Data Table'!$J:$J&lt;BS$4-1),'Data Table'!$K:$K),0.5),"NA")</f>
        <v>NA</v>
      </c>
      <c r="BS29" s="61" t="str" cm="1">
        <f t="array" ref="BS29">IFERROR(PERCENTILE(IF(('Data Table'!$I:$I="FINALISED")*('Data Table'!$F:$F='Data Table People'!$A29)*('Data Table'!$C:$C=$BM$3)*('Data Table'!$J:$J&gt;=BS$4)*('Data Table'!$J:$J&lt;BT$4-1),'Data Table'!$K:$K),0.5),"NA")</f>
        <v>NA</v>
      </c>
      <c r="BT29" s="61" t="str" cm="1">
        <f t="array" ref="BT29">IFERROR(PERCENTILE(IF(('Data Table'!$I:$I="FINALISED")*('Data Table'!$F:$F='Data Table People'!$A29)*('Data Table'!$C:$C=$BM$3)*('Data Table'!$J:$J&gt;=BT$4)*('Data Table'!$J:$J&lt;BU$4-1),'Data Table'!$K:$K),0.5),"NA")</f>
        <v>NA</v>
      </c>
      <c r="BU29" s="61" t="str" cm="1">
        <f t="array" ref="BU29">IFERROR(PERCENTILE(IF(('Data Table'!$I:$I="FINALISED")*('Data Table'!$F:$F='Data Table People'!$A29)*('Data Table'!$C:$C=$BM$3)*('Data Table'!$J:$J&gt;=BU$4)*('Data Table'!$J:$J&lt;BV$4-1),'Data Table'!$K:$K),0.5),"NA")</f>
        <v>NA</v>
      </c>
      <c r="BV29" s="61" t="str" cm="1">
        <f t="array" ref="BV29">IFERROR(PERCENTILE(IF(('Data Table'!$I:$I="FINALISED")*('Data Table'!$F:$F='Data Table People'!$A29)*('Data Table'!$C:$C=$BM$3)*('Data Table'!$J:$J&gt;=BV$4)*('Data Table'!$J:$J&lt;BW$4-1),'Data Table'!$K:$K),0.5),"NA")</f>
        <v>NA</v>
      </c>
      <c r="BW29" s="61" t="str" cm="1">
        <f t="array" ref="BW29">IFERROR(PERCENTILE(IF(('Data Table'!$I:$I="FINALISED")*('Data Table'!$F:$F='Data Table People'!$A29)*('Data Table'!$C:$C=$BM$3)*('Data Table'!$J:$J&gt;=BW$4)*('Data Table'!$J:$J&lt;BX$4-1),'Data Table'!$K:$K),0.5),"NA")</f>
        <v>NA</v>
      </c>
      <c r="BX29" s="61" t="str" cm="1">
        <f t="array" ref="BX29">IFERROR(PERCENTILE(IF(('Data Table'!$I:$I="FINALISED")*('Data Table'!$F:$F='Data Table People'!$A29)*('Data Table'!$C:$C=$BM$3)*('Data Table'!$J:$J&gt;=BX$4)*('Data Table'!$J:$J&lt;EOMONTH($BX$4,0)),'Data Table'!$K:$K),0.5),"NA")</f>
        <v>NA</v>
      </c>
    </row>
    <row r="30" spans="1:76">
      <c r="A30" s="61"/>
      <c r="B30" s="61" t="str">
        <f t="shared" si="48"/>
        <v/>
      </c>
      <c r="C30" s="61" t="str">
        <f>IF($B30="X",COUNTIFS('Data Table'!$F:$F,'Data Table People'!$A30,'Data Table'!$J:$J,"&gt;="&amp;'Data Table People'!C$4,'Data Table'!$J:$J,"&lt;"&amp;'Data Table People'!D$4,'Data Table'!$C:$C,'Data Table People'!$C$3),"")</f>
        <v/>
      </c>
      <c r="D30" s="61" t="str">
        <f>IF($B30="X",COUNTIFS('Data Table'!$F:$F,'Data Table People'!$A30,'Data Table'!$J:$J,"&gt;="&amp;'Data Table People'!D$4,'Data Table'!$J:$J,"&lt;"&amp;'Data Table People'!E$4,'Data Table'!$C:$C,'Data Table People'!$C$3),"")</f>
        <v/>
      </c>
      <c r="E30" s="61" t="str">
        <f>IF($B30="X",COUNTIFS('Data Table'!$F:$F,'Data Table People'!$A30,'Data Table'!$J:$J,"&gt;="&amp;'Data Table People'!E$4,'Data Table'!$J:$J,"&lt;"&amp;'Data Table People'!F$4,'Data Table'!$C:$C,'Data Table People'!$C$3),"")</f>
        <v/>
      </c>
      <c r="F30" s="61" t="str">
        <f>IF($B30="X",COUNTIFS('Data Table'!$F:$F,'Data Table People'!$A30,'Data Table'!$J:$J,"&gt;="&amp;'Data Table People'!F$4,'Data Table'!$J:$J,"&lt;"&amp;'Data Table People'!G$4,'Data Table'!$C:$C,'Data Table People'!$C$3),"")</f>
        <v/>
      </c>
      <c r="G30" s="61" t="str">
        <f>IF($B30="X",COUNTIFS('Data Table'!$F:$F,'Data Table People'!$A30,'Data Table'!$J:$J,"&gt;="&amp;'Data Table People'!G$4,'Data Table'!$J:$J,"&lt;"&amp;'Data Table People'!H$4,'Data Table'!$C:$C,'Data Table People'!$C$3),"")</f>
        <v/>
      </c>
      <c r="H30" s="61" t="str">
        <f>IF($B30="X",COUNTIFS('Data Table'!$F:$F,'Data Table People'!$A30,'Data Table'!$J:$J,"&gt;="&amp;'Data Table People'!H$4,'Data Table'!$J:$J,"&lt;"&amp;'Data Table People'!I$4,'Data Table'!$C:$C,'Data Table People'!$C$3),"")</f>
        <v/>
      </c>
      <c r="I30" s="61" t="str">
        <f>IF($B30="X",COUNTIFS('Data Table'!$F:$F,'Data Table People'!$A30,'Data Table'!$J:$J,"&gt;="&amp;'Data Table People'!I$4,'Data Table'!$J:$J,"&lt;"&amp;'Data Table People'!J$4,'Data Table'!$C:$C,'Data Table People'!$C$3),"")</f>
        <v/>
      </c>
      <c r="J30" s="61" t="str">
        <f>IF($B30="X",COUNTIFS('Data Table'!$F:$F,'Data Table People'!$A30,'Data Table'!$J:$J,"&gt;="&amp;'Data Table People'!J$4,'Data Table'!$J:$J,"&lt;"&amp;'Data Table People'!K$4,'Data Table'!$C:$C,'Data Table People'!$C$3),"")</f>
        <v/>
      </c>
      <c r="K30" s="61" t="str">
        <f>IF($B30="X",COUNTIFS('Data Table'!$F:$F,'Data Table People'!$A30,'Data Table'!$J:$J,"&gt;="&amp;'Data Table People'!K$4,'Data Table'!$J:$J,"&lt;"&amp;'Data Table People'!L$4,'Data Table'!$C:$C,'Data Table People'!$C$3),"")</f>
        <v/>
      </c>
      <c r="L30" s="61" t="str">
        <f>IF($B30="X",COUNTIFS('Data Table'!$F:$F,'Data Table People'!$A30,'Data Table'!$J:$J,"&gt;="&amp;'Data Table People'!L$4,'Data Table'!$J:$J,"&lt;"&amp;'Data Table People'!M$4,'Data Table'!$C:$C,'Data Table People'!$C$3),"")</f>
        <v/>
      </c>
      <c r="M30" s="61" t="str">
        <f>IF($B30="X",COUNTIFS('Data Table'!$F:$F,'Data Table People'!$A30,'Data Table'!$J:$J,"&gt;="&amp;'Data Table People'!M$4,'Data Table'!$J:$J,"&lt;"&amp;'Data Table People'!N$4,'Data Table'!$C:$C,'Data Table People'!$C$3),"")</f>
        <v/>
      </c>
      <c r="N30" s="61" t="str">
        <f>IF($B30="X",COUNTIFS('Data Table'!$F:$F,'Data Table People'!$A30,'Data Table'!$J:$J,"&gt;="&amp;'Data Table People'!N$4,'Data Table'!$J:$J,"&lt;"&amp;'Data Table People'!O$4,'Data Table'!$C:$C,'Data Table People'!$C$3),"")</f>
        <v/>
      </c>
      <c r="O30" s="61" t="str">
        <f>IF(B30="X",COUNTIFS('Data Table'!$F:$F,'Data Table People'!$A30,'Data Table'!$J:$J,"&gt;="&amp;'Data Table People'!O$4,'Data Table'!$C:$C,'Data Table People'!$C$3),"")</f>
        <v/>
      </c>
      <c r="P30" s="61" t="str">
        <f>IF($B30="x",COUNTIFS('Data Table'!$F:$F,'Data Table People'!$A30,'Data Table'!$J:$J,"&gt;="&amp;'Data Table People'!P$4,'Data Table'!$J:$J,"&lt;"&amp;'Data Table People'!Q$4,'Data Table'!$C:$C,'Data Table People'!$C$3),"")</f>
        <v/>
      </c>
      <c r="Q30" s="61" t="str">
        <f>IF($B30="x",COUNTIFS('Data Table'!$F:$F,'Data Table People'!$A30,'Data Table'!$J:$J,"&gt;="&amp;'Data Table People'!Q$4,'Data Table'!$J:$J,"&lt;"&amp;'Data Table People'!R$4,'Data Table'!$C:$C,'Data Table People'!$C$3),"")</f>
        <v/>
      </c>
      <c r="R30" s="61" t="str">
        <f>IF($B30="x",COUNTIFS('Data Table'!$F:$F,'Data Table People'!$A30,'Data Table'!$J:$J,"&gt;="&amp;'Data Table People'!R$4,'Data Table'!$J:$J,"&lt;"&amp;'Data Table People'!S$4,'Data Table'!$C:$C,'Data Table People'!$C$3),"")</f>
        <v/>
      </c>
      <c r="S30" s="118" t="str">
        <f>IF($B30="X",COUNTIFS('Data Table'!$F:$F,'Data Table People'!$A30,'Data Table'!$J:$J,"&gt;="&amp;'Data Table People'!S$4,'Data Table'!$J:$J,"&lt;"&amp;'Data Table People'!S$4+7,'Data Table'!$C:$C,'Data Table People'!$C$3),"")</f>
        <v/>
      </c>
      <c r="T30" s="61" t="str">
        <f>IF($B30="x",COUNTIFS('Data Table'!$F:$F,'Data Table People'!$A30,'Data Table'!$J:$J,"&gt;="&amp;'Data Table People'!T$4,'Data Table'!$J:$J,"&lt;"&amp;'Data Table People'!U$4,'Data Table'!$C:$C,'Data Table People'!$T$3),"")</f>
        <v/>
      </c>
      <c r="U30" s="61" t="str">
        <f>IF($B30="x",COUNTIFS('Data Table'!$F:$F,'Data Table People'!$A30,'Data Table'!$J:$J,"&gt;="&amp;'Data Table People'!U$4,'Data Table'!$J:$J,"&lt;"&amp;'Data Table People'!V$4,'Data Table'!$C:$C,'Data Table People'!$T$3),"")</f>
        <v/>
      </c>
      <c r="V30" s="61" t="str">
        <f>IF($B30="x",COUNTIFS('Data Table'!$F:$F,'Data Table People'!$A30,'Data Table'!$J:$J,"&gt;="&amp;'Data Table People'!V$4,'Data Table'!$J:$J,"&lt;"&amp;'Data Table People'!W$4,'Data Table'!$C:$C,'Data Table People'!$T$3),"")</f>
        <v/>
      </c>
      <c r="W30" s="61" t="str">
        <f>IF($B30="x",COUNTIFS('Data Table'!$F:$F,'Data Table People'!$A30,'Data Table'!$J:$J,"&gt;="&amp;'Data Table People'!W$4,'Data Table'!$J:$J,"&lt;"&amp;'Data Table People'!X$4,'Data Table'!$C:$C,'Data Table People'!$T$3),"")</f>
        <v/>
      </c>
      <c r="X30" s="61" t="str">
        <f>IF($B30="x",COUNTIFS('Data Table'!$F:$F,'Data Table People'!$A30,'Data Table'!$J:$J,"&gt;="&amp;'Data Table People'!X$4,'Data Table'!$J:$J,"&lt;"&amp;'Data Table People'!Y$4,'Data Table'!$C:$C,'Data Table People'!$T$3),"")</f>
        <v/>
      </c>
      <c r="Y30" s="61" t="str">
        <f>IF($B30="x",COUNTIFS('Data Table'!$F:$F,'Data Table People'!$A30,'Data Table'!$J:$J,"&gt;="&amp;'Data Table People'!Y$4,'Data Table'!$J:$J,"&lt;"&amp;'Data Table People'!Z$4,'Data Table'!$C:$C,'Data Table People'!$T$3),"")</f>
        <v/>
      </c>
      <c r="Z30" s="61" t="str">
        <f>IF($B30="x",COUNTIFS('Data Table'!$F:$F,'Data Table People'!$A30,'Data Table'!$J:$J,"&gt;="&amp;'Data Table People'!Z$4,'Data Table'!$J:$J,"&lt;"&amp;'Data Table People'!AA$4,'Data Table'!$C:$C,'Data Table People'!$T$3),"")</f>
        <v/>
      </c>
      <c r="AA30" s="61" t="str">
        <f>IF($B30="x",COUNTIFS('Data Table'!$F:$F,'Data Table People'!$A30,'Data Table'!$J:$J,"&gt;="&amp;'Data Table People'!AA$4,'Data Table'!$J:$J,"&lt;"&amp;'Data Table People'!AB$4,'Data Table'!$C:$C,'Data Table People'!$T$3),"")</f>
        <v/>
      </c>
      <c r="AB30" s="61" t="str">
        <f>IF($B30="x",COUNTIFS('Data Table'!$F:$F,'Data Table People'!$A30,'Data Table'!$J:$J,"&gt;="&amp;'Data Table People'!AB$4,'Data Table'!$J:$J,"&lt;"&amp;'Data Table People'!AC$4,'Data Table'!$C:$C,'Data Table People'!$T$3),"")</f>
        <v/>
      </c>
      <c r="AC30" s="61" t="str">
        <f>IF($B30="x",COUNTIFS('Data Table'!$F:$F,'Data Table People'!$A30,'Data Table'!$J:$J,"&gt;="&amp;'Data Table People'!AC$4,'Data Table'!$J:$J,"&lt;"&amp;'Data Table People'!AD$4,'Data Table'!$C:$C,'Data Table People'!$T$3),"")</f>
        <v/>
      </c>
      <c r="AD30" s="61" t="str">
        <f>IF($B30="x",COUNTIFS('Data Table'!$F:$F,'Data Table People'!$A30,'Data Table'!$J:$J,"&gt;="&amp;'Data Table People'!AD$4,'Data Table'!$J:$J,"&lt;"&amp;'Data Table People'!AE$4,'Data Table'!$C:$C,'Data Table People'!$T$3),"")</f>
        <v/>
      </c>
      <c r="AE30" s="61" t="str">
        <f>IF($B30="x",COUNTIFS('Data Table'!$F:$F,'Data Table People'!$A30,'Data Table'!$J:$J,"&gt;="&amp;'Data Table People'!AE$4,'Data Table'!$J:$J,"&lt;"&amp;'Data Table People'!AF$4,'Data Table'!$C:$C,'Data Table People'!$T$3),"")</f>
        <v/>
      </c>
      <c r="AF30" s="61" t="str">
        <f>IF($B30="X",COUNTIFS('Data Table'!$F:$F,'Data Table People'!$A30,'Data Table'!$J:$J,"&gt;="&amp;'Data Table People'!AF$4,'Data Table'!$C:$C,'Data Table People'!$T$3),"")</f>
        <v/>
      </c>
      <c r="AG30" s="61" t="str">
        <f>IF($B30="X",COUNTIFS('Data Table'!$F:$F,'Data Table People'!$A30,'Data Table'!$J:$J,"&gt;="&amp;'Data Table People'!AG$4,'Data Table'!$J:$J,"&lt;"&amp;'Data Table People'!AH$4,'Data Table'!$C:$C,'Data Table People'!$T$3),"")</f>
        <v/>
      </c>
      <c r="AH30" s="61" t="str">
        <f>IF($B30="X",COUNTIFS('Data Table'!$F:$F,'Data Table People'!$A30,'Data Table'!$J:$J,"&gt;="&amp;'Data Table People'!AH$4,'Data Table'!$J:$J,"&lt;"&amp;'Data Table People'!AI$4,'Data Table'!$C:$C,'Data Table People'!$T$3),"")</f>
        <v/>
      </c>
      <c r="AI30" s="61" t="str">
        <f>IF($B30="X",COUNTIFS('Data Table'!$F:$F,'Data Table People'!$A30,'Data Table'!$J:$J,"&gt;="&amp;'Data Table People'!AI$4,'Data Table'!$J:$J,"&lt;"&amp;'Data Table People'!AJ$4,'Data Table'!$C:$C,'Data Table People'!$T$3),"")</f>
        <v/>
      </c>
      <c r="AJ30" s="137" t="str">
        <f>IF($B30="X",COUNTIFS('Data Table'!$F:$F,'Data Table People'!$A30,'Data Table'!$J:$J,"&gt;="&amp;'Data Table People'!AJ$4,'Data Table'!$J:$J,"&lt;"&amp;'Data Table People'!AJ$4+7,'Data Table'!$C:$C,'Data Table People'!$T$3),"")</f>
        <v/>
      </c>
      <c r="AK30" s="67">
        <f>COUNTIFS('Data Table'!$F:$F,'Data Table People'!$A30,'Data Table'!$C:$C,'Data Table People'!AK$4,'Data Table'!$B:$B,'Data Table People'!AK$5,'Data Table'!$I:$I,"OUTSTANDING")</f>
        <v>0</v>
      </c>
      <c r="AL30" s="67">
        <f>COUNTIFS('Data Table'!$F:$F,'Data Table People'!$A30,'Data Table'!$C:$C,'Data Table People'!AL$4,'Data Table'!$B:$B,'Data Table People'!AL$5,'Data Table'!$I:$I,"OUTSTANDING")</f>
        <v>0</v>
      </c>
      <c r="AM30" s="67">
        <f>COUNTIFS('Data Table'!$F:$F,'Data Table People'!$A30,'Data Table'!$C:$C,'Data Table People'!AM$4,'Data Table'!$B:$B,'Data Table People'!AM$5,'Data Table'!$I:$I,"OUTSTANDING")</f>
        <v>0</v>
      </c>
      <c r="AN30" s="67">
        <f>COUNTIFS('Data Table'!$F:$F,'Data Table People'!$A30,'Data Table'!$C:$C,'Data Table People'!AN$4,'Data Table'!$B:$B,'Data Table People'!AN$5,'Data Table'!$I:$I,"OUTSTANDING")</f>
        <v>0</v>
      </c>
      <c r="AO30" s="67">
        <f>COUNTIFS('Data Table'!$F:$F,'Data Table People'!$A30,'Data Table'!$C:$C,'Data Table People'!AO$4,'Data Table'!$B:$B,'Data Table People'!AO$5,'Data Table'!$I:$I,"OUTSTANDING")</f>
        <v>0</v>
      </c>
      <c r="AP30" s="67">
        <f>COUNTIFS('Data Table'!$F:$F,'Data Table People'!$A30,'Data Table'!$C:$C,'Data Table People'!AP$4,'Data Table'!$B:$B,'Data Table People'!AP$5,'Data Table'!$I:$I,"OUTSTANDING")</f>
        <v>0</v>
      </c>
      <c r="AQ30" s="67">
        <f>COUNTIFS('Data Table'!$F:$F,'Data Table People'!$A30,'Data Table'!$C:$C,'Data Table People'!AQ$4,'Data Table'!$B:$B,'Data Table People'!AQ$5,'Data Table'!$I:$I,"OUTSTANDING")</f>
        <v>0</v>
      </c>
      <c r="AR30" s="67">
        <f>COUNTIFS('Data Table'!$F:$F,'Data Table People'!$A30,'Data Table'!$C:$C,'Data Table People'!AR$4,'Data Table'!$B:$B,'Data Table People'!AR$5,'Data Table'!$I:$I,"OUTSTANDING")</f>
        <v>0</v>
      </c>
      <c r="AS30" s="67">
        <f>COUNTIFS('Data Table'!$F:$F,'Data Table People'!$A30,'Data Table'!$C:$C,'Data Table People'!AS$4,'Data Table'!$B:$B,'Data Table People'!AS$5,'Data Table'!$I:$I,"OUTSTANDING")</f>
        <v>0</v>
      </c>
      <c r="AT30" s="67">
        <f>COUNTIFS('Data Table'!$F:$F,'Data Table People'!$A30,'Data Table'!$C:$C,'Data Table People'!AT$4,'Data Table'!$B:$B,'Data Table People'!AT$5,'Data Table'!$I:$I,"OUTSTANDING")</f>
        <v>0</v>
      </c>
      <c r="AU30" s="67">
        <f>COUNTIFS('Data Table'!$F:$F,'Data Table People'!$A30,'Data Table'!$C:$C,'Data Table People'!AU$4,'Data Table'!$B:$B,'Data Table People'!AU$5,'Data Table'!$I:$I,"OUTSTANDING")</f>
        <v>0</v>
      </c>
      <c r="AV30" s="67">
        <f>COUNTIFS('Data Table'!$F:$F,'Data Table People'!$A30,'Data Table'!$C:$C,'Data Table People'!AV$4,'Data Table'!$B:$B,'Data Table People'!AV$5,'Data Table'!$I:$I,"OUTSTANDING")</f>
        <v>0</v>
      </c>
      <c r="AW30" s="67">
        <f>COUNTIFS('Data Table'!$F:$F,'Data Table People'!$A30,'Data Table'!$C:$C,'Data Table People'!AW$4,'Data Table'!$B:$B,'Data Table People'!AW$5,'Data Table'!$I:$I,"OUTSTANDING")</f>
        <v>0</v>
      </c>
      <c r="AX30" s="67">
        <f>COUNTIFS('Data Table'!$F:$F,'Data Table People'!$A30,'Data Table'!$C:$C,'Data Table People'!AX$4,'Data Table'!$B:$B,'Data Table People'!AX$5,'Data Table'!$I:$I,"OUTSTANDING")</f>
        <v>0</v>
      </c>
      <c r="AY30" s="119">
        <f t="shared" si="46"/>
        <v>0</v>
      </c>
      <c r="AZ30" s="136">
        <f t="shared" si="47"/>
        <v>0</v>
      </c>
      <c r="BA30" s="61" t="str" cm="1">
        <f t="array" ref="BA30">IFERROR(PERCENTILE(IF(('Data Table'!$I:$I="FINALISED")*('Data Table'!$F:$F='Data Table People'!$A30)*('Data Table'!$C:$C=$BA$3)*('Data Table'!$J:$J&gt;=BA$4)*('Data Table'!$J:$J&lt;BB$4-1),'Data Table'!$K:$K),0.5),"NA")</f>
        <v>NA</v>
      </c>
      <c r="BB30" s="61" t="str" cm="1">
        <f t="array" ref="BB30">IFERROR(PERCENTILE(IF(('Data Table'!$I:$I="FINALISED")*('Data Table'!$F:$F='Data Table People'!$A30)*('Data Table'!$C:$C=$BA$3)*('Data Table'!$J:$J&gt;=BB$4)*('Data Table'!$J:$J&lt;BC$4-1),'Data Table'!$K:$K),0.5),"NA")</f>
        <v>NA</v>
      </c>
      <c r="BC30" s="61" t="str" cm="1">
        <f t="array" ref="BC30">IFERROR(PERCENTILE(IF(('Data Table'!$I:$I="FINALISED")*('Data Table'!$F:$F='Data Table People'!$A30)*('Data Table'!$C:$C=$BA$3)*('Data Table'!$J:$J&gt;=BC$4)*('Data Table'!$J:$J&lt;BD$4-1),'Data Table'!$K:$K),0.5),"NA")</f>
        <v>NA</v>
      </c>
      <c r="BD30" s="61" t="str" cm="1">
        <f t="array" ref="BD30">IFERROR(PERCENTILE(IF(('Data Table'!$I:$I="FINALISED")*('Data Table'!$F:$F='Data Table People'!$A30)*('Data Table'!$C:$C=$BA$3)*('Data Table'!$J:$J&gt;=BD$4)*('Data Table'!$J:$J&lt;BE$4-1),'Data Table'!$K:$K),0.5),"NA")</f>
        <v>NA</v>
      </c>
      <c r="BE30" s="61" t="str" cm="1">
        <f t="array" ref="BE30">IFERROR(PERCENTILE(IF(('Data Table'!$I:$I="FINALISED")*('Data Table'!$F:$F='Data Table People'!$A30)*('Data Table'!$C:$C=$BA$3)*('Data Table'!$J:$J&gt;=BE$4)*('Data Table'!$J:$J&lt;BF$4-1),'Data Table'!$K:$K),0.5),"NA")</f>
        <v>NA</v>
      </c>
      <c r="BF30" s="61" t="str" cm="1">
        <f t="array" ref="BF30">IFERROR(PERCENTILE(IF(('Data Table'!$I:$I="FINALISED")*('Data Table'!$F:$F='Data Table People'!$A30)*('Data Table'!$C:$C=$BA$3)*('Data Table'!$J:$J&gt;=BF$4)*('Data Table'!$J:$J&lt;BG$4-1),'Data Table'!$K:$K),0.5),"NA")</f>
        <v>NA</v>
      </c>
      <c r="BG30" s="61" t="str" cm="1">
        <f t="array" ref="BG30">IFERROR(PERCENTILE(IF(('Data Table'!$I:$I="FINALISED")*('Data Table'!$F:$F='Data Table People'!$A30)*('Data Table'!$C:$C=$BA$3)*('Data Table'!$J:$J&gt;=BG$4)*('Data Table'!$J:$J&lt;BH$4-1),'Data Table'!$K:$K),0.5),"NA")</f>
        <v>NA</v>
      </c>
      <c r="BH30" s="61" t="str" cm="1">
        <f t="array" ref="BH30">IFERROR(PERCENTILE(IF(('Data Table'!$I:$I="FINALISED")*('Data Table'!$F:$F='Data Table People'!$A30)*('Data Table'!$C:$C=$BA$3)*('Data Table'!$J:$J&gt;=BH$4)*('Data Table'!$J:$J&lt;BI$4-1),'Data Table'!$K:$K),0.5),"NA")</f>
        <v>NA</v>
      </c>
      <c r="BI30" s="61" t="str" cm="1">
        <f t="array" ref="BI30">IFERROR(PERCENTILE(IF(('Data Table'!$I:$I="FINALISED")*('Data Table'!$F:$F='Data Table People'!$A30)*('Data Table'!$C:$C=$BA$3)*('Data Table'!$J:$J&gt;=BI$4)*('Data Table'!$J:$J&lt;BJ$4-1),'Data Table'!$K:$K),0.5),"NA")</f>
        <v>NA</v>
      </c>
      <c r="BJ30" s="61" t="str" cm="1">
        <f t="array" ref="BJ30">IFERROR(PERCENTILE(IF(('Data Table'!$I:$I="FINALISED")*('Data Table'!$F:$F='Data Table People'!$A30)*('Data Table'!$C:$C=$BA$3)*('Data Table'!$J:$J&gt;=BJ$4)*('Data Table'!$J:$J&lt;BK$4-1),'Data Table'!$K:$K),0.5),"NA")</f>
        <v>NA</v>
      </c>
      <c r="BK30" s="61" t="str" cm="1">
        <f t="array" ref="BK30">IFERROR(PERCENTILE(IF(('Data Table'!$I:$I="FINALISED")*('Data Table'!$F:$F='Data Table People'!$A30)*('Data Table'!$C:$C=$BA$3)*('Data Table'!$J:$J&gt;=BK$4)*('Data Table'!$J:$J&lt;BL$4-1),'Data Table'!$K:$K),0.5),"NA")</f>
        <v>NA</v>
      </c>
      <c r="BL30" s="61" t="str" cm="1">
        <f t="array" ref="BL30">IFERROR(PERCENTILE(IF(('Data Table'!$I:$I="FINALISED")*('Data Table'!$F:$F='Data Table People'!$A30)*('Data Table'!$C:$C=$BA$3)*('Data Table'!$J:$J&gt;=BL$4)*('Data Table'!$J:$J&lt;EOMONTH($BL$4,0)),'Data Table'!$K:$K),0.5),"NA")</f>
        <v>NA</v>
      </c>
      <c r="BM30" s="61" t="str" cm="1">
        <f t="array" ref="BM30">IFERROR(PERCENTILE(IF(('Data Table'!$I:$I="FINALISED")*('Data Table'!$F:$F='Data Table People'!$A30)*('Data Table'!$C:$C=$BM$3)*('Data Table'!$J:$J&gt;=BM$4)*('Data Table'!$J:$J&lt;BN$4-1),'Data Table'!$K:$K),0.5),"NA")</f>
        <v>NA</v>
      </c>
      <c r="BN30" s="61" t="str" cm="1">
        <f t="array" ref="BN30">IFERROR(PERCENTILE(IF(('Data Table'!$I:$I="FINALISED")*('Data Table'!$F:$F='Data Table People'!$A30)*('Data Table'!$C:$C=$BM$3)*('Data Table'!$J:$J&gt;=BN$4)*('Data Table'!$J:$J&lt;BO$4-1),'Data Table'!$K:$K),0.5),"NA")</f>
        <v>NA</v>
      </c>
      <c r="BO30" s="61" t="str" cm="1">
        <f t="array" ref="BO30">IFERROR(PERCENTILE(IF(('Data Table'!$I:$I="FINALISED")*('Data Table'!$F:$F='Data Table People'!$A30)*('Data Table'!$C:$C=$BM$3)*('Data Table'!$J:$J&gt;=BO$4)*('Data Table'!$J:$J&lt;BP$4-1),'Data Table'!$K:$K),0.5),"NA")</f>
        <v>NA</v>
      </c>
      <c r="BP30" s="61" t="str" cm="1">
        <f t="array" ref="BP30">IFERROR(PERCENTILE(IF(('Data Table'!$I:$I="FINALISED")*('Data Table'!$F:$F='Data Table People'!$A30)*('Data Table'!$C:$C=$BM$3)*('Data Table'!$J:$J&gt;=BP$4)*('Data Table'!$J:$J&lt;BQ$4-1),'Data Table'!$K:$K),0.5),"NA")</f>
        <v>NA</v>
      </c>
      <c r="BQ30" s="61" t="str" cm="1">
        <f t="array" ref="BQ30">IFERROR(PERCENTILE(IF(('Data Table'!$I:$I="FINALISED")*('Data Table'!$F:$F='Data Table People'!$A30)*('Data Table'!$C:$C=$BM$3)*('Data Table'!$J:$J&gt;=BQ$4)*('Data Table'!$J:$J&lt;BR$4-1),'Data Table'!$K:$K),0.5),"NA")</f>
        <v>NA</v>
      </c>
      <c r="BR30" s="61" t="str" cm="1">
        <f t="array" ref="BR30">IFERROR(PERCENTILE(IF(('Data Table'!$I:$I="FINALISED")*('Data Table'!$F:$F='Data Table People'!$A30)*('Data Table'!$C:$C=$BM$3)*('Data Table'!$J:$J&gt;=BR$4)*('Data Table'!$J:$J&lt;BS$4-1),'Data Table'!$K:$K),0.5),"NA")</f>
        <v>NA</v>
      </c>
      <c r="BS30" s="61" t="str" cm="1">
        <f t="array" ref="BS30">IFERROR(PERCENTILE(IF(('Data Table'!$I:$I="FINALISED")*('Data Table'!$F:$F='Data Table People'!$A30)*('Data Table'!$C:$C=$BM$3)*('Data Table'!$J:$J&gt;=BS$4)*('Data Table'!$J:$J&lt;BT$4-1),'Data Table'!$K:$K),0.5),"NA")</f>
        <v>NA</v>
      </c>
      <c r="BT30" s="61" t="str" cm="1">
        <f t="array" ref="BT30">IFERROR(PERCENTILE(IF(('Data Table'!$I:$I="FINALISED")*('Data Table'!$F:$F='Data Table People'!$A30)*('Data Table'!$C:$C=$BM$3)*('Data Table'!$J:$J&gt;=BT$4)*('Data Table'!$J:$J&lt;BU$4-1),'Data Table'!$K:$K),0.5),"NA")</f>
        <v>NA</v>
      </c>
      <c r="BU30" s="61" t="str" cm="1">
        <f t="array" ref="BU30">IFERROR(PERCENTILE(IF(('Data Table'!$I:$I="FINALISED")*('Data Table'!$F:$F='Data Table People'!$A30)*('Data Table'!$C:$C=$BM$3)*('Data Table'!$J:$J&gt;=BU$4)*('Data Table'!$J:$J&lt;BV$4-1),'Data Table'!$K:$K),0.5),"NA")</f>
        <v>NA</v>
      </c>
      <c r="BV30" s="61" t="str" cm="1">
        <f t="array" ref="BV30">IFERROR(PERCENTILE(IF(('Data Table'!$I:$I="FINALISED")*('Data Table'!$F:$F='Data Table People'!$A30)*('Data Table'!$C:$C=$BM$3)*('Data Table'!$J:$J&gt;=BV$4)*('Data Table'!$J:$J&lt;BW$4-1),'Data Table'!$K:$K),0.5),"NA")</f>
        <v>NA</v>
      </c>
      <c r="BW30" s="61" t="str" cm="1">
        <f t="array" ref="BW30">IFERROR(PERCENTILE(IF(('Data Table'!$I:$I="FINALISED")*('Data Table'!$F:$F='Data Table People'!$A30)*('Data Table'!$C:$C=$BM$3)*('Data Table'!$J:$J&gt;=BW$4)*('Data Table'!$J:$J&lt;BX$4-1),'Data Table'!$K:$K),0.5),"NA")</f>
        <v>NA</v>
      </c>
      <c r="BX30" s="61" t="str" cm="1">
        <f t="array" ref="BX30">IFERROR(PERCENTILE(IF(('Data Table'!$I:$I="FINALISED")*('Data Table'!$F:$F='Data Table People'!$A30)*('Data Table'!$C:$C=$BM$3)*('Data Table'!$J:$J&gt;=BX$4)*('Data Table'!$J:$J&lt;EOMONTH($BX$4,0)),'Data Table'!$K:$K),0.5),"NA")</f>
        <v>NA</v>
      </c>
    </row>
    <row r="31" spans="1:76">
      <c r="A31" s="61"/>
      <c r="B31" s="61" t="str">
        <f t="shared" si="48"/>
        <v/>
      </c>
      <c r="C31" s="61" t="str">
        <f>IF($B31="X",COUNTIFS('Data Table'!$F:$F,'Data Table People'!$A31,'Data Table'!$J:$J,"&gt;="&amp;'Data Table People'!C$4,'Data Table'!$J:$J,"&lt;"&amp;'Data Table People'!D$4,'Data Table'!$C:$C,'Data Table People'!$C$3),"")</f>
        <v/>
      </c>
      <c r="D31" s="61" t="str">
        <f>IF($B31="X",COUNTIFS('Data Table'!$F:$F,'Data Table People'!$A31,'Data Table'!$J:$J,"&gt;="&amp;'Data Table People'!D$4,'Data Table'!$J:$J,"&lt;"&amp;'Data Table People'!E$4,'Data Table'!$C:$C,'Data Table People'!$C$3),"")</f>
        <v/>
      </c>
      <c r="E31" s="61" t="str">
        <f>IF($B31="X",COUNTIFS('Data Table'!$F:$F,'Data Table People'!$A31,'Data Table'!$J:$J,"&gt;="&amp;'Data Table People'!E$4,'Data Table'!$J:$J,"&lt;"&amp;'Data Table People'!F$4,'Data Table'!$C:$C,'Data Table People'!$C$3),"")</f>
        <v/>
      </c>
      <c r="F31" s="61" t="str">
        <f>IF($B31="X",COUNTIFS('Data Table'!$F:$F,'Data Table People'!$A31,'Data Table'!$J:$J,"&gt;="&amp;'Data Table People'!F$4,'Data Table'!$J:$J,"&lt;"&amp;'Data Table People'!G$4,'Data Table'!$C:$C,'Data Table People'!$C$3),"")</f>
        <v/>
      </c>
      <c r="G31" s="61" t="str">
        <f>IF($B31="X",COUNTIFS('Data Table'!$F:$F,'Data Table People'!$A31,'Data Table'!$J:$J,"&gt;="&amp;'Data Table People'!G$4,'Data Table'!$J:$J,"&lt;"&amp;'Data Table People'!H$4,'Data Table'!$C:$C,'Data Table People'!$C$3),"")</f>
        <v/>
      </c>
      <c r="H31" s="61" t="str">
        <f>IF($B31="X",COUNTIFS('Data Table'!$F:$F,'Data Table People'!$A31,'Data Table'!$J:$J,"&gt;="&amp;'Data Table People'!H$4,'Data Table'!$J:$J,"&lt;"&amp;'Data Table People'!I$4,'Data Table'!$C:$C,'Data Table People'!$C$3),"")</f>
        <v/>
      </c>
      <c r="I31" s="61" t="str">
        <f>IF($B31="X",COUNTIFS('Data Table'!$F:$F,'Data Table People'!$A31,'Data Table'!$J:$J,"&gt;="&amp;'Data Table People'!I$4,'Data Table'!$J:$J,"&lt;"&amp;'Data Table People'!J$4,'Data Table'!$C:$C,'Data Table People'!$C$3),"")</f>
        <v/>
      </c>
      <c r="J31" s="61" t="str">
        <f>IF($B31="X",COUNTIFS('Data Table'!$F:$F,'Data Table People'!$A31,'Data Table'!$J:$J,"&gt;="&amp;'Data Table People'!J$4,'Data Table'!$J:$J,"&lt;"&amp;'Data Table People'!K$4,'Data Table'!$C:$C,'Data Table People'!$C$3),"")</f>
        <v/>
      </c>
      <c r="K31" s="61" t="str">
        <f>IF($B31="X",COUNTIFS('Data Table'!$F:$F,'Data Table People'!$A31,'Data Table'!$J:$J,"&gt;="&amp;'Data Table People'!K$4,'Data Table'!$J:$J,"&lt;"&amp;'Data Table People'!L$4,'Data Table'!$C:$C,'Data Table People'!$C$3),"")</f>
        <v/>
      </c>
      <c r="L31" s="61" t="str">
        <f>IF($B31="X",COUNTIFS('Data Table'!$F:$F,'Data Table People'!$A31,'Data Table'!$J:$J,"&gt;="&amp;'Data Table People'!L$4,'Data Table'!$J:$J,"&lt;"&amp;'Data Table People'!M$4,'Data Table'!$C:$C,'Data Table People'!$C$3),"")</f>
        <v/>
      </c>
      <c r="M31" s="61" t="str">
        <f>IF($B31="X",COUNTIFS('Data Table'!$F:$F,'Data Table People'!$A31,'Data Table'!$J:$J,"&gt;="&amp;'Data Table People'!M$4,'Data Table'!$J:$J,"&lt;"&amp;'Data Table People'!N$4,'Data Table'!$C:$C,'Data Table People'!$C$3),"")</f>
        <v/>
      </c>
      <c r="N31" s="61" t="str">
        <f>IF($B31="X",COUNTIFS('Data Table'!$F:$F,'Data Table People'!$A31,'Data Table'!$J:$J,"&gt;="&amp;'Data Table People'!N$4,'Data Table'!$J:$J,"&lt;"&amp;'Data Table People'!O$4,'Data Table'!$C:$C,'Data Table People'!$C$3),"")</f>
        <v/>
      </c>
      <c r="O31" s="61" t="str">
        <f>IF(B31="X",COUNTIFS('Data Table'!$F:$F,'Data Table People'!$A31,'Data Table'!$J:$J,"&gt;="&amp;'Data Table People'!O$4,'Data Table'!$C:$C,'Data Table People'!$C$3),"")</f>
        <v/>
      </c>
      <c r="P31" s="61" t="str">
        <f>IF($B31="x",COUNTIFS('Data Table'!$F:$F,'Data Table People'!$A31,'Data Table'!$J:$J,"&gt;="&amp;'Data Table People'!P$4,'Data Table'!$J:$J,"&lt;"&amp;'Data Table People'!Q$4,'Data Table'!$C:$C,'Data Table People'!$C$3),"")</f>
        <v/>
      </c>
      <c r="Q31" s="61" t="str">
        <f>IF($B31="x",COUNTIFS('Data Table'!$F:$F,'Data Table People'!$A31,'Data Table'!$J:$J,"&gt;="&amp;'Data Table People'!Q$4,'Data Table'!$J:$J,"&lt;"&amp;'Data Table People'!R$4,'Data Table'!$C:$C,'Data Table People'!$C$3),"")</f>
        <v/>
      </c>
      <c r="R31" s="61" t="str">
        <f>IF($B31="x",COUNTIFS('Data Table'!$F:$F,'Data Table People'!$A31,'Data Table'!$J:$J,"&gt;="&amp;'Data Table People'!R$4,'Data Table'!$J:$J,"&lt;"&amp;'Data Table People'!S$4,'Data Table'!$C:$C,'Data Table People'!$C$3),"")</f>
        <v/>
      </c>
      <c r="S31" s="118" t="str">
        <f>IF($B31="X",COUNTIFS('Data Table'!$F:$F,'Data Table People'!$A31,'Data Table'!$J:$J,"&gt;="&amp;'Data Table People'!S$4,'Data Table'!$J:$J,"&lt;"&amp;'Data Table People'!S$4+7,'Data Table'!$C:$C,'Data Table People'!$C$3),"")</f>
        <v/>
      </c>
      <c r="T31" s="61" t="str">
        <f>IF($B31="x",COUNTIFS('Data Table'!$F:$F,'Data Table People'!$A31,'Data Table'!$J:$J,"&gt;="&amp;'Data Table People'!T$4,'Data Table'!$J:$J,"&lt;"&amp;'Data Table People'!U$4,'Data Table'!$C:$C,'Data Table People'!$T$3),"")</f>
        <v/>
      </c>
      <c r="U31" s="61" t="str">
        <f>IF($B31="x",COUNTIFS('Data Table'!$F:$F,'Data Table People'!$A31,'Data Table'!$J:$J,"&gt;="&amp;'Data Table People'!U$4,'Data Table'!$J:$J,"&lt;"&amp;'Data Table People'!V$4,'Data Table'!$C:$C,'Data Table People'!$T$3),"")</f>
        <v/>
      </c>
      <c r="V31" s="61" t="str">
        <f>IF($B31="x",COUNTIFS('Data Table'!$F:$F,'Data Table People'!$A31,'Data Table'!$J:$J,"&gt;="&amp;'Data Table People'!V$4,'Data Table'!$J:$J,"&lt;"&amp;'Data Table People'!W$4,'Data Table'!$C:$C,'Data Table People'!$T$3),"")</f>
        <v/>
      </c>
      <c r="W31" s="61" t="str">
        <f>IF($B31="x",COUNTIFS('Data Table'!$F:$F,'Data Table People'!$A31,'Data Table'!$J:$J,"&gt;="&amp;'Data Table People'!W$4,'Data Table'!$J:$J,"&lt;"&amp;'Data Table People'!X$4,'Data Table'!$C:$C,'Data Table People'!$T$3),"")</f>
        <v/>
      </c>
      <c r="X31" s="61" t="str">
        <f>IF($B31="x",COUNTIFS('Data Table'!$F:$F,'Data Table People'!$A31,'Data Table'!$J:$J,"&gt;="&amp;'Data Table People'!X$4,'Data Table'!$J:$J,"&lt;"&amp;'Data Table People'!Y$4,'Data Table'!$C:$C,'Data Table People'!$T$3),"")</f>
        <v/>
      </c>
      <c r="Y31" s="61" t="str">
        <f>IF($B31="x",COUNTIFS('Data Table'!$F:$F,'Data Table People'!$A31,'Data Table'!$J:$J,"&gt;="&amp;'Data Table People'!Y$4,'Data Table'!$J:$J,"&lt;"&amp;'Data Table People'!Z$4,'Data Table'!$C:$C,'Data Table People'!$T$3),"")</f>
        <v/>
      </c>
      <c r="Z31" s="61" t="str">
        <f>IF($B31="x",COUNTIFS('Data Table'!$F:$F,'Data Table People'!$A31,'Data Table'!$J:$J,"&gt;="&amp;'Data Table People'!Z$4,'Data Table'!$J:$J,"&lt;"&amp;'Data Table People'!AA$4,'Data Table'!$C:$C,'Data Table People'!$T$3),"")</f>
        <v/>
      </c>
      <c r="AA31" s="61" t="str">
        <f>IF($B31="x",COUNTIFS('Data Table'!$F:$F,'Data Table People'!$A31,'Data Table'!$J:$J,"&gt;="&amp;'Data Table People'!AA$4,'Data Table'!$J:$J,"&lt;"&amp;'Data Table People'!AB$4,'Data Table'!$C:$C,'Data Table People'!$T$3),"")</f>
        <v/>
      </c>
      <c r="AB31" s="61" t="str">
        <f>IF($B31="x",COUNTIFS('Data Table'!$F:$F,'Data Table People'!$A31,'Data Table'!$J:$J,"&gt;="&amp;'Data Table People'!AB$4,'Data Table'!$J:$J,"&lt;"&amp;'Data Table People'!AC$4,'Data Table'!$C:$C,'Data Table People'!$T$3),"")</f>
        <v/>
      </c>
      <c r="AC31" s="61" t="str">
        <f>IF($B31="x",COUNTIFS('Data Table'!$F:$F,'Data Table People'!$A31,'Data Table'!$J:$J,"&gt;="&amp;'Data Table People'!AC$4,'Data Table'!$J:$J,"&lt;"&amp;'Data Table People'!AD$4,'Data Table'!$C:$C,'Data Table People'!$T$3),"")</f>
        <v/>
      </c>
      <c r="AD31" s="61" t="str">
        <f>IF($B31="x",COUNTIFS('Data Table'!$F:$F,'Data Table People'!$A31,'Data Table'!$J:$J,"&gt;="&amp;'Data Table People'!AD$4,'Data Table'!$J:$J,"&lt;"&amp;'Data Table People'!AE$4,'Data Table'!$C:$C,'Data Table People'!$T$3),"")</f>
        <v/>
      </c>
      <c r="AE31" s="61" t="str">
        <f>IF($B31="x",COUNTIFS('Data Table'!$F:$F,'Data Table People'!$A31,'Data Table'!$J:$J,"&gt;="&amp;'Data Table People'!AE$4,'Data Table'!$J:$J,"&lt;"&amp;'Data Table People'!AF$4,'Data Table'!$C:$C,'Data Table People'!$T$3),"")</f>
        <v/>
      </c>
      <c r="AF31" s="61" t="str">
        <f>IF($B31="X",COUNTIFS('Data Table'!$F:$F,'Data Table People'!$A31,'Data Table'!$J:$J,"&gt;="&amp;'Data Table People'!AF$4,'Data Table'!$C:$C,'Data Table People'!$T$3),"")</f>
        <v/>
      </c>
      <c r="AG31" s="61" t="str">
        <f>IF($B31="X",COUNTIFS('Data Table'!$F:$F,'Data Table People'!$A31,'Data Table'!$J:$J,"&gt;="&amp;'Data Table People'!AG$4,'Data Table'!$J:$J,"&lt;"&amp;'Data Table People'!AH$4,'Data Table'!$C:$C,'Data Table People'!$T$3),"")</f>
        <v/>
      </c>
      <c r="AH31" s="61" t="str">
        <f>IF($B31="X",COUNTIFS('Data Table'!$F:$F,'Data Table People'!$A31,'Data Table'!$J:$J,"&gt;="&amp;'Data Table People'!AH$4,'Data Table'!$J:$J,"&lt;"&amp;'Data Table People'!AI$4,'Data Table'!$C:$C,'Data Table People'!$T$3),"")</f>
        <v/>
      </c>
      <c r="AI31" s="61" t="str">
        <f>IF($B31="X",COUNTIFS('Data Table'!$F:$F,'Data Table People'!$A31,'Data Table'!$J:$J,"&gt;="&amp;'Data Table People'!AI$4,'Data Table'!$J:$J,"&lt;"&amp;'Data Table People'!AJ$4,'Data Table'!$C:$C,'Data Table People'!$T$3),"")</f>
        <v/>
      </c>
      <c r="AJ31" s="137" t="str">
        <f>IF($B31="X",COUNTIFS('Data Table'!$F:$F,'Data Table People'!$A31,'Data Table'!$J:$J,"&gt;="&amp;'Data Table People'!AJ$4,'Data Table'!$J:$J,"&lt;"&amp;'Data Table People'!AJ$4+7,'Data Table'!$C:$C,'Data Table People'!$T$3),"")</f>
        <v/>
      </c>
      <c r="AK31" s="67">
        <f>COUNTIFS('Data Table'!$F:$F,'Data Table People'!$A31,'Data Table'!$C:$C,'Data Table People'!AK$4,'Data Table'!$B:$B,'Data Table People'!AK$5,'Data Table'!$I:$I,"OUTSTANDING")</f>
        <v>0</v>
      </c>
      <c r="AL31" s="67">
        <f>COUNTIFS('Data Table'!$F:$F,'Data Table People'!$A31,'Data Table'!$C:$C,'Data Table People'!AL$4,'Data Table'!$B:$B,'Data Table People'!AL$5,'Data Table'!$I:$I,"OUTSTANDING")</f>
        <v>0</v>
      </c>
      <c r="AM31" s="67">
        <f>COUNTIFS('Data Table'!$F:$F,'Data Table People'!$A31,'Data Table'!$C:$C,'Data Table People'!AM$4,'Data Table'!$B:$B,'Data Table People'!AM$5,'Data Table'!$I:$I,"OUTSTANDING")</f>
        <v>0</v>
      </c>
      <c r="AN31" s="67">
        <f>COUNTIFS('Data Table'!$F:$F,'Data Table People'!$A31,'Data Table'!$C:$C,'Data Table People'!AN$4,'Data Table'!$B:$B,'Data Table People'!AN$5,'Data Table'!$I:$I,"OUTSTANDING")</f>
        <v>0</v>
      </c>
      <c r="AO31" s="67">
        <f>COUNTIFS('Data Table'!$F:$F,'Data Table People'!$A31,'Data Table'!$C:$C,'Data Table People'!AO$4,'Data Table'!$B:$B,'Data Table People'!AO$5,'Data Table'!$I:$I,"OUTSTANDING")</f>
        <v>0</v>
      </c>
      <c r="AP31" s="67">
        <f>COUNTIFS('Data Table'!$F:$F,'Data Table People'!$A31,'Data Table'!$C:$C,'Data Table People'!AP$4,'Data Table'!$B:$B,'Data Table People'!AP$5,'Data Table'!$I:$I,"OUTSTANDING")</f>
        <v>0</v>
      </c>
      <c r="AQ31" s="67">
        <f>COUNTIFS('Data Table'!$F:$F,'Data Table People'!$A31,'Data Table'!$C:$C,'Data Table People'!AQ$4,'Data Table'!$B:$B,'Data Table People'!AQ$5,'Data Table'!$I:$I,"OUTSTANDING")</f>
        <v>0</v>
      </c>
      <c r="AR31" s="67">
        <f>COUNTIFS('Data Table'!$F:$F,'Data Table People'!$A31,'Data Table'!$C:$C,'Data Table People'!AR$4,'Data Table'!$B:$B,'Data Table People'!AR$5,'Data Table'!$I:$I,"OUTSTANDING")</f>
        <v>0</v>
      </c>
      <c r="AS31" s="67">
        <f>COUNTIFS('Data Table'!$F:$F,'Data Table People'!$A31,'Data Table'!$C:$C,'Data Table People'!AS$4,'Data Table'!$B:$B,'Data Table People'!AS$5,'Data Table'!$I:$I,"OUTSTANDING")</f>
        <v>0</v>
      </c>
      <c r="AT31" s="67">
        <f>COUNTIFS('Data Table'!$F:$F,'Data Table People'!$A31,'Data Table'!$C:$C,'Data Table People'!AT$4,'Data Table'!$B:$B,'Data Table People'!AT$5,'Data Table'!$I:$I,"OUTSTANDING")</f>
        <v>0</v>
      </c>
      <c r="AU31" s="67">
        <f>COUNTIFS('Data Table'!$F:$F,'Data Table People'!$A31,'Data Table'!$C:$C,'Data Table People'!AU$4,'Data Table'!$B:$B,'Data Table People'!AU$5,'Data Table'!$I:$I,"OUTSTANDING")</f>
        <v>0</v>
      </c>
      <c r="AV31" s="67">
        <f>COUNTIFS('Data Table'!$F:$F,'Data Table People'!$A31,'Data Table'!$C:$C,'Data Table People'!AV$4,'Data Table'!$B:$B,'Data Table People'!AV$5,'Data Table'!$I:$I,"OUTSTANDING")</f>
        <v>0</v>
      </c>
      <c r="AW31" s="67">
        <f>COUNTIFS('Data Table'!$F:$F,'Data Table People'!$A31,'Data Table'!$C:$C,'Data Table People'!AW$4,'Data Table'!$B:$B,'Data Table People'!AW$5,'Data Table'!$I:$I,"OUTSTANDING")</f>
        <v>0</v>
      </c>
      <c r="AX31" s="67">
        <f>COUNTIFS('Data Table'!$F:$F,'Data Table People'!$A31,'Data Table'!$C:$C,'Data Table People'!AX$4,'Data Table'!$B:$B,'Data Table People'!AX$5,'Data Table'!$I:$I,"OUTSTANDING")</f>
        <v>0</v>
      </c>
      <c r="AY31" s="119">
        <f t="shared" si="46"/>
        <v>0</v>
      </c>
      <c r="AZ31" s="136">
        <f t="shared" si="47"/>
        <v>0</v>
      </c>
      <c r="BA31" s="61" t="str" cm="1">
        <f t="array" ref="BA31">IFERROR(PERCENTILE(IF(('Data Table'!$I:$I="FINALISED")*('Data Table'!$F:$F='Data Table People'!$A31)*('Data Table'!$C:$C=$BA$3)*('Data Table'!$J:$J&gt;=BA$4)*('Data Table'!$J:$J&lt;BB$4-1),'Data Table'!$K:$K),0.5),"NA")</f>
        <v>NA</v>
      </c>
      <c r="BB31" s="61" t="str" cm="1">
        <f t="array" ref="BB31">IFERROR(PERCENTILE(IF(('Data Table'!$I:$I="FINALISED")*('Data Table'!$F:$F='Data Table People'!$A31)*('Data Table'!$C:$C=$BA$3)*('Data Table'!$J:$J&gt;=BB$4)*('Data Table'!$J:$J&lt;BC$4-1),'Data Table'!$K:$K),0.5),"NA")</f>
        <v>NA</v>
      </c>
      <c r="BC31" s="61" t="str" cm="1">
        <f t="array" ref="BC31">IFERROR(PERCENTILE(IF(('Data Table'!$I:$I="FINALISED")*('Data Table'!$F:$F='Data Table People'!$A31)*('Data Table'!$C:$C=$BA$3)*('Data Table'!$J:$J&gt;=BC$4)*('Data Table'!$J:$J&lt;BD$4-1),'Data Table'!$K:$K),0.5),"NA")</f>
        <v>NA</v>
      </c>
      <c r="BD31" s="61" t="str" cm="1">
        <f t="array" ref="BD31">IFERROR(PERCENTILE(IF(('Data Table'!$I:$I="FINALISED")*('Data Table'!$F:$F='Data Table People'!$A31)*('Data Table'!$C:$C=$BA$3)*('Data Table'!$J:$J&gt;=BD$4)*('Data Table'!$J:$J&lt;BE$4-1),'Data Table'!$K:$K),0.5),"NA")</f>
        <v>NA</v>
      </c>
      <c r="BE31" s="61" t="str" cm="1">
        <f t="array" ref="BE31">IFERROR(PERCENTILE(IF(('Data Table'!$I:$I="FINALISED")*('Data Table'!$F:$F='Data Table People'!$A31)*('Data Table'!$C:$C=$BA$3)*('Data Table'!$J:$J&gt;=BE$4)*('Data Table'!$J:$J&lt;BF$4-1),'Data Table'!$K:$K),0.5),"NA")</f>
        <v>NA</v>
      </c>
      <c r="BF31" s="61" t="str" cm="1">
        <f t="array" ref="BF31">IFERROR(PERCENTILE(IF(('Data Table'!$I:$I="FINALISED")*('Data Table'!$F:$F='Data Table People'!$A31)*('Data Table'!$C:$C=$BA$3)*('Data Table'!$J:$J&gt;=BF$4)*('Data Table'!$J:$J&lt;BG$4-1),'Data Table'!$K:$K),0.5),"NA")</f>
        <v>NA</v>
      </c>
      <c r="BG31" s="61" t="str" cm="1">
        <f t="array" ref="BG31">IFERROR(PERCENTILE(IF(('Data Table'!$I:$I="FINALISED")*('Data Table'!$F:$F='Data Table People'!$A31)*('Data Table'!$C:$C=$BA$3)*('Data Table'!$J:$J&gt;=BG$4)*('Data Table'!$J:$J&lt;BH$4-1),'Data Table'!$K:$K),0.5),"NA")</f>
        <v>NA</v>
      </c>
      <c r="BH31" s="61" t="str" cm="1">
        <f t="array" ref="BH31">IFERROR(PERCENTILE(IF(('Data Table'!$I:$I="FINALISED")*('Data Table'!$F:$F='Data Table People'!$A31)*('Data Table'!$C:$C=$BA$3)*('Data Table'!$J:$J&gt;=BH$4)*('Data Table'!$J:$J&lt;BI$4-1),'Data Table'!$K:$K),0.5),"NA")</f>
        <v>NA</v>
      </c>
      <c r="BI31" s="61" t="str" cm="1">
        <f t="array" ref="BI31">IFERROR(PERCENTILE(IF(('Data Table'!$I:$I="FINALISED")*('Data Table'!$F:$F='Data Table People'!$A31)*('Data Table'!$C:$C=$BA$3)*('Data Table'!$J:$J&gt;=BI$4)*('Data Table'!$J:$J&lt;BJ$4-1),'Data Table'!$K:$K),0.5),"NA")</f>
        <v>NA</v>
      </c>
      <c r="BJ31" s="61" t="str" cm="1">
        <f t="array" ref="BJ31">IFERROR(PERCENTILE(IF(('Data Table'!$I:$I="FINALISED")*('Data Table'!$F:$F='Data Table People'!$A31)*('Data Table'!$C:$C=$BA$3)*('Data Table'!$J:$J&gt;=BJ$4)*('Data Table'!$J:$J&lt;BK$4-1),'Data Table'!$K:$K),0.5),"NA")</f>
        <v>NA</v>
      </c>
      <c r="BK31" s="61" t="str" cm="1">
        <f t="array" ref="BK31">IFERROR(PERCENTILE(IF(('Data Table'!$I:$I="FINALISED")*('Data Table'!$F:$F='Data Table People'!$A31)*('Data Table'!$C:$C=$BA$3)*('Data Table'!$J:$J&gt;=BK$4)*('Data Table'!$J:$J&lt;BL$4-1),'Data Table'!$K:$K),0.5),"NA")</f>
        <v>NA</v>
      </c>
      <c r="BL31" s="61" t="str" cm="1">
        <f t="array" ref="BL31">IFERROR(PERCENTILE(IF(('Data Table'!$I:$I="FINALISED")*('Data Table'!$F:$F='Data Table People'!$A31)*('Data Table'!$C:$C=$BA$3)*('Data Table'!$J:$J&gt;=BL$4)*('Data Table'!$J:$J&lt;EOMONTH($BL$4,0)),'Data Table'!$K:$K),0.5),"NA")</f>
        <v>NA</v>
      </c>
      <c r="BM31" s="61" t="str" cm="1">
        <f t="array" ref="BM31">IFERROR(PERCENTILE(IF(('Data Table'!$I:$I="FINALISED")*('Data Table'!$F:$F='Data Table People'!$A31)*('Data Table'!$C:$C=$BM$3)*('Data Table'!$J:$J&gt;=BM$4)*('Data Table'!$J:$J&lt;BN$4-1),'Data Table'!$K:$K),0.5),"NA")</f>
        <v>NA</v>
      </c>
      <c r="BN31" s="61" t="str" cm="1">
        <f t="array" ref="BN31">IFERROR(PERCENTILE(IF(('Data Table'!$I:$I="FINALISED")*('Data Table'!$F:$F='Data Table People'!$A31)*('Data Table'!$C:$C=$BM$3)*('Data Table'!$J:$J&gt;=BN$4)*('Data Table'!$J:$J&lt;BO$4-1),'Data Table'!$K:$K),0.5),"NA")</f>
        <v>NA</v>
      </c>
      <c r="BO31" s="61" t="str" cm="1">
        <f t="array" ref="BO31">IFERROR(PERCENTILE(IF(('Data Table'!$I:$I="FINALISED")*('Data Table'!$F:$F='Data Table People'!$A31)*('Data Table'!$C:$C=$BM$3)*('Data Table'!$J:$J&gt;=BO$4)*('Data Table'!$J:$J&lt;BP$4-1),'Data Table'!$K:$K),0.5),"NA")</f>
        <v>NA</v>
      </c>
      <c r="BP31" s="61" t="str" cm="1">
        <f t="array" ref="BP31">IFERROR(PERCENTILE(IF(('Data Table'!$I:$I="FINALISED")*('Data Table'!$F:$F='Data Table People'!$A31)*('Data Table'!$C:$C=$BM$3)*('Data Table'!$J:$J&gt;=BP$4)*('Data Table'!$J:$J&lt;BQ$4-1),'Data Table'!$K:$K),0.5),"NA")</f>
        <v>NA</v>
      </c>
      <c r="BQ31" s="61" t="str" cm="1">
        <f t="array" ref="BQ31">IFERROR(PERCENTILE(IF(('Data Table'!$I:$I="FINALISED")*('Data Table'!$F:$F='Data Table People'!$A31)*('Data Table'!$C:$C=$BM$3)*('Data Table'!$J:$J&gt;=BQ$4)*('Data Table'!$J:$J&lt;BR$4-1),'Data Table'!$K:$K),0.5),"NA")</f>
        <v>NA</v>
      </c>
      <c r="BR31" s="61" t="str" cm="1">
        <f t="array" ref="BR31">IFERROR(PERCENTILE(IF(('Data Table'!$I:$I="FINALISED")*('Data Table'!$F:$F='Data Table People'!$A31)*('Data Table'!$C:$C=$BM$3)*('Data Table'!$J:$J&gt;=BR$4)*('Data Table'!$J:$J&lt;BS$4-1),'Data Table'!$K:$K),0.5),"NA")</f>
        <v>NA</v>
      </c>
      <c r="BS31" s="61" t="str" cm="1">
        <f t="array" ref="BS31">IFERROR(PERCENTILE(IF(('Data Table'!$I:$I="FINALISED")*('Data Table'!$F:$F='Data Table People'!$A31)*('Data Table'!$C:$C=$BM$3)*('Data Table'!$J:$J&gt;=BS$4)*('Data Table'!$J:$J&lt;BT$4-1),'Data Table'!$K:$K),0.5),"NA")</f>
        <v>NA</v>
      </c>
      <c r="BT31" s="61" t="str" cm="1">
        <f t="array" ref="BT31">IFERROR(PERCENTILE(IF(('Data Table'!$I:$I="FINALISED")*('Data Table'!$F:$F='Data Table People'!$A31)*('Data Table'!$C:$C=$BM$3)*('Data Table'!$J:$J&gt;=BT$4)*('Data Table'!$J:$J&lt;BU$4-1),'Data Table'!$K:$K),0.5),"NA")</f>
        <v>NA</v>
      </c>
      <c r="BU31" s="61" t="str" cm="1">
        <f t="array" ref="BU31">IFERROR(PERCENTILE(IF(('Data Table'!$I:$I="FINALISED")*('Data Table'!$F:$F='Data Table People'!$A31)*('Data Table'!$C:$C=$BM$3)*('Data Table'!$J:$J&gt;=BU$4)*('Data Table'!$J:$J&lt;BV$4-1),'Data Table'!$K:$K),0.5),"NA")</f>
        <v>NA</v>
      </c>
      <c r="BV31" s="61" t="str" cm="1">
        <f t="array" ref="BV31">IFERROR(PERCENTILE(IF(('Data Table'!$I:$I="FINALISED")*('Data Table'!$F:$F='Data Table People'!$A31)*('Data Table'!$C:$C=$BM$3)*('Data Table'!$J:$J&gt;=BV$4)*('Data Table'!$J:$J&lt;BW$4-1),'Data Table'!$K:$K),0.5),"NA")</f>
        <v>NA</v>
      </c>
      <c r="BW31" s="61" t="str" cm="1">
        <f t="array" ref="BW31">IFERROR(PERCENTILE(IF(('Data Table'!$I:$I="FINALISED")*('Data Table'!$F:$F='Data Table People'!$A31)*('Data Table'!$C:$C=$BM$3)*('Data Table'!$J:$J&gt;=BW$4)*('Data Table'!$J:$J&lt;BX$4-1),'Data Table'!$K:$K),0.5),"NA")</f>
        <v>NA</v>
      </c>
      <c r="BX31" s="61" t="str" cm="1">
        <f t="array" ref="BX31">IFERROR(PERCENTILE(IF(('Data Table'!$I:$I="FINALISED")*('Data Table'!$F:$F='Data Table People'!$A31)*('Data Table'!$C:$C=$BM$3)*('Data Table'!$J:$J&gt;=BX$4)*('Data Table'!$J:$J&lt;EOMONTH($BX$4,0)),'Data Table'!$K:$K),0.5),"NA")</f>
        <v>NA</v>
      </c>
    </row>
    <row r="32" spans="1:76">
      <c r="A32" s="61"/>
      <c r="B32" s="61" t="str">
        <f t="shared" si="48"/>
        <v/>
      </c>
      <c r="C32" s="61" t="str">
        <f>IF($B32="X",COUNTIFS('Data Table'!$F:$F,'Data Table People'!$A32,'Data Table'!$J:$J,"&gt;="&amp;'Data Table People'!C$4,'Data Table'!$J:$J,"&lt;"&amp;'Data Table People'!D$4,'Data Table'!$C:$C,'Data Table People'!$C$3),"")</f>
        <v/>
      </c>
      <c r="D32" s="61" t="str">
        <f>IF($B32="X",COUNTIFS('Data Table'!$F:$F,'Data Table People'!$A32,'Data Table'!$J:$J,"&gt;="&amp;'Data Table People'!D$4,'Data Table'!$J:$J,"&lt;"&amp;'Data Table People'!E$4,'Data Table'!$C:$C,'Data Table People'!$C$3),"")</f>
        <v/>
      </c>
      <c r="E32" s="61" t="str">
        <f>IF($B32="X",COUNTIFS('Data Table'!$F:$F,'Data Table People'!$A32,'Data Table'!$J:$J,"&gt;="&amp;'Data Table People'!E$4,'Data Table'!$J:$J,"&lt;"&amp;'Data Table People'!F$4,'Data Table'!$C:$C,'Data Table People'!$C$3),"")</f>
        <v/>
      </c>
      <c r="F32" s="61" t="str">
        <f>IF($B32="X",COUNTIFS('Data Table'!$F:$F,'Data Table People'!$A32,'Data Table'!$J:$J,"&gt;="&amp;'Data Table People'!F$4,'Data Table'!$J:$J,"&lt;"&amp;'Data Table People'!G$4,'Data Table'!$C:$C,'Data Table People'!$C$3),"")</f>
        <v/>
      </c>
      <c r="G32" s="61" t="str">
        <f>IF($B32="X",COUNTIFS('Data Table'!$F:$F,'Data Table People'!$A32,'Data Table'!$J:$J,"&gt;="&amp;'Data Table People'!G$4,'Data Table'!$J:$J,"&lt;"&amp;'Data Table People'!H$4,'Data Table'!$C:$C,'Data Table People'!$C$3),"")</f>
        <v/>
      </c>
      <c r="H32" s="61" t="str">
        <f>IF($B32="X",COUNTIFS('Data Table'!$F:$F,'Data Table People'!$A32,'Data Table'!$J:$J,"&gt;="&amp;'Data Table People'!H$4,'Data Table'!$J:$J,"&lt;"&amp;'Data Table People'!I$4,'Data Table'!$C:$C,'Data Table People'!$C$3),"")</f>
        <v/>
      </c>
      <c r="I32" s="61" t="str">
        <f>IF($B32="X",COUNTIFS('Data Table'!$F:$F,'Data Table People'!$A32,'Data Table'!$J:$J,"&gt;="&amp;'Data Table People'!I$4,'Data Table'!$J:$J,"&lt;"&amp;'Data Table People'!J$4,'Data Table'!$C:$C,'Data Table People'!$C$3),"")</f>
        <v/>
      </c>
      <c r="J32" s="61" t="str">
        <f>IF($B32="X",COUNTIFS('Data Table'!$F:$F,'Data Table People'!$A32,'Data Table'!$J:$J,"&gt;="&amp;'Data Table People'!J$4,'Data Table'!$J:$J,"&lt;"&amp;'Data Table People'!K$4,'Data Table'!$C:$C,'Data Table People'!$C$3),"")</f>
        <v/>
      </c>
      <c r="K32" s="61" t="str">
        <f>IF($B32="X",COUNTIFS('Data Table'!$F:$F,'Data Table People'!$A32,'Data Table'!$J:$J,"&gt;="&amp;'Data Table People'!K$4,'Data Table'!$J:$J,"&lt;"&amp;'Data Table People'!L$4,'Data Table'!$C:$C,'Data Table People'!$C$3),"")</f>
        <v/>
      </c>
      <c r="L32" s="61" t="str">
        <f>IF($B32="X",COUNTIFS('Data Table'!$F:$F,'Data Table People'!$A32,'Data Table'!$J:$J,"&gt;="&amp;'Data Table People'!L$4,'Data Table'!$J:$J,"&lt;"&amp;'Data Table People'!M$4,'Data Table'!$C:$C,'Data Table People'!$C$3),"")</f>
        <v/>
      </c>
      <c r="M32" s="61" t="str">
        <f>IF($B32="X",COUNTIFS('Data Table'!$F:$F,'Data Table People'!$A32,'Data Table'!$J:$J,"&gt;="&amp;'Data Table People'!M$4,'Data Table'!$J:$J,"&lt;"&amp;'Data Table People'!N$4,'Data Table'!$C:$C,'Data Table People'!$C$3),"")</f>
        <v/>
      </c>
      <c r="N32" s="61" t="str">
        <f>IF($B32="X",COUNTIFS('Data Table'!$F:$F,'Data Table People'!$A32,'Data Table'!$J:$J,"&gt;="&amp;'Data Table People'!N$4,'Data Table'!$J:$J,"&lt;"&amp;'Data Table People'!O$4,'Data Table'!$C:$C,'Data Table People'!$C$3),"")</f>
        <v/>
      </c>
      <c r="O32" s="61" t="str">
        <f>IF(B32="X",COUNTIFS('Data Table'!$F:$F,'Data Table People'!$A32,'Data Table'!$J:$J,"&gt;="&amp;'Data Table People'!O$4,'Data Table'!$C:$C,'Data Table People'!$C$3),"")</f>
        <v/>
      </c>
      <c r="P32" s="61" t="str">
        <f>IF($B32="x",COUNTIFS('Data Table'!$F:$F,'Data Table People'!$A32,'Data Table'!$J:$J,"&gt;="&amp;'Data Table People'!P$4,'Data Table'!$J:$J,"&lt;"&amp;'Data Table People'!Q$4,'Data Table'!$C:$C,'Data Table People'!$C$3),"")</f>
        <v/>
      </c>
      <c r="Q32" s="61" t="str">
        <f>IF($B32="x",COUNTIFS('Data Table'!$F:$F,'Data Table People'!$A32,'Data Table'!$J:$J,"&gt;="&amp;'Data Table People'!Q$4,'Data Table'!$J:$J,"&lt;"&amp;'Data Table People'!R$4,'Data Table'!$C:$C,'Data Table People'!$C$3),"")</f>
        <v/>
      </c>
      <c r="R32" s="61" t="str">
        <f>IF($B32="x",COUNTIFS('Data Table'!$F:$F,'Data Table People'!$A32,'Data Table'!$J:$J,"&gt;="&amp;'Data Table People'!R$4,'Data Table'!$J:$J,"&lt;"&amp;'Data Table People'!S$4,'Data Table'!$C:$C,'Data Table People'!$C$3),"")</f>
        <v/>
      </c>
      <c r="S32" s="118" t="str">
        <f>IF($B32="X",COUNTIFS('Data Table'!$F:$F,'Data Table People'!$A32,'Data Table'!$J:$J,"&gt;="&amp;'Data Table People'!S$4,'Data Table'!$J:$J,"&lt;"&amp;'Data Table People'!S$4+7,'Data Table'!$C:$C,'Data Table People'!$C$3),"")</f>
        <v/>
      </c>
      <c r="T32" s="61" t="str">
        <f>IF($B32="x",COUNTIFS('Data Table'!$F:$F,'Data Table People'!$A32,'Data Table'!$J:$J,"&gt;="&amp;'Data Table People'!T$4,'Data Table'!$J:$J,"&lt;"&amp;'Data Table People'!U$4,'Data Table'!$C:$C,'Data Table People'!$T$3),"")</f>
        <v/>
      </c>
      <c r="U32" s="61" t="str">
        <f>IF($B32="x",COUNTIFS('Data Table'!$F:$F,'Data Table People'!$A32,'Data Table'!$J:$J,"&gt;="&amp;'Data Table People'!U$4,'Data Table'!$J:$J,"&lt;"&amp;'Data Table People'!V$4,'Data Table'!$C:$C,'Data Table People'!$T$3),"")</f>
        <v/>
      </c>
      <c r="V32" s="61" t="str">
        <f>IF($B32="x",COUNTIFS('Data Table'!$F:$F,'Data Table People'!$A32,'Data Table'!$J:$J,"&gt;="&amp;'Data Table People'!V$4,'Data Table'!$J:$J,"&lt;"&amp;'Data Table People'!W$4,'Data Table'!$C:$C,'Data Table People'!$T$3),"")</f>
        <v/>
      </c>
      <c r="W32" s="61" t="str">
        <f>IF($B32="x",COUNTIFS('Data Table'!$F:$F,'Data Table People'!$A32,'Data Table'!$J:$J,"&gt;="&amp;'Data Table People'!W$4,'Data Table'!$J:$J,"&lt;"&amp;'Data Table People'!X$4,'Data Table'!$C:$C,'Data Table People'!$T$3),"")</f>
        <v/>
      </c>
      <c r="X32" s="61" t="str">
        <f>IF($B32="x",COUNTIFS('Data Table'!$F:$F,'Data Table People'!$A32,'Data Table'!$J:$J,"&gt;="&amp;'Data Table People'!X$4,'Data Table'!$J:$J,"&lt;"&amp;'Data Table People'!Y$4,'Data Table'!$C:$C,'Data Table People'!$T$3),"")</f>
        <v/>
      </c>
      <c r="Y32" s="61" t="str">
        <f>IF($B32="x",COUNTIFS('Data Table'!$F:$F,'Data Table People'!$A32,'Data Table'!$J:$J,"&gt;="&amp;'Data Table People'!Y$4,'Data Table'!$J:$J,"&lt;"&amp;'Data Table People'!Z$4,'Data Table'!$C:$C,'Data Table People'!$T$3),"")</f>
        <v/>
      </c>
      <c r="Z32" s="61" t="str">
        <f>IF($B32="x",COUNTIFS('Data Table'!$F:$F,'Data Table People'!$A32,'Data Table'!$J:$J,"&gt;="&amp;'Data Table People'!Z$4,'Data Table'!$J:$J,"&lt;"&amp;'Data Table People'!AA$4,'Data Table'!$C:$C,'Data Table People'!$T$3),"")</f>
        <v/>
      </c>
      <c r="AA32" s="61" t="str">
        <f>IF($B32="x",COUNTIFS('Data Table'!$F:$F,'Data Table People'!$A32,'Data Table'!$J:$J,"&gt;="&amp;'Data Table People'!AA$4,'Data Table'!$J:$J,"&lt;"&amp;'Data Table People'!AB$4,'Data Table'!$C:$C,'Data Table People'!$T$3),"")</f>
        <v/>
      </c>
      <c r="AB32" s="61" t="str">
        <f>IF($B32="x",COUNTIFS('Data Table'!$F:$F,'Data Table People'!$A32,'Data Table'!$J:$J,"&gt;="&amp;'Data Table People'!AB$4,'Data Table'!$J:$J,"&lt;"&amp;'Data Table People'!AC$4,'Data Table'!$C:$C,'Data Table People'!$T$3),"")</f>
        <v/>
      </c>
      <c r="AC32" s="61" t="str">
        <f>IF($B32="x",COUNTIFS('Data Table'!$F:$F,'Data Table People'!$A32,'Data Table'!$J:$J,"&gt;="&amp;'Data Table People'!AC$4,'Data Table'!$J:$J,"&lt;"&amp;'Data Table People'!AD$4,'Data Table'!$C:$C,'Data Table People'!$T$3),"")</f>
        <v/>
      </c>
      <c r="AD32" s="61" t="str">
        <f>IF($B32="x",COUNTIFS('Data Table'!$F:$F,'Data Table People'!$A32,'Data Table'!$J:$J,"&gt;="&amp;'Data Table People'!AD$4,'Data Table'!$J:$J,"&lt;"&amp;'Data Table People'!AE$4,'Data Table'!$C:$C,'Data Table People'!$T$3),"")</f>
        <v/>
      </c>
      <c r="AE32" s="61" t="str">
        <f>IF($B32="x",COUNTIFS('Data Table'!$F:$F,'Data Table People'!$A32,'Data Table'!$J:$J,"&gt;="&amp;'Data Table People'!AE$4,'Data Table'!$J:$J,"&lt;"&amp;'Data Table People'!AF$4,'Data Table'!$C:$C,'Data Table People'!$T$3),"")</f>
        <v/>
      </c>
      <c r="AF32" s="61" t="str">
        <f>IF($B32="X",COUNTIFS('Data Table'!$F:$F,'Data Table People'!$A32,'Data Table'!$J:$J,"&gt;="&amp;'Data Table People'!AF$4,'Data Table'!$C:$C,'Data Table People'!$T$3),"")</f>
        <v/>
      </c>
      <c r="AG32" s="61" t="str">
        <f>IF($B32="X",COUNTIFS('Data Table'!$F:$F,'Data Table People'!$A32,'Data Table'!$J:$J,"&gt;="&amp;'Data Table People'!AG$4,'Data Table'!$J:$J,"&lt;"&amp;'Data Table People'!AH$4,'Data Table'!$C:$C,'Data Table People'!$T$3),"")</f>
        <v/>
      </c>
      <c r="AH32" s="61" t="str">
        <f>IF($B32="X",COUNTIFS('Data Table'!$F:$F,'Data Table People'!$A32,'Data Table'!$J:$J,"&gt;="&amp;'Data Table People'!AH$4,'Data Table'!$J:$J,"&lt;"&amp;'Data Table People'!AI$4,'Data Table'!$C:$C,'Data Table People'!$T$3),"")</f>
        <v/>
      </c>
      <c r="AI32" s="61" t="str">
        <f>IF($B32="X",COUNTIFS('Data Table'!$F:$F,'Data Table People'!$A32,'Data Table'!$J:$J,"&gt;="&amp;'Data Table People'!AI$4,'Data Table'!$J:$J,"&lt;"&amp;'Data Table People'!AJ$4,'Data Table'!$C:$C,'Data Table People'!$T$3),"")</f>
        <v/>
      </c>
      <c r="AJ32" s="137" t="str">
        <f>IF($B32="X",COUNTIFS('Data Table'!$F:$F,'Data Table People'!$A32,'Data Table'!$J:$J,"&gt;="&amp;'Data Table People'!AJ$4,'Data Table'!$J:$J,"&lt;"&amp;'Data Table People'!AJ$4+7,'Data Table'!$C:$C,'Data Table People'!$T$3),"")</f>
        <v/>
      </c>
      <c r="AK32" s="67">
        <f>COUNTIFS('Data Table'!$F:$F,'Data Table People'!$A32,'Data Table'!$C:$C,'Data Table People'!AK$4,'Data Table'!$B:$B,'Data Table People'!AK$5,'Data Table'!$I:$I,"OUTSTANDING")</f>
        <v>0</v>
      </c>
      <c r="AL32" s="67">
        <f>COUNTIFS('Data Table'!$F:$F,'Data Table People'!$A32,'Data Table'!$C:$C,'Data Table People'!AL$4,'Data Table'!$B:$B,'Data Table People'!AL$5,'Data Table'!$I:$I,"OUTSTANDING")</f>
        <v>0</v>
      </c>
      <c r="AM32" s="67">
        <f>COUNTIFS('Data Table'!$F:$F,'Data Table People'!$A32,'Data Table'!$C:$C,'Data Table People'!AM$4,'Data Table'!$B:$B,'Data Table People'!AM$5,'Data Table'!$I:$I,"OUTSTANDING")</f>
        <v>0</v>
      </c>
      <c r="AN32" s="67">
        <f>COUNTIFS('Data Table'!$F:$F,'Data Table People'!$A32,'Data Table'!$C:$C,'Data Table People'!AN$4,'Data Table'!$B:$B,'Data Table People'!AN$5,'Data Table'!$I:$I,"OUTSTANDING")</f>
        <v>0</v>
      </c>
      <c r="AO32" s="67">
        <f>COUNTIFS('Data Table'!$F:$F,'Data Table People'!$A32,'Data Table'!$C:$C,'Data Table People'!AO$4,'Data Table'!$B:$B,'Data Table People'!AO$5,'Data Table'!$I:$I,"OUTSTANDING")</f>
        <v>0</v>
      </c>
      <c r="AP32" s="67">
        <f>COUNTIFS('Data Table'!$F:$F,'Data Table People'!$A32,'Data Table'!$C:$C,'Data Table People'!AP$4,'Data Table'!$B:$B,'Data Table People'!AP$5,'Data Table'!$I:$I,"OUTSTANDING")</f>
        <v>0</v>
      </c>
      <c r="AQ32" s="67">
        <f>COUNTIFS('Data Table'!$F:$F,'Data Table People'!$A32,'Data Table'!$C:$C,'Data Table People'!AQ$4,'Data Table'!$B:$B,'Data Table People'!AQ$5,'Data Table'!$I:$I,"OUTSTANDING")</f>
        <v>0</v>
      </c>
      <c r="AR32" s="67">
        <f>COUNTIFS('Data Table'!$F:$F,'Data Table People'!$A32,'Data Table'!$C:$C,'Data Table People'!AR$4,'Data Table'!$B:$B,'Data Table People'!AR$5,'Data Table'!$I:$I,"OUTSTANDING")</f>
        <v>0</v>
      </c>
      <c r="AS32" s="67">
        <f>COUNTIFS('Data Table'!$F:$F,'Data Table People'!$A32,'Data Table'!$C:$C,'Data Table People'!AS$4,'Data Table'!$B:$B,'Data Table People'!AS$5,'Data Table'!$I:$I,"OUTSTANDING")</f>
        <v>0</v>
      </c>
      <c r="AT32" s="67">
        <f>COUNTIFS('Data Table'!$F:$F,'Data Table People'!$A32,'Data Table'!$C:$C,'Data Table People'!AT$4,'Data Table'!$B:$B,'Data Table People'!AT$5,'Data Table'!$I:$I,"OUTSTANDING")</f>
        <v>0</v>
      </c>
      <c r="AU32" s="67">
        <f>COUNTIFS('Data Table'!$F:$F,'Data Table People'!$A32,'Data Table'!$C:$C,'Data Table People'!AU$4,'Data Table'!$B:$B,'Data Table People'!AU$5,'Data Table'!$I:$I,"OUTSTANDING")</f>
        <v>0</v>
      </c>
      <c r="AV32" s="67">
        <f>COUNTIFS('Data Table'!$F:$F,'Data Table People'!$A32,'Data Table'!$C:$C,'Data Table People'!AV$4,'Data Table'!$B:$B,'Data Table People'!AV$5,'Data Table'!$I:$I,"OUTSTANDING")</f>
        <v>0</v>
      </c>
      <c r="AW32" s="67">
        <f>COUNTIFS('Data Table'!$F:$F,'Data Table People'!$A32,'Data Table'!$C:$C,'Data Table People'!AW$4,'Data Table'!$B:$B,'Data Table People'!AW$5,'Data Table'!$I:$I,"OUTSTANDING")</f>
        <v>0</v>
      </c>
      <c r="AX32" s="67">
        <f>COUNTIFS('Data Table'!$F:$F,'Data Table People'!$A32,'Data Table'!$C:$C,'Data Table People'!AX$4,'Data Table'!$B:$B,'Data Table People'!AX$5,'Data Table'!$I:$I,"OUTSTANDING")</f>
        <v>0</v>
      </c>
      <c r="AY32" s="119">
        <f t="shared" si="46"/>
        <v>0</v>
      </c>
      <c r="AZ32" s="136">
        <f t="shared" si="47"/>
        <v>0</v>
      </c>
      <c r="BA32" s="61" t="str" cm="1">
        <f t="array" ref="BA32">IFERROR(PERCENTILE(IF(('Data Table'!$I:$I="FINALISED")*('Data Table'!$F:$F='Data Table People'!$A32)*('Data Table'!$C:$C=$BA$3)*('Data Table'!$J:$J&gt;=BA$4)*('Data Table'!$J:$J&lt;BB$4-1),'Data Table'!$K:$K),0.5),"NA")</f>
        <v>NA</v>
      </c>
      <c r="BB32" s="61" t="str" cm="1">
        <f t="array" ref="BB32">IFERROR(PERCENTILE(IF(('Data Table'!$I:$I="FINALISED")*('Data Table'!$F:$F='Data Table People'!$A32)*('Data Table'!$C:$C=$BA$3)*('Data Table'!$J:$J&gt;=BB$4)*('Data Table'!$J:$J&lt;BC$4-1),'Data Table'!$K:$K),0.5),"NA")</f>
        <v>NA</v>
      </c>
      <c r="BC32" s="61" t="str" cm="1">
        <f t="array" ref="BC32">IFERROR(PERCENTILE(IF(('Data Table'!$I:$I="FINALISED")*('Data Table'!$F:$F='Data Table People'!$A32)*('Data Table'!$C:$C=$BA$3)*('Data Table'!$J:$J&gt;=BC$4)*('Data Table'!$J:$J&lt;BD$4-1),'Data Table'!$K:$K),0.5),"NA")</f>
        <v>NA</v>
      </c>
      <c r="BD32" s="61" t="str" cm="1">
        <f t="array" ref="BD32">IFERROR(PERCENTILE(IF(('Data Table'!$I:$I="FINALISED")*('Data Table'!$F:$F='Data Table People'!$A32)*('Data Table'!$C:$C=$BA$3)*('Data Table'!$J:$J&gt;=BD$4)*('Data Table'!$J:$J&lt;BE$4-1),'Data Table'!$K:$K),0.5),"NA")</f>
        <v>NA</v>
      </c>
      <c r="BE32" s="61" t="str" cm="1">
        <f t="array" ref="BE32">IFERROR(PERCENTILE(IF(('Data Table'!$I:$I="FINALISED")*('Data Table'!$F:$F='Data Table People'!$A32)*('Data Table'!$C:$C=$BA$3)*('Data Table'!$J:$J&gt;=BE$4)*('Data Table'!$J:$J&lt;BF$4-1),'Data Table'!$K:$K),0.5),"NA")</f>
        <v>NA</v>
      </c>
      <c r="BF32" s="61" t="str" cm="1">
        <f t="array" ref="BF32">IFERROR(PERCENTILE(IF(('Data Table'!$I:$I="FINALISED")*('Data Table'!$F:$F='Data Table People'!$A32)*('Data Table'!$C:$C=$BA$3)*('Data Table'!$J:$J&gt;=BF$4)*('Data Table'!$J:$J&lt;BG$4-1),'Data Table'!$K:$K),0.5),"NA")</f>
        <v>NA</v>
      </c>
      <c r="BG32" s="61" t="str" cm="1">
        <f t="array" ref="BG32">IFERROR(PERCENTILE(IF(('Data Table'!$I:$I="FINALISED")*('Data Table'!$F:$F='Data Table People'!$A32)*('Data Table'!$C:$C=$BA$3)*('Data Table'!$J:$J&gt;=BG$4)*('Data Table'!$J:$J&lt;BH$4-1),'Data Table'!$K:$K),0.5),"NA")</f>
        <v>NA</v>
      </c>
      <c r="BH32" s="61" t="str" cm="1">
        <f t="array" ref="BH32">IFERROR(PERCENTILE(IF(('Data Table'!$I:$I="FINALISED")*('Data Table'!$F:$F='Data Table People'!$A32)*('Data Table'!$C:$C=$BA$3)*('Data Table'!$J:$J&gt;=BH$4)*('Data Table'!$J:$J&lt;BI$4-1),'Data Table'!$K:$K),0.5),"NA")</f>
        <v>NA</v>
      </c>
      <c r="BI32" s="61" t="str" cm="1">
        <f t="array" ref="BI32">IFERROR(PERCENTILE(IF(('Data Table'!$I:$I="FINALISED")*('Data Table'!$F:$F='Data Table People'!$A32)*('Data Table'!$C:$C=$BA$3)*('Data Table'!$J:$J&gt;=BI$4)*('Data Table'!$J:$J&lt;BJ$4-1),'Data Table'!$K:$K),0.5),"NA")</f>
        <v>NA</v>
      </c>
      <c r="BJ32" s="61" t="str" cm="1">
        <f t="array" ref="BJ32">IFERROR(PERCENTILE(IF(('Data Table'!$I:$I="FINALISED")*('Data Table'!$F:$F='Data Table People'!$A32)*('Data Table'!$C:$C=$BA$3)*('Data Table'!$J:$J&gt;=BJ$4)*('Data Table'!$J:$J&lt;BK$4-1),'Data Table'!$K:$K),0.5),"NA")</f>
        <v>NA</v>
      </c>
      <c r="BK32" s="61" t="str" cm="1">
        <f t="array" ref="BK32">IFERROR(PERCENTILE(IF(('Data Table'!$I:$I="FINALISED")*('Data Table'!$F:$F='Data Table People'!$A32)*('Data Table'!$C:$C=$BA$3)*('Data Table'!$J:$J&gt;=BK$4)*('Data Table'!$J:$J&lt;BL$4-1),'Data Table'!$K:$K),0.5),"NA")</f>
        <v>NA</v>
      </c>
      <c r="BL32" s="61" t="str" cm="1">
        <f t="array" ref="BL32">IFERROR(PERCENTILE(IF(('Data Table'!$I:$I="FINALISED")*('Data Table'!$F:$F='Data Table People'!$A32)*('Data Table'!$C:$C=$BA$3)*('Data Table'!$J:$J&gt;=BL$4)*('Data Table'!$J:$J&lt;EOMONTH($BL$4,0)),'Data Table'!$K:$K),0.5),"NA")</f>
        <v>NA</v>
      </c>
      <c r="BM32" s="61" t="str" cm="1">
        <f t="array" ref="BM32">IFERROR(PERCENTILE(IF(('Data Table'!$I:$I="FINALISED")*('Data Table'!$F:$F='Data Table People'!$A32)*('Data Table'!$C:$C=$BM$3)*('Data Table'!$J:$J&gt;=BM$4)*('Data Table'!$J:$J&lt;BN$4-1),'Data Table'!$K:$K),0.5),"NA")</f>
        <v>NA</v>
      </c>
      <c r="BN32" s="61" t="str" cm="1">
        <f t="array" ref="BN32">IFERROR(PERCENTILE(IF(('Data Table'!$I:$I="FINALISED")*('Data Table'!$F:$F='Data Table People'!$A32)*('Data Table'!$C:$C=$BM$3)*('Data Table'!$J:$J&gt;=BN$4)*('Data Table'!$J:$J&lt;BO$4-1),'Data Table'!$K:$K),0.5),"NA")</f>
        <v>NA</v>
      </c>
      <c r="BO32" s="61" t="str" cm="1">
        <f t="array" ref="BO32">IFERROR(PERCENTILE(IF(('Data Table'!$I:$I="FINALISED")*('Data Table'!$F:$F='Data Table People'!$A32)*('Data Table'!$C:$C=$BM$3)*('Data Table'!$J:$J&gt;=BO$4)*('Data Table'!$J:$J&lt;BP$4-1),'Data Table'!$K:$K),0.5),"NA")</f>
        <v>NA</v>
      </c>
      <c r="BP32" s="61" t="str" cm="1">
        <f t="array" ref="BP32">IFERROR(PERCENTILE(IF(('Data Table'!$I:$I="FINALISED")*('Data Table'!$F:$F='Data Table People'!$A32)*('Data Table'!$C:$C=$BM$3)*('Data Table'!$J:$J&gt;=BP$4)*('Data Table'!$J:$J&lt;BQ$4-1),'Data Table'!$K:$K),0.5),"NA")</f>
        <v>NA</v>
      </c>
      <c r="BQ32" s="61" t="str" cm="1">
        <f t="array" ref="BQ32">IFERROR(PERCENTILE(IF(('Data Table'!$I:$I="FINALISED")*('Data Table'!$F:$F='Data Table People'!$A32)*('Data Table'!$C:$C=$BM$3)*('Data Table'!$J:$J&gt;=BQ$4)*('Data Table'!$J:$J&lt;BR$4-1),'Data Table'!$K:$K),0.5),"NA")</f>
        <v>NA</v>
      </c>
      <c r="BR32" s="61" t="str" cm="1">
        <f t="array" ref="BR32">IFERROR(PERCENTILE(IF(('Data Table'!$I:$I="FINALISED")*('Data Table'!$F:$F='Data Table People'!$A32)*('Data Table'!$C:$C=$BM$3)*('Data Table'!$J:$J&gt;=BR$4)*('Data Table'!$J:$J&lt;BS$4-1),'Data Table'!$K:$K),0.5),"NA")</f>
        <v>NA</v>
      </c>
      <c r="BS32" s="61" t="str" cm="1">
        <f t="array" ref="BS32">IFERROR(PERCENTILE(IF(('Data Table'!$I:$I="FINALISED")*('Data Table'!$F:$F='Data Table People'!$A32)*('Data Table'!$C:$C=$BM$3)*('Data Table'!$J:$J&gt;=BS$4)*('Data Table'!$J:$J&lt;BT$4-1),'Data Table'!$K:$K),0.5),"NA")</f>
        <v>NA</v>
      </c>
      <c r="BT32" s="61" t="str" cm="1">
        <f t="array" ref="BT32">IFERROR(PERCENTILE(IF(('Data Table'!$I:$I="FINALISED")*('Data Table'!$F:$F='Data Table People'!$A32)*('Data Table'!$C:$C=$BM$3)*('Data Table'!$J:$J&gt;=BT$4)*('Data Table'!$J:$J&lt;BU$4-1),'Data Table'!$K:$K),0.5),"NA")</f>
        <v>NA</v>
      </c>
      <c r="BU32" s="61" t="str" cm="1">
        <f t="array" ref="BU32">IFERROR(PERCENTILE(IF(('Data Table'!$I:$I="FINALISED")*('Data Table'!$F:$F='Data Table People'!$A32)*('Data Table'!$C:$C=$BM$3)*('Data Table'!$J:$J&gt;=BU$4)*('Data Table'!$J:$J&lt;BV$4-1),'Data Table'!$K:$K),0.5),"NA")</f>
        <v>NA</v>
      </c>
      <c r="BV32" s="61" t="str" cm="1">
        <f t="array" ref="BV32">IFERROR(PERCENTILE(IF(('Data Table'!$I:$I="FINALISED")*('Data Table'!$F:$F='Data Table People'!$A32)*('Data Table'!$C:$C=$BM$3)*('Data Table'!$J:$J&gt;=BV$4)*('Data Table'!$J:$J&lt;BW$4-1),'Data Table'!$K:$K),0.5),"NA")</f>
        <v>NA</v>
      </c>
      <c r="BW32" s="61" t="str" cm="1">
        <f t="array" ref="BW32">IFERROR(PERCENTILE(IF(('Data Table'!$I:$I="FINALISED")*('Data Table'!$F:$F='Data Table People'!$A32)*('Data Table'!$C:$C=$BM$3)*('Data Table'!$J:$J&gt;=BW$4)*('Data Table'!$J:$J&lt;BX$4-1),'Data Table'!$K:$K),0.5),"NA")</f>
        <v>NA</v>
      </c>
      <c r="BX32" s="61" t="str" cm="1">
        <f t="array" ref="BX32">IFERROR(PERCENTILE(IF(('Data Table'!$I:$I="FINALISED")*('Data Table'!$F:$F='Data Table People'!$A32)*('Data Table'!$C:$C=$BM$3)*('Data Table'!$J:$J&gt;=BX$4)*('Data Table'!$J:$J&lt;EOMONTH($BX$4,0)),'Data Table'!$K:$K),0.5),"NA")</f>
        <v>NA</v>
      </c>
    </row>
    <row r="33" spans="1:76">
      <c r="A33" s="61"/>
      <c r="B33" s="61" t="str">
        <f t="shared" si="48"/>
        <v/>
      </c>
      <c r="C33" s="61" t="str">
        <f>IF($B33="X",COUNTIFS('Data Table'!$F:$F,'Data Table People'!$A33,'Data Table'!$J:$J,"&gt;="&amp;'Data Table People'!C$4,'Data Table'!$J:$J,"&lt;"&amp;'Data Table People'!D$4,'Data Table'!$C:$C,'Data Table People'!$C$3),"")</f>
        <v/>
      </c>
      <c r="D33" s="61" t="str">
        <f>IF($B33="X",COUNTIFS('Data Table'!$F:$F,'Data Table People'!$A33,'Data Table'!$J:$J,"&gt;="&amp;'Data Table People'!D$4,'Data Table'!$J:$J,"&lt;"&amp;'Data Table People'!E$4,'Data Table'!$C:$C,'Data Table People'!$C$3),"")</f>
        <v/>
      </c>
      <c r="E33" s="61" t="str">
        <f>IF($B33="X",COUNTIFS('Data Table'!$F:$F,'Data Table People'!$A33,'Data Table'!$J:$J,"&gt;="&amp;'Data Table People'!E$4,'Data Table'!$J:$J,"&lt;"&amp;'Data Table People'!F$4,'Data Table'!$C:$C,'Data Table People'!$C$3),"")</f>
        <v/>
      </c>
      <c r="F33" s="61" t="str">
        <f>IF($B33="X",COUNTIFS('Data Table'!$F:$F,'Data Table People'!$A33,'Data Table'!$J:$J,"&gt;="&amp;'Data Table People'!F$4,'Data Table'!$J:$J,"&lt;"&amp;'Data Table People'!G$4,'Data Table'!$C:$C,'Data Table People'!$C$3),"")</f>
        <v/>
      </c>
      <c r="G33" s="61" t="str">
        <f>IF($B33="X",COUNTIFS('Data Table'!$F:$F,'Data Table People'!$A33,'Data Table'!$J:$J,"&gt;="&amp;'Data Table People'!G$4,'Data Table'!$J:$J,"&lt;"&amp;'Data Table People'!H$4,'Data Table'!$C:$C,'Data Table People'!$C$3),"")</f>
        <v/>
      </c>
      <c r="H33" s="61" t="str">
        <f>IF($B33="X",COUNTIFS('Data Table'!$F:$F,'Data Table People'!$A33,'Data Table'!$J:$J,"&gt;="&amp;'Data Table People'!H$4,'Data Table'!$J:$J,"&lt;"&amp;'Data Table People'!I$4,'Data Table'!$C:$C,'Data Table People'!$C$3),"")</f>
        <v/>
      </c>
      <c r="I33" s="61" t="str">
        <f>IF($B33="X",COUNTIFS('Data Table'!$F:$F,'Data Table People'!$A33,'Data Table'!$J:$J,"&gt;="&amp;'Data Table People'!I$4,'Data Table'!$J:$J,"&lt;"&amp;'Data Table People'!J$4,'Data Table'!$C:$C,'Data Table People'!$C$3),"")</f>
        <v/>
      </c>
      <c r="J33" s="61" t="str">
        <f>IF($B33="X",COUNTIFS('Data Table'!$F:$F,'Data Table People'!$A33,'Data Table'!$J:$J,"&gt;="&amp;'Data Table People'!J$4,'Data Table'!$J:$J,"&lt;"&amp;'Data Table People'!K$4,'Data Table'!$C:$C,'Data Table People'!$C$3),"")</f>
        <v/>
      </c>
      <c r="K33" s="61" t="str">
        <f>IF($B33="X",COUNTIFS('Data Table'!$F:$F,'Data Table People'!$A33,'Data Table'!$J:$J,"&gt;="&amp;'Data Table People'!K$4,'Data Table'!$J:$J,"&lt;"&amp;'Data Table People'!L$4,'Data Table'!$C:$C,'Data Table People'!$C$3),"")</f>
        <v/>
      </c>
      <c r="L33" s="61" t="str">
        <f>IF($B33="X",COUNTIFS('Data Table'!$F:$F,'Data Table People'!$A33,'Data Table'!$J:$J,"&gt;="&amp;'Data Table People'!L$4,'Data Table'!$J:$J,"&lt;"&amp;'Data Table People'!M$4,'Data Table'!$C:$C,'Data Table People'!$C$3),"")</f>
        <v/>
      </c>
      <c r="M33" s="61" t="str">
        <f>IF($B33="X",COUNTIFS('Data Table'!$F:$F,'Data Table People'!$A33,'Data Table'!$J:$J,"&gt;="&amp;'Data Table People'!M$4,'Data Table'!$J:$J,"&lt;"&amp;'Data Table People'!N$4,'Data Table'!$C:$C,'Data Table People'!$C$3),"")</f>
        <v/>
      </c>
      <c r="N33" s="61" t="str">
        <f>IF($B33="X",COUNTIFS('Data Table'!$F:$F,'Data Table People'!$A33,'Data Table'!$J:$J,"&gt;="&amp;'Data Table People'!N$4,'Data Table'!$J:$J,"&lt;"&amp;'Data Table People'!O$4,'Data Table'!$C:$C,'Data Table People'!$C$3),"")</f>
        <v/>
      </c>
      <c r="O33" s="61" t="str">
        <f>IF(B33="X",COUNTIFS('Data Table'!$F:$F,'Data Table People'!$A33,'Data Table'!$J:$J,"&gt;="&amp;'Data Table People'!O$4,'Data Table'!$C:$C,'Data Table People'!$C$3),"")</f>
        <v/>
      </c>
      <c r="P33" s="61" t="str">
        <f>IF($B33="x",COUNTIFS('Data Table'!$F:$F,'Data Table People'!$A33,'Data Table'!$J:$J,"&gt;="&amp;'Data Table People'!P$4,'Data Table'!$J:$J,"&lt;"&amp;'Data Table People'!Q$4,'Data Table'!$C:$C,'Data Table People'!$C$3),"")</f>
        <v/>
      </c>
      <c r="Q33" s="61" t="str">
        <f>IF($B33="x",COUNTIFS('Data Table'!$F:$F,'Data Table People'!$A33,'Data Table'!$J:$J,"&gt;="&amp;'Data Table People'!Q$4,'Data Table'!$J:$J,"&lt;"&amp;'Data Table People'!R$4,'Data Table'!$C:$C,'Data Table People'!$C$3),"")</f>
        <v/>
      </c>
      <c r="R33" s="61" t="str">
        <f>IF($B33="x",COUNTIFS('Data Table'!$F:$F,'Data Table People'!$A33,'Data Table'!$J:$J,"&gt;="&amp;'Data Table People'!R$4,'Data Table'!$J:$J,"&lt;"&amp;'Data Table People'!S$4,'Data Table'!$C:$C,'Data Table People'!$C$3),"")</f>
        <v/>
      </c>
      <c r="S33" s="118" t="str">
        <f>IF($B33="X",COUNTIFS('Data Table'!$F:$F,'Data Table People'!$A33,'Data Table'!$J:$J,"&gt;="&amp;'Data Table People'!S$4,'Data Table'!$J:$J,"&lt;"&amp;'Data Table People'!S$4+7,'Data Table'!$C:$C,'Data Table People'!$C$3),"")</f>
        <v/>
      </c>
      <c r="T33" s="61" t="str">
        <f>IF($B33="x",COUNTIFS('Data Table'!$F:$F,'Data Table People'!$A33,'Data Table'!$J:$J,"&gt;="&amp;'Data Table People'!T$4,'Data Table'!$J:$J,"&lt;"&amp;'Data Table People'!U$4,'Data Table'!$C:$C,'Data Table People'!$T$3),"")</f>
        <v/>
      </c>
      <c r="U33" s="61" t="str">
        <f>IF($B33="x",COUNTIFS('Data Table'!$F:$F,'Data Table People'!$A33,'Data Table'!$J:$J,"&gt;="&amp;'Data Table People'!U$4,'Data Table'!$J:$J,"&lt;"&amp;'Data Table People'!V$4,'Data Table'!$C:$C,'Data Table People'!$T$3),"")</f>
        <v/>
      </c>
      <c r="V33" s="61" t="str">
        <f>IF($B33="x",COUNTIFS('Data Table'!$F:$F,'Data Table People'!$A33,'Data Table'!$J:$J,"&gt;="&amp;'Data Table People'!V$4,'Data Table'!$J:$J,"&lt;"&amp;'Data Table People'!W$4,'Data Table'!$C:$C,'Data Table People'!$T$3),"")</f>
        <v/>
      </c>
      <c r="W33" s="61" t="str">
        <f>IF($B33="x",COUNTIFS('Data Table'!$F:$F,'Data Table People'!$A33,'Data Table'!$J:$J,"&gt;="&amp;'Data Table People'!W$4,'Data Table'!$J:$J,"&lt;"&amp;'Data Table People'!X$4,'Data Table'!$C:$C,'Data Table People'!$T$3),"")</f>
        <v/>
      </c>
      <c r="X33" s="61" t="str">
        <f>IF($B33="x",COUNTIFS('Data Table'!$F:$F,'Data Table People'!$A33,'Data Table'!$J:$J,"&gt;="&amp;'Data Table People'!X$4,'Data Table'!$J:$J,"&lt;"&amp;'Data Table People'!Y$4,'Data Table'!$C:$C,'Data Table People'!$T$3),"")</f>
        <v/>
      </c>
      <c r="Y33" s="61" t="str">
        <f>IF($B33="x",COUNTIFS('Data Table'!$F:$F,'Data Table People'!$A33,'Data Table'!$J:$J,"&gt;="&amp;'Data Table People'!Y$4,'Data Table'!$J:$J,"&lt;"&amp;'Data Table People'!Z$4,'Data Table'!$C:$C,'Data Table People'!$T$3),"")</f>
        <v/>
      </c>
      <c r="Z33" s="61" t="str">
        <f>IF($B33="x",COUNTIFS('Data Table'!$F:$F,'Data Table People'!$A33,'Data Table'!$J:$J,"&gt;="&amp;'Data Table People'!Z$4,'Data Table'!$J:$J,"&lt;"&amp;'Data Table People'!AA$4,'Data Table'!$C:$C,'Data Table People'!$T$3),"")</f>
        <v/>
      </c>
      <c r="AA33" s="61" t="str">
        <f>IF($B33="x",COUNTIFS('Data Table'!$F:$F,'Data Table People'!$A33,'Data Table'!$J:$J,"&gt;="&amp;'Data Table People'!AA$4,'Data Table'!$J:$J,"&lt;"&amp;'Data Table People'!AB$4,'Data Table'!$C:$C,'Data Table People'!$T$3),"")</f>
        <v/>
      </c>
      <c r="AB33" s="61" t="str">
        <f>IF($B33="x",COUNTIFS('Data Table'!$F:$F,'Data Table People'!$A33,'Data Table'!$J:$J,"&gt;="&amp;'Data Table People'!AB$4,'Data Table'!$J:$J,"&lt;"&amp;'Data Table People'!AC$4,'Data Table'!$C:$C,'Data Table People'!$T$3),"")</f>
        <v/>
      </c>
      <c r="AC33" s="61" t="str">
        <f>IF($B33="x",COUNTIFS('Data Table'!$F:$F,'Data Table People'!$A33,'Data Table'!$J:$J,"&gt;="&amp;'Data Table People'!AC$4,'Data Table'!$J:$J,"&lt;"&amp;'Data Table People'!AD$4,'Data Table'!$C:$C,'Data Table People'!$T$3),"")</f>
        <v/>
      </c>
      <c r="AD33" s="61" t="str">
        <f>IF($B33="x",COUNTIFS('Data Table'!$F:$F,'Data Table People'!$A33,'Data Table'!$J:$J,"&gt;="&amp;'Data Table People'!AD$4,'Data Table'!$J:$J,"&lt;"&amp;'Data Table People'!AE$4,'Data Table'!$C:$C,'Data Table People'!$T$3),"")</f>
        <v/>
      </c>
      <c r="AE33" s="61" t="str">
        <f>IF($B33="x",COUNTIFS('Data Table'!$F:$F,'Data Table People'!$A33,'Data Table'!$J:$J,"&gt;="&amp;'Data Table People'!AE$4,'Data Table'!$J:$J,"&lt;"&amp;'Data Table People'!AF$4,'Data Table'!$C:$C,'Data Table People'!$T$3),"")</f>
        <v/>
      </c>
      <c r="AF33" s="61" t="str">
        <f>IF($B33="X",COUNTIFS('Data Table'!$F:$F,'Data Table People'!$A33,'Data Table'!$J:$J,"&gt;="&amp;'Data Table People'!AF$4,'Data Table'!$C:$C,'Data Table People'!$T$3),"")</f>
        <v/>
      </c>
      <c r="AG33" s="61" t="str">
        <f>IF($B33="X",COUNTIFS('Data Table'!$F:$F,'Data Table People'!$A33,'Data Table'!$J:$J,"&gt;="&amp;'Data Table People'!AG$4,'Data Table'!$J:$J,"&lt;"&amp;'Data Table People'!AH$4,'Data Table'!$C:$C,'Data Table People'!$T$3),"")</f>
        <v/>
      </c>
      <c r="AH33" s="61" t="str">
        <f>IF($B33="X",COUNTIFS('Data Table'!$F:$F,'Data Table People'!$A33,'Data Table'!$J:$J,"&gt;="&amp;'Data Table People'!AH$4,'Data Table'!$J:$J,"&lt;"&amp;'Data Table People'!AI$4,'Data Table'!$C:$C,'Data Table People'!$T$3),"")</f>
        <v/>
      </c>
      <c r="AI33" s="61" t="str">
        <f>IF($B33="X",COUNTIFS('Data Table'!$F:$F,'Data Table People'!$A33,'Data Table'!$J:$J,"&gt;="&amp;'Data Table People'!AI$4,'Data Table'!$J:$J,"&lt;"&amp;'Data Table People'!AJ$4,'Data Table'!$C:$C,'Data Table People'!$T$3),"")</f>
        <v/>
      </c>
      <c r="AJ33" s="137" t="str">
        <f>IF($B33="X",COUNTIFS('Data Table'!$F:$F,'Data Table People'!$A33,'Data Table'!$J:$J,"&gt;="&amp;'Data Table People'!AJ$4,'Data Table'!$J:$J,"&lt;"&amp;'Data Table People'!AJ$4+7,'Data Table'!$C:$C,'Data Table People'!$T$3),"")</f>
        <v/>
      </c>
      <c r="AK33" s="67">
        <f>COUNTIFS('Data Table'!$F:$F,'Data Table People'!$A33,'Data Table'!$C:$C,'Data Table People'!AK$4,'Data Table'!$B:$B,'Data Table People'!AK$5,'Data Table'!$I:$I,"OUTSTANDING")</f>
        <v>0</v>
      </c>
      <c r="AL33" s="67">
        <f>COUNTIFS('Data Table'!$F:$F,'Data Table People'!$A33,'Data Table'!$C:$C,'Data Table People'!AL$4,'Data Table'!$B:$B,'Data Table People'!AL$5,'Data Table'!$I:$I,"OUTSTANDING")</f>
        <v>0</v>
      </c>
      <c r="AM33" s="67">
        <f>COUNTIFS('Data Table'!$F:$F,'Data Table People'!$A33,'Data Table'!$C:$C,'Data Table People'!AM$4,'Data Table'!$B:$B,'Data Table People'!AM$5,'Data Table'!$I:$I,"OUTSTANDING")</f>
        <v>0</v>
      </c>
      <c r="AN33" s="67">
        <f>COUNTIFS('Data Table'!$F:$F,'Data Table People'!$A33,'Data Table'!$C:$C,'Data Table People'!AN$4,'Data Table'!$B:$B,'Data Table People'!AN$5,'Data Table'!$I:$I,"OUTSTANDING")</f>
        <v>0</v>
      </c>
      <c r="AO33" s="67">
        <f>COUNTIFS('Data Table'!$F:$F,'Data Table People'!$A33,'Data Table'!$C:$C,'Data Table People'!AO$4,'Data Table'!$B:$B,'Data Table People'!AO$5,'Data Table'!$I:$I,"OUTSTANDING")</f>
        <v>0</v>
      </c>
      <c r="AP33" s="67">
        <f>COUNTIFS('Data Table'!$F:$F,'Data Table People'!$A33,'Data Table'!$C:$C,'Data Table People'!AP$4,'Data Table'!$B:$B,'Data Table People'!AP$5,'Data Table'!$I:$I,"OUTSTANDING")</f>
        <v>0</v>
      </c>
      <c r="AQ33" s="67">
        <f>COUNTIFS('Data Table'!$F:$F,'Data Table People'!$A33,'Data Table'!$C:$C,'Data Table People'!AQ$4,'Data Table'!$B:$B,'Data Table People'!AQ$5,'Data Table'!$I:$I,"OUTSTANDING")</f>
        <v>0</v>
      </c>
      <c r="AR33" s="67">
        <f>COUNTIFS('Data Table'!$F:$F,'Data Table People'!$A33,'Data Table'!$C:$C,'Data Table People'!AR$4,'Data Table'!$B:$B,'Data Table People'!AR$5,'Data Table'!$I:$I,"OUTSTANDING")</f>
        <v>0</v>
      </c>
      <c r="AS33" s="67">
        <f>COUNTIFS('Data Table'!$F:$F,'Data Table People'!$A33,'Data Table'!$C:$C,'Data Table People'!AS$4,'Data Table'!$B:$B,'Data Table People'!AS$5,'Data Table'!$I:$I,"OUTSTANDING")</f>
        <v>0</v>
      </c>
      <c r="AT33" s="67">
        <f>COUNTIFS('Data Table'!$F:$F,'Data Table People'!$A33,'Data Table'!$C:$C,'Data Table People'!AT$4,'Data Table'!$B:$B,'Data Table People'!AT$5,'Data Table'!$I:$I,"OUTSTANDING")</f>
        <v>0</v>
      </c>
      <c r="AU33" s="67">
        <f>COUNTIFS('Data Table'!$F:$F,'Data Table People'!$A33,'Data Table'!$C:$C,'Data Table People'!AU$4,'Data Table'!$B:$B,'Data Table People'!AU$5,'Data Table'!$I:$I,"OUTSTANDING")</f>
        <v>0</v>
      </c>
      <c r="AV33" s="67">
        <f>COUNTIFS('Data Table'!$F:$F,'Data Table People'!$A33,'Data Table'!$C:$C,'Data Table People'!AV$4,'Data Table'!$B:$B,'Data Table People'!AV$5,'Data Table'!$I:$I,"OUTSTANDING")</f>
        <v>0</v>
      </c>
      <c r="AW33" s="67">
        <f>COUNTIFS('Data Table'!$F:$F,'Data Table People'!$A33,'Data Table'!$C:$C,'Data Table People'!AW$4,'Data Table'!$B:$B,'Data Table People'!AW$5,'Data Table'!$I:$I,"OUTSTANDING")</f>
        <v>0</v>
      </c>
      <c r="AX33" s="67">
        <f>COUNTIFS('Data Table'!$F:$F,'Data Table People'!$A33,'Data Table'!$C:$C,'Data Table People'!AX$4,'Data Table'!$B:$B,'Data Table People'!AX$5,'Data Table'!$I:$I,"OUTSTANDING")</f>
        <v>0</v>
      </c>
      <c r="AY33" s="119">
        <f t="shared" si="46"/>
        <v>0</v>
      </c>
      <c r="AZ33" s="136">
        <f t="shared" si="47"/>
        <v>0</v>
      </c>
      <c r="BA33" s="61" t="str" cm="1">
        <f t="array" ref="BA33">IFERROR(PERCENTILE(IF(('Data Table'!$I:$I="FINALISED")*('Data Table'!$F:$F='Data Table People'!$A33)*('Data Table'!$C:$C=$BA$3)*('Data Table'!$J:$J&gt;=BA$4)*('Data Table'!$J:$J&lt;BB$4-1),'Data Table'!$K:$K),0.5),"NA")</f>
        <v>NA</v>
      </c>
      <c r="BB33" s="61" t="str" cm="1">
        <f t="array" ref="BB33">IFERROR(PERCENTILE(IF(('Data Table'!$I:$I="FINALISED")*('Data Table'!$F:$F='Data Table People'!$A33)*('Data Table'!$C:$C=$BA$3)*('Data Table'!$J:$J&gt;=BB$4)*('Data Table'!$J:$J&lt;BC$4-1),'Data Table'!$K:$K),0.5),"NA")</f>
        <v>NA</v>
      </c>
      <c r="BC33" s="61" t="str" cm="1">
        <f t="array" ref="BC33">IFERROR(PERCENTILE(IF(('Data Table'!$I:$I="FINALISED")*('Data Table'!$F:$F='Data Table People'!$A33)*('Data Table'!$C:$C=$BA$3)*('Data Table'!$J:$J&gt;=BC$4)*('Data Table'!$J:$J&lt;BD$4-1),'Data Table'!$K:$K),0.5),"NA")</f>
        <v>NA</v>
      </c>
      <c r="BD33" s="61" t="str" cm="1">
        <f t="array" ref="BD33">IFERROR(PERCENTILE(IF(('Data Table'!$I:$I="FINALISED")*('Data Table'!$F:$F='Data Table People'!$A33)*('Data Table'!$C:$C=$BA$3)*('Data Table'!$J:$J&gt;=BD$4)*('Data Table'!$J:$J&lt;BE$4-1),'Data Table'!$K:$K),0.5),"NA")</f>
        <v>NA</v>
      </c>
      <c r="BE33" s="61" t="str" cm="1">
        <f t="array" ref="BE33">IFERROR(PERCENTILE(IF(('Data Table'!$I:$I="FINALISED")*('Data Table'!$F:$F='Data Table People'!$A33)*('Data Table'!$C:$C=$BA$3)*('Data Table'!$J:$J&gt;=BE$4)*('Data Table'!$J:$J&lt;BF$4-1),'Data Table'!$K:$K),0.5),"NA")</f>
        <v>NA</v>
      </c>
      <c r="BF33" s="61" t="str" cm="1">
        <f t="array" ref="BF33">IFERROR(PERCENTILE(IF(('Data Table'!$I:$I="FINALISED")*('Data Table'!$F:$F='Data Table People'!$A33)*('Data Table'!$C:$C=$BA$3)*('Data Table'!$J:$J&gt;=BF$4)*('Data Table'!$J:$J&lt;BG$4-1),'Data Table'!$K:$K),0.5),"NA")</f>
        <v>NA</v>
      </c>
      <c r="BG33" s="61" t="str" cm="1">
        <f t="array" ref="BG33">IFERROR(PERCENTILE(IF(('Data Table'!$I:$I="FINALISED")*('Data Table'!$F:$F='Data Table People'!$A33)*('Data Table'!$C:$C=$BA$3)*('Data Table'!$J:$J&gt;=BG$4)*('Data Table'!$J:$J&lt;BH$4-1),'Data Table'!$K:$K),0.5),"NA")</f>
        <v>NA</v>
      </c>
      <c r="BH33" s="61" t="str" cm="1">
        <f t="array" ref="BH33">IFERROR(PERCENTILE(IF(('Data Table'!$I:$I="FINALISED")*('Data Table'!$F:$F='Data Table People'!$A33)*('Data Table'!$C:$C=$BA$3)*('Data Table'!$J:$J&gt;=BH$4)*('Data Table'!$J:$J&lt;BI$4-1),'Data Table'!$K:$K),0.5),"NA")</f>
        <v>NA</v>
      </c>
      <c r="BI33" s="61" t="str" cm="1">
        <f t="array" ref="BI33">IFERROR(PERCENTILE(IF(('Data Table'!$I:$I="FINALISED")*('Data Table'!$F:$F='Data Table People'!$A33)*('Data Table'!$C:$C=$BA$3)*('Data Table'!$J:$J&gt;=BI$4)*('Data Table'!$J:$J&lt;BJ$4-1),'Data Table'!$K:$K),0.5),"NA")</f>
        <v>NA</v>
      </c>
      <c r="BJ33" s="61" t="str" cm="1">
        <f t="array" ref="BJ33">IFERROR(PERCENTILE(IF(('Data Table'!$I:$I="FINALISED")*('Data Table'!$F:$F='Data Table People'!$A33)*('Data Table'!$C:$C=$BA$3)*('Data Table'!$J:$J&gt;=BJ$4)*('Data Table'!$J:$J&lt;BK$4-1),'Data Table'!$K:$K),0.5),"NA")</f>
        <v>NA</v>
      </c>
      <c r="BK33" s="61" t="str" cm="1">
        <f t="array" ref="BK33">IFERROR(PERCENTILE(IF(('Data Table'!$I:$I="FINALISED")*('Data Table'!$F:$F='Data Table People'!$A33)*('Data Table'!$C:$C=$BA$3)*('Data Table'!$J:$J&gt;=BK$4)*('Data Table'!$J:$J&lt;BL$4-1),'Data Table'!$K:$K),0.5),"NA")</f>
        <v>NA</v>
      </c>
      <c r="BL33" s="61" t="str" cm="1">
        <f t="array" ref="BL33">IFERROR(PERCENTILE(IF(('Data Table'!$I:$I="FINALISED")*('Data Table'!$F:$F='Data Table People'!$A33)*('Data Table'!$C:$C=$BA$3)*('Data Table'!$J:$J&gt;=BL$4)*('Data Table'!$J:$J&lt;EOMONTH($BL$4,0)),'Data Table'!$K:$K),0.5),"NA")</f>
        <v>NA</v>
      </c>
      <c r="BM33" s="61" t="str" cm="1">
        <f t="array" ref="BM33">IFERROR(PERCENTILE(IF(('Data Table'!$I:$I="FINALISED")*('Data Table'!$F:$F='Data Table People'!$A33)*('Data Table'!$C:$C=$BM$3)*('Data Table'!$J:$J&gt;=BM$4)*('Data Table'!$J:$J&lt;BN$4-1),'Data Table'!$K:$K),0.5),"NA")</f>
        <v>NA</v>
      </c>
      <c r="BN33" s="61" t="str" cm="1">
        <f t="array" ref="BN33">IFERROR(PERCENTILE(IF(('Data Table'!$I:$I="FINALISED")*('Data Table'!$F:$F='Data Table People'!$A33)*('Data Table'!$C:$C=$BM$3)*('Data Table'!$J:$J&gt;=BN$4)*('Data Table'!$J:$J&lt;BO$4-1),'Data Table'!$K:$K),0.5),"NA")</f>
        <v>NA</v>
      </c>
      <c r="BO33" s="61" t="str" cm="1">
        <f t="array" ref="BO33">IFERROR(PERCENTILE(IF(('Data Table'!$I:$I="FINALISED")*('Data Table'!$F:$F='Data Table People'!$A33)*('Data Table'!$C:$C=$BM$3)*('Data Table'!$J:$J&gt;=BO$4)*('Data Table'!$J:$J&lt;BP$4-1),'Data Table'!$K:$K),0.5),"NA")</f>
        <v>NA</v>
      </c>
      <c r="BP33" s="61" t="str" cm="1">
        <f t="array" ref="BP33">IFERROR(PERCENTILE(IF(('Data Table'!$I:$I="FINALISED")*('Data Table'!$F:$F='Data Table People'!$A33)*('Data Table'!$C:$C=$BM$3)*('Data Table'!$J:$J&gt;=BP$4)*('Data Table'!$J:$J&lt;BQ$4-1),'Data Table'!$K:$K),0.5),"NA")</f>
        <v>NA</v>
      </c>
      <c r="BQ33" s="61" t="str" cm="1">
        <f t="array" ref="BQ33">IFERROR(PERCENTILE(IF(('Data Table'!$I:$I="FINALISED")*('Data Table'!$F:$F='Data Table People'!$A33)*('Data Table'!$C:$C=$BM$3)*('Data Table'!$J:$J&gt;=BQ$4)*('Data Table'!$J:$J&lt;BR$4-1),'Data Table'!$K:$K),0.5),"NA")</f>
        <v>NA</v>
      </c>
      <c r="BR33" s="61" t="str" cm="1">
        <f t="array" ref="BR33">IFERROR(PERCENTILE(IF(('Data Table'!$I:$I="FINALISED")*('Data Table'!$F:$F='Data Table People'!$A33)*('Data Table'!$C:$C=$BM$3)*('Data Table'!$J:$J&gt;=BR$4)*('Data Table'!$J:$J&lt;BS$4-1),'Data Table'!$K:$K),0.5),"NA")</f>
        <v>NA</v>
      </c>
      <c r="BS33" s="61" t="str" cm="1">
        <f t="array" ref="BS33">IFERROR(PERCENTILE(IF(('Data Table'!$I:$I="FINALISED")*('Data Table'!$F:$F='Data Table People'!$A33)*('Data Table'!$C:$C=$BM$3)*('Data Table'!$J:$J&gt;=BS$4)*('Data Table'!$J:$J&lt;BT$4-1),'Data Table'!$K:$K),0.5),"NA")</f>
        <v>NA</v>
      </c>
      <c r="BT33" s="61" t="str" cm="1">
        <f t="array" ref="BT33">IFERROR(PERCENTILE(IF(('Data Table'!$I:$I="FINALISED")*('Data Table'!$F:$F='Data Table People'!$A33)*('Data Table'!$C:$C=$BM$3)*('Data Table'!$J:$J&gt;=BT$4)*('Data Table'!$J:$J&lt;BU$4-1),'Data Table'!$K:$K),0.5),"NA")</f>
        <v>NA</v>
      </c>
      <c r="BU33" s="61" t="str" cm="1">
        <f t="array" ref="BU33">IFERROR(PERCENTILE(IF(('Data Table'!$I:$I="FINALISED")*('Data Table'!$F:$F='Data Table People'!$A33)*('Data Table'!$C:$C=$BM$3)*('Data Table'!$J:$J&gt;=BU$4)*('Data Table'!$J:$J&lt;BV$4-1),'Data Table'!$K:$K),0.5),"NA")</f>
        <v>NA</v>
      </c>
      <c r="BV33" s="61" t="str" cm="1">
        <f t="array" ref="BV33">IFERROR(PERCENTILE(IF(('Data Table'!$I:$I="FINALISED")*('Data Table'!$F:$F='Data Table People'!$A33)*('Data Table'!$C:$C=$BM$3)*('Data Table'!$J:$J&gt;=BV$4)*('Data Table'!$J:$J&lt;BW$4-1),'Data Table'!$K:$K),0.5),"NA")</f>
        <v>NA</v>
      </c>
      <c r="BW33" s="61" t="str" cm="1">
        <f t="array" ref="BW33">IFERROR(PERCENTILE(IF(('Data Table'!$I:$I="FINALISED")*('Data Table'!$F:$F='Data Table People'!$A33)*('Data Table'!$C:$C=$BM$3)*('Data Table'!$J:$J&gt;=BW$4)*('Data Table'!$J:$J&lt;BX$4-1),'Data Table'!$K:$K),0.5),"NA")</f>
        <v>NA</v>
      </c>
      <c r="BX33" s="61" t="str" cm="1">
        <f t="array" ref="BX33">IFERROR(PERCENTILE(IF(('Data Table'!$I:$I="FINALISED")*('Data Table'!$F:$F='Data Table People'!$A33)*('Data Table'!$C:$C=$BM$3)*('Data Table'!$J:$J&gt;=BX$4)*('Data Table'!$J:$J&lt;EOMONTH($BX$4,0)),'Data Table'!$K:$K),0.5),"NA")</f>
        <v>NA</v>
      </c>
    </row>
    <row r="34" spans="1:76">
      <c r="A34" s="61"/>
      <c r="B34" s="61" t="str">
        <f t="shared" si="48"/>
        <v/>
      </c>
      <c r="C34" s="61" t="str">
        <f>IF($B34="X",COUNTIFS('Data Table'!$F:$F,'Data Table People'!$A34,'Data Table'!$J:$J,"&gt;="&amp;'Data Table People'!C$4,'Data Table'!$J:$J,"&lt;"&amp;'Data Table People'!D$4,'Data Table'!$C:$C,'Data Table People'!$C$3),"")</f>
        <v/>
      </c>
      <c r="D34" s="61" t="str">
        <f>IF($B34="X",COUNTIFS('Data Table'!$F:$F,'Data Table People'!$A34,'Data Table'!$J:$J,"&gt;="&amp;'Data Table People'!D$4,'Data Table'!$J:$J,"&lt;"&amp;'Data Table People'!E$4,'Data Table'!$C:$C,'Data Table People'!$C$3),"")</f>
        <v/>
      </c>
      <c r="E34" s="61" t="str">
        <f>IF($B34="X",COUNTIFS('Data Table'!$F:$F,'Data Table People'!$A34,'Data Table'!$J:$J,"&gt;="&amp;'Data Table People'!E$4,'Data Table'!$J:$J,"&lt;"&amp;'Data Table People'!F$4,'Data Table'!$C:$C,'Data Table People'!$C$3),"")</f>
        <v/>
      </c>
      <c r="F34" s="61" t="str">
        <f>IF($B34="X",COUNTIFS('Data Table'!$F:$F,'Data Table People'!$A34,'Data Table'!$J:$J,"&gt;="&amp;'Data Table People'!F$4,'Data Table'!$J:$J,"&lt;"&amp;'Data Table People'!G$4,'Data Table'!$C:$C,'Data Table People'!$C$3),"")</f>
        <v/>
      </c>
      <c r="G34" s="61" t="str">
        <f>IF($B34="X",COUNTIFS('Data Table'!$F:$F,'Data Table People'!$A34,'Data Table'!$J:$J,"&gt;="&amp;'Data Table People'!G$4,'Data Table'!$J:$J,"&lt;"&amp;'Data Table People'!H$4,'Data Table'!$C:$C,'Data Table People'!$C$3),"")</f>
        <v/>
      </c>
      <c r="H34" s="61" t="str">
        <f>IF($B34="X",COUNTIFS('Data Table'!$F:$F,'Data Table People'!$A34,'Data Table'!$J:$J,"&gt;="&amp;'Data Table People'!H$4,'Data Table'!$J:$J,"&lt;"&amp;'Data Table People'!I$4,'Data Table'!$C:$C,'Data Table People'!$C$3),"")</f>
        <v/>
      </c>
      <c r="I34" s="61" t="str">
        <f>IF($B34="X",COUNTIFS('Data Table'!$F:$F,'Data Table People'!$A34,'Data Table'!$J:$J,"&gt;="&amp;'Data Table People'!I$4,'Data Table'!$J:$J,"&lt;"&amp;'Data Table People'!J$4,'Data Table'!$C:$C,'Data Table People'!$C$3),"")</f>
        <v/>
      </c>
      <c r="J34" s="61" t="str">
        <f>IF($B34="X",COUNTIFS('Data Table'!$F:$F,'Data Table People'!$A34,'Data Table'!$J:$J,"&gt;="&amp;'Data Table People'!J$4,'Data Table'!$J:$J,"&lt;"&amp;'Data Table People'!K$4,'Data Table'!$C:$C,'Data Table People'!$C$3),"")</f>
        <v/>
      </c>
      <c r="K34" s="61" t="str">
        <f>IF($B34="X",COUNTIFS('Data Table'!$F:$F,'Data Table People'!$A34,'Data Table'!$J:$J,"&gt;="&amp;'Data Table People'!K$4,'Data Table'!$J:$J,"&lt;"&amp;'Data Table People'!L$4,'Data Table'!$C:$C,'Data Table People'!$C$3),"")</f>
        <v/>
      </c>
      <c r="L34" s="61" t="str">
        <f>IF($B34="X",COUNTIFS('Data Table'!$F:$F,'Data Table People'!$A34,'Data Table'!$J:$J,"&gt;="&amp;'Data Table People'!L$4,'Data Table'!$J:$J,"&lt;"&amp;'Data Table People'!M$4,'Data Table'!$C:$C,'Data Table People'!$C$3),"")</f>
        <v/>
      </c>
      <c r="M34" s="61" t="str">
        <f>IF($B34="X",COUNTIFS('Data Table'!$F:$F,'Data Table People'!$A34,'Data Table'!$J:$J,"&gt;="&amp;'Data Table People'!M$4,'Data Table'!$J:$J,"&lt;"&amp;'Data Table People'!N$4,'Data Table'!$C:$C,'Data Table People'!$C$3),"")</f>
        <v/>
      </c>
      <c r="N34" s="61" t="str">
        <f>IF($B34="X",COUNTIFS('Data Table'!$F:$F,'Data Table People'!$A34,'Data Table'!$J:$J,"&gt;="&amp;'Data Table People'!N$4,'Data Table'!$J:$J,"&lt;"&amp;'Data Table People'!O$4,'Data Table'!$C:$C,'Data Table People'!$C$3),"")</f>
        <v/>
      </c>
      <c r="O34" s="61" t="str">
        <f>IF(B34="X",COUNTIFS('Data Table'!$F:$F,'Data Table People'!$A34,'Data Table'!$J:$J,"&gt;="&amp;'Data Table People'!O$4,'Data Table'!$C:$C,'Data Table People'!$C$3),"")</f>
        <v/>
      </c>
      <c r="P34" s="61" t="str">
        <f>IF($B34="x",COUNTIFS('Data Table'!$F:$F,'Data Table People'!$A34,'Data Table'!$J:$J,"&gt;="&amp;'Data Table People'!P$4,'Data Table'!$J:$J,"&lt;"&amp;'Data Table People'!Q$4,'Data Table'!$C:$C,'Data Table People'!$C$3),"")</f>
        <v/>
      </c>
      <c r="Q34" s="61" t="str">
        <f>IF($B34="x",COUNTIFS('Data Table'!$F:$F,'Data Table People'!$A34,'Data Table'!$J:$J,"&gt;="&amp;'Data Table People'!Q$4,'Data Table'!$J:$J,"&lt;"&amp;'Data Table People'!R$4,'Data Table'!$C:$C,'Data Table People'!$C$3),"")</f>
        <v/>
      </c>
      <c r="R34" s="61" t="str">
        <f>IF($B34="x",COUNTIFS('Data Table'!$F:$F,'Data Table People'!$A34,'Data Table'!$J:$J,"&gt;="&amp;'Data Table People'!R$4,'Data Table'!$J:$J,"&lt;"&amp;'Data Table People'!S$4,'Data Table'!$C:$C,'Data Table People'!$C$3),"")</f>
        <v/>
      </c>
      <c r="S34" s="118" t="str">
        <f>IF($B34="X",COUNTIFS('Data Table'!$F:$F,'Data Table People'!$A34,'Data Table'!$J:$J,"&gt;="&amp;'Data Table People'!S$4,'Data Table'!$J:$J,"&lt;"&amp;'Data Table People'!S$4+7,'Data Table'!$C:$C,'Data Table People'!$C$3),"")</f>
        <v/>
      </c>
      <c r="T34" s="61" t="str">
        <f>IF($B34="x",COUNTIFS('Data Table'!$F:$F,'Data Table People'!$A34,'Data Table'!$J:$J,"&gt;="&amp;'Data Table People'!T$4,'Data Table'!$J:$J,"&lt;"&amp;'Data Table People'!U$4,'Data Table'!$C:$C,'Data Table People'!$T$3),"")</f>
        <v/>
      </c>
      <c r="U34" s="61" t="str">
        <f>IF($B34="x",COUNTIFS('Data Table'!$F:$F,'Data Table People'!$A34,'Data Table'!$J:$J,"&gt;="&amp;'Data Table People'!U$4,'Data Table'!$J:$J,"&lt;"&amp;'Data Table People'!V$4,'Data Table'!$C:$C,'Data Table People'!$T$3),"")</f>
        <v/>
      </c>
      <c r="V34" s="61" t="str">
        <f>IF($B34="x",COUNTIFS('Data Table'!$F:$F,'Data Table People'!$A34,'Data Table'!$J:$J,"&gt;="&amp;'Data Table People'!V$4,'Data Table'!$J:$J,"&lt;"&amp;'Data Table People'!W$4,'Data Table'!$C:$C,'Data Table People'!$T$3),"")</f>
        <v/>
      </c>
      <c r="W34" s="61" t="str">
        <f>IF($B34="x",COUNTIFS('Data Table'!$F:$F,'Data Table People'!$A34,'Data Table'!$J:$J,"&gt;="&amp;'Data Table People'!W$4,'Data Table'!$J:$J,"&lt;"&amp;'Data Table People'!X$4,'Data Table'!$C:$C,'Data Table People'!$T$3),"")</f>
        <v/>
      </c>
      <c r="X34" s="61" t="str">
        <f>IF($B34="x",COUNTIFS('Data Table'!$F:$F,'Data Table People'!$A34,'Data Table'!$J:$J,"&gt;="&amp;'Data Table People'!X$4,'Data Table'!$J:$J,"&lt;"&amp;'Data Table People'!Y$4,'Data Table'!$C:$C,'Data Table People'!$T$3),"")</f>
        <v/>
      </c>
      <c r="Y34" s="61" t="str">
        <f>IF($B34="x",COUNTIFS('Data Table'!$F:$F,'Data Table People'!$A34,'Data Table'!$J:$J,"&gt;="&amp;'Data Table People'!Y$4,'Data Table'!$J:$J,"&lt;"&amp;'Data Table People'!Z$4,'Data Table'!$C:$C,'Data Table People'!$T$3),"")</f>
        <v/>
      </c>
      <c r="Z34" s="61" t="str">
        <f>IF($B34="x",COUNTIFS('Data Table'!$F:$F,'Data Table People'!$A34,'Data Table'!$J:$J,"&gt;="&amp;'Data Table People'!Z$4,'Data Table'!$J:$J,"&lt;"&amp;'Data Table People'!AA$4,'Data Table'!$C:$C,'Data Table People'!$T$3),"")</f>
        <v/>
      </c>
      <c r="AA34" s="61" t="str">
        <f>IF($B34="x",COUNTIFS('Data Table'!$F:$F,'Data Table People'!$A34,'Data Table'!$J:$J,"&gt;="&amp;'Data Table People'!AA$4,'Data Table'!$J:$J,"&lt;"&amp;'Data Table People'!AB$4,'Data Table'!$C:$C,'Data Table People'!$T$3),"")</f>
        <v/>
      </c>
      <c r="AB34" s="61" t="str">
        <f>IF($B34="x",COUNTIFS('Data Table'!$F:$F,'Data Table People'!$A34,'Data Table'!$J:$J,"&gt;="&amp;'Data Table People'!AB$4,'Data Table'!$J:$J,"&lt;"&amp;'Data Table People'!AC$4,'Data Table'!$C:$C,'Data Table People'!$T$3),"")</f>
        <v/>
      </c>
      <c r="AC34" s="61" t="str">
        <f>IF($B34="x",COUNTIFS('Data Table'!$F:$F,'Data Table People'!$A34,'Data Table'!$J:$J,"&gt;="&amp;'Data Table People'!AC$4,'Data Table'!$J:$J,"&lt;"&amp;'Data Table People'!AD$4,'Data Table'!$C:$C,'Data Table People'!$T$3),"")</f>
        <v/>
      </c>
      <c r="AD34" s="61" t="str">
        <f>IF($B34="x",COUNTIFS('Data Table'!$F:$F,'Data Table People'!$A34,'Data Table'!$J:$J,"&gt;="&amp;'Data Table People'!AD$4,'Data Table'!$J:$J,"&lt;"&amp;'Data Table People'!AE$4,'Data Table'!$C:$C,'Data Table People'!$T$3),"")</f>
        <v/>
      </c>
      <c r="AE34" s="61" t="str">
        <f>IF($B34="x",COUNTIFS('Data Table'!$F:$F,'Data Table People'!$A34,'Data Table'!$J:$J,"&gt;="&amp;'Data Table People'!AE$4,'Data Table'!$J:$J,"&lt;"&amp;'Data Table People'!AF$4,'Data Table'!$C:$C,'Data Table People'!$T$3),"")</f>
        <v/>
      </c>
      <c r="AF34" s="61" t="str">
        <f>IF($B34="X",COUNTIFS('Data Table'!$F:$F,'Data Table People'!$A34,'Data Table'!$J:$J,"&gt;="&amp;'Data Table People'!AF$4,'Data Table'!$C:$C,'Data Table People'!$T$3),"")</f>
        <v/>
      </c>
      <c r="AG34" s="61" t="str">
        <f>IF($B34="X",COUNTIFS('Data Table'!$F:$F,'Data Table People'!$A34,'Data Table'!$J:$J,"&gt;="&amp;'Data Table People'!AG$4,'Data Table'!$J:$J,"&lt;"&amp;'Data Table People'!AH$4,'Data Table'!$C:$C,'Data Table People'!$T$3),"")</f>
        <v/>
      </c>
      <c r="AH34" s="61" t="str">
        <f>IF($B34="X",COUNTIFS('Data Table'!$F:$F,'Data Table People'!$A34,'Data Table'!$J:$J,"&gt;="&amp;'Data Table People'!AH$4,'Data Table'!$J:$J,"&lt;"&amp;'Data Table People'!AI$4,'Data Table'!$C:$C,'Data Table People'!$T$3),"")</f>
        <v/>
      </c>
      <c r="AI34" s="61" t="str">
        <f>IF($B34="X",COUNTIFS('Data Table'!$F:$F,'Data Table People'!$A34,'Data Table'!$J:$J,"&gt;="&amp;'Data Table People'!AI$4,'Data Table'!$J:$J,"&lt;"&amp;'Data Table People'!AJ$4,'Data Table'!$C:$C,'Data Table People'!$T$3),"")</f>
        <v/>
      </c>
      <c r="AJ34" s="137" t="str">
        <f>IF($B34="X",COUNTIFS('Data Table'!$F:$F,'Data Table People'!$A34,'Data Table'!$J:$J,"&gt;="&amp;'Data Table People'!AJ$4,'Data Table'!$J:$J,"&lt;"&amp;'Data Table People'!AJ$4+7,'Data Table'!$C:$C,'Data Table People'!$T$3),"")</f>
        <v/>
      </c>
      <c r="AK34" s="67">
        <f>COUNTIFS('Data Table'!$F:$F,'Data Table People'!$A34,'Data Table'!$C:$C,'Data Table People'!AK$4,'Data Table'!$B:$B,'Data Table People'!AK$5,'Data Table'!$I:$I,"OUTSTANDING")</f>
        <v>0</v>
      </c>
      <c r="AL34" s="67">
        <f>COUNTIFS('Data Table'!$F:$F,'Data Table People'!$A34,'Data Table'!$C:$C,'Data Table People'!AL$4,'Data Table'!$B:$B,'Data Table People'!AL$5,'Data Table'!$I:$I,"OUTSTANDING")</f>
        <v>0</v>
      </c>
      <c r="AM34" s="67">
        <f>COUNTIFS('Data Table'!$F:$F,'Data Table People'!$A34,'Data Table'!$C:$C,'Data Table People'!AM$4,'Data Table'!$B:$B,'Data Table People'!AM$5,'Data Table'!$I:$I,"OUTSTANDING")</f>
        <v>0</v>
      </c>
      <c r="AN34" s="67">
        <f>COUNTIFS('Data Table'!$F:$F,'Data Table People'!$A34,'Data Table'!$C:$C,'Data Table People'!AN$4,'Data Table'!$B:$B,'Data Table People'!AN$5,'Data Table'!$I:$I,"OUTSTANDING")</f>
        <v>0</v>
      </c>
      <c r="AO34" s="67">
        <f>COUNTIFS('Data Table'!$F:$F,'Data Table People'!$A34,'Data Table'!$C:$C,'Data Table People'!AO$4,'Data Table'!$B:$B,'Data Table People'!AO$5,'Data Table'!$I:$I,"OUTSTANDING")</f>
        <v>0</v>
      </c>
      <c r="AP34" s="67">
        <f>COUNTIFS('Data Table'!$F:$F,'Data Table People'!$A34,'Data Table'!$C:$C,'Data Table People'!AP$4,'Data Table'!$B:$B,'Data Table People'!AP$5,'Data Table'!$I:$I,"OUTSTANDING")</f>
        <v>0</v>
      </c>
      <c r="AQ34" s="67">
        <f>COUNTIFS('Data Table'!$F:$F,'Data Table People'!$A34,'Data Table'!$C:$C,'Data Table People'!AQ$4,'Data Table'!$B:$B,'Data Table People'!AQ$5,'Data Table'!$I:$I,"OUTSTANDING")</f>
        <v>0</v>
      </c>
      <c r="AR34" s="67">
        <f>COUNTIFS('Data Table'!$F:$F,'Data Table People'!$A34,'Data Table'!$C:$C,'Data Table People'!AR$4,'Data Table'!$B:$B,'Data Table People'!AR$5,'Data Table'!$I:$I,"OUTSTANDING")</f>
        <v>0</v>
      </c>
      <c r="AS34" s="67">
        <f>COUNTIFS('Data Table'!$F:$F,'Data Table People'!$A34,'Data Table'!$C:$C,'Data Table People'!AS$4,'Data Table'!$B:$B,'Data Table People'!AS$5,'Data Table'!$I:$I,"OUTSTANDING")</f>
        <v>0</v>
      </c>
      <c r="AT34" s="67">
        <f>COUNTIFS('Data Table'!$F:$F,'Data Table People'!$A34,'Data Table'!$C:$C,'Data Table People'!AT$4,'Data Table'!$B:$B,'Data Table People'!AT$5,'Data Table'!$I:$I,"OUTSTANDING")</f>
        <v>0</v>
      </c>
      <c r="AU34" s="67">
        <f>COUNTIFS('Data Table'!$F:$F,'Data Table People'!$A34,'Data Table'!$C:$C,'Data Table People'!AU$4,'Data Table'!$B:$B,'Data Table People'!AU$5,'Data Table'!$I:$I,"OUTSTANDING")</f>
        <v>0</v>
      </c>
      <c r="AV34" s="67">
        <f>COUNTIFS('Data Table'!$F:$F,'Data Table People'!$A34,'Data Table'!$C:$C,'Data Table People'!AV$4,'Data Table'!$B:$B,'Data Table People'!AV$5,'Data Table'!$I:$I,"OUTSTANDING")</f>
        <v>0</v>
      </c>
      <c r="AW34" s="67">
        <f>COUNTIFS('Data Table'!$F:$F,'Data Table People'!$A34,'Data Table'!$C:$C,'Data Table People'!AW$4,'Data Table'!$B:$B,'Data Table People'!AW$5,'Data Table'!$I:$I,"OUTSTANDING")</f>
        <v>0</v>
      </c>
      <c r="AX34" s="67">
        <f>COUNTIFS('Data Table'!$F:$F,'Data Table People'!$A34,'Data Table'!$C:$C,'Data Table People'!AX$4,'Data Table'!$B:$B,'Data Table People'!AX$5,'Data Table'!$I:$I,"OUTSTANDING")</f>
        <v>0</v>
      </c>
      <c r="AY34" s="119">
        <f t="shared" si="46"/>
        <v>0</v>
      </c>
      <c r="AZ34" s="136">
        <f t="shared" si="47"/>
        <v>0</v>
      </c>
      <c r="BA34" s="61" t="str" cm="1">
        <f t="array" ref="BA34">IFERROR(PERCENTILE(IF(('Data Table'!$I:$I="FINALISED")*('Data Table'!$F:$F='Data Table People'!$A34)*('Data Table'!$C:$C=$BA$3)*('Data Table'!$J:$J&gt;=BA$4)*('Data Table'!$J:$J&lt;BB$4-1),'Data Table'!$K:$K),0.5),"NA")</f>
        <v>NA</v>
      </c>
      <c r="BB34" s="61" t="str" cm="1">
        <f t="array" ref="BB34">IFERROR(PERCENTILE(IF(('Data Table'!$I:$I="FINALISED")*('Data Table'!$F:$F='Data Table People'!$A34)*('Data Table'!$C:$C=$BA$3)*('Data Table'!$J:$J&gt;=BB$4)*('Data Table'!$J:$J&lt;BC$4-1),'Data Table'!$K:$K),0.5),"NA")</f>
        <v>NA</v>
      </c>
      <c r="BC34" s="61" t="str" cm="1">
        <f t="array" ref="BC34">IFERROR(PERCENTILE(IF(('Data Table'!$I:$I="FINALISED")*('Data Table'!$F:$F='Data Table People'!$A34)*('Data Table'!$C:$C=$BA$3)*('Data Table'!$J:$J&gt;=BC$4)*('Data Table'!$J:$J&lt;BD$4-1),'Data Table'!$K:$K),0.5),"NA")</f>
        <v>NA</v>
      </c>
      <c r="BD34" s="61" t="str" cm="1">
        <f t="array" ref="BD34">IFERROR(PERCENTILE(IF(('Data Table'!$I:$I="FINALISED")*('Data Table'!$F:$F='Data Table People'!$A34)*('Data Table'!$C:$C=$BA$3)*('Data Table'!$J:$J&gt;=BD$4)*('Data Table'!$J:$J&lt;BE$4-1),'Data Table'!$K:$K),0.5),"NA")</f>
        <v>NA</v>
      </c>
      <c r="BE34" s="61" t="str" cm="1">
        <f t="array" ref="BE34">IFERROR(PERCENTILE(IF(('Data Table'!$I:$I="FINALISED")*('Data Table'!$F:$F='Data Table People'!$A34)*('Data Table'!$C:$C=$BA$3)*('Data Table'!$J:$J&gt;=BE$4)*('Data Table'!$J:$J&lt;BF$4-1),'Data Table'!$K:$K),0.5),"NA")</f>
        <v>NA</v>
      </c>
      <c r="BF34" s="61" t="str" cm="1">
        <f t="array" ref="BF34">IFERROR(PERCENTILE(IF(('Data Table'!$I:$I="FINALISED")*('Data Table'!$F:$F='Data Table People'!$A34)*('Data Table'!$C:$C=$BA$3)*('Data Table'!$J:$J&gt;=BF$4)*('Data Table'!$J:$J&lt;BG$4-1),'Data Table'!$K:$K),0.5),"NA")</f>
        <v>NA</v>
      </c>
      <c r="BG34" s="61" t="str" cm="1">
        <f t="array" ref="BG34">IFERROR(PERCENTILE(IF(('Data Table'!$I:$I="FINALISED")*('Data Table'!$F:$F='Data Table People'!$A34)*('Data Table'!$C:$C=$BA$3)*('Data Table'!$J:$J&gt;=BG$4)*('Data Table'!$J:$J&lt;BH$4-1),'Data Table'!$K:$K),0.5),"NA")</f>
        <v>NA</v>
      </c>
      <c r="BH34" s="61" t="str" cm="1">
        <f t="array" ref="BH34">IFERROR(PERCENTILE(IF(('Data Table'!$I:$I="FINALISED")*('Data Table'!$F:$F='Data Table People'!$A34)*('Data Table'!$C:$C=$BA$3)*('Data Table'!$J:$J&gt;=BH$4)*('Data Table'!$J:$J&lt;BI$4-1),'Data Table'!$K:$K),0.5),"NA")</f>
        <v>NA</v>
      </c>
      <c r="BI34" s="61" t="str" cm="1">
        <f t="array" ref="BI34">IFERROR(PERCENTILE(IF(('Data Table'!$I:$I="FINALISED")*('Data Table'!$F:$F='Data Table People'!$A34)*('Data Table'!$C:$C=$BA$3)*('Data Table'!$J:$J&gt;=BI$4)*('Data Table'!$J:$J&lt;BJ$4-1),'Data Table'!$K:$K),0.5),"NA")</f>
        <v>NA</v>
      </c>
      <c r="BJ34" s="61" t="str" cm="1">
        <f t="array" ref="BJ34">IFERROR(PERCENTILE(IF(('Data Table'!$I:$I="FINALISED")*('Data Table'!$F:$F='Data Table People'!$A34)*('Data Table'!$C:$C=$BA$3)*('Data Table'!$J:$J&gt;=BJ$4)*('Data Table'!$J:$J&lt;BK$4-1),'Data Table'!$K:$K),0.5),"NA")</f>
        <v>NA</v>
      </c>
      <c r="BK34" s="61" t="str" cm="1">
        <f t="array" ref="BK34">IFERROR(PERCENTILE(IF(('Data Table'!$I:$I="FINALISED")*('Data Table'!$F:$F='Data Table People'!$A34)*('Data Table'!$C:$C=$BA$3)*('Data Table'!$J:$J&gt;=BK$4)*('Data Table'!$J:$J&lt;BL$4-1),'Data Table'!$K:$K),0.5),"NA")</f>
        <v>NA</v>
      </c>
      <c r="BL34" s="61" t="str" cm="1">
        <f t="array" ref="BL34">IFERROR(PERCENTILE(IF(('Data Table'!$I:$I="FINALISED")*('Data Table'!$F:$F='Data Table People'!$A34)*('Data Table'!$C:$C=$BA$3)*('Data Table'!$J:$J&gt;=BL$4)*('Data Table'!$J:$J&lt;EOMONTH($BL$4,0)),'Data Table'!$K:$K),0.5),"NA")</f>
        <v>NA</v>
      </c>
      <c r="BM34" s="61" t="str" cm="1">
        <f t="array" ref="BM34">IFERROR(PERCENTILE(IF(('Data Table'!$I:$I="FINALISED")*('Data Table'!$F:$F='Data Table People'!$A34)*('Data Table'!$C:$C=$BM$3)*('Data Table'!$J:$J&gt;=BM$4)*('Data Table'!$J:$J&lt;BN$4-1),'Data Table'!$K:$K),0.5),"NA")</f>
        <v>NA</v>
      </c>
      <c r="BN34" s="61" t="str" cm="1">
        <f t="array" ref="BN34">IFERROR(PERCENTILE(IF(('Data Table'!$I:$I="FINALISED")*('Data Table'!$F:$F='Data Table People'!$A34)*('Data Table'!$C:$C=$BM$3)*('Data Table'!$J:$J&gt;=BN$4)*('Data Table'!$J:$J&lt;BO$4-1),'Data Table'!$K:$K),0.5),"NA")</f>
        <v>NA</v>
      </c>
      <c r="BO34" s="61" t="str" cm="1">
        <f t="array" ref="BO34">IFERROR(PERCENTILE(IF(('Data Table'!$I:$I="FINALISED")*('Data Table'!$F:$F='Data Table People'!$A34)*('Data Table'!$C:$C=$BM$3)*('Data Table'!$J:$J&gt;=BO$4)*('Data Table'!$J:$J&lt;BP$4-1),'Data Table'!$K:$K),0.5),"NA")</f>
        <v>NA</v>
      </c>
      <c r="BP34" s="61" t="str" cm="1">
        <f t="array" ref="BP34">IFERROR(PERCENTILE(IF(('Data Table'!$I:$I="FINALISED")*('Data Table'!$F:$F='Data Table People'!$A34)*('Data Table'!$C:$C=$BM$3)*('Data Table'!$J:$J&gt;=BP$4)*('Data Table'!$J:$J&lt;BQ$4-1),'Data Table'!$K:$K),0.5),"NA")</f>
        <v>NA</v>
      </c>
      <c r="BQ34" s="61" t="str" cm="1">
        <f t="array" ref="BQ34">IFERROR(PERCENTILE(IF(('Data Table'!$I:$I="FINALISED")*('Data Table'!$F:$F='Data Table People'!$A34)*('Data Table'!$C:$C=$BM$3)*('Data Table'!$J:$J&gt;=BQ$4)*('Data Table'!$J:$J&lt;BR$4-1),'Data Table'!$K:$K),0.5),"NA")</f>
        <v>NA</v>
      </c>
      <c r="BR34" s="61" t="str" cm="1">
        <f t="array" ref="BR34">IFERROR(PERCENTILE(IF(('Data Table'!$I:$I="FINALISED")*('Data Table'!$F:$F='Data Table People'!$A34)*('Data Table'!$C:$C=$BM$3)*('Data Table'!$J:$J&gt;=BR$4)*('Data Table'!$J:$J&lt;BS$4-1),'Data Table'!$K:$K),0.5),"NA")</f>
        <v>NA</v>
      </c>
      <c r="BS34" s="61" t="str" cm="1">
        <f t="array" ref="BS34">IFERROR(PERCENTILE(IF(('Data Table'!$I:$I="FINALISED")*('Data Table'!$F:$F='Data Table People'!$A34)*('Data Table'!$C:$C=$BM$3)*('Data Table'!$J:$J&gt;=BS$4)*('Data Table'!$J:$J&lt;BT$4-1),'Data Table'!$K:$K),0.5),"NA")</f>
        <v>NA</v>
      </c>
      <c r="BT34" s="61" t="str" cm="1">
        <f t="array" ref="BT34">IFERROR(PERCENTILE(IF(('Data Table'!$I:$I="FINALISED")*('Data Table'!$F:$F='Data Table People'!$A34)*('Data Table'!$C:$C=$BM$3)*('Data Table'!$J:$J&gt;=BT$4)*('Data Table'!$J:$J&lt;BU$4-1),'Data Table'!$K:$K),0.5),"NA")</f>
        <v>NA</v>
      </c>
      <c r="BU34" s="61" t="str" cm="1">
        <f t="array" ref="BU34">IFERROR(PERCENTILE(IF(('Data Table'!$I:$I="FINALISED")*('Data Table'!$F:$F='Data Table People'!$A34)*('Data Table'!$C:$C=$BM$3)*('Data Table'!$J:$J&gt;=BU$4)*('Data Table'!$J:$J&lt;BV$4-1),'Data Table'!$K:$K),0.5),"NA")</f>
        <v>NA</v>
      </c>
      <c r="BV34" s="61" t="str" cm="1">
        <f t="array" ref="BV34">IFERROR(PERCENTILE(IF(('Data Table'!$I:$I="FINALISED")*('Data Table'!$F:$F='Data Table People'!$A34)*('Data Table'!$C:$C=$BM$3)*('Data Table'!$J:$J&gt;=BV$4)*('Data Table'!$J:$J&lt;BW$4-1),'Data Table'!$K:$K),0.5),"NA")</f>
        <v>NA</v>
      </c>
      <c r="BW34" s="61" t="str" cm="1">
        <f t="array" ref="BW34">IFERROR(PERCENTILE(IF(('Data Table'!$I:$I="FINALISED")*('Data Table'!$F:$F='Data Table People'!$A34)*('Data Table'!$C:$C=$BM$3)*('Data Table'!$J:$J&gt;=BW$4)*('Data Table'!$J:$J&lt;BX$4-1),'Data Table'!$K:$K),0.5),"NA")</f>
        <v>NA</v>
      </c>
      <c r="BX34" s="61" t="str" cm="1">
        <f t="array" ref="BX34">IFERROR(PERCENTILE(IF(('Data Table'!$I:$I="FINALISED")*('Data Table'!$F:$F='Data Table People'!$A34)*('Data Table'!$C:$C=$BM$3)*('Data Table'!$J:$J&gt;=BX$4)*('Data Table'!$J:$J&lt;EOMONTH($BX$4,0)),'Data Table'!$K:$K),0.5),"NA")</f>
        <v>NA</v>
      </c>
    </row>
    <row r="35" spans="1:76">
      <c r="A35" s="61"/>
      <c r="B35" s="61" t="str">
        <f t="shared" si="48"/>
        <v/>
      </c>
      <c r="C35" s="61" t="str">
        <f>IF($B35="X",COUNTIFS('Data Table'!$F:$F,'Data Table People'!$A35,'Data Table'!$J:$J,"&gt;="&amp;'Data Table People'!C$4,'Data Table'!$J:$J,"&lt;"&amp;'Data Table People'!D$4,'Data Table'!$C:$C,'Data Table People'!$C$3),"")</f>
        <v/>
      </c>
      <c r="D35" s="61" t="str">
        <f>IF($B35="X",COUNTIFS('Data Table'!$F:$F,'Data Table People'!$A35,'Data Table'!$J:$J,"&gt;="&amp;'Data Table People'!D$4,'Data Table'!$J:$J,"&lt;"&amp;'Data Table People'!E$4,'Data Table'!$C:$C,'Data Table People'!$C$3),"")</f>
        <v/>
      </c>
      <c r="E35" s="61" t="str">
        <f>IF($B35="X",COUNTIFS('Data Table'!$F:$F,'Data Table People'!$A35,'Data Table'!$J:$J,"&gt;="&amp;'Data Table People'!E$4,'Data Table'!$J:$J,"&lt;"&amp;'Data Table People'!F$4,'Data Table'!$C:$C,'Data Table People'!$C$3),"")</f>
        <v/>
      </c>
      <c r="F35" s="61" t="str">
        <f>IF($B35="X",COUNTIFS('Data Table'!$F:$F,'Data Table People'!$A35,'Data Table'!$J:$J,"&gt;="&amp;'Data Table People'!F$4,'Data Table'!$J:$J,"&lt;"&amp;'Data Table People'!G$4,'Data Table'!$C:$C,'Data Table People'!$C$3),"")</f>
        <v/>
      </c>
      <c r="G35" s="61" t="str">
        <f>IF($B35="X",COUNTIFS('Data Table'!$F:$F,'Data Table People'!$A35,'Data Table'!$J:$J,"&gt;="&amp;'Data Table People'!G$4,'Data Table'!$J:$J,"&lt;"&amp;'Data Table People'!H$4,'Data Table'!$C:$C,'Data Table People'!$C$3),"")</f>
        <v/>
      </c>
      <c r="H35" s="61" t="str">
        <f>IF($B35="X",COUNTIFS('Data Table'!$F:$F,'Data Table People'!$A35,'Data Table'!$J:$J,"&gt;="&amp;'Data Table People'!H$4,'Data Table'!$J:$J,"&lt;"&amp;'Data Table People'!I$4,'Data Table'!$C:$C,'Data Table People'!$C$3),"")</f>
        <v/>
      </c>
      <c r="I35" s="61" t="str">
        <f>IF($B35="X",COUNTIFS('Data Table'!$F:$F,'Data Table People'!$A35,'Data Table'!$J:$J,"&gt;="&amp;'Data Table People'!I$4,'Data Table'!$J:$J,"&lt;"&amp;'Data Table People'!J$4,'Data Table'!$C:$C,'Data Table People'!$C$3),"")</f>
        <v/>
      </c>
      <c r="J35" s="61" t="str">
        <f>IF($B35="X",COUNTIFS('Data Table'!$F:$F,'Data Table People'!$A35,'Data Table'!$J:$J,"&gt;="&amp;'Data Table People'!J$4,'Data Table'!$J:$J,"&lt;"&amp;'Data Table People'!K$4,'Data Table'!$C:$C,'Data Table People'!$C$3),"")</f>
        <v/>
      </c>
      <c r="K35" s="61" t="str">
        <f>IF($B35="X",COUNTIFS('Data Table'!$F:$F,'Data Table People'!$A35,'Data Table'!$J:$J,"&gt;="&amp;'Data Table People'!K$4,'Data Table'!$J:$J,"&lt;"&amp;'Data Table People'!L$4,'Data Table'!$C:$C,'Data Table People'!$C$3),"")</f>
        <v/>
      </c>
      <c r="L35" s="61" t="str">
        <f>IF($B35="X",COUNTIFS('Data Table'!$F:$F,'Data Table People'!$A35,'Data Table'!$J:$J,"&gt;="&amp;'Data Table People'!L$4,'Data Table'!$J:$J,"&lt;"&amp;'Data Table People'!M$4,'Data Table'!$C:$C,'Data Table People'!$C$3),"")</f>
        <v/>
      </c>
      <c r="M35" s="61" t="str">
        <f>IF($B35="X",COUNTIFS('Data Table'!$F:$F,'Data Table People'!$A35,'Data Table'!$J:$J,"&gt;="&amp;'Data Table People'!M$4,'Data Table'!$J:$J,"&lt;"&amp;'Data Table People'!N$4,'Data Table'!$C:$C,'Data Table People'!$C$3),"")</f>
        <v/>
      </c>
      <c r="N35" s="61" t="str">
        <f>IF($B35="X",COUNTIFS('Data Table'!$F:$F,'Data Table People'!$A35,'Data Table'!$J:$J,"&gt;="&amp;'Data Table People'!N$4,'Data Table'!$J:$J,"&lt;"&amp;'Data Table People'!O$4,'Data Table'!$C:$C,'Data Table People'!$C$3),"")</f>
        <v/>
      </c>
      <c r="O35" s="61" t="str">
        <f>IF(B35="X",COUNTIFS('Data Table'!$F:$F,'Data Table People'!$A35,'Data Table'!$J:$J,"&gt;="&amp;'Data Table People'!O$4,'Data Table'!$C:$C,'Data Table People'!$C$3),"")</f>
        <v/>
      </c>
      <c r="P35" s="61" t="str">
        <f>IF($B35="x",COUNTIFS('Data Table'!$F:$F,'Data Table People'!$A35,'Data Table'!$J:$J,"&gt;="&amp;'Data Table People'!P$4,'Data Table'!$J:$J,"&lt;"&amp;'Data Table People'!Q$4,'Data Table'!$C:$C,'Data Table People'!$C$3),"")</f>
        <v/>
      </c>
      <c r="Q35" s="61" t="str">
        <f>IF($B35="x",COUNTIFS('Data Table'!$F:$F,'Data Table People'!$A35,'Data Table'!$J:$J,"&gt;="&amp;'Data Table People'!Q$4,'Data Table'!$J:$J,"&lt;"&amp;'Data Table People'!R$4,'Data Table'!$C:$C,'Data Table People'!$C$3),"")</f>
        <v/>
      </c>
      <c r="R35" s="61" t="str">
        <f>IF($B35="x",COUNTIFS('Data Table'!$F:$F,'Data Table People'!$A35,'Data Table'!$J:$J,"&gt;="&amp;'Data Table People'!R$4,'Data Table'!$J:$J,"&lt;"&amp;'Data Table People'!S$4,'Data Table'!$C:$C,'Data Table People'!$C$3),"")</f>
        <v/>
      </c>
      <c r="S35" s="118" t="str">
        <f>IF($B35="X",COUNTIFS('Data Table'!$F:$F,'Data Table People'!$A35,'Data Table'!$J:$J,"&gt;="&amp;'Data Table People'!S$4,'Data Table'!$J:$J,"&lt;"&amp;'Data Table People'!S$4+7,'Data Table'!$C:$C,'Data Table People'!$C$3),"")</f>
        <v/>
      </c>
      <c r="T35" s="61" t="str">
        <f>IF($B35="x",COUNTIFS('Data Table'!$F:$F,'Data Table People'!$A35,'Data Table'!$J:$J,"&gt;="&amp;'Data Table People'!T$4,'Data Table'!$J:$J,"&lt;"&amp;'Data Table People'!U$4,'Data Table'!$C:$C,'Data Table People'!$T$3),"")</f>
        <v/>
      </c>
      <c r="U35" s="61" t="str">
        <f>IF($B35="x",COUNTIFS('Data Table'!$F:$F,'Data Table People'!$A35,'Data Table'!$J:$J,"&gt;="&amp;'Data Table People'!U$4,'Data Table'!$J:$J,"&lt;"&amp;'Data Table People'!V$4,'Data Table'!$C:$C,'Data Table People'!$T$3),"")</f>
        <v/>
      </c>
      <c r="V35" s="61" t="str">
        <f>IF($B35="x",COUNTIFS('Data Table'!$F:$F,'Data Table People'!$A35,'Data Table'!$J:$J,"&gt;="&amp;'Data Table People'!V$4,'Data Table'!$J:$J,"&lt;"&amp;'Data Table People'!W$4,'Data Table'!$C:$C,'Data Table People'!$T$3),"")</f>
        <v/>
      </c>
      <c r="W35" s="61" t="str">
        <f>IF($B35="x",COUNTIFS('Data Table'!$F:$F,'Data Table People'!$A35,'Data Table'!$J:$J,"&gt;="&amp;'Data Table People'!W$4,'Data Table'!$J:$J,"&lt;"&amp;'Data Table People'!X$4,'Data Table'!$C:$C,'Data Table People'!$T$3),"")</f>
        <v/>
      </c>
      <c r="X35" s="61" t="str">
        <f>IF($B35="x",COUNTIFS('Data Table'!$F:$F,'Data Table People'!$A35,'Data Table'!$J:$J,"&gt;="&amp;'Data Table People'!X$4,'Data Table'!$J:$J,"&lt;"&amp;'Data Table People'!Y$4,'Data Table'!$C:$C,'Data Table People'!$T$3),"")</f>
        <v/>
      </c>
      <c r="Y35" s="61" t="str">
        <f>IF($B35="x",COUNTIFS('Data Table'!$F:$F,'Data Table People'!$A35,'Data Table'!$J:$J,"&gt;="&amp;'Data Table People'!Y$4,'Data Table'!$J:$J,"&lt;"&amp;'Data Table People'!Z$4,'Data Table'!$C:$C,'Data Table People'!$T$3),"")</f>
        <v/>
      </c>
      <c r="Z35" s="61" t="str">
        <f>IF($B35="x",COUNTIFS('Data Table'!$F:$F,'Data Table People'!$A35,'Data Table'!$J:$J,"&gt;="&amp;'Data Table People'!Z$4,'Data Table'!$J:$J,"&lt;"&amp;'Data Table People'!AA$4,'Data Table'!$C:$C,'Data Table People'!$T$3),"")</f>
        <v/>
      </c>
      <c r="AA35" s="61" t="str">
        <f>IF($B35="x",COUNTIFS('Data Table'!$F:$F,'Data Table People'!$A35,'Data Table'!$J:$J,"&gt;="&amp;'Data Table People'!AA$4,'Data Table'!$J:$J,"&lt;"&amp;'Data Table People'!AB$4,'Data Table'!$C:$C,'Data Table People'!$T$3),"")</f>
        <v/>
      </c>
      <c r="AB35" s="61" t="str">
        <f>IF($B35="x",COUNTIFS('Data Table'!$F:$F,'Data Table People'!$A35,'Data Table'!$J:$J,"&gt;="&amp;'Data Table People'!AB$4,'Data Table'!$J:$J,"&lt;"&amp;'Data Table People'!AC$4,'Data Table'!$C:$C,'Data Table People'!$T$3),"")</f>
        <v/>
      </c>
      <c r="AC35" s="61" t="str">
        <f>IF($B35="x",COUNTIFS('Data Table'!$F:$F,'Data Table People'!$A35,'Data Table'!$J:$J,"&gt;="&amp;'Data Table People'!AC$4,'Data Table'!$J:$J,"&lt;"&amp;'Data Table People'!AD$4,'Data Table'!$C:$C,'Data Table People'!$T$3),"")</f>
        <v/>
      </c>
      <c r="AD35" s="61" t="str">
        <f>IF($B35="x",COUNTIFS('Data Table'!$F:$F,'Data Table People'!$A35,'Data Table'!$J:$J,"&gt;="&amp;'Data Table People'!AD$4,'Data Table'!$J:$J,"&lt;"&amp;'Data Table People'!AE$4,'Data Table'!$C:$C,'Data Table People'!$T$3),"")</f>
        <v/>
      </c>
      <c r="AE35" s="61" t="str">
        <f>IF($B35="x",COUNTIFS('Data Table'!$F:$F,'Data Table People'!$A35,'Data Table'!$J:$J,"&gt;="&amp;'Data Table People'!AE$4,'Data Table'!$J:$J,"&lt;"&amp;'Data Table People'!AF$4,'Data Table'!$C:$C,'Data Table People'!$T$3),"")</f>
        <v/>
      </c>
      <c r="AF35" s="61" t="str">
        <f>IF($B35="X",COUNTIFS('Data Table'!$F:$F,'Data Table People'!$A35,'Data Table'!$J:$J,"&gt;="&amp;'Data Table People'!AF$4,'Data Table'!$C:$C,'Data Table People'!$T$3),"")</f>
        <v/>
      </c>
      <c r="AG35" s="61" t="str">
        <f>IF($B35="X",COUNTIFS('Data Table'!$F:$F,'Data Table People'!$A35,'Data Table'!$J:$J,"&gt;="&amp;'Data Table People'!AG$4,'Data Table'!$J:$J,"&lt;"&amp;'Data Table People'!AH$4,'Data Table'!$C:$C,'Data Table People'!$T$3),"")</f>
        <v/>
      </c>
      <c r="AH35" s="61" t="str">
        <f>IF($B35="X",COUNTIFS('Data Table'!$F:$F,'Data Table People'!$A35,'Data Table'!$J:$J,"&gt;="&amp;'Data Table People'!AH$4,'Data Table'!$J:$J,"&lt;"&amp;'Data Table People'!AI$4,'Data Table'!$C:$C,'Data Table People'!$T$3),"")</f>
        <v/>
      </c>
      <c r="AI35" s="61" t="str">
        <f>IF($B35="X",COUNTIFS('Data Table'!$F:$F,'Data Table People'!$A35,'Data Table'!$J:$J,"&gt;="&amp;'Data Table People'!AI$4,'Data Table'!$J:$J,"&lt;"&amp;'Data Table People'!AJ$4,'Data Table'!$C:$C,'Data Table People'!$T$3),"")</f>
        <v/>
      </c>
      <c r="AJ35" s="137" t="str">
        <f>IF($B35="X",COUNTIFS('Data Table'!$F:$F,'Data Table People'!$A35,'Data Table'!$J:$J,"&gt;="&amp;'Data Table People'!AJ$4,'Data Table'!$J:$J,"&lt;"&amp;'Data Table People'!AJ$4+7,'Data Table'!$C:$C,'Data Table People'!$T$3),"")</f>
        <v/>
      </c>
      <c r="AK35" s="67">
        <f>COUNTIFS('Data Table'!$F:$F,'Data Table People'!$A35,'Data Table'!$C:$C,'Data Table People'!AK$4,'Data Table'!$B:$B,'Data Table People'!AK$5,'Data Table'!$I:$I,"OUTSTANDING")</f>
        <v>0</v>
      </c>
      <c r="AL35" s="67">
        <f>COUNTIFS('Data Table'!$F:$F,'Data Table People'!$A35,'Data Table'!$C:$C,'Data Table People'!AL$4,'Data Table'!$B:$B,'Data Table People'!AL$5,'Data Table'!$I:$I,"OUTSTANDING")</f>
        <v>0</v>
      </c>
      <c r="AM35" s="67">
        <f>COUNTIFS('Data Table'!$F:$F,'Data Table People'!$A35,'Data Table'!$C:$C,'Data Table People'!AM$4,'Data Table'!$B:$B,'Data Table People'!AM$5,'Data Table'!$I:$I,"OUTSTANDING")</f>
        <v>0</v>
      </c>
      <c r="AN35" s="67">
        <f>COUNTIFS('Data Table'!$F:$F,'Data Table People'!$A35,'Data Table'!$C:$C,'Data Table People'!AN$4,'Data Table'!$B:$B,'Data Table People'!AN$5,'Data Table'!$I:$I,"OUTSTANDING")</f>
        <v>0</v>
      </c>
      <c r="AO35" s="67">
        <f>COUNTIFS('Data Table'!$F:$F,'Data Table People'!$A35,'Data Table'!$C:$C,'Data Table People'!AO$4,'Data Table'!$B:$B,'Data Table People'!AO$5,'Data Table'!$I:$I,"OUTSTANDING")</f>
        <v>0</v>
      </c>
      <c r="AP35" s="67">
        <f>COUNTIFS('Data Table'!$F:$F,'Data Table People'!$A35,'Data Table'!$C:$C,'Data Table People'!AP$4,'Data Table'!$B:$B,'Data Table People'!AP$5,'Data Table'!$I:$I,"OUTSTANDING")</f>
        <v>0</v>
      </c>
      <c r="AQ35" s="67">
        <f>COUNTIFS('Data Table'!$F:$F,'Data Table People'!$A35,'Data Table'!$C:$C,'Data Table People'!AQ$4,'Data Table'!$B:$B,'Data Table People'!AQ$5,'Data Table'!$I:$I,"OUTSTANDING")</f>
        <v>0</v>
      </c>
      <c r="AR35" s="67">
        <f>COUNTIFS('Data Table'!$F:$F,'Data Table People'!$A35,'Data Table'!$C:$C,'Data Table People'!AR$4,'Data Table'!$B:$B,'Data Table People'!AR$5,'Data Table'!$I:$I,"OUTSTANDING")</f>
        <v>0</v>
      </c>
      <c r="AS35" s="67">
        <f>COUNTIFS('Data Table'!$F:$F,'Data Table People'!$A35,'Data Table'!$C:$C,'Data Table People'!AS$4,'Data Table'!$B:$B,'Data Table People'!AS$5,'Data Table'!$I:$I,"OUTSTANDING")</f>
        <v>0</v>
      </c>
      <c r="AT35" s="67">
        <f>COUNTIFS('Data Table'!$F:$F,'Data Table People'!$A35,'Data Table'!$C:$C,'Data Table People'!AT$4,'Data Table'!$B:$B,'Data Table People'!AT$5,'Data Table'!$I:$I,"OUTSTANDING")</f>
        <v>0</v>
      </c>
      <c r="AU35" s="67">
        <f>COUNTIFS('Data Table'!$F:$F,'Data Table People'!$A35,'Data Table'!$C:$C,'Data Table People'!AU$4,'Data Table'!$B:$B,'Data Table People'!AU$5,'Data Table'!$I:$I,"OUTSTANDING")</f>
        <v>0</v>
      </c>
      <c r="AV35" s="67">
        <f>COUNTIFS('Data Table'!$F:$F,'Data Table People'!$A35,'Data Table'!$C:$C,'Data Table People'!AV$4,'Data Table'!$B:$B,'Data Table People'!AV$5,'Data Table'!$I:$I,"OUTSTANDING")</f>
        <v>0</v>
      </c>
      <c r="AW35" s="67">
        <f>COUNTIFS('Data Table'!$F:$F,'Data Table People'!$A35,'Data Table'!$C:$C,'Data Table People'!AW$4,'Data Table'!$B:$B,'Data Table People'!AW$5,'Data Table'!$I:$I,"OUTSTANDING")</f>
        <v>0</v>
      </c>
      <c r="AX35" s="67">
        <f>COUNTIFS('Data Table'!$F:$F,'Data Table People'!$A35,'Data Table'!$C:$C,'Data Table People'!AX$4,'Data Table'!$B:$B,'Data Table People'!AX$5,'Data Table'!$I:$I,"OUTSTANDING")</f>
        <v>0</v>
      </c>
      <c r="AY35" s="119">
        <f t="shared" si="46"/>
        <v>0</v>
      </c>
      <c r="AZ35" s="136">
        <f t="shared" si="47"/>
        <v>0</v>
      </c>
      <c r="BA35" s="61" t="str" cm="1">
        <f t="array" ref="BA35">IFERROR(PERCENTILE(IF(('Data Table'!$I:$I="FINALISED")*('Data Table'!$F:$F='Data Table People'!$A35)*('Data Table'!$C:$C=$BA$3)*('Data Table'!$J:$J&gt;=BA$4)*('Data Table'!$J:$J&lt;BB$4-1),'Data Table'!$K:$K),0.5),"NA")</f>
        <v>NA</v>
      </c>
      <c r="BB35" s="61" t="str" cm="1">
        <f t="array" ref="BB35">IFERROR(PERCENTILE(IF(('Data Table'!$I:$I="FINALISED")*('Data Table'!$F:$F='Data Table People'!$A35)*('Data Table'!$C:$C=$BA$3)*('Data Table'!$J:$J&gt;=BB$4)*('Data Table'!$J:$J&lt;BC$4-1),'Data Table'!$K:$K),0.5),"NA")</f>
        <v>NA</v>
      </c>
      <c r="BC35" s="61" t="str" cm="1">
        <f t="array" ref="BC35">IFERROR(PERCENTILE(IF(('Data Table'!$I:$I="FINALISED")*('Data Table'!$F:$F='Data Table People'!$A35)*('Data Table'!$C:$C=$BA$3)*('Data Table'!$J:$J&gt;=BC$4)*('Data Table'!$J:$J&lt;BD$4-1),'Data Table'!$K:$K),0.5),"NA")</f>
        <v>NA</v>
      </c>
      <c r="BD35" s="61" t="str" cm="1">
        <f t="array" ref="BD35">IFERROR(PERCENTILE(IF(('Data Table'!$I:$I="FINALISED")*('Data Table'!$F:$F='Data Table People'!$A35)*('Data Table'!$C:$C=$BA$3)*('Data Table'!$J:$J&gt;=BD$4)*('Data Table'!$J:$J&lt;BE$4-1),'Data Table'!$K:$K),0.5),"NA")</f>
        <v>NA</v>
      </c>
      <c r="BE35" s="61" t="str" cm="1">
        <f t="array" ref="BE35">IFERROR(PERCENTILE(IF(('Data Table'!$I:$I="FINALISED")*('Data Table'!$F:$F='Data Table People'!$A35)*('Data Table'!$C:$C=$BA$3)*('Data Table'!$J:$J&gt;=BE$4)*('Data Table'!$J:$J&lt;BF$4-1),'Data Table'!$K:$K),0.5),"NA")</f>
        <v>NA</v>
      </c>
      <c r="BF35" s="61" t="str" cm="1">
        <f t="array" ref="BF35">IFERROR(PERCENTILE(IF(('Data Table'!$I:$I="FINALISED")*('Data Table'!$F:$F='Data Table People'!$A35)*('Data Table'!$C:$C=$BA$3)*('Data Table'!$J:$J&gt;=BF$4)*('Data Table'!$J:$J&lt;BG$4-1),'Data Table'!$K:$K),0.5),"NA")</f>
        <v>NA</v>
      </c>
      <c r="BG35" s="61" t="str" cm="1">
        <f t="array" ref="BG35">IFERROR(PERCENTILE(IF(('Data Table'!$I:$I="FINALISED")*('Data Table'!$F:$F='Data Table People'!$A35)*('Data Table'!$C:$C=$BA$3)*('Data Table'!$J:$J&gt;=BG$4)*('Data Table'!$J:$J&lt;BH$4-1),'Data Table'!$K:$K),0.5),"NA")</f>
        <v>NA</v>
      </c>
      <c r="BH35" s="61" t="str" cm="1">
        <f t="array" ref="BH35">IFERROR(PERCENTILE(IF(('Data Table'!$I:$I="FINALISED")*('Data Table'!$F:$F='Data Table People'!$A35)*('Data Table'!$C:$C=$BA$3)*('Data Table'!$J:$J&gt;=BH$4)*('Data Table'!$J:$J&lt;BI$4-1),'Data Table'!$K:$K),0.5),"NA")</f>
        <v>NA</v>
      </c>
      <c r="BI35" s="61" t="str" cm="1">
        <f t="array" ref="BI35">IFERROR(PERCENTILE(IF(('Data Table'!$I:$I="FINALISED")*('Data Table'!$F:$F='Data Table People'!$A35)*('Data Table'!$C:$C=$BA$3)*('Data Table'!$J:$J&gt;=BI$4)*('Data Table'!$J:$J&lt;BJ$4-1),'Data Table'!$K:$K),0.5),"NA")</f>
        <v>NA</v>
      </c>
      <c r="BJ35" s="61" t="str" cm="1">
        <f t="array" ref="BJ35">IFERROR(PERCENTILE(IF(('Data Table'!$I:$I="FINALISED")*('Data Table'!$F:$F='Data Table People'!$A35)*('Data Table'!$C:$C=$BA$3)*('Data Table'!$J:$J&gt;=BJ$4)*('Data Table'!$J:$J&lt;BK$4-1),'Data Table'!$K:$K),0.5),"NA")</f>
        <v>NA</v>
      </c>
      <c r="BK35" s="61" t="str" cm="1">
        <f t="array" ref="BK35">IFERROR(PERCENTILE(IF(('Data Table'!$I:$I="FINALISED")*('Data Table'!$F:$F='Data Table People'!$A35)*('Data Table'!$C:$C=$BA$3)*('Data Table'!$J:$J&gt;=BK$4)*('Data Table'!$J:$J&lt;BL$4-1),'Data Table'!$K:$K),0.5),"NA")</f>
        <v>NA</v>
      </c>
      <c r="BL35" s="61" t="str" cm="1">
        <f t="array" ref="BL35">IFERROR(PERCENTILE(IF(('Data Table'!$I:$I="FINALISED")*('Data Table'!$F:$F='Data Table People'!$A35)*('Data Table'!$C:$C=$BA$3)*('Data Table'!$J:$J&gt;=BL$4)*('Data Table'!$J:$J&lt;EOMONTH($BL$4,0)),'Data Table'!$K:$K),0.5),"NA")</f>
        <v>NA</v>
      </c>
      <c r="BM35" s="61" t="str" cm="1">
        <f t="array" ref="BM35">IFERROR(PERCENTILE(IF(('Data Table'!$I:$I="FINALISED")*('Data Table'!$F:$F='Data Table People'!$A35)*('Data Table'!$C:$C=$BM$3)*('Data Table'!$J:$J&gt;=BM$4)*('Data Table'!$J:$J&lt;BN$4-1),'Data Table'!$K:$K),0.5),"NA")</f>
        <v>NA</v>
      </c>
      <c r="BN35" s="61" t="str" cm="1">
        <f t="array" ref="BN35">IFERROR(PERCENTILE(IF(('Data Table'!$I:$I="FINALISED")*('Data Table'!$F:$F='Data Table People'!$A35)*('Data Table'!$C:$C=$BM$3)*('Data Table'!$J:$J&gt;=BN$4)*('Data Table'!$J:$J&lt;BO$4-1),'Data Table'!$K:$K),0.5),"NA")</f>
        <v>NA</v>
      </c>
      <c r="BO35" s="61" t="str" cm="1">
        <f t="array" ref="BO35">IFERROR(PERCENTILE(IF(('Data Table'!$I:$I="FINALISED")*('Data Table'!$F:$F='Data Table People'!$A35)*('Data Table'!$C:$C=$BM$3)*('Data Table'!$J:$J&gt;=BO$4)*('Data Table'!$J:$J&lt;BP$4-1),'Data Table'!$K:$K),0.5),"NA")</f>
        <v>NA</v>
      </c>
      <c r="BP35" s="61" t="str" cm="1">
        <f t="array" ref="BP35">IFERROR(PERCENTILE(IF(('Data Table'!$I:$I="FINALISED")*('Data Table'!$F:$F='Data Table People'!$A35)*('Data Table'!$C:$C=$BM$3)*('Data Table'!$J:$J&gt;=BP$4)*('Data Table'!$J:$J&lt;BQ$4-1),'Data Table'!$K:$K),0.5),"NA")</f>
        <v>NA</v>
      </c>
      <c r="BQ35" s="61" t="str" cm="1">
        <f t="array" ref="BQ35">IFERROR(PERCENTILE(IF(('Data Table'!$I:$I="FINALISED")*('Data Table'!$F:$F='Data Table People'!$A35)*('Data Table'!$C:$C=$BM$3)*('Data Table'!$J:$J&gt;=BQ$4)*('Data Table'!$J:$J&lt;BR$4-1),'Data Table'!$K:$K),0.5),"NA")</f>
        <v>NA</v>
      </c>
      <c r="BR35" s="61" t="str" cm="1">
        <f t="array" ref="BR35">IFERROR(PERCENTILE(IF(('Data Table'!$I:$I="FINALISED")*('Data Table'!$F:$F='Data Table People'!$A35)*('Data Table'!$C:$C=$BM$3)*('Data Table'!$J:$J&gt;=BR$4)*('Data Table'!$J:$J&lt;BS$4-1),'Data Table'!$K:$K),0.5),"NA")</f>
        <v>NA</v>
      </c>
      <c r="BS35" s="61" t="str" cm="1">
        <f t="array" ref="BS35">IFERROR(PERCENTILE(IF(('Data Table'!$I:$I="FINALISED")*('Data Table'!$F:$F='Data Table People'!$A35)*('Data Table'!$C:$C=$BM$3)*('Data Table'!$J:$J&gt;=BS$4)*('Data Table'!$J:$J&lt;BT$4-1),'Data Table'!$K:$K),0.5),"NA")</f>
        <v>NA</v>
      </c>
      <c r="BT35" s="61" t="str" cm="1">
        <f t="array" ref="BT35">IFERROR(PERCENTILE(IF(('Data Table'!$I:$I="FINALISED")*('Data Table'!$F:$F='Data Table People'!$A35)*('Data Table'!$C:$C=$BM$3)*('Data Table'!$J:$J&gt;=BT$4)*('Data Table'!$J:$J&lt;BU$4-1),'Data Table'!$K:$K),0.5),"NA")</f>
        <v>NA</v>
      </c>
      <c r="BU35" s="61" t="str" cm="1">
        <f t="array" ref="BU35">IFERROR(PERCENTILE(IF(('Data Table'!$I:$I="FINALISED")*('Data Table'!$F:$F='Data Table People'!$A35)*('Data Table'!$C:$C=$BM$3)*('Data Table'!$J:$J&gt;=BU$4)*('Data Table'!$J:$J&lt;BV$4-1),'Data Table'!$K:$K),0.5),"NA")</f>
        <v>NA</v>
      </c>
      <c r="BV35" s="61" t="str" cm="1">
        <f t="array" ref="BV35">IFERROR(PERCENTILE(IF(('Data Table'!$I:$I="FINALISED")*('Data Table'!$F:$F='Data Table People'!$A35)*('Data Table'!$C:$C=$BM$3)*('Data Table'!$J:$J&gt;=BV$4)*('Data Table'!$J:$J&lt;BW$4-1),'Data Table'!$K:$K),0.5),"NA")</f>
        <v>NA</v>
      </c>
      <c r="BW35" s="61" t="str" cm="1">
        <f t="array" ref="BW35">IFERROR(PERCENTILE(IF(('Data Table'!$I:$I="FINALISED")*('Data Table'!$F:$F='Data Table People'!$A35)*('Data Table'!$C:$C=$BM$3)*('Data Table'!$J:$J&gt;=BW$4)*('Data Table'!$J:$J&lt;BX$4-1),'Data Table'!$K:$K),0.5),"NA")</f>
        <v>NA</v>
      </c>
      <c r="BX35" s="61" t="str" cm="1">
        <f t="array" ref="BX35">IFERROR(PERCENTILE(IF(('Data Table'!$I:$I="FINALISED")*('Data Table'!$F:$F='Data Table People'!$A35)*('Data Table'!$C:$C=$BM$3)*('Data Table'!$J:$J&gt;=BX$4)*('Data Table'!$J:$J&lt;EOMONTH($BX$4,0)),'Data Table'!$K:$K),0.5),"NA")</f>
        <v>NA</v>
      </c>
    </row>
    <row r="36" spans="1:76">
      <c r="A36" s="61"/>
      <c r="B36" s="61" t="str">
        <f t="shared" si="48"/>
        <v/>
      </c>
      <c r="C36" s="61" t="str">
        <f>IF($B36="X",COUNTIFS('Data Table'!$F:$F,'Data Table People'!$A36,'Data Table'!$J:$J,"&gt;="&amp;'Data Table People'!C$4,'Data Table'!$J:$J,"&lt;"&amp;'Data Table People'!D$4,'Data Table'!$C:$C,'Data Table People'!$C$3),"")</f>
        <v/>
      </c>
      <c r="D36" s="61" t="str">
        <f>IF($B36="X",COUNTIFS('Data Table'!$F:$F,'Data Table People'!$A36,'Data Table'!$J:$J,"&gt;="&amp;'Data Table People'!D$4,'Data Table'!$J:$J,"&lt;"&amp;'Data Table People'!E$4,'Data Table'!$C:$C,'Data Table People'!$C$3),"")</f>
        <v/>
      </c>
      <c r="E36" s="61" t="str">
        <f>IF($B36="X",COUNTIFS('Data Table'!$F:$F,'Data Table People'!$A36,'Data Table'!$J:$J,"&gt;="&amp;'Data Table People'!E$4,'Data Table'!$J:$J,"&lt;"&amp;'Data Table People'!F$4,'Data Table'!$C:$C,'Data Table People'!$C$3),"")</f>
        <v/>
      </c>
      <c r="F36" s="61" t="str">
        <f>IF($B36="X",COUNTIFS('Data Table'!$F:$F,'Data Table People'!$A36,'Data Table'!$J:$J,"&gt;="&amp;'Data Table People'!F$4,'Data Table'!$J:$J,"&lt;"&amp;'Data Table People'!G$4,'Data Table'!$C:$C,'Data Table People'!$C$3),"")</f>
        <v/>
      </c>
      <c r="G36" s="61" t="str">
        <f>IF($B36="X",COUNTIFS('Data Table'!$F:$F,'Data Table People'!$A36,'Data Table'!$J:$J,"&gt;="&amp;'Data Table People'!G$4,'Data Table'!$J:$J,"&lt;"&amp;'Data Table People'!H$4,'Data Table'!$C:$C,'Data Table People'!$C$3),"")</f>
        <v/>
      </c>
      <c r="H36" s="61" t="str">
        <f>IF($B36="X",COUNTIFS('Data Table'!$F:$F,'Data Table People'!$A36,'Data Table'!$J:$J,"&gt;="&amp;'Data Table People'!H$4,'Data Table'!$J:$J,"&lt;"&amp;'Data Table People'!I$4,'Data Table'!$C:$C,'Data Table People'!$C$3),"")</f>
        <v/>
      </c>
      <c r="I36" s="61" t="str">
        <f>IF($B36="X",COUNTIFS('Data Table'!$F:$F,'Data Table People'!$A36,'Data Table'!$J:$J,"&gt;="&amp;'Data Table People'!I$4,'Data Table'!$J:$J,"&lt;"&amp;'Data Table People'!J$4,'Data Table'!$C:$C,'Data Table People'!$C$3),"")</f>
        <v/>
      </c>
      <c r="J36" s="61" t="str">
        <f>IF($B36="X",COUNTIFS('Data Table'!$F:$F,'Data Table People'!$A36,'Data Table'!$J:$J,"&gt;="&amp;'Data Table People'!J$4,'Data Table'!$J:$J,"&lt;"&amp;'Data Table People'!K$4,'Data Table'!$C:$C,'Data Table People'!$C$3),"")</f>
        <v/>
      </c>
      <c r="K36" s="61" t="str">
        <f>IF($B36="X",COUNTIFS('Data Table'!$F:$F,'Data Table People'!$A36,'Data Table'!$J:$J,"&gt;="&amp;'Data Table People'!K$4,'Data Table'!$J:$J,"&lt;"&amp;'Data Table People'!L$4,'Data Table'!$C:$C,'Data Table People'!$C$3),"")</f>
        <v/>
      </c>
      <c r="L36" s="61" t="str">
        <f>IF($B36="X",COUNTIFS('Data Table'!$F:$F,'Data Table People'!$A36,'Data Table'!$J:$J,"&gt;="&amp;'Data Table People'!L$4,'Data Table'!$J:$J,"&lt;"&amp;'Data Table People'!M$4,'Data Table'!$C:$C,'Data Table People'!$C$3),"")</f>
        <v/>
      </c>
      <c r="M36" s="61" t="str">
        <f>IF($B36="X",COUNTIFS('Data Table'!$F:$F,'Data Table People'!$A36,'Data Table'!$J:$J,"&gt;="&amp;'Data Table People'!M$4,'Data Table'!$J:$J,"&lt;"&amp;'Data Table People'!N$4,'Data Table'!$C:$C,'Data Table People'!$C$3),"")</f>
        <v/>
      </c>
      <c r="N36" s="61" t="str">
        <f>IF($B36="X",COUNTIFS('Data Table'!$F:$F,'Data Table People'!$A36,'Data Table'!$J:$J,"&gt;="&amp;'Data Table People'!N$4,'Data Table'!$J:$J,"&lt;"&amp;'Data Table People'!O$4,'Data Table'!$C:$C,'Data Table People'!$C$3),"")</f>
        <v/>
      </c>
      <c r="O36" s="61" t="str">
        <f>IF(B36="X",COUNTIFS('Data Table'!$F:$F,'Data Table People'!$A36,'Data Table'!$J:$J,"&gt;="&amp;'Data Table People'!O$4,'Data Table'!$C:$C,'Data Table People'!$C$3),"")</f>
        <v/>
      </c>
      <c r="P36" s="61" t="str">
        <f>IF($B36="x",COUNTIFS('Data Table'!$F:$F,'Data Table People'!$A36,'Data Table'!$J:$J,"&gt;="&amp;'Data Table People'!P$4,'Data Table'!$J:$J,"&lt;"&amp;'Data Table People'!Q$4,'Data Table'!$C:$C,'Data Table People'!$C$3),"")</f>
        <v/>
      </c>
      <c r="Q36" s="61" t="str">
        <f>IF($B36="x",COUNTIFS('Data Table'!$F:$F,'Data Table People'!$A36,'Data Table'!$J:$J,"&gt;="&amp;'Data Table People'!Q$4,'Data Table'!$J:$J,"&lt;"&amp;'Data Table People'!R$4,'Data Table'!$C:$C,'Data Table People'!$C$3),"")</f>
        <v/>
      </c>
      <c r="R36" s="61" t="str">
        <f>IF($B36="x",COUNTIFS('Data Table'!$F:$F,'Data Table People'!$A36,'Data Table'!$J:$J,"&gt;="&amp;'Data Table People'!R$4,'Data Table'!$J:$J,"&lt;"&amp;'Data Table People'!S$4,'Data Table'!$C:$C,'Data Table People'!$C$3),"")</f>
        <v/>
      </c>
      <c r="S36" s="118" t="str">
        <f>IF($B36="X",COUNTIFS('Data Table'!$F:$F,'Data Table People'!$A36,'Data Table'!$J:$J,"&gt;="&amp;'Data Table People'!S$4,'Data Table'!$J:$J,"&lt;"&amp;'Data Table People'!S$4+7,'Data Table'!$C:$C,'Data Table People'!$C$3),"")</f>
        <v/>
      </c>
      <c r="T36" s="61" t="str">
        <f>IF($B36="x",COUNTIFS('Data Table'!$F:$F,'Data Table People'!$A36,'Data Table'!$J:$J,"&gt;="&amp;'Data Table People'!T$4,'Data Table'!$J:$J,"&lt;"&amp;'Data Table People'!U$4,'Data Table'!$C:$C,'Data Table People'!$T$3),"")</f>
        <v/>
      </c>
      <c r="U36" s="61" t="str">
        <f>IF($B36="x",COUNTIFS('Data Table'!$F:$F,'Data Table People'!$A36,'Data Table'!$J:$J,"&gt;="&amp;'Data Table People'!U$4,'Data Table'!$J:$J,"&lt;"&amp;'Data Table People'!V$4,'Data Table'!$C:$C,'Data Table People'!$T$3),"")</f>
        <v/>
      </c>
      <c r="V36" s="61" t="str">
        <f>IF($B36="x",COUNTIFS('Data Table'!$F:$F,'Data Table People'!$A36,'Data Table'!$J:$J,"&gt;="&amp;'Data Table People'!V$4,'Data Table'!$J:$J,"&lt;"&amp;'Data Table People'!W$4,'Data Table'!$C:$C,'Data Table People'!$T$3),"")</f>
        <v/>
      </c>
      <c r="W36" s="61" t="str">
        <f>IF($B36="x",COUNTIFS('Data Table'!$F:$F,'Data Table People'!$A36,'Data Table'!$J:$J,"&gt;="&amp;'Data Table People'!W$4,'Data Table'!$J:$J,"&lt;"&amp;'Data Table People'!X$4,'Data Table'!$C:$C,'Data Table People'!$T$3),"")</f>
        <v/>
      </c>
      <c r="X36" s="61" t="str">
        <f>IF($B36="x",COUNTIFS('Data Table'!$F:$F,'Data Table People'!$A36,'Data Table'!$J:$J,"&gt;="&amp;'Data Table People'!X$4,'Data Table'!$J:$J,"&lt;"&amp;'Data Table People'!Y$4,'Data Table'!$C:$C,'Data Table People'!$T$3),"")</f>
        <v/>
      </c>
      <c r="Y36" s="61" t="str">
        <f>IF($B36="x",COUNTIFS('Data Table'!$F:$F,'Data Table People'!$A36,'Data Table'!$J:$J,"&gt;="&amp;'Data Table People'!Y$4,'Data Table'!$J:$J,"&lt;"&amp;'Data Table People'!Z$4,'Data Table'!$C:$C,'Data Table People'!$T$3),"")</f>
        <v/>
      </c>
      <c r="Z36" s="61" t="str">
        <f>IF($B36="x",COUNTIFS('Data Table'!$F:$F,'Data Table People'!$A36,'Data Table'!$J:$J,"&gt;="&amp;'Data Table People'!Z$4,'Data Table'!$J:$J,"&lt;"&amp;'Data Table People'!AA$4,'Data Table'!$C:$C,'Data Table People'!$T$3),"")</f>
        <v/>
      </c>
      <c r="AA36" s="61" t="str">
        <f>IF($B36="x",COUNTIFS('Data Table'!$F:$F,'Data Table People'!$A36,'Data Table'!$J:$J,"&gt;="&amp;'Data Table People'!AA$4,'Data Table'!$J:$J,"&lt;"&amp;'Data Table People'!AB$4,'Data Table'!$C:$C,'Data Table People'!$T$3),"")</f>
        <v/>
      </c>
      <c r="AB36" s="61" t="str">
        <f>IF($B36="x",COUNTIFS('Data Table'!$F:$F,'Data Table People'!$A36,'Data Table'!$J:$J,"&gt;="&amp;'Data Table People'!AB$4,'Data Table'!$J:$J,"&lt;"&amp;'Data Table People'!AC$4,'Data Table'!$C:$C,'Data Table People'!$T$3),"")</f>
        <v/>
      </c>
      <c r="AC36" s="61" t="str">
        <f>IF($B36="x",COUNTIFS('Data Table'!$F:$F,'Data Table People'!$A36,'Data Table'!$J:$J,"&gt;="&amp;'Data Table People'!AC$4,'Data Table'!$J:$J,"&lt;"&amp;'Data Table People'!AD$4,'Data Table'!$C:$C,'Data Table People'!$T$3),"")</f>
        <v/>
      </c>
      <c r="AD36" s="61" t="str">
        <f>IF($B36="x",COUNTIFS('Data Table'!$F:$F,'Data Table People'!$A36,'Data Table'!$J:$J,"&gt;="&amp;'Data Table People'!AD$4,'Data Table'!$J:$J,"&lt;"&amp;'Data Table People'!AE$4,'Data Table'!$C:$C,'Data Table People'!$T$3),"")</f>
        <v/>
      </c>
      <c r="AE36" s="61" t="str">
        <f>IF($B36="x",COUNTIFS('Data Table'!$F:$F,'Data Table People'!$A36,'Data Table'!$J:$J,"&gt;="&amp;'Data Table People'!AE$4,'Data Table'!$J:$J,"&lt;"&amp;'Data Table People'!AF$4,'Data Table'!$C:$C,'Data Table People'!$T$3),"")</f>
        <v/>
      </c>
      <c r="AF36" s="61" t="str">
        <f>IF($B36="X",COUNTIFS('Data Table'!$F:$F,'Data Table People'!$A36,'Data Table'!$J:$J,"&gt;="&amp;'Data Table People'!AF$4,'Data Table'!$C:$C,'Data Table People'!$T$3),"")</f>
        <v/>
      </c>
      <c r="AG36" s="61" t="str">
        <f>IF($B36="X",COUNTIFS('Data Table'!$F:$F,'Data Table People'!$A36,'Data Table'!$J:$J,"&gt;="&amp;'Data Table People'!AG$4,'Data Table'!$J:$J,"&lt;"&amp;'Data Table People'!AH$4,'Data Table'!$C:$C,'Data Table People'!$T$3),"")</f>
        <v/>
      </c>
      <c r="AH36" s="61" t="str">
        <f>IF($B36="X",COUNTIFS('Data Table'!$F:$F,'Data Table People'!$A36,'Data Table'!$J:$J,"&gt;="&amp;'Data Table People'!AH$4,'Data Table'!$J:$J,"&lt;"&amp;'Data Table People'!AI$4,'Data Table'!$C:$C,'Data Table People'!$T$3),"")</f>
        <v/>
      </c>
      <c r="AI36" s="61" t="str">
        <f>IF($B36="X",COUNTIFS('Data Table'!$F:$F,'Data Table People'!$A36,'Data Table'!$J:$J,"&gt;="&amp;'Data Table People'!AI$4,'Data Table'!$J:$J,"&lt;"&amp;'Data Table People'!AJ$4,'Data Table'!$C:$C,'Data Table People'!$T$3),"")</f>
        <v/>
      </c>
      <c r="AJ36" s="137" t="str">
        <f>IF($B36="X",COUNTIFS('Data Table'!$F:$F,'Data Table People'!$A36,'Data Table'!$J:$J,"&gt;="&amp;'Data Table People'!AJ$4,'Data Table'!$J:$J,"&lt;"&amp;'Data Table People'!AJ$4+7,'Data Table'!$C:$C,'Data Table People'!$T$3),"")</f>
        <v/>
      </c>
      <c r="AK36" s="67">
        <f>COUNTIFS('Data Table'!$F:$F,'Data Table People'!$A36,'Data Table'!$C:$C,'Data Table People'!AK$4,'Data Table'!$B:$B,'Data Table People'!AK$5,'Data Table'!$I:$I,"OUTSTANDING")</f>
        <v>0</v>
      </c>
      <c r="AL36" s="67">
        <f>COUNTIFS('Data Table'!$F:$F,'Data Table People'!$A36,'Data Table'!$C:$C,'Data Table People'!AL$4,'Data Table'!$B:$B,'Data Table People'!AL$5,'Data Table'!$I:$I,"OUTSTANDING")</f>
        <v>0</v>
      </c>
      <c r="AM36" s="67">
        <f>COUNTIFS('Data Table'!$F:$F,'Data Table People'!$A36,'Data Table'!$C:$C,'Data Table People'!AM$4,'Data Table'!$B:$B,'Data Table People'!AM$5,'Data Table'!$I:$I,"OUTSTANDING")</f>
        <v>0</v>
      </c>
      <c r="AN36" s="67">
        <f>COUNTIFS('Data Table'!$F:$F,'Data Table People'!$A36,'Data Table'!$C:$C,'Data Table People'!AN$4,'Data Table'!$B:$B,'Data Table People'!AN$5,'Data Table'!$I:$I,"OUTSTANDING")</f>
        <v>0</v>
      </c>
      <c r="AO36" s="67">
        <f>COUNTIFS('Data Table'!$F:$F,'Data Table People'!$A36,'Data Table'!$C:$C,'Data Table People'!AO$4,'Data Table'!$B:$B,'Data Table People'!AO$5,'Data Table'!$I:$I,"OUTSTANDING")</f>
        <v>0</v>
      </c>
      <c r="AP36" s="67">
        <f>COUNTIFS('Data Table'!$F:$F,'Data Table People'!$A36,'Data Table'!$C:$C,'Data Table People'!AP$4,'Data Table'!$B:$B,'Data Table People'!AP$5,'Data Table'!$I:$I,"OUTSTANDING")</f>
        <v>0</v>
      </c>
      <c r="AQ36" s="67">
        <f>COUNTIFS('Data Table'!$F:$F,'Data Table People'!$A36,'Data Table'!$C:$C,'Data Table People'!AQ$4,'Data Table'!$B:$B,'Data Table People'!AQ$5,'Data Table'!$I:$I,"OUTSTANDING")</f>
        <v>0</v>
      </c>
      <c r="AR36" s="67">
        <f>COUNTIFS('Data Table'!$F:$F,'Data Table People'!$A36,'Data Table'!$C:$C,'Data Table People'!AR$4,'Data Table'!$B:$B,'Data Table People'!AR$5,'Data Table'!$I:$I,"OUTSTANDING")</f>
        <v>0</v>
      </c>
      <c r="AS36" s="67">
        <f>COUNTIFS('Data Table'!$F:$F,'Data Table People'!$A36,'Data Table'!$C:$C,'Data Table People'!AS$4,'Data Table'!$B:$B,'Data Table People'!AS$5,'Data Table'!$I:$I,"OUTSTANDING")</f>
        <v>0</v>
      </c>
      <c r="AT36" s="67">
        <f>COUNTIFS('Data Table'!$F:$F,'Data Table People'!$A36,'Data Table'!$C:$C,'Data Table People'!AT$4,'Data Table'!$B:$B,'Data Table People'!AT$5,'Data Table'!$I:$I,"OUTSTANDING")</f>
        <v>0</v>
      </c>
      <c r="AU36" s="67">
        <f>COUNTIFS('Data Table'!$F:$F,'Data Table People'!$A36,'Data Table'!$C:$C,'Data Table People'!AU$4,'Data Table'!$B:$B,'Data Table People'!AU$5,'Data Table'!$I:$I,"OUTSTANDING")</f>
        <v>0</v>
      </c>
      <c r="AV36" s="67">
        <f>COUNTIFS('Data Table'!$F:$F,'Data Table People'!$A36,'Data Table'!$C:$C,'Data Table People'!AV$4,'Data Table'!$B:$B,'Data Table People'!AV$5,'Data Table'!$I:$I,"OUTSTANDING")</f>
        <v>0</v>
      </c>
      <c r="AW36" s="67">
        <f>COUNTIFS('Data Table'!$F:$F,'Data Table People'!$A36,'Data Table'!$C:$C,'Data Table People'!AW$4,'Data Table'!$B:$B,'Data Table People'!AW$5,'Data Table'!$I:$I,"OUTSTANDING")</f>
        <v>0</v>
      </c>
      <c r="AX36" s="67">
        <f>COUNTIFS('Data Table'!$F:$F,'Data Table People'!$A36,'Data Table'!$C:$C,'Data Table People'!AX$4,'Data Table'!$B:$B,'Data Table People'!AX$5,'Data Table'!$I:$I,"OUTSTANDING")</f>
        <v>0</v>
      </c>
      <c r="AY36" s="119">
        <f t="shared" si="46"/>
        <v>0</v>
      </c>
      <c r="AZ36" s="136">
        <f t="shared" si="47"/>
        <v>0</v>
      </c>
      <c r="BA36" s="61" t="str" cm="1">
        <f t="array" ref="BA36">IFERROR(PERCENTILE(IF(('Data Table'!$I:$I="FINALISED")*('Data Table'!$F:$F='Data Table People'!$A36)*('Data Table'!$C:$C=$BA$3)*('Data Table'!$J:$J&gt;=BA$4)*('Data Table'!$J:$J&lt;BB$4-1),'Data Table'!$K:$K),0.5),"NA")</f>
        <v>NA</v>
      </c>
      <c r="BB36" s="61" t="str" cm="1">
        <f t="array" ref="BB36">IFERROR(PERCENTILE(IF(('Data Table'!$I:$I="FINALISED")*('Data Table'!$F:$F='Data Table People'!$A36)*('Data Table'!$C:$C=$BA$3)*('Data Table'!$J:$J&gt;=BB$4)*('Data Table'!$J:$J&lt;BC$4-1),'Data Table'!$K:$K),0.5),"NA")</f>
        <v>NA</v>
      </c>
      <c r="BC36" s="61" t="str" cm="1">
        <f t="array" ref="BC36">IFERROR(PERCENTILE(IF(('Data Table'!$I:$I="FINALISED")*('Data Table'!$F:$F='Data Table People'!$A36)*('Data Table'!$C:$C=$BA$3)*('Data Table'!$J:$J&gt;=BC$4)*('Data Table'!$J:$J&lt;BD$4-1),'Data Table'!$K:$K),0.5),"NA")</f>
        <v>NA</v>
      </c>
      <c r="BD36" s="61" t="str" cm="1">
        <f t="array" ref="BD36">IFERROR(PERCENTILE(IF(('Data Table'!$I:$I="FINALISED")*('Data Table'!$F:$F='Data Table People'!$A36)*('Data Table'!$C:$C=$BA$3)*('Data Table'!$J:$J&gt;=BD$4)*('Data Table'!$J:$J&lt;BE$4-1),'Data Table'!$K:$K),0.5),"NA")</f>
        <v>NA</v>
      </c>
      <c r="BE36" s="61" t="str" cm="1">
        <f t="array" ref="BE36">IFERROR(PERCENTILE(IF(('Data Table'!$I:$I="FINALISED")*('Data Table'!$F:$F='Data Table People'!$A36)*('Data Table'!$C:$C=$BA$3)*('Data Table'!$J:$J&gt;=BE$4)*('Data Table'!$J:$J&lt;BF$4-1),'Data Table'!$K:$K),0.5),"NA")</f>
        <v>NA</v>
      </c>
      <c r="BF36" s="61" t="str" cm="1">
        <f t="array" ref="BF36">IFERROR(PERCENTILE(IF(('Data Table'!$I:$I="FINALISED")*('Data Table'!$F:$F='Data Table People'!$A36)*('Data Table'!$C:$C=$BA$3)*('Data Table'!$J:$J&gt;=BF$4)*('Data Table'!$J:$J&lt;BG$4-1),'Data Table'!$K:$K),0.5),"NA")</f>
        <v>NA</v>
      </c>
      <c r="BG36" s="61" t="str" cm="1">
        <f t="array" ref="BG36">IFERROR(PERCENTILE(IF(('Data Table'!$I:$I="FINALISED")*('Data Table'!$F:$F='Data Table People'!$A36)*('Data Table'!$C:$C=$BA$3)*('Data Table'!$J:$J&gt;=BG$4)*('Data Table'!$J:$J&lt;BH$4-1),'Data Table'!$K:$K),0.5),"NA")</f>
        <v>NA</v>
      </c>
      <c r="BH36" s="61" t="str" cm="1">
        <f t="array" ref="BH36">IFERROR(PERCENTILE(IF(('Data Table'!$I:$I="FINALISED")*('Data Table'!$F:$F='Data Table People'!$A36)*('Data Table'!$C:$C=$BA$3)*('Data Table'!$J:$J&gt;=BH$4)*('Data Table'!$J:$J&lt;BI$4-1),'Data Table'!$K:$K),0.5),"NA")</f>
        <v>NA</v>
      </c>
      <c r="BI36" s="61" t="str" cm="1">
        <f t="array" ref="BI36">IFERROR(PERCENTILE(IF(('Data Table'!$I:$I="FINALISED")*('Data Table'!$F:$F='Data Table People'!$A36)*('Data Table'!$C:$C=$BA$3)*('Data Table'!$J:$J&gt;=BI$4)*('Data Table'!$J:$J&lt;BJ$4-1),'Data Table'!$K:$K),0.5),"NA")</f>
        <v>NA</v>
      </c>
      <c r="BJ36" s="61" t="str" cm="1">
        <f t="array" ref="BJ36">IFERROR(PERCENTILE(IF(('Data Table'!$I:$I="FINALISED")*('Data Table'!$F:$F='Data Table People'!$A36)*('Data Table'!$C:$C=$BA$3)*('Data Table'!$J:$J&gt;=BJ$4)*('Data Table'!$J:$J&lt;BK$4-1),'Data Table'!$K:$K),0.5),"NA")</f>
        <v>NA</v>
      </c>
      <c r="BK36" s="61" t="str" cm="1">
        <f t="array" ref="BK36">IFERROR(PERCENTILE(IF(('Data Table'!$I:$I="FINALISED")*('Data Table'!$F:$F='Data Table People'!$A36)*('Data Table'!$C:$C=$BA$3)*('Data Table'!$J:$J&gt;=BK$4)*('Data Table'!$J:$J&lt;BL$4-1),'Data Table'!$K:$K),0.5),"NA")</f>
        <v>NA</v>
      </c>
      <c r="BL36" s="61" t="str" cm="1">
        <f t="array" ref="BL36">IFERROR(PERCENTILE(IF(('Data Table'!$I:$I="FINALISED")*('Data Table'!$F:$F='Data Table People'!$A36)*('Data Table'!$C:$C=$BA$3)*('Data Table'!$J:$J&gt;=BL$4)*('Data Table'!$J:$J&lt;EOMONTH($BL$4,0)),'Data Table'!$K:$K),0.5),"NA")</f>
        <v>NA</v>
      </c>
      <c r="BM36" s="61" t="str" cm="1">
        <f t="array" ref="BM36">IFERROR(PERCENTILE(IF(('Data Table'!$I:$I="FINALISED")*('Data Table'!$F:$F='Data Table People'!$A36)*('Data Table'!$C:$C=$BM$3)*('Data Table'!$J:$J&gt;=BM$4)*('Data Table'!$J:$J&lt;BN$4-1),'Data Table'!$K:$K),0.5),"NA")</f>
        <v>NA</v>
      </c>
      <c r="BN36" s="61" t="str" cm="1">
        <f t="array" ref="BN36">IFERROR(PERCENTILE(IF(('Data Table'!$I:$I="FINALISED")*('Data Table'!$F:$F='Data Table People'!$A36)*('Data Table'!$C:$C=$BM$3)*('Data Table'!$J:$J&gt;=BN$4)*('Data Table'!$J:$J&lt;BO$4-1),'Data Table'!$K:$K),0.5),"NA")</f>
        <v>NA</v>
      </c>
      <c r="BO36" s="61" t="str" cm="1">
        <f t="array" ref="BO36">IFERROR(PERCENTILE(IF(('Data Table'!$I:$I="FINALISED")*('Data Table'!$F:$F='Data Table People'!$A36)*('Data Table'!$C:$C=$BM$3)*('Data Table'!$J:$J&gt;=BO$4)*('Data Table'!$J:$J&lt;BP$4-1),'Data Table'!$K:$K),0.5),"NA")</f>
        <v>NA</v>
      </c>
      <c r="BP36" s="61" t="str" cm="1">
        <f t="array" ref="BP36">IFERROR(PERCENTILE(IF(('Data Table'!$I:$I="FINALISED")*('Data Table'!$F:$F='Data Table People'!$A36)*('Data Table'!$C:$C=$BM$3)*('Data Table'!$J:$J&gt;=BP$4)*('Data Table'!$J:$J&lt;BQ$4-1),'Data Table'!$K:$K),0.5),"NA")</f>
        <v>NA</v>
      </c>
      <c r="BQ36" s="61" t="str" cm="1">
        <f t="array" ref="BQ36">IFERROR(PERCENTILE(IF(('Data Table'!$I:$I="FINALISED")*('Data Table'!$F:$F='Data Table People'!$A36)*('Data Table'!$C:$C=$BM$3)*('Data Table'!$J:$J&gt;=BQ$4)*('Data Table'!$J:$J&lt;BR$4-1),'Data Table'!$K:$K),0.5),"NA")</f>
        <v>NA</v>
      </c>
      <c r="BR36" s="61" t="str" cm="1">
        <f t="array" ref="BR36">IFERROR(PERCENTILE(IF(('Data Table'!$I:$I="FINALISED")*('Data Table'!$F:$F='Data Table People'!$A36)*('Data Table'!$C:$C=$BM$3)*('Data Table'!$J:$J&gt;=BR$4)*('Data Table'!$J:$J&lt;BS$4-1),'Data Table'!$K:$K),0.5),"NA")</f>
        <v>NA</v>
      </c>
      <c r="BS36" s="61" t="str" cm="1">
        <f t="array" ref="BS36">IFERROR(PERCENTILE(IF(('Data Table'!$I:$I="FINALISED")*('Data Table'!$F:$F='Data Table People'!$A36)*('Data Table'!$C:$C=$BM$3)*('Data Table'!$J:$J&gt;=BS$4)*('Data Table'!$J:$J&lt;BT$4-1),'Data Table'!$K:$K),0.5),"NA")</f>
        <v>NA</v>
      </c>
      <c r="BT36" s="61" t="str" cm="1">
        <f t="array" ref="BT36">IFERROR(PERCENTILE(IF(('Data Table'!$I:$I="FINALISED")*('Data Table'!$F:$F='Data Table People'!$A36)*('Data Table'!$C:$C=$BM$3)*('Data Table'!$J:$J&gt;=BT$4)*('Data Table'!$J:$J&lt;BU$4-1),'Data Table'!$K:$K),0.5),"NA")</f>
        <v>NA</v>
      </c>
      <c r="BU36" s="61" t="str" cm="1">
        <f t="array" ref="BU36">IFERROR(PERCENTILE(IF(('Data Table'!$I:$I="FINALISED")*('Data Table'!$F:$F='Data Table People'!$A36)*('Data Table'!$C:$C=$BM$3)*('Data Table'!$J:$J&gt;=BU$4)*('Data Table'!$J:$J&lt;BV$4-1),'Data Table'!$K:$K),0.5),"NA")</f>
        <v>NA</v>
      </c>
      <c r="BV36" s="61" t="str" cm="1">
        <f t="array" ref="BV36">IFERROR(PERCENTILE(IF(('Data Table'!$I:$I="FINALISED")*('Data Table'!$F:$F='Data Table People'!$A36)*('Data Table'!$C:$C=$BM$3)*('Data Table'!$J:$J&gt;=BV$4)*('Data Table'!$J:$J&lt;BW$4-1),'Data Table'!$K:$K),0.5),"NA")</f>
        <v>NA</v>
      </c>
      <c r="BW36" s="61" t="str" cm="1">
        <f t="array" ref="BW36">IFERROR(PERCENTILE(IF(('Data Table'!$I:$I="FINALISED")*('Data Table'!$F:$F='Data Table People'!$A36)*('Data Table'!$C:$C=$BM$3)*('Data Table'!$J:$J&gt;=BW$4)*('Data Table'!$J:$J&lt;BX$4-1),'Data Table'!$K:$K),0.5),"NA")</f>
        <v>NA</v>
      </c>
      <c r="BX36" s="61" t="str" cm="1">
        <f t="array" ref="BX36">IFERROR(PERCENTILE(IF(('Data Table'!$I:$I="FINALISED")*('Data Table'!$F:$F='Data Table People'!$A36)*('Data Table'!$C:$C=$BM$3)*('Data Table'!$J:$J&gt;=BX$4)*('Data Table'!$J:$J&lt;EOMONTH($BX$4,0)),'Data Table'!$K:$K),0.5),"NA")</f>
        <v>NA</v>
      </c>
    </row>
    <row r="37" spans="1:76">
      <c r="A37" s="61"/>
      <c r="B37" s="61" t="str">
        <f t="shared" si="48"/>
        <v/>
      </c>
      <c r="C37" s="61" t="str">
        <f>IF($B37="X",COUNTIFS('Data Table'!$F:$F,'Data Table People'!$A37,'Data Table'!$J:$J,"&gt;="&amp;'Data Table People'!C$4,'Data Table'!$J:$J,"&lt;"&amp;'Data Table People'!D$4,'Data Table'!$C:$C,'Data Table People'!$C$3),"")</f>
        <v/>
      </c>
      <c r="D37" s="61" t="str">
        <f>IF($B37="X",COUNTIFS('Data Table'!$F:$F,'Data Table People'!$A37,'Data Table'!$J:$J,"&gt;="&amp;'Data Table People'!D$4,'Data Table'!$J:$J,"&lt;"&amp;'Data Table People'!E$4,'Data Table'!$C:$C,'Data Table People'!$C$3),"")</f>
        <v/>
      </c>
      <c r="E37" s="61" t="str">
        <f>IF($B37="X",COUNTIFS('Data Table'!$F:$F,'Data Table People'!$A37,'Data Table'!$J:$J,"&gt;="&amp;'Data Table People'!E$4,'Data Table'!$J:$J,"&lt;"&amp;'Data Table People'!F$4,'Data Table'!$C:$C,'Data Table People'!$C$3),"")</f>
        <v/>
      </c>
      <c r="F37" s="61" t="str">
        <f>IF($B37="X",COUNTIFS('Data Table'!$F:$F,'Data Table People'!$A37,'Data Table'!$J:$J,"&gt;="&amp;'Data Table People'!F$4,'Data Table'!$J:$J,"&lt;"&amp;'Data Table People'!G$4,'Data Table'!$C:$C,'Data Table People'!$C$3),"")</f>
        <v/>
      </c>
      <c r="G37" s="61" t="str">
        <f>IF($B37="X",COUNTIFS('Data Table'!$F:$F,'Data Table People'!$A37,'Data Table'!$J:$J,"&gt;="&amp;'Data Table People'!G$4,'Data Table'!$J:$J,"&lt;"&amp;'Data Table People'!H$4,'Data Table'!$C:$C,'Data Table People'!$C$3),"")</f>
        <v/>
      </c>
      <c r="H37" s="61" t="str">
        <f>IF($B37="X",COUNTIFS('Data Table'!$F:$F,'Data Table People'!$A37,'Data Table'!$J:$J,"&gt;="&amp;'Data Table People'!H$4,'Data Table'!$J:$J,"&lt;"&amp;'Data Table People'!I$4,'Data Table'!$C:$C,'Data Table People'!$C$3),"")</f>
        <v/>
      </c>
      <c r="I37" s="61" t="str">
        <f>IF($B37="X",COUNTIFS('Data Table'!$F:$F,'Data Table People'!$A37,'Data Table'!$J:$J,"&gt;="&amp;'Data Table People'!I$4,'Data Table'!$J:$J,"&lt;"&amp;'Data Table People'!J$4,'Data Table'!$C:$C,'Data Table People'!$C$3),"")</f>
        <v/>
      </c>
      <c r="J37" s="61" t="str">
        <f>IF($B37="X",COUNTIFS('Data Table'!$F:$F,'Data Table People'!$A37,'Data Table'!$J:$J,"&gt;="&amp;'Data Table People'!J$4,'Data Table'!$J:$J,"&lt;"&amp;'Data Table People'!K$4,'Data Table'!$C:$C,'Data Table People'!$C$3),"")</f>
        <v/>
      </c>
      <c r="K37" s="61" t="str">
        <f>IF($B37="X",COUNTIFS('Data Table'!$F:$F,'Data Table People'!$A37,'Data Table'!$J:$J,"&gt;="&amp;'Data Table People'!K$4,'Data Table'!$J:$J,"&lt;"&amp;'Data Table People'!L$4,'Data Table'!$C:$C,'Data Table People'!$C$3),"")</f>
        <v/>
      </c>
      <c r="L37" s="61" t="str">
        <f>IF($B37="X",COUNTIFS('Data Table'!$F:$F,'Data Table People'!$A37,'Data Table'!$J:$J,"&gt;="&amp;'Data Table People'!L$4,'Data Table'!$J:$J,"&lt;"&amp;'Data Table People'!M$4,'Data Table'!$C:$C,'Data Table People'!$C$3),"")</f>
        <v/>
      </c>
      <c r="M37" s="61" t="str">
        <f>IF($B37="X",COUNTIFS('Data Table'!$F:$F,'Data Table People'!$A37,'Data Table'!$J:$J,"&gt;="&amp;'Data Table People'!M$4,'Data Table'!$J:$J,"&lt;"&amp;'Data Table People'!N$4,'Data Table'!$C:$C,'Data Table People'!$C$3),"")</f>
        <v/>
      </c>
      <c r="N37" s="61" t="str">
        <f>IF($B37="X",COUNTIFS('Data Table'!$F:$F,'Data Table People'!$A37,'Data Table'!$J:$J,"&gt;="&amp;'Data Table People'!N$4,'Data Table'!$J:$J,"&lt;"&amp;'Data Table People'!O$4,'Data Table'!$C:$C,'Data Table People'!$C$3),"")</f>
        <v/>
      </c>
      <c r="O37" s="61" t="str">
        <f>IF(B37="X",COUNTIFS('Data Table'!$F:$F,'Data Table People'!$A37,'Data Table'!$J:$J,"&gt;="&amp;'Data Table People'!O$4,'Data Table'!$C:$C,'Data Table People'!$C$3),"")</f>
        <v/>
      </c>
      <c r="P37" s="61" t="str">
        <f>IF($B37="x",COUNTIFS('Data Table'!$F:$F,'Data Table People'!$A37,'Data Table'!$J:$J,"&gt;="&amp;'Data Table People'!P$4,'Data Table'!$J:$J,"&lt;"&amp;'Data Table People'!Q$4,'Data Table'!$C:$C,'Data Table People'!$C$3),"")</f>
        <v/>
      </c>
      <c r="Q37" s="61" t="str">
        <f>IF($B37="x",COUNTIFS('Data Table'!$F:$F,'Data Table People'!$A37,'Data Table'!$J:$J,"&gt;="&amp;'Data Table People'!Q$4,'Data Table'!$J:$J,"&lt;"&amp;'Data Table People'!R$4,'Data Table'!$C:$C,'Data Table People'!$C$3),"")</f>
        <v/>
      </c>
      <c r="R37" s="61" t="str">
        <f>IF($B37="x",COUNTIFS('Data Table'!$F:$F,'Data Table People'!$A37,'Data Table'!$J:$J,"&gt;="&amp;'Data Table People'!R$4,'Data Table'!$J:$J,"&lt;"&amp;'Data Table People'!S$4,'Data Table'!$C:$C,'Data Table People'!$C$3),"")</f>
        <v/>
      </c>
      <c r="S37" s="118" t="str">
        <f>IF($B37="X",COUNTIFS('Data Table'!$F:$F,'Data Table People'!$A37,'Data Table'!$J:$J,"&gt;="&amp;'Data Table People'!S$4,'Data Table'!$J:$J,"&lt;"&amp;'Data Table People'!S$4+7,'Data Table'!$C:$C,'Data Table People'!$C$3),"")</f>
        <v/>
      </c>
      <c r="T37" s="61" t="str">
        <f>IF($B37="x",COUNTIFS('Data Table'!$F:$F,'Data Table People'!$A37,'Data Table'!$J:$J,"&gt;="&amp;'Data Table People'!T$4,'Data Table'!$J:$J,"&lt;"&amp;'Data Table People'!U$4,'Data Table'!$C:$C,'Data Table People'!$T$3),"")</f>
        <v/>
      </c>
      <c r="U37" s="61" t="str">
        <f>IF($B37="x",COUNTIFS('Data Table'!$F:$F,'Data Table People'!$A37,'Data Table'!$J:$J,"&gt;="&amp;'Data Table People'!U$4,'Data Table'!$J:$J,"&lt;"&amp;'Data Table People'!V$4,'Data Table'!$C:$C,'Data Table People'!$T$3),"")</f>
        <v/>
      </c>
      <c r="V37" s="61" t="str">
        <f>IF($B37="x",COUNTIFS('Data Table'!$F:$F,'Data Table People'!$A37,'Data Table'!$J:$J,"&gt;="&amp;'Data Table People'!V$4,'Data Table'!$J:$J,"&lt;"&amp;'Data Table People'!W$4,'Data Table'!$C:$C,'Data Table People'!$T$3),"")</f>
        <v/>
      </c>
      <c r="W37" s="61" t="str">
        <f>IF($B37="x",COUNTIFS('Data Table'!$F:$F,'Data Table People'!$A37,'Data Table'!$J:$J,"&gt;="&amp;'Data Table People'!W$4,'Data Table'!$J:$J,"&lt;"&amp;'Data Table People'!X$4,'Data Table'!$C:$C,'Data Table People'!$T$3),"")</f>
        <v/>
      </c>
      <c r="X37" s="61" t="str">
        <f>IF($B37="x",COUNTIFS('Data Table'!$F:$F,'Data Table People'!$A37,'Data Table'!$J:$J,"&gt;="&amp;'Data Table People'!X$4,'Data Table'!$J:$J,"&lt;"&amp;'Data Table People'!Y$4,'Data Table'!$C:$C,'Data Table People'!$T$3),"")</f>
        <v/>
      </c>
      <c r="Y37" s="61" t="str">
        <f>IF($B37="x",COUNTIFS('Data Table'!$F:$F,'Data Table People'!$A37,'Data Table'!$J:$J,"&gt;="&amp;'Data Table People'!Y$4,'Data Table'!$J:$J,"&lt;"&amp;'Data Table People'!Z$4,'Data Table'!$C:$C,'Data Table People'!$T$3),"")</f>
        <v/>
      </c>
      <c r="Z37" s="61" t="str">
        <f>IF($B37="x",COUNTIFS('Data Table'!$F:$F,'Data Table People'!$A37,'Data Table'!$J:$J,"&gt;="&amp;'Data Table People'!Z$4,'Data Table'!$J:$J,"&lt;"&amp;'Data Table People'!AA$4,'Data Table'!$C:$C,'Data Table People'!$T$3),"")</f>
        <v/>
      </c>
      <c r="AA37" s="61" t="str">
        <f>IF($B37="x",COUNTIFS('Data Table'!$F:$F,'Data Table People'!$A37,'Data Table'!$J:$J,"&gt;="&amp;'Data Table People'!AA$4,'Data Table'!$J:$J,"&lt;"&amp;'Data Table People'!AB$4,'Data Table'!$C:$C,'Data Table People'!$T$3),"")</f>
        <v/>
      </c>
      <c r="AB37" s="61" t="str">
        <f>IF($B37="x",COUNTIFS('Data Table'!$F:$F,'Data Table People'!$A37,'Data Table'!$J:$J,"&gt;="&amp;'Data Table People'!AB$4,'Data Table'!$J:$J,"&lt;"&amp;'Data Table People'!AC$4,'Data Table'!$C:$C,'Data Table People'!$T$3),"")</f>
        <v/>
      </c>
      <c r="AC37" s="61" t="str">
        <f>IF($B37="x",COUNTIFS('Data Table'!$F:$F,'Data Table People'!$A37,'Data Table'!$J:$J,"&gt;="&amp;'Data Table People'!AC$4,'Data Table'!$J:$J,"&lt;"&amp;'Data Table People'!AD$4,'Data Table'!$C:$C,'Data Table People'!$T$3),"")</f>
        <v/>
      </c>
      <c r="AD37" s="61" t="str">
        <f>IF($B37="x",COUNTIFS('Data Table'!$F:$F,'Data Table People'!$A37,'Data Table'!$J:$J,"&gt;="&amp;'Data Table People'!AD$4,'Data Table'!$J:$J,"&lt;"&amp;'Data Table People'!AE$4,'Data Table'!$C:$C,'Data Table People'!$T$3),"")</f>
        <v/>
      </c>
      <c r="AE37" s="61" t="str">
        <f>IF($B37="x",COUNTIFS('Data Table'!$F:$F,'Data Table People'!$A37,'Data Table'!$J:$J,"&gt;="&amp;'Data Table People'!AE$4,'Data Table'!$J:$J,"&lt;"&amp;'Data Table People'!AF$4,'Data Table'!$C:$C,'Data Table People'!$T$3),"")</f>
        <v/>
      </c>
      <c r="AF37" s="61" t="str">
        <f>IF($B37="X",COUNTIFS('Data Table'!$F:$F,'Data Table People'!$A37,'Data Table'!$J:$J,"&gt;="&amp;'Data Table People'!AF$4,'Data Table'!$C:$C,'Data Table People'!$T$3),"")</f>
        <v/>
      </c>
      <c r="AG37" s="61" t="str">
        <f>IF($B37="X",COUNTIFS('Data Table'!$F:$F,'Data Table People'!$A37,'Data Table'!$J:$J,"&gt;="&amp;'Data Table People'!AG$4,'Data Table'!$J:$J,"&lt;"&amp;'Data Table People'!AH$4,'Data Table'!$C:$C,'Data Table People'!$T$3),"")</f>
        <v/>
      </c>
      <c r="AH37" s="61" t="str">
        <f>IF($B37="X",COUNTIFS('Data Table'!$F:$F,'Data Table People'!$A37,'Data Table'!$J:$J,"&gt;="&amp;'Data Table People'!AH$4,'Data Table'!$J:$J,"&lt;"&amp;'Data Table People'!AI$4,'Data Table'!$C:$C,'Data Table People'!$T$3),"")</f>
        <v/>
      </c>
      <c r="AI37" s="61" t="str">
        <f>IF($B37="X",COUNTIFS('Data Table'!$F:$F,'Data Table People'!$A37,'Data Table'!$J:$J,"&gt;="&amp;'Data Table People'!AI$4,'Data Table'!$J:$J,"&lt;"&amp;'Data Table People'!AJ$4,'Data Table'!$C:$C,'Data Table People'!$T$3),"")</f>
        <v/>
      </c>
      <c r="AJ37" s="137" t="str">
        <f>IF($B37="X",COUNTIFS('Data Table'!$F:$F,'Data Table People'!$A37,'Data Table'!$J:$J,"&gt;="&amp;'Data Table People'!AJ$4,'Data Table'!$J:$J,"&lt;"&amp;'Data Table People'!AJ$4+7,'Data Table'!$C:$C,'Data Table People'!$T$3),"")</f>
        <v/>
      </c>
      <c r="AK37" s="67">
        <f>COUNTIFS('Data Table'!$F:$F,'Data Table People'!$A37,'Data Table'!$C:$C,'Data Table People'!AK$4,'Data Table'!$B:$B,'Data Table People'!AK$5,'Data Table'!$I:$I,"OUTSTANDING")</f>
        <v>0</v>
      </c>
      <c r="AL37" s="67">
        <f>COUNTIFS('Data Table'!$F:$F,'Data Table People'!$A37,'Data Table'!$C:$C,'Data Table People'!AL$4,'Data Table'!$B:$B,'Data Table People'!AL$5,'Data Table'!$I:$I,"OUTSTANDING")</f>
        <v>0</v>
      </c>
      <c r="AM37" s="67">
        <f>COUNTIFS('Data Table'!$F:$F,'Data Table People'!$A37,'Data Table'!$C:$C,'Data Table People'!AM$4,'Data Table'!$B:$B,'Data Table People'!AM$5,'Data Table'!$I:$I,"OUTSTANDING")</f>
        <v>0</v>
      </c>
      <c r="AN37" s="67">
        <f>COUNTIFS('Data Table'!$F:$F,'Data Table People'!$A37,'Data Table'!$C:$C,'Data Table People'!AN$4,'Data Table'!$B:$B,'Data Table People'!AN$5,'Data Table'!$I:$I,"OUTSTANDING")</f>
        <v>0</v>
      </c>
      <c r="AO37" s="67">
        <f>COUNTIFS('Data Table'!$F:$F,'Data Table People'!$A37,'Data Table'!$C:$C,'Data Table People'!AO$4,'Data Table'!$B:$B,'Data Table People'!AO$5,'Data Table'!$I:$I,"OUTSTANDING")</f>
        <v>0</v>
      </c>
      <c r="AP37" s="67">
        <f>COUNTIFS('Data Table'!$F:$F,'Data Table People'!$A37,'Data Table'!$C:$C,'Data Table People'!AP$4,'Data Table'!$B:$B,'Data Table People'!AP$5,'Data Table'!$I:$I,"OUTSTANDING")</f>
        <v>0</v>
      </c>
      <c r="AQ37" s="67">
        <f>COUNTIFS('Data Table'!$F:$F,'Data Table People'!$A37,'Data Table'!$C:$C,'Data Table People'!AQ$4,'Data Table'!$B:$B,'Data Table People'!AQ$5,'Data Table'!$I:$I,"OUTSTANDING")</f>
        <v>0</v>
      </c>
      <c r="AR37" s="67">
        <f>COUNTIFS('Data Table'!$F:$F,'Data Table People'!$A37,'Data Table'!$C:$C,'Data Table People'!AR$4,'Data Table'!$B:$B,'Data Table People'!AR$5,'Data Table'!$I:$I,"OUTSTANDING")</f>
        <v>0</v>
      </c>
      <c r="AS37" s="67">
        <f>COUNTIFS('Data Table'!$F:$F,'Data Table People'!$A37,'Data Table'!$C:$C,'Data Table People'!AS$4,'Data Table'!$B:$B,'Data Table People'!AS$5,'Data Table'!$I:$I,"OUTSTANDING")</f>
        <v>0</v>
      </c>
      <c r="AT37" s="67">
        <f>COUNTIFS('Data Table'!$F:$F,'Data Table People'!$A37,'Data Table'!$C:$C,'Data Table People'!AT$4,'Data Table'!$B:$B,'Data Table People'!AT$5,'Data Table'!$I:$I,"OUTSTANDING")</f>
        <v>0</v>
      </c>
      <c r="AU37" s="67">
        <f>COUNTIFS('Data Table'!$F:$F,'Data Table People'!$A37,'Data Table'!$C:$C,'Data Table People'!AU$4,'Data Table'!$B:$B,'Data Table People'!AU$5,'Data Table'!$I:$I,"OUTSTANDING")</f>
        <v>0</v>
      </c>
      <c r="AV37" s="67">
        <f>COUNTIFS('Data Table'!$F:$F,'Data Table People'!$A37,'Data Table'!$C:$C,'Data Table People'!AV$4,'Data Table'!$B:$B,'Data Table People'!AV$5,'Data Table'!$I:$I,"OUTSTANDING")</f>
        <v>0</v>
      </c>
      <c r="AW37" s="67">
        <f>COUNTIFS('Data Table'!$F:$F,'Data Table People'!$A37,'Data Table'!$C:$C,'Data Table People'!AW$4,'Data Table'!$B:$B,'Data Table People'!AW$5,'Data Table'!$I:$I,"OUTSTANDING")</f>
        <v>0</v>
      </c>
      <c r="AX37" s="67">
        <f>COUNTIFS('Data Table'!$F:$F,'Data Table People'!$A37,'Data Table'!$C:$C,'Data Table People'!AX$4,'Data Table'!$B:$B,'Data Table People'!AX$5,'Data Table'!$I:$I,"OUTSTANDING")</f>
        <v>0</v>
      </c>
      <c r="AY37" s="119">
        <f t="shared" si="46"/>
        <v>0</v>
      </c>
      <c r="AZ37" s="136">
        <f t="shared" si="47"/>
        <v>0</v>
      </c>
      <c r="BA37" s="61" t="str" cm="1">
        <f t="array" ref="BA37">IFERROR(PERCENTILE(IF(('Data Table'!$I:$I="FINALISED")*('Data Table'!$F:$F='Data Table People'!$A37)*('Data Table'!$C:$C=$BA$3)*('Data Table'!$J:$J&gt;=BA$4)*('Data Table'!$J:$J&lt;BB$4-1),'Data Table'!$K:$K),0.5),"NA")</f>
        <v>NA</v>
      </c>
      <c r="BB37" s="61" t="str" cm="1">
        <f t="array" ref="BB37">IFERROR(PERCENTILE(IF(('Data Table'!$I:$I="FINALISED")*('Data Table'!$F:$F='Data Table People'!$A37)*('Data Table'!$C:$C=$BA$3)*('Data Table'!$J:$J&gt;=BB$4)*('Data Table'!$J:$J&lt;BC$4-1),'Data Table'!$K:$K),0.5),"NA")</f>
        <v>NA</v>
      </c>
      <c r="BC37" s="61" t="str" cm="1">
        <f t="array" ref="BC37">IFERROR(PERCENTILE(IF(('Data Table'!$I:$I="FINALISED")*('Data Table'!$F:$F='Data Table People'!$A37)*('Data Table'!$C:$C=$BA$3)*('Data Table'!$J:$J&gt;=BC$4)*('Data Table'!$J:$J&lt;BD$4-1),'Data Table'!$K:$K),0.5),"NA")</f>
        <v>NA</v>
      </c>
      <c r="BD37" s="61" t="str" cm="1">
        <f t="array" ref="BD37">IFERROR(PERCENTILE(IF(('Data Table'!$I:$I="FINALISED")*('Data Table'!$F:$F='Data Table People'!$A37)*('Data Table'!$C:$C=$BA$3)*('Data Table'!$J:$J&gt;=BD$4)*('Data Table'!$J:$J&lt;BE$4-1),'Data Table'!$K:$K),0.5),"NA")</f>
        <v>NA</v>
      </c>
      <c r="BE37" s="61" t="str" cm="1">
        <f t="array" ref="BE37">IFERROR(PERCENTILE(IF(('Data Table'!$I:$I="FINALISED")*('Data Table'!$F:$F='Data Table People'!$A37)*('Data Table'!$C:$C=$BA$3)*('Data Table'!$J:$J&gt;=BE$4)*('Data Table'!$J:$J&lt;BF$4-1),'Data Table'!$K:$K),0.5),"NA")</f>
        <v>NA</v>
      </c>
      <c r="BF37" s="61" t="str" cm="1">
        <f t="array" ref="BF37">IFERROR(PERCENTILE(IF(('Data Table'!$I:$I="FINALISED")*('Data Table'!$F:$F='Data Table People'!$A37)*('Data Table'!$C:$C=$BA$3)*('Data Table'!$J:$J&gt;=BF$4)*('Data Table'!$J:$J&lt;BG$4-1),'Data Table'!$K:$K),0.5),"NA")</f>
        <v>NA</v>
      </c>
      <c r="BG37" s="61" t="str" cm="1">
        <f t="array" ref="BG37">IFERROR(PERCENTILE(IF(('Data Table'!$I:$I="FINALISED")*('Data Table'!$F:$F='Data Table People'!$A37)*('Data Table'!$C:$C=$BA$3)*('Data Table'!$J:$J&gt;=BG$4)*('Data Table'!$J:$J&lt;BH$4-1),'Data Table'!$K:$K),0.5),"NA")</f>
        <v>NA</v>
      </c>
      <c r="BH37" s="61" t="str" cm="1">
        <f t="array" ref="BH37">IFERROR(PERCENTILE(IF(('Data Table'!$I:$I="FINALISED")*('Data Table'!$F:$F='Data Table People'!$A37)*('Data Table'!$C:$C=$BA$3)*('Data Table'!$J:$J&gt;=BH$4)*('Data Table'!$J:$J&lt;BI$4-1),'Data Table'!$K:$K),0.5),"NA")</f>
        <v>NA</v>
      </c>
      <c r="BI37" s="61" t="str" cm="1">
        <f t="array" ref="BI37">IFERROR(PERCENTILE(IF(('Data Table'!$I:$I="FINALISED")*('Data Table'!$F:$F='Data Table People'!$A37)*('Data Table'!$C:$C=$BA$3)*('Data Table'!$J:$J&gt;=BI$4)*('Data Table'!$J:$J&lt;BJ$4-1),'Data Table'!$K:$K),0.5),"NA")</f>
        <v>NA</v>
      </c>
      <c r="BJ37" s="61" t="str" cm="1">
        <f t="array" ref="BJ37">IFERROR(PERCENTILE(IF(('Data Table'!$I:$I="FINALISED")*('Data Table'!$F:$F='Data Table People'!$A37)*('Data Table'!$C:$C=$BA$3)*('Data Table'!$J:$J&gt;=BJ$4)*('Data Table'!$J:$J&lt;BK$4-1),'Data Table'!$K:$K),0.5),"NA")</f>
        <v>NA</v>
      </c>
      <c r="BK37" s="61" t="str" cm="1">
        <f t="array" ref="BK37">IFERROR(PERCENTILE(IF(('Data Table'!$I:$I="FINALISED")*('Data Table'!$F:$F='Data Table People'!$A37)*('Data Table'!$C:$C=$BA$3)*('Data Table'!$J:$J&gt;=BK$4)*('Data Table'!$J:$J&lt;BL$4-1),'Data Table'!$K:$K),0.5),"NA")</f>
        <v>NA</v>
      </c>
      <c r="BL37" s="61" t="str" cm="1">
        <f t="array" ref="BL37">IFERROR(PERCENTILE(IF(('Data Table'!$I:$I="FINALISED")*('Data Table'!$F:$F='Data Table People'!$A37)*('Data Table'!$C:$C=$BA$3)*('Data Table'!$J:$J&gt;=BL$4)*('Data Table'!$J:$J&lt;EOMONTH($BL$4,0)),'Data Table'!$K:$K),0.5),"NA")</f>
        <v>NA</v>
      </c>
      <c r="BM37" s="61" t="str" cm="1">
        <f t="array" ref="BM37">IFERROR(PERCENTILE(IF(('Data Table'!$I:$I="FINALISED")*('Data Table'!$F:$F='Data Table People'!$A37)*('Data Table'!$C:$C=$BM$3)*('Data Table'!$J:$J&gt;=BM$4)*('Data Table'!$J:$J&lt;BN$4-1),'Data Table'!$K:$K),0.5),"NA")</f>
        <v>NA</v>
      </c>
      <c r="BN37" s="61" t="str" cm="1">
        <f t="array" ref="BN37">IFERROR(PERCENTILE(IF(('Data Table'!$I:$I="FINALISED")*('Data Table'!$F:$F='Data Table People'!$A37)*('Data Table'!$C:$C=$BM$3)*('Data Table'!$J:$J&gt;=BN$4)*('Data Table'!$J:$J&lt;BO$4-1),'Data Table'!$K:$K),0.5),"NA")</f>
        <v>NA</v>
      </c>
      <c r="BO37" s="61" t="str" cm="1">
        <f t="array" ref="BO37">IFERROR(PERCENTILE(IF(('Data Table'!$I:$I="FINALISED")*('Data Table'!$F:$F='Data Table People'!$A37)*('Data Table'!$C:$C=$BM$3)*('Data Table'!$J:$J&gt;=BO$4)*('Data Table'!$J:$J&lt;BP$4-1),'Data Table'!$K:$K),0.5),"NA")</f>
        <v>NA</v>
      </c>
      <c r="BP37" s="61" t="str" cm="1">
        <f t="array" ref="BP37">IFERROR(PERCENTILE(IF(('Data Table'!$I:$I="FINALISED")*('Data Table'!$F:$F='Data Table People'!$A37)*('Data Table'!$C:$C=$BM$3)*('Data Table'!$J:$J&gt;=BP$4)*('Data Table'!$J:$J&lt;BQ$4-1),'Data Table'!$K:$K),0.5),"NA")</f>
        <v>NA</v>
      </c>
      <c r="BQ37" s="61" t="str" cm="1">
        <f t="array" ref="BQ37">IFERROR(PERCENTILE(IF(('Data Table'!$I:$I="FINALISED")*('Data Table'!$F:$F='Data Table People'!$A37)*('Data Table'!$C:$C=$BM$3)*('Data Table'!$J:$J&gt;=BQ$4)*('Data Table'!$J:$J&lt;BR$4-1),'Data Table'!$K:$K),0.5),"NA")</f>
        <v>NA</v>
      </c>
      <c r="BR37" s="61" t="str" cm="1">
        <f t="array" ref="BR37">IFERROR(PERCENTILE(IF(('Data Table'!$I:$I="FINALISED")*('Data Table'!$F:$F='Data Table People'!$A37)*('Data Table'!$C:$C=$BM$3)*('Data Table'!$J:$J&gt;=BR$4)*('Data Table'!$J:$J&lt;BS$4-1),'Data Table'!$K:$K),0.5),"NA")</f>
        <v>NA</v>
      </c>
      <c r="BS37" s="61" t="str" cm="1">
        <f t="array" ref="BS37">IFERROR(PERCENTILE(IF(('Data Table'!$I:$I="FINALISED")*('Data Table'!$F:$F='Data Table People'!$A37)*('Data Table'!$C:$C=$BM$3)*('Data Table'!$J:$J&gt;=BS$4)*('Data Table'!$J:$J&lt;BT$4-1),'Data Table'!$K:$K),0.5),"NA")</f>
        <v>NA</v>
      </c>
      <c r="BT37" s="61" t="str" cm="1">
        <f t="array" ref="BT37">IFERROR(PERCENTILE(IF(('Data Table'!$I:$I="FINALISED")*('Data Table'!$F:$F='Data Table People'!$A37)*('Data Table'!$C:$C=$BM$3)*('Data Table'!$J:$J&gt;=BT$4)*('Data Table'!$J:$J&lt;BU$4-1),'Data Table'!$K:$K),0.5),"NA")</f>
        <v>NA</v>
      </c>
      <c r="BU37" s="61" t="str" cm="1">
        <f t="array" ref="BU37">IFERROR(PERCENTILE(IF(('Data Table'!$I:$I="FINALISED")*('Data Table'!$F:$F='Data Table People'!$A37)*('Data Table'!$C:$C=$BM$3)*('Data Table'!$J:$J&gt;=BU$4)*('Data Table'!$J:$J&lt;BV$4-1),'Data Table'!$K:$K),0.5),"NA")</f>
        <v>NA</v>
      </c>
      <c r="BV37" s="61" t="str" cm="1">
        <f t="array" ref="BV37">IFERROR(PERCENTILE(IF(('Data Table'!$I:$I="FINALISED")*('Data Table'!$F:$F='Data Table People'!$A37)*('Data Table'!$C:$C=$BM$3)*('Data Table'!$J:$J&gt;=BV$4)*('Data Table'!$J:$J&lt;BW$4-1),'Data Table'!$K:$K),0.5),"NA")</f>
        <v>NA</v>
      </c>
      <c r="BW37" s="61" t="str" cm="1">
        <f t="array" ref="BW37">IFERROR(PERCENTILE(IF(('Data Table'!$I:$I="FINALISED")*('Data Table'!$F:$F='Data Table People'!$A37)*('Data Table'!$C:$C=$BM$3)*('Data Table'!$J:$J&gt;=BW$4)*('Data Table'!$J:$J&lt;BX$4-1),'Data Table'!$K:$K),0.5),"NA")</f>
        <v>NA</v>
      </c>
      <c r="BX37" s="61" t="str" cm="1">
        <f t="array" ref="BX37">IFERROR(PERCENTILE(IF(('Data Table'!$I:$I="FINALISED")*('Data Table'!$F:$F='Data Table People'!$A37)*('Data Table'!$C:$C=$BM$3)*('Data Table'!$J:$J&gt;=BX$4)*('Data Table'!$J:$J&lt;EOMONTH($BX$4,0)),'Data Table'!$K:$K),0.5),"NA")</f>
        <v>NA</v>
      </c>
    </row>
    <row r="38" spans="1:76">
      <c r="A38" s="61"/>
      <c r="B38" s="61" t="str">
        <f t="shared" si="48"/>
        <v/>
      </c>
      <c r="C38" s="61" t="str">
        <f>IF($B38="X",COUNTIFS('Data Table'!$F:$F,'Data Table People'!$A38,'Data Table'!$J:$J,"&gt;="&amp;'Data Table People'!C$4,'Data Table'!$J:$J,"&lt;"&amp;'Data Table People'!D$4,'Data Table'!$C:$C,'Data Table People'!$C$3),"")</f>
        <v/>
      </c>
      <c r="D38" s="61" t="str">
        <f>IF($B38="X",COUNTIFS('Data Table'!$F:$F,'Data Table People'!$A38,'Data Table'!$J:$J,"&gt;="&amp;'Data Table People'!D$4,'Data Table'!$J:$J,"&lt;"&amp;'Data Table People'!E$4,'Data Table'!$C:$C,'Data Table People'!$C$3),"")</f>
        <v/>
      </c>
      <c r="E38" s="61" t="str">
        <f>IF($B38="X",COUNTIFS('Data Table'!$F:$F,'Data Table People'!$A38,'Data Table'!$J:$J,"&gt;="&amp;'Data Table People'!E$4,'Data Table'!$J:$J,"&lt;"&amp;'Data Table People'!F$4,'Data Table'!$C:$C,'Data Table People'!$C$3),"")</f>
        <v/>
      </c>
      <c r="F38" s="61" t="str">
        <f>IF($B38="X",COUNTIFS('Data Table'!$F:$F,'Data Table People'!$A38,'Data Table'!$J:$J,"&gt;="&amp;'Data Table People'!F$4,'Data Table'!$J:$J,"&lt;"&amp;'Data Table People'!G$4,'Data Table'!$C:$C,'Data Table People'!$C$3),"")</f>
        <v/>
      </c>
      <c r="G38" s="61" t="str">
        <f>IF($B38="X",COUNTIFS('Data Table'!$F:$F,'Data Table People'!$A38,'Data Table'!$J:$J,"&gt;="&amp;'Data Table People'!G$4,'Data Table'!$J:$J,"&lt;"&amp;'Data Table People'!H$4,'Data Table'!$C:$C,'Data Table People'!$C$3),"")</f>
        <v/>
      </c>
      <c r="H38" s="61" t="str">
        <f>IF($B38="X",COUNTIFS('Data Table'!$F:$F,'Data Table People'!$A38,'Data Table'!$J:$J,"&gt;="&amp;'Data Table People'!H$4,'Data Table'!$J:$J,"&lt;"&amp;'Data Table People'!I$4,'Data Table'!$C:$C,'Data Table People'!$C$3),"")</f>
        <v/>
      </c>
      <c r="I38" s="61" t="str">
        <f>IF($B38="X",COUNTIFS('Data Table'!$F:$F,'Data Table People'!$A38,'Data Table'!$J:$J,"&gt;="&amp;'Data Table People'!I$4,'Data Table'!$J:$J,"&lt;"&amp;'Data Table People'!J$4,'Data Table'!$C:$C,'Data Table People'!$C$3),"")</f>
        <v/>
      </c>
      <c r="J38" s="61" t="str">
        <f>IF($B38="X",COUNTIFS('Data Table'!$F:$F,'Data Table People'!$A38,'Data Table'!$J:$J,"&gt;="&amp;'Data Table People'!J$4,'Data Table'!$J:$J,"&lt;"&amp;'Data Table People'!K$4,'Data Table'!$C:$C,'Data Table People'!$C$3),"")</f>
        <v/>
      </c>
      <c r="K38" s="61" t="str">
        <f>IF($B38="X",COUNTIFS('Data Table'!$F:$F,'Data Table People'!$A38,'Data Table'!$J:$J,"&gt;="&amp;'Data Table People'!K$4,'Data Table'!$J:$J,"&lt;"&amp;'Data Table People'!L$4,'Data Table'!$C:$C,'Data Table People'!$C$3),"")</f>
        <v/>
      </c>
      <c r="L38" s="61" t="str">
        <f>IF($B38="X",COUNTIFS('Data Table'!$F:$F,'Data Table People'!$A38,'Data Table'!$J:$J,"&gt;="&amp;'Data Table People'!L$4,'Data Table'!$J:$J,"&lt;"&amp;'Data Table People'!M$4,'Data Table'!$C:$C,'Data Table People'!$C$3),"")</f>
        <v/>
      </c>
      <c r="M38" s="61" t="str">
        <f>IF($B38="X",COUNTIFS('Data Table'!$F:$F,'Data Table People'!$A38,'Data Table'!$J:$J,"&gt;="&amp;'Data Table People'!M$4,'Data Table'!$J:$J,"&lt;"&amp;'Data Table People'!N$4,'Data Table'!$C:$C,'Data Table People'!$C$3),"")</f>
        <v/>
      </c>
      <c r="N38" s="61" t="str">
        <f>IF($B38="X",COUNTIFS('Data Table'!$F:$F,'Data Table People'!$A38,'Data Table'!$J:$J,"&gt;="&amp;'Data Table People'!N$4,'Data Table'!$J:$J,"&lt;"&amp;'Data Table People'!O$4,'Data Table'!$C:$C,'Data Table People'!$C$3),"")</f>
        <v/>
      </c>
      <c r="O38" s="61" t="str">
        <f>IF(B38="X",COUNTIFS('Data Table'!$F:$F,'Data Table People'!$A38,'Data Table'!$J:$J,"&gt;="&amp;'Data Table People'!O$4,'Data Table'!$C:$C,'Data Table People'!$C$3),"")</f>
        <v/>
      </c>
      <c r="P38" s="61" t="str">
        <f>IF($B38="x",COUNTIFS('Data Table'!$F:$F,'Data Table People'!$A38,'Data Table'!$J:$J,"&gt;="&amp;'Data Table People'!P$4,'Data Table'!$J:$J,"&lt;"&amp;'Data Table People'!Q$4,'Data Table'!$C:$C,'Data Table People'!$C$3),"")</f>
        <v/>
      </c>
      <c r="Q38" s="61" t="str">
        <f>IF($B38="x",COUNTIFS('Data Table'!$F:$F,'Data Table People'!$A38,'Data Table'!$J:$J,"&gt;="&amp;'Data Table People'!Q$4,'Data Table'!$J:$J,"&lt;"&amp;'Data Table People'!R$4,'Data Table'!$C:$C,'Data Table People'!$C$3),"")</f>
        <v/>
      </c>
      <c r="R38" s="61" t="str">
        <f>IF($B38="x",COUNTIFS('Data Table'!$F:$F,'Data Table People'!$A38,'Data Table'!$J:$J,"&gt;="&amp;'Data Table People'!R$4,'Data Table'!$J:$J,"&lt;"&amp;'Data Table People'!S$4,'Data Table'!$C:$C,'Data Table People'!$C$3),"")</f>
        <v/>
      </c>
      <c r="S38" s="118" t="str">
        <f>IF($B38="X",COUNTIFS('Data Table'!$F:$F,'Data Table People'!$A38,'Data Table'!$J:$J,"&gt;="&amp;'Data Table People'!S$4,'Data Table'!$J:$J,"&lt;"&amp;'Data Table People'!S$4+7,'Data Table'!$C:$C,'Data Table People'!$C$3),"")</f>
        <v/>
      </c>
      <c r="T38" s="61" t="str">
        <f>IF($B38="x",COUNTIFS('Data Table'!$F:$F,'Data Table People'!$A38,'Data Table'!$J:$J,"&gt;="&amp;'Data Table People'!T$4,'Data Table'!$J:$J,"&lt;"&amp;'Data Table People'!U$4,'Data Table'!$C:$C,'Data Table People'!$T$3),"")</f>
        <v/>
      </c>
      <c r="U38" s="61" t="str">
        <f>IF($B38="x",COUNTIFS('Data Table'!$F:$F,'Data Table People'!$A38,'Data Table'!$J:$J,"&gt;="&amp;'Data Table People'!U$4,'Data Table'!$J:$J,"&lt;"&amp;'Data Table People'!V$4,'Data Table'!$C:$C,'Data Table People'!$T$3),"")</f>
        <v/>
      </c>
      <c r="V38" s="61" t="str">
        <f>IF($B38="x",COUNTIFS('Data Table'!$F:$F,'Data Table People'!$A38,'Data Table'!$J:$J,"&gt;="&amp;'Data Table People'!V$4,'Data Table'!$J:$J,"&lt;"&amp;'Data Table People'!W$4,'Data Table'!$C:$C,'Data Table People'!$T$3),"")</f>
        <v/>
      </c>
      <c r="W38" s="61" t="str">
        <f>IF($B38="x",COUNTIFS('Data Table'!$F:$F,'Data Table People'!$A38,'Data Table'!$J:$J,"&gt;="&amp;'Data Table People'!W$4,'Data Table'!$J:$J,"&lt;"&amp;'Data Table People'!X$4,'Data Table'!$C:$C,'Data Table People'!$T$3),"")</f>
        <v/>
      </c>
      <c r="X38" s="61" t="str">
        <f>IF($B38="x",COUNTIFS('Data Table'!$F:$F,'Data Table People'!$A38,'Data Table'!$J:$J,"&gt;="&amp;'Data Table People'!X$4,'Data Table'!$J:$J,"&lt;"&amp;'Data Table People'!Y$4,'Data Table'!$C:$C,'Data Table People'!$T$3),"")</f>
        <v/>
      </c>
      <c r="Y38" s="61" t="str">
        <f>IF($B38="x",COUNTIFS('Data Table'!$F:$F,'Data Table People'!$A38,'Data Table'!$J:$J,"&gt;="&amp;'Data Table People'!Y$4,'Data Table'!$J:$J,"&lt;"&amp;'Data Table People'!Z$4,'Data Table'!$C:$C,'Data Table People'!$T$3),"")</f>
        <v/>
      </c>
      <c r="Z38" s="61" t="str">
        <f>IF($B38="x",COUNTIFS('Data Table'!$F:$F,'Data Table People'!$A38,'Data Table'!$J:$J,"&gt;="&amp;'Data Table People'!Z$4,'Data Table'!$J:$J,"&lt;"&amp;'Data Table People'!AA$4,'Data Table'!$C:$C,'Data Table People'!$T$3),"")</f>
        <v/>
      </c>
      <c r="AA38" s="61" t="str">
        <f>IF($B38="x",COUNTIFS('Data Table'!$F:$F,'Data Table People'!$A38,'Data Table'!$J:$J,"&gt;="&amp;'Data Table People'!AA$4,'Data Table'!$J:$J,"&lt;"&amp;'Data Table People'!AB$4,'Data Table'!$C:$C,'Data Table People'!$T$3),"")</f>
        <v/>
      </c>
      <c r="AB38" s="61" t="str">
        <f>IF($B38="x",COUNTIFS('Data Table'!$F:$F,'Data Table People'!$A38,'Data Table'!$J:$J,"&gt;="&amp;'Data Table People'!AB$4,'Data Table'!$J:$J,"&lt;"&amp;'Data Table People'!AC$4,'Data Table'!$C:$C,'Data Table People'!$T$3),"")</f>
        <v/>
      </c>
      <c r="AC38" s="61" t="str">
        <f>IF($B38="x",COUNTIFS('Data Table'!$F:$F,'Data Table People'!$A38,'Data Table'!$J:$J,"&gt;="&amp;'Data Table People'!AC$4,'Data Table'!$J:$J,"&lt;"&amp;'Data Table People'!AD$4,'Data Table'!$C:$C,'Data Table People'!$T$3),"")</f>
        <v/>
      </c>
      <c r="AD38" s="61" t="str">
        <f>IF($B38="x",COUNTIFS('Data Table'!$F:$F,'Data Table People'!$A38,'Data Table'!$J:$J,"&gt;="&amp;'Data Table People'!AD$4,'Data Table'!$J:$J,"&lt;"&amp;'Data Table People'!AE$4,'Data Table'!$C:$C,'Data Table People'!$T$3),"")</f>
        <v/>
      </c>
      <c r="AE38" s="61" t="str">
        <f>IF($B38="x",COUNTIFS('Data Table'!$F:$F,'Data Table People'!$A38,'Data Table'!$J:$J,"&gt;="&amp;'Data Table People'!AE$4,'Data Table'!$J:$J,"&lt;"&amp;'Data Table People'!AF$4,'Data Table'!$C:$C,'Data Table People'!$T$3),"")</f>
        <v/>
      </c>
      <c r="AF38" s="61" t="str">
        <f>IF($B38="X",COUNTIFS('Data Table'!$F:$F,'Data Table People'!$A38,'Data Table'!$J:$J,"&gt;="&amp;'Data Table People'!AF$4,'Data Table'!$C:$C,'Data Table People'!$T$3),"")</f>
        <v/>
      </c>
      <c r="AG38" s="61" t="str">
        <f>IF($B38="X",COUNTIFS('Data Table'!$F:$F,'Data Table People'!$A38,'Data Table'!$J:$J,"&gt;="&amp;'Data Table People'!AG$4,'Data Table'!$J:$J,"&lt;"&amp;'Data Table People'!AH$4,'Data Table'!$C:$C,'Data Table People'!$T$3),"")</f>
        <v/>
      </c>
      <c r="AH38" s="61" t="str">
        <f>IF($B38="X",COUNTIFS('Data Table'!$F:$F,'Data Table People'!$A38,'Data Table'!$J:$J,"&gt;="&amp;'Data Table People'!AH$4,'Data Table'!$J:$J,"&lt;"&amp;'Data Table People'!AI$4,'Data Table'!$C:$C,'Data Table People'!$T$3),"")</f>
        <v/>
      </c>
      <c r="AI38" s="61" t="str">
        <f>IF($B38="X",COUNTIFS('Data Table'!$F:$F,'Data Table People'!$A38,'Data Table'!$J:$J,"&gt;="&amp;'Data Table People'!AI$4,'Data Table'!$J:$J,"&lt;"&amp;'Data Table People'!AJ$4,'Data Table'!$C:$C,'Data Table People'!$T$3),"")</f>
        <v/>
      </c>
      <c r="AJ38" s="137" t="str">
        <f>IF($B38="X",COUNTIFS('Data Table'!$F:$F,'Data Table People'!$A38,'Data Table'!$J:$J,"&gt;="&amp;'Data Table People'!AJ$4,'Data Table'!$J:$J,"&lt;"&amp;'Data Table People'!AJ$4+7,'Data Table'!$C:$C,'Data Table People'!$T$3),"")</f>
        <v/>
      </c>
      <c r="AK38" s="67">
        <f>COUNTIFS('Data Table'!$F:$F,'Data Table People'!$A38,'Data Table'!$C:$C,'Data Table People'!AK$4,'Data Table'!$B:$B,'Data Table People'!AK$5,'Data Table'!$I:$I,"OUTSTANDING")</f>
        <v>0</v>
      </c>
      <c r="AL38" s="67">
        <f>COUNTIFS('Data Table'!$F:$F,'Data Table People'!$A38,'Data Table'!$C:$C,'Data Table People'!AL$4,'Data Table'!$B:$B,'Data Table People'!AL$5,'Data Table'!$I:$I,"OUTSTANDING")</f>
        <v>0</v>
      </c>
      <c r="AM38" s="67">
        <f>COUNTIFS('Data Table'!$F:$F,'Data Table People'!$A38,'Data Table'!$C:$C,'Data Table People'!AM$4,'Data Table'!$B:$B,'Data Table People'!AM$5,'Data Table'!$I:$I,"OUTSTANDING")</f>
        <v>0</v>
      </c>
      <c r="AN38" s="67">
        <f>COUNTIFS('Data Table'!$F:$F,'Data Table People'!$A38,'Data Table'!$C:$C,'Data Table People'!AN$4,'Data Table'!$B:$B,'Data Table People'!AN$5,'Data Table'!$I:$I,"OUTSTANDING")</f>
        <v>0</v>
      </c>
      <c r="AO38" s="67">
        <f>COUNTIFS('Data Table'!$F:$F,'Data Table People'!$A38,'Data Table'!$C:$C,'Data Table People'!AO$4,'Data Table'!$B:$B,'Data Table People'!AO$5,'Data Table'!$I:$I,"OUTSTANDING")</f>
        <v>0</v>
      </c>
      <c r="AP38" s="67">
        <f>COUNTIFS('Data Table'!$F:$F,'Data Table People'!$A38,'Data Table'!$C:$C,'Data Table People'!AP$4,'Data Table'!$B:$B,'Data Table People'!AP$5,'Data Table'!$I:$I,"OUTSTANDING")</f>
        <v>0</v>
      </c>
      <c r="AQ38" s="67">
        <f>COUNTIFS('Data Table'!$F:$F,'Data Table People'!$A38,'Data Table'!$C:$C,'Data Table People'!AQ$4,'Data Table'!$B:$B,'Data Table People'!AQ$5,'Data Table'!$I:$I,"OUTSTANDING")</f>
        <v>0</v>
      </c>
      <c r="AR38" s="67">
        <f>COUNTIFS('Data Table'!$F:$F,'Data Table People'!$A38,'Data Table'!$C:$C,'Data Table People'!AR$4,'Data Table'!$B:$B,'Data Table People'!AR$5,'Data Table'!$I:$I,"OUTSTANDING")</f>
        <v>0</v>
      </c>
      <c r="AS38" s="67">
        <f>COUNTIFS('Data Table'!$F:$F,'Data Table People'!$A38,'Data Table'!$C:$C,'Data Table People'!AS$4,'Data Table'!$B:$B,'Data Table People'!AS$5,'Data Table'!$I:$I,"OUTSTANDING")</f>
        <v>0</v>
      </c>
      <c r="AT38" s="67">
        <f>COUNTIFS('Data Table'!$F:$F,'Data Table People'!$A38,'Data Table'!$C:$C,'Data Table People'!AT$4,'Data Table'!$B:$B,'Data Table People'!AT$5,'Data Table'!$I:$I,"OUTSTANDING")</f>
        <v>0</v>
      </c>
      <c r="AU38" s="67">
        <f>COUNTIFS('Data Table'!$F:$F,'Data Table People'!$A38,'Data Table'!$C:$C,'Data Table People'!AU$4,'Data Table'!$B:$B,'Data Table People'!AU$5,'Data Table'!$I:$I,"OUTSTANDING")</f>
        <v>0</v>
      </c>
      <c r="AV38" s="67">
        <f>COUNTIFS('Data Table'!$F:$F,'Data Table People'!$A38,'Data Table'!$C:$C,'Data Table People'!AV$4,'Data Table'!$B:$B,'Data Table People'!AV$5,'Data Table'!$I:$I,"OUTSTANDING")</f>
        <v>0</v>
      </c>
      <c r="AW38" s="67">
        <f>COUNTIFS('Data Table'!$F:$F,'Data Table People'!$A38,'Data Table'!$C:$C,'Data Table People'!AW$4,'Data Table'!$B:$B,'Data Table People'!AW$5,'Data Table'!$I:$I,"OUTSTANDING")</f>
        <v>0</v>
      </c>
      <c r="AX38" s="67">
        <f>COUNTIFS('Data Table'!$F:$F,'Data Table People'!$A38,'Data Table'!$C:$C,'Data Table People'!AX$4,'Data Table'!$B:$B,'Data Table People'!AX$5,'Data Table'!$I:$I,"OUTSTANDING")</f>
        <v>0</v>
      </c>
      <c r="AY38" s="119">
        <f t="shared" si="46"/>
        <v>0</v>
      </c>
      <c r="AZ38" s="136">
        <f t="shared" si="47"/>
        <v>0</v>
      </c>
      <c r="BA38" s="61" t="str" cm="1">
        <f t="array" ref="BA38">IFERROR(PERCENTILE(IF(('Data Table'!$I:$I="FINALISED")*('Data Table'!$F:$F='Data Table People'!$A38)*('Data Table'!$C:$C=$BA$3)*('Data Table'!$J:$J&gt;=BA$4)*('Data Table'!$J:$J&lt;BB$4-1),'Data Table'!$K:$K),0.5),"NA")</f>
        <v>NA</v>
      </c>
      <c r="BB38" s="61" t="str" cm="1">
        <f t="array" ref="BB38">IFERROR(PERCENTILE(IF(('Data Table'!$I:$I="FINALISED")*('Data Table'!$F:$F='Data Table People'!$A38)*('Data Table'!$C:$C=$BA$3)*('Data Table'!$J:$J&gt;=BB$4)*('Data Table'!$J:$J&lt;BC$4-1),'Data Table'!$K:$K),0.5),"NA")</f>
        <v>NA</v>
      </c>
      <c r="BC38" s="61" t="str" cm="1">
        <f t="array" ref="BC38">IFERROR(PERCENTILE(IF(('Data Table'!$I:$I="FINALISED")*('Data Table'!$F:$F='Data Table People'!$A38)*('Data Table'!$C:$C=$BA$3)*('Data Table'!$J:$J&gt;=BC$4)*('Data Table'!$J:$J&lt;BD$4-1),'Data Table'!$K:$K),0.5),"NA")</f>
        <v>NA</v>
      </c>
      <c r="BD38" s="61" t="str" cm="1">
        <f t="array" ref="BD38">IFERROR(PERCENTILE(IF(('Data Table'!$I:$I="FINALISED")*('Data Table'!$F:$F='Data Table People'!$A38)*('Data Table'!$C:$C=$BA$3)*('Data Table'!$J:$J&gt;=BD$4)*('Data Table'!$J:$J&lt;BE$4-1),'Data Table'!$K:$K),0.5),"NA")</f>
        <v>NA</v>
      </c>
      <c r="BE38" s="61" t="str" cm="1">
        <f t="array" ref="BE38">IFERROR(PERCENTILE(IF(('Data Table'!$I:$I="FINALISED")*('Data Table'!$F:$F='Data Table People'!$A38)*('Data Table'!$C:$C=$BA$3)*('Data Table'!$J:$J&gt;=BE$4)*('Data Table'!$J:$J&lt;BF$4-1),'Data Table'!$K:$K),0.5),"NA")</f>
        <v>NA</v>
      </c>
      <c r="BF38" s="61" t="str" cm="1">
        <f t="array" ref="BF38">IFERROR(PERCENTILE(IF(('Data Table'!$I:$I="FINALISED")*('Data Table'!$F:$F='Data Table People'!$A38)*('Data Table'!$C:$C=$BA$3)*('Data Table'!$J:$J&gt;=BF$4)*('Data Table'!$J:$J&lt;BG$4-1),'Data Table'!$K:$K),0.5),"NA")</f>
        <v>NA</v>
      </c>
      <c r="BG38" s="61" t="str" cm="1">
        <f t="array" ref="BG38">IFERROR(PERCENTILE(IF(('Data Table'!$I:$I="FINALISED")*('Data Table'!$F:$F='Data Table People'!$A38)*('Data Table'!$C:$C=$BA$3)*('Data Table'!$J:$J&gt;=BG$4)*('Data Table'!$J:$J&lt;BH$4-1),'Data Table'!$K:$K),0.5),"NA")</f>
        <v>NA</v>
      </c>
      <c r="BH38" s="61" t="str" cm="1">
        <f t="array" ref="BH38">IFERROR(PERCENTILE(IF(('Data Table'!$I:$I="FINALISED")*('Data Table'!$F:$F='Data Table People'!$A38)*('Data Table'!$C:$C=$BA$3)*('Data Table'!$J:$J&gt;=BH$4)*('Data Table'!$J:$J&lt;BI$4-1),'Data Table'!$K:$K),0.5),"NA")</f>
        <v>NA</v>
      </c>
      <c r="BI38" s="61" t="str" cm="1">
        <f t="array" ref="BI38">IFERROR(PERCENTILE(IF(('Data Table'!$I:$I="FINALISED")*('Data Table'!$F:$F='Data Table People'!$A38)*('Data Table'!$C:$C=$BA$3)*('Data Table'!$J:$J&gt;=BI$4)*('Data Table'!$J:$J&lt;BJ$4-1),'Data Table'!$K:$K),0.5),"NA")</f>
        <v>NA</v>
      </c>
      <c r="BJ38" s="61" t="str" cm="1">
        <f t="array" ref="BJ38">IFERROR(PERCENTILE(IF(('Data Table'!$I:$I="FINALISED")*('Data Table'!$F:$F='Data Table People'!$A38)*('Data Table'!$C:$C=$BA$3)*('Data Table'!$J:$J&gt;=BJ$4)*('Data Table'!$J:$J&lt;BK$4-1),'Data Table'!$K:$K),0.5),"NA")</f>
        <v>NA</v>
      </c>
      <c r="BK38" s="61" t="str" cm="1">
        <f t="array" ref="BK38">IFERROR(PERCENTILE(IF(('Data Table'!$I:$I="FINALISED")*('Data Table'!$F:$F='Data Table People'!$A38)*('Data Table'!$C:$C=$BA$3)*('Data Table'!$J:$J&gt;=BK$4)*('Data Table'!$J:$J&lt;BL$4-1),'Data Table'!$K:$K),0.5),"NA")</f>
        <v>NA</v>
      </c>
      <c r="BL38" s="61" t="str" cm="1">
        <f t="array" ref="BL38">IFERROR(PERCENTILE(IF(('Data Table'!$I:$I="FINALISED")*('Data Table'!$F:$F='Data Table People'!$A38)*('Data Table'!$C:$C=$BA$3)*('Data Table'!$J:$J&gt;=BL$4)*('Data Table'!$J:$J&lt;EOMONTH($BL$4,0)),'Data Table'!$K:$K),0.5),"NA")</f>
        <v>NA</v>
      </c>
      <c r="BM38" s="61" t="str" cm="1">
        <f t="array" ref="BM38">IFERROR(PERCENTILE(IF(('Data Table'!$I:$I="FINALISED")*('Data Table'!$F:$F='Data Table People'!$A38)*('Data Table'!$C:$C=$BM$3)*('Data Table'!$J:$J&gt;=BM$4)*('Data Table'!$J:$J&lt;BN$4-1),'Data Table'!$K:$K),0.5),"NA")</f>
        <v>NA</v>
      </c>
      <c r="BN38" s="61" t="str" cm="1">
        <f t="array" ref="BN38">IFERROR(PERCENTILE(IF(('Data Table'!$I:$I="FINALISED")*('Data Table'!$F:$F='Data Table People'!$A38)*('Data Table'!$C:$C=$BM$3)*('Data Table'!$J:$J&gt;=BN$4)*('Data Table'!$J:$J&lt;BO$4-1),'Data Table'!$K:$K),0.5),"NA")</f>
        <v>NA</v>
      </c>
      <c r="BO38" s="61" t="str" cm="1">
        <f t="array" ref="BO38">IFERROR(PERCENTILE(IF(('Data Table'!$I:$I="FINALISED")*('Data Table'!$F:$F='Data Table People'!$A38)*('Data Table'!$C:$C=$BM$3)*('Data Table'!$J:$J&gt;=BO$4)*('Data Table'!$J:$J&lt;BP$4-1),'Data Table'!$K:$K),0.5),"NA")</f>
        <v>NA</v>
      </c>
      <c r="BP38" s="61" t="str" cm="1">
        <f t="array" ref="BP38">IFERROR(PERCENTILE(IF(('Data Table'!$I:$I="FINALISED")*('Data Table'!$F:$F='Data Table People'!$A38)*('Data Table'!$C:$C=$BM$3)*('Data Table'!$J:$J&gt;=BP$4)*('Data Table'!$J:$J&lt;BQ$4-1),'Data Table'!$K:$K),0.5),"NA")</f>
        <v>NA</v>
      </c>
      <c r="BQ38" s="61" t="str" cm="1">
        <f t="array" ref="BQ38">IFERROR(PERCENTILE(IF(('Data Table'!$I:$I="FINALISED")*('Data Table'!$F:$F='Data Table People'!$A38)*('Data Table'!$C:$C=$BM$3)*('Data Table'!$J:$J&gt;=BQ$4)*('Data Table'!$J:$J&lt;BR$4-1),'Data Table'!$K:$K),0.5),"NA")</f>
        <v>NA</v>
      </c>
      <c r="BR38" s="61" t="str" cm="1">
        <f t="array" ref="BR38">IFERROR(PERCENTILE(IF(('Data Table'!$I:$I="FINALISED")*('Data Table'!$F:$F='Data Table People'!$A38)*('Data Table'!$C:$C=$BM$3)*('Data Table'!$J:$J&gt;=BR$4)*('Data Table'!$J:$J&lt;BS$4-1),'Data Table'!$K:$K),0.5),"NA")</f>
        <v>NA</v>
      </c>
      <c r="BS38" s="61" t="str" cm="1">
        <f t="array" ref="BS38">IFERROR(PERCENTILE(IF(('Data Table'!$I:$I="FINALISED")*('Data Table'!$F:$F='Data Table People'!$A38)*('Data Table'!$C:$C=$BM$3)*('Data Table'!$J:$J&gt;=BS$4)*('Data Table'!$J:$J&lt;BT$4-1),'Data Table'!$K:$K),0.5),"NA")</f>
        <v>NA</v>
      </c>
      <c r="BT38" s="61" t="str" cm="1">
        <f t="array" ref="BT38">IFERROR(PERCENTILE(IF(('Data Table'!$I:$I="FINALISED")*('Data Table'!$F:$F='Data Table People'!$A38)*('Data Table'!$C:$C=$BM$3)*('Data Table'!$J:$J&gt;=BT$4)*('Data Table'!$J:$J&lt;BU$4-1),'Data Table'!$K:$K),0.5),"NA")</f>
        <v>NA</v>
      </c>
      <c r="BU38" s="61" t="str" cm="1">
        <f t="array" ref="BU38">IFERROR(PERCENTILE(IF(('Data Table'!$I:$I="FINALISED")*('Data Table'!$F:$F='Data Table People'!$A38)*('Data Table'!$C:$C=$BM$3)*('Data Table'!$J:$J&gt;=BU$4)*('Data Table'!$J:$J&lt;BV$4-1),'Data Table'!$K:$K),0.5),"NA")</f>
        <v>NA</v>
      </c>
      <c r="BV38" s="61" t="str" cm="1">
        <f t="array" ref="BV38">IFERROR(PERCENTILE(IF(('Data Table'!$I:$I="FINALISED")*('Data Table'!$F:$F='Data Table People'!$A38)*('Data Table'!$C:$C=$BM$3)*('Data Table'!$J:$J&gt;=BV$4)*('Data Table'!$J:$J&lt;BW$4-1),'Data Table'!$K:$K),0.5),"NA")</f>
        <v>NA</v>
      </c>
      <c r="BW38" s="61" t="str" cm="1">
        <f t="array" ref="BW38">IFERROR(PERCENTILE(IF(('Data Table'!$I:$I="FINALISED")*('Data Table'!$F:$F='Data Table People'!$A38)*('Data Table'!$C:$C=$BM$3)*('Data Table'!$J:$J&gt;=BW$4)*('Data Table'!$J:$J&lt;BX$4-1),'Data Table'!$K:$K),0.5),"NA")</f>
        <v>NA</v>
      </c>
      <c r="BX38" s="61" t="str" cm="1">
        <f t="array" ref="BX38">IFERROR(PERCENTILE(IF(('Data Table'!$I:$I="FINALISED")*('Data Table'!$F:$F='Data Table People'!$A38)*('Data Table'!$C:$C=$BM$3)*('Data Table'!$J:$J&gt;=BX$4)*('Data Table'!$J:$J&lt;EOMONTH($BX$4,0)),'Data Table'!$K:$K),0.5),"NA")</f>
        <v>NA</v>
      </c>
    </row>
    <row r="39" spans="1:76">
      <c r="A39" s="61"/>
      <c r="B39" s="61" t="str">
        <f t="shared" si="48"/>
        <v/>
      </c>
      <c r="C39" s="61" t="str">
        <f>IF($B39="X",COUNTIFS('Data Table'!$F:$F,'Data Table People'!$A39,'Data Table'!$J:$J,"&gt;="&amp;'Data Table People'!C$4,'Data Table'!$J:$J,"&lt;"&amp;'Data Table People'!D$4,'Data Table'!$C:$C,'Data Table People'!$C$3),"")</f>
        <v/>
      </c>
      <c r="D39" s="61" t="str">
        <f>IF($B39="X",COUNTIFS('Data Table'!$F:$F,'Data Table People'!$A39,'Data Table'!$J:$J,"&gt;="&amp;'Data Table People'!D$4,'Data Table'!$J:$J,"&lt;"&amp;'Data Table People'!E$4,'Data Table'!$C:$C,'Data Table People'!$C$3),"")</f>
        <v/>
      </c>
      <c r="E39" s="61" t="str">
        <f>IF($B39="X",COUNTIFS('Data Table'!$F:$F,'Data Table People'!$A39,'Data Table'!$J:$J,"&gt;="&amp;'Data Table People'!E$4,'Data Table'!$J:$J,"&lt;"&amp;'Data Table People'!F$4,'Data Table'!$C:$C,'Data Table People'!$C$3),"")</f>
        <v/>
      </c>
      <c r="F39" s="61" t="str">
        <f>IF($B39="X",COUNTIFS('Data Table'!$F:$F,'Data Table People'!$A39,'Data Table'!$J:$J,"&gt;="&amp;'Data Table People'!F$4,'Data Table'!$J:$J,"&lt;"&amp;'Data Table People'!G$4,'Data Table'!$C:$C,'Data Table People'!$C$3),"")</f>
        <v/>
      </c>
      <c r="G39" s="61" t="str">
        <f>IF($B39="X",COUNTIFS('Data Table'!$F:$F,'Data Table People'!$A39,'Data Table'!$J:$J,"&gt;="&amp;'Data Table People'!G$4,'Data Table'!$J:$J,"&lt;"&amp;'Data Table People'!H$4,'Data Table'!$C:$C,'Data Table People'!$C$3),"")</f>
        <v/>
      </c>
      <c r="H39" s="61" t="str">
        <f>IF($B39="X",COUNTIFS('Data Table'!$F:$F,'Data Table People'!$A39,'Data Table'!$J:$J,"&gt;="&amp;'Data Table People'!H$4,'Data Table'!$J:$J,"&lt;"&amp;'Data Table People'!I$4,'Data Table'!$C:$C,'Data Table People'!$C$3),"")</f>
        <v/>
      </c>
      <c r="I39" s="61" t="str">
        <f>IF($B39="X",COUNTIFS('Data Table'!$F:$F,'Data Table People'!$A39,'Data Table'!$J:$J,"&gt;="&amp;'Data Table People'!I$4,'Data Table'!$J:$J,"&lt;"&amp;'Data Table People'!J$4,'Data Table'!$C:$C,'Data Table People'!$C$3),"")</f>
        <v/>
      </c>
      <c r="J39" s="61" t="str">
        <f>IF($B39="X",COUNTIFS('Data Table'!$F:$F,'Data Table People'!$A39,'Data Table'!$J:$J,"&gt;="&amp;'Data Table People'!J$4,'Data Table'!$J:$J,"&lt;"&amp;'Data Table People'!K$4,'Data Table'!$C:$C,'Data Table People'!$C$3),"")</f>
        <v/>
      </c>
      <c r="K39" s="61" t="str">
        <f>IF($B39="X",COUNTIFS('Data Table'!$F:$F,'Data Table People'!$A39,'Data Table'!$J:$J,"&gt;="&amp;'Data Table People'!K$4,'Data Table'!$J:$J,"&lt;"&amp;'Data Table People'!L$4,'Data Table'!$C:$C,'Data Table People'!$C$3),"")</f>
        <v/>
      </c>
      <c r="L39" s="61" t="str">
        <f>IF($B39="X",COUNTIFS('Data Table'!$F:$F,'Data Table People'!$A39,'Data Table'!$J:$J,"&gt;="&amp;'Data Table People'!L$4,'Data Table'!$J:$J,"&lt;"&amp;'Data Table People'!M$4,'Data Table'!$C:$C,'Data Table People'!$C$3),"")</f>
        <v/>
      </c>
      <c r="M39" s="61" t="str">
        <f>IF($B39="X",COUNTIFS('Data Table'!$F:$F,'Data Table People'!$A39,'Data Table'!$J:$J,"&gt;="&amp;'Data Table People'!M$4,'Data Table'!$J:$J,"&lt;"&amp;'Data Table People'!N$4,'Data Table'!$C:$C,'Data Table People'!$C$3),"")</f>
        <v/>
      </c>
      <c r="N39" s="61" t="str">
        <f>IF($B39="X",COUNTIFS('Data Table'!$F:$F,'Data Table People'!$A39,'Data Table'!$J:$J,"&gt;="&amp;'Data Table People'!N$4,'Data Table'!$J:$J,"&lt;"&amp;'Data Table People'!O$4,'Data Table'!$C:$C,'Data Table People'!$C$3),"")</f>
        <v/>
      </c>
      <c r="O39" s="61" t="str">
        <f>IF(B39="X",COUNTIFS('Data Table'!$F:$F,'Data Table People'!$A39,'Data Table'!$J:$J,"&gt;="&amp;'Data Table People'!O$4,'Data Table'!$C:$C,'Data Table People'!$C$3),"")</f>
        <v/>
      </c>
      <c r="P39" s="61" t="str">
        <f>IF($B39="x",COUNTIFS('Data Table'!$F:$F,'Data Table People'!$A39,'Data Table'!$J:$J,"&gt;="&amp;'Data Table People'!P$4,'Data Table'!$J:$J,"&lt;"&amp;'Data Table People'!Q$4,'Data Table'!$C:$C,'Data Table People'!$C$3),"")</f>
        <v/>
      </c>
      <c r="Q39" s="61" t="str">
        <f>IF($B39="x",COUNTIFS('Data Table'!$F:$F,'Data Table People'!$A39,'Data Table'!$J:$J,"&gt;="&amp;'Data Table People'!Q$4,'Data Table'!$J:$J,"&lt;"&amp;'Data Table People'!R$4,'Data Table'!$C:$C,'Data Table People'!$C$3),"")</f>
        <v/>
      </c>
      <c r="R39" s="61" t="str">
        <f>IF($B39="x",COUNTIFS('Data Table'!$F:$F,'Data Table People'!$A39,'Data Table'!$J:$J,"&gt;="&amp;'Data Table People'!R$4,'Data Table'!$J:$J,"&lt;"&amp;'Data Table People'!S$4,'Data Table'!$C:$C,'Data Table People'!$C$3),"")</f>
        <v/>
      </c>
      <c r="S39" s="118" t="str">
        <f>IF($B39="X",COUNTIFS('Data Table'!$F:$F,'Data Table People'!$A39,'Data Table'!$J:$J,"&gt;="&amp;'Data Table People'!S$4,'Data Table'!$J:$J,"&lt;"&amp;'Data Table People'!S$4+7,'Data Table'!$C:$C,'Data Table People'!$C$3),"")</f>
        <v/>
      </c>
      <c r="T39" s="61" t="str">
        <f>IF($B39="x",COUNTIFS('Data Table'!$F:$F,'Data Table People'!$A39,'Data Table'!$J:$J,"&gt;="&amp;'Data Table People'!T$4,'Data Table'!$J:$J,"&lt;"&amp;'Data Table People'!U$4,'Data Table'!$C:$C,'Data Table People'!$T$3),"")</f>
        <v/>
      </c>
      <c r="U39" s="61" t="str">
        <f>IF($B39="x",COUNTIFS('Data Table'!$F:$F,'Data Table People'!$A39,'Data Table'!$J:$J,"&gt;="&amp;'Data Table People'!U$4,'Data Table'!$J:$J,"&lt;"&amp;'Data Table People'!V$4,'Data Table'!$C:$C,'Data Table People'!$T$3),"")</f>
        <v/>
      </c>
      <c r="V39" s="61" t="str">
        <f>IF($B39="x",COUNTIFS('Data Table'!$F:$F,'Data Table People'!$A39,'Data Table'!$J:$J,"&gt;="&amp;'Data Table People'!V$4,'Data Table'!$J:$J,"&lt;"&amp;'Data Table People'!W$4,'Data Table'!$C:$C,'Data Table People'!$T$3),"")</f>
        <v/>
      </c>
      <c r="W39" s="61" t="str">
        <f>IF($B39="x",COUNTIFS('Data Table'!$F:$F,'Data Table People'!$A39,'Data Table'!$J:$J,"&gt;="&amp;'Data Table People'!W$4,'Data Table'!$J:$J,"&lt;"&amp;'Data Table People'!X$4,'Data Table'!$C:$C,'Data Table People'!$T$3),"")</f>
        <v/>
      </c>
      <c r="X39" s="61" t="str">
        <f>IF($B39="x",COUNTIFS('Data Table'!$F:$F,'Data Table People'!$A39,'Data Table'!$J:$J,"&gt;="&amp;'Data Table People'!X$4,'Data Table'!$J:$J,"&lt;"&amp;'Data Table People'!Y$4,'Data Table'!$C:$C,'Data Table People'!$T$3),"")</f>
        <v/>
      </c>
      <c r="Y39" s="61" t="str">
        <f>IF($B39="x",COUNTIFS('Data Table'!$F:$F,'Data Table People'!$A39,'Data Table'!$J:$J,"&gt;="&amp;'Data Table People'!Y$4,'Data Table'!$J:$J,"&lt;"&amp;'Data Table People'!Z$4,'Data Table'!$C:$C,'Data Table People'!$T$3),"")</f>
        <v/>
      </c>
      <c r="Z39" s="61" t="str">
        <f>IF($B39="x",COUNTIFS('Data Table'!$F:$F,'Data Table People'!$A39,'Data Table'!$J:$J,"&gt;="&amp;'Data Table People'!Z$4,'Data Table'!$J:$J,"&lt;"&amp;'Data Table People'!AA$4,'Data Table'!$C:$C,'Data Table People'!$T$3),"")</f>
        <v/>
      </c>
      <c r="AA39" s="61" t="str">
        <f>IF($B39="x",COUNTIFS('Data Table'!$F:$F,'Data Table People'!$A39,'Data Table'!$J:$J,"&gt;="&amp;'Data Table People'!AA$4,'Data Table'!$J:$J,"&lt;"&amp;'Data Table People'!AB$4,'Data Table'!$C:$C,'Data Table People'!$T$3),"")</f>
        <v/>
      </c>
      <c r="AB39" s="61" t="str">
        <f>IF($B39="x",COUNTIFS('Data Table'!$F:$F,'Data Table People'!$A39,'Data Table'!$J:$J,"&gt;="&amp;'Data Table People'!AB$4,'Data Table'!$J:$J,"&lt;"&amp;'Data Table People'!AC$4,'Data Table'!$C:$C,'Data Table People'!$T$3),"")</f>
        <v/>
      </c>
      <c r="AC39" s="61" t="str">
        <f>IF($B39="x",COUNTIFS('Data Table'!$F:$F,'Data Table People'!$A39,'Data Table'!$J:$J,"&gt;="&amp;'Data Table People'!AC$4,'Data Table'!$J:$J,"&lt;"&amp;'Data Table People'!AD$4,'Data Table'!$C:$C,'Data Table People'!$T$3),"")</f>
        <v/>
      </c>
      <c r="AD39" s="61" t="str">
        <f>IF($B39="x",COUNTIFS('Data Table'!$F:$F,'Data Table People'!$A39,'Data Table'!$J:$J,"&gt;="&amp;'Data Table People'!AD$4,'Data Table'!$J:$J,"&lt;"&amp;'Data Table People'!AE$4,'Data Table'!$C:$C,'Data Table People'!$T$3),"")</f>
        <v/>
      </c>
      <c r="AE39" s="61" t="str">
        <f>IF($B39="x",COUNTIFS('Data Table'!$F:$F,'Data Table People'!$A39,'Data Table'!$J:$J,"&gt;="&amp;'Data Table People'!AE$4,'Data Table'!$J:$J,"&lt;"&amp;'Data Table People'!AF$4,'Data Table'!$C:$C,'Data Table People'!$T$3),"")</f>
        <v/>
      </c>
      <c r="AF39" s="61" t="str">
        <f>IF($B39="X",COUNTIFS('Data Table'!$F:$F,'Data Table People'!$A39,'Data Table'!$J:$J,"&gt;="&amp;'Data Table People'!AF$4,'Data Table'!$C:$C,'Data Table People'!$T$3),"")</f>
        <v/>
      </c>
      <c r="AG39" s="61" t="str">
        <f>IF($B39="X",COUNTIFS('Data Table'!$F:$F,'Data Table People'!$A39,'Data Table'!$J:$J,"&gt;="&amp;'Data Table People'!AG$4,'Data Table'!$J:$J,"&lt;"&amp;'Data Table People'!AH$4,'Data Table'!$C:$C,'Data Table People'!$T$3),"")</f>
        <v/>
      </c>
      <c r="AH39" s="61" t="str">
        <f>IF($B39="X",COUNTIFS('Data Table'!$F:$F,'Data Table People'!$A39,'Data Table'!$J:$J,"&gt;="&amp;'Data Table People'!AH$4,'Data Table'!$J:$J,"&lt;"&amp;'Data Table People'!AI$4,'Data Table'!$C:$C,'Data Table People'!$T$3),"")</f>
        <v/>
      </c>
      <c r="AI39" s="61" t="str">
        <f>IF($B39="X",COUNTIFS('Data Table'!$F:$F,'Data Table People'!$A39,'Data Table'!$J:$J,"&gt;="&amp;'Data Table People'!AI$4,'Data Table'!$J:$J,"&lt;"&amp;'Data Table People'!AJ$4,'Data Table'!$C:$C,'Data Table People'!$T$3),"")</f>
        <v/>
      </c>
      <c r="AJ39" s="137" t="str">
        <f>IF($B39="X",COUNTIFS('Data Table'!$F:$F,'Data Table People'!$A39,'Data Table'!$J:$J,"&gt;="&amp;'Data Table People'!AJ$4,'Data Table'!$J:$J,"&lt;"&amp;'Data Table People'!AJ$4+7,'Data Table'!$C:$C,'Data Table People'!$T$3),"")</f>
        <v/>
      </c>
      <c r="AK39" s="67">
        <f>COUNTIFS('Data Table'!$F:$F,'Data Table People'!$A39,'Data Table'!$C:$C,'Data Table People'!AK$4,'Data Table'!$B:$B,'Data Table People'!AK$5,'Data Table'!$I:$I,"OUTSTANDING")</f>
        <v>0</v>
      </c>
      <c r="AL39" s="67">
        <f>COUNTIFS('Data Table'!$F:$F,'Data Table People'!$A39,'Data Table'!$C:$C,'Data Table People'!AL$4,'Data Table'!$B:$B,'Data Table People'!AL$5,'Data Table'!$I:$I,"OUTSTANDING")</f>
        <v>0</v>
      </c>
      <c r="AM39" s="67">
        <f>COUNTIFS('Data Table'!$F:$F,'Data Table People'!$A39,'Data Table'!$C:$C,'Data Table People'!AM$4,'Data Table'!$B:$B,'Data Table People'!AM$5,'Data Table'!$I:$I,"OUTSTANDING")</f>
        <v>0</v>
      </c>
      <c r="AN39" s="67">
        <f>COUNTIFS('Data Table'!$F:$F,'Data Table People'!$A39,'Data Table'!$C:$C,'Data Table People'!AN$4,'Data Table'!$B:$B,'Data Table People'!AN$5,'Data Table'!$I:$I,"OUTSTANDING")</f>
        <v>0</v>
      </c>
      <c r="AO39" s="67">
        <f>COUNTIFS('Data Table'!$F:$F,'Data Table People'!$A39,'Data Table'!$C:$C,'Data Table People'!AO$4,'Data Table'!$B:$B,'Data Table People'!AO$5,'Data Table'!$I:$I,"OUTSTANDING")</f>
        <v>0</v>
      </c>
      <c r="AP39" s="67">
        <f>COUNTIFS('Data Table'!$F:$F,'Data Table People'!$A39,'Data Table'!$C:$C,'Data Table People'!AP$4,'Data Table'!$B:$B,'Data Table People'!AP$5,'Data Table'!$I:$I,"OUTSTANDING")</f>
        <v>0</v>
      </c>
      <c r="AQ39" s="67">
        <f>COUNTIFS('Data Table'!$F:$F,'Data Table People'!$A39,'Data Table'!$C:$C,'Data Table People'!AQ$4,'Data Table'!$B:$B,'Data Table People'!AQ$5,'Data Table'!$I:$I,"OUTSTANDING")</f>
        <v>0</v>
      </c>
      <c r="AR39" s="67">
        <f>COUNTIFS('Data Table'!$F:$F,'Data Table People'!$A39,'Data Table'!$C:$C,'Data Table People'!AR$4,'Data Table'!$B:$B,'Data Table People'!AR$5,'Data Table'!$I:$I,"OUTSTANDING")</f>
        <v>0</v>
      </c>
      <c r="AS39" s="67">
        <f>COUNTIFS('Data Table'!$F:$F,'Data Table People'!$A39,'Data Table'!$C:$C,'Data Table People'!AS$4,'Data Table'!$B:$B,'Data Table People'!AS$5,'Data Table'!$I:$I,"OUTSTANDING")</f>
        <v>0</v>
      </c>
      <c r="AT39" s="67">
        <f>COUNTIFS('Data Table'!$F:$F,'Data Table People'!$A39,'Data Table'!$C:$C,'Data Table People'!AT$4,'Data Table'!$B:$B,'Data Table People'!AT$5,'Data Table'!$I:$I,"OUTSTANDING")</f>
        <v>0</v>
      </c>
      <c r="AU39" s="67">
        <f>COUNTIFS('Data Table'!$F:$F,'Data Table People'!$A39,'Data Table'!$C:$C,'Data Table People'!AU$4,'Data Table'!$B:$B,'Data Table People'!AU$5,'Data Table'!$I:$I,"OUTSTANDING")</f>
        <v>0</v>
      </c>
      <c r="AV39" s="67">
        <f>COUNTIFS('Data Table'!$F:$F,'Data Table People'!$A39,'Data Table'!$C:$C,'Data Table People'!AV$4,'Data Table'!$B:$B,'Data Table People'!AV$5,'Data Table'!$I:$I,"OUTSTANDING")</f>
        <v>0</v>
      </c>
      <c r="AW39" s="67">
        <f>COUNTIFS('Data Table'!$F:$F,'Data Table People'!$A39,'Data Table'!$C:$C,'Data Table People'!AW$4,'Data Table'!$B:$B,'Data Table People'!AW$5,'Data Table'!$I:$I,"OUTSTANDING")</f>
        <v>0</v>
      </c>
      <c r="AX39" s="67">
        <f>COUNTIFS('Data Table'!$F:$F,'Data Table People'!$A39,'Data Table'!$C:$C,'Data Table People'!AX$4,'Data Table'!$B:$B,'Data Table People'!AX$5,'Data Table'!$I:$I,"OUTSTANDING")</f>
        <v>0</v>
      </c>
      <c r="AY39" s="119">
        <f t="shared" si="46"/>
        <v>0</v>
      </c>
      <c r="AZ39" s="136">
        <f t="shared" si="47"/>
        <v>0</v>
      </c>
      <c r="BA39" s="61" t="str" cm="1">
        <f t="array" ref="BA39">IFERROR(PERCENTILE(IF(('Data Table'!$I:$I="FINALISED")*('Data Table'!$F:$F='Data Table People'!$A39)*('Data Table'!$C:$C=$BA$3)*('Data Table'!$J:$J&gt;=BA$4)*('Data Table'!$J:$J&lt;BB$4-1),'Data Table'!$K:$K),0.5),"NA")</f>
        <v>NA</v>
      </c>
      <c r="BB39" s="61" t="str" cm="1">
        <f t="array" ref="BB39">IFERROR(PERCENTILE(IF(('Data Table'!$I:$I="FINALISED")*('Data Table'!$F:$F='Data Table People'!$A39)*('Data Table'!$C:$C=$BA$3)*('Data Table'!$J:$J&gt;=BB$4)*('Data Table'!$J:$J&lt;BC$4-1),'Data Table'!$K:$K),0.5),"NA")</f>
        <v>NA</v>
      </c>
      <c r="BC39" s="61" t="str" cm="1">
        <f t="array" ref="BC39">IFERROR(PERCENTILE(IF(('Data Table'!$I:$I="FINALISED")*('Data Table'!$F:$F='Data Table People'!$A39)*('Data Table'!$C:$C=$BA$3)*('Data Table'!$J:$J&gt;=BC$4)*('Data Table'!$J:$J&lt;BD$4-1),'Data Table'!$K:$K),0.5),"NA")</f>
        <v>NA</v>
      </c>
      <c r="BD39" s="61" t="str" cm="1">
        <f t="array" ref="BD39">IFERROR(PERCENTILE(IF(('Data Table'!$I:$I="FINALISED")*('Data Table'!$F:$F='Data Table People'!$A39)*('Data Table'!$C:$C=$BA$3)*('Data Table'!$J:$J&gt;=BD$4)*('Data Table'!$J:$J&lt;BE$4-1),'Data Table'!$K:$K),0.5),"NA")</f>
        <v>NA</v>
      </c>
      <c r="BE39" s="61" t="str" cm="1">
        <f t="array" ref="BE39">IFERROR(PERCENTILE(IF(('Data Table'!$I:$I="FINALISED")*('Data Table'!$F:$F='Data Table People'!$A39)*('Data Table'!$C:$C=$BA$3)*('Data Table'!$J:$J&gt;=BE$4)*('Data Table'!$J:$J&lt;BF$4-1),'Data Table'!$K:$K),0.5),"NA")</f>
        <v>NA</v>
      </c>
      <c r="BF39" s="61" t="str" cm="1">
        <f t="array" ref="BF39">IFERROR(PERCENTILE(IF(('Data Table'!$I:$I="FINALISED")*('Data Table'!$F:$F='Data Table People'!$A39)*('Data Table'!$C:$C=$BA$3)*('Data Table'!$J:$J&gt;=BF$4)*('Data Table'!$J:$J&lt;BG$4-1),'Data Table'!$K:$K),0.5),"NA")</f>
        <v>NA</v>
      </c>
      <c r="BG39" s="61" t="str" cm="1">
        <f t="array" ref="BG39">IFERROR(PERCENTILE(IF(('Data Table'!$I:$I="FINALISED")*('Data Table'!$F:$F='Data Table People'!$A39)*('Data Table'!$C:$C=$BA$3)*('Data Table'!$J:$J&gt;=BG$4)*('Data Table'!$J:$J&lt;BH$4-1),'Data Table'!$K:$K),0.5),"NA")</f>
        <v>NA</v>
      </c>
      <c r="BH39" s="61" t="str" cm="1">
        <f t="array" ref="BH39">IFERROR(PERCENTILE(IF(('Data Table'!$I:$I="FINALISED")*('Data Table'!$F:$F='Data Table People'!$A39)*('Data Table'!$C:$C=$BA$3)*('Data Table'!$J:$J&gt;=BH$4)*('Data Table'!$J:$J&lt;BI$4-1),'Data Table'!$K:$K),0.5),"NA")</f>
        <v>NA</v>
      </c>
      <c r="BI39" s="61" t="str" cm="1">
        <f t="array" ref="BI39">IFERROR(PERCENTILE(IF(('Data Table'!$I:$I="FINALISED")*('Data Table'!$F:$F='Data Table People'!$A39)*('Data Table'!$C:$C=$BA$3)*('Data Table'!$J:$J&gt;=BI$4)*('Data Table'!$J:$J&lt;BJ$4-1),'Data Table'!$K:$K),0.5),"NA")</f>
        <v>NA</v>
      </c>
      <c r="BJ39" s="61" t="str" cm="1">
        <f t="array" ref="BJ39">IFERROR(PERCENTILE(IF(('Data Table'!$I:$I="FINALISED")*('Data Table'!$F:$F='Data Table People'!$A39)*('Data Table'!$C:$C=$BA$3)*('Data Table'!$J:$J&gt;=BJ$4)*('Data Table'!$J:$J&lt;BK$4-1),'Data Table'!$K:$K),0.5),"NA")</f>
        <v>NA</v>
      </c>
      <c r="BK39" s="61" t="str" cm="1">
        <f t="array" ref="BK39">IFERROR(PERCENTILE(IF(('Data Table'!$I:$I="FINALISED")*('Data Table'!$F:$F='Data Table People'!$A39)*('Data Table'!$C:$C=$BA$3)*('Data Table'!$J:$J&gt;=BK$4)*('Data Table'!$J:$J&lt;BL$4-1),'Data Table'!$K:$K),0.5),"NA")</f>
        <v>NA</v>
      </c>
      <c r="BL39" s="61" t="str" cm="1">
        <f t="array" ref="BL39">IFERROR(PERCENTILE(IF(('Data Table'!$I:$I="FINALISED")*('Data Table'!$F:$F='Data Table People'!$A39)*('Data Table'!$C:$C=$BA$3)*('Data Table'!$J:$J&gt;=BL$4)*('Data Table'!$J:$J&lt;EOMONTH($BL$4,0)),'Data Table'!$K:$K),0.5),"NA")</f>
        <v>NA</v>
      </c>
      <c r="BM39" s="61" t="str" cm="1">
        <f t="array" ref="BM39">IFERROR(PERCENTILE(IF(('Data Table'!$I:$I="FINALISED")*('Data Table'!$F:$F='Data Table People'!$A39)*('Data Table'!$C:$C=$BM$3)*('Data Table'!$J:$J&gt;=BM$4)*('Data Table'!$J:$J&lt;BN$4-1),'Data Table'!$K:$K),0.5),"NA")</f>
        <v>NA</v>
      </c>
      <c r="BN39" s="61" t="str" cm="1">
        <f t="array" ref="BN39">IFERROR(PERCENTILE(IF(('Data Table'!$I:$I="FINALISED")*('Data Table'!$F:$F='Data Table People'!$A39)*('Data Table'!$C:$C=$BM$3)*('Data Table'!$J:$J&gt;=BN$4)*('Data Table'!$J:$J&lt;BO$4-1),'Data Table'!$K:$K),0.5),"NA")</f>
        <v>NA</v>
      </c>
      <c r="BO39" s="61" t="str" cm="1">
        <f t="array" ref="BO39">IFERROR(PERCENTILE(IF(('Data Table'!$I:$I="FINALISED")*('Data Table'!$F:$F='Data Table People'!$A39)*('Data Table'!$C:$C=$BM$3)*('Data Table'!$J:$J&gt;=BO$4)*('Data Table'!$J:$J&lt;BP$4-1),'Data Table'!$K:$K),0.5),"NA")</f>
        <v>NA</v>
      </c>
      <c r="BP39" s="61" t="str" cm="1">
        <f t="array" ref="BP39">IFERROR(PERCENTILE(IF(('Data Table'!$I:$I="FINALISED")*('Data Table'!$F:$F='Data Table People'!$A39)*('Data Table'!$C:$C=$BM$3)*('Data Table'!$J:$J&gt;=BP$4)*('Data Table'!$J:$J&lt;BQ$4-1),'Data Table'!$K:$K),0.5),"NA")</f>
        <v>NA</v>
      </c>
      <c r="BQ39" s="61" t="str" cm="1">
        <f t="array" ref="BQ39">IFERROR(PERCENTILE(IF(('Data Table'!$I:$I="FINALISED")*('Data Table'!$F:$F='Data Table People'!$A39)*('Data Table'!$C:$C=$BM$3)*('Data Table'!$J:$J&gt;=BQ$4)*('Data Table'!$J:$J&lt;BR$4-1),'Data Table'!$K:$K),0.5),"NA")</f>
        <v>NA</v>
      </c>
      <c r="BR39" s="61" t="str" cm="1">
        <f t="array" ref="BR39">IFERROR(PERCENTILE(IF(('Data Table'!$I:$I="FINALISED")*('Data Table'!$F:$F='Data Table People'!$A39)*('Data Table'!$C:$C=$BM$3)*('Data Table'!$J:$J&gt;=BR$4)*('Data Table'!$J:$J&lt;BS$4-1),'Data Table'!$K:$K),0.5),"NA")</f>
        <v>NA</v>
      </c>
      <c r="BS39" s="61" t="str" cm="1">
        <f t="array" ref="BS39">IFERROR(PERCENTILE(IF(('Data Table'!$I:$I="FINALISED")*('Data Table'!$F:$F='Data Table People'!$A39)*('Data Table'!$C:$C=$BM$3)*('Data Table'!$J:$J&gt;=BS$4)*('Data Table'!$J:$J&lt;BT$4-1),'Data Table'!$K:$K),0.5),"NA")</f>
        <v>NA</v>
      </c>
      <c r="BT39" s="61" t="str" cm="1">
        <f t="array" ref="BT39">IFERROR(PERCENTILE(IF(('Data Table'!$I:$I="FINALISED")*('Data Table'!$F:$F='Data Table People'!$A39)*('Data Table'!$C:$C=$BM$3)*('Data Table'!$J:$J&gt;=BT$4)*('Data Table'!$J:$J&lt;BU$4-1),'Data Table'!$K:$K),0.5),"NA")</f>
        <v>NA</v>
      </c>
      <c r="BU39" s="61" t="str" cm="1">
        <f t="array" ref="BU39">IFERROR(PERCENTILE(IF(('Data Table'!$I:$I="FINALISED")*('Data Table'!$F:$F='Data Table People'!$A39)*('Data Table'!$C:$C=$BM$3)*('Data Table'!$J:$J&gt;=BU$4)*('Data Table'!$J:$J&lt;BV$4-1),'Data Table'!$K:$K),0.5),"NA")</f>
        <v>NA</v>
      </c>
      <c r="BV39" s="61" t="str" cm="1">
        <f t="array" ref="BV39">IFERROR(PERCENTILE(IF(('Data Table'!$I:$I="FINALISED")*('Data Table'!$F:$F='Data Table People'!$A39)*('Data Table'!$C:$C=$BM$3)*('Data Table'!$J:$J&gt;=BV$4)*('Data Table'!$J:$J&lt;BW$4-1),'Data Table'!$K:$K),0.5),"NA")</f>
        <v>NA</v>
      </c>
      <c r="BW39" s="61" t="str" cm="1">
        <f t="array" ref="BW39">IFERROR(PERCENTILE(IF(('Data Table'!$I:$I="FINALISED")*('Data Table'!$F:$F='Data Table People'!$A39)*('Data Table'!$C:$C=$BM$3)*('Data Table'!$J:$J&gt;=BW$4)*('Data Table'!$J:$J&lt;BX$4-1),'Data Table'!$K:$K),0.5),"NA")</f>
        <v>NA</v>
      </c>
      <c r="BX39" s="61" t="str" cm="1">
        <f t="array" ref="BX39">IFERROR(PERCENTILE(IF(('Data Table'!$I:$I="FINALISED")*('Data Table'!$F:$F='Data Table People'!$A39)*('Data Table'!$C:$C=$BM$3)*('Data Table'!$J:$J&gt;=BX$4)*('Data Table'!$J:$J&lt;EOMONTH($BX$4,0)),'Data Table'!$K:$K),0.5),"NA")</f>
        <v>NA</v>
      </c>
    </row>
    <row r="40" spans="1:76">
      <c r="A40" s="61"/>
      <c r="B40" s="61" t="str">
        <f t="shared" si="48"/>
        <v/>
      </c>
      <c r="C40" s="61" t="str">
        <f>IF($B40="X",COUNTIFS('Data Table'!$F:$F,'Data Table People'!$A40,'Data Table'!$J:$J,"&gt;="&amp;'Data Table People'!C$4,'Data Table'!$J:$J,"&lt;"&amp;'Data Table People'!D$4,'Data Table'!$C:$C,'Data Table People'!$C$3),"")</f>
        <v/>
      </c>
      <c r="D40" s="61" t="str">
        <f>IF($B40="X",COUNTIFS('Data Table'!$F:$F,'Data Table People'!$A40,'Data Table'!$J:$J,"&gt;="&amp;'Data Table People'!D$4,'Data Table'!$J:$J,"&lt;"&amp;'Data Table People'!E$4,'Data Table'!$C:$C,'Data Table People'!$C$3),"")</f>
        <v/>
      </c>
      <c r="E40" s="61" t="str">
        <f>IF($B40="X",COUNTIFS('Data Table'!$F:$F,'Data Table People'!$A40,'Data Table'!$J:$J,"&gt;="&amp;'Data Table People'!E$4,'Data Table'!$J:$J,"&lt;"&amp;'Data Table People'!F$4,'Data Table'!$C:$C,'Data Table People'!$C$3),"")</f>
        <v/>
      </c>
      <c r="F40" s="61" t="str">
        <f>IF($B40="X",COUNTIFS('Data Table'!$F:$F,'Data Table People'!$A40,'Data Table'!$J:$J,"&gt;="&amp;'Data Table People'!F$4,'Data Table'!$J:$J,"&lt;"&amp;'Data Table People'!G$4,'Data Table'!$C:$C,'Data Table People'!$C$3),"")</f>
        <v/>
      </c>
      <c r="G40" s="61" t="str">
        <f>IF($B40="X",COUNTIFS('Data Table'!$F:$F,'Data Table People'!$A40,'Data Table'!$J:$J,"&gt;="&amp;'Data Table People'!G$4,'Data Table'!$J:$J,"&lt;"&amp;'Data Table People'!H$4,'Data Table'!$C:$C,'Data Table People'!$C$3),"")</f>
        <v/>
      </c>
      <c r="H40" s="61" t="str">
        <f>IF($B40="X",COUNTIFS('Data Table'!$F:$F,'Data Table People'!$A40,'Data Table'!$J:$J,"&gt;="&amp;'Data Table People'!H$4,'Data Table'!$J:$J,"&lt;"&amp;'Data Table People'!I$4,'Data Table'!$C:$C,'Data Table People'!$C$3),"")</f>
        <v/>
      </c>
      <c r="I40" s="61" t="str">
        <f>IF($B40="X",COUNTIFS('Data Table'!$F:$F,'Data Table People'!$A40,'Data Table'!$J:$J,"&gt;="&amp;'Data Table People'!I$4,'Data Table'!$J:$J,"&lt;"&amp;'Data Table People'!J$4,'Data Table'!$C:$C,'Data Table People'!$C$3),"")</f>
        <v/>
      </c>
      <c r="J40" s="61" t="str">
        <f>IF($B40="X",COUNTIFS('Data Table'!$F:$F,'Data Table People'!$A40,'Data Table'!$J:$J,"&gt;="&amp;'Data Table People'!J$4,'Data Table'!$J:$J,"&lt;"&amp;'Data Table People'!K$4,'Data Table'!$C:$C,'Data Table People'!$C$3),"")</f>
        <v/>
      </c>
      <c r="K40" s="61" t="str">
        <f>IF($B40="X",COUNTIFS('Data Table'!$F:$F,'Data Table People'!$A40,'Data Table'!$J:$J,"&gt;="&amp;'Data Table People'!K$4,'Data Table'!$J:$J,"&lt;"&amp;'Data Table People'!L$4,'Data Table'!$C:$C,'Data Table People'!$C$3),"")</f>
        <v/>
      </c>
      <c r="L40" s="61" t="str">
        <f>IF($B40="X",COUNTIFS('Data Table'!$F:$F,'Data Table People'!$A40,'Data Table'!$J:$J,"&gt;="&amp;'Data Table People'!L$4,'Data Table'!$J:$J,"&lt;"&amp;'Data Table People'!M$4,'Data Table'!$C:$C,'Data Table People'!$C$3),"")</f>
        <v/>
      </c>
      <c r="M40" s="61" t="str">
        <f>IF($B40="X",COUNTIFS('Data Table'!$F:$F,'Data Table People'!$A40,'Data Table'!$J:$J,"&gt;="&amp;'Data Table People'!M$4,'Data Table'!$J:$J,"&lt;"&amp;'Data Table People'!N$4,'Data Table'!$C:$C,'Data Table People'!$C$3),"")</f>
        <v/>
      </c>
      <c r="N40" s="61" t="str">
        <f>IF($B40="X",COUNTIFS('Data Table'!$F:$F,'Data Table People'!$A40,'Data Table'!$J:$J,"&gt;="&amp;'Data Table People'!N$4,'Data Table'!$J:$J,"&lt;"&amp;'Data Table People'!O$4,'Data Table'!$C:$C,'Data Table People'!$C$3),"")</f>
        <v/>
      </c>
      <c r="O40" s="61" t="str">
        <f>IF(B40="X",COUNTIFS('Data Table'!$F:$F,'Data Table People'!$A40,'Data Table'!$J:$J,"&gt;="&amp;'Data Table People'!O$4,'Data Table'!$C:$C,'Data Table People'!$C$3),"")</f>
        <v/>
      </c>
      <c r="P40" s="61" t="str">
        <f>IF($B40="x",COUNTIFS('Data Table'!$F:$F,'Data Table People'!$A40,'Data Table'!$J:$J,"&gt;="&amp;'Data Table People'!P$4,'Data Table'!$J:$J,"&lt;"&amp;'Data Table People'!Q$4,'Data Table'!$C:$C,'Data Table People'!$C$3),"")</f>
        <v/>
      </c>
      <c r="Q40" s="61" t="str">
        <f>IF($B40="x",COUNTIFS('Data Table'!$F:$F,'Data Table People'!$A40,'Data Table'!$J:$J,"&gt;="&amp;'Data Table People'!Q$4,'Data Table'!$J:$J,"&lt;"&amp;'Data Table People'!R$4,'Data Table'!$C:$C,'Data Table People'!$C$3),"")</f>
        <v/>
      </c>
      <c r="R40" s="61" t="str">
        <f>IF($B40="x",COUNTIFS('Data Table'!$F:$F,'Data Table People'!$A40,'Data Table'!$J:$J,"&gt;="&amp;'Data Table People'!R$4,'Data Table'!$J:$J,"&lt;"&amp;'Data Table People'!S$4,'Data Table'!$C:$C,'Data Table People'!$C$3),"")</f>
        <v/>
      </c>
      <c r="S40" s="118" t="str">
        <f>IF($B40="X",COUNTIFS('Data Table'!$F:$F,'Data Table People'!$A40,'Data Table'!$J:$J,"&gt;="&amp;'Data Table People'!S$4,'Data Table'!$J:$J,"&lt;"&amp;'Data Table People'!S$4+7,'Data Table'!$C:$C,'Data Table People'!$C$3),"")</f>
        <v/>
      </c>
      <c r="T40" s="61" t="str">
        <f>IF($B40="x",COUNTIFS('Data Table'!$F:$F,'Data Table People'!$A40,'Data Table'!$J:$J,"&gt;="&amp;'Data Table People'!T$4,'Data Table'!$J:$J,"&lt;"&amp;'Data Table People'!U$4,'Data Table'!$C:$C,'Data Table People'!$T$3),"")</f>
        <v/>
      </c>
      <c r="U40" s="61" t="str">
        <f>IF($B40="x",COUNTIFS('Data Table'!$F:$F,'Data Table People'!$A40,'Data Table'!$J:$J,"&gt;="&amp;'Data Table People'!U$4,'Data Table'!$J:$J,"&lt;"&amp;'Data Table People'!V$4,'Data Table'!$C:$C,'Data Table People'!$T$3),"")</f>
        <v/>
      </c>
      <c r="V40" s="61" t="str">
        <f>IF($B40="x",COUNTIFS('Data Table'!$F:$F,'Data Table People'!$A40,'Data Table'!$J:$J,"&gt;="&amp;'Data Table People'!V$4,'Data Table'!$J:$J,"&lt;"&amp;'Data Table People'!W$4,'Data Table'!$C:$C,'Data Table People'!$T$3),"")</f>
        <v/>
      </c>
      <c r="W40" s="61" t="str">
        <f>IF($B40="x",COUNTIFS('Data Table'!$F:$F,'Data Table People'!$A40,'Data Table'!$J:$J,"&gt;="&amp;'Data Table People'!W$4,'Data Table'!$J:$J,"&lt;"&amp;'Data Table People'!X$4,'Data Table'!$C:$C,'Data Table People'!$T$3),"")</f>
        <v/>
      </c>
      <c r="X40" s="61" t="str">
        <f>IF($B40="x",COUNTIFS('Data Table'!$F:$F,'Data Table People'!$A40,'Data Table'!$J:$J,"&gt;="&amp;'Data Table People'!X$4,'Data Table'!$J:$J,"&lt;"&amp;'Data Table People'!Y$4,'Data Table'!$C:$C,'Data Table People'!$T$3),"")</f>
        <v/>
      </c>
      <c r="Y40" s="61" t="str">
        <f>IF($B40="x",COUNTIFS('Data Table'!$F:$F,'Data Table People'!$A40,'Data Table'!$J:$J,"&gt;="&amp;'Data Table People'!Y$4,'Data Table'!$J:$J,"&lt;"&amp;'Data Table People'!Z$4,'Data Table'!$C:$C,'Data Table People'!$T$3),"")</f>
        <v/>
      </c>
      <c r="Z40" s="61" t="str">
        <f>IF($B40="x",COUNTIFS('Data Table'!$F:$F,'Data Table People'!$A40,'Data Table'!$J:$J,"&gt;="&amp;'Data Table People'!Z$4,'Data Table'!$J:$J,"&lt;"&amp;'Data Table People'!AA$4,'Data Table'!$C:$C,'Data Table People'!$T$3),"")</f>
        <v/>
      </c>
      <c r="AA40" s="61" t="str">
        <f>IF($B40="x",COUNTIFS('Data Table'!$F:$F,'Data Table People'!$A40,'Data Table'!$J:$J,"&gt;="&amp;'Data Table People'!AA$4,'Data Table'!$J:$J,"&lt;"&amp;'Data Table People'!AB$4,'Data Table'!$C:$C,'Data Table People'!$T$3),"")</f>
        <v/>
      </c>
      <c r="AB40" s="61" t="str">
        <f>IF($B40="x",COUNTIFS('Data Table'!$F:$F,'Data Table People'!$A40,'Data Table'!$J:$J,"&gt;="&amp;'Data Table People'!AB$4,'Data Table'!$J:$J,"&lt;"&amp;'Data Table People'!AC$4,'Data Table'!$C:$C,'Data Table People'!$T$3),"")</f>
        <v/>
      </c>
      <c r="AC40" s="61" t="str">
        <f>IF($B40="x",COUNTIFS('Data Table'!$F:$F,'Data Table People'!$A40,'Data Table'!$J:$J,"&gt;="&amp;'Data Table People'!AC$4,'Data Table'!$J:$J,"&lt;"&amp;'Data Table People'!AD$4,'Data Table'!$C:$C,'Data Table People'!$T$3),"")</f>
        <v/>
      </c>
      <c r="AD40" s="61" t="str">
        <f>IF($B40="x",COUNTIFS('Data Table'!$F:$F,'Data Table People'!$A40,'Data Table'!$J:$J,"&gt;="&amp;'Data Table People'!AD$4,'Data Table'!$J:$J,"&lt;"&amp;'Data Table People'!AE$4,'Data Table'!$C:$C,'Data Table People'!$T$3),"")</f>
        <v/>
      </c>
      <c r="AE40" s="61" t="str">
        <f>IF($B40="x",COUNTIFS('Data Table'!$F:$F,'Data Table People'!$A40,'Data Table'!$J:$J,"&gt;="&amp;'Data Table People'!AE$4,'Data Table'!$J:$J,"&lt;"&amp;'Data Table People'!AF$4,'Data Table'!$C:$C,'Data Table People'!$T$3),"")</f>
        <v/>
      </c>
      <c r="AF40" s="61" t="str">
        <f>IF($B40="X",COUNTIFS('Data Table'!$F:$F,'Data Table People'!$A40,'Data Table'!$J:$J,"&gt;="&amp;'Data Table People'!AF$4,'Data Table'!$C:$C,'Data Table People'!$T$3),"")</f>
        <v/>
      </c>
      <c r="AG40" s="61" t="str">
        <f>IF($B40="X",COUNTIFS('Data Table'!$F:$F,'Data Table People'!$A40,'Data Table'!$J:$J,"&gt;="&amp;'Data Table People'!AG$4,'Data Table'!$J:$J,"&lt;"&amp;'Data Table People'!AH$4,'Data Table'!$C:$C,'Data Table People'!$T$3),"")</f>
        <v/>
      </c>
      <c r="AH40" s="61" t="str">
        <f>IF($B40="X",COUNTIFS('Data Table'!$F:$F,'Data Table People'!$A40,'Data Table'!$J:$J,"&gt;="&amp;'Data Table People'!AH$4,'Data Table'!$J:$J,"&lt;"&amp;'Data Table People'!AI$4,'Data Table'!$C:$C,'Data Table People'!$T$3),"")</f>
        <v/>
      </c>
      <c r="AI40" s="61" t="str">
        <f>IF($B40="X",COUNTIFS('Data Table'!$F:$F,'Data Table People'!$A40,'Data Table'!$J:$J,"&gt;="&amp;'Data Table People'!AI$4,'Data Table'!$J:$J,"&lt;"&amp;'Data Table People'!AJ$4,'Data Table'!$C:$C,'Data Table People'!$T$3),"")</f>
        <v/>
      </c>
      <c r="AJ40" s="137" t="str">
        <f>IF($B40="X",COUNTIFS('Data Table'!$F:$F,'Data Table People'!$A40,'Data Table'!$J:$J,"&gt;="&amp;'Data Table People'!AJ$4,'Data Table'!$J:$J,"&lt;"&amp;'Data Table People'!AJ$4+7,'Data Table'!$C:$C,'Data Table People'!$T$3),"")</f>
        <v/>
      </c>
      <c r="AK40" s="67">
        <f>COUNTIFS('Data Table'!$F:$F,'Data Table People'!$A40,'Data Table'!$C:$C,'Data Table People'!AK$4,'Data Table'!$B:$B,'Data Table People'!AK$5,'Data Table'!$I:$I,"OUTSTANDING")</f>
        <v>0</v>
      </c>
      <c r="AL40" s="67">
        <f>COUNTIFS('Data Table'!$F:$F,'Data Table People'!$A40,'Data Table'!$C:$C,'Data Table People'!AL$4,'Data Table'!$B:$B,'Data Table People'!AL$5,'Data Table'!$I:$I,"OUTSTANDING")</f>
        <v>0</v>
      </c>
      <c r="AM40" s="67">
        <f>COUNTIFS('Data Table'!$F:$F,'Data Table People'!$A40,'Data Table'!$C:$C,'Data Table People'!AM$4,'Data Table'!$B:$B,'Data Table People'!AM$5,'Data Table'!$I:$I,"OUTSTANDING")</f>
        <v>0</v>
      </c>
      <c r="AN40" s="67">
        <f>COUNTIFS('Data Table'!$F:$F,'Data Table People'!$A40,'Data Table'!$C:$C,'Data Table People'!AN$4,'Data Table'!$B:$B,'Data Table People'!AN$5,'Data Table'!$I:$I,"OUTSTANDING")</f>
        <v>0</v>
      </c>
      <c r="AO40" s="67">
        <f>COUNTIFS('Data Table'!$F:$F,'Data Table People'!$A40,'Data Table'!$C:$C,'Data Table People'!AO$4,'Data Table'!$B:$B,'Data Table People'!AO$5,'Data Table'!$I:$I,"OUTSTANDING")</f>
        <v>0</v>
      </c>
      <c r="AP40" s="67">
        <f>COUNTIFS('Data Table'!$F:$F,'Data Table People'!$A40,'Data Table'!$C:$C,'Data Table People'!AP$4,'Data Table'!$B:$B,'Data Table People'!AP$5,'Data Table'!$I:$I,"OUTSTANDING")</f>
        <v>0</v>
      </c>
      <c r="AQ40" s="67">
        <f>COUNTIFS('Data Table'!$F:$F,'Data Table People'!$A40,'Data Table'!$C:$C,'Data Table People'!AQ$4,'Data Table'!$B:$B,'Data Table People'!AQ$5,'Data Table'!$I:$I,"OUTSTANDING")</f>
        <v>0</v>
      </c>
      <c r="AR40" s="67">
        <f>COUNTIFS('Data Table'!$F:$F,'Data Table People'!$A40,'Data Table'!$C:$C,'Data Table People'!AR$4,'Data Table'!$B:$B,'Data Table People'!AR$5,'Data Table'!$I:$I,"OUTSTANDING")</f>
        <v>0</v>
      </c>
      <c r="AS40" s="67">
        <f>COUNTIFS('Data Table'!$F:$F,'Data Table People'!$A40,'Data Table'!$C:$C,'Data Table People'!AS$4,'Data Table'!$B:$B,'Data Table People'!AS$5,'Data Table'!$I:$I,"OUTSTANDING")</f>
        <v>0</v>
      </c>
      <c r="AT40" s="67">
        <f>COUNTIFS('Data Table'!$F:$F,'Data Table People'!$A40,'Data Table'!$C:$C,'Data Table People'!AT$4,'Data Table'!$B:$B,'Data Table People'!AT$5,'Data Table'!$I:$I,"OUTSTANDING")</f>
        <v>0</v>
      </c>
      <c r="AU40" s="67">
        <f>COUNTIFS('Data Table'!$F:$F,'Data Table People'!$A40,'Data Table'!$C:$C,'Data Table People'!AU$4,'Data Table'!$B:$B,'Data Table People'!AU$5,'Data Table'!$I:$I,"OUTSTANDING")</f>
        <v>0</v>
      </c>
      <c r="AV40" s="67">
        <f>COUNTIFS('Data Table'!$F:$F,'Data Table People'!$A40,'Data Table'!$C:$C,'Data Table People'!AV$4,'Data Table'!$B:$B,'Data Table People'!AV$5,'Data Table'!$I:$I,"OUTSTANDING")</f>
        <v>0</v>
      </c>
      <c r="AW40" s="67">
        <f>COUNTIFS('Data Table'!$F:$F,'Data Table People'!$A40,'Data Table'!$C:$C,'Data Table People'!AW$4,'Data Table'!$B:$B,'Data Table People'!AW$5,'Data Table'!$I:$I,"OUTSTANDING")</f>
        <v>0</v>
      </c>
      <c r="AX40" s="67">
        <f>COUNTIFS('Data Table'!$F:$F,'Data Table People'!$A40,'Data Table'!$C:$C,'Data Table People'!AX$4,'Data Table'!$B:$B,'Data Table People'!AX$5,'Data Table'!$I:$I,"OUTSTANDING")</f>
        <v>0</v>
      </c>
      <c r="AY40" s="119">
        <f t="shared" si="46"/>
        <v>0</v>
      </c>
      <c r="AZ40" s="136">
        <f t="shared" si="47"/>
        <v>0</v>
      </c>
      <c r="BA40" s="61" t="str" cm="1">
        <f t="array" ref="BA40">IFERROR(PERCENTILE(IF(('Data Table'!$I:$I="FINALISED")*('Data Table'!$F:$F='Data Table People'!$A40)*('Data Table'!$C:$C=$BA$3)*('Data Table'!$J:$J&gt;=BA$4)*('Data Table'!$J:$J&lt;BB$4-1),'Data Table'!$K:$K),0.5),"NA")</f>
        <v>NA</v>
      </c>
      <c r="BB40" s="61" t="str" cm="1">
        <f t="array" ref="BB40">IFERROR(PERCENTILE(IF(('Data Table'!$I:$I="FINALISED")*('Data Table'!$F:$F='Data Table People'!$A40)*('Data Table'!$C:$C=$BA$3)*('Data Table'!$J:$J&gt;=BB$4)*('Data Table'!$J:$J&lt;BC$4-1),'Data Table'!$K:$K),0.5),"NA")</f>
        <v>NA</v>
      </c>
      <c r="BC40" s="61" t="str" cm="1">
        <f t="array" ref="BC40">IFERROR(PERCENTILE(IF(('Data Table'!$I:$I="FINALISED")*('Data Table'!$F:$F='Data Table People'!$A40)*('Data Table'!$C:$C=$BA$3)*('Data Table'!$J:$J&gt;=BC$4)*('Data Table'!$J:$J&lt;BD$4-1),'Data Table'!$K:$K),0.5),"NA")</f>
        <v>NA</v>
      </c>
      <c r="BD40" s="61" t="str" cm="1">
        <f t="array" ref="BD40">IFERROR(PERCENTILE(IF(('Data Table'!$I:$I="FINALISED")*('Data Table'!$F:$F='Data Table People'!$A40)*('Data Table'!$C:$C=$BA$3)*('Data Table'!$J:$J&gt;=BD$4)*('Data Table'!$J:$J&lt;BE$4-1),'Data Table'!$K:$K),0.5),"NA")</f>
        <v>NA</v>
      </c>
      <c r="BE40" s="61" t="str" cm="1">
        <f t="array" ref="BE40">IFERROR(PERCENTILE(IF(('Data Table'!$I:$I="FINALISED")*('Data Table'!$F:$F='Data Table People'!$A40)*('Data Table'!$C:$C=$BA$3)*('Data Table'!$J:$J&gt;=BE$4)*('Data Table'!$J:$J&lt;BF$4-1),'Data Table'!$K:$K),0.5),"NA")</f>
        <v>NA</v>
      </c>
      <c r="BF40" s="61" t="str" cm="1">
        <f t="array" ref="BF40">IFERROR(PERCENTILE(IF(('Data Table'!$I:$I="FINALISED")*('Data Table'!$F:$F='Data Table People'!$A40)*('Data Table'!$C:$C=$BA$3)*('Data Table'!$J:$J&gt;=BF$4)*('Data Table'!$J:$J&lt;BG$4-1),'Data Table'!$K:$K),0.5),"NA")</f>
        <v>NA</v>
      </c>
      <c r="BG40" s="61" t="str" cm="1">
        <f t="array" ref="BG40">IFERROR(PERCENTILE(IF(('Data Table'!$I:$I="FINALISED")*('Data Table'!$F:$F='Data Table People'!$A40)*('Data Table'!$C:$C=$BA$3)*('Data Table'!$J:$J&gt;=BG$4)*('Data Table'!$J:$J&lt;BH$4-1),'Data Table'!$K:$K),0.5),"NA")</f>
        <v>NA</v>
      </c>
      <c r="BH40" s="61" t="str" cm="1">
        <f t="array" ref="BH40">IFERROR(PERCENTILE(IF(('Data Table'!$I:$I="FINALISED")*('Data Table'!$F:$F='Data Table People'!$A40)*('Data Table'!$C:$C=$BA$3)*('Data Table'!$J:$J&gt;=BH$4)*('Data Table'!$J:$J&lt;BI$4-1),'Data Table'!$K:$K),0.5),"NA")</f>
        <v>NA</v>
      </c>
      <c r="BI40" s="61" t="str" cm="1">
        <f t="array" ref="BI40">IFERROR(PERCENTILE(IF(('Data Table'!$I:$I="FINALISED")*('Data Table'!$F:$F='Data Table People'!$A40)*('Data Table'!$C:$C=$BA$3)*('Data Table'!$J:$J&gt;=BI$4)*('Data Table'!$J:$J&lt;BJ$4-1),'Data Table'!$K:$K),0.5),"NA")</f>
        <v>NA</v>
      </c>
      <c r="BJ40" s="61" t="str" cm="1">
        <f t="array" ref="BJ40">IFERROR(PERCENTILE(IF(('Data Table'!$I:$I="FINALISED")*('Data Table'!$F:$F='Data Table People'!$A40)*('Data Table'!$C:$C=$BA$3)*('Data Table'!$J:$J&gt;=BJ$4)*('Data Table'!$J:$J&lt;BK$4-1),'Data Table'!$K:$K),0.5),"NA")</f>
        <v>NA</v>
      </c>
      <c r="BK40" s="61" t="str" cm="1">
        <f t="array" ref="BK40">IFERROR(PERCENTILE(IF(('Data Table'!$I:$I="FINALISED")*('Data Table'!$F:$F='Data Table People'!$A40)*('Data Table'!$C:$C=$BA$3)*('Data Table'!$J:$J&gt;=BK$4)*('Data Table'!$J:$J&lt;BL$4-1),'Data Table'!$K:$K),0.5),"NA")</f>
        <v>NA</v>
      </c>
      <c r="BL40" s="61" t="str" cm="1">
        <f t="array" ref="BL40">IFERROR(PERCENTILE(IF(('Data Table'!$I:$I="FINALISED")*('Data Table'!$F:$F='Data Table People'!$A40)*('Data Table'!$C:$C=$BA$3)*('Data Table'!$J:$J&gt;=BL$4)*('Data Table'!$J:$J&lt;EOMONTH($BL$4,0)),'Data Table'!$K:$K),0.5),"NA")</f>
        <v>NA</v>
      </c>
      <c r="BM40" s="61" t="str" cm="1">
        <f t="array" ref="BM40">IFERROR(PERCENTILE(IF(('Data Table'!$I:$I="FINALISED")*('Data Table'!$F:$F='Data Table People'!$A40)*('Data Table'!$C:$C=$BM$3)*('Data Table'!$J:$J&gt;=BM$4)*('Data Table'!$J:$J&lt;BN$4-1),'Data Table'!$K:$K),0.5),"NA")</f>
        <v>NA</v>
      </c>
      <c r="BN40" s="61" t="str" cm="1">
        <f t="array" ref="BN40">IFERROR(PERCENTILE(IF(('Data Table'!$I:$I="FINALISED")*('Data Table'!$F:$F='Data Table People'!$A40)*('Data Table'!$C:$C=$BM$3)*('Data Table'!$J:$J&gt;=BN$4)*('Data Table'!$J:$J&lt;BO$4-1),'Data Table'!$K:$K),0.5),"NA")</f>
        <v>NA</v>
      </c>
      <c r="BO40" s="61" t="str" cm="1">
        <f t="array" ref="BO40">IFERROR(PERCENTILE(IF(('Data Table'!$I:$I="FINALISED")*('Data Table'!$F:$F='Data Table People'!$A40)*('Data Table'!$C:$C=$BM$3)*('Data Table'!$J:$J&gt;=BO$4)*('Data Table'!$J:$J&lt;BP$4-1),'Data Table'!$K:$K),0.5),"NA")</f>
        <v>NA</v>
      </c>
      <c r="BP40" s="61" t="str" cm="1">
        <f t="array" ref="BP40">IFERROR(PERCENTILE(IF(('Data Table'!$I:$I="FINALISED")*('Data Table'!$F:$F='Data Table People'!$A40)*('Data Table'!$C:$C=$BM$3)*('Data Table'!$J:$J&gt;=BP$4)*('Data Table'!$J:$J&lt;BQ$4-1),'Data Table'!$K:$K),0.5),"NA")</f>
        <v>NA</v>
      </c>
      <c r="BQ40" s="61" t="str" cm="1">
        <f t="array" ref="BQ40">IFERROR(PERCENTILE(IF(('Data Table'!$I:$I="FINALISED")*('Data Table'!$F:$F='Data Table People'!$A40)*('Data Table'!$C:$C=$BM$3)*('Data Table'!$J:$J&gt;=BQ$4)*('Data Table'!$J:$J&lt;BR$4-1),'Data Table'!$K:$K),0.5),"NA")</f>
        <v>NA</v>
      </c>
      <c r="BR40" s="61" t="str" cm="1">
        <f t="array" ref="BR40">IFERROR(PERCENTILE(IF(('Data Table'!$I:$I="FINALISED")*('Data Table'!$F:$F='Data Table People'!$A40)*('Data Table'!$C:$C=$BM$3)*('Data Table'!$J:$J&gt;=BR$4)*('Data Table'!$J:$J&lt;BS$4-1),'Data Table'!$K:$K),0.5),"NA")</f>
        <v>NA</v>
      </c>
      <c r="BS40" s="61" t="str" cm="1">
        <f t="array" ref="BS40">IFERROR(PERCENTILE(IF(('Data Table'!$I:$I="FINALISED")*('Data Table'!$F:$F='Data Table People'!$A40)*('Data Table'!$C:$C=$BM$3)*('Data Table'!$J:$J&gt;=BS$4)*('Data Table'!$J:$J&lt;BT$4-1),'Data Table'!$K:$K),0.5),"NA")</f>
        <v>NA</v>
      </c>
      <c r="BT40" s="61" t="str" cm="1">
        <f t="array" ref="BT40">IFERROR(PERCENTILE(IF(('Data Table'!$I:$I="FINALISED")*('Data Table'!$F:$F='Data Table People'!$A40)*('Data Table'!$C:$C=$BM$3)*('Data Table'!$J:$J&gt;=BT$4)*('Data Table'!$J:$J&lt;BU$4-1),'Data Table'!$K:$K),0.5),"NA")</f>
        <v>NA</v>
      </c>
      <c r="BU40" s="61" t="str" cm="1">
        <f t="array" ref="BU40">IFERROR(PERCENTILE(IF(('Data Table'!$I:$I="FINALISED")*('Data Table'!$F:$F='Data Table People'!$A40)*('Data Table'!$C:$C=$BM$3)*('Data Table'!$J:$J&gt;=BU$4)*('Data Table'!$J:$J&lt;BV$4-1),'Data Table'!$K:$K),0.5),"NA")</f>
        <v>NA</v>
      </c>
      <c r="BV40" s="61" t="str" cm="1">
        <f t="array" ref="BV40">IFERROR(PERCENTILE(IF(('Data Table'!$I:$I="FINALISED")*('Data Table'!$F:$F='Data Table People'!$A40)*('Data Table'!$C:$C=$BM$3)*('Data Table'!$J:$J&gt;=BV$4)*('Data Table'!$J:$J&lt;BW$4-1),'Data Table'!$K:$K),0.5),"NA")</f>
        <v>NA</v>
      </c>
      <c r="BW40" s="61" t="str" cm="1">
        <f t="array" ref="BW40">IFERROR(PERCENTILE(IF(('Data Table'!$I:$I="FINALISED")*('Data Table'!$F:$F='Data Table People'!$A40)*('Data Table'!$C:$C=$BM$3)*('Data Table'!$J:$J&gt;=BW$4)*('Data Table'!$J:$J&lt;BX$4-1),'Data Table'!$K:$K),0.5),"NA")</f>
        <v>NA</v>
      </c>
      <c r="BX40" s="61" t="str" cm="1">
        <f t="array" ref="BX40">IFERROR(PERCENTILE(IF(('Data Table'!$I:$I="FINALISED")*('Data Table'!$F:$F='Data Table People'!$A40)*('Data Table'!$C:$C=$BM$3)*('Data Table'!$J:$J&gt;=BX$4)*('Data Table'!$J:$J&lt;EOMONTH($BX$4,0)),'Data Table'!$K:$K),0.5),"NA")</f>
        <v>NA</v>
      </c>
    </row>
    <row r="41" spans="1:76">
      <c r="A41" s="61"/>
      <c r="B41" s="61" t="str">
        <f t="shared" si="48"/>
        <v/>
      </c>
      <c r="C41" s="61" t="str">
        <f>IF($B41="X",COUNTIFS('Data Table'!$F:$F,'Data Table People'!$A41,'Data Table'!$J:$J,"&gt;="&amp;'Data Table People'!C$4,'Data Table'!$J:$J,"&lt;"&amp;'Data Table People'!D$4,'Data Table'!$C:$C,'Data Table People'!$C$3),"")</f>
        <v/>
      </c>
      <c r="D41" s="61" t="str">
        <f>IF($B41="X",COUNTIFS('Data Table'!$F:$F,'Data Table People'!$A41,'Data Table'!$J:$J,"&gt;="&amp;'Data Table People'!D$4,'Data Table'!$J:$J,"&lt;"&amp;'Data Table People'!E$4,'Data Table'!$C:$C,'Data Table People'!$C$3),"")</f>
        <v/>
      </c>
      <c r="E41" s="61" t="str">
        <f>IF($B41="X",COUNTIFS('Data Table'!$F:$F,'Data Table People'!$A41,'Data Table'!$J:$J,"&gt;="&amp;'Data Table People'!E$4,'Data Table'!$J:$J,"&lt;"&amp;'Data Table People'!F$4,'Data Table'!$C:$C,'Data Table People'!$C$3),"")</f>
        <v/>
      </c>
      <c r="F41" s="61" t="str">
        <f>IF($B41="X",COUNTIFS('Data Table'!$F:$F,'Data Table People'!$A41,'Data Table'!$J:$J,"&gt;="&amp;'Data Table People'!F$4,'Data Table'!$J:$J,"&lt;"&amp;'Data Table People'!G$4,'Data Table'!$C:$C,'Data Table People'!$C$3),"")</f>
        <v/>
      </c>
      <c r="G41" s="61" t="str">
        <f>IF($B41="X",COUNTIFS('Data Table'!$F:$F,'Data Table People'!$A41,'Data Table'!$J:$J,"&gt;="&amp;'Data Table People'!G$4,'Data Table'!$J:$J,"&lt;"&amp;'Data Table People'!H$4,'Data Table'!$C:$C,'Data Table People'!$C$3),"")</f>
        <v/>
      </c>
      <c r="H41" s="61" t="str">
        <f>IF($B41="X",COUNTIFS('Data Table'!$F:$F,'Data Table People'!$A41,'Data Table'!$J:$J,"&gt;="&amp;'Data Table People'!H$4,'Data Table'!$J:$J,"&lt;"&amp;'Data Table People'!I$4,'Data Table'!$C:$C,'Data Table People'!$C$3),"")</f>
        <v/>
      </c>
      <c r="I41" s="61" t="str">
        <f>IF($B41="X",COUNTIFS('Data Table'!$F:$F,'Data Table People'!$A41,'Data Table'!$J:$J,"&gt;="&amp;'Data Table People'!I$4,'Data Table'!$J:$J,"&lt;"&amp;'Data Table People'!J$4,'Data Table'!$C:$C,'Data Table People'!$C$3),"")</f>
        <v/>
      </c>
      <c r="J41" s="61" t="str">
        <f>IF($B41="X",COUNTIFS('Data Table'!$F:$F,'Data Table People'!$A41,'Data Table'!$J:$J,"&gt;="&amp;'Data Table People'!J$4,'Data Table'!$J:$J,"&lt;"&amp;'Data Table People'!K$4,'Data Table'!$C:$C,'Data Table People'!$C$3),"")</f>
        <v/>
      </c>
      <c r="K41" s="61" t="str">
        <f>IF($B41="X",COUNTIFS('Data Table'!$F:$F,'Data Table People'!$A41,'Data Table'!$J:$J,"&gt;="&amp;'Data Table People'!K$4,'Data Table'!$J:$J,"&lt;"&amp;'Data Table People'!L$4,'Data Table'!$C:$C,'Data Table People'!$C$3),"")</f>
        <v/>
      </c>
      <c r="L41" s="61" t="str">
        <f>IF($B41="X",COUNTIFS('Data Table'!$F:$F,'Data Table People'!$A41,'Data Table'!$J:$J,"&gt;="&amp;'Data Table People'!L$4,'Data Table'!$J:$J,"&lt;"&amp;'Data Table People'!M$4,'Data Table'!$C:$C,'Data Table People'!$C$3),"")</f>
        <v/>
      </c>
      <c r="M41" s="61" t="str">
        <f>IF($B41="X",COUNTIFS('Data Table'!$F:$F,'Data Table People'!$A41,'Data Table'!$J:$J,"&gt;="&amp;'Data Table People'!M$4,'Data Table'!$J:$J,"&lt;"&amp;'Data Table People'!N$4,'Data Table'!$C:$C,'Data Table People'!$C$3),"")</f>
        <v/>
      </c>
      <c r="N41" s="61" t="str">
        <f>IF($B41="X",COUNTIFS('Data Table'!$F:$F,'Data Table People'!$A41,'Data Table'!$J:$J,"&gt;="&amp;'Data Table People'!N$4,'Data Table'!$J:$J,"&lt;"&amp;'Data Table People'!O$4,'Data Table'!$C:$C,'Data Table People'!$C$3),"")</f>
        <v/>
      </c>
      <c r="O41" s="61" t="str">
        <f>IF(B41="X",COUNTIFS('Data Table'!$F:$F,'Data Table People'!$A41,'Data Table'!$J:$J,"&gt;="&amp;'Data Table People'!O$4,'Data Table'!$C:$C,'Data Table People'!$C$3),"")</f>
        <v/>
      </c>
      <c r="P41" s="61" t="str">
        <f>IF($B41="x",COUNTIFS('Data Table'!$F:$F,'Data Table People'!$A41,'Data Table'!$J:$J,"&gt;="&amp;'Data Table People'!P$4,'Data Table'!$J:$J,"&lt;"&amp;'Data Table People'!Q$4,'Data Table'!$C:$C,'Data Table People'!$C$3),"")</f>
        <v/>
      </c>
      <c r="Q41" s="61" t="str">
        <f>IF($B41="x",COUNTIFS('Data Table'!$F:$F,'Data Table People'!$A41,'Data Table'!$J:$J,"&gt;="&amp;'Data Table People'!Q$4,'Data Table'!$J:$J,"&lt;"&amp;'Data Table People'!R$4,'Data Table'!$C:$C,'Data Table People'!$C$3),"")</f>
        <v/>
      </c>
      <c r="R41" s="61" t="str">
        <f>IF($B41="x",COUNTIFS('Data Table'!$F:$F,'Data Table People'!$A41,'Data Table'!$J:$J,"&gt;="&amp;'Data Table People'!R$4,'Data Table'!$J:$J,"&lt;"&amp;'Data Table People'!S$4,'Data Table'!$C:$C,'Data Table People'!$C$3),"")</f>
        <v/>
      </c>
      <c r="S41" s="118" t="str">
        <f>IF($B41="X",COUNTIFS('Data Table'!$F:$F,'Data Table People'!$A41,'Data Table'!$J:$J,"&gt;="&amp;'Data Table People'!S$4,'Data Table'!$J:$J,"&lt;"&amp;'Data Table People'!S$4+7,'Data Table'!$C:$C,'Data Table People'!$C$3),"")</f>
        <v/>
      </c>
      <c r="T41" s="61" t="str">
        <f>IF($B41="x",COUNTIFS('Data Table'!$F:$F,'Data Table People'!$A41,'Data Table'!$J:$J,"&gt;="&amp;'Data Table People'!T$4,'Data Table'!$J:$J,"&lt;"&amp;'Data Table People'!U$4,'Data Table'!$C:$C,'Data Table People'!$T$3),"")</f>
        <v/>
      </c>
      <c r="U41" s="61" t="str">
        <f>IF($B41="x",COUNTIFS('Data Table'!$F:$F,'Data Table People'!$A41,'Data Table'!$J:$J,"&gt;="&amp;'Data Table People'!U$4,'Data Table'!$J:$J,"&lt;"&amp;'Data Table People'!V$4,'Data Table'!$C:$C,'Data Table People'!$T$3),"")</f>
        <v/>
      </c>
      <c r="V41" s="61" t="str">
        <f>IF($B41="x",COUNTIFS('Data Table'!$F:$F,'Data Table People'!$A41,'Data Table'!$J:$J,"&gt;="&amp;'Data Table People'!V$4,'Data Table'!$J:$J,"&lt;"&amp;'Data Table People'!W$4,'Data Table'!$C:$C,'Data Table People'!$T$3),"")</f>
        <v/>
      </c>
      <c r="W41" s="61" t="str">
        <f>IF($B41="x",COUNTIFS('Data Table'!$F:$F,'Data Table People'!$A41,'Data Table'!$J:$J,"&gt;="&amp;'Data Table People'!W$4,'Data Table'!$J:$J,"&lt;"&amp;'Data Table People'!X$4,'Data Table'!$C:$C,'Data Table People'!$T$3),"")</f>
        <v/>
      </c>
      <c r="X41" s="61" t="str">
        <f>IF($B41="x",COUNTIFS('Data Table'!$F:$F,'Data Table People'!$A41,'Data Table'!$J:$J,"&gt;="&amp;'Data Table People'!X$4,'Data Table'!$J:$J,"&lt;"&amp;'Data Table People'!Y$4,'Data Table'!$C:$C,'Data Table People'!$T$3),"")</f>
        <v/>
      </c>
      <c r="Y41" s="61" t="str">
        <f>IF($B41="x",COUNTIFS('Data Table'!$F:$F,'Data Table People'!$A41,'Data Table'!$J:$J,"&gt;="&amp;'Data Table People'!Y$4,'Data Table'!$J:$J,"&lt;"&amp;'Data Table People'!Z$4,'Data Table'!$C:$C,'Data Table People'!$T$3),"")</f>
        <v/>
      </c>
      <c r="Z41" s="61" t="str">
        <f>IF($B41="x",COUNTIFS('Data Table'!$F:$F,'Data Table People'!$A41,'Data Table'!$J:$J,"&gt;="&amp;'Data Table People'!Z$4,'Data Table'!$J:$J,"&lt;"&amp;'Data Table People'!AA$4,'Data Table'!$C:$C,'Data Table People'!$T$3),"")</f>
        <v/>
      </c>
      <c r="AA41" s="61" t="str">
        <f>IF($B41="x",COUNTIFS('Data Table'!$F:$F,'Data Table People'!$A41,'Data Table'!$J:$J,"&gt;="&amp;'Data Table People'!AA$4,'Data Table'!$J:$J,"&lt;"&amp;'Data Table People'!AB$4,'Data Table'!$C:$C,'Data Table People'!$T$3),"")</f>
        <v/>
      </c>
      <c r="AB41" s="61" t="str">
        <f>IF($B41="x",COUNTIFS('Data Table'!$F:$F,'Data Table People'!$A41,'Data Table'!$J:$J,"&gt;="&amp;'Data Table People'!AB$4,'Data Table'!$J:$J,"&lt;"&amp;'Data Table People'!AC$4,'Data Table'!$C:$C,'Data Table People'!$T$3),"")</f>
        <v/>
      </c>
      <c r="AC41" s="61" t="str">
        <f>IF($B41="x",COUNTIFS('Data Table'!$F:$F,'Data Table People'!$A41,'Data Table'!$J:$J,"&gt;="&amp;'Data Table People'!AC$4,'Data Table'!$J:$J,"&lt;"&amp;'Data Table People'!AD$4,'Data Table'!$C:$C,'Data Table People'!$T$3),"")</f>
        <v/>
      </c>
      <c r="AD41" s="61" t="str">
        <f>IF($B41="x",COUNTIFS('Data Table'!$F:$F,'Data Table People'!$A41,'Data Table'!$J:$J,"&gt;="&amp;'Data Table People'!AD$4,'Data Table'!$J:$J,"&lt;"&amp;'Data Table People'!AE$4,'Data Table'!$C:$C,'Data Table People'!$T$3),"")</f>
        <v/>
      </c>
      <c r="AE41" s="61" t="str">
        <f>IF($B41="x",COUNTIFS('Data Table'!$F:$F,'Data Table People'!$A41,'Data Table'!$J:$J,"&gt;="&amp;'Data Table People'!AE$4,'Data Table'!$J:$J,"&lt;"&amp;'Data Table People'!AF$4,'Data Table'!$C:$C,'Data Table People'!$T$3),"")</f>
        <v/>
      </c>
      <c r="AF41" s="61" t="str">
        <f>IF($B41="X",COUNTIFS('Data Table'!$F:$F,'Data Table People'!$A41,'Data Table'!$J:$J,"&gt;="&amp;'Data Table People'!AF$4,'Data Table'!$C:$C,'Data Table People'!$T$3),"")</f>
        <v/>
      </c>
      <c r="AG41" s="61" t="str">
        <f>IF($B41="X",COUNTIFS('Data Table'!$F:$F,'Data Table People'!$A41,'Data Table'!$J:$J,"&gt;="&amp;'Data Table People'!AG$4,'Data Table'!$J:$J,"&lt;"&amp;'Data Table People'!AH$4,'Data Table'!$C:$C,'Data Table People'!$T$3),"")</f>
        <v/>
      </c>
      <c r="AH41" s="61" t="str">
        <f>IF($B41="X",COUNTIFS('Data Table'!$F:$F,'Data Table People'!$A41,'Data Table'!$J:$J,"&gt;="&amp;'Data Table People'!AH$4,'Data Table'!$J:$J,"&lt;"&amp;'Data Table People'!AI$4,'Data Table'!$C:$C,'Data Table People'!$T$3),"")</f>
        <v/>
      </c>
      <c r="AI41" s="61" t="str">
        <f>IF($B41="X",COUNTIFS('Data Table'!$F:$F,'Data Table People'!$A41,'Data Table'!$J:$J,"&gt;="&amp;'Data Table People'!AI$4,'Data Table'!$J:$J,"&lt;"&amp;'Data Table People'!AJ$4,'Data Table'!$C:$C,'Data Table People'!$T$3),"")</f>
        <v/>
      </c>
      <c r="AJ41" s="137" t="str">
        <f>IF($B41="X",COUNTIFS('Data Table'!$F:$F,'Data Table People'!$A41,'Data Table'!$J:$J,"&gt;="&amp;'Data Table People'!AJ$4,'Data Table'!$J:$J,"&lt;"&amp;'Data Table People'!AJ$4+7,'Data Table'!$C:$C,'Data Table People'!$T$3),"")</f>
        <v/>
      </c>
      <c r="AK41" s="67">
        <f>COUNTIFS('Data Table'!$F:$F,'Data Table People'!$A41,'Data Table'!$C:$C,'Data Table People'!AK$4,'Data Table'!$B:$B,'Data Table People'!AK$5,'Data Table'!$I:$I,"OUTSTANDING")</f>
        <v>0</v>
      </c>
      <c r="AL41" s="67">
        <f>COUNTIFS('Data Table'!$F:$F,'Data Table People'!$A41,'Data Table'!$C:$C,'Data Table People'!AL$4,'Data Table'!$B:$B,'Data Table People'!AL$5,'Data Table'!$I:$I,"OUTSTANDING")</f>
        <v>0</v>
      </c>
      <c r="AM41" s="67">
        <f>COUNTIFS('Data Table'!$F:$F,'Data Table People'!$A41,'Data Table'!$C:$C,'Data Table People'!AM$4,'Data Table'!$B:$B,'Data Table People'!AM$5,'Data Table'!$I:$I,"OUTSTANDING")</f>
        <v>0</v>
      </c>
      <c r="AN41" s="67">
        <f>COUNTIFS('Data Table'!$F:$F,'Data Table People'!$A41,'Data Table'!$C:$C,'Data Table People'!AN$4,'Data Table'!$B:$B,'Data Table People'!AN$5,'Data Table'!$I:$I,"OUTSTANDING")</f>
        <v>0</v>
      </c>
      <c r="AO41" s="67">
        <f>COUNTIFS('Data Table'!$F:$F,'Data Table People'!$A41,'Data Table'!$C:$C,'Data Table People'!AO$4,'Data Table'!$B:$B,'Data Table People'!AO$5,'Data Table'!$I:$I,"OUTSTANDING")</f>
        <v>0</v>
      </c>
      <c r="AP41" s="67">
        <f>COUNTIFS('Data Table'!$F:$F,'Data Table People'!$A41,'Data Table'!$C:$C,'Data Table People'!AP$4,'Data Table'!$B:$B,'Data Table People'!AP$5,'Data Table'!$I:$I,"OUTSTANDING")</f>
        <v>0</v>
      </c>
      <c r="AQ41" s="67">
        <f>COUNTIFS('Data Table'!$F:$F,'Data Table People'!$A41,'Data Table'!$C:$C,'Data Table People'!AQ$4,'Data Table'!$B:$B,'Data Table People'!AQ$5,'Data Table'!$I:$I,"OUTSTANDING")</f>
        <v>0</v>
      </c>
      <c r="AR41" s="67">
        <f>COUNTIFS('Data Table'!$F:$F,'Data Table People'!$A41,'Data Table'!$C:$C,'Data Table People'!AR$4,'Data Table'!$B:$B,'Data Table People'!AR$5,'Data Table'!$I:$I,"OUTSTANDING")</f>
        <v>0</v>
      </c>
      <c r="AS41" s="67">
        <f>COUNTIFS('Data Table'!$F:$F,'Data Table People'!$A41,'Data Table'!$C:$C,'Data Table People'!AS$4,'Data Table'!$B:$B,'Data Table People'!AS$5,'Data Table'!$I:$I,"OUTSTANDING")</f>
        <v>0</v>
      </c>
      <c r="AT41" s="67">
        <f>COUNTIFS('Data Table'!$F:$F,'Data Table People'!$A41,'Data Table'!$C:$C,'Data Table People'!AT$4,'Data Table'!$B:$B,'Data Table People'!AT$5,'Data Table'!$I:$I,"OUTSTANDING")</f>
        <v>0</v>
      </c>
      <c r="AU41" s="67">
        <f>COUNTIFS('Data Table'!$F:$F,'Data Table People'!$A41,'Data Table'!$C:$C,'Data Table People'!AU$4,'Data Table'!$B:$B,'Data Table People'!AU$5,'Data Table'!$I:$I,"OUTSTANDING")</f>
        <v>0</v>
      </c>
      <c r="AV41" s="67">
        <f>COUNTIFS('Data Table'!$F:$F,'Data Table People'!$A41,'Data Table'!$C:$C,'Data Table People'!AV$4,'Data Table'!$B:$B,'Data Table People'!AV$5,'Data Table'!$I:$I,"OUTSTANDING")</f>
        <v>0</v>
      </c>
      <c r="AW41" s="67">
        <f>COUNTIFS('Data Table'!$F:$F,'Data Table People'!$A41,'Data Table'!$C:$C,'Data Table People'!AW$4,'Data Table'!$B:$B,'Data Table People'!AW$5,'Data Table'!$I:$I,"OUTSTANDING")</f>
        <v>0</v>
      </c>
      <c r="AX41" s="67">
        <f>COUNTIFS('Data Table'!$F:$F,'Data Table People'!$A41,'Data Table'!$C:$C,'Data Table People'!AX$4,'Data Table'!$B:$B,'Data Table People'!AX$5,'Data Table'!$I:$I,"OUTSTANDING")</f>
        <v>0</v>
      </c>
      <c r="AY41" s="119">
        <f t="shared" si="46"/>
        <v>0</v>
      </c>
      <c r="AZ41" s="136">
        <f t="shared" si="47"/>
        <v>0</v>
      </c>
      <c r="BA41" s="61" t="str" cm="1">
        <f t="array" ref="BA41">IFERROR(PERCENTILE(IF(('Data Table'!$I:$I="FINALISED")*('Data Table'!$F:$F='Data Table People'!$A41)*('Data Table'!$C:$C=$BA$3)*('Data Table'!$J:$J&gt;=BA$4)*('Data Table'!$J:$J&lt;BB$4-1),'Data Table'!$K:$K),0.5),"NA")</f>
        <v>NA</v>
      </c>
      <c r="BB41" s="61" t="str" cm="1">
        <f t="array" ref="BB41">IFERROR(PERCENTILE(IF(('Data Table'!$I:$I="FINALISED")*('Data Table'!$F:$F='Data Table People'!$A41)*('Data Table'!$C:$C=$BA$3)*('Data Table'!$J:$J&gt;=BB$4)*('Data Table'!$J:$J&lt;BC$4-1),'Data Table'!$K:$K),0.5),"NA")</f>
        <v>NA</v>
      </c>
      <c r="BC41" s="61" t="str" cm="1">
        <f t="array" ref="BC41">IFERROR(PERCENTILE(IF(('Data Table'!$I:$I="FINALISED")*('Data Table'!$F:$F='Data Table People'!$A41)*('Data Table'!$C:$C=$BA$3)*('Data Table'!$J:$J&gt;=BC$4)*('Data Table'!$J:$J&lt;BD$4-1),'Data Table'!$K:$K),0.5),"NA")</f>
        <v>NA</v>
      </c>
      <c r="BD41" s="61" t="str" cm="1">
        <f t="array" ref="BD41">IFERROR(PERCENTILE(IF(('Data Table'!$I:$I="FINALISED")*('Data Table'!$F:$F='Data Table People'!$A41)*('Data Table'!$C:$C=$BA$3)*('Data Table'!$J:$J&gt;=BD$4)*('Data Table'!$J:$J&lt;BE$4-1),'Data Table'!$K:$K),0.5),"NA")</f>
        <v>NA</v>
      </c>
      <c r="BE41" s="61" t="str" cm="1">
        <f t="array" ref="BE41">IFERROR(PERCENTILE(IF(('Data Table'!$I:$I="FINALISED")*('Data Table'!$F:$F='Data Table People'!$A41)*('Data Table'!$C:$C=$BA$3)*('Data Table'!$J:$J&gt;=BE$4)*('Data Table'!$J:$J&lt;BF$4-1),'Data Table'!$K:$K),0.5),"NA")</f>
        <v>NA</v>
      </c>
      <c r="BF41" s="61" t="str" cm="1">
        <f t="array" ref="BF41">IFERROR(PERCENTILE(IF(('Data Table'!$I:$I="FINALISED")*('Data Table'!$F:$F='Data Table People'!$A41)*('Data Table'!$C:$C=$BA$3)*('Data Table'!$J:$J&gt;=BF$4)*('Data Table'!$J:$J&lt;BG$4-1),'Data Table'!$K:$K),0.5),"NA")</f>
        <v>NA</v>
      </c>
      <c r="BG41" s="61" t="str" cm="1">
        <f t="array" ref="BG41">IFERROR(PERCENTILE(IF(('Data Table'!$I:$I="FINALISED")*('Data Table'!$F:$F='Data Table People'!$A41)*('Data Table'!$C:$C=$BA$3)*('Data Table'!$J:$J&gt;=BG$4)*('Data Table'!$J:$J&lt;BH$4-1),'Data Table'!$K:$K),0.5),"NA")</f>
        <v>NA</v>
      </c>
      <c r="BH41" s="61" t="str" cm="1">
        <f t="array" ref="BH41">IFERROR(PERCENTILE(IF(('Data Table'!$I:$I="FINALISED")*('Data Table'!$F:$F='Data Table People'!$A41)*('Data Table'!$C:$C=$BA$3)*('Data Table'!$J:$J&gt;=BH$4)*('Data Table'!$J:$J&lt;BI$4-1),'Data Table'!$K:$K),0.5),"NA")</f>
        <v>NA</v>
      </c>
      <c r="BI41" s="61" t="str" cm="1">
        <f t="array" ref="BI41">IFERROR(PERCENTILE(IF(('Data Table'!$I:$I="FINALISED")*('Data Table'!$F:$F='Data Table People'!$A41)*('Data Table'!$C:$C=$BA$3)*('Data Table'!$J:$J&gt;=BI$4)*('Data Table'!$J:$J&lt;BJ$4-1),'Data Table'!$K:$K),0.5),"NA")</f>
        <v>NA</v>
      </c>
      <c r="BJ41" s="61" t="str" cm="1">
        <f t="array" ref="BJ41">IFERROR(PERCENTILE(IF(('Data Table'!$I:$I="FINALISED")*('Data Table'!$F:$F='Data Table People'!$A41)*('Data Table'!$C:$C=$BA$3)*('Data Table'!$J:$J&gt;=BJ$4)*('Data Table'!$J:$J&lt;BK$4-1),'Data Table'!$K:$K),0.5),"NA")</f>
        <v>NA</v>
      </c>
      <c r="BK41" s="61" t="str" cm="1">
        <f t="array" ref="BK41">IFERROR(PERCENTILE(IF(('Data Table'!$I:$I="FINALISED")*('Data Table'!$F:$F='Data Table People'!$A41)*('Data Table'!$C:$C=$BA$3)*('Data Table'!$J:$J&gt;=BK$4)*('Data Table'!$J:$J&lt;BL$4-1),'Data Table'!$K:$K),0.5),"NA")</f>
        <v>NA</v>
      </c>
      <c r="BL41" s="61" t="str" cm="1">
        <f t="array" ref="BL41">IFERROR(PERCENTILE(IF(('Data Table'!$I:$I="FINALISED")*('Data Table'!$F:$F='Data Table People'!$A41)*('Data Table'!$C:$C=$BA$3)*('Data Table'!$J:$J&gt;=BL$4)*('Data Table'!$J:$J&lt;EOMONTH($BL$4,0)),'Data Table'!$K:$K),0.5),"NA")</f>
        <v>NA</v>
      </c>
      <c r="BM41" s="61" t="str" cm="1">
        <f t="array" ref="BM41">IFERROR(PERCENTILE(IF(('Data Table'!$I:$I="FINALISED")*('Data Table'!$F:$F='Data Table People'!$A41)*('Data Table'!$C:$C=$BM$3)*('Data Table'!$J:$J&gt;=BM$4)*('Data Table'!$J:$J&lt;BN$4-1),'Data Table'!$K:$K),0.5),"NA")</f>
        <v>NA</v>
      </c>
      <c r="BN41" s="61" t="str" cm="1">
        <f t="array" ref="BN41">IFERROR(PERCENTILE(IF(('Data Table'!$I:$I="FINALISED")*('Data Table'!$F:$F='Data Table People'!$A41)*('Data Table'!$C:$C=$BM$3)*('Data Table'!$J:$J&gt;=BN$4)*('Data Table'!$J:$J&lt;BO$4-1),'Data Table'!$K:$K),0.5),"NA")</f>
        <v>NA</v>
      </c>
      <c r="BO41" s="61" t="str" cm="1">
        <f t="array" ref="BO41">IFERROR(PERCENTILE(IF(('Data Table'!$I:$I="FINALISED")*('Data Table'!$F:$F='Data Table People'!$A41)*('Data Table'!$C:$C=$BM$3)*('Data Table'!$J:$J&gt;=BO$4)*('Data Table'!$J:$J&lt;BP$4-1),'Data Table'!$K:$K),0.5),"NA")</f>
        <v>NA</v>
      </c>
      <c r="BP41" s="61" t="str" cm="1">
        <f t="array" ref="BP41">IFERROR(PERCENTILE(IF(('Data Table'!$I:$I="FINALISED")*('Data Table'!$F:$F='Data Table People'!$A41)*('Data Table'!$C:$C=$BM$3)*('Data Table'!$J:$J&gt;=BP$4)*('Data Table'!$J:$J&lt;BQ$4-1),'Data Table'!$K:$K),0.5),"NA")</f>
        <v>NA</v>
      </c>
      <c r="BQ41" s="61" t="str" cm="1">
        <f t="array" ref="BQ41">IFERROR(PERCENTILE(IF(('Data Table'!$I:$I="FINALISED")*('Data Table'!$F:$F='Data Table People'!$A41)*('Data Table'!$C:$C=$BM$3)*('Data Table'!$J:$J&gt;=BQ$4)*('Data Table'!$J:$J&lt;BR$4-1),'Data Table'!$K:$K),0.5),"NA")</f>
        <v>NA</v>
      </c>
      <c r="BR41" s="61" t="str" cm="1">
        <f t="array" ref="BR41">IFERROR(PERCENTILE(IF(('Data Table'!$I:$I="FINALISED")*('Data Table'!$F:$F='Data Table People'!$A41)*('Data Table'!$C:$C=$BM$3)*('Data Table'!$J:$J&gt;=BR$4)*('Data Table'!$J:$J&lt;BS$4-1),'Data Table'!$K:$K),0.5),"NA")</f>
        <v>NA</v>
      </c>
      <c r="BS41" s="61" t="str" cm="1">
        <f t="array" ref="BS41">IFERROR(PERCENTILE(IF(('Data Table'!$I:$I="FINALISED")*('Data Table'!$F:$F='Data Table People'!$A41)*('Data Table'!$C:$C=$BM$3)*('Data Table'!$J:$J&gt;=BS$4)*('Data Table'!$J:$J&lt;BT$4-1),'Data Table'!$K:$K),0.5),"NA")</f>
        <v>NA</v>
      </c>
      <c r="BT41" s="61" t="str" cm="1">
        <f t="array" ref="BT41">IFERROR(PERCENTILE(IF(('Data Table'!$I:$I="FINALISED")*('Data Table'!$F:$F='Data Table People'!$A41)*('Data Table'!$C:$C=$BM$3)*('Data Table'!$J:$J&gt;=BT$4)*('Data Table'!$J:$J&lt;BU$4-1),'Data Table'!$K:$K),0.5),"NA")</f>
        <v>NA</v>
      </c>
      <c r="BU41" s="61" t="str" cm="1">
        <f t="array" ref="BU41">IFERROR(PERCENTILE(IF(('Data Table'!$I:$I="FINALISED")*('Data Table'!$F:$F='Data Table People'!$A41)*('Data Table'!$C:$C=$BM$3)*('Data Table'!$J:$J&gt;=BU$4)*('Data Table'!$J:$J&lt;BV$4-1),'Data Table'!$K:$K),0.5),"NA")</f>
        <v>NA</v>
      </c>
      <c r="BV41" s="61" t="str" cm="1">
        <f t="array" ref="BV41">IFERROR(PERCENTILE(IF(('Data Table'!$I:$I="FINALISED")*('Data Table'!$F:$F='Data Table People'!$A41)*('Data Table'!$C:$C=$BM$3)*('Data Table'!$J:$J&gt;=BV$4)*('Data Table'!$J:$J&lt;BW$4-1),'Data Table'!$K:$K),0.5),"NA")</f>
        <v>NA</v>
      </c>
      <c r="BW41" s="61" t="str" cm="1">
        <f t="array" ref="BW41">IFERROR(PERCENTILE(IF(('Data Table'!$I:$I="FINALISED")*('Data Table'!$F:$F='Data Table People'!$A41)*('Data Table'!$C:$C=$BM$3)*('Data Table'!$J:$J&gt;=BW$4)*('Data Table'!$J:$J&lt;BX$4-1),'Data Table'!$K:$K),0.5),"NA")</f>
        <v>NA</v>
      </c>
      <c r="BX41" s="61" t="str" cm="1">
        <f t="array" ref="BX41">IFERROR(PERCENTILE(IF(('Data Table'!$I:$I="FINALISED")*('Data Table'!$F:$F='Data Table People'!$A41)*('Data Table'!$C:$C=$BM$3)*('Data Table'!$J:$J&gt;=BX$4)*('Data Table'!$J:$J&lt;EOMONTH($BX$4,0)),'Data Table'!$K:$K),0.5),"NA")</f>
        <v>NA</v>
      </c>
    </row>
    <row r="42" spans="1:76">
      <c r="A42" s="61"/>
      <c r="B42" s="61" t="str">
        <f t="shared" si="48"/>
        <v/>
      </c>
      <c r="C42" s="61" t="str">
        <f>IF($B42="X",COUNTIFS('Data Table'!$F:$F,'Data Table People'!$A42,'Data Table'!$J:$J,"&gt;="&amp;'Data Table People'!C$4,'Data Table'!$J:$J,"&lt;"&amp;'Data Table People'!D$4,'Data Table'!$C:$C,'Data Table People'!$C$3),"")</f>
        <v/>
      </c>
      <c r="D42" s="61" t="str">
        <f>IF($B42="X",COUNTIFS('Data Table'!$F:$F,'Data Table People'!$A42,'Data Table'!$J:$J,"&gt;="&amp;'Data Table People'!D$4,'Data Table'!$J:$J,"&lt;"&amp;'Data Table People'!E$4,'Data Table'!$C:$C,'Data Table People'!$C$3),"")</f>
        <v/>
      </c>
      <c r="E42" s="61" t="str">
        <f>IF($B42="X",COUNTIFS('Data Table'!$F:$F,'Data Table People'!$A42,'Data Table'!$J:$J,"&gt;="&amp;'Data Table People'!E$4,'Data Table'!$J:$J,"&lt;"&amp;'Data Table People'!F$4,'Data Table'!$C:$C,'Data Table People'!$C$3),"")</f>
        <v/>
      </c>
      <c r="F42" s="61" t="str">
        <f>IF($B42="X",COUNTIFS('Data Table'!$F:$F,'Data Table People'!$A42,'Data Table'!$J:$J,"&gt;="&amp;'Data Table People'!F$4,'Data Table'!$J:$J,"&lt;"&amp;'Data Table People'!G$4,'Data Table'!$C:$C,'Data Table People'!$C$3),"")</f>
        <v/>
      </c>
      <c r="G42" s="61" t="str">
        <f>IF($B42="X",COUNTIFS('Data Table'!$F:$F,'Data Table People'!$A42,'Data Table'!$J:$J,"&gt;="&amp;'Data Table People'!G$4,'Data Table'!$J:$J,"&lt;"&amp;'Data Table People'!H$4,'Data Table'!$C:$C,'Data Table People'!$C$3),"")</f>
        <v/>
      </c>
      <c r="H42" s="61" t="str">
        <f>IF($B42="X",COUNTIFS('Data Table'!$F:$F,'Data Table People'!$A42,'Data Table'!$J:$J,"&gt;="&amp;'Data Table People'!H$4,'Data Table'!$J:$J,"&lt;"&amp;'Data Table People'!I$4,'Data Table'!$C:$C,'Data Table People'!$C$3),"")</f>
        <v/>
      </c>
      <c r="I42" s="61" t="str">
        <f>IF($B42="X",COUNTIFS('Data Table'!$F:$F,'Data Table People'!$A42,'Data Table'!$J:$J,"&gt;="&amp;'Data Table People'!I$4,'Data Table'!$J:$J,"&lt;"&amp;'Data Table People'!J$4,'Data Table'!$C:$C,'Data Table People'!$C$3),"")</f>
        <v/>
      </c>
      <c r="J42" s="61" t="str">
        <f>IF($B42="X",COUNTIFS('Data Table'!$F:$F,'Data Table People'!$A42,'Data Table'!$J:$J,"&gt;="&amp;'Data Table People'!J$4,'Data Table'!$J:$J,"&lt;"&amp;'Data Table People'!K$4,'Data Table'!$C:$C,'Data Table People'!$C$3),"")</f>
        <v/>
      </c>
      <c r="K42" s="61" t="str">
        <f>IF($B42="X",COUNTIFS('Data Table'!$F:$F,'Data Table People'!$A42,'Data Table'!$J:$J,"&gt;="&amp;'Data Table People'!K$4,'Data Table'!$J:$J,"&lt;"&amp;'Data Table People'!L$4,'Data Table'!$C:$C,'Data Table People'!$C$3),"")</f>
        <v/>
      </c>
      <c r="L42" s="61" t="str">
        <f>IF($B42="X",COUNTIFS('Data Table'!$F:$F,'Data Table People'!$A42,'Data Table'!$J:$J,"&gt;="&amp;'Data Table People'!L$4,'Data Table'!$J:$J,"&lt;"&amp;'Data Table People'!M$4,'Data Table'!$C:$C,'Data Table People'!$C$3),"")</f>
        <v/>
      </c>
      <c r="M42" s="61" t="str">
        <f>IF($B42="X",COUNTIFS('Data Table'!$F:$F,'Data Table People'!$A42,'Data Table'!$J:$J,"&gt;="&amp;'Data Table People'!M$4,'Data Table'!$J:$J,"&lt;"&amp;'Data Table People'!N$4,'Data Table'!$C:$C,'Data Table People'!$C$3),"")</f>
        <v/>
      </c>
      <c r="N42" s="61" t="str">
        <f>IF($B42="X",COUNTIFS('Data Table'!$F:$F,'Data Table People'!$A42,'Data Table'!$J:$J,"&gt;="&amp;'Data Table People'!N$4,'Data Table'!$J:$J,"&lt;"&amp;'Data Table People'!O$4,'Data Table'!$C:$C,'Data Table People'!$C$3),"")</f>
        <v/>
      </c>
      <c r="O42" s="61" t="str">
        <f>IF(B42="X",COUNTIFS('Data Table'!$F:$F,'Data Table People'!$A42,'Data Table'!$J:$J,"&gt;="&amp;'Data Table People'!O$4,'Data Table'!$C:$C,'Data Table People'!$C$3),"")</f>
        <v/>
      </c>
      <c r="P42" s="61" t="str">
        <f>IF($B42="x",COUNTIFS('Data Table'!$F:$F,'Data Table People'!$A42,'Data Table'!$J:$J,"&gt;="&amp;'Data Table People'!P$4,'Data Table'!$J:$J,"&lt;"&amp;'Data Table People'!Q$4,'Data Table'!$C:$C,'Data Table People'!$C$3),"")</f>
        <v/>
      </c>
      <c r="Q42" s="61" t="str">
        <f>IF($B42="x",COUNTIFS('Data Table'!$F:$F,'Data Table People'!$A42,'Data Table'!$J:$J,"&gt;="&amp;'Data Table People'!Q$4,'Data Table'!$J:$J,"&lt;"&amp;'Data Table People'!R$4,'Data Table'!$C:$C,'Data Table People'!$C$3),"")</f>
        <v/>
      </c>
      <c r="R42" s="61" t="str">
        <f>IF($B42="x",COUNTIFS('Data Table'!$F:$F,'Data Table People'!$A42,'Data Table'!$J:$J,"&gt;="&amp;'Data Table People'!R$4,'Data Table'!$J:$J,"&lt;"&amp;'Data Table People'!S$4,'Data Table'!$C:$C,'Data Table People'!$C$3),"")</f>
        <v/>
      </c>
      <c r="S42" s="118" t="str">
        <f>IF($B42="X",COUNTIFS('Data Table'!$F:$F,'Data Table People'!$A42,'Data Table'!$J:$J,"&gt;="&amp;'Data Table People'!S$4,'Data Table'!$J:$J,"&lt;"&amp;'Data Table People'!S$4+7,'Data Table'!$C:$C,'Data Table People'!$C$3),"")</f>
        <v/>
      </c>
      <c r="T42" s="61" t="str">
        <f>IF($B42="x",COUNTIFS('Data Table'!$F:$F,'Data Table People'!$A42,'Data Table'!$J:$J,"&gt;="&amp;'Data Table People'!T$4,'Data Table'!$J:$J,"&lt;"&amp;'Data Table People'!U$4,'Data Table'!$C:$C,'Data Table People'!$T$3),"")</f>
        <v/>
      </c>
      <c r="U42" s="61" t="str">
        <f>IF($B42="x",COUNTIFS('Data Table'!$F:$F,'Data Table People'!$A42,'Data Table'!$J:$J,"&gt;="&amp;'Data Table People'!U$4,'Data Table'!$J:$J,"&lt;"&amp;'Data Table People'!V$4,'Data Table'!$C:$C,'Data Table People'!$T$3),"")</f>
        <v/>
      </c>
      <c r="V42" s="61" t="str">
        <f>IF($B42="x",COUNTIFS('Data Table'!$F:$F,'Data Table People'!$A42,'Data Table'!$J:$J,"&gt;="&amp;'Data Table People'!V$4,'Data Table'!$J:$J,"&lt;"&amp;'Data Table People'!W$4,'Data Table'!$C:$C,'Data Table People'!$T$3),"")</f>
        <v/>
      </c>
      <c r="W42" s="61" t="str">
        <f>IF($B42="x",COUNTIFS('Data Table'!$F:$F,'Data Table People'!$A42,'Data Table'!$J:$J,"&gt;="&amp;'Data Table People'!W$4,'Data Table'!$J:$J,"&lt;"&amp;'Data Table People'!X$4,'Data Table'!$C:$C,'Data Table People'!$T$3),"")</f>
        <v/>
      </c>
      <c r="X42" s="61" t="str">
        <f>IF($B42="x",COUNTIFS('Data Table'!$F:$F,'Data Table People'!$A42,'Data Table'!$J:$J,"&gt;="&amp;'Data Table People'!X$4,'Data Table'!$J:$J,"&lt;"&amp;'Data Table People'!Y$4,'Data Table'!$C:$C,'Data Table People'!$T$3),"")</f>
        <v/>
      </c>
      <c r="Y42" s="61" t="str">
        <f>IF($B42="x",COUNTIFS('Data Table'!$F:$F,'Data Table People'!$A42,'Data Table'!$J:$J,"&gt;="&amp;'Data Table People'!Y$4,'Data Table'!$J:$J,"&lt;"&amp;'Data Table People'!Z$4,'Data Table'!$C:$C,'Data Table People'!$T$3),"")</f>
        <v/>
      </c>
      <c r="Z42" s="61" t="str">
        <f>IF($B42="x",COUNTIFS('Data Table'!$F:$F,'Data Table People'!$A42,'Data Table'!$J:$J,"&gt;="&amp;'Data Table People'!Z$4,'Data Table'!$J:$J,"&lt;"&amp;'Data Table People'!AA$4,'Data Table'!$C:$C,'Data Table People'!$T$3),"")</f>
        <v/>
      </c>
      <c r="AA42" s="61" t="str">
        <f>IF($B42="x",COUNTIFS('Data Table'!$F:$F,'Data Table People'!$A42,'Data Table'!$J:$J,"&gt;="&amp;'Data Table People'!AA$4,'Data Table'!$J:$J,"&lt;"&amp;'Data Table People'!AB$4,'Data Table'!$C:$C,'Data Table People'!$T$3),"")</f>
        <v/>
      </c>
      <c r="AB42" s="61" t="str">
        <f>IF($B42="x",COUNTIFS('Data Table'!$F:$F,'Data Table People'!$A42,'Data Table'!$J:$J,"&gt;="&amp;'Data Table People'!AB$4,'Data Table'!$J:$J,"&lt;"&amp;'Data Table People'!AC$4,'Data Table'!$C:$C,'Data Table People'!$T$3),"")</f>
        <v/>
      </c>
      <c r="AC42" s="61" t="str">
        <f>IF($B42="x",COUNTIFS('Data Table'!$F:$F,'Data Table People'!$A42,'Data Table'!$J:$J,"&gt;="&amp;'Data Table People'!AC$4,'Data Table'!$J:$J,"&lt;"&amp;'Data Table People'!AD$4,'Data Table'!$C:$C,'Data Table People'!$T$3),"")</f>
        <v/>
      </c>
      <c r="AD42" s="61" t="str">
        <f>IF($B42="x",COUNTIFS('Data Table'!$F:$F,'Data Table People'!$A42,'Data Table'!$J:$J,"&gt;="&amp;'Data Table People'!AD$4,'Data Table'!$J:$J,"&lt;"&amp;'Data Table People'!AE$4,'Data Table'!$C:$C,'Data Table People'!$T$3),"")</f>
        <v/>
      </c>
      <c r="AE42" s="61" t="str">
        <f>IF($B42="x",COUNTIFS('Data Table'!$F:$F,'Data Table People'!$A42,'Data Table'!$J:$J,"&gt;="&amp;'Data Table People'!AE$4,'Data Table'!$J:$J,"&lt;"&amp;'Data Table People'!AF$4,'Data Table'!$C:$C,'Data Table People'!$T$3),"")</f>
        <v/>
      </c>
      <c r="AF42" s="61" t="str">
        <f>IF($B42="X",COUNTIFS('Data Table'!$F:$F,'Data Table People'!$A42,'Data Table'!$J:$J,"&gt;="&amp;'Data Table People'!AF$4,'Data Table'!$C:$C,'Data Table People'!$T$3),"")</f>
        <v/>
      </c>
      <c r="AG42" s="61" t="str">
        <f>IF($B42="X",COUNTIFS('Data Table'!$F:$F,'Data Table People'!$A42,'Data Table'!$J:$J,"&gt;="&amp;'Data Table People'!AG$4,'Data Table'!$J:$J,"&lt;"&amp;'Data Table People'!AH$4,'Data Table'!$C:$C,'Data Table People'!$T$3),"")</f>
        <v/>
      </c>
      <c r="AH42" s="61" t="str">
        <f>IF($B42="X",COUNTIFS('Data Table'!$F:$F,'Data Table People'!$A42,'Data Table'!$J:$J,"&gt;="&amp;'Data Table People'!AH$4,'Data Table'!$J:$J,"&lt;"&amp;'Data Table People'!AI$4,'Data Table'!$C:$C,'Data Table People'!$T$3),"")</f>
        <v/>
      </c>
      <c r="AI42" s="61" t="str">
        <f>IF($B42="X",COUNTIFS('Data Table'!$F:$F,'Data Table People'!$A42,'Data Table'!$J:$J,"&gt;="&amp;'Data Table People'!AI$4,'Data Table'!$J:$J,"&lt;"&amp;'Data Table People'!AJ$4,'Data Table'!$C:$C,'Data Table People'!$T$3),"")</f>
        <v/>
      </c>
      <c r="AJ42" s="137" t="str">
        <f>IF($B42="X",COUNTIFS('Data Table'!$F:$F,'Data Table People'!$A42,'Data Table'!$J:$J,"&gt;="&amp;'Data Table People'!AJ$4,'Data Table'!$J:$J,"&lt;"&amp;'Data Table People'!AJ$4+7,'Data Table'!$C:$C,'Data Table People'!$T$3),"")</f>
        <v/>
      </c>
      <c r="AK42" s="67">
        <f>COUNTIFS('Data Table'!$F:$F,'Data Table People'!$A42,'Data Table'!$C:$C,'Data Table People'!AK$4,'Data Table'!$B:$B,'Data Table People'!AK$5,'Data Table'!$I:$I,"OUTSTANDING")</f>
        <v>0</v>
      </c>
      <c r="AL42" s="67">
        <f>COUNTIFS('Data Table'!$F:$F,'Data Table People'!$A42,'Data Table'!$C:$C,'Data Table People'!AL$4,'Data Table'!$B:$B,'Data Table People'!AL$5,'Data Table'!$I:$I,"OUTSTANDING")</f>
        <v>0</v>
      </c>
      <c r="AM42" s="67">
        <f>COUNTIFS('Data Table'!$F:$F,'Data Table People'!$A42,'Data Table'!$C:$C,'Data Table People'!AM$4,'Data Table'!$B:$B,'Data Table People'!AM$5,'Data Table'!$I:$I,"OUTSTANDING")</f>
        <v>0</v>
      </c>
      <c r="AN42" s="67">
        <f>COUNTIFS('Data Table'!$F:$F,'Data Table People'!$A42,'Data Table'!$C:$C,'Data Table People'!AN$4,'Data Table'!$B:$B,'Data Table People'!AN$5,'Data Table'!$I:$I,"OUTSTANDING")</f>
        <v>0</v>
      </c>
      <c r="AO42" s="67">
        <f>COUNTIFS('Data Table'!$F:$F,'Data Table People'!$A42,'Data Table'!$C:$C,'Data Table People'!AO$4,'Data Table'!$B:$B,'Data Table People'!AO$5,'Data Table'!$I:$I,"OUTSTANDING")</f>
        <v>0</v>
      </c>
      <c r="AP42" s="67">
        <f>COUNTIFS('Data Table'!$F:$F,'Data Table People'!$A42,'Data Table'!$C:$C,'Data Table People'!AP$4,'Data Table'!$B:$B,'Data Table People'!AP$5,'Data Table'!$I:$I,"OUTSTANDING")</f>
        <v>0</v>
      </c>
      <c r="AQ42" s="67">
        <f>COUNTIFS('Data Table'!$F:$F,'Data Table People'!$A42,'Data Table'!$C:$C,'Data Table People'!AQ$4,'Data Table'!$B:$B,'Data Table People'!AQ$5,'Data Table'!$I:$I,"OUTSTANDING")</f>
        <v>0</v>
      </c>
      <c r="AR42" s="67">
        <f>COUNTIFS('Data Table'!$F:$F,'Data Table People'!$A42,'Data Table'!$C:$C,'Data Table People'!AR$4,'Data Table'!$B:$B,'Data Table People'!AR$5,'Data Table'!$I:$I,"OUTSTANDING")</f>
        <v>0</v>
      </c>
      <c r="AS42" s="67">
        <f>COUNTIFS('Data Table'!$F:$F,'Data Table People'!$A42,'Data Table'!$C:$C,'Data Table People'!AS$4,'Data Table'!$B:$B,'Data Table People'!AS$5,'Data Table'!$I:$I,"OUTSTANDING")</f>
        <v>0</v>
      </c>
      <c r="AT42" s="67">
        <f>COUNTIFS('Data Table'!$F:$F,'Data Table People'!$A42,'Data Table'!$C:$C,'Data Table People'!AT$4,'Data Table'!$B:$B,'Data Table People'!AT$5,'Data Table'!$I:$I,"OUTSTANDING")</f>
        <v>0</v>
      </c>
      <c r="AU42" s="67">
        <f>COUNTIFS('Data Table'!$F:$F,'Data Table People'!$A42,'Data Table'!$C:$C,'Data Table People'!AU$4,'Data Table'!$B:$B,'Data Table People'!AU$5,'Data Table'!$I:$I,"OUTSTANDING")</f>
        <v>0</v>
      </c>
      <c r="AV42" s="67">
        <f>COUNTIFS('Data Table'!$F:$F,'Data Table People'!$A42,'Data Table'!$C:$C,'Data Table People'!AV$4,'Data Table'!$B:$B,'Data Table People'!AV$5,'Data Table'!$I:$I,"OUTSTANDING")</f>
        <v>0</v>
      </c>
      <c r="AW42" s="67">
        <f>COUNTIFS('Data Table'!$F:$F,'Data Table People'!$A42,'Data Table'!$C:$C,'Data Table People'!AW$4,'Data Table'!$B:$B,'Data Table People'!AW$5,'Data Table'!$I:$I,"OUTSTANDING")</f>
        <v>0</v>
      </c>
      <c r="AX42" s="67">
        <f>COUNTIFS('Data Table'!$F:$F,'Data Table People'!$A42,'Data Table'!$C:$C,'Data Table People'!AX$4,'Data Table'!$B:$B,'Data Table People'!AX$5,'Data Table'!$I:$I,"OUTSTANDING")</f>
        <v>0</v>
      </c>
      <c r="AY42" s="119">
        <f t="shared" si="46"/>
        <v>0</v>
      </c>
      <c r="AZ42" s="136">
        <f t="shared" si="47"/>
        <v>0</v>
      </c>
      <c r="BA42" s="61" t="str" cm="1">
        <f t="array" ref="BA42">IFERROR(PERCENTILE(IF(('Data Table'!$I:$I="FINALISED")*('Data Table'!$F:$F='Data Table People'!$A42)*('Data Table'!$C:$C=$BA$3)*('Data Table'!$J:$J&gt;=BA$4)*('Data Table'!$J:$J&lt;BB$4-1),'Data Table'!$K:$K),0.5),"NA")</f>
        <v>NA</v>
      </c>
      <c r="BB42" s="61" t="str" cm="1">
        <f t="array" ref="BB42">IFERROR(PERCENTILE(IF(('Data Table'!$I:$I="FINALISED")*('Data Table'!$F:$F='Data Table People'!$A42)*('Data Table'!$C:$C=$BA$3)*('Data Table'!$J:$J&gt;=BB$4)*('Data Table'!$J:$J&lt;BC$4-1),'Data Table'!$K:$K),0.5),"NA")</f>
        <v>NA</v>
      </c>
      <c r="BC42" s="61" t="str" cm="1">
        <f t="array" ref="BC42">IFERROR(PERCENTILE(IF(('Data Table'!$I:$I="FINALISED")*('Data Table'!$F:$F='Data Table People'!$A42)*('Data Table'!$C:$C=$BA$3)*('Data Table'!$J:$J&gt;=BC$4)*('Data Table'!$J:$J&lt;BD$4-1),'Data Table'!$K:$K),0.5),"NA")</f>
        <v>NA</v>
      </c>
      <c r="BD42" s="61" t="str" cm="1">
        <f t="array" ref="BD42">IFERROR(PERCENTILE(IF(('Data Table'!$I:$I="FINALISED")*('Data Table'!$F:$F='Data Table People'!$A42)*('Data Table'!$C:$C=$BA$3)*('Data Table'!$J:$J&gt;=BD$4)*('Data Table'!$J:$J&lt;BE$4-1),'Data Table'!$K:$K),0.5),"NA")</f>
        <v>NA</v>
      </c>
      <c r="BE42" s="61" t="str" cm="1">
        <f t="array" ref="BE42">IFERROR(PERCENTILE(IF(('Data Table'!$I:$I="FINALISED")*('Data Table'!$F:$F='Data Table People'!$A42)*('Data Table'!$C:$C=$BA$3)*('Data Table'!$J:$J&gt;=BE$4)*('Data Table'!$J:$J&lt;BF$4-1),'Data Table'!$K:$K),0.5),"NA")</f>
        <v>NA</v>
      </c>
      <c r="BF42" s="61" t="str" cm="1">
        <f t="array" ref="BF42">IFERROR(PERCENTILE(IF(('Data Table'!$I:$I="FINALISED")*('Data Table'!$F:$F='Data Table People'!$A42)*('Data Table'!$C:$C=$BA$3)*('Data Table'!$J:$J&gt;=BF$4)*('Data Table'!$J:$J&lt;BG$4-1),'Data Table'!$K:$K),0.5),"NA")</f>
        <v>NA</v>
      </c>
      <c r="BG42" s="61" t="str" cm="1">
        <f t="array" ref="BG42">IFERROR(PERCENTILE(IF(('Data Table'!$I:$I="FINALISED")*('Data Table'!$F:$F='Data Table People'!$A42)*('Data Table'!$C:$C=$BA$3)*('Data Table'!$J:$J&gt;=BG$4)*('Data Table'!$J:$J&lt;BH$4-1),'Data Table'!$K:$K),0.5),"NA")</f>
        <v>NA</v>
      </c>
      <c r="BH42" s="61" t="str" cm="1">
        <f t="array" ref="BH42">IFERROR(PERCENTILE(IF(('Data Table'!$I:$I="FINALISED")*('Data Table'!$F:$F='Data Table People'!$A42)*('Data Table'!$C:$C=$BA$3)*('Data Table'!$J:$J&gt;=BH$4)*('Data Table'!$J:$J&lt;BI$4-1),'Data Table'!$K:$K),0.5),"NA")</f>
        <v>NA</v>
      </c>
      <c r="BI42" s="61" t="str" cm="1">
        <f t="array" ref="BI42">IFERROR(PERCENTILE(IF(('Data Table'!$I:$I="FINALISED")*('Data Table'!$F:$F='Data Table People'!$A42)*('Data Table'!$C:$C=$BA$3)*('Data Table'!$J:$J&gt;=BI$4)*('Data Table'!$J:$J&lt;BJ$4-1),'Data Table'!$K:$K),0.5),"NA")</f>
        <v>NA</v>
      </c>
      <c r="BJ42" s="61" t="str" cm="1">
        <f t="array" ref="BJ42">IFERROR(PERCENTILE(IF(('Data Table'!$I:$I="FINALISED")*('Data Table'!$F:$F='Data Table People'!$A42)*('Data Table'!$C:$C=$BA$3)*('Data Table'!$J:$J&gt;=BJ$4)*('Data Table'!$J:$J&lt;BK$4-1),'Data Table'!$K:$K),0.5),"NA")</f>
        <v>NA</v>
      </c>
      <c r="BK42" s="61" t="str" cm="1">
        <f t="array" ref="BK42">IFERROR(PERCENTILE(IF(('Data Table'!$I:$I="FINALISED")*('Data Table'!$F:$F='Data Table People'!$A42)*('Data Table'!$C:$C=$BA$3)*('Data Table'!$J:$J&gt;=BK$4)*('Data Table'!$J:$J&lt;BL$4-1),'Data Table'!$K:$K),0.5),"NA")</f>
        <v>NA</v>
      </c>
      <c r="BL42" s="61" t="str" cm="1">
        <f t="array" ref="BL42">IFERROR(PERCENTILE(IF(('Data Table'!$I:$I="FINALISED")*('Data Table'!$F:$F='Data Table People'!$A42)*('Data Table'!$C:$C=$BA$3)*('Data Table'!$J:$J&gt;=BL$4)*('Data Table'!$J:$J&lt;EOMONTH($BL$4,0)),'Data Table'!$K:$K),0.5),"NA")</f>
        <v>NA</v>
      </c>
      <c r="BM42" s="61" t="str" cm="1">
        <f t="array" ref="BM42">IFERROR(PERCENTILE(IF(('Data Table'!$I:$I="FINALISED")*('Data Table'!$F:$F='Data Table People'!$A42)*('Data Table'!$C:$C=$BM$3)*('Data Table'!$J:$J&gt;=BM$4)*('Data Table'!$J:$J&lt;BN$4-1),'Data Table'!$K:$K),0.5),"NA")</f>
        <v>NA</v>
      </c>
      <c r="BN42" s="61" t="str" cm="1">
        <f t="array" ref="BN42">IFERROR(PERCENTILE(IF(('Data Table'!$I:$I="FINALISED")*('Data Table'!$F:$F='Data Table People'!$A42)*('Data Table'!$C:$C=$BM$3)*('Data Table'!$J:$J&gt;=BN$4)*('Data Table'!$J:$J&lt;BO$4-1),'Data Table'!$K:$K),0.5),"NA")</f>
        <v>NA</v>
      </c>
      <c r="BO42" s="61" t="str" cm="1">
        <f t="array" ref="BO42">IFERROR(PERCENTILE(IF(('Data Table'!$I:$I="FINALISED")*('Data Table'!$F:$F='Data Table People'!$A42)*('Data Table'!$C:$C=$BM$3)*('Data Table'!$J:$J&gt;=BO$4)*('Data Table'!$J:$J&lt;BP$4-1),'Data Table'!$K:$K),0.5),"NA")</f>
        <v>NA</v>
      </c>
      <c r="BP42" s="61" t="str" cm="1">
        <f t="array" ref="BP42">IFERROR(PERCENTILE(IF(('Data Table'!$I:$I="FINALISED")*('Data Table'!$F:$F='Data Table People'!$A42)*('Data Table'!$C:$C=$BM$3)*('Data Table'!$J:$J&gt;=BP$4)*('Data Table'!$J:$J&lt;BQ$4-1),'Data Table'!$K:$K),0.5),"NA")</f>
        <v>NA</v>
      </c>
      <c r="BQ42" s="61" t="str" cm="1">
        <f t="array" ref="BQ42">IFERROR(PERCENTILE(IF(('Data Table'!$I:$I="FINALISED")*('Data Table'!$F:$F='Data Table People'!$A42)*('Data Table'!$C:$C=$BM$3)*('Data Table'!$J:$J&gt;=BQ$4)*('Data Table'!$J:$J&lt;BR$4-1),'Data Table'!$K:$K),0.5),"NA")</f>
        <v>NA</v>
      </c>
      <c r="BR42" s="61" t="str" cm="1">
        <f t="array" ref="BR42">IFERROR(PERCENTILE(IF(('Data Table'!$I:$I="FINALISED")*('Data Table'!$F:$F='Data Table People'!$A42)*('Data Table'!$C:$C=$BM$3)*('Data Table'!$J:$J&gt;=BR$4)*('Data Table'!$J:$J&lt;BS$4-1),'Data Table'!$K:$K),0.5),"NA")</f>
        <v>NA</v>
      </c>
      <c r="BS42" s="61" t="str" cm="1">
        <f t="array" ref="BS42">IFERROR(PERCENTILE(IF(('Data Table'!$I:$I="FINALISED")*('Data Table'!$F:$F='Data Table People'!$A42)*('Data Table'!$C:$C=$BM$3)*('Data Table'!$J:$J&gt;=BS$4)*('Data Table'!$J:$J&lt;BT$4-1),'Data Table'!$K:$K),0.5),"NA")</f>
        <v>NA</v>
      </c>
      <c r="BT42" s="61" t="str" cm="1">
        <f t="array" ref="BT42">IFERROR(PERCENTILE(IF(('Data Table'!$I:$I="FINALISED")*('Data Table'!$F:$F='Data Table People'!$A42)*('Data Table'!$C:$C=$BM$3)*('Data Table'!$J:$J&gt;=BT$4)*('Data Table'!$J:$J&lt;BU$4-1),'Data Table'!$K:$K),0.5),"NA")</f>
        <v>NA</v>
      </c>
      <c r="BU42" s="61" t="str" cm="1">
        <f t="array" ref="BU42">IFERROR(PERCENTILE(IF(('Data Table'!$I:$I="FINALISED")*('Data Table'!$F:$F='Data Table People'!$A42)*('Data Table'!$C:$C=$BM$3)*('Data Table'!$J:$J&gt;=BU$4)*('Data Table'!$J:$J&lt;BV$4-1),'Data Table'!$K:$K),0.5),"NA")</f>
        <v>NA</v>
      </c>
      <c r="BV42" s="61" t="str" cm="1">
        <f t="array" ref="BV42">IFERROR(PERCENTILE(IF(('Data Table'!$I:$I="FINALISED")*('Data Table'!$F:$F='Data Table People'!$A42)*('Data Table'!$C:$C=$BM$3)*('Data Table'!$J:$J&gt;=BV$4)*('Data Table'!$J:$J&lt;BW$4-1),'Data Table'!$K:$K),0.5),"NA")</f>
        <v>NA</v>
      </c>
      <c r="BW42" s="61" t="str" cm="1">
        <f t="array" ref="BW42">IFERROR(PERCENTILE(IF(('Data Table'!$I:$I="FINALISED")*('Data Table'!$F:$F='Data Table People'!$A42)*('Data Table'!$C:$C=$BM$3)*('Data Table'!$J:$J&gt;=BW$4)*('Data Table'!$J:$J&lt;BX$4-1),'Data Table'!$K:$K),0.5),"NA")</f>
        <v>NA</v>
      </c>
      <c r="BX42" s="61" t="str" cm="1">
        <f t="array" ref="BX42">IFERROR(PERCENTILE(IF(('Data Table'!$I:$I="FINALISED")*('Data Table'!$F:$F='Data Table People'!$A42)*('Data Table'!$C:$C=$BM$3)*('Data Table'!$J:$J&gt;=BX$4)*('Data Table'!$J:$J&lt;EOMONTH($BX$4,0)),'Data Table'!$K:$K),0.5),"NA")</f>
        <v>NA</v>
      </c>
    </row>
    <row r="43" spans="1:76">
      <c r="A43" s="61"/>
      <c r="B43" s="61" t="str">
        <f t="shared" si="48"/>
        <v/>
      </c>
      <c r="C43" s="61" t="str">
        <f>IF($B43="X",COUNTIFS('Data Table'!$F:$F,'Data Table People'!$A43,'Data Table'!$J:$J,"&gt;="&amp;'Data Table People'!C$4,'Data Table'!$J:$J,"&lt;"&amp;'Data Table People'!D$4,'Data Table'!$C:$C,'Data Table People'!$C$3),"")</f>
        <v/>
      </c>
      <c r="D43" s="61" t="str">
        <f>IF($B43="X",COUNTIFS('Data Table'!$F:$F,'Data Table People'!$A43,'Data Table'!$J:$J,"&gt;="&amp;'Data Table People'!D$4,'Data Table'!$J:$J,"&lt;"&amp;'Data Table People'!E$4,'Data Table'!$C:$C,'Data Table People'!$C$3),"")</f>
        <v/>
      </c>
      <c r="E43" s="61" t="str">
        <f>IF($B43="X",COUNTIFS('Data Table'!$F:$F,'Data Table People'!$A43,'Data Table'!$J:$J,"&gt;="&amp;'Data Table People'!E$4,'Data Table'!$J:$J,"&lt;"&amp;'Data Table People'!F$4,'Data Table'!$C:$C,'Data Table People'!$C$3),"")</f>
        <v/>
      </c>
      <c r="F43" s="61" t="str">
        <f>IF($B43="X",COUNTIFS('Data Table'!$F:$F,'Data Table People'!$A43,'Data Table'!$J:$J,"&gt;="&amp;'Data Table People'!F$4,'Data Table'!$J:$J,"&lt;"&amp;'Data Table People'!G$4,'Data Table'!$C:$C,'Data Table People'!$C$3),"")</f>
        <v/>
      </c>
      <c r="G43" s="61" t="str">
        <f>IF($B43="X",COUNTIFS('Data Table'!$F:$F,'Data Table People'!$A43,'Data Table'!$J:$J,"&gt;="&amp;'Data Table People'!G$4,'Data Table'!$J:$J,"&lt;"&amp;'Data Table People'!H$4,'Data Table'!$C:$C,'Data Table People'!$C$3),"")</f>
        <v/>
      </c>
      <c r="H43" s="61" t="str">
        <f>IF($B43="X",COUNTIFS('Data Table'!$F:$F,'Data Table People'!$A43,'Data Table'!$J:$J,"&gt;="&amp;'Data Table People'!H$4,'Data Table'!$J:$J,"&lt;"&amp;'Data Table People'!I$4,'Data Table'!$C:$C,'Data Table People'!$C$3),"")</f>
        <v/>
      </c>
      <c r="I43" s="61" t="str">
        <f>IF($B43="X",COUNTIFS('Data Table'!$F:$F,'Data Table People'!$A43,'Data Table'!$J:$J,"&gt;="&amp;'Data Table People'!I$4,'Data Table'!$J:$J,"&lt;"&amp;'Data Table People'!J$4,'Data Table'!$C:$C,'Data Table People'!$C$3),"")</f>
        <v/>
      </c>
      <c r="J43" s="61" t="str">
        <f>IF($B43="X",COUNTIFS('Data Table'!$F:$F,'Data Table People'!$A43,'Data Table'!$J:$J,"&gt;="&amp;'Data Table People'!J$4,'Data Table'!$J:$J,"&lt;"&amp;'Data Table People'!K$4,'Data Table'!$C:$C,'Data Table People'!$C$3),"")</f>
        <v/>
      </c>
      <c r="K43" s="61" t="str">
        <f>IF($B43="X",COUNTIFS('Data Table'!$F:$F,'Data Table People'!$A43,'Data Table'!$J:$J,"&gt;="&amp;'Data Table People'!K$4,'Data Table'!$J:$J,"&lt;"&amp;'Data Table People'!L$4,'Data Table'!$C:$C,'Data Table People'!$C$3),"")</f>
        <v/>
      </c>
      <c r="L43" s="61" t="str">
        <f>IF($B43="X",COUNTIFS('Data Table'!$F:$F,'Data Table People'!$A43,'Data Table'!$J:$J,"&gt;="&amp;'Data Table People'!L$4,'Data Table'!$J:$J,"&lt;"&amp;'Data Table People'!M$4,'Data Table'!$C:$C,'Data Table People'!$C$3),"")</f>
        <v/>
      </c>
      <c r="M43" s="61" t="str">
        <f>IF($B43="X",COUNTIFS('Data Table'!$F:$F,'Data Table People'!$A43,'Data Table'!$J:$J,"&gt;="&amp;'Data Table People'!M$4,'Data Table'!$J:$J,"&lt;"&amp;'Data Table People'!N$4,'Data Table'!$C:$C,'Data Table People'!$C$3),"")</f>
        <v/>
      </c>
      <c r="N43" s="61" t="str">
        <f>IF($B43="X",COUNTIFS('Data Table'!$F:$F,'Data Table People'!$A43,'Data Table'!$J:$J,"&gt;="&amp;'Data Table People'!N$4,'Data Table'!$J:$J,"&lt;"&amp;'Data Table People'!O$4,'Data Table'!$C:$C,'Data Table People'!$C$3),"")</f>
        <v/>
      </c>
      <c r="O43" s="61" t="str">
        <f>IF(B43="X",COUNTIFS('Data Table'!$F:$F,'Data Table People'!$A43,'Data Table'!$J:$J,"&gt;="&amp;'Data Table People'!O$4,'Data Table'!$C:$C,'Data Table People'!$C$3),"")</f>
        <v/>
      </c>
      <c r="P43" s="61" t="str">
        <f>IF($B43="x",COUNTIFS('Data Table'!$F:$F,'Data Table People'!$A43,'Data Table'!$J:$J,"&gt;="&amp;'Data Table People'!P$4,'Data Table'!$J:$J,"&lt;"&amp;'Data Table People'!Q$4,'Data Table'!$C:$C,'Data Table People'!$C$3),"")</f>
        <v/>
      </c>
      <c r="Q43" s="61" t="str">
        <f>IF($B43="x",COUNTIFS('Data Table'!$F:$F,'Data Table People'!$A43,'Data Table'!$J:$J,"&gt;="&amp;'Data Table People'!Q$4,'Data Table'!$J:$J,"&lt;"&amp;'Data Table People'!R$4,'Data Table'!$C:$C,'Data Table People'!$C$3),"")</f>
        <v/>
      </c>
      <c r="R43" s="61" t="str">
        <f>IF($B43="x",COUNTIFS('Data Table'!$F:$F,'Data Table People'!$A43,'Data Table'!$J:$J,"&gt;="&amp;'Data Table People'!R$4,'Data Table'!$J:$J,"&lt;"&amp;'Data Table People'!S$4,'Data Table'!$C:$C,'Data Table People'!$C$3),"")</f>
        <v/>
      </c>
      <c r="S43" s="118" t="str">
        <f>IF($B43="X",COUNTIFS('Data Table'!$F:$F,'Data Table People'!$A43,'Data Table'!$J:$J,"&gt;="&amp;'Data Table People'!S$4,'Data Table'!$J:$J,"&lt;"&amp;'Data Table People'!S$4+7,'Data Table'!$C:$C,'Data Table People'!$C$3),"")</f>
        <v/>
      </c>
      <c r="T43" s="61" t="str">
        <f>IF($B43="x",COUNTIFS('Data Table'!$F:$F,'Data Table People'!$A43,'Data Table'!$J:$J,"&gt;="&amp;'Data Table People'!T$4,'Data Table'!$J:$J,"&lt;"&amp;'Data Table People'!U$4,'Data Table'!$C:$C,'Data Table People'!$T$3),"")</f>
        <v/>
      </c>
      <c r="U43" s="61" t="str">
        <f>IF($B43="x",COUNTIFS('Data Table'!$F:$F,'Data Table People'!$A43,'Data Table'!$J:$J,"&gt;="&amp;'Data Table People'!U$4,'Data Table'!$J:$J,"&lt;"&amp;'Data Table People'!V$4,'Data Table'!$C:$C,'Data Table People'!$T$3),"")</f>
        <v/>
      </c>
      <c r="V43" s="61" t="str">
        <f>IF($B43="x",COUNTIFS('Data Table'!$F:$F,'Data Table People'!$A43,'Data Table'!$J:$J,"&gt;="&amp;'Data Table People'!V$4,'Data Table'!$J:$J,"&lt;"&amp;'Data Table People'!W$4,'Data Table'!$C:$C,'Data Table People'!$T$3),"")</f>
        <v/>
      </c>
      <c r="W43" s="61" t="str">
        <f>IF($B43="x",COUNTIFS('Data Table'!$F:$F,'Data Table People'!$A43,'Data Table'!$J:$J,"&gt;="&amp;'Data Table People'!W$4,'Data Table'!$J:$J,"&lt;"&amp;'Data Table People'!X$4,'Data Table'!$C:$C,'Data Table People'!$T$3),"")</f>
        <v/>
      </c>
      <c r="X43" s="61" t="str">
        <f>IF($B43="x",COUNTIFS('Data Table'!$F:$F,'Data Table People'!$A43,'Data Table'!$J:$J,"&gt;="&amp;'Data Table People'!X$4,'Data Table'!$J:$J,"&lt;"&amp;'Data Table People'!Y$4,'Data Table'!$C:$C,'Data Table People'!$T$3),"")</f>
        <v/>
      </c>
      <c r="Y43" s="61" t="str">
        <f>IF($B43="x",COUNTIFS('Data Table'!$F:$F,'Data Table People'!$A43,'Data Table'!$J:$J,"&gt;="&amp;'Data Table People'!Y$4,'Data Table'!$J:$J,"&lt;"&amp;'Data Table People'!Z$4,'Data Table'!$C:$C,'Data Table People'!$T$3),"")</f>
        <v/>
      </c>
      <c r="Z43" s="61" t="str">
        <f>IF($B43="x",COUNTIFS('Data Table'!$F:$F,'Data Table People'!$A43,'Data Table'!$J:$J,"&gt;="&amp;'Data Table People'!Z$4,'Data Table'!$J:$J,"&lt;"&amp;'Data Table People'!AA$4,'Data Table'!$C:$C,'Data Table People'!$T$3),"")</f>
        <v/>
      </c>
      <c r="AA43" s="61" t="str">
        <f>IF($B43="x",COUNTIFS('Data Table'!$F:$F,'Data Table People'!$A43,'Data Table'!$J:$J,"&gt;="&amp;'Data Table People'!AA$4,'Data Table'!$J:$J,"&lt;"&amp;'Data Table People'!AB$4,'Data Table'!$C:$C,'Data Table People'!$T$3),"")</f>
        <v/>
      </c>
      <c r="AB43" s="61" t="str">
        <f>IF($B43="x",COUNTIFS('Data Table'!$F:$F,'Data Table People'!$A43,'Data Table'!$J:$J,"&gt;="&amp;'Data Table People'!AB$4,'Data Table'!$J:$J,"&lt;"&amp;'Data Table People'!AC$4,'Data Table'!$C:$C,'Data Table People'!$T$3),"")</f>
        <v/>
      </c>
      <c r="AC43" s="61" t="str">
        <f>IF($B43="x",COUNTIFS('Data Table'!$F:$F,'Data Table People'!$A43,'Data Table'!$J:$J,"&gt;="&amp;'Data Table People'!AC$4,'Data Table'!$J:$J,"&lt;"&amp;'Data Table People'!AD$4,'Data Table'!$C:$C,'Data Table People'!$T$3),"")</f>
        <v/>
      </c>
      <c r="AD43" s="61" t="str">
        <f>IF($B43="x",COUNTIFS('Data Table'!$F:$F,'Data Table People'!$A43,'Data Table'!$J:$J,"&gt;="&amp;'Data Table People'!AD$4,'Data Table'!$J:$J,"&lt;"&amp;'Data Table People'!AE$4,'Data Table'!$C:$C,'Data Table People'!$T$3),"")</f>
        <v/>
      </c>
      <c r="AE43" s="61" t="str">
        <f>IF($B43="x",COUNTIFS('Data Table'!$F:$F,'Data Table People'!$A43,'Data Table'!$J:$J,"&gt;="&amp;'Data Table People'!AE$4,'Data Table'!$J:$J,"&lt;"&amp;'Data Table People'!AF$4,'Data Table'!$C:$C,'Data Table People'!$T$3),"")</f>
        <v/>
      </c>
      <c r="AF43" s="61" t="str">
        <f>IF($B43="X",COUNTIFS('Data Table'!$F:$F,'Data Table People'!$A43,'Data Table'!$J:$J,"&gt;="&amp;'Data Table People'!AF$4,'Data Table'!$C:$C,'Data Table People'!$T$3),"")</f>
        <v/>
      </c>
      <c r="AG43" s="61" t="str">
        <f>IF($B43="X",COUNTIFS('Data Table'!$F:$F,'Data Table People'!$A43,'Data Table'!$J:$J,"&gt;="&amp;'Data Table People'!AG$4,'Data Table'!$J:$J,"&lt;"&amp;'Data Table People'!AH$4,'Data Table'!$C:$C,'Data Table People'!$T$3),"")</f>
        <v/>
      </c>
      <c r="AH43" s="61" t="str">
        <f>IF($B43="X",COUNTIFS('Data Table'!$F:$F,'Data Table People'!$A43,'Data Table'!$J:$J,"&gt;="&amp;'Data Table People'!AH$4,'Data Table'!$J:$J,"&lt;"&amp;'Data Table People'!AI$4,'Data Table'!$C:$C,'Data Table People'!$T$3),"")</f>
        <v/>
      </c>
      <c r="AI43" s="61" t="str">
        <f>IF($B43="X",COUNTIFS('Data Table'!$F:$F,'Data Table People'!$A43,'Data Table'!$J:$J,"&gt;="&amp;'Data Table People'!AI$4,'Data Table'!$J:$J,"&lt;"&amp;'Data Table People'!AJ$4,'Data Table'!$C:$C,'Data Table People'!$T$3),"")</f>
        <v/>
      </c>
      <c r="AJ43" s="137" t="str">
        <f>IF($B43="X",COUNTIFS('Data Table'!$F:$F,'Data Table People'!$A43,'Data Table'!$J:$J,"&gt;="&amp;'Data Table People'!AJ$4,'Data Table'!$J:$J,"&lt;"&amp;'Data Table People'!AJ$4+7,'Data Table'!$C:$C,'Data Table People'!$T$3),"")</f>
        <v/>
      </c>
      <c r="AK43" s="67">
        <f>COUNTIFS('Data Table'!$F:$F,'Data Table People'!$A43,'Data Table'!$C:$C,'Data Table People'!AK$4,'Data Table'!$B:$B,'Data Table People'!AK$5,'Data Table'!$I:$I,"OUTSTANDING")</f>
        <v>0</v>
      </c>
      <c r="AL43" s="67">
        <f>COUNTIFS('Data Table'!$F:$F,'Data Table People'!$A43,'Data Table'!$C:$C,'Data Table People'!AL$4,'Data Table'!$B:$B,'Data Table People'!AL$5,'Data Table'!$I:$I,"OUTSTANDING")</f>
        <v>0</v>
      </c>
      <c r="AM43" s="67">
        <f>COUNTIFS('Data Table'!$F:$F,'Data Table People'!$A43,'Data Table'!$C:$C,'Data Table People'!AM$4,'Data Table'!$B:$B,'Data Table People'!AM$5,'Data Table'!$I:$I,"OUTSTANDING")</f>
        <v>0</v>
      </c>
      <c r="AN43" s="67">
        <f>COUNTIFS('Data Table'!$F:$F,'Data Table People'!$A43,'Data Table'!$C:$C,'Data Table People'!AN$4,'Data Table'!$B:$B,'Data Table People'!AN$5,'Data Table'!$I:$I,"OUTSTANDING")</f>
        <v>0</v>
      </c>
      <c r="AO43" s="67">
        <f>COUNTIFS('Data Table'!$F:$F,'Data Table People'!$A43,'Data Table'!$C:$C,'Data Table People'!AO$4,'Data Table'!$B:$B,'Data Table People'!AO$5,'Data Table'!$I:$I,"OUTSTANDING")</f>
        <v>0</v>
      </c>
      <c r="AP43" s="67">
        <f>COUNTIFS('Data Table'!$F:$F,'Data Table People'!$A43,'Data Table'!$C:$C,'Data Table People'!AP$4,'Data Table'!$B:$B,'Data Table People'!AP$5,'Data Table'!$I:$I,"OUTSTANDING")</f>
        <v>0</v>
      </c>
      <c r="AQ43" s="67">
        <f>COUNTIFS('Data Table'!$F:$F,'Data Table People'!$A43,'Data Table'!$C:$C,'Data Table People'!AQ$4,'Data Table'!$B:$B,'Data Table People'!AQ$5,'Data Table'!$I:$I,"OUTSTANDING")</f>
        <v>0</v>
      </c>
      <c r="AR43" s="67">
        <f>COUNTIFS('Data Table'!$F:$F,'Data Table People'!$A43,'Data Table'!$C:$C,'Data Table People'!AR$4,'Data Table'!$B:$B,'Data Table People'!AR$5,'Data Table'!$I:$I,"OUTSTANDING")</f>
        <v>0</v>
      </c>
      <c r="AS43" s="67">
        <f>COUNTIFS('Data Table'!$F:$F,'Data Table People'!$A43,'Data Table'!$C:$C,'Data Table People'!AS$4,'Data Table'!$B:$B,'Data Table People'!AS$5,'Data Table'!$I:$I,"OUTSTANDING")</f>
        <v>0</v>
      </c>
      <c r="AT43" s="67">
        <f>COUNTIFS('Data Table'!$F:$F,'Data Table People'!$A43,'Data Table'!$C:$C,'Data Table People'!AT$4,'Data Table'!$B:$B,'Data Table People'!AT$5,'Data Table'!$I:$I,"OUTSTANDING")</f>
        <v>0</v>
      </c>
      <c r="AU43" s="67">
        <f>COUNTIFS('Data Table'!$F:$F,'Data Table People'!$A43,'Data Table'!$C:$C,'Data Table People'!AU$4,'Data Table'!$B:$B,'Data Table People'!AU$5,'Data Table'!$I:$I,"OUTSTANDING")</f>
        <v>0</v>
      </c>
      <c r="AV43" s="67">
        <f>COUNTIFS('Data Table'!$F:$F,'Data Table People'!$A43,'Data Table'!$C:$C,'Data Table People'!AV$4,'Data Table'!$B:$B,'Data Table People'!AV$5,'Data Table'!$I:$I,"OUTSTANDING")</f>
        <v>0</v>
      </c>
      <c r="AW43" s="67">
        <f>COUNTIFS('Data Table'!$F:$F,'Data Table People'!$A43,'Data Table'!$C:$C,'Data Table People'!AW$4,'Data Table'!$B:$B,'Data Table People'!AW$5,'Data Table'!$I:$I,"OUTSTANDING")</f>
        <v>0</v>
      </c>
      <c r="AX43" s="67">
        <f>COUNTIFS('Data Table'!$F:$F,'Data Table People'!$A43,'Data Table'!$C:$C,'Data Table People'!AX$4,'Data Table'!$B:$B,'Data Table People'!AX$5,'Data Table'!$I:$I,"OUTSTANDING")</f>
        <v>0</v>
      </c>
      <c r="AY43" s="119">
        <f t="shared" si="46"/>
        <v>0</v>
      </c>
      <c r="AZ43" s="136">
        <f t="shared" si="47"/>
        <v>0</v>
      </c>
      <c r="BA43" s="61" t="str" cm="1">
        <f t="array" ref="BA43">IFERROR(PERCENTILE(IF(('Data Table'!$I:$I="FINALISED")*('Data Table'!$F:$F='Data Table People'!$A43)*('Data Table'!$C:$C=$BA$3)*('Data Table'!$J:$J&gt;=BA$4)*('Data Table'!$J:$J&lt;BB$4-1),'Data Table'!$K:$K),0.5),"NA")</f>
        <v>NA</v>
      </c>
      <c r="BB43" s="61" t="str" cm="1">
        <f t="array" ref="BB43">IFERROR(PERCENTILE(IF(('Data Table'!$I:$I="FINALISED")*('Data Table'!$F:$F='Data Table People'!$A43)*('Data Table'!$C:$C=$BA$3)*('Data Table'!$J:$J&gt;=BB$4)*('Data Table'!$J:$J&lt;BC$4-1),'Data Table'!$K:$K),0.5),"NA")</f>
        <v>NA</v>
      </c>
      <c r="BC43" s="61" t="str" cm="1">
        <f t="array" ref="BC43">IFERROR(PERCENTILE(IF(('Data Table'!$I:$I="FINALISED")*('Data Table'!$F:$F='Data Table People'!$A43)*('Data Table'!$C:$C=$BA$3)*('Data Table'!$J:$J&gt;=BC$4)*('Data Table'!$J:$J&lt;BD$4-1),'Data Table'!$K:$K),0.5),"NA")</f>
        <v>NA</v>
      </c>
      <c r="BD43" s="61" t="str" cm="1">
        <f t="array" ref="BD43">IFERROR(PERCENTILE(IF(('Data Table'!$I:$I="FINALISED")*('Data Table'!$F:$F='Data Table People'!$A43)*('Data Table'!$C:$C=$BA$3)*('Data Table'!$J:$J&gt;=BD$4)*('Data Table'!$J:$J&lt;BE$4-1),'Data Table'!$K:$K),0.5),"NA")</f>
        <v>NA</v>
      </c>
      <c r="BE43" s="61" t="str" cm="1">
        <f t="array" ref="BE43">IFERROR(PERCENTILE(IF(('Data Table'!$I:$I="FINALISED")*('Data Table'!$F:$F='Data Table People'!$A43)*('Data Table'!$C:$C=$BA$3)*('Data Table'!$J:$J&gt;=BE$4)*('Data Table'!$J:$J&lt;BF$4-1),'Data Table'!$K:$K),0.5),"NA")</f>
        <v>NA</v>
      </c>
      <c r="BF43" s="61" t="str" cm="1">
        <f t="array" ref="BF43">IFERROR(PERCENTILE(IF(('Data Table'!$I:$I="FINALISED")*('Data Table'!$F:$F='Data Table People'!$A43)*('Data Table'!$C:$C=$BA$3)*('Data Table'!$J:$J&gt;=BF$4)*('Data Table'!$J:$J&lt;BG$4-1),'Data Table'!$K:$K),0.5),"NA")</f>
        <v>NA</v>
      </c>
      <c r="BG43" s="61" t="str" cm="1">
        <f t="array" ref="BG43">IFERROR(PERCENTILE(IF(('Data Table'!$I:$I="FINALISED")*('Data Table'!$F:$F='Data Table People'!$A43)*('Data Table'!$C:$C=$BA$3)*('Data Table'!$J:$J&gt;=BG$4)*('Data Table'!$J:$J&lt;BH$4-1),'Data Table'!$K:$K),0.5),"NA")</f>
        <v>NA</v>
      </c>
      <c r="BH43" s="61" t="str" cm="1">
        <f t="array" ref="BH43">IFERROR(PERCENTILE(IF(('Data Table'!$I:$I="FINALISED")*('Data Table'!$F:$F='Data Table People'!$A43)*('Data Table'!$C:$C=$BA$3)*('Data Table'!$J:$J&gt;=BH$4)*('Data Table'!$J:$J&lt;BI$4-1),'Data Table'!$K:$K),0.5),"NA")</f>
        <v>NA</v>
      </c>
      <c r="BI43" s="61" t="str" cm="1">
        <f t="array" ref="BI43">IFERROR(PERCENTILE(IF(('Data Table'!$I:$I="FINALISED")*('Data Table'!$F:$F='Data Table People'!$A43)*('Data Table'!$C:$C=$BA$3)*('Data Table'!$J:$J&gt;=BI$4)*('Data Table'!$J:$J&lt;BJ$4-1),'Data Table'!$K:$K),0.5),"NA")</f>
        <v>NA</v>
      </c>
      <c r="BJ43" s="61" t="str" cm="1">
        <f t="array" ref="BJ43">IFERROR(PERCENTILE(IF(('Data Table'!$I:$I="FINALISED")*('Data Table'!$F:$F='Data Table People'!$A43)*('Data Table'!$C:$C=$BA$3)*('Data Table'!$J:$J&gt;=BJ$4)*('Data Table'!$J:$J&lt;BK$4-1),'Data Table'!$K:$K),0.5),"NA")</f>
        <v>NA</v>
      </c>
      <c r="BK43" s="61" t="str" cm="1">
        <f t="array" ref="BK43">IFERROR(PERCENTILE(IF(('Data Table'!$I:$I="FINALISED")*('Data Table'!$F:$F='Data Table People'!$A43)*('Data Table'!$C:$C=$BA$3)*('Data Table'!$J:$J&gt;=BK$4)*('Data Table'!$J:$J&lt;BL$4-1),'Data Table'!$K:$K),0.5),"NA")</f>
        <v>NA</v>
      </c>
      <c r="BL43" s="61" t="str" cm="1">
        <f t="array" ref="BL43">IFERROR(PERCENTILE(IF(('Data Table'!$I:$I="FINALISED")*('Data Table'!$F:$F='Data Table People'!$A43)*('Data Table'!$C:$C=$BA$3)*('Data Table'!$J:$J&gt;=BL$4)*('Data Table'!$J:$J&lt;EOMONTH($BL$4,0)),'Data Table'!$K:$K),0.5),"NA")</f>
        <v>NA</v>
      </c>
      <c r="BM43" s="61" t="str" cm="1">
        <f t="array" ref="BM43">IFERROR(PERCENTILE(IF(('Data Table'!$I:$I="FINALISED")*('Data Table'!$F:$F='Data Table People'!$A43)*('Data Table'!$C:$C=$BM$3)*('Data Table'!$J:$J&gt;=BM$4)*('Data Table'!$J:$J&lt;BN$4-1),'Data Table'!$K:$K),0.5),"NA")</f>
        <v>NA</v>
      </c>
      <c r="BN43" s="61" t="str" cm="1">
        <f t="array" ref="BN43">IFERROR(PERCENTILE(IF(('Data Table'!$I:$I="FINALISED")*('Data Table'!$F:$F='Data Table People'!$A43)*('Data Table'!$C:$C=$BM$3)*('Data Table'!$J:$J&gt;=BN$4)*('Data Table'!$J:$J&lt;BO$4-1),'Data Table'!$K:$K),0.5),"NA")</f>
        <v>NA</v>
      </c>
      <c r="BO43" s="61" t="str" cm="1">
        <f t="array" ref="BO43">IFERROR(PERCENTILE(IF(('Data Table'!$I:$I="FINALISED")*('Data Table'!$F:$F='Data Table People'!$A43)*('Data Table'!$C:$C=$BM$3)*('Data Table'!$J:$J&gt;=BO$4)*('Data Table'!$J:$J&lt;BP$4-1),'Data Table'!$K:$K),0.5),"NA")</f>
        <v>NA</v>
      </c>
      <c r="BP43" s="61" t="str" cm="1">
        <f t="array" ref="BP43">IFERROR(PERCENTILE(IF(('Data Table'!$I:$I="FINALISED")*('Data Table'!$F:$F='Data Table People'!$A43)*('Data Table'!$C:$C=$BM$3)*('Data Table'!$J:$J&gt;=BP$4)*('Data Table'!$J:$J&lt;BQ$4-1),'Data Table'!$K:$K),0.5),"NA")</f>
        <v>NA</v>
      </c>
      <c r="BQ43" s="61" t="str" cm="1">
        <f t="array" ref="BQ43">IFERROR(PERCENTILE(IF(('Data Table'!$I:$I="FINALISED")*('Data Table'!$F:$F='Data Table People'!$A43)*('Data Table'!$C:$C=$BM$3)*('Data Table'!$J:$J&gt;=BQ$4)*('Data Table'!$J:$J&lt;BR$4-1),'Data Table'!$K:$K),0.5),"NA")</f>
        <v>NA</v>
      </c>
      <c r="BR43" s="61" t="str" cm="1">
        <f t="array" ref="BR43">IFERROR(PERCENTILE(IF(('Data Table'!$I:$I="FINALISED")*('Data Table'!$F:$F='Data Table People'!$A43)*('Data Table'!$C:$C=$BM$3)*('Data Table'!$J:$J&gt;=BR$4)*('Data Table'!$J:$J&lt;BS$4-1),'Data Table'!$K:$K),0.5),"NA")</f>
        <v>NA</v>
      </c>
      <c r="BS43" s="61" t="str" cm="1">
        <f t="array" ref="BS43">IFERROR(PERCENTILE(IF(('Data Table'!$I:$I="FINALISED")*('Data Table'!$F:$F='Data Table People'!$A43)*('Data Table'!$C:$C=$BM$3)*('Data Table'!$J:$J&gt;=BS$4)*('Data Table'!$J:$J&lt;BT$4-1),'Data Table'!$K:$K),0.5),"NA")</f>
        <v>NA</v>
      </c>
      <c r="BT43" s="61" t="str" cm="1">
        <f t="array" ref="BT43">IFERROR(PERCENTILE(IF(('Data Table'!$I:$I="FINALISED")*('Data Table'!$F:$F='Data Table People'!$A43)*('Data Table'!$C:$C=$BM$3)*('Data Table'!$J:$J&gt;=BT$4)*('Data Table'!$J:$J&lt;BU$4-1),'Data Table'!$K:$K),0.5),"NA")</f>
        <v>NA</v>
      </c>
      <c r="BU43" s="61" t="str" cm="1">
        <f t="array" ref="BU43">IFERROR(PERCENTILE(IF(('Data Table'!$I:$I="FINALISED")*('Data Table'!$F:$F='Data Table People'!$A43)*('Data Table'!$C:$C=$BM$3)*('Data Table'!$J:$J&gt;=BU$4)*('Data Table'!$J:$J&lt;BV$4-1),'Data Table'!$K:$K),0.5),"NA")</f>
        <v>NA</v>
      </c>
      <c r="BV43" s="61" t="str" cm="1">
        <f t="array" ref="BV43">IFERROR(PERCENTILE(IF(('Data Table'!$I:$I="FINALISED")*('Data Table'!$F:$F='Data Table People'!$A43)*('Data Table'!$C:$C=$BM$3)*('Data Table'!$J:$J&gt;=BV$4)*('Data Table'!$J:$J&lt;BW$4-1),'Data Table'!$K:$K),0.5),"NA")</f>
        <v>NA</v>
      </c>
      <c r="BW43" s="61" t="str" cm="1">
        <f t="array" ref="BW43">IFERROR(PERCENTILE(IF(('Data Table'!$I:$I="FINALISED")*('Data Table'!$F:$F='Data Table People'!$A43)*('Data Table'!$C:$C=$BM$3)*('Data Table'!$J:$J&gt;=BW$4)*('Data Table'!$J:$J&lt;BX$4-1),'Data Table'!$K:$K),0.5),"NA")</f>
        <v>NA</v>
      </c>
      <c r="BX43" s="61" t="str" cm="1">
        <f t="array" ref="BX43">IFERROR(PERCENTILE(IF(('Data Table'!$I:$I="FINALISED")*('Data Table'!$F:$F='Data Table People'!$A43)*('Data Table'!$C:$C=$BM$3)*('Data Table'!$J:$J&gt;=BX$4)*('Data Table'!$J:$J&lt;EOMONTH($BX$4,0)),'Data Table'!$K:$K),0.5),"NA")</f>
        <v>NA</v>
      </c>
    </row>
    <row r="44" spans="1:76">
      <c r="A44" s="61"/>
      <c r="B44" s="61" t="str">
        <f t="shared" si="48"/>
        <v/>
      </c>
      <c r="C44" s="61" t="str">
        <f>IF($B44="X",COUNTIFS('Data Table'!$F:$F,'Data Table People'!$A44,'Data Table'!$J:$J,"&gt;="&amp;'Data Table People'!C$4,'Data Table'!$J:$J,"&lt;"&amp;'Data Table People'!D$4,'Data Table'!$C:$C,'Data Table People'!$C$3),"")</f>
        <v/>
      </c>
      <c r="D44" s="61" t="str">
        <f>IF($B44="X",COUNTIFS('Data Table'!$F:$F,'Data Table People'!$A44,'Data Table'!$J:$J,"&gt;="&amp;'Data Table People'!D$4,'Data Table'!$J:$J,"&lt;"&amp;'Data Table People'!E$4,'Data Table'!$C:$C,'Data Table People'!$C$3),"")</f>
        <v/>
      </c>
      <c r="E44" s="61" t="str">
        <f>IF($B44="X",COUNTIFS('Data Table'!$F:$F,'Data Table People'!$A44,'Data Table'!$J:$J,"&gt;="&amp;'Data Table People'!E$4,'Data Table'!$J:$J,"&lt;"&amp;'Data Table People'!F$4,'Data Table'!$C:$C,'Data Table People'!$C$3),"")</f>
        <v/>
      </c>
      <c r="F44" s="61" t="str">
        <f>IF($B44="X",COUNTIFS('Data Table'!$F:$F,'Data Table People'!$A44,'Data Table'!$J:$J,"&gt;="&amp;'Data Table People'!F$4,'Data Table'!$J:$J,"&lt;"&amp;'Data Table People'!G$4,'Data Table'!$C:$C,'Data Table People'!$C$3),"")</f>
        <v/>
      </c>
      <c r="G44" s="61" t="str">
        <f>IF($B44="X",COUNTIFS('Data Table'!$F:$F,'Data Table People'!$A44,'Data Table'!$J:$J,"&gt;="&amp;'Data Table People'!G$4,'Data Table'!$J:$J,"&lt;"&amp;'Data Table People'!H$4,'Data Table'!$C:$C,'Data Table People'!$C$3),"")</f>
        <v/>
      </c>
      <c r="H44" s="61" t="str">
        <f>IF($B44="X",COUNTIFS('Data Table'!$F:$F,'Data Table People'!$A44,'Data Table'!$J:$J,"&gt;="&amp;'Data Table People'!H$4,'Data Table'!$J:$J,"&lt;"&amp;'Data Table People'!I$4,'Data Table'!$C:$C,'Data Table People'!$C$3),"")</f>
        <v/>
      </c>
      <c r="I44" s="61" t="str">
        <f>IF($B44="X",COUNTIFS('Data Table'!$F:$F,'Data Table People'!$A44,'Data Table'!$J:$J,"&gt;="&amp;'Data Table People'!I$4,'Data Table'!$J:$J,"&lt;"&amp;'Data Table People'!J$4,'Data Table'!$C:$C,'Data Table People'!$C$3),"")</f>
        <v/>
      </c>
      <c r="J44" s="61" t="str">
        <f>IF($B44="X",COUNTIFS('Data Table'!$F:$F,'Data Table People'!$A44,'Data Table'!$J:$J,"&gt;="&amp;'Data Table People'!J$4,'Data Table'!$J:$J,"&lt;"&amp;'Data Table People'!K$4,'Data Table'!$C:$C,'Data Table People'!$C$3),"")</f>
        <v/>
      </c>
      <c r="K44" s="61" t="str">
        <f>IF($B44="X",COUNTIFS('Data Table'!$F:$F,'Data Table People'!$A44,'Data Table'!$J:$J,"&gt;="&amp;'Data Table People'!K$4,'Data Table'!$J:$J,"&lt;"&amp;'Data Table People'!L$4,'Data Table'!$C:$C,'Data Table People'!$C$3),"")</f>
        <v/>
      </c>
      <c r="L44" s="61" t="str">
        <f>IF($B44="X",COUNTIFS('Data Table'!$F:$F,'Data Table People'!$A44,'Data Table'!$J:$J,"&gt;="&amp;'Data Table People'!L$4,'Data Table'!$J:$J,"&lt;"&amp;'Data Table People'!M$4,'Data Table'!$C:$C,'Data Table People'!$C$3),"")</f>
        <v/>
      </c>
      <c r="M44" s="61" t="str">
        <f>IF($B44="X",COUNTIFS('Data Table'!$F:$F,'Data Table People'!$A44,'Data Table'!$J:$J,"&gt;="&amp;'Data Table People'!M$4,'Data Table'!$J:$J,"&lt;"&amp;'Data Table People'!N$4,'Data Table'!$C:$C,'Data Table People'!$C$3),"")</f>
        <v/>
      </c>
      <c r="N44" s="61" t="str">
        <f>IF($B44="X",COUNTIFS('Data Table'!$F:$F,'Data Table People'!$A44,'Data Table'!$J:$J,"&gt;="&amp;'Data Table People'!N$4,'Data Table'!$J:$J,"&lt;"&amp;'Data Table People'!O$4,'Data Table'!$C:$C,'Data Table People'!$C$3),"")</f>
        <v/>
      </c>
      <c r="O44" s="61" t="str">
        <f>IF(B44="X",COUNTIFS('Data Table'!$F:$F,'Data Table People'!$A44,'Data Table'!$J:$J,"&gt;="&amp;'Data Table People'!O$4,'Data Table'!$C:$C,'Data Table People'!$C$3),"")</f>
        <v/>
      </c>
      <c r="P44" s="61" t="str">
        <f>IF($B44="x",COUNTIFS('Data Table'!$F:$F,'Data Table People'!$A44,'Data Table'!$J:$J,"&gt;="&amp;'Data Table People'!P$4,'Data Table'!$J:$J,"&lt;"&amp;'Data Table People'!Q$4,'Data Table'!$C:$C,'Data Table People'!$C$3),"")</f>
        <v/>
      </c>
      <c r="Q44" s="61" t="str">
        <f>IF($B44="x",COUNTIFS('Data Table'!$F:$F,'Data Table People'!$A44,'Data Table'!$J:$J,"&gt;="&amp;'Data Table People'!Q$4,'Data Table'!$J:$J,"&lt;"&amp;'Data Table People'!R$4,'Data Table'!$C:$C,'Data Table People'!$C$3),"")</f>
        <v/>
      </c>
      <c r="R44" s="61" t="str">
        <f>IF($B44="x",COUNTIFS('Data Table'!$F:$F,'Data Table People'!$A44,'Data Table'!$J:$J,"&gt;="&amp;'Data Table People'!R$4,'Data Table'!$J:$J,"&lt;"&amp;'Data Table People'!S$4,'Data Table'!$C:$C,'Data Table People'!$C$3),"")</f>
        <v/>
      </c>
      <c r="S44" s="118" t="str">
        <f>IF($B44="X",COUNTIFS('Data Table'!$F:$F,'Data Table People'!$A44,'Data Table'!$J:$J,"&gt;="&amp;'Data Table People'!S$4,'Data Table'!$J:$J,"&lt;"&amp;'Data Table People'!S$4+7,'Data Table'!$C:$C,'Data Table People'!$C$3),"")</f>
        <v/>
      </c>
      <c r="T44" s="61" t="str">
        <f>IF($B44="x",COUNTIFS('Data Table'!$F:$F,'Data Table People'!$A44,'Data Table'!$J:$J,"&gt;="&amp;'Data Table People'!T$4,'Data Table'!$J:$J,"&lt;"&amp;'Data Table People'!U$4,'Data Table'!$C:$C,'Data Table People'!$T$3),"")</f>
        <v/>
      </c>
      <c r="U44" s="61" t="str">
        <f>IF($B44="x",COUNTIFS('Data Table'!$F:$F,'Data Table People'!$A44,'Data Table'!$J:$J,"&gt;="&amp;'Data Table People'!U$4,'Data Table'!$J:$J,"&lt;"&amp;'Data Table People'!V$4,'Data Table'!$C:$C,'Data Table People'!$T$3),"")</f>
        <v/>
      </c>
      <c r="V44" s="61" t="str">
        <f>IF($B44="x",COUNTIFS('Data Table'!$F:$F,'Data Table People'!$A44,'Data Table'!$J:$J,"&gt;="&amp;'Data Table People'!V$4,'Data Table'!$J:$J,"&lt;"&amp;'Data Table People'!W$4,'Data Table'!$C:$C,'Data Table People'!$T$3),"")</f>
        <v/>
      </c>
      <c r="W44" s="61" t="str">
        <f>IF($B44="x",COUNTIFS('Data Table'!$F:$F,'Data Table People'!$A44,'Data Table'!$J:$J,"&gt;="&amp;'Data Table People'!W$4,'Data Table'!$J:$J,"&lt;"&amp;'Data Table People'!X$4,'Data Table'!$C:$C,'Data Table People'!$T$3),"")</f>
        <v/>
      </c>
      <c r="X44" s="61" t="str">
        <f>IF($B44="x",COUNTIFS('Data Table'!$F:$F,'Data Table People'!$A44,'Data Table'!$J:$J,"&gt;="&amp;'Data Table People'!X$4,'Data Table'!$J:$J,"&lt;"&amp;'Data Table People'!Y$4,'Data Table'!$C:$C,'Data Table People'!$T$3),"")</f>
        <v/>
      </c>
      <c r="Y44" s="61" t="str">
        <f>IF($B44="x",COUNTIFS('Data Table'!$F:$F,'Data Table People'!$A44,'Data Table'!$J:$J,"&gt;="&amp;'Data Table People'!Y$4,'Data Table'!$J:$J,"&lt;"&amp;'Data Table People'!Z$4,'Data Table'!$C:$C,'Data Table People'!$T$3),"")</f>
        <v/>
      </c>
      <c r="Z44" s="61" t="str">
        <f>IF($B44="x",COUNTIFS('Data Table'!$F:$F,'Data Table People'!$A44,'Data Table'!$J:$J,"&gt;="&amp;'Data Table People'!Z$4,'Data Table'!$J:$J,"&lt;"&amp;'Data Table People'!AA$4,'Data Table'!$C:$C,'Data Table People'!$T$3),"")</f>
        <v/>
      </c>
      <c r="AA44" s="61" t="str">
        <f>IF($B44="x",COUNTIFS('Data Table'!$F:$F,'Data Table People'!$A44,'Data Table'!$J:$J,"&gt;="&amp;'Data Table People'!AA$4,'Data Table'!$J:$J,"&lt;"&amp;'Data Table People'!AB$4,'Data Table'!$C:$C,'Data Table People'!$T$3),"")</f>
        <v/>
      </c>
      <c r="AB44" s="61" t="str">
        <f>IF($B44="x",COUNTIFS('Data Table'!$F:$F,'Data Table People'!$A44,'Data Table'!$J:$J,"&gt;="&amp;'Data Table People'!AB$4,'Data Table'!$J:$J,"&lt;"&amp;'Data Table People'!AC$4,'Data Table'!$C:$C,'Data Table People'!$T$3),"")</f>
        <v/>
      </c>
      <c r="AC44" s="61" t="str">
        <f>IF($B44="x",COUNTIFS('Data Table'!$F:$F,'Data Table People'!$A44,'Data Table'!$J:$J,"&gt;="&amp;'Data Table People'!AC$4,'Data Table'!$J:$J,"&lt;"&amp;'Data Table People'!AD$4,'Data Table'!$C:$C,'Data Table People'!$T$3),"")</f>
        <v/>
      </c>
      <c r="AD44" s="61" t="str">
        <f>IF($B44="x",COUNTIFS('Data Table'!$F:$F,'Data Table People'!$A44,'Data Table'!$J:$J,"&gt;="&amp;'Data Table People'!AD$4,'Data Table'!$J:$J,"&lt;"&amp;'Data Table People'!AE$4,'Data Table'!$C:$C,'Data Table People'!$T$3),"")</f>
        <v/>
      </c>
      <c r="AE44" s="61" t="str">
        <f>IF($B44="x",COUNTIFS('Data Table'!$F:$F,'Data Table People'!$A44,'Data Table'!$J:$J,"&gt;="&amp;'Data Table People'!AE$4,'Data Table'!$J:$J,"&lt;"&amp;'Data Table People'!AF$4,'Data Table'!$C:$C,'Data Table People'!$T$3),"")</f>
        <v/>
      </c>
      <c r="AF44" s="61" t="str">
        <f>IF($B44="X",COUNTIFS('Data Table'!$F:$F,'Data Table People'!$A44,'Data Table'!$J:$J,"&gt;="&amp;'Data Table People'!AF$4,'Data Table'!$C:$C,'Data Table People'!$T$3),"")</f>
        <v/>
      </c>
      <c r="AG44" s="61" t="str">
        <f>IF($B44="X",COUNTIFS('Data Table'!$F:$F,'Data Table People'!$A44,'Data Table'!$J:$J,"&gt;="&amp;'Data Table People'!AG$4,'Data Table'!$J:$J,"&lt;"&amp;'Data Table People'!AH$4,'Data Table'!$C:$C,'Data Table People'!$T$3),"")</f>
        <v/>
      </c>
      <c r="AH44" s="61" t="str">
        <f>IF($B44="X",COUNTIFS('Data Table'!$F:$F,'Data Table People'!$A44,'Data Table'!$J:$J,"&gt;="&amp;'Data Table People'!AH$4,'Data Table'!$J:$J,"&lt;"&amp;'Data Table People'!AI$4,'Data Table'!$C:$C,'Data Table People'!$T$3),"")</f>
        <v/>
      </c>
      <c r="AI44" s="61" t="str">
        <f>IF($B44="X",COUNTIFS('Data Table'!$F:$F,'Data Table People'!$A44,'Data Table'!$J:$J,"&gt;="&amp;'Data Table People'!AI$4,'Data Table'!$J:$J,"&lt;"&amp;'Data Table People'!AJ$4,'Data Table'!$C:$C,'Data Table People'!$T$3),"")</f>
        <v/>
      </c>
      <c r="AJ44" s="137" t="str">
        <f>IF($B44="X",COUNTIFS('Data Table'!$F:$F,'Data Table People'!$A44,'Data Table'!$J:$J,"&gt;="&amp;'Data Table People'!AJ$4,'Data Table'!$J:$J,"&lt;"&amp;'Data Table People'!AJ$4+7,'Data Table'!$C:$C,'Data Table People'!$T$3),"")</f>
        <v/>
      </c>
      <c r="AK44" s="67">
        <f>COUNTIFS('Data Table'!$F:$F,'Data Table People'!$A44,'Data Table'!$C:$C,'Data Table People'!AK$4,'Data Table'!$B:$B,'Data Table People'!AK$5,'Data Table'!$I:$I,"OUTSTANDING")</f>
        <v>0</v>
      </c>
      <c r="AL44" s="67">
        <f>COUNTIFS('Data Table'!$F:$F,'Data Table People'!$A44,'Data Table'!$C:$C,'Data Table People'!AL$4,'Data Table'!$B:$B,'Data Table People'!AL$5,'Data Table'!$I:$I,"OUTSTANDING")</f>
        <v>0</v>
      </c>
      <c r="AM44" s="67">
        <f>COUNTIFS('Data Table'!$F:$F,'Data Table People'!$A44,'Data Table'!$C:$C,'Data Table People'!AM$4,'Data Table'!$B:$B,'Data Table People'!AM$5,'Data Table'!$I:$I,"OUTSTANDING")</f>
        <v>0</v>
      </c>
      <c r="AN44" s="67">
        <f>COUNTIFS('Data Table'!$F:$F,'Data Table People'!$A44,'Data Table'!$C:$C,'Data Table People'!AN$4,'Data Table'!$B:$B,'Data Table People'!AN$5,'Data Table'!$I:$I,"OUTSTANDING")</f>
        <v>0</v>
      </c>
      <c r="AO44" s="67">
        <f>COUNTIFS('Data Table'!$F:$F,'Data Table People'!$A44,'Data Table'!$C:$C,'Data Table People'!AO$4,'Data Table'!$B:$B,'Data Table People'!AO$5,'Data Table'!$I:$I,"OUTSTANDING")</f>
        <v>0</v>
      </c>
      <c r="AP44" s="67">
        <f>COUNTIFS('Data Table'!$F:$F,'Data Table People'!$A44,'Data Table'!$C:$C,'Data Table People'!AP$4,'Data Table'!$B:$B,'Data Table People'!AP$5,'Data Table'!$I:$I,"OUTSTANDING")</f>
        <v>0</v>
      </c>
      <c r="AQ44" s="67">
        <f>COUNTIFS('Data Table'!$F:$F,'Data Table People'!$A44,'Data Table'!$C:$C,'Data Table People'!AQ$4,'Data Table'!$B:$B,'Data Table People'!AQ$5,'Data Table'!$I:$I,"OUTSTANDING")</f>
        <v>0</v>
      </c>
      <c r="AR44" s="67">
        <f>COUNTIFS('Data Table'!$F:$F,'Data Table People'!$A44,'Data Table'!$C:$C,'Data Table People'!AR$4,'Data Table'!$B:$B,'Data Table People'!AR$5,'Data Table'!$I:$I,"OUTSTANDING")</f>
        <v>0</v>
      </c>
      <c r="AS44" s="67">
        <f>COUNTIFS('Data Table'!$F:$F,'Data Table People'!$A44,'Data Table'!$C:$C,'Data Table People'!AS$4,'Data Table'!$B:$B,'Data Table People'!AS$5,'Data Table'!$I:$I,"OUTSTANDING")</f>
        <v>0</v>
      </c>
      <c r="AT44" s="67">
        <f>COUNTIFS('Data Table'!$F:$F,'Data Table People'!$A44,'Data Table'!$C:$C,'Data Table People'!AT$4,'Data Table'!$B:$B,'Data Table People'!AT$5,'Data Table'!$I:$I,"OUTSTANDING")</f>
        <v>0</v>
      </c>
      <c r="AU44" s="67">
        <f>COUNTIFS('Data Table'!$F:$F,'Data Table People'!$A44,'Data Table'!$C:$C,'Data Table People'!AU$4,'Data Table'!$B:$B,'Data Table People'!AU$5,'Data Table'!$I:$I,"OUTSTANDING")</f>
        <v>0</v>
      </c>
      <c r="AV44" s="67">
        <f>COUNTIFS('Data Table'!$F:$F,'Data Table People'!$A44,'Data Table'!$C:$C,'Data Table People'!AV$4,'Data Table'!$B:$B,'Data Table People'!AV$5,'Data Table'!$I:$I,"OUTSTANDING")</f>
        <v>0</v>
      </c>
      <c r="AW44" s="67">
        <f>COUNTIFS('Data Table'!$F:$F,'Data Table People'!$A44,'Data Table'!$C:$C,'Data Table People'!AW$4,'Data Table'!$B:$B,'Data Table People'!AW$5,'Data Table'!$I:$I,"OUTSTANDING")</f>
        <v>0</v>
      </c>
      <c r="AX44" s="67">
        <f>COUNTIFS('Data Table'!$F:$F,'Data Table People'!$A44,'Data Table'!$C:$C,'Data Table People'!AX$4,'Data Table'!$B:$B,'Data Table People'!AX$5,'Data Table'!$I:$I,"OUTSTANDING")</f>
        <v>0</v>
      </c>
      <c r="AY44" s="119">
        <f t="shared" si="46"/>
        <v>0</v>
      </c>
      <c r="AZ44" s="136">
        <f t="shared" si="47"/>
        <v>0</v>
      </c>
      <c r="BA44" s="61" t="str" cm="1">
        <f t="array" ref="BA44">IFERROR(PERCENTILE(IF(('Data Table'!$I:$I="FINALISED")*('Data Table'!$F:$F='Data Table People'!$A44)*('Data Table'!$C:$C=$BA$3)*('Data Table'!$J:$J&gt;=BA$4)*('Data Table'!$J:$J&lt;BB$4-1),'Data Table'!$K:$K),0.5),"NA")</f>
        <v>NA</v>
      </c>
      <c r="BB44" s="61" t="str" cm="1">
        <f t="array" ref="BB44">IFERROR(PERCENTILE(IF(('Data Table'!$I:$I="FINALISED")*('Data Table'!$F:$F='Data Table People'!$A44)*('Data Table'!$C:$C=$BA$3)*('Data Table'!$J:$J&gt;=BB$4)*('Data Table'!$J:$J&lt;BC$4-1),'Data Table'!$K:$K),0.5),"NA")</f>
        <v>NA</v>
      </c>
      <c r="BC44" s="61" t="str" cm="1">
        <f t="array" ref="BC44">IFERROR(PERCENTILE(IF(('Data Table'!$I:$I="FINALISED")*('Data Table'!$F:$F='Data Table People'!$A44)*('Data Table'!$C:$C=$BA$3)*('Data Table'!$J:$J&gt;=BC$4)*('Data Table'!$J:$J&lt;BD$4-1),'Data Table'!$K:$K),0.5),"NA")</f>
        <v>NA</v>
      </c>
      <c r="BD44" s="61" t="str" cm="1">
        <f t="array" ref="BD44">IFERROR(PERCENTILE(IF(('Data Table'!$I:$I="FINALISED")*('Data Table'!$F:$F='Data Table People'!$A44)*('Data Table'!$C:$C=$BA$3)*('Data Table'!$J:$J&gt;=BD$4)*('Data Table'!$J:$J&lt;BE$4-1),'Data Table'!$K:$K),0.5),"NA")</f>
        <v>NA</v>
      </c>
      <c r="BE44" s="61" t="str" cm="1">
        <f t="array" ref="BE44">IFERROR(PERCENTILE(IF(('Data Table'!$I:$I="FINALISED")*('Data Table'!$F:$F='Data Table People'!$A44)*('Data Table'!$C:$C=$BA$3)*('Data Table'!$J:$J&gt;=BE$4)*('Data Table'!$J:$J&lt;BF$4-1),'Data Table'!$K:$K),0.5),"NA")</f>
        <v>NA</v>
      </c>
      <c r="BF44" s="61" t="str" cm="1">
        <f t="array" ref="BF44">IFERROR(PERCENTILE(IF(('Data Table'!$I:$I="FINALISED")*('Data Table'!$F:$F='Data Table People'!$A44)*('Data Table'!$C:$C=$BA$3)*('Data Table'!$J:$J&gt;=BF$4)*('Data Table'!$J:$J&lt;BG$4-1),'Data Table'!$K:$K),0.5),"NA")</f>
        <v>NA</v>
      </c>
      <c r="BG44" s="61" t="str" cm="1">
        <f t="array" ref="BG44">IFERROR(PERCENTILE(IF(('Data Table'!$I:$I="FINALISED")*('Data Table'!$F:$F='Data Table People'!$A44)*('Data Table'!$C:$C=$BA$3)*('Data Table'!$J:$J&gt;=BG$4)*('Data Table'!$J:$J&lt;BH$4-1),'Data Table'!$K:$K),0.5),"NA")</f>
        <v>NA</v>
      </c>
      <c r="BH44" s="61" t="str" cm="1">
        <f t="array" ref="BH44">IFERROR(PERCENTILE(IF(('Data Table'!$I:$I="FINALISED")*('Data Table'!$F:$F='Data Table People'!$A44)*('Data Table'!$C:$C=$BA$3)*('Data Table'!$J:$J&gt;=BH$4)*('Data Table'!$J:$J&lt;BI$4-1),'Data Table'!$K:$K),0.5),"NA")</f>
        <v>NA</v>
      </c>
      <c r="BI44" s="61" t="str" cm="1">
        <f t="array" ref="BI44">IFERROR(PERCENTILE(IF(('Data Table'!$I:$I="FINALISED")*('Data Table'!$F:$F='Data Table People'!$A44)*('Data Table'!$C:$C=$BA$3)*('Data Table'!$J:$J&gt;=BI$4)*('Data Table'!$J:$J&lt;BJ$4-1),'Data Table'!$K:$K),0.5),"NA")</f>
        <v>NA</v>
      </c>
      <c r="BJ44" s="61" t="str" cm="1">
        <f t="array" ref="BJ44">IFERROR(PERCENTILE(IF(('Data Table'!$I:$I="FINALISED")*('Data Table'!$F:$F='Data Table People'!$A44)*('Data Table'!$C:$C=$BA$3)*('Data Table'!$J:$J&gt;=BJ$4)*('Data Table'!$J:$J&lt;BK$4-1),'Data Table'!$K:$K),0.5),"NA")</f>
        <v>NA</v>
      </c>
      <c r="BK44" s="61" t="str" cm="1">
        <f t="array" ref="BK44">IFERROR(PERCENTILE(IF(('Data Table'!$I:$I="FINALISED")*('Data Table'!$F:$F='Data Table People'!$A44)*('Data Table'!$C:$C=$BA$3)*('Data Table'!$J:$J&gt;=BK$4)*('Data Table'!$J:$J&lt;BL$4-1),'Data Table'!$K:$K),0.5),"NA")</f>
        <v>NA</v>
      </c>
      <c r="BL44" s="61" t="str" cm="1">
        <f t="array" ref="BL44">IFERROR(PERCENTILE(IF(('Data Table'!$I:$I="FINALISED")*('Data Table'!$F:$F='Data Table People'!$A44)*('Data Table'!$C:$C=$BA$3)*('Data Table'!$J:$J&gt;=BL$4)*('Data Table'!$J:$J&lt;EOMONTH($BL$4,0)),'Data Table'!$K:$K),0.5),"NA")</f>
        <v>NA</v>
      </c>
      <c r="BM44" s="61" t="str" cm="1">
        <f t="array" ref="BM44">IFERROR(PERCENTILE(IF(('Data Table'!$I:$I="FINALISED")*('Data Table'!$F:$F='Data Table People'!$A44)*('Data Table'!$C:$C=$BM$3)*('Data Table'!$J:$J&gt;=BM$4)*('Data Table'!$J:$J&lt;BN$4-1),'Data Table'!$K:$K),0.5),"NA")</f>
        <v>NA</v>
      </c>
      <c r="BN44" s="61" t="str" cm="1">
        <f t="array" ref="BN44">IFERROR(PERCENTILE(IF(('Data Table'!$I:$I="FINALISED")*('Data Table'!$F:$F='Data Table People'!$A44)*('Data Table'!$C:$C=$BM$3)*('Data Table'!$J:$J&gt;=BN$4)*('Data Table'!$J:$J&lt;BO$4-1),'Data Table'!$K:$K),0.5),"NA")</f>
        <v>NA</v>
      </c>
      <c r="BO44" s="61" t="str" cm="1">
        <f t="array" ref="BO44">IFERROR(PERCENTILE(IF(('Data Table'!$I:$I="FINALISED")*('Data Table'!$F:$F='Data Table People'!$A44)*('Data Table'!$C:$C=$BM$3)*('Data Table'!$J:$J&gt;=BO$4)*('Data Table'!$J:$J&lt;BP$4-1),'Data Table'!$K:$K),0.5),"NA")</f>
        <v>NA</v>
      </c>
      <c r="BP44" s="61" t="str" cm="1">
        <f t="array" ref="BP44">IFERROR(PERCENTILE(IF(('Data Table'!$I:$I="FINALISED")*('Data Table'!$F:$F='Data Table People'!$A44)*('Data Table'!$C:$C=$BM$3)*('Data Table'!$J:$J&gt;=BP$4)*('Data Table'!$J:$J&lt;BQ$4-1),'Data Table'!$K:$K),0.5),"NA")</f>
        <v>NA</v>
      </c>
      <c r="BQ44" s="61" t="str" cm="1">
        <f t="array" ref="BQ44">IFERROR(PERCENTILE(IF(('Data Table'!$I:$I="FINALISED")*('Data Table'!$F:$F='Data Table People'!$A44)*('Data Table'!$C:$C=$BM$3)*('Data Table'!$J:$J&gt;=BQ$4)*('Data Table'!$J:$J&lt;BR$4-1),'Data Table'!$K:$K),0.5),"NA")</f>
        <v>NA</v>
      </c>
      <c r="BR44" s="61" t="str" cm="1">
        <f t="array" ref="BR44">IFERROR(PERCENTILE(IF(('Data Table'!$I:$I="FINALISED")*('Data Table'!$F:$F='Data Table People'!$A44)*('Data Table'!$C:$C=$BM$3)*('Data Table'!$J:$J&gt;=BR$4)*('Data Table'!$J:$J&lt;BS$4-1),'Data Table'!$K:$K),0.5),"NA")</f>
        <v>NA</v>
      </c>
      <c r="BS44" s="61" t="str" cm="1">
        <f t="array" ref="BS44">IFERROR(PERCENTILE(IF(('Data Table'!$I:$I="FINALISED")*('Data Table'!$F:$F='Data Table People'!$A44)*('Data Table'!$C:$C=$BM$3)*('Data Table'!$J:$J&gt;=BS$4)*('Data Table'!$J:$J&lt;BT$4-1),'Data Table'!$K:$K),0.5),"NA")</f>
        <v>NA</v>
      </c>
      <c r="BT44" s="61" t="str" cm="1">
        <f t="array" ref="BT44">IFERROR(PERCENTILE(IF(('Data Table'!$I:$I="FINALISED")*('Data Table'!$F:$F='Data Table People'!$A44)*('Data Table'!$C:$C=$BM$3)*('Data Table'!$J:$J&gt;=BT$4)*('Data Table'!$J:$J&lt;BU$4-1),'Data Table'!$K:$K),0.5),"NA")</f>
        <v>NA</v>
      </c>
      <c r="BU44" s="61" t="str" cm="1">
        <f t="array" ref="BU44">IFERROR(PERCENTILE(IF(('Data Table'!$I:$I="FINALISED")*('Data Table'!$F:$F='Data Table People'!$A44)*('Data Table'!$C:$C=$BM$3)*('Data Table'!$J:$J&gt;=BU$4)*('Data Table'!$J:$J&lt;BV$4-1),'Data Table'!$K:$K),0.5),"NA")</f>
        <v>NA</v>
      </c>
      <c r="BV44" s="61" t="str" cm="1">
        <f t="array" ref="BV44">IFERROR(PERCENTILE(IF(('Data Table'!$I:$I="FINALISED")*('Data Table'!$F:$F='Data Table People'!$A44)*('Data Table'!$C:$C=$BM$3)*('Data Table'!$J:$J&gt;=BV$4)*('Data Table'!$J:$J&lt;BW$4-1),'Data Table'!$K:$K),0.5),"NA")</f>
        <v>NA</v>
      </c>
      <c r="BW44" s="61" t="str" cm="1">
        <f t="array" ref="BW44">IFERROR(PERCENTILE(IF(('Data Table'!$I:$I="FINALISED")*('Data Table'!$F:$F='Data Table People'!$A44)*('Data Table'!$C:$C=$BM$3)*('Data Table'!$J:$J&gt;=BW$4)*('Data Table'!$J:$J&lt;BX$4-1),'Data Table'!$K:$K),0.5),"NA")</f>
        <v>NA</v>
      </c>
      <c r="BX44" s="61" t="str" cm="1">
        <f t="array" ref="BX44">IFERROR(PERCENTILE(IF(('Data Table'!$I:$I="FINALISED")*('Data Table'!$F:$F='Data Table People'!$A44)*('Data Table'!$C:$C=$BM$3)*('Data Table'!$J:$J&gt;=BX$4)*('Data Table'!$J:$J&lt;EOMONTH($BX$4,0)),'Data Table'!$K:$K),0.5),"NA")</f>
        <v>NA</v>
      </c>
    </row>
    <row r="45" spans="1:76">
      <c r="A45" s="61"/>
      <c r="B45" s="61" t="str">
        <f t="shared" si="48"/>
        <v/>
      </c>
      <c r="C45" s="61" t="str">
        <f>IF($B45="X",COUNTIFS('Data Table'!$F:$F,'Data Table People'!$A45,'Data Table'!$J:$J,"&gt;="&amp;'Data Table People'!C$4,'Data Table'!$J:$J,"&lt;"&amp;'Data Table People'!D$4,'Data Table'!$C:$C,'Data Table People'!$C$3),"")</f>
        <v/>
      </c>
      <c r="D45" s="61" t="str">
        <f>IF($B45="X",COUNTIFS('Data Table'!$F:$F,'Data Table People'!$A45,'Data Table'!$J:$J,"&gt;="&amp;'Data Table People'!D$4,'Data Table'!$J:$J,"&lt;"&amp;'Data Table People'!E$4,'Data Table'!$C:$C,'Data Table People'!$C$3),"")</f>
        <v/>
      </c>
      <c r="E45" s="61" t="str">
        <f>IF($B45="X",COUNTIFS('Data Table'!$F:$F,'Data Table People'!$A45,'Data Table'!$J:$J,"&gt;="&amp;'Data Table People'!E$4,'Data Table'!$J:$J,"&lt;"&amp;'Data Table People'!F$4,'Data Table'!$C:$C,'Data Table People'!$C$3),"")</f>
        <v/>
      </c>
      <c r="F45" s="61" t="str">
        <f>IF($B45="X",COUNTIFS('Data Table'!$F:$F,'Data Table People'!$A45,'Data Table'!$J:$J,"&gt;="&amp;'Data Table People'!F$4,'Data Table'!$J:$J,"&lt;"&amp;'Data Table People'!G$4,'Data Table'!$C:$C,'Data Table People'!$C$3),"")</f>
        <v/>
      </c>
      <c r="G45" s="61" t="str">
        <f>IF($B45="X",COUNTIFS('Data Table'!$F:$F,'Data Table People'!$A45,'Data Table'!$J:$J,"&gt;="&amp;'Data Table People'!G$4,'Data Table'!$J:$J,"&lt;"&amp;'Data Table People'!H$4,'Data Table'!$C:$C,'Data Table People'!$C$3),"")</f>
        <v/>
      </c>
      <c r="H45" s="61" t="str">
        <f>IF($B45="X",COUNTIFS('Data Table'!$F:$F,'Data Table People'!$A45,'Data Table'!$J:$J,"&gt;="&amp;'Data Table People'!H$4,'Data Table'!$J:$J,"&lt;"&amp;'Data Table People'!I$4,'Data Table'!$C:$C,'Data Table People'!$C$3),"")</f>
        <v/>
      </c>
      <c r="I45" s="61" t="str">
        <f>IF($B45="X",COUNTIFS('Data Table'!$F:$F,'Data Table People'!$A45,'Data Table'!$J:$J,"&gt;="&amp;'Data Table People'!I$4,'Data Table'!$J:$J,"&lt;"&amp;'Data Table People'!J$4,'Data Table'!$C:$C,'Data Table People'!$C$3),"")</f>
        <v/>
      </c>
      <c r="J45" s="61" t="str">
        <f>IF($B45="X",COUNTIFS('Data Table'!$F:$F,'Data Table People'!$A45,'Data Table'!$J:$J,"&gt;="&amp;'Data Table People'!J$4,'Data Table'!$J:$J,"&lt;"&amp;'Data Table People'!K$4,'Data Table'!$C:$C,'Data Table People'!$C$3),"")</f>
        <v/>
      </c>
      <c r="K45" s="61" t="str">
        <f>IF($B45="X",COUNTIFS('Data Table'!$F:$F,'Data Table People'!$A45,'Data Table'!$J:$J,"&gt;="&amp;'Data Table People'!K$4,'Data Table'!$J:$J,"&lt;"&amp;'Data Table People'!L$4,'Data Table'!$C:$C,'Data Table People'!$C$3),"")</f>
        <v/>
      </c>
      <c r="L45" s="61" t="str">
        <f>IF($B45="X",COUNTIFS('Data Table'!$F:$F,'Data Table People'!$A45,'Data Table'!$J:$J,"&gt;="&amp;'Data Table People'!L$4,'Data Table'!$J:$J,"&lt;"&amp;'Data Table People'!M$4,'Data Table'!$C:$C,'Data Table People'!$C$3),"")</f>
        <v/>
      </c>
      <c r="M45" s="61" t="str">
        <f>IF($B45="X",COUNTIFS('Data Table'!$F:$F,'Data Table People'!$A45,'Data Table'!$J:$J,"&gt;="&amp;'Data Table People'!M$4,'Data Table'!$J:$J,"&lt;"&amp;'Data Table People'!N$4,'Data Table'!$C:$C,'Data Table People'!$C$3),"")</f>
        <v/>
      </c>
      <c r="N45" s="61" t="str">
        <f>IF($B45="X",COUNTIFS('Data Table'!$F:$F,'Data Table People'!$A45,'Data Table'!$J:$J,"&gt;="&amp;'Data Table People'!N$4,'Data Table'!$J:$J,"&lt;"&amp;'Data Table People'!O$4,'Data Table'!$C:$C,'Data Table People'!$C$3),"")</f>
        <v/>
      </c>
      <c r="O45" s="61" t="str">
        <f>IF(B45="X",COUNTIFS('Data Table'!$F:$F,'Data Table People'!$A45,'Data Table'!$J:$J,"&gt;="&amp;'Data Table People'!O$4,'Data Table'!$C:$C,'Data Table People'!$C$3),"")</f>
        <v/>
      </c>
      <c r="P45" s="61" t="str">
        <f>IF($B45="x",COUNTIFS('Data Table'!$F:$F,'Data Table People'!$A45,'Data Table'!$J:$J,"&gt;="&amp;'Data Table People'!P$4,'Data Table'!$J:$J,"&lt;"&amp;'Data Table People'!Q$4,'Data Table'!$C:$C,'Data Table People'!$C$3),"")</f>
        <v/>
      </c>
      <c r="Q45" s="61" t="str">
        <f>IF($B45="x",COUNTIFS('Data Table'!$F:$F,'Data Table People'!$A45,'Data Table'!$J:$J,"&gt;="&amp;'Data Table People'!Q$4,'Data Table'!$J:$J,"&lt;"&amp;'Data Table People'!R$4,'Data Table'!$C:$C,'Data Table People'!$C$3),"")</f>
        <v/>
      </c>
      <c r="R45" s="61" t="str">
        <f>IF($B45="x",COUNTIFS('Data Table'!$F:$F,'Data Table People'!$A45,'Data Table'!$J:$J,"&gt;="&amp;'Data Table People'!R$4,'Data Table'!$J:$J,"&lt;"&amp;'Data Table People'!S$4,'Data Table'!$C:$C,'Data Table People'!$C$3),"")</f>
        <v/>
      </c>
      <c r="S45" s="118" t="str">
        <f>IF($B45="X",COUNTIFS('Data Table'!$F:$F,'Data Table People'!$A45,'Data Table'!$J:$J,"&gt;="&amp;'Data Table People'!S$4,'Data Table'!$J:$J,"&lt;"&amp;'Data Table People'!S$4+7,'Data Table'!$C:$C,'Data Table People'!$C$3),"")</f>
        <v/>
      </c>
      <c r="T45" s="61" t="str">
        <f>IF($B45="x",COUNTIFS('Data Table'!$F:$F,'Data Table People'!$A45,'Data Table'!$J:$J,"&gt;="&amp;'Data Table People'!T$4,'Data Table'!$J:$J,"&lt;"&amp;'Data Table People'!U$4,'Data Table'!$C:$C,'Data Table People'!$T$3),"")</f>
        <v/>
      </c>
      <c r="U45" s="61" t="str">
        <f>IF($B45="x",COUNTIFS('Data Table'!$F:$F,'Data Table People'!$A45,'Data Table'!$J:$J,"&gt;="&amp;'Data Table People'!U$4,'Data Table'!$J:$J,"&lt;"&amp;'Data Table People'!V$4,'Data Table'!$C:$C,'Data Table People'!$T$3),"")</f>
        <v/>
      </c>
      <c r="V45" s="61" t="str">
        <f>IF($B45="x",COUNTIFS('Data Table'!$F:$F,'Data Table People'!$A45,'Data Table'!$J:$J,"&gt;="&amp;'Data Table People'!V$4,'Data Table'!$J:$J,"&lt;"&amp;'Data Table People'!W$4,'Data Table'!$C:$C,'Data Table People'!$T$3),"")</f>
        <v/>
      </c>
      <c r="W45" s="61" t="str">
        <f>IF($B45="x",COUNTIFS('Data Table'!$F:$F,'Data Table People'!$A45,'Data Table'!$J:$J,"&gt;="&amp;'Data Table People'!W$4,'Data Table'!$J:$J,"&lt;"&amp;'Data Table People'!X$4,'Data Table'!$C:$C,'Data Table People'!$T$3),"")</f>
        <v/>
      </c>
      <c r="X45" s="61" t="str">
        <f>IF($B45="x",COUNTIFS('Data Table'!$F:$F,'Data Table People'!$A45,'Data Table'!$J:$J,"&gt;="&amp;'Data Table People'!X$4,'Data Table'!$J:$J,"&lt;"&amp;'Data Table People'!Y$4,'Data Table'!$C:$C,'Data Table People'!$T$3),"")</f>
        <v/>
      </c>
      <c r="Y45" s="61" t="str">
        <f>IF($B45="x",COUNTIFS('Data Table'!$F:$F,'Data Table People'!$A45,'Data Table'!$J:$J,"&gt;="&amp;'Data Table People'!Y$4,'Data Table'!$J:$J,"&lt;"&amp;'Data Table People'!Z$4,'Data Table'!$C:$C,'Data Table People'!$T$3),"")</f>
        <v/>
      </c>
      <c r="Z45" s="61" t="str">
        <f>IF($B45="x",COUNTIFS('Data Table'!$F:$F,'Data Table People'!$A45,'Data Table'!$J:$J,"&gt;="&amp;'Data Table People'!Z$4,'Data Table'!$J:$J,"&lt;"&amp;'Data Table People'!AA$4,'Data Table'!$C:$C,'Data Table People'!$T$3),"")</f>
        <v/>
      </c>
      <c r="AA45" s="61" t="str">
        <f>IF($B45="x",COUNTIFS('Data Table'!$F:$F,'Data Table People'!$A45,'Data Table'!$J:$J,"&gt;="&amp;'Data Table People'!AA$4,'Data Table'!$J:$J,"&lt;"&amp;'Data Table People'!AB$4,'Data Table'!$C:$C,'Data Table People'!$T$3),"")</f>
        <v/>
      </c>
      <c r="AB45" s="61" t="str">
        <f>IF($B45="x",COUNTIFS('Data Table'!$F:$F,'Data Table People'!$A45,'Data Table'!$J:$J,"&gt;="&amp;'Data Table People'!AB$4,'Data Table'!$J:$J,"&lt;"&amp;'Data Table People'!AC$4,'Data Table'!$C:$C,'Data Table People'!$T$3),"")</f>
        <v/>
      </c>
      <c r="AC45" s="61" t="str">
        <f>IF($B45="x",COUNTIFS('Data Table'!$F:$F,'Data Table People'!$A45,'Data Table'!$J:$J,"&gt;="&amp;'Data Table People'!AC$4,'Data Table'!$J:$J,"&lt;"&amp;'Data Table People'!AD$4,'Data Table'!$C:$C,'Data Table People'!$T$3),"")</f>
        <v/>
      </c>
      <c r="AD45" s="61" t="str">
        <f>IF($B45="x",COUNTIFS('Data Table'!$F:$F,'Data Table People'!$A45,'Data Table'!$J:$J,"&gt;="&amp;'Data Table People'!AD$4,'Data Table'!$J:$J,"&lt;"&amp;'Data Table People'!AE$4,'Data Table'!$C:$C,'Data Table People'!$T$3),"")</f>
        <v/>
      </c>
      <c r="AE45" s="61" t="str">
        <f>IF($B45="x",COUNTIFS('Data Table'!$F:$F,'Data Table People'!$A45,'Data Table'!$J:$J,"&gt;="&amp;'Data Table People'!AE$4,'Data Table'!$J:$J,"&lt;"&amp;'Data Table People'!AF$4,'Data Table'!$C:$C,'Data Table People'!$T$3),"")</f>
        <v/>
      </c>
      <c r="AF45" s="61" t="str">
        <f>IF($B45="X",COUNTIFS('Data Table'!$F:$F,'Data Table People'!$A45,'Data Table'!$J:$J,"&gt;="&amp;'Data Table People'!AF$4,'Data Table'!$C:$C,'Data Table People'!$T$3),"")</f>
        <v/>
      </c>
      <c r="AG45" s="61" t="str">
        <f>IF($B45="X",COUNTIFS('Data Table'!$F:$F,'Data Table People'!$A45,'Data Table'!$J:$J,"&gt;="&amp;'Data Table People'!AG$4,'Data Table'!$J:$J,"&lt;"&amp;'Data Table People'!AH$4,'Data Table'!$C:$C,'Data Table People'!$T$3),"")</f>
        <v/>
      </c>
      <c r="AH45" s="61" t="str">
        <f>IF($B45="X",COUNTIFS('Data Table'!$F:$F,'Data Table People'!$A45,'Data Table'!$J:$J,"&gt;="&amp;'Data Table People'!AH$4,'Data Table'!$J:$J,"&lt;"&amp;'Data Table People'!AI$4,'Data Table'!$C:$C,'Data Table People'!$T$3),"")</f>
        <v/>
      </c>
      <c r="AI45" s="61" t="str">
        <f>IF($B45="X",COUNTIFS('Data Table'!$F:$F,'Data Table People'!$A45,'Data Table'!$J:$J,"&gt;="&amp;'Data Table People'!AI$4,'Data Table'!$J:$J,"&lt;"&amp;'Data Table People'!AJ$4,'Data Table'!$C:$C,'Data Table People'!$T$3),"")</f>
        <v/>
      </c>
      <c r="AJ45" s="137" t="str">
        <f>IF($B45="X",COUNTIFS('Data Table'!$F:$F,'Data Table People'!$A45,'Data Table'!$J:$J,"&gt;="&amp;'Data Table People'!AJ$4,'Data Table'!$J:$J,"&lt;"&amp;'Data Table People'!AJ$4+7,'Data Table'!$C:$C,'Data Table People'!$T$3),"")</f>
        <v/>
      </c>
      <c r="AK45" s="67">
        <f>COUNTIFS('Data Table'!$F:$F,'Data Table People'!$A45,'Data Table'!$C:$C,'Data Table People'!AK$4,'Data Table'!$B:$B,'Data Table People'!AK$5,'Data Table'!$I:$I,"OUTSTANDING")</f>
        <v>0</v>
      </c>
      <c r="AL45" s="67">
        <f>COUNTIFS('Data Table'!$F:$F,'Data Table People'!$A45,'Data Table'!$C:$C,'Data Table People'!AL$4,'Data Table'!$B:$B,'Data Table People'!AL$5,'Data Table'!$I:$I,"OUTSTANDING")</f>
        <v>0</v>
      </c>
      <c r="AM45" s="67">
        <f>COUNTIFS('Data Table'!$F:$F,'Data Table People'!$A45,'Data Table'!$C:$C,'Data Table People'!AM$4,'Data Table'!$B:$B,'Data Table People'!AM$5,'Data Table'!$I:$I,"OUTSTANDING")</f>
        <v>0</v>
      </c>
      <c r="AN45" s="67">
        <f>COUNTIFS('Data Table'!$F:$F,'Data Table People'!$A45,'Data Table'!$C:$C,'Data Table People'!AN$4,'Data Table'!$B:$B,'Data Table People'!AN$5,'Data Table'!$I:$I,"OUTSTANDING")</f>
        <v>0</v>
      </c>
      <c r="AO45" s="67">
        <f>COUNTIFS('Data Table'!$F:$F,'Data Table People'!$A45,'Data Table'!$C:$C,'Data Table People'!AO$4,'Data Table'!$B:$B,'Data Table People'!AO$5,'Data Table'!$I:$I,"OUTSTANDING")</f>
        <v>0</v>
      </c>
      <c r="AP45" s="67">
        <f>COUNTIFS('Data Table'!$F:$F,'Data Table People'!$A45,'Data Table'!$C:$C,'Data Table People'!AP$4,'Data Table'!$B:$B,'Data Table People'!AP$5,'Data Table'!$I:$I,"OUTSTANDING")</f>
        <v>0</v>
      </c>
      <c r="AQ45" s="67">
        <f>COUNTIFS('Data Table'!$F:$F,'Data Table People'!$A45,'Data Table'!$C:$C,'Data Table People'!AQ$4,'Data Table'!$B:$B,'Data Table People'!AQ$5,'Data Table'!$I:$I,"OUTSTANDING")</f>
        <v>0</v>
      </c>
      <c r="AR45" s="67">
        <f>COUNTIFS('Data Table'!$F:$F,'Data Table People'!$A45,'Data Table'!$C:$C,'Data Table People'!AR$4,'Data Table'!$B:$B,'Data Table People'!AR$5,'Data Table'!$I:$I,"OUTSTANDING")</f>
        <v>0</v>
      </c>
      <c r="AS45" s="67">
        <f>COUNTIFS('Data Table'!$F:$F,'Data Table People'!$A45,'Data Table'!$C:$C,'Data Table People'!AS$4,'Data Table'!$B:$B,'Data Table People'!AS$5,'Data Table'!$I:$I,"OUTSTANDING")</f>
        <v>0</v>
      </c>
      <c r="AT45" s="67">
        <f>COUNTIFS('Data Table'!$F:$F,'Data Table People'!$A45,'Data Table'!$C:$C,'Data Table People'!AT$4,'Data Table'!$B:$B,'Data Table People'!AT$5,'Data Table'!$I:$I,"OUTSTANDING")</f>
        <v>0</v>
      </c>
      <c r="AU45" s="67">
        <f>COUNTIFS('Data Table'!$F:$F,'Data Table People'!$A45,'Data Table'!$C:$C,'Data Table People'!AU$4,'Data Table'!$B:$B,'Data Table People'!AU$5,'Data Table'!$I:$I,"OUTSTANDING")</f>
        <v>0</v>
      </c>
      <c r="AV45" s="67">
        <f>COUNTIFS('Data Table'!$F:$F,'Data Table People'!$A45,'Data Table'!$C:$C,'Data Table People'!AV$4,'Data Table'!$B:$B,'Data Table People'!AV$5,'Data Table'!$I:$I,"OUTSTANDING")</f>
        <v>0</v>
      </c>
      <c r="AW45" s="67">
        <f>COUNTIFS('Data Table'!$F:$F,'Data Table People'!$A45,'Data Table'!$C:$C,'Data Table People'!AW$4,'Data Table'!$B:$B,'Data Table People'!AW$5,'Data Table'!$I:$I,"OUTSTANDING")</f>
        <v>0</v>
      </c>
      <c r="AX45" s="67">
        <f>COUNTIFS('Data Table'!$F:$F,'Data Table People'!$A45,'Data Table'!$C:$C,'Data Table People'!AX$4,'Data Table'!$B:$B,'Data Table People'!AX$5,'Data Table'!$I:$I,"OUTSTANDING")</f>
        <v>0</v>
      </c>
      <c r="AY45" s="119">
        <f t="shared" si="46"/>
        <v>0</v>
      </c>
      <c r="AZ45" s="136">
        <f t="shared" si="47"/>
        <v>0</v>
      </c>
      <c r="BA45" s="61" t="str" cm="1">
        <f t="array" ref="BA45">IFERROR(PERCENTILE(IF(('Data Table'!$I:$I="FINALISED")*('Data Table'!$F:$F='Data Table People'!$A45)*('Data Table'!$C:$C=$BA$3)*('Data Table'!$J:$J&gt;=BA$4)*('Data Table'!$J:$J&lt;BB$4-1),'Data Table'!$K:$K),0.5),"NA")</f>
        <v>NA</v>
      </c>
      <c r="BB45" s="61" t="str" cm="1">
        <f t="array" ref="BB45">IFERROR(PERCENTILE(IF(('Data Table'!$I:$I="FINALISED")*('Data Table'!$F:$F='Data Table People'!$A45)*('Data Table'!$C:$C=$BA$3)*('Data Table'!$J:$J&gt;=BB$4)*('Data Table'!$J:$J&lt;BC$4-1),'Data Table'!$K:$K),0.5),"NA")</f>
        <v>NA</v>
      </c>
      <c r="BC45" s="61" t="str" cm="1">
        <f t="array" ref="BC45">IFERROR(PERCENTILE(IF(('Data Table'!$I:$I="FINALISED")*('Data Table'!$F:$F='Data Table People'!$A45)*('Data Table'!$C:$C=$BA$3)*('Data Table'!$J:$J&gt;=BC$4)*('Data Table'!$J:$J&lt;BD$4-1),'Data Table'!$K:$K),0.5),"NA")</f>
        <v>NA</v>
      </c>
      <c r="BD45" s="61" t="str" cm="1">
        <f t="array" ref="BD45">IFERROR(PERCENTILE(IF(('Data Table'!$I:$I="FINALISED")*('Data Table'!$F:$F='Data Table People'!$A45)*('Data Table'!$C:$C=$BA$3)*('Data Table'!$J:$J&gt;=BD$4)*('Data Table'!$J:$J&lt;BE$4-1),'Data Table'!$K:$K),0.5),"NA")</f>
        <v>NA</v>
      </c>
      <c r="BE45" s="61" t="str" cm="1">
        <f t="array" ref="BE45">IFERROR(PERCENTILE(IF(('Data Table'!$I:$I="FINALISED")*('Data Table'!$F:$F='Data Table People'!$A45)*('Data Table'!$C:$C=$BA$3)*('Data Table'!$J:$J&gt;=BE$4)*('Data Table'!$J:$J&lt;BF$4-1),'Data Table'!$K:$K),0.5),"NA")</f>
        <v>NA</v>
      </c>
      <c r="BF45" s="61" t="str" cm="1">
        <f t="array" ref="BF45">IFERROR(PERCENTILE(IF(('Data Table'!$I:$I="FINALISED")*('Data Table'!$F:$F='Data Table People'!$A45)*('Data Table'!$C:$C=$BA$3)*('Data Table'!$J:$J&gt;=BF$4)*('Data Table'!$J:$J&lt;BG$4-1),'Data Table'!$K:$K),0.5),"NA")</f>
        <v>NA</v>
      </c>
      <c r="BG45" s="61" t="str" cm="1">
        <f t="array" ref="BG45">IFERROR(PERCENTILE(IF(('Data Table'!$I:$I="FINALISED")*('Data Table'!$F:$F='Data Table People'!$A45)*('Data Table'!$C:$C=$BA$3)*('Data Table'!$J:$J&gt;=BG$4)*('Data Table'!$J:$J&lt;BH$4-1),'Data Table'!$K:$K),0.5),"NA")</f>
        <v>NA</v>
      </c>
      <c r="BH45" s="61" t="str" cm="1">
        <f t="array" ref="BH45">IFERROR(PERCENTILE(IF(('Data Table'!$I:$I="FINALISED")*('Data Table'!$F:$F='Data Table People'!$A45)*('Data Table'!$C:$C=$BA$3)*('Data Table'!$J:$J&gt;=BH$4)*('Data Table'!$J:$J&lt;BI$4-1),'Data Table'!$K:$K),0.5),"NA")</f>
        <v>NA</v>
      </c>
      <c r="BI45" s="61" t="str" cm="1">
        <f t="array" ref="BI45">IFERROR(PERCENTILE(IF(('Data Table'!$I:$I="FINALISED")*('Data Table'!$F:$F='Data Table People'!$A45)*('Data Table'!$C:$C=$BA$3)*('Data Table'!$J:$J&gt;=BI$4)*('Data Table'!$J:$J&lt;BJ$4-1),'Data Table'!$K:$K),0.5),"NA")</f>
        <v>NA</v>
      </c>
      <c r="BJ45" s="61" t="str" cm="1">
        <f t="array" ref="BJ45">IFERROR(PERCENTILE(IF(('Data Table'!$I:$I="FINALISED")*('Data Table'!$F:$F='Data Table People'!$A45)*('Data Table'!$C:$C=$BA$3)*('Data Table'!$J:$J&gt;=BJ$4)*('Data Table'!$J:$J&lt;BK$4-1),'Data Table'!$K:$K),0.5),"NA")</f>
        <v>NA</v>
      </c>
      <c r="BK45" s="61" t="str" cm="1">
        <f t="array" ref="BK45">IFERROR(PERCENTILE(IF(('Data Table'!$I:$I="FINALISED")*('Data Table'!$F:$F='Data Table People'!$A45)*('Data Table'!$C:$C=$BA$3)*('Data Table'!$J:$J&gt;=BK$4)*('Data Table'!$J:$J&lt;BL$4-1),'Data Table'!$K:$K),0.5),"NA")</f>
        <v>NA</v>
      </c>
      <c r="BL45" s="61" t="str" cm="1">
        <f t="array" ref="BL45">IFERROR(PERCENTILE(IF(('Data Table'!$I:$I="FINALISED")*('Data Table'!$F:$F='Data Table People'!$A45)*('Data Table'!$C:$C=$BA$3)*('Data Table'!$J:$J&gt;=BL$4)*('Data Table'!$J:$J&lt;EOMONTH($BL$4,0)),'Data Table'!$K:$K),0.5),"NA")</f>
        <v>NA</v>
      </c>
      <c r="BM45" s="61" t="str" cm="1">
        <f t="array" ref="BM45">IFERROR(PERCENTILE(IF(('Data Table'!$I:$I="FINALISED")*('Data Table'!$F:$F='Data Table People'!$A45)*('Data Table'!$C:$C=$BM$3)*('Data Table'!$J:$J&gt;=BM$4)*('Data Table'!$J:$J&lt;BN$4-1),'Data Table'!$K:$K),0.5),"NA")</f>
        <v>NA</v>
      </c>
      <c r="BN45" s="61" t="str" cm="1">
        <f t="array" ref="BN45">IFERROR(PERCENTILE(IF(('Data Table'!$I:$I="FINALISED")*('Data Table'!$F:$F='Data Table People'!$A45)*('Data Table'!$C:$C=$BM$3)*('Data Table'!$J:$J&gt;=BN$4)*('Data Table'!$J:$J&lt;BO$4-1),'Data Table'!$K:$K),0.5),"NA")</f>
        <v>NA</v>
      </c>
      <c r="BO45" s="61" t="str" cm="1">
        <f t="array" ref="BO45">IFERROR(PERCENTILE(IF(('Data Table'!$I:$I="FINALISED")*('Data Table'!$F:$F='Data Table People'!$A45)*('Data Table'!$C:$C=$BM$3)*('Data Table'!$J:$J&gt;=BO$4)*('Data Table'!$J:$J&lt;BP$4-1),'Data Table'!$K:$K),0.5),"NA")</f>
        <v>NA</v>
      </c>
      <c r="BP45" s="61" t="str" cm="1">
        <f t="array" ref="BP45">IFERROR(PERCENTILE(IF(('Data Table'!$I:$I="FINALISED")*('Data Table'!$F:$F='Data Table People'!$A45)*('Data Table'!$C:$C=$BM$3)*('Data Table'!$J:$J&gt;=BP$4)*('Data Table'!$J:$J&lt;BQ$4-1),'Data Table'!$K:$K),0.5),"NA")</f>
        <v>NA</v>
      </c>
      <c r="BQ45" s="61" t="str" cm="1">
        <f t="array" ref="BQ45">IFERROR(PERCENTILE(IF(('Data Table'!$I:$I="FINALISED")*('Data Table'!$F:$F='Data Table People'!$A45)*('Data Table'!$C:$C=$BM$3)*('Data Table'!$J:$J&gt;=BQ$4)*('Data Table'!$J:$J&lt;BR$4-1),'Data Table'!$K:$K),0.5),"NA")</f>
        <v>NA</v>
      </c>
      <c r="BR45" s="61" t="str" cm="1">
        <f t="array" ref="BR45">IFERROR(PERCENTILE(IF(('Data Table'!$I:$I="FINALISED")*('Data Table'!$F:$F='Data Table People'!$A45)*('Data Table'!$C:$C=$BM$3)*('Data Table'!$J:$J&gt;=BR$4)*('Data Table'!$J:$J&lt;BS$4-1),'Data Table'!$K:$K),0.5),"NA")</f>
        <v>NA</v>
      </c>
      <c r="BS45" s="61" t="str" cm="1">
        <f t="array" ref="BS45">IFERROR(PERCENTILE(IF(('Data Table'!$I:$I="FINALISED")*('Data Table'!$F:$F='Data Table People'!$A45)*('Data Table'!$C:$C=$BM$3)*('Data Table'!$J:$J&gt;=BS$4)*('Data Table'!$J:$J&lt;BT$4-1),'Data Table'!$K:$K),0.5),"NA")</f>
        <v>NA</v>
      </c>
      <c r="BT45" s="61" t="str" cm="1">
        <f t="array" ref="BT45">IFERROR(PERCENTILE(IF(('Data Table'!$I:$I="FINALISED")*('Data Table'!$F:$F='Data Table People'!$A45)*('Data Table'!$C:$C=$BM$3)*('Data Table'!$J:$J&gt;=BT$4)*('Data Table'!$J:$J&lt;BU$4-1),'Data Table'!$K:$K),0.5),"NA")</f>
        <v>NA</v>
      </c>
      <c r="BU45" s="61" t="str" cm="1">
        <f t="array" ref="BU45">IFERROR(PERCENTILE(IF(('Data Table'!$I:$I="FINALISED")*('Data Table'!$F:$F='Data Table People'!$A45)*('Data Table'!$C:$C=$BM$3)*('Data Table'!$J:$J&gt;=BU$4)*('Data Table'!$J:$J&lt;BV$4-1),'Data Table'!$K:$K),0.5),"NA")</f>
        <v>NA</v>
      </c>
      <c r="BV45" s="61" t="str" cm="1">
        <f t="array" ref="BV45">IFERROR(PERCENTILE(IF(('Data Table'!$I:$I="FINALISED")*('Data Table'!$F:$F='Data Table People'!$A45)*('Data Table'!$C:$C=$BM$3)*('Data Table'!$J:$J&gt;=BV$4)*('Data Table'!$J:$J&lt;BW$4-1),'Data Table'!$K:$K),0.5),"NA")</f>
        <v>NA</v>
      </c>
      <c r="BW45" s="61" t="str" cm="1">
        <f t="array" ref="BW45">IFERROR(PERCENTILE(IF(('Data Table'!$I:$I="FINALISED")*('Data Table'!$F:$F='Data Table People'!$A45)*('Data Table'!$C:$C=$BM$3)*('Data Table'!$J:$J&gt;=BW$4)*('Data Table'!$J:$J&lt;BX$4-1),'Data Table'!$K:$K),0.5),"NA")</f>
        <v>NA</v>
      </c>
      <c r="BX45" s="61" t="str" cm="1">
        <f t="array" ref="BX45">IFERROR(PERCENTILE(IF(('Data Table'!$I:$I="FINALISED")*('Data Table'!$F:$F='Data Table People'!$A45)*('Data Table'!$C:$C=$BM$3)*('Data Table'!$J:$J&gt;=BX$4)*('Data Table'!$J:$J&lt;EOMONTH($BX$4,0)),'Data Table'!$K:$K),0.5),"NA")</f>
        <v>NA</v>
      </c>
    </row>
    <row r="46" spans="1:76">
      <c r="A46" s="61"/>
      <c r="B46" s="61" t="str">
        <f t="shared" si="48"/>
        <v/>
      </c>
      <c r="C46" s="61" t="str">
        <f>IF($B46="X",COUNTIFS('Data Table'!$F:$F,'Data Table People'!$A46,'Data Table'!$J:$J,"&gt;="&amp;'Data Table People'!C$4,'Data Table'!$J:$J,"&lt;"&amp;'Data Table People'!D$4,'Data Table'!$C:$C,'Data Table People'!$C$3),"")</f>
        <v/>
      </c>
      <c r="D46" s="61" t="str">
        <f>IF($B46="X",COUNTIFS('Data Table'!$F:$F,'Data Table People'!$A46,'Data Table'!$J:$J,"&gt;="&amp;'Data Table People'!D$4,'Data Table'!$J:$J,"&lt;"&amp;'Data Table People'!E$4,'Data Table'!$C:$C,'Data Table People'!$C$3),"")</f>
        <v/>
      </c>
      <c r="E46" s="61" t="str">
        <f>IF($B46="X",COUNTIFS('Data Table'!$F:$F,'Data Table People'!$A46,'Data Table'!$J:$J,"&gt;="&amp;'Data Table People'!E$4,'Data Table'!$J:$J,"&lt;"&amp;'Data Table People'!F$4,'Data Table'!$C:$C,'Data Table People'!$C$3),"")</f>
        <v/>
      </c>
      <c r="F46" s="61" t="str">
        <f>IF($B46="X",COUNTIFS('Data Table'!$F:$F,'Data Table People'!$A46,'Data Table'!$J:$J,"&gt;="&amp;'Data Table People'!F$4,'Data Table'!$J:$J,"&lt;"&amp;'Data Table People'!G$4,'Data Table'!$C:$C,'Data Table People'!$C$3),"")</f>
        <v/>
      </c>
      <c r="G46" s="61" t="str">
        <f>IF($B46="X",COUNTIFS('Data Table'!$F:$F,'Data Table People'!$A46,'Data Table'!$J:$J,"&gt;="&amp;'Data Table People'!G$4,'Data Table'!$J:$J,"&lt;"&amp;'Data Table People'!H$4,'Data Table'!$C:$C,'Data Table People'!$C$3),"")</f>
        <v/>
      </c>
      <c r="H46" s="61" t="str">
        <f>IF($B46="X",COUNTIFS('Data Table'!$F:$F,'Data Table People'!$A46,'Data Table'!$J:$J,"&gt;="&amp;'Data Table People'!H$4,'Data Table'!$J:$J,"&lt;"&amp;'Data Table People'!I$4,'Data Table'!$C:$C,'Data Table People'!$C$3),"")</f>
        <v/>
      </c>
      <c r="I46" s="61" t="str">
        <f>IF($B46="X",COUNTIFS('Data Table'!$F:$F,'Data Table People'!$A46,'Data Table'!$J:$J,"&gt;="&amp;'Data Table People'!I$4,'Data Table'!$J:$J,"&lt;"&amp;'Data Table People'!J$4,'Data Table'!$C:$C,'Data Table People'!$C$3),"")</f>
        <v/>
      </c>
      <c r="J46" s="61" t="str">
        <f>IF($B46="X",COUNTIFS('Data Table'!$F:$F,'Data Table People'!$A46,'Data Table'!$J:$J,"&gt;="&amp;'Data Table People'!J$4,'Data Table'!$J:$J,"&lt;"&amp;'Data Table People'!K$4,'Data Table'!$C:$C,'Data Table People'!$C$3),"")</f>
        <v/>
      </c>
      <c r="K46" s="61" t="str">
        <f>IF($B46="X",COUNTIFS('Data Table'!$F:$F,'Data Table People'!$A46,'Data Table'!$J:$J,"&gt;="&amp;'Data Table People'!K$4,'Data Table'!$J:$J,"&lt;"&amp;'Data Table People'!L$4,'Data Table'!$C:$C,'Data Table People'!$C$3),"")</f>
        <v/>
      </c>
      <c r="L46" s="61" t="str">
        <f>IF($B46="X",COUNTIFS('Data Table'!$F:$F,'Data Table People'!$A46,'Data Table'!$J:$J,"&gt;="&amp;'Data Table People'!L$4,'Data Table'!$J:$J,"&lt;"&amp;'Data Table People'!M$4,'Data Table'!$C:$C,'Data Table People'!$C$3),"")</f>
        <v/>
      </c>
      <c r="M46" s="61" t="str">
        <f>IF($B46="X",COUNTIFS('Data Table'!$F:$F,'Data Table People'!$A46,'Data Table'!$J:$J,"&gt;="&amp;'Data Table People'!M$4,'Data Table'!$J:$J,"&lt;"&amp;'Data Table People'!N$4,'Data Table'!$C:$C,'Data Table People'!$C$3),"")</f>
        <v/>
      </c>
      <c r="N46" s="61" t="str">
        <f>IF($B46="X",COUNTIFS('Data Table'!$F:$F,'Data Table People'!$A46,'Data Table'!$J:$J,"&gt;="&amp;'Data Table People'!N$4,'Data Table'!$J:$J,"&lt;"&amp;'Data Table People'!O$4,'Data Table'!$C:$C,'Data Table People'!$C$3),"")</f>
        <v/>
      </c>
      <c r="O46" s="61" t="str">
        <f>IF(B46="X",COUNTIFS('Data Table'!$F:$F,'Data Table People'!$A46,'Data Table'!$J:$J,"&gt;="&amp;'Data Table People'!O$4,'Data Table'!$C:$C,'Data Table People'!$C$3),"")</f>
        <v/>
      </c>
      <c r="P46" s="61" t="str">
        <f>IF($B46="x",COUNTIFS('Data Table'!$F:$F,'Data Table People'!$A46,'Data Table'!$J:$J,"&gt;="&amp;'Data Table People'!P$4,'Data Table'!$J:$J,"&lt;"&amp;'Data Table People'!Q$4,'Data Table'!$C:$C,'Data Table People'!$C$3),"")</f>
        <v/>
      </c>
      <c r="Q46" s="61" t="str">
        <f>IF($B46="x",COUNTIFS('Data Table'!$F:$F,'Data Table People'!$A46,'Data Table'!$J:$J,"&gt;="&amp;'Data Table People'!Q$4,'Data Table'!$J:$J,"&lt;"&amp;'Data Table People'!R$4,'Data Table'!$C:$C,'Data Table People'!$C$3),"")</f>
        <v/>
      </c>
      <c r="R46" s="61" t="str">
        <f>IF($B46="x",COUNTIFS('Data Table'!$F:$F,'Data Table People'!$A46,'Data Table'!$J:$J,"&gt;="&amp;'Data Table People'!R$4,'Data Table'!$J:$J,"&lt;"&amp;'Data Table People'!S$4,'Data Table'!$C:$C,'Data Table People'!$C$3),"")</f>
        <v/>
      </c>
      <c r="S46" s="118" t="str">
        <f>IF($B46="X",COUNTIFS('Data Table'!$F:$F,'Data Table People'!$A46,'Data Table'!$J:$J,"&gt;="&amp;'Data Table People'!S$4,'Data Table'!$J:$J,"&lt;"&amp;'Data Table People'!S$4+7,'Data Table'!$C:$C,'Data Table People'!$C$3),"")</f>
        <v/>
      </c>
      <c r="T46" s="61" t="str">
        <f>IF($B46="x",COUNTIFS('Data Table'!$F:$F,'Data Table People'!$A46,'Data Table'!$J:$J,"&gt;="&amp;'Data Table People'!T$4,'Data Table'!$J:$J,"&lt;"&amp;'Data Table People'!U$4,'Data Table'!$C:$C,'Data Table People'!$T$3),"")</f>
        <v/>
      </c>
      <c r="U46" s="61" t="str">
        <f>IF($B46="x",COUNTIFS('Data Table'!$F:$F,'Data Table People'!$A46,'Data Table'!$J:$J,"&gt;="&amp;'Data Table People'!U$4,'Data Table'!$J:$J,"&lt;"&amp;'Data Table People'!V$4,'Data Table'!$C:$C,'Data Table People'!$T$3),"")</f>
        <v/>
      </c>
      <c r="V46" s="61" t="str">
        <f>IF($B46="x",COUNTIFS('Data Table'!$F:$F,'Data Table People'!$A46,'Data Table'!$J:$J,"&gt;="&amp;'Data Table People'!V$4,'Data Table'!$J:$J,"&lt;"&amp;'Data Table People'!W$4,'Data Table'!$C:$C,'Data Table People'!$T$3),"")</f>
        <v/>
      </c>
      <c r="W46" s="61" t="str">
        <f>IF($B46="x",COUNTIFS('Data Table'!$F:$F,'Data Table People'!$A46,'Data Table'!$J:$J,"&gt;="&amp;'Data Table People'!W$4,'Data Table'!$J:$J,"&lt;"&amp;'Data Table People'!X$4,'Data Table'!$C:$C,'Data Table People'!$T$3),"")</f>
        <v/>
      </c>
      <c r="X46" s="61" t="str">
        <f>IF($B46="x",COUNTIFS('Data Table'!$F:$F,'Data Table People'!$A46,'Data Table'!$J:$J,"&gt;="&amp;'Data Table People'!X$4,'Data Table'!$J:$J,"&lt;"&amp;'Data Table People'!Y$4,'Data Table'!$C:$C,'Data Table People'!$T$3),"")</f>
        <v/>
      </c>
      <c r="Y46" s="61" t="str">
        <f>IF($B46="x",COUNTIFS('Data Table'!$F:$F,'Data Table People'!$A46,'Data Table'!$J:$J,"&gt;="&amp;'Data Table People'!Y$4,'Data Table'!$J:$J,"&lt;"&amp;'Data Table People'!Z$4,'Data Table'!$C:$C,'Data Table People'!$T$3),"")</f>
        <v/>
      </c>
      <c r="Z46" s="61" t="str">
        <f>IF($B46="x",COUNTIFS('Data Table'!$F:$F,'Data Table People'!$A46,'Data Table'!$J:$J,"&gt;="&amp;'Data Table People'!Z$4,'Data Table'!$J:$J,"&lt;"&amp;'Data Table People'!AA$4,'Data Table'!$C:$C,'Data Table People'!$T$3),"")</f>
        <v/>
      </c>
      <c r="AA46" s="61" t="str">
        <f>IF($B46="x",COUNTIFS('Data Table'!$F:$F,'Data Table People'!$A46,'Data Table'!$J:$J,"&gt;="&amp;'Data Table People'!AA$4,'Data Table'!$J:$J,"&lt;"&amp;'Data Table People'!AB$4,'Data Table'!$C:$C,'Data Table People'!$T$3),"")</f>
        <v/>
      </c>
      <c r="AB46" s="61" t="str">
        <f>IF($B46="x",COUNTIFS('Data Table'!$F:$F,'Data Table People'!$A46,'Data Table'!$J:$J,"&gt;="&amp;'Data Table People'!AB$4,'Data Table'!$J:$J,"&lt;"&amp;'Data Table People'!AC$4,'Data Table'!$C:$C,'Data Table People'!$T$3),"")</f>
        <v/>
      </c>
      <c r="AC46" s="61" t="str">
        <f>IF($B46="x",COUNTIFS('Data Table'!$F:$F,'Data Table People'!$A46,'Data Table'!$J:$J,"&gt;="&amp;'Data Table People'!AC$4,'Data Table'!$J:$J,"&lt;"&amp;'Data Table People'!AD$4,'Data Table'!$C:$C,'Data Table People'!$T$3),"")</f>
        <v/>
      </c>
      <c r="AD46" s="61" t="str">
        <f>IF($B46="x",COUNTIFS('Data Table'!$F:$F,'Data Table People'!$A46,'Data Table'!$J:$J,"&gt;="&amp;'Data Table People'!AD$4,'Data Table'!$J:$J,"&lt;"&amp;'Data Table People'!AE$4,'Data Table'!$C:$C,'Data Table People'!$T$3),"")</f>
        <v/>
      </c>
      <c r="AE46" s="61" t="str">
        <f>IF($B46="x",COUNTIFS('Data Table'!$F:$F,'Data Table People'!$A46,'Data Table'!$J:$J,"&gt;="&amp;'Data Table People'!AE$4,'Data Table'!$J:$J,"&lt;"&amp;'Data Table People'!AF$4,'Data Table'!$C:$C,'Data Table People'!$T$3),"")</f>
        <v/>
      </c>
      <c r="AF46" s="61" t="str">
        <f>IF($B46="X",COUNTIFS('Data Table'!$F:$F,'Data Table People'!$A46,'Data Table'!$J:$J,"&gt;="&amp;'Data Table People'!AF$4,'Data Table'!$C:$C,'Data Table People'!$T$3),"")</f>
        <v/>
      </c>
      <c r="AG46" s="61" t="str">
        <f>IF($B46="X",COUNTIFS('Data Table'!$F:$F,'Data Table People'!$A46,'Data Table'!$J:$J,"&gt;="&amp;'Data Table People'!AG$4,'Data Table'!$J:$J,"&lt;"&amp;'Data Table People'!AH$4,'Data Table'!$C:$C,'Data Table People'!$T$3),"")</f>
        <v/>
      </c>
      <c r="AH46" s="61" t="str">
        <f>IF($B46="X",COUNTIFS('Data Table'!$F:$F,'Data Table People'!$A46,'Data Table'!$J:$J,"&gt;="&amp;'Data Table People'!AH$4,'Data Table'!$J:$J,"&lt;"&amp;'Data Table People'!AI$4,'Data Table'!$C:$C,'Data Table People'!$T$3),"")</f>
        <v/>
      </c>
      <c r="AI46" s="61" t="str">
        <f>IF($B46="X",COUNTIFS('Data Table'!$F:$F,'Data Table People'!$A46,'Data Table'!$J:$J,"&gt;="&amp;'Data Table People'!AI$4,'Data Table'!$J:$J,"&lt;"&amp;'Data Table People'!AJ$4,'Data Table'!$C:$C,'Data Table People'!$T$3),"")</f>
        <v/>
      </c>
      <c r="AJ46" s="137" t="str">
        <f>IF($B46="X",COUNTIFS('Data Table'!$F:$F,'Data Table People'!$A46,'Data Table'!$J:$J,"&gt;="&amp;'Data Table People'!AJ$4,'Data Table'!$J:$J,"&lt;"&amp;'Data Table People'!AJ$4+7,'Data Table'!$C:$C,'Data Table People'!$T$3),"")</f>
        <v/>
      </c>
      <c r="AK46" s="67">
        <f>COUNTIFS('Data Table'!$F:$F,'Data Table People'!$A46,'Data Table'!$C:$C,'Data Table People'!AK$4,'Data Table'!$B:$B,'Data Table People'!AK$5,'Data Table'!$I:$I,"OUTSTANDING")</f>
        <v>0</v>
      </c>
      <c r="AL46" s="67">
        <f>COUNTIFS('Data Table'!$F:$F,'Data Table People'!$A46,'Data Table'!$C:$C,'Data Table People'!AL$4,'Data Table'!$B:$B,'Data Table People'!AL$5,'Data Table'!$I:$I,"OUTSTANDING")</f>
        <v>0</v>
      </c>
      <c r="AM46" s="67">
        <f>COUNTIFS('Data Table'!$F:$F,'Data Table People'!$A46,'Data Table'!$C:$C,'Data Table People'!AM$4,'Data Table'!$B:$B,'Data Table People'!AM$5,'Data Table'!$I:$I,"OUTSTANDING")</f>
        <v>0</v>
      </c>
      <c r="AN46" s="67">
        <f>COUNTIFS('Data Table'!$F:$F,'Data Table People'!$A46,'Data Table'!$C:$C,'Data Table People'!AN$4,'Data Table'!$B:$B,'Data Table People'!AN$5,'Data Table'!$I:$I,"OUTSTANDING")</f>
        <v>0</v>
      </c>
      <c r="AO46" s="67">
        <f>COUNTIFS('Data Table'!$F:$F,'Data Table People'!$A46,'Data Table'!$C:$C,'Data Table People'!AO$4,'Data Table'!$B:$B,'Data Table People'!AO$5,'Data Table'!$I:$I,"OUTSTANDING")</f>
        <v>0</v>
      </c>
      <c r="AP46" s="67">
        <f>COUNTIFS('Data Table'!$F:$F,'Data Table People'!$A46,'Data Table'!$C:$C,'Data Table People'!AP$4,'Data Table'!$B:$B,'Data Table People'!AP$5,'Data Table'!$I:$I,"OUTSTANDING")</f>
        <v>0</v>
      </c>
      <c r="AQ46" s="67">
        <f>COUNTIFS('Data Table'!$F:$F,'Data Table People'!$A46,'Data Table'!$C:$C,'Data Table People'!AQ$4,'Data Table'!$B:$B,'Data Table People'!AQ$5,'Data Table'!$I:$I,"OUTSTANDING")</f>
        <v>0</v>
      </c>
      <c r="AR46" s="67">
        <f>COUNTIFS('Data Table'!$F:$F,'Data Table People'!$A46,'Data Table'!$C:$C,'Data Table People'!AR$4,'Data Table'!$B:$B,'Data Table People'!AR$5,'Data Table'!$I:$I,"OUTSTANDING")</f>
        <v>0</v>
      </c>
      <c r="AS46" s="67">
        <f>COUNTIFS('Data Table'!$F:$F,'Data Table People'!$A46,'Data Table'!$C:$C,'Data Table People'!AS$4,'Data Table'!$B:$B,'Data Table People'!AS$5,'Data Table'!$I:$I,"OUTSTANDING")</f>
        <v>0</v>
      </c>
      <c r="AT46" s="67">
        <f>COUNTIFS('Data Table'!$F:$F,'Data Table People'!$A46,'Data Table'!$C:$C,'Data Table People'!AT$4,'Data Table'!$B:$B,'Data Table People'!AT$5,'Data Table'!$I:$I,"OUTSTANDING")</f>
        <v>0</v>
      </c>
      <c r="AU46" s="67">
        <f>COUNTIFS('Data Table'!$F:$F,'Data Table People'!$A46,'Data Table'!$C:$C,'Data Table People'!AU$4,'Data Table'!$B:$B,'Data Table People'!AU$5,'Data Table'!$I:$I,"OUTSTANDING")</f>
        <v>0</v>
      </c>
      <c r="AV46" s="67">
        <f>COUNTIFS('Data Table'!$F:$F,'Data Table People'!$A46,'Data Table'!$C:$C,'Data Table People'!AV$4,'Data Table'!$B:$B,'Data Table People'!AV$5,'Data Table'!$I:$I,"OUTSTANDING")</f>
        <v>0</v>
      </c>
      <c r="AW46" s="67">
        <f>COUNTIFS('Data Table'!$F:$F,'Data Table People'!$A46,'Data Table'!$C:$C,'Data Table People'!AW$4,'Data Table'!$B:$B,'Data Table People'!AW$5,'Data Table'!$I:$I,"OUTSTANDING")</f>
        <v>0</v>
      </c>
      <c r="AX46" s="67">
        <f>COUNTIFS('Data Table'!$F:$F,'Data Table People'!$A46,'Data Table'!$C:$C,'Data Table People'!AX$4,'Data Table'!$B:$B,'Data Table People'!AX$5,'Data Table'!$I:$I,"OUTSTANDING")</f>
        <v>0</v>
      </c>
      <c r="AY46" s="119">
        <f t="shared" si="46"/>
        <v>0</v>
      </c>
      <c r="AZ46" s="136">
        <f t="shared" si="47"/>
        <v>0</v>
      </c>
      <c r="BA46" s="61" t="str" cm="1">
        <f t="array" ref="BA46">IFERROR(PERCENTILE(IF(('Data Table'!$I:$I="FINALISED")*('Data Table'!$F:$F='Data Table People'!$A46)*('Data Table'!$C:$C=$BA$3)*('Data Table'!$J:$J&gt;=BA$4)*('Data Table'!$J:$J&lt;BB$4-1),'Data Table'!$K:$K),0.5),"NA")</f>
        <v>NA</v>
      </c>
      <c r="BB46" s="61" t="str" cm="1">
        <f t="array" ref="BB46">IFERROR(PERCENTILE(IF(('Data Table'!$I:$I="FINALISED")*('Data Table'!$F:$F='Data Table People'!$A46)*('Data Table'!$C:$C=$BA$3)*('Data Table'!$J:$J&gt;=BB$4)*('Data Table'!$J:$J&lt;BC$4-1),'Data Table'!$K:$K),0.5),"NA")</f>
        <v>NA</v>
      </c>
      <c r="BC46" s="61" t="str" cm="1">
        <f t="array" ref="BC46">IFERROR(PERCENTILE(IF(('Data Table'!$I:$I="FINALISED")*('Data Table'!$F:$F='Data Table People'!$A46)*('Data Table'!$C:$C=$BA$3)*('Data Table'!$J:$J&gt;=BC$4)*('Data Table'!$J:$J&lt;BD$4-1),'Data Table'!$K:$K),0.5),"NA")</f>
        <v>NA</v>
      </c>
      <c r="BD46" s="61" t="str" cm="1">
        <f t="array" ref="BD46">IFERROR(PERCENTILE(IF(('Data Table'!$I:$I="FINALISED")*('Data Table'!$F:$F='Data Table People'!$A46)*('Data Table'!$C:$C=$BA$3)*('Data Table'!$J:$J&gt;=BD$4)*('Data Table'!$J:$J&lt;BE$4-1),'Data Table'!$K:$K),0.5),"NA")</f>
        <v>NA</v>
      </c>
      <c r="BE46" s="61" t="str" cm="1">
        <f t="array" ref="BE46">IFERROR(PERCENTILE(IF(('Data Table'!$I:$I="FINALISED")*('Data Table'!$F:$F='Data Table People'!$A46)*('Data Table'!$C:$C=$BA$3)*('Data Table'!$J:$J&gt;=BE$4)*('Data Table'!$J:$J&lt;BF$4-1),'Data Table'!$K:$K),0.5),"NA")</f>
        <v>NA</v>
      </c>
      <c r="BF46" s="61" t="str" cm="1">
        <f t="array" ref="BF46">IFERROR(PERCENTILE(IF(('Data Table'!$I:$I="FINALISED")*('Data Table'!$F:$F='Data Table People'!$A46)*('Data Table'!$C:$C=$BA$3)*('Data Table'!$J:$J&gt;=BF$4)*('Data Table'!$J:$J&lt;BG$4-1),'Data Table'!$K:$K),0.5),"NA")</f>
        <v>NA</v>
      </c>
      <c r="BG46" s="61" t="str" cm="1">
        <f t="array" ref="BG46">IFERROR(PERCENTILE(IF(('Data Table'!$I:$I="FINALISED")*('Data Table'!$F:$F='Data Table People'!$A46)*('Data Table'!$C:$C=$BA$3)*('Data Table'!$J:$J&gt;=BG$4)*('Data Table'!$J:$J&lt;BH$4-1),'Data Table'!$K:$K),0.5),"NA")</f>
        <v>NA</v>
      </c>
      <c r="BH46" s="61" t="str" cm="1">
        <f t="array" ref="BH46">IFERROR(PERCENTILE(IF(('Data Table'!$I:$I="FINALISED")*('Data Table'!$F:$F='Data Table People'!$A46)*('Data Table'!$C:$C=$BA$3)*('Data Table'!$J:$J&gt;=BH$4)*('Data Table'!$J:$J&lt;BI$4-1),'Data Table'!$K:$K),0.5),"NA")</f>
        <v>NA</v>
      </c>
      <c r="BI46" s="61" t="str" cm="1">
        <f t="array" ref="BI46">IFERROR(PERCENTILE(IF(('Data Table'!$I:$I="FINALISED")*('Data Table'!$F:$F='Data Table People'!$A46)*('Data Table'!$C:$C=$BA$3)*('Data Table'!$J:$J&gt;=BI$4)*('Data Table'!$J:$J&lt;BJ$4-1),'Data Table'!$K:$K),0.5),"NA")</f>
        <v>NA</v>
      </c>
      <c r="BJ46" s="61" t="str" cm="1">
        <f t="array" ref="BJ46">IFERROR(PERCENTILE(IF(('Data Table'!$I:$I="FINALISED")*('Data Table'!$F:$F='Data Table People'!$A46)*('Data Table'!$C:$C=$BA$3)*('Data Table'!$J:$J&gt;=BJ$4)*('Data Table'!$J:$J&lt;BK$4-1),'Data Table'!$K:$K),0.5),"NA")</f>
        <v>NA</v>
      </c>
      <c r="BK46" s="61" t="str" cm="1">
        <f t="array" ref="BK46">IFERROR(PERCENTILE(IF(('Data Table'!$I:$I="FINALISED")*('Data Table'!$F:$F='Data Table People'!$A46)*('Data Table'!$C:$C=$BA$3)*('Data Table'!$J:$J&gt;=BK$4)*('Data Table'!$J:$J&lt;BL$4-1),'Data Table'!$K:$K),0.5),"NA")</f>
        <v>NA</v>
      </c>
      <c r="BL46" s="61" t="str" cm="1">
        <f t="array" ref="BL46">IFERROR(PERCENTILE(IF(('Data Table'!$I:$I="FINALISED")*('Data Table'!$F:$F='Data Table People'!$A46)*('Data Table'!$C:$C=$BA$3)*('Data Table'!$J:$J&gt;=BL$4)*('Data Table'!$J:$J&lt;EOMONTH($BL$4,0)),'Data Table'!$K:$K),0.5),"NA")</f>
        <v>NA</v>
      </c>
      <c r="BM46" s="61" t="str" cm="1">
        <f t="array" ref="BM46">IFERROR(PERCENTILE(IF(('Data Table'!$I:$I="FINALISED")*('Data Table'!$F:$F='Data Table People'!$A46)*('Data Table'!$C:$C=$BM$3)*('Data Table'!$J:$J&gt;=BM$4)*('Data Table'!$J:$J&lt;BN$4-1),'Data Table'!$K:$K),0.5),"NA")</f>
        <v>NA</v>
      </c>
      <c r="BN46" s="61" t="str" cm="1">
        <f t="array" ref="BN46">IFERROR(PERCENTILE(IF(('Data Table'!$I:$I="FINALISED")*('Data Table'!$F:$F='Data Table People'!$A46)*('Data Table'!$C:$C=$BM$3)*('Data Table'!$J:$J&gt;=BN$4)*('Data Table'!$J:$J&lt;BO$4-1),'Data Table'!$K:$K),0.5),"NA")</f>
        <v>NA</v>
      </c>
      <c r="BO46" s="61" t="str" cm="1">
        <f t="array" ref="BO46">IFERROR(PERCENTILE(IF(('Data Table'!$I:$I="FINALISED")*('Data Table'!$F:$F='Data Table People'!$A46)*('Data Table'!$C:$C=$BM$3)*('Data Table'!$J:$J&gt;=BO$4)*('Data Table'!$J:$J&lt;BP$4-1),'Data Table'!$K:$K),0.5),"NA")</f>
        <v>NA</v>
      </c>
      <c r="BP46" s="61" t="str" cm="1">
        <f t="array" ref="BP46">IFERROR(PERCENTILE(IF(('Data Table'!$I:$I="FINALISED")*('Data Table'!$F:$F='Data Table People'!$A46)*('Data Table'!$C:$C=$BM$3)*('Data Table'!$J:$J&gt;=BP$4)*('Data Table'!$J:$J&lt;BQ$4-1),'Data Table'!$K:$K),0.5),"NA")</f>
        <v>NA</v>
      </c>
      <c r="BQ46" s="61" t="str" cm="1">
        <f t="array" ref="BQ46">IFERROR(PERCENTILE(IF(('Data Table'!$I:$I="FINALISED")*('Data Table'!$F:$F='Data Table People'!$A46)*('Data Table'!$C:$C=$BM$3)*('Data Table'!$J:$J&gt;=BQ$4)*('Data Table'!$J:$J&lt;BR$4-1),'Data Table'!$K:$K),0.5),"NA")</f>
        <v>NA</v>
      </c>
      <c r="BR46" s="61" t="str" cm="1">
        <f t="array" ref="BR46">IFERROR(PERCENTILE(IF(('Data Table'!$I:$I="FINALISED")*('Data Table'!$F:$F='Data Table People'!$A46)*('Data Table'!$C:$C=$BM$3)*('Data Table'!$J:$J&gt;=BR$4)*('Data Table'!$J:$J&lt;BS$4-1),'Data Table'!$K:$K),0.5),"NA")</f>
        <v>NA</v>
      </c>
      <c r="BS46" s="61" t="str" cm="1">
        <f t="array" ref="BS46">IFERROR(PERCENTILE(IF(('Data Table'!$I:$I="FINALISED")*('Data Table'!$F:$F='Data Table People'!$A46)*('Data Table'!$C:$C=$BM$3)*('Data Table'!$J:$J&gt;=BS$4)*('Data Table'!$J:$J&lt;BT$4-1),'Data Table'!$K:$K),0.5),"NA")</f>
        <v>NA</v>
      </c>
      <c r="BT46" s="61" t="str" cm="1">
        <f t="array" ref="BT46">IFERROR(PERCENTILE(IF(('Data Table'!$I:$I="FINALISED")*('Data Table'!$F:$F='Data Table People'!$A46)*('Data Table'!$C:$C=$BM$3)*('Data Table'!$J:$J&gt;=BT$4)*('Data Table'!$J:$J&lt;BU$4-1),'Data Table'!$K:$K),0.5),"NA")</f>
        <v>NA</v>
      </c>
      <c r="BU46" s="61" t="str" cm="1">
        <f t="array" ref="BU46">IFERROR(PERCENTILE(IF(('Data Table'!$I:$I="FINALISED")*('Data Table'!$F:$F='Data Table People'!$A46)*('Data Table'!$C:$C=$BM$3)*('Data Table'!$J:$J&gt;=BU$4)*('Data Table'!$J:$J&lt;BV$4-1),'Data Table'!$K:$K),0.5),"NA")</f>
        <v>NA</v>
      </c>
      <c r="BV46" s="61" t="str" cm="1">
        <f t="array" ref="BV46">IFERROR(PERCENTILE(IF(('Data Table'!$I:$I="FINALISED")*('Data Table'!$F:$F='Data Table People'!$A46)*('Data Table'!$C:$C=$BM$3)*('Data Table'!$J:$J&gt;=BV$4)*('Data Table'!$J:$J&lt;BW$4-1),'Data Table'!$K:$K),0.5),"NA")</f>
        <v>NA</v>
      </c>
      <c r="BW46" s="61" t="str" cm="1">
        <f t="array" ref="BW46">IFERROR(PERCENTILE(IF(('Data Table'!$I:$I="FINALISED")*('Data Table'!$F:$F='Data Table People'!$A46)*('Data Table'!$C:$C=$BM$3)*('Data Table'!$J:$J&gt;=BW$4)*('Data Table'!$J:$J&lt;BX$4-1),'Data Table'!$K:$K),0.5),"NA")</f>
        <v>NA</v>
      </c>
      <c r="BX46" s="61" t="str" cm="1">
        <f t="array" ref="BX46">IFERROR(PERCENTILE(IF(('Data Table'!$I:$I="FINALISED")*('Data Table'!$F:$F='Data Table People'!$A46)*('Data Table'!$C:$C=$BM$3)*('Data Table'!$J:$J&gt;=BX$4)*('Data Table'!$J:$J&lt;EOMONTH($BX$4,0)),'Data Table'!$K:$K),0.5),"NA")</f>
        <v>NA</v>
      </c>
    </row>
    <row r="47" spans="1:76">
      <c r="A47" s="61"/>
      <c r="B47" s="61" t="str">
        <f t="shared" si="48"/>
        <v/>
      </c>
      <c r="C47" s="61" t="str">
        <f>IF($B47="X",COUNTIFS('Data Table'!$F:$F,'Data Table People'!$A47,'Data Table'!$J:$J,"&gt;="&amp;'Data Table People'!C$4,'Data Table'!$J:$J,"&lt;"&amp;'Data Table People'!D$4,'Data Table'!$C:$C,'Data Table People'!$C$3),"")</f>
        <v/>
      </c>
      <c r="D47" s="61" t="str">
        <f>IF($B47="X",COUNTIFS('Data Table'!$F:$F,'Data Table People'!$A47,'Data Table'!$J:$J,"&gt;="&amp;'Data Table People'!D$4,'Data Table'!$J:$J,"&lt;"&amp;'Data Table People'!E$4,'Data Table'!$C:$C,'Data Table People'!$C$3),"")</f>
        <v/>
      </c>
      <c r="E47" s="61" t="str">
        <f>IF($B47="X",COUNTIFS('Data Table'!$F:$F,'Data Table People'!$A47,'Data Table'!$J:$J,"&gt;="&amp;'Data Table People'!E$4,'Data Table'!$J:$J,"&lt;"&amp;'Data Table People'!F$4,'Data Table'!$C:$C,'Data Table People'!$C$3),"")</f>
        <v/>
      </c>
      <c r="F47" s="61" t="str">
        <f>IF($B47="X",COUNTIFS('Data Table'!$F:$F,'Data Table People'!$A47,'Data Table'!$J:$J,"&gt;="&amp;'Data Table People'!F$4,'Data Table'!$J:$J,"&lt;"&amp;'Data Table People'!G$4,'Data Table'!$C:$C,'Data Table People'!$C$3),"")</f>
        <v/>
      </c>
      <c r="G47" s="61" t="str">
        <f>IF($B47="X",COUNTIFS('Data Table'!$F:$F,'Data Table People'!$A47,'Data Table'!$J:$J,"&gt;="&amp;'Data Table People'!G$4,'Data Table'!$J:$J,"&lt;"&amp;'Data Table People'!H$4,'Data Table'!$C:$C,'Data Table People'!$C$3),"")</f>
        <v/>
      </c>
      <c r="H47" s="61" t="str">
        <f>IF($B47="X",COUNTIFS('Data Table'!$F:$F,'Data Table People'!$A47,'Data Table'!$J:$J,"&gt;="&amp;'Data Table People'!H$4,'Data Table'!$J:$J,"&lt;"&amp;'Data Table People'!I$4,'Data Table'!$C:$C,'Data Table People'!$C$3),"")</f>
        <v/>
      </c>
      <c r="I47" s="61" t="str">
        <f>IF($B47="X",COUNTIFS('Data Table'!$F:$F,'Data Table People'!$A47,'Data Table'!$J:$J,"&gt;="&amp;'Data Table People'!I$4,'Data Table'!$J:$J,"&lt;"&amp;'Data Table People'!J$4,'Data Table'!$C:$C,'Data Table People'!$C$3),"")</f>
        <v/>
      </c>
      <c r="J47" s="61" t="str">
        <f>IF($B47="X",COUNTIFS('Data Table'!$F:$F,'Data Table People'!$A47,'Data Table'!$J:$J,"&gt;="&amp;'Data Table People'!J$4,'Data Table'!$J:$J,"&lt;"&amp;'Data Table People'!K$4,'Data Table'!$C:$C,'Data Table People'!$C$3),"")</f>
        <v/>
      </c>
      <c r="K47" s="61" t="str">
        <f>IF($B47="X",COUNTIFS('Data Table'!$F:$F,'Data Table People'!$A47,'Data Table'!$J:$J,"&gt;="&amp;'Data Table People'!K$4,'Data Table'!$J:$J,"&lt;"&amp;'Data Table People'!L$4,'Data Table'!$C:$C,'Data Table People'!$C$3),"")</f>
        <v/>
      </c>
      <c r="L47" s="61" t="str">
        <f>IF($B47="X",COUNTIFS('Data Table'!$F:$F,'Data Table People'!$A47,'Data Table'!$J:$J,"&gt;="&amp;'Data Table People'!L$4,'Data Table'!$J:$J,"&lt;"&amp;'Data Table People'!M$4,'Data Table'!$C:$C,'Data Table People'!$C$3),"")</f>
        <v/>
      </c>
      <c r="M47" s="61" t="str">
        <f>IF($B47="X",COUNTIFS('Data Table'!$F:$F,'Data Table People'!$A47,'Data Table'!$J:$J,"&gt;="&amp;'Data Table People'!M$4,'Data Table'!$J:$J,"&lt;"&amp;'Data Table People'!N$4,'Data Table'!$C:$C,'Data Table People'!$C$3),"")</f>
        <v/>
      </c>
      <c r="N47" s="61" t="str">
        <f>IF($B47="X",COUNTIFS('Data Table'!$F:$F,'Data Table People'!$A47,'Data Table'!$J:$J,"&gt;="&amp;'Data Table People'!N$4,'Data Table'!$J:$J,"&lt;"&amp;'Data Table People'!O$4,'Data Table'!$C:$C,'Data Table People'!$C$3),"")</f>
        <v/>
      </c>
      <c r="O47" s="61" t="str">
        <f>IF(B47="X",COUNTIFS('Data Table'!$F:$F,'Data Table People'!$A47,'Data Table'!$J:$J,"&gt;="&amp;'Data Table People'!O$4,'Data Table'!$C:$C,'Data Table People'!$C$3),"")</f>
        <v/>
      </c>
      <c r="P47" s="61" t="str">
        <f>IF($B47="x",COUNTIFS('Data Table'!$F:$F,'Data Table People'!$A47,'Data Table'!$J:$J,"&gt;="&amp;'Data Table People'!P$4,'Data Table'!$J:$J,"&lt;"&amp;'Data Table People'!Q$4,'Data Table'!$C:$C,'Data Table People'!$C$3),"")</f>
        <v/>
      </c>
      <c r="Q47" s="61" t="str">
        <f>IF($B47="x",COUNTIFS('Data Table'!$F:$F,'Data Table People'!$A47,'Data Table'!$J:$J,"&gt;="&amp;'Data Table People'!Q$4,'Data Table'!$J:$J,"&lt;"&amp;'Data Table People'!R$4,'Data Table'!$C:$C,'Data Table People'!$C$3),"")</f>
        <v/>
      </c>
      <c r="R47" s="61" t="str">
        <f>IF($B47="x",COUNTIFS('Data Table'!$F:$F,'Data Table People'!$A47,'Data Table'!$J:$J,"&gt;="&amp;'Data Table People'!R$4,'Data Table'!$J:$J,"&lt;"&amp;'Data Table People'!S$4,'Data Table'!$C:$C,'Data Table People'!$C$3),"")</f>
        <v/>
      </c>
      <c r="S47" s="118" t="str">
        <f>IF($B47="X",COUNTIFS('Data Table'!$F:$F,'Data Table People'!$A47,'Data Table'!$J:$J,"&gt;="&amp;'Data Table People'!S$4,'Data Table'!$J:$J,"&lt;"&amp;'Data Table People'!S$4+7,'Data Table'!$C:$C,'Data Table People'!$C$3),"")</f>
        <v/>
      </c>
      <c r="T47" s="61" t="str">
        <f>IF($B47="x",COUNTIFS('Data Table'!$F:$F,'Data Table People'!$A47,'Data Table'!$J:$J,"&gt;="&amp;'Data Table People'!T$4,'Data Table'!$J:$J,"&lt;"&amp;'Data Table People'!U$4,'Data Table'!$C:$C,'Data Table People'!$T$3),"")</f>
        <v/>
      </c>
      <c r="U47" s="61" t="str">
        <f>IF($B47="x",COUNTIFS('Data Table'!$F:$F,'Data Table People'!$A47,'Data Table'!$J:$J,"&gt;="&amp;'Data Table People'!U$4,'Data Table'!$J:$J,"&lt;"&amp;'Data Table People'!V$4,'Data Table'!$C:$C,'Data Table People'!$T$3),"")</f>
        <v/>
      </c>
      <c r="V47" s="61" t="str">
        <f>IF($B47="x",COUNTIFS('Data Table'!$F:$F,'Data Table People'!$A47,'Data Table'!$J:$J,"&gt;="&amp;'Data Table People'!V$4,'Data Table'!$J:$J,"&lt;"&amp;'Data Table People'!W$4,'Data Table'!$C:$C,'Data Table People'!$T$3),"")</f>
        <v/>
      </c>
      <c r="W47" s="61" t="str">
        <f>IF($B47="x",COUNTIFS('Data Table'!$F:$F,'Data Table People'!$A47,'Data Table'!$J:$J,"&gt;="&amp;'Data Table People'!W$4,'Data Table'!$J:$J,"&lt;"&amp;'Data Table People'!X$4,'Data Table'!$C:$C,'Data Table People'!$T$3),"")</f>
        <v/>
      </c>
      <c r="X47" s="61" t="str">
        <f>IF($B47="x",COUNTIFS('Data Table'!$F:$F,'Data Table People'!$A47,'Data Table'!$J:$J,"&gt;="&amp;'Data Table People'!X$4,'Data Table'!$J:$J,"&lt;"&amp;'Data Table People'!Y$4,'Data Table'!$C:$C,'Data Table People'!$T$3),"")</f>
        <v/>
      </c>
      <c r="Y47" s="61" t="str">
        <f>IF($B47="x",COUNTIFS('Data Table'!$F:$F,'Data Table People'!$A47,'Data Table'!$J:$J,"&gt;="&amp;'Data Table People'!Y$4,'Data Table'!$J:$J,"&lt;"&amp;'Data Table People'!Z$4,'Data Table'!$C:$C,'Data Table People'!$T$3),"")</f>
        <v/>
      </c>
      <c r="Z47" s="61" t="str">
        <f>IF($B47="x",COUNTIFS('Data Table'!$F:$F,'Data Table People'!$A47,'Data Table'!$J:$J,"&gt;="&amp;'Data Table People'!Z$4,'Data Table'!$J:$J,"&lt;"&amp;'Data Table People'!AA$4,'Data Table'!$C:$C,'Data Table People'!$T$3),"")</f>
        <v/>
      </c>
      <c r="AA47" s="61" t="str">
        <f>IF($B47="x",COUNTIFS('Data Table'!$F:$F,'Data Table People'!$A47,'Data Table'!$J:$J,"&gt;="&amp;'Data Table People'!AA$4,'Data Table'!$J:$J,"&lt;"&amp;'Data Table People'!AB$4,'Data Table'!$C:$C,'Data Table People'!$T$3),"")</f>
        <v/>
      </c>
      <c r="AB47" s="61" t="str">
        <f>IF($B47="x",COUNTIFS('Data Table'!$F:$F,'Data Table People'!$A47,'Data Table'!$J:$J,"&gt;="&amp;'Data Table People'!AB$4,'Data Table'!$J:$J,"&lt;"&amp;'Data Table People'!AC$4,'Data Table'!$C:$C,'Data Table People'!$T$3),"")</f>
        <v/>
      </c>
      <c r="AC47" s="61" t="str">
        <f>IF($B47="x",COUNTIFS('Data Table'!$F:$F,'Data Table People'!$A47,'Data Table'!$J:$J,"&gt;="&amp;'Data Table People'!AC$4,'Data Table'!$J:$J,"&lt;"&amp;'Data Table People'!AD$4,'Data Table'!$C:$C,'Data Table People'!$T$3),"")</f>
        <v/>
      </c>
      <c r="AD47" s="61" t="str">
        <f>IF($B47="x",COUNTIFS('Data Table'!$F:$F,'Data Table People'!$A47,'Data Table'!$J:$J,"&gt;="&amp;'Data Table People'!AD$4,'Data Table'!$J:$J,"&lt;"&amp;'Data Table People'!AE$4,'Data Table'!$C:$C,'Data Table People'!$T$3),"")</f>
        <v/>
      </c>
      <c r="AE47" s="61" t="str">
        <f>IF($B47="x",COUNTIFS('Data Table'!$F:$F,'Data Table People'!$A47,'Data Table'!$J:$J,"&gt;="&amp;'Data Table People'!AE$4,'Data Table'!$J:$J,"&lt;"&amp;'Data Table People'!AF$4,'Data Table'!$C:$C,'Data Table People'!$T$3),"")</f>
        <v/>
      </c>
      <c r="AF47" s="61" t="str">
        <f>IF($B47="X",COUNTIFS('Data Table'!$F:$F,'Data Table People'!$A47,'Data Table'!$J:$J,"&gt;="&amp;'Data Table People'!AF$4,'Data Table'!$C:$C,'Data Table People'!$T$3),"")</f>
        <v/>
      </c>
      <c r="AG47" s="61" t="str">
        <f>IF($B47="X",COUNTIFS('Data Table'!$F:$F,'Data Table People'!$A47,'Data Table'!$J:$J,"&gt;="&amp;'Data Table People'!AG$4,'Data Table'!$J:$J,"&lt;"&amp;'Data Table People'!AH$4,'Data Table'!$C:$C,'Data Table People'!$T$3),"")</f>
        <v/>
      </c>
      <c r="AH47" s="61" t="str">
        <f>IF($B47="X",COUNTIFS('Data Table'!$F:$F,'Data Table People'!$A47,'Data Table'!$J:$J,"&gt;="&amp;'Data Table People'!AH$4,'Data Table'!$J:$J,"&lt;"&amp;'Data Table People'!AI$4,'Data Table'!$C:$C,'Data Table People'!$T$3),"")</f>
        <v/>
      </c>
      <c r="AI47" s="61" t="str">
        <f>IF($B47="X",COUNTIFS('Data Table'!$F:$F,'Data Table People'!$A47,'Data Table'!$J:$J,"&gt;="&amp;'Data Table People'!AI$4,'Data Table'!$J:$J,"&lt;"&amp;'Data Table People'!AJ$4,'Data Table'!$C:$C,'Data Table People'!$T$3),"")</f>
        <v/>
      </c>
      <c r="AJ47" s="137" t="str">
        <f>IF($B47="X",COUNTIFS('Data Table'!$F:$F,'Data Table People'!$A47,'Data Table'!$J:$J,"&gt;="&amp;'Data Table People'!AJ$4,'Data Table'!$J:$J,"&lt;"&amp;'Data Table People'!AJ$4+7,'Data Table'!$C:$C,'Data Table People'!$T$3),"")</f>
        <v/>
      </c>
      <c r="AK47" s="67">
        <f>COUNTIFS('Data Table'!$F:$F,'Data Table People'!$A47,'Data Table'!$C:$C,'Data Table People'!AK$4,'Data Table'!$B:$B,'Data Table People'!AK$5,'Data Table'!$I:$I,"OUTSTANDING")</f>
        <v>0</v>
      </c>
      <c r="AL47" s="67">
        <f>COUNTIFS('Data Table'!$F:$F,'Data Table People'!$A47,'Data Table'!$C:$C,'Data Table People'!AL$4,'Data Table'!$B:$B,'Data Table People'!AL$5,'Data Table'!$I:$I,"OUTSTANDING")</f>
        <v>0</v>
      </c>
      <c r="AM47" s="67">
        <f>COUNTIFS('Data Table'!$F:$F,'Data Table People'!$A47,'Data Table'!$C:$C,'Data Table People'!AM$4,'Data Table'!$B:$B,'Data Table People'!AM$5,'Data Table'!$I:$I,"OUTSTANDING")</f>
        <v>0</v>
      </c>
      <c r="AN47" s="67">
        <f>COUNTIFS('Data Table'!$F:$F,'Data Table People'!$A47,'Data Table'!$C:$C,'Data Table People'!AN$4,'Data Table'!$B:$B,'Data Table People'!AN$5,'Data Table'!$I:$I,"OUTSTANDING")</f>
        <v>0</v>
      </c>
      <c r="AO47" s="67">
        <f>COUNTIFS('Data Table'!$F:$F,'Data Table People'!$A47,'Data Table'!$C:$C,'Data Table People'!AO$4,'Data Table'!$B:$B,'Data Table People'!AO$5,'Data Table'!$I:$I,"OUTSTANDING")</f>
        <v>0</v>
      </c>
      <c r="AP47" s="67">
        <f>COUNTIFS('Data Table'!$F:$F,'Data Table People'!$A47,'Data Table'!$C:$C,'Data Table People'!AP$4,'Data Table'!$B:$B,'Data Table People'!AP$5,'Data Table'!$I:$I,"OUTSTANDING")</f>
        <v>0</v>
      </c>
      <c r="AQ47" s="67">
        <f>COUNTIFS('Data Table'!$F:$F,'Data Table People'!$A47,'Data Table'!$C:$C,'Data Table People'!AQ$4,'Data Table'!$B:$B,'Data Table People'!AQ$5,'Data Table'!$I:$I,"OUTSTANDING")</f>
        <v>0</v>
      </c>
      <c r="AR47" s="67">
        <f>COUNTIFS('Data Table'!$F:$F,'Data Table People'!$A47,'Data Table'!$C:$C,'Data Table People'!AR$4,'Data Table'!$B:$B,'Data Table People'!AR$5,'Data Table'!$I:$I,"OUTSTANDING")</f>
        <v>0</v>
      </c>
      <c r="AS47" s="67">
        <f>COUNTIFS('Data Table'!$F:$F,'Data Table People'!$A47,'Data Table'!$C:$C,'Data Table People'!AS$4,'Data Table'!$B:$B,'Data Table People'!AS$5,'Data Table'!$I:$I,"OUTSTANDING")</f>
        <v>0</v>
      </c>
      <c r="AT47" s="67">
        <f>COUNTIFS('Data Table'!$F:$F,'Data Table People'!$A47,'Data Table'!$C:$C,'Data Table People'!AT$4,'Data Table'!$B:$B,'Data Table People'!AT$5,'Data Table'!$I:$I,"OUTSTANDING")</f>
        <v>0</v>
      </c>
      <c r="AU47" s="67">
        <f>COUNTIFS('Data Table'!$F:$F,'Data Table People'!$A47,'Data Table'!$C:$C,'Data Table People'!AU$4,'Data Table'!$B:$B,'Data Table People'!AU$5,'Data Table'!$I:$I,"OUTSTANDING")</f>
        <v>0</v>
      </c>
      <c r="AV47" s="67">
        <f>COUNTIFS('Data Table'!$F:$F,'Data Table People'!$A47,'Data Table'!$C:$C,'Data Table People'!AV$4,'Data Table'!$B:$B,'Data Table People'!AV$5,'Data Table'!$I:$I,"OUTSTANDING")</f>
        <v>0</v>
      </c>
      <c r="AW47" s="67">
        <f>COUNTIFS('Data Table'!$F:$F,'Data Table People'!$A47,'Data Table'!$C:$C,'Data Table People'!AW$4,'Data Table'!$B:$B,'Data Table People'!AW$5,'Data Table'!$I:$I,"OUTSTANDING")</f>
        <v>0</v>
      </c>
      <c r="AX47" s="67">
        <f>COUNTIFS('Data Table'!$F:$F,'Data Table People'!$A47,'Data Table'!$C:$C,'Data Table People'!AX$4,'Data Table'!$B:$B,'Data Table People'!AX$5,'Data Table'!$I:$I,"OUTSTANDING")</f>
        <v>0</v>
      </c>
      <c r="AY47" s="119">
        <f t="shared" si="46"/>
        <v>0</v>
      </c>
      <c r="AZ47" s="136">
        <f t="shared" si="47"/>
        <v>0</v>
      </c>
      <c r="BA47" s="61" t="str" cm="1">
        <f t="array" ref="BA47">IFERROR(PERCENTILE(IF(('Data Table'!$I:$I="FINALISED")*('Data Table'!$F:$F='Data Table People'!$A47)*('Data Table'!$C:$C=$BA$3)*('Data Table'!$J:$J&gt;=BA$4)*('Data Table'!$J:$J&lt;BB$4-1),'Data Table'!$K:$K),0.5),"NA")</f>
        <v>NA</v>
      </c>
      <c r="BB47" s="61" t="str" cm="1">
        <f t="array" ref="BB47">IFERROR(PERCENTILE(IF(('Data Table'!$I:$I="FINALISED")*('Data Table'!$F:$F='Data Table People'!$A47)*('Data Table'!$C:$C=$BA$3)*('Data Table'!$J:$J&gt;=BB$4)*('Data Table'!$J:$J&lt;BC$4-1),'Data Table'!$K:$K),0.5),"NA")</f>
        <v>NA</v>
      </c>
      <c r="BC47" s="61" t="str" cm="1">
        <f t="array" ref="BC47">IFERROR(PERCENTILE(IF(('Data Table'!$I:$I="FINALISED")*('Data Table'!$F:$F='Data Table People'!$A47)*('Data Table'!$C:$C=$BA$3)*('Data Table'!$J:$J&gt;=BC$4)*('Data Table'!$J:$J&lt;BD$4-1),'Data Table'!$K:$K),0.5),"NA")</f>
        <v>NA</v>
      </c>
      <c r="BD47" s="61" t="str" cm="1">
        <f t="array" ref="BD47">IFERROR(PERCENTILE(IF(('Data Table'!$I:$I="FINALISED")*('Data Table'!$F:$F='Data Table People'!$A47)*('Data Table'!$C:$C=$BA$3)*('Data Table'!$J:$J&gt;=BD$4)*('Data Table'!$J:$J&lt;BE$4-1),'Data Table'!$K:$K),0.5),"NA")</f>
        <v>NA</v>
      </c>
      <c r="BE47" s="61" t="str" cm="1">
        <f t="array" ref="BE47">IFERROR(PERCENTILE(IF(('Data Table'!$I:$I="FINALISED")*('Data Table'!$F:$F='Data Table People'!$A47)*('Data Table'!$C:$C=$BA$3)*('Data Table'!$J:$J&gt;=BE$4)*('Data Table'!$J:$J&lt;BF$4-1),'Data Table'!$K:$K),0.5),"NA")</f>
        <v>NA</v>
      </c>
      <c r="BF47" s="61" t="str" cm="1">
        <f t="array" ref="BF47">IFERROR(PERCENTILE(IF(('Data Table'!$I:$I="FINALISED")*('Data Table'!$F:$F='Data Table People'!$A47)*('Data Table'!$C:$C=$BA$3)*('Data Table'!$J:$J&gt;=BF$4)*('Data Table'!$J:$J&lt;BG$4-1),'Data Table'!$K:$K),0.5),"NA")</f>
        <v>NA</v>
      </c>
      <c r="BG47" s="61" t="str" cm="1">
        <f t="array" ref="BG47">IFERROR(PERCENTILE(IF(('Data Table'!$I:$I="FINALISED")*('Data Table'!$F:$F='Data Table People'!$A47)*('Data Table'!$C:$C=$BA$3)*('Data Table'!$J:$J&gt;=BG$4)*('Data Table'!$J:$J&lt;BH$4-1),'Data Table'!$K:$K),0.5),"NA")</f>
        <v>NA</v>
      </c>
      <c r="BH47" s="61" t="str" cm="1">
        <f t="array" ref="BH47">IFERROR(PERCENTILE(IF(('Data Table'!$I:$I="FINALISED")*('Data Table'!$F:$F='Data Table People'!$A47)*('Data Table'!$C:$C=$BA$3)*('Data Table'!$J:$J&gt;=BH$4)*('Data Table'!$J:$J&lt;BI$4-1),'Data Table'!$K:$K),0.5),"NA")</f>
        <v>NA</v>
      </c>
      <c r="BI47" s="61" t="str" cm="1">
        <f t="array" ref="BI47">IFERROR(PERCENTILE(IF(('Data Table'!$I:$I="FINALISED")*('Data Table'!$F:$F='Data Table People'!$A47)*('Data Table'!$C:$C=$BA$3)*('Data Table'!$J:$J&gt;=BI$4)*('Data Table'!$J:$J&lt;BJ$4-1),'Data Table'!$K:$K),0.5),"NA")</f>
        <v>NA</v>
      </c>
      <c r="BJ47" s="61" t="str" cm="1">
        <f t="array" ref="BJ47">IFERROR(PERCENTILE(IF(('Data Table'!$I:$I="FINALISED")*('Data Table'!$F:$F='Data Table People'!$A47)*('Data Table'!$C:$C=$BA$3)*('Data Table'!$J:$J&gt;=BJ$4)*('Data Table'!$J:$J&lt;BK$4-1),'Data Table'!$K:$K),0.5),"NA")</f>
        <v>NA</v>
      </c>
      <c r="BK47" s="61" t="str" cm="1">
        <f t="array" ref="BK47">IFERROR(PERCENTILE(IF(('Data Table'!$I:$I="FINALISED")*('Data Table'!$F:$F='Data Table People'!$A47)*('Data Table'!$C:$C=$BA$3)*('Data Table'!$J:$J&gt;=BK$4)*('Data Table'!$J:$J&lt;BL$4-1),'Data Table'!$K:$K),0.5),"NA")</f>
        <v>NA</v>
      </c>
      <c r="BL47" s="61" t="str" cm="1">
        <f t="array" ref="BL47">IFERROR(PERCENTILE(IF(('Data Table'!$I:$I="FINALISED")*('Data Table'!$F:$F='Data Table People'!$A47)*('Data Table'!$C:$C=$BA$3)*('Data Table'!$J:$J&gt;=BL$4)*('Data Table'!$J:$J&lt;EOMONTH($BL$4,0)),'Data Table'!$K:$K),0.5),"NA")</f>
        <v>NA</v>
      </c>
      <c r="BM47" s="61" t="str" cm="1">
        <f t="array" ref="BM47">IFERROR(PERCENTILE(IF(('Data Table'!$I:$I="FINALISED")*('Data Table'!$F:$F='Data Table People'!$A47)*('Data Table'!$C:$C=$BM$3)*('Data Table'!$J:$J&gt;=BM$4)*('Data Table'!$J:$J&lt;BN$4-1),'Data Table'!$K:$K),0.5),"NA")</f>
        <v>NA</v>
      </c>
      <c r="BN47" s="61" t="str" cm="1">
        <f t="array" ref="BN47">IFERROR(PERCENTILE(IF(('Data Table'!$I:$I="FINALISED")*('Data Table'!$F:$F='Data Table People'!$A47)*('Data Table'!$C:$C=$BM$3)*('Data Table'!$J:$J&gt;=BN$4)*('Data Table'!$J:$J&lt;BO$4-1),'Data Table'!$K:$K),0.5),"NA")</f>
        <v>NA</v>
      </c>
      <c r="BO47" s="61" t="str" cm="1">
        <f t="array" ref="BO47">IFERROR(PERCENTILE(IF(('Data Table'!$I:$I="FINALISED")*('Data Table'!$F:$F='Data Table People'!$A47)*('Data Table'!$C:$C=$BM$3)*('Data Table'!$J:$J&gt;=BO$4)*('Data Table'!$J:$J&lt;BP$4-1),'Data Table'!$K:$K),0.5),"NA")</f>
        <v>NA</v>
      </c>
      <c r="BP47" s="61" t="str" cm="1">
        <f t="array" ref="BP47">IFERROR(PERCENTILE(IF(('Data Table'!$I:$I="FINALISED")*('Data Table'!$F:$F='Data Table People'!$A47)*('Data Table'!$C:$C=$BM$3)*('Data Table'!$J:$J&gt;=BP$4)*('Data Table'!$J:$J&lt;BQ$4-1),'Data Table'!$K:$K),0.5),"NA")</f>
        <v>NA</v>
      </c>
      <c r="BQ47" s="61" t="str" cm="1">
        <f t="array" ref="BQ47">IFERROR(PERCENTILE(IF(('Data Table'!$I:$I="FINALISED")*('Data Table'!$F:$F='Data Table People'!$A47)*('Data Table'!$C:$C=$BM$3)*('Data Table'!$J:$J&gt;=BQ$4)*('Data Table'!$J:$J&lt;BR$4-1),'Data Table'!$K:$K),0.5),"NA")</f>
        <v>NA</v>
      </c>
      <c r="BR47" s="61" t="str" cm="1">
        <f t="array" ref="BR47">IFERROR(PERCENTILE(IF(('Data Table'!$I:$I="FINALISED")*('Data Table'!$F:$F='Data Table People'!$A47)*('Data Table'!$C:$C=$BM$3)*('Data Table'!$J:$J&gt;=BR$4)*('Data Table'!$J:$J&lt;BS$4-1),'Data Table'!$K:$K),0.5),"NA")</f>
        <v>NA</v>
      </c>
      <c r="BS47" s="61" t="str" cm="1">
        <f t="array" ref="BS47">IFERROR(PERCENTILE(IF(('Data Table'!$I:$I="FINALISED")*('Data Table'!$F:$F='Data Table People'!$A47)*('Data Table'!$C:$C=$BM$3)*('Data Table'!$J:$J&gt;=BS$4)*('Data Table'!$J:$J&lt;BT$4-1),'Data Table'!$K:$K),0.5),"NA")</f>
        <v>NA</v>
      </c>
      <c r="BT47" s="61" t="str" cm="1">
        <f t="array" ref="BT47">IFERROR(PERCENTILE(IF(('Data Table'!$I:$I="FINALISED")*('Data Table'!$F:$F='Data Table People'!$A47)*('Data Table'!$C:$C=$BM$3)*('Data Table'!$J:$J&gt;=BT$4)*('Data Table'!$J:$J&lt;BU$4-1),'Data Table'!$K:$K),0.5),"NA")</f>
        <v>NA</v>
      </c>
      <c r="BU47" s="61" t="str" cm="1">
        <f t="array" ref="BU47">IFERROR(PERCENTILE(IF(('Data Table'!$I:$I="FINALISED")*('Data Table'!$F:$F='Data Table People'!$A47)*('Data Table'!$C:$C=$BM$3)*('Data Table'!$J:$J&gt;=BU$4)*('Data Table'!$J:$J&lt;BV$4-1),'Data Table'!$K:$K),0.5),"NA")</f>
        <v>NA</v>
      </c>
      <c r="BV47" s="61" t="str" cm="1">
        <f t="array" ref="BV47">IFERROR(PERCENTILE(IF(('Data Table'!$I:$I="FINALISED")*('Data Table'!$F:$F='Data Table People'!$A47)*('Data Table'!$C:$C=$BM$3)*('Data Table'!$J:$J&gt;=BV$4)*('Data Table'!$J:$J&lt;BW$4-1),'Data Table'!$K:$K),0.5),"NA")</f>
        <v>NA</v>
      </c>
      <c r="BW47" s="61" t="str" cm="1">
        <f t="array" ref="BW47">IFERROR(PERCENTILE(IF(('Data Table'!$I:$I="FINALISED")*('Data Table'!$F:$F='Data Table People'!$A47)*('Data Table'!$C:$C=$BM$3)*('Data Table'!$J:$J&gt;=BW$4)*('Data Table'!$J:$J&lt;BX$4-1),'Data Table'!$K:$K),0.5),"NA")</f>
        <v>NA</v>
      </c>
      <c r="BX47" s="61" t="str" cm="1">
        <f t="array" ref="BX47">IFERROR(PERCENTILE(IF(('Data Table'!$I:$I="FINALISED")*('Data Table'!$F:$F='Data Table People'!$A47)*('Data Table'!$C:$C=$BM$3)*('Data Table'!$J:$J&gt;=BX$4)*('Data Table'!$J:$J&lt;EOMONTH($BX$4,0)),'Data Table'!$K:$K),0.5),"NA")</f>
        <v>NA</v>
      </c>
    </row>
    <row r="48" spans="1:76">
      <c r="A48" s="61"/>
      <c r="B48" s="61" t="str">
        <f t="shared" si="48"/>
        <v/>
      </c>
      <c r="C48" s="61" t="str">
        <f>IF($B48="X",COUNTIFS('Data Table'!$F:$F,'Data Table People'!$A48,'Data Table'!$J:$J,"&gt;="&amp;'Data Table People'!C$4,'Data Table'!$J:$J,"&lt;"&amp;'Data Table People'!D$4,'Data Table'!$C:$C,'Data Table People'!$C$3),"")</f>
        <v/>
      </c>
      <c r="D48" s="61" t="str">
        <f>IF($B48="X",COUNTIFS('Data Table'!$F:$F,'Data Table People'!$A48,'Data Table'!$J:$J,"&gt;="&amp;'Data Table People'!D$4,'Data Table'!$J:$J,"&lt;"&amp;'Data Table People'!E$4,'Data Table'!$C:$C,'Data Table People'!$C$3),"")</f>
        <v/>
      </c>
      <c r="E48" s="61" t="str">
        <f>IF($B48="X",COUNTIFS('Data Table'!$F:$F,'Data Table People'!$A48,'Data Table'!$J:$J,"&gt;="&amp;'Data Table People'!E$4,'Data Table'!$J:$J,"&lt;"&amp;'Data Table People'!F$4,'Data Table'!$C:$C,'Data Table People'!$C$3),"")</f>
        <v/>
      </c>
      <c r="F48" s="61" t="str">
        <f>IF($B48="X",COUNTIFS('Data Table'!$F:$F,'Data Table People'!$A48,'Data Table'!$J:$J,"&gt;="&amp;'Data Table People'!F$4,'Data Table'!$J:$J,"&lt;"&amp;'Data Table People'!G$4,'Data Table'!$C:$C,'Data Table People'!$C$3),"")</f>
        <v/>
      </c>
      <c r="G48" s="61" t="str">
        <f>IF($B48="X",COUNTIFS('Data Table'!$F:$F,'Data Table People'!$A48,'Data Table'!$J:$J,"&gt;="&amp;'Data Table People'!G$4,'Data Table'!$J:$J,"&lt;"&amp;'Data Table People'!H$4,'Data Table'!$C:$C,'Data Table People'!$C$3),"")</f>
        <v/>
      </c>
      <c r="H48" s="61" t="str">
        <f>IF($B48="X",COUNTIFS('Data Table'!$F:$F,'Data Table People'!$A48,'Data Table'!$J:$J,"&gt;="&amp;'Data Table People'!H$4,'Data Table'!$J:$J,"&lt;"&amp;'Data Table People'!I$4,'Data Table'!$C:$C,'Data Table People'!$C$3),"")</f>
        <v/>
      </c>
      <c r="I48" s="61" t="str">
        <f>IF($B48="X",COUNTIFS('Data Table'!$F:$F,'Data Table People'!$A48,'Data Table'!$J:$J,"&gt;="&amp;'Data Table People'!I$4,'Data Table'!$J:$J,"&lt;"&amp;'Data Table People'!J$4,'Data Table'!$C:$C,'Data Table People'!$C$3),"")</f>
        <v/>
      </c>
      <c r="J48" s="61" t="str">
        <f>IF($B48="X",COUNTIFS('Data Table'!$F:$F,'Data Table People'!$A48,'Data Table'!$J:$J,"&gt;="&amp;'Data Table People'!J$4,'Data Table'!$J:$J,"&lt;"&amp;'Data Table People'!K$4,'Data Table'!$C:$C,'Data Table People'!$C$3),"")</f>
        <v/>
      </c>
      <c r="K48" s="61" t="str">
        <f>IF($B48="X",COUNTIFS('Data Table'!$F:$F,'Data Table People'!$A48,'Data Table'!$J:$J,"&gt;="&amp;'Data Table People'!K$4,'Data Table'!$J:$J,"&lt;"&amp;'Data Table People'!L$4,'Data Table'!$C:$C,'Data Table People'!$C$3),"")</f>
        <v/>
      </c>
      <c r="L48" s="61" t="str">
        <f>IF($B48="X",COUNTIFS('Data Table'!$F:$F,'Data Table People'!$A48,'Data Table'!$J:$J,"&gt;="&amp;'Data Table People'!L$4,'Data Table'!$J:$J,"&lt;"&amp;'Data Table People'!M$4,'Data Table'!$C:$C,'Data Table People'!$C$3),"")</f>
        <v/>
      </c>
      <c r="M48" s="61" t="str">
        <f>IF($B48="X",COUNTIFS('Data Table'!$F:$F,'Data Table People'!$A48,'Data Table'!$J:$J,"&gt;="&amp;'Data Table People'!M$4,'Data Table'!$J:$J,"&lt;"&amp;'Data Table People'!N$4,'Data Table'!$C:$C,'Data Table People'!$C$3),"")</f>
        <v/>
      </c>
      <c r="N48" s="61" t="str">
        <f>IF($B48="X",COUNTIFS('Data Table'!$F:$F,'Data Table People'!$A48,'Data Table'!$J:$J,"&gt;="&amp;'Data Table People'!N$4,'Data Table'!$J:$J,"&lt;"&amp;'Data Table People'!O$4,'Data Table'!$C:$C,'Data Table People'!$C$3),"")</f>
        <v/>
      </c>
      <c r="O48" s="61" t="str">
        <f>IF(B48="X",COUNTIFS('Data Table'!$F:$F,'Data Table People'!$A48,'Data Table'!$J:$J,"&gt;="&amp;'Data Table People'!O$4,'Data Table'!$C:$C,'Data Table People'!$C$3),"")</f>
        <v/>
      </c>
      <c r="P48" s="61" t="str">
        <f>IF($B48="x",COUNTIFS('Data Table'!$F:$F,'Data Table People'!$A48,'Data Table'!$J:$J,"&gt;="&amp;'Data Table People'!P$4,'Data Table'!$J:$J,"&lt;"&amp;'Data Table People'!Q$4,'Data Table'!$C:$C,'Data Table People'!$C$3),"")</f>
        <v/>
      </c>
      <c r="Q48" s="61" t="str">
        <f>IF($B48="x",COUNTIFS('Data Table'!$F:$F,'Data Table People'!$A48,'Data Table'!$J:$J,"&gt;="&amp;'Data Table People'!Q$4,'Data Table'!$J:$J,"&lt;"&amp;'Data Table People'!R$4,'Data Table'!$C:$C,'Data Table People'!$C$3),"")</f>
        <v/>
      </c>
      <c r="R48" s="61" t="str">
        <f>IF($B48="x",COUNTIFS('Data Table'!$F:$F,'Data Table People'!$A48,'Data Table'!$J:$J,"&gt;="&amp;'Data Table People'!R$4,'Data Table'!$J:$J,"&lt;"&amp;'Data Table People'!S$4,'Data Table'!$C:$C,'Data Table People'!$C$3),"")</f>
        <v/>
      </c>
      <c r="S48" s="118" t="str">
        <f>IF($B48="X",COUNTIFS('Data Table'!$F:$F,'Data Table People'!$A48,'Data Table'!$J:$J,"&gt;="&amp;'Data Table People'!S$4,'Data Table'!$J:$J,"&lt;"&amp;'Data Table People'!S$4+7,'Data Table'!$C:$C,'Data Table People'!$C$3),"")</f>
        <v/>
      </c>
      <c r="T48" s="61" t="str">
        <f>IF($B48="x",COUNTIFS('Data Table'!$F:$F,'Data Table People'!$A48,'Data Table'!$J:$J,"&gt;="&amp;'Data Table People'!T$4,'Data Table'!$J:$J,"&lt;"&amp;'Data Table People'!U$4,'Data Table'!$C:$C,'Data Table People'!$T$3),"")</f>
        <v/>
      </c>
      <c r="U48" s="61" t="str">
        <f>IF($B48="x",COUNTIFS('Data Table'!$F:$F,'Data Table People'!$A48,'Data Table'!$J:$J,"&gt;="&amp;'Data Table People'!U$4,'Data Table'!$J:$J,"&lt;"&amp;'Data Table People'!V$4,'Data Table'!$C:$C,'Data Table People'!$T$3),"")</f>
        <v/>
      </c>
      <c r="V48" s="61" t="str">
        <f>IF($B48="x",COUNTIFS('Data Table'!$F:$F,'Data Table People'!$A48,'Data Table'!$J:$J,"&gt;="&amp;'Data Table People'!V$4,'Data Table'!$J:$J,"&lt;"&amp;'Data Table People'!W$4,'Data Table'!$C:$C,'Data Table People'!$T$3),"")</f>
        <v/>
      </c>
      <c r="W48" s="61" t="str">
        <f>IF($B48="x",COUNTIFS('Data Table'!$F:$F,'Data Table People'!$A48,'Data Table'!$J:$J,"&gt;="&amp;'Data Table People'!W$4,'Data Table'!$J:$J,"&lt;"&amp;'Data Table People'!X$4,'Data Table'!$C:$C,'Data Table People'!$T$3),"")</f>
        <v/>
      </c>
      <c r="X48" s="61" t="str">
        <f>IF($B48="x",COUNTIFS('Data Table'!$F:$F,'Data Table People'!$A48,'Data Table'!$J:$J,"&gt;="&amp;'Data Table People'!X$4,'Data Table'!$J:$J,"&lt;"&amp;'Data Table People'!Y$4,'Data Table'!$C:$C,'Data Table People'!$T$3),"")</f>
        <v/>
      </c>
      <c r="Y48" s="61" t="str">
        <f>IF($B48="x",COUNTIFS('Data Table'!$F:$F,'Data Table People'!$A48,'Data Table'!$J:$J,"&gt;="&amp;'Data Table People'!Y$4,'Data Table'!$J:$J,"&lt;"&amp;'Data Table People'!Z$4,'Data Table'!$C:$C,'Data Table People'!$T$3),"")</f>
        <v/>
      </c>
      <c r="Z48" s="61" t="str">
        <f>IF($B48="x",COUNTIFS('Data Table'!$F:$F,'Data Table People'!$A48,'Data Table'!$J:$J,"&gt;="&amp;'Data Table People'!Z$4,'Data Table'!$J:$J,"&lt;"&amp;'Data Table People'!AA$4,'Data Table'!$C:$C,'Data Table People'!$T$3),"")</f>
        <v/>
      </c>
      <c r="AA48" s="61" t="str">
        <f>IF($B48="x",COUNTIFS('Data Table'!$F:$F,'Data Table People'!$A48,'Data Table'!$J:$J,"&gt;="&amp;'Data Table People'!AA$4,'Data Table'!$J:$J,"&lt;"&amp;'Data Table People'!AB$4,'Data Table'!$C:$C,'Data Table People'!$T$3),"")</f>
        <v/>
      </c>
      <c r="AB48" s="61" t="str">
        <f>IF($B48="x",COUNTIFS('Data Table'!$F:$F,'Data Table People'!$A48,'Data Table'!$J:$J,"&gt;="&amp;'Data Table People'!AB$4,'Data Table'!$J:$J,"&lt;"&amp;'Data Table People'!AC$4,'Data Table'!$C:$C,'Data Table People'!$T$3),"")</f>
        <v/>
      </c>
      <c r="AC48" s="61" t="str">
        <f>IF($B48="x",COUNTIFS('Data Table'!$F:$F,'Data Table People'!$A48,'Data Table'!$J:$J,"&gt;="&amp;'Data Table People'!AC$4,'Data Table'!$J:$J,"&lt;"&amp;'Data Table People'!AD$4,'Data Table'!$C:$C,'Data Table People'!$T$3),"")</f>
        <v/>
      </c>
      <c r="AD48" s="61" t="str">
        <f>IF($B48="x",COUNTIFS('Data Table'!$F:$F,'Data Table People'!$A48,'Data Table'!$J:$J,"&gt;="&amp;'Data Table People'!AD$4,'Data Table'!$J:$J,"&lt;"&amp;'Data Table People'!AE$4,'Data Table'!$C:$C,'Data Table People'!$T$3),"")</f>
        <v/>
      </c>
      <c r="AE48" s="61" t="str">
        <f>IF($B48="x",COUNTIFS('Data Table'!$F:$F,'Data Table People'!$A48,'Data Table'!$J:$J,"&gt;="&amp;'Data Table People'!AE$4,'Data Table'!$J:$J,"&lt;"&amp;'Data Table People'!AF$4,'Data Table'!$C:$C,'Data Table People'!$T$3),"")</f>
        <v/>
      </c>
      <c r="AF48" s="61" t="str">
        <f>IF($B48="X",COUNTIFS('Data Table'!$F:$F,'Data Table People'!$A48,'Data Table'!$J:$J,"&gt;="&amp;'Data Table People'!AF$4,'Data Table'!$C:$C,'Data Table People'!$T$3),"")</f>
        <v/>
      </c>
      <c r="AG48" s="61" t="str">
        <f>IF($B48="X",COUNTIFS('Data Table'!$F:$F,'Data Table People'!$A48,'Data Table'!$J:$J,"&gt;="&amp;'Data Table People'!AG$4,'Data Table'!$J:$J,"&lt;"&amp;'Data Table People'!AH$4,'Data Table'!$C:$C,'Data Table People'!$T$3),"")</f>
        <v/>
      </c>
      <c r="AH48" s="61" t="str">
        <f>IF($B48="X",COUNTIFS('Data Table'!$F:$F,'Data Table People'!$A48,'Data Table'!$J:$J,"&gt;="&amp;'Data Table People'!AH$4,'Data Table'!$J:$J,"&lt;"&amp;'Data Table People'!AI$4,'Data Table'!$C:$C,'Data Table People'!$T$3),"")</f>
        <v/>
      </c>
      <c r="AI48" s="61" t="str">
        <f>IF($B48="X",COUNTIFS('Data Table'!$F:$F,'Data Table People'!$A48,'Data Table'!$J:$J,"&gt;="&amp;'Data Table People'!AI$4,'Data Table'!$J:$J,"&lt;"&amp;'Data Table People'!AJ$4,'Data Table'!$C:$C,'Data Table People'!$T$3),"")</f>
        <v/>
      </c>
      <c r="AJ48" s="137" t="str">
        <f>IF($B48="X",COUNTIFS('Data Table'!$F:$F,'Data Table People'!$A48,'Data Table'!$J:$J,"&gt;="&amp;'Data Table People'!AJ$4,'Data Table'!$J:$J,"&lt;"&amp;'Data Table People'!AJ$4+7,'Data Table'!$C:$C,'Data Table People'!$T$3),"")</f>
        <v/>
      </c>
      <c r="AK48" s="67">
        <f>COUNTIFS('Data Table'!$F:$F,'Data Table People'!$A48,'Data Table'!$C:$C,'Data Table People'!AK$4,'Data Table'!$B:$B,'Data Table People'!AK$5,'Data Table'!$I:$I,"OUTSTANDING")</f>
        <v>0</v>
      </c>
      <c r="AL48" s="67">
        <f>COUNTIFS('Data Table'!$F:$F,'Data Table People'!$A48,'Data Table'!$C:$C,'Data Table People'!AL$4,'Data Table'!$B:$B,'Data Table People'!AL$5,'Data Table'!$I:$I,"OUTSTANDING")</f>
        <v>0</v>
      </c>
      <c r="AM48" s="67">
        <f>COUNTIFS('Data Table'!$F:$F,'Data Table People'!$A48,'Data Table'!$C:$C,'Data Table People'!AM$4,'Data Table'!$B:$B,'Data Table People'!AM$5,'Data Table'!$I:$I,"OUTSTANDING")</f>
        <v>0</v>
      </c>
      <c r="AN48" s="67">
        <f>COUNTIFS('Data Table'!$F:$F,'Data Table People'!$A48,'Data Table'!$C:$C,'Data Table People'!AN$4,'Data Table'!$B:$B,'Data Table People'!AN$5,'Data Table'!$I:$I,"OUTSTANDING")</f>
        <v>0</v>
      </c>
      <c r="AO48" s="67">
        <f>COUNTIFS('Data Table'!$F:$F,'Data Table People'!$A48,'Data Table'!$C:$C,'Data Table People'!AO$4,'Data Table'!$B:$B,'Data Table People'!AO$5,'Data Table'!$I:$I,"OUTSTANDING")</f>
        <v>0</v>
      </c>
      <c r="AP48" s="67">
        <f>COUNTIFS('Data Table'!$F:$F,'Data Table People'!$A48,'Data Table'!$C:$C,'Data Table People'!AP$4,'Data Table'!$B:$B,'Data Table People'!AP$5,'Data Table'!$I:$I,"OUTSTANDING")</f>
        <v>0</v>
      </c>
      <c r="AQ48" s="67">
        <f>COUNTIFS('Data Table'!$F:$F,'Data Table People'!$A48,'Data Table'!$C:$C,'Data Table People'!AQ$4,'Data Table'!$B:$B,'Data Table People'!AQ$5,'Data Table'!$I:$I,"OUTSTANDING")</f>
        <v>0</v>
      </c>
      <c r="AR48" s="67">
        <f>COUNTIFS('Data Table'!$F:$F,'Data Table People'!$A48,'Data Table'!$C:$C,'Data Table People'!AR$4,'Data Table'!$B:$B,'Data Table People'!AR$5,'Data Table'!$I:$I,"OUTSTANDING")</f>
        <v>0</v>
      </c>
      <c r="AS48" s="67">
        <f>COUNTIFS('Data Table'!$F:$F,'Data Table People'!$A48,'Data Table'!$C:$C,'Data Table People'!AS$4,'Data Table'!$B:$B,'Data Table People'!AS$5,'Data Table'!$I:$I,"OUTSTANDING")</f>
        <v>0</v>
      </c>
      <c r="AT48" s="67">
        <f>COUNTIFS('Data Table'!$F:$F,'Data Table People'!$A48,'Data Table'!$C:$C,'Data Table People'!AT$4,'Data Table'!$B:$B,'Data Table People'!AT$5,'Data Table'!$I:$I,"OUTSTANDING")</f>
        <v>0</v>
      </c>
      <c r="AU48" s="67">
        <f>COUNTIFS('Data Table'!$F:$F,'Data Table People'!$A48,'Data Table'!$C:$C,'Data Table People'!AU$4,'Data Table'!$B:$B,'Data Table People'!AU$5,'Data Table'!$I:$I,"OUTSTANDING")</f>
        <v>0</v>
      </c>
      <c r="AV48" s="67">
        <f>COUNTIFS('Data Table'!$F:$F,'Data Table People'!$A48,'Data Table'!$C:$C,'Data Table People'!AV$4,'Data Table'!$B:$B,'Data Table People'!AV$5,'Data Table'!$I:$I,"OUTSTANDING")</f>
        <v>0</v>
      </c>
      <c r="AW48" s="67">
        <f>COUNTIFS('Data Table'!$F:$F,'Data Table People'!$A48,'Data Table'!$C:$C,'Data Table People'!AW$4,'Data Table'!$B:$B,'Data Table People'!AW$5,'Data Table'!$I:$I,"OUTSTANDING")</f>
        <v>0</v>
      </c>
      <c r="AX48" s="67">
        <f>COUNTIFS('Data Table'!$F:$F,'Data Table People'!$A48,'Data Table'!$C:$C,'Data Table People'!AX$4,'Data Table'!$B:$B,'Data Table People'!AX$5,'Data Table'!$I:$I,"OUTSTANDING")</f>
        <v>0</v>
      </c>
      <c r="AY48" s="119">
        <f t="shared" si="46"/>
        <v>0</v>
      </c>
      <c r="AZ48" s="136">
        <f t="shared" si="47"/>
        <v>0</v>
      </c>
      <c r="BA48" s="61" t="str" cm="1">
        <f t="array" ref="BA48">IFERROR(PERCENTILE(IF(('Data Table'!$I:$I="FINALISED")*('Data Table'!$F:$F='Data Table People'!$A48)*('Data Table'!$C:$C=$BA$3)*('Data Table'!$J:$J&gt;=BA$4)*('Data Table'!$J:$J&lt;BB$4-1),'Data Table'!$K:$K),0.5),"NA")</f>
        <v>NA</v>
      </c>
      <c r="BB48" s="61" t="str" cm="1">
        <f t="array" ref="BB48">IFERROR(PERCENTILE(IF(('Data Table'!$I:$I="FINALISED")*('Data Table'!$F:$F='Data Table People'!$A48)*('Data Table'!$C:$C=$BA$3)*('Data Table'!$J:$J&gt;=BB$4)*('Data Table'!$J:$J&lt;BC$4-1),'Data Table'!$K:$K),0.5),"NA")</f>
        <v>NA</v>
      </c>
      <c r="BC48" s="61" t="str" cm="1">
        <f t="array" ref="BC48">IFERROR(PERCENTILE(IF(('Data Table'!$I:$I="FINALISED")*('Data Table'!$F:$F='Data Table People'!$A48)*('Data Table'!$C:$C=$BA$3)*('Data Table'!$J:$J&gt;=BC$4)*('Data Table'!$J:$J&lt;BD$4-1),'Data Table'!$K:$K),0.5),"NA")</f>
        <v>NA</v>
      </c>
      <c r="BD48" s="61" t="str" cm="1">
        <f t="array" ref="BD48">IFERROR(PERCENTILE(IF(('Data Table'!$I:$I="FINALISED")*('Data Table'!$F:$F='Data Table People'!$A48)*('Data Table'!$C:$C=$BA$3)*('Data Table'!$J:$J&gt;=BD$4)*('Data Table'!$J:$J&lt;BE$4-1),'Data Table'!$K:$K),0.5),"NA")</f>
        <v>NA</v>
      </c>
      <c r="BE48" s="61" t="str" cm="1">
        <f t="array" ref="BE48">IFERROR(PERCENTILE(IF(('Data Table'!$I:$I="FINALISED")*('Data Table'!$F:$F='Data Table People'!$A48)*('Data Table'!$C:$C=$BA$3)*('Data Table'!$J:$J&gt;=BE$4)*('Data Table'!$J:$J&lt;BF$4-1),'Data Table'!$K:$K),0.5),"NA")</f>
        <v>NA</v>
      </c>
      <c r="BF48" s="61" t="str" cm="1">
        <f t="array" ref="BF48">IFERROR(PERCENTILE(IF(('Data Table'!$I:$I="FINALISED")*('Data Table'!$F:$F='Data Table People'!$A48)*('Data Table'!$C:$C=$BA$3)*('Data Table'!$J:$J&gt;=BF$4)*('Data Table'!$J:$J&lt;BG$4-1),'Data Table'!$K:$K),0.5),"NA")</f>
        <v>NA</v>
      </c>
      <c r="BG48" s="61" t="str" cm="1">
        <f t="array" ref="BG48">IFERROR(PERCENTILE(IF(('Data Table'!$I:$I="FINALISED")*('Data Table'!$F:$F='Data Table People'!$A48)*('Data Table'!$C:$C=$BA$3)*('Data Table'!$J:$J&gt;=BG$4)*('Data Table'!$J:$J&lt;BH$4-1),'Data Table'!$K:$K),0.5),"NA")</f>
        <v>NA</v>
      </c>
      <c r="BH48" s="61" t="str" cm="1">
        <f t="array" ref="BH48">IFERROR(PERCENTILE(IF(('Data Table'!$I:$I="FINALISED")*('Data Table'!$F:$F='Data Table People'!$A48)*('Data Table'!$C:$C=$BA$3)*('Data Table'!$J:$J&gt;=BH$4)*('Data Table'!$J:$J&lt;BI$4-1),'Data Table'!$K:$K),0.5),"NA")</f>
        <v>NA</v>
      </c>
      <c r="BI48" s="61" t="str" cm="1">
        <f t="array" ref="BI48">IFERROR(PERCENTILE(IF(('Data Table'!$I:$I="FINALISED")*('Data Table'!$F:$F='Data Table People'!$A48)*('Data Table'!$C:$C=$BA$3)*('Data Table'!$J:$J&gt;=BI$4)*('Data Table'!$J:$J&lt;BJ$4-1),'Data Table'!$K:$K),0.5),"NA")</f>
        <v>NA</v>
      </c>
      <c r="BJ48" s="61" t="str" cm="1">
        <f t="array" ref="BJ48">IFERROR(PERCENTILE(IF(('Data Table'!$I:$I="FINALISED")*('Data Table'!$F:$F='Data Table People'!$A48)*('Data Table'!$C:$C=$BA$3)*('Data Table'!$J:$J&gt;=BJ$4)*('Data Table'!$J:$J&lt;BK$4-1),'Data Table'!$K:$K),0.5),"NA")</f>
        <v>NA</v>
      </c>
      <c r="BK48" s="61" t="str" cm="1">
        <f t="array" ref="BK48">IFERROR(PERCENTILE(IF(('Data Table'!$I:$I="FINALISED")*('Data Table'!$F:$F='Data Table People'!$A48)*('Data Table'!$C:$C=$BA$3)*('Data Table'!$J:$J&gt;=BK$4)*('Data Table'!$J:$J&lt;BL$4-1),'Data Table'!$K:$K),0.5),"NA")</f>
        <v>NA</v>
      </c>
      <c r="BL48" s="61" t="str" cm="1">
        <f t="array" ref="BL48">IFERROR(PERCENTILE(IF(('Data Table'!$I:$I="FINALISED")*('Data Table'!$F:$F='Data Table People'!$A48)*('Data Table'!$C:$C=$BA$3)*('Data Table'!$J:$J&gt;=BL$4)*('Data Table'!$J:$J&lt;EOMONTH($BL$4,0)),'Data Table'!$K:$K),0.5),"NA")</f>
        <v>NA</v>
      </c>
      <c r="BM48" s="61" t="str" cm="1">
        <f t="array" ref="BM48">IFERROR(PERCENTILE(IF(('Data Table'!$I:$I="FINALISED")*('Data Table'!$F:$F='Data Table People'!$A48)*('Data Table'!$C:$C=$BM$3)*('Data Table'!$J:$J&gt;=BM$4)*('Data Table'!$J:$J&lt;BN$4-1),'Data Table'!$K:$K),0.5),"NA")</f>
        <v>NA</v>
      </c>
      <c r="BN48" s="61" t="str" cm="1">
        <f t="array" ref="BN48">IFERROR(PERCENTILE(IF(('Data Table'!$I:$I="FINALISED")*('Data Table'!$F:$F='Data Table People'!$A48)*('Data Table'!$C:$C=$BM$3)*('Data Table'!$J:$J&gt;=BN$4)*('Data Table'!$J:$J&lt;BO$4-1),'Data Table'!$K:$K),0.5),"NA")</f>
        <v>NA</v>
      </c>
      <c r="BO48" s="61" t="str" cm="1">
        <f t="array" ref="BO48">IFERROR(PERCENTILE(IF(('Data Table'!$I:$I="FINALISED")*('Data Table'!$F:$F='Data Table People'!$A48)*('Data Table'!$C:$C=$BM$3)*('Data Table'!$J:$J&gt;=BO$4)*('Data Table'!$J:$J&lt;BP$4-1),'Data Table'!$K:$K),0.5),"NA")</f>
        <v>NA</v>
      </c>
      <c r="BP48" s="61" t="str" cm="1">
        <f t="array" ref="BP48">IFERROR(PERCENTILE(IF(('Data Table'!$I:$I="FINALISED")*('Data Table'!$F:$F='Data Table People'!$A48)*('Data Table'!$C:$C=$BM$3)*('Data Table'!$J:$J&gt;=BP$4)*('Data Table'!$J:$J&lt;BQ$4-1),'Data Table'!$K:$K),0.5),"NA")</f>
        <v>NA</v>
      </c>
      <c r="BQ48" s="61" t="str" cm="1">
        <f t="array" ref="BQ48">IFERROR(PERCENTILE(IF(('Data Table'!$I:$I="FINALISED")*('Data Table'!$F:$F='Data Table People'!$A48)*('Data Table'!$C:$C=$BM$3)*('Data Table'!$J:$J&gt;=BQ$4)*('Data Table'!$J:$J&lt;BR$4-1),'Data Table'!$K:$K),0.5),"NA")</f>
        <v>NA</v>
      </c>
      <c r="BR48" s="61" t="str" cm="1">
        <f t="array" ref="BR48">IFERROR(PERCENTILE(IF(('Data Table'!$I:$I="FINALISED")*('Data Table'!$F:$F='Data Table People'!$A48)*('Data Table'!$C:$C=$BM$3)*('Data Table'!$J:$J&gt;=BR$4)*('Data Table'!$J:$J&lt;BS$4-1),'Data Table'!$K:$K),0.5),"NA")</f>
        <v>NA</v>
      </c>
      <c r="BS48" s="61" t="str" cm="1">
        <f t="array" ref="BS48">IFERROR(PERCENTILE(IF(('Data Table'!$I:$I="FINALISED")*('Data Table'!$F:$F='Data Table People'!$A48)*('Data Table'!$C:$C=$BM$3)*('Data Table'!$J:$J&gt;=BS$4)*('Data Table'!$J:$J&lt;BT$4-1),'Data Table'!$K:$K),0.5),"NA")</f>
        <v>NA</v>
      </c>
      <c r="BT48" s="61" t="str" cm="1">
        <f t="array" ref="BT48">IFERROR(PERCENTILE(IF(('Data Table'!$I:$I="FINALISED")*('Data Table'!$F:$F='Data Table People'!$A48)*('Data Table'!$C:$C=$BM$3)*('Data Table'!$J:$J&gt;=BT$4)*('Data Table'!$J:$J&lt;BU$4-1),'Data Table'!$K:$K),0.5),"NA")</f>
        <v>NA</v>
      </c>
      <c r="BU48" s="61" t="str" cm="1">
        <f t="array" ref="BU48">IFERROR(PERCENTILE(IF(('Data Table'!$I:$I="FINALISED")*('Data Table'!$F:$F='Data Table People'!$A48)*('Data Table'!$C:$C=$BM$3)*('Data Table'!$J:$J&gt;=BU$4)*('Data Table'!$J:$J&lt;BV$4-1),'Data Table'!$K:$K),0.5),"NA")</f>
        <v>NA</v>
      </c>
      <c r="BV48" s="61" t="str" cm="1">
        <f t="array" ref="BV48">IFERROR(PERCENTILE(IF(('Data Table'!$I:$I="FINALISED")*('Data Table'!$F:$F='Data Table People'!$A48)*('Data Table'!$C:$C=$BM$3)*('Data Table'!$J:$J&gt;=BV$4)*('Data Table'!$J:$J&lt;BW$4-1),'Data Table'!$K:$K),0.5),"NA")</f>
        <v>NA</v>
      </c>
      <c r="BW48" s="61" t="str" cm="1">
        <f t="array" ref="BW48">IFERROR(PERCENTILE(IF(('Data Table'!$I:$I="FINALISED")*('Data Table'!$F:$F='Data Table People'!$A48)*('Data Table'!$C:$C=$BM$3)*('Data Table'!$J:$J&gt;=BW$4)*('Data Table'!$J:$J&lt;BX$4-1),'Data Table'!$K:$K),0.5),"NA")</f>
        <v>NA</v>
      </c>
      <c r="BX48" s="61" t="str" cm="1">
        <f t="array" ref="BX48">IFERROR(PERCENTILE(IF(('Data Table'!$I:$I="FINALISED")*('Data Table'!$F:$F='Data Table People'!$A48)*('Data Table'!$C:$C=$BM$3)*('Data Table'!$J:$J&gt;=BX$4)*('Data Table'!$J:$J&lt;EOMONTH($BX$4,0)),'Data Table'!$K:$K),0.5),"NA")</f>
        <v>NA</v>
      </c>
    </row>
    <row r="49" spans="1:76">
      <c r="A49" s="61"/>
      <c r="B49" s="61" t="str">
        <f t="shared" si="48"/>
        <v/>
      </c>
      <c r="C49" s="61" t="str">
        <f>IF($B49="X",COUNTIFS('Data Table'!$F:$F,'Data Table People'!$A49,'Data Table'!$J:$J,"&gt;="&amp;'Data Table People'!C$4,'Data Table'!$J:$J,"&lt;"&amp;'Data Table People'!D$4,'Data Table'!$C:$C,'Data Table People'!$C$3),"")</f>
        <v/>
      </c>
      <c r="D49" s="61" t="str">
        <f>IF($B49="X",COUNTIFS('Data Table'!$F:$F,'Data Table People'!$A49,'Data Table'!$J:$J,"&gt;="&amp;'Data Table People'!D$4,'Data Table'!$J:$J,"&lt;"&amp;'Data Table People'!E$4,'Data Table'!$C:$C,'Data Table People'!$C$3),"")</f>
        <v/>
      </c>
      <c r="E49" s="61" t="str">
        <f>IF($B49="X",COUNTIFS('Data Table'!$F:$F,'Data Table People'!$A49,'Data Table'!$J:$J,"&gt;="&amp;'Data Table People'!E$4,'Data Table'!$J:$J,"&lt;"&amp;'Data Table People'!F$4,'Data Table'!$C:$C,'Data Table People'!$C$3),"")</f>
        <v/>
      </c>
      <c r="F49" s="61" t="str">
        <f>IF($B49="X",COUNTIFS('Data Table'!$F:$F,'Data Table People'!$A49,'Data Table'!$J:$J,"&gt;="&amp;'Data Table People'!F$4,'Data Table'!$J:$J,"&lt;"&amp;'Data Table People'!G$4,'Data Table'!$C:$C,'Data Table People'!$C$3),"")</f>
        <v/>
      </c>
      <c r="G49" s="61" t="str">
        <f>IF($B49="X",COUNTIFS('Data Table'!$F:$F,'Data Table People'!$A49,'Data Table'!$J:$J,"&gt;="&amp;'Data Table People'!G$4,'Data Table'!$J:$J,"&lt;"&amp;'Data Table People'!H$4,'Data Table'!$C:$C,'Data Table People'!$C$3),"")</f>
        <v/>
      </c>
      <c r="H49" s="61" t="str">
        <f>IF($B49="X",COUNTIFS('Data Table'!$F:$F,'Data Table People'!$A49,'Data Table'!$J:$J,"&gt;="&amp;'Data Table People'!H$4,'Data Table'!$J:$J,"&lt;"&amp;'Data Table People'!I$4,'Data Table'!$C:$C,'Data Table People'!$C$3),"")</f>
        <v/>
      </c>
      <c r="I49" s="61" t="str">
        <f>IF($B49="X",COUNTIFS('Data Table'!$F:$F,'Data Table People'!$A49,'Data Table'!$J:$J,"&gt;="&amp;'Data Table People'!I$4,'Data Table'!$J:$J,"&lt;"&amp;'Data Table People'!J$4,'Data Table'!$C:$C,'Data Table People'!$C$3),"")</f>
        <v/>
      </c>
      <c r="J49" s="61" t="str">
        <f>IF($B49="X",COUNTIFS('Data Table'!$F:$F,'Data Table People'!$A49,'Data Table'!$J:$J,"&gt;="&amp;'Data Table People'!J$4,'Data Table'!$J:$J,"&lt;"&amp;'Data Table People'!K$4,'Data Table'!$C:$C,'Data Table People'!$C$3),"")</f>
        <v/>
      </c>
      <c r="K49" s="61" t="str">
        <f>IF($B49="X",COUNTIFS('Data Table'!$F:$F,'Data Table People'!$A49,'Data Table'!$J:$J,"&gt;="&amp;'Data Table People'!K$4,'Data Table'!$J:$J,"&lt;"&amp;'Data Table People'!L$4,'Data Table'!$C:$C,'Data Table People'!$C$3),"")</f>
        <v/>
      </c>
      <c r="L49" s="61" t="str">
        <f>IF($B49="X",COUNTIFS('Data Table'!$F:$F,'Data Table People'!$A49,'Data Table'!$J:$J,"&gt;="&amp;'Data Table People'!L$4,'Data Table'!$J:$J,"&lt;"&amp;'Data Table People'!M$4,'Data Table'!$C:$C,'Data Table People'!$C$3),"")</f>
        <v/>
      </c>
      <c r="M49" s="61" t="str">
        <f>IF($B49="X",COUNTIFS('Data Table'!$F:$F,'Data Table People'!$A49,'Data Table'!$J:$J,"&gt;="&amp;'Data Table People'!M$4,'Data Table'!$J:$J,"&lt;"&amp;'Data Table People'!N$4,'Data Table'!$C:$C,'Data Table People'!$C$3),"")</f>
        <v/>
      </c>
      <c r="N49" s="61" t="str">
        <f>IF($B49="X",COUNTIFS('Data Table'!$F:$F,'Data Table People'!$A49,'Data Table'!$J:$J,"&gt;="&amp;'Data Table People'!N$4,'Data Table'!$J:$J,"&lt;"&amp;'Data Table People'!O$4,'Data Table'!$C:$C,'Data Table People'!$C$3),"")</f>
        <v/>
      </c>
      <c r="O49" s="61" t="str">
        <f>IF(B49="X",COUNTIFS('Data Table'!$F:$F,'Data Table People'!$A49,'Data Table'!$J:$J,"&gt;="&amp;'Data Table People'!O$4,'Data Table'!$C:$C,'Data Table People'!$C$3),"")</f>
        <v/>
      </c>
      <c r="P49" s="61" t="str">
        <f>IF($B49="x",COUNTIFS('Data Table'!$F:$F,'Data Table People'!$A49,'Data Table'!$J:$J,"&gt;="&amp;'Data Table People'!P$4,'Data Table'!$J:$J,"&lt;"&amp;'Data Table People'!Q$4,'Data Table'!$C:$C,'Data Table People'!$C$3),"")</f>
        <v/>
      </c>
      <c r="Q49" s="61" t="str">
        <f>IF($B49="x",COUNTIFS('Data Table'!$F:$F,'Data Table People'!$A49,'Data Table'!$J:$J,"&gt;="&amp;'Data Table People'!Q$4,'Data Table'!$J:$J,"&lt;"&amp;'Data Table People'!R$4,'Data Table'!$C:$C,'Data Table People'!$C$3),"")</f>
        <v/>
      </c>
      <c r="R49" s="61" t="str">
        <f>IF($B49="x",COUNTIFS('Data Table'!$F:$F,'Data Table People'!$A49,'Data Table'!$J:$J,"&gt;="&amp;'Data Table People'!R$4,'Data Table'!$J:$J,"&lt;"&amp;'Data Table People'!S$4,'Data Table'!$C:$C,'Data Table People'!$C$3),"")</f>
        <v/>
      </c>
      <c r="S49" s="118" t="str">
        <f>IF($B49="X",COUNTIFS('Data Table'!$F:$F,'Data Table People'!$A49,'Data Table'!$J:$J,"&gt;="&amp;'Data Table People'!S$4,'Data Table'!$J:$J,"&lt;"&amp;'Data Table People'!S$4+7,'Data Table'!$C:$C,'Data Table People'!$C$3),"")</f>
        <v/>
      </c>
      <c r="T49" s="61" t="str">
        <f>IF($B49="x",COUNTIFS('Data Table'!$F:$F,'Data Table People'!$A49,'Data Table'!$J:$J,"&gt;="&amp;'Data Table People'!T$4,'Data Table'!$J:$J,"&lt;"&amp;'Data Table People'!U$4,'Data Table'!$C:$C,'Data Table People'!$T$3),"")</f>
        <v/>
      </c>
      <c r="U49" s="61" t="str">
        <f>IF($B49="x",COUNTIFS('Data Table'!$F:$F,'Data Table People'!$A49,'Data Table'!$J:$J,"&gt;="&amp;'Data Table People'!U$4,'Data Table'!$J:$J,"&lt;"&amp;'Data Table People'!V$4,'Data Table'!$C:$C,'Data Table People'!$T$3),"")</f>
        <v/>
      </c>
      <c r="V49" s="61" t="str">
        <f>IF($B49="x",COUNTIFS('Data Table'!$F:$F,'Data Table People'!$A49,'Data Table'!$J:$J,"&gt;="&amp;'Data Table People'!V$4,'Data Table'!$J:$J,"&lt;"&amp;'Data Table People'!W$4,'Data Table'!$C:$C,'Data Table People'!$T$3),"")</f>
        <v/>
      </c>
      <c r="W49" s="61" t="str">
        <f>IF($B49="x",COUNTIFS('Data Table'!$F:$F,'Data Table People'!$A49,'Data Table'!$J:$J,"&gt;="&amp;'Data Table People'!W$4,'Data Table'!$J:$J,"&lt;"&amp;'Data Table People'!X$4,'Data Table'!$C:$C,'Data Table People'!$T$3),"")</f>
        <v/>
      </c>
      <c r="X49" s="61" t="str">
        <f>IF($B49="x",COUNTIFS('Data Table'!$F:$F,'Data Table People'!$A49,'Data Table'!$J:$J,"&gt;="&amp;'Data Table People'!X$4,'Data Table'!$J:$J,"&lt;"&amp;'Data Table People'!Y$4,'Data Table'!$C:$C,'Data Table People'!$T$3),"")</f>
        <v/>
      </c>
      <c r="Y49" s="61" t="str">
        <f>IF($B49="x",COUNTIFS('Data Table'!$F:$F,'Data Table People'!$A49,'Data Table'!$J:$J,"&gt;="&amp;'Data Table People'!Y$4,'Data Table'!$J:$J,"&lt;"&amp;'Data Table People'!Z$4,'Data Table'!$C:$C,'Data Table People'!$T$3),"")</f>
        <v/>
      </c>
      <c r="Z49" s="61" t="str">
        <f>IF($B49="x",COUNTIFS('Data Table'!$F:$F,'Data Table People'!$A49,'Data Table'!$J:$J,"&gt;="&amp;'Data Table People'!Z$4,'Data Table'!$J:$J,"&lt;"&amp;'Data Table People'!AA$4,'Data Table'!$C:$C,'Data Table People'!$T$3),"")</f>
        <v/>
      </c>
      <c r="AA49" s="61" t="str">
        <f>IF($B49="x",COUNTIFS('Data Table'!$F:$F,'Data Table People'!$A49,'Data Table'!$J:$J,"&gt;="&amp;'Data Table People'!AA$4,'Data Table'!$J:$J,"&lt;"&amp;'Data Table People'!AB$4,'Data Table'!$C:$C,'Data Table People'!$T$3),"")</f>
        <v/>
      </c>
      <c r="AB49" s="61" t="str">
        <f>IF($B49="x",COUNTIFS('Data Table'!$F:$F,'Data Table People'!$A49,'Data Table'!$J:$J,"&gt;="&amp;'Data Table People'!AB$4,'Data Table'!$J:$J,"&lt;"&amp;'Data Table People'!AC$4,'Data Table'!$C:$C,'Data Table People'!$T$3),"")</f>
        <v/>
      </c>
      <c r="AC49" s="61" t="str">
        <f>IF($B49="x",COUNTIFS('Data Table'!$F:$F,'Data Table People'!$A49,'Data Table'!$J:$J,"&gt;="&amp;'Data Table People'!AC$4,'Data Table'!$J:$J,"&lt;"&amp;'Data Table People'!AD$4,'Data Table'!$C:$C,'Data Table People'!$T$3),"")</f>
        <v/>
      </c>
      <c r="AD49" s="61" t="str">
        <f>IF($B49="x",COUNTIFS('Data Table'!$F:$F,'Data Table People'!$A49,'Data Table'!$J:$J,"&gt;="&amp;'Data Table People'!AD$4,'Data Table'!$J:$J,"&lt;"&amp;'Data Table People'!AE$4,'Data Table'!$C:$C,'Data Table People'!$T$3),"")</f>
        <v/>
      </c>
      <c r="AE49" s="61" t="str">
        <f>IF($B49="x",COUNTIFS('Data Table'!$F:$F,'Data Table People'!$A49,'Data Table'!$J:$J,"&gt;="&amp;'Data Table People'!AE$4,'Data Table'!$J:$J,"&lt;"&amp;'Data Table People'!AF$4,'Data Table'!$C:$C,'Data Table People'!$T$3),"")</f>
        <v/>
      </c>
      <c r="AF49" s="61" t="str">
        <f>IF($B49="X",COUNTIFS('Data Table'!$F:$F,'Data Table People'!$A49,'Data Table'!$J:$J,"&gt;="&amp;'Data Table People'!AF$4,'Data Table'!$C:$C,'Data Table People'!$T$3),"")</f>
        <v/>
      </c>
      <c r="AG49" s="61" t="str">
        <f>IF($B49="X",COUNTIFS('Data Table'!$F:$F,'Data Table People'!$A49,'Data Table'!$J:$J,"&gt;="&amp;'Data Table People'!AG$4,'Data Table'!$J:$J,"&lt;"&amp;'Data Table People'!AH$4,'Data Table'!$C:$C,'Data Table People'!$T$3),"")</f>
        <v/>
      </c>
      <c r="AH49" s="61" t="str">
        <f>IF($B49="X",COUNTIFS('Data Table'!$F:$F,'Data Table People'!$A49,'Data Table'!$J:$J,"&gt;="&amp;'Data Table People'!AH$4,'Data Table'!$J:$J,"&lt;"&amp;'Data Table People'!AI$4,'Data Table'!$C:$C,'Data Table People'!$T$3),"")</f>
        <v/>
      </c>
      <c r="AI49" s="61" t="str">
        <f>IF($B49="X",COUNTIFS('Data Table'!$F:$F,'Data Table People'!$A49,'Data Table'!$J:$J,"&gt;="&amp;'Data Table People'!AI$4,'Data Table'!$J:$J,"&lt;"&amp;'Data Table People'!AJ$4,'Data Table'!$C:$C,'Data Table People'!$T$3),"")</f>
        <v/>
      </c>
      <c r="AJ49" s="137" t="str">
        <f>IF($B49="X",COUNTIFS('Data Table'!$F:$F,'Data Table People'!$A49,'Data Table'!$J:$J,"&gt;="&amp;'Data Table People'!AJ$4,'Data Table'!$J:$J,"&lt;"&amp;'Data Table People'!AJ$4+7,'Data Table'!$C:$C,'Data Table People'!$T$3),"")</f>
        <v/>
      </c>
      <c r="AK49" s="67">
        <f>COUNTIFS('Data Table'!$F:$F,'Data Table People'!$A49,'Data Table'!$C:$C,'Data Table People'!AK$4,'Data Table'!$B:$B,'Data Table People'!AK$5,'Data Table'!$I:$I,"OUTSTANDING")</f>
        <v>0</v>
      </c>
      <c r="AL49" s="67">
        <f>COUNTIFS('Data Table'!$F:$F,'Data Table People'!$A49,'Data Table'!$C:$C,'Data Table People'!AL$4,'Data Table'!$B:$B,'Data Table People'!AL$5,'Data Table'!$I:$I,"OUTSTANDING")</f>
        <v>0</v>
      </c>
      <c r="AM49" s="67">
        <f>COUNTIFS('Data Table'!$F:$F,'Data Table People'!$A49,'Data Table'!$C:$C,'Data Table People'!AM$4,'Data Table'!$B:$B,'Data Table People'!AM$5,'Data Table'!$I:$I,"OUTSTANDING")</f>
        <v>0</v>
      </c>
      <c r="AN49" s="67">
        <f>COUNTIFS('Data Table'!$F:$F,'Data Table People'!$A49,'Data Table'!$C:$C,'Data Table People'!AN$4,'Data Table'!$B:$B,'Data Table People'!AN$5,'Data Table'!$I:$I,"OUTSTANDING")</f>
        <v>0</v>
      </c>
      <c r="AO49" s="67">
        <f>COUNTIFS('Data Table'!$F:$F,'Data Table People'!$A49,'Data Table'!$C:$C,'Data Table People'!AO$4,'Data Table'!$B:$B,'Data Table People'!AO$5,'Data Table'!$I:$I,"OUTSTANDING")</f>
        <v>0</v>
      </c>
      <c r="AP49" s="67">
        <f>COUNTIFS('Data Table'!$F:$F,'Data Table People'!$A49,'Data Table'!$C:$C,'Data Table People'!AP$4,'Data Table'!$B:$B,'Data Table People'!AP$5,'Data Table'!$I:$I,"OUTSTANDING")</f>
        <v>0</v>
      </c>
      <c r="AQ49" s="67">
        <f>COUNTIFS('Data Table'!$F:$F,'Data Table People'!$A49,'Data Table'!$C:$C,'Data Table People'!AQ$4,'Data Table'!$B:$B,'Data Table People'!AQ$5,'Data Table'!$I:$I,"OUTSTANDING")</f>
        <v>0</v>
      </c>
      <c r="AR49" s="67">
        <f>COUNTIFS('Data Table'!$F:$F,'Data Table People'!$A49,'Data Table'!$C:$C,'Data Table People'!AR$4,'Data Table'!$B:$B,'Data Table People'!AR$5,'Data Table'!$I:$I,"OUTSTANDING")</f>
        <v>0</v>
      </c>
      <c r="AS49" s="67">
        <f>COUNTIFS('Data Table'!$F:$F,'Data Table People'!$A49,'Data Table'!$C:$C,'Data Table People'!AS$4,'Data Table'!$B:$B,'Data Table People'!AS$5,'Data Table'!$I:$I,"OUTSTANDING")</f>
        <v>0</v>
      </c>
      <c r="AT49" s="67">
        <f>COUNTIFS('Data Table'!$F:$F,'Data Table People'!$A49,'Data Table'!$C:$C,'Data Table People'!AT$4,'Data Table'!$B:$B,'Data Table People'!AT$5,'Data Table'!$I:$I,"OUTSTANDING")</f>
        <v>0</v>
      </c>
      <c r="AU49" s="67">
        <f>COUNTIFS('Data Table'!$F:$F,'Data Table People'!$A49,'Data Table'!$C:$C,'Data Table People'!AU$4,'Data Table'!$B:$B,'Data Table People'!AU$5,'Data Table'!$I:$I,"OUTSTANDING")</f>
        <v>0</v>
      </c>
      <c r="AV49" s="67">
        <f>COUNTIFS('Data Table'!$F:$F,'Data Table People'!$A49,'Data Table'!$C:$C,'Data Table People'!AV$4,'Data Table'!$B:$B,'Data Table People'!AV$5,'Data Table'!$I:$I,"OUTSTANDING")</f>
        <v>0</v>
      </c>
      <c r="AW49" s="67">
        <f>COUNTIFS('Data Table'!$F:$F,'Data Table People'!$A49,'Data Table'!$C:$C,'Data Table People'!AW$4,'Data Table'!$B:$B,'Data Table People'!AW$5,'Data Table'!$I:$I,"OUTSTANDING")</f>
        <v>0</v>
      </c>
      <c r="AX49" s="67">
        <f>COUNTIFS('Data Table'!$F:$F,'Data Table People'!$A49,'Data Table'!$C:$C,'Data Table People'!AX$4,'Data Table'!$B:$B,'Data Table People'!AX$5,'Data Table'!$I:$I,"OUTSTANDING")</f>
        <v>0</v>
      </c>
      <c r="AY49" s="119">
        <f t="shared" si="46"/>
        <v>0</v>
      </c>
      <c r="AZ49" s="136">
        <f t="shared" si="47"/>
        <v>0</v>
      </c>
      <c r="BA49" s="61" t="str" cm="1">
        <f t="array" ref="BA49">IFERROR(PERCENTILE(IF(('Data Table'!$I:$I="FINALISED")*('Data Table'!$F:$F='Data Table People'!$A49)*('Data Table'!$C:$C=$BA$3)*('Data Table'!$J:$J&gt;=BA$4)*('Data Table'!$J:$J&lt;BB$4-1),'Data Table'!$K:$K),0.5),"NA")</f>
        <v>NA</v>
      </c>
      <c r="BB49" s="61" t="str" cm="1">
        <f t="array" ref="BB49">IFERROR(PERCENTILE(IF(('Data Table'!$I:$I="FINALISED")*('Data Table'!$F:$F='Data Table People'!$A49)*('Data Table'!$C:$C=$BA$3)*('Data Table'!$J:$J&gt;=BB$4)*('Data Table'!$J:$J&lt;BC$4-1),'Data Table'!$K:$K),0.5),"NA")</f>
        <v>NA</v>
      </c>
      <c r="BC49" s="61" t="str" cm="1">
        <f t="array" ref="BC49">IFERROR(PERCENTILE(IF(('Data Table'!$I:$I="FINALISED")*('Data Table'!$F:$F='Data Table People'!$A49)*('Data Table'!$C:$C=$BA$3)*('Data Table'!$J:$J&gt;=BC$4)*('Data Table'!$J:$J&lt;BD$4-1),'Data Table'!$K:$K),0.5),"NA")</f>
        <v>NA</v>
      </c>
      <c r="BD49" s="61" t="str" cm="1">
        <f t="array" ref="BD49">IFERROR(PERCENTILE(IF(('Data Table'!$I:$I="FINALISED")*('Data Table'!$F:$F='Data Table People'!$A49)*('Data Table'!$C:$C=$BA$3)*('Data Table'!$J:$J&gt;=BD$4)*('Data Table'!$J:$J&lt;BE$4-1),'Data Table'!$K:$K),0.5),"NA")</f>
        <v>NA</v>
      </c>
      <c r="BE49" s="61" t="str" cm="1">
        <f t="array" ref="BE49">IFERROR(PERCENTILE(IF(('Data Table'!$I:$I="FINALISED")*('Data Table'!$F:$F='Data Table People'!$A49)*('Data Table'!$C:$C=$BA$3)*('Data Table'!$J:$J&gt;=BE$4)*('Data Table'!$J:$J&lt;BF$4-1),'Data Table'!$K:$K),0.5),"NA")</f>
        <v>NA</v>
      </c>
      <c r="BF49" s="61" t="str" cm="1">
        <f t="array" ref="BF49">IFERROR(PERCENTILE(IF(('Data Table'!$I:$I="FINALISED")*('Data Table'!$F:$F='Data Table People'!$A49)*('Data Table'!$C:$C=$BA$3)*('Data Table'!$J:$J&gt;=BF$4)*('Data Table'!$J:$J&lt;BG$4-1),'Data Table'!$K:$K),0.5),"NA")</f>
        <v>NA</v>
      </c>
      <c r="BG49" s="61" t="str" cm="1">
        <f t="array" ref="BG49">IFERROR(PERCENTILE(IF(('Data Table'!$I:$I="FINALISED")*('Data Table'!$F:$F='Data Table People'!$A49)*('Data Table'!$C:$C=$BA$3)*('Data Table'!$J:$J&gt;=BG$4)*('Data Table'!$J:$J&lt;BH$4-1),'Data Table'!$K:$K),0.5),"NA")</f>
        <v>NA</v>
      </c>
      <c r="BH49" s="61" t="str" cm="1">
        <f t="array" ref="BH49">IFERROR(PERCENTILE(IF(('Data Table'!$I:$I="FINALISED")*('Data Table'!$F:$F='Data Table People'!$A49)*('Data Table'!$C:$C=$BA$3)*('Data Table'!$J:$J&gt;=BH$4)*('Data Table'!$J:$J&lt;BI$4-1),'Data Table'!$K:$K),0.5),"NA")</f>
        <v>NA</v>
      </c>
      <c r="BI49" s="61" t="str" cm="1">
        <f t="array" ref="BI49">IFERROR(PERCENTILE(IF(('Data Table'!$I:$I="FINALISED")*('Data Table'!$F:$F='Data Table People'!$A49)*('Data Table'!$C:$C=$BA$3)*('Data Table'!$J:$J&gt;=BI$4)*('Data Table'!$J:$J&lt;BJ$4-1),'Data Table'!$K:$K),0.5),"NA")</f>
        <v>NA</v>
      </c>
      <c r="BJ49" s="61" t="str" cm="1">
        <f t="array" ref="BJ49">IFERROR(PERCENTILE(IF(('Data Table'!$I:$I="FINALISED")*('Data Table'!$F:$F='Data Table People'!$A49)*('Data Table'!$C:$C=$BA$3)*('Data Table'!$J:$J&gt;=BJ$4)*('Data Table'!$J:$J&lt;BK$4-1),'Data Table'!$K:$K),0.5),"NA")</f>
        <v>NA</v>
      </c>
      <c r="BK49" s="61" t="str" cm="1">
        <f t="array" ref="BK49">IFERROR(PERCENTILE(IF(('Data Table'!$I:$I="FINALISED")*('Data Table'!$F:$F='Data Table People'!$A49)*('Data Table'!$C:$C=$BA$3)*('Data Table'!$J:$J&gt;=BK$4)*('Data Table'!$J:$J&lt;BL$4-1),'Data Table'!$K:$K),0.5),"NA")</f>
        <v>NA</v>
      </c>
      <c r="BL49" s="61" t="str" cm="1">
        <f t="array" ref="BL49">IFERROR(PERCENTILE(IF(('Data Table'!$I:$I="FINALISED")*('Data Table'!$F:$F='Data Table People'!$A49)*('Data Table'!$C:$C=$BA$3)*('Data Table'!$J:$J&gt;=BL$4)*('Data Table'!$J:$J&lt;EOMONTH($BL$4,0)),'Data Table'!$K:$K),0.5),"NA")</f>
        <v>NA</v>
      </c>
      <c r="BM49" s="61" t="str" cm="1">
        <f t="array" ref="BM49">IFERROR(PERCENTILE(IF(('Data Table'!$I:$I="FINALISED")*('Data Table'!$F:$F='Data Table People'!$A49)*('Data Table'!$C:$C=$BM$3)*('Data Table'!$J:$J&gt;=BM$4)*('Data Table'!$J:$J&lt;BN$4-1),'Data Table'!$K:$K),0.5),"NA")</f>
        <v>NA</v>
      </c>
      <c r="BN49" s="61" t="str" cm="1">
        <f t="array" ref="BN49">IFERROR(PERCENTILE(IF(('Data Table'!$I:$I="FINALISED")*('Data Table'!$F:$F='Data Table People'!$A49)*('Data Table'!$C:$C=$BM$3)*('Data Table'!$J:$J&gt;=BN$4)*('Data Table'!$J:$J&lt;BO$4-1),'Data Table'!$K:$K),0.5),"NA")</f>
        <v>NA</v>
      </c>
      <c r="BO49" s="61" t="str" cm="1">
        <f t="array" ref="BO49">IFERROR(PERCENTILE(IF(('Data Table'!$I:$I="FINALISED")*('Data Table'!$F:$F='Data Table People'!$A49)*('Data Table'!$C:$C=$BM$3)*('Data Table'!$J:$J&gt;=BO$4)*('Data Table'!$J:$J&lt;BP$4-1),'Data Table'!$K:$K),0.5),"NA")</f>
        <v>NA</v>
      </c>
      <c r="BP49" s="61" t="str" cm="1">
        <f t="array" ref="BP49">IFERROR(PERCENTILE(IF(('Data Table'!$I:$I="FINALISED")*('Data Table'!$F:$F='Data Table People'!$A49)*('Data Table'!$C:$C=$BM$3)*('Data Table'!$J:$J&gt;=BP$4)*('Data Table'!$J:$J&lt;BQ$4-1),'Data Table'!$K:$K),0.5),"NA")</f>
        <v>NA</v>
      </c>
      <c r="BQ49" s="61" t="str" cm="1">
        <f t="array" ref="BQ49">IFERROR(PERCENTILE(IF(('Data Table'!$I:$I="FINALISED")*('Data Table'!$F:$F='Data Table People'!$A49)*('Data Table'!$C:$C=$BM$3)*('Data Table'!$J:$J&gt;=BQ$4)*('Data Table'!$J:$J&lt;BR$4-1),'Data Table'!$K:$K),0.5),"NA")</f>
        <v>NA</v>
      </c>
      <c r="BR49" s="61" t="str" cm="1">
        <f t="array" ref="BR49">IFERROR(PERCENTILE(IF(('Data Table'!$I:$I="FINALISED")*('Data Table'!$F:$F='Data Table People'!$A49)*('Data Table'!$C:$C=$BM$3)*('Data Table'!$J:$J&gt;=BR$4)*('Data Table'!$J:$J&lt;BS$4-1),'Data Table'!$K:$K),0.5),"NA")</f>
        <v>NA</v>
      </c>
      <c r="BS49" s="61" t="str" cm="1">
        <f t="array" ref="BS49">IFERROR(PERCENTILE(IF(('Data Table'!$I:$I="FINALISED")*('Data Table'!$F:$F='Data Table People'!$A49)*('Data Table'!$C:$C=$BM$3)*('Data Table'!$J:$J&gt;=BS$4)*('Data Table'!$J:$J&lt;BT$4-1),'Data Table'!$K:$K),0.5),"NA")</f>
        <v>NA</v>
      </c>
      <c r="BT49" s="61" t="str" cm="1">
        <f t="array" ref="BT49">IFERROR(PERCENTILE(IF(('Data Table'!$I:$I="FINALISED")*('Data Table'!$F:$F='Data Table People'!$A49)*('Data Table'!$C:$C=$BM$3)*('Data Table'!$J:$J&gt;=BT$4)*('Data Table'!$J:$J&lt;BU$4-1),'Data Table'!$K:$K),0.5),"NA")</f>
        <v>NA</v>
      </c>
      <c r="BU49" s="61" t="str" cm="1">
        <f t="array" ref="BU49">IFERROR(PERCENTILE(IF(('Data Table'!$I:$I="FINALISED")*('Data Table'!$F:$F='Data Table People'!$A49)*('Data Table'!$C:$C=$BM$3)*('Data Table'!$J:$J&gt;=BU$4)*('Data Table'!$J:$J&lt;BV$4-1),'Data Table'!$K:$K),0.5),"NA")</f>
        <v>NA</v>
      </c>
      <c r="BV49" s="61" t="str" cm="1">
        <f t="array" ref="BV49">IFERROR(PERCENTILE(IF(('Data Table'!$I:$I="FINALISED")*('Data Table'!$F:$F='Data Table People'!$A49)*('Data Table'!$C:$C=$BM$3)*('Data Table'!$J:$J&gt;=BV$4)*('Data Table'!$J:$J&lt;BW$4-1),'Data Table'!$K:$K),0.5),"NA")</f>
        <v>NA</v>
      </c>
      <c r="BW49" s="61" t="str" cm="1">
        <f t="array" ref="BW49">IFERROR(PERCENTILE(IF(('Data Table'!$I:$I="FINALISED")*('Data Table'!$F:$F='Data Table People'!$A49)*('Data Table'!$C:$C=$BM$3)*('Data Table'!$J:$J&gt;=BW$4)*('Data Table'!$J:$J&lt;BX$4-1),'Data Table'!$K:$K),0.5),"NA")</f>
        <v>NA</v>
      </c>
      <c r="BX49" s="61" t="str" cm="1">
        <f t="array" ref="BX49">IFERROR(PERCENTILE(IF(('Data Table'!$I:$I="FINALISED")*('Data Table'!$F:$F='Data Table People'!$A49)*('Data Table'!$C:$C=$BM$3)*('Data Table'!$J:$J&gt;=BX$4)*('Data Table'!$J:$J&lt;EOMONTH($BX$4,0)),'Data Table'!$K:$K),0.5),"NA")</f>
        <v>NA</v>
      </c>
    </row>
    <row r="50" spans="1:76">
      <c r="A50" s="61"/>
      <c r="B50" s="61" t="str">
        <f t="shared" si="48"/>
        <v/>
      </c>
      <c r="C50" s="61" t="str">
        <f>IF($B50="X",COUNTIFS('Data Table'!$F:$F,'Data Table People'!$A50,'Data Table'!$J:$J,"&gt;="&amp;'Data Table People'!C$4,'Data Table'!$J:$J,"&lt;"&amp;'Data Table People'!D$4,'Data Table'!$C:$C,'Data Table People'!$C$3),"")</f>
        <v/>
      </c>
      <c r="D50" s="61" t="str">
        <f>IF($B50="X",COUNTIFS('Data Table'!$F:$F,'Data Table People'!$A50,'Data Table'!$J:$J,"&gt;="&amp;'Data Table People'!D$4,'Data Table'!$J:$J,"&lt;"&amp;'Data Table People'!E$4,'Data Table'!$C:$C,'Data Table People'!$C$3),"")</f>
        <v/>
      </c>
      <c r="E50" s="61" t="str">
        <f>IF($B50="X",COUNTIFS('Data Table'!$F:$F,'Data Table People'!$A50,'Data Table'!$J:$J,"&gt;="&amp;'Data Table People'!E$4,'Data Table'!$J:$J,"&lt;"&amp;'Data Table People'!F$4,'Data Table'!$C:$C,'Data Table People'!$C$3),"")</f>
        <v/>
      </c>
      <c r="F50" s="61" t="str">
        <f>IF($B50="X",COUNTIFS('Data Table'!$F:$F,'Data Table People'!$A50,'Data Table'!$J:$J,"&gt;="&amp;'Data Table People'!F$4,'Data Table'!$J:$J,"&lt;"&amp;'Data Table People'!G$4,'Data Table'!$C:$C,'Data Table People'!$C$3),"")</f>
        <v/>
      </c>
      <c r="G50" s="61" t="str">
        <f>IF($B50="X",COUNTIFS('Data Table'!$F:$F,'Data Table People'!$A50,'Data Table'!$J:$J,"&gt;="&amp;'Data Table People'!G$4,'Data Table'!$J:$J,"&lt;"&amp;'Data Table People'!H$4,'Data Table'!$C:$C,'Data Table People'!$C$3),"")</f>
        <v/>
      </c>
      <c r="H50" s="61" t="str">
        <f>IF($B50="X",COUNTIFS('Data Table'!$F:$F,'Data Table People'!$A50,'Data Table'!$J:$J,"&gt;="&amp;'Data Table People'!H$4,'Data Table'!$J:$J,"&lt;"&amp;'Data Table People'!I$4,'Data Table'!$C:$C,'Data Table People'!$C$3),"")</f>
        <v/>
      </c>
      <c r="I50" s="61" t="str">
        <f>IF($B50="X",COUNTIFS('Data Table'!$F:$F,'Data Table People'!$A50,'Data Table'!$J:$J,"&gt;="&amp;'Data Table People'!I$4,'Data Table'!$J:$J,"&lt;"&amp;'Data Table People'!J$4,'Data Table'!$C:$C,'Data Table People'!$C$3),"")</f>
        <v/>
      </c>
      <c r="J50" s="61" t="str">
        <f>IF($B50="X",COUNTIFS('Data Table'!$F:$F,'Data Table People'!$A50,'Data Table'!$J:$J,"&gt;="&amp;'Data Table People'!J$4,'Data Table'!$J:$J,"&lt;"&amp;'Data Table People'!K$4,'Data Table'!$C:$C,'Data Table People'!$C$3),"")</f>
        <v/>
      </c>
      <c r="K50" s="61" t="str">
        <f>IF($B50="X",COUNTIFS('Data Table'!$F:$F,'Data Table People'!$A50,'Data Table'!$J:$J,"&gt;="&amp;'Data Table People'!K$4,'Data Table'!$J:$J,"&lt;"&amp;'Data Table People'!L$4,'Data Table'!$C:$C,'Data Table People'!$C$3),"")</f>
        <v/>
      </c>
      <c r="L50" s="61" t="str">
        <f>IF($B50="X",COUNTIFS('Data Table'!$F:$F,'Data Table People'!$A50,'Data Table'!$J:$J,"&gt;="&amp;'Data Table People'!L$4,'Data Table'!$J:$J,"&lt;"&amp;'Data Table People'!M$4,'Data Table'!$C:$C,'Data Table People'!$C$3),"")</f>
        <v/>
      </c>
      <c r="M50" s="61" t="str">
        <f>IF($B50="X",COUNTIFS('Data Table'!$F:$F,'Data Table People'!$A50,'Data Table'!$J:$J,"&gt;="&amp;'Data Table People'!M$4,'Data Table'!$J:$J,"&lt;"&amp;'Data Table People'!N$4,'Data Table'!$C:$C,'Data Table People'!$C$3),"")</f>
        <v/>
      </c>
      <c r="N50" s="61" t="str">
        <f>IF($B50="X",COUNTIFS('Data Table'!$F:$F,'Data Table People'!$A50,'Data Table'!$J:$J,"&gt;="&amp;'Data Table People'!N$4,'Data Table'!$J:$J,"&lt;"&amp;'Data Table People'!O$4,'Data Table'!$C:$C,'Data Table People'!$C$3),"")</f>
        <v/>
      </c>
      <c r="O50" s="61" t="str">
        <f>IF(B50="X",COUNTIFS('Data Table'!$F:$F,'Data Table People'!$A50,'Data Table'!$J:$J,"&gt;="&amp;'Data Table People'!O$4,'Data Table'!$C:$C,'Data Table People'!$C$3),"")</f>
        <v/>
      </c>
      <c r="P50" s="61" t="str">
        <f>IF($B50="x",COUNTIFS('Data Table'!$F:$F,'Data Table People'!$A50,'Data Table'!$J:$J,"&gt;="&amp;'Data Table People'!P$4,'Data Table'!$J:$J,"&lt;"&amp;'Data Table People'!Q$4,'Data Table'!$C:$C,'Data Table People'!$C$3),"")</f>
        <v/>
      </c>
      <c r="Q50" s="61" t="str">
        <f>IF($B50="x",COUNTIFS('Data Table'!$F:$F,'Data Table People'!$A50,'Data Table'!$J:$J,"&gt;="&amp;'Data Table People'!Q$4,'Data Table'!$J:$J,"&lt;"&amp;'Data Table People'!R$4,'Data Table'!$C:$C,'Data Table People'!$C$3),"")</f>
        <v/>
      </c>
      <c r="R50" s="61" t="str">
        <f>IF($B50="x",COUNTIFS('Data Table'!$F:$F,'Data Table People'!$A50,'Data Table'!$J:$J,"&gt;="&amp;'Data Table People'!R$4,'Data Table'!$J:$J,"&lt;"&amp;'Data Table People'!S$4,'Data Table'!$C:$C,'Data Table People'!$C$3),"")</f>
        <v/>
      </c>
      <c r="S50" s="118" t="str">
        <f>IF($B50="X",COUNTIFS('Data Table'!$F:$F,'Data Table People'!$A50,'Data Table'!$J:$J,"&gt;="&amp;'Data Table People'!S$4,'Data Table'!$J:$J,"&lt;"&amp;'Data Table People'!S$4+7,'Data Table'!$C:$C,'Data Table People'!$C$3),"")</f>
        <v/>
      </c>
      <c r="T50" s="61" t="str">
        <f>IF($B50="x",COUNTIFS('Data Table'!$F:$F,'Data Table People'!$A50,'Data Table'!$J:$J,"&gt;="&amp;'Data Table People'!T$4,'Data Table'!$J:$J,"&lt;"&amp;'Data Table People'!U$4,'Data Table'!$C:$C,'Data Table People'!$T$3),"")</f>
        <v/>
      </c>
      <c r="U50" s="61" t="str">
        <f>IF($B50="x",COUNTIFS('Data Table'!$F:$F,'Data Table People'!$A50,'Data Table'!$J:$J,"&gt;="&amp;'Data Table People'!U$4,'Data Table'!$J:$J,"&lt;"&amp;'Data Table People'!V$4,'Data Table'!$C:$C,'Data Table People'!$T$3),"")</f>
        <v/>
      </c>
      <c r="V50" s="61" t="str">
        <f>IF($B50="x",COUNTIFS('Data Table'!$F:$F,'Data Table People'!$A50,'Data Table'!$J:$J,"&gt;="&amp;'Data Table People'!V$4,'Data Table'!$J:$J,"&lt;"&amp;'Data Table People'!W$4,'Data Table'!$C:$C,'Data Table People'!$T$3),"")</f>
        <v/>
      </c>
      <c r="W50" s="61" t="str">
        <f>IF($B50="x",COUNTIFS('Data Table'!$F:$F,'Data Table People'!$A50,'Data Table'!$J:$J,"&gt;="&amp;'Data Table People'!W$4,'Data Table'!$J:$J,"&lt;"&amp;'Data Table People'!X$4,'Data Table'!$C:$C,'Data Table People'!$T$3),"")</f>
        <v/>
      </c>
      <c r="X50" s="61" t="str">
        <f>IF($B50="x",COUNTIFS('Data Table'!$F:$F,'Data Table People'!$A50,'Data Table'!$J:$J,"&gt;="&amp;'Data Table People'!X$4,'Data Table'!$J:$J,"&lt;"&amp;'Data Table People'!Y$4,'Data Table'!$C:$C,'Data Table People'!$T$3),"")</f>
        <v/>
      </c>
      <c r="Y50" s="61" t="str">
        <f>IF($B50="x",COUNTIFS('Data Table'!$F:$F,'Data Table People'!$A50,'Data Table'!$J:$J,"&gt;="&amp;'Data Table People'!Y$4,'Data Table'!$J:$J,"&lt;"&amp;'Data Table People'!Z$4,'Data Table'!$C:$C,'Data Table People'!$T$3),"")</f>
        <v/>
      </c>
      <c r="Z50" s="61" t="str">
        <f>IF($B50="x",COUNTIFS('Data Table'!$F:$F,'Data Table People'!$A50,'Data Table'!$J:$J,"&gt;="&amp;'Data Table People'!Z$4,'Data Table'!$J:$J,"&lt;"&amp;'Data Table People'!AA$4,'Data Table'!$C:$C,'Data Table People'!$T$3),"")</f>
        <v/>
      </c>
      <c r="AA50" s="61" t="str">
        <f>IF($B50="x",COUNTIFS('Data Table'!$F:$F,'Data Table People'!$A50,'Data Table'!$J:$J,"&gt;="&amp;'Data Table People'!AA$4,'Data Table'!$J:$J,"&lt;"&amp;'Data Table People'!AB$4,'Data Table'!$C:$C,'Data Table People'!$T$3),"")</f>
        <v/>
      </c>
      <c r="AB50" s="61" t="str">
        <f>IF($B50="x",COUNTIFS('Data Table'!$F:$F,'Data Table People'!$A50,'Data Table'!$J:$J,"&gt;="&amp;'Data Table People'!AB$4,'Data Table'!$J:$J,"&lt;"&amp;'Data Table People'!AC$4,'Data Table'!$C:$C,'Data Table People'!$T$3),"")</f>
        <v/>
      </c>
      <c r="AC50" s="61" t="str">
        <f>IF($B50="x",COUNTIFS('Data Table'!$F:$F,'Data Table People'!$A50,'Data Table'!$J:$J,"&gt;="&amp;'Data Table People'!AC$4,'Data Table'!$J:$J,"&lt;"&amp;'Data Table People'!AD$4,'Data Table'!$C:$C,'Data Table People'!$T$3),"")</f>
        <v/>
      </c>
      <c r="AD50" s="61" t="str">
        <f>IF($B50="x",COUNTIFS('Data Table'!$F:$F,'Data Table People'!$A50,'Data Table'!$J:$J,"&gt;="&amp;'Data Table People'!AD$4,'Data Table'!$J:$J,"&lt;"&amp;'Data Table People'!AE$4,'Data Table'!$C:$C,'Data Table People'!$T$3),"")</f>
        <v/>
      </c>
      <c r="AE50" s="61" t="str">
        <f>IF($B50="x",COUNTIFS('Data Table'!$F:$F,'Data Table People'!$A50,'Data Table'!$J:$J,"&gt;="&amp;'Data Table People'!AE$4,'Data Table'!$J:$J,"&lt;"&amp;'Data Table People'!AF$4,'Data Table'!$C:$C,'Data Table People'!$T$3),"")</f>
        <v/>
      </c>
      <c r="AF50" s="61" t="str">
        <f>IF($B50="X",COUNTIFS('Data Table'!$F:$F,'Data Table People'!$A50,'Data Table'!$J:$J,"&gt;="&amp;'Data Table People'!AF$4,'Data Table'!$C:$C,'Data Table People'!$T$3),"")</f>
        <v/>
      </c>
      <c r="AG50" s="61" t="str">
        <f>IF($B50="X",COUNTIFS('Data Table'!$F:$F,'Data Table People'!$A50,'Data Table'!$J:$J,"&gt;="&amp;'Data Table People'!AG$4,'Data Table'!$J:$J,"&lt;"&amp;'Data Table People'!AH$4,'Data Table'!$C:$C,'Data Table People'!$T$3),"")</f>
        <v/>
      </c>
      <c r="AH50" s="61" t="str">
        <f>IF($B50="X",COUNTIFS('Data Table'!$F:$F,'Data Table People'!$A50,'Data Table'!$J:$J,"&gt;="&amp;'Data Table People'!AH$4,'Data Table'!$J:$J,"&lt;"&amp;'Data Table People'!AI$4,'Data Table'!$C:$C,'Data Table People'!$T$3),"")</f>
        <v/>
      </c>
      <c r="AI50" s="61" t="str">
        <f>IF($B50="X",COUNTIFS('Data Table'!$F:$F,'Data Table People'!$A50,'Data Table'!$J:$J,"&gt;="&amp;'Data Table People'!AI$4,'Data Table'!$J:$J,"&lt;"&amp;'Data Table People'!AJ$4,'Data Table'!$C:$C,'Data Table People'!$T$3),"")</f>
        <v/>
      </c>
      <c r="AJ50" s="137" t="str">
        <f>IF($B50="X",COUNTIFS('Data Table'!$F:$F,'Data Table People'!$A50,'Data Table'!$J:$J,"&gt;="&amp;'Data Table People'!AJ$4,'Data Table'!$J:$J,"&lt;"&amp;'Data Table People'!AJ$4+7,'Data Table'!$C:$C,'Data Table People'!$T$3),"")</f>
        <v/>
      </c>
      <c r="AK50" s="67">
        <f>COUNTIFS('Data Table'!$F:$F,'Data Table People'!$A50,'Data Table'!$C:$C,'Data Table People'!AK$4,'Data Table'!$B:$B,'Data Table People'!AK$5,'Data Table'!$I:$I,"OUTSTANDING")</f>
        <v>0</v>
      </c>
      <c r="AL50" s="67">
        <f>COUNTIFS('Data Table'!$F:$F,'Data Table People'!$A50,'Data Table'!$C:$C,'Data Table People'!AL$4,'Data Table'!$B:$B,'Data Table People'!AL$5,'Data Table'!$I:$I,"OUTSTANDING")</f>
        <v>0</v>
      </c>
      <c r="AM50" s="67">
        <f>COUNTIFS('Data Table'!$F:$F,'Data Table People'!$A50,'Data Table'!$C:$C,'Data Table People'!AM$4,'Data Table'!$B:$B,'Data Table People'!AM$5,'Data Table'!$I:$I,"OUTSTANDING")</f>
        <v>0</v>
      </c>
      <c r="AN50" s="67">
        <f>COUNTIFS('Data Table'!$F:$F,'Data Table People'!$A50,'Data Table'!$C:$C,'Data Table People'!AN$4,'Data Table'!$B:$B,'Data Table People'!AN$5,'Data Table'!$I:$I,"OUTSTANDING")</f>
        <v>0</v>
      </c>
      <c r="AO50" s="67">
        <f>COUNTIFS('Data Table'!$F:$F,'Data Table People'!$A50,'Data Table'!$C:$C,'Data Table People'!AO$4,'Data Table'!$B:$B,'Data Table People'!AO$5,'Data Table'!$I:$I,"OUTSTANDING")</f>
        <v>0</v>
      </c>
      <c r="AP50" s="67">
        <f>COUNTIFS('Data Table'!$F:$F,'Data Table People'!$A50,'Data Table'!$C:$C,'Data Table People'!AP$4,'Data Table'!$B:$B,'Data Table People'!AP$5,'Data Table'!$I:$I,"OUTSTANDING")</f>
        <v>0</v>
      </c>
      <c r="AQ50" s="67">
        <f>COUNTIFS('Data Table'!$F:$F,'Data Table People'!$A50,'Data Table'!$C:$C,'Data Table People'!AQ$4,'Data Table'!$B:$B,'Data Table People'!AQ$5,'Data Table'!$I:$I,"OUTSTANDING")</f>
        <v>0</v>
      </c>
      <c r="AR50" s="67">
        <f>COUNTIFS('Data Table'!$F:$F,'Data Table People'!$A50,'Data Table'!$C:$C,'Data Table People'!AR$4,'Data Table'!$B:$B,'Data Table People'!AR$5,'Data Table'!$I:$I,"OUTSTANDING")</f>
        <v>0</v>
      </c>
      <c r="AS50" s="67">
        <f>COUNTIFS('Data Table'!$F:$F,'Data Table People'!$A50,'Data Table'!$C:$C,'Data Table People'!AS$4,'Data Table'!$B:$B,'Data Table People'!AS$5,'Data Table'!$I:$I,"OUTSTANDING")</f>
        <v>0</v>
      </c>
      <c r="AT50" s="67">
        <f>COUNTIFS('Data Table'!$F:$F,'Data Table People'!$A50,'Data Table'!$C:$C,'Data Table People'!AT$4,'Data Table'!$B:$B,'Data Table People'!AT$5,'Data Table'!$I:$I,"OUTSTANDING")</f>
        <v>0</v>
      </c>
      <c r="AU50" s="67">
        <f>COUNTIFS('Data Table'!$F:$F,'Data Table People'!$A50,'Data Table'!$C:$C,'Data Table People'!AU$4,'Data Table'!$B:$B,'Data Table People'!AU$5,'Data Table'!$I:$I,"OUTSTANDING")</f>
        <v>0</v>
      </c>
      <c r="AV50" s="67">
        <f>COUNTIFS('Data Table'!$F:$F,'Data Table People'!$A50,'Data Table'!$C:$C,'Data Table People'!AV$4,'Data Table'!$B:$B,'Data Table People'!AV$5,'Data Table'!$I:$I,"OUTSTANDING")</f>
        <v>0</v>
      </c>
      <c r="AW50" s="67">
        <f>COUNTIFS('Data Table'!$F:$F,'Data Table People'!$A50,'Data Table'!$C:$C,'Data Table People'!AW$4,'Data Table'!$B:$B,'Data Table People'!AW$5,'Data Table'!$I:$I,"OUTSTANDING")</f>
        <v>0</v>
      </c>
      <c r="AX50" s="67">
        <f>COUNTIFS('Data Table'!$F:$F,'Data Table People'!$A50,'Data Table'!$C:$C,'Data Table People'!AX$4,'Data Table'!$B:$B,'Data Table People'!AX$5,'Data Table'!$I:$I,"OUTSTANDING")</f>
        <v>0</v>
      </c>
      <c r="AY50" s="119">
        <f t="shared" si="46"/>
        <v>0</v>
      </c>
      <c r="AZ50" s="136">
        <f t="shared" si="47"/>
        <v>0</v>
      </c>
      <c r="BA50" s="61" t="str" cm="1">
        <f t="array" ref="BA50">IFERROR(PERCENTILE(IF(('Data Table'!$I:$I="FINALISED")*('Data Table'!$F:$F='Data Table People'!$A50)*('Data Table'!$C:$C=$BA$3)*('Data Table'!$J:$J&gt;=BA$4)*('Data Table'!$J:$J&lt;BB$4-1),'Data Table'!$K:$K),0.5),"NA")</f>
        <v>NA</v>
      </c>
      <c r="BB50" s="61" t="str" cm="1">
        <f t="array" ref="BB50">IFERROR(PERCENTILE(IF(('Data Table'!$I:$I="FINALISED")*('Data Table'!$F:$F='Data Table People'!$A50)*('Data Table'!$C:$C=$BA$3)*('Data Table'!$J:$J&gt;=BB$4)*('Data Table'!$J:$J&lt;BC$4-1),'Data Table'!$K:$K),0.5),"NA")</f>
        <v>NA</v>
      </c>
      <c r="BC50" s="61" t="str" cm="1">
        <f t="array" ref="BC50">IFERROR(PERCENTILE(IF(('Data Table'!$I:$I="FINALISED")*('Data Table'!$F:$F='Data Table People'!$A50)*('Data Table'!$C:$C=$BA$3)*('Data Table'!$J:$J&gt;=BC$4)*('Data Table'!$J:$J&lt;BD$4-1),'Data Table'!$K:$K),0.5),"NA")</f>
        <v>NA</v>
      </c>
      <c r="BD50" s="61" t="str" cm="1">
        <f t="array" ref="BD50">IFERROR(PERCENTILE(IF(('Data Table'!$I:$I="FINALISED")*('Data Table'!$F:$F='Data Table People'!$A50)*('Data Table'!$C:$C=$BA$3)*('Data Table'!$J:$J&gt;=BD$4)*('Data Table'!$J:$J&lt;BE$4-1),'Data Table'!$K:$K),0.5),"NA")</f>
        <v>NA</v>
      </c>
      <c r="BE50" s="61" t="str" cm="1">
        <f t="array" ref="BE50">IFERROR(PERCENTILE(IF(('Data Table'!$I:$I="FINALISED")*('Data Table'!$F:$F='Data Table People'!$A50)*('Data Table'!$C:$C=$BA$3)*('Data Table'!$J:$J&gt;=BE$4)*('Data Table'!$J:$J&lt;BF$4-1),'Data Table'!$K:$K),0.5),"NA")</f>
        <v>NA</v>
      </c>
      <c r="BF50" s="61" t="str" cm="1">
        <f t="array" ref="BF50">IFERROR(PERCENTILE(IF(('Data Table'!$I:$I="FINALISED")*('Data Table'!$F:$F='Data Table People'!$A50)*('Data Table'!$C:$C=$BA$3)*('Data Table'!$J:$J&gt;=BF$4)*('Data Table'!$J:$J&lt;BG$4-1),'Data Table'!$K:$K),0.5),"NA")</f>
        <v>NA</v>
      </c>
      <c r="BG50" s="61" t="str" cm="1">
        <f t="array" ref="BG50">IFERROR(PERCENTILE(IF(('Data Table'!$I:$I="FINALISED")*('Data Table'!$F:$F='Data Table People'!$A50)*('Data Table'!$C:$C=$BA$3)*('Data Table'!$J:$J&gt;=BG$4)*('Data Table'!$J:$J&lt;BH$4-1),'Data Table'!$K:$K),0.5),"NA")</f>
        <v>NA</v>
      </c>
      <c r="BH50" s="61" t="str" cm="1">
        <f t="array" ref="BH50">IFERROR(PERCENTILE(IF(('Data Table'!$I:$I="FINALISED")*('Data Table'!$F:$F='Data Table People'!$A50)*('Data Table'!$C:$C=$BA$3)*('Data Table'!$J:$J&gt;=BH$4)*('Data Table'!$J:$J&lt;BI$4-1),'Data Table'!$K:$K),0.5),"NA")</f>
        <v>NA</v>
      </c>
      <c r="BI50" s="61" t="str" cm="1">
        <f t="array" ref="BI50">IFERROR(PERCENTILE(IF(('Data Table'!$I:$I="FINALISED")*('Data Table'!$F:$F='Data Table People'!$A50)*('Data Table'!$C:$C=$BA$3)*('Data Table'!$J:$J&gt;=BI$4)*('Data Table'!$J:$J&lt;BJ$4-1),'Data Table'!$K:$K),0.5),"NA")</f>
        <v>NA</v>
      </c>
      <c r="BJ50" s="61" t="str" cm="1">
        <f t="array" ref="BJ50">IFERROR(PERCENTILE(IF(('Data Table'!$I:$I="FINALISED")*('Data Table'!$F:$F='Data Table People'!$A50)*('Data Table'!$C:$C=$BA$3)*('Data Table'!$J:$J&gt;=BJ$4)*('Data Table'!$J:$J&lt;BK$4-1),'Data Table'!$K:$K),0.5),"NA")</f>
        <v>NA</v>
      </c>
      <c r="BK50" s="61" t="str" cm="1">
        <f t="array" ref="BK50">IFERROR(PERCENTILE(IF(('Data Table'!$I:$I="FINALISED")*('Data Table'!$F:$F='Data Table People'!$A50)*('Data Table'!$C:$C=$BA$3)*('Data Table'!$J:$J&gt;=BK$4)*('Data Table'!$J:$J&lt;BL$4-1),'Data Table'!$K:$K),0.5),"NA")</f>
        <v>NA</v>
      </c>
      <c r="BL50" s="61" t="str" cm="1">
        <f t="array" ref="BL50">IFERROR(PERCENTILE(IF(('Data Table'!$I:$I="FINALISED")*('Data Table'!$F:$F='Data Table People'!$A50)*('Data Table'!$C:$C=$BA$3)*('Data Table'!$J:$J&gt;=BL$4)*('Data Table'!$J:$J&lt;EOMONTH($BL$4,0)),'Data Table'!$K:$K),0.5),"NA")</f>
        <v>NA</v>
      </c>
      <c r="BM50" s="61" t="str" cm="1">
        <f t="array" ref="BM50">IFERROR(PERCENTILE(IF(('Data Table'!$I:$I="FINALISED")*('Data Table'!$F:$F='Data Table People'!$A50)*('Data Table'!$C:$C=$BM$3)*('Data Table'!$J:$J&gt;=BM$4)*('Data Table'!$J:$J&lt;BN$4-1),'Data Table'!$K:$K),0.5),"NA")</f>
        <v>NA</v>
      </c>
      <c r="BN50" s="61" t="str" cm="1">
        <f t="array" ref="BN50">IFERROR(PERCENTILE(IF(('Data Table'!$I:$I="FINALISED")*('Data Table'!$F:$F='Data Table People'!$A50)*('Data Table'!$C:$C=$BM$3)*('Data Table'!$J:$J&gt;=BN$4)*('Data Table'!$J:$J&lt;BO$4-1),'Data Table'!$K:$K),0.5),"NA")</f>
        <v>NA</v>
      </c>
      <c r="BO50" s="61" t="str" cm="1">
        <f t="array" ref="BO50">IFERROR(PERCENTILE(IF(('Data Table'!$I:$I="FINALISED")*('Data Table'!$F:$F='Data Table People'!$A50)*('Data Table'!$C:$C=$BM$3)*('Data Table'!$J:$J&gt;=BO$4)*('Data Table'!$J:$J&lt;BP$4-1),'Data Table'!$K:$K),0.5),"NA")</f>
        <v>NA</v>
      </c>
      <c r="BP50" s="61" t="str" cm="1">
        <f t="array" ref="BP50">IFERROR(PERCENTILE(IF(('Data Table'!$I:$I="FINALISED")*('Data Table'!$F:$F='Data Table People'!$A50)*('Data Table'!$C:$C=$BM$3)*('Data Table'!$J:$J&gt;=BP$4)*('Data Table'!$J:$J&lt;BQ$4-1),'Data Table'!$K:$K),0.5),"NA")</f>
        <v>NA</v>
      </c>
      <c r="BQ50" s="61" t="str" cm="1">
        <f t="array" ref="BQ50">IFERROR(PERCENTILE(IF(('Data Table'!$I:$I="FINALISED")*('Data Table'!$F:$F='Data Table People'!$A50)*('Data Table'!$C:$C=$BM$3)*('Data Table'!$J:$J&gt;=BQ$4)*('Data Table'!$J:$J&lt;BR$4-1),'Data Table'!$K:$K),0.5),"NA")</f>
        <v>NA</v>
      </c>
      <c r="BR50" s="61" t="str" cm="1">
        <f t="array" ref="BR50">IFERROR(PERCENTILE(IF(('Data Table'!$I:$I="FINALISED")*('Data Table'!$F:$F='Data Table People'!$A50)*('Data Table'!$C:$C=$BM$3)*('Data Table'!$J:$J&gt;=BR$4)*('Data Table'!$J:$J&lt;BS$4-1),'Data Table'!$K:$K),0.5),"NA")</f>
        <v>NA</v>
      </c>
      <c r="BS50" s="61" t="str" cm="1">
        <f t="array" ref="BS50">IFERROR(PERCENTILE(IF(('Data Table'!$I:$I="FINALISED")*('Data Table'!$F:$F='Data Table People'!$A50)*('Data Table'!$C:$C=$BM$3)*('Data Table'!$J:$J&gt;=BS$4)*('Data Table'!$J:$J&lt;BT$4-1),'Data Table'!$K:$K),0.5),"NA")</f>
        <v>NA</v>
      </c>
      <c r="BT50" s="61" t="str" cm="1">
        <f t="array" ref="BT50">IFERROR(PERCENTILE(IF(('Data Table'!$I:$I="FINALISED")*('Data Table'!$F:$F='Data Table People'!$A50)*('Data Table'!$C:$C=$BM$3)*('Data Table'!$J:$J&gt;=BT$4)*('Data Table'!$J:$J&lt;BU$4-1),'Data Table'!$K:$K),0.5),"NA")</f>
        <v>NA</v>
      </c>
      <c r="BU50" s="61" t="str" cm="1">
        <f t="array" ref="BU50">IFERROR(PERCENTILE(IF(('Data Table'!$I:$I="FINALISED")*('Data Table'!$F:$F='Data Table People'!$A50)*('Data Table'!$C:$C=$BM$3)*('Data Table'!$J:$J&gt;=BU$4)*('Data Table'!$J:$J&lt;BV$4-1),'Data Table'!$K:$K),0.5),"NA")</f>
        <v>NA</v>
      </c>
      <c r="BV50" s="61" t="str" cm="1">
        <f t="array" ref="BV50">IFERROR(PERCENTILE(IF(('Data Table'!$I:$I="FINALISED")*('Data Table'!$F:$F='Data Table People'!$A50)*('Data Table'!$C:$C=$BM$3)*('Data Table'!$J:$J&gt;=BV$4)*('Data Table'!$J:$J&lt;BW$4-1),'Data Table'!$K:$K),0.5),"NA")</f>
        <v>NA</v>
      </c>
      <c r="BW50" s="61" t="str" cm="1">
        <f t="array" ref="BW50">IFERROR(PERCENTILE(IF(('Data Table'!$I:$I="FINALISED")*('Data Table'!$F:$F='Data Table People'!$A50)*('Data Table'!$C:$C=$BM$3)*('Data Table'!$J:$J&gt;=BW$4)*('Data Table'!$J:$J&lt;BX$4-1),'Data Table'!$K:$K),0.5),"NA")</f>
        <v>NA</v>
      </c>
      <c r="BX50" s="61" t="str" cm="1">
        <f t="array" ref="BX50">IFERROR(PERCENTILE(IF(('Data Table'!$I:$I="FINALISED")*('Data Table'!$F:$F='Data Table People'!$A50)*('Data Table'!$C:$C=$BM$3)*('Data Table'!$J:$J&gt;=BX$4)*('Data Table'!$J:$J&lt;EOMONTH($BX$4,0)),'Data Table'!$K:$K),0.5),"NA")</f>
        <v>NA</v>
      </c>
    </row>
    <row r="51" spans="1:76">
      <c r="A51" s="61"/>
      <c r="B51" s="61" t="str">
        <f t="shared" si="48"/>
        <v/>
      </c>
      <c r="C51" s="61" t="str">
        <f>IF($B51="X",COUNTIFS('Data Table'!$F:$F,'Data Table People'!$A51,'Data Table'!$J:$J,"&gt;="&amp;'Data Table People'!C$4,'Data Table'!$J:$J,"&lt;"&amp;'Data Table People'!D$4,'Data Table'!$C:$C,'Data Table People'!$C$3),"")</f>
        <v/>
      </c>
      <c r="D51" s="61" t="str">
        <f>IF($B51="X",COUNTIFS('Data Table'!$F:$F,'Data Table People'!$A51,'Data Table'!$J:$J,"&gt;="&amp;'Data Table People'!D$4,'Data Table'!$J:$J,"&lt;"&amp;'Data Table People'!E$4,'Data Table'!$C:$C,'Data Table People'!$C$3),"")</f>
        <v/>
      </c>
      <c r="E51" s="61" t="str">
        <f>IF($B51="X",COUNTIFS('Data Table'!$F:$F,'Data Table People'!$A51,'Data Table'!$J:$J,"&gt;="&amp;'Data Table People'!E$4,'Data Table'!$J:$J,"&lt;"&amp;'Data Table People'!F$4,'Data Table'!$C:$C,'Data Table People'!$C$3),"")</f>
        <v/>
      </c>
      <c r="F51" s="61" t="str">
        <f>IF($B51="X",COUNTIFS('Data Table'!$F:$F,'Data Table People'!$A51,'Data Table'!$J:$J,"&gt;="&amp;'Data Table People'!F$4,'Data Table'!$J:$J,"&lt;"&amp;'Data Table People'!G$4,'Data Table'!$C:$C,'Data Table People'!$C$3),"")</f>
        <v/>
      </c>
      <c r="G51" s="61" t="str">
        <f>IF($B51="X",COUNTIFS('Data Table'!$F:$F,'Data Table People'!$A51,'Data Table'!$J:$J,"&gt;="&amp;'Data Table People'!G$4,'Data Table'!$J:$J,"&lt;"&amp;'Data Table People'!H$4,'Data Table'!$C:$C,'Data Table People'!$C$3),"")</f>
        <v/>
      </c>
      <c r="H51" s="61" t="str">
        <f>IF($B51="X",COUNTIFS('Data Table'!$F:$F,'Data Table People'!$A51,'Data Table'!$J:$J,"&gt;="&amp;'Data Table People'!H$4,'Data Table'!$J:$J,"&lt;"&amp;'Data Table People'!I$4,'Data Table'!$C:$C,'Data Table People'!$C$3),"")</f>
        <v/>
      </c>
      <c r="I51" s="61" t="str">
        <f>IF($B51="X",COUNTIFS('Data Table'!$F:$F,'Data Table People'!$A51,'Data Table'!$J:$J,"&gt;="&amp;'Data Table People'!I$4,'Data Table'!$J:$J,"&lt;"&amp;'Data Table People'!J$4,'Data Table'!$C:$C,'Data Table People'!$C$3),"")</f>
        <v/>
      </c>
      <c r="J51" s="61" t="str">
        <f>IF($B51="X",COUNTIFS('Data Table'!$F:$F,'Data Table People'!$A51,'Data Table'!$J:$J,"&gt;="&amp;'Data Table People'!J$4,'Data Table'!$J:$J,"&lt;"&amp;'Data Table People'!K$4,'Data Table'!$C:$C,'Data Table People'!$C$3),"")</f>
        <v/>
      </c>
      <c r="K51" s="61" t="str">
        <f>IF($B51="X",COUNTIFS('Data Table'!$F:$F,'Data Table People'!$A51,'Data Table'!$J:$J,"&gt;="&amp;'Data Table People'!K$4,'Data Table'!$J:$J,"&lt;"&amp;'Data Table People'!L$4,'Data Table'!$C:$C,'Data Table People'!$C$3),"")</f>
        <v/>
      </c>
      <c r="L51" s="61" t="str">
        <f>IF($B51="X",COUNTIFS('Data Table'!$F:$F,'Data Table People'!$A51,'Data Table'!$J:$J,"&gt;="&amp;'Data Table People'!L$4,'Data Table'!$J:$J,"&lt;"&amp;'Data Table People'!M$4,'Data Table'!$C:$C,'Data Table People'!$C$3),"")</f>
        <v/>
      </c>
      <c r="M51" s="61" t="str">
        <f>IF($B51="X",COUNTIFS('Data Table'!$F:$F,'Data Table People'!$A51,'Data Table'!$J:$J,"&gt;="&amp;'Data Table People'!M$4,'Data Table'!$J:$J,"&lt;"&amp;'Data Table People'!N$4,'Data Table'!$C:$C,'Data Table People'!$C$3),"")</f>
        <v/>
      </c>
      <c r="N51" s="61" t="str">
        <f>IF($B51="X",COUNTIFS('Data Table'!$F:$F,'Data Table People'!$A51,'Data Table'!$J:$J,"&gt;="&amp;'Data Table People'!N$4,'Data Table'!$J:$J,"&lt;"&amp;'Data Table People'!O$4,'Data Table'!$C:$C,'Data Table People'!$C$3),"")</f>
        <v/>
      </c>
      <c r="O51" s="61" t="str">
        <f>IF(B51="X",COUNTIFS('Data Table'!$F:$F,'Data Table People'!$A51,'Data Table'!$J:$J,"&gt;="&amp;'Data Table People'!O$4,'Data Table'!$C:$C,'Data Table People'!$C$3),"")</f>
        <v/>
      </c>
      <c r="P51" s="61" t="str">
        <f>IF($B51="x",COUNTIFS('Data Table'!$F:$F,'Data Table People'!$A51,'Data Table'!$J:$J,"&gt;="&amp;'Data Table People'!P$4,'Data Table'!$J:$J,"&lt;"&amp;'Data Table People'!Q$4,'Data Table'!$C:$C,'Data Table People'!$C$3),"")</f>
        <v/>
      </c>
      <c r="Q51" s="61" t="str">
        <f>IF($B51="x",COUNTIFS('Data Table'!$F:$F,'Data Table People'!$A51,'Data Table'!$J:$J,"&gt;="&amp;'Data Table People'!Q$4,'Data Table'!$J:$J,"&lt;"&amp;'Data Table People'!R$4,'Data Table'!$C:$C,'Data Table People'!$C$3),"")</f>
        <v/>
      </c>
      <c r="R51" s="61" t="str">
        <f>IF($B51="x",COUNTIFS('Data Table'!$F:$F,'Data Table People'!$A51,'Data Table'!$J:$J,"&gt;="&amp;'Data Table People'!R$4,'Data Table'!$J:$J,"&lt;"&amp;'Data Table People'!S$4,'Data Table'!$C:$C,'Data Table People'!$C$3),"")</f>
        <v/>
      </c>
      <c r="S51" s="118" t="str">
        <f>IF($B51="X",COUNTIFS('Data Table'!$F:$F,'Data Table People'!$A51,'Data Table'!$J:$J,"&gt;="&amp;'Data Table People'!S$4,'Data Table'!$J:$J,"&lt;"&amp;'Data Table People'!S$4+7,'Data Table'!$C:$C,'Data Table People'!$C$3),"")</f>
        <v/>
      </c>
      <c r="T51" s="61" t="str">
        <f>IF($B51="x",COUNTIFS('Data Table'!$F:$F,'Data Table People'!$A51,'Data Table'!$J:$J,"&gt;="&amp;'Data Table People'!T$4,'Data Table'!$J:$J,"&lt;"&amp;'Data Table People'!U$4,'Data Table'!$C:$C,'Data Table People'!$T$3),"")</f>
        <v/>
      </c>
      <c r="U51" s="61" t="str">
        <f>IF($B51="x",COUNTIFS('Data Table'!$F:$F,'Data Table People'!$A51,'Data Table'!$J:$J,"&gt;="&amp;'Data Table People'!U$4,'Data Table'!$J:$J,"&lt;"&amp;'Data Table People'!V$4,'Data Table'!$C:$C,'Data Table People'!$T$3),"")</f>
        <v/>
      </c>
      <c r="V51" s="61" t="str">
        <f>IF($B51="x",COUNTIFS('Data Table'!$F:$F,'Data Table People'!$A51,'Data Table'!$J:$J,"&gt;="&amp;'Data Table People'!V$4,'Data Table'!$J:$J,"&lt;"&amp;'Data Table People'!W$4,'Data Table'!$C:$C,'Data Table People'!$T$3),"")</f>
        <v/>
      </c>
      <c r="W51" s="61" t="str">
        <f>IF($B51="x",COUNTIFS('Data Table'!$F:$F,'Data Table People'!$A51,'Data Table'!$J:$J,"&gt;="&amp;'Data Table People'!W$4,'Data Table'!$J:$J,"&lt;"&amp;'Data Table People'!X$4,'Data Table'!$C:$C,'Data Table People'!$T$3),"")</f>
        <v/>
      </c>
      <c r="X51" s="61" t="str">
        <f>IF($B51="x",COUNTIFS('Data Table'!$F:$F,'Data Table People'!$A51,'Data Table'!$J:$J,"&gt;="&amp;'Data Table People'!X$4,'Data Table'!$J:$J,"&lt;"&amp;'Data Table People'!Y$4,'Data Table'!$C:$C,'Data Table People'!$T$3),"")</f>
        <v/>
      </c>
      <c r="Y51" s="61" t="str">
        <f>IF($B51="x",COUNTIFS('Data Table'!$F:$F,'Data Table People'!$A51,'Data Table'!$J:$J,"&gt;="&amp;'Data Table People'!Y$4,'Data Table'!$J:$J,"&lt;"&amp;'Data Table People'!Z$4,'Data Table'!$C:$C,'Data Table People'!$T$3),"")</f>
        <v/>
      </c>
      <c r="Z51" s="61" t="str">
        <f>IF($B51="x",COUNTIFS('Data Table'!$F:$F,'Data Table People'!$A51,'Data Table'!$J:$J,"&gt;="&amp;'Data Table People'!Z$4,'Data Table'!$J:$J,"&lt;"&amp;'Data Table People'!AA$4,'Data Table'!$C:$C,'Data Table People'!$T$3),"")</f>
        <v/>
      </c>
      <c r="AA51" s="61" t="str">
        <f>IF($B51="x",COUNTIFS('Data Table'!$F:$F,'Data Table People'!$A51,'Data Table'!$J:$J,"&gt;="&amp;'Data Table People'!AA$4,'Data Table'!$J:$J,"&lt;"&amp;'Data Table People'!AB$4,'Data Table'!$C:$C,'Data Table People'!$T$3),"")</f>
        <v/>
      </c>
      <c r="AB51" s="61" t="str">
        <f>IF($B51="x",COUNTIFS('Data Table'!$F:$F,'Data Table People'!$A51,'Data Table'!$J:$J,"&gt;="&amp;'Data Table People'!AB$4,'Data Table'!$J:$J,"&lt;"&amp;'Data Table People'!AC$4,'Data Table'!$C:$C,'Data Table People'!$T$3),"")</f>
        <v/>
      </c>
      <c r="AC51" s="61" t="str">
        <f>IF($B51="x",COUNTIFS('Data Table'!$F:$F,'Data Table People'!$A51,'Data Table'!$J:$J,"&gt;="&amp;'Data Table People'!AC$4,'Data Table'!$J:$J,"&lt;"&amp;'Data Table People'!AD$4,'Data Table'!$C:$C,'Data Table People'!$T$3),"")</f>
        <v/>
      </c>
      <c r="AD51" s="61" t="str">
        <f>IF($B51="x",COUNTIFS('Data Table'!$F:$F,'Data Table People'!$A51,'Data Table'!$J:$J,"&gt;="&amp;'Data Table People'!AD$4,'Data Table'!$J:$J,"&lt;"&amp;'Data Table People'!AE$4,'Data Table'!$C:$C,'Data Table People'!$T$3),"")</f>
        <v/>
      </c>
      <c r="AE51" s="61" t="str">
        <f>IF($B51="x",COUNTIFS('Data Table'!$F:$F,'Data Table People'!$A51,'Data Table'!$J:$J,"&gt;="&amp;'Data Table People'!AE$4,'Data Table'!$J:$J,"&lt;"&amp;'Data Table People'!AF$4,'Data Table'!$C:$C,'Data Table People'!$T$3),"")</f>
        <v/>
      </c>
      <c r="AF51" s="61" t="str">
        <f>IF($B51="X",COUNTIFS('Data Table'!$F:$F,'Data Table People'!$A51,'Data Table'!$J:$J,"&gt;="&amp;'Data Table People'!AF$4,'Data Table'!$C:$C,'Data Table People'!$T$3),"")</f>
        <v/>
      </c>
      <c r="AG51" s="61" t="str">
        <f>IF($B51="X",COUNTIFS('Data Table'!$F:$F,'Data Table People'!$A51,'Data Table'!$J:$J,"&gt;="&amp;'Data Table People'!AG$4,'Data Table'!$J:$J,"&lt;"&amp;'Data Table People'!AH$4,'Data Table'!$C:$C,'Data Table People'!$T$3),"")</f>
        <v/>
      </c>
      <c r="AH51" s="61" t="str">
        <f>IF($B51="X",COUNTIFS('Data Table'!$F:$F,'Data Table People'!$A51,'Data Table'!$J:$J,"&gt;="&amp;'Data Table People'!AH$4,'Data Table'!$J:$J,"&lt;"&amp;'Data Table People'!AI$4,'Data Table'!$C:$C,'Data Table People'!$T$3),"")</f>
        <v/>
      </c>
      <c r="AI51" s="61" t="str">
        <f>IF($B51="X",COUNTIFS('Data Table'!$F:$F,'Data Table People'!$A51,'Data Table'!$J:$J,"&gt;="&amp;'Data Table People'!AI$4,'Data Table'!$J:$J,"&lt;"&amp;'Data Table People'!AJ$4,'Data Table'!$C:$C,'Data Table People'!$T$3),"")</f>
        <v/>
      </c>
      <c r="AJ51" s="137" t="str">
        <f>IF($B51="X",COUNTIFS('Data Table'!$F:$F,'Data Table People'!$A51,'Data Table'!$J:$J,"&gt;="&amp;'Data Table People'!AJ$4,'Data Table'!$J:$J,"&lt;"&amp;'Data Table People'!AJ$4+7,'Data Table'!$C:$C,'Data Table People'!$T$3),"")</f>
        <v/>
      </c>
      <c r="AK51" s="67">
        <f>COUNTIFS('Data Table'!$F:$F,'Data Table People'!$A51,'Data Table'!$C:$C,'Data Table People'!AK$4,'Data Table'!$B:$B,'Data Table People'!AK$5,'Data Table'!$I:$I,"OUTSTANDING")</f>
        <v>0</v>
      </c>
      <c r="AL51" s="67">
        <f>COUNTIFS('Data Table'!$F:$F,'Data Table People'!$A51,'Data Table'!$C:$C,'Data Table People'!AL$4,'Data Table'!$B:$B,'Data Table People'!AL$5,'Data Table'!$I:$I,"OUTSTANDING")</f>
        <v>0</v>
      </c>
      <c r="AM51" s="67">
        <f>COUNTIFS('Data Table'!$F:$F,'Data Table People'!$A51,'Data Table'!$C:$C,'Data Table People'!AM$4,'Data Table'!$B:$B,'Data Table People'!AM$5,'Data Table'!$I:$I,"OUTSTANDING")</f>
        <v>0</v>
      </c>
      <c r="AN51" s="67">
        <f>COUNTIFS('Data Table'!$F:$F,'Data Table People'!$A51,'Data Table'!$C:$C,'Data Table People'!AN$4,'Data Table'!$B:$B,'Data Table People'!AN$5,'Data Table'!$I:$I,"OUTSTANDING")</f>
        <v>0</v>
      </c>
      <c r="AO51" s="67">
        <f>COUNTIFS('Data Table'!$F:$F,'Data Table People'!$A51,'Data Table'!$C:$C,'Data Table People'!AO$4,'Data Table'!$B:$B,'Data Table People'!AO$5,'Data Table'!$I:$I,"OUTSTANDING")</f>
        <v>0</v>
      </c>
      <c r="AP51" s="67">
        <f>COUNTIFS('Data Table'!$F:$F,'Data Table People'!$A51,'Data Table'!$C:$C,'Data Table People'!AP$4,'Data Table'!$B:$B,'Data Table People'!AP$5,'Data Table'!$I:$I,"OUTSTANDING")</f>
        <v>0</v>
      </c>
      <c r="AQ51" s="67">
        <f>COUNTIFS('Data Table'!$F:$F,'Data Table People'!$A51,'Data Table'!$C:$C,'Data Table People'!AQ$4,'Data Table'!$B:$B,'Data Table People'!AQ$5,'Data Table'!$I:$I,"OUTSTANDING")</f>
        <v>0</v>
      </c>
      <c r="AR51" s="67">
        <f>COUNTIFS('Data Table'!$F:$F,'Data Table People'!$A51,'Data Table'!$C:$C,'Data Table People'!AR$4,'Data Table'!$B:$B,'Data Table People'!AR$5,'Data Table'!$I:$I,"OUTSTANDING")</f>
        <v>0</v>
      </c>
      <c r="AS51" s="67">
        <f>COUNTIFS('Data Table'!$F:$F,'Data Table People'!$A51,'Data Table'!$C:$C,'Data Table People'!AS$4,'Data Table'!$B:$B,'Data Table People'!AS$5,'Data Table'!$I:$I,"OUTSTANDING")</f>
        <v>0</v>
      </c>
      <c r="AT51" s="67">
        <f>COUNTIFS('Data Table'!$F:$F,'Data Table People'!$A51,'Data Table'!$C:$C,'Data Table People'!AT$4,'Data Table'!$B:$B,'Data Table People'!AT$5,'Data Table'!$I:$I,"OUTSTANDING")</f>
        <v>0</v>
      </c>
      <c r="AU51" s="67">
        <f>COUNTIFS('Data Table'!$F:$F,'Data Table People'!$A51,'Data Table'!$C:$C,'Data Table People'!AU$4,'Data Table'!$B:$B,'Data Table People'!AU$5,'Data Table'!$I:$I,"OUTSTANDING")</f>
        <v>0</v>
      </c>
      <c r="AV51" s="67">
        <f>COUNTIFS('Data Table'!$F:$F,'Data Table People'!$A51,'Data Table'!$C:$C,'Data Table People'!AV$4,'Data Table'!$B:$B,'Data Table People'!AV$5,'Data Table'!$I:$I,"OUTSTANDING")</f>
        <v>0</v>
      </c>
      <c r="AW51" s="67">
        <f>COUNTIFS('Data Table'!$F:$F,'Data Table People'!$A51,'Data Table'!$C:$C,'Data Table People'!AW$4,'Data Table'!$B:$B,'Data Table People'!AW$5,'Data Table'!$I:$I,"OUTSTANDING")</f>
        <v>0</v>
      </c>
      <c r="AX51" s="67">
        <f>COUNTIFS('Data Table'!$F:$F,'Data Table People'!$A51,'Data Table'!$C:$C,'Data Table People'!AX$4,'Data Table'!$B:$B,'Data Table People'!AX$5,'Data Table'!$I:$I,"OUTSTANDING")</f>
        <v>0</v>
      </c>
      <c r="AY51" s="119">
        <f t="shared" si="46"/>
        <v>0</v>
      </c>
      <c r="AZ51" s="136">
        <f t="shared" si="47"/>
        <v>0</v>
      </c>
      <c r="BA51" s="61" t="str" cm="1">
        <f t="array" ref="BA51">IFERROR(PERCENTILE(IF(('Data Table'!$I:$I="FINALISED")*('Data Table'!$F:$F='Data Table People'!$A51)*('Data Table'!$C:$C=$BA$3)*('Data Table'!$J:$J&gt;=BA$4)*('Data Table'!$J:$J&lt;BB$4-1),'Data Table'!$K:$K),0.5),"NA")</f>
        <v>NA</v>
      </c>
      <c r="BB51" s="61" t="str" cm="1">
        <f t="array" ref="BB51">IFERROR(PERCENTILE(IF(('Data Table'!$I:$I="FINALISED")*('Data Table'!$F:$F='Data Table People'!$A51)*('Data Table'!$C:$C=$BA$3)*('Data Table'!$J:$J&gt;=BB$4)*('Data Table'!$J:$J&lt;BC$4-1),'Data Table'!$K:$K),0.5),"NA")</f>
        <v>NA</v>
      </c>
      <c r="BC51" s="61" t="str" cm="1">
        <f t="array" ref="BC51">IFERROR(PERCENTILE(IF(('Data Table'!$I:$I="FINALISED")*('Data Table'!$F:$F='Data Table People'!$A51)*('Data Table'!$C:$C=$BA$3)*('Data Table'!$J:$J&gt;=BC$4)*('Data Table'!$J:$J&lt;BD$4-1),'Data Table'!$K:$K),0.5),"NA")</f>
        <v>NA</v>
      </c>
      <c r="BD51" s="61" t="str" cm="1">
        <f t="array" ref="BD51">IFERROR(PERCENTILE(IF(('Data Table'!$I:$I="FINALISED")*('Data Table'!$F:$F='Data Table People'!$A51)*('Data Table'!$C:$C=$BA$3)*('Data Table'!$J:$J&gt;=BD$4)*('Data Table'!$J:$J&lt;BE$4-1),'Data Table'!$K:$K),0.5),"NA")</f>
        <v>NA</v>
      </c>
      <c r="BE51" s="61" t="str" cm="1">
        <f t="array" ref="BE51">IFERROR(PERCENTILE(IF(('Data Table'!$I:$I="FINALISED")*('Data Table'!$F:$F='Data Table People'!$A51)*('Data Table'!$C:$C=$BA$3)*('Data Table'!$J:$J&gt;=BE$4)*('Data Table'!$J:$J&lt;BF$4-1),'Data Table'!$K:$K),0.5),"NA")</f>
        <v>NA</v>
      </c>
      <c r="BF51" s="61" t="str" cm="1">
        <f t="array" ref="BF51">IFERROR(PERCENTILE(IF(('Data Table'!$I:$I="FINALISED")*('Data Table'!$F:$F='Data Table People'!$A51)*('Data Table'!$C:$C=$BA$3)*('Data Table'!$J:$J&gt;=BF$4)*('Data Table'!$J:$J&lt;BG$4-1),'Data Table'!$K:$K),0.5),"NA")</f>
        <v>NA</v>
      </c>
      <c r="BG51" s="61" t="str" cm="1">
        <f t="array" ref="BG51">IFERROR(PERCENTILE(IF(('Data Table'!$I:$I="FINALISED")*('Data Table'!$F:$F='Data Table People'!$A51)*('Data Table'!$C:$C=$BA$3)*('Data Table'!$J:$J&gt;=BG$4)*('Data Table'!$J:$J&lt;BH$4-1),'Data Table'!$K:$K),0.5),"NA")</f>
        <v>NA</v>
      </c>
      <c r="BH51" s="61" t="str" cm="1">
        <f t="array" ref="BH51">IFERROR(PERCENTILE(IF(('Data Table'!$I:$I="FINALISED")*('Data Table'!$F:$F='Data Table People'!$A51)*('Data Table'!$C:$C=$BA$3)*('Data Table'!$J:$J&gt;=BH$4)*('Data Table'!$J:$J&lt;BI$4-1),'Data Table'!$K:$K),0.5),"NA")</f>
        <v>NA</v>
      </c>
      <c r="BI51" s="61" t="str" cm="1">
        <f t="array" ref="BI51">IFERROR(PERCENTILE(IF(('Data Table'!$I:$I="FINALISED")*('Data Table'!$F:$F='Data Table People'!$A51)*('Data Table'!$C:$C=$BA$3)*('Data Table'!$J:$J&gt;=BI$4)*('Data Table'!$J:$J&lt;BJ$4-1),'Data Table'!$K:$K),0.5),"NA")</f>
        <v>NA</v>
      </c>
      <c r="BJ51" s="61" t="str" cm="1">
        <f t="array" ref="BJ51">IFERROR(PERCENTILE(IF(('Data Table'!$I:$I="FINALISED")*('Data Table'!$F:$F='Data Table People'!$A51)*('Data Table'!$C:$C=$BA$3)*('Data Table'!$J:$J&gt;=BJ$4)*('Data Table'!$J:$J&lt;BK$4-1),'Data Table'!$K:$K),0.5),"NA")</f>
        <v>NA</v>
      </c>
      <c r="BK51" s="61" t="str" cm="1">
        <f t="array" ref="BK51">IFERROR(PERCENTILE(IF(('Data Table'!$I:$I="FINALISED")*('Data Table'!$F:$F='Data Table People'!$A51)*('Data Table'!$C:$C=$BA$3)*('Data Table'!$J:$J&gt;=BK$4)*('Data Table'!$J:$J&lt;BL$4-1),'Data Table'!$K:$K),0.5),"NA")</f>
        <v>NA</v>
      </c>
      <c r="BL51" s="61" t="str" cm="1">
        <f t="array" ref="BL51">IFERROR(PERCENTILE(IF(('Data Table'!$I:$I="FINALISED")*('Data Table'!$F:$F='Data Table People'!$A51)*('Data Table'!$C:$C=$BA$3)*('Data Table'!$J:$J&gt;=BL$4)*('Data Table'!$J:$J&lt;EOMONTH($BL$4,0)),'Data Table'!$K:$K),0.5),"NA")</f>
        <v>NA</v>
      </c>
      <c r="BM51" s="61" t="str" cm="1">
        <f t="array" ref="BM51">IFERROR(PERCENTILE(IF(('Data Table'!$I:$I="FINALISED")*('Data Table'!$F:$F='Data Table People'!$A51)*('Data Table'!$C:$C=$BM$3)*('Data Table'!$J:$J&gt;=BM$4)*('Data Table'!$J:$J&lt;BN$4-1),'Data Table'!$K:$K),0.5),"NA")</f>
        <v>NA</v>
      </c>
      <c r="BN51" s="61" t="str" cm="1">
        <f t="array" ref="BN51">IFERROR(PERCENTILE(IF(('Data Table'!$I:$I="FINALISED")*('Data Table'!$F:$F='Data Table People'!$A51)*('Data Table'!$C:$C=$BM$3)*('Data Table'!$J:$J&gt;=BN$4)*('Data Table'!$J:$J&lt;BO$4-1),'Data Table'!$K:$K),0.5),"NA")</f>
        <v>NA</v>
      </c>
      <c r="BO51" s="61" t="str" cm="1">
        <f t="array" ref="BO51">IFERROR(PERCENTILE(IF(('Data Table'!$I:$I="FINALISED")*('Data Table'!$F:$F='Data Table People'!$A51)*('Data Table'!$C:$C=$BM$3)*('Data Table'!$J:$J&gt;=BO$4)*('Data Table'!$J:$J&lt;BP$4-1),'Data Table'!$K:$K),0.5),"NA")</f>
        <v>NA</v>
      </c>
      <c r="BP51" s="61" t="str" cm="1">
        <f t="array" ref="BP51">IFERROR(PERCENTILE(IF(('Data Table'!$I:$I="FINALISED")*('Data Table'!$F:$F='Data Table People'!$A51)*('Data Table'!$C:$C=$BM$3)*('Data Table'!$J:$J&gt;=BP$4)*('Data Table'!$J:$J&lt;BQ$4-1),'Data Table'!$K:$K),0.5),"NA")</f>
        <v>NA</v>
      </c>
      <c r="BQ51" s="61" t="str" cm="1">
        <f t="array" ref="BQ51">IFERROR(PERCENTILE(IF(('Data Table'!$I:$I="FINALISED")*('Data Table'!$F:$F='Data Table People'!$A51)*('Data Table'!$C:$C=$BM$3)*('Data Table'!$J:$J&gt;=BQ$4)*('Data Table'!$J:$J&lt;BR$4-1),'Data Table'!$K:$K),0.5),"NA")</f>
        <v>NA</v>
      </c>
      <c r="BR51" s="61" t="str" cm="1">
        <f t="array" ref="BR51">IFERROR(PERCENTILE(IF(('Data Table'!$I:$I="FINALISED")*('Data Table'!$F:$F='Data Table People'!$A51)*('Data Table'!$C:$C=$BM$3)*('Data Table'!$J:$J&gt;=BR$4)*('Data Table'!$J:$J&lt;BS$4-1),'Data Table'!$K:$K),0.5),"NA")</f>
        <v>NA</v>
      </c>
      <c r="BS51" s="61" t="str" cm="1">
        <f t="array" ref="BS51">IFERROR(PERCENTILE(IF(('Data Table'!$I:$I="FINALISED")*('Data Table'!$F:$F='Data Table People'!$A51)*('Data Table'!$C:$C=$BM$3)*('Data Table'!$J:$J&gt;=BS$4)*('Data Table'!$J:$J&lt;BT$4-1),'Data Table'!$K:$K),0.5),"NA")</f>
        <v>NA</v>
      </c>
      <c r="BT51" s="61" t="str" cm="1">
        <f t="array" ref="BT51">IFERROR(PERCENTILE(IF(('Data Table'!$I:$I="FINALISED")*('Data Table'!$F:$F='Data Table People'!$A51)*('Data Table'!$C:$C=$BM$3)*('Data Table'!$J:$J&gt;=BT$4)*('Data Table'!$J:$J&lt;BU$4-1),'Data Table'!$K:$K),0.5),"NA")</f>
        <v>NA</v>
      </c>
      <c r="BU51" s="61" t="str" cm="1">
        <f t="array" ref="BU51">IFERROR(PERCENTILE(IF(('Data Table'!$I:$I="FINALISED")*('Data Table'!$F:$F='Data Table People'!$A51)*('Data Table'!$C:$C=$BM$3)*('Data Table'!$J:$J&gt;=BU$4)*('Data Table'!$J:$J&lt;BV$4-1),'Data Table'!$K:$K),0.5),"NA")</f>
        <v>NA</v>
      </c>
      <c r="BV51" s="61" t="str" cm="1">
        <f t="array" ref="BV51">IFERROR(PERCENTILE(IF(('Data Table'!$I:$I="FINALISED")*('Data Table'!$F:$F='Data Table People'!$A51)*('Data Table'!$C:$C=$BM$3)*('Data Table'!$J:$J&gt;=BV$4)*('Data Table'!$J:$J&lt;BW$4-1),'Data Table'!$K:$K),0.5),"NA")</f>
        <v>NA</v>
      </c>
      <c r="BW51" s="61" t="str" cm="1">
        <f t="array" ref="BW51">IFERROR(PERCENTILE(IF(('Data Table'!$I:$I="FINALISED")*('Data Table'!$F:$F='Data Table People'!$A51)*('Data Table'!$C:$C=$BM$3)*('Data Table'!$J:$J&gt;=BW$4)*('Data Table'!$J:$J&lt;BX$4-1),'Data Table'!$K:$K),0.5),"NA")</f>
        <v>NA</v>
      </c>
      <c r="BX51" s="61" t="str" cm="1">
        <f t="array" ref="BX51">IFERROR(PERCENTILE(IF(('Data Table'!$I:$I="FINALISED")*('Data Table'!$F:$F='Data Table People'!$A51)*('Data Table'!$C:$C=$BM$3)*('Data Table'!$J:$J&gt;=BX$4)*('Data Table'!$J:$J&lt;EOMONTH($BX$4,0)),'Data Table'!$K:$K),0.5),"NA")</f>
        <v>NA</v>
      </c>
    </row>
    <row r="52" spans="1:76">
      <c r="A52" s="61"/>
      <c r="B52" s="61" t="str">
        <f t="shared" si="48"/>
        <v/>
      </c>
      <c r="C52" s="61" t="str">
        <f>IF($B52="X",COUNTIFS('Data Table'!$F:$F,'Data Table People'!$A52,'Data Table'!$J:$J,"&gt;="&amp;'Data Table People'!C$4,'Data Table'!$J:$J,"&lt;"&amp;'Data Table People'!D$4,'Data Table'!$C:$C,'Data Table People'!$C$3),"")</f>
        <v/>
      </c>
      <c r="D52" s="61" t="str">
        <f>IF($B52="X",COUNTIFS('Data Table'!$F:$F,'Data Table People'!$A52,'Data Table'!$J:$J,"&gt;="&amp;'Data Table People'!D$4,'Data Table'!$J:$J,"&lt;"&amp;'Data Table People'!E$4,'Data Table'!$C:$C,'Data Table People'!$C$3),"")</f>
        <v/>
      </c>
      <c r="E52" s="61" t="str">
        <f>IF($B52="X",COUNTIFS('Data Table'!$F:$F,'Data Table People'!$A52,'Data Table'!$J:$J,"&gt;="&amp;'Data Table People'!E$4,'Data Table'!$J:$J,"&lt;"&amp;'Data Table People'!F$4,'Data Table'!$C:$C,'Data Table People'!$C$3),"")</f>
        <v/>
      </c>
      <c r="F52" s="61" t="str">
        <f>IF($B52="X",COUNTIFS('Data Table'!$F:$F,'Data Table People'!$A52,'Data Table'!$J:$J,"&gt;="&amp;'Data Table People'!F$4,'Data Table'!$J:$J,"&lt;"&amp;'Data Table People'!G$4,'Data Table'!$C:$C,'Data Table People'!$C$3),"")</f>
        <v/>
      </c>
      <c r="G52" s="61" t="str">
        <f>IF($B52="X",COUNTIFS('Data Table'!$F:$F,'Data Table People'!$A52,'Data Table'!$J:$J,"&gt;="&amp;'Data Table People'!G$4,'Data Table'!$J:$J,"&lt;"&amp;'Data Table People'!H$4,'Data Table'!$C:$C,'Data Table People'!$C$3),"")</f>
        <v/>
      </c>
      <c r="H52" s="61" t="str">
        <f>IF($B52="X",COUNTIFS('Data Table'!$F:$F,'Data Table People'!$A52,'Data Table'!$J:$J,"&gt;="&amp;'Data Table People'!H$4,'Data Table'!$J:$J,"&lt;"&amp;'Data Table People'!I$4,'Data Table'!$C:$C,'Data Table People'!$C$3),"")</f>
        <v/>
      </c>
      <c r="I52" s="61" t="str">
        <f>IF($B52="X",COUNTIFS('Data Table'!$F:$F,'Data Table People'!$A52,'Data Table'!$J:$J,"&gt;="&amp;'Data Table People'!I$4,'Data Table'!$J:$J,"&lt;"&amp;'Data Table People'!J$4,'Data Table'!$C:$C,'Data Table People'!$C$3),"")</f>
        <v/>
      </c>
      <c r="J52" s="61" t="str">
        <f>IF($B52="X",COUNTIFS('Data Table'!$F:$F,'Data Table People'!$A52,'Data Table'!$J:$J,"&gt;="&amp;'Data Table People'!J$4,'Data Table'!$J:$J,"&lt;"&amp;'Data Table People'!K$4,'Data Table'!$C:$C,'Data Table People'!$C$3),"")</f>
        <v/>
      </c>
      <c r="K52" s="61" t="str">
        <f>IF($B52="X",COUNTIFS('Data Table'!$F:$F,'Data Table People'!$A52,'Data Table'!$J:$J,"&gt;="&amp;'Data Table People'!K$4,'Data Table'!$J:$J,"&lt;"&amp;'Data Table People'!L$4,'Data Table'!$C:$C,'Data Table People'!$C$3),"")</f>
        <v/>
      </c>
      <c r="L52" s="61" t="str">
        <f>IF($B52="X",COUNTIFS('Data Table'!$F:$F,'Data Table People'!$A52,'Data Table'!$J:$J,"&gt;="&amp;'Data Table People'!L$4,'Data Table'!$J:$J,"&lt;"&amp;'Data Table People'!M$4,'Data Table'!$C:$C,'Data Table People'!$C$3),"")</f>
        <v/>
      </c>
      <c r="M52" s="61" t="str">
        <f>IF($B52="X",COUNTIFS('Data Table'!$F:$F,'Data Table People'!$A52,'Data Table'!$J:$J,"&gt;="&amp;'Data Table People'!M$4,'Data Table'!$J:$J,"&lt;"&amp;'Data Table People'!N$4,'Data Table'!$C:$C,'Data Table People'!$C$3),"")</f>
        <v/>
      </c>
      <c r="N52" s="61" t="str">
        <f>IF($B52="X",COUNTIFS('Data Table'!$F:$F,'Data Table People'!$A52,'Data Table'!$J:$J,"&gt;="&amp;'Data Table People'!N$4,'Data Table'!$J:$J,"&lt;"&amp;'Data Table People'!O$4,'Data Table'!$C:$C,'Data Table People'!$C$3),"")</f>
        <v/>
      </c>
      <c r="O52" s="61" t="str">
        <f>IF(B52="X",COUNTIFS('Data Table'!$F:$F,'Data Table People'!$A52,'Data Table'!$J:$J,"&gt;="&amp;'Data Table People'!O$4,'Data Table'!$C:$C,'Data Table People'!$C$3),"")</f>
        <v/>
      </c>
      <c r="P52" s="61" t="str">
        <f>IF($B52="x",COUNTIFS('Data Table'!$F:$F,'Data Table People'!$A52,'Data Table'!$J:$J,"&gt;="&amp;'Data Table People'!P$4,'Data Table'!$J:$J,"&lt;"&amp;'Data Table People'!Q$4,'Data Table'!$C:$C,'Data Table People'!$C$3),"")</f>
        <v/>
      </c>
      <c r="Q52" s="61" t="str">
        <f>IF($B52="x",COUNTIFS('Data Table'!$F:$F,'Data Table People'!$A52,'Data Table'!$J:$J,"&gt;="&amp;'Data Table People'!Q$4,'Data Table'!$J:$J,"&lt;"&amp;'Data Table People'!R$4,'Data Table'!$C:$C,'Data Table People'!$C$3),"")</f>
        <v/>
      </c>
      <c r="R52" s="61" t="str">
        <f>IF($B52="x",COUNTIFS('Data Table'!$F:$F,'Data Table People'!$A52,'Data Table'!$J:$J,"&gt;="&amp;'Data Table People'!R$4,'Data Table'!$J:$J,"&lt;"&amp;'Data Table People'!S$4,'Data Table'!$C:$C,'Data Table People'!$C$3),"")</f>
        <v/>
      </c>
      <c r="S52" s="118" t="str">
        <f>IF($B52="X",COUNTIFS('Data Table'!$F:$F,'Data Table People'!$A52,'Data Table'!$J:$J,"&gt;="&amp;'Data Table People'!S$4,'Data Table'!$J:$J,"&lt;"&amp;'Data Table People'!S$4+7,'Data Table'!$C:$C,'Data Table People'!$C$3),"")</f>
        <v/>
      </c>
      <c r="T52" s="61" t="str">
        <f>IF($B52="x",COUNTIFS('Data Table'!$F:$F,'Data Table People'!$A52,'Data Table'!$J:$J,"&gt;="&amp;'Data Table People'!T$4,'Data Table'!$J:$J,"&lt;"&amp;'Data Table People'!U$4,'Data Table'!$C:$C,'Data Table People'!$T$3),"")</f>
        <v/>
      </c>
      <c r="U52" s="61" t="str">
        <f>IF($B52="x",COUNTIFS('Data Table'!$F:$F,'Data Table People'!$A52,'Data Table'!$J:$J,"&gt;="&amp;'Data Table People'!U$4,'Data Table'!$J:$J,"&lt;"&amp;'Data Table People'!V$4,'Data Table'!$C:$C,'Data Table People'!$T$3),"")</f>
        <v/>
      </c>
      <c r="V52" s="61" t="str">
        <f>IF($B52="x",COUNTIFS('Data Table'!$F:$F,'Data Table People'!$A52,'Data Table'!$J:$J,"&gt;="&amp;'Data Table People'!V$4,'Data Table'!$J:$J,"&lt;"&amp;'Data Table People'!W$4,'Data Table'!$C:$C,'Data Table People'!$T$3),"")</f>
        <v/>
      </c>
      <c r="W52" s="61" t="str">
        <f>IF($B52="x",COUNTIFS('Data Table'!$F:$F,'Data Table People'!$A52,'Data Table'!$J:$J,"&gt;="&amp;'Data Table People'!W$4,'Data Table'!$J:$J,"&lt;"&amp;'Data Table People'!X$4,'Data Table'!$C:$C,'Data Table People'!$T$3),"")</f>
        <v/>
      </c>
      <c r="X52" s="61" t="str">
        <f>IF($B52="x",COUNTIFS('Data Table'!$F:$F,'Data Table People'!$A52,'Data Table'!$J:$J,"&gt;="&amp;'Data Table People'!X$4,'Data Table'!$J:$J,"&lt;"&amp;'Data Table People'!Y$4,'Data Table'!$C:$C,'Data Table People'!$T$3),"")</f>
        <v/>
      </c>
      <c r="Y52" s="61" t="str">
        <f>IF($B52="x",COUNTIFS('Data Table'!$F:$F,'Data Table People'!$A52,'Data Table'!$J:$J,"&gt;="&amp;'Data Table People'!Y$4,'Data Table'!$J:$J,"&lt;"&amp;'Data Table People'!Z$4,'Data Table'!$C:$C,'Data Table People'!$T$3),"")</f>
        <v/>
      </c>
      <c r="Z52" s="61" t="str">
        <f>IF($B52="x",COUNTIFS('Data Table'!$F:$F,'Data Table People'!$A52,'Data Table'!$J:$J,"&gt;="&amp;'Data Table People'!Z$4,'Data Table'!$J:$J,"&lt;"&amp;'Data Table People'!AA$4,'Data Table'!$C:$C,'Data Table People'!$T$3),"")</f>
        <v/>
      </c>
      <c r="AA52" s="61" t="str">
        <f>IF($B52="x",COUNTIFS('Data Table'!$F:$F,'Data Table People'!$A52,'Data Table'!$J:$J,"&gt;="&amp;'Data Table People'!AA$4,'Data Table'!$J:$J,"&lt;"&amp;'Data Table People'!AB$4,'Data Table'!$C:$C,'Data Table People'!$T$3),"")</f>
        <v/>
      </c>
      <c r="AB52" s="61" t="str">
        <f>IF($B52="x",COUNTIFS('Data Table'!$F:$F,'Data Table People'!$A52,'Data Table'!$J:$J,"&gt;="&amp;'Data Table People'!AB$4,'Data Table'!$J:$J,"&lt;"&amp;'Data Table People'!AC$4,'Data Table'!$C:$C,'Data Table People'!$T$3),"")</f>
        <v/>
      </c>
      <c r="AC52" s="61" t="str">
        <f>IF($B52="x",COUNTIFS('Data Table'!$F:$F,'Data Table People'!$A52,'Data Table'!$J:$J,"&gt;="&amp;'Data Table People'!AC$4,'Data Table'!$J:$J,"&lt;"&amp;'Data Table People'!AD$4,'Data Table'!$C:$C,'Data Table People'!$T$3),"")</f>
        <v/>
      </c>
      <c r="AD52" s="61" t="str">
        <f>IF($B52="x",COUNTIFS('Data Table'!$F:$F,'Data Table People'!$A52,'Data Table'!$J:$J,"&gt;="&amp;'Data Table People'!AD$4,'Data Table'!$J:$J,"&lt;"&amp;'Data Table People'!AE$4,'Data Table'!$C:$C,'Data Table People'!$T$3),"")</f>
        <v/>
      </c>
      <c r="AE52" s="61" t="str">
        <f>IF($B52="x",COUNTIFS('Data Table'!$F:$F,'Data Table People'!$A52,'Data Table'!$J:$J,"&gt;="&amp;'Data Table People'!AE$4,'Data Table'!$J:$J,"&lt;"&amp;'Data Table People'!AF$4,'Data Table'!$C:$C,'Data Table People'!$T$3),"")</f>
        <v/>
      </c>
      <c r="AF52" s="61" t="str">
        <f>IF($B52="X",COUNTIFS('Data Table'!$F:$F,'Data Table People'!$A52,'Data Table'!$J:$J,"&gt;="&amp;'Data Table People'!AF$4,'Data Table'!$C:$C,'Data Table People'!$T$3),"")</f>
        <v/>
      </c>
      <c r="AG52" s="61" t="str">
        <f>IF($B52="X",COUNTIFS('Data Table'!$F:$F,'Data Table People'!$A52,'Data Table'!$J:$J,"&gt;="&amp;'Data Table People'!AG$4,'Data Table'!$J:$J,"&lt;"&amp;'Data Table People'!AH$4,'Data Table'!$C:$C,'Data Table People'!$T$3),"")</f>
        <v/>
      </c>
      <c r="AH52" s="61" t="str">
        <f>IF($B52="X",COUNTIFS('Data Table'!$F:$F,'Data Table People'!$A52,'Data Table'!$J:$J,"&gt;="&amp;'Data Table People'!AH$4,'Data Table'!$J:$J,"&lt;"&amp;'Data Table People'!AI$4,'Data Table'!$C:$C,'Data Table People'!$T$3),"")</f>
        <v/>
      </c>
      <c r="AI52" s="61" t="str">
        <f>IF($B52="X",COUNTIFS('Data Table'!$F:$F,'Data Table People'!$A52,'Data Table'!$J:$J,"&gt;="&amp;'Data Table People'!AI$4,'Data Table'!$J:$J,"&lt;"&amp;'Data Table People'!AJ$4,'Data Table'!$C:$C,'Data Table People'!$T$3),"")</f>
        <v/>
      </c>
      <c r="AJ52" s="137" t="str">
        <f>IF($B52="X",COUNTIFS('Data Table'!$F:$F,'Data Table People'!$A52,'Data Table'!$J:$J,"&gt;="&amp;'Data Table People'!AJ$4,'Data Table'!$J:$J,"&lt;"&amp;'Data Table People'!AJ$4+7,'Data Table'!$C:$C,'Data Table People'!$T$3),"")</f>
        <v/>
      </c>
      <c r="AK52" s="67">
        <f>COUNTIFS('Data Table'!$F:$F,'Data Table People'!$A52,'Data Table'!$C:$C,'Data Table People'!AK$4,'Data Table'!$B:$B,'Data Table People'!AK$5,'Data Table'!$I:$I,"OUTSTANDING")</f>
        <v>0</v>
      </c>
      <c r="AL52" s="67">
        <f>COUNTIFS('Data Table'!$F:$F,'Data Table People'!$A52,'Data Table'!$C:$C,'Data Table People'!AL$4,'Data Table'!$B:$B,'Data Table People'!AL$5,'Data Table'!$I:$I,"OUTSTANDING")</f>
        <v>0</v>
      </c>
      <c r="AM52" s="67">
        <f>COUNTIFS('Data Table'!$F:$F,'Data Table People'!$A52,'Data Table'!$C:$C,'Data Table People'!AM$4,'Data Table'!$B:$B,'Data Table People'!AM$5,'Data Table'!$I:$I,"OUTSTANDING")</f>
        <v>0</v>
      </c>
      <c r="AN52" s="67">
        <f>COUNTIFS('Data Table'!$F:$F,'Data Table People'!$A52,'Data Table'!$C:$C,'Data Table People'!AN$4,'Data Table'!$B:$B,'Data Table People'!AN$5,'Data Table'!$I:$I,"OUTSTANDING")</f>
        <v>0</v>
      </c>
      <c r="AO52" s="67">
        <f>COUNTIFS('Data Table'!$F:$F,'Data Table People'!$A52,'Data Table'!$C:$C,'Data Table People'!AO$4,'Data Table'!$B:$B,'Data Table People'!AO$5,'Data Table'!$I:$I,"OUTSTANDING")</f>
        <v>0</v>
      </c>
      <c r="AP52" s="67">
        <f>COUNTIFS('Data Table'!$F:$F,'Data Table People'!$A52,'Data Table'!$C:$C,'Data Table People'!AP$4,'Data Table'!$B:$B,'Data Table People'!AP$5,'Data Table'!$I:$I,"OUTSTANDING")</f>
        <v>0</v>
      </c>
      <c r="AQ52" s="67">
        <f>COUNTIFS('Data Table'!$F:$F,'Data Table People'!$A52,'Data Table'!$C:$C,'Data Table People'!AQ$4,'Data Table'!$B:$B,'Data Table People'!AQ$5,'Data Table'!$I:$I,"OUTSTANDING")</f>
        <v>0</v>
      </c>
      <c r="AR52" s="67">
        <f>COUNTIFS('Data Table'!$F:$F,'Data Table People'!$A52,'Data Table'!$C:$C,'Data Table People'!AR$4,'Data Table'!$B:$B,'Data Table People'!AR$5,'Data Table'!$I:$I,"OUTSTANDING")</f>
        <v>0</v>
      </c>
      <c r="AS52" s="67">
        <f>COUNTIFS('Data Table'!$F:$F,'Data Table People'!$A52,'Data Table'!$C:$C,'Data Table People'!AS$4,'Data Table'!$B:$B,'Data Table People'!AS$5,'Data Table'!$I:$I,"OUTSTANDING")</f>
        <v>0</v>
      </c>
      <c r="AT52" s="67">
        <f>COUNTIFS('Data Table'!$F:$F,'Data Table People'!$A52,'Data Table'!$C:$C,'Data Table People'!AT$4,'Data Table'!$B:$B,'Data Table People'!AT$5,'Data Table'!$I:$I,"OUTSTANDING")</f>
        <v>0</v>
      </c>
      <c r="AU52" s="67">
        <f>COUNTIFS('Data Table'!$F:$F,'Data Table People'!$A52,'Data Table'!$C:$C,'Data Table People'!AU$4,'Data Table'!$B:$B,'Data Table People'!AU$5,'Data Table'!$I:$I,"OUTSTANDING")</f>
        <v>0</v>
      </c>
      <c r="AV52" s="67">
        <f>COUNTIFS('Data Table'!$F:$F,'Data Table People'!$A52,'Data Table'!$C:$C,'Data Table People'!AV$4,'Data Table'!$B:$B,'Data Table People'!AV$5,'Data Table'!$I:$I,"OUTSTANDING")</f>
        <v>0</v>
      </c>
      <c r="AW52" s="67">
        <f>COUNTIFS('Data Table'!$F:$F,'Data Table People'!$A52,'Data Table'!$C:$C,'Data Table People'!AW$4,'Data Table'!$B:$B,'Data Table People'!AW$5,'Data Table'!$I:$I,"OUTSTANDING")</f>
        <v>0</v>
      </c>
      <c r="AX52" s="67">
        <f>COUNTIFS('Data Table'!$F:$F,'Data Table People'!$A52,'Data Table'!$C:$C,'Data Table People'!AX$4,'Data Table'!$B:$B,'Data Table People'!AX$5,'Data Table'!$I:$I,"OUTSTANDING")</f>
        <v>0</v>
      </c>
      <c r="AY52" s="119">
        <f t="shared" si="46"/>
        <v>0</v>
      </c>
      <c r="AZ52" s="136">
        <f t="shared" si="47"/>
        <v>0</v>
      </c>
      <c r="BA52" s="61" t="str" cm="1">
        <f t="array" ref="BA52">IFERROR(PERCENTILE(IF(('Data Table'!$I:$I="FINALISED")*('Data Table'!$F:$F='Data Table People'!$A52)*('Data Table'!$C:$C=$BA$3)*('Data Table'!$J:$J&gt;=BA$4)*('Data Table'!$J:$J&lt;BB$4-1),'Data Table'!$K:$K),0.5),"NA")</f>
        <v>NA</v>
      </c>
      <c r="BB52" s="61" t="str" cm="1">
        <f t="array" ref="BB52">IFERROR(PERCENTILE(IF(('Data Table'!$I:$I="FINALISED")*('Data Table'!$F:$F='Data Table People'!$A52)*('Data Table'!$C:$C=$BA$3)*('Data Table'!$J:$J&gt;=BB$4)*('Data Table'!$J:$J&lt;BC$4-1),'Data Table'!$K:$K),0.5),"NA")</f>
        <v>NA</v>
      </c>
      <c r="BC52" s="61" t="str" cm="1">
        <f t="array" ref="BC52">IFERROR(PERCENTILE(IF(('Data Table'!$I:$I="FINALISED")*('Data Table'!$F:$F='Data Table People'!$A52)*('Data Table'!$C:$C=$BA$3)*('Data Table'!$J:$J&gt;=BC$4)*('Data Table'!$J:$J&lt;BD$4-1),'Data Table'!$K:$K),0.5),"NA")</f>
        <v>NA</v>
      </c>
      <c r="BD52" s="61" t="str" cm="1">
        <f t="array" ref="BD52">IFERROR(PERCENTILE(IF(('Data Table'!$I:$I="FINALISED")*('Data Table'!$F:$F='Data Table People'!$A52)*('Data Table'!$C:$C=$BA$3)*('Data Table'!$J:$J&gt;=BD$4)*('Data Table'!$J:$J&lt;BE$4-1),'Data Table'!$K:$K),0.5),"NA")</f>
        <v>NA</v>
      </c>
      <c r="BE52" s="61" t="str" cm="1">
        <f t="array" ref="BE52">IFERROR(PERCENTILE(IF(('Data Table'!$I:$I="FINALISED")*('Data Table'!$F:$F='Data Table People'!$A52)*('Data Table'!$C:$C=$BA$3)*('Data Table'!$J:$J&gt;=BE$4)*('Data Table'!$J:$J&lt;BF$4-1),'Data Table'!$K:$K),0.5),"NA")</f>
        <v>NA</v>
      </c>
      <c r="BF52" s="61" t="str" cm="1">
        <f t="array" ref="BF52">IFERROR(PERCENTILE(IF(('Data Table'!$I:$I="FINALISED")*('Data Table'!$F:$F='Data Table People'!$A52)*('Data Table'!$C:$C=$BA$3)*('Data Table'!$J:$J&gt;=BF$4)*('Data Table'!$J:$J&lt;BG$4-1),'Data Table'!$K:$K),0.5),"NA")</f>
        <v>NA</v>
      </c>
      <c r="BG52" s="61" t="str" cm="1">
        <f t="array" ref="BG52">IFERROR(PERCENTILE(IF(('Data Table'!$I:$I="FINALISED")*('Data Table'!$F:$F='Data Table People'!$A52)*('Data Table'!$C:$C=$BA$3)*('Data Table'!$J:$J&gt;=BG$4)*('Data Table'!$J:$J&lt;BH$4-1),'Data Table'!$K:$K),0.5),"NA")</f>
        <v>NA</v>
      </c>
      <c r="BH52" s="61" t="str" cm="1">
        <f t="array" ref="BH52">IFERROR(PERCENTILE(IF(('Data Table'!$I:$I="FINALISED")*('Data Table'!$F:$F='Data Table People'!$A52)*('Data Table'!$C:$C=$BA$3)*('Data Table'!$J:$J&gt;=BH$4)*('Data Table'!$J:$J&lt;BI$4-1),'Data Table'!$K:$K),0.5),"NA")</f>
        <v>NA</v>
      </c>
      <c r="BI52" s="61" t="str" cm="1">
        <f t="array" ref="BI52">IFERROR(PERCENTILE(IF(('Data Table'!$I:$I="FINALISED")*('Data Table'!$F:$F='Data Table People'!$A52)*('Data Table'!$C:$C=$BA$3)*('Data Table'!$J:$J&gt;=BI$4)*('Data Table'!$J:$J&lt;BJ$4-1),'Data Table'!$K:$K),0.5),"NA")</f>
        <v>NA</v>
      </c>
      <c r="BJ52" s="61" t="str" cm="1">
        <f t="array" ref="BJ52">IFERROR(PERCENTILE(IF(('Data Table'!$I:$I="FINALISED")*('Data Table'!$F:$F='Data Table People'!$A52)*('Data Table'!$C:$C=$BA$3)*('Data Table'!$J:$J&gt;=BJ$4)*('Data Table'!$J:$J&lt;BK$4-1),'Data Table'!$K:$K),0.5),"NA")</f>
        <v>NA</v>
      </c>
      <c r="BK52" s="61" t="str" cm="1">
        <f t="array" ref="BK52">IFERROR(PERCENTILE(IF(('Data Table'!$I:$I="FINALISED")*('Data Table'!$F:$F='Data Table People'!$A52)*('Data Table'!$C:$C=$BA$3)*('Data Table'!$J:$J&gt;=BK$4)*('Data Table'!$J:$J&lt;BL$4-1),'Data Table'!$K:$K),0.5),"NA")</f>
        <v>NA</v>
      </c>
      <c r="BL52" s="61" t="str" cm="1">
        <f t="array" ref="BL52">IFERROR(PERCENTILE(IF(('Data Table'!$I:$I="FINALISED")*('Data Table'!$F:$F='Data Table People'!$A52)*('Data Table'!$C:$C=$BA$3)*('Data Table'!$J:$J&gt;=BL$4)*('Data Table'!$J:$J&lt;EOMONTH($BL$4,0)),'Data Table'!$K:$K),0.5),"NA")</f>
        <v>NA</v>
      </c>
      <c r="BM52" s="61" t="str" cm="1">
        <f t="array" ref="BM52">IFERROR(PERCENTILE(IF(('Data Table'!$I:$I="FINALISED")*('Data Table'!$F:$F='Data Table People'!$A52)*('Data Table'!$C:$C=$BM$3)*('Data Table'!$J:$J&gt;=BM$4)*('Data Table'!$J:$J&lt;BN$4-1),'Data Table'!$K:$K),0.5),"NA")</f>
        <v>NA</v>
      </c>
      <c r="BN52" s="61" t="str" cm="1">
        <f t="array" ref="BN52">IFERROR(PERCENTILE(IF(('Data Table'!$I:$I="FINALISED")*('Data Table'!$F:$F='Data Table People'!$A52)*('Data Table'!$C:$C=$BM$3)*('Data Table'!$J:$J&gt;=BN$4)*('Data Table'!$J:$J&lt;BO$4-1),'Data Table'!$K:$K),0.5),"NA")</f>
        <v>NA</v>
      </c>
      <c r="BO52" s="61" t="str" cm="1">
        <f t="array" ref="BO52">IFERROR(PERCENTILE(IF(('Data Table'!$I:$I="FINALISED")*('Data Table'!$F:$F='Data Table People'!$A52)*('Data Table'!$C:$C=$BM$3)*('Data Table'!$J:$J&gt;=BO$4)*('Data Table'!$J:$J&lt;BP$4-1),'Data Table'!$K:$K),0.5),"NA")</f>
        <v>NA</v>
      </c>
      <c r="BP52" s="61" t="str" cm="1">
        <f t="array" ref="BP52">IFERROR(PERCENTILE(IF(('Data Table'!$I:$I="FINALISED")*('Data Table'!$F:$F='Data Table People'!$A52)*('Data Table'!$C:$C=$BM$3)*('Data Table'!$J:$J&gt;=BP$4)*('Data Table'!$J:$J&lt;BQ$4-1),'Data Table'!$K:$K),0.5),"NA")</f>
        <v>NA</v>
      </c>
      <c r="BQ52" s="61" t="str" cm="1">
        <f t="array" ref="BQ52">IFERROR(PERCENTILE(IF(('Data Table'!$I:$I="FINALISED")*('Data Table'!$F:$F='Data Table People'!$A52)*('Data Table'!$C:$C=$BM$3)*('Data Table'!$J:$J&gt;=BQ$4)*('Data Table'!$J:$J&lt;BR$4-1),'Data Table'!$K:$K),0.5),"NA")</f>
        <v>NA</v>
      </c>
      <c r="BR52" s="61" t="str" cm="1">
        <f t="array" ref="BR52">IFERROR(PERCENTILE(IF(('Data Table'!$I:$I="FINALISED")*('Data Table'!$F:$F='Data Table People'!$A52)*('Data Table'!$C:$C=$BM$3)*('Data Table'!$J:$J&gt;=BR$4)*('Data Table'!$J:$J&lt;BS$4-1),'Data Table'!$K:$K),0.5),"NA")</f>
        <v>NA</v>
      </c>
      <c r="BS52" s="61" t="str" cm="1">
        <f t="array" ref="BS52">IFERROR(PERCENTILE(IF(('Data Table'!$I:$I="FINALISED")*('Data Table'!$F:$F='Data Table People'!$A52)*('Data Table'!$C:$C=$BM$3)*('Data Table'!$J:$J&gt;=BS$4)*('Data Table'!$J:$J&lt;BT$4-1),'Data Table'!$K:$K),0.5),"NA")</f>
        <v>NA</v>
      </c>
      <c r="BT52" s="61" t="str" cm="1">
        <f t="array" ref="BT52">IFERROR(PERCENTILE(IF(('Data Table'!$I:$I="FINALISED")*('Data Table'!$F:$F='Data Table People'!$A52)*('Data Table'!$C:$C=$BM$3)*('Data Table'!$J:$J&gt;=BT$4)*('Data Table'!$J:$J&lt;BU$4-1),'Data Table'!$K:$K),0.5),"NA")</f>
        <v>NA</v>
      </c>
      <c r="BU52" s="61" t="str" cm="1">
        <f t="array" ref="BU52">IFERROR(PERCENTILE(IF(('Data Table'!$I:$I="FINALISED")*('Data Table'!$F:$F='Data Table People'!$A52)*('Data Table'!$C:$C=$BM$3)*('Data Table'!$J:$J&gt;=BU$4)*('Data Table'!$J:$J&lt;BV$4-1),'Data Table'!$K:$K),0.5),"NA")</f>
        <v>NA</v>
      </c>
      <c r="BV52" s="61" t="str" cm="1">
        <f t="array" ref="BV52">IFERROR(PERCENTILE(IF(('Data Table'!$I:$I="FINALISED")*('Data Table'!$F:$F='Data Table People'!$A52)*('Data Table'!$C:$C=$BM$3)*('Data Table'!$J:$J&gt;=BV$4)*('Data Table'!$J:$J&lt;BW$4-1),'Data Table'!$K:$K),0.5),"NA")</f>
        <v>NA</v>
      </c>
      <c r="BW52" s="61" t="str" cm="1">
        <f t="array" ref="BW52">IFERROR(PERCENTILE(IF(('Data Table'!$I:$I="FINALISED")*('Data Table'!$F:$F='Data Table People'!$A52)*('Data Table'!$C:$C=$BM$3)*('Data Table'!$J:$J&gt;=BW$4)*('Data Table'!$J:$J&lt;BX$4-1),'Data Table'!$K:$K),0.5),"NA")</f>
        <v>NA</v>
      </c>
      <c r="BX52" s="61" t="str" cm="1">
        <f t="array" ref="BX52">IFERROR(PERCENTILE(IF(('Data Table'!$I:$I="FINALISED")*('Data Table'!$F:$F='Data Table People'!$A52)*('Data Table'!$C:$C=$BM$3)*('Data Table'!$J:$J&gt;=BX$4)*('Data Table'!$J:$J&lt;EOMONTH($BX$4,0)),'Data Table'!$K:$K),0.5),"NA")</f>
        <v>NA</v>
      </c>
    </row>
    <row r="53" spans="1:76">
      <c r="A53" s="61"/>
      <c r="B53" s="61" t="str">
        <f t="shared" si="48"/>
        <v/>
      </c>
      <c r="C53" s="61" t="str">
        <f>IF($B53="X",COUNTIFS('Data Table'!$F:$F,'Data Table People'!$A53,'Data Table'!$J:$J,"&gt;="&amp;'Data Table People'!C$4,'Data Table'!$J:$J,"&lt;"&amp;'Data Table People'!D$4,'Data Table'!$C:$C,'Data Table People'!$C$3),"")</f>
        <v/>
      </c>
      <c r="D53" s="61" t="str">
        <f>IF($B53="X",COUNTIFS('Data Table'!$F:$F,'Data Table People'!$A53,'Data Table'!$J:$J,"&gt;="&amp;'Data Table People'!D$4,'Data Table'!$J:$J,"&lt;"&amp;'Data Table People'!E$4,'Data Table'!$C:$C,'Data Table People'!$C$3),"")</f>
        <v/>
      </c>
      <c r="E53" s="61" t="str">
        <f>IF($B53="X",COUNTIFS('Data Table'!$F:$F,'Data Table People'!$A53,'Data Table'!$J:$J,"&gt;="&amp;'Data Table People'!E$4,'Data Table'!$J:$J,"&lt;"&amp;'Data Table People'!F$4,'Data Table'!$C:$C,'Data Table People'!$C$3),"")</f>
        <v/>
      </c>
      <c r="F53" s="61" t="str">
        <f>IF($B53="X",COUNTIFS('Data Table'!$F:$F,'Data Table People'!$A53,'Data Table'!$J:$J,"&gt;="&amp;'Data Table People'!F$4,'Data Table'!$J:$J,"&lt;"&amp;'Data Table People'!G$4,'Data Table'!$C:$C,'Data Table People'!$C$3),"")</f>
        <v/>
      </c>
      <c r="G53" s="61" t="str">
        <f>IF($B53="X",COUNTIFS('Data Table'!$F:$F,'Data Table People'!$A53,'Data Table'!$J:$J,"&gt;="&amp;'Data Table People'!G$4,'Data Table'!$J:$J,"&lt;"&amp;'Data Table People'!H$4,'Data Table'!$C:$C,'Data Table People'!$C$3),"")</f>
        <v/>
      </c>
      <c r="H53" s="61" t="str">
        <f>IF($B53="X",COUNTIFS('Data Table'!$F:$F,'Data Table People'!$A53,'Data Table'!$J:$J,"&gt;="&amp;'Data Table People'!H$4,'Data Table'!$J:$J,"&lt;"&amp;'Data Table People'!I$4,'Data Table'!$C:$C,'Data Table People'!$C$3),"")</f>
        <v/>
      </c>
      <c r="I53" s="61" t="str">
        <f>IF($B53="X",COUNTIFS('Data Table'!$F:$F,'Data Table People'!$A53,'Data Table'!$J:$J,"&gt;="&amp;'Data Table People'!I$4,'Data Table'!$J:$J,"&lt;"&amp;'Data Table People'!J$4,'Data Table'!$C:$C,'Data Table People'!$C$3),"")</f>
        <v/>
      </c>
      <c r="J53" s="61" t="str">
        <f>IF($B53="X",COUNTIFS('Data Table'!$F:$F,'Data Table People'!$A53,'Data Table'!$J:$J,"&gt;="&amp;'Data Table People'!J$4,'Data Table'!$J:$J,"&lt;"&amp;'Data Table People'!K$4,'Data Table'!$C:$C,'Data Table People'!$C$3),"")</f>
        <v/>
      </c>
      <c r="K53" s="61" t="str">
        <f>IF($B53="X",COUNTIFS('Data Table'!$F:$F,'Data Table People'!$A53,'Data Table'!$J:$J,"&gt;="&amp;'Data Table People'!K$4,'Data Table'!$J:$J,"&lt;"&amp;'Data Table People'!L$4,'Data Table'!$C:$C,'Data Table People'!$C$3),"")</f>
        <v/>
      </c>
      <c r="L53" s="61" t="str">
        <f>IF($B53="X",COUNTIFS('Data Table'!$F:$F,'Data Table People'!$A53,'Data Table'!$J:$J,"&gt;="&amp;'Data Table People'!L$4,'Data Table'!$J:$J,"&lt;"&amp;'Data Table People'!M$4,'Data Table'!$C:$C,'Data Table People'!$C$3),"")</f>
        <v/>
      </c>
      <c r="M53" s="61" t="str">
        <f>IF($B53="X",COUNTIFS('Data Table'!$F:$F,'Data Table People'!$A53,'Data Table'!$J:$J,"&gt;="&amp;'Data Table People'!M$4,'Data Table'!$J:$J,"&lt;"&amp;'Data Table People'!N$4,'Data Table'!$C:$C,'Data Table People'!$C$3),"")</f>
        <v/>
      </c>
      <c r="N53" s="61" t="str">
        <f>IF($B53="X",COUNTIFS('Data Table'!$F:$F,'Data Table People'!$A53,'Data Table'!$J:$J,"&gt;="&amp;'Data Table People'!N$4,'Data Table'!$J:$J,"&lt;"&amp;'Data Table People'!O$4,'Data Table'!$C:$C,'Data Table People'!$C$3),"")</f>
        <v/>
      </c>
      <c r="O53" s="61" t="str">
        <f>IF(B53="X",COUNTIFS('Data Table'!$F:$F,'Data Table People'!$A53,'Data Table'!$J:$J,"&gt;="&amp;'Data Table People'!O$4,'Data Table'!$C:$C,'Data Table People'!$C$3),"")</f>
        <v/>
      </c>
      <c r="P53" s="61" t="str">
        <f>IF($B53="x",COUNTIFS('Data Table'!$F:$F,'Data Table People'!$A53,'Data Table'!$J:$J,"&gt;="&amp;'Data Table People'!P$4,'Data Table'!$J:$J,"&lt;"&amp;'Data Table People'!Q$4,'Data Table'!$C:$C,'Data Table People'!$C$3),"")</f>
        <v/>
      </c>
      <c r="Q53" s="61" t="str">
        <f>IF($B53="x",COUNTIFS('Data Table'!$F:$F,'Data Table People'!$A53,'Data Table'!$J:$J,"&gt;="&amp;'Data Table People'!Q$4,'Data Table'!$J:$J,"&lt;"&amp;'Data Table People'!R$4,'Data Table'!$C:$C,'Data Table People'!$C$3),"")</f>
        <v/>
      </c>
      <c r="R53" s="61" t="str">
        <f>IF($B53="x",COUNTIFS('Data Table'!$F:$F,'Data Table People'!$A53,'Data Table'!$J:$J,"&gt;="&amp;'Data Table People'!R$4,'Data Table'!$J:$J,"&lt;"&amp;'Data Table People'!S$4,'Data Table'!$C:$C,'Data Table People'!$C$3),"")</f>
        <v/>
      </c>
      <c r="S53" s="118" t="str">
        <f>IF($B53="X",COUNTIFS('Data Table'!$F:$F,'Data Table People'!$A53,'Data Table'!$J:$J,"&gt;="&amp;'Data Table People'!S$4,'Data Table'!$J:$J,"&lt;"&amp;'Data Table People'!S$4+7,'Data Table'!$C:$C,'Data Table People'!$C$3),"")</f>
        <v/>
      </c>
      <c r="T53" s="61" t="str">
        <f>IF($B53="x",COUNTIFS('Data Table'!$F:$F,'Data Table People'!$A53,'Data Table'!$J:$J,"&gt;="&amp;'Data Table People'!T$4,'Data Table'!$J:$J,"&lt;"&amp;'Data Table People'!U$4,'Data Table'!$C:$C,'Data Table People'!$T$3),"")</f>
        <v/>
      </c>
      <c r="U53" s="61" t="str">
        <f>IF($B53="x",COUNTIFS('Data Table'!$F:$F,'Data Table People'!$A53,'Data Table'!$J:$J,"&gt;="&amp;'Data Table People'!U$4,'Data Table'!$J:$J,"&lt;"&amp;'Data Table People'!V$4,'Data Table'!$C:$C,'Data Table People'!$T$3),"")</f>
        <v/>
      </c>
      <c r="V53" s="61" t="str">
        <f>IF($B53="x",COUNTIFS('Data Table'!$F:$F,'Data Table People'!$A53,'Data Table'!$J:$J,"&gt;="&amp;'Data Table People'!V$4,'Data Table'!$J:$J,"&lt;"&amp;'Data Table People'!W$4,'Data Table'!$C:$C,'Data Table People'!$T$3),"")</f>
        <v/>
      </c>
      <c r="W53" s="61" t="str">
        <f>IF($B53="x",COUNTIFS('Data Table'!$F:$F,'Data Table People'!$A53,'Data Table'!$J:$J,"&gt;="&amp;'Data Table People'!W$4,'Data Table'!$J:$J,"&lt;"&amp;'Data Table People'!X$4,'Data Table'!$C:$C,'Data Table People'!$T$3),"")</f>
        <v/>
      </c>
      <c r="X53" s="61" t="str">
        <f>IF($B53="x",COUNTIFS('Data Table'!$F:$F,'Data Table People'!$A53,'Data Table'!$J:$J,"&gt;="&amp;'Data Table People'!X$4,'Data Table'!$J:$J,"&lt;"&amp;'Data Table People'!Y$4,'Data Table'!$C:$C,'Data Table People'!$T$3),"")</f>
        <v/>
      </c>
      <c r="Y53" s="61" t="str">
        <f>IF($B53="x",COUNTIFS('Data Table'!$F:$F,'Data Table People'!$A53,'Data Table'!$J:$J,"&gt;="&amp;'Data Table People'!Y$4,'Data Table'!$J:$J,"&lt;"&amp;'Data Table People'!Z$4,'Data Table'!$C:$C,'Data Table People'!$T$3),"")</f>
        <v/>
      </c>
      <c r="Z53" s="61" t="str">
        <f>IF($B53="x",COUNTIFS('Data Table'!$F:$F,'Data Table People'!$A53,'Data Table'!$J:$J,"&gt;="&amp;'Data Table People'!Z$4,'Data Table'!$J:$J,"&lt;"&amp;'Data Table People'!AA$4,'Data Table'!$C:$C,'Data Table People'!$T$3),"")</f>
        <v/>
      </c>
      <c r="AA53" s="61" t="str">
        <f>IF($B53="x",COUNTIFS('Data Table'!$F:$F,'Data Table People'!$A53,'Data Table'!$J:$J,"&gt;="&amp;'Data Table People'!AA$4,'Data Table'!$J:$J,"&lt;"&amp;'Data Table People'!AB$4,'Data Table'!$C:$C,'Data Table People'!$T$3),"")</f>
        <v/>
      </c>
      <c r="AB53" s="61" t="str">
        <f>IF($B53="x",COUNTIFS('Data Table'!$F:$F,'Data Table People'!$A53,'Data Table'!$J:$J,"&gt;="&amp;'Data Table People'!AB$4,'Data Table'!$J:$J,"&lt;"&amp;'Data Table People'!AC$4,'Data Table'!$C:$C,'Data Table People'!$T$3),"")</f>
        <v/>
      </c>
      <c r="AC53" s="61" t="str">
        <f>IF($B53="x",COUNTIFS('Data Table'!$F:$F,'Data Table People'!$A53,'Data Table'!$J:$J,"&gt;="&amp;'Data Table People'!AC$4,'Data Table'!$J:$J,"&lt;"&amp;'Data Table People'!AD$4,'Data Table'!$C:$C,'Data Table People'!$T$3),"")</f>
        <v/>
      </c>
      <c r="AD53" s="61" t="str">
        <f>IF($B53="x",COUNTIFS('Data Table'!$F:$F,'Data Table People'!$A53,'Data Table'!$J:$J,"&gt;="&amp;'Data Table People'!AD$4,'Data Table'!$J:$J,"&lt;"&amp;'Data Table People'!AE$4,'Data Table'!$C:$C,'Data Table People'!$T$3),"")</f>
        <v/>
      </c>
      <c r="AE53" s="61" t="str">
        <f>IF($B53="x",COUNTIFS('Data Table'!$F:$F,'Data Table People'!$A53,'Data Table'!$J:$J,"&gt;="&amp;'Data Table People'!AE$4,'Data Table'!$J:$J,"&lt;"&amp;'Data Table People'!AF$4,'Data Table'!$C:$C,'Data Table People'!$T$3),"")</f>
        <v/>
      </c>
      <c r="AF53" s="61" t="str">
        <f>IF($B53="X",COUNTIFS('Data Table'!$F:$F,'Data Table People'!$A53,'Data Table'!$J:$J,"&gt;="&amp;'Data Table People'!AF$4,'Data Table'!$C:$C,'Data Table People'!$T$3),"")</f>
        <v/>
      </c>
      <c r="AG53" s="61" t="str">
        <f>IF($B53="X",COUNTIFS('Data Table'!$F:$F,'Data Table People'!$A53,'Data Table'!$J:$J,"&gt;="&amp;'Data Table People'!AG$4,'Data Table'!$J:$J,"&lt;"&amp;'Data Table People'!AH$4,'Data Table'!$C:$C,'Data Table People'!$T$3),"")</f>
        <v/>
      </c>
      <c r="AH53" s="61" t="str">
        <f>IF($B53="X",COUNTIFS('Data Table'!$F:$F,'Data Table People'!$A53,'Data Table'!$J:$J,"&gt;="&amp;'Data Table People'!AH$4,'Data Table'!$J:$J,"&lt;"&amp;'Data Table People'!AI$4,'Data Table'!$C:$C,'Data Table People'!$T$3),"")</f>
        <v/>
      </c>
      <c r="AI53" s="61" t="str">
        <f>IF($B53="X",COUNTIFS('Data Table'!$F:$F,'Data Table People'!$A53,'Data Table'!$J:$J,"&gt;="&amp;'Data Table People'!AI$4,'Data Table'!$J:$J,"&lt;"&amp;'Data Table People'!AJ$4,'Data Table'!$C:$C,'Data Table People'!$T$3),"")</f>
        <v/>
      </c>
      <c r="AJ53" s="137" t="str">
        <f>IF($B53="X",COUNTIFS('Data Table'!$F:$F,'Data Table People'!$A53,'Data Table'!$J:$J,"&gt;="&amp;'Data Table People'!AJ$4,'Data Table'!$J:$J,"&lt;"&amp;'Data Table People'!AJ$4+7,'Data Table'!$C:$C,'Data Table People'!$T$3),"")</f>
        <v/>
      </c>
      <c r="AK53" s="67">
        <f>COUNTIFS('Data Table'!$F:$F,'Data Table People'!$A53,'Data Table'!$C:$C,'Data Table People'!AK$4,'Data Table'!$B:$B,'Data Table People'!AK$5,'Data Table'!$I:$I,"OUTSTANDING")</f>
        <v>0</v>
      </c>
      <c r="AL53" s="67">
        <f>COUNTIFS('Data Table'!$F:$F,'Data Table People'!$A53,'Data Table'!$C:$C,'Data Table People'!AL$4,'Data Table'!$B:$B,'Data Table People'!AL$5,'Data Table'!$I:$I,"OUTSTANDING")</f>
        <v>0</v>
      </c>
      <c r="AM53" s="67">
        <f>COUNTIFS('Data Table'!$F:$F,'Data Table People'!$A53,'Data Table'!$C:$C,'Data Table People'!AM$4,'Data Table'!$B:$B,'Data Table People'!AM$5,'Data Table'!$I:$I,"OUTSTANDING")</f>
        <v>0</v>
      </c>
      <c r="AN53" s="67">
        <f>COUNTIFS('Data Table'!$F:$F,'Data Table People'!$A53,'Data Table'!$C:$C,'Data Table People'!AN$4,'Data Table'!$B:$B,'Data Table People'!AN$5,'Data Table'!$I:$I,"OUTSTANDING")</f>
        <v>0</v>
      </c>
      <c r="AO53" s="67">
        <f>COUNTIFS('Data Table'!$F:$F,'Data Table People'!$A53,'Data Table'!$C:$C,'Data Table People'!AO$4,'Data Table'!$B:$B,'Data Table People'!AO$5,'Data Table'!$I:$I,"OUTSTANDING")</f>
        <v>0</v>
      </c>
      <c r="AP53" s="67">
        <f>COUNTIFS('Data Table'!$F:$F,'Data Table People'!$A53,'Data Table'!$C:$C,'Data Table People'!AP$4,'Data Table'!$B:$B,'Data Table People'!AP$5,'Data Table'!$I:$I,"OUTSTANDING")</f>
        <v>0</v>
      </c>
      <c r="AQ53" s="67">
        <f>COUNTIFS('Data Table'!$F:$F,'Data Table People'!$A53,'Data Table'!$C:$C,'Data Table People'!AQ$4,'Data Table'!$B:$B,'Data Table People'!AQ$5,'Data Table'!$I:$I,"OUTSTANDING")</f>
        <v>0</v>
      </c>
      <c r="AR53" s="67">
        <f>COUNTIFS('Data Table'!$F:$F,'Data Table People'!$A53,'Data Table'!$C:$C,'Data Table People'!AR$4,'Data Table'!$B:$B,'Data Table People'!AR$5,'Data Table'!$I:$I,"OUTSTANDING")</f>
        <v>0</v>
      </c>
      <c r="AS53" s="67">
        <f>COUNTIFS('Data Table'!$F:$F,'Data Table People'!$A53,'Data Table'!$C:$C,'Data Table People'!AS$4,'Data Table'!$B:$B,'Data Table People'!AS$5,'Data Table'!$I:$I,"OUTSTANDING")</f>
        <v>0</v>
      </c>
      <c r="AT53" s="67">
        <f>COUNTIFS('Data Table'!$F:$F,'Data Table People'!$A53,'Data Table'!$C:$C,'Data Table People'!AT$4,'Data Table'!$B:$B,'Data Table People'!AT$5,'Data Table'!$I:$I,"OUTSTANDING")</f>
        <v>0</v>
      </c>
      <c r="AU53" s="67">
        <f>COUNTIFS('Data Table'!$F:$F,'Data Table People'!$A53,'Data Table'!$C:$C,'Data Table People'!AU$4,'Data Table'!$B:$B,'Data Table People'!AU$5,'Data Table'!$I:$I,"OUTSTANDING")</f>
        <v>0</v>
      </c>
      <c r="AV53" s="67">
        <f>COUNTIFS('Data Table'!$F:$F,'Data Table People'!$A53,'Data Table'!$C:$C,'Data Table People'!AV$4,'Data Table'!$B:$B,'Data Table People'!AV$5,'Data Table'!$I:$I,"OUTSTANDING")</f>
        <v>0</v>
      </c>
      <c r="AW53" s="67">
        <f>COUNTIFS('Data Table'!$F:$F,'Data Table People'!$A53,'Data Table'!$C:$C,'Data Table People'!AW$4,'Data Table'!$B:$B,'Data Table People'!AW$5,'Data Table'!$I:$I,"OUTSTANDING")</f>
        <v>0</v>
      </c>
      <c r="AX53" s="67">
        <f>COUNTIFS('Data Table'!$F:$F,'Data Table People'!$A53,'Data Table'!$C:$C,'Data Table People'!AX$4,'Data Table'!$B:$B,'Data Table People'!AX$5,'Data Table'!$I:$I,"OUTSTANDING")</f>
        <v>0</v>
      </c>
      <c r="AY53" s="119">
        <f t="shared" si="46"/>
        <v>0</v>
      </c>
      <c r="AZ53" s="136">
        <f t="shared" si="47"/>
        <v>0</v>
      </c>
      <c r="BA53" s="61" t="str" cm="1">
        <f t="array" ref="BA53">IFERROR(PERCENTILE(IF(('Data Table'!$I:$I="FINALISED")*('Data Table'!$F:$F='Data Table People'!$A53)*('Data Table'!$C:$C=$BA$3)*('Data Table'!$J:$J&gt;=BA$4)*('Data Table'!$J:$J&lt;BB$4-1),'Data Table'!$K:$K),0.5),"NA")</f>
        <v>NA</v>
      </c>
      <c r="BB53" s="61" t="str" cm="1">
        <f t="array" ref="BB53">IFERROR(PERCENTILE(IF(('Data Table'!$I:$I="FINALISED")*('Data Table'!$F:$F='Data Table People'!$A53)*('Data Table'!$C:$C=$BA$3)*('Data Table'!$J:$J&gt;=BB$4)*('Data Table'!$J:$J&lt;BC$4-1),'Data Table'!$K:$K),0.5),"NA")</f>
        <v>NA</v>
      </c>
      <c r="BC53" s="61" t="str" cm="1">
        <f t="array" ref="BC53">IFERROR(PERCENTILE(IF(('Data Table'!$I:$I="FINALISED")*('Data Table'!$F:$F='Data Table People'!$A53)*('Data Table'!$C:$C=$BA$3)*('Data Table'!$J:$J&gt;=BC$4)*('Data Table'!$J:$J&lt;BD$4-1),'Data Table'!$K:$K),0.5),"NA")</f>
        <v>NA</v>
      </c>
      <c r="BD53" s="61" t="str" cm="1">
        <f t="array" ref="BD53">IFERROR(PERCENTILE(IF(('Data Table'!$I:$I="FINALISED")*('Data Table'!$F:$F='Data Table People'!$A53)*('Data Table'!$C:$C=$BA$3)*('Data Table'!$J:$J&gt;=BD$4)*('Data Table'!$J:$J&lt;BE$4-1),'Data Table'!$K:$K),0.5),"NA")</f>
        <v>NA</v>
      </c>
      <c r="BE53" s="61" t="str" cm="1">
        <f t="array" ref="BE53">IFERROR(PERCENTILE(IF(('Data Table'!$I:$I="FINALISED")*('Data Table'!$F:$F='Data Table People'!$A53)*('Data Table'!$C:$C=$BA$3)*('Data Table'!$J:$J&gt;=BE$4)*('Data Table'!$J:$J&lt;BF$4-1),'Data Table'!$K:$K),0.5),"NA")</f>
        <v>NA</v>
      </c>
      <c r="BF53" s="61" t="str" cm="1">
        <f t="array" ref="BF53">IFERROR(PERCENTILE(IF(('Data Table'!$I:$I="FINALISED")*('Data Table'!$F:$F='Data Table People'!$A53)*('Data Table'!$C:$C=$BA$3)*('Data Table'!$J:$J&gt;=BF$4)*('Data Table'!$J:$J&lt;BG$4-1),'Data Table'!$K:$K),0.5),"NA")</f>
        <v>NA</v>
      </c>
      <c r="BG53" s="61" t="str" cm="1">
        <f t="array" ref="BG53">IFERROR(PERCENTILE(IF(('Data Table'!$I:$I="FINALISED")*('Data Table'!$F:$F='Data Table People'!$A53)*('Data Table'!$C:$C=$BA$3)*('Data Table'!$J:$J&gt;=BG$4)*('Data Table'!$J:$J&lt;BH$4-1),'Data Table'!$K:$K),0.5),"NA")</f>
        <v>NA</v>
      </c>
      <c r="BH53" s="61" t="str" cm="1">
        <f t="array" ref="BH53">IFERROR(PERCENTILE(IF(('Data Table'!$I:$I="FINALISED")*('Data Table'!$F:$F='Data Table People'!$A53)*('Data Table'!$C:$C=$BA$3)*('Data Table'!$J:$J&gt;=BH$4)*('Data Table'!$J:$J&lt;BI$4-1),'Data Table'!$K:$K),0.5),"NA")</f>
        <v>NA</v>
      </c>
      <c r="BI53" s="61" t="str" cm="1">
        <f t="array" ref="BI53">IFERROR(PERCENTILE(IF(('Data Table'!$I:$I="FINALISED")*('Data Table'!$F:$F='Data Table People'!$A53)*('Data Table'!$C:$C=$BA$3)*('Data Table'!$J:$J&gt;=BI$4)*('Data Table'!$J:$J&lt;BJ$4-1),'Data Table'!$K:$K),0.5),"NA")</f>
        <v>NA</v>
      </c>
      <c r="BJ53" s="61" t="str" cm="1">
        <f t="array" ref="BJ53">IFERROR(PERCENTILE(IF(('Data Table'!$I:$I="FINALISED")*('Data Table'!$F:$F='Data Table People'!$A53)*('Data Table'!$C:$C=$BA$3)*('Data Table'!$J:$J&gt;=BJ$4)*('Data Table'!$J:$J&lt;BK$4-1),'Data Table'!$K:$K),0.5),"NA")</f>
        <v>NA</v>
      </c>
      <c r="BK53" s="61" t="str" cm="1">
        <f t="array" ref="BK53">IFERROR(PERCENTILE(IF(('Data Table'!$I:$I="FINALISED")*('Data Table'!$F:$F='Data Table People'!$A53)*('Data Table'!$C:$C=$BA$3)*('Data Table'!$J:$J&gt;=BK$4)*('Data Table'!$J:$J&lt;BL$4-1),'Data Table'!$K:$K),0.5),"NA")</f>
        <v>NA</v>
      </c>
      <c r="BL53" s="61" t="str" cm="1">
        <f t="array" ref="BL53">IFERROR(PERCENTILE(IF(('Data Table'!$I:$I="FINALISED")*('Data Table'!$F:$F='Data Table People'!$A53)*('Data Table'!$C:$C=$BA$3)*('Data Table'!$J:$J&gt;=BL$4)*('Data Table'!$J:$J&lt;EOMONTH($BL$4,0)),'Data Table'!$K:$K),0.5),"NA")</f>
        <v>NA</v>
      </c>
      <c r="BM53" s="61" t="str" cm="1">
        <f t="array" ref="BM53">IFERROR(PERCENTILE(IF(('Data Table'!$I:$I="FINALISED")*('Data Table'!$F:$F='Data Table People'!$A53)*('Data Table'!$C:$C=$BM$3)*('Data Table'!$J:$J&gt;=BM$4)*('Data Table'!$J:$J&lt;BN$4-1),'Data Table'!$K:$K),0.5),"NA")</f>
        <v>NA</v>
      </c>
      <c r="BN53" s="61" t="str" cm="1">
        <f t="array" ref="BN53">IFERROR(PERCENTILE(IF(('Data Table'!$I:$I="FINALISED")*('Data Table'!$F:$F='Data Table People'!$A53)*('Data Table'!$C:$C=$BM$3)*('Data Table'!$J:$J&gt;=BN$4)*('Data Table'!$J:$J&lt;BO$4-1),'Data Table'!$K:$K),0.5),"NA")</f>
        <v>NA</v>
      </c>
      <c r="BO53" s="61" t="str" cm="1">
        <f t="array" ref="BO53">IFERROR(PERCENTILE(IF(('Data Table'!$I:$I="FINALISED")*('Data Table'!$F:$F='Data Table People'!$A53)*('Data Table'!$C:$C=$BM$3)*('Data Table'!$J:$J&gt;=BO$4)*('Data Table'!$J:$J&lt;BP$4-1),'Data Table'!$K:$K),0.5),"NA")</f>
        <v>NA</v>
      </c>
      <c r="BP53" s="61" t="str" cm="1">
        <f t="array" ref="BP53">IFERROR(PERCENTILE(IF(('Data Table'!$I:$I="FINALISED")*('Data Table'!$F:$F='Data Table People'!$A53)*('Data Table'!$C:$C=$BM$3)*('Data Table'!$J:$J&gt;=BP$4)*('Data Table'!$J:$J&lt;BQ$4-1),'Data Table'!$K:$K),0.5),"NA")</f>
        <v>NA</v>
      </c>
      <c r="BQ53" s="61" t="str" cm="1">
        <f t="array" ref="BQ53">IFERROR(PERCENTILE(IF(('Data Table'!$I:$I="FINALISED")*('Data Table'!$F:$F='Data Table People'!$A53)*('Data Table'!$C:$C=$BM$3)*('Data Table'!$J:$J&gt;=BQ$4)*('Data Table'!$J:$J&lt;BR$4-1),'Data Table'!$K:$K),0.5),"NA")</f>
        <v>NA</v>
      </c>
      <c r="BR53" s="61" t="str" cm="1">
        <f t="array" ref="BR53">IFERROR(PERCENTILE(IF(('Data Table'!$I:$I="FINALISED")*('Data Table'!$F:$F='Data Table People'!$A53)*('Data Table'!$C:$C=$BM$3)*('Data Table'!$J:$J&gt;=BR$4)*('Data Table'!$J:$J&lt;BS$4-1),'Data Table'!$K:$K),0.5),"NA")</f>
        <v>NA</v>
      </c>
      <c r="BS53" s="61" t="str" cm="1">
        <f t="array" ref="BS53">IFERROR(PERCENTILE(IF(('Data Table'!$I:$I="FINALISED")*('Data Table'!$F:$F='Data Table People'!$A53)*('Data Table'!$C:$C=$BM$3)*('Data Table'!$J:$J&gt;=BS$4)*('Data Table'!$J:$J&lt;BT$4-1),'Data Table'!$K:$K),0.5),"NA")</f>
        <v>NA</v>
      </c>
      <c r="BT53" s="61" t="str" cm="1">
        <f t="array" ref="BT53">IFERROR(PERCENTILE(IF(('Data Table'!$I:$I="FINALISED")*('Data Table'!$F:$F='Data Table People'!$A53)*('Data Table'!$C:$C=$BM$3)*('Data Table'!$J:$J&gt;=BT$4)*('Data Table'!$J:$J&lt;BU$4-1),'Data Table'!$K:$K),0.5),"NA")</f>
        <v>NA</v>
      </c>
      <c r="BU53" s="61" t="str" cm="1">
        <f t="array" ref="BU53">IFERROR(PERCENTILE(IF(('Data Table'!$I:$I="FINALISED")*('Data Table'!$F:$F='Data Table People'!$A53)*('Data Table'!$C:$C=$BM$3)*('Data Table'!$J:$J&gt;=BU$4)*('Data Table'!$J:$J&lt;BV$4-1),'Data Table'!$K:$K),0.5),"NA")</f>
        <v>NA</v>
      </c>
      <c r="BV53" s="61" t="str" cm="1">
        <f t="array" ref="BV53">IFERROR(PERCENTILE(IF(('Data Table'!$I:$I="FINALISED")*('Data Table'!$F:$F='Data Table People'!$A53)*('Data Table'!$C:$C=$BM$3)*('Data Table'!$J:$J&gt;=BV$4)*('Data Table'!$J:$J&lt;BW$4-1),'Data Table'!$K:$K),0.5),"NA")</f>
        <v>NA</v>
      </c>
      <c r="BW53" s="61" t="str" cm="1">
        <f t="array" ref="BW53">IFERROR(PERCENTILE(IF(('Data Table'!$I:$I="FINALISED")*('Data Table'!$F:$F='Data Table People'!$A53)*('Data Table'!$C:$C=$BM$3)*('Data Table'!$J:$J&gt;=BW$4)*('Data Table'!$J:$J&lt;BX$4-1),'Data Table'!$K:$K),0.5),"NA")</f>
        <v>NA</v>
      </c>
      <c r="BX53" s="61" t="str" cm="1">
        <f t="array" ref="BX53">IFERROR(PERCENTILE(IF(('Data Table'!$I:$I="FINALISED")*('Data Table'!$F:$F='Data Table People'!$A53)*('Data Table'!$C:$C=$BM$3)*('Data Table'!$J:$J&gt;=BX$4)*('Data Table'!$J:$J&lt;EOMONTH($BX$4,0)),'Data Table'!$K:$K),0.5),"NA")</f>
        <v>NA</v>
      </c>
    </row>
    <row r="54" spans="1:76">
      <c r="A54" s="61"/>
      <c r="B54" s="61" t="str">
        <f t="shared" si="48"/>
        <v/>
      </c>
      <c r="C54" s="61" t="str">
        <f>IF($B54="X",COUNTIFS('Data Table'!$F:$F,'Data Table People'!$A54,'Data Table'!$J:$J,"&gt;="&amp;'Data Table People'!C$4,'Data Table'!$J:$J,"&lt;"&amp;'Data Table People'!D$4,'Data Table'!$C:$C,'Data Table People'!$C$3),"")</f>
        <v/>
      </c>
      <c r="D54" s="61" t="str">
        <f>IF($B54="X",COUNTIFS('Data Table'!$F:$F,'Data Table People'!$A54,'Data Table'!$J:$J,"&gt;="&amp;'Data Table People'!D$4,'Data Table'!$J:$J,"&lt;"&amp;'Data Table People'!E$4,'Data Table'!$C:$C,'Data Table People'!$C$3),"")</f>
        <v/>
      </c>
      <c r="E54" s="61" t="str">
        <f>IF($B54="X",COUNTIFS('Data Table'!$F:$F,'Data Table People'!$A54,'Data Table'!$J:$J,"&gt;="&amp;'Data Table People'!E$4,'Data Table'!$J:$J,"&lt;"&amp;'Data Table People'!F$4,'Data Table'!$C:$C,'Data Table People'!$C$3),"")</f>
        <v/>
      </c>
      <c r="F54" s="61" t="str">
        <f>IF($B54="X",COUNTIFS('Data Table'!$F:$F,'Data Table People'!$A54,'Data Table'!$J:$J,"&gt;="&amp;'Data Table People'!F$4,'Data Table'!$J:$J,"&lt;"&amp;'Data Table People'!G$4,'Data Table'!$C:$C,'Data Table People'!$C$3),"")</f>
        <v/>
      </c>
      <c r="G54" s="61" t="str">
        <f>IF($B54="X",COUNTIFS('Data Table'!$F:$F,'Data Table People'!$A54,'Data Table'!$J:$J,"&gt;="&amp;'Data Table People'!G$4,'Data Table'!$J:$J,"&lt;"&amp;'Data Table People'!H$4,'Data Table'!$C:$C,'Data Table People'!$C$3),"")</f>
        <v/>
      </c>
      <c r="H54" s="61" t="str">
        <f>IF($B54="X",COUNTIFS('Data Table'!$F:$F,'Data Table People'!$A54,'Data Table'!$J:$J,"&gt;="&amp;'Data Table People'!H$4,'Data Table'!$J:$J,"&lt;"&amp;'Data Table People'!I$4,'Data Table'!$C:$C,'Data Table People'!$C$3),"")</f>
        <v/>
      </c>
      <c r="I54" s="61" t="str">
        <f>IF($B54="X",COUNTIFS('Data Table'!$F:$F,'Data Table People'!$A54,'Data Table'!$J:$J,"&gt;="&amp;'Data Table People'!I$4,'Data Table'!$J:$J,"&lt;"&amp;'Data Table People'!J$4,'Data Table'!$C:$C,'Data Table People'!$C$3),"")</f>
        <v/>
      </c>
      <c r="J54" s="61" t="str">
        <f>IF($B54="X",COUNTIFS('Data Table'!$F:$F,'Data Table People'!$A54,'Data Table'!$J:$J,"&gt;="&amp;'Data Table People'!J$4,'Data Table'!$J:$J,"&lt;"&amp;'Data Table People'!K$4,'Data Table'!$C:$C,'Data Table People'!$C$3),"")</f>
        <v/>
      </c>
      <c r="K54" s="61" t="str">
        <f>IF($B54="X",COUNTIFS('Data Table'!$F:$F,'Data Table People'!$A54,'Data Table'!$J:$J,"&gt;="&amp;'Data Table People'!K$4,'Data Table'!$J:$J,"&lt;"&amp;'Data Table People'!L$4,'Data Table'!$C:$C,'Data Table People'!$C$3),"")</f>
        <v/>
      </c>
      <c r="L54" s="61" t="str">
        <f>IF($B54="X",COUNTIFS('Data Table'!$F:$F,'Data Table People'!$A54,'Data Table'!$J:$J,"&gt;="&amp;'Data Table People'!L$4,'Data Table'!$J:$J,"&lt;"&amp;'Data Table People'!M$4,'Data Table'!$C:$C,'Data Table People'!$C$3),"")</f>
        <v/>
      </c>
      <c r="M54" s="61" t="str">
        <f>IF($B54="X",COUNTIFS('Data Table'!$F:$F,'Data Table People'!$A54,'Data Table'!$J:$J,"&gt;="&amp;'Data Table People'!M$4,'Data Table'!$J:$J,"&lt;"&amp;'Data Table People'!N$4,'Data Table'!$C:$C,'Data Table People'!$C$3),"")</f>
        <v/>
      </c>
      <c r="N54" s="61" t="str">
        <f>IF($B54="X",COUNTIFS('Data Table'!$F:$F,'Data Table People'!$A54,'Data Table'!$J:$J,"&gt;="&amp;'Data Table People'!N$4,'Data Table'!$J:$J,"&lt;"&amp;'Data Table People'!O$4,'Data Table'!$C:$C,'Data Table People'!$C$3),"")</f>
        <v/>
      </c>
      <c r="O54" s="61" t="str">
        <f>IF(B54="X",COUNTIFS('Data Table'!$F:$F,'Data Table People'!$A54,'Data Table'!$J:$J,"&gt;="&amp;'Data Table People'!O$4,'Data Table'!$C:$C,'Data Table People'!$C$3),"")</f>
        <v/>
      </c>
      <c r="P54" s="61" t="str">
        <f>IF($B54="x",COUNTIFS('Data Table'!$F:$F,'Data Table People'!$A54,'Data Table'!$J:$J,"&gt;="&amp;'Data Table People'!P$4,'Data Table'!$J:$J,"&lt;"&amp;'Data Table People'!Q$4,'Data Table'!$C:$C,'Data Table People'!$C$3),"")</f>
        <v/>
      </c>
      <c r="Q54" s="61" t="str">
        <f>IF($B54="x",COUNTIFS('Data Table'!$F:$F,'Data Table People'!$A54,'Data Table'!$J:$J,"&gt;="&amp;'Data Table People'!Q$4,'Data Table'!$J:$J,"&lt;"&amp;'Data Table People'!R$4,'Data Table'!$C:$C,'Data Table People'!$C$3),"")</f>
        <v/>
      </c>
      <c r="R54" s="61" t="str">
        <f>IF($B54="x",COUNTIFS('Data Table'!$F:$F,'Data Table People'!$A54,'Data Table'!$J:$J,"&gt;="&amp;'Data Table People'!R$4,'Data Table'!$J:$J,"&lt;"&amp;'Data Table People'!S$4,'Data Table'!$C:$C,'Data Table People'!$C$3),"")</f>
        <v/>
      </c>
      <c r="S54" s="118" t="str">
        <f>IF($B54="X",COUNTIFS('Data Table'!$F:$F,'Data Table People'!$A54,'Data Table'!$J:$J,"&gt;="&amp;'Data Table People'!S$4,'Data Table'!$J:$J,"&lt;"&amp;'Data Table People'!S$4+7,'Data Table'!$C:$C,'Data Table People'!$C$3),"")</f>
        <v/>
      </c>
      <c r="T54" s="61" t="str">
        <f>IF($B54="x",COUNTIFS('Data Table'!$F:$F,'Data Table People'!$A54,'Data Table'!$J:$J,"&gt;="&amp;'Data Table People'!T$4,'Data Table'!$J:$J,"&lt;"&amp;'Data Table People'!U$4,'Data Table'!$C:$C,'Data Table People'!$T$3),"")</f>
        <v/>
      </c>
      <c r="U54" s="61" t="str">
        <f>IF($B54="x",COUNTIFS('Data Table'!$F:$F,'Data Table People'!$A54,'Data Table'!$J:$J,"&gt;="&amp;'Data Table People'!U$4,'Data Table'!$J:$J,"&lt;"&amp;'Data Table People'!V$4,'Data Table'!$C:$C,'Data Table People'!$T$3),"")</f>
        <v/>
      </c>
      <c r="V54" s="61" t="str">
        <f>IF($B54="x",COUNTIFS('Data Table'!$F:$F,'Data Table People'!$A54,'Data Table'!$J:$J,"&gt;="&amp;'Data Table People'!V$4,'Data Table'!$J:$J,"&lt;"&amp;'Data Table People'!W$4,'Data Table'!$C:$C,'Data Table People'!$T$3),"")</f>
        <v/>
      </c>
      <c r="W54" s="61" t="str">
        <f>IF($B54="x",COUNTIFS('Data Table'!$F:$F,'Data Table People'!$A54,'Data Table'!$J:$J,"&gt;="&amp;'Data Table People'!W$4,'Data Table'!$J:$J,"&lt;"&amp;'Data Table People'!X$4,'Data Table'!$C:$C,'Data Table People'!$T$3),"")</f>
        <v/>
      </c>
      <c r="X54" s="61" t="str">
        <f>IF($B54="x",COUNTIFS('Data Table'!$F:$F,'Data Table People'!$A54,'Data Table'!$J:$J,"&gt;="&amp;'Data Table People'!X$4,'Data Table'!$J:$J,"&lt;"&amp;'Data Table People'!Y$4,'Data Table'!$C:$C,'Data Table People'!$T$3),"")</f>
        <v/>
      </c>
      <c r="Y54" s="61" t="str">
        <f>IF($B54="x",COUNTIFS('Data Table'!$F:$F,'Data Table People'!$A54,'Data Table'!$J:$J,"&gt;="&amp;'Data Table People'!Y$4,'Data Table'!$J:$J,"&lt;"&amp;'Data Table People'!Z$4,'Data Table'!$C:$C,'Data Table People'!$T$3),"")</f>
        <v/>
      </c>
      <c r="Z54" s="61" t="str">
        <f>IF($B54="x",COUNTIFS('Data Table'!$F:$F,'Data Table People'!$A54,'Data Table'!$J:$J,"&gt;="&amp;'Data Table People'!Z$4,'Data Table'!$J:$J,"&lt;"&amp;'Data Table People'!AA$4,'Data Table'!$C:$C,'Data Table People'!$T$3),"")</f>
        <v/>
      </c>
      <c r="AA54" s="61" t="str">
        <f>IF($B54="x",COUNTIFS('Data Table'!$F:$F,'Data Table People'!$A54,'Data Table'!$J:$J,"&gt;="&amp;'Data Table People'!AA$4,'Data Table'!$J:$J,"&lt;"&amp;'Data Table People'!AB$4,'Data Table'!$C:$C,'Data Table People'!$T$3),"")</f>
        <v/>
      </c>
      <c r="AB54" s="61" t="str">
        <f>IF($B54="x",COUNTIFS('Data Table'!$F:$F,'Data Table People'!$A54,'Data Table'!$J:$J,"&gt;="&amp;'Data Table People'!AB$4,'Data Table'!$J:$J,"&lt;"&amp;'Data Table People'!AC$4,'Data Table'!$C:$C,'Data Table People'!$T$3),"")</f>
        <v/>
      </c>
      <c r="AC54" s="61" t="str">
        <f>IF($B54="x",COUNTIFS('Data Table'!$F:$F,'Data Table People'!$A54,'Data Table'!$J:$J,"&gt;="&amp;'Data Table People'!AC$4,'Data Table'!$J:$J,"&lt;"&amp;'Data Table People'!AD$4,'Data Table'!$C:$C,'Data Table People'!$T$3),"")</f>
        <v/>
      </c>
      <c r="AD54" s="61" t="str">
        <f>IF($B54="x",COUNTIFS('Data Table'!$F:$F,'Data Table People'!$A54,'Data Table'!$J:$J,"&gt;="&amp;'Data Table People'!AD$4,'Data Table'!$J:$J,"&lt;"&amp;'Data Table People'!AE$4,'Data Table'!$C:$C,'Data Table People'!$T$3),"")</f>
        <v/>
      </c>
      <c r="AE54" s="61" t="str">
        <f>IF($B54="x",COUNTIFS('Data Table'!$F:$F,'Data Table People'!$A54,'Data Table'!$J:$J,"&gt;="&amp;'Data Table People'!AE$4,'Data Table'!$J:$J,"&lt;"&amp;'Data Table People'!AF$4,'Data Table'!$C:$C,'Data Table People'!$T$3),"")</f>
        <v/>
      </c>
      <c r="AF54" s="61" t="str">
        <f>IF($B54="X",COUNTIFS('Data Table'!$F:$F,'Data Table People'!$A54,'Data Table'!$J:$J,"&gt;="&amp;'Data Table People'!AF$4,'Data Table'!$C:$C,'Data Table People'!$T$3),"")</f>
        <v/>
      </c>
      <c r="AG54" s="61" t="str">
        <f>IF($B54="X",COUNTIFS('Data Table'!$F:$F,'Data Table People'!$A54,'Data Table'!$J:$J,"&gt;="&amp;'Data Table People'!AG$4,'Data Table'!$J:$J,"&lt;"&amp;'Data Table People'!AH$4,'Data Table'!$C:$C,'Data Table People'!$T$3),"")</f>
        <v/>
      </c>
      <c r="AH54" s="61" t="str">
        <f>IF($B54="X",COUNTIFS('Data Table'!$F:$F,'Data Table People'!$A54,'Data Table'!$J:$J,"&gt;="&amp;'Data Table People'!AH$4,'Data Table'!$J:$J,"&lt;"&amp;'Data Table People'!AI$4,'Data Table'!$C:$C,'Data Table People'!$T$3),"")</f>
        <v/>
      </c>
      <c r="AI54" s="61" t="str">
        <f>IF($B54="X",COUNTIFS('Data Table'!$F:$F,'Data Table People'!$A54,'Data Table'!$J:$J,"&gt;="&amp;'Data Table People'!AI$4,'Data Table'!$J:$J,"&lt;"&amp;'Data Table People'!AJ$4,'Data Table'!$C:$C,'Data Table People'!$T$3),"")</f>
        <v/>
      </c>
      <c r="AJ54" s="137" t="str">
        <f>IF($B54="X",COUNTIFS('Data Table'!$F:$F,'Data Table People'!$A54,'Data Table'!$J:$J,"&gt;="&amp;'Data Table People'!AJ$4,'Data Table'!$J:$J,"&lt;"&amp;'Data Table People'!AJ$4+7,'Data Table'!$C:$C,'Data Table People'!$T$3),"")</f>
        <v/>
      </c>
      <c r="AK54" s="67">
        <f>COUNTIFS('Data Table'!$F:$F,'Data Table People'!$A54,'Data Table'!$C:$C,'Data Table People'!AK$4,'Data Table'!$B:$B,'Data Table People'!AK$5,'Data Table'!$I:$I,"OUTSTANDING")</f>
        <v>0</v>
      </c>
      <c r="AL54" s="67">
        <f>COUNTIFS('Data Table'!$F:$F,'Data Table People'!$A54,'Data Table'!$C:$C,'Data Table People'!AL$4,'Data Table'!$B:$B,'Data Table People'!AL$5,'Data Table'!$I:$I,"OUTSTANDING")</f>
        <v>0</v>
      </c>
      <c r="AM54" s="67">
        <f>COUNTIFS('Data Table'!$F:$F,'Data Table People'!$A54,'Data Table'!$C:$C,'Data Table People'!AM$4,'Data Table'!$B:$B,'Data Table People'!AM$5,'Data Table'!$I:$I,"OUTSTANDING")</f>
        <v>0</v>
      </c>
      <c r="AN54" s="67">
        <f>COUNTIFS('Data Table'!$F:$F,'Data Table People'!$A54,'Data Table'!$C:$C,'Data Table People'!AN$4,'Data Table'!$B:$B,'Data Table People'!AN$5,'Data Table'!$I:$I,"OUTSTANDING")</f>
        <v>0</v>
      </c>
      <c r="AO54" s="67">
        <f>COUNTIFS('Data Table'!$F:$F,'Data Table People'!$A54,'Data Table'!$C:$C,'Data Table People'!AO$4,'Data Table'!$B:$B,'Data Table People'!AO$5,'Data Table'!$I:$I,"OUTSTANDING")</f>
        <v>0</v>
      </c>
      <c r="AP54" s="67">
        <f>COUNTIFS('Data Table'!$F:$F,'Data Table People'!$A54,'Data Table'!$C:$C,'Data Table People'!AP$4,'Data Table'!$B:$B,'Data Table People'!AP$5,'Data Table'!$I:$I,"OUTSTANDING")</f>
        <v>0</v>
      </c>
      <c r="AQ54" s="67">
        <f>COUNTIFS('Data Table'!$F:$F,'Data Table People'!$A54,'Data Table'!$C:$C,'Data Table People'!AQ$4,'Data Table'!$B:$B,'Data Table People'!AQ$5,'Data Table'!$I:$I,"OUTSTANDING")</f>
        <v>0</v>
      </c>
      <c r="AR54" s="67">
        <f>COUNTIFS('Data Table'!$F:$F,'Data Table People'!$A54,'Data Table'!$C:$C,'Data Table People'!AR$4,'Data Table'!$B:$B,'Data Table People'!AR$5,'Data Table'!$I:$I,"OUTSTANDING")</f>
        <v>0</v>
      </c>
      <c r="AS54" s="67">
        <f>COUNTIFS('Data Table'!$F:$F,'Data Table People'!$A54,'Data Table'!$C:$C,'Data Table People'!AS$4,'Data Table'!$B:$B,'Data Table People'!AS$5,'Data Table'!$I:$I,"OUTSTANDING")</f>
        <v>0</v>
      </c>
      <c r="AT54" s="67">
        <f>COUNTIFS('Data Table'!$F:$F,'Data Table People'!$A54,'Data Table'!$C:$C,'Data Table People'!AT$4,'Data Table'!$B:$B,'Data Table People'!AT$5,'Data Table'!$I:$I,"OUTSTANDING")</f>
        <v>0</v>
      </c>
      <c r="AU54" s="67">
        <f>COUNTIFS('Data Table'!$F:$F,'Data Table People'!$A54,'Data Table'!$C:$C,'Data Table People'!AU$4,'Data Table'!$B:$B,'Data Table People'!AU$5,'Data Table'!$I:$I,"OUTSTANDING")</f>
        <v>0</v>
      </c>
      <c r="AV54" s="67">
        <f>COUNTIFS('Data Table'!$F:$F,'Data Table People'!$A54,'Data Table'!$C:$C,'Data Table People'!AV$4,'Data Table'!$B:$B,'Data Table People'!AV$5,'Data Table'!$I:$I,"OUTSTANDING")</f>
        <v>0</v>
      </c>
      <c r="AW54" s="67">
        <f>COUNTIFS('Data Table'!$F:$F,'Data Table People'!$A54,'Data Table'!$C:$C,'Data Table People'!AW$4,'Data Table'!$B:$B,'Data Table People'!AW$5,'Data Table'!$I:$I,"OUTSTANDING")</f>
        <v>0</v>
      </c>
      <c r="AX54" s="67">
        <f>COUNTIFS('Data Table'!$F:$F,'Data Table People'!$A54,'Data Table'!$C:$C,'Data Table People'!AX$4,'Data Table'!$B:$B,'Data Table People'!AX$5,'Data Table'!$I:$I,"OUTSTANDING")</f>
        <v>0</v>
      </c>
      <c r="AY54" s="119">
        <f t="shared" si="46"/>
        <v>0</v>
      </c>
      <c r="AZ54" s="136">
        <f t="shared" si="47"/>
        <v>0</v>
      </c>
      <c r="BA54" s="61" t="str" cm="1">
        <f t="array" ref="BA54">IFERROR(PERCENTILE(IF(('Data Table'!$I:$I="FINALISED")*('Data Table'!$F:$F='Data Table People'!$A54)*('Data Table'!$C:$C=$BA$3)*('Data Table'!$J:$J&gt;=BA$4)*('Data Table'!$J:$J&lt;BB$4-1),'Data Table'!$K:$K),0.5),"NA")</f>
        <v>NA</v>
      </c>
      <c r="BB54" s="61" t="str" cm="1">
        <f t="array" ref="BB54">IFERROR(PERCENTILE(IF(('Data Table'!$I:$I="FINALISED")*('Data Table'!$F:$F='Data Table People'!$A54)*('Data Table'!$C:$C=$BA$3)*('Data Table'!$J:$J&gt;=BB$4)*('Data Table'!$J:$J&lt;BC$4-1),'Data Table'!$K:$K),0.5),"NA")</f>
        <v>NA</v>
      </c>
      <c r="BC54" s="61" t="str" cm="1">
        <f t="array" ref="BC54">IFERROR(PERCENTILE(IF(('Data Table'!$I:$I="FINALISED")*('Data Table'!$F:$F='Data Table People'!$A54)*('Data Table'!$C:$C=$BA$3)*('Data Table'!$J:$J&gt;=BC$4)*('Data Table'!$J:$J&lt;BD$4-1),'Data Table'!$K:$K),0.5),"NA")</f>
        <v>NA</v>
      </c>
      <c r="BD54" s="61" t="str" cm="1">
        <f t="array" ref="BD54">IFERROR(PERCENTILE(IF(('Data Table'!$I:$I="FINALISED")*('Data Table'!$F:$F='Data Table People'!$A54)*('Data Table'!$C:$C=$BA$3)*('Data Table'!$J:$J&gt;=BD$4)*('Data Table'!$J:$J&lt;BE$4-1),'Data Table'!$K:$K),0.5),"NA")</f>
        <v>NA</v>
      </c>
      <c r="BE54" s="61" t="str" cm="1">
        <f t="array" ref="BE54">IFERROR(PERCENTILE(IF(('Data Table'!$I:$I="FINALISED")*('Data Table'!$F:$F='Data Table People'!$A54)*('Data Table'!$C:$C=$BA$3)*('Data Table'!$J:$J&gt;=BE$4)*('Data Table'!$J:$J&lt;BF$4-1),'Data Table'!$K:$K),0.5),"NA")</f>
        <v>NA</v>
      </c>
      <c r="BF54" s="61" t="str" cm="1">
        <f t="array" ref="BF54">IFERROR(PERCENTILE(IF(('Data Table'!$I:$I="FINALISED")*('Data Table'!$F:$F='Data Table People'!$A54)*('Data Table'!$C:$C=$BA$3)*('Data Table'!$J:$J&gt;=BF$4)*('Data Table'!$J:$J&lt;BG$4-1),'Data Table'!$K:$K),0.5),"NA")</f>
        <v>NA</v>
      </c>
      <c r="BG54" s="61" t="str" cm="1">
        <f t="array" ref="BG54">IFERROR(PERCENTILE(IF(('Data Table'!$I:$I="FINALISED")*('Data Table'!$F:$F='Data Table People'!$A54)*('Data Table'!$C:$C=$BA$3)*('Data Table'!$J:$J&gt;=BG$4)*('Data Table'!$J:$J&lt;BH$4-1),'Data Table'!$K:$K),0.5),"NA")</f>
        <v>NA</v>
      </c>
      <c r="BH54" s="61" t="str" cm="1">
        <f t="array" ref="BH54">IFERROR(PERCENTILE(IF(('Data Table'!$I:$I="FINALISED")*('Data Table'!$F:$F='Data Table People'!$A54)*('Data Table'!$C:$C=$BA$3)*('Data Table'!$J:$J&gt;=BH$4)*('Data Table'!$J:$J&lt;BI$4-1),'Data Table'!$K:$K),0.5),"NA")</f>
        <v>NA</v>
      </c>
      <c r="BI54" s="61" t="str" cm="1">
        <f t="array" ref="BI54">IFERROR(PERCENTILE(IF(('Data Table'!$I:$I="FINALISED")*('Data Table'!$F:$F='Data Table People'!$A54)*('Data Table'!$C:$C=$BA$3)*('Data Table'!$J:$J&gt;=BI$4)*('Data Table'!$J:$J&lt;BJ$4-1),'Data Table'!$K:$K),0.5),"NA")</f>
        <v>NA</v>
      </c>
      <c r="BJ54" s="61" t="str" cm="1">
        <f t="array" ref="BJ54">IFERROR(PERCENTILE(IF(('Data Table'!$I:$I="FINALISED")*('Data Table'!$F:$F='Data Table People'!$A54)*('Data Table'!$C:$C=$BA$3)*('Data Table'!$J:$J&gt;=BJ$4)*('Data Table'!$J:$J&lt;BK$4-1),'Data Table'!$K:$K),0.5),"NA")</f>
        <v>NA</v>
      </c>
      <c r="BK54" s="61" t="str" cm="1">
        <f t="array" ref="BK54">IFERROR(PERCENTILE(IF(('Data Table'!$I:$I="FINALISED")*('Data Table'!$F:$F='Data Table People'!$A54)*('Data Table'!$C:$C=$BA$3)*('Data Table'!$J:$J&gt;=BK$4)*('Data Table'!$J:$J&lt;BL$4-1),'Data Table'!$K:$K),0.5),"NA")</f>
        <v>NA</v>
      </c>
      <c r="BL54" s="61" t="str" cm="1">
        <f t="array" ref="BL54">IFERROR(PERCENTILE(IF(('Data Table'!$I:$I="FINALISED")*('Data Table'!$F:$F='Data Table People'!$A54)*('Data Table'!$C:$C=$BA$3)*('Data Table'!$J:$J&gt;=BL$4)*('Data Table'!$J:$J&lt;EOMONTH($BL$4,0)),'Data Table'!$K:$K),0.5),"NA")</f>
        <v>NA</v>
      </c>
      <c r="BM54" s="61" t="str" cm="1">
        <f t="array" ref="BM54">IFERROR(PERCENTILE(IF(('Data Table'!$I:$I="FINALISED")*('Data Table'!$F:$F='Data Table People'!$A54)*('Data Table'!$C:$C=$BM$3)*('Data Table'!$J:$J&gt;=BM$4)*('Data Table'!$J:$J&lt;BN$4-1),'Data Table'!$K:$K),0.5),"NA")</f>
        <v>NA</v>
      </c>
      <c r="BN54" s="61" t="str" cm="1">
        <f t="array" ref="BN54">IFERROR(PERCENTILE(IF(('Data Table'!$I:$I="FINALISED")*('Data Table'!$F:$F='Data Table People'!$A54)*('Data Table'!$C:$C=$BM$3)*('Data Table'!$J:$J&gt;=BN$4)*('Data Table'!$J:$J&lt;BO$4-1),'Data Table'!$K:$K),0.5),"NA")</f>
        <v>NA</v>
      </c>
      <c r="BO54" s="61" t="str" cm="1">
        <f t="array" ref="BO54">IFERROR(PERCENTILE(IF(('Data Table'!$I:$I="FINALISED")*('Data Table'!$F:$F='Data Table People'!$A54)*('Data Table'!$C:$C=$BM$3)*('Data Table'!$J:$J&gt;=BO$4)*('Data Table'!$J:$J&lt;BP$4-1),'Data Table'!$K:$K),0.5),"NA")</f>
        <v>NA</v>
      </c>
      <c r="BP54" s="61" t="str" cm="1">
        <f t="array" ref="BP54">IFERROR(PERCENTILE(IF(('Data Table'!$I:$I="FINALISED")*('Data Table'!$F:$F='Data Table People'!$A54)*('Data Table'!$C:$C=$BM$3)*('Data Table'!$J:$J&gt;=BP$4)*('Data Table'!$J:$J&lt;BQ$4-1),'Data Table'!$K:$K),0.5),"NA")</f>
        <v>NA</v>
      </c>
      <c r="BQ54" s="61" t="str" cm="1">
        <f t="array" ref="BQ54">IFERROR(PERCENTILE(IF(('Data Table'!$I:$I="FINALISED")*('Data Table'!$F:$F='Data Table People'!$A54)*('Data Table'!$C:$C=$BM$3)*('Data Table'!$J:$J&gt;=BQ$4)*('Data Table'!$J:$J&lt;BR$4-1),'Data Table'!$K:$K),0.5),"NA")</f>
        <v>NA</v>
      </c>
      <c r="BR54" s="61" t="str" cm="1">
        <f t="array" ref="BR54">IFERROR(PERCENTILE(IF(('Data Table'!$I:$I="FINALISED")*('Data Table'!$F:$F='Data Table People'!$A54)*('Data Table'!$C:$C=$BM$3)*('Data Table'!$J:$J&gt;=BR$4)*('Data Table'!$J:$J&lt;BS$4-1),'Data Table'!$K:$K),0.5),"NA")</f>
        <v>NA</v>
      </c>
      <c r="BS54" s="61" t="str" cm="1">
        <f t="array" ref="BS54">IFERROR(PERCENTILE(IF(('Data Table'!$I:$I="FINALISED")*('Data Table'!$F:$F='Data Table People'!$A54)*('Data Table'!$C:$C=$BM$3)*('Data Table'!$J:$J&gt;=BS$4)*('Data Table'!$J:$J&lt;BT$4-1),'Data Table'!$K:$K),0.5),"NA")</f>
        <v>NA</v>
      </c>
      <c r="BT54" s="61" t="str" cm="1">
        <f t="array" ref="BT54">IFERROR(PERCENTILE(IF(('Data Table'!$I:$I="FINALISED")*('Data Table'!$F:$F='Data Table People'!$A54)*('Data Table'!$C:$C=$BM$3)*('Data Table'!$J:$J&gt;=BT$4)*('Data Table'!$J:$J&lt;BU$4-1),'Data Table'!$K:$K),0.5),"NA")</f>
        <v>NA</v>
      </c>
      <c r="BU54" s="61" t="str" cm="1">
        <f t="array" ref="BU54">IFERROR(PERCENTILE(IF(('Data Table'!$I:$I="FINALISED")*('Data Table'!$F:$F='Data Table People'!$A54)*('Data Table'!$C:$C=$BM$3)*('Data Table'!$J:$J&gt;=BU$4)*('Data Table'!$J:$J&lt;BV$4-1),'Data Table'!$K:$K),0.5),"NA")</f>
        <v>NA</v>
      </c>
      <c r="BV54" s="61" t="str" cm="1">
        <f t="array" ref="BV54">IFERROR(PERCENTILE(IF(('Data Table'!$I:$I="FINALISED")*('Data Table'!$F:$F='Data Table People'!$A54)*('Data Table'!$C:$C=$BM$3)*('Data Table'!$J:$J&gt;=BV$4)*('Data Table'!$J:$J&lt;BW$4-1),'Data Table'!$K:$K),0.5),"NA")</f>
        <v>NA</v>
      </c>
      <c r="BW54" s="61" t="str" cm="1">
        <f t="array" ref="BW54">IFERROR(PERCENTILE(IF(('Data Table'!$I:$I="FINALISED")*('Data Table'!$F:$F='Data Table People'!$A54)*('Data Table'!$C:$C=$BM$3)*('Data Table'!$J:$J&gt;=BW$4)*('Data Table'!$J:$J&lt;BX$4-1),'Data Table'!$K:$K),0.5),"NA")</f>
        <v>NA</v>
      </c>
      <c r="BX54" s="61" t="str" cm="1">
        <f t="array" ref="BX54">IFERROR(PERCENTILE(IF(('Data Table'!$I:$I="FINALISED")*('Data Table'!$F:$F='Data Table People'!$A54)*('Data Table'!$C:$C=$BM$3)*('Data Table'!$J:$J&gt;=BX$4)*('Data Table'!$J:$J&lt;EOMONTH($BX$4,0)),'Data Table'!$K:$K),0.5),"NA")</f>
        <v>NA</v>
      </c>
    </row>
    <row r="55" spans="1:76">
      <c r="A55" s="61"/>
      <c r="B55" s="61" t="str">
        <f t="shared" si="48"/>
        <v/>
      </c>
      <c r="C55" s="61" t="str">
        <f>IF($B55="X",COUNTIFS('Data Table'!$F:$F,'Data Table People'!$A55,'Data Table'!$J:$J,"&gt;="&amp;'Data Table People'!C$4,'Data Table'!$J:$J,"&lt;"&amp;'Data Table People'!D$4,'Data Table'!$C:$C,'Data Table People'!$C$3),"")</f>
        <v/>
      </c>
      <c r="D55" s="61" t="str">
        <f>IF($B55="X",COUNTIFS('Data Table'!$F:$F,'Data Table People'!$A55,'Data Table'!$J:$J,"&gt;="&amp;'Data Table People'!D$4,'Data Table'!$J:$J,"&lt;"&amp;'Data Table People'!E$4,'Data Table'!$C:$C,'Data Table People'!$C$3),"")</f>
        <v/>
      </c>
      <c r="E55" s="61" t="str">
        <f>IF($B55="X",COUNTIFS('Data Table'!$F:$F,'Data Table People'!$A55,'Data Table'!$J:$J,"&gt;="&amp;'Data Table People'!E$4,'Data Table'!$J:$J,"&lt;"&amp;'Data Table People'!F$4,'Data Table'!$C:$C,'Data Table People'!$C$3),"")</f>
        <v/>
      </c>
      <c r="F55" s="61" t="str">
        <f>IF($B55="X",COUNTIFS('Data Table'!$F:$F,'Data Table People'!$A55,'Data Table'!$J:$J,"&gt;="&amp;'Data Table People'!F$4,'Data Table'!$J:$J,"&lt;"&amp;'Data Table People'!G$4,'Data Table'!$C:$C,'Data Table People'!$C$3),"")</f>
        <v/>
      </c>
      <c r="G55" s="61" t="str">
        <f>IF($B55="X",COUNTIFS('Data Table'!$F:$F,'Data Table People'!$A55,'Data Table'!$J:$J,"&gt;="&amp;'Data Table People'!G$4,'Data Table'!$J:$J,"&lt;"&amp;'Data Table People'!H$4,'Data Table'!$C:$C,'Data Table People'!$C$3),"")</f>
        <v/>
      </c>
      <c r="H55" s="61" t="str">
        <f>IF($B55="X",COUNTIFS('Data Table'!$F:$F,'Data Table People'!$A55,'Data Table'!$J:$J,"&gt;="&amp;'Data Table People'!H$4,'Data Table'!$J:$J,"&lt;"&amp;'Data Table People'!I$4,'Data Table'!$C:$C,'Data Table People'!$C$3),"")</f>
        <v/>
      </c>
      <c r="I55" s="61" t="str">
        <f>IF($B55="X",COUNTIFS('Data Table'!$F:$F,'Data Table People'!$A55,'Data Table'!$J:$J,"&gt;="&amp;'Data Table People'!I$4,'Data Table'!$J:$J,"&lt;"&amp;'Data Table People'!J$4,'Data Table'!$C:$C,'Data Table People'!$C$3),"")</f>
        <v/>
      </c>
      <c r="J55" s="61" t="str">
        <f>IF($B55="X",COUNTIFS('Data Table'!$F:$F,'Data Table People'!$A55,'Data Table'!$J:$J,"&gt;="&amp;'Data Table People'!J$4,'Data Table'!$J:$J,"&lt;"&amp;'Data Table People'!K$4,'Data Table'!$C:$C,'Data Table People'!$C$3),"")</f>
        <v/>
      </c>
      <c r="K55" s="61" t="str">
        <f>IF($B55="X",COUNTIFS('Data Table'!$F:$F,'Data Table People'!$A55,'Data Table'!$J:$J,"&gt;="&amp;'Data Table People'!K$4,'Data Table'!$J:$J,"&lt;"&amp;'Data Table People'!L$4,'Data Table'!$C:$C,'Data Table People'!$C$3),"")</f>
        <v/>
      </c>
      <c r="L55" s="61" t="str">
        <f>IF($B55="X",COUNTIFS('Data Table'!$F:$F,'Data Table People'!$A55,'Data Table'!$J:$J,"&gt;="&amp;'Data Table People'!L$4,'Data Table'!$J:$J,"&lt;"&amp;'Data Table People'!M$4,'Data Table'!$C:$C,'Data Table People'!$C$3),"")</f>
        <v/>
      </c>
      <c r="M55" s="61" t="str">
        <f>IF($B55="X",COUNTIFS('Data Table'!$F:$F,'Data Table People'!$A55,'Data Table'!$J:$J,"&gt;="&amp;'Data Table People'!M$4,'Data Table'!$J:$J,"&lt;"&amp;'Data Table People'!N$4,'Data Table'!$C:$C,'Data Table People'!$C$3),"")</f>
        <v/>
      </c>
      <c r="N55" s="61" t="str">
        <f>IF($B55="X",COUNTIFS('Data Table'!$F:$F,'Data Table People'!$A55,'Data Table'!$J:$J,"&gt;="&amp;'Data Table People'!N$4,'Data Table'!$J:$J,"&lt;"&amp;'Data Table People'!O$4,'Data Table'!$C:$C,'Data Table People'!$C$3),"")</f>
        <v/>
      </c>
      <c r="O55" s="61" t="str">
        <f>IF(B55="X",COUNTIFS('Data Table'!$F:$F,'Data Table People'!$A55,'Data Table'!$J:$J,"&gt;="&amp;'Data Table People'!O$4,'Data Table'!$C:$C,'Data Table People'!$C$3),"")</f>
        <v/>
      </c>
      <c r="P55" s="61" t="str">
        <f>IF($B55="x",COUNTIFS('Data Table'!$F:$F,'Data Table People'!$A55,'Data Table'!$J:$J,"&gt;="&amp;'Data Table People'!P$4,'Data Table'!$J:$J,"&lt;"&amp;'Data Table People'!Q$4,'Data Table'!$C:$C,'Data Table People'!$C$3),"")</f>
        <v/>
      </c>
      <c r="Q55" s="61" t="str">
        <f>IF($B55="x",COUNTIFS('Data Table'!$F:$F,'Data Table People'!$A55,'Data Table'!$J:$J,"&gt;="&amp;'Data Table People'!Q$4,'Data Table'!$J:$J,"&lt;"&amp;'Data Table People'!R$4,'Data Table'!$C:$C,'Data Table People'!$C$3),"")</f>
        <v/>
      </c>
      <c r="R55" s="61" t="str">
        <f>IF($B55="x",COUNTIFS('Data Table'!$F:$F,'Data Table People'!$A55,'Data Table'!$J:$J,"&gt;="&amp;'Data Table People'!R$4,'Data Table'!$J:$J,"&lt;"&amp;'Data Table People'!S$4,'Data Table'!$C:$C,'Data Table People'!$C$3),"")</f>
        <v/>
      </c>
      <c r="S55" s="118" t="str">
        <f>IF($B55="X",COUNTIFS('Data Table'!$F:$F,'Data Table People'!$A55,'Data Table'!$J:$J,"&gt;="&amp;'Data Table People'!S$4,'Data Table'!$J:$J,"&lt;"&amp;'Data Table People'!S$4+7,'Data Table'!$C:$C,'Data Table People'!$C$3),"")</f>
        <v/>
      </c>
      <c r="T55" s="61" t="str">
        <f>IF($B55="x",COUNTIFS('Data Table'!$F:$F,'Data Table People'!$A55,'Data Table'!$J:$J,"&gt;="&amp;'Data Table People'!T$4,'Data Table'!$J:$J,"&lt;"&amp;'Data Table People'!U$4,'Data Table'!$C:$C,'Data Table People'!$T$3),"")</f>
        <v/>
      </c>
      <c r="U55" s="61" t="str">
        <f>IF($B55="x",COUNTIFS('Data Table'!$F:$F,'Data Table People'!$A55,'Data Table'!$J:$J,"&gt;="&amp;'Data Table People'!U$4,'Data Table'!$J:$J,"&lt;"&amp;'Data Table People'!V$4,'Data Table'!$C:$C,'Data Table People'!$T$3),"")</f>
        <v/>
      </c>
      <c r="V55" s="61" t="str">
        <f>IF($B55="x",COUNTIFS('Data Table'!$F:$F,'Data Table People'!$A55,'Data Table'!$J:$J,"&gt;="&amp;'Data Table People'!V$4,'Data Table'!$J:$J,"&lt;"&amp;'Data Table People'!W$4,'Data Table'!$C:$C,'Data Table People'!$T$3),"")</f>
        <v/>
      </c>
      <c r="W55" s="61" t="str">
        <f>IF($B55="x",COUNTIFS('Data Table'!$F:$F,'Data Table People'!$A55,'Data Table'!$J:$J,"&gt;="&amp;'Data Table People'!W$4,'Data Table'!$J:$J,"&lt;"&amp;'Data Table People'!X$4,'Data Table'!$C:$C,'Data Table People'!$T$3),"")</f>
        <v/>
      </c>
      <c r="X55" s="61" t="str">
        <f>IF($B55="x",COUNTIFS('Data Table'!$F:$F,'Data Table People'!$A55,'Data Table'!$J:$J,"&gt;="&amp;'Data Table People'!X$4,'Data Table'!$J:$J,"&lt;"&amp;'Data Table People'!Y$4,'Data Table'!$C:$C,'Data Table People'!$T$3),"")</f>
        <v/>
      </c>
      <c r="Y55" s="61" t="str">
        <f>IF($B55="x",COUNTIFS('Data Table'!$F:$F,'Data Table People'!$A55,'Data Table'!$J:$J,"&gt;="&amp;'Data Table People'!Y$4,'Data Table'!$J:$J,"&lt;"&amp;'Data Table People'!Z$4,'Data Table'!$C:$C,'Data Table People'!$T$3),"")</f>
        <v/>
      </c>
      <c r="Z55" s="61" t="str">
        <f>IF($B55="x",COUNTIFS('Data Table'!$F:$F,'Data Table People'!$A55,'Data Table'!$J:$J,"&gt;="&amp;'Data Table People'!Z$4,'Data Table'!$J:$J,"&lt;"&amp;'Data Table People'!AA$4,'Data Table'!$C:$C,'Data Table People'!$T$3),"")</f>
        <v/>
      </c>
      <c r="AA55" s="61" t="str">
        <f>IF($B55="x",COUNTIFS('Data Table'!$F:$F,'Data Table People'!$A55,'Data Table'!$J:$J,"&gt;="&amp;'Data Table People'!AA$4,'Data Table'!$J:$J,"&lt;"&amp;'Data Table People'!AB$4,'Data Table'!$C:$C,'Data Table People'!$T$3),"")</f>
        <v/>
      </c>
      <c r="AB55" s="61" t="str">
        <f>IF($B55="x",COUNTIFS('Data Table'!$F:$F,'Data Table People'!$A55,'Data Table'!$J:$J,"&gt;="&amp;'Data Table People'!AB$4,'Data Table'!$J:$J,"&lt;"&amp;'Data Table People'!AC$4,'Data Table'!$C:$C,'Data Table People'!$T$3),"")</f>
        <v/>
      </c>
      <c r="AC55" s="61" t="str">
        <f>IF($B55="x",COUNTIFS('Data Table'!$F:$F,'Data Table People'!$A55,'Data Table'!$J:$J,"&gt;="&amp;'Data Table People'!AC$4,'Data Table'!$J:$J,"&lt;"&amp;'Data Table People'!AD$4,'Data Table'!$C:$C,'Data Table People'!$T$3),"")</f>
        <v/>
      </c>
      <c r="AD55" s="61" t="str">
        <f>IF($B55="x",COUNTIFS('Data Table'!$F:$F,'Data Table People'!$A55,'Data Table'!$J:$J,"&gt;="&amp;'Data Table People'!AD$4,'Data Table'!$J:$J,"&lt;"&amp;'Data Table People'!AE$4,'Data Table'!$C:$C,'Data Table People'!$T$3),"")</f>
        <v/>
      </c>
      <c r="AE55" s="61" t="str">
        <f>IF($B55="x",COUNTIFS('Data Table'!$F:$F,'Data Table People'!$A55,'Data Table'!$J:$J,"&gt;="&amp;'Data Table People'!AE$4,'Data Table'!$J:$J,"&lt;"&amp;'Data Table People'!AF$4,'Data Table'!$C:$C,'Data Table People'!$T$3),"")</f>
        <v/>
      </c>
      <c r="AF55" s="61" t="str">
        <f>IF($B55="X",COUNTIFS('Data Table'!$F:$F,'Data Table People'!$A55,'Data Table'!$J:$J,"&gt;="&amp;'Data Table People'!AF$4,'Data Table'!$C:$C,'Data Table People'!$T$3),"")</f>
        <v/>
      </c>
      <c r="AG55" s="61" t="str">
        <f>IF($B55="X",COUNTIFS('Data Table'!$F:$F,'Data Table People'!$A55,'Data Table'!$J:$J,"&gt;="&amp;'Data Table People'!AG$4,'Data Table'!$J:$J,"&lt;"&amp;'Data Table People'!AH$4,'Data Table'!$C:$C,'Data Table People'!$T$3),"")</f>
        <v/>
      </c>
      <c r="AH55" s="61" t="str">
        <f>IF($B55="X",COUNTIFS('Data Table'!$F:$F,'Data Table People'!$A55,'Data Table'!$J:$J,"&gt;="&amp;'Data Table People'!AH$4,'Data Table'!$J:$J,"&lt;"&amp;'Data Table People'!AI$4,'Data Table'!$C:$C,'Data Table People'!$T$3),"")</f>
        <v/>
      </c>
      <c r="AI55" s="61" t="str">
        <f>IF($B55="X",COUNTIFS('Data Table'!$F:$F,'Data Table People'!$A55,'Data Table'!$J:$J,"&gt;="&amp;'Data Table People'!AI$4,'Data Table'!$J:$J,"&lt;"&amp;'Data Table People'!AJ$4,'Data Table'!$C:$C,'Data Table People'!$T$3),"")</f>
        <v/>
      </c>
      <c r="AJ55" s="137" t="str">
        <f>IF($B55="X",COUNTIFS('Data Table'!$F:$F,'Data Table People'!$A55,'Data Table'!$J:$J,"&gt;="&amp;'Data Table People'!AJ$4,'Data Table'!$J:$J,"&lt;"&amp;'Data Table People'!AJ$4+7,'Data Table'!$C:$C,'Data Table People'!$T$3),"")</f>
        <v/>
      </c>
      <c r="AK55" s="67">
        <f>COUNTIFS('Data Table'!$F:$F,'Data Table People'!$A55,'Data Table'!$C:$C,'Data Table People'!AK$4,'Data Table'!$B:$B,'Data Table People'!AK$5,'Data Table'!$I:$I,"OUTSTANDING")</f>
        <v>0</v>
      </c>
      <c r="AL55" s="67">
        <f>COUNTIFS('Data Table'!$F:$F,'Data Table People'!$A55,'Data Table'!$C:$C,'Data Table People'!AL$4,'Data Table'!$B:$B,'Data Table People'!AL$5,'Data Table'!$I:$I,"OUTSTANDING")</f>
        <v>0</v>
      </c>
      <c r="AM55" s="67">
        <f>COUNTIFS('Data Table'!$F:$F,'Data Table People'!$A55,'Data Table'!$C:$C,'Data Table People'!AM$4,'Data Table'!$B:$B,'Data Table People'!AM$5,'Data Table'!$I:$I,"OUTSTANDING")</f>
        <v>0</v>
      </c>
      <c r="AN55" s="67">
        <f>COUNTIFS('Data Table'!$F:$F,'Data Table People'!$A55,'Data Table'!$C:$C,'Data Table People'!AN$4,'Data Table'!$B:$B,'Data Table People'!AN$5,'Data Table'!$I:$I,"OUTSTANDING")</f>
        <v>0</v>
      </c>
      <c r="AO55" s="67">
        <f>COUNTIFS('Data Table'!$F:$F,'Data Table People'!$A55,'Data Table'!$C:$C,'Data Table People'!AO$4,'Data Table'!$B:$B,'Data Table People'!AO$5,'Data Table'!$I:$I,"OUTSTANDING")</f>
        <v>0</v>
      </c>
      <c r="AP55" s="67">
        <f>COUNTIFS('Data Table'!$F:$F,'Data Table People'!$A55,'Data Table'!$C:$C,'Data Table People'!AP$4,'Data Table'!$B:$B,'Data Table People'!AP$5,'Data Table'!$I:$I,"OUTSTANDING")</f>
        <v>0</v>
      </c>
      <c r="AQ55" s="67">
        <f>COUNTIFS('Data Table'!$F:$F,'Data Table People'!$A55,'Data Table'!$C:$C,'Data Table People'!AQ$4,'Data Table'!$B:$B,'Data Table People'!AQ$5,'Data Table'!$I:$I,"OUTSTANDING")</f>
        <v>0</v>
      </c>
      <c r="AR55" s="67">
        <f>COUNTIFS('Data Table'!$F:$F,'Data Table People'!$A55,'Data Table'!$C:$C,'Data Table People'!AR$4,'Data Table'!$B:$B,'Data Table People'!AR$5,'Data Table'!$I:$I,"OUTSTANDING")</f>
        <v>0</v>
      </c>
      <c r="AS55" s="67">
        <f>COUNTIFS('Data Table'!$F:$F,'Data Table People'!$A55,'Data Table'!$C:$C,'Data Table People'!AS$4,'Data Table'!$B:$B,'Data Table People'!AS$5,'Data Table'!$I:$I,"OUTSTANDING")</f>
        <v>0</v>
      </c>
      <c r="AT55" s="67">
        <f>COUNTIFS('Data Table'!$F:$F,'Data Table People'!$A55,'Data Table'!$C:$C,'Data Table People'!AT$4,'Data Table'!$B:$B,'Data Table People'!AT$5,'Data Table'!$I:$I,"OUTSTANDING")</f>
        <v>0</v>
      </c>
      <c r="AU55" s="67">
        <f>COUNTIFS('Data Table'!$F:$F,'Data Table People'!$A55,'Data Table'!$C:$C,'Data Table People'!AU$4,'Data Table'!$B:$B,'Data Table People'!AU$5,'Data Table'!$I:$I,"OUTSTANDING")</f>
        <v>0</v>
      </c>
      <c r="AV55" s="67">
        <f>COUNTIFS('Data Table'!$F:$F,'Data Table People'!$A55,'Data Table'!$C:$C,'Data Table People'!AV$4,'Data Table'!$B:$B,'Data Table People'!AV$5,'Data Table'!$I:$I,"OUTSTANDING")</f>
        <v>0</v>
      </c>
      <c r="AW55" s="67">
        <f>COUNTIFS('Data Table'!$F:$F,'Data Table People'!$A55,'Data Table'!$C:$C,'Data Table People'!AW$4,'Data Table'!$B:$B,'Data Table People'!AW$5,'Data Table'!$I:$I,"OUTSTANDING")</f>
        <v>0</v>
      </c>
      <c r="AX55" s="67">
        <f>COUNTIFS('Data Table'!$F:$F,'Data Table People'!$A55,'Data Table'!$C:$C,'Data Table People'!AX$4,'Data Table'!$B:$B,'Data Table People'!AX$5,'Data Table'!$I:$I,"OUTSTANDING")</f>
        <v>0</v>
      </c>
      <c r="AY55" s="119">
        <f t="shared" si="46"/>
        <v>0</v>
      </c>
      <c r="AZ55" s="136">
        <f t="shared" si="47"/>
        <v>0</v>
      </c>
      <c r="BA55" s="61" t="str" cm="1">
        <f t="array" ref="BA55">IFERROR(PERCENTILE(IF(('Data Table'!$I:$I="FINALISED")*('Data Table'!$F:$F='Data Table People'!$A55)*('Data Table'!$C:$C=$BA$3)*('Data Table'!$J:$J&gt;=BA$4)*('Data Table'!$J:$J&lt;BB$4-1),'Data Table'!$K:$K),0.5),"NA")</f>
        <v>NA</v>
      </c>
      <c r="BB55" s="61" t="str" cm="1">
        <f t="array" ref="BB55">IFERROR(PERCENTILE(IF(('Data Table'!$I:$I="FINALISED")*('Data Table'!$F:$F='Data Table People'!$A55)*('Data Table'!$C:$C=$BA$3)*('Data Table'!$J:$J&gt;=BB$4)*('Data Table'!$J:$J&lt;BC$4-1),'Data Table'!$K:$K),0.5),"NA")</f>
        <v>NA</v>
      </c>
      <c r="BC55" s="61" t="str" cm="1">
        <f t="array" ref="BC55">IFERROR(PERCENTILE(IF(('Data Table'!$I:$I="FINALISED")*('Data Table'!$F:$F='Data Table People'!$A55)*('Data Table'!$C:$C=$BA$3)*('Data Table'!$J:$J&gt;=BC$4)*('Data Table'!$J:$J&lt;BD$4-1),'Data Table'!$K:$K),0.5),"NA")</f>
        <v>NA</v>
      </c>
      <c r="BD55" s="61" t="str" cm="1">
        <f t="array" ref="BD55">IFERROR(PERCENTILE(IF(('Data Table'!$I:$I="FINALISED")*('Data Table'!$F:$F='Data Table People'!$A55)*('Data Table'!$C:$C=$BA$3)*('Data Table'!$J:$J&gt;=BD$4)*('Data Table'!$J:$J&lt;BE$4-1),'Data Table'!$K:$K),0.5),"NA")</f>
        <v>NA</v>
      </c>
      <c r="BE55" s="61" t="str" cm="1">
        <f t="array" ref="BE55">IFERROR(PERCENTILE(IF(('Data Table'!$I:$I="FINALISED")*('Data Table'!$F:$F='Data Table People'!$A55)*('Data Table'!$C:$C=$BA$3)*('Data Table'!$J:$J&gt;=BE$4)*('Data Table'!$J:$J&lt;BF$4-1),'Data Table'!$K:$K),0.5),"NA")</f>
        <v>NA</v>
      </c>
      <c r="BF55" s="61" t="str" cm="1">
        <f t="array" ref="BF55">IFERROR(PERCENTILE(IF(('Data Table'!$I:$I="FINALISED")*('Data Table'!$F:$F='Data Table People'!$A55)*('Data Table'!$C:$C=$BA$3)*('Data Table'!$J:$J&gt;=BF$4)*('Data Table'!$J:$J&lt;BG$4-1),'Data Table'!$K:$K),0.5),"NA")</f>
        <v>NA</v>
      </c>
      <c r="BG55" s="61" t="str" cm="1">
        <f t="array" ref="BG55">IFERROR(PERCENTILE(IF(('Data Table'!$I:$I="FINALISED")*('Data Table'!$F:$F='Data Table People'!$A55)*('Data Table'!$C:$C=$BA$3)*('Data Table'!$J:$J&gt;=BG$4)*('Data Table'!$J:$J&lt;BH$4-1),'Data Table'!$K:$K),0.5),"NA")</f>
        <v>NA</v>
      </c>
      <c r="BH55" s="61" t="str" cm="1">
        <f t="array" ref="BH55">IFERROR(PERCENTILE(IF(('Data Table'!$I:$I="FINALISED")*('Data Table'!$F:$F='Data Table People'!$A55)*('Data Table'!$C:$C=$BA$3)*('Data Table'!$J:$J&gt;=BH$4)*('Data Table'!$J:$J&lt;BI$4-1),'Data Table'!$K:$K),0.5),"NA")</f>
        <v>NA</v>
      </c>
      <c r="BI55" s="61" t="str" cm="1">
        <f t="array" ref="BI55">IFERROR(PERCENTILE(IF(('Data Table'!$I:$I="FINALISED")*('Data Table'!$F:$F='Data Table People'!$A55)*('Data Table'!$C:$C=$BA$3)*('Data Table'!$J:$J&gt;=BI$4)*('Data Table'!$J:$J&lt;BJ$4-1),'Data Table'!$K:$K),0.5),"NA")</f>
        <v>NA</v>
      </c>
      <c r="BJ55" s="61" t="str" cm="1">
        <f t="array" ref="BJ55">IFERROR(PERCENTILE(IF(('Data Table'!$I:$I="FINALISED")*('Data Table'!$F:$F='Data Table People'!$A55)*('Data Table'!$C:$C=$BA$3)*('Data Table'!$J:$J&gt;=BJ$4)*('Data Table'!$J:$J&lt;BK$4-1),'Data Table'!$K:$K),0.5),"NA")</f>
        <v>NA</v>
      </c>
      <c r="BK55" s="61" t="str" cm="1">
        <f t="array" ref="BK55">IFERROR(PERCENTILE(IF(('Data Table'!$I:$I="FINALISED")*('Data Table'!$F:$F='Data Table People'!$A55)*('Data Table'!$C:$C=$BA$3)*('Data Table'!$J:$J&gt;=BK$4)*('Data Table'!$J:$J&lt;BL$4-1),'Data Table'!$K:$K),0.5),"NA")</f>
        <v>NA</v>
      </c>
      <c r="BL55" s="61" t="str" cm="1">
        <f t="array" ref="BL55">IFERROR(PERCENTILE(IF(('Data Table'!$I:$I="FINALISED")*('Data Table'!$F:$F='Data Table People'!$A55)*('Data Table'!$C:$C=$BA$3)*('Data Table'!$J:$J&gt;=BL$4)*('Data Table'!$J:$J&lt;EOMONTH($BL$4,0)),'Data Table'!$K:$K),0.5),"NA")</f>
        <v>NA</v>
      </c>
      <c r="BM55" s="61" t="str" cm="1">
        <f t="array" ref="BM55">IFERROR(PERCENTILE(IF(('Data Table'!$I:$I="FINALISED")*('Data Table'!$F:$F='Data Table People'!$A55)*('Data Table'!$C:$C=$BM$3)*('Data Table'!$J:$J&gt;=BM$4)*('Data Table'!$J:$J&lt;BN$4-1),'Data Table'!$K:$K),0.5),"NA")</f>
        <v>NA</v>
      </c>
      <c r="BN55" s="61" t="str" cm="1">
        <f t="array" ref="BN55">IFERROR(PERCENTILE(IF(('Data Table'!$I:$I="FINALISED")*('Data Table'!$F:$F='Data Table People'!$A55)*('Data Table'!$C:$C=$BM$3)*('Data Table'!$J:$J&gt;=BN$4)*('Data Table'!$J:$J&lt;BO$4-1),'Data Table'!$K:$K),0.5),"NA")</f>
        <v>NA</v>
      </c>
      <c r="BO55" s="61" t="str" cm="1">
        <f t="array" ref="BO55">IFERROR(PERCENTILE(IF(('Data Table'!$I:$I="FINALISED")*('Data Table'!$F:$F='Data Table People'!$A55)*('Data Table'!$C:$C=$BM$3)*('Data Table'!$J:$J&gt;=BO$4)*('Data Table'!$J:$J&lt;BP$4-1),'Data Table'!$K:$K),0.5),"NA")</f>
        <v>NA</v>
      </c>
      <c r="BP55" s="61" t="str" cm="1">
        <f t="array" ref="BP55">IFERROR(PERCENTILE(IF(('Data Table'!$I:$I="FINALISED")*('Data Table'!$F:$F='Data Table People'!$A55)*('Data Table'!$C:$C=$BM$3)*('Data Table'!$J:$J&gt;=BP$4)*('Data Table'!$J:$J&lt;BQ$4-1),'Data Table'!$K:$K),0.5),"NA")</f>
        <v>NA</v>
      </c>
      <c r="BQ55" s="61" t="str" cm="1">
        <f t="array" ref="BQ55">IFERROR(PERCENTILE(IF(('Data Table'!$I:$I="FINALISED")*('Data Table'!$F:$F='Data Table People'!$A55)*('Data Table'!$C:$C=$BM$3)*('Data Table'!$J:$J&gt;=BQ$4)*('Data Table'!$J:$J&lt;BR$4-1),'Data Table'!$K:$K),0.5),"NA")</f>
        <v>NA</v>
      </c>
      <c r="BR55" s="61" t="str" cm="1">
        <f t="array" ref="BR55">IFERROR(PERCENTILE(IF(('Data Table'!$I:$I="FINALISED")*('Data Table'!$F:$F='Data Table People'!$A55)*('Data Table'!$C:$C=$BM$3)*('Data Table'!$J:$J&gt;=BR$4)*('Data Table'!$J:$J&lt;BS$4-1),'Data Table'!$K:$K),0.5),"NA")</f>
        <v>NA</v>
      </c>
      <c r="BS55" s="61" t="str" cm="1">
        <f t="array" ref="BS55">IFERROR(PERCENTILE(IF(('Data Table'!$I:$I="FINALISED")*('Data Table'!$F:$F='Data Table People'!$A55)*('Data Table'!$C:$C=$BM$3)*('Data Table'!$J:$J&gt;=BS$4)*('Data Table'!$J:$J&lt;BT$4-1),'Data Table'!$K:$K),0.5),"NA")</f>
        <v>NA</v>
      </c>
      <c r="BT55" s="61" t="str" cm="1">
        <f t="array" ref="BT55">IFERROR(PERCENTILE(IF(('Data Table'!$I:$I="FINALISED")*('Data Table'!$F:$F='Data Table People'!$A55)*('Data Table'!$C:$C=$BM$3)*('Data Table'!$J:$J&gt;=BT$4)*('Data Table'!$J:$J&lt;BU$4-1),'Data Table'!$K:$K),0.5),"NA")</f>
        <v>NA</v>
      </c>
      <c r="BU55" s="61" t="str" cm="1">
        <f t="array" ref="BU55">IFERROR(PERCENTILE(IF(('Data Table'!$I:$I="FINALISED")*('Data Table'!$F:$F='Data Table People'!$A55)*('Data Table'!$C:$C=$BM$3)*('Data Table'!$J:$J&gt;=BU$4)*('Data Table'!$J:$J&lt;BV$4-1),'Data Table'!$K:$K),0.5),"NA")</f>
        <v>NA</v>
      </c>
      <c r="BV55" s="61" t="str" cm="1">
        <f t="array" ref="BV55">IFERROR(PERCENTILE(IF(('Data Table'!$I:$I="FINALISED")*('Data Table'!$F:$F='Data Table People'!$A55)*('Data Table'!$C:$C=$BM$3)*('Data Table'!$J:$J&gt;=BV$4)*('Data Table'!$J:$J&lt;BW$4-1),'Data Table'!$K:$K),0.5),"NA")</f>
        <v>NA</v>
      </c>
      <c r="BW55" s="61" t="str" cm="1">
        <f t="array" ref="BW55">IFERROR(PERCENTILE(IF(('Data Table'!$I:$I="FINALISED")*('Data Table'!$F:$F='Data Table People'!$A55)*('Data Table'!$C:$C=$BM$3)*('Data Table'!$J:$J&gt;=BW$4)*('Data Table'!$J:$J&lt;BX$4-1),'Data Table'!$K:$K),0.5),"NA")</f>
        <v>NA</v>
      </c>
      <c r="BX55" s="61" t="str" cm="1">
        <f t="array" ref="BX55">IFERROR(PERCENTILE(IF(('Data Table'!$I:$I="FINALISED")*('Data Table'!$F:$F='Data Table People'!$A55)*('Data Table'!$C:$C=$BM$3)*('Data Table'!$J:$J&gt;=BX$4)*('Data Table'!$J:$J&lt;EOMONTH($BX$4,0)),'Data Table'!$K:$K),0.5),"NA")</f>
        <v>NA</v>
      </c>
    </row>
    <row r="56" spans="1:76">
      <c r="A56" s="61"/>
      <c r="B56" s="61" t="str">
        <f t="shared" si="48"/>
        <v/>
      </c>
      <c r="C56" s="61" t="str">
        <f>IF($B56="X",COUNTIFS('Data Table'!$F:$F,'Data Table People'!$A56,'Data Table'!$J:$J,"&gt;="&amp;'Data Table People'!C$4,'Data Table'!$J:$J,"&lt;"&amp;'Data Table People'!D$4,'Data Table'!$C:$C,'Data Table People'!$C$3),"")</f>
        <v/>
      </c>
      <c r="D56" s="61" t="str">
        <f>IF($B56="X",COUNTIFS('Data Table'!$F:$F,'Data Table People'!$A56,'Data Table'!$J:$J,"&gt;="&amp;'Data Table People'!D$4,'Data Table'!$J:$J,"&lt;"&amp;'Data Table People'!E$4,'Data Table'!$C:$C,'Data Table People'!$C$3),"")</f>
        <v/>
      </c>
      <c r="E56" s="61" t="str">
        <f>IF($B56="X",COUNTIFS('Data Table'!$F:$F,'Data Table People'!$A56,'Data Table'!$J:$J,"&gt;="&amp;'Data Table People'!E$4,'Data Table'!$J:$J,"&lt;"&amp;'Data Table People'!F$4,'Data Table'!$C:$C,'Data Table People'!$C$3),"")</f>
        <v/>
      </c>
      <c r="F56" s="61" t="str">
        <f>IF($B56="X",COUNTIFS('Data Table'!$F:$F,'Data Table People'!$A56,'Data Table'!$J:$J,"&gt;="&amp;'Data Table People'!F$4,'Data Table'!$J:$J,"&lt;"&amp;'Data Table People'!G$4,'Data Table'!$C:$C,'Data Table People'!$C$3),"")</f>
        <v/>
      </c>
      <c r="G56" s="61" t="str">
        <f>IF($B56="X",COUNTIFS('Data Table'!$F:$F,'Data Table People'!$A56,'Data Table'!$J:$J,"&gt;="&amp;'Data Table People'!G$4,'Data Table'!$J:$J,"&lt;"&amp;'Data Table People'!H$4,'Data Table'!$C:$C,'Data Table People'!$C$3),"")</f>
        <v/>
      </c>
      <c r="H56" s="61" t="str">
        <f>IF($B56="X",COUNTIFS('Data Table'!$F:$F,'Data Table People'!$A56,'Data Table'!$J:$J,"&gt;="&amp;'Data Table People'!H$4,'Data Table'!$J:$J,"&lt;"&amp;'Data Table People'!I$4,'Data Table'!$C:$C,'Data Table People'!$C$3),"")</f>
        <v/>
      </c>
      <c r="I56" s="61" t="str">
        <f>IF($B56="X",COUNTIFS('Data Table'!$F:$F,'Data Table People'!$A56,'Data Table'!$J:$J,"&gt;="&amp;'Data Table People'!I$4,'Data Table'!$J:$J,"&lt;"&amp;'Data Table People'!J$4,'Data Table'!$C:$C,'Data Table People'!$C$3),"")</f>
        <v/>
      </c>
      <c r="J56" s="61" t="str">
        <f>IF($B56="X",COUNTIFS('Data Table'!$F:$F,'Data Table People'!$A56,'Data Table'!$J:$J,"&gt;="&amp;'Data Table People'!J$4,'Data Table'!$J:$J,"&lt;"&amp;'Data Table People'!K$4,'Data Table'!$C:$C,'Data Table People'!$C$3),"")</f>
        <v/>
      </c>
      <c r="K56" s="61" t="str">
        <f>IF($B56="X",COUNTIFS('Data Table'!$F:$F,'Data Table People'!$A56,'Data Table'!$J:$J,"&gt;="&amp;'Data Table People'!K$4,'Data Table'!$J:$J,"&lt;"&amp;'Data Table People'!L$4,'Data Table'!$C:$C,'Data Table People'!$C$3),"")</f>
        <v/>
      </c>
      <c r="L56" s="61" t="str">
        <f>IF($B56="X",COUNTIFS('Data Table'!$F:$F,'Data Table People'!$A56,'Data Table'!$J:$J,"&gt;="&amp;'Data Table People'!L$4,'Data Table'!$J:$J,"&lt;"&amp;'Data Table People'!M$4,'Data Table'!$C:$C,'Data Table People'!$C$3),"")</f>
        <v/>
      </c>
      <c r="M56" s="61" t="str">
        <f>IF($B56="X",COUNTIFS('Data Table'!$F:$F,'Data Table People'!$A56,'Data Table'!$J:$J,"&gt;="&amp;'Data Table People'!M$4,'Data Table'!$J:$J,"&lt;"&amp;'Data Table People'!N$4,'Data Table'!$C:$C,'Data Table People'!$C$3),"")</f>
        <v/>
      </c>
      <c r="N56" s="61" t="str">
        <f>IF($B56="X",COUNTIFS('Data Table'!$F:$F,'Data Table People'!$A56,'Data Table'!$J:$J,"&gt;="&amp;'Data Table People'!N$4,'Data Table'!$J:$J,"&lt;"&amp;'Data Table People'!O$4,'Data Table'!$C:$C,'Data Table People'!$C$3),"")</f>
        <v/>
      </c>
      <c r="O56" s="61" t="str">
        <f>IF(B56="X",COUNTIFS('Data Table'!$F:$F,'Data Table People'!$A56,'Data Table'!$J:$J,"&gt;="&amp;'Data Table People'!O$4,'Data Table'!$C:$C,'Data Table People'!$C$3),"")</f>
        <v/>
      </c>
      <c r="P56" s="61" t="str">
        <f>IF($B56="x",COUNTIFS('Data Table'!$F:$F,'Data Table People'!$A56,'Data Table'!$J:$J,"&gt;="&amp;'Data Table People'!P$4,'Data Table'!$J:$J,"&lt;"&amp;'Data Table People'!Q$4,'Data Table'!$C:$C,'Data Table People'!$C$3),"")</f>
        <v/>
      </c>
      <c r="Q56" s="61" t="str">
        <f>IF($B56="x",COUNTIFS('Data Table'!$F:$F,'Data Table People'!$A56,'Data Table'!$J:$J,"&gt;="&amp;'Data Table People'!Q$4,'Data Table'!$J:$J,"&lt;"&amp;'Data Table People'!R$4,'Data Table'!$C:$C,'Data Table People'!$C$3),"")</f>
        <v/>
      </c>
      <c r="R56" s="61" t="str">
        <f>IF($B56="x",COUNTIFS('Data Table'!$F:$F,'Data Table People'!$A56,'Data Table'!$J:$J,"&gt;="&amp;'Data Table People'!R$4,'Data Table'!$J:$J,"&lt;"&amp;'Data Table People'!S$4,'Data Table'!$C:$C,'Data Table People'!$C$3),"")</f>
        <v/>
      </c>
      <c r="S56" s="118" t="str">
        <f>IF($B56="X",COUNTIFS('Data Table'!$F:$F,'Data Table People'!$A56,'Data Table'!$J:$J,"&gt;="&amp;'Data Table People'!S$4,'Data Table'!$J:$J,"&lt;"&amp;'Data Table People'!S$4+7,'Data Table'!$C:$C,'Data Table People'!$C$3),"")</f>
        <v/>
      </c>
      <c r="T56" s="61" t="str">
        <f>IF($B56="x",COUNTIFS('Data Table'!$F:$F,'Data Table People'!$A56,'Data Table'!$J:$J,"&gt;="&amp;'Data Table People'!T$4,'Data Table'!$J:$J,"&lt;"&amp;'Data Table People'!U$4,'Data Table'!$C:$C,'Data Table People'!$T$3),"")</f>
        <v/>
      </c>
      <c r="U56" s="61" t="str">
        <f>IF($B56="x",COUNTIFS('Data Table'!$F:$F,'Data Table People'!$A56,'Data Table'!$J:$J,"&gt;="&amp;'Data Table People'!U$4,'Data Table'!$J:$J,"&lt;"&amp;'Data Table People'!V$4,'Data Table'!$C:$C,'Data Table People'!$T$3),"")</f>
        <v/>
      </c>
      <c r="V56" s="61" t="str">
        <f>IF($B56="x",COUNTIFS('Data Table'!$F:$F,'Data Table People'!$A56,'Data Table'!$J:$J,"&gt;="&amp;'Data Table People'!V$4,'Data Table'!$J:$J,"&lt;"&amp;'Data Table People'!W$4,'Data Table'!$C:$C,'Data Table People'!$T$3),"")</f>
        <v/>
      </c>
      <c r="W56" s="61" t="str">
        <f>IF($B56="x",COUNTIFS('Data Table'!$F:$F,'Data Table People'!$A56,'Data Table'!$J:$J,"&gt;="&amp;'Data Table People'!W$4,'Data Table'!$J:$J,"&lt;"&amp;'Data Table People'!X$4,'Data Table'!$C:$C,'Data Table People'!$T$3),"")</f>
        <v/>
      </c>
      <c r="X56" s="61" t="str">
        <f>IF($B56="x",COUNTIFS('Data Table'!$F:$F,'Data Table People'!$A56,'Data Table'!$J:$J,"&gt;="&amp;'Data Table People'!X$4,'Data Table'!$J:$J,"&lt;"&amp;'Data Table People'!Y$4,'Data Table'!$C:$C,'Data Table People'!$T$3),"")</f>
        <v/>
      </c>
      <c r="Y56" s="61" t="str">
        <f>IF($B56="x",COUNTIFS('Data Table'!$F:$F,'Data Table People'!$A56,'Data Table'!$J:$J,"&gt;="&amp;'Data Table People'!Y$4,'Data Table'!$J:$J,"&lt;"&amp;'Data Table People'!Z$4,'Data Table'!$C:$C,'Data Table People'!$T$3),"")</f>
        <v/>
      </c>
      <c r="Z56" s="61" t="str">
        <f>IF($B56="x",COUNTIFS('Data Table'!$F:$F,'Data Table People'!$A56,'Data Table'!$J:$J,"&gt;="&amp;'Data Table People'!Z$4,'Data Table'!$J:$J,"&lt;"&amp;'Data Table People'!AA$4,'Data Table'!$C:$C,'Data Table People'!$T$3),"")</f>
        <v/>
      </c>
      <c r="AA56" s="61" t="str">
        <f>IF($B56="x",COUNTIFS('Data Table'!$F:$F,'Data Table People'!$A56,'Data Table'!$J:$J,"&gt;="&amp;'Data Table People'!AA$4,'Data Table'!$J:$J,"&lt;"&amp;'Data Table People'!AB$4,'Data Table'!$C:$C,'Data Table People'!$T$3),"")</f>
        <v/>
      </c>
      <c r="AB56" s="61" t="str">
        <f>IF($B56="x",COUNTIFS('Data Table'!$F:$F,'Data Table People'!$A56,'Data Table'!$J:$J,"&gt;="&amp;'Data Table People'!AB$4,'Data Table'!$J:$J,"&lt;"&amp;'Data Table People'!AC$4,'Data Table'!$C:$C,'Data Table People'!$T$3),"")</f>
        <v/>
      </c>
      <c r="AC56" s="61" t="str">
        <f>IF($B56="x",COUNTIFS('Data Table'!$F:$F,'Data Table People'!$A56,'Data Table'!$J:$J,"&gt;="&amp;'Data Table People'!AC$4,'Data Table'!$J:$J,"&lt;"&amp;'Data Table People'!AD$4,'Data Table'!$C:$C,'Data Table People'!$T$3),"")</f>
        <v/>
      </c>
      <c r="AD56" s="61" t="str">
        <f>IF($B56="x",COUNTIFS('Data Table'!$F:$F,'Data Table People'!$A56,'Data Table'!$J:$J,"&gt;="&amp;'Data Table People'!AD$4,'Data Table'!$J:$J,"&lt;"&amp;'Data Table People'!AE$4,'Data Table'!$C:$C,'Data Table People'!$T$3),"")</f>
        <v/>
      </c>
      <c r="AE56" s="61" t="str">
        <f>IF($B56="x",COUNTIFS('Data Table'!$F:$F,'Data Table People'!$A56,'Data Table'!$J:$J,"&gt;="&amp;'Data Table People'!AE$4,'Data Table'!$J:$J,"&lt;"&amp;'Data Table People'!AF$4,'Data Table'!$C:$C,'Data Table People'!$T$3),"")</f>
        <v/>
      </c>
      <c r="AF56" s="61" t="str">
        <f>IF($B56="X",COUNTIFS('Data Table'!$F:$F,'Data Table People'!$A56,'Data Table'!$J:$J,"&gt;="&amp;'Data Table People'!AF$4,'Data Table'!$C:$C,'Data Table People'!$T$3),"")</f>
        <v/>
      </c>
      <c r="AG56" s="61" t="str">
        <f>IF($B56="X",COUNTIFS('Data Table'!$F:$F,'Data Table People'!$A56,'Data Table'!$J:$J,"&gt;="&amp;'Data Table People'!AG$4,'Data Table'!$J:$J,"&lt;"&amp;'Data Table People'!AH$4,'Data Table'!$C:$C,'Data Table People'!$T$3),"")</f>
        <v/>
      </c>
      <c r="AH56" s="61" t="str">
        <f>IF($B56="X",COUNTIFS('Data Table'!$F:$F,'Data Table People'!$A56,'Data Table'!$J:$J,"&gt;="&amp;'Data Table People'!AH$4,'Data Table'!$J:$J,"&lt;"&amp;'Data Table People'!AI$4,'Data Table'!$C:$C,'Data Table People'!$T$3),"")</f>
        <v/>
      </c>
      <c r="AI56" s="61" t="str">
        <f>IF($B56="X",COUNTIFS('Data Table'!$F:$F,'Data Table People'!$A56,'Data Table'!$J:$J,"&gt;="&amp;'Data Table People'!AI$4,'Data Table'!$J:$J,"&lt;"&amp;'Data Table People'!AJ$4,'Data Table'!$C:$C,'Data Table People'!$T$3),"")</f>
        <v/>
      </c>
      <c r="AJ56" s="137" t="str">
        <f>IF($B56="X",COUNTIFS('Data Table'!$F:$F,'Data Table People'!$A56,'Data Table'!$J:$J,"&gt;="&amp;'Data Table People'!AJ$4,'Data Table'!$J:$J,"&lt;"&amp;'Data Table People'!AJ$4+7,'Data Table'!$C:$C,'Data Table People'!$T$3),"")</f>
        <v/>
      </c>
      <c r="AK56" s="67">
        <f>COUNTIFS('Data Table'!$F:$F,'Data Table People'!$A56,'Data Table'!$C:$C,'Data Table People'!AK$4,'Data Table'!$B:$B,'Data Table People'!AK$5,'Data Table'!$I:$I,"OUTSTANDING")</f>
        <v>0</v>
      </c>
      <c r="AL56" s="67">
        <f>COUNTIFS('Data Table'!$F:$F,'Data Table People'!$A56,'Data Table'!$C:$C,'Data Table People'!AL$4,'Data Table'!$B:$B,'Data Table People'!AL$5,'Data Table'!$I:$I,"OUTSTANDING")</f>
        <v>0</v>
      </c>
      <c r="AM56" s="67">
        <f>COUNTIFS('Data Table'!$F:$F,'Data Table People'!$A56,'Data Table'!$C:$C,'Data Table People'!AM$4,'Data Table'!$B:$B,'Data Table People'!AM$5,'Data Table'!$I:$I,"OUTSTANDING")</f>
        <v>0</v>
      </c>
      <c r="AN56" s="67">
        <f>COUNTIFS('Data Table'!$F:$F,'Data Table People'!$A56,'Data Table'!$C:$C,'Data Table People'!AN$4,'Data Table'!$B:$B,'Data Table People'!AN$5,'Data Table'!$I:$I,"OUTSTANDING")</f>
        <v>0</v>
      </c>
      <c r="AO56" s="67">
        <f>COUNTIFS('Data Table'!$F:$F,'Data Table People'!$A56,'Data Table'!$C:$C,'Data Table People'!AO$4,'Data Table'!$B:$B,'Data Table People'!AO$5,'Data Table'!$I:$I,"OUTSTANDING")</f>
        <v>0</v>
      </c>
      <c r="AP56" s="67">
        <f>COUNTIFS('Data Table'!$F:$F,'Data Table People'!$A56,'Data Table'!$C:$C,'Data Table People'!AP$4,'Data Table'!$B:$B,'Data Table People'!AP$5,'Data Table'!$I:$I,"OUTSTANDING")</f>
        <v>0</v>
      </c>
      <c r="AQ56" s="67">
        <f>COUNTIFS('Data Table'!$F:$F,'Data Table People'!$A56,'Data Table'!$C:$C,'Data Table People'!AQ$4,'Data Table'!$B:$B,'Data Table People'!AQ$5,'Data Table'!$I:$I,"OUTSTANDING")</f>
        <v>0</v>
      </c>
      <c r="AR56" s="67">
        <f>COUNTIFS('Data Table'!$F:$F,'Data Table People'!$A56,'Data Table'!$C:$C,'Data Table People'!AR$4,'Data Table'!$B:$B,'Data Table People'!AR$5,'Data Table'!$I:$I,"OUTSTANDING")</f>
        <v>0</v>
      </c>
      <c r="AS56" s="67">
        <f>COUNTIFS('Data Table'!$F:$F,'Data Table People'!$A56,'Data Table'!$C:$C,'Data Table People'!AS$4,'Data Table'!$B:$B,'Data Table People'!AS$5,'Data Table'!$I:$I,"OUTSTANDING")</f>
        <v>0</v>
      </c>
      <c r="AT56" s="67">
        <f>COUNTIFS('Data Table'!$F:$F,'Data Table People'!$A56,'Data Table'!$C:$C,'Data Table People'!AT$4,'Data Table'!$B:$B,'Data Table People'!AT$5,'Data Table'!$I:$I,"OUTSTANDING")</f>
        <v>0</v>
      </c>
      <c r="AU56" s="67">
        <f>COUNTIFS('Data Table'!$F:$F,'Data Table People'!$A56,'Data Table'!$C:$C,'Data Table People'!AU$4,'Data Table'!$B:$B,'Data Table People'!AU$5,'Data Table'!$I:$I,"OUTSTANDING")</f>
        <v>0</v>
      </c>
      <c r="AV56" s="67">
        <f>COUNTIFS('Data Table'!$F:$F,'Data Table People'!$A56,'Data Table'!$C:$C,'Data Table People'!AV$4,'Data Table'!$B:$B,'Data Table People'!AV$5,'Data Table'!$I:$I,"OUTSTANDING")</f>
        <v>0</v>
      </c>
      <c r="AW56" s="67">
        <f>COUNTIFS('Data Table'!$F:$F,'Data Table People'!$A56,'Data Table'!$C:$C,'Data Table People'!AW$4,'Data Table'!$B:$B,'Data Table People'!AW$5,'Data Table'!$I:$I,"OUTSTANDING")</f>
        <v>0</v>
      </c>
      <c r="AX56" s="67">
        <f>COUNTIFS('Data Table'!$F:$F,'Data Table People'!$A56,'Data Table'!$C:$C,'Data Table People'!AX$4,'Data Table'!$B:$B,'Data Table People'!AX$5,'Data Table'!$I:$I,"OUTSTANDING")</f>
        <v>0</v>
      </c>
      <c r="AY56" s="119">
        <f t="shared" si="46"/>
        <v>0</v>
      </c>
      <c r="AZ56" s="136">
        <f t="shared" si="47"/>
        <v>0</v>
      </c>
      <c r="BA56" s="61" t="str" cm="1">
        <f t="array" ref="BA56">IFERROR(PERCENTILE(IF(('Data Table'!$I:$I="FINALISED")*('Data Table'!$F:$F='Data Table People'!$A56)*('Data Table'!$C:$C=$BA$3)*('Data Table'!$J:$J&gt;=BA$4)*('Data Table'!$J:$J&lt;BB$4-1),'Data Table'!$K:$K),0.5),"NA")</f>
        <v>NA</v>
      </c>
      <c r="BB56" s="61" t="str" cm="1">
        <f t="array" ref="BB56">IFERROR(PERCENTILE(IF(('Data Table'!$I:$I="FINALISED")*('Data Table'!$F:$F='Data Table People'!$A56)*('Data Table'!$C:$C=$BA$3)*('Data Table'!$J:$J&gt;=BB$4)*('Data Table'!$J:$J&lt;BC$4-1),'Data Table'!$K:$K),0.5),"NA")</f>
        <v>NA</v>
      </c>
      <c r="BC56" s="61" t="str" cm="1">
        <f t="array" ref="BC56">IFERROR(PERCENTILE(IF(('Data Table'!$I:$I="FINALISED")*('Data Table'!$F:$F='Data Table People'!$A56)*('Data Table'!$C:$C=$BA$3)*('Data Table'!$J:$J&gt;=BC$4)*('Data Table'!$J:$J&lt;BD$4-1),'Data Table'!$K:$K),0.5),"NA")</f>
        <v>NA</v>
      </c>
      <c r="BD56" s="61" t="str" cm="1">
        <f t="array" ref="BD56">IFERROR(PERCENTILE(IF(('Data Table'!$I:$I="FINALISED")*('Data Table'!$F:$F='Data Table People'!$A56)*('Data Table'!$C:$C=$BA$3)*('Data Table'!$J:$J&gt;=BD$4)*('Data Table'!$J:$J&lt;BE$4-1),'Data Table'!$K:$K),0.5),"NA")</f>
        <v>NA</v>
      </c>
      <c r="BE56" s="61" t="str" cm="1">
        <f t="array" ref="BE56">IFERROR(PERCENTILE(IF(('Data Table'!$I:$I="FINALISED")*('Data Table'!$F:$F='Data Table People'!$A56)*('Data Table'!$C:$C=$BA$3)*('Data Table'!$J:$J&gt;=BE$4)*('Data Table'!$J:$J&lt;BF$4-1),'Data Table'!$K:$K),0.5),"NA")</f>
        <v>NA</v>
      </c>
      <c r="BF56" s="61" t="str" cm="1">
        <f t="array" ref="BF56">IFERROR(PERCENTILE(IF(('Data Table'!$I:$I="FINALISED")*('Data Table'!$F:$F='Data Table People'!$A56)*('Data Table'!$C:$C=$BA$3)*('Data Table'!$J:$J&gt;=BF$4)*('Data Table'!$J:$J&lt;BG$4-1),'Data Table'!$K:$K),0.5),"NA")</f>
        <v>NA</v>
      </c>
      <c r="BG56" s="61" t="str" cm="1">
        <f t="array" ref="BG56">IFERROR(PERCENTILE(IF(('Data Table'!$I:$I="FINALISED")*('Data Table'!$F:$F='Data Table People'!$A56)*('Data Table'!$C:$C=$BA$3)*('Data Table'!$J:$J&gt;=BG$4)*('Data Table'!$J:$J&lt;BH$4-1),'Data Table'!$K:$K),0.5),"NA")</f>
        <v>NA</v>
      </c>
      <c r="BH56" s="61" t="str" cm="1">
        <f t="array" ref="BH56">IFERROR(PERCENTILE(IF(('Data Table'!$I:$I="FINALISED")*('Data Table'!$F:$F='Data Table People'!$A56)*('Data Table'!$C:$C=$BA$3)*('Data Table'!$J:$J&gt;=BH$4)*('Data Table'!$J:$J&lt;BI$4-1),'Data Table'!$K:$K),0.5),"NA")</f>
        <v>NA</v>
      </c>
      <c r="BI56" s="61" t="str" cm="1">
        <f t="array" ref="BI56">IFERROR(PERCENTILE(IF(('Data Table'!$I:$I="FINALISED")*('Data Table'!$F:$F='Data Table People'!$A56)*('Data Table'!$C:$C=$BA$3)*('Data Table'!$J:$J&gt;=BI$4)*('Data Table'!$J:$J&lt;BJ$4-1),'Data Table'!$K:$K),0.5),"NA")</f>
        <v>NA</v>
      </c>
      <c r="BJ56" s="61" t="str" cm="1">
        <f t="array" ref="BJ56">IFERROR(PERCENTILE(IF(('Data Table'!$I:$I="FINALISED")*('Data Table'!$F:$F='Data Table People'!$A56)*('Data Table'!$C:$C=$BA$3)*('Data Table'!$J:$J&gt;=BJ$4)*('Data Table'!$J:$J&lt;BK$4-1),'Data Table'!$K:$K),0.5),"NA")</f>
        <v>NA</v>
      </c>
      <c r="BK56" s="61" t="str" cm="1">
        <f t="array" ref="BK56">IFERROR(PERCENTILE(IF(('Data Table'!$I:$I="FINALISED")*('Data Table'!$F:$F='Data Table People'!$A56)*('Data Table'!$C:$C=$BA$3)*('Data Table'!$J:$J&gt;=BK$4)*('Data Table'!$J:$J&lt;BL$4-1),'Data Table'!$K:$K),0.5),"NA")</f>
        <v>NA</v>
      </c>
      <c r="BL56" s="61" t="str" cm="1">
        <f t="array" ref="BL56">IFERROR(PERCENTILE(IF(('Data Table'!$I:$I="FINALISED")*('Data Table'!$F:$F='Data Table People'!$A56)*('Data Table'!$C:$C=$BA$3)*('Data Table'!$J:$J&gt;=BL$4)*('Data Table'!$J:$J&lt;EOMONTH($BL$4,0)),'Data Table'!$K:$K),0.5),"NA")</f>
        <v>NA</v>
      </c>
      <c r="BM56" s="61" t="str" cm="1">
        <f t="array" ref="BM56">IFERROR(PERCENTILE(IF(('Data Table'!$I:$I="FINALISED")*('Data Table'!$F:$F='Data Table People'!$A56)*('Data Table'!$C:$C=$BM$3)*('Data Table'!$J:$J&gt;=BM$4)*('Data Table'!$J:$J&lt;BN$4-1),'Data Table'!$K:$K),0.5),"NA")</f>
        <v>NA</v>
      </c>
      <c r="BN56" s="61" t="str" cm="1">
        <f t="array" ref="BN56">IFERROR(PERCENTILE(IF(('Data Table'!$I:$I="FINALISED")*('Data Table'!$F:$F='Data Table People'!$A56)*('Data Table'!$C:$C=$BM$3)*('Data Table'!$J:$J&gt;=BN$4)*('Data Table'!$J:$J&lt;BO$4-1),'Data Table'!$K:$K),0.5),"NA")</f>
        <v>NA</v>
      </c>
      <c r="BO56" s="61" t="str" cm="1">
        <f t="array" ref="BO56">IFERROR(PERCENTILE(IF(('Data Table'!$I:$I="FINALISED")*('Data Table'!$F:$F='Data Table People'!$A56)*('Data Table'!$C:$C=$BM$3)*('Data Table'!$J:$J&gt;=BO$4)*('Data Table'!$J:$J&lt;BP$4-1),'Data Table'!$K:$K),0.5),"NA")</f>
        <v>NA</v>
      </c>
      <c r="BP56" s="61" t="str" cm="1">
        <f t="array" ref="BP56">IFERROR(PERCENTILE(IF(('Data Table'!$I:$I="FINALISED")*('Data Table'!$F:$F='Data Table People'!$A56)*('Data Table'!$C:$C=$BM$3)*('Data Table'!$J:$J&gt;=BP$4)*('Data Table'!$J:$J&lt;BQ$4-1),'Data Table'!$K:$K),0.5),"NA")</f>
        <v>NA</v>
      </c>
      <c r="BQ56" s="61" t="str" cm="1">
        <f t="array" ref="BQ56">IFERROR(PERCENTILE(IF(('Data Table'!$I:$I="FINALISED")*('Data Table'!$F:$F='Data Table People'!$A56)*('Data Table'!$C:$C=$BM$3)*('Data Table'!$J:$J&gt;=BQ$4)*('Data Table'!$J:$J&lt;BR$4-1),'Data Table'!$K:$K),0.5),"NA")</f>
        <v>NA</v>
      </c>
      <c r="BR56" s="61" t="str" cm="1">
        <f t="array" ref="BR56">IFERROR(PERCENTILE(IF(('Data Table'!$I:$I="FINALISED")*('Data Table'!$F:$F='Data Table People'!$A56)*('Data Table'!$C:$C=$BM$3)*('Data Table'!$J:$J&gt;=BR$4)*('Data Table'!$J:$J&lt;BS$4-1),'Data Table'!$K:$K),0.5),"NA")</f>
        <v>NA</v>
      </c>
      <c r="BS56" s="61" t="str" cm="1">
        <f t="array" ref="BS56">IFERROR(PERCENTILE(IF(('Data Table'!$I:$I="FINALISED")*('Data Table'!$F:$F='Data Table People'!$A56)*('Data Table'!$C:$C=$BM$3)*('Data Table'!$J:$J&gt;=BS$4)*('Data Table'!$J:$J&lt;BT$4-1),'Data Table'!$K:$K),0.5),"NA")</f>
        <v>NA</v>
      </c>
      <c r="BT56" s="61" t="str" cm="1">
        <f t="array" ref="BT56">IFERROR(PERCENTILE(IF(('Data Table'!$I:$I="FINALISED")*('Data Table'!$F:$F='Data Table People'!$A56)*('Data Table'!$C:$C=$BM$3)*('Data Table'!$J:$J&gt;=BT$4)*('Data Table'!$J:$J&lt;BU$4-1),'Data Table'!$K:$K),0.5),"NA")</f>
        <v>NA</v>
      </c>
      <c r="BU56" s="61" t="str" cm="1">
        <f t="array" ref="BU56">IFERROR(PERCENTILE(IF(('Data Table'!$I:$I="FINALISED")*('Data Table'!$F:$F='Data Table People'!$A56)*('Data Table'!$C:$C=$BM$3)*('Data Table'!$J:$J&gt;=BU$4)*('Data Table'!$J:$J&lt;BV$4-1),'Data Table'!$K:$K),0.5),"NA")</f>
        <v>NA</v>
      </c>
      <c r="BV56" s="61" t="str" cm="1">
        <f t="array" ref="BV56">IFERROR(PERCENTILE(IF(('Data Table'!$I:$I="FINALISED")*('Data Table'!$F:$F='Data Table People'!$A56)*('Data Table'!$C:$C=$BM$3)*('Data Table'!$J:$J&gt;=BV$4)*('Data Table'!$J:$J&lt;BW$4-1),'Data Table'!$K:$K),0.5),"NA")</f>
        <v>NA</v>
      </c>
      <c r="BW56" s="61" t="str" cm="1">
        <f t="array" ref="BW56">IFERROR(PERCENTILE(IF(('Data Table'!$I:$I="FINALISED")*('Data Table'!$F:$F='Data Table People'!$A56)*('Data Table'!$C:$C=$BM$3)*('Data Table'!$J:$J&gt;=BW$4)*('Data Table'!$J:$J&lt;BX$4-1),'Data Table'!$K:$K),0.5),"NA")</f>
        <v>NA</v>
      </c>
      <c r="BX56" s="61" t="str" cm="1">
        <f t="array" ref="BX56">IFERROR(PERCENTILE(IF(('Data Table'!$I:$I="FINALISED")*('Data Table'!$F:$F='Data Table People'!$A56)*('Data Table'!$C:$C=$BM$3)*('Data Table'!$J:$J&gt;=BX$4)*('Data Table'!$J:$J&lt;EOMONTH($BX$4,0)),'Data Table'!$K:$K),0.5),"NA")</f>
        <v>NA</v>
      </c>
    </row>
    <row r="57" spans="1:76">
      <c r="A57" s="62"/>
      <c r="B57" s="61" t="str">
        <f t="shared" si="48"/>
        <v/>
      </c>
      <c r="C57" s="61" t="str">
        <f>IF($B57="X",COUNTIFS('Data Table'!$F:$F,'Data Table People'!$A57,'Data Table'!$J:$J,"&gt;="&amp;'Data Table People'!C$4,'Data Table'!$J:$J,"&lt;"&amp;'Data Table People'!D$4,'Data Table'!$C:$C,'Data Table People'!$C$3),"")</f>
        <v/>
      </c>
      <c r="D57" s="61" t="str">
        <f>IF($B57="X",COUNTIFS('Data Table'!$F:$F,'Data Table People'!$A57,'Data Table'!$J:$J,"&gt;="&amp;'Data Table People'!D$4,'Data Table'!$J:$J,"&lt;"&amp;'Data Table People'!E$4,'Data Table'!$C:$C,'Data Table People'!$C$3),"")</f>
        <v/>
      </c>
      <c r="E57" s="61" t="str">
        <f>IF($B57="X",COUNTIFS('Data Table'!$F:$F,'Data Table People'!$A57,'Data Table'!$J:$J,"&gt;="&amp;'Data Table People'!E$4,'Data Table'!$J:$J,"&lt;"&amp;'Data Table People'!F$4,'Data Table'!$C:$C,'Data Table People'!$C$3),"")</f>
        <v/>
      </c>
      <c r="F57" s="61" t="str">
        <f>IF($B57="X",COUNTIFS('Data Table'!$F:$F,'Data Table People'!$A57,'Data Table'!$J:$J,"&gt;="&amp;'Data Table People'!F$4,'Data Table'!$J:$J,"&lt;"&amp;'Data Table People'!G$4,'Data Table'!$C:$C,'Data Table People'!$C$3),"")</f>
        <v/>
      </c>
      <c r="G57" s="61" t="str">
        <f>IF($B57="X",COUNTIFS('Data Table'!$F:$F,'Data Table People'!$A57,'Data Table'!$J:$J,"&gt;="&amp;'Data Table People'!G$4,'Data Table'!$J:$J,"&lt;"&amp;'Data Table People'!H$4,'Data Table'!$C:$C,'Data Table People'!$C$3),"")</f>
        <v/>
      </c>
      <c r="H57" s="61" t="str">
        <f>IF($B57="X",COUNTIFS('Data Table'!$F:$F,'Data Table People'!$A57,'Data Table'!$J:$J,"&gt;="&amp;'Data Table People'!H$4,'Data Table'!$J:$J,"&lt;"&amp;'Data Table People'!I$4,'Data Table'!$C:$C,'Data Table People'!$C$3),"")</f>
        <v/>
      </c>
      <c r="I57" s="61" t="str">
        <f>IF($B57="X",COUNTIFS('Data Table'!$F:$F,'Data Table People'!$A57,'Data Table'!$J:$J,"&gt;="&amp;'Data Table People'!I$4,'Data Table'!$J:$J,"&lt;"&amp;'Data Table People'!J$4,'Data Table'!$C:$C,'Data Table People'!$C$3),"")</f>
        <v/>
      </c>
      <c r="J57" s="61" t="str">
        <f>IF($B57="X",COUNTIFS('Data Table'!$F:$F,'Data Table People'!$A57,'Data Table'!$J:$J,"&gt;="&amp;'Data Table People'!J$4,'Data Table'!$J:$J,"&lt;"&amp;'Data Table People'!K$4,'Data Table'!$C:$C,'Data Table People'!$C$3),"")</f>
        <v/>
      </c>
      <c r="K57" s="61" t="str">
        <f>IF($B57="X",COUNTIFS('Data Table'!$F:$F,'Data Table People'!$A57,'Data Table'!$J:$J,"&gt;="&amp;'Data Table People'!K$4,'Data Table'!$J:$J,"&lt;"&amp;'Data Table People'!L$4,'Data Table'!$C:$C,'Data Table People'!$C$3),"")</f>
        <v/>
      </c>
      <c r="L57" s="61" t="str">
        <f>IF($B57="X",COUNTIFS('Data Table'!$F:$F,'Data Table People'!$A57,'Data Table'!$J:$J,"&gt;="&amp;'Data Table People'!L$4,'Data Table'!$J:$J,"&lt;"&amp;'Data Table People'!M$4,'Data Table'!$C:$C,'Data Table People'!$C$3),"")</f>
        <v/>
      </c>
      <c r="M57" s="61" t="str">
        <f>IF($B57="X",COUNTIFS('Data Table'!$F:$F,'Data Table People'!$A57,'Data Table'!$J:$J,"&gt;="&amp;'Data Table People'!M$4,'Data Table'!$J:$J,"&lt;"&amp;'Data Table People'!N$4,'Data Table'!$C:$C,'Data Table People'!$C$3),"")</f>
        <v/>
      </c>
      <c r="N57" s="61" t="str">
        <f>IF($B57="X",COUNTIFS('Data Table'!$F:$F,'Data Table People'!$A57,'Data Table'!$J:$J,"&gt;="&amp;'Data Table People'!N$4,'Data Table'!$J:$J,"&lt;"&amp;'Data Table People'!O$4,'Data Table'!$C:$C,'Data Table People'!$C$3),"")</f>
        <v/>
      </c>
      <c r="O57" s="61" t="str">
        <f>IF(B57="X",COUNTIFS('Data Table'!$F:$F,'Data Table People'!$A57,'Data Table'!$J:$J,"&gt;="&amp;'Data Table People'!O$4,'Data Table'!$C:$C,'Data Table People'!$C$3),"")</f>
        <v/>
      </c>
      <c r="P57" s="61" t="str">
        <f>IF($B57="x",COUNTIFS('Data Table'!$F:$F,'Data Table People'!$A57,'Data Table'!$J:$J,"&gt;="&amp;'Data Table People'!P$4,'Data Table'!$J:$J,"&lt;"&amp;'Data Table People'!Q$4,'Data Table'!$C:$C,'Data Table People'!$C$3),"")</f>
        <v/>
      </c>
      <c r="Q57" s="61" t="str">
        <f>IF($B57="x",COUNTIFS('Data Table'!$F:$F,'Data Table People'!$A57,'Data Table'!$J:$J,"&gt;="&amp;'Data Table People'!Q$4,'Data Table'!$J:$J,"&lt;"&amp;'Data Table People'!R$4,'Data Table'!$C:$C,'Data Table People'!$C$3),"")</f>
        <v/>
      </c>
      <c r="R57" s="61" t="str">
        <f>IF($B57="x",COUNTIFS('Data Table'!$F:$F,'Data Table People'!$A57,'Data Table'!$J:$J,"&gt;="&amp;'Data Table People'!R$4,'Data Table'!$J:$J,"&lt;"&amp;'Data Table People'!S$4,'Data Table'!$C:$C,'Data Table People'!$C$3),"")</f>
        <v/>
      </c>
      <c r="S57" s="118" t="str">
        <f>IF($B57="X",COUNTIFS('Data Table'!$F:$F,'Data Table People'!$A57,'Data Table'!$J:$J,"&gt;="&amp;'Data Table People'!S$4,'Data Table'!$J:$J,"&lt;"&amp;'Data Table People'!S$4+7,'Data Table'!$C:$C,'Data Table People'!$C$3),"")</f>
        <v/>
      </c>
      <c r="T57" s="61" t="str">
        <f>IF($B57="x",COUNTIFS('Data Table'!$F:$F,'Data Table People'!$A57,'Data Table'!$J:$J,"&gt;="&amp;'Data Table People'!T$4,'Data Table'!$J:$J,"&lt;"&amp;'Data Table People'!U$4,'Data Table'!$C:$C,'Data Table People'!$T$3),"")</f>
        <v/>
      </c>
      <c r="U57" s="61" t="str">
        <f>IF($B57="x",COUNTIFS('Data Table'!$F:$F,'Data Table People'!$A57,'Data Table'!$J:$J,"&gt;="&amp;'Data Table People'!U$4,'Data Table'!$J:$J,"&lt;"&amp;'Data Table People'!V$4,'Data Table'!$C:$C,'Data Table People'!$T$3),"")</f>
        <v/>
      </c>
      <c r="V57" s="61" t="str">
        <f>IF($B57="x",COUNTIFS('Data Table'!$F:$F,'Data Table People'!$A57,'Data Table'!$J:$J,"&gt;="&amp;'Data Table People'!V$4,'Data Table'!$J:$J,"&lt;"&amp;'Data Table People'!W$4,'Data Table'!$C:$C,'Data Table People'!$T$3),"")</f>
        <v/>
      </c>
      <c r="W57" s="61" t="str">
        <f>IF($B57="x",COUNTIFS('Data Table'!$F:$F,'Data Table People'!$A57,'Data Table'!$J:$J,"&gt;="&amp;'Data Table People'!W$4,'Data Table'!$J:$J,"&lt;"&amp;'Data Table People'!X$4,'Data Table'!$C:$C,'Data Table People'!$T$3),"")</f>
        <v/>
      </c>
      <c r="X57" s="61" t="str">
        <f>IF($B57="x",COUNTIFS('Data Table'!$F:$F,'Data Table People'!$A57,'Data Table'!$J:$J,"&gt;="&amp;'Data Table People'!X$4,'Data Table'!$J:$J,"&lt;"&amp;'Data Table People'!Y$4,'Data Table'!$C:$C,'Data Table People'!$T$3),"")</f>
        <v/>
      </c>
      <c r="Y57" s="61" t="str">
        <f>IF($B57="x",COUNTIFS('Data Table'!$F:$F,'Data Table People'!$A57,'Data Table'!$J:$J,"&gt;="&amp;'Data Table People'!Y$4,'Data Table'!$J:$J,"&lt;"&amp;'Data Table People'!Z$4,'Data Table'!$C:$C,'Data Table People'!$T$3),"")</f>
        <v/>
      </c>
      <c r="Z57" s="61" t="str">
        <f>IF($B57="x",COUNTIFS('Data Table'!$F:$F,'Data Table People'!$A57,'Data Table'!$J:$J,"&gt;="&amp;'Data Table People'!Z$4,'Data Table'!$J:$J,"&lt;"&amp;'Data Table People'!AA$4,'Data Table'!$C:$C,'Data Table People'!$T$3),"")</f>
        <v/>
      </c>
      <c r="AA57" s="61" t="str">
        <f>IF($B57="x",COUNTIFS('Data Table'!$F:$F,'Data Table People'!$A57,'Data Table'!$J:$J,"&gt;="&amp;'Data Table People'!AA$4,'Data Table'!$J:$J,"&lt;"&amp;'Data Table People'!AB$4,'Data Table'!$C:$C,'Data Table People'!$T$3),"")</f>
        <v/>
      </c>
      <c r="AB57" s="61" t="str">
        <f>IF($B57="x",COUNTIFS('Data Table'!$F:$F,'Data Table People'!$A57,'Data Table'!$J:$J,"&gt;="&amp;'Data Table People'!AB$4,'Data Table'!$J:$J,"&lt;"&amp;'Data Table People'!AC$4,'Data Table'!$C:$C,'Data Table People'!$T$3),"")</f>
        <v/>
      </c>
      <c r="AC57" s="61" t="str">
        <f>IF($B57="x",COUNTIFS('Data Table'!$F:$F,'Data Table People'!$A57,'Data Table'!$J:$J,"&gt;="&amp;'Data Table People'!AC$4,'Data Table'!$J:$J,"&lt;"&amp;'Data Table People'!AD$4,'Data Table'!$C:$C,'Data Table People'!$T$3),"")</f>
        <v/>
      </c>
      <c r="AD57" s="61" t="str">
        <f>IF($B57="x",COUNTIFS('Data Table'!$F:$F,'Data Table People'!$A57,'Data Table'!$J:$J,"&gt;="&amp;'Data Table People'!AD$4,'Data Table'!$J:$J,"&lt;"&amp;'Data Table People'!AE$4,'Data Table'!$C:$C,'Data Table People'!$T$3),"")</f>
        <v/>
      </c>
      <c r="AE57" s="61" t="str">
        <f>IF($B57="x",COUNTIFS('Data Table'!$F:$F,'Data Table People'!$A57,'Data Table'!$J:$J,"&gt;="&amp;'Data Table People'!AE$4,'Data Table'!$J:$J,"&lt;"&amp;'Data Table People'!AF$4,'Data Table'!$C:$C,'Data Table People'!$T$3),"")</f>
        <v/>
      </c>
      <c r="AF57" s="61" t="str">
        <f>IF($B57="X",COUNTIFS('Data Table'!$F:$F,'Data Table People'!$A57,'Data Table'!$J:$J,"&gt;="&amp;'Data Table People'!AF$4,'Data Table'!$C:$C,'Data Table People'!$T$3),"")</f>
        <v/>
      </c>
      <c r="AG57" s="61" t="str">
        <f>IF($B57="X",COUNTIFS('Data Table'!$F:$F,'Data Table People'!$A57,'Data Table'!$J:$J,"&gt;="&amp;'Data Table People'!AG$4,'Data Table'!$J:$J,"&lt;"&amp;'Data Table People'!AH$4,'Data Table'!$C:$C,'Data Table People'!$T$3),"")</f>
        <v/>
      </c>
      <c r="AH57" s="61" t="str">
        <f>IF($B57="X",COUNTIFS('Data Table'!$F:$F,'Data Table People'!$A57,'Data Table'!$J:$J,"&gt;="&amp;'Data Table People'!AH$4,'Data Table'!$J:$J,"&lt;"&amp;'Data Table People'!AI$4,'Data Table'!$C:$C,'Data Table People'!$T$3),"")</f>
        <v/>
      </c>
      <c r="AI57" s="61" t="str">
        <f>IF($B57="X",COUNTIFS('Data Table'!$F:$F,'Data Table People'!$A57,'Data Table'!$J:$J,"&gt;="&amp;'Data Table People'!AI$4,'Data Table'!$J:$J,"&lt;"&amp;'Data Table People'!AJ$4,'Data Table'!$C:$C,'Data Table People'!$T$3),"")</f>
        <v/>
      </c>
      <c r="AJ57" s="137" t="str">
        <f>IF($B57="X",COUNTIFS('Data Table'!$F:$F,'Data Table People'!$A57,'Data Table'!$J:$J,"&gt;="&amp;'Data Table People'!AJ$4,'Data Table'!$J:$J,"&lt;"&amp;'Data Table People'!AJ$4+7,'Data Table'!$C:$C,'Data Table People'!$T$3),"")</f>
        <v/>
      </c>
      <c r="AK57" s="67">
        <f>COUNTIFS('Data Table'!$F:$F,'Data Table People'!$A57,'Data Table'!$C:$C,'Data Table People'!AK$4,'Data Table'!$B:$B,'Data Table People'!AK$5,'Data Table'!$I:$I,"OUTSTANDING")</f>
        <v>0</v>
      </c>
      <c r="AL57" s="67">
        <f>COUNTIFS('Data Table'!$F:$F,'Data Table People'!$A57,'Data Table'!$C:$C,'Data Table People'!AL$4,'Data Table'!$B:$B,'Data Table People'!AL$5,'Data Table'!$I:$I,"OUTSTANDING")</f>
        <v>0</v>
      </c>
      <c r="AM57" s="67">
        <f>COUNTIFS('Data Table'!$F:$F,'Data Table People'!$A57,'Data Table'!$C:$C,'Data Table People'!AM$4,'Data Table'!$B:$B,'Data Table People'!AM$5,'Data Table'!$I:$I,"OUTSTANDING")</f>
        <v>0</v>
      </c>
      <c r="AN57" s="67">
        <f>COUNTIFS('Data Table'!$F:$F,'Data Table People'!$A57,'Data Table'!$C:$C,'Data Table People'!AN$4,'Data Table'!$B:$B,'Data Table People'!AN$5,'Data Table'!$I:$I,"OUTSTANDING")</f>
        <v>0</v>
      </c>
      <c r="AO57" s="67">
        <f>COUNTIFS('Data Table'!$F:$F,'Data Table People'!$A57,'Data Table'!$C:$C,'Data Table People'!AO$4,'Data Table'!$B:$B,'Data Table People'!AO$5,'Data Table'!$I:$I,"OUTSTANDING")</f>
        <v>0</v>
      </c>
      <c r="AP57" s="67">
        <f>COUNTIFS('Data Table'!$F:$F,'Data Table People'!$A57,'Data Table'!$C:$C,'Data Table People'!AP$4,'Data Table'!$B:$B,'Data Table People'!AP$5,'Data Table'!$I:$I,"OUTSTANDING")</f>
        <v>0</v>
      </c>
      <c r="AQ57" s="67">
        <f>COUNTIFS('Data Table'!$F:$F,'Data Table People'!$A57,'Data Table'!$C:$C,'Data Table People'!AQ$4,'Data Table'!$B:$B,'Data Table People'!AQ$5,'Data Table'!$I:$I,"OUTSTANDING")</f>
        <v>0</v>
      </c>
      <c r="AR57" s="67">
        <f>COUNTIFS('Data Table'!$F:$F,'Data Table People'!$A57,'Data Table'!$C:$C,'Data Table People'!AR$4,'Data Table'!$B:$B,'Data Table People'!AR$5,'Data Table'!$I:$I,"OUTSTANDING")</f>
        <v>0</v>
      </c>
      <c r="AS57" s="67">
        <f>COUNTIFS('Data Table'!$F:$F,'Data Table People'!$A57,'Data Table'!$C:$C,'Data Table People'!AS$4,'Data Table'!$B:$B,'Data Table People'!AS$5,'Data Table'!$I:$I,"OUTSTANDING")</f>
        <v>0</v>
      </c>
      <c r="AT57" s="67">
        <f>COUNTIFS('Data Table'!$F:$F,'Data Table People'!$A57,'Data Table'!$C:$C,'Data Table People'!AT$4,'Data Table'!$B:$B,'Data Table People'!AT$5,'Data Table'!$I:$I,"OUTSTANDING")</f>
        <v>0</v>
      </c>
      <c r="AU57" s="67">
        <f>COUNTIFS('Data Table'!$F:$F,'Data Table People'!$A57,'Data Table'!$C:$C,'Data Table People'!AU$4,'Data Table'!$B:$B,'Data Table People'!AU$5,'Data Table'!$I:$I,"OUTSTANDING")</f>
        <v>0</v>
      </c>
      <c r="AV57" s="67">
        <f>COUNTIFS('Data Table'!$F:$F,'Data Table People'!$A57,'Data Table'!$C:$C,'Data Table People'!AV$4,'Data Table'!$B:$B,'Data Table People'!AV$5,'Data Table'!$I:$I,"OUTSTANDING")</f>
        <v>0</v>
      </c>
      <c r="AW57" s="67">
        <f>COUNTIFS('Data Table'!$F:$F,'Data Table People'!$A57,'Data Table'!$C:$C,'Data Table People'!AW$4,'Data Table'!$B:$B,'Data Table People'!AW$5,'Data Table'!$I:$I,"OUTSTANDING")</f>
        <v>0</v>
      </c>
      <c r="AX57" s="67">
        <f>COUNTIFS('Data Table'!$F:$F,'Data Table People'!$A57,'Data Table'!$C:$C,'Data Table People'!AX$4,'Data Table'!$B:$B,'Data Table People'!AX$5,'Data Table'!$I:$I,"OUTSTANDING")</f>
        <v>0</v>
      </c>
      <c r="AY57" s="119">
        <f t="shared" si="46"/>
        <v>0</v>
      </c>
      <c r="AZ57" s="136">
        <f t="shared" si="47"/>
        <v>0</v>
      </c>
      <c r="BA57" s="61" t="str" cm="1">
        <f t="array" ref="BA57">IFERROR(PERCENTILE(IF(('Data Table'!$I:$I="FINALISED")*('Data Table'!$F:$F='Data Table People'!$A57)*('Data Table'!$C:$C=$BA$3)*('Data Table'!$J:$J&gt;=BA$4)*('Data Table'!$J:$J&lt;BB$4-1),'Data Table'!$K:$K),0.5),"NA")</f>
        <v>NA</v>
      </c>
      <c r="BB57" s="61" t="str" cm="1">
        <f t="array" ref="BB57">IFERROR(PERCENTILE(IF(('Data Table'!$I:$I="FINALISED")*('Data Table'!$F:$F='Data Table People'!$A57)*('Data Table'!$C:$C=$BA$3)*('Data Table'!$J:$J&gt;=BB$4)*('Data Table'!$J:$J&lt;BC$4-1),'Data Table'!$K:$K),0.5),"NA")</f>
        <v>NA</v>
      </c>
      <c r="BC57" s="61" t="str" cm="1">
        <f t="array" ref="BC57">IFERROR(PERCENTILE(IF(('Data Table'!$I:$I="FINALISED")*('Data Table'!$F:$F='Data Table People'!$A57)*('Data Table'!$C:$C=$BA$3)*('Data Table'!$J:$J&gt;=BC$4)*('Data Table'!$J:$J&lt;BD$4-1),'Data Table'!$K:$K),0.5),"NA")</f>
        <v>NA</v>
      </c>
      <c r="BD57" s="61" t="str" cm="1">
        <f t="array" ref="BD57">IFERROR(PERCENTILE(IF(('Data Table'!$I:$I="FINALISED")*('Data Table'!$F:$F='Data Table People'!$A57)*('Data Table'!$C:$C=$BA$3)*('Data Table'!$J:$J&gt;=BD$4)*('Data Table'!$J:$J&lt;BE$4-1),'Data Table'!$K:$K),0.5),"NA")</f>
        <v>NA</v>
      </c>
      <c r="BE57" s="61" t="str" cm="1">
        <f t="array" ref="BE57">IFERROR(PERCENTILE(IF(('Data Table'!$I:$I="FINALISED")*('Data Table'!$F:$F='Data Table People'!$A57)*('Data Table'!$C:$C=$BA$3)*('Data Table'!$J:$J&gt;=BE$4)*('Data Table'!$J:$J&lt;BF$4-1),'Data Table'!$K:$K),0.5),"NA")</f>
        <v>NA</v>
      </c>
      <c r="BF57" s="61" t="str" cm="1">
        <f t="array" ref="BF57">IFERROR(PERCENTILE(IF(('Data Table'!$I:$I="FINALISED")*('Data Table'!$F:$F='Data Table People'!$A57)*('Data Table'!$C:$C=$BA$3)*('Data Table'!$J:$J&gt;=BF$4)*('Data Table'!$J:$J&lt;BG$4-1),'Data Table'!$K:$K),0.5),"NA")</f>
        <v>NA</v>
      </c>
      <c r="BG57" s="61" t="str" cm="1">
        <f t="array" ref="BG57">IFERROR(PERCENTILE(IF(('Data Table'!$I:$I="FINALISED")*('Data Table'!$F:$F='Data Table People'!$A57)*('Data Table'!$C:$C=$BA$3)*('Data Table'!$J:$J&gt;=BG$4)*('Data Table'!$J:$J&lt;BH$4-1),'Data Table'!$K:$K),0.5),"NA")</f>
        <v>NA</v>
      </c>
      <c r="BH57" s="61" t="str" cm="1">
        <f t="array" ref="BH57">IFERROR(PERCENTILE(IF(('Data Table'!$I:$I="FINALISED")*('Data Table'!$F:$F='Data Table People'!$A57)*('Data Table'!$C:$C=$BA$3)*('Data Table'!$J:$J&gt;=BH$4)*('Data Table'!$J:$J&lt;BI$4-1),'Data Table'!$K:$K),0.5),"NA")</f>
        <v>NA</v>
      </c>
      <c r="BI57" s="61" t="str" cm="1">
        <f t="array" ref="BI57">IFERROR(PERCENTILE(IF(('Data Table'!$I:$I="FINALISED")*('Data Table'!$F:$F='Data Table People'!$A57)*('Data Table'!$C:$C=$BA$3)*('Data Table'!$J:$J&gt;=BI$4)*('Data Table'!$J:$J&lt;BJ$4-1),'Data Table'!$K:$K),0.5),"NA")</f>
        <v>NA</v>
      </c>
      <c r="BJ57" s="61" t="str" cm="1">
        <f t="array" ref="BJ57">IFERROR(PERCENTILE(IF(('Data Table'!$I:$I="FINALISED")*('Data Table'!$F:$F='Data Table People'!$A57)*('Data Table'!$C:$C=$BA$3)*('Data Table'!$J:$J&gt;=BJ$4)*('Data Table'!$J:$J&lt;BK$4-1),'Data Table'!$K:$K),0.5),"NA")</f>
        <v>NA</v>
      </c>
      <c r="BK57" s="61" t="str" cm="1">
        <f t="array" ref="BK57">IFERROR(PERCENTILE(IF(('Data Table'!$I:$I="FINALISED")*('Data Table'!$F:$F='Data Table People'!$A57)*('Data Table'!$C:$C=$BA$3)*('Data Table'!$J:$J&gt;=BK$4)*('Data Table'!$J:$J&lt;BL$4-1),'Data Table'!$K:$K),0.5),"NA")</f>
        <v>NA</v>
      </c>
      <c r="BL57" s="61" t="str" cm="1">
        <f t="array" ref="BL57">IFERROR(PERCENTILE(IF(('Data Table'!$I:$I="FINALISED")*('Data Table'!$F:$F='Data Table People'!$A57)*('Data Table'!$C:$C=$BA$3)*('Data Table'!$J:$J&gt;=BL$4)*('Data Table'!$J:$J&lt;EOMONTH($BL$4,0)),'Data Table'!$K:$K),0.5),"NA")</f>
        <v>NA</v>
      </c>
      <c r="BM57" s="61" t="str" cm="1">
        <f t="array" ref="BM57">IFERROR(PERCENTILE(IF(('Data Table'!$I:$I="FINALISED")*('Data Table'!$F:$F='Data Table People'!$A57)*('Data Table'!$C:$C=$BM$3)*('Data Table'!$J:$J&gt;=BM$4)*('Data Table'!$J:$J&lt;BN$4-1),'Data Table'!$K:$K),0.5),"NA")</f>
        <v>NA</v>
      </c>
      <c r="BN57" s="61" t="str" cm="1">
        <f t="array" ref="BN57">IFERROR(PERCENTILE(IF(('Data Table'!$I:$I="FINALISED")*('Data Table'!$F:$F='Data Table People'!$A57)*('Data Table'!$C:$C=$BM$3)*('Data Table'!$J:$J&gt;=BN$4)*('Data Table'!$J:$J&lt;BO$4-1),'Data Table'!$K:$K),0.5),"NA")</f>
        <v>NA</v>
      </c>
      <c r="BO57" s="61" t="str" cm="1">
        <f t="array" ref="BO57">IFERROR(PERCENTILE(IF(('Data Table'!$I:$I="FINALISED")*('Data Table'!$F:$F='Data Table People'!$A57)*('Data Table'!$C:$C=$BM$3)*('Data Table'!$J:$J&gt;=BO$4)*('Data Table'!$J:$J&lt;BP$4-1),'Data Table'!$K:$K),0.5),"NA")</f>
        <v>NA</v>
      </c>
      <c r="BP57" s="61" t="str" cm="1">
        <f t="array" ref="BP57">IFERROR(PERCENTILE(IF(('Data Table'!$I:$I="FINALISED")*('Data Table'!$F:$F='Data Table People'!$A57)*('Data Table'!$C:$C=$BM$3)*('Data Table'!$J:$J&gt;=BP$4)*('Data Table'!$J:$J&lt;BQ$4-1),'Data Table'!$K:$K),0.5),"NA")</f>
        <v>NA</v>
      </c>
      <c r="BQ57" s="61" t="str" cm="1">
        <f t="array" ref="BQ57">IFERROR(PERCENTILE(IF(('Data Table'!$I:$I="FINALISED")*('Data Table'!$F:$F='Data Table People'!$A57)*('Data Table'!$C:$C=$BM$3)*('Data Table'!$J:$J&gt;=BQ$4)*('Data Table'!$J:$J&lt;BR$4-1),'Data Table'!$K:$K),0.5),"NA")</f>
        <v>NA</v>
      </c>
      <c r="BR57" s="61" t="str" cm="1">
        <f t="array" ref="BR57">IFERROR(PERCENTILE(IF(('Data Table'!$I:$I="FINALISED")*('Data Table'!$F:$F='Data Table People'!$A57)*('Data Table'!$C:$C=$BM$3)*('Data Table'!$J:$J&gt;=BR$4)*('Data Table'!$J:$J&lt;BS$4-1),'Data Table'!$K:$K),0.5),"NA")</f>
        <v>NA</v>
      </c>
      <c r="BS57" s="61" t="str" cm="1">
        <f t="array" ref="BS57">IFERROR(PERCENTILE(IF(('Data Table'!$I:$I="FINALISED")*('Data Table'!$F:$F='Data Table People'!$A57)*('Data Table'!$C:$C=$BM$3)*('Data Table'!$J:$J&gt;=BS$4)*('Data Table'!$J:$J&lt;BT$4-1),'Data Table'!$K:$K),0.5),"NA")</f>
        <v>NA</v>
      </c>
      <c r="BT57" s="61" t="str" cm="1">
        <f t="array" ref="BT57">IFERROR(PERCENTILE(IF(('Data Table'!$I:$I="FINALISED")*('Data Table'!$F:$F='Data Table People'!$A57)*('Data Table'!$C:$C=$BM$3)*('Data Table'!$J:$J&gt;=BT$4)*('Data Table'!$J:$J&lt;BU$4-1),'Data Table'!$K:$K),0.5),"NA")</f>
        <v>NA</v>
      </c>
      <c r="BU57" s="61" t="str" cm="1">
        <f t="array" ref="BU57">IFERROR(PERCENTILE(IF(('Data Table'!$I:$I="FINALISED")*('Data Table'!$F:$F='Data Table People'!$A57)*('Data Table'!$C:$C=$BM$3)*('Data Table'!$J:$J&gt;=BU$4)*('Data Table'!$J:$J&lt;BV$4-1),'Data Table'!$K:$K),0.5),"NA")</f>
        <v>NA</v>
      </c>
      <c r="BV57" s="61" t="str" cm="1">
        <f t="array" ref="BV57">IFERROR(PERCENTILE(IF(('Data Table'!$I:$I="FINALISED")*('Data Table'!$F:$F='Data Table People'!$A57)*('Data Table'!$C:$C=$BM$3)*('Data Table'!$J:$J&gt;=BV$4)*('Data Table'!$J:$J&lt;BW$4-1),'Data Table'!$K:$K),0.5),"NA")</f>
        <v>NA</v>
      </c>
      <c r="BW57" s="61" t="str" cm="1">
        <f t="array" ref="BW57">IFERROR(PERCENTILE(IF(('Data Table'!$I:$I="FINALISED")*('Data Table'!$F:$F='Data Table People'!$A57)*('Data Table'!$C:$C=$BM$3)*('Data Table'!$J:$J&gt;=BW$4)*('Data Table'!$J:$J&lt;BX$4-1),'Data Table'!$K:$K),0.5),"NA")</f>
        <v>NA</v>
      </c>
      <c r="BX57" s="61" t="str" cm="1">
        <f t="array" ref="BX57">IFERROR(PERCENTILE(IF(('Data Table'!$I:$I="FINALISED")*('Data Table'!$F:$F='Data Table People'!$A57)*('Data Table'!$C:$C=$BM$3)*('Data Table'!$J:$J&gt;=BX$4)*('Data Table'!$J:$J&lt;EOMONTH($BX$4,0)),'Data Table'!$K:$K),0.5),"NA")</f>
        <v>NA</v>
      </c>
    </row>
    <row r="58" spans="1:76">
      <c r="A58" s="67"/>
      <c r="B58" s="139" t="str">
        <f t="shared" si="48"/>
        <v/>
      </c>
      <c r="C58" s="61" t="str">
        <f>IF($B58="X",COUNTIFS('Data Table'!$F:$F,'Data Table People'!$A58,'Data Table'!$J:$J,"&gt;="&amp;'Data Table People'!C$4,'Data Table'!$J:$J,"&lt;"&amp;'Data Table People'!D$4,'Data Table'!$C:$C,'Data Table People'!$C$3),"")</f>
        <v/>
      </c>
      <c r="D58" s="61" t="str">
        <f>IF($B58="X",COUNTIFS('Data Table'!$F:$F,'Data Table People'!$A58,'Data Table'!$J:$J,"&gt;="&amp;'Data Table People'!D$4,'Data Table'!$J:$J,"&lt;"&amp;'Data Table People'!E$4,'Data Table'!$C:$C,'Data Table People'!$C$3),"")</f>
        <v/>
      </c>
      <c r="E58" s="61" t="str">
        <f>IF($B58="X",COUNTIFS('Data Table'!$F:$F,'Data Table People'!$A58,'Data Table'!$J:$J,"&gt;="&amp;'Data Table People'!E$4,'Data Table'!$J:$J,"&lt;"&amp;'Data Table People'!F$4,'Data Table'!$C:$C,'Data Table People'!$C$3),"")</f>
        <v/>
      </c>
      <c r="F58" s="61" t="str">
        <f>IF($B58="X",COUNTIFS('Data Table'!$F:$F,'Data Table People'!$A58,'Data Table'!$J:$J,"&gt;="&amp;'Data Table People'!F$4,'Data Table'!$J:$J,"&lt;"&amp;'Data Table People'!G$4,'Data Table'!$C:$C,'Data Table People'!$C$3),"")</f>
        <v/>
      </c>
      <c r="G58" s="61" t="str">
        <f>IF($B58="X",COUNTIFS('Data Table'!$F:$F,'Data Table People'!$A58,'Data Table'!$J:$J,"&gt;="&amp;'Data Table People'!G$4,'Data Table'!$J:$J,"&lt;"&amp;'Data Table People'!H$4,'Data Table'!$C:$C,'Data Table People'!$C$3),"")</f>
        <v/>
      </c>
      <c r="H58" s="61" t="str">
        <f>IF($B58="X",COUNTIFS('Data Table'!$F:$F,'Data Table People'!$A58,'Data Table'!$J:$J,"&gt;="&amp;'Data Table People'!H$4,'Data Table'!$J:$J,"&lt;"&amp;'Data Table People'!I$4,'Data Table'!$C:$C,'Data Table People'!$C$3),"")</f>
        <v/>
      </c>
      <c r="I58" s="61" t="str">
        <f>IF($B58="X",COUNTIFS('Data Table'!$F:$F,'Data Table People'!$A58,'Data Table'!$J:$J,"&gt;="&amp;'Data Table People'!I$4,'Data Table'!$J:$J,"&lt;"&amp;'Data Table People'!J$4,'Data Table'!$C:$C,'Data Table People'!$C$3),"")</f>
        <v/>
      </c>
      <c r="J58" s="61" t="str">
        <f>IF($B58="X",COUNTIFS('Data Table'!$F:$F,'Data Table People'!$A58,'Data Table'!$J:$J,"&gt;="&amp;'Data Table People'!J$4,'Data Table'!$J:$J,"&lt;"&amp;'Data Table People'!K$4,'Data Table'!$C:$C,'Data Table People'!$C$3),"")</f>
        <v/>
      </c>
      <c r="K58" s="61" t="str">
        <f>IF($B58="X",COUNTIFS('Data Table'!$F:$F,'Data Table People'!$A58,'Data Table'!$J:$J,"&gt;="&amp;'Data Table People'!K$4,'Data Table'!$J:$J,"&lt;"&amp;'Data Table People'!L$4,'Data Table'!$C:$C,'Data Table People'!$C$3),"")</f>
        <v/>
      </c>
      <c r="L58" s="61" t="str">
        <f>IF($B58="X",COUNTIFS('Data Table'!$F:$F,'Data Table People'!$A58,'Data Table'!$J:$J,"&gt;="&amp;'Data Table People'!L$4,'Data Table'!$J:$J,"&lt;"&amp;'Data Table People'!M$4,'Data Table'!$C:$C,'Data Table People'!$C$3),"")</f>
        <v/>
      </c>
      <c r="M58" s="61" t="str">
        <f>IF($B58="X",COUNTIFS('Data Table'!$F:$F,'Data Table People'!$A58,'Data Table'!$J:$J,"&gt;="&amp;'Data Table People'!M$4,'Data Table'!$J:$J,"&lt;"&amp;'Data Table People'!N$4,'Data Table'!$C:$C,'Data Table People'!$C$3),"")</f>
        <v/>
      </c>
      <c r="N58" s="61" t="str">
        <f>IF($B58="X",COUNTIFS('Data Table'!$F:$F,'Data Table People'!$A58,'Data Table'!$J:$J,"&gt;="&amp;'Data Table People'!N$4,'Data Table'!$J:$J,"&lt;"&amp;'Data Table People'!O$4,'Data Table'!$C:$C,'Data Table People'!$C$3),"")</f>
        <v/>
      </c>
      <c r="O58" s="61" t="str">
        <f>IF(B58="X",COUNTIFS('Data Table'!$F:$F,'Data Table People'!$A58,'Data Table'!$J:$J,"&gt;="&amp;'Data Table People'!O$4,'Data Table'!$C:$C,'Data Table People'!$C$3),"")</f>
        <v/>
      </c>
      <c r="P58" s="61" t="str">
        <f>IF($B58="x",COUNTIFS('Data Table'!$F:$F,'Data Table People'!$A58,'Data Table'!$J:$J,"&gt;="&amp;'Data Table People'!P$4,'Data Table'!$J:$J,"&lt;"&amp;'Data Table People'!Q$4,'Data Table'!$C:$C,'Data Table People'!$C$3),"")</f>
        <v/>
      </c>
      <c r="Q58" s="61" t="str">
        <f>IF($B58="x",COUNTIFS('Data Table'!$F:$F,'Data Table People'!$A58,'Data Table'!$J:$J,"&gt;="&amp;'Data Table People'!Q$4,'Data Table'!$J:$J,"&lt;"&amp;'Data Table People'!R$4,'Data Table'!$C:$C,'Data Table People'!$C$3),"")</f>
        <v/>
      </c>
      <c r="R58" s="61" t="str">
        <f>IF($B58="x",COUNTIFS('Data Table'!$F:$F,'Data Table People'!$A58,'Data Table'!$J:$J,"&gt;="&amp;'Data Table People'!R$4,'Data Table'!$J:$J,"&lt;"&amp;'Data Table People'!S$4,'Data Table'!$C:$C,'Data Table People'!$C$3),"")</f>
        <v/>
      </c>
      <c r="S58" s="118" t="str">
        <f>IF($B58="X",COUNTIFS('Data Table'!$F:$F,'Data Table People'!$A58,'Data Table'!$J:$J,"&gt;="&amp;'Data Table People'!S$4,'Data Table'!$J:$J,"&lt;"&amp;'Data Table People'!S$4+7,'Data Table'!$C:$C,'Data Table People'!$C$3),"")</f>
        <v/>
      </c>
      <c r="T58" s="61" t="str">
        <f>IF($B58="x",COUNTIFS('Data Table'!$F:$F,'Data Table People'!$A58,'Data Table'!$J:$J,"&gt;="&amp;'Data Table People'!T$4,'Data Table'!$J:$J,"&lt;"&amp;'Data Table People'!U$4,'Data Table'!$C:$C,'Data Table People'!$T$3),"")</f>
        <v/>
      </c>
      <c r="U58" s="61" t="str">
        <f>IF($B58="x",COUNTIFS('Data Table'!$F:$F,'Data Table People'!$A58,'Data Table'!$J:$J,"&gt;="&amp;'Data Table People'!U$4,'Data Table'!$J:$J,"&lt;"&amp;'Data Table People'!V$4,'Data Table'!$C:$C,'Data Table People'!$T$3),"")</f>
        <v/>
      </c>
      <c r="V58" s="61" t="str">
        <f>IF($B58="x",COUNTIFS('Data Table'!$F:$F,'Data Table People'!$A58,'Data Table'!$J:$J,"&gt;="&amp;'Data Table People'!V$4,'Data Table'!$J:$J,"&lt;"&amp;'Data Table People'!W$4,'Data Table'!$C:$C,'Data Table People'!$T$3),"")</f>
        <v/>
      </c>
      <c r="W58" s="61" t="str">
        <f>IF($B58="x",COUNTIFS('Data Table'!$F:$F,'Data Table People'!$A58,'Data Table'!$J:$J,"&gt;="&amp;'Data Table People'!W$4,'Data Table'!$J:$J,"&lt;"&amp;'Data Table People'!X$4,'Data Table'!$C:$C,'Data Table People'!$T$3),"")</f>
        <v/>
      </c>
      <c r="X58" s="61" t="str">
        <f>IF($B58="x",COUNTIFS('Data Table'!$F:$F,'Data Table People'!$A58,'Data Table'!$J:$J,"&gt;="&amp;'Data Table People'!X$4,'Data Table'!$J:$J,"&lt;"&amp;'Data Table People'!Y$4,'Data Table'!$C:$C,'Data Table People'!$T$3),"")</f>
        <v/>
      </c>
      <c r="Y58" s="61" t="str">
        <f>IF($B58="x",COUNTIFS('Data Table'!$F:$F,'Data Table People'!$A58,'Data Table'!$J:$J,"&gt;="&amp;'Data Table People'!Y$4,'Data Table'!$J:$J,"&lt;"&amp;'Data Table People'!Z$4,'Data Table'!$C:$C,'Data Table People'!$T$3),"")</f>
        <v/>
      </c>
      <c r="Z58" s="61" t="str">
        <f>IF($B58="x",COUNTIFS('Data Table'!$F:$F,'Data Table People'!$A58,'Data Table'!$J:$J,"&gt;="&amp;'Data Table People'!Z$4,'Data Table'!$J:$J,"&lt;"&amp;'Data Table People'!AA$4,'Data Table'!$C:$C,'Data Table People'!$T$3),"")</f>
        <v/>
      </c>
      <c r="AA58" s="61" t="str">
        <f>IF($B58="x",COUNTIFS('Data Table'!$F:$F,'Data Table People'!$A58,'Data Table'!$J:$J,"&gt;="&amp;'Data Table People'!AA$4,'Data Table'!$J:$J,"&lt;"&amp;'Data Table People'!AB$4,'Data Table'!$C:$C,'Data Table People'!$T$3),"")</f>
        <v/>
      </c>
      <c r="AB58" s="61" t="str">
        <f>IF($B58="x",COUNTIFS('Data Table'!$F:$F,'Data Table People'!$A58,'Data Table'!$J:$J,"&gt;="&amp;'Data Table People'!AB$4,'Data Table'!$J:$J,"&lt;"&amp;'Data Table People'!AC$4,'Data Table'!$C:$C,'Data Table People'!$T$3),"")</f>
        <v/>
      </c>
      <c r="AC58" s="61" t="str">
        <f>IF($B58="x",COUNTIFS('Data Table'!$F:$F,'Data Table People'!$A58,'Data Table'!$J:$J,"&gt;="&amp;'Data Table People'!AC$4,'Data Table'!$J:$J,"&lt;"&amp;'Data Table People'!AD$4,'Data Table'!$C:$C,'Data Table People'!$T$3),"")</f>
        <v/>
      </c>
      <c r="AD58" s="61" t="str">
        <f>IF($B58="x",COUNTIFS('Data Table'!$F:$F,'Data Table People'!$A58,'Data Table'!$J:$J,"&gt;="&amp;'Data Table People'!AD$4,'Data Table'!$J:$J,"&lt;"&amp;'Data Table People'!AE$4,'Data Table'!$C:$C,'Data Table People'!$T$3),"")</f>
        <v/>
      </c>
      <c r="AE58" s="61" t="str">
        <f>IF($B58="x",COUNTIFS('Data Table'!$F:$F,'Data Table People'!$A58,'Data Table'!$J:$J,"&gt;="&amp;'Data Table People'!AE$4,'Data Table'!$J:$J,"&lt;"&amp;'Data Table People'!AF$4,'Data Table'!$C:$C,'Data Table People'!$T$3),"")</f>
        <v/>
      </c>
      <c r="AF58" s="61" t="str">
        <f>IF($B58="X",COUNTIFS('Data Table'!$F:$F,'Data Table People'!$A58,'Data Table'!$J:$J,"&gt;="&amp;'Data Table People'!AF$4,'Data Table'!$C:$C,'Data Table People'!$T$3),"")</f>
        <v/>
      </c>
      <c r="AG58" s="61" t="str">
        <f>IF($B58="X",COUNTIFS('Data Table'!$F:$F,'Data Table People'!$A58,'Data Table'!$J:$J,"&gt;="&amp;'Data Table People'!AG$4,'Data Table'!$J:$J,"&lt;"&amp;'Data Table People'!AH$4,'Data Table'!$C:$C,'Data Table People'!$T$3),"")</f>
        <v/>
      </c>
      <c r="AH58" s="61" t="str">
        <f>IF($B58="X",COUNTIFS('Data Table'!$F:$F,'Data Table People'!$A58,'Data Table'!$J:$J,"&gt;="&amp;'Data Table People'!AH$4,'Data Table'!$J:$J,"&lt;"&amp;'Data Table People'!AI$4,'Data Table'!$C:$C,'Data Table People'!$T$3),"")</f>
        <v/>
      </c>
      <c r="AI58" s="61" t="str">
        <f>IF($B58="X",COUNTIFS('Data Table'!$F:$F,'Data Table People'!$A58,'Data Table'!$J:$J,"&gt;="&amp;'Data Table People'!AI$4,'Data Table'!$J:$J,"&lt;"&amp;'Data Table People'!AJ$4,'Data Table'!$C:$C,'Data Table People'!$T$3),"")</f>
        <v/>
      </c>
      <c r="AJ58" s="137" t="str">
        <f>IF($B58="X",COUNTIFS('Data Table'!$F:$F,'Data Table People'!$A58,'Data Table'!$J:$J,"&gt;="&amp;'Data Table People'!AJ$4,'Data Table'!$J:$J,"&lt;"&amp;'Data Table People'!AJ$4+7,'Data Table'!$C:$C,'Data Table People'!$T$3),"")</f>
        <v/>
      </c>
      <c r="AK58" s="67">
        <f>COUNTIFS('Data Table'!$F:$F,'Data Table People'!$A58,'Data Table'!$C:$C,'Data Table People'!AK$4,'Data Table'!$B:$B,'Data Table People'!AK$5,'Data Table'!$I:$I,"OUTSTANDING")</f>
        <v>0</v>
      </c>
      <c r="AL58" s="67">
        <f>COUNTIFS('Data Table'!$F:$F,'Data Table People'!$A58,'Data Table'!$C:$C,'Data Table People'!AL$4,'Data Table'!$B:$B,'Data Table People'!AL$5,'Data Table'!$I:$I,"OUTSTANDING")</f>
        <v>0</v>
      </c>
      <c r="AM58" s="67">
        <f>COUNTIFS('Data Table'!$F:$F,'Data Table People'!$A58,'Data Table'!$C:$C,'Data Table People'!AM$4,'Data Table'!$B:$B,'Data Table People'!AM$5,'Data Table'!$I:$I,"OUTSTANDING")</f>
        <v>0</v>
      </c>
      <c r="AN58" s="67">
        <f>COUNTIFS('Data Table'!$F:$F,'Data Table People'!$A58,'Data Table'!$C:$C,'Data Table People'!AN$4,'Data Table'!$B:$B,'Data Table People'!AN$5,'Data Table'!$I:$I,"OUTSTANDING")</f>
        <v>0</v>
      </c>
      <c r="AO58" s="67">
        <f>COUNTIFS('Data Table'!$F:$F,'Data Table People'!$A58,'Data Table'!$C:$C,'Data Table People'!AO$4,'Data Table'!$B:$B,'Data Table People'!AO$5,'Data Table'!$I:$I,"OUTSTANDING")</f>
        <v>0</v>
      </c>
      <c r="AP58" s="67">
        <f>COUNTIFS('Data Table'!$F:$F,'Data Table People'!$A58,'Data Table'!$C:$C,'Data Table People'!AP$4,'Data Table'!$B:$B,'Data Table People'!AP$5,'Data Table'!$I:$I,"OUTSTANDING")</f>
        <v>0</v>
      </c>
      <c r="AQ58" s="67">
        <f>COUNTIFS('Data Table'!$F:$F,'Data Table People'!$A58,'Data Table'!$C:$C,'Data Table People'!AQ$4,'Data Table'!$B:$B,'Data Table People'!AQ$5,'Data Table'!$I:$I,"OUTSTANDING")</f>
        <v>0</v>
      </c>
      <c r="AR58" s="67">
        <f>COUNTIFS('Data Table'!$F:$F,'Data Table People'!$A58,'Data Table'!$C:$C,'Data Table People'!AR$4,'Data Table'!$B:$B,'Data Table People'!AR$5,'Data Table'!$I:$I,"OUTSTANDING")</f>
        <v>0</v>
      </c>
      <c r="AS58" s="67">
        <f>COUNTIFS('Data Table'!$F:$F,'Data Table People'!$A58,'Data Table'!$C:$C,'Data Table People'!AS$4,'Data Table'!$B:$B,'Data Table People'!AS$5,'Data Table'!$I:$I,"OUTSTANDING")</f>
        <v>0</v>
      </c>
      <c r="AT58" s="67">
        <f>COUNTIFS('Data Table'!$F:$F,'Data Table People'!$A58,'Data Table'!$C:$C,'Data Table People'!AT$4,'Data Table'!$B:$B,'Data Table People'!AT$5,'Data Table'!$I:$I,"OUTSTANDING")</f>
        <v>0</v>
      </c>
      <c r="AU58" s="67">
        <f>COUNTIFS('Data Table'!$F:$F,'Data Table People'!$A58,'Data Table'!$C:$C,'Data Table People'!AU$4,'Data Table'!$B:$B,'Data Table People'!AU$5,'Data Table'!$I:$I,"OUTSTANDING")</f>
        <v>0</v>
      </c>
      <c r="AV58" s="67">
        <f>COUNTIFS('Data Table'!$F:$F,'Data Table People'!$A58,'Data Table'!$C:$C,'Data Table People'!AV$4,'Data Table'!$B:$B,'Data Table People'!AV$5,'Data Table'!$I:$I,"OUTSTANDING")</f>
        <v>0</v>
      </c>
      <c r="AW58" s="67">
        <f>COUNTIFS('Data Table'!$F:$F,'Data Table People'!$A58,'Data Table'!$C:$C,'Data Table People'!AW$4,'Data Table'!$B:$B,'Data Table People'!AW$5,'Data Table'!$I:$I,"OUTSTANDING")</f>
        <v>0</v>
      </c>
      <c r="AX58" s="67">
        <f>COUNTIFS('Data Table'!$F:$F,'Data Table People'!$A58,'Data Table'!$C:$C,'Data Table People'!AX$4,'Data Table'!$B:$B,'Data Table People'!AX$5,'Data Table'!$I:$I,"OUTSTANDING")</f>
        <v>0</v>
      </c>
      <c r="AY58" s="119">
        <f t="shared" si="46"/>
        <v>0</v>
      </c>
      <c r="AZ58" s="136">
        <f t="shared" si="47"/>
        <v>0</v>
      </c>
      <c r="BA58" s="61" t="str" cm="1">
        <f t="array" ref="BA58">IFERROR(PERCENTILE(IF(('Data Table'!$I:$I="FINALISED")*('Data Table'!$F:$F='Data Table People'!$A58)*('Data Table'!$C:$C=$BA$3)*('Data Table'!$J:$J&gt;=BA$4)*('Data Table'!$J:$J&lt;BB$4-1),'Data Table'!$K:$K),0.5),"NA")</f>
        <v>NA</v>
      </c>
      <c r="BB58" s="61" t="str" cm="1">
        <f t="array" ref="BB58">IFERROR(PERCENTILE(IF(('Data Table'!$I:$I="FINALISED")*('Data Table'!$F:$F='Data Table People'!$A58)*('Data Table'!$C:$C=$BA$3)*('Data Table'!$J:$J&gt;=BB$4)*('Data Table'!$J:$J&lt;BC$4-1),'Data Table'!$K:$K),0.5),"NA")</f>
        <v>NA</v>
      </c>
      <c r="BC58" s="61" t="str" cm="1">
        <f t="array" ref="BC58">IFERROR(PERCENTILE(IF(('Data Table'!$I:$I="FINALISED")*('Data Table'!$F:$F='Data Table People'!$A58)*('Data Table'!$C:$C=$BA$3)*('Data Table'!$J:$J&gt;=BC$4)*('Data Table'!$J:$J&lt;BD$4-1),'Data Table'!$K:$K),0.5),"NA")</f>
        <v>NA</v>
      </c>
      <c r="BD58" s="61" t="str" cm="1">
        <f t="array" ref="BD58">IFERROR(PERCENTILE(IF(('Data Table'!$I:$I="FINALISED")*('Data Table'!$F:$F='Data Table People'!$A58)*('Data Table'!$C:$C=$BA$3)*('Data Table'!$J:$J&gt;=BD$4)*('Data Table'!$J:$J&lt;BE$4-1),'Data Table'!$K:$K),0.5),"NA")</f>
        <v>NA</v>
      </c>
      <c r="BE58" s="61" t="str" cm="1">
        <f t="array" ref="BE58">IFERROR(PERCENTILE(IF(('Data Table'!$I:$I="FINALISED")*('Data Table'!$F:$F='Data Table People'!$A58)*('Data Table'!$C:$C=$BA$3)*('Data Table'!$J:$J&gt;=BE$4)*('Data Table'!$J:$J&lt;BF$4-1),'Data Table'!$K:$K),0.5),"NA")</f>
        <v>NA</v>
      </c>
      <c r="BF58" s="61" t="str" cm="1">
        <f t="array" ref="BF58">IFERROR(PERCENTILE(IF(('Data Table'!$I:$I="FINALISED")*('Data Table'!$F:$F='Data Table People'!$A58)*('Data Table'!$C:$C=$BA$3)*('Data Table'!$J:$J&gt;=BF$4)*('Data Table'!$J:$J&lt;BG$4-1),'Data Table'!$K:$K),0.5),"NA")</f>
        <v>NA</v>
      </c>
      <c r="BG58" s="61" t="str" cm="1">
        <f t="array" ref="BG58">IFERROR(PERCENTILE(IF(('Data Table'!$I:$I="FINALISED")*('Data Table'!$F:$F='Data Table People'!$A58)*('Data Table'!$C:$C=$BA$3)*('Data Table'!$J:$J&gt;=BG$4)*('Data Table'!$J:$J&lt;BH$4-1),'Data Table'!$K:$K),0.5),"NA")</f>
        <v>NA</v>
      </c>
      <c r="BH58" s="61" t="str" cm="1">
        <f t="array" ref="BH58">IFERROR(PERCENTILE(IF(('Data Table'!$I:$I="FINALISED")*('Data Table'!$F:$F='Data Table People'!$A58)*('Data Table'!$C:$C=$BA$3)*('Data Table'!$J:$J&gt;=BH$4)*('Data Table'!$J:$J&lt;BI$4-1),'Data Table'!$K:$K),0.5),"NA")</f>
        <v>NA</v>
      </c>
      <c r="BI58" s="61" t="str" cm="1">
        <f t="array" ref="BI58">IFERROR(PERCENTILE(IF(('Data Table'!$I:$I="FINALISED")*('Data Table'!$F:$F='Data Table People'!$A58)*('Data Table'!$C:$C=$BA$3)*('Data Table'!$J:$J&gt;=BI$4)*('Data Table'!$J:$J&lt;BJ$4-1),'Data Table'!$K:$K),0.5),"NA")</f>
        <v>NA</v>
      </c>
      <c r="BJ58" s="61" t="str" cm="1">
        <f t="array" ref="BJ58">IFERROR(PERCENTILE(IF(('Data Table'!$I:$I="FINALISED")*('Data Table'!$F:$F='Data Table People'!$A58)*('Data Table'!$C:$C=$BA$3)*('Data Table'!$J:$J&gt;=BJ$4)*('Data Table'!$J:$J&lt;BK$4-1),'Data Table'!$K:$K),0.5),"NA")</f>
        <v>NA</v>
      </c>
      <c r="BK58" s="61" t="str" cm="1">
        <f t="array" ref="BK58">IFERROR(PERCENTILE(IF(('Data Table'!$I:$I="FINALISED")*('Data Table'!$F:$F='Data Table People'!$A58)*('Data Table'!$C:$C=$BA$3)*('Data Table'!$J:$J&gt;=BK$4)*('Data Table'!$J:$J&lt;BL$4-1),'Data Table'!$K:$K),0.5),"NA")</f>
        <v>NA</v>
      </c>
      <c r="BL58" s="61" t="str" cm="1">
        <f t="array" ref="BL58">IFERROR(PERCENTILE(IF(('Data Table'!$I:$I="FINALISED")*('Data Table'!$F:$F='Data Table People'!$A58)*('Data Table'!$C:$C=$BA$3)*('Data Table'!$J:$J&gt;=BL$4)*('Data Table'!$J:$J&lt;EOMONTH($BL$4,0)),'Data Table'!$K:$K),0.5),"NA")</f>
        <v>NA</v>
      </c>
      <c r="BM58" s="61" t="str" cm="1">
        <f t="array" ref="BM58">IFERROR(PERCENTILE(IF(('Data Table'!$I:$I="FINALISED")*('Data Table'!$F:$F='Data Table People'!$A58)*('Data Table'!$C:$C=$BM$3)*('Data Table'!$J:$J&gt;=BM$4)*('Data Table'!$J:$J&lt;BN$4-1),'Data Table'!$K:$K),0.5),"NA")</f>
        <v>NA</v>
      </c>
      <c r="BN58" s="61" t="str" cm="1">
        <f t="array" ref="BN58">IFERROR(PERCENTILE(IF(('Data Table'!$I:$I="FINALISED")*('Data Table'!$F:$F='Data Table People'!$A58)*('Data Table'!$C:$C=$BM$3)*('Data Table'!$J:$J&gt;=BN$4)*('Data Table'!$J:$J&lt;BO$4-1),'Data Table'!$K:$K),0.5),"NA")</f>
        <v>NA</v>
      </c>
      <c r="BO58" s="61" t="str" cm="1">
        <f t="array" ref="BO58">IFERROR(PERCENTILE(IF(('Data Table'!$I:$I="FINALISED")*('Data Table'!$F:$F='Data Table People'!$A58)*('Data Table'!$C:$C=$BM$3)*('Data Table'!$J:$J&gt;=BO$4)*('Data Table'!$J:$J&lt;BP$4-1),'Data Table'!$K:$K),0.5),"NA")</f>
        <v>NA</v>
      </c>
      <c r="BP58" s="61" t="str" cm="1">
        <f t="array" ref="BP58">IFERROR(PERCENTILE(IF(('Data Table'!$I:$I="FINALISED")*('Data Table'!$F:$F='Data Table People'!$A58)*('Data Table'!$C:$C=$BM$3)*('Data Table'!$J:$J&gt;=BP$4)*('Data Table'!$J:$J&lt;BQ$4-1),'Data Table'!$K:$K),0.5),"NA")</f>
        <v>NA</v>
      </c>
      <c r="BQ58" s="61" t="str" cm="1">
        <f t="array" ref="BQ58">IFERROR(PERCENTILE(IF(('Data Table'!$I:$I="FINALISED")*('Data Table'!$F:$F='Data Table People'!$A58)*('Data Table'!$C:$C=$BM$3)*('Data Table'!$J:$J&gt;=BQ$4)*('Data Table'!$J:$J&lt;BR$4-1),'Data Table'!$K:$K),0.5),"NA")</f>
        <v>NA</v>
      </c>
      <c r="BR58" s="61" t="str" cm="1">
        <f t="array" ref="BR58">IFERROR(PERCENTILE(IF(('Data Table'!$I:$I="FINALISED")*('Data Table'!$F:$F='Data Table People'!$A58)*('Data Table'!$C:$C=$BM$3)*('Data Table'!$J:$J&gt;=BR$4)*('Data Table'!$J:$J&lt;BS$4-1),'Data Table'!$K:$K),0.5),"NA")</f>
        <v>NA</v>
      </c>
      <c r="BS58" s="61" t="str" cm="1">
        <f t="array" ref="BS58">IFERROR(PERCENTILE(IF(('Data Table'!$I:$I="FINALISED")*('Data Table'!$F:$F='Data Table People'!$A58)*('Data Table'!$C:$C=$BM$3)*('Data Table'!$J:$J&gt;=BS$4)*('Data Table'!$J:$J&lt;BT$4-1),'Data Table'!$K:$K),0.5),"NA")</f>
        <v>NA</v>
      </c>
      <c r="BT58" s="61" t="str" cm="1">
        <f t="array" ref="BT58">IFERROR(PERCENTILE(IF(('Data Table'!$I:$I="FINALISED")*('Data Table'!$F:$F='Data Table People'!$A58)*('Data Table'!$C:$C=$BM$3)*('Data Table'!$J:$J&gt;=BT$4)*('Data Table'!$J:$J&lt;BU$4-1),'Data Table'!$K:$K),0.5),"NA")</f>
        <v>NA</v>
      </c>
      <c r="BU58" s="61" t="str" cm="1">
        <f t="array" ref="BU58">IFERROR(PERCENTILE(IF(('Data Table'!$I:$I="FINALISED")*('Data Table'!$F:$F='Data Table People'!$A58)*('Data Table'!$C:$C=$BM$3)*('Data Table'!$J:$J&gt;=BU$4)*('Data Table'!$J:$J&lt;BV$4-1),'Data Table'!$K:$K),0.5),"NA")</f>
        <v>NA</v>
      </c>
      <c r="BV58" s="61" t="str" cm="1">
        <f t="array" ref="BV58">IFERROR(PERCENTILE(IF(('Data Table'!$I:$I="FINALISED")*('Data Table'!$F:$F='Data Table People'!$A58)*('Data Table'!$C:$C=$BM$3)*('Data Table'!$J:$J&gt;=BV$4)*('Data Table'!$J:$J&lt;BW$4-1),'Data Table'!$K:$K),0.5),"NA")</f>
        <v>NA</v>
      </c>
      <c r="BW58" s="61" t="str" cm="1">
        <f t="array" ref="BW58">IFERROR(PERCENTILE(IF(('Data Table'!$I:$I="FINALISED")*('Data Table'!$F:$F='Data Table People'!$A58)*('Data Table'!$C:$C=$BM$3)*('Data Table'!$J:$J&gt;=BW$4)*('Data Table'!$J:$J&lt;BX$4-1),'Data Table'!$K:$K),0.5),"NA")</f>
        <v>NA</v>
      </c>
      <c r="BX58" s="61" t="str" cm="1">
        <f t="array" ref="BX58">IFERROR(PERCENTILE(IF(('Data Table'!$I:$I="FINALISED")*('Data Table'!$F:$F='Data Table People'!$A58)*('Data Table'!$C:$C=$BM$3)*('Data Table'!$J:$J&gt;=BX$4)*('Data Table'!$J:$J&lt;EOMONTH($BX$4,0)),'Data Table'!$K:$K),0.5),"NA")</f>
        <v>NA</v>
      </c>
    </row>
    <row r="59" spans="1:76">
      <c r="A59" s="67"/>
      <c r="B59" s="139" t="str">
        <f t="shared" si="48"/>
        <v/>
      </c>
      <c r="C59" s="61" t="str">
        <f>IF($B59="X",COUNTIFS('Data Table'!$F:$F,'Data Table People'!$A59,'Data Table'!$J:$J,"&gt;="&amp;'Data Table People'!C$4,'Data Table'!$J:$J,"&lt;"&amp;'Data Table People'!D$4,'Data Table'!$C:$C,'Data Table People'!$C$3),"")</f>
        <v/>
      </c>
      <c r="D59" s="61" t="str">
        <f>IF($B59="X",COUNTIFS('Data Table'!$F:$F,'Data Table People'!$A59,'Data Table'!$J:$J,"&gt;="&amp;'Data Table People'!D$4,'Data Table'!$J:$J,"&lt;"&amp;'Data Table People'!E$4,'Data Table'!$C:$C,'Data Table People'!$C$3),"")</f>
        <v/>
      </c>
      <c r="E59" s="61" t="str">
        <f>IF($B59="X",COUNTIFS('Data Table'!$F:$F,'Data Table People'!$A59,'Data Table'!$J:$J,"&gt;="&amp;'Data Table People'!E$4,'Data Table'!$J:$J,"&lt;"&amp;'Data Table People'!F$4,'Data Table'!$C:$C,'Data Table People'!$C$3),"")</f>
        <v/>
      </c>
      <c r="F59" s="61" t="str">
        <f>IF($B59="X",COUNTIFS('Data Table'!$F:$F,'Data Table People'!$A59,'Data Table'!$J:$J,"&gt;="&amp;'Data Table People'!F$4,'Data Table'!$J:$J,"&lt;"&amp;'Data Table People'!G$4,'Data Table'!$C:$C,'Data Table People'!$C$3),"")</f>
        <v/>
      </c>
      <c r="G59" s="61" t="str">
        <f>IF($B59="X",COUNTIFS('Data Table'!$F:$F,'Data Table People'!$A59,'Data Table'!$J:$J,"&gt;="&amp;'Data Table People'!G$4,'Data Table'!$J:$J,"&lt;"&amp;'Data Table People'!H$4,'Data Table'!$C:$C,'Data Table People'!$C$3),"")</f>
        <v/>
      </c>
      <c r="H59" s="61" t="str">
        <f>IF($B59="X",COUNTIFS('Data Table'!$F:$F,'Data Table People'!$A59,'Data Table'!$J:$J,"&gt;="&amp;'Data Table People'!H$4,'Data Table'!$J:$J,"&lt;"&amp;'Data Table People'!I$4,'Data Table'!$C:$C,'Data Table People'!$C$3),"")</f>
        <v/>
      </c>
      <c r="I59" s="61" t="str">
        <f>IF($B59="X",COUNTIFS('Data Table'!$F:$F,'Data Table People'!$A59,'Data Table'!$J:$J,"&gt;="&amp;'Data Table People'!I$4,'Data Table'!$J:$J,"&lt;"&amp;'Data Table People'!J$4,'Data Table'!$C:$C,'Data Table People'!$C$3),"")</f>
        <v/>
      </c>
      <c r="J59" s="61" t="str">
        <f>IF($B59="X",COUNTIFS('Data Table'!$F:$F,'Data Table People'!$A59,'Data Table'!$J:$J,"&gt;="&amp;'Data Table People'!J$4,'Data Table'!$J:$J,"&lt;"&amp;'Data Table People'!K$4,'Data Table'!$C:$C,'Data Table People'!$C$3),"")</f>
        <v/>
      </c>
      <c r="K59" s="61" t="str">
        <f>IF($B59="X",COUNTIFS('Data Table'!$F:$F,'Data Table People'!$A59,'Data Table'!$J:$J,"&gt;="&amp;'Data Table People'!K$4,'Data Table'!$J:$J,"&lt;"&amp;'Data Table People'!L$4,'Data Table'!$C:$C,'Data Table People'!$C$3),"")</f>
        <v/>
      </c>
      <c r="L59" s="61" t="str">
        <f>IF($B59="X",COUNTIFS('Data Table'!$F:$F,'Data Table People'!$A59,'Data Table'!$J:$J,"&gt;="&amp;'Data Table People'!L$4,'Data Table'!$J:$J,"&lt;"&amp;'Data Table People'!M$4,'Data Table'!$C:$C,'Data Table People'!$C$3),"")</f>
        <v/>
      </c>
      <c r="M59" s="61" t="str">
        <f>IF($B59="X",COUNTIFS('Data Table'!$F:$F,'Data Table People'!$A59,'Data Table'!$J:$J,"&gt;="&amp;'Data Table People'!M$4,'Data Table'!$J:$J,"&lt;"&amp;'Data Table People'!N$4,'Data Table'!$C:$C,'Data Table People'!$C$3),"")</f>
        <v/>
      </c>
      <c r="N59" s="61" t="str">
        <f>IF($B59="X",COUNTIFS('Data Table'!$F:$F,'Data Table People'!$A59,'Data Table'!$J:$J,"&gt;="&amp;'Data Table People'!N$4,'Data Table'!$J:$J,"&lt;"&amp;'Data Table People'!O$4,'Data Table'!$C:$C,'Data Table People'!$C$3),"")</f>
        <v/>
      </c>
      <c r="O59" s="61" t="str">
        <f>IF(B59="X",COUNTIFS('Data Table'!$F:$F,'Data Table People'!$A59,'Data Table'!$J:$J,"&gt;="&amp;'Data Table People'!O$4,'Data Table'!$C:$C,'Data Table People'!$C$3),"")</f>
        <v/>
      </c>
      <c r="P59" s="61" t="str">
        <f>IF($B59="x",COUNTIFS('Data Table'!$F:$F,'Data Table People'!$A59,'Data Table'!$J:$J,"&gt;="&amp;'Data Table People'!P$4,'Data Table'!$J:$J,"&lt;"&amp;'Data Table People'!Q$4,'Data Table'!$C:$C,'Data Table People'!$C$3),"")</f>
        <v/>
      </c>
      <c r="Q59" s="61" t="str">
        <f>IF($B59="x",COUNTIFS('Data Table'!$F:$F,'Data Table People'!$A59,'Data Table'!$J:$J,"&gt;="&amp;'Data Table People'!Q$4,'Data Table'!$J:$J,"&lt;"&amp;'Data Table People'!R$4,'Data Table'!$C:$C,'Data Table People'!$C$3),"")</f>
        <v/>
      </c>
      <c r="R59" s="61" t="str">
        <f>IF($B59="x",COUNTIFS('Data Table'!$F:$F,'Data Table People'!$A59,'Data Table'!$J:$J,"&gt;="&amp;'Data Table People'!R$4,'Data Table'!$J:$J,"&lt;"&amp;'Data Table People'!S$4,'Data Table'!$C:$C,'Data Table People'!$C$3),"")</f>
        <v/>
      </c>
      <c r="S59" s="118" t="str">
        <f>IF($B59="X",COUNTIFS('Data Table'!$F:$F,'Data Table People'!$A59,'Data Table'!$J:$J,"&gt;="&amp;'Data Table People'!S$4,'Data Table'!$J:$J,"&lt;"&amp;'Data Table People'!S$4+7,'Data Table'!$C:$C,'Data Table People'!$C$3),"")</f>
        <v/>
      </c>
      <c r="T59" s="61" t="str">
        <f>IF($B59="x",COUNTIFS('Data Table'!$F:$F,'Data Table People'!$A59,'Data Table'!$J:$J,"&gt;="&amp;'Data Table People'!T$4,'Data Table'!$J:$J,"&lt;"&amp;'Data Table People'!U$4,'Data Table'!$C:$C,'Data Table People'!$T$3),"")</f>
        <v/>
      </c>
      <c r="U59" s="61" t="str">
        <f>IF($B59="x",COUNTIFS('Data Table'!$F:$F,'Data Table People'!$A59,'Data Table'!$J:$J,"&gt;="&amp;'Data Table People'!U$4,'Data Table'!$J:$J,"&lt;"&amp;'Data Table People'!V$4,'Data Table'!$C:$C,'Data Table People'!$T$3),"")</f>
        <v/>
      </c>
      <c r="V59" s="61" t="str">
        <f>IF($B59="x",COUNTIFS('Data Table'!$F:$F,'Data Table People'!$A59,'Data Table'!$J:$J,"&gt;="&amp;'Data Table People'!V$4,'Data Table'!$J:$J,"&lt;"&amp;'Data Table People'!W$4,'Data Table'!$C:$C,'Data Table People'!$T$3),"")</f>
        <v/>
      </c>
      <c r="W59" s="61" t="str">
        <f>IF($B59="x",COUNTIFS('Data Table'!$F:$F,'Data Table People'!$A59,'Data Table'!$J:$J,"&gt;="&amp;'Data Table People'!W$4,'Data Table'!$J:$J,"&lt;"&amp;'Data Table People'!X$4,'Data Table'!$C:$C,'Data Table People'!$T$3),"")</f>
        <v/>
      </c>
      <c r="X59" s="61" t="str">
        <f>IF($B59="x",COUNTIFS('Data Table'!$F:$F,'Data Table People'!$A59,'Data Table'!$J:$J,"&gt;="&amp;'Data Table People'!X$4,'Data Table'!$J:$J,"&lt;"&amp;'Data Table People'!Y$4,'Data Table'!$C:$C,'Data Table People'!$T$3),"")</f>
        <v/>
      </c>
      <c r="Y59" s="61" t="str">
        <f>IF($B59="x",COUNTIFS('Data Table'!$F:$F,'Data Table People'!$A59,'Data Table'!$J:$J,"&gt;="&amp;'Data Table People'!Y$4,'Data Table'!$J:$J,"&lt;"&amp;'Data Table People'!Z$4,'Data Table'!$C:$C,'Data Table People'!$T$3),"")</f>
        <v/>
      </c>
      <c r="Z59" s="61" t="str">
        <f>IF($B59="x",COUNTIFS('Data Table'!$F:$F,'Data Table People'!$A59,'Data Table'!$J:$J,"&gt;="&amp;'Data Table People'!Z$4,'Data Table'!$J:$J,"&lt;"&amp;'Data Table People'!AA$4,'Data Table'!$C:$C,'Data Table People'!$T$3),"")</f>
        <v/>
      </c>
      <c r="AA59" s="61" t="str">
        <f>IF($B59="x",COUNTIFS('Data Table'!$F:$F,'Data Table People'!$A59,'Data Table'!$J:$J,"&gt;="&amp;'Data Table People'!AA$4,'Data Table'!$J:$J,"&lt;"&amp;'Data Table People'!AB$4,'Data Table'!$C:$C,'Data Table People'!$T$3),"")</f>
        <v/>
      </c>
      <c r="AB59" s="61" t="str">
        <f>IF($B59="x",COUNTIFS('Data Table'!$F:$F,'Data Table People'!$A59,'Data Table'!$J:$J,"&gt;="&amp;'Data Table People'!AB$4,'Data Table'!$J:$J,"&lt;"&amp;'Data Table People'!AC$4,'Data Table'!$C:$C,'Data Table People'!$T$3),"")</f>
        <v/>
      </c>
      <c r="AC59" s="61" t="str">
        <f>IF($B59="x",COUNTIFS('Data Table'!$F:$F,'Data Table People'!$A59,'Data Table'!$J:$J,"&gt;="&amp;'Data Table People'!AC$4,'Data Table'!$J:$J,"&lt;"&amp;'Data Table People'!AD$4,'Data Table'!$C:$C,'Data Table People'!$T$3),"")</f>
        <v/>
      </c>
      <c r="AD59" s="61" t="str">
        <f>IF($B59="x",COUNTIFS('Data Table'!$F:$F,'Data Table People'!$A59,'Data Table'!$J:$J,"&gt;="&amp;'Data Table People'!AD$4,'Data Table'!$J:$J,"&lt;"&amp;'Data Table People'!AE$4,'Data Table'!$C:$C,'Data Table People'!$T$3),"")</f>
        <v/>
      </c>
      <c r="AE59" s="61" t="str">
        <f>IF($B59="x",COUNTIFS('Data Table'!$F:$F,'Data Table People'!$A59,'Data Table'!$J:$J,"&gt;="&amp;'Data Table People'!AE$4,'Data Table'!$J:$J,"&lt;"&amp;'Data Table People'!AF$4,'Data Table'!$C:$C,'Data Table People'!$T$3),"")</f>
        <v/>
      </c>
      <c r="AF59" s="61" t="str">
        <f>IF($B59="X",COUNTIFS('Data Table'!$F:$F,'Data Table People'!$A59,'Data Table'!$J:$J,"&gt;="&amp;'Data Table People'!AF$4,'Data Table'!$C:$C,'Data Table People'!$T$3),"")</f>
        <v/>
      </c>
      <c r="AG59" s="61" t="str">
        <f>IF($B59="X",COUNTIFS('Data Table'!$F:$F,'Data Table People'!$A59,'Data Table'!$J:$J,"&gt;="&amp;'Data Table People'!AG$4,'Data Table'!$J:$J,"&lt;"&amp;'Data Table People'!AH$4,'Data Table'!$C:$C,'Data Table People'!$T$3),"")</f>
        <v/>
      </c>
      <c r="AH59" s="61" t="str">
        <f>IF($B59="X",COUNTIFS('Data Table'!$F:$F,'Data Table People'!$A59,'Data Table'!$J:$J,"&gt;="&amp;'Data Table People'!AH$4,'Data Table'!$J:$J,"&lt;"&amp;'Data Table People'!AI$4,'Data Table'!$C:$C,'Data Table People'!$T$3),"")</f>
        <v/>
      </c>
      <c r="AI59" s="61" t="str">
        <f>IF($B59="X",COUNTIFS('Data Table'!$F:$F,'Data Table People'!$A59,'Data Table'!$J:$J,"&gt;="&amp;'Data Table People'!AI$4,'Data Table'!$J:$J,"&lt;"&amp;'Data Table People'!AJ$4,'Data Table'!$C:$C,'Data Table People'!$T$3),"")</f>
        <v/>
      </c>
      <c r="AJ59" s="137" t="str">
        <f>IF($B59="X",COUNTIFS('Data Table'!$F:$F,'Data Table People'!$A59,'Data Table'!$J:$J,"&gt;="&amp;'Data Table People'!AJ$4,'Data Table'!$J:$J,"&lt;"&amp;'Data Table People'!AJ$4+7,'Data Table'!$C:$C,'Data Table People'!$T$3),"")</f>
        <v/>
      </c>
      <c r="AK59" s="67">
        <f>COUNTIFS('Data Table'!$F:$F,'Data Table People'!$A59,'Data Table'!$C:$C,'Data Table People'!AK$4,'Data Table'!$B:$B,'Data Table People'!AK$5,'Data Table'!$I:$I,"OUTSTANDING")</f>
        <v>0</v>
      </c>
      <c r="AL59" s="67">
        <f>COUNTIFS('Data Table'!$F:$F,'Data Table People'!$A59,'Data Table'!$C:$C,'Data Table People'!AL$4,'Data Table'!$B:$B,'Data Table People'!AL$5,'Data Table'!$I:$I,"OUTSTANDING")</f>
        <v>0</v>
      </c>
      <c r="AM59" s="67">
        <f>COUNTIFS('Data Table'!$F:$F,'Data Table People'!$A59,'Data Table'!$C:$C,'Data Table People'!AM$4,'Data Table'!$B:$B,'Data Table People'!AM$5,'Data Table'!$I:$I,"OUTSTANDING")</f>
        <v>0</v>
      </c>
      <c r="AN59" s="67">
        <f>COUNTIFS('Data Table'!$F:$F,'Data Table People'!$A59,'Data Table'!$C:$C,'Data Table People'!AN$4,'Data Table'!$B:$B,'Data Table People'!AN$5,'Data Table'!$I:$I,"OUTSTANDING")</f>
        <v>0</v>
      </c>
      <c r="AO59" s="67">
        <f>COUNTIFS('Data Table'!$F:$F,'Data Table People'!$A59,'Data Table'!$C:$C,'Data Table People'!AO$4,'Data Table'!$B:$B,'Data Table People'!AO$5,'Data Table'!$I:$I,"OUTSTANDING")</f>
        <v>0</v>
      </c>
      <c r="AP59" s="67">
        <f>COUNTIFS('Data Table'!$F:$F,'Data Table People'!$A59,'Data Table'!$C:$C,'Data Table People'!AP$4,'Data Table'!$B:$B,'Data Table People'!AP$5,'Data Table'!$I:$I,"OUTSTANDING")</f>
        <v>0</v>
      </c>
      <c r="AQ59" s="67">
        <f>COUNTIFS('Data Table'!$F:$F,'Data Table People'!$A59,'Data Table'!$C:$C,'Data Table People'!AQ$4,'Data Table'!$B:$B,'Data Table People'!AQ$5,'Data Table'!$I:$I,"OUTSTANDING")</f>
        <v>0</v>
      </c>
      <c r="AR59" s="67">
        <f>COUNTIFS('Data Table'!$F:$F,'Data Table People'!$A59,'Data Table'!$C:$C,'Data Table People'!AR$4,'Data Table'!$B:$B,'Data Table People'!AR$5,'Data Table'!$I:$I,"OUTSTANDING")</f>
        <v>0</v>
      </c>
      <c r="AS59" s="67">
        <f>COUNTIFS('Data Table'!$F:$F,'Data Table People'!$A59,'Data Table'!$C:$C,'Data Table People'!AS$4,'Data Table'!$B:$B,'Data Table People'!AS$5,'Data Table'!$I:$I,"OUTSTANDING")</f>
        <v>0</v>
      </c>
      <c r="AT59" s="67">
        <f>COUNTIFS('Data Table'!$F:$F,'Data Table People'!$A59,'Data Table'!$C:$C,'Data Table People'!AT$4,'Data Table'!$B:$B,'Data Table People'!AT$5,'Data Table'!$I:$I,"OUTSTANDING")</f>
        <v>0</v>
      </c>
      <c r="AU59" s="67">
        <f>COUNTIFS('Data Table'!$F:$F,'Data Table People'!$A59,'Data Table'!$C:$C,'Data Table People'!AU$4,'Data Table'!$B:$B,'Data Table People'!AU$5,'Data Table'!$I:$I,"OUTSTANDING")</f>
        <v>0</v>
      </c>
      <c r="AV59" s="67">
        <f>COUNTIFS('Data Table'!$F:$F,'Data Table People'!$A59,'Data Table'!$C:$C,'Data Table People'!AV$4,'Data Table'!$B:$B,'Data Table People'!AV$5,'Data Table'!$I:$I,"OUTSTANDING")</f>
        <v>0</v>
      </c>
      <c r="AW59" s="67">
        <f>COUNTIFS('Data Table'!$F:$F,'Data Table People'!$A59,'Data Table'!$C:$C,'Data Table People'!AW$4,'Data Table'!$B:$B,'Data Table People'!AW$5,'Data Table'!$I:$I,"OUTSTANDING")</f>
        <v>0</v>
      </c>
      <c r="AX59" s="67">
        <f>COUNTIFS('Data Table'!$F:$F,'Data Table People'!$A59,'Data Table'!$C:$C,'Data Table People'!AX$4,'Data Table'!$B:$B,'Data Table People'!AX$5,'Data Table'!$I:$I,"OUTSTANDING")</f>
        <v>0</v>
      </c>
      <c r="AY59" s="119">
        <f t="shared" si="46"/>
        <v>0</v>
      </c>
      <c r="AZ59" s="136">
        <f t="shared" si="47"/>
        <v>0</v>
      </c>
      <c r="BA59" s="61" t="str" cm="1">
        <f t="array" ref="BA59">IFERROR(PERCENTILE(IF(('Data Table'!$I:$I="FINALISED")*('Data Table'!$F:$F='Data Table People'!$A59)*('Data Table'!$C:$C=$BA$3)*('Data Table'!$J:$J&gt;=BA$4)*('Data Table'!$J:$J&lt;BB$4-1),'Data Table'!$K:$K),0.5),"NA")</f>
        <v>NA</v>
      </c>
      <c r="BB59" s="61" t="str" cm="1">
        <f t="array" ref="BB59">IFERROR(PERCENTILE(IF(('Data Table'!$I:$I="FINALISED")*('Data Table'!$F:$F='Data Table People'!$A59)*('Data Table'!$C:$C=$BA$3)*('Data Table'!$J:$J&gt;=BB$4)*('Data Table'!$J:$J&lt;BC$4-1),'Data Table'!$K:$K),0.5),"NA")</f>
        <v>NA</v>
      </c>
      <c r="BC59" s="61" t="str" cm="1">
        <f t="array" ref="BC59">IFERROR(PERCENTILE(IF(('Data Table'!$I:$I="FINALISED")*('Data Table'!$F:$F='Data Table People'!$A59)*('Data Table'!$C:$C=$BA$3)*('Data Table'!$J:$J&gt;=BC$4)*('Data Table'!$J:$J&lt;BD$4-1),'Data Table'!$K:$K),0.5),"NA")</f>
        <v>NA</v>
      </c>
      <c r="BD59" s="61" t="str" cm="1">
        <f t="array" ref="BD59">IFERROR(PERCENTILE(IF(('Data Table'!$I:$I="FINALISED")*('Data Table'!$F:$F='Data Table People'!$A59)*('Data Table'!$C:$C=$BA$3)*('Data Table'!$J:$J&gt;=BD$4)*('Data Table'!$J:$J&lt;BE$4-1),'Data Table'!$K:$K),0.5),"NA")</f>
        <v>NA</v>
      </c>
      <c r="BE59" s="61" t="str" cm="1">
        <f t="array" ref="BE59">IFERROR(PERCENTILE(IF(('Data Table'!$I:$I="FINALISED")*('Data Table'!$F:$F='Data Table People'!$A59)*('Data Table'!$C:$C=$BA$3)*('Data Table'!$J:$J&gt;=BE$4)*('Data Table'!$J:$J&lt;BF$4-1),'Data Table'!$K:$K),0.5),"NA")</f>
        <v>NA</v>
      </c>
      <c r="BF59" s="61" t="str" cm="1">
        <f t="array" ref="BF59">IFERROR(PERCENTILE(IF(('Data Table'!$I:$I="FINALISED")*('Data Table'!$F:$F='Data Table People'!$A59)*('Data Table'!$C:$C=$BA$3)*('Data Table'!$J:$J&gt;=BF$4)*('Data Table'!$J:$J&lt;BG$4-1),'Data Table'!$K:$K),0.5),"NA")</f>
        <v>NA</v>
      </c>
      <c r="BG59" s="61" t="str" cm="1">
        <f t="array" ref="BG59">IFERROR(PERCENTILE(IF(('Data Table'!$I:$I="FINALISED")*('Data Table'!$F:$F='Data Table People'!$A59)*('Data Table'!$C:$C=$BA$3)*('Data Table'!$J:$J&gt;=BG$4)*('Data Table'!$J:$J&lt;BH$4-1),'Data Table'!$K:$K),0.5),"NA")</f>
        <v>NA</v>
      </c>
      <c r="BH59" s="61" t="str" cm="1">
        <f t="array" ref="BH59">IFERROR(PERCENTILE(IF(('Data Table'!$I:$I="FINALISED")*('Data Table'!$F:$F='Data Table People'!$A59)*('Data Table'!$C:$C=$BA$3)*('Data Table'!$J:$J&gt;=BH$4)*('Data Table'!$J:$J&lt;BI$4-1),'Data Table'!$K:$K),0.5),"NA")</f>
        <v>NA</v>
      </c>
      <c r="BI59" s="61" t="str" cm="1">
        <f t="array" ref="BI59">IFERROR(PERCENTILE(IF(('Data Table'!$I:$I="FINALISED")*('Data Table'!$F:$F='Data Table People'!$A59)*('Data Table'!$C:$C=$BA$3)*('Data Table'!$J:$J&gt;=BI$4)*('Data Table'!$J:$J&lt;BJ$4-1),'Data Table'!$K:$K),0.5),"NA")</f>
        <v>NA</v>
      </c>
      <c r="BJ59" s="61" t="str" cm="1">
        <f t="array" ref="BJ59">IFERROR(PERCENTILE(IF(('Data Table'!$I:$I="FINALISED")*('Data Table'!$F:$F='Data Table People'!$A59)*('Data Table'!$C:$C=$BA$3)*('Data Table'!$J:$J&gt;=BJ$4)*('Data Table'!$J:$J&lt;BK$4-1),'Data Table'!$K:$K),0.5),"NA")</f>
        <v>NA</v>
      </c>
      <c r="BK59" s="61" t="str" cm="1">
        <f t="array" ref="BK59">IFERROR(PERCENTILE(IF(('Data Table'!$I:$I="FINALISED")*('Data Table'!$F:$F='Data Table People'!$A59)*('Data Table'!$C:$C=$BA$3)*('Data Table'!$J:$J&gt;=BK$4)*('Data Table'!$J:$J&lt;BL$4-1),'Data Table'!$K:$K),0.5),"NA")</f>
        <v>NA</v>
      </c>
      <c r="BL59" s="61" t="str" cm="1">
        <f t="array" ref="BL59">IFERROR(PERCENTILE(IF(('Data Table'!$I:$I="FINALISED")*('Data Table'!$F:$F='Data Table People'!$A59)*('Data Table'!$C:$C=$BA$3)*('Data Table'!$J:$J&gt;=BL$4)*('Data Table'!$J:$J&lt;EOMONTH($BL$4,0)),'Data Table'!$K:$K),0.5),"NA")</f>
        <v>NA</v>
      </c>
      <c r="BM59" s="61" t="str" cm="1">
        <f t="array" ref="BM59">IFERROR(PERCENTILE(IF(('Data Table'!$I:$I="FINALISED")*('Data Table'!$F:$F='Data Table People'!$A59)*('Data Table'!$C:$C=$BM$3)*('Data Table'!$J:$J&gt;=BM$4)*('Data Table'!$J:$J&lt;BN$4-1),'Data Table'!$K:$K),0.5),"NA")</f>
        <v>NA</v>
      </c>
      <c r="BN59" s="61" t="str" cm="1">
        <f t="array" ref="BN59">IFERROR(PERCENTILE(IF(('Data Table'!$I:$I="FINALISED")*('Data Table'!$F:$F='Data Table People'!$A59)*('Data Table'!$C:$C=$BM$3)*('Data Table'!$J:$J&gt;=BN$4)*('Data Table'!$J:$J&lt;BO$4-1),'Data Table'!$K:$K),0.5),"NA")</f>
        <v>NA</v>
      </c>
      <c r="BO59" s="61" t="str" cm="1">
        <f t="array" ref="BO59">IFERROR(PERCENTILE(IF(('Data Table'!$I:$I="FINALISED")*('Data Table'!$F:$F='Data Table People'!$A59)*('Data Table'!$C:$C=$BM$3)*('Data Table'!$J:$J&gt;=BO$4)*('Data Table'!$J:$J&lt;BP$4-1),'Data Table'!$K:$K),0.5),"NA")</f>
        <v>NA</v>
      </c>
      <c r="BP59" s="61" t="str" cm="1">
        <f t="array" ref="BP59">IFERROR(PERCENTILE(IF(('Data Table'!$I:$I="FINALISED")*('Data Table'!$F:$F='Data Table People'!$A59)*('Data Table'!$C:$C=$BM$3)*('Data Table'!$J:$J&gt;=BP$4)*('Data Table'!$J:$J&lt;BQ$4-1),'Data Table'!$K:$K),0.5),"NA")</f>
        <v>NA</v>
      </c>
      <c r="BQ59" s="61" t="str" cm="1">
        <f t="array" ref="BQ59">IFERROR(PERCENTILE(IF(('Data Table'!$I:$I="FINALISED")*('Data Table'!$F:$F='Data Table People'!$A59)*('Data Table'!$C:$C=$BM$3)*('Data Table'!$J:$J&gt;=BQ$4)*('Data Table'!$J:$J&lt;BR$4-1),'Data Table'!$K:$K),0.5),"NA")</f>
        <v>NA</v>
      </c>
      <c r="BR59" s="61" t="str" cm="1">
        <f t="array" ref="BR59">IFERROR(PERCENTILE(IF(('Data Table'!$I:$I="FINALISED")*('Data Table'!$F:$F='Data Table People'!$A59)*('Data Table'!$C:$C=$BM$3)*('Data Table'!$J:$J&gt;=BR$4)*('Data Table'!$J:$J&lt;BS$4-1),'Data Table'!$K:$K),0.5),"NA")</f>
        <v>NA</v>
      </c>
      <c r="BS59" s="61" t="str" cm="1">
        <f t="array" ref="BS59">IFERROR(PERCENTILE(IF(('Data Table'!$I:$I="FINALISED")*('Data Table'!$F:$F='Data Table People'!$A59)*('Data Table'!$C:$C=$BM$3)*('Data Table'!$J:$J&gt;=BS$4)*('Data Table'!$J:$J&lt;BT$4-1),'Data Table'!$K:$K),0.5),"NA")</f>
        <v>NA</v>
      </c>
      <c r="BT59" s="61" t="str" cm="1">
        <f t="array" ref="BT59">IFERROR(PERCENTILE(IF(('Data Table'!$I:$I="FINALISED")*('Data Table'!$F:$F='Data Table People'!$A59)*('Data Table'!$C:$C=$BM$3)*('Data Table'!$J:$J&gt;=BT$4)*('Data Table'!$J:$J&lt;BU$4-1),'Data Table'!$K:$K),0.5),"NA")</f>
        <v>NA</v>
      </c>
      <c r="BU59" s="61" t="str" cm="1">
        <f t="array" ref="BU59">IFERROR(PERCENTILE(IF(('Data Table'!$I:$I="FINALISED")*('Data Table'!$F:$F='Data Table People'!$A59)*('Data Table'!$C:$C=$BM$3)*('Data Table'!$J:$J&gt;=BU$4)*('Data Table'!$J:$J&lt;BV$4-1),'Data Table'!$K:$K),0.5),"NA")</f>
        <v>NA</v>
      </c>
      <c r="BV59" s="61" t="str" cm="1">
        <f t="array" ref="BV59">IFERROR(PERCENTILE(IF(('Data Table'!$I:$I="FINALISED")*('Data Table'!$F:$F='Data Table People'!$A59)*('Data Table'!$C:$C=$BM$3)*('Data Table'!$J:$J&gt;=BV$4)*('Data Table'!$J:$J&lt;BW$4-1),'Data Table'!$K:$K),0.5),"NA")</f>
        <v>NA</v>
      </c>
      <c r="BW59" s="61" t="str" cm="1">
        <f t="array" ref="BW59">IFERROR(PERCENTILE(IF(('Data Table'!$I:$I="FINALISED")*('Data Table'!$F:$F='Data Table People'!$A59)*('Data Table'!$C:$C=$BM$3)*('Data Table'!$J:$J&gt;=BW$4)*('Data Table'!$J:$J&lt;BX$4-1),'Data Table'!$K:$K),0.5),"NA")</f>
        <v>NA</v>
      </c>
      <c r="BX59" s="61" t="str" cm="1">
        <f t="array" ref="BX59">IFERROR(PERCENTILE(IF(('Data Table'!$I:$I="FINALISED")*('Data Table'!$F:$F='Data Table People'!$A59)*('Data Table'!$C:$C=$BM$3)*('Data Table'!$J:$J&gt;=BX$4)*('Data Table'!$J:$J&lt;EOMONTH($BX$4,0)),'Data Table'!$K:$K),0.5),"NA")</f>
        <v>NA</v>
      </c>
    </row>
    <row r="60" spans="1:76">
      <c r="A60" s="67"/>
      <c r="B60" s="139" t="str">
        <f t="shared" si="48"/>
        <v/>
      </c>
      <c r="C60" s="61" t="str">
        <f>IF($B60="X",COUNTIFS('Data Table'!$F:$F,'Data Table People'!$A60,'Data Table'!$J:$J,"&gt;="&amp;'Data Table People'!C$4,'Data Table'!$J:$J,"&lt;"&amp;'Data Table People'!D$4,'Data Table'!$C:$C,'Data Table People'!$C$3),"")</f>
        <v/>
      </c>
      <c r="D60" s="61" t="str">
        <f>IF($B60="X",COUNTIFS('Data Table'!$F:$F,'Data Table People'!$A60,'Data Table'!$J:$J,"&gt;="&amp;'Data Table People'!D$4,'Data Table'!$J:$J,"&lt;"&amp;'Data Table People'!E$4,'Data Table'!$C:$C,'Data Table People'!$C$3),"")</f>
        <v/>
      </c>
      <c r="E60" s="61" t="str">
        <f>IF($B60="X",COUNTIFS('Data Table'!$F:$F,'Data Table People'!$A60,'Data Table'!$J:$J,"&gt;="&amp;'Data Table People'!E$4,'Data Table'!$J:$J,"&lt;"&amp;'Data Table People'!F$4,'Data Table'!$C:$C,'Data Table People'!$C$3),"")</f>
        <v/>
      </c>
      <c r="F60" s="61" t="str">
        <f>IF($B60="X",COUNTIFS('Data Table'!$F:$F,'Data Table People'!$A60,'Data Table'!$J:$J,"&gt;="&amp;'Data Table People'!F$4,'Data Table'!$J:$J,"&lt;"&amp;'Data Table People'!G$4,'Data Table'!$C:$C,'Data Table People'!$C$3),"")</f>
        <v/>
      </c>
      <c r="G60" s="61" t="str">
        <f>IF($B60="X",COUNTIFS('Data Table'!$F:$F,'Data Table People'!$A60,'Data Table'!$J:$J,"&gt;="&amp;'Data Table People'!G$4,'Data Table'!$J:$J,"&lt;"&amp;'Data Table People'!H$4,'Data Table'!$C:$C,'Data Table People'!$C$3),"")</f>
        <v/>
      </c>
      <c r="H60" s="61" t="str">
        <f>IF($B60="X",COUNTIFS('Data Table'!$F:$F,'Data Table People'!$A60,'Data Table'!$J:$J,"&gt;="&amp;'Data Table People'!H$4,'Data Table'!$J:$J,"&lt;"&amp;'Data Table People'!I$4,'Data Table'!$C:$C,'Data Table People'!$C$3),"")</f>
        <v/>
      </c>
      <c r="I60" s="61" t="str">
        <f>IF($B60="X",COUNTIFS('Data Table'!$F:$F,'Data Table People'!$A60,'Data Table'!$J:$J,"&gt;="&amp;'Data Table People'!I$4,'Data Table'!$J:$J,"&lt;"&amp;'Data Table People'!J$4,'Data Table'!$C:$C,'Data Table People'!$C$3),"")</f>
        <v/>
      </c>
      <c r="J60" s="61" t="str">
        <f>IF($B60="X",COUNTIFS('Data Table'!$F:$F,'Data Table People'!$A60,'Data Table'!$J:$J,"&gt;="&amp;'Data Table People'!J$4,'Data Table'!$J:$J,"&lt;"&amp;'Data Table People'!K$4,'Data Table'!$C:$C,'Data Table People'!$C$3),"")</f>
        <v/>
      </c>
      <c r="K60" s="61" t="str">
        <f>IF($B60="X",COUNTIFS('Data Table'!$F:$F,'Data Table People'!$A60,'Data Table'!$J:$J,"&gt;="&amp;'Data Table People'!K$4,'Data Table'!$J:$J,"&lt;"&amp;'Data Table People'!L$4,'Data Table'!$C:$C,'Data Table People'!$C$3),"")</f>
        <v/>
      </c>
      <c r="L60" s="61" t="str">
        <f>IF($B60="X",COUNTIFS('Data Table'!$F:$F,'Data Table People'!$A60,'Data Table'!$J:$J,"&gt;="&amp;'Data Table People'!L$4,'Data Table'!$J:$J,"&lt;"&amp;'Data Table People'!M$4,'Data Table'!$C:$C,'Data Table People'!$C$3),"")</f>
        <v/>
      </c>
      <c r="M60" s="61" t="str">
        <f>IF($B60="X",COUNTIFS('Data Table'!$F:$F,'Data Table People'!$A60,'Data Table'!$J:$J,"&gt;="&amp;'Data Table People'!M$4,'Data Table'!$J:$J,"&lt;"&amp;'Data Table People'!N$4,'Data Table'!$C:$C,'Data Table People'!$C$3),"")</f>
        <v/>
      </c>
      <c r="N60" s="61" t="str">
        <f>IF($B60="X",COUNTIFS('Data Table'!$F:$F,'Data Table People'!$A60,'Data Table'!$J:$J,"&gt;="&amp;'Data Table People'!N$4,'Data Table'!$J:$J,"&lt;"&amp;'Data Table People'!O$4,'Data Table'!$C:$C,'Data Table People'!$C$3),"")</f>
        <v/>
      </c>
      <c r="O60" s="61" t="str">
        <f>IF(B60="X",COUNTIFS('Data Table'!$F:$F,'Data Table People'!$A60,'Data Table'!$J:$J,"&gt;="&amp;'Data Table People'!O$4,'Data Table'!$C:$C,'Data Table People'!$C$3),"")</f>
        <v/>
      </c>
      <c r="P60" s="61" t="str">
        <f>IF($B60="x",COUNTIFS('Data Table'!$F:$F,'Data Table People'!$A60,'Data Table'!$J:$J,"&gt;="&amp;'Data Table People'!P$4,'Data Table'!$J:$J,"&lt;"&amp;'Data Table People'!Q$4,'Data Table'!$C:$C,'Data Table People'!$C$3),"")</f>
        <v/>
      </c>
      <c r="Q60" s="61" t="str">
        <f>IF($B60="x",COUNTIFS('Data Table'!$F:$F,'Data Table People'!$A60,'Data Table'!$J:$J,"&gt;="&amp;'Data Table People'!Q$4,'Data Table'!$J:$J,"&lt;"&amp;'Data Table People'!R$4,'Data Table'!$C:$C,'Data Table People'!$C$3),"")</f>
        <v/>
      </c>
      <c r="R60" s="61" t="str">
        <f>IF($B60="x",COUNTIFS('Data Table'!$F:$F,'Data Table People'!$A60,'Data Table'!$J:$J,"&gt;="&amp;'Data Table People'!R$4,'Data Table'!$J:$J,"&lt;"&amp;'Data Table People'!S$4,'Data Table'!$C:$C,'Data Table People'!$C$3),"")</f>
        <v/>
      </c>
      <c r="S60" s="118" t="str">
        <f>IF($B60="X",COUNTIFS('Data Table'!$F:$F,'Data Table People'!$A60,'Data Table'!$J:$J,"&gt;="&amp;'Data Table People'!S$4,'Data Table'!$J:$J,"&lt;"&amp;'Data Table People'!S$4+7,'Data Table'!$C:$C,'Data Table People'!$C$3),"")</f>
        <v/>
      </c>
      <c r="T60" s="61" t="str">
        <f>IF($B60="x",COUNTIFS('Data Table'!$F:$F,'Data Table People'!$A60,'Data Table'!$J:$J,"&gt;="&amp;'Data Table People'!T$4,'Data Table'!$J:$J,"&lt;"&amp;'Data Table People'!U$4,'Data Table'!$C:$C,'Data Table People'!$T$3),"")</f>
        <v/>
      </c>
      <c r="U60" s="61" t="str">
        <f>IF($B60="x",COUNTIFS('Data Table'!$F:$F,'Data Table People'!$A60,'Data Table'!$J:$J,"&gt;="&amp;'Data Table People'!U$4,'Data Table'!$J:$J,"&lt;"&amp;'Data Table People'!V$4,'Data Table'!$C:$C,'Data Table People'!$T$3),"")</f>
        <v/>
      </c>
      <c r="V60" s="61" t="str">
        <f>IF($B60="x",COUNTIFS('Data Table'!$F:$F,'Data Table People'!$A60,'Data Table'!$J:$J,"&gt;="&amp;'Data Table People'!V$4,'Data Table'!$J:$J,"&lt;"&amp;'Data Table People'!W$4,'Data Table'!$C:$C,'Data Table People'!$T$3),"")</f>
        <v/>
      </c>
      <c r="W60" s="61" t="str">
        <f>IF($B60="x",COUNTIFS('Data Table'!$F:$F,'Data Table People'!$A60,'Data Table'!$J:$J,"&gt;="&amp;'Data Table People'!W$4,'Data Table'!$J:$J,"&lt;"&amp;'Data Table People'!X$4,'Data Table'!$C:$C,'Data Table People'!$T$3),"")</f>
        <v/>
      </c>
      <c r="X60" s="61" t="str">
        <f>IF($B60="x",COUNTIFS('Data Table'!$F:$F,'Data Table People'!$A60,'Data Table'!$J:$J,"&gt;="&amp;'Data Table People'!X$4,'Data Table'!$J:$J,"&lt;"&amp;'Data Table People'!Y$4,'Data Table'!$C:$C,'Data Table People'!$T$3),"")</f>
        <v/>
      </c>
      <c r="Y60" s="61" t="str">
        <f>IF($B60="x",COUNTIFS('Data Table'!$F:$F,'Data Table People'!$A60,'Data Table'!$J:$J,"&gt;="&amp;'Data Table People'!Y$4,'Data Table'!$J:$J,"&lt;"&amp;'Data Table People'!Z$4,'Data Table'!$C:$C,'Data Table People'!$T$3),"")</f>
        <v/>
      </c>
      <c r="Z60" s="61" t="str">
        <f>IF($B60="x",COUNTIFS('Data Table'!$F:$F,'Data Table People'!$A60,'Data Table'!$J:$J,"&gt;="&amp;'Data Table People'!Z$4,'Data Table'!$J:$J,"&lt;"&amp;'Data Table People'!AA$4,'Data Table'!$C:$C,'Data Table People'!$T$3),"")</f>
        <v/>
      </c>
      <c r="AA60" s="61" t="str">
        <f>IF($B60="x",COUNTIFS('Data Table'!$F:$F,'Data Table People'!$A60,'Data Table'!$J:$J,"&gt;="&amp;'Data Table People'!AA$4,'Data Table'!$J:$J,"&lt;"&amp;'Data Table People'!AB$4,'Data Table'!$C:$C,'Data Table People'!$T$3),"")</f>
        <v/>
      </c>
      <c r="AB60" s="61" t="str">
        <f>IF($B60="x",COUNTIFS('Data Table'!$F:$F,'Data Table People'!$A60,'Data Table'!$J:$J,"&gt;="&amp;'Data Table People'!AB$4,'Data Table'!$J:$J,"&lt;"&amp;'Data Table People'!AC$4,'Data Table'!$C:$C,'Data Table People'!$T$3),"")</f>
        <v/>
      </c>
      <c r="AC60" s="61" t="str">
        <f>IF($B60="x",COUNTIFS('Data Table'!$F:$F,'Data Table People'!$A60,'Data Table'!$J:$J,"&gt;="&amp;'Data Table People'!AC$4,'Data Table'!$J:$J,"&lt;"&amp;'Data Table People'!AD$4,'Data Table'!$C:$C,'Data Table People'!$T$3),"")</f>
        <v/>
      </c>
      <c r="AD60" s="61" t="str">
        <f>IF($B60="x",COUNTIFS('Data Table'!$F:$F,'Data Table People'!$A60,'Data Table'!$J:$J,"&gt;="&amp;'Data Table People'!AD$4,'Data Table'!$J:$J,"&lt;"&amp;'Data Table People'!AE$4,'Data Table'!$C:$C,'Data Table People'!$T$3),"")</f>
        <v/>
      </c>
      <c r="AE60" s="61" t="str">
        <f>IF($B60="x",COUNTIFS('Data Table'!$F:$F,'Data Table People'!$A60,'Data Table'!$J:$J,"&gt;="&amp;'Data Table People'!AE$4,'Data Table'!$J:$J,"&lt;"&amp;'Data Table People'!AF$4,'Data Table'!$C:$C,'Data Table People'!$T$3),"")</f>
        <v/>
      </c>
      <c r="AF60" s="61" t="str">
        <f>IF($B60="X",COUNTIFS('Data Table'!$F:$F,'Data Table People'!$A60,'Data Table'!$J:$J,"&gt;="&amp;'Data Table People'!AF$4,'Data Table'!$C:$C,'Data Table People'!$T$3),"")</f>
        <v/>
      </c>
      <c r="AG60" s="61" t="str">
        <f>IF($B60="X",COUNTIFS('Data Table'!$F:$F,'Data Table People'!$A60,'Data Table'!$J:$J,"&gt;="&amp;'Data Table People'!AG$4,'Data Table'!$J:$J,"&lt;"&amp;'Data Table People'!AH$4,'Data Table'!$C:$C,'Data Table People'!$T$3),"")</f>
        <v/>
      </c>
      <c r="AH60" s="61" t="str">
        <f>IF($B60="X",COUNTIFS('Data Table'!$F:$F,'Data Table People'!$A60,'Data Table'!$J:$J,"&gt;="&amp;'Data Table People'!AH$4,'Data Table'!$J:$J,"&lt;"&amp;'Data Table People'!AI$4,'Data Table'!$C:$C,'Data Table People'!$T$3),"")</f>
        <v/>
      </c>
      <c r="AI60" s="61" t="str">
        <f>IF($B60="X",COUNTIFS('Data Table'!$F:$F,'Data Table People'!$A60,'Data Table'!$J:$J,"&gt;="&amp;'Data Table People'!AI$4,'Data Table'!$J:$J,"&lt;"&amp;'Data Table People'!AJ$4,'Data Table'!$C:$C,'Data Table People'!$T$3),"")</f>
        <v/>
      </c>
      <c r="AJ60" s="137" t="str">
        <f>IF($B60="X",COUNTIFS('Data Table'!$F:$F,'Data Table People'!$A60,'Data Table'!$J:$J,"&gt;="&amp;'Data Table People'!AJ$4,'Data Table'!$J:$J,"&lt;"&amp;'Data Table People'!AJ$4+7,'Data Table'!$C:$C,'Data Table People'!$T$3),"")</f>
        <v/>
      </c>
      <c r="AK60" s="67">
        <f>COUNTIFS('Data Table'!$F:$F,'Data Table People'!$A60,'Data Table'!$C:$C,'Data Table People'!AK$4,'Data Table'!$B:$B,'Data Table People'!AK$5,'Data Table'!$I:$I,"OUTSTANDING")</f>
        <v>0</v>
      </c>
      <c r="AL60" s="67">
        <f>COUNTIFS('Data Table'!$F:$F,'Data Table People'!$A60,'Data Table'!$C:$C,'Data Table People'!AL$4,'Data Table'!$B:$B,'Data Table People'!AL$5,'Data Table'!$I:$I,"OUTSTANDING")</f>
        <v>0</v>
      </c>
      <c r="AM60" s="67">
        <f>COUNTIFS('Data Table'!$F:$F,'Data Table People'!$A60,'Data Table'!$C:$C,'Data Table People'!AM$4,'Data Table'!$B:$B,'Data Table People'!AM$5,'Data Table'!$I:$I,"OUTSTANDING")</f>
        <v>0</v>
      </c>
      <c r="AN60" s="67">
        <f>COUNTIFS('Data Table'!$F:$F,'Data Table People'!$A60,'Data Table'!$C:$C,'Data Table People'!AN$4,'Data Table'!$B:$B,'Data Table People'!AN$5,'Data Table'!$I:$I,"OUTSTANDING")</f>
        <v>0</v>
      </c>
      <c r="AO60" s="67">
        <f>COUNTIFS('Data Table'!$F:$F,'Data Table People'!$A60,'Data Table'!$C:$C,'Data Table People'!AO$4,'Data Table'!$B:$B,'Data Table People'!AO$5,'Data Table'!$I:$I,"OUTSTANDING")</f>
        <v>0</v>
      </c>
      <c r="AP60" s="67">
        <f>COUNTIFS('Data Table'!$F:$F,'Data Table People'!$A60,'Data Table'!$C:$C,'Data Table People'!AP$4,'Data Table'!$B:$B,'Data Table People'!AP$5,'Data Table'!$I:$I,"OUTSTANDING")</f>
        <v>0</v>
      </c>
      <c r="AQ60" s="67">
        <f>COUNTIFS('Data Table'!$F:$F,'Data Table People'!$A60,'Data Table'!$C:$C,'Data Table People'!AQ$4,'Data Table'!$B:$B,'Data Table People'!AQ$5,'Data Table'!$I:$I,"OUTSTANDING")</f>
        <v>0</v>
      </c>
      <c r="AR60" s="67">
        <f>COUNTIFS('Data Table'!$F:$F,'Data Table People'!$A60,'Data Table'!$C:$C,'Data Table People'!AR$4,'Data Table'!$B:$B,'Data Table People'!AR$5,'Data Table'!$I:$I,"OUTSTANDING")</f>
        <v>0</v>
      </c>
      <c r="AS60" s="67">
        <f>COUNTIFS('Data Table'!$F:$F,'Data Table People'!$A60,'Data Table'!$C:$C,'Data Table People'!AS$4,'Data Table'!$B:$B,'Data Table People'!AS$5,'Data Table'!$I:$I,"OUTSTANDING")</f>
        <v>0</v>
      </c>
      <c r="AT60" s="67">
        <f>COUNTIFS('Data Table'!$F:$F,'Data Table People'!$A60,'Data Table'!$C:$C,'Data Table People'!AT$4,'Data Table'!$B:$B,'Data Table People'!AT$5,'Data Table'!$I:$I,"OUTSTANDING")</f>
        <v>0</v>
      </c>
      <c r="AU60" s="67">
        <f>COUNTIFS('Data Table'!$F:$F,'Data Table People'!$A60,'Data Table'!$C:$C,'Data Table People'!AU$4,'Data Table'!$B:$B,'Data Table People'!AU$5,'Data Table'!$I:$I,"OUTSTANDING")</f>
        <v>0</v>
      </c>
      <c r="AV60" s="67">
        <f>COUNTIFS('Data Table'!$F:$F,'Data Table People'!$A60,'Data Table'!$C:$C,'Data Table People'!AV$4,'Data Table'!$B:$B,'Data Table People'!AV$5,'Data Table'!$I:$I,"OUTSTANDING")</f>
        <v>0</v>
      </c>
      <c r="AW60" s="67">
        <f>COUNTIFS('Data Table'!$F:$F,'Data Table People'!$A60,'Data Table'!$C:$C,'Data Table People'!AW$4,'Data Table'!$B:$B,'Data Table People'!AW$5,'Data Table'!$I:$I,"OUTSTANDING")</f>
        <v>0</v>
      </c>
      <c r="AX60" s="67">
        <f>COUNTIFS('Data Table'!$F:$F,'Data Table People'!$A60,'Data Table'!$C:$C,'Data Table People'!AX$4,'Data Table'!$B:$B,'Data Table People'!AX$5,'Data Table'!$I:$I,"OUTSTANDING")</f>
        <v>0</v>
      </c>
      <c r="AY60" s="119">
        <f t="shared" si="46"/>
        <v>0</v>
      </c>
      <c r="AZ60" s="136">
        <f t="shared" si="47"/>
        <v>0</v>
      </c>
      <c r="BA60" s="61" t="str" cm="1">
        <f t="array" ref="BA60">IFERROR(PERCENTILE(IF(('Data Table'!$I:$I="FINALISED")*('Data Table'!$F:$F='Data Table People'!$A60)*('Data Table'!$C:$C=$BA$3)*('Data Table'!$J:$J&gt;=BA$4)*('Data Table'!$J:$J&lt;BB$4-1),'Data Table'!$K:$K),0.5),"NA")</f>
        <v>NA</v>
      </c>
      <c r="BB60" s="61" t="str" cm="1">
        <f t="array" ref="BB60">IFERROR(PERCENTILE(IF(('Data Table'!$I:$I="FINALISED")*('Data Table'!$F:$F='Data Table People'!$A60)*('Data Table'!$C:$C=$BA$3)*('Data Table'!$J:$J&gt;=BB$4)*('Data Table'!$J:$J&lt;BC$4-1),'Data Table'!$K:$K),0.5),"NA")</f>
        <v>NA</v>
      </c>
      <c r="BC60" s="61" t="str" cm="1">
        <f t="array" ref="BC60">IFERROR(PERCENTILE(IF(('Data Table'!$I:$I="FINALISED")*('Data Table'!$F:$F='Data Table People'!$A60)*('Data Table'!$C:$C=$BA$3)*('Data Table'!$J:$J&gt;=BC$4)*('Data Table'!$J:$J&lt;BD$4-1),'Data Table'!$K:$K),0.5),"NA")</f>
        <v>NA</v>
      </c>
      <c r="BD60" s="61" t="str" cm="1">
        <f t="array" ref="BD60">IFERROR(PERCENTILE(IF(('Data Table'!$I:$I="FINALISED")*('Data Table'!$F:$F='Data Table People'!$A60)*('Data Table'!$C:$C=$BA$3)*('Data Table'!$J:$J&gt;=BD$4)*('Data Table'!$J:$J&lt;BE$4-1),'Data Table'!$K:$K),0.5),"NA")</f>
        <v>NA</v>
      </c>
      <c r="BE60" s="61" t="str" cm="1">
        <f t="array" ref="BE60">IFERROR(PERCENTILE(IF(('Data Table'!$I:$I="FINALISED")*('Data Table'!$F:$F='Data Table People'!$A60)*('Data Table'!$C:$C=$BA$3)*('Data Table'!$J:$J&gt;=BE$4)*('Data Table'!$J:$J&lt;BF$4-1),'Data Table'!$K:$K),0.5),"NA")</f>
        <v>NA</v>
      </c>
      <c r="BF60" s="61" t="str" cm="1">
        <f t="array" ref="BF60">IFERROR(PERCENTILE(IF(('Data Table'!$I:$I="FINALISED")*('Data Table'!$F:$F='Data Table People'!$A60)*('Data Table'!$C:$C=$BA$3)*('Data Table'!$J:$J&gt;=BF$4)*('Data Table'!$J:$J&lt;BG$4-1),'Data Table'!$K:$K),0.5),"NA")</f>
        <v>NA</v>
      </c>
      <c r="BG60" s="61" t="str" cm="1">
        <f t="array" ref="BG60">IFERROR(PERCENTILE(IF(('Data Table'!$I:$I="FINALISED")*('Data Table'!$F:$F='Data Table People'!$A60)*('Data Table'!$C:$C=$BA$3)*('Data Table'!$J:$J&gt;=BG$4)*('Data Table'!$J:$J&lt;BH$4-1),'Data Table'!$K:$K),0.5),"NA")</f>
        <v>NA</v>
      </c>
      <c r="BH60" s="61" t="str" cm="1">
        <f t="array" ref="BH60">IFERROR(PERCENTILE(IF(('Data Table'!$I:$I="FINALISED")*('Data Table'!$F:$F='Data Table People'!$A60)*('Data Table'!$C:$C=$BA$3)*('Data Table'!$J:$J&gt;=BH$4)*('Data Table'!$J:$J&lt;BI$4-1),'Data Table'!$K:$K),0.5),"NA")</f>
        <v>NA</v>
      </c>
      <c r="BI60" s="61" t="str" cm="1">
        <f t="array" ref="BI60">IFERROR(PERCENTILE(IF(('Data Table'!$I:$I="FINALISED")*('Data Table'!$F:$F='Data Table People'!$A60)*('Data Table'!$C:$C=$BA$3)*('Data Table'!$J:$J&gt;=BI$4)*('Data Table'!$J:$J&lt;BJ$4-1),'Data Table'!$K:$K),0.5),"NA")</f>
        <v>NA</v>
      </c>
      <c r="BJ60" s="61" t="str" cm="1">
        <f t="array" ref="BJ60">IFERROR(PERCENTILE(IF(('Data Table'!$I:$I="FINALISED")*('Data Table'!$F:$F='Data Table People'!$A60)*('Data Table'!$C:$C=$BA$3)*('Data Table'!$J:$J&gt;=BJ$4)*('Data Table'!$J:$J&lt;BK$4-1),'Data Table'!$K:$K),0.5),"NA")</f>
        <v>NA</v>
      </c>
      <c r="BK60" s="61" t="str" cm="1">
        <f t="array" ref="BK60">IFERROR(PERCENTILE(IF(('Data Table'!$I:$I="FINALISED")*('Data Table'!$F:$F='Data Table People'!$A60)*('Data Table'!$C:$C=$BA$3)*('Data Table'!$J:$J&gt;=BK$4)*('Data Table'!$J:$J&lt;BL$4-1),'Data Table'!$K:$K),0.5),"NA")</f>
        <v>NA</v>
      </c>
      <c r="BL60" s="61" t="str" cm="1">
        <f t="array" ref="BL60">IFERROR(PERCENTILE(IF(('Data Table'!$I:$I="FINALISED")*('Data Table'!$F:$F='Data Table People'!$A60)*('Data Table'!$C:$C=$BA$3)*('Data Table'!$J:$J&gt;=BL$4)*('Data Table'!$J:$J&lt;EOMONTH($BL$4,0)),'Data Table'!$K:$K),0.5),"NA")</f>
        <v>NA</v>
      </c>
      <c r="BM60" s="61" t="str" cm="1">
        <f t="array" ref="BM60">IFERROR(PERCENTILE(IF(('Data Table'!$I:$I="FINALISED")*('Data Table'!$F:$F='Data Table People'!$A60)*('Data Table'!$C:$C=$BM$3)*('Data Table'!$J:$J&gt;=BM$4)*('Data Table'!$J:$J&lt;BN$4-1),'Data Table'!$K:$K),0.5),"NA")</f>
        <v>NA</v>
      </c>
      <c r="BN60" s="61" t="str" cm="1">
        <f t="array" ref="BN60">IFERROR(PERCENTILE(IF(('Data Table'!$I:$I="FINALISED")*('Data Table'!$F:$F='Data Table People'!$A60)*('Data Table'!$C:$C=$BM$3)*('Data Table'!$J:$J&gt;=BN$4)*('Data Table'!$J:$J&lt;BO$4-1),'Data Table'!$K:$K),0.5),"NA")</f>
        <v>NA</v>
      </c>
      <c r="BO60" s="61" t="str" cm="1">
        <f t="array" ref="BO60">IFERROR(PERCENTILE(IF(('Data Table'!$I:$I="FINALISED")*('Data Table'!$F:$F='Data Table People'!$A60)*('Data Table'!$C:$C=$BM$3)*('Data Table'!$J:$J&gt;=BO$4)*('Data Table'!$J:$J&lt;BP$4-1),'Data Table'!$K:$K),0.5),"NA")</f>
        <v>NA</v>
      </c>
      <c r="BP60" s="61" t="str" cm="1">
        <f t="array" ref="BP60">IFERROR(PERCENTILE(IF(('Data Table'!$I:$I="FINALISED")*('Data Table'!$F:$F='Data Table People'!$A60)*('Data Table'!$C:$C=$BM$3)*('Data Table'!$J:$J&gt;=BP$4)*('Data Table'!$J:$J&lt;BQ$4-1),'Data Table'!$K:$K),0.5),"NA")</f>
        <v>NA</v>
      </c>
      <c r="BQ60" s="61" t="str" cm="1">
        <f t="array" ref="BQ60">IFERROR(PERCENTILE(IF(('Data Table'!$I:$I="FINALISED")*('Data Table'!$F:$F='Data Table People'!$A60)*('Data Table'!$C:$C=$BM$3)*('Data Table'!$J:$J&gt;=BQ$4)*('Data Table'!$J:$J&lt;BR$4-1),'Data Table'!$K:$K),0.5),"NA")</f>
        <v>NA</v>
      </c>
      <c r="BR60" s="61" t="str" cm="1">
        <f t="array" ref="BR60">IFERROR(PERCENTILE(IF(('Data Table'!$I:$I="FINALISED")*('Data Table'!$F:$F='Data Table People'!$A60)*('Data Table'!$C:$C=$BM$3)*('Data Table'!$J:$J&gt;=BR$4)*('Data Table'!$J:$J&lt;BS$4-1),'Data Table'!$K:$K),0.5),"NA")</f>
        <v>NA</v>
      </c>
      <c r="BS60" s="61" t="str" cm="1">
        <f t="array" ref="BS60">IFERROR(PERCENTILE(IF(('Data Table'!$I:$I="FINALISED")*('Data Table'!$F:$F='Data Table People'!$A60)*('Data Table'!$C:$C=$BM$3)*('Data Table'!$J:$J&gt;=BS$4)*('Data Table'!$J:$J&lt;BT$4-1),'Data Table'!$K:$K),0.5),"NA")</f>
        <v>NA</v>
      </c>
      <c r="BT60" s="61" t="str" cm="1">
        <f t="array" ref="BT60">IFERROR(PERCENTILE(IF(('Data Table'!$I:$I="FINALISED")*('Data Table'!$F:$F='Data Table People'!$A60)*('Data Table'!$C:$C=$BM$3)*('Data Table'!$J:$J&gt;=BT$4)*('Data Table'!$J:$J&lt;BU$4-1),'Data Table'!$K:$K),0.5),"NA")</f>
        <v>NA</v>
      </c>
      <c r="BU60" s="61" t="str" cm="1">
        <f t="array" ref="BU60">IFERROR(PERCENTILE(IF(('Data Table'!$I:$I="FINALISED")*('Data Table'!$F:$F='Data Table People'!$A60)*('Data Table'!$C:$C=$BM$3)*('Data Table'!$J:$J&gt;=BU$4)*('Data Table'!$J:$J&lt;BV$4-1),'Data Table'!$K:$K),0.5),"NA")</f>
        <v>NA</v>
      </c>
      <c r="BV60" s="61" t="str" cm="1">
        <f t="array" ref="BV60">IFERROR(PERCENTILE(IF(('Data Table'!$I:$I="FINALISED")*('Data Table'!$F:$F='Data Table People'!$A60)*('Data Table'!$C:$C=$BM$3)*('Data Table'!$J:$J&gt;=BV$4)*('Data Table'!$J:$J&lt;BW$4-1),'Data Table'!$K:$K),0.5),"NA")</f>
        <v>NA</v>
      </c>
      <c r="BW60" s="61" t="str" cm="1">
        <f t="array" ref="BW60">IFERROR(PERCENTILE(IF(('Data Table'!$I:$I="FINALISED")*('Data Table'!$F:$F='Data Table People'!$A60)*('Data Table'!$C:$C=$BM$3)*('Data Table'!$J:$J&gt;=BW$4)*('Data Table'!$J:$J&lt;BX$4-1),'Data Table'!$K:$K),0.5),"NA")</f>
        <v>NA</v>
      </c>
      <c r="BX60" s="61" t="str" cm="1">
        <f t="array" ref="BX60">IFERROR(PERCENTILE(IF(('Data Table'!$I:$I="FINALISED")*('Data Table'!$F:$F='Data Table People'!$A60)*('Data Table'!$C:$C=$BM$3)*('Data Table'!$J:$J&gt;=BX$4)*('Data Table'!$J:$J&lt;EOMONTH($BX$4,0)),'Data Table'!$K:$K),0.5),"NA")</f>
        <v>NA</v>
      </c>
    </row>
    <row r="61" spans="1:76">
      <c r="A61" s="67"/>
      <c r="B61" s="139" t="str">
        <f t="shared" si="48"/>
        <v/>
      </c>
      <c r="C61" s="61" t="str">
        <f>IF($B61="X",COUNTIFS('Data Table'!$F:$F,'Data Table People'!$A61,'Data Table'!$J:$J,"&gt;="&amp;'Data Table People'!C$4,'Data Table'!$J:$J,"&lt;"&amp;'Data Table People'!D$4,'Data Table'!$C:$C,'Data Table People'!$C$3),"")</f>
        <v/>
      </c>
      <c r="D61" s="61" t="str">
        <f>IF($B61="X",COUNTIFS('Data Table'!$F:$F,'Data Table People'!$A61,'Data Table'!$J:$J,"&gt;="&amp;'Data Table People'!D$4,'Data Table'!$J:$J,"&lt;"&amp;'Data Table People'!E$4,'Data Table'!$C:$C,'Data Table People'!$C$3),"")</f>
        <v/>
      </c>
      <c r="E61" s="61" t="str">
        <f>IF($B61="X",COUNTIFS('Data Table'!$F:$F,'Data Table People'!$A61,'Data Table'!$J:$J,"&gt;="&amp;'Data Table People'!E$4,'Data Table'!$J:$J,"&lt;"&amp;'Data Table People'!F$4,'Data Table'!$C:$C,'Data Table People'!$C$3),"")</f>
        <v/>
      </c>
      <c r="F61" s="61" t="str">
        <f>IF($B61="X",COUNTIFS('Data Table'!$F:$F,'Data Table People'!$A61,'Data Table'!$J:$J,"&gt;="&amp;'Data Table People'!F$4,'Data Table'!$J:$J,"&lt;"&amp;'Data Table People'!G$4,'Data Table'!$C:$C,'Data Table People'!$C$3),"")</f>
        <v/>
      </c>
      <c r="G61" s="61" t="str">
        <f>IF($B61="X",COUNTIFS('Data Table'!$F:$F,'Data Table People'!$A61,'Data Table'!$J:$J,"&gt;="&amp;'Data Table People'!G$4,'Data Table'!$J:$J,"&lt;"&amp;'Data Table People'!H$4,'Data Table'!$C:$C,'Data Table People'!$C$3),"")</f>
        <v/>
      </c>
      <c r="H61" s="61" t="str">
        <f>IF($B61="X",COUNTIFS('Data Table'!$F:$F,'Data Table People'!$A61,'Data Table'!$J:$J,"&gt;="&amp;'Data Table People'!H$4,'Data Table'!$J:$J,"&lt;"&amp;'Data Table People'!I$4,'Data Table'!$C:$C,'Data Table People'!$C$3),"")</f>
        <v/>
      </c>
      <c r="I61" s="61" t="str">
        <f>IF($B61="X",COUNTIFS('Data Table'!$F:$F,'Data Table People'!$A61,'Data Table'!$J:$J,"&gt;="&amp;'Data Table People'!I$4,'Data Table'!$J:$J,"&lt;"&amp;'Data Table People'!J$4,'Data Table'!$C:$C,'Data Table People'!$C$3),"")</f>
        <v/>
      </c>
      <c r="J61" s="61" t="str">
        <f>IF($B61="X",COUNTIFS('Data Table'!$F:$F,'Data Table People'!$A61,'Data Table'!$J:$J,"&gt;="&amp;'Data Table People'!J$4,'Data Table'!$J:$J,"&lt;"&amp;'Data Table People'!K$4,'Data Table'!$C:$C,'Data Table People'!$C$3),"")</f>
        <v/>
      </c>
      <c r="K61" s="61" t="str">
        <f>IF($B61="X",COUNTIFS('Data Table'!$F:$F,'Data Table People'!$A61,'Data Table'!$J:$J,"&gt;="&amp;'Data Table People'!K$4,'Data Table'!$J:$J,"&lt;"&amp;'Data Table People'!L$4,'Data Table'!$C:$C,'Data Table People'!$C$3),"")</f>
        <v/>
      </c>
      <c r="L61" s="61" t="str">
        <f>IF($B61="X",COUNTIFS('Data Table'!$F:$F,'Data Table People'!$A61,'Data Table'!$J:$J,"&gt;="&amp;'Data Table People'!L$4,'Data Table'!$J:$J,"&lt;"&amp;'Data Table People'!M$4,'Data Table'!$C:$C,'Data Table People'!$C$3),"")</f>
        <v/>
      </c>
      <c r="M61" s="61" t="str">
        <f>IF($B61="X",COUNTIFS('Data Table'!$F:$F,'Data Table People'!$A61,'Data Table'!$J:$J,"&gt;="&amp;'Data Table People'!M$4,'Data Table'!$J:$J,"&lt;"&amp;'Data Table People'!N$4,'Data Table'!$C:$C,'Data Table People'!$C$3),"")</f>
        <v/>
      </c>
      <c r="N61" s="61" t="str">
        <f>IF($B61="X",COUNTIFS('Data Table'!$F:$F,'Data Table People'!$A61,'Data Table'!$J:$J,"&gt;="&amp;'Data Table People'!N$4,'Data Table'!$J:$J,"&lt;"&amp;'Data Table People'!O$4,'Data Table'!$C:$C,'Data Table People'!$C$3),"")</f>
        <v/>
      </c>
      <c r="O61" s="61" t="str">
        <f>IF(B61="X",COUNTIFS('Data Table'!$F:$F,'Data Table People'!$A61,'Data Table'!$J:$J,"&gt;="&amp;'Data Table People'!O$4,'Data Table'!$C:$C,'Data Table People'!$C$3),"")</f>
        <v/>
      </c>
      <c r="P61" s="61" t="str">
        <f>IF($B61="x",COUNTIFS('Data Table'!$F:$F,'Data Table People'!$A61,'Data Table'!$J:$J,"&gt;="&amp;'Data Table People'!P$4,'Data Table'!$J:$J,"&lt;"&amp;'Data Table People'!Q$4,'Data Table'!$C:$C,'Data Table People'!$C$3),"")</f>
        <v/>
      </c>
      <c r="Q61" s="61" t="str">
        <f>IF($B61="x",COUNTIFS('Data Table'!$F:$F,'Data Table People'!$A61,'Data Table'!$J:$J,"&gt;="&amp;'Data Table People'!Q$4,'Data Table'!$J:$J,"&lt;"&amp;'Data Table People'!R$4,'Data Table'!$C:$C,'Data Table People'!$C$3),"")</f>
        <v/>
      </c>
      <c r="R61" s="61" t="str">
        <f>IF($B61="x",COUNTIFS('Data Table'!$F:$F,'Data Table People'!$A61,'Data Table'!$J:$J,"&gt;="&amp;'Data Table People'!R$4,'Data Table'!$J:$J,"&lt;"&amp;'Data Table People'!S$4,'Data Table'!$C:$C,'Data Table People'!$C$3),"")</f>
        <v/>
      </c>
      <c r="S61" s="118" t="str">
        <f>IF($B61="X",COUNTIFS('Data Table'!$F:$F,'Data Table People'!$A61,'Data Table'!$J:$J,"&gt;="&amp;'Data Table People'!S$4,'Data Table'!$J:$J,"&lt;"&amp;'Data Table People'!S$4+7,'Data Table'!$C:$C,'Data Table People'!$C$3),"")</f>
        <v/>
      </c>
      <c r="T61" s="61" t="str">
        <f>IF($B61="x",COUNTIFS('Data Table'!$F:$F,'Data Table People'!$A61,'Data Table'!$J:$J,"&gt;="&amp;'Data Table People'!T$4,'Data Table'!$J:$J,"&lt;"&amp;'Data Table People'!U$4,'Data Table'!$C:$C,'Data Table People'!$T$3),"")</f>
        <v/>
      </c>
      <c r="U61" s="61" t="str">
        <f>IF($B61="x",COUNTIFS('Data Table'!$F:$F,'Data Table People'!$A61,'Data Table'!$J:$J,"&gt;="&amp;'Data Table People'!U$4,'Data Table'!$J:$J,"&lt;"&amp;'Data Table People'!V$4,'Data Table'!$C:$C,'Data Table People'!$T$3),"")</f>
        <v/>
      </c>
      <c r="V61" s="61" t="str">
        <f>IF($B61="x",COUNTIFS('Data Table'!$F:$F,'Data Table People'!$A61,'Data Table'!$J:$J,"&gt;="&amp;'Data Table People'!V$4,'Data Table'!$J:$J,"&lt;"&amp;'Data Table People'!W$4,'Data Table'!$C:$C,'Data Table People'!$T$3),"")</f>
        <v/>
      </c>
      <c r="W61" s="61" t="str">
        <f>IF($B61="x",COUNTIFS('Data Table'!$F:$F,'Data Table People'!$A61,'Data Table'!$J:$J,"&gt;="&amp;'Data Table People'!W$4,'Data Table'!$J:$J,"&lt;"&amp;'Data Table People'!X$4,'Data Table'!$C:$C,'Data Table People'!$T$3),"")</f>
        <v/>
      </c>
      <c r="X61" s="61" t="str">
        <f>IF($B61="x",COUNTIFS('Data Table'!$F:$F,'Data Table People'!$A61,'Data Table'!$J:$J,"&gt;="&amp;'Data Table People'!X$4,'Data Table'!$J:$J,"&lt;"&amp;'Data Table People'!Y$4,'Data Table'!$C:$C,'Data Table People'!$T$3),"")</f>
        <v/>
      </c>
      <c r="Y61" s="61" t="str">
        <f>IF($B61="x",COUNTIFS('Data Table'!$F:$F,'Data Table People'!$A61,'Data Table'!$J:$J,"&gt;="&amp;'Data Table People'!Y$4,'Data Table'!$J:$J,"&lt;"&amp;'Data Table People'!Z$4,'Data Table'!$C:$C,'Data Table People'!$T$3),"")</f>
        <v/>
      </c>
      <c r="Z61" s="61" t="str">
        <f>IF($B61="x",COUNTIFS('Data Table'!$F:$F,'Data Table People'!$A61,'Data Table'!$J:$J,"&gt;="&amp;'Data Table People'!Z$4,'Data Table'!$J:$J,"&lt;"&amp;'Data Table People'!AA$4,'Data Table'!$C:$C,'Data Table People'!$T$3),"")</f>
        <v/>
      </c>
      <c r="AA61" s="61" t="str">
        <f>IF($B61="x",COUNTIFS('Data Table'!$F:$F,'Data Table People'!$A61,'Data Table'!$J:$J,"&gt;="&amp;'Data Table People'!AA$4,'Data Table'!$J:$J,"&lt;"&amp;'Data Table People'!AB$4,'Data Table'!$C:$C,'Data Table People'!$T$3),"")</f>
        <v/>
      </c>
      <c r="AB61" s="61" t="str">
        <f>IF($B61="x",COUNTIFS('Data Table'!$F:$F,'Data Table People'!$A61,'Data Table'!$J:$J,"&gt;="&amp;'Data Table People'!AB$4,'Data Table'!$J:$J,"&lt;"&amp;'Data Table People'!AC$4,'Data Table'!$C:$C,'Data Table People'!$T$3),"")</f>
        <v/>
      </c>
      <c r="AC61" s="61" t="str">
        <f>IF($B61="x",COUNTIFS('Data Table'!$F:$F,'Data Table People'!$A61,'Data Table'!$J:$J,"&gt;="&amp;'Data Table People'!AC$4,'Data Table'!$J:$J,"&lt;"&amp;'Data Table People'!AD$4,'Data Table'!$C:$C,'Data Table People'!$T$3),"")</f>
        <v/>
      </c>
      <c r="AD61" s="61" t="str">
        <f>IF($B61="x",COUNTIFS('Data Table'!$F:$F,'Data Table People'!$A61,'Data Table'!$J:$J,"&gt;="&amp;'Data Table People'!AD$4,'Data Table'!$J:$J,"&lt;"&amp;'Data Table People'!AE$4,'Data Table'!$C:$C,'Data Table People'!$T$3),"")</f>
        <v/>
      </c>
      <c r="AE61" s="61" t="str">
        <f>IF($B61="x",COUNTIFS('Data Table'!$F:$F,'Data Table People'!$A61,'Data Table'!$J:$J,"&gt;="&amp;'Data Table People'!AE$4,'Data Table'!$J:$J,"&lt;"&amp;'Data Table People'!AF$4,'Data Table'!$C:$C,'Data Table People'!$T$3),"")</f>
        <v/>
      </c>
      <c r="AF61" s="61" t="str">
        <f>IF($B61="X",COUNTIFS('Data Table'!$F:$F,'Data Table People'!$A61,'Data Table'!$J:$J,"&gt;="&amp;'Data Table People'!AF$4,'Data Table'!$C:$C,'Data Table People'!$T$3),"")</f>
        <v/>
      </c>
      <c r="AG61" s="61" t="str">
        <f>IF($B61="X",COUNTIFS('Data Table'!$F:$F,'Data Table People'!$A61,'Data Table'!$J:$J,"&gt;="&amp;'Data Table People'!AG$4,'Data Table'!$J:$J,"&lt;"&amp;'Data Table People'!AH$4,'Data Table'!$C:$C,'Data Table People'!$T$3),"")</f>
        <v/>
      </c>
      <c r="AH61" s="61" t="str">
        <f>IF($B61="X",COUNTIFS('Data Table'!$F:$F,'Data Table People'!$A61,'Data Table'!$J:$J,"&gt;="&amp;'Data Table People'!AH$4,'Data Table'!$J:$J,"&lt;"&amp;'Data Table People'!AI$4,'Data Table'!$C:$C,'Data Table People'!$T$3),"")</f>
        <v/>
      </c>
      <c r="AI61" s="61" t="str">
        <f>IF($B61="X",COUNTIFS('Data Table'!$F:$F,'Data Table People'!$A61,'Data Table'!$J:$J,"&gt;="&amp;'Data Table People'!AI$4,'Data Table'!$J:$J,"&lt;"&amp;'Data Table People'!AJ$4,'Data Table'!$C:$C,'Data Table People'!$T$3),"")</f>
        <v/>
      </c>
      <c r="AJ61" s="137" t="str">
        <f>IF($B61="X",COUNTIFS('Data Table'!$F:$F,'Data Table People'!$A61,'Data Table'!$J:$J,"&gt;="&amp;'Data Table People'!AJ$4,'Data Table'!$J:$J,"&lt;"&amp;'Data Table People'!AJ$4+7,'Data Table'!$C:$C,'Data Table People'!$T$3),"")</f>
        <v/>
      </c>
      <c r="AK61" s="67">
        <f>COUNTIFS('Data Table'!$F:$F,'Data Table People'!$A61,'Data Table'!$C:$C,'Data Table People'!AK$4,'Data Table'!$B:$B,'Data Table People'!AK$5,'Data Table'!$I:$I,"OUTSTANDING")</f>
        <v>0</v>
      </c>
      <c r="AL61" s="67">
        <f>COUNTIFS('Data Table'!$F:$F,'Data Table People'!$A61,'Data Table'!$C:$C,'Data Table People'!AL$4,'Data Table'!$B:$B,'Data Table People'!AL$5,'Data Table'!$I:$I,"OUTSTANDING")</f>
        <v>0</v>
      </c>
      <c r="AM61" s="67">
        <f>COUNTIFS('Data Table'!$F:$F,'Data Table People'!$A61,'Data Table'!$C:$C,'Data Table People'!AM$4,'Data Table'!$B:$B,'Data Table People'!AM$5,'Data Table'!$I:$I,"OUTSTANDING")</f>
        <v>0</v>
      </c>
      <c r="AN61" s="67">
        <f>COUNTIFS('Data Table'!$F:$F,'Data Table People'!$A61,'Data Table'!$C:$C,'Data Table People'!AN$4,'Data Table'!$B:$B,'Data Table People'!AN$5,'Data Table'!$I:$I,"OUTSTANDING")</f>
        <v>0</v>
      </c>
      <c r="AO61" s="67">
        <f>COUNTIFS('Data Table'!$F:$F,'Data Table People'!$A61,'Data Table'!$C:$C,'Data Table People'!AO$4,'Data Table'!$B:$B,'Data Table People'!AO$5,'Data Table'!$I:$I,"OUTSTANDING")</f>
        <v>0</v>
      </c>
      <c r="AP61" s="67">
        <f>COUNTIFS('Data Table'!$F:$F,'Data Table People'!$A61,'Data Table'!$C:$C,'Data Table People'!AP$4,'Data Table'!$B:$B,'Data Table People'!AP$5,'Data Table'!$I:$I,"OUTSTANDING")</f>
        <v>0</v>
      </c>
      <c r="AQ61" s="67">
        <f>COUNTIFS('Data Table'!$F:$F,'Data Table People'!$A61,'Data Table'!$C:$C,'Data Table People'!AQ$4,'Data Table'!$B:$B,'Data Table People'!AQ$5,'Data Table'!$I:$I,"OUTSTANDING")</f>
        <v>0</v>
      </c>
      <c r="AR61" s="67">
        <f>COUNTIFS('Data Table'!$F:$F,'Data Table People'!$A61,'Data Table'!$C:$C,'Data Table People'!AR$4,'Data Table'!$B:$B,'Data Table People'!AR$5,'Data Table'!$I:$I,"OUTSTANDING")</f>
        <v>0</v>
      </c>
      <c r="AS61" s="67">
        <f>COUNTIFS('Data Table'!$F:$F,'Data Table People'!$A61,'Data Table'!$C:$C,'Data Table People'!AS$4,'Data Table'!$B:$B,'Data Table People'!AS$5,'Data Table'!$I:$I,"OUTSTANDING")</f>
        <v>0</v>
      </c>
      <c r="AT61" s="67">
        <f>COUNTIFS('Data Table'!$F:$F,'Data Table People'!$A61,'Data Table'!$C:$C,'Data Table People'!AT$4,'Data Table'!$B:$B,'Data Table People'!AT$5,'Data Table'!$I:$I,"OUTSTANDING")</f>
        <v>0</v>
      </c>
      <c r="AU61" s="67">
        <f>COUNTIFS('Data Table'!$F:$F,'Data Table People'!$A61,'Data Table'!$C:$C,'Data Table People'!AU$4,'Data Table'!$B:$B,'Data Table People'!AU$5,'Data Table'!$I:$I,"OUTSTANDING")</f>
        <v>0</v>
      </c>
      <c r="AV61" s="67">
        <f>COUNTIFS('Data Table'!$F:$F,'Data Table People'!$A61,'Data Table'!$C:$C,'Data Table People'!AV$4,'Data Table'!$B:$B,'Data Table People'!AV$5,'Data Table'!$I:$I,"OUTSTANDING")</f>
        <v>0</v>
      </c>
      <c r="AW61" s="67">
        <f>COUNTIFS('Data Table'!$F:$F,'Data Table People'!$A61,'Data Table'!$C:$C,'Data Table People'!AW$4,'Data Table'!$B:$B,'Data Table People'!AW$5,'Data Table'!$I:$I,"OUTSTANDING")</f>
        <v>0</v>
      </c>
      <c r="AX61" s="67">
        <f>COUNTIFS('Data Table'!$F:$F,'Data Table People'!$A61,'Data Table'!$C:$C,'Data Table People'!AX$4,'Data Table'!$B:$B,'Data Table People'!AX$5,'Data Table'!$I:$I,"OUTSTANDING")</f>
        <v>0</v>
      </c>
      <c r="AY61" s="119">
        <f t="shared" si="46"/>
        <v>0</v>
      </c>
      <c r="AZ61" s="136">
        <f t="shared" si="47"/>
        <v>0</v>
      </c>
      <c r="BA61" s="61" t="str" cm="1">
        <f t="array" ref="BA61">IFERROR(PERCENTILE(IF(('Data Table'!$I:$I="FINALISED")*('Data Table'!$F:$F='Data Table People'!$A61)*('Data Table'!$C:$C=$BA$3)*('Data Table'!$J:$J&gt;=BA$4)*('Data Table'!$J:$J&lt;BB$4-1),'Data Table'!$K:$K),0.5),"NA")</f>
        <v>NA</v>
      </c>
      <c r="BB61" s="61" t="str" cm="1">
        <f t="array" ref="BB61">IFERROR(PERCENTILE(IF(('Data Table'!$I:$I="FINALISED")*('Data Table'!$F:$F='Data Table People'!$A61)*('Data Table'!$C:$C=$BA$3)*('Data Table'!$J:$J&gt;=BB$4)*('Data Table'!$J:$J&lt;BC$4-1),'Data Table'!$K:$K),0.5),"NA")</f>
        <v>NA</v>
      </c>
      <c r="BC61" s="61" t="str" cm="1">
        <f t="array" ref="BC61">IFERROR(PERCENTILE(IF(('Data Table'!$I:$I="FINALISED")*('Data Table'!$F:$F='Data Table People'!$A61)*('Data Table'!$C:$C=$BA$3)*('Data Table'!$J:$J&gt;=BC$4)*('Data Table'!$J:$J&lt;BD$4-1),'Data Table'!$K:$K),0.5),"NA")</f>
        <v>NA</v>
      </c>
      <c r="BD61" s="61" t="str" cm="1">
        <f t="array" ref="BD61">IFERROR(PERCENTILE(IF(('Data Table'!$I:$I="FINALISED")*('Data Table'!$F:$F='Data Table People'!$A61)*('Data Table'!$C:$C=$BA$3)*('Data Table'!$J:$J&gt;=BD$4)*('Data Table'!$J:$J&lt;BE$4-1),'Data Table'!$K:$K),0.5),"NA")</f>
        <v>NA</v>
      </c>
      <c r="BE61" s="61" t="str" cm="1">
        <f t="array" ref="BE61">IFERROR(PERCENTILE(IF(('Data Table'!$I:$I="FINALISED")*('Data Table'!$F:$F='Data Table People'!$A61)*('Data Table'!$C:$C=$BA$3)*('Data Table'!$J:$J&gt;=BE$4)*('Data Table'!$J:$J&lt;BF$4-1),'Data Table'!$K:$K),0.5),"NA")</f>
        <v>NA</v>
      </c>
      <c r="BF61" s="61" t="str" cm="1">
        <f t="array" ref="BF61">IFERROR(PERCENTILE(IF(('Data Table'!$I:$I="FINALISED")*('Data Table'!$F:$F='Data Table People'!$A61)*('Data Table'!$C:$C=$BA$3)*('Data Table'!$J:$J&gt;=BF$4)*('Data Table'!$J:$J&lt;BG$4-1),'Data Table'!$K:$K),0.5),"NA")</f>
        <v>NA</v>
      </c>
      <c r="BG61" s="61" t="str" cm="1">
        <f t="array" ref="BG61">IFERROR(PERCENTILE(IF(('Data Table'!$I:$I="FINALISED")*('Data Table'!$F:$F='Data Table People'!$A61)*('Data Table'!$C:$C=$BA$3)*('Data Table'!$J:$J&gt;=BG$4)*('Data Table'!$J:$J&lt;BH$4-1),'Data Table'!$K:$K),0.5),"NA")</f>
        <v>NA</v>
      </c>
      <c r="BH61" s="61" t="str" cm="1">
        <f t="array" ref="BH61">IFERROR(PERCENTILE(IF(('Data Table'!$I:$I="FINALISED")*('Data Table'!$F:$F='Data Table People'!$A61)*('Data Table'!$C:$C=$BA$3)*('Data Table'!$J:$J&gt;=BH$4)*('Data Table'!$J:$J&lt;BI$4-1),'Data Table'!$K:$K),0.5),"NA")</f>
        <v>NA</v>
      </c>
      <c r="BI61" s="61" t="str" cm="1">
        <f t="array" ref="BI61">IFERROR(PERCENTILE(IF(('Data Table'!$I:$I="FINALISED")*('Data Table'!$F:$F='Data Table People'!$A61)*('Data Table'!$C:$C=$BA$3)*('Data Table'!$J:$J&gt;=BI$4)*('Data Table'!$J:$J&lt;BJ$4-1),'Data Table'!$K:$K),0.5),"NA")</f>
        <v>NA</v>
      </c>
      <c r="BJ61" s="61" t="str" cm="1">
        <f t="array" ref="BJ61">IFERROR(PERCENTILE(IF(('Data Table'!$I:$I="FINALISED")*('Data Table'!$F:$F='Data Table People'!$A61)*('Data Table'!$C:$C=$BA$3)*('Data Table'!$J:$J&gt;=BJ$4)*('Data Table'!$J:$J&lt;BK$4-1),'Data Table'!$K:$K),0.5),"NA")</f>
        <v>NA</v>
      </c>
      <c r="BK61" s="61" t="str" cm="1">
        <f t="array" ref="BK61">IFERROR(PERCENTILE(IF(('Data Table'!$I:$I="FINALISED")*('Data Table'!$F:$F='Data Table People'!$A61)*('Data Table'!$C:$C=$BA$3)*('Data Table'!$J:$J&gt;=BK$4)*('Data Table'!$J:$J&lt;BL$4-1),'Data Table'!$K:$K),0.5),"NA")</f>
        <v>NA</v>
      </c>
      <c r="BL61" s="61" t="str" cm="1">
        <f t="array" ref="BL61">IFERROR(PERCENTILE(IF(('Data Table'!$I:$I="FINALISED")*('Data Table'!$F:$F='Data Table People'!$A61)*('Data Table'!$C:$C=$BA$3)*('Data Table'!$J:$J&gt;=BL$4)*('Data Table'!$J:$J&lt;EOMONTH($BL$4,0)),'Data Table'!$K:$K),0.5),"NA")</f>
        <v>NA</v>
      </c>
      <c r="BM61" s="61" t="str" cm="1">
        <f t="array" ref="BM61">IFERROR(PERCENTILE(IF(('Data Table'!$I:$I="FINALISED")*('Data Table'!$F:$F='Data Table People'!$A61)*('Data Table'!$C:$C=$BM$3)*('Data Table'!$J:$J&gt;=BM$4)*('Data Table'!$J:$J&lt;BN$4-1),'Data Table'!$K:$K),0.5),"NA")</f>
        <v>NA</v>
      </c>
      <c r="BN61" s="61" t="str" cm="1">
        <f t="array" ref="BN61">IFERROR(PERCENTILE(IF(('Data Table'!$I:$I="FINALISED")*('Data Table'!$F:$F='Data Table People'!$A61)*('Data Table'!$C:$C=$BM$3)*('Data Table'!$J:$J&gt;=BN$4)*('Data Table'!$J:$J&lt;BO$4-1),'Data Table'!$K:$K),0.5),"NA")</f>
        <v>NA</v>
      </c>
      <c r="BO61" s="61" t="str" cm="1">
        <f t="array" ref="BO61">IFERROR(PERCENTILE(IF(('Data Table'!$I:$I="FINALISED")*('Data Table'!$F:$F='Data Table People'!$A61)*('Data Table'!$C:$C=$BM$3)*('Data Table'!$J:$J&gt;=BO$4)*('Data Table'!$J:$J&lt;BP$4-1),'Data Table'!$K:$K),0.5),"NA")</f>
        <v>NA</v>
      </c>
      <c r="BP61" s="61" t="str" cm="1">
        <f t="array" ref="BP61">IFERROR(PERCENTILE(IF(('Data Table'!$I:$I="FINALISED")*('Data Table'!$F:$F='Data Table People'!$A61)*('Data Table'!$C:$C=$BM$3)*('Data Table'!$J:$J&gt;=BP$4)*('Data Table'!$J:$J&lt;BQ$4-1),'Data Table'!$K:$K),0.5),"NA")</f>
        <v>NA</v>
      </c>
      <c r="BQ61" s="61" t="str" cm="1">
        <f t="array" ref="BQ61">IFERROR(PERCENTILE(IF(('Data Table'!$I:$I="FINALISED")*('Data Table'!$F:$F='Data Table People'!$A61)*('Data Table'!$C:$C=$BM$3)*('Data Table'!$J:$J&gt;=BQ$4)*('Data Table'!$J:$J&lt;BR$4-1),'Data Table'!$K:$K),0.5),"NA")</f>
        <v>NA</v>
      </c>
      <c r="BR61" s="61" t="str" cm="1">
        <f t="array" ref="BR61">IFERROR(PERCENTILE(IF(('Data Table'!$I:$I="FINALISED")*('Data Table'!$F:$F='Data Table People'!$A61)*('Data Table'!$C:$C=$BM$3)*('Data Table'!$J:$J&gt;=BR$4)*('Data Table'!$J:$J&lt;BS$4-1),'Data Table'!$K:$K),0.5),"NA")</f>
        <v>NA</v>
      </c>
      <c r="BS61" s="61" t="str" cm="1">
        <f t="array" ref="BS61">IFERROR(PERCENTILE(IF(('Data Table'!$I:$I="FINALISED")*('Data Table'!$F:$F='Data Table People'!$A61)*('Data Table'!$C:$C=$BM$3)*('Data Table'!$J:$J&gt;=BS$4)*('Data Table'!$J:$J&lt;BT$4-1),'Data Table'!$K:$K),0.5),"NA")</f>
        <v>NA</v>
      </c>
      <c r="BT61" s="61" t="str" cm="1">
        <f t="array" ref="BT61">IFERROR(PERCENTILE(IF(('Data Table'!$I:$I="FINALISED")*('Data Table'!$F:$F='Data Table People'!$A61)*('Data Table'!$C:$C=$BM$3)*('Data Table'!$J:$J&gt;=BT$4)*('Data Table'!$J:$J&lt;BU$4-1),'Data Table'!$K:$K),0.5),"NA")</f>
        <v>NA</v>
      </c>
      <c r="BU61" s="61" t="str" cm="1">
        <f t="array" ref="BU61">IFERROR(PERCENTILE(IF(('Data Table'!$I:$I="FINALISED")*('Data Table'!$F:$F='Data Table People'!$A61)*('Data Table'!$C:$C=$BM$3)*('Data Table'!$J:$J&gt;=BU$4)*('Data Table'!$J:$J&lt;BV$4-1),'Data Table'!$K:$K),0.5),"NA")</f>
        <v>NA</v>
      </c>
      <c r="BV61" s="61" t="str" cm="1">
        <f t="array" ref="BV61">IFERROR(PERCENTILE(IF(('Data Table'!$I:$I="FINALISED")*('Data Table'!$F:$F='Data Table People'!$A61)*('Data Table'!$C:$C=$BM$3)*('Data Table'!$J:$J&gt;=BV$4)*('Data Table'!$J:$J&lt;BW$4-1),'Data Table'!$K:$K),0.5),"NA")</f>
        <v>NA</v>
      </c>
      <c r="BW61" s="61" t="str" cm="1">
        <f t="array" ref="BW61">IFERROR(PERCENTILE(IF(('Data Table'!$I:$I="FINALISED")*('Data Table'!$F:$F='Data Table People'!$A61)*('Data Table'!$C:$C=$BM$3)*('Data Table'!$J:$J&gt;=BW$4)*('Data Table'!$J:$J&lt;BX$4-1),'Data Table'!$K:$K),0.5),"NA")</f>
        <v>NA</v>
      </c>
      <c r="BX61" s="61" t="str" cm="1">
        <f t="array" ref="BX61">IFERROR(PERCENTILE(IF(('Data Table'!$I:$I="FINALISED")*('Data Table'!$F:$F='Data Table People'!$A61)*('Data Table'!$C:$C=$BM$3)*('Data Table'!$J:$J&gt;=BX$4)*('Data Table'!$J:$J&lt;EOMONTH($BX$4,0)),'Data Table'!$K:$K),0.5),"NA")</f>
        <v>NA</v>
      </c>
    </row>
    <row r="62" spans="1:76">
      <c r="A62" s="67"/>
      <c r="B62" s="139" t="str">
        <f t="shared" si="48"/>
        <v/>
      </c>
      <c r="C62" s="61" t="str">
        <f>IF($B62="X",COUNTIFS('Data Table'!$F:$F,'Data Table People'!$A62,'Data Table'!$J:$J,"&gt;="&amp;'Data Table People'!C$4,'Data Table'!$J:$J,"&lt;"&amp;'Data Table People'!D$4,'Data Table'!$C:$C,'Data Table People'!$C$3),"")</f>
        <v/>
      </c>
      <c r="D62" s="61" t="str">
        <f>IF($B62="X",COUNTIFS('Data Table'!$F:$F,'Data Table People'!$A62,'Data Table'!$J:$J,"&gt;="&amp;'Data Table People'!D$4,'Data Table'!$J:$J,"&lt;"&amp;'Data Table People'!E$4,'Data Table'!$C:$C,'Data Table People'!$C$3),"")</f>
        <v/>
      </c>
      <c r="E62" s="61" t="str">
        <f>IF($B62="X",COUNTIFS('Data Table'!$F:$F,'Data Table People'!$A62,'Data Table'!$J:$J,"&gt;="&amp;'Data Table People'!E$4,'Data Table'!$J:$J,"&lt;"&amp;'Data Table People'!F$4,'Data Table'!$C:$C,'Data Table People'!$C$3),"")</f>
        <v/>
      </c>
      <c r="F62" s="61" t="str">
        <f>IF($B62="X",COUNTIFS('Data Table'!$F:$F,'Data Table People'!$A62,'Data Table'!$J:$J,"&gt;="&amp;'Data Table People'!F$4,'Data Table'!$J:$J,"&lt;"&amp;'Data Table People'!G$4,'Data Table'!$C:$C,'Data Table People'!$C$3),"")</f>
        <v/>
      </c>
      <c r="G62" s="61" t="str">
        <f>IF($B62="X",COUNTIFS('Data Table'!$F:$F,'Data Table People'!$A62,'Data Table'!$J:$J,"&gt;="&amp;'Data Table People'!G$4,'Data Table'!$J:$J,"&lt;"&amp;'Data Table People'!H$4,'Data Table'!$C:$C,'Data Table People'!$C$3),"")</f>
        <v/>
      </c>
      <c r="H62" s="61" t="str">
        <f>IF($B62="X",COUNTIFS('Data Table'!$F:$F,'Data Table People'!$A62,'Data Table'!$J:$J,"&gt;="&amp;'Data Table People'!H$4,'Data Table'!$J:$J,"&lt;"&amp;'Data Table People'!I$4,'Data Table'!$C:$C,'Data Table People'!$C$3),"")</f>
        <v/>
      </c>
      <c r="I62" s="61" t="str">
        <f>IF($B62="X",COUNTIFS('Data Table'!$F:$F,'Data Table People'!$A62,'Data Table'!$J:$J,"&gt;="&amp;'Data Table People'!I$4,'Data Table'!$J:$J,"&lt;"&amp;'Data Table People'!J$4,'Data Table'!$C:$C,'Data Table People'!$C$3),"")</f>
        <v/>
      </c>
      <c r="J62" s="61" t="str">
        <f>IF($B62="X",COUNTIFS('Data Table'!$F:$F,'Data Table People'!$A62,'Data Table'!$J:$J,"&gt;="&amp;'Data Table People'!J$4,'Data Table'!$J:$J,"&lt;"&amp;'Data Table People'!K$4,'Data Table'!$C:$C,'Data Table People'!$C$3),"")</f>
        <v/>
      </c>
      <c r="K62" s="61" t="str">
        <f>IF($B62="X",COUNTIFS('Data Table'!$F:$F,'Data Table People'!$A62,'Data Table'!$J:$J,"&gt;="&amp;'Data Table People'!K$4,'Data Table'!$J:$J,"&lt;"&amp;'Data Table People'!L$4,'Data Table'!$C:$C,'Data Table People'!$C$3),"")</f>
        <v/>
      </c>
      <c r="L62" s="61" t="str">
        <f>IF($B62="X",COUNTIFS('Data Table'!$F:$F,'Data Table People'!$A62,'Data Table'!$J:$J,"&gt;="&amp;'Data Table People'!L$4,'Data Table'!$J:$J,"&lt;"&amp;'Data Table People'!M$4,'Data Table'!$C:$C,'Data Table People'!$C$3),"")</f>
        <v/>
      </c>
      <c r="M62" s="61" t="str">
        <f>IF($B62="X",COUNTIFS('Data Table'!$F:$F,'Data Table People'!$A62,'Data Table'!$J:$J,"&gt;="&amp;'Data Table People'!M$4,'Data Table'!$J:$J,"&lt;"&amp;'Data Table People'!N$4,'Data Table'!$C:$C,'Data Table People'!$C$3),"")</f>
        <v/>
      </c>
      <c r="N62" s="61" t="str">
        <f>IF($B62="X",COUNTIFS('Data Table'!$F:$F,'Data Table People'!$A62,'Data Table'!$J:$J,"&gt;="&amp;'Data Table People'!N$4,'Data Table'!$J:$J,"&lt;"&amp;'Data Table People'!O$4,'Data Table'!$C:$C,'Data Table People'!$C$3),"")</f>
        <v/>
      </c>
      <c r="O62" s="61" t="str">
        <f>IF(B62="X",COUNTIFS('Data Table'!$F:$F,'Data Table People'!$A62,'Data Table'!$J:$J,"&gt;="&amp;'Data Table People'!O$4,'Data Table'!$C:$C,'Data Table People'!$C$3),"")</f>
        <v/>
      </c>
      <c r="P62" s="61" t="str">
        <f>IF($B62="x",COUNTIFS('Data Table'!$F:$F,'Data Table People'!$A62,'Data Table'!$J:$J,"&gt;="&amp;'Data Table People'!P$4,'Data Table'!$J:$J,"&lt;"&amp;'Data Table People'!Q$4,'Data Table'!$C:$C,'Data Table People'!$C$3),"")</f>
        <v/>
      </c>
      <c r="Q62" s="61" t="str">
        <f>IF($B62="x",COUNTIFS('Data Table'!$F:$F,'Data Table People'!$A62,'Data Table'!$J:$J,"&gt;="&amp;'Data Table People'!Q$4,'Data Table'!$J:$J,"&lt;"&amp;'Data Table People'!R$4,'Data Table'!$C:$C,'Data Table People'!$C$3),"")</f>
        <v/>
      </c>
      <c r="R62" s="61" t="str">
        <f>IF($B62="x",COUNTIFS('Data Table'!$F:$F,'Data Table People'!$A62,'Data Table'!$J:$J,"&gt;="&amp;'Data Table People'!R$4,'Data Table'!$J:$J,"&lt;"&amp;'Data Table People'!S$4,'Data Table'!$C:$C,'Data Table People'!$C$3),"")</f>
        <v/>
      </c>
      <c r="S62" s="118" t="str">
        <f>IF($B62="X",COUNTIFS('Data Table'!$F:$F,'Data Table People'!$A62,'Data Table'!$J:$J,"&gt;="&amp;'Data Table People'!S$4,'Data Table'!$J:$J,"&lt;"&amp;'Data Table People'!S$4+7,'Data Table'!$C:$C,'Data Table People'!$C$3),"")</f>
        <v/>
      </c>
      <c r="T62" s="61" t="str">
        <f>IF($B62="x",COUNTIFS('Data Table'!$F:$F,'Data Table People'!$A62,'Data Table'!$J:$J,"&gt;="&amp;'Data Table People'!T$4,'Data Table'!$J:$J,"&lt;"&amp;'Data Table People'!U$4,'Data Table'!$C:$C,'Data Table People'!$T$3),"")</f>
        <v/>
      </c>
      <c r="U62" s="61" t="str">
        <f>IF($B62="x",COUNTIFS('Data Table'!$F:$F,'Data Table People'!$A62,'Data Table'!$J:$J,"&gt;="&amp;'Data Table People'!U$4,'Data Table'!$J:$J,"&lt;"&amp;'Data Table People'!V$4,'Data Table'!$C:$C,'Data Table People'!$T$3),"")</f>
        <v/>
      </c>
      <c r="V62" s="61" t="str">
        <f>IF($B62="x",COUNTIFS('Data Table'!$F:$F,'Data Table People'!$A62,'Data Table'!$J:$J,"&gt;="&amp;'Data Table People'!V$4,'Data Table'!$J:$J,"&lt;"&amp;'Data Table People'!W$4,'Data Table'!$C:$C,'Data Table People'!$T$3),"")</f>
        <v/>
      </c>
      <c r="W62" s="61" t="str">
        <f>IF($B62="x",COUNTIFS('Data Table'!$F:$F,'Data Table People'!$A62,'Data Table'!$J:$J,"&gt;="&amp;'Data Table People'!W$4,'Data Table'!$J:$J,"&lt;"&amp;'Data Table People'!X$4,'Data Table'!$C:$C,'Data Table People'!$T$3),"")</f>
        <v/>
      </c>
      <c r="X62" s="61" t="str">
        <f>IF($B62="x",COUNTIFS('Data Table'!$F:$F,'Data Table People'!$A62,'Data Table'!$J:$J,"&gt;="&amp;'Data Table People'!X$4,'Data Table'!$J:$J,"&lt;"&amp;'Data Table People'!Y$4,'Data Table'!$C:$C,'Data Table People'!$T$3),"")</f>
        <v/>
      </c>
      <c r="Y62" s="61" t="str">
        <f>IF($B62="x",COUNTIFS('Data Table'!$F:$F,'Data Table People'!$A62,'Data Table'!$J:$J,"&gt;="&amp;'Data Table People'!Y$4,'Data Table'!$J:$J,"&lt;"&amp;'Data Table People'!Z$4,'Data Table'!$C:$C,'Data Table People'!$T$3),"")</f>
        <v/>
      </c>
      <c r="Z62" s="61" t="str">
        <f>IF($B62="x",COUNTIFS('Data Table'!$F:$F,'Data Table People'!$A62,'Data Table'!$J:$J,"&gt;="&amp;'Data Table People'!Z$4,'Data Table'!$J:$J,"&lt;"&amp;'Data Table People'!AA$4,'Data Table'!$C:$C,'Data Table People'!$T$3),"")</f>
        <v/>
      </c>
      <c r="AA62" s="61" t="str">
        <f>IF($B62="x",COUNTIFS('Data Table'!$F:$F,'Data Table People'!$A62,'Data Table'!$J:$J,"&gt;="&amp;'Data Table People'!AA$4,'Data Table'!$J:$J,"&lt;"&amp;'Data Table People'!AB$4,'Data Table'!$C:$C,'Data Table People'!$T$3),"")</f>
        <v/>
      </c>
      <c r="AB62" s="61" t="str">
        <f>IF($B62="x",COUNTIFS('Data Table'!$F:$F,'Data Table People'!$A62,'Data Table'!$J:$J,"&gt;="&amp;'Data Table People'!AB$4,'Data Table'!$J:$J,"&lt;"&amp;'Data Table People'!AC$4,'Data Table'!$C:$C,'Data Table People'!$T$3),"")</f>
        <v/>
      </c>
      <c r="AC62" s="61" t="str">
        <f>IF($B62="x",COUNTIFS('Data Table'!$F:$F,'Data Table People'!$A62,'Data Table'!$J:$J,"&gt;="&amp;'Data Table People'!AC$4,'Data Table'!$J:$J,"&lt;"&amp;'Data Table People'!AD$4,'Data Table'!$C:$C,'Data Table People'!$T$3),"")</f>
        <v/>
      </c>
      <c r="AD62" s="61" t="str">
        <f>IF($B62="x",COUNTIFS('Data Table'!$F:$F,'Data Table People'!$A62,'Data Table'!$J:$J,"&gt;="&amp;'Data Table People'!AD$4,'Data Table'!$J:$J,"&lt;"&amp;'Data Table People'!AE$4,'Data Table'!$C:$C,'Data Table People'!$T$3),"")</f>
        <v/>
      </c>
      <c r="AE62" s="61" t="str">
        <f>IF($B62="x",COUNTIFS('Data Table'!$F:$F,'Data Table People'!$A62,'Data Table'!$J:$J,"&gt;="&amp;'Data Table People'!AE$4,'Data Table'!$J:$J,"&lt;"&amp;'Data Table People'!AF$4,'Data Table'!$C:$C,'Data Table People'!$T$3),"")</f>
        <v/>
      </c>
      <c r="AF62" s="61" t="str">
        <f>IF($B62="X",COUNTIFS('Data Table'!$F:$F,'Data Table People'!$A62,'Data Table'!$J:$J,"&gt;="&amp;'Data Table People'!AF$4,'Data Table'!$C:$C,'Data Table People'!$T$3),"")</f>
        <v/>
      </c>
      <c r="AG62" s="61" t="str">
        <f>IF($B62="X",COUNTIFS('Data Table'!$F:$F,'Data Table People'!$A62,'Data Table'!$J:$J,"&gt;="&amp;'Data Table People'!AG$4,'Data Table'!$J:$J,"&lt;"&amp;'Data Table People'!AH$4,'Data Table'!$C:$C,'Data Table People'!$T$3),"")</f>
        <v/>
      </c>
      <c r="AH62" s="61" t="str">
        <f>IF($B62="X",COUNTIFS('Data Table'!$F:$F,'Data Table People'!$A62,'Data Table'!$J:$J,"&gt;="&amp;'Data Table People'!AH$4,'Data Table'!$J:$J,"&lt;"&amp;'Data Table People'!AI$4,'Data Table'!$C:$C,'Data Table People'!$T$3),"")</f>
        <v/>
      </c>
      <c r="AI62" s="61" t="str">
        <f>IF($B62="X",COUNTIFS('Data Table'!$F:$F,'Data Table People'!$A62,'Data Table'!$J:$J,"&gt;="&amp;'Data Table People'!AI$4,'Data Table'!$J:$J,"&lt;"&amp;'Data Table People'!AJ$4,'Data Table'!$C:$C,'Data Table People'!$T$3),"")</f>
        <v/>
      </c>
      <c r="AJ62" s="137" t="str">
        <f>IF($B62="X",COUNTIFS('Data Table'!$F:$F,'Data Table People'!$A62,'Data Table'!$J:$J,"&gt;="&amp;'Data Table People'!AJ$4,'Data Table'!$J:$J,"&lt;"&amp;'Data Table People'!AJ$4+7,'Data Table'!$C:$C,'Data Table People'!$T$3),"")</f>
        <v/>
      </c>
      <c r="AK62" s="67">
        <f>COUNTIFS('Data Table'!$F:$F,'Data Table People'!$A62,'Data Table'!$C:$C,'Data Table People'!AK$4,'Data Table'!$B:$B,'Data Table People'!AK$5,'Data Table'!$I:$I,"OUTSTANDING")</f>
        <v>0</v>
      </c>
      <c r="AL62" s="67">
        <f>COUNTIFS('Data Table'!$F:$F,'Data Table People'!$A62,'Data Table'!$C:$C,'Data Table People'!AL$4,'Data Table'!$B:$B,'Data Table People'!AL$5,'Data Table'!$I:$I,"OUTSTANDING")</f>
        <v>0</v>
      </c>
      <c r="AM62" s="67">
        <f>COUNTIFS('Data Table'!$F:$F,'Data Table People'!$A62,'Data Table'!$C:$C,'Data Table People'!AM$4,'Data Table'!$B:$B,'Data Table People'!AM$5,'Data Table'!$I:$I,"OUTSTANDING")</f>
        <v>0</v>
      </c>
      <c r="AN62" s="67">
        <f>COUNTIFS('Data Table'!$F:$F,'Data Table People'!$A62,'Data Table'!$C:$C,'Data Table People'!AN$4,'Data Table'!$B:$B,'Data Table People'!AN$5,'Data Table'!$I:$I,"OUTSTANDING")</f>
        <v>0</v>
      </c>
      <c r="AO62" s="67">
        <f>COUNTIFS('Data Table'!$F:$F,'Data Table People'!$A62,'Data Table'!$C:$C,'Data Table People'!AO$4,'Data Table'!$B:$B,'Data Table People'!AO$5,'Data Table'!$I:$I,"OUTSTANDING")</f>
        <v>0</v>
      </c>
      <c r="AP62" s="67">
        <f>COUNTIFS('Data Table'!$F:$F,'Data Table People'!$A62,'Data Table'!$C:$C,'Data Table People'!AP$4,'Data Table'!$B:$B,'Data Table People'!AP$5,'Data Table'!$I:$I,"OUTSTANDING")</f>
        <v>0</v>
      </c>
      <c r="AQ62" s="67">
        <f>COUNTIFS('Data Table'!$F:$F,'Data Table People'!$A62,'Data Table'!$C:$C,'Data Table People'!AQ$4,'Data Table'!$B:$B,'Data Table People'!AQ$5,'Data Table'!$I:$I,"OUTSTANDING")</f>
        <v>0</v>
      </c>
      <c r="AR62" s="67">
        <f>COUNTIFS('Data Table'!$F:$F,'Data Table People'!$A62,'Data Table'!$C:$C,'Data Table People'!AR$4,'Data Table'!$B:$B,'Data Table People'!AR$5,'Data Table'!$I:$I,"OUTSTANDING")</f>
        <v>0</v>
      </c>
      <c r="AS62" s="67">
        <f>COUNTIFS('Data Table'!$F:$F,'Data Table People'!$A62,'Data Table'!$C:$C,'Data Table People'!AS$4,'Data Table'!$B:$B,'Data Table People'!AS$5,'Data Table'!$I:$I,"OUTSTANDING")</f>
        <v>0</v>
      </c>
      <c r="AT62" s="67">
        <f>COUNTIFS('Data Table'!$F:$F,'Data Table People'!$A62,'Data Table'!$C:$C,'Data Table People'!AT$4,'Data Table'!$B:$B,'Data Table People'!AT$5,'Data Table'!$I:$I,"OUTSTANDING")</f>
        <v>0</v>
      </c>
      <c r="AU62" s="67">
        <f>COUNTIFS('Data Table'!$F:$F,'Data Table People'!$A62,'Data Table'!$C:$C,'Data Table People'!AU$4,'Data Table'!$B:$B,'Data Table People'!AU$5,'Data Table'!$I:$I,"OUTSTANDING")</f>
        <v>0</v>
      </c>
      <c r="AV62" s="67">
        <f>COUNTIFS('Data Table'!$F:$F,'Data Table People'!$A62,'Data Table'!$C:$C,'Data Table People'!AV$4,'Data Table'!$B:$B,'Data Table People'!AV$5,'Data Table'!$I:$I,"OUTSTANDING")</f>
        <v>0</v>
      </c>
      <c r="AW62" s="67">
        <f>COUNTIFS('Data Table'!$F:$F,'Data Table People'!$A62,'Data Table'!$C:$C,'Data Table People'!AW$4,'Data Table'!$B:$B,'Data Table People'!AW$5,'Data Table'!$I:$I,"OUTSTANDING")</f>
        <v>0</v>
      </c>
      <c r="AX62" s="67">
        <f>COUNTIFS('Data Table'!$F:$F,'Data Table People'!$A62,'Data Table'!$C:$C,'Data Table People'!AX$4,'Data Table'!$B:$B,'Data Table People'!AX$5,'Data Table'!$I:$I,"OUTSTANDING")</f>
        <v>0</v>
      </c>
      <c r="AY62" s="119">
        <f t="shared" si="46"/>
        <v>0</v>
      </c>
      <c r="AZ62" s="136">
        <f t="shared" si="47"/>
        <v>0</v>
      </c>
      <c r="BA62" s="61" t="str" cm="1">
        <f t="array" ref="BA62">IFERROR(PERCENTILE(IF(('Data Table'!$I:$I="FINALISED")*('Data Table'!$F:$F='Data Table People'!$A62)*('Data Table'!$C:$C=$BA$3)*('Data Table'!$J:$J&gt;=BA$4)*('Data Table'!$J:$J&lt;BB$4-1),'Data Table'!$K:$K),0.5),"NA")</f>
        <v>NA</v>
      </c>
      <c r="BB62" s="61" t="str" cm="1">
        <f t="array" ref="BB62">IFERROR(PERCENTILE(IF(('Data Table'!$I:$I="FINALISED")*('Data Table'!$F:$F='Data Table People'!$A62)*('Data Table'!$C:$C=$BA$3)*('Data Table'!$J:$J&gt;=BB$4)*('Data Table'!$J:$J&lt;BC$4-1),'Data Table'!$K:$K),0.5),"NA")</f>
        <v>NA</v>
      </c>
      <c r="BC62" s="61" t="str" cm="1">
        <f t="array" ref="BC62">IFERROR(PERCENTILE(IF(('Data Table'!$I:$I="FINALISED")*('Data Table'!$F:$F='Data Table People'!$A62)*('Data Table'!$C:$C=$BA$3)*('Data Table'!$J:$J&gt;=BC$4)*('Data Table'!$J:$J&lt;BD$4-1),'Data Table'!$K:$K),0.5),"NA")</f>
        <v>NA</v>
      </c>
      <c r="BD62" s="61" t="str" cm="1">
        <f t="array" ref="BD62">IFERROR(PERCENTILE(IF(('Data Table'!$I:$I="FINALISED")*('Data Table'!$F:$F='Data Table People'!$A62)*('Data Table'!$C:$C=$BA$3)*('Data Table'!$J:$J&gt;=BD$4)*('Data Table'!$J:$J&lt;BE$4-1),'Data Table'!$K:$K),0.5),"NA")</f>
        <v>NA</v>
      </c>
      <c r="BE62" s="61" t="str" cm="1">
        <f t="array" ref="BE62">IFERROR(PERCENTILE(IF(('Data Table'!$I:$I="FINALISED")*('Data Table'!$F:$F='Data Table People'!$A62)*('Data Table'!$C:$C=$BA$3)*('Data Table'!$J:$J&gt;=BE$4)*('Data Table'!$J:$J&lt;BF$4-1),'Data Table'!$K:$K),0.5),"NA")</f>
        <v>NA</v>
      </c>
      <c r="BF62" s="61" t="str" cm="1">
        <f t="array" ref="BF62">IFERROR(PERCENTILE(IF(('Data Table'!$I:$I="FINALISED")*('Data Table'!$F:$F='Data Table People'!$A62)*('Data Table'!$C:$C=$BA$3)*('Data Table'!$J:$J&gt;=BF$4)*('Data Table'!$J:$J&lt;BG$4-1),'Data Table'!$K:$K),0.5),"NA")</f>
        <v>NA</v>
      </c>
      <c r="BG62" s="61" t="str" cm="1">
        <f t="array" ref="BG62">IFERROR(PERCENTILE(IF(('Data Table'!$I:$I="FINALISED")*('Data Table'!$F:$F='Data Table People'!$A62)*('Data Table'!$C:$C=$BA$3)*('Data Table'!$J:$J&gt;=BG$4)*('Data Table'!$J:$J&lt;BH$4-1),'Data Table'!$K:$K),0.5),"NA")</f>
        <v>NA</v>
      </c>
      <c r="BH62" s="61" t="str" cm="1">
        <f t="array" ref="BH62">IFERROR(PERCENTILE(IF(('Data Table'!$I:$I="FINALISED")*('Data Table'!$F:$F='Data Table People'!$A62)*('Data Table'!$C:$C=$BA$3)*('Data Table'!$J:$J&gt;=BH$4)*('Data Table'!$J:$J&lt;BI$4-1),'Data Table'!$K:$K),0.5),"NA")</f>
        <v>NA</v>
      </c>
      <c r="BI62" s="61" t="str" cm="1">
        <f t="array" ref="BI62">IFERROR(PERCENTILE(IF(('Data Table'!$I:$I="FINALISED")*('Data Table'!$F:$F='Data Table People'!$A62)*('Data Table'!$C:$C=$BA$3)*('Data Table'!$J:$J&gt;=BI$4)*('Data Table'!$J:$J&lt;BJ$4-1),'Data Table'!$K:$K),0.5),"NA")</f>
        <v>NA</v>
      </c>
      <c r="BJ62" s="61" t="str" cm="1">
        <f t="array" ref="BJ62">IFERROR(PERCENTILE(IF(('Data Table'!$I:$I="FINALISED")*('Data Table'!$F:$F='Data Table People'!$A62)*('Data Table'!$C:$C=$BA$3)*('Data Table'!$J:$J&gt;=BJ$4)*('Data Table'!$J:$J&lt;BK$4-1),'Data Table'!$K:$K),0.5),"NA")</f>
        <v>NA</v>
      </c>
      <c r="BK62" s="61" t="str" cm="1">
        <f t="array" ref="BK62">IFERROR(PERCENTILE(IF(('Data Table'!$I:$I="FINALISED")*('Data Table'!$F:$F='Data Table People'!$A62)*('Data Table'!$C:$C=$BA$3)*('Data Table'!$J:$J&gt;=BK$4)*('Data Table'!$J:$J&lt;BL$4-1),'Data Table'!$K:$K),0.5),"NA")</f>
        <v>NA</v>
      </c>
      <c r="BL62" s="61" t="str" cm="1">
        <f t="array" ref="BL62">IFERROR(PERCENTILE(IF(('Data Table'!$I:$I="FINALISED")*('Data Table'!$F:$F='Data Table People'!$A62)*('Data Table'!$C:$C=$BA$3)*('Data Table'!$J:$J&gt;=BL$4)*('Data Table'!$J:$J&lt;EOMONTH($BL$4,0)),'Data Table'!$K:$K),0.5),"NA")</f>
        <v>NA</v>
      </c>
      <c r="BM62" s="61" t="str" cm="1">
        <f t="array" ref="BM62">IFERROR(PERCENTILE(IF(('Data Table'!$I:$I="FINALISED")*('Data Table'!$F:$F='Data Table People'!$A62)*('Data Table'!$C:$C=$BM$3)*('Data Table'!$J:$J&gt;=BM$4)*('Data Table'!$J:$J&lt;BN$4-1),'Data Table'!$K:$K),0.5),"NA")</f>
        <v>NA</v>
      </c>
      <c r="BN62" s="61" t="str" cm="1">
        <f t="array" ref="BN62">IFERROR(PERCENTILE(IF(('Data Table'!$I:$I="FINALISED")*('Data Table'!$F:$F='Data Table People'!$A62)*('Data Table'!$C:$C=$BM$3)*('Data Table'!$J:$J&gt;=BN$4)*('Data Table'!$J:$J&lt;BO$4-1),'Data Table'!$K:$K),0.5),"NA")</f>
        <v>NA</v>
      </c>
      <c r="BO62" s="61" t="str" cm="1">
        <f t="array" ref="BO62">IFERROR(PERCENTILE(IF(('Data Table'!$I:$I="FINALISED")*('Data Table'!$F:$F='Data Table People'!$A62)*('Data Table'!$C:$C=$BM$3)*('Data Table'!$J:$J&gt;=BO$4)*('Data Table'!$J:$J&lt;BP$4-1),'Data Table'!$K:$K),0.5),"NA")</f>
        <v>NA</v>
      </c>
      <c r="BP62" s="61" t="str" cm="1">
        <f t="array" ref="BP62">IFERROR(PERCENTILE(IF(('Data Table'!$I:$I="FINALISED")*('Data Table'!$F:$F='Data Table People'!$A62)*('Data Table'!$C:$C=$BM$3)*('Data Table'!$J:$J&gt;=BP$4)*('Data Table'!$J:$J&lt;BQ$4-1),'Data Table'!$K:$K),0.5),"NA")</f>
        <v>NA</v>
      </c>
      <c r="BQ62" s="61" t="str" cm="1">
        <f t="array" ref="BQ62">IFERROR(PERCENTILE(IF(('Data Table'!$I:$I="FINALISED")*('Data Table'!$F:$F='Data Table People'!$A62)*('Data Table'!$C:$C=$BM$3)*('Data Table'!$J:$J&gt;=BQ$4)*('Data Table'!$J:$J&lt;BR$4-1),'Data Table'!$K:$K),0.5),"NA")</f>
        <v>NA</v>
      </c>
      <c r="BR62" s="61" t="str" cm="1">
        <f t="array" ref="BR62">IFERROR(PERCENTILE(IF(('Data Table'!$I:$I="FINALISED")*('Data Table'!$F:$F='Data Table People'!$A62)*('Data Table'!$C:$C=$BM$3)*('Data Table'!$J:$J&gt;=BR$4)*('Data Table'!$J:$J&lt;BS$4-1),'Data Table'!$K:$K),0.5),"NA")</f>
        <v>NA</v>
      </c>
      <c r="BS62" s="61" t="str" cm="1">
        <f t="array" ref="BS62">IFERROR(PERCENTILE(IF(('Data Table'!$I:$I="FINALISED")*('Data Table'!$F:$F='Data Table People'!$A62)*('Data Table'!$C:$C=$BM$3)*('Data Table'!$J:$J&gt;=BS$4)*('Data Table'!$J:$J&lt;BT$4-1),'Data Table'!$K:$K),0.5),"NA")</f>
        <v>NA</v>
      </c>
      <c r="BT62" s="61" t="str" cm="1">
        <f t="array" ref="BT62">IFERROR(PERCENTILE(IF(('Data Table'!$I:$I="FINALISED")*('Data Table'!$F:$F='Data Table People'!$A62)*('Data Table'!$C:$C=$BM$3)*('Data Table'!$J:$J&gt;=BT$4)*('Data Table'!$J:$J&lt;BU$4-1),'Data Table'!$K:$K),0.5),"NA")</f>
        <v>NA</v>
      </c>
      <c r="BU62" s="61" t="str" cm="1">
        <f t="array" ref="BU62">IFERROR(PERCENTILE(IF(('Data Table'!$I:$I="FINALISED")*('Data Table'!$F:$F='Data Table People'!$A62)*('Data Table'!$C:$C=$BM$3)*('Data Table'!$J:$J&gt;=BU$4)*('Data Table'!$J:$J&lt;BV$4-1),'Data Table'!$K:$K),0.5),"NA")</f>
        <v>NA</v>
      </c>
      <c r="BV62" s="61" t="str" cm="1">
        <f t="array" ref="BV62">IFERROR(PERCENTILE(IF(('Data Table'!$I:$I="FINALISED")*('Data Table'!$F:$F='Data Table People'!$A62)*('Data Table'!$C:$C=$BM$3)*('Data Table'!$J:$J&gt;=BV$4)*('Data Table'!$J:$J&lt;BW$4-1),'Data Table'!$K:$K),0.5),"NA")</f>
        <v>NA</v>
      </c>
      <c r="BW62" s="61" t="str" cm="1">
        <f t="array" ref="BW62">IFERROR(PERCENTILE(IF(('Data Table'!$I:$I="FINALISED")*('Data Table'!$F:$F='Data Table People'!$A62)*('Data Table'!$C:$C=$BM$3)*('Data Table'!$J:$J&gt;=BW$4)*('Data Table'!$J:$J&lt;BX$4-1),'Data Table'!$K:$K),0.5),"NA")</f>
        <v>NA</v>
      </c>
      <c r="BX62" s="61" t="str" cm="1">
        <f t="array" ref="BX62">IFERROR(PERCENTILE(IF(('Data Table'!$I:$I="FINALISED")*('Data Table'!$F:$F='Data Table People'!$A62)*('Data Table'!$C:$C=$BM$3)*('Data Table'!$J:$J&gt;=BX$4)*('Data Table'!$J:$J&lt;EOMONTH($BX$4,0)),'Data Table'!$K:$K),0.5),"NA")</f>
        <v>NA</v>
      </c>
    </row>
    <row r="63" spans="1:76">
      <c r="A63" s="67"/>
      <c r="B63" s="139" t="str">
        <f t="shared" si="48"/>
        <v/>
      </c>
      <c r="C63" s="61" t="str">
        <f>IF($B63="X",COUNTIFS('Data Table'!$F:$F,'Data Table People'!$A63,'Data Table'!$J:$J,"&gt;="&amp;'Data Table People'!C$4,'Data Table'!$J:$J,"&lt;"&amp;'Data Table People'!D$4,'Data Table'!$C:$C,'Data Table People'!$C$3),"")</f>
        <v/>
      </c>
      <c r="D63" s="61" t="str">
        <f>IF($B63="X",COUNTIFS('Data Table'!$F:$F,'Data Table People'!$A63,'Data Table'!$J:$J,"&gt;="&amp;'Data Table People'!D$4,'Data Table'!$J:$J,"&lt;"&amp;'Data Table People'!E$4,'Data Table'!$C:$C,'Data Table People'!$C$3),"")</f>
        <v/>
      </c>
      <c r="E63" s="61" t="str">
        <f>IF($B63="X",COUNTIFS('Data Table'!$F:$F,'Data Table People'!$A63,'Data Table'!$J:$J,"&gt;="&amp;'Data Table People'!E$4,'Data Table'!$J:$J,"&lt;"&amp;'Data Table People'!F$4,'Data Table'!$C:$C,'Data Table People'!$C$3),"")</f>
        <v/>
      </c>
      <c r="F63" s="61" t="str">
        <f>IF($B63="X",COUNTIFS('Data Table'!$F:$F,'Data Table People'!$A63,'Data Table'!$J:$J,"&gt;="&amp;'Data Table People'!F$4,'Data Table'!$J:$J,"&lt;"&amp;'Data Table People'!G$4,'Data Table'!$C:$C,'Data Table People'!$C$3),"")</f>
        <v/>
      </c>
      <c r="G63" s="61" t="str">
        <f>IF($B63="X",COUNTIFS('Data Table'!$F:$F,'Data Table People'!$A63,'Data Table'!$J:$J,"&gt;="&amp;'Data Table People'!G$4,'Data Table'!$J:$J,"&lt;"&amp;'Data Table People'!H$4,'Data Table'!$C:$C,'Data Table People'!$C$3),"")</f>
        <v/>
      </c>
      <c r="H63" s="61" t="str">
        <f>IF($B63="X",COUNTIFS('Data Table'!$F:$F,'Data Table People'!$A63,'Data Table'!$J:$J,"&gt;="&amp;'Data Table People'!H$4,'Data Table'!$J:$J,"&lt;"&amp;'Data Table People'!I$4,'Data Table'!$C:$C,'Data Table People'!$C$3),"")</f>
        <v/>
      </c>
      <c r="I63" s="61" t="str">
        <f>IF($B63="X",COUNTIFS('Data Table'!$F:$F,'Data Table People'!$A63,'Data Table'!$J:$J,"&gt;="&amp;'Data Table People'!I$4,'Data Table'!$J:$J,"&lt;"&amp;'Data Table People'!J$4,'Data Table'!$C:$C,'Data Table People'!$C$3),"")</f>
        <v/>
      </c>
      <c r="J63" s="61" t="str">
        <f>IF($B63="X",COUNTIFS('Data Table'!$F:$F,'Data Table People'!$A63,'Data Table'!$J:$J,"&gt;="&amp;'Data Table People'!J$4,'Data Table'!$J:$J,"&lt;"&amp;'Data Table People'!K$4,'Data Table'!$C:$C,'Data Table People'!$C$3),"")</f>
        <v/>
      </c>
      <c r="K63" s="61" t="str">
        <f>IF($B63="X",COUNTIFS('Data Table'!$F:$F,'Data Table People'!$A63,'Data Table'!$J:$J,"&gt;="&amp;'Data Table People'!K$4,'Data Table'!$J:$J,"&lt;"&amp;'Data Table People'!L$4,'Data Table'!$C:$C,'Data Table People'!$C$3),"")</f>
        <v/>
      </c>
      <c r="L63" s="61" t="str">
        <f>IF($B63="X",COUNTIFS('Data Table'!$F:$F,'Data Table People'!$A63,'Data Table'!$J:$J,"&gt;="&amp;'Data Table People'!L$4,'Data Table'!$J:$J,"&lt;"&amp;'Data Table People'!M$4,'Data Table'!$C:$C,'Data Table People'!$C$3),"")</f>
        <v/>
      </c>
      <c r="M63" s="61" t="str">
        <f>IF($B63="X",COUNTIFS('Data Table'!$F:$F,'Data Table People'!$A63,'Data Table'!$J:$J,"&gt;="&amp;'Data Table People'!M$4,'Data Table'!$J:$J,"&lt;"&amp;'Data Table People'!N$4,'Data Table'!$C:$C,'Data Table People'!$C$3),"")</f>
        <v/>
      </c>
      <c r="N63" s="61" t="str">
        <f>IF($B63="X",COUNTIFS('Data Table'!$F:$F,'Data Table People'!$A63,'Data Table'!$J:$J,"&gt;="&amp;'Data Table People'!N$4,'Data Table'!$J:$J,"&lt;"&amp;'Data Table People'!O$4,'Data Table'!$C:$C,'Data Table People'!$C$3),"")</f>
        <v/>
      </c>
      <c r="O63" s="61" t="str">
        <f>IF(B63="X",COUNTIFS('Data Table'!$F:$F,'Data Table People'!$A63,'Data Table'!$J:$J,"&gt;="&amp;'Data Table People'!O$4,'Data Table'!$C:$C,'Data Table People'!$C$3),"")</f>
        <v/>
      </c>
      <c r="P63" s="61" t="str">
        <f>IF($B63="x",COUNTIFS('Data Table'!$F:$F,'Data Table People'!$A63,'Data Table'!$J:$J,"&gt;="&amp;'Data Table People'!P$4,'Data Table'!$J:$J,"&lt;"&amp;'Data Table People'!Q$4,'Data Table'!$C:$C,'Data Table People'!$C$3),"")</f>
        <v/>
      </c>
      <c r="Q63" s="61" t="str">
        <f>IF($B63="x",COUNTIFS('Data Table'!$F:$F,'Data Table People'!$A63,'Data Table'!$J:$J,"&gt;="&amp;'Data Table People'!Q$4,'Data Table'!$J:$J,"&lt;"&amp;'Data Table People'!R$4,'Data Table'!$C:$C,'Data Table People'!$C$3),"")</f>
        <v/>
      </c>
      <c r="R63" s="61" t="str">
        <f>IF($B63="x",COUNTIFS('Data Table'!$F:$F,'Data Table People'!$A63,'Data Table'!$J:$J,"&gt;="&amp;'Data Table People'!R$4,'Data Table'!$J:$J,"&lt;"&amp;'Data Table People'!S$4,'Data Table'!$C:$C,'Data Table People'!$C$3),"")</f>
        <v/>
      </c>
      <c r="S63" s="118" t="str">
        <f>IF($B63="X",COUNTIFS('Data Table'!$F:$F,'Data Table People'!$A63,'Data Table'!$J:$J,"&gt;="&amp;'Data Table People'!S$4,'Data Table'!$J:$J,"&lt;"&amp;'Data Table People'!S$4+7,'Data Table'!$C:$C,'Data Table People'!$C$3),"")</f>
        <v/>
      </c>
      <c r="T63" s="61" t="str">
        <f>IF($B63="x",COUNTIFS('Data Table'!$F:$F,'Data Table People'!$A63,'Data Table'!$J:$J,"&gt;="&amp;'Data Table People'!T$4,'Data Table'!$J:$J,"&lt;"&amp;'Data Table People'!U$4,'Data Table'!$C:$C,'Data Table People'!$T$3),"")</f>
        <v/>
      </c>
      <c r="U63" s="61" t="str">
        <f>IF($B63="x",COUNTIFS('Data Table'!$F:$F,'Data Table People'!$A63,'Data Table'!$J:$J,"&gt;="&amp;'Data Table People'!U$4,'Data Table'!$J:$J,"&lt;"&amp;'Data Table People'!V$4,'Data Table'!$C:$C,'Data Table People'!$T$3),"")</f>
        <v/>
      </c>
      <c r="V63" s="61" t="str">
        <f>IF($B63="x",COUNTIFS('Data Table'!$F:$F,'Data Table People'!$A63,'Data Table'!$J:$J,"&gt;="&amp;'Data Table People'!V$4,'Data Table'!$J:$J,"&lt;"&amp;'Data Table People'!W$4,'Data Table'!$C:$C,'Data Table People'!$T$3),"")</f>
        <v/>
      </c>
      <c r="W63" s="61" t="str">
        <f>IF($B63="x",COUNTIFS('Data Table'!$F:$F,'Data Table People'!$A63,'Data Table'!$J:$J,"&gt;="&amp;'Data Table People'!W$4,'Data Table'!$J:$J,"&lt;"&amp;'Data Table People'!X$4,'Data Table'!$C:$C,'Data Table People'!$T$3),"")</f>
        <v/>
      </c>
      <c r="X63" s="61" t="str">
        <f>IF($B63="x",COUNTIFS('Data Table'!$F:$F,'Data Table People'!$A63,'Data Table'!$J:$J,"&gt;="&amp;'Data Table People'!X$4,'Data Table'!$J:$J,"&lt;"&amp;'Data Table People'!Y$4,'Data Table'!$C:$C,'Data Table People'!$T$3),"")</f>
        <v/>
      </c>
      <c r="Y63" s="61" t="str">
        <f>IF($B63="x",COUNTIFS('Data Table'!$F:$F,'Data Table People'!$A63,'Data Table'!$J:$J,"&gt;="&amp;'Data Table People'!Y$4,'Data Table'!$J:$J,"&lt;"&amp;'Data Table People'!Z$4,'Data Table'!$C:$C,'Data Table People'!$T$3),"")</f>
        <v/>
      </c>
      <c r="Z63" s="61" t="str">
        <f>IF($B63="x",COUNTIFS('Data Table'!$F:$F,'Data Table People'!$A63,'Data Table'!$J:$J,"&gt;="&amp;'Data Table People'!Z$4,'Data Table'!$J:$J,"&lt;"&amp;'Data Table People'!AA$4,'Data Table'!$C:$C,'Data Table People'!$T$3),"")</f>
        <v/>
      </c>
      <c r="AA63" s="61" t="str">
        <f>IF($B63="x",COUNTIFS('Data Table'!$F:$F,'Data Table People'!$A63,'Data Table'!$J:$J,"&gt;="&amp;'Data Table People'!AA$4,'Data Table'!$J:$J,"&lt;"&amp;'Data Table People'!AB$4,'Data Table'!$C:$C,'Data Table People'!$T$3),"")</f>
        <v/>
      </c>
      <c r="AB63" s="61" t="str">
        <f>IF($B63="x",COUNTIFS('Data Table'!$F:$F,'Data Table People'!$A63,'Data Table'!$J:$J,"&gt;="&amp;'Data Table People'!AB$4,'Data Table'!$J:$J,"&lt;"&amp;'Data Table People'!AC$4,'Data Table'!$C:$C,'Data Table People'!$T$3),"")</f>
        <v/>
      </c>
      <c r="AC63" s="61" t="str">
        <f>IF($B63="x",COUNTIFS('Data Table'!$F:$F,'Data Table People'!$A63,'Data Table'!$J:$J,"&gt;="&amp;'Data Table People'!AC$4,'Data Table'!$J:$J,"&lt;"&amp;'Data Table People'!AD$4,'Data Table'!$C:$C,'Data Table People'!$T$3),"")</f>
        <v/>
      </c>
      <c r="AD63" s="61" t="str">
        <f>IF($B63="x",COUNTIFS('Data Table'!$F:$F,'Data Table People'!$A63,'Data Table'!$J:$J,"&gt;="&amp;'Data Table People'!AD$4,'Data Table'!$J:$J,"&lt;"&amp;'Data Table People'!AE$4,'Data Table'!$C:$C,'Data Table People'!$T$3),"")</f>
        <v/>
      </c>
      <c r="AE63" s="61" t="str">
        <f>IF($B63="x",COUNTIFS('Data Table'!$F:$F,'Data Table People'!$A63,'Data Table'!$J:$J,"&gt;="&amp;'Data Table People'!AE$4,'Data Table'!$J:$J,"&lt;"&amp;'Data Table People'!AF$4,'Data Table'!$C:$C,'Data Table People'!$T$3),"")</f>
        <v/>
      </c>
      <c r="AF63" s="61" t="str">
        <f>IF($B63="X",COUNTIFS('Data Table'!$F:$F,'Data Table People'!$A63,'Data Table'!$J:$J,"&gt;="&amp;'Data Table People'!AF$4,'Data Table'!$C:$C,'Data Table People'!$T$3),"")</f>
        <v/>
      </c>
      <c r="AG63" s="61" t="str">
        <f>IF($B63="X",COUNTIFS('Data Table'!$F:$F,'Data Table People'!$A63,'Data Table'!$J:$J,"&gt;="&amp;'Data Table People'!AG$4,'Data Table'!$J:$J,"&lt;"&amp;'Data Table People'!AH$4,'Data Table'!$C:$C,'Data Table People'!$T$3),"")</f>
        <v/>
      </c>
      <c r="AH63" s="61" t="str">
        <f>IF($B63="X",COUNTIFS('Data Table'!$F:$F,'Data Table People'!$A63,'Data Table'!$J:$J,"&gt;="&amp;'Data Table People'!AH$4,'Data Table'!$J:$J,"&lt;"&amp;'Data Table People'!AI$4,'Data Table'!$C:$C,'Data Table People'!$T$3),"")</f>
        <v/>
      </c>
      <c r="AI63" s="61" t="str">
        <f>IF($B63="X",COUNTIFS('Data Table'!$F:$F,'Data Table People'!$A63,'Data Table'!$J:$J,"&gt;="&amp;'Data Table People'!AI$4,'Data Table'!$J:$J,"&lt;"&amp;'Data Table People'!AJ$4,'Data Table'!$C:$C,'Data Table People'!$T$3),"")</f>
        <v/>
      </c>
      <c r="AJ63" s="137" t="str">
        <f>IF($B63="X",COUNTIFS('Data Table'!$F:$F,'Data Table People'!$A63,'Data Table'!$J:$J,"&gt;="&amp;'Data Table People'!AJ$4,'Data Table'!$J:$J,"&lt;"&amp;'Data Table People'!AJ$4+7,'Data Table'!$C:$C,'Data Table People'!$T$3),"")</f>
        <v/>
      </c>
      <c r="AK63" s="67">
        <f>COUNTIFS('Data Table'!$F:$F,'Data Table People'!$A63,'Data Table'!$C:$C,'Data Table People'!AK$4,'Data Table'!$B:$B,'Data Table People'!AK$5,'Data Table'!$I:$I,"OUTSTANDING")</f>
        <v>0</v>
      </c>
      <c r="AL63" s="67">
        <f>COUNTIFS('Data Table'!$F:$F,'Data Table People'!$A63,'Data Table'!$C:$C,'Data Table People'!AL$4,'Data Table'!$B:$B,'Data Table People'!AL$5,'Data Table'!$I:$I,"OUTSTANDING")</f>
        <v>0</v>
      </c>
      <c r="AM63" s="67">
        <f>COUNTIFS('Data Table'!$F:$F,'Data Table People'!$A63,'Data Table'!$C:$C,'Data Table People'!AM$4,'Data Table'!$B:$B,'Data Table People'!AM$5,'Data Table'!$I:$I,"OUTSTANDING")</f>
        <v>0</v>
      </c>
      <c r="AN63" s="67">
        <f>COUNTIFS('Data Table'!$F:$F,'Data Table People'!$A63,'Data Table'!$C:$C,'Data Table People'!AN$4,'Data Table'!$B:$B,'Data Table People'!AN$5,'Data Table'!$I:$I,"OUTSTANDING")</f>
        <v>0</v>
      </c>
      <c r="AO63" s="67">
        <f>COUNTIFS('Data Table'!$F:$F,'Data Table People'!$A63,'Data Table'!$C:$C,'Data Table People'!AO$4,'Data Table'!$B:$B,'Data Table People'!AO$5,'Data Table'!$I:$I,"OUTSTANDING")</f>
        <v>0</v>
      </c>
      <c r="AP63" s="67">
        <f>COUNTIFS('Data Table'!$F:$F,'Data Table People'!$A63,'Data Table'!$C:$C,'Data Table People'!AP$4,'Data Table'!$B:$B,'Data Table People'!AP$5,'Data Table'!$I:$I,"OUTSTANDING")</f>
        <v>0</v>
      </c>
      <c r="AQ63" s="67">
        <f>COUNTIFS('Data Table'!$F:$F,'Data Table People'!$A63,'Data Table'!$C:$C,'Data Table People'!AQ$4,'Data Table'!$B:$B,'Data Table People'!AQ$5,'Data Table'!$I:$I,"OUTSTANDING")</f>
        <v>0</v>
      </c>
      <c r="AR63" s="67">
        <f>COUNTIFS('Data Table'!$F:$F,'Data Table People'!$A63,'Data Table'!$C:$C,'Data Table People'!AR$4,'Data Table'!$B:$B,'Data Table People'!AR$5,'Data Table'!$I:$I,"OUTSTANDING")</f>
        <v>0</v>
      </c>
      <c r="AS63" s="67">
        <f>COUNTIFS('Data Table'!$F:$F,'Data Table People'!$A63,'Data Table'!$C:$C,'Data Table People'!AS$4,'Data Table'!$B:$B,'Data Table People'!AS$5,'Data Table'!$I:$I,"OUTSTANDING")</f>
        <v>0</v>
      </c>
      <c r="AT63" s="67">
        <f>COUNTIFS('Data Table'!$F:$F,'Data Table People'!$A63,'Data Table'!$C:$C,'Data Table People'!AT$4,'Data Table'!$B:$B,'Data Table People'!AT$5,'Data Table'!$I:$I,"OUTSTANDING")</f>
        <v>0</v>
      </c>
      <c r="AU63" s="67">
        <f>COUNTIFS('Data Table'!$F:$F,'Data Table People'!$A63,'Data Table'!$C:$C,'Data Table People'!AU$4,'Data Table'!$B:$B,'Data Table People'!AU$5,'Data Table'!$I:$I,"OUTSTANDING")</f>
        <v>0</v>
      </c>
      <c r="AV63" s="67">
        <f>COUNTIFS('Data Table'!$F:$F,'Data Table People'!$A63,'Data Table'!$C:$C,'Data Table People'!AV$4,'Data Table'!$B:$B,'Data Table People'!AV$5,'Data Table'!$I:$I,"OUTSTANDING")</f>
        <v>0</v>
      </c>
      <c r="AW63" s="67">
        <f>COUNTIFS('Data Table'!$F:$F,'Data Table People'!$A63,'Data Table'!$C:$C,'Data Table People'!AW$4,'Data Table'!$B:$B,'Data Table People'!AW$5,'Data Table'!$I:$I,"OUTSTANDING")</f>
        <v>0</v>
      </c>
      <c r="AX63" s="67">
        <f>COUNTIFS('Data Table'!$F:$F,'Data Table People'!$A63,'Data Table'!$C:$C,'Data Table People'!AX$4,'Data Table'!$B:$B,'Data Table People'!AX$5,'Data Table'!$I:$I,"OUTSTANDING")</f>
        <v>0</v>
      </c>
      <c r="AY63" s="119">
        <f t="shared" si="46"/>
        <v>0</v>
      </c>
      <c r="AZ63" s="136">
        <f t="shared" si="47"/>
        <v>0</v>
      </c>
      <c r="BA63" s="61" t="str" cm="1">
        <f t="array" ref="BA63">IFERROR(PERCENTILE(IF(('Data Table'!$I:$I="FINALISED")*('Data Table'!$F:$F='Data Table People'!$A63)*('Data Table'!$C:$C=$BA$3)*('Data Table'!$J:$J&gt;=BA$4)*('Data Table'!$J:$J&lt;BB$4-1),'Data Table'!$K:$K),0.5),"NA")</f>
        <v>NA</v>
      </c>
      <c r="BB63" s="61" t="str" cm="1">
        <f t="array" ref="BB63">IFERROR(PERCENTILE(IF(('Data Table'!$I:$I="FINALISED")*('Data Table'!$F:$F='Data Table People'!$A63)*('Data Table'!$C:$C=$BA$3)*('Data Table'!$J:$J&gt;=BB$4)*('Data Table'!$J:$J&lt;BC$4-1),'Data Table'!$K:$K),0.5),"NA")</f>
        <v>NA</v>
      </c>
      <c r="BC63" s="61" t="str" cm="1">
        <f t="array" ref="BC63">IFERROR(PERCENTILE(IF(('Data Table'!$I:$I="FINALISED")*('Data Table'!$F:$F='Data Table People'!$A63)*('Data Table'!$C:$C=$BA$3)*('Data Table'!$J:$J&gt;=BC$4)*('Data Table'!$J:$J&lt;BD$4-1),'Data Table'!$K:$K),0.5),"NA")</f>
        <v>NA</v>
      </c>
      <c r="BD63" s="61" t="str" cm="1">
        <f t="array" ref="BD63">IFERROR(PERCENTILE(IF(('Data Table'!$I:$I="FINALISED")*('Data Table'!$F:$F='Data Table People'!$A63)*('Data Table'!$C:$C=$BA$3)*('Data Table'!$J:$J&gt;=BD$4)*('Data Table'!$J:$J&lt;BE$4-1),'Data Table'!$K:$K),0.5),"NA")</f>
        <v>NA</v>
      </c>
      <c r="BE63" s="61" t="str" cm="1">
        <f t="array" ref="BE63">IFERROR(PERCENTILE(IF(('Data Table'!$I:$I="FINALISED")*('Data Table'!$F:$F='Data Table People'!$A63)*('Data Table'!$C:$C=$BA$3)*('Data Table'!$J:$J&gt;=BE$4)*('Data Table'!$J:$J&lt;BF$4-1),'Data Table'!$K:$K),0.5),"NA")</f>
        <v>NA</v>
      </c>
      <c r="BF63" s="61" t="str" cm="1">
        <f t="array" ref="BF63">IFERROR(PERCENTILE(IF(('Data Table'!$I:$I="FINALISED")*('Data Table'!$F:$F='Data Table People'!$A63)*('Data Table'!$C:$C=$BA$3)*('Data Table'!$J:$J&gt;=BF$4)*('Data Table'!$J:$J&lt;BG$4-1),'Data Table'!$K:$K),0.5),"NA")</f>
        <v>NA</v>
      </c>
      <c r="BG63" s="61" t="str" cm="1">
        <f t="array" ref="BG63">IFERROR(PERCENTILE(IF(('Data Table'!$I:$I="FINALISED")*('Data Table'!$F:$F='Data Table People'!$A63)*('Data Table'!$C:$C=$BA$3)*('Data Table'!$J:$J&gt;=BG$4)*('Data Table'!$J:$J&lt;BH$4-1),'Data Table'!$K:$K),0.5),"NA")</f>
        <v>NA</v>
      </c>
      <c r="BH63" s="61" t="str" cm="1">
        <f t="array" ref="BH63">IFERROR(PERCENTILE(IF(('Data Table'!$I:$I="FINALISED")*('Data Table'!$F:$F='Data Table People'!$A63)*('Data Table'!$C:$C=$BA$3)*('Data Table'!$J:$J&gt;=BH$4)*('Data Table'!$J:$J&lt;BI$4-1),'Data Table'!$K:$K),0.5),"NA")</f>
        <v>NA</v>
      </c>
      <c r="BI63" s="61" t="str" cm="1">
        <f t="array" ref="BI63">IFERROR(PERCENTILE(IF(('Data Table'!$I:$I="FINALISED")*('Data Table'!$F:$F='Data Table People'!$A63)*('Data Table'!$C:$C=$BA$3)*('Data Table'!$J:$J&gt;=BI$4)*('Data Table'!$J:$J&lt;BJ$4-1),'Data Table'!$K:$K),0.5),"NA")</f>
        <v>NA</v>
      </c>
      <c r="BJ63" s="61" t="str" cm="1">
        <f t="array" ref="BJ63">IFERROR(PERCENTILE(IF(('Data Table'!$I:$I="FINALISED")*('Data Table'!$F:$F='Data Table People'!$A63)*('Data Table'!$C:$C=$BA$3)*('Data Table'!$J:$J&gt;=BJ$4)*('Data Table'!$J:$J&lt;BK$4-1),'Data Table'!$K:$K),0.5),"NA")</f>
        <v>NA</v>
      </c>
      <c r="BK63" s="61" t="str" cm="1">
        <f t="array" ref="BK63">IFERROR(PERCENTILE(IF(('Data Table'!$I:$I="FINALISED")*('Data Table'!$F:$F='Data Table People'!$A63)*('Data Table'!$C:$C=$BA$3)*('Data Table'!$J:$J&gt;=BK$4)*('Data Table'!$J:$J&lt;BL$4-1),'Data Table'!$K:$K),0.5),"NA")</f>
        <v>NA</v>
      </c>
      <c r="BL63" s="61" t="str" cm="1">
        <f t="array" ref="BL63">IFERROR(PERCENTILE(IF(('Data Table'!$I:$I="FINALISED")*('Data Table'!$F:$F='Data Table People'!$A63)*('Data Table'!$C:$C=$BA$3)*('Data Table'!$J:$J&gt;=BL$4)*('Data Table'!$J:$J&lt;EOMONTH($BL$4,0)),'Data Table'!$K:$K),0.5),"NA")</f>
        <v>NA</v>
      </c>
      <c r="BM63" s="61" t="str" cm="1">
        <f t="array" ref="BM63">IFERROR(PERCENTILE(IF(('Data Table'!$I:$I="FINALISED")*('Data Table'!$F:$F='Data Table People'!$A63)*('Data Table'!$C:$C=$BM$3)*('Data Table'!$J:$J&gt;=BM$4)*('Data Table'!$J:$J&lt;BN$4-1),'Data Table'!$K:$K),0.5),"NA")</f>
        <v>NA</v>
      </c>
      <c r="BN63" s="61" t="str" cm="1">
        <f t="array" ref="BN63">IFERROR(PERCENTILE(IF(('Data Table'!$I:$I="FINALISED")*('Data Table'!$F:$F='Data Table People'!$A63)*('Data Table'!$C:$C=$BM$3)*('Data Table'!$J:$J&gt;=BN$4)*('Data Table'!$J:$J&lt;BO$4-1),'Data Table'!$K:$K),0.5),"NA")</f>
        <v>NA</v>
      </c>
      <c r="BO63" s="61" t="str" cm="1">
        <f t="array" ref="BO63">IFERROR(PERCENTILE(IF(('Data Table'!$I:$I="FINALISED")*('Data Table'!$F:$F='Data Table People'!$A63)*('Data Table'!$C:$C=$BM$3)*('Data Table'!$J:$J&gt;=BO$4)*('Data Table'!$J:$J&lt;BP$4-1),'Data Table'!$K:$K),0.5),"NA")</f>
        <v>NA</v>
      </c>
      <c r="BP63" s="61" t="str" cm="1">
        <f t="array" ref="BP63">IFERROR(PERCENTILE(IF(('Data Table'!$I:$I="FINALISED")*('Data Table'!$F:$F='Data Table People'!$A63)*('Data Table'!$C:$C=$BM$3)*('Data Table'!$J:$J&gt;=BP$4)*('Data Table'!$J:$J&lt;BQ$4-1),'Data Table'!$K:$K),0.5),"NA")</f>
        <v>NA</v>
      </c>
      <c r="BQ63" s="61" t="str" cm="1">
        <f t="array" ref="BQ63">IFERROR(PERCENTILE(IF(('Data Table'!$I:$I="FINALISED")*('Data Table'!$F:$F='Data Table People'!$A63)*('Data Table'!$C:$C=$BM$3)*('Data Table'!$J:$J&gt;=BQ$4)*('Data Table'!$J:$J&lt;BR$4-1),'Data Table'!$K:$K),0.5),"NA")</f>
        <v>NA</v>
      </c>
      <c r="BR63" s="61" t="str" cm="1">
        <f t="array" ref="BR63">IFERROR(PERCENTILE(IF(('Data Table'!$I:$I="FINALISED")*('Data Table'!$F:$F='Data Table People'!$A63)*('Data Table'!$C:$C=$BM$3)*('Data Table'!$J:$J&gt;=BR$4)*('Data Table'!$J:$J&lt;BS$4-1),'Data Table'!$K:$K),0.5),"NA")</f>
        <v>NA</v>
      </c>
      <c r="BS63" s="61" t="str" cm="1">
        <f t="array" ref="BS63">IFERROR(PERCENTILE(IF(('Data Table'!$I:$I="FINALISED")*('Data Table'!$F:$F='Data Table People'!$A63)*('Data Table'!$C:$C=$BM$3)*('Data Table'!$J:$J&gt;=BS$4)*('Data Table'!$J:$J&lt;BT$4-1),'Data Table'!$K:$K),0.5),"NA")</f>
        <v>NA</v>
      </c>
      <c r="BT63" s="61" t="str" cm="1">
        <f t="array" ref="BT63">IFERROR(PERCENTILE(IF(('Data Table'!$I:$I="FINALISED")*('Data Table'!$F:$F='Data Table People'!$A63)*('Data Table'!$C:$C=$BM$3)*('Data Table'!$J:$J&gt;=BT$4)*('Data Table'!$J:$J&lt;BU$4-1),'Data Table'!$K:$K),0.5),"NA")</f>
        <v>NA</v>
      </c>
      <c r="BU63" s="61" t="str" cm="1">
        <f t="array" ref="BU63">IFERROR(PERCENTILE(IF(('Data Table'!$I:$I="FINALISED")*('Data Table'!$F:$F='Data Table People'!$A63)*('Data Table'!$C:$C=$BM$3)*('Data Table'!$J:$J&gt;=BU$4)*('Data Table'!$J:$J&lt;BV$4-1),'Data Table'!$K:$K),0.5),"NA")</f>
        <v>NA</v>
      </c>
      <c r="BV63" s="61" t="str" cm="1">
        <f t="array" ref="BV63">IFERROR(PERCENTILE(IF(('Data Table'!$I:$I="FINALISED")*('Data Table'!$F:$F='Data Table People'!$A63)*('Data Table'!$C:$C=$BM$3)*('Data Table'!$J:$J&gt;=BV$4)*('Data Table'!$J:$J&lt;BW$4-1),'Data Table'!$K:$K),0.5),"NA")</f>
        <v>NA</v>
      </c>
      <c r="BW63" s="61" t="str" cm="1">
        <f t="array" ref="BW63">IFERROR(PERCENTILE(IF(('Data Table'!$I:$I="FINALISED")*('Data Table'!$F:$F='Data Table People'!$A63)*('Data Table'!$C:$C=$BM$3)*('Data Table'!$J:$J&gt;=BW$4)*('Data Table'!$J:$J&lt;BX$4-1),'Data Table'!$K:$K),0.5),"NA")</f>
        <v>NA</v>
      </c>
      <c r="BX63" s="61" t="str" cm="1">
        <f t="array" ref="BX63">IFERROR(PERCENTILE(IF(('Data Table'!$I:$I="FINALISED")*('Data Table'!$F:$F='Data Table People'!$A63)*('Data Table'!$C:$C=$BM$3)*('Data Table'!$J:$J&gt;=BX$4)*('Data Table'!$J:$J&lt;EOMONTH($BX$4,0)),'Data Table'!$K:$K),0.5),"NA")</f>
        <v>NA</v>
      </c>
    </row>
    <row r="64" spans="1:76">
      <c r="A64" s="67"/>
      <c r="B64" s="139" t="str">
        <f t="shared" si="48"/>
        <v/>
      </c>
      <c r="C64" s="61" t="str">
        <f>IF($B64="X",COUNTIFS('Data Table'!$F:$F,'Data Table People'!$A64,'Data Table'!$J:$J,"&gt;="&amp;'Data Table People'!C$4,'Data Table'!$J:$J,"&lt;"&amp;'Data Table People'!D$4,'Data Table'!$C:$C,'Data Table People'!$C$3),"")</f>
        <v/>
      </c>
      <c r="D64" s="61" t="str">
        <f>IF($B64="X",COUNTIFS('Data Table'!$F:$F,'Data Table People'!$A64,'Data Table'!$J:$J,"&gt;="&amp;'Data Table People'!D$4,'Data Table'!$J:$J,"&lt;"&amp;'Data Table People'!E$4,'Data Table'!$C:$C,'Data Table People'!$C$3),"")</f>
        <v/>
      </c>
      <c r="E64" s="61" t="str">
        <f>IF($B64="X",COUNTIFS('Data Table'!$F:$F,'Data Table People'!$A64,'Data Table'!$J:$J,"&gt;="&amp;'Data Table People'!E$4,'Data Table'!$J:$J,"&lt;"&amp;'Data Table People'!F$4,'Data Table'!$C:$C,'Data Table People'!$C$3),"")</f>
        <v/>
      </c>
      <c r="F64" s="61" t="str">
        <f>IF($B64="X",COUNTIFS('Data Table'!$F:$F,'Data Table People'!$A64,'Data Table'!$J:$J,"&gt;="&amp;'Data Table People'!F$4,'Data Table'!$J:$J,"&lt;"&amp;'Data Table People'!G$4,'Data Table'!$C:$C,'Data Table People'!$C$3),"")</f>
        <v/>
      </c>
      <c r="G64" s="61" t="str">
        <f>IF($B64="X",COUNTIFS('Data Table'!$F:$F,'Data Table People'!$A64,'Data Table'!$J:$J,"&gt;="&amp;'Data Table People'!G$4,'Data Table'!$J:$J,"&lt;"&amp;'Data Table People'!H$4,'Data Table'!$C:$C,'Data Table People'!$C$3),"")</f>
        <v/>
      </c>
      <c r="H64" s="61" t="str">
        <f>IF($B64="X",COUNTIFS('Data Table'!$F:$F,'Data Table People'!$A64,'Data Table'!$J:$J,"&gt;="&amp;'Data Table People'!H$4,'Data Table'!$J:$J,"&lt;"&amp;'Data Table People'!I$4,'Data Table'!$C:$C,'Data Table People'!$C$3),"")</f>
        <v/>
      </c>
      <c r="I64" s="61" t="str">
        <f>IF($B64="X",COUNTIFS('Data Table'!$F:$F,'Data Table People'!$A64,'Data Table'!$J:$J,"&gt;="&amp;'Data Table People'!I$4,'Data Table'!$J:$J,"&lt;"&amp;'Data Table People'!J$4,'Data Table'!$C:$C,'Data Table People'!$C$3),"")</f>
        <v/>
      </c>
      <c r="J64" s="61" t="str">
        <f>IF($B64="X",COUNTIFS('Data Table'!$F:$F,'Data Table People'!$A64,'Data Table'!$J:$J,"&gt;="&amp;'Data Table People'!J$4,'Data Table'!$J:$J,"&lt;"&amp;'Data Table People'!K$4,'Data Table'!$C:$C,'Data Table People'!$C$3),"")</f>
        <v/>
      </c>
      <c r="K64" s="61" t="str">
        <f>IF($B64="X",COUNTIFS('Data Table'!$F:$F,'Data Table People'!$A64,'Data Table'!$J:$J,"&gt;="&amp;'Data Table People'!K$4,'Data Table'!$J:$J,"&lt;"&amp;'Data Table People'!L$4,'Data Table'!$C:$C,'Data Table People'!$C$3),"")</f>
        <v/>
      </c>
      <c r="L64" s="61" t="str">
        <f>IF($B64="X",COUNTIFS('Data Table'!$F:$F,'Data Table People'!$A64,'Data Table'!$J:$J,"&gt;="&amp;'Data Table People'!L$4,'Data Table'!$J:$J,"&lt;"&amp;'Data Table People'!M$4,'Data Table'!$C:$C,'Data Table People'!$C$3),"")</f>
        <v/>
      </c>
      <c r="M64" s="61" t="str">
        <f>IF($B64="X",COUNTIFS('Data Table'!$F:$F,'Data Table People'!$A64,'Data Table'!$J:$J,"&gt;="&amp;'Data Table People'!M$4,'Data Table'!$J:$J,"&lt;"&amp;'Data Table People'!N$4,'Data Table'!$C:$C,'Data Table People'!$C$3),"")</f>
        <v/>
      </c>
      <c r="N64" s="61" t="str">
        <f>IF($B64="X",COUNTIFS('Data Table'!$F:$F,'Data Table People'!$A64,'Data Table'!$J:$J,"&gt;="&amp;'Data Table People'!N$4,'Data Table'!$J:$J,"&lt;"&amp;'Data Table People'!O$4,'Data Table'!$C:$C,'Data Table People'!$C$3),"")</f>
        <v/>
      </c>
      <c r="O64" s="61" t="str">
        <f>IF(B64="X",COUNTIFS('Data Table'!$F:$F,'Data Table People'!$A64,'Data Table'!$J:$J,"&gt;="&amp;'Data Table People'!O$4,'Data Table'!$C:$C,'Data Table People'!$C$3),"")</f>
        <v/>
      </c>
      <c r="P64" s="61" t="str">
        <f>IF($B64="x",COUNTIFS('Data Table'!$F:$F,'Data Table People'!$A64,'Data Table'!$J:$J,"&gt;="&amp;'Data Table People'!P$4,'Data Table'!$J:$J,"&lt;"&amp;'Data Table People'!Q$4,'Data Table'!$C:$C,'Data Table People'!$C$3),"")</f>
        <v/>
      </c>
      <c r="Q64" s="61" t="str">
        <f>IF($B64="x",COUNTIFS('Data Table'!$F:$F,'Data Table People'!$A64,'Data Table'!$J:$J,"&gt;="&amp;'Data Table People'!Q$4,'Data Table'!$J:$J,"&lt;"&amp;'Data Table People'!R$4,'Data Table'!$C:$C,'Data Table People'!$C$3),"")</f>
        <v/>
      </c>
      <c r="R64" s="61" t="str">
        <f>IF($B64="x",COUNTIFS('Data Table'!$F:$F,'Data Table People'!$A64,'Data Table'!$J:$J,"&gt;="&amp;'Data Table People'!R$4,'Data Table'!$J:$J,"&lt;"&amp;'Data Table People'!S$4,'Data Table'!$C:$C,'Data Table People'!$C$3),"")</f>
        <v/>
      </c>
      <c r="S64" s="118" t="str">
        <f>IF($B64="X",COUNTIFS('Data Table'!$F:$F,'Data Table People'!$A64,'Data Table'!$J:$J,"&gt;="&amp;'Data Table People'!S$4,'Data Table'!$J:$J,"&lt;"&amp;'Data Table People'!S$4+7,'Data Table'!$C:$C,'Data Table People'!$C$3),"")</f>
        <v/>
      </c>
      <c r="T64" s="61" t="str">
        <f>IF($B64="x",COUNTIFS('Data Table'!$F:$F,'Data Table People'!$A64,'Data Table'!$J:$J,"&gt;="&amp;'Data Table People'!T$4,'Data Table'!$J:$J,"&lt;"&amp;'Data Table People'!U$4,'Data Table'!$C:$C,'Data Table People'!$T$3),"")</f>
        <v/>
      </c>
      <c r="U64" s="61" t="str">
        <f>IF($B64="x",COUNTIFS('Data Table'!$F:$F,'Data Table People'!$A64,'Data Table'!$J:$J,"&gt;="&amp;'Data Table People'!U$4,'Data Table'!$J:$J,"&lt;"&amp;'Data Table People'!V$4,'Data Table'!$C:$C,'Data Table People'!$T$3),"")</f>
        <v/>
      </c>
      <c r="V64" s="61" t="str">
        <f>IF($B64="x",COUNTIFS('Data Table'!$F:$F,'Data Table People'!$A64,'Data Table'!$J:$J,"&gt;="&amp;'Data Table People'!V$4,'Data Table'!$J:$J,"&lt;"&amp;'Data Table People'!W$4,'Data Table'!$C:$C,'Data Table People'!$T$3),"")</f>
        <v/>
      </c>
      <c r="W64" s="61" t="str">
        <f>IF($B64="x",COUNTIFS('Data Table'!$F:$F,'Data Table People'!$A64,'Data Table'!$J:$J,"&gt;="&amp;'Data Table People'!W$4,'Data Table'!$J:$J,"&lt;"&amp;'Data Table People'!X$4,'Data Table'!$C:$C,'Data Table People'!$T$3),"")</f>
        <v/>
      </c>
      <c r="X64" s="61" t="str">
        <f>IF($B64="x",COUNTIFS('Data Table'!$F:$F,'Data Table People'!$A64,'Data Table'!$J:$J,"&gt;="&amp;'Data Table People'!X$4,'Data Table'!$J:$J,"&lt;"&amp;'Data Table People'!Y$4,'Data Table'!$C:$C,'Data Table People'!$T$3),"")</f>
        <v/>
      </c>
      <c r="Y64" s="61" t="str">
        <f>IF($B64="x",COUNTIFS('Data Table'!$F:$F,'Data Table People'!$A64,'Data Table'!$J:$J,"&gt;="&amp;'Data Table People'!Y$4,'Data Table'!$J:$J,"&lt;"&amp;'Data Table People'!Z$4,'Data Table'!$C:$C,'Data Table People'!$T$3),"")</f>
        <v/>
      </c>
      <c r="Z64" s="61" t="str">
        <f>IF($B64="x",COUNTIFS('Data Table'!$F:$F,'Data Table People'!$A64,'Data Table'!$J:$J,"&gt;="&amp;'Data Table People'!Z$4,'Data Table'!$J:$J,"&lt;"&amp;'Data Table People'!AA$4,'Data Table'!$C:$C,'Data Table People'!$T$3),"")</f>
        <v/>
      </c>
      <c r="AA64" s="61" t="str">
        <f>IF($B64="x",COUNTIFS('Data Table'!$F:$F,'Data Table People'!$A64,'Data Table'!$J:$J,"&gt;="&amp;'Data Table People'!AA$4,'Data Table'!$J:$J,"&lt;"&amp;'Data Table People'!AB$4,'Data Table'!$C:$C,'Data Table People'!$T$3),"")</f>
        <v/>
      </c>
      <c r="AB64" s="61" t="str">
        <f>IF($B64="x",COUNTIFS('Data Table'!$F:$F,'Data Table People'!$A64,'Data Table'!$J:$J,"&gt;="&amp;'Data Table People'!AB$4,'Data Table'!$J:$J,"&lt;"&amp;'Data Table People'!AC$4,'Data Table'!$C:$C,'Data Table People'!$T$3),"")</f>
        <v/>
      </c>
      <c r="AC64" s="61" t="str">
        <f>IF($B64="x",COUNTIFS('Data Table'!$F:$F,'Data Table People'!$A64,'Data Table'!$J:$J,"&gt;="&amp;'Data Table People'!AC$4,'Data Table'!$J:$J,"&lt;"&amp;'Data Table People'!AD$4,'Data Table'!$C:$C,'Data Table People'!$T$3),"")</f>
        <v/>
      </c>
      <c r="AD64" s="61" t="str">
        <f>IF($B64="x",COUNTIFS('Data Table'!$F:$F,'Data Table People'!$A64,'Data Table'!$J:$J,"&gt;="&amp;'Data Table People'!AD$4,'Data Table'!$J:$J,"&lt;"&amp;'Data Table People'!AE$4,'Data Table'!$C:$C,'Data Table People'!$T$3),"")</f>
        <v/>
      </c>
      <c r="AE64" s="61" t="str">
        <f>IF($B64="x",COUNTIFS('Data Table'!$F:$F,'Data Table People'!$A64,'Data Table'!$J:$J,"&gt;="&amp;'Data Table People'!AE$4,'Data Table'!$J:$J,"&lt;"&amp;'Data Table People'!AF$4,'Data Table'!$C:$C,'Data Table People'!$T$3),"")</f>
        <v/>
      </c>
      <c r="AF64" s="61" t="str">
        <f>IF($B64="X",COUNTIFS('Data Table'!$F:$F,'Data Table People'!$A64,'Data Table'!$J:$J,"&gt;="&amp;'Data Table People'!AF$4,'Data Table'!$C:$C,'Data Table People'!$T$3),"")</f>
        <v/>
      </c>
      <c r="AG64" s="61" t="str">
        <f>IF($B64="X",COUNTIFS('Data Table'!$F:$F,'Data Table People'!$A64,'Data Table'!$J:$J,"&gt;="&amp;'Data Table People'!AG$4,'Data Table'!$J:$J,"&lt;"&amp;'Data Table People'!AH$4,'Data Table'!$C:$C,'Data Table People'!$T$3),"")</f>
        <v/>
      </c>
      <c r="AH64" s="61" t="str">
        <f>IF($B64="X",COUNTIFS('Data Table'!$F:$F,'Data Table People'!$A64,'Data Table'!$J:$J,"&gt;="&amp;'Data Table People'!AH$4,'Data Table'!$J:$J,"&lt;"&amp;'Data Table People'!AI$4,'Data Table'!$C:$C,'Data Table People'!$T$3),"")</f>
        <v/>
      </c>
      <c r="AI64" s="61" t="str">
        <f>IF($B64="X",COUNTIFS('Data Table'!$F:$F,'Data Table People'!$A64,'Data Table'!$J:$J,"&gt;="&amp;'Data Table People'!AI$4,'Data Table'!$J:$J,"&lt;"&amp;'Data Table People'!AJ$4,'Data Table'!$C:$C,'Data Table People'!$T$3),"")</f>
        <v/>
      </c>
      <c r="AJ64" s="137" t="str">
        <f>IF($B64="X",COUNTIFS('Data Table'!$F:$F,'Data Table People'!$A64,'Data Table'!$J:$J,"&gt;="&amp;'Data Table People'!AJ$4,'Data Table'!$J:$J,"&lt;"&amp;'Data Table People'!AJ$4+7,'Data Table'!$C:$C,'Data Table People'!$T$3),"")</f>
        <v/>
      </c>
      <c r="AK64" s="67">
        <f>COUNTIFS('Data Table'!$F:$F,'Data Table People'!$A64,'Data Table'!$C:$C,'Data Table People'!AK$4,'Data Table'!$B:$B,'Data Table People'!AK$5,'Data Table'!$I:$I,"OUTSTANDING")</f>
        <v>0</v>
      </c>
      <c r="AL64" s="67">
        <f>COUNTIFS('Data Table'!$F:$F,'Data Table People'!$A64,'Data Table'!$C:$C,'Data Table People'!AL$4,'Data Table'!$B:$B,'Data Table People'!AL$5,'Data Table'!$I:$I,"OUTSTANDING")</f>
        <v>0</v>
      </c>
      <c r="AM64" s="67">
        <f>COUNTIFS('Data Table'!$F:$F,'Data Table People'!$A64,'Data Table'!$C:$C,'Data Table People'!AM$4,'Data Table'!$B:$B,'Data Table People'!AM$5,'Data Table'!$I:$I,"OUTSTANDING")</f>
        <v>0</v>
      </c>
      <c r="AN64" s="67">
        <f>COUNTIFS('Data Table'!$F:$F,'Data Table People'!$A64,'Data Table'!$C:$C,'Data Table People'!AN$4,'Data Table'!$B:$B,'Data Table People'!AN$5,'Data Table'!$I:$I,"OUTSTANDING")</f>
        <v>0</v>
      </c>
      <c r="AO64" s="67">
        <f>COUNTIFS('Data Table'!$F:$F,'Data Table People'!$A64,'Data Table'!$C:$C,'Data Table People'!AO$4,'Data Table'!$B:$B,'Data Table People'!AO$5,'Data Table'!$I:$I,"OUTSTANDING")</f>
        <v>0</v>
      </c>
      <c r="AP64" s="67">
        <f>COUNTIFS('Data Table'!$F:$F,'Data Table People'!$A64,'Data Table'!$C:$C,'Data Table People'!AP$4,'Data Table'!$B:$B,'Data Table People'!AP$5,'Data Table'!$I:$I,"OUTSTANDING")</f>
        <v>0</v>
      </c>
      <c r="AQ64" s="67">
        <f>COUNTIFS('Data Table'!$F:$F,'Data Table People'!$A64,'Data Table'!$C:$C,'Data Table People'!AQ$4,'Data Table'!$B:$B,'Data Table People'!AQ$5,'Data Table'!$I:$I,"OUTSTANDING")</f>
        <v>0</v>
      </c>
      <c r="AR64" s="67">
        <f>COUNTIFS('Data Table'!$F:$F,'Data Table People'!$A64,'Data Table'!$C:$C,'Data Table People'!AR$4,'Data Table'!$B:$B,'Data Table People'!AR$5,'Data Table'!$I:$I,"OUTSTANDING")</f>
        <v>0</v>
      </c>
      <c r="AS64" s="67">
        <f>COUNTIFS('Data Table'!$F:$F,'Data Table People'!$A64,'Data Table'!$C:$C,'Data Table People'!AS$4,'Data Table'!$B:$B,'Data Table People'!AS$5,'Data Table'!$I:$I,"OUTSTANDING")</f>
        <v>0</v>
      </c>
      <c r="AT64" s="67">
        <f>COUNTIFS('Data Table'!$F:$F,'Data Table People'!$A64,'Data Table'!$C:$C,'Data Table People'!AT$4,'Data Table'!$B:$B,'Data Table People'!AT$5,'Data Table'!$I:$I,"OUTSTANDING")</f>
        <v>0</v>
      </c>
      <c r="AU64" s="67">
        <f>COUNTIFS('Data Table'!$F:$F,'Data Table People'!$A64,'Data Table'!$C:$C,'Data Table People'!AU$4,'Data Table'!$B:$B,'Data Table People'!AU$5,'Data Table'!$I:$I,"OUTSTANDING")</f>
        <v>0</v>
      </c>
      <c r="AV64" s="67">
        <f>COUNTIFS('Data Table'!$F:$F,'Data Table People'!$A64,'Data Table'!$C:$C,'Data Table People'!AV$4,'Data Table'!$B:$B,'Data Table People'!AV$5,'Data Table'!$I:$I,"OUTSTANDING")</f>
        <v>0</v>
      </c>
      <c r="AW64" s="67">
        <f>COUNTIFS('Data Table'!$F:$F,'Data Table People'!$A64,'Data Table'!$C:$C,'Data Table People'!AW$4,'Data Table'!$B:$B,'Data Table People'!AW$5,'Data Table'!$I:$I,"OUTSTANDING")</f>
        <v>0</v>
      </c>
      <c r="AX64" s="67">
        <f>COUNTIFS('Data Table'!$F:$F,'Data Table People'!$A64,'Data Table'!$C:$C,'Data Table People'!AX$4,'Data Table'!$B:$B,'Data Table People'!AX$5,'Data Table'!$I:$I,"OUTSTANDING")</f>
        <v>0</v>
      </c>
      <c r="AY64" s="119">
        <f t="shared" si="46"/>
        <v>0</v>
      </c>
      <c r="AZ64" s="136">
        <f t="shared" si="47"/>
        <v>0</v>
      </c>
      <c r="BA64" s="61" t="str" cm="1">
        <f t="array" ref="BA64">IFERROR(PERCENTILE(IF(('Data Table'!$I:$I="FINALISED")*('Data Table'!$F:$F='Data Table People'!$A64)*('Data Table'!$C:$C=$BA$3)*('Data Table'!$J:$J&gt;=BA$4)*('Data Table'!$J:$J&lt;BB$4-1),'Data Table'!$K:$K),0.5),"NA")</f>
        <v>NA</v>
      </c>
      <c r="BB64" s="61" t="str" cm="1">
        <f t="array" ref="BB64">IFERROR(PERCENTILE(IF(('Data Table'!$I:$I="FINALISED")*('Data Table'!$F:$F='Data Table People'!$A64)*('Data Table'!$C:$C=$BA$3)*('Data Table'!$J:$J&gt;=BB$4)*('Data Table'!$J:$J&lt;BC$4-1),'Data Table'!$K:$K),0.5),"NA")</f>
        <v>NA</v>
      </c>
      <c r="BC64" s="61" t="str" cm="1">
        <f t="array" ref="BC64">IFERROR(PERCENTILE(IF(('Data Table'!$I:$I="FINALISED")*('Data Table'!$F:$F='Data Table People'!$A64)*('Data Table'!$C:$C=$BA$3)*('Data Table'!$J:$J&gt;=BC$4)*('Data Table'!$J:$J&lt;BD$4-1),'Data Table'!$K:$K),0.5),"NA")</f>
        <v>NA</v>
      </c>
      <c r="BD64" s="61" t="str" cm="1">
        <f t="array" ref="BD64">IFERROR(PERCENTILE(IF(('Data Table'!$I:$I="FINALISED")*('Data Table'!$F:$F='Data Table People'!$A64)*('Data Table'!$C:$C=$BA$3)*('Data Table'!$J:$J&gt;=BD$4)*('Data Table'!$J:$J&lt;BE$4-1),'Data Table'!$K:$K),0.5),"NA")</f>
        <v>NA</v>
      </c>
      <c r="BE64" s="61" t="str" cm="1">
        <f t="array" ref="BE64">IFERROR(PERCENTILE(IF(('Data Table'!$I:$I="FINALISED")*('Data Table'!$F:$F='Data Table People'!$A64)*('Data Table'!$C:$C=$BA$3)*('Data Table'!$J:$J&gt;=BE$4)*('Data Table'!$J:$J&lt;BF$4-1),'Data Table'!$K:$K),0.5),"NA")</f>
        <v>NA</v>
      </c>
      <c r="BF64" s="61" t="str" cm="1">
        <f t="array" ref="BF64">IFERROR(PERCENTILE(IF(('Data Table'!$I:$I="FINALISED")*('Data Table'!$F:$F='Data Table People'!$A64)*('Data Table'!$C:$C=$BA$3)*('Data Table'!$J:$J&gt;=BF$4)*('Data Table'!$J:$J&lt;BG$4-1),'Data Table'!$K:$K),0.5),"NA")</f>
        <v>NA</v>
      </c>
      <c r="BG64" s="61" t="str" cm="1">
        <f t="array" ref="BG64">IFERROR(PERCENTILE(IF(('Data Table'!$I:$I="FINALISED")*('Data Table'!$F:$F='Data Table People'!$A64)*('Data Table'!$C:$C=$BA$3)*('Data Table'!$J:$J&gt;=BG$4)*('Data Table'!$J:$J&lt;BH$4-1),'Data Table'!$K:$K),0.5),"NA")</f>
        <v>NA</v>
      </c>
      <c r="BH64" s="61" t="str" cm="1">
        <f t="array" ref="BH64">IFERROR(PERCENTILE(IF(('Data Table'!$I:$I="FINALISED")*('Data Table'!$F:$F='Data Table People'!$A64)*('Data Table'!$C:$C=$BA$3)*('Data Table'!$J:$J&gt;=BH$4)*('Data Table'!$J:$J&lt;BI$4-1),'Data Table'!$K:$K),0.5),"NA")</f>
        <v>NA</v>
      </c>
      <c r="BI64" s="61" t="str" cm="1">
        <f t="array" ref="BI64">IFERROR(PERCENTILE(IF(('Data Table'!$I:$I="FINALISED")*('Data Table'!$F:$F='Data Table People'!$A64)*('Data Table'!$C:$C=$BA$3)*('Data Table'!$J:$J&gt;=BI$4)*('Data Table'!$J:$J&lt;BJ$4-1),'Data Table'!$K:$K),0.5),"NA")</f>
        <v>NA</v>
      </c>
      <c r="BJ64" s="61" t="str" cm="1">
        <f t="array" ref="BJ64">IFERROR(PERCENTILE(IF(('Data Table'!$I:$I="FINALISED")*('Data Table'!$F:$F='Data Table People'!$A64)*('Data Table'!$C:$C=$BA$3)*('Data Table'!$J:$J&gt;=BJ$4)*('Data Table'!$J:$J&lt;BK$4-1),'Data Table'!$K:$K),0.5),"NA")</f>
        <v>NA</v>
      </c>
      <c r="BK64" s="61" t="str" cm="1">
        <f t="array" ref="BK64">IFERROR(PERCENTILE(IF(('Data Table'!$I:$I="FINALISED")*('Data Table'!$F:$F='Data Table People'!$A64)*('Data Table'!$C:$C=$BA$3)*('Data Table'!$J:$J&gt;=BK$4)*('Data Table'!$J:$J&lt;BL$4-1),'Data Table'!$K:$K),0.5),"NA")</f>
        <v>NA</v>
      </c>
      <c r="BL64" s="61" t="str" cm="1">
        <f t="array" ref="BL64">IFERROR(PERCENTILE(IF(('Data Table'!$I:$I="FINALISED")*('Data Table'!$F:$F='Data Table People'!$A64)*('Data Table'!$C:$C=$BA$3)*('Data Table'!$J:$J&gt;=BL$4)*('Data Table'!$J:$J&lt;EOMONTH($BL$4,0)),'Data Table'!$K:$K),0.5),"NA")</f>
        <v>NA</v>
      </c>
      <c r="BM64" s="61" t="str" cm="1">
        <f t="array" ref="BM64">IFERROR(PERCENTILE(IF(('Data Table'!$I:$I="FINALISED")*('Data Table'!$F:$F='Data Table People'!$A64)*('Data Table'!$C:$C=$BM$3)*('Data Table'!$J:$J&gt;=BM$4)*('Data Table'!$J:$J&lt;BN$4-1),'Data Table'!$K:$K),0.5),"NA")</f>
        <v>NA</v>
      </c>
      <c r="BN64" s="61" t="str" cm="1">
        <f t="array" ref="BN64">IFERROR(PERCENTILE(IF(('Data Table'!$I:$I="FINALISED")*('Data Table'!$F:$F='Data Table People'!$A64)*('Data Table'!$C:$C=$BM$3)*('Data Table'!$J:$J&gt;=BN$4)*('Data Table'!$J:$J&lt;BO$4-1),'Data Table'!$K:$K),0.5),"NA")</f>
        <v>NA</v>
      </c>
      <c r="BO64" s="61" t="str" cm="1">
        <f t="array" ref="BO64">IFERROR(PERCENTILE(IF(('Data Table'!$I:$I="FINALISED")*('Data Table'!$F:$F='Data Table People'!$A64)*('Data Table'!$C:$C=$BM$3)*('Data Table'!$J:$J&gt;=BO$4)*('Data Table'!$J:$J&lt;BP$4-1),'Data Table'!$K:$K),0.5),"NA")</f>
        <v>NA</v>
      </c>
      <c r="BP64" s="61" t="str" cm="1">
        <f t="array" ref="BP64">IFERROR(PERCENTILE(IF(('Data Table'!$I:$I="FINALISED")*('Data Table'!$F:$F='Data Table People'!$A64)*('Data Table'!$C:$C=$BM$3)*('Data Table'!$J:$J&gt;=BP$4)*('Data Table'!$J:$J&lt;BQ$4-1),'Data Table'!$K:$K),0.5),"NA")</f>
        <v>NA</v>
      </c>
      <c r="BQ64" s="61" t="str" cm="1">
        <f t="array" ref="BQ64">IFERROR(PERCENTILE(IF(('Data Table'!$I:$I="FINALISED")*('Data Table'!$F:$F='Data Table People'!$A64)*('Data Table'!$C:$C=$BM$3)*('Data Table'!$J:$J&gt;=BQ$4)*('Data Table'!$J:$J&lt;BR$4-1),'Data Table'!$K:$K),0.5),"NA")</f>
        <v>NA</v>
      </c>
      <c r="BR64" s="61" t="str" cm="1">
        <f t="array" ref="BR64">IFERROR(PERCENTILE(IF(('Data Table'!$I:$I="FINALISED")*('Data Table'!$F:$F='Data Table People'!$A64)*('Data Table'!$C:$C=$BM$3)*('Data Table'!$J:$J&gt;=BR$4)*('Data Table'!$J:$J&lt;BS$4-1),'Data Table'!$K:$K),0.5),"NA")</f>
        <v>NA</v>
      </c>
      <c r="BS64" s="61" t="str" cm="1">
        <f t="array" ref="BS64">IFERROR(PERCENTILE(IF(('Data Table'!$I:$I="FINALISED")*('Data Table'!$F:$F='Data Table People'!$A64)*('Data Table'!$C:$C=$BM$3)*('Data Table'!$J:$J&gt;=BS$4)*('Data Table'!$J:$J&lt;BT$4-1),'Data Table'!$K:$K),0.5),"NA")</f>
        <v>NA</v>
      </c>
      <c r="BT64" s="61" t="str" cm="1">
        <f t="array" ref="BT64">IFERROR(PERCENTILE(IF(('Data Table'!$I:$I="FINALISED")*('Data Table'!$F:$F='Data Table People'!$A64)*('Data Table'!$C:$C=$BM$3)*('Data Table'!$J:$J&gt;=BT$4)*('Data Table'!$J:$J&lt;BU$4-1),'Data Table'!$K:$K),0.5),"NA")</f>
        <v>NA</v>
      </c>
      <c r="BU64" s="61" t="str" cm="1">
        <f t="array" ref="BU64">IFERROR(PERCENTILE(IF(('Data Table'!$I:$I="FINALISED")*('Data Table'!$F:$F='Data Table People'!$A64)*('Data Table'!$C:$C=$BM$3)*('Data Table'!$J:$J&gt;=BU$4)*('Data Table'!$J:$J&lt;BV$4-1),'Data Table'!$K:$K),0.5),"NA")</f>
        <v>NA</v>
      </c>
      <c r="BV64" s="61" t="str" cm="1">
        <f t="array" ref="BV64">IFERROR(PERCENTILE(IF(('Data Table'!$I:$I="FINALISED")*('Data Table'!$F:$F='Data Table People'!$A64)*('Data Table'!$C:$C=$BM$3)*('Data Table'!$J:$J&gt;=BV$4)*('Data Table'!$J:$J&lt;BW$4-1),'Data Table'!$K:$K),0.5),"NA")</f>
        <v>NA</v>
      </c>
      <c r="BW64" s="61" t="str" cm="1">
        <f t="array" ref="BW64">IFERROR(PERCENTILE(IF(('Data Table'!$I:$I="FINALISED")*('Data Table'!$F:$F='Data Table People'!$A64)*('Data Table'!$C:$C=$BM$3)*('Data Table'!$J:$J&gt;=BW$4)*('Data Table'!$J:$J&lt;BX$4-1),'Data Table'!$K:$K),0.5),"NA")</f>
        <v>NA</v>
      </c>
      <c r="BX64" s="61" t="str" cm="1">
        <f t="array" ref="BX64">IFERROR(PERCENTILE(IF(('Data Table'!$I:$I="FINALISED")*('Data Table'!$F:$F='Data Table People'!$A64)*('Data Table'!$C:$C=$BM$3)*('Data Table'!$J:$J&gt;=BX$4)*('Data Table'!$J:$J&lt;EOMONTH($BX$4,0)),'Data Table'!$K:$K),0.5),"NA")</f>
        <v>NA</v>
      </c>
    </row>
    <row r="65" spans="1:76">
      <c r="A65" s="67"/>
      <c r="B65" s="139" t="str">
        <f t="shared" si="48"/>
        <v/>
      </c>
      <c r="C65" s="61" t="str">
        <f>IF($B65="X",COUNTIFS('Data Table'!$F:$F,'Data Table People'!$A65,'Data Table'!$J:$J,"&gt;="&amp;'Data Table People'!C$4,'Data Table'!$J:$J,"&lt;"&amp;'Data Table People'!D$4,'Data Table'!$C:$C,'Data Table People'!$C$3),"")</f>
        <v/>
      </c>
      <c r="D65" s="61" t="str">
        <f>IF($B65="X",COUNTIFS('Data Table'!$F:$F,'Data Table People'!$A65,'Data Table'!$J:$J,"&gt;="&amp;'Data Table People'!D$4,'Data Table'!$J:$J,"&lt;"&amp;'Data Table People'!E$4,'Data Table'!$C:$C,'Data Table People'!$C$3),"")</f>
        <v/>
      </c>
      <c r="E65" s="61" t="str">
        <f>IF($B65="X",COUNTIFS('Data Table'!$F:$F,'Data Table People'!$A65,'Data Table'!$J:$J,"&gt;="&amp;'Data Table People'!E$4,'Data Table'!$J:$J,"&lt;"&amp;'Data Table People'!F$4,'Data Table'!$C:$C,'Data Table People'!$C$3),"")</f>
        <v/>
      </c>
      <c r="F65" s="61" t="str">
        <f>IF($B65="X",COUNTIFS('Data Table'!$F:$F,'Data Table People'!$A65,'Data Table'!$J:$J,"&gt;="&amp;'Data Table People'!F$4,'Data Table'!$J:$J,"&lt;"&amp;'Data Table People'!G$4,'Data Table'!$C:$C,'Data Table People'!$C$3),"")</f>
        <v/>
      </c>
      <c r="G65" s="61" t="str">
        <f>IF($B65="X",COUNTIFS('Data Table'!$F:$F,'Data Table People'!$A65,'Data Table'!$J:$J,"&gt;="&amp;'Data Table People'!G$4,'Data Table'!$J:$J,"&lt;"&amp;'Data Table People'!H$4,'Data Table'!$C:$C,'Data Table People'!$C$3),"")</f>
        <v/>
      </c>
      <c r="H65" s="61" t="str">
        <f>IF($B65="X",COUNTIFS('Data Table'!$F:$F,'Data Table People'!$A65,'Data Table'!$J:$J,"&gt;="&amp;'Data Table People'!H$4,'Data Table'!$J:$J,"&lt;"&amp;'Data Table People'!I$4,'Data Table'!$C:$C,'Data Table People'!$C$3),"")</f>
        <v/>
      </c>
      <c r="I65" s="61" t="str">
        <f>IF($B65="X",COUNTIFS('Data Table'!$F:$F,'Data Table People'!$A65,'Data Table'!$J:$J,"&gt;="&amp;'Data Table People'!I$4,'Data Table'!$J:$J,"&lt;"&amp;'Data Table People'!J$4,'Data Table'!$C:$C,'Data Table People'!$C$3),"")</f>
        <v/>
      </c>
      <c r="J65" s="61" t="str">
        <f>IF($B65="X",COUNTIFS('Data Table'!$F:$F,'Data Table People'!$A65,'Data Table'!$J:$J,"&gt;="&amp;'Data Table People'!J$4,'Data Table'!$J:$J,"&lt;"&amp;'Data Table People'!K$4,'Data Table'!$C:$C,'Data Table People'!$C$3),"")</f>
        <v/>
      </c>
      <c r="K65" s="61" t="str">
        <f>IF($B65="X",COUNTIFS('Data Table'!$F:$F,'Data Table People'!$A65,'Data Table'!$J:$J,"&gt;="&amp;'Data Table People'!K$4,'Data Table'!$J:$J,"&lt;"&amp;'Data Table People'!L$4,'Data Table'!$C:$C,'Data Table People'!$C$3),"")</f>
        <v/>
      </c>
      <c r="L65" s="61" t="str">
        <f>IF($B65="X",COUNTIFS('Data Table'!$F:$F,'Data Table People'!$A65,'Data Table'!$J:$J,"&gt;="&amp;'Data Table People'!L$4,'Data Table'!$J:$J,"&lt;"&amp;'Data Table People'!M$4,'Data Table'!$C:$C,'Data Table People'!$C$3),"")</f>
        <v/>
      </c>
      <c r="M65" s="61" t="str">
        <f>IF($B65="X",COUNTIFS('Data Table'!$F:$F,'Data Table People'!$A65,'Data Table'!$J:$J,"&gt;="&amp;'Data Table People'!M$4,'Data Table'!$J:$J,"&lt;"&amp;'Data Table People'!N$4,'Data Table'!$C:$C,'Data Table People'!$C$3),"")</f>
        <v/>
      </c>
      <c r="N65" s="61" t="str">
        <f>IF($B65="X",COUNTIFS('Data Table'!$F:$F,'Data Table People'!$A65,'Data Table'!$J:$J,"&gt;="&amp;'Data Table People'!N$4,'Data Table'!$J:$J,"&lt;"&amp;'Data Table People'!O$4,'Data Table'!$C:$C,'Data Table People'!$C$3),"")</f>
        <v/>
      </c>
      <c r="O65" s="61" t="str">
        <f>IF(B65="X",COUNTIFS('Data Table'!$F:$F,'Data Table People'!$A65,'Data Table'!$J:$J,"&gt;="&amp;'Data Table People'!O$4,'Data Table'!$C:$C,'Data Table People'!$C$3),"")</f>
        <v/>
      </c>
      <c r="P65" s="61" t="str">
        <f>IF($B65="x",COUNTIFS('Data Table'!$F:$F,'Data Table People'!$A65,'Data Table'!$J:$J,"&gt;="&amp;'Data Table People'!P$4,'Data Table'!$J:$J,"&lt;"&amp;'Data Table People'!Q$4,'Data Table'!$C:$C,'Data Table People'!$C$3),"")</f>
        <v/>
      </c>
      <c r="Q65" s="61" t="str">
        <f>IF($B65="x",COUNTIFS('Data Table'!$F:$F,'Data Table People'!$A65,'Data Table'!$J:$J,"&gt;="&amp;'Data Table People'!Q$4,'Data Table'!$J:$J,"&lt;"&amp;'Data Table People'!R$4,'Data Table'!$C:$C,'Data Table People'!$C$3),"")</f>
        <v/>
      </c>
      <c r="R65" s="61" t="str">
        <f>IF($B65="x",COUNTIFS('Data Table'!$F:$F,'Data Table People'!$A65,'Data Table'!$J:$J,"&gt;="&amp;'Data Table People'!R$4,'Data Table'!$J:$J,"&lt;"&amp;'Data Table People'!S$4,'Data Table'!$C:$C,'Data Table People'!$C$3),"")</f>
        <v/>
      </c>
      <c r="S65" s="118" t="str">
        <f>IF($B65="X",COUNTIFS('Data Table'!$F:$F,'Data Table People'!$A65,'Data Table'!$J:$J,"&gt;="&amp;'Data Table People'!S$4,'Data Table'!$J:$J,"&lt;"&amp;'Data Table People'!S$4+7,'Data Table'!$C:$C,'Data Table People'!$C$3),"")</f>
        <v/>
      </c>
      <c r="T65" s="61" t="str">
        <f>IF($B65="x",COUNTIFS('Data Table'!$F:$F,'Data Table People'!$A65,'Data Table'!$J:$J,"&gt;="&amp;'Data Table People'!T$4,'Data Table'!$J:$J,"&lt;"&amp;'Data Table People'!U$4,'Data Table'!$C:$C,'Data Table People'!$T$3),"")</f>
        <v/>
      </c>
      <c r="U65" s="61" t="str">
        <f>IF($B65="x",COUNTIFS('Data Table'!$F:$F,'Data Table People'!$A65,'Data Table'!$J:$J,"&gt;="&amp;'Data Table People'!U$4,'Data Table'!$J:$J,"&lt;"&amp;'Data Table People'!V$4,'Data Table'!$C:$C,'Data Table People'!$T$3),"")</f>
        <v/>
      </c>
      <c r="V65" s="61" t="str">
        <f>IF($B65="x",COUNTIFS('Data Table'!$F:$F,'Data Table People'!$A65,'Data Table'!$J:$J,"&gt;="&amp;'Data Table People'!V$4,'Data Table'!$J:$J,"&lt;"&amp;'Data Table People'!W$4,'Data Table'!$C:$C,'Data Table People'!$T$3),"")</f>
        <v/>
      </c>
      <c r="W65" s="61" t="str">
        <f>IF($B65="x",COUNTIFS('Data Table'!$F:$F,'Data Table People'!$A65,'Data Table'!$J:$J,"&gt;="&amp;'Data Table People'!W$4,'Data Table'!$J:$J,"&lt;"&amp;'Data Table People'!X$4,'Data Table'!$C:$C,'Data Table People'!$T$3),"")</f>
        <v/>
      </c>
      <c r="X65" s="61" t="str">
        <f>IF($B65="x",COUNTIFS('Data Table'!$F:$F,'Data Table People'!$A65,'Data Table'!$J:$J,"&gt;="&amp;'Data Table People'!X$4,'Data Table'!$J:$J,"&lt;"&amp;'Data Table People'!Y$4,'Data Table'!$C:$C,'Data Table People'!$T$3),"")</f>
        <v/>
      </c>
      <c r="Y65" s="61" t="str">
        <f>IF($B65="x",COUNTIFS('Data Table'!$F:$F,'Data Table People'!$A65,'Data Table'!$J:$J,"&gt;="&amp;'Data Table People'!Y$4,'Data Table'!$J:$J,"&lt;"&amp;'Data Table People'!Z$4,'Data Table'!$C:$C,'Data Table People'!$T$3),"")</f>
        <v/>
      </c>
      <c r="Z65" s="61" t="str">
        <f>IF($B65="x",COUNTIFS('Data Table'!$F:$F,'Data Table People'!$A65,'Data Table'!$J:$J,"&gt;="&amp;'Data Table People'!Z$4,'Data Table'!$J:$J,"&lt;"&amp;'Data Table People'!AA$4,'Data Table'!$C:$C,'Data Table People'!$T$3),"")</f>
        <v/>
      </c>
      <c r="AA65" s="61" t="str">
        <f>IF($B65="x",COUNTIFS('Data Table'!$F:$F,'Data Table People'!$A65,'Data Table'!$J:$J,"&gt;="&amp;'Data Table People'!AA$4,'Data Table'!$J:$J,"&lt;"&amp;'Data Table People'!AB$4,'Data Table'!$C:$C,'Data Table People'!$T$3),"")</f>
        <v/>
      </c>
      <c r="AB65" s="61" t="str">
        <f>IF($B65="x",COUNTIFS('Data Table'!$F:$F,'Data Table People'!$A65,'Data Table'!$J:$J,"&gt;="&amp;'Data Table People'!AB$4,'Data Table'!$J:$J,"&lt;"&amp;'Data Table People'!AC$4,'Data Table'!$C:$C,'Data Table People'!$T$3),"")</f>
        <v/>
      </c>
      <c r="AC65" s="61" t="str">
        <f>IF($B65="x",COUNTIFS('Data Table'!$F:$F,'Data Table People'!$A65,'Data Table'!$J:$J,"&gt;="&amp;'Data Table People'!AC$4,'Data Table'!$J:$J,"&lt;"&amp;'Data Table People'!AD$4,'Data Table'!$C:$C,'Data Table People'!$T$3),"")</f>
        <v/>
      </c>
      <c r="AD65" s="61" t="str">
        <f>IF($B65="x",COUNTIFS('Data Table'!$F:$F,'Data Table People'!$A65,'Data Table'!$J:$J,"&gt;="&amp;'Data Table People'!AD$4,'Data Table'!$J:$J,"&lt;"&amp;'Data Table People'!AE$4,'Data Table'!$C:$C,'Data Table People'!$T$3),"")</f>
        <v/>
      </c>
      <c r="AE65" s="61" t="str">
        <f>IF($B65="x",COUNTIFS('Data Table'!$F:$F,'Data Table People'!$A65,'Data Table'!$J:$J,"&gt;="&amp;'Data Table People'!AE$4,'Data Table'!$J:$J,"&lt;"&amp;'Data Table People'!AF$4,'Data Table'!$C:$C,'Data Table People'!$T$3),"")</f>
        <v/>
      </c>
      <c r="AF65" s="61" t="str">
        <f>IF($B65="X",COUNTIFS('Data Table'!$F:$F,'Data Table People'!$A65,'Data Table'!$J:$J,"&gt;="&amp;'Data Table People'!AF$4,'Data Table'!$C:$C,'Data Table People'!$T$3),"")</f>
        <v/>
      </c>
      <c r="AG65" s="61" t="str">
        <f>IF($B65="X",COUNTIFS('Data Table'!$F:$F,'Data Table People'!$A65,'Data Table'!$J:$J,"&gt;="&amp;'Data Table People'!AG$4,'Data Table'!$J:$J,"&lt;"&amp;'Data Table People'!AH$4,'Data Table'!$C:$C,'Data Table People'!$T$3),"")</f>
        <v/>
      </c>
      <c r="AH65" s="61" t="str">
        <f>IF($B65="X",COUNTIFS('Data Table'!$F:$F,'Data Table People'!$A65,'Data Table'!$J:$J,"&gt;="&amp;'Data Table People'!AH$4,'Data Table'!$J:$J,"&lt;"&amp;'Data Table People'!AI$4,'Data Table'!$C:$C,'Data Table People'!$T$3),"")</f>
        <v/>
      </c>
      <c r="AI65" s="61" t="str">
        <f>IF($B65="X",COUNTIFS('Data Table'!$F:$F,'Data Table People'!$A65,'Data Table'!$J:$J,"&gt;="&amp;'Data Table People'!AI$4,'Data Table'!$J:$J,"&lt;"&amp;'Data Table People'!AJ$4,'Data Table'!$C:$C,'Data Table People'!$T$3),"")</f>
        <v/>
      </c>
      <c r="AJ65" s="137" t="str">
        <f>IF($B65="X",COUNTIFS('Data Table'!$F:$F,'Data Table People'!$A65,'Data Table'!$J:$J,"&gt;="&amp;'Data Table People'!AJ$4,'Data Table'!$J:$J,"&lt;"&amp;'Data Table People'!AJ$4+7,'Data Table'!$C:$C,'Data Table People'!$T$3),"")</f>
        <v/>
      </c>
      <c r="AK65" s="67">
        <f>COUNTIFS('Data Table'!$F:$F,'Data Table People'!$A65,'Data Table'!$C:$C,'Data Table People'!AK$4,'Data Table'!$B:$B,'Data Table People'!AK$5,'Data Table'!$I:$I,"OUTSTANDING")</f>
        <v>0</v>
      </c>
      <c r="AL65" s="67">
        <f>COUNTIFS('Data Table'!$F:$F,'Data Table People'!$A65,'Data Table'!$C:$C,'Data Table People'!AL$4,'Data Table'!$B:$B,'Data Table People'!AL$5,'Data Table'!$I:$I,"OUTSTANDING")</f>
        <v>0</v>
      </c>
      <c r="AM65" s="67">
        <f>COUNTIFS('Data Table'!$F:$F,'Data Table People'!$A65,'Data Table'!$C:$C,'Data Table People'!AM$4,'Data Table'!$B:$B,'Data Table People'!AM$5,'Data Table'!$I:$I,"OUTSTANDING")</f>
        <v>0</v>
      </c>
      <c r="AN65" s="67">
        <f>COUNTIFS('Data Table'!$F:$F,'Data Table People'!$A65,'Data Table'!$C:$C,'Data Table People'!AN$4,'Data Table'!$B:$B,'Data Table People'!AN$5,'Data Table'!$I:$I,"OUTSTANDING")</f>
        <v>0</v>
      </c>
      <c r="AO65" s="67">
        <f>COUNTIFS('Data Table'!$F:$F,'Data Table People'!$A65,'Data Table'!$C:$C,'Data Table People'!AO$4,'Data Table'!$B:$B,'Data Table People'!AO$5,'Data Table'!$I:$I,"OUTSTANDING")</f>
        <v>0</v>
      </c>
      <c r="AP65" s="67">
        <f>COUNTIFS('Data Table'!$F:$F,'Data Table People'!$A65,'Data Table'!$C:$C,'Data Table People'!AP$4,'Data Table'!$B:$B,'Data Table People'!AP$5,'Data Table'!$I:$I,"OUTSTANDING")</f>
        <v>0</v>
      </c>
      <c r="AQ65" s="67">
        <f>COUNTIFS('Data Table'!$F:$F,'Data Table People'!$A65,'Data Table'!$C:$C,'Data Table People'!AQ$4,'Data Table'!$B:$B,'Data Table People'!AQ$5,'Data Table'!$I:$I,"OUTSTANDING")</f>
        <v>0</v>
      </c>
      <c r="AR65" s="67">
        <f>COUNTIFS('Data Table'!$F:$F,'Data Table People'!$A65,'Data Table'!$C:$C,'Data Table People'!AR$4,'Data Table'!$B:$B,'Data Table People'!AR$5,'Data Table'!$I:$I,"OUTSTANDING")</f>
        <v>0</v>
      </c>
      <c r="AS65" s="67">
        <f>COUNTIFS('Data Table'!$F:$F,'Data Table People'!$A65,'Data Table'!$C:$C,'Data Table People'!AS$4,'Data Table'!$B:$B,'Data Table People'!AS$5,'Data Table'!$I:$I,"OUTSTANDING")</f>
        <v>0</v>
      </c>
      <c r="AT65" s="67">
        <f>COUNTIFS('Data Table'!$F:$F,'Data Table People'!$A65,'Data Table'!$C:$C,'Data Table People'!AT$4,'Data Table'!$B:$B,'Data Table People'!AT$5,'Data Table'!$I:$I,"OUTSTANDING")</f>
        <v>0</v>
      </c>
      <c r="AU65" s="67">
        <f>COUNTIFS('Data Table'!$F:$F,'Data Table People'!$A65,'Data Table'!$C:$C,'Data Table People'!AU$4,'Data Table'!$B:$B,'Data Table People'!AU$5,'Data Table'!$I:$I,"OUTSTANDING")</f>
        <v>0</v>
      </c>
      <c r="AV65" s="67">
        <f>COUNTIFS('Data Table'!$F:$F,'Data Table People'!$A65,'Data Table'!$C:$C,'Data Table People'!AV$4,'Data Table'!$B:$B,'Data Table People'!AV$5,'Data Table'!$I:$I,"OUTSTANDING")</f>
        <v>0</v>
      </c>
      <c r="AW65" s="67">
        <f>COUNTIFS('Data Table'!$F:$F,'Data Table People'!$A65,'Data Table'!$C:$C,'Data Table People'!AW$4,'Data Table'!$B:$B,'Data Table People'!AW$5,'Data Table'!$I:$I,"OUTSTANDING")</f>
        <v>0</v>
      </c>
      <c r="AX65" s="67">
        <f>COUNTIFS('Data Table'!$F:$F,'Data Table People'!$A65,'Data Table'!$C:$C,'Data Table People'!AX$4,'Data Table'!$B:$B,'Data Table People'!AX$5,'Data Table'!$I:$I,"OUTSTANDING")</f>
        <v>0</v>
      </c>
      <c r="AY65" s="119">
        <f t="shared" si="46"/>
        <v>0</v>
      </c>
      <c r="AZ65" s="136">
        <f t="shared" si="47"/>
        <v>0</v>
      </c>
      <c r="BA65" s="61" t="str" cm="1">
        <f t="array" ref="BA65">IFERROR(PERCENTILE(IF(('Data Table'!$I:$I="FINALISED")*('Data Table'!$F:$F='Data Table People'!$A65)*('Data Table'!$C:$C=$BA$3)*('Data Table'!$J:$J&gt;=BA$4)*('Data Table'!$J:$J&lt;BB$4-1),'Data Table'!$K:$K),0.5),"NA")</f>
        <v>NA</v>
      </c>
      <c r="BB65" s="61" t="str" cm="1">
        <f t="array" ref="BB65">IFERROR(PERCENTILE(IF(('Data Table'!$I:$I="FINALISED")*('Data Table'!$F:$F='Data Table People'!$A65)*('Data Table'!$C:$C=$BA$3)*('Data Table'!$J:$J&gt;=BB$4)*('Data Table'!$J:$J&lt;BC$4-1),'Data Table'!$K:$K),0.5),"NA")</f>
        <v>NA</v>
      </c>
      <c r="BC65" s="61" t="str" cm="1">
        <f t="array" ref="BC65">IFERROR(PERCENTILE(IF(('Data Table'!$I:$I="FINALISED")*('Data Table'!$F:$F='Data Table People'!$A65)*('Data Table'!$C:$C=$BA$3)*('Data Table'!$J:$J&gt;=BC$4)*('Data Table'!$J:$J&lt;BD$4-1),'Data Table'!$K:$K),0.5),"NA")</f>
        <v>NA</v>
      </c>
      <c r="BD65" s="61" t="str" cm="1">
        <f t="array" ref="BD65">IFERROR(PERCENTILE(IF(('Data Table'!$I:$I="FINALISED")*('Data Table'!$F:$F='Data Table People'!$A65)*('Data Table'!$C:$C=$BA$3)*('Data Table'!$J:$J&gt;=BD$4)*('Data Table'!$J:$J&lt;BE$4-1),'Data Table'!$K:$K),0.5),"NA")</f>
        <v>NA</v>
      </c>
      <c r="BE65" s="61" t="str" cm="1">
        <f t="array" ref="BE65">IFERROR(PERCENTILE(IF(('Data Table'!$I:$I="FINALISED")*('Data Table'!$F:$F='Data Table People'!$A65)*('Data Table'!$C:$C=$BA$3)*('Data Table'!$J:$J&gt;=BE$4)*('Data Table'!$J:$J&lt;BF$4-1),'Data Table'!$K:$K),0.5),"NA")</f>
        <v>NA</v>
      </c>
      <c r="BF65" s="61" t="str" cm="1">
        <f t="array" ref="BF65">IFERROR(PERCENTILE(IF(('Data Table'!$I:$I="FINALISED")*('Data Table'!$F:$F='Data Table People'!$A65)*('Data Table'!$C:$C=$BA$3)*('Data Table'!$J:$J&gt;=BF$4)*('Data Table'!$J:$J&lt;BG$4-1),'Data Table'!$K:$K),0.5),"NA")</f>
        <v>NA</v>
      </c>
      <c r="BG65" s="61" t="str" cm="1">
        <f t="array" ref="BG65">IFERROR(PERCENTILE(IF(('Data Table'!$I:$I="FINALISED")*('Data Table'!$F:$F='Data Table People'!$A65)*('Data Table'!$C:$C=$BA$3)*('Data Table'!$J:$J&gt;=BG$4)*('Data Table'!$J:$J&lt;BH$4-1),'Data Table'!$K:$K),0.5),"NA")</f>
        <v>NA</v>
      </c>
      <c r="BH65" s="61" t="str" cm="1">
        <f t="array" ref="BH65">IFERROR(PERCENTILE(IF(('Data Table'!$I:$I="FINALISED")*('Data Table'!$F:$F='Data Table People'!$A65)*('Data Table'!$C:$C=$BA$3)*('Data Table'!$J:$J&gt;=BH$4)*('Data Table'!$J:$J&lt;BI$4-1),'Data Table'!$K:$K),0.5),"NA")</f>
        <v>NA</v>
      </c>
      <c r="BI65" s="61" t="str" cm="1">
        <f t="array" ref="BI65">IFERROR(PERCENTILE(IF(('Data Table'!$I:$I="FINALISED")*('Data Table'!$F:$F='Data Table People'!$A65)*('Data Table'!$C:$C=$BA$3)*('Data Table'!$J:$J&gt;=BI$4)*('Data Table'!$J:$J&lt;BJ$4-1),'Data Table'!$K:$K),0.5),"NA")</f>
        <v>NA</v>
      </c>
      <c r="BJ65" s="61" t="str" cm="1">
        <f t="array" ref="BJ65">IFERROR(PERCENTILE(IF(('Data Table'!$I:$I="FINALISED")*('Data Table'!$F:$F='Data Table People'!$A65)*('Data Table'!$C:$C=$BA$3)*('Data Table'!$J:$J&gt;=BJ$4)*('Data Table'!$J:$J&lt;BK$4-1),'Data Table'!$K:$K),0.5),"NA")</f>
        <v>NA</v>
      </c>
      <c r="BK65" s="61" t="str" cm="1">
        <f t="array" ref="BK65">IFERROR(PERCENTILE(IF(('Data Table'!$I:$I="FINALISED")*('Data Table'!$F:$F='Data Table People'!$A65)*('Data Table'!$C:$C=$BA$3)*('Data Table'!$J:$J&gt;=BK$4)*('Data Table'!$J:$J&lt;BL$4-1),'Data Table'!$K:$K),0.5),"NA")</f>
        <v>NA</v>
      </c>
      <c r="BL65" s="61" t="str" cm="1">
        <f t="array" ref="BL65">IFERROR(PERCENTILE(IF(('Data Table'!$I:$I="FINALISED")*('Data Table'!$F:$F='Data Table People'!$A65)*('Data Table'!$C:$C=$BA$3)*('Data Table'!$J:$J&gt;=BL$4)*('Data Table'!$J:$J&lt;EOMONTH($BL$4,0)),'Data Table'!$K:$K),0.5),"NA")</f>
        <v>NA</v>
      </c>
      <c r="BM65" s="61" t="str" cm="1">
        <f t="array" ref="BM65">IFERROR(PERCENTILE(IF(('Data Table'!$I:$I="FINALISED")*('Data Table'!$F:$F='Data Table People'!$A65)*('Data Table'!$C:$C=$BM$3)*('Data Table'!$J:$J&gt;=BM$4)*('Data Table'!$J:$J&lt;BN$4-1),'Data Table'!$K:$K),0.5),"NA")</f>
        <v>NA</v>
      </c>
      <c r="BN65" s="61" t="str" cm="1">
        <f t="array" ref="BN65">IFERROR(PERCENTILE(IF(('Data Table'!$I:$I="FINALISED")*('Data Table'!$F:$F='Data Table People'!$A65)*('Data Table'!$C:$C=$BM$3)*('Data Table'!$J:$J&gt;=BN$4)*('Data Table'!$J:$J&lt;BO$4-1),'Data Table'!$K:$K),0.5),"NA")</f>
        <v>NA</v>
      </c>
      <c r="BO65" s="61" t="str" cm="1">
        <f t="array" ref="BO65">IFERROR(PERCENTILE(IF(('Data Table'!$I:$I="FINALISED")*('Data Table'!$F:$F='Data Table People'!$A65)*('Data Table'!$C:$C=$BM$3)*('Data Table'!$J:$J&gt;=BO$4)*('Data Table'!$J:$J&lt;BP$4-1),'Data Table'!$K:$K),0.5),"NA")</f>
        <v>NA</v>
      </c>
      <c r="BP65" s="61" t="str" cm="1">
        <f t="array" ref="BP65">IFERROR(PERCENTILE(IF(('Data Table'!$I:$I="FINALISED")*('Data Table'!$F:$F='Data Table People'!$A65)*('Data Table'!$C:$C=$BM$3)*('Data Table'!$J:$J&gt;=BP$4)*('Data Table'!$J:$J&lt;BQ$4-1),'Data Table'!$K:$K),0.5),"NA")</f>
        <v>NA</v>
      </c>
      <c r="BQ65" s="61" t="str" cm="1">
        <f t="array" ref="BQ65">IFERROR(PERCENTILE(IF(('Data Table'!$I:$I="FINALISED")*('Data Table'!$F:$F='Data Table People'!$A65)*('Data Table'!$C:$C=$BM$3)*('Data Table'!$J:$J&gt;=BQ$4)*('Data Table'!$J:$J&lt;BR$4-1),'Data Table'!$K:$K),0.5),"NA")</f>
        <v>NA</v>
      </c>
      <c r="BR65" s="61" t="str" cm="1">
        <f t="array" ref="BR65">IFERROR(PERCENTILE(IF(('Data Table'!$I:$I="FINALISED")*('Data Table'!$F:$F='Data Table People'!$A65)*('Data Table'!$C:$C=$BM$3)*('Data Table'!$J:$J&gt;=BR$4)*('Data Table'!$J:$J&lt;BS$4-1),'Data Table'!$K:$K),0.5),"NA")</f>
        <v>NA</v>
      </c>
      <c r="BS65" s="61" t="str" cm="1">
        <f t="array" ref="BS65">IFERROR(PERCENTILE(IF(('Data Table'!$I:$I="FINALISED")*('Data Table'!$F:$F='Data Table People'!$A65)*('Data Table'!$C:$C=$BM$3)*('Data Table'!$J:$J&gt;=BS$4)*('Data Table'!$J:$J&lt;BT$4-1),'Data Table'!$K:$K),0.5),"NA")</f>
        <v>NA</v>
      </c>
      <c r="BT65" s="61" t="str" cm="1">
        <f t="array" ref="BT65">IFERROR(PERCENTILE(IF(('Data Table'!$I:$I="FINALISED")*('Data Table'!$F:$F='Data Table People'!$A65)*('Data Table'!$C:$C=$BM$3)*('Data Table'!$J:$J&gt;=BT$4)*('Data Table'!$J:$J&lt;BU$4-1),'Data Table'!$K:$K),0.5),"NA")</f>
        <v>NA</v>
      </c>
      <c r="BU65" s="61" t="str" cm="1">
        <f t="array" ref="BU65">IFERROR(PERCENTILE(IF(('Data Table'!$I:$I="FINALISED")*('Data Table'!$F:$F='Data Table People'!$A65)*('Data Table'!$C:$C=$BM$3)*('Data Table'!$J:$J&gt;=BU$4)*('Data Table'!$J:$J&lt;BV$4-1),'Data Table'!$K:$K),0.5),"NA")</f>
        <v>NA</v>
      </c>
      <c r="BV65" s="61" t="str" cm="1">
        <f t="array" ref="BV65">IFERROR(PERCENTILE(IF(('Data Table'!$I:$I="FINALISED")*('Data Table'!$F:$F='Data Table People'!$A65)*('Data Table'!$C:$C=$BM$3)*('Data Table'!$J:$J&gt;=BV$4)*('Data Table'!$J:$J&lt;BW$4-1),'Data Table'!$K:$K),0.5),"NA")</f>
        <v>NA</v>
      </c>
      <c r="BW65" s="61" t="str" cm="1">
        <f t="array" ref="BW65">IFERROR(PERCENTILE(IF(('Data Table'!$I:$I="FINALISED")*('Data Table'!$F:$F='Data Table People'!$A65)*('Data Table'!$C:$C=$BM$3)*('Data Table'!$J:$J&gt;=BW$4)*('Data Table'!$J:$J&lt;BX$4-1),'Data Table'!$K:$K),0.5),"NA")</f>
        <v>NA</v>
      </c>
      <c r="BX65" s="61" t="str" cm="1">
        <f t="array" ref="BX65">IFERROR(PERCENTILE(IF(('Data Table'!$I:$I="FINALISED")*('Data Table'!$F:$F='Data Table People'!$A65)*('Data Table'!$C:$C=$BM$3)*('Data Table'!$J:$J&gt;=BX$4)*('Data Table'!$J:$J&lt;EOMONTH($BX$4,0)),'Data Table'!$K:$K),0.5),"NA")</f>
        <v>NA</v>
      </c>
    </row>
    <row r="66" spans="1:76">
      <c r="A66" s="67"/>
      <c r="B66" s="139" t="str">
        <f t="shared" si="48"/>
        <v/>
      </c>
      <c r="C66" s="61" t="str">
        <f>IF($B66="X",COUNTIFS('Data Table'!$F:$F,'Data Table People'!$A66,'Data Table'!$J:$J,"&gt;="&amp;'Data Table People'!C$4,'Data Table'!$J:$J,"&lt;"&amp;'Data Table People'!D$4,'Data Table'!$C:$C,'Data Table People'!$C$3),"")</f>
        <v/>
      </c>
      <c r="D66" s="61" t="str">
        <f>IF($B66="X",COUNTIFS('Data Table'!$F:$F,'Data Table People'!$A66,'Data Table'!$J:$J,"&gt;="&amp;'Data Table People'!D$4,'Data Table'!$J:$J,"&lt;"&amp;'Data Table People'!E$4,'Data Table'!$C:$C,'Data Table People'!$C$3),"")</f>
        <v/>
      </c>
      <c r="E66" s="61" t="str">
        <f>IF($B66="X",COUNTIFS('Data Table'!$F:$F,'Data Table People'!$A66,'Data Table'!$J:$J,"&gt;="&amp;'Data Table People'!E$4,'Data Table'!$J:$J,"&lt;"&amp;'Data Table People'!F$4,'Data Table'!$C:$C,'Data Table People'!$C$3),"")</f>
        <v/>
      </c>
      <c r="F66" s="61" t="str">
        <f>IF($B66="X",COUNTIFS('Data Table'!$F:$F,'Data Table People'!$A66,'Data Table'!$J:$J,"&gt;="&amp;'Data Table People'!F$4,'Data Table'!$J:$J,"&lt;"&amp;'Data Table People'!G$4,'Data Table'!$C:$C,'Data Table People'!$C$3),"")</f>
        <v/>
      </c>
      <c r="G66" s="61" t="str">
        <f>IF($B66="X",COUNTIFS('Data Table'!$F:$F,'Data Table People'!$A66,'Data Table'!$J:$J,"&gt;="&amp;'Data Table People'!G$4,'Data Table'!$J:$J,"&lt;"&amp;'Data Table People'!H$4,'Data Table'!$C:$C,'Data Table People'!$C$3),"")</f>
        <v/>
      </c>
      <c r="H66" s="61" t="str">
        <f>IF($B66="X",COUNTIFS('Data Table'!$F:$F,'Data Table People'!$A66,'Data Table'!$J:$J,"&gt;="&amp;'Data Table People'!H$4,'Data Table'!$J:$J,"&lt;"&amp;'Data Table People'!I$4,'Data Table'!$C:$C,'Data Table People'!$C$3),"")</f>
        <v/>
      </c>
      <c r="I66" s="61" t="str">
        <f>IF($B66="X",COUNTIFS('Data Table'!$F:$F,'Data Table People'!$A66,'Data Table'!$J:$J,"&gt;="&amp;'Data Table People'!I$4,'Data Table'!$J:$J,"&lt;"&amp;'Data Table People'!J$4,'Data Table'!$C:$C,'Data Table People'!$C$3),"")</f>
        <v/>
      </c>
      <c r="J66" s="61" t="str">
        <f>IF($B66="X",COUNTIFS('Data Table'!$F:$F,'Data Table People'!$A66,'Data Table'!$J:$J,"&gt;="&amp;'Data Table People'!J$4,'Data Table'!$J:$J,"&lt;"&amp;'Data Table People'!K$4,'Data Table'!$C:$C,'Data Table People'!$C$3),"")</f>
        <v/>
      </c>
      <c r="K66" s="61" t="str">
        <f>IF($B66="X",COUNTIFS('Data Table'!$F:$F,'Data Table People'!$A66,'Data Table'!$J:$J,"&gt;="&amp;'Data Table People'!K$4,'Data Table'!$J:$J,"&lt;"&amp;'Data Table People'!L$4,'Data Table'!$C:$C,'Data Table People'!$C$3),"")</f>
        <v/>
      </c>
      <c r="L66" s="61" t="str">
        <f>IF($B66="X",COUNTIFS('Data Table'!$F:$F,'Data Table People'!$A66,'Data Table'!$J:$J,"&gt;="&amp;'Data Table People'!L$4,'Data Table'!$J:$J,"&lt;"&amp;'Data Table People'!M$4,'Data Table'!$C:$C,'Data Table People'!$C$3),"")</f>
        <v/>
      </c>
      <c r="M66" s="61" t="str">
        <f>IF($B66="X",COUNTIFS('Data Table'!$F:$F,'Data Table People'!$A66,'Data Table'!$J:$J,"&gt;="&amp;'Data Table People'!M$4,'Data Table'!$J:$J,"&lt;"&amp;'Data Table People'!N$4,'Data Table'!$C:$C,'Data Table People'!$C$3),"")</f>
        <v/>
      </c>
      <c r="N66" s="61" t="str">
        <f>IF($B66="X",COUNTIFS('Data Table'!$F:$F,'Data Table People'!$A66,'Data Table'!$J:$J,"&gt;="&amp;'Data Table People'!N$4,'Data Table'!$J:$J,"&lt;"&amp;'Data Table People'!O$4,'Data Table'!$C:$C,'Data Table People'!$C$3),"")</f>
        <v/>
      </c>
      <c r="O66" s="61" t="str">
        <f>IF(B66="X",COUNTIFS('Data Table'!$F:$F,'Data Table People'!$A66,'Data Table'!$J:$J,"&gt;="&amp;'Data Table People'!O$4,'Data Table'!$C:$C,'Data Table People'!$C$3),"")</f>
        <v/>
      </c>
      <c r="P66" s="61" t="str">
        <f>IF($B66="x",COUNTIFS('Data Table'!$F:$F,'Data Table People'!$A66,'Data Table'!$J:$J,"&gt;="&amp;'Data Table People'!P$4,'Data Table'!$J:$J,"&lt;"&amp;'Data Table People'!Q$4,'Data Table'!$C:$C,'Data Table People'!$C$3),"")</f>
        <v/>
      </c>
      <c r="Q66" s="61" t="str">
        <f>IF($B66="x",COUNTIFS('Data Table'!$F:$F,'Data Table People'!$A66,'Data Table'!$J:$J,"&gt;="&amp;'Data Table People'!Q$4,'Data Table'!$J:$J,"&lt;"&amp;'Data Table People'!R$4,'Data Table'!$C:$C,'Data Table People'!$C$3),"")</f>
        <v/>
      </c>
      <c r="R66" s="61" t="str">
        <f>IF($B66="x",COUNTIFS('Data Table'!$F:$F,'Data Table People'!$A66,'Data Table'!$J:$J,"&gt;="&amp;'Data Table People'!R$4,'Data Table'!$J:$J,"&lt;"&amp;'Data Table People'!S$4,'Data Table'!$C:$C,'Data Table People'!$C$3),"")</f>
        <v/>
      </c>
      <c r="S66" s="118" t="str">
        <f>IF($B66="X",COUNTIFS('Data Table'!$F:$F,'Data Table People'!$A66,'Data Table'!$J:$J,"&gt;="&amp;'Data Table People'!S$4,'Data Table'!$J:$J,"&lt;"&amp;'Data Table People'!S$4+7,'Data Table'!$C:$C,'Data Table People'!$C$3),"")</f>
        <v/>
      </c>
      <c r="T66" s="61" t="str">
        <f>IF($B66="x",COUNTIFS('Data Table'!$F:$F,'Data Table People'!$A66,'Data Table'!$J:$J,"&gt;="&amp;'Data Table People'!T$4,'Data Table'!$J:$J,"&lt;"&amp;'Data Table People'!U$4,'Data Table'!$C:$C,'Data Table People'!$T$3),"")</f>
        <v/>
      </c>
      <c r="U66" s="61" t="str">
        <f>IF($B66="x",COUNTIFS('Data Table'!$F:$F,'Data Table People'!$A66,'Data Table'!$J:$J,"&gt;="&amp;'Data Table People'!U$4,'Data Table'!$J:$J,"&lt;"&amp;'Data Table People'!V$4,'Data Table'!$C:$C,'Data Table People'!$T$3),"")</f>
        <v/>
      </c>
      <c r="V66" s="61" t="str">
        <f>IF($B66="x",COUNTIFS('Data Table'!$F:$F,'Data Table People'!$A66,'Data Table'!$J:$J,"&gt;="&amp;'Data Table People'!V$4,'Data Table'!$J:$J,"&lt;"&amp;'Data Table People'!W$4,'Data Table'!$C:$C,'Data Table People'!$T$3),"")</f>
        <v/>
      </c>
      <c r="W66" s="61" t="str">
        <f>IF($B66="x",COUNTIFS('Data Table'!$F:$F,'Data Table People'!$A66,'Data Table'!$J:$J,"&gt;="&amp;'Data Table People'!W$4,'Data Table'!$J:$J,"&lt;"&amp;'Data Table People'!X$4,'Data Table'!$C:$C,'Data Table People'!$T$3),"")</f>
        <v/>
      </c>
      <c r="X66" s="61" t="str">
        <f>IF($B66="x",COUNTIFS('Data Table'!$F:$F,'Data Table People'!$A66,'Data Table'!$J:$J,"&gt;="&amp;'Data Table People'!X$4,'Data Table'!$J:$J,"&lt;"&amp;'Data Table People'!Y$4,'Data Table'!$C:$C,'Data Table People'!$T$3),"")</f>
        <v/>
      </c>
      <c r="Y66" s="61" t="str">
        <f>IF($B66="x",COUNTIFS('Data Table'!$F:$F,'Data Table People'!$A66,'Data Table'!$J:$J,"&gt;="&amp;'Data Table People'!Y$4,'Data Table'!$J:$J,"&lt;"&amp;'Data Table People'!Z$4,'Data Table'!$C:$C,'Data Table People'!$T$3),"")</f>
        <v/>
      </c>
      <c r="Z66" s="61" t="str">
        <f>IF($B66="x",COUNTIFS('Data Table'!$F:$F,'Data Table People'!$A66,'Data Table'!$J:$J,"&gt;="&amp;'Data Table People'!Z$4,'Data Table'!$J:$J,"&lt;"&amp;'Data Table People'!AA$4,'Data Table'!$C:$C,'Data Table People'!$T$3),"")</f>
        <v/>
      </c>
      <c r="AA66" s="61" t="str">
        <f>IF($B66="x",COUNTIFS('Data Table'!$F:$F,'Data Table People'!$A66,'Data Table'!$J:$J,"&gt;="&amp;'Data Table People'!AA$4,'Data Table'!$J:$J,"&lt;"&amp;'Data Table People'!AB$4,'Data Table'!$C:$C,'Data Table People'!$T$3),"")</f>
        <v/>
      </c>
      <c r="AB66" s="61" t="str">
        <f>IF($B66="x",COUNTIFS('Data Table'!$F:$F,'Data Table People'!$A66,'Data Table'!$J:$J,"&gt;="&amp;'Data Table People'!AB$4,'Data Table'!$J:$J,"&lt;"&amp;'Data Table People'!AC$4,'Data Table'!$C:$C,'Data Table People'!$T$3),"")</f>
        <v/>
      </c>
      <c r="AC66" s="61" t="str">
        <f>IF($B66="x",COUNTIFS('Data Table'!$F:$F,'Data Table People'!$A66,'Data Table'!$J:$J,"&gt;="&amp;'Data Table People'!AC$4,'Data Table'!$J:$J,"&lt;"&amp;'Data Table People'!AD$4,'Data Table'!$C:$C,'Data Table People'!$T$3),"")</f>
        <v/>
      </c>
      <c r="AD66" s="61" t="str">
        <f>IF($B66="x",COUNTIFS('Data Table'!$F:$F,'Data Table People'!$A66,'Data Table'!$J:$J,"&gt;="&amp;'Data Table People'!AD$4,'Data Table'!$J:$J,"&lt;"&amp;'Data Table People'!AE$4,'Data Table'!$C:$C,'Data Table People'!$T$3),"")</f>
        <v/>
      </c>
      <c r="AE66" s="61" t="str">
        <f>IF($B66="x",COUNTIFS('Data Table'!$F:$F,'Data Table People'!$A66,'Data Table'!$J:$J,"&gt;="&amp;'Data Table People'!AE$4,'Data Table'!$J:$J,"&lt;"&amp;'Data Table People'!AF$4,'Data Table'!$C:$C,'Data Table People'!$T$3),"")</f>
        <v/>
      </c>
      <c r="AF66" s="61" t="str">
        <f>IF($B66="X",COUNTIFS('Data Table'!$F:$F,'Data Table People'!$A66,'Data Table'!$J:$J,"&gt;="&amp;'Data Table People'!AF$4,'Data Table'!$C:$C,'Data Table People'!$T$3),"")</f>
        <v/>
      </c>
      <c r="AG66" s="61" t="str">
        <f>IF($B66="X",COUNTIFS('Data Table'!$F:$F,'Data Table People'!$A66,'Data Table'!$J:$J,"&gt;="&amp;'Data Table People'!AG$4,'Data Table'!$J:$J,"&lt;"&amp;'Data Table People'!AH$4,'Data Table'!$C:$C,'Data Table People'!$T$3),"")</f>
        <v/>
      </c>
      <c r="AH66" s="61" t="str">
        <f>IF($B66="X",COUNTIFS('Data Table'!$F:$F,'Data Table People'!$A66,'Data Table'!$J:$J,"&gt;="&amp;'Data Table People'!AH$4,'Data Table'!$J:$J,"&lt;"&amp;'Data Table People'!AI$4,'Data Table'!$C:$C,'Data Table People'!$T$3),"")</f>
        <v/>
      </c>
      <c r="AI66" s="61" t="str">
        <f>IF($B66="X",COUNTIFS('Data Table'!$F:$F,'Data Table People'!$A66,'Data Table'!$J:$J,"&gt;="&amp;'Data Table People'!AI$4,'Data Table'!$J:$J,"&lt;"&amp;'Data Table People'!AJ$4,'Data Table'!$C:$C,'Data Table People'!$T$3),"")</f>
        <v/>
      </c>
      <c r="AJ66" s="137" t="str">
        <f>IF($B66="X",COUNTIFS('Data Table'!$F:$F,'Data Table People'!$A66,'Data Table'!$J:$J,"&gt;="&amp;'Data Table People'!AJ$4,'Data Table'!$J:$J,"&lt;"&amp;'Data Table People'!AJ$4+7,'Data Table'!$C:$C,'Data Table People'!$T$3),"")</f>
        <v/>
      </c>
      <c r="AK66" s="67">
        <f>COUNTIFS('Data Table'!$F:$F,'Data Table People'!$A66,'Data Table'!$C:$C,'Data Table People'!AK$4,'Data Table'!$B:$B,'Data Table People'!AK$5,'Data Table'!$I:$I,"OUTSTANDING")</f>
        <v>0</v>
      </c>
      <c r="AL66" s="67">
        <f>COUNTIFS('Data Table'!$F:$F,'Data Table People'!$A66,'Data Table'!$C:$C,'Data Table People'!AL$4,'Data Table'!$B:$B,'Data Table People'!AL$5,'Data Table'!$I:$I,"OUTSTANDING")</f>
        <v>0</v>
      </c>
      <c r="AM66" s="67">
        <f>COUNTIFS('Data Table'!$F:$F,'Data Table People'!$A66,'Data Table'!$C:$C,'Data Table People'!AM$4,'Data Table'!$B:$B,'Data Table People'!AM$5,'Data Table'!$I:$I,"OUTSTANDING")</f>
        <v>0</v>
      </c>
      <c r="AN66" s="67">
        <f>COUNTIFS('Data Table'!$F:$F,'Data Table People'!$A66,'Data Table'!$C:$C,'Data Table People'!AN$4,'Data Table'!$B:$B,'Data Table People'!AN$5,'Data Table'!$I:$I,"OUTSTANDING")</f>
        <v>0</v>
      </c>
      <c r="AO66" s="67">
        <f>COUNTIFS('Data Table'!$F:$F,'Data Table People'!$A66,'Data Table'!$C:$C,'Data Table People'!AO$4,'Data Table'!$B:$B,'Data Table People'!AO$5,'Data Table'!$I:$I,"OUTSTANDING")</f>
        <v>0</v>
      </c>
      <c r="AP66" s="67">
        <f>COUNTIFS('Data Table'!$F:$F,'Data Table People'!$A66,'Data Table'!$C:$C,'Data Table People'!AP$4,'Data Table'!$B:$B,'Data Table People'!AP$5,'Data Table'!$I:$I,"OUTSTANDING")</f>
        <v>0</v>
      </c>
      <c r="AQ66" s="67">
        <f>COUNTIFS('Data Table'!$F:$F,'Data Table People'!$A66,'Data Table'!$C:$C,'Data Table People'!AQ$4,'Data Table'!$B:$B,'Data Table People'!AQ$5,'Data Table'!$I:$I,"OUTSTANDING")</f>
        <v>0</v>
      </c>
      <c r="AR66" s="67">
        <f>COUNTIFS('Data Table'!$F:$F,'Data Table People'!$A66,'Data Table'!$C:$C,'Data Table People'!AR$4,'Data Table'!$B:$B,'Data Table People'!AR$5,'Data Table'!$I:$I,"OUTSTANDING")</f>
        <v>0</v>
      </c>
      <c r="AS66" s="67">
        <f>COUNTIFS('Data Table'!$F:$F,'Data Table People'!$A66,'Data Table'!$C:$C,'Data Table People'!AS$4,'Data Table'!$B:$B,'Data Table People'!AS$5,'Data Table'!$I:$I,"OUTSTANDING")</f>
        <v>0</v>
      </c>
      <c r="AT66" s="67">
        <f>COUNTIFS('Data Table'!$F:$F,'Data Table People'!$A66,'Data Table'!$C:$C,'Data Table People'!AT$4,'Data Table'!$B:$B,'Data Table People'!AT$5,'Data Table'!$I:$I,"OUTSTANDING")</f>
        <v>0</v>
      </c>
      <c r="AU66" s="67">
        <f>COUNTIFS('Data Table'!$F:$F,'Data Table People'!$A66,'Data Table'!$C:$C,'Data Table People'!AU$4,'Data Table'!$B:$B,'Data Table People'!AU$5,'Data Table'!$I:$I,"OUTSTANDING")</f>
        <v>0</v>
      </c>
      <c r="AV66" s="67">
        <f>COUNTIFS('Data Table'!$F:$F,'Data Table People'!$A66,'Data Table'!$C:$C,'Data Table People'!AV$4,'Data Table'!$B:$B,'Data Table People'!AV$5,'Data Table'!$I:$I,"OUTSTANDING")</f>
        <v>0</v>
      </c>
      <c r="AW66" s="67">
        <f>COUNTIFS('Data Table'!$F:$F,'Data Table People'!$A66,'Data Table'!$C:$C,'Data Table People'!AW$4,'Data Table'!$B:$B,'Data Table People'!AW$5,'Data Table'!$I:$I,"OUTSTANDING")</f>
        <v>0</v>
      </c>
      <c r="AX66" s="67">
        <f>COUNTIFS('Data Table'!$F:$F,'Data Table People'!$A66,'Data Table'!$C:$C,'Data Table People'!AX$4,'Data Table'!$B:$B,'Data Table People'!AX$5,'Data Table'!$I:$I,"OUTSTANDING")</f>
        <v>0</v>
      </c>
      <c r="AY66" s="119">
        <f t="shared" si="46"/>
        <v>0</v>
      </c>
      <c r="AZ66" s="136">
        <f t="shared" si="47"/>
        <v>0</v>
      </c>
      <c r="BA66" s="61" t="str" cm="1">
        <f t="array" ref="BA66">IFERROR(PERCENTILE(IF(('Data Table'!$I:$I="FINALISED")*('Data Table'!$F:$F='Data Table People'!$A66)*('Data Table'!$C:$C=$BA$3)*('Data Table'!$J:$J&gt;=BA$4)*('Data Table'!$J:$J&lt;BB$4-1),'Data Table'!$K:$K),0.5),"NA")</f>
        <v>NA</v>
      </c>
      <c r="BB66" s="61" t="str" cm="1">
        <f t="array" ref="BB66">IFERROR(PERCENTILE(IF(('Data Table'!$I:$I="FINALISED")*('Data Table'!$F:$F='Data Table People'!$A66)*('Data Table'!$C:$C=$BA$3)*('Data Table'!$J:$J&gt;=BB$4)*('Data Table'!$J:$J&lt;BC$4-1),'Data Table'!$K:$K),0.5),"NA")</f>
        <v>NA</v>
      </c>
      <c r="BC66" s="61" t="str" cm="1">
        <f t="array" ref="BC66">IFERROR(PERCENTILE(IF(('Data Table'!$I:$I="FINALISED")*('Data Table'!$F:$F='Data Table People'!$A66)*('Data Table'!$C:$C=$BA$3)*('Data Table'!$J:$J&gt;=BC$4)*('Data Table'!$J:$J&lt;BD$4-1),'Data Table'!$K:$K),0.5),"NA")</f>
        <v>NA</v>
      </c>
      <c r="BD66" s="61" t="str" cm="1">
        <f t="array" ref="BD66">IFERROR(PERCENTILE(IF(('Data Table'!$I:$I="FINALISED")*('Data Table'!$F:$F='Data Table People'!$A66)*('Data Table'!$C:$C=$BA$3)*('Data Table'!$J:$J&gt;=BD$4)*('Data Table'!$J:$J&lt;BE$4-1),'Data Table'!$K:$K),0.5),"NA")</f>
        <v>NA</v>
      </c>
      <c r="BE66" s="61" t="str" cm="1">
        <f t="array" ref="BE66">IFERROR(PERCENTILE(IF(('Data Table'!$I:$I="FINALISED")*('Data Table'!$F:$F='Data Table People'!$A66)*('Data Table'!$C:$C=$BA$3)*('Data Table'!$J:$J&gt;=BE$4)*('Data Table'!$J:$J&lt;BF$4-1),'Data Table'!$K:$K),0.5),"NA")</f>
        <v>NA</v>
      </c>
      <c r="BF66" s="61" t="str" cm="1">
        <f t="array" ref="BF66">IFERROR(PERCENTILE(IF(('Data Table'!$I:$I="FINALISED")*('Data Table'!$F:$F='Data Table People'!$A66)*('Data Table'!$C:$C=$BA$3)*('Data Table'!$J:$J&gt;=BF$4)*('Data Table'!$J:$J&lt;BG$4-1),'Data Table'!$K:$K),0.5),"NA")</f>
        <v>NA</v>
      </c>
      <c r="BG66" s="61" t="str" cm="1">
        <f t="array" ref="BG66">IFERROR(PERCENTILE(IF(('Data Table'!$I:$I="FINALISED")*('Data Table'!$F:$F='Data Table People'!$A66)*('Data Table'!$C:$C=$BA$3)*('Data Table'!$J:$J&gt;=BG$4)*('Data Table'!$J:$J&lt;BH$4-1),'Data Table'!$K:$K),0.5),"NA")</f>
        <v>NA</v>
      </c>
      <c r="BH66" s="61" t="str" cm="1">
        <f t="array" ref="BH66">IFERROR(PERCENTILE(IF(('Data Table'!$I:$I="FINALISED")*('Data Table'!$F:$F='Data Table People'!$A66)*('Data Table'!$C:$C=$BA$3)*('Data Table'!$J:$J&gt;=BH$4)*('Data Table'!$J:$J&lt;BI$4-1),'Data Table'!$K:$K),0.5),"NA")</f>
        <v>NA</v>
      </c>
      <c r="BI66" s="61" t="str" cm="1">
        <f t="array" ref="BI66">IFERROR(PERCENTILE(IF(('Data Table'!$I:$I="FINALISED")*('Data Table'!$F:$F='Data Table People'!$A66)*('Data Table'!$C:$C=$BA$3)*('Data Table'!$J:$J&gt;=BI$4)*('Data Table'!$J:$J&lt;BJ$4-1),'Data Table'!$K:$K),0.5),"NA")</f>
        <v>NA</v>
      </c>
      <c r="BJ66" s="61" t="str" cm="1">
        <f t="array" ref="BJ66">IFERROR(PERCENTILE(IF(('Data Table'!$I:$I="FINALISED")*('Data Table'!$F:$F='Data Table People'!$A66)*('Data Table'!$C:$C=$BA$3)*('Data Table'!$J:$J&gt;=BJ$4)*('Data Table'!$J:$J&lt;BK$4-1),'Data Table'!$K:$K),0.5),"NA")</f>
        <v>NA</v>
      </c>
      <c r="BK66" s="61" t="str" cm="1">
        <f t="array" ref="BK66">IFERROR(PERCENTILE(IF(('Data Table'!$I:$I="FINALISED")*('Data Table'!$F:$F='Data Table People'!$A66)*('Data Table'!$C:$C=$BA$3)*('Data Table'!$J:$J&gt;=BK$4)*('Data Table'!$J:$J&lt;BL$4-1),'Data Table'!$K:$K),0.5),"NA")</f>
        <v>NA</v>
      </c>
      <c r="BL66" s="61" t="str" cm="1">
        <f t="array" ref="BL66">IFERROR(PERCENTILE(IF(('Data Table'!$I:$I="FINALISED")*('Data Table'!$F:$F='Data Table People'!$A66)*('Data Table'!$C:$C=$BA$3)*('Data Table'!$J:$J&gt;=BL$4)*('Data Table'!$J:$J&lt;EOMONTH($BL$4,0)),'Data Table'!$K:$K),0.5),"NA")</f>
        <v>NA</v>
      </c>
      <c r="BM66" s="61" t="str" cm="1">
        <f t="array" ref="BM66">IFERROR(PERCENTILE(IF(('Data Table'!$I:$I="FINALISED")*('Data Table'!$F:$F='Data Table People'!$A66)*('Data Table'!$C:$C=$BM$3)*('Data Table'!$J:$J&gt;=BM$4)*('Data Table'!$J:$J&lt;BN$4-1),'Data Table'!$K:$K),0.5),"NA")</f>
        <v>NA</v>
      </c>
      <c r="BN66" s="61" t="str" cm="1">
        <f t="array" ref="BN66">IFERROR(PERCENTILE(IF(('Data Table'!$I:$I="FINALISED")*('Data Table'!$F:$F='Data Table People'!$A66)*('Data Table'!$C:$C=$BM$3)*('Data Table'!$J:$J&gt;=BN$4)*('Data Table'!$J:$J&lt;BO$4-1),'Data Table'!$K:$K),0.5),"NA")</f>
        <v>NA</v>
      </c>
      <c r="BO66" s="61" t="str" cm="1">
        <f t="array" ref="BO66">IFERROR(PERCENTILE(IF(('Data Table'!$I:$I="FINALISED")*('Data Table'!$F:$F='Data Table People'!$A66)*('Data Table'!$C:$C=$BM$3)*('Data Table'!$J:$J&gt;=BO$4)*('Data Table'!$J:$J&lt;BP$4-1),'Data Table'!$K:$K),0.5),"NA")</f>
        <v>NA</v>
      </c>
      <c r="BP66" s="61" t="str" cm="1">
        <f t="array" ref="BP66">IFERROR(PERCENTILE(IF(('Data Table'!$I:$I="FINALISED")*('Data Table'!$F:$F='Data Table People'!$A66)*('Data Table'!$C:$C=$BM$3)*('Data Table'!$J:$J&gt;=BP$4)*('Data Table'!$J:$J&lt;BQ$4-1),'Data Table'!$K:$K),0.5),"NA")</f>
        <v>NA</v>
      </c>
      <c r="BQ66" s="61" t="str" cm="1">
        <f t="array" ref="BQ66">IFERROR(PERCENTILE(IF(('Data Table'!$I:$I="FINALISED")*('Data Table'!$F:$F='Data Table People'!$A66)*('Data Table'!$C:$C=$BM$3)*('Data Table'!$J:$J&gt;=BQ$4)*('Data Table'!$J:$J&lt;BR$4-1),'Data Table'!$K:$K),0.5),"NA")</f>
        <v>NA</v>
      </c>
      <c r="BR66" s="61" t="str" cm="1">
        <f t="array" ref="BR66">IFERROR(PERCENTILE(IF(('Data Table'!$I:$I="FINALISED")*('Data Table'!$F:$F='Data Table People'!$A66)*('Data Table'!$C:$C=$BM$3)*('Data Table'!$J:$J&gt;=BR$4)*('Data Table'!$J:$J&lt;BS$4-1),'Data Table'!$K:$K),0.5),"NA")</f>
        <v>NA</v>
      </c>
      <c r="BS66" s="61" t="str" cm="1">
        <f t="array" ref="BS66">IFERROR(PERCENTILE(IF(('Data Table'!$I:$I="FINALISED")*('Data Table'!$F:$F='Data Table People'!$A66)*('Data Table'!$C:$C=$BM$3)*('Data Table'!$J:$J&gt;=BS$4)*('Data Table'!$J:$J&lt;BT$4-1),'Data Table'!$K:$K),0.5),"NA")</f>
        <v>NA</v>
      </c>
      <c r="BT66" s="61" t="str" cm="1">
        <f t="array" ref="BT66">IFERROR(PERCENTILE(IF(('Data Table'!$I:$I="FINALISED")*('Data Table'!$F:$F='Data Table People'!$A66)*('Data Table'!$C:$C=$BM$3)*('Data Table'!$J:$J&gt;=BT$4)*('Data Table'!$J:$J&lt;BU$4-1),'Data Table'!$K:$K),0.5),"NA")</f>
        <v>NA</v>
      </c>
      <c r="BU66" s="61" t="str" cm="1">
        <f t="array" ref="BU66">IFERROR(PERCENTILE(IF(('Data Table'!$I:$I="FINALISED")*('Data Table'!$F:$F='Data Table People'!$A66)*('Data Table'!$C:$C=$BM$3)*('Data Table'!$J:$J&gt;=BU$4)*('Data Table'!$J:$J&lt;BV$4-1),'Data Table'!$K:$K),0.5),"NA")</f>
        <v>NA</v>
      </c>
      <c r="BV66" s="61" t="str" cm="1">
        <f t="array" ref="BV66">IFERROR(PERCENTILE(IF(('Data Table'!$I:$I="FINALISED")*('Data Table'!$F:$F='Data Table People'!$A66)*('Data Table'!$C:$C=$BM$3)*('Data Table'!$J:$J&gt;=BV$4)*('Data Table'!$J:$J&lt;BW$4-1),'Data Table'!$K:$K),0.5),"NA")</f>
        <v>NA</v>
      </c>
      <c r="BW66" s="61" t="str" cm="1">
        <f t="array" ref="BW66">IFERROR(PERCENTILE(IF(('Data Table'!$I:$I="FINALISED")*('Data Table'!$F:$F='Data Table People'!$A66)*('Data Table'!$C:$C=$BM$3)*('Data Table'!$J:$J&gt;=BW$4)*('Data Table'!$J:$J&lt;BX$4-1),'Data Table'!$K:$K),0.5),"NA")</f>
        <v>NA</v>
      </c>
      <c r="BX66" s="61" t="str" cm="1">
        <f t="array" ref="BX66">IFERROR(PERCENTILE(IF(('Data Table'!$I:$I="FINALISED")*('Data Table'!$F:$F='Data Table People'!$A66)*('Data Table'!$C:$C=$BM$3)*('Data Table'!$J:$J&gt;=BX$4)*('Data Table'!$J:$J&lt;EOMONTH($BX$4,0)),'Data Table'!$K:$K),0.5),"NA")</f>
        <v>NA</v>
      </c>
    </row>
    <row r="67" spans="1:76">
      <c r="A67" s="67"/>
      <c r="B67" s="139" t="str">
        <f t="shared" si="48"/>
        <v/>
      </c>
      <c r="C67" s="61" t="str">
        <f>IF($B67="X",COUNTIFS('Data Table'!$F:$F,'Data Table People'!$A67,'Data Table'!$J:$J,"&gt;="&amp;'Data Table People'!C$4,'Data Table'!$J:$J,"&lt;"&amp;'Data Table People'!D$4,'Data Table'!$C:$C,'Data Table People'!$C$3),"")</f>
        <v/>
      </c>
      <c r="D67" s="61" t="str">
        <f>IF($B67="X",COUNTIFS('Data Table'!$F:$F,'Data Table People'!$A67,'Data Table'!$J:$J,"&gt;="&amp;'Data Table People'!D$4,'Data Table'!$J:$J,"&lt;"&amp;'Data Table People'!E$4,'Data Table'!$C:$C,'Data Table People'!$C$3),"")</f>
        <v/>
      </c>
      <c r="E67" s="61" t="str">
        <f>IF($B67="X",COUNTIFS('Data Table'!$F:$F,'Data Table People'!$A67,'Data Table'!$J:$J,"&gt;="&amp;'Data Table People'!E$4,'Data Table'!$J:$J,"&lt;"&amp;'Data Table People'!F$4,'Data Table'!$C:$C,'Data Table People'!$C$3),"")</f>
        <v/>
      </c>
      <c r="F67" s="61" t="str">
        <f>IF($B67="X",COUNTIFS('Data Table'!$F:$F,'Data Table People'!$A67,'Data Table'!$J:$J,"&gt;="&amp;'Data Table People'!F$4,'Data Table'!$J:$J,"&lt;"&amp;'Data Table People'!G$4,'Data Table'!$C:$C,'Data Table People'!$C$3),"")</f>
        <v/>
      </c>
      <c r="G67" s="61" t="str">
        <f>IF($B67="X",COUNTIFS('Data Table'!$F:$F,'Data Table People'!$A67,'Data Table'!$J:$J,"&gt;="&amp;'Data Table People'!G$4,'Data Table'!$J:$J,"&lt;"&amp;'Data Table People'!H$4,'Data Table'!$C:$C,'Data Table People'!$C$3),"")</f>
        <v/>
      </c>
      <c r="H67" s="61" t="str">
        <f>IF($B67="X",COUNTIFS('Data Table'!$F:$F,'Data Table People'!$A67,'Data Table'!$J:$J,"&gt;="&amp;'Data Table People'!H$4,'Data Table'!$J:$J,"&lt;"&amp;'Data Table People'!I$4,'Data Table'!$C:$C,'Data Table People'!$C$3),"")</f>
        <v/>
      </c>
      <c r="I67" s="61" t="str">
        <f>IF($B67="X",COUNTIFS('Data Table'!$F:$F,'Data Table People'!$A67,'Data Table'!$J:$J,"&gt;="&amp;'Data Table People'!I$4,'Data Table'!$J:$J,"&lt;"&amp;'Data Table People'!J$4,'Data Table'!$C:$C,'Data Table People'!$C$3),"")</f>
        <v/>
      </c>
      <c r="J67" s="61" t="str">
        <f>IF($B67="X",COUNTIFS('Data Table'!$F:$F,'Data Table People'!$A67,'Data Table'!$J:$J,"&gt;="&amp;'Data Table People'!J$4,'Data Table'!$J:$J,"&lt;"&amp;'Data Table People'!K$4,'Data Table'!$C:$C,'Data Table People'!$C$3),"")</f>
        <v/>
      </c>
      <c r="K67" s="61" t="str">
        <f>IF($B67="X",COUNTIFS('Data Table'!$F:$F,'Data Table People'!$A67,'Data Table'!$J:$J,"&gt;="&amp;'Data Table People'!K$4,'Data Table'!$J:$J,"&lt;"&amp;'Data Table People'!L$4,'Data Table'!$C:$C,'Data Table People'!$C$3),"")</f>
        <v/>
      </c>
      <c r="L67" s="61" t="str">
        <f>IF($B67="X",COUNTIFS('Data Table'!$F:$F,'Data Table People'!$A67,'Data Table'!$J:$J,"&gt;="&amp;'Data Table People'!L$4,'Data Table'!$J:$J,"&lt;"&amp;'Data Table People'!M$4,'Data Table'!$C:$C,'Data Table People'!$C$3),"")</f>
        <v/>
      </c>
      <c r="M67" s="61" t="str">
        <f>IF($B67="X",COUNTIFS('Data Table'!$F:$F,'Data Table People'!$A67,'Data Table'!$J:$J,"&gt;="&amp;'Data Table People'!M$4,'Data Table'!$J:$J,"&lt;"&amp;'Data Table People'!N$4,'Data Table'!$C:$C,'Data Table People'!$C$3),"")</f>
        <v/>
      </c>
      <c r="N67" s="61" t="str">
        <f>IF($B67="X",COUNTIFS('Data Table'!$F:$F,'Data Table People'!$A67,'Data Table'!$J:$J,"&gt;="&amp;'Data Table People'!N$4,'Data Table'!$J:$J,"&lt;"&amp;'Data Table People'!O$4,'Data Table'!$C:$C,'Data Table People'!$C$3),"")</f>
        <v/>
      </c>
      <c r="O67" s="61" t="str">
        <f>IF(B67="X",COUNTIFS('Data Table'!$F:$F,'Data Table People'!$A67,'Data Table'!$J:$J,"&gt;="&amp;'Data Table People'!O$4,'Data Table'!$C:$C,'Data Table People'!$C$3),"")</f>
        <v/>
      </c>
      <c r="P67" s="61" t="str">
        <f>IF($B67="x",COUNTIFS('Data Table'!$F:$F,'Data Table People'!$A67,'Data Table'!$J:$J,"&gt;="&amp;'Data Table People'!P$4,'Data Table'!$J:$J,"&lt;"&amp;'Data Table People'!Q$4,'Data Table'!$C:$C,'Data Table People'!$C$3),"")</f>
        <v/>
      </c>
      <c r="Q67" s="61" t="str">
        <f>IF($B67="x",COUNTIFS('Data Table'!$F:$F,'Data Table People'!$A67,'Data Table'!$J:$J,"&gt;="&amp;'Data Table People'!Q$4,'Data Table'!$J:$J,"&lt;"&amp;'Data Table People'!R$4,'Data Table'!$C:$C,'Data Table People'!$C$3),"")</f>
        <v/>
      </c>
      <c r="R67" s="61" t="str">
        <f>IF($B67="x",COUNTIFS('Data Table'!$F:$F,'Data Table People'!$A67,'Data Table'!$J:$J,"&gt;="&amp;'Data Table People'!R$4,'Data Table'!$J:$J,"&lt;"&amp;'Data Table People'!S$4,'Data Table'!$C:$C,'Data Table People'!$C$3),"")</f>
        <v/>
      </c>
      <c r="S67" s="118" t="str">
        <f>IF($B67="X",COUNTIFS('Data Table'!$F:$F,'Data Table People'!$A67,'Data Table'!$J:$J,"&gt;="&amp;'Data Table People'!S$4,'Data Table'!$J:$J,"&lt;"&amp;'Data Table People'!S$4+7,'Data Table'!$C:$C,'Data Table People'!$C$3),"")</f>
        <v/>
      </c>
      <c r="T67" s="61" t="str">
        <f>IF($B67="x",COUNTIFS('Data Table'!$F:$F,'Data Table People'!$A67,'Data Table'!$J:$J,"&gt;="&amp;'Data Table People'!T$4,'Data Table'!$J:$J,"&lt;"&amp;'Data Table People'!U$4,'Data Table'!$C:$C,'Data Table People'!$T$3),"")</f>
        <v/>
      </c>
      <c r="U67" s="61" t="str">
        <f>IF($B67="x",COUNTIFS('Data Table'!$F:$F,'Data Table People'!$A67,'Data Table'!$J:$J,"&gt;="&amp;'Data Table People'!U$4,'Data Table'!$J:$J,"&lt;"&amp;'Data Table People'!V$4,'Data Table'!$C:$C,'Data Table People'!$T$3),"")</f>
        <v/>
      </c>
      <c r="V67" s="61" t="str">
        <f>IF($B67="x",COUNTIFS('Data Table'!$F:$F,'Data Table People'!$A67,'Data Table'!$J:$J,"&gt;="&amp;'Data Table People'!V$4,'Data Table'!$J:$J,"&lt;"&amp;'Data Table People'!W$4,'Data Table'!$C:$C,'Data Table People'!$T$3),"")</f>
        <v/>
      </c>
      <c r="W67" s="61" t="str">
        <f>IF($B67="x",COUNTIFS('Data Table'!$F:$F,'Data Table People'!$A67,'Data Table'!$J:$J,"&gt;="&amp;'Data Table People'!W$4,'Data Table'!$J:$J,"&lt;"&amp;'Data Table People'!X$4,'Data Table'!$C:$C,'Data Table People'!$T$3),"")</f>
        <v/>
      </c>
      <c r="X67" s="61" t="str">
        <f>IF($B67="x",COUNTIFS('Data Table'!$F:$F,'Data Table People'!$A67,'Data Table'!$J:$J,"&gt;="&amp;'Data Table People'!X$4,'Data Table'!$J:$J,"&lt;"&amp;'Data Table People'!Y$4,'Data Table'!$C:$C,'Data Table People'!$T$3),"")</f>
        <v/>
      </c>
      <c r="Y67" s="61" t="str">
        <f>IF($B67="x",COUNTIFS('Data Table'!$F:$F,'Data Table People'!$A67,'Data Table'!$J:$J,"&gt;="&amp;'Data Table People'!Y$4,'Data Table'!$J:$J,"&lt;"&amp;'Data Table People'!Z$4,'Data Table'!$C:$C,'Data Table People'!$T$3),"")</f>
        <v/>
      </c>
      <c r="Z67" s="61" t="str">
        <f>IF($B67="x",COUNTIFS('Data Table'!$F:$F,'Data Table People'!$A67,'Data Table'!$J:$J,"&gt;="&amp;'Data Table People'!Z$4,'Data Table'!$J:$J,"&lt;"&amp;'Data Table People'!AA$4,'Data Table'!$C:$C,'Data Table People'!$T$3),"")</f>
        <v/>
      </c>
      <c r="AA67" s="61" t="str">
        <f>IF($B67="x",COUNTIFS('Data Table'!$F:$F,'Data Table People'!$A67,'Data Table'!$J:$J,"&gt;="&amp;'Data Table People'!AA$4,'Data Table'!$J:$J,"&lt;"&amp;'Data Table People'!AB$4,'Data Table'!$C:$C,'Data Table People'!$T$3),"")</f>
        <v/>
      </c>
      <c r="AB67" s="61" t="str">
        <f>IF($B67="x",COUNTIFS('Data Table'!$F:$F,'Data Table People'!$A67,'Data Table'!$J:$J,"&gt;="&amp;'Data Table People'!AB$4,'Data Table'!$J:$J,"&lt;"&amp;'Data Table People'!AC$4,'Data Table'!$C:$C,'Data Table People'!$T$3),"")</f>
        <v/>
      </c>
      <c r="AC67" s="61" t="str">
        <f>IF($B67="x",COUNTIFS('Data Table'!$F:$F,'Data Table People'!$A67,'Data Table'!$J:$J,"&gt;="&amp;'Data Table People'!AC$4,'Data Table'!$J:$J,"&lt;"&amp;'Data Table People'!AD$4,'Data Table'!$C:$C,'Data Table People'!$T$3),"")</f>
        <v/>
      </c>
      <c r="AD67" s="61" t="str">
        <f>IF($B67="x",COUNTIFS('Data Table'!$F:$F,'Data Table People'!$A67,'Data Table'!$J:$J,"&gt;="&amp;'Data Table People'!AD$4,'Data Table'!$J:$J,"&lt;"&amp;'Data Table People'!AE$4,'Data Table'!$C:$C,'Data Table People'!$T$3),"")</f>
        <v/>
      </c>
      <c r="AE67" s="61" t="str">
        <f>IF($B67="x",COUNTIFS('Data Table'!$F:$F,'Data Table People'!$A67,'Data Table'!$J:$J,"&gt;="&amp;'Data Table People'!AE$4,'Data Table'!$J:$J,"&lt;"&amp;'Data Table People'!AF$4,'Data Table'!$C:$C,'Data Table People'!$T$3),"")</f>
        <v/>
      </c>
      <c r="AF67" s="61" t="str">
        <f>IF($B67="X",COUNTIFS('Data Table'!$F:$F,'Data Table People'!$A67,'Data Table'!$J:$J,"&gt;="&amp;'Data Table People'!AF$4,'Data Table'!$C:$C,'Data Table People'!$T$3),"")</f>
        <v/>
      </c>
      <c r="AG67" s="61" t="str">
        <f>IF($B67="X",COUNTIFS('Data Table'!$F:$F,'Data Table People'!$A67,'Data Table'!$J:$J,"&gt;="&amp;'Data Table People'!AG$4,'Data Table'!$J:$J,"&lt;"&amp;'Data Table People'!AH$4,'Data Table'!$C:$C,'Data Table People'!$T$3),"")</f>
        <v/>
      </c>
      <c r="AH67" s="61" t="str">
        <f>IF($B67="X",COUNTIFS('Data Table'!$F:$F,'Data Table People'!$A67,'Data Table'!$J:$J,"&gt;="&amp;'Data Table People'!AH$4,'Data Table'!$J:$J,"&lt;"&amp;'Data Table People'!AI$4,'Data Table'!$C:$C,'Data Table People'!$T$3),"")</f>
        <v/>
      </c>
      <c r="AI67" s="61" t="str">
        <f>IF($B67="X",COUNTIFS('Data Table'!$F:$F,'Data Table People'!$A67,'Data Table'!$J:$J,"&gt;="&amp;'Data Table People'!AI$4,'Data Table'!$J:$J,"&lt;"&amp;'Data Table People'!AJ$4,'Data Table'!$C:$C,'Data Table People'!$T$3),"")</f>
        <v/>
      </c>
      <c r="AJ67" s="137" t="str">
        <f>IF($B67="X",COUNTIFS('Data Table'!$F:$F,'Data Table People'!$A67,'Data Table'!$J:$J,"&gt;="&amp;'Data Table People'!AJ$4,'Data Table'!$J:$J,"&lt;"&amp;'Data Table People'!AJ$4+7,'Data Table'!$C:$C,'Data Table People'!$T$3),"")</f>
        <v/>
      </c>
      <c r="AK67" s="67">
        <f>COUNTIFS('Data Table'!$F:$F,'Data Table People'!$A67,'Data Table'!$C:$C,'Data Table People'!AK$4,'Data Table'!$B:$B,'Data Table People'!AK$5,'Data Table'!$I:$I,"OUTSTANDING")</f>
        <v>0</v>
      </c>
      <c r="AL67" s="67">
        <f>COUNTIFS('Data Table'!$F:$F,'Data Table People'!$A67,'Data Table'!$C:$C,'Data Table People'!AL$4,'Data Table'!$B:$B,'Data Table People'!AL$5,'Data Table'!$I:$I,"OUTSTANDING")</f>
        <v>0</v>
      </c>
      <c r="AM67" s="67">
        <f>COUNTIFS('Data Table'!$F:$F,'Data Table People'!$A67,'Data Table'!$C:$C,'Data Table People'!AM$4,'Data Table'!$B:$B,'Data Table People'!AM$5,'Data Table'!$I:$I,"OUTSTANDING")</f>
        <v>0</v>
      </c>
      <c r="AN67" s="67">
        <f>COUNTIFS('Data Table'!$F:$F,'Data Table People'!$A67,'Data Table'!$C:$C,'Data Table People'!AN$4,'Data Table'!$B:$B,'Data Table People'!AN$5,'Data Table'!$I:$I,"OUTSTANDING")</f>
        <v>0</v>
      </c>
      <c r="AO67" s="67">
        <f>COUNTIFS('Data Table'!$F:$F,'Data Table People'!$A67,'Data Table'!$C:$C,'Data Table People'!AO$4,'Data Table'!$B:$B,'Data Table People'!AO$5,'Data Table'!$I:$I,"OUTSTANDING")</f>
        <v>0</v>
      </c>
      <c r="AP67" s="67">
        <f>COUNTIFS('Data Table'!$F:$F,'Data Table People'!$A67,'Data Table'!$C:$C,'Data Table People'!AP$4,'Data Table'!$B:$B,'Data Table People'!AP$5,'Data Table'!$I:$I,"OUTSTANDING")</f>
        <v>0</v>
      </c>
      <c r="AQ67" s="67">
        <f>COUNTIFS('Data Table'!$F:$F,'Data Table People'!$A67,'Data Table'!$C:$C,'Data Table People'!AQ$4,'Data Table'!$B:$B,'Data Table People'!AQ$5,'Data Table'!$I:$I,"OUTSTANDING")</f>
        <v>0</v>
      </c>
      <c r="AR67" s="67">
        <f>COUNTIFS('Data Table'!$F:$F,'Data Table People'!$A67,'Data Table'!$C:$C,'Data Table People'!AR$4,'Data Table'!$B:$B,'Data Table People'!AR$5,'Data Table'!$I:$I,"OUTSTANDING")</f>
        <v>0</v>
      </c>
      <c r="AS67" s="67">
        <f>COUNTIFS('Data Table'!$F:$F,'Data Table People'!$A67,'Data Table'!$C:$C,'Data Table People'!AS$4,'Data Table'!$B:$B,'Data Table People'!AS$5,'Data Table'!$I:$I,"OUTSTANDING")</f>
        <v>0</v>
      </c>
      <c r="AT67" s="67">
        <f>COUNTIFS('Data Table'!$F:$F,'Data Table People'!$A67,'Data Table'!$C:$C,'Data Table People'!AT$4,'Data Table'!$B:$B,'Data Table People'!AT$5,'Data Table'!$I:$I,"OUTSTANDING")</f>
        <v>0</v>
      </c>
      <c r="AU67" s="67">
        <f>COUNTIFS('Data Table'!$F:$F,'Data Table People'!$A67,'Data Table'!$C:$C,'Data Table People'!AU$4,'Data Table'!$B:$B,'Data Table People'!AU$5,'Data Table'!$I:$I,"OUTSTANDING")</f>
        <v>0</v>
      </c>
      <c r="AV67" s="67">
        <f>COUNTIFS('Data Table'!$F:$F,'Data Table People'!$A67,'Data Table'!$C:$C,'Data Table People'!AV$4,'Data Table'!$B:$B,'Data Table People'!AV$5,'Data Table'!$I:$I,"OUTSTANDING")</f>
        <v>0</v>
      </c>
      <c r="AW67" s="67">
        <f>COUNTIFS('Data Table'!$F:$F,'Data Table People'!$A67,'Data Table'!$C:$C,'Data Table People'!AW$4,'Data Table'!$B:$B,'Data Table People'!AW$5,'Data Table'!$I:$I,"OUTSTANDING")</f>
        <v>0</v>
      </c>
      <c r="AX67" s="67">
        <f>COUNTIFS('Data Table'!$F:$F,'Data Table People'!$A67,'Data Table'!$C:$C,'Data Table People'!AX$4,'Data Table'!$B:$B,'Data Table People'!AX$5,'Data Table'!$I:$I,"OUTSTANDING")</f>
        <v>0</v>
      </c>
      <c r="AY67" s="119">
        <f t="shared" si="46"/>
        <v>0</v>
      </c>
      <c r="AZ67" s="136">
        <f t="shared" si="47"/>
        <v>0</v>
      </c>
      <c r="BA67" s="61" t="str" cm="1">
        <f t="array" ref="BA67">IFERROR(PERCENTILE(IF(('Data Table'!$I:$I="FINALISED")*('Data Table'!$F:$F='Data Table People'!$A67)*('Data Table'!$C:$C=$BA$3)*('Data Table'!$J:$J&gt;=BA$4)*('Data Table'!$J:$J&lt;BB$4-1),'Data Table'!$K:$K),0.5),"NA")</f>
        <v>NA</v>
      </c>
      <c r="BB67" s="61" t="str" cm="1">
        <f t="array" ref="BB67">IFERROR(PERCENTILE(IF(('Data Table'!$I:$I="FINALISED")*('Data Table'!$F:$F='Data Table People'!$A67)*('Data Table'!$C:$C=$BA$3)*('Data Table'!$J:$J&gt;=BB$4)*('Data Table'!$J:$J&lt;BC$4-1),'Data Table'!$K:$K),0.5),"NA")</f>
        <v>NA</v>
      </c>
      <c r="BC67" s="61" t="str" cm="1">
        <f t="array" ref="BC67">IFERROR(PERCENTILE(IF(('Data Table'!$I:$I="FINALISED")*('Data Table'!$F:$F='Data Table People'!$A67)*('Data Table'!$C:$C=$BA$3)*('Data Table'!$J:$J&gt;=BC$4)*('Data Table'!$J:$J&lt;BD$4-1),'Data Table'!$K:$K),0.5),"NA")</f>
        <v>NA</v>
      </c>
      <c r="BD67" s="61" t="str" cm="1">
        <f t="array" ref="BD67">IFERROR(PERCENTILE(IF(('Data Table'!$I:$I="FINALISED")*('Data Table'!$F:$F='Data Table People'!$A67)*('Data Table'!$C:$C=$BA$3)*('Data Table'!$J:$J&gt;=BD$4)*('Data Table'!$J:$J&lt;BE$4-1),'Data Table'!$K:$K),0.5),"NA")</f>
        <v>NA</v>
      </c>
      <c r="BE67" s="61" t="str" cm="1">
        <f t="array" ref="BE67">IFERROR(PERCENTILE(IF(('Data Table'!$I:$I="FINALISED")*('Data Table'!$F:$F='Data Table People'!$A67)*('Data Table'!$C:$C=$BA$3)*('Data Table'!$J:$J&gt;=BE$4)*('Data Table'!$J:$J&lt;BF$4-1),'Data Table'!$K:$K),0.5),"NA")</f>
        <v>NA</v>
      </c>
      <c r="BF67" s="61" t="str" cm="1">
        <f t="array" ref="BF67">IFERROR(PERCENTILE(IF(('Data Table'!$I:$I="FINALISED")*('Data Table'!$F:$F='Data Table People'!$A67)*('Data Table'!$C:$C=$BA$3)*('Data Table'!$J:$J&gt;=BF$4)*('Data Table'!$J:$J&lt;BG$4-1),'Data Table'!$K:$K),0.5),"NA")</f>
        <v>NA</v>
      </c>
      <c r="BG67" s="61" t="str" cm="1">
        <f t="array" ref="BG67">IFERROR(PERCENTILE(IF(('Data Table'!$I:$I="FINALISED")*('Data Table'!$F:$F='Data Table People'!$A67)*('Data Table'!$C:$C=$BA$3)*('Data Table'!$J:$J&gt;=BG$4)*('Data Table'!$J:$J&lt;BH$4-1),'Data Table'!$K:$K),0.5),"NA")</f>
        <v>NA</v>
      </c>
      <c r="BH67" s="61" t="str" cm="1">
        <f t="array" ref="BH67">IFERROR(PERCENTILE(IF(('Data Table'!$I:$I="FINALISED")*('Data Table'!$F:$F='Data Table People'!$A67)*('Data Table'!$C:$C=$BA$3)*('Data Table'!$J:$J&gt;=BH$4)*('Data Table'!$J:$J&lt;BI$4-1),'Data Table'!$K:$K),0.5),"NA")</f>
        <v>NA</v>
      </c>
      <c r="BI67" s="61" t="str" cm="1">
        <f t="array" ref="BI67">IFERROR(PERCENTILE(IF(('Data Table'!$I:$I="FINALISED")*('Data Table'!$F:$F='Data Table People'!$A67)*('Data Table'!$C:$C=$BA$3)*('Data Table'!$J:$J&gt;=BI$4)*('Data Table'!$J:$J&lt;BJ$4-1),'Data Table'!$K:$K),0.5),"NA")</f>
        <v>NA</v>
      </c>
      <c r="BJ67" s="61" t="str" cm="1">
        <f t="array" ref="BJ67">IFERROR(PERCENTILE(IF(('Data Table'!$I:$I="FINALISED")*('Data Table'!$F:$F='Data Table People'!$A67)*('Data Table'!$C:$C=$BA$3)*('Data Table'!$J:$J&gt;=BJ$4)*('Data Table'!$J:$J&lt;BK$4-1),'Data Table'!$K:$K),0.5),"NA")</f>
        <v>NA</v>
      </c>
      <c r="BK67" s="61" t="str" cm="1">
        <f t="array" ref="BK67">IFERROR(PERCENTILE(IF(('Data Table'!$I:$I="FINALISED")*('Data Table'!$F:$F='Data Table People'!$A67)*('Data Table'!$C:$C=$BA$3)*('Data Table'!$J:$J&gt;=BK$4)*('Data Table'!$J:$J&lt;BL$4-1),'Data Table'!$K:$K),0.5),"NA")</f>
        <v>NA</v>
      </c>
      <c r="BL67" s="61" t="str" cm="1">
        <f t="array" ref="BL67">IFERROR(PERCENTILE(IF(('Data Table'!$I:$I="FINALISED")*('Data Table'!$F:$F='Data Table People'!$A67)*('Data Table'!$C:$C=$BA$3)*('Data Table'!$J:$J&gt;=BL$4)*('Data Table'!$J:$J&lt;EOMONTH($BL$4,0)),'Data Table'!$K:$K),0.5),"NA")</f>
        <v>NA</v>
      </c>
      <c r="BM67" s="61" t="str" cm="1">
        <f t="array" ref="BM67">IFERROR(PERCENTILE(IF(('Data Table'!$I:$I="FINALISED")*('Data Table'!$F:$F='Data Table People'!$A67)*('Data Table'!$C:$C=$BM$3)*('Data Table'!$J:$J&gt;=BM$4)*('Data Table'!$J:$J&lt;BN$4-1),'Data Table'!$K:$K),0.5),"NA")</f>
        <v>NA</v>
      </c>
      <c r="BN67" s="61" t="str" cm="1">
        <f t="array" ref="BN67">IFERROR(PERCENTILE(IF(('Data Table'!$I:$I="FINALISED")*('Data Table'!$F:$F='Data Table People'!$A67)*('Data Table'!$C:$C=$BM$3)*('Data Table'!$J:$J&gt;=BN$4)*('Data Table'!$J:$J&lt;BO$4-1),'Data Table'!$K:$K),0.5),"NA")</f>
        <v>NA</v>
      </c>
      <c r="BO67" s="61" t="str" cm="1">
        <f t="array" ref="BO67">IFERROR(PERCENTILE(IF(('Data Table'!$I:$I="FINALISED")*('Data Table'!$F:$F='Data Table People'!$A67)*('Data Table'!$C:$C=$BM$3)*('Data Table'!$J:$J&gt;=BO$4)*('Data Table'!$J:$J&lt;BP$4-1),'Data Table'!$K:$K),0.5),"NA")</f>
        <v>NA</v>
      </c>
      <c r="BP67" s="61" t="str" cm="1">
        <f t="array" ref="BP67">IFERROR(PERCENTILE(IF(('Data Table'!$I:$I="FINALISED")*('Data Table'!$F:$F='Data Table People'!$A67)*('Data Table'!$C:$C=$BM$3)*('Data Table'!$J:$J&gt;=BP$4)*('Data Table'!$J:$J&lt;BQ$4-1),'Data Table'!$K:$K),0.5),"NA")</f>
        <v>NA</v>
      </c>
      <c r="BQ67" s="61" t="str" cm="1">
        <f t="array" ref="BQ67">IFERROR(PERCENTILE(IF(('Data Table'!$I:$I="FINALISED")*('Data Table'!$F:$F='Data Table People'!$A67)*('Data Table'!$C:$C=$BM$3)*('Data Table'!$J:$J&gt;=BQ$4)*('Data Table'!$J:$J&lt;BR$4-1),'Data Table'!$K:$K),0.5),"NA")</f>
        <v>NA</v>
      </c>
      <c r="BR67" s="61" t="str" cm="1">
        <f t="array" ref="BR67">IFERROR(PERCENTILE(IF(('Data Table'!$I:$I="FINALISED")*('Data Table'!$F:$F='Data Table People'!$A67)*('Data Table'!$C:$C=$BM$3)*('Data Table'!$J:$J&gt;=BR$4)*('Data Table'!$J:$J&lt;BS$4-1),'Data Table'!$K:$K),0.5),"NA")</f>
        <v>NA</v>
      </c>
      <c r="BS67" s="61" t="str" cm="1">
        <f t="array" ref="BS67">IFERROR(PERCENTILE(IF(('Data Table'!$I:$I="FINALISED")*('Data Table'!$F:$F='Data Table People'!$A67)*('Data Table'!$C:$C=$BM$3)*('Data Table'!$J:$J&gt;=BS$4)*('Data Table'!$J:$J&lt;BT$4-1),'Data Table'!$K:$K),0.5),"NA")</f>
        <v>NA</v>
      </c>
      <c r="BT67" s="61" t="str" cm="1">
        <f t="array" ref="BT67">IFERROR(PERCENTILE(IF(('Data Table'!$I:$I="FINALISED")*('Data Table'!$F:$F='Data Table People'!$A67)*('Data Table'!$C:$C=$BM$3)*('Data Table'!$J:$J&gt;=BT$4)*('Data Table'!$J:$J&lt;BU$4-1),'Data Table'!$K:$K),0.5),"NA")</f>
        <v>NA</v>
      </c>
      <c r="BU67" s="61" t="str" cm="1">
        <f t="array" ref="BU67">IFERROR(PERCENTILE(IF(('Data Table'!$I:$I="FINALISED")*('Data Table'!$F:$F='Data Table People'!$A67)*('Data Table'!$C:$C=$BM$3)*('Data Table'!$J:$J&gt;=BU$4)*('Data Table'!$J:$J&lt;BV$4-1),'Data Table'!$K:$K),0.5),"NA")</f>
        <v>NA</v>
      </c>
      <c r="BV67" s="61" t="str" cm="1">
        <f t="array" ref="BV67">IFERROR(PERCENTILE(IF(('Data Table'!$I:$I="FINALISED")*('Data Table'!$F:$F='Data Table People'!$A67)*('Data Table'!$C:$C=$BM$3)*('Data Table'!$J:$J&gt;=BV$4)*('Data Table'!$J:$J&lt;BW$4-1),'Data Table'!$K:$K),0.5),"NA")</f>
        <v>NA</v>
      </c>
      <c r="BW67" s="61" t="str" cm="1">
        <f t="array" ref="BW67">IFERROR(PERCENTILE(IF(('Data Table'!$I:$I="FINALISED")*('Data Table'!$F:$F='Data Table People'!$A67)*('Data Table'!$C:$C=$BM$3)*('Data Table'!$J:$J&gt;=BW$4)*('Data Table'!$J:$J&lt;BX$4-1),'Data Table'!$K:$K),0.5),"NA")</f>
        <v>NA</v>
      </c>
      <c r="BX67" s="61" t="str" cm="1">
        <f t="array" ref="BX67">IFERROR(PERCENTILE(IF(('Data Table'!$I:$I="FINALISED")*('Data Table'!$F:$F='Data Table People'!$A67)*('Data Table'!$C:$C=$BM$3)*('Data Table'!$J:$J&gt;=BX$4)*('Data Table'!$J:$J&lt;EOMONTH($BX$4,0)),'Data Table'!$K:$K),0.5),"NA")</f>
        <v>NA</v>
      </c>
    </row>
    <row r="68" spans="1:76">
      <c r="A68" s="67"/>
      <c r="B68" s="139" t="str">
        <f t="shared" si="48"/>
        <v/>
      </c>
      <c r="C68" s="61" t="str">
        <f>IF($B68="X",COUNTIFS('Data Table'!$F:$F,'Data Table People'!$A68,'Data Table'!$J:$J,"&gt;="&amp;'Data Table People'!C$4,'Data Table'!$J:$J,"&lt;"&amp;'Data Table People'!D$4,'Data Table'!$C:$C,'Data Table People'!$C$3),"")</f>
        <v/>
      </c>
      <c r="D68" s="61" t="str">
        <f>IF($B68="X",COUNTIFS('Data Table'!$F:$F,'Data Table People'!$A68,'Data Table'!$J:$J,"&gt;="&amp;'Data Table People'!D$4,'Data Table'!$J:$J,"&lt;"&amp;'Data Table People'!E$4,'Data Table'!$C:$C,'Data Table People'!$C$3),"")</f>
        <v/>
      </c>
      <c r="E68" s="61" t="str">
        <f>IF($B68="X",COUNTIFS('Data Table'!$F:$F,'Data Table People'!$A68,'Data Table'!$J:$J,"&gt;="&amp;'Data Table People'!E$4,'Data Table'!$J:$J,"&lt;"&amp;'Data Table People'!F$4,'Data Table'!$C:$C,'Data Table People'!$C$3),"")</f>
        <v/>
      </c>
      <c r="F68" s="61" t="str">
        <f>IF($B68="X",COUNTIFS('Data Table'!$F:$F,'Data Table People'!$A68,'Data Table'!$J:$J,"&gt;="&amp;'Data Table People'!F$4,'Data Table'!$J:$J,"&lt;"&amp;'Data Table People'!G$4,'Data Table'!$C:$C,'Data Table People'!$C$3),"")</f>
        <v/>
      </c>
      <c r="G68" s="61" t="str">
        <f>IF($B68="X",COUNTIFS('Data Table'!$F:$F,'Data Table People'!$A68,'Data Table'!$J:$J,"&gt;="&amp;'Data Table People'!G$4,'Data Table'!$J:$J,"&lt;"&amp;'Data Table People'!H$4,'Data Table'!$C:$C,'Data Table People'!$C$3),"")</f>
        <v/>
      </c>
      <c r="H68" s="61" t="str">
        <f>IF($B68="X",COUNTIFS('Data Table'!$F:$F,'Data Table People'!$A68,'Data Table'!$J:$J,"&gt;="&amp;'Data Table People'!H$4,'Data Table'!$J:$J,"&lt;"&amp;'Data Table People'!I$4,'Data Table'!$C:$C,'Data Table People'!$C$3),"")</f>
        <v/>
      </c>
      <c r="I68" s="61" t="str">
        <f>IF($B68="X",COUNTIFS('Data Table'!$F:$F,'Data Table People'!$A68,'Data Table'!$J:$J,"&gt;="&amp;'Data Table People'!I$4,'Data Table'!$J:$J,"&lt;"&amp;'Data Table People'!J$4,'Data Table'!$C:$C,'Data Table People'!$C$3),"")</f>
        <v/>
      </c>
      <c r="J68" s="61" t="str">
        <f>IF($B68="X",COUNTIFS('Data Table'!$F:$F,'Data Table People'!$A68,'Data Table'!$J:$J,"&gt;="&amp;'Data Table People'!J$4,'Data Table'!$J:$J,"&lt;"&amp;'Data Table People'!K$4,'Data Table'!$C:$C,'Data Table People'!$C$3),"")</f>
        <v/>
      </c>
      <c r="K68" s="61" t="str">
        <f>IF($B68="X",COUNTIFS('Data Table'!$F:$F,'Data Table People'!$A68,'Data Table'!$J:$J,"&gt;="&amp;'Data Table People'!K$4,'Data Table'!$J:$J,"&lt;"&amp;'Data Table People'!L$4,'Data Table'!$C:$C,'Data Table People'!$C$3),"")</f>
        <v/>
      </c>
      <c r="L68" s="61" t="str">
        <f>IF($B68="X",COUNTIFS('Data Table'!$F:$F,'Data Table People'!$A68,'Data Table'!$J:$J,"&gt;="&amp;'Data Table People'!L$4,'Data Table'!$J:$J,"&lt;"&amp;'Data Table People'!M$4,'Data Table'!$C:$C,'Data Table People'!$C$3),"")</f>
        <v/>
      </c>
      <c r="M68" s="61" t="str">
        <f>IF($B68="X",COUNTIFS('Data Table'!$F:$F,'Data Table People'!$A68,'Data Table'!$J:$J,"&gt;="&amp;'Data Table People'!M$4,'Data Table'!$J:$J,"&lt;"&amp;'Data Table People'!N$4,'Data Table'!$C:$C,'Data Table People'!$C$3),"")</f>
        <v/>
      </c>
      <c r="N68" s="61" t="str">
        <f>IF($B68="X",COUNTIFS('Data Table'!$F:$F,'Data Table People'!$A68,'Data Table'!$J:$J,"&gt;="&amp;'Data Table People'!N$4,'Data Table'!$J:$J,"&lt;"&amp;'Data Table People'!O$4,'Data Table'!$C:$C,'Data Table People'!$C$3),"")</f>
        <v/>
      </c>
      <c r="O68" s="61" t="str">
        <f>IF(B68="X",COUNTIFS('Data Table'!$F:$F,'Data Table People'!$A68,'Data Table'!$J:$J,"&gt;="&amp;'Data Table People'!O$4,'Data Table'!$C:$C,'Data Table People'!$C$3),"")</f>
        <v/>
      </c>
      <c r="P68" s="61" t="str">
        <f>IF($B68="x",COUNTIFS('Data Table'!$F:$F,'Data Table People'!$A68,'Data Table'!$J:$J,"&gt;="&amp;'Data Table People'!P$4,'Data Table'!$J:$J,"&lt;"&amp;'Data Table People'!Q$4,'Data Table'!$C:$C,'Data Table People'!$C$3),"")</f>
        <v/>
      </c>
      <c r="Q68" s="61" t="str">
        <f>IF($B68="x",COUNTIFS('Data Table'!$F:$F,'Data Table People'!$A68,'Data Table'!$J:$J,"&gt;="&amp;'Data Table People'!Q$4,'Data Table'!$J:$J,"&lt;"&amp;'Data Table People'!R$4,'Data Table'!$C:$C,'Data Table People'!$C$3),"")</f>
        <v/>
      </c>
      <c r="R68" s="61" t="str">
        <f>IF($B68="x",COUNTIFS('Data Table'!$F:$F,'Data Table People'!$A68,'Data Table'!$J:$J,"&gt;="&amp;'Data Table People'!R$4,'Data Table'!$J:$J,"&lt;"&amp;'Data Table People'!S$4,'Data Table'!$C:$C,'Data Table People'!$C$3),"")</f>
        <v/>
      </c>
      <c r="S68" s="118" t="str">
        <f>IF($B68="X",COUNTIFS('Data Table'!$F:$F,'Data Table People'!$A68,'Data Table'!$J:$J,"&gt;="&amp;'Data Table People'!S$4,'Data Table'!$J:$J,"&lt;"&amp;'Data Table People'!S$4+7,'Data Table'!$C:$C,'Data Table People'!$C$3),"")</f>
        <v/>
      </c>
      <c r="T68" s="61" t="str">
        <f>IF($B68="x",COUNTIFS('Data Table'!$F:$F,'Data Table People'!$A68,'Data Table'!$J:$J,"&gt;="&amp;'Data Table People'!T$4,'Data Table'!$J:$J,"&lt;"&amp;'Data Table People'!U$4,'Data Table'!$C:$C,'Data Table People'!$T$3),"")</f>
        <v/>
      </c>
      <c r="U68" s="61" t="str">
        <f>IF($B68="x",COUNTIFS('Data Table'!$F:$F,'Data Table People'!$A68,'Data Table'!$J:$J,"&gt;="&amp;'Data Table People'!U$4,'Data Table'!$J:$J,"&lt;"&amp;'Data Table People'!V$4,'Data Table'!$C:$C,'Data Table People'!$T$3),"")</f>
        <v/>
      </c>
      <c r="V68" s="61" t="str">
        <f>IF($B68="x",COUNTIFS('Data Table'!$F:$F,'Data Table People'!$A68,'Data Table'!$J:$J,"&gt;="&amp;'Data Table People'!V$4,'Data Table'!$J:$J,"&lt;"&amp;'Data Table People'!W$4,'Data Table'!$C:$C,'Data Table People'!$T$3),"")</f>
        <v/>
      </c>
      <c r="W68" s="61" t="str">
        <f>IF($B68="x",COUNTIFS('Data Table'!$F:$F,'Data Table People'!$A68,'Data Table'!$J:$J,"&gt;="&amp;'Data Table People'!W$4,'Data Table'!$J:$J,"&lt;"&amp;'Data Table People'!X$4,'Data Table'!$C:$C,'Data Table People'!$T$3),"")</f>
        <v/>
      </c>
      <c r="X68" s="61" t="str">
        <f>IF($B68="x",COUNTIFS('Data Table'!$F:$F,'Data Table People'!$A68,'Data Table'!$J:$J,"&gt;="&amp;'Data Table People'!X$4,'Data Table'!$J:$J,"&lt;"&amp;'Data Table People'!Y$4,'Data Table'!$C:$C,'Data Table People'!$T$3),"")</f>
        <v/>
      </c>
      <c r="Y68" s="61" t="str">
        <f>IF($B68="x",COUNTIFS('Data Table'!$F:$F,'Data Table People'!$A68,'Data Table'!$J:$J,"&gt;="&amp;'Data Table People'!Y$4,'Data Table'!$J:$J,"&lt;"&amp;'Data Table People'!Z$4,'Data Table'!$C:$C,'Data Table People'!$T$3),"")</f>
        <v/>
      </c>
      <c r="Z68" s="61" t="str">
        <f>IF($B68="x",COUNTIFS('Data Table'!$F:$F,'Data Table People'!$A68,'Data Table'!$J:$J,"&gt;="&amp;'Data Table People'!Z$4,'Data Table'!$J:$J,"&lt;"&amp;'Data Table People'!AA$4,'Data Table'!$C:$C,'Data Table People'!$T$3),"")</f>
        <v/>
      </c>
      <c r="AA68" s="61" t="str">
        <f>IF($B68="x",COUNTIFS('Data Table'!$F:$F,'Data Table People'!$A68,'Data Table'!$J:$J,"&gt;="&amp;'Data Table People'!AA$4,'Data Table'!$J:$J,"&lt;"&amp;'Data Table People'!AB$4,'Data Table'!$C:$C,'Data Table People'!$T$3),"")</f>
        <v/>
      </c>
      <c r="AB68" s="61" t="str">
        <f>IF($B68="x",COUNTIFS('Data Table'!$F:$F,'Data Table People'!$A68,'Data Table'!$J:$J,"&gt;="&amp;'Data Table People'!AB$4,'Data Table'!$J:$J,"&lt;"&amp;'Data Table People'!AC$4,'Data Table'!$C:$C,'Data Table People'!$T$3),"")</f>
        <v/>
      </c>
      <c r="AC68" s="61" t="str">
        <f>IF($B68="x",COUNTIFS('Data Table'!$F:$F,'Data Table People'!$A68,'Data Table'!$J:$J,"&gt;="&amp;'Data Table People'!AC$4,'Data Table'!$J:$J,"&lt;"&amp;'Data Table People'!AD$4,'Data Table'!$C:$C,'Data Table People'!$T$3),"")</f>
        <v/>
      </c>
      <c r="AD68" s="61" t="str">
        <f>IF($B68="x",COUNTIFS('Data Table'!$F:$F,'Data Table People'!$A68,'Data Table'!$J:$J,"&gt;="&amp;'Data Table People'!AD$4,'Data Table'!$J:$J,"&lt;"&amp;'Data Table People'!AE$4,'Data Table'!$C:$C,'Data Table People'!$T$3),"")</f>
        <v/>
      </c>
      <c r="AE68" s="61" t="str">
        <f>IF($B68="x",COUNTIFS('Data Table'!$F:$F,'Data Table People'!$A68,'Data Table'!$J:$J,"&gt;="&amp;'Data Table People'!AE$4,'Data Table'!$J:$J,"&lt;"&amp;'Data Table People'!AF$4,'Data Table'!$C:$C,'Data Table People'!$T$3),"")</f>
        <v/>
      </c>
      <c r="AF68" s="61" t="str">
        <f>IF($B68="X",COUNTIFS('Data Table'!$F:$F,'Data Table People'!$A68,'Data Table'!$J:$J,"&gt;="&amp;'Data Table People'!AF$4,'Data Table'!$C:$C,'Data Table People'!$T$3),"")</f>
        <v/>
      </c>
      <c r="AG68" s="61" t="str">
        <f>IF($B68="X",COUNTIFS('Data Table'!$F:$F,'Data Table People'!$A68,'Data Table'!$J:$J,"&gt;="&amp;'Data Table People'!AG$4,'Data Table'!$J:$J,"&lt;"&amp;'Data Table People'!AH$4,'Data Table'!$C:$C,'Data Table People'!$T$3),"")</f>
        <v/>
      </c>
      <c r="AH68" s="61" t="str">
        <f>IF($B68="X",COUNTIFS('Data Table'!$F:$F,'Data Table People'!$A68,'Data Table'!$J:$J,"&gt;="&amp;'Data Table People'!AH$4,'Data Table'!$J:$J,"&lt;"&amp;'Data Table People'!AI$4,'Data Table'!$C:$C,'Data Table People'!$T$3),"")</f>
        <v/>
      </c>
      <c r="AI68" s="61" t="str">
        <f>IF($B68="X",COUNTIFS('Data Table'!$F:$F,'Data Table People'!$A68,'Data Table'!$J:$J,"&gt;="&amp;'Data Table People'!AI$4,'Data Table'!$J:$J,"&lt;"&amp;'Data Table People'!AJ$4,'Data Table'!$C:$C,'Data Table People'!$T$3),"")</f>
        <v/>
      </c>
      <c r="AJ68" s="137" t="str">
        <f>IF($B68="X",COUNTIFS('Data Table'!$F:$F,'Data Table People'!$A68,'Data Table'!$J:$J,"&gt;="&amp;'Data Table People'!AJ$4,'Data Table'!$J:$J,"&lt;"&amp;'Data Table People'!AJ$4+7,'Data Table'!$C:$C,'Data Table People'!$T$3),"")</f>
        <v/>
      </c>
      <c r="AK68" s="67">
        <f>COUNTIFS('Data Table'!$F:$F,'Data Table People'!$A68,'Data Table'!$C:$C,'Data Table People'!AK$4,'Data Table'!$B:$B,'Data Table People'!AK$5,'Data Table'!$I:$I,"OUTSTANDING")</f>
        <v>0</v>
      </c>
      <c r="AL68" s="67">
        <f>COUNTIFS('Data Table'!$F:$F,'Data Table People'!$A68,'Data Table'!$C:$C,'Data Table People'!AL$4,'Data Table'!$B:$B,'Data Table People'!AL$5,'Data Table'!$I:$I,"OUTSTANDING")</f>
        <v>0</v>
      </c>
      <c r="AM68" s="67">
        <f>COUNTIFS('Data Table'!$F:$F,'Data Table People'!$A68,'Data Table'!$C:$C,'Data Table People'!AM$4,'Data Table'!$B:$B,'Data Table People'!AM$5,'Data Table'!$I:$I,"OUTSTANDING")</f>
        <v>0</v>
      </c>
      <c r="AN68" s="67">
        <f>COUNTIFS('Data Table'!$F:$F,'Data Table People'!$A68,'Data Table'!$C:$C,'Data Table People'!AN$4,'Data Table'!$B:$B,'Data Table People'!AN$5,'Data Table'!$I:$I,"OUTSTANDING")</f>
        <v>0</v>
      </c>
      <c r="AO68" s="67">
        <f>COUNTIFS('Data Table'!$F:$F,'Data Table People'!$A68,'Data Table'!$C:$C,'Data Table People'!AO$4,'Data Table'!$B:$B,'Data Table People'!AO$5,'Data Table'!$I:$I,"OUTSTANDING")</f>
        <v>0</v>
      </c>
      <c r="AP68" s="67">
        <f>COUNTIFS('Data Table'!$F:$F,'Data Table People'!$A68,'Data Table'!$C:$C,'Data Table People'!AP$4,'Data Table'!$B:$B,'Data Table People'!AP$5,'Data Table'!$I:$I,"OUTSTANDING")</f>
        <v>0</v>
      </c>
      <c r="AQ68" s="67">
        <f>COUNTIFS('Data Table'!$F:$F,'Data Table People'!$A68,'Data Table'!$C:$C,'Data Table People'!AQ$4,'Data Table'!$B:$B,'Data Table People'!AQ$5,'Data Table'!$I:$I,"OUTSTANDING")</f>
        <v>0</v>
      </c>
      <c r="AR68" s="67">
        <f>COUNTIFS('Data Table'!$F:$F,'Data Table People'!$A68,'Data Table'!$C:$C,'Data Table People'!AR$4,'Data Table'!$B:$B,'Data Table People'!AR$5,'Data Table'!$I:$I,"OUTSTANDING")</f>
        <v>0</v>
      </c>
      <c r="AS68" s="67">
        <f>COUNTIFS('Data Table'!$F:$F,'Data Table People'!$A68,'Data Table'!$C:$C,'Data Table People'!AS$4,'Data Table'!$B:$B,'Data Table People'!AS$5,'Data Table'!$I:$I,"OUTSTANDING")</f>
        <v>0</v>
      </c>
      <c r="AT68" s="67">
        <f>COUNTIFS('Data Table'!$F:$F,'Data Table People'!$A68,'Data Table'!$C:$C,'Data Table People'!AT$4,'Data Table'!$B:$B,'Data Table People'!AT$5,'Data Table'!$I:$I,"OUTSTANDING")</f>
        <v>0</v>
      </c>
      <c r="AU68" s="67">
        <f>COUNTIFS('Data Table'!$F:$F,'Data Table People'!$A68,'Data Table'!$C:$C,'Data Table People'!AU$4,'Data Table'!$B:$B,'Data Table People'!AU$5,'Data Table'!$I:$I,"OUTSTANDING")</f>
        <v>0</v>
      </c>
      <c r="AV68" s="67">
        <f>COUNTIFS('Data Table'!$F:$F,'Data Table People'!$A68,'Data Table'!$C:$C,'Data Table People'!AV$4,'Data Table'!$B:$B,'Data Table People'!AV$5,'Data Table'!$I:$I,"OUTSTANDING")</f>
        <v>0</v>
      </c>
      <c r="AW68" s="67">
        <f>COUNTIFS('Data Table'!$F:$F,'Data Table People'!$A68,'Data Table'!$C:$C,'Data Table People'!AW$4,'Data Table'!$B:$B,'Data Table People'!AW$5,'Data Table'!$I:$I,"OUTSTANDING")</f>
        <v>0</v>
      </c>
      <c r="AX68" s="67">
        <f>COUNTIFS('Data Table'!$F:$F,'Data Table People'!$A68,'Data Table'!$C:$C,'Data Table People'!AX$4,'Data Table'!$B:$B,'Data Table People'!AX$5,'Data Table'!$I:$I,"OUTSTANDING")</f>
        <v>0</v>
      </c>
      <c r="AY68" s="119">
        <f t="shared" si="46"/>
        <v>0</v>
      </c>
      <c r="AZ68" s="136">
        <f t="shared" si="47"/>
        <v>0</v>
      </c>
      <c r="BA68" s="61" t="str" cm="1">
        <f t="array" ref="BA68">IFERROR(PERCENTILE(IF(('Data Table'!$I:$I="FINALISED")*('Data Table'!$F:$F='Data Table People'!$A68)*('Data Table'!$C:$C=$BA$3)*('Data Table'!$J:$J&gt;=BA$4)*('Data Table'!$J:$J&lt;BB$4-1),'Data Table'!$K:$K),0.5),"NA")</f>
        <v>NA</v>
      </c>
      <c r="BB68" s="61" t="str" cm="1">
        <f t="array" ref="BB68">IFERROR(PERCENTILE(IF(('Data Table'!$I:$I="FINALISED")*('Data Table'!$F:$F='Data Table People'!$A68)*('Data Table'!$C:$C=$BA$3)*('Data Table'!$J:$J&gt;=BB$4)*('Data Table'!$J:$J&lt;BC$4-1),'Data Table'!$K:$K),0.5),"NA")</f>
        <v>NA</v>
      </c>
      <c r="BC68" s="61" t="str" cm="1">
        <f t="array" ref="BC68">IFERROR(PERCENTILE(IF(('Data Table'!$I:$I="FINALISED")*('Data Table'!$F:$F='Data Table People'!$A68)*('Data Table'!$C:$C=$BA$3)*('Data Table'!$J:$J&gt;=BC$4)*('Data Table'!$J:$J&lt;BD$4-1),'Data Table'!$K:$K),0.5),"NA")</f>
        <v>NA</v>
      </c>
      <c r="BD68" s="61" t="str" cm="1">
        <f t="array" ref="BD68">IFERROR(PERCENTILE(IF(('Data Table'!$I:$I="FINALISED")*('Data Table'!$F:$F='Data Table People'!$A68)*('Data Table'!$C:$C=$BA$3)*('Data Table'!$J:$J&gt;=BD$4)*('Data Table'!$J:$J&lt;BE$4-1),'Data Table'!$K:$K),0.5),"NA")</f>
        <v>NA</v>
      </c>
      <c r="BE68" s="61" t="str" cm="1">
        <f t="array" ref="BE68">IFERROR(PERCENTILE(IF(('Data Table'!$I:$I="FINALISED")*('Data Table'!$F:$F='Data Table People'!$A68)*('Data Table'!$C:$C=$BA$3)*('Data Table'!$J:$J&gt;=BE$4)*('Data Table'!$J:$J&lt;BF$4-1),'Data Table'!$K:$K),0.5),"NA")</f>
        <v>NA</v>
      </c>
      <c r="BF68" s="61" t="str" cm="1">
        <f t="array" ref="BF68">IFERROR(PERCENTILE(IF(('Data Table'!$I:$I="FINALISED")*('Data Table'!$F:$F='Data Table People'!$A68)*('Data Table'!$C:$C=$BA$3)*('Data Table'!$J:$J&gt;=BF$4)*('Data Table'!$J:$J&lt;BG$4-1),'Data Table'!$K:$K),0.5),"NA")</f>
        <v>NA</v>
      </c>
      <c r="BG68" s="61" t="str" cm="1">
        <f t="array" ref="BG68">IFERROR(PERCENTILE(IF(('Data Table'!$I:$I="FINALISED")*('Data Table'!$F:$F='Data Table People'!$A68)*('Data Table'!$C:$C=$BA$3)*('Data Table'!$J:$J&gt;=BG$4)*('Data Table'!$J:$J&lt;BH$4-1),'Data Table'!$K:$K),0.5),"NA")</f>
        <v>NA</v>
      </c>
      <c r="BH68" s="61" t="str" cm="1">
        <f t="array" ref="BH68">IFERROR(PERCENTILE(IF(('Data Table'!$I:$I="FINALISED")*('Data Table'!$F:$F='Data Table People'!$A68)*('Data Table'!$C:$C=$BA$3)*('Data Table'!$J:$J&gt;=BH$4)*('Data Table'!$J:$J&lt;BI$4-1),'Data Table'!$K:$K),0.5),"NA")</f>
        <v>NA</v>
      </c>
      <c r="BI68" s="61" t="str" cm="1">
        <f t="array" ref="BI68">IFERROR(PERCENTILE(IF(('Data Table'!$I:$I="FINALISED")*('Data Table'!$F:$F='Data Table People'!$A68)*('Data Table'!$C:$C=$BA$3)*('Data Table'!$J:$J&gt;=BI$4)*('Data Table'!$J:$J&lt;BJ$4-1),'Data Table'!$K:$K),0.5),"NA")</f>
        <v>NA</v>
      </c>
      <c r="BJ68" s="61" t="str" cm="1">
        <f t="array" ref="BJ68">IFERROR(PERCENTILE(IF(('Data Table'!$I:$I="FINALISED")*('Data Table'!$F:$F='Data Table People'!$A68)*('Data Table'!$C:$C=$BA$3)*('Data Table'!$J:$J&gt;=BJ$4)*('Data Table'!$J:$J&lt;BK$4-1),'Data Table'!$K:$K),0.5),"NA")</f>
        <v>NA</v>
      </c>
      <c r="BK68" s="61" t="str" cm="1">
        <f t="array" ref="BK68">IFERROR(PERCENTILE(IF(('Data Table'!$I:$I="FINALISED")*('Data Table'!$F:$F='Data Table People'!$A68)*('Data Table'!$C:$C=$BA$3)*('Data Table'!$J:$J&gt;=BK$4)*('Data Table'!$J:$J&lt;BL$4-1),'Data Table'!$K:$K),0.5),"NA")</f>
        <v>NA</v>
      </c>
      <c r="BL68" s="61" t="str" cm="1">
        <f t="array" ref="BL68">IFERROR(PERCENTILE(IF(('Data Table'!$I:$I="FINALISED")*('Data Table'!$F:$F='Data Table People'!$A68)*('Data Table'!$C:$C=$BA$3)*('Data Table'!$J:$J&gt;=BL$4)*('Data Table'!$J:$J&lt;EOMONTH($BL$4,0)),'Data Table'!$K:$K),0.5),"NA")</f>
        <v>NA</v>
      </c>
      <c r="BM68" s="61" t="str" cm="1">
        <f t="array" ref="BM68">IFERROR(PERCENTILE(IF(('Data Table'!$I:$I="FINALISED")*('Data Table'!$F:$F='Data Table People'!$A68)*('Data Table'!$C:$C=$BM$3)*('Data Table'!$J:$J&gt;=BM$4)*('Data Table'!$J:$J&lt;BN$4-1),'Data Table'!$K:$K),0.5),"NA")</f>
        <v>NA</v>
      </c>
      <c r="BN68" s="61" t="str" cm="1">
        <f t="array" ref="BN68">IFERROR(PERCENTILE(IF(('Data Table'!$I:$I="FINALISED")*('Data Table'!$F:$F='Data Table People'!$A68)*('Data Table'!$C:$C=$BM$3)*('Data Table'!$J:$J&gt;=BN$4)*('Data Table'!$J:$J&lt;BO$4-1),'Data Table'!$K:$K),0.5),"NA")</f>
        <v>NA</v>
      </c>
      <c r="BO68" s="61" t="str" cm="1">
        <f t="array" ref="BO68">IFERROR(PERCENTILE(IF(('Data Table'!$I:$I="FINALISED")*('Data Table'!$F:$F='Data Table People'!$A68)*('Data Table'!$C:$C=$BM$3)*('Data Table'!$J:$J&gt;=BO$4)*('Data Table'!$J:$J&lt;BP$4-1),'Data Table'!$K:$K),0.5),"NA")</f>
        <v>NA</v>
      </c>
      <c r="BP68" s="61" t="str" cm="1">
        <f t="array" ref="BP68">IFERROR(PERCENTILE(IF(('Data Table'!$I:$I="FINALISED")*('Data Table'!$F:$F='Data Table People'!$A68)*('Data Table'!$C:$C=$BM$3)*('Data Table'!$J:$J&gt;=BP$4)*('Data Table'!$J:$J&lt;BQ$4-1),'Data Table'!$K:$K),0.5),"NA")</f>
        <v>NA</v>
      </c>
      <c r="BQ68" s="61" t="str" cm="1">
        <f t="array" ref="BQ68">IFERROR(PERCENTILE(IF(('Data Table'!$I:$I="FINALISED")*('Data Table'!$F:$F='Data Table People'!$A68)*('Data Table'!$C:$C=$BM$3)*('Data Table'!$J:$J&gt;=BQ$4)*('Data Table'!$J:$J&lt;BR$4-1),'Data Table'!$K:$K),0.5),"NA")</f>
        <v>NA</v>
      </c>
      <c r="BR68" s="61" t="str" cm="1">
        <f t="array" ref="BR68">IFERROR(PERCENTILE(IF(('Data Table'!$I:$I="FINALISED")*('Data Table'!$F:$F='Data Table People'!$A68)*('Data Table'!$C:$C=$BM$3)*('Data Table'!$J:$J&gt;=BR$4)*('Data Table'!$J:$J&lt;BS$4-1),'Data Table'!$K:$K),0.5),"NA")</f>
        <v>NA</v>
      </c>
      <c r="BS68" s="61" t="str" cm="1">
        <f t="array" ref="BS68">IFERROR(PERCENTILE(IF(('Data Table'!$I:$I="FINALISED")*('Data Table'!$F:$F='Data Table People'!$A68)*('Data Table'!$C:$C=$BM$3)*('Data Table'!$J:$J&gt;=BS$4)*('Data Table'!$J:$J&lt;BT$4-1),'Data Table'!$K:$K),0.5),"NA")</f>
        <v>NA</v>
      </c>
      <c r="BT68" s="61" t="str" cm="1">
        <f t="array" ref="BT68">IFERROR(PERCENTILE(IF(('Data Table'!$I:$I="FINALISED")*('Data Table'!$F:$F='Data Table People'!$A68)*('Data Table'!$C:$C=$BM$3)*('Data Table'!$J:$J&gt;=BT$4)*('Data Table'!$J:$J&lt;BU$4-1),'Data Table'!$K:$K),0.5),"NA")</f>
        <v>NA</v>
      </c>
      <c r="BU68" s="61" t="str" cm="1">
        <f t="array" ref="BU68">IFERROR(PERCENTILE(IF(('Data Table'!$I:$I="FINALISED")*('Data Table'!$F:$F='Data Table People'!$A68)*('Data Table'!$C:$C=$BM$3)*('Data Table'!$J:$J&gt;=BU$4)*('Data Table'!$J:$J&lt;BV$4-1),'Data Table'!$K:$K),0.5),"NA")</f>
        <v>NA</v>
      </c>
      <c r="BV68" s="61" t="str" cm="1">
        <f t="array" ref="BV68">IFERROR(PERCENTILE(IF(('Data Table'!$I:$I="FINALISED")*('Data Table'!$F:$F='Data Table People'!$A68)*('Data Table'!$C:$C=$BM$3)*('Data Table'!$J:$J&gt;=BV$4)*('Data Table'!$J:$J&lt;BW$4-1),'Data Table'!$K:$K),0.5),"NA")</f>
        <v>NA</v>
      </c>
      <c r="BW68" s="61" t="str" cm="1">
        <f t="array" ref="BW68">IFERROR(PERCENTILE(IF(('Data Table'!$I:$I="FINALISED")*('Data Table'!$F:$F='Data Table People'!$A68)*('Data Table'!$C:$C=$BM$3)*('Data Table'!$J:$J&gt;=BW$4)*('Data Table'!$J:$J&lt;BX$4-1),'Data Table'!$K:$K),0.5),"NA")</f>
        <v>NA</v>
      </c>
      <c r="BX68" s="61" t="str" cm="1">
        <f t="array" ref="BX68">IFERROR(PERCENTILE(IF(('Data Table'!$I:$I="FINALISED")*('Data Table'!$F:$F='Data Table People'!$A68)*('Data Table'!$C:$C=$BM$3)*('Data Table'!$J:$J&gt;=BX$4)*('Data Table'!$J:$J&lt;EOMONTH($BX$4,0)),'Data Table'!$K:$K),0.5),"NA")</f>
        <v>NA</v>
      </c>
    </row>
    <row r="69" spans="1:76">
      <c r="A69" s="67"/>
      <c r="B69" s="139" t="str">
        <f t="shared" si="48"/>
        <v/>
      </c>
      <c r="C69" s="61" t="str">
        <f>IF($B69="X",COUNTIFS('Data Table'!$F:$F,'Data Table People'!$A69,'Data Table'!$J:$J,"&gt;="&amp;'Data Table People'!C$4,'Data Table'!$J:$J,"&lt;"&amp;'Data Table People'!D$4,'Data Table'!$C:$C,'Data Table People'!$C$3),"")</f>
        <v/>
      </c>
      <c r="D69" s="61" t="str">
        <f>IF($B69="X",COUNTIFS('Data Table'!$F:$F,'Data Table People'!$A69,'Data Table'!$J:$J,"&gt;="&amp;'Data Table People'!D$4,'Data Table'!$J:$J,"&lt;"&amp;'Data Table People'!E$4,'Data Table'!$C:$C,'Data Table People'!$C$3),"")</f>
        <v/>
      </c>
      <c r="E69" s="61" t="str">
        <f>IF($B69="X",COUNTIFS('Data Table'!$F:$F,'Data Table People'!$A69,'Data Table'!$J:$J,"&gt;="&amp;'Data Table People'!E$4,'Data Table'!$J:$J,"&lt;"&amp;'Data Table People'!F$4,'Data Table'!$C:$C,'Data Table People'!$C$3),"")</f>
        <v/>
      </c>
      <c r="F69" s="61" t="str">
        <f>IF($B69="X",COUNTIFS('Data Table'!$F:$F,'Data Table People'!$A69,'Data Table'!$J:$J,"&gt;="&amp;'Data Table People'!F$4,'Data Table'!$J:$J,"&lt;"&amp;'Data Table People'!G$4,'Data Table'!$C:$C,'Data Table People'!$C$3),"")</f>
        <v/>
      </c>
      <c r="G69" s="61" t="str">
        <f>IF($B69="X",COUNTIFS('Data Table'!$F:$F,'Data Table People'!$A69,'Data Table'!$J:$J,"&gt;="&amp;'Data Table People'!G$4,'Data Table'!$J:$J,"&lt;"&amp;'Data Table People'!H$4,'Data Table'!$C:$C,'Data Table People'!$C$3),"")</f>
        <v/>
      </c>
      <c r="H69" s="61" t="str">
        <f>IF($B69="X",COUNTIFS('Data Table'!$F:$F,'Data Table People'!$A69,'Data Table'!$J:$J,"&gt;="&amp;'Data Table People'!H$4,'Data Table'!$J:$J,"&lt;"&amp;'Data Table People'!I$4,'Data Table'!$C:$C,'Data Table People'!$C$3),"")</f>
        <v/>
      </c>
      <c r="I69" s="61" t="str">
        <f>IF($B69="X",COUNTIFS('Data Table'!$F:$F,'Data Table People'!$A69,'Data Table'!$J:$J,"&gt;="&amp;'Data Table People'!I$4,'Data Table'!$J:$J,"&lt;"&amp;'Data Table People'!J$4,'Data Table'!$C:$C,'Data Table People'!$C$3),"")</f>
        <v/>
      </c>
      <c r="J69" s="61" t="str">
        <f>IF($B69="X",COUNTIFS('Data Table'!$F:$F,'Data Table People'!$A69,'Data Table'!$J:$J,"&gt;="&amp;'Data Table People'!J$4,'Data Table'!$J:$J,"&lt;"&amp;'Data Table People'!K$4,'Data Table'!$C:$C,'Data Table People'!$C$3),"")</f>
        <v/>
      </c>
      <c r="K69" s="61" t="str">
        <f>IF($B69="X",COUNTIFS('Data Table'!$F:$F,'Data Table People'!$A69,'Data Table'!$J:$J,"&gt;="&amp;'Data Table People'!K$4,'Data Table'!$J:$J,"&lt;"&amp;'Data Table People'!L$4,'Data Table'!$C:$C,'Data Table People'!$C$3),"")</f>
        <v/>
      </c>
      <c r="L69" s="61" t="str">
        <f>IF($B69="X",COUNTIFS('Data Table'!$F:$F,'Data Table People'!$A69,'Data Table'!$J:$J,"&gt;="&amp;'Data Table People'!L$4,'Data Table'!$J:$J,"&lt;"&amp;'Data Table People'!M$4,'Data Table'!$C:$C,'Data Table People'!$C$3),"")</f>
        <v/>
      </c>
      <c r="M69" s="61" t="str">
        <f>IF($B69="X",COUNTIFS('Data Table'!$F:$F,'Data Table People'!$A69,'Data Table'!$J:$J,"&gt;="&amp;'Data Table People'!M$4,'Data Table'!$J:$J,"&lt;"&amp;'Data Table People'!N$4,'Data Table'!$C:$C,'Data Table People'!$C$3),"")</f>
        <v/>
      </c>
      <c r="N69" s="61" t="str">
        <f>IF($B69="X",COUNTIFS('Data Table'!$F:$F,'Data Table People'!$A69,'Data Table'!$J:$J,"&gt;="&amp;'Data Table People'!N$4,'Data Table'!$J:$J,"&lt;"&amp;'Data Table People'!O$4,'Data Table'!$C:$C,'Data Table People'!$C$3),"")</f>
        <v/>
      </c>
      <c r="O69" s="61" t="str">
        <f>IF(B69="X",COUNTIFS('Data Table'!$F:$F,'Data Table People'!$A69,'Data Table'!$J:$J,"&gt;="&amp;'Data Table People'!O$4,'Data Table'!$C:$C,'Data Table People'!$C$3),"")</f>
        <v/>
      </c>
      <c r="P69" s="61" t="str">
        <f>IF($B69="x",COUNTIFS('Data Table'!$F:$F,'Data Table People'!$A69,'Data Table'!$J:$J,"&gt;="&amp;'Data Table People'!P$4,'Data Table'!$J:$J,"&lt;"&amp;'Data Table People'!Q$4,'Data Table'!$C:$C,'Data Table People'!$C$3),"")</f>
        <v/>
      </c>
      <c r="Q69" s="61" t="str">
        <f>IF($B69="x",COUNTIFS('Data Table'!$F:$F,'Data Table People'!$A69,'Data Table'!$J:$J,"&gt;="&amp;'Data Table People'!Q$4,'Data Table'!$J:$J,"&lt;"&amp;'Data Table People'!R$4,'Data Table'!$C:$C,'Data Table People'!$C$3),"")</f>
        <v/>
      </c>
      <c r="R69" s="61" t="str">
        <f>IF($B69="x",COUNTIFS('Data Table'!$F:$F,'Data Table People'!$A69,'Data Table'!$J:$J,"&gt;="&amp;'Data Table People'!R$4,'Data Table'!$J:$J,"&lt;"&amp;'Data Table People'!S$4,'Data Table'!$C:$C,'Data Table People'!$C$3),"")</f>
        <v/>
      </c>
      <c r="S69" s="118" t="str">
        <f>IF($B69="X",COUNTIFS('Data Table'!$F:$F,'Data Table People'!$A69,'Data Table'!$J:$J,"&gt;="&amp;'Data Table People'!S$4,'Data Table'!$J:$J,"&lt;"&amp;'Data Table People'!S$4+7,'Data Table'!$C:$C,'Data Table People'!$C$3),"")</f>
        <v/>
      </c>
      <c r="T69" s="61" t="str">
        <f>IF($B69="x",COUNTIFS('Data Table'!$F:$F,'Data Table People'!$A69,'Data Table'!$J:$J,"&gt;="&amp;'Data Table People'!T$4,'Data Table'!$J:$J,"&lt;"&amp;'Data Table People'!U$4,'Data Table'!$C:$C,'Data Table People'!$T$3),"")</f>
        <v/>
      </c>
      <c r="U69" s="61" t="str">
        <f>IF($B69="x",COUNTIFS('Data Table'!$F:$F,'Data Table People'!$A69,'Data Table'!$J:$J,"&gt;="&amp;'Data Table People'!U$4,'Data Table'!$J:$J,"&lt;"&amp;'Data Table People'!V$4,'Data Table'!$C:$C,'Data Table People'!$T$3),"")</f>
        <v/>
      </c>
      <c r="V69" s="61" t="str">
        <f>IF($B69="x",COUNTIFS('Data Table'!$F:$F,'Data Table People'!$A69,'Data Table'!$J:$J,"&gt;="&amp;'Data Table People'!V$4,'Data Table'!$J:$J,"&lt;"&amp;'Data Table People'!W$4,'Data Table'!$C:$C,'Data Table People'!$T$3),"")</f>
        <v/>
      </c>
      <c r="W69" s="61" t="str">
        <f>IF($B69="x",COUNTIFS('Data Table'!$F:$F,'Data Table People'!$A69,'Data Table'!$J:$J,"&gt;="&amp;'Data Table People'!W$4,'Data Table'!$J:$J,"&lt;"&amp;'Data Table People'!X$4,'Data Table'!$C:$C,'Data Table People'!$T$3),"")</f>
        <v/>
      </c>
      <c r="X69" s="61" t="str">
        <f>IF($B69="x",COUNTIFS('Data Table'!$F:$F,'Data Table People'!$A69,'Data Table'!$J:$J,"&gt;="&amp;'Data Table People'!X$4,'Data Table'!$J:$J,"&lt;"&amp;'Data Table People'!Y$4,'Data Table'!$C:$C,'Data Table People'!$T$3),"")</f>
        <v/>
      </c>
      <c r="Y69" s="61" t="str">
        <f>IF($B69="x",COUNTIFS('Data Table'!$F:$F,'Data Table People'!$A69,'Data Table'!$J:$J,"&gt;="&amp;'Data Table People'!Y$4,'Data Table'!$J:$J,"&lt;"&amp;'Data Table People'!Z$4,'Data Table'!$C:$C,'Data Table People'!$T$3),"")</f>
        <v/>
      </c>
      <c r="Z69" s="61" t="str">
        <f>IF($B69="x",COUNTIFS('Data Table'!$F:$F,'Data Table People'!$A69,'Data Table'!$J:$J,"&gt;="&amp;'Data Table People'!Z$4,'Data Table'!$J:$J,"&lt;"&amp;'Data Table People'!AA$4,'Data Table'!$C:$C,'Data Table People'!$T$3),"")</f>
        <v/>
      </c>
      <c r="AA69" s="61" t="str">
        <f>IF($B69="x",COUNTIFS('Data Table'!$F:$F,'Data Table People'!$A69,'Data Table'!$J:$J,"&gt;="&amp;'Data Table People'!AA$4,'Data Table'!$J:$J,"&lt;"&amp;'Data Table People'!AB$4,'Data Table'!$C:$C,'Data Table People'!$T$3),"")</f>
        <v/>
      </c>
      <c r="AB69" s="61" t="str">
        <f>IF($B69="x",COUNTIFS('Data Table'!$F:$F,'Data Table People'!$A69,'Data Table'!$J:$J,"&gt;="&amp;'Data Table People'!AB$4,'Data Table'!$J:$J,"&lt;"&amp;'Data Table People'!AC$4,'Data Table'!$C:$C,'Data Table People'!$T$3),"")</f>
        <v/>
      </c>
      <c r="AC69" s="61" t="str">
        <f>IF($B69="x",COUNTIFS('Data Table'!$F:$F,'Data Table People'!$A69,'Data Table'!$J:$J,"&gt;="&amp;'Data Table People'!AC$4,'Data Table'!$J:$J,"&lt;"&amp;'Data Table People'!AD$4,'Data Table'!$C:$C,'Data Table People'!$T$3),"")</f>
        <v/>
      </c>
      <c r="AD69" s="61" t="str">
        <f>IF($B69="x",COUNTIFS('Data Table'!$F:$F,'Data Table People'!$A69,'Data Table'!$J:$J,"&gt;="&amp;'Data Table People'!AD$4,'Data Table'!$J:$J,"&lt;"&amp;'Data Table People'!AE$4,'Data Table'!$C:$C,'Data Table People'!$T$3),"")</f>
        <v/>
      </c>
      <c r="AE69" s="61" t="str">
        <f>IF($B69="x",COUNTIFS('Data Table'!$F:$F,'Data Table People'!$A69,'Data Table'!$J:$J,"&gt;="&amp;'Data Table People'!AE$4,'Data Table'!$J:$J,"&lt;"&amp;'Data Table People'!AF$4,'Data Table'!$C:$C,'Data Table People'!$T$3),"")</f>
        <v/>
      </c>
      <c r="AF69" s="61" t="str">
        <f>IF($B69="X",COUNTIFS('Data Table'!$F:$F,'Data Table People'!$A69,'Data Table'!$J:$J,"&gt;="&amp;'Data Table People'!AF$4,'Data Table'!$C:$C,'Data Table People'!$T$3),"")</f>
        <v/>
      </c>
      <c r="AG69" s="61" t="str">
        <f>IF($B69="X",COUNTIFS('Data Table'!$F:$F,'Data Table People'!$A69,'Data Table'!$J:$J,"&gt;="&amp;'Data Table People'!AG$4,'Data Table'!$J:$J,"&lt;"&amp;'Data Table People'!AH$4,'Data Table'!$C:$C,'Data Table People'!$T$3),"")</f>
        <v/>
      </c>
      <c r="AH69" s="61" t="str">
        <f>IF($B69="X",COUNTIFS('Data Table'!$F:$F,'Data Table People'!$A69,'Data Table'!$J:$J,"&gt;="&amp;'Data Table People'!AH$4,'Data Table'!$J:$J,"&lt;"&amp;'Data Table People'!AI$4,'Data Table'!$C:$C,'Data Table People'!$T$3),"")</f>
        <v/>
      </c>
      <c r="AI69" s="61" t="str">
        <f>IF($B69="X",COUNTIFS('Data Table'!$F:$F,'Data Table People'!$A69,'Data Table'!$J:$J,"&gt;="&amp;'Data Table People'!AI$4,'Data Table'!$J:$J,"&lt;"&amp;'Data Table People'!AJ$4,'Data Table'!$C:$C,'Data Table People'!$T$3),"")</f>
        <v/>
      </c>
      <c r="AJ69" s="137" t="str">
        <f>IF($B69="X",COUNTIFS('Data Table'!$F:$F,'Data Table People'!$A69,'Data Table'!$J:$J,"&gt;="&amp;'Data Table People'!AJ$4,'Data Table'!$J:$J,"&lt;"&amp;'Data Table People'!AJ$4+7,'Data Table'!$C:$C,'Data Table People'!$T$3),"")</f>
        <v/>
      </c>
      <c r="AK69" s="67">
        <f>COUNTIFS('Data Table'!$F:$F,'Data Table People'!$A69,'Data Table'!$C:$C,'Data Table People'!AK$4,'Data Table'!$B:$B,'Data Table People'!AK$5,'Data Table'!$I:$I,"OUTSTANDING")</f>
        <v>0</v>
      </c>
      <c r="AL69" s="67">
        <f>COUNTIFS('Data Table'!$F:$F,'Data Table People'!$A69,'Data Table'!$C:$C,'Data Table People'!AL$4,'Data Table'!$B:$B,'Data Table People'!AL$5,'Data Table'!$I:$I,"OUTSTANDING")</f>
        <v>0</v>
      </c>
      <c r="AM69" s="67">
        <f>COUNTIFS('Data Table'!$F:$F,'Data Table People'!$A69,'Data Table'!$C:$C,'Data Table People'!AM$4,'Data Table'!$B:$B,'Data Table People'!AM$5,'Data Table'!$I:$I,"OUTSTANDING")</f>
        <v>0</v>
      </c>
      <c r="AN69" s="67">
        <f>COUNTIFS('Data Table'!$F:$F,'Data Table People'!$A69,'Data Table'!$C:$C,'Data Table People'!AN$4,'Data Table'!$B:$B,'Data Table People'!AN$5,'Data Table'!$I:$I,"OUTSTANDING")</f>
        <v>0</v>
      </c>
      <c r="AO69" s="67">
        <f>COUNTIFS('Data Table'!$F:$F,'Data Table People'!$A69,'Data Table'!$C:$C,'Data Table People'!AO$4,'Data Table'!$B:$B,'Data Table People'!AO$5,'Data Table'!$I:$I,"OUTSTANDING")</f>
        <v>0</v>
      </c>
      <c r="AP69" s="67">
        <f>COUNTIFS('Data Table'!$F:$F,'Data Table People'!$A69,'Data Table'!$C:$C,'Data Table People'!AP$4,'Data Table'!$B:$B,'Data Table People'!AP$5,'Data Table'!$I:$I,"OUTSTANDING")</f>
        <v>0</v>
      </c>
      <c r="AQ69" s="67">
        <f>COUNTIFS('Data Table'!$F:$F,'Data Table People'!$A69,'Data Table'!$C:$C,'Data Table People'!AQ$4,'Data Table'!$B:$B,'Data Table People'!AQ$5,'Data Table'!$I:$I,"OUTSTANDING")</f>
        <v>0</v>
      </c>
      <c r="AR69" s="67">
        <f>COUNTIFS('Data Table'!$F:$F,'Data Table People'!$A69,'Data Table'!$C:$C,'Data Table People'!AR$4,'Data Table'!$B:$B,'Data Table People'!AR$5,'Data Table'!$I:$I,"OUTSTANDING")</f>
        <v>0</v>
      </c>
      <c r="AS69" s="67">
        <f>COUNTIFS('Data Table'!$F:$F,'Data Table People'!$A69,'Data Table'!$C:$C,'Data Table People'!AS$4,'Data Table'!$B:$B,'Data Table People'!AS$5,'Data Table'!$I:$I,"OUTSTANDING")</f>
        <v>0</v>
      </c>
      <c r="AT69" s="67">
        <f>COUNTIFS('Data Table'!$F:$F,'Data Table People'!$A69,'Data Table'!$C:$C,'Data Table People'!AT$4,'Data Table'!$B:$B,'Data Table People'!AT$5,'Data Table'!$I:$I,"OUTSTANDING")</f>
        <v>0</v>
      </c>
      <c r="AU69" s="67">
        <f>COUNTIFS('Data Table'!$F:$F,'Data Table People'!$A69,'Data Table'!$C:$C,'Data Table People'!AU$4,'Data Table'!$B:$B,'Data Table People'!AU$5,'Data Table'!$I:$I,"OUTSTANDING")</f>
        <v>0</v>
      </c>
      <c r="AV69" s="67">
        <f>COUNTIFS('Data Table'!$F:$F,'Data Table People'!$A69,'Data Table'!$C:$C,'Data Table People'!AV$4,'Data Table'!$B:$B,'Data Table People'!AV$5,'Data Table'!$I:$I,"OUTSTANDING")</f>
        <v>0</v>
      </c>
      <c r="AW69" s="67">
        <f>COUNTIFS('Data Table'!$F:$F,'Data Table People'!$A69,'Data Table'!$C:$C,'Data Table People'!AW$4,'Data Table'!$B:$B,'Data Table People'!AW$5,'Data Table'!$I:$I,"OUTSTANDING")</f>
        <v>0</v>
      </c>
      <c r="AX69" s="67">
        <f>COUNTIFS('Data Table'!$F:$F,'Data Table People'!$A69,'Data Table'!$C:$C,'Data Table People'!AX$4,'Data Table'!$B:$B,'Data Table People'!AX$5,'Data Table'!$I:$I,"OUTSTANDING")</f>
        <v>0</v>
      </c>
      <c r="AY69" s="119">
        <f t="shared" si="46"/>
        <v>0</v>
      </c>
      <c r="AZ69" s="136">
        <f t="shared" si="47"/>
        <v>0</v>
      </c>
      <c r="BA69" s="61" t="str" cm="1">
        <f t="array" ref="BA69">IFERROR(PERCENTILE(IF(('Data Table'!$I:$I="FINALISED")*('Data Table'!$F:$F='Data Table People'!$A69)*('Data Table'!$C:$C=$BA$3)*('Data Table'!$J:$J&gt;=BA$4)*('Data Table'!$J:$J&lt;BB$4-1),'Data Table'!$K:$K),0.5),"NA")</f>
        <v>NA</v>
      </c>
      <c r="BB69" s="61" t="str" cm="1">
        <f t="array" ref="BB69">IFERROR(PERCENTILE(IF(('Data Table'!$I:$I="FINALISED")*('Data Table'!$F:$F='Data Table People'!$A69)*('Data Table'!$C:$C=$BA$3)*('Data Table'!$J:$J&gt;=BB$4)*('Data Table'!$J:$J&lt;BC$4-1),'Data Table'!$K:$K),0.5),"NA")</f>
        <v>NA</v>
      </c>
      <c r="BC69" s="61" t="str" cm="1">
        <f t="array" ref="BC69">IFERROR(PERCENTILE(IF(('Data Table'!$I:$I="FINALISED")*('Data Table'!$F:$F='Data Table People'!$A69)*('Data Table'!$C:$C=$BA$3)*('Data Table'!$J:$J&gt;=BC$4)*('Data Table'!$J:$J&lt;BD$4-1),'Data Table'!$K:$K),0.5),"NA")</f>
        <v>NA</v>
      </c>
      <c r="BD69" s="61" t="str" cm="1">
        <f t="array" ref="BD69">IFERROR(PERCENTILE(IF(('Data Table'!$I:$I="FINALISED")*('Data Table'!$F:$F='Data Table People'!$A69)*('Data Table'!$C:$C=$BA$3)*('Data Table'!$J:$J&gt;=BD$4)*('Data Table'!$J:$J&lt;BE$4-1),'Data Table'!$K:$K),0.5),"NA")</f>
        <v>NA</v>
      </c>
      <c r="BE69" s="61" t="str" cm="1">
        <f t="array" ref="BE69">IFERROR(PERCENTILE(IF(('Data Table'!$I:$I="FINALISED")*('Data Table'!$F:$F='Data Table People'!$A69)*('Data Table'!$C:$C=$BA$3)*('Data Table'!$J:$J&gt;=BE$4)*('Data Table'!$J:$J&lt;BF$4-1),'Data Table'!$K:$K),0.5),"NA")</f>
        <v>NA</v>
      </c>
      <c r="BF69" s="61" t="str" cm="1">
        <f t="array" ref="BF69">IFERROR(PERCENTILE(IF(('Data Table'!$I:$I="FINALISED")*('Data Table'!$F:$F='Data Table People'!$A69)*('Data Table'!$C:$C=$BA$3)*('Data Table'!$J:$J&gt;=BF$4)*('Data Table'!$J:$J&lt;BG$4-1),'Data Table'!$K:$K),0.5),"NA")</f>
        <v>NA</v>
      </c>
      <c r="BG69" s="61" t="str" cm="1">
        <f t="array" ref="BG69">IFERROR(PERCENTILE(IF(('Data Table'!$I:$I="FINALISED")*('Data Table'!$F:$F='Data Table People'!$A69)*('Data Table'!$C:$C=$BA$3)*('Data Table'!$J:$J&gt;=BG$4)*('Data Table'!$J:$J&lt;BH$4-1),'Data Table'!$K:$K),0.5),"NA")</f>
        <v>NA</v>
      </c>
      <c r="BH69" s="61" t="str" cm="1">
        <f t="array" ref="BH69">IFERROR(PERCENTILE(IF(('Data Table'!$I:$I="FINALISED")*('Data Table'!$F:$F='Data Table People'!$A69)*('Data Table'!$C:$C=$BA$3)*('Data Table'!$J:$J&gt;=BH$4)*('Data Table'!$J:$J&lt;BI$4-1),'Data Table'!$K:$K),0.5),"NA")</f>
        <v>NA</v>
      </c>
      <c r="BI69" s="61" t="str" cm="1">
        <f t="array" ref="BI69">IFERROR(PERCENTILE(IF(('Data Table'!$I:$I="FINALISED")*('Data Table'!$F:$F='Data Table People'!$A69)*('Data Table'!$C:$C=$BA$3)*('Data Table'!$J:$J&gt;=BI$4)*('Data Table'!$J:$J&lt;BJ$4-1),'Data Table'!$K:$K),0.5),"NA")</f>
        <v>NA</v>
      </c>
      <c r="BJ69" s="61" t="str" cm="1">
        <f t="array" ref="BJ69">IFERROR(PERCENTILE(IF(('Data Table'!$I:$I="FINALISED")*('Data Table'!$F:$F='Data Table People'!$A69)*('Data Table'!$C:$C=$BA$3)*('Data Table'!$J:$J&gt;=BJ$4)*('Data Table'!$J:$J&lt;BK$4-1),'Data Table'!$K:$K),0.5),"NA")</f>
        <v>NA</v>
      </c>
      <c r="BK69" s="61" t="str" cm="1">
        <f t="array" ref="BK69">IFERROR(PERCENTILE(IF(('Data Table'!$I:$I="FINALISED")*('Data Table'!$F:$F='Data Table People'!$A69)*('Data Table'!$C:$C=$BA$3)*('Data Table'!$J:$J&gt;=BK$4)*('Data Table'!$J:$J&lt;BL$4-1),'Data Table'!$K:$K),0.5),"NA")</f>
        <v>NA</v>
      </c>
      <c r="BL69" s="61" t="str" cm="1">
        <f t="array" ref="BL69">IFERROR(PERCENTILE(IF(('Data Table'!$I:$I="FINALISED")*('Data Table'!$F:$F='Data Table People'!$A69)*('Data Table'!$C:$C=$BA$3)*('Data Table'!$J:$J&gt;=BL$4)*('Data Table'!$J:$J&lt;EOMONTH($BL$4,0)),'Data Table'!$K:$K),0.5),"NA")</f>
        <v>NA</v>
      </c>
      <c r="BM69" s="61" t="str" cm="1">
        <f t="array" ref="BM69">IFERROR(PERCENTILE(IF(('Data Table'!$I:$I="FINALISED")*('Data Table'!$F:$F='Data Table People'!$A69)*('Data Table'!$C:$C=$BM$3)*('Data Table'!$J:$J&gt;=BM$4)*('Data Table'!$J:$J&lt;BN$4-1),'Data Table'!$K:$K),0.5),"NA")</f>
        <v>NA</v>
      </c>
      <c r="BN69" s="61" t="str" cm="1">
        <f t="array" ref="BN69">IFERROR(PERCENTILE(IF(('Data Table'!$I:$I="FINALISED")*('Data Table'!$F:$F='Data Table People'!$A69)*('Data Table'!$C:$C=$BM$3)*('Data Table'!$J:$J&gt;=BN$4)*('Data Table'!$J:$J&lt;BO$4-1),'Data Table'!$K:$K),0.5),"NA")</f>
        <v>NA</v>
      </c>
      <c r="BO69" s="61" t="str" cm="1">
        <f t="array" ref="BO69">IFERROR(PERCENTILE(IF(('Data Table'!$I:$I="FINALISED")*('Data Table'!$F:$F='Data Table People'!$A69)*('Data Table'!$C:$C=$BM$3)*('Data Table'!$J:$J&gt;=BO$4)*('Data Table'!$J:$J&lt;BP$4-1),'Data Table'!$K:$K),0.5),"NA")</f>
        <v>NA</v>
      </c>
      <c r="BP69" s="61" t="str" cm="1">
        <f t="array" ref="BP69">IFERROR(PERCENTILE(IF(('Data Table'!$I:$I="FINALISED")*('Data Table'!$F:$F='Data Table People'!$A69)*('Data Table'!$C:$C=$BM$3)*('Data Table'!$J:$J&gt;=BP$4)*('Data Table'!$J:$J&lt;BQ$4-1),'Data Table'!$K:$K),0.5),"NA")</f>
        <v>NA</v>
      </c>
      <c r="BQ69" s="61" t="str" cm="1">
        <f t="array" ref="BQ69">IFERROR(PERCENTILE(IF(('Data Table'!$I:$I="FINALISED")*('Data Table'!$F:$F='Data Table People'!$A69)*('Data Table'!$C:$C=$BM$3)*('Data Table'!$J:$J&gt;=BQ$4)*('Data Table'!$J:$J&lt;BR$4-1),'Data Table'!$K:$K),0.5),"NA")</f>
        <v>NA</v>
      </c>
      <c r="BR69" s="61" t="str" cm="1">
        <f t="array" ref="BR69">IFERROR(PERCENTILE(IF(('Data Table'!$I:$I="FINALISED")*('Data Table'!$F:$F='Data Table People'!$A69)*('Data Table'!$C:$C=$BM$3)*('Data Table'!$J:$J&gt;=BR$4)*('Data Table'!$J:$J&lt;BS$4-1),'Data Table'!$K:$K),0.5),"NA")</f>
        <v>NA</v>
      </c>
      <c r="BS69" s="61" t="str" cm="1">
        <f t="array" ref="BS69">IFERROR(PERCENTILE(IF(('Data Table'!$I:$I="FINALISED")*('Data Table'!$F:$F='Data Table People'!$A69)*('Data Table'!$C:$C=$BM$3)*('Data Table'!$J:$J&gt;=BS$4)*('Data Table'!$J:$J&lt;BT$4-1),'Data Table'!$K:$K),0.5),"NA")</f>
        <v>NA</v>
      </c>
      <c r="BT69" s="61" t="str" cm="1">
        <f t="array" ref="BT69">IFERROR(PERCENTILE(IF(('Data Table'!$I:$I="FINALISED")*('Data Table'!$F:$F='Data Table People'!$A69)*('Data Table'!$C:$C=$BM$3)*('Data Table'!$J:$J&gt;=BT$4)*('Data Table'!$J:$J&lt;BU$4-1),'Data Table'!$K:$K),0.5),"NA")</f>
        <v>NA</v>
      </c>
      <c r="BU69" s="61" t="str" cm="1">
        <f t="array" ref="BU69">IFERROR(PERCENTILE(IF(('Data Table'!$I:$I="FINALISED")*('Data Table'!$F:$F='Data Table People'!$A69)*('Data Table'!$C:$C=$BM$3)*('Data Table'!$J:$J&gt;=BU$4)*('Data Table'!$J:$J&lt;BV$4-1),'Data Table'!$K:$K),0.5),"NA")</f>
        <v>NA</v>
      </c>
      <c r="BV69" s="61" t="str" cm="1">
        <f t="array" ref="BV69">IFERROR(PERCENTILE(IF(('Data Table'!$I:$I="FINALISED")*('Data Table'!$F:$F='Data Table People'!$A69)*('Data Table'!$C:$C=$BM$3)*('Data Table'!$J:$J&gt;=BV$4)*('Data Table'!$J:$J&lt;BW$4-1),'Data Table'!$K:$K),0.5),"NA")</f>
        <v>NA</v>
      </c>
      <c r="BW69" s="61" t="str" cm="1">
        <f t="array" ref="BW69">IFERROR(PERCENTILE(IF(('Data Table'!$I:$I="FINALISED")*('Data Table'!$F:$F='Data Table People'!$A69)*('Data Table'!$C:$C=$BM$3)*('Data Table'!$J:$J&gt;=BW$4)*('Data Table'!$J:$J&lt;BX$4-1),'Data Table'!$K:$K),0.5),"NA")</f>
        <v>NA</v>
      </c>
      <c r="BX69" s="61" t="str" cm="1">
        <f t="array" ref="BX69">IFERROR(PERCENTILE(IF(('Data Table'!$I:$I="FINALISED")*('Data Table'!$F:$F='Data Table People'!$A69)*('Data Table'!$C:$C=$BM$3)*('Data Table'!$J:$J&gt;=BX$4)*('Data Table'!$J:$J&lt;EOMONTH($BX$4,0)),'Data Table'!$K:$K),0.5),"NA")</f>
        <v>NA</v>
      </c>
    </row>
    <row r="70" spans="1:76">
      <c r="A70" s="67"/>
      <c r="B70" s="139" t="str">
        <f t="shared" si="48"/>
        <v/>
      </c>
      <c r="C70" s="61" t="str">
        <f>IF($B70="X",COUNTIFS('Data Table'!$F:$F,'Data Table People'!$A70,'Data Table'!$J:$J,"&gt;="&amp;'Data Table People'!C$4,'Data Table'!$J:$J,"&lt;"&amp;'Data Table People'!D$4,'Data Table'!$C:$C,'Data Table People'!$C$3),"")</f>
        <v/>
      </c>
      <c r="D70" s="61" t="str">
        <f>IF($B70="X",COUNTIFS('Data Table'!$F:$F,'Data Table People'!$A70,'Data Table'!$J:$J,"&gt;="&amp;'Data Table People'!D$4,'Data Table'!$J:$J,"&lt;"&amp;'Data Table People'!E$4,'Data Table'!$C:$C,'Data Table People'!$C$3),"")</f>
        <v/>
      </c>
      <c r="E70" s="61" t="str">
        <f>IF($B70="X",COUNTIFS('Data Table'!$F:$F,'Data Table People'!$A70,'Data Table'!$J:$J,"&gt;="&amp;'Data Table People'!E$4,'Data Table'!$J:$J,"&lt;"&amp;'Data Table People'!F$4,'Data Table'!$C:$C,'Data Table People'!$C$3),"")</f>
        <v/>
      </c>
      <c r="F70" s="61" t="str">
        <f>IF($B70="X",COUNTIFS('Data Table'!$F:$F,'Data Table People'!$A70,'Data Table'!$J:$J,"&gt;="&amp;'Data Table People'!F$4,'Data Table'!$J:$J,"&lt;"&amp;'Data Table People'!G$4,'Data Table'!$C:$C,'Data Table People'!$C$3),"")</f>
        <v/>
      </c>
      <c r="G70" s="61" t="str">
        <f>IF($B70="X",COUNTIFS('Data Table'!$F:$F,'Data Table People'!$A70,'Data Table'!$J:$J,"&gt;="&amp;'Data Table People'!G$4,'Data Table'!$J:$J,"&lt;"&amp;'Data Table People'!H$4,'Data Table'!$C:$C,'Data Table People'!$C$3),"")</f>
        <v/>
      </c>
      <c r="H70" s="61" t="str">
        <f>IF($B70="X",COUNTIFS('Data Table'!$F:$F,'Data Table People'!$A70,'Data Table'!$J:$J,"&gt;="&amp;'Data Table People'!H$4,'Data Table'!$J:$J,"&lt;"&amp;'Data Table People'!I$4,'Data Table'!$C:$C,'Data Table People'!$C$3),"")</f>
        <v/>
      </c>
      <c r="I70" s="61" t="str">
        <f>IF($B70="X",COUNTIFS('Data Table'!$F:$F,'Data Table People'!$A70,'Data Table'!$J:$J,"&gt;="&amp;'Data Table People'!I$4,'Data Table'!$J:$J,"&lt;"&amp;'Data Table People'!J$4,'Data Table'!$C:$C,'Data Table People'!$C$3),"")</f>
        <v/>
      </c>
      <c r="J70" s="61" t="str">
        <f>IF($B70="X",COUNTIFS('Data Table'!$F:$F,'Data Table People'!$A70,'Data Table'!$J:$J,"&gt;="&amp;'Data Table People'!J$4,'Data Table'!$J:$J,"&lt;"&amp;'Data Table People'!K$4,'Data Table'!$C:$C,'Data Table People'!$C$3),"")</f>
        <v/>
      </c>
      <c r="K70" s="61" t="str">
        <f>IF($B70="X",COUNTIFS('Data Table'!$F:$F,'Data Table People'!$A70,'Data Table'!$J:$J,"&gt;="&amp;'Data Table People'!K$4,'Data Table'!$J:$J,"&lt;"&amp;'Data Table People'!L$4,'Data Table'!$C:$C,'Data Table People'!$C$3),"")</f>
        <v/>
      </c>
      <c r="L70" s="61" t="str">
        <f>IF($B70="X",COUNTIFS('Data Table'!$F:$F,'Data Table People'!$A70,'Data Table'!$J:$J,"&gt;="&amp;'Data Table People'!L$4,'Data Table'!$J:$J,"&lt;"&amp;'Data Table People'!M$4,'Data Table'!$C:$C,'Data Table People'!$C$3),"")</f>
        <v/>
      </c>
      <c r="M70" s="61" t="str">
        <f>IF($B70="X",COUNTIFS('Data Table'!$F:$F,'Data Table People'!$A70,'Data Table'!$J:$J,"&gt;="&amp;'Data Table People'!M$4,'Data Table'!$J:$J,"&lt;"&amp;'Data Table People'!N$4,'Data Table'!$C:$C,'Data Table People'!$C$3),"")</f>
        <v/>
      </c>
      <c r="N70" s="61" t="str">
        <f>IF($B70="X",COUNTIFS('Data Table'!$F:$F,'Data Table People'!$A70,'Data Table'!$J:$J,"&gt;="&amp;'Data Table People'!N$4,'Data Table'!$J:$J,"&lt;"&amp;'Data Table People'!O$4,'Data Table'!$C:$C,'Data Table People'!$C$3),"")</f>
        <v/>
      </c>
      <c r="O70" s="61" t="str">
        <f>IF(B70="X",COUNTIFS('Data Table'!$F:$F,'Data Table People'!$A70,'Data Table'!$J:$J,"&gt;="&amp;'Data Table People'!O$4,'Data Table'!$C:$C,'Data Table People'!$C$3),"")</f>
        <v/>
      </c>
      <c r="P70" s="61" t="str">
        <f>IF($B70="x",COUNTIFS('Data Table'!$F:$F,'Data Table People'!$A70,'Data Table'!$J:$J,"&gt;="&amp;'Data Table People'!P$4,'Data Table'!$J:$J,"&lt;"&amp;'Data Table People'!Q$4,'Data Table'!$C:$C,'Data Table People'!$C$3),"")</f>
        <v/>
      </c>
      <c r="Q70" s="61" t="str">
        <f>IF($B70="x",COUNTIFS('Data Table'!$F:$F,'Data Table People'!$A70,'Data Table'!$J:$J,"&gt;="&amp;'Data Table People'!Q$4,'Data Table'!$J:$J,"&lt;"&amp;'Data Table People'!R$4,'Data Table'!$C:$C,'Data Table People'!$C$3),"")</f>
        <v/>
      </c>
      <c r="R70" s="61" t="str">
        <f>IF($B70="x",COUNTIFS('Data Table'!$F:$F,'Data Table People'!$A70,'Data Table'!$J:$J,"&gt;="&amp;'Data Table People'!R$4,'Data Table'!$J:$J,"&lt;"&amp;'Data Table People'!S$4,'Data Table'!$C:$C,'Data Table People'!$C$3),"")</f>
        <v/>
      </c>
      <c r="S70" s="118" t="str">
        <f>IF($B70="X",COUNTIFS('Data Table'!$F:$F,'Data Table People'!$A70,'Data Table'!$J:$J,"&gt;="&amp;'Data Table People'!S$4,'Data Table'!$J:$J,"&lt;"&amp;'Data Table People'!S$4+7,'Data Table'!$C:$C,'Data Table People'!$C$3),"")</f>
        <v/>
      </c>
      <c r="T70" s="61" t="str">
        <f>IF($B70="x",COUNTIFS('Data Table'!$F:$F,'Data Table People'!$A70,'Data Table'!$J:$J,"&gt;="&amp;'Data Table People'!T$4,'Data Table'!$J:$J,"&lt;"&amp;'Data Table People'!U$4,'Data Table'!$C:$C,'Data Table People'!$T$3),"")</f>
        <v/>
      </c>
      <c r="U70" s="61" t="str">
        <f>IF($B70="x",COUNTIFS('Data Table'!$F:$F,'Data Table People'!$A70,'Data Table'!$J:$J,"&gt;="&amp;'Data Table People'!U$4,'Data Table'!$J:$J,"&lt;"&amp;'Data Table People'!V$4,'Data Table'!$C:$C,'Data Table People'!$T$3),"")</f>
        <v/>
      </c>
      <c r="V70" s="61" t="str">
        <f>IF($B70="x",COUNTIFS('Data Table'!$F:$F,'Data Table People'!$A70,'Data Table'!$J:$J,"&gt;="&amp;'Data Table People'!V$4,'Data Table'!$J:$J,"&lt;"&amp;'Data Table People'!W$4,'Data Table'!$C:$C,'Data Table People'!$T$3),"")</f>
        <v/>
      </c>
      <c r="W70" s="61" t="str">
        <f>IF($B70="x",COUNTIFS('Data Table'!$F:$F,'Data Table People'!$A70,'Data Table'!$J:$J,"&gt;="&amp;'Data Table People'!W$4,'Data Table'!$J:$J,"&lt;"&amp;'Data Table People'!X$4,'Data Table'!$C:$C,'Data Table People'!$T$3),"")</f>
        <v/>
      </c>
      <c r="X70" s="61" t="str">
        <f>IF($B70="x",COUNTIFS('Data Table'!$F:$F,'Data Table People'!$A70,'Data Table'!$J:$J,"&gt;="&amp;'Data Table People'!X$4,'Data Table'!$J:$J,"&lt;"&amp;'Data Table People'!Y$4,'Data Table'!$C:$C,'Data Table People'!$T$3),"")</f>
        <v/>
      </c>
      <c r="Y70" s="61" t="str">
        <f>IF($B70="x",COUNTIFS('Data Table'!$F:$F,'Data Table People'!$A70,'Data Table'!$J:$J,"&gt;="&amp;'Data Table People'!Y$4,'Data Table'!$J:$J,"&lt;"&amp;'Data Table People'!Z$4,'Data Table'!$C:$C,'Data Table People'!$T$3),"")</f>
        <v/>
      </c>
      <c r="Z70" s="61" t="str">
        <f>IF($B70="x",COUNTIFS('Data Table'!$F:$F,'Data Table People'!$A70,'Data Table'!$J:$J,"&gt;="&amp;'Data Table People'!Z$4,'Data Table'!$J:$J,"&lt;"&amp;'Data Table People'!AA$4,'Data Table'!$C:$C,'Data Table People'!$T$3),"")</f>
        <v/>
      </c>
      <c r="AA70" s="61" t="str">
        <f>IF($B70="x",COUNTIFS('Data Table'!$F:$F,'Data Table People'!$A70,'Data Table'!$J:$J,"&gt;="&amp;'Data Table People'!AA$4,'Data Table'!$J:$J,"&lt;"&amp;'Data Table People'!AB$4,'Data Table'!$C:$C,'Data Table People'!$T$3),"")</f>
        <v/>
      </c>
      <c r="AB70" s="61" t="str">
        <f>IF($B70="x",COUNTIFS('Data Table'!$F:$F,'Data Table People'!$A70,'Data Table'!$J:$J,"&gt;="&amp;'Data Table People'!AB$4,'Data Table'!$J:$J,"&lt;"&amp;'Data Table People'!AC$4,'Data Table'!$C:$C,'Data Table People'!$T$3),"")</f>
        <v/>
      </c>
      <c r="AC70" s="61" t="str">
        <f>IF($B70="x",COUNTIFS('Data Table'!$F:$F,'Data Table People'!$A70,'Data Table'!$J:$J,"&gt;="&amp;'Data Table People'!AC$4,'Data Table'!$J:$J,"&lt;"&amp;'Data Table People'!AD$4,'Data Table'!$C:$C,'Data Table People'!$T$3),"")</f>
        <v/>
      </c>
      <c r="AD70" s="61" t="str">
        <f>IF($B70="x",COUNTIFS('Data Table'!$F:$F,'Data Table People'!$A70,'Data Table'!$J:$J,"&gt;="&amp;'Data Table People'!AD$4,'Data Table'!$J:$J,"&lt;"&amp;'Data Table People'!AE$4,'Data Table'!$C:$C,'Data Table People'!$T$3),"")</f>
        <v/>
      </c>
      <c r="AE70" s="61" t="str">
        <f>IF($B70="x",COUNTIFS('Data Table'!$F:$F,'Data Table People'!$A70,'Data Table'!$J:$J,"&gt;="&amp;'Data Table People'!AE$4,'Data Table'!$J:$J,"&lt;"&amp;'Data Table People'!AF$4,'Data Table'!$C:$C,'Data Table People'!$T$3),"")</f>
        <v/>
      </c>
      <c r="AF70" s="61" t="str">
        <f>IF($B70="X",COUNTIFS('Data Table'!$F:$F,'Data Table People'!$A70,'Data Table'!$J:$J,"&gt;="&amp;'Data Table People'!AF$4,'Data Table'!$C:$C,'Data Table People'!$T$3),"")</f>
        <v/>
      </c>
      <c r="AG70" s="61" t="str">
        <f>IF($B70="X",COUNTIFS('Data Table'!$F:$F,'Data Table People'!$A70,'Data Table'!$J:$J,"&gt;="&amp;'Data Table People'!AG$4,'Data Table'!$J:$J,"&lt;"&amp;'Data Table People'!AH$4,'Data Table'!$C:$C,'Data Table People'!$T$3),"")</f>
        <v/>
      </c>
      <c r="AH70" s="61" t="str">
        <f>IF($B70="X",COUNTIFS('Data Table'!$F:$F,'Data Table People'!$A70,'Data Table'!$J:$J,"&gt;="&amp;'Data Table People'!AH$4,'Data Table'!$J:$J,"&lt;"&amp;'Data Table People'!AI$4,'Data Table'!$C:$C,'Data Table People'!$T$3),"")</f>
        <v/>
      </c>
      <c r="AI70" s="61" t="str">
        <f>IF($B70="X",COUNTIFS('Data Table'!$F:$F,'Data Table People'!$A70,'Data Table'!$J:$J,"&gt;="&amp;'Data Table People'!AI$4,'Data Table'!$J:$J,"&lt;"&amp;'Data Table People'!AJ$4,'Data Table'!$C:$C,'Data Table People'!$T$3),"")</f>
        <v/>
      </c>
      <c r="AJ70" s="137" t="str">
        <f>IF($B70="X",COUNTIFS('Data Table'!$F:$F,'Data Table People'!$A70,'Data Table'!$J:$J,"&gt;="&amp;'Data Table People'!AJ$4,'Data Table'!$J:$J,"&lt;"&amp;'Data Table People'!AJ$4+7,'Data Table'!$C:$C,'Data Table People'!$T$3),"")</f>
        <v/>
      </c>
      <c r="AK70" s="67">
        <f>COUNTIFS('Data Table'!$F:$F,'Data Table People'!$A70,'Data Table'!$C:$C,'Data Table People'!AK$4,'Data Table'!$B:$B,'Data Table People'!AK$5,'Data Table'!$I:$I,"OUTSTANDING")</f>
        <v>0</v>
      </c>
      <c r="AL70" s="67">
        <f>COUNTIFS('Data Table'!$F:$F,'Data Table People'!$A70,'Data Table'!$C:$C,'Data Table People'!AL$4,'Data Table'!$B:$B,'Data Table People'!AL$5,'Data Table'!$I:$I,"OUTSTANDING")</f>
        <v>0</v>
      </c>
      <c r="AM70" s="67">
        <f>COUNTIFS('Data Table'!$F:$F,'Data Table People'!$A70,'Data Table'!$C:$C,'Data Table People'!AM$4,'Data Table'!$B:$B,'Data Table People'!AM$5,'Data Table'!$I:$I,"OUTSTANDING")</f>
        <v>0</v>
      </c>
      <c r="AN70" s="67">
        <f>COUNTIFS('Data Table'!$F:$F,'Data Table People'!$A70,'Data Table'!$C:$C,'Data Table People'!AN$4,'Data Table'!$B:$B,'Data Table People'!AN$5,'Data Table'!$I:$I,"OUTSTANDING")</f>
        <v>0</v>
      </c>
      <c r="AO70" s="67">
        <f>COUNTIFS('Data Table'!$F:$F,'Data Table People'!$A70,'Data Table'!$C:$C,'Data Table People'!AO$4,'Data Table'!$B:$B,'Data Table People'!AO$5,'Data Table'!$I:$I,"OUTSTANDING")</f>
        <v>0</v>
      </c>
      <c r="AP70" s="67">
        <f>COUNTIFS('Data Table'!$F:$F,'Data Table People'!$A70,'Data Table'!$C:$C,'Data Table People'!AP$4,'Data Table'!$B:$B,'Data Table People'!AP$5,'Data Table'!$I:$I,"OUTSTANDING")</f>
        <v>0</v>
      </c>
      <c r="AQ70" s="67">
        <f>COUNTIFS('Data Table'!$F:$F,'Data Table People'!$A70,'Data Table'!$C:$C,'Data Table People'!AQ$4,'Data Table'!$B:$B,'Data Table People'!AQ$5,'Data Table'!$I:$I,"OUTSTANDING")</f>
        <v>0</v>
      </c>
      <c r="AR70" s="67">
        <f>COUNTIFS('Data Table'!$F:$F,'Data Table People'!$A70,'Data Table'!$C:$C,'Data Table People'!AR$4,'Data Table'!$B:$B,'Data Table People'!AR$5,'Data Table'!$I:$I,"OUTSTANDING")</f>
        <v>0</v>
      </c>
      <c r="AS70" s="67">
        <f>COUNTIFS('Data Table'!$F:$F,'Data Table People'!$A70,'Data Table'!$C:$C,'Data Table People'!AS$4,'Data Table'!$B:$B,'Data Table People'!AS$5,'Data Table'!$I:$I,"OUTSTANDING")</f>
        <v>0</v>
      </c>
      <c r="AT70" s="67">
        <f>COUNTIFS('Data Table'!$F:$F,'Data Table People'!$A70,'Data Table'!$C:$C,'Data Table People'!AT$4,'Data Table'!$B:$B,'Data Table People'!AT$5,'Data Table'!$I:$I,"OUTSTANDING")</f>
        <v>0</v>
      </c>
      <c r="AU70" s="67">
        <f>COUNTIFS('Data Table'!$F:$F,'Data Table People'!$A70,'Data Table'!$C:$C,'Data Table People'!AU$4,'Data Table'!$B:$B,'Data Table People'!AU$5,'Data Table'!$I:$I,"OUTSTANDING")</f>
        <v>0</v>
      </c>
      <c r="AV70" s="67">
        <f>COUNTIFS('Data Table'!$F:$F,'Data Table People'!$A70,'Data Table'!$C:$C,'Data Table People'!AV$4,'Data Table'!$B:$B,'Data Table People'!AV$5,'Data Table'!$I:$I,"OUTSTANDING")</f>
        <v>0</v>
      </c>
      <c r="AW70" s="67">
        <f>COUNTIFS('Data Table'!$F:$F,'Data Table People'!$A70,'Data Table'!$C:$C,'Data Table People'!AW$4,'Data Table'!$B:$B,'Data Table People'!AW$5,'Data Table'!$I:$I,"OUTSTANDING")</f>
        <v>0</v>
      </c>
      <c r="AX70" s="67">
        <f>COUNTIFS('Data Table'!$F:$F,'Data Table People'!$A70,'Data Table'!$C:$C,'Data Table People'!AX$4,'Data Table'!$B:$B,'Data Table People'!AX$5,'Data Table'!$I:$I,"OUTSTANDING")</f>
        <v>0</v>
      </c>
      <c r="AY70" s="119">
        <f t="shared" si="46"/>
        <v>0</v>
      </c>
      <c r="AZ70" s="136">
        <f t="shared" si="47"/>
        <v>0</v>
      </c>
      <c r="BA70" s="61" t="str" cm="1">
        <f t="array" ref="BA70">IFERROR(PERCENTILE(IF(('Data Table'!$I:$I="FINALISED")*('Data Table'!$F:$F='Data Table People'!$A70)*('Data Table'!$C:$C=$BA$3)*('Data Table'!$J:$J&gt;=BA$4)*('Data Table'!$J:$J&lt;BB$4-1),'Data Table'!$K:$K),0.5),"NA")</f>
        <v>NA</v>
      </c>
      <c r="BB70" s="61" t="str" cm="1">
        <f t="array" ref="BB70">IFERROR(PERCENTILE(IF(('Data Table'!$I:$I="FINALISED")*('Data Table'!$F:$F='Data Table People'!$A70)*('Data Table'!$C:$C=$BA$3)*('Data Table'!$J:$J&gt;=BB$4)*('Data Table'!$J:$J&lt;BC$4-1),'Data Table'!$K:$K),0.5),"NA")</f>
        <v>NA</v>
      </c>
      <c r="BC70" s="61" t="str" cm="1">
        <f t="array" ref="BC70">IFERROR(PERCENTILE(IF(('Data Table'!$I:$I="FINALISED")*('Data Table'!$F:$F='Data Table People'!$A70)*('Data Table'!$C:$C=$BA$3)*('Data Table'!$J:$J&gt;=BC$4)*('Data Table'!$J:$J&lt;BD$4-1),'Data Table'!$K:$K),0.5),"NA")</f>
        <v>NA</v>
      </c>
      <c r="BD70" s="61" t="str" cm="1">
        <f t="array" ref="BD70">IFERROR(PERCENTILE(IF(('Data Table'!$I:$I="FINALISED")*('Data Table'!$F:$F='Data Table People'!$A70)*('Data Table'!$C:$C=$BA$3)*('Data Table'!$J:$J&gt;=BD$4)*('Data Table'!$J:$J&lt;BE$4-1),'Data Table'!$K:$K),0.5),"NA")</f>
        <v>NA</v>
      </c>
      <c r="BE70" s="61" t="str" cm="1">
        <f t="array" ref="BE70">IFERROR(PERCENTILE(IF(('Data Table'!$I:$I="FINALISED")*('Data Table'!$F:$F='Data Table People'!$A70)*('Data Table'!$C:$C=$BA$3)*('Data Table'!$J:$J&gt;=BE$4)*('Data Table'!$J:$J&lt;BF$4-1),'Data Table'!$K:$K),0.5),"NA")</f>
        <v>NA</v>
      </c>
      <c r="BF70" s="61" t="str" cm="1">
        <f t="array" ref="BF70">IFERROR(PERCENTILE(IF(('Data Table'!$I:$I="FINALISED")*('Data Table'!$F:$F='Data Table People'!$A70)*('Data Table'!$C:$C=$BA$3)*('Data Table'!$J:$J&gt;=BF$4)*('Data Table'!$J:$J&lt;BG$4-1),'Data Table'!$K:$K),0.5),"NA")</f>
        <v>NA</v>
      </c>
      <c r="BG70" s="61" t="str" cm="1">
        <f t="array" ref="BG70">IFERROR(PERCENTILE(IF(('Data Table'!$I:$I="FINALISED")*('Data Table'!$F:$F='Data Table People'!$A70)*('Data Table'!$C:$C=$BA$3)*('Data Table'!$J:$J&gt;=BG$4)*('Data Table'!$J:$J&lt;BH$4-1),'Data Table'!$K:$K),0.5),"NA")</f>
        <v>NA</v>
      </c>
      <c r="BH70" s="61" t="str" cm="1">
        <f t="array" ref="BH70">IFERROR(PERCENTILE(IF(('Data Table'!$I:$I="FINALISED")*('Data Table'!$F:$F='Data Table People'!$A70)*('Data Table'!$C:$C=$BA$3)*('Data Table'!$J:$J&gt;=BH$4)*('Data Table'!$J:$J&lt;BI$4-1),'Data Table'!$K:$K),0.5),"NA")</f>
        <v>NA</v>
      </c>
      <c r="BI70" s="61" t="str" cm="1">
        <f t="array" ref="BI70">IFERROR(PERCENTILE(IF(('Data Table'!$I:$I="FINALISED")*('Data Table'!$F:$F='Data Table People'!$A70)*('Data Table'!$C:$C=$BA$3)*('Data Table'!$J:$J&gt;=BI$4)*('Data Table'!$J:$J&lt;BJ$4-1),'Data Table'!$K:$K),0.5),"NA")</f>
        <v>NA</v>
      </c>
      <c r="BJ70" s="61" t="str" cm="1">
        <f t="array" ref="BJ70">IFERROR(PERCENTILE(IF(('Data Table'!$I:$I="FINALISED")*('Data Table'!$F:$F='Data Table People'!$A70)*('Data Table'!$C:$C=$BA$3)*('Data Table'!$J:$J&gt;=BJ$4)*('Data Table'!$J:$J&lt;BK$4-1),'Data Table'!$K:$K),0.5),"NA")</f>
        <v>NA</v>
      </c>
      <c r="BK70" s="61" t="str" cm="1">
        <f t="array" ref="BK70">IFERROR(PERCENTILE(IF(('Data Table'!$I:$I="FINALISED")*('Data Table'!$F:$F='Data Table People'!$A70)*('Data Table'!$C:$C=$BA$3)*('Data Table'!$J:$J&gt;=BK$4)*('Data Table'!$J:$J&lt;BL$4-1),'Data Table'!$K:$K),0.5),"NA")</f>
        <v>NA</v>
      </c>
      <c r="BL70" s="61" t="str" cm="1">
        <f t="array" ref="BL70">IFERROR(PERCENTILE(IF(('Data Table'!$I:$I="FINALISED")*('Data Table'!$F:$F='Data Table People'!$A70)*('Data Table'!$C:$C=$BA$3)*('Data Table'!$J:$J&gt;=BL$4)*('Data Table'!$J:$J&lt;EOMONTH($BL$4,0)),'Data Table'!$K:$K),0.5),"NA")</f>
        <v>NA</v>
      </c>
      <c r="BM70" s="61" t="str" cm="1">
        <f t="array" ref="BM70">IFERROR(PERCENTILE(IF(('Data Table'!$I:$I="FINALISED")*('Data Table'!$F:$F='Data Table People'!$A70)*('Data Table'!$C:$C=$BM$3)*('Data Table'!$J:$J&gt;=BM$4)*('Data Table'!$J:$J&lt;BN$4-1),'Data Table'!$K:$K),0.5),"NA")</f>
        <v>NA</v>
      </c>
      <c r="BN70" s="61" t="str" cm="1">
        <f t="array" ref="BN70">IFERROR(PERCENTILE(IF(('Data Table'!$I:$I="FINALISED")*('Data Table'!$F:$F='Data Table People'!$A70)*('Data Table'!$C:$C=$BM$3)*('Data Table'!$J:$J&gt;=BN$4)*('Data Table'!$J:$J&lt;BO$4-1),'Data Table'!$K:$K),0.5),"NA")</f>
        <v>NA</v>
      </c>
      <c r="BO70" s="61" t="str" cm="1">
        <f t="array" ref="BO70">IFERROR(PERCENTILE(IF(('Data Table'!$I:$I="FINALISED")*('Data Table'!$F:$F='Data Table People'!$A70)*('Data Table'!$C:$C=$BM$3)*('Data Table'!$J:$J&gt;=BO$4)*('Data Table'!$J:$J&lt;BP$4-1),'Data Table'!$K:$K),0.5),"NA")</f>
        <v>NA</v>
      </c>
      <c r="BP70" s="61" t="str" cm="1">
        <f t="array" ref="BP70">IFERROR(PERCENTILE(IF(('Data Table'!$I:$I="FINALISED")*('Data Table'!$F:$F='Data Table People'!$A70)*('Data Table'!$C:$C=$BM$3)*('Data Table'!$J:$J&gt;=BP$4)*('Data Table'!$J:$J&lt;BQ$4-1),'Data Table'!$K:$K),0.5),"NA")</f>
        <v>NA</v>
      </c>
      <c r="BQ70" s="61" t="str" cm="1">
        <f t="array" ref="BQ70">IFERROR(PERCENTILE(IF(('Data Table'!$I:$I="FINALISED")*('Data Table'!$F:$F='Data Table People'!$A70)*('Data Table'!$C:$C=$BM$3)*('Data Table'!$J:$J&gt;=BQ$4)*('Data Table'!$J:$J&lt;BR$4-1),'Data Table'!$K:$K),0.5),"NA")</f>
        <v>NA</v>
      </c>
      <c r="BR70" s="61" t="str" cm="1">
        <f t="array" ref="BR70">IFERROR(PERCENTILE(IF(('Data Table'!$I:$I="FINALISED")*('Data Table'!$F:$F='Data Table People'!$A70)*('Data Table'!$C:$C=$BM$3)*('Data Table'!$J:$J&gt;=BR$4)*('Data Table'!$J:$J&lt;BS$4-1),'Data Table'!$K:$K),0.5),"NA")</f>
        <v>NA</v>
      </c>
      <c r="BS70" s="61" t="str" cm="1">
        <f t="array" ref="BS70">IFERROR(PERCENTILE(IF(('Data Table'!$I:$I="FINALISED")*('Data Table'!$F:$F='Data Table People'!$A70)*('Data Table'!$C:$C=$BM$3)*('Data Table'!$J:$J&gt;=BS$4)*('Data Table'!$J:$J&lt;BT$4-1),'Data Table'!$K:$K),0.5),"NA")</f>
        <v>NA</v>
      </c>
      <c r="BT70" s="61" t="str" cm="1">
        <f t="array" ref="BT70">IFERROR(PERCENTILE(IF(('Data Table'!$I:$I="FINALISED")*('Data Table'!$F:$F='Data Table People'!$A70)*('Data Table'!$C:$C=$BM$3)*('Data Table'!$J:$J&gt;=BT$4)*('Data Table'!$J:$J&lt;BU$4-1),'Data Table'!$K:$K),0.5),"NA")</f>
        <v>NA</v>
      </c>
      <c r="BU70" s="61" t="str" cm="1">
        <f t="array" ref="BU70">IFERROR(PERCENTILE(IF(('Data Table'!$I:$I="FINALISED")*('Data Table'!$F:$F='Data Table People'!$A70)*('Data Table'!$C:$C=$BM$3)*('Data Table'!$J:$J&gt;=BU$4)*('Data Table'!$J:$J&lt;BV$4-1),'Data Table'!$K:$K),0.5),"NA")</f>
        <v>NA</v>
      </c>
      <c r="BV70" s="61" t="str" cm="1">
        <f t="array" ref="BV70">IFERROR(PERCENTILE(IF(('Data Table'!$I:$I="FINALISED")*('Data Table'!$F:$F='Data Table People'!$A70)*('Data Table'!$C:$C=$BM$3)*('Data Table'!$J:$J&gt;=BV$4)*('Data Table'!$J:$J&lt;BW$4-1),'Data Table'!$K:$K),0.5),"NA")</f>
        <v>NA</v>
      </c>
      <c r="BW70" s="61" t="str" cm="1">
        <f t="array" ref="BW70">IFERROR(PERCENTILE(IF(('Data Table'!$I:$I="FINALISED")*('Data Table'!$F:$F='Data Table People'!$A70)*('Data Table'!$C:$C=$BM$3)*('Data Table'!$J:$J&gt;=BW$4)*('Data Table'!$J:$J&lt;BX$4-1),'Data Table'!$K:$K),0.5),"NA")</f>
        <v>NA</v>
      </c>
      <c r="BX70" s="61" t="str" cm="1">
        <f t="array" ref="BX70">IFERROR(PERCENTILE(IF(('Data Table'!$I:$I="FINALISED")*('Data Table'!$F:$F='Data Table People'!$A70)*('Data Table'!$C:$C=$BM$3)*('Data Table'!$J:$J&gt;=BX$4)*('Data Table'!$J:$J&lt;EOMONTH($BX$4,0)),'Data Table'!$K:$K),0.5),"NA")</f>
        <v>NA</v>
      </c>
    </row>
    <row r="71" spans="1:76">
      <c r="A71" s="67"/>
      <c r="B71" s="139" t="str">
        <f t="shared" si="48"/>
        <v/>
      </c>
      <c r="C71" s="61" t="str">
        <f>IF($B71="X",COUNTIFS('Data Table'!$F:$F,'Data Table People'!$A71,'Data Table'!$J:$J,"&gt;="&amp;'Data Table People'!C$4,'Data Table'!$J:$J,"&lt;"&amp;'Data Table People'!D$4,'Data Table'!$C:$C,'Data Table People'!$C$3),"")</f>
        <v/>
      </c>
      <c r="D71" s="61" t="str">
        <f>IF($B71="X",COUNTIFS('Data Table'!$F:$F,'Data Table People'!$A71,'Data Table'!$J:$J,"&gt;="&amp;'Data Table People'!D$4,'Data Table'!$J:$J,"&lt;"&amp;'Data Table People'!E$4,'Data Table'!$C:$C,'Data Table People'!$C$3),"")</f>
        <v/>
      </c>
      <c r="E71" s="61" t="str">
        <f>IF($B71="X",COUNTIFS('Data Table'!$F:$F,'Data Table People'!$A71,'Data Table'!$J:$J,"&gt;="&amp;'Data Table People'!E$4,'Data Table'!$J:$J,"&lt;"&amp;'Data Table People'!F$4,'Data Table'!$C:$C,'Data Table People'!$C$3),"")</f>
        <v/>
      </c>
      <c r="F71" s="61" t="str">
        <f>IF($B71="X",COUNTIFS('Data Table'!$F:$F,'Data Table People'!$A71,'Data Table'!$J:$J,"&gt;="&amp;'Data Table People'!F$4,'Data Table'!$J:$J,"&lt;"&amp;'Data Table People'!G$4,'Data Table'!$C:$C,'Data Table People'!$C$3),"")</f>
        <v/>
      </c>
      <c r="G71" s="61" t="str">
        <f>IF($B71="X",COUNTIFS('Data Table'!$F:$F,'Data Table People'!$A71,'Data Table'!$J:$J,"&gt;="&amp;'Data Table People'!G$4,'Data Table'!$J:$J,"&lt;"&amp;'Data Table People'!H$4,'Data Table'!$C:$C,'Data Table People'!$C$3),"")</f>
        <v/>
      </c>
      <c r="H71" s="61" t="str">
        <f>IF($B71="X",COUNTIFS('Data Table'!$F:$F,'Data Table People'!$A71,'Data Table'!$J:$J,"&gt;="&amp;'Data Table People'!H$4,'Data Table'!$J:$J,"&lt;"&amp;'Data Table People'!I$4,'Data Table'!$C:$C,'Data Table People'!$C$3),"")</f>
        <v/>
      </c>
      <c r="I71" s="61" t="str">
        <f>IF($B71="X",COUNTIFS('Data Table'!$F:$F,'Data Table People'!$A71,'Data Table'!$J:$J,"&gt;="&amp;'Data Table People'!I$4,'Data Table'!$J:$J,"&lt;"&amp;'Data Table People'!J$4,'Data Table'!$C:$C,'Data Table People'!$C$3),"")</f>
        <v/>
      </c>
      <c r="J71" s="61" t="str">
        <f>IF($B71="X",COUNTIFS('Data Table'!$F:$F,'Data Table People'!$A71,'Data Table'!$J:$J,"&gt;="&amp;'Data Table People'!J$4,'Data Table'!$J:$J,"&lt;"&amp;'Data Table People'!K$4,'Data Table'!$C:$C,'Data Table People'!$C$3),"")</f>
        <v/>
      </c>
      <c r="K71" s="61" t="str">
        <f>IF($B71="X",COUNTIFS('Data Table'!$F:$F,'Data Table People'!$A71,'Data Table'!$J:$J,"&gt;="&amp;'Data Table People'!K$4,'Data Table'!$J:$J,"&lt;"&amp;'Data Table People'!L$4,'Data Table'!$C:$C,'Data Table People'!$C$3),"")</f>
        <v/>
      </c>
      <c r="L71" s="61" t="str">
        <f>IF($B71="X",COUNTIFS('Data Table'!$F:$F,'Data Table People'!$A71,'Data Table'!$J:$J,"&gt;="&amp;'Data Table People'!L$4,'Data Table'!$J:$J,"&lt;"&amp;'Data Table People'!M$4,'Data Table'!$C:$C,'Data Table People'!$C$3),"")</f>
        <v/>
      </c>
      <c r="M71" s="61" t="str">
        <f>IF($B71="X",COUNTIFS('Data Table'!$F:$F,'Data Table People'!$A71,'Data Table'!$J:$J,"&gt;="&amp;'Data Table People'!M$4,'Data Table'!$J:$J,"&lt;"&amp;'Data Table People'!N$4,'Data Table'!$C:$C,'Data Table People'!$C$3),"")</f>
        <v/>
      </c>
      <c r="N71" s="61" t="str">
        <f>IF($B71="X",COUNTIFS('Data Table'!$F:$F,'Data Table People'!$A71,'Data Table'!$J:$J,"&gt;="&amp;'Data Table People'!N$4,'Data Table'!$J:$J,"&lt;"&amp;'Data Table People'!O$4,'Data Table'!$C:$C,'Data Table People'!$C$3),"")</f>
        <v/>
      </c>
      <c r="O71" s="61" t="str">
        <f>IF(B71="X",COUNTIFS('Data Table'!$F:$F,'Data Table People'!$A71,'Data Table'!$J:$J,"&gt;="&amp;'Data Table People'!O$4,'Data Table'!$C:$C,'Data Table People'!$C$3),"")</f>
        <v/>
      </c>
      <c r="P71" s="61" t="str">
        <f>IF($B71="x",COUNTIFS('Data Table'!$F:$F,'Data Table People'!$A71,'Data Table'!$J:$J,"&gt;="&amp;'Data Table People'!P$4,'Data Table'!$J:$J,"&lt;"&amp;'Data Table People'!Q$4,'Data Table'!$C:$C,'Data Table People'!$C$3),"")</f>
        <v/>
      </c>
      <c r="Q71" s="61" t="str">
        <f>IF($B71="x",COUNTIFS('Data Table'!$F:$F,'Data Table People'!$A71,'Data Table'!$J:$J,"&gt;="&amp;'Data Table People'!Q$4,'Data Table'!$J:$J,"&lt;"&amp;'Data Table People'!R$4,'Data Table'!$C:$C,'Data Table People'!$C$3),"")</f>
        <v/>
      </c>
      <c r="R71" s="61" t="str">
        <f>IF($B71="x",COUNTIFS('Data Table'!$F:$F,'Data Table People'!$A71,'Data Table'!$J:$J,"&gt;="&amp;'Data Table People'!R$4,'Data Table'!$J:$J,"&lt;"&amp;'Data Table People'!S$4,'Data Table'!$C:$C,'Data Table People'!$C$3),"")</f>
        <v/>
      </c>
      <c r="S71" s="118" t="str">
        <f>IF($B71="X",COUNTIFS('Data Table'!$F:$F,'Data Table People'!$A71,'Data Table'!$J:$J,"&gt;="&amp;'Data Table People'!S$4,'Data Table'!$J:$J,"&lt;"&amp;'Data Table People'!S$4+7,'Data Table'!$C:$C,'Data Table People'!$C$3),"")</f>
        <v/>
      </c>
      <c r="T71" s="61" t="str">
        <f>IF($B71="x",COUNTIFS('Data Table'!$F:$F,'Data Table People'!$A71,'Data Table'!$J:$J,"&gt;="&amp;'Data Table People'!T$4,'Data Table'!$J:$J,"&lt;"&amp;'Data Table People'!U$4,'Data Table'!$C:$C,'Data Table People'!$T$3),"")</f>
        <v/>
      </c>
      <c r="U71" s="61" t="str">
        <f>IF($B71="x",COUNTIFS('Data Table'!$F:$F,'Data Table People'!$A71,'Data Table'!$J:$J,"&gt;="&amp;'Data Table People'!U$4,'Data Table'!$J:$J,"&lt;"&amp;'Data Table People'!V$4,'Data Table'!$C:$C,'Data Table People'!$T$3),"")</f>
        <v/>
      </c>
      <c r="V71" s="61" t="str">
        <f>IF($B71="x",COUNTIFS('Data Table'!$F:$F,'Data Table People'!$A71,'Data Table'!$J:$J,"&gt;="&amp;'Data Table People'!V$4,'Data Table'!$J:$J,"&lt;"&amp;'Data Table People'!W$4,'Data Table'!$C:$C,'Data Table People'!$T$3),"")</f>
        <v/>
      </c>
      <c r="W71" s="61" t="str">
        <f>IF($B71="x",COUNTIFS('Data Table'!$F:$F,'Data Table People'!$A71,'Data Table'!$J:$J,"&gt;="&amp;'Data Table People'!W$4,'Data Table'!$J:$J,"&lt;"&amp;'Data Table People'!X$4,'Data Table'!$C:$C,'Data Table People'!$T$3),"")</f>
        <v/>
      </c>
      <c r="X71" s="61" t="str">
        <f>IF($B71="x",COUNTIFS('Data Table'!$F:$F,'Data Table People'!$A71,'Data Table'!$J:$J,"&gt;="&amp;'Data Table People'!X$4,'Data Table'!$J:$J,"&lt;"&amp;'Data Table People'!Y$4,'Data Table'!$C:$C,'Data Table People'!$T$3),"")</f>
        <v/>
      </c>
      <c r="Y71" s="61" t="str">
        <f>IF($B71="x",COUNTIFS('Data Table'!$F:$F,'Data Table People'!$A71,'Data Table'!$J:$J,"&gt;="&amp;'Data Table People'!Y$4,'Data Table'!$J:$J,"&lt;"&amp;'Data Table People'!Z$4,'Data Table'!$C:$C,'Data Table People'!$T$3),"")</f>
        <v/>
      </c>
      <c r="Z71" s="61" t="str">
        <f>IF($B71="x",COUNTIFS('Data Table'!$F:$F,'Data Table People'!$A71,'Data Table'!$J:$J,"&gt;="&amp;'Data Table People'!Z$4,'Data Table'!$J:$J,"&lt;"&amp;'Data Table People'!AA$4,'Data Table'!$C:$C,'Data Table People'!$T$3),"")</f>
        <v/>
      </c>
      <c r="AA71" s="61" t="str">
        <f>IF($B71="x",COUNTIFS('Data Table'!$F:$F,'Data Table People'!$A71,'Data Table'!$J:$J,"&gt;="&amp;'Data Table People'!AA$4,'Data Table'!$J:$J,"&lt;"&amp;'Data Table People'!AB$4,'Data Table'!$C:$C,'Data Table People'!$T$3),"")</f>
        <v/>
      </c>
      <c r="AB71" s="61" t="str">
        <f>IF($B71="x",COUNTIFS('Data Table'!$F:$F,'Data Table People'!$A71,'Data Table'!$J:$J,"&gt;="&amp;'Data Table People'!AB$4,'Data Table'!$J:$J,"&lt;"&amp;'Data Table People'!AC$4,'Data Table'!$C:$C,'Data Table People'!$T$3),"")</f>
        <v/>
      </c>
      <c r="AC71" s="61" t="str">
        <f>IF($B71="x",COUNTIFS('Data Table'!$F:$F,'Data Table People'!$A71,'Data Table'!$J:$J,"&gt;="&amp;'Data Table People'!AC$4,'Data Table'!$J:$J,"&lt;"&amp;'Data Table People'!AD$4,'Data Table'!$C:$C,'Data Table People'!$T$3),"")</f>
        <v/>
      </c>
      <c r="AD71" s="61" t="str">
        <f>IF($B71="x",COUNTIFS('Data Table'!$F:$F,'Data Table People'!$A71,'Data Table'!$J:$J,"&gt;="&amp;'Data Table People'!AD$4,'Data Table'!$J:$J,"&lt;"&amp;'Data Table People'!AE$4,'Data Table'!$C:$C,'Data Table People'!$T$3),"")</f>
        <v/>
      </c>
      <c r="AE71" s="61" t="str">
        <f>IF($B71="x",COUNTIFS('Data Table'!$F:$F,'Data Table People'!$A71,'Data Table'!$J:$J,"&gt;="&amp;'Data Table People'!AE$4,'Data Table'!$J:$J,"&lt;"&amp;'Data Table People'!AF$4,'Data Table'!$C:$C,'Data Table People'!$T$3),"")</f>
        <v/>
      </c>
      <c r="AF71" s="61" t="str">
        <f>IF($B71="X",COUNTIFS('Data Table'!$F:$F,'Data Table People'!$A71,'Data Table'!$J:$J,"&gt;="&amp;'Data Table People'!AF$4,'Data Table'!$C:$C,'Data Table People'!$T$3),"")</f>
        <v/>
      </c>
      <c r="AG71" s="61" t="str">
        <f>IF($B71="X",COUNTIFS('Data Table'!$F:$F,'Data Table People'!$A71,'Data Table'!$J:$J,"&gt;="&amp;'Data Table People'!AG$4,'Data Table'!$J:$J,"&lt;"&amp;'Data Table People'!AH$4,'Data Table'!$C:$C,'Data Table People'!$T$3),"")</f>
        <v/>
      </c>
      <c r="AH71" s="61" t="str">
        <f>IF($B71="X",COUNTIFS('Data Table'!$F:$F,'Data Table People'!$A71,'Data Table'!$J:$J,"&gt;="&amp;'Data Table People'!AH$4,'Data Table'!$J:$J,"&lt;"&amp;'Data Table People'!AI$4,'Data Table'!$C:$C,'Data Table People'!$T$3),"")</f>
        <v/>
      </c>
      <c r="AI71" s="61" t="str">
        <f>IF($B71="X",COUNTIFS('Data Table'!$F:$F,'Data Table People'!$A71,'Data Table'!$J:$J,"&gt;="&amp;'Data Table People'!AI$4,'Data Table'!$J:$J,"&lt;"&amp;'Data Table People'!AJ$4,'Data Table'!$C:$C,'Data Table People'!$T$3),"")</f>
        <v/>
      </c>
      <c r="AJ71" s="137" t="str">
        <f>IF($B71="X",COUNTIFS('Data Table'!$F:$F,'Data Table People'!$A71,'Data Table'!$J:$J,"&gt;="&amp;'Data Table People'!AJ$4,'Data Table'!$J:$J,"&lt;"&amp;'Data Table People'!AJ$4+7,'Data Table'!$C:$C,'Data Table People'!$T$3),"")</f>
        <v/>
      </c>
      <c r="AK71" s="67">
        <f>COUNTIFS('Data Table'!$F:$F,'Data Table People'!$A71,'Data Table'!$C:$C,'Data Table People'!AK$4,'Data Table'!$B:$B,'Data Table People'!AK$5,'Data Table'!$I:$I,"OUTSTANDING")</f>
        <v>0</v>
      </c>
      <c r="AL71" s="67">
        <f>COUNTIFS('Data Table'!$F:$F,'Data Table People'!$A71,'Data Table'!$C:$C,'Data Table People'!AL$4,'Data Table'!$B:$B,'Data Table People'!AL$5,'Data Table'!$I:$I,"OUTSTANDING")</f>
        <v>0</v>
      </c>
      <c r="AM71" s="67">
        <f>COUNTIFS('Data Table'!$F:$F,'Data Table People'!$A71,'Data Table'!$C:$C,'Data Table People'!AM$4,'Data Table'!$B:$B,'Data Table People'!AM$5,'Data Table'!$I:$I,"OUTSTANDING")</f>
        <v>0</v>
      </c>
      <c r="AN71" s="67">
        <f>COUNTIFS('Data Table'!$F:$F,'Data Table People'!$A71,'Data Table'!$C:$C,'Data Table People'!AN$4,'Data Table'!$B:$B,'Data Table People'!AN$5,'Data Table'!$I:$I,"OUTSTANDING")</f>
        <v>0</v>
      </c>
      <c r="AO71" s="67">
        <f>COUNTIFS('Data Table'!$F:$F,'Data Table People'!$A71,'Data Table'!$C:$C,'Data Table People'!AO$4,'Data Table'!$B:$B,'Data Table People'!AO$5,'Data Table'!$I:$I,"OUTSTANDING")</f>
        <v>0</v>
      </c>
      <c r="AP71" s="67">
        <f>COUNTIFS('Data Table'!$F:$F,'Data Table People'!$A71,'Data Table'!$C:$C,'Data Table People'!AP$4,'Data Table'!$B:$B,'Data Table People'!AP$5,'Data Table'!$I:$I,"OUTSTANDING")</f>
        <v>0</v>
      </c>
      <c r="AQ71" s="67">
        <f>COUNTIFS('Data Table'!$F:$F,'Data Table People'!$A71,'Data Table'!$C:$C,'Data Table People'!AQ$4,'Data Table'!$B:$B,'Data Table People'!AQ$5,'Data Table'!$I:$I,"OUTSTANDING")</f>
        <v>0</v>
      </c>
      <c r="AR71" s="67">
        <f>COUNTIFS('Data Table'!$F:$F,'Data Table People'!$A71,'Data Table'!$C:$C,'Data Table People'!AR$4,'Data Table'!$B:$B,'Data Table People'!AR$5,'Data Table'!$I:$I,"OUTSTANDING")</f>
        <v>0</v>
      </c>
      <c r="AS71" s="67">
        <f>COUNTIFS('Data Table'!$F:$F,'Data Table People'!$A71,'Data Table'!$C:$C,'Data Table People'!AS$4,'Data Table'!$B:$B,'Data Table People'!AS$5,'Data Table'!$I:$I,"OUTSTANDING")</f>
        <v>0</v>
      </c>
      <c r="AT71" s="67">
        <f>COUNTIFS('Data Table'!$F:$F,'Data Table People'!$A71,'Data Table'!$C:$C,'Data Table People'!AT$4,'Data Table'!$B:$B,'Data Table People'!AT$5,'Data Table'!$I:$I,"OUTSTANDING")</f>
        <v>0</v>
      </c>
      <c r="AU71" s="67">
        <f>COUNTIFS('Data Table'!$F:$F,'Data Table People'!$A71,'Data Table'!$C:$C,'Data Table People'!AU$4,'Data Table'!$B:$B,'Data Table People'!AU$5,'Data Table'!$I:$I,"OUTSTANDING")</f>
        <v>0</v>
      </c>
      <c r="AV71" s="67">
        <f>COUNTIFS('Data Table'!$F:$F,'Data Table People'!$A71,'Data Table'!$C:$C,'Data Table People'!AV$4,'Data Table'!$B:$B,'Data Table People'!AV$5,'Data Table'!$I:$I,"OUTSTANDING")</f>
        <v>0</v>
      </c>
      <c r="AW71" s="67">
        <f>COUNTIFS('Data Table'!$F:$F,'Data Table People'!$A71,'Data Table'!$C:$C,'Data Table People'!AW$4,'Data Table'!$B:$B,'Data Table People'!AW$5,'Data Table'!$I:$I,"OUTSTANDING")</f>
        <v>0</v>
      </c>
      <c r="AX71" s="67">
        <f>COUNTIFS('Data Table'!$F:$F,'Data Table People'!$A71,'Data Table'!$C:$C,'Data Table People'!AX$4,'Data Table'!$B:$B,'Data Table People'!AX$5,'Data Table'!$I:$I,"OUTSTANDING")</f>
        <v>0</v>
      </c>
      <c r="AY71" s="119">
        <f t="shared" si="46"/>
        <v>0</v>
      </c>
      <c r="AZ71" s="136">
        <f t="shared" si="47"/>
        <v>0</v>
      </c>
      <c r="BA71" s="61" t="str" cm="1">
        <f t="array" ref="BA71">IFERROR(PERCENTILE(IF(('Data Table'!$I:$I="FINALISED")*('Data Table'!$F:$F='Data Table People'!$A71)*('Data Table'!$C:$C=$BA$3)*('Data Table'!$J:$J&gt;=BA$4)*('Data Table'!$J:$J&lt;BB$4-1),'Data Table'!$K:$K),0.5),"NA")</f>
        <v>NA</v>
      </c>
      <c r="BB71" s="61" t="str" cm="1">
        <f t="array" ref="BB71">IFERROR(PERCENTILE(IF(('Data Table'!$I:$I="FINALISED")*('Data Table'!$F:$F='Data Table People'!$A71)*('Data Table'!$C:$C=$BA$3)*('Data Table'!$J:$J&gt;=BB$4)*('Data Table'!$J:$J&lt;BC$4-1),'Data Table'!$K:$K),0.5),"NA")</f>
        <v>NA</v>
      </c>
      <c r="BC71" s="61" t="str" cm="1">
        <f t="array" ref="BC71">IFERROR(PERCENTILE(IF(('Data Table'!$I:$I="FINALISED")*('Data Table'!$F:$F='Data Table People'!$A71)*('Data Table'!$C:$C=$BA$3)*('Data Table'!$J:$J&gt;=BC$4)*('Data Table'!$J:$J&lt;BD$4-1),'Data Table'!$K:$K),0.5),"NA")</f>
        <v>NA</v>
      </c>
      <c r="BD71" s="61" t="str" cm="1">
        <f t="array" ref="BD71">IFERROR(PERCENTILE(IF(('Data Table'!$I:$I="FINALISED")*('Data Table'!$F:$F='Data Table People'!$A71)*('Data Table'!$C:$C=$BA$3)*('Data Table'!$J:$J&gt;=BD$4)*('Data Table'!$J:$J&lt;BE$4-1),'Data Table'!$K:$K),0.5),"NA")</f>
        <v>NA</v>
      </c>
      <c r="BE71" s="61" t="str" cm="1">
        <f t="array" ref="BE71">IFERROR(PERCENTILE(IF(('Data Table'!$I:$I="FINALISED")*('Data Table'!$F:$F='Data Table People'!$A71)*('Data Table'!$C:$C=$BA$3)*('Data Table'!$J:$J&gt;=BE$4)*('Data Table'!$J:$J&lt;BF$4-1),'Data Table'!$K:$K),0.5),"NA")</f>
        <v>NA</v>
      </c>
      <c r="BF71" s="61" t="str" cm="1">
        <f t="array" ref="BF71">IFERROR(PERCENTILE(IF(('Data Table'!$I:$I="FINALISED")*('Data Table'!$F:$F='Data Table People'!$A71)*('Data Table'!$C:$C=$BA$3)*('Data Table'!$J:$J&gt;=BF$4)*('Data Table'!$J:$J&lt;BG$4-1),'Data Table'!$K:$K),0.5),"NA")</f>
        <v>NA</v>
      </c>
      <c r="BG71" s="61" t="str" cm="1">
        <f t="array" ref="BG71">IFERROR(PERCENTILE(IF(('Data Table'!$I:$I="FINALISED")*('Data Table'!$F:$F='Data Table People'!$A71)*('Data Table'!$C:$C=$BA$3)*('Data Table'!$J:$J&gt;=BG$4)*('Data Table'!$J:$J&lt;BH$4-1),'Data Table'!$K:$K),0.5),"NA")</f>
        <v>NA</v>
      </c>
      <c r="BH71" s="61" t="str" cm="1">
        <f t="array" ref="BH71">IFERROR(PERCENTILE(IF(('Data Table'!$I:$I="FINALISED")*('Data Table'!$F:$F='Data Table People'!$A71)*('Data Table'!$C:$C=$BA$3)*('Data Table'!$J:$J&gt;=BH$4)*('Data Table'!$J:$J&lt;BI$4-1),'Data Table'!$K:$K),0.5),"NA")</f>
        <v>NA</v>
      </c>
      <c r="BI71" s="61" t="str" cm="1">
        <f t="array" ref="BI71">IFERROR(PERCENTILE(IF(('Data Table'!$I:$I="FINALISED")*('Data Table'!$F:$F='Data Table People'!$A71)*('Data Table'!$C:$C=$BA$3)*('Data Table'!$J:$J&gt;=BI$4)*('Data Table'!$J:$J&lt;BJ$4-1),'Data Table'!$K:$K),0.5),"NA")</f>
        <v>NA</v>
      </c>
      <c r="BJ71" s="61" t="str" cm="1">
        <f t="array" ref="BJ71">IFERROR(PERCENTILE(IF(('Data Table'!$I:$I="FINALISED")*('Data Table'!$F:$F='Data Table People'!$A71)*('Data Table'!$C:$C=$BA$3)*('Data Table'!$J:$J&gt;=BJ$4)*('Data Table'!$J:$J&lt;BK$4-1),'Data Table'!$K:$K),0.5),"NA")</f>
        <v>NA</v>
      </c>
      <c r="BK71" s="61" t="str" cm="1">
        <f t="array" ref="BK71">IFERROR(PERCENTILE(IF(('Data Table'!$I:$I="FINALISED")*('Data Table'!$F:$F='Data Table People'!$A71)*('Data Table'!$C:$C=$BA$3)*('Data Table'!$J:$J&gt;=BK$4)*('Data Table'!$J:$J&lt;BL$4-1),'Data Table'!$K:$K),0.5),"NA")</f>
        <v>NA</v>
      </c>
      <c r="BL71" s="61" t="str" cm="1">
        <f t="array" ref="BL71">IFERROR(PERCENTILE(IF(('Data Table'!$I:$I="FINALISED")*('Data Table'!$F:$F='Data Table People'!$A71)*('Data Table'!$C:$C=$BA$3)*('Data Table'!$J:$J&gt;=BL$4)*('Data Table'!$J:$J&lt;EOMONTH($BL$4,0)),'Data Table'!$K:$K),0.5),"NA")</f>
        <v>NA</v>
      </c>
      <c r="BM71" s="61" t="str" cm="1">
        <f t="array" ref="BM71">IFERROR(PERCENTILE(IF(('Data Table'!$I:$I="FINALISED")*('Data Table'!$F:$F='Data Table People'!$A71)*('Data Table'!$C:$C=$BM$3)*('Data Table'!$J:$J&gt;=BM$4)*('Data Table'!$J:$J&lt;BN$4-1),'Data Table'!$K:$K),0.5),"NA")</f>
        <v>NA</v>
      </c>
      <c r="BN71" s="61" t="str" cm="1">
        <f t="array" ref="BN71">IFERROR(PERCENTILE(IF(('Data Table'!$I:$I="FINALISED")*('Data Table'!$F:$F='Data Table People'!$A71)*('Data Table'!$C:$C=$BM$3)*('Data Table'!$J:$J&gt;=BN$4)*('Data Table'!$J:$J&lt;BO$4-1),'Data Table'!$K:$K),0.5),"NA")</f>
        <v>NA</v>
      </c>
      <c r="BO71" s="61" t="str" cm="1">
        <f t="array" ref="BO71">IFERROR(PERCENTILE(IF(('Data Table'!$I:$I="FINALISED")*('Data Table'!$F:$F='Data Table People'!$A71)*('Data Table'!$C:$C=$BM$3)*('Data Table'!$J:$J&gt;=BO$4)*('Data Table'!$J:$J&lt;BP$4-1),'Data Table'!$K:$K),0.5),"NA")</f>
        <v>NA</v>
      </c>
      <c r="BP71" s="61" t="str" cm="1">
        <f t="array" ref="BP71">IFERROR(PERCENTILE(IF(('Data Table'!$I:$I="FINALISED")*('Data Table'!$F:$F='Data Table People'!$A71)*('Data Table'!$C:$C=$BM$3)*('Data Table'!$J:$J&gt;=BP$4)*('Data Table'!$J:$J&lt;BQ$4-1),'Data Table'!$K:$K),0.5),"NA")</f>
        <v>NA</v>
      </c>
      <c r="BQ71" s="61" t="str" cm="1">
        <f t="array" ref="BQ71">IFERROR(PERCENTILE(IF(('Data Table'!$I:$I="FINALISED")*('Data Table'!$F:$F='Data Table People'!$A71)*('Data Table'!$C:$C=$BM$3)*('Data Table'!$J:$J&gt;=BQ$4)*('Data Table'!$J:$J&lt;BR$4-1),'Data Table'!$K:$K),0.5),"NA")</f>
        <v>NA</v>
      </c>
      <c r="BR71" s="61" t="str" cm="1">
        <f t="array" ref="BR71">IFERROR(PERCENTILE(IF(('Data Table'!$I:$I="FINALISED")*('Data Table'!$F:$F='Data Table People'!$A71)*('Data Table'!$C:$C=$BM$3)*('Data Table'!$J:$J&gt;=BR$4)*('Data Table'!$J:$J&lt;BS$4-1),'Data Table'!$K:$K),0.5),"NA")</f>
        <v>NA</v>
      </c>
      <c r="BS71" s="61" t="str" cm="1">
        <f t="array" ref="BS71">IFERROR(PERCENTILE(IF(('Data Table'!$I:$I="FINALISED")*('Data Table'!$F:$F='Data Table People'!$A71)*('Data Table'!$C:$C=$BM$3)*('Data Table'!$J:$J&gt;=BS$4)*('Data Table'!$J:$J&lt;BT$4-1),'Data Table'!$K:$K),0.5),"NA")</f>
        <v>NA</v>
      </c>
      <c r="BT71" s="61" t="str" cm="1">
        <f t="array" ref="BT71">IFERROR(PERCENTILE(IF(('Data Table'!$I:$I="FINALISED")*('Data Table'!$F:$F='Data Table People'!$A71)*('Data Table'!$C:$C=$BM$3)*('Data Table'!$J:$J&gt;=BT$4)*('Data Table'!$J:$J&lt;BU$4-1),'Data Table'!$K:$K),0.5),"NA")</f>
        <v>NA</v>
      </c>
      <c r="BU71" s="61" t="str" cm="1">
        <f t="array" ref="BU71">IFERROR(PERCENTILE(IF(('Data Table'!$I:$I="FINALISED")*('Data Table'!$F:$F='Data Table People'!$A71)*('Data Table'!$C:$C=$BM$3)*('Data Table'!$J:$J&gt;=BU$4)*('Data Table'!$J:$J&lt;BV$4-1),'Data Table'!$K:$K),0.5),"NA")</f>
        <v>NA</v>
      </c>
      <c r="BV71" s="61" t="str" cm="1">
        <f t="array" ref="BV71">IFERROR(PERCENTILE(IF(('Data Table'!$I:$I="FINALISED")*('Data Table'!$F:$F='Data Table People'!$A71)*('Data Table'!$C:$C=$BM$3)*('Data Table'!$J:$J&gt;=BV$4)*('Data Table'!$J:$J&lt;BW$4-1),'Data Table'!$K:$K),0.5),"NA")</f>
        <v>NA</v>
      </c>
      <c r="BW71" s="61" t="str" cm="1">
        <f t="array" ref="BW71">IFERROR(PERCENTILE(IF(('Data Table'!$I:$I="FINALISED")*('Data Table'!$F:$F='Data Table People'!$A71)*('Data Table'!$C:$C=$BM$3)*('Data Table'!$J:$J&gt;=BW$4)*('Data Table'!$J:$J&lt;BX$4-1),'Data Table'!$K:$K),0.5),"NA")</f>
        <v>NA</v>
      </c>
      <c r="BX71" s="61" t="str" cm="1">
        <f t="array" ref="BX71">IFERROR(PERCENTILE(IF(('Data Table'!$I:$I="FINALISED")*('Data Table'!$F:$F='Data Table People'!$A71)*('Data Table'!$C:$C=$BM$3)*('Data Table'!$J:$J&gt;=BX$4)*('Data Table'!$J:$J&lt;EOMONTH($BX$4,0)),'Data Table'!$K:$K),0.5),"NA")</f>
        <v>NA</v>
      </c>
    </row>
    <row r="72" spans="1:76">
      <c r="A72" s="67"/>
      <c r="B72" s="139" t="str">
        <f t="shared" si="48"/>
        <v/>
      </c>
      <c r="C72" s="61" t="str">
        <f>IF($B72="X",COUNTIFS('Data Table'!$F:$F,'Data Table People'!$A72,'Data Table'!$J:$J,"&gt;="&amp;'Data Table People'!C$4,'Data Table'!$J:$J,"&lt;"&amp;'Data Table People'!D$4,'Data Table'!$C:$C,'Data Table People'!$C$3),"")</f>
        <v/>
      </c>
      <c r="D72" s="61" t="str">
        <f>IF($B72="X",COUNTIFS('Data Table'!$F:$F,'Data Table People'!$A72,'Data Table'!$J:$J,"&gt;="&amp;'Data Table People'!D$4,'Data Table'!$J:$J,"&lt;"&amp;'Data Table People'!E$4,'Data Table'!$C:$C,'Data Table People'!$C$3),"")</f>
        <v/>
      </c>
      <c r="E72" s="61" t="str">
        <f>IF($B72="X",COUNTIFS('Data Table'!$F:$F,'Data Table People'!$A72,'Data Table'!$J:$J,"&gt;="&amp;'Data Table People'!E$4,'Data Table'!$J:$J,"&lt;"&amp;'Data Table People'!F$4,'Data Table'!$C:$C,'Data Table People'!$C$3),"")</f>
        <v/>
      </c>
      <c r="F72" s="61" t="str">
        <f>IF($B72="X",COUNTIFS('Data Table'!$F:$F,'Data Table People'!$A72,'Data Table'!$J:$J,"&gt;="&amp;'Data Table People'!F$4,'Data Table'!$J:$J,"&lt;"&amp;'Data Table People'!G$4,'Data Table'!$C:$C,'Data Table People'!$C$3),"")</f>
        <v/>
      </c>
      <c r="G72" s="61" t="str">
        <f>IF($B72="X",COUNTIFS('Data Table'!$F:$F,'Data Table People'!$A72,'Data Table'!$J:$J,"&gt;="&amp;'Data Table People'!G$4,'Data Table'!$J:$J,"&lt;"&amp;'Data Table People'!H$4,'Data Table'!$C:$C,'Data Table People'!$C$3),"")</f>
        <v/>
      </c>
      <c r="H72" s="61" t="str">
        <f>IF($B72="X",COUNTIFS('Data Table'!$F:$F,'Data Table People'!$A72,'Data Table'!$J:$J,"&gt;="&amp;'Data Table People'!H$4,'Data Table'!$J:$J,"&lt;"&amp;'Data Table People'!I$4,'Data Table'!$C:$C,'Data Table People'!$C$3),"")</f>
        <v/>
      </c>
      <c r="I72" s="61" t="str">
        <f>IF($B72="X",COUNTIFS('Data Table'!$F:$F,'Data Table People'!$A72,'Data Table'!$J:$J,"&gt;="&amp;'Data Table People'!I$4,'Data Table'!$J:$J,"&lt;"&amp;'Data Table People'!J$4,'Data Table'!$C:$C,'Data Table People'!$C$3),"")</f>
        <v/>
      </c>
      <c r="J72" s="61" t="str">
        <f>IF($B72="X",COUNTIFS('Data Table'!$F:$F,'Data Table People'!$A72,'Data Table'!$J:$J,"&gt;="&amp;'Data Table People'!J$4,'Data Table'!$J:$J,"&lt;"&amp;'Data Table People'!K$4,'Data Table'!$C:$C,'Data Table People'!$C$3),"")</f>
        <v/>
      </c>
      <c r="K72" s="61" t="str">
        <f>IF($B72="X",COUNTIFS('Data Table'!$F:$F,'Data Table People'!$A72,'Data Table'!$J:$J,"&gt;="&amp;'Data Table People'!K$4,'Data Table'!$J:$J,"&lt;"&amp;'Data Table People'!L$4,'Data Table'!$C:$C,'Data Table People'!$C$3),"")</f>
        <v/>
      </c>
      <c r="L72" s="61" t="str">
        <f>IF($B72="X",COUNTIFS('Data Table'!$F:$F,'Data Table People'!$A72,'Data Table'!$J:$J,"&gt;="&amp;'Data Table People'!L$4,'Data Table'!$J:$J,"&lt;"&amp;'Data Table People'!M$4,'Data Table'!$C:$C,'Data Table People'!$C$3),"")</f>
        <v/>
      </c>
      <c r="M72" s="61" t="str">
        <f>IF($B72="X",COUNTIFS('Data Table'!$F:$F,'Data Table People'!$A72,'Data Table'!$J:$J,"&gt;="&amp;'Data Table People'!M$4,'Data Table'!$J:$J,"&lt;"&amp;'Data Table People'!N$4,'Data Table'!$C:$C,'Data Table People'!$C$3),"")</f>
        <v/>
      </c>
      <c r="N72" s="61" t="str">
        <f>IF($B72="X",COUNTIFS('Data Table'!$F:$F,'Data Table People'!$A72,'Data Table'!$J:$J,"&gt;="&amp;'Data Table People'!N$4,'Data Table'!$J:$J,"&lt;"&amp;'Data Table People'!O$4,'Data Table'!$C:$C,'Data Table People'!$C$3),"")</f>
        <v/>
      </c>
      <c r="O72" s="61" t="str">
        <f>IF(B72="X",COUNTIFS('Data Table'!$F:$F,'Data Table People'!$A72,'Data Table'!$J:$J,"&gt;="&amp;'Data Table People'!O$4,'Data Table'!$C:$C,'Data Table People'!$C$3),"")</f>
        <v/>
      </c>
      <c r="P72" s="61" t="str">
        <f>IF($B72="x",COUNTIFS('Data Table'!$F:$F,'Data Table People'!$A72,'Data Table'!$J:$J,"&gt;="&amp;'Data Table People'!P$4,'Data Table'!$J:$J,"&lt;"&amp;'Data Table People'!Q$4,'Data Table'!$C:$C,'Data Table People'!$C$3),"")</f>
        <v/>
      </c>
      <c r="Q72" s="61" t="str">
        <f>IF($B72="x",COUNTIFS('Data Table'!$F:$F,'Data Table People'!$A72,'Data Table'!$J:$J,"&gt;="&amp;'Data Table People'!Q$4,'Data Table'!$J:$J,"&lt;"&amp;'Data Table People'!R$4,'Data Table'!$C:$C,'Data Table People'!$C$3),"")</f>
        <v/>
      </c>
      <c r="R72" s="61" t="str">
        <f>IF($B72="x",COUNTIFS('Data Table'!$F:$F,'Data Table People'!$A72,'Data Table'!$J:$J,"&gt;="&amp;'Data Table People'!R$4,'Data Table'!$J:$J,"&lt;"&amp;'Data Table People'!S$4,'Data Table'!$C:$C,'Data Table People'!$C$3),"")</f>
        <v/>
      </c>
      <c r="S72" s="118" t="str">
        <f>IF($B72="X",COUNTIFS('Data Table'!$F:$F,'Data Table People'!$A72,'Data Table'!$J:$J,"&gt;="&amp;'Data Table People'!S$4,'Data Table'!$J:$J,"&lt;"&amp;'Data Table People'!S$4+7,'Data Table'!$C:$C,'Data Table People'!$C$3),"")</f>
        <v/>
      </c>
      <c r="T72" s="61" t="str">
        <f>IF($B72="x",COUNTIFS('Data Table'!$F:$F,'Data Table People'!$A72,'Data Table'!$J:$J,"&gt;="&amp;'Data Table People'!T$4,'Data Table'!$J:$J,"&lt;"&amp;'Data Table People'!U$4,'Data Table'!$C:$C,'Data Table People'!$T$3),"")</f>
        <v/>
      </c>
      <c r="U72" s="61" t="str">
        <f>IF($B72="x",COUNTIFS('Data Table'!$F:$F,'Data Table People'!$A72,'Data Table'!$J:$J,"&gt;="&amp;'Data Table People'!U$4,'Data Table'!$J:$J,"&lt;"&amp;'Data Table People'!V$4,'Data Table'!$C:$C,'Data Table People'!$T$3),"")</f>
        <v/>
      </c>
      <c r="V72" s="61" t="str">
        <f>IF($B72="x",COUNTIFS('Data Table'!$F:$F,'Data Table People'!$A72,'Data Table'!$J:$J,"&gt;="&amp;'Data Table People'!V$4,'Data Table'!$J:$J,"&lt;"&amp;'Data Table People'!W$4,'Data Table'!$C:$C,'Data Table People'!$T$3),"")</f>
        <v/>
      </c>
      <c r="W72" s="61" t="str">
        <f>IF($B72="x",COUNTIFS('Data Table'!$F:$F,'Data Table People'!$A72,'Data Table'!$J:$J,"&gt;="&amp;'Data Table People'!W$4,'Data Table'!$J:$J,"&lt;"&amp;'Data Table People'!X$4,'Data Table'!$C:$C,'Data Table People'!$T$3),"")</f>
        <v/>
      </c>
      <c r="X72" s="61" t="str">
        <f>IF($B72="x",COUNTIFS('Data Table'!$F:$F,'Data Table People'!$A72,'Data Table'!$J:$J,"&gt;="&amp;'Data Table People'!X$4,'Data Table'!$J:$J,"&lt;"&amp;'Data Table People'!Y$4,'Data Table'!$C:$C,'Data Table People'!$T$3),"")</f>
        <v/>
      </c>
      <c r="Y72" s="61" t="str">
        <f>IF($B72="x",COUNTIFS('Data Table'!$F:$F,'Data Table People'!$A72,'Data Table'!$J:$J,"&gt;="&amp;'Data Table People'!Y$4,'Data Table'!$J:$J,"&lt;"&amp;'Data Table People'!Z$4,'Data Table'!$C:$C,'Data Table People'!$T$3),"")</f>
        <v/>
      </c>
      <c r="Z72" s="61" t="str">
        <f>IF($B72="x",COUNTIFS('Data Table'!$F:$F,'Data Table People'!$A72,'Data Table'!$J:$J,"&gt;="&amp;'Data Table People'!Z$4,'Data Table'!$J:$J,"&lt;"&amp;'Data Table People'!AA$4,'Data Table'!$C:$C,'Data Table People'!$T$3),"")</f>
        <v/>
      </c>
      <c r="AA72" s="61" t="str">
        <f>IF($B72="x",COUNTIFS('Data Table'!$F:$F,'Data Table People'!$A72,'Data Table'!$J:$J,"&gt;="&amp;'Data Table People'!AA$4,'Data Table'!$J:$J,"&lt;"&amp;'Data Table People'!AB$4,'Data Table'!$C:$C,'Data Table People'!$T$3),"")</f>
        <v/>
      </c>
      <c r="AB72" s="61" t="str">
        <f>IF($B72="x",COUNTIFS('Data Table'!$F:$F,'Data Table People'!$A72,'Data Table'!$J:$J,"&gt;="&amp;'Data Table People'!AB$4,'Data Table'!$J:$J,"&lt;"&amp;'Data Table People'!AC$4,'Data Table'!$C:$C,'Data Table People'!$T$3),"")</f>
        <v/>
      </c>
      <c r="AC72" s="61" t="str">
        <f>IF($B72="x",COUNTIFS('Data Table'!$F:$F,'Data Table People'!$A72,'Data Table'!$J:$J,"&gt;="&amp;'Data Table People'!AC$4,'Data Table'!$J:$J,"&lt;"&amp;'Data Table People'!AD$4,'Data Table'!$C:$C,'Data Table People'!$T$3),"")</f>
        <v/>
      </c>
      <c r="AD72" s="61" t="str">
        <f>IF($B72="x",COUNTIFS('Data Table'!$F:$F,'Data Table People'!$A72,'Data Table'!$J:$J,"&gt;="&amp;'Data Table People'!AD$4,'Data Table'!$J:$J,"&lt;"&amp;'Data Table People'!AE$4,'Data Table'!$C:$C,'Data Table People'!$T$3),"")</f>
        <v/>
      </c>
      <c r="AE72" s="61" t="str">
        <f>IF($B72="x",COUNTIFS('Data Table'!$F:$F,'Data Table People'!$A72,'Data Table'!$J:$J,"&gt;="&amp;'Data Table People'!AE$4,'Data Table'!$J:$J,"&lt;"&amp;'Data Table People'!AF$4,'Data Table'!$C:$C,'Data Table People'!$T$3),"")</f>
        <v/>
      </c>
      <c r="AF72" s="61" t="str">
        <f>IF($B72="X",COUNTIFS('Data Table'!$F:$F,'Data Table People'!$A72,'Data Table'!$J:$J,"&gt;="&amp;'Data Table People'!AF$4,'Data Table'!$C:$C,'Data Table People'!$T$3),"")</f>
        <v/>
      </c>
      <c r="AG72" s="61" t="str">
        <f>IF($B72="X",COUNTIFS('Data Table'!$F:$F,'Data Table People'!$A72,'Data Table'!$J:$J,"&gt;="&amp;'Data Table People'!AG$4,'Data Table'!$J:$J,"&lt;"&amp;'Data Table People'!AH$4,'Data Table'!$C:$C,'Data Table People'!$T$3),"")</f>
        <v/>
      </c>
      <c r="AH72" s="61" t="str">
        <f>IF($B72="X",COUNTIFS('Data Table'!$F:$F,'Data Table People'!$A72,'Data Table'!$J:$J,"&gt;="&amp;'Data Table People'!AH$4,'Data Table'!$J:$J,"&lt;"&amp;'Data Table People'!AI$4,'Data Table'!$C:$C,'Data Table People'!$T$3),"")</f>
        <v/>
      </c>
      <c r="AI72" s="61" t="str">
        <f>IF($B72="X",COUNTIFS('Data Table'!$F:$F,'Data Table People'!$A72,'Data Table'!$J:$J,"&gt;="&amp;'Data Table People'!AI$4,'Data Table'!$J:$J,"&lt;"&amp;'Data Table People'!AJ$4,'Data Table'!$C:$C,'Data Table People'!$T$3),"")</f>
        <v/>
      </c>
      <c r="AJ72" s="137" t="str">
        <f>IF($B72="X",COUNTIFS('Data Table'!$F:$F,'Data Table People'!$A72,'Data Table'!$J:$J,"&gt;="&amp;'Data Table People'!AJ$4,'Data Table'!$J:$J,"&lt;"&amp;'Data Table People'!AJ$4+7,'Data Table'!$C:$C,'Data Table People'!$T$3),"")</f>
        <v/>
      </c>
      <c r="AK72" s="67">
        <f>COUNTIFS('Data Table'!$F:$F,'Data Table People'!$A72,'Data Table'!$C:$C,'Data Table People'!AK$4,'Data Table'!$B:$B,'Data Table People'!AK$5,'Data Table'!$I:$I,"OUTSTANDING")</f>
        <v>0</v>
      </c>
      <c r="AL72" s="67">
        <f>COUNTIFS('Data Table'!$F:$F,'Data Table People'!$A72,'Data Table'!$C:$C,'Data Table People'!AL$4,'Data Table'!$B:$B,'Data Table People'!AL$5,'Data Table'!$I:$I,"OUTSTANDING")</f>
        <v>0</v>
      </c>
      <c r="AM72" s="67">
        <f>COUNTIFS('Data Table'!$F:$F,'Data Table People'!$A72,'Data Table'!$C:$C,'Data Table People'!AM$4,'Data Table'!$B:$B,'Data Table People'!AM$5,'Data Table'!$I:$I,"OUTSTANDING")</f>
        <v>0</v>
      </c>
      <c r="AN72" s="67">
        <f>COUNTIFS('Data Table'!$F:$F,'Data Table People'!$A72,'Data Table'!$C:$C,'Data Table People'!AN$4,'Data Table'!$B:$B,'Data Table People'!AN$5,'Data Table'!$I:$I,"OUTSTANDING")</f>
        <v>0</v>
      </c>
      <c r="AO72" s="67">
        <f>COUNTIFS('Data Table'!$F:$F,'Data Table People'!$A72,'Data Table'!$C:$C,'Data Table People'!AO$4,'Data Table'!$B:$B,'Data Table People'!AO$5,'Data Table'!$I:$I,"OUTSTANDING")</f>
        <v>0</v>
      </c>
      <c r="AP72" s="67">
        <f>COUNTIFS('Data Table'!$F:$F,'Data Table People'!$A72,'Data Table'!$C:$C,'Data Table People'!AP$4,'Data Table'!$B:$B,'Data Table People'!AP$5,'Data Table'!$I:$I,"OUTSTANDING")</f>
        <v>0</v>
      </c>
      <c r="AQ72" s="67">
        <f>COUNTIFS('Data Table'!$F:$F,'Data Table People'!$A72,'Data Table'!$C:$C,'Data Table People'!AQ$4,'Data Table'!$B:$B,'Data Table People'!AQ$5,'Data Table'!$I:$I,"OUTSTANDING")</f>
        <v>0</v>
      </c>
      <c r="AR72" s="67">
        <f>COUNTIFS('Data Table'!$F:$F,'Data Table People'!$A72,'Data Table'!$C:$C,'Data Table People'!AR$4,'Data Table'!$B:$B,'Data Table People'!AR$5,'Data Table'!$I:$I,"OUTSTANDING")</f>
        <v>0</v>
      </c>
      <c r="AS72" s="67">
        <f>COUNTIFS('Data Table'!$F:$F,'Data Table People'!$A72,'Data Table'!$C:$C,'Data Table People'!AS$4,'Data Table'!$B:$B,'Data Table People'!AS$5,'Data Table'!$I:$I,"OUTSTANDING")</f>
        <v>0</v>
      </c>
      <c r="AT72" s="67">
        <f>COUNTIFS('Data Table'!$F:$F,'Data Table People'!$A72,'Data Table'!$C:$C,'Data Table People'!AT$4,'Data Table'!$B:$B,'Data Table People'!AT$5,'Data Table'!$I:$I,"OUTSTANDING")</f>
        <v>0</v>
      </c>
      <c r="AU72" s="67">
        <f>COUNTIFS('Data Table'!$F:$F,'Data Table People'!$A72,'Data Table'!$C:$C,'Data Table People'!AU$4,'Data Table'!$B:$B,'Data Table People'!AU$5,'Data Table'!$I:$I,"OUTSTANDING")</f>
        <v>0</v>
      </c>
      <c r="AV72" s="67">
        <f>COUNTIFS('Data Table'!$F:$F,'Data Table People'!$A72,'Data Table'!$C:$C,'Data Table People'!AV$4,'Data Table'!$B:$B,'Data Table People'!AV$5,'Data Table'!$I:$I,"OUTSTANDING")</f>
        <v>0</v>
      </c>
      <c r="AW72" s="67">
        <f>COUNTIFS('Data Table'!$F:$F,'Data Table People'!$A72,'Data Table'!$C:$C,'Data Table People'!AW$4,'Data Table'!$B:$B,'Data Table People'!AW$5,'Data Table'!$I:$I,"OUTSTANDING")</f>
        <v>0</v>
      </c>
      <c r="AX72" s="67">
        <f>COUNTIFS('Data Table'!$F:$F,'Data Table People'!$A72,'Data Table'!$C:$C,'Data Table People'!AX$4,'Data Table'!$B:$B,'Data Table People'!AX$5,'Data Table'!$I:$I,"OUTSTANDING")</f>
        <v>0</v>
      </c>
      <c r="AY72" s="119">
        <f t="shared" si="46"/>
        <v>0</v>
      </c>
      <c r="AZ72" s="136">
        <f t="shared" si="47"/>
        <v>0</v>
      </c>
      <c r="BA72" s="61" t="str" cm="1">
        <f t="array" ref="BA72">IFERROR(PERCENTILE(IF(('Data Table'!$I:$I="FINALISED")*('Data Table'!$F:$F='Data Table People'!$A72)*('Data Table'!$C:$C=$BA$3)*('Data Table'!$J:$J&gt;=BA$4)*('Data Table'!$J:$J&lt;BB$4-1),'Data Table'!$K:$K),0.5),"NA")</f>
        <v>NA</v>
      </c>
      <c r="BB72" s="61" t="str" cm="1">
        <f t="array" ref="BB72">IFERROR(PERCENTILE(IF(('Data Table'!$I:$I="FINALISED")*('Data Table'!$F:$F='Data Table People'!$A72)*('Data Table'!$C:$C=$BA$3)*('Data Table'!$J:$J&gt;=BB$4)*('Data Table'!$J:$J&lt;BC$4-1),'Data Table'!$K:$K),0.5),"NA")</f>
        <v>NA</v>
      </c>
      <c r="BC72" s="61" t="str" cm="1">
        <f t="array" ref="BC72">IFERROR(PERCENTILE(IF(('Data Table'!$I:$I="FINALISED")*('Data Table'!$F:$F='Data Table People'!$A72)*('Data Table'!$C:$C=$BA$3)*('Data Table'!$J:$J&gt;=BC$4)*('Data Table'!$J:$J&lt;BD$4-1),'Data Table'!$K:$K),0.5),"NA")</f>
        <v>NA</v>
      </c>
      <c r="BD72" s="61" t="str" cm="1">
        <f t="array" ref="BD72">IFERROR(PERCENTILE(IF(('Data Table'!$I:$I="FINALISED")*('Data Table'!$F:$F='Data Table People'!$A72)*('Data Table'!$C:$C=$BA$3)*('Data Table'!$J:$J&gt;=BD$4)*('Data Table'!$J:$J&lt;BE$4-1),'Data Table'!$K:$K),0.5),"NA")</f>
        <v>NA</v>
      </c>
      <c r="BE72" s="61" t="str" cm="1">
        <f t="array" ref="BE72">IFERROR(PERCENTILE(IF(('Data Table'!$I:$I="FINALISED")*('Data Table'!$F:$F='Data Table People'!$A72)*('Data Table'!$C:$C=$BA$3)*('Data Table'!$J:$J&gt;=BE$4)*('Data Table'!$J:$J&lt;BF$4-1),'Data Table'!$K:$K),0.5),"NA")</f>
        <v>NA</v>
      </c>
      <c r="BF72" s="61" t="str" cm="1">
        <f t="array" ref="BF72">IFERROR(PERCENTILE(IF(('Data Table'!$I:$I="FINALISED")*('Data Table'!$F:$F='Data Table People'!$A72)*('Data Table'!$C:$C=$BA$3)*('Data Table'!$J:$J&gt;=BF$4)*('Data Table'!$J:$J&lt;BG$4-1),'Data Table'!$K:$K),0.5),"NA")</f>
        <v>NA</v>
      </c>
      <c r="BG72" s="61" t="str" cm="1">
        <f t="array" ref="BG72">IFERROR(PERCENTILE(IF(('Data Table'!$I:$I="FINALISED")*('Data Table'!$F:$F='Data Table People'!$A72)*('Data Table'!$C:$C=$BA$3)*('Data Table'!$J:$J&gt;=BG$4)*('Data Table'!$J:$J&lt;BH$4-1),'Data Table'!$K:$K),0.5),"NA")</f>
        <v>NA</v>
      </c>
      <c r="BH72" s="61" t="str" cm="1">
        <f t="array" ref="BH72">IFERROR(PERCENTILE(IF(('Data Table'!$I:$I="FINALISED")*('Data Table'!$F:$F='Data Table People'!$A72)*('Data Table'!$C:$C=$BA$3)*('Data Table'!$J:$J&gt;=BH$4)*('Data Table'!$J:$J&lt;BI$4-1),'Data Table'!$K:$K),0.5),"NA")</f>
        <v>NA</v>
      </c>
      <c r="BI72" s="61" t="str" cm="1">
        <f t="array" ref="BI72">IFERROR(PERCENTILE(IF(('Data Table'!$I:$I="FINALISED")*('Data Table'!$F:$F='Data Table People'!$A72)*('Data Table'!$C:$C=$BA$3)*('Data Table'!$J:$J&gt;=BI$4)*('Data Table'!$J:$J&lt;BJ$4-1),'Data Table'!$K:$K),0.5),"NA")</f>
        <v>NA</v>
      </c>
      <c r="BJ72" s="61" t="str" cm="1">
        <f t="array" ref="BJ72">IFERROR(PERCENTILE(IF(('Data Table'!$I:$I="FINALISED")*('Data Table'!$F:$F='Data Table People'!$A72)*('Data Table'!$C:$C=$BA$3)*('Data Table'!$J:$J&gt;=BJ$4)*('Data Table'!$J:$J&lt;BK$4-1),'Data Table'!$K:$K),0.5),"NA")</f>
        <v>NA</v>
      </c>
      <c r="BK72" s="61" t="str" cm="1">
        <f t="array" ref="BK72">IFERROR(PERCENTILE(IF(('Data Table'!$I:$I="FINALISED")*('Data Table'!$F:$F='Data Table People'!$A72)*('Data Table'!$C:$C=$BA$3)*('Data Table'!$J:$J&gt;=BK$4)*('Data Table'!$J:$J&lt;BL$4-1),'Data Table'!$K:$K),0.5),"NA")</f>
        <v>NA</v>
      </c>
      <c r="BL72" s="61" t="str" cm="1">
        <f t="array" ref="BL72">IFERROR(PERCENTILE(IF(('Data Table'!$I:$I="FINALISED")*('Data Table'!$F:$F='Data Table People'!$A72)*('Data Table'!$C:$C=$BA$3)*('Data Table'!$J:$J&gt;=BL$4)*('Data Table'!$J:$J&lt;EOMONTH($BL$4,0)),'Data Table'!$K:$K),0.5),"NA")</f>
        <v>NA</v>
      </c>
      <c r="BM72" s="61" t="str" cm="1">
        <f t="array" ref="BM72">IFERROR(PERCENTILE(IF(('Data Table'!$I:$I="FINALISED")*('Data Table'!$F:$F='Data Table People'!$A72)*('Data Table'!$C:$C=$BM$3)*('Data Table'!$J:$J&gt;=BM$4)*('Data Table'!$J:$J&lt;BN$4-1),'Data Table'!$K:$K),0.5),"NA")</f>
        <v>NA</v>
      </c>
      <c r="BN72" s="61" t="str" cm="1">
        <f t="array" ref="BN72">IFERROR(PERCENTILE(IF(('Data Table'!$I:$I="FINALISED")*('Data Table'!$F:$F='Data Table People'!$A72)*('Data Table'!$C:$C=$BM$3)*('Data Table'!$J:$J&gt;=BN$4)*('Data Table'!$J:$J&lt;BO$4-1),'Data Table'!$K:$K),0.5),"NA")</f>
        <v>NA</v>
      </c>
      <c r="BO72" s="61" t="str" cm="1">
        <f t="array" ref="BO72">IFERROR(PERCENTILE(IF(('Data Table'!$I:$I="FINALISED")*('Data Table'!$F:$F='Data Table People'!$A72)*('Data Table'!$C:$C=$BM$3)*('Data Table'!$J:$J&gt;=BO$4)*('Data Table'!$J:$J&lt;BP$4-1),'Data Table'!$K:$K),0.5),"NA")</f>
        <v>NA</v>
      </c>
      <c r="BP72" s="61" t="str" cm="1">
        <f t="array" ref="BP72">IFERROR(PERCENTILE(IF(('Data Table'!$I:$I="FINALISED")*('Data Table'!$F:$F='Data Table People'!$A72)*('Data Table'!$C:$C=$BM$3)*('Data Table'!$J:$J&gt;=BP$4)*('Data Table'!$J:$J&lt;BQ$4-1),'Data Table'!$K:$K),0.5),"NA")</f>
        <v>NA</v>
      </c>
      <c r="BQ72" s="61" t="str" cm="1">
        <f t="array" ref="BQ72">IFERROR(PERCENTILE(IF(('Data Table'!$I:$I="FINALISED")*('Data Table'!$F:$F='Data Table People'!$A72)*('Data Table'!$C:$C=$BM$3)*('Data Table'!$J:$J&gt;=BQ$4)*('Data Table'!$J:$J&lt;BR$4-1),'Data Table'!$K:$K),0.5),"NA")</f>
        <v>NA</v>
      </c>
      <c r="BR72" s="61" t="str" cm="1">
        <f t="array" ref="BR72">IFERROR(PERCENTILE(IF(('Data Table'!$I:$I="FINALISED")*('Data Table'!$F:$F='Data Table People'!$A72)*('Data Table'!$C:$C=$BM$3)*('Data Table'!$J:$J&gt;=BR$4)*('Data Table'!$J:$J&lt;BS$4-1),'Data Table'!$K:$K),0.5),"NA")</f>
        <v>NA</v>
      </c>
      <c r="BS72" s="61" t="str" cm="1">
        <f t="array" ref="BS72">IFERROR(PERCENTILE(IF(('Data Table'!$I:$I="FINALISED")*('Data Table'!$F:$F='Data Table People'!$A72)*('Data Table'!$C:$C=$BM$3)*('Data Table'!$J:$J&gt;=BS$4)*('Data Table'!$J:$J&lt;BT$4-1),'Data Table'!$K:$K),0.5),"NA")</f>
        <v>NA</v>
      </c>
      <c r="BT72" s="61" t="str" cm="1">
        <f t="array" ref="BT72">IFERROR(PERCENTILE(IF(('Data Table'!$I:$I="FINALISED")*('Data Table'!$F:$F='Data Table People'!$A72)*('Data Table'!$C:$C=$BM$3)*('Data Table'!$J:$J&gt;=BT$4)*('Data Table'!$J:$J&lt;BU$4-1),'Data Table'!$K:$K),0.5),"NA")</f>
        <v>NA</v>
      </c>
      <c r="BU72" s="61" t="str" cm="1">
        <f t="array" ref="BU72">IFERROR(PERCENTILE(IF(('Data Table'!$I:$I="FINALISED")*('Data Table'!$F:$F='Data Table People'!$A72)*('Data Table'!$C:$C=$BM$3)*('Data Table'!$J:$J&gt;=BU$4)*('Data Table'!$J:$J&lt;BV$4-1),'Data Table'!$K:$K),0.5),"NA")</f>
        <v>NA</v>
      </c>
      <c r="BV72" s="61" t="str" cm="1">
        <f t="array" ref="BV72">IFERROR(PERCENTILE(IF(('Data Table'!$I:$I="FINALISED")*('Data Table'!$F:$F='Data Table People'!$A72)*('Data Table'!$C:$C=$BM$3)*('Data Table'!$J:$J&gt;=BV$4)*('Data Table'!$J:$J&lt;BW$4-1),'Data Table'!$K:$K),0.5),"NA")</f>
        <v>NA</v>
      </c>
      <c r="BW72" s="61" t="str" cm="1">
        <f t="array" ref="BW72">IFERROR(PERCENTILE(IF(('Data Table'!$I:$I="FINALISED")*('Data Table'!$F:$F='Data Table People'!$A72)*('Data Table'!$C:$C=$BM$3)*('Data Table'!$J:$J&gt;=BW$4)*('Data Table'!$J:$J&lt;BX$4-1),'Data Table'!$K:$K),0.5),"NA")</f>
        <v>NA</v>
      </c>
      <c r="BX72" s="61" t="str" cm="1">
        <f t="array" ref="BX72">IFERROR(PERCENTILE(IF(('Data Table'!$I:$I="FINALISED")*('Data Table'!$F:$F='Data Table People'!$A72)*('Data Table'!$C:$C=$BM$3)*('Data Table'!$J:$J&gt;=BX$4)*('Data Table'!$J:$J&lt;EOMONTH($BX$4,0)),'Data Table'!$K:$K),0.5),"NA")</f>
        <v>NA</v>
      </c>
    </row>
    <row r="73" spans="1:76">
      <c r="A73" s="67"/>
      <c r="B73" s="139" t="str">
        <f t="shared" si="48"/>
        <v/>
      </c>
      <c r="C73" s="61" t="str">
        <f>IF($B73="X",COUNTIFS('Data Table'!$F:$F,'Data Table People'!$A73,'Data Table'!$J:$J,"&gt;="&amp;'Data Table People'!C$4,'Data Table'!$J:$J,"&lt;"&amp;'Data Table People'!D$4,'Data Table'!$C:$C,'Data Table People'!$C$3),"")</f>
        <v/>
      </c>
      <c r="D73" s="61" t="str">
        <f>IF($B73="X",COUNTIFS('Data Table'!$F:$F,'Data Table People'!$A73,'Data Table'!$J:$J,"&gt;="&amp;'Data Table People'!D$4,'Data Table'!$J:$J,"&lt;"&amp;'Data Table People'!E$4,'Data Table'!$C:$C,'Data Table People'!$C$3),"")</f>
        <v/>
      </c>
      <c r="E73" s="61" t="str">
        <f>IF($B73="X",COUNTIFS('Data Table'!$F:$F,'Data Table People'!$A73,'Data Table'!$J:$J,"&gt;="&amp;'Data Table People'!E$4,'Data Table'!$J:$J,"&lt;"&amp;'Data Table People'!F$4,'Data Table'!$C:$C,'Data Table People'!$C$3),"")</f>
        <v/>
      </c>
      <c r="F73" s="61" t="str">
        <f>IF($B73="X",COUNTIFS('Data Table'!$F:$F,'Data Table People'!$A73,'Data Table'!$J:$J,"&gt;="&amp;'Data Table People'!F$4,'Data Table'!$J:$J,"&lt;"&amp;'Data Table People'!G$4,'Data Table'!$C:$C,'Data Table People'!$C$3),"")</f>
        <v/>
      </c>
      <c r="G73" s="61" t="str">
        <f>IF($B73="X",COUNTIFS('Data Table'!$F:$F,'Data Table People'!$A73,'Data Table'!$J:$J,"&gt;="&amp;'Data Table People'!G$4,'Data Table'!$J:$J,"&lt;"&amp;'Data Table People'!H$4,'Data Table'!$C:$C,'Data Table People'!$C$3),"")</f>
        <v/>
      </c>
      <c r="H73" s="61" t="str">
        <f>IF($B73="X",COUNTIFS('Data Table'!$F:$F,'Data Table People'!$A73,'Data Table'!$J:$J,"&gt;="&amp;'Data Table People'!H$4,'Data Table'!$J:$J,"&lt;"&amp;'Data Table People'!I$4,'Data Table'!$C:$C,'Data Table People'!$C$3),"")</f>
        <v/>
      </c>
      <c r="I73" s="61" t="str">
        <f>IF($B73="X",COUNTIFS('Data Table'!$F:$F,'Data Table People'!$A73,'Data Table'!$J:$J,"&gt;="&amp;'Data Table People'!I$4,'Data Table'!$J:$J,"&lt;"&amp;'Data Table People'!J$4,'Data Table'!$C:$C,'Data Table People'!$C$3),"")</f>
        <v/>
      </c>
      <c r="J73" s="61" t="str">
        <f>IF($B73="X",COUNTIFS('Data Table'!$F:$F,'Data Table People'!$A73,'Data Table'!$J:$J,"&gt;="&amp;'Data Table People'!J$4,'Data Table'!$J:$J,"&lt;"&amp;'Data Table People'!K$4,'Data Table'!$C:$C,'Data Table People'!$C$3),"")</f>
        <v/>
      </c>
      <c r="K73" s="61" t="str">
        <f>IF($B73="X",COUNTIFS('Data Table'!$F:$F,'Data Table People'!$A73,'Data Table'!$J:$J,"&gt;="&amp;'Data Table People'!K$4,'Data Table'!$J:$J,"&lt;"&amp;'Data Table People'!L$4,'Data Table'!$C:$C,'Data Table People'!$C$3),"")</f>
        <v/>
      </c>
      <c r="L73" s="61" t="str">
        <f>IF($B73="X",COUNTIFS('Data Table'!$F:$F,'Data Table People'!$A73,'Data Table'!$J:$J,"&gt;="&amp;'Data Table People'!L$4,'Data Table'!$J:$J,"&lt;"&amp;'Data Table People'!M$4,'Data Table'!$C:$C,'Data Table People'!$C$3),"")</f>
        <v/>
      </c>
      <c r="M73" s="61" t="str">
        <f>IF($B73="X",COUNTIFS('Data Table'!$F:$F,'Data Table People'!$A73,'Data Table'!$J:$J,"&gt;="&amp;'Data Table People'!M$4,'Data Table'!$J:$J,"&lt;"&amp;'Data Table People'!N$4,'Data Table'!$C:$C,'Data Table People'!$C$3),"")</f>
        <v/>
      </c>
      <c r="N73" s="61" t="str">
        <f>IF($B73="X",COUNTIFS('Data Table'!$F:$F,'Data Table People'!$A73,'Data Table'!$J:$J,"&gt;="&amp;'Data Table People'!N$4,'Data Table'!$J:$J,"&lt;"&amp;'Data Table People'!O$4,'Data Table'!$C:$C,'Data Table People'!$C$3),"")</f>
        <v/>
      </c>
      <c r="O73" s="61" t="str">
        <f>IF(B73="X",COUNTIFS('Data Table'!$F:$F,'Data Table People'!$A73,'Data Table'!$J:$J,"&gt;="&amp;'Data Table People'!O$4,'Data Table'!$C:$C,'Data Table People'!$C$3),"")</f>
        <v/>
      </c>
      <c r="P73" s="61" t="str">
        <f>IF($B73="x",COUNTIFS('Data Table'!$F:$F,'Data Table People'!$A73,'Data Table'!$J:$J,"&gt;="&amp;'Data Table People'!P$4,'Data Table'!$J:$J,"&lt;"&amp;'Data Table People'!Q$4,'Data Table'!$C:$C,'Data Table People'!$C$3),"")</f>
        <v/>
      </c>
      <c r="Q73" s="61" t="str">
        <f>IF($B73="x",COUNTIFS('Data Table'!$F:$F,'Data Table People'!$A73,'Data Table'!$J:$J,"&gt;="&amp;'Data Table People'!Q$4,'Data Table'!$J:$J,"&lt;"&amp;'Data Table People'!R$4,'Data Table'!$C:$C,'Data Table People'!$C$3),"")</f>
        <v/>
      </c>
      <c r="R73" s="61" t="str">
        <f>IF($B73="x",COUNTIFS('Data Table'!$F:$F,'Data Table People'!$A73,'Data Table'!$J:$J,"&gt;="&amp;'Data Table People'!R$4,'Data Table'!$J:$J,"&lt;"&amp;'Data Table People'!S$4,'Data Table'!$C:$C,'Data Table People'!$C$3),"")</f>
        <v/>
      </c>
      <c r="S73" s="118" t="str">
        <f>IF($B73="X",COUNTIFS('Data Table'!$F:$F,'Data Table People'!$A73,'Data Table'!$J:$J,"&gt;="&amp;'Data Table People'!S$4,'Data Table'!$J:$J,"&lt;"&amp;'Data Table People'!S$4+7,'Data Table'!$C:$C,'Data Table People'!$C$3),"")</f>
        <v/>
      </c>
      <c r="T73" s="61" t="str">
        <f>IF($B73="x",COUNTIFS('Data Table'!$F:$F,'Data Table People'!$A73,'Data Table'!$J:$J,"&gt;="&amp;'Data Table People'!T$4,'Data Table'!$J:$J,"&lt;"&amp;'Data Table People'!U$4,'Data Table'!$C:$C,'Data Table People'!$T$3),"")</f>
        <v/>
      </c>
      <c r="U73" s="61" t="str">
        <f>IF($B73="x",COUNTIFS('Data Table'!$F:$F,'Data Table People'!$A73,'Data Table'!$J:$J,"&gt;="&amp;'Data Table People'!U$4,'Data Table'!$J:$J,"&lt;"&amp;'Data Table People'!V$4,'Data Table'!$C:$C,'Data Table People'!$T$3),"")</f>
        <v/>
      </c>
      <c r="V73" s="61" t="str">
        <f>IF($B73="x",COUNTIFS('Data Table'!$F:$F,'Data Table People'!$A73,'Data Table'!$J:$J,"&gt;="&amp;'Data Table People'!V$4,'Data Table'!$J:$J,"&lt;"&amp;'Data Table People'!W$4,'Data Table'!$C:$C,'Data Table People'!$T$3),"")</f>
        <v/>
      </c>
      <c r="W73" s="61" t="str">
        <f>IF($B73="x",COUNTIFS('Data Table'!$F:$F,'Data Table People'!$A73,'Data Table'!$J:$J,"&gt;="&amp;'Data Table People'!W$4,'Data Table'!$J:$J,"&lt;"&amp;'Data Table People'!X$4,'Data Table'!$C:$C,'Data Table People'!$T$3),"")</f>
        <v/>
      </c>
      <c r="X73" s="61" t="str">
        <f>IF($B73="x",COUNTIFS('Data Table'!$F:$F,'Data Table People'!$A73,'Data Table'!$J:$J,"&gt;="&amp;'Data Table People'!X$4,'Data Table'!$J:$J,"&lt;"&amp;'Data Table People'!Y$4,'Data Table'!$C:$C,'Data Table People'!$T$3),"")</f>
        <v/>
      </c>
      <c r="Y73" s="61" t="str">
        <f>IF($B73="x",COUNTIFS('Data Table'!$F:$F,'Data Table People'!$A73,'Data Table'!$J:$J,"&gt;="&amp;'Data Table People'!Y$4,'Data Table'!$J:$J,"&lt;"&amp;'Data Table People'!Z$4,'Data Table'!$C:$C,'Data Table People'!$T$3),"")</f>
        <v/>
      </c>
      <c r="Z73" s="61" t="str">
        <f>IF($B73="x",COUNTIFS('Data Table'!$F:$F,'Data Table People'!$A73,'Data Table'!$J:$J,"&gt;="&amp;'Data Table People'!Z$4,'Data Table'!$J:$J,"&lt;"&amp;'Data Table People'!AA$4,'Data Table'!$C:$C,'Data Table People'!$T$3),"")</f>
        <v/>
      </c>
      <c r="AA73" s="61" t="str">
        <f>IF($B73="x",COUNTIFS('Data Table'!$F:$F,'Data Table People'!$A73,'Data Table'!$J:$J,"&gt;="&amp;'Data Table People'!AA$4,'Data Table'!$J:$J,"&lt;"&amp;'Data Table People'!AB$4,'Data Table'!$C:$C,'Data Table People'!$T$3),"")</f>
        <v/>
      </c>
      <c r="AB73" s="61" t="str">
        <f>IF($B73="x",COUNTIFS('Data Table'!$F:$F,'Data Table People'!$A73,'Data Table'!$J:$J,"&gt;="&amp;'Data Table People'!AB$4,'Data Table'!$J:$J,"&lt;"&amp;'Data Table People'!AC$4,'Data Table'!$C:$C,'Data Table People'!$T$3),"")</f>
        <v/>
      </c>
      <c r="AC73" s="61" t="str">
        <f>IF($B73="x",COUNTIFS('Data Table'!$F:$F,'Data Table People'!$A73,'Data Table'!$J:$J,"&gt;="&amp;'Data Table People'!AC$4,'Data Table'!$J:$J,"&lt;"&amp;'Data Table People'!AD$4,'Data Table'!$C:$C,'Data Table People'!$T$3),"")</f>
        <v/>
      </c>
      <c r="AD73" s="61" t="str">
        <f>IF($B73="x",COUNTIFS('Data Table'!$F:$F,'Data Table People'!$A73,'Data Table'!$J:$J,"&gt;="&amp;'Data Table People'!AD$4,'Data Table'!$J:$J,"&lt;"&amp;'Data Table People'!AE$4,'Data Table'!$C:$C,'Data Table People'!$T$3),"")</f>
        <v/>
      </c>
      <c r="AE73" s="61" t="str">
        <f>IF($B73="x",COUNTIFS('Data Table'!$F:$F,'Data Table People'!$A73,'Data Table'!$J:$J,"&gt;="&amp;'Data Table People'!AE$4,'Data Table'!$J:$J,"&lt;"&amp;'Data Table People'!AF$4,'Data Table'!$C:$C,'Data Table People'!$T$3),"")</f>
        <v/>
      </c>
      <c r="AF73" s="61" t="str">
        <f>IF($B73="X",COUNTIFS('Data Table'!$F:$F,'Data Table People'!$A73,'Data Table'!$J:$J,"&gt;="&amp;'Data Table People'!AF$4,'Data Table'!$C:$C,'Data Table People'!$T$3),"")</f>
        <v/>
      </c>
      <c r="AG73" s="61" t="str">
        <f>IF($B73="X",COUNTIFS('Data Table'!$F:$F,'Data Table People'!$A73,'Data Table'!$J:$J,"&gt;="&amp;'Data Table People'!AG$4,'Data Table'!$J:$J,"&lt;"&amp;'Data Table People'!AH$4,'Data Table'!$C:$C,'Data Table People'!$T$3),"")</f>
        <v/>
      </c>
      <c r="AH73" s="61" t="str">
        <f>IF($B73="X",COUNTIFS('Data Table'!$F:$F,'Data Table People'!$A73,'Data Table'!$J:$J,"&gt;="&amp;'Data Table People'!AH$4,'Data Table'!$J:$J,"&lt;"&amp;'Data Table People'!AI$4,'Data Table'!$C:$C,'Data Table People'!$T$3),"")</f>
        <v/>
      </c>
      <c r="AI73" s="61" t="str">
        <f>IF($B73="X",COUNTIFS('Data Table'!$F:$F,'Data Table People'!$A73,'Data Table'!$J:$J,"&gt;="&amp;'Data Table People'!AI$4,'Data Table'!$J:$J,"&lt;"&amp;'Data Table People'!AJ$4,'Data Table'!$C:$C,'Data Table People'!$T$3),"")</f>
        <v/>
      </c>
      <c r="AJ73" s="137" t="str">
        <f>IF($B73="X",COUNTIFS('Data Table'!$F:$F,'Data Table People'!$A73,'Data Table'!$J:$J,"&gt;="&amp;'Data Table People'!AJ$4,'Data Table'!$J:$J,"&lt;"&amp;'Data Table People'!AJ$4+7,'Data Table'!$C:$C,'Data Table People'!$T$3),"")</f>
        <v/>
      </c>
      <c r="AK73" s="67">
        <f>COUNTIFS('Data Table'!$F:$F,'Data Table People'!$A73,'Data Table'!$C:$C,'Data Table People'!AK$4,'Data Table'!$B:$B,'Data Table People'!AK$5,'Data Table'!$I:$I,"OUTSTANDING")</f>
        <v>0</v>
      </c>
      <c r="AL73" s="67">
        <f>COUNTIFS('Data Table'!$F:$F,'Data Table People'!$A73,'Data Table'!$C:$C,'Data Table People'!AL$4,'Data Table'!$B:$B,'Data Table People'!AL$5,'Data Table'!$I:$I,"OUTSTANDING")</f>
        <v>0</v>
      </c>
      <c r="AM73" s="67">
        <f>COUNTIFS('Data Table'!$F:$F,'Data Table People'!$A73,'Data Table'!$C:$C,'Data Table People'!AM$4,'Data Table'!$B:$B,'Data Table People'!AM$5,'Data Table'!$I:$I,"OUTSTANDING")</f>
        <v>0</v>
      </c>
      <c r="AN73" s="67">
        <f>COUNTIFS('Data Table'!$F:$F,'Data Table People'!$A73,'Data Table'!$C:$C,'Data Table People'!AN$4,'Data Table'!$B:$B,'Data Table People'!AN$5,'Data Table'!$I:$I,"OUTSTANDING")</f>
        <v>0</v>
      </c>
      <c r="AO73" s="67">
        <f>COUNTIFS('Data Table'!$F:$F,'Data Table People'!$A73,'Data Table'!$C:$C,'Data Table People'!AO$4,'Data Table'!$B:$B,'Data Table People'!AO$5,'Data Table'!$I:$I,"OUTSTANDING")</f>
        <v>0</v>
      </c>
      <c r="AP73" s="67">
        <f>COUNTIFS('Data Table'!$F:$F,'Data Table People'!$A73,'Data Table'!$C:$C,'Data Table People'!AP$4,'Data Table'!$B:$B,'Data Table People'!AP$5,'Data Table'!$I:$I,"OUTSTANDING")</f>
        <v>0</v>
      </c>
      <c r="AQ73" s="67">
        <f>COUNTIFS('Data Table'!$F:$F,'Data Table People'!$A73,'Data Table'!$C:$C,'Data Table People'!AQ$4,'Data Table'!$B:$B,'Data Table People'!AQ$5,'Data Table'!$I:$I,"OUTSTANDING")</f>
        <v>0</v>
      </c>
      <c r="AR73" s="67">
        <f>COUNTIFS('Data Table'!$F:$F,'Data Table People'!$A73,'Data Table'!$C:$C,'Data Table People'!AR$4,'Data Table'!$B:$B,'Data Table People'!AR$5,'Data Table'!$I:$I,"OUTSTANDING")</f>
        <v>0</v>
      </c>
      <c r="AS73" s="67">
        <f>COUNTIFS('Data Table'!$F:$F,'Data Table People'!$A73,'Data Table'!$C:$C,'Data Table People'!AS$4,'Data Table'!$B:$B,'Data Table People'!AS$5,'Data Table'!$I:$I,"OUTSTANDING")</f>
        <v>0</v>
      </c>
      <c r="AT73" s="67">
        <f>COUNTIFS('Data Table'!$F:$F,'Data Table People'!$A73,'Data Table'!$C:$C,'Data Table People'!AT$4,'Data Table'!$B:$B,'Data Table People'!AT$5,'Data Table'!$I:$I,"OUTSTANDING")</f>
        <v>0</v>
      </c>
      <c r="AU73" s="67">
        <f>COUNTIFS('Data Table'!$F:$F,'Data Table People'!$A73,'Data Table'!$C:$C,'Data Table People'!AU$4,'Data Table'!$B:$B,'Data Table People'!AU$5,'Data Table'!$I:$I,"OUTSTANDING")</f>
        <v>0</v>
      </c>
      <c r="AV73" s="67">
        <f>COUNTIFS('Data Table'!$F:$F,'Data Table People'!$A73,'Data Table'!$C:$C,'Data Table People'!AV$4,'Data Table'!$B:$B,'Data Table People'!AV$5,'Data Table'!$I:$I,"OUTSTANDING")</f>
        <v>0</v>
      </c>
      <c r="AW73" s="67">
        <f>COUNTIFS('Data Table'!$F:$F,'Data Table People'!$A73,'Data Table'!$C:$C,'Data Table People'!AW$4,'Data Table'!$B:$B,'Data Table People'!AW$5,'Data Table'!$I:$I,"OUTSTANDING")</f>
        <v>0</v>
      </c>
      <c r="AX73" s="67">
        <f>COUNTIFS('Data Table'!$F:$F,'Data Table People'!$A73,'Data Table'!$C:$C,'Data Table People'!AX$4,'Data Table'!$B:$B,'Data Table People'!AX$5,'Data Table'!$I:$I,"OUTSTANDING")</f>
        <v>0</v>
      </c>
      <c r="AY73" s="119">
        <f t="shared" si="46"/>
        <v>0</v>
      </c>
      <c r="AZ73" s="136">
        <f t="shared" si="47"/>
        <v>0</v>
      </c>
      <c r="BA73" s="61" t="str" cm="1">
        <f t="array" ref="BA73">IFERROR(PERCENTILE(IF(('Data Table'!$I:$I="FINALISED")*('Data Table'!$F:$F='Data Table People'!$A73)*('Data Table'!$C:$C=$BA$3)*('Data Table'!$J:$J&gt;=BA$4)*('Data Table'!$J:$J&lt;BB$4-1),'Data Table'!$K:$K),0.5),"NA")</f>
        <v>NA</v>
      </c>
      <c r="BB73" s="61" t="str" cm="1">
        <f t="array" ref="BB73">IFERROR(PERCENTILE(IF(('Data Table'!$I:$I="FINALISED")*('Data Table'!$F:$F='Data Table People'!$A73)*('Data Table'!$C:$C=$BA$3)*('Data Table'!$J:$J&gt;=BB$4)*('Data Table'!$J:$J&lt;BC$4-1),'Data Table'!$K:$K),0.5),"NA")</f>
        <v>NA</v>
      </c>
      <c r="BC73" s="61" t="str" cm="1">
        <f t="array" ref="BC73">IFERROR(PERCENTILE(IF(('Data Table'!$I:$I="FINALISED")*('Data Table'!$F:$F='Data Table People'!$A73)*('Data Table'!$C:$C=$BA$3)*('Data Table'!$J:$J&gt;=BC$4)*('Data Table'!$J:$J&lt;BD$4-1),'Data Table'!$K:$K),0.5),"NA")</f>
        <v>NA</v>
      </c>
      <c r="BD73" s="61" t="str" cm="1">
        <f t="array" ref="BD73">IFERROR(PERCENTILE(IF(('Data Table'!$I:$I="FINALISED")*('Data Table'!$F:$F='Data Table People'!$A73)*('Data Table'!$C:$C=$BA$3)*('Data Table'!$J:$J&gt;=BD$4)*('Data Table'!$J:$J&lt;BE$4-1),'Data Table'!$K:$K),0.5),"NA")</f>
        <v>NA</v>
      </c>
      <c r="BE73" s="61" t="str" cm="1">
        <f t="array" ref="BE73">IFERROR(PERCENTILE(IF(('Data Table'!$I:$I="FINALISED")*('Data Table'!$F:$F='Data Table People'!$A73)*('Data Table'!$C:$C=$BA$3)*('Data Table'!$J:$J&gt;=BE$4)*('Data Table'!$J:$J&lt;BF$4-1),'Data Table'!$K:$K),0.5),"NA")</f>
        <v>NA</v>
      </c>
      <c r="BF73" s="61" t="str" cm="1">
        <f t="array" ref="BF73">IFERROR(PERCENTILE(IF(('Data Table'!$I:$I="FINALISED")*('Data Table'!$F:$F='Data Table People'!$A73)*('Data Table'!$C:$C=$BA$3)*('Data Table'!$J:$J&gt;=BF$4)*('Data Table'!$J:$J&lt;BG$4-1),'Data Table'!$K:$K),0.5),"NA")</f>
        <v>NA</v>
      </c>
      <c r="BG73" s="61" t="str" cm="1">
        <f t="array" ref="BG73">IFERROR(PERCENTILE(IF(('Data Table'!$I:$I="FINALISED")*('Data Table'!$F:$F='Data Table People'!$A73)*('Data Table'!$C:$C=$BA$3)*('Data Table'!$J:$J&gt;=BG$4)*('Data Table'!$J:$J&lt;BH$4-1),'Data Table'!$K:$K),0.5),"NA")</f>
        <v>NA</v>
      </c>
      <c r="BH73" s="61" t="str" cm="1">
        <f t="array" ref="BH73">IFERROR(PERCENTILE(IF(('Data Table'!$I:$I="FINALISED")*('Data Table'!$F:$F='Data Table People'!$A73)*('Data Table'!$C:$C=$BA$3)*('Data Table'!$J:$J&gt;=BH$4)*('Data Table'!$J:$J&lt;BI$4-1),'Data Table'!$K:$K),0.5),"NA")</f>
        <v>NA</v>
      </c>
      <c r="BI73" s="61" t="str" cm="1">
        <f t="array" ref="BI73">IFERROR(PERCENTILE(IF(('Data Table'!$I:$I="FINALISED")*('Data Table'!$F:$F='Data Table People'!$A73)*('Data Table'!$C:$C=$BA$3)*('Data Table'!$J:$J&gt;=BI$4)*('Data Table'!$J:$J&lt;BJ$4-1),'Data Table'!$K:$K),0.5),"NA")</f>
        <v>NA</v>
      </c>
      <c r="BJ73" s="61" t="str" cm="1">
        <f t="array" ref="BJ73">IFERROR(PERCENTILE(IF(('Data Table'!$I:$I="FINALISED")*('Data Table'!$F:$F='Data Table People'!$A73)*('Data Table'!$C:$C=$BA$3)*('Data Table'!$J:$J&gt;=BJ$4)*('Data Table'!$J:$J&lt;BK$4-1),'Data Table'!$K:$K),0.5),"NA")</f>
        <v>NA</v>
      </c>
      <c r="BK73" s="61" t="str" cm="1">
        <f t="array" ref="BK73">IFERROR(PERCENTILE(IF(('Data Table'!$I:$I="FINALISED")*('Data Table'!$F:$F='Data Table People'!$A73)*('Data Table'!$C:$C=$BA$3)*('Data Table'!$J:$J&gt;=BK$4)*('Data Table'!$J:$J&lt;BL$4-1),'Data Table'!$K:$K),0.5),"NA")</f>
        <v>NA</v>
      </c>
      <c r="BL73" s="61" t="str" cm="1">
        <f t="array" ref="BL73">IFERROR(PERCENTILE(IF(('Data Table'!$I:$I="FINALISED")*('Data Table'!$F:$F='Data Table People'!$A73)*('Data Table'!$C:$C=$BA$3)*('Data Table'!$J:$J&gt;=BL$4)*('Data Table'!$J:$J&lt;EOMONTH($BL$4,0)),'Data Table'!$K:$K),0.5),"NA")</f>
        <v>NA</v>
      </c>
      <c r="BM73" s="61" t="str" cm="1">
        <f t="array" ref="BM73">IFERROR(PERCENTILE(IF(('Data Table'!$I:$I="FINALISED")*('Data Table'!$F:$F='Data Table People'!$A73)*('Data Table'!$C:$C=$BM$3)*('Data Table'!$J:$J&gt;=BM$4)*('Data Table'!$J:$J&lt;BN$4-1),'Data Table'!$K:$K),0.5),"NA")</f>
        <v>NA</v>
      </c>
      <c r="BN73" s="61" t="str" cm="1">
        <f t="array" ref="BN73">IFERROR(PERCENTILE(IF(('Data Table'!$I:$I="FINALISED")*('Data Table'!$F:$F='Data Table People'!$A73)*('Data Table'!$C:$C=$BM$3)*('Data Table'!$J:$J&gt;=BN$4)*('Data Table'!$J:$J&lt;BO$4-1),'Data Table'!$K:$K),0.5),"NA")</f>
        <v>NA</v>
      </c>
      <c r="BO73" s="61" t="str" cm="1">
        <f t="array" ref="BO73">IFERROR(PERCENTILE(IF(('Data Table'!$I:$I="FINALISED")*('Data Table'!$F:$F='Data Table People'!$A73)*('Data Table'!$C:$C=$BM$3)*('Data Table'!$J:$J&gt;=BO$4)*('Data Table'!$J:$J&lt;BP$4-1),'Data Table'!$K:$K),0.5),"NA")</f>
        <v>NA</v>
      </c>
      <c r="BP73" s="61" t="str" cm="1">
        <f t="array" ref="BP73">IFERROR(PERCENTILE(IF(('Data Table'!$I:$I="FINALISED")*('Data Table'!$F:$F='Data Table People'!$A73)*('Data Table'!$C:$C=$BM$3)*('Data Table'!$J:$J&gt;=BP$4)*('Data Table'!$J:$J&lt;BQ$4-1),'Data Table'!$K:$K),0.5),"NA")</f>
        <v>NA</v>
      </c>
      <c r="BQ73" s="61" t="str" cm="1">
        <f t="array" ref="BQ73">IFERROR(PERCENTILE(IF(('Data Table'!$I:$I="FINALISED")*('Data Table'!$F:$F='Data Table People'!$A73)*('Data Table'!$C:$C=$BM$3)*('Data Table'!$J:$J&gt;=BQ$4)*('Data Table'!$J:$J&lt;BR$4-1),'Data Table'!$K:$K),0.5),"NA")</f>
        <v>NA</v>
      </c>
      <c r="BR73" s="61" t="str" cm="1">
        <f t="array" ref="BR73">IFERROR(PERCENTILE(IF(('Data Table'!$I:$I="FINALISED")*('Data Table'!$F:$F='Data Table People'!$A73)*('Data Table'!$C:$C=$BM$3)*('Data Table'!$J:$J&gt;=BR$4)*('Data Table'!$J:$J&lt;BS$4-1),'Data Table'!$K:$K),0.5),"NA")</f>
        <v>NA</v>
      </c>
      <c r="BS73" s="61" t="str" cm="1">
        <f t="array" ref="BS73">IFERROR(PERCENTILE(IF(('Data Table'!$I:$I="FINALISED")*('Data Table'!$F:$F='Data Table People'!$A73)*('Data Table'!$C:$C=$BM$3)*('Data Table'!$J:$J&gt;=BS$4)*('Data Table'!$J:$J&lt;BT$4-1),'Data Table'!$K:$K),0.5),"NA")</f>
        <v>NA</v>
      </c>
      <c r="BT73" s="61" t="str" cm="1">
        <f t="array" ref="BT73">IFERROR(PERCENTILE(IF(('Data Table'!$I:$I="FINALISED")*('Data Table'!$F:$F='Data Table People'!$A73)*('Data Table'!$C:$C=$BM$3)*('Data Table'!$J:$J&gt;=BT$4)*('Data Table'!$J:$J&lt;BU$4-1),'Data Table'!$K:$K),0.5),"NA")</f>
        <v>NA</v>
      </c>
      <c r="BU73" s="61" t="str" cm="1">
        <f t="array" ref="BU73">IFERROR(PERCENTILE(IF(('Data Table'!$I:$I="FINALISED")*('Data Table'!$F:$F='Data Table People'!$A73)*('Data Table'!$C:$C=$BM$3)*('Data Table'!$J:$J&gt;=BU$4)*('Data Table'!$J:$J&lt;BV$4-1),'Data Table'!$K:$K),0.5),"NA")</f>
        <v>NA</v>
      </c>
      <c r="BV73" s="61" t="str" cm="1">
        <f t="array" ref="BV73">IFERROR(PERCENTILE(IF(('Data Table'!$I:$I="FINALISED")*('Data Table'!$F:$F='Data Table People'!$A73)*('Data Table'!$C:$C=$BM$3)*('Data Table'!$J:$J&gt;=BV$4)*('Data Table'!$J:$J&lt;BW$4-1),'Data Table'!$K:$K),0.5),"NA")</f>
        <v>NA</v>
      </c>
      <c r="BW73" s="61" t="str" cm="1">
        <f t="array" ref="BW73">IFERROR(PERCENTILE(IF(('Data Table'!$I:$I="FINALISED")*('Data Table'!$F:$F='Data Table People'!$A73)*('Data Table'!$C:$C=$BM$3)*('Data Table'!$J:$J&gt;=BW$4)*('Data Table'!$J:$J&lt;BX$4-1),'Data Table'!$K:$K),0.5),"NA")</f>
        <v>NA</v>
      </c>
      <c r="BX73" s="61" t="str" cm="1">
        <f t="array" ref="BX73">IFERROR(PERCENTILE(IF(('Data Table'!$I:$I="FINALISED")*('Data Table'!$F:$F='Data Table People'!$A73)*('Data Table'!$C:$C=$BM$3)*('Data Table'!$J:$J&gt;=BX$4)*('Data Table'!$J:$J&lt;EOMONTH($BX$4,0)),'Data Table'!$K:$K),0.5),"NA")</f>
        <v>NA</v>
      </c>
    </row>
    <row r="74" spans="1:76">
      <c r="A74" s="67"/>
      <c r="B74" s="139" t="str">
        <f t="shared" si="48"/>
        <v/>
      </c>
      <c r="C74" s="61" t="str">
        <f>IF($B74="X",COUNTIFS('Data Table'!$F:$F,'Data Table People'!$A74,'Data Table'!$J:$J,"&gt;="&amp;'Data Table People'!C$4,'Data Table'!$J:$J,"&lt;"&amp;'Data Table People'!D$4,'Data Table'!$C:$C,'Data Table People'!$C$3),"")</f>
        <v/>
      </c>
      <c r="D74" s="61" t="str">
        <f>IF($B74="X",COUNTIFS('Data Table'!$F:$F,'Data Table People'!$A74,'Data Table'!$J:$J,"&gt;="&amp;'Data Table People'!D$4,'Data Table'!$J:$J,"&lt;"&amp;'Data Table People'!E$4,'Data Table'!$C:$C,'Data Table People'!$C$3),"")</f>
        <v/>
      </c>
      <c r="E74" s="61" t="str">
        <f>IF($B74="X",COUNTIFS('Data Table'!$F:$F,'Data Table People'!$A74,'Data Table'!$J:$J,"&gt;="&amp;'Data Table People'!E$4,'Data Table'!$J:$J,"&lt;"&amp;'Data Table People'!F$4,'Data Table'!$C:$C,'Data Table People'!$C$3),"")</f>
        <v/>
      </c>
      <c r="F74" s="61" t="str">
        <f>IF($B74="X",COUNTIFS('Data Table'!$F:$F,'Data Table People'!$A74,'Data Table'!$J:$J,"&gt;="&amp;'Data Table People'!F$4,'Data Table'!$J:$J,"&lt;"&amp;'Data Table People'!G$4,'Data Table'!$C:$C,'Data Table People'!$C$3),"")</f>
        <v/>
      </c>
      <c r="G74" s="61" t="str">
        <f>IF($B74="X",COUNTIFS('Data Table'!$F:$F,'Data Table People'!$A74,'Data Table'!$J:$J,"&gt;="&amp;'Data Table People'!G$4,'Data Table'!$J:$J,"&lt;"&amp;'Data Table People'!H$4,'Data Table'!$C:$C,'Data Table People'!$C$3),"")</f>
        <v/>
      </c>
      <c r="H74" s="61" t="str">
        <f>IF($B74="X",COUNTIFS('Data Table'!$F:$F,'Data Table People'!$A74,'Data Table'!$J:$J,"&gt;="&amp;'Data Table People'!H$4,'Data Table'!$J:$J,"&lt;"&amp;'Data Table People'!I$4,'Data Table'!$C:$C,'Data Table People'!$C$3),"")</f>
        <v/>
      </c>
      <c r="I74" s="61" t="str">
        <f>IF($B74="X",COUNTIFS('Data Table'!$F:$F,'Data Table People'!$A74,'Data Table'!$J:$J,"&gt;="&amp;'Data Table People'!I$4,'Data Table'!$J:$J,"&lt;"&amp;'Data Table People'!J$4,'Data Table'!$C:$C,'Data Table People'!$C$3),"")</f>
        <v/>
      </c>
      <c r="J74" s="61" t="str">
        <f>IF($B74="X",COUNTIFS('Data Table'!$F:$F,'Data Table People'!$A74,'Data Table'!$J:$J,"&gt;="&amp;'Data Table People'!J$4,'Data Table'!$J:$J,"&lt;"&amp;'Data Table People'!K$4,'Data Table'!$C:$C,'Data Table People'!$C$3),"")</f>
        <v/>
      </c>
      <c r="K74" s="61" t="str">
        <f>IF($B74="X",COUNTIFS('Data Table'!$F:$F,'Data Table People'!$A74,'Data Table'!$J:$J,"&gt;="&amp;'Data Table People'!K$4,'Data Table'!$J:$J,"&lt;"&amp;'Data Table People'!L$4,'Data Table'!$C:$C,'Data Table People'!$C$3),"")</f>
        <v/>
      </c>
      <c r="L74" s="61" t="str">
        <f>IF($B74="X",COUNTIFS('Data Table'!$F:$F,'Data Table People'!$A74,'Data Table'!$J:$J,"&gt;="&amp;'Data Table People'!L$4,'Data Table'!$J:$J,"&lt;"&amp;'Data Table People'!M$4,'Data Table'!$C:$C,'Data Table People'!$C$3),"")</f>
        <v/>
      </c>
      <c r="M74" s="61" t="str">
        <f>IF($B74="X",COUNTIFS('Data Table'!$F:$F,'Data Table People'!$A74,'Data Table'!$J:$J,"&gt;="&amp;'Data Table People'!M$4,'Data Table'!$J:$J,"&lt;"&amp;'Data Table People'!N$4,'Data Table'!$C:$C,'Data Table People'!$C$3),"")</f>
        <v/>
      </c>
      <c r="N74" s="61" t="str">
        <f>IF($B74="X",COUNTIFS('Data Table'!$F:$F,'Data Table People'!$A74,'Data Table'!$J:$J,"&gt;="&amp;'Data Table People'!N$4,'Data Table'!$J:$J,"&lt;"&amp;'Data Table People'!O$4,'Data Table'!$C:$C,'Data Table People'!$C$3),"")</f>
        <v/>
      </c>
      <c r="O74" s="61" t="str">
        <f>IF(B74="X",COUNTIFS('Data Table'!$F:$F,'Data Table People'!$A74,'Data Table'!$J:$J,"&gt;="&amp;'Data Table People'!O$4,'Data Table'!$C:$C,'Data Table People'!$C$3),"")</f>
        <v/>
      </c>
      <c r="P74" s="61" t="str">
        <f>IF($B74="x",COUNTIFS('Data Table'!$F:$F,'Data Table People'!$A74,'Data Table'!$J:$J,"&gt;="&amp;'Data Table People'!P$4,'Data Table'!$J:$J,"&lt;"&amp;'Data Table People'!Q$4,'Data Table'!$C:$C,'Data Table People'!$C$3),"")</f>
        <v/>
      </c>
      <c r="Q74" s="61" t="str">
        <f>IF($B74="x",COUNTIFS('Data Table'!$F:$F,'Data Table People'!$A74,'Data Table'!$J:$J,"&gt;="&amp;'Data Table People'!Q$4,'Data Table'!$J:$J,"&lt;"&amp;'Data Table People'!R$4,'Data Table'!$C:$C,'Data Table People'!$C$3),"")</f>
        <v/>
      </c>
      <c r="R74" s="61" t="str">
        <f>IF($B74="x",COUNTIFS('Data Table'!$F:$F,'Data Table People'!$A74,'Data Table'!$J:$J,"&gt;="&amp;'Data Table People'!R$4,'Data Table'!$J:$J,"&lt;"&amp;'Data Table People'!S$4,'Data Table'!$C:$C,'Data Table People'!$C$3),"")</f>
        <v/>
      </c>
      <c r="S74" s="118" t="str">
        <f>IF($B74="X",COUNTIFS('Data Table'!$F:$F,'Data Table People'!$A74,'Data Table'!$J:$J,"&gt;="&amp;'Data Table People'!S$4,'Data Table'!$J:$J,"&lt;"&amp;'Data Table People'!S$4+7,'Data Table'!$C:$C,'Data Table People'!$C$3),"")</f>
        <v/>
      </c>
      <c r="T74" s="61" t="str">
        <f>IF($B74="x",COUNTIFS('Data Table'!$F:$F,'Data Table People'!$A74,'Data Table'!$J:$J,"&gt;="&amp;'Data Table People'!T$4,'Data Table'!$J:$J,"&lt;"&amp;'Data Table People'!U$4,'Data Table'!$C:$C,'Data Table People'!$T$3),"")</f>
        <v/>
      </c>
      <c r="U74" s="61" t="str">
        <f>IF($B74="x",COUNTIFS('Data Table'!$F:$F,'Data Table People'!$A74,'Data Table'!$J:$J,"&gt;="&amp;'Data Table People'!U$4,'Data Table'!$J:$J,"&lt;"&amp;'Data Table People'!V$4,'Data Table'!$C:$C,'Data Table People'!$T$3),"")</f>
        <v/>
      </c>
      <c r="V74" s="61" t="str">
        <f>IF($B74="x",COUNTIFS('Data Table'!$F:$F,'Data Table People'!$A74,'Data Table'!$J:$J,"&gt;="&amp;'Data Table People'!V$4,'Data Table'!$J:$J,"&lt;"&amp;'Data Table People'!W$4,'Data Table'!$C:$C,'Data Table People'!$T$3),"")</f>
        <v/>
      </c>
      <c r="W74" s="61" t="str">
        <f>IF($B74="x",COUNTIFS('Data Table'!$F:$F,'Data Table People'!$A74,'Data Table'!$J:$J,"&gt;="&amp;'Data Table People'!W$4,'Data Table'!$J:$J,"&lt;"&amp;'Data Table People'!X$4,'Data Table'!$C:$C,'Data Table People'!$T$3),"")</f>
        <v/>
      </c>
      <c r="X74" s="61" t="str">
        <f>IF($B74="x",COUNTIFS('Data Table'!$F:$F,'Data Table People'!$A74,'Data Table'!$J:$J,"&gt;="&amp;'Data Table People'!X$4,'Data Table'!$J:$J,"&lt;"&amp;'Data Table People'!Y$4,'Data Table'!$C:$C,'Data Table People'!$T$3),"")</f>
        <v/>
      </c>
      <c r="Y74" s="61" t="str">
        <f>IF($B74="x",COUNTIFS('Data Table'!$F:$F,'Data Table People'!$A74,'Data Table'!$J:$J,"&gt;="&amp;'Data Table People'!Y$4,'Data Table'!$J:$J,"&lt;"&amp;'Data Table People'!Z$4,'Data Table'!$C:$C,'Data Table People'!$T$3),"")</f>
        <v/>
      </c>
      <c r="Z74" s="61" t="str">
        <f>IF($B74="x",COUNTIFS('Data Table'!$F:$F,'Data Table People'!$A74,'Data Table'!$J:$J,"&gt;="&amp;'Data Table People'!Z$4,'Data Table'!$J:$J,"&lt;"&amp;'Data Table People'!AA$4,'Data Table'!$C:$C,'Data Table People'!$T$3),"")</f>
        <v/>
      </c>
      <c r="AA74" s="61" t="str">
        <f>IF($B74="x",COUNTIFS('Data Table'!$F:$F,'Data Table People'!$A74,'Data Table'!$J:$J,"&gt;="&amp;'Data Table People'!AA$4,'Data Table'!$J:$J,"&lt;"&amp;'Data Table People'!AB$4,'Data Table'!$C:$C,'Data Table People'!$T$3),"")</f>
        <v/>
      </c>
      <c r="AB74" s="61" t="str">
        <f>IF($B74="x",COUNTIFS('Data Table'!$F:$F,'Data Table People'!$A74,'Data Table'!$J:$J,"&gt;="&amp;'Data Table People'!AB$4,'Data Table'!$J:$J,"&lt;"&amp;'Data Table People'!AC$4,'Data Table'!$C:$C,'Data Table People'!$T$3),"")</f>
        <v/>
      </c>
      <c r="AC74" s="61" t="str">
        <f>IF($B74="x",COUNTIFS('Data Table'!$F:$F,'Data Table People'!$A74,'Data Table'!$J:$J,"&gt;="&amp;'Data Table People'!AC$4,'Data Table'!$J:$J,"&lt;"&amp;'Data Table People'!AD$4,'Data Table'!$C:$C,'Data Table People'!$T$3),"")</f>
        <v/>
      </c>
      <c r="AD74" s="61" t="str">
        <f>IF($B74="x",COUNTIFS('Data Table'!$F:$F,'Data Table People'!$A74,'Data Table'!$J:$J,"&gt;="&amp;'Data Table People'!AD$4,'Data Table'!$J:$J,"&lt;"&amp;'Data Table People'!AE$4,'Data Table'!$C:$C,'Data Table People'!$T$3),"")</f>
        <v/>
      </c>
      <c r="AE74" s="61" t="str">
        <f>IF($B74="x",COUNTIFS('Data Table'!$F:$F,'Data Table People'!$A74,'Data Table'!$J:$J,"&gt;="&amp;'Data Table People'!AE$4,'Data Table'!$J:$J,"&lt;"&amp;'Data Table People'!AF$4,'Data Table'!$C:$C,'Data Table People'!$T$3),"")</f>
        <v/>
      </c>
      <c r="AF74" s="61" t="str">
        <f>IF($B74="X",COUNTIFS('Data Table'!$F:$F,'Data Table People'!$A74,'Data Table'!$J:$J,"&gt;="&amp;'Data Table People'!AF$4,'Data Table'!$C:$C,'Data Table People'!$T$3),"")</f>
        <v/>
      </c>
      <c r="AG74" s="61" t="str">
        <f>IF($B74="X",COUNTIFS('Data Table'!$F:$F,'Data Table People'!$A74,'Data Table'!$J:$J,"&gt;="&amp;'Data Table People'!AG$4,'Data Table'!$J:$J,"&lt;"&amp;'Data Table People'!AH$4,'Data Table'!$C:$C,'Data Table People'!$T$3),"")</f>
        <v/>
      </c>
      <c r="AH74" s="61" t="str">
        <f>IF($B74="X",COUNTIFS('Data Table'!$F:$F,'Data Table People'!$A74,'Data Table'!$J:$J,"&gt;="&amp;'Data Table People'!AH$4,'Data Table'!$J:$J,"&lt;"&amp;'Data Table People'!AI$4,'Data Table'!$C:$C,'Data Table People'!$T$3),"")</f>
        <v/>
      </c>
      <c r="AI74" s="61" t="str">
        <f>IF($B74="X",COUNTIFS('Data Table'!$F:$F,'Data Table People'!$A74,'Data Table'!$J:$J,"&gt;="&amp;'Data Table People'!AI$4,'Data Table'!$J:$J,"&lt;"&amp;'Data Table People'!AJ$4,'Data Table'!$C:$C,'Data Table People'!$T$3),"")</f>
        <v/>
      </c>
      <c r="AJ74" s="137" t="str">
        <f>IF($B74="X",COUNTIFS('Data Table'!$F:$F,'Data Table People'!$A74,'Data Table'!$J:$J,"&gt;="&amp;'Data Table People'!AJ$4,'Data Table'!$J:$J,"&lt;"&amp;'Data Table People'!AJ$4+7,'Data Table'!$C:$C,'Data Table People'!$T$3),"")</f>
        <v/>
      </c>
      <c r="AK74" s="67">
        <f>COUNTIFS('Data Table'!$F:$F,'Data Table People'!$A74,'Data Table'!$C:$C,'Data Table People'!AK$4,'Data Table'!$B:$B,'Data Table People'!AK$5,'Data Table'!$I:$I,"OUTSTANDING")</f>
        <v>0</v>
      </c>
      <c r="AL74" s="67">
        <f>COUNTIFS('Data Table'!$F:$F,'Data Table People'!$A74,'Data Table'!$C:$C,'Data Table People'!AL$4,'Data Table'!$B:$B,'Data Table People'!AL$5,'Data Table'!$I:$I,"OUTSTANDING")</f>
        <v>0</v>
      </c>
      <c r="AM74" s="67">
        <f>COUNTIFS('Data Table'!$F:$F,'Data Table People'!$A74,'Data Table'!$C:$C,'Data Table People'!AM$4,'Data Table'!$B:$B,'Data Table People'!AM$5,'Data Table'!$I:$I,"OUTSTANDING")</f>
        <v>0</v>
      </c>
      <c r="AN74" s="67">
        <f>COUNTIFS('Data Table'!$F:$F,'Data Table People'!$A74,'Data Table'!$C:$C,'Data Table People'!AN$4,'Data Table'!$B:$B,'Data Table People'!AN$5,'Data Table'!$I:$I,"OUTSTANDING")</f>
        <v>0</v>
      </c>
      <c r="AO74" s="67">
        <f>COUNTIFS('Data Table'!$F:$F,'Data Table People'!$A74,'Data Table'!$C:$C,'Data Table People'!AO$4,'Data Table'!$B:$B,'Data Table People'!AO$5,'Data Table'!$I:$I,"OUTSTANDING")</f>
        <v>0</v>
      </c>
      <c r="AP74" s="67">
        <f>COUNTIFS('Data Table'!$F:$F,'Data Table People'!$A74,'Data Table'!$C:$C,'Data Table People'!AP$4,'Data Table'!$B:$B,'Data Table People'!AP$5,'Data Table'!$I:$I,"OUTSTANDING")</f>
        <v>0</v>
      </c>
      <c r="AQ74" s="67">
        <f>COUNTIFS('Data Table'!$F:$F,'Data Table People'!$A74,'Data Table'!$C:$C,'Data Table People'!AQ$4,'Data Table'!$B:$B,'Data Table People'!AQ$5,'Data Table'!$I:$I,"OUTSTANDING")</f>
        <v>0</v>
      </c>
      <c r="AR74" s="67">
        <f>COUNTIFS('Data Table'!$F:$F,'Data Table People'!$A74,'Data Table'!$C:$C,'Data Table People'!AR$4,'Data Table'!$B:$B,'Data Table People'!AR$5,'Data Table'!$I:$I,"OUTSTANDING")</f>
        <v>0</v>
      </c>
      <c r="AS74" s="67">
        <f>COUNTIFS('Data Table'!$F:$F,'Data Table People'!$A74,'Data Table'!$C:$C,'Data Table People'!AS$4,'Data Table'!$B:$B,'Data Table People'!AS$5,'Data Table'!$I:$I,"OUTSTANDING")</f>
        <v>0</v>
      </c>
      <c r="AT74" s="67">
        <f>COUNTIFS('Data Table'!$F:$F,'Data Table People'!$A74,'Data Table'!$C:$C,'Data Table People'!AT$4,'Data Table'!$B:$B,'Data Table People'!AT$5,'Data Table'!$I:$I,"OUTSTANDING")</f>
        <v>0</v>
      </c>
      <c r="AU74" s="67">
        <f>COUNTIFS('Data Table'!$F:$F,'Data Table People'!$A74,'Data Table'!$C:$C,'Data Table People'!AU$4,'Data Table'!$B:$B,'Data Table People'!AU$5,'Data Table'!$I:$I,"OUTSTANDING")</f>
        <v>0</v>
      </c>
      <c r="AV74" s="67">
        <f>COUNTIFS('Data Table'!$F:$F,'Data Table People'!$A74,'Data Table'!$C:$C,'Data Table People'!AV$4,'Data Table'!$B:$B,'Data Table People'!AV$5,'Data Table'!$I:$I,"OUTSTANDING")</f>
        <v>0</v>
      </c>
      <c r="AW74" s="67">
        <f>COUNTIFS('Data Table'!$F:$F,'Data Table People'!$A74,'Data Table'!$C:$C,'Data Table People'!AW$4,'Data Table'!$B:$B,'Data Table People'!AW$5,'Data Table'!$I:$I,"OUTSTANDING")</f>
        <v>0</v>
      </c>
      <c r="AX74" s="67">
        <f>COUNTIFS('Data Table'!$F:$F,'Data Table People'!$A74,'Data Table'!$C:$C,'Data Table People'!AX$4,'Data Table'!$B:$B,'Data Table People'!AX$5,'Data Table'!$I:$I,"OUTSTANDING")</f>
        <v>0</v>
      </c>
      <c r="AY74" s="119">
        <f t="shared" si="46"/>
        <v>0</v>
      </c>
      <c r="AZ74" s="136">
        <f t="shared" si="47"/>
        <v>0</v>
      </c>
      <c r="BA74" s="61" t="str" cm="1">
        <f t="array" ref="BA74">IFERROR(PERCENTILE(IF(('Data Table'!$I:$I="FINALISED")*('Data Table'!$F:$F='Data Table People'!$A74)*('Data Table'!$C:$C=$BA$3)*('Data Table'!$J:$J&gt;=BA$4)*('Data Table'!$J:$J&lt;BB$4-1),'Data Table'!$K:$K),0.5),"NA")</f>
        <v>NA</v>
      </c>
      <c r="BB74" s="61" t="str" cm="1">
        <f t="array" ref="BB74">IFERROR(PERCENTILE(IF(('Data Table'!$I:$I="FINALISED")*('Data Table'!$F:$F='Data Table People'!$A74)*('Data Table'!$C:$C=$BA$3)*('Data Table'!$J:$J&gt;=BB$4)*('Data Table'!$J:$J&lt;BC$4-1),'Data Table'!$K:$K),0.5),"NA")</f>
        <v>NA</v>
      </c>
      <c r="BC74" s="61" t="str" cm="1">
        <f t="array" ref="BC74">IFERROR(PERCENTILE(IF(('Data Table'!$I:$I="FINALISED")*('Data Table'!$F:$F='Data Table People'!$A74)*('Data Table'!$C:$C=$BA$3)*('Data Table'!$J:$J&gt;=BC$4)*('Data Table'!$J:$J&lt;BD$4-1),'Data Table'!$K:$K),0.5),"NA")</f>
        <v>NA</v>
      </c>
      <c r="BD74" s="61" t="str" cm="1">
        <f t="array" ref="BD74">IFERROR(PERCENTILE(IF(('Data Table'!$I:$I="FINALISED")*('Data Table'!$F:$F='Data Table People'!$A74)*('Data Table'!$C:$C=$BA$3)*('Data Table'!$J:$J&gt;=BD$4)*('Data Table'!$J:$J&lt;BE$4-1),'Data Table'!$K:$K),0.5),"NA")</f>
        <v>NA</v>
      </c>
      <c r="BE74" s="61" t="str" cm="1">
        <f t="array" ref="BE74">IFERROR(PERCENTILE(IF(('Data Table'!$I:$I="FINALISED")*('Data Table'!$F:$F='Data Table People'!$A74)*('Data Table'!$C:$C=$BA$3)*('Data Table'!$J:$J&gt;=BE$4)*('Data Table'!$J:$J&lt;BF$4-1),'Data Table'!$K:$K),0.5),"NA")</f>
        <v>NA</v>
      </c>
      <c r="BF74" s="61" t="str" cm="1">
        <f t="array" ref="BF74">IFERROR(PERCENTILE(IF(('Data Table'!$I:$I="FINALISED")*('Data Table'!$F:$F='Data Table People'!$A74)*('Data Table'!$C:$C=$BA$3)*('Data Table'!$J:$J&gt;=BF$4)*('Data Table'!$J:$J&lt;BG$4-1),'Data Table'!$K:$K),0.5),"NA")</f>
        <v>NA</v>
      </c>
      <c r="BG74" s="61" t="str" cm="1">
        <f t="array" ref="BG74">IFERROR(PERCENTILE(IF(('Data Table'!$I:$I="FINALISED")*('Data Table'!$F:$F='Data Table People'!$A74)*('Data Table'!$C:$C=$BA$3)*('Data Table'!$J:$J&gt;=BG$4)*('Data Table'!$J:$J&lt;BH$4-1),'Data Table'!$K:$K),0.5),"NA")</f>
        <v>NA</v>
      </c>
      <c r="BH74" s="61" t="str" cm="1">
        <f t="array" ref="BH74">IFERROR(PERCENTILE(IF(('Data Table'!$I:$I="FINALISED")*('Data Table'!$F:$F='Data Table People'!$A74)*('Data Table'!$C:$C=$BA$3)*('Data Table'!$J:$J&gt;=BH$4)*('Data Table'!$J:$J&lt;BI$4-1),'Data Table'!$K:$K),0.5),"NA")</f>
        <v>NA</v>
      </c>
      <c r="BI74" s="61" t="str" cm="1">
        <f t="array" ref="BI74">IFERROR(PERCENTILE(IF(('Data Table'!$I:$I="FINALISED")*('Data Table'!$F:$F='Data Table People'!$A74)*('Data Table'!$C:$C=$BA$3)*('Data Table'!$J:$J&gt;=BI$4)*('Data Table'!$J:$J&lt;BJ$4-1),'Data Table'!$K:$K),0.5),"NA")</f>
        <v>NA</v>
      </c>
      <c r="BJ74" s="61" t="str" cm="1">
        <f t="array" ref="BJ74">IFERROR(PERCENTILE(IF(('Data Table'!$I:$I="FINALISED")*('Data Table'!$F:$F='Data Table People'!$A74)*('Data Table'!$C:$C=$BA$3)*('Data Table'!$J:$J&gt;=BJ$4)*('Data Table'!$J:$J&lt;BK$4-1),'Data Table'!$K:$K),0.5),"NA")</f>
        <v>NA</v>
      </c>
      <c r="BK74" s="61" t="str" cm="1">
        <f t="array" ref="BK74">IFERROR(PERCENTILE(IF(('Data Table'!$I:$I="FINALISED")*('Data Table'!$F:$F='Data Table People'!$A74)*('Data Table'!$C:$C=$BA$3)*('Data Table'!$J:$J&gt;=BK$4)*('Data Table'!$J:$J&lt;BL$4-1),'Data Table'!$K:$K),0.5),"NA")</f>
        <v>NA</v>
      </c>
      <c r="BL74" s="61" t="str" cm="1">
        <f t="array" ref="BL74">IFERROR(PERCENTILE(IF(('Data Table'!$I:$I="FINALISED")*('Data Table'!$F:$F='Data Table People'!$A74)*('Data Table'!$C:$C=$BA$3)*('Data Table'!$J:$J&gt;=BL$4)*('Data Table'!$J:$J&lt;EOMONTH($BL$4,0)),'Data Table'!$K:$K),0.5),"NA")</f>
        <v>NA</v>
      </c>
      <c r="BM74" s="61" t="str" cm="1">
        <f t="array" ref="BM74">IFERROR(PERCENTILE(IF(('Data Table'!$I:$I="FINALISED")*('Data Table'!$F:$F='Data Table People'!$A74)*('Data Table'!$C:$C=$BM$3)*('Data Table'!$J:$J&gt;=BM$4)*('Data Table'!$J:$J&lt;BN$4-1),'Data Table'!$K:$K),0.5),"NA")</f>
        <v>NA</v>
      </c>
      <c r="BN74" s="61" t="str" cm="1">
        <f t="array" ref="BN74">IFERROR(PERCENTILE(IF(('Data Table'!$I:$I="FINALISED")*('Data Table'!$F:$F='Data Table People'!$A74)*('Data Table'!$C:$C=$BM$3)*('Data Table'!$J:$J&gt;=BN$4)*('Data Table'!$J:$J&lt;BO$4-1),'Data Table'!$K:$K),0.5),"NA")</f>
        <v>NA</v>
      </c>
      <c r="BO74" s="61" t="str" cm="1">
        <f t="array" ref="BO74">IFERROR(PERCENTILE(IF(('Data Table'!$I:$I="FINALISED")*('Data Table'!$F:$F='Data Table People'!$A74)*('Data Table'!$C:$C=$BM$3)*('Data Table'!$J:$J&gt;=BO$4)*('Data Table'!$J:$J&lt;BP$4-1),'Data Table'!$K:$K),0.5),"NA")</f>
        <v>NA</v>
      </c>
      <c r="BP74" s="61" t="str" cm="1">
        <f t="array" ref="BP74">IFERROR(PERCENTILE(IF(('Data Table'!$I:$I="FINALISED")*('Data Table'!$F:$F='Data Table People'!$A74)*('Data Table'!$C:$C=$BM$3)*('Data Table'!$J:$J&gt;=BP$4)*('Data Table'!$J:$J&lt;BQ$4-1),'Data Table'!$K:$K),0.5),"NA")</f>
        <v>NA</v>
      </c>
      <c r="BQ74" s="61" t="str" cm="1">
        <f t="array" ref="BQ74">IFERROR(PERCENTILE(IF(('Data Table'!$I:$I="FINALISED")*('Data Table'!$F:$F='Data Table People'!$A74)*('Data Table'!$C:$C=$BM$3)*('Data Table'!$J:$J&gt;=BQ$4)*('Data Table'!$J:$J&lt;BR$4-1),'Data Table'!$K:$K),0.5),"NA")</f>
        <v>NA</v>
      </c>
      <c r="BR74" s="61" t="str" cm="1">
        <f t="array" ref="BR74">IFERROR(PERCENTILE(IF(('Data Table'!$I:$I="FINALISED")*('Data Table'!$F:$F='Data Table People'!$A74)*('Data Table'!$C:$C=$BM$3)*('Data Table'!$J:$J&gt;=BR$4)*('Data Table'!$J:$J&lt;BS$4-1),'Data Table'!$K:$K),0.5),"NA")</f>
        <v>NA</v>
      </c>
      <c r="BS74" s="61" t="str" cm="1">
        <f t="array" ref="BS74">IFERROR(PERCENTILE(IF(('Data Table'!$I:$I="FINALISED")*('Data Table'!$F:$F='Data Table People'!$A74)*('Data Table'!$C:$C=$BM$3)*('Data Table'!$J:$J&gt;=BS$4)*('Data Table'!$J:$J&lt;BT$4-1),'Data Table'!$K:$K),0.5),"NA")</f>
        <v>NA</v>
      </c>
      <c r="BT74" s="61" t="str" cm="1">
        <f t="array" ref="BT74">IFERROR(PERCENTILE(IF(('Data Table'!$I:$I="FINALISED")*('Data Table'!$F:$F='Data Table People'!$A74)*('Data Table'!$C:$C=$BM$3)*('Data Table'!$J:$J&gt;=BT$4)*('Data Table'!$J:$J&lt;BU$4-1),'Data Table'!$K:$K),0.5),"NA")</f>
        <v>NA</v>
      </c>
      <c r="BU74" s="61" t="str" cm="1">
        <f t="array" ref="BU74">IFERROR(PERCENTILE(IF(('Data Table'!$I:$I="FINALISED")*('Data Table'!$F:$F='Data Table People'!$A74)*('Data Table'!$C:$C=$BM$3)*('Data Table'!$J:$J&gt;=BU$4)*('Data Table'!$J:$J&lt;BV$4-1),'Data Table'!$K:$K),0.5),"NA")</f>
        <v>NA</v>
      </c>
      <c r="BV74" s="61" t="str" cm="1">
        <f t="array" ref="BV74">IFERROR(PERCENTILE(IF(('Data Table'!$I:$I="FINALISED")*('Data Table'!$F:$F='Data Table People'!$A74)*('Data Table'!$C:$C=$BM$3)*('Data Table'!$J:$J&gt;=BV$4)*('Data Table'!$J:$J&lt;BW$4-1),'Data Table'!$K:$K),0.5),"NA")</f>
        <v>NA</v>
      </c>
      <c r="BW74" s="61" t="str" cm="1">
        <f t="array" ref="BW74">IFERROR(PERCENTILE(IF(('Data Table'!$I:$I="FINALISED")*('Data Table'!$F:$F='Data Table People'!$A74)*('Data Table'!$C:$C=$BM$3)*('Data Table'!$J:$J&gt;=BW$4)*('Data Table'!$J:$J&lt;BX$4-1),'Data Table'!$K:$K),0.5),"NA")</f>
        <v>NA</v>
      </c>
      <c r="BX74" s="61" t="str" cm="1">
        <f t="array" ref="BX74">IFERROR(PERCENTILE(IF(('Data Table'!$I:$I="FINALISED")*('Data Table'!$F:$F='Data Table People'!$A74)*('Data Table'!$C:$C=$BM$3)*('Data Table'!$J:$J&gt;=BX$4)*('Data Table'!$J:$J&lt;EOMONTH($BX$4,0)),'Data Table'!$K:$K),0.5),"NA")</f>
        <v>NA</v>
      </c>
    </row>
    <row r="75" spans="1:76">
      <c r="A75" s="67"/>
      <c r="B75" s="139" t="str">
        <f t="shared" si="48"/>
        <v/>
      </c>
      <c r="C75" s="61" t="str">
        <f>IF($B75="X",COUNTIFS('Data Table'!$F:$F,'Data Table People'!$A75,'Data Table'!$J:$J,"&gt;="&amp;'Data Table People'!C$4,'Data Table'!$J:$J,"&lt;"&amp;'Data Table People'!D$4,'Data Table'!$C:$C,'Data Table People'!$C$3),"")</f>
        <v/>
      </c>
      <c r="D75" s="61" t="str">
        <f>IF($B75="X",COUNTIFS('Data Table'!$F:$F,'Data Table People'!$A75,'Data Table'!$J:$J,"&gt;="&amp;'Data Table People'!D$4,'Data Table'!$J:$J,"&lt;"&amp;'Data Table People'!E$4,'Data Table'!$C:$C,'Data Table People'!$C$3),"")</f>
        <v/>
      </c>
      <c r="E75" s="61" t="str">
        <f>IF($B75="X",COUNTIFS('Data Table'!$F:$F,'Data Table People'!$A75,'Data Table'!$J:$J,"&gt;="&amp;'Data Table People'!E$4,'Data Table'!$J:$J,"&lt;"&amp;'Data Table People'!F$4,'Data Table'!$C:$C,'Data Table People'!$C$3),"")</f>
        <v/>
      </c>
      <c r="F75" s="61" t="str">
        <f>IF($B75="X",COUNTIFS('Data Table'!$F:$F,'Data Table People'!$A75,'Data Table'!$J:$J,"&gt;="&amp;'Data Table People'!F$4,'Data Table'!$J:$J,"&lt;"&amp;'Data Table People'!G$4,'Data Table'!$C:$C,'Data Table People'!$C$3),"")</f>
        <v/>
      </c>
      <c r="G75" s="61" t="str">
        <f>IF($B75="X",COUNTIFS('Data Table'!$F:$F,'Data Table People'!$A75,'Data Table'!$J:$J,"&gt;="&amp;'Data Table People'!G$4,'Data Table'!$J:$J,"&lt;"&amp;'Data Table People'!H$4,'Data Table'!$C:$C,'Data Table People'!$C$3),"")</f>
        <v/>
      </c>
      <c r="H75" s="61" t="str">
        <f>IF($B75="X",COUNTIFS('Data Table'!$F:$F,'Data Table People'!$A75,'Data Table'!$J:$J,"&gt;="&amp;'Data Table People'!H$4,'Data Table'!$J:$J,"&lt;"&amp;'Data Table People'!I$4,'Data Table'!$C:$C,'Data Table People'!$C$3),"")</f>
        <v/>
      </c>
      <c r="I75" s="61" t="str">
        <f>IF($B75="X",COUNTIFS('Data Table'!$F:$F,'Data Table People'!$A75,'Data Table'!$J:$J,"&gt;="&amp;'Data Table People'!I$4,'Data Table'!$J:$J,"&lt;"&amp;'Data Table People'!J$4,'Data Table'!$C:$C,'Data Table People'!$C$3),"")</f>
        <v/>
      </c>
      <c r="J75" s="61" t="str">
        <f>IF($B75="X",COUNTIFS('Data Table'!$F:$F,'Data Table People'!$A75,'Data Table'!$J:$J,"&gt;="&amp;'Data Table People'!J$4,'Data Table'!$J:$J,"&lt;"&amp;'Data Table People'!K$4,'Data Table'!$C:$C,'Data Table People'!$C$3),"")</f>
        <v/>
      </c>
      <c r="K75" s="61" t="str">
        <f>IF($B75="X",COUNTIFS('Data Table'!$F:$F,'Data Table People'!$A75,'Data Table'!$J:$J,"&gt;="&amp;'Data Table People'!K$4,'Data Table'!$J:$J,"&lt;"&amp;'Data Table People'!L$4,'Data Table'!$C:$C,'Data Table People'!$C$3),"")</f>
        <v/>
      </c>
      <c r="L75" s="61" t="str">
        <f>IF($B75="X",COUNTIFS('Data Table'!$F:$F,'Data Table People'!$A75,'Data Table'!$J:$J,"&gt;="&amp;'Data Table People'!L$4,'Data Table'!$J:$J,"&lt;"&amp;'Data Table People'!M$4,'Data Table'!$C:$C,'Data Table People'!$C$3),"")</f>
        <v/>
      </c>
      <c r="M75" s="61" t="str">
        <f>IF($B75="X",COUNTIFS('Data Table'!$F:$F,'Data Table People'!$A75,'Data Table'!$J:$J,"&gt;="&amp;'Data Table People'!M$4,'Data Table'!$J:$J,"&lt;"&amp;'Data Table People'!N$4,'Data Table'!$C:$C,'Data Table People'!$C$3),"")</f>
        <v/>
      </c>
      <c r="N75" s="61" t="str">
        <f>IF($B75="X",COUNTIFS('Data Table'!$F:$F,'Data Table People'!$A75,'Data Table'!$J:$J,"&gt;="&amp;'Data Table People'!N$4,'Data Table'!$J:$J,"&lt;"&amp;'Data Table People'!O$4,'Data Table'!$C:$C,'Data Table People'!$C$3),"")</f>
        <v/>
      </c>
      <c r="O75" s="61" t="str">
        <f>IF(B75="X",COUNTIFS('Data Table'!$F:$F,'Data Table People'!$A75,'Data Table'!$J:$J,"&gt;="&amp;'Data Table People'!O$4,'Data Table'!$C:$C,'Data Table People'!$C$3),"")</f>
        <v/>
      </c>
      <c r="P75" s="61" t="str">
        <f>IF($B75="x",COUNTIFS('Data Table'!$F:$F,'Data Table People'!$A75,'Data Table'!$J:$J,"&gt;="&amp;'Data Table People'!P$4,'Data Table'!$J:$J,"&lt;"&amp;'Data Table People'!Q$4,'Data Table'!$C:$C,'Data Table People'!$C$3),"")</f>
        <v/>
      </c>
      <c r="Q75" s="61" t="str">
        <f>IF($B75="x",COUNTIFS('Data Table'!$F:$F,'Data Table People'!$A75,'Data Table'!$J:$J,"&gt;="&amp;'Data Table People'!Q$4,'Data Table'!$J:$J,"&lt;"&amp;'Data Table People'!R$4,'Data Table'!$C:$C,'Data Table People'!$C$3),"")</f>
        <v/>
      </c>
      <c r="R75" s="61" t="str">
        <f>IF($B75="x",COUNTIFS('Data Table'!$F:$F,'Data Table People'!$A75,'Data Table'!$J:$J,"&gt;="&amp;'Data Table People'!R$4,'Data Table'!$J:$J,"&lt;"&amp;'Data Table People'!S$4,'Data Table'!$C:$C,'Data Table People'!$C$3),"")</f>
        <v/>
      </c>
      <c r="S75" s="118" t="str">
        <f>IF($B75="X",COUNTIFS('Data Table'!$F:$F,'Data Table People'!$A75,'Data Table'!$J:$J,"&gt;="&amp;'Data Table People'!S$4,'Data Table'!$J:$J,"&lt;"&amp;'Data Table People'!S$4+7,'Data Table'!$C:$C,'Data Table People'!$C$3),"")</f>
        <v/>
      </c>
      <c r="T75" s="61" t="str">
        <f>IF($B75="x",COUNTIFS('Data Table'!$F:$F,'Data Table People'!$A75,'Data Table'!$J:$J,"&gt;="&amp;'Data Table People'!T$4,'Data Table'!$J:$J,"&lt;"&amp;'Data Table People'!U$4,'Data Table'!$C:$C,'Data Table People'!$T$3),"")</f>
        <v/>
      </c>
      <c r="U75" s="61" t="str">
        <f>IF($B75="x",COUNTIFS('Data Table'!$F:$F,'Data Table People'!$A75,'Data Table'!$J:$J,"&gt;="&amp;'Data Table People'!U$4,'Data Table'!$J:$J,"&lt;"&amp;'Data Table People'!V$4,'Data Table'!$C:$C,'Data Table People'!$T$3),"")</f>
        <v/>
      </c>
      <c r="V75" s="61" t="str">
        <f>IF($B75="x",COUNTIFS('Data Table'!$F:$F,'Data Table People'!$A75,'Data Table'!$J:$J,"&gt;="&amp;'Data Table People'!V$4,'Data Table'!$J:$J,"&lt;"&amp;'Data Table People'!W$4,'Data Table'!$C:$C,'Data Table People'!$T$3),"")</f>
        <v/>
      </c>
      <c r="W75" s="61" t="str">
        <f>IF($B75="x",COUNTIFS('Data Table'!$F:$F,'Data Table People'!$A75,'Data Table'!$J:$J,"&gt;="&amp;'Data Table People'!W$4,'Data Table'!$J:$J,"&lt;"&amp;'Data Table People'!X$4,'Data Table'!$C:$C,'Data Table People'!$T$3),"")</f>
        <v/>
      </c>
      <c r="X75" s="61" t="str">
        <f>IF($B75="x",COUNTIFS('Data Table'!$F:$F,'Data Table People'!$A75,'Data Table'!$J:$J,"&gt;="&amp;'Data Table People'!X$4,'Data Table'!$J:$J,"&lt;"&amp;'Data Table People'!Y$4,'Data Table'!$C:$C,'Data Table People'!$T$3),"")</f>
        <v/>
      </c>
      <c r="Y75" s="61" t="str">
        <f>IF($B75="x",COUNTIFS('Data Table'!$F:$F,'Data Table People'!$A75,'Data Table'!$J:$J,"&gt;="&amp;'Data Table People'!Y$4,'Data Table'!$J:$J,"&lt;"&amp;'Data Table People'!Z$4,'Data Table'!$C:$C,'Data Table People'!$T$3),"")</f>
        <v/>
      </c>
      <c r="Z75" s="61" t="str">
        <f>IF($B75="x",COUNTIFS('Data Table'!$F:$F,'Data Table People'!$A75,'Data Table'!$J:$J,"&gt;="&amp;'Data Table People'!Z$4,'Data Table'!$J:$J,"&lt;"&amp;'Data Table People'!AA$4,'Data Table'!$C:$C,'Data Table People'!$T$3),"")</f>
        <v/>
      </c>
      <c r="AA75" s="61" t="str">
        <f>IF($B75="x",COUNTIFS('Data Table'!$F:$F,'Data Table People'!$A75,'Data Table'!$J:$J,"&gt;="&amp;'Data Table People'!AA$4,'Data Table'!$J:$J,"&lt;"&amp;'Data Table People'!AB$4,'Data Table'!$C:$C,'Data Table People'!$T$3),"")</f>
        <v/>
      </c>
      <c r="AB75" s="61" t="str">
        <f>IF($B75="x",COUNTIFS('Data Table'!$F:$F,'Data Table People'!$A75,'Data Table'!$J:$J,"&gt;="&amp;'Data Table People'!AB$4,'Data Table'!$J:$J,"&lt;"&amp;'Data Table People'!AC$4,'Data Table'!$C:$C,'Data Table People'!$T$3),"")</f>
        <v/>
      </c>
      <c r="AC75" s="61" t="str">
        <f>IF($B75="x",COUNTIFS('Data Table'!$F:$F,'Data Table People'!$A75,'Data Table'!$J:$J,"&gt;="&amp;'Data Table People'!AC$4,'Data Table'!$J:$J,"&lt;"&amp;'Data Table People'!AD$4,'Data Table'!$C:$C,'Data Table People'!$T$3),"")</f>
        <v/>
      </c>
      <c r="AD75" s="61" t="str">
        <f>IF($B75="x",COUNTIFS('Data Table'!$F:$F,'Data Table People'!$A75,'Data Table'!$J:$J,"&gt;="&amp;'Data Table People'!AD$4,'Data Table'!$J:$J,"&lt;"&amp;'Data Table People'!AE$4,'Data Table'!$C:$C,'Data Table People'!$T$3),"")</f>
        <v/>
      </c>
      <c r="AE75" s="61" t="str">
        <f>IF($B75="x",COUNTIFS('Data Table'!$F:$F,'Data Table People'!$A75,'Data Table'!$J:$J,"&gt;="&amp;'Data Table People'!AE$4,'Data Table'!$J:$J,"&lt;"&amp;'Data Table People'!AF$4,'Data Table'!$C:$C,'Data Table People'!$T$3),"")</f>
        <v/>
      </c>
      <c r="AF75" s="61" t="str">
        <f>IF($B75="X",COUNTIFS('Data Table'!$F:$F,'Data Table People'!$A75,'Data Table'!$J:$J,"&gt;="&amp;'Data Table People'!AF$4,'Data Table'!$C:$C,'Data Table People'!$T$3),"")</f>
        <v/>
      </c>
      <c r="AG75" s="61" t="str">
        <f>IF($B75="X",COUNTIFS('Data Table'!$F:$F,'Data Table People'!$A75,'Data Table'!$J:$J,"&gt;="&amp;'Data Table People'!AG$4,'Data Table'!$J:$J,"&lt;"&amp;'Data Table People'!AH$4,'Data Table'!$C:$C,'Data Table People'!$T$3),"")</f>
        <v/>
      </c>
      <c r="AH75" s="61" t="str">
        <f>IF($B75="X",COUNTIFS('Data Table'!$F:$F,'Data Table People'!$A75,'Data Table'!$J:$J,"&gt;="&amp;'Data Table People'!AH$4,'Data Table'!$J:$J,"&lt;"&amp;'Data Table People'!AI$4,'Data Table'!$C:$C,'Data Table People'!$T$3),"")</f>
        <v/>
      </c>
      <c r="AI75" s="61" t="str">
        <f>IF($B75="X",COUNTIFS('Data Table'!$F:$F,'Data Table People'!$A75,'Data Table'!$J:$J,"&gt;="&amp;'Data Table People'!AI$4,'Data Table'!$J:$J,"&lt;"&amp;'Data Table People'!AJ$4,'Data Table'!$C:$C,'Data Table People'!$T$3),"")</f>
        <v/>
      </c>
      <c r="AJ75" s="137" t="str">
        <f>IF($B75="X",COUNTIFS('Data Table'!$F:$F,'Data Table People'!$A75,'Data Table'!$J:$J,"&gt;="&amp;'Data Table People'!AJ$4,'Data Table'!$J:$J,"&lt;"&amp;'Data Table People'!AJ$4+7,'Data Table'!$C:$C,'Data Table People'!$T$3),"")</f>
        <v/>
      </c>
      <c r="AK75" s="67">
        <f>COUNTIFS('Data Table'!$F:$F,'Data Table People'!$A75,'Data Table'!$C:$C,'Data Table People'!AK$4,'Data Table'!$B:$B,'Data Table People'!AK$5,'Data Table'!$I:$I,"OUTSTANDING")</f>
        <v>0</v>
      </c>
      <c r="AL75" s="67">
        <f>COUNTIFS('Data Table'!$F:$F,'Data Table People'!$A75,'Data Table'!$C:$C,'Data Table People'!AL$4,'Data Table'!$B:$B,'Data Table People'!AL$5,'Data Table'!$I:$I,"OUTSTANDING")</f>
        <v>0</v>
      </c>
      <c r="AM75" s="67">
        <f>COUNTIFS('Data Table'!$F:$F,'Data Table People'!$A75,'Data Table'!$C:$C,'Data Table People'!AM$4,'Data Table'!$B:$B,'Data Table People'!AM$5,'Data Table'!$I:$I,"OUTSTANDING")</f>
        <v>0</v>
      </c>
      <c r="AN75" s="67">
        <f>COUNTIFS('Data Table'!$F:$F,'Data Table People'!$A75,'Data Table'!$C:$C,'Data Table People'!AN$4,'Data Table'!$B:$B,'Data Table People'!AN$5,'Data Table'!$I:$I,"OUTSTANDING")</f>
        <v>0</v>
      </c>
      <c r="AO75" s="67">
        <f>COUNTIFS('Data Table'!$F:$F,'Data Table People'!$A75,'Data Table'!$C:$C,'Data Table People'!AO$4,'Data Table'!$B:$B,'Data Table People'!AO$5,'Data Table'!$I:$I,"OUTSTANDING")</f>
        <v>0</v>
      </c>
      <c r="AP75" s="67">
        <f>COUNTIFS('Data Table'!$F:$F,'Data Table People'!$A75,'Data Table'!$C:$C,'Data Table People'!AP$4,'Data Table'!$B:$B,'Data Table People'!AP$5,'Data Table'!$I:$I,"OUTSTANDING")</f>
        <v>0</v>
      </c>
      <c r="AQ75" s="67">
        <f>COUNTIFS('Data Table'!$F:$F,'Data Table People'!$A75,'Data Table'!$C:$C,'Data Table People'!AQ$4,'Data Table'!$B:$B,'Data Table People'!AQ$5,'Data Table'!$I:$I,"OUTSTANDING")</f>
        <v>0</v>
      </c>
      <c r="AR75" s="67">
        <f>COUNTIFS('Data Table'!$F:$F,'Data Table People'!$A75,'Data Table'!$C:$C,'Data Table People'!AR$4,'Data Table'!$B:$B,'Data Table People'!AR$5,'Data Table'!$I:$I,"OUTSTANDING")</f>
        <v>0</v>
      </c>
      <c r="AS75" s="67">
        <f>COUNTIFS('Data Table'!$F:$F,'Data Table People'!$A75,'Data Table'!$C:$C,'Data Table People'!AS$4,'Data Table'!$B:$B,'Data Table People'!AS$5,'Data Table'!$I:$I,"OUTSTANDING")</f>
        <v>0</v>
      </c>
      <c r="AT75" s="67">
        <f>COUNTIFS('Data Table'!$F:$F,'Data Table People'!$A75,'Data Table'!$C:$C,'Data Table People'!AT$4,'Data Table'!$B:$B,'Data Table People'!AT$5,'Data Table'!$I:$I,"OUTSTANDING")</f>
        <v>0</v>
      </c>
      <c r="AU75" s="67">
        <f>COUNTIFS('Data Table'!$F:$F,'Data Table People'!$A75,'Data Table'!$C:$C,'Data Table People'!AU$4,'Data Table'!$B:$B,'Data Table People'!AU$5,'Data Table'!$I:$I,"OUTSTANDING")</f>
        <v>0</v>
      </c>
      <c r="AV75" s="67">
        <f>COUNTIFS('Data Table'!$F:$F,'Data Table People'!$A75,'Data Table'!$C:$C,'Data Table People'!AV$4,'Data Table'!$B:$B,'Data Table People'!AV$5,'Data Table'!$I:$I,"OUTSTANDING")</f>
        <v>0</v>
      </c>
      <c r="AW75" s="67">
        <f>COUNTIFS('Data Table'!$F:$F,'Data Table People'!$A75,'Data Table'!$C:$C,'Data Table People'!AW$4,'Data Table'!$B:$B,'Data Table People'!AW$5,'Data Table'!$I:$I,"OUTSTANDING")</f>
        <v>0</v>
      </c>
      <c r="AX75" s="67">
        <f>COUNTIFS('Data Table'!$F:$F,'Data Table People'!$A75,'Data Table'!$C:$C,'Data Table People'!AX$4,'Data Table'!$B:$B,'Data Table People'!AX$5,'Data Table'!$I:$I,"OUTSTANDING")</f>
        <v>0</v>
      </c>
      <c r="AY75" s="119">
        <f t="shared" si="46"/>
        <v>0</v>
      </c>
      <c r="AZ75" s="136">
        <f t="shared" si="47"/>
        <v>0</v>
      </c>
      <c r="BA75" s="61" t="str" cm="1">
        <f t="array" ref="BA75">IFERROR(PERCENTILE(IF(('Data Table'!$I:$I="FINALISED")*('Data Table'!$F:$F='Data Table People'!$A75)*('Data Table'!$C:$C=$BA$3)*('Data Table'!$J:$J&gt;=BA$4)*('Data Table'!$J:$J&lt;BB$4-1),'Data Table'!$K:$K),0.5),"NA")</f>
        <v>NA</v>
      </c>
      <c r="BB75" s="61" t="str" cm="1">
        <f t="array" ref="BB75">IFERROR(PERCENTILE(IF(('Data Table'!$I:$I="FINALISED")*('Data Table'!$F:$F='Data Table People'!$A75)*('Data Table'!$C:$C=$BA$3)*('Data Table'!$J:$J&gt;=BB$4)*('Data Table'!$J:$J&lt;BC$4-1),'Data Table'!$K:$K),0.5),"NA")</f>
        <v>NA</v>
      </c>
      <c r="BC75" s="61" t="str" cm="1">
        <f t="array" ref="BC75">IFERROR(PERCENTILE(IF(('Data Table'!$I:$I="FINALISED")*('Data Table'!$F:$F='Data Table People'!$A75)*('Data Table'!$C:$C=$BA$3)*('Data Table'!$J:$J&gt;=BC$4)*('Data Table'!$J:$J&lt;BD$4-1),'Data Table'!$K:$K),0.5),"NA")</f>
        <v>NA</v>
      </c>
      <c r="BD75" s="61" t="str" cm="1">
        <f t="array" ref="BD75">IFERROR(PERCENTILE(IF(('Data Table'!$I:$I="FINALISED")*('Data Table'!$F:$F='Data Table People'!$A75)*('Data Table'!$C:$C=$BA$3)*('Data Table'!$J:$J&gt;=BD$4)*('Data Table'!$J:$J&lt;BE$4-1),'Data Table'!$K:$K),0.5),"NA")</f>
        <v>NA</v>
      </c>
      <c r="BE75" s="61" t="str" cm="1">
        <f t="array" ref="BE75">IFERROR(PERCENTILE(IF(('Data Table'!$I:$I="FINALISED")*('Data Table'!$F:$F='Data Table People'!$A75)*('Data Table'!$C:$C=$BA$3)*('Data Table'!$J:$J&gt;=BE$4)*('Data Table'!$J:$J&lt;BF$4-1),'Data Table'!$K:$K),0.5),"NA")</f>
        <v>NA</v>
      </c>
      <c r="BF75" s="61" t="str" cm="1">
        <f t="array" ref="BF75">IFERROR(PERCENTILE(IF(('Data Table'!$I:$I="FINALISED")*('Data Table'!$F:$F='Data Table People'!$A75)*('Data Table'!$C:$C=$BA$3)*('Data Table'!$J:$J&gt;=BF$4)*('Data Table'!$J:$J&lt;BG$4-1),'Data Table'!$K:$K),0.5),"NA")</f>
        <v>NA</v>
      </c>
      <c r="BG75" s="61" t="str" cm="1">
        <f t="array" ref="BG75">IFERROR(PERCENTILE(IF(('Data Table'!$I:$I="FINALISED")*('Data Table'!$F:$F='Data Table People'!$A75)*('Data Table'!$C:$C=$BA$3)*('Data Table'!$J:$J&gt;=BG$4)*('Data Table'!$J:$J&lt;BH$4-1),'Data Table'!$K:$K),0.5),"NA")</f>
        <v>NA</v>
      </c>
      <c r="BH75" s="61" t="str" cm="1">
        <f t="array" ref="BH75">IFERROR(PERCENTILE(IF(('Data Table'!$I:$I="FINALISED")*('Data Table'!$F:$F='Data Table People'!$A75)*('Data Table'!$C:$C=$BA$3)*('Data Table'!$J:$J&gt;=BH$4)*('Data Table'!$J:$J&lt;BI$4-1),'Data Table'!$K:$K),0.5),"NA")</f>
        <v>NA</v>
      </c>
      <c r="BI75" s="61" t="str" cm="1">
        <f t="array" ref="BI75">IFERROR(PERCENTILE(IF(('Data Table'!$I:$I="FINALISED")*('Data Table'!$F:$F='Data Table People'!$A75)*('Data Table'!$C:$C=$BA$3)*('Data Table'!$J:$J&gt;=BI$4)*('Data Table'!$J:$J&lt;BJ$4-1),'Data Table'!$K:$K),0.5),"NA")</f>
        <v>NA</v>
      </c>
      <c r="BJ75" s="61" t="str" cm="1">
        <f t="array" ref="BJ75">IFERROR(PERCENTILE(IF(('Data Table'!$I:$I="FINALISED")*('Data Table'!$F:$F='Data Table People'!$A75)*('Data Table'!$C:$C=$BA$3)*('Data Table'!$J:$J&gt;=BJ$4)*('Data Table'!$J:$J&lt;BK$4-1),'Data Table'!$K:$K),0.5),"NA")</f>
        <v>NA</v>
      </c>
      <c r="BK75" s="61" t="str" cm="1">
        <f t="array" ref="BK75">IFERROR(PERCENTILE(IF(('Data Table'!$I:$I="FINALISED")*('Data Table'!$F:$F='Data Table People'!$A75)*('Data Table'!$C:$C=$BA$3)*('Data Table'!$J:$J&gt;=BK$4)*('Data Table'!$J:$J&lt;BL$4-1),'Data Table'!$K:$K),0.5),"NA")</f>
        <v>NA</v>
      </c>
      <c r="BL75" s="61" t="str" cm="1">
        <f t="array" ref="BL75">IFERROR(PERCENTILE(IF(('Data Table'!$I:$I="FINALISED")*('Data Table'!$F:$F='Data Table People'!$A75)*('Data Table'!$C:$C=$BA$3)*('Data Table'!$J:$J&gt;=BL$4)*('Data Table'!$J:$J&lt;EOMONTH($BL$4,0)),'Data Table'!$K:$K),0.5),"NA")</f>
        <v>NA</v>
      </c>
      <c r="BM75" s="61" t="str" cm="1">
        <f t="array" ref="BM75">IFERROR(PERCENTILE(IF(('Data Table'!$I:$I="FINALISED")*('Data Table'!$F:$F='Data Table People'!$A75)*('Data Table'!$C:$C=$BM$3)*('Data Table'!$J:$J&gt;=BM$4)*('Data Table'!$J:$J&lt;BN$4-1),'Data Table'!$K:$K),0.5),"NA")</f>
        <v>NA</v>
      </c>
      <c r="BN75" s="61" t="str" cm="1">
        <f t="array" ref="BN75">IFERROR(PERCENTILE(IF(('Data Table'!$I:$I="FINALISED")*('Data Table'!$F:$F='Data Table People'!$A75)*('Data Table'!$C:$C=$BM$3)*('Data Table'!$J:$J&gt;=BN$4)*('Data Table'!$J:$J&lt;BO$4-1),'Data Table'!$K:$K),0.5),"NA")</f>
        <v>NA</v>
      </c>
      <c r="BO75" s="61" t="str" cm="1">
        <f t="array" ref="BO75">IFERROR(PERCENTILE(IF(('Data Table'!$I:$I="FINALISED")*('Data Table'!$F:$F='Data Table People'!$A75)*('Data Table'!$C:$C=$BM$3)*('Data Table'!$J:$J&gt;=BO$4)*('Data Table'!$J:$J&lt;BP$4-1),'Data Table'!$K:$K),0.5),"NA")</f>
        <v>NA</v>
      </c>
      <c r="BP75" s="61" t="str" cm="1">
        <f t="array" ref="BP75">IFERROR(PERCENTILE(IF(('Data Table'!$I:$I="FINALISED")*('Data Table'!$F:$F='Data Table People'!$A75)*('Data Table'!$C:$C=$BM$3)*('Data Table'!$J:$J&gt;=BP$4)*('Data Table'!$J:$J&lt;BQ$4-1),'Data Table'!$K:$K),0.5),"NA")</f>
        <v>NA</v>
      </c>
      <c r="BQ75" s="61" t="str" cm="1">
        <f t="array" ref="BQ75">IFERROR(PERCENTILE(IF(('Data Table'!$I:$I="FINALISED")*('Data Table'!$F:$F='Data Table People'!$A75)*('Data Table'!$C:$C=$BM$3)*('Data Table'!$J:$J&gt;=BQ$4)*('Data Table'!$J:$J&lt;BR$4-1),'Data Table'!$K:$K),0.5),"NA")</f>
        <v>NA</v>
      </c>
      <c r="BR75" s="61" t="str" cm="1">
        <f t="array" ref="BR75">IFERROR(PERCENTILE(IF(('Data Table'!$I:$I="FINALISED")*('Data Table'!$F:$F='Data Table People'!$A75)*('Data Table'!$C:$C=$BM$3)*('Data Table'!$J:$J&gt;=BR$4)*('Data Table'!$J:$J&lt;BS$4-1),'Data Table'!$K:$K),0.5),"NA")</f>
        <v>NA</v>
      </c>
      <c r="BS75" s="61" t="str" cm="1">
        <f t="array" ref="BS75">IFERROR(PERCENTILE(IF(('Data Table'!$I:$I="FINALISED")*('Data Table'!$F:$F='Data Table People'!$A75)*('Data Table'!$C:$C=$BM$3)*('Data Table'!$J:$J&gt;=BS$4)*('Data Table'!$J:$J&lt;BT$4-1),'Data Table'!$K:$K),0.5),"NA")</f>
        <v>NA</v>
      </c>
      <c r="BT75" s="61" t="str" cm="1">
        <f t="array" ref="BT75">IFERROR(PERCENTILE(IF(('Data Table'!$I:$I="FINALISED")*('Data Table'!$F:$F='Data Table People'!$A75)*('Data Table'!$C:$C=$BM$3)*('Data Table'!$J:$J&gt;=BT$4)*('Data Table'!$J:$J&lt;BU$4-1),'Data Table'!$K:$K),0.5),"NA")</f>
        <v>NA</v>
      </c>
      <c r="BU75" s="61" t="str" cm="1">
        <f t="array" ref="BU75">IFERROR(PERCENTILE(IF(('Data Table'!$I:$I="FINALISED")*('Data Table'!$F:$F='Data Table People'!$A75)*('Data Table'!$C:$C=$BM$3)*('Data Table'!$J:$J&gt;=BU$4)*('Data Table'!$J:$J&lt;BV$4-1),'Data Table'!$K:$K),0.5),"NA")</f>
        <v>NA</v>
      </c>
      <c r="BV75" s="61" t="str" cm="1">
        <f t="array" ref="BV75">IFERROR(PERCENTILE(IF(('Data Table'!$I:$I="FINALISED")*('Data Table'!$F:$F='Data Table People'!$A75)*('Data Table'!$C:$C=$BM$3)*('Data Table'!$J:$J&gt;=BV$4)*('Data Table'!$J:$J&lt;BW$4-1),'Data Table'!$K:$K),0.5),"NA")</f>
        <v>NA</v>
      </c>
      <c r="BW75" s="61" t="str" cm="1">
        <f t="array" ref="BW75">IFERROR(PERCENTILE(IF(('Data Table'!$I:$I="FINALISED")*('Data Table'!$F:$F='Data Table People'!$A75)*('Data Table'!$C:$C=$BM$3)*('Data Table'!$J:$J&gt;=BW$4)*('Data Table'!$J:$J&lt;BX$4-1),'Data Table'!$K:$K),0.5),"NA")</f>
        <v>NA</v>
      </c>
      <c r="BX75" s="61" t="str" cm="1">
        <f t="array" ref="BX75">IFERROR(PERCENTILE(IF(('Data Table'!$I:$I="FINALISED")*('Data Table'!$F:$F='Data Table People'!$A75)*('Data Table'!$C:$C=$BM$3)*('Data Table'!$J:$J&gt;=BX$4)*('Data Table'!$J:$J&lt;EOMONTH($BX$4,0)),'Data Table'!$K:$K),0.5),"NA")</f>
        <v>NA</v>
      </c>
    </row>
    <row r="76" spans="1:76">
      <c r="A76" s="67"/>
      <c r="B76" s="139" t="str">
        <f t="shared" si="48"/>
        <v/>
      </c>
      <c r="C76" s="61" t="str">
        <f>IF($B76="X",COUNTIFS('Data Table'!$F:$F,'Data Table People'!$A76,'Data Table'!$J:$J,"&gt;="&amp;'Data Table People'!C$4,'Data Table'!$J:$J,"&lt;"&amp;'Data Table People'!D$4,'Data Table'!$C:$C,'Data Table People'!$C$3),"")</f>
        <v/>
      </c>
      <c r="D76" s="61" t="str">
        <f>IF($B76="X",COUNTIFS('Data Table'!$F:$F,'Data Table People'!$A76,'Data Table'!$J:$J,"&gt;="&amp;'Data Table People'!D$4,'Data Table'!$J:$J,"&lt;"&amp;'Data Table People'!E$4,'Data Table'!$C:$C,'Data Table People'!$C$3),"")</f>
        <v/>
      </c>
      <c r="E76" s="61" t="str">
        <f>IF($B76="X",COUNTIFS('Data Table'!$F:$F,'Data Table People'!$A76,'Data Table'!$J:$J,"&gt;="&amp;'Data Table People'!E$4,'Data Table'!$J:$J,"&lt;"&amp;'Data Table People'!F$4,'Data Table'!$C:$C,'Data Table People'!$C$3),"")</f>
        <v/>
      </c>
      <c r="F76" s="61" t="str">
        <f>IF($B76="X",COUNTIFS('Data Table'!$F:$F,'Data Table People'!$A76,'Data Table'!$J:$J,"&gt;="&amp;'Data Table People'!F$4,'Data Table'!$J:$J,"&lt;"&amp;'Data Table People'!G$4,'Data Table'!$C:$C,'Data Table People'!$C$3),"")</f>
        <v/>
      </c>
      <c r="G76" s="61" t="str">
        <f>IF($B76="X",COUNTIFS('Data Table'!$F:$F,'Data Table People'!$A76,'Data Table'!$J:$J,"&gt;="&amp;'Data Table People'!G$4,'Data Table'!$J:$J,"&lt;"&amp;'Data Table People'!H$4,'Data Table'!$C:$C,'Data Table People'!$C$3),"")</f>
        <v/>
      </c>
      <c r="H76" s="61" t="str">
        <f>IF($B76="X",COUNTIFS('Data Table'!$F:$F,'Data Table People'!$A76,'Data Table'!$J:$J,"&gt;="&amp;'Data Table People'!H$4,'Data Table'!$J:$J,"&lt;"&amp;'Data Table People'!I$4,'Data Table'!$C:$C,'Data Table People'!$C$3),"")</f>
        <v/>
      </c>
      <c r="I76" s="61" t="str">
        <f>IF($B76="X",COUNTIFS('Data Table'!$F:$F,'Data Table People'!$A76,'Data Table'!$J:$J,"&gt;="&amp;'Data Table People'!I$4,'Data Table'!$J:$J,"&lt;"&amp;'Data Table People'!J$4,'Data Table'!$C:$C,'Data Table People'!$C$3),"")</f>
        <v/>
      </c>
      <c r="J76" s="61" t="str">
        <f>IF($B76="X",COUNTIFS('Data Table'!$F:$F,'Data Table People'!$A76,'Data Table'!$J:$J,"&gt;="&amp;'Data Table People'!J$4,'Data Table'!$J:$J,"&lt;"&amp;'Data Table People'!K$4,'Data Table'!$C:$C,'Data Table People'!$C$3),"")</f>
        <v/>
      </c>
      <c r="K76" s="61" t="str">
        <f>IF($B76="X",COUNTIFS('Data Table'!$F:$F,'Data Table People'!$A76,'Data Table'!$J:$J,"&gt;="&amp;'Data Table People'!K$4,'Data Table'!$J:$J,"&lt;"&amp;'Data Table People'!L$4,'Data Table'!$C:$C,'Data Table People'!$C$3),"")</f>
        <v/>
      </c>
      <c r="L76" s="61" t="str">
        <f>IF($B76="X",COUNTIFS('Data Table'!$F:$F,'Data Table People'!$A76,'Data Table'!$J:$J,"&gt;="&amp;'Data Table People'!L$4,'Data Table'!$J:$J,"&lt;"&amp;'Data Table People'!M$4,'Data Table'!$C:$C,'Data Table People'!$C$3),"")</f>
        <v/>
      </c>
      <c r="M76" s="61" t="str">
        <f>IF($B76="X",COUNTIFS('Data Table'!$F:$F,'Data Table People'!$A76,'Data Table'!$J:$J,"&gt;="&amp;'Data Table People'!M$4,'Data Table'!$J:$J,"&lt;"&amp;'Data Table People'!N$4,'Data Table'!$C:$C,'Data Table People'!$C$3),"")</f>
        <v/>
      </c>
      <c r="N76" s="61" t="str">
        <f>IF($B76="X",COUNTIFS('Data Table'!$F:$F,'Data Table People'!$A76,'Data Table'!$J:$J,"&gt;="&amp;'Data Table People'!N$4,'Data Table'!$J:$J,"&lt;"&amp;'Data Table People'!O$4,'Data Table'!$C:$C,'Data Table People'!$C$3),"")</f>
        <v/>
      </c>
      <c r="O76" s="61" t="str">
        <f>IF(B76="X",COUNTIFS('Data Table'!$F:$F,'Data Table People'!$A76,'Data Table'!$J:$J,"&gt;="&amp;'Data Table People'!O$4,'Data Table'!$C:$C,'Data Table People'!$C$3),"")</f>
        <v/>
      </c>
      <c r="P76" s="61" t="str">
        <f>IF($B76="x",COUNTIFS('Data Table'!$F:$F,'Data Table People'!$A76,'Data Table'!$J:$J,"&gt;="&amp;'Data Table People'!P$4,'Data Table'!$J:$J,"&lt;"&amp;'Data Table People'!Q$4,'Data Table'!$C:$C,'Data Table People'!$C$3),"")</f>
        <v/>
      </c>
      <c r="Q76" s="61" t="str">
        <f>IF($B76="x",COUNTIFS('Data Table'!$F:$F,'Data Table People'!$A76,'Data Table'!$J:$J,"&gt;="&amp;'Data Table People'!Q$4,'Data Table'!$J:$J,"&lt;"&amp;'Data Table People'!R$4,'Data Table'!$C:$C,'Data Table People'!$C$3),"")</f>
        <v/>
      </c>
      <c r="R76" s="61" t="str">
        <f>IF($B76="x",COUNTIFS('Data Table'!$F:$F,'Data Table People'!$A76,'Data Table'!$J:$J,"&gt;="&amp;'Data Table People'!R$4,'Data Table'!$J:$J,"&lt;"&amp;'Data Table People'!S$4,'Data Table'!$C:$C,'Data Table People'!$C$3),"")</f>
        <v/>
      </c>
      <c r="S76" s="118" t="str">
        <f>IF($B76="X",COUNTIFS('Data Table'!$F:$F,'Data Table People'!$A76,'Data Table'!$J:$J,"&gt;="&amp;'Data Table People'!S$4,'Data Table'!$J:$J,"&lt;"&amp;'Data Table People'!S$4+7,'Data Table'!$C:$C,'Data Table People'!$C$3),"")</f>
        <v/>
      </c>
      <c r="T76" s="61" t="str">
        <f>IF($B76="x",COUNTIFS('Data Table'!$F:$F,'Data Table People'!$A76,'Data Table'!$J:$J,"&gt;="&amp;'Data Table People'!T$4,'Data Table'!$J:$J,"&lt;"&amp;'Data Table People'!U$4,'Data Table'!$C:$C,'Data Table People'!$T$3),"")</f>
        <v/>
      </c>
      <c r="U76" s="61" t="str">
        <f>IF($B76="x",COUNTIFS('Data Table'!$F:$F,'Data Table People'!$A76,'Data Table'!$J:$J,"&gt;="&amp;'Data Table People'!U$4,'Data Table'!$J:$J,"&lt;"&amp;'Data Table People'!V$4,'Data Table'!$C:$C,'Data Table People'!$T$3),"")</f>
        <v/>
      </c>
      <c r="V76" s="61" t="str">
        <f>IF($B76="x",COUNTIFS('Data Table'!$F:$F,'Data Table People'!$A76,'Data Table'!$J:$J,"&gt;="&amp;'Data Table People'!V$4,'Data Table'!$J:$J,"&lt;"&amp;'Data Table People'!W$4,'Data Table'!$C:$C,'Data Table People'!$T$3),"")</f>
        <v/>
      </c>
      <c r="W76" s="61" t="str">
        <f>IF($B76="x",COUNTIFS('Data Table'!$F:$F,'Data Table People'!$A76,'Data Table'!$J:$J,"&gt;="&amp;'Data Table People'!W$4,'Data Table'!$J:$J,"&lt;"&amp;'Data Table People'!X$4,'Data Table'!$C:$C,'Data Table People'!$T$3),"")</f>
        <v/>
      </c>
      <c r="X76" s="61" t="str">
        <f>IF($B76="x",COUNTIFS('Data Table'!$F:$F,'Data Table People'!$A76,'Data Table'!$J:$J,"&gt;="&amp;'Data Table People'!X$4,'Data Table'!$J:$J,"&lt;"&amp;'Data Table People'!Y$4,'Data Table'!$C:$C,'Data Table People'!$T$3),"")</f>
        <v/>
      </c>
      <c r="Y76" s="61" t="str">
        <f>IF($B76="x",COUNTIFS('Data Table'!$F:$F,'Data Table People'!$A76,'Data Table'!$J:$J,"&gt;="&amp;'Data Table People'!Y$4,'Data Table'!$J:$J,"&lt;"&amp;'Data Table People'!Z$4,'Data Table'!$C:$C,'Data Table People'!$T$3),"")</f>
        <v/>
      </c>
      <c r="Z76" s="61" t="str">
        <f>IF($B76="x",COUNTIFS('Data Table'!$F:$F,'Data Table People'!$A76,'Data Table'!$J:$J,"&gt;="&amp;'Data Table People'!Z$4,'Data Table'!$J:$J,"&lt;"&amp;'Data Table People'!AA$4,'Data Table'!$C:$C,'Data Table People'!$T$3),"")</f>
        <v/>
      </c>
      <c r="AA76" s="61" t="str">
        <f>IF($B76="x",COUNTIFS('Data Table'!$F:$F,'Data Table People'!$A76,'Data Table'!$J:$J,"&gt;="&amp;'Data Table People'!AA$4,'Data Table'!$J:$J,"&lt;"&amp;'Data Table People'!AB$4,'Data Table'!$C:$C,'Data Table People'!$T$3),"")</f>
        <v/>
      </c>
      <c r="AB76" s="61" t="str">
        <f>IF($B76="x",COUNTIFS('Data Table'!$F:$F,'Data Table People'!$A76,'Data Table'!$J:$J,"&gt;="&amp;'Data Table People'!AB$4,'Data Table'!$J:$J,"&lt;"&amp;'Data Table People'!AC$4,'Data Table'!$C:$C,'Data Table People'!$T$3),"")</f>
        <v/>
      </c>
      <c r="AC76" s="61" t="str">
        <f>IF($B76="x",COUNTIFS('Data Table'!$F:$F,'Data Table People'!$A76,'Data Table'!$J:$J,"&gt;="&amp;'Data Table People'!AC$4,'Data Table'!$J:$J,"&lt;"&amp;'Data Table People'!AD$4,'Data Table'!$C:$C,'Data Table People'!$T$3),"")</f>
        <v/>
      </c>
      <c r="AD76" s="61" t="str">
        <f>IF($B76="x",COUNTIFS('Data Table'!$F:$F,'Data Table People'!$A76,'Data Table'!$J:$J,"&gt;="&amp;'Data Table People'!AD$4,'Data Table'!$J:$J,"&lt;"&amp;'Data Table People'!AE$4,'Data Table'!$C:$C,'Data Table People'!$T$3),"")</f>
        <v/>
      </c>
      <c r="AE76" s="61" t="str">
        <f>IF($B76="x",COUNTIFS('Data Table'!$F:$F,'Data Table People'!$A76,'Data Table'!$J:$J,"&gt;="&amp;'Data Table People'!AE$4,'Data Table'!$J:$J,"&lt;"&amp;'Data Table People'!AF$4,'Data Table'!$C:$C,'Data Table People'!$T$3),"")</f>
        <v/>
      </c>
      <c r="AF76" s="61" t="str">
        <f>IF($B76="X",COUNTIFS('Data Table'!$F:$F,'Data Table People'!$A76,'Data Table'!$J:$J,"&gt;="&amp;'Data Table People'!AF$4,'Data Table'!$C:$C,'Data Table People'!$T$3),"")</f>
        <v/>
      </c>
      <c r="AG76" s="61" t="str">
        <f>IF($B76="X",COUNTIFS('Data Table'!$F:$F,'Data Table People'!$A76,'Data Table'!$J:$J,"&gt;="&amp;'Data Table People'!AG$4,'Data Table'!$J:$J,"&lt;"&amp;'Data Table People'!AH$4,'Data Table'!$C:$C,'Data Table People'!$T$3),"")</f>
        <v/>
      </c>
      <c r="AH76" s="61" t="str">
        <f>IF($B76="X",COUNTIFS('Data Table'!$F:$F,'Data Table People'!$A76,'Data Table'!$J:$J,"&gt;="&amp;'Data Table People'!AH$4,'Data Table'!$J:$J,"&lt;"&amp;'Data Table People'!AI$4,'Data Table'!$C:$C,'Data Table People'!$T$3),"")</f>
        <v/>
      </c>
      <c r="AI76" s="61" t="str">
        <f>IF($B76="X",COUNTIFS('Data Table'!$F:$F,'Data Table People'!$A76,'Data Table'!$J:$J,"&gt;="&amp;'Data Table People'!AI$4,'Data Table'!$J:$J,"&lt;"&amp;'Data Table People'!AJ$4,'Data Table'!$C:$C,'Data Table People'!$T$3),"")</f>
        <v/>
      </c>
      <c r="AJ76" s="137" t="str">
        <f>IF($B76="X",COUNTIFS('Data Table'!$F:$F,'Data Table People'!$A76,'Data Table'!$J:$J,"&gt;="&amp;'Data Table People'!AJ$4,'Data Table'!$J:$J,"&lt;"&amp;'Data Table People'!AJ$4+7,'Data Table'!$C:$C,'Data Table People'!$T$3),"")</f>
        <v/>
      </c>
      <c r="AK76" s="67">
        <f>COUNTIFS('Data Table'!$F:$F,'Data Table People'!$A76,'Data Table'!$C:$C,'Data Table People'!AK$4,'Data Table'!$B:$B,'Data Table People'!AK$5,'Data Table'!$I:$I,"OUTSTANDING")</f>
        <v>0</v>
      </c>
      <c r="AL76" s="67">
        <f>COUNTIFS('Data Table'!$F:$F,'Data Table People'!$A76,'Data Table'!$C:$C,'Data Table People'!AL$4,'Data Table'!$B:$B,'Data Table People'!AL$5,'Data Table'!$I:$I,"OUTSTANDING")</f>
        <v>0</v>
      </c>
      <c r="AM76" s="67">
        <f>COUNTIFS('Data Table'!$F:$F,'Data Table People'!$A76,'Data Table'!$C:$C,'Data Table People'!AM$4,'Data Table'!$B:$B,'Data Table People'!AM$5,'Data Table'!$I:$I,"OUTSTANDING")</f>
        <v>0</v>
      </c>
      <c r="AN76" s="67">
        <f>COUNTIFS('Data Table'!$F:$F,'Data Table People'!$A76,'Data Table'!$C:$C,'Data Table People'!AN$4,'Data Table'!$B:$B,'Data Table People'!AN$5,'Data Table'!$I:$I,"OUTSTANDING")</f>
        <v>0</v>
      </c>
      <c r="AO76" s="67">
        <f>COUNTIFS('Data Table'!$F:$F,'Data Table People'!$A76,'Data Table'!$C:$C,'Data Table People'!AO$4,'Data Table'!$B:$B,'Data Table People'!AO$5,'Data Table'!$I:$I,"OUTSTANDING")</f>
        <v>0</v>
      </c>
      <c r="AP76" s="67">
        <f>COUNTIFS('Data Table'!$F:$F,'Data Table People'!$A76,'Data Table'!$C:$C,'Data Table People'!AP$4,'Data Table'!$B:$B,'Data Table People'!AP$5,'Data Table'!$I:$I,"OUTSTANDING")</f>
        <v>0</v>
      </c>
      <c r="AQ76" s="67">
        <f>COUNTIFS('Data Table'!$F:$F,'Data Table People'!$A76,'Data Table'!$C:$C,'Data Table People'!AQ$4,'Data Table'!$B:$B,'Data Table People'!AQ$5,'Data Table'!$I:$I,"OUTSTANDING")</f>
        <v>0</v>
      </c>
      <c r="AR76" s="67">
        <f>COUNTIFS('Data Table'!$F:$F,'Data Table People'!$A76,'Data Table'!$C:$C,'Data Table People'!AR$4,'Data Table'!$B:$B,'Data Table People'!AR$5,'Data Table'!$I:$I,"OUTSTANDING")</f>
        <v>0</v>
      </c>
      <c r="AS76" s="67">
        <f>COUNTIFS('Data Table'!$F:$F,'Data Table People'!$A76,'Data Table'!$C:$C,'Data Table People'!AS$4,'Data Table'!$B:$B,'Data Table People'!AS$5,'Data Table'!$I:$I,"OUTSTANDING")</f>
        <v>0</v>
      </c>
      <c r="AT76" s="67">
        <f>COUNTIFS('Data Table'!$F:$F,'Data Table People'!$A76,'Data Table'!$C:$C,'Data Table People'!AT$4,'Data Table'!$B:$B,'Data Table People'!AT$5,'Data Table'!$I:$I,"OUTSTANDING")</f>
        <v>0</v>
      </c>
      <c r="AU76" s="67">
        <f>COUNTIFS('Data Table'!$F:$F,'Data Table People'!$A76,'Data Table'!$C:$C,'Data Table People'!AU$4,'Data Table'!$B:$B,'Data Table People'!AU$5,'Data Table'!$I:$I,"OUTSTANDING")</f>
        <v>0</v>
      </c>
      <c r="AV76" s="67">
        <f>COUNTIFS('Data Table'!$F:$F,'Data Table People'!$A76,'Data Table'!$C:$C,'Data Table People'!AV$4,'Data Table'!$B:$B,'Data Table People'!AV$5,'Data Table'!$I:$I,"OUTSTANDING")</f>
        <v>0</v>
      </c>
      <c r="AW76" s="67">
        <f>COUNTIFS('Data Table'!$F:$F,'Data Table People'!$A76,'Data Table'!$C:$C,'Data Table People'!AW$4,'Data Table'!$B:$B,'Data Table People'!AW$5,'Data Table'!$I:$I,"OUTSTANDING")</f>
        <v>0</v>
      </c>
      <c r="AX76" s="67">
        <f>COUNTIFS('Data Table'!$F:$F,'Data Table People'!$A76,'Data Table'!$C:$C,'Data Table People'!AX$4,'Data Table'!$B:$B,'Data Table People'!AX$5,'Data Table'!$I:$I,"OUTSTANDING")</f>
        <v>0</v>
      </c>
      <c r="AY76" s="119">
        <f t="shared" ref="AY76:AY133" si="49">SUM(AK76:AL76)</f>
        <v>0</v>
      </c>
      <c r="AZ76" s="136">
        <f t="shared" ref="AZ76:AZ133" si="50">SUM(AR76:AS76)</f>
        <v>0</v>
      </c>
      <c r="BA76" s="61" t="str" cm="1">
        <f t="array" ref="BA76">IFERROR(PERCENTILE(IF(('Data Table'!$I:$I="FINALISED")*('Data Table'!$F:$F='Data Table People'!$A76)*('Data Table'!$C:$C=$BA$3)*('Data Table'!$J:$J&gt;=BA$4)*('Data Table'!$J:$J&lt;BB$4-1),'Data Table'!$K:$K),0.5),"NA")</f>
        <v>NA</v>
      </c>
      <c r="BB76" s="61" t="str" cm="1">
        <f t="array" ref="BB76">IFERROR(PERCENTILE(IF(('Data Table'!$I:$I="FINALISED")*('Data Table'!$F:$F='Data Table People'!$A76)*('Data Table'!$C:$C=$BA$3)*('Data Table'!$J:$J&gt;=BB$4)*('Data Table'!$J:$J&lt;BC$4-1),'Data Table'!$K:$K),0.5),"NA")</f>
        <v>NA</v>
      </c>
      <c r="BC76" s="61" t="str" cm="1">
        <f t="array" ref="BC76">IFERROR(PERCENTILE(IF(('Data Table'!$I:$I="FINALISED")*('Data Table'!$F:$F='Data Table People'!$A76)*('Data Table'!$C:$C=$BA$3)*('Data Table'!$J:$J&gt;=BC$4)*('Data Table'!$J:$J&lt;BD$4-1),'Data Table'!$K:$K),0.5),"NA")</f>
        <v>NA</v>
      </c>
      <c r="BD76" s="61" t="str" cm="1">
        <f t="array" ref="BD76">IFERROR(PERCENTILE(IF(('Data Table'!$I:$I="FINALISED")*('Data Table'!$F:$F='Data Table People'!$A76)*('Data Table'!$C:$C=$BA$3)*('Data Table'!$J:$J&gt;=BD$4)*('Data Table'!$J:$J&lt;BE$4-1),'Data Table'!$K:$K),0.5),"NA")</f>
        <v>NA</v>
      </c>
      <c r="BE76" s="61" t="str" cm="1">
        <f t="array" ref="BE76">IFERROR(PERCENTILE(IF(('Data Table'!$I:$I="FINALISED")*('Data Table'!$F:$F='Data Table People'!$A76)*('Data Table'!$C:$C=$BA$3)*('Data Table'!$J:$J&gt;=BE$4)*('Data Table'!$J:$J&lt;BF$4-1),'Data Table'!$K:$K),0.5),"NA")</f>
        <v>NA</v>
      </c>
      <c r="BF76" s="61" t="str" cm="1">
        <f t="array" ref="BF76">IFERROR(PERCENTILE(IF(('Data Table'!$I:$I="FINALISED")*('Data Table'!$F:$F='Data Table People'!$A76)*('Data Table'!$C:$C=$BA$3)*('Data Table'!$J:$J&gt;=BF$4)*('Data Table'!$J:$J&lt;BG$4-1),'Data Table'!$K:$K),0.5),"NA")</f>
        <v>NA</v>
      </c>
      <c r="BG76" s="61" t="str" cm="1">
        <f t="array" ref="BG76">IFERROR(PERCENTILE(IF(('Data Table'!$I:$I="FINALISED")*('Data Table'!$F:$F='Data Table People'!$A76)*('Data Table'!$C:$C=$BA$3)*('Data Table'!$J:$J&gt;=BG$4)*('Data Table'!$J:$J&lt;BH$4-1),'Data Table'!$K:$K),0.5),"NA")</f>
        <v>NA</v>
      </c>
      <c r="BH76" s="61" t="str" cm="1">
        <f t="array" ref="BH76">IFERROR(PERCENTILE(IF(('Data Table'!$I:$I="FINALISED")*('Data Table'!$F:$F='Data Table People'!$A76)*('Data Table'!$C:$C=$BA$3)*('Data Table'!$J:$J&gt;=BH$4)*('Data Table'!$J:$J&lt;BI$4-1),'Data Table'!$K:$K),0.5),"NA")</f>
        <v>NA</v>
      </c>
      <c r="BI76" s="61" t="str" cm="1">
        <f t="array" ref="BI76">IFERROR(PERCENTILE(IF(('Data Table'!$I:$I="FINALISED")*('Data Table'!$F:$F='Data Table People'!$A76)*('Data Table'!$C:$C=$BA$3)*('Data Table'!$J:$J&gt;=BI$4)*('Data Table'!$J:$J&lt;BJ$4-1),'Data Table'!$K:$K),0.5),"NA")</f>
        <v>NA</v>
      </c>
      <c r="BJ76" s="61" t="str" cm="1">
        <f t="array" ref="BJ76">IFERROR(PERCENTILE(IF(('Data Table'!$I:$I="FINALISED")*('Data Table'!$F:$F='Data Table People'!$A76)*('Data Table'!$C:$C=$BA$3)*('Data Table'!$J:$J&gt;=BJ$4)*('Data Table'!$J:$J&lt;BK$4-1),'Data Table'!$K:$K),0.5),"NA")</f>
        <v>NA</v>
      </c>
      <c r="BK76" s="61" t="str" cm="1">
        <f t="array" ref="BK76">IFERROR(PERCENTILE(IF(('Data Table'!$I:$I="FINALISED")*('Data Table'!$F:$F='Data Table People'!$A76)*('Data Table'!$C:$C=$BA$3)*('Data Table'!$J:$J&gt;=BK$4)*('Data Table'!$J:$J&lt;BL$4-1),'Data Table'!$K:$K),0.5),"NA")</f>
        <v>NA</v>
      </c>
      <c r="BL76" s="61" t="str" cm="1">
        <f t="array" ref="BL76">IFERROR(PERCENTILE(IF(('Data Table'!$I:$I="FINALISED")*('Data Table'!$F:$F='Data Table People'!$A76)*('Data Table'!$C:$C=$BA$3)*('Data Table'!$J:$J&gt;=BL$4)*('Data Table'!$J:$J&lt;EOMONTH($BL$4,0)),'Data Table'!$K:$K),0.5),"NA")</f>
        <v>NA</v>
      </c>
      <c r="BM76" s="61" t="str" cm="1">
        <f t="array" ref="BM76">IFERROR(PERCENTILE(IF(('Data Table'!$I:$I="FINALISED")*('Data Table'!$F:$F='Data Table People'!$A76)*('Data Table'!$C:$C=$BM$3)*('Data Table'!$J:$J&gt;=BM$4)*('Data Table'!$J:$J&lt;BN$4-1),'Data Table'!$K:$K),0.5),"NA")</f>
        <v>NA</v>
      </c>
      <c r="BN76" s="61" t="str" cm="1">
        <f t="array" ref="BN76">IFERROR(PERCENTILE(IF(('Data Table'!$I:$I="FINALISED")*('Data Table'!$F:$F='Data Table People'!$A76)*('Data Table'!$C:$C=$BM$3)*('Data Table'!$J:$J&gt;=BN$4)*('Data Table'!$J:$J&lt;BO$4-1),'Data Table'!$K:$K),0.5),"NA")</f>
        <v>NA</v>
      </c>
      <c r="BO76" s="61" t="str" cm="1">
        <f t="array" ref="BO76">IFERROR(PERCENTILE(IF(('Data Table'!$I:$I="FINALISED")*('Data Table'!$F:$F='Data Table People'!$A76)*('Data Table'!$C:$C=$BM$3)*('Data Table'!$J:$J&gt;=BO$4)*('Data Table'!$J:$J&lt;BP$4-1),'Data Table'!$K:$K),0.5),"NA")</f>
        <v>NA</v>
      </c>
      <c r="BP76" s="61" t="str" cm="1">
        <f t="array" ref="BP76">IFERROR(PERCENTILE(IF(('Data Table'!$I:$I="FINALISED")*('Data Table'!$F:$F='Data Table People'!$A76)*('Data Table'!$C:$C=$BM$3)*('Data Table'!$J:$J&gt;=BP$4)*('Data Table'!$J:$J&lt;BQ$4-1),'Data Table'!$K:$K),0.5),"NA")</f>
        <v>NA</v>
      </c>
      <c r="BQ76" s="61" t="str" cm="1">
        <f t="array" ref="BQ76">IFERROR(PERCENTILE(IF(('Data Table'!$I:$I="FINALISED")*('Data Table'!$F:$F='Data Table People'!$A76)*('Data Table'!$C:$C=$BM$3)*('Data Table'!$J:$J&gt;=BQ$4)*('Data Table'!$J:$J&lt;BR$4-1),'Data Table'!$K:$K),0.5),"NA")</f>
        <v>NA</v>
      </c>
      <c r="BR76" s="61" t="str" cm="1">
        <f t="array" ref="BR76">IFERROR(PERCENTILE(IF(('Data Table'!$I:$I="FINALISED")*('Data Table'!$F:$F='Data Table People'!$A76)*('Data Table'!$C:$C=$BM$3)*('Data Table'!$J:$J&gt;=BR$4)*('Data Table'!$J:$J&lt;BS$4-1),'Data Table'!$K:$K),0.5),"NA")</f>
        <v>NA</v>
      </c>
      <c r="BS76" s="61" t="str" cm="1">
        <f t="array" ref="BS76">IFERROR(PERCENTILE(IF(('Data Table'!$I:$I="FINALISED")*('Data Table'!$F:$F='Data Table People'!$A76)*('Data Table'!$C:$C=$BM$3)*('Data Table'!$J:$J&gt;=BS$4)*('Data Table'!$J:$J&lt;BT$4-1),'Data Table'!$K:$K),0.5),"NA")</f>
        <v>NA</v>
      </c>
      <c r="BT76" s="61" t="str" cm="1">
        <f t="array" ref="BT76">IFERROR(PERCENTILE(IF(('Data Table'!$I:$I="FINALISED")*('Data Table'!$F:$F='Data Table People'!$A76)*('Data Table'!$C:$C=$BM$3)*('Data Table'!$J:$J&gt;=BT$4)*('Data Table'!$J:$J&lt;BU$4-1),'Data Table'!$K:$K),0.5),"NA")</f>
        <v>NA</v>
      </c>
      <c r="BU76" s="61" t="str" cm="1">
        <f t="array" ref="BU76">IFERROR(PERCENTILE(IF(('Data Table'!$I:$I="FINALISED")*('Data Table'!$F:$F='Data Table People'!$A76)*('Data Table'!$C:$C=$BM$3)*('Data Table'!$J:$J&gt;=BU$4)*('Data Table'!$J:$J&lt;BV$4-1),'Data Table'!$K:$K),0.5),"NA")</f>
        <v>NA</v>
      </c>
      <c r="BV76" s="61" t="str" cm="1">
        <f t="array" ref="BV76">IFERROR(PERCENTILE(IF(('Data Table'!$I:$I="FINALISED")*('Data Table'!$F:$F='Data Table People'!$A76)*('Data Table'!$C:$C=$BM$3)*('Data Table'!$J:$J&gt;=BV$4)*('Data Table'!$J:$J&lt;BW$4-1),'Data Table'!$K:$K),0.5),"NA")</f>
        <v>NA</v>
      </c>
      <c r="BW76" s="61" t="str" cm="1">
        <f t="array" ref="BW76">IFERROR(PERCENTILE(IF(('Data Table'!$I:$I="FINALISED")*('Data Table'!$F:$F='Data Table People'!$A76)*('Data Table'!$C:$C=$BM$3)*('Data Table'!$J:$J&gt;=BW$4)*('Data Table'!$J:$J&lt;BX$4-1),'Data Table'!$K:$K),0.5),"NA")</f>
        <v>NA</v>
      </c>
      <c r="BX76" s="61" t="str" cm="1">
        <f t="array" ref="BX76">IFERROR(PERCENTILE(IF(('Data Table'!$I:$I="FINALISED")*('Data Table'!$F:$F='Data Table People'!$A76)*('Data Table'!$C:$C=$BM$3)*('Data Table'!$J:$J&gt;=BX$4)*('Data Table'!$J:$J&lt;EOMONTH($BX$4,0)),'Data Table'!$K:$K),0.5),"NA")</f>
        <v>NA</v>
      </c>
    </row>
    <row r="77" spans="1:76">
      <c r="A77" s="67"/>
      <c r="B77" s="139" t="str">
        <f t="shared" ref="B77:B133" si="51">IF(A77="","","X")</f>
        <v/>
      </c>
      <c r="C77" s="61" t="str">
        <f>IF($B77="X",COUNTIFS('Data Table'!$F:$F,'Data Table People'!$A77,'Data Table'!$J:$J,"&gt;="&amp;'Data Table People'!C$4,'Data Table'!$J:$J,"&lt;"&amp;'Data Table People'!D$4,'Data Table'!$C:$C,'Data Table People'!$C$3),"")</f>
        <v/>
      </c>
      <c r="D77" s="61" t="str">
        <f>IF($B77="X",COUNTIFS('Data Table'!$F:$F,'Data Table People'!$A77,'Data Table'!$J:$J,"&gt;="&amp;'Data Table People'!D$4,'Data Table'!$J:$J,"&lt;"&amp;'Data Table People'!E$4,'Data Table'!$C:$C,'Data Table People'!$C$3),"")</f>
        <v/>
      </c>
      <c r="E77" s="61" t="str">
        <f>IF($B77="X",COUNTIFS('Data Table'!$F:$F,'Data Table People'!$A77,'Data Table'!$J:$J,"&gt;="&amp;'Data Table People'!E$4,'Data Table'!$J:$J,"&lt;"&amp;'Data Table People'!F$4,'Data Table'!$C:$C,'Data Table People'!$C$3),"")</f>
        <v/>
      </c>
      <c r="F77" s="61" t="str">
        <f>IF($B77="X",COUNTIFS('Data Table'!$F:$F,'Data Table People'!$A77,'Data Table'!$J:$J,"&gt;="&amp;'Data Table People'!F$4,'Data Table'!$J:$J,"&lt;"&amp;'Data Table People'!G$4,'Data Table'!$C:$C,'Data Table People'!$C$3),"")</f>
        <v/>
      </c>
      <c r="G77" s="61" t="str">
        <f>IF($B77="X",COUNTIFS('Data Table'!$F:$F,'Data Table People'!$A77,'Data Table'!$J:$J,"&gt;="&amp;'Data Table People'!G$4,'Data Table'!$J:$J,"&lt;"&amp;'Data Table People'!H$4,'Data Table'!$C:$C,'Data Table People'!$C$3),"")</f>
        <v/>
      </c>
      <c r="H77" s="61" t="str">
        <f>IF($B77="X",COUNTIFS('Data Table'!$F:$F,'Data Table People'!$A77,'Data Table'!$J:$J,"&gt;="&amp;'Data Table People'!H$4,'Data Table'!$J:$J,"&lt;"&amp;'Data Table People'!I$4,'Data Table'!$C:$C,'Data Table People'!$C$3),"")</f>
        <v/>
      </c>
      <c r="I77" s="61" t="str">
        <f>IF($B77="X",COUNTIFS('Data Table'!$F:$F,'Data Table People'!$A77,'Data Table'!$J:$J,"&gt;="&amp;'Data Table People'!I$4,'Data Table'!$J:$J,"&lt;"&amp;'Data Table People'!J$4,'Data Table'!$C:$C,'Data Table People'!$C$3),"")</f>
        <v/>
      </c>
      <c r="J77" s="61" t="str">
        <f>IF($B77="X",COUNTIFS('Data Table'!$F:$F,'Data Table People'!$A77,'Data Table'!$J:$J,"&gt;="&amp;'Data Table People'!J$4,'Data Table'!$J:$J,"&lt;"&amp;'Data Table People'!K$4,'Data Table'!$C:$C,'Data Table People'!$C$3),"")</f>
        <v/>
      </c>
      <c r="K77" s="61" t="str">
        <f>IF($B77="X",COUNTIFS('Data Table'!$F:$F,'Data Table People'!$A77,'Data Table'!$J:$J,"&gt;="&amp;'Data Table People'!K$4,'Data Table'!$J:$J,"&lt;"&amp;'Data Table People'!L$4,'Data Table'!$C:$C,'Data Table People'!$C$3),"")</f>
        <v/>
      </c>
      <c r="L77" s="61" t="str">
        <f>IF($B77="X",COUNTIFS('Data Table'!$F:$F,'Data Table People'!$A77,'Data Table'!$J:$J,"&gt;="&amp;'Data Table People'!L$4,'Data Table'!$J:$J,"&lt;"&amp;'Data Table People'!M$4,'Data Table'!$C:$C,'Data Table People'!$C$3),"")</f>
        <v/>
      </c>
      <c r="M77" s="61" t="str">
        <f>IF($B77="X",COUNTIFS('Data Table'!$F:$F,'Data Table People'!$A77,'Data Table'!$J:$J,"&gt;="&amp;'Data Table People'!M$4,'Data Table'!$J:$J,"&lt;"&amp;'Data Table People'!N$4,'Data Table'!$C:$C,'Data Table People'!$C$3),"")</f>
        <v/>
      </c>
      <c r="N77" s="61" t="str">
        <f>IF($B77="X",COUNTIFS('Data Table'!$F:$F,'Data Table People'!$A77,'Data Table'!$J:$J,"&gt;="&amp;'Data Table People'!N$4,'Data Table'!$J:$J,"&lt;"&amp;'Data Table People'!O$4,'Data Table'!$C:$C,'Data Table People'!$C$3),"")</f>
        <v/>
      </c>
      <c r="O77" s="61" t="str">
        <f>IF(B77="X",COUNTIFS('Data Table'!$F:$F,'Data Table People'!$A77,'Data Table'!$J:$J,"&gt;="&amp;'Data Table People'!O$4,'Data Table'!$C:$C,'Data Table People'!$C$3),"")</f>
        <v/>
      </c>
      <c r="P77" s="61" t="str">
        <f>IF($B77="x",COUNTIFS('Data Table'!$F:$F,'Data Table People'!$A77,'Data Table'!$J:$J,"&gt;="&amp;'Data Table People'!P$4,'Data Table'!$J:$J,"&lt;"&amp;'Data Table People'!Q$4,'Data Table'!$C:$C,'Data Table People'!$C$3),"")</f>
        <v/>
      </c>
      <c r="Q77" s="61" t="str">
        <f>IF($B77="x",COUNTIFS('Data Table'!$F:$F,'Data Table People'!$A77,'Data Table'!$J:$J,"&gt;="&amp;'Data Table People'!Q$4,'Data Table'!$J:$J,"&lt;"&amp;'Data Table People'!R$4,'Data Table'!$C:$C,'Data Table People'!$C$3),"")</f>
        <v/>
      </c>
      <c r="R77" s="61" t="str">
        <f>IF($B77="x",COUNTIFS('Data Table'!$F:$F,'Data Table People'!$A77,'Data Table'!$J:$J,"&gt;="&amp;'Data Table People'!R$4,'Data Table'!$J:$J,"&lt;"&amp;'Data Table People'!S$4,'Data Table'!$C:$C,'Data Table People'!$C$3),"")</f>
        <v/>
      </c>
      <c r="S77" s="118" t="str">
        <f>IF($B77="X",COUNTIFS('Data Table'!$F:$F,'Data Table People'!$A77,'Data Table'!$J:$J,"&gt;="&amp;'Data Table People'!S$4,'Data Table'!$J:$J,"&lt;"&amp;'Data Table People'!S$4+7,'Data Table'!$C:$C,'Data Table People'!$C$3),"")</f>
        <v/>
      </c>
      <c r="T77" s="61" t="str">
        <f>IF($B77="x",COUNTIFS('Data Table'!$F:$F,'Data Table People'!$A77,'Data Table'!$J:$J,"&gt;="&amp;'Data Table People'!T$4,'Data Table'!$J:$J,"&lt;"&amp;'Data Table People'!U$4,'Data Table'!$C:$C,'Data Table People'!$T$3),"")</f>
        <v/>
      </c>
      <c r="U77" s="61" t="str">
        <f>IF($B77="x",COUNTIFS('Data Table'!$F:$F,'Data Table People'!$A77,'Data Table'!$J:$J,"&gt;="&amp;'Data Table People'!U$4,'Data Table'!$J:$J,"&lt;"&amp;'Data Table People'!V$4,'Data Table'!$C:$C,'Data Table People'!$T$3),"")</f>
        <v/>
      </c>
      <c r="V77" s="61" t="str">
        <f>IF($B77="x",COUNTIFS('Data Table'!$F:$F,'Data Table People'!$A77,'Data Table'!$J:$J,"&gt;="&amp;'Data Table People'!V$4,'Data Table'!$J:$J,"&lt;"&amp;'Data Table People'!W$4,'Data Table'!$C:$C,'Data Table People'!$T$3),"")</f>
        <v/>
      </c>
      <c r="W77" s="61" t="str">
        <f>IF($B77="x",COUNTIFS('Data Table'!$F:$F,'Data Table People'!$A77,'Data Table'!$J:$J,"&gt;="&amp;'Data Table People'!W$4,'Data Table'!$J:$J,"&lt;"&amp;'Data Table People'!X$4,'Data Table'!$C:$C,'Data Table People'!$T$3),"")</f>
        <v/>
      </c>
      <c r="X77" s="61" t="str">
        <f>IF($B77="x",COUNTIFS('Data Table'!$F:$F,'Data Table People'!$A77,'Data Table'!$J:$J,"&gt;="&amp;'Data Table People'!X$4,'Data Table'!$J:$J,"&lt;"&amp;'Data Table People'!Y$4,'Data Table'!$C:$C,'Data Table People'!$T$3),"")</f>
        <v/>
      </c>
      <c r="Y77" s="61" t="str">
        <f>IF($B77="x",COUNTIFS('Data Table'!$F:$F,'Data Table People'!$A77,'Data Table'!$J:$J,"&gt;="&amp;'Data Table People'!Y$4,'Data Table'!$J:$J,"&lt;"&amp;'Data Table People'!Z$4,'Data Table'!$C:$C,'Data Table People'!$T$3),"")</f>
        <v/>
      </c>
      <c r="Z77" s="61" t="str">
        <f>IF($B77="x",COUNTIFS('Data Table'!$F:$F,'Data Table People'!$A77,'Data Table'!$J:$J,"&gt;="&amp;'Data Table People'!Z$4,'Data Table'!$J:$J,"&lt;"&amp;'Data Table People'!AA$4,'Data Table'!$C:$C,'Data Table People'!$T$3),"")</f>
        <v/>
      </c>
      <c r="AA77" s="61" t="str">
        <f>IF($B77="x",COUNTIFS('Data Table'!$F:$F,'Data Table People'!$A77,'Data Table'!$J:$J,"&gt;="&amp;'Data Table People'!AA$4,'Data Table'!$J:$J,"&lt;"&amp;'Data Table People'!AB$4,'Data Table'!$C:$C,'Data Table People'!$T$3),"")</f>
        <v/>
      </c>
      <c r="AB77" s="61" t="str">
        <f>IF($B77="x",COUNTIFS('Data Table'!$F:$F,'Data Table People'!$A77,'Data Table'!$J:$J,"&gt;="&amp;'Data Table People'!AB$4,'Data Table'!$J:$J,"&lt;"&amp;'Data Table People'!AC$4,'Data Table'!$C:$C,'Data Table People'!$T$3),"")</f>
        <v/>
      </c>
      <c r="AC77" s="61" t="str">
        <f>IF($B77="x",COUNTIFS('Data Table'!$F:$F,'Data Table People'!$A77,'Data Table'!$J:$J,"&gt;="&amp;'Data Table People'!AC$4,'Data Table'!$J:$J,"&lt;"&amp;'Data Table People'!AD$4,'Data Table'!$C:$C,'Data Table People'!$T$3),"")</f>
        <v/>
      </c>
      <c r="AD77" s="61" t="str">
        <f>IF($B77="x",COUNTIFS('Data Table'!$F:$F,'Data Table People'!$A77,'Data Table'!$J:$J,"&gt;="&amp;'Data Table People'!AD$4,'Data Table'!$J:$J,"&lt;"&amp;'Data Table People'!AE$4,'Data Table'!$C:$C,'Data Table People'!$T$3),"")</f>
        <v/>
      </c>
      <c r="AE77" s="61" t="str">
        <f>IF($B77="x",COUNTIFS('Data Table'!$F:$F,'Data Table People'!$A77,'Data Table'!$J:$J,"&gt;="&amp;'Data Table People'!AE$4,'Data Table'!$J:$J,"&lt;"&amp;'Data Table People'!AF$4,'Data Table'!$C:$C,'Data Table People'!$T$3),"")</f>
        <v/>
      </c>
      <c r="AF77" s="61" t="str">
        <f>IF($B77="X",COUNTIFS('Data Table'!$F:$F,'Data Table People'!$A77,'Data Table'!$J:$J,"&gt;="&amp;'Data Table People'!AF$4,'Data Table'!$C:$C,'Data Table People'!$T$3),"")</f>
        <v/>
      </c>
      <c r="AG77" s="61" t="str">
        <f>IF($B77="X",COUNTIFS('Data Table'!$F:$F,'Data Table People'!$A77,'Data Table'!$J:$J,"&gt;="&amp;'Data Table People'!AG$4,'Data Table'!$J:$J,"&lt;"&amp;'Data Table People'!AH$4,'Data Table'!$C:$C,'Data Table People'!$T$3),"")</f>
        <v/>
      </c>
      <c r="AH77" s="61" t="str">
        <f>IF($B77="X",COUNTIFS('Data Table'!$F:$F,'Data Table People'!$A77,'Data Table'!$J:$J,"&gt;="&amp;'Data Table People'!AH$4,'Data Table'!$J:$J,"&lt;"&amp;'Data Table People'!AI$4,'Data Table'!$C:$C,'Data Table People'!$T$3),"")</f>
        <v/>
      </c>
      <c r="AI77" s="61" t="str">
        <f>IF($B77="X",COUNTIFS('Data Table'!$F:$F,'Data Table People'!$A77,'Data Table'!$J:$J,"&gt;="&amp;'Data Table People'!AI$4,'Data Table'!$J:$J,"&lt;"&amp;'Data Table People'!AJ$4,'Data Table'!$C:$C,'Data Table People'!$T$3),"")</f>
        <v/>
      </c>
      <c r="AJ77" s="137" t="str">
        <f>IF($B77="X",COUNTIFS('Data Table'!$F:$F,'Data Table People'!$A77,'Data Table'!$J:$J,"&gt;="&amp;'Data Table People'!AJ$4,'Data Table'!$J:$J,"&lt;"&amp;'Data Table People'!AJ$4+7,'Data Table'!$C:$C,'Data Table People'!$T$3),"")</f>
        <v/>
      </c>
      <c r="AK77" s="67">
        <f>COUNTIFS('Data Table'!$F:$F,'Data Table People'!$A77,'Data Table'!$C:$C,'Data Table People'!AK$4,'Data Table'!$B:$B,'Data Table People'!AK$5,'Data Table'!$I:$I,"OUTSTANDING")</f>
        <v>0</v>
      </c>
      <c r="AL77" s="67">
        <f>COUNTIFS('Data Table'!$F:$F,'Data Table People'!$A77,'Data Table'!$C:$C,'Data Table People'!AL$4,'Data Table'!$B:$B,'Data Table People'!AL$5,'Data Table'!$I:$I,"OUTSTANDING")</f>
        <v>0</v>
      </c>
      <c r="AM77" s="67">
        <f>COUNTIFS('Data Table'!$F:$F,'Data Table People'!$A77,'Data Table'!$C:$C,'Data Table People'!AM$4,'Data Table'!$B:$B,'Data Table People'!AM$5,'Data Table'!$I:$I,"OUTSTANDING")</f>
        <v>0</v>
      </c>
      <c r="AN77" s="67">
        <f>COUNTIFS('Data Table'!$F:$F,'Data Table People'!$A77,'Data Table'!$C:$C,'Data Table People'!AN$4,'Data Table'!$B:$B,'Data Table People'!AN$5,'Data Table'!$I:$I,"OUTSTANDING")</f>
        <v>0</v>
      </c>
      <c r="AO77" s="67">
        <f>COUNTIFS('Data Table'!$F:$F,'Data Table People'!$A77,'Data Table'!$C:$C,'Data Table People'!AO$4,'Data Table'!$B:$B,'Data Table People'!AO$5,'Data Table'!$I:$I,"OUTSTANDING")</f>
        <v>0</v>
      </c>
      <c r="AP77" s="67">
        <f>COUNTIFS('Data Table'!$F:$F,'Data Table People'!$A77,'Data Table'!$C:$C,'Data Table People'!AP$4,'Data Table'!$B:$B,'Data Table People'!AP$5,'Data Table'!$I:$I,"OUTSTANDING")</f>
        <v>0</v>
      </c>
      <c r="AQ77" s="67">
        <f>COUNTIFS('Data Table'!$F:$F,'Data Table People'!$A77,'Data Table'!$C:$C,'Data Table People'!AQ$4,'Data Table'!$B:$B,'Data Table People'!AQ$5,'Data Table'!$I:$I,"OUTSTANDING")</f>
        <v>0</v>
      </c>
      <c r="AR77" s="67">
        <f>COUNTIFS('Data Table'!$F:$F,'Data Table People'!$A77,'Data Table'!$C:$C,'Data Table People'!AR$4,'Data Table'!$B:$B,'Data Table People'!AR$5,'Data Table'!$I:$I,"OUTSTANDING")</f>
        <v>0</v>
      </c>
      <c r="AS77" s="67">
        <f>COUNTIFS('Data Table'!$F:$F,'Data Table People'!$A77,'Data Table'!$C:$C,'Data Table People'!AS$4,'Data Table'!$B:$B,'Data Table People'!AS$5,'Data Table'!$I:$I,"OUTSTANDING")</f>
        <v>0</v>
      </c>
      <c r="AT77" s="67">
        <f>COUNTIFS('Data Table'!$F:$F,'Data Table People'!$A77,'Data Table'!$C:$C,'Data Table People'!AT$4,'Data Table'!$B:$B,'Data Table People'!AT$5,'Data Table'!$I:$I,"OUTSTANDING")</f>
        <v>0</v>
      </c>
      <c r="AU77" s="67">
        <f>COUNTIFS('Data Table'!$F:$F,'Data Table People'!$A77,'Data Table'!$C:$C,'Data Table People'!AU$4,'Data Table'!$B:$B,'Data Table People'!AU$5,'Data Table'!$I:$I,"OUTSTANDING")</f>
        <v>0</v>
      </c>
      <c r="AV77" s="67">
        <f>COUNTIFS('Data Table'!$F:$F,'Data Table People'!$A77,'Data Table'!$C:$C,'Data Table People'!AV$4,'Data Table'!$B:$B,'Data Table People'!AV$5,'Data Table'!$I:$I,"OUTSTANDING")</f>
        <v>0</v>
      </c>
      <c r="AW77" s="67">
        <f>COUNTIFS('Data Table'!$F:$F,'Data Table People'!$A77,'Data Table'!$C:$C,'Data Table People'!AW$4,'Data Table'!$B:$B,'Data Table People'!AW$5,'Data Table'!$I:$I,"OUTSTANDING")</f>
        <v>0</v>
      </c>
      <c r="AX77" s="67">
        <f>COUNTIFS('Data Table'!$F:$F,'Data Table People'!$A77,'Data Table'!$C:$C,'Data Table People'!AX$4,'Data Table'!$B:$B,'Data Table People'!AX$5,'Data Table'!$I:$I,"OUTSTANDING")</f>
        <v>0</v>
      </c>
      <c r="AY77" s="119">
        <f t="shared" si="49"/>
        <v>0</v>
      </c>
      <c r="AZ77" s="136">
        <f t="shared" si="50"/>
        <v>0</v>
      </c>
      <c r="BA77" s="61" t="str" cm="1">
        <f t="array" ref="BA77">IFERROR(PERCENTILE(IF(('Data Table'!$I:$I="FINALISED")*('Data Table'!$F:$F='Data Table People'!$A77)*('Data Table'!$C:$C=$BA$3)*('Data Table'!$J:$J&gt;=BA$4)*('Data Table'!$J:$J&lt;BB$4-1),'Data Table'!$K:$K),0.5),"NA")</f>
        <v>NA</v>
      </c>
      <c r="BB77" s="61" t="str" cm="1">
        <f t="array" ref="BB77">IFERROR(PERCENTILE(IF(('Data Table'!$I:$I="FINALISED")*('Data Table'!$F:$F='Data Table People'!$A77)*('Data Table'!$C:$C=$BA$3)*('Data Table'!$J:$J&gt;=BB$4)*('Data Table'!$J:$J&lt;BC$4-1),'Data Table'!$K:$K),0.5),"NA")</f>
        <v>NA</v>
      </c>
      <c r="BC77" s="61" t="str" cm="1">
        <f t="array" ref="BC77">IFERROR(PERCENTILE(IF(('Data Table'!$I:$I="FINALISED")*('Data Table'!$F:$F='Data Table People'!$A77)*('Data Table'!$C:$C=$BA$3)*('Data Table'!$J:$J&gt;=BC$4)*('Data Table'!$J:$J&lt;BD$4-1),'Data Table'!$K:$K),0.5),"NA")</f>
        <v>NA</v>
      </c>
      <c r="BD77" s="61" t="str" cm="1">
        <f t="array" ref="BD77">IFERROR(PERCENTILE(IF(('Data Table'!$I:$I="FINALISED")*('Data Table'!$F:$F='Data Table People'!$A77)*('Data Table'!$C:$C=$BA$3)*('Data Table'!$J:$J&gt;=BD$4)*('Data Table'!$J:$J&lt;BE$4-1),'Data Table'!$K:$K),0.5),"NA")</f>
        <v>NA</v>
      </c>
      <c r="BE77" s="61" t="str" cm="1">
        <f t="array" ref="BE77">IFERROR(PERCENTILE(IF(('Data Table'!$I:$I="FINALISED")*('Data Table'!$F:$F='Data Table People'!$A77)*('Data Table'!$C:$C=$BA$3)*('Data Table'!$J:$J&gt;=BE$4)*('Data Table'!$J:$J&lt;BF$4-1),'Data Table'!$K:$K),0.5),"NA")</f>
        <v>NA</v>
      </c>
      <c r="BF77" s="61" t="str" cm="1">
        <f t="array" ref="BF77">IFERROR(PERCENTILE(IF(('Data Table'!$I:$I="FINALISED")*('Data Table'!$F:$F='Data Table People'!$A77)*('Data Table'!$C:$C=$BA$3)*('Data Table'!$J:$J&gt;=BF$4)*('Data Table'!$J:$J&lt;BG$4-1),'Data Table'!$K:$K),0.5),"NA")</f>
        <v>NA</v>
      </c>
      <c r="BG77" s="61" t="str" cm="1">
        <f t="array" ref="BG77">IFERROR(PERCENTILE(IF(('Data Table'!$I:$I="FINALISED")*('Data Table'!$F:$F='Data Table People'!$A77)*('Data Table'!$C:$C=$BA$3)*('Data Table'!$J:$J&gt;=BG$4)*('Data Table'!$J:$J&lt;BH$4-1),'Data Table'!$K:$K),0.5),"NA")</f>
        <v>NA</v>
      </c>
      <c r="BH77" s="61" t="str" cm="1">
        <f t="array" ref="BH77">IFERROR(PERCENTILE(IF(('Data Table'!$I:$I="FINALISED")*('Data Table'!$F:$F='Data Table People'!$A77)*('Data Table'!$C:$C=$BA$3)*('Data Table'!$J:$J&gt;=BH$4)*('Data Table'!$J:$J&lt;BI$4-1),'Data Table'!$K:$K),0.5),"NA")</f>
        <v>NA</v>
      </c>
      <c r="BI77" s="61" t="str" cm="1">
        <f t="array" ref="BI77">IFERROR(PERCENTILE(IF(('Data Table'!$I:$I="FINALISED")*('Data Table'!$F:$F='Data Table People'!$A77)*('Data Table'!$C:$C=$BA$3)*('Data Table'!$J:$J&gt;=BI$4)*('Data Table'!$J:$J&lt;BJ$4-1),'Data Table'!$K:$K),0.5),"NA")</f>
        <v>NA</v>
      </c>
      <c r="BJ77" s="61" t="str" cm="1">
        <f t="array" ref="BJ77">IFERROR(PERCENTILE(IF(('Data Table'!$I:$I="FINALISED")*('Data Table'!$F:$F='Data Table People'!$A77)*('Data Table'!$C:$C=$BA$3)*('Data Table'!$J:$J&gt;=BJ$4)*('Data Table'!$J:$J&lt;BK$4-1),'Data Table'!$K:$K),0.5),"NA")</f>
        <v>NA</v>
      </c>
      <c r="BK77" s="61" t="str" cm="1">
        <f t="array" ref="BK77">IFERROR(PERCENTILE(IF(('Data Table'!$I:$I="FINALISED")*('Data Table'!$F:$F='Data Table People'!$A77)*('Data Table'!$C:$C=$BA$3)*('Data Table'!$J:$J&gt;=BK$4)*('Data Table'!$J:$J&lt;BL$4-1),'Data Table'!$K:$K),0.5),"NA")</f>
        <v>NA</v>
      </c>
      <c r="BL77" s="61" t="str" cm="1">
        <f t="array" ref="BL77">IFERROR(PERCENTILE(IF(('Data Table'!$I:$I="FINALISED")*('Data Table'!$F:$F='Data Table People'!$A77)*('Data Table'!$C:$C=$BA$3)*('Data Table'!$J:$J&gt;=BL$4)*('Data Table'!$J:$J&lt;EOMONTH($BL$4,0)),'Data Table'!$K:$K),0.5),"NA")</f>
        <v>NA</v>
      </c>
      <c r="BM77" s="61" t="str" cm="1">
        <f t="array" ref="BM77">IFERROR(PERCENTILE(IF(('Data Table'!$I:$I="FINALISED")*('Data Table'!$F:$F='Data Table People'!$A77)*('Data Table'!$C:$C=$BM$3)*('Data Table'!$J:$J&gt;=BM$4)*('Data Table'!$J:$J&lt;BN$4-1),'Data Table'!$K:$K),0.5),"NA")</f>
        <v>NA</v>
      </c>
      <c r="BN77" s="61" t="str" cm="1">
        <f t="array" ref="BN77">IFERROR(PERCENTILE(IF(('Data Table'!$I:$I="FINALISED")*('Data Table'!$F:$F='Data Table People'!$A77)*('Data Table'!$C:$C=$BM$3)*('Data Table'!$J:$J&gt;=BN$4)*('Data Table'!$J:$J&lt;BO$4-1),'Data Table'!$K:$K),0.5),"NA")</f>
        <v>NA</v>
      </c>
      <c r="BO77" s="61" t="str" cm="1">
        <f t="array" ref="BO77">IFERROR(PERCENTILE(IF(('Data Table'!$I:$I="FINALISED")*('Data Table'!$F:$F='Data Table People'!$A77)*('Data Table'!$C:$C=$BM$3)*('Data Table'!$J:$J&gt;=BO$4)*('Data Table'!$J:$J&lt;BP$4-1),'Data Table'!$K:$K),0.5),"NA")</f>
        <v>NA</v>
      </c>
      <c r="BP77" s="61" t="str" cm="1">
        <f t="array" ref="BP77">IFERROR(PERCENTILE(IF(('Data Table'!$I:$I="FINALISED")*('Data Table'!$F:$F='Data Table People'!$A77)*('Data Table'!$C:$C=$BM$3)*('Data Table'!$J:$J&gt;=BP$4)*('Data Table'!$J:$J&lt;BQ$4-1),'Data Table'!$K:$K),0.5),"NA")</f>
        <v>NA</v>
      </c>
      <c r="BQ77" s="61" t="str" cm="1">
        <f t="array" ref="BQ77">IFERROR(PERCENTILE(IF(('Data Table'!$I:$I="FINALISED")*('Data Table'!$F:$F='Data Table People'!$A77)*('Data Table'!$C:$C=$BM$3)*('Data Table'!$J:$J&gt;=BQ$4)*('Data Table'!$J:$J&lt;BR$4-1),'Data Table'!$K:$K),0.5),"NA")</f>
        <v>NA</v>
      </c>
      <c r="BR77" s="61" t="str" cm="1">
        <f t="array" ref="BR77">IFERROR(PERCENTILE(IF(('Data Table'!$I:$I="FINALISED")*('Data Table'!$F:$F='Data Table People'!$A77)*('Data Table'!$C:$C=$BM$3)*('Data Table'!$J:$J&gt;=BR$4)*('Data Table'!$J:$J&lt;BS$4-1),'Data Table'!$K:$K),0.5),"NA")</f>
        <v>NA</v>
      </c>
      <c r="BS77" s="61" t="str" cm="1">
        <f t="array" ref="BS77">IFERROR(PERCENTILE(IF(('Data Table'!$I:$I="FINALISED")*('Data Table'!$F:$F='Data Table People'!$A77)*('Data Table'!$C:$C=$BM$3)*('Data Table'!$J:$J&gt;=BS$4)*('Data Table'!$J:$J&lt;BT$4-1),'Data Table'!$K:$K),0.5),"NA")</f>
        <v>NA</v>
      </c>
      <c r="BT77" s="61" t="str" cm="1">
        <f t="array" ref="BT77">IFERROR(PERCENTILE(IF(('Data Table'!$I:$I="FINALISED")*('Data Table'!$F:$F='Data Table People'!$A77)*('Data Table'!$C:$C=$BM$3)*('Data Table'!$J:$J&gt;=BT$4)*('Data Table'!$J:$J&lt;BU$4-1),'Data Table'!$K:$K),0.5),"NA")</f>
        <v>NA</v>
      </c>
      <c r="BU77" s="61" t="str" cm="1">
        <f t="array" ref="BU77">IFERROR(PERCENTILE(IF(('Data Table'!$I:$I="FINALISED")*('Data Table'!$F:$F='Data Table People'!$A77)*('Data Table'!$C:$C=$BM$3)*('Data Table'!$J:$J&gt;=BU$4)*('Data Table'!$J:$J&lt;BV$4-1),'Data Table'!$K:$K),0.5),"NA")</f>
        <v>NA</v>
      </c>
      <c r="BV77" s="61" t="str" cm="1">
        <f t="array" ref="BV77">IFERROR(PERCENTILE(IF(('Data Table'!$I:$I="FINALISED")*('Data Table'!$F:$F='Data Table People'!$A77)*('Data Table'!$C:$C=$BM$3)*('Data Table'!$J:$J&gt;=BV$4)*('Data Table'!$J:$J&lt;BW$4-1),'Data Table'!$K:$K),0.5),"NA")</f>
        <v>NA</v>
      </c>
      <c r="BW77" s="61" t="str" cm="1">
        <f t="array" ref="BW77">IFERROR(PERCENTILE(IF(('Data Table'!$I:$I="FINALISED")*('Data Table'!$F:$F='Data Table People'!$A77)*('Data Table'!$C:$C=$BM$3)*('Data Table'!$J:$J&gt;=BW$4)*('Data Table'!$J:$J&lt;BX$4-1),'Data Table'!$K:$K),0.5),"NA")</f>
        <v>NA</v>
      </c>
      <c r="BX77" s="61" t="str" cm="1">
        <f t="array" ref="BX77">IFERROR(PERCENTILE(IF(('Data Table'!$I:$I="FINALISED")*('Data Table'!$F:$F='Data Table People'!$A77)*('Data Table'!$C:$C=$BM$3)*('Data Table'!$J:$J&gt;=BX$4)*('Data Table'!$J:$J&lt;EOMONTH($BX$4,0)),'Data Table'!$K:$K),0.5),"NA")</f>
        <v>NA</v>
      </c>
    </row>
    <row r="78" spans="1:76">
      <c r="A78" s="67"/>
      <c r="B78" s="139" t="str">
        <f t="shared" si="51"/>
        <v/>
      </c>
      <c r="C78" s="61" t="str">
        <f>IF($B78="X",COUNTIFS('Data Table'!$F:$F,'Data Table People'!$A78,'Data Table'!$J:$J,"&gt;="&amp;'Data Table People'!C$4,'Data Table'!$J:$J,"&lt;"&amp;'Data Table People'!D$4,'Data Table'!$C:$C,'Data Table People'!$C$3),"")</f>
        <v/>
      </c>
      <c r="D78" s="61" t="str">
        <f>IF($B78="X",COUNTIFS('Data Table'!$F:$F,'Data Table People'!$A78,'Data Table'!$J:$J,"&gt;="&amp;'Data Table People'!D$4,'Data Table'!$J:$J,"&lt;"&amp;'Data Table People'!E$4,'Data Table'!$C:$C,'Data Table People'!$C$3),"")</f>
        <v/>
      </c>
      <c r="E78" s="61" t="str">
        <f>IF($B78="X",COUNTIFS('Data Table'!$F:$F,'Data Table People'!$A78,'Data Table'!$J:$J,"&gt;="&amp;'Data Table People'!E$4,'Data Table'!$J:$J,"&lt;"&amp;'Data Table People'!F$4,'Data Table'!$C:$C,'Data Table People'!$C$3),"")</f>
        <v/>
      </c>
      <c r="F78" s="61" t="str">
        <f>IF($B78="X",COUNTIFS('Data Table'!$F:$F,'Data Table People'!$A78,'Data Table'!$J:$J,"&gt;="&amp;'Data Table People'!F$4,'Data Table'!$J:$J,"&lt;"&amp;'Data Table People'!G$4,'Data Table'!$C:$C,'Data Table People'!$C$3),"")</f>
        <v/>
      </c>
      <c r="G78" s="61" t="str">
        <f>IF($B78="X",COUNTIFS('Data Table'!$F:$F,'Data Table People'!$A78,'Data Table'!$J:$J,"&gt;="&amp;'Data Table People'!G$4,'Data Table'!$J:$J,"&lt;"&amp;'Data Table People'!H$4,'Data Table'!$C:$C,'Data Table People'!$C$3),"")</f>
        <v/>
      </c>
      <c r="H78" s="61" t="str">
        <f>IF($B78="X",COUNTIFS('Data Table'!$F:$F,'Data Table People'!$A78,'Data Table'!$J:$J,"&gt;="&amp;'Data Table People'!H$4,'Data Table'!$J:$J,"&lt;"&amp;'Data Table People'!I$4,'Data Table'!$C:$C,'Data Table People'!$C$3),"")</f>
        <v/>
      </c>
      <c r="I78" s="61" t="str">
        <f>IF($B78="X",COUNTIFS('Data Table'!$F:$F,'Data Table People'!$A78,'Data Table'!$J:$J,"&gt;="&amp;'Data Table People'!I$4,'Data Table'!$J:$J,"&lt;"&amp;'Data Table People'!J$4,'Data Table'!$C:$C,'Data Table People'!$C$3),"")</f>
        <v/>
      </c>
      <c r="J78" s="61" t="str">
        <f>IF($B78="X",COUNTIFS('Data Table'!$F:$F,'Data Table People'!$A78,'Data Table'!$J:$J,"&gt;="&amp;'Data Table People'!J$4,'Data Table'!$J:$J,"&lt;"&amp;'Data Table People'!K$4,'Data Table'!$C:$C,'Data Table People'!$C$3),"")</f>
        <v/>
      </c>
      <c r="K78" s="61" t="str">
        <f>IF($B78="X",COUNTIFS('Data Table'!$F:$F,'Data Table People'!$A78,'Data Table'!$J:$J,"&gt;="&amp;'Data Table People'!K$4,'Data Table'!$J:$J,"&lt;"&amp;'Data Table People'!L$4,'Data Table'!$C:$C,'Data Table People'!$C$3),"")</f>
        <v/>
      </c>
      <c r="L78" s="61" t="str">
        <f>IF($B78="X",COUNTIFS('Data Table'!$F:$F,'Data Table People'!$A78,'Data Table'!$J:$J,"&gt;="&amp;'Data Table People'!L$4,'Data Table'!$J:$J,"&lt;"&amp;'Data Table People'!M$4,'Data Table'!$C:$C,'Data Table People'!$C$3),"")</f>
        <v/>
      </c>
      <c r="M78" s="61" t="str">
        <f>IF($B78="X",COUNTIFS('Data Table'!$F:$F,'Data Table People'!$A78,'Data Table'!$J:$J,"&gt;="&amp;'Data Table People'!M$4,'Data Table'!$J:$J,"&lt;"&amp;'Data Table People'!N$4,'Data Table'!$C:$C,'Data Table People'!$C$3),"")</f>
        <v/>
      </c>
      <c r="N78" s="61" t="str">
        <f>IF($B78="X",COUNTIFS('Data Table'!$F:$F,'Data Table People'!$A78,'Data Table'!$J:$J,"&gt;="&amp;'Data Table People'!N$4,'Data Table'!$J:$J,"&lt;"&amp;'Data Table People'!O$4,'Data Table'!$C:$C,'Data Table People'!$C$3),"")</f>
        <v/>
      </c>
      <c r="O78" s="61" t="str">
        <f>IF(B78="X",COUNTIFS('Data Table'!$F:$F,'Data Table People'!$A78,'Data Table'!$J:$J,"&gt;="&amp;'Data Table People'!O$4,'Data Table'!$C:$C,'Data Table People'!$C$3),"")</f>
        <v/>
      </c>
      <c r="P78" s="61" t="str">
        <f>IF($B78="x",COUNTIFS('Data Table'!$F:$F,'Data Table People'!$A78,'Data Table'!$J:$J,"&gt;="&amp;'Data Table People'!P$4,'Data Table'!$J:$J,"&lt;"&amp;'Data Table People'!Q$4,'Data Table'!$C:$C,'Data Table People'!$C$3),"")</f>
        <v/>
      </c>
      <c r="Q78" s="61" t="str">
        <f>IF($B78="x",COUNTIFS('Data Table'!$F:$F,'Data Table People'!$A78,'Data Table'!$J:$J,"&gt;="&amp;'Data Table People'!Q$4,'Data Table'!$J:$J,"&lt;"&amp;'Data Table People'!R$4,'Data Table'!$C:$C,'Data Table People'!$C$3),"")</f>
        <v/>
      </c>
      <c r="R78" s="61" t="str">
        <f>IF($B78="x",COUNTIFS('Data Table'!$F:$F,'Data Table People'!$A78,'Data Table'!$J:$J,"&gt;="&amp;'Data Table People'!R$4,'Data Table'!$J:$J,"&lt;"&amp;'Data Table People'!S$4,'Data Table'!$C:$C,'Data Table People'!$C$3),"")</f>
        <v/>
      </c>
      <c r="S78" s="118" t="str">
        <f>IF($B78="X",COUNTIFS('Data Table'!$F:$F,'Data Table People'!$A78,'Data Table'!$J:$J,"&gt;="&amp;'Data Table People'!S$4,'Data Table'!$J:$J,"&lt;"&amp;'Data Table People'!S$4+7,'Data Table'!$C:$C,'Data Table People'!$C$3),"")</f>
        <v/>
      </c>
      <c r="T78" s="61" t="str">
        <f>IF($B78="x",COUNTIFS('Data Table'!$F:$F,'Data Table People'!$A78,'Data Table'!$J:$J,"&gt;="&amp;'Data Table People'!T$4,'Data Table'!$J:$J,"&lt;"&amp;'Data Table People'!U$4,'Data Table'!$C:$C,'Data Table People'!$T$3),"")</f>
        <v/>
      </c>
      <c r="U78" s="61" t="str">
        <f>IF($B78="x",COUNTIFS('Data Table'!$F:$F,'Data Table People'!$A78,'Data Table'!$J:$J,"&gt;="&amp;'Data Table People'!U$4,'Data Table'!$J:$J,"&lt;"&amp;'Data Table People'!V$4,'Data Table'!$C:$C,'Data Table People'!$T$3),"")</f>
        <v/>
      </c>
      <c r="V78" s="61" t="str">
        <f>IF($B78="x",COUNTIFS('Data Table'!$F:$F,'Data Table People'!$A78,'Data Table'!$J:$J,"&gt;="&amp;'Data Table People'!V$4,'Data Table'!$J:$J,"&lt;"&amp;'Data Table People'!W$4,'Data Table'!$C:$C,'Data Table People'!$T$3),"")</f>
        <v/>
      </c>
      <c r="W78" s="61" t="str">
        <f>IF($B78="x",COUNTIFS('Data Table'!$F:$F,'Data Table People'!$A78,'Data Table'!$J:$J,"&gt;="&amp;'Data Table People'!W$4,'Data Table'!$J:$J,"&lt;"&amp;'Data Table People'!X$4,'Data Table'!$C:$C,'Data Table People'!$T$3),"")</f>
        <v/>
      </c>
      <c r="X78" s="61" t="str">
        <f>IF($B78="x",COUNTIFS('Data Table'!$F:$F,'Data Table People'!$A78,'Data Table'!$J:$J,"&gt;="&amp;'Data Table People'!X$4,'Data Table'!$J:$J,"&lt;"&amp;'Data Table People'!Y$4,'Data Table'!$C:$C,'Data Table People'!$T$3),"")</f>
        <v/>
      </c>
      <c r="Y78" s="61" t="str">
        <f>IF($B78="x",COUNTIFS('Data Table'!$F:$F,'Data Table People'!$A78,'Data Table'!$J:$J,"&gt;="&amp;'Data Table People'!Y$4,'Data Table'!$J:$J,"&lt;"&amp;'Data Table People'!Z$4,'Data Table'!$C:$C,'Data Table People'!$T$3),"")</f>
        <v/>
      </c>
      <c r="Z78" s="61" t="str">
        <f>IF($B78="x",COUNTIFS('Data Table'!$F:$F,'Data Table People'!$A78,'Data Table'!$J:$J,"&gt;="&amp;'Data Table People'!Z$4,'Data Table'!$J:$J,"&lt;"&amp;'Data Table People'!AA$4,'Data Table'!$C:$C,'Data Table People'!$T$3),"")</f>
        <v/>
      </c>
      <c r="AA78" s="61" t="str">
        <f>IF($B78="x",COUNTIFS('Data Table'!$F:$F,'Data Table People'!$A78,'Data Table'!$J:$J,"&gt;="&amp;'Data Table People'!AA$4,'Data Table'!$J:$J,"&lt;"&amp;'Data Table People'!AB$4,'Data Table'!$C:$C,'Data Table People'!$T$3),"")</f>
        <v/>
      </c>
      <c r="AB78" s="61" t="str">
        <f>IF($B78="x",COUNTIFS('Data Table'!$F:$F,'Data Table People'!$A78,'Data Table'!$J:$J,"&gt;="&amp;'Data Table People'!AB$4,'Data Table'!$J:$J,"&lt;"&amp;'Data Table People'!AC$4,'Data Table'!$C:$C,'Data Table People'!$T$3),"")</f>
        <v/>
      </c>
      <c r="AC78" s="61" t="str">
        <f>IF($B78="x",COUNTIFS('Data Table'!$F:$F,'Data Table People'!$A78,'Data Table'!$J:$J,"&gt;="&amp;'Data Table People'!AC$4,'Data Table'!$J:$J,"&lt;"&amp;'Data Table People'!AD$4,'Data Table'!$C:$C,'Data Table People'!$T$3),"")</f>
        <v/>
      </c>
      <c r="AD78" s="61" t="str">
        <f>IF($B78="x",COUNTIFS('Data Table'!$F:$F,'Data Table People'!$A78,'Data Table'!$J:$J,"&gt;="&amp;'Data Table People'!AD$4,'Data Table'!$J:$J,"&lt;"&amp;'Data Table People'!AE$4,'Data Table'!$C:$C,'Data Table People'!$T$3),"")</f>
        <v/>
      </c>
      <c r="AE78" s="61" t="str">
        <f>IF($B78="x",COUNTIFS('Data Table'!$F:$F,'Data Table People'!$A78,'Data Table'!$J:$J,"&gt;="&amp;'Data Table People'!AE$4,'Data Table'!$J:$J,"&lt;"&amp;'Data Table People'!AF$4,'Data Table'!$C:$C,'Data Table People'!$T$3),"")</f>
        <v/>
      </c>
      <c r="AF78" s="61" t="str">
        <f>IF($B78="X",COUNTIFS('Data Table'!$F:$F,'Data Table People'!$A78,'Data Table'!$J:$J,"&gt;="&amp;'Data Table People'!AF$4,'Data Table'!$C:$C,'Data Table People'!$T$3),"")</f>
        <v/>
      </c>
      <c r="AG78" s="61" t="str">
        <f>IF($B78="X",COUNTIFS('Data Table'!$F:$F,'Data Table People'!$A78,'Data Table'!$J:$J,"&gt;="&amp;'Data Table People'!AG$4,'Data Table'!$J:$J,"&lt;"&amp;'Data Table People'!AH$4,'Data Table'!$C:$C,'Data Table People'!$T$3),"")</f>
        <v/>
      </c>
      <c r="AH78" s="61" t="str">
        <f>IF($B78="X",COUNTIFS('Data Table'!$F:$F,'Data Table People'!$A78,'Data Table'!$J:$J,"&gt;="&amp;'Data Table People'!AH$4,'Data Table'!$J:$J,"&lt;"&amp;'Data Table People'!AI$4,'Data Table'!$C:$C,'Data Table People'!$T$3),"")</f>
        <v/>
      </c>
      <c r="AI78" s="61" t="str">
        <f>IF($B78="X",COUNTIFS('Data Table'!$F:$F,'Data Table People'!$A78,'Data Table'!$J:$J,"&gt;="&amp;'Data Table People'!AI$4,'Data Table'!$J:$J,"&lt;"&amp;'Data Table People'!AJ$4,'Data Table'!$C:$C,'Data Table People'!$T$3),"")</f>
        <v/>
      </c>
      <c r="AJ78" s="137" t="str">
        <f>IF($B78="X",COUNTIFS('Data Table'!$F:$F,'Data Table People'!$A78,'Data Table'!$J:$J,"&gt;="&amp;'Data Table People'!AJ$4,'Data Table'!$J:$J,"&lt;"&amp;'Data Table People'!AJ$4+7,'Data Table'!$C:$C,'Data Table People'!$T$3),"")</f>
        <v/>
      </c>
      <c r="AK78" s="67">
        <f>COUNTIFS('Data Table'!$F:$F,'Data Table People'!$A78,'Data Table'!$C:$C,'Data Table People'!AK$4,'Data Table'!$B:$B,'Data Table People'!AK$5,'Data Table'!$I:$I,"OUTSTANDING")</f>
        <v>0</v>
      </c>
      <c r="AL78" s="67">
        <f>COUNTIFS('Data Table'!$F:$F,'Data Table People'!$A78,'Data Table'!$C:$C,'Data Table People'!AL$4,'Data Table'!$B:$B,'Data Table People'!AL$5,'Data Table'!$I:$I,"OUTSTANDING")</f>
        <v>0</v>
      </c>
      <c r="AM78" s="67">
        <f>COUNTIFS('Data Table'!$F:$F,'Data Table People'!$A78,'Data Table'!$C:$C,'Data Table People'!AM$4,'Data Table'!$B:$B,'Data Table People'!AM$5,'Data Table'!$I:$I,"OUTSTANDING")</f>
        <v>0</v>
      </c>
      <c r="AN78" s="67">
        <f>COUNTIFS('Data Table'!$F:$F,'Data Table People'!$A78,'Data Table'!$C:$C,'Data Table People'!AN$4,'Data Table'!$B:$B,'Data Table People'!AN$5,'Data Table'!$I:$I,"OUTSTANDING")</f>
        <v>0</v>
      </c>
      <c r="AO78" s="67">
        <f>COUNTIFS('Data Table'!$F:$F,'Data Table People'!$A78,'Data Table'!$C:$C,'Data Table People'!AO$4,'Data Table'!$B:$B,'Data Table People'!AO$5,'Data Table'!$I:$I,"OUTSTANDING")</f>
        <v>0</v>
      </c>
      <c r="AP78" s="67">
        <f>COUNTIFS('Data Table'!$F:$F,'Data Table People'!$A78,'Data Table'!$C:$C,'Data Table People'!AP$4,'Data Table'!$B:$B,'Data Table People'!AP$5,'Data Table'!$I:$I,"OUTSTANDING")</f>
        <v>0</v>
      </c>
      <c r="AQ78" s="67">
        <f>COUNTIFS('Data Table'!$F:$F,'Data Table People'!$A78,'Data Table'!$C:$C,'Data Table People'!AQ$4,'Data Table'!$B:$B,'Data Table People'!AQ$5,'Data Table'!$I:$I,"OUTSTANDING")</f>
        <v>0</v>
      </c>
      <c r="AR78" s="67">
        <f>COUNTIFS('Data Table'!$F:$F,'Data Table People'!$A78,'Data Table'!$C:$C,'Data Table People'!AR$4,'Data Table'!$B:$B,'Data Table People'!AR$5,'Data Table'!$I:$I,"OUTSTANDING")</f>
        <v>0</v>
      </c>
      <c r="AS78" s="67">
        <f>COUNTIFS('Data Table'!$F:$F,'Data Table People'!$A78,'Data Table'!$C:$C,'Data Table People'!AS$4,'Data Table'!$B:$B,'Data Table People'!AS$5,'Data Table'!$I:$I,"OUTSTANDING")</f>
        <v>0</v>
      </c>
      <c r="AT78" s="67">
        <f>COUNTIFS('Data Table'!$F:$F,'Data Table People'!$A78,'Data Table'!$C:$C,'Data Table People'!AT$4,'Data Table'!$B:$B,'Data Table People'!AT$5,'Data Table'!$I:$I,"OUTSTANDING")</f>
        <v>0</v>
      </c>
      <c r="AU78" s="67">
        <f>COUNTIFS('Data Table'!$F:$F,'Data Table People'!$A78,'Data Table'!$C:$C,'Data Table People'!AU$4,'Data Table'!$B:$B,'Data Table People'!AU$5,'Data Table'!$I:$I,"OUTSTANDING")</f>
        <v>0</v>
      </c>
      <c r="AV78" s="67">
        <f>COUNTIFS('Data Table'!$F:$F,'Data Table People'!$A78,'Data Table'!$C:$C,'Data Table People'!AV$4,'Data Table'!$B:$B,'Data Table People'!AV$5,'Data Table'!$I:$I,"OUTSTANDING")</f>
        <v>0</v>
      </c>
      <c r="AW78" s="67">
        <f>COUNTIFS('Data Table'!$F:$F,'Data Table People'!$A78,'Data Table'!$C:$C,'Data Table People'!AW$4,'Data Table'!$B:$B,'Data Table People'!AW$5,'Data Table'!$I:$I,"OUTSTANDING")</f>
        <v>0</v>
      </c>
      <c r="AX78" s="67">
        <f>COUNTIFS('Data Table'!$F:$F,'Data Table People'!$A78,'Data Table'!$C:$C,'Data Table People'!AX$4,'Data Table'!$B:$B,'Data Table People'!AX$5,'Data Table'!$I:$I,"OUTSTANDING")</f>
        <v>0</v>
      </c>
      <c r="AY78" s="119">
        <f t="shared" si="49"/>
        <v>0</v>
      </c>
      <c r="AZ78" s="136">
        <f t="shared" si="50"/>
        <v>0</v>
      </c>
      <c r="BA78" s="61" t="str" cm="1">
        <f t="array" ref="BA78">IFERROR(PERCENTILE(IF(('Data Table'!$I:$I="FINALISED")*('Data Table'!$F:$F='Data Table People'!$A78)*('Data Table'!$C:$C=$BA$3)*('Data Table'!$J:$J&gt;=BA$4)*('Data Table'!$J:$J&lt;BB$4-1),'Data Table'!$K:$K),0.5),"NA")</f>
        <v>NA</v>
      </c>
      <c r="BB78" s="61" t="str" cm="1">
        <f t="array" ref="BB78">IFERROR(PERCENTILE(IF(('Data Table'!$I:$I="FINALISED")*('Data Table'!$F:$F='Data Table People'!$A78)*('Data Table'!$C:$C=$BA$3)*('Data Table'!$J:$J&gt;=BB$4)*('Data Table'!$J:$J&lt;BC$4-1),'Data Table'!$K:$K),0.5),"NA")</f>
        <v>NA</v>
      </c>
      <c r="BC78" s="61" t="str" cm="1">
        <f t="array" ref="BC78">IFERROR(PERCENTILE(IF(('Data Table'!$I:$I="FINALISED")*('Data Table'!$F:$F='Data Table People'!$A78)*('Data Table'!$C:$C=$BA$3)*('Data Table'!$J:$J&gt;=BC$4)*('Data Table'!$J:$J&lt;BD$4-1),'Data Table'!$K:$K),0.5),"NA")</f>
        <v>NA</v>
      </c>
      <c r="BD78" s="61" t="str" cm="1">
        <f t="array" ref="BD78">IFERROR(PERCENTILE(IF(('Data Table'!$I:$I="FINALISED")*('Data Table'!$F:$F='Data Table People'!$A78)*('Data Table'!$C:$C=$BA$3)*('Data Table'!$J:$J&gt;=BD$4)*('Data Table'!$J:$J&lt;BE$4-1),'Data Table'!$K:$K),0.5),"NA")</f>
        <v>NA</v>
      </c>
      <c r="BE78" s="61" t="str" cm="1">
        <f t="array" ref="BE78">IFERROR(PERCENTILE(IF(('Data Table'!$I:$I="FINALISED")*('Data Table'!$F:$F='Data Table People'!$A78)*('Data Table'!$C:$C=$BA$3)*('Data Table'!$J:$J&gt;=BE$4)*('Data Table'!$J:$J&lt;BF$4-1),'Data Table'!$K:$K),0.5),"NA")</f>
        <v>NA</v>
      </c>
      <c r="BF78" s="61" t="str" cm="1">
        <f t="array" ref="BF78">IFERROR(PERCENTILE(IF(('Data Table'!$I:$I="FINALISED")*('Data Table'!$F:$F='Data Table People'!$A78)*('Data Table'!$C:$C=$BA$3)*('Data Table'!$J:$J&gt;=BF$4)*('Data Table'!$J:$J&lt;BG$4-1),'Data Table'!$K:$K),0.5),"NA")</f>
        <v>NA</v>
      </c>
      <c r="BG78" s="61" t="str" cm="1">
        <f t="array" ref="BG78">IFERROR(PERCENTILE(IF(('Data Table'!$I:$I="FINALISED")*('Data Table'!$F:$F='Data Table People'!$A78)*('Data Table'!$C:$C=$BA$3)*('Data Table'!$J:$J&gt;=BG$4)*('Data Table'!$J:$J&lt;BH$4-1),'Data Table'!$K:$K),0.5),"NA")</f>
        <v>NA</v>
      </c>
      <c r="BH78" s="61" t="str" cm="1">
        <f t="array" ref="BH78">IFERROR(PERCENTILE(IF(('Data Table'!$I:$I="FINALISED")*('Data Table'!$F:$F='Data Table People'!$A78)*('Data Table'!$C:$C=$BA$3)*('Data Table'!$J:$J&gt;=BH$4)*('Data Table'!$J:$J&lt;BI$4-1),'Data Table'!$K:$K),0.5),"NA")</f>
        <v>NA</v>
      </c>
      <c r="BI78" s="61" t="str" cm="1">
        <f t="array" ref="BI78">IFERROR(PERCENTILE(IF(('Data Table'!$I:$I="FINALISED")*('Data Table'!$F:$F='Data Table People'!$A78)*('Data Table'!$C:$C=$BA$3)*('Data Table'!$J:$J&gt;=BI$4)*('Data Table'!$J:$J&lt;BJ$4-1),'Data Table'!$K:$K),0.5),"NA")</f>
        <v>NA</v>
      </c>
      <c r="BJ78" s="61" t="str" cm="1">
        <f t="array" ref="BJ78">IFERROR(PERCENTILE(IF(('Data Table'!$I:$I="FINALISED")*('Data Table'!$F:$F='Data Table People'!$A78)*('Data Table'!$C:$C=$BA$3)*('Data Table'!$J:$J&gt;=BJ$4)*('Data Table'!$J:$J&lt;BK$4-1),'Data Table'!$K:$K),0.5),"NA")</f>
        <v>NA</v>
      </c>
      <c r="BK78" s="61" t="str" cm="1">
        <f t="array" ref="BK78">IFERROR(PERCENTILE(IF(('Data Table'!$I:$I="FINALISED")*('Data Table'!$F:$F='Data Table People'!$A78)*('Data Table'!$C:$C=$BA$3)*('Data Table'!$J:$J&gt;=BK$4)*('Data Table'!$J:$J&lt;BL$4-1),'Data Table'!$K:$K),0.5),"NA")</f>
        <v>NA</v>
      </c>
      <c r="BL78" s="61" t="str" cm="1">
        <f t="array" ref="BL78">IFERROR(PERCENTILE(IF(('Data Table'!$I:$I="FINALISED")*('Data Table'!$F:$F='Data Table People'!$A78)*('Data Table'!$C:$C=$BA$3)*('Data Table'!$J:$J&gt;=BL$4)*('Data Table'!$J:$J&lt;EOMONTH($BL$4,0)),'Data Table'!$K:$K),0.5),"NA")</f>
        <v>NA</v>
      </c>
      <c r="BM78" s="61" t="str" cm="1">
        <f t="array" ref="BM78">IFERROR(PERCENTILE(IF(('Data Table'!$I:$I="FINALISED")*('Data Table'!$F:$F='Data Table People'!$A78)*('Data Table'!$C:$C=$BM$3)*('Data Table'!$J:$J&gt;=BM$4)*('Data Table'!$J:$J&lt;BN$4-1),'Data Table'!$K:$K),0.5),"NA")</f>
        <v>NA</v>
      </c>
      <c r="BN78" s="61" t="str" cm="1">
        <f t="array" ref="BN78">IFERROR(PERCENTILE(IF(('Data Table'!$I:$I="FINALISED")*('Data Table'!$F:$F='Data Table People'!$A78)*('Data Table'!$C:$C=$BM$3)*('Data Table'!$J:$J&gt;=BN$4)*('Data Table'!$J:$J&lt;BO$4-1),'Data Table'!$K:$K),0.5),"NA")</f>
        <v>NA</v>
      </c>
      <c r="BO78" s="61" t="str" cm="1">
        <f t="array" ref="BO78">IFERROR(PERCENTILE(IF(('Data Table'!$I:$I="FINALISED")*('Data Table'!$F:$F='Data Table People'!$A78)*('Data Table'!$C:$C=$BM$3)*('Data Table'!$J:$J&gt;=BO$4)*('Data Table'!$J:$J&lt;BP$4-1),'Data Table'!$K:$K),0.5),"NA")</f>
        <v>NA</v>
      </c>
      <c r="BP78" s="61" t="str" cm="1">
        <f t="array" ref="BP78">IFERROR(PERCENTILE(IF(('Data Table'!$I:$I="FINALISED")*('Data Table'!$F:$F='Data Table People'!$A78)*('Data Table'!$C:$C=$BM$3)*('Data Table'!$J:$J&gt;=BP$4)*('Data Table'!$J:$J&lt;BQ$4-1),'Data Table'!$K:$K),0.5),"NA")</f>
        <v>NA</v>
      </c>
      <c r="BQ78" s="61" t="str" cm="1">
        <f t="array" ref="BQ78">IFERROR(PERCENTILE(IF(('Data Table'!$I:$I="FINALISED")*('Data Table'!$F:$F='Data Table People'!$A78)*('Data Table'!$C:$C=$BM$3)*('Data Table'!$J:$J&gt;=BQ$4)*('Data Table'!$J:$J&lt;BR$4-1),'Data Table'!$K:$K),0.5),"NA")</f>
        <v>NA</v>
      </c>
      <c r="BR78" s="61" t="str" cm="1">
        <f t="array" ref="BR78">IFERROR(PERCENTILE(IF(('Data Table'!$I:$I="FINALISED")*('Data Table'!$F:$F='Data Table People'!$A78)*('Data Table'!$C:$C=$BM$3)*('Data Table'!$J:$J&gt;=BR$4)*('Data Table'!$J:$J&lt;BS$4-1),'Data Table'!$K:$K),0.5),"NA")</f>
        <v>NA</v>
      </c>
      <c r="BS78" s="61" t="str" cm="1">
        <f t="array" ref="BS78">IFERROR(PERCENTILE(IF(('Data Table'!$I:$I="FINALISED")*('Data Table'!$F:$F='Data Table People'!$A78)*('Data Table'!$C:$C=$BM$3)*('Data Table'!$J:$J&gt;=BS$4)*('Data Table'!$J:$J&lt;BT$4-1),'Data Table'!$K:$K),0.5),"NA")</f>
        <v>NA</v>
      </c>
      <c r="BT78" s="61" t="str" cm="1">
        <f t="array" ref="BT78">IFERROR(PERCENTILE(IF(('Data Table'!$I:$I="FINALISED")*('Data Table'!$F:$F='Data Table People'!$A78)*('Data Table'!$C:$C=$BM$3)*('Data Table'!$J:$J&gt;=BT$4)*('Data Table'!$J:$J&lt;BU$4-1),'Data Table'!$K:$K),0.5),"NA")</f>
        <v>NA</v>
      </c>
      <c r="BU78" s="61" t="str" cm="1">
        <f t="array" ref="BU78">IFERROR(PERCENTILE(IF(('Data Table'!$I:$I="FINALISED")*('Data Table'!$F:$F='Data Table People'!$A78)*('Data Table'!$C:$C=$BM$3)*('Data Table'!$J:$J&gt;=BU$4)*('Data Table'!$J:$J&lt;BV$4-1),'Data Table'!$K:$K),0.5),"NA")</f>
        <v>NA</v>
      </c>
      <c r="BV78" s="61" t="str" cm="1">
        <f t="array" ref="BV78">IFERROR(PERCENTILE(IF(('Data Table'!$I:$I="FINALISED")*('Data Table'!$F:$F='Data Table People'!$A78)*('Data Table'!$C:$C=$BM$3)*('Data Table'!$J:$J&gt;=BV$4)*('Data Table'!$J:$J&lt;BW$4-1),'Data Table'!$K:$K),0.5),"NA")</f>
        <v>NA</v>
      </c>
      <c r="BW78" s="61" t="str" cm="1">
        <f t="array" ref="BW78">IFERROR(PERCENTILE(IF(('Data Table'!$I:$I="FINALISED")*('Data Table'!$F:$F='Data Table People'!$A78)*('Data Table'!$C:$C=$BM$3)*('Data Table'!$J:$J&gt;=BW$4)*('Data Table'!$J:$J&lt;BX$4-1),'Data Table'!$K:$K),0.5),"NA")</f>
        <v>NA</v>
      </c>
      <c r="BX78" s="61" t="str" cm="1">
        <f t="array" ref="BX78">IFERROR(PERCENTILE(IF(('Data Table'!$I:$I="FINALISED")*('Data Table'!$F:$F='Data Table People'!$A78)*('Data Table'!$C:$C=$BM$3)*('Data Table'!$J:$J&gt;=BX$4)*('Data Table'!$J:$J&lt;EOMONTH($BX$4,0)),'Data Table'!$K:$K),0.5),"NA")</f>
        <v>NA</v>
      </c>
    </row>
    <row r="79" spans="1:76">
      <c r="A79" s="67"/>
      <c r="B79" s="139" t="str">
        <f t="shared" si="51"/>
        <v/>
      </c>
      <c r="C79" s="61" t="str">
        <f>IF($B79="X",COUNTIFS('Data Table'!$F:$F,'Data Table People'!$A79,'Data Table'!$J:$J,"&gt;="&amp;'Data Table People'!C$4,'Data Table'!$J:$J,"&lt;"&amp;'Data Table People'!D$4,'Data Table'!$C:$C,'Data Table People'!$C$3),"")</f>
        <v/>
      </c>
      <c r="D79" s="61" t="str">
        <f>IF($B79="X",COUNTIFS('Data Table'!$F:$F,'Data Table People'!$A79,'Data Table'!$J:$J,"&gt;="&amp;'Data Table People'!D$4,'Data Table'!$J:$J,"&lt;"&amp;'Data Table People'!E$4,'Data Table'!$C:$C,'Data Table People'!$C$3),"")</f>
        <v/>
      </c>
      <c r="E79" s="61" t="str">
        <f>IF($B79="X",COUNTIFS('Data Table'!$F:$F,'Data Table People'!$A79,'Data Table'!$J:$J,"&gt;="&amp;'Data Table People'!E$4,'Data Table'!$J:$J,"&lt;"&amp;'Data Table People'!F$4,'Data Table'!$C:$C,'Data Table People'!$C$3),"")</f>
        <v/>
      </c>
      <c r="F79" s="61" t="str">
        <f>IF($B79="X",COUNTIFS('Data Table'!$F:$F,'Data Table People'!$A79,'Data Table'!$J:$J,"&gt;="&amp;'Data Table People'!F$4,'Data Table'!$J:$J,"&lt;"&amp;'Data Table People'!G$4,'Data Table'!$C:$C,'Data Table People'!$C$3),"")</f>
        <v/>
      </c>
      <c r="G79" s="61" t="str">
        <f>IF($B79="X",COUNTIFS('Data Table'!$F:$F,'Data Table People'!$A79,'Data Table'!$J:$J,"&gt;="&amp;'Data Table People'!G$4,'Data Table'!$J:$J,"&lt;"&amp;'Data Table People'!H$4,'Data Table'!$C:$C,'Data Table People'!$C$3),"")</f>
        <v/>
      </c>
      <c r="H79" s="61" t="str">
        <f>IF($B79="X",COUNTIFS('Data Table'!$F:$F,'Data Table People'!$A79,'Data Table'!$J:$J,"&gt;="&amp;'Data Table People'!H$4,'Data Table'!$J:$J,"&lt;"&amp;'Data Table People'!I$4,'Data Table'!$C:$C,'Data Table People'!$C$3),"")</f>
        <v/>
      </c>
      <c r="I79" s="61" t="str">
        <f>IF($B79="X",COUNTIFS('Data Table'!$F:$F,'Data Table People'!$A79,'Data Table'!$J:$J,"&gt;="&amp;'Data Table People'!I$4,'Data Table'!$J:$J,"&lt;"&amp;'Data Table People'!J$4,'Data Table'!$C:$C,'Data Table People'!$C$3),"")</f>
        <v/>
      </c>
      <c r="J79" s="61" t="str">
        <f>IF($B79="X",COUNTIFS('Data Table'!$F:$F,'Data Table People'!$A79,'Data Table'!$J:$J,"&gt;="&amp;'Data Table People'!J$4,'Data Table'!$J:$J,"&lt;"&amp;'Data Table People'!K$4,'Data Table'!$C:$C,'Data Table People'!$C$3),"")</f>
        <v/>
      </c>
      <c r="K79" s="61" t="str">
        <f>IF($B79="X",COUNTIFS('Data Table'!$F:$F,'Data Table People'!$A79,'Data Table'!$J:$J,"&gt;="&amp;'Data Table People'!K$4,'Data Table'!$J:$J,"&lt;"&amp;'Data Table People'!L$4,'Data Table'!$C:$C,'Data Table People'!$C$3),"")</f>
        <v/>
      </c>
      <c r="L79" s="61" t="str">
        <f>IF($B79="X",COUNTIFS('Data Table'!$F:$F,'Data Table People'!$A79,'Data Table'!$J:$J,"&gt;="&amp;'Data Table People'!L$4,'Data Table'!$J:$J,"&lt;"&amp;'Data Table People'!M$4,'Data Table'!$C:$C,'Data Table People'!$C$3),"")</f>
        <v/>
      </c>
      <c r="M79" s="61" t="str">
        <f>IF($B79="X",COUNTIFS('Data Table'!$F:$F,'Data Table People'!$A79,'Data Table'!$J:$J,"&gt;="&amp;'Data Table People'!M$4,'Data Table'!$J:$J,"&lt;"&amp;'Data Table People'!N$4,'Data Table'!$C:$C,'Data Table People'!$C$3),"")</f>
        <v/>
      </c>
      <c r="N79" s="61" t="str">
        <f>IF($B79="X",COUNTIFS('Data Table'!$F:$F,'Data Table People'!$A79,'Data Table'!$J:$J,"&gt;="&amp;'Data Table People'!N$4,'Data Table'!$J:$J,"&lt;"&amp;'Data Table People'!O$4,'Data Table'!$C:$C,'Data Table People'!$C$3),"")</f>
        <v/>
      </c>
      <c r="O79" s="61" t="str">
        <f>IF(B79="X",COUNTIFS('Data Table'!$F:$F,'Data Table People'!$A79,'Data Table'!$J:$J,"&gt;="&amp;'Data Table People'!O$4,'Data Table'!$C:$C,'Data Table People'!$C$3),"")</f>
        <v/>
      </c>
      <c r="P79" s="61" t="str">
        <f>IF($B79="x",COUNTIFS('Data Table'!$F:$F,'Data Table People'!$A79,'Data Table'!$J:$J,"&gt;="&amp;'Data Table People'!P$4,'Data Table'!$J:$J,"&lt;"&amp;'Data Table People'!Q$4,'Data Table'!$C:$C,'Data Table People'!$C$3),"")</f>
        <v/>
      </c>
      <c r="Q79" s="61" t="str">
        <f>IF($B79="x",COUNTIFS('Data Table'!$F:$F,'Data Table People'!$A79,'Data Table'!$J:$J,"&gt;="&amp;'Data Table People'!Q$4,'Data Table'!$J:$J,"&lt;"&amp;'Data Table People'!R$4,'Data Table'!$C:$C,'Data Table People'!$C$3),"")</f>
        <v/>
      </c>
      <c r="R79" s="61" t="str">
        <f>IF($B79="x",COUNTIFS('Data Table'!$F:$F,'Data Table People'!$A79,'Data Table'!$J:$J,"&gt;="&amp;'Data Table People'!R$4,'Data Table'!$J:$J,"&lt;"&amp;'Data Table People'!S$4,'Data Table'!$C:$C,'Data Table People'!$C$3),"")</f>
        <v/>
      </c>
      <c r="S79" s="118" t="str">
        <f>IF($B79="X",COUNTIFS('Data Table'!$F:$F,'Data Table People'!$A79,'Data Table'!$J:$J,"&gt;="&amp;'Data Table People'!S$4,'Data Table'!$J:$J,"&lt;"&amp;'Data Table People'!S$4+7,'Data Table'!$C:$C,'Data Table People'!$C$3),"")</f>
        <v/>
      </c>
      <c r="T79" s="61" t="str">
        <f>IF($B79="x",COUNTIFS('Data Table'!$F:$F,'Data Table People'!$A79,'Data Table'!$J:$J,"&gt;="&amp;'Data Table People'!T$4,'Data Table'!$J:$J,"&lt;"&amp;'Data Table People'!U$4,'Data Table'!$C:$C,'Data Table People'!$T$3),"")</f>
        <v/>
      </c>
      <c r="U79" s="61" t="str">
        <f>IF($B79="x",COUNTIFS('Data Table'!$F:$F,'Data Table People'!$A79,'Data Table'!$J:$J,"&gt;="&amp;'Data Table People'!U$4,'Data Table'!$J:$J,"&lt;"&amp;'Data Table People'!V$4,'Data Table'!$C:$C,'Data Table People'!$T$3),"")</f>
        <v/>
      </c>
      <c r="V79" s="61" t="str">
        <f>IF($B79="x",COUNTIFS('Data Table'!$F:$F,'Data Table People'!$A79,'Data Table'!$J:$J,"&gt;="&amp;'Data Table People'!V$4,'Data Table'!$J:$J,"&lt;"&amp;'Data Table People'!W$4,'Data Table'!$C:$C,'Data Table People'!$T$3),"")</f>
        <v/>
      </c>
      <c r="W79" s="61" t="str">
        <f>IF($B79="x",COUNTIFS('Data Table'!$F:$F,'Data Table People'!$A79,'Data Table'!$J:$J,"&gt;="&amp;'Data Table People'!W$4,'Data Table'!$J:$J,"&lt;"&amp;'Data Table People'!X$4,'Data Table'!$C:$C,'Data Table People'!$T$3),"")</f>
        <v/>
      </c>
      <c r="X79" s="61" t="str">
        <f>IF($B79="x",COUNTIFS('Data Table'!$F:$F,'Data Table People'!$A79,'Data Table'!$J:$J,"&gt;="&amp;'Data Table People'!X$4,'Data Table'!$J:$J,"&lt;"&amp;'Data Table People'!Y$4,'Data Table'!$C:$C,'Data Table People'!$T$3),"")</f>
        <v/>
      </c>
      <c r="Y79" s="61" t="str">
        <f>IF($B79="x",COUNTIFS('Data Table'!$F:$F,'Data Table People'!$A79,'Data Table'!$J:$J,"&gt;="&amp;'Data Table People'!Y$4,'Data Table'!$J:$J,"&lt;"&amp;'Data Table People'!Z$4,'Data Table'!$C:$C,'Data Table People'!$T$3),"")</f>
        <v/>
      </c>
      <c r="Z79" s="61" t="str">
        <f>IF($B79="x",COUNTIFS('Data Table'!$F:$F,'Data Table People'!$A79,'Data Table'!$J:$J,"&gt;="&amp;'Data Table People'!Z$4,'Data Table'!$J:$J,"&lt;"&amp;'Data Table People'!AA$4,'Data Table'!$C:$C,'Data Table People'!$T$3),"")</f>
        <v/>
      </c>
      <c r="AA79" s="61" t="str">
        <f>IF($B79="x",COUNTIFS('Data Table'!$F:$F,'Data Table People'!$A79,'Data Table'!$J:$J,"&gt;="&amp;'Data Table People'!AA$4,'Data Table'!$J:$J,"&lt;"&amp;'Data Table People'!AB$4,'Data Table'!$C:$C,'Data Table People'!$T$3),"")</f>
        <v/>
      </c>
      <c r="AB79" s="61" t="str">
        <f>IF($B79="x",COUNTIFS('Data Table'!$F:$F,'Data Table People'!$A79,'Data Table'!$J:$J,"&gt;="&amp;'Data Table People'!AB$4,'Data Table'!$J:$J,"&lt;"&amp;'Data Table People'!AC$4,'Data Table'!$C:$C,'Data Table People'!$T$3),"")</f>
        <v/>
      </c>
      <c r="AC79" s="61" t="str">
        <f>IF($B79="x",COUNTIFS('Data Table'!$F:$F,'Data Table People'!$A79,'Data Table'!$J:$J,"&gt;="&amp;'Data Table People'!AC$4,'Data Table'!$J:$J,"&lt;"&amp;'Data Table People'!AD$4,'Data Table'!$C:$C,'Data Table People'!$T$3),"")</f>
        <v/>
      </c>
      <c r="AD79" s="61" t="str">
        <f>IF($B79="x",COUNTIFS('Data Table'!$F:$F,'Data Table People'!$A79,'Data Table'!$J:$J,"&gt;="&amp;'Data Table People'!AD$4,'Data Table'!$J:$J,"&lt;"&amp;'Data Table People'!AE$4,'Data Table'!$C:$C,'Data Table People'!$T$3),"")</f>
        <v/>
      </c>
      <c r="AE79" s="61" t="str">
        <f>IF($B79="x",COUNTIFS('Data Table'!$F:$F,'Data Table People'!$A79,'Data Table'!$J:$J,"&gt;="&amp;'Data Table People'!AE$4,'Data Table'!$J:$J,"&lt;"&amp;'Data Table People'!AF$4,'Data Table'!$C:$C,'Data Table People'!$T$3),"")</f>
        <v/>
      </c>
      <c r="AF79" s="61" t="str">
        <f>IF($B79="X",COUNTIFS('Data Table'!$F:$F,'Data Table People'!$A79,'Data Table'!$J:$J,"&gt;="&amp;'Data Table People'!AF$4,'Data Table'!$C:$C,'Data Table People'!$T$3),"")</f>
        <v/>
      </c>
      <c r="AG79" s="61" t="str">
        <f>IF($B79="X",COUNTIFS('Data Table'!$F:$F,'Data Table People'!$A79,'Data Table'!$J:$J,"&gt;="&amp;'Data Table People'!AG$4,'Data Table'!$J:$J,"&lt;"&amp;'Data Table People'!AH$4,'Data Table'!$C:$C,'Data Table People'!$T$3),"")</f>
        <v/>
      </c>
      <c r="AH79" s="61" t="str">
        <f>IF($B79="X",COUNTIFS('Data Table'!$F:$F,'Data Table People'!$A79,'Data Table'!$J:$J,"&gt;="&amp;'Data Table People'!AH$4,'Data Table'!$J:$J,"&lt;"&amp;'Data Table People'!AI$4,'Data Table'!$C:$C,'Data Table People'!$T$3),"")</f>
        <v/>
      </c>
      <c r="AI79" s="61" t="str">
        <f>IF($B79="X",COUNTIFS('Data Table'!$F:$F,'Data Table People'!$A79,'Data Table'!$J:$J,"&gt;="&amp;'Data Table People'!AI$4,'Data Table'!$J:$J,"&lt;"&amp;'Data Table People'!AJ$4,'Data Table'!$C:$C,'Data Table People'!$T$3),"")</f>
        <v/>
      </c>
      <c r="AJ79" s="137" t="str">
        <f>IF($B79="X",COUNTIFS('Data Table'!$F:$F,'Data Table People'!$A79,'Data Table'!$J:$J,"&gt;="&amp;'Data Table People'!AJ$4,'Data Table'!$J:$J,"&lt;"&amp;'Data Table People'!AJ$4+7,'Data Table'!$C:$C,'Data Table People'!$T$3),"")</f>
        <v/>
      </c>
      <c r="AK79" s="67">
        <f>COUNTIFS('Data Table'!$F:$F,'Data Table People'!$A79,'Data Table'!$C:$C,'Data Table People'!AK$4,'Data Table'!$B:$B,'Data Table People'!AK$5,'Data Table'!$I:$I,"OUTSTANDING")</f>
        <v>0</v>
      </c>
      <c r="AL79" s="67">
        <f>COUNTIFS('Data Table'!$F:$F,'Data Table People'!$A79,'Data Table'!$C:$C,'Data Table People'!AL$4,'Data Table'!$B:$B,'Data Table People'!AL$5,'Data Table'!$I:$I,"OUTSTANDING")</f>
        <v>0</v>
      </c>
      <c r="AM79" s="67">
        <f>COUNTIFS('Data Table'!$F:$F,'Data Table People'!$A79,'Data Table'!$C:$C,'Data Table People'!AM$4,'Data Table'!$B:$B,'Data Table People'!AM$5,'Data Table'!$I:$I,"OUTSTANDING")</f>
        <v>0</v>
      </c>
      <c r="AN79" s="67">
        <f>COUNTIFS('Data Table'!$F:$F,'Data Table People'!$A79,'Data Table'!$C:$C,'Data Table People'!AN$4,'Data Table'!$B:$B,'Data Table People'!AN$5,'Data Table'!$I:$I,"OUTSTANDING")</f>
        <v>0</v>
      </c>
      <c r="AO79" s="67">
        <f>COUNTIFS('Data Table'!$F:$F,'Data Table People'!$A79,'Data Table'!$C:$C,'Data Table People'!AO$4,'Data Table'!$B:$B,'Data Table People'!AO$5,'Data Table'!$I:$I,"OUTSTANDING")</f>
        <v>0</v>
      </c>
      <c r="AP79" s="67">
        <f>COUNTIFS('Data Table'!$F:$F,'Data Table People'!$A79,'Data Table'!$C:$C,'Data Table People'!AP$4,'Data Table'!$B:$B,'Data Table People'!AP$5,'Data Table'!$I:$I,"OUTSTANDING")</f>
        <v>0</v>
      </c>
      <c r="AQ79" s="67">
        <f>COUNTIFS('Data Table'!$F:$F,'Data Table People'!$A79,'Data Table'!$C:$C,'Data Table People'!AQ$4,'Data Table'!$B:$B,'Data Table People'!AQ$5,'Data Table'!$I:$I,"OUTSTANDING")</f>
        <v>0</v>
      </c>
      <c r="AR79" s="67">
        <f>COUNTIFS('Data Table'!$F:$F,'Data Table People'!$A79,'Data Table'!$C:$C,'Data Table People'!AR$4,'Data Table'!$B:$B,'Data Table People'!AR$5,'Data Table'!$I:$I,"OUTSTANDING")</f>
        <v>0</v>
      </c>
      <c r="AS79" s="67">
        <f>COUNTIFS('Data Table'!$F:$F,'Data Table People'!$A79,'Data Table'!$C:$C,'Data Table People'!AS$4,'Data Table'!$B:$B,'Data Table People'!AS$5,'Data Table'!$I:$I,"OUTSTANDING")</f>
        <v>0</v>
      </c>
      <c r="AT79" s="67">
        <f>COUNTIFS('Data Table'!$F:$F,'Data Table People'!$A79,'Data Table'!$C:$C,'Data Table People'!AT$4,'Data Table'!$B:$B,'Data Table People'!AT$5,'Data Table'!$I:$I,"OUTSTANDING")</f>
        <v>0</v>
      </c>
      <c r="AU79" s="67">
        <f>COUNTIFS('Data Table'!$F:$F,'Data Table People'!$A79,'Data Table'!$C:$C,'Data Table People'!AU$4,'Data Table'!$B:$B,'Data Table People'!AU$5,'Data Table'!$I:$I,"OUTSTANDING")</f>
        <v>0</v>
      </c>
      <c r="AV79" s="67">
        <f>COUNTIFS('Data Table'!$F:$F,'Data Table People'!$A79,'Data Table'!$C:$C,'Data Table People'!AV$4,'Data Table'!$B:$B,'Data Table People'!AV$5,'Data Table'!$I:$I,"OUTSTANDING")</f>
        <v>0</v>
      </c>
      <c r="AW79" s="67">
        <f>COUNTIFS('Data Table'!$F:$F,'Data Table People'!$A79,'Data Table'!$C:$C,'Data Table People'!AW$4,'Data Table'!$B:$B,'Data Table People'!AW$5,'Data Table'!$I:$I,"OUTSTANDING")</f>
        <v>0</v>
      </c>
      <c r="AX79" s="67">
        <f>COUNTIFS('Data Table'!$F:$F,'Data Table People'!$A79,'Data Table'!$C:$C,'Data Table People'!AX$4,'Data Table'!$B:$B,'Data Table People'!AX$5,'Data Table'!$I:$I,"OUTSTANDING")</f>
        <v>0</v>
      </c>
      <c r="AY79" s="119">
        <f t="shared" si="49"/>
        <v>0</v>
      </c>
      <c r="AZ79" s="136">
        <f t="shared" si="50"/>
        <v>0</v>
      </c>
      <c r="BA79" s="61" t="str" cm="1">
        <f t="array" ref="BA79">IFERROR(PERCENTILE(IF(('Data Table'!$I:$I="FINALISED")*('Data Table'!$F:$F='Data Table People'!$A79)*('Data Table'!$C:$C=$BA$3)*('Data Table'!$J:$J&gt;=BA$4)*('Data Table'!$J:$J&lt;BB$4-1),'Data Table'!$K:$K),0.5),"NA")</f>
        <v>NA</v>
      </c>
      <c r="BB79" s="61" t="str" cm="1">
        <f t="array" ref="BB79">IFERROR(PERCENTILE(IF(('Data Table'!$I:$I="FINALISED")*('Data Table'!$F:$F='Data Table People'!$A79)*('Data Table'!$C:$C=$BA$3)*('Data Table'!$J:$J&gt;=BB$4)*('Data Table'!$J:$J&lt;BC$4-1),'Data Table'!$K:$K),0.5),"NA")</f>
        <v>NA</v>
      </c>
      <c r="BC79" s="61" t="str" cm="1">
        <f t="array" ref="BC79">IFERROR(PERCENTILE(IF(('Data Table'!$I:$I="FINALISED")*('Data Table'!$F:$F='Data Table People'!$A79)*('Data Table'!$C:$C=$BA$3)*('Data Table'!$J:$J&gt;=BC$4)*('Data Table'!$J:$J&lt;BD$4-1),'Data Table'!$K:$K),0.5),"NA")</f>
        <v>NA</v>
      </c>
      <c r="BD79" s="61" t="str" cm="1">
        <f t="array" ref="BD79">IFERROR(PERCENTILE(IF(('Data Table'!$I:$I="FINALISED")*('Data Table'!$F:$F='Data Table People'!$A79)*('Data Table'!$C:$C=$BA$3)*('Data Table'!$J:$J&gt;=BD$4)*('Data Table'!$J:$J&lt;BE$4-1),'Data Table'!$K:$K),0.5),"NA")</f>
        <v>NA</v>
      </c>
      <c r="BE79" s="61" t="str" cm="1">
        <f t="array" ref="BE79">IFERROR(PERCENTILE(IF(('Data Table'!$I:$I="FINALISED")*('Data Table'!$F:$F='Data Table People'!$A79)*('Data Table'!$C:$C=$BA$3)*('Data Table'!$J:$J&gt;=BE$4)*('Data Table'!$J:$J&lt;BF$4-1),'Data Table'!$K:$K),0.5),"NA")</f>
        <v>NA</v>
      </c>
      <c r="BF79" s="61" t="str" cm="1">
        <f t="array" ref="BF79">IFERROR(PERCENTILE(IF(('Data Table'!$I:$I="FINALISED")*('Data Table'!$F:$F='Data Table People'!$A79)*('Data Table'!$C:$C=$BA$3)*('Data Table'!$J:$J&gt;=BF$4)*('Data Table'!$J:$J&lt;BG$4-1),'Data Table'!$K:$K),0.5),"NA")</f>
        <v>NA</v>
      </c>
      <c r="BG79" s="61" t="str" cm="1">
        <f t="array" ref="BG79">IFERROR(PERCENTILE(IF(('Data Table'!$I:$I="FINALISED")*('Data Table'!$F:$F='Data Table People'!$A79)*('Data Table'!$C:$C=$BA$3)*('Data Table'!$J:$J&gt;=BG$4)*('Data Table'!$J:$J&lt;BH$4-1),'Data Table'!$K:$K),0.5),"NA")</f>
        <v>NA</v>
      </c>
      <c r="BH79" s="61" t="str" cm="1">
        <f t="array" ref="BH79">IFERROR(PERCENTILE(IF(('Data Table'!$I:$I="FINALISED")*('Data Table'!$F:$F='Data Table People'!$A79)*('Data Table'!$C:$C=$BA$3)*('Data Table'!$J:$J&gt;=BH$4)*('Data Table'!$J:$J&lt;BI$4-1),'Data Table'!$K:$K),0.5),"NA")</f>
        <v>NA</v>
      </c>
      <c r="BI79" s="61" t="str" cm="1">
        <f t="array" ref="BI79">IFERROR(PERCENTILE(IF(('Data Table'!$I:$I="FINALISED")*('Data Table'!$F:$F='Data Table People'!$A79)*('Data Table'!$C:$C=$BA$3)*('Data Table'!$J:$J&gt;=BI$4)*('Data Table'!$J:$J&lt;BJ$4-1),'Data Table'!$K:$K),0.5),"NA")</f>
        <v>NA</v>
      </c>
      <c r="BJ79" s="61" t="str" cm="1">
        <f t="array" ref="BJ79">IFERROR(PERCENTILE(IF(('Data Table'!$I:$I="FINALISED")*('Data Table'!$F:$F='Data Table People'!$A79)*('Data Table'!$C:$C=$BA$3)*('Data Table'!$J:$J&gt;=BJ$4)*('Data Table'!$J:$J&lt;BK$4-1),'Data Table'!$K:$K),0.5),"NA")</f>
        <v>NA</v>
      </c>
      <c r="BK79" s="61" t="str" cm="1">
        <f t="array" ref="BK79">IFERROR(PERCENTILE(IF(('Data Table'!$I:$I="FINALISED")*('Data Table'!$F:$F='Data Table People'!$A79)*('Data Table'!$C:$C=$BA$3)*('Data Table'!$J:$J&gt;=BK$4)*('Data Table'!$J:$J&lt;BL$4-1),'Data Table'!$K:$K),0.5),"NA")</f>
        <v>NA</v>
      </c>
      <c r="BL79" s="61" t="str" cm="1">
        <f t="array" ref="BL79">IFERROR(PERCENTILE(IF(('Data Table'!$I:$I="FINALISED")*('Data Table'!$F:$F='Data Table People'!$A79)*('Data Table'!$C:$C=$BA$3)*('Data Table'!$J:$J&gt;=BL$4)*('Data Table'!$J:$J&lt;EOMONTH($BL$4,0)),'Data Table'!$K:$K),0.5),"NA")</f>
        <v>NA</v>
      </c>
      <c r="BM79" s="61" t="str" cm="1">
        <f t="array" ref="BM79">IFERROR(PERCENTILE(IF(('Data Table'!$I:$I="FINALISED")*('Data Table'!$F:$F='Data Table People'!$A79)*('Data Table'!$C:$C=$BM$3)*('Data Table'!$J:$J&gt;=BM$4)*('Data Table'!$J:$J&lt;BN$4-1),'Data Table'!$K:$K),0.5),"NA")</f>
        <v>NA</v>
      </c>
      <c r="BN79" s="61" t="str" cm="1">
        <f t="array" ref="BN79">IFERROR(PERCENTILE(IF(('Data Table'!$I:$I="FINALISED")*('Data Table'!$F:$F='Data Table People'!$A79)*('Data Table'!$C:$C=$BM$3)*('Data Table'!$J:$J&gt;=BN$4)*('Data Table'!$J:$J&lt;BO$4-1),'Data Table'!$K:$K),0.5),"NA")</f>
        <v>NA</v>
      </c>
      <c r="BO79" s="61" t="str" cm="1">
        <f t="array" ref="BO79">IFERROR(PERCENTILE(IF(('Data Table'!$I:$I="FINALISED")*('Data Table'!$F:$F='Data Table People'!$A79)*('Data Table'!$C:$C=$BM$3)*('Data Table'!$J:$J&gt;=BO$4)*('Data Table'!$J:$J&lt;BP$4-1),'Data Table'!$K:$K),0.5),"NA")</f>
        <v>NA</v>
      </c>
      <c r="BP79" s="61" t="str" cm="1">
        <f t="array" ref="BP79">IFERROR(PERCENTILE(IF(('Data Table'!$I:$I="FINALISED")*('Data Table'!$F:$F='Data Table People'!$A79)*('Data Table'!$C:$C=$BM$3)*('Data Table'!$J:$J&gt;=BP$4)*('Data Table'!$J:$J&lt;BQ$4-1),'Data Table'!$K:$K),0.5),"NA")</f>
        <v>NA</v>
      </c>
      <c r="BQ79" s="61" t="str" cm="1">
        <f t="array" ref="BQ79">IFERROR(PERCENTILE(IF(('Data Table'!$I:$I="FINALISED")*('Data Table'!$F:$F='Data Table People'!$A79)*('Data Table'!$C:$C=$BM$3)*('Data Table'!$J:$J&gt;=BQ$4)*('Data Table'!$J:$J&lt;BR$4-1),'Data Table'!$K:$K),0.5),"NA")</f>
        <v>NA</v>
      </c>
      <c r="BR79" s="61" t="str" cm="1">
        <f t="array" ref="BR79">IFERROR(PERCENTILE(IF(('Data Table'!$I:$I="FINALISED")*('Data Table'!$F:$F='Data Table People'!$A79)*('Data Table'!$C:$C=$BM$3)*('Data Table'!$J:$J&gt;=BR$4)*('Data Table'!$J:$J&lt;BS$4-1),'Data Table'!$K:$K),0.5),"NA")</f>
        <v>NA</v>
      </c>
      <c r="BS79" s="61" t="str" cm="1">
        <f t="array" ref="BS79">IFERROR(PERCENTILE(IF(('Data Table'!$I:$I="FINALISED")*('Data Table'!$F:$F='Data Table People'!$A79)*('Data Table'!$C:$C=$BM$3)*('Data Table'!$J:$J&gt;=BS$4)*('Data Table'!$J:$J&lt;BT$4-1),'Data Table'!$K:$K),0.5),"NA")</f>
        <v>NA</v>
      </c>
      <c r="BT79" s="61" t="str" cm="1">
        <f t="array" ref="BT79">IFERROR(PERCENTILE(IF(('Data Table'!$I:$I="FINALISED")*('Data Table'!$F:$F='Data Table People'!$A79)*('Data Table'!$C:$C=$BM$3)*('Data Table'!$J:$J&gt;=BT$4)*('Data Table'!$J:$J&lt;BU$4-1),'Data Table'!$K:$K),0.5),"NA")</f>
        <v>NA</v>
      </c>
      <c r="BU79" s="61" t="str" cm="1">
        <f t="array" ref="BU79">IFERROR(PERCENTILE(IF(('Data Table'!$I:$I="FINALISED")*('Data Table'!$F:$F='Data Table People'!$A79)*('Data Table'!$C:$C=$BM$3)*('Data Table'!$J:$J&gt;=BU$4)*('Data Table'!$J:$J&lt;BV$4-1),'Data Table'!$K:$K),0.5),"NA")</f>
        <v>NA</v>
      </c>
      <c r="BV79" s="61" t="str" cm="1">
        <f t="array" ref="BV79">IFERROR(PERCENTILE(IF(('Data Table'!$I:$I="FINALISED")*('Data Table'!$F:$F='Data Table People'!$A79)*('Data Table'!$C:$C=$BM$3)*('Data Table'!$J:$J&gt;=BV$4)*('Data Table'!$J:$J&lt;BW$4-1),'Data Table'!$K:$K),0.5),"NA")</f>
        <v>NA</v>
      </c>
      <c r="BW79" s="61" t="str" cm="1">
        <f t="array" ref="BW79">IFERROR(PERCENTILE(IF(('Data Table'!$I:$I="FINALISED")*('Data Table'!$F:$F='Data Table People'!$A79)*('Data Table'!$C:$C=$BM$3)*('Data Table'!$J:$J&gt;=BW$4)*('Data Table'!$J:$J&lt;BX$4-1),'Data Table'!$K:$K),0.5),"NA")</f>
        <v>NA</v>
      </c>
      <c r="BX79" s="61" t="str" cm="1">
        <f t="array" ref="BX79">IFERROR(PERCENTILE(IF(('Data Table'!$I:$I="FINALISED")*('Data Table'!$F:$F='Data Table People'!$A79)*('Data Table'!$C:$C=$BM$3)*('Data Table'!$J:$J&gt;=BX$4)*('Data Table'!$J:$J&lt;EOMONTH($BX$4,0)),'Data Table'!$K:$K),0.5),"NA")</f>
        <v>NA</v>
      </c>
    </row>
    <row r="80" spans="1:76">
      <c r="A80" s="67"/>
      <c r="B80" s="139" t="str">
        <f t="shared" si="51"/>
        <v/>
      </c>
      <c r="C80" s="61" t="str">
        <f>IF($B80="X",COUNTIFS('Data Table'!$F:$F,'Data Table People'!$A80,'Data Table'!$J:$J,"&gt;="&amp;'Data Table People'!C$4,'Data Table'!$J:$J,"&lt;"&amp;'Data Table People'!D$4,'Data Table'!$C:$C,'Data Table People'!$C$3),"")</f>
        <v/>
      </c>
      <c r="D80" s="61" t="str">
        <f>IF($B80="X",COUNTIFS('Data Table'!$F:$F,'Data Table People'!$A80,'Data Table'!$J:$J,"&gt;="&amp;'Data Table People'!D$4,'Data Table'!$J:$J,"&lt;"&amp;'Data Table People'!E$4,'Data Table'!$C:$C,'Data Table People'!$C$3),"")</f>
        <v/>
      </c>
      <c r="E80" s="61" t="str">
        <f>IF($B80="X",COUNTIFS('Data Table'!$F:$F,'Data Table People'!$A80,'Data Table'!$J:$J,"&gt;="&amp;'Data Table People'!E$4,'Data Table'!$J:$J,"&lt;"&amp;'Data Table People'!F$4,'Data Table'!$C:$C,'Data Table People'!$C$3),"")</f>
        <v/>
      </c>
      <c r="F80" s="61" t="str">
        <f>IF($B80="X",COUNTIFS('Data Table'!$F:$F,'Data Table People'!$A80,'Data Table'!$J:$J,"&gt;="&amp;'Data Table People'!F$4,'Data Table'!$J:$J,"&lt;"&amp;'Data Table People'!G$4,'Data Table'!$C:$C,'Data Table People'!$C$3),"")</f>
        <v/>
      </c>
      <c r="G80" s="61" t="str">
        <f>IF($B80="X",COUNTIFS('Data Table'!$F:$F,'Data Table People'!$A80,'Data Table'!$J:$J,"&gt;="&amp;'Data Table People'!G$4,'Data Table'!$J:$J,"&lt;"&amp;'Data Table People'!H$4,'Data Table'!$C:$C,'Data Table People'!$C$3),"")</f>
        <v/>
      </c>
      <c r="H80" s="61" t="str">
        <f>IF($B80="X",COUNTIFS('Data Table'!$F:$F,'Data Table People'!$A80,'Data Table'!$J:$J,"&gt;="&amp;'Data Table People'!H$4,'Data Table'!$J:$J,"&lt;"&amp;'Data Table People'!I$4,'Data Table'!$C:$C,'Data Table People'!$C$3),"")</f>
        <v/>
      </c>
      <c r="I80" s="61" t="str">
        <f>IF($B80="X",COUNTIFS('Data Table'!$F:$F,'Data Table People'!$A80,'Data Table'!$J:$J,"&gt;="&amp;'Data Table People'!I$4,'Data Table'!$J:$J,"&lt;"&amp;'Data Table People'!J$4,'Data Table'!$C:$C,'Data Table People'!$C$3),"")</f>
        <v/>
      </c>
      <c r="J80" s="61" t="str">
        <f>IF($B80="X",COUNTIFS('Data Table'!$F:$F,'Data Table People'!$A80,'Data Table'!$J:$J,"&gt;="&amp;'Data Table People'!J$4,'Data Table'!$J:$J,"&lt;"&amp;'Data Table People'!K$4,'Data Table'!$C:$C,'Data Table People'!$C$3),"")</f>
        <v/>
      </c>
      <c r="K80" s="61" t="str">
        <f>IF($B80="X",COUNTIFS('Data Table'!$F:$F,'Data Table People'!$A80,'Data Table'!$J:$J,"&gt;="&amp;'Data Table People'!K$4,'Data Table'!$J:$J,"&lt;"&amp;'Data Table People'!L$4,'Data Table'!$C:$C,'Data Table People'!$C$3),"")</f>
        <v/>
      </c>
      <c r="L80" s="61" t="str">
        <f>IF($B80="X",COUNTIFS('Data Table'!$F:$F,'Data Table People'!$A80,'Data Table'!$J:$J,"&gt;="&amp;'Data Table People'!L$4,'Data Table'!$J:$J,"&lt;"&amp;'Data Table People'!M$4,'Data Table'!$C:$C,'Data Table People'!$C$3),"")</f>
        <v/>
      </c>
      <c r="M80" s="61" t="str">
        <f>IF($B80="X",COUNTIFS('Data Table'!$F:$F,'Data Table People'!$A80,'Data Table'!$J:$J,"&gt;="&amp;'Data Table People'!M$4,'Data Table'!$J:$J,"&lt;"&amp;'Data Table People'!N$4,'Data Table'!$C:$C,'Data Table People'!$C$3),"")</f>
        <v/>
      </c>
      <c r="N80" s="61" t="str">
        <f>IF($B80="X",COUNTIFS('Data Table'!$F:$F,'Data Table People'!$A80,'Data Table'!$J:$J,"&gt;="&amp;'Data Table People'!N$4,'Data Table'!$J:$J,"&lt;"&amp;'Data Table People'!O$4,'Data Table'!$C:$C,'Data Table People'!$C$3),"")</f>
        <v/>
      </c>
      <c r="O80" s="61" t="str">
        <f>IF(B80="X",COUNTIFS('Data Table'!$F:$F,'Data Table People'!$A80,'Data Table'!$J:$J,"&gt;="&amp;'Data Table People'!O$4,'Data Table'!$C:$C,'Data Table People'!$C$3),"")</f>
        <v/>
      </c>
      <c r="P80" s="61" t="str">
        <f>IF($B80="x",COUNTIFS('Data Table'!$F:$F,'Data Table People'!$A80,'Data Table'!$J:$J,"&gt;="&amp;'Data Table People'!P$4,'Data Table'!$J:$J,"&lt;"&amp;'Data Table People'!Q$4,'Data Table'!$C:$C,'Data Table People'!$C$3),"")</f>
        <v/>
      </c>
      <c r="Q80" s="61" t="str">
        <f>IF($B80="x",COUNTIFS('Data Table'!$F:$F,'Data Table People'!$A80,'Data Table'!$J:$J,"&gt;="&amp;'Data Table People'!Q$4,'Data Table'!$J:$J,"&lt;"&amp;'Data Table People'!R$4,'Data Table'!$C:$C,'Data Table People'!$C$3),"")</f>
        <v/>
      </c>
      <c r="R80" s="61" t="str">
        <f>IF($B80="x",COUNTIFS('Data Table'!$F:$F,'Data Table People'!$A80,'Data Table'!$J:$J,"&gt;="&amp;'Data Table People'!R$4,'Data Table'!$J:$J,"&lt;"&amp;'Data Table People'!S$4,'Data Table'!$C:$C,'Data Table People'!$C$3),"")</f>
        <v/>
      </c>
      <c r="S80" s="118" t="str">
        <f>IF($B80="X",COUNTIFS('Data Table'!$F:$F,'Data Table People'!$A80,'Data Table'!$J:$J,"&gt;="&amp;'Data Table People'!S$4,'Data Table'!$J:$J,"&lt;"&amp;'Data Table People'!S$4+7,'Data Table'!$C:$C,'Data Table People'!$C$3),"")</f>
        <v/>
      </c>
      <c r="T80" s="61" t="str">
        <f>IF($B80="x",COUNTIFS('Data Table'!$F:$F,'Data Table People'!$A80,'Data Table'!$J:$J,"&gt;="&amp;'Data Table People'!T$4,'Data Table'!$J:$J,"&lt;"&amp;'Data Table People'!U$4,'Data Table'!$C:$C,'Data Table People'!$T$3),"")</f>
        <v/>
      </c>
      <c r="U80" s="61" t="str">
        <f>IF($B80="x",COUNTIFS('Data Table'!$F:$F,'Data Table People'!$A80,'Data Table'!$J:$J,"&gt;="&amp;'Data Table People'!U$4,'Data Table'!$J:$J,"&lt;"&amp;'Data Table People'!V$4,'Data Table'!$C:$C,'Data Table People'!$T$3),"")</f>
        <v/>
      </c>
      <c r="V80" s="61" t="str">
        <f>IF($B80="x",COUNTIFS('Data Table'!$F:$F,'Data Table People'!$A80,'Data Table'!$J:$J,"&gt;="&amp;'Data Table People'!V$4,'Data Table'!$J:$J,"&lt;"&amp;'Data Table People'!W$4,'Data Table'!$C:$C,'Data Table People'!$T$3),"")</f>
        <v/>
      </c>
      <c r="W80" s="61" t="str">
        <f>IF($B80="x",COUNTIFS('Data Table'!$F:$F,'Data Table People'!$A80,'Data Table'!$J:$J,"&gt;="&amp;'Data Table People'!W$4,'Data Table'!$J:$J,"&lt;"&amp;'Data Table People'!X$4,'Data Table'!$C:$C,'Data Table People'!$T$3),"")</f>
        <v/>
      </c>
      <c r="X80" s="61" t="str">
        <f>IF($B80="x",COUNTIFS('Data Table'!$F:$F,'Data Table People'!$A80,'Data Table'!$J:$J,"&gt;="&amp;'Data Table People'!X$4,'Data Table'!$J:$J,"&lt;"&amp;'Data Table People'!Y$4,'Data Table'!$C:$C,'Data Table People'!$T$3),"")</f>
        <v/>
      </c>
      <c r="Y80" s="61" t="str">
        <f>IF($B80="x",COUNTIFS('Data Table'!$F:$F,'Data Table People'!$A80,'Data Table'!$J:$J,"&gt;="&amp;'Data Table People'!Y$4,'Data Table'!$J:$J,"&lt;"&amp;'Data Table People'!Z$4,'Data Table'!$C:$C,'Data Table People'!$T$3),"")</f>
        <v/>
      </c>
      <c r="Z80" s="61" t="str">
        <f>IF($B80="x",COUNTIFS('Data Table'!$F:$F,'Data Table People'!$A80,'Data Table'!$J:$J,"&gt;="&amp;'Data Table People'!Z$4,'Data Table'!$J:$J,"&lt;"&amp;'Data Table People'!AA$4,'Data Table'!$C:$C,'Data Table People'!$T$3),"")</f>
        <v/>
      </c>
      <c r="AA80" s="61" t="str">
        <f>IF($B80="x",COUNTIFS('Data Table'!$F:$F,'Data Table People'!$A80,'Data Table'!$J:$J,"&gt;="&amp;'Data Table People'!AA$4,'Data Table'!$J:$J,"&lt;"&amp;'Data Table People'!AB$4,'Data Table'!$C:$C,'Data Table People'!$T$3),"")</f>
        <v/>
      </c>
      <c r="AB80" s="61" t="str">
        <f>IF($B80="x",COUNTIFS('Data Table'!$F:$F,'Data Table People'!$A80,'Data Table'!$J:$J,"&gt;="&amp;'Data Table People'!AB$4,'Data Table'!$J:$J,"&lt;"&amp;'Data Table People'!AC$4,'Data Table'!$C:$C,'Data Table People'!$T$3),"")</f>
        <v/>
      </c>
      <c r="AC80" s="61" t="str">
        <f>IF($B80="x",COUNTIFS('Data Table'!$F:$F,'Data Table People'!$A80,'Data Table'!$J:$J,"&gt;="&amp;'Data Table People'!AC$4,'Data Table'!$J:$J,"&lt;"&amp;'Data Table People'!AD$4,'Data Table'!$C:$C,'Data Table People'!$T$3),"")</f>
        <v/>
      </c>
      <c r="AD80" s="61" t="str">
        <f>IF($B80="x",COUNTIFS('Data Table'!$F:$F,'Data Table People'!$A80,'Data Table'!$J:$J,"&gt;="&amp;'Data Table People'!AD$4,'Data Table'!$J:$J,"&lt;"&amp;'Data Table People'!AE$4,'Data Table'!$C:$C,'Data Table People'!$T$3),"")</f>
        <v/>
      </c>
      <c r="AE80" s="61" t="str">
        <f>IF($B80="x",COUNTIFS('Data Table'!$F:$F,'Data Table People'!$A80,'Data Table'!$J:$J,"&gt;="&amp;'Data Table People'!AE$4,'Data Table'!$J:$J,"&lt;"&amp;'Data Table People'!AF$4,'Data Table'!$C:$C,'Data Table People'!$T$3),"")</f>
        <v/>
      </c>
      <c r="AF80" s="61" t="str">
        <f>IF($B80="X",COUNTIFS('Data Table'!$F:$F,'Data Table People'!$A80,'Data Table'!$J:$J,"&gt;="&amp;'Data Table People'!AF$4,'Data Table'!$C:$C,'Data Table People'!$T$3),"")</f>
        <v/>
      </c>
      <c r="AG80" s="61" t="str">
        <f>IF($B80="X",COUNTIFS('Data Table'!$F:$F,'Data Table People'!$A80,'Data Table'!$J:$J,"&gt;="&amp;'Data Table People'!AG$4,'Data Table'!$J:$J,"&lt;"&amp;'Data Table People'!AH$4,'Data Table'!$C:$C,'Data Table People'!$T$3),"")</f>
        <v/>
      </c>
      <c r="AH80" s="61" t="str">
        <f>IF($B80="X",COUNTIFS('Data Table'!$F:$F,'Data Table People'!$A80,'Data Table'!$J:$J,"&gt;="&amp;'Data Table People'!AH$4,'Data Table'!$J:$J,"&lt;"&amp;'Data Table People'!AI$4,'Data Table'!$C:$C,'Data Table People'!$T$3),"")</f>
        <v/>
      </c>
      <c r="AI80" s="61" t="str">
        <f>IF($B80="X",COUNTIFS('Data Table'!$F:$F,'Data Table People'!$A80,'Data Table'!$J:$J,"&gt;="&amp;'Data Table People'!AI$4,'Data Table'!$J:$J,"&lt;"&amp;'Data Table People'!AJ$4,'Data Table'!$C:$C,'Data Table People'!$T$3),"")</f>
        <v/>
      </c>
      <c r="AJ80" s="137" t="str">
        <f>IF($B80="X",COUNTIFS('Data Table'!$F:$F,'Data Table People'!$A80,'Data Table'!$J:$J,"&gt;="&amp;'Data Table People'!AJ$4,'Data Table'!$J:$J,"&lt;"&amp;'Data Table People'!AJ$4+7,'Data Table'!$C:$C,'Data Table People'!$T$3),"")</f>
        <v/>
      </c>
      <c r="AK80" s="67">
        <f>COUNTIFS('Data Table'!$F:$F,'Data Table People'!$A80,'Data Table'!$C:$C,'Data Table People'!AK$4,'Data Table'!$B:$B,'Data Table People'!AK$5,'Data Table'!$I:$I,"OUTSTANDING")</f>
        <v>0</v>
      </c>
      <c r="AL80" s="67">
        <f>COUNTIFS('Data Table'!$F:$F,'Data Table People'!$A80,'Data Table'!$C:$C,'Data Table People'!AL$4,'Data Table'!$B:$B,'Data Table People'!AL$5,'Data Table'!$I:$I,"OUTSTANDING")</f>
        <v>0</v>
      </c>
      <c r="AM80" s="67">
        <f>COUNTIFS('Data Table'!$F:$F,'Data Table People'!$A80,'Data Table'!$C:$C,'Data Table People'!AM$4,'Data Table'!$B:$B,'Data Table People'!AM$5,'Data Table'!$I:$I,"OUTSTANDING")</f>
        <v>0</v>
      </c>
      <c r="AN80" s="67">
        <f>COUNTIFS('Data Table'!$F:$F,'Data Table People'!$A80,'Data Table'!$C:$C,'Data Table People'!AN$4,'Data Table'!$B:$B,'Data Table People'!AN$5,'Data Table'!$I:$I,"OUTSTANDING")</f>
        <v>0</v>
      </c>
      <c r="AO80" s="67">
        <f>COUNTIFS('Data Table'!$F:$F,'Data Table People'!$A80,'Data Table'!$C:$C,'Data Table People'!AO$4,'Data Table'!$B:$B,'Data Table People'!AO$5,'Data Table'!$I:$I,"OUTSTANDING")</f>
        <v>0</v>
      </c>
      <c r="AP80" s="67">
        <f>COUNTIFS('Data Table'!$F:$F,'Data Table People'!$A80,'Data Table'!$C:$C,'Data Table People'!AP$4,'Data Table'!$B:$B,'Data Table People'!AP$5,'Data Table'!$I:$I,"OUTSTANDING")</f>
        <v>0</v>
      </c>
      <c r="AQ80" s="67">
        <f>COUNTIFS('Data Table'!$F:$F,'Data Table People'!$A80,'Data Table'!$C:$C,'Data Table People'!AQ$4,'Data Table'!$B:$B,'Data Table People'!AQ$5,'Data Table'!$I:$I,"OUTSTANDING")</f>
        <v>0</v>
      </c>
      <c r="AR80" s="67">
        <f>COUNTIFS('Data Table'!$F:$F,'Data Table People'!$A80,'Data Table'!$C:$C,'Data Table People'!AR$4,'Data Table'!$B:$B,'Data Table People'!AR$5,'Data Table'!$I:$I,"OUTSTANDING")</f>
        <v>0</v>
      </c>
      <c r="AS80" s="67">
        <f>COUNTIFS('Data Table'!$F:$F,'Data Table People'!$A80,'Data Table'!$C:$C,'Data Table People'!AS$4,'Data Table'!$B:$B,'Data Table People'!AS$5,'Data Table'!$I:$I,"OUTSTANDING")</f>
        <v>0</v>
      </c>
      <c r="AT80" s="67">
        <f>COUNTIFS('Data Table'!$F:$F,'Data Table People'!$A80,'Data Table'!$C:$C,'Data Table People'!AT$4,'Data Table'!$B:$B,'Data Table People'!AT$5,'Data Table'!$I:$I,"OUTSTANDING")</f>
        <v>0</v>
      </c>
      <c r="AU80" s="67">
        <f>COUNTIFS('Data Table'!$F:$F,'Data Table People'!$A80,'Data Table'!$C:$C,'Data Table People'!AU$4,'Data Table'!$B:$B,'Data Table People'!AU$5,'Data Table'!$I:$I,"OUTSTANDING")</f>
        <v>0</v>
      </c>
      <c r="AV80" s="67">
        <f>COUNTIFS('Data Table'!$F:$F,'Data Table People'!$A80,'Data Table'!$C:$C,'Data Table People'!AV$4,'Data Table'!$B:$B,'Data Table People'!AV$5,'Data Table'!$I:$I,"OUTSTANDING")</f>
        <v>0</v>
      </c>
      <c r="AW80" s="67">
        <f>COUNTIFS('Data Table'!$F:$F,'Data Table People'!$A80,'Data Table'!$C:$C,'Data Table People'!AW$4,'Data Table'!$B:$B,'Data Table People'!AW$5,'Data Table'!$I:$I,"OUTSTANDING")</f>
        <v>0</v>
      </c>
      <c r="AX80" s="67">
        <f>COUNTIFS('Data Table'!$F:$F,'Data Table People'!$A80,'Data Table'!$C:$C,'Data Table People'!AX$4,'Data Table'!$B:$B,'Data Table People'!AX$5,'Data Table'!$I:$I,"OUTSTANDING")</f>
        <v>0</v>
      </c>
      <c r="AY80" s="119">
        <f t="shared" si="49"/>
        <v>0</v>
      </c>
      <c r="AZ80" s="136">
        <f t="shared" si="50"/>
        <v>0</v>
      </c>
      <c r="BA80" s="61" t="str" cm="1">
        <f t="array" ref="BA80">IFERROR(PERCENTILE(IF(('Data Table'!$I:$I="FINALISED")*('Data Table'!$F:$F='Data Table People'!$A80)*('Data Table'!$C:$C=$BA$3)*('Data Table'!$J:$J&gt;=BA$4)*('Data Table'!$J:$J&lt;BB$4-1),'Data Table'!$K:$K),0.5),"NA")</f>
        <v>NA</v>
      </c>
      <c r="BB80" s="61" t="str" cm="1">
        <f t="array" ref="BB80">IFERROR(PERCENTILE(IF(('Data Table'!$I:$I="FINALISED")*('Data Table'!$F:$F='Data Table People'!$A80)*('Data Table'!$C:$C=$BA$3)*('Data Table'!$J:$J&gt;=BB$4)*('Data Table'!$J:$J&lt;BC$4-1),'Data Table'!$K:$K),0.5),"NA")</f>
        <v>NA</v>
      </c>
      <c r="BC80" s="61" t="str" cm="1">
        <f t="array" ref="BC80">IFERROR(PERCENTILE(IF(('Data Table'!$I:$I="FINALISED")*('Data Table'!$F:$F='Data Table People'!$A80)*('Data Table'!$C:$C=$BA$3)*('Data Table'!$J:$J&gt;=BC$4)*('Data Table'!$J:$J&lt;BD$4-1),'Data Table'!$K:$K),0.5),"NA")</f>
        <v>NA</v>
      </c>
      <c r="BD80" s="61" t="str" cm="1">
        <f t="array" ref="BD80">IFERROR(PERCENTILE(IF(('Data Table'!$I:$I="FINALISED")*('Data Table'!$F:$F='Data Table People'!$A80)*('Data Table'!$C:$C=$BA$3)*('Data Table'!$J:$J&gt;=BD$4)*('Data Table'!$J:$J&lt;BE$4-1),'Data Table'!$K:$K),0.5),"NA")</f>
        <v>NA</v>
      </c>
      <c r="BE80" s="61" t="str" cm="1">
        <f t="array" ref="BE80">IFERROR(PERCENTILE(IF(('Data Table'!$I:$I="FINALISED")*('Data Table'!$F:$F='Data Table People'!$A80)*('Data Table'!$C:$C=$BA$3)*('Data Table'!$J:$J&gt;=BE$4)*('Data Table'!$J:$J&lt;BF$4-1),'Data Table'!$K:$K),0.5),"NA")</f>
        <v>NA</v>
      </c>
      <c r="BF80" s="61" t="str" cm="1">
        <f t="array" ref="BF80">IFERROR(PERCENTILE(IF(('Data Table'!$I:$I="FINALISED")*('Data Table'!$F:$F='Data Table People'!$A80)*('Data Table'!$C:$C=$BA$3)*('Data Table'!$J:$J&gt;=BF$4)*('Data Table'!$J:$J&lt;BG$4-1),'Data Table'!$K:$K),0.5),"NA")</f>
        <v>NA</v>
      </c>
      <c r="BG80" s="61" t="str" cm="1">
        <f t="array" ref="BG80">IFERROR(PERCENTILE(IF(('Data Table'!$I:$I="FINALISED")*('Data Table'!$F:$F='Data Table People'!$A80)*('Data Table'!$C:$C=$BA$3)*('Data Table'!$J:$J&gt;=BG$4)*('Data Table'!$J:$J&lt;BH$4-1),'Data Table'!$K:$K),0.5),"NA")</f>
        <v>NA</v>
      </c>
      <c r="BH80" s="61" t="str" cm="1">
        <f t="array" ref="BH80">IFERROR(PERCENTILE(IF(('Data Table'!$I:$I="FINALISED")*('Data Table'!$F:$F='Data Table People'!$A80)*('Data Table'!$C:$C=$BA$3)*('Data Table'!$J:$J&gt;=BH$4)*('Data Table'!$J:$J&lt;BI$4-1),'Data Table'!$K:$K),0.5),"NA")</f>
        <v>NA</v>
      </c>
      <c r="BI80" s="61" t="str" cm="1">
        <f t="array" ref="BI80">IFERROR(PERCENTILE(IF(('Data Table'!$I:$I="FINALISED")*('Data Table'!$F:$F='Data Table People'!$A80)*('Data Table'!$C:$C=$BA$3)*('Data Table'!$J:$J&gt;=BI$4)*('Data Table'!$J:$J&lt;BJ$4-1),'Data Table'!$K:$K),0.5),"NA")</f>
        <v>NA</v>
      </c>
      <c r="BJ80" s="61" t="str" cm="1">
        <f t="array" ref="BJ80">IFERROR(PERCENTILE(IF(('Data Table'!$I:$I="FINALISED")*('Data Table'!$F:$F='Data Table People'!$A80)*('Data Table'!$C:$C=$BA$3)*('Data Table'!$J:$J&gt;=BJ$4)*('Data Table'!$J:$J&lt;BK$4-1),'Data Table'!$K:$K),0.5),"NA")</f>
        <v>NA</v>
      </c>
      <c r="BK80" s="61" t="str" cm="1">
        <f t="array" ref="BK80">IFERROR(PERCENTILE(IF(('Data Table'!$I:$I="FINALISED")*('Data Table'!$F:$F='Data Table People'!$A80)*('Data Table'!$C:$C=$BA$3)*('Data Table'!$J:$J&gt;=BK$4)*('Data Table'!$J:$J&lt;BL$4-1),'Data Table'!$K:$K),0.5),"NA")</f>
        <v>NA</v>
      </c>
      <c r="BL80" s="61" t="str" cm="1">
        <f t="array" ref="BL80">IFERROR(PERCENTILE(IF(('Data Table'!$I:$I="FINALISED")*('Data Table'!$F:$F='Data Table People'!$A80)*('Data Table'!$C:$C=$BA$3)*('Data Table'!$J:$J&gt;=BL$4)*('Data Table'!$J:$J&lt;EOMONTH($BL$4,0)),'Data Table'!$K:$K),0.5),"NA")</f>
        <v>NA</v>
      </c>
      <c r="BM80" s="61" t="str" cm="1">
        <f t="array" ref="BM80">IFERROR(PERCENTILE(IF(('Data Table'!$I:$I="FINALISED")*('Data Table'!$F:$F='Data Table People'!$A80)*('Data Table'!$C:$C=$BM$3)*('Data Table'!$J:$J&gt;=BM$4)*('Data Table'!$J:$J&lt;BN$4-1),'Data Table'!$K:$K),0.5),"NA")</f>
        <v>NA</v>
      </c>
      <c r="BN80" s="61" t="str" cm="1">
        <f t="array" ref="BN80">IFERROR(PERCENTILE(IF(('Data Table'!$I:$I="FINALISED")*('Data Table'!$F:$F='Data Table People'!$A80)*('Data Table'!$C:$C=$BM$3)*('Data Table'!$J:$J&gt;=BN$4)*('Data Table'!$J:$J&lt;BO$4-1),'Data Table'!$K:$K),0.5),"NA")</f>
        <v>NA</v>
      </c>
      <c r="BO80" s="61" t="str" cm="1">
        <f t="array" ref="BO80">IFERROR(PERCENTILE(IF(('Data Table'!$I:$I="FINALISED")*('Data Table'!$F:$F='Data Table People'!$A80)*('Data Table'!$C:$C=$BM$3)*('Data Table'!$J:$J&gt;=BO$4)*('Data Table'!$J:$J&lt;BP$4-1),'Data Table'!$K:$K),0.5),"NA")</f>
        <v>NA</v>
      </c>
      <c r="BP80" s="61" t="str" cm="1">
        <f t="array" ref="BP80">IFERROR(PERCENTILE(IF(('Data Table'!$I:$I="FINALISED")*('Data Table'!$F:$F='Data Table People'!$A80)*('Data Table'!$C:$C=$BM$3)*('Data Table'!$J:$J&gt;=BP$4)*('Data Table'!$J:$J&lt;BQ$4-1),'Data Table'!$K:$K),0.5),"NA")</f>
        <v>NA</v>
      </c>
      <c r="BQ80" s="61" t="str" cm="1">
        <f t="array" ref="BQ80">IFERROR(PERCENTILE(IF(('Data Table'!$I:$I="FINALISED")*('Data Table'!$F:$F='Data Table People'!$A80)*('Data Table'!$C:$C=$BM$3)*('Data Table'!$J:$J&gt;=BQ$4)*('Data Table'!$J:$J&lt;BR$4-1),'Data Table'!$K:$K),0.5),"NA")</f>
        <v>NA</v>
      </c>
      <c r="BR80" s="61" t="str" cm="1">
        <f t="array" ref="BR80">IFERROR(PERCENTILE(IF(('Data Table'!$I:$I="FINALISED")*('Data Table'!$F:$F='Data Table People'!$A80)*('Data Table'!$C:$C=$BM$3)*('Data Table'!$J:$J&gt;=BR$4)*('Data Table'!$J:$J&lt;BS$4-1),'Data Table'!$K:$K),0.5),"NA")</f>
        <v>NA</v>
      </c>
      <c r="BS80" s="61" t="str" cm="1">
        <f t="array" ref="BS80">IFERROR(PERCENTILE(IF(('Data Table'!$I:$I="FINALISED")*('Data Table'!$F:$F='Data Table People'!$A80)*('Data Table'!$C:$C=$BM$3)*('Data Table'!$J:$J&gt;=BS$4)*('Data Table'!$J:$J&lt;BT$4-1),'Data Table'!$K:$K),0.5),"NA")</f>
        <v>NA</v>
      </c>
      <c r="BT80" s="61" t="str" cm="1">
        <f t="array" ref="BT80">IFERROR(PERCENTILE(IF(('Data Table'!$I:$I="FINALISED")*('Data Table'!$F:$F='Data Table People'!$A80)*('Data Table'!$C:$C=$BM$3)*('Data Table'!$J:$J&gt;=BT$4)*('Data Table'!$J:$J&lt;BU$4-1),'Data Table'!$K:$K),0.5),"NA")</f>
        <v>NA</v>
      </c>
      <c r="BU80" s="61" t="str" cm="1">
        <f t="array" ref="BU80">IFERROR(PERCENTILE(IF(('Data Table'!$I:$I="FINALISED")*('Data Table'!$F:$F='Data Table People'!$A80)*('Data Table'!$C:$C=$BM$3)*('Data Table'!$J:$J&gt;=BU$4)*('Data Table'!$J:$J&lt;BV$4-1),'Data Table'!$K:$K),0.5),"NA")</f>
        <v>NA</v>
      </c>
      <c r="BV80" s="61" t="str" cm="1">
        <f t="array" ref="BV80">IFERROR(PERCENTILE(IF(('Data Table'!$I:$I="FINALISED")*('Data Table'!$F:$F='Data Table People'!$A80)*('Data Table'!$C:$C=$BM$3)*('Data Table'!$J:$J&gt;=BV$4)*('Data Table'!$J:$J&lt;BW$4-1),'Data Table'!$K:$K),0.5),"NA")</f>
        <v>NA</v>
      </c>
      <c r="BW80" s="61" t="str" cm="1">
        <f t="array" ref="BW80">IFERROR(PERCENTILE(IF(('Data Table'!$I:$I="FINALISED")*('Data Table'!$F:$F='Data Table People'!$A80)*('Data Table'!$C:$C=$BM$3)*('Data Table'!$J:$J&gt;=BW$4)*('Data Table'!$J:$J&lt;BX$4-1),'Data Table'!$K:$K),0.5),"NA")</f>
        <v>NA</v>
      </c>
      <c r="BX80" s="61" t="str" cm="1">
        <f t="array" ref="BX80">IFERROR(PERCENTILE(IF(('Data Table'!$I:$I="FINALISED")*('Data Table'!$F:$F='Data Table People'!$A80)*('Data Table'!$C:$C=$BM$3)*('Data Table'!$J:$J&gt;=BX$4)*('Data Table'!$J:$J&lt;EOMONTH($BX$4,0)),'Data Table'!$K:$K),0.5),"NA")</f>
        <v>NA</v>
      </c>
    </row>
    <row r="81" spans="1:76">
      <c r="A81" s="67"/>
      <c r="B81" s="139" t="str">
        <f t="shared" si="51"/>
        <v/>
      </c>
      <c r="C81" s="61" t="str">
        <f>IF($B81="X",COUNTIFS('Data Table'!$F:$F,'Data Table People'!$A81,'Data Table'!$J:$J,"&gt;="&amp;'Data Table People'!C$4,'Data Table'!$J:$J,"&lt;"&amp;'Data Table People'!D$4,'Data Table'!$C:$C,'Data Table People'!$C$3),"")</f>
        <v/>
      </c>
      <c r="D81" s="61" t="str">
        <f>IF($B81="X",COUNTIFS('Data Table'!$F:$F,'Data Table People'!$A81,'Data Table'!$J:$J,"&gt;="&amp;'Data Table People'!D$4,'Data Table'!$J:$J,"&lt;"&amp;'Data Table People'!E$4,'Data Table'!$C:$C,'Data Table People'!$C$3),"")</f>
        <v/>
      </c>
      <c r="E81" s="61" t="str">
        <f>IF($B81="X",COUNTIFS('Data Table'!$F:$F,'Data Table People'!$A81,'Data Table'!$J:$J,"&gt;="&amp;'Data Table People'!E$4,'Data Table'!$J:$J,"&lt;"&amp;'Data Table People'!F$4,'Data Table'!$C:$C,'Data Table People'!$C$3),"")</f>
        <v/>
      </c>
      <c r="F81" s="61" t="str">
        <f>IF($B81="X",COUNTIFS('Data Table'!$F:$F,'Data Table People'!$A81,'Data Table'!$J:$J,"&gt;="&amp;'Data Table People'!F$4,'Data Table'!$J:$J,"&lt;"&amp;'Data Table People'!G$4,'Data Table'!$C:$C,'Data Table People'!$C$3),"")</f>
        <v/>
      </c>
      <c r="G81" s="61" t="str">
        <f>IF($B81="X",COUNTIFS('Data Table'!$F:$F,'Data Table People'!$A81,'Data Table'!$J:$J,"&gt;="&amp;'Data Table People'!G$4,'Data Table'!$J:$J,"&lt;"&amp;'Data Table People'!H$4,'Data Table'!$C:$C,'Data Table People'!$C$3),"")</f>
        <v/>
      </c>
      <c r="H81" s="61" t="str">
        <f>IF($B81="X",COUNTIFS('Data Table'!$F:$F,'Data Table People'!$A81,'Data Table'!$J:$J,"&gt;="&amp;'Data Table People'!H$4,'Data Table'!$J:$J,"&lt;"&amp;'Data Table People'!I$4,'Data Table'!$C:$C,'Data Table People'!$C$3),"")</f>
        <v/>
      </c>
      <c r="I81" s="61" t="str">
        <f>IF($B81="X",COUNTIFS('Data Table'!$F:$F,'Data Table People'!$A81,'Data Table'!$J:$J,"&gt;="&amp;'Data Table People'!I$4,'Data Table'!$J:$J,"&lt;"&amp;'Data Table People'!J$4,'Data Table'!$C:$C,'Data Table People'!$C$3),"")</f>
        <v/>
      </c>
      <c r="J81" s="61" t="str">
        <f>IF($B81="X",COUNTIFS('Data Table'!$F:$F,'Data Table People'!$A81,'Data Table'!$J:$J,"&gt;="&amp;'Data Table People'!J$4,'Data Table'!$J:$J,"&lt;"&amp;'Data Table People'!K$4,'Data Table'!$C:$C,'Data Table People'!$C$3),"")</f>
        <v/>
      </c>
      <c r="K81" s="61" t="str">
        <f>IF($B81="X",COUNTIFS('Data Table'!$F:$F,'Data Table People'!$A81,'Data Table'!$J:$J,"&gt;="&amp;'Data Table People'!K$4,'Data Table'!$J:$J,"&lt;"&amp;'Data Table People'!L$4,'Data Table'!$C:$C,'Data Table People'!$C$3),"")</f>
        <v/>
      </c>
      <c r="L81" s="61" t="str">
        <f>IF($B81="X",COUNTIFS('Data Table'!$F:$F,'Data Table People'!$A81,'Data Table'!$J:$J,"&gt;="&amp;'Data Table People'!L$4,'Data Table'!$J:$J,"&lt;"&amp;'Data Table People'!M$4,'Data Table'!$C:$C,'Data Table People'!$C$3),"")</f>
        <v/>
      </c>
      <c r="M81" s="61" t="str">
        <f>IF($B81="X",COUNTIFS('Data Table'!$F:$F,'Data Table People'!$A81,'Data Table'!$J:$J,"&gt;="&amp;'Data Table People'!M$4,'Data Table'!$J:$J,"&lt;"&amp;'Data Table People'!N$4,'Data Table'!$C:$C,'Data Table People'!$C$3),"")</f>
        <v/>
      </c>
      <c r="N81" s="61" t="str">
        <f>IF($B81="X",COUNTIFS('Data Table'!$F:$F,'Data Table People'!$A81,'Data Table'!$J:$J,"&gt;="&amp;'Data Table People'!N$4,'Data Table'!$J:$J,"&lt;"&amp;'Data Table People'!O$4,'Data Table'!$C:$C,'Data Table People'!$C$3),"")</f>
        <v/>
      </c>
      <c r="O81" s="61" t="str">
        <f>IF(B81="X",COUNTIFS('Data Table'!$F:$F,'Data Table People'!$A81,'Data Table'!$J:$J,"&gt;="&amp;'Data Table People'!O$4,'Data Table'!$C:$C,'Data Table People'!$C$3),"")</f>
        <v/>
      </c>
      <c r="P81" s="61" t="str">
        <f>IF($B81="x",COUNTIFS('Data Table'!$F:$F,'Data Table People'!$A81,'Data Table'!$J:$J,"&gt;="&amp;'Data Table People'!P$4,'Data Table'!$J:$J,"&lt;"&amp;'Data Table People'!Q$4,'Data Table'!$C:$C,'Data Table People'!$C$3),"")</f>
        <v/>
      </c>
      <c r="Q81" s="61" t="str">
        <f>IF($B81="x",COUNTIFS('Data Table'!$F:$F,'Data Table People'!$A81,'Data Table'!$J:$J,"&gt;="&amp;'Data Table People'!Q$4,'Data Table'!$J:$J,"&lt;"&amp;'Data Table People'!R$4,'Data Table'!$C:$C,'Data Table People'!$C$3),"")</f>
        <v/>
      </c>
      <c r="R81" s="61" t="str">
        <f>IF($B81="x",COUNTIFS('Data Table'!$F:$F,'Data Table People'!$A81,'Data Table'!$J:$J,"&gt;="&amp;'Data Table People'!R$4,'Data Table'!$J:$J,"&lt;"&amp;'Data Table People'!S$4,'Data Table'!$C:$C,'Data Table People'!$C$3),"")</f>
        <v/>
      </c>
      <c r="S81" s="118" t="str">
        <f>IF($B81="X",COUNTIFS('Data Table'!$F:$F,'Data Table People'!$A81,'Data Table'!$J:$J,"&gt;="&amp;'Data Table People'!S$4,'Data Table'!$J:$J,"&lt;"&amp;'Data Table People'!S$4+7,'Data Table'!$C:$C,'Data Table People'!$C$3),"")</f>
        <v/>
      </c>
      <c r="T81" s="61" t="str">
        <f>IF($B81="x",COUNTIFS('Data Table'!$F:$F,'Data Table People'!$A81,'Data Table'!$J:$J,"&gt;="&amp;'Data Table People'!T$4,'Data Table'!$J:$J,"&lt;"&amp;'Data Table People'!U$4,'Data Table'!$C:$C,'Data Table People'!$T$3),"")</f>
        <v/>
      </c>
      <c r="U81" s="61" t="str">
        <f>IF($B81="x",COUNTIFS('Data Table'!$F:$F,'Data Table People'!$A81,'Data Table'!$J:$J,"&gt;="&amp;'Data Table People'!U$4,'Data Table'!$J:$J,"&lt;"&amp;'Data Table People'!V$4,'Data Table'!$C:$C,'Data Table People'!$T$3),"")</f>
        <v/>
      </c>
      <c r="V81" s="61" t="str">
        <f>IF($B81="x",COUNTIFS('Data Table'!$F:$F,'Data Table People'!$A81,'Data Table'!$J:$J,"&gt;="&amp;'Data Table People'!V$4,'Data Table'!$J:$J,"&lt;"&amp;'Data Table People'!W$4,'Data Table'!$C:$C,'Data Table People'!$T$3),"")</f>
        <v/>
      </c>
      <c r="W81" s="61" t="str">
        <f>IF($B81="x",COUNTIFS('Data Table'!$F:$F,'Data Table People'!$A81,'Data Table'!$J:$J,"&gt;="&amp;'Data Table People'!W$4,'Data Table'!$J:$J,"&lt;"&amp;'Data Table People'!X$4,'Data Table'!$C:$C,'Data Table People'!$T$3),"")</f>
        <v/>
      </c>
      <c r="X81" s="61" t="str">
        <f>IF($B81="x",COUNTIFS('Data Table'!$F:$F,'Data Table People'!$A81,'Data Table'!$J:$J,"&gt;="&amp;'Data Table People'!X$4,'Data Table'!$J:$J,"&lt;"&amp;'Data Table People'!Y$4,'Data Table'!$C:$C,'Data Table People'!$T$3),"")</f>
        <v/>
      </c>
      <c r="Y81" s="61" t="str">
        <f>IF($B81="x",COUNTIFS('Data Table'!$F:$F,'Data Table People'!$A81,'Data Table'!$J:$J,"&gt;="&amp;'Data Table People'!Y$4,'Data Table'!$J:$J,"&lt;"&amp;'Data Table People'!Z$4,'Data Table'!$C:$C,'Data Table People'!$T$3),"")</f>
        <v/>
      </c>
      <c r="Z81" s="61" t="str">
        <f>IF($B81="x",COUNTIFS('Data Table'!$F:$F,'Data Table People'!$A81,'Data Table'!$J:$J,"&gt;="&amp;'Data Table People'!Z$4,'Data Table'!$J:$J,"&lt;"&amp;'Data Table People'!AA$4,'Data Table'!$C:$C,'Data Table People'!$T$3),"")</f>
        <v/>
      </c>
      <c r="AA81" s="61" t="str">
        <f>IF($B81="x",COUNTIFS('Data Table'!$F:$F,'Data Table People'!$A81,'Data Table'!$J:$J,"&gt;="&amp;'Data Table People'!AA$4,'Data Table'!$J:$J,"&lt;"&amp;'Data Table People'!AB$4,'Data Table'!$C:$C,'Data Table People'!$T$3),"")</f>
        <v/>
      </c>
      <c r="AB81" s="61" t="str">
        <f>IF($B81="x",COUNTIFS('Data Table'!$F:$F,'Data Table People'!$A81,'Data Table'!$J:$J,"&gt;="&amp;'Data Table People'!AB$4,'Data Table'!$J:$J,"&lt;"&amp;'Data Table People'!AC$4,'Data Table'!$C:$C,'Data Table People'!$T$3),"")</f>
        <v/>
      </c>
      <c r="AC81" s="61" t="str">
        <f>IF($B81="x",COUNTIFS('Data Table'!$F:$F,'Data Table People'!$A81,'Data Table'!$J:$J,"&gt;="&amp;'Data Table People'!AC$4,'Data Table'!$J:$J,"&lt;"&amp;'Data Table People'!AD$4,'Data Table'!$C:$C,'Data Table People'!$T$3),"")</f>
        <v/>
      </c>
      <c r="AD81" s="61" t="str">
        <f>IF($B81="x",COUNTIFS('Data Table'!$F:$F,'Data Table People'!$A81,'Data Table'!$J:$J,"&gt;="&amp;'Data Table People'!AD$4,'Data Table'!$J:$J,"&lt;"&amp;'Data Table People'!AE$4,'Data Table'!$C:$C,'Data Table People'!$T$3),"")</f>
        <v/>
      </c>
      <c r="AE81" s="61" t="str">
        <f>IF($B81="x",COUNTIFS('Data Table'!$F:$F,'Data Table People'!$A81,'Data Table'!$J:$J,"&gt;="&amp;'Data Table People'!AE$4,'Data Table'!$J:$J,"&lt;"&amp;'Data Table People'!AF$4,'Data Table'!$C:$C,'Data Table People'!$T$3),"")</f>
        <v/>
      </c>
      <c r="AF81" s="61" t="str">
        <f>IF($B81="X",COUNTIFS('Data Table'!$F:$F,'Data Table People'!$A81,'Data Table'!$J:$J,"&gt;="&amp;'Data Table People'!AF$4,'Data Table'!$C:$C,'Data Table People'!$T$3),"")</f>
        <v/>
      </c>
      <c r="AG81" s="61" t="str">
        <f>IF($B81="X",COUNTIFS('Data Table'!$F:$F,'Data Table People'!$A81,'Data Table'!$J:$J,"&gt;="&amp;'Data Table People'!AG$4,'Data Table'!$J:$J,"&lt;"&amp;'Data Table People'!AH$4,'Data Table'!$C:$C,'Data Table People'!$T$3),"")</f>
        <v/>
      </c>
      <c r="AH81" s="61" t="str">
        <f>IF($B81="X",COUNTIFS('Data Table'!$F:$F,'Data Table People'!$A81,'Data Table'!$J:$J,"&gt;="&amp;'Data Table People'!AH$4,'Data Table'!$J:$J,"&lt;"&amp;'Data Table People'!AI$4,'Data Table'!$C:$C,'Data Table People'!$T$3),"")</f>
        <v/>
      </c>
      <c r="AI81" s="61" t="str">
        <f>IF($B81="X",COUNTIFS('Data Table'!$F:$F,'Data Table People'!$A81,'Data Table'!$J:$J,"&gt;="&amp;'Data Table People'!AI$4,'Data Table'!$J:$J,"&lt;"&amp;'Data Table People'!AJ$4,'Data Table'!$C:$C,'Data Table People'!$T$3),"")</f>
        <v/>
      </c>
      <c r="AJ81" s="137" t="str">
        <f>IF($B81="X",COUNTIFS('Data Table'!$F:$F,'Data Table People'!$A81,'Data Table'!$J:$J,"&gt;="&amp;'Data Table People'!AJ$4,'Data Table'!$J:$J,"&lt;"&amp;'Data Table People'!AJ$4+7,'Data Table'!$C:$C,'Data Table People'!$T$3),"")</f>
        <v/>
      </c>
      <c r="AK81" s="67">
        <f>COUNTIFS('Data Table'!$F:$F,'Data Table People'!$A81,'Data Table'!$C:$C,'Data Table People'!AK$4,'Data Table'!$B:$B,'Data Table People'!AK$5,'Data Table'!$I:$I,"OUTSTANDING")</f>
        <v>0</v>
      </c>
      <c r="AL81" s="67">
        <f>COUNTIFS('Data Table'!$F:$F,'Data Table People'!$A81,'Data Table'!$C:$C,'Data Table People'!AL$4,'Data Table'!$B:$B,'Data Table People'!AL$5,'Data Table'!$I:$I,"OUTSTANDING")</f>
        <v>0</v>
      </c>
      <c r="AM81" s="67">
        <f>COUNTIFS('Data Table'!$F:$F,'Data Table People'!$A81,'Data Table'!$C:$C,'Data Table People'!AM$4,'Data Table'!$B:$B,'Data Table People'!AM$5,'Data Table'!$I:$I,"OUTSTANDING")</f>
        <v>0</v>
      </c>
      <c r="AN81" s="67">
        <f>COUNTIFS('Data Table'!$F:$F,'Data Table People'!$A81,'Data Table'!$C:$C,'Data Table People'!AN$4,'Data Table'!$B:$B,'Data Table People'!AN$5,'Data Table'!$I:$I,"OUTSTANDING")</f>
        <v>0</v>
      </c>
      <c r="AO81" s="67">
        <f>COUNTIFS('Data Table'!$F:$F,'Data Table People'!$A81,'Data Table'!$C:$C,'Data Table People'!AO$4,'Data Table'!$B:$B,'Data Table People'!AO$5,'Data Table'!$I:$I,"OUTSTANDING")</f>
        <v>0</v>
      </c>
      <c r="AP81" s="67">
        <f>COUNTIFS('Data Table'!$F:$F,'Data Table People'!$A81,'Data Table'!$C:$C,'Data Table People'!AP$4,'Data Table'!$B:$B,'Data Table People'!AP$5,'Data Table'!$I:$I,"OUTSTANDING")</f>
        <v>0</v>
      </c>
      <c r="AQ81" s="67">
        <f>COUNTIFS('Data Table'!$F:$F,'Data Table People'!$A81,'Data Table'!$C:$C,'Data Table People'!AQ$4,'Data Table'!$B:$B,'Data Table People'!AQ$5,'Data Table'!$I:$I,"OUTSTANDING")</f>
        <v>0</v>
      </c>
      <c r="AR81" s="67">
        <f>COUNTIFS('Data Table'!$F:$F,'Data Table People'!$A81,'Data Table'!$C:$C,'Data Table People'!AR$4,'Data Table'!$B:$B,'Data Table People'!AR$5,'Data Table'!$I:$I,"OUTSTANDING")</f>
        <v>0</v>
      </c>
      <c r="AS81" s="67">
        <f>COUNTIFS('Data Table'!$F:$F,'Data Table People'!$A81,'Data Table'!$C:$C,'Data Table People'!AS$4,'Data Table'!$B:$B,'Data Table People'!AS$5,'Data Table'!$I:$I,"OUTSTANDING")</f>
        <v>0</v>
      </c>
      <c r="AT81" s="67">
        <f>COUNTIFS('Data Table'!$F:$F,'Data Table People'!$A81,'Data Table'!$C:$C,'Data Table People'!AT$4,'Data Table'!$B:$B,'Data Table People'!AT$5,'Data Table'!$I:$I,"OUTSTANDING")</f>
        <v>0</v>
      </c>
      <c r="AU81" s="67">
        <f>COUNTIFS('Data Table'!$F:$F,'Data Table People'!$A81,'Data Table'!$C:$C,'Data Table People'!AU$4,'Data Table'!$B:$B,'Data Table People'!AU$5,'Data Table'!$I:$I,"OUTSTANDING")</f>
        <v>0</v>
      </c>
      <c r="AV81" s="67">
        <f>COUNTIFS('Data Table'!$F:$F,'Data Table People'!$A81,'Data Table'!$C:$C,'Data Table People'!AV$4,'Data Table'!$B:$B,'Data Table People'!AV$5,'Data Table'!$I:$I,"OUTSTANDING")</f>
        <v>0</v>
      </c>
      <c r="AW81" s="67">
        <f>COUNTIFS('Data Table'!$F:$F,'Data Table People'!$A81,'Data Table'!$C:$C,'Data Table People'!AW$4,'Data Table'!$B:$B,'Data Table People'!AW$5,'Data Table'!$I:$I,"OUTSTANDING")</f>
        <v>0</v>
      </c>
      <c r="AX81" s="67">
        <f>COUNTIFS('Data Table'!$F:$F,'Data Table People'!$A81,'Data Table'!$C:$C,'Data Table People'!AX$4,'Data Table'!$B:$B,'Data Table People'!AX$5,'Data Table'!$I:$I,"OUTSTANDING")</f>
        <v>0</v>
      </c>
      <c r="AY81" s="119">
        <f t="shared" si="49"/>
        <v>0</v>
      </c>
      <c r="AZ81" s="136">
        <f t="shared" si="50"/>
        <v>0</v>
      </c>
      <c r="BA81" s="61" t="str" cm="1">
        <f t="array" ref="BA81">IFERROR(PERCENTILE(IF(('Data Table'!$I:$I="FINALISED")*('Data Table'!$F:$F='Data Table People'!$A81)*('Data Table'!$C:$C=$BA$3)*('Data Table'!$J:$J&gt;=BA$4)*('Data Table'!$J:$J&lt;BB$4-1),'Data Table'!$K:$K),0.5),"NA")</f>
        <v>NA</v>
      </c>
      <c r="BB81" s="61" t="str" cm="1">
        <f t="array" ref="BB81">IFERROR(PERCENTILE(IF(('Data Table'!$I:$I="FINALISED")*('Data Table'!$F:$F='Data Table People'!$A81)*('Data Table'!$C:$C=$BA$3)*('Data Table'!$J:$J&gt;=BB$4)*('Data Table'!$J:$J&lt;BC$4-1),'Data Table'!$K:$K),0.5),"NA")</f>
        <v>NA</v>
      </c>
      <c r="BC81" s="61" t="str" cm="1">
        <f t="array" ref="BC81">IFERROR(PERCENTILE(IF(('Data Table'!$I:$I="FINALISED")*('Data Table'!$F:$F='Data Table People'!$A81)*('Data Table'!$C:$C=$BA$3)*('Data Table'!$J:$J&gt;=BC$4)*('Data Table'!$J:$J&lt;BD$4-1),'Data Table'!$K:$K),0.5),"NA")</f>
        <v>NA</v>
      </c>
      <c r="BD81" s="61" t="str" cm="1">
        <f t="array" ref="BD81">IFERROR(PERCENTILE(IF(('Data Table'!$I:$I="FINALISED")*('Data Table'!$F:$F='Data Table People'!$A81)*('Data Table'!$C:$C=$BA$3)*('Data Table'!$J:$J&gt;=BD$4)*('Data Table'!$J:$J&lt;BE$4-1),'Data Table'!$K:$K),0.5),"NA")</f>
        <v>NA</v>
      </c>
      <c r="BE81" s="61" t="str" cm="1">
        <f t="array" ref="BE81">IFERROR(PERCENTILE(IF(('Data Table'!$I:$I="FINALISED")*('Data Table'!$F:$F='Data Table People'!$A81)*('Data Table'!$C:$C=$BA$3)*('Data Table'!$J:$J&gt;=BE$4)*('Data Table'!$J:$J&lt;BF$4-1),'Data Table'!$K:$K),0.5),"NA")</f>
        <v>NA</v>
      </c>
      <c r="BF81" s="61" t="str" cm="1">
        <f t="array" ref="BF81">IFERROR(PERCENTILE(IF(('Data Table'!$I:$I="FINALISED")*('Data Table'!$F:$F='Data Table People'!$A81)*('Data Table'!$C:$C=$BA$3)*('Data Table'!$J:$J&gt;=BF$4)*('Data Table'!$J:$J&lt;BG$4-1),'Data Table'!$K:$K),0.5),"NA")</f>
        <v>NA</v>
      </c>
      <c r="BG81" s="61" t="str" cm="1">
        <f t="array" ref="BG81">IFERROR(PERCENTILE(IF(('Data Table'!$I:$I="FINALISED")*('Data Table'!$F:$F='Data Table People'!$A81)*('Data Table'!$C:$C=$BA$3)*('Data Table'!$J:$J&gt;=BG$4)*('Data Table'!$J:$J&lt;BH$4-1),'Data Table'!$K:$K),0.5),"NA")</f>
        <v>NA</v>
      </c>
      <c r="BH81" s="61" t="str" cm="1">
        <f t="array" ref="BH81">IFERROR(PERCENTILE(IF(('Data Table'!$I:$I="FINALISED")*('Data Table'!$F:$F='Data Table People'!$A81)*('Data Table'!$C:$C=$BA$3)*('Data Table'!$J:$J&gt;=BH$4)*('Data Table'!$J:$J&lt;BI$4-1),'Data Table'!$K:$K),0.5),"NA")</f>
        <v>NA</v>
      </c>
      <c r="BI81" s="61" t="str" cm="1">
        <f t="array" ref="BI81">IFERROR(PERCENTILE(IF(('Data Table'!$I:$I="FINALISED")*('Data Table'!$F:$F='Data Table People'!$A81)*('Data Table'!$C:$C=$BA$3)*('Data Table'!$J:$J&gt;=BI$4)*('Data Table'!$J:$J&lt;BJ$4-1),'Data Table'!$K:$K),0.5),"NA")</f>
        <v>NA</v>
      </c>
      <c r="BJ81" s="61" t="str" cm="1">
        <f t="array" ref="BJ81">IFERROR(PERCENTILE(IF(('Data Table'!$I:$I="FINALISED")*('Data Table'!$F:$F='Data Table People'!$A81)*('Data Table'!$C:$C=$BA$3)*('Data Table'!$J:$J&gt;=BJ$4)*('Data Table'!$J:$J&lt;BK$4-1),'Data Table'!$K:$K),0.5),"NA")</f>
        <v>NA</v>
      </c>
      <c r="BK81" s="61" t="str" cm="1">
        <f t="array" ref="BK81">IFERROR(PERCENTILE(IF(('Data Table'!$I:$I="FINALISED")*('Data Table'!$F:$F='Data Table People'!$A81)*('Data Table'!$C:$C=$BA$3)*('Data Table'!$J:$J&gt;=BK$4)*('Data Table'!$J:$J&lt;BL$4-1),'Data Table'!$K:$K),0.5),"NA")</f>
        <v>NA</v>
      </c>
      <c r="BL81" s="61" t="str" cm="1">
        <f t="array" ref="BL81">IFERROR(PERCENTILE(IF(('Data Table'!$I:$I="FINALISED")*('Data Table'!$F:$F='Data Table People'!$A81)*('Data Table'!$C:$C=$BA$3)*('Data Table'!$J:$J&gt;=BL$4)*('Data Table'!$J:$J&lt;EOMONTH($BL$4,0)),'Data Table'!$K:$K),0.5),"NA")</f>
        <v>NA</v>
      </c>
      <c r="BM81" s="61" t="str" cm="1">
        <f t="array" ref="BM81">IFERROR(PERCENTILE(IF(('Data Table'!$I:$I="FINALISED")*('Data Table'!$F:$F='Data Table People'!$A81)*('Data Table'!$C:$C=$BM$3)*('Data Table'!$J:$J&gt;=BM$4)*('Data Table'!$J:$J&lt;BN$4-1),'Data Table'!$K:$K),0.5),"NA")</f>
        <v>NA</v>
      </c>
      <c r="BN81" s="61" t="str" cm="1">
        <f t="array" ref="BN81">IFERROR(PERCENTILE(IF(('Data Table'!$I:$I="FINALISED")*('Data Table'!$F:$F='Data Table People'!$A81)*('Data Table'!$C:$C=$BM$3)*('Data Table'!$J:$J&gt;=BN$4)*('Data Table'!$J:$J&lt;BO$4-1),'Data Table'!$K:$K),0.5),"NA")</f>
        <v>NA</v>
      </c>
      <c r="BO81" s="61" t="str" cm="1">
        <f t="array" ref="BO81">IFERROR(PERCENTILE(IF(('Data Table'!$I:$I="FINALISED")*('Data Table'!$F:$F='Data Table People'!$A81)*('Data Table'!$C:$C=$BM$3)*('Data Table'!$J:$J&gt;=BO$4)*('Data Table'!$J:$J&lt;BP$4-1),'Data Table'!$K:$K),0.5),"NA")</f>
        <v>NA</v>
      </c>
      <c r="BP81" s="61" t="str" cm="1">
        <f t="array" ref="BP81">IFERROR(PERCENTILE(IF(('Data Table'!$I:$I="FINALISED")*('Data Table'!$F:$F='Data Table People'!$A81)*('Data Table'!$C:$C=$BM$3)*('Data Table'!$J:$J&gt;=BP$4)*('Data Table'!$J:$J&lt;BQ$4-1),'Data Table'!$K:$K),0.5),"NA")</f>
        <v>NA</v>
      </c>
      <c r="BQ81" s="61" t="str" cm="1">
        <f t="array" ref="BQ81">IFERROR(PERCENTILE(IF(('Data Table'!$I:$I="FINALISED")*('Data Table'!$F:$F='Data Table People'!$A81)*('Data Table'!$C:$C=$BM$3)*('Data Table'!$J:$J&gt;=BQ$4)*('Data Table'!$J:$J&lt;BR$4-1),'Data Table'!$K:$K),0.5),"NA")</f>
        <v>NA</v>
      </c>
      <c r="BR81" s="61" t="str" cm="1">
        <f t="array" ref="BR81">IFERROR(PERCENTILE(IF(('Data Table'!$I:$I="FINALISED")*('Data Table'!$F:$F='Data Table People'!$A81)*('Data Table'!$C:$C=$BM$3)*('Data Table'!$J:$J&gt;=BR$4)*('Data Table'!$J:$J&lt;BS$4-1),'Data Table'!$K:$K),0.5),"NA")</f>
        <v>NA</v>
      </c>
      <c r="BS81" s="61" t="str" cm="1">
        <f t="array" ref="BS81">IFERROR(PERCENTILE(IF(('Data Table'!$I:$I="FINALISED")*('Data Table'!$F:$F='Data Table People'!$A81)*('Data Table'!$C:$C=$BM$3)*('Data Table'!$J:$J&gt;=BS$4)*('Data Table'!$J:$J&lt;BT$4-1),'Data Table'!$K:$K),0.5),"NA")</f>
        <v>NA</v>
      </c>
      <c r="BT81" s="61" t="str" cm="1">
        <f t="array" ref="BT81">IFERROR(PERCENTILE(IF(('Data Table'!$I:$I="FINALISED")*('Data Table'!$F:$F='Data Table People'!$A81)*('Data Table'!$C:$C=$BM$3)*('Data Table'!$J:$J&gt;=BT$4)*('Data Table'!$J:$J&lt;BU$4-1),'Data Table'!$K:$K),0.5),"NA")</f>
        <v>NA</v>
      </c>
      <c r="BU81" s="61" t="str" cm="1">
        <f t="array" ref="BU81">IFERROR(PERCENTILE(IF(('Data Table'!$I:$I="FINALISED")*('Data Table'!$F:$F='Data Table People'!$A81)*('Data Table'!$C:$C=$BM$3)*('Data Table'!$J:$J&gt;=BU$4)*('Data Table'!$J:$J&lt;BV$4-1),'Data Table'!$K:$K),0.5),"NA")</f>
        <v>NA</v>
      </c>
      <c r="BV81" s="61" t="str" cm="1">
        <f t="array" ref="BV81">IFERROR(PERCENTILE(IF(('Data Table'!$I:$I="FINALISED")*('Data Table'!$F:$F='Data Table People'!$A81)*('Data Table'!$C:$C=$BM$3)*('Data Table'!$J:$J&gt;=BV$4)*('Data Table'!$J:$J&lt;BW$4-1),'Data Table'!$K:$K),0.5),"NA")</f>
        <v>NA</v>
      </c>
      <c r="BW81" s="61" t="str" cm="1">
        <f t="array" ref="BW81">IFERROR(PERCENTILE(IF(('Data Table'!$I:$I="FINALISED")*('Data Table'!$F:$F='Data Table People'!$A81)*('Data Table'!$C:$C=$BM$3)*('Data Table'!$J:$J&gt;=BW$4)*('Data Table'!$J:$J&lt;BX$4-1),'Data Table'!$K:$K),0.5),"NA")</f>
        <v>NA</v>
      </c>
      <c r="BX81" s="61" t="str" cm="1">
        <f t="array" ref="BX81">IFERROR(PERCENTILE(IF(('Data Table'!$I:$I="FINALISED")*('Data Table'!$F:$F='Data Table People'!$A81)*('Data Table'!$C:$C=$BM$3)*('Data Table'!$J:$J&gt;=BX$4)*('Data Table'!$J:$J&lt;EOMONTH($BX$4,0)),'Data Table'!$K:$K),0.5),"NA")</f>
        <v>NA</v>
      </c>
    </row>
    <row r="82" spans="1:76">
      <c r="A82" s="67"/>
      <c r="B82" s="139" t="str">
        <f t="shared" si="51"/>
        <v/>
      </c>
      <c r="C82" s="61" t="str">
        <f>IF($B82="X",COUNTIFS('Data Table'!$F:$F,'Data Table People'!$A82,'Data Table'!$J:$J,"&gt;="&amp;'Data Table People'!C$4,'Data Table'!$J:$J,"&lt;"&amp;'Data Table People'!D$4,'Data Table'!$C:$C,'Data Table People'!$C$3),"")</f>
        <v/>
      </c>
      <c r="D82" s="61" t="str">
        <f>IF($B82="X",COUNTIFS('Data Table'!$F:$F,'Data Table People'!$A82,'Data Table'!$J:$J,"&gt;="&amp;'Data Table People'!D$4,'Data Table'!$J:$J,"&lt;"&amp;'Data Table People'!E$4,'Data Table'!$C:$C,'Data Table People'!$C$3),"")</f>
        <v/>
      </c>
      <c r="E82" s="61" t="str">
        <f>IF($B82="X",COUNTIFS('Data Table'!$F:$F,'Data Table People'!$A82,'Data Table'!$J:$J,"&gt;="&amp;'Data Table People'!E$4,'Data Table'!$J:$J,"&lt;"&amp;'Data Table People'!F$4,'Data Table'!$C:$C,'Data Table People'!$C$3),"")</f>
        <v/>
      </c>
      <c r="F82" s="61" t="str">
        <f>IF($B82="X",COUNTIFS('Data Table'!$F:$F,'Data Table People'!$A82,'Data Table'!$J:$J,"&gt;="&amp;'Data Table People'!F$4,'Data Table'!$J:$J,"&lt;"&amp;'Data Table People'!G$4,'Data Table'!$C:$C,'Data Table People'!$C$3),"")</f>
        <v/>
      </c>
      <c r="G82" s="61" t="str">
        <f>IF($B82="X",COUNTIFS('Data Table'!$F:$F,'Data Table People'!$A82,'Data Table'!$J:$J,"&gt;="&amp;'Data Table People'!G$4,'Data Table'!$J:$J,"&lt;"&amp;'Data Table People'!H$4,'Data Table'!$C:$C,'Data Table People'!$C$3),"")</f>
        <v/>
      </c>
      <c r="H82" s="61" t="str">
        <f>IF($B82="X",COUNTIFS('Data Table'!$F:$F,'Data Table People'!$A82,'Data Table'!$J:$J,"&gt;="&amp;'Data Table People'!H$4,'Data Table'!$J:$J,"&lt;"&amp;'Data Table People'!I$4,'Data Table'!$C:$C,'Data Table People'!$C$3),"")</f>
        <v/>
      </c>
      <c r="I82" s="61" t="str">
        <f>IF($B82="X",COUNTIFS('Data Table'!$F:$F,'Data Table People'!$A82,'Data Table'!$J:$J,"&gt;="&amp;'Data Table People'!I$4,'Data Table'!$J:$J,"&lt;"&amp;'Data Table People'!J$4,'Data Table'!$C:$C,'Data Table People'!$C$3),"")</f>
        <v/>
      </c>
      <c r="J82" s="61" t="str">
        <f>IF($B82="X",COUNTIFS('Data Table'!$F:$F,'Data Table People'!$A82,'Data Table'!$J:$J,"&gt;="&amp;'Data Table People'!J$4,'Data Table'!$J:$J,"&lt;"&amp;'Data Table People'!K$4,'Data Table'!$C:$C,'Data Table People'!$C$3),"")</f>
        <v/>
      </c>
      <c r="K82" s="61" t="str">
        <f>IF($B82="X",COUNTIFS('Data Table'!$F:$F,'Data Table People'!$A82,'Data Table'!$J:$J,"&gt;="&amp;'Data Table People'!K$4,'Data Table'!$J:$J,"&lt;"&amp;'Data Table People'!L$4,'Data Table'!$C:$C,'Data Table People'!$C$3),"")</f>
        <v/>
      </c>
      <c r="L82" s="61" t="str">
        <f>IF($B82="X",COUNTIFS('Data Table'!$F:$F,'Data Table People'!$A82,'Data Table'!$J:$J,"&gt;="&amp;'Data Table People'!L$4,'Data Table'!$J:$J,"&lt;"&amp;'Data Table People'!M$4,'Data Table'!$C:$C,'Data Table People'!$C$3),"")</f>
        <v/>
      </c>
      <c r="M82" s="61" t="str">
        <f>IF($B82="X",COUNTIFS('Data Table'!$F:$F,'Data Table People'!$A82,'Data Table'!$J:$J,"&gt;="&amp;'Data Table People'!M$4,'Data Table'!$J:$J,"&lt;"&amp;'Data Table People'!N$4,'Data Table'!$C:$C,'Data Table People'!$C$3),"")</f>
        <v/>
      </c>
      <c r="N82" s="61" t="str">
        <f>IF($B82="X",COUNTIFS('Data Table'!$F:$F,'Data Table People'!$A82,'Data Table'!$J:$J,"&gt;="&amp;'Data Table People'!N$4,'Data Table'!$J:$J,"&lt;"&amp;'Data Table People'!O$4,'Data Table'!$C:$C,'Data Table People'!$C$3),"")</f>
        <v/>
      </c>
      <c r="O82" s="61" t="str">
        <f>IF(B82="X",COUNTIFS('Data Table'!$F:$F,'Data Table People'!$A82,'Data Table'!$J:$J,"&gt;="&amp;'Data Table People'!O$4,'Data Table'!$C:$C,'Data Table People'!$C$3),"")</f>
        <v/>
      </c>
      <c r="P82" s="61" t="str">
        <f>IF($B82="x",COUNTIFS('Data Table'!$F:$F,'Data Table People'!$A82,'Data Table'!$J:$J,"&gt;="&amp;'Data Table People'!P$4,'Data Table'!$J:$J,"&lt;"&amp;'Data Table People'!Q$4,'Data Table'!$C:$C,'Data Table People'!$C$3),"")</f>
        <v/>
      </c>
      <c r="Q82" s="61" t="str">
        <f>IF($B82="x",COUNTIFS('Data Table'!$F:$F,'Data Table People'!$A82,'Data Table'!$J:$J,"&gt;="&amp;'Data Table People'!Q$4,'Data Table'!$J:$J,"&lt;"&amp;'Data Table People'!R$4,'Data Table'!$C:$C,'Data Table People'!$C$3),"")</f>
        <v/>
      </c>
      <c r="R82" s="61" t="str">
        <f>IF($B82="x",COUNTIFS('Data Table'!$F:$F,'Data Table People'!$A82,'Data Table'!$J:$J,"&gt;="&amp;'Data Table People'!R$4,'Data Table'!$J:$J,"&lt;"&amp;'Data Table People'!S$4,'Data Table'!$C:$C,'Data Table People'!$C$3),"")</f>
        <v/>
      </c>
      <c r="S82" s="118" t="str">
        <f>IF($B82="X",COUNTIFS('Data Table'!$F:$F,'Data Table People'!$A82,'Data Table'!$J:$J,"&gt;="&amp;'Data Table People'!S$4,'Data Table'!$J:$J,"&lt;"&amp;'Data Table People'!S$4+7,'Data Table'!$C:$C,'Data Table People'!$C$3),"")</f>
        <v/>
      </c>
      <c r="T82" s="61" t="str">
        <f>IF($B82="x",COUNTIFS('Data Table'!$F:$F,'Data Table People'!$A82,'Data Table'!$J:$J,"&gt;="&amp;'Data Table People'!T$4,'Data Table'!$J:$J,"&lt;"&amp;'Data Table People'!U$4,'Data Table'!$C:$C,'Data Table People'!$T$3),"")</f>
        <v/>
      </c>
      <c r="U82" s="61" t="str">
        <f>IF($B82="x",COUNTIFS('Data Table'!$F:$F,'Data Table People'!$A82,'Data Table'!$J:$J,"&gt;="&amp;'Data Table People'!U$4,'Data Table'!$J:$J,"&lt;"&amp;'Data Table People'!V$4,'Data Table'!$C:$C,'Data Table People'!$T$3),"")</f>
        <v/>
      </c>
      <c r="V82" s="61" t="str">
        <f>IF($B82="x",COUNTIFS('Data Table'!$F:$F,'Data Table People'!$A82,'Data Table'!$J:$J,"&gt;="&amp;'Data Table People'!V$4,'Data Table'!$J:$J,"&lt;"&amp;'Data Table People'!W$4,'Data Table'!$C:$C,'Data Table People'!$T$3),"")</f>
        <v/>
      </c>
      <c r="W82" s="61" t="str">
        <f>IF($B82="x",COUNTIFS('Data Table'!$F:$F,'Data Table People'!$A82,'Data Table'!$J:$J,"&gt;="&amp;'Data Table People'!W$4,'Data Table'!$J:$J,"&lt;"&amp;'Data Table People'!X$4,'Data Table'!$C:$C,'Data Table People'!$T$3),"")</f>
        <v/>
      </c>
      <c r="X82" s="61" t="str">
        <f>IF($B82="x",COUNTIFS('Data Table'!$F:$F,'Data Table People'!$A82,'Data Table'!$J:$J,"&gt;="&amp;'Data Table People'!X$4,'Data Table'!$J:$J,"&lt;"&amp;'Data Table People'!Y$4,'Data Table'!$C:$C,'Data Table People'!$T$3),"")</f>
        <v/>
      </c>
      <c r="Y82" s="61" t="str">
        <f>IF($B82="x",COUNTIFS('Data Table'!$F:$F,'Data Table People'!$A82,'Data Table'!$J:$J,"&gt;="&amp;'Data Table People'!Y$4,'Data Table'!$J:$J,"&lt;"&amp;'Data Table People'!Z$4,'Data Table'!$C:$C,'Data Table People'!$T$3),"")</f>
        <v/>
      </c>
      <c r="Z82" s="61" t="str">
        <f>IF($B82="x",COUNTIFS('Data Table'!$F:$F,'Data Table People'!$A82,'Data Table'!$J:$J,"&gt;="&amp;'Data Table People'!Z$4,'Data Table'!$J:$J,"&lt;"&amp;'Data Table People'!AA$4,'Data Table'!$C:$C,'Data Table People'!$T$3),"")</f>
        <v/>
      </c>
      <c r="AA82" s="61" t="str">
        <f>IF($B82="x",COUNTIFS('Data Table'!$F:$F,'Data Table People'!$A82,'Data Table'!$J:$J,"&gt;="&amp;'Data Table People'!AA$4,'Data Table'!$J:$J,"&lt;"&amp;'Data Table People'!AB$4,'Data Table'!$C:$C,'Data Table People'!$T$3),"")</f>
        <v/>
      </c>
      <c r="AB82" s="61" t="str">
        <f>IF($B82="x",COUNTIFS('Data Table'!$F:$F,'Data Table People'!$A82,'Data Table'!$J:$J,"&gt;="&amp;'Data Table People'!AB$4,'Data Table'!$J:$J,"&lt;"&amp;'Data Table People'!AC$4,'Data Table'!$C:$C,'Data Table People'!$T$3),"")</f>
        <v/>
      </c>
      <c r="AC82" s="61" t="str">
        <f>IF($B82="x",COUNTIFS('Data Table'!$F:$F,'Data Table People'!$A82,'Data Table'!$J:$J,"&gt;="&amp;'Data Table People'!AC$4,'Data Table'!$J:$J,"&lt;"&amp;'Data Table People'!AD$4,'Data Table'!$C:$C,'Data Table People'!$T$3),"")</f>
        <v/>
      </c>
      <c r="AD82" s="61" t="str">
        <f>IF($B82="x",COUNTIFS('Data Table'!$F:$F,'Data Table People'!$A82,'Data Table'!$J:$J,"&gt;="&amp;'Data Table People'!AD$4,'Data Table'!$J:$J,"&lt;"&amp;'Data Table People'!AE$4,'Data Table'!$C:$C,'Data Table People'!$T$3),"")</f>
        <v/>
      </c>
      <c r="AE82" s="61" t="str">
        <f>IF($B82="x",COUNTIFS('Data Table'!$F:$F,'Data Table People'!$A82,'Data Table'!$J:$J,"&gt;="&amp;'Data Table People'!AE$4,'Data Table'!$J:$J,"&lt;"&amp;'Data Table People'!AF$4,'Data Table'!$C:$C,'Data Table People'!$T$3),"")</f>
        <v/>
      </c>
      <c r="AF82" s="61" t="str">
        <f>IF($B82="X",COUNTIFS('Data Table'!$F:$F,'Data Table People'!$A82,'Data Table'!$J:$J,"&gt;="&amp;'Data Table People'!AF$4,'Data Table'!$C:$C,'Data Table People'!$T$3),"")</f>
        <v/>
      </c>
      <c r="AG82" s="61" t="str">
        <f>IF($B82="X",COUNTIFS('Data Table'!$F:$F,'Data Table People'!$A82,'Data Table'!$J:$J,"&gt;="&amp;'Data Table People'!AG$4,'Data Table'!$J:$J,"&lt;"&amp;'Data Table People'!AH$4,'Data Table'!$C:$C,'Data Table People'!$T$3),"")</f>
        <v/>
      </c>
      <c r="AH82" s="61" t="str">
        <f>IF($B82="X",COUNTIFS('Data Table'!$F:$F,'Data Table People'!$A82,'Data Table'!$J:$J,"&gt;="&amp;'Data Table People'!AH$4,'Data Table'!$J:$J,"&lt;"&amp;'Data Table People'!AI$4,'Data Table'!$C:$C,'Data Table People'!$T$3),"")</f>
        <v/>
      </c>
      <c r="AI82" s="61" t="str">
        <f>IF($B82="X",COUNTIFS('Data Table'!$F:$F,'Data Table People'!$A82,'Data Table'!$J:$J,"&gt;="&amp;'Data Table People'!AI$4,'Data Table'!$J:$J,"&lt;"&amp;'Data Table People'!AJ$4,'Data Table'!$C:$C,'Data Table People'!$T$3),"")</f>
        <v/>
      </c>
      <c r="AJ82" s="137" t="str">
        <f>IF($B82="X",COUNTIFS('Data Table'!$F:$F,'Data Table People'!$A82,'Data Table'!$J:$J,"&gt;="&amp;'Data Table People'!AJ$4,'Data Table'!$J:$J,"&lt;"&amp;'Data Table People'!AJ$4+7,'Data Table'!$C:$C,'Data Table People'!$T$3),"")</f>
        <v/>
      </c>
      <c r="AK82" s="67">
        <f>COUNTIFS('Data Table'!$F:$F,'Data Table People'!$A82,'Data Table'!$C:$C,'Data Table People'!AK$4,'Data Table'!$B:$B,'Data Table People'!AK$5,'Data Table'!$I:$I,"OUTSTANDING")</f>
        <v>0</v>
      </c>
      <c r="AL82" s="67">
        <f>COUNTIFS('Data Table'!$F:$F,'Data Table People'!$A82,'Data Table'!$C:$C,'Data Table People'!AL$4,'Data Table'!$B:$B,'Data Table People'!AL$5,'Data Table'!$I:$I,"OUTSTANDING")</f>
        <v>0</v>
      </c>
      <c r="AM82" s="67">
        <f>COUNTIFS('Data Table'!$F:$F,'Data Table People'!$A82,'Data Table'!$C:$C,'Data Table People'!AM$4,'Data Table'!$B:$B,'Data Table People'!AM$5,'Data Table'!$I:$I,"OUTSTANDING")</f>
        <v>0</v>
      </c>
      <c r="AN82" s="67">
        <f>COUNTIFS('Data Table'!$F:$F,'Data Table People'!$A82,'Data Table'!$C:$C,'Data Table People'!AN$4,'Data Table'!$B:$B,'Data Table People'!AN$5,'Data Table'!$I:$I,"OUTSTANDING")</f>
        <v>0</v>
      </c>
      <c r="AO82" s="67">
        <f>COUNTIFS('Data Table'!$F:$F,'Data Table People'!$A82,'Data Table'!$C:$C,'Data Table People'!AO$4,'Data Table'!$B:$B,'Data Table People'!AO$5,'Data Table'!$I:$I,"OUTSTANDING")</f>
        <v>0</v>
      </c>
      <c r="AP82" s="67">
        <f>COUNTIFS('Data Table'!$F:$F,'Data Table People'!$A82,'Data Table'!$C:$C,'Data Table People'!AP$4,'Data Table'!$B:$B,'Data Table People'!AP$5,'Data Table'!$I:$I,"OUTSTANDING")</f>
        <v>0</v>
      </c>
      <c r="AQ82" s="67">
        <f>COUNTIFS('Data Table'!$F:$F,'Data Table People'!$A82,'Data Table'!$C:$C,'Data Table People'!AQ$4,'Data Table'!$B:$B,'Data Table People'!AQ$5,'Data Table'!$I:$I,"OUTSTANDING")</f>
        <v>0</v>
      </c>
      <c r="AR82" s="67">
        <f>COUNTIFS('Data Table'!$F:$F,'Data Table People'!$A82,'Data Table'!$C:$C,'Data Table People'!AR$4,'Data Table'!$B:$B,'Data Table People'!AR$5,'Data Table'!$I:$I,"OUTSTANDING")</f>
        <v>0</v>
      </c>
      <c r="AS82" s="67">
        <f>COUNTIFS('Data Table'!$F:$F,'Data Table People'!$A82,'Data Table'!$C:$C,'Data Table People'!AS$4,'Data Table'!$B:$B,'Data Table People'!AS$5,'Data Table'!$I:$I,"OUTSTANDING")</f>
        <v>0</v>
      </c>
      <c r="AT82" s="67">
        <f>COUNTIFS('Data Table'!$F:$F,'Data Table People'!$A82,'Data Table'!$C:$C,'Data Table People'!AT$4,'Data Table'!$B:$B,'Data Table People'!AT$5,'Data Table'!$I:$I,"OUTSTANDING")</f>
        <v>0</v>
      </c>
      <c r="AU82" s="67">
        <f>COUNTIFS('Data Table'!$F:$F,'Data Table People'!$A82,'Data Table'!$C:$C,'Data Table People'!AU$4,'Data Table'!$B:$B,'Data Table People'!AU$5,'Data Table'!$I:$I,"OUTSTANDING")</f>
        <v>0</v>
      </c>
      <c r="AV82" s="67">
        <f>COUNTIFS('Data Table'!$F:$F,'Data Table People'!$A82,'Data Table'!$C:$C,'Data Table People'!AV$4,'Data Table'!$B:$B,'Data Table People'!AV$5,'Data Table'!$I:$I,"OUTSTANDING")</f>
        <v>0</v>
      </c>
      <c r="AW82" s="67">
        <f>COUNTIFS('Data Table'!$F:$F,'Data Table People'!$A82,'Data Table'!$C:$C,'Data Table People'!AW$4,'Data Table'!$B:$B,'Data Table People'!AW$5,'Data Table'!$I:$I,"OUTSTANDING")</f>
        <v>0</v>
      </c>
      <c r="AX82" s="67">
        <f>COUNTIFS('Data Table'!$F:$F,'Data Table People'!$A82,'Data Table'!$C:$C,'Data Table People'!AX$4,'Data Table'!$B:$B,'Data Table People'!AX$5,'Data Table'!$I:$I,"OUTSTANDING")</f>
        <v>0</v>
      </c>
      <c r="AY82" s="119">
        <f t="shared" si="49"/>
        <v>0</v>
      </c>
      <c r="AZ82" s="136">
        <f t="shared" si="50"/>
        <v>0</v>
      </c>
      <c r="BA82" s="61" t="str" cm="1">
        <f t="array" ref="BA82">IFERROR(PERCENTILE(IF(('Data Table'!$I:$I="FINALISED")*('Data Table'!$F:$F='Data Table People'!$A82)*('Data Table'!$C:$C=$BA$3)*('Data Table'!$J:$J&gt;=BA$4)*('Data Table'!$J:$J&lt;BB$4-1),'Data Table'!$K:$K),0.5),"NA")</f>
        <v>NA</v>
      </c>
      <c r="BB82" s="61" t="str" cm="1">
        <f t="array" ref="BB82">IFERROR(PERCENTILE(IF(('Data Table'!$I:$I="FINALISED")*('Data Table'!$F:$F='Data Table People'!$A82)*('Data Table'!$C:$C=$BA$3)*('Data Table'!$J:$J&gt;=BB$4)*('Data Table'!$J:$J&lt;BC$4-1),'Data Table'!$K:$K),0.5),"NA")</f>
        <v>NA</v>
      </c>
      <c r="BC82" s="61" t="str" cm="1">
        <f t="array" ref="BC82">IFERROR(PERCENTILE(IF(('Data Table'!$I:$I="FINALISED")*('Data Table'!$F:$F='Data Table People'!$A82)*('Data Table'!$C:$C=$BA$3)*('Data Table'!$J:$J&gt;=BC$4)*('Data Table'!$J:$J&lt;BD$4-1),'Data Table'!$K:$K),0.5),"NA")</f>
        <v>NA</v>
      </c>
      <c r="BD82" s="61" t="str" cm="1">
        <f t="array" ref="BD82">IFERROR(PERCENTILE(IF(('Data Table'!$I:$I="FINALISED")*('Data Table'!$F:$F='Data Table People'!$A82)*('Data Table'!$C:$C=$BA$3)*('Data Table'!$J:$J&gt;=BD$4)*('Data Table'!$J:$J&lt;BE$4-1),'Data Table'!$K:$K),0.5),"NA")</f>
        <v>NA</v>
      </c>
      <c r="BE82" s="61" t="str" cm="1">
        <f t="array" ref="BE82">IFERROR(PERCENTILE(IF(('Data Table'!$I:$I="FINALISED")*('Data Table'!$F:$F='Data Table People'!$A82)*('Data Table'!$C:$C=$BA$3)*('Data Table'!$J:$J&gt;=BE$4)*('Data Table'!$J:$J&lt;BF$4-1),'Data Table'!$K:$K),0.5),"NA")</f>
        <v>NA</v>
      </c>
      <c r="BF82" s="61" t="str" cm="1">
        <f t="array" ref="BF82">IFERROR(PERCENTILE(IF(('Data Table'!$I:$I="FINALISED")*('Data Table'!$F:$F='Data Table People'!$A82)*('Data Table'!$C:$C=$BA$3)*('Data Table'!$J:$J&gt;=BF$4)*('Data Table'!$J:$J&lt;BG$4-1),'Data Table'!$K:$K),0.5),"NA")</f>
        <v>NA</v>
      </c>
      <c r="BG82" s="61" t="str" cm="1">
        <f t="array" ref="BG82">IFERROR(PERCENTILE(IF(('Data Table'!$I:$I="FINALISED")*('Data Table'!$F:$F='Data Table People'!$A82)*('Data Table'!$C:$C=$BA$3)*('Data Table'!$J:$J&gt;=BG$4)*('Data Table'!$J:$J&lt;BH$4-1),'Data Table'!$K:$K),0.5),"NA")</f>
        <v>NA</v>
      </c>
      <c r="BH82" s="61" t="str" cm="1">
        <f t="array" ref="BH82">IFERROR(PERCENTILE(IF(('Data Table'!$I:$I="FINALISED")*('Data Table'!$F:$F='Data Table People'!$A82)*('Data Table'!$C:$C=$BA$3)*('Data Table'!$J:$J&gt;=BH$4)*('Data Table'!$J:$J&lt;BI$4-1),'Data Table'!$K:$K),0.5),"NA")</f>
        <v>NA</v>
      </c>
      <c r="BI82" s="61" t="str" cm="1">
        <f t="array" ref="BI82">IFERROR(PERCENTILE(IF(('Data Table'!$I:$I="FINALISED")*('Data Table'!$F:$F='Data Table People'!$A82)*('Data Table'!$C:$C=$BA$3)*('Data Table'!$J:$J&gt;=BI$4)*('Data Table'!$J:$J&lt;BJ$4-1),'Data Table'!$K:$K),0.5),"NA")</f>
        <v>NA</v>
      </c>
      <c r="BJ82" s="61" t="str" cm="1">
        <f t="array" ref="BJ82">IFERROR(PERCENTILE(IF(('Data Table'!$I:$I="FINALISED")*('Data Table'!$F:$F='Data Table People'!$A82)*('Data Table'!$C:$C=$BA$3)*('Data Table'!$J:$J&gt;=BJ$4)*('Data Table'!$J:$J&lt;BK$4-1),'Data Table'!$K:$K),0.5),"NA")</f>
        <v>NA</v>
      </c>
      <c r="BK82" s="61" t="str" cm="1">
        <f t="array" ref="BK82">IFERROR(PERCENTILE(IF(('Data Table'!$I:$I="FINALISED")*('Data Table'!$F:$F='Data Table People'!$A82)*('Data Table'!$C:$C=$BA$3)*('Data Table'!$J:$J&gt;=BK$4)*('Data Table'!$J:$J&lt;BL$4-1),'Data Table'!$K:$K),0.5),"NA")</f>
        <v>NA</v>
      </c>
      <c r="BL82" s="61" t="str" cm="1">
        <f t="array" ref="BL82">IFERROR(PERCENTILE(IF(('Data Table'!$I:$I="FINALISED")*('Data Table'!$F:$F='Data Table People'!$A82)*('Data Table'!$C:$C=$BA$3)*('Data Table'!$J:$J&gt;=BL$4)*('Data Table'!$J:$J&lt;EOMONTH($BL$4,0)),'Data Table'!$K:$K),0.5),"NA")</f>
        <v>NA</v>
      </c>
      <c r="BM82" s="61" t="str" cm="1">
        <f t="array" ref="BM82">IFERROR(PERCENTILE(IF(('Data Table'!$I:$I="FINALISED")*('Data Table'!$F:$F='Data Table People'!$A82)*('Data Table'!$C:$C=$BM$3)*('Data Table'!$J:$J&gt;=BM$4)*('Data Table'!$J:$J&lt;BN$4-1),'Data Table'!$K:$K),0.5),"NA")</f>
        <v>NA</v>
      </c>
      <c r="BN82" s="61" t="str" cm="1">
        <f t="array" ref="BN82">IFERROR(PERCENTILE(IF(('Data Table'!$I:$I="FINALISED")*('Data Table'!$F:$F='Data Table People'!$A82)*('Data Table'!$C:$C=$BM$3)*('Data Table'!$J:$J&gt;=BN$4)*('Data Table'!$J:$J&lt;BO$4-1),'Data Table'!$K:$K),0.5),"NA")</f>
        <v>NA</v>
      </c>
      <c r="BO82" s="61" t="str" cm="1">
        <f t="array" ref="BO82">IFERROR(PERCENTILE(IF(('Data Table'!$I:$I="FINALISED")*('Data Table'!$F:$F='Data Table People'!$A82)*('Data Table'!$C:$C=$BM$3)*('Data Table'!$J:$J&gt;=BO$4)*('Data Table'!$J:$J&lt;BP$4-1),'Data Table'!$K:$K),0.5),"NA")</f>
        <v>NA</v>
      </c>
      <c r="BP82" s="61" t="str" cm="1">
        <f t="array" ref="BP82">IFERROR(PERCENTILE(IF(('Data Table'!$I:$I="FINALISED")*('Data Table'!$F:$F='Data Table People'!$A82)*('Data Table'!$C:$C=$BM$3)*('Data Table'!$J:$J&gt;=BP$4)*('Data Table'!$J:$J&lt;BQ$4-1),'Data Table'!$K:$K),0.5),"NA")</f>
        <v>NA</v>
      </c>
      <c r="BQ82" s="61" t="str" cm="1">
        <f t="array" ref="BQ82">IFERROR(PERCENTILE(IF(('Data Table'!$I:$I="FINALISED")*('Data Table'!$F:$F='Data Table People'!$A82)*('Data Table'!$C:$C=$BM$3)*('Data Table'!$J:$J&gt;=BQ$4)*('Data Table'!$J:$J&lt;BR$4-1),'Data Table'!$K:$K),0.5),"NA")</f>
        <v>NA</v>
      </c>
      <c r="BR82" s="61" t="str" cm="1">
        <f t="array" ref="BR82">IFERROR(PERCENTILE(IF(('Data Table'!$I:$I="FINALISED")*('Data Table'!$F:$F='Data Table People'!$A82)*('Data Table'!$C:$C=$BM$3)*('Data Table'!$J:$J&gt;=BR$4)*('Data Table'!$J:$J&lt;BS$4-1),'Data Table'!$K:$K),0.5),"NA")</f>
        <v>NA</v>
      </c>
      <c r="BS82" s="61" t="str" cm="1">
        <f t="array" ref="BS82">IFERROR(PERCENTILE(IF(('Data Table'!$I:$I="FINALISED")*('Data Table'!$F:$F='Data Table People'!$A82)*('Data Table'!$C:$C=$BM$3)*('Data Table'!$J:$J&gt;=BS$4)*('Data Table'!$J:$J&lt;BT$4-1),'Data Table'!$K:$K),0.5),"NA")</f>
        <v>NA</v>
      </c>
      <c r="BT82" s="61" t="str" cm="1">
        <f t="array" ref="BT82">IFERROR(PERCENTILE(IF(('Data Table'!$I:$I="FINALISED")*('Data Table'!$F:$F='Data Table People'!$A82)*('Data Table'!$C:$C=$BM$3)*('Data Table'!$J:$J&gt;=BT$4)*('Data Table'!$J:$J&lt;BU$4-1),'Data Table'!$K:$K),0.5),"NA")</f>
        <v>NA</v>
      </c>
      <c r="BU82" s="61" t="str" cm="1">
        <f t="array" ref="BU82">IFERROR(PERCENTILE(IF(('Data Table'!$I:$I="FINALISED")*('Data Table'!$F:$F='Data Table People'!$A82)*('Data Table'!$C:$C=$BM$3)*('Data Table'!$J:$J&gt;=BU$4)*('Data Table'!$J:$J&lt;BV$4-1),'Data Table'!$K:$K),0.5),"NA")</f>
        <v>NA</v>
      </c>
      <c r="BV82" s="61" t="str" cm="1">
        <f t="array" ref="BV82">IFERROR(PERCENTILE(IF(('Data Table'!$I:$I="FINALISED")*('Data Table'!$F:$F='Data Table People'!$A82)*('Data Table'!$C:$C=$BM$3)*('Data Table'!$J:$J&gt;=BV$4)*('Data Table'!$J:$J&lt;BW$4-1),'Data Table'!$K:$K),0.5),"NA")</f>
        <v>NA</v>
      </c>
      <c r="BW82" s="61" t="str" cm="1">
        <f t="array" ref="BW82">IFERROR(PERCENTILE(IF(('Data Table'!$I:$I="FINALISED")*('Data Table'!$F:$F='Data Table People'!$A82)*('Data Table'!$C:$C=$BM$3)*('Data Table'!$J:$J&gt;=BW$4)*('Data Table'!$J:$J&lt;BX$4-1),'Data Table'!$K:$K),0.5),"NA")</f>
        <v>NA</v>
      </c>
      <c r="BX82" s="61" t="str" cm="1">
        <f t="array" ref="BX82">IFERROR(PERCENTILE(IF(('Data Table'!$I:$I="FINALISED")*('Data Table'!$F:$F='Data Table People'!$A82)*('Data Table'!$C:$C=$BM$3)*('Data Table'!$J:$J&gt;=BX$4)*('Data Table'!$J:$J&lt;EOMONTH($BX$4,0)),'Data Table'!$K:$K),0.5),"NA")</f>
        <v>NA</v>
      </c>
    </row>
    <row r="83" spans="1:76">
      <c r="A83" s="67"/>
      <c r="B83" s="139" t="str">
        <f t="shared" si="51"/>
        <v/>
      </c>
      <c r="C83" s="61" t="str">
        <f>IF($B83="X",COUNTIFS('Data Table'!$F:$F,'Data Table People'!$A83,'Data Table'!$J:$J,"&gt;="&amp;'Data Table People'!C$4,'Data Table'!$J:$J,"&lt;"&amp;'Data Table People'!D$4,'Data Table'!$C:$C,'Data Table People'!$C$3),"")</f>
        <v/>
      </c>
      <c r="D83" s="61" t="str">
        <f>IF($B83="X",COUNTIFS('Data Table'!$F:$F,'Data Table People'!$A83,'Data Table'!$J:$J,"&gt;="&amp;'Data Table People'!D$4,'Data Table'!$J:$J,"&lt;"&amp;'Data Table People'!E$4,'Data Table'!$C:$C,'Data Table People'!$C$3),"")</f>
        <v/>
      </c>
      <c r="E83" s="61" t="str">
        <f>IF($B83="X",COUNTIFS('Data Table'!$F:$F,'Data Table People'!$A83,'Data Table'!$J:$J,"&gt;="&amp;'Data Table People'!E$4,'Data Table'!$J:$J,"&lt;"&amp;'Data Table People'!F$4,'Data Table'!$C:$C,'Data Table People'!$C$3),"")</f>
        <v/>
      </c>
      <c r="F83" s="61" t="str">
        <f>IF($B83="X",COUNTIFS('Data Table'!$F:$F,'Data Table People'!$A83,'Data Table'!$J:$J,"&gt;="&amp;'Data Table People'!F$4,'Data Table'!$J:$J,"&lt;"&amp;'Data Table People'!G$4,'Data Table'!$C:$C,'Data Table People'!$C$3),"")</f>
        <v/>
      </c>
      <c r="G83" s="61" t="str">
        <f>IF($B83="X",COUNTIFS('Data Table'!$F:$F,'Data Table People'!$A83,'Data Table'!$J:$J,"&gt;="&amp;'Data Table People'!G$4,'Data Table'!$J:$J,"&lt;"&amp;'Data Table People'!H$4,'Data Table'!$C:$C,'Data Table People'!$C$3),"")</f>
        <v/>
      </c>
      <c r="H83" s="61" t="str">
        <f>IF($B83="X",COUNTIFS('Data Table'!$F:$F,'Data Table People'!$A83,'Data Table'!$J:$J,"&gt;="&amp;'Data Table People'!H$4,'Data Table'!$J:$J,"&lt;"&amp;'Data Table People'!I$4,'Data Table'!$C:$C,'Data Table People'!$C$3),"")</f>
        <v/>
      </c>
      <c r="I83" s="61" t="str">
        <f>IF($B83="X",COUNTIFS('Data Table'!$F:$F,'Data Table People'!$A83,'Data Table'!$J:$J,"&gt;="&amp;'Data Table People'!I$4,'Data Table'!$J:$J,"&lt;"&amp;'Data Table People'!J$4,'Data Table'!$C:$C,'Data Table People'!$C$3),"")</f>
        <v/>
      </c>
      <c r="J83" s="61" t="str">
        <f>IF($B83="X",COUNTIFS('Data Table'!$F:$F,'Data Table People'!$A83,'Data Table'!$J:$J,"&gt;="&amp;'Data Table People'!J$4,'Data Table'!$J:$J,"&lt;"&amp;'Data Table People'!K$4,'Data Table'!$C:$C,'Data Table People'!$C$3),"")</f>
        <v/>
      </c>
      <c r="K83" s="61" t="str">
        <f>IF($B83="X",COUNTIFS('Data Table'!$F:$F,'Data Table People'!$A83,'Data Table'!$J:$J,"&gt;="&amp;'Data Table People'!K$4,'Data Table'!$J:$J,"&lt;"&amp;'Data Table People'!L$4,'Data Table'!$C:$C,'Data Table People'!$C$3),"")</f>
        <v/>
      </c>
      <c r="L83" s="61" t="str">
        <f>IF($B83="X",COUNTIFS('Data Table'!$F:$F,'Data Table People'!$A83,'Data Table'!$J:$J,"&gt;="&amp;'Data Table People'!L$4,'Data Table'!$J:$J,"&lt;"&amp;'Data Table People'!M$4,'Data Table'!$C:$C,'Data Table People'!$C$3),"")</f>
        <v/>
      </c>
      <c r="M83" s="61" t="str">
        <f>IF($B83="X",COUNTIFS('Data Table'!$F:$F,'Data Table People'!$A83,'Data Table'!$J:$J,"&gt;="&amp;'Data Table People'!M$4,'Data Table'!$J:$J,"&lt;"&amp;'Data Table People'!N$4,'Data Table'!$C:$C,'Data Table People'!$C$3),"")</f>
        <v/>
      </c>
      <c r="N83" s="61" t="str">
        <f>IF($B83="X",COUNTIFS('Data Table'!$F:$F,'Data Table People'!$A83,'Data Table'!$J:$J,"&gt;="&amp;'Data Table People'!N$4,'Data Table'!$J:$J,"&lt;"&amp;'Data Table People'!O$4,'Data Table'!$C:$C,'Data Table People'!$C$3),"")</f>
        <v/>
      </c>
      <c r="O83" s="61" t="str">
        <f>IF(B83="X",COUNTIFS('Data Table'!$F:$F,'Data Table People'!$A83,'Data Table'!$J:$J,"&gt;="&amp;'Data Table People'!O$4,'Data Table'!$C:$C,'Data Table People'!$C$3),"")</f>
        <v/>
      </c>
      <c r="P83" s="61" t="str">
        <f>IF($B83="x",COUNTIFS('Data Table'!$F:$F,'Data Table People'!$A83,'Data Table'!$J:$J,"&gt;="&amp;'Data Table People'!P$4,'Data Table'!$J:$J,"&lt;"&amp;'Data Table People'!Q$4,'Data Table'!$C:$C,'Data Table People'!$C$3),"")</f>
        <v/>
      </c>
      <c r="Q83" s="61" t="str">
        <f>IF($B83="x",COUNTIFS('Data Table'!$F:$F,'Data Table People'!$A83,'Data Table'!$J:$J,"&gt;="&amp;'Data Table People'!Q$4,'Data Table'!$J:$J,"&lt;"&amp;'Data Table People'!R$4,'Data Table'!$C:$C,'Data Table People'!$C$3),"")</f>
        <v/>
      </c>
      <c r="R83" s="61" t="str">
        <f>IF($B83="x",COUNTIFS('Data Table'!$F:$F,'Data Table People'!$A83,'Data Table'!$J:$J,"&gt;="&amp;'Data Table People'!R$4,'Data Table'!$J:$J,"&lt;"&amp;'Data Table People'!S$4,'Data Table'!$C:$C,'Data Table People'!$C$3),"")</f>
        <v/>
      </c>
      <c r="S83" s="118" t="str">
        <f>IF($B83="X",COUNTIFS('Data Table'!$F:$F,'Data Table People'!$A83,'Data Table'!$J:$J,"&gt;="&amp;'Data Table People'!S$4,'Data Table'!$J:$J,"&lt;"&amp;'Data Table People'!S$4+7,'Data Table'!$C:$C,'Data Table People'!$C$3),"")</f>
        <v/>
      </c>
      <c r="T83" s="61" t="str">
        <f>IF($B83="x",COUNTIFS('Data Table'!$F:$F,'Data Table People'!$A83,'Data Table'!$J:$J,"&gt;="&amp;'Data Table People'!T$4,'Data Table'!$J:$J,"&lt;"&amp;'Data Table People'!U$4,'Data Table'!$C:$C,'Data Table People'!$T$3),"")</f>
        <v/>
      </c>
      <c r="U83" s="61" t="str">
        <f>IF($B83="x",COUNTIFS('Data Table'!$F:$F,'Data Table People'!$A83,'Data Table'!$J:$J,"&gt;="&amp;'Data Table People'!U$4,'Data Table'!$J:$J,"&lt;"&amp;'Data Table People'!V$4,'Data Table'!$C:$C,'Data Table People'!$T$3),"")</f>
        <v/>
      </c>
      <c r="V83" s="61" t="str">
        <f>IF($B83="x",COUNTIFS('Data Table'!$F:$F,'Data Table People'!$A83,'Data Table'!$J:$J,"&gt;="&amp;'Data Table People'!V$4,'Data Table'!$J:$J,"&lt;"&amp;'Data Table People'!W$4,'Data Table'!$C:$C,'Data Table People'!$T$3),"")</f>
        <v/>
      </c>
      <c r="W83" s="61" t="str">
        <f>IF($B83="x",COUNTIFS('Data Table'!$F:$F,'Data Table People'!$A83,'Data Table'!$J:$J,"&gt;="&amp;'Data Table People'!W$4,'Data Table'!$J:$J,"&lt;"&amp;'Data Table People'!X$4,'Data Table'!$C:$C,'Data Table People'!$T$3),"")</f>
        <v/>
      </c>
      <c r="X83" s="61" t="str">
        <f>IF($B83="x",COUNTIFS('Data Table'!$F:$F,'Data Table People'!$A83,'Data Table'!$J:$J,"&gt;="&amp;'Data Table People'!X$4,'Data Table'!$J:$J,"&lt;"&amp;'Data Table People'!Y$4,'Data Table'!$C:$C,'Data Table People'!$T$3),"")</f>
        <v/>
      </c>
      <c r="Y83" s="61" t="str">
        <f>IF($B83="x",COUNTIFS('Data Table'!$F:$F,'Data Table People'!$A83,'Data Table'!$J:$J,"&gt;="&amp;'Data Table People'!Y$4,'Data Table'!$J:$J,"&lt;"&amp;'Data Table People'!Z$4,'Data Table'!$C:$C,'Data Table People'!$T$3),"")</f>
        <v/>
      </c>
      <c r="Z83" s="61" t="str">
        <f>IF($B83="x",COUNTIFS('Data Table'!$F:$F,'Data Table People'!$A83,'Data Table'!$J:$J,"&gt;="&amp;'Data Table People'!Z$4,'Data Table'!$J:$J,"&lt;"&amp;'Data Table People'!AA$4,'Data Table'!$C:$C,'Data Table People'!$T$3),"")</f>
        <v/>
      </c>
      <c r="AA83" s="61" t="str">
        <f>IF($B83="x",COUNTIFS('Data Table'!$F:$F,'Data Table People'!$A83,'Data Table'!$J:$J,"&gt;="&amp;'Data Table People'!AA$4,'Data Table'!$J:$J,"&lt;"&amp;'Data Table People'!AB$4,'Data Table'!$C:$C,'Data Table People'!$T$3),"")</f>
        <v/>
      </c>
      <c r="AB83" s="61" t="str">
        <f>IF($B83="x",COUNTIFS('Data Table'!$F:$F,'Data Table People'!$A83,'Data Table'!$J:$J,"&gt;="&amp;'Data Table People'!AB$4,'Data Table'!$J:$J,"&lt;"&amp;'Data Table People'!AC$4,'Data Table'!$C:$C,'Data Table People'!$T$3),"")</f>
        <v/>
      </c>
      <c r="AC83" s="61" t="str">
        <f>IF($B83="x",COUNTIFS('Data Table'!$F:$F,'Data Table People'!$A83,'Data Table'!$J:$J,"&gt;="&amp;'Data Table People'!AC$4,'Data Table'!$J:$J,"&lt;"&amp;'Data Table People'!AD$4,'Data Table'!$C:$C,'Data Table People'!$T$3),"")</f>
        <v/>
      </c>
      <c r="AD83" s="61" t="str">
        <f>IF($B83="x",COUNTIFS('Data Table'!$F:$F,'Data Table People'!$A83,'Data Table'!$J:$J,"&gt;="&amp;'Data Table People'!AD$4,'Data Table'!$J:$J,"&lt;"&amp;'Data Table People'!AE$4,'Data Table'!$C:$C,'Data Table People'!$T$3),"")</f>
        <v/>
      </c>
      <c r="AE83" s="61" t="str">
        <f>IF($B83="x",COUNTIFS('Data Table'!$F:$F,'Data Table People'!$A83,'Data Table'!$J:$J,"&gt;="&amp;'Data Table People'!AE$4,'Data Table'!$J:$J,"&lt;"&amp;'Data Table People'!AF$4,'Data Table'!$C:$C,'Data Table People'!$T$3),"")</f>
        <v/>
      </c>
      <c r="AF83" s="61" t="str">
        <f>IF($B83="X",COUNTIFS('Data Table'!$F:$F,'Data Table People'!$A83,'Data Table'!$J:$J,"&gt;="&amp;'Data Table People'!AF$4,'Data Table'!$C:$C,'Data Table People'!$T$3),"")</f>
        <v/>
      </c>
      <c r="AG83" s="61" t="str">
        <f>IF($B83="X",COUNTIFS('Data Table'!$F:$F,'Data Table People'!$A83,'Data Table'!$J:$J,"&gt;="&amp;'Data Table People'!AG$4,'Data Table'!$J:$J,"&lt;"&amp;'Data Table People'!AH$4,'Data Table'!$C:$C,'Data Table People'!$T$3),"")</f>
        <v/>
      </c>
      <c r="AH83" s="61" t="str">
        <f>IF($B83="X",COUNTIFS('Data Table'!$F:$F,'Data Table People'!$A83,'Data Table'!$J:$J,"&gt;="&amp;'Data Table People'!AH$4,'Data Table'!$J:$J,"&lt;"&amp;'Data Table People'!AI$4,'Data Table'!$C:$C,'Data Table People'!$T$3),"")</f>
        <v/>
      </c>
      <c r="AI83" s="61" t="str">
        <f>IF($B83="X",COUNTIFS('Data Table'!$F:$F,'Data Table People'!$A83,'Data Table'!$J:$J,"&gt;="&amp;'Data Table People'!AI$4,'Data Table'!$J:$J,"&lt;"&amp;'Data Table People'!AJ$4,'Data Table'!$C:$C,'Data Table People'!$T$3),"")</f>
        <v/>
      </c>
      <c r="AJ83" s="137" t="str">
        <f>IF($B83="X",COUNTIFS('Data Table'!$F:$F,'Data Table People'!$A83,'Data Table'!$J:$J,"&gt;="&amp;'Data Table People'!AJ$4,'Data Table'!$J:$J,"&lt;"&amp;'Data Table People'!AJ$4+7,'Data Table'!$C:$C,'Data Table People'!$T$3),"")</f>
        <v/>
      </c>
      <c r="AK83" s="67">
        <f>COUNTIFS('Data Table'!$F:$F,'Data Table People'!$A83,'Data Table'!$C:$C,'Data Table People'!AK$4,'Data Table'!$B:$B,'Data Table People'!AK$5,'Data Table'!$I:$I,"OUTSTANDING")</f>
        <v>0</v>
      </c>
      <c r="AL83" s="67">
        <f>COUNTIFS('Data Table'!$F:$F,'Data Table People'!$A83,'Data Table'!$C:$C,'Data Table People'!AL$4,'Data Table'!$B:$B,'Data Table People'!AL$5,'Data Table'!$I:$I,"OUTSTANDING")</f>
        <v>0</v>
      </c>
      <c r="AM83" s="67">
        <f>COUNTIFS('Data Table'!$F:$F,'Data Table People'!$A83,'Data Table'!$C:$C,'Data Table People'!AM$4,'Data Table'!$B:$B,'Data Table People'!AM$5,'Data Table'!$I:$I,"OUTSTANDING")</f>
        <v>0</v>
      </c>
      <c r="AN83" s="67">
        <f>COUNTIFS('Data Table'!$F:$F,'Data Table People'!$A83,'Data Table'!$C:$C,'Data Table People'!AN$4,'Data Table'!$B:$B,'Data Table People'!AN$5,'Data Table'!$I:$I,"OUTSTANDING")</f>
        <v>0</v>
      </c>
      <c r="AO83" s="67">
        <f>COUNTIFS('Data Table'!$F:$F,'Data Table People'!$A83,'Data Table'!$C:$C,'Data Table People'!AO$4,'Data Table'!$B:$B,'Data Table People'!AO$5,'Data Table'!$I:$I,"OUTSTANDING")</f>
        <v>0</v>
      </c>
      <c r="AP83" s="67">
        <f>COUNTIFS('Data Table'!$F:$F,'Data Table People'!$A83,'Data Table'!$C:$C,'Data Table People'!AP$4,'Data Table'!$B:$B,'Data Table People'!AP$5,'Data Table'!$I:$I,"OUTSTANDING")</f>
        <v>0</v>
      </c>
      <c r="AQ83" s="67">
        <f>COUNTIFS('Data Table'!$F:$F,'Data Table People'!$A83,'Data Table'!$C:$C,'Data Table People'!AQ$4,'Data Table'!$B:$B,'Data Table People'!AQ$5,'Data Table'!$I:$I,"OUTSTANDING")</f>
        <v>0</v>
      </c>
      <c r="AR83" s="67">
        <f>COUNTIFS('Data Table'!$F:$F,'Data Table People'!$A83,'Data Table'!$C:$C,'Data Table People'!AR$4,'Data Table'!$B:$B,'Data Table People'!AR$5,'Data Table'!$I:$I,"OUTSTANDING")</f>
        <v>0</v>
      </c>
      <c r="AS83" s="67">
        <f>COUNTIFS('Data Table'!$F:$F,'Data Table People'!$A83,'Data Table'!$C:$C,'Data Table People'!AS$4,'Data Table'!$B:$B,'Data Table People'!AS$5,'Data Table'!$I:$I,"OUTSTANDING")</f>
        <v>0</v>
      </c>
      <c r="AT83" s="67">
        <f>COUNTIFS('Data Table'!$F:$F,'Data Table People'!$A83,'Data Table'!$C:$C,'Data Table People'!AT$4,'Data Table'!$B:$B,'Data Table People'!AT$5,'Data Table'!$I:$I,"OUTSTANDING")</f>
        <v>0</v>
      </c>
      <c r="AU83" s="67">
        <f>COUNTIFS('Data Table'!$F:$F,'Data Table People'!$A83,'Data Table'!$C:$C,'Data Table People'!AU$4,'Data Table'!$B:$B,'Data Table People'!AU$5,'Data Table'!$I:$I,"OUTSTANDING")</f>
        <v>0</v>
      </c>
      <c r="AV83" s="67">
        <f>COUNTIFS('Data Table'!$F:$F,'Data Table People'!$A83,'Data Table'!$C:$C,'Data Table People'!AV$4,'Data Table'!$B:$B,'Data Table People'!AV$5,'Data Table'!$I:$I,"OUTSTANDING")</f>
        <v>0</v>
      </c>
      <c r="AW83" s="67">
        <f>COUNTIFS('Data Table'!$F:$F,'Data Table People'!$A83,'Data Table'!$C:$C,'Data Table People'!AW$4,'Data Table'!$B:$B,'Data Table People'!AW$5,'Data Table'!$I:$I,"OUTSTANDING")</f>
        <v>0</v>
      </c>
      <c r="AX83" s="67">
        <f>COUNTIFS('Data Table'!$F:$F,'Data Table People'!$A83,'Data Table'!$C:$C,'Data Table People'!AX$4,'Data Table'!$B:$B,'Data Table People'!AX$5,'Data Table'!$I:$I,"OUTSTANDING")</f>
        <v>0</v>
      </c>
      <c r="AY83" s="119">
        <f t="shared" si="49"/>
        <v>0</v>
      </c>
      <c r="AZ83" s="136">
        <f t="shared" si="50"/>
        <v>0</v>
      </c>
      <c r="BA83" s="61" t="str" cm="1">
        <f t="array" ref="BA83">IFERROR(PERCENTILE(IF(('Data Table'!$I:$I="FINALISED")*('Data Table'!$F:$F='Data Table People'!$A83)*('Data Table'!$C:$C=$BA$3)*('Data Table'!$J:$J&gt;=BA$4)*('Data Table'!$J:$J&lt;BB$4-1),'Data Table'!$K:$K),0.5),"NA")</f>
        <v>NA</v>
      </c>
      <c r="BB83" s="61" t="str" cm="1">
        <f t="array" ref="BB83">IFERROR(PERCENTILE(IF(('Data Table'!$I:$I="FINALISED")*('Data Table'!$F:$F='Data Table People'!$A83)*('Data Table'!$C:$C=$BA$3)*('Data Table'!$J:$J&gt;=BB$4)*('Data Table'!$J:$J&lt;BC$4-1),'Data Table'!$K:$K),0.5),"NA")</f>
        <v>NA</v>
      </c>
      <c r="BC83" s="61" t="str" cm="1">
        <f t="array" ref="BC83">IFERROR(PERCENTILE(IF(('Data Table'!$I:$I="FINALISED")*('Data Table'!$F:$F='Data Table People'!$A83)*('Data Table'!$C:$C=$BA$3)*('Data Table'!$J:$J&gt;=BC$4)*('Data Table'!$J:$J&lt;BD$4-1),'Data Table'!$K:$K),0.5),"NA")</f>
        <v>NA</v>
      </c>
      <c r="BD83" s="61" t="str" cm="1">
        <f t="array" ref="BD83">IFERROR(PERCENTILE(IF(('Data Table'!$I:$I="FINALISED")*('Data Table'!$F:$F='Data Table People'!$A83)*('Data Table'!$C:$C=$BA$3)*('Data Table'!$J:$J&gt;=BD$4)*('Data Table'!$J:$J&lt;BE$4-1),'Data Table'!$K:$K),0.5),"NA")</f>
        <v>NA</v>
      </c>
      <c r="BE83" s="61" t="str" cm="1">
        <f t="array" ref="BE83">IFERROR(PERCENTILE(IF(('Data Table'!$I:$I="FINALISED")*('Data Table'!$F:$F='Data Table People'!$A83)*('Data Table'!$C:$C=$BA$3)*('Data Table'!$J:$J&gt;=BE$4)*('Data Table'!$J:$J&lt;BF$4-1),'Data Table'!$K:$K),0.5),"NA")</f>
        <v>NA</v>
      </c>
      <c r="BF83" s="61" t="str" cm="1">
        <f t="array" ref="BF83">IFERROR(PERCENTILE(IF(('Data Table'!$I:$I="FINALISED")*('Data Table'!$F:$F='Data Table People'!$A83)*('Data Table'!$C:$C=$BA$3)*('Data Table'!$J:$J&gt;=BF$4)*('Data Table'!$J:$J&lt;BG$4-1),'Data Table'!$K:$K),0.5),"NA")</f>
        <v>NA</v>
      </c>
      <c r="BG83" s="61" t="str" cm="1">
        <f t="array" ref="BG83">IFERROR(PERCENTILE(IF(('Data Table'!$I:$I="FINALISED")*('Data Table'!$F:$F='Data Table People'!$A83)*('Data Table'!$C:$C=$BA$3)*('Data Table'!$J:$J&gt;=BG$4)*('Data Table'!$J:$J&lt;BH$4-1),'Data Table'!$K:$K),0.5),"NA")</f>
        <v>NA</v>
      </c>
      <c r="BH83" s="61" t="str" cm="1">
        <f t="array" ref="BH83">IFERROR(PERCENTILE(IF(('Data Table'!$I:$I="FINALISED")*('Data Table'!$F:$F='Data Table People'!$A83)*('Data Table'!$C:$C=$BA$3)*('Data Table'!$J:$J&gt;=BH$4)*('Data Table'!$J:$J&lt;BI$4-1),'Data Table'!$K:$K),0.5),"NA")</f>
        <v>NA</v>
      </c>
      <c r="BI83" s="61" t="str" cm="1">
        <f t="array" ref="BI83">IFERROR(PERCENTILE(IF(('Data Table'!$I:$I="FINALISED")*('Data Table'!$F:$F='Data Table People'!$A83)*('Data Table'!$C:$C=$BA$3)*('Data Table'!$J:$J&gt;=BI$4)*('Data Table'!$J:$J&lt;BJ$4-1),'Data Table'!$K:$K),0.5),"NA")</f>
        <v>NA</v>
      </c>
      <c r="BJ83" s="61" t="str" cm="1">
        <f t="array" ref="BJ83">IFERROR(PERCENTILE(IF(('Data Table'!$I:$I="FINALISED")*('Data Table'!$F:$F='Data Table People'!$A83)*('Data Table'!$C:$C=$BA$3)*('Data Table'!$J:$J&gt;=BJ$4)*('Data Table'!$J:$J&lt;BK$4-1),'Data Table'!$K:$K),0.5),"NA")</f>
        <v>NA</v>
      </c>
      <c r="BK83" s="61" t="str" cm="1">
        <f t="array" ref="BK83">IFERROR(PERCENTILE(IF(('Data Table'!$I:$I="FINALISED")*('Data Table'!$F:$F='Data Table People'!$A83)*('Data Table'!$C:$C=$BA$3)*('Data Table'!$J:$J&gt;=BK$4)*('Data Table'!$J:$J&lt;BL$4-1),'Data Table'!$K:$K),0.5),"NA")</f>
        <v>NA</v>
      </c>
      <c r="BL83" s="61" t="str" cm="1">
        <f t="array" ref="BL83">IFERROR(PERCENTILE(IF(('Data Table'!$I:$I="FINALISED")*('Data Table'!$F:$F='Data Table People'!$A83)*('Data Table'!$C:$C=$BA$3)*('Data Table'!$J:$J&gt;=BL$4)*('Data Table'!$J:$J&lt;EOMONTH($BL$4,0)),'Data Table'!$K:$K),0.5),"NA")</f>
        <v>NA</v>
      </c>
      <c r="BM83" s="61" t="str" cm="1">
        <f t="array" ref="BM83">IFERROR(PERCENTILE(IF(('Data Table'!$I:$I="FINALISED")*('Data Table'!$F:$F='Data Table People'!$A83)*('Data Table'!$C:$C=$BM$3)*('Data Table'!$J:$J&gt;=BM$4)*('Data Table'!$J:$J&lt;BN$4-1),'Data Table'!$K:$K),0.5),"NA")</f>
        <v>NA</v>
      </c>
      <c r="BN83" s="61" t="str" cm="1">
        <f t="array" ref="BN83">IFERROR(PERCENTILE(IF(('Data Table'!$I:$I="FINALISED")*('Data Table'!$F:$F='Data Table People'!$A83)*('Data Table'!$C:$C=$BM$3)*('Data Table'!$J:$J&gt;=BN$4)*('Data Table'!$J:$J&lt;BO$4-1),'Data Table'!$K:$K),0.5),"NA")</f>
        <v>NA</v>
      </c>
      <c r="BO83" s="61" t="str" cm="1">
        <f t="array" ref="BO83">IFERROR(PERCENTILE(IF(('Data Table'!$I:$I="FINALISED")*('Data Table'!$F:$F='Data Table People'!$A83)*('Data Table'!$C:$C=$BM$3)*('Data Table'!$J:$J&gt;=BO$4)*('Data Table'!$J:$J&lt;BP$4-1),'Data Table'!$K:$K),0.5),"NA")</f>
        <v>NA</v>
      </c>
      <c r="BP83" s="61" t="str" cm="1">
        <f t="array" ref="BP83">IFERROR(PERCENTILE(IF(('Data Table'!$I:$I="FINALISED")*('Data Table'!$F:$F='Data Table People'!$A83)*('Data Table'!$C:$C=$BM$3)*('Data Table'!$J:$J&gt;=BP$4)*('Data Table'!$J:$J&lt;BQ$4-1),'Data Table'!$K:$K),0.5),"NA")</f>
        <v>NA</v>
      </c>
      <c r="BQ83" s="61" t="str" cm="1">
        <f t="array" ref="BQ83">IFERROR(PERCENTILE(IF(('Data Table'!$I:$I="FINALISED")*('Data Table'!$F:$F='Data Table People'!$A83)*('Data Table'!$C:$C=$BM$3)*('Data Table'!$J:$J&gt;=BQ$4)*('Data Table'!$J:$J&lt;BR$4-1),'Data Table'!$K:$K),0.5),"NA")</f>
        <v>NA</v>
      </c>
      <c r="BR83" s="61" t="str" cm="1">
        <f t="array" ref="BR83">IFERROR(PERCENTILE(IF(('Data Table'!$I:$I="FINALISED")*('Data Table'!$F:$F='Data Table People'!$A83)*('Data Table'!$C:$C=$BM$3)*('Data Table'!$J:$J&gt;=BR$4)*('Data Table'!$J:$J&lt;BS$4-1),'Data Table'!$K:$K),0.5),"NA")</f>
        <v>NA</v>
      </c>
      <c r="BS83" s="61" t="str" cm="1">
        <f t="array" ref="BS83">IFERROR(PERCENTILE(IF(('Data Table'!$I:$I="FINALISED")*('Data Table'!$F:$F='Data Table People'!$A83)*('Data Table'!$C:$C=$BM$3)*('Data Table'!$J:$J&gt;=BS$4)*('Data Table'!$J:$J&lt;BT$4-1),'Data Table'!$K:$K),0.5),"NA")</f>
        <v>NA</v>
      </c>
      <c r="BT83" s="61" t="str" cm="1">
        <f t="array" ref="BT83">IFERROR(PERCENTILE(IF(('Data Table'!$I:$I="FINALISED")*('Data Table'!$F:$F='Data Table People'!$A83)*('Data Table'!$C:$C=$BM$3)*('Data Table'!$J:$J&gt;=BT$4)*('Data Table'!$J:$J&lt;BU$4-1),'Data Table'!$K:$K),0.5),"NA")</f>
        <v>NA</v>
      </c>
      <c r="BU83" s="61" t="str" cm="1">
        <f t="array" ref="BU83">IFERROR(PERCENTILE(IF(('Data Table'!$I:$I="FINALISED")*('Data Table'!$F:$F='Data Table People'!$A83)*('Data Table'!$C:$C=$BM$3)*('Data Table'!$J:$J&gt;=BU$4)*('Data Table'!$J:$J&lt;BV$4-1),'Data Table'!$K:$K),0.5),"NA")</f>
        <v>NA</v>
      </c>
      <c r="BV83" s="61" t="str" cm="1">
        <f t="array" ref="BV83">IFERROR(PERCENTILE(IF(('Data Table'!$I:$I="FINALISED")*('Data Table'!$F:$F='Data Table People'!$A83)*('Data Table'!$C:$C=$BM$3)*('Data Table'!$J:$J&gt;=BV$4)*('Data Table'!$J:$J&lt;BW$4-1),'Data Table'!$K:$K),0.5),"NA")</f>
        <v>NA</v>
      </c>
      <c r="BW83" s="61" t="str" cm="1">
        <f t="array" ref="BW83">IFERROR(PERCENTILE(IF(('Data Table'!$I:$I="FINALISED")*('Data Table'!$F:$F='Data Table People'!$A83)*('Data Table'!$C:$C=$BM$3)*('Data Table'!$J:$J&gt;=BW$4)*('Data Table'!$J:$J&lt;BX$4-1),'Data Table'!$K:$K),0.5),"NA")</f>
        <v>NA</v>
      </c>
      <c r="BX83" s="61" t="str" cm="1">
        <f t="array" ref="BX83">IFERROR(PERCENTILE(IF(('Data Table'!$I:$I="FINALISED")*('Data Table'!$F:$F='Data Table People'!$A83)*('Data Table'!$C:$C=$BM$3)*('Data Table'!$J:$J&gt;=BX$4)*('Data Table'!$J:$J&lt;EOMONTH($BX$4,0)),'Data Table'!$K:$K),0.5),"NA")</f>
        <v>NA</v>
      </c>
    </row>
    <row r="84" spans="1:76">
      <c r="A84" s="67"/>
      <c r="B84" s="139" t="str">
        <f t="shared" si="51"/>
        <v/>
      </c>
      <c r="C84" s="61" t="str">
        <f>IF($B84="X",COUNTIFS('Data Table'!$F:$F,'Data Table People'!$A84,'Data Table'!$J:$J,"&gt;="&amp;'Data Table People'!C$4,'Data Table'!$J:$J,"&lt;"&amp;'Data Table People'!D$4,'Data Table'!$C:$C,'Data Table People'!$C$3),"")</f>
        <v/>
      </c>
      <c r="D84" s="61" t="str">
        <f>IF($B84="X",COUNTIFS('Data Table'!$F:$F,'Data Table People'!$A84,'Data Table'!$J:$J,"&gt;="&amp;'Data Table People'!D$4,'Data Table'!$J:$J,"&lt;"&amp;'Data Table People'!E$4,'Data Table'!$C:$C,'Data Table People'!$C$3),"")</f>
        <v/>
      </c>
      <c r="E84" s="61" t="str">
        <f>IF($B84="X",COUNTIFS('Data Table'!$F:$F,'Data Table People'!$A84,'Data Table'!$J:$J,"&gt;="&amp;'Data Table People'!E$4,'Data Table'!$J:$J,"&lt;"&amp;'Data Table People'!F$4,'Data Table'!$C:$C,'Data Table People'!$C$3),"")</f>
        <v/>
      </c>
      <c r="F84" s="61" t="str">
        <f>IF($B84="X",COUNTIFS('Data Table'!$F:$F,'Data Table People'!$A84,'Data Table'!$J:$J,"&gt;="&amp;'Data Table People'!F$4,'Data Table'!$J:$J,"&lt;"&amp;'Data Table People'!G$4,'Data Table'!$C:$C,'Data Table People'!$C$3),"")</f>
        <v/>
      </c>
      <c r="G84" s="61" t="str">
        <f>IF($B84="X",COUNTIFS('Data Table'!$F:$F,'Data Table People'!$A84,'Data Table'!$J:$J,"&gt;="&amp;'Data Table People'!G$4,'Data Table'!$J:$J,"&lt;"&amp;'Data Table People'!H$4,'Data Table'!$C:$C,'Data Table People'!$C$3),"")</f>
        <v/>
      </c>
      <c r="H84" s="61" t="str">
        <f>IF($B84="X",COUNTIFS('Data Table'!$F:$F,'Data Table People'!$A84,'Data Table'!$J:$J,"&gt;="&amp;'Data Table People'!H$4,'Data Table'!$J:$J,"&lt;"&amp;'Data Table People'!I$4,'Data Table'!$C:$C,'Data Table People'!$C$3),"")</f>
        <v/>
      </c>
      <c r="I84" s="61" t="str">
        <f>IF($B84="X",COUNTIFS('Data Table'!$F:$F,'Data Table People'!$A84,'Data Table'!$J:$J,"&gt;="&amp;'Data Table People'!I$4,'Data Table'!$J:$J,"&lt;"&amp;'Data Table People'!J$4,'Data Table'!$C:$C,'Data Table People'!$C$3),"")</f>
        <v/>
      </c>
      <c r="J84" s="61" t="str">
        <f>IF($B84="X",COUNTIFS('Data Table'!$F:$F,'Data Table People'!$A84,'Data Table'!$J:$J,"&gt;="&amp;'Data Table People'!J$4,'Data Table'!$J:$J,"&lt;"&amp;'Data Table People'!K$4,'Data Table'!$C:$C,'Data Table People'!$C$3),"")</f>
        <v/>
      </c>
      <c r="K84" s="61" t="str">
        <f>IF($B84="X",COUNTIFS('Data Table'!$F:$F,'Data Table People'!$A84,'Data Table'!$J:$J,"&gt;="&amp;'Data Table People'!K$4,'Data Table'!$J:$J,"&lt;"&amp;'Data Table People'!L$4,'Data Table'!$C:$C,'Data Table People'!$C$3),"")</f>
        <v/>
      </c>
      <c r="L84" s="61" t="str">
        <f>IF($B84="X",COUNTIFS('Data Table'!$F:$F,'Data Table People'!$A84,'Data Table'!$J:$J,"&gt;="&amp;'Data Table People'!L$4,'Data Table'!$J:$J,"&lt;"&amp;'Data Table People'!M$4,'Data Table'!$C:$C,'Data Table People'!$C$3),"")</f>
        <v/>
      </c>
      <c r="M84" s="61" t="str">
        <f>IF($B84="X",COUNTIFS('Data Table'!$F:$F,'Data Table People'!$A84,'Data Table'!$J:$J,"&gt;="&amp;'Data Table People'!M$4,'Data Table'!$J:$J,"&lt;"&amp;'Data Table People'!N$4,'Data Table'!$C:$C,'Data Table People'!$C$3),"")</f>
        <v/>
      </c>
      <c r="N84" s="61" t="str">
        <f>IF($B84="X",COUNTIFS('Data Table'!$F:$F,'Data Table People'!$A84,'Data Table'!$J:$J,"&gt;="&amp;'Data Table People'!N$4,'Data Table'!$J:$J,"&lt;"&amp;'Data Table People'!O$4,'Data Table'!$C:$C,'Data Table People'!$C$3),"")</f>
        <v/>
      </c>
      <c r="O84" s="61" t="str">
        <f>IF(B84="X",COUNTIFS('Data Table'!$F:$F,'Data Table People'!$A84,'Data Table'!$J:$J,"&gt;="&amp;'Data Table People'!O$4,'Data Table'!$C:$C,'Data Table People'!$C$3),"")</f>
        <v/>
      </c>
      <c r="P84" s="61" t="str">
        <f>IF($B84="x",COUNTIFS('Data Table'!$F:$F,'Data Table People'!$A84,'Data Table'!$J:$J,"&gt;="&amp;'Data Table People'!P$4,'Data Table'!$J:$J,"&lt;"&amp;'Data Table People'!Q$4,'Data Table'!$C:$C,'Data Table People'!$C$3),"")</f>
        <v/>
      </c>
      <c r="Q84" s="61" t="str">
        <f>IF($B84="x",COUNTIFS('Data Table'!$F:$F,'Data Table People'!$A84,'Data Table'!$J:$J,"&gt;="&amp;'Data Table People'!Q$4,'Data Table'!$J:$J,"&lt;"&amp;'Data Table People'!R$4,'Data Table'!$C:$C,'Data Table People'!$C$3),"")</f>
        <v/>
      </c>
      <c r="R84" s="61" t="str">
        <f>IF($B84="x",COUNTIFS('Data Table'!$F:$F,'Data Table People'!$A84,'Data Table'!$J:$J,"&gt;="&amp;'Data Table People'!R$4,'Data Table'!$J:$J,"&lt;"&amp;'Data Table People'!S$4,'Data Table'!$C:$C,'Data Table People'!$C$3),"")</f>
        <v/>
      </c>
      <c r="S84" s="118" t="str">
        <f>IF($B84="X",COUNTIFS('Data Table'!$F:$F,'Data Table People'!$A84,'Data Table'!$J:$J,"&gt;="&amp;'Data Table People'!S$4,'Data Table'!$J:$J,"&lt;"&amp;'Data Table People'!S$4+7,'Data Table'!$C:$C,'Data Table People'!$C$3),"")</f>
        <v/>
      </c>
      <c r="T84" s="61" t="str">
        <f>IF($B84="x",COUNTIFS('Data Table'!$F:$F,'Data Table People'!$A84,'Data Table'!$J:$J,"&gt;="&amp;'Data Table People'!T$4,'Data Table'!$J:$J,"&lt;"&amp;'Data Table People'!U$4,'Data Table'!$C:$C,'Data Table People'!$T$3),"")</f>
        <v/>
      </c>
      <c r="U84" s="61" t="str">
        <f>IF($B84="x",COUNTIFS('Data Table'!$F:$F,'Data Table People'!$A84,'Data Table'!$J:$J,"&gt;="&amp;'Data Table People'!U$4,'Data Table'!$J:$J,"&lt;"&amp;'Data Table People'!V$4,'Data Table'!$C:$C,'Data Table People'!$T$3),"")</f>
        <v/>
      </c>
      <c r="V84" s="61" t="str">
        <f>IF($B84="x",COUNTIFS('Data Table'!$F:$F,'Data Table People'!$A84,'Data Table'!$J:$J,"&gt;="&amp;'Data Table People'!V$4,'Data Table'!$J:$J,"&lt;"&amp;'Data Table People'!W$4,'Data Table'!$C:$C,'Data Table People'!$T$3),"")</f>
        <v/>
      </c>
      <c r="W84" s="61" t="str">
        <f>IF($B84="x",COUNTIFS('Data Table'!$F:$F,'Data Table People'!$A84,'Data Table'!$J:$J,"&gt;="&amp;'Data Table People'!W$4,'Data Table'!$J:$J,"&lt;"&amp;'Data Table People'!X$4,'Data Table'!$C:$C,'Data Table People'!$T$3),"")</f>
        <v/>
      </c>
      <c r="X84" s="61" t="str">
        <f>IF($B84="x",COUNTIFS('Data Table'!$F:$F,'Data Table People'!$A84,'Data Table'!$J:$J,"&gt;="&amp;'Data Table People'!X$4,'Data Table'!$J:$J,"&lt;"&amp;'Data Table People'!Y$4,'Data Table'!$C:$C,'Data Table People'!$T$3),"")</f>
        <v/>
      </c>
      <c r="Y84" s="61" t="str">
        <f>IF($B84="x",COUNTIFS('Data Table'!$F:$F,'Data Table People'!$A84,'Data Table'!$J:$J,"&gt;="&amp;'Data Table People'!Y$4,'Data Table'!$J:$J,"&lt;"&amp;'Data Table People'!Z$4,'Data Table'!$C:$C,'Data Table People'!$T$3),"")</f>
        <v/>
      </c>
      <c r="Z84" s="61" t="str">
        <f>IF($B84="x",COUNTIFS('Data Table'!$F:$F,'Data Table People'!$A84,'Data Table'!$J:$J,"&gt;="&amp;'Data Table People'!Z$4,'Data Table'!$J:$J,"&lt;"&amp;'Data Table People'!AA$4,'Data Table'!$C:$C,'Data Table People'!$T$3),"")</f>
        <v/>
      </c>
      <c r="AA84" s="61" t="str">
        <f>IF($B84="x",COUNTIFS('Data Table'!$F:$F,'Data Table People'!$A84,'Data Table'!$J:$J,"&gt;="&amp;'Data Table People'!AA$4,'Data Table'!$J:$J,"&lt;"&amp;'Data Table People'!AB$4,'Data Table'!$C:$C,'Data Table People'!$T$3),"")</f>
        <v/>
      </c>
      <c r="AB84" s="61" t="str">
        <f>IF($B84="x",COUNTIFS('Data Table'!$F:$F,'Data Table People'!$A84,'Data Table'!$J:$J,"&gt;="&amp;'Data Table People'!AB$4,'Data Table'!$J:$J,"&lt;"&amp;'Data Table People'!AC$4,'Data Table'!$C:$C,'Data Table People'!$T$3),"")</f>
        <v/>
      </c>
      <c r="AC84" s="61" t="str">
        <f>IF($B84="x",COUNTIFS('Data Table'!$F:$F,'Data Table People'!$A84,'Data Table'!$J:$J,"&gt;="&amp;'Data Table People'!AC$4,'Data Table'!$J:$J,"&lt;"&amp;'Data Table People'!AD$4,'Data Table'!$C:$C,'Data Table People'!$T$3),"")</f>
        <v/>
      </c>
      <c r="AD84" s="61" t="str">
        <f>IF($B84="x",COUNTIFS('Data Table'!$F:$F,'Data Table People'!$A84,'Data Table'!$J:$J,"&gt;="&amp;'Data Table People'!AD$4,'Data Table'!$J:$J,"&lt;"&amp;'Data Table People'!AE$4,'Data Table'!$C:$C,'Data Table People'!$T$3),"")</f>
        <v/>
      </c>
      <c r="AE84" s="61" t="str">
        <f>IF($B84="x",COUNTIFS('Data Table'!$F:$F,'Data Table People'!$A84,'Data Table'!$J:$J,"&gt;="&amp;'Data Table People'!AE$4,'Data Table'!$J:$J,"&lt;"&amp;'Data Table People'!AF$4,'Data Table'!$C:$C,'Data Table People'!$T$3),"")</f>
        <v/>
      </c>
      <c r="AF84" s="61" t="str">
        <f>IF($B84="X",COUNTIFS('Data Table'!$F:$F,'Data Table People'!$A84,'Data Table'!$J:$J,"&gt;="&amp;'Data Table People'!AF$4,'Data Table'!$C:$C,'Data Table People'!$T$3),"")</f>
        <v/>
      </c>
      <c r="AG84" s="61" t="str">
        <f>IF($B84="X",COUNTIFS('Data Table'!$F:$F,'Data Table People'!$A84,'Data Table'!$J:$J,"&gt;="&amp;'Data Table People'!AG$4,'Data Table'!$J:$J,"&lt;"&amp;'Data Table People'!AH$4,'Data Table'!$C:$C,'Data Table People'!$T$3),"")</f>
        <v/>
      </c>
      <c r="AH84" s="61" t="str">
        <f>IF($B84="X",COUNTIFS('Data Table'!$F:$F,'Data Table People'!$A84,'Data Table'!$J:$J,"&gt;="&amp;'Data Table People'!AH$4,'Data Table'!$J:$J,"&lt;"&amp;'Data Table People'!AI$4,'Data Table'!$C:$C,'Data Table People'!$T$3),"")</f>
        <v/>
      </c>
      <c r="AI84" s="61" t="str">
        <f>IF($B84="X",COUNTIFS('Data Table'!$F:$F,'Data Table People'!$A84,'Data Table'!$J:$J,"&gt;="&amp;'Data Table People'!AI$4,'Data Table'!$J:$J,"&lt;"&amp;'Data Table People'!AJ$4,'Data Table'!$C:$C,'Data Table People'!$T$3),"")</f>
        <v/>
      </c>
      <c r="AJ84" s="137" t="str">
        <f>IF($B84="X",COUNTIFS('Data Table'!$F:$F,'Data Table People'!$A84,'Data Table'!$J:$J,"&gt;="&amp;'Data Table People'!AJ$4,'Data Table'!$J:$J,"&lt;"&amp;'Data Table People'!AJ$4+7,'Data Table'!$C:$C,'Data Table People'!$T$3),"")</f>
        <v/>
      </c>
      <c r="AK84" s="67">
        <f>COUNTIFS('Data Table'!$F:$F,'Data Table People'!$A84,'Data Table'!$C:$C,'Data Table People'!AK$4,'Data Table'!$B:$B,'Data Table People'!AK$5,'Data Table'!$I:$I,"OUTSTANDING")</f>
        <v>0</v>
      </c>
      <c r="AL84" s="67">
        <f>COUNTIFS('Data Table'!$F:$F,'Data Table People'!$A84,'Data Table'!$C:$C,'Data Table People'!AL$4,'Data Table'!$B:$B,'Data Table People'!AL$5,'Data Table'!$I:$I,"OUTSTANDING")</f>
        <v>0</v>
      </c>
      <c r="AM84" s="67">
        <f>COUNTIFS('Data Table'!$F:$F,'Data Table People'!$A84,'Data Table'!$C:$C,'Data Table People'!AM$4,'Data Table'!$B:$B,'Data Table People'!AM$5,'Data Table'!$I:$I,"OUTSTANDING")</f>
        <v>0</v>
      </c>
      <c r="AN84" s="67">
        <f>COUNTIFS('Data Table'!$F:$F,'Data Table People'!$A84,'Data Table'!$C:$C,'Data Table People'!AN$4,'Data Table'!$B:$B,'Data Table People'!AN$5,'Data Table'!$I:$I,"OUTSTANDING")</f>
        <v>0</v>
      </c>
      <c r="AO84" s="67">
        <f>COUNTIFS('Data Table'!$F:$F,'Data Table People'!$A84,'Data Table'!$C:$C,'Data Table People'!AO$4,'Data Table'!$B:$B,'Data Table People'!AO$5,'Data Table'!$I:$I,"OUTSTANDING")</f>
        <v>0</v>
      </c>
      <c r="AP84" s="67">
        <f>COUNTIFS('Data Table'!$F:$F,'Data Table People'!$A84,'Data Table'!$C:$C,'Data Table People'!AP$4,'Data Table'!$B:$B,'Data Table People'!AP$5,'Data Table'!$I:$I,"OUTSTANDING")</f>
        <v>0</v>
      </c>
      <c r="AQ84" s="67">
        <f>COUNTIFS('Data Table'!$F:$F,'Data Table People'!$A84,'Data Table'!$C:$C,'Data Table People'!AQ$4,'Data Table'!$B:$B,'Data Table People'!AQ$5,'Data Table'!$I:$I,"OUTSTANDING")</f>
        <v>0</v>
      </c>
      <c r="AR84" s="67">
        <f>COUNTIFS('Data Table'!$F:$F,'Data Table People'!$A84,'Data Table'!$C:$C,'Data Table People'!AR$4,'Data Table'!$B:$B,'Data Table People'!AR$5,'Data Table'!$I:$I,"OUTSTANDING")</f>
        <v>0</v>
      </c>
      <c r="AS84" s="67">
        <f>COUNTIFS('Data Table'!$F:$F,'Data Table People'!$A84,'Data Table'!$C:$C,'Data Table People'!AS$4,'Data Table'!$B:$B,'Data Table People'!AS$5,'Data Table'!$I:$I,"OUTSTANDING")</f>
        <v>0</v>
      </c>
      <c r="AT84" s="67">
        <f>COUNTIFS('Data Table'!$F:$F,'Data Table People'!$A84,'Data Table'!$C:$C,'Data Table People'!AT$4,'Data Table'!$B:$B,'Data Table People'!AT$5,'Data Table'!$I:$I,"OUTSTANDING")</f>
        <v>0</v>
      </c>
      <c r="AU84" s="67">
        <f>COUNTIFS('Data Table'!$F:$F,'Data Table People'!$A84,'Data Table'!$C:$C,'Data Table People'!AU$4,'Data Table'!$B:$B,'Data Table People'!AU$5,'Data Table'!$I:$I,"OUTSTANDING")</f>
        <v>0</v>
      </c>
      <c r="AV84" s="67">
        <f>COUNTIFS('Data Table'!$F:$F,'Data Table People'!$A84,'Data Table'!$C:$C,'Data Table People'!AV$4,'Data Table'!$B:$B,'Data Table People'!AV$5,'Data Table'!$I:$I,"OUTSTANDING")</f>
        <v>0</v>
      </c>
      <c r="AW84" s="67">
        <f>COUNTIFS('Data Table'!$F:$F,'Data Table People'!$A84,'Data Table'!$C:$C,'Data Table People'!AW$4,'Data Table'!$B:$B,'Data Table People'!AW$5,'Data Table'!$I:$I,"OUTSTANDING")</f>
        <v>0</v>
      </c>
      <c r="AX84" s="67">
        <f>COUNTIFS('Data Table'!$F:$F,'Data Table People'!$A84,'Data Table'!$C:$C,'Data Table People'!AX$4,'Data Table'!$B:$B,'Data Table People'!AX$5,'Data Table'!$I:$I,"OUTSTANDING")</f>
        <v>0</v>
      </c>
      <c r="AY84" s="119">
        <f t="shared" si="49"/>
        <v>0</v>
      </c>
      <c r="AZ84" s="136">
        <f t="shared" si="50"/>
        <v>0</v>
      </c>
      <c r="BA84" s="61" t="str" cm="1">
        <f t="array" ref="BA84">IFERROR(PERCENTILE(IF(('Data Table'!$I:$I="FINALISED")*('Data Table'!$F:$F='Data Table People'!$A84)*('Data Table'!$C:$C=$BA$3)*('Data Table'!$J:$J&gt;=BA$4)*('Data Table'!$J:$J&lt;BB$4-1),'Data Table'!$K:$K),0.5),"NA")</f>
        <v>NA</v>
      </c>
      <c r="BB84" s="61" t="str" cm="1">
        <f t="array" ref="BB84">IFERROR(PERCENTILE(IF(('Data Table'!$I:$I="FINALISED")*('Data Table'!$F:$F='Data Table People'!$A84)*('Data Table'!$C:$C=$BA$3)*('Data Table'!$J:$J&gt;=BB$4)*('Data Table'!$J:$J&lt;BC$4-1),'Data Table'!$K:$K),0.5),"NA")</f>
        <v>NA</v>
      </c>
      <c r="BC84" s="61" t="str" cm="1">
        <f t="array" ref="BC84">IFERROR(PERCENTILE(IF(('Data Table'!$I:$I="FINALISED")*('Data Table'!$F:$F='Data Table People'!$A84)*('Data Table'!$C:$C=$BA$3)*('Data Table'!$J:$J&gt;=BC$4)*('Data Table'!$J:$J&lt;BD$4-1),'Data Table'!$K:$K),0.5),"NA")</f>
        <v>NA</v>
      </c>
      <c r="BD84" s="61" t="str" cm="1">
        <f t="array" ref="BD84">IFERROR(PERCENTILE(IF(('Data Table'!$I:$I="FINALISED")*('Data Table'!$F:$F='Data Table People'!$A84)*('Data Table'!$C:$C=$BA$3)*('Data Table'!$J:$J&gt;=BD$4)*('Data Table'!$J:$J&lt;BE$4-1),'Data Table'!$K:$K),0.5),"NA")</f>
        <v>NA</v>
      </c>
      <c r="BE84" s="61" t="str" cm="1">
        <f t="array" ref="BE84">IFERROR(PERCENTILE(IF(('Data Table'!$I:$I="FINALISED")*('Data Table'!$F:$F='Data Table People'!$A84)*('Data Table'!$C:$C=$BA$3)*('Data Table'!$J:$J&gt;=BE$4)*('Data Table'!$J:$J&lt;BF$4-1),'Data Table'!$K:$K),0.5),"NA")</f>
        <v>NA</v>
      </c>
      <c r="BF84" s="61" t="str" cm="1">
        <f t="array" ref="BF84">IFERROR(PERCENTILE(IF(('Data Table'!$I:$I="FINALISED")*('Data Table'!$F:$F='Data Table People'!$A84)*('Data Table'!$C:$C=$BA$3)*('Data Table'!$J:$J&gt;=BF$4)*('Data Table'!$J:$J&lt;BG$4-1),'Data Table'!$K:$K),0.5),"NA")</f>
        <v>NA</v>
      </c>
      <c r="BG84" s="61" t="str" cm="1">
        <f t="array" ref="BG84">IFERROR(PERCENTILE(IF(('Data Table'!$I:$I="FINALISED")*('Data Table'!$F:$F='Data Table People'!$A84)*('Data Table'!$C:$C=$BA$3)*('Data Table'!$J:$J&gt;=BG$4)*('Data Table'!$J:$J&lt;BH$4-1),'Data Table'!$K:$K),0.5),"NA")</f>
        <v>NA</v>
      </c>
      <c r="BH84" s="61" t="str" cm="1">
        <f t="array" ref="BH84">IFERROR(PERCENTILE(IF(('Data Table'!$I:$I="FINALISED")*('Data Table'!$F:$F='Data Table People'!$A84)*('Data Table'!$C:$C=$BA$3)*('Data Table'!$J:$J&gt;=BH$4)*('Data Table'!$J:$J&lt;BI$4-1),'Data Table'!$K:$K),0.5),"NA")</f>
        <v>NA</v>
      </c>
      <c r="BI84" s="61" t="str" cm="1">
        <f t="array" ref="BI84">IFERROR(PERCENTILE(IF(('Data Table'!$I:$I="FINALISED")*('Data Table'!$F:$F='Data Table People'!$A84)*('Data Table'!$C:$C=$BA$3)*('Data Table'!$J:$J&gt;=BI$4)*('Data Table'!$J:$J&lt;BJ$4-1),'Data Table'!$K:$K),0.5),"NA")</f>
        <v>NA</v>
      </c>
      <c r="BJ84" s="61" t="str" cm="1">
        <f t="array" ref="BJ84">IFERROR(PERCENTILE(IF(('Data Table'!$I:$I="FINALISED")*('Data Table'!$F:$F='Data Table People'!$A84)*('Data Table'!$C:$C=$BA$3)*('Data Table'!$J:$J&gt;=BJ$4)*('Data Table'!$J:$J&lt;BK$4-1),'Data Table'!$K:$K),0.5),"NA")</f>
        <v>NA</v>
      </c>
      <c r="BK84" s="61" t="str" cm="1">
        <f t="array" ref="BK84">IFERROR(PERCENTILE(IF(('Data Table'!$I:$I="FINALISED")*('Data Table'!$F:$F='Data Table People'!$A84)*('Data Table'!$C:$C=$BA$3)*('Data Table'!$J:$J&gt;=BK$4)*('Data Table'!$J:$J&lt;BL$4-1),'Data Table'!$K:$K),0.5),"NA")</f>
        <v>NA</v>
      </c>
      <c r="BL84" s="61" t="str" cm="1">
        <f t="array" ref="BL84">IFERROR(PERCENTILE(IF(('Data Table'!$I:$I="FINALISED")*('Data Table'!$F:$F='Data Table People'!$A84)*('Data Table'!$C:$C=$BA$3)*('Data Table'!$J:$J&gt;=BL$4)*('Data Table'!$J:$J&lt;EOMONTH($BL$4,0)),'Data Table'!$K:$K),0.5),"NA")</f>
        <v>NA</v>
      </c>
      <c r="BM84" s="61" t="str" cm="1">
        <f t="array" ref="BM84">IFERROR(PERCENTILE(IF(('Data Table'!$I:$I="FINALISED")*('Data Table'!$F:$F='Data Table People'!$A84)*('Data Table'!$C:$C=$BM$3)*('Data Table'!$J:$J&gt;=BM$4)*('Data Table'!$J:$J&lt;BN$4-1),'Data Table'!$K:$K),0.5),"NA")</f>
        <v>NA</v>
      </c>
      <c r="BN84" s="61" t="str" cm="1">
        <f t="array" ref="BN84">IFERROR(PERCENTILE(IF(('Data Table'!$I:$I="FINALISED")*('Data Table'!$F:$F='Data Table People'!$A84)*('Data Table'!$C:$C=$BM$3)*('Data Table'!$J:$J&gt;=BN$4)*('Data Table'!$J:$J&lt;BO$4-1),'Data Table'!$K:$K),0.5),"NA")</f>
        <v>NA</v>
      </c>
      <c r="BO84" s="61" t="str" cm="1">
        <f t="array" ref="BO84">IFERROR(PERCENTILE(IF(('Data Table'!$I:$I="FINALISED")*('Data Table'!$F:$F='Data Table People'!$A84)*('Data Table'!$C:$C=$BM$3)*('Data Table'!$J:$J&gt;=BO$4)*('Data Table'!$J:$J&lt;BP$4-1),'Data Table'!$K:$K),0.5),"NA")</f>
        <v>NA</v>
      </c>
      <c r="BP84" s="61" t="str" cm="1">
        <f t="array" ref="BP84">IFERROR(PERCENTILE(IF(('Data Table'!$I:$I="FINALISED")*('Data Table'!$F:$F='Data Table People'!$A84)*('Data Table'!$C:$C=$BM$3)*('Data Table'!$J:$J&gt;=BP$4)*('Data Table'!$J:$J&lt;BQ$4-1),'Data Table'!$K:$K),0.5),"NA")</f>
        <v>NA</v>
      </c>
      <c r="BQ84" s="61" t="str" cm="1">
        <f t="array" ref="BQ84">IFERROR(PERCENTILE(IF(('Data Table'!$I:$I="FINALISED")*('Data Table'!$F:$F='Data Table People'!$A84)*('Data Table'!$C:$C=$BM$3)*('Data Table'!$J:$J&gt;=BQ$4)*('Data Table'!$J:$J&lt;BR$4-1),'Data Table'!$K:$K),0.5),"NA")</f>
        <v>NA</v>
      </c>
      <c r="BR84" s="61" t="str" cm="1">
        <f t="array" ref="BR84">IFERROR(PERCENTILE(IF(('Data Table'!$I:$I="FINALISED")*('Data Table'!$F:$F='Data Table People'!$A84)*('Data Table'!$C:$C=$BM$3)*('Data Table'!$J:$J&gt;=BR$4)*('Data Table'!$J:$J&lt;BS$4-1),'Data Table'!$K:$K),0.5),"NA")</f>
        <v>NA</v>
      </c>
      <c r="BS84" s="61" t="str" cm="1">
        <f t="array" ref="BS84">IFERROR(PERCENTILE(IF(('Data Table'!$I:$I="FINALISED")*('Data Table'!$F:$F='Data Table People'!$A84)*('Data Table'!$C:$C=$BM$3)*('Data Table'!$J:$J&gt;=BS$4)*('Data Table'!$J:$J&lt;BT$4-1),'Data Table'!$K:$K),0.5),"NA")</f>
        <v>NA</v>
      </c>
      <c r="BT84" s="61" t="str" cm="1">
        <f t="array" ref="BT84">IFERROR(PERCENTILE(IF(('Data Table'!$I:$I="FINALISED")*('Data Table'!$F:$F='Data Table People'!$A84)*('Data Table'!$C:$C=$BM$3)*('Data Table'!$J:$J&gt;=BT$4)*('Data Table'!$J:$J&lt;BU$4-1),'Data Table'!$K:$K),0.5),"NA")</f>
        <v>NA</v>
      </c>
      <c r="BU84" s="61" t="str" cm="1">
        <f t="array" ref="BU84">IFERROR(PERCENTILE(IF(('Data Table'!$I:$I="FINALISED")*('Data Table'!$F:$F='Data Table People'!$A84)*('Data Table'!$C:$C=$BM$3)*('Data Table'!$J:$J&gt;=BU$4)*('Data Table'!$J:$J&lt;BV$4-1),'Data Table'!$K:$K),0.5),"NA")</f>
        <v>NA</v>
      </c>
      <c r="BV84" s="61" t="str" cm="1">
        <f t="array" ref="BV84">IFERROR(PERCENTILE(IF(('Data Table'!$I:$I="FINALISED")*('Data Table'!$F:$F='Data Table People'!$A84)*('Data Table'!$C:$C=$BM$3)*('Data Table'!$J:$J&gt;=BV$4)*('Data Table'!$J:$J&lt;BW$4-1),'Data Table'!$K:$K),0.5),"NA")</f>
        <v>NA</v>
      </c>
      <c r="BW84" s="61" t="str" cm="1">
        <f t="array" ref="BW84">IFERROR(PERCENTILE(IF(('Data Table'!$I:$I="FINALISED")*('Data Table'!$F:$F='Data Table People'!$A84)*('Data Table'!$C:$C=$BM$3)*('Data Table'!$J:$J&gt;=BW$4)*('Data Table'!$J:$J&lt;BX$4-1),'Data Table'!$K:$K),0.5),"NA")</f>
        <v>NA</v>
      </c>
      <c r="BX84" s="61" t="str" cm="1">
        <f t="array" ref="BX84">IFERROR(PERCENTILE(IF(('Data Table'!$I:$I="FINALISED")*('Data Table'!$F:$F='Data Table People'!$A84)*('Data Table'!$C:$C=$BM$3)*('Data Table'!$J:$J&gt;=BX$4)*('Data Table'!$J:$J&lt;EOMONTH($BX$4,0)),'Data Table'!$K:$K),0.5),"NA")</f>
        <v>NA</v>
      </c>
    </row>
    <row r="85" spans="1:76">
      <c r="A85" s="67"/>
      <c r="B85" s="139" t="str">
        <f t="shared" si="51"/>
        <v/>
      </c>
      <c r="C85" s="61" t="str">
        <f>IF($B85="X",COUNTIFS('Data Table'!$F:$F,'Data Table People'!$A85,'Data Table'!$J:$J,"&gt;="&amp;'Data Table People'!C$4,'Data Table'!$J:$J,"&lt;"&amp;'Data Table People'!D$4,'Data Table'!$C:$C,'Data Table People'!$C$3),"")</f>
        <v/>
      </c>
      <c r="D85" s="61" t="str">
        <f>IF($B85="X",COUNTIFS('Data Table'!$F:$F,'Data Table People'!$A85,'Data Table'!$J:$J,"&gt;="&amp;'Data Table People'!D$4,'Data Table'!$J:$J,"&lt;"&amp;'Data Table People'!E$4,'Data Table'!$C:$C,'Data Table People'!$C$3),"")</f>
        <v/>
      </c>
      <c r="E85" s="61" t="str">
        <f>IF($B85="X",COUNTIFS('Data Table'!$F:$F,'Data Table People'!$A85,'Data Table'!$J:$J,"&gt;="&amp;'Data Table People'!E$4,'Data Table'!$J:$J,"&lt;"&amp;'Data Table People'!F$4,'Data Table'!$C:$C,'Data Table People'!$C$3),"")</f>
        <v/>
      </c>
      <c r="F85" s="61" t="str">
        <f>IF($B85="X",COUNTIFS('Data Table'!$F:$F,'Data Table People'!$A85,'Data Table'!$J:$J,"&gt;="&amp;'Data Table People'!F$4,'Data Table'!$J:$J,"&lt;"&amp;'Data Table People'!G$4,'Data Table'!$C:$C,'Data Table People'!$C$3),"")</f>
        <v/>
      </c>
      <c r="G85" s="61" t="str">
        <f>IF($B85="X",COUNTIFS('Data Table'!$F:$F,'Data Table People'!$A85,'Data Table'!$J:$J,"&gt;="&amp;'Data Table People'!G$4,'Data Table'!$J:$J,"&lt;"&amp;'Data Table People'!H$4,'Data Table'!$C:$C,'Data Table People'!$C$3),"")</f>
        <v/>
      </c>
      <c r="H85" s="61" t="str">
        <f>IF($B85="X",COUNTIFS('Data Table'!$F:$F,'Data Table People'!$A85,'Data Table'!$J:$J,"&gt;="&amp;'Data Table People'!H$4,'Data Table'!$J:$J,"&lt;"&amp;'Data Table People'!I$4,'Data Table'!$C:$C,'Data Table People'!$C$3),"")</f>
        <v/>
      </c>
      <c r="I85" s="61" t="str">
        <f>IF($B85="X",COUNTIFS('Data Table'!$F:$F,'Data Table People'!$A85,'Data Table'!$J:$J,"&gt;="&amp;'Data Table People'!I$4,'Data Table'!$J:$J,"&lt;"&amp;'Data Table People'!J$4,'Data Table'!$C:$C,'Data Table People'!$C$3),"")</f>
        <v/>
      </c>
      <c r="J85" s="61" t="str">
        <f>IF($B85="X",COUNTIFS('Data Table'!$F:$F,'Data Table People'!$A85,'Data Table'!$J:$J,"&gt;="&amp;'Data Table People'!J$4,'Data Table'!$J:$J,"&lt;"&amp;'Data Table People'!K$4,'Data Table'!$C:$C,'Data Table People'!$C$3),"")</f>
        <v/>
      </c>
      <c r="K85" s="61" t="str">
        <f>IF($B85="X",COUNTIFS('Data Table'!$F:$F,'Data Table People'!$A85,'Data Table'!$J:$J,"&gt;="&amp;'Data Table People'!K$4,'Data Table'!$J:$J,"&lt;"&amp;'Data Table People'!L$4,'Data Table'!$C:$C,'Data Table People'!$C$3),"")</f>
        <v/>
      </c>
      <c r="L85" s="61" t="str">
        <f>IF($B85="X",COUNTIFS('Data Table'!$F:$F,'Data Table People'!$A85,'Data Table'!$J:$J,"&gt;="&amp;'Data Table People'!L$4,'Data Table'!$J:$J,"&lt;"&amp;'Data Table People'!M$4,'Data Table'!$C:$C,'Data Table People'!$C$3),"")</f>
        <v/>
      </c>
      <c r="M85" s="61" t="str">
        <f>IF($B85="X",COUNTIFS('Data Table'!$F:$F,'Data Table People'!$A85,'Data Table'!$J:$J,"&gt;="&amp;'Data Table People'!M$4,'Data Table'!$J:$J,"&lt;"&amp;'Data Table People'!N$4,'Data Table'!$C:$C,'Data Table People'!$C$3),"")</f>
        <v/>
      </c>
      <c r="N85" s="61" t="str">
        <f>IF($B85="X",COUNTIFS('Data Table'!$F:$F,'Data Table People'!$A85,'Data Table'!$J:$J,"&gt;="&amp;'Data Table People'!N$4,'Data Table'!$J:$J,"&lt;"&amp;'Data Table People'!O$4,'Data Table'!$C:$C,'Data Table People'!$C$3),"")</f>
        <v/>
      </c>
      <c r="O85" s="61" t="str">
        <f>IF(B85="X",COUNTIFS('Data Table'!$F:$F,'Data Table People'!$A85,'Data Table'!$J:$J,"&gt;="&amp;'Data Table People'!O$4,'Data Table'!$C:$C,'Data Table People'!$C$3),"")</f>
        <v/>
      </c>
      <c r="P85" s="61" t="str">
        <f>IF($B85="x",COUNTIFS('Data Table'!$F:$F,'Data Table People'!$A85,'Data Table'!$J:$J,"&gt;="&amp;'Data Table People'!P$4,'Data Table'!$J:$J,"&lt;"&amp;'Data Table People'!Q$4,'Data Table'!$C:$C,'Data Table People'!$C$3),"")</f>
        <v/>
      </c>
      <c r="Q85" s="61" t="str">
        <f>IF($B85="x",COUNTIFS('Data Table'!$F:$F,'Data Table People'!$A85,'Data Table'!$J:$J,"&gt;="&amp;'Data Table People'!Q$4,'Data Table'!$J:$J,"&lt;"&amp;'Data Table People'!R$4,'Data Table'!$C:$C,'Data Table People'!$C$3),"")</f>
        <v/>
      </c>
      <c r="R85" s="61" t="str">
        <f>IF($B85="x",COUNTIFS('Data Table'!$F:$F,'Data Table People'!$A85,'Data Table'!$J:$J,"&gt;="&amp;'Data Table People'!R$4,'Data Table'!$J:$J,"&lt;"&amp;'Data Table People'!S$4,'Data Table'!$C:$C,'Data Table People'!$C$3),"")</f>
        <v/>
      </c>
      <c r="S85" s="118" t="str">
        <f>IF($B85="X",COUNTIFS('Data Table'!$F:$F,'Data Table People'!$A85,'Data Table'!$J:$J,"&gt;="&amp;'Data Table People'!S$4,'Data Table'!$J:$J,"&lt;"&amp;'Data Table People'!S$4+7,'Data Table'!$C:$C,'Data Table People'!$C$3),"")</f>
        <v/>
      </c>
      <c r="T85" s="61" t="str">
        <f>IF($B85="x",COUNTIFS('Data Table'!$F:$F,'Data Table People'!$A85,'Data Table'!$J:$J,"&gt;="&amp;'Data Table People'!T$4,'Data Table'!$J:$J,"&lt;"&amp;'Data Table People'!U$4,'Data Table'!$C:$C,'Data Table People'!$T$3),"")</f>
        <v/>
      </c>
      <c r="U85" s="61" t="str">
        <f>IF($B85="x",COUNTIFS('Data Table'!$F:$F,'Data Table People'!$A85,'Data Table'!$J:$J,"&gt;="&amp;'Data Table People'!U$4,'Data Table'!$J:$J,"&lt;"&amp;'Data Table People'!V$4,'Data Table'!$C:$C,'Data Table People'!$T$3),"")</f>
        <v/>
      </c>
      <c r="V85" s="61" t="str">
        <f>IF($B85="x",COUNTIFS('Data Table'!$F:$F,'Data Table People'!$A85,'Data Table'!$J:$J,"&gt;="&amp;'Data Table People'!V$4,'Data Table'!$J:$J,"&lt;"&amp;'Data Table People'!W$4,'Data Table'!$C:$C,'Data Table People'!$T$3),"")</f>
        <v/>
      </c>
      <c r="W85" s="61" t="str">
        <f>IF($B85="x",COUNTIFS('Data Table'!$F:$F,'Data Table People'!$A85,'Data Table'!$J:$J,"&gt;="&amp;'Data Table People'!W$4,'Data Table'!$J:$J,"&lt;"&amp;'Data Table People'!X$4,'Data Table'!$C:$C,'Data Table People'!$T$3),"")</f>
        <v/>
      </c>
      <c r="X85" s="61" t="str">
        <f>IF($B85="x",COUNTIFS('Data Table'!$F:$F,'Data Table People'!$A85,'Data Table'!$J:$J,"&gt;="&amp;'Data Table People'!X$4,'Data Table'!$J:$J,"&lt;"&amp;'Data Table People'!Y$4,'Data Table'!$C:$C,'Data Table People'!$T$3),"")</f>
        <v/>
      </c>
      <c r="Y85" s="61" t="str">
        <f>IF($B85="x",COUNTIFS('Data Table'!$F:$F,'Data Table People'!$A85,'Data Table'!$J:$J,"&gt;="&amp;'Data Table People'!Y$4,'Data Table'!$J:$J,"&lt;"&amp;'Data Table People'!Z$4,'Data Table'!$C:$C,'Data Table People'!$T$3),"")</f>
        <v/>
      </c>
      <c r="Z85" s="61" t="str">
        <f>IF($B85="x",COUNTIFS('Data Table'!$F:$F,'Data Table People'!$A85,'Data Table'!$J:$J,"&gt;="&amp;'Data Table People'!Z$4,'Data Table'!$J:$J,"&lt;"&amp;'Data Table People'!AA$4,'Data Table'!$C:$C,'Data Table People'!$T$3),"")</f>
        <v/>
      </c>
      <c r="AA85" s="61" t="str">
        <f>IF($B85="x",COUNTIFS('Data Table'!$F:$F,'Data Table People'!$A85,'Data Table'!$J:$J,"&gt;="&amp;'Data Table People'!AA$4,'Data Table'!$J:$J,"&lt;"&amp;'Data Table People'!AB$4,'Data Table'!$C:$C,'Data Table People'!$T$3),"")</f>
        <v/>
      </c>
      <c r="AB85" s="61" t="str">
        <f>IF($B85="x",COUNTIFS('Data Table'!$F:$F,'Data Table People'!$A85,'Data Table'!$J:$J,"&gt;="&amp;'Data Table People'!AB$4,'Data Table'!$J:$J,"&lt;"&amp;'Data Table People'!AC$4,'Data Table'!$C:$C,'Data Table People'!$T$3),"")</f>
        <v/>
      </c>
      <c r="AC85" s="61" t="str">
        <f>IF($B85="x",COUNTIFS('Data Table'!$F:$F,'Data Table People'!$A85,'Data Table'!$J:$J,"&gt;="&amp;'Data Table People'!AC$4,'Data Table'!$J:$J,"&lt;"&amp;'Data Table People'!AD$4,'Data Table'!$C:$C,'Data Table People'!$T$3),"")</f>
        <v/>
      </c>
      <c r="AD85" s="61" t="str">
        <f>IF($B85="x",COUNTIFS('Data Table'!$F:$F,'Data Table People'!$A85,'Data Table'!$J:$J,"&gt;="&amp;'Data Table People'!AD$4,'Data Table'!$J:$J,"&lt;"&amp;'Data Table People'!AE$4,'Data Table'!$C:$C,'Data Table People'!$T$3),"")</f>
        <v/>
      </c>
      <c r="AE85" s="61" t="str">
        <f>IF($B85="x",COUNTIFS('Data Table'!$F:$F,'Data Table People'!$A85,'Data Table'!$J:$J,"&gt;="&amp;'Data Table People'!AE$4,'Data Table'!$J:$J,"&lt;"&amp;'Data Table People'!AF$4,'Data Table'!$C:$C,'Data Table People'!$T$3),"")</f>
        <v/>
      </c>
      <c r="AF85" s="61" t="str">
        <f>IF($B85="X",COUNTIFS('Data Table'!$F:$F,'Data Table People'!$A85,'Data Table'!$J:$J,"&gt;="&amp;'Data Table People'!AF$4,'Data Table'!$C:$C,'Data Table People'!$T$3),"")</f>
        <v/>
      </c>
      <c r="AG85" s="61" t="str">
        <f>IF($B85="X",COUNTIFS('Data Table'!$F:$F,'Data Table People'!$A85,'Data Table'!$J:$J,"&gt;="&amp;'Data Table People'!AG$4,'Data Table'!$J:$J,"&lt;"&amp;'Data Table People'!AH$4,'Data Table'!$C:$C,'Data Table People'!$T$3),"")</f>
        <v/>
      </c>
      <c r="AH85" s="61" t="str">
        <f>IF($B85="X",COUNTIFS('Data Table'!$F:$F,'Data Table People'!$A85,'Data Table'!$J:$J,"&gt;="&amp;'Data Table People'!AH$4,'Data Table'!$J:$J,"&lt;"&amp;'Data Table People'!AI$4,'Data Table'!$C:$C,'Data Table People'!$T$3),"")</f>
        <v/>
      </c>
      <c r="AI85" s="61" t="str">
        <f>IF($B85="X",COUNTIFS('Data Table'!$F:$F,'Data Table People'!$A85,'Data Table'!$J:$J,"&gt;="&amp;'Data Table People'!AI$4,'Data Table'!$J:$J,"&lt;"&amp;'Data Table People'!AJ$4,'Data Table'!$C:$C,'Data Table People'!$T$3),"")</f>
        <v/>
      </c>
      <c r="AJ85" s="137" t="str">
        <f>IF($B85="X",COUNTIFS('Data Table'!$F:$F,'Data Table People'!$A85,'Data Table'!$J:$J,"&gt;="&amp;'Data Table People'!AJ$4,'Data Table'!$J:$J,"&lt;"&amp;'Data Table People'!AJ$4+7,'Data Table'!$C:$C,'Data Table People'!$T$3),"")</f>
        <v/>
      </c>
      <c r="AK85" s="67">
        <f>COUNTIFS('Data Table'!$F:$F,'Data Table People'!$A85,'Data Table'!$C:$C,'Data Table People'!AK$4,'Data Table'!$B:$B,'Data Table People'!AK$5,'Data Table'!$I:$I,"OUTSTANDING")</f>
        <v>0</v>
      </c>
      <c r="AL85" s="67">
        <f>COUNTIFS('Data Table'!$F:$F,'Data Table People'!$A85,'Data Table'!$C:$C,'Data Table People'!AL$4,'Data Table'!$B:$B,'Data Table People'!AL$5,'Data Table'!$I:$I,"OUTSTANDING")</f>
        <v>0</v>
      </c>
      <c r="AM85" s="67">
        <f>COUNTIFS('Data Table'!$F:$F,'Data Table People'!$A85,'Data Table'!$C:$C,'Data Table People'!AM$4,'Data Table'!$B:$B,'Data Table People'!AM$5,'Data Table'!$I:$I,"OUTSTANDING")</f>
        <v>0</v>
      </c>
      <c r="AN85" s="67">
        <f>COUNTIFS('Data Table'!$F:$F,'Data Table People'!$A85,'Data Table'!$C:$C,'Data Table People'!AN$4,'Data Table'!$B:$B,'Data Table People'!AN$5,'Data Table'!$I:$I,"OUTSTANDING")</f>
        <v>0</v>
      </c>
      <c r="AO85" s="67">
        <f>COUNTIFS('Data Table'!$F:$F,'Data Table People'!$A85,'Data Table'!$C:$C,'Data Table People'!AO$4,'Data Table'!$B:$B,'Data Table People'!AO$5,'Data Table'!$I:$I,"OUTSTANDING")</f>
        <v>0</v>
      </c>
      <c r="AP85" s="67">
        <f>COUNTIFS('Data Table'!$F:$F,'Data Table People'!$A85,'Data Table'!$C:$C,'Data Table People'!AP$4,'Data Table'!$B:$B,'Data Table People'!AP$5,'Data Table'!$I:$I,"OUTSTANDING")</f>
        <v>0</v>
      </c>
      <c r="AQ85" s="67">
        <f>COUNTIFS('Data Table'!$F:$F,'Data Table People'!$A85,'Data Table'!$C:$C,'Data Table People'!AQ$4,'Data Table'!$B:$B,'Data Table People'!AQ$5,'Data Table'!$I:$I,"OUTSTANDING")</f>
        <v>0</v>
      </c>
      <c r="AR85" s="67">
        <f>COUNTIFS('Data Table'!$F:$F,'Data Table People'!$A85,'Data Table'!$C:$C,'Data Table People'!AR$4,'Data Table'!$B:$B,'Data Table People'!AR$5,'Data Table'!$I:$I,"OUTSTANDING")</f>
        <v>0</v>
      </c>
      <c r="AS85" s="67">
        <f>COUNTIFS('Data Table'!$F:$F,'Data Table People'!$A85,'Data Table'!$C:$C,'Data Table People'!AS$4,'Data Table'!$B:$B,'Data Table People'!AS$5,'Data Table'!$I:$I,"OUTSTANDING")</f>
        <v>0</v>
      </c>
      <c r="AT85" s="67">
        <f>COUNTIFS('Data Table'!$F:$F,'Data Table People'!$A85,'Data Table'!$C:$C,'Data Table People'!AT$4,'Data Table'!$B:$B,'Data Table People'!AT$5,'Data Table'!$I:$I,"OUTSTANDING")</f>
        <v>0</v>
      </c>
      <c r="AU85" s="67">
        <f>COUNTIFS('Data Table'!$F:$F,'Data Table People'!$A85,'Data Table'!$C:$C,'Data Table People'!AU$4,'Data Table'!$B:$B,'Data Table People'!AU$5,'Data Table'!$I:$I,"OUTSTANDING")</f>
        <v>0</v>
      </c>
      <c r="AV85" s="67">
        <f>COUNTIFS('Data Table'!$F:$F,'Data Table People'!$A85,'Data Table'!$C:$C,'Data Table People'!AV$4,'Data Table'!$B:$B,'Data Table People'!AV$5,'Data Table'!$I:$I,"OUTSTANDING")</f>
        <v>0</v>
      </c>
      <c r="AW85" s="67">
        <f>COUNTIFS('Data Table'!$F:$F,'Data Table People'!$A85,'Data Table'!$C:$C,'Data Table People'!AW$4,'Data Table'!$B:$B,'Data Table People'!AW$5,'Data Table'!$I:$I,"OUTSTANDING")</f>
        <v>0</v>
      </c>
      <c r="AX85" s="67">
        <f>COUNTIFS('Data Table'!$F:$F,'Data Table People'!$A85,'Data Table'!$C:$C,'Data Table People'!AX$4,'Data Table'!$B:$B,'Data Table People'!AX$5,'Data Table'!$I:$I,"OUTSTANDING")</f>
        <v>0</v>
      </c>
      <c r="AY85" s="119">
        <f t="shared" si="49"/>
        <v>0</v>
      </c>
      <c r="AZ85" s="136">
        <f t="shared" si="50"/>
        <v>0</v>
      </c>
      <c r="BA85" s="61" t="str" cm="1">
        <f t="array" ref="BA85">IFERROR(PERCENTILE(IF(('Data Table'!$I:$I="FINALISED")*('Data Table'!$F:$F='Data Table People'!$A85)*('Data Table'!$C:$C=$BA$3)*('Data Table'!$J:$J&gt;=BA$4)*('Data Table'!$J:$J&lt;BB$4-1),'Data Table'!$K:$K),0.5),"NA")</f>
        <v>NA</v>
      </c>
      <c r="BB85" s="61" t="str" cm="1">
        <f t="array" ref="BB85">IFERROR(PERCENTILE(IF(('Data Table'!$I:$I="FINALISED")*('Data Table'!$F:$F='Data Table People'!$A85)*('Data Table'!$C:$C=$BA$3)*('Data Table'!$J:$J&gt;=BB$4)*('Data Table'!$J:$J&lt;BC$4-1),'Data Table'!$K:$K),0.5),"NA")</f>
        <v>NA</v>
      </c>
      <c r="BC85" s="61" t="str" cm="1">
        <f t="array" ref="BC85">IFERROR(PERCENTILE(IF(('Data Table'!$I:$I="FINALISED")*('Data Table'!$F:$F='Data Table People'!$A85)*('Data Table'!$C:$C=$BA$3)*('Data Table'!$J:$J&gt;=BC$4)*('Data Table'!$J:$J&lt;BD$4-1),'Data Table'!$K:$K),0.5),"NA")</f>
        <v>NA</v>
      </c>
      <c r="BD85" s="61" t="str" cm="1">
        <f t="array" ref="BD85">IFERROR(PERCENTILE(IF(('Data Table'!$I:$I="FINALISED")*('Data Table'!$F:$F='Data Table People'!$A85)*('Data Table'!$C:$C=$BA$3)*('Data Table'!$J:$J&gt;=BD$4)*('Data Table'!$J:$J&lt;BE$4-1),'Data Table'!$K:$K),0.5),"NA")</f>
        <v>NA</v>
      </c>
      <c r="BE85" s="61" t="str" cm="1">
        <f t="array" ref="BE85">IFERROR(PERCENTILE(IF(('Data Table'!$I:$I="FINALISED")*('Data Table'!$F:$F='Data Table People'!$A85)*('Data Table'!$C:$C=$BA$3)*('Data Table'!$J:$J&gt;=BE$4)*('Data Table'!$J:$J&lt;BF$4-1),'Data Table'!$K:$K),0.5),"NA")</f>
        <v>NA</v>
      </c>
      <c r="BF85" s="61" t="str" cm="1">
        <f t="array" ref="BF85">IFERROR(PERCENTILE(IF(('Data Table'!$I:$I="FINALISED")*('Data Table'!$F:$F='Data Table People'!$A85)*('Data Table'!$C:$C=$BA$3)*('Data Table'!$J:$J&gt;=BF$4)*('Data Table'!$J:$J&lt;BG$4-1),'Data Table'!$K:$K),0.5),"NA")</f>
        <v>NA</v>
      </c>
      <c r="BG85" s="61" t="str" cm="1">
        <f t="array" ref="BG85">IFERROR(PERCENTILE(IF(('Data Table'!$I:$I="FINALISED")*('Data Table'!$F:$F='Data Table People'!$A85)*('Data Table'!$C:$C=$BA$3)*('Data Table'!$J:$J&gt;=BG$4)*('Data Table'!$J:$J&lt;BH$4-1),'Data Table'!$K:$K),0.5),"NA")</f>
        <v>NA</v>
      </c>
      <c r="BH85" s="61" t="str" cm="1">
        <f t="array" ref="BH85">IFERROR(PERCENTILE(IF(('Data Table'!$I:$I="FINALISED")*('Data Table'!$F:$F='Data Table People'!$A85)*('Data Table'!$C:$C=$BA$3)*('Data Table'!$J:$J&gt;=BH$4)*('Data Table'!$J:$J&lt;BI$4-1),'Data Table'!$K:$K),0.5),"NA")</f>
        <v>NA</v>
      </c>
      <c r="BI85" s="61" t="str" cm="1">
        <f t="array" ref="BI85">IFERROR(PERCENTILE(IF(('Data Table'!$I:$I="FINALISED")*('Data Table'!$F:$F='Data Table People'!$A85)*('Data Table'!$C:$C=$BA$3)*('Data Table'!$J:$J&gt;=BI$4)*('Data Table'!$J:$J&lt;BJ$4-1),'Data Table'!$K:$K),0.5),"NA")</f>
        <v>NA</v>
      </c>
      <c r="BJ85" s="61" t="str" cm="1">
        <f t="array" ref="BJ85">IFERROR(PERCENTILE(IF(('Data Table'!$I:$I="FINALISED")*('Data Table'!$F:$F='Data Table People'!$A85)*('Data Table'!$C:$C=$BA$3)*('Data Table'!$J:$J&gt;=BJ$4)*('Data Table'!$J:$J&lt;BK$4-1),'Data Table'!$K:$K),0.5),"NA")</f>
        <v>NA</v>
      </c>
      <c r="BK85" s="61" t="str" cm="1">
        <f t="array" ref="BK85">IFERROR(PERCENTILE(IF(('Data Table'!$I:$I="FINALISED")*('Data Table'!$F:$F='Data Table People'!$A85)*('Data Table'!$C:$C=$BA$3)*('Data Table'!$J:$J&gt;=BK$4)*('Data Table'!$J:$J&lt;BL$4-1),'Data Table'!$K:$K),0.5),"NA")</f>
        <v>NA</v>
      </c>
      <c r="BL85" s="61" t="str" cm="1">
        <f t="array" ref="BL85">IFERROR(PERCENTILE(IF(('Data Table'!$I:$I="FINALISED")*('Data Table'!$F:$F='Data Table People'!$A85)*('Data Table'!$C:$C=$BA$3)*('Data Table'!$J:$J&gt;=BL$4)*('Data Table'!$J:$J&lt;EOMONTH($BL$4,0)),'Data Table'!$K:$K),0.5),"NA")</f>
        <v>NA</v>
      </c>
      <c r="BM85" s="61" t="str" cm="1">
        <f t="array" ref="BM85">IFERROR(PERCENTILE(IF(('Data Table'!$I:$I="FINALISED")*('Data Table'!$F:$F='Data Table People'!$A85)*('Data Table'!$C:$C=$BM$3)*('Data Table'!$J:$J&gt;=BM$4)*('Data Table'!$J:$J&lt;BN$4-1),'Data Table'!$K:$K),0.5),"NA")</f>
        <v>NA</v>
      </c>
      <c r="BN85" s="61" t="str" cm="1">
        <f t="array" ref="BN85">IFERROR(PERCENTILE(IF(('Data Table'!$I:$I="FINALISED")*('Data Table'!$F:$F='Data Table People'!$A85)*('Data Table'!$C:$C=$BM$3)*('Data Table'!$J:$J&gt;=BN$4)*('Data Table'!$J:$J&lt;BO$4-1),'Data Table'!$K:$K),0.5),"NA")</f>
        <v>NA</v>
      </c>
      <c r="BO85" s="61" t="str" cm="1">
        <f t="array" ref="BO85">IFERROR(PERCENTILE(IF(('Data Table'!$I:$I="FINALISED")*('Data Table'!$F:$F='Data Table People'!$A85)*('Data Table'!$C:$C=$BM$3)*('Data Table'!$J:$J&gt;=BO$4)*('Data Table'!$J:$J&lt;BP$4-1),'Data Table'!$K:$K),0.5),"NA")</f>
        <v>NA</v>
      </c>
      <c r="BP85" s="61" t="str" cm="1">
        <f t="array" ref="BP85">IFERROR(PERCENTILE(IF(('Data Table'!$I:$I="FINALISED")*('Data Table'!$F:$F='Data Table People'!$A85)*('Data Table'!$C:$C=$BM$3)*('Data Table'!$J:$J&gt;=BP$4)*('Data Table'!$J:$J&lt;BQ$4-1),'Data Table'!$K:$K),0.5),"NA")</f>
        <v>NA</v>
      </c>
      <c r="BQ85" s="61" t="str" cm="1">
        <f t="array" ref="BQ85">IFERROR(PERCENTILE(IF(('Data Table'!$I:$I="FINALISED")*('Data Table'!$F:$F='Data Table People'!$A85)*('Data Table'!$C:$C=$BM$3)*('Data Table'!$J:$J&gt;=BQ$4)*('Data Table'!$J:$J&lt;BR$4-1),'Data Table'!$K:$K),0.5),"NA")</f>
        <v>NA</v>
      </c>
      <c r="BR85" s="61" t="str" cm="1">
        <f t="array" ref="BR85">IFERROR(PERCENTILE(IF(('Data Table'!$I:$I="FINALISED")*('Data Table'!$F:$F='Data Table People'!$A85)*('Data Table'!$C:$C=$BM$3)*('Data Table'!$J:$J&gt;=BR$4)*('Data Table'!$J:$J&lt;BS$4-1),'Data Table'!$K:$K),0.5),"NA")</f>
        <v>NA</v>
      </c>
      <c r="BS85" s="61" t="str" cm="1">
        <f t="array" ref="BS85">IFERROR(PERCENTILE(IF(('Data Table'!$I:$I="FINALISED")*('Data Table'!$F:$F='Data Table People'!$A85)*('Data Table'!$C:$C=$BM$3)*('Data Table'!$J:$J&gt;=BS$4)*('Data Table'!$J:$J&lt;BT$4-1),'Data Table'!$K:$K),0.5),"NA")</f>
        <v>NA</v>
      </c>
      <c r="BT85" s="61" t="str" cm="1">
        <f t="array" ref="BT85">IFERROR(PERCENTILE(IF(('Data Table'!$I:$I="FINALISED")*('Data Table'!$F:$F='Data Table People'!$A85)*('Data Table'!$C:$C=$BM$3)*('Data Table'!$J:$J&gt;=BT$4)*('Data Table'!$J:$J&lt;BU$4-1),'Data Table'!$K:$K),0.5),"NA")</f>
        <v>NA</v>
      </c>
      <c r="BU85" s="61" t="str" cm="1">
        <f t="array" ref="BU85">IFERROR(PERCENTILE(IF(('Data Table'!$I:$I="FINALISED")*('Data Table'!$F:$F='Data Table People'!$A85)*('Data Table'!$C:$C=$BM$3)*('Data Table'!$J:$J&gt;=BU$4)*('Data Table'!$J:$J&lt;BV$4-1),'Data Table'!$K:$K),0.5),"NA")</f>
        <v>NA</v>
      </c>
      <c r="BV85" s="61" t="str" cm="1">
        <f t="array" ref="BV85">IFERROR(PERCENTILE(IF(('Data Table'!$I:$I="FINALISED")*('Data Table'!$F:$F='Data Table People'!$A85)*('Data Table'!$C:$C=$BM$3)*('Data Table'!$J:$J&gt;=BV$4)*('Data Table'!$J:$J&lt;BW$4-1),'Data Table'!$K:$K),0.5),"NA")</f>
        <v>NA</v>
      </c>
      <c r="BW85" s="61" t="str" cm="1">
        <f t="array" ref="BW85">IFERROR(PERCENTILE(IF(('Data Table'!$I:$I="FINALISED")*('Data Table'!$F:$F='Data Table People'!$A85)*('Data Table'!$C:$C=$BM$3)*('Data Table'!$J:$J&gt;=BW$4)*('Data Table'!$J:$J&lt;BX$4-1),'Data Table'!$K:$K),0.5),"NA")</f>
        <v>NA</v>
      </c>
      <c r="BX85" s="61" t="str" cm="1">
        <f t="array" ref="BX85">IFERROR(PERCENTILE(IF(('Data Table'!$I:$I="FINALISED")*('Data Table'!$F:$F='Data Table People'!$A85)*('Data Table'!$C:$C=$BM$3)*('Data Table'!$J:$J&gt;=BX$4)*('Data Table'!$J:$J&lt;EOMONTH($BX$4,0)),'Data Table'!$K:$K),0.5),"NA")</f>
        <v>NA</v>
      </c>
    </row>
    <row r="86" spans="1:76">
      <c r="A86" s="67"/>
      <c r="B86" s="139" t="str">
        <f t="shared" si="51"/>
        <v/>
      </c>
      <c r="C86" s="61" t="str">
        <f>IF($B86="X",COUNTIFS('Data Table'!$F:$F,'Data Table People'!$A86,'Data Table'!$J:$J,"&gt;="&amp;'Data Table People'!C$4,'Data Table'!$J:$J,"&lt;"&amp;'Data Table People'!D$4,'Data Table'!$C:$C,'Data Table People'!$C$3),"")</f>
        <v/>
      </c>
      <c r="D86" s="61" t="str">
        <f>IF($B86="X",COUNTIFS('Data Table'!$F:$F,'Data Table People'!$A86,'Data Table'!$J:$J,"&gt;="&amp;'Data Table People'!D$4,'Data Table'!$J:$J,"&lt;"&amp;'Data Table People'!E$4,'Data Table'!$C:$C,'Data Table People'!$C$3),"")</f>
        <v/>
      </c>
      <c r="E86" s="61" t="str">
        <f>IF($B86="X",COUNTIFS('Data Table'!$F:$F,'Data Table People'!$A86,'Data Table'!$J:$J,"&gt;="&amp;'Data Table People'!E$4,'Data Table'!$J:$J,"&lt;"&amp;'Data Table People'!F$4,'Data Table'!$C:$C,'Data Table People'!$C$3),"")</f>
        <v/>
      </c>
      <c r="F86" s="61" t="str">
        <f>IF($B86="X",COUNTIFS('Data Table'!$F:$F,'Data Table People'!$A86,'Data Table'!$J:$J,"&gt;="&amp;'Data Table People'!F$4,'Data Table'!$J:$J,"&lt;"&amp;'Data Table People'!G$4,'Data Table'!$C:$C,'Data Table People'!$C$3),"")</f>
        <v/>
      </c>
      <c r="G86" s="61" t="str">
        <f>IF($B86="X",COUNTIFS('Data Table'!$F:$F,'Data Table People'!$A86,'Data Table'!$J:$J,"&gt;="&amp;'Data Table People'!G$4,'Data Table'!$J:$J,"&lt;"&amp;'Data Table People'!H$4,'Data Table'!$C:$C,'Data Table People'!$C$3),"")</f>
        <v/>
      </c>
      <c r="H86" s="61" t="str">
        <f>IF($B86="X",COUNTIFS('Data Table'!$F:$F,'Data Table People'!$A86,'Data Table'!$J:$J,"&gt;="&amp;'Data Table People'!H$4,'Data Table'!$J:$J,"&lt;"&amp;'Data Table People'!I$4,'Data Table'!$C:$C,'Data Table People'!$C$3),"")</f>
        <v/>
      </c>
      <c r="I86" s="61" t="str">
        <f>IF($B86="X",COUNTIFS('Data Table'!$F:$F,'Data Table People'!$A86,'Data Table'!$J:$J,"&gt;="&amp;'Data Table People'!I$4,'Data Table'!$J:$J,"&lt;"&amp;'Data Table People'!J$4,'Data Table'!$C:$C,'Data Table People'!$C$3),"")</f>
        <v/>
      </c>
      <c r="J86" s="61" t="str">
        <f>IF($B86="X",COUNTIFS('Data Table'!$F:$F,'Data Table People'!$A86,'Data Table'!$J:$J,"&gt;="&amp;'Data Table People'!J$4,'Data Table'!$J:$J,"&lt;"&amp;'Data Table People'!K$4,'Data Table'!$C:$C,'Data Table People'!$C$3),"")</f>
        <v/>
      </c>
      <c r="K86" s="61" t="str">
        <f>IF($B86="X",COUNTIFS('Data Table'!$F:$F,'Data Table People'!$A86,'Data Table'!$J:$J,"&gt;="&amp;'Data Table People'!K$4,'Data Table'!$J:$J,"&lt;"&amp;'Data Table People'!L$4,'Data Table'!$C:$C,'Data Table People'!$C$3),"")</f>
        <v/>
      </c>
      <c r="L86" s="61" t="str">
        <f>IF($B86="X",COUNTIFS('Data Table'!$F:$F,'Data Table People'!$A86,'Data Table'!$J:$J,"&gt;="&amp;'Data Table People'!L$4,'Data Table'!$J:$J,"&lt;"&amp;'Data Table People'!M$4,'Data Table'!$C:$C,'Data Table People'!$C$3),"")</f>
        <v/>
      </c>
      <c r="M86" s="61" t="str">
        <f>IF($B86="X",COUNTIFS('Data Table'!$F:$F,'Data Table People'!$A86,'Data Table'!$J:$J,"&gt;="&amp;'Data Table People'!M$4,'Data Table'!$J:$J,"&lt;"&amp;'Data Table People'!N$4,'Data Table'!$C:$C,'Data Table People'!$C$3),"")</f>
        <v/>
      </c>
      <c r="N86" s="61" t="str">
        <f>IF($B86="X",COUNTIFS('Data Table'!$F:$F,'Data Table People'!$A86,'Data Table'!$J:$J,"&gt;="&amp;'Data Table People'!N$4,'Data Table'!$J:$J,"&lt;"&amp;'Data Table People'!O$4,'Data Table'!$C:$C,'Data Table People'!$C$3),"")</f>
        <v/>
      </c>
      <c r="O86" s="61" t="str">
        <f>IF(B86="X",COUNTIFS('Data Table'!$F:$F,'Data Table People'!$A86,'Data Table'!$J:$J,"&gt;="&amp;'Data Table People'!O$4,'Data Table'!$C:$C,'Data Table People'!$C$3),"")</f>
        <v/>
      </c>
      <c r="P86" s="61" t="str">
        <f>IF($B86="x",COUNTIFS('Data Table'!$F:$F,'Data Table People'!$A86,'Data Table'!$J:$J,"&gt;="&amp;'Data Table People'!P$4,'Data Table'!$J:$J,"&lt;"&amp;'Data Table People'!Q$4,'Data Table'!$C:$C,'Data Table People'!$C$3),"")</f>
        <v/>
      </c>
      <c r="Q86" s="61" t="str">
        <f>IF($B86="x",COUNTIFS('Data Table'!$F:$F,'Data Table People'!$A86,'Data Table'!$J:$J,"&gt;="&amp;'Data Table People'!Q$4,'Data Table'!$J:$J,"&lt;"&amp;'Data Table People'!R$4,'Data Table'!$C:$C,'Data Table People'!$C$3),"")</f>
        <v/>
      </c>
      <c r="R86" s="61" t="str">
        <f>IF($B86="x",COUNTIFS('Data Table'!$F:$F,'Data Table People'!$A86,'Data Table'!$J:$J,"&gt;="&amp;'Data Table People'!R$4,'Data Table'!$J:$J,"&lt;"&amp;'Data Table People'!S$4,'Data Table'!$C:$C,'Data Table People'!$C$3),"")</f>
        <v/>
      </c>
      <c r="S86" s="118" t="str">
        <f>IF($B86="X",COUNTIFS('Data Table'!$F:$F,'Data Table People'!$A86,'Data Table'!$J:$J,"&gt;="&amp;'Data Table People'!S$4,'Data Table'!$J:$J,"&lt;"&amp;'Data Table People'!S$4+7,'Data Table'!$C:$C,'Data Table People'!$C$3),"")</f>
        <v/>
      </c>
      <c r="T86" s="61" t="str">
        <f>IF($B86="x",COUNTIFS('Data Table'!$F:$F,'Data Table People'!$A86,'Data Table'!$J:$J,"&gt;="&amp;'Data Table People'!T$4,'Data Table'!$J:$J,"&lt;"&amp;'Data Table People'!U$4,'Data Table'!$C:$C,'Data Table People'!$T$3),"")</f>
        <v/>
      </c>
      <c r="U86" s="61" t="str">
        <f>IF($B86="x",COUNTIFS('Data Table'!$F:$F,'Data Table People'!$A86,'Data Table'!$J:$J,"&gt;="&amp;'Data Table People'!U$4,'Data Table'!$J:$J,"&lt;"&amp;'Data Table People'!V$4,'Data Table'!$C:$C,'Data Table People'!$T$3),"")</f>
        <v/>
      </c>
      <c r="V86" s="61" t="str">
        <f>IF($B86="x",COUNTIFS('Data Table'!$F:$F,'Data Table People'!$A86,'Data Table'!$J:$J,"&gt;="&amp;'Data Table People'!V$4,'Data Table'!$J:$J,"&lt;"&amp;'Data Table People'!W$4,'Data Table'!$C:$C,'Data Table People'!$T$3),"")</f>
        <v/>
      </c>
      <c r="W86" s="61" t="str">
        <f>IF($B86="x",COUNTIFS('Data Table'!$F:$F,'Data Table People'!$A86,'Data Table'!$J:$J,"&gt;="&amp;'Data Table People'!W$4,'Data Table'!$J:$J,"&lt;"&amp;'Data Table People'!X$4,'Data Table'!$C:$C,'Data Table People'!$T$3),"")</f>
        <v/>
      </c>
      <c r="X86" s="61" t="str">
        <f>IF($B86="x",COUNTIFS('Data Table'!$F:$F,'Data Table People'!$A86,'Data Table'!$J:$J,"&gt;="&amp;'Data Table People'!X$4,'Data Table'!$J:$J,"&lt;"&amp;'Data Table People'!Y$4,'Data Table'!$C:$C,'Data Table People'!$T$3),"")</f>
        <v/>
      </c>
      <c r="Y86" s="61" t="str">
        <f>IF($B86="x",COUNTIFS('Data Table'!$F:$F,'Data Table People'!$A86,'Data Table'!$J:$J,"&gt;="&amp;'Data Table People'!Y$4,'Data Table'!$J:$J,"&lt;"&amp;'Data Table People'!Z$4,'Data Table'!$C:$C,'Data Table People'!$T$3),"")</f>
        <v/>
      </c>
      <c r="Z86" s="61" t="str">
        <f>IF($B86="x",COUNTIFS('Data Table'!$F:$F,'Data Table People'!$A86,'Data Table'!$J:$J,"&gt;="&amp;'Data Table People'!Z$4,'Data Table'!$J:$J,"&lt;"&amp;'Data Table People'!AA$4,'Data Table'!$C:$C,'Data Table People'!$T$3),"")</f>
        <v/>
      </c>
      <c r="AA86" s="61" t="str">
        <f>IF($B86="x",COUNTIFS('Data Table'!$F:$F,'Data Table People'!$A86,'Data Table'!$J:$J,"&gt;="&amp;'Data Table People'!AA$4,'Data Table'!$J:$J,"&lt;"&amp;'Data Table People'!AB$4,'Data Table'!$C:$C,'Data Table People'!$T$3),"")</f>
        <v/>
      </c>
      <c r="AB86" s="61" t="str">
        <f>IF($B86="x",COUNTIFS('Data Table'!$F:$F,'Data Table People'!$A86,'Data Table'!$J:$J,"&gt;="&amp;'Data Table People'!AB$4,'Data Table'!$J:$J,"&lt;"&amp;'Data Table People'!AC$4,'Data Table'!$C:$C,'Data Table People'!$T$3),"")</f>
        <v/>
      </c>
      <c r="AC86" s="61" t="str">
        <f>IF($B86="x",COUNTIFS('Data Table'!$F:$F,'Data Table People'!$A86,'Data Table'!$J:$J,"&gt;="&amp;'Data Table People'!AC$4,'Data Table'!$J:$J,"&lt;"&amp;'Data Table People'!AD$4,'Data Table'!$C:$C,'Data Table People'!$T$3),"")</f>
        <v/>
      </c>
      <c r="AD86" s="61" t="str">
        <f>IF($B86="x",COUNTIFS('Data Table'!$F:$F,'Data Table People'!$A86,'Data Table'!$J:$J,"&gt;="&amp;'Data Table People'!AD$4,'Data Table'!$J:$J,"&lt;"&amp;'Data Table People'!AE$4,'Data Table'!$C:$C,'Data Table People'!$T$3),"")</f>
        <v/>
      </c>
      <c r="AE86" s="61" t="str">
        <f>IF($B86="x",COUNTIFS('Data Table'!$F:$F,'Data Table People'!$A86,'Data Table'!$J:$J,"&gt;="&amp;'Data Table People'!AE$4,'Data Table'!$J:$J,"&lt;"&amp;'Data Table People'!AF$4,'Data Table'!$C:$C,'Data Table People'!$T$3),"")</f>
        <v/>
      </c>
      <c r="AF86" s="61" t="str">
        <f>IF($B86="X",COUNTIFS('Data Table'!$F:$F,'Data Table People'!$A86,'Data Table'!$J:$J,"&gt;="&amp;'Data Table People'!AF$4,'Data Table'!$C:$C,'Data Table People'!$T$3),"")</f>
        <v/>
      </c>
      <c r="AG86" s="61" t="str">
        <f>IF($B86="X",COUNTIFS('Data Table'!$F:$F,'Data Table People'!$A86,'Data Table'!$J:$J,"&gt;="&amp;'Data Table People'!AG$4,'Data Table'!$J:$J,"&lt;"&amp;'Data Table People'!AH$4,'Data Table'!$C:$C,'Data Table People'!$T$3),"")</f>
        <v/>
      </c>
      <c r="AH86" s="61" t="str">
        <f>IF($B86="X",COUNTIFS('Data Table'!$F:$F,'Data Table People'!$A86,'Data Table'!$J:$J,"&gt;="&amp;'Data Table People'!AH$4,'Data Table'!$J:$J,"&lt;"&amp;'Data Table People'!AI$4,'Data Table'!$C:$C,'Data Table People'!$T$3),"")</f>
        <v/>
      </c>
      <c r="AI86" s="61" t="str">
        <f>IF($B86="X",COUNTIFS('Data Table'!$F:$F,'Data Table People'!$A86,'Data Table'!$J:$J,"&gt;="&amp;'Data Table People'!AI$4,'Data Table'!$J:$J,"&lt;"&amp;'Data Table People'!AJ$4,'Data Table'!$C:$C,'Data Table People'!$T$3),"")</f>
        <v/>
      </c>
      <c r="AJ86" s="137" t="str">
        <f>IF($B86="X",COUNTIFS('Data Table'!$F:$F,'Data Table People'!$A86,'Data Table'!$J:$J,"&gt;="&amp;'Data Table People'!AJ$4,'Data Table'!$J:$J,"&lt;"&amp;'Data Table People'!AJ$4+7,'Data Table'!$C:$C,'Data Table People'!$T$3),"")</f>
        <v/>
      </c>
      <c r="AK86" s="67">
        <f>COUNTIFS('Data Table'!$F:$F,'Data Table People'!$A86,'Data Table'!$C:$C,'Data Table People'!AK$4,'Data Table'!$B:$B,'Data Table People'!AK$5,'Data Table'!$I:$I,"OUTSTANDING")</f>
        <v>0</v>
      </c>
      <c r="AL86" s="67">
        <f>COUNTIFS('Data Table'!$F:$F,'Data Table People'!$A86,'Data Table'!$C:$C,'Data Table People'!AL$4,'Data Table'!$B:$B,'Data Table People'!AL$5,'Data Table'!$I:$I,"OUTSTANDING")</f>
        <v>0</v>
      </c>
      <c r="AM86" s="67">
        <f>COUNTIFS('Data Table'!$F:$F,'Data Table People'!$A86,'Data Table'!$C:$C,'Data Table People'!AM$4,'Data Table'!$B:$B,'Data Table People'!AM$5,'Data Table'!$I:$I,"OUTSTANDING")</f>
        <v>0</v>
      </c>
      <c r="AN86" s="67">
        <f>COUNTIFS('Data Table'!$F:$F,'Data Table People'!$A86,'Data Table'!$C:$C,'Data Table People'!AN$4,'Data Table'!$B:$B,'Data Table People'!AN$5,'Data Table'!$I:$I,"OUTSTANDING")</f>
        <v>0</v>
      </c>
      <c r="AO86" s="67">
        <f>COUNTIFS('Data Table'!$F:$F,'Data Table People'!$A86,'Data Table'!$C:$C,'Data Table People'!AO$4,'Data Table'!$B:$B,'Data Table People'!AO$5,'Data Table'!$I:$I,"OUTSTANDING")</f>
        <v>0</v>
      </c>
      <c r="AP86" s="67">
        <f>COUNTIFS('Data Table'!$F:$F,'Data Table People'!$A86,'Data Table'!$C:$C,'Data Table People'!AP$4,'Data Table'!$B:$B,'Data Table People'!AP$5,'Data Table'!$I:$I,"OUTSTANDING")</f>
        <v>0</v>
      </c>
      <c r="AQ86" s="67">
        <f>COUNTIFS('Data Table'!$F:$F,'Data Table People'!$A86,'Data Table'!$C:$C,'Data Table People'!AQ$4,'Data Table'!$B:$B,'Data Table People'!AQ$5,'Data Table'!$I:$I,"OUTSTANDING")</f>
        <v>0</v>
      </c>
      <c r="AR86" s="67">
        <f>COUNTIFS('Data Table'!$F:$F,'Data Table People'!$A86,'Data Table'!$C:$C,'Data Table People'!AR$4,'Data Table'!$B:$B,'Data Table People'!AR$5,'Data Table'!$I:$I,"OUTSTANDING")</f>
        <v>0</v>
      </c>
      <c r="AS86" s="67">
        <f>COUNTIFS('Data Table'!$F:$F,'Data Table People'!$A86,'Data Table'!$C:$C,'Data Table People'!AS$4,'Data Table'!$B:$B,'Data Table People'!AS$5,'Data Table'!$I:$I,"OUTSTANDING")</f>
        <v>0</v>
      </c>
      <c r="AT86" s="67">
        <f>COUNTIFS('Data Table'!$F:$F,'Data Table People'!$A86,'Data Table'!$C:$C,'Data Table People'!AT$4,'Data Table'!$B:$B,'Data Table People'!AT$5,'Data Table'!$I:$I,"OUTSTANDING")</f>
        <v>0</v>
      </c>
      <c r="AU86" s="67">
        <f>COUNTIFS('Data Table'!$F:$F,'Data Table People'!$A86,'Data Table'!$C:$C,'Data Table People'!AU$4,'Data Table'!$B:$B,'Data Table People'!AU$5,'Data Table'!$I:$I,"OUTSTANDING")</f>
        <v>0</v>
      </c>
      <c r="AV86" s="67">
        <f>COUNTIFS('Data Table'!$F:$F,'Data Table People'!$A86,'Data Table'!$C:$C,'Data Table People'!AV$4,'Data Table'!$B:$B,'Data Table People'!AV$5,'Data Table'!$I:$I,"OUTSTANDING")</f>
        <v>0</v>
      </c>
      <c r="AW86" s="67">
        <f>COUNTIFS('Data Table'!$F:$F,'Data Table People'!$A86,'Data Table'!$C:$C,'Data Table People'!AW$4,'Data Table'!$B:$B,'Data Table People'!AW$5,'Data Table'!$I:$I,"OUTSTANDING")</f>
        <v>0</v>
      </c>
      <c r="AX86" s="67">
        <f>COUNTIFS('Data Table'!$F:$F,'Data Table People'!$A86,'Data Table'!$C:$C,'Data Table People'!AX$4,'Data Table'!$B:$B,'Data Table People'!AX$5,'Data Table'!$I:$I,"OUTSTANDING")</f>
        <v>0</v>
      </c>
      <c r="AY86" s="119">
        <f t="shared" si="49"/>
        <v>0</v>
      </c>
      <c r="AZ86" s="136">
        <f t="shared" si="50"/>
        <v>0</v>
      </c>
      <c r="BA86" s="61" t="str" cm="1">
        <f t="array" ref="BA86">IFERROR(PERCENTILE(IF(('Data Table'!$I:$I="FINALISED")*('Data Table'!$F:$F='Data Table People'!$A86)*('Data Table'!$C:$C=$BA$3)*('Data Table'!$J:$J&gt;=BA$4)*('Data Table'!$J:$J&lt;BB$4-1),'Data Table'!$K:$K),0.5),"NA")</f>
        <v>NA</v>
      </c>
      <c r="BB86" s="61" t="str" cm="1">
        <f t="array" ref="BB86">IFERROR(PERCENTILE(IF(('Data Table'!$I:$I="FINALISED")*('Data Table'!$F:$F='Data Table People'!$A86)*('Data Table'!$C:$C=$BA$3)*('Data Table'!$J:$J&gt;=BB$4)*('Data Table'!$J:$J&lt;BC$4-1),'Data Table'!$K:$K),0.5),"NA")</f>
        <v>NA</v>
      </c>
      <c r="BC86" s="61" t="str" cm="1">
        <f t="array" ref="BC86">IFERROR(PERCENTILE(IF(('Data Table'!$I:$I="FINALISED")*('Data Table'!$F:$F='Data Table People'!$A86)*('Data Table'!$C:$C=$BA$3)*('Data Table'!$J:$J&gt;=BC$4)*('Data Table'!$J:$J&lt;BD$4-1),'Data Table'!$K:$K),0.5),"NA")</f>
        <v>NA</v>
      </c>
      <c r="BD86" s="61" t="str" cm="1">
        <f t="array" ref="BD86">IFERROR(PERCENTILE(IF(('Data Table'!$I:$I="FINALISED")*('Data Table'!$F:$F='Data Table People'!$A86)*('Data Table'!$C:$C=$BA$3)*('Data Table'!$J:$J&gt;=BD$4)*('Data Table'!$J:$J&lt;BE$4-1),'Data Table'!$K:$K),0.5),"NA")</f>
        <v>NA</v>
      </c>
      <c r="BE86" s="61" t="str" cm="1">
        <f t="array" ref="BE86">IFERROR(PERCENTILE(IF(('Data Table'!$I:$I="FINALISED")*('Data Table'!$F:$F='Data Table People'!$A86)*('Data Table'!$C:$C=$BA$3)*('Data Table'!$J:$J&gt;=BE$4)*('Data Table'!$J:$J&lt;BF$4-1),'Data Table'!$K:$K),0.5),"NA")</f>
        <v>NA</v>
      </c>
      <c r="BF86" s="61" t="str" cm="1">
        <f t="array" ref="BF86">IFERROR(PERCENTILE(IF(('Data Table'!$I:$I="FINALISED")*('Data Table'!$F:$F='Data Table People'!$A86)*('Data Table'!$C:$C=$BA$3)*('Data Table'!$J:$J&gt;=BF$4)*('Data Table'!$J:$J&lt;BG$4-1),'Data Table'!$K:$K),0.5),"NA")</f>
        <v>NA</v>
      </c>
      <c r="BG86" s="61" t="str" cm="1">
        <f t="array" ref="BG86">IFERROR(PERCENTILE(IF(('Data Table'!$I:$I="FINALISED")*('Data Table'!$F:$F='Data Table People'!$A86)*('Data Table'!$C:$C=$BA$3)*('Data Table'!$J:$J&gt;=BG$4)*('Data Table'!$J:$J&lt;BH$4-1),'Data Table'!$K:$K),0.5),"NA")</f>
        <v>NA</v>
      </c>
      <c r="BH86" s="61" t="str" cm="1">
        <f t="array" ref="BH86">IFERROR(PERCENTILE(IF(('Data Table'!$I:$I="FINALISED")*('Data Table'!$F:$F='Data Table People'!$A86)*('Data Table'!$C:$C=$BA$3)*('Data Table'!$J:$J&gt;=BH$4)*('Data Table'!$J:$J&lt;BI$4-1),'Data Table'!$K:$K),0.5),"NA")</f>
        <v>NA</v>
      </c>
      <c r="BI86" s="61" t="str" cm="1">
        <f t="array" ref="BI86">IFERROR(PERCENTILE(IF(('Data Table'!$I:$I="FINALISED")*('Data Table'!$F:$F='Data Table People'!$A86)*('Data Table'!$C:$C=$BA$3)*('Data Table'!$J:$J&gt;=BI$4)*('Data Table'!$J:$J&lt;BJ$4-1),'Data Table'!$K:$K),0.5),"NA")</f>
        <v>NA</v>
      </c>
      <c r="BJ86" s="61" t="str" cm="1">
        <f t="array" ref="BJ86">IFERROR(PERCENTILE(IF(('Data Table'!$I:$I="FINALISED")*('Data Table'!$F:$F='Data Table People'!$A86)*('Data Table'!$C:$C=$BA$3)*('Data Table'!$J:$J&gt;=BJ$4)*('Data Table'!$J:$J&lt;BK$4-1),'Data Table'!$K:$K),0.5),"NA")</f>
        <v>NA</v>
      </c>
      <c r="BK86" s="61" t="str" cm="1">
        <f t="array" ref="BK86">IFERROR(PERCENTILE(IF(('Data Table'!$I:$I="FINALISED")*('Data Table'!$F:$F='Data Table People'!$A86)*('Data Table'!$C:$C=$BA$3)*('Data Table'!$J:$J&gt;=BK$4)*('Data Table'!$J:$J&lt;BL$4-1),'Data Table'!$K:$K),0.5),"NA")</f>
        <v>NA</v>
      </c>
      <c r="BL86" s="61" t="str" cm="1">
        <f t="array" ref="BL86">IFERROR(PERCENTILE(IF(('Data Table'!$I:$I="FINALISED")*('Data Table'!$F:$F='Data Table People'!$A86)*('Data Table'!$C:$C=$BA$3)*('Data Table'!$J:$J&gt;=BL$4)*('Data Table'!$J:$J&lt;EOMONTH($BL$4,0)),'Data Table'!$K:$K),0.5),"NA")</f>
        <v>NA</v>
      </c>
      <c r="BM86" s="61" t="str" cm="1">
        <f t="array" ref="BM86">IFERROR(PERCENTILE(IF(('Data Table'!$I:$I="FINALISED")*('Data Table'!$F:$F='Data Table People'!$A86)*('Data Table'!$C:$C=$BM$3)*('Data Table'!$J:$J&gt;=BM$4)*('Data Table'!$J:$J&lt;BN$4-1),'Data Table'!$K:$K),0.5),"NA")</f>
        <v>NA</v>
      </c>
      <c r="BN86" s="61" t="str" cm="1">
        <f t="array" ref="BN86">IFERROR(PERCENTILE(IF(('Data Table'!$I:$I="FINALISED")*('Data Table'!$F:$F='Data Table People'!$A86)*('Data Table'!$C:$C=$BM$3)*('Data Table'!$J:$J&gt;=BN$4)*('Data Table'!$J:$J&lt;BO$4-1),'Data Table'!$K:$K),0.5),"NA")</f>
        <v>NA</v>
      </c>
      <c r="BO86" s="61" t="str" cm="1">
        <f t="array" ref="BO86">IFERROR(PERCENTILE(IF(('Data Table'!$I:$I="FINALISED")*('Data Table'!$F:$F='Data Table People'!$A86)*('Data Table'!$C:$C=$BM$3)*('Data Table'!$J:$J&gt;=BO$4)*('Data Table'!$J:$J&lt;BP$4-1),'Data Table'!$K:$K),0.5),"NA")</f>
        <v>NA</v>
      </c>
      <c r="BP86" s="61" t="str" cm="1">
        <f t="array" ref="BP86">IFERROR(PERCENTILE(IF(('Data Table'!$I:$I="FINALISED")*('Data Table'!$F:$F='Data Table People'!$A86)*('Data Table'!$C:$C=$BM$3)*('Data Table'!$J:$J&gt;=BP$4)*('Data Table'!$J:$J&lt;BQ$4-1),'Data Table'!$K:$K),0.5),"NA")</f>
        <v>NA</v>
      </c>
      <c r="BQ86" s="61" t="str" cm="1">
        <f t="array" ref="BQ86">IFERROR(PERCENTILE(IF(('Data Table'!$I:$I="FINALISED")*('Data Table'!$F:$F='Data Table People'!$A86)*('Data Table'!$C:$C=$BM$3)*('Data Table'!$J:$J&gt;=BQ$4)*('Data Table'!$J:$J&lt;BR$4-1),'Data Table'!$K:$K),0.5),"NA")</f>
        <v>NA</v>
      </c>
      <c r="BR86" s="61" t="str" cm="1">
        <f t="array" ref="BR86">IFERROR(PERCENTILE(IF(('Data Table'!$I:$I="FINALISED")*('Data Table'!$F:$F='Data Table People'!$A86)*('Data Table'!$C:$C=$BM$3)*('Data Table'!$J:$J&gt;=BR$4)*('Data Table'!$J:$J&lt;BS$4-1),'Data Table'!$K:$K),0.5),"NA")</f>
        <v>NA</v>
      </c>
      <c r="BS86" s="61" t="str" cm="1">
        <f t="array" ref="BS86">IFERROR(PERCENTILE(IF(('Data Table'!$I:$I="FINALISED")*('Data Table'!$F:$F='Data Table People'!$A86)*('Data Table'!$C:$C=$BM$3)*('Data Table'!$J:$J&gt;=BS$4)*('Data Table'!$J:$J&lt;BT$4-1),'Data Table'!$K:$K),0.5),"NA")</f>
        <v>NA</v>
      </c>
      <c r="BT86" s="61" t="str" cm="1">
        <f t="array" ref="BT86">IFERROR(PERCENTILE(IF(('Data Table'!$I:$I="FINALISED")*('Data Table'!$F:$F='Data Table People'!$A86)*('Data Table'!$C:$C=$BM$3)*('Data Table'!$J:$J&gt;=BT$4)*('Data Table'!$J:$J&lt;BU$4-1),'Data Table'!$K:$K),0.5),"NA")</f>
        <v>NA</v>
      </c>
      <c r="BU86" s="61" t="str" cm="1">
        <f t="array" ref="BU86">IFERROR(PERCENTILE(IF(('Data Table'!$I:$I="FINALISED")*('Data Table'!$F:$F='Data Table People'!$A86)*('Data Table'!$C:$C=$BM$3)*('Data Table'!$J:$J&gt;=BU$4)*('Data Table'!$J:$J&lt;BV$4-1),'Data Table'!$K:$K),0.5),"NA")</f>
        <v>NA</v>
      </c>
      <c r="BV86" s="61" t="str" cm="1">
        <f t="array" ref="BV86">IFERROR(PERCENTILE(IF(('Data Table'!$I:$I="FINALISED")*('Data Table'!$F:$F='Data Table People'!$A86)*('Data Table'!$C:$C=$BM$3)*('Data Table'!$J:$J&gt;=BV$4)*('Data Table'!$J:$J&lt;BW$4-1),'Data Table'!$K:$K),0.5),"NA")</f>
        <v>NA</v>
      </c>
      <c r="BW86" s="61" t="str" cm="1">
        <f t="array" ref="BW86">IFERROR(PERCENTILE(IF(('Data Table'!$I:$I="FINALISED")*('Data Table'!$F:$F='Data Table People'!$A86)*('Data Table'!$C:$C=$BM$3)*('Data Table'!$J:$J&gt;=BW$4)*('Data Table'!$J:$J&lt;BX$4-1),'Data Table'!$K:$K),0.5),"NA")</f>
        <v>NA</v>
      </c>
      <c r="BX86" s="61" t="str" cm="1">
        <f t="array" ref="BX86">IFERROR(PERCENTILE(IF(('Data Table'!$I:$I="FINALISED")*('Data Table'!$F:$F='Data Table People'!$A86)*('Data Table'!$C:$C=$BM$3)*('Data Table'!$J:$J&gt;=BX$4)*('Data Table'!$J:$J&lt;EOMONTH($BX$4,0)),'Data Table'!$K:$K),0.5),"NA")</f>
        <v>NA</v>
      </c>
    </row>
    <row r="87" spans="1:76">
      <c r="A87" s="67"/>
      <c r="B87" s="139" t="str">
        <f t="shared" si="51"/>
        <v/>
      </c>
      <c r="C87" s="61" t="str">
        <f>IF($B87="X",COUNTIFS('Data Table'!$F:$F,'Data Table People'!$A87,'Data Table'!$J:$J,"&gt;="&amp;'Data Table People'!C$4,'Data Table'!$J:$J,"&lt;"&amp;'Data Table People'!D$4,'Data Table'!$C:$C,'Data Table People'!$C$3),"")</f>
        <v/>
      </c>
      <c r="D87" s="61" t="str">
        <f>IF($B87="X",COUNTIFS('Data Table'!$F:$F,'Data Table People'!$A87,'Data Table'!$J:$J,"&gt;="&amp;'Data Table People'!D$4,'Data Table'!$J:$J,"&lt;"&amp;'Data Table People'!E$4,'Data Table'!$C:$C,'Data Table People'!$C$3),"")</f>
        <v/>
      </c>
      <c r="E87" s="61" t="str">
        <f>IF($B87="X",COUNTIFS('Data Table'!$F:$F,'Data Table People'!$A87,'Data Table'!$J:$J,"&gt;="&amp;'Data Table People'!E$4,'Data Table'!$J:$J,"&lt;"&amp;'Data Table People'!F$4,'Data Table'!$C:$C,'Data Table People'!$C$3),"")</f>
        <v/>
      </c>
      <c r="F87" s="61" t="str">
        <f>IF($B87="X",COUNTIFS('Data Table'!$F:$F,'Data Table People'!$A87,'Data Table'!$J:$J,"&gt;="&amp;'Data Table People'!F$4,'Data Table'!$J:$J,"&lt;"&amp;'Data Table People'!G$4,'Data Table'!$C:$C,'Data Table People'!$C$3),"")</f>
        <v/>
      </c>
      <c r="G87" s="61" t="str">
        <f>IF($B87="X",COUNTIFS('Data Table'!$F:$F,'Data Table People'!$A87,'Data Table'!$J:$J,"&gt;="&amp;'Data Table People'!G$4,'Data Table'!$J:$J,"&lt;"&amp;'Data Table People'!H$4,'Data Table'!$C:$C,'Data Table People'!$C$3),"")</f>
        <v/>
      </c>
      <c r="H87" s="61" t="str">
        <f>IF($B87="X",COUNTIFS('Data Table'!$F:$F,'Data Table People'!$A87,'Data Table'!$J:$J,"&gt;="&amp;'Data Table People'!H$4,'Data Table'!$J:$J,"&lt;"&amp;'Data Table People'!I$4,'Data Table'!$C:$C,'Data Table People'!$C$3),"")</f>
        <v/>
      </c>
      <c r="I87" s="61" t="str">
        <f>IF($B87="X",COUNTIFS('Data Table'!$F:$F,'Data Table People'!$A87,'Data Table'!$J:$J,"&gt;="&amp;'Data Table People'!I$4,'Data Table'!$J:$J,"&lt;"&amp;'Data Table People'!J$4,'Data Table'!$C:$C,'Data Table People'!$C$3),"")</f>
        <v/>
      </c>
      <c r="J87" s="61" t="str">
        <f>IF($B87="X",COUNTIFS('Data Table'!$F:$F,'Data Table People'!$A87,'Data Table'!$J:$J,"&gt;="&amp;'Data Table People'!J$4,'Data Table'!$J:$J,"&lt;"&amp;'Data Table People'!K$4,'Data Table'!$C:$C,'Data Table People'!$C$3),"")</f>
        <v/>
      </c>
      <c r="K87" s="61" t="str">
        <f>IF($B87="X",COUNTIFS('Data Table'!$F:$F,'Data Table People'!$A87,'Data Table'!$J:$J,"&gt;="&amp;'Data Table People'!K$4,'Data Table'!$J:$J,"&lt;"&amp;'Data Table People'!L$4,'Data Table'!$C:$C,'Data Table People'!$C$3),"")</f>
        <v/>
      </c>
      <c r="L87" s="61" t="str">
        <f>IF($B87="X",COUNTIFS('Data Table'!$F:$F,'Data Table People'!$A87,'Data Table'!$J:$J,"&gt;="&amp;'Data Table People'!L$4,'Data Table'!$J:$J,"&lt;"&amp;'Data Table People'!M$4,'Data Table'!$C:$C,'Data Table People'!$C$3),"")</f>
        <v/>
      </c>
      <c r="M87" s="61" t="str">
        <f>IF($B87="X",COUNTIFS('Data Table'!$F:$F,'Data Table People'!$A87,'Data Table'!$J:$J,"&gt;="&amp;'Data Table People'!M$4,'Data Table'!$J:$J,"&lt;"&amp;'Data Table People'!N$4,'Data Table'!$C:$C,'Data Table People'!$C$3),"")</f>
        <v/>
      </c>
      <c r="N87" s="61" t="str">
        <f>IF($B87="X",COUNTIFS('Data Table'!$F:$F,'Data Table People'!$A87,'Data Table'!$J:$J,"&gt;="&amp;'Data Table People'!N$4,'Data Table'!$J:$J,"&lt;"&amp;'Data Table People'!O$4,'Data Table'!$C:$C,'Data Table People'!$C$3),"")</f>
        <v/>
      </c>
      <c r="O87" s="61" t="str">
        <f>IF(B87="X",COUNTIFS('Data Table'!$F:$F,'Data Table People'!$A87,'Data Table'!$J:$J,"&gt;="&amp;'Data Table People'!O$4,'Data Table'!$C:$C,'Data Table People'!$C$3),"")</f>
        <v/>
      </c>
      <c r="P87" s="61" t="str">
        <f>IF($B87="x",COUNTIFS('Data Table'!$F:$F,'Data Table People'!$A87,'Data Table'!$J:$J,"&gt;="&amp;'Data Table People'!P$4,'Data Table'!$J:$J,"&lt;"&amp;'Data Table People'!Q$4,'Data Table'!$C:$C,'Data Table People'!$C$3),"")</f>
        <v/>
      </c>
      <c r="Q87" s="61" t="str">
        <f>IF($B87="x",COUNTIFS('Data Table'!$F:$F,'Data Table People'!$A87,'Data Table'!$J:$J,"&gt;="&amp;'Data Table People'!Q$4,'Data Table'!$J:$J,"&lt;"&amp;'Data Table People'!R$4,'Data Table'!$C:$C,'Data Table People'!$C$3),"")</f>
        <v/>
      </c>
      <c r="R87" s="61" t="str">
        <f>IF($B87="x",COUNTIFS('Data Table'!$F:$F,'Data Table People'!$A87,'Data Table'!$J:$J,"&gt;="&amp;'Data Table People'!R$4,'Data Table'!$J:$J,"&lt;"&amp;'Data Table People'!S$4,'Data Table'!$C:$C,'Data Table People'!$C$3),"")</f>
        <v/>
      </c>
      <c r="S87" s="118" t="str">
        <f>IF($B87="X",COUNTIFS('Data Table'!$F:$F,'Data Table People'!$A87,'Data Table'!$J:$J,"&gt;="&amp;'Data Table People'!S$4,'Data Table'!$J:$J,"&lt;"&amp;'Data Table People'!S$4+7,'Data Table'!$C:$C,'Data Table People'!$C$3),"")</f>
        <v/>
      </c>
      <c r="T87" s="61" t="str">
        <f>IF($B87="x",COUNTIFS('Data Table'!$F:$F,'Data Table People'!$A87,'Data Table'!$J:$J,"&gt;="&amp;'Data Table People'!T$4,'Data Table'!$J:$J,"&lt;"&amp;'Data Table People'!U$4,'Data Table'!$C:$C,'Data Table People'!$T$3),"")</f>
        <v/>
      </c>
      <c r="U87" s="61" t="str">
        <f>IF($B87="x",COUNTIFS('Data Table'!$F:$F,'Data Table People'!$A87,'Data Table'!$J:$J,"&gt;="&amp;'Data Table People'!U$4,'Data Table'!$J:$J,"&lt;"&amp;'Data Table People'!V$4,'Data Table'!$C:$C,'Data Table People'!$T$3),"")</f>
        <v/>
      </c>
      <c r="V87" s="61" t="str">
        <f>IF($B87="x",COUNTIFS('Data Table'!$F:$F,'Data Table People'!$A87,'Data Table'!$J:$J,"&gt;="&amp;'Data Table People'!V$4,'Data Table'!$J:$J,"&lt;"&amp;'Data Table People'!W$4,'Data Table'!$C:$C,'Data Table People'!$T$3),"")</f>
        <v/>
      </c>
      <c r="W87" s="61" t="str">
        <f>IF($B87="x",COUNTIFS('Data Table'!$F:$F,'Data Table People'!$A87,'Data Table'!$J:$J,"&gt;="&amp;'Data Table People'!W$4,'Data Table'!$J:$J,"&lt;"&amp;'Data Table People'!X$4,'Data Table'!$C:$C,'Data Table People'!$T$3),"")</f>
        <v/>
      </c>
      <c r="X87" s="61" t="str">
        <f>IF($B87="x",COUNTIFS('Data Table'!$F:$F,'Data Table People'!$A87,'Data Table'!$J:$J,"&gt;="&amp;'Data Table People'!X$4,'Data Table'!$J:$J,"&lt;"&amp;'Data Table People'!Y$4,'Data Table'!$C:$C,'Data Table People'!$T$3),"")</f>
        <v/>
      </c>
      <c r="Y87" s="61" t="str">
        <f>IF($B87="x",COUNTIFS('Data Table'!$F:$F,'Data Table People'!$A87,'Data Table'!$J:$J,"&gt;="&amp;'Data Table People'!Y$4,'Data Table'!$J:$J,"&lt;"&amp;'Data Table People'!Z$4,'Data Table'!$C:$C,'Data Table People'!$T$3),"")</f>
        <v/>
      </c>
      <c r="Z87" s="61" t="str">
        <f>IF($B87="x",COUNTIFS('Data Table'!$F:$F,'Data Table People'!$A87,'Data Table'!$J:$J,"&gt;="&amp;'Data Table People'!Z$4,'Data Table'!$J:$J,"&lt;"&amp;'Data Table People'!AA$4,'Data Table'!$C:$C,'Data Table People'!$T$3),"")</f>
        <v/>
      </c>
      <c r="AA87" s="61" t="str">
        <f>IF($B87="x",COUNTIFS('Data Table'!$F:$F,'Data Table People'!$A87,'Data Table'!$J:$J,"&gt;="&amp;'Data Table People'!AA$4,'Data Table'!$J:$J,"&lt;"&amp;'Data Table People'!AB$4,'Data Table'!$C:$C,'Data Table People'!$T$3),"")</f>
        <v/>
      </c>
      <c r="AB87" s="61" t="str">
        <f>IF($B87="x",COUNTIFS('Data Table'!$F:$F,'Data Table People'!$A87,'Data Table'!$J:$J,"&gt;="&amp;'Data Table People'!AB$4,'Data Table'!$J:$J,"&lt;"&amp;'Data Table People'!AC$4,'Data Table'!$C:$C,'Data Table People'!$T$3),"")</f>
        <v/>
      </c>
      <c r="AC87" s="61" t="str">
        <f>IF($B87="x",COUNTIFS('Data Table'!$F:$F,'Data Table People'!$A87,'Data Table'!$J:$J,"&gt;="&amp;'Data Table People'!AC$4,'Data Table'!$J:$J,"&lt;"&amp;'Data Table People'!AD$4,'Data Table'!$C:$C,'Data Table People'!$T$3),"")</f>
        <v/>
      </c>
      <c r="AD87" s="61" t="str">
        <f>IF($B87="x",COUNTIFS('Data Table'!$F:$F,'Data Table People'!$A87,'Data Table'!$J:$J,"&gt;="&amp;'Data Table People'!AD$4,'Data Table'!$J:$J,"&lt;"&amp;'Data Table People'!AE$4,'Data Table'!$C:$C,'Data Table People'!$T$3),"")</f>
        <v/>
      </c>
      <c r="AE87" s="61" t="str">
        <f>IF($B87="x",COUNTIFS('Data Table'!$F:$F,'Data Table People'!$A87,'Data Table'!$J:$J,"&gt;="&amp;'Data Table People'!AE$4,'Data Table'!$J:$J,"&lt;"&amp;'Data Table People'!AF$4,'Data Table'!$C:$C,'Data Table People'!$T$3),"")</f>
        <v/>
      </c>
      <c r="AF87" s="61" t="str">
        <f>IF($B87="X",COUNTIFS('Data Table'!$F:$F,'Data Table People'!$A87,'Data Table'!$J:$J,"&gt;="&amp;'Data Table People'!AF$4,'Data Table'!$C:$C,'Data Table People'!$T$3),"")</f>
        <v/>
      </c>
      <c r="AG87" s="61" t="str">
        <f>IF($B87="X",COUNTIFS('Data Table'!$F:$F,'Data Table People'!$A87,'Data Table'!$J:$J,"&gt;="&amp;'Data Table People'!AG$4,'Data Table'!$J:$J,"&lt;"&amp;'Data Table People'!AH$4,'Data Table'!$C:$C,'Data Table People'!$T$3),"")</f>
        <v/>
      </c>
      <c r="AH87" s="61" t="str">
        <f>IF($B87="X",COUNTIFS('Data Table'!$F:$F,'Data Table People'!$A87,'Data Table'!$J:$J,"&gt;="&amp;'Data Table People'!AH$4,'Data Table'!$J:$J,"&lt;"&amp;'Data Table People'!AI$4,'Data Table'!$C:$C,'Data Table People'!$T$3),"")</f>
        <v/>
      </c>
      <c r="AI87" s="61" t="str">
        <f>IF($B87="X",COUNTIFS('Data Table'!$F:$F,'Data Table People'!$A87,'Data Table'!$J:$J,"&gt;="&amp;'Data Table People'!AI$4,'Data Table'!$J:$J,"&lt;"&amp;'Data Table People'!AJ$4,'Data Table'!$C:$C,'Data Table People'!$T$3),"")</f>
        <v/>
      </c>
      <c r="AJ87" s="137" t="str">
        <f>IF($B87="X",COUNTIFS('Data Table'!$F:$F,'Data Table People'!$A87,'Data Table'!$J:$J,"&gt;="&amp;'Data Table People'!AJ$4,'Data Table'!$J:$J,"&lt;"&amp;'Data Table People'!AJ$4+7,'Data Table'!$C:$C,'Data Table People'!$T$3),"")</f>
        <v/>
      </c>
      <c r="AK87" s="67">
        <f>COUNTIFS('Data Table'!$F:$F,'Data Table People'!$A87,'Data Table'!$C:$C,'Data Table People'!AK$4,'Data Table'!$B:$B,'Data Table People'!AK$5,'Data Table'!$I:$I,"OUTSTANDING")</f>
        <v>0</v>
      </c>
      <c r="AL87" s="67">
        <f>COUNTIFS('Data Table'!$F:$F,'Data Table People'!$A87,'Data Table'!$C:$C,'Data Table People'!AL$4,'Data Table'!$B:$B,'Data Table People'!AL$5,'Data Table'!$I:$I,"OUTSTANDING")</f>
        <v>0</v>
      </c>
      <c r="AM87" s="67">
        <f>COUNTIFS('Data Table'!$F:$F,'Data Table People'!$A87,'Data Table'!$C:$C,'Data Table People'!AM$4,'Data Table'!$B:$B,'Data Table People'!AM$5,'Data Table'!$I:$I,"OUTSTANDING")</f>
        <v>0</v>
      </c>
      <c r="AN87" s="67">
        <f>COUNTIFS('Data Table'!$F:$F,'Data Table People'!$A87,'Data Table'!$C:$C,'Data Table People'!AN$4,'Data Table'!$B:$B,'Data Table People'!AN$5,'Data Table'!$I:$I,"OUTSTANDING")</f>
        <v>0</v>
      </c>
      <c r="AO87" s="67">
        <f>COUNTIFS('Data Table'!$F:$F,'Data Table People'!$A87,'Data Table'!$C:$C,'Data Table People'!AO$4,'Data Table'!$B:$B,'Data Table People'!AO$5,'Data Table'!$I:$I,"OUTSTANDING")</f>
        <v>0</v>
      </c>
      <c r="AP87" s="67">
        <f>COUNTIFS('Data Table'!$F:$F,'Data Table People'!$A87,'Data Table'!$C:$C,'Data Table People'!AP$4,'Data Table'!$B:$B,'Data Table People'!AP$5,'Data Table'!$I:$I,"OUTSTANDING")</f>
        <v>0</v>
      </c>
      <c r="AQ87" s="67">
        <f>COUNTIFS('Data Table'!$F:$F,'Data Table People'!$A87,'Data Table'!$C:$C,'Data Table People'!AQ$4,'Data Table'!$B:$B,'Data Table People'!AQ$5,'Data Table'!$I:$I,"OUTSTANDING")</f>
        <v>0</v>
      </c>
      <c r="AR87" s="67">
        <f>COUNTIFS('Data Table'!$F:$F,'Data Table People'!$A87,'Data Table'!$C:$C,'Data Table People'!AR$4,'Data Table'!$B:$B,'Data Table People'!AR$5,'Data Table'!$I:$I,"OUTSTANDING")</f>
        <v>0</v>
      </c>
      <c r="AS87" s="67">
        <f>COUNTIFS('Data Table'!$F:$F,'Data Table People'!$A87,'Data Table'!$C:$C,'Data Table People'!AS$4,'Data Table'!$B:$B,'Data Table People'!AS$5,'Data Table'!$I:$I,"OUTSTANDING")</f>
        <v>0</v>
      </c>
      <c r="AT87" s="67">
        <f>COUNTIFS('Data Table'!$F:$F,'Data Table People'!$A87,'Data Table'!$C:$C,'Data Table People'!AT$4,'Data Table'!$B:$B,'Data Table People'!AT$5,'Data Table'!$I:$I,"OUTSTANDING")</f>
        <v>0</v>
      </c>
      <c r="AU87" s="67">
        <f>COUNTIFS('Data Table'!$F:$F,'Data Table People'!$A87,'Data Table'!$C:$C,'Data Table People'!AU$4,'Data Table'!$B:$B,'Data Table People'!AU$5,'Data Table'!$I:$I,"OUTSTANDING")</f>
        <v>0</v>
      </c>
      <c r="AV87" s="67">
        <f>COUNTIFS('Data Table'!$F:$F,'Data Table People'!$A87,'Data Table'!$C:$C,'Data Table People'!AV$4,'Data Table'!$B:$B,'Data Table People'!AV$5,'Data Table'!$I:$I,"OUTSTANDING")</f>
        <v>0</v>
      </c>
      <c r="AW87" s="67">
        <f>COUNTIFS('Data Table'!$F:$F,'Data Table People'!$A87,'Data Table'!$C:$C,'Data Table People'!AW$4,'Data Table'!$B:$B,'Data Table People'!AW$5,'Data Table'!$I:$I,"OUTSTANDING")</f>
        <v>0</v>
      </c>
      <c r="AX87" s="67">
        <f>COUNTIFS('Data Table'!$F:$F,'Data Table People'!$A87,'Data Table'!$C:$C,'Data Table People'!AX$4,'Data Table'!$B:$B,'Data Table People'!AX$5,'Data Table'!$I:$I,"OUTSTANDING")</f>
        <v>0</v>
      </c>
      <c r="AY87" s="119">
        <f t="shared" si="49"/>
        <v>0</v>
      </c>
      <c r="AZ87" s="136">
        <f t="shared" si="50"/>
        <v>0</v>
      </c>
      <c r="BA87" s="61" t="str" cm="1">
        <f t="array" ref="BA87">IFERROR(PERCENTILE(IF(('Data Table'!$I:$I="FINALISED")*('Data Table'!$F:$F='Data Table People'!$A87)*('Data Table'!$C:$C=$BA$3)*('Data Table'!$J:$J&gt;=BA$4)*('Data Table'!$J:$J&lt;BB$4-1),'Data Table'!$K:$K),0.5),"NA")</f>
        <v>NA</v>
      </c>
      <c r="BB87" s="61" t="str" cm="1">
        <f t="array" ref="BB87">IFERROR(PERCENTILE(IF(('Data Table'!$I:$I="FINALISED")*('Data Table'!$F:$F='Data Table People'!$A87)*('Data Table'!$C:$C=$BA$3)*('Data Table'!$J:$J&gt;=BB$4)*('Data Table'!$J:$J&lt;BC$4-1),'Data Table'!$K:$K),0.5),"NA")</f>
        <v>NA</v>
      </c>
      <c r="BC87" s="61" t="str" cm="1">
        <f t="array" ref="BC87">IFERROR(PERCENTILE(IF(('Data Table'!$I:$I="FINALISED")*('Data Table'!$F:$F='Data Table People'!$A87)*('Data Table'!$C:$C=$BA$3)*('Data Table'!$J:$J&gt;=BC$4)*('Data Table'!$J:$J&lt;BD$4-1),'Data Table'!$K:$K),0.5),"NA")</f>
        <v>NA</v>
      </c>
      <c r="BD87" s="61" t="str" cm="1">
        <f t="array" ref="BD87">IFERROR(PERCENTILE(IF(('Data Table'!$I:$I="FINALISED")*('Data Table'!$F:$F='Data Table People'!$A87)*('Data Table'!$C:$C=$BA$3)*('Data Table'!$J:$J&gt;=BD$4)*('Data Table'!$J:$J&lt;BE$4-1),'Data Table'!$K:$K),0.5),"NA")</f>
        <v>NA</v>
      </c>
      <c r="BE87" s="61" t="str" cm="1">
        <f t="array" ref="BE87">IFERROR(PERCENTILE(IF(('Data Table'!$I:$I="FINALISED")*('Data Table'!$F:$F='Data Table People'!$A87)*('Data Table'!$C:$C=$BA$3)*('Data Table'!$J:$J&gt;=BE$4)*('Data Table'!$J:$J&lt;BF$4-1),'Data Table'!$K:$K),0.5),"NA")</f>
        <v>NA</v>
      </c>
      <c r="BF87" s="61" t="str" cm="1">
        <f t="array" ref="BF87">IFERROR(PERCENTILE(IF(('Data Table'!$I:$I="FINALISED")*('Data Table'!$F:$F='Data Table People'!$A87)*('Data Table'!$C:$C=$BA$3)*('Data Table'!$J:$J&gt;=BF$4)*('Data Table'!$J:$J&lt;BG$4-1),'Data Table'!$K:$K),0.5),"NA")</f>
        <v>NA</v>
      </c>
      <c r="BG87" s="61" t="str" cm="1">
        <f t="array" ref="BG87">IFERROR(PERCENTILE(IF(('Data Table'!$I:$I="FINALISED")*('Data Table'!$F:$F='Data Table People'!$A87)*('Data Table'!$C:$C=$BA$3)*('Data Table'!$J:$J&gt;=BG$4)*('Data Table'!$J:$J&lt;BH$4-1),'Data Table'!$K:$K),0.5),"NA")</f>
        <v>NA</v>
      </c>
      <c r="BH87" s="61" t="str" cm="1">
        <f t="array" ref="BH87">IFERROR(PERCENTILE(IF(('Data Table'!$I:$I="FINALISED")*('Data Table'!$F:$F='Data Table People'!$A87)*('Data Table'!$C:$C=$BA$3)*('Data Table'!$J:$J&gt;=BH$4)*('Data Table'!$J:$J&lt;BI$4-1),'Data Table'!$K:$K),0.5),"NA")</f>
        <v>NA</v>
      </c>
      <c r="BI87" s="61" t="str" cm="1">
        <f t="array" ref="BI87">IFERROR(PERCENTILE(IF(('Data Table'!$I:$I="FINALISED")*('Data Table'!$F:$F='Data Table People'!$A87)*('Data Table'!$C:$C=$BA$3)*('Data Table'!$J:$J&gt;=BI$4)*('Data Table'!$J:$J&lt;BJ$4-1),'Data Table'!$K:$K),0.5),"NA")</f>
        <v>NA</v>
      </c>
      <c r="BJ87" s="61" t="str" cm="1">
        <f t="array" ref="BJ87">IFERROR(PERCENTILE(IF(('Data Table'!$I:$I="FINALISED")*('Data Table'!$F:$F='Data Table People'!$A87)*('Data Table'!$C:$C=$BA$3)*('Data Table'!$J:$J&gt;=BJ$4)*('Data Table'!$J:$J&lt;BK$4-1),'Data Table'!$K:$K),0.5),"NA")</f>
        <v>NA</v>
      </c>
      <c r="BK87" s="61" t="str" cm="1">
        <f t="array" ref="BK87">IFERROR(PERCENTILE(IF(('Data Table'!$I:$I="FINALISED")*('Data Table'!$F:$F='Data Table People'!$A87)*('Data Table'!$C:$C=$BA$3)*('Data Table'!$J:$J&gt;=BK$4)*('Data Table'!$J:$J&lt;BL$4-1),'Data Table'!$K:$K),0.5),"NA")</f>
        <v>NA</v>
      </c>
      <c r="BL87" s="61" t="str" cm="1">
        <f t="array" ref="BL87">IFERROR(PERCENTILE(IF(('Data Table'!$I:$I="FINALISED")*('Data Table'!$F:$F='Data Table People'!$A87)*('Data Table'!$C:$C=$BA$3)*('Data Table'!$J:$J&gt;=BL$4)*('Data Table'!$J:$J&lt;EOMONTH($BL$4,0)),'Data Table'!$K:$K),0.5),"NA")</f>
        <v>NA</v>
      </c>
      <c r="BM87" s="61" t="str" cm="1">
        <f t="array" ref="BM87">IFERROR(PERCENTILE(IF(('Data Table'!$I:$I="FINALISED")*('Data Table'!$F:$F='Data Table People'!$A87)*('Data Table'!$C:$C=$BM$3)*('Data Table'!$J:$J&gt;=BM$4)*('Data Table'!$J:$J&lt;BN$4-1),'Data Table'!$K:$K),0.5),"NA")</f>
        <v>NA</v>
      </c>
      <c r="BN87" s="61" t="str" cm="1">
        <f t="array" ref="BN87">IFERROR(PERCENTILE(IF(('Data Table'!$I:$I="FINALISED")*('Data Table'!$F:$F='Data Table People'!$A87)*('Data Table'!$C:$C=$BM$3)*('Data Table'!$J:$J&gt;=BN$4)*('Data Table'!$J:$J&lt;BO$4-1),'Data Table'!$K:$K),0.5),"NA")</f>
        <v>NA</v>
      </c>
      <c r="BO87" s="61" t="str" cm="1">
        <f t="array" ref="BO87">IFERROR(PERCENTILE(IF(('Data Table'!$I:$I="FINALISED")*('Data Table'!$F:$F='Data Table People'!$A87)*('Data Table'!$C:$C=$BM$3)*('Data Table'!$J:$J&gt;=BO$4)*('Data Table'!$J:$J&lt;BP$4-1),'Data Table'!$K:$K),0.5),"NA")</f>
        <v>NA</v>
      </c>
      <c r="BP87" s="61" t="str" cm="1">
        <f t="array" ref="BP87">IFERROR(PERCENTILE(IF(('Data Table'!$I:$I="FINALISED")*('Data Table'!$F:$F='Data Table People'!$A87)*('Data Table'!$C:$C=$BM$3)*('Data Table'!$J:$J&gt;=BP$4)*('Data Table'!$J:$J&lt;BQ$4-1),'Data Table'!$K:$K),0.5),"NA")</f>
        <v>NA</v>
      </c>
      <c r="BQ87" s="61" t="str" cm="1">
        <f t="array" ref="BQ87">IFERROR(PERCENTILE(IF(('Data Table'!$I:$I="FINALISED")*('Data Table'!$F:$F='Data Table People'!$A87)*('Data Table'!$C:$C=$BM$3)*('Data Table'!$J:$J&gt;=BQ$4)*('Data Table'!$J:$J&lt;BR$4-1),'Data Table'!$K:$K),0.5),"NA")</f>
        <v>NA</v>
      </c>
      <c r="BR87" s="61" t="str" cm="1">
        <f t="array" ref="BR87">IFERROR(PERCENTILE(IF(('Data Table'!$I:$I="FINALISED")*('Data Table'!$F:$F='Data Table People'!$A87)*('Data Table'!$C:$C=$BM$3)*('Data Table'!$J:$J&gt;=BR$4)*('Data Table'!$J:$J&lt;BS$4-1),'Data Table'!$K:$K),0.5),"NA")</f>
        <v>NA</v>
      </c>
      <c r="BS87" s="61" t="str" cm="1">
        <f t="array" ref="BS87">IFERROR(PERCENTILE(IF(('Data Table'!$I:$I="FINALISED")*('Data Table'!$F:$F='Data Table People'!$A87)*('Data Table'!$C:$C=$BM$3)*('Data Table'!$J:$J&gt;=BS$4)*('Data Table'!$J:$J&lt;BT$4-1),'Data Table'!$K:$K),0.5),"NA")</f>
        <v>NA</v>
      </c>
      <c r="BT87" s="61" t="str" cm="1">
        <f t="array" ref="BT87">IFERROR(PERCENTILE(IF(('Data Table'!$I:$I="FINALISED")*('Data Table'!$F:$F='Data Table People'!$A87)*('Data Table'!$C:$C=$BM$3)*('Data Table'!$J:$J&gt;=BT$4)*('Data Table'!$J:$J&lt;BU$4-1),'Data Table'!$K:$K),0.5),"NA")</f>
        <v>NA</v>
      </c>
      <c r="BU87" s="61" t="str" cm="1">
        <f t="array" ref="BU87">IFERROR(PERCENTILE(IF(('Data Table'!$I:$I="FINALISED")*('Data Table'!$F:$F='Data Table People'!$A87)*('Data Table'!$C:$C=$BM$3)*('Data Table'!$J:$J&gt;=BU$4)*('Data Table'!$J:$J&lt;BV$4-1),'Data Table'!$K:$K),0.5),"NA")</f>
        <v>NA</v>
      </c>
      <c r="BV87" s="61" t="str" cm="1">
        <f t="array" ref="BV87">IFERROR(PERCENTILE(IF(('Data Table'!$I:$I="FINALISED")*('Data Table'!$F:$F='Data Table People'!$A87)*('Data Table'!$C:$C=$BM$3)*('Data Table'!$J:$J&gt;=BV$4)*('Data Table'!$J:$J&lt;BW$4-1),'Data Table'!$K:$K),0.5),"NA")</f>
        <v>NA</v>
      </c>
      <c r="BW87" s="61" t="str" cm="1">
        <f t="array" ref="BW87">IFERROR(PERCENTILE(IF(('Data Table'!$I:$I="FINALISED")*('Data Table'!$F:$F='Data Table People'!$A87)*('Data Table'!$C:$C=$BM$3)*('Data Table'!$J:$J&gt;=BW$4)*('Data Table'!$J:$J&lt;BX$4-1),'Data Table'!$K:$K),0.5),"NA")</f>
        <v>NA</v>
      </c>
      <c r="BX87" s="61" t="str" cm="1">
        <f t="array" ref="BX87">IFERROR(PERCENTILE(IF(('Data Table'!$I:$I="FINALISED")*('Data Table'!$F:$F='Data Table People'!$A87)*('Data Table'!$C:$C=$BM$3)*('Data Table'!$J:$J&gt;=BX$4)*('Data Table'!$J:$J&lt;EOMONTH($BX$4,0)),'Data Table'!$K:$K),0.5),"NA")</f>
        <v>NA</v>
      </c>
    </row>
    <row r="88" spans="1:76">
      <c r="A88" s="67"/>
      <c r="B88" s="139" t="str">
        <f t="shared" si="51"/>
        <v/>
      </c>
      <c r="C88" s="61" t="str">
        <f>IF($B88="X",COUNTIFS('Data Table'!$F:$F,'Data Table People'!$A88,'Data Table'!$J:$J,"&gt;="&amp;'Data Table People'!C$4,'Data Table'!$J:$J,"&lt;"&amp;'Data Table People'!D$4,'Data Table'!$C:$C,'Data Table People'!$C$3),"")</f>
        <v/>
      </c>
      <c r="D88" s="61" t="str">
        <f>IF($B88="X",COUNTIFS('Data Table'!$F:$F,'Data Table People'!$A88,'Data Table'!$J:$J,"&gt;="&amp;'Data Table People'!D$4,'Data Table'!$J:$J,"&lt;"&amp;'Data Table People'!E$4,'Data Table'!$C:$C,'Data Table People'!$C$3),"")</f>
        <v/>
      </c>
      <c r="E88" s="61" t="str">
        <f>IF($B88="X",COUNTIFS('Data Table'!$F:$F,'Data Table People'!$A88,'Data Table'!$J:$J,"&gt;="&amp;'Data Table People'!E$4,'Data Table'!$J:$J,"&lt;"&amp;'Data Table People'!F$4,'Data Table'!$C:$C,'Data Table People'!$C$3),"")</f>
        <v/>
      </c>
      <c r="F88" s="61" t="str">
        <f>IF($B88="X",COUNTIFS('Data Table'!$F:$F,'Data Table People'!$A88,'Data Table'!$J:$J,"&gt;="&amp;'Data Table People'!F$4,'Data Table'!$J:$J,"&lt;"&amp;'Data Table People'!G$4,'Data Table'!$C:$C,'Data Table People'!$C$3),"")</f>
        <v/>
      </c>
      <c r="G88" s="61" t="str">
        <f>IF($B88="X",COUNTIFS('Data Table'!$F:$F,'Data Table People'!$A88,'Data Table'!$J:$J,"&gt;="&amp;'Data Table People'!G$4,'Data Table'!$J:$J,"&lt;"&amp;'Data Table People'!H$4,'Data Table'!$C:$C,'Data Table People'!$C$3),"")</f>
        <v/>
      </c>
      <c r="H88" s="61" t="str">
        <f>IF($B88="X",COUNTIFS('Data Table'!$F:$F,'Data Table People'!$A88,'Data Table'!$J:$J,"&gt;="&amp;'Data Table People'!H$4,'Data Table'!$J:$J,"&lt;"&amp;'Data Table People'!I$4,'Data Table'!$C:$C,'Data Table People'!$C$3),"")</f>
        <v/>
      </c>
      <c r="I88" s="61" t="str">
        <f>IF($B88="X",COUNTIFS('Data Table'!$F:$F,'Data Table People'!$A88,'Data Table'!$J:$J,"&gt;="&amp;'Data Table People'!I$4,'Data Table'!$J:$J,"&lt;"&amp;'Data Table People'!J$4,'Data Table'!$C:$C,'Data Table People'!$C$3),"")</f>
        <v/>
      </c>
      <c r="J88" s="61" t="str">
        <f>IF($B88="X",COUNTIFS('Data Table'!$F:$F,'Data Table People'!$A88,'Data Table'!$J:$J,"&gt;="&amp;'Data Table People'!J$4,'Data Table'!$J:$J,"&lt;"&amp;'Data Table People'!K$4,'Data Table'!$C:$C,'Data Table People'!$C$3),"")</f>
        <v/>
      </c>
      <c r="K88" s="61" t="str">
        <f>IF($B88="X",COUNTIFS('Data Table'!$F:$F,'Data Table People'!$A88,'Data Table'!$J:$J,"&gt;="&amp;'Data Table People'!K$4,'Data Table'!$J:$J,"&lt;"&amp;'Data Table People'!L$4,'Data Table'!$C:$C,'Data Table People'!$C$3),"")</f>
        <v/>
      </c>
      <c r="L88" s="61" t="str">
        <f>IF($B88="X",COUNTIFS('Data Table'!$F:$F,'Data Table People'!$A88,'Data Table'!$J:$J,"&gt;="&amp;'Data Table People'!L$4,'Data Table'!$J:$J,"&lt;"&amp;'Data Table People'!M$4,'Data Table'!$C:$C,'Data Table People'!$C$3),"")</f>
        <v/>
      </c>
      <c r="M88" s="61" t="str">
        <f>IF($B88="X",COUNTIFS('Data Table'!$F:$F,'Data Table People'!$A88,'Data Table'!$J:$J,"&gt;="&amp;'Data Table People'!M$4,'Data Table'!$J:$J,"&lt;"&amp;'Data Table People'!N$4,'Data Table'!$C:$C,'Data Table People'!$C$3),"")</f>
        <v/>
      </c>
      <c r="N88" s="61" t="str">
        <f>IF($B88="X",COUNTIFS('Data Table'!$F:$F,'Data Table People'!$A88,'Data Table'!$J:$J,"&gt;="&amp;'Data Table People'!N$4,'Data Table'!$J:$J,"&lt;"&amp;'Data Table People'!O$4,'Data Table'!$C:$C,'Data Table People'!$C$3),"")</f>
        <v/>
      </c>
      <c r="O88" s="61" t="str">
        <f>IF(B88="X",COUNTIFS('Data Table'!$F:$F,'Data Table People'!$A88,'Data Table'!$J:$J,"&gt;="&amp;'Data Table People'!O$4,'Data Table'!$C:$C,'Data Table People'!$C$3),"")</f>
        <v/>
      </c>
      <c r="P88" s="61" t="str">
        <f>IF($B88="x",COUNTIFS('Data Table'!$F:$F,'Data Table People'!$A88,'Data Table'!$J:$J,"&gt;="&amp;'Data Table People'!P$4,'Data Table'!$J:$J,"&lt;"&amp;'Data Table People'!Q$4,'Data Table'!$C:$C,'Data Table People'!$C$3),"")</f>
        <v/>
      </c>
      <c r="Q88" s="61" t="str">
        <f>IF($B88="x",COUNTIFS('Data Table'!$F:$F,'Data Table People'!$A88,'Data Table'!$J:$J,"&gt;="&amp;'Data Table People'!Q$4,'Data Table'!$J:$J,"&lt;"&amp;'Data Table People'!R$4,'Data Table'!$C:$C,'Data Table People'!$C$3),"")</f>
        <v/>
      </c>
      <c r="R88" s="61" t="str">
        <f>IF($B88="x",COUNTIFS('Data Table'!$F:$F,'Data Table People'!$A88,'Data Table'!$J:$J,"&gt;="&amp;'Data Table People'!R$4,'Data Table'!$J:$J,"&lt;"&amp;'Data Table People'!S$4,'Data Table'!$C:$C,'Data Table People'!$C$3),"")</f>
        <v/>
      </c>
      <c r="S88" s="118" t="str">
        <f>IF($B88="X",COUNTIFS('Data Table'!$F:$F,'Data Table People'!$A88,'Data Table'!$J:$J,"&gt;="&amp;'Data Table People'!S$4,'Data Table'!$J:$J,"&lt;"&amp;'Data Table People'!S$4+7,'Data Table'!$C:$C,'Data Table People'!$C$3),"")</f>
        <v/>
      </c>
      <c r="T88" s="61" t="str">
        <f>IF($B88="x",COUNTIFS('Data Table'!$F:$F,'Data Table People'!$A88,'Data Table'!$J:$J,"&gt;="&amp;'Data Table People'!T$4,'Data Table'!$J:$J,"&lt;"&amp;'Data Table People'!U$4,'Data Table'!$C:$C,'Data Table People'!$T$3),"")</f>
        <v/>
      </c>
      <c r="U88" s="61" t="str">
        <f>IF($B88="x",COUNTIFS('Data Table'!$F:$F,'Data Table People'!$A88,'Data Table'!$J:$J,"&gt;="&amp;'Data Table People'!U$4,'Data Table'!$J:$J,"&lt;"&amp;'Data Table People'!V$4,'Data Table'!$C:$C,'Data Table People'!$T$3),"")</f>
        <v/>
      </c>
      <c r="V88" s="61" t="str">
        <f>IF($B88="x",COUNTIFS('Data Table'!$F:$F,'Data Table People'!$A88,'Data Table'!$J:$J,"&gt;="&amp;'Data Table People'!V$4,'Data Table'!$J:$J,"&lt;"&amp;'Data Table People'!W$4,'Data Table'!$C:$C,'Data Table People'!$T$3),"")</f>
        <v/>
      </c>
      <c r="W88" s="61" t="str">
        <f>IF($B88="x",COUNTIFS('Data Table'!$F:$F,'Data Table People'!$A88,'Data Table'!$J:$J,"&gt;="&amp;'Data Table People'!W$4,'Data Table'!$J:$J,"&lt;"&amp;'Data Table People'!X$4,'Data Table'!$C:$C,'Data Table People'!$T$3),"")</f>
        <v/>
      </c>
      <c r="X88" s="61" t="str">
        <f>IF($B88="x",COUNTIFS('Data Table'!$F:$F,'Data Table People'!$A88,'Data Table'!$J:$J,"&gt;="&amp;'Data Table People'!X$4,'Data Table'!$J:$J,"&lt;"&amp;'Data Table People'!Y$4,'Data Table'!$C:$C,'Data Table People'!$T$3),"")</f>
        <v/>
      </c>
      <c r="Y88" s="61" t="str">
        <f>IF($B88="x",COUNTIFS('Data Table'!$F:$F,'Data Table People'!$A88,'Data Table'!$J:$J,"&gt;="&amp;'Data Table People'!Y$4,'Data Table'!$J:$J,"&lt;"&amp;'Data Table People'!Z$4,'Data Table'!$C:$C,'Data Table People'!$T$3),"")</f>
        <v/>
      </c>
      <c r="Z88" s="61" t="str">
        <f>IF($B88="x",COUNTIFS('Data Table'!$F:$F,'Data Table People'!$A88,'Data Table'!$J:$J,"&gt;="&amp;'Data Table People'!Z$4,'Data Table'!$J:$J,"&lt;"&amp;'Data Table People'!AA$4,'Data Table'!$C:$C,'Data Table People'!$T$3),"")</f>
        <v/>
      </c>
      <c r="AA88" s="61" t="str">
        <f>IF($B88="x",COUNTIFS('Data Table'!$F:$F,'Data Table People'!$A88,'Data Table'!$J:$J,"&gt;="&amp;'Data Table People'!AA$4,'Data Table'!$J:$J,"&lt;"&amp;'Data Table People'!AB$4,'Data Table'!$C:$C,'Data Table People'!$T$3),"")</f>
        <v/>
      </c>
      <c r="AB88" s="61" t="str">
        <f>IF($B88="x",COUNTIFS('Data Table'!$F:$F,'Data Table People'!$A88,'Data Table'!$J:$J,"&gt;="&amp;'Data Table People'!AB$4,'Data Table'!$J:$J,"&lt;"&amp;'Data Table People'!AC$4,'Data Table'!$C:$C,'Data Table People'!$T$3),"")</f>
        <v/>
      </c>
      <c r="AC88" s="61" t="str">
        <f>IF($B88="x",COUNTIFS('Data Table'!$F:$F,'Data Table People'!$A88,'Data Table'!$J:$J,"&gt;="&amp;'Data Table People'!AC$4,'Data Table'!$J:$J,"&lt;"&amp;'Data Table People'!AD$4,'Data Table'!$C:$C,'Data Table People'!$T$3),"")</f>
        <v/>
      </c>
      <c r="AD88" s="61" t="str">
        <f>IF($B88="x",COUNTIFS('Data Table'!$F:$F,'Data Table People'!$A88,'Data Table'!$J:$J,"&gt;="&amp;'Data Table People'!AD$4,'Data Table'!$J:$J,"&lt;"&amp;'Data Table People'!AE$4,'Data Table'!$C:$C,'Data Table People'!$T$3),"")</f>
        <v/>
      </c>
      <c r="AE88" s="61" t="str">
        <f>IF($B88="x",COUNTIFS('Data Table'!$F:$F,'Data Table People'!$A88,'Data Table'!$J:$J,"&gt;="&amp;'Data Table People'!AE$4,'Data Table'!$J:$J,"&lt;"&amp;'Data Table People'!AF$4,'Data Table'!$C:$C,'Data Table People'!$T$3),"")</f>
        <v/>
      </c>
      <c r="AF88" s="61" t="str">
        <f>IF($B88="X",COUNTIFS('Data Table'!$F:$F,'Data Table People'!$A88,'Data Table'!$J:$J,"&gt;="&amp;'Data Table People'!AF$4,'Data Table'!$C:$C,'Data Table People'!$T$3),"")</f>
        <v/>
      </c>
      <c r="AG88" s="61" t="str">
        <f>IF($B88="X",COUNTIFS('Data Table'!$F:$F,'Data Table People'!$A88,'Data Table'!$J:$J,"&gt;="&amp;'Data Table People'!AG$4,'Data Table'!$J:$J,"&lt;"&amp;'Data Table People'!AH$4,'Data Table'!$C:$C,'Data Table People'!$T$3),"")</f>
        <v/>
      </c>
      <c r="AH88" s="61" t="str">
        <f>IF($B88="X",COUNTIFS('Data Table'!$F:$F,'Data Table People'!$A88,'Data Table'!$J:$J,"&gt;="&amp;'Data Table People'!AH$4,'Data Table'!$J:$J,"&lt;"&amp;'Data Table People'!AI$4,'Data Table'!$C:$C,'Data Table People'!$T$3),"")</f>
        <v/>
      </c>
      <c r="AI88" s="61" t="str">
        <f>IF($B88="X",COUNTIFS('Data Table'!$F:$F,'Data Table People'!$A88,'Data Table'!$J:$J,"&gt;="&amp;'Data Table People'!AI$4,'Data Table'!$J:$J,"&lt;"&amp;'Data Table People'!AJ$4,'Data Table'!$C:$C,'Data Table People'!$T$3),"")</f>
        <v/>
      </c>
      <c r="AJ88" s="137" t="str">
        <f>IF($B88="X",COUNTIFS('Data Table'!$F:$F,'Data Table People'!$A88,'Data Table'!$J:$J,"&gt;="&amp;'Data Table People'!AJ$4,'Data Table'!$J:$J,"&lt;"&amp;'Data Table People'!AJ$4+7,'Data Table'!$C:$C,'Data Table People'!$T$3),"")</f>
        <v/>
      </c>
      <c r="AK88" s="67">
        <f>COUNTIFS('Data Table'!$F:$F,'Data Table People'!$A88,'Data Table'!$C:$C,'Data Table People'!AK$4,'Data Table'!$B:$B,'Data Table People'!AK$5,'Data Table'!$I:$I,"OUTSTANDING")</f>
        <v>0</v>
      </c>
      <c r="AL88" s="67">
        <f>COUNTIFS('Data Table'!$F:$F,'Data Table People'!$A88,'Data Table'!$C:$C,'Data Table People'!AL$4,'Data Table'!$B:$B,'Data Table People'!AL$5,'Data Table'!$I:$I,"OUTSTANDING")</f>
        <v>0</v>
      </c>
      <c r="AM88" s="67">
        <f>COUNTIFS('Data Table'!$F:$F,'Data Table People'!$A88,'Data Table'!$C:$C,'Data Table People'!AM$4,'Data Table'!$B:$B,'Data Table People'!AM$5,'Data Table'!$I:$I,"OUTSTANDING")</f>
        <v>0</v>
      </c>
      <c r="AN88" s="67">
        <f>COUNTIFS('Data Table'!$F:$F,'Data Table People'!$A88,'Data Table'!$C:$C,'Data Table People'!AN$4,'Data Table'!$B:$B,'Data Table People'!AN$5,'Data Table'!$I:$I,"OUTSTANDING")</f>
        <v>0</v>
      </c>
      <c r="AO88" s="67">
        <f>COUNTIFS('Data Table'!$F:$F,'Data Table People'!$A88,'Data Table'!$C:$C,'Data Table People'!AO$4,'Data Table'!$B:$B,'Data Table People'!AO$5,'Data Table'!$I:$I,"OUTSTANDING")</f>
        <v>0</v>
      </c>
      <c r="AP88" s="67">
        <f>COUNTIFS('Data Table'!$F:$F,'Data Table People'!$A88,'Data Table'!$C:$C,'Data Table People'!AP$4,'Data Table'!$B:$B,'Data Table People'!AP$5,'Data Table'!$I:$I,"OUTSTANDING")</f>
        <v>0</v>
      </c>
      <c r="AQ88" s="67">
        <f>COUNTIFS('Data Table'!$F:$F,'Data Table People'!$A88,'Data Table'!$C:$C,'Data Table People'!AQ$4,'Data Table'!$B:$B,'Data Table People'!AQ$5,'Data Table'!$I:$I,"OUTSTANDING")</f>
        <v>0</v>
      </c>
      <c r="AR88" s="67">
        <f>COUNTIFS('Data Table'!$F:$F,'Data Table People'!$A88,'Data Table'!$C:$C,'Data Table People'!AR$4,'Data Table'!$B:$B,'Data Table People'!AR$5,'Data Table'!$I:$I,"OUTSTANDING")</f>
        <v>0</v>
      </c>
      <c r="AS88" s="67">
        <f>COUNTIFS('Data Table'!$F:$F,'Data Table People'!$A88,'Data Table'!$C:$C,'Data Table People'!AS$4,'Data Table'!$B:$B,'Data Table People'!AS$5,'Data Table'!$I:$I,"OUTSTANDING")</f>
        <v>0</v>
      </c>
      <c r="AT88" s="67">
        <f>COUNTIFS('Data Table'!$F:$F,'Data Table People'!$A88,'Data Table'!$C:$C,'Data Table People'!AT$4,'Data Table'!$B:$B,'Data Table People'!AT$5,'Data Table'!$I:$I,"OUTSTANDING")</f>
        <v>0</v>
      </c>
      <c r="AU88" s="67">
        <f>COUNTIFS('Data Table'!$F:$F,'Data Table People'!$A88,'Data Table'!$C:$C,'Data Table People'!AU$4,'Data Table'!$B:$B,'Data Table People'!AU$5,'Data Table'!$I:$I,"OUTSTANDING")</f>
        <v>0</v>
      </c>
      <c r="AV88" s="67">
        <f>COUNTIFS('Data Table'!$F:$F,'Data Table People'!$A88,'Data Table'!$C:$C,'Data Table People'!AV$4,'Data Table'!$B:$B,'Data Table People'!AV$5,'Data Table'!$I:$I,"OUTSTANDING")</f>
        <v>0</v>
      </c>
      <c r="AW88" s="67">
        <f>COUNTIFS('Data Table'!$F:$F,'Data Table People'!$A88,'Data Table'!$C:$C,'Data Table People'!AW$4,'Data Table'!$B:$B,'Data Table People'!AW$5,'Data Table'!$I:$I,"OUTSTANDING")</f>
        <v>0</v>
      </c>
      <c r="AX88" s="67">
        <f>COUNTIFS('Data Table'!$F:$F,'Data Table People'!$A88,'Data Table'!$C:$C,'Data Table People'!AX$4,'Data Table'!$B:$B,'Data Table People'!AX$5,'Data Table'!$I:$I,"OUTSTANDING")</f>
        <v>0</v>
      </c>
      <c r="AY88" s="119">
        <f t="shared" si="49"/>
        <v>0</v>
      </c>
      <c r="AZ88" s="136">
        <f t="shared" si="50"/>
        <v>0</v>
      </c>
      <c r="BA88" s="61" t="str" cm="1">
        <f t="array" ref="BA88">IFERROR(PERCENTILE(IF(('Data Table'!$I:$I="FINALISED")*('Data Table'!$F:$F='Data Table People'!$A88)*('Data Table'!$C:$C=$BA$3)*('Data Table'!$J:$J&gt;=BA$4)*('Data Table'!$J:$J&lt;BB$4-1),'Data Table'!$K:$K),0.5),"NA")</f>
        <v>NA</v>
      </c>
      <c r="BB88" s="61" t="str" cm="1">
        <f t="array" ref="BB88">IFERROR(PERCENTILE(IF(('Data Table'!$I:$I="FINALISED")*('Data Table'!$F:$F='Data Table People'!$A88)*('Data Table'!$C:$C=$BA$3)*('Data Table'!$J:$J&gt;=BB$4)*('Data Table'!$J:$J&lt;BC$4-1),'Data Table'!$K:$K),0.5),"NA")</f>
        <v>NA</v>
      </c>
      <c r="BC88" s="61" t="str" cm="1">
        <f t="array" ref="BC88">IFERROR(PERCENTILE(IF(('Data Table'!$I:$I="FINALISED")*('Data Table'!$F:$F='Data Table People'!$A88)*('Data Table'!$C:$C=$BA$3)*('Data Table'!$J:$J&gt;=BC$4)*('Data Table'!$J:$J&lt;BD$4-1),'Data Table'!$K:$K),0.5),"NA")</f>
        <v>NA</v>
      </c>
      <c r="BD88" s="61" t="str" cm="1">
        <f t="array" ref="BD88">IFERROR(PERCENTILE(IF(('Data Table'!$I:$I="FINALISED")*('Data Table'!$F:$F='Data Table People'!$A88)*('Data Table'!$C:$C=$BA$3)*('Data Table'!$J:$J&gt;=BD$4)*('Data Table'!$J:$J&lt;BE$4-1),'Data Table'!$K:$K),0.5),"NA")</f>
        <v>NA</v>
      </c>
      <c r="BE88" s="61" t="str" cm="1">
        <f t="array" ref="BE88">IFERROR(PERCENTILE(IF(('Data Table'!$I:$I="FINALISED")*('Data Table'!$F:$F='Data Table People'!$A88)*('Data Table'!$C:$C=$BA$3)*('Data Table'!$J:$J&gt;=BE$4)*('Data Table'!$J:$J&lt;BF$4-1),'Data Table'!$K:$K),0.5),"NA")</f>
        <v>NA</v>
      </c>
      <c r="BF88" s="61" t="str" cm="1">
        <f t="array" ref="BF88">IFERROR(PERCENTILE(IF(('Data Table'!$I:$I="FINALISED")*('Data Table'!$F:$F='Data Table People'!$A88)*('Data Table'!$C:$C=$BA$3)*('Data Table'!$J:$J&gt;=BF$4)*('Data Table'!$J:$J&lt;BG$4-1),'Data Table'!$K:$K),0.5),"NA")</f>
        <v>NA</v>
      </c>
      <c r="BG88" s="61" t="str" cm="1">
        <f t="array" ref="BG88">IFERROR(PERCENTILE(IF(('Data Table'!$I:$I="FINALISED")*('Data Table'!$F:$F='Data Table People'!$A88)*('Data Table'!$C:$C=$BA$3)*('Data Table'!$J:$J&gt;=BG$4)*('Data Table'!$J:$J&lt;BH$4-1),'Data Table'!$K:$K),0.5),"NA")</f>
        <v>NA</v>
      </c>
      <c r="BH88" s="61" t="str" cm="1">
        <f t="array" ref="BH88">IFERROR(PERCENTILE(IF(('Data Table'!$I:$I="FINALISED")*('Data Table'!$F:$F='Data Table People'!$A88)*('Data Table'!$C:$C=$BA$3)*('Data Table'!$J:$J&gt;=BH$4)*('Data Table'!$J:$J&lt;BI$4-1),'Data Table'!$K:$K),0.5),"NA")</f>
        <v>NA</v>
      </c>
      <c r="BI88" s="61" t="str" cm="1">
        <f t="array" ref="BI88">IFERROR(PERCENTILE(IF(('Data Table'!$I:$I="FINALISED")*('Data Table'!$F:$F='Data Table People'!$A88)*('Data Table'!$C:$C=$BA$3)*('Data Table'!$J:$J&gt;=BI$4)*('Data Table'!$J:$J&lt;BJ$4-1),'Data Table'!$K:$K),0.5),"NA")</f>
        <v>NA</v>
      </c>
      <c r="BJ88" s="61" t="str" cm="1">
        <f t="array" ref="BJ88">IFERROR(PERCENTILE(IF(('Data Table'!$I:$I="FINALISED")*('Data Table'!$F:$F='Data Table People'!$A88)*('Data Table'!$C:$C=$BA$3)*('Data Table'!$J:$J&gt;=BJ$4)*('Data Table'!$J:$J&lt;BK$4-1),'Data Table'!$K:$K),0.5),"NA")</f>
        <v>NA</v>
      </c>
      <c r="BK88" s="61" t="str" cm="1">
        <f t="array" ref="BK88">IFERROR(PERCENTILE(IF(('Data Table'!$I:$I="FINALISED")*('Data Table'!$F:$F='Data Table People'!$A88)*('Data Table'!$C:$C=$BA$3)*('Data Table'!$J:$J&gt;=BK$4)*('Data Table'!$J:$J&lt;BL$4-1),'Data Table'!$K:$K),0.5),"NA")</f>
        <v>NA</v>
      </c>
      <c r="BL88" s="61" t="str" cm="1">
        <f t="array" ref="BL88">IFERROR(PERCENTILE(IF(('Data Table'!$I:$I="FINALISED")*('Data Table'!$F:$F='Data Table People'!$A88)*('Data Table'!$C:$C=$BA$3)*('Data Table'!$J:$J&gt;=BL$4)*('Data Table'!$J:$J&lt;EOMONTH($BL$4,0)),'Data Table'!$K:$K),0.5),"NA")</f>
        <v>NA</v>
      </c>
      <c r="BM88" s="61" t="str" cm="1">
        <f t="array" ref="BM88">IFERROR(PERCENTILE(IF(('Data Table'!$I:$I="FINALISED")*('Data Table'!$F:$F='Data Table People'!$A88)*('Data Table'!$C:$C=$BM$3)*('Data Table'!$J:$J&gt;=BM$4)*('Data Table'!$J:$J&lt;BN$4-1),'Data Table'!$K:$K),0.5),"NA")</f>
        <v>NA</v>
      </c>
      <c r="BN88" s="61" t="str" cm="1">
        <f t="array" ref="BN88">IFERROR(PERCENTILE(IF(('Data Table'!$I:$I="FINALISED")*('Data Table'!$F:$F='Data Table People'!$A88)*('Data Table'!$C:$C=$BM$3)*('Data Table'!$J:$J&gt;=BN$4)*('Data Table'!$J:$J&lt;BO$4-1),'Data Table'!$K:$K),0.5),"NA")</f>
        <v>NA</v>
      </c>
      <c r="BO88" s="61" t="str" cm="1">
        <f t="array" ref="BO88">IFERROR(PERCENTILE(IF(('Data Table'!$I:$I="FINALISED")*('Data Table'!$F:$F='Data Table People'!$A88)*('Data Table'!$C:$C=$BM$3)*('Data Table'!$J:$J&gt;=BO$4)*('Data Table'!$J:$J&lt;BP$4-1),'Data Table'!$K:$K),0.5),"NA")</f>
        <v>NA</v>
      </c>
      <c r="BP88" s="61" t="str" cm="1">
        <f t="array" ref="BP88">IFERROR(PERCENTILE(IF(('Data Table'!$I:$I="FINALISED")*('Data Table'!$F:$F='Data Table People'!$A88)*('Data Table'!$C:$C=$BM$3)*('Data Table'!$J:$J&gt;=BP$4)*('Data Table'!$J:$J&lt;BQ$4-1),'Data Table'!$K:$K),0.5),"NA")</f>
        <v>NA</v>
      </c>
      <c r="BQ88" s="61" t="str" cm="1">
        <f t="array" ref="BQ88">IFERROR(PERCENTILE(IF(('Data Table'!$I:$I="FINALISED")*('Data Table'!$F:$F='Data Table People'!$A88)*('Data Table'!$C:$C=$BM$3)*('Data Table'!$J:$J&gt;=BQ$4)*('Data Table'!$J:$J&lt;BR$4-1),'Data Table'!$K:$K),0.5),"NA")</f>
        <v>NA</v>
      </c>
      <c r="BR88" s="61" t="str" cm="1">
        <f t="array" ref="BR88">IFERROR(PERCENTILE(IF(('Data Table'!$I:$I="FINALISED")*('Data Table'!$F:$F='Data Table People'!$A88)*('Data Table'!$C:$C=$BM$3)*('Data Table'!$J:$J&gt;=BR$4)*('Data Table'!$J:$J&lt;BS$4-1),'Data Table'!$K:$K),0.5),"NA")</f>
        <v>NA</v>
      </c>
      <c r="BS88" s="61" t="str" cm="1">
        <f t="array" ref="BS88">IFERROR(PERCENTILE(IF(('Data Table'!$I:$I="FINALISED")*('Data Table'!$F:$F='Data Table People'!$A88)*('Data Table'!$C:$C=$BM$3)*('Data Table'!$J:$J&gt;=BS$4)*('Data Table'!$J:$J&lt;BT$4-1),'Data Table'!$K:$K),0.5),"NA")</f>
        <v>NA</v>
      </c>
      <c r="BT88" s="61" t="str" cm="1">
        <f t="array" ref="BT88">IFERROR(PERCENTILE(IF(('Data Table'!$I:$I="FINALISED")*('Data Table'!$F:$F='Data Table People'!$A88)*('Data Table'!$C:$C=$BM$3)*('Data Table'!$J:$J&gt;=BT$4)*('Data Table'!$J:$J&lt;BU$4-1),'Data Table'!$K:$K),0.5),"NA")</f>
        <v>NA</v>
      </c>
      <c r="BU88" s="61" t="str" cm="1">
        <f t="array" ref="BU88">IFERROR(PERCENTILE(IF(('Data Table'!$I:$I="FINALISED")*('Data Table'!$F:$F='Data Table People'!$A88)*('Data Table'!$C:$C=$BM$3)*('Data Table'!$J:$J&gt;=BU$4)*('Data Table'!$J:$J&lt;BV$4-1),'Data Table'!$K:$K),0.5),"NA")</f>
        <v>NA</v>
      </c>
      <c r="BV88" s="61" t="str" cm="1">
        <f t="array" ref="BV88">IFERROR(PERCENTILE(IF(('Data Table'!$I:$I="FINALISED")*('Data Table'!$F:$F='Data Table People'!$A88)*('Data Table'!$C:$C=$BM$3)*('Data Table'!$J:$J&gt;=BV$4)*('Data Table'!$J:$J&lt;BW$4-1),'Data Table'!$K:$K),0.5),"NA")</f>
        <v>NA</v>
      </c>
      <c r="BW88" s="61" t="str" cm="1">
        <f t="array" ref="BW88">IFERROR(PERCENTILE(IF(('Data Table'!$I:$I="FINALISED")*('Data Table'!$F:$F='Data Table People'!$A88)*('Data Table'!$C:$C=$BM$3)*('Data Table'!$J:$J&gt;=BW$4)*('Data Table'!$J:$J&lt;BX$4-1),'Data Table'!$K:$K),0.5),"NA")</f>
        <v>NA</v>
      </c>
      <c r="BX88" s="61" t="str" cm="1">
        <f t="array" ref="BX88">IFERROR(PERCENTILE(IF(('Data Table'!$I:$I="FINALISED")*('Data Table'!$F:$F='Data Table People'!$A88)*('Data Table'!$C:$C=$BM$3)*('Data Table'!$J:$J&gt;=BX$4)*('Data Table'!$J:$J&lt;EOMONTH($BX$4,0)),'Data Table'!$K:$K),0.5),"NA")</f>
        <v>NA</v>
      </c>
    </row>
    <row r="89" spans="1:76">
      <c r="A89" s="67"/>
      <c r="B89" s="139" t="str">
        <f t="shared" si="51"/>
        <v/>
      </c>
      <c r="C89" s="61" t="str">
        <f>IF($B89="X",COUNTIFS('Data Table'!$F:$F,'Data Table People'!$A89,'Data Table'!$J:$J,"&gt;="&amp;'Data Table People'!C$4,'Data Table'!$J:$J,"&lt;"&amp;'Data Table People'!D$4,'Data Table'!$C:$C,'Data Table People'!$C$3),"")</f>
        <v/>
      </c>
      <c r="D89" s="61" t="str">
        <f>IF($B89="X",COUNTIFS('Data Table'!$F:$F,'Data Table People'!$A89,'Data Table'!$J:$J,"&gt;="&amp;'Data Table People'!D$4,'Data Table'!$J:$J,"&lt;"&amp;'Data Table People'!E$4,'Data Table'!$C:$C,'Data Table People'!$C$3),"")</f>
        <v/>
      </c>
      <c r="E89" s="61" t="str">
        <f>IF($B89="X",COUNTIFS('Data Table'!$F:$F,'Data Table People'!$A89,'Data Table'!$J:$J,"&gt;="&amp;'Data Table People'!E$4,'Data Table'!$J:$J,"&lt;"&amp;'Data Table People'!F$4,'Data Table'!$C:$C,'Data Table People'!$C$3),"")</f>
        <v/>
      </c>
      <c r="F89" s="61" t="str">
        <f>IF($B89="X",COUNTIFS('Data Table'!$F:$F,'Data Table People'!$A89,'Data Table'!$J:$J,"&gt;="&amp;'Data Table People'!F$4,'Data Table'!$J:$J,"&lt;"&amp;'Data Table People'!G$4,'Data Table'!$C:$C,'Data Table People'!$C$3),"")</f>
        <v/>
      </c>
      <c r="G89" s="61" t="str">
        <f>IF($B89="X",COUNTIFS('Data Table'!$F:$F,'Data Table People'!$A89,'Data Table'!$J:$J,"&gt;="&amp;'Data Table People'!G$4,'Data Table'!$J:$J,"&lt;"&amp;'Data Table People'!H$4,'Data Table'!$C:$C,'Data Table People'!$C$3),"")</f>
        <v/>
      </c>
      <c r="H89" s="61" t="str">
        <f>IF($B89="X",COUNTIFS('Data Table'!$F:$F,'Data Table People'!$A89,'Data Table'!$J:$J,"&gt;="&amp;'Data Table People'!H$4,'Data Table'!$J:$J,"&lt;"&amp;'Data Table People'!I$4,'Data Table'!$C:$C,'Data Table People'!$C$3),"")</f>
        <v/>
      </c>
      <c r="I89" s="61" t="str">
        <f>IF($B89="X",COUNTIFS('Data Table'!$F:$F,'Data Table People'!$A89,'Data Table'!$J:$J,"&gt;="&amp;'Data Table People'!I$4,'Data Table'!$J:$J,"&lt;"&amp;'Data Table People'!J$4,'Data Table'!$C:$C,'Data Table People'!$C$3),"")</f>
        <v/>
      </c>
      <c r="J89" s="61" t="str">
        <f>IF($B89="X",COUNTIFS('Data Table'!$F:$F,'Data Table People'!$A89,'Data Table'!$J:$J,"&gt;="&amp;'Data Table People'!J$4,'Data Table'!$J:$J,"&lt;"&amp;'Data Table People'!K$4,'Data Table'!$C:$C,'Data Table People'!$C$3),"")</f>
        <v/>
      </c>
      <c r="K89" s="61" t="str">
        <f>IF($B89="X",COUNTIFS('Data Table'!$F:$F,'Data Table People'!$A89,'Data Table'!$J:$J,"&gt;="&amp;'Data Table People'!K$4,'Data Table'!$J:$J,"&lt;"&amp;'Data Table People'!L$4,'Data Table'!$C:$C,'Data Table People'!$C$3),"")</f>
        <v/>
      </c>
      <c r="L89" s="61" t="str">
        <f>IF($B89="X",COUNTIFS('Data Table'!$F:$F,'Data Table People'!$A89,'Data Table'!$J:$J,"&gt;="&amp;'Data Table People'!L$4,'Data Table'!$J:$J,"&lt;"&amp;'Data Table People'!M$4,'Data Table'!$C:$C,'Data Table People'!$C$3),"")</f>
        <v/>
      </c>
      <c r="M89" s="61" t="str">
        <f>IF($B89="X",COUNTIFS('Data Table'!$F:$F,'Data Table People'!$A89,'Data Table'!$J:$J,"&gt;="&amp;'Data Table People'!M$4,'Data Table'!$J:$J,"&lt;"&amp;'Data Table People'!N$4,'Data Table'!$C:$C,'Data Table People'!$C$3),"")</f>
        <v/>
      </c>
      <c r="N89" s="61" t="str">
        <f>IF($B89="X",COUNTIFS('Data Table'!$F:$F,'Data Table People'!$A89,'Data Table'!$J:$J,"&gt;="&amp;'Data Table People'!N$4,'Data Table'!$J:$J,"&lt;"&amp;'Data Table People'!O$4,'Data Table'!$C:$C,'Data Table People'!$C$3),"")</f>
        <v/>
      </c>
      <c r="O89" s="61" t="str">
        <f>IF(B89="X",COUNTIFS('Data Table'!$F:$F,'Data Table People'!$A89,'Data Table'!$J:$J,"&gt;="&amp;'Data Table People'!O$4,'Data Table'!$C:$C,'Data Table People'!$C$3),"")</f>
        <v/>
      </c>
      <c r="P89" s="61" t="str">
        <f>IF($B89="x",COUNTIFS('Data Table'!$F:$F,'Data Table People'!$A89,'Data Table'!$J:$J,"&gt;="&amp;'Data Table People'!P$4,'Data Table'!$J:$J,"&lt;"&amp;'Data Table People'!Q$4,'Data Table'!$C:$C,'Data Table People'!$C$3),"")</f>
        <v/>
      </c>
      <c r="Q89" s="61" t="str">
        <f>IF($B89="x",COUNTIFS('Data Table'!$F:$F,'Data Table People'!$A89,'Data Table'!$J:$J,"&gt;="&amp;'Data Table People'!Q$4,'Data Table'!$J:$J,"&lt;"&amp;'Data Table People'!R$4,'Data Table'!$C:$C,'Data Table People'!$C$3),"")</f>
        <v/>
      </c>
      <c r="R89" s="61" t="str">
        <f>IF($B89="x",COUNTIFS('Data Table'!$F:$F,'Data Table People'!$A89,'Data Table'!$J:$J,"&gt;="&amp;'Data Table People'!R$4,'Data Table'!$J:$J,"&lt;"&amp;'Data Table People'!S$4,'Data Table'!$C:$C,'Data Table People'!$C$3),"")</f>
        <v/>
      </c>
      <c r="S89" s="118" t="str">
        <f>IF($B89="X",COUNTIFS('Data Table'!$F:$F,'Data Table People'!$A89,'Data Table'!$J:$J,"&gt;="&amp;'Data Table People'!S$4,'Data Table'!$J:$J,"&lt;"&amp;'Data Table People'!S$4+7,'Data Table'!$C:$C,'Data Table People'!$C$3),"")</f>
        <v/>
      </c>
      <c r="T89" s="61" t="str">
        <f>IF($B89="x",COUNTIFS('Data Table'!$F:$F,'Data Table People'!$A89,'Data Table'!$J:$J,"&gt;="&amp;'Data Table People'!T$4,'Data Table'!$J:$J,"&lt;"&amp;'Data Table People'!U$4,'Data Table'!$C:$C,'Data Table People'!$T$3),"")</f>
        <v/>
      </c>
      <c r="U89" s="61" t="str">
        <f>IF($B89="x",COUNTIFS('Data Table'!$F:$F,'Data Table People'!$A89,'Data Table'!$J:$J,"&gt;="&amp;'Data Table People'!U$4,'Data Table'!$J:$J,"&lt;"&amp;'Data Table People'!V$4,'Data Table'!$C:$C,'Data Table People'!$T$3),"")</f>
        <v/>
      </c>
      <c r="V89" s="61" t="str">
        <f>IF($B89="x",COUNTIFS('Data Table'!$F:$F,'Data Table People'!$A89,'Data Table'!$J:$J,"&gt;="&amp;'Data Table People'!V$4,'Data Table'!$J:$J,"&lt;"&amp;'Data Table People'!W$4,'Data Table'!$C:$C,'Data Table People'!$T$3),"")</f>
        <v/>
      </c>
      <c r="W89" s="61" t="str">
        <f>IF($B89="x",COUNTIFS('Data Table'!$F:$F,'Data Table People'!$A89,'Data Table'!$J:$J,"&gt;="&amp;'Data Table People'!W$4,'Data Table'!$J:$J,"&lt;"&amp;'Data Table People'!X$4,'Data Table'!$C:$C,'Data Table People'!$T$3),"")</f>
        <v/>
      </c>
      <c r="X89" s="61" t="str">
        <f>IF($B89="x",COUNTIFS('Data Table'!$F:$F,'Data Table People'!$A89,'Data Table'!$J:$J,"&gt;="&amp;'Data Table People'!X$4,'Data Table'!$J:$J,"&lt;"&amp;'Data Table People'!Y$4,'Data Table'!$C:$C,'Data Table People'!$T$3),"")</f>
        <v/>
      </c>
      <c r="Y89" s="61" t="str">
        <f>IF($B89="x",COUNTIFS('Data Table'!$F:$F,'Data Table People'!$A89,'Data Table'!$J:$J,"&gt;="&amp;'Data Table People'!Y$4,'Data Table'!$J:$J,"&lt;"&amp;'Data Table People'!Z$4,'Data Table'!$C:$C,'Data Table People'!$T$3),"")</f>
        <v/>
      </c>
      <c r="Z89" s="61" t="str">
        <f>IF($B89="x",COUNTIFS('Data Table'!$F:$F,'Data Table People'!$A89,'Data Table'!$J:$J,"&gt;="&amp;'Data Table People'!Z$4,'Data Table'!$J:$J,"&lt;"&amp;'Data Table People'!AA$4,'Data Table'!$C:$C,'Data Table People'!$T$3),"")</f>
        <v/>
      </c>
      <c r="AA89" s="61" t="str">
        <f>IF($B89="x",COUNTIFS('Data Table'!$F:$F,'Data Table People'!$A89,'Data Table'!$J:$J,"&gt;="&amp;'Data Table People'!AA$4,'Data Table'!$J:$J,"&lt;"&amp;'Data Table People'!AB$4,'Data Table'!$C:$C,'Data Table People'!$T$3),"")</f>
        <v/>
      </c>
      <c r="AB89" s="61" t="str">
        <f>IF($B89="x",COUNTIFS('Data Table'!$F:$F,'Data Table People'!$A89,'Data Table'!$J:$J,"&gt;="&amp;'Data Table People'!AB$4,'Data Table'!$J:$J,"&lt;"&amp;'Data Table People'!AC$4,'Data Table'!$C:$C,'Data Table People'!$T$3),"")</f>
        <v/>
      </c>
      <c r="AC89" s="61" t="str">
        <f>IF($B89="x",COUNTIFS('Data Table'!$F:$F,'Data Table People'!$A89,'Data Table'!$J:$J,"&gt;="&amp;'Data Table People'!AC$4,'Data Table'!$J:$J,"&lt;"&amp;'Data Table People'!AD$4,'Data Table'!$C:$C,'Data Table People'!$T$3),"")</f>
        <v/>
      </c>
      <c r="AD89" s="61" t="str">
        <f>IF($B89="x",COUNTIFS('Data Table'!$F:$F,'Data Table People'!$A89,'Data Table'!$J:$J,"&gt;="&amp;'Data Table People'!AD$4,'Data Table'!$J:$J,"&lt;"&amp;'Data Table People'!AE$4,'Data Table'!$C:$C,'Data Table People'!$T$3),"")</f>
        <v/>
      </c>
      <c r="AE89" s="61" t="str">
        <f>IF($B89="x",COUNTIFS('Data Table'!$F:$F,'Data Table People'!$A89,'Data Table'!$J:$J,"&gt;="&amp;'Data Table People'!AE$4,'Data Table'!$J:$J,"&lt;"&amp;'Data Table People'!AF$4,'Data Table'!$C:$C,'Data Table People'!$T$3),"")</f>
        <v/>
      </c>
      <c r="AF89" s="61" t="str">
        <f>IF($B89="X",COUNTIFS('Data Table'!$F:$F,'Data Table People'!$A89,'Data Table'!$J:$J,"&gt;="&amp;'Data Table People'!AF$4,'Data Table'!$C:$C,'Data Table People'!$T$3),"")</f>
        <v/>
      </c>
      <c r="AG89" s="61" t="str">
        <f>IF($B89="X",COUNTIFS('Data Table'!$F:$F,'Data Table People'!$A89,'Data Table'!$J:$J,"&gt;="&amp;'Data Table People'!AG$4,'Data Table'!$J:$J,"&lt;"&amp;'Data Table People'!AH$4,'Data Table'!$C:$C,'Data Table People'!$T$3),"")</f>
        <v/>
      </c>
      <c r="AH89" s="61" t="str">
        <f>IF($B89="X",COUNTIFS('Data Table'!$F:$F,'Data Table People'!$A89,'Data Table'!$J:$J,"&gt;="&amp;'Data Table People'!AH$4,'Data Table'!$J:$J,"&lt;"&amp;'Data Table People'!AI$4,'Data Table'!$C:$C,'Data Table People'!$T$3),"")</f>
        <v/>
      </c>
      <c r="AI89" s="61" t="str">
        <f>IF($B89="X",COUNTIFS('Data Table'!$F:$F,'Data Table People'!$A89,'Data Table'!$J:$J,"&gt;="&amp;'Data Table People'!AI$4,'Data Table'!$J:$J,"&lt;"&amp;'Data Table People'!AJ$4,'Data Table'!$C:$C,'Data Table People'!$T$3),"")</f>
        <v/>
      </c>
      <c r="AJ89" s="137" t="str">
        <f>IF($B89="X",COUNTIFS('Data Table'!$F:$F,'Data Table People'!$A89,'Data Table'!$J:$J,"&gt;="&amp;'Data Table People'!AJ$4,'Data Table'!$J:$J,"&lt;"&amp;'Data Table People'!AJ$4+7,'Data Table'!$C:$C,'Data Table People'!$T$3),"")</f>
        <v/>
      </c>
      <c r="AK89" s="67">
        <f>COUNTIFS('Data Table'!$F:$F,'Data Table People'!$A89,'Data Table'!$C:$C,'Data Table People'!AK$4,'Data Table'!$B:$B,'Data Table People'!AK$5,'Data Table'!$I:$I,"OUTSTANDING")</f>
        <v>0</v>
      </c>
      <c r="AL89" s="67">
        <f>COUNTIFS('Data Table'!$F:$F,'Data Table People'!$A89,'Data Table'!$C:$C,'Data Table People'!AL$4,'Data Table'!$B:$B,'Data Table People'!AL$5,'Data Table'!$I:$I,"OUTSTANDING")</f>
        <v>0</v>
      </c>
      <c r="AM89" s="67">
        <f>COUNTIFS('Data Table'!$F:$F,'Data Table People'!$A89,'Data Table'!$C:$C,'Data Table People'!AM$4,'Data Table'!$B:$B,'Data Table People'!AM$5,'Data Table'!$I:$I,"OUTSTANDING")</f>
        <v>0</v>
      </c>
      <c r="AN89" s="67">
        <f>COUNTIFS('Data Table'!$F:$F,'Data Table People'!$A89,'Data Table'!$C:$C,'Data Table People'!AN$4,'Data Table'!$B:$B,'Data Table People'!AN$5,'Data Table'!$I:$I,"OUTSTANDING")</f>
        <v>0</v>
      </c>
      <c r="AO89" s="67">
        <f>COUNTIFS('Data Table'!$F:$F,'Data Table People'!$A89,'Data Table'!$C:$C,'Data Table People'!AO$4,'Data Table'!$B:$B,'Data Table People'!AO$5,'Data Table'!$I:$I,"OUTSTANDING")</f>
        <v>0</v>
      </c>
      <c r="AP89" s="67">
        <f>COUNTIFS('Data Table'!$F:$F,'Data Table People'!$A89,'Data Table'!$C:$C,'Data Table People'!AP$4,'Data Table'!$B:$B,'Data Table People'!AP$5,'Data Table'!$I:$I,"OUTSTANDING")</f>
        <v>0</v>
      </c>
      <c r="AQ89" s="67">
        <f>COUNTIFS('Data Table'!$F:$F,'Data Table People'!$A89,'Data Table'!$C:$C,'Data Table People'!AQ$4,'Data Table'!$B:$B,'Data Table People'!AQ$5,'Data Table'!$I:$I,"OUTSTANDING")</f>
        <v>0</v>
      </c>
      <c r="AR89" s="67">
        <f>COUNTIFS('Data Table'!$F:$F,'Data Table People'!$A89,'Data Table'!$C:$C,'Data Table People'!AR$4,'Data Table'!$B:$B,'Data Table People'!AR$5,'Data Table'!$I:$I,"OUTSTANDING")</f>
        <v>0</v>
      </c>
      <c r="AS89" s="67">
        <f>COUNTIFS('Data Table'!$F:$F,'Data Table People'!$A89,'Data Table'!$C:$C,'Data Table People'!AS$4,'Data Table'!$B:$B,'Data Table People'!AS$5,'Data Table'!$I:$I,"OUTSTANDING")</f>
        <v>0</v>
      </c>
      <c r="AT89" s="67">
        <f>COUNTIFS('Data Table'!$F:$F,'Data Table People'!$A89,'Data Table'!$C:$C,'Data Table People'!AT$4,'Data Table'!$B:$B,'Data Table People'!AT$5,'Data Table'!$I:$I,"OUTSTANDING")</f>
        <v>0</v>
      </c>
      <c r="AU89" s="67">
        <f>COUNTIFS('Data Table'!$F:$F,'Data Table People'!$A89,'Data Table'!$C:$C,'Data Table People'!AU$4,'Data Table'!$B:$B,'Data Table People'!AU$5,'Data Table'!$I:$I,"OUTSTANDING")</f>
        <v>0</v>
      </c>
      <c r="AV89" s="67">
        <f>COUNTIFS('Data Table'!$F:$F,'Data Table People'!$A89,'Data Table'!$C:$C,'Data Table People'!AV$4,'Data Table'!$B:$B,'Data Table People'!AV$5,'Data Table'!$I:$I,"OUTSTANDING")</f>
        <v>0</v>
      </c>
      <c r="AW89" s="67">
        <f>COUNTIFS('Data Table'!$F:$F,'Data Table People'!$A89,'Data Table'!$C:$C,'Data Table People'!AW$4,'Data Table'!$B:$B,'Data Table People'!AW$5,'Data Table'!$I:$I,"OUTSTANDING")</f>
        <v>0</v>
      </c>
      <c r="AX89" s="67">
        <f>COUNTIFS('Data Table'!$F:$F,'Data Table People'!$A89,'Data Table'!$C:$C,'Data Table People'!AX$4,'Data Table'!$B:$B,'Data Table People'!AX$5,'Data Table'!$I:$I,"OUTSTANDING")</f>
        <v>0</v>
      </c>
      <c r="AY89" s="119">
        <f t="shared" si="49"/>
        <v>0</v>
      </c>
      <c r="AZ89" s="136">
        <f t="shared" si="50"/>
        <v>0</v>
      </c>
      <c r="BA89" s="61" t="str" cm="1">
        <f t="array" ref="BA89">IFERROR(PERCENTILE(IF(('Data Table'!$I:$I="FINALISED")*('Data Table'!$F:$F='Data Table People'!$A89)*('Data Table'!$C:$C=$BA$3)*('Data Table'!$J:$J&gt;=BA$4)*('Data Table'!$J:$J&lt;BB$4-1),'Data Table'!$K:$K),0.5),"NA")</f>
        <v>NA</v>
      </c>
      <c r="BB89" s="61" t="str" cm="1">
        <f t="array" ref="BB89">IFERROR(PERCENTILE(IF(('Data Table'!$I:$I="FINALISED")*('Data Table'!$F:$F='Data Table People'!$A89)*('Data Table'!$C:$C=$BA$3)*('Data Table'!$J:$J&gt;=BB$4)*('Data Table'!$J:$J&lt;BC$4-1),'Data Table'!$K:$K),0.5),"NA")</f>
        <v>NA</v>
      </c>
      <c r="BC89" s="61" t="str" cm="1">
        <f t="array" ref="BC89">IFERROR(PERCENTILE(IF(('Data Table'!$I:$I="FINALISED")*('Data Table'!$F:$F='Data Table People'!$A89)*('Data Table'!$C:$C=$BA$3)*('Data Table'!$J:$J&gt;=BC$4)*('Data Table'!$J:$J&lt;BD$4-1),'Data Table'!$K:$K),0.5),"NA")</f>
        <v>NA</v>
      </c>
      <c r="BD89" s="61" t="str" cm="1">
        <f t="array" ref="BD89">IFERROR(PERCENTILE(IF(('Data Table'!$I:$I="FINALISED")*('Data Table'!$F:$F='Data Table People'!$A89)*('Data Table'!$C:$C=$BA$3)*('Data Table'!$J:$J&gt;=BD$4)*('Data Table'!$J:$J&lt;BE$4-1),'Data Table'!$K:$K),0.5),"NA")</f>
        <v>NA</v>
      </c>
      <c r="BE89" s="61" t="str" cm="1">
        <f t="array" ref="BE89">IFERROR(PERCENTILE(IF(('Data Table'!$I:$I="FINALISED")*('Data Table'!$F:$F='Data Table People'!$A89)*('Data Table'!$C:$C=$BA$3)*('Data Table'!$J:$J&gt;=BE$4)*('Data Table'!$J:$J&lt;BF$4-1),'Data Table'!$K:$K),0.5),"NA")</f>
        <v>NA</v>
      </c>
      <c r="BF89" s="61" t="str" cm="1">
        <f t="array" ref="BF89">IFERROR(PERCENTILE(IF(('Data Table'!$I:$I="FINALISED")*('Data Table'!$F:$F='Data Table People'!$A89)*('Data Table'!$C:$C=$BA$3)*('Data Table'!$J:$J&gt;=BF$4)*('Data Table'!$J:$J&lt;BG$4-1),'Data Table'!$K:$K),0.5),"NA")</f>
        <v>NA</v>
      </c>
      <c r="BG89" s="61" t="str" cm="1">
        <f t="array" ref="BG89">IFERROR(PERCENTILE(IF(('Data Table'!$I:$I="FINALISED")*('Data Table'!$F:$F='Data Table People'!$A89)*('Data Table'!$C:$C=$BA$3)*('Data Table'!$J:$J&gt;=BG$4)*('Data Table'!$J:$J&lt;BH$4-1),'Data Table'!$K:$K),0.5),"NA")</f>
        <v>NA</v>
      </c>
      <c r="BH89" s="61" t="str" cm="1">
        <f t="array" ref="BH89">IFERROR(PERCENTILE(IF(('Data Table'!$I:$I="FINALISED")*('Data Table'!$F:$F='Data Table People'!$A89)*('Data Table'!$C:$C=$BA$3)*('Data Table'!$J:$J&gt;=BH$4)*('Data Table'!$J:$J&lt;BI$4-1),'Data Table'!$K:$K),0.5),"NA")</f>
        <v>NA</v>
      </c>
      <c r="BI89" s="61" t="str" cm="1">
        <f t="array" ref="BI89">IFERROR(PERCENTILE(IF(('Data Table'!$I:$I="FINALISED")*('Data Table'!$F:$F='Data Table People'!$A89)*('Data Table'!$C:$C=$BA$3)*('Data Table'!$J:$J&gt;=BI$4)*('Data Table'!$J:$J&lt;BJ$4-1),'Data Table'!$K:$K),0.5),"NA")</f>
        <v>NA</v>
      </c>
      <c r="BJ89" s="61" t="str" cm="1">
        <f t="array" ref="BJ89">IFERROR(PERCENTILE(IF(('Data Table'!$I:$I="FINALISED")*('Data Table'!$F:$F='Data Table People'!$A89)*('Data Table'!$C:$C=$BA$3)*('Data Table'!$J:$J&gt;=BJ$4)*('Data Table'!$J:$J&lt;BK$4-1),'Data Table'!$K:$K),0.5),"NA")</f>
        <v>NA</v>
      </c>
      <c r="BK89" s="61" t="str" cm="1">
        <f t="array" ref="BK89">IFERROR(PERCENTILE(IF(('Data Table'!$I:$I="FINALISED")*('Data Table'!$F:$F='Data Table People'!$A89)*('Data Table'!$C:$C=$BA$3)*('Data Table'!$J:$J&gt;=BK$4)*('Data Table'!$J:$J&lt;BL$4-1),'Data Table'!$K:$K),0.5),"NA")</f>
        <v>NA</v>
      </c>
      <c r="BL89" s="61" t="str" cm="1">
        <f t="array" ref="BL89">IFERROR(PERCENTILE(IF(('Data Table'!$I:$I="FINALISED")*('Data Table'!$F:$F='Data Table People'!$A89)*('Data Table'!$C:$C=$BA$3)*('Data Table'!$J:$J&gt;=BL$4)*('Data Table'!$J:$J&lt;EOMONTH($BL$4,0)),'Data Table'!$K:$K),0.5),"NA")</f>
        <v>NA</v>
      </c>
      <c r="BM89" s="61" t="str" cm="1">
        <f t="array" ref="BM89">IFERROR(PERCENTILE(IF(('Data Table'!$I:$I="FINALISED")*('Data Table'!$F:$F='Data Table People'!$A89)*('Data Table'!$C:$C=$BM$3)*('Data Table'!$J:$J&gt;=BM$4)*('Data Table'!$J:$J&lt;BN$4-1),'Data Table'!$K:$K),0.5),"NA")</f>
        <v>NA</v>
      </c>
      <c r="BN89" s="61" t="str" cm="1">
        <f t="array" ref="BN89">IFERROR(PERCENTILE(IF(('Data Table'!$I:$I="FINALISED")*('Data Table'!$F:$F='Data Table People'!$A89)*('Data Table'!$C:$C=$BM$3)*('Data Table'!$J:$J&gt;=BN$4)*('Data Table'!$J:$J&lt;BO$4-1),'Data Table'!$K:$K),0.5),"NA")</f>
        <v>NA</v>
      </c>
      <c r="BO89" s="61" t="str" cm="1">
        <f t="array" ref="BO89">IFERROR(PERCENTILE(IF(('Data Table'!$I:$I="FINALISED")*('Data Table'!$F:$F='Data Table People'!$A89)*('Data Table'!$C:$C=$BM$3)*('Data Table'!$J:$J&gt;=BO$4)*('Data Table'!$J:$J&lt;BP$4-1),'Data Table'!$K:$K),0.5),"NA")</f>
        <v>NA</v>
      </c>
      <c r="BP89" s="61" t="str" cm="1">
        <f t="array" ref="BP89">IFERROR(PERCENTILE(IF(('Data Table'!$I:$I="FINALISED")*('Data Table'!$F:$F='Data Table People'!$A89)*('Data Table'!$C:$C=$BM$3)*('Data Table'!$J:$J&gt;=BP$4)*('Data Table'!$J:$J&lt;BQ$4-1),'Data Table'!$K:$K),0.5),"NA")</f>
        <v>NA</v>
      </c>
      <c r="BQ89" s="61" t="str" cm="1">
        <f t="array" ref="BQ89">IFERROR(PERCENTILE(IF(('Data Table'!$I:$I="FINALISED")*('Data Table'!$F:$F='Data Table People'!$A89)*('Data Table'!$C:$C=$BM$3)*('Data Table'!$J:$J&gt;=BQ$4)*('Data Table'!$J:$J&lt;BR$4-1),'Data Table'!$K:$K),0.5),"NA")</f>
        <v>NA</v>
      </c>
      <c r="BR89" s="61" t="str" cm="1">
        <f t="array" ref="BR89">IFERROR(PERCENTILE(IF(('Data Table'!$I:$I="FINALISED")*('Data Table'!$F:$F='Data Table People'!$A89)*('Data Table'!$C:$C=$BM$3)*('Data Table'!$J:$J&gt;=BR$4)*('Data Table'!$J:$J&lt;BS$4-1),'Data Table'!$K:$K),0.5),"NA")</f>
        <v>NA</v>
      </c>
      <c r="BS89" s="61" t="str" cm="1">
        <f t="array" ref="BS89">IFERROR(PERCENTILE(IF(('Data Table'!$I:$I="FINALISED")*('Data Table'!$F:$F='Data Table People'!$A89)*('Data Table'!$C:$C=$BM$3)*('Data Table'!$J:$J&gt;=BS$4)*('Data Table'!$J:$J&lt;BT$4-1),'Data Table'!$K:$K),0.5),"NA")</f>
        <v>NA</v>
      </c>
      <c r="BT89" s="61" t="str" cm="1">
        <f t="array" ref="BT89">IFERROR(PERCENTILE(IF(('Data Table'!$I:$I="FINALISED")*('Data Table'!$F:$F='Data Table People'!$A89)*('Data Table'!$C:$C=$BM$3)*('Data Table'!$J:$J&gt;=BT$4)*('Data Table'!$J:$J&lt;BU$4-1),'Data Table'!$K:$K),0.5),"NA")</f>
        <v>NA</v>
      </c>
      <c r="BU89" s="61" t="str" cm="1">
        <f t="array" ref="BU89">IFERROR(PERCENTILE(IF(('Data Table'!$I:$I="FINALISED")*('Data Table'!$F:$F='Data Table People'!$A89)*('Data Table'!$C:$C=$BM$3)*('Data Table'!$J:$J&gt;=BU$4)*('Data Table'!$J:$J&lt;BV$4-1),'Data Table'!$K:$K),0.5),"NA")</f>
        <v>NA</v>
      </c>
      <c r="BV89" s="61" t="str" cm="1">
        <f t="array" ref="BV89">IFERROR(PERCENTILE(IF(('Data Table'!$I:$I="FINALISED")*('Data Table'!$F:$F='Data Table People'!$A89)*('Data Table'!$C:$C=$BM$3)*('Data Table'!$J:$J&gt;=BV$4)*('Data Table'!$J:$J&lt;BW$4-1),'Data Table'!$K:$K),0.5),"NA")</f>
        <v>NA</v>
      </c>
      <c r="BW89" s="61" t="str" cm="1">
        <f t="array" ref="BW89">IFERROR(PERCENTILE(IF(('Data Table'!$I:$I="FINALISED")*('Data Table'!$F:$F='Data Table People'!$A89)*('Data Table'!$C:$C=$BM$3)*('Data Table'!$J:$J&gt;=BW$4)*('Data Table'!$J:$J&lt;BX$4-1),'Data Table'!$K:$K),0.5),"NA")</f>
        <v>NA</v>
      </c>
      <c r="BX89" s="61" t="str" cm="1">
        <f t="array" ref="BX89">IFERROR(PERCENTILE(IF(('Data Table'!$I:$I="FINALISED")*('Data Table'!$F:$F='Data Table People'!$A89)*('Data Table'!$C:$C=$BM$3)*('Data Table'!$J:$J&gt;=BX$4)*('Data Table'!$J:$J&lt;EOMONTH($BX$4,0)),'Data Table'!$K:$K),0.5),"NA")</f>
        <v>NA</v>
      </c>
    </row>
    <row r="90" spans="1:76">
      <c r="A90" s="67"/>
      <c r="B90" s="139" t="str">
        <f t="shared" si="51"/>
        <v/>
      </c>
      <c r="C90" s="61" t="str">
        <f>IF($B90="X",COUNTIFS('Data Table'!$F:$F,'Data Table People'!$A90,'Data Table'!$J:$J,"&gt;="&amp;'Data Table People'!C$4,'Data Table'!$J:$J,"&lt;"&amp;'Data Table People'!D$4,'Data Table'!$C:$C,'Data Table People'!$C$3),"")</f>
        <v/>
      </c>
      <c r="D90" s="61" t="str">
        <f>IF($B90="X",COUNTIFS('Data Table'!$F:$F,'Data Table People'!$A90,'Data Table'!$J:$J,"&gt;="&amp;'Data Table People'!D$4,'Data Table'!$J:$J,"&lt;"&amp;'Data Table People'!E$4,'Data Table'!$C:$C,'Data Table People'!$C$3),"")</f>
        <v/>
      </c>
      <c r="E90" s="61" t="str">
        <f>IF($B90="X",COUNTIFS('Data Table'!$F:$F,'Data Table People'!$A90,'Data Table'!$J:$J,"&gt;="&amp;'Data Table People'!E$4,'Data Table'!$J:$J,"&lt;"&amp;'Data Table People'!F$4,'Data Table'!$C:$C,'Data Table People'!$C$3),"")</f>
        <v/>
      </c>
      <c r="F90" s="61" t="str">
        <f>IF($B90="X",COUNTIFS('Data Table'!$F:$F,'Data Table People'!$A90,'Data Table'!$J:$J,"&gt;="&amp;'Data Table People'!F$4,'Data Table'!$J:$J,"&lt;"&amp;'Data Table People'!G$4,'Data Table'!$C:$C,'Data Table People'!$C$3),"")</f>
        <v/>
      </c>
      <c r="G90" s="61" t="str">
        <f>IF($B90="X",COUNTIFS('Data Table'!$F:$F,'Data Table People'!$A90,'Data Table'!$J:$J,"&gt;="&amp;'Data Table People'!G$4,'Data Table'!$J:$J,"&lt;"&amp;'Data Table People'!H$4,'Data Table'!$C:$C,'Data Table People'!$C$3),"")</f>
        <v/>
      </c>
      <c r="H90" s="61" t="str">
        <f>IF($B90="X",COUNTIFS('Data Table'!$F:$F,'Data Table People'!$A90,'Data Table'!$J:$J,"&gt;="&amp;'Data Table People'!H$4,'Data Table'!$J:$J,"&lt;"&amp;'Data Table People'!I$4,'Data Table'!$C:$C,'Data Table People'!$C$3),"")</f>
        <v/>
      </c>
      <c r="I90" s="61" t="str">
        <f>IF($B90="X",COUNTIFS('Data Table'!$F:$F,'Data Table People'!$A90,'Data Table'!$J:$J,"&gt;="&amp;'Data Table People'!I$4,'Data Table'!$J:$J,"&lt;"&amp;'Data Table People'!J$4,'Data Table'!$C:$C,'Data Table People'!$C$3),"")</f>
        <v/>
      </c>
      <c r="J90" s="61" t="str">
        <f>IF($B90="X",COUNTIFS('Data Table'!$F:$F,'Data Table People'!$A90,'Data Table'!$J:$J,"&gt;="&amp;'Data Table People'!J$4,'Data Table'!$J:$J,"&lt;"&amp;'Data Table People'!K$4,'Data Table'!$C:$C,'Data Table People'!$C$3),"")</f>
        <v/>
      </c>
      <c r="K90" s="61" t="str">
        <f>IF($B90="X",COUNTIFS('Data Table'!$F:$F,'Data Table People'!$A90,'Data Table'!$J:$J,"&gt;="&amp;'Data Table People'!K$4,'Data Table'!$J:$J,"&lt;"&amp;'Data Table People'!L$4,'Data Table'!$C:$C,'Data Table People'!$C$3),"")</f>
        <v/>
      </c>
      <c r="L90" s="61" t="str">
        <f>IF($B90="X",COUNTIFS('Data Table'!$F:$F,'Data Table People'!$A90,'Data Table'!$J:$J,"&gt;="&amp;'Data Table People'!L$4,'Data Table'!$J:$J,"&lt;"&amp;'Data Table People'!M$4,'Data Table'!$C:$C,'Data Table People'!$C$3),"")</f>
        <v/>
      </c>
      <c r="M90" s="61" t="str">
        <f>IF($B90="X",COUNTIFS('Data Table'!$F:$F,'Data Table People'!$A90,'Data Table'!$J:$J,"&gt;="&amp;'Data Table People'!M$4,'Data Table'!$J:$J,"&lt;"&amp;'Data Table People'!N$4,'Data Table'!$C:$C,'Data Table People'!$C$3),"")</f>
        <v/>
      </c>
      <c r="N90" s="61" t="str">
        <f>IF($B90="X",COUNTIFS('Data Table'!$F:$F,'Data Table People'!$A90,'Data Table'!$J:$J,"&gt;="&amp;'Data Table People'!N$4,'Data Table'!$J:$J,"&lt;"&amp;'Data Table People'!O$4,'Data Table'!$C:$C,'Data Table People'!$C$3),"")</f>
        <v/>
      </c>
      <c r="O90" s="61" t="str">
        <f>IF(B90="X",COUNTIFS('Data Table'!$F:$F,'Data Table People'!$A90,'Data Table'!$J:$J,"&gt;="&amp;'Data Table People'!O$4,'Data Table'!$C:$C,'Data Table People'!$C$3),"")</f>
        <v/>
      </c>
      <c r="P90" s="61" t="str">
        <f>IF($B90="x",COUNTIFS('Data Table'!$F:$F,'Data Table People'!$A90,'Data Table'!$J:$J,"&gt;="&amp;'Data Table People'!P$4,'Data Table'!$J:$J,"&lt;"&amp;'Data Table People'!Q$4,'Data Table'!$C:$C,'Data Table People'!$C$3),"")</f>
        <v/>
      </c>
      <c r="Q90" s="61" t="str">
        <f>IF($B90="x",COUNTIFS('Data Table'!$F:$F,'Data Table People'!$A90,'Data Table'!$J:$J,"&gt;="&amp;'Data Table People'!Q$4,'Data Table'!$J:$J,"&lt;"&amp;'Data Table People'!R$4,'Data Table'!$C:$C,'Data Table People'!$C$3),"")</f>
        <v/>
      </c>
      <c r="R90" s="61" t="str">
        <f>IF($B90="x",COUNTIFS('Data Table'!$F:$F,'Data Table People'!$A90,'Data Table'!$J:$J,"&gt;="&amp;'Data Table People'!R$4,'Data Table'!$J:$J,"&lt;"&amp;'Data Table People'!S$4,'Data Table'!$C:$C,'Data Table People'!$C$3),"")</f>
        <v/>
      </c>
      <c r="S90" s="118" t="str">
        <f>IF($B90="X",COUNTIFS('Data Table'!$F:$F,'Data Table People'!$A90,'Data Table'!$J:$J,"&gt;="&amp;'Data Table People'!S$4,'Data Table'!$J:$J,"&lt;"&amp;'Data Table People'!S$4+7,'Data Table'!$C:$C,'Data Table People'!$C$3),"")</f>
        <v/>
      </c>
      <c r="T90" s="61" t="str">
        <f>IF($B90="x",COUNTIFS('Data Table'!$F:$F,'Data Table People'!$A90,'Data Table'!$J:$J,"&gt;="&amp;'Data Table People'!T$4,'Data Table'!$J:$J,"&lt;"&amp;'Data Table People'!U$4,'Data Table'!$C:$C,'Data Table People'!$T$3),"")</f>
        <v/>
      </c>
      <c r="U90" s="61" t="str">
        <f>IF($B90="x",COUNTIFS('Data Table'!$F:$F,'Data Table People'!$A90,'Data Table'!$J:$J,"&gt;="&amp;'Data Table People'!U$4,'Data Table'!$J:$J,"&lt;"&amp;'Data Table People'!V$4,'Data Table'!$C:$C,'Data Table People'!$T$3),"")</f>
        <v/>
      </c>
      <c r="V90" s="61" t="str">
        <f>IF($B90="x",COUNTIFS('Data Table'!$F:$F,'Data Table People'!$A90,'Data Table'!$J:$J,"&gt;="&amp;'Data Table People'!V$4,'Data Table'!$J:$J,"&lt;"&amp;'Data Table People'!W$4,'Data Table'!$C:$C,'Data Table People'!$T$3),"")</f>
        <v/>
      </c>
      <c r="W90" s="61" t="str">
        <f>IF($B90="x",COUNTIFS('Data Table'!$F:$F,'Data Table People'!$A90,'Data Table'!$J:$J,"&gt;="&amp;'Data Table People'!W$4,'Data Table'!$J:$J,"&lt;"&amp;'Data Table People'!X$4,'Data Table'!$C:$C,'Data Table People'!$T$3),"")</f>
        <v/>
      </c>
      <c r="X90" s="61" t="str">
        <f>IF($B90="x",COUNTIFS('Data Table'!$F:$F,'Data Table People'!$A90,'Data Table'!$J:$J,"&gt;="&amp;'Data Table People'!X$4,'Data Table'!$J:$J,"&lt;"&amp;'Data Table People'!Y$4,'Data Table'!$C:$C,'Data Table People'!$T$3),"")</f>
        <v/>
      </c>
      <c r="Y90" s="61" t="str">
        <f>IF($B90="x",COUNTIFS('Data Table'!$F:$F,'Data Table People'!$A90,'Data Table'!$J:$J,"&gt;="&amp;'Data Table People'!Y$4,'Data Table'!$J:$J,"&lt;"&amp;'Data Table People'!Z$4,'Data Table'!$C:$C,'Data Table People'!$T$3),"")</f>
        <v/>
      </c>
      <c r="Z90" s="61" t="str">
        <f>IF($B90="x",COUNTIFS('Data Table'!$F:$F,'Data Table People'!$A90,'Data Table'!$J:$J,"&gt;="&amp;'Data Table People'!Z$4,'Data Table'!$J:$J,"&lt;"&amp;'Data Table People'!AA$4,'Data Table'!$C:$C,'Data Table People'!$T$3),"")</f>
        <v/>
      </c>
      <c r="AA90" s="61" t="str">
        <f>IF($B90="x",COUNTIFS('Data Table'!$F:$F,'Data Table People'!$A90,'Data Table'!$J:$J,"&gt;="&amp;'Data Table People'!AA$4,'Data Table'!$J:$J,"&lt;"&amp;'Data Table People'!AB$4,'Data Table'!$C:$C,'Data Table People'!$T$3),"")</f>
        <v/>
      </c>
      <c r="AB90" s="61" t="str">
        <f>IF($B90="x",COUNTIFS('Data Table'!$F:$F,'Data Table People'!$A90,'Data Table'!$J:$J,"&gt;="&amp;'Data Table People'!AB$4,'Data Table'!$J:$J,"&lt;"&amp;'Data Table People'!AC$4,'Data Table'!$C:$C,'Data Table People'!$T$3),"")</f>
        <v/>
      </c>
      <c r="AC90" s="61" t="str">
        <f>IF($B90="x",COUNTIFS('Data Table'!$F:$F,'Data Table People'!$A90,'Data Table'!$J:$J,"&gt;="&amp;'Data Table People'!AC$4,'Data Table'!$J:$J,"&lt;"&amp;'Data Table People'!AD$4,'Data Table'!$C:$C,'Data Table People'!$T$3),"")</f>
        <v/>
      </c>
      <c r="AD90" s="61" t="str">
        <f>IF($B90="x",COUNTIFS('Data Table'!$F:$F,'Data Table People'!$A90,'Data Table'!$J:$J,"&gt;="&amp;'Data Table People'!AD$4,'Data Table'!$J:$J,"&lt;"&amp;'Data Table People'!AE$4,'Data Table'!$C:$C,'Data Table People'!$T$3),"")</f>
        <v/>
      </c>
      <c r="AE90" s="61" t="str">
        <f>IF($B90="x",COUNTIFS('Data Table'!$F:$F,'Data Table People'!$A90,'Data Table'!$J:$J,"&gt;="&amp;'Data Table People'!AE$4,'Data Table'!$J:$J,"&lt;"&amp;'Data Table People'!AF$4,'Data Table'!$C:$C,'Data Table People'!$T$3),"")</f>
        <v/>
      </c>
      <c r="AF90" s="61" t="str">
        <f>IF($B90="X",COUNTIFS('Data Table'!$F:$F,'Data Table People'!$A90,'Data Table'!$J:$J,"&gt;="&amp;'Data Table People'!AF$4,'Data Table'!$C:$C,'Data Table People'!$T$3),"")</f>
        <v/>
      </c>
      <c r="AG90" s="61" t="str">
        <f>IF($B90="X",COUNTIFS('Data Table'!$F:$F,'Data Table People'!$A90,'Data Table'!$J:$J,"&gt;="&amp;'Data Table People'!AG$4,'Data Table'!$J:$J,"&lt;"&amp;'Data Table People'!AH$4,'Data Table'!$C:$C,'Data Table People'!$T$3),"")</f>
        <v/>
      </c>
      <c r="AH90" s="61" t="str">
        <f>IF($B90="X",COUNTIFS('Data Table'!$F:$F,'Data Table People'!$A90,'Data Table'!$J:$J,"&gt;="&amp;'Data Table People'!AH$4,'Data Table'!$J:$J,"&lt;"&amp;'Data Table People'!AI$4,'Data Table'!$C:$C,'Data Table People'!$T$3),"")</f>
        <v/>
      </c>
      <c r="AI90" s="61" t="str">
        <f>IF($B90="X",COUNTIFS('Data Table'!$F:$F,'Data Table People'!$A90,'Data Table'!$J:$J,"&gt;="&amp;'Data Table People'!AI$4,'Data Table'!$J:$J,"&lt;"&amp;'Data Table People'!AJ$4,'Data Table'!$C:$C,'Data Table People'!$T$3),"")</f>
        <v/>
      </c>
      <c r="AJ90" s="137" t="str">
        <f>IF($B90="X",COUNTIFS('Data Table'!$F:$F,'Data Table People'!$A90,'Data Table'!$J:$J,"&gt;="&amp;'Data Table People'!AJ$4,'Data Table'!$J:$J,"&lt;"&amp;'Data Table People'!AJ$4+7,'Data Table'!$C:$C,'Data Table People'!$T$3),"")</f>
        <v/>
      </c>
      <c r="AK90" s="67">
        <f>COUNTIFS('Data Table'!$F:$F,'Data Table People'!$A90,'Data Table'!$C:$C,'Data Table People'!AK$4,'Data Table'!$B:$B,'Data Table People'!AK$5,'Data Table'!$I:$I,"OUTSTANDING")</f>
        <v>0</v>
      </c>
      <c r="AL90" s="67">
        <f>COUNTIFS('Data Table'!$F:$F,'Data Table People'!$A90,'Data Table'!$C:$C,'Data Table People'!AL$4,'Data Table'!$B:$B,'Data Table People'!AL$5,'Data Table'!$I:$I,"OUTSTANDING")</f>
        <v>0</v>
      </c>
      <c r="AM90" s="67">
        <f>COUNTIFS('Data Table'!$F:$F,'Data Table People'!$A90,'Data Table'!$C:$C,'Data Table People'!AM$4,'Data Table'!$B:$B,'Data Table People'!AM$5,'Data Table'!$I:$I,"OUTSTANDING")</f>
        <v>0</v>
      </c>
      <c r="AN90" s="67">
        <f>COUNTIFS('Data Table'!$F:$F,'Data Table People'!$A90,'Data Table'!$C:$C,'Data Table People'!AN$4,'Data Table'!$B:$B,'Data Table People'!AN$5,'Data Table'!$I:$I,"OUTSTANDING")</f>
        <v>0</v>
      </c>
      <c r="AO90" s="67">
        <f>COUNTIFS('Data Table'!$F:$F,'Data Table People'!$A90,'Data Table'!$C:$C,'Data Table People'!AO$4,'Data Table'!$B:$B,'Data Table People'!AO$5,'Data Table'!$I:$I,"OUTSTANDING")</f>
        <v>0</v>
      </c>
      <c r="AP90" s="67">
        <f>COUNTIFS('Data Table'!$F:$F,'Data Table People'!$A90,'Data Table'!$C:$C,'Data Table People'!AP$4,'Data Table'!$B:$B,'Data Table People'!AP$5,'Data Table'!$I:$I,"OUTSTANDING")</f>
        <v>0</v>
      </c>
      <c r="AQ90" s="67">
        <f>COUNTIFS('Data Table'!$F:$F,'Data Table People'!$A90,'Data Table'!$C:$C,'Data Table People'!AQ$4,'Data Table'!$B:$B,'Data Table People'!AQ$5,'Data Table'!$I:$I,"OUTSTANDING")</f>
        <v>0</v>
      </c>
      <c r="AR90" s="67">
        <f>COUNTIFS('Data Table'!$F:$F,'Data Table People'!$A90,'Data Table'!$C:$C,'Data Table People'!AR$4,'Data Table'!$B:$B,'Data Table People'!AR$5,'Data Table'!$I:$I,"OUTSTANDING")</f>
        <v>0</v>
      </c>
      <c r="AS90" s="67">
        <f>COUNTIFS('Data Table'!$F:$F,'Data Table People'!$A90,'Data Table'!$C:$C,'Data Table People'!AS$4,'Data Table'!$B:$B,'Data Table People'!AS$5,'Data Table'!$I:$I,"OUTSTANDING")</f>
        <v>0</v>
      </c>
      <c r="AT90" s="67">
        <f>COUNTIFS('Data Table'!$F:$F,'Data Table People'!$A90,'Data Table'!$C:$C,'Data Table People'!AT$4,'Data Table'!$B:$B,'Data Table People'!AT$5,'Data Table'!$I:$I,"OUTSTANDING")</f>
        <v>0</v>
      </c>
      <c r="AU90" s="67">
        <f>COUNTIFS('Data Table'!$F:$F,'Data Table People'!$A90,'Data Table'!$C:$C,'Data Table People'!AU$4,'Data Table'!$B:$B,'Data Table People'!AU$5,'Data Table'!$I:$I,"OUTSTANDING")</f>
        <v>0</v>
      </c>
      <c r="AV90" s="67">
        <f>COUNTIFS('Data Table'!$F:$F,'Data Table People'!$A90,'Data Table'!$C:$C,'Data Table People'!AV$4,'Data Table'!$B:$B,'Data Table People'!AV$5,'Data Table'!$I:$I,"OUTSTANDING")</f>
        <v>0</v>
      </c>
      <c r="AW90" s="67">
        <f>COUNTIFS('Data Table'!$F:$F,'Data Table People'!$A90,'Data Table'!$C:$C,'Data Table People'!AW$4,'Data Table'!$B:$B,'Data Table People'!AW$5,'Data Table'!$I:$I,"OUTSTANDING")</f>
        <v>0</v>
      </c>
      <c r="AX90" s="67">
        <f>COUNTIFS('Data Table'!$F:$F,'Data Table People'!$A90,'Data Table'!$C:$C,'Data Table People'!AX$4,'Data Table'!$B:$B,'Data Table People'!AX$5,'Data Table'!$I:$I,"OUTSTANDING")</f>
        <v>0</v>
      </c>
      <c r="AY90" s="119">
        <f t="shared" si="49"/>
        <v>0</v>
      </c>
      <c r="AZ90" s="136">
        <f t="shared" si="50"/>
        <v>0</v>
      </c>
      <c r="BA90" s="61" t="str" cm="1">
        <f t="array" ref="BA90">IFERROR(PERCENTILE(IF(('Data Table'!$I:$I="FINALISED")*('Data Table'!$F:$F='Data Table People'!$A90)*('Data Table'!$C:$C=$BA$3)*('Data Table'!$J:$J&gt;=BA$4)*('Data Table'!$J:$J&lt;BB$4-1),'Data Table'!$K:$K),0.5),"NA")</f>
        <v>NA</v>
      </c>
      <c r="BB90" s="61" t="str" cm="1">
        <f t="array" ref="BB90">IFERROR(PERCENTILE(IF(('Data Table'!$I:$I="FINALISED")*('Data Table'!$F:$F='Data Table People'!$A90)*('Data Table'!$C:$C=$BA$3)*('Data Table'!$J:$J&gt;=BB$4)*('Data Table'!$J:$J&lt;BC$4-1),'Data Table'!$K:$K),0.5),"NA")</f>
        <v>NA</v>
      </c>
      <c r="BC90" s="61" t="str" cm="1">
        <f t="array" ref="BC90">IFERROR(PERCENTILE(IF(('Data Table'!$I:$I="FINALISED")*('Data Table'!$F:$F='Data Table People'!$A90)*('Data Table'!$C:$C=$BA$3)*('Data Table'!$J:$J&gt;=BC$4)*('Data Table'!$J:$J&lt;BD$4-1),'Data Table'!$K:$K),0.5),"NA")</f>
        <v>NA</v>
      </c>
      <c r="BD90" s="61" t="str" cm="1">
        <f t="array" ref="BD90">IFERROR(PERCENTILE(IF(('Data Table'!$I:$I="FINALISED")*('Data Table'!$F:$F='Data Table People'!$A90)*('Data Table'!$C:$C=$BA$3)*('Data Table'!$J:$J&gt;=BD$4)*('Data Table'!$J:$J&lt;BE$4-1),'Data Table'!$K:$K),0.5),"NA")</f>
        <v>NA</v>
      </c>
      <c r="BE90" s="61" t="str" cm="1">
        <f t="array" ref="BE90">IFERROR(PERCENTILE(IF(('Data Table'!$I:$I="FINALISED")*('Data Table'!$F:$F='Data Table People'!$A90)*('Data Table'!$C:$C=$BA$3)*('Data Table'!$J:$J&gt;=BE$4)*('Data Table'!$J:$J&lt;BF$4-1),'Data Table'!$K:$K),0.5),"NA")</f>
        <v>NA</v>
      </c>
      <c r="BF90" s="61" t="str" cm="1">
        <f t="array" ref="BF90">IFERROR(PERCENTILE(IF(('Data Table'!$I:$I="FINALISED")*('Data Table'!$F:$F='Data Table People'!$A90)*('Data Table'!$C:$C=$BA$3)*('Data Table'!$J:$J&gt;=BF$4)*('Data Table'!$J:$J&lt;BG$4-1),'Data Table'!$K:$K),0.5),"NA")</f>
        <v>NA</v>
      </c>
      <c r="BG90" s="61" t="str" cm="1">
        <f t="array" ref="BG90">IFERROR(PERCENTILE(IF(('Data Table'!$I:$I="FINALISED")*('Data Table'!$F:$F='Data Table People'!$A90)*('Data Table'!$C:$C=$BA$3)*('Data Table'!$J:$J&gt;=BG$4)*('Data Table'!$J:$J&lt;BH$4-1),'Data Table'!$K:$K),0.5),"NA")</f>
        <v>NA</v>
      </c>
      <c r="BH90" s="61" t="str" cm="1">
        <f t="array" ref="BH90">IFERROR(PERCENTILE(IF(('Data Table'!$I:$I="FINALISED")*('Data Table'!$F:$F='Data Table People'!$A90)*('Data Table'!$C:$C=$BA$3)*('Data Table'!$J:$J&gt;=BH$4)*('Data Table'!$J:$J&lt;BI$4-1),'Data Table'!$K:$K),0.5),"NA")</f>
        <v>NA</v>
      </c>
      <c r="BI90" s="61" t="str" cm="1">
        <f t="array" ref="BI90">IFERROR(PERCENTILE(IF(('Data Table'!$I:$I="FINALISED")*('Data Table'!$F:$F='Data Table People'!$A90)*('Data Table'!$C:$C=$BA$3)*('Data Table'!$J:$J&gt;=BI$4)*('Data Table'!$J:$J&lt;BJ$4-1),'Data Table'!$K:$K),0.5),"NA")</f>
        <v>NA</v>
      </c>
      <c r="BJ90" s="61" t="str" cm="1">
        <f t="array" ref="BJ90">IFERROR(PERCENTILE(IF(('Data Table'!$I:$I="FINALISED")*('Data Table'!$F:$F='Data Table People'!$A90)*('Data Table'!$C:$C=$BA$3)*('Data Table'!$J:$J&gt;=BJ$4)*('Data Table'!$J:$J&lt;BK$4-1),'Data Table'!$K:$K),0.5),"NA")</f>
        <v>NA</v>
      </c>
      <c r="BK90" s="61" t="str" cm="1">
        <f t="array" ref="BK90">IFERROR(PERCENTILE(IF(('Data Table'!$I:$I="FINALISED")*('Data Table'!$F:$F='Data Table People'!$A90)*('Data Table'!$C:$C=$BA$3)*('Data Table'!$J:$J&gt;=BK$4)*('Data Table'!$J:$J&lt;BL$4-1),'Data Table'!$K:$K),0.5),"NA")</f>
        <v>NA</v>
      </c>
      <c r="BL90" s="61" t="str" cm="1">
        <f t="array" ref="BL90">IFERROR(PERCENTILE(IF(('Data Table'!$I:$I="FINALISED")*('Data Table'!$F:$F='Data Table People'!$A90)*('Data Table'!$C:$C=$BA$3)*('Data Table'!$J:$J&gt;=BL$4)*('Data Table'!$J:$J&lt;EOMONTH($BL$4,0)),'Data Table'!$K:$K),0.5),"NA")</f>
        <v>NA</v>
      </c>
      <c r="BM90" s="61" t="str" cm="1">
        <f t="array" ref="BM90">IFERROR(PERCENTILE(IF(('Data Table'!$I:$I="FINALISED")*('Data Table'!$F:$F='Data Table People'!$A90)*('Data Table'!$C:$C=$BM$3)*('Data Table'!$J:$J&gt;=BM$4)*('Data Table'!$J:$J&lt;BN$4-1),'Data Table'!$K:$K),0.5),"NA")</f>
        <v>NA</v>
      </c>
      <c r="BN90" s="61" t="str" cm="1">
        <f t="array" ref="BN90">IFERROR(PERCENTILE(IF(('Data Table'!$I:$I="FINALISED")*('Data Table'!$F:$F='Data Table People'!$A90)*('Data Table'!$C:$C=$BM$3)*('Data Table'!$J:$J&gt;=BN$4)*('Data Table'!$J:$J&lt;BO$4-1),'Data Table'!$K:$K),0.5),"NA")</f>
        <v>NA</v>
      </c>
      <c r="BO90" s="61" t="str" cm="1">
        <f t="array" ref="BO90">IFERROR(PERCENTILE(IF(('Data Table'!$I:$I="FINALISED")*('Data Table'!$F:$F='Data Table People'!$A90)*('Data Table'!$C:$C=$BM$3)*('Data Table'!$J:$J&gt;=BO$4)*('Data Table'!$J:$J&lt;BP$4-1),'Data Table'!$K:$K),0.5),"NA")</f>
        <v>NA</v>
      </c>
      <c r="BP90" s="61" t="str" cm="1">
        <f t="array" ref="BP90">IFERROR(PERCENTILE(IF(('Data Table'!$I:$I="FINALISED")*('Data Table'!$F:$F='Data Table People'!$A90)*('Data Table'!$C:$C=$BM$3)*('Data Table'!$J:$J&gt;=BP$4)*('Data Table'!$J:$J&lt;BQ$4-1),'Data Table'!$K:$K),0.5),"NA")</f>
        <v>NA</v>
      </c>
      <c r="BQ90" s="61" t="str" cm="1">
        <f t="array" ref="BQ90">IFERROR(PERCENTILE(IF(('Data Table'!$I:$I="FINALISED")*('Data Table'!$F:$F='Data Table People'!$A90)*('Data Table'!$C:$C=$BM$3)*('Data Table'!$J:$J&gt;=BQ$4)*('Data Table'!$J:$J&lt;BR$4-1),'Data Table'!$K:$K),0.5),"NA")</f>
        <v>NA</v>
      </c>
      <c r="BR90" s="61" t="str" cm="1">
        <f t="array" ref="BR90">IFERROR(PERCENTILE(IF(('Data Table'!$I:$I="FINALISED")*('Data Table'!$F:$F='Data Table People'!$A90)*('Data Table'!$C:$C=$BM$3)*('Data Table'!$J:$J&gt;=BR$4)*('Data Table'!$J:$J&lt;BS$4-1),'Data Table'!$K:$K),0.5),"NA")</f>
        <v>NA</v>
      </c>
      <c r="BS90" s="61" t="str" cm="1">
        <f t="array" ref="BS90">IFERROR(PERCENTILE(IF(('Data Table'!$I:$I="FINALISED")*('Data Table'!$F:$F='Data Table People'!$A90)*('Data Table'!$C:$C=$BM$3)*('Data Table'!$J:$J&gt;=BS$4)*('Data Table'!$J:$J&lt;BT$4-1),'Data Table'!$K:$K),0.5),"NA")</f>
        <v>NA</v>
      </c>
      <c r="BT90" s="61" t="str" cm="1">
        <f t="array" ref="BT90">IFERROR(PERCENTILE(IF(('Data Table'!$I:$I="FINALISED")*('Data Table'!$F:$F='Data Table People'!$A90)*('Data Table'!$C:$C=$BM$3)*('Data Table'!$J:$J&gt;=BT$4)*('Data Table'!$J:$J&lt;BU$4-1),'Data Table'!$K:$K),0.5),"NA")</f>
        <v>NA</v>
      </c>
      <c r="BU90" s="61" t="str" cm="1">
        <f t="array" ref="BU90">IFERROR(PERCENTILE(IF(('Data Table'!$I:$I="FINALISED")*('Data Table'!$F:$F='Data Table People'!$A90)*('Data Table'!$C:$C=$BM$3)*('Data Table'!$J:$J&gt;=BU$4)*('Data Table'!$J:$J&lt;BV$4-1),'Data Table'!$K:$K),0.5),"NA")</f>
        <v>NA</v>
      </c>
      <c r="BV90" s="61" t="str" cm="1">
        <f t="array" ref="BV90">IFERROR(PERCENTILE(IF(('Data Table'!$I:$I="FINALISED")*('Data Table'!$F:$F='Data Table People'!$A90)*('Data Table'!$C:$C=$BM$3)*('Data Table'!$J:$J&gt;=BV$4)*('Data Table'!$J:$J&lt;BW$4-1),'Data Table'!$K:$K),0.5),"NA")</f>
        <v>NA</v>
      </c>
      <c r="BW90" s="61" t="str" cm="1">
        <f t="array" ref="BW90">IFERROR(PERCENTILE(IF(('Data Table'!$I:$I="FINALISED")*('Data Table'!$F:$F='Data Table People'!$A90)*('Data Table'!$C:$C=$BM$3)*('Data Table'!$J:$J&gt;=BW$4)*('Data Table'!$J:$J&lt;BX$4-1),'Data Table'!$K:$K),0.5),"NA")</f>
        <v>NA</v>
      </c>
      <c r="BX90" s="61" t="str" cm="1">
        <f t="array" ref="BX90">IFERROR(PERCENTILE(IF(('Data Table'!$I:$I="FINALISED")*('Data Table'!$F:$F='Data Table People'!$A90)*('Data Table'!$C:$C=$BM$3)*('Data Table'!$J:$J&gt;=BX$4)*('Data Table'!$J:$J&lt;EOMONTH($BX$4,0)),'Data Table'!$K:$K),0.5),"NA")</f>
        <v>NA</v>
      </c>
    </row>
    <row r="91" spans="1:76">
      <c r="A91" s="67"/>
      <c r="B91" s="139" t="str">
        <f t="shared" si="51"/>
        <v/>
      </c>
      <c r="C91" s="61" t="str">
        <f>IF($B91="X",COUNTIFS('Data Table'!$F:$F,'Data Table People'!$A91,'Data Table'!$J:$J,"&gt;="&amp;'Data Table People'!C$4,'Data Table'!$J:$J,"&lt;"&amp;'Data Table People'!D$4,'Data Table'!$C:$C,'Data Table People'!$C$3),"")</f>
        <v/>
      </c>
      <c r="D91" s="61" t="str">
        <f>IF($B91="X",COUNTIFS('Data Table'!$F:$F,'Data Table People'!$A91,'Data Table'!$J:$J,"&gt;="&amp;'Data Table People'!D$4,'Data Table'!$J:$J,"&lt;"&amp;'Data Table People'!E$4,'Data Table'!$C:$C,'Data Table People'!$C$3),"")</f>
        <v/>
      </c>
      <c r="E91" s="61" t="str">
        <f>IF($B91="X",COUNTIFS('Data Table'!$F:$F,'Data Table People'!$A91,'Data Table'!$J:$J,"&gt;="&amp;'Data Table People'!E$4,'Data Table'!$J:$J,"&lt;"&amp;'Data Table People'!F$4,'Data Table'!$C:$C,'Data Table People'!$C$3),"")</f>
        <v/>
      </c>
      <c r="F91" s="61" t="str">
        <f>IF($B91="X",COUNTIFS('Data Table'!$F:$F,'Data Table People'!$A91,'Data Table'!$J:$J,"&gt;="&amp;'Data Table People'!F$4,'Data Table'!$J:$J,"&lt;"&amp;'Data Table People'!G$4,'Data Table'!$C:$C,'Data Table People'!$C$3),"")</f>
        <v/>
      </c>
      <c r="G91" s="61" t="str">
        <f>IF($B91="X",COUNTIFS('Data Table'!$F:$F,'Data Table People'!$A91,'Data Table'!$J:$J,"&gt;="&amp;'Data Table People'!G$4,'Data Table'!$J:$J,"&lt;"&amp;'Data Table People'!H$4,'Data Table'!$C:$C,'Data Table People'!$C$3),"")</f>
        <v/>
      </c>
      <c r="H91" s="61" t="str">
        <f>IF($B91="X",COUNTIFS('Data Table'!$F:$F,'Data Table People'!$A91,'Data Table'!$J:$J,"&gt;="&amp;'Data Table People'!H$4,'Data Table'!$J:$J,"&lt;"&amp;'Data Table People'!I$4,'Data Table'!$C:$C,'Data Table People'!$C$3),"")</f>
        <v/>
      </c>
      <c r="I91" s="61" t="str">
        <f>IF($B91="X",COUNTIFS('Data Table'!$F:$F,'Data Table People'!$A91,'Data Table'!$J:$J,"&gt;="&amp;'Data Table People'!I$4,'Data Table'!$J:$J,"&lt;"&amp;'Data Table People'!J$4,'Data Table'!$C:$C,'Data Table People'!$C$3),"")</f>
        <v/>
      </c>
      <c r="J91" s="61" t="str">
        <f>IF($B91="X",COUNTIFS('Data Table'!$F:$F,'Data Table People'!$A91,'Data Table'!$J:$J,"&gt;="&amp;'Data Table People'!J$4,'Data Table'!$J:$J,"&lt;"&amp;'Data Table People'!K$4,'Data Table'!$C:$C,'Data Table People'!$C$3),"")</f>
        <v/>
      </c>
      <c r="K91" s="61" t="str">
        <f>IF($B91="X",COUNTIFS('Data Table'!$F:$F,'Data Table People'!$A91,'Data Table'!$J:$J,"&gt;="&amp;'Data Table People'!K$4,'Data Table'!$J:$J,"&lt;"&amp;'Data Table People'!L$4,'Data Table'!$C:$C,'Data Table People'!$C$3),"")</f>
        <v/>
      </c>
      <c r="L91" s="61" t="str">
        <f>IF($B91="X",COUNTIFS('Data Table'!$F:$F,'Data Table People'!$A91,'Data Table'!$J:$J,"&gt;="&amp;'Data Table People'!L$4,'Data Table'!$J:$J,"&lt;"&amp;'Data Table People'!M$4,'Data Table'!$C:$C,'Data Table People'!$C$3),"")</f>
        <v/>
      </c>
      <c r="M91" s="61" t="str">
        <f>IF($B91="X",COUNTIFS('Data Table'!$F:$F,'Data Table People'!$A91,'Data Table'!$J:$J,"&gt;="&amp;'Data Table People'!M$4,'Data Table'!$J:$J,"&lt;"&amp;'Data Table People'!N$4,'Data Table'!$C:$C,'Data Table People'!$C$3),"")</f>
        <v/>
      </c>
      <c r="N91" s="61" t="str">
        <f>IF($B91="X",COUNTIFS('Data Table'!$F:$F,'Data Table People'!$A91,'Data Table'!$J:$J,"&gt;="&amp;'Data Table People'!N$4,'Data Table'!$J:$J,"&lt;"&amp;'Data Table People'!O$4,'Data Table'!$C:$C,'Data Table People'!$C$3),"")</f>
        <v/>
      </c>
      <c r="O91" s="61" t="str">
        <f>IF(B91="X",COUNTIFS('Data Table'!$F:$F,'Data Table People'!$A91,'Data Table'!$J:$J,"&gt;="&amp;'Data Table People'!O$4,'Data Table'!$C:$C,'Data Table People'!$C$3),"")</f>
        <v/>
      </c>
      <c r="P91" s="61" t="str">
        <f>IF($B91="x",COUNTIFS('Data Table'!$F:$F,'Data Table People'!$A91,'Data Table'!$J:$J,"&gt;="&amp;'Data Table People'!P$4,'Data Table'!$J:$J,"&lt;"&amp;'Data Table People'!Q$4,'Data Table'!$C:$C,'Data Table People'!$C$3),"")</f>
        <v/>
      </c>
      <c r="Q91" s="61" t="str">
        <f>IF($B91="x",COUNTIFS('Data Table'!$F:$F,'Data Table People'!$A91,'Data Table'!$J:$J,"&gt;="&amp;'Data Table People'!Q$4,'Data Table'!$J:$J,"&lt;"&amp;'Data Table People'!R$4,'Data Table'!$C:$C,'Data Table People'!$C$3),"")</f>
        <v/>
      </c>
      <c r="R91" s="61" t="str">
        <f>IF($B91="x",COUNTIFS('Data Table'!$F:$F,'Data Table People'!$A91,'Data Table'!$J:$J,"&gt;="&amp;'Data Table People'!R$4,'Data Table'!$J:$J,"&lt;"&amp;'Data Table People'!S$4,'Data Table'!$C:$C,'Data Table People'!$C$3),"")</f>
        <v/>
      </c>
      <c r="S91" s="118" t="str">
        <f>IF($B91="X",COUNTIFS('Data Table'!$F:$F,'Data Table People'!$A91,'Data Table'!$J:$J,"&gt;="&amp;'Data Table People'!S$4,'Data Table'!$J:$J,"&lt;"&amp;'Data Table People'!S$4+7,'Data Table'!$C:$C,'Data Table People'!$C$3),"")</f>
        <v/>
      </c>
      <c r="T91" s="61" t="str">
        <f>IF($B91="x",COUNTIFS('Data Table'!$F:$F,'Data Table People'!$A91,'Data Table'!$J:$J,"&gt;="&amp;'Data Table People'!T$4,'Data Table'!$J:$J,"&lt;"&amp;'Data Table People'!U$4,'Data Table'!$C:$C,'Data Table People'!$T$3),"")</f>
        <v/>
      </c>
      <c r="U91" s="61" t="str">
        <f>IF($B91="x",COUNTIFS('Data Table'!$F:$F,'Data Table People'!$A91,'Data Table'!$J:$J,"&gt;="&amp;'Data Table People'!U$4,'Data Table'!$J:$J,"&lt;"&amp;'Data Table People'!V$4,'Data Table'!$C:$C,'Data Table People'!$T$3),"")</f>
        <v/>
      </c>
      <c r="V91" s="61" t="str">
        <f>IF($B91="x",COUNTIFS('Data Table'!$F:$F,'Data Table People'!$A91,'Data Table'!$J:$J,"&gt;="&amp;'Data Table People'!V$4,'Data Table'!$J:$J,"&lt;"&amp;'Data Table People'!W$4,'Data Table'!$C:$C,'Data Table People'!$T$3),"")</f>
        <v/>
      </c>
      <c r="W91" s="61" t="str">
        <f>IF($B91="x",COUNTIFS('Data Table'!$F:$F,'Data Table People'!$A91,'Data Table'!$J:$J,"&gt;="&amp;'Data Table People'!W$4,'Data Table'!$J:$J,"&lt;"&amp;'Data Table People'!X$4,'Data Table'!$C:$C,'Data Table People'!$T$3),"")</f>
        <v/>
      </c>
      <c r="X91" s="61" t="str">
        <f>IF($B91="x",COUNTIFS('Data Table'!$F:$F,'Data Table People'!$A91,'Data Table'!$J:$J,"&gt;="&amp;'Data Table People'!X$4,'Data Table'!$J:$J,"&lt;"&amp;'Data Table People'!Y$4,'Data Table'!$C:$C,'Data Table People'!$T$3),"")</f>
        <v/>
      </c>
      <c r="Y91" s="61" t="str">
        <f>IF($B91="x",COUNTIFS('Data Table'!$F:$F,'Data Table People'!$A91,'Data Table'!$J:$J,"&gt;="&amp;'Data Table People'!Y$4,'Data Table'!$J:$J,"&lt;"&amp;'Data Table People'!Z$4,'Data Table'!$C:$C,'Data Table People'!$T$3),"")</f>
        <v/>
      </c>
      <c r="Z91" s="61" t="str">
        <f>IF($B91="x",COUNTIFS('Data Table'!$F:$F,'Data Table People'!$A91,'Data Table'!$J:$J,"&gt;="&amp;'Data Table People'!Z$4,'Data Table'!$J:$J,"&lt;"&amp;'Data Table People'!AA$4,'Data Table'!$C:$C,'Data Table People'!$T$3),"")</f>
        <v/>
      </c>
      <c r="AA91" s="61" t="str">
        <f>IF($B91="x",COUNTIFS('Data Table'!$F:$F,'Data Table People'!$A91,'Data Table'!$J:$J,"&gt;="&amp;'Data Table People'!AA$4,'Data Table'!$J:$J,"&lt;"&amp;'Data Table People'!AB$4,'Data Table'!$C:$C,'Data Table People'!$T$3),"")</f>
        <v/>
      </c>
      <c r="AB91" s="61" t="str">
        <f>IF($B91="x",COUNTIFS('Data Table'!$F:$F,'Data Table People'!$A91,'Data Table'!$J:$J,"&gt;="&amp;'Data Table People'!AB$4,'Data Table'!$J:$J,"&lt;"&amp;'Data Table People'!AC$4,'Data Table'!$C:$C,'Data Table People'!$T$3),"")</f>
        <v/>
      </c>
      <c r="AC91" s="61" t="str">
        <f>IF($B91="x",COUNTIFS('Data Table'!$F:$F,'Data Table People'!$A91,'Data Table'!$J:$J,"&gt;="&amp;'Data Table People'!AC$4,'Data Table'!$J:$J,"&lt;"&amp;'Data Table People'!AD$4,'Data Table'!$C:$C,'Data Table People'!$T$3),"")</f>
        <v/>
      </c>
      <c r="AD91" s="61" t="str">
        <f>IF($B91="x",COUNTIFS('Data Table'!$F:$F,'Data Table People'!$A91,'Data Table'!$J:$J,"&gt;="&amp;'Data Table People'!AD$4,'Data Table'!$J:$J,"&lt;"&amp;'Data Table People'!AE$4,'Data Table'!$C:$C,'Data Table People'!$T$3),"")</f>
        <v/>
      </c>
      <c r="AE91" s="61" t="str">
        <f>IF($B91="x",COUNTIFS('Data Table'!$F:$F,'Data Table People'!$A91,'Data Table'!$J:$J,"&gt;="&amp;'Data Table People'!AE$4,'Data Table'!$J:$J,"&lt;"&amp;'Data Table People'!AF$4,'Data Table'!$C:$C,'Data Table People'!$T$3),"")</f>
        <v/>
      </c>
      <c r="AF91" s="61" t="str">
        <f>IF($B91="X",COUNTIFS('Data Table'!$F:$F,'Data Table People'!$A91,'Data Table'!$J:$J,"&gt;="&amp;'Data Table People'!AF$4,'Data Table'!$C:$C,'Data Table People'!$T$3),"")</f>
        <v/>
      </c>
      <c r="AG91" s="61" t="str">
        <f>IF($B91="X",COUNTIFS('Data Table'!$F:$F,'Data Table People'!$A91,'Data Table'!$J:$J,"&gt;="&amp;'Data Table People'!AG$4,'Data Table'!$J:$J,"&lt;"&amp;'Data Table People'!AH$4,'Data Table'!$C:$C,'Data Table People'!$T$3),"")</f>
        <v/>
      </c>
      <c r="AH91" s="61" t="str">
        <f>IF($B91="X",COUNTIFS('Data Table'!$F:$F,'Data Table People'!$A91,'Data Table'!$J:$J,"&gt;="&amp;'Data Table People'!AH$4,'Data Table'!$J:$J,"&lt;"&amp;'Data Table People'!AI$4,'Data Table'!$C:$C,'Data Table People'!$T$3),"")</f>
        <v/>
      </c>
      <c r="AI91" s="61" t="str">
        <f>IF($B91="X",COUNTIFS('Data Table'!$F:$F,'Data Table People'!$A91,'Data Table'!$J:$J,"&gt;="&amp;'Data Table People'!AI$4,'Data Table'!$J:$J,"&lt;"&amp;'Data Table People'!AJ$4,'Data Table'!$C:$C,'Data Table People'!$T$3),"")</f>
        <v/>
      </c>
      <c r="AJ91" s="137" t="str">
        <f>IF($B91="X",COUNTIFS('Data Table'!$F:$F,'Data Table People'!$A91,'Data Table'!$J:$J,"&gt;="&amp;'Data Table People'!AJ$4,'Data Table'!$J:$J,"&lt;"&amp;'Data Table People'!AJ$4+7,'Data Table'!$C:$C,'Data Table People'!$T$3),"")</f>
        <v/>
      </c>
      <c r="AK91" s="67">
        <f>COUNTIFS('Data Table'!$F:$F,'Data Table People'!$A91,'Data Table'!$C:$C,'Data Table People'!AK$4,'Data Table'!$B:$B,'Data Table People'!AK$5,'Data Table'!$I:$I,"OUTSTANDING")</f>
        <v>0</v>
      </c>
      <c r="AL91" s="67">
        <f>COUNTIFS('Data Table'!$F:$F,'Data Table People'!$A91,'Data Table'!$C:$C,'Data Table People'!AL$4,'Data Table'!$B:$B,'Data Table People'!AL$5,'Data Table'!$I:$I,"OUTSTANDING")</f>
        <v>0</v>
      </c>
      <c r="AM91" s="67">
        <f>COUNTIFS('Data Table'!$F:$F,'Data Table People'!$A91,'Data Table'!$C:$C,'Data Table People'!AM$4,'Data Table'!$B:$B,'Data Table People'!AM$5,'Data Table'!$I:$I,"OUTSTANDING")</f>
        <v>0</v>
      </c>
      <c r="AN91" s="67">
        <f>COUNTIFS('Data Table'!$F:$F,'Data Table People'!$A91,'Data Table'!$C:$C,'Data Table People'!AN$4,'Data Table'!$B:$B,'Data Table People'!AN$5,'Data Table'!$I:$I,"OUTSTANDING")</f>
        <v>0</v>
      </c>
      <c r="AO91" s="67">
        <f>COUNTIFS('Data Table'!$F:$F,'Data Table People'!$A91,'Data Table'!$C:$C,'Data Table People'!AO$4,'Data Table'!$B:$B,'Data Table People'!AO$5,'Data Table'!$I:$I,"OUTSTANDING")</f>
        <v>0</v>
      </c>
      <c r="AP91" s="67">
        <f>COUNTIFS('Data Table'!$F:$F,'Data Table People'!$A91,'Data Table'!$C:$C,'Data Table People'!AP$4,'Data Table'!$B:$B,'Data Table People'!AP$5,'Data Table'!$I:$I,"OUTSTANDING")</f>
        <v>0</v>
      </c>
      <c r="AQ91" s="67">
        <f>COUNTIFS('Data Table'!$F:$F,'Data Table People'!$A91,'Data Table'!$C:$C,'Data Table People'!AQ$4,'Data Table'!$B:$B,'Data Table People'!AQ$5,'Data Table'!$I:$I,"OUTSTANDING")</f>
        <v>0</v>
      </c>
      <c r="AR91" s="67">
        <f>COUNTIFS('Data Table'!$F:$F,'Data Table People'!$A91,'Data Table'!$C:$C,'Data Table People'!AR$4,'Data Table'!$B:$B,'Data Table People'!AR$5,'Data Table'!$I:$I,"OUTSTANDING")</f>
        <v>0</v>
      </c>
      <c r="AS91" s="67">
        <f>COUNTIFS('Data Table'!$F:$F,'Data Table People'!$A91,'Data Table'!$C:$C,'Data Table People'!AS$4,'Data Table'!$B:$B,'Data Table People'!AS$5,'Data Table'!$I:$I,"OUTSTANDING")</f>
        <v>0</v>
      </c>
      <c r="AT91" s="67">
        <f>COUNTIFS('Data Table'!$F:$F,'Data Table People'!$A91,'Data Table'!$C:$C,'Data Table People'!AT$4,'Data Table'!$B:$B,'Data Table People'!AT$5,'Data Table'!$I:$I,"OUTSTANDING")</f>
        <v>0</v>
      </c>
      <c r="AU91" s="67">
        <f>COUNTIFS('Data Table'!$F:$F,'Data Table People'!$A91,'Data Table'!$C:$C,'Data Table People'!AU$4,'Data Table'!$B:$B,'Data Table People'!AU$5,'Data Table'!$I:$I,"OUTSTANDING")</f>
        <v>0</v>
      </c>
      <c r="AV91" s="67">
        <f>COUNTIFS('Data Table'!$F:$F,'Data Table People'!$A91,'Data Table'!$C:$C,'Data Table People'!AV$4,'Data Table'!$B:$B,'Data Table People'!AV$5,'Data Table'!$I:$I,"OUTSTANDING")</f>
        <v>0</v>
      </c>
      <c r="AW91" s="67">
        <f>COUNTIFS('Data Table'!$F:$F,'Data Table People'!$A91,'Data Table'!$C:$C,'Data Table People'!AW$4,'Data Table'!$B:$B,'Data Table People'!AW$5,'Data Table'!$I:$I,"OUTSTANDING")</f>
        <v>0</v>
      </c>
      <c r="AX91" s="67">
        <f>COUNTIFS('Data Table'!$F:$F,'Data Table People'!$A91,'Data Table'!$C:$C,'Data Table People'!AX$4,'Data Table'!$B:$B,'Data Table People'!AX$5,'Data Table'!$I:$I,"OUTSTANDING")</f>
        <v>0</v>
      </c>
      <c r="AY91" s="119">
        <f t="shared" si="49"/>
        <v>0</v>
      </c>
      <c r="AZ91" s="136">
        <f t="shared" si="50"/>
        <v>0</v>
      </c>
      <c r="BA91" s="61" t="str" cm="1">
        <f t="array" ref="BA91">IFERROR(PERCENTILE(IF(('Data Table'!$I:$I="FINALISED")*('Data Table'!$F:$F='Data Table People'!$A91)*('Data Table'!$C:$C=$BA$3)*('Data Table'!$J:$J&gt;=BA$4)*('Data Table'!$J:$J&lt;BB$4-1),'Data Table'!$K:$K),0.5),"NA")</f>
        <v>NA</v>
      </c>
      <c r="BB91" s="61" t="str" cm="1">
        <f t="array" ref="BB91">IFERROR(PERCENTILE(IF(('Data Table'!$I:$I="FINALISED")*('Data Table'!$F:$F='Data Table People'!$A91)*('Data Table'!$C:$C=$BA$3)*('Data Table'!$J:$J&gt;=BB$4)*('Data Table'!$J:$J&lt;BC$4-1),'Data Table'!$K:$K),0.5),"NA")</f>
        <v>NA</v>
      </c>
      <c r="BC91" s="61" t="str" cm="1">
        <f t="array" ref="BC91">IFERROR(PERCENTILE(IF(('Data Table'!$I:$I="FINALISED")*('Data Table'!$F:$F='Data Table People'!$A91)*('Data Table'!$C:$C=$BA$3)*('Data Table'!$J:$J&gt;=BC$4)*('Data Table'!$J:$J&lt;BD$4-1),'Data Table'!$K:$K),0.5),"NA")</f>
        <v>NA</v>
      </c>
      <c r="BD91" s="61" t="str" cm="1">
        <f t="array" ref="BD91">IFERROR(PERCENTILE(IF(('Data Table'!$I:$I="FINALISED")*('Data Table'!$F:$F='Data Table People'!$A91)*('Data Table'!$C:$C=$BA$3)*('Data Table'!$J:$J&gt;=BD$4)*('Data Table'!$J:$J&lt;BE$4-1),'Data Table'!$K:$K),0.5),"NA")</f>
        <v>NA</v>
      </c>
      <c r="BE91" s="61" t="str" cm="1">
        <f t="array" ref="BE91">IFERROR(PERCENTILE(IF(('Data Table'!$I:$I="FINALISED")*('Data Table'!$F:$F='Data Table People'!$A91)*('Data Table'!$C:$C=$BA$3)*('Data Table'!$J:$J&gt;=BE$4)*('Data Table'!$J:$J&lt;BF$4-1),'Data Table'!$K:$K),0.5),"NA")</f>
        <v>NA</v>
      </c>
      <c r="BF91" s="61" t="str" cm="1">
        <f t="array" ref="BF91">IFERROR(PERCENTILE(IF(('Data Table'!$I:$I="FINALISED")*('Data Table'!$F:$F='Data Table People'!$A91)*('Data Table'!$C:$C=$BA$3)*('Data Table'!$J:$J&gt;=BF$4)*('Data Table'!$J:$J&lt;BG$4-1),'Data Table'!$K:$K),0.5),"NA")</f>
        <v>NA</v>
      </c>
      <c r="BG91" s="61" t="str" cm="1">
        <f t="array" ref="BG91">IFERROR(PERCENTILE(IF(('Data Table'!$I:$I="FINALISED")*('Data Table'!$F:$F='Data Table People'!$A91)*('Data Table'!$C:$C=$BA$3)*('Data Table'!$J:$J&gt;=BG$4)*('Data Table'!$J:$J&lt;BH$4-1),'Data Table'!$K:$K),0.5),"NA")</f>
        <v>NA</v>
      </c>
      <c r="BH91" s="61" t="str" cm="1">
        <f t="array" ref="BH91">IFERROR(PERCENTILE(IF(('Data Table'!$I:$I="FINALISED")*('Data Table'!$F:$F='Data Table People'!$A91)*('Data Table'!$C:$C=$BA$3)*('Data Table'!$J:$J&gt;=BH$4)*('Data Table'!$J:$J&lt;BI$4-1),'Data Table'!$K:$K),0.5),"NA")</f>
        <v>NA</v>
      </c>
      <c r="BI91" s="61" t="str" cm="1">
        <f t="array" ref="BI91">IFERROR(PERCENTILE(IF(('Data Table'!$I:$I="FINALISED")*('Data Table'!$F:$F='Data Table People'!$A91)*('Data Table'!$C:$C=$BA$3)*('Data Table'!$J:$J&gt;=BI$4)*('Data Table'!$J:$J&lt;BJ$4-1),'Data Table'!$K:$K),0.5),"NA")</f>
        <v>NA</v>
      </c>
      <c r="BJ91" s="61" t="str" cm="1">
        <f t="array" ref="BJ91">IFERROR(PERCENTILE(IF(('Data Table'!$I:$I="FINALISED")*('Data Table'!$F:$F='Data Table People'!$A91)*('Data Table'!$C:$C=$BA$3)*('Data Table'!$J:$J&gt;=BJ$4)*('Data Table'!$J:$J&lt;BK$4-1),'Data Table'!$K:$K),0.5),"NA")</f>
        <v>NA</v>
      </c>
      <c r="BK91" s="61" t="str" cm="1">
        <f t="array" ref="BK91">IFERROR(PERCENTILE(IF(('Data Table'!$I:$I="FINALISED")*('Data Table'!$F:$F='Data Table People'!$A91)*('Data Table'!$C:$C=$BA$3)*('Data Table'!$J:$J&gt;=BK$4)*('Data Table'!$J:$J&lt;BL$4-1),'Data Table'!$K:$K),0.5),"NA")</f>
        <v>NA</v>
      </c>
      <c r="BL91" s="61" t="str" cm="1">
        <f t="array" ref="BL91">IFERROR(PERCENTILE(IF(('Data Table'!$I:$I="FINALISED")*('Data Table'!$F:$F='Data Table People'!$A91)*('Data Table'!$C:$C=$BA$3)*('Data Table'!$J:$J&gt;=BL$4)*('Data Table'!$J:$J&lt;EOMONTH($BL$4,0)),'Data Table'!$K:$K),0.5),"NA")</f>
        <v>NA</v>
      </c>
      <c r="BM91" s="61" t="str" cm="1">
        <f t="array" ref="BM91">IFERROR(PERCENTILE(IF(('Data Table'!$I:$I="FINALISED")*('Data Table'!$F:$F='Data Table People'!$A91)*('Data Table'!$C:$C=$BM$3)*('Data Table'!$J:$J&gt;=BM$4)*('Data Table'!$J:$J&lt;BN$4-1),'Data Table'!$K:$K),0.5),"NA")</f>
        <v>NA</v>
      </c>
      <c r="BN91" s="61" t="str" cm="1">
        <f t="array" ref="BN91">IFERROR(PERCENTILE(IF(('Data Table'!$I:$I="FINALISED")*('Data Table'!$F:$F='Data Table People'!$A91)*('Data Table'!$C:$C=$BM$3)*('Data Table'!$J:$J&gt;=BN$4)*('Data Table'!$J:$J&lt;BO$4-1),'Data Table'!$K:$K),0.5),"NA")</f>
        <v>NA</v>
      </c>
      <c r="BO91" s="61" t="str" cm="1">
        <f t="array" ref="BO91">IFERROR(PERCENTILE(IF(('Data Table'!$I:$I="FINALISED")*('Data Table'!$F:$F='Data Table People'!$A91)*('Data Table'!$C:$C=$BM$3)*('Data Table'!$J:$J&gt;=BO$4)*('Data Table'!$J:$J&lt;BP$4-1),'Data Table'!$K:$K),0.5),"NA")</f>
        <v>NA</v>
      </c>
      <c r="BP91" s="61" t="str" cm="1">
        <f t="array" ref="BP91">IFERROR(PERCENTILE(IF(('Data Table'!$I:$I="FINALISED")*('Data Table'!$F:$F='Data Table People'!$A91)*('Data Table'!$C:$C=$BM$3)*('Data Table'!$J:$J&gt;=BP$4)*('Data Table'!$J:$J&lt;BQ$4-1),'Data Table'!$K:$K),0.5),"NA")</f>
        <v>NA</v>
      </c>
      <c r="BQ91" s="61" t="str" cm="1">
        <f t="array" ref="BQ91">IFERROR(PERCENTILE(IF(('Data Table'!$I:$I="FINALISED")*('Data Table'!$F:$F='Data Table People'!$A91)*('Data Table'!$C:$C=$BM$3)*('Data Table'!$J:$J&gt;=BQ$4)*('Data Table'!$J:$J&lt;BR$4-1),'Data Table'!$K:$K),0.5),"NA")</f>
        <v>NA</v>
      </c>
      <c r="BR91" s="61" t="str" cm="1">
        <f t="array" ref="BR91">IFERROR(PERCENTILE(IF(('Data Table'!$I:$I="FINALISED")*('Data Table'!$F:$F='Data Table People'!$A91)*('Data Table'!$C:$C=$BM$3)*('Data Table'!$J:$J&gt;=BR$4)*('Data Table'!$J:$J&lt;BS$4-1),'Data Table'!$K:$K),0.5),"NA")</f>
        <v>NA</v>
      </c>
      <c r="BS91" s="61" t="str" cm="1">
        <f t="array" ref="BS91">IFERROR(PERCENTILE(IF(('Data Table'!$I:$I="FINALISED")*('Data Table'!$F:$F='Data Table People'!$A91)*('Data Table'!$C:$C=$BM$3)*('Data Table'!$J:$J&gt;=BS$4)*('Data Table'!$J:$J&lt;BT$4-1),'Data Table'!$K:$K),0.5),"NA")</f>
        <v>NA</v>
      </c>
      <c r="BT91" s="61" t="str" cm="1">
        <f t="array" ref="BT91">IFERROR(PERCENTILE(IF(('Data Table'!$I:$I="FINALISED")*('Data Table'!$F:$F='Data Table People'!$A91)*('Data Table'!$C:$C=$BM$3)*('Data Table'!$J:$J&gt;=BT$4)*('Data Table'!$J:$J&lt;BU$4-1),'Data Table'!$K:$K),0.5),"NA")</f>
        <v>NA</v>
      </c>
      <c r="BU91" s="61" t="str" cm="1">
        <f t="array" ref="BU91">IFERROR(PERCENTILE(IF(('Data Table'!$I:$I="FINALISED")*('Data Table'!$F:$F='Data Table People'!$A91)*('Data Table'!$C:$C=$BM$3)*('Data Table'!$J:$J&gt;=BU$4)*('Data Table'!$J:$J&lt;BV$4-1),'Data Table'!$K:$K),0.5),"NA")</f>
        <v>NA</v>
      </c>
      <c r="BV91" s="61" t="str" cm="1">
        <f t="array" ref="BV91">IFERROR(PERCENTILE(IF(('Data Table'!$I:$I="FINALISED")*('Data Table'!$F:$F='Data Table People'!$A91)*('Data Table'!$C:$C=$BM$3)*('Data Table'!$J:$J&gt;=BV$4)*('Data Table'!$J:$J&lt;BW$4-1),'Data Table'!$K:$K),0.5),"NA")</f>
        <v>NA</v>
      </c>
      <c r="BW91" s="61" t="str" cm="1">
        <f t="array" ref="BW91">IFERROR(PERCENTILE(IF(('Data Table'!$I:$I="FINALISED")*('Data Table'!$F:$F='Data Table People'!$A91)*('Data Table'!$C:$C=$BM$3)*('Data Table'!$J:$J&gt;=BW$4)*('Data Table'!$J:$J&lt;BX$4-1),'Data Table'!$K:$K),0.5),"NA")</f>
        <v>NA</v>
      </c>
      <c r="BX91" s="61" t="str" cm="1">
        <f t="array" ref="BX91">IFERROR(PERCENTILE(IF(('Data Table'!$I:$I="FINALISED")*('Data Table'!$F:$F='Data Table People'!$A91)*('Data Table'!$C:$C=$BM$3)*('Data Table'!$J:$J&gt;=BX$4)*('Data Table'!$J:$J&lt;EOMONTH($BX$4,0)),'Data Table'!$K:$K),0.5),"NA")</f>
        <v>NA</v>
      </c>
    </row>
    <row r="92" spans="1:76">
      <c r="A92" s="67"/>
      <c r="B92" s="139" t="str">
        <f t="shared" si="51"/>
        <v/>
      </c>
      <c r="C92" s="61" t="str">
        <f>IF($B92="X",COUNTIFS('Data Table'!$F:$F,'Data Table People'!$A92,'Data Table'!$J:$J,"&gt;="&amp;'Data Table People'!C$4,'Data Table'!$J:$J,"&lt;"&amp;'Data Table People'!D$4,'Data Table'!$C:$C,'Data Table People'!$C$3),"")</f>
        <v/>
      </c>
      <c r="D92" s="61" t="str">
        <f>IF($B92="X",COUNTIFS('Data Table'!$F:$F,'Data Table People'!$A92,'Data Table'!$J:$J,"&gt;="&amp;'Data Table People'!D$4,'Data Table'!$J:$J,"&lt;"&amp;'Data Table People'!E$4,'Data Table'!$C:$C,'Data Table People'!$C$3),"")</f>
        <v/>
      </c>
      <c r="E92" s="61" t="str">
        <f>IF($B92="X",COUNTIFS('Data Table'!$F:$F,'Data Table People'!$A92,'Data Table'!$J:$J,"&gt;="&amp;'Data Table People'!E$4,'Data Table'!$J:$J,"&lt;"&amp;'Data Table People'!F$4,'Data Table'!$C:$C,'Data Table People'!$C$3),"")</f>
        <v/>
      </c>
      <c r="F92" s="61" t="str">
        <f>IF($B92="X",COUNTIFS('Data Table'!$F:$F,'Data Table People'!$A92,'Data Table'!$J:$J,"&gt;="&amp;'Data Table People'!F$4,'Data Table'!$J:$J,"&lt;"&amp;'Data Table People'!G$4,'Data Table'!$C:$C,'Data Table People'!$C$3),"")</f>
        <v/>
      </c>
      <c r="G92" s="61" t="str">
        <f>IF($B92="X",COUNTIFS('Data Table'!$F:$F,'Data Table People'!$A92,'Data Table'!$J:$J,"&gt;="&amp;'Data Table People'!G$4,'Data Table'!$J:$J,"&lt;"&amp;'Data Table People'!H$4,'Data Table'!$C:$C,'Data Table People'!$C$3),"")</f>
        <v/>
      </c>
      <c r="H92" s="61" t="str">
        <f>IF($B92="X",COUNTIFS('Data Table'!$F:$F,'Data Table People'!$A92,'Data Table'!$J:$J,"&gt;="&amp;'Data Table People'!H$4,'Data Table'!$J:$J,"&lt;"&amp;'Data Table People'!I$4,'Data Table'!$C:$C,'Data Table People'!$C$3),"")</f>
        <v/>
      </c>
      <c r="I92" s="61" t="str">
        <f>IF($B92="X",COUNTIFS('Data Table'!$F:$F,'Data Table People'!$A92,'Data Table'!$J:$J,"&gt;="&amp;'Data Table People'!I$4,'Data Table'!$J:$J,"&lt;"&amp;'Data Table People'!J$4,'Data Table'!$C:$C,'Data Table People'!$C$3),"")</f>
        <v/>
      </c>
      <c r="J92" s="61" t="str">
        <f>IF($B92="X",COUNTIFS('Data Table'!$F:$F,'Data Table People'!$A92,'Data Table'!$J:$J,"&gt;="&amp;'Data Table People'!J$4,'Data Table'!$J:$J,"&lt;"&amp;'Data Table People'!K$4,'Data Table'!$C:$C,'Data Table People'!$C$3),"")</f>
        <v/>
      </c>
      <c r="K92" s="61" t="str">
        <f>IF($B92="X",COUNTIFS('Data Table'!$F:$F,'Data Table People'!$A92,'Data Table'!$J:$J,"&gt;="&amp;'Data Table People'!K$4,'Data Table'!$J:$J,"&lt;"&amp;'Data Table People'!L$4,'Data Table'!$C:$C,'Data Table People'!$C$3),"")</f>
        <v/>
      </c>
      <c r="L92" s="61" t="str">
        <f>IF($B92="X",COUNTIFS('Data Table'!$F:$F,'Data Table People'!$A92,'Data Table'!$J:$J,"&gt;="&amp;'Data Table People'!L$4,'Data Table'!$J:$J,"&lt;"&amp;'Data Table People'!M$4,'Data Table'!$C:$C,'Data Table People'!$C$3),"")</f>
        <v/>
      </c>
      <c r="M92" s="61" t="str">
        <f>IF($B92="X",COUNTIFS('Data Table'!$F:$F,'Data Table People'!$A92,'Data Table'!$J:$J,"&gt;="&amp;'Data Table People'!M$4,'Data Table'!$J:$J,"&lt;"&amp;'Data Table People'!N$4,'Data Table'!$C:$C,'Data Table People'!$C$3),"")</f>
        <v/>
      </c>
      <c r="N92" s="61" t="str">
        <f>IF($B92="X",COUNTIFS('Data Table'!$F:$F,'Data Table People'!$A92,'Data Table'!$J:$J,"&gt;="&amp;'Data Table People'!N$4,'Data Table'!$J:$J,"&lt;"&amp;'Data Table People'!O$4,'Data Table'!$C:$C,'Data Table People'!$C$3),"")</f>
        <v/>
      </c>
      <c r="O92" s="61" t="str">
        <f>IF(B92="X",COUNTIFS('Data Table'!$F:$F,'Data Table People'!$A92,'Data Table'!$J:$J,"&gt;="&amp;'Data Table People'!O$4,'Data Table'!$C:$C,'Data Table People'!$C$3),"")</f>
        <v/>
      </c>
      <c r="P92" s="61" t="str">
        <f>IF($B92="x",COUNTIFS('Data Table'!$F:$F,'Data Table People'!$A92,'Data Table'!$J:$J,"&gt;="&amp;'Data Table People'!P$4,'Data Table'!$J:$J,"&lt;"&amp;'Data Table People'!Q$4,'Data Table'!$C:$C,'Data Table People'!$C$3),"")</f>
        <v/>
      </c>
      <c r="Q92" s="61" t="str">
        <f>IF($B92="x",COUNTIFS('Data Table'!$F:$F,'Data Table People'!$A92,'Data Table'!$J:$J,"&gt;="&amp;'Data Table People'!Q$4,'Data Table'!$J:$J,"&lt;"&amp;'Data Table People'!R$4,'Data Table'!$C:$C,'Data Table People'!$C$3),"")</f>
        <v/>
      </c>
      <c r="R92" s="61" t="str">
        <f>IF($B92="x",COUNTIFS('Data Table'!$F:$F,'Data Table People'!$A92,'Data Table'!$J:$J,"&gt;="&amp;'Data Table People'!R$4,'Data Table'!$J:$J,"&lt;"&amp;'Data Table People'!S$4,'Data Table'!$C:$C,'Data Table People'!$C$3),"")</f>
        <v/>
      </c>
      <c r="S92" s="118" t="str">
        <f>IF($B92="X",COUNTIFS('Data Table'!$F:$F,'Data Table People'!$A92,'Data Table'!$J:$J,"&gt;="&amp;'Data Table People'!S$4,'Data Table'!$J:$J,"&lt;"&amp;'Data Table People'!S$4+7,'Data Table'!$C:$C,'Data Table People'!$C$3),"")</f>
        <v/>
      </c>
      <c r="T92" s="61" t="str">
        <f>IF($B92="x",COUNTIFS('Data Table'!$F:$F,'Data Table People'!$A92,'Data Table'!$J:$J,"&gt;="&amp;'Data Table People'!T$4,'Data Table'!$J:$J,"&lt;"&amp;'Data Table People'!U$4,'Data Table'!$C:$C,'Data Table People'!$T$3),"")</f>
        <v/>
      </c>
      <c r="U92" s="61" t="str">
        <f>IF($B92="x",COUNTIFS('Data Table'!$F:$F,'Data Table People'!$A92,'Data Table'!$J:$J,"&gt;="&amp;'Data Table People'!U$4,'Data Table'!$J:$J,"&lt;"&amp;'Data Table People'!V$4,'Data Table'!$C:$C,'Data Table People'!$T$3),"")</f>
        <v/>
      </c>
      <c r="V92" s="61" t="str">
        <f>IF($B92="x",COUNTIFS('Data Table'!$F:$F,'Data Table People'!$A92,'Data Table'!$J:$J,"&gt;="&amp;'Data Table People'!V$4,'Data Table'!$J:$J,"&lt;"&amp;'Data Table People'!W$4,'Data Table'!$C:$C,'Data Table People'!$T$3),"")</f>
        <v/>
      </c>
      <c r="W92" s="61" t="str">
        <f>IF($B92="x",COUNTIFS('Data Table'!$F:$F,'Data Table People'!$A92,'Data Table'!$J:$J,"&gt;="&amp;'Data Table People'!W$4,'Data Table'!$J:$J,"&lt;"&amp;'Data Table People'!X$4,'Data Table'!$C:$C,'Data Table People'!$T$3),"")</f>
        <v/>
      </c>
      <c r="X92" s="61" t="str">
        <f>IF($B92="x",COUNTIFS('Data Table'!$F:$F,'Data Table People'!$A92,'Data Table'!$J:$J,"&gt;="&amp;'Data Table People'!X$4,'Data Table'!$J:$J,"&lt;"&amp;'Data Table People'!Y$4,'Data Table'!$C:$C,'Data Table People'!$T$3),"")</f>
        <v/>
      </c>
      <c r="Y92" s="61" t="str">
        <f>IF($B92="x",COUNTIFS('Data Table'!$F:$F,'Data Table People'!$A92,'Data Table'!$J:$J,"&gt;="&amp;'Data Table People'!Y$4,'Data Table'!$J:$J,"&lt;"&amp;'Data Table People'!Z$4,'Data Table'!$C:$C,'Data Table People'!$T$3),"")</f>
        <v/>
      </c>
      <c r="Z92" s="61" t="str">
        <f>IF($B92="x",COUNTIFS('Data Table'!$F:$F,'Data Table People'!$A92,'Data Table'!$J:$J,"&gt;="&amp;'Data Table People'!Z$4,'Data Table'!$J:$J,"&lt;"&amp;'Data Table People'!AA$4,'Data Table'!$C:$C,'Data Table People'!$T$3),"")</f>
        <v/>
      </c>
      <c r="AA92" s="61" t="str">
        <f>IF($B92="x",COUNTIFS('Data Table'!$F:$F,'Data Table People'!$A92,'Data Table'!$J:$J,"&gt;="&amp;'Data Table People'!AA$4,'Data Table'!$J:$J,"&lt;"&amp;'Data Table People'!AB$4,'Data Table'!$C:$C,'Data Table People'!$T$3),"")</f>
        <v/>
      </c>
      <c r="AB92" s="61" t="str">
        <f>IF($B92="x",COUNTIFS('Data Table'!$F:$F,'Data Table People'!$A92,'Data Table'!$J:$J,"&gt;="&amp;'Data Table People'!AB$4,'Data Table'!$J:$J,"&lt;"&amp;'Data Table People'!AC$4,'Data Table'!$C:$C,'Data Table People'!$T$3),"")</f>
        <v/>
      </c>
      <c r="AC92" s="61" t="str">
        <f>IF($B92="x",COUNTIFS('Data Table'!$F:$F,'Data Table People'!$A92,'Data Table'!$J:$J,"&gt;="&amp;'Data Table People'!AC$4,'Data Table'!$J:$J,"&lt;"&amp;'Data Table People'!AD$4,'Data Table'!$C:$C,'Data Table People'!$T$3),"")</f>
        <v/>
      </c>
      <c r="AD92" s="61" t="str">
        <f>IF($B92="x",COUNTIFS('Data Table'!$F:$F,'Data Table People'!$A92,'Data Table'!$J:$J,"&gt;="&amp;'Data Table People'!AD$4,'Data Table'!$J:$J,"&lt;"&amp;'Data Table People'!AE$4,'Data Table'!$C:$C,'Data Table People'!$T$3),"")</f>
        <v/>
      </c>
      <c r="AE92" s="61" t="str">
        <f>IF($B92="x",COUNTIFS('Data Table'!$F:$F,'Data Table People'!$A92,'Data Table'!$J:$J,"&gt;="&amp;'Data Table People'!AE$4,'Data Table'!$J:$J,"&lt;"&amp;'Data Table People'!AF$4,'Data Table'!$C:$C,'Data Table People'!$T$3),"")</f>
        <v/>
      </c>
      <c r="AF92" s="61" t="str">
        <f>IF($B92="X",COUNTIFS('Data Table'!$F:$F,'Data Table People'!$A92,'Data Table'!$J:$J,"&gt;="&amp;'Data Table People'!AF$4,'Data Table'!$C:$C,'Data Table People'!$T$3),"")</f>
        <v/>
      </c>
      <c r="AG92" s="61" t="str">
        <f>IF($B92="X",COUNTIFS('Data Table'!$F:$F,'Data Table People'!$A92,'Data Table'!$J:$J,"&gt;="&amp;'Data Table People'!AG$4,'Data Table'!$J:$J,"&lt;"&amp;'Data Table People'!AH$4,'Data Table'!$C:$C,'Data Table People'!$T$3),"")</f>
        <v/>
      </c>
      <c r="AH92" s="61" t="str">
        <f>IF($B92="X",COUNTIFS('Data Table'!$F:$F,'Data Table People'!$A92,'Data Table'!$J:$J,"&gt;="&amp;'Data Table People'!AH$4,'Data Table'!$J:$J,"&lt;"&amp;'Data Table People'!AI$4,'Data Table'!$C:$C,'Data Table People'!$T$3),"")</f>
        <v/>
      </c>
      <c r="AI92" s="61" t="str">
        <f>IF($B92="X",COUNTIFS('Data Table'!$F:$F,'Data Table People'!$A92,'Data Table'!$J:$J,"&gt;="&amp;'Data Table People'!AI$4,'Data Table'!$J:$J,"&lt;"&amp;'Data Table People'!AJ$4,'Data Table'!$C:$C,'Data Table People'!$T$3),"")</f>
        <v/>
      </c>
      <c r="AJ92" s="137" t="str">
        <f>IF($B92="X",COUNTIFS('Data Table'!$F:$F,'Data Table People'!$A92,'Data Table'!$J:$J,"&gt;="&amp;'Data Table People'!AJ$4,'Data Table'!$J:$J,"&lt;"&amp;'Data Table People'!AJ$4+7,'Data Table'!$C:$C,'Data Table People'!$T$3),"")</f>
        <v/>
      </c>
      <c r="AK92" s="67">
        <f>COUNTIFS('Data Table'!$F:$F,'Data Table People'!$A92,'Data Table'!$C:$C,'Data Table People'!AK$4,'Data Table'!$B:$B,'Data Table People'!AK$5,'Data Table'!$I:$I,"OUTSTANDING")</f>
        <v>0</v>
      </c>
      <c r="AL92" s="67">
        <f>COUNTIFS('Data Table'!$F:$F,'Data Table People'!$A92,'Data Table'!$C:$C,'Data Table People'!AL$4,'Data Table'!$B:$B,'Data Table People'!AL$5,'Data Table'!$I:$I,"OUTSTANDING")</f>
        <v>0</v>
      </c>
      <c r="AM92" s="67">
        <f>COUNTIFS('Data Table'!$F:$F,'Data Table People'!$A92,'Data Table'!$C:$C,'Data Table People'!AM$4,'Data Table'!$B:$B,'Data Table People'!AM$5,'Data Table'!$I:$I,"OUTSTANDING")</f>
        <v>0</v>
      </c>
      <c r="AN92" s="67">
        <f>COUNTIFS('Data Table'!$F:$F,'Data Table People'!$A92,'Data Table'!$C:$C,'Data Table People'!AN$4,'Data Table'!$B:$B,'Data Table People'!AN$5,'Data Table'!$I:$I,"OUTSTANDING")</f>
        <v>0</v>
      </c>
      <c r="AO92" s="67">
        <f>COUNTIFS('Data Table'!$F:$F,'Data Table People'!$A92,'Data Table'!$C:$C,'Data Table People'!AO$4,'Data Table'!$B:$B,'Data Table People'!AO$5,'Data Table'!$I:$I,"OUTSTANDING")</f>
        <v>0</v>
      </c>
      <c r="AP92" s="67">
        <f>COUNTIFS('Data Table'!$F:$F,'Data Table People'!$A92,'Data Table'!$C:$C,'Data Table People'!AP$4,'Data Table'!$B:$B,'Data Table People'!AP$5,'Data Table'!$I:$I,"OUTSTANDING")</f>
        <v>0</v>
      </c>
      <c r="AQ92" s="67">
        <f>COUNTIFS('Data Table'!$F:$F,'Data Table People'!$A92,'Data Table'!$C:$C,'Data Table People'!AQ$4,'Data Table'!$B:$B,'Data Table People'!AQ$5,'Data Table'!$I:$I,"OUTSTANDING")</f>
        <v>0</v>
      </c>
      <c r="AR92" s="67">
        <f>COUNTIFS('Data Table'!$F:$F,'Data Table People'!$A92,'Data Table'!$C:$C,'Data Table People'!AR$4,'Data Table'!$B:$B,'Data Table People'!AR$5,'Data Table'!$I:$I,"OUTSTANDING")</f>
        <v>0</v>
      </c>
      <c r="AS92" s="67">
        <f>COUNTIFS('Data Table'!$F:$F,'Data Table People'!$A92,'Data Table'!$C:$C,'Data Table People'!AS$4,'Data Table'!$B:$B,'Data Table People'!AS$5,'Data Table'!$I:$I,"OUTSTANDING")</f>
        <v>0</v>
      </c>
      <c r="AT92" s="67">
        <f>COUNTIFS('Data Table'!$F:$F,'Data Table People'!$A92,'Data Table'!$C:$C,'Data Table People'!AT$4,'Data Table'!$B:$B,'Data Table People'!AT$5,'Data Table'!$I:$I,"OUTSTANDING")</f>
        <v>0</v>
      </c>
      <c r="AU92" s="67">
        <f>COUNTIFS('Data Table'!$F:$F,'Data Table People'!$A92,'Data Table'!$C:$C,'Data Table People'!AU$4,'Data Table'!$B:$B,'Data Table People'!AU$5,'Data Table'!$I:$I,"OUTSTANDING")</f>
        <v>0</v>
      </c>
      <c r="AV92" s="67">
        <f>COUNTIFS('Data Table'!$F:$F,'Data Table People'!$A92,'Data Table'!$C:$C,'Data Table People'!AV$4,'Data Table'!$B:$B,'Data Table People'!AV$5,'Data Table'!$I:$I,"OUTSTANDING")</f>
        <v>0</v>
      </c>
      <c r="AW92" s="67">
        <f>COUNTIFS('Data Table'!$F:$F,'Data Table People'!$A92,'Data Table'!$C:$C,'Data Table People'!AW$4,'Data Table'!$B:$B,'Data Table People'!AW$5,'Data Table'!$I:$I,"OUTSTANDING")</f>
        <v>0</v>
      </c>
      <c r="AX92" s="67">
        <f>COUNTIFS('Data Table'!$F:$F,'Data Table People'!$A92,'Data Table'!$C:$C,'Data Table People'!AX$4,'Data Table'!$B:$B,'Data Table People'!AX$5,'Data Table'!$I:$I,"OUTSTANDING")</f>
        <v>0</v>
      </c>
      <c r="AY92" s="119">
        <f t="shared" si="49"/>
        <v>0</v>
      </c>
      <c r="AZ92" s="136">
        <f t="shared" si="50"/>
        <v>0</v>
      </c>
      <c r="BA92" s="61" t="str" cm="1">
        <f t="array" ref="BA92">IFERROR(PERCENTILE(IF(('Data Table'!$I:$I="FINALISED")*('Data Table'!$F:$F='Data Table People'!$A92)*('Data Table'!$C:$C=$BA$3)*('Data Table'!$J:$J&gt;=BA$4)*('Data Table'!$J:$J&lt;BB$4-1),'Data Table'!$K:$K),0.5),"NA")</f>
        <v>NA</v>
      </c>
      <c r="BB92" s="61" t="str" cm="1">
        <f t="array" ref="BB92">IFERROR(PERCENTILE(IF(('Data Table'!$I:$I="FINALISED")*('Data Table'!$F:$F='Data Table People'!$A92)*('Data Table'!$C:$C=$BA$3)*('Data Table'!$J:$J&gt;=BB$4)*('Data Table'!$J:$J&lt;BC$4-1),'Data Table'!$K:$K),0.5),"NA")</f>
        <v>NA</v>
      </c>
      <c r="BC92" s="61" t="str" cm="1">
        <f t="array" ref="BC92">IFERROR(PERCENTILE(IF(('Data Table'!$I:$I="FINALISED")*('Data Table'!$F:$F='Data Table People'!$A92)*('Data Table'!$C:$C=$BA$3)*('Data Table'!$J:$J&gt;=BC$4)*('Data Table'!$J:$J&lt;BD$4-1),'Data Table'!$K:$K),0.5),"NA")</f>
        <v>NA</v>
      </c>
      <c r="BD92" s="61" t="str" cm="1">
        <f t="array" ref="BD92">IFERROR(PERCENTILE(IF(('Data Table'!$I:$I="FINALISED")*('Data Table'!$F:$F='Data Table People'!$A92)*('Data Table'!$C:$C=$BA$3)*('Data Table'!$J:$J&gt;=BD$4)*('Data Table'!$J:$J&lt;BE$4-1),'Data Table'!$K:$K),0.5),"NA")</f>
        <v>NA</v>
      </c>
      <c r="BE92" s="61" t="str" cm="1">
        <f t="array" ref="BE92">IFERROR(PERCENTILE(IF(('Data Table'!$I:$I="FINALISED")*('Data Table'!$F:$F='Data Table People'!$A92)*('Data Table'!$C:$C=$BA$3)*('Data Table'!$J:$J&gt;=BE$4)*('Data Table'!$J:$J&lt;BF$4-1),'Data Table'!$K:$K),0.5),"NA")</f>
        <v>NA</v>
      </c>
      <c r="BF92" s="61" t="str" cm="1">
        <f t="array" ref="BF92">IFERROR(PERCENTILE(IF(('Data Table'!$I:$I="FINALISED")*('Data Table'!$F:$F='Data Table People'!$A92)*('Data Table'!$C:$C=$BA$3)*('Data Table'!$J:$J&gt;=BF$4)*('Data Table'!$J:$J&lt;BG$4-1),'Data Table'!$K:$K),0.5),"NA")</f>
        <v>NA</v>
      </c>
      <c r="BG92" s="61" t="str" cm="1">
        <f t="array" ref="BG92">IFERROR(PERCENTILE(IF(('Data Table'!$I:$I="FINALISED")*('Data Table'!$F:$F='Data Table People'!$A92)*('Data Table'!$C:$C=$BA$3)*('Data Table'!$J:$J&gt;=BG$4)*('Data Table'!$J:$J&lt;BH$4-1),'Data Table'!$K:$K),0.5),"NA")</f>
        <v>NA</v>
      </c>
      <c r="BH92" s="61" t="str" cm="1">
        <f t="array" ref="BH92">IFERROR(PERCENTILE(IF(('Data Table'!$I:$I="FINALISED")*('Data Table'!$F:$F='Data Table People'!$A92)*('Data Table'!$C:$C=$BA$3)*('Data Table'!$J:$J&gt;=BH$4)*('Data Table'!$J:$J&lt;BI$4-1),'Data Table'!$K:$K),0.5),"NA")</f>
        <v>NA</v>
      </c>
      <c r="BI92" s="61" t="str" cm="1">
        <f t="array" ref="BI92">IFERROR(PERCENTILE(IF(('Data Table'!$I:$I="FINALISED")*('Data Table'!$F:$F='Data Table People'!$A92)*('Data Table'!$C:$C=$BA$3)*('Data Table'!$J:$J&gt;=BI$4)*('Data Table'!$J:$J&lt;BJ$4-1),'Data Table'!$K:$K),0.5),"NA")</f>
        <v>NA</v>
      </c>
      <c r="BJ92" s="61" t="str" cm="1">
        <f t="array" ref="BJ92">IFERROR(PERCENTILE(IF(('Data Table'!$I:$I="FINALISED")*('Data Table'!$F:$F='Data Table People'!$A92)*('Data Table'!$C:$C=$BA$3)*('Data Table'!$J:$J&gt;=BJ$4)*('Data Table'!$J:$J&lt;BK$4-1),'Data Table'!$K:$K),0.5),"NA")</f>
        <v>NA</v>
      </c>
      <c r="BK92" s="61" t="str" cm="1">
        <f t="array" ref="BK92">IFERROR(PERCENTILE(IF(('Data Table'!$I:$I="FINALISED")*('Data Table'!$F:$F='Data Table People'!$A92)*('Data Table'!$C:$C=$BA$3)*('Data Table'!$J:$J&gt;=BK$4)*('Data Table'!$J:$J&lt;BL$4-1),'Data Table'!$K:$K),0.5),"NA")</f>
        <v>NA</v>
      </c>
      <c r="BL92" s="61" t="str" cm="1">
        <f t="array" ref="BL92">IFERROR(PERCENTILE(IF(('Data Table'!$I:$I="FINALISED")*('Data Table'!$F:$F='Data Table People'!$A92)*('Data Table'!$C:$C=$BA$3)*('Data Table'!$J:$J&gt;=BL$4)*('Data Table'!$J:$J&lt;EOMONTH($BL$4,0)),'Data Table'!$K:$K),0.5),"NA")</f>
        <v>NA</v>
      </c>
      <c r="BM92" s="61" t="str" cm="1">
        <f t="array" ref="BM92">IFERROR(PERCENTILE(IF(('Data Table'!$I:$I="FINALISED")*('Data Table'!$F:$F='Data Table People'!$A92)*('Data Table'!$C:$C=$BM$3)*('Data Table'!$J:$J&gt;=BM$4)*('Data Table'!$J:$J&lt;BN$4-1),'Data Table'!$K:$K),0.5),"NA")</f>
        <v>NA</v>
      </c>
      <c r="BN92" s="61" t="str" cm="1">
        <f t="array" ref="BN92">IFERROR(PERCENTILE(IF(('Data Table'!$I:$I="FINALISED")*('Data Table'!$F:$F='Data Table People'!$A92)*('Data Table'!$C:$C=$BM$3)*('Data Table'!$J:$J&gt;=BN$4)*('Data Table'!$J:$J&lt;BO$4-1),'Data Table'!$K:$K),0.5),"NA")</f>
        <v>NA</v>
      </c>
      <c r="BO92" s="61" t="str" cm="1">
        <f t="array" ref="BO92">IFERROR(PERCENTILE(IF(('Data Table'!$I:$I="FINALISED")*('Data Table'!$F:$F='Data Table People'!$A92)*('Data Table'!$C:$C=$BM$3)*('Data Table'!$J:$J&gt;=BO$4)*('Data Table'!$J:$J&lt;BP$4-1),'Data Table'!$K:$K),0.5),"NA")</f>
        <v>NA</v>
      </c>
      <c r="BP92" s="61" t="str" cm="1">
        <f t="array" ref="BP92">IFERROR(PERCENTILE(IF(('Data Table'!$I:$I="FINALISED")*('Data Table'!$F:$F='Data Table People'!$A92)*('Data Table'!$C:$C=$BM$3)*('Data Table'!$J:$J&gt;=BP$4)*('Data Table'!$J:$J&lt;BQ$4-1),'Data Table'!$K:$K),0.5),"NA")</f>
        <v>NA</v>
      </c>
      <c r="BQ92" s="61" t="str" cm="1">
        <f t="array" ref="BQ92">IFERROR(PERCENTILE(IF(('Data Table'!$I:$I="FINALISED")*('Data Table'!$F:$F='Data Table People'!$A92)*('Data Table'!$C:$C=$BM$3)*('Data Table'!$J:$J&gt;=BQ$4)*('Data Table'!$J:$J&lt;BR$4-1),'Data Table'!$K:$K),0.5),"NA")</f>
        <v>NA</v>
      </c>
      <c r="BR92" s="61" t="str" cm="1">
        <f t="array" ref="BR92">IFERROR(PERCENTILE(IF(('Data Table'!$I:$I="FINALISED")*('Data Table'!$F:$F='Data Table People'!$A92)*('Data Table'!$C:$C=$BM$3)*('Data Table'!$J:$J&gt;=BR$4)*('Data Table'!$J:$J&lt;BS$4-1),'Data Table'!$K:$K),0.5),"NA")</f>
        <v>NA</v>
      </c>
      <c r="BS92" s="61" t="str" cm="1">
        <f t="array" ref="BS92">IFERROR(PERCENTILE(IF(('Data Table'!$I:$I="FINALISED")*('Data Table'!$F:$F='Data Table People'!$A92)*('Data Table'!$C:$C=$BM$3)*('Data Table'!$J:$J&gt;=BS$4)*('Data Table'!$J:$J&lt;BT$4-1),'Data Table'!$K:$K),0.5),"NA")</f>
        <v>NA</v>
      </c>
      <c r="BT92" s="61" t="str" cm="1">
        <f t="array" ref="BT92">IFERROR(PERCENTILE(IF(('Data Table'!$I:$I="FINALISED")*('Data Table'!$F:$F='Data Table People'!$A92)*('Data Table'!$C:$C=$BM$3)*('Data Table'!$J:$J&gt;=BT$4)*('Data Table'!$J:$J&lt;BU$4-1),'Data Table'!$K:$K),0.5),"NA")</f>
        <v>NA</v>
      </c>
      <c r="BU92" s="61" t="str" cm="1">
        <f t="array" ref="BU92">IFERROR(PERCENTILE(IF(('Data Table'!$I:$I="FINALISED")*('Data Table'!$F:$F='Data Table People'!$A92)*('Data Table'!$C:$C=$BM$3)*('Data Table'!$J:$J&gt;=BU$4)*('Data Table'!$J:$J&lt;BV$4-1),'Data Table'!$K:$K),0.5),"NA")</f>
        <v>NA</v>
      </c>
      <c r="BV92" s="61" t="str" cm="1">
        <f t="array" ref="BV92">IFERROR(PERCENTILE(IF(('Data Table'!$I:$I="FINALISED")*('Data Table'!$F:$F='Data Table People'!$A92)*('Data Table'!$C:$C=$BM$3)*('Data Table'!$J:$J&gt;=BV$4)*('Data Table'!$J:$J&lt;BW$4-1),'Data Table'!$K:$K),0.5),"NA")</f>
        <v>NA</v>
      </c>
      <c r="BW92" s="61" t="str" cm="1">
        <f t="array" ref="BW92">IFERROR(PERCENTILE(IF(('Data Table'!$I:$I="FINALISED")*('Data Table'!$F:$F='Data Table People'!$A92)*('Data Table'!$C:$C=$BM$3)*('Data Table'!$J:$J&gt;=BW$4)*('Data Table'!$J:$J&lt;BX$4-1),'Data Table'!$K:$K),0.5),"NA")</f>
        <v>NA</v>
      </c>
      <c r="BX92" s="61" t="str" cm="1">
        <f t="array" ref="BX92">IFERROR(PERCENTILE(IF(('Data Table'!$I:$I="FINALISED")*('Data Table'!$F:$F='Data Table People'!$A92)*('Data Table'!$C:$C=$BM$3)*('Data Table'!$J:$J&gt;=BX$4)*('Data Table'!$J:$J&lt;EOMONTH($BX$4,0)),'Data Table'!$K:$K),0.5),"NA")</f>
        <v>NA</v>
      </c>
    </row>
    <row r="93" spans="1:76">
      <c r="A93" s="67"/>
      <c r="B93" s="139" t="str">
        <f t="shared" si="51"/>
        <v/>
      </c>
      <c r="C93" s="61" t="str">
        <f>IF($B93="X",COUNTIFS('Data Table'!$F:$F,'Data Table People'!$A93,'Data Table'!$J:$J,"&gt;="&amp;'Data Table People'!C$4,'Data Table'!$J:$J,"&lt;"&amp;'Data Table People'!D$4,'Data Table'!$C:$C,'Data Table People'!$C$3),"")</f>
        <v/>
      </c>
      <c r="D93" s="61" t="str">
        <f>IF($B93="X",COUNTIFS('Data Table'!$F:$F,'Data Table People'!$A93,'Data Table'!$J:$J,"&gt;="&amp;'Data Table People'!D$4,'Data Table'!$J:$J,"&lt;"&amp;'Data Table People'!E$4,'Data Table'!$C:$C,'Data Table People'!$C$3),"")</f>
        <v/>
      </c>
      <c r="E93" s="61" t="str">
        <f>IF($B93="X",COUNTIFS('Data Table'!$F:$F,'Data Table People'!$A93,'Data Table'!$J:$J,"&gt;="&amp;'Data Table People'!E$4,'Data Table'!$J:$J,"&lt;"&amp;'Data Table People'!F$4,'Data Table'!$C:$C,'Data Table People'!$C$3),"")</f>
        <v/>
      </c>
      <c r="F93" s="61" t="str">
        <f>IF($B93="X",COUNTIFS('Data Table'!$F:$F,'Data Table People'!$A93,'Data Table'!$J:$J,"&gt;="&amp;'Data Table People'!F$4,'Data Table'!$J:$J,"&lt;"&amp;'Data Table People'!G$4,'Data Table'!$C:$C,'Data Table People'!$C$3),"")</f>
        <v/>
      </c>
      <c r="G93" s="61" t="str">
        <f>IF($B93="X",COUNTIFS('Data Table'!$F:$F,'Data Table People'!$A93,'Data Table'!$J:$J,"&gt;="&amp;'Data Table People'!G$4,'Data Table'!$J:$J,"&lt;"&amp;'Data Table People'!H$4,'Data Table'!$C:$C,'Data Table People'!$C$3),"")</f>
        <v/>
      </c>
      <c r="H93" s="61" t="str">
        <f>IF($B93="X",COUNTIFS('Data Table'!$F:$F,'Data Table People'!$A93,'Data Table'!$J:$J,"&gt;="&amp;'Data Table People'!H$4,'Data Table'!$J:$J,"&lt;"&amp;'Data Table People'!I$4,'Data Table'!$C:$C,'Data Table People'!$C$3),"")</f>
        <v/>
      </c>
      <c r="I93" s="61" t="str">
        <f>IF($B93="X",COUNTIFS('Data Table'!$F:$F,'Data Table People'!$A93,'Data Table'!$J:$J,"&gt;="&amp;'Data Table People'!I$4,'Data Table'!$J:$J,"&lt;"&amp;'Data Table People'!J$4,'Data Table'!$C:$C,'Data Table People'!$C$3),"")</f>
        <v/>
      </c>
      <c r="J93" s="61" t="str">
        <f>IF($B93="X",COUNTIFS('Data Table'!$F:$F,'Data Table People'!$A93,'Data Table'!$J:$J,"&gt;="&amp;'Data Table People'!J$4,'Data Table'!$J:$J,"&lt;"&amp;'Data Table People'!K$4,'Data Table'!$C:$C,'Data Table People'!$C$3),"")</f>
        <v/>
      </c>
      <c r="K93" s="61" t="str">
        <f>IF($B93="X",COUNTIFS('Data Table'!$F:$F,'Data Table People'!$A93,'Data Table'!$J:$J,"&gt;="&amp;'Data Table People'!K$4,'Data Table'!$J:$J,"&lt;"&amp;'Data Table People'!L$4,'Data Table'!$C:$C,'Data Table People'!$C$3),"")</f>
        <v/>
      </c>
      <c r="L93" s="61" t="str">
        <f>IF($B93="X",COUNTIFS('Data Table'!$F:$F,'Data Table People'!$A93,'Data Table'!$J:$J,"&gt;="&amp;'Data Table People'!L$4,'Data Table'!$J:$J,"&lt;"&amp;'Data Table People'!M$4,'Data Table'!$C:$C,'Data Table People'!$C$3),"")</f>
        <v/>
      </c>
      <c r="M93" s="61" t="str">
        <f>IF($B93="X",COUNTIFS('Data Table'!$F:$F,'Data Table People'!$A93,'Data Table'!$J:$J,"&gt;="&amp;'Data Table People'!M$4,'Data Table'!$J:$J,"&lt;"&amp;'Data Table People'!N$4,'Data Table'!$C:$C,'Data Table People'!$C$3),"")</f>
        <v/>
      </c>
      <c r="N93" s="61" t="str">
        <f>IF($B93="X",COUNTIFS('Data Table'!$F:$F,'Data Table People'!$A93,'Data Table'!$J:$J,"&gt;="&amp;'Data Table People'!N$4,'Data Table'!$J:$J,"&lt;"&amp;'Data Table People'!O$4,'Data Table'!$C:$C,'Data Table People'!$C$3),"")</f>
        <v/>
      </c>
      <c r="O93" s="61" t="str">
        <f>IF(B93="X",COUNTIFS('Data Table'!$F:$F,'Data Table People'!$A93,'Data Table'!$J:$J,"&gt;="&amp;'Data Table People'!O$4,'Data Table'!$C:$C,'Data Table People'!$C$3),"")</f>
        <v/>
      </c>
      <c r="P93" s="61" t="str">
        <f>IF($B93="x",COUNTIFS('Data Table'!$F:$F,'Data Table People'!$A93,'Data Table'!$J:$J,"&gt;="&amp;'Data Table People'!P$4,'Data Table'!$J:$J,"&lt;"&amp;'Data Table People'!Q$4,'Data Table'!$C:$C,'Data Table People'!$C$3),"")</f>
        <v/>
      </c>
      <c r="Q93" s="61" t="str">
        <f>IF($B93="x",COUNTIFS('Data Table'!$F:$F,'Data Table People'!$A93,'Data Table'!$J:$J,"&gt;="&amp;'Data Table People'!Q$4,'Data Table'!$J:$J,"&lt;"&amp;'Data Table People'!R$4,'Data Table'!$C:$C,'Data Table People'!$C$3),"")</f>
        <v/>
      </c>
      <c r="R93" s="61" t="str">
        <f>IF($B93="x",COUNTIFS('Data Table'!$F:$F,'Data Table People'!$A93,'Data Table'!$J:$J,"&gt;="&amp;'Data Table People'!R$4,'Data Table'!$J:$J,"&lt;"&amp;'Data Table People'!S$4,'Data Table'!$C:$C,'Data Table People'!$C$3),"")</f>
        <v/>
      </c>
      <c r="S93" s="118" t="str">
        <f>IF($B93="X",COUNTIFS('Data Table'!$F:$F,'Data Table People'!$A93,'Data Table'!$J:$J,"&gt;="&amp;'Data Table People'!S$4,'Data Table'!$J:$J,"&lt;"&amp;'Data Table People'!S$4+7,'Data Table'!$C:$C,'Data Table People'!$C$3),"")</f>
        <v/>
      </c>
      <c r="T93" s="61" t="str">
        <f>IF($B93="x",COUNTIFS('Data Table'!$F:$F,'Data Table People'!$A93,'Data Table'!$J:$J,"&gt;="&amp;'Data Table People'!T$4,'Data Table'!$J:$J,"&lt;"&amp;'Data Table People'!U$4,'Data Table'!$C:$C,'Data Table People'!$T$3),"")</f>
        <v/>
      </c>
      <c r="U93" s="61" t="str">
        <f>IF($B93="x",COUNTIFS('Data Table'!$F:$F,'Data Table People'!$A93,'Data Table'!$J:$J,"&gt;="&amp;'Data Table People'!U$4,'Data Table'!$J:$J,"&lt;"&amp;'Data Table People'!V$4,'Data Table'!$C:$C,'Data Table People'!$T$3),"")</f>
        <v/>
      </c>
      <c r="V93" s="61" t="str">
        <f>IF($B93="x",COUNTIFS('Data Table'!$F:$F,'Data Table People'!$A93,'Data Table'!$J:$J,"&gt;="&amp;'Data Table People'!V$4,'Data Table'!$J:$J,"&lt;"&amp;'Data Table People'!W$4,'Data Table'!$C:$C,'Data Table People'!$T$3),"")</f>
        <v/>
      </c>
      <c r="W93" s="61" t="str">
        <f>IF($B93="x",COUNTIFS('Data Table'!$F:$F,'Data Table People'!$A93,'Data Table'!$J:$J,"&gt;="&amp;'Data Table People'!W$4,'Data Table'!$J:$J,"&lt;"&amp;'Data Table People'!X$4,'Data Table'!$C:$C,'Data Table People'!$T$3),"")</f>
        <v/>
      </c>
      <c r="X93" s="61" t="str">
        <f>IF($B93="x",COUNTIFS('Data Table'!$F:$F,'Data Table People'!$A93,'Data Table'!$J:$J,"&gt;="&amp;'Data Table People'!X$4,'Data Table'!$J:$J,"&lt;"&amp;'Data Table People'!Y$4,'Data Table'!$C:$C,'Data Table People'!$T$3),"")</f>
        <v/>
      </c>
      <c r="Y93" s="61" t="str">
        <f>IF($B93="x",COUNTIFS('Data Table'!$F:$F,'Data Table People'!$A93,'Data Table'!$J:$J,"&gt;="&amp;'Data Table People'!Y$4,'Data Table'!$J:$J,"&lt;"&amp;'Data Table People'!Z$4,'Data Table'!$C:$C,'Data Table People'!$T$3),"")</f>
        <v/>
      </c>
      <c r="Z93" s="61" t="str">
        <f>IF($B93="x",COUNTIFS('Data Table'!$F:$F,'Data Table People'!$A93,'Data Table'!$J:$J,"&gt;="&amp;'Data Table People'!Z$4,'Data Table'!$J:$J,"&lt;"&amp;'Data Table People'!AA$4,'Data Table'!$C:$C,'Data Table People'!$T$3),"")</f>
        <v/>
      </c>
      <c r="AA93" s="61" t="str">
        <f>IF($B93="x",COUNTIFS('Data Table'!$F:$F,'Data Table People'!$A93,'Data Table'!$J:$J,"&gt;="&amp;'Data Table People'!AA$4,'Data Table'!$J:$J,"&lt;"&amp;'Data Table People'!AB$4,'Data Table'!$C:$C,'Data Table People'!$T$3),"")</f>
        <v/>
      </c>
      <c r="AB93" s="61" t="str">
        <f>IF($B93="x",COUNTIFS('Data Table'!$F:$F,'Data Table People'!$A93,'Data Table'!$J:$J,"&gt;="&amp;'Data Table People'!AB$4,'Data Table'!$J:$J,"&lt;"&amp;'Data Table People'!AC$4,'Data Table'!$C:$C,'Data Table People'!$T$3),"")</f>
        <v/>
      </c>
      <c r="AC93" s="61" t="str">
        <f>IF($B93="x",COUNTIFS('Data Table'!$F:$F,'Data Table People'!$A93,'Data Table'!$J:$J,"&gt;="&amp;'Data Table People'!AC$4,'Data Table'!$J:$J,"&lt;"&amp;'Data Table People'!AD$4,'Data Table'!$C:$C,'Data Table People'!$T$3),"")</f>
        <v/>
      </c>
      <c r="AD93" s="61" t="str">
        <f>IF($B93="x",COUNTIFS('Data Table'!$F:$F,'Data Table People'!$A93,'Data Table'!$J:$J,"&gt;="&amp;'Data Table People'!AD$4,'Data Table'!$J:$J,"&lt;"&amp;'Data Table People'!AE$4,'Data Table'!$C:$C,'Data Table People'!$T$3),"")</f>
        <v/>
      </c>
      <c r="AE93" s="61" t="str">
        <f>IF($B93="x",COUNTIFS('Data Table'!$F:$F,'Data Table People'!$A93,'Data Table'!$J:$J,"&gt;="&amp;'Data Table People'!AE$4,'Data Table'!$J:$J,"&lt;"&amp;'Data Table People'!AF$4,'Data Table'!$C:$C,'Data Table People'!$T$3),"")</f>
        <v/>
      </c>
      <c r="AF93" s="61" t="str">
        <f>IF($B93="X",COUNTIFS('Data Table'!$F:$F,'Data Table People'!$A93,'Data Table'!$J:$J,"&gt;="&amp;'Data Table People'!AF$4,'Data Table'!$C:$C,'Data Table People'!$T$3),"")</f>
        <v/>
      </c>
      <c r="AG93" s="61" t="str">
        <f>IF($B93="X",COUNTIFS('Data Table'!$F:$F,'Data Table People'!$A93,'Data Table'!$J:$J,"&gt;="&amp;'Data Table People'!AG$4,'Data Table'!$J:$J,"&lt;"&amp;'Data Table People'!AH$4,'Data Table'!$C:$C,'Data Table People'!$T$3),"")</f>
        <v/>
      </c>
      <c r="AH93" s="61" t="str">
        <f>IF($B93="X",COUNTIFS('Data Table'!$F:$F,'Data Table People'!$A93,'Data Table'!$J:$J,"&gt;="&amp;'Data Table People'!AH$4,'Data Table'!$J:$J,"&lt;"&amp;'Data Table People'!AI$4,'Data Table'!$C:$C,'Data Table People'!$T$3),"")</f>
        <v/>
      </c>
      <c r="AI93" s="61" t="str">
        <f>IF($B93="X",COUNTIFS('Data Table'!$F:$F,'Data Table People'!$A93,'Data Table'!$J:$J,"&gt;="&amp;'Data Table People'!AI$4,'Data Table'!$J:$J,"&lt;"&amp;'Data Table People'!AJ$4,'Data Table'!$C:$C,'Data Table People'!$T$3),"")</f>
        <v/>
      </c>
      <c r="AJ93" s="137" t="str">
        <f>IF($B93="X",COUNTIFS('Data Table'!$F:$F,'Data Table People'!$A93,'Data Table'!$J:$J,"&gt;="&amp;'Data Table People'!AJ$4,'Data Table'!$J:$J,"&lt;"&amp;'Data Table People'!AJ$4+7,'Data Table'!$C:$C,'Data Table People'!$T$3),"")</f>
        <v/>
      </c>
      <c r="AK93" s="67">
        <f>COUNTIFS('Data Table'!$F:$F,'Data Table People'!$A93,'Data Table'!$C:$C,'Data Table People'!AK$4,'Data Table'!$B:$B,'Data Table People'!AK$5,'Data Table'!$I:$I,"OUTSTANDING")</f>
        <v>0</v>
      </c>
      <c r="AL93" s="67">
        <f>COUNTIFS('Data Table'!$F:$F,'Data Table People'!$A93,'Data Table'!$C:$C,'Data Table People'!AL$4,'Data Table'!$B:$B,'Data Table People'!AL$5,'Data Table'!$I:$I,"OUTSTANDING")</f>
        <v>0</v>
      </c>
      <c r="AM93" s="67">
        <f>COUNTIFS('Data Table'!$F:$F,'Data Table People'!$A93,'Data Table'!$C:$C,'Data Table People'!AM$4,'Data Table'!$B:$B,'Data Table People'!AM$5,'Data Table'!$I:$I,"OUTSTANDING")</f>
        <v>0</v>
      </c>
      <c r="AN93" s="67">
        <f>COUNTIFS('Data Table'!$F:$F,'Data Table People'!$A93,'Data Table'!$C:$C,'Data Table People'!AN$4,'Data Table'!$B:$B,'Data Table People'!AN$5,'Data Table'!$I:$I,"OUTSTANDING")</f>
        <v>0</v>
      </c>
      <c r="AO93" s="67">
        <f>COUNTIFS('Data Table'!$F:$F,'Data Table People'!$A93,'Data Table'!$C:$C,'Data Table People'!AO$4,'Data Table'!$B:$B,'Data Table People'!AO$5,'Data Table'!$I:$I,"OUTSTANDING")</f>
        <v>0</v>
      </c>
      <c r="AP93" s="67">
        <f>COUNTIFS('Data Table'!$F:$F,'Data Table People'!$A93,'Data Table'!$C:$C,'Data Table People'!AP$4,'Data Table'!$B:$B,'Data Table People'!AP$5,'Data Table'!$I:$I,"OUTSTANDING")</f>
        <v>0</v>
      </c>
      <c r="AQ93" s="67">
        <f>COUNTIFS('Data Table'!$F:$F,'Data Table People'!$A93,'Data Table'!$C:$C,'Data Table People'!AQ$4,'Data Table'!$B:$B,'Data Table People'!AQ$5,'Data Table'!$I:$I,"OUTSTANDING")</f>
        <v>0</v>
      </c>
      <c r="AR93" s="67">
        <f>COUNTIFS('Data Table'!$F:$F,'Data Table People'!$A93,'Data Table'!$C:$C,'Data Table People'!AR$4,'Data Table'!$B:$B,'Data Table People'!AR$5,'Data Table'!$I:$I,"OUTSTANDING")</f>
        <v>0</v>
      </c>
      <c r="AS93" s="67">
        <f>COUNTIFS('Data Table'!$F:$F,'Data Table People'!$A93,'Data Table'!$C:$C,'Data Table People'!AS$4,'Data Table'!$B:$B,'Data Table People'!AS$5,'Data Table'!$I:$I,"OUTSTANDING")</f>
        <v>0</v>
      </c>
      <c r="AT93" s="67">
        <f>COUNTIFS('Data Table'!$F:$F,'Data Table People'!$A93,'Data Table'!$C:$C,'Data Table People'!AT$4,'Data Table'!$B:$B,'Data Table People'!AT$5,'Data Table'!$I:$I,"OUTSTANDING")</f>
        <v>0</v>
      </c>
      <c r="AU93" s="67">
        <f>COUNTIFS('Data Table'!$F:$F,'Data Table People'!$A93,'Data Table'!$C:$C,'Data Table People'!AU$4,'Data Table'!$B:$B,'Data Table People'!AU$5,'Data Table'!$I:$I,"OUTSTANDING")</f>
        <v>0</v>
      </c>
      <c r="AV93" s="67">
        <f>COUNTIFS('Data Table'!$F:$F,'Data Table People'!$A93,'Data Table'!$C:$C,'Data Table People'!AV$4,'Data Table'!$B:$B,'Data Table People'!AV$5,'Data Table'!$I:$I,"OUTSTANDING")</f>
        <v>0</v>
      </c>
      <c r="AW93" s="67">
        <f>COUNTIFS('Data Table'!$F:$F,'Data Table People'!$A93,'Data Table'!$C:$C,'Data Table People'!AW$4,'Data Table'!$B:$B,'Data Table People'!AW$5,'Data Table'!$I:$I,"OUTSTANDING")</f>
        <v>0</v>
      </c>
      <c r="AX93" s="67">
        <f>COUNTIFS('Data Table'!$F:$F,'Data Table People'!$A93,'Data Table'!$C:$C,'Data Table People'!AX$4,'Data Table'!$B:$B,'Data Table People'!AX$5,'Data Table'!$I:$I,"OUTSTANDING")</f>
        <v>0</v>
      </c>
      <c r="AY93" s="119">
        <f t="shared" si="49"/>
        <v>0</v>
      </c>
      <c r="AZ93" s="136">
        <f t="shared" si="50"/>
        <v>0</v>
      </c>
      <c r="BA93" s="61" t="str" cm="1">
        <f t="array" ref="BA93">IFERROR(PERCENTILE(IF(('Data Table'!$I:$I="FINALISED")*('Data Table'!$F:$F='Data Table People'!$A93)*('Data Table'!$C:$C=$BA$3)*('Data Table'!$J:$J&gt;=BA$4)*('Data Table'!$J:$J&lt;BB$4-1),'Data Table'!$K:$K),0.5),"NA")</f>
        <v>NA</v>
      </c>
      <c r="BB93" s="61" t="str" cm="1">
        <f t="array" ref="BB93">IFERROR(PERCENTILE(IF(('Data Table'!$I:$I="FINALISED")*('Data Table'!$F:$F='Data Table People'!$A93)*('Data Table'!$C:$C=$BA$3)*('Data Table'!$J:$J&gt;=BB$4)*('Data Table'!$J:$J&lt;BC$4-1),'Data Table'!$K:$K),0.5),"NA")</f>
        <v>NA</v>
      </c>
      <c r="BC93" s="61" t="str" cm="1">
        <f t="array" ref="BC93">IFERROR(PERCENTILE(IF(('Data Table'!$I:$I="FINALISED")*('Data Table'!$F:$F='Data Table People'!$A93)*('Data Table'!$C:$C=$BA$3)*('Data Table'!$J:$J&gt;=BC$4)*('Data Table'!$J:$J&lt;BD$4-1),'Data Table'!$K:$K),0.5),"NA")</f>
        <v>NA</v>
      </c>
      <c r="BD93" s="61" t="str" cm="1">
        <f t="array" ref="BD93">IFERROR(PERCENTILE(IF(('Data Table'!$I:$I="FINALISED")*('Data Table'!$F:$F='Data Table People'!$A93)*('Data Table'!$C:$C=$BA$3)*('Data Table'!$J:$J&gt;=BD$4)*('Data Table'!$J:$J&lt;BE$4-1),'Data Table'!$K:$K),0.5),"NA")</f>
        <v>NA</v>
      </c>
      <c r="BE93" s="61" t="str" cm="1">
        <f t="array" ref="BE93">IFERROR(PERCENTILE(IF(('Data Table'!$I:$I="FINALISED")*('Data Table'!$F:$F='Data Table People'!$A93)*('Data Table'!$C:$C=$BA$3)*('Data Table'!$J:$J&gt;=BE$4)*('Data Table'!$J:$J&lt;BF$4-1),'Data Table'!$K:$K),0.5),"NA")</f>
        <v>NA</v>
      </c>
      <c r="BF93" s="61" t="str" cm="1">
        <f t="array" ref="BF93">IFERROR(PERCENTILE(IF(('Data Table'!$I:$I="FINALISED")*('Data Table'!$F:$F='Data Table People'!$A93)*('Data Table'!$C:$C=$BA$3)*('Data Table'!$J:$J&gt;=BF$4)*('Data Table'!$J:$J&lt;BG$4-1),'Data Table'!$K:$K),0.5),"NA")</f>
        <v>NA</v>
      </c>
      <c r="BG93" s="61" t="str" cm="1">
        <f t="array" ref="BG93">IFERROR(PERCENTILE(IF(('Data Table'!$I:$I="FINALISED")*('Data Table'!$F:$F='Data Table People'!$A93)*('Data Table'!$C:$C=$BA$3)*('Data Table'!$J:$J&gt;=BG$4)*('Data Table'!$J:$J&lt;BH$4-1),'Data Table'!$K:$K),0.5),"NA")</f>
        <v>NA</v>
      </c>
      <c r="BH93" s="61" t="str" cm="1">
        <f t="array" ref="BH93">IFERROR(PERCENTILE(IF(('Data Table'!$I:$I="FINALISED")*('Data Table'!$F:$F='Data Table People'!$A93)*('Data Table'!$C:$C=$BA$3)*('Data Table'!$J:$J&gt;=BH$4)*('Data Table'!$J:$J&lt;BI$4-1),'Data Table'!$K:$K),0.5),"NA")</f>
        <v>NA</v>
      </c>
      <c r="BI93" s="61" t="str" cm="1">
        <f t="array" ref="BI93">IFERROR(PERCENTILE(IF(('Data Table'!$I:$I="FINALISED")*('Data Table'!$F:$F='Data Table People'!$A93)*('Data Table'!$C:$C=$BA$3)*('Data Table'!$J:$J&gt;=BI$4)*('Data Table'!$J:$J&lt;BJ$4-1),'Data Table'!$K:$K),0.5),"NA")</f>
        <v>NA</v>
      </c>
      <c r="BJ93" s="61" t="str" cm="1">
        <f t="array" ref="BJ93">IFERROR(PERCENTILE(IF(('Data Table'!$I:$I="FINALISED")*('Data Table'!$F:$F='Data Table People'!$A93)*('Data Table'!$C:$C=$BA$3)*('Data Table'!$J:$J&gt;=BJ$4)*('Data Table'!$J:$J&lt;BK$4-1),'Data Table'!$K:$K),0.5),"NA")</f>
        <v>NA</v>
      </c>
      <c r="BK93" s="61" t="str" cm="1">
        <f t="array" ref="BK93">IFERROR(PERCENTILE(IF(('Data Table'!$I:$I="FINALISED")*('Data Table'!$F:$F='Data Table People'!$A93)*('Data Table'!$C:$C=$BA$3)*('Data Table'!$J:$J&gt;=BK$4)*('Data Table'!$J:$J&lt;BL$4-1),'Data Table'!$K:$K),0.5),"NA")</f>
        <v>NA</v>
      </c>
      <c r="BL93" s="61" t="str" cm="1">
        <f t="array" ref="BL93">IFERROR(PERCENTILE(IF(('Data Table'!$I:$I="FINALISED")*('Data Table'!$F:$F='Data Table People'!$A93)*('Data Table'!$C:$C=$BA$3)*('Data Table'!$J:$J&gt;=BL$4)*('Data Table'!$J:$J&lt;EOMONTH($BL$4,0)),'Data Table'!$K:$K),0.5),"NA")</f>
        <v>NA</v>
      </c>
      <c r="BM93" s="61" t="str" cm="1">
        <f t="array" ref="BM93">IFERROR(PERCENTILE(IF(('Data Table'!$I:$I="FINALISED")*('Data Table'!$F:$F='Data Table People'!$A93)*('Data Table'!$C:$C=$BM$3)*('Data Table'!$J:$J&gt;=BM$4)*('Data Table'!$J:$J&lt;BN$4-1),'Data Table'!$K:$K),0.5),"NA")</f>
        <v>NA</v>
      </c>
      <c r="BN93" s="61" t="str" cm="1">
        <f t="array" ref="BN93">IFERROR(PERCENTILE(IF(('Data Table'!$I:$I="FINALISED")*('Data Table'!$F:$F='Data Table People'!$A93)*('Data Table'!$C:$C=$BM$3)*('Data Table'!$J:$J&gt;=BN$4)*('Data Table'!$J:$J&lt;BO$4-1),'Data Table'!$K:$K),0.5),"NA")</f>
        <v>NA</v>
      </c>
      <c r="BO93" s="61" t="str" cm="1">
        <f t="array" ref="BO93">IFERROR(PERCENTILE(IF(('Data Table'!$I:$I="FINALISED")*('Data Table'!$F:$F='Data Table People'!$A93)*('Data Table'!$C:$C=$BM$3)*('Data Table'!$J:$J&gt;=BO$4)*('Data Table'!$J:$J&lt;BP$4-1),'Data Table'!$K:$K),0.5),"NA")</f>
        <v>NA</v>
      </c>
      <c r="BP93" s="61" t="str" cm="1">
        <f t="array" ref="BP93">IFERROR(PERCENTILE(IF(('Data Table'!$I:$I="FINALISED")*('Data Table'!$F:$F='Data Table People'!$A93)*('Data Table'!$C:$C=$BM$3)*('Data Table'!$J:$J&gt;=BP$4)*('Data Table'!$J:$J&lt;BQ$4-1),'Data Table'!$K:$K),0.5),"NA")</f>
        <v>NA</v>
      </c>
      <c r="BQ93" s="61" t="str" cm="1">
        <f t="array" ref="BQ93">IFERROR(PERCENTILE(IF(('Data Table'!$I:$I="FINALISED")*('Data Table'!$F:$F='Data Table People'!$A93)*('Data Table'!$C:$C=$BM$3)*('Data Table'!$J:$J&gt;=BQ$4)*('Data Table'!$J:$J&lt;BR$4-1),'Data Table'!$K:$K),0.5),"NA")</f>
        <v>NA</v>
      </c>
      <c r="BR93" s="61" t="str" cm="1">
        <f t="array" ref="BR93">IFERROR(PERCENTILE(IF(('Data Table'!$I:$I="FINALISED")*('Data Table'!$F:$F='Data Table People'!$A93)*('Data Table'!$C:$C=$BM$3)*('Data Table'!$J:$J&gt;=BR$4)*('Data Table'!$J:$J&lt;BS$4-1),'Data Table'!$K:$K),0.5),"NA")</f>
        <v>NA</v>
      </c>
      <c r="BS93" s="61" t="str" cm="1">
        <f t="array" ref="BS93">IFERROR(PERCENTILE(IF(('Data Table'!$I:$I="FINALISED")*('Data Table'!$F:$F='Data Table People'!$A93)*('Data Table'!$C:$C=$BM$3)*('Data Table'!$J:$J&gt;=BS$4)*('Data Table'!$J:$J&lt;BT$4-1),'Data Table'!$K:$K),0.5),"NA")</f>
        <v>NA</v>
      </c>
      <c r="BT93" s="61" t="str" cm="1">
        <f t="array" ref="BT93">IFERROR(PERCENTILE(IF(('Data Table'!$I:$I="FINALISED")*('Data Table'!$F:$F='Data Table People'!$A93)*('Data Table'!$C:$C=$BM$3)*('Data Table'!$J:$J&gt;=BT$4)*('Data Table'!$J:$J&lt;BU$4-1),'Data Table'!$K:$K),0.5),"NA")</f>
        <v>NA</v>
      </c>
      <c r="BU93" s="61" t="str" cm="1">
        <f t="array" ref="BU93">IFERROR(PERCENTILE(IF(('Data Table'!$I:$I="FINALISED")*('Data Table'!$F:$F='Data Table People'!$A93)*('Data Table'!$C:$C=$BM$3)*('Data Table'!$J:$J&gt;=BU$4)*('Data Table'!$J:$J&lt;BV$4-1),'Data Table'!$K:$K),0.5),"NA")</f>
        <v>NA</v>
      </c>
      <c r="BV93" s="61" t="str" cm="1">
        <f t="array" ref="BV93">IFERROR(PERCENTILE(IF(('Data Table'!$I:$I="FINALISED")*('Data Table'!$F:$F='Data Table People'!$A93)*('Data Table'!$C:$C=$BM$3)*('Data Table'!$J:$J&gt;=BV$4)*('Data Table'!$J:$J&lt;BW$4-1),'Data Table'!$K:$K),0.5),"NA")</f>
        <v>NA</v>
      </c>
      <c r="BW93" s="61" t="str" cm="1">
        <f t="array" ref="BW93">IFERROR(PERCENTILE(IF(('Data Table'!$I:$I="FINALISED")*('Data Table'!$F:$F='Data Table People'!$A93)*('Data Table'!$C:$C=$BM$3)*('Data Table'!$J:$J&gt;=BW$4)*('Data Table'!$J:$J&lt;BX$4-1),'Data Table'!$K:$K),0.5),"NA")</f>
        <v>NA</v>
      </c>
      <c r="BX93" s="61" t="str" cm="1">
        <f t="array" ref="BX93">IFERROR(PERCENTILE(IF(('Data Table'!$I:$I="FINALISED")*('Data Table'!$F:$F='Data Table People'!$A93)*('Data Table'!$C:$C=$BM$3)*('Data Table'!$J:$J&gt;=BX$4)*('Data Table'!$J:$J&lt;EOMONTH($BX$4,0)),'Data Table'!$K:$K),0.5),"NA")</f>
        <v>NA</v>
      </c>
    </row>
    <row r="94" spans="1:76">
      <c r="A94" s="67"/>
      <c r="B94" s="139" t="str">
        <f t="shared" si="51"/>
        <v/>
      </c>
      <c r="C94" s="61" t="str">
        <f>IF($B94="X",COUNTIFS('Data Table'!$F:$F,'Data Table People'!$A94,'Data Table'!$J:$J,"&gt;="&amp;'Data Table People'!C$4,'Data Table'!$J:$J,"&lt;"&amp;'Data Table People'!D$4,'Data Table'!$C:$C,'Data Table People'!$C$3),"")</f>
        <v/>
      </c>
      <c r="D94" s="61" t="str">
        <f>IF($B94="X",COUNTIFS('Data Table'!$F:$F,'Data Table People'!$A94,'Data Table'!$J:$J,"&gt;="&amp;'Data Table People'!D$4,'Data Table'!$J:$J,"&lt;"&amp;'Data Table People'!E$4,'Data Table'!$C:$C,'Data Table People'!$C$3),"")</f>
        <v/>
      </c>
      <c r="E94" s="61" t="str">
        <f>IF($B94="X",COUNTIFS('Data Table'!$F:$F,'Data Table People'!$A94,'Data Table'!$J:$J,"&gt;="&amp;'Data Table People'!E$4,'Data Table'!$J:$J,"&lt;"&amp;'Data Table People'!F$4,'Data Table'!$C:$C,'Data Table People'!$C$3),"")</f>
        <v/>
      </c>
      <c r="F94" s="61" t="str">
        <f>IF($B94="X",COUNTIFS('Data Table'!$F:$F,'Data Table People'!$A94,'Data Table'!$J:$J,"&gt;="&amp;'Data Table People'!F$4,'Data Table'!$J:$J,"&lt;"&amp;'Data Table People'!G$4,'Data Table'!$C:$C,'Data Table People'!$C$3),"")</f>
        <v/>
      </c>
      <c r="G94" s="61" t="str">
        <f>IF($B94="X",COUNTIFS('Data Table'!$F:$F,'Data Table People'!$A94,'Data Table'!$J:$J,"&gt;="&amp;'Data Table People'!G$4,'Data Table'!$J:$J,"&lt;"&amp;'Data Table People'!H$4,'Data Table'!$C:$C,'Data Table People'!$C$3),"")</f>
        <v/>
      </c>
      <c r="H94" s="61" t="str">
        <f>IF($B94="X",COUNTIFS('Data Table'!$F:$F,'Data Table People'!$A94,'Data Table'!$J:$J,"&gt;="&amp;'Data Table People'!H$4,'Data Table'!$J:$J,"&lt;"&amp;'Data Table People'!I$4,'Data Table'!$C:$C,'Data Table People'!$C$3),"")</f>
        <v/>
      </c>
      <c r="I94" s="61" t="str">
        <f>IF($B94="X",COUNTIFS('Data Table'!$F:$F,'Data Table People'!$A94,'Data Table'!$J:$J,"&gt;="&amp;'Data Table People'!I$4,'Data Table'!$J:$J,"&lt;"&amp;'Data Table People'!J$4,'Data Table'!$C:$C,'Data Table People'!$C$3),"")</f>
        <v/>
      </c>
      <c r="J94" s="61" t="str">
        <f>IF($B94="X",COUNTIFS('Data Table'!$F:$F,'Data Table People'!$A94,'Data Table'!$J:$J,"&gt;="&amp;'Data Table People'!J$4,'Data Table'!$J:$J,"&lt;"&amp;'Data Table People'!K$4,'Data Table'!$C:$C,'Data Table People'!$C$3),"")</f>
        <v/>
      </c>
      <c r="K94" s="61" t="str">
        <f>IF($B94="X",COUNTIFS('Data Table'!$F:$F,'Data Table People'!$A94,'Data Table'!$J:$J,"&gt;="&amp;'Data Table People'!K$4,'Data Table'!$J:$J,"&lt;"&amp;'Data Table People'!L$4,'Data Table'!$C:$C,'Data Table People'!$C$3),"")</f>
        <v/>
      </c>
      <c r="L94" s="61" t="str">
        <f>IF($B94="X",COUNTIFS('Data Table'!$F:$F,'Data Table People'!$A94,'Data Table'!$J:$J,"&gt;="&amp;'Data Table People'!L$4,'Data Table'!$J:$J,"&lt;"&amp;'Data Table People'!M$4,'Data Table'!$C:$C,'Data Table People'!$C$3),"")</f>
        <v/>
      </c>
      <c r="M94" s="61" t="str">
        <f>IF($B94="X",COUNTIFS('Data Table'!$F:$F,'Data Table People'!$A94,'Data Table'!$J:$J,"&gt;="&amp;'Data Table People'!M$4,'Data Table'!$J:$J,"&lt;"&amp;'Data Table People'!N$4,'Data Table'!$C:$C,'Data Table People'!$C$3),"")</f>
        <v/>
      </c>
      <c r="N94" s="61" t="str">
        <f>IF($B94="X",COUNTIFS('Data Table'!$F:$F,'Data Table People'!$A94,'Data Table'!$J:$J,"&gt;="&amp;'Data Table People'!N$4,'Data Table'!$J:$J,"&lt;"&amp;'Data Table People'!O$4,'Data Table'!$C:$C,'Data Table People'!$C$3),"")</f>
        <v/>
      </c>
      <c r="O94" s="61" t="str">
        <f>IF(B94="X",COUNTIFS('Data Table'!$F:$F,'Data Table People'!$A94,'Data Table'!$J:$J,"&gt;="&amp;'Data Table People'!O$4,'Data Table'!$C:$C,'Data Table People'!$C$3),"")</f>
        <v/>
      </c>
      <c r="P94" s="61" t="str">
        <f>IF($B94="x",COUNTIFS('Data Table'!$F:$F,'Data Table People'!$A94,'Data Table'!$J:$J,"&gt;="&amp;'Data Table People'!P$4,'Data Table'!$J:$J,"&lt;"&amp;'Data Table People'!Q$4,'Data Table'!$C:$C,'Data Table People'!$C$3),"")</f>
        <v/>
      </c>
      <c r="Q94" s="61" t="str">
        <f>IF($B94="x",COUNTIFS('Data Table'!$F:$F,'Data Table People'!$A94,'Data Table'!$J:$J,"&gt;="&amp;'Data Table People'!Q$4,'Data Table'!$J:$J,"&lt;"&amp;'Data Table People'!R$4,'Data Table'!$C:$C,'Data Table People'!$C$3),"")</f>
        <v/>
      </c>
      <c r="R94" s="61" t="str">
        <f>IF($B94="x",COUNTIFS('Data Table'!$F:$F,'Data Table People'!$A94,'Data Table'!$J:$J,"&gt;="&amp;'Data Table People'!R$4,'Data Table'!$J:$J,"&lt;"&amp;'Data Table People'!S$4,'Data Table'!$C:$C,'Data Table People'!$C$3),"")</f>
        <v/>
      </c>
      <c r="S94" s="118" t="str">
        <f>IF($B94="X",COUNTIFS('Data Table'!$F:$F,'Data Table People'!$A94,'Data Table'!$J:$J,"&gt;="&amp;'Data Table People'!S$4,'Data Table'!$J:$J,"&lt;"&amp;'Data Table People'!S$4+7,'Data Table'!$C:$C,'Data Table People'!$C$3),"")</f>
        <v/>
      </c>
      <c r="T94" s="61" t="str">
        <f>IF($B94="x",COUNTIFS('Data Table'!$F:$F,'Data Table People'!$A94,'Data Table'!$J:$J,"&gt;="&amp;'Data Table People'!T$4,'Data Table'!$J:$J,"&lt;"&amp;'Data Table People'!U$4,'Data Table'!$C:$C,'Data Table People'!$T$3),"")</f>
        <v/>
      </c>
      <c r="U94" s="61" t="str">
        <f>IF($B94="x",COUNTIFS('Data Table'!$F:$F,'Data Table People'!$A94,'Data Table'!$J:$J,"&gt;="&amp;'Data Table People'!U$4,'Data Table'!$J:$J,"&lt;"&amp;'Data Table People'!V$4,'Data Table'!$C:$C,'Data Table People'!$T$3),"")</f>
        <v/>
      </c>
      <c r="V94" s="61" t="str">
        <f>IF($B94="x",COUNTIFS('Data Table'!$F:$F,'Data Table People'!$A94,'Data Table'!$J:$J,"&gt;="&amp;'Data Table People'!V$4,'Data Table'!$J:$J,"&lt;"&amp;'Data Table People'!W$4,'Data Table'!$C:$C,'Data Table People'!$T$3),"")</f>
        <v/>
      </c>
      <c r="W94" s="61" t="str">
        <f>IF($B94="x",COUNTIFS('Data Table'!$F:$F,'Data Table People'!$A94,'Data Table'!$J:$J,"&gt;="&amp;'Data Table People'!W$4,'Data Table'!$J:$J,"&lt;"&amp;'Data Table People'!X$4,'Data Table'!$C:$C,'Data Table People'!$T$3),"")</f>
        <v/>
      </c>
      <c r="X94" s="61" t="str">
        <f>IF($B94="x",COUNTIFS('Data Table'!$F:$F,'Data Table People'!$A94,'Data Table'!$J:$J,"&gt;="&amp;'Data Table People'!X$4,'Data Table'!$J:$J,"&lt;"&amp;'Data Table People'!Y$4,'Data Table'!$C:$C,'Data Table People'!$T$3),"")</f>
        <v/>
      </c>
      <c r="Y94" s="61" t="str">
        <f>IF($B94="x",COUNTIFS('Data Table'!$F:$F,'Data Table People'!$A94,'Data Table'!$J:$J,"&gt;="&amp;'Data Table People'!Y$4,'Data Table'!$J:$J,"&lt;"&amp;'Data Table People'!Z$4,'Data Table'!$C:$C,'Data Table People'!$T$3),"")</f>
        <v/>
      </c>
      <c r="Z94" s="61" t="str">
        <f>IF($B94="x",COUNTIFS('Data Table'!$F:$F,'Data Table People'!$A94,'Data Table'!$J:$J,"&gt;="&amp;'Data Table People'!Z$4,'Data Table'!$J:$J,"&lt;"&amp;'Data Table People'!AA$4,'Data Table'!$C:$C,'Data Table People'!$T$3),"")</f>
        <v/>
      </c>
      <c r="AA94" s="61" t="str">
        <f>IF($B94="x",COUNTIFS('Data Table'!$F:$F,'Data Table People'!$A94,'Data Table'!$J:$J,"&gt;="&amp;'Data Table People'!AA$4,'Data Table'!$J:$J,"&lt;"&amp;'Data Table People'!AB$4,'Data Table'!$C:$C,'Data Table People'!$T$3),"")</f>
        <v/>
      </c>
      <c r="AB94" s="61" t="str">
        <f>IF($B94="x",COUNTIFS('Data Table'!$F:$F,'Data Table People'!$A94,'Data Table'!$J:$J,"&gt;="&amp;'Data Table People'!AB$4,'Data Table'!$J:$J,"&lt;"&amp;'Data Table People'!AC$4,'Data Table'!$C:$C,'Data Table People'!$T$3),"")</f>
        <v/>
      </c>
      <c r="AC94" s="61" t="str">
        <f>IF($B94="x",COUNTIFS('Data Table'!$F:$F,'Data Table People'!$A94,'Data Table'!$J:$J,"&gt;="&amp;'Data Table People'!AC$4,'Data Table'!$J:$J,"&lt;"&amp;'Data Table People'!AD$4,'Data Table'!$C:$C,'Data Table People'!$T$3),"")</f>
        <v/>
      </c>
      <c r="AD94" s="61" t="str">
        <f>IF($B94="x",COUNTIFS('Data Table'!$F:$F,'Data Table People'!$A94,'Data Table'!$J:$J,"&gt;="&amp;'Data Table People'!AD$4,'Data Table'!$J:$J,"&lt;"&amp;'Data Table People'!AE$4,'Data Table'!$C:$C,'Data Table People'!$T$3),"")</f>
        <v/>
      </c>
      <c r="AE94" s="61" t="str">
        <f>IF($B94="x",COUNTIFS('Data Table'!$F:$F,'Data Table People'!$A94,'Data Table'!$J:$J,"&gt;="&amp;'Data Table People'!AE$4,'Data Table'!$J:$J,"&lt;"&amp;'Data Table People'!AF$4,'Data Table'!$C:$C,'Data Table People'!$T$3),"")</f>
        <v/>
      </c>
      <c r="AF94" s="61" t="str">
        <f>IF($B94="X",COUNTIFS('Data Table'!$F:$F,'Data Table People'!$A94,'Data Table'!$J:$J,"&gt;="&amp;'Data Table People'!AF$4,'Data Table'!$C:$C,'Data Table People'!$T$3),"")</f>
        <v/>
      </c>
      <c r="AG94" s="61" t="str">
        <f>IF($B94="X",COUNTIFS('Data Table'!$F:$F,'Data Table People'!$A94,'Data Table'!$J:$J,"&gt;="&amp;'Data Table People'!AG$4,'Data Table'!$J:$J,"&lt;"&amp;'Data Table People'!AH$4,'Data Table'!$C:$C,'Data Table People'!$T$3),"")</f>
        <v/>
      </c>
      <c r="AH94" s="61" t="str">
        <f>IF($B94="X",COUNTIFS('Data Table'!$F:$F,'Data Table People'!$A94,'Data Table'!$J:$J,"&gt;="&amp;'Data Table People'!AH$4,'Data Table'!$J:$J,"&lt;"&amp;'Data Table People'!AI$4,'Data Table'!$C:$C,'Data Table People'!$T$3),"")</f>
        <v/>
      </c>
      <c r="AI94" s="61" t="str">
        <f>IF($B94="X",COUNTIFS('Data Table'!$F:$F,'Data Table People'!$A94,'Data Table'!$J:$J,"&gt;="&amp;'Data Table People'!AI$4,'Data Table'!$J:$J,"&lt;"&amp;'Data Table People'!AJ$4,'Data Table'!$C:$C,'Data Table People'!$T$3),"")</f>
        <v/>
      </c>
      <c r="AJ94" s="137" t="str">
        <f>IF($B94="X",COUNTIFS('Data Table'!$F:$F,'Data Table People'!$A94,'Data Table'!$J:$J,"&gt;="&amp;'Data Table People'!AJ$4,'Data Table'!$J:$J,"&lt;"&amp;'Data Table People'!AJ$4+7,'Data Table'!$C:$C,'Data Table People'!$T$3),"")</f>
        <v/>
      </c>
      <c r="AK94" s="67">
        <f>COUNTIFS('Data Table'!$F:$F,'Data Table People'!$A94,'Data Table'!$C:$C,'Data Table People'!AK$4,'Data Table'!$B:$B,'Data Table People'!AK$5,'Data Table'!$I:$I,"OUTSTANDING")</f>
        <v>0</v>
      </c>
      <c r="AL94" s="67">
        <f>COUNTIFS('Data Table'!$F:$F,'Data Table People'!$A94,'Data Table'!$C:$C,'Data Table People'!AL$4,'Data Table'!$B:$B,'Data Table People'!AL$5,'Data Table'!$I:$I,"OUTSTANDING")</f>
        <v>0</v>
      </c>
      <c r="AM94" s="67">
        <f>COUNTIFS('Data Table'!$F:$F,'Data Table People'!$A94,'Data Table'!$C:$C,'Data Table People'!AM$4,'Data Table'!$B:$B,'Data Table People'!AM$5,'Data Table'!$I:$I,"OUTSTANDING")</f>
        <v>0</v>
      </c>
      <c r="AN94" s="67">
        <f>COUNTIFS('Data Table'!$F:$F,'Data Table People'!$A94,'Data Table'!$C:$C,'Data Table People'!AN$4,'Data Table'!$B:$B,'Data Table People'!AN$5,'Data Table'!$I:$I,"OUTSTANDING")</f>
        <v>0</v>
      </c>
      <c r="AO94" s="67">
        <f>COUNTIFS('Data Table'!$F:$F,'Data Table People'!$A94,'Data Table'!$C:$C,'Data Table People'!AO$4,'Data Table'!$B:$B,'Data Table People'!AO$5,'Data Table'!$I:$I,"OUTSTANDING")</f>
        <v>0</v>
      </c>
      <c r="AP94" s="67">
        <f>COUNTIFS('Data Table'!$F:$F,'Data Table People'!$A94,'Data Table'!$C:$C,'Data Table People'!AP$4,'Data Table'!$B:$B,'Data Table People'!AP$5,'Data Table'!$I:$I,"OUTSTANDING")</f>
        <v>0</v>
      </c>
      <c r="AQ94" s="67">
        <f>COUNTIFS('Data Table'!$F:$F,'Data Table People'!$A94,'Data Table'!$C:$C,'Data Table People'!AQ$4,'Data Table'!$B:$B,'Data Table People'!AQ$5,'Data Table'!$I:$I,"OUTSTANDING")</f>
        <v>0</v>
      </c>
      <c r="AR94" s="67">
        <f>COUNTIFS('Data Table'!$F:$F,'Data Table People'!$A94,'Data Table'!$C:$C,'Data Table People'!AR$4,'Data Table'!$B:$B,'Data Table People'!AR$5,'Data Table'!$I:$I,"OUTSTANDING")</f>
        <v>0</v>
      </c>
      <c r="AS94" s="67">
        <f>COUNTIFS('Data Table'!$F:$F,'Data Table People'!$A94,'Data Table'!$C:$C,'Data Table People'!AS$4,'Data Table'!$B:$B,'Data Table People'!AS$5,'Data Table'!$I:$I,"OUTSTANDING")</f>
        <v>0</v>
      </c>
      <c r="AT94" s="67">
        <f>COUNTIFS('Data Table'!$F:$F,'Data Table People'!$A94,'Data Table'!$C:$C,'Data Table People'!AT$4,'Data Table'!$B:$B,'Data Table People'!AT$5,'Data Table'!$I:$I,"OUTSTANDING")</f>
        <v>0</v>
      </c>
      <c r="AU94" s="67">
        <f>COUNTIFS('Data Table'!$F:$F,'Data Table People'!$A94,'Data Table'!$C:$C,'Data Table People'!AU$4,'Data Table'!$B:$B,'Data Table People'!AU$5,'Data Table'!$I:$I,"OUTSTANDING")</f>
        <v>0</v>
      </c>
      <c r="AV94" s="67">
        <f>COUNTIFS('Data Table'!$F:$F,'Data Table People'!$A94,'Data Table'!$C:$C,'Data Table People'!AV$4,'Data Table'!$B:$B,'Data Table People'!AV$5,'Data Table'!$I:$I,"OUTSTANDING")</f>
        <v>0</v>
      </c>
      <c r="AW94" s="67">
        <f>COUNTIFS('Data Table'!$F:$F,'Data Table People'!$A94,'Data Table'!$C:$C,'Data Table People'!AW$4,'Data Table'!$B:$B,'Data Table People'!AW$5,'Data Table'!$I:$I,"OUTSTANDING")</f>
        <v>0</v>
      </c>
      <c r="AX94" s="67">
        <f>COUNTIFS('Data Table'!$F:$F,'Data Table People'!$A94,'Data Table'!$C:$C,'Data Table People'!AX$4,'Data Table'!$B:$B,'Data Table People'!AX$5,'Data Table'!$I:$I,"OUTSTANDING")</f>
        <v>0</v>
      </c>
      <c r="AY94" s="119">
        <f t="shared" si="49"/>
        <v>0</v>
      </c>
      <c r="AZ94" s="136">
        <f t="shared" si="50"/>
        <v>0</v>
      </c>
      <c r="BA94" s="61" t="str" cm="1">
        <f t="array" ref="BA94">IFERROR(PERCENTILE(IF(('Data Table'!$I:$I="FINALISED")*('Data Table'!$F:$F='Data Table People'!$A94)*('Data Table'!$C:$C=$BA$3)*('Data Table'!$J:$J&gt;=BA$4)*('Data Table'!$J:$J&lt;BB$4-1),'Data Table'!$K:$K),0.5),"NA")</f>
        <v>NA</v>
      </c>
      <c r="BB94" s="61" t="str" cm="1">
        <f t="array" ref="BB94">IFERROR(PERCENTILE(IF(('Data Table'!$I:$I="FINALISED")*('Data Table'!$F:$F='Data Table People'!$A94)*('Data Table'!$C:$C=$BA$3)*('Data Table'!$J:$J&gt;=BB$4)*('Data Table'!$J:$J&lt;BC$4-1),'Data Table'!$K:$K),0.5),"NA")</f>
        <v>NA</v>
      </c>
      <c r="BC94" s="61" t="str" cm="1">
        <f t="array" ref="BC94">IFERROR(PERCENTILE(IF(('Data Table'!$I:$I="FINALISED")*('Data Table'!$F:$F='Data Table People'!$A94)*('Data Table'!$C:$C=$BA$3)*('Data Table'!$J:$J&gt;=BC$4)*('Data Table'!$J:$J&lt;BD$4-1),'Data Table'!$K:$K),0.5),"NA")</f>
        <v>NA</v>
      </c>
      <c r="BD94" s="61" t="str" cm="1">
        <f t="array" ref="BD94">IFERROR(PERCENTILE(IF(('Data Table'!$I:$I="FINALISED")*('Data Table'!$F:$F='Data Table People'!$A94)*('Data Table'!$C:$C=$BA$3)*('Data Table'!$J:$J&gt;=BD$4)*('Data Table'!$J:$J&lt;BE$4-1),'Data Table'!$K:$K),0.5),"NA")</f>
        <v>NA</v>
      </c>
      <c r="BE94" s="61" t="str" cm="1">
        <f t="array" ref="BE94">IFERROR(PERCENTILE(IF(('Data Table'!$I:$I="FINALISED")*('Data Table'!$F:$F='Data Table People'!$A94)*('Data Table'!$C:$C=$BA$3)*('Data Table'!$J:$J&gt;=BE$4)*('Data Table'!$J:$J&lt;BF$4-1),'Data Table'!$K:$K),0.5),"NA")</f>
        <v>NA</v>
      </c>
      <c r="BF94" s="61" t="str" cm="1">
        <f t="array" ref="BF94">IFERROR(PERCENTILE(IF(('Data Table'!$I:$I="FINALISED")*('Data Table'!$F:$F='Data Table People'!$A94)*('Data Table'!$C:$C=$BA$3)*('Data Table'!$J:$J&gt;=BF$4)*('Data Table'!$J:$J&lt;BG$4-1),'Data Table'!$K:$K),0.5),"NA")</f>
        <v>NA</v>
      </c>
      <c r="BG94" s="61" t="str" cm="1">
        <f t="array" ref="BG94">IFERROR(PERCENTILE(IF(('Data Table'!$I:$I="FINALISED")*('Data Table'!$F:$F='Data Table People'!$A94)*('Data Table'!$C:$C=$BA$3)*('Data Table'!$J:$J&gt;=BG$4)*('Data Table'!$J:$J&lt;BH$4-1),'Data Table'!$K:$K),0.5),"NA")</f>
        <v>NA</v>
      </c>
      <c r="BH94" s="61" t="str" cm="1">
        <f t="array" ref="BH94">IFERROR(PERCENTILE(IF(('Data Table'!$I:$I="FINALISED")*('Data Table'!$F:$F='Data Table People'!$A94)*('Data Table'!$C:$C=$BA$3)*('Data Table'!$J:$J&gt;=BH$4)*('Data Table'!$J:$J&lt;BI$4-1),'Data Table'!$K:$K),0.5),"NA")</f>
        <v>NA</v>
      </c>
      <c r="BI94" s="61" t="str" cm="1">
        <f t="array" ref="BI94">IFERROR(PERCENTILE(IF(('Data Table'!$I:$I="FINALISED")*('Data Table'!$F:$F='Data Table People'!$A94)*('Data Table'!$C:$C=$BA$3)*('Data Table'!$J:$J&gt;=BI$4)*('Data Table'!$J:$J&lt;BJ$4-1),'Data Table'!$K:$K),0.5),"NA")</f>
        <v>NA</v>
      </c>
      <c r="BJ94" s="61" t="str" cm="1">
        <f t="array" ref="BJ94">IFERROR(PERCENTILE(IF(('Data Table'!$I:$I="FINALISED")*('Data Table'!$F:$F='Data Table People'!$A94)*('Data Table'!$C:$C=$BA$3)*('Data Table'!$J:$J&gt;=BJ$4)*('Data Table'!$J:$J&lt;BK$4-1),'Data Table'!$K:$K),0.5),"NA")</f>
        <v>NA</v>
      </c>
      <c r="BK94" s="61" t="str" cm="1">
        <f t="array" ref="BK94">IFERROR(PERCENTILE(IF(('Data Table'!$I:$I="FINALISED")*('Data Table'!$F:$F='Data Table People'!$A94)*('Data Table'!$C:$C=$BA$3)*('Data Table'!$J:$J&gt;=BK$4)*('Data Table'!$J:$J&lt;BL$4-1),'Data Table'!$K:$K),0.5),"NA")</f>
        <v>NA</v>
      </c>
      <c r="BL94" s="61" t="str" cm="1">
        <f t="array" ref="BL94">IFERROR(PERCENTILE(IF(('Data Table'!$I:$I="FINALISED")*('Data Table'!$F:$F='Data Table People'!$A94)*('Data Table'!$C:$C=$BA$3)*('Data Table'!$J:$J&gt;=BL$4)*('Data Table'!$J:$J&lt;EOMONTH($BL$4,0)),'Data Table'!$K:$K),0.5),"NA")</f>
        <v>NA</v>
      </c>
      <c r="BM94" s="61" t="str" cm="1">
        <f t="array" ref="BM94">IFERROR(PERCENTILE(IF(('Data Table'!$I:$I="FINALISED")*('Data Table'!$F:$F='Data Table People'!$A94)*('Data Table'!$C:$C=$BM$3)*('Data Table'!$J:$J&gt;=BM$4)*('Data Table'!$J:$J&lt;BN$4-1),'Data Table'!$K:$K),0.5),"NA")</f>
        <v>NA</v>
      </c>
      <c r="BN94" s="61" t="str" cm="1">
        <f t="array" ref="BN94">IFERROR(PERCENTILE(IF(('Data Table'!$I:$I="FINALISED")*('Data Table'!$F:$F='Data Table People'!$A94)*('Data Table'!$C:$C=$BM$3)*('Data Table'!$J:$J&gt;=BN$4)*('Data Table'!$J:$J&lt;BO$4-1),'Data Table'!$K:$K),0.5),"NA")</f>
        <v>NA</v>
      </c>
      <c r="BO94" s="61" t="str" cm="1">
        <f t="array" ref="BO94">IFERROR(PERCENTILE(IF(('Data Table'!$I:$I="FINALISED")*('Data Table'!$F:$F='Data Table People'!$A94)*('Data Table'!$C:$C=$BM$3)*('Data Table'!$J:$J&gt;=BO$4)*('Data Table'!$J:$J&lt;BP$4-1),'Data Table'!$K:$K),0.5),"NA")</f>
        <v>NA</v>
      </c>
      <c r="BP94" s="61" t="str" cm="1">
        <f t="array" ref="BP94">IFERROR(PERCENTILE(IF(('Data Table'!$I:$I="FINALISED")*('Data Table'!$F:$F='Data Table People'!$A94)*('Data Table'!$C:$C=$BM$3)*('Data Table'!$J:$J&gt;=BP$4)*('Data Table'!$J:$J&lt;BQ$4-1),'Data Table'!$K:$K),0.5),"NA")</f>
        <v>NA</v>
      </c>
      <c r="BQ94" s="61" t="str" cm="1">
        <f t="array" ref="BQ94">IFERROR(PERCENTILE(IF(('Data Table'!$I:$I="FINALISED")*('Data Table'!$F:$F='Data Table People'!$A94)*('Data Table'!$C:$C=$BM$3)*('Data Table'!$J:$J&gt;=BQ$4)*('Data Table'!$J:$J&lt;BR$4-1),'Data Table'!$K:$K),0.5),"NA")</f>
        <v>NA</v>
      </c>
      <c r="BR94" s="61" t="str" cm="1">
        <f t="array" ref="BR94">IFERROR(PERCENTILE(IF(('Data Table'!$I:$I="FINALISED")*('Data Table'!$F:$F='Data Table People'!$A94)*('Data Table'!$C:$C=$BM$3)*('Data Table'!$J:$J&gt;=BR$4)*('Data Table'!$J:$J&lt;BS$4-1),'Data Table'!$K:$K),0.5),"NA")</f>
        <v>NA</v>
      </c>
      <c r="BS94" s="61" t="str" cm="1">
        <f t="array" ref="BS94">IFERROR(PERCENTILE(IF(('Data Table'!$I:$I="FINALISED")*('Data Table'!$F:$F='Data Table People'!$A94)*('Data Table'!$C:$C=$BM$3)*('Data Table'!$J:$J&gt;=BS$4)*('Data Table'!$J:$J&lt;BT$4-1),'Data Table'!$K:$K),0.5),"NA")</f>
        <v>NA</v>
      </c>
      <c r="BT94" s="61" t="str" cm="1">
        <f t="array" ref="BT94">IFERROR(PERCENTILE(IF(('Data Table'!$I:$I="FINALISED")*('Data Table'!$F:$F='Data Table People'!$A94)*('Data Table'!$C:$C=$BM$3)*('Data Table'!$J:$J&gt;=BT$4)*('Data Table'!$J:$J&lt;BU$4-1),'Data Table'!$K:$K),0.5),"NA")</f>
        <v>NA</v>
      </c>
      <c r="BU94" s="61" t="str" cm="1">
        <f t="array" ref="BU94">IFERROR(PERCENTILE(IF(('Data Table'!$I:$I="FINALISED")*('Data Table'!$F:$F='Data Table People'!$A94)*('Data Table'!$C:$C=$BM$3)*('Data Table'!$J:$J&gt;=BU$4)*('Data Table'!$J:$J&lt;BV$4-1),'Data Table'!$K:$K),0.5),"NA")</f>
        <v>NA</v>
      </c>
      <c r="BV94" s="61" t="str" cm="1">
        <f t="array" ref="BV94">IFERROR(PERCENTILE(IF(('Data Table'!$I:$I="FINALISED")*('Data Table'!$F:$F='Data Table People'!$A94)*('Data Table'!$C:$C=$BM$3)*('Data Table'!$J:$J&gt;=BV$4)*('Data Table'!$J:$J&lt;BW$4-1),'Data Table'!$K:$K),0.5),"NA")</f>
        <v>NA</v>
      </c>
      <c r="BW94" s="61" t="str" cm="1">
        <f t="array" ref="BW94">IFERROR(PERCENTILE(IF(('Data Table'!$I:$I="FINALISED")*('Data Table'!$F:$F='Data Table People'!$A94)*('Data Table'!$C:$C=$BM$3)*('Data Table'!$J:$J&gt;=BW$4)*('Data Table'!$J:$J&lt;BX$4-1),'Data Table'!$K:$K),0.5),"NA")</f>
        <v>NA</v>
      </c>
      <c r="BX94" s="61" t="str" cm="1">
        <f t="array" ref="BX94">IFERROR(PERCENTILE(IF(('Data Table'!$I:$I="FINALISED")*('Data Table'!$F:$F='Data Table People'!$A94)*('Data Table'!$C:$C=$BM$3)*('Data Table'!$J:$J&gt;=BX$4)*('Data Table'!$J:$J&lt;EOMONTH($BX$4,0)),'Data Table'!$K:$K),0.5),"NA")</f>
        <v>NA</v>
      </c>
    </row>
    <row r="95" spans="1:76">
      <c r="A95" s="67"/>
      <c r="B95" s="139" t="str">
        <f t="shared" si="51"/>
        <v/>
      </c>
      <c r="C95" s="61" t="str">
        <f>IF($B95="X",COUNTIFS('Data Table'!$F:$F,'Data Table People'!$A95,'Data Table'!$J:$J,"&gt;="&amp;'Data Table People'!C$4,'Data Table'!$J:$J,"&lt;"&amp;'Data Table People'!D$4,'Data Table'!$C:$C,'Data Table People'!$C$3),"")</f>
        <v/>
      </c>
      <c r="D95" s="61" t="str">
        <f>IF($B95="X",COUNTIFS('Data Table'!$F:$F,'Data Table People'!$A95,'Data Table'!$J:$J,"&gt;="&amp;'Data Table People'!D$4,'Data Table'!$J:$J,"&lt;"&amp;'Data Table People'!E$4,'Data Table'!$C:$C,'Data Table People'!$C$3),"")</f>
        <v/>
      </c>
      <c r="E95" s="61" t="str">
        <f>IF($B95="X",COUNTIFS('Data Table'!$F:$F,'Data Table People'!$A95,'Data Table'!$J:$J,"&gt;="&amp;'Data Table People'!E$4,'Data Table'!$J:$J,"&lt;"&amp;'Data Table People'!F$4,'Data Table'!$C:$C,'Data Table People'!$C$3),"")</f>
        <v/>
      </c>
      <c r="F95" s="61" t="str">
        <f>IF($B95="X",COUNTIFS('Data Table'!$F:$F,'Data Table People'!$A95,'Data Table'!$J:$J,"&gt;="&amp;'Data Table People'!F$4,'Data Table'!$J:$J,"&lt;"&amp;'Data Table People'!G$4,'Data Table'!$C:$C,'Data Table People'!$C$3),"")</f>
        <v/>
      </c>
      <c r="G95" s="61" t="str">
        <f>IF($B95="X",COUNTIFS('Data Table'!$F:$F,'Data Table People'!$A95,'Data Table'!$J:$J,"&gt;="&amp;'Data Table People'!G$4,'Data Table'!$J:$J,"&lt;"&amp;'Data Table People'!H$4,'Data Table'!$C:$C,'Data Table People'!$C$3),"")</f>
        <v/>
      </c>
      <c r="H95" s="61" t="str">
        <f>IF($B95="X",COUNTIFS('Data Table'!$F:$F,'Data Table People'!$A95,'Data Table'!$J:$J,"&gt;="&amp;'Data Table People'!H$4,'Data Table'!$J:$J,"&lt;"&amp;'Data Table People'!I$4,'Data Table'!$C:$C,'Data Table People'!$C$3),"")</f>
        <v/>
      </c>
      <c r="I95" s="61" t="str">
        <f>IF($B95="X",COUNTIFS('Data Table'!$F:$F,'Data Table People'!$A95,'Data Table'!$J:$J,"&gt;="&amp;'Data Table People'!I$4,'Data Table'!$J:$J,"&lt;"&amp;'Data Table People'!J$4,'Data Table'!$C:$C,'Data Table People'!$C$3),"")</f>
        <v/>
      </c>
      <c r="J95" s="61" t="str">
        <f>IF($B95="X",COUNTIFS('Data Table'!$F:$F,'Data Table People'!$A95,'Data Table'!$J:$J,"&gt;="&amp;'Data Table People'!J$4,'Data Table'!$J:$J,"&lt;"&amp;'Data Table People'!K$4,'Data Table'!$C:$C,'Data Table People'!$C$3),"")</f>
        <v/>
      </c>
      <c r="K95" s="61" t="str">
        <f>IF($B95="X",COUNTIFS('Data Table'!$F:$F,'Data Table People'!$A95,'Data Table'!$J:$J,"&gt;="&amp;'Data Table People'!K$4,'Data Table'!$J:$J,"&lt;"&amp;'Data Table People'!L$4,'Data Table'!$C:$C,'Data Table People'!$C$3),"")</f>
        <v/>
      </c>
      <c r="L95" s="61" t="str">
        <f>IF($B95="X",COUNTIFS('Data Table'!$F:$F,'Data Table People'!$A95,'Data Table'!$J:$J,"&gt;="&amp;'Data Table People'!L$4,'Data Table'!$J:$J,"&lt;"&amp;'Data Table People'!M$4,'Data Table'!$C:$C,'Data Table People'!$C$3),"")</f>
        <v/>
      </c>
      <c r="M95" s="61" t="str">
        <f>IF($B95="X",COUNTIFS('Data Table'!$F:$F,'Data Table People'!$A95,'Data Table'!$J:$J,"&gt;="&amp;'Data Table People'!M$4,'Data Table'!$J:$J,"&lt;"&amp;'Data Table People'!N$4,'Data Table'!$C:$C,'Data Table People'!$C$3),"")</f>
        <v/>
      </c>
      <c r="N95" s="61" t="str">
        <f>IF($B95="X",COUNTIFS('Data Table'!$F:$F,'Data Table People'!$A95,'Data Table'!$J:$J,"&gt;="&amp;'Data Table People'!N$4,'Data Table'!$J:$J,"&lt;"&amp;'Data Table People'!O$4,'Data Table'!$C:$C,'Data Table People'!$C$3),"")</f>
        <v/>
      </c>
      <c r="O95" s="61" t="str">
        <f>IF(B95="X",COUNTIFS('Data Table'!$F:$F,'Data Table People'!$A95,'Data Table'!$J:$J,"&gt;="&amp;'Data Table People'!O$4,'Data Table'!$C:$C,'Data Table People'!$C$3),"")</f>
        <v/>
      </c>
      <c r="P95" s="61" t="str">
        <f>IF($B95="x",COUNTIFS('Data Table'!$F:$F,'Data Table People'!$A95,'Data Table'!$J:$J,"&gt;="&amp;'Data Table People'!P$4,'Data Table'!$J:$J,"&lt;"&amp;'Data Table People'!Q$4,'Data Table'!$C:$C,'Data Table People'!$C$3),"")</f>
        <v/>
      </c>
      <c r="Q95" s="61" t="str">
        <f>IF($B95="x",COUNTIFS('Data Table'!$F:$F,'Data Table People'!$A95,'Data Table'!$J:$J,"&gt;="&amp;'Data Table People'!Q$4,'Data Table'!$J:$J,"&lt;"&amp;'Data Table People'!R$4,'Data Table'!$C:$C,'Data Table People'!$C$3),"")</f>
        <v/>
      </c>
      <c r="R95" s="61" t="str">
        <f>IF($B95="x",COUNTIFS('Data Table'!$F:$F,'Data Table People'!$A95,'Data Table'!$J:$J,"&gt;="&amp;'Data Table People'!R$4,'Data Table'!$J:$J,"&lt;"&amp;'Data Table People'!S$4,'Data Table'!$C:$C,'Data Table People'!$C$3),"")</f>
        <v/>
      </c>
      <c r="S95" s="118" t="str">
        <f>IF($B95="X",COUNTIFS('Data Table'!$F:$F,'Data Table People'!$A95,'Data Table'!$J:$J,"&gt;="&amp;'Data Table People'!S$4,'Data Table'!$J:$J,"&lt;"&amp;'Data Table People'!S$4+7,'Data Table'!$C:$C,'Data Table People'!$C$3),"")</f>
        <v/>
      </c>
      <c r="T95" s="61" t="str">
        <f>IF($B95="x",COUNTIFS('Data Table'!$F:$F,'Data Table People'!$A95,'Data Table'!$J:$J,"&gt;="&amp;'Data Table People'!T$4,'Data Table'!$J:$J,"&lt;"&amp;'Data Table People'!U$4,'Data Table'!$C:$C,'Data Table People'!$T$3),"")</f>
        <v/>
      </c>
      <c r="U95" s="61" t="str">
        <f>IF($B95="x",COUNTIFS('Data Table'!$F:$F,'Data Table People'!$A95,'Data Table'!$J:$J,"&gt;="&amp;'Data Table People'!U$4,'Data Table'!$J:$J,"&lt;"&amp;'Data Table People'!V$4,'Data Table'!$C:$C,'Data Table People'!$T$3),"")</f>
        <v/>
      </c>
      <c r="V95" s="61" t="str">
        <f>IF($B95="x",COUNTIFS('Data Table'!$F:$F,'Data Table People'!$A95,'Data Table'!$J:$J,"&gt;="&amp;'Data Table People'!V$4,'Data Table'!$J:$J,"&lt;"&amp;'Data Table People'!W$4,'Data Table'!$C:$C,'Data Table People'!$T$3),"")</f>
        <v/>
      </c>
      <c r="W95" s="61" t="str">
        <f>IF($B95="x",COUNTIFS('Data Table'!$F:$F,'Data Table People'!$A95,'Data Table'!$J:$J,"&gt;="&amp;'Data Table People'!W$4,'Data Table'!$J:$J,"&lt;"&amp;'Data Table People'!X$4,'Data Table'!$C:$C,'Data Table People'!$T$3),"")</f>
        <v/>
      </c>
      <c r="X95" s="61" t="str">
        <f>IF($B95="x",COUNTIFS('Data Table'!$F:$F,'Data Table People'!$A95,'Data Table'!$J:$J,"&gt;="&amp;'Data Table People'!X$4,'Data Table'!$J:$J,"&lt;"&amp;'Data Table People'!Y$4,'Data Table'!$C:$C,'Data Table People'!$T$3),"")</f>
        <v/>
      </c>
      <c r="Y95" s="61" t="str">
        <f>IF($B95="x",COUNTIFS('Data Table'!$F:$F,'Data Table People'!$A95,'Data Table'!$J:$J,"&gt;="&amp;'Data Table People'!Y$4,'Data Table'!$J:$J,"&lt;"&amp;'Data Table People'!Z$4,'Data Table'!$C:$C,'Data Table People'!$T$3),"")</f>
        <v/>
      </c>
      <c r="Z95" s="61" t="str">
        <f>IF($B95="x",COUNTIFS('Data Table'!$F:$F,'Data Table People'!$A95,'Data Table'!$J:$J,"&gt;="&amp;'Data Table People'!Z$4,'Data Table'!$J:$J,"&lt;"&amp;'Data Table People'!AA$4,'Data Table'!$C:$C,'Data Table People'!$T$3),"")</f>
        <v/>
      </c>
      <c r="AA95" s="61" t="str">
        <f>IF($B95="x",COUNTIFS('Data Table'!$F:$F,'Data Table People'!$A95,'Data Table'!$J:$J,"&gt;="&amp;'Data Table People'!AA$4,'Data Table'!$J:$J,"&lt;"&amp;'Data Table People'!AB$4,'Data Table'!$C:$C,'Data Table People'!$T$3),"")</f>
        <v/>
      </c>
      <c r="AB95" s="61" t="str">
        <f>IF($B95="x",COUNTIFS('Data Table'!$F:$F,'Data Table People'!$A95,'Data Table'!$J:$J,"&gt;="&amp;'Data Table People'!AB$4,'Data Table'!$J:$J,"&lt;"&amp;'Data Table People'!AC$4,'Data Table'!$C:$C,'Data Table People'!$T$3),"")</f>
        <v/>
      </c>
      <c r="AC95" s="61" t="str">
        <f>IF($B95="x",COUNTIFS('Data Table'!$F:$F,'Data Table People'!$A95,'Data Table'!$J:$J,"&gt;="&amp;'Data Table People'!AC$4,'Data Table'!$J:$J,"&lt;"&amp;'Data Table People'!AD$4,'Data Table'!$C:$C,'Data Table People'!$T$3),"")</f>
        <v/>
      </c>
      <c r="AD95" s="61" t="str">
        <f>IF($B95="x",COUNTIFS('Data Table'!$F:$F,'Data Table People'!$A95,'Data Table'!$J:$J,"&gt;="&amp;'Data Table People'!AD$4,'Data Table'!$J:$J,"&lt;"&amp;'Data Table People'!AE$4,'Data Table'!$C:$C,'Data Table People'!$T$3),"")</f>
        <v/>
      </c>
      <c r="AE95" s="61" t="str">
        <f>IF($B95="x",COUNTIFS('Data Table'!$F:$F,'Data Table People'!$A95,'Data Table'!$J:$J,"&gt;="&amp;'Data Table People'!AE$4,'Data Table'!$J:$J,"&lt;"&amp;'Data Table People'!AF$4,'Data Table'!$C:$C,'Data Table People'!$T$3),"")</f>
        <v/>
      </c>
      <c r="AF95" s="61" t="str">
        <f>IF($B95="X",COUNTIFS('Data Table'!$F:$F,'Data Table People'!$A95,'Data Table'!$J:$J,"&gt;="&amp;'Data Table People'!AF$4,'Data Table'!$C:$C,'Data Table People'!$T$3),"")</f>
        <v/>
      </c>
      <c r="AG95" s="61" t="str">
        <f>IF($B95="X",COUNTIFS('Data Table'!$F:$F,'Data Table People'!$A95,'Data Table'!$J:$J,"&gt;="&amp;'Data Table People'!AG$4,'Data Table'!$J:$J,"&lt;"&amp;'Data Table People'!AH$4,'Data Table'!$C:$C,'Data Table People'!$T$3),"")</f>
        <v/>
      </c>
      <c r="AH95" s="61" t="str">
        <f>IF($B95="X",COUNTIFS('Data Table'!$F:$F,'Data Table People'!$A95,'Data Table'!$J:$J,"&gt;="&amp;'Data Table People'!AH$4,'Data Table'!$J:$J,"&lt;"&amp;'Data Table People'!AI$4,'Data Table'!$C:$C,'Data Table People'!$T$3),"")</f>
        <v/>
      </c>
      <c r="AI95" s="61" t="str">
        <f>IF($B95="X",COUNTIFS('Data Table'!$F:$F,'Data Table People'!$A95,'Data Table'!$J:$J,"&gt;="&amp;'Data Table People'!AI$4,'Data Table'!$J:$J,"&lt;"&amp;'Data Table People'!AJ$4,'Data Table'!$C:$C,'Data Table People'!$T$3),"")</f>
        <v/>
      </c>
      <c r="AJ95" s="137" t="str">
        <f>IF($B95="X",COUNTIFS('Data Table'!$F:$F,'Data Table People'!$A95,'Data Table'!$J:$J,"&gt;="&amp;'Data Table People'!AJ$4,'Data Table'!$J:$J,"&lt;"&amp;'Data Table People'!AJ$4+7,'Data Table'!$C:$C,'Data Table People'!$T$3),"")</f>
        <v/>
      </c>
      <c r="AK95" s="67">
        <f>COUNTIFS('Data Table'!$F:$F,'Data Table People'!$A95,'Data Table'!$C:$C,'Data Table People'!AK$4,'Data Table'!$B:$B,'Data Table People'!AK$5,'Data Table'!$I:$I,"OUTSTANDING")</f>
        <v>0</v>
      </c>
      <c r="AL95" s="67">
        <f>COUNTIFS('Data Table'!$F:$F,'Data Table People'!$A95,'Data Table'!$C:$C,'Data Table People'!AL$4,'Data Table'!$B:$B,'Data Table People'!AL$5,'Data Table'!$I:$I,"OUTSTANDING")</f>
        <v>0</v>
      </c>
      <c r="AM95" s="67">
        <f>COUNTIFS('Data Table'!$F:$F,'Data Table People'!$A95,'Data Table'!$C:$C,'Data Table People'!AM$4,'Data Table'!$B:$B,'Data Table People'!AM$5,'Data Table'!$I:$I,"OUTSTANDING")</f>
        <v>0</v>
      </c>
      <c r="AN95" s="67">
        <f>COUNTIFS('Data Table'!$F:$F,'Data Table People'!$A95,'Data Table'!$C:$C,'Data Table People'!AN$4,'Data Table'!$B:$B,'Data Table People'!AN$5,'Data Table'!$I:$I,"OUTSTANDING")</f>
        <v>0</v>
      </c>
      <c r="AO95" s="67">
        <f>COUNTIFS('Data Table'!$F:$F,'Data Table People'!$A95,'Data Table'!$C:$C,'Data Table People'!AO$4,'Data Table'!$B:$B,'Data Table People'!AO$5,'Data Table'!$I:$I,"OUTSTANDING")</f>
        <v>0</v>
      </c>
      <c r="AP95" s="67">
        <f>COUNTIFS('Data Table'!$F:$F,'Data Table People'!$A95,'Data Table'!$C:$C,'Data Table People'!AP$4,'Data Table'!$B:$B,'Data Table People'!AP$5,'Data Table'!$I:$I,"OUTSTANDING")</f>
        <v>0</v>
      </c>
      <c r="AQ95" s="67">
        <f>COUNTIFS('Data Table'!$F:$F,'Data Table People'!$A95,'Data Table'!$C:$C,'Data Table People'!AQ$4,'Data Table'!$B:$B,'Data Table People'!AQ$5,'Data Table'!$I:$I,"OUTSTANDING")</f>
        <v>0</v>
      </c>
      <c r="AR95" s="67">
        <f>COUNTIFS('Data Table'!$F:$F,'Data Table People'!$A95,'Data Table'!$C:$C,'Data Table People'!AR$4,'Data Table'!$B:$B,'Data Table People'!AR$5,'Data Table'!$I:$I,"OUTSTANDING")</f>
        <v>0</v>
      </c>
      <c r="AS95" s="67">
        <f>COUNTIFS('Data Table'!$F:$F,'Data Table People'!$A95,'Data Table'!$C:$C,'Data Table People'!AS$4,'Data Table'!$B:$B,'Data Table People'!AS$5,'Data Table'!$I:$I,"OUTSTANDING")</f>
        <v>0</v>
      </c>
      <c r="AT95" s="67">
        <f>COUNTIFS('Data Table'!$F:$F,'Data Table People'!$A95,'Data Table'!$C:$C,'Data Table People'!AT$4,'Data Table'!$B:$B,'Data Table People'!AT$5,'Data Table'!$I:$I,"OUTSTANDING")</f>
        <v>0</v>
      </c>
      <c r="AU95" s="67">
        <f>COUNTIFS('Data Table'!$F:$F,'Data Table People'!$A95,'Data Table'!$C:$C,'Data Table People'!AU$4,'Data Table'!$B:$B,'Data Table People'!AU$5,'Data Table'!$I:$I,"OUTSTANDING")</f>
        <v>0</v>
      </c>
      <c r="AV95" s="67">
        <f>COUNTIFS('Data Table'!$F:$F,'Data Table People'!$A95,'Data Table'!$C:$C,'Data Table People'!AV$4,'Data Table'!$B:$B,'Data Table People'!AV$5,'Data Table'!$I:$I,"OUTSTANDING")</f>
        <v>0</v>
      </c>
      <c r="AW95" s="67">
        <f>COUNTIFS('Data Table'!$F:$F,'Data Table People'!$A95,'Data Table'!$C:$C,'Data Table People'!AW$4,'Data Table'!$B:$B,'Data Table People'!AW$5,'Data Table'!$I:$I,"OUTSTANDING")</f>
        <v>0</v>
      </c>
      <c r="AX95" s="67">
        <f>COUNTIFS('Data Table'!$F:$F,'Data Table People'!$A95,'Data Table'!$C:$C,'Data Table People'!AX$4,'Data Table'!$B:$B,'Data Table People'!AX$5,'Data Table'!$I:$I,"OUTSTANDING")</f>
        <v>0</v>
      </c>
      <c r="AY95" s="119">
        <f t="shared" si="49"/>
        <v>0</v>
      </c>
      <c r="AZ95" s="136">
        <f t="shared" si="50"/>
        <v>0</v>
      </c>
      <c r="BA95" s="61" t="str" cm="1">
        <f t="array" ref="BA95">IFERROR(PERCENTILE(IF(('Data Table'!$I:$I="FINALISED")*('Data Table'!$F:$F='Data Table People'!$A95)*('Data Table'!$C:$C=$BA$3)*('Data Table'!$J:$J&gt;=BA$4)*('Data Table'!$J:$J&lt;BB$4-1),'Data Table'!$K:$K),0.5),"NA")</f>
        <v>NA</v>
      </c>
      <c r="BB95" s="61" t="str" cm="1">
        <f t="array" ref="BB95">IFERROR(PERCENTILE(IF(('Data Table'!$I:$I="FINALISED")*('Data Table'!$F:$F='Data Table People'!$A95)*('Data Table'!$C:$C=$BA$3)*('Data Table'!$J:$J&gt;=BB$4)*('Data Table'!$J:$J&lt;BC$4-1),'Data Table'!$K:$K),0.5),"NA")</f>
        <v>NA</v>
      </c>
      <c r="BC95" s="61" t="str" cm="1">
        <f t="array" ref="BC95">IFERROR(PERCENTILE(IF(('Data Table'!$I:$I="FINALISED")*('Data Table'!$F:$F='Data Table People'!$A95)*('Data Table'!$C:$C=$BA$3)*('Data Table'!$J:$J&gt;=BC$4)*('Data Table'!$J:$J&lt;BD$4-1),'Data Table'!$K:$K),0.5),"NA")</f>
        <v>NA</v>
      </c>
      <c r="BD95" s="61" t="str" cm="1">
        <f t="array" ref="BD95">IFERROR(PERCENTILE(IF(('Data Table'!$I:$I="FINALISED")*('Data Table'!$F:$F='Data Table People'!$A95)*('Data Table'!$C:$C=$BA$3)*('Data Table'!$J:$J&gt;=BD$4)*('Data Table'!$J:$J&lt;BE$4-1),'Data Table'!$K:$K),0.5),"NA")</f>
        <v>NA</v>
      </c>
      <c r="BE95" s="61" t="str" cm="1">
        <f t="array" ref="BE95">IFERROR(PERCENTILE(IF(('Data Table'!$I:$I="FINALISED")*('Data Table'!$F:$F='Data Table People'!$A95)*('Data Table'!$C:$C=$BA$3)*('Data Table'!$J:$J&gt;=BE$4)*('Data Table'!$J:$J&lt;BF$4-1),'Data Table'!$K:$K),0.5),"NA")</f>
        <v>NA</v>
      </c>
      <c r="BF95" s="61" t="str" cm="1">
        <f t="array" ref="BF95">IFERROR(PERCENTILE(IF(('Data Table'!$I:$I="FINALISED")*('Data Table'!$F:$F='Data Table People'!$A95)*('Data Table'!$C:$C=$BA$3)*('Data Table'!$J:$J&gt;=BF$4)*('Data Table'!$J:$J&lt;BG$4-1),'Data Table'!$K:$K),0.5),"NA")</f>
        <v>NA</v>
      </c>
      <c r="BG95" s="61" t="str" cm="1">
        <f t="array" ref="BG95">IFERROR(PERCENTILE(IF(('Data Table'!$I:$I="FINALISED")*('Data Table'!$F:$F='Data Table People'!$A95)*('Data Table'!$C:$C=$BA$3)*('Data Table'!$J:$J&gt;=BG$4)*('Data Table'!$J:$J&lt;BH$4-1),'Data Table'!$K:$K),0.5),"NA")</f>
        <v>NA</v>
      </c>
      <c r="BH95" s="61" t="str" cm="1">
        <f t="array" ref="BH95">IFERROR(PERCENTILE(IF(('Data Table'!$I:$I="FINALISED")*('Data Table'!$F:$F='Data Table People'!$A95)*('Data Table'!$C:$C=$BA$3)*('Data Table'!$J:$J&gt;=BH$4)*('Data Table'!$J:$J&lt;BI$4-1),'Data Table'!$K:$K),0.5),"NA")</f>
        <v>NA</v>
      </c>
      <c r="BI95" s="61" t="str" cm="1">
        <f t="array" ref="BI95">IFERROR(PERCENTILE(IF(('Data Table'!$I:$I="FINALISED")*('Data Table'!$F:$F='Data Table People'!$A95)*('Data Table'!$C:$C=$BA$3)*('Data Table'!$J:$J&gt;=BI$4)*('Data Table'!$J:$J&lt;BJ$4-1),'Data Table'!$K:$K),0.5),"NA")</f>
        <v>NA</v>
      </c>
      <c r="BJ95" s="61" t="str" cm="1">
        <f t="array" ref="BJ95">IFERROR(PERCENTILE(IF(('Data Table'!$I:$I="FINALISED")*('Data Table'!$F:$F='Data Table People'!$A95)*('Data Table'!$C:$C=$BA$3)*('Data Table'!$J:$J&gt;=BJ$4)*('Data Table'!$J:$J&lt;BK$4-1),'Data Table'!$K:$K),0.5),"NA")</f>
        <v>NA</v>
      </c>
      <c r="BK95" s="61" t="str" cm="1">
        <f t="array" ref="BK95">IFERROR(PERCENTILE(IF(('Data Table'!$I:$I="FINALISED")*('Data Table'!$F:$F='Data Table People'!$A95)*('Data Table'!$C:$C=$BA$3)*('Data Table'!$J:$J&gt;=BK$4)*('Data Table'!$J:$J&lt;BL$4-1),'Data Table'!$K:$K),0.5),"NA")</f>
        <v>NA</v>
      </c>
      <c r="BL95" s="61" t="str" cm="1">
        <f t="array" ref="BL95">IFERROR(PERCENTILE(IF(('Data Table'!$I:$I="FINALISED")*('Data Table'!$F:$F='Data Table People'!$A95)*('Data Table'!$C:$C=$BA$3)*('Data Table'!$J:$J&gt;=BL$4)*('Data Table'!$J:$J&lt;EOMONTH($BL$4,0)),'Data Table'!$K:$K),0.5),"NA")</f>
        <v>NA</v>
      </c>
      <c r="BM95" s="61" t="str" cm="1">
        <f t="array" ref="BM95">IFERROR(PERCENTILE(IF(('Data Table'!$I:$I="FINALISED")*('Data Table'!$F:$F='Data Table People'!$A95)*('Data Table'!$C:$C=$BM$3)*('Data Table'!$J:$J&gt;=BM$4)*('Data Table'!$J:$J&lt;BN$4-1),'Data Table'!$K:$K),0.5),"NA")</f>
        <v>NA</v>
      </c>
      <c r="BN95" s="61" t="str" cm="1">
        <f t="array" ref="BN95">IFERROR(PERCENTILE(IF(('Data Table'!$I:$I="FINALISED")*('Data Table'!$F:$F='Data Table People'!$A95)*('Data Table'!$C:$C=$BM$3)*('Data Table'!$J:$J&gt;=BN$4)*('Data Table'!$J:$J&lt;BO$4-1),'Data Table'!$K:$K),0.5),"NA")</f>
        <v>NA</v>
      </c>
      <c r="BO95" s="61" t="str" cm="1">
        <f t="array" ref="BO95">IFERROR(PERCENTILE(IF(('Data Table'!$I:$I="FINALISED")*('Data Table'!$F:$F='Data Table People'!$A95)*('Data Table'!$C:$C=$BM$3)*('Data Table'!$J:$J&gt;=BO$4)*('Data Table'!$J:$J&lt;BP$4-1),'Data Table'!$K:$K),0.5),"NA")</f>
        <v>NA</v>
      </c>
      <c r="BP95" s="61" t="str" cm="1">
        <f t="array" ref="BP95">IFERROR(PERCENTILE(IF(('Data Table'!$I:$I="FINALISED")*('Data Table'!$F:$F='Data Table People'!$A95)*('Data Table'!$C:$C=$BM$3)*('Data Table'!$J:$J&gt;=BP$4)*('Data Table'!$J:$J&lt;BQ$4-1),'Data Table'!$K:$K),0.5),"NA")</f>
        <v>NA</v>
      </c>
      <c r="BQ95" s="61" t="str" cm="1">
        <f t="array" ref="BQ95">IFERROR(PERCENTILE(IF(('Data Table'!$I:$I="FINALISED")*('Data Table'!$F:$F='Data Table People'!$A95)*('Data Table'!$C:$C=$BM$3)*('Data Table'!$J:$J&gt;=BQ$4)*('Data Table'!$J:$J&lt;BR$4-1),'Data Table'!$K:$K),0.5),"NA")</f>
        <v>NA</v>
      </c>
      <c r="BR95" s="61" t="str" cm="1">
        <f t="array" ref="BR95">IFERROR(PERCENTILE(IF(('Data Table'!$I:$I="FINALISED")*('Data Table'!$F:$F='Data Table People'!$A95)*('Data Table'!$C:$C=$BM$3)*('Data Table'!$J:$J&gt;=BR$4)*('Data Table'!$J:$J&lt;BS$4-1),'Data Table'!$K:$K),0.5),"NA")</f>
        <v>NA</v>
      </c>
      <c r="BS95" s="61" t="str" cm="1">
        <f t="array" ref="BS95">IFERROR(PERCENTILE(IF(('Data Table'!$I:$I="FINALISED")*('Data Table'!$F:$F='Data Table People'!$A95)*('Data Table'!$C:$C=$BM$3)*('Data Table'!$J:$J&gt;=BS$4)*('Data Table'!$J:$J&lt;BT$4-1),'Data Table'!$K:$K),0.5),"NA")</f>
        <v>NA</v>
      </c>
      <c r="BT95" s="61" t="str" cm="1">
        <f t="array" ref="BT95">IFERROR(PERCENTILE(IF(('Data Table'!$I:$I="FINALISED")*('Data Table'!$F:$F='Data Table People'!$A95)*('Data Table'!$C:$C=$BM$3)*('Data Table'!$J:$J&gt;=BT$4)*('Data Table'!$J:$J&lt;BU$4-1),'Data Table'!$K:$K),0.5),"NA")</f>
        <v>NA</v>
      </c>
      <c r="BU95" s="61" t="str" cm="1">
        <f t="array" ref="BU95">IFERROR(PERCENTILE(IF(('Data Table'!$I:$I="FINALISED")*('Data Table'!$F:$F='Data Table People'!$A95)*('Data Table'!$C:$C=$BM$3)*('Data Table'!$J:$J&gt;=BU$4)*('Data Table'!$J:$J&lt;BV$4-1),'Data Table'!$K:$K),0.5),"NA")</f>
        <v>NA</v>
      </c>
      <c r="BV95" s="61" t="str" cm="1">
        <f t="array" ref="BV95">IFERROR(PERCENTILE(IF(('Data Table'!$I:$I="FINALISED")*('Data Table'!$F:$F='Data Table People'!$A95)*('Data Table'!$C:$C=$BM$3)*('Data Table'!$J:$J&gt;=BV$4)*('Data Table'!$J:$J&lt;BW$4-1),'Data Table'!$K:$K),0.5),"NA")</f>
        <v>NA</v>
      </c>
      <c r="BW95" s="61" t="str" cm="1">
        <f t="array" ref="BW95">IFERROR(PERCENTILE(IF(('Data Table'!$I:$I="FINALISED")*('Data Table'!$F:$F='Data Table People'!$A95)*('Data Table'!$C:$C=$BM$3)*('Data Table'!$J:$J&gt;=BW$4)*('Data Table'!$J:$J&lt;BX$4-1),'Data Table'!$K:$K),0.5),"NA")</f>
        <v>NA</v>
      </c>
      <c r="BX95" s="61" t="str" cm="1">
        <f t="array" ref="BX95">IFERROR(PERCENTILE(IF(('Data Table'!$I:$I="FINALISED")*('Data Table'!$F:$F='Data Table People'!$A95)*('Data Table'!$C:$C=$BM$3)*('Data Table'!$J:$J&gt;=BX$4)*('Data Table'!$J:$J&lt;EOMONTH($BX$4,0)),'Data Table'!$K:$K),0.5),"NA")</f>
        <v>NA</v>
      </c>
    </row>
    <row r="96" spans="1:76">
      <c r="A96" s="67"/>
      <c r="B96" s="139" t="str">
        <f t="shared" si="51"/>
        <v/>
      </c>
      <c r="C96" s="61" t="str">
        <f>IF($B96="X",COUNTIFS('Data Table'!$F:$F,'Data Table People'!$A96,'Data Table'!$J:$J,"&gt;="&amp;'Data Table People'!C$4,'Data Table'!$J:$J,"&lt;"&amp;'Data Table People'!D$4,'Data Table'!$C:$C,'Data Table People'!$C$3),"")</f>
        <v/>
      </c>
      <c r="D96" s="61" t="str">
        <f>IF($B96="X",COUNTIFS('Data Table'!$F:$F,'Data Table People'!$A96,'Data Table'!$J:$J,"&gt;="&amp;'Data Table People'!D$4,'Data Table'!$J:$J,"&lt;"&amp;'Data Table People'!E$4,'Data Table'!$C:$C,'Data Table People'!$C$3),"")</f>
        <v/>
      </c>
      <c r="E96" s="61" t="str">
        <f>IF($B96="X",COUNTIFS('Data Table'!$F:$F,'Data Table People'!$A96,'Data Table'!$J:$J,"&gt;="&amp;'Data Table People'!E$4,'Data Table'!$J:$J,"&lt;"&amp;'Data Table People'!F$4,'Data Table'!$C:$C,'Data Table People'!$C$3),"")</f>
        <v/>
      </c>
      <c r="F96" s="61" t="str">
        <f>IF($B96="X",COUNTIFS('Data Table'!$F:$F,'Data Table People'!$A96,'Data Table'!$J:$J,"&gt;="&amp;'Data Table People'!F$4,'Data Table'!$J:$J,"&lt;"&amp;'Data Table People'!G$4,'Data Table'!$C:$C,'Data Table People'!$C$3),"")</f>
        <v/>
      </c>
      <c r="G96" s="61" t="str">
        <f>IF($B96="X",COUNTIFS('Data Table'!$F:$F,'Data Table People'!$A96,'Data Table'!$J:$J,"&gt;="&amp;'Data Table People'!G$4,'Data Table'!$J:$J,"&lt;"&amp;'Data Table People'!H$4,'Data Table'!$C:$C,'Data Table People'!$C$3),"")</f>
        <v/>
      </c>
      <c r="H96" s="61" t="str">
        <f>IF($B96="X",COUNTIFS('Data Table'!$F:$F,'Data Table People'!$A96,'Data Table'!$J:$J,"&gt;="&amp;'Data Table People'!H$4,'Data Table'!$J:$J,"&lt;"&amp;'Data Table People'!I$4,'Data Table'!$C:$C,'Data Table People'!$C$3),"")</f>
        <v/>
      </c>
      <c r="I96" s="61" t="str">
        <f>IF($B96="X",COUNTIFS('Data Table'!$F:$F,'Data Table People'!$A96,'Data Table'!$J:$J,"&gt;="&amp;'Data Table People'!I$4,'Data Table'!$J:$J,"&lt;"&amp;'Data Table People'!J$4,'Data Table'!$C:$C,'Data Table People'!$C$3),"")</f>
        <v/>
      </c>
      <c r="J96" s="61" t="str">
        <f>IF($B96="X",COUNTIFS('Data Table'!$F:$F,'Data Table People'!$A96,'Data Table'!$J:$J,"&gt;="&amp;'Data Table People'!J$4,'Data Table'!$J:$J,"&lt;"&amp;'Data Table People'!K$4,'Data Table'!$C:$C,'Data Table People'!$C$3),"")</f>
        <v/>
      </c>
      <c r="K96" s="61" t="str">
        <f>IF($B96="X",COUNTIFS('Data Table'!$F:$F,'Data Table People'!$A96,'Data Table'!$J:$J,"&gt;="&amp;'Data Table People'!K$4,'Data Table'!$J:$J,"&lt;"&amp;'Data Table People'!L$4,'Data Table'!$C:$C,'Data Table People'!$C$3),"")</f>
        <v/>
      </c>
      <c r="L96" s="61" t="str">
        <f>IF($B96="X",COUNTIFS('Data Table'!$F:$F,'Data Table People'!$A96,'Data Table'!$J:$J,"&gt;="&amp;'Data Table People'!L$4,'Data Table'!$J:$J,"&lt;"&amp;'Data Table People'!M$4,'Data Table'!$C:$C,'Data Table People'!$C$3),"")</f>
        <v/>
      </c>
      <c r="M96" s="61" t="str">
        <f>IF($B96="X",COUNTIFS('Data Table'!$F:$F,'Data Table People'!$A96,'Data Table'!$J:$J,"&gt;="&amp;'Data Table People'!M$4,'Data Table'!$J:$J,"&lt;"&amp;'Data Table People'!N$4,'Data Table'!$C:$C,'Data Table People'!$C$3),"")</f>
        <v/>
      </c>
      <c r="N96" s="61" t="str">
        <f>IF($B96="X",COUNTIFS('Data Table'!$F:$F,'Data Table People'!$A96,'Data Table'!$J:$J,"&gt;="&amp;'Data Table People'!N$4,'Data Table'!$J:$J,"&lt;"&amp;'Data Table People'!O$4,'Data Table'!$C:$C,'Data Table People'!$C$3),"")</f>
        <v/>
      </c>
      <c r="O96" s="61" t="str">
        <f>IF(B96="X",COUNTIFS('Data Table'!$F:$F,'Data Table People'!$A96,'Data Table'!$J:$J,"&gt;="&amp;'Data Table People'!O$4,'Data Table'!$C:$C,'Data Table People'!$C$3),"")</f>
        <v/>
      </c>
      <c r="P96" s="61" t="str">
        <f>IF($B96="x",COUNTIFS('Data Table'!$F:$F,'Data Table People'!$A96,'Data Table'!$J:$J,"&gt;="&amp;'Data Table People'!P$4,'Data Table'!$J:$J,"&lt;"&amp;'Data Table People'!Q$4,'Data Table'!$C:$C,'Data Table People'!$C$3),"")</f>
        <v/>
      </c>
      <c r="Q96" s="61" t="str">
        <f>IF($B96="x",COUNTIFS('Data Table'!$F:$F,'Data Table People'!$A96,'Data Table'!$J:$J,"&gt;="&amp;'Data Table People'!Q$4,'Data Table'!$J:$J,"&lt;"&amp;'Data Table People'!R$4,'Data Table'!$C:$C,'Data Table People'!$C$3),"")</f>
        <v/>
      </c>
      <c r="R96" s="61" t="str">
        <f>IF($B96="x",COUNTIFS('Data Table'!$F:$F,'Data Table People'!$A96,'Data Table'!$J:$J,"&gt;="&amp;'Data Table People'!R$4,'Data Table'!$J:$J,"&lt;"&amp;'Data Table People'!S$4,'Data Table'!$C:$C,'Data Table People'!$C$3),"")</f>
        <v/>
      </c>
      <c r="S96" s="118" t="str">
        <f>IF($B96="X",COUNTIFS('Data Table'!$F:$F,'Data Table People'!$A96,'Data Table'!$J:$J,"&gt;="&amp;'Data Table People'!S$4,'Data Table'!$J:$J,"&lt;"&amp;'Data Table People'!S$4+7,'Data Table'!$C:$C,'Data Table People'!$C$3),"")</f>
        <v/>
      </c>
      <c r="T96" s="61" t="str">
        <f>IF($B96="x",COUNTIFS('Data Table'!$F:$F,'Data Table People'!$A96,'Data Table'!$J:$J,"&gt;="&amp;'Data Table People'!T$4,'Data Table'!$J:$J,"&lt;"&amp;'Data Table People'!U$4,'Data Table'!$C:$C,'Data Table People'!$T$3),"")</f>
        <v/>
      </c>
      <c r="U96" s="61" t="str">
        <f>IF($B96="x",COUNTIFS('Data Table'!$F:$F,'Data Table People'!$A96,'Data Table'!$J:$J,"&gt;="&amp;'Data Table People'!U$4,'Data Table'!$J:$J,"&lt;"&amp;'Data Table People'!V$4,'Data Table'!$C:$C,'Data Table People'!$T$3),"")</f>
        <v/>
      </c>
      <c r="V96" s="61" t="str">
        <f>IF($B96="x",COUNTIFS('Data Table'!$F:$F,'Data Table People'!$A96,'Data Table'!$J:$J,"&gt;="&amp;'Data Table People'!V$4,'Data Table'!$J:$J,"&lt;"&amp;'Data Table People'!W$4,'Data Table'!$C:$C,'Data Table People'!$T$3),"")</f>
        <v/>
      </c>
      <c r="W96" s="61" t="str">
        <f>IF($B96="x",COUNTIFS('Data Table'!$F:$F,'Data Table People'!$A96,'Data Table'!$J:$J,"&gt;="&amp;'Data Table People'!W$4,'Data Table'!$J:$J,"&lt;"&amp;'Data Table People'!X$4,'Data Table'!$C:$C,'Data Table People'!$T$3),"")</f>
        <v/>
      </c>
      <c r="X96" s="61" t="str">
        <f>IF($B96="x",COUNTIFS('Data Table'!$F:$F,'Data Table People'!$A96,'Data Table'!$J:$J,"&gt;="&amp;'Data Table People'!X$4,'Data Table'!$J:$J,"&lt;"&amp;'Data Table People'!Y$4,'Data Table'!$C:$C,'Data Table People'!$T$3),"")</f>
        <v/>
      </c>
      <c r="Y96" s="61" t="str">
        <f>IF($B96="x",COUNTIFS('Data Table'!$F:$F,'Data Table People'!$A96,'Data Table'!$J:$J,"&gt;="&amp;'Data Table People'!Y$4,'Data Table'!$J:$J,"&lt;"&amp;'Data Table People'!Z$4,'Data Table'!$C:$C,'Data Table People'!$T$3),"")</f>
        <v/>
      </c>
      <c r="Z96" s="61" t="str">
        <f>IF($B96="x",COUNTIFS('Data Table'!$F:$F,'Data Table People'!$A96,'Data Table'!$J:$J,"&gt;="&amp;'Data Table People'!Z$4,'Data Table'!$J:$J,"&lt;"&amp;'Data Table People'!AA$4,'Data Table'!$C:$C,'Data Table People'!$T$3),"")</f>
        <v/>
      </c>
      <c r="AA96" s="61" t="str">
        <f>IF($B96="x",COUNTIFS('Data Table'!$F:$F,'Data Table People'!$A96,'Data Table'!$J:$J,"&gt;="&amp;'Data Table People'!AA$4,'Data Table'!$J:$J,"&lt;"&amp;'Data Table People'!AB$4,'Data Table'!$C:$C,'Data Table People'!$T$3),"")</f>
        <v/>
      </c>
      <c r="AB96" s="61" t="str">
        <f>IF($B96="x",COUNTIFS('Data Table'!$F:$F,'Data Table People'!$A96,'Data Table'!$J:$J,"&gt;="&amp;'Data Table People'!AB$4,'Data Table'!$J:$J,"&lt;"&amp;'Data Table People'!AC$4,'Data Table'!$C:$C,'Data Table People'!$T$3),"")</f>
        <v/>
      </c>
      <c r="AC96" s="61" t="str">
        <f>IF($B96="x",COUNTIFS('Data Table'!$F:$F,'Data Table People'!$A96,'Data Table'!$J:$J,"&gt;="&amp;'Data Table People'!AC$4,'Data Table'!$J:$J,"&lt;"&amp;'Data Table People'!AD$4,'Data Table'!$C:$C,'Data Table People'!$T$3),"")</f>
        <v/>
      </c>
      <c r="AD96" s="61" t="str">
        <f>IF($B96="x",COUNTIFS('Data Table'!$F:$F,'Data Table People'!$A96,'Data Table'!$J:$J,"&gt;="&amp;'Data Table People'!AD$4,'Data Table'!$J:$J,"&lt;"&amp;'Data Table People'!AE$4,'Data Table'!$C:$C,'Data Table People'!$T$3),"")</f>
        <v/>
      </c>
      <c r="AE96" s="61" t="str">
        <f>IF($B96="x",COUNTIFS('Data Table'!$F:$F,'Data Table People'!$A96,'Data Table'!$J:$J,"&gt;="&amp;'Data Table People'!AE$4,'Data Table'!$J:$J,"&lt;"&amp;'Data Table People'!AF$4,'Data Table'!$C:$C,'Data Table People'!$T$3),"")</f>
        <v/>
      </c>
      <c r="AF96" s="61" t="str">
        <f>IF($B96="X",COUNTIFS('Data Table'!$F:$F,'Data Table People'!$A96,'Data Table'!$J:$J,"&gt;="&amp;'Data Table People'!AF$4,'Data Table'!$C:$C,'Data Table People'!$T$3),"")</f>
        <v/>
      </c>
      <c r="AG96" s="61" t="str">
        <f>IF($B96="X",COUNTIFS('Data Table'!$F:$F,'Data Table People'!$A96,'Data Table'!$J:$J,"&gt;="&amp;'Data Table People'!AG$4,'Data Table'!$J:$J,"&lt;"&amp;'Data Table People'!AH$4,'Data Table'!$C:$C,'Data Table People'!$T$3),"")</f>
        <v/>
      </c>
      <c r="AH96" s="61" t="str">
        <f>IF($B96="X",COUNTIFS('Data Table'!$F:$F,'Data Table People'!$A96,'Data Table'!$J:$J,"&gt;="&amp;'Data Table People'!AH$4,'Data Table'!$J:$J,"&lt;"&amp;'Data Table People'!AI$4,'Data Table'!$C:$C,'Data Table People'!$T$3),"")</f>
        <v/>
      </c>
      <c r="AI96" s="61" t="str">
        <f>IF($B96="X",COUNTIFS('Data Table'!$F:$F,'Data Table People'!$A96,'Data Table'!$J:$J,"&gt;="&amp;'Data Table People'!AI$4,'Data Table'!$J:$J,"&lt;"&amp;'Data Table People'!AJ$4,'Data Table'!$C:$C,'Data Table People'!$T$3),"")</f>
        <v/>
      </c>
      <c r="AJ96" s="137" t="str">
        <f>IF($B96="X",COUNTIFS('Data Table'!$F:$F,'Data Table People'!$A96,'Data Table'!$J:$J,"&gt;="&amp;'Data Table People'!AJ$4,'Data Table'!$J:$J,"&lt;"&amp;'Data Table People'!AJ$4+7,'Data Table'!$C:$C,'Data Table People'!$T$3),"")</f>
        <v/>
      </c>
      <c r="AK96" s="67">
        <f>COUNTIFS('Data Table'!$F:$F,'Data Table People'!$A96,'Data Table'!$C:$C,'Data Table People'!AK$4,'Data Table'!$B:$B,'Data Table People'!AK$5,'Data Table'!$I:$I,"OUTSTANDING")</f>
        <v>0</v>
      </c>
      <c r="AL96" s="67">
        <f>COUNTIFS('Data Table'!$F:$F,'Data Table People'!$A96,'Data Table'!$C:$C,'Data Table People'!AL$4,'Data Table'!$B:$B,'Data Table People'!AL$5,'Data Table'!$I:$I,"OUTSTANDING")</f>
        <v>0</v>
      </c>
      <c r="AM96" s="67">
        <f>COUNTIFS('Data Table'!$F:$F,'Data Table People'!$A96,'Data Table'!$C:$C,'Data Table People'!AM$4,'Data Table'!$B:$B,'Data Table People'!AM$5,'Data Table'!$I:$I,"OUTSTANDING")</f>
        <v>0</v>
      </c>
      <c r="AN96" s="67">
        <f>COUNTIFS('Data Table'!$F:$F,'Data Table People'!$A96,'Data Table'!$C:$C,'Data Table People'!AN$4,'Data Table'!$B:$B,'Data Table People'!AN$5,'Data Table'!$I:$I,"OUTSTANDING")</f>
        <v>0</v>
      </c>
      <c r="AO96" s="67">
        <f>COUNTIFS('Data Table'!$F:$F,'Data Table People'!$A96,'Data Table'!$C:$C,'Data Table People'!AO$4,'Data Table'!$B:$B,'Data Table People'!AO$5,'Data Table'!$I:$I,"OUTSTANDING")</f>
        <v>0</v>
      </c>
      <c r="AP96" s="67">
        <f>COUNTIFS('Data Table'!$F:$F,'Data Table People'!$A96,'Data Table'!$C:$C,'Data Table People'!AP$4,'Data Table'!$B:$B,'Data Table People'!AP$5,'Data Table'!$I:$I,"OUTSTANDING")</f>
        <v>0</v>
      </c>
      <c r="AQ96" s="67">
        <f>COUNTIFS('Data Table'!$F:$F,'Data Table People'!$A96,'Data Table'!$C:$C,'Data Table People'!AQ$4,'Data Table'!$B:$B,'Data Table People'!AQ$5,'Data Table'!$I:$I,"OUTSTANDING")</f>
        <v>0</v>
      </c>
      <c r="AR96" s="67">
        <f>COUNTIFS('Data Table'!$F:$F,'Data Table People'!$A96,'Data Table'!$C:$C,'Data Table People'!AR$4,'Data Table'!$B:$B,'Data Table People'!AR$5,'Data Table'!$I:$I,"OUTSTANDING")</f>
        <v>0</v>
      </c>
      <c r="AS96" s="67">
        <f>COUNTIFS('Data Table'!$F:$F,'Data Table People'!$A96,'Data Table'!$C:$C,'Data Table People'!AS$4,'Data Table'!$B:$B,'Data Table People'!AS$5,'Data Table'!$I:$I,"OUTSTANDING")</f>
        <v>0</v>
      </c>
      <c r="AT96" s="67">
        <f>COUNTIFS('Data Table'!$F:$F,'Data Table People'!$A96,'Data Table'!$C:$C,'Data Table People'!AT$4,'Data Table'!$B:$B,'Data Table People'!AT$5,'Data Table'!$I:$I,"OUTSTANDING")</f>
        <v>0</v>
      </c>
      <c r="AU96" s="67">
        <f>COUNTIFS('Data Table'!$F:$F,'Data Table People'!$A96,'Data Table'!$C:$C,'Data Table People'!AU$4,'Data Table'!$B:$B,'Data Table People'!AU$5,'Data Table'!$I:$I,"OUTSTANDING")</f>
        <v>0</v>
      </c>
      <c r="AV96" s="67">
        <f>COUNTIFS('Data Table'!$F:$F,'Data Table People'!$A96,'Data Table'!$C:$C,'Data Table People'!AV$4,'Data Table'!$B:$B,'Data Table People'!AV$5,'Data Table'!$I:$I,"OUTSTANDING")</f>
        <v>0</v>
      </c>
      <c r="AW96" s="67">
        <f>COUNTIFS('Data Table'!$F:$F,'Data Table People'!$A96,'Data Table'!$C:$C,'Data Table People'!AW$4,'Data Table'!$B:$B,'Data Table People'!AW$5,'Data Table'!$I:$I,"OUTSTANDING")</f>
        <v>0</v>
      </c>
      <c r="AX96" s="67">
        <f>COUNTIFS('Data Table'!$F:$F,'Data Table People'!$A96,'Data Table'!$C:$C,'Data Table People'!AX$4,'Data Table'!$B:$B,'Data Table People'!AX$5,'Data Table'!$I:$I,"OUTSTANDING")</f>
        <v>0</v>
      </c>
      <c r="AY96" s="119">
        <f t="shared" si="49"/>
        <v>0</v>
      </c>
      <c r="AZ96" s="136">
        <f t="shared" si="50"/>
        <v>0</v>
      </c>
      <c r="BA96" s="61" t="str" cm="1">
        <f t="array" ref="BA96">IFERROR(PERCENTILE(IF(('Data Table'!$I:$I="FINALISED")*('Data Table'!$F:$F='Data Table People'!$A96)*('Data Table'!$C:$C=$BA$3)*('Data Table'!$J:$J&gt;=BA$4)*('Data Table'!$J:$J&lt;BB$4-1),'Data Table'!$K:$K),0.5),"NA")</f>
        <v>NA</v>
      </c>
      <c r="BB96" s="61" t="str" cm="1">
        <f t="array" ref="BB96">IFERROR(PERCENTILE(IF(('Data Table'!$I:$I="FINALISED")*('Data Table'!$F:$F='Data Table People'!$A96)*('Data Table'!$C:$C=$BA$3)*('Data Table'!$J:$J&gt;=BB$4)*('Data Table'!$J:$J&lt;BC$4-1),'Data Table'!$K:$K),0.5),"NA")</f>
        <v>NA</v>
      </c>
      <c r="BC96" s="61" t="str" cm="1">
        <f t="array" ref="BC96">IFERROR(PERCENTILE(IF(('Data Table'!$I:$I="FINALISED")*('Data Table'!$F:$F='Data Table People'!$A96)*('Data Table'!$C:$C=$BA$3)*('Data Table'!$J:$J&gt;=BC$4)*('Data Table'!$J:$J&lt;BD$4-1),'Data Table'!$K:$K),0.5),"NA")</f>
        <v>NA</v>
      </c>
      <c r="BD96" s="61" t="str" cm="1">
        <f t="array" ref="BD96">IFERROR(PERCENTILE(IF(('Data Table'!$I:$I="FINALISED")*('Data Table'!$F:$F='Data Table People'!$A96)*('Data Table'!$C:$C=$BA$3)*('Data Table'!$J:$J&gt;=BD$4)*('Data Table'!$J:$J&lt;BE$4-1),'Data Table'!$K:$K),0.5),"NA")</f>
        <v>NA</v>
      </c>
      <c r="BE96" s="61" t="str" cm="1">
        <f t="array" ref="BE96">IFERROR(PERCENTILE(IF(('Data Table'!$I:$I="FINALISED")*('Data Table'!$F:$F='Data Table People'!$A96)*('Data Table'!$C:$C=$BA$3)*('Data Table'!$J:$J&gt;=BE$4)*('Data Table'!$J:$J&lt;BF$4-1),'Data Table'!$K:$K),0.5),"NA")</f>
        <v>NA</v>
      </c>
      <c r="BF96" s="61" t="str" cm="1">
        <f t="array" ref="BF96">IFERROR(PERCENTILE(IF(('Data Table'!$I:$I="FINALISED")*('Data Table'!$F:$F='Data Table People'!$A96)*('Data Table'!$C:$C=$BA$3)*('Data Table'!$J:$J&gt;=BF$4)*('Data Table'!$J:$J&lt;BG$4-1),'Data Table'!$K:$K),0.5),"NA")</f>
        <v>NA</v>
      </c>
      <c r="BG96" s="61" t="str" cm="1">
        <f t="array" ref="BG96">IFERROR(PERCENTILE(IF(('Data Table'!$I:$I="FINALISED")*('Data Table'!$F:$F='Data Table People'!$A96)*('Data Table'!$C:$C=$BA$3)*('Data Table'!$J:$J&gt;=BG$4)*('Data Table'!$J:$J&lt;BH$4-1),'Data Table'!$K:$K),0.5),"NA")</f>
        <v>NA</v>
      </c>
      <c r="BH96" s="61" t="str" cm="1">
        <f t="array" ref="BH96">IFERROR(PERCENTILE(IF(('Data Table'!$I:$I="FINALISED")*('Data Table'!$F:$F='Data Table People'!$A96)*('Data Table'!$C:$C=$BA$3)*('Data Table'!$J:$J&gt;=BH$4)*('Data Table'!$J:$J&lt;BI$4-1),'Data Table'!$K:$K),0.5),"NA")</f>
        <v>NA</v>
      </c>
      <c r="BI96" s="61" t="str" cm="1">
        <f t="array" ref="BI96">IFERROR(PERCENTILE(IF(('Data Table'!$I:$I="FINALISED")*('Data Table'!$F:$F='Data Table People'!$A96)*('Data Table'!$C:$C=$BA$3)*('Data Table'!$J:$J&gt;=BI$4)*('Data Table'!$J:$J&lt;BJ$4-1),'Data Table'!$K:$K),0.5),"NA")</f>
        <v>NA</v>
      </c>
      <c r="BJ96" s="61" t="str" cm="1">
        <f t="array" ref="BJ96">IFERROR(PERCENTILE(IF(('Data Table'!$I:$I="FINALISED")*('Data Table'!$F:$F='Data Table People'!$A96)*('Data Table'!$C:$C=$BA$3)*('Data Table'!$J:$J&gt;=BJ$4)*('Data Table'!$J:$J&lt;BK$4-1),'Data Table'!$K:$K),0.5),"NA")</f>
        <v>NA</v>
      </c>
      <c r="BK96" s="61" t="str" cm="1">
        <f t="array" ref="BK96">IFERROR(PERCENTILE(IF(('Data Table'!$I:$I="FINALISED")*('Data Table'!$F:$F='Data Table People'!$A96)*('Data Table'!$C:$C=$BA$3)*('Data Table'!$J:$J&gt;=BK$4)*('Data Table'!$J:$J&lt;BL$4-1),'Data Table'!$K:$K),0.5),"NA")</f>
        <v>NA</v>
      </c>
      <c r="BL96" s="61" t="str" cm="1">
        <f t="array" ref="BL96">IFERROR(PERCENTILE(IF(('Data Table'!$I:$I="FINALISED")*('Data Table'!$F:$F='Data Table People'!$A96)*('Data Table'!$C:$C=$BA$3)*('Data Table'!$J:$J&gt;=BL$4)*('Data Table'!$J:$J&lt;EOMONTH($BL$4,0)),'Data Table'!$K:$K),0.5),"NA")</f>
        <v>NA</v>
      </c>
      <c r="BM96" s="61" t="str" cm="1">
        <f t="array" ref="BM96">IFERROR(PERCENTILE(IF(('Data Table'!$I:$I="FINALISED")*('Data Table'!$F:$F='Data Table People'!$A96)*('Data Table'!$C:$C=$BM$3)*('Data Table'!$J:$J&gt;=BM$4)*('Data Table'!$J:$J&lt;BN$4-1),'Data Table'!$K:$K),0.5),"NA")</f>
        <v>NA</v>
      </c>
      <c r="BN96" s="61" t="str" cm="1">
        <f t="array" ref="BN96">IFERROR(PERCENTILE(IF(('Data Table'!$I:$I="FINALISED")*('Data Table'!$F:$F='Data Table People'!$A96)*('Data Table'!$C:$C=$BM$3)*('Data Table'!$J:$J&gt;=BN$4)*('Data Table'!$J:$J&lt;BO$4-1),'Data Table'!$K:$K),0.5),"NA")</f>
        <v>NA</v>
      </c>
      <c r="BO96" s="61" t="str" cm="1">
        <f t="array" ref="BO96">IFERROR(PERCENTILE(IF(('Data Table'!$I:$I="FINALISED")*('Data Table'!$F:$F='Data Table People'!$A96)*('Data Table'!$C:$C=$BM$3)*('Data Table'!$J:$J&gt;=BO$4)*('Data Table'!$J:$J&lt;BP$4-1),'Data Table'!$K:$K),0.5),"NA")</f>
        <v>NA</v>
      </c>
      <c r="BP96" s="61" t="str" cm="1">
        <f t="array" ref="BP96">IFERROR(PERCENTILE(IF(('Data Table'!$I:$I="FINALISED")*('Data Table'!$F:$F='Data Table People'!$A96)*('Data Table'!$C:$C=$BM$3)*('Data Table'!$J:$J&gt;=BP$4)*('Data Table'!$J:$J&lt;BQ$4-1),'Data Table'!$K:$K),0.5),"NA")</f>
        <v>NA</v>
      </c>
      <c r="BQ96" s="61" t="str" cm="1">
        <f t="array" ref="BQ96">IFERROR(PERCENTILE(IF(('Data Table'!$I:$I="FINALISED")*('Data Table'!$F:$F='Data Table People'!$A96)*('Data Table'!$C:$C=$BM$3)*('Data Table'!$J:$J&gt;=BQ$4)*('Data Table'!$J:$J&lt;BR$4-1),'Data Table'!$K:$K),0.5),"NA")</f>
        <v>NA</v>
      </c>
      <c r="BR96" s="61" t="str" cm="1">
        <f t="array" ref="BR96">IFERROR(PERCENTILE(IF(('Data Table'!$I:$I="FINALISED")*('Data Table'!$F:$F='Data Table People'!$A96)*('Data Table'!$C:$C=$BM$3)*('Data Table'!$J:$J&gt;=BR$4)*('Data Table'!$J:$J&lt;BS$4-1),'Data Table'!$K:$K),0.5),"NA")</f>
        <v>NA</v>
      </c>
      <c r="BS96" s="61" t="str" cm="1">
        <f t="array" ref="BS96">IFERROR(PERCENTILE(IF(('Data Table'!$I:$I="FINALISED")*('Data Table'!$F:$F='Data Table People'!$A96)*('Data Table'!$C:$C=$BM$3)*('Data Table'!$J:$J&gt;=BS$4)*('Data Table'!$J:$J&lt;BT$4-1),'Data Table'!$K:$K),0.5),"NA")</f>
        <v>NA</v>
      </c>
      <c r="BT96" s="61" t="str" cm="1">
        <f t="array" ref="BT96">IFERROR(PERCENTILE(IF(('Data Table'!$I:$I="FINALISED")*('Data Table'!$F:$F='Data Table People'!$A96)*('Data Table'!$C:$C=$BM$3)*('Data Table'!$J:$J&gt;=BT$4)*('Data Table'!$J:$J&lt;BU$4-1),'Data Table'!$K:$K),0.5),"NA")</f>
        <v>NA</v>
      </c>
      <c r="BU96" s="61" t="str" cm="1">
        <f t="array" ref="BU96">IFERROR(PERCENTILE(IF(('Data Table'!$I:$I="FINALISED")*('Data Table'!$F:$F='Data Table People'!$A96)*('Data Table'!$C:$C=$BM$3)*('Data Table'!$J:$J&gt;=BU$4)*('Data Table'!$J:$J&lt;BV$4-1),'Data Table'!$K:$K),0.5),"NA")</f>
        <v>NA</v>
      </c>
      <c r="BV96" s="61" t="str" cm="1">
        <f t="array" ref="BV96">IFERROR(PERCENTILE(IF(('Data Table'!$I:$I="FINALISED")*('Data Table'!$F:$F='Data Table People'!$A96)*('Data Table'!$C:$C=$BM$3)*('Data Table'!$J:$J&gt;=BV$4)*('Data Table'!$J:$J&lt;BW$4-1),'Data Table'!$K:$K),0.5),"NA")</f>
        <v>NA</v>
      </c>
      <c r="BW96" s="61" t="str" cm="1">
        <f t="array" ref="BW96">IFERROR(PERCENTILE(IF(('Data Table'!$I:$I="FINALISED")*('Data Table'!$F:$F='Data Table People'!$A96)*('Data Table'!$C:$C=$BM$3)*('Data Table'!$J:$J&gt;=BW$4)*('Data Table'!$J:$J&lt;BX$4-1),'Data Table'!$K:$K),0.5),"NA")</f>
        <v>NA</v>
      </c>
      <c r="BX96" s="61" t="str" cm="1">
        <f t="array" ref="BX96">IFERROR(PERCENTILE(IF(('Data Table'!$I:$I="FINALISED")*('Data Table'!$F:$F='Data Table People'!$A96)*('Data Table'!$C:$C=$BM$3)*('Data Table'!$J:$J&gt;=BX$4)*('Data Table'!$J:$J&lt;EOMONTH($BX$4,0)),'Data Table'!$K:$K),0.5),"NA")</f>
        <v>NA</v>
      </c>
    </row>
    <row r="97" spans="1:76">
      <c r="A97" s="67"/>
      <c r="B97" s="139" t="str">
        <f t="shared" si="51"/>
        <v/>
      </c>
      <c r="C97" s="61" t="str">
        <f>IF($B97="X",COUNTIFS('Data Table'!$F:$F,'Data Table People'!$A97,'Data Table'!$J:$J,"&gt;="&amp;'Data Table People'!C$4,'Data Table'!$J:$J,"&lt;"&amp;'Data Table People'!D$4,'Data Table'!$C:$C,'Data Table People'!$C$3),"")</f>
        <v/>
      </c>
      <c r="D97" s="61" t="str">
        <f>IF($B97="X",COUNTIFS('Data Table'!$F:$F,'Data Table People'!$A97,'Data Table'!$J:$J,"&gt;="&amp;'Data Table People'!D$4,'Data Table'!$J:$J,"&lt;"&amp;'Data Table People'!E$4,'Data Table'!$C:$C,'Data Table People'!$C$3),"")</f>
        <v/>
      </c>
      <c r="E97" s="61" t="str">
        <f>IF($B97="X",COUNTIFS('Data Table'!$F:$F,'Data Table People'!$A97,'Data Table'!$J:$J,"&gt;="&amp;'Data Table People'!E$4,'Data Table'!$J:$J,"&lt;"&amp;'Data Table People'!F$4,'Data Table'!$C:$C,'Data Table People'!$C$3),"")</f>
        <v/>
      </c>
      <c r="F97" s="61" t="str">
        <f>IF($B97="X",COUNTIFS('Data Table'!$F:$F,'Data Table People'!$A97,'Data Table'!$J:$J,"&gt;="&amp;'Data Table People'!F$4,'Data Table'!$J:$J,"&lt;"&amp;'Data Table People'!G$4,'Data Table'!$C:$C,'Data Table People'!$C$3),"")</f>
        <v/>
      </c>
      <c r="G97" s="61" t="str">
        <f>IF($B97="X",COUNTIFS('Data Table'!$F:$F,'Data Table People'!$A97,'Data Table'!$J:$J,"&gt;="&amp;'Data Table People'!G$4,'Data Table'!$J:$J,"&lt;"&amp;'Data Table People'!H$4,'Data Table'!$C:$C,'Data Table People'!$C$3),"")</f>
        <v/>
      </c>
      <c r="H97" s="61" t="str">
        <f>IF($B97="X",COUNTIFS('Data Table'!$F:$F,'Data Table People'!$A97,'Data Table'!$J:$J,"&gt;="&amp;'Data Table People'!H$4,'Data Table'!$J:$J,"&lt;"&amp;'Data Table People'!I$4,'Data Table'!$C:$C,'Data Table People'!$C$3),"")</f>
        <v/>
      </c>
      <c r="I97" s="61" t="str">
        <f>IF($B97="X",COUNTIFS('Data Table'!$F:$F,'Data Table People'!$A97,'Data Table'!$J:$J,"&gt;="&amp;'Data Table People'!I$4,'Data Table'!$J:$J,"&lt;"&amp;'Data Table People'!J$4,'Data Table'!$C:$C,'Data Table People'!$C$3),"")</f>
        <v/>
      </c>
      <c r="J97" s="61" t="str">
        <f>IF($B97="X",COUNTIFS('Data Table'!$F:$F,'Data Table People'!$A97,'Data Table'!$J:$J,"&gt;="&amp;'Data Table People'!J$4,'Data Table'!$J:$J,"&lt;"&amp;'Data Table People'!K$4,'Data Table'!$C:$C,'Data Table People'!$C$3),"")</f>
        <v/>
      </c>
      <c r="K97" s="61" t="str">
        <f>IF($B97="X",COUNTIFS('Data Table'!$F:$F,'Data Table People'!$A97,'Data Table'!$J:$J,"&gt;="&amp;'Data Table People'!K$4,'Data Table'!$J:$J,"&lt;"&amp;'Data Table People'!L$4,'Data Table'!$C:$C,'Data Table People'!$C$3),"")</f>
        <v/>
      </c>
      <c r="L97" s="61" t="str">
        <f>IF($B97="X",COUNTIFS('Data Table'!$F:$F,'Data Table People'!$A97,'Data Table'!$J:$J,"&gt;="&amp;'Data Table People'!L$4,'Data Table'!$J:$J,"&lt;"&amp;'Data Table People'!M$4,'Data Table'!$C:$C,'Data Table People'!$C$3),"")</f>
        <v/>
      </c>
      <c r="M97" s="61" t="str">
        <f>IF($B97="X",COUNTIFS('Data Table'!$F:$F,'Data Table People'!$A97,'Data Table'!$J:$J,"&gt;="&amp;'Data Table People'!M$4,'Data Table'!$J:$J,"&lt;"&amp;'Data Table People'!N$4,'Data Table'!$C:$C,'Data Table People'!$C$3),"")</f>
        <v/>
      </c>
      <c r="N97" s="61" t="str">
        <f>IF($B97="X",COUNTIFS('Data Table'!$F:$F,'Data Table People'!$A97,'Data Table'!$J:$J,"&gt;="&amp;'Data Table People'!N$4,'Data Table'!$J:$J,"&lt;"&amp;'Data Table People'!O$4,'Data Table'!$C:$C,'Data Table People'!$C$3),"")</f>
        <v/>
      </c>
      <c r="O97" s="61" t="str">
        <f>IF(B97="X",COUNTIFS('Data Table'!$F:$F,'Data Table People'!$A97,'Data Table'!$J:$J,"&gt;="&amp;'Data Table People'!O$4,'Data Table'!$C:$C,'Data Table People'!$C$3),"")</f>
        <v/>
      </c>
      <c r="P97" s="61" t="str">
        <f>IF($B97="x",COUNTIFS('Data Table'!$F:$F,'Data Table People'!$A97,'Data Table'!$J:$J,"&gt;="&amp;'Data Table People'!P$4,'Data Table'!$J:$J,"&lt;"&amp;'Data Table People'!Q$4,'Data Table'!$C:$C,'Data Table People'!$C$3),"")</f>
        <v/>
      </c>
      <c r="Q97" s="61" t="str">
        <f>IF($B97="x",COUNTIFS('Data Table'!$F:$F,'Data Table People'!$A97,'Data Table'!$J:$J,"&gt;="&amp;'Data Table People'!Q$4,'Data Table'!$J:$J,"&lt;"&amp;'Data Table People'!R$4,'Data Table'!$C:$C,'Data Table People'!$C$3),"")</f>
        <v/>
      </c>
      <c r="R97" s="61" t="str">
        <f>IF($B97="x",COUNTIFS('Data Table'!$F:$F,'Data Table People'!$A97,'Data Table'!$J:$J,"&gt;="&amp;'Data Table People'!R$4,'Data Table'!$J:$J,"&lt;"&amp;'Data Table People'!S$4,'Data Table'!$C:$C,'Data Table People'!$C$3),"")</f>
        <v/>
      </c>
      <c r="S97" s="118" t="str">
        <f>IF($B97="X",COUNTIFS('Data Table'!$F:$F,'Data Table People'!$A97,'Data Table'!$J:$J,"&gt;="&amp;'Data Table People'!S$4,'Data Table'!$J:$J,"&lt;"&amp;'Data Table People'!S$4+7,'Data Table'!$C:$C,'Data Table People'!$C$3),"")</f>
        <v/>
      </c>
      <c r="T97" s="61" t="str">
        <f>IF($B97="x",COUNTIFS('Data Table'!$F:$F,'Data Table People'!$A97,'Data Table'!$J:$J,"&gt;="&amp;'Data Table People'!T$4,'Data Table'!$J:$J,"&lt;"&amp;'Data Table People'!U$4,'Data Table'!$C:$C,'Data Table People'!$T$3),"")</f>
        <v/>
      </c>
      <c r="U97" s="61" t="str">
        <f>IF($B97="x",COUNTIFS('Data Table'!$F:$F,'Data Table People'!$A97,'Data Table'!$J:$J,"&gt;="&amp;'Data Table People'!U$4,'Data Table'!$J:$J,"&lt;"&amp;'Data Table People'!V$4,'Data Table'!$C:$C,'Data Table People'!$T$3),"")</f>
        <v/>
      </c>
      <c r="V97" s="61" t="str">
        <f>IF($B97="x",COUNTIFS('Data Table'!$F:$F,'Data Table People'!$A97,'Data Table'!$J:$J,"&gt;="&amp;'Data Table People'!V$4,'Data Table'!$J:$J,"&lt;"&amp;'Data Table People'!W$4,'Data Table'!$C:$C,'Data Table People'!$T$3),"")</f>
        <v/>
      </c>
      <c r="W97" s="61" t="str">
        <f>IF($B97="x",COUNTIFS('Data Table'!$F:$F,'Data Table People'!$A97,'Data Table'!$J:$J,"&gt;="&amp;'Data Table People'!W$4,'Data Table'!$J:$J,"&lt;"&amp;'Data Table People'!X$4,'Data Table'!$C:$C,'Data Table People'!$T$3),"")</f>
        <v/>
      </c>
      <c r="X97" s="61" t="str">
        <f>IF($B97="x",COUNTIFS('Data Table'!$F:$F,'Data Table People'!$A97,'Data Table'!$J:$J,"&gt;="&amp;'Data Table People'!X$4,'Data Table'!$J:$J,"&lt;"&amp;'Data Table People'!Y$4,'Data Table'!$C:$C,'Data Table People'!$T$3),"")</f>
        <v/>
      </c>
      <c r="Y97" s="61" t="str">
        <f>IF($B97="x",COUNTIFS('Data Table'!$F:$F,'Data Table People'!$A97,'Data Table'!$J:$J,"&gt;="&amp;'Data Table People'!Y$4,'Data Table'!$J:$J,"&lt;"&amp;'Data Table People'!Z$4,'Data Table'!$C:$C,'Data Table People'!$T$3),"")</f>
        <v/>
      </c>
      <c r="Z97" s="61" t="str">
        <f>IF($B97="x",COUNTIFS('Data Table'!$F:$F,'Data Table People'!$A97,'Data Table'!$J:$J,"&gt;="&amp;'Data Table People'!Z$4,'Data Table'!$J:$J,"&lt;"&amp;'Data Table People'!AA$4,'Data Table'!$C:$C,'Data Table People'!$T$3),"")</f>
        <v/>
      </c>
      <c r="AA97" s="61" t="str">
        <f>IF($B97="x",COUNTIFS('Data Table'!$F:$F,'Data Table People'!$A97,'Data Table'!$J:$J,"&gt;="&amp;'Data Table People'!AA$4,'Data Table'!$J:$J,"&lt;"&amp;'Data Table People'!AB$4,'Data Table'!$C:$C,'Data Table People'!$T$3),"")</f>
        <v/>
      </c>
      <c r="AB97" s="61" t="str">
        <f>IF($B97="x",COUNTIFS('Data Table'!$F:$F,'Data Table People'!$A97,'Data Table'!$J:$J,"&gt;="&amp;'Data Table People'!AB$4,'Data Table'!$J:$J,"&lt;"&amp;'Data Table People'!AC$4,'Data Table'!$C:$C,'Data Table People'!$T$3),"")</f>
        <v/>
      </c>
      <c r="AC97" s="61" t="str">
        <f>IF($B97="x",COUNTIFS('Data Table'!$F:$F,'Data Table People'!$A97,'Data Table'!$J:$J,"&gt;="&amp;'Data Table People'!AC$4,'Data Table'!$J:$J,"&lt;"&amp;'Data Table People'!AD$4,'Data Table'!$C:$C,'Data Table People'!$T$3),"")</f>
        <v/>
      </c>
      <c r="AD97" s="61" t="str">
        <f>IF($B97="x",COUNTIFS('Data Table'!$F:$F,'Data Table People'!$A97,'Data Table'!$J:$J,"&gt;="&amp;'Data Table People'!AD$4,'Data Table'!$J:$J,"&lt;"&amp;'Data Table People'!AE$4,'Data Table'!$C:$C,'Data Table People'!$T$3),"")</f>
        <v/>
      </c>
      <c r="AE97" s="61" t="str">
        <f>IF($B97="x",COUNTIFS('Data Table'!$F:$F,'Data Table People'!$A97,'Data Table'!$J:$J,"&gt;="&amp;'Data Table People'!AE$4,'Data Table'!$J:$J,"&lt;"&amp;'Data Table People'!AF$4,'Data Table'!$C:$C,'Data Table People'!$T$3),"")</f>
        <v/>
      </c>
      <c r="AF97" s="61" t="str">
        <f>IF($B97="X",COUNTIFS('Data Table'!$F:$F,'Data Table People'!$A97,'Data Table'!$J:$J,"&gt;="&amp;'Data Table People'!AF$4,'Data Table'!$C:$C,'Data Table People'!$T$3),"")</f>
        <v/>
      </c>
      <c r="AG97" s="61" t="str">
        <f>IF($B97="X",COUNTIFS('Data Table'!$F:$F,'Data Table People'!$A97,'Data Table'!$J:$J,"&gt;="&amp;'Data Table People'!AG$4,'Data Table'!$J:$J,"&lt;"&amp;'Data Table People'!AH$4,'Data Table'!$C:$C,'Data Table People'!$T$3),"")</f>
        <v/>
      </c>
      <c r="AH97" s="61" t="str">
        <f>IF($B97="X",COUNTIFS('Data Table'!$F:$F,'Data Table People'!$A97,'Data Table'!$J:$J,"&gt;="&amp;'Data Table People'!AH$4,'Data Table'!$J:$J,"&lt;"&amp;'Data Table People'!AI$4,'Data Table'!$C:$C,'Data Table People'!$T$3),"")</f>
        <v/>
      </c>
      <c r="AI97" s="61" t="str">
        <f>IF($B97="X",COUNTIFS('Data Table'!$F:$F,'Data Table People'!$A97,'Data Table'!$J:$J,"&gt;="&amp;'Data Table People'!AI$4,'Data Table'!$J:$J,"&lt;"&amp;'Data Table People'!AJ$4,'Data Table'!$C:$C,'Data Table People'!$T$3),"")</f>
        <v/>
      </c>
      <c r="AJ97" s="137" t="str">
        <f>IF($B97="X",COUNTIFS('Data Table'!$F:$F,'Data Table People'!$A97,'Data Table'!$J:$J,"&gt;="&amp;'Data Table People'!AJ$4,'Data Table'!$J:$J,"&lt;"&amp;'Data Table People'!AJ$4+7,'Data Table'!$C:$C,'Data Table People'!$T$3),"")</f>
        <v/>
      </c>
      <c r="AK97" s="67">
        <f>COUNTIFS('Data Table'!$F:$F,'Data Table People'!$A97,'Data Table'!$C:$C,'Data Table People'!AK$4,'Data Table'!$B:$B,'Data Table People'!AK$5,'Data Table'!$I:$I,"OUTSTANDING")</f>
        <v>0</v>
      </c>
      <c r="AL97" s="67">
        <f>COUNTIFS('Data Table'!$F:$F,'Data Table People'!$A97,'Data Table'!$C:$C,'Data Table People'!AL$4,'Data Table'!$B:$B,'Data Table People'!AL$5,'Data Table'!$I:$I,"OUTSTANDING")</f>
        <v>0</v>
      </c>
      <c r="AM97" s="67">
        <f>COUNTIFS('Data Table'!$F:$F,'Data Table People'!$A97,'Data Table'!$C:$C,'Data Table People'!AM$4,'Data Table'!$B:$B,'Data Table People'!AM$5,'Data Table'!$I:$I,"OUTSTANDING")</f>
        <v>0</v>
      </c>
      <c r="AN97" s="67">
        <f>COUNTIFS('Data Table'!$F:$F,'Data Table People'!$A97,'Data Table'!$C:$C,'Data Table People'!AN$4,'Data Table'!$B:$B,'Data Table People'!AN$5,'Data Table'!$I:$I,"OUTSTANDING")</f>
        <v>0</v>
      </c>
      <c r="AO97" s="67">
        <f>COUNTIFS('Data Table'!$F:$F,'Data Table People'!$A97,'Data Table'!$C:$C,'Data Table People'!AO$4,'Data Table'!$B:$B,'Data Table People'!AO$5,'Data Table'!$I:$I,"OUTSTANDING")</f>
        <v>0</v>
      </c>
      <c r="AP97" s="67">
        <f>COUNTIFS('Data Table'!$F:$F,'Data Table People'!$A97,'Data Table'!$C:$C,'Data Table People'!AP$4,'Data Table'!$B:$B,'Data Table People'!AP$5,'Data Table'!$I:$I,"OUTSTANDING")</f>
        <v>0</v>
      </c>
      <c r="AQ97" s="67">
        <f>COUNTIFS('Data Table'!$F:$F,'Data Table People'!$A97,'Data Table'!$C:$C,'Data Table People'!AQ$4,'Data Table'!$B:$B,'Data Table People'!AQ$5,'Data Table'!$I:$I,"OUTSTANDING")</f>
        <v>0</v>
      </c>
      <c r="AR97" s="67">
        <f>COUNTIFS('Data Table'!$F:$F,'Data Table People'!$A97,'Data Table'!$C:$C,'Data Table People'!AR$4,'Data Table'!$B:$B,'Data Table People'!AR$5,'Data Table'!$I:$I,"OUTSTANDING")</f>
        <v>0</v>
      </c>
      <c r="AS97" s="67">
        <f>COUNTIFS('Data Table'!$F:$F,'Data Table People'!$A97,'Data Table'!$C:$C,'Data Table People'!AS$4,'Data Table'!$B:$B,'Data Table People'!AS$5,'Data Table'!$I:$I,"OUTSTANDING")</f>
        <v>0</v>
      </c>
      <c r="AT97" s="67">
        <f>COUNTIFS('Data Table'!$F:$F,'Data Table People'!$A97,'Data Table'!$C:$C,'Data Table People'!AT$4,'Data Table'!$B:$B,'Data Table People'!AT$5,'Data Table'!$I:$I,"OUTSTANDING")</f>
        <v>0</v>
      </c>
      <c r="AU97" s="67">
        <f>COUNTIFS('Data Table'!$F:$F,'Data Table People'!$A97,'Data Table'!$C:$C,'Data Table People'!AU$4,'Data Table'!$B:$B,'Data Table People'!AU$5,'Data Table'!$I:$I,"OUTSTANDING")</f>
        <v>0</v>
      </c>
      <c r="AV97" s="67">
        <f>COUNTIFS('Data Table'!$F:$F,'Data Table People'!$A97,'Data Table'!$C:$C,'Data Table People'!AV$4,'Data Table'!$B:$B,'Data Table People'!AV$5,'Data Table'!$I:$I,"OUTSTANDING")</f>
        <v>0</v>
      </c>
      <c r="AW97" s="67">
        <f>COUNTIFS('Data Table'!$F:$F,'Data Table People'!$A97,'Data Table'!$C:$C,'Data Table People'!AW$4,'Data Table'!$B:$B,'Data Table People'!AW$5,'Data Table'!$I:$I,"OUTSTANDING")</f>
        <v>0</v>
      </c>
      <c r="AX97" s="67">
        <f>COUNTIFS('Data Table'!$F:$F,'Data Table People'!$A97,'Data Table'!$C:$C,'Data Table People'!AX$4,'Data Table'!$B:$B,'Data Table People'!AX$5,'Data Table'!$I:$I,"OUTSTANDING")</f>
        <v>0</v>
      </c>
      <c r="AY97" s="119">
        <f t="shared" si="49"/>
        <v>0</v>
      </c>
      <c r="AZ97" s="136">
        <f t="shared" si="50"/>
        <v>0</v>
      </c>
      <c r="BA97" s="61" t="str" cm="1">
        <f t="array" ref="BA97">IFERROR(PERCENTILE(IF(('Data Table'!$I:$I="FINALISED")*('Data Table'!$F:$F='Data Table People'!$A97)*('Data Table'!$C:$C=$BA$3)*('Data Table'!$J:$J&gt;=BA$4)*('Data Table'!$J:$J&lt;BB$4-1),'Data Table'!$K:$K),0.5),"NA")</f>
        <v>NA</v>
      </c>
      <c r="BB97" s="61" t="str" cm="1">
        <f t="array" ref="BB97">IFERROR(PERCENTILE(IF(('Data Table'!$I:$I="FINALISED")*('Data Table'!$F:$F='Data Table People'!$A97)*('Data Table'!$C:$C=$BA$3)*('Data Table'!$J:$J&gt;=BB$4)*('Data Table'!$J:$J&lt;BC$4-1),'Data Table'!$K:$K),0.5),"NA")</f>
        <v>NA</v>
      </c>
      <c r="BC97" s="61" t="str" cm="1">
        <f t="array" ref="BC97">IFERROR(PERCENTILE(IF(('Data Table'!$I:$I="FINALISED")*('Data Table'!$F:$F='Data Table People'!$A97)*('Data Table'!$C:$C=$BA$3)*('Data Table'!$J:$J&gt;=BC$4)*('Data Table'!$J:$J&lt;BD$4-1),'Data Table'!$K:$K),0.5),"NA")</f>
        <v>NA</v>
      </c>
      <c r="BD97" s="61" t="str" cm="1">
        <f t="array" ref="BD97">IFERROR(PERCENTILE(IF(('Data Table'!$I:$I="FINALISED")*('Data Table'!$F:$F='Data Table People'!$A97)*('Data Table'!$C:$C=$BA$3)*('Data Table'!$J:$J&gt;=BD$4)*('Data Table'!$J:$J&lt;BE$4-1),'Data Table'!$K:$K),0.5),"NA")</f>
        <v>NA</v>
      </c>
      <c r="BE97" s="61" t="str" cm="1">
        <f t="array" ref="BE97">IFERROR(PERCENTILE(IF(('Data Table'!$I:$I="FINALISED")*('Data Table'!$F:$F='Data Table People'!$A97)*('Data Table'!$C:$C=$BA$3)*('Data Table'!$J:$J&gt;=BE$4)*('Data Table'!$J:$J&lt;BF$4-1),'Data Table'!$K:$K),0.5),"NA")</f>
        <v>NA</v>
      </c>
      <c r="BF97" s="61" t="str" cm="1">
        <f t="array" ref="BF97">IFERROR(PERCENTILE(IF(('Data Table'!$I:$I="FINALISED")*('Data Table'!$F:$F='Data Table People'!$A97)*('Data Table'!$C:$C=$BA$3)*('Data Table'!$J:$J&gt;=BF$4)*('Data Table'!$J:$J&lt;BG$4-1),'Data Table'!$K:$K),0.5),"NA")</f>
        <v>NA</v>
      </c>
      <c r="BG97" s="61" t="str" cm="1">
        <f t="array" ref="BG97">IFERROR(PERCENTILE(IF(('Data Table'!$I:$I="FINALISED")*('Data Table'!$F:$F='Data Table People'!$A97)*('Data Table'!$C:$C=$BA$3)*('Data Table'!$J:$J&gt;=BG$4)*('Data Table'!$J:$J&lt;BH$4-1),'Data Table'!$K:$K),0.5),"NA")</f>
        <v>NA</v>
      </c>
      <c r="BH97" s="61" t="str" cm="1">
        <f t="array" ref="BH97">IFERROR(PERCENTILE(IF(('Data Table'!$I:$I="FINALISED")*('Data Table'!$F:$F='Data Table People'!$A97)*('Data Table'!$C:$C=$BA$3)*('Data Table'!$J:$J&gt;=BH$4)*('Data Table'!$J:$J&lt;BI$4-1),'Data Table'!$K:$K),0.5),"NA")</f>
        <v>NA</v>
      </c>
      <c r="BI97" s="61" t="str" cm="1">
        <f t="array" ref="BI97">IFERROR(PERCENTILE(IF(('Data Table'!$I:$I="FINALISED")*('Data Table'!$F:$F='Data Table People'!$A97)*('Data Table'!$C:$C=$BA$3)*('Data Table'!$J:$J&gt;=BI$4)*('Data Table'!$J:$J&lt;BJ$4-1),'Data Table'!$K:$K),0.5),"NA")</f>
        <v>NA</v>
      </c>
      <c r="BJ97" s="61" t="str" cm="1">
        <f t="array" ref="BJ97">IFERROR(PERCENTILE(IF(('Data Table'!$I:$I="FINALISED")*('Data Table'!$F:$F='Data Table People'!$A97)*('Data Table'!$C:$C=$BA$3)*('Data Table'!$J:$J&gt;=BJ$4)*('Data Table'!$J:$J&lt;BK$4-1),'Data Table'!$K:$K),0.5),"NA")</f>
        <v>NA</v>
      </c>
      <c r="BK97" s="61" t="str" cm="1">
        <f t="array" ref="BK97">IFERROR(PERCENTILE(IF(('Data Table'!$I:$I="FINALISED")*('Data Table'!$F:$F='Data Table People'!$A97)*('Data Table'!$C:$C=$BA$3)*('Data Table'!$J:$J&gt;=BK$4)*('Data Table'!$J:$J&lt;BL$4-1),'Data Table'!$K:$K),0.5),"NA")</f>
        <v>NA</v>
      </c>
      <c r="BL97" s="61" t="str" cm="1">
        <f t="array" ref="BL97">IFERROR(PERCENTILE(IF(('Data Table'!$I:$I="FINALISED")*('Data Table'!$F:$F='Data Table People'!$A97)*('Data Table'!$C:$C=$BA$3)*('Data Table'!$J:$J&gt;=BL$4)*('Data Table'!$J:$J&lt;EOMONTH($BL$4,0)),'Data Table'!$K:$K),0.5),"NA")</f>
        <v>NA</v>
      </c>
      <c r="BM97" s="61" t="str" cm="1">
        <f t="array" ref="BM97">IFERROR(PERCENTILE(IF(('Data Table'!$I:$I="FINALISED")*('Data Table'!$F:$F='Data Table People'!$A97)*('Data Table'!$C:$C=$BM$3)*('Data Table'!$J:$J&gt;=BM$4)*('Data Table'!$J:$J&lt;BN$4-1),'Data Table'!$K:$K),0.5),"NA")</f>
        <v>NA</v>
      </c>
      <c r="BN97" s="61" t="str" cm="1">
        <f t="array" ref="BN97">IFERROR(PERCENTILE(IF(('Data Table'!$I:$I="FINALISED")*('Data Table'!$F:$F='Data Table People'!$A97)*('Data Table'!$C:$C=$BM$3)*('Data Table'!$J:$J&gt;=BN$4)*('Data Table'!$J:$J&lt;BO$4-1),'Data Table'!$K:$K),0.5),"NA")</f>
        <v>NA</v>
      </c>
      <c r="BO97" s="61" t="str" cm="1">
        <f t="array" ref="BO97">IFERROR(PERCENTILE(IF(('Data Table'!$I:$I="FINALISED")*('Data Table'!$F:$F='Data Table People'!$A97)*('Data Table'!$C:$C=$BM$3)*('Data Table'!$J:$J&gt;=BO$4)*('Data Table'!$J:$J&lt;BP$4-1),'Data Table'!$K:$K),0.5),"NA")</f>
        <v>NA</v>
      </c>
      <c r="BP97" s="61" t="str" cm="1">
        <f t="array" ref="BP97">IFERROR(PERCENTILE(IF(('Data Table'!$I:$I="FINALISED")*('Data Table'!$F:$F='Data Table People'!$A97)*('Data Table'!$C:$C=$BM$3)*('Data Table'!$J:$J&gt;=BP$4)*('Data Table'!$J:$J&lt;BQ$4-1),'Data Table'!$K:$K),0.5),"NA")</f>
        <v>NA</v>
      </c>
      <c r="BQ97" s="61" t="str" cm="1">
        <f t="array" ref="BQ97">IFERROR(PERCENTILE(IF(('Data Table'!$I:$I="FINALISED")*('Data Table'!$F:$F='Data Table People'!$A97)*('Data Table'!$C:$C=$BM$3)*('Data Table'!$J:$J&gt;=BQ$4)*('Data Table'!$J:$J&lt;BR$4-1),'Data Table'!$K:$K),0.5),"NA")</f>
        <v>NA</v>
      </c>
      <c r="BR97" s="61" t="str" cm="1">
        <f t="array" ref="BR97">IFERROR(PERCENTILE(IF(('Data Table'!$I:$I="FINALISED")*('Data Table'!$F:$F='Data Table People'!$A97)*('Data Table'!$C:$C=$BM$3)*('Data Table'!$J:$J&gt;=BR$4)*('Data Table'!$J:$J&lt;BS$4-1),'Data Table'!$K:$K),0.5),"NA")</f>
        <v>NA</v>
      </c>
      <c r="BS97" s="61" t="str" cm="1">
        <f t="array" ref="BS97">IFERROR(PERCENTILE(IF(('Data Table'!$I:$I="FINALISED")*('Data Table'!$F:$F='Data Table People'!$A97)*('Data Table'!$C:$C=$BM$3)*('Data Table'!$J:$J&gt;=BS$4)*('Data Table'!$J:$J&lt;BT$4-1),'Data Table'!$K:$K),0.5),"NA")</f>
        <v>NA</v>
      </c>
      <c r="BT97" s="61" t="str" cm="1">
        <f t="array" ref="BT97">IFERROR(PERCENTILE(IF(('Data Table'!$I:$I="FINALISED")*('Data Table'!$F:$F='Data Table People'!$A97)*('Data Table'!$C:$C=$BM$3)*('Data Table'!$J:$J&gt;=BT$4)*('Data Table'!$J:$J&lt;BU$4-1),'Data Table'!$K:$K),0.5),"NA")</f>
        <v>NA</v>
      </c>
      <c r="BU97" s="61" t="str" cm="1">
        <f t="array" ref="BU97">IFERROR(PERCENTILE(IF(('Data Table'!$I:$I="FINALISED")*('Data Table'!$F:$F='Data Table People'!$A97)*('Data Table'!$C:$C=$BM$3)*('Data Table'!$J:$J&gt;=BU$4)*('Data Table'!$J:$J&lt;BV$4-1),'Data Table'!$K:$K),0.5),"NA")</f>
        <v>NA</v>
      </c>
      <c r="BV97" s="61" t="str" cm="1">
        <f t="array" ref="BV97">IFERROR(PERCENTILE(IF(('Data Table'!$I:$I="FINALISED")*('Data Table'!$F:$F='Data Table People'!$A97)*('Data Table'!$C:$C=$BM$3)*('Data Table'!$J:$J&gt;=BV$4)*('Data Table'!$J:$J&lt;BW$4-1),'Data Table'!$K:$K),0.5),"NA")</f>
        <v>NA</v>
      </c>
      <c r="BW97" s="61" t="str" cm="1">
        <f t="array" ref="BW97">IFERROR(PERCENTILE(IF(('Data Table'!$I:$I="FINALISED")*('Data Table'!$F:$F='Data Table People'!$A97)*('Data Table'!$C:$C=$BM$3)*('Data Table'!$J:$J&gt;=BW$4)*('Data Table'!$J:$J&lt;BX$4-1),'Data Table'!$K:$K),0.5),"NA")</f>
        <v>NA</v>
      </c>
      <c r="BX97" s="61" t="str" cm="1">
        <f t="array" ref="BX97">IFERROR(PERCENTILE(IF(('Data Table'!$I:$I="FINALISED")*('Data Table'!$F:$F='Data Table People'!$A97)*('Data Table'!$C:$C=$BM$3)*('Data Table'!$J:$J&gt;=BX$4)*('Data Table'!$J:$J&lt;EOMONTH($BX$4,0)),'Data Table'!$K:$K),0.5),"NA")</f>
        <v>NA</v>
      </c>
    </row>
    <row r="98" spans="1:76">
      <c r="A98" s="67"/>
      <c r="B98" s="139" t="str">
        <f t="shared" si="51"/>
        <v/>
      </c>
      <c r="C98" s="61" t="str">
        <f>IF($B98="X",COUNTIFS('Data Table'!$F:$F,'Data Table People'!$A98,'Data Table'!$J:$J,"&gt;="&amp;'Data Table People'!C$4,'Data Table'!$J:$J,"&lt;"&amp;'Data Table People'!D$4,'Data Table'!$C:$C,'Data Table People'!$C$3),"")</f>
        <v/>
      </c>
      <c r="D98" s="61" t="str">
        <f>IF($B98="X",COUNTIFS('Data Table'!$F:$F,'Data Table People'!$A98,'Data Table'!$J:$J,"&gt;="&amp;'Data Table People'!D$4,'Data Table'!$J:$J,"&lt;"&amp;'Data Table People'!E$4,'Data Table'!$C:$C,'Data Table People'!$C$3),"")</f>
        <v/>
      </c>
      <c r="E98" s="61" t="str">
        <f>IF($B98="X",COUNTIFS('Data Table'!$F:$F,'Data Table People'!$A98,'Data Table'!$J:$J,"&gt;="&amp;'Data Table People'!E$4,'Data Table'!$J:$J,"&lt;"&amp;'Data Table People'!F$4,'Data Table'!$C:$C,'Data Table People'!$C$3),"")</f>
        <v/>
      </c>
      <c r="F98" s="61" t="str">
        <f>IF($B98="X",COUNTIFS('Data Table'!$F:$F,'Data Table People'!$A98,'Data Table'!$J:$J,"&gt;="&amp;'Data Table People'!F$4,'Data Table'!$J:$J,"&lt;"&amp;'Data Table People'!G$4,'Data Table'!$C:$C,'Data Table People'!$C$3),"")</f>
        <v/>
      </c>
      <c r="G98" s="61" t="str">
        <f>IF($B98="X",COUNTIFS('Data Table'!$F:$F,'Data Table People'!$A98,'Data Table'!$J:$J,"&gt;="&amp;'Data Table People'!G$4,'Data Table'!$J:$J,"&lt;"&amp;'Data Table People'!H$4,'Data Table'!$C:$C,'Data Table People'!$C$3),"")</f>
        <v/>
      </c>
      <c r="H98" s="61" t="str">
        <f>IF($B98="X",COUNTIFS('Data Table'!$F:$F,'Data Table People'!$A98,'Data Table'!$J:$J,"&gt;="&amp;'Data Table People'!H$4,'Data Table'!$J:$J,"&lt;"&amp;'Data Table People'!I$4,'Data Table'!$C:$C,'Data Table People'!$C$3),"")</f>
        <v/>
      </c>
      <c r="I98" s="61" t="str">
        <f>IF($B98="X",COUNTIFS('Data Table'!$F:$F,'Data Table People'!$A98,'Data Table'!$J:$J,"&gt;="&amp;'Data Table People'!I$4,'Data Table'!$J:$J,"&lt;"&amp;'Data Table People'!J$4,'Data Table'!$C:$C,'Data Table People'!$C$3),"")</f>
        <v/>
      </c>
      <c r="J98" s="61" t="str">
        <f>IF($B98="X",COUNTIFS('Data Table'!$F:$F,'Data Table People'!$A98,'Data Table'!$J:$J,"&gt;="&amp;'Data Table People'!J$4,'Data Table'!$J:$J,"&lt;"&amp;'Data Table People'!K$4,'Data Table'!$C:$C,'Data Table People'!$C$3),"")</f>
        <v/>
      </c>
      <c r="K98" s="61" t="str">
        <f>IF($B98="X",COUNTIFS('Data Table'!$F:$F,'Data Table People'!$A98,'Data Table'!$J:$J,"&gt;="&amp;'Data Table People'!K$4,'Data Table'!$J:$J,"&lt;"&amp;'Data Table People'!L$4,'Data Table'!$C:$C,'Data Table People'!$C$3),"")</f>
        <v/>
      </c>
      <c r="L98" s="61" t="str">
        <f>IF($B98="X",COUNTIFS('Data Table'!$F:$F,'Data Table People'!$A98,'Data Table'!$J:$J,"&gt;="&amp;'Data Table People'!L$4,'Data Table'!$J:$J,"&lt;"&amp;'Data Table People'!M$4,'Data Table'!$C:$C,'Data Table People'!$C$3),"")</f>
        <v/>
      </c>
      <c r="M98" s="61" t="str">
        <f>IF($B98="X",COUNTIFS('Data Table'!$F:$F,'Data Table People'!$A98,'Data Table'!$J:$J,"&gt;="&amp;'Data Table People'!M$4,'Data Table'!$J:$J,"&lt;"&amp;'Data Table People'!N$4,'Data Table'!$C:$C,'Data Table People'!$C$3),"")</f>
        <v/>
      </c>
      <c r="N98" s="61" t="str">
        <f>IF($B98="X",COUNTIFS('Data Table'!$F:$F,'Data Table People'!$A98,'Data Table'!$J:$J,"&gt;="&amp;'Data Table People'!N$4,'Data Table'!$J:$J,"&lt;"&amp;'Data Table People'!O$4,'Data Table'!$C:$C,'Data Table People'!$C$3),"")</f>
        <v/>
      </c>
      <c r="O98" s="61" t="str">
        <f>IF(B98="X",COUNTIFS('Data Table'!$F:$F,'Data Table People'!$A98,'Data Table'!$J:$J,"&gt;="&amp;'Data Table People'!O$4,'Data Table'!$C:$C,'Data Table People'!$C$3),"")</f>
        <v/>
      </c>
      <c r="P98" s="61" t="str">
        <f>IF($B98="x",COUNTIFS('Data Table'!$F:$F,'Data Table People'!$A98,'Data Table'!$J:$J,"&gt;="&amp;'Data Table People'!P$4,'Data Table'!$J:$J,"&lt;"&amp;'Data Table People'!Q$4,'Data Table'!$C:$C,'Data Table People'!$C$3),"")</f>
        <v/>
      </c>
      <c r="Q98" s="61" t="str">
        <f>IF($B98="x",COUNTIFS('Data Table'!$F:$F,'Data Table People'!$A98,'Data Table'!$J:$J,"&gt;="&amp;'Data Table People'!Q$4,'Data Table'!$J:$J,"&lt;"&amp;'Data Table People'!R$4,'Data Table'!$C:$C,'Data Table People'!$C$3),"")</f>
        <v/>
      </c>
      <c r="R98" s="61" t="str">
        <f>IF($B98="x",COUNTIFS('Data Table'!$F:$F,'Data Table People'!$A98,'Data Table'!$J:$J,"&gt;="&amp;'Data Table People'!R$4,'Data Table'!$J:$J,"&lt;"&amp;'Data Table People'!S$4,'Data Table'!$C:$C,'Data Table People'!$C$3),"")</f>
        <v/>
      </c>
      <c r="S98" s="118" t="str">
        <f>IF($B98="X",COUNTIFS('Data Table'!$F:$F,'Data Table People'!$A98,'Data Table'!$J:$J,"&gt;="&amp;'Data Table People'!S$4,'Data Table'!$J:$J,"&lt;"&amp;'Data Table People'!S$4+7,'Data Table'!$C:$C,'Data Table People'!$C$3),"")</f>
        <v/>
      </c>
      <c r="T98" s="61" t="str">
        <f>IF($B98="x",COUNTIFS('Data Table'!$F:$F,'Data Table People'!$A98,'Data Table'!$J:$J,"&gt;="&amp;'Data Table People'!T$4,'Data Table'!$J:$J,"&lt;"&amp;'Data Table People'!U$4,'Data Table'!$C:$C,'Data Table People'!$T$3),"")</f>
        <v/>
      </c>
      <c r="U98" s="61" t="str">
        <f>IF($B98="x",COUNTIFS('Data Table'!$F:$F,'Data Table People'!$A98,'Data Table'!$J:$J,"&gt;="&amp;'Data Table People'!U$4,'Data Table'!$J:$J,"&lt;"&amp;'Data Table People'!V$4,'Data Table'!$C:$C,'Data Table People'!$T$3),"")</f>
        <v/>
      </c>
      <c r="V98" s="61" t="str">
        <f>IF($B98="x",COUNTIFS('Data Table'!$F:$F,'Data Table People'!$A98,'Data Table'!$J:$J,"&gt;="&amp;'Data Table People'!V$4,'Data Table'!$J:$J,"&lt;"&amp;'Data Table People'!W$4,'Data Table'!$C:$C,'Data Table People'!$T$3),"")</f>
        <v/>
      </c>
      <c r="W98" s="61" t="str">
        <f>IF($B98="x",COUNTIFS('Data Table'!$F:$F,'Data Table People'!$A98,'Data Table'!$J:$J,"&gt;="&amp;'Data Table People'!W$4,'Data Table'!$J:$J,"&lt;"&amp;'Data Table People'!X$4,'Data Table'!$C:$C,'Data Table People'!$T$3),"")</f>
        <v/>
      </c>
      <c r="X98" s="61" t="str">
        <f>IF($B98="x",COUNTIFS('Data Table'!$F:$F,'Data Table People'!$A98,'Data Table'!$J:$J,"&gt;="&amp;'Data Table People'!X$4,'Data Table'!$J:$J,"&lt;"&amp;'Data Table People'!Y$4,'Data Table'!$C:$C,'Data Table People'!$T$3),"")</f>
        <v/>
      </c>
      <c r="Y98" s="61" t="str">
        <f>IF($B98="x",COUNTIFS('Data Table'!$F:$F,'Data Table People'!$A98,'Data Table'!$J:$J,"&gt;="&amp;'Data Table People'!Y$4,'Data Table'!$J:$J,"&lt;"&amp;'Data Table People'!Z$4,'Data Table'!$C:$C,'Data Table People'!$T$3),"")</f>
        <v/>
      </c>
      <c r="Z98" s="61" t="str">
        <f>IF($B98="x",COUNTIFS('Data Table'!$F:$F,'Data Table People'!$A98,'Data Table'!$J:$J,"&gt;="&amp;'Data Table People'!Z$4,'Data Table'!$J:$J,"&lt;"&amp;'Data Table People'!AA$4,'Data Table'!$C:$C,'Data Table People'!$T$3),"")</f>
        <v/>
      </c>
      <c r="AA98" s="61" t="str">
        <f>IF($B98="x",COUNTIFS('Data Table'!$F:$F,'Data Table People'!$A98,'Data Table'!$J:$J,"&gt;="&amp;'Data Table People'!AA$4,'Data Table'!$J:$J,"&lt;"&amp;'Data Table People'!AB$4,'Data Table'!$C:$C,'Data Table People'!$T$3),"")</f>
        <v/>
      </c>
      <c r="AB98" s="61" t="str">
        <f>IF($B98="x",COUNTIFS('Data Table'!$F:$F,'Data Table People'!$A98,'Data Table'!$J:$J,"&gt;="&amp;'Data Table People'!AB$4,'Data Table'!$J:$J,"&lt;"&amp;'Data Table People'!AC$4,'Data Table'!$C:$C,'Data Table People'!$T$3),"")</f>
        <v/>
      </c>
      <c r="AC98" s="61" t="str">
        <f>IF($B98="x",COUNTIFS('Data Table'!$F:$F,'Data Table People'!$A98,'Data Table'!$J:$J,"&gt;="&amp;'Data Table People'!AC$4,'Data Table'!$J:$J,"&lt;"&amp;'Data Table People'!AD$4,'Data Table'!$C:$C,'Data Table People'!$T$3),"")</f>
        <v/>
      </c>
      <c r="AD98" s="61" t="str">
        <f>IF($B98="x",COUNTIFS('Data Table'!$F:$F,'Data Table People'!$A98,'Data Table'!$J:$J,"&gt;="&amp;'Data Table People'!AD$4,'Data Table'!$J:$J,"&lt;"&amp;'Data Table People'!AE$4,'Data Table'!$C:$C,'Data Table People'!$T$3),"")</f>
        <v/>
      </c>
      <c r="AE98" s="61" t="str">
        <f>IF($B98="x",COUNTIFS('Data Table'!$F:$F,'Data Table People'!$A98,'Data Table'!$J:$J,"&gt;="&amp;'Data Table People'!AE$4,'Data Table'!$J:$J,"&lt;"&amp;'Data Table People'!AF$4,'Data Table'!$C:$C,'Data Table People'!$T$3),"")</f>
        <v/>
      </c>
      <c r="AF98" s="61" t="str">
        <f>IF($B98="X",COUNTIFS('Data Table'!$F:$F,'Data Table People'!$A98,'Data Table'!$J:$J,"&gt;="&amp;'Data Table People'!AF$4,'Data Table'!$C:$C,'Data Table People'!$T$3),"")</f>
        <v/>
      </c>
      <c r="AG98" s="61" t="str">
        <f>IF($B98="X",COUNTIFS('Data Table'!$F:$F,'Data Table People'!$A98,'Data Table'!$J:$J,"&gt;="&amp;'Data Table People'!AG$4,'Data Table'!$J:$J,"&lt;"&amp;'Data Table People'!AH$4,'Data Table'!$C:$C,'Data Table People'!$T$3),"")</f>
        <v/>
      </c>
      <c r="AH98" s="61" t="str">
        <f>IF($B98="X",COUNTIFS('Data Table'!$F:$F,'Data Table People'!$A98,'Data Table'!$J:$J,"&gt;="&amp;'Data Table People'!AH$4,'Data Table'!$J:$J,"&lt;"&amp;'Data Table People'!AI$4,'Data Table'!$C:$C,'Data Table People'!$T$3),"")</f>
        <v/>
      </c>
      <c r="AI98" s="61" t="str">
        <f>IF($B98="X",COUNTIFS('Data Table'!$F:$F,'Data Table People'!$A98,'Data Table'!$J:$J,"&gt;="&amp;'Data Table People'!AI$4,'Data Table'!$J:$J,"&lt;"&amp;'Data Table People'!AJ$4,'Data Table'!$C:$C,'Data Table People'!$T$3),"")</f>
        <v/>
      </c>
      <c r="AJ98" s="137" t="str">
        <f>IF($B98="X",COUNTIFS('Data Table'!$F:$F,'Data Table People'!$A98,'Data Table'!$J:$J,"&gt;="&amp;'Data Table People'!AJ$4,'Data Table'!$J:$J,"&lt;"&amp;'Data Table People'!AJ$4+7,'Data Table'!$C:$C,'Data Table People'!$T$3),"")</f>
        <v/>
      </c>
      <c r="AK98" s="67">
        <f>COUNTIFS('Data Table'!$F:$F,'Data Table People'!$A98,'Data Table'!$C:$C,'Data Table People'!AK$4,'Data Table'!$B:$B,'Data Table People'!AK$5,'Data Table'!$I:$I,"OUTSTANDING")</f>
        <v>0</v>
      </c>
      <c r="AL98" s="67">
        <f>COUNTIFS('Data Table'!$F:$F,'Data Table People'!$A98,'Data Table'!$C:$C,'Data Table People'!AL$4,'Data Table'!$B:$B,'Data Table People'!AL$5,'Data Table'!$I:$I,"OUTSTANDING")</f>
        <v>0</v>
      </c>
      <c r="AM98" s="67">
        <f>COUNTIFS('Data Table'!$F:$F,'Data Table People'!$A98,'Data Table'!$C:$C,'Data Table People'!AM$4,'Data Table'!$B:$B,'Data Table People'!AM$5,'Data Table'!$I:$I,"OUTSTANDING")</f>
        <v>0</v>
      </c>
      <c r="AN98" s="67">
        <f>COUNTIFS('Data Table'!$F:$F,'Data Table People'!$A98,'Data Table'!$C:$C,'Data Table People'!AN$4,'Data Table'!$B:$B,'Data Table People'!AN$5,'Data Table'!$I:$I,"OUTSTANDING")</f>
        <v>0</v>
      </c>
      <c r="AO98" s="67">
        <f>COUNTIFS('Data Table'!$F:$F,'Data Table People'!$A98,'Data Table'!$C:$C,'Data Table People'!AO$4,'Data Table'!$B:$B,'Data Table People'!AO$5,'Data Table'!$I:$I,"OUTSTANDING")</f>
        <v>0</v>
      </c>
      <c r="AP98" s="67">
        <f>COUNTIFS('Data Table'!$F:$F,'Data Table People'!$A98,'Data Table'!$C:$C,'Data Table People'!AP$4,'Data Table'!$B:$B,'Data Table People'!AP$5,'Data Table'!$I:$I,"OUTSTANDING")</f>
        <v>0</v>
      </c>
      <c r="AQ98" s="67">
        <f>COUNTIFS('Data Table'!$F:$F,'Data Table People'!$A98,'Data Table'!$C:$C,'Data Table People'!AQ$4,'Data Table'!$B:$B,'Data Table People'!AQ$5,'Data Table'!$I:$I,"OUTSTANDING")</f>
        <v>0</v>
      </c>
      <c r="AR98" s="67">
        <f>COUNTIFS('Data Table'!$F:$F,'Data Table People'!$A98,'Data Table'!$C:$C,'Data Table People'!AR$4,'Data Table'!$B:$B,'Data Table People'!AR$5,'Data Table'!$I:$I,"OUTSTANDING")</f>
        <v>0</v>
      </c>
      <c r="AS98" s="67">
        <f>COUNTIFS('Data Table'!$F:$F,'Data Table People'!$A98,'Data Table'!$C:$C,'Data Table People'!AS$4,'Data Table'!$B:$B,'Data Table People'!AS$5,'Data Table'!$I:$I,"OUTSTANDING")</f>
        <v>0</v>
      </c>
      <c r="AT98" s="67">
        <f>COUNTIFS('Data Table'!$F:$F,'Data Table People'!$A98,'Data Table'!$C:$C,'Data Table People'!AT$4,'Data Table'!$B:$B,'Data Table People'!AT$5,'Data Table'!$I:$I,"OUTSTANDING")</f>
        <v>0</v>
      </c>
      <c r="AU98" s="67">
        <f>COUNTIFS('Data Table'!$F:$F,'Data Table People'!$A98,'Data Table'!$C:$C,'Data Table People'!AU$4,'Data Table'!$B:$B,'Data Table People'!AU$5,'Data Table'!$I:$I,"OUTSTANDING")</f>
        <v>0</v>
      </c>
      <c r="AV98" s="67">
        <f>COUNTIFS('Data Table'!$F:$F,'Data Table People'!$A98,'Data Table'!$C:$C,'Data Table People'!AV$4,'Data Table'!$B:$B,'Data Table People'!AV$5,'Data Table'!$I:$I,"OUTSTANDING")</f>
        <v>0</v>
      </c>
      <c r="AW98" s="67">
        <f>COUNTIFS('Data Table'!$F:$F,'Data Table People'!$A98,'Data Table'!$C:$C,'Data Table People'!AW$4,'Data Table'!$B:$B,'Data Table People'!AW$5,'Data Table'!$I:$I,"OUTSTANDING")</f>
        <v>0</v>
      </c>
      <c r="AX98" s="67">
        <f>COUNTIFS('Data Table'!$F:$F,'Data Table People'!$A98,'Data Table'!$C:$C,'Data Table People'!AX$4,'Data Table'!$B:$B,'Data Table People'!AX$5,'Data Table'!$I:$I,"OUTSTANDING")</f>
        <v>0</v>
      </c>
      <c r="AY98" s="119">
        <f t="shared" si="49"/>
        <v>0</v>
      </c>
      <c r="AZ98" s="136">
        <f t="shared" si="50"/>
        <v>0</v>
      </c>
      <c r="BA98" s="61" t="str" cm="1">
        <f t="array" ref="BA98">IFERROR(PERCENTILE(IF(('Data Table'!$I:$I="FINALISED")*('Data Table'!$F:$F='Data Table People'!$A98)*('Data Table'!$C:$C=$BA$3)*('Data Table'!$J:$J&gt;=BA$4)*('Data Table'!$J:$J&lt;BB$4-1),'Data Table'!$K:$K),0.5),"NA")</f>
        <v>NA</v>
      </c>
      <c r="BB98" s="61" t="str" cm="1">
        <f t="array" ref="BB98">IFERROR(PERCENTILE(IF(('Data Table'!$I:$I="FINALISED")*('Data Table'!$F:$F='Data Table People'!$A98)*('Data Table'!$C:$C=$BA$3)*('Data Table'!$J:$J&gt;=BB$4)*('Data Table'!$J:$J&lt;BC$4-1),'Data Table'!$K:$K),0.5),"NA")</f>
        <v>NA</v>
      </c>
      <c r="BC98" s="61" t="str" cm="1">
        <f t="array" ref="BC98">IFERROR(PERCENTILE(IF(('Data Table'!$I:$I="FINALISED")*('Data Table'!$F:$F='Data Table People'!$A98)*('Data Table'!$C:$C=$BA$3)*('Data Table'!$J:$J&gt;=BC$4)*('Data Table'!$J:$J&lt;BD$4-1),'Data Table'!$K:$K),0.5),"NA")</f>
        <v>NA</v>
      </c>
      <c r="BD98" s="61" t="str" cm="1">
        <f t="array" ref="BD98">IFERROR(PERCENTILE(IF(('Data Table'!$I:$I="FINALISED")*('Data Table'!$F:$F='Data Table People'!$A98)*('Data Table'!$C:$C=$BA$3)*('Data Table'!$J:$J&gt;=BD$4)*('Data Table'!$J:$J&lt;BE$4-1),'Data Table'!$K:$K),0.5),"NA")</f>
        <v>NA</v>
      </c>
      <c r="BE98" s="61" t="str" cm="1">
        <f t="array" ref="BE98">IFERROR(PERCENTILE(IF(('Data Table'!$I:$I="FINALISED")*('Data Table'!$F:$F='Data Table People'!$A98)*('Data Table'!$C:$C=$BA$3)*('Data Table'!$J:$J&gt;=BE$4)*('Data Table'!$J:$J&lt;BF$4-1),'Data Table'!$K:$K),0.5),"NA")</f>
        <v>NA</v>
      </c>
      <c r="BF98" s="61" t="str" cm="1">
        <f t="array" ref="BF98">IFERROR(PERCENTILE(IF(('Data Table'!$I:$I="FINALISED")*('Data Table'!$F:$F='Data Table People'!$A98)*('Data Table'!$C:$C=$BA$3)*('Data Table'!$J:$J&gt;=BF$4)*('Data Table'!$J:$J&lt;BG$4-1),'Data Table'!$K:$K),0.5),"NA")</f>
        <v>NA</v>
      </c>
      <c r="BG98" s="61" t="str" cm="1">
        <f t="array" ref="BG98">IFERROR(PERCENTILE(IF(('Data Table'!$I:$I="FINALISED")*('Data Table'!$F:$F='Data Table People'!$A98)*('Data Table'!$C:$C=$BA$3)*('Data Table'!$J:$J&gt;=BG$4)*('Data Table'!$J:$J&lt;BH$4-1),'Data Table'!$K:$K),0.5),"NA")</f>
        <v>NA</v>
      </c>
      <c r="BH98" s="61" t="str" cm="1">
        <f t="array" ref="BH98">IFERROR(PERCENTILE(IF(('Data Table'!$I:$I="FINALISED")*('Data Table'!$F:$F='Data Table People'!$A98)*('Data Table'!$C:$C=$BA$3)*('Data Table'!$J:$J&gt;=BH$4)*('Data Table'!$J:$J&lt;BI$4-1),'Data Table'!$K:$K),0.5),"NA")</f>
        <v>NA</v>
      </c>
      <c r="BI98" s="61" t="str" cm="1">
        <f t="array" ref="BI98">IFERROR(PERCENTILE(IF(('Data Table'!$I:$I="FINALISED")*('Data Table'!$F:$F='Data Table People'!$A98)*('Data Table'!$C:$C=$BA$3)*('Data Table'!$J:$J&gt;=BI$4)*('Data Table'!$J:$J&lt;BJ$4-1),'Data Table'!$K:$K),0.5),"NA")</f>
        <v>NA</v>
      </c>
      <c r="BJ98" s="61" t="str" cm="1">
        <f t="array" ref="BJ98">IFERROR(PERCENTILE(IF(('Data Table'!$I:$I="FINALISED")*('Data Table'!$F:$F='Data Table People'!$A98)*('Data Table'!$C:$C=$BA$3)*('Data Table'!$J:$J&gt;=BJ$4)*('Data Table'!$J:$J&lt;BK$4-1),'Data Table'!$K:$K),0.5),"NA")</f>
        <v>NA</v>
      </c>
      <c r="BK98" s="61" t="str" cm="1">
        <f t="array" ref="BK98">IFERROR(PERCENTILE(IF(('Data Table'!$I:$I="FINALISED")*('Data Table'!$F:$F='Data Table People'!$A98)*('Data Table'!$C:$C=$BA$3)*('Data Table'!$J:$J&gt;=BK$4)*('Data Table'!$J:$J&lt;BL$4-1),'Data Table'!$K:$K),0.5),"NA")</f>
        <v>NA</v>
      </c>
      <c r="BL98" s="61" t="str" cm="1">
        <f t="array" ref="BL98">IFERROR(PERCENTILE(IF(('Data Table'!$I:$I="FINALISED")*('Data Table'!$F:$F='Data Table People'!$A98)*('Data Table'!$C:$C=$BA$3)*('Data Table'!$J:$J&gt;=BL$4)*('Data Table'!$J:$J&lt;EOMONTH($BL$4,0)),'Data Table'!$K:$K),0.5),"NA")</f>
        <v>NA</v>
      </c>
      <c r="BM98" s="61" t="str" cm="1">
        <f t="array" ref="BM98">IFERROR(PERCENTILE(IF(('Data Table'!$I:$I="FINALISED")*('Data Table'!$F:$F='Data Table People'!$A98)*('Data Table'!$C:$C=$BM$3)*('Data Table'!$J:$J&gt;=BM$4)*('Data Table'!$J:$J&lt;BN$4-1),'Data Table'!$K:$K),0.5),"NA")</f>
        <v>NA</v>
      </c>
      <c r="BN98" s="61" t="str" cm="1">
        <f t="array" ref="BN98">IFERROR(PERCENTILE(IF(('Data Table'!$I:$I="FINALISED")*('Data Table'!$F:$F='Data Table People'!$A98)*('Data Table'!$C:$C=$BM$3)*('Data Table'!$J:$J&gt;=BN$4)*('Data Table'!$J:$J&lt;BO$4-1),'Data Table'!$K:$K),0.5),"NA")</f>
        <v>NA</v>
      </c>
      <c r="BO98" s="61" t="str" cm="1">
        <f t="array" ref="BO98">IFERROR(PERCENTILE(IF(('Data Table'!$I:$I="FINALISED")*('Data Table'!$F:$F='Data Table People'!$A98)*('Data Table'!$C:$C=$BM$3)*('Data Table'!$J:$J&gt;=BO$4)*('Data Table'!$J:$J&lt;BP$4-1),'Data Table'!$K:$K),0.5),"NA")</f>
        <v>NA</v>
      </c>
      <c r="BP98" s="61" t="str" cm="1">
        <f t="array" ref="BP98">IFERROR(PERCENTILE(IF(('Data Table'!$I:$I="FINALISED")*('Data Table'!$F:$F='Data Table People'!$A98)*('Data Table'!$C:$C=$BM$3)*('Data Table'!$J:$J&gt;=BP$4)*('Data Table'!$J:$J&lt;BQ$4-1),'Data Table'!$K:$K),0.5),"NA")</f>
        <v>NA</v>
      </c>
      <c r="BQ98" s="61" t="str" cm="1">
        <f t="array" ref="BQ98">IFERROR(PERCENTILE(IF(('Data Table'!$I:$I="FINALISED")*('Data Table'!$F:$F='Data Table People'!$A98)*('Data Table'!$C:$C=$BM$3)*('Data Table'!$J:$J&gt;=BQ$4)*('Data Table'!$J:$J&lt;BR$4-1),'Data Table'!$K:$K),0.5),"NA")</f>
        <v>NA</v>
      </c>
      <c r="BR98" s="61" t="str" cm="1">
        <f t="array" ref="BR98">IFERROR(PERCENTILE(IF(('Data Table'!$I:$I="FINALISED")*('Data Table'!$F:$F='Data Table People'!$A98)*('Data Table'!$C:$C=$BM$3)*('Data Table'!$J:$J&gt;=BR$4)*('Data Table'!$J:$J&lt;BS$4-1),'Data Table'!$K:$K),0.5),"NA")</f>
        <v>NA</v>
      </c>
      <c r="BS98" s="61" t="str" cm="1">
        <f t="array" ref="BS98">IFERROR(PERCENTILE(IF(('Data Table'!$I:$I="FINALISED")*('Data Table'!$F:$F='Data Table People'!$A98)*('Data Table'!$C:$C=$BM$3)*('Data Table'!$J:$J&gt;=BS$4)*('Data Table'!$J:$J&lt;BT$4-1),'Data Table'!$K:$K),0.5),"NA")</f>
        <v>NA</v>
      </c>
      <c r="BT98" s="61" t="str" cm="1">
        <f t="array" ref="BT98">IFERROR(PERCENTILE(IF(('Data Table'!$I:$I="FINALISED")*('Data Table'!$F:$F='Data Table People'!$A98)*('Data Table'!$C:$C=$BM$3)*('Data Table'!$J:$J&gt;=BT$4)*('Data Table'!$J:$J&lt;BU$4-1),'Data Table'!$K:$K),0.5),"NA")</f>
        <v>NA</v>
      </c>
      <c r="BU98" s="61" t="str" cm="1">
        <f t="array" ref="BU98">IFERROR(PERCENTILE(IF(('Data Table'!$I:$I="FINALISED")*('Data Table'!$F:$F='Data Table People'!$A98)*('Data Table'!$C:$C=$BM$3)*('Data Table'!$J:$J&gt;=BU$4)*('Data Table'!$J:$J&lt;BV$4-1),'Data Table'!$K:$K),0.5),"NA")</f>
        <v>NA</v>
      </c>
      <c r="BV98" s="61" t="str" cm="1">
        <f t="array" ref="BV98">IFERROR(PERCENTILE(IF(('Data Table'!$I:$I="FINALISED")*('Data Table'!$F:$F='Data Table People'!$A98)*('Data Table'!$C:$C=$BM$3)*('Data Table'!$J:$J&gt;=BV$4)*('Data Table'!$J:$J&lt;BW$4-1),'Data Table'!$K:$K),0.5),"NA")</f>
        <v>NA</v>
      </c>
      <c r="BW98" s="61" t="str" cm="1">
        <f t="array" ref="BW98">IFERROR(PERCENTILE(IF(('Data Table'!$I:$I="FINALISED")*('Data Table'!$F:$F='Data Table People'!$A98)*('Data Table'!$C:$C=$BM$3)*('Data Table'!$J:$J&gt;=BW$4)*('Data Table'!$J:$J&lt;BX$4-1),'Data Table'!$K:$K),0.5),"NA")</f>
        <v>NA</v>
      </c>
      <c r="BX98" s="61" t="str" cm="1">
        <f t="array" ref="BX98">IFERROR(PERCENTILE(IF(('Data Table'!$I:$I="FINALISED")*('Data Table'!$F:$F='Data Table People'!$A98)*('Data Table'!$C:$C=$BM$3)*('Data Table'!$J:$J&gt;=BX$4)*('Data Table'!$J:$J&lt;EOMONTH($BX$4,0)),'Data Table'!$K:$K),0.5),"NA")</f>
        <v>NA</v>
      </c>
    </row>
    <row r="99" spans="1:76">
      <c r="A99" s="67"/>
      <c r="B99" s="139" t="str">
        <f t="shared" si="51"/>
        <v/>
      </c>
      <c r="C99" s="61" t="str">
        <f>IF($B99="X",COUNTIFS('Data Table'!$F:$F,'Data Table People'!$A99,'Data Table'!$J:$J,"&gt;="&amp;'Data Table People'!C$4,'Data Table'!$J:$J,"&lt;"&amp;'Data Table People'!D$4,'Data Table'!$C:$C,'Data Table People'!$C$3),"")</f>
        <v/>
      </c>
      <c r="D99" s="61" t="str">
        <f>IF($B99="X",COUNTIFS('Data Table'!$F:$F,'Data Table People'!$A99,'Data Table'!$J:$J,"&gt;="&amp;'Data Table People'!D$4,'Data Table'!$J:$J,"&lt;"&amp;'Data Table People'!E$4,'Data Table'!$C:$C,'Data Table People'!$C$3),"")</f>
        <v/>
      </c>
      <c r="E99" s="61" t="str">
        <f>IF($B99="X",COUNTIFS('Data Table'!$F:$F,'Data Table People'!$A99,'Data Table'!$J:$J,"&gt;="&amp;'Data Table People'!E$4,'Data Table'!$J:$J,"&lt;"&amp;'Data Table People'!F$4,'Data Table'!$C:$C,'Data Table People'!$C$3),"")</f>
        <v/>
      </c>
      <c r="F99" s="61" t="str">
        <f>IF($B99="X",COUNTIFS('Data Table'!$F:$F,'Data Table People'!$A99,'Data Table'!$J:$J,"&gt;="&amp;'Data Table People'!F$4,'Data Table'!$J:$J,"&lt;"&amp;'Data Table People'!G$4,'Data Table'!$C:$C,'Data Table People'!$C$3),"")</f>
        <v/>
      </c>
      <c r="G99" s="61" t="str">
        <f>IF($B99="X",COUNTIFS('Data Table'!$F:$F,'Data Table People'!$A99,'Data Table'!$J:$J,"&gt;="&amp;'Data Table People'!G$4,'Data Table'!$J:$J,"&lt;"&amp;'Data Table People'!H$4,'Data Table'!$C:$C,'Data Table People'!$C$3),"")</f>
        <v/>
      </c>
      <c r="H99" s="61" t="str">
        <f>IF($B99="X",COUNTIFS('Data Table'!$F:$F,'Data Table People'!$A99,'Data Table'!$J:$J,"&gt;="&amp;'Data Table People'!H$4,'Data Table'!$J:$J,"&lt;"&amp;'Data Table People'!I$4,'Data Table'!$C:$C,'Data Table People'!$C$3),"")</f>
        <v/>
      </c>
      <c r="I99" s="61" t="str">
        <f>IF($B99="X",COUNTIFS('Data Table'!$F:$F,'Data Table People'!$A99,'Data Table'!$J:$J,"&gt;="&amp;'Data Table People'!I$4,'Data Table'!$J:$J,"&lt;"&amp;'Data Table People'!J$4,'Data Table'!$C:$C,'Data Table People'!$C$3),"")</f>
        <v/>
      </c>
      <c r="J99" s="61" t="str">
        <f>IF($B99="X",COUNTIFS('Data Table'!$F:$F,'Data Table People'!$A99,'Data Table'!$J:$J,"&gt;="&amp;'Data Table People'!J$4,'Data Table'!$J:$J,"&lt;"&amp;'Data Table People'!K$4,'Data Table'!$C:$C,'Data Table People'!$C$3),"")</f>
        <v/>
      </c>
      <c r="K99" s="61" t="str">
        <f>IF($B99="X",COUNTIFS('Data Table'!$F:$F,'Data Table People'!$A99,'Data Table'!$J:$J,"&gt;="&amp;'Data Table People'!K$4,'Data Table'!$J:$J,"&lt;"&amp;'Data Table People'!L$4,'Data Table'!$C:$C,'Data Table People'!$C$3),"")</f>
        <v/>
      </c>
      <c r="L99" s="61" t="str">
        <f>IF($B99="X",COUNTIFS('Data Table'!$F:$F,'Data Table People'!$A99,'Data Table'!$J:$J,"&gt;="&amp;'Data Table People'!L$4,'Data Table'!$J:$J,"&lt;"&amp;'Data Table People'!M$4,'Data Table'!$C:$C,'Data Table People'!$C$3),"")</f>
        <v/>
      </c>
      <c r="M99" s="61" t="str">
        <f>IF($B99="X",COUNTIFS('Data Table'!$F:$F,'Data Table People'!$A99,'Data Table'!$J:$J,"&gt;="&amp;'Data Table People'!M$4,'Data Table'!$J:$J,"&lt;"&amp;'Data Table People'!N$4,'Data Table'!$C:$C,'Data Table People'!$C$3),"")</f>
        <v/>
      </c>
      <c r="N99" s="61" t="str">
        <f>IF($B99="X",COUNTIFS('Data Table'!$F:$F,'Data Table People'!$A99,'Data Table'!$J:$J,"&gt;="&amp;'Data Table People'!N$4,'Data Table'!$J:$J,"&lt;"&amp;'Data Table People'!O$4,'Data Table'!$C:$C,'Data Table People'!$C$3),"")</f>
        <v/>
      </c>
      <c r="O99" s="61" t="str">
        <f>IF(B99="X",COUNTIFS('Data Table'!$F:$F,'Data Table People'!$A99,'Data Table'!$J:$J,"&gt;="&amp;'Data Table People'!O$4,'Data Table'!$C:$C,'Data Table People'!$C$3),"")</f>
        <v/>
      </c>
      <c r="P99" s="61" t="str">
        <f>IF($B99="x",COUNTIFS('Data Table'!$F:$F,'Data Table People'!$A99,'Data Table'!$J:$J,"&gt;="&amp;'Data Table People'!P$4,'Data Table'!$J:$J,"&lt;"&amp;'Data Table People'!Q$4,'Data Table'!$C:$C,'Data Table People'!$C$3),"")</f>
        <v/>
      </c>
      <c r="Q99" s="61" t="str">
        <f>IF($B99="x",COUNTIFS('Data Table'!$F:$F,'Data Table People'!$A99,'Data Table'!$J:$J,"&gt;="&amp;'Data Table People'!Q$4,'Data Table'!$J:$J,"&lt;"&amp;'Data Table People'!R$4,'Data Table'!$C:$C,'Data Table People'!$C$3),"")</f>
        <v/>
      </c>
      <c r="R99" s="61" t="str">
        <f>IF($B99="x",COUNTIFS('Data Table'!$F:$F,'Data Table People'!$A99,'Data Table'!$J:$J,"&gt;="&amp;'Data Table People'!R$4,'Data Table'!$J:$J,"&lt;"&amp;'Data Table People'!S$4,'Data Table'!$C:$C,'Data Table People'!$C$3),"")</f>
        <v/>
      </c>
      <c r="S99" s="118" t="str">
        <f>IF($B99="X",COUNTIFS('Data Table'!$F:$F,'Data Table People'!$A99,'Data Table'!$J:$J,"&gt;="&amp;'Data Table People'!S$4,'Data Table'!$J:$J,"&lt;"&amp;'Data Table People'!S$4+7,'Data Table'!$C:$C,'Data Table People'!$C$3),"")</f>
        <v/>
      </c>
      <c r="T99" s="61" t="str">
        <f>IF($B99="x",COUNTIFS('Data Table'!$F:$F,'Data Table People'!$A99,'Data Table'!$J:$J,"&gt;="&amp;'Data Table People'!T$4,'Data Table'!$J:$J,"&lt;"&amp;'Data Table People'!U$4,'Data Table'!$C:$C,'Data Table People'!$T$3),"")</f>
        <v/>
      </c>
      <c r="U99" s="61" t="str">
        <f>IF($B99="x",COUNTIFS('Data Table'!$F:$F,'Data Table People'!$A99,'Data Table'!$J:$J,"&gt;="&amp;'Data Table People'!U$4,'Data Table'!$J:$J,"&lt;"&amp;'Data Table People'!V$4,'Data Table'!$C:$C,'Data Table People'!$T$3),"")</f>
        <v/>
      </c>
      <c r="V99" s="61" t="str">
        <f>IF($B99="x",COUNTIFS('Data Table'!$F:$F,'Data Table People'!$A99,'Data Table'!$J:$J,"&gt;="&amp;'Data Table People'!V$4,'Data Table'!$J:$J,"&lt;"&amp;'Data Table People'!W$4,'Data Table'!$C:$C,'Data Table People'!$T$3),"")</f>
        <v/>
      </c>
      <c r="W99" s="61" t="str">
        <f>IF($B99="x",COUNTIFS('Data Table'!$F:$F,'Data Table People'!$A99,'Data Table'!$J:$J,"&gt;="&amp;'Data Table People'!W$4,'Data Table'!$J:$J,"&lt;"&amp;'Data Table People'!X$4,'Data Table'!$C:$C,'Data Table People'!$T$3),"")</f>
        <v/>
      </c>
      <c r="X99" s="61" t="str">
        <f>IF($B99="x",COUNTIFS('Data Table'!$F:$F,'Data Table People'!$A99,'Data Table'!$J:$J,"&gt;="&amp;'Data Table People'!X$4,'Data Table'!$J:$J,"&lt;"&amp;'Data Table People'!Y$4,'Data Table'!$C:$C,'Data Table People'!$T$3),"")</f>
        <v/>
      </c>
      <c r="Y99" s="61" t="str">
        <f>IF($B99="x",COUNTIFS('Data Table'!$F:$F,'Data Table People'!$A99,'Data Table'!$J:$J,"&gt;="&amp;'Data Table People'!Y$4,'Data Table'!$J:$J,"&lt;"&amp;'Data Table People'!Z$4,'Data Table'!$C:$C,'Data Table People'!$T$3),"")</f>
        <v/>
      </c>
      <c r="Z99" s="61" t="str">
        <f>IF($B99="x",COUNTIFS('Data Table'!$F:$F,'Data Table People'!$A99,'Data Table'!$J:$J,"&gt;="&amp;'Data Table People'!Z$4,'Data Table'!$J:$J,"&lt;"&amp;'Data Table People'!AA$4,'Data Table'!$C:$C,'Data Table People'!$T$3),"")</f>
        <v/>
      </c>
      <c r="AA99" s="61" t="str">
        <f>IF($B99="x",COUNTIFS('Data Table'!$F:$F,'Data Table People'!$A99,'Data Table'!$J:$J,"&gt;="&amp;'Data Table People'!AA$4,'Data Table'!$J:$J,"&lt;"&amp;'Data Table People'!AB$4,'Data Table'!$C:$C,'Data Table People'!$T$3),"")</f>
        <v/>
      </c>
      <c r="AB99" s="61" t="str">
        <f>IF($B99="x",COUNTIFS('Data Table'!$F:$F,'Data Table People'!$A99,'Data Table'!$J:$J,"&gt;="&amp;'Data Table People'!AB$4,'Data Table'!$J:$J,"&lt;"&amp;'Data Table People'!AC$4,'Data Table'!$C:$C,'Data Table People'!$T$3),"")</f>
        <v/>
      </c>
      <c r="AC99" s="61" t="str">
        <f>IF($B99="x",COUNTIFS('Data Table'!$F:$F,'Data Table People'!$A99,'Data Table'!$J:$J,"&gt;="&amp;'Data Table People'!AC$4,'Data Table'!$J:$J,"&lt;"&amp;'Data Table People'!AD$4,'Data Table'!$C:$C,'Data Table People'!$T$3),"")</f>
        <v/>
      </c>
      <c r="AD99" s="61" t="str">
        <f>IF($B99="x",COUNTIFS('Data Table'!$F:$F,'Data Table People'!$A99,'Data Table'!$J:$J,"&gt;="&amp;'Data Table People'!AD$4,'Data Table'!$J:$J,"&lt;"&amp;'Data Table People'!AE$4,'Data Table'!$C:$C,'Data Table People'!$T$3),"")</f>
        <v/>
      </c>
      <c r="AE99" s="61" t="str">
        <f>IF($B99="x",COUNTIFS('Data Table'!$F:$F,'Data Table People'!$A99,'Data Table'!$J:$J,"&gt;="&amp;'Data Table People'!AE$4,'Data Table'!$J:$J,"&lt;"&amp;'Data Table People'!AF$4,'Data Table'!$C:$C,'Data Table People'!$T$3),"")</f>
        <v/>
      </c>
      <c r="AF99" s="61" t="str">
        <f>IF($B99="X",COUNTIFS('Data Table'!$F:$F,'Data Table People'!$A99,'Data Table'!$J:$J,"&gt;="&amp;'Data Table People'!AF$4,'Data Table'!$C:$C,'Data Table People'!$T$3),"")</f>
        <v/>
      </c>
      <c r="AG99" s="61" t="str">
        <f>IF($B99="X",COUNTIFS('Data Table'!$F:$F,'Data Table People'!$A99,'Data Table'!$J:$J,"&gt;="&amp;'Data Table People'!AG$4,'Data Table'!$J:$J,"&lt;"&amp;'Data Table People'!AH$4,'Data Table'!$C:$C,'Data Table People'!$T$3),"")</f>
        <v/>
      </c>
      <c r="AH99" s="61" t="str">
        <f>IF($B99="X",COUNTIFS('Data Table'!$F:$F,'Data Table People'!$A99,'Data Table'!$J:$J,"&gt;="&amp;'Data Table People'!AH$4,'Data Table'!$J:$J,"&lt;"&amp;'Data Table People'!AI$4,'Data Table'!$C:$C,'Data Table People'!$T$3),"")</f>
        <v/>
      </c>
      <c r="AI99" s="61" t="str">
        <f>IF($B99="X",COUNTIFS('Data Table'!$F:$F,'Data Table People'!$A99,'Data Table'!$J:$J,"&gt;="&amp;'Data Table People'!AI$4,'Data Table'!$J:$J,"&lt;"&amp;'Data Table People'!AJ$4,'Data Table'!$C:$C,'Data Table People'!$T$3),"")</f>
        <v/>
      </c>
      <c r="AJ99" s="137" t="str">
        <f>IF($B99="X",COUNTIFS('Data Table'!$F:$F,'Data Table People'!$A99,'Data Table'!$J:$J,"&gt;="&amp;'Data Table People'!AJ$4,'Data Table'!$J:$J,"&lt;"&amp;'Data Table People'!AJ$4+7,'Data Table'!$C:$C,'Data Table People'!$T$3),"")</f>
        <v/>
      </c>
      <c r="AK99" s="67">
        <f>COUNTIFS('Data Table'!$F:$F,'Data Table People'!$A99,'Data Table'!$C:$C,'Data Table People'!AK$4,'Data Table'!$B:$B,'Data Table People'!AK$5,'Data Table'!$I:$I,"OUTSTANDING")</f>
        <v>0</v>
      </c>
      <c r="AL99" s="67">
        <f>COUNTIFS('Data Table'!$F:$F,'Data Table People'!$A99,'Data Table'!$C:$C,'Data Table People'!AL$4,'Data Table'!$B:$B,'Data Table People'!AL$5,'Data Table'!$I:$I,"OUTSTANDING")</f>
        <v>0</v>
      </c>
      <c r="AM99" s="67">
        <f>COUNTIFS('Data Table'!$F:$F,'Data Table People'!$A99,'Data Table'!$C:$C,'Data Table People'!AM$4,'Data Table'!$B:$B,'Data Table People'!AM$5,'Data Table'!$I:$I,"OUTSTANDING")</f>
        <v>0</v>
      </c>
      <c r="AN99" s="67">
        <f>COUNTIFS('Data Table'!$F:$F,'Data Table People'!$A99,'Data Table'!$C:$C,'Data Table People'!AN$4,'Data Table'!$B:$B,'Data Table People'!AN$5,'Data Table'!$I:$I,"OUTSTANDING")</f>
        <v>0</v>
      </c>
      <c r="AO99" s="67">
        <f>COUNTIFS('Data Table'!$F:$F,'Data Table People'!$A99,'Data Table'!$C:$C,'Data Table People'!AO$4,'Data Table'!$B:$B,'Data Table People'!AO$5,'Data Table'!$I:$I,"OUTSTANDING")</f>
        <v>0</v>
      </c>
      <c r="AP99" s="67">
        <f>COUNTIFS('Data Table'!$F:$F,'Data Table People'!$A99,'Data Table'!$C:$C,'Data Table People'!AP$4,'Data Table'!$B:$B,'Data Table People'!AP$5,'Data Table'!$I:$I,"OUTSTANDING")</f>
        <v>0</v>
      </c>
      <c r="AQ99" s="67">
        <f>COUNTIFS('Data Table'!$F:$F,'Data Table People'!$A99,'Data Table'!$C:$C,'Data Table People'!AQ$4,'Data Table'!$B:$B,'Data Table People'!AQ$5,'Data Table'!$I:$I,"OUTSTANDING")</f>
        <v>0</v>
      </c>
      <c r="AR99" s="67">
        <f>COUNTIFS('Data Table'!$F:$F,'Data Table People'!$A99,'Data Table'!$C:$C,'Data Table People'!AR$4,'Data Table'!$B:$B,'Data Table People'!AR$5,'Data Table'!$I:$I,"OUTSTANDING")</f>
        <v>0</v>
      </c>
      <c r="AS99" s="67">
        <f>COUNTIFS('Data Table'!$F:$F,'Data Table People'!$A99,'Data Table'!$C:$C,'Data Table People'!AS$4,'Data Table'!$B:$B,'Data Table People'!AS$5,'Data Table'!$I:$I,"OUTSTANDING")</f>
        <v>0</v>
      </c>
      <c r="AT99" s="67">
        <f>COUNTIFS('Data Table'!$F:$F,'Data Table People'!$A99,'Data Table'!$C:$C,'Data Table People'!AT$4,'Data Table'!$B:$B,'Data Table People'!AT$5,'Data Table'!$I:$I,"OUTSTANDING")</f>
        <v>0</v>
      </c>
      <c r="AU99" s="67">
        <f>COUNTIFS('Data Table'!$F:$F,'Data Table People'!$A99,'Data Table'!$C:$C,'Data Table People'!AU$4,'Data Table'!$B:$B,'Data Table People'!AU$5,'Data Table'!$I:$I,"OUTSTANDING")</f>
        <v>0</v>
      </c>
      <c r="AV99" s="67">
        <f>COUNTIFS('Data Table'!$F:$F,'Data Table People'!$A99,'Data Table'!$C:$C,'Data Table People'!AV$4,'Data Table'!$B:$B,'Data Table People'!AV$5,'Data Table'!$I:$I,"OUTSTANDING")</f>
        <v>0</v>
      </c>
      <c r="AW99" s="67">
        <f>COUNTIFS('Data Table'!$F:$F,'Data Table People'!$A99,'Data Table'!$C:$C,'Data Table People'!AW$4,'Data Table'!$B:$B,'Data Table People'!AW$5,'Data Table'!$I:$I,"OUTSTANDING")</f>
        <v>0</v>
      </c>
      <c r="AX99" s="67">
        <f>COUNTIFS('Data Table'!$F:$F,'Data Table People'!$A99,'Data Table'!$C:$C,'Data Table People'!AX$4,'Data Table'!$B:$B,'Data Table People'!AX$5,'Data Table'!$I:$I,"OUTSTANDING")</f>
        <v>0</v>
      </c>
      <c r="AY99" s="119">
        <f t="shared" si="49"/>
        <v>0</v>
      </c>
      <c r="AZ99" s="136">
        <f t="shared" si="50"/>
        <v>0</v>
      </c>
      <c r="BA99" s="61" t="str" cm="1">
        <f t="array" ref="BA99">IFERROR(PERCENTILE(IF(('Data Table'!$I:$I="FINALISED")*('Data Table'!$F:$F='Data Table People'!$A99)*('Data Table'!$C:$C=$BA$3)*('Data Table'!$J:$J&gt;=BA$4)*('Data Table'!$J:$J&lt;BB$4-1),'Data Table'!$K:$K),0.5),"NA")</f>
        <v>NA</v>
      </c>
      <c r="BB99" s="61" t="str" cm="1">
        <f t="array" ref="BB99">IFERROR(PERCENTILE(IF(('Data Table'!$I:$I="FINALISED")*('Data Table'!$F:$F='Data Table People'!$A99)*('Data Table'!$C:$C=$BA$3)*('Data Table'!$J:$J&gt;=BB$4)*('Data Table'!$J:$J&lt;BC$4-1),'Data Table'!$K:$K),0.5),"NA")</f>
        <v>NA</v>
      </c>
      <c r="BC99" s="61" t="str" cm="1">
        <f t="array" ref="BC99">IFERROR(PERCENTILE(IF(('Data Table'!$I:$I="FINALISED")*('Data Table'!$F:$F='Data Table People'!$A99)*('Data Table'!$C:$C=$BA$3)*('Data Table'!$J:$J&gt;=BC$4)*('Data Table'!$J:$J&lt;BD$4-1),'Data Table'!$K:$K),0.5),"NA")</f>
        <v>NA</v>
      </c>
      <c r="BD99" s="61" t="str" cm="1">
        <f t="array" ref="BD99">IFERROR(PERCENTILE(IF(('Data Table'!$I:$I="FINALISED")*('Data Table'!$F:$F='Data Table People'!$A99)*('Data Table'!$C:$C=$BA$3)*('Data Table'!$J:$J&gt;=BD$4)*('Data Table'!$J:$J&lt;BE$4-1),'Data Table'!$K:$K),0.5),"NA")</f>
        <v>NA</v>
      </c>
      <c r="BE99" s="61" t="str" cm="1">
        <f t="array" ref="BE99">IFERROR(PERCENTILE(IF(('Data Table'!$I:$I="FINALISED")*('Data Table'!$F:$F='Data Table People'!$A99)*('Data Table'!$C:$C=$BA$3)*('Data Table'!$J:$J&gt;=BE$4)*('Data Table'!$J:$J&lt;BF$4-1),'Data Table'!$K:$K),0.5),"NA")</f>
        <v>NA</v>
      </c>
      <c r="BF99" s="61" t="str" cm="1">
        <f t="array" ref="BF99">IFERROR(PERCENTILE(IF(('Data Table'!$I:$I="FINALISED")*('Data Table'!$F:$F='Data Table People'!$A99)*('Data Table'!$C:$C=$BA$3)*('Data Table'!$J:$J&gt;=BF$4)*('Data Table'!$J:$J&lt;BG$4-1),'Data Table'!$K:$K),0.5),"NA")</f>
        <v>NA</v>
      </c>
      <c r="BG99" s="61" t="str" cm="1">
        <f t="array" ref="BG99">IFERROR(PERCENTILE(IF(('Data Table'!$I:$I="FINALISED")*('Data Table'!$F:$F='Data Table People'!$A99)*('Data Table'!$C:$C=$BA$3)*('Data Table'!$J:$J&gt;=BG$4)*('Data Table'!$J:$J&lt;BH$4-1),'Data Table'!$K:$K),0.5),"NA")</f>
        <v>NA</v>
      </c>
      <c r="BH99" s="61" t="str" cm="1">
        <f t="array" ref="BH99">IFERROR(PERCENTILE(IF(('Data Table'!$I:$I="FINALISED")*('Data Table'!$F:$F='Data Table People'!$A99)*('Data Table'!$C:$C=$BA$3)*('Data Table'!$J:$J&gt;=BH$4)*('Data Table'!$J:$J&lt;BI$4-1),'Data Table'!$K:$K),0.5),"NA")</f>
        <v>NA</v>
      </c>
      <c r="BI99" s="61" t="str" cm="1">
        <f t="array" ref="BI99">IFERROR(PERCENTILE(IF(('Data Table'!$I:$I="FINALISED")*('Data Table'!$F:$F='Data Table People'!$A99)*('Data Table'!$C:$C=$BA$3)*('Data Table'!$J:$J&gt;=BI$4)*('Data Table'!$J:$J&lt;BJ$4-1),'Data Table'!$K:$K),0.5),"NA")</f>
        <v>NA</v>
      </c>
      <c r="BJ99" s="61" t="str" cm="1">
        <f t="array" ref="BJ99">IFERROR(PERCENTILE(IF(('Data Table'!$I:$I="FINALISED")*('Data Table'!$F:$F='Data Table People'!$A99)*('Data Table'!$C:$C=$BA$3)*('Data Table'!$J:$J&gt;=BJ$4)*('Data Table'!$J:$J&lt;BK$4-1),'Data Table'!$K:$K),0.5),"NA")</f>
        <v>NA</v>
      </c>
      <c r="BK99" s="61" t="str" cm="1">
        <f t="array" ref="BK99">IFERROR(PERCENTILE(IF(('Data Table'!$I:$I="FINALISED")*('Data Table'!$F:$F='Data Table People'!$A99)*('Data Table'!$C:$C=$BA$3)*('Data Table'!$J:$J&gt;=BK$4)*('Data Table'!$J:$J&lt;BL$4-1),'Data Table'!$K:$K),0.5),"NA")</f>
        <v>NA</v>
      </c>
      <c r="BL99" s="61" t="str" cm="1">
        <f t="array" ref="BL99">IFERROR(PERCENTILE(IF(('Data Table'!$I:$I="FINALISED")*('Data Table'!$F:$F='Data Table People'!$A99)*('Data Table'!$C:$C=$BA$3)*('Data Table'!$J:$J&gt;=BL$4)*('Data Table'!$J:$J&lt;EOMONTH($BL$4,0)),'Data Table'!$K:$K),0.5),"NA")</f>
        <v>NA</v>
      </c>
      <c r="BM99" s="61" t="str" cm="1">
        <f t="array" ref="BM99">IFERROR(PERCENTILE(IF(('Data Table'!$I:$I="FINALISED")*('Data Table'!$F:$F='Data Table People'!$A99)*('Data Table'!$C:$C=$BM$3)*('Data Table'!$J:$J&gt;=BM$4)*('Data Table'!$J:$J&lt;BN$4-1),'Data Table'!$K:$K),0.5),"NA")</f>
        <v>NA</v>
      </c>
      <c r="BN99" s="61" t="str" cm="1">
        <f t="array" ref="BN99">IFERROR(PERCENTILE(IF(('Data Table'!$I:$I="FINALISED")*('Data Table'!$F:$F='Data Table People'!$A99)*('Data Table'!$C:$C=$BM$3)*('Data Table'!$J:$J&gt;=BN$4)*('Data Table'!$J:$J&lt;BO$4-1),'Data Table'!$K:$K),0.5),"NA")</f>
        <v>NA</v>
      </c>
      <c r="BO99" s="61" t="str" cm="1">
        <f t="array" ref="BO99">IFERROR(PERCENTILE(IF(('Data Table'!$I:$I="FINALISED")*('Data Table'!$F:$F='Data Table People'!$A99)*('Data Table'!$C:$C=$BM$3)*('Data Table'!$J:$J&gt;=BO$4)*('Data Table'!$J:$J&lt;BP$4-1),'Data Table'!$K:$K),0.5),"NA")</f>
        <v>NA</v>
      </c>
      <c r="BP99" s="61" t="str" cm="1">
        <f t="array" ref="BP99">IFERROR(PERCENTILE(IF(('Data Table'!$I:$I="FINALISED")*('Data Table'!$F:$F='Data Table People'!$A99)*('Data Table'!$C:$C=$BM$3)*('Data Table'!$J:$J&gt;=BP$4)*('Data Table'!$J:$J&lt;BQ$4-1),'Data Table'!$K:$K),0.5),"NA")</f>
        <v>NA</v>
      </c>
      <c r="BQ99" s="61" t="str" cm="1">
        <f t="array" ref="BQ99">IFERROR(PERCENTILE(IF(('Data Table'!$I:$I="FINALISED")*('Data Table'!$F:$F='Data Table People'!$A99)*('Data Table'!$C:$C=$BM$3)*('Data Table'!$J:$J&gt;=BQ$4)*('Data Table'!$J:$J&lt;BR$4-1),'Data Table'!$K:$K),0.5),"NA")</f>
        <v>NA</v>
      </c>
      <c r="BR99" s="61" t="str" cm="1">
        <f t="array" ref="BR99">IFERROR(PERCENTILE(IF(('Data Table'!$I:$I="FINALISED")*('Data Table'!$F:$F='Data Table People'!$A99)*('Data Table'!$C:$C=$BM$3)*('Data Table'!$J:$J&gt;=BR$4)*('Data Table'!$J:$J&lt;BS$4-1),'Data Table'!$K:$K),0.5),"NA")</f>
        <v>NA</v>
      </c>
      <c r="BS99" s="61" t="str" cm="1">
        <f t="array" ref="BS99">IFERROR(PERCENTILE(IF(('Data Table'!$I:$I="FINALISED")*('Data Table'!$F:$F='Data Table People'!$A99)*('Data Table'!$C:$C=$BM$3)*('Data Table'!$J:$J&gt;=BS$4)*('Data Table'!$J:$J&lt;BT$4-1),'Data Table'!$K:$K),0.5),"NA")</f>
        <v>NA</v>
      </c>
      <c r="BT99" s="61" t="str" cm="1">
        <f t="array" ref="BT99">IFERROR(PERCENTILE(IF(('Data Table'!$I:$I="FINALISED")*('Data Table'!$F:$F='Data Table People'!$A99)*('Data Table'!$C:$C=$BM$3)*('Data Table'!$J:$J&gt;=BT$4)*('Data Table'!$J:$J&lt;BU$4-1),'Data Table'!$K:$K),0.5),"NA")</f>
        <v>NA</v>
      </c>
      <c r="BU99" s="61" t="str" cm="1">
        <f t="array" ref="BU99">IFERROR(PERCENTILE(IF(('Data Table'!$I:$I="FINALISED")*('Data Table'!$F:$F='Data Table People'!$A99)*('Data Table'!$C:$C=$BM$3)*('Data Table'!$J:$J&gt;=BU$4)*('Data Table'!$J:$J&lt;BV$4-1),'Data Table'!$K:$K),0.5),"NA")</f>
        <v>NA</v>
      </c>
      <c r="BV99" s="61" t="str" cm="1">
        <f t="array" ref="BV99">IFERROR(PERCENTILE(IF(('Data Table'!$I:$I="FINALISED")*('Data Table'!$F:$F='Data Table People'!$A99)*('Data Table'!$C:$C=$BM$3)*('Data Table'!$J:$J&gt;=BV$4)*('Data Table'!$J:$J&lt;BW$4-1),'Data Table'!$K:$K),0.5),"NA")</f>
        <v>NA</v>
      </c>
      <c r="BW99" s="61" t="str" cm="1">
        <f t="array" ref="BW99">IFERROR(PERCENTILE(IF(('Data Table'!$I:$I="FINALISED")*('Data Table'!$F:$F='Data Table People'!$A99)*('Data Table'!$C:$C=$BM$3)*('Data Table'!$J:$J&gt;=BW$4)*('Data Table'!$J:$J&lt;BX$4-1),'Data Table'!$K:$K),0.5),"NA")</f>
        <v>NA</v>
      </c>
      <c r="BX99" s="61" t="str" cm="1">
        <f t="array" ref="BX99">IFERROR(PERCENTILE(IF(('Data Table'!$I:$I="FINALISED")*('Data Table'!$F:$F='Data Table People'!$A99)*('Data Table'!$C:$C=$BM$3)*('Data Table'!$J:$J&gt;=BX$4)*('Data Table'!$J:$J&lt;EOMONTH($BX$4,0)),'Data Table'!$K:$K),0.5),"NA")</f>
        <v>NA</v>
      </c>
    </row>
    <row r="100" spans="1:76">
      <c r="A100" s="67"/>
      <c r="B100" s="139" t="str">
        <f t="shared" si="51"/>
        <v/>
      </c>
      <c r="C100" s="61" t="str">
        <f>IF($B100="X",COUNTIFS('Data Table'!$F:$F,'Data Table People'!$A100,'Data Table'!$J:$J,"&gt;="&amp;'Data Table People'!C$4,'Data Table'!$J:$J,"&lt;"&amp;'Data Table People'!D$4,'Data Table'!$C:$C,'Data Table People'!$C$3),"")</f>
        <v/>
      </c>
      <c r="D100" s="61" t="str">
        <f>IF($B100="X",COUNTIFS('Data Table'!$F:$F,'Data Table People'!$A100,'Data Table'!$J:$J,"&gt;="&amp;'Data Table People'!D$4,'Data Table'!$J:$J,"&lt;"&amp;'Data Table People'!E$4,'Data Table'!$C:$C,'Data Table People'!$C$3),"")</f>
        <v/>
      </c>
      <c r="E100" s="61" t="str">
        <f>IF($B100="X",COUNTIFS('Data Table'!$F:$F,'Data Table People'!$A100,'Data Table'!$J:$J,"&gt;="&amp;'Data Table People'!E$4,'Data Table'!$J:$J,"&lt;"&amp;'Data Table People'!F$4,'Data Table'!$C:$C,'Data Table People'!$C$3),"")</f>
        <v/>
      </c>
      <c r="F100" s="61" t="str">
        <f>IF($B100="X",COUNTIFS('Data Table'!$F:$F,'Data Table People'!$A100,'Data Table'!$J:$J,"&gt;="&amp;'Data Table People'!F$4,'Data Table'!$J:$J,"&lt;"&amp;'Data Table People'!G$4,'Data Table'!$C:$C,'Data Table People'!$C$3),"")</f>
        <v/>
      </c>
      <c r="G100" s="61" t="str">
        <f>IF($B100="X",COUNTIFS('Data Table'!$F:$F,'Data Table People'!$A100,'Data Table'!$J:$J,"&gt;="&amp;'Data Table People'!G$4,'Data Table'!$J:$J,"&lt;"&amp;'Data Table People'!H$4,'Data Table'!$C:$C,'Data Table People'!$C$3),"")</f>
        <v/>
      </c>
      <c r="H100" s="61" t="str">
        <f>IF($B100="X",COUNTIFS('Data Table'!$F:$F,'Data Table People'!$A100,'Data Table'!$J:$J,"&gt;="&amp;'Data Table People'!H$4,'Data Table'!$J:$J,"&lt;"&amp;'Data Table People'!I$4,'Data Table'!$C:$C,'Data Table People'!$C$3),"")</f>
        <v/>
      </c>
      <c r="I100" s="61" t="str">
        <f>IF($B100="X",COUNTIFS('Data Table'!$F:$F,'Data Table People'!$A100,'Data Table'!$J:$J,"&gt;="&amp;'Data Table People'!I$4,'Data Table'!$J:$J,"&lt;"&amp;'Data Table People'!J$4,'Data Table'!$C:$C,'Data Table People'!$C$3),"")</f>
        <v/>
      </c>
      <c r="J100" s="61" t="str">
        <f>IF($B100="X",COUNTIFS('Data Table'!$F:$F,'Data Table People'!$A100,'Data Table'!$J:$J,"&gt;="&amp;'Data Table People'!J$4,'Data Table'!$J:$J,"&lt;"&amp;'Data Table People'!K$4,'Data Table'!$C:$C,'Data Table People'!$C$3),"")</f>
        <v/>
      </c>
      <c r="K100" s="61" t="str">
        <f>IF($B100="X",COUNTIFS('Data Table'!$F:$F,'Data Table People'!$A100,'Data Table'!$J:$J,"&gt;="&amp;'Data Table People'!K$4,'Data Table'!$J:$J,"&lt;"&amp;'Data Table People'!L$4,'Data Table'!$C:$C,'Data Table People'!$C$3),"")</f>
        <v/>
      </c>
      <c r="L100" s="61" t="str">
        <f>IF($B100="X",COUNTIFS('Data Table'!$F:$F,'Data Table People'!$A100,'Data Table'!$J:$J,"&gt;="&amp;'Data Table People'!L$4,'Data Table'!$J:$J,"&lt;"&amp;'Data Table People'!M$4,'Data Table'!$C:$C,'Data Table People'!$C$3),"")</f>
        <v/>
      </c>
      <c r="M100" s="61" t="str">
        <f>IF($B100="X",COUNTIFS('Data Table'!$F:$F,'Data Table People'!$A100,'Data Table'!$J:$J,"&gt;="&amp;'Data Table People'!M$4,'Data Table'!$J:$J,"&lt;"&amp;'Data Table People'!N$4,'Data Table'!$C:$C,'Data Table People'!$C$3),"")</f>
        <v/>
      </c>
      <c r="N100" s="61" t="str">
        <f>IF($B100="X",COUNTIFS('Data Table'!$F:$F,'Data Table People'!$A100,'Data Table'!$J:$J,"&gt;="&amp;'Data Table People'!N$4,'Data Table'!$J:$J,"&lt;"&amp;'Data Table People'!O$4,'Data Table'!$C:$C,'Data Table People'!$C$3),"")</f>
        <v/>
      </c>
      <c r="O100" s="61" t="str">
        <f>IF(B100="X",COUNTIFS('Data Table'!$F:$F,'Data Table People'!$A100,'Data Table'!$J:$J,"&gt;="&amp;'Data Table People'!O$4,'Data Table'!$C:$C,'Data Table People'!$C$3),"")</f>
        <v/>
      </c>
      <c r="P100" s="61" t="str">
        <f>IF($B100="x",COUNTIFS('Data Table'!$F:$F,'Data Table People'!$A100,'Data Table'!$J:$J,"&gt;="&amp;'Data Table People'!P$4,'Data Table'!$J:$J,"&lt;"&amp;'Data Table People'!Q$4,'Data Table'!$C:$C,'Data Table People'!$C$3),"")</f>
        <v/>
      </c>
      <c r="Q100" s="61" t="str">
        <f>IF($B100="x",COUNTIFS('Data Table'!$F:$F,'Data Table People'!$A100,'Data Table'!$J:$J,"&gt;="&amp;'Data Table People'!Q$4,'Data Table'!$J:$J,"&lt;"&amp;'Data Table People'!R$4,'Data Table'!$C:$C,'Data Table People'!$C$3),"")</f>
        <v/>
      </c>
      <c r="R100" s="61" t="str">
        <f>IF($B100="x",COUNTIFS('Data Table'!$F:$F,'Data Table People'!$A100,'Data Table'!$J:$J,"&gt;="&amp;'Data Table People'!R$4,'Data Table'!$J:$J,"&lt;"&amp;'Data Table People'!S$4,'Data Table'!$C:$C,'Data Table People'!$C$3),"")</f>
        <v/>
      </c>
      <c r="S100" s="118" t="str">
        <f>IF($B100="X",COUNTIFS('Data Table'!$F:$F,'Data Table People'!$A100,'Data Table'!$J:$J,"&gt;="&amp;'Data Table People'!S$4,'Data Table'!$J:$J,"&lt;"&amp;'Data Table People'!S$4+7,'Data Table'!$C:$C,'Data Table People'!$C$3),"")</f>
        <v/>
      </c>
      <c r="T100" s="61" t="str">
        <f>IF($B100="x",COUNTIFS('Data Table'!$F:$F,'Data Table People'!$A100,'Data Table'!$J:$J,"&gt;="&amp;'Data Table People'!T$4,'Data Table'!$J:$J,"&lt;"&amp;'Data Table People'!U$4,'Data Table'!$C:$C,'Data Table People'!$T$3),"")</f>
        <v/>
      </c>
      <c r="U100" s="61" t="str">
        <f>IF($B100="x",COUNTIFS('Data Table'!$F:$F,'Data Table People'!$A100,'Data Table'!$J:$J,"&gt;="&amp;'Data Table People'!U$4,'Data Table'!$J:$J,"&lt;"&amp;'Data Table People'!V$4,'Data Table'!$C:$C,'Data Table People'!$T$3),"")</f>
        <v/>
      </c>
      <c r="V100" s="61" t="str">
        <f>IF($B100="x",COUNTIFS('Data Table'!$F:$F,'Data Table People'!$A100,'Data Table'!$J:$J,"&gt;="&amp;'Data Table People'!V$4,'Data Table'!$J:$J,"&lt;"&amp;'Data Table People'!W$4,'Data Table'!$C:$C,'Data Table People'!$T$3),"")</f>
        <v/>
      </c>
      <c r="W100" s="61" t="str">
        <f>IF($B100="x",COUNTIFS('Data Table'!$F:$F,'Data Table People'!$A100,'Data Table'!$J:$J,"&gt;="&amp;'Data Table People'!W$4,'Data Table'!$J:$J,"&lt;"&amp;'Data Table People'!X$4,'Data Table'!$C:$C,'Data Table People'!$T$3),"")</f>
        <v/>
      </c>
      <c r="X100" s="61" t="str">
        <f>IF($B100="x",COUNTIFS('Data Table'!$F:$F,'Data Table People'!$A100,'Data Table'!$J:$J,"&gt;="&amp;'Data Table People'!X$4,'Data Table'!$J:$J,"&lt;"&amp;'Data Table People'!Y$4,'Data Table'!$C:$C,'Data Table People'!$T$3),"")</f>
        <v/>
      </c>
      <c r="Y100" s="61" t="str">
        <f>IF($B100="x",COUNTIFS('Data Table'!$F:$F,'Data Table People'!$A100,'Data Table'!$J:$J,"&gt;="&amp;'Data Table People'!Y$4,'Data Table'!$J:$J,"&lt;"&amp;'Data Table People'!Z$4,'Data Table'!$C:$C,'Data Table People'!$T$3),"")</f>
        <v/>
      </c>
      <c r="Z100" s="61" t="str">
        <f>IF($B100="x",COUNTIFS('Data Table'!$F:$F,'Data Table People'!$A100,'Data Table'!$J:$J,"&gt;="&amp;'Data Table People'!Z$4,'Data Table'!$J:$J,"&lt;"&amp;'Data Table People'!AA$4,'Data Table'!$C:$C,'Data Table People'!$T$3),"")</f>
        <v/>
      </c>
      <c r="AA100" s="61" t="str">
        <f>IF($B100="x",COUNTIFS('Data Table'!$F:$F,'Data Table People'!$A100,'Data Table'!$J:$J,"&gt;="&amp;'Data Table People'!AA$4,'Data Table'!$J:$J,"&lt;"&amp;'Data Table People'!AB$4,'Data Table'!$C:$C,'Data Table People'!$T$3),"")</f>
        <v/>
      </c>
      <c r="AB100" s="61" t="str">
        <f>IF($B100="x",COUNTIFS('Data Table'!$F:$F,'Data Table People'!$A100,'Data Table'!$J:$J,"&gt;="&amp;'Data Table People'!AB$4,'Data Table'!$J:$J,"&lt;"&amp;'Data Table People'!AC$4,'Data Table'!$C:$C,'Data Table People'!$T$3),"")</f>
        <v/>
      </c>
      <c r="AC100" s="61" t="str">
        <f>IF($B100="x",COUNTIFS('Data Table'!$F:$F,'Data Table People'!$A100,'Data Table'!$J:$J,"&gt;="&amp;'Data Table People'!AC$4,'Data Table'!$J:$J,"&lt;"&amp;'Data Table People'!AD$4,'Data Table'!$C:$C,'Data Table People'!$T$3),"")</f>
        <v/>
      </c>
      <c r="AD100" s="61" t="str">
        <f>IF($B100="x",COUNTIFS('Data Table'!$F:$F,'Data Table People'!$A100,'Data Table'!$J:$J,"&gt;="&amp;'Data Table People'!AD$4,'Data Table'!$J:$J,"&lt;"&amp;'Data Table People'!AE$4,'Data Table'!$C:$C,'Data Table People'!$T$3),"")</f>
        <v/>
      </c>
      <c r="AE100" s="61" t="str">
        <f>IF($B100="x",COUNTIFS('Data Table'!$F:$F,'Data Table People'!$A100,'Data Table'!$J:$J,"&gt;="&amp;'Data Table People'!AE$4,'Data Table'!$J:$J,"&lt;"&amp;'Data Table People'!AF$4,'Data Table'!$C:$C,'Data Table People'!$T$3),"")</f>
        <v/>
      </c>
      <c r="AF100" s="61" t="str">
        <f>IF($B100="X",COUNTIFS('Data Table'!$F:$F,'Data Table People'!$A100,'Data Table'!$J:$J,"&gt;="&amp;'Data Table People'!AF$4,'Data Table'!$C:$C,'Data Table People'!$T$3),"")</f>
        <v/>
      </c>
      <c r="AG100" s="61" t="str">
        <f>IF($B100="X",COUNTIFS('Data Table'!$F:$F,'Data Table People'!$A100,'Data Table'!$J:$J,"&gt;="&amp;'Data Table People'!AG$4,'Data Table'!$J:$J,"&lt;"&amp;'Data Table People'!AH$4,'Data Table'!$C:$C,'Data Table People'!$T$3),"")</f>
        <v/>
      </c>
      <c r="AH100" s="61" t="str">
        <f>IF($B100="X",COUNTIFS('Data Table'!$F:$F,'Data Table People'!$A100,'Data Table'!$J:$J,"&gt;="&amp;'Data Table People'!AH$4,'Data Table'!$J:$J,"&lt;"&amp;'Data Table People'!AI$4,'Data Table'!$C:$C,'Data Table People'!$T$3),"")</f>
        <v/>
      </c>
      <c r="AI100" s="61" t="str">
        <f>IF($B100="X",COUNTIFS('Data Table'!$F:$F,'Data Table People'!$A100,'Data Table'!$J:$J,"&gt;="&amp;'Data Table People'!AI$4,'Data Table'!$J:$J,"&lt;"&amp;'Data Table People'!AJ$4,'Data Table'!$C:$C,'Data Table People'!$T$3),"")</f>
        <v/>
      </c>
      <c r="AJ100" s="137" t="str">
        <f>IF($B100="X",COUNTIFS('Data Table'!$F:$F,'Data Table People'!$A100,'Data Table'!$J:$J,"&gt;="&amp;'Data Table People'!AJ$4,'Data Table'!$J:$J,"&lt;"&amp;'Data Table People'!AJ$4+7,'Data Table'!$C:$C,'Data Table People'!$T$3),"")</f>
        <v/>
      </c>
      <c r="AK100" s="67">
        <f>COUNTIFS('Data Table'!$F:$F,'Data Table People'!$A100,'Data Table'!$C:$C,'Data Table People'!AK$4,'Data Table'!$B:$B,'Data Table People'!AK$5,'Data Table'!$I:$I,"OUTSTANDING")</f>
        <v>0</v>
      </c>
      <c r="AL100" s="67">
        <f>COUNTIFS('Data Table'!$F:$F,'Data Table People'!$A100,'Data Table'!$C:$C,'Data Table People'!AL$4,'Data Table'!$B:$B,'Data Table People'!AL$5,'Data Table'!$I:$I,"OUTSTANDING")</f>
        <v>0</v>
      </c>
      <c r="AM100" s="67">
        <f>COUNTIFS('Data Table'!$F:$F,'Data Table People'!$A100,'Data Table'!$C:$C,'Data Table People'!AM$4,'Data Table'!$B:$B,'Data Table People'!AM$5,'Data Table'!$I:$I,"OUTSTANDING")</f>
        <v>0</v>
      </c>
      <c r="AN100" s="67">
        <f>COUNTIFS('Data Table'!$F:$F,'Data Table People'!$A100,'Data Table'!$C:$C,'Data Table People'!AN$4,'Data Table'!$B:$B,'Data Table People'!AN$5,'Data Table'!$I:$I,"OUTSTANDING")</f>
        <v>0</v>
      </c>
      <c r="AO100" s="67">
        <f>COUNTIFS('Data Table'!$F:$F,'Data Table People'!$A100,'Data Table'!$C:$C,'Data Table People'!AO$4,'Data Table'!$B:$B,'Data Table People'!AO$5,'Data Table'!$I:$I,"OUTSTANDING")</f>
        <v>0</v>
      </c>
      <c r="AP100" s="67">
        <f>COUNTIFS('Data Table'!$F:$F,'Data Table People'!$A100,'Data Table'!$C:$C,'Data Table People'!AP$4,'Data Table'!$B:$B,'Data Table People'!AP$5,'Data Table'!$I:$I,"OUTSTANDING")</f>
        <v>0</v>
      </c>
      <c r="AQ100" s="67">
        <f>COUNTIFS('Data Table'!$F:$F,'Data Table People'!$A100,'Data Table'!$C:$C,'Data Table People'!AQ$4,'Data Table'!$B:$B,'Data Table People'!AQ$5,'Data Table'!$I:$I,"OUTSTANDING")</f>
        <v>0</v>
      </c>
      <c r="AR100" s="67">
        <f>COUNTIFS('Data Table'!$F:$F,'Data Table People'!$A100,'Data Table'!$C:$C,'Data Table People'!AR$4,'Data Table'!$B:$B,'Data Table People'!AR$5,'Data Table'!$I:$I,"OUTSTANDING")</f>
        <v>0</v>
      </c>
      <c r="AS100" s="67">
        <f>COUNTIFS('Data Table'!$F:$F,'Data Table People'!$A100,'Data Table'!$C:$C,'Data Table People'!AS$4,'Data Table'!$B:$B,'Data Table People'!AS$5,'Data Table'!$I:$I,"OUTSTANDING")</f>
        <v>0</v>
      </c>
      <c r="AT100" s="67">
        <f>COUNTIFS('Data Table'!$F:$F,'Data Table People'!$A100,'Data Table'!$C:$C,'Data Table People'!AT$4,'Data Table'!$B:$B,'Data Table People'!AT$5,'Data Table'!$I:$I,"OUTSTANDING")</f>
        <v>0</v>
      </c>
      <c r="AU100" s="67">
        <f>COUNTIFS('Data Table'!$F:$F,'Data Table People'!$A100,'Data Table'!$C:$C,'Data Table People'!AU$4,'Data Table'!$B:$B,'Data Table People'!AU$5,'Data Table'!$I:$I,"OUTSTANDING")</f>
        <v>0</v>
      </c>
      <c r="AV100" s="67">
        <f>COUNTIFS('Data Table'!$F:$F,'Data Table People'!$A100,'Data Table'!$C:$C,'Data Table People'!AV$4,'Data Table'!$B:$B,'Data Table People'!AV$5,'Data Table'!$I:$I,"OUTSTANDING")</f>
        <v>0</v>
      </c>
      <c r="AW100" s="67">
        <f>COUNTIFS('Data Table'!$F:$F,'Data Table People'!$A100,'Data Table'!$C:$C,'Data Table People'!AW$4,'Data Table'!$B:$B,'Data Table People'!AW$5,'Data Table'!$I:$I,"OUTSTANDING")</f>
        <v>0</v>
      </c>
      <c r="AX100" s="67">
        <f>COUNTIFS('Data Table'!$F:$F,'Data Table People'!$A100,'Data Table'!$C:$C,'Data Table People'!AX$4,'Data Table'!$B:$B,'Data Table People'!AX$5,'Data Table'!$I:$I,"OUTSTANDING")</f>
        <v>0</v>
      </c>
      <c r="AY100" s="119">
        <f t="shared" si="49"/>
        <v>0</v>
      </c>
      <c r="AZ100" s="136">
        <f t="shared" si="50"/>
        <v>0</v>
      </c>
      <c r="BA100" s="61" t="str" cm="1">
        <f t="array" ref="BA100">IFERROR(PERCENTILE(IF(('Data Table'!$I:$I="FINALISED")*('Data Table'!$F:$F='Data Table People'!$A100)*('Data Table'!$C:$C=$BA$3)*('Data Table'!$J:$J&gt;=BA$4)*('Data Table'!$J:$J&lt;BB$4-1),'Data Table'!$K:$K),0.5),"NA")</f>
        <v>NA</v>
      </c>
      <c r="BB100" s="61" t="str" cm="1">
        <f t="array" ref="BB100">IFERROR(PERCENTILE(IF(('Data Table'!$I:$I="FINALISED")*('Data Table'!$F:$F='Data Table People'!$A100)*('Data Table'!$C:$C=$BA$3)*('Data Table'!$J:$J&gt;=BB$4)*('Data Table'!$J:$J&lt;BC$4-1),'Data Table'!$K:$K),0.5),"NA")</f>
        <v>NA</v>
      </c>
      <c r="BC100" s="61" t="str" cm="1">
        <f t="array" ref="BC100">IFERROR(PERCENTILE(IF(('Data Table'!$I:$I="FINALISED")*('Data Table'!$F:$F='Data Table People'!$A100)*('Data Table'!$C:$C=$BA$3)*('Data Table'!$J:$J&gt;=BC$4)*('Data Table'!$J:$J&lt;BD$4-1),'Data Table'!$K:$K),0.5),"NA")</f>
        <v>NA</v>
      </c>
      <c r="BD100" s="61" t="str" cm="1">
        <f t="array" ref="BD100">IFERROR(PERCENTILE(IF(('Data Table'!$I:$I="FINALISED")*('Data Table'!$F:$F='Data Table People'!$A100)*('Data Table'!$C:$C=$BA$3)*('Data Table'!$J:$J&gt;=BD$4)*('Data Table'!$J:$J&lt;BE$4-1),'Data Table'!$K:$K),0.5),"NA")</f>
        <v>NA</v>
      </c>
      <c r="BE100" s="61" t="str" cm="1">
        <f t="array" ref="BE100">IFERROR(PERCENTILE(IF(('Data Table'!$I:$I="FINALISED")*('Data Table'!$F:$F='Data Table People'!$A100)*('Data Table'!$C:$C=$BA$3)*('Data Table'!$J:$J&gt;=BE$4)*('Data Table'!$J:$J&lt;BF$4-1),'Data Table'!$K:$K),0.5),"NA")</f>
        <v>NA</v>
      </c>
      <c r="BF100" s="61" t="str" cm="1">
        <f t="array" ref="BF100">IFERROR(PERCENTILE(IF(('Data Table'!$I:$I="FINALISED")*('Data Table'!$F:$F='Data Table People'!$A100)*('Data Table'!$C:$C=$BA$3)*('Data Table'!$J:$J&gt;=BF$4)*('Data Table'!$J:$J&lt;BG$4-1),'Data Table'!$K:$K),0.5),"NA")</f>
        <v>NA</v>
      </c>
      <c r="BG100" s="61" t="str" cm="1">
        <f t="array" ref="BG100">IFERROR(PERCENTILE(IF(('Data Table'!$I:$I="FINALISED")*('Data Table'!$F:$F='Data Table People'!$A100)*('Data Table'!$C:$C=$BA$3)*('Data Table'!$J:$J&gt;=BG$4)*('Data Table'!$J:$J&lt;BH$4-1),'Data Table'!$K:$K),0.5),"NA")</f>
        <v>NA</v>
      </c>
      <c r="BH100" s="61" t="str" cm="1">
        <f t="array" ref="BH100">IFERROR(PERCENTILE(IF(('Data Table'!$I:$I="FINALISED")*('Data Table'!$F:$F='Data Table People'!$A100)*('Data Table'!$C:$C=$BA$3)*('Data Table'!$J:$J&gt;=BH$4)*('Data Table'!$J:$J&lt;BI$4-1),'Data Table'!$K:$K),0.5),"NA")</f>
        <v>NA</v>
      </c>
      <c r="BI100" s="61" t="str" cm="1">
        <f t="array" ref="BI100">IFERROR(PERCENTILE(IF(('Data Table'!$I:$I="FINALISED")*('Data Table'!$F:$F='Data Table People'!$A100)*('Data Table'!$C:$C=$BA$3)*('Data Table'!$J:$J&gt;=BI$4)*('Data Table'!$J:$J&lt;BJ$4-1),'Data Table'!$K:$K),0.5),"NA")</f>
        <v>NA</v>
      </c>
      <c r="BJ100" s="61" t="str" cm="1">
        <f t="array" ref="BJ100">IFERROR(PERCENTILE(IF(('Data Table'!$I:$I="FINALISED")*('Data Table'!$F:$F='Data Table People'!$A100)*('Data Table'!$C:$C=$BA$3)*('Data Table'!$J:$J&gt;=BJ$4)*('Data Table'!$J:$J&lt;BK$4-1),'Data Table'!$K:$K),0.5),"NA")</f>
        <v>NA</v>
      </c>
      <c r="BK100" s="61" t="str" cm="1">
        <f t="array" ref="BK100">IFERROR(PERCENTILE(IF(('Data Table'!$I:$I="FINALISED")*('Data Table'!$F:$F='Data Table People'!$A100)*('Data Table'!$C:$C=$BA$3)*('Data Table'!$J:$J&gt;=BK$4)*('Data Table'!$J:$J&lt;BL$4-1),'Data Table'!$K:$K),0.5),"NA")</f>
        <v>NA</v>
      </c>
      <c r="BL100" s="61" t="str" cm="1">
        <f t="array" ref="BL100">IFERROR(PERCENTILE(IF(('Data Table'!$I:$I="FINALISED")*('Data Table'!$F:$F='Data Table People'!$A100)*('Data Table'!$C:$C=$BA$3)*('Data Table'!$J:$J&gt;=BL$4)*('Data Table'!$J:$J&lt;EOMONTH($BL$4,0)),'Data Table'!$K:$K),0.5),"NA")</f>
        <v>NA</v>
      </c>
      <c r="BM100" s="61" t="str" cm="1">
        <f t="array" ref="BM100">IFERROR(PERCENTILE(IF(('Data Table'!$I:$I="FINALISED")*('Data Table'!$F:$F='Data Table People'!$A100)*('Data Table'!$C:$C=$BM$3)*('Data Table'!$J:$J&gt;=BM$4)*('Data Table'!$J:$J&lt;BN$4-1),'Data Table'!$K:$K),0.5),"NA")</f>
        <v>NA</v>
      </c>
      <c r="BN100" s="61" t="str" cm="1">
        <f t="array" ref="BN100">IFERROR(PERCENTILE(IF(('Data Table'!$I:$I="FINALISED")*('Data Table'!$F:$F='Data Table People'!$A100)*('Data Table'!$C:$C=$BM$3)*('Data Table'!$J:$J&gt;=BN$4)*('Data Table'!$J:$J&lt;BO$4-1),'Data Table'!$K:$K),0.5),"NA")</f>
        <v>NA</v>
      </c>
      <c r="BO100" s="61" t="str" cm="1">
        <f t="array" ref="BO100">IFERROR(PERCENTILE(IF(('Data Table'!$I:$I="FINALISED")*('Data Table'!$F:$F='Data Table People'!$A100)*('Data Table'!$C:$C=$BM$3)*('Data Table'!$J:$J&gt;=BO$4)*('Data Table'!$J:$J&lt;BP$4-1),'Data Table'!$K:$K),0.5),"NA")</f>
        <v>NA</v>
      </c>
      <c r="BP100" s="61" t="str" cm="1">
        <f t="array" ref="BP100">IFERROR(PERCENTILE(IF(('Data Table'!$I:$I="FINALISED")*('Data Table'!$F:$F='Data Table People'!$A100)*('Data Table'!$C:$C=$BM$3)*('Data Table'!$J:$J&gt;=BP$4)*('Data Table'!$J:$J&lt;BQ$4-1),'Data Table'!$K:$K),0.5),"NA")</f>
        <v>NA</v>
      </c>
      <c r="BQ100" s="61" t="str" cm="1">
        <f t="array" ref="BQ100">IFERROR(PERCENTILE(IF(('Data Table'!$I:$I="FINALISED")*('Data Table'!$F:$F='Data Table People'!$A100)*('Data Table'!$C:$C=$BM$3)*('Data Table'!$J:$J&gt;=BQ$4)*('Data Table'!$J:$J&lt;BR$4-1),'Data Table'!$K:$K),0.5),"NA")</f>
        <v>NA</v>
      </c>
      <c r="BR100" s="61" t="str" cm="1">
        <f t="array" ref="BR100">IFERROR(PERCENTILE(IF(('Data Table'!$I:$I="FINALISED")*('Data Table'!$F:$F='Data Table People'!$A100)*('Data Table'!$C:$C=$BM$3)*('Data Table'!$J:$J&gt;=BR$4)*('Data Table'!$J:$J&lt;BS$4-1),'Data Table'!$K:$K),0.5),"NA")</f>
        <v>NA</v>
      </c>
      <c r="BS100" s="61" t="str" cm="1">
        <f t="array" ref="BS100">IFERROR(PERCENTILE(IF(('Data Table'!$I:$I="FINALISED")*('Data Table'!$F:$F='Data Table People'!$A100)*('Data Table'!$C:$C=$BM$3)*('Data Table'!$J:$J&gt;=BS$4)*('Data Table'!$J:$J&lt;BT$4-1),'Data Table'!$K:$K),0.5),"NA")</f>
        <v>NA</v>
      </c>
      <c r="BT100" s="61" t="str" cm="1">
        <f t="array" ref="BT100">IFERROR(PERCENTILE(IF(('Data Table'!$I:$I="FINALISED")*('Data Table'!$F:$F='Data Table People'!$A100)*('Data Table'!$C:$C=$BM$3)*('Data Table'!$J:$J&gt;=BT$4)*('Data Table'!$J:$J&lt;BU$4-1),'Data Table'!$K:$K),0.5),"NA")</f>
        <v>NA</v>
      </c>
      <c r="BU100" s="61" t="str" cm="1">
        <f t="array" ref="BU100">IFERROR(PERCENTILE(IF(('Data Table'!$I:$I="FINALISED")*('Data Table'!$F:$F='Data Table People'!$A100)*('Data Table'!$C:$C=$BM$3)*('Data Table'!$J:$J&gt;=BU$4)*('Data Table'!$J:$J&lt;BV$4-1),'Data Table'!$K:$K),0.5),"NA")</f>
        <v>NA</v>
      </c>
      <c r="BV100" s="61" t="str" cm="1">
        <f t="array" ref="BV100">IFERROR(PERCENTILE(IF(('Data Table'!$I:$I="FINALISED")*('Data Table'!$F:$F='Data Table People'!$A100)*('Data Table'!$C:$C=$BM$3)*('Data Table'!$J:$J&gt;=BV$4)*('Data Table'!$J:$J&lt;BW$4-1),'Data Table'!$K:$K),0.5),"NA")</f>
        <v>NA</v>
      </c>
      <c r="BW100" s="61" t="str" cm="1">
        <f t="array" ref="BW100">IFERROR(PERCENTILE(IF(('Data Table'!$I:$I="FINALISED")*('Data Table'!$F:$F='Data Table People'!$A100)*('Data Table'!$C:$C=$BM$3)*('Data Table'!$J:$J&gt;=BW$4)*('Data Table'!$J:$J&lt;BX$4-1),'Data Table'!$K:$K),0.5),"NA")</f>
        <v>NA</v>
      </c>
      <c r="BX100" s="61" t="str" cm="1">
        <f t="array" ref="BX100">IFERROR(PERCENTILE(IF(('Data Table'!$I:$I="FINALISED")*('Data Table'!$F:$F='Data Table People'!$A100)*('Data Table'!$C:$C=$BM$3)*('Data Table'!$J:$J&gt;=BX$4)*('Data Table'!$J:$J&lt;EOMONTH($BX$4,0)),'Data Table'!$K:$K),0.5),"NA")</f>
        <v>NA</v>
      </c>
    </row>
    <row r="101" spans="1:76">
      <c r="A101" s="67"/>
      <c r="B101" s="139" t="str">
        <f t="shared" si="51"/>
        <v/>
      </c>
      <c r="C101" s="61" t="str">
        <f>IF($B101="X",COUNTIFS('Data Table'!$F:$F,'Data Table People'!$A101,'Data Table'!$J:$J,"&gt;="&amp;'Data Table People'!C$4,'Data Table'!$J:$J,"&lt;"&amp;'Data Table People'!D$4,'Data Table'!$C:$C,'Data Table People'!$C$3),"")</f>
        <v/>
      </c>
      <c r="D101" s="61" t="str">
        <f>IF($B101="X",COUNTIFS('Data Table'!$F:$F,'Data Table People'!$A101,'Data Table'!$J:$J,"&gt;="&amp;'Data Table People'!D$4,'Data Table'!$J:$J,"&lt;"&amp;'Data Table People'!E$4,'Data Table'!$C:$C,'Data Table People'!$C$3),"")</f>
        <v/>
      </c>
      <c r="E101" s="61" t="str">
        <f>IF($B101="X",COUNTIFS('Data Table'!$F:$F,'Data Table People'!$A101,'Data Table'!$J:$J,"&gt;="&amp;'Data Table People'!E$4,'Data Table'!$J:$J,"&lt;"&amp;'Data Table People'!F$4,'Data Table'!$C:$C,'Data Table People'!$C$3),"")</f>
        <v/>
      </c>
      <c r="F101" s="61" t="str">
        <f>IF($B101="X",COUNTIFS('Data Table'!$F:$F,'Data Table People'!$A101,'Data Table'!$J:$J,"&gt;="&amp;'Data Table People'!F$4,'Data Table'!$J:$J,"&lt;"&amp;'Data Table People'!G$4,'Data Table'!$C:$C,'Data Table People'!$C$3),"")</f>
        <v/>
      </c>
      <c r="G101" s="61" t="str">
        <f>IF($B101="X",COUNTIFS('Data Table'!$F:$F,'Data Table People'!$A101,'Data Table'!$J:$J,"&gt;="&amp;'Data Table People'!G$4,'Data Table'!$J:$J,"&lt;"&amp;'Data Table People'!H$4,'Data Table'!$C:$C,'Data Table People'!$C$3),"")</f>
        <v/>
      </c>
      <c r="H101" s="61" t="str">
        <f>IF($B101="X",COUNTIFS('Data Table'!$F:$F,'Data Table People'!$A101,'Data Table'!$J:$J,"&gt;="&amp;'Data Table People'!H$4,'Data Table'!$J:$J,"&lt;"&amp;'Data Table People'!I$4,'Data Table'!$C:$C,'Data Table People'!$C$3),"")</f>
        <v/>
      </c>
      <c r="I101" s="61" t="str">
        <f>IF($B101="X",COUNTIFS('Data Table'!$F:$F,'Data Table People'!$A101,'Data Table'!$J:$J,"&gt;="&amp;'Data Table People'!I$4,'Data Table'!$J:$J,"&lt;"&amp;'Data Table People'!J$4,'Data Table'!$C:$C,'Data Table People'!$C$3),"")</f>
        <v/>
      </c>
      <c r="J101" s="61" t="str">
        <f>IF($B101="X",COUNTIFS('Data Table'!$F:$F,'Data Table People'!$A101,'Data Table'!$J:$J,"&gt;="&amp;'Data Table People'!J$4,'Data Table'!$J:$J,"&lt;"&amp;'Data Table People'!K$4,'Data Table'!$C:$C,'Data Table People'!$C$3),"")</f>
        <v/>
      </c>
      <c r="K101" s="61" t="str">
        <f>IF($B101="X",COUNTIFS('Data Table'!$F:$F,'Data Table People'!$A101,'Data Table'!$J:$J,"&gt;="&amp;'Data Table People'!K$4,'Data Table'!$J:$J,"&lt;"&amp;'Data Table People'!L$4,'Data Table'!$C:$C,'Data Table People'!$C$3),"")</f>
        <v/>
      </c>
      <c r="L101" s="61" t="str">
        <f>IF($B101="X",COUNTIFS('Data Table'!$F:$F,'Data Table People'!$A101,'Data Table'!$J:$J,"&gt;="&amp;'Data Table People'!L$4,'Data Table'!$J:$J,"&lt;"&amp;'Data Table People'!M$4,'Data Table'!$C:$C,'Data Table People'!$C$3),"")</f>
        <v/>
      </c>
      <c r="M101" s="61" t="str">
        <f>IF($B101="X",COUNTIFS('Data Table'!$F:$F,'Data Table People'!$A101,'Data Table'!$J:$J,"&gt;="&amp;'Data Table People'!M$4,'Data Table'!$J:$J,"&lt;"&amp;'Data Table People'!N$4,'Data Table'!$C:$C,'Data Table People'!$C$3),"")</f>
        <v/>
      </c>
      <c r="N101" s="61" t="str">
        <f>IF($B101="X",COUNTIFS('Data Table'!$F:$F,'Data Table People'!$A101,'Data Table'!$J:$J,"&gt;="&amp;'Data Table People'!N$4,'Data Table'!$J:$J,"&lt;"&amp;'Data Table People'!O$4,'Data Table'!$C:$C,'Data Table People'!$C$3),"")</f>
        <v/>
      </c>
      <c r="O101" s="61" t="str">
        <f>IF(B101="X",COUNTIFS('Data Table'!$F:$F,'Data Table People'!$A101,'Data Table'!$J:$J,"&gt;="&amp;'Data Table People'!O$4,'Data Table'!$C:$C,'Data Table People'!$C$3),"")</f>
        <v/>
      </c>
      <c r="P101" s="61" t="str">
        <f>IF($B101="x",COUNTIFS('Data Table'!$F:$F,'Data Table People'!$A101,'Data Table'!$J:$J,"&gt;="&amp;'Data Table People'!P$4,'Data Table'!$J:$J,"&lt;"&amp;'Data Table People'!Q$4,'Data Table'!$C:$C,'Data Table People'!$C$3),"")</f>
        <v/>
      </c>
      <c r="Q101" s="61" t="str">
        <f>IF($B101="x",COUNTIFS('Data Table'!$F:$F,'Data Table People'!$A101,'Data Table'!$J:$J,"&gt;="&amp;'Data Table People'!Q$4,'Data Table'!$J:$J,"&lt;"&amp;'Data Table People'!R$4,'Data Table'!$C:$C,'Data Table People'!$C$3),"")</f>
        <v/>
      </c>
      <c r="R101" s="61" t="str">
        <f>IF($B101="x",COUNTIFS('Data Table'!$F:$F,'Data Table People'!$A101,'Data Table'!$J:$J,"&gt;="&amp;'Data Table People'!R$4,'Data Table'!$J:$J,"&lt;"&amp;'Data Table People'!S$4,'Data Table'!$C:$C,'Data Table People'!$C$3),"")</f>
        <v/>
      </c>
      <c r="S101" s="118" t="str">
        <f>IF($B101="X",COUNTIFS('Data Table'!$F:$F,'Data Table People'!$A101,'Data Table'!$J:$J,"&gt;="&amp;'Data Table People'!S$4,'Data Table'!$J:$J,"&lt;"&amp;'Data Table People'!S$4+7,'Data Table'!$C:$C,'Data Table People'!$C$3),"")</f>
        <v/>
      </c>
      <c r="T101" s="61" t="str">
        <f>IF($B101="x",COUNTIFS('Data Table'!$F:$F,'Data Table People'!$A101,'Data Table'!$J:$J,"&gt;="&amp;'Data Table People'!T$4,'Data Table'!$J:$J,"&lt;"&amp;'Data Table People'!U$4,'Data Table'!$C:$C,'Data Table People'!$T$3),"")</f>
        <v/>
      </c>
      <c r="U101" s="61" t="str">
        <f>IF($B101="x",COUNTIFS('Data Table'!$F:$F,'Data Table People'!$A101,'Data Table'!$J:$J,"&gt;="&amp;'Data Table People'!U$4,'Data Table'!$J:$J,"&lt;"&amp;'Data Table People'!V$4,'Data Table'!$C:$C,'Data Table People'!$T$3),"")</f>
        <v/>
      </c>
      <c r="V101" s="61" t="str">
        <f>IF($B101="x",COUNTIFS('Data Table'!$F:$F,'Data Table People'!$A101,'Data Table'!$J:$J,"&gt;="&amp;'Data Table People'!V$4,'Data Table'!$J:$J,"&lt;"&amp;'Data Table People'!W$4,'Data Table'!$C:$C,'Data Table People'!$T$3),"")</f>
        <v/>
      </c>
      <c r="W101" s="61" t="str">
        <f>IF($B101="x",COUNTIFS('Data Table'!$F:$F,'Data Table People'!$A101,'Data Table'!$J:$J,"&gt;="&amp;'Data Table People'!W$4,'Data Table'!$J:$J,"&lt;"&amp;'Data Table People'!X$4,'Data Table'!$C:$C,'Data Table People'!$T$3),"")</f>
        <v/>
      </c>
      <c r="X101" s="61" t="str">
        <f>IF($B101="x",COUNTIFS('Data Table'!$F:$F,'Data Table People'!$A101,'Data Table'!$J:$J,"&gt;="&amp;'Data Table People'!X$4,'Data Table'!$J:$J,"&lt;"&amp;'Data Table People'!Y$4,'Data Table'!$C:$C,'Data Table People'!$T$3),"")</f>
        <v/>
      </c>
      <c r="Y101" s="61" t="str">
        <f>IF($B101="x",COUNTIFS('Data Table'!$F:$F,'Data Table People'!$A101,'Data Table'!$J:$J,"&gt;="&amp;'Data Table People'!Y$4,'Data Table'!$J:$J,"&lt;"&amp;'Data Table People'!Z$4,'Data Table'!$C:$C,'Data Table People'!$T$3),"")</f>
        <v/>
      </c>
      <c r="Z101" s="61" t="str">
        <f>IF($B101="x",COUNTIFS('Data Table'!$F:$F,'Data Table People'!$A101,'Data Table'!$J:$J,"&gt;="&amp;'Data Table People'!Z$4,'Data Table'!$J:$J,"&lt;"&amp;'Data Table People'!AA$4,'Data Table'!$C:$C,'Data Table People'!$T$3),"")</f>
        <v/>
      </c>
      <c r="AA101" s="61" t="str">
        <f>IF($B101="x",COUNTIFS('Data Table'!$F:$F,'Data Table People'!$A101,'Data Table'!$J:$J,"&gt;="&amp;'Data Table People'!AA$4,'Data Table'!$J:$J,"&lt;"&amp;'Data Table People'!AB$4,'Data Table'!$C:$C,'Data Table People'!$T$3),"")</f>
        <v/>
      </c>
      <c r="AB101" s="61" t="str">
        <f>IF($B101="x",COUNTIFS('Data Table'!$F:$F,'Data Table People'!$A101,'Data Table'!$J:$J,"&gt;="&amp;'Data Table People'!AB$4,'Data Table'!$J:$J,"&lt;"&amp;'Data Table People'!AC$4,'Data Table'!$C:$C,'Data Table People'!$T$3),"")</f>
        <v/>
      </c>
      <c r="AC101" s="61" t="str">
        <f>IF($B101="x",COUNTIFS('Data Table'!$F:$F,'Data Table People'!$A101,'Data Table'!$J:$J,"&gt;="&amp;'Data Table People'!AC$4,'Data Table'!$J:$J,"&lt;"&amp;'Data Table People'!AD$4,'Data Table'!$C:$C,'Data Table People'!$T$3),"")</f>
        <v/>
      </c>
      <c r="AD101" s="61" t="str">
        <f>IF($B101="x",COUNTIFS('Data Table'!$F:$F,'Data Table People'!$A101,'Data Table'!$J:$J,"&gt;="&amp;'Data Table People'!AD$4,'Data Table'!$J:$J,"&lt;"&amp;'Data Table People'!AE$4,'Data Table'!$C:$C,'Data Table People'!$T$3),"")</f>
        <v/>
      </c>
      <c r="AE101" s="61" t="str">
        <f>IF($B101="x",COUNTIFS('Data Table'!$F:$F,'Data Table People'!$A101,'Data Table'!$J:$J,"&gt;="&amp;'Data Table People'!AE$4,'Data Table'!$J:$J,"&lt;"&amp;'Data Table People'!AF$4,'Data Table'!$C:$C,'Data Table People'!$T$3),"")</f>
        <v/>
      </c>
      <c r="AF101" s="61" t="str">
        <f>IF($B101="X",COUNTIFS('Data Table'!$F:$F,'Data Table People'!$A101,'Data Table'!$J:$J,"&gt;="&amp;'Data Table People'!AF$4,'Data Table'!$C:$C,'Data Table People'!$T$3),"")</f>
        <v/>
      </c>
      <c r="AG101" s="61" t="str">
        <f>IF($B101="X",COUNTIFS('Data Table'!$F:$F,'Data Table People'!$A101,'Data Table'!$J:$J,"&gt;="&amp;'Data Table People'!AG$4,'Data Table'!$J:$J,"&lt;"&amp;'Data Table People'!AH$4,'Data Table'!$C:$C,'Data Table People'!$T$3),"")</f>
        <v/>
      </c>
      <c r="AH101" s="61" t="str">
        <f>IF($B101="X",COUNTIFS('Data Table'!$F:$F,'Data Table People'!$A101,'Data Table'!$J:$J,"&gt;="&amp;'Data Table People'!AH$4,'Data Table'!$J:$J,"&lt;"&amp;'Data Table People'!AI$4,'Data Table'!$C:$C,'Data Table People'!$T$3),"")</f>
        <v/>
      </c>
      <c r="AI101" s="61" t="str">
        <f>IF($B101="X",COUNTIFS('Data Table'!$F:$F,'Data Table People'!$A101,'Data Table'!$J:$J,"&gt;="&amp;'Data Table People'!AI$4,'Data Table'!$J:$J,"&lt;"&amp;'Data Table People'!AJ$4,'Data Table'!$C:$C,'Data Table People'!$T$3),"")</f>
        <v/>
      </c>
      <c r="AJ101" s="137" t="str">
        <f>IF($B101="X",COUNTIFS('Data Table'!$F:$F,'Data Table People'!$A101,'Data Table'!$J:$J,"&gt;="&amp;'Data Table People'!AJ$4,'Data Table'!$J:$J,"&lt;"&amp;'Data Table People'!AJ$4+7,'Data Table'!$C:$C,'Data Table People'!$T$3),"")</f>
        <v/>
      </c>
      <c r="AK101" s="67">
        <f>COUNTIFS('Data Table'!$F:$F,'Data Table People'!$A101,'Data Table'!$C:$C,'Data Table People'!AK$4,'Data Table'!$B:$B,'Data Table People'!AK$5,'Data Table'!$I:$I,"OUTSTANDING")</f>
        <v>0</v>
      </c>
      <c r="AL101" s="67">
        <f>COUNTIFS('Data Table'!$F:$F,'Data Table People'!$A101,'Data Table'!$C:$C,'Data Table People'!AL$4,'Data Table'!$B:$B,'Data Table People'!AL$5,'Data Table'!$I:$I,"OUTSTANDING")</f>
        <v>0</v>
      </c>
      <c r="AM101" s="67">
        <f>COUNTIFS('Data Table'!$F:$F,'Data Table People'!$A101,'Data Table'!$C:$C,'Data Table People'!AM$4,'Data Table'!$B:$B,'Data Table People'!AM$5,'Data Table'!$I:$I,"OUTSTANDING")</f>
        <v>0</v>
      </c>
      <c r="AN101" s="67">
        <f>COUNTIFS('Data Table'!$F:$F,'Data Table People'!$A101,'Data Table'!$C:$C,'Data Table People'!AN$4,'Data Table'!$B:$B,'Data Table People'!AN$5,'Data Table'!$I:$I,"OUTSTANDING")</f>
        <v>0</v>
      </c>
      <c r="AO101" s="67">
        <f>COUNTIFS('Data Table'!$F:$F,'Data Table People'!$A101,'Data Table'!$C:$C,'Data Table People'!AO$4,'Data Table'!$B:$B,'Data Table People'!AO$5,'Data Table'!$I:$I,"OUTSTANDING")</f>
        <v>0</v>
      </c>
      <c r="AP101" s="67">
        <f>COUNTIFS('Data Table'!$F:$F,'Data Table People'!$A101,'Data Table'!$C:$C,'Data Table People'!AP$4,'Data Table'!$B:$B,'Data Table People'!AP$5,'Data Table'!$I:$I,"OUTSTANDING")</f>
        <v>0</v>
      </c>
      <c r="AQ101" s="67">
        <f>COUNTIFS('Data Table'!$F:$F,'Data Table People'!$A101,'Data Table'!$C:$C,'Data Table People'!AQ$4,'Data Table'!$B:$B,'Data Table People'!AQ$5,'Data Table'!$I:$I,"OUTSTANDING")</f>
        <v>0</v>
      </c>
      <c r="AR101" s="67">
        <f>COUNTIFS('Data Table'!$F:$F,'Data Table People'!$A101,'Data Table'!$C:$C,'Data Table People'!AR$4,'Data Table'!$B:$B,'Data Table People'!AR$5,'Data Table'!$I:$I,"OUTSTANDING")</f>
        <v>0</v>
      </c>
      <c r="AS101" s="67">
        <f>COUNTIFS('Data Table'!$F:$F,'Data Table People'!$A101,'Data Table'!$C:$C,'Data Table People'!AS$4,'Data Table'!$B:$B,'Data Table People'!AS$5,'Data Table'!$I:$I,"OUTSTANDING")</f>
        <v>0</v>
      </c>
      <c r="AT101" s="67">
        <f>COUNTIFS('Data Table'!$F:$F,'Data Table People'!$A101,'Data Table'!$C:$C,'Data Table People'!AT$4,'Data Table'!$B:$B,'Data Table People'!AT$5,'Data Table'!$I:$I,"OUTSTANDING")</f>
        <v>0</v>
      </c>
      <c r="AU101" s="67">
        <f>COUNTIFS('Data Table'!$F:$F,'Data Table People'!$A101,'Data Table'!$C:$C,'Data Table People'!AU$4,'Data Table'!$B:$B,'Data Table People'!AU$5,'Data Table'!$I:$I,"OUTSTANDING")</f>
        <v>0</v>
      </c>
      <c r="AV101" s="67">
        <f>COUNTIFS('Data Table'!$F:$F,'Data Table People'!$A101,'Data Table'!$C:$C,'Data Table People'!AV$4,'Data Table'!$B:$B,'Data Table People'!AV$5,'Data Table'!$I:$I,"OUTSTANDING")</f>
        <v>0</v>
      </c>
      <c r="AW101" s="67">
        <f>COUNTIFS('Data Table'!$F:$F,'Data Table People'!$A101,'Data Table'!$C:$C,'Data Table People'!AW$4,'Data Table'!$B:$B,'Data Table People'!AW$5,'Data Table'!$I:$I,"OUTSTANDING")</f>
        <v>0</v>
      </c>
      <c r="AX101" s="67">
        <f>COUNTIFS('Data Table'!$F:$F,'Data Table People'!$A101,'Data Table'!$C:$C,'Data Table People'!AX$4,'Data Table'!$B:$B,'Data Table People'!AX$5,'Data Table'!$I:$I,"OUTSTANDING")</f>
        <v>0</v>
      </c>
      <c r="AY101" s="119">
        <f t="shared" si="49"/>
        <v>0</v>
      </c>
      <c r="AZ101" s="136">
        <f t="shared" si="50"/>
        <v>0</v>
      </c>
      <c r="BA101" s="61" t="str" cm="1">
        <f t="array" ref="BA101">IFERROR(PERCENTILE(IF(('Data Table'!$I:$I="FINALISED")*('Data Table'!$F:$F='Data Table People'!$A101)*('Data Table'!$C:$C=$BA$3)*('Data Table'!$J:$J&gt;=BA$4)*('Data Table'!$J:$J&lt;BB$4-1),'Data Table'!$K:$K),0.5),"NA")</f>
        <v>NA</v>
      </c>
      <c r="BB101" s="61" t="str" cm="1">
        <f t="array" ref="BB101">IFERROR(PERCENTILE(IF(('Data Table'!$I:$I="FINALISED")*('Data Table'!$F:$F='Data Table People'!$A101)*('Data Table'!$C:$C=$BA$3)*('Data Table'!$J:$J&gt;=BB$4)*('Data Table'!$J:$J&lt;BC$4-1),'Data Table'!$K:$K),0.5),"NA")</f>
        <v>NA</v>
      </c>
      <c r="BC101" s="61" t="str" cm="1">
        <f t="array" ref="BC101">IFERROR(PERCENTILE(IF(('Data Table'!$I:$I="FINALISED")*('Data Table'!$F:$F='Data Table People'!$A101)*('Data Table'!$C:$C=$BA$3)*('Data Table'!$J:$J&gt;=BC$4)*('Data Table'!$J:$J&lt;BD$4-1),'Data Table'!$K:$K),0.5),"NA")</f>
        <v>NA</v>
      </c>
      <c r="BD101" s="61" t="str" cm="1">
        <f t="array" ref="BD101">IFERROR(PERCENTILE(IF(('Data Table'!$I:$I="FINALISED")*('Data Table'!$F:$F='Data Table People'!$A101)*('Data Table'!$C:$C=$BA$3)*('Data Table'!$J:$J&gt;=BD$4)*('Data Table'!$J:$J&lt;BE$4-1),'Data Table'!$K:$K),0.5),"NA")</f>
        <v>NA</v>
      </c>
      <c r="BE101" s="61" t="str" cm="1">
        <f t="array" ref="BE101">IFERROR(PERCENTILE(IF(('Data Table'!$I:$I="FINALISED")*('Data Table'!$F:$F='Data Table People'!$A101)*('Data Table'!$C:$C=$BA$3)*('Data Table'!$J:$J&gt;=BE$4)*('Data Table'!$J:$J&lt;BF$4-1),'Data Table'!$K:$K),0.5),"NA")</f>
        <v>NA</v>
      </c>
      <c r="BF101" s="61" t="str" cm="1">
        <f t="array" ref="BF101">IFERROR(PERCENTILE(IF(('Data Table'!$I:$I="FINALISED")*('Data Table'!$F:$F='Data Table People'!$A101)*('Data Table'!$C:$C=$BA$3)*('Data Table'!$J:$J&gt;=BF$4)*('Data Table'!$J:$J&lt;BG$4-1),'Data Table'!$K:$K),0.5),"NA")</f>
        <v>NA</v>
      </c>
      <c r="BG101" s="61" t="str" cm="1">
        <f t="array" ref="BG101">IFERROR(PERCENTILE(IF(('Data Table'!$I:$I="FINALISED")*('Data Table'!$F:$F='Data Table People'!$A101)*('Data Table'!$C:$C=$BA$3)*('Data Table'!$J:$J&gt;=BG$4)*('Data Table'!$J:$J&lt;BH$4-1),'Data Table'!$K:$K),0.5),"NA")</f>
        <v>NA</v>
      </c>
      <c r="BH101" s="61" t="str" cm="1">
        <f t="array" ref="BH101">IFERROR(PERCENTILE(IF(('Data Table'!$I:$I="FINALISED")*('Data Table'!$F:$F='Data Table People'!$A101)*('Data Table'!$C:$C=$BA$3)*('Data Table'!$J:$J&gt;=BH$4)*('Data Table'!$J:$J&lt;BI$4-1),'Data Table'!$K:$K),0.5),"NA")</f>
        <v>NA</v>
      </c>
      <c r="BI101" s="61" t="str" cm="1">
        <f t="array" ref="BI101">IFERROR(PERCENTILE(IF(('Data Table'!$I:$I="FINALISED")*('Data Table'!$F:$F='Data Table People'!$A101)*('Data Table'!$C:$C=$BA$3)*('Data Table'!$J:$J&gt;=BI$4)*('Data Table'!$J:$J&lt;BJ$4-1),'Data Table'!$K:$K),0.5),"NA")</f>
        <v>NA</v>
      </c>
      <c r="BJ101" s="61" t="str" cm="1">
        <f t="array" ref="BJ101">IFERROR(PERCENTILE(IF(('Data Table'!$I:$I="FINALISED")*('Data Table'!$F:$F='Data Table People'!$A101)*('Data Table'!$C:$C=$BA$3)*('Data Table'!$J:$J&gt;=BJ$4)*('Data Table'!$J:$J&lt;BK$4-1),'Data Table'!$K:$K),0.5),"NA")</f>
        <v>NA</v>
      </c>
      <c r="BK101" s="61" t="str" cm="1">
        <f t="array" ref="BK101">IFERROR(PERCENTILE(IF(('Data Table'!$I:$I="FINALISED")*('Data Table'!$F:$F='Data Table People'!$A101)*('Data Table'!$C:$C=$BA$3)*('Data Table'!$J:$J&gt;=BK$4)*('Data Table'!$J:$J&lt;BL$4-1),'Data Table'!$K:$K),0.5),"NA")</f>
        <v>NA</v>
      </c>
      <c r="BL101" s="61" t="str" cm="1">
        <f t="array" ref="BL101">IFERROR(PERCENTILE(IF(('Data Table'!$I:$I="FINALISED")*('Data Table'!$F:$F='Data Table People'!$A101)*('Data Table'!$C:$C=$BA$3)*('Data Table'!$J:$J&gt;=BL$4)*('Data Table'!$J:$J&lt;EOMONTH($BL$4,0)),'Data Table'!$K:$K),0.5),"NA")</f>
        <v>NA</v>
      </c>
      <c r="BM101" s="61" t="str" cm="1">
        <f t="array" ref="BM101">IFERROR(PERCENTILE(IF(('Data Table'!$I:$I="FINALISED")*('Data Table'!$F:$F='Data Table People'!$A101)*('Data Table'!$C:$C=$BM$3)*('Data Table'!$J:$J&gt;=BM$4)*('Data Table'!$J:$J&lt;BN$4-1),'Data Table'!$K:$K),0.5),"NA")</f>
        <v>NA</v>
      </c>
      <c r="BN101" s="61" t="str" cm="1">
        <f t="array" ref="BN101">IFERROR(PERCENTILE(IF(('Data Table'!$I:$I="FINALISED")*('Data Table'!$F:$F='Data Table People'!$A101)*('Data Table'!$C:$C=$BM$3)*('Data Table'!$J:$J&gt;=BN$4)*('Data Table'!$J:$J&lt;BO$4-1),'Data Table'!$K:$K),0.5),"NA")</f>
        <v>NA</v>
      </c>
      <c r="BO101" s="61" t="str" cm="1">
        <f t="array" ref="BO101">IFERROR(PERCENTILE(IF(('Data Table'!$I:$I="FINALISED")*('Data Table'!$F:$F='Data Table People'!$A101)*('Data Table'!$C:$C=$BM$3)*('Data Table'!$J:$J&gt;=BO$4)*('Data Table'!$J:$J&lt;BP$4-1),'Data Table'!$K:$K),0.5),"NA")</f>
        <v>NA</v>
      </c>
      <c r="BP101" s="61" t="str" cm="1">
        <f t="array" ref="BP101">IFERROR(PERCENTILE(IF(('Data Table'!$I:$I="FINALISED")*('Data Table'!$F:$F='Data Table People'!$A101)*('Data Table'!$C:$C=$BM$3)*('Data Table'!$J:$J&gt;=BP$4)*('Data Table'!$J:$J&lt;BQ$4-1),'Data Table'!$K:$K),0.5),"NA")</f>
        <v>NA</v>
      </c>
      <c r="BQ101" s="61" t="str" cm="1">
        <f t="array" ref="BQ101">IFERROR(PERCENTILE(IF(('Data Table'!$I:$I="FINALISED")*('Data Table'!$F:$F='Data Table People'!$A101)*('Data Table'!$C:$C=$BM$3)*('Data Table'!$J:$J&gt;=BQ$4)*('Data Table'!$J:$J&lt;BR$4-1),'Data Table'!$K:$K),0.5),"NA")</f>
        <v>NA</v>
      </c>
      <c r="BR101" s="61" t="str" cm="1">
        <f t="array" ref="BR101">IFERROR(PERCENTILE(IF(('Data Table'!$I:$I="FINALISED")*('Data Table'!$F:$F='Data Table People'!$A101)*('Data Table'!$C:$C=$BM$3)*('Data Table'!$J:$J&gt;=BR$4)*('Data Table'!$J:$J&lt;BS$4-1),'Data Table'!$K:$K),0.5),"NA")</f>
        <v>NA</v>
      </c>
      <c r="BS101" s="61" t="str" cm="1">
        <f t="array" ref="BS101">IFERROR(PERCENTILE(IF(('Data Table'!$I:$I="FINALISED")*('Data Table'!$F:$F='Data Table People'!$A101)*('Data Table'!$C:$C=$BM$3)*('Data Table'!$J:$J&gt;=BS$4)*('Data Table'!$J:$J&lt;BT$4-1),'Data Table'!$K:$K),0.5),"NA")</f>
        <v>NA</v>
      </c>
      <c r="BT101" s="61" t="str" cm="1">
        <f t="array" ref="BT101">IFERROR(PERCENTILE(IF(('Data Table'!$I:$I="FINALISED")*('Data Table'!$F:$F='Data Table People'!$A101)*('Data Table'!$C:$C=$BM$3)*('Data Table'!$J:$J&gt;=BT$4)*('Data Table'!$J:$J&lt;BU$4-1),'Data Table'!$K:$K),0.5),"NA")</f>
        <v>NA</v>
      </c>
      <c r="BU101" s="61" t="str" cm="1">
        <f t="array" ref="BU101">IFERROR(PERCENTILE(IF(('Data Table'!$I:$I="FINALISED")*('Data Table'!$F:$F='Data Table People'!$A101)*('Data Table'!$C:$C=$BM$3)*('Data Table'!$J:$J&gt;=BU$4)*('Data Table'!$J:$J&lt;BV$4-1),'Data Table'!$K:$K),0.5),"NA")</f>
        <v>NA</v>
      </c>
      <c r="BV101" s="61" t="str" cm="1">
        <f t="array" ref="BV101">IFERROR(PERCENTILE(IF(('Data Table'!$I:$I="FINALISED")*('Data Table'!$F:$F='Data Table People'!$A101)*('Data Table'!$C:$C=$BM$3)*('Data Table'!$J:$J&gt;=BV$4)*('Data Table'!$J:$J&lt;BW$4-1),'Data Table'!$K:$K),0.5),"NA")</f>
        <v>NA</v>
      </c>
      <c r="BW101" s="61" t="str" cm="1">
        <f t="array" ref="BW101">IFERROR(PERCENTILE(IF(('Data Table'!$I:$I="FINALISED")*('Data Table'!$F:$F='Data Table People'!$A101)*('Data Table'!$C:$C=$BM$3)*('Data Table'!$J:$J&gt;=BW$4)*('Data Table'!$J:$J&lt;BX$4-1),'Data Table'!$K:$K),0.5),"NA")</f>
        <v>NA</v>
      </c>
      <c r="BX101" s="61" t="str" cm="1">
        <f t="array" ref="BX101">IFERROR(PERCENTILE(IF(('Data Table'!$I:$I="FINALISED")*('Data Table'!$F:$F='Data Table People'!$A101)*('Data Table'!$C:$C=$BM$3)*('Data Table'!$J:$J&gt;=BX$4)*('Data Table'!$J:$J&lt;EOMONTH($BX$4,0)),'Data Table'!$K:$K),0.5),"NA")</f>
        <v>NA</v>
      </c>
    </row>
    <row r="102" spans="1:76">
      <c r="A102" s="67"/>
      <c r="B102" s="139" t="str">
        <f t="shared" si="51"/>
        <v/>
      </c>
      <c r="C102" s="61" t="str">
        <f>IF($B102="X",COUNTIFS('Data Table'!$F:$F,'Data Table People'!$A102,'Data Table'!$J:$J,"&gt;="&amp;'Data Table People'!C$4,'Data Table'!$J:$J,"&lt;"&amp;'Data Table People'!D$4,'Data Table'!$C:$C,'Data Table People'!$C$3),"")</f>
        <v/>
      </c>
      <c r="D102" s="61" t="str">
        <f>IF($B102="X",COUNTIFS('Data Table'!$F:$F,'Data Table People'!$A102,'Data Table'!$J:$J,"&gt;="&amp;'Data Table People'!D$4,'Data Table'!$J:$J,"&lt;"&amp;'Data Table People'!E$4,'Data Table'!$C:$C,'Data Table People'!$C$3),"")</f>
        <v/>
      </c>
      <c r="E102" s="61" t="str">
        <f>IF($B102="X",COUNTIFS('Data Table'!$F:$F,'Data Table People'!$A102,'Data Table'!$J:$J,"&gt;="&amp;'Data Table People'!E$4,'Data Table'!$J:$J,"&lt;"&amp;'Data Table People'!F$4,'Data Table'!$C:$C,'Data Table People'!$C$3),"")</f>
        <v/>
      </c>
      <c r="F102" s="61" t="str">
        <f>IF($B102="X",COUNTIFS('Data Table'!$F:$F,'Data Table People'!$A102,'Data Table'!$J:$J,"&gt;="&amp;'Data Table People'!F$4,'Data Table'!$J:$J,"&lt;"&amp;'Data Table People'!G$4,'Data Table'!$C:$C,'Data Table People'!$C$3),"")</f>
        <v/>
      </c>
      <c r="G102" s="61" t="str">
        <f>IF($B102="X",COUNTIFS('Data Table'!$F:$F,'Data Table People'!$A102,'Data Table'!$J:$J,"&gt;="&amp;'Data Table People'!G$4,'Data Table'!$J:$J,"&lt;"&amp;'Data Table People'!H$4,'Data Table'!$C:$C,'Data Table People'!$C$3),"")</f>
        <v/>
      </c>
      <c r="H102" s="61" t="str">
        <f>IF($B102="X",COUNTIFS('Data Table'!$F:$F,'Data Table People'!$A102,'Data Table'!$J:$J,"&gt;="&amp;'Data Table People'!H$4,'Data Table'!$J:$J,"&lt;"&amp;'Data Table People'!I$4,'Data Table'!$C:$C,'Data Table People'!$C$3),"")</f>
        <v/>
      </c>
      <c r="I102" s="61" t="str">
        <f>IF($B102="X",COUNTIFS('Data Table'!$F:$F,'Data Table People'!$A102,'Data Table'!$J:$J,"&gt;="&amp;'Data Table People'!I$4,'Data Table'!$J:$J,"&lt;"&amp;'Data Table People'!J$4,'Data Table'!$C:$C,'Data Table People'!$C$3),"")</f>
        <v/>
      </c>
      <c r="J102" s="61" t="str">
        <f>IF($B102="X",COUNTIFS('Data Table'!$F:$F,'Data Table People'!$A102,'Data Table'!$J:$J,"&gt;="&amp;'Data Table People'!J$4,'Data Table'!$J:$J,"&lt;"&amp;'Data Table People'!K$4,'Data Table'!$C:$C,'Data Table People'!$C$3),"")</f>
        <v/>
      </c>
      <c r="K102" s="61" t="str">
        <f>IF($B102="X",COUNTIFS('Data Table'!$F:$F,'Data Table People'!$A102,'Data Table'!$J:$J,"&gt;="&amp;'Data Table People'!K$4,'Data Table'!$J:$J,"&lt;"&amp;'Data Table People'!L$4,'Data Table'!$C:$C,'Data Table People'!$C$3),"")</f>
        <v/>
      </c>
      <c r="L102" s="61" t="str">
        <f>IF($B102="X",COUNTIFS('Data Table'!$F:$F,'Data Table People'!$A102,'Data Table'!$J:$J,"&gt;="&amp;'Data Table People'!L$4,'Data Table'!$J:$J,"&lt;"&amp;'Data Table People'!M$4,'Data Table'!$C:$C,'Data Table People'!$C$3),"")</f>
        <v/>
      </c>
      <c r="M102" s="61" t="str">
        <f>IF($B102="X",COUNTIFS('Data Table'!$F:$F,'Data Table People'!$A102,'Data Table'!$J:$J,"&gt;="&amp;'Data Table People'!M$4,'Data Table'!$J:$J,"&lt;"&amp;'Data Table People'!N$4,'Data Table'!$C:$C,'Data Table People'!$C$3),"")</f>
        <v/>
      </c>
      <c r="N102" s="61" t="str">
        <f>IF($B102="X",COUNTIFS('Data Table'!$F:$F,'Data Table People'!$A102,'Data Table'!$J:$J,"&gt;="&amp;'Data Table People'!N$4,'Data Table'!$J:$J,"&lt;"&amp;'Data Table People'!O$4,'Data Table'!$C:$C,'Data Table People'!$C$3),"")</f>
        <v/>
      </c>
      <c r="O102" s="61" t="str">
        <f>IF(B102="X",COUNTIFS('Data Table'!$F:$F,'Data Table People'!$A102,'Data Table'!$J:$J,"&gt;="&amp;'Data Table People'!O$4,'Data Table'!$C:$C,'Data Table People'!$C$3),"")</f>
        <v/>
      </c>
      <c r="P102" s="61" t="str">
        <f>IF($B102="x",COUNTIFS('Data Table'!$F:$F,'Data Table People'!$A102,'Data Table'!$J:$J,"&gt;="&amp;'Data Table People'!P$4,'Data Table'!$J:$J,"&lt;"&amp;'Data Table People'!Q$4,'Data Table'!$C:$C,'Data Table People'!$C$3),"")</f>
        <v/>
      </c>
      <c r="Q102" s="61" t="str">
        <f>IF($B102="x",COUNTIFS('Data Table'!$F:$F,'Data Table People'!$A102,'Data Table'!$J:$J,"&gt;="&amp;'Data Table People'!Q$4,'Data Table'!$J:$J,"&lt;"&amp;'Data Table People'!R$4,'Data Table'!$C:$C,'Data Table People'!$C$3),"")</f>
        <v/>
      </c>
      <c r="R102" s="61" t="str">
        <f>IF($B102="x",COUNTIFS('Data Table'!$F:$F,'Data Table People'!$A102,'Data Table'!$J:$J,"&gt;="&amp;'Data Table People'!R$4,'Data Table'!$J:$J,"&lt;"&amp;'Data Table People'!S$4,'Data Table'!$C:$C,'Data Table People'!$C$3),"")</f>
        <v/>
      </c>
      <c r="S102" s="118" t="str">
        <f>IF($B102="X",COUNTIFS('Data Table'!$F:$F,'Data Table People'!$A102,'Data Table'!$J:$J,"&gt;="&amp;'Data Table People'!S$4,'Data Table'!$J:$J,"&lt;"&amp;'Data Table People'!S$4+7,'Data Table'!$C:$C,'Data Table People'!$C$3),"")</f>
        <v/>
      </c>
      <c r="T102" s="61" t="str">
        <f>IF($B102="x",COUNTIFS('Data Table'!$F:$F,'Data Table People'!$A102,'Data Table'!$J:$J,"&gt;="&amp;'Data Table People'!T$4,'Data Table'!$J:$J,"&lt;"&amp;'Data Table People'!U$4,'Data Table'!$C:$C,'Data Table People'!$T$3),"")</f>
        <v/>
      </c>
      <c r="U102" s="61" t="str">
        <f>IF($B102="x",COUNTIFS('Data Table'!$F:$F,'Data Table People'!$A102,'Data Table'!$J:$J,"&gt;="&amp;'Data Table People'!U$4,'Data Table'!$J:$J,"&lt;"&amp;'Data Table People'!V$4,'Data Table'!$C:$C,'Data Table People'!$T$3),"")</f>
        <v/>
      </c>
      <c r="V102" s="61" t="str">
        <f>IF($B102="x",COUNTIFS('Data Table'!$F:$F,'Data Table People'!$A102,'Data Table'!$J:$J,"&gt;="&amp;'Data Table People'!V$4,'Data Table'!$J:$J,"&lt;"&amp;'Data Table People'!W$4,'Data Table'!$C:$C,'Data Table People'!$T$3),"")</f>
        <v/>
      </c>
      <c r="W102" s="61" t="str">
        <f>IF($B102="x",COUNTIFS('Data Table'!$F:$F,'Data Table People'!$A102,'Data Table'!$J:$J,"&gt;="&amp;'Data Table People'!W$4,'Data Table'!$J:$J,"&lt;"&amp;'Data Table People'!X$4,'Data Table'!$C:$C,'Data Table People'!$T$3),"")</f>
        <v/>
      </c>
      <c r="X102" s="61" t="str">
        <f>IF($B102="x",COUNTIFS('Data Table'!$F:$F,'Data Table People'!$A102,'Data Table'!$J:$J,"&gt;="&amp;'Data Table People'!X$4,'Data Table'!$J:$J,"&lt;"&amp;'Data Table People'!Y$4,'Data Table'!$C:$C,'Data Table People'!$T$3),"")</f>
        <v/>
      </c>
      <c r="Y102" s="61" t="str">
        <f>IF($B102="x",COUNTIFS('Data Table'!$F:$F,'Data Table People'!$A102,'Data Table'!$J:$J,"&gt;="&amp;'Data Table People'!Y$4,'Data Table'!$J:$J,"&lt;"&amp;'Data Table People'!Z$4,'Data Table'!$C:$C,'Data Table People'!$T$3),"")</f>
        <v/>
      </c>
      <c r="Z102" s="61" t="str">
        <f>IF($B102="x",COUNTIFS('Data Table'!$F:$F,'Data Table People'!$A102,'Data Table'!$J:$J,"&gt;="&amp;'Data Table People'!Z$4,'Data Table'!$J:$J,"&lt;"&amp;'Data Table People'!AA$4,'Data Table'!$C:$C,'Data Table People'!$T$3),"")</f>
        <v/>
      </c>
      <c r="AA102" s="61" t="str">
        <f>IF($B102="x",COUNTIFS('Data Table'!$F:$F,'Data Table People'!$A102,'Data Table'!$J:$J,"&gt;="&amp;'Data Table People'!AA$4,'Data Table'!$J:$J,"&lt;"&amp;'Data Table People'!AB$4,'Data Table'!$C:$C,'Data Table People'!$T$3),"")</f>
        <v/>
      </c>
      <c r="AB102" s="61" t="str">
        <f>IF($B102="x",COUNTIFS('Data Table'!$F:$F,'Data Table People'!$A102,'Data Table'!$J:$J,"&gt;="&amp;'Data Table People'!AB$4,'Data Table'!$J:$J,"&lt;"&amp;'Data Table People'!AC$4,'Data Table'!$C:$C,'Data Table People'!$T$3),"")</f>
        <v/>
      </c>
      <c r="AC102" s="61" t="str">
        <f>IF($B102="x",COUNTIFS('Data Table'!$F:$F,'Data Table People'!$A102,'Data Table'!$J:$J,"&gt;="&amp;'Data Table People'!AC$4,'Data Table'!$J:$J,"&lt;"&amp;'Data Table People'!AD$4,'Data Table'!$C:$C,'Data Table People'!$T$3),"")</f>
        <v/>
      </c>
      <c r="AD102" s="61" t="str">
        <f>IF($B102="x",COUNTIFS('Data Table'!$F:$F,'Data Table People'!$A102,'Data Table'!$J:$J,"&gt;="&amp;'Data Table People'!AD$4,'Data Table'!$J:$J,"&lt;"&amp;'Data Table People'!AE$4,'Data Table'!$C:$C,'Data Table People'!$T$3),"")</f>
        <v/>
      </c>
      <c r="AE102" s="61" t="str">
        <f>IF($B102="x",COUNTIFS('Data Table'!$F:$F,'Data Table People'!$A102,'Data Table'!$J:$J,"&gt;="&amp;'Data Table People'!AE$4,'Data Table'!$J:$J,"&lt;"&amp;'Data Table People'!AF$4,'Data Table'!$C:$C,'Data Table People'!$T$3),"")</f>
        <v/>
      </c>
      <c r="AF102" s="61" t="str">
        <f>IF($B102="X",COUNTIFS('Data Table'!$F:$F,'Data Table People'!$A102,'Data Table'!$J:$J,"&gt;="&amp;'Data Table People'!AF$4,'Data Table'!$C:$C,'Data Table People'!$T$3),"")</f>
        <v/>
      </c>
      <c r="AG102" s="61" t="str">
        <f>IF($B102="X",COUNTIFS('Data Table'!$F:$F,'Data Table People'!$A102,'Data Table'!$J:$J,"&gt;="&amp;'Data Table People'!AG$4,'Data Table'!$J:$J,"&lt;"&amp;'Data Table People'!AH$4,'Data Table'!$C:$C,'Data Table People'!$T$3),"")</f>
        <v/>
      </c>
      <c r="AH102" s="61" t="str">
        <f>IF($B102="X",COUNTIFS('Data Table'!$F:$F,'Data Table People'!$A102,'Data Table'!$J:$J,"&gt;="&amp;'Data Table People'!AH$4,'Data Table'!$J:$J,"&lt;"&amp;'Data Table People'!AI$4,'Data Table'!$C:$C,'Data Table People'!$T$3),"")</f>
        <v/>
      </c>
      <c r="AI102" s="61" t="str">
        <f>IF($B102="X",COUNTIFS('Data Table'!$F:$F,'Data Table People'!$A102,'Data Table'!$J:$J,"&gt;="&amp;'Data Table People'!AI$4,'Data Table'!$J:$J,"&lt;"&amp;'Data Table People'!AJ$4,'Data Table'!$C:$C,'Data Table People'!$T$3),"")</f>
        <v/>
      </c>
      <c r="AJ102" s="137" t="str">
        <f>IF($B102="X",COUNTIFS('Data Table'!$F:$F,'Data Table People'!$A102,'Data Table'!$J:$J,"&gt;="&amp;'Data Table People'!AJ$4,'Data Table'!$J:$J,"&lt;"&amp;'Data Table People'!AJ$4+7,'Data Table'!$C:$C,'Data Table People'!$T$3),"")</f>
        <v/>
      </c>
      <c r="AK102" s="67">
        <f>COUNTIFS('Data Table'!$F:$F,'Data Table People'!$A102,'Data Table'!$C:$C,'Data Table People'!AK$4,'Data Table'!$B:$B,'Data Table People'!AK$5,'Data Table'!$I:$I,"OUTSTANDING")</f>
        <v>0</v>
      </c>
      <c r="AL102" s="67">
        <f>COUNTIFS('Data Table'!$F:$F,'Data Table People'!$A102,'Data Table'!$C:$C,'Data Table People'!AL$4,'Data Table'!$B:$B,'Data Table People'!AL$5,'Data Table'!$I:$I,"OUTSTANDING")</f>
        <v>0</v>
      </c>
      <c r="AM102" s="67">
        <f>COUNTIFS('Data Table'!$F:$F,'Data Table People'!$A102,'Data Table'!$C:$C,'Data Table People'!AM$4,'Data Table'!$B:$B,'Data Table People'!AM$5,'Data Table'!$I:$I,"OUTSTANDING")</f>
        <v>0</v>
      </c>
      <c r="AN102" s="67">
        <f>COUNTIFS('Data Table'!$F:$F,'Data Table People'!$A102,'Data Table'!$C:$C,'Data Table People'!AN$4,'Data Table'!$B:$B,'Data Table People'!AN$5,'Data Table'!$I:$I,"OUTSTANDING")</f>
        <v>0</v>
      </c>
      <c r="AO102" s="67">
        <f>COUNTIFS('Data Table'!$F:$F,'Data Table People'!$A102,'Data Table'!$C:$C,'Data Table People'!AO$4,'Data Table'!$B:$B,'Data Table People'!AO$5,'Data Table'!$I:$I,"OUTSTANDING")</f>
        <v>0</v>
      </c>
      <c r="AP102" s="67">
        <f>COUNTIFS('Data Table'!$F:$F,'Data Table People'!$A102,'Data Table'!$C:$C,'Data Table People'!AP$4,'Data Table'!$B:$B,'Data Table People'!AP$5,'Data Table'!$I:$I,"OUTSTANDING")</f>
        <v>0</v>
      </c>
      <c r="AQ102" s="67">
        <f>COUNTIFS('Data Table'!$F:$F,'Data Table People'!$A102,'Data Table'!$C:$C,'Data Table People'!AQ$4,'Data Table'!$B:$B,'Data Table People'!AQ$5,'Data Table'!$I:$I,"OUTSTANDING")</f>
        <v>0</v>
      </c>
      <c r="AR102" s="67">
        <f>COUNTIFS('Data Table'!$F:$F,'Data Table People'!$A102,'Data Table'!$C:$C,'Data Table People'!AR$4,'Data Table'!$B:$B,'Data Table People'!AR$5,'Data Table'!$I:$I,"OUTSTANDING")</f>
        <v>0</v>
      </c>
      <c r="AS102" s="67">
        <f>COUNTIFS('Data Table'!$F:$F,'Data Table People'!$A102,'Data Table'!$C:$C,'Data Table People'!AS$4,'Data Table'!$B:$B,'Data Table People'!AS$5,'Data Table'!$I:$I,"OUTSTANDING")</f>
        <v>0</v>
      </c>
      <c r="AT102" s="67">
        <f>COUNTIFS('Data Table'!$F:$F,'Data Table People'!$A102,'Data Table'!$C:$C,'Data Table People'!AT$4,'Data Table'!$B:$B,'Data Table People'!AT$5,'Data Table'!$I:$I,"OUTSTANDING")</f>
        <v>0</v>
      </c>
      <c r="AU102" s="67">
        <f>COUNTIFS('Data Table'!$F:$F,'Data Table People'!$A102,'Data Table'!$C:$C,'Data Table People'!AU$4,'Data Table'!$B:$B,'Data Table People'!AU$5,'Data Table'!$I:$I,"OUTSTANDING")</f>
        <v>0</v>
      </c>
      <c r="AV102" s="67">
        <f>COUNTIFS('Data Table'!$F:$F,'Data Table People'!$A102,'Data Table'!$C:$C,'Data Table People'!AV$4,'Data Table'!$B:$B,'Data Table People'!AV$5,'Data Table'!$I:$I,"OUTSTANDING")</f>
        <v>0</v>
      </c>
      <c r="AW102" s="67">
        <f>COUNTIFS('Data Table'!$F:$F,'Data Table People'!$A102,'Data Table'!$C:$C,'Data Table People'!AW$4,'Data Table'!$B:$B,'Data Table People'!AW$5,'Data Table'!$I:$I,"OUTSTANDING")</f>
        <v>0</v>
      </c>
      <c r="AX102" s="67">
        <f>COUNTIFS('Data Table'!$F:$F,'Data Table People'!$A102,'Data Table'!$C:$C,'Data Table People'!AX$4,'Data Table'!$B:$B,'Data Table People'!AX$5,'Data Table'!$I:$I,"OUTSTANDING")</f>
        <v>0</v>
      </c>
      <c r="AY102" s="119">
        <f t="shared" si="49"/>
        <v>0</v>
      </c>
      <c r="AZ102" s="136">
        <f t="shared" si="50"/>
        <v>0</v>
      </c>
      <c r="BA102" s="61" t="str" cm="1">
        <f t="array" ref="BA102">IFERROR(PERCENTILE(IF(('Data Table'!$I:$I="FINALISED")*('Data Table'!$F:$F='Data Table People'!$A102)*('Data Table'!$C:$C=$BA$3)*('Data Table'!$J:$J&gt;=BA$4)*('Data Table'!$J:$J&lt;BB$4-1),'Data Table'!$K:$K),0.5),"NA")</f>
        <v>NA</v>
      </c>
      <c r="BB102" s="61" t="str" cm="1">
        <f t="array" ref="BB102">IFERROR(PERCENTILE(IF(('Data Table'!$I:$I="FINALISED")*('Data Table'!$F:$F='Data Table People'!$A102)*('Data Table'!$C:$C=$BA$3)*('Data Table'!$J:$J&gt;=BB$4)*('Data Table'!$J:$J&lt;BC$4-1),'Data Table'!$K:$K),0.5),"NA")</f>
        <v>NA</v>
      </c>
      <c r="BC102" s="61" t="str" cm="1">
        <f t="array" ref="BC102">IFERROR(PERCENTILE(IF(('Data Table'!$I:$I="FINALISED")*('Data Table'!$F:$F='Data Table People'!$A102)*('Data Table'!$C:$C=$BA$3)*('Data Table'!$J:$J&gt;=BC$4)*('Data Table'!$J:$J&lt;BD$4-1),'Data Table'!$K:$K),0.5),"NA")</f>
        <v>NA</v>
      </c>
      <c r="BD102" s="61" t="str" cm="1">
        <f t="array" ref="BD102">IFERROR(PERCENTILE(IF(('Data Table'!$I:$I="FINALISED")*('Data Table'!$F:$F='Data Table People'!$A102)*('Data Table'!$C:$C=$BA$3)*('Data Table'!$J:$J&gt;=BD$4)*('Data Table'!$J:$J&lt;BE$4-1),'Data Table'!$K:$K),0.5),"NA")</f>
        <v>NA</v>
      </c>
      <c r="BE102" s="61" t="str" cm="1">
        <f t="array" ref="BE102">IFERROR(PERCENTILE(IF(('Data Table'!$I:$I="FINALISED")*('Data Table'!$F:$F='Data Table People'!$A102)*('Data Table'!$C:$C=$BA$3)*('Data Table'!$J:$J&gt;=BE$4)*('Data Table'!$J:$J&lt;BF$4-1),'Data Table'!$K:$K),0.5),"NA")</f>
        <v>NA</v>
      </c>
      <c r="BF102" s="61" t="str" cm="1">
        <f t="array" ref="BF102">IFERROR(PERCENTILE(IF(('Data Table'!$I:$I="FINALISED")*('Data Table'!$F:$F='Data Table People'!$A102)*('Data Table'!$C:$C=$BA$3)*('Data Table'!$J:$J&gt;=BF$4)*('Data Table'!$J:$J&lt;BG$4-1),'Data Table'!$K:$K),0.5),"NA")</f>
        <v>NA</v>
      </c>
      <c r="BG102" s="61" t="str" cm="1">
        <f t="array" ref="BG102">IFERROR(PERCENTILE(IF(('Data Table'!$I:$I="FINALISED")*('Data Table'!$F:$F='Data Table People'!$A102)*('Data Table'!$C:$C=$BA$3)*('Data Table'!$J:$J&gt;=BG$4)*('Data Table'!$J:$J&lt;BH$4-1),'Data Table'!$K:$K),0.5),"NA")</f>
        <v>NA</v>
      </c>
      <c r="BH102" s="61" t="str" cm="1">
        <f t="array" ref="BH102">IFERROR(PERCENTILE(IF(('Data Table'!$I:$I="FINALISED")*('Data Table'!$F:$F='Data Table People'!$A102)*('Data Table'!$C:$C=$BA$3)*('Data Table'!$J:$J&gt;=BH$4)*('Data Table'!$J:$J&lt;BI$4-1),'Data Table'!$K:$K),0.5),"NA")</f>
        <v>NA</v>
      </c>
      <c r="BI102" s="61" t="str" cm="1">
        <f t="array" ref="BI102">IFERROR(PERCENTILE(IF(('Data Table'!$I:$I="FINALISED")*('Data Table'!$F:$F='Data Table People'!$A102)*('Data Table'!$C:$C=$BA$3)*('Data Table'!$J:$J&gt;=BI$4)*('Data Table'!$J:$J&lt;BJ$4-1),'Data Table'!$K:$K),0.5),"NA")</f>
        <v>NA</v>
      </c>
      <c r="BJ102" s="61" t="str" cm="1">
        <f t="array" ref="BJ102">IFERROR(PERCENTILE(IF(('Data Table'!$I:$I="FINALISED")*('Data Table'!$F:$F='Data Table People'!$A102)*('Data Table'!$C:$C=$BA$3)*('Data Table'!$J:$J&gt;=BJ$4)*('Data Table'!$J:$J&lt;BK$4-1),'Data Table'!$K:$K),0.5),"NA")</f>
        <v>NA</v>
      </c>
      <c r="BK102" s="61" t="str" cm="1">
        <f t="array" ref="BK102">IFERROR(PERCENTILE(IF(('Data Table'!$I:$I="FINALISED")*('Data Table'!$F:$F='Data Table People'!$A102)*('Data Table'!$C:$C=$BA$3)*('Data Table'!$J:$J&gt;=BK$4)*('Data Table'!$J:$J&lt;BL$4-1),'Data Table'!$K:$K),0.5),"NA")</f>
        <v>NA</v>
      </c>
      <c r="BL102" s="61" t="str" cm="1">
        <f t="array" ref="BL102">IFERROR(PERCENTILE(IF(('Data Table'!$I:$I="FINALISED")*('Data Table'!$F:$F='Data Table People'!$A102)*('Data Table'!$C:$C=$BA$3)*('Data Table'!$J:$J&gt;=BL$4)*('Data Table'!$J:$J&lt;EOMONTH($BL$4,0)),'Data Table'!$K:$K),0.5),"NA")</f>
        <v>NA</v>
      </c>
      <c r="BM102" s="61" t="str" cm="1">
        <f t="array" ref="BM102">IFERROR(PERCENTILE(IF(('Data Table'!$I:$I="FINALISED")*('Data Table'!$F:$F='Data Table People'!$A102)*('Data Table'!$C:$C=$BM$3)*('Data Table'!$J:$J&gt;=BM$4)*('Data Table'!$J:$J&lt;BN$4-1),'Data Table'!$K:$K),0.5),"NA")</f>
        <v>NA</v>
      </c>
      <c r="BN102" s="61" t="str" cm="1">
        <f t="array" ref="BN102">IFERROR(PERCENTILE(IF(('Data Table'!$I:$I="FINALISED")*('Data Table'!$F:$F='Data Table People'!$A102)*('Data Table'!$C:$C=$BM$3)*('Data Table'!$J:$J&gt;=BN$4)*('Data Table'!$J:$J&lt;BO$4-1),'Data Table'!$K:$K),0.5),"NA")</f>
        <v>NA</v>
      </c>
      <c r="BO102" s="61" t="str" cm="1">
        <f t="array" ref="BO102">IFERROR(PERCENTILE(IF(('Data Table'!$I:$I="FINALISED")*('Data Table'!$F:$F='Data Table People'!$A102)*('Data Table'!$C:$C=$BM$3)*('Data Table'!$J:$J&gt;=BO$4)*('Data Table'!$J:$J&lt;BP$4-1),'Data Table'!$K:$K),0.5),"NA")</f>
        <v>NA</v>
      </c>
      <c r="BP102" s="61" t="str" cm="1">
        <f t="array" ref="BP102">IFERROR(PERCENTILE(IF(('Data Table'!$I:$I="FINALISED")*('Data Table'!$F:$F='Data Table People'!$A102)*('Data Table'!$C:$C=$BM$3)*('Data Table'!$J:$J&gt;=BP$4)*('Data Table'!$J:$J&lt;BQ$4-1),'Data Table'!$K:$K),0.5),"NA")</f>
        <v>NA</v>
      </c>
      <c r="BQ102" s="61" t="str" cm="1">
        <f t="array" ref="BQ102">IFERROR(PERCENTILE(IF(('Data Table'!$I:$I="FINALISED")*('Data Table'!$F:$F='Data Table People'!$A102)*('Data Table'!$C:$C=$BM$3)*('Data Table'!$J:$J&gt;=BQ$4)*('Data Table'!$J:$J&lt;BR$4-1),'Data Table'!$K:$K),0.5),"NA")</f>
        <v>NA</v>
      </c>
      <c r="BR102" s="61" t="str" cm="1">
        <f t="array" ref="BR102">IFERROR(PERCENTILE(IF(('Data Table'!$I:$I="FINALISED")*('Data Table'!$F:$F='Data Table People'!$A102)*('Data Table'!$C:$C=$BM$3)*('Data Table'!$J:$J&gt;=BR$4)*('Data Table'!$J:$J&lt;BS$4-1),'Data Table'!$K:$K),0.5),"NA")</f>
        <v>NA</v>
      </c>
      <c r="BS102" s="61" t="str" cm="1">
        <f t="array" ref="BS102">IFERROR(PERCENTILE(IF(('Data Table'!$I:$I="FINALISED")*('Data Table'!$F:$F='Data Table People'!$A102)*('Data Table'!$C:$C=$BM$3)*('Data Table'!$J:$J&gt;=BS$4)*('Data Table'!$J:$J&lt;BT$4-1),'Data Table'!$K:$K),0.5),"NA")</f>
        <v>NA</v>
      </c>
      <c r="BT102" s="61" t="str" cm="1">
        <f t="array" ref="BT102">IFERROR(PERCENTILE(IF(('Data Table'!$I:$I="FINALISED")*('Data Table'!$F:$F='Data Table People'!$A102)*('Data Table'!$C:$C=$BM$3)*('Data Table'!$J:$J&gt;=BT$4)*('Data Table'!$J:$J&lt;BU$4-1),'Data Table'!$K:$K),0.5),"NA")</f>
        <v>NA</v>
      </c>
      <c r="BU102" s="61" t="str" cm="1">
        <f t="array" ref="BU102">IFERROR(PERCENTILE(IF(('Data Table'!$I:$I="FINALISED")*('Data Table'!$F:$F='Data Table People'!$A102)*('Data Table'!$C:$C=$BM$3)*('Data Table'!$J:$J&gt;=BU$4)*('Data Table'!$J:$J&lt;BV$4-1),'Data Table'!$K:$K),0.5),"NA")</f>
        <v>NA</v>
      </c>
      <c r="BV102" s="61" t="str" cm="1">
        <f t="array" ref="BV102">IFERROR(PERCENTILE(IF(('Data Table'!$I:$I="FINALISED")*('Data Table'!$F:$F='Data Table People'!$A102)*('Data Table'!$C:$C=$BM$3)*('Data Table'!$J:$J&gt;=BV$4)*('Data Table'!$J:$J&lt;BW$4-1),'Data Table'!$K:$K),0.5),"NA")</f>
        <v>NA</v>
      </c>
      <c r="BW102" s="61" t="str" cm="1">
        <f t="array" ref="BW102">IFERROR(PERCENTILE(IF(('Data Table'!$I:$I="FINALISED")*('Data Table'!$F:$F='Data Table People'!$A102)*('Data Table'!$C:$C=$BM$3)*('Data Table'!$J:$J&gt;=BW$4)*('Data Table'!$J:$J&lt;BX$4-1),'Data Table'!$K:$K),0.5),"NA")</f>
        <v>NA</v>
      </c>
      <c r="BX102" s="61" t="str" cm="1">
        <f t="array" ref="BX102">IFERROR(PERCENTILE(IF(('Data Table'!$I:$I="FINALISED")*('Data Table'!$F:$F='Data Table People'!$A102)*('Data Table'!$C:$C=$BM$3)*('Data Table'!$J:$J&gt;=BX$4)*('Data Table'!$J:$J&lt;EOMONTH($BX$4,0)),'Data Table'!$K:$K),0.5),"NA")</f>
        <v>NA</v>
      </c>
    </row>
    <row r="103" spans="1:76">
      <c r="A103" s="67"/>
      <c r="B103" s="139" t="str">
        <f t="shared" si="51"/>
        <v/>
      </c>
      <c r="C103" s="61" t="str">
        <f>IF($B103="X",COUNTIFS('Data Table'!$F:$F,'Data Table People'!$A103,'Data Table'!$J:$J,"&gt;="&amp;'Data Table People'!C$4,'Data Table'!$J:$J,"&lt;"&amp;'Data Table People'!D$4,'Data Table'!$C:$C,'Data Table People'!$C$3),"")</f>
        <v/>
      </c>
      <c r="D103" s="61" t="str">
        <f>IF($B103="X",COUNTIFS('Data Table'!$F:$F,'Data Table People'!$A103,'Data Table'!$J:$J,"&gt;="&amp;'Data Table People'!D$4,'Data Table'!$J:$J,"&lt;"&amp;'Data Table People'!E$4,'Data Table'!$C:$C,'Data Table People'!$C$3),"")</f>
        <v/>
      </c>
      <c r="E103" s="61" t="str">
        <f>IF($B103="X",COUNTIFS('Data Table'!$F:$F,'Data Table People'!$A103,'Data Table'!$J:$J,"&gt;="&amp;'Data Table People'!E$4,'Data Table'!$J:$J,"&lt;"&amp;'Data Table People'!F$4,'Data Table'!$C:$C,'Data Table People'!$C$3),"")</f>
        <v/>
      </c>
      <c r="F103" s="61" t="str">
        <f>IF($B103="X",COUNTIFS('Data Table'!$F:$F,'Data Table People'!$A103,'Data Table'!$J:$J,"&gt;="&amp;'Data Table People'!F$4,'Data Table'!$J:$J,"&lt;"&amp;'Data Table People'!G$4,'Data Table'!$C:$C,'Data Table People'!$C$3),"")</f>
        <v/>
      </c>
      <c r="G103" s="61" t="str">
        <f>IF($B103="X",COUNTIFS('Data Table'!$F:$F,'Data Table People'!$A103,'Data Table'!$J:$J,"&gt;="&amp;'Data Table People'!G$4,'Data Table'!$J:$J,"&lt;"&amp;'Data Table People'!H$4,'Data Table'!$C:$C,'Data Table People'!$C$3),"")</f>
        <v/>
      </c>
      <c r="H103" s="61" t="str">
        <f>IF($B103="X",COUNTIFS('Data Table'!$F:$F,'Data Table People'!$A103,'Data Table'!$J:$J,"&gt;="&amp;'Data Table People'!H$4,'Data Table'!$J:$J,"&lt;"&amp;'Data Table People'!I$4,'Data Table'!$C:$C,'Data Table People'!$C$3),"")</f>
        <v/>
      </c>
      <c r="I103" s="61" t="str">
        <f>IF($B103="X",COUNTIFS('Data Table'!$F:$F,'Data Table People'!$A103,'Data Table'!$J:$J,"&gt;="&amp;'Data Table People'!I$4,'Data Table'!$J:$J,"&lt;"&amp;'Data Table People'!J$4,'Data Table'!$C:$C,'Data Table People'!$C$3),"")</f>
        <v/>
      </c>
      <c r="J103" s="61" t="str">
        <f>IF($B103="X",COUNTIFS('Data Table'!$F:$F,'Data Table People'!$A103,'Data Table'!$J:$J,"&gt;="&amp;'Data Table People'!J$4,'Data Table'!$J:$J,"&lt;"&amp;'Data Table People'!K$4,'Data Table'!$C:$C,'Data Table People'!$C$3),"")</f>
        <v/>
      </c>
      <c r="K103" s="61" t="str">
        <f>IF($B103="X",COUNTIFS('Data Table'!$F:$F,'Data Table People'!$A103,'Data Table'!$J:$J,"&gt;="&amp;'Data Table People'!K$4,'Data Table'!$J:$J,"&lt;"&amp;'Data Table People'!L$4,'Data Table'!$C:$C,'Data Table People'!$C$3),"")</f>
        <v/>
      </c>
      <c r="L103" s="61" t="str">
        <f>IF($B103="X",COUNTIFS('Data Table'!$F:$F,'Data Table People'!$A103,'Data Table'!$J:$J,"&gt;="&amp;'Data Table People'!L$4,'Data Table'!$J:$J,"&lt;"&amp;'Data Table People'!M$4,'Data Table'!$C:$C,'Data Table People'!$C$3),"")</f>
        <v/>
      </c>
      <c r="M103" s="61" t="str">
        <f>IF($B103="X",COUNTIFS('Data Table'!$F:$F,'Data Table People'!$A103,'Data Table'!$J:$J,"&gt;="&amp;'Data Table People'!M$4,'Data Table'!$J:$J,"&lt;"&amp;'Data Table People'!N$4,'Data Table'!$C:$C,'Data Table People'!$C$3),"")</f>
        <v/>
      </c>
      <c r="N103" s="61" t="str">
        <f>IF($B103="X",COUNTIFS('Data Table'!$F:$F,'Data Table People'!$A103,'Data Table'!$J:$J,"&gt;="&amp;'Data Table People'!N$4,'Data Table'!$J:$J,"&lt;"&amp;'Data Table People'!O$4,'Data Table'!$C:$C,'Data Table People'!$C$3),"")</f>
        <v/>
      </c>
      <c r="O103" s="61" t="str">
        <f>IF(B103="X",COUNTIFS('Data Table'!$F:$F,'Data Table People'!$A103,'Data Table'!$J:$J,"&gt;="&amp;'Data Table People'!O$4,'Data Table'!$C:$C,'Data Table People'!$C$3),"")</f>
        <v/>
      </c>
      <c r="P103" s="61" t="str">
        <f>IF($B103="x",COUNTIFS('Data Table'!$F:$F,'Data Table People'!$A103,'Data Table'!$J:$J,"&gt;="&amp;'Data Table People'!P$4,'Data Table'!$J:$J,"&lt;"&amp;'Data Table People'!Q$4,'Data Table'!$C:$C,'Data Table People'!$C$3),"")</f>
        <v/>
      </c>
      <c r="Q103" s="61" t="str">
        <f>IF($B103="x",COUNTIFS('Data Table'!$F:$F,'Data Table People'!$A103,'Data Table'!$J:$J,"&gt;="&amp;'Data Table People'!Q$4,'Data Table'!$J:$J,"&lt;"&amp;'Data Table People'!R$4,'Data Table'!$C:$C,'Data Table People'!$C$3),"")</f>
        <v/>
      </c>
      <c r="R103" s="61" t="str">
        <f>IF($B103="x",COUNTIFS('Data Table'!$F:$F,'Data Table People'!$A103,'Data Table'!$J:$J,"&gt;="&amp;'Data Table People'!R$4,'Data Table'!$J:$J,"&lt;"&amp;'Data Table People'!S$4,'Data Table'!$C:$C,'Data Table People'!$C$3),"")</f>
        <v/>
      </c>
      <c r="S103" s="118" t="str">
        <f>IF($B103="X",COUNTIFS('Data Table'!$F:$F,'Data Table People'!$A103,'Data Table'!$J:$J,"&gt;="&amp;'Data Table People'!S$4,'Data Table'!$J:$J,"&lt;"&amp;'Data Table People'!S$4+7,'Data Table'!$C:$C,'Data Table People'!$C$3),"")</f>
        <v/>
      </c>
      <c r="T103" s="61" t="str">
        <f>IF($B103="x",COUNTIFS('Data Table'!$F:$F,'Data Table People'!$A103,'Data Table'!$J:$J,"&gt;="&amp;'Data Table People'!T$4,'Data Table'!$J:$J,"&lt;"&amp;'Data Table People'!U$4,'Data Table'!$C:$C,'Data Table People'!$T$3),"")</f>
        <v/>
      </c>
      <c r="U103" s="61" t="str">
        <f>IF($B103="x",COUNTIFS('Data Table'!$F:$F,'Data Table People'!$A103,'Data Table'!$J:$J,"&gt;="&amp;'Data Table People'!U$4,'Data Table'!$J:$J,"&lt;"&amp;'Data Table People'!V$4,'Data Table'!$C:$C,'Data Table People'!$T$3),"")</f>
        <v/>
      </c>
      <c r="V103" s="61" t="str">
        <f>IF($B103="x",COUNTIFS('Data Table'!$F:$F,'Data Table People'!$A103,'Data Table'!$J:$J,"&gt;="&amp;'Data Table People'!V$4,'Data Table'!$J:$J,"&lt;"&amp;'Data Table People'!W$4,'Data Table'!$C:$C,'Data Table People'!$T$3),"")</f>
        <v/>
      </c>
      <c r="W103" s="61" t="str">
        <f>IF($B103="x",COUNTIFS('Data Table'!$F:$F,'Data Table People'!$A103,'Data Table'!$J:$J,"&gt;="&amp;'Data Table People'!W$4,'Data Table'!$J:$J,"&lt;"&amp;'Data Table People'!X$4,'Data Table'!$C:$C,'Data Table People'!$T$3),"")</f>
        <v/>
      </c>
      <c r="X103" s="61" t="str">
        <f>IF($B103="x",COUNTIFS('Data Table'!$F:$F,'Data Table People'!$A103,'Data Table'!$J:$J,"&gt;="&amp;'Data Table People'!X$4,'Data Table'!$J:$J,"&lt;"&amp;'Data Table People'!Y$4,'Data Table'!$C:$C,'Data Table People'!$T$3),"")</f>
        <v/>
      </c>
      <c r="Y103" s="61" t="str">
        <f>IF($B103="x",COUNTIFS('Data Table'!$F:$F,'Data Table People'!$A103,'Data Table'!$J:$J,"&gt;="&amp;'Data Table People'!Y$4,'Data Table'!$J:$J,"&lt;"&amp;'Data Table People'!Z$4,'Data Table'!$C:$C,'Data Table People'!$T$3),"")</f>
        <v/>
      </c>
      <c r="Z103" s="61" t="str">
        <f>IF($B103="x",COUNTIFS('Data Table'!$F:$F,'Data Table People'!$A103,'Data Table'!$J:$J,"&gt;="&amp;'Data Table People'!Z$4,'Data Table'!$J:$J,"&lt;"&amp;'Data Table People'!AA$4,'Data Table'!$C:$C,'Data Table People'!$T$3),"")</f>
        <v/>
      </c>
      <c r="AA103" s="61" t="str">
        <f>IF($B103="x",COUNTIFS('Data Table'!$F:$F,'Data Table People'!$A103,'Data Table'!$J:$J,"&gt;="&amp;'Data Table People'!AA$4,'Data Table'!$J:$J,"&lt;"&amp;'Data Table People'!AB$4,'Data Table'!$C:$C,'Data Table People'!$T$3),"")</f>
        <v/>
      </c>
      <c r="AB103" s="61" t="str">
        <f>IF($B103="x",COUNTIFS('Data Table'!$F:$F,'Data Table People'!$A103,'Data Table'!$J:$J,"&gt;="&amp;'Data Table People'!AB$4,'Data Table'!$J:$J,"&lt;"&amp;'Data Table People'!AC$4,'Data Table'!$C:$C,'Data Table People'!$T$3),"")</f>
        <v/>
      </c>
      <c r="AC103" s="61" t="str">
        <f>IF($B103="x",COUNTIFS('Data Table'!$F:$F,'Data Table People'!$A103,'Data Table'!$J:$J,"&gt;="&amp;'Data Table People'!AC$4,'Data Table'!$J:$J,"&lt;"&amp;'Data Table People'!AD$4,'Data Table'!$C:$C,'Data Table People'!$T$3),"")</f>
        <v/>
      </c>
      <c r="AD103" s="61" t="str">
        <f>IF($B103="x",COUNTIFS('Data Table'!$F:$F,'Data Table People'!$A103,'Data Table'!$J:$J,"&gt;="&amp;'Data Table People'!AD$4,'Data Table'!$J:$J,"&lt;"&amp;'Data Table People'!AE$4,'Data Table'!$C:$C,'Data Table People'!$T$3),"")</f>
        <v/>
      </c>
      <c r="AE103" s="61" t="str">
        <f>IF($B103="x",COUNTIFS('Data Table'!$F:$F,'Data Table People'!$A103,'Data Table'!$J:$J,"&gt;="&amp;'Data Table People'!AE$4,'Data Table'!$J:$J,"&lt;"&amp;'Data Table People'!AF$4,'Data Table'!$C:$C,'Data Table People'!$T$3),"")</f>
        <v/>
      </c>
      <c r="AF103" s="61" t="str">
        <f>IF($B103="X",COUNTIFS('Data Table'!$F:$F,'Data Table People'!$A103,'Data Table'!$J:$J,"&gt;="&amp;'Data Table People'!AF$4,'Data Table'!$C:$C,'Data Table People'!$T$3),"")</f>
        <v/>
      </c>
      <c r="AG103" s="61" t="str">
        <f>IF($B103="X",COUNTIFS('Data Table'!$F:$F,'Data Table People'!$A103,'Data Table'!$J:$J,"&gt;="&amp;'Data Table People'!AG$4,'Data Table'!$J:$J,"&lt;"&amp;'Data Table People'!AH$4,'Data Table'!$C:$C,'Data Table People'!$T$3),"")</f>
        <v/>
      </c>
      <c r="AH103" s="61" t="str">
        <f>IF($B103="X",COUNTIFS('Data Table'!$F:$F,'Data Table People'!$A103,'Data Table'!$J:$J,"&gt;="&amp;'Data Table People'!AH$4,'Data Table'!$J:$J,"&lt;"&amp;'Data Table People'!AI$4,'Data Table'!$C:$C,'Data Table People'!$T$3),"")</f>
        <v/>
      </c>
      <c r="AI103" s="61" t="str">
        <f>IF($B103="X",COUNTIFS('Data Table'!$F:$F,'Data Table People'!$A103,'Data Table'!$J:$J,"&gt;="&amp;'Data Table People'!AI$4,'Data Table'!$J:$J,"&lt;"&amp;'Data Table People'!AJ$4,'Data Table'!$C:$C,'Data Table People'!$T$3),"")</f>
        <v/>
      </c>
      <c r="AJ103" s="137" t="str">
        <f>IF($B103="X",COUNTIFS('Data Table'!$F:$F,'Data Table People'!$A103,'Data Table'!$J:$J,"&gt;="&amp;'Data Table People'!AJ$4,'Data Table'!$J:$J,"&lt;"&amp;'Data Table People'!AJ$4+7,'Data Table'!$C:$C,'Data Table People'!$T$3),"")</f>
        <v/>
      </c>
      <c r="AK103" s="67">
        <f>COUNTIFS('Data Table'!$F:$F,'Data Table People'!$A103,'Data Table'!$C:$C,'Data Table People'!AK$4,'Data Table'!$B:$B,'Data Table People'!AK$5,'Data Table'!$I:$I,"OUTSTANDING")</f>
        <v>0</v>
      </c>
      <c r="AL103" s="67">
        <f>COUNTIFS('Data Table'!$F:$F,'Data Table People'!$A103,'Data Table'!$C:$C,'Data Table People'!AL$4,'Data Table'!$B:$B,'Data Table People'!AL$5,'Data Table'!$I:$I,"OUTSTANDING")</f>
        <v>0</v>
      </c>
      <c r="AM103" s="67">
        <f>COUNTIFS('Data Table'!$F:$F,'Data Table People'!$A103,'Data Table'!$C:$C,'Data Table People'!AM$4,'Data Table'!$B:$B,'Data Table People'!AM$5,'Data Table'!$I:$I,"OUTSTANDING")</f>
        <v>0</v>
      </c>
      <c r="AN103" s="67">
        <f>COUNTIFS('Data Table'!$F:$F,'Data Table People'!$A103,'Data Table'!$C:$C,'Data Table People'!AN$4,'Data Table'!$B:$B,'Data Table People'!AN$5,'Data Table'!$I:$I,"OUTSTANDING")</f>
        <v>0</v>
      </c>
      <c r="AO103" s="67">
        <f>COUNTIFS('Data Table'!$F:$F,'Data Table People'!$A103,'Data Table'!$C:$C,'Data Table People'!AO$4,'Data Table'!$B:$B,'Data Table People'!AO$5,'Data Table'!$I:$I,"OUTSTANDING")</f>
        <v>0</v>
      </c>
      <c r="AP103" s="67">
        <f>COUNTIFS('Data Table'!$F:$F,'Data Table People'!$A103,'Data Table'!$C:$C,'Data Table People'!AP$4,'Data Table'!$B:$B,'Data Table People'!AP$5,'Data Table'!$I:$I,"OUTSTANDING")</f>
        <v>0</v>
      </c>
      <c r="AQ103" s="67">
        <f>COUNTIFS('Data Table'!$F:$F,'Data Table People'!$A103,'Data Table'!$C:$C,'Data Table People'!AQ$4,'Data Table'!$B:$B,'Data Table People'!AQ$5,'Data Table'!$I:$I,"OUTSTANDING")</f>
        <v>0</v>
      </c>
      <c r="AR103" s="67">
        <f>COUNTIFS('Data Table'!$F:$F,'Data Table People'!$A103,'Data Table'!$C:$C,'Data Table People'!AR$4,'Data Table'!$B:$B,'Data Table People'!AR$5,'Data Table'!$I:$I,"OUTSTANDING")</f>
        <v>0</v>
      </c>
      <c r="AS103" s="67">
        <f>COUNTIFS('Data Table'!$F:$F,'Data Table People'!$A103,'Data Table'!$C:$C,'Data Table People'!AS$4,'Data Table'!$B:$B,'Data Table People'!AS$5,'Data Table'!$I:$I,"OUTSTANDING")</f>
        <v>0</v>
      </c>
      <c r="AT103" s="67">
        <f>COUNTIFS('Data Table'!$F:$F,'Data Table People'!$A103,'Data Table'!$C:$C,'Data Table People'!AT$4,'Data Table'!$B:$B,'Data Table People'!AT$5,'Data Table'!$I:$I,"OUTSTANDING")</f>
        <v>0</v>
      </c>
      <c r="AU103" s="67">
        <f>COUNTIFS('Data Table'!$F:$F,'Data Table People'!$A103,'Data Table'!$C:$C,'Data Table People'!AU$4,'Data Table'!$B:$B,'Data Table People'!AU$5,'Data Table'!$I:$I,"OUTSTANDING")</f>
        <v>0</v>
      </c>
      <c r="AV103" s="67">
        <f>COUNTIFS('Data Table'!$F:$F,'Data Table People'!$A103,'Data Table'!$C:$C,'Data Table People'!AV$4,'Data Table'!$B:$B,'Data Table People'!AV$5,'Data Table'!$I:$I,"OUTSTANDING")</f>
        <v>0</v>
      </c>
      <c r="AW103" s="67">
        <f>COUNTIFS('Data Table'!$F:$F,'Data Table People'!$A103,'Data Table'!$C:$C,'Data Table People'!AW$4,'Data Table'!$B:$B,'Data Table People'!AW$5,'Data Table'!$I:$I,"OUTSTANDING")</f>
        <v>0</v>
      </c>
      <c r="AX103" s="67">
        <f>COUNTIFS('Data Table'!$F:$F,'Data Table People'!$A103,'Data Table'!$C:$C,'Data Table People'!AX$4,'Data Table'!$B:$B,'Data Table People'!AX$5,'Data Table'!$I:$I,"OUTSTANDING")</f>
        <v>0</v>
      </c>
      <c r="AY103" s="119">
        <f t="shared" si="49"/>
        <v>0</v>
      </c>
      <c r="AZ103" s="136">
        <f t="shared" si="50"/>
        <v>0</v>
      </c>
      <c r="BA103" s="61" t="str" cm="1">
        <f t="array" ref="BA103">IFERROR(PERCENTILE(IF(('Data Table'!$I:$I="FINALISED")*('Data Table'!$F:$F='Data Table People'!$A103)*('Data Table'!$C:$C=$BA$3)*('Data Table'!$J:$J&gt;=BA$4)*('Data Table'!$J:$J&lt;BB$4-1),'Data Table'!$K:$K),0.5),"NA")</f>
        <v>NA</v>
      </c>
      <c r="BB103" s="61" t="str" cm="1">
        <f t="array" ref="BB103">IFERROR(PERCENTILE(IF(('Data Table'!$I:$I="FINALISED")*('Data Table'!$F:$F='Data Table People'!$A103)*('Data Table'!$C:$C=$BA$3)*('Data Table'!$J:$J&gt;=BB$4)*('Data Table'!$J:$J&lt;BC$4-1),'Data Table'!$K:$K),0.5),"NA")</f>
        <v>NA</v>
      </c>
      <c r="BC103" s="61" t="str" cm="1">
        <f t="array" ref="BC103">IFERROR(PERCENTILE(IF(('Data Table'!$I:$I="FINALISED")*('Data Table'!$F:$F='Data Table People'!$A103)*('Data Table'!$C:$C=$BA$3)*('Data Table'!$J:$J&gt;=BC$4)*('Data Table'!$J:$J&lt;BD$4-1),'Data Table'!$K:$K),0.5),"NA")</f>
        <v>NA</v>
      </c>
      <c r="BD103" s="61" t="str" cm="1">
        <f t="array" ref="BD103">IFERROR(PERCENTILE(IF(('Data Table'!$I:$I="FINALISED")*('Data Table'!$F:$F='Data Table People'!$A103)*('Data Table'!$C:$C=$BA$3)*('Data Table'!$J:$J&gt;=BD$4)*('Data Table'!$J:$J&lt;BE$4-1),'Data Table'!$K:$K),0.5),"NA")</f>
        <v>NA</v>
      </c>
      <c r="BE103" s="61" t="str" cm="1">
        <f t="array" ref="BE103">IFERROR(PERCENTILE(IF(('Data Table'!$I:$I="FINALISED")*('Data Table'!$F:$F='Data Table People'!$A103)*('Data Table'!$C:$C=$BA$3)*('Data Table'!$J:$J&gt;=BE$4)*('Data Table'!$J:$J&lt;BF$4-1),'Data Table'!$K:$K),0.5),"NA")</f>
        <v>NA</v>
      </c>
      <c r="BF103" s="61" t="str" cm="1">
        <f t="array" ref="BF103">IFERROR(PERCENTILE(IF(('Data Table'!$I:$I="FINALISED")*('Data Table'!$F:$F='Data Table People'!$A103)*('Data Table'!$C:$C=$BA$3)*('Data Table'!$J:$J&gt;=BF$4)*('Data Table'!$J:$J&lt;BG$4-1),'Data Table'!$K:$K),0.5),"NA")</f>
        <v>NA</v>
      </c>
      <c r="BG103" s="61" t="str" cm="1">
        <f t="array" ref="BG103">IFERROR(PERCENTILE(IF(('Data Table'!$I:$I="FINALISED")*('Data Table'!$F:$F='Data Table People'!$A103)*('Data Table'!$C:$C=$BA$3)*('Data Table'!$J:$J&gt;=BG$4)*('Data Table'!$J:$J&lt;BH$4-1),'Data Table'!$K:$K),0.5),"NA")</f>
        <v>NA</v>
      </c>
      <c r="BH103" s="61" t="str" cm="1">
        <f t="array" ref="BH103">IFERROR(PERCENTILE(IF(('Data Table'!$I:$I="FINALISED")*('Data Table'!$F:$F='Data Table People'!$A103)*('Data Table'!$C:$C=$BA$3)*('Data Table'!$J:$J&gt;=BH$4)*('Data Table'!$J:$J&lt;BI$4-1),'Data Table'!$K:$K),0.5),"NA")</f>
        <v>NA</v>
      </c>
      <c r="BI103" s="61" t="str" cm="1">
        <f t="array" ref="BI103">IFERROR(PERCENTILE(IF(('Data Table'!$I:$I="FINALISED")*('Data Table'!$F:$F='Data Table People'!$A103)*('Data Table'!$C:$C=$BA$3)*('Data Table'!$J:$J&gt;=BI$4)*('Data Table'!$J:$J&lt;BJ$4-1),'Data Table'!$K:$K),0.5),"NA")</f>
        <v>NA</v>
      </c>
      <c r="BJ103" s="61" t="str" cm="1">
        <f t="array" ref="BJ103">IFERROR(PERCENTILE(IF(('Data Table'!$I:$I="FINALISED")*('Data Table'!$F:$F='Data Table People'!$A103)*('Data Table'!$C:$C=$BA$3)*('Data Table'!$J:$J&gt;=BJ$4)*('Data Table'!$J:$J&lt;BK$4-1),'Data Table'!$K:$K),0.5),"NA")</f>
        <v>NA</v>
      </c>
      <c r="BK103" s="61" t="str" cm="1">
        <f t="array" ref="BK103">IFERROR(PERCENTILE(IF(('Data Table'!$I:$I="FINALISED")*('Data Table'!$F:$F='Data Table People'!$A103)*('Data Table'!$C:$C=$BA$3)*('Data Table'!$J:$J&gt;=BK$4)*('Data Table'!$J:$J&lt;BL$4-1),'Data Table'!$K:$K),0.5),"NA")</f>
        <v>NA</v>
      </c>
      <c r="BL103" s="61" t="str" cm="1">
        <f t="array" ref="BL103">IFERROR(PERCENTILE(IF(('Data Table'!$I:$I="FINALISED")*('Data Table'!$F:$F='Data Table People'!$A103)*('Data Table'!$C:$C=$BA$3)*('Data Table'!$J:$J&gt;=BL$4)*('Data Table'!$J:$J&lt;EOMONTH($BL$4,0)),'Data Table'!$K:$K),0.5),"NA")</f>
        <v>NA</v>
      </c>
      <c r="BM103" s="61" t="str" cm="1">
        <f t="array" ref="BM103">IFERROR(PERCENTILE(IF(('Data Table'!$I:$I="FINALISED")*('Data Table'!$F:$F='Data Table People'!$A103)*('Data Table'!$C:$C=$BM$3)*('Data Table'!$J:$J&gt;=BM$4)*('Data Table'!$J:$J&lt;BN$4-1),'Data Table'!$K:$K),0.5),"NA")</f>
        <v>NA</v>
      </c>
      <c r="BN103" s="61" t="str" cm="1">
        <f t="array" ref="BN103">IFERROR(PERCENTILE(IF(('Data Table'!$I:$I="FINALISED")*('Data Table'!$F:$F='Data Table People'!$A103)*('Data Table'!$C:$C=$BM$3)*('Data Table'!$J:$J&gt;=BN$4)*('Data Table'!$J:$J&lt;BO$4-1),'Data Table'!$K:$K),0.5),"NA")</f>
        <v>NA</v>
      </c>
      <c r="BO103" s="61" t="str" cm="1">
        <f t="array" ref="BO103">IFERROR(PERCENTILE(IF(('Data Table'!$I:$I="FINALISED")*('Data Table'!$F:$F='Data Table People'!$A103)*('Data Table'!$C:$C=$BM$3)*('Data Table'!$J:$J&gt;=BO$4)*('Data Table'!$J:$J&lt;BP$4-1),'Data Table'!$K:$K),0.5),"NA")</f>
        <v>NA</v>
      </c>
      <c r="BP103" s="61" t="str" cm="1">
        <f t="array" ref="BP103">IFERROR(PERCENTILE(IF(('Data Table'!$I:$I="FINALISED")*('Data Table'!$F:$F='Data Table People'!$A103)*('Data Table'!$C:$C=$BM$3)*('Data Table'!$J:$J&gt;=BP$4)*('Data Table'!$J:$J&lt;BQ$4-1),'Data Table'!$K:$K),0.5),"NA")</f>
        <v>NA</v>
      </c>
      <c r="BQ103" s="61" t="str" cm="1">
        <f t="array" ref="BQ103">IFERROR(PERCENTILE(IF(('Data Table'!$I:$I="FINALISED")*('Data Table'!$F:$F='Data Table People'!$A103)*('Data Table'!$C:$C=$BM$3)*('Data Table'!$J:$J&gt;=BQ$4)*('Data Table'!$J:$J&lt;BR$4-1),'Data Table'!$K:$K),0.5),"NA")</f>
        <v>NA</v>
      </c>
      <c r="BR103" s="61" t="str" cm="1">
        <f t="array" ref="BR103">IFERROR(PERCENTILE(IF(('Data Table'!$I:$I="FINALISED")*('Data Table'!$F:$F='Data Table People'!$A103)*('Data Table'!$C:$C=$BM$3)*('Data Table'!$J:$J&gt;=BR$4)*('Data Table'!$J:$J&lt;BS$4-1),'Data Table'!$K:$K),0.5),"NA")</f>
        <v>NA</v>
      </c>
      <c r="BS103" s="61" t="str" cm="1">
        <f t="array" ref="BS103">IFERROR(PERCENTILE(IF(('Data Table'!$I:$I="FINALISED")*('Data Table'!$F:$F='Data Table People'!$A103)*('Data Table'!$C:$C=$BM$3)*('Data Table'!$J:$J&gt;=BS$4)*('Data Table'!$J:$J&lt;BT$4-1),'Data Table'!$K:$K),0.5),"NA")</f>
        <v>NA</v>
      </c>
      <c r="BT103" s="61" t="str" cm="1">
        <f t="array" ref="BT103">IFERROR(PERCENTILE(IF(('Data Table'!$I:$I="FINALISED")*('Data Table'!$F:$F='Data Table People'!$A103)*('Data Table'!$C:$C=$BM$3)*('Data Table'!$J:$J&gt;=BT$4)*('Data Table'!$J:$J&lt;BU$4-1),'Data Table'!$K:$K),0.5),"NA")</f>
        <v>NA</v>
      </c>
      <c r="BU103" s="61" t="str" cm="1">
        <f t="array" ref="BU103">IFERROR(PERCENTILE(IF(('Data Table'!$I:$I="FINALISED")*('Data Table'!$F:$F='Data Table People'!$A103)*('Data Table'!$C:$C=$BM$3)*('Data Table'!$J:$J&gt;=BU$4)*('Data Table'!$J:$J&lt;BV$4-1),'Data Table'!$K:$K),0.5),"NA")</f>
        <v>NA</v>
      </c>
      <c r="BV103" s="61" t="str" cm="1">
        <f t="array" ref="BV103">IFERROR(PERCENTILE(IF(('Data Table'!$I:$I="FINALISED")*('Data Table'!$F:$F='Data Table People'!$A103)*('Data Table'!$C:$C=$BM$3)*('Data Table'!$J:$J&gt;=BV$4)*('Data Table'!$J:$J&lt;BW$4-1),'Data Table'!$K:$K),0.5),"NA")</f>
        <v>NA</v>
      </c>
      <c r="BW103" s="61" t="str" cm="1">
        <f t="array" ref="BW103">IFERROR(PERCENTILE(IF(('Data Table'!$I:$I="FINALISED")*('Data Table'!$F:$F='Data Table People'!$A103)*('Data Table'!$C:$C=$BM$3)*('Data Table'!$J:$J&gt;=BW$4)*('Data Table'!$J:$J&lt;BX$4-1),'Data Table'!$K:$K),0.5),"NA")</f>
        <v>NA</v>
      </c>
      <c r="BX103" s="61" t="str" cm="1">
        <f t="array" ref="BX103">IFERROR(PERCENTILE(IF(('Data Table'!$I:$I="FINALISED")*('Data Table'!$F:$F='Data Table People'!$A103)*('Data Table'!$C:$C=$BM$3)*('Data Table'!$J:$J&gt;=BX$4)*('Data Table'!$J:$J&lt;EOMONTH($BX$4,0)),'Data Table'!$K:$K),0.5),"NA")</f>
        <v>NA</v>
      </c>
    </row>
    <row r="104" spans="1:76">
      <c r="A104" s="67"/>
      <c r="B104" s="139" t="str">
        <f t="shared" si="51"/>
        <v/>
      </c>
      <c r="C104" s="61" t="str">
        <f>IF($B104="X",COUNTIFS('Data Table'!$F:$F,'Data Table People'!$A104,'Data Table'!$J:$J,"&gt;="&amp;'Data Table People'!C$4,'Data Table'!$J:$J,"&lt;"&amp;'Data Table People'!D$4,'Data Table'!$C:$C,'Data Table People'!$C$3),"")</f>
        <v/>
      </c>
      <c r="D104" s="61" t="str">
        <f>IF($B104="X",COUNTIFS('Data Table'!$F:$F,'Data Table People'!$A104,'Data Table'!$J:$J,"&gt;="&amp;'Data Table People'!D$4,'Data Table'!$J:$J,"&lt;"&amp;'Data Table People'!E$4,'Data Table'!$C:$C,'Data Table People'!$C$3),"")</f>
        <v/>
      </c>
      <c r="E104" s="61" t="str">
        <f>IF($B104="X",COUNTIFS('Data Table'!$F:$F,'Data Table People'!$A104,'Data Table'!$J:$J,"&gt;="&amp;'Data Table People'!E$4,'Data Table'!$J:$J,"&lt;"&amp;'Data Table People'!F$4,'Data Table'!$C:$C,'Data Table People'!$C$3),"")</f>
        <v/>
      </c>
      <c r="F104" s="61" t="str">
        <f>IF($B104="X",COUNTIFS('Data Table'!$F:$F,'Data Table People'!$A104,'Data Table'!$J:$J,"&gt;="&amp;'Data Table People'!F$4,'Data Table'!$J:$J,"&lt;"&amp;'Data Table People'!G$4,'Data Table'!$C:$C,'Data Table People'!$C$3),"")</f>
        <v/>
      </c>
      <c r="G104" s="61" t="str">
        <f>IF($B104="X",COUNTIFS('Data Table'!$F:$F,'Data Table People'!$A104,'Data Table'!$J:$J,"&gt;="&amp;'Data Table People'!G$4,'Data Table'!$J:$J,"&lt;"&amp;'Data Table People'!H$4,'Data Table'!$C:$C,'Data Table People'!$C$3),"")</f>
        <v/>
      </c>
      <c r="H104" s="61" t="str">
        <f>IF($B104="X",COUNTIFS('Data Table'!$F:$F,'Data Table People'!$A104,'Data Table'!$J:$J,"&gt;="&amp;'Data Table People'!H$4,'Data Table'!$J:$J,"&lt;"&amp;'Data Table People'!I$4,'Data Table'!$C:$C,'Data Table People'!$C$3),"")</f>
        <v/>
      </c>
      <c r="I104" s="61" t="str">
        <f>IF($B104="X",COUNTIFS('Data Table'!$F:$F,'Data Table People'!$A104,'Data Table'!$J:$J,"&gt;="&amp;'Data Table People'!I$4,'Data Table'!$J:$J,"&lt;"&amp;'Data Table People'!J$4,'Data Table'!$C:$C,'Data Table People'!$C$3),"")</f>
        <v/>
      </c>
      <c r="J104" s="61" t="str">
        <f>IF($B104="X",COUNTIFS('Data Table'!$F:$F,'Data Table People'!$A104,'Data Table'!$J:$J,"&gt;="&amp;'Data Table People'!J$4,'Data Table'!$J:$J,"&lt;"&amp;'Data Table People'!K$4,'Data Table'!$C:$C,'Data Table People'!$C$3),"")</f>
        <v/>
      </c>
      <c r="K104" s="61" t="str">
        <f>IF($B104="X",COUNTIFS('Data Table'!$F:$F,'Data Table People'!$A104,'Data Table'!$J:$J,"&gt;="&amp;'Data Table People'!K$4,'Data Table'!$J:$J,"&lt;"&amp;'Data Table People'!L$4,'Data Table'!$C:$C,'Data Table People'!$C$3),"")</f>
        <v/>
      </c>
      <c r="L104" s="61" t="str">
        <f>IF($B104="X",COUNTIFS('Data Table'!$F:$F,'Data Table People'!$A104,'Data Table'!$J:$J,"&gt;="&amp;'Data Table People'!L$4,'Data Table'!$J:$J,"&lt;"&amp;'Data Table People'!M$4,'Data Table'!$C:$C,'Data Table People'!$C$3),"")</f>
        <v/>
      </c>
      <c r="M104" s="61" t="str">
        <f>IF($B104="X",COUNTIFS('Data Table'!$F:$F,'Data Table People'!$A104,'Data Table'!$J:$J,"&gt;="&amp;'Data Table People'!M$4,'Data Table'!$J:$J,"&lt;"&amp;'Data Table People'!N$4,'Data Table'!$C:$C,'Data Table People'!$C$3),"")</f>
        <v/>
      </c>
      <c r="N104" s="61" t="str">
        <f>IF($B104="X",COUNTIFS('Data Table'!$F:$F,'Data Table People'!$A104,'Data Table'!$J:$J,"&gt;="&amp;'Data Table People'!N$4,'Data Table'!$J:$J,"&lt;"&amp;'Data Table People'!O$4,'Data Table'!$C:$C,'Data Table People'!$C$3),"")</f>
        <v/>
      </c>
      <c r="O104" s="61" t="str">
        <f>IF(B104="X",COUNTIFS('Data Table'!$F:$F,'Data Table People'!$A104,'Data Table'!$J:$J,"&gt;="&amp;'Data Table People'!O$4,'Data Table'!$C:$C,'Data Table People'!$C$3),"")</f>
        <v/>
      </c>
      <c r="P104" s="61" t="str">
        <f>IF($B104="x",COUNTIFS('Data Table'!$F:$F,'Data Table People'!$A104,'Data Table'!$J:$J,"&gt;="&amp;'Data Table People'!P$4,'Data Table'!$J:$J,"&lt;"&amp;'Data Table People'!Q$4,'Data Table'!$C:$C,'Data Table People'!$C$3),"")</f>
        <v/>
      </c>
      <c r="Q104" s="61" t="str">
        <f>IF($B104="x",COUNTIFS('Data Table'!$F:$F,'Data Table People'!$A104,'Data Table'!$J:$J,"&gt;="&amp;'Data Table People'!Q$4,'Data Table'!$J:$J,"&lt;"&amp;'Data Table People'!R$4,'Data Table'!$C:$C,'Data Table People'!$C$3),"")</f>
        <v/>
      </c>
      <c r="R104" s="61" t="str">
        <f>IF($B104="x",COUNTIFS('Data Table'!$F:$F,'Data Table People'!$A104,'Data Table'!$J:$J,"&gt;="&amp;'Data Table People'!R$4,'Data Table'!$J:$J,"&lt;"&amp;'Data Table People'!S$4,'Data Table'!$C:$C,'Data Table People'!$C$3),"")</f>
        <v/>
      </c>
      <c r="S104" s="118" t="str">
        <f>IF($B104="X",COUNTIFS('Data Table'!$F:$F,'Data Table People'!$A104,'Data Table'!$J:$J,"&gt;="&amp;'Data Table People'!S$4,'Data Table'!$J:$J,"&lt;"&amp;'Data Table People'!S$4+7,'Data Table'!$C:$C,'Data Table People'!$C$3),"")</f>
        <v/>
      </c>
      <c r="T104" s="61" t="str">
        <f>IF($B104="x",COUNTIFS('Data Table'!$F:$F,'Data Table People'!$A104,'Data Table'!$J:$J,"&gt;="&amp;'Data Table People'!T$4,'Data Table'!$J:$J,"&lt;"&amp;'Data Table People'!U$4,'Data Table'!$C:$C,'Data Table People'!$T$3),"")</f>
        <v/>
      </c>
      <c r="U104" s="61" t="str">
        <f>IF($B104="x",COUNTIFS('Data Table'!$F:$F,'Data Table People'!$A104,'Data Table'!$J:$J,"&gt;="&amp;'Data Table People'!U$4,'Data Table'!$J:$J,"&lt;"&amp;'Data Table People'!V$4,'Data Table'!$C:$C,'Data Table People'!$T$3),"")</f>
        <v/>
      </c>
      <c r="V104" s="61" t="str">
        <f>IF($B104="x",COUNTIFS('Data Table'!$F:$F,'Data Table People'!$A104,'Data Table'!$J:$J,"&gt;="&amp;'Data Table People'!V$4,'Data Table'!$J:$J,"&lt;"&amp;'Data Table People'!W$4,'Data Table'!$C:$C,'Data Table People'!$T$3),"")</f>
        <v/>
      </c>
      <c r="W104" s="61" t="str">
        <f>IF($B104="x",COUNTIFS('Data Table'!$F:$F,'Data Table People'!$A104,'Data Table'!$J:$J,"&gt;="&amp;'Data Table People'!W$4,'Data Table'!$J:$J,"&lt;"&amp;'Data Table People'!X$4,'Data Table'!$C:$C,'Data Table People'!$T$3),"")</f>
        <v/>
      </c>
      <c r="X104" s="61" t="str">
        <f>IF($B104="x",COUNTIFS('Data Table'!$F:$F,'Data Table People'!$A104,'Data Table'!$J:$J,"&gt;="&amp;'Data Table People'!X$4,'Data Table'!$J:$J,"&lt;"&amp;'Data Table People'!Y$4,'Data Table'!$C:$C,'Data Table People'!$T$3),"")</f>
        <v/>
      </c>
      <c r="Y104" s="61" t="str">
        <f>IF($B104="x",COUNTIFS('Data Table'!$F:$F,'Data Table People'!$A104,'Data Table'!$J:$J,"&gt;="&amp;'Data Table People'!Y$4,'Data Table'!$J:$J,"&lt;"&amp;'Data Table People'!Z$4,'Data Table'!$C:$C,'Data Table People'!$T$3),"")</f>
        <v/>
      </c>
      <c r="Z104" s="61" t="str">
        <f>IF($B104="x",COUNTIFS('Data Table'!$F:$F,'Data Table People'!$A104,'Data Table'!$J:$J,"&gt;="&amp;'Data Table People'!Z$4,'Data Table'!$J:$J,"&lt;"&amp;'Data Table People'!AA$4,'Data Table'!$C:$C,'Data Table People'!$T$3),"")</f>
        <v/>
      </c>
      <c r="AA104" s="61" t="str">
        <f>IF($B104="x",COUNTIFS('Data Table'!$F:$F,'Data Table People'!$A104,'Data Table'!$J:$J,"&gt;="&amp;'Data Table People'!AA$4,'Data Table'!$J:$J,"&lt;"&amp;'Data Table People'!AB$4,'Data Table'!$C:$C,'Data Table People'!$T$3),"")</f>
        <v/>
      </c>
      <c r="AB104" s="61" t="str">
        <f>IF($B104="x",COUNTIFS('Data Table'!$F:$F,'Data Table People'!$A104,'Data Table'!$J:$J,"&gt;="&amp;'Data Table People'!AB$4,'Data Table'!$J:$J,"&lt;"&amp;'Data Table People'!AC$4,'Data Table'!$C:$C,'Data Table People'!$T$3),"")</f>
        <v/>
      </c>
      <c r="AC104" s="61" t="str">
        <f>IF($B104="x",COUNTIFS('Data Table'!$F:$F,'Data Table People'!$A104,'Data Table'!$J:$J,"&gt;="&amp;'Data Table People'!AC$4,'Data Table'!$J:$J,"&lt;"&amp;'Data Table People'!AD$4,'Data Table'!$C:$C,'Data Table People'!$T$3),"")</f>
        <v/>
      </c>
      <c r="AD104" s="61" t="str">
        <f>IF($B104="x",COUNTIFS('Data Table'!$F:$F,'Data Table People'!$A104,'Data Table'!$J:$J,"&gt;="&amp;'Data Table People'!AD$4,'Data Table'!$J:$J,"&lt;"&amp;'Data Table People'!AE$4,'Data Table'!$C:$C,'Data Table People'!$T$3),"")</f>
        <v/>
      </c>
      <c r="AE104" s="61" t="str">
        <f>IF($B104="x",COUNTIFS('Data Table'!$F:$F,'Data Table People'!$A104,'Data Table'!$J:$J,"&gt;="&amp;'Data Table People'!AE$4,'Data Table'!$J:$J,"&lt;"&amp;'Data Table People'!AF$4,'Data Table'!$C:$C,'Data Table People'!$T$3),"")</f>
        <v/>
      </c>
      <c r="AF104" s="61" t="str">
        <f>IF($B104="X",COUNTIFS('Data Table'!$F:$F,'Data Table People'!$A104,'Data Table'!$J:$J,"&gt;="&amp;'Data Table People'!AF$4,'Data Table'!$C:$C,'Data Table People'!$T$3),"")</f>
        <v/>
      </c>
      <c r="AG104" s="61" t="str">
        <f>IF($B104="X",COUNTIFS('Data Table'!$F:$F,'Data Table People'!$A104,'Data Table'!$J:$J,"&gt;="&amp;'Data Table People'!AG$4,'Data Table'!$J:$J,"&lt;"&amp;'Data Table People'!AH$4,'Data Table'!$C:$C,'Data Table People'!$T$3),"")</f>
        <v/>
      </c>
      <c r="AH104" s="61" t="str">
        <f>IF($B104="X",COUNTIFS('Data Table'!$F:$F,'Data Table People'!$A104,'Data Table'!$J:$J,"&gt;="&amp;'Data Table People'!AH$4,'Data Table'!$J:$J,"&lt;"&amp;'Data Table People'!AI$4,'Data Table'!$C:$C,'Data Table People'!$T$3),"")</f>
        <v/>
      </c>
      <c r="AI104" s="61" t="str">
        <f>IF($B104="X",COUNTIFS('Data Table'!$F:$F,'Data Table People'!$A104,'Data Table'!$J:$J,"&gt;="&amp;'Data Table People'!AI$4,'Data Table'!$J:$J,"&lt;"&amp;'Data Table People'!AJ$4,'Data Table'!$C:$C,'Data Table People'!$T$3),"")</f>
        <v/>
      </c>
      <c r="AJ104" s="137" t="str">
        <f>IF($B104="X",COUNTIFS('Data Table'!$F:$F,'Data Table People'!$A104,'Data Table'!$J:$J,"&gt;="&amp;'Data Table People'!AJ$4,'Data Table'!$J:$J,"&lt;"&amp;'Data Table People'!AJ$4+7,'Data Table'!$C:$C,'Data Table People'!$T$3),"")</f>
        <v/>
      </c>
      <c r="AK104" s="67">
        <f>COUNTIFS('Data Table'!$F:$F,'Data Table People'!$A104,'Data Table'!$C:$C,'Data Table People'!AK$4,'Data Table'!$B:$B,'Data Table People'!AK$5,'Data Table'!$I:$I,"OUTSTANDING")</f>
        <v>0</v>
      </c>
      <c r="AL104" s="67">
        <f>COUNTIFS('Data Table'!$F:$F,'Data Table People'!$A104,'Data Table'!$C:$C,'Data Table People'!AL$4,'Data Table'!$B:$B,'Data Table People'!AL$5,'Data Table'!$I:$I,"OUTSTANDING")</f>
        <v>0</v>
      </c>
      <c r="AM104" s="67">
        <f>COUNTIFS('Data Table'!$F:$F,'Data Table People'!$A104,'Data Table'!$C:$C,'Data Table People'!AM$4,'Data Table'!$B:$B,'Data Table People'!AM$5,'Data Table'!$I:$I,"OUTSTANDING")</f>
        <v>0</v>
      </c>
      <c r="AN104" s="67">
        <f>COUNTIFS('Data Table'!$F:$F,'Data Table People'!$A104,'Data Table'!$C:$C,'Data Table People'!AN$4,'Data Table'!$B:$B,'Data Table People'!AN$5,'Data Table'!$I:$I,"OUTSTANDING")</f>
        <v>0</v>
      </c>
      <c r="AO104" s="67">
        <f>COUNTIFS('Data Table'!$F:$F,'Data Table People'!$A104,'Data Table'!$C:$C,'Data Table People'!AO$4,'Data Table'!$B:$B,'Data Table People'!AO$5,'Data Table'!$I:$I,"OUTSTANDING")</f>
        <v>0</v>
      </c>
      <c r="AP104" s="67">
        <f>COUNTIFS('Data Table'!$F:$F,'Data Table People'!$A104,'Data Table'!$C:$C,'Data Table People'!AP$4,'Data Table'!$B:$B,'Data Table People'!AP$5,'Data Table'!$I:$I,"OUTSTANDING")</f>
        <v>0</v>
      </c>
      <c r="AQ104" s="67">
        <f>COUNTIFS('Data Table'!$F:$F,'Data Table People'!$A104,'Data Table'!$C:$C,'Data Table People'!AQ$4,'Data Table'!$B:$B,'Data Table People'!AQ$5,'Data Table'!$I:$I,"OUTSTANDING")</f>
        <v>0</v>
      </c>
      <c r="AR104" s="67">
        <f>COUNTIFS('Data Table'!$F:$F,'Data Table People'!$A104,'Data Table'!$C:$C,'Data Table People'!AR$4,'Data Table'!$B:$B,'Data Table People'!AR$5,'Data Table'!$I:$I,"OUTSTANDING")</f>
        <v>0</v>
      </c>
      <c r="AS104" s="67">
        <f>COUNTIFS('Data Table'!$F:$F,'Data Table People'!$A104,'Data Table'!$C:$C,'Data Table People'!AS$4,'Data Table'!$B:$B,'Data Table People'!AS$5,'Data Table'!$I:$I,"OUTSTANDING")</f>
        <v>0</v>
      </c>
      <c r="AT104" s="67">
        <f>COUNTIFS('Data Table'!$F:$F,'Data Table People'!$A104,'Data Table'!$C:$C,'Data Table People'!AT$4,'Data Table'!$B:$B,'Data Table People'!AT$5,'Data Table'!$I:$I,"OUTSTANDING")</f>
        <v>0</v>
      </c>
      <c r="AU104" s="67">
        <f>COUNTIFS('Data Table'!$F:$F,'Data Table People'!$A104,'Data Table'!$C:$C,'Data Table People'!AU$4,'Data Table'!$B:$B,'Data Table People'!AU$5,'Data Table'!$I:$I,"OUTSTANDING")</f>
        <v>0</v>
      </c>
      <c r="AV104" s="67">
        <f>COUNTIFS('Data Table'!$F:$F,'Data Table People'!$A104,'Data Table'!$C:$C,'Data Table People'!AV$4,'Data Table'!$B:$B,'Data Table People'!AV$5,'Data Table'!$I:$I,"OUTSTANDING")</f>
        <v>0</v>
      </c>
      <c r="AW104" s="67">
        <f>COUNTIFS('Data Table'!$F:$F,'Data Table People'!$A104,'Data Table'!$C:$C,'Data Table People'!AW$4,'Data Table'!$B:$B,'Data Table People'!AW$5,'Data Table'!$I:$I,"OUTSTANDING")</f>
        <v>0</v>
      </c>
      <c r="AX104" s="67">
        <f>COUNTIFS('Data Table'!$F:$F,'Data Table People'!$A104,'Data Table'!$C:$C,'Data Table People'!AX$4,'Data Table'!$B:$B,'Data Table People'!AX$5,'Data Table'!$I:$I,"OUTSTANDING")</f>
        <v>0</v>
      </c>
      <c r="AY104" s="119">
        <f t="shared" si="49"/>
        <v>0</v>
      </c>
      <c r="AZ104" s="136">
        <f t="shared" si="50"/>
        <v>0</v>
      </c>
      <c r="BA104" s="61" t="str" cm="1">
        <f t="array" ref="BA104">IFERROR(PERCENTILE(IF(('Data Table'!$I:$I="FINALISED")*('Data Table'!$F:$F='Data Table People'!$A104)*('Data Table'!$C:$C=$BA$3)*('Data Table'!$J:$J&gt;=BA$4)*('Data Table'!$J:$J&lt;BB$4-1),'Data Table'!$K:$K),0.5),"NA")</f>
        <v>NA</v>
      </c>
      <c r="BB104" s="61" t="str" cm="1">
        <f t="array" ref="BB104">IFERROR(PERCENTILE(IF(('Data Table'!$I:$I="FINALISED")*('Data Table'!$F:$F='Data Table People'!$A104)*('Data Table'!$C:$C=$BA$3)*('Data Table'!$J:$J&gt;=BB$4)*('Data Table'!$J:$J&lt;BC$4-1),'Data Table'!$K:$K),0.5),"NA")</f>
        <v>NA</v>
      </c>
      <c r="BC104" s="61" t="str" cm="1">
        <f t="array" ref="BC104">IFERROR(PERCENTILE(IF(('Data Table'!$I:$I="FINALISED")*('Data Table'!$F:$F='Data Table People'!$A104)*('Data Table'!$C:$C=$BA$3)*('Data Table'!$J:$J&gt;=BC$4)*('Data Table'!$J:$J&lt;BD$4-1),'Data Table'!$K:$K),0.5),"NA")</f>
        <v>NA</v>
      </c>
      <c r="BD104" s="61" t="str" cm="1">
        <f t="array" ref="BD104">IFERROR(PERCENTILE(IF(('Data Table'!$I:$I="FINALISED")*('Data Table'!$F:$F='Data Table People'!$A104)*('Data Table'!$C:$C=$BA$3)*('Data Table'!$J:$J&gt;=BD$4)*('Data Table'!$J:$J&lt;BE$4-1),'Data Table'!$K:$K),0.5),"NA")</f>
        <v>NA</v>
      </c>
      <c r="BE104" s="61" t="str" cm="1">
        <f t="array" ref="BE104">IFERROR(PERCENTILE(IF(('Data Table'!$I:$I="FINALISED")*('Data Table'!$F:$F='Data Table People'!$A104)*('Data Table'!$C:$C=$BA$3)*('Data Table'!$J:$J&gt;=BE$4)*('Data Table'!$J:$J&lt;BF$4-1),'Data Table'!$K:$K),0.5),"NA")</f>
        <v>NA</v>
      </c>
      <c r="BF104" s="61" t="str" cm="1">
        <f t="array" ref="BF104">IFERROR(PERCENTILE(IF(('Data Table'!$I:$I="FINALISED")*('Data Table'!$F:$F='Data Table People'!$A104)*('Data Table'!$C:$C=$BA$3)*('Data Table'!$J:$J&gt;=BF$4)*('Data Table'!$J:$J&lt;BG$4-1),'Data Table'!$K:$K),0.5),"NA")</f>
        <v>NA</v>
      </c>
      <c r="BG104" s="61" t="str" cm="1">
        <f t="array" ref="BG104">IFERROR(PERCENTILE(IF(('Data Table'!$I:$I="FINALISED")*('Data Table'!$F:$F='Data Table People'!$A104)*('Data Table'!$C:$C=$BA$3)*('Data Table'!$J:$J&gt;=BG$4)*('Data Table'!$J:$J&lt;BH$4-1),'Data Table'!$K:$K),0.5),"NA")</f>
        <v>NA</v>
      </c>
      <c r="BH104" s="61" t="str" cm="1">
        <f t="array" ref="BH104">IFERROR(PERCENTILE(IF(('Data Table'!$I:$I="FINALISED")*('Data Table'!$F:$F='Data Table People'!$A104)*('Data Table'!$C:$C=$BA$3)*('Data Table'!$J:$J&gt;=BH$4)*('Data Table'!$J:$J&lt;BI$4-1),'Data Table'!$K:$K),0.5),"NA")</f>
        <v>NA</v>
      </c>
      <c r="BI104" s="61" t="str" cm="1">
        <f t="array" ref="BI104">IFERROR(PERCENTILE(IF(('Data Table'!$I:$I="FINALISED")*('Data Table'!$F:$F='Data Table People'!$A104)*('Data Table'!$C:$C=$BA$3)*('Data Table'!$J:$J&gt;=BI$4)*('Data Table'!$J:$J&lt;BJ$4-1),'Data Table'!$K:$K),0.5),"NA")</f>
        <v>NA</v>
      </c>
      <c r="BJ104" s="61" t="str" cm="1">
        <f t="array" ref="BJ104">IFERROR(PERCENTILE(IF(('Data Table'!$I:$I="FINALISED")*('Data Table'!$F:$F='Data Table People'!$A104)*('Data Table'!$C:$C=$BA$3)*('Data Table'!$J:$J&gt;=BJ$4)*('Data Table'!$J:$J&lt;BK$4-1),'Data Table'!$K:$K),0.5),"NA")</f>
        <v>NA</v>
      </c>
      <c r="BK104" s="61" t="str" cm="1">
        <f t="array" ref="BK104">IFERROR(PERCENTILE(IF(('Data Table'!$I:$I="FINALISED")*('Data Table'!$F:$F='Data Table People'!$A104)*('Data Table'!$C:$C=$BA$3)*('Data Table'!$J:$J&gt;=BK$4)*('Data Table'!$J:$J&lt;BL$4-1),'Data Table'!$K:$K),0.5),"NA")</f>
        <v>NA</v>
      </c>
      <c r="BL104" s="61" t="str" cm="1">
        <f t="array" ref="BL104">IFERROR(PERCENTILE(IF(('Data Table'!$I:$I="FINALISED")*('Data Table'!$F:$F='Data Table People'!$A104)*('Data Table'!$C:$C=$BA$3)*('Data Table'!$J:$J&gt;=BL$4)*('Data Table'!$J:$J&lt;EOMONTH($BL$4,0)),'Data Table'!$K:$K),0.5),"NA")</f>
        <v>NA</v>
      </c>
      <c r="BM104" s="61" t="str" cm="1">
        <f t="array" ref="BM104">IFERROR(PERCENTILE(IF(('Data Table'!$I:$I="FINALISED")*('Data Table'!$F:$F='Data Table People'!$A104)*('Data Table'!$C:$C=$BM$3)*('Data Table'!$J:$J&gt;=BM$4)*('Data Table'!$J:$J&lt;BN$4-1),'Data Table'!$K:$K),0.5),"NA")</f>
        <v>NA</v>
      </c>
      <c r="BN104" s="61" t="str" cm="1">
        <f t="array" ref="BN104">IFERROR(PERCENTILE(IF(('Data Table'!$I:$I="FINALISED")*('Data Table'!$F:$F='Data Table People'!$A104)*('Data Table'!$C:$C=$BM$3)*('Data Table'!$J:$J&gt;=BN$4)*('Data Table'!$J:$J&lt;BO$4-1),'Data Table'!$K:$K),0.5),"NA")</f>
        <v>NA</v>
      </c>
      <c r="BO104" s="61" t="str" cm="1">
        <f t="array" ref="BO104">IFERROR(PERCENTILE(IF(('Data Table'!$I:$I="FINALISED")*('Data Table'!$F:$F='Data Table People'!$A104)*('Data Table'!$C:$C=$BM$3)*('Data Table'!$J:$J&gt;=BO$4)*('Data Table'!$J:$J&lt;BP$4-1),'Data Table'!$K:$K),0.5),"NA")</f>
        <v>NA</v>
      </c>
      <c r="BP104" s="61" t="str" cm="1">
        <f t="array" ref="BP104">IFERROR(PERCENTILE(IF(('Data Table'!$I:$I="FINALISED")*('Data Table'!$F:$F='Data Table People'!$A104)*('Data Table'!$C:$C=$BM$3)*('Data Table'!$J:$J&gt;=BP$4)*('Data Table'!$J:$J&lt;BQ$4-1),'Data Table'!$K:$K),0.5),"NA")</f>
        <v>NA</v>
      </c>
      <c r="BQ104" s="61" t="str" cm="1">
        <f t="array" ref="BQ104">IFERROR(PERCENTILE(IF(('Data Table'!$I:$I="FINALISED")*('Data Table'!$F:$F='Data Table People'!$A104)*('Data Table'!$C:$C=$BM$3)*('Data Table'!$J:$J&gt;=BQ$4)*('Data Table'!$J:$J&lt;BR$4-1),'Data Table'!$K:$K),0.5),"NA")</f>
        <v>NA</v>
      </c>
      <c r="BR104" s="61" t="str" cm="1">
        <f t="array" ref="BR104">IFERROR(PERCENTILE(IF(('Data Table'!$I:$I="FINALISED")*('Data Table'!$F:$F='Data Table People'!$A104)*('Data Table'!$C:$C=$BM$3)*('Data Table'!$J:$J&gt;=BR$4)*('Data Table'!$J:$J&lt;BS$4-1),'Data Table'!$K:$K),0.5),"NA")</f>
        <v>NA</v>
      </c>
      <c r="BS104" s="61" t="str" cm="1">
        <f t="array" ref="BS104">IFERROR(PERCENTILE(IF(('Data Table'!$I:$I="FINALISED")*('Data Table'!$F:$F='Data Table People'!$A104)*('Data Table'!$C:$C=$BM$3)*('Data Table'!$J:$J&gt;=BS$4)*('Data Table'!$J:$J&lt;BT$4-1),'Data Table'!$K:$K),0.5),"NA")</f>
        <v>NA</v>
      </c>
      <c r="BT104" s="61" t="str" cm="1">
        <f t="array" ref="BT104">IFERROR(PERCENTILE(IF(('Data Table'!$I:$I="FINALISED")*('Data Table'!$F:$F='Data Table People'!$A104)*('Data Table'!$C:$C=$BM$3)*('Data Table'!$J:$J&gt;=BT$4)*('Data Table'!$J:$J&lt;BU$4-1),'Data Table'!$K:$K),0.5),"NA")</f>
        <v>NA</v>
      </c>
      <c r="BU104" s="61" t="str" cm="1">
        <f t="array" ref="BU104">IFERROR(PERCENTILE(IF(('Data Table'!$I:$I="FINALISED")*('Data Table'!$F:$F='Data Table People'!$A104)*('Data Table'!$C:$C=$BM$3)*('Data Table'!$J:$J&gt;=BU$4)*('Data Table'!$J:$J&lt;BV$4-1),'Data Table'!$K:$K),0.5),"NA")</f>
        <v>NA</v>
      </c>
      <c r="BV104" s="61" t="str" cm="1">
        <f t="array" ref="BV104">IFERROR(PERCENTILE(IF(('Data Table'!$I:$I="FINALISED")*('Data Table'!$F:$F='Data Table People'!$A104)*('Data Table'!$C:$C=$BM$3)*('Data Table'!$J:$J&gt;=BV$4)*('Data Table'!$J:$J&lt;BW$4-1),'Data Table'!$K:$K),0.5),"NA")</f>
        <v>NA</v>
      </c>
      <c r="BW104" s="61" t="str" cm="1">
        <f t="array" ref="BW104">IFERROR(PERCENTILE(IF(('Data Table'!$I:$I="FINALISED")*('Data Table'!$F:$F='Data Table People'!$A104)*('Data Table'!$C:$C=$BM$3)*('Data Table'!$J:$J&gt;=BW$4)*('Data Table'!$J:$J&lt;BX$4-1),'Data Table'!$K:$K),0.5),"NA")</f>
        <v>NA</v>
      </c>
      <c r="BX104" s="61" t="str" cm="1">
        <f t="array" ref="BX104">IFERROR(PERCENTILE(IF(('Data Table'!$I:$I="FINALISED")*('Data Table'!$F:$F='Data Table People'!$A104)*('Data Table'!$C:$C=$BM$3)*('Data Table'!$J:$J&gt;=BX$4)*('Data Table'!$J:$J&lt;EOMONTH($BX$4,0)),'Data Table'!$K:$K),0.5),"NA")</f>
        <v>NA</v>
      </c>
    </row>
    <row r="105" spans="1:76">
      <c r="A105" s="67"/>
      <c r="B105" s="139" t="str">
        <f t="shared" si="51"/>
        <v/>
      </c>
      <c r="C105" s="61" t="str">
        <f>IF($B105="X",COUNTIFS('Data Table'!$F:$F,'Data Table People'!$A105,'Data Table'!$J:$J,"&gt;="&amp;'Data Table People'!C$4,'Data Table'!$J:$J,"&lt;"&amp;'Data Table People'!D$4,'Data Table'!$C:$C,'Data Table People'!$C$3),"")</f>
        <v/>
      </c>
      <c r="D105" s="61" t="str">
        <f>IF($B105="X",COUNTIFS('Data Table'!$F:$F,'Data Table People'!$A105,'Data Table'!$J:$J,"&gt;="&amp;'Data Table People'!D$4,'Data Table'!$J:$J,"&lt;"&amp;'Data Table People'!E$4,'Data Table'!$C:$C,'Data Table People'!$C$3),"")</f>
        <v/>
      </c>
      <c r="E105" s="61" t="str">
        <f>IF($B105="X",COUNTIFS('Data Table'!$F:$F,'Data Table People'!$A105,'Data Table'!$J:$J,"&gt;="&amp;'Data Table People'!E$4,'Data Table'!$J:$J,"&lt;"&amp;'Data Table People'!F$4,'Data Table'!$C:$C,'Data Table People'!$C$3),"")</f>
        <v/>
      </c>
      <c r="F105" s="61" t="str">
        <f>IF($B105="X",COUNTIFS('Data Table'!$F:$F,'Data Table People'!$A105,'Data Table'!$J:$J,"&gt;="&amp;'Data Table People'!F$4,'Data Table'!$J:$J,"&lt;"&amp;'Data Table People'!G$4,'Data Table'!$C:$C,'Data Table People'!$C$3),"")</f>
        <v/>
      </c>
      <c r="G105" s="61" t="str">
        <f>IF($B105="X",COUNTIFS('Data Table'!$F:$F,'Data Table People'!$A105,'Data Table'!$J:$J,"&gt;="&amp;'Data Table People'!G$4,'Data Table'!$J:$J,"&lt;"&amp;'Data Table People'!H$4,'Data Table'!$C:$C,'Data Table People'!$C$3),"")</f>
        <v/>
      </c>
      <c r="H105" s="61" t="str">
        <f>IF($B105="X",COUNTIFS('Data Table'!$F:$F,'Data Table People'!$A105,'Data Table'!$J:$J,"&gt;="&amp;'Data Table People'!H$4,'Data Table'!$J:$J,"&lt;"&amp;'Data Table People'!I$4,'Data Table'!$C:$C,'Data Table People'!$C$3),"")</f>
        <v/>
      </c>
      <c r="I105" s="61" t="str">
        <f>IF($B105="X",COUNTIFS('Data Table'!$F:$F,'Data Table People'!$A105,'Data Table'!$J:$J,"&gt;="&amp;'Data Table People'!I$4,'Data Table'!$J:$J,"&lt;"&amp;'Data Table People'!J$4,'Data Table'!$C:$C,'Data Table People'!$C$3),"")</f>
        <v/>
      </c>
      <c r="J105" s="61" t="str">
        <f>IF($B105="X",COUNTIFS('Data Table'!$F:$F,'Data Table People'!$A105,'Data Table'!$J:$J,"&gt;="&amp;'Data Table People'!J$4,'Data Table'!$J:$J,"&lt;"&amp;'Data Table People'!K$4,'Data Table'!$C:$C,'Data Table People'!$C$3),"")</f>
        <v/>
      </c>
      <c r="K105" s="61" t="str">
        <f>IF($B105="X",COUNTIFS('Data Table'!$F:$F,'Data Table People'!$A105,'Data Table'!$J:$J,"&gt;="&amp;'Data Table People'!K$4,'Data Table'!$J:$J,"&lt;"&amp;'Data Table People'!L$4,'Data Table'!$C:$C,'Data Table People'!$C$3),"")</f>
        <v/>
      </c>
      <c r="L105" s="61" t="str">
        <f>IF($B105="X",COUNTIFS('Data Table'!$F:$F,'Data Table People'!$A105,'Data Table'!$J:$J,"&gt;="&amp;'Data Table People'!L$4,'Data Table'!$J:$J,"&lt;"&amp;'Data Table People'!M$4,'Data Table'!$C:$C,'Data Table People'!$C$3),"")</f>
        <v/>
      </c>
      <c r="M105" s="61" t="str">
        <f>IF($B105="X",COUNTIFS('Data Table'!$F:$F,'Data Table People'!$A105,'Data Table'!$J:$J,"&gt;="&amp;'Data Table People'!M$4,'Data Table'!$J:$J,"&lt;"&amp;'Data Table People'!N$4,'Data Table'!$C:$C,'Data Table People'!$C$3),"")</f>
        <v/>
      </c>
      <c r="N105" s="61" t="str">
        <f>IF($B105="X",COUNTIFS('Data Table'!$F:$F,'Data Table People'!$A105,'Data Table'!$J:$J,"&gt;="&amp;'Data Table People'!N$4,'Data Table'!$J:$J,"&lt;"&amp;'Data Table People'!O$4,'Data Table'!$C:$C,'Data Table People'!$C$3),"")</f>
        <v/>
      </c>
      <c r="O105" s="61" t="str">
        <f>IF(B105="X",COUNTIFS('Data Table'!$F:$F,'Data Table People'!$A105,'Data Table'!$J:$J,"&gt;="&amp;'Data Table People'!O$4,'Data Table'!$C:$C,'Data Table People'!$C$3),"")</f>
        <v/>
      </c>
      <c r="P105" s="61" t="str">
        <f>IF($B105="x",COUNTIFS('Data Table'!$F:$F,'Data Table People'!$A105,'Data Table'!$J:$J,"&gt;="&amp;'Data Table People'!P$4,'Data Table'!$J:$J,"&lt;"&amp;'Data Table People'!Q$4,'Data Table'!$C:$C,'Data Table People'!$C$3),"")</f>
        <v/>
      </c>
      <c r="Q105" s="61" t="str">
        <f>IF($B105="x",COUNTIFS('Data Table'!$F:$F,'Data Table People'!$A105,'Data Table'!$J:$J,"&gt;="&amp;'Data Table People'!Q$4,'Data Table'!$J:$J,"&lt;"&amp;'Data Table People'!R$4,'Data Table'!$C:$C,'Data Table People'!$C$3),"")</f>
        <v/>
      </c>
      <c r="R105" s="61" t="str">
        <f>IF($B105="x",COUNTIFS('Data Table'!$F:$F,'Data Table People'!$A105,'Data Table'!$J:$J,"&gt;="&amp;'Data Table People'!R$4,'Data Table'!$J:$J,"&lt;"&amp;'Data Table People'!S$4,'Data Table'!$C:$C,'Data Table People'!$C$3),"")</f>
        <v/>
      </c>
      <c r="S105" s="118" t="str">
        <f>IF($B105="X",COUNTIFS('Data Table'!$F:$F,'Data Table People'!$A105,'Data Table'!$J:$J,"&gt;="&amp;'Data Table People'!S$4,'Data Table'!$J:$J,"&lt;"&amp;'Data Table People'!S$4+7,'Data Table'!$C:$C,'Data Table People'!$C$3),"")</f>
        <v/>
      </c>
      <c r="T105" s="61" t="str">
        <f>IF($B105="x",COUNTIFS('Data Table'!$F:$F,'Data Table People'!$A105,'Data Table'!$J:$J,"&gt;="&amp;'Data Table People'!T$4,'Data Table'!$J:$J,"&lt;"&amp;'Data Table People'!U$4,'Data Table'!$C:$C,'Data Table People'!$T$3),"")</f>
        <v/>
      </c>
      <c r="U105" s="61" t="str">
        <f>IF($B105="x",COUNTIFS('Data Table'!$F:$F,'Data Table People'!$A105,'Data Table'!$J:$J,"&gt;="&amp;'Data Table People'!U$4,'Data Table'!$J:$J,"&lt;"&amp;'Data Table People'!V$4,'Data Table'!$C:$C,'Data Table People'!$T$3),"")</f>
        <v/>
      </c>
      <c r="V105" s="61" t="str">
        <f>IF($B105="x",COUNTIFS('Data Table'!$F:$F,'Data Table People'!$A105,'Data Table'!$J:$J,"&gt;="&amp;'Data Table People'!V$4,'Data Table'!$J:$J,"&lt;"&amp;'Data Table People'!W$4,'Data Table'!$C:$C,'Data Table People'!$T$3),"")</f>
        <v/>
      </c>
      <c r="W105" s="61" t="str">
        <f>IF($B105="x",COUNTIFS('Data Table'!$F:$F,'Data Table People'!$A105,'Data Table'!$J:$J,"&gt;="&amp;'Data Table People'!W$4,'Data Table'!$J:$J,"&lt;"&amp;'Data Table People'!X$4,'Data Table'!$C:$C,'Data Table People'!$T$3),"")</f>
        <v/>
      </c>
      <c r="X105" s="61" t="str">
        <f>IF($B105="x",COUNTIFS('Data Table'!$F:$F,'Data Table People'!$A105,'Data Table'!$J:$J,"&gt;="&amp;'Data Table People'!X$4,'Data Table'!$J:$J,"&lt;"&amp;'Data Table People'!Y$4,'Data Table'!$C:$C,'Data Table People'!$T$3),"")</f>
        <v/>
      </c>
      <c r="Y105" s="61" t="str">
        <f>IF($B105="x",COUNTIFS('Data Table'!$F:$F,'Data Table People'!$A105,'Data Table'!$J:$J,"&gt;="&amp;'Data Table People'!Y$4,'Data Table'!$J:$J,"&lt;"&amp;'Data Table People'!Z$4,'Data Table'!$C:$C,'Data Table People'!$T$3),"")</f>
        <v/>
      </c>
      <c r="Z105" s="61" t="str">
        <f>IF($B105="x",COUNTIFS('Data Table'!$F:$F,'Data Table People'!$A105,'Data Table'!$J:$J,"&gt;="&amp;'Data Table People'!Z$4,'Data Table'!$J:$J,"&lt;"&amp;'Data Table People'!AA$4,'Data Table'!$C:$C,'Data Table People'!$T$3),"")</f>
        <v/>
      </c>
      <c r="AA105" s="61" t="str">
        <f>IF($B105="x",COUNTIFS('Data Table'!$F:$F,'Data Table People'!$A105,'Data Table'!$J:$J,"&gt;="&amp;'Data Table People'!AA$4,'Data Table'!$J:$J,"&lt;"&amp;'Data Table People'!AB$4,'Data Table'!$C:$C,'Data Table People'!$T$3),"")</f>
        <v/>
      </c>
      <c r="AB105" s="61" t="str">
        <f>IF($B105="x",COUNTIFS('Data Table'!$F:$F,'Data Table People'!$A105,'Data Table'!$J:$J,"&gt;="&amp;'Data Table People'!AB$4,'Data Table'!$J:$J,"&lt;"&amp;'Data Table People'!AC$4,'Data Table'!$C:$C,'Data Table People'!$T$3),"")</f>
        <v/>
      </c>
      <c r="AC105" s="61" t="str">
        <f>IF($B105="x",COUNTIFS('Data Table'!$F:$F,'Data Table People'!$A105,'Data Table'!$J:$J,"&gt;="&amp;'Data Table People'!AC$4,'Data Table'!$J:$J,"&lt;"&amp;'Data Table People'!AD$4,'Data Table'!$C:$C,'Data Table People'!$T$3),"")</f>
        <v/>
      </c>
      <c r="AD105" s="61" t="str">
        <f>IF($B105="x",COUNTIFS('Data Table'!$F:$F,'Data Table People'!$A105,'Data Table'!$J:$J,"&gt;="&amp;'Data Table People'!AD$4,'Data Table'!$J:$J,"&lt;"&amp;'Data Table People'!AE$4,'Data Table'!$C:$C,'Data Table People'!$T$3),"")</f>
        <v/>
      </c>
      <c r="AE105" s="61" t="str">
        <f>IF($B105="x",COUNTIFS('Data Table'!$F:$F,'Data Table People'!$A105,'Data Table'!$J:$J,"&gt;="&amp;'Data Table People'!AE$4,'Data Table'!$J:$J,"&lt;"&amp;'Data Table People'!AF$4,'Data Table'!$C:$C,'Data Table People'!$T$3),"")</f>
        <v/>
      </c>
      <c r="AF105" s="61" t="str">
        <f>IF($B105="X",COUNTIFS('Data Table'!$F:$F,'Data Table People'!$A105,'Data Table'!$J:$J,"&gt;="&amp;'Data Table People'!AF$4,'Data Table'!$C:$C,'Data Table People'!$T$3),"")</f>
        <v/>
      </c>
      <c r="AG105" s="61" t="str">
        <f>IF($B105="X",COUNTIFS('Data Table'!$F:$F,'Data Table People'!$A105,'Data Table'!$J:$J,"&gt;="&amp;'Data Table People'!AG$4,'Data Table'!$J:$J,"&lt;"&amp;'Data Table People'!AH$4,'Data Table'!$C:$C,'Data Table People'!$T$3),"")</f>
        <v/>
      </c>
      <c r="AH105" s="61" t="str">
        <f>IF($B105="X",COUNTIFS('Data Table'!$F:$F,'Data Table People'!$A105,'Data Table'!$J:$J,"&gt;="&amp;'Data Table People'!AH$4,'Data Table'!$J:$J,"&lt;"&amp;'Data Table People'!AI$4,'Data Table'!$C:$C,'Data Table People'!$T$3),"")</f>
        <v/>
      </c>
      <c r="AI105" s="61" t="str">
        <f>IF($B105="X",COUNTIFS('Data Table'!$F:$F,'Data Table People'!$A105,'Data Table'!$J:$J,"&gt;="&amp;'Data Table People'!AI$4,'Data Table'!$J:$J,"&lt;"&amp;'Data Table People'!AJ$4,'Data Table'!$C:$C,'Data Table People'!$T$3),"")</f>
        <v/>
      </c>
      <c r="AJ105" s="137" t="str">
        <f>IF($B105="X",COUNTIFS('Data Table'!$F:$F,'Data Table People'!$A105,'Data Table'!$J:$J,"&gt;="&amp;'Data Table People'!AJ$4,'Data Table'!$J:$J,"&lt;"&amp;'Data Table People'!AJ$4+7,'Data Table'!$C:$C,'Data Table People'!$T$3),"")</f>
        <v/>
      </c>
      <c r="AK105" s="67">
        <f>COUNTIFS('Data Table'!$F:$F,'Data Table People'!$A105,'Data Table'!$C:$C,'Data Table People'!AK$4,'Data Table'!$B:$B,'Data Table People'!AK$5,'Data Table'!$I:$I,"OUTSTANDING")</f>
        <v>0</v>
      </c>
      <c r="AL105" s="67">
        <f>COUNTIFS('Data Table'!$F:$F,'Data Table People'!$A105,'Data Table'!$C:$C,'Data Table People'!AL$4,'Data Table'!$B:$B,'Data Table People'!AL$5,'Data Table'!$I:$I,"OUTSTANDING")</f>
        <v>0</v>
      </c>
      <c r="AM105" s="67">
        <f>COUNTIFS('Data Table'!$F:$F,'Data Table People'!$A105,'Data Table'!$C:$C,'Data Table People'!AM$4,'Data Table'!$B:$B,'Data Table People'!AM$5,'Data Table'!$I:$I,"OUTSTANDING")</f>
        <v>0</v>
      </c>
      <c r="AN105" s="67">
        <f>COUNTIFS('Data Table'!$F:$F,'Data Table People'!$A105,'Data Table'!$C:$C,'Data Table People'!AN$4,'Data Table'!$B:$B,'Data Table People'!AN$5,'Data Table'!$I:$I,"OUTSTANDING")</f>
        <v>0</v>
      </c>
      <c r="AO105" s="67">
        <f>COUNTIFS('Data Table'!$F:$F,'Data Table People'!$A105,'Data Table'!$C:$C,'Data Table People'!AO$4,'Data Table'!$B:$B,'Data Table People'!AO$5,'Data Table'!$I:$I,"OUTSTANDING")</f>
        <v>0</v>
      </c>
      <c r="AP105" s="67">
        <f>COUNTIFS('Data Table'!$F:$F,'Data Table People'!$A105,'Data Table'!$C:$C,'Data Table People'!AP$4,'Data Table'!$B:$B,'Data Table People'!AP$5,'Data Table'!$I:$I,"OUTSTANDING")</f>
        <v>0</v>
      </c>
      <c r="AQ105" s="67">
        <f>COUNTIFS('Data Table'!$F:$F,'Data Table People'!$A105,'Data Table'!$C:$C,'Data Table People'!AQ$4,'Data Table'!$B:$B,'Data Table People'!AQ$5,'Data Table'!$I:$I,"OUTSTANDING")</f>
        <v>0</v>
      </c>
      <c r="AR105" s="67">
        <f>COUNTIFS('Data Table'!$F:$F,'Data Table People'!$A105,'Data Table'!$C:$C,'Data Table People'!AR$4,'Data Table'!$B:$B,'Data Table People'!AR$5,'Data Table'!$I:$I,"OUTSTANDING")</f>
        <v>0</v>
      </c>
      <c r="AS105" s="67">
        <f>COUNTIFS('Data Table'!$F:$F,'Data Table People'!$A105,'Data Table'!$C:$C,'Data Table People'!AS$4,'Data Table'!$B:$B,'Data Table People'!AS$5,'Data Table'!$I:$I,"OUTSTANDING")</f>
        <v>0</v>
      </c>
      <c r="AT105" s="67">
        <f>COUNTIFS('Data Table'!$F:$F,'Data Table People'!$A105,'Data Table'!$C:$C,'Data Table People'!AT$4,'Data Table'!$B:$B,'Data Table People'!AT$5,'Data Table'!$I:$I,"OUTSTANDING")</f>
        <v>0</v>
      </c>
      <c r="AU105" s="67">
        <f>COUNTIFS('Data Table'!$F:$F,'Data Table People'!$A105,'Data Table'!$C:$C,'Data Table People'!AU$4,'Data Table'!$B:$B,'Data Table People'!AU$5,'Data Table'!$I:$I,"OUTSTANDING")</f>
        <v>0</v>
      </c>
      <c r="AV105" s="67">
        <f>COUNTIFS('Data Table'!$F:$F,'Data Table People'!$A105,'Data Table'!$C:$C,'Data Table People'!AV$4,'Data Table'!$B:$B,'Data Table People'!AV$5,'Data Table'!$I:$I,"OUTSTANDING")</f>
        <v>0</v>
      </c>
      <c r="AW105" s="67">
        <f>COUNTIFS('Data Table'!$F:$F,'Data Table People'!$A105,'Data Table'!$C:$C,'Data Table People'!AW$4,'Data Table'!$B:$B,'Data Table People'!AW$5,'Data Table'!$I:$I,"OUTSTANDING")</f>
        <v>0</v>
      </c>
      <c r="AX105" s="67">
        <f>COUNTIFS('Data Table'!$F:$F,'Data Table People'!$A105,'Data Table'!$C:$C,'Data Table People'!AX$4,'Data Table'!$B:$B,'Data Table People'!AX$5,'Data Table'!$I:$I,"OUTSTANDING")</f>
        <v>0</v>
      </c>
      <c r="AY105" s="119">
        <f t="shared" si="49"/>
        <v>0</v>
      </c>
      <c r="AZ105" s="136">
        <f t="shared" si="50"/>
        <v>0</v>
      </c>
      <c r="BA105" s="61" t="str" cm="1">
        <f t="array" ref="BA105">IFERROR(PERCENTILE(IF(('Data Table'!$I:$I="FINALISED")*('Data Table'!$F:$F='Data Table People'!$A105)*('Data Table'!$C:$C=$BA$3)*('Data Table'!$J:$J&gt;=BA$4)*('Data Table'!$J:$J&lt;BB$4-1),'Data Table'!$K:$K),0.5),"NA")</f>
        <v>NA</v>
      </c>
      <c r="BB105" s="61" t="str" cm="1">
        <f t="array" ref="BB105">IFERROR(PERCENTILE(IF(('Data Table'!$I:$I="FINALISED")*('Data Table'!$F:$F='Data Table People'!$A105)*('Data Table'!$C:$C=$BA$3)*('Data Table'!$J:$J&gt;=BB$4)*('Data Table'!$J:$J&lt;BC$4-1),'Data Table'!$K:$K),0.5),"NA")</f>
        <v>NA</v>
      </c>
      <c r="BC105" s="61" t="str" cm="1">
        <f t="array" ref="BC105">IFERROR(PERCENTILE(IF(('Data Table'!$I:$I="FINALISED")*('Data Table'!$F:$F='Data Table People'!$A105)*('Data Table'!$C:$C=$BA$3)*('Data Table'!$J:$J&gt;=BC$4)*('Data Table'!$J:$J&lt;BD$4-1),'Data Table'!$K:$K),0.5),"NA")</f>
        <v>NA</v>
      </c>
      <c r="BD105" s="61" t="str" cm="1">
        <f t="array" ref="BD105">IFERROR(PERCENTILE(IF(('Data Table'!$I:$I="FINALISED")*('Data Table'!$F:$F='Data Table People'!$A105)*('Data Table'!$C:$C=$BA$3)*('Data Table'!$J:$J&gt;=BD$4)*('Data Table'!$J:$J&lt;BE$4-1),'Data Table'!$K:$K),0.5),"NA")</f>
        <v>NA</v>
      </c>
      <c r="BE105" s="61" t="str" cm="1">
        <f t="array" ref="BE105">IFERROR(PERCENTILE(IF(('Data Table'!$I:$I="FINALISED")*('Data Table'!$F:$F='Data Table People'!$A105)*('Data Table'!$C:$C=$BA$3)*('Data Table'!$J:$J&gt;=BE$4)*('Data Table'!$J:$J&lt;BF$4-1),'Data Table'!$K:$K),0.5),"NA")</f>
        <v>NA</v>
      </c>
      <c r="BF105" s="61" t="str" cm="1">
        <f t="array" ref="BF105">IFERROR(PERCENTILE(IF(('Data Table'!$I:$I="FINALISED")*('Data Table'!$F:$F='Data Table People'!$A105)*('Data Table'!$C:$C=$BA$3)*('Data Table'!$J:$J&gt;=BF$4)*('Data Table'!$J:$J&lt;BG$4-1),'Data Table'!$K:$K),0.5),"NA")</f>
        <v>NA</v>
      </c>
      <c r="BG105" s="61" t="str" cm="1">
        <f t="array" ref="BG105">IFERROR(PERCENTILE(IF(('Data Table'!$I:$I="FINALISED")*('Data Table'!$F:$F='Data Table People'!$A105)*('Data Table'!$C:$C=$BA$3)*('Data Table'!$J:$J&gt;=BG$4)*('Data Table'!$J:$J&lt;BH$4-1),'Data Table'!$K:$K),0.5),"NA")</f>
        <v>NA</v>
      </c>
      <c r="BH105" s="61" t="str" cm="1">
        <f t="array" ref="BH105">IFERROR(PERCENTILE(IF(('Data Table'!$I:$I="FINALISED")*('Data Table'!$F:$F='Data Table People'!$A105)*('Data Table'!$C:$C=$BA$3)*('Data Table'!$J:$J&gt;=BH$4)*('Data Table'!$J:$J&lt;BI$4-1),'Data Table'!$K:$K),0.5),"NA")</f>
        <v>NA</v>
      </c>
      <c r="BI105" s="61" t="str" cm="1">
        <f t="array" ref="BI105">IFERROR(PERCENTILE(IF(('Data Table'!$I:$I="FINALISED")*('Data Table'!$F:$F='Data Table People'!$A105)*('Data Table'!$C:$C=$BA$3)*('Data Table'!$J:$J&gt;=BI$4)*('Data Table'!$J:$J&lt;BJ$4-1),'Data Table'!$K:$K),0.5),"NA")</f>
        <v>NA</v>
      </c>
      <c r="BJ105" s="61" t="str" cm="1">
        <f t="array" ref="BJ105">IFERROR(PERCENTILE(IF(('Data Table'!$I:$I="FINALISED")*('Data Table'!$F:$F='Data Table People'!$A105)*('Data Table'!$C:$C=$BA$3)*('Data Table'!$J:$J&gt;=BJ$4)*('Data Table'!$J:$J&lt;BK$4-1),'Data Table'!$K:$K),0.5),"NA")</f>
        <v>NA</v>
      </c>
      <c r="BK105" s="61" t="str" cm="1">
        <f t="array" ref="BK105">IFERROR(PERCENTILE(IF(('Data Table'!$I:$I="FINALISED")*('Data Table'!$F:$F='Data Table People'!$A105)*('Data Table'!$C:$C=$BA$3)*('Data Table'!$J:$J&gt;=BK$4)*('Data Table'!$J:$J&lt;BL$4-1),'Data Table'!$K:$K),0.5),"NA")</f>
        <v>NA</v>
      </c>
      <c r="BL105" s="61" t="str" cm="1">
        <f t="array" ref="BL105">IFERROR(PERCENTILE(IF(('Data Table'!$I:$I="FINALISED")*('Data Table'!$F:$F='Data Table People'!$A105)*('Data Table'!$C:$C=$BA$3)*('Data Table'!$J:$J&gt;=BL$4)*('Data Table'!$J:$J&lt;EOMONTH($BL$4,0)),'Data Table'!$K:$K),0.5),"NA")</f>
        <v>NA</v>
      </c>
      <c r="BM105" s="61" t="str" cm="1">
        <f t="array" ref="BM105">IFERROR(PERCENTILE(IF(('Data Table'!$I:$I="FINALISED")*('Data Table'!$F:$F='Data Table People'!$A105)*('Data Table'!$C:$C=$BM$3)*('Data Table'!$J:$J&gt;=BM$4)*('Data Table'!$J:$J&lt;BN$4-1),'Data Table'!$K:$K),0.5),"NA")</f>
        <v>NA</v>
      </c>
      <c r="BN105" s="61" t="str" cm="1">
        <f t="array" ref="BN105">IFERROR(PERCENTILE(IF(('Data Table'!$I:$I="FINALISED")*('Data Table'!$F:$F='Data Table People'!$A105)*('Data Table'!$C:$C=$BM$3)*('Data Table'!$J:$J&gt;=BN$4)*('Data Table'!$J:$J&lt;BO$4-1),'Data Table'!$K:$K),0.5),"NA")</f>
        <v>NA</v>
      </c>
      <c r="BO105" s="61" t="str" cm="1">
        <f t="array" ref="BO105">IFERROR(PERCENTILE(IF(('Data Table'!$I:$I="FINALISED")*('Data Table'!$F:$F='Data Table People'!$A105)*('Data Table'!$C:$C=$BM$3)*('Data Table'!$J:$J&gt;=BO$4)*('Data Table'!$J:$J&lt;BP$4-1),'Data Table'!$K:$K),0.5),"NA")</f>
        <v>NA</v>
      </c>
      <c r="BP105" s="61" t="str" cm="1">
        <f t="array" ref="BP105">IFERROR(PERCENTILE(IF(('Data Table'!$I:$I="FINALISED")*('Data Table'!$F:$F='Data Table People'!$A105)*('Data Table'!$C:$C=$BM$3)*('Data Table'!$J:$J&gt;=BP$4)*('Data Table'!$J:$J&lt;BQ$4-1),'Data Table'!$K:$K),0.5),"NA")</f>
        <v>NA</v>
      </c>
      <c r="BQ105" s="61" t="str" cm="1">
        <f t="array" ref="BQ105">IFERROR(PERCENTILE(IF(('Data Table'!$I:$I="FINALISED")*('Data Table'!$F:$F='Data Table People'!$A105)*('Data Table'!$C:$C=$BM$3)*('Data Table'!$J:$J&gt;=BQ$4)*('Data Table'!$J:$J&lt;BR$4-1),'Data Table'!$K:$K),0.5),"NA")</f>
        <v>NA</v>
      </c>
      <c r="BR105" s="61" t="str" cm="1">
        <f t="array" ref="BR105">IFERROR(PERCENTILE(IF(('Data Table'!$I:$I="FINALISED")*('Data Table'!$F:$F='Data Table People'!$A105)*('Data Table'!$C:$C=$BM$3)*('Data Table'!$J:$J&gt;=BR$4)*('Data Table'!$J:$J&lt;BS$4-1),'Data Table'!$K:$K),0.5),"NA")</f>
        <v>NA</v>
      </c>
      <c r="BS105" s="61" t="str" cm="1">
        <f t="array" ref="BS105">IFERROR(PERCENTILE(IF(('Data Table'!$I:$I="FINALISED")*('Data Table'!$F:$F='Data Table People'!$A105)*('Data Table'!$C:$C=$BM$3)*('Data Table'!$J:$J&gt;=BS$4)*('Data Table'!$J:$J&lt;BT$4-1),'Data Table'!$K:$K),0.5),"NA")</f>
        <v>NA</v>
      </c>
      <c r="BT105" s="61" t="str" cm="1">
        <f t="array" ref="BT105">IFERROR(PERCENTILE(IF(('Data Table'!$I:$I="FINALISED")*('Data Table'!$F:$F='Data Table People'!$A105)*('Data Table'!$C:$C=$BM$3)*('Data Table'!$J:$J&gt;=BT$4)*('Data Table'!$J:$J&lt;BU$4-1),'Data Table'!$K:$K),0.5),"NA")</f>
        <v>NA</v>
      </c>
      <c r="BU105" s="61" t="str" cm="1">
        <f t="array" ref="BU105">IFERROR(PERCENTILE(IF(('Data Table'!$I:$I="FINALISED")*('Data Table'!$F:$F='Data Table People'!$A105)*('Data Table'!$C:$C=$BM$3)*('Data Table'!$J:$J&gt;=BU$4)*('Data Table'!$J:$J&lt;BV$4-1),'Data Table'!$K:$K),0.5),"NA")</f>
        <v>NA</v>
      </c>
      <c r="BV105" s="61" t="str" cm="1">
        <f t="array" ref="BV105">IFERROR(PERCENTILE(IF(('Data Table'!$I:$I="FINALISED")*('Data Table'!$F:$F='Data Table People'!$A105)*('Data Table'!$C:$C=$BM$3)*('Data Table'!$J:$J&gt;=BV$4)*('Data Table'!$J:$J&lt;BW$4-1),'Data Table'!$K:$K),0.5),"NA")</f>
        <v>NA</v>
      </c>
      <c r="BW105" s="61" t="str" cm="1">
        <f t="array" ref="BW105">IFERROR(PERCENTILE(IF(('Data Table'!$I:$I="FINALISED")*('Data Table'!$F:$F='Data Table People'!$A105)*('Data Table'!$C:$C=$BM$3)*('Data Table'!$J:$J&gt;=BW$4)*('Data Table'!$J:$J&lt;BX$4-1),'Data Table'!$K:$K),0.5),"NA")</f>
        <v>NA</v>
      </c>
      <c r="BX105" s="61" t="str" cm="1">
        <f t="array" ref="BX105">IFERROR(PERCENTILE(IF(('Data Table'!$I:$I="FINALISED")*('Data Table'!$F:$F='Data Table People'!$A105)*('Data Table'!$C:$C=$BM$3)*('Data Table'!$J:$J&gt;=BX$4)*('Data Table'!$J:$J&lt;EOMONTH($BX$4,0)),'Data Table'!$K:$K),0.5),"NA")</f>
        <v>NA</v>
      </c>
    </row>
    <row r="106" spans="1:76">
      <c r="A106" s="67"/>
      <c r="B106" s="139" t="str">
        <f t="shared" si="51"/>
        <v/>
      </c>
      <c r="C106" s="61" t="str">
        <f>IF($B106="X",COUNTIFS('Data Table'!$F:$F,'Data Table People'!$A106,'Data Table'!$J:$J,"&gt;="&amp;'Data Table People'!C$4,'Data Table'!$J:$J,"&lt;"&amp;'Data Table People'!D$4,'Data Table'!$C:$C,'Data Table People'!$C$3),"")</f>
        <v/>
      </c>
      <c r="D106" s="61" t="str">
        <f>IF($B106="X",COUNTIFS('Data Table'!$F:$F,'Data Table People'!$A106,'Data Table'!$J:$J,"&gt;="&amp;'Data Table People'!D$4,'Data Table'!$J:$J,"&lt;"&amp;'Data Table People'!E$4,'Data Table'!$C:$C,'Data Table People'!$C$3),"")</f>
        <v/>
      </c>
      <c r="E106" s="61" t="str">
        <f>IF($B106="X",COUNTIFS('Data Table'!$F:$F,'Data Table People'!$A106,'Data Table'!$J:$J,"&gt;="&amp;'Data Table People'!E$4,'Data Table'!$J:$J,"&lt;"&amp;'Data Table People'!F$4,'Data Table'!$C:$C,'Data Table People'!$C$3),"")</f>
        <v/>
      </c>
      <c r="F106" s="61" t="str">
        <f>IF($B106="X",COUNTIFS('Data Table'!$F:$F,'Data Table People'!$A106,'Data Table'!$J:$J,"&gt;="&amp;'Data Table People'!F$4,'Data Table'!$J:$J,"&lt;"&amp;'Data Table People'!G$4,'Data Table'!$C:$C,'Data Table People'!$C$3),"")</f>
        <v/>
      </c>
      <c r="G106" s="61" t="str">
        <f>IF($B106="X",COUNTIFS('Data Table'!$F:$F,'Data Table People'!$A106,'Data Table'!$J:$J,"&gt;="&amp;'Data Table People'!G$4,'Data Table'!$J:$J,"&lt;"&amp;'Data Table People'!H$4,'Data Table'!$C:$C,'Data Table People'!$C$3),"")</f>
        <v/>
      </c>
      <c r="H106" s="61" t="str">
        <f>IF($B106="X",COUNTIFS('Data Table'!$F:$F,'Data Table People'!$A106,'Data Table'!$J:$J,"&gt;="&amp;'Data Table People'!H$4,'Data Table'!$J:$J,"&lt;"&amp;'Data Table People'!I$4,'Data Table'!$C:$C,'Data Table People'!$C$3),"")</f>
        <v/>
      </c>
      <c r="I106" s="61" t="str">
        <f>IF($B106="X",COUNTIFS('Data Table'!$F:$F,'Data Table People'!$A106,'Data Table'!$J:$J,"&gt;="&amp;'Data Table People'!I$4,'Data Table'!$J:$J,"&lt;"&amp;'Data Table People'!J$4,'Data Table'!$C:$C,'Data Table People'!$C$3),"")</f>
        <v/>
      </c>
      <c r="J106" s="61" t="str">
        <f>IF($B106="X",COUNTIFS('Data Table'!$F:$F,'Data Table People'!$A106,'Data Table'!$J:$J,"&gt;="&amp;'Data Table People'!J$4,'Data Table'!$J:$J,"&lt;"&amp;'Data Table People'!K$4,'Data Table'!$C:$C,'Data Table People'!$C$3),"")</f>
        <v/>
      </c>
      <c r="K106" s="61" t="str">
        <f>IF($B106="X",COUNTIFS('Data Table'!$F:$F,'Data Table People'!$A106,'Data Table'!$J:$J,"&gt;="&amp;'Data Table People'!K$4,'Data Table'!$J:$J,"&lt;"&amp;'Data Table People'!L$4,'Data Table'!$C:$C,'Data Table People'!$C$3),"")</f>
        <v/>
      </c>
      <c r="L106" s="61" t="str">
        <f>IF($B106="X",COUNTIFS('Data Table'!$F:$F,'Data Table People'!$A106,'Data Table'!$J:$J,"&gt;="&amp;'Data Table People'!L$4,'Data Table'!$J:$J,"&lt;"&amp;'Data Table People'!M$4,'Data Table'!$C:$C,'Data Table People'!$C$3),"")</f>
        <v/>
      </c>
      <c r="M106" s="61" t="str">
        <f>IF($B106="X",COUNTIFS('Data Table'!$F:$F,'Data Table People'!$A106,'Data Table'!$J:$J,"&gt;="&amp;'Data Table People'!M$4,'Data Table'!$J:$J,"&lt;"&amp;'Data Table People'!N$4,'Data Table'!$C:$C,'Data Table People'!$C$3),"")</f>
        <v/>
      </c>
      <c r="N106" s="61" t="str">
        <f>IF($B106="X",COUNTIFS('Data Table'!$F:$F,'Data Table People'!$A106,'Data Table'!$J:$J,"&gt;="&amp;'Data Table People'!N$4,'Data Table'!$J:$J,"&lt;"&amp;'Data Table People'!O$4,'Data Table'!$C:$C,'Data Table People'!$C$3),"")</f>
        <v/>
      </c>
      <c r="O106" s="61" t="str">
        <f>IF(B106="X",COUNTIFS('Data Table'!$F:$F,'Data Table People'!$A106,'Data Table'!$J:$J,"&gt;="&amp;'Data Table People'!O$4,'Data Table'!$C:$C,'Data Table People'!$C$3),"")</f>
        <v/>
      </c>
      <c r="P106" s="61" t="str">
        <f>IF($B106="x",COUNTIFS('Data Table'!$F:$F,'Data Table People'!$A106,'Data Table'!$J:$J,"&gt;="&amp;'Data Table People'!P$4,'Data Table'!$J:$J,"&lt;"&amp;'Data Table People'!Q$4,'Data Table'!$C:$C,'Data Table People'!$C$3),"")</f>
        <v/>
      </c>
      <c r="Q106" s="61" t="str">
        <f>IF($B106="x",COUNTIFS('Data Table'!$F:$F,'Data Table People'!$A106,'Data Table'!$J:$J,"&gt;="&amp;'Data Table People'!Q$4,'Data Table'!$J:$J,"&lt;"&amp;'Data Table People'!R$4,'Data Table'!$C:$C,'Data Table People'!$C$3),"")</f>
        <v/>
      </c>
      <c r="R106" s="61" t="str">
        <f>IF($B106="x",COUNTIFS('Data Table'!$F:$F,'Data Table People'!$A106,'Data Table'!$J:$J,"&gt;="&amp;'Data Table People'!R$4,'Data Table'!$J:$J,"&lt;"&amp;'Data Table People'!S$4,'Data Table'!$C:$C,'Data Table People'!$C$3),"")</f>
        <v/>
      </c>
      <c r="S106" s="118" t="str">
        <f>IF($B106="X",COUNTIFS('Data Table'!$F:$F,'Data Table People'!$A106,'Data Table'!$J:$J,"&gt;="&amp;'Data Table People'!S$4,'Data Table'!$J:$J,"&lt;"&amp;'Data Table People'!S$4+7,'Data Table'!$C:$C,'Data Table People'!$C$3),"")</f>
        <v/>
      </c>
      <c r="T106" s="61" t="str">
        <f>IF($B106="x",COUNTIFS('Data Table'!$F:$F,'Data Table People'!$A106,'Data Table'!$J:$J,"&gt;="&amp;'Data Table People'!T$4,'Data Table'!$J:$J,"&lt;"&amp;'Data Table People'!U$4,'Data Table'!$C:$C,'Data Table People'!$T$3),"")</f>
        <v/>
      </c>
      <c r="U106" s="61" t="str">
        <f>IF($B106="x",COUNTIFS('Data Table'!$F:$F,'Data Table People'!$A106,'Data Table'!$J:$J,"&gt;="&amp;'Data Table People'!U$4,'Data Table'!$J:$J,"&lt;"&amp;'Data Table People'!V$4,'Data Table'!$C:$C,'Data Table People'!$T$3),"")</f>
        <v/>
      </c>
      <c r="V106" s="61" t="str">
        <f>IF($B106="x",COUNTIFS('Data Table'!$F:$F,'Data Table People'!$A106,'Data Table'!$J:$J,"&gt;="&amp;'Data Table People'!V$4,'Data Table'!$J:$J,"&lt;"&amp;'Data Table People'!W$4,'Data Table'!$C:$C,'Data Table People'!$T$3),"")</f>
        <v/>
      </c>
      <c r="W106" s="61" t="str">
        <f>IF($B106="x",COUNTIFS('Data Table'!$F:$F,'Data Table People'!$A106,'Data Table'!$J:$J,"&gt;="&amp;'Data Table People'!W$4,'Data Table'!$J:$J,"&lt;"&amp;'Data Table People'!X$4,'Data Table'!$C:$C,'Data Table People'!$T$3),"")</f>
        <v/>
      </c>
      <c r="X106" s="61" t="str">
        <f>IF($B106="x",COUNTIFS('Data Table'!$F:$F,'Data Table People'!$A106,'Data Table'!$J:$J,"&gt;="&amp;'Data Table People'!X$4,'Data Table'!$J:$J,"&lt;"&amp;'Data Table People'!Y$4,'Data Table'!$C:$C,'Data Table People'!$T$3),"")</f>
        <v/>
      </c>
      <c r="Y106" s="61" t="str">
        <f>IF($B106="x",COUNTIFS('Data Table'!$F:$F,'Data Table People'!$A106,'Data Table'!$J:$J,"&gt;="&amp;'Data Table People'!Y$4,'Data Table'!$J:$J,"&lt;"&amp;'Data Table People'!Z$4,'Data Table'!$C:$C,'Data Table People'!$T$3),"")</f>
        <v/>
      </c>
      <c r="Z106" s="61" t="str">
        <f>IF($B106="x",COUNTIFS('Data Table'!$F:$F,'Data Table People'!$A106,'Data Table'!$J:$J,"&gt;="&amp;'Data Table People'!Z$4,'Data Table'!$J:$J,"&lt;"&amp;'Data Table People'!AA$4,'Data Table'!$C:$C,'Data Table People'!$T$3),"")</f>
        <v/>
      </c>
      <c r="AA106" s="61" t="str">
        <f>IF($B106="x",COUNTIFS('Data Table'!$F:$F,'Data Table People'!$A106,'Data Table'!$J:$J,"&gt;="&amp;'Data Table People'!AA$4,'Data Table'!$J:$J,"&lt;"&amp;'Data Table People'!AB$4,'Data Table'!$C:$C,'Data Table People'!$T$3),"")</f>
        <v/>
      </c>
      <c r="AB106" s="61" t="str">
        <f>IF($B106="x",COUNTIFS('Data Table'!$F:$F,'Data Table People'!$A106,'Data Table'!$J:$J,"&gt;="&amp;'Data Table People'!AB$4,'Data Table'!$J:$J,"&lt;"&amp;'Data Table People'!AC$4,'Data Table'!$C:$C,'Data Table People'!$T$3),"")</f>
        <v/>
      </c>
      <c r="AC106" s="61" t="str">
        <f>IF($B106="x",COUNTIFS('Data Table'!$F:$F,'Data Table People'!$A106,'Data Table'!$J:$J,"&gt;="&amp;'Data Table People'!AC$4,'Data Table'!$J:$J,"&lt;"&amp;'Data Table People'!AD$4,'Data Table'!$C:$C,'Data Table People'!$T$3),"")</f>
        <v/>
      </c>
      <c r="AD106" s="61" t="str">
        <f>IF($B106="x",COUNTIFS('Data Table'!$F:$F,'Data Table People'!$A106,'Data Table'!$J:$J,"&gt;="&amp;'Data Table People'!AD$4,'Data Table'!$J:$J,"&lt;"&amp;'Data Table People'!AE$4,'Data Table'!$C:$C,'Data Table People'!$T$3),"")</f>
        <v/>
      </c>
      <c r="AE106" s="61" t="str">
        <f>IF($B106="x",COUNTIFS('Data Table'!$F:$F,'Data Table People'!$A106,'Data Table'!$J:$J,"&gt;="&amp;'Data Table People'!AE$4,'Data Table'!$J:$J,"&lt;"&amp;'Data Table People'!AF$4,'Data Table'!$C:$C,'Data Table People'!$T$3),"")</f>
        <v/>
      </c>
      <c r="AF106" s="61" t="str">
        <f>IF($B106="X",COUNTIFS('Data Table'!$F:$F,'Data Table People'!$A106,'Data Table'!$J:$J,"&gt;="&amp;'Data Table People'!AF$4,'Data Table'!$C:$C,'Data Table People'!$T$3),"")</f>
        <v/>
      </c>
      <c r="AG106" s="61" t="str">
        <f>IF($B106="X",COUNTIFS('Data Table'!$F:$F,'Data Table People'!$A106,'Data Table'!$J:$J,"&gt;="&amp;'Data Table People'!AG$4,'Data Table'!$J:$J,"&lt;"&amp;'Data Table People'!AH$4,'Data Table'!$C:$C,'Data Table People'!$T$3),"")</f>
        <v/>
      </c>
      <c r="AH106" s="61" t="str">
        <f>IF($B106="X",COUNTIFS('Data Table'!$F:$F,'Data Table People'!$A106,'Data Table'!$J:$J,"&gt;="&amp;'Data Table People'!AH$4,'Data Table'!$J:$J,"&lt;"&amp;'Data Table People'!AI$4,'Data Table'!$C:$C,'Data Table People'!$T$3),"")</f>
        <v/>
      </c>
      <c r="AI106" s="61" t="str">
        <f>IF($B106="X",COUNTIFS('Data Table'!$F:$F,'Data Table People'!$A106,'Data Table'!$J:$J,"&gt;="&amp;'Data Table People'!AI$4,'Data Table'!$J:$J,"&lt;"&amp;'Data Table People'!AJ$4,'Data Table'!$C:$C,'Data Table People'!$T$3),"")</f>
        <v/>
      </c>
      <c r="AJ106" s="137" t="str">
        <f>IF($B106="X",COUNTIFS('Data Table'!$F:$F,'Data Table People'!$A106,'Data Table'!$J:$J,"&gt;="&amp;'Data Table People'!AJ$4,'Data Table'!$J:$J,"&lt;"&amp;'Data Table People'!AJ$4+7,'Data Table'!$C:$C,'Data Table People'!$T$3),"")</f>
        <v/>
      </c>
      <c r="AK106" s="67">
        <f>COUNTIFS('Data Table'!$F:$F,'Data Table People'!$A106,'Data Table'!$C:$C,'Data Table People'!AK$4,'Data Table'!$B:$B,'Data Table People'!AK$5,'Data Table'!$I:$I,"OUTSTANDING")</f>
        <v>0</v>
      </c>
      <c r="AL106" s="67">
        <f>COUNTIFS('Data Table'!$F:$F,'Data Table People'!$A106,'Data Table'!$C:$C,'Data Table People'!AL$4,'Data Table'!$B:$B,'Data Table People'!AL$5,'Data Table'!$I:$I,"OUTSTANDING")</f>
        <v>0</v>
      </c>
      <c r="AM106" s="67">
        <f>COUNTIFS('Data Table'!$F:$F,'Data Table People'!$A106,'Data Table'!$C:$C,'Data Table People'!AM$4,'Data Table'!$B:$B,'Data Table People'!AM$5,'Data Table'!$I:$I,"OUTSTANDING")</f>
        <v>0</v>
      </c>
      <c r="AN106" s="67">
        <f>COUNTIFS('Data Table'!$F:$F,'Data Table People'!$A106,'Data Table'!$C:$C,'Data Table People'!AN$4,'Data Table'!$B:$B,'Data Table People'!AN$5,'Data Table'!$I:$I,"OUTSTANDING")</f>
        <v>0</v>
      </c>
      <c r="AO106" s="67">
        <f>COUNTIFS('Data Table'!$F:$F,'Data Table People'!$A106,'Data Table'!$C:$C,'Data Table People'!AO$4,'Data Table'!$B:$B,'Data Table People'!AO$5,'Data Table'!$I:$I,"OUTSTANDING")</f>
        <v>0</v>
      </c>
      <c r="AP106" s="67">
        <f>COUNTIFS('Data Table'!$F:$F,'Data Table People'!$A106,'Data Table'!$C:$C,'Data Table People'!AP$4,'Data Table'!$B:$B,'Data Table People'!AP$5,'Data Table'!$I:$I,"OUTSTANDING")</f>
        <v>0</v>
      </c>
      <c r="AQ106" s="67">
        <f>COUNTIFS('Data Table'!$F:$F,'Data Table People'!$A106,'Data Table'!$C:$C,'Data Table People'!AQ$4,'Data Table'!$B:$B,'Data Table People'!AQ$5,'Data Table'!$I:$I,"OUTSTANDING")</f>
        <v>0</v>
      </c>
      <c r="AR106" s="67">
        <f>COUNTIFS('Data Table'!$F:$F,'Data Table People'!$A106,'Data Table'!$C:$C,'Data Table People'!AR$4,'Data Table'!$B:$B,'Data Table People'!AR$5,'Data Table'!$I:$I,"OUTSTANDING")</f>
        <v>0</v>
      </c>
      <c r="AS106" s="67">
        <f>COUNTIFS('Data Table'!$F:$F,'Data Table People'!$A106,'Data Table'!$C:$C,'Data Table People'!AS$4,'Data Table'!$B:$B,'Data Table People'!AS$5,'Data Table'!$I:$I,"OUTSTANDING")</f>
        <v>0</v>
      </c>
      <c r="AT106" s="67">
        <f>COUNTIFS('Data Table'!$F:$F,'Data Table People'!$A106,'Data Table'!$C:$C,'Data Table People'!AT$4,'Data Table'!$B:$B,'Data Table People'!AT$5,'Data Table'!$I:$I,"OUTSTANDING")</f>
        <v>0</v>
      </c>
      <c r="AU106" s="67">
        <f>COUNTIFS('Data Table'!$F:$F,'Data Table People'!$A106,'Data Table'!$C:$C,'Data Table People'!AU$4,'Data Table'!$B:$B,'Data Table People'!AU$5,'Data Table'!$I:$I,"OUTSTANDING")</f>
        <v>0</v>
      </c>
      <c r="AV106" s="67">
        <f>COUNTIFS('Data Table'!$F:$F,'Data Table People'!$A106,'Data Table'!$C:$C,'Data Table People'!AV$4,'Data Table'!$B:$B,'Data Table People'!AV$5,'Data Table'!$I:$I,"OUTSTANDING")</f>
        <v>0</v>
      </c>
      <c r="AW106" s="67">
        <f>COUNTIFS('Data Table'!$F:$F,'Data Table People'!$A106,'Data Table'!$C:$C,'Data Table People'!AW$4,'Data Table'!$B:$B,'Data Table People'!AW$5,'Data Table'!$I:$I,"OUTSTANDING")</f>
        <v>0</v>
      </c>
      <c r="AX106" s="67">
        <f>COUNTIFS('Data Table'!$F:$F,'Data Table People'!$A106,'Data Table'!$C:$C,'Data Table People'!AX$4,'Data Table'!$B:$B,'Data Table People'!AX$5,'Data Table'!$I:$I,"OUTSTANDING")</f>
        <v>0</v>
      </c>
      <c r="AY106" s="119">
        <f t="shared" si="49"/>
        <v>0</v>
      </c>
      <c r="AZ106" s="136">
        <f t="shared" si="50"/>
        <v>0</v>
      </c>
      <c r="BA106" s="61" t="str" cm="1">
        <f t="array" ref="BA106">IFERROR(PERCENTILE(IF(('Data Table'!$I:$I="FINALISED")*('Data Table'!$F:$F='Data Table People'!$A106)*('Data Table'!$C:$C=$BA$3)*('Data Table'!$J:$J&gt;=BA$4)*('Data Table'!$J:$J&lt;BB$4-1),'Data Table'!$K:$K),0.5),"NA")</f>
        <v>NA</v>
      </c>
      <c r="BB106" s="61" t="str" cm="1">
        <f t="array" ref="BB106">IFERROR(PERCENTILE(IF(('Data Table'!$I:$I="FINALISED")*('Data Table'!$F:$F='Data Table People'!$A106)*('Data Table'!$C:$C=$BA$3)*('Data Table'!$J:$J&gt;=BB$4)*('Data Table'!$J:$J&lt;BC$4-1),'Data Table'!$K:$K),0.5),"NA")</f>
        <v>NA</v>
      </c>
      <c r="BC106" s="61" t="str" cm="1">
        <f t="array" ref="BC106">IFERROR(PERCENTILE(IF(('Data Table'!$I:$I="FINALISED")*('Data Table'!$F:$F='Data Table People'!$A106)*('Data Table'!$C:$C=$BA$3)*('Data Table'!$J:$J&gt;=BC$4)*('Data Table'!$J:$J&lt;BD$4-1),'Data Table'!$K:$K),0.5),"NA")</f>
        <v>NA</v>
      </c>
      <c r="BD106" s="61" t="str" cm="1">
        <f t="array" ref="BD106">IFERROR(PERCENTILE(IF(('Data Table'!$I:$I="FINALISED")*('Data Table'!$F:$F='Data Table People'!$A106)*('Data Table'!$C:$C=$BA$3)*('Data Table'!$J:$J&gt;=BD$4)*('Data Table'!$J:$J&lt;BE$4-1),'Data Table'!$K:$K),0.5),"NA")</f>
        <v>NA</v>
      </c>
      <c r="BE106" s="61" t="str" cm="1">
        <f t="array" ref="BE106">IFERROR(PERCENTILE(IF(('Data Table'!$I:$I="FINALISED")*('Data Table'!$F:$F='Data Table People'!$A106)*('Data Table'!$C:$C=$BA$3)*('Data Table'!$J:$J&gt;=BE$4)*('Data Table'!$J:$J&lt;BF$4-1),'Data Table'!$K:$K),0.5),"NA")</f>
        <v>NA</v>
      </c>
      <c r="BF106" s="61" t="str" cm="1">
        <f t="array" ref="BF106">IFERROR(PERCENTILE(IF(('Data Table'!$I:$I="FINALISED")*('Data Table'!$F:$F='Data Table People'!$A106)*('Data Table'!$C:$C=$BA$3)*('Data Table'!$J:$J&gt;=BF$4)*('Data Table'!$J:$J&lt;BG$4-1),'Data Table'!$K:$K),0.5),"NA")</f>
        <v>NA</v>
      </c>
      <c r="BG106" s="61" t="str" cm="1">
        <f t="array" ref="BG106">IFERROR(PERCENTILE(IF(('Data Table'!$I:$I="FINALISED")*('Data Table'!$F:$F='Data Table People'!$A106)*('Data Table'!$C:$C=$BA$3)*('Data Table'!$J:$J&gt;=BG$4)*('Data Table'!$J:$J&lt;BH$4-1),'Data Table'!$K:$K),0.5),"NA")</f>
        <v>NA</v>
      </c>
      <c r="BH106" s="61" t="str" cm="1">
        <f t="array" ref="BH106">IFERROR(PERCENTILE(IF(('Data Table'!$I:$I="FINALISED")*('Data Table'!$F:$F='Data Table People'!$A106)*('Data Table'!$C:$C=$BA$3)*('Data Table'!$J:$J&gt;=BH$4)*('Data Table'!$J:$J&lt;BI$4-1),'Data Table'!$K:$K),0.5),"NA")</f>
        <v>NA</v>
      </c>
      <c r="BI106" s="61" t="str" cm="1">
        <f t="array" ref="BI106">IFERROR(PERCENTILE(IF(('Data Table'!$I:$I="FINALISED")*('Data Table'!$F:$F='Data Table People'!$A106)*('Data Table'!$C:$C=$BA$3)*('Data Table'!$J:$J&gt;=BI$4)*('Data Table'!$J:$J&lt;BJ$4-1),'Data Table'!$K:$K),0.5),"NA")</f>
        <v>NA</v>
      </c>
      <c r="BJ106" s="61" t="str" cm="1">
        <f t="array" ref="BJ106">IFERROR(PERCENTILE(IF(('Data Table'!$I:$I="FINALISED")*('Data Table'!$F:$F='Data Table People'!$A106)*('Data Table'!$C:$C=$BA$3)*('Data Table'!$J:$J&gt;=BJ$4)*('Data Table'!$J:$J&lt;BK$4-1),'Data Table'!$K:$K),0.5),"NA")</f>
        <v>NA</v>
      </c>
      <c r="BK106" s="61" t="str" cm="1">
        <f t="array" ref="BK106">IFERROR(PERCENTILE(IF(('Data Table'!$I:$I="FINALISED")*('Data Table'!$F:$F='Data Table People'!$A106)*('Data Table'!$C:$C=$BA$3)*('Data Table'!$J:$J&gt;=BK$4)*('Data Table'!$J:$J&lt;BL$4-1),'Data Table'!$K:$K),0.5),"NA")</f>
        <v>NA</v>
      </c>
      <c r="BL106" s="61" t="str" cm="1">
        <f t="array" ref="BL106">IFERROR(PERCENTILE(IF(('Data Table'!$I:$I="FINALISED")*('Data Table'!$F:$F='Data Table People'!$A106)*('Data Table'!$C:$C=$BA$3)*('Data Table'!$J:$J&gt;=BL$4)*('Data Table'!$J:$J&lt;EOMONTH($BL$4,0)),'Data Table'!$K:$K),0.5),"NA")</f>
        <v>NA</v>
      </c>
      <c r="BM106" s="61" t="str" cm="1">
        <f t="array" ref="BM106">IFERROR(PERCENTILE(IF(('Data Table'!$I:$I="FINALISED")*('Data Table'!$F:$F='Data Table People'!$A106)*('Data Table'!$C:$C=$BM$3)*('Data Table'!$J:$J&gt;=BM$4)*('Data Table'!$J:$J&lt;BN$4-1),'Data Table'!$K:$K),0.5),"NA")</f>
        <v>NA</v>
      </c>
      <c r="BN106" s="61" t="str" cm="1">
        <f t="array" ref="BN106">IFERROR(PERCENTILE(IF(('Data Table'!$I:$I="FINALISED")*('Data Table'!$F:$F='Data Table People'!$A106)*('Data Table'!$C:$C=$BM$3)*('Data Table'!$J:$J&gt;=BN$4)*('Data Table'!$J:$J&lt;BO$4-1),'Data Table'!$K:$K),0.5),"NA")</f>
        <v>NA</v>
      </c>
      <c r="BO106" s="61" t="str" cm="1">
        <f t="array" ref="BO106">IFERROR(PERCENTILE(IF(('Data Table'!$I:$I="FINALISED")*('Data Table'!$F:$F='Data Table People'!$A106)*('Data Table'!$C:$C=$BM$3)*('Data Table'!$J:$J&gt;=BO$4)*('Data Table'!$J:$J&lt;BP$4-1),'Data Table'!$K:$K),0.5),"NA")</f>
        <v>NA</v>
      </c>
      <c r="BP106" s="61" t="str" cm="1">
        <f t="array" ref="BP106">IFERROR(PERCENTILE(IF(('Data Table'!$I:$I="FINALISED")*('Data Table'!$F:$F='Data Table People'!$A106)*('Data Table'!$C:$C=$BM$3)*('Data Table'!$J:$J&gt;=BP$4)*('Data Table'!$J:$J&lt;BQ$4-1),'Data Table'!$K:$K),0.5),"NA")</f>
        <v>NA</v>
      </c>
      <c r="BQ106" s="61" t="str" cm="1">
        <f t="array" ref="BQ106">IFERROR(PERCENTILE(IF(('Data Table'!$I:$I="FINALISED")*('Data Table'!$F:$F='Data Table People'!$A106)*('Data Table'!$C:$C=$BM$3)*('Data Table'!$J:$J&gt;=BQ$4)*('Data Table'!$J:$J&lt;BR$4-1),'Data Table'!$K:$K),0.5),"NA")</f>
        <v>NA</v>
      </c>
      <c r="BR106" s="61" t="str" cm="1">
        <f t="array" ref="BR106">IFERROR(PERCENTILE(IF(('Data Table'!$I:$I="FINALISED")*('Data Table'!$F:$F='Data Table People'!$A106)*('Data Table'!$C:$C=$BM$3)*('Data Table'!$J:$J&gt;=BR$4)*('Data Table'!$J:$J&lt;BS$4-1),'Data Table'!$K:$K),0.5),"NA")</f>
        <v>NA</v>
      </c>
      <c r="BS106" s="61" t="str" cm="1">
        <f t="array" ref="BS106">IFERROR(PERCENTILE(IF(('Data Table'!$I:$I="FINALISED")*('Data Table'!$F:$F='Data Table People'!$A106)*('Data Table'!$C:$C=$BM$3)*('Data Table'!$J:$J&gt;=BS$4)*('Data Table'!$J:$J&lt;BT$4-1),'Data Table'!$K:$K),0.5),"NA")</f>
        <v>NA</v>
      </c>
      <c r="BT106" s="61" t="str" cm="1">
        <f t="array" ref="BT106">IFERROR(PERCENTILE(IF(('Data Table'!$I:$I="FINALISED")*('Data Table'!$F:$F='Data Table People'!$A106)*('Data Table'!$C:$C=$BM$3)*('Data Table'!$J:$J&gt;=BT$4)*('Data Table'!$J:$J&lt;BU$4-1),'Data Table'!$K:$K),0.5),"NA")</f>
        <v>NA</v>
      </c>
      <c r="BU106" s="61" t="str" cm="1">
        <f t="array" ref="BU106">IFERROR(PERCENTILE(IF(('Data Table'!$I:$I="FINALISED")*('Data Table'!$F:$F='Data Table People'!$A106)*('Data Table'!$C:$C=$BM$3)*('Data Table'!$J:$J&gt;=BU$4)*('Data Table'!$J:$J&lt;BV$4-1),'Data Table'!$K:$K),0.5),"NA")</f>
        <v>NA</v>
      </c>
      <c r="BV106" s="61" t="str" cm="1">
        <f t="array" ref="BV106">IFERROR(PERCENTILE(IF(('Data Table'!$I:$I="FINALISED")*('Data Table'!$F:$F='Data Table People'!$A106)*('Data Table'!$C:$C=$BM$3)*('Data Table'!$J:$J&gt;=BV$4)*('Data Table'!$J:$J&lt;BW$4-1),'Data Table'!$K:$K),0.5),"NA")</f>
        <v>NA</v>
      </c>
      <c r="BW106" s="61" t="str" cm="1">
        <f t="array" ref="BW106">IFERROR(PERCENTILE(IF(('Data Table'!$I:$I="FINALISED")*('Data Table'!$F:$F='Data Table People'!$A106)*('Data Table'!$C:$C=$BM$3)*('Data Table'!$J:$J&gt;=BW$4)*('Data Table'!$J:$J&lt;BX$4-1),'Data Table'!$K:$K),0.5),"NA")</f>
        <v>NA</v>
      </c>
      <c r="BX106" s="61" t="str" cm="1">
        <f t="array" ref="BX106">IFERROR(PERCENTILE(IF(('Data Table'!$I:$I="FINALISED")*('Data Table'!$F:$F='Data Table People'!$A106)*('Data Table'!$C:$C=$BM$3)*('Data Table'!$J:$J&gt;=BX$4)*('Data Table'!$J:$J&lt;EOMONTH($BX$4,0)),'Data Table'!$K:$K),0.5),"NA")</f>
        <v>NA</v>
      </c>
    </row>
    <row r="107" spans="1:76">
      <c r="A107" s="67"/>
      <c r="B107" s="139" t="str">
        <f t="shared" si="51"/>
        <v/>
      </c>
      <c r="C107" s="61" t="str">
        <f>IF($B107="X",COUNTIFS('Data Table'!$F:$F,'Data Table People'!$A107,'Data Table'!$J:$J,"&gt;="&amp;'Data Table People'!C$4,'Data Table'!$J:$J,"&lt;"&amp;'Data Table People'!D$4,'Data Table'!$C:$C,'Data Table People'!$C$3),"")</f>
        <v/>
      </c>
      <c r="D107" s="61" t="str">
        <f>IF($B107="X",COUNTIFS('Data Table'!$F:$F,'Data Table People'!$A107,'Data Table'!$J:$J,"&gt;="&amp;'Data Table People'!D$4,'Data Table'!$J:$J,"&lt;"&amp;'Data Table People'!E$4,'Data Table'!$C:$C,'Data Table People'!$C$3),"")</f>
        <v/>
      </c>
      <c r="E107" s="61" t="str">
        <f>IF($B107="X",COUNTIFS('Data Table'!$F:$F,'Data Table People'!$A107,'Data Table'!$J:$J,"&gt;="&amp;'Data Table People'!E$4,'Data Table'!$J:$J,"&lt;"&amp;'Data Table People'!F$4,'Data Table'!$C:$C,'Data Table People'!$C$3),"")</f>
        <v/>
      </c>
      <c r="F107" s="61" t="str">
        <f>IF($B107="X",COUNTIFS('Data Table'!$F:$F,'Data Table People'!$A107,'Data Table'!$J:$J,"&gt;="&amp;'Data Table People'!F$4,'Data Table'!$J:$J,"&lt;"&amp;'Data Table People'!G$4,'Data Table'!$C:$C,'Data Table People'!$C$3),"")</f>
        <v/>
      </c>
      <c r="G107" s="61" t="str">
        <f>IF($B107="X",COUNTIFS('Data Table'!$F:$F,'Data Table People'!$A107,'Data Table'!$J:$J,"&gt;="&amp;'Data Table People'!G$4,'Data Table'!$J:$J,"&lt;"&amp;'Data Table People'!H$4,'Data Table'!$C:$C,'Data Table People'!$C$3),"")</f>
        <v/>
      </c>
      <c r="H107" s="61" t="str">
        <f>IF($B107="X",COUNTIFS('Data Table'!$F:$F,'Data Table People'!$A107,'Data Table'!$J:$J,"&gt;="&amp;'Data Table People'!H$4,'Data Table'!$J:$J,"&lt;"&amp;'Data Table People'!I$4,'Data Table'!$C:$C,'Data Table People'!$C$3),"")</f>
        <v/>
      </c>
      <c r="I107" s="61" t="str">
        <f>IF($B107="X",COUNTIFS('Data Table'!$F:$F,'Data Table People'!$A107,'Data Table'!$J:$J,"&gt;="&amp;'Data Table People'!I$4,'Data Table'!$J:$J,"&lt;"&amp;'Data Table People'!J$4,'Data Table'!$C:$C,'Data Table People'!$C$3),"")</f>
        <v/>
      </c>
      <c r="J107" s="61" t="str">
        <f>IF($B107="X",COUNTIFS('Data Table'!$F:$F,'Data Table People'!$A107,'Data Table'!$J:$J,"&gt;="&amp;'Data Table People'!J$4,'Data Table'!$J:$J,"&lt;"&amp;'Data Table People'!K$4,'Data Table'!$C:$C,'Data Table People'!$C$3),"")</f>
        <v/>
      </c>
      <c r="K107" s="61" t="str">
        <f>IF($B107="X",COUNTIFS('Data Table'!$F:$F,'Data Table People'!$A107,'Data Table'!$J:$J,"&gt;="&amp;'Data Table People'!K$4,'Data Table'!$J:$J,"&lt;"&amp;'Data Table People'!L$4,'Data Table'!$C:$C,'Data Table People'!$C$3),"")</f>
        <v/>
      </c>
      <c r="L107" s="61" t="str">
        <f>IF($B107="X",COUNTIFS('Data Table'!$F:$F,'Data Table People'!$A107,'Data Table'!$J:$J,"&gt;="&amp;'Data Table People'!L$4,'Data Table'!$J:$J,"&lt;"&amp;'Data Table People'!M$4,'Data Table'!$C:$C,'Data Table People'!$C$3),"")</f>
        <v/>
      </c>
      <c r="M107" s="61" t="str">
        <f>IF($B107="X",COUNTIFS('Data Table'!$F:$F,'Data Table People'!$A107,'Data Table'!$J:$J,"&gt;="&amp;'Data Table People'!M$4,'Data Table'!$J:$J,"&lt;"&amp;'Data Table People'!N$4,'Data Table'!$C:$C,'Data Table People'!$C$3),"")</f>
        <v/>
      </c>
      <c r="N107" s="61" t="str">
        <f>IF($B107="X",COUNTIFS('Data Table'!$F:$F,'Data Table People'!$A107,'Data Table'!$J:$J,"&gt;="&amp;'Data Table People'!N$4,'Data Table'!$J:$J,"&lt;"&amp;'Data Table People'!O$4,'Data Table'!$C:$C,'Data Table People'!$C$3),"")</f>
        <v/>
      </c>
      <c r="O107" s="61" t="str">
        <f>IF(B107="X",COUNTIFS('Data Table'!$F:$F,'Data Table People'!$A107,'Data Table'!$J:$J,"&gt;="&amp;'Data Table People'!O$4,'Data Table'!$C:$C,'Data Table People'!$C$3),"")</f>
        <v/>
      </c>
      <c r="P107" s="61" t="str">
        <f>IF($B107="x",COUNTIFS('Data Table'!$F:$F,'Data Table People'!$A107,'Data Table'!$J:$J,"&gt;="&amp;'Data Table People'!P$4,'Data Table'!$J:$J,"&lt;"&amp;'Data Table People'!Q$4,'Data Table'!$C:$C,'Data Table People'!$C$3),"")</f>
        <v/>
      </c>
      <c r="Q107" s="61" t="str">
        <f>IF($B107="x",COUNTIFS('Data Table'!$F:$F,'Data Table People'!$A107,'Data Table'!$J:$J,"&gt;="&amp;'Data Table People'!Q$4,'Data Table'!$J:$J,"&lt;"&amp;'Data Table People'!R$4,'Data Table'!$C:$C,'Data Table People'!$C$3),"")</f>
        <v/>
      </c>
      <c r="R107" s="61" t="str">
        <f>IF($B107="x",COUNTIFS('Data Table'!$F:$F,'Data Table People'!$A107,'Data Table'!$J:$J,"&gt;="&amp;'Data Table People'!R$4,'Data Table'!$J:$J,"&lt;"&amp;'Data Table People'!S$4,'Data Table'!$C:$C,'Data Table People'!$C$3),"")</f>
        <v/>
      </c>
      <c r="S107" s="118" t="str">
        <f>IF($B107="X",COUNTIFS('Data Table'!$F:$F,'Data Table People'!$A107,'Data Table'!$J:$J,"&gt;="&amp;'Data Table People'!S$4,'Data Table'!$J:$J,"&lt;"&amp;'Data Table People'!S$4+7,'Data Table'!$C:$C,'Data Table People'!$C$3),"")</f>
        <v/>
      </c>
      <c r="T107" s="61" t="str">
        <f>IF($B107="x",COUNTIFS('Data Table'!$F:$F,'Data Table People'!$A107,'Data Table'!$J:$J,"&gt;="&amp;'Data Table People'!T$4,'Data Table'!$J:$J,"&lt;"&amp;'Data Table People'!U$4,'Data Table'!$C:$C,'Data Table People'!$T$3),"")</f>
        <v/>
      </c>
      <c r="U107" s="61" t="str">
        <f>IF($B107="x",COUNTIFS('Data Table'!$F:$F,'Data Table People'!$A107,'Data Table'!$J:$J,"&gt;="&amp;'Data Table People'!U$4,'Data Table'!$J:$J,"&lt;"&amp;'Data Table People'!V$4,'Data Table'!$C:$C,'Data Table People'!$T$3),"")</f>
        <v/>
      </c>
      <c r="V107" s="61" t="str">
        <f>IF($B107="x",COUNTIFS('Data Table'!$F:$F,'Data Table People'!$A107,'Data Table'!$J:$J,"&gt;="&amp;'Data Table People'!V$4,'Data Table'!$J:$J,"&lt;"&amp;'Data Table People'!W$4,'Data Table'!$C:$C,'Data Table People'!$T$3),"")</f>
        <v/>
      </c>
      <c r="W107" s="61" t="str">
        <f>IF($B107="x",COUNTIFS('Data Table'!$F:$F,'Data Table People'!$A107,'Data Table'!$J:$J,"&gt;="&amp;'Data Table People'!W$4,'Data Table'!$J:$J,"&lt;"&amp;'Data Table People'!X$4,'Data Table'!$C:$C,'Data Table People'!$T$3),"")</f>
        <v/>
      </c>
      <c r="X107" s="61" t="str">
        <f>IF($B107="x",COUNTIFS('Data Table'!$F:$F,'Data Table People'!$A107,'Data Table'!$J:$J,"&gt;="&amp;'Data Table People'!X$4,'Data Table'!$J:$J,"&lt;"&amp;'Data Table People'!Y$4,'Data Table'!$C:$C,'Data Table People'!$T$3),"")</f>
        <v/>
      </c>
      <c r="Y107" s="61" t="str">
        <f>IF($B107="x",COUNTIFS('Data Table'!$F:$F,'Data Table People'!$A107,'Data Table'!$J:$J,"&gt;="&amp;'Data Table People'!Y$4,'Data Table'!$J:$J,"&lt;"&amp;'Data Table People'!Z$4,'Data Table'!$C:$C,'Data Table People'!$T$3),"")</f>
        <v/>
      </c>
      <c r="Z107" s="61" t="str">
        <f>IF($B107="x",COUNTIFS('Data Table'!$F:$F,'Data Table People'!$A107,'Data Table'!$J:$J,"&gt;="&amp;'Data Table People'!Z$4,'Data Table'!$J:$J,"&lt;"&amp;'Data Table People'!AA$4,'Data Table'!$C:$C,'Data Table People'!$T$3),"")</f>
        <v/>
      </c>
      <c r="AA107" s="61" t="str">
        <f>IF($B107="x",COUNTIFS('Data Table'!$F:$F,'Data Table People'!$A107,'Data Table'!$J:$J,"&gt;="&amp;'Data Table People'!AA$4,'Data Table'!$J:$J,"&lt;"&amp;'Data Table People'!AB$4,'Data Table'!$C:$C,'Data Table People'!$T$3),"")</f>
        <v/>
      </c>
      <c r="AB107" s="61" t="str">
        <f>IF($B107="x",COUNTIFS('Data Table'!$F:$F,'Data Table People'!$A107,'Data Table'!$J:$J,"&gt;="&amp;'Data Table People'!AB$4,'Data Table'!$J:$J,"&lt;"&amp;'Data Table People'!AC$4,'Data Table'!$C:$C,'Data Table People'!$T$3),"")</f>
        <v/>
      </c>
      <c r="AC107" s="61" t="str">
        <f>IF($B107="x",COUNTIFS('Data Table'!$F:$F,'Data Table People'!$A107,'Data Table'!$J:$J,"&gt;="&amp;'Data Table People'!AC$4,'Data Table'!$J:$J,"&lt;"&amp;'Data Table People'!AD$4,'Data Table'!$C:$C,'Data Table People'!$T$3),"")</f>
        <v/>
      </c>
      <c r="AD107" s="61" t="str">
        <f>IF($B107="x",COUNTIFS('Data Table'!$F:$F,'Data Table People'!$A107,'Data Table'!$J:$J,"&gt;="&amp;'Data Table People'!AD$4,'Data Table'!$J:$J,"&lt;"&amp;'Data Table People'!AE$4,'Data Table'!$C:$C,'Data Table People'!$T$3),"")</f>
        <v/>
      </c>
      <c r="AE107" s="61" t="str">
        <f>IF($B107="x",COUNTIFS('Data Table'!$F:$F,'Data Table People'!$A107,'Data Table'!$J:$J,"&gt;="&amp;'Data Table People'!AE$4,'Data Table'!$J:$J,"&lt;"&amp;'Data Table People'!AF$4,'Data Table'!$C:$C,'Data Table People'!$T$3),"")</f>
        <v/>
      </c>
      <c r="AF107" s="61" t="str">
        <f>IF($B107="X",COUNTIFS('Data Table'!$F:$F,'Data Table People'!$A107,'Data Table'!$J:$J,"&gt;="&amp;'Data Table People'!AF$4,'Data Table'!$C:$C,'Data Table People'!$T$3),"")</f>
        <v/>
      </c>
      <c r="AG107" s="61" t="str">
        <f>IF($B107="X",COUNTIFS('Data Table'!$F:$F,'Data Table People'!$A107,'Data Table'!$J:$J,"&gt;="&amp;'Data Table People'!AG$4,'Data Table'!$J:$J,"&lt;"&amp;'Data Table People'!AH$4,'Data Table'!$C:$C,'Data Table People'!$T$3),"")</f>
        <v/>
      </c>
      <c r="AH107" s="61" t="str">
        <f>IF($B107="X",COUNTIFS('Data Table'!$F:$F,'Data Table People'!$A107,'Data Table'!$J:$J,"&gt;="&amp;'Data Table People'!AH$4,'Data Table'!$J:$J,"&lt;"&amp;'Data Table People'!AI$4,'Data Table'!$C:$C,'Data Table People'!$T$3),"")</f>
        <v/>
      </c>
      <c r="AI107" s="61" t="str">
        <f>IF($B107="X",COUNTIFS('Data Table'!$F:$F,'Data Table People'!$A107,'Data Table'!$J:$J,"&gt;="&amp;'Data Table People'!AI$4,'Data Table'!$J:$J,"&lt;"&amp;'Data Table People'!AJ$4,'Data Table'!$C:$C,'Data Table People'!$T$3),"")</f>
        <v/>
      </c>
      <c r="AJ107" s="137" t="str">
        <f>IF($B107="X",COUNTIFS('Data Table'!$F:$F,'Data Table People'!$A107,'Data Table'!$J:$J,"&gt;="&amp;'Data Table People'!AJ$4,'Data Table'!$J:$J,"&lt;"&amp;'Data Table People'!AJ$4+7,'Data Table'!$C:$C,'Data Table People'!$T$3),"")</f>
        <v/>
      </c>
      <c r="AK107" s="67">
        <f>COUNTIFS('Data Table'!$F:$F,'Data Table People'!$A107,'Data Table'!$C:$C,'Data Table People'!AK$4,'Data Table'!$B:$B,'Data Table People'!AK$5,'Data Table'!$I:$I,"OUTSTANDING")</f>
        <v>0</v>
      </c>
      <c r="AL107" s="67">
        <f>COUNTIFS('Data Table'!$F:$F,'Data Table People'!$A107,'Data Table'!$C:$C,'Data Table People'!AL$4,'Data Table'!$B:$B,'Data Table People'!AL$5,'Data Table'!$I:$I,"OUTSTANDING")</f>
        <v>0</v>
      </c>
      <c r="AM107" s="67">
        <f>COUNTIFS('Data Table'!$F:$F,'Data Table People'!$A107,'Data Table'!$C:$C,'Data Table People'!AM$4,'Data Table'!$B:$B,'Data Table People'!AM$5,'Data Table'!$I:$I,"OUTSTANDING")</f>
        <v>0</v>
      </c>
      <c r="AN107" s="67">
        <f>COUNTIFS('Data Table'!$F:$F,'Data Table People'!$A107,'Data Table'!$C:$C,'Data Table People'!AN$4,'Data Table'!$B:$B,'Data Table People'!AN$5,'Data Table'!$I:$I,"OUTSTANDING")</f>
        <v>0</v>
      </c>
      <c r="AO107" s="67">
        <f>COUNTIFS('Data Table'!$F:$F,'Data Table People'!$A107,'Data Table'!$C:$C,'Data Table People'!AO$4,'Data Table'!$B:$B,'Data Table People'!AO$5,'Data Table'!$I:$I,"OUTSTANDING")</f>
        <v>0</v>
      </c>
      <c r="AP107" s="67">
        <f>COUNTIFS('Data Table'!$F:$F,'Data Table People'!$A107,'Data Table'!$C:$C,'Data Table People'!AP$4,'Data Table'!$B:$B,'Data Table People'!AP$5,'Data Table'!$I:$I,"OUTSTANDING")</f>
        <v>0</v>
      </c>
      <c r="AQ107" s="67">
        <f>COUNTIFS('Data Table'!$F:$F,'Data Table People'!$A107,'Data Table'!$C:$C,'Data Table People'!AQ$4,'Data Table'!$B:$B,'Data Table People'!AQ$5,'Data Table'!$I:$I,"OUTSTANDING")</f>
        <v>0</v>
      </c>
      <c r="AR107" s="67">
        <f>COUNTIFS('Data Table'!$F:$F,'Data Table People'!$A107,'Data Table'!$C:$C,'Data Table People'!AR$4,'Data Table'!$B:$B,'Data Table People'!AR$5,'Data Table'!$I:$I,"OUTSTANDING")</f>
        <v>0</v>
      </c>
      <c r="AS107" s="67">
        <f>COUNTIFS('Data Table'!$F:$F,'Data Table People'!$A107,'Data Table'!$C:$C,'Data Table People'!AS$4,'Data Table'!$B:$B,'Data Table People'!AS$5,'Data Table'!$I:$I,"OUTSTANDING")</f>
        <v>0</v>
      </c>
      <c r="AT107" s="67">
        <f>COUNTIFS('Data Table'!$F:$F,'Data Table People'!$A107,'Data Table'!$C:$C,'Data Table People'!AT$4,'Data Table'!$B:$B,'Data Table People'!AT$5,'Data Table'!$I:$I,"OUTSTANDING")</f>
        <v>0</v>
      </c>
      <c r="AU107" s="67">
        <f>COUNTIFS('Data Table'!$F:$F,'Data Table People'!$A107,'Data Table'!$C:$C,'Data Table People'!AU$4,'Data Table'!$B:$B,'Data Table People'!AU$5,'Data Table'!$I:$I,"OUTSTANDING")</f>
        <v>0</v>
      </c>
      <c r="AV107" s="67">
        <f>COUNTIFS('Data Table'!$F:$F,'Data Table People'!$A107,'Data Table'!$C:$C,'Data Table People'!AV$4,'Data Table'!$B:$B,'Data Table People'!AV$5,'Data Table'!$I:$I,"OUTSTANDING")</f>
        <v>0</v>
      </c>
      <c r="AW107" s="67">
        <f>COUNTIFS('Data Table'!$F:$F,'Data Table People'!$A107,'Data Table'!$C:$C,'Data Table People'!AW$4,'Data Table'!$B:$B,'Data Table People'!AW$5,'Data Table'!$I:$I,"OUTSTANDING")</f>
        <v>0</v>
      </c>
      <c r="AX107" s="67">
        <f>COUNTIFS('Data Table'!$F:$F,'Data Table People'!$A107,'Data Table'!$C:$C,'Data Table People'!AX$4,'Data Table'!$B:$B,'Data Table People'!AX$5,'Data Table'!$I:$I,"OUTSTANDING")</f>
        <v>0</v>
      </c>
      <c r="AY107" s="119">
        <f t="shared" si="49"/>
        <v>0</v>
      </c>
      <c r="AZ107" s="136">
        <f t="shared" si="50"/>
        <v>0</v>
      </c>
      <c r="BA107" s="61" t="str" cm="1">
        <f t="array" ref="BA107">IFERROR(PERCENTILE(IF(('Data Table'!$I:$I="FINALISED")*('Data Table'!$F:$F='Data Table People'!$A107)*('Data Table'!$C:$C=$BA$3)*('Data Table'!$J:$J&gt;=BA$4)*('Data Table'!$J:$J&lt;BB$4-1),'Data Table'!$K:$K),0.5),"NA")</f>
        <v>NA</v>
      </c>
      <c r="BB107" s="61" t="str" cm="1">
        <f t="array" ref="BB107">IFERROR(PERCENTILE(IF(('Data Table'!$I:$I="FINALISED")*('Data Table'!$F:$F='Data Table People'!$A107)*('Data Table'!$C:$C=$BA$3)*('Data Table'!$J:$J&gt;=BB$4)*('Data Table'!$J:$J&lt;BC$4-1),'Data Table'!$K:$K),0.5),"NA")</f>
        <v>NA</v>
      </c>
      <c r="BC107" s="61" t="str" cm="1">
        <f t="array" ref="BC107">IFERROR(PERCENTILE(IF(('Data Table'!$I:$I="FINALISED")*('Data Table'!$F:$F='Data Table People'!$A107)*('Data Table'!$C:$C=$BA$3)*('Data Table'!$J:$J&gt;=BC$4)*('Data Table'!$J:$J&lt;BD$4-1),'Data Table'!$K:$K),0.5),"NA")</f>
        <v>NA</v>
      </c>
      <c r="BD107" s="61" t="str" cm="1">
        <f t="array" ref="BD107">IFERROR(PERCENTILE(IF(('Data Table'!$I:$I="FINALISED")*('Data Table'!$F:$F='Data Table People'!$A107)*('Data Table'!$C:$C=$BA$3)*('Data Table'!$J:$J&gt;=BD$4)*('Data Table'!$J:$J&lt;BE$4-1),'Data Table'!$K:$K),0.5),"NA")</f>
        <v>NA</v>
      </c>
      <c r="BE107" s="61" t="str" cm="1">
        <f t="array" ref="BE107">IFERROR(PERCENTILE(IF(('Data Table'!$I:$I="FINALISED")*('Data Table'!$F:$F='Data Table People'!$A107)*('Data Table'!$C:$C=$BA$3)*('Data Table'!$J:$J&gt;=BE$4)*('Data Table'!$J:$J&lt;BF$4-1),'Data Table'!$K:$K),0.5),"NA")</f>
        <v>NA</v>
      </c>
      <c r="BF107" s="61" t="str" cm="1">
        <f t="array" ref="BF107">IFERROR(PERCENTILE(IF(('Data Table'!$I:$I="FINALISED")*('Data Table'!$F:$F='Data Table People'!$A107)*('Data Table'!$C:$C=$BA$3)*('Data Table'!$J:$J&gt;=BF$4)*('Data Table'!$J:$J&lt;BG$4-1),'Data Table'!$K:$K),0.5),"NA")</f>
        <v>NA</v>
      </c>
      <c r="BG107" s="61" t="str" cm="1">
        <f t="array" ref="BG107">IFERROR(PERCENTILE(IF(('Data Table'!$I:$I="FINALISED")*('Data Table'!$F:$F='Data Table People'!$A107)*('Data Table'!$C:$C=$BA$3)*('Data Table'!$J:$J&gt;=BG$4)*('Data Table'!$J:$J&lt;BH$4-1),'Data Table'!$K:$K),0.5),"NA")</f>
        <v>NA</v>
      </c>
      <c r="BH107" s="61" t="str" cm="1">
        <f t="array" ref="BH107">IFERROR(PERCENTILE(IF(('Data Table'!$I:$I="FINALISED")*('Data Table'!$F:$F='Data Table People'!$A107)*('Data Table'!$C:$C=$BA$3)*('Data Table'!$J:$J&gt;=BH$4)*('Data Table'!$J:$J&lt;BI$4-1),'Data Table'!$K:$K),0.5),"NA")</f>
        <v>NA</v>
      </c>
      <c r="BI107" s="61" t="str" cm="1">
        <f t="array" ref="BI107">IFERROR(PERCENTILE(IF(('Data Table'!$I:$I="FINALISED")*('Data Table'!$F:$F='Data Table People'!$A107)*('Data Table'!$C:$C=$BA$3)*('Data Table'!$J:$J&gt;=BI$4)*('Data Table'!$J:$J&lt;BJ$4-1),'Data Table'!$K:$K),0.5),"NA")</f>
        <v>NA</v>
      </c>
      <c r="BJ107" s="61" t="str" cm="1">
        <f t="array" ref="BJ107">IFERROR(PERCENTILE(IF(('Data Table'!$I:$I="FINALISED")*('Data Table'!$F:$F='Data Table People'!$A107)*('Data Table'!$C:$C=$BA$3)*('Data Table'!$J:$J&gt;=BJ$4)*('Data Table'!$J:$J&lt;BK$4-1),'Data Table'!$K:$K),0.5),"NA")</f>
        <v>NA</v>
      </c>
      <c r="BK107" s="61" t="str" cm="1">
        <f t="array" ref="BK107">IFERROR(PERCENTILE(IF(('Data Table'!$I:$I="FINALISED")*('Data Table'!$F:$F='Data Table People'!$A107)*('Data Table'!$C:$C=$BA$3)*('Data Table'!$J:$J&gt;=BK$4)*('Data Table'!$J:$J&lt;BL$4-1),'Data Table'!$K:$K),0.5),"NA")</f>
        <v>NA</v>
      </c>
      <c r="BL107" s="61" t="str" cm="1">
        <f t="array" ref="BL107">IFERROR(PERCENTILE(IF(('Data Table'!$I:$I="FINALISED")*('Data Table'!$F:$F='Data Table People'!$A107)*('Data Table'!$C:$C=$BA$3)*('Data Table'!$J:$J&gt;=BL$4)*('Data Table'!$J:$J&lt;EOMONTH($BL$4,0)),'Data Table'!$K:$K),0.5),"NA")</f>
        <v>NA</v>
      </c>
      <c r="BM107" s="61" t="str" cm="1">
        <f t="array" ref="BM107">IFERROR(PERCENTILE(IF(('Data Table'!$I:$I="FINALISED")*('Data Table'!$F:$F='Data Table People'!$A107)*('Data Table'!$C:$C=$BM$3)*('Data Table'!$J:$J&gt;=BM$4)*('Data Table'!$J:$J&lt;BN$4-1),'Data Table'!$K:$K),0.5),"NA")</f>
        <v>NA</v>
      </c>
      <c r="BN107" s="61" t="str" cm="1">
        <f t="array" ref="BN107">IFERROR(PERCENTILE(IF(('Data Table'!$I:$I="FINALISED")*('Data Table'!$F:$F='Data Table People'!$A107)*('Data Table'!$C:$C=$BM$3)*('Data Table'!$J:$J&gt;=BN$4)*('Data Table'!$J:$J&lt;BO$4-1),'Data Table'!$K:$K),0.5),"NA")</f>
        <v>NA</v>
      </c>
      <c r="BO107" s="61" t="str" cm="1">
        <f t="array" ref="BO107">IFERROR(PERCENTILE(IF(('Data Table'!$I:$I="FINALISED")*('Data Table'!$F:$F='Data Table People'!$A107)*('Data Table'!$C:$C=$BM$3)*('Data Table'!$J:$J&gt;=BO$4)*('Data Table'!$J:$J&lt;BP$4-1),'Data Table'!$K:$K),0.5),"NA")</f>
        <v>NA</v>
      </c>
      <c r="BP107" s="61" t="str" cm="1">
        <f t="array" ref="BP107">IFERROR(PERCENTILE(IF(('Data Table'!$I:$I="FINALISED")*('Data Table'!$F:$F='Data Table People'!$A107)*('Data Table'!$C:$C=$BM$3)*('Data Table'!$J:$J&gt;=BP$4)*('Data Table'!$J:$J&lt;BQ$4-1),'Data Table'!$K:$K),0.5),"NA")</f>
        <v>NA</v>
      </c>
      <c r="BQ107" s="61" t="str" cm="1">
        <f t="array" ref="BQ107">IFERROR(PERCENTILE(IF(('Data Table'!$I:$I="FINALISED")*('Data Table'!$F:$F='Data Table People'!$A107)*('Data Table'!$C:$C=$BM$3)*('Data Table'!$J:$J&gt;=BQ$4)*('Data Table'!$J:$J&lt;BR$4-1),'Data Table'!$K:$K),0.5),"NA")</f>
        <v>NA</v>
      </c>
      <c r="BR107" s="61" t="str" cm="1">
        <f t="array" ref="BR107">IFERROR(PERCENTILE(IF(('Data Table'!$I:$I="FINALISED")*('Data Table'!$F:$F='Data Table People'!$A107)*('Data Table'!$C:$C=$BM$3)*('Data Table'!$J:$J&gt;=BR$4)*('Data Table'!$J:$J&lt;BS$4-1),'Data Table'!$K:$K),0.5),"NA")</f>
        <v>NA</v>
      </c>
      <c r="BS107" s="61" t="str" cm="1">
        <f t="array" ref="BS107">IFERROR(PERCENTILE(IF(('Data Table'!$I:$I="FINALISED")*('Data Table'!$F:$F='Data Table People'!$A107)*('Data Table'!$C:$C=$BM$3)*('Data Table'!$J:$J&gt;=BS$4)*('Data Table'!$J:$J&lt;BT$4-1),'Data Table'!$K:$K),0.5),"NA")</f>
        <v>NA</v>
      </c>
      <c r="BT107" s="61" t="str" cm="1">
        <f t="array" ref="BT107">IFERROR(PERCENTILE(IF(('Data Table'!$I:$I="FINALISED")*('Data Table'!$F:$F='Data Table People'!$A107)*('Data Table'!$C:$C=$BM$3)*('Data Table'!$J:$J&gt;=BT$4)*('Data Table'!$J:$J&lt;BU$4-1),'Data Table'!$K:$K),0.5),"NA")</f>
        <v>NA</v>
      </c>
      <c r="BU107" s="61" t="str" cm="1">
        <f t="array" ref="BU107">IFERROR(PERCENTILE(IF(('Data Table'!$I:$I="FINALISED")*('Data Table'!$F:$F='Data Table People'!$A107)*('Data Table'!$C:$C=$BM$3)*('Data Table'!$J:$J&gt;=BU$4)*('Data Table'!$J:$J&lt;BV$4-1),'Data Table'!$K:$K),0.5),"NA")</f>
        <v>NA</v>
      </c>
      <c r="BV107" s="61" t="str" cm="1">
        <f t="array" ref="BV107">IFERROR(PERCENTILE(IF(('Data Table'!$I:$I="FINALISED")*('Data Table'!$F:$F='Data Table People'!$A107)*('Data Table'!$C:$C=$BM$3)*('Data Table'!$J:$J&gt;=BV$4)*('Data Table'!$J:$J&lt;BW$4-1),'Data Table'!$K:$K),0.5),"NA")</f>
        <v>NA</v>
      </c>
      <c r="BW107" s="61" t="str" cm="1">
        <f t="array" ref="BW107">IFERROR(PERCENTILE(IF(('Data Table'!$I:$I="FINALISED")*('Data Table'!$F:$F='Data Table People'!$A107)*('Data Table'!$C:$C=$BM$3)*('Data Table'!$J:$J&gt;=BW$4)*('Data Table'!$J:$J&lt;BX$4-1),'Data Table'!$K:$K),0.5),"NA")</f>
        <v>NA</v>
      </c>
      <c r="BX107" s="61" t="str" cm="1">
        <f t="array" ref="BX107">IFERROR(PERCENTILE(IF(('Data Table'!$I:$I="FINALISED")*('Data Table'!$F:$F='Data Table People'!$A107)*('Data Table'!$C:$C=$BM$3)*('Data Table'!$J:$J&gt;=BX$4)*('Data Table'!$J:$J&lt;EOMONTH($BX$4,0)),'Data Table'!$K:$K),0.5),"NA")</f>
        <v>NA</v>
      </c>
    </row>
    <row r="108" spans="1:76">
      <c r="A108" s="67"/>
      <c r="B108" s="139" t="str">
        <f t="shared" si="51"/>
        <v/>
      </c>
      <c r="C108" s="61" t="str">
        <f>IF($B108="X",COUNTIFS('Data Table'!$F:$F,'Data Table People'!$A108,'Data Table'!$J:$J,"&gt;="&amp;'Data Table People'!C$4,'Data Table'!$J:$J,"&lt;"&amp;'Data Table People'!D$4,'Data Table'!$C:$C,'Data Table People'!$C$3),"")</f>
        <v/>
      </c>
      <c r="D108" s="61" t="str">
        <f>IF($B108="X",COUNTIFS('Data Table'!$F:$F,'Data Table People'!$A108,'Data Table'!$J:$J,"&gt;="&amp;'Data Table People'!D$4,'Data Table'!$J:$J,"&lt;"&amp;'Data Table People'!E$4,'Data Table'!$C:$C,'Data Table People'!$C$3),"")</f>
        <v/>
      </c>
      <c r="E108" s="61" t="str">
        <f>IF($B108="X",COUNTIFS('Data Table'!$F:$F,'Data Table People'!$A108,'Data Table'!$J:$J,"&gt;="&amp;'Data Table People'!E$4,'Data Table'!$J:$J,"&lt;"&amp;'Data Table People'!F$4,'Data Table'!$C:$C,'Data Table People'!$C$3),"")</f>
        <v/>
      </c>
      <c r="F108" s="61" t="str">
        <f>IF($B108="X",COUNTIFS('Data Table'!$F:$F,'Data Table People'!$A108,'Data Table'!$J:$J,"&gt;="&amp;'Data Table People'!F$4,'Data Table'!$J:$J,"&lt;"&amp;'Data Table People'!G$4,'Data Table'!$C:$C,'Data Table People'!$C$3),"")</f>
        <v/>
      </c>
      <c r="G108" s="61" t="str">
        <f>IF($B108="X",COUNTIFS('Data Table'!$F:$F,'Data Table People'!$A108,'Data Table'!$J:$J,"&gt;="&amp;'Data Table People'!G$4,'Data Table'!$J:$J,"&lt;"&amp;'Data Table People'!H$4,'Data Table'!$C:$C,'Data Table People'!$C$3),"")</f>
        <v/>
      </c>
      <c r="H108" s="61" t="str">
        <f>IF($B108="X",COUNTIFS('Data Table'!$F:$F,'Data Table People'!$A108,'Data Table'!$J:$J,"&gt;="&amp;'Data Table People'!H$4,'Data Table'!$J:$J,"&lt;"&amp;'Data Table People'!I$4,'Data Table'!$C:$C,'Data Table People'!$C$3),"")</f>
        <v/>
      </c>
      <c r="I108" s="61" t="str">
        <f>IF($B108="X",COUNTIFS('Data Table'!$F:$F,'Data Table People'!$A108,'Data Table'!$J:$J,"&gt;="&amp;'Data Table People'!I$4,'Data Table'!$J:$J,"&lt;"&amp;'Data Table People'!J$4,'Data Table'!$C:$C,'Data Table People'!$C$3),"")</f>
        <v/>
      </c>
      <c r="J108" s="61" t="str">
        <f>IF($B108="X",COUNTIFS('Data Table'!$F:$F,'Data Table People'!$A108,'Data Table'!$J:$J,"&gt;="&amp;'Data Table People'!J$4,'Data Table'!$J:$J,"&lt;"&amp;'Data Table People'!K$4,'Data Table'!$C:$C,'Data Table People'!$C$3),"")</f>
        <v/>
      </c>
      <c r="K108" s="61" t="str">
        <f>IF($B108="X",COUNTIFS('Data Table'!$F:$F,'Data Table People'!$A108,'Data Table'!$J:$J,"&gt;="&amp;'Data Table People'!K$4,'Data Table'!$J:$J,"&lt;"&amp;'Data Table People'!L$4,'Data Table'!$C:$C,'Data Table People'!$C$3),"")</f>
        <v/>
      </c>
      <c r="L108" s="61" t="str">
        <f>IF($B108="X",COUNTIFS('Data Table'!$F:$F,'Data Table People'!$A108,'Data Table'!$J:$J,"&gt;="&amp;'Data Table People'!L$4,'Data Table'!$J:$J,"&lt;"&amp;'Data Table People'!M$4,'Data Table'!$C:$C,'Data Table People'!$C$3),"")</f>
        <v/>
      </c>
      <c r="M108" s="61" t="str">
        <f>IF($B108="X",COUNTIFS('Data Table'!$F:$F,'Data Table People'!$A108,'Data Table'!$J:$J,"&gt;="&amp;'Data Table People'!M$4,'Data Table'!$J:$J,"&lt;"&amp;'Data Table People'!N$4,'Data Table'!$C:$C,'Data Table People'!$C$3),"")</f>
        <v/>
      </c>
      <c r="N108" s="61" t="str">
        <f>IF($B108="X",COUNTIFS('Data Table'!$F:$F,'Data Table People'!$A108,'Data Table'!$J:$J,"&gt;="&amp;'Data Table People'!N$4,'Data Table'!$J:$J,"&lt;"&amp;'Data Table People'!O$4,'Data Table'!$C:$C,'Data Table People'!$C$3),"")</f>
        <v/>
      </c>
      <c r="O108" s="61" t="str">
        <f>IF(B108="X",COUNTIFS('Data Table'!$F:$F,'Data Table People'!$A108,'Data Table'!$J:$J,"&gt;="&amp;'Data Table People'!O$4,'Data Table'!$C:$C,'Data Table People'!$C$3),"")</f>
        <v/>
      </c>
      <c r="P108" s="61" t="str">
        <f>IF($B108="x",COUNTIFS('Data Table'!$F:$F,'Data Table People'!$A108,'Data Table'!$J:$J,"&gt;="&amp;'Data Table People'!P$4,'Data Table'!$J:$J,"&lt;"&amp;'Data Table People'!Q$4,'Data Table'!$C:$C,'Data Table People'!$C$3),"")</f>
        <v/>
      </c>
      <c r="Q108" s="61" t="str">
        <f>IF($B108="x",COUNTIFS('Data Table'!$F:$F,'Data Table People'!$A108,'Data Table'!$J:$J,"&gt;="&amp;'Data Table People'!Q$4,'Data Table'!$J:$J,"&lt;"&amp;'Data Table People'!R$4,'Data Table'!$C:$C,'Data Table People'!$C$3),"")</f>
        <v/>
      </c>
      <c r="R108" s="61" t="str">
        <f>IF($B108="x",COUNTIFS('Data Table'!$F:$F,'Data Table People'!$A108,'Data Table'!$J:$J,"&gt;="&amp;'Data Table People'!R$4,'Data Table'!$J:$J,"&lt;"&amp;'Data Table People'!S$4,'Data Table'!$C:$C,'Data Table People'!$C$3),"")</f>
        <v/>
      </c>
      <c r="S108" s="118" t="str">
        <f>IF($B108="X",COUNTIFS('Data Table'!$F:$F,'Data Table People'!$A108,'Data Table'!$J:$J,"&gt;="&amp;'Data Table People'!S$4,'Data Table'!$J:$J,"&lt;"&amp;'Data Table People'!S$4+7,'Data Table'!$C:$C,'Data Table People'!$C$3),"")</f>
        <v/>
      </c>
      <c r="T108" s="61" t="str">
        <f>IF($B108="x",COUNTIFS('Data Table'!$F:$F,'Data Table People'!$A108,'Data Table'!$J:$J,"&gt;="&amp;'Data Table People'!T$4,'Data Table'!$J:$J,"&lt;"&amp;'Data Table People'!U$4,'Data Table'!$C:$C,'Data Table People'!$T$3),"")</f>
        <v/>
      </c>
      <c r="U108" s="61" t="str">
        <f>IF($B108="x",COUNTIFS('Data Table'!$F:$F,'Data Table People'!$A108,'Data Table'!$J:$J,"&gt;="&amp;'Data Table People'!U$4,'Data Table'!$J:$J,"&lt;"&amp;'Data Table People'!V$4,'Data Table'!$C:$C,'Data Table People'!$T$3),"")</f>
        <v/>
      </c>
      <c r="V108" s="61" t="str">
        <f>IF($B108="x",COUNTIFS('Data Table'!$F:$F,'Data Table People'!$A108,'Data Table'!$J:$J,"&gt;="&amp;'Data Table People'!V$4,'Data Table'!$J:$J,"&lt;"&amp;'Data Table People'!W$4,'Data Table'!$C:$C,'Data Table People'!$T$3),"")</f>
        <v/>
      </c>
      <c r="W108" s="61" t="str">
        <f>IF($B108="x",COUNTIFS('Data Table'!$F:$F,'Data Table People'!$A108,'Data Table'!$J:$J,"&gt;="&amp;'Data Table People'!W$4,'Data Table'!$J:$J,"&lt;"&amp;'Data Table People'!X$4,'Data Table'!$C:$C,'Data Table People'!$T$3),"")</f>
        <v/>
      </c>
      <c r="X108" s="61" t="str">
        <f>IF($B108="x",COUNTIFS('Data Table'!$F:$F,'Data Table People'!$A108,'Data Table'!$J:$J,"&gt;="&amp;'Data Table People'!X$4,'Data Table'!$J:$J,"&lt;"&amp;'Data Table People'!Y$4,'Data Table'!$C:$C,'Data Table People'!$T$3),"")</f>
        <v/>
      </c>
      <c r="Y108" s="61" t="str">
        <f>IF($B108="x",COUNTIFS('Data Table'!$F:$F,'Data Table People'!$A108,'Data Table'!$J:$J,"&gt;="&amp;'Data Table People'!Y$4,'Data Table'!$J:$J,"&lt;"&amp;'Data Table People'!Z$4,'Data Table'!$C:$C,'Data Table People'!$T$3),"")</f>
        <v/>
      </c>
      <c r="Z108" s="61" t="str">
        <f>IF($B108="x",COUNTIFS('Data Table'!$F:$F,'Data Table People'!$A108,'Data Table'!$J:$J,"&gt;="&amp;'Data Table People'!Z$4,'Data Table'!$J:$J,"&lt;"&amp;'Data Table People'!AA$4,'Data Table'!$C:$C,'Data Table People'!$T$3),"")</f>
        <v/>
      </c>
      <c r="AA108" s="61" t="str">
        <f>IF($B108="x",COUNTIFS('Data Table'!$F:$F,'Data Table People'!$A108,'Data Table'!$J:$J,"&gt;="&amp;'Data Table People'!AA$4,'Data Table'!$J:$J,"&lt;"&amp;'Data Table People'!AB$4,'Data Table'!$C:$C,'Data Table People'!$T$3),"")</f>
        <v/>
      </c>
      <c r="AB108" s="61" t="str">
        <f>IF($B108="x",COUNTIFS('Data Table'!$F:$F,'Data Table People'!$A108,'Data Table'!$J:$J,"&gt;="&amp;'Data Table People'!AB$4,'Data Table'!$J:$J,"&lt;"&amp;'Data Table People'!AC$4,'Data Table'!$C:$C,'Data Table People'!$T$3),"")</f>
        <v/>
      </c>
      <c r="AC108" s="61" t="str">
        <f>IF($B108="x",COUNTIFS('Data Table'!$F:$F,'Data Table People'!$A108,'Data Table'!$J:$J,"&gt;="&amp;'Data Table People'!AC$4,'Data Table'!$J:$J,"&lt;"&amp;'Data Table People'!AD$4,'Data Table'!$C:$C,'Data Table People'!$T$3),"")</f>
        <v/>
      </c>
      <c r="AD108" s="61" t="str">
        <f>IF($B108="x",COUNTIFS('Data Table'!$F:$F,'Data Table People'!$A108,'Data Table'!$J:$J,"&gt;="&amp;'Data Table People'!AD$4,'Data Table'!$J:$J,"&lt;"&amp;'Data Table People'!AE$4,'Data Table'!$C:$C,'Data Table People'!$T$3),"")</f>
        <v/>
      </c>
      <c r="AE108" s="61" t="str">
        <f>IF($B108="x",COUNTIFS('Data Table'!$F:$F,'Data Table People'!$A108,'Data Table'!$J:$J,"&gt;="&amp;'Data Table People'!AE$4,'Data Table'!$J:$J,"&lt;"&amp;'Data Table People'!AF$4,'Data Table'!$C:$C,'Data Table People'!$T$3),"")</f>
        <v/>
      </c>
      <c r="AF108" s="61" t="str">
        <f>IF($B108="X",COUNTIFS('Data Table'!$F:$F,'Data Table People'!$A108,'Data Table'!$J:$J,"&gt;="&amp;'Data Table People'!AF$4,'Data Table'!$C:$C,'Data Table People'!$T$3),"")</f>
        <v/>
      </c>
      <c r="AG108" s="61" t="str">
        <f>IF($B108="X",COUNTIFS('Data Table'!$F:$F,'Data Table People'!$A108,'Data Table'!$J:$J,"&gt;="&amp;'Data Table People'!AG$4,'Data Table'!$J:$J,"&lt;"&amp;'Data Table People'!AH$4,'Data Table'!$C:$C,'Data Table People'!$T$3),"")</f>
        <v/>
      </c>
      <c r="AH108" s="61" t="str">
        <f>IF($B108="X",COUNTIFS('Data Table'!$F:$F,'Data Table People'!$A108,'Data Table'!$J:$J,"&gt;="&amp;'Data Table People'!AH$4,'Data Table'!$J:$J,"&lt;"&amp;'Data Table People'!AI$4,'Data Table'!$C:$C,'Data Table People'!$T$3),"")</f>
        <v/>
      </c>
      <c r="AI108" s="61" t="str">
        <f>IF($B108="X",COUNTIFS('Data Table'!$F:$F,'Data Table People'!$A108,'Data Table'!$J:$J,"&gt;="&amp;'Data Table People'!AI$4,'Data Table'!$J:$J,"&lt;"&amp;'Data Table People'!AJ$4,'Data Table'!$C:$C,'Data Table People'!$T$3),"")</f>
        <v/>
      </c>
      <c r="AJ108" s="137" t="str">
        <f>IF($B108="X",COUNTIFS('Data Table'!$F:$F,'Data Table People'!$A108,'Data Table'!$J:$J,"&gt;="&amp;'Data Table People'!AJ$4,'Data Table'!$J:$J,"&lt;"&amp;'Data Table People'!AJ$4+7,'Data Table'!$C:$C,'Data Table People'!$T$3),"")</f>
        <v/>
      </c>
      <c r="AK108" s="67">
        <f>COUNTIFS('Data Table'!$F:$F,'Data Table People'!$A108,'Data Table'!$C:$C,'Data Table People'!AK$4,'Data Table'!$B:$B,'Data Table People'!AK$5,'Data Table'!$I:$I,"OUTSTANDING")</f>
        <v>0</v>
      </c>
      <c r="AL108" s="67">
        <f>COUNTIFS('Data Table'!$F:$F,'Data Table People'!$A108,'Data Table'!$C:$C,'Data Table People'!AL$4,'Data Table'!$B:$B,'Data Table People'!AL$5,'Data Table'!$I:$I,"OUTSTANDING")</f>
        <v>0</v>
      </c>
      <c r="AM108" s="67">
        <f>COUNTIFS('Data Table'!$F:$F,'Data Table People'!$A108,'Data Table'!$C:$C,'Data Table People'!AM$4,'Data Table'!$B:$B,'Data Table People'!AM$5,'Data Table'!$I:$I,"OUTSTANDING")</f>
        <v>0</v>
      </c>
      <c r="AN108" s="67">
        <f>COUNTIFS('Data Table'!$F:$F,'Data Table People'!$A108,'Data Table'!$C:$C,'Data Table People'!AN$4,'Data Table'!$B:$B,'Data Table People'!AN$5,'Data Table'!$I:$I,"OUTSTANDING")</f>
        <v>0</v>
      </c>
      <c r="AO108" s="67">
        <f>COUNTIFS('Data Table'!$F:$F,'Data Table People'!$A108,'Data Table'!$C:$C,'Data Table People'!AO$4,'Data Table'!$B:$B,'Data Table People'!AO$5,'Data Table'!$I:$I,"OUTSTANDING")</f>
        <v>0</v>
      </c>
      <c r="AP108" s="67">
        <f>COUNTIFS('Data Table'!$F:$F,'Data Table People'!$A108,'Data Table'!$C:$C,'Data Table People'!AP$4,'Data Table'!$B:$B,'Data Table People'!AP$5,'Data Table'!$I:$I,"OUTSTANDING")</f>
        <v>0</v>
      </c>
      <c r="AQ108" s="67">
        <f>COUNTIFS('Data Table'!$F:$F,'Data Table People'!$A108,'Data Table'!$C:$C,'Data Table People'!AQ$4,'Data Table'!$B:$B,'Data Table People'!AQ$5,'Data Table'!$I:$I,"OUTSTANDING")</f>
        <v>0</v>
      </c>
      <c r="AR108" s="67">
        <f>COUNTIFS('Data Table'!$F:$F,'Data Table People'!$A108,'Data Table'!$C:$C,'Data Table People'!AR$4,'Data Table'!$B:$B,'Data Table People'!AR$5,'Data Table'!$I:$I,"OUTSTANDING")</f>
        <v>0</v>
      </c>
      <c r="AS108" s="67">
        <f>COUNTIFS('Data Table'!$F:$F,'Data Table People'!$A108,'Data Table'!$C:$C,'Data Table People'!AS$4,'Data Table'!$B:$B,'Data Table People'!AS$5,'Data Table'!$I:$I,"OUTSTANDING")</f>
        <v>0</v>
      </c>
      <c r="AT108" s="67">
        <f>COUNTIFS('Data Table'!$F:$F,'Data Table People'!$A108,'Data Table'!$C:$C,'Data Table People'!AT$4,'Data Table'!$B:$B,'Data Table People'!AT$5,'Data Table'!$I:$I,"OUTSTANDING")</f>
        <v>0</v>
      </c>
      <c r="AU108" s="67">
        <f>COUNTIFS('Data Table'!$F:$F,'Data Table People'!$A108,'Data Table'!$C:$C,'Data Table People'!AU$4,'Data Table'!$B:$B,'Data Table People'!AU$5,'Data Table'!$I:$I,"OUTSTANDING")</f>
        <v>0</v>
      </c>
      <c r="AV108" s="67">
        <f>COUNTIFS('Data Table'!$F:$F,'Data Table People'!$A108,'Data Table'!$C:$C,'Data Table People'!AV$4,'Data Table'!$B:$B,'Data Table People'!AV$5,'Data Table'!$I:$I,"OUTSTANDING")</f>
        <v>0</v>
      </c>
      <c r="AW108" s="67">
        <f>COUNTIFS('Data Table'!$F:$F,'Data Table People'!$A108,'Data Table'!$C:$C,'Data Table People'!AW$4,'Data Table'!$B:$B,'Data Table People'!AW$5,'Data Table'!$I:$I,"OUTSTANDING")</f>
        <v>0</v>
      </c>
      <c r="AX108" s="67">
        <f>COUNTIFS('Data Table'!$F:$F,'Data Table People'!$A108,'Data Table'!$C:$C,'Data Table People'!AX$4,'Data Table'!$B:$B,'Data Table People'!AX$5,'Data Table'!$I:$I,"OUTSTANDING")</f>
        <v>0</v>
      </c>
      <c r="AY108" s="119">
        <f t="shared" si="49"/>
        <v>0</v>
      </c>
      <c r="AZ108" s="136">
        <f t="shared" si="50"/>
        <v>0</v>
      </c>
      <c r="BA108" s="61" t="str" cm="1">
        <f t="array" ref="BA108">IFERROR(PERCENTILE(IF(('Data Table'!$I:$I="FINALISED")*('Data Table'!$F:$F='Data Table People'!$A108)*('Data Table'!$C:$C=$BA$3)*('Data Table'!$J:$J&gt;=BA$4)*('Data Table'!$J:$J&lt;BB$4-1),'Data Table'!$K:$K),0.5),"NA")</f>
        <v>NA</v>
      </c>
      <c r="BB108" s="61" t="str" cm="1">
        <f t="array" ref="BB108">IFERROR(PERCENTILE(IF(('Data Table'!$I:$I="FINALISED")*('Data Table'!$F:$F='Data Table People'!$A108)*('Data Table'!$C:$C=$BA$3)*('Data Table'!$J:$J&gt;=BB$4)*('Data Table'!$J:$J&lt;BC$4-1),'Data Table'!$K:$K),0.5),"NA")</f>
        <v>NA</v>
      </c>
      <c r="BC108" s="61" t="str" cm="1">
        <f t="array" ref="BC108">IFERROR(PERCENTILE(IF(('Data Table'!$I:$I="FINALISED")*('Data Table'!$F:$F='Data Table People'!$A108)*('Data Table'!$C:$C=$BA$3)*('Data Table'!$J:$J&gt;=BC$4)*('Data Table'!$J:$J&lt;BD$4-1),'Data Table'!$K:$K),0.5),"NA")</f>
        <v>NA</v>
      </c>
      <c r="BD108" s="61" t="str" cm="1">
        <f t="array" ref="BD108">IFERROR(PERCENTILE(IF(('Data Table'!$I:$I="FINALISED")*('Data Table'!$F:$F='Data Table People'!$A108)*('Data Table'!$C:$C=$BA$3)*('Data Table'!$J:$J&gt;=BD$4)*('Data Table'!$J:$J&lt;BE$4-1),'Data Table'!$K:$K),0.5),"NA")</f>
        <v>NA</v>
      </c>
      <c r="BE108" s="61" t="str" cm="1">
        <f t="array" ref="BE108">IFERROR(PERCENTILE(IF(('Data Table'!$I:$I="FINALISED")*('Data Table'!$F:$F='Data Table People'!$A108)*('Data Table'!$C:$C=$BA$3)*('Data Table'!$J:$J&gt;=BE$4)*('Data Table'!$J:$J&lt;BF$4-1),'Data Table'!$K:$K),0.5),"NA")</f>
        <v>NA</v>
      </c>
      <c r="BF108" s="61" t="str" cm="1">
        <f t="array" ref="BF108">IFERROR(PERCENTILE(IF(('Data Table'!$I:$I="FINALISED")*('Data Table'!$F:$F='Data Table People'!$A108)*('Data Table'!$C:$C=$BA$3)*('Data Table'!$J:$J&gt;=BF$4)*('Data Table'!$J:$J&lt;BG$4-1),'Data Table'!$K:$K),0.5),"NA")</f>
        <v>NA</v>
      </c>
      <c r="BG108" s="61" t="str" cm="1">
        <f t="array" ref="BG108">IFERROR(PERCENTILE(IF(('Data Table'!$I:$I="FINALISED")*('Data Table'!$F:$F='Data Table People'!$A108)*('Data Table'!$C:$C=$BA$3)*('Data Table'!$J:$J&gt;=BG$4)*('Data Table'!$J:$J&lt;BH$4-1),'Data Table'!$K:$K),0.5),"NA")</f>
        <v>NA</v>
      </c>
      <c r="BH108" s="61" t="str" cm="1">
        <f t="array" ref="BH108">IFERROR(PERCENTILE(IF(('Data Table'!$I:$I="FINALISED")*('Data Table'!$F:$F='Data Table People'!$A108)*('Data Table'!$C:$C=$BA$3)*('Data Table'!$J:$J&gt;=BH$4)*('Data Table'!$J:$J&lt;BI$4-1),'Data Table'!$K:$K),0.5),"NA")</f>
        <v>NA</v>
      </c>
      <c r="BI108" s="61" t="str" cm="1">
        <f t="array" ref="BI108">IFERROR(PERCENTILE(IF(('Data Table'!$I:$I="FINALISED")*('Data Table'!$F:$F='Data Table People'!$A108)*('Data Table'!$C:$C=$BA$3)*('Data Table'!$J:$J&gt;=BI$4)*('Data Table'!$J:$J&lt;BJ$4-1),'Data Table'!$K:$K),0.5),"NA")</f>
        <v>NA</v>
      </c>
      <c r="BJ108" s="61" t="str" cm="1">
        <f t="array" ref="BJ108">IFERROR(PERCENTILE(IF(('Data Table'!$I:$I="FINALISED")*('Data Table'!$F:$F='Data Table People'!$A108)*('Data Table'!$C:$C=$BA$3)*('Data Table'!$J:$J&gt;=BJ$4)*('Data Table'!$J:$J&lt;BK$4-1),'Data Table'!$K:$K),0.5),"NA")</f>
        <v>NA</v>
      </c>
      <c r="BK108" s="61" t="str" cm="1">
        <f t="array" ref="BK108">IFERROR(PERCENTILE(IF(('Data Table'!$I:$I="FINALISED")*('Data Table'!$F:$F='Data Table People'!$A108)*('Data Table'!$C:$C=$BA$3)*('Data Table'!$J:$J&gt;=BK$4)*('Data Table'!$J:$J&lt;BL$4-1),'Data Table'!$K:$K),0.5),"NA")</f>
        <v>NA</v>
      </c>
      <c r="BL108" s="61" t="str" cm="1">
        <f t="array" ref="BL108">IFERROR(PERCENTILE(IF(('Data Table'!$I:$I="FINALISED")*('Data Table'!$F:$F='Data Table People'!$A108)*('Data Table'!$C:$C=$BA$3)*('Data Table'!$J:$J&gt;=BL$4)*('Data Table'!$J:$J&lt;EOMONTH($BL$4,0)),'Data Table'!$K:$K),0.5),"NA")</f>
        <v>NA</v>
      </c>
      <c r="BM108" s="61" t="str" cm="1">
        <f t="array" ref="BM108">IFERROR(PERCENTILE(IF(('Data Table'!$I:$I="FINALISED")*('Data Table'!$F:$F='Data Table People'!$A108)*('Data Table'!$C:$C=$BM$3)*('Data Table'!$J:$J&gt;=BM$4)*('Data Table'!$J:$J&lt;BN$4-1),'Data Table'!$K:$K),0.5),"NA")</f>
        <v>NA</v>
      </c>
      <c r="BN108" s="61" t="str" cm="1">
        <f t="array" ref="BN108">IFERROR(PERCENTILE(IF(('Data Table'!$I:$I="FINALISED")*('Data Table'!$F:$F='Data Table People'!$A108)*('Data Table'!$C:$C=$BM$3)*('Data Table'!$J:$J&gt;=BN$4)*('Data Table'!$J:$J&lt;BO$4-1),'Data Table'!$K:$K),0.5),"NA")</f>
        <v>NA</v>
      </c>
      <c r="BO108" s="61" t="str" cm="1">
        <f t="array" ref="BO108">IFERROR(PERCENTILE(IF(('Data Table'!$I:$I="FINALISED")*('Data Table'!$F:$F='Data Table People'!$A108)*('Data Table'!$C:$C=$BM$3)*('Data Table'!$J:$J&gt;=BO$4)*('Data Table'!$J:$J&lt;BP$4-1),'Data Table'!$K:$K),0.5),"NA")</f>
        <v>NA</v>
      </c>
      <c r="BP108" s="61" t="str" cm="1">
        <f t="array" ref="BP108">IFERROR(PERCENTILE(IF(('Data Table'!$I:$I="FINALISED")*('Data Table'!$F:$F='Data Table People'!$A108)*('Data Table'!$C:$C=$BM$3)*('Data Table'!$J:$J&gt;=BP$4)*('Data Table'!$J:$J&lt;BQ$4-1),'Data Table'!$K:$K),0.5),"NA")</f>
        <v>NA</v>
      </c>
      <c r="BQ108" s="61" t="str" cm="1">
        <f t="array" ref="BQ108">IFERROR(PERCENTILE(IF(('Data Table'!$I:$I="FINALISED")*('Data Table'!$F:$F='Data Table People'!$A108)*('Data Table'!$C:$C=$BM$3)*('Data Table'!$J:$J&gt;=BQ$4)*('Data Table'!$J:$J&lt;BR$4-1),'Data Table'!$K:$K),0.5),"NA")</f>
        <v>NA</v>
      </c>
      <c r="BR108" s="61" t="str" cm="1">
        <f t="array" ref="BR108">IFERROR(PERCENTILE(IF(('Data Table'!$I:$I="FINALISED")*('Data Table'!$F:$F='Data Table People'!$A108)*('Data Table'!$C:$C=$BM$3)*('Data Table'!$J:$J&gt;=BR$4)*('Data Table'!$J:$J&lt;BS$4-1),'Data Table'!$K:$K),0.5),"NA")</f>
        <v>NA</v>
      </c>
      <c r="BS108" s="61" t="str" cm="1">
        <f t="array" ref="BS108">IFERROR(PERCENTILE(IF(('Data Table'!$I:$I="FINALISED")*('Data Table'!$F:$F='Data Table People'!$A108)*('Data Table'!$C:$C=$BM$3)*('Data Table'!$J:$J&gt;=BS$4)*('Data Table'!$J:$J&lt;BT$4-1),'Data Table'!$K:$K),0.5),"NA")</f>
        <v>NA</v>
      </c>
      <c r="BT108" s="61" t="str" cm="1">
        <f t="array" ref="BT108">IFERROR(PERCENTILE(IF(('Data Table'!$I:$I="FINALISED")*('Data Table'!$F:$F='Data Table People'!$A108)*('Data Table'!$C:$C=$BM$3)*('Data Table'!$J:$J&gt;=BT$4)*('Data Table'!$J:$J&lt;BU$4-1),'Data Table'!$K:$K),0.5),"NA")</f>
        <v>NA</v>
      </c>
      <c r="BU108" s="61" t="str" cm="1">
        <f t="array" ref="BU108">IFERROR(PERCENTILE(IF(('Data Table'!$I:$I="FINALISED")*('Data Table'!$F:$F='Data Table People'!$A108)*('Data Table'!$C:$C=$BM$3)*('Data Table'!$J:$J&gt;=BU$4)*('Data Table'!$J:$J&lt;BV$4-1),'Data Table'!$K:$K),0.5),"NA")</f>
        <v>NA</v>
      </c>
      <c r="BV108" s="61" t="str" cm="1">
        <f t="array" ref="BV108">IFERROR(PERCENTILE(IF(('Data Table'!$I:$I="FINALISED")*('Data Table'!$F:$F='Data Table People'!$A108)*('Data Table'!$C:$C=$BM$3)*('Data Table'!$J:$J&gt;=BV$4)*('Data Table'!$J:$J&lt;BW$4-1),'Data Table'!$K:$K),0.5),"NA")</f>
        <v>NA</v>
      </c>
      <c r="BW108" s="61" t="str" cm="1">
        <f t="array" ref="BW108">IFERROR(PERCENTILE(IF(('Data Table'!$I:$I="FINALISED")*('Data Table'!$F:$F='Data Table People'!$A108)*('Data Table'!$C:$C=$BM$3)*('Data Table'!$J:$J&gt;=BW$4)*('Data Table'!$J:$J&lt;BX$4-1),'Data Table'!$K:$K),0.5),"NA")</f>
        <v>NA</v>
      </c>
      <c r="BX108" s="61" t="str" cm="1">
        <f t="array" ref="BX108">IFERROR(PERCENTILE(IF(('Data Table'!$I:$I="FINALISED")*('Data Table'!$F:$F='Data Table People'!$A108)*('Data Table'!$C:$C=$BM$3)*('Data Table'!$J:$J&gt;=BX$4)*('Data Table'!$J:$J&lt;EOMONTH($BX$4,0)),'Data Table'!$K:$K),0.5),"NA")</f>
        <v>NA</v>
      </c>
    </row>
    <row r="109" spans="1:76">
      <c r="A109" s="67"/>
      <c r="B109" s="139" t="str">
        <f t="shared" si="51"/>
        <v/>
      </c>
      <c r="C109" s="61" t="str">
        <f>IF($B109="X",COUNTIFS('Data Table'!$F:$F,'Data Table People'!$A109,'Data Table'!$J:$J,"&gt;="&amp;'Data Table People'!C$4,'Data Table'!$J:$J,"&lt;"&amp;'Data Table People'!D$4,'Data Table'!$C:$C,'Data Table People'!$C$3),"")</f>
        <v/>
      </c>
      <c r="D109" s="61" t="str">
        <f>IF($B109="X",COUNTIFS('Data Table'!$F:$F,'Data Table People'!$A109,'Data Table'!$J:$J,"&gt;="&amp;'Data Table People'!D$4,'Data Table'!$J:$J,"&lt;"&amp;'Data Table People'!E$4,'Data Table'!$C:$C,'Data Table People'!$C$3),"")</f>
        <v/>
      </c>
      <c r="E109" s="61" t="str">
        <f>IF($B109="X",COUNTIFS('Data Table'!$F:$F,'Data Table People'!$A109,'Data Table'!$J:$J,"&gt;="&amp;'Data Table People'!E$4,'Data Table'!$J:$J,"&lt;"&amp;'Data Table People'!F$4,'Data Table'!$C:$C,'Data Table People'!$C$3),"")</f>
        <v/>
      </c>
      <c r="F109" s="61" t="str">
        <f>IF($B109="X",COUNTIFS('Data Table'!$F:$F,'Data Table People'!$A109,'Data Table'!$J:$J,"&gt;="&amp;'Data Table People'!F$4,'Data Table'!$J:$J,"&lt;"&amp;'Data Table People'!G$4,'Data Table'!$C:$C,'Data Table People'!$C$3),"")</f>
        <v/>
      </c>
      <c r="G109" s="61" t="str">
        <f>IF($B109="X",COUNTIFS('Data Table'!$F:$F,'Data Table People'!$A109,'Data Table'!$J:$J,"&gt;="&amp;'Data Table People'!G$4,'Data Table'!$J:$J,"&lt;"&amp;'Data Table People'!H$4,'Data Table'!$C:$C,'Data Table People'!$C$3),"")</f>
        <v/>
      </c>
      <c r="H109" s="61" t="str">
        <f>IF($B109="X",COUNTIFS('Data Table'!$F:$F,'Data Table People'!$A109,'Data Table'!$J:$J,"&gt;="&amp;'Data Table People'!H$4,'Data Table'!$J:$J,"&lt;"&amp;'Data Table People'!I$4,'Data Table'!$C:$C,'Data Table People'!$C$3),"")</f>
        <v/>
      </c>
      <c r="I109" s="61" t="str">
        <f>IF($B109="X",COUNTIFS('Data Table'!$F:$F,'Data Table People'!$A109,'Data Table'!$J:$J,"&gt;="&amp;'Data Table People'!I$4,'Data Table'!$J:$J,"&lt;"&amp;'Data Table People'!J$4,'Data Table'!$C:$C,'Data Table People'!$C$3),"")</f>
        <v/>
      </c>
      <c r="J109" s="61" t="str">
        <f>IF($B109="X",COUNTIFS('Data Table'!$F:$F,'Data Table People'!$A109,'Data Table'!$J:$J,"&gt;="&amp;'Data Table People'!J$4,'Data Table'!$J:$J,"&lt;"&amp;'Data Table People'!K$4,'Data Table'!$C:$C,'Data Table People'!$C$3),"")</f>
        <v/>
      </c>
      <c r="K109" s="61" t="str">
        <f>IF($B109="X",COUNTIFS('Data Table'!$F:$F,'Data Table People'!$A109,'Data Table'!$J:$J,"&gt;="&amp;'Data Table People'!K$4,'Data Table'!$J:$J,"&lt;"&amp;'Data Table People'!L$4,'Data Table'!$C:$C,'Data Table People'!$C$3),"")</f>
        <v/>
      </c>
      <c r="L109" s="61" t="str">
        <f>IF($B109="X",COUNTIFS('Data Table'!$F:$F,'Data Table People'!$A109,'Data Table'!$J:$J,"&gt;="&amp;'Data Table People'!L$4,'Data Table'!$J:$J,"&lt;"&amp;'Data Table People'!M$4,'Data Table'!$C:$C,'Data Table People'!$C$3),"")</f>
        <v/>
      </c>
      <c r="M109" s="61" t="str">
        <f>IF($B109="X",COUNTIFS('Data Table'!$F:$F,'Data Table People'!$A109,'Data Table'!$J:$J,"&gt;="&amp;'Data Table People'!M$4,'Data Table'!$J:$J,"&lt;"&amp;'Data Table People'!N$4,'Data Table'!$C:$C,'Data Table People'!$C$3),"")</f>
        <v/>
      </c>
      <c r="N109" s="61" t="str">
        <f>IF($B109="X",COUNTIFS('Data Table'!$F:$F,'Data Table People'!$A109,'Data Table'!$J:$J,"&gt;="&amp;'Data Table People'!N$4,'Data Table'!$J:$J,"&lt;"&amp;'Data Table People'!O$4,'Data Table'!$C:$C,'Data Table People'!$C$3),"")</f>
        <v/>
      </c>
      <c r="O109" s="61" t="str">
        <f>IF(B109="X",COUNTIFS('Data Table'!$F:$F,'Data Table People'!$A109,'Data Table'!$J:$J,"&gt;="&amp;'Data Table People'!O$4,'Data Table'!$C:$C,'Data Table People'!$C$3),"")</f>
        <v/>
      </c>
      <c r="P109" s="61" t="str">
        <f>IF($B109="x",COUNTIFS('Data Table'!$F:$F,'Data Table People'!$A109,'Data Table'!$J:$J,"&gt;="&amp;'Data Table People'!P$4,'Data Table'!$J:$J,"&lt;"&amp;'Data Table People'!Q$4,'Data Table'!$C:$C,'Data Table People'!$C$3),"")</f>
        <v/>
      </c>
      <c r="Q109" s="61" t="str">
        <f>IF($B109="x",COUNTIFS('Data Table'!$F:$F,'Data Table People'!$A109,'Data Table'!$J:$J,"&gt;="&amp;'Data Table People'!Q$4,'Data Table'!$J:$J,"&lt;"&amp;'Data Table People'!R$4,'Data Table'!$C:$C,'Data Table People'!$C$3),"")</f>
        <v/>
      </c>
      <c r="R109" s="61" t="str">
        <f>IF($B109="x",COUNTIFS('Data Table'!$F:$F,'Data Table People'!$A109,'Data Table'!$J:$J,"&gt;="&amp;'Data Table People'!R$4,'Data Table'!$J:$J,"&lt;"&amp;'Data Table People'!S$4,'Data Table'!$C:$C,'Data Table People'!$C$3),"")</f>
        <v/>
      </c>
      <c r="S109" s="118" t="str">
        <f>IF($B109="X",COUNTIFS('Data Table'!$F:$F,'Data Table People'!$A109,'Data Table'!$J:$J,"&gt;="&amp;'Data Table People'!S$4,'Data Table'!$J:$J,"&lt;"&amp;'Data Table People'!S$4+7,'Data Table'!$C:$C,'Data Table People'!$C$3),"")</f>
        <v/>
      </c>
      <c r="T109" s="61" t="str">
        <f>IF($B109="x",COUNTIFS('Data Table'!$F:$F,'Data Table People'!$A109,'Data Table'!$J:$J,"&gt;="&amp;'Data Table People'!T$4,'Data Table'!$J:$J,"&lt;"&amp;'Data Table People'!U$4,'Data Table'!$C:$C,'Data Table People'!$T$3),"")</f>
        <v/>
      </c>
      <c r="U109" s="61" t="str">
        <f>IF($B109="x",COUNTIFS('Data Table'!$F:$F,'Data Table People'!$A109,'Data Table'!$J:$J,"&gt;="&amp;'Data Table People'!U$4,'Data Table'!$J:$J,"&lt;"&amp;'Data Table People'!V$4,'Data Table'!$C:$C,'Data Table People'!$T$3),"")</f>
        <v/>
      </c>
      <c r="V109" s="61" t="str">
        <f>IF($B109="x",COUNTIFS('Data Table'!$F:$F,'Data Table People'!$A109,'Data Table'!$J:$J,"&gt;="&amp;'Data Table People'!V$4,'Data Table'!$J:$J,"&lt;"&amp;'Data Table People'!W$4,'Data Table'!$C:$C,'Data Table People'!$T$3),"")</f>
        <v/>
      </c>
      <c r="W109" s="61" t="str">
        <f>IF($B109="x",COUNTIFS('Data Table'!$F:$F,'Data Table People'!$A109,'Data Table'!$J:$J,"&gt;="&amp;'Data Table People'!W$4,'Data Table'!$J:$J,"&lt;"&amp;'Data Table People'!X$4,'Data Table'!$C:$C,'Data Table People'!$T$3),"")</f>
        <v/>
      </c>
      <c r="X109" s="61" t="str">
        <f>IF($B109="x",COUNTIFS('Data Table'!$F:$F,'Data Table People'!$A109,'Data Table'!$J:$J,"&gt;="&amp;'Data Table People'!X$4,'Data Table'!$J:$J,"&lt;"&amp;'Data Table People'!Y$4,'Data Table'!$C:$C,'Data Table People'!$T$3),"")</f>
        <v/>
      </c>
      <c r="Y109" s="61" t="str">
        <f>IF($B109="x",COUNTIFS('Data Table'!$F:$F,'Data Table People'!$A109,'Data Table'!$J:$J,"&gt;="&amp;'Data Table People'!Y$4,'Data Table'!$J:$J,"&lt;"&amp;'Data Table People'!Z$4,'Data Table'!$C:$C,'Data Table People'!$T$3),"")</f>
        <v/>
      </c>
      <c r="Z109" s="61" t="str">
        <f>IF($B109="x",COUNTIFS('Data Table'!$F:$F,'Data Table People'!$A109,'Data Table'!$J:$J,"&gt;="&amp;'Data Table People'!Z$4,'Data Table'!$J:$J,"&lt;"&amp;'Data Table People'!AA$4,'Data Table'!$C:$C,'Data Table People'!$T$3),"")</f>
        <v/>
      </c>
      <c r="AA109" s="61" t="str">
        <f>IF($B109="x",COUNTIFS('Data Table'!$F:$F,'Data Table People'!$A109,'Data Table'!$J:$J,"&gt;="&amp;'Data Table People'!AA$4,'Data Table'!$J:$J,"&lt;"&amp;'Data Table People'!AB$4,'Data Table'!$C:$C,'Data Table People'!$T$3),"")</f>
        <v/>
      </c>
      <c r="AB109" s="61" t="str">
        <f>IF($B109="x",COUNTIFS('Data Table'!$F:$F,'Data Table People'!$A109,'Data Table'!$J:$J,"&gt;="&amp;'Data Table People'!AB$4,'Data Table'!$J:$J,"&lt;"&amp;'Data Table People'!AC$4,'Data Table'!$C:$C,'Data Table People'!$T$3),"")</f>
        <v/>
      </c>
      <c r="AC109" s="61" t="str">
        <f>IF($B109="x",COUNTIFS('Data Table'!$F:$F,'Data Table People'!$A109,'Data Table'!$J:$J,"&gt;="&amp;'Data Table People'!AC$4,'Data Table'!$J:$J,"&lt;"&amp;'Data Table People'!AD$4,'Data Table'!$C:$C,'Data Table People'!$T$3),"")</f>
        <v/>
      </c>
      <c r="AD109" s="61" t="str">
        <f>IF($B109="x",COUNTIFS('Data Table'!$F:$F,'Data Table People'!$A109,'Data Table'!$J:$J,"&gt;="&amp;'Data Table People'!AD$4,'Data Table'!$J:$J,"&lt;"&amp;'Data Table People'!AE$4,'Data Table'!$C:$C,'Data Table People'!$T$3),"")</f>
        <v/>
      </c>
      <c r="AE109" s="61" t="str">
        <f>IF($B109="x",COUNTIFS('Data Table'!$F:$F,'Data Table People'!$A109,'Data Table'!$J:$J,"&gt;="&amp;'Data Table People'!AE$4,'Data Table'!$J:$J,"&lt;"&amp;'Data Table People'!AF$4,'Data Table'!$C:$C,'Data Table People'!$T$3),"")</f>
        <v/>
      </c>
      <c r="AF109" s="61" t="str">
        <f>IF($B109="X",COUNTIFS('Data Table'!$F:$F,'Data Table People'!$A109,'Data Table'!$J:$J,"&gt;="&amp;'Data Table People'!AF$4,'Data Table'!$C:$C,'Data Table People'!$T$3),"")</f>
        <v/>
      </c>
      <c r="AG109" s="61" t="str">
        <f>IF($B109="X",COUNTIFS('Data Table'!$F:$F,'Data Table People'!$A109,'Data Table'!$J:$J,"&gt;="&amp;'Data Table People'!AG$4,'Data Table'!$J:$J,"&lt;"&amp;'Data Table People'!AH$4,'Data Table'!$C:$C,'Data Table People'!$T$3),"")</f>
        <v/>
      </c>
      <c r="AH109" s="61" t="str">
        <f>IF($B109="X",COUNTIFS('Data Table'!$F:$F,'Data Table People'!$A109,'Data Table'!$J:$J,"&gt;="&amp;'Data Table People'!AH$4,'Data Table'!$J:$J,"&lt;"&amp;'Data Table People'!AI$4,'Data Table'!$C:$C,'Data Table People'!$T$3),"")</f>
        <v/>
      </c>
      <c r="AI109" s="61" t="str">
        <f>IF($B109="X",COUNTIFS('Data Table'!$F:$F,'Data Table People'!$A109,'Data Table'!$J:$J,"&gt;="&amp;'Data Table People'!AI$4,'Data Table'!$J:$J,"&lt;"&amp;'Data Table People'!AJ$4,'Data Table'!$C:$C,'Data Table People'!$T$3),"")</f>
        <v/>
      </c>
      <c r="AJ109" s="137" t="str">
        <f>IF($B109="X",COUNTIFS('Data Table'!$F:$F,'Data Table People'!$A109,'Data Table'!$J:$J,"&gt;="&amp;'Data Table People'!AJ$4,'Data Table'!$J:$J,"&lt;"&amp;'Data Table People'!AJ$4+7,'Data Table'!$C:$C,'Data Table People'!$T$3),"")</f>
        <v/>
      </c>
      <c r="AK109" s="67">
        <f>COUNTIFS('Data Table'!$F:$F,'Data Table People'!$A109,'Data Table'!$C:$C,'Data Table People'!AK$4,'Data Table'!$B:$B,'Data Table People'!AK$5,'Data Table'!$I:$I,"OUTSTANDING")</f>
        <v>0</v>
      </c>
      <c r="AL109" s="67">
        <f>COUNTIFS('Data Table'!$F:$F,'Data Table People'!$A109,'Data Table'!$C:$C,'Data Table People'!AL$4,'Data Table'!$B:$B,'Data Table People'!AL$5,'Data Table'!$I:$I,"OUTSTANDING")</f>
        <v>0</v>
      </c>
      <c r="AM109" s="67">
        <f>COUNTIFS('Data Table'!$F:$F,'Data Table People'!$A109,'Data Table'!$C:$C,'Data Table People'!AM$4,'Data Table'!$B:$B,'Data Table People'!AM$5,'Data Table'!$I:$I,"OUTSTANDING")</f>
        <v>0</v>
      </c>
      <c r="AN109" s="67">
        <f>COUNTIFS('Data Table'!$F:$F,'Data Table People'!$A109,'Data Table'!$C:$C,'Data Table People'!AN$4,'Data Table'!$B:$B,'Data Table People'!AN$5,'Data Table'!$I:$I,"OUTSTANDING")</f>
        <v>0</v>
      </c>
      <c r="AO109" s="67">
        <f>COUNTIFS('Data Table'!$F:$F,'Data Table People'!$A109,'Data Table'!$C:$C,'Data Table People'!AO$4,'Data Table'!$B:$B,'Data Table People'!AO$5,'Data Table'!$I:$I,"OUTSTANDING")</f>
        <v>0</v>
      </c>
      <c r="AP109" s="67">
        <f>COUNTIFS('Data Table'!$F:$F,'Data Table People'!$A109,'Data Table'!$C:$C,'Data Table People'!AP$4,'Data Table'!$B:$B,'Data Table People'!AP$5,'Data Table'!$I:$I,"OUTSTANDING")</f>
        <v>0</v>
      </c>
      <c r="AQ109" s="67">
        <f>COUNTIFS('Data Table'!$F:$F,'Data Table People'!$A109,'Data Table'!$C:$C,'Data Table People'!AQ$4,'Data Table'!$B:$B,'Data Table People'!AQ$5,'Data Table'!$I:$I,"OUTSTANDING")</f>
        <v>0</v>
      </c>
      <c r="AR109" s="67">
        <f>COUNTIFS('Data Table'!$F:$F,'Data Table People'!$A109,'Data Table'!$C:$C,'Data Table People'!AR$4,'Data Table'!$B:$B,'Data Table People'!AR$5,'Data Table'!$I:$I,"OUTSTANDING")</f>
        <v>0</v>
      </c>
      <c r="AS109" s="67">
        <f>COUNTIFS('Data Table'!$F:$F,'Data Table People'!$A109,'Data Table'!$C:$C,'Data Table People'!AS$4,'Data Table'!$B:$B,'Data Table People'!AS$5,'Data Table'!$I:$I,"OUTSTANDING")</f>
        <v>0</v>
      </c>
      <c r="AT109" s="67">
        <f>COUNTIFS('Data Table'!$F:$F,'Data Table People'!$A109,'Data Table'!$C:$C,'Data Table People'!AT$4,'Data Table'!$B:$B,'Data Table People'!AT$5,'Data Table'!$I:$I,"OUTSTANDING")</f>
        <v>0</v>
      </c>
      <c r="AU109" s="67">
        <f>COUNTIFS('Data Table'!$F:$F,'Data Table People'!$A109,'Data Table'!$C:$C,'Data Table People'!AU$4,'Data Table'!$B:$B,'Data Table People'!AU$5,'Data Table'!$I:$I,"OUTSTANDING")</f>
        <v>0</v>
      </c>
      <c r="AV109" s="67">
        <f>COUNTIFS('Data Table'!$F:$F,'Data Table People'!$A109,'Data Table'!$C:$C,'Data Table People'!AV$4,'Data Table'!$B:$B,'Data Table People'!AV$5,'Data Table'!$I:$I,"OUTSTANDING")</f>
        <v>0</v>
      </c>
      <c r="AW109" s="67">
        <f>COUNTIFS('Data Table'!$F:$F,'Data Table People'!$A109,'Data Table'!$C:$C,'Data Table People'!AW$4,'Data Table'!$B:$B,'Data Table People'!AW$5,'Data Table'!$I:$I,"OUTSTANDING")</f>
        <v>0</v>
      </c>
      <c r="AX109" s="67">
        <f>COUNTIFS('Data Table'!$F:$F,'Data Table People'!$A109,'Data Table'!$C:$C,'Data Table People'!AX$4,'Data Table'!$B:$B,'Data Table People'!AX$5,'Data Table'!$I:$I,"OUTSTANDING")</f>
        <v>0</v>
      </c>
      <c r="AY109" s="119">
        <f t="shared" si="49"/>
        <v>0</v>
      </c>
      <c r="AZ109" s="136">
        <f t="shared" si="50"/>
        <v>0</v>
      </c>
      <c r="BA109" s="61" t="str" cm="1">
        <f t="array" ref="BA109">IFERROR(PERCENTILE(IF(('Data Table'!$I:$I="FINALISED")*('Data Table'!$F:$F='Data Table People'!$A109)*('Data Table'!$C:$C=$BA$3)*('Data Table'!$J:$J&gt;=BA$4)*('Data Table'!$J:$J&lt;BB$4-1),'Data Table'!$K:$K),0.5),"NA")</f>
        <v>NA</v>
      </c>
      <c r="BB109" s="61" t="str" cm="1">
        <f t="array" ref="BB109">IFERROR(PERCENTILE(IF(('Data Table'!$I:$I="FINALISED")*('Data Table'!$F:$F='Data Table People'!$A109)*('Data Table'!$C:$C=$BA$3)*('Data Table'!$J:$J&gt;=BB$4)*('Data Table'!$J:$J&lt;BC$4-1),'Data Table'!$K:$K),0.5),"NA")</f>
        <v>NA</v>
      </c>
      <c r="BC109" s="61" t="str" cm="1">
        <f t="array" ref="BC109">IFERROR(PERCENTILE(IF(('Data Table'!$I:$I="FINALISED")*('Data Table'!$F:$F='Data Table People'!$A109)*('Data Table'!$C:$C=$BA$3)*('Data Table'!$J:$J&gt;=BC$4)*('Data Table'!$J:$J&lt;BD$4-1),'Data Table'!$K:$K),0.5),"NA")</f>
        <v>NA</v>
      </c>
      <c r="BD109" s="61" t="str" cm="1">
        <f t="array" ref="BD109">IFERROR(PERCENTILE(IF(('Data Table'!$I:$I="FINALISED")*('Data Table'!$F:$F='Data Table People'!$A109)*('Data Table'!$C:$C=$BA$3)*('Data Table'!$J:$J&gt;=BD$4)*('Data Table'!$J:$J&lt;BE$4-1),'Data Table'!$K:$K),0.5),"NA")</f>
        <v>NA</v>
      </c>
      <c r="BE109" s="61" t="str" cm="1">
        <f t="array" ref="BE109">IFERROR(PERCENTILE(IF(('Data Table'!$I:$I="FINALISED")*('Data Table'!$F:$F='Data Table People'!$A109)*('Data Table'!$C:$C=$BA$3)*('Data Table'!$J:$J&gt;=BE$4)*('Data Table'!$J:$J&lt;BF$4-1),'Data Table'!$K:$K),0.5),"NA")</f>
        <v>NA</v>
      </c>
      <c r="BF109" s="61" t="str" cm="1">
        <f t="array" ref="BF109">IFERROR(PERCENTILE(IF(('Data Table'!$I:$I="FINALISED")*('Data Table'!$F:$F='Data Table People'!$A109)*('Data Table'!$C:$C=$BA$3)*('Data Table'!$J:$J&gt;=BF$4)*('Data Table'!$J:$J&lt;BG$4-1),'Data Table'!$K:$K),0.5),"NA")</f>
        <v>NA</v>
      </c>
      <c r="BG109" s="61" t="str" cm="1">
        <f t="array" ref="BG109">IFERROR(PERCENTILE(IF(('Data Table'!$I:$I="FINALISED")*('Data Table'!$F:$F='Data Table People'!$A109)*('Data Table'!$C:$C=$BA$3)*('Data Table'!$J:$J&gt;=BG$4)*('Data Table'!$J:$J&lt;BH$4-1),'Data Table'!$K:$K),0.5),"NA")</f>
        <v>NA</v>
      </c>
      <c r="BH109" s="61" t="str" cm="1">
        <f t="array" ref="BH109">IFERROR(PERCENTILE(IF(('Data Table'!$I:$I="FINALISED")*('Data Table'!$F:$F='Data Table People'!$A109)*('Data Table'!$C:$C=$BA$3)*('Data Table'!$J:$J&gt;=BH$4)*('Data Table'!$J:$J&lt;BI$4-1),'Data Table'!$K:$K),0.5),"NA")</f>
        <v>NA</v>
      </c>
      <c r="BI109" s="61" t="str" cm="1">
        <f t="array" ref="BI109">IFERROR(PERCENTILE(IF(('Data Table'!$I:$I="FINALISED")*('Data Table'!$F:$F='Data Table People'!$A109)*('Data Table'!$C:$C=$BA$3)*('Data Table'!$J:$J&gt;=BI$4)*('Data Table'!$J:$J&lt;BJ$4-1),'Data Table'!$K:$K),0.5),"NA")</f>
        <v>NA</v>
      </c>
      <c r="BJ109" s="61" t="str" cm="1">
        <f t="array" ref="BJ109">IFERROR(PERCENTILE(IF(('Data Table'!$I:$I="FINALISED")*('Data Table'!$F:$F='Data Table People'!$A109)*('Data Table'!$C:$C=$BA$3)*('Data Table'!$J:$J&gt;=BJ$4)*('Data Table'!$J:$J&lt;BK$4-1),'Data Table'!$K:$K),0.5),"NA")</f>
        <v>NA</v>
      </c>
      <c r="BK109" s="61" t="str" cm="1">
        <f t="array" ref="BK109">IFERROR(PERCENTILE(IF(('Data Table'!$I:$I="FINALISED")*('Data Table'!$F:$F='Data Table People'!$A109)*('Data Table'!$C:$C=$BA$3)*('Data Table'!$J:$J&gt;=BK$4)*('Data Table'!$J:$J&lt;BL$4-1),'Data Table'!$K:$K),0.5),"NA")</f>
        <v>NA</v>
      </c>
      <c r="BL109" s="61" t="str" cm="1">
        <f t="array" ref="BL109">IFERROR(PERCENTILE(IF(('Data Table'!$I:$I="FINALISED")*('Data Table'!$F:$F='Data Table People'!$A109)*('Data Table'!$C:$C=$BA$3)*('Data Table'!$J:$J&gt;=BL$4)*('Data Table'!$J:$J&lt;EOMONTH($BL$4,0)),'Data Table'!$K:$K),0.5),"NA")</f>
        <v>NA</v>
      </c>
      <c r="BM109" s="61" t="str" cm="1">
        <f t="array" ref="BM109">IFERROR(PERCENTILE(IF(('Data Table'!$I:$I="FINALISED")*('Data Table'!$F:$F='Data Table People'!$A109)*('Data Table'!$C:$C=$BM$3)*('Data Table'!$J:$J&gt;=BM$4)*('Data Table'!$J:$J&lt;BN$4-1),'Data Table'!$K:$K),0.5),"NA")</f>
        <v>NA</v>
      </c>
      <c r="BN109" s="61" t="str" cm="1">
        <f t="array" ref="BN109">IFERROR(PERCENTILE(IF(('Data Table'!$I:$I="FINALISED")*('Data Table'!$F:$F='Data Table People'!$A109)*('Data Table'!$C:$C=$BM$3)*('Data Table'!$J:$J&gt;=BN$4)*('Data Table'!$J:$J&lt;BO$4-1),'Data Table'!$K:$K),0.5),"NA")</f>
        <v>NA</v>
      </c>
      <c r="BO109" s="61" t="str" cm="1">
        <f t="array" ref="BO109">IFERROR(PERCENTILE(IF(('Data Table'!$I:$I="FINALISED")*('Data Table'!$F:$F='Data Table People'!$A109)*('Data Table'!$C:$C=$BM$3)*('Data Table'!$J:$J&gt;=BO$4)*('Data Table'!$J:$J&lt;BP$4-1),'Data Table'!$K:$K),0.5),"NA")</f>
        <v>NA</v>
      </c>
      <c r="BP109" s="61" t="str" cm="1">
        <f t="array" ref="BP109">IFERROR(PERCENTILE(IF(('Data Table'!$I:$I="FINALISED")*('Data Table'!$F:$F='Data Table People'!$A109)*('Data Table'!$C:$C=$BM$3)*('Data Table'!$J:$J&gt;=BP$4)*('Data Table'!$J:$J&lt;BQ$4-1),'Data Table'!$K:$K),0.5),"NA")</f>
        <v>NA</v>
      </c>
      <c r="BQ109" s="61" t="str" cm="1">
        <f t="array" ref="BQ109">IFERROR(PERCENTILE(IF(('Data Table'!$I:$I="FINALISED")*('Data Table'!$F:$F='Data Table People'!$A109)*('Data Table'!$C:$C=$BM$3)*('Data Table'!$J:$J&gt;=BQ$4)*('Data Table'!$J:$J&lt;BR$4-1),'Data Table'!$K:$K),0.5),"NA")</f>
        <v>NA</v>
      </c>
      <c r="BR109" s="61" t="str" cm="1">
        <f t="array" ref="BR109">IFERROR(PERCENTILE(IF(('Data Table'!$I:$I="FINALISED")*('Data Table'!$F:$F='Data Table People'!$A109)*('Data Table'!$C:$C=$BM$3)*('Data Table'!$J:$J&gt;=BR$4)*('Data Table'!$J:$J&lt;BS$4-1),'Data Table'!$K:$K),0.5),"NA")</f>
        <v>NA</v>
      </c>
      <c r="BS109" s="61" t="str" cm="1">
        <f t="array" ref="BS109">IFERROR(PERCENTILE(IF(('Data Table'!$I:$I="FINALISED")*('Data Table'!$F:$F='Data Table People'!$A109)*('Data Table'!$C:$C=$BM$3)*('Data Table'!$J:$J&gt;=BS$4)*('Data Table'!$J:$J&lt;BT$4-1),'Data Table'!$K:$K),0.5),"NA")</f>
        <v>NA</v>
      </c>
      <c r="BT109" s="61" t="str" cm="1">
        <f t="array" ref="BT109">IFERROR(PERCENTILE(IF(('Data Table'!$I:$I="FINALISED")*('Data Table'!$F:$F='Data Table People'!$A109)*('Data Table'!$C:$C=$BM$3)*('Data Table'!$J:$J&gt;=BT$4)*('Data Table'!$J:$J&lt;BU$4-1),'Data Table'!$K:$K),0.5),"NA")</f>
        <v>NA</v>
      </c>
      <c r="BU109" s="61" t="str" cm="1">
        <f t="array" ref="BU109">IFERROR(PERCENTILE(IF(('Data Table'!$I:$I="FINALISED")*('Data Table'!$F:$F='Data Table People'!$A109)*('Data Table'!$C:$C=$BM$3)*('Data Table'!$J:$J&gt;=BU$4)*('Data Table'!$J:$J&lt;BV$4-1),'Data Table'!$K:$K),0.5),"NA")</f>
        <v>NA</v>
      </c>
      <c r="BV109" s="61" t="str" cm="1">
        <f t="array" ref="BV109">IFERROR(PERCENTILE(IF(('Data Table'!$I:$I="FINALISED")*('Data Table'!$F:$F='Data Table People'!$A109)*('Data Table'!$C:$C=$BM$3)*('Data Table'!$J:$J&gt;=BV$4)*('Data Table'!$J:$J&lt;BW$4-1),'Data Table'!$K:$K),0.5),"NA")</f>
        <v>NA</v>
      </c>
      <c r="BW109" s="61" t="str" cm="1">
        <f t="array" ref="BW109">IFERROR(PERCENTILE(IF(('Data Table'!$I:$I="FINALISED")*('Data Table'!$F:$F='Data Table People'!$A109)*('Data Table'!$C:$C=$BM$3)*('Data Table'!$J:$J&gt;=BW$4)*('Data Table'!$J:$J&lt;BX$4-1),'Data Table'!$K:$K),0.5),"NA")</f>
        <v>NA</v>
      </c>
      <c r="BX109" s="61" t="str" cm="1">
        <f t="array" ref="BX109">IFERROR(PERCENTILE(IF(('Data Table'!$I:$I="FINALISED")*('Data Table'!$F:$F='Data Table People'!$A109)*('Data Table'!$C:$C=$BM$3)*('Data Table'!$J:$J&gt;=BX$4)*('Data Table'!$J:$J&lt;EOMONTH($BX$4,0)),'Data Table'!$K:$K),0.5),"NA")</f>
        <v>NA</v>
      </c>
    </row>
    <row r="110" spans="1:76">
      <c r="A110" s="67"/>
      <c r="B110" s="139" t="str">
        <f t="shared" si="51"/>
        <v/>
      </c>
      <c r="C110" s="61" t="str">
        <f>IF($B110="X",COUNTIFS('Data Table'!$F:$F,'Data Table People'!$A110,'Data Table'!$J:$J,"&gt;="&amp;'Data Table People'!C$4,'Data Table'!$J:$J,"&lt;"&amp;'Data Table People'!D$4,'Data Table'!$C:$C,'Data Table People'!$C$3),"")</f>
        <v/>
      </c>
      <c r="D110" s="61" t="str">
        <f>IF($B110="X",COUNTIFS('Data Table'!$F:$F,'Data Table People'!$A110,'Data Table'!$J:$J,"&gt;="&amp;'Data Table People'!D$4,'Data Table'!$J:$J,"&lt;"&amp;'Data Table People'!E$4,'Data Table'!$C:$C,'Data Table People'!$C$3),"")</f>
        <v/>
      </c>
      <c r="E110" s="61" t="str">
        <f>IF($B110="X",COUNTIFS('Data Table'!$F:$F,'Data Table People'!$A110,'Data Table'!$J:$J,"&gt;="&amp;'Data Table People'!E$4,'Data Table'!$J:$J,"&lt;"&amp;'Data Table People'!F$4,'Data Table'!$C:$C,'Data Table People'!$C$3),"")</f>
        <v/>
      </c>
      <c r="F110" s="61" t="str">
        <f>IF($B110="X",COUNTIFS('Data Table'!$F:$F,'Data Table People'!$A110,'Data Table'!$J:$J,"&gt;="&amp;'Data Table People'!F$4,'Data Table'!$J:$J,"&lt;"&amp;'Data Table People'!G$4,'Data Table'!$C:$C,'Data Table People'!$C$3),"")</f>
        <v/>
      </c>
      <c r="G110" s="61" t="str">
        <f>IF($B110="X",COUNTIFS('Data Table'!$F:$F,'Data Table People'!$A110,'Data Table'!$J:$J,"&gt;="&amp;'Data Table People'!G$4,'Data Table'!$J:$J,"&lt;"&amp;'Data Table People'!H$4,'Data Table'!$C:$C,'Data Table People'!$C$3),"")</f>
        <v/>
      </c>
      <c r="H110" s="61" t="str">
        <f>IF($B110="X",COUNTIFS('Data Table'!$F:$F,'Data Table People'!$A110,'Data Table'!$J:$J,"&gt;="&amp;'Data Table People'!H$4,'Data Table'!$J:$J,"&lt;"&amp;'Data Table People'!I$4,'Data Table'!$C:$C,'Data Table People'!$C$3),"")</f>
        <v/>
      </c>
      <c r="I110" s="61" t="str">
        <f>IF($B110="X",COUNTIFS('Data Table'!$F:$F,'Data Table People'!$A110,'Data Table'!$J:$J,"&gt;="&amp;'Data Table People'!I$4,'Data Table'!$J:$J,"&lt;"&amp;'Data Table People'!J$4,'Data Table'!$C:$C,'Data Table People'!$C$3),"")</f>
        <v/>
      </c>
      <c r="J110" s="61" t="str">
        <f>IF($B110="X",COUNTIFS('Data Table'!$F:$F,'Data Table People'!$A110,'Data Table'!$J:$J,"&gt;="&amp;'Data Table People'!J$4,'Data Table'!$J:$J,"&lt;"&amp;'Data Table People'!K$4,'Data Table'!$C:$C,'Data Table People'!$C$3),"")</f>
        <v/>
      </c>
      <c r="K110" s="61" t="str">
        <f>IF($B110="X",COUNTIFS('Data Table'!$F:$F,'Data Table People'!$A110,'Data Table'!$J:$J,"&gt;="&amp;'Data Table People'!K$4,'Data Table'!$J:$J,"&lt;"&amp;'Data Table People'!L$4,'Data Table'!$C:$C,'Data Table People'!$C$3),"")</f>
        <v/>
      </c>
      <c r="L110" s="61" t="str">
        <f>IF($B110="X",COUNTIFS('Data Table'!$F:$F,'Data Table People'!$A110,'Data Table'!$J:$J,"&gt;="&amp;'Data Table People'!L$4,'Data Table'!$J:$J,"&lt;"&amp;'Data Table People'!M$4,'Data Table'!$C:$C,'Data Table People'!$C$3),"")</f>
        <v/>
      </c>
      <c r="M110" s="61" t="str">
        <f>IF($B110="X",COUNTIFS('Data Table'!$F:$F,'Data Table People'!$A110,'Data Table'!$J:$J,"&gt;="&amp;'Data Table People'!M$4,'Data Table'!$J:$J,"&lt;"&amp;'Data Table People'!N$4,'Data Table'!$C:$C,'Data Table People'!$C$3),"")</f>
        <v/>
      </c>
      <c r="N110" s="61" t="str">
        <f>IF($B110="X",COUNTIFS('Data Table'!$F:$F,'Data Table People'!$A110,'Data Table'!$J:$J,"&gt;="&amp;'Data Table People'!N$4,'Data Table'!$J:$J,"&lt;"&amp;'Data Table People'!O$4,'Data Table'!$C:$C,'Data Table People'!$C$3),"")</f>
        <v/>
      </c>
      <c r="O110" s="61" t="str">
        <f>IF(B110="X",COUNTIFS('Data Table'!$F:$F,'Data Table People'!$A110,'Data Table'!$J:$J,"&gt;="&amp;'Data Table People'!O$4,'Data Table'!$C:$C,'Data Table People'!$C$3),"")</f>
        <v/>
      </c>
      <c r="P110" s="61" t="str">
        <f>IF($B110="x",COUNTIFS('Data Table'!$F:$F,'Data Table People'!$A110,'Data Table'!$J:$J,"&gt;="&amp;'Data Table People'!P$4,'Data Table'!$J:$J,"&lt;"&amp;'Data Table People'!Q$4,'Data Table'!$C:$C,'Data Table People'!$C$3),"")</f>
        <v/>
      </c>
      <c r="Q110" s="61" t="str">
        <f>IF($B110="x",COUNTIFS('Data Table'!$F:$F,'Data Table People'!$A110,'Data Table'!$J:$J,"&gt;="&amp;'Data Table People'!Q$4,'Data Table'!$J:$J,"&lt;"&amp;'Data Table People'!R$4,'Data Table'!$C:$C,'Data Table People'!$C$3),"")</f>
        <v/>
      </c>
      <c r="R110" s="61" t="str">
        <f>IF($B110="x",COUNTIFS('Data Table'!$F:$F,'Data Table People'!$A110,'Data Table'!$J:$J,"&gt;="&amp;'Data Table People'!R$4,'Data Table'!$J:$J,"&lt;"&amp;'Data Table People'!S$4,'Data Table'!$C:$C,'Data Table People'!$C$3),"")</f>
        <v/>
      </c>
      <c r="S110" s="118" t="str">
        <f>IF($B110="X",COUNTIFS('Data Table'!$F:$F,'Data Table People'!$A110,'Data Table'!$J:$J,"&gt;="&amp;'Data Table People'!S$4,'Data Table'!$J:$J,"&lt;"&amp;'Data Table People'!S$4+7,'Data Table'!$C:$C,'Data Table People'!$C$3),"")</f>
        <v/>
      </c>
      <c r="T110" s="61" t="str">
        <f>IF($B110="x",COUNTIFS('Data Table'!$F:$F,'Data Table People'!$A110,'Data Table'!$J:$J,"&gt;="&amp;'Data Table People'!T$4,'Data Table'!$J:$J,"&lt;"&amp;'Data Table People'!U$4,'Data Table'!$C:$C,'Data Table People'!$T$3),"")</f>
        <v/>
      </c>
      <c r="U110" s="61" t="str">
        <f>IF($B110="x",COUNTIFS('Data Table'!$F:$F,'Data Table People'!$A110,'Data Table'!$J:$J,"&gt;="&amp;'Data Table People'!U$4,'Data Table'!$J:$J,"&lt;"&amp;'Data Table People'!V$4,'Data Table'!$C:$C,'Data Table People'!$T$3),"")</f>
        <v/>
      </c>
      <c r="V110" s="61" t="str">
        <f>IF($B110="x",COUNTIFS('Data Table'!$F:$F,'Data Table People'!$A110,'Data Table'!$J:$J,"&gt;="&amp;'Data Table People'!V$4,'Data Table'!$J:$J,"&lt;"&amp;'Data Table People'!W$4,'Data Table'!$C:$C,'Data Table People'!$T$3),"")</f>
        <v/>
      </c>
      <c r="W110" s="61" t="str">
        <f>IF($B110="x",COUNTIFS('Data Table'!$F:$F,'Data Table People'!$A110,'Data Table'!$J:$J,"&gt;="&amp;'Data Table People'!W$4,'Data Table'!$J:$J,"&lt;"&amp;'Data Table People'!X$4,'Data Table'!$C:$C,'Data Table People'!$T$3),"")</f>
        <v/>
      </c>
      <c r="X110" s="61" t="str">
        <f>IF($B110="x",COUNTIFS('Data Table'!$F:$F,'Data Table People'!$A110,'Data Table'!$J:$J,"&gt;="&amp;'Data Table People'!X$4,'Data Table'!$J:$J,"&lt;"&amp;'Data Table People'!Y$4,'Data Table'!$C:$C,'Data Table People'!$T$3),"")</f>
        <v/>
      </c>
      <c r="Y110" s="61" t="str">
        <f>IF($B110="x",COUNTIFS('Data Table'!$F:$F,'Data Table People'!$A110,'Data Table'!$J:$J,"&gt;="&amp;'Data Table People'!Y$4,'Data Table'!$J:$J,"&lt;"&amp;'Data Table People'!Z$4,'Data Table'!$C:$C,'Data Table People'!$T$3),"")</f>
        <v/>
      </c>
      <c r="Z110" s="61" t="str">
        <f>IF($B110="x",COUNTIFS('Data Table'!$F:$F,'Data Table People'!$A110,'Data Table'!$J:$J,"&gt;="&amp;'Data Table People'!Z$4,'Data Table'!$J:$J,"&lt;"&amp;'Data Table People'!AA$4,'Data Table'!$C:$C,'Data Table People'!$T$3),"")</f>
        <v/>
      </c>
      <c r="AA110" s="61" t="str">
        <f>IF($B110="x",COUNTIFS('Data Table'!$F:$F,'Data Table People'!$A110,'Data Table'!$J:$J,"&gt;="&amp;'Data Table People'!AA$4,'Data Table'!$J:$J,"&lt;"&amp;'Data Table People'!AB$4,'Data Table'!$C:$C,'Data Table People'!$T$3),"")</f>
        <v/>
      </c>
      <c r="AB110" s="61" t="str">
        <f>IF($B110="x",COUNTIFS('Data Table'!$F:$F,'Data Table People'!$A110,'Data Table'!$J:$J,"&gt;="&amp;'Data Table People'!AB$4,'Data Table'!$J:$J,"&lt;"&amp;'Data Table People'!AC$4,'Data Table'!$C:$C,'Data Table People'!$T$3),"")</f>
        <v/>
      </c>
      <c r="AC110" s="61" t="str">
        <f>IF($B110="x",COUNTIFS('Data Table'!$F:$F,'Data Table People'!$A110,'Data Table'!$J:$J,"&gt;="&amp;'Data Table People'!AC$4,'Data Table'!$J:$J,"&lt;"&amp;'Data Table People'!AD$4,'Data Table'!$C:$C,'Data Table People'!$T$3),"")</f>
        <v/>
      </c>
      <c r="AD110" s="61" t="str">
        <f>IF($B110="x",COUNTIFS('Data Table'!$F:$F,'Data Table People'!$A110,'Data Table'!$J:$J,"&gt;="&amp;'Data Table People'!AD$4,'Data Table'!$J:$J,"&lt;"&amp;'Data Table People'!AE$4,'Data Table'!$C:$C,'Data Table People'!$T$3),"")</f>
        <v/>
      </c>
      <c r="AE110" s="61" t="str">
        <f>IF($B110="x",COUNTIFS('Data Table'!$F:$F,'Data Table People'!$A110,'Data Table'!$J:$J,"&gt;="&amp;'Data Table People'!AE$4,'Data Table'!$J:$J,"&lt;"&amp;'Data Table People'!AF$4,'Data Table'!$C:$C,'Data Table People'!$T$3),"")</f>
        <v/>
      </c>
      <c r="AF110" s="61" t="str">
        <f>IF($B110="X",COUNTIFS('Data Table'!$F:$F,'Data Table People'!$A110,'Data Table'!$J:$J,"&gt;="&amp;'Data Table People'!AF$4,'Data Table'!$C:$C,'Data Table People'!$T$3),"")</f>
        <v/>
      </c>
      <c r="AG110" s="61" t="str">
        <f>IF($B110="X",COUNTIFS('Data Table'!$F:$F,'Data Table People'!$A110,'Data Table'!$J:$J,"&gt;="&amp;'Data Table People'!AG$4,'Data Table'!$J:$J,"&lt;"&amp;'Data Table People'!AH$4,'Data Table'!$C:$C,'Data Table People'!$T$3),"")</f>
        <v/>
      </c>
      <c r="AH110" s="61" t="str">
        <f>IF($B110="X",COUNTIFS('Data Table'!$F:$F,'Data Table People'!$A110,'Data Table'!$J:$J,"&gt;="&amp;'Data Table People'!AH$4,'Data Table'!$J:$J,"&lt;"&amp;'Data Table People'!AI$4,'Data Table'!$C:$C,'Data Table People'!$T$3),"")</f>
        <v/>
      </c>
      <c r="AI110" s="61" t="str">
        <f>IF($B110="X",COUNTIFS('Data Table'!$F:$F,'Data Table People'!$A110,'Data Table'!$J:$J,"&gt;="&amp;'Data Table People'!AI$4,'Data Table'!$J:$J,"&lt;"&amp;'Data Table People'!AJ$4,'Data Table'!$C:$C,'Data Table People'!$T$3),"")</f>
        <v/>
      </c>
      <c r="AJ110" s="137" t="str">
        <f>IF($B110="X",COUNTIFS('Data Table'!$F:$F,'Data Table People'!$A110,'Data Table'!$J:$J,"&gt;="&amp;'Data Table People'!AJ$4,'Data Table'!$J:$J,"&lt;"&amp;'Data Table People'!AJ$4+7,'Data Table'!$C:$C,'Data Table People'!$T$3),"")</f>
        <v/>
      </c>
      <c r="AK110" s="67">
        <f>COUNTIFS('Data Table'!$F:$F,'Data Table People'!$A110,'Data Table'!$C:$C,'Data Table People'!AK$4,'Data Table'!$B:$B,'Data Table People'!AK$5,'Data Table'!$I:$I,"OUTSTANDING")</f>
        <v>0</v>
      </c>
      <c r="AL110" s="67">
        <f>COUNTIFS('Data Table'!$F:$F,'Data Table People'!$A110,'Data Table'!$C:$C,'Data Table People'!AL$4,'Data Table'!$B:$B,'Data Table People'!AL$5,'Data Table'!$I:$I,"OUTSTANDING")</f>
        <v>0</v>
      </c>
      <c r="AM110" s="67">
        <f>COUNTIFS('Data Table'!$F:$F,'Data Table People'!$A110,'Data Table'!$C:$C,'Data Table People'!AM$4,'Data Table'!$B:$B,'Data Table People'!AM$5,'Data Table'!$I:$I,"OUTSTANDING")</f>
        <v>0</v>
      </c>
      <c r="AN110" s="67">
        <f>COUNTIFS('Data Table'!$F:$F,'Data Table People'!$A110,'Data Table'!$C:$C,'Data Table People'!AN$4,'Data Table'!$B:$B,'Data Table People'!AN$5,'Data Table'!$I:$I,"OUTSTANDING")</f>
        <v>0</v>
      </c>
      <c r="AO110" s="67">
        <f>COUNTIFS('Data Table'!$F:$F,'Data Table People'!$A110,'Data Table'!$C:$C,'Data Table People'!AO$4,'Data Table'!$B:$B,'Data Table People'!AO$5,'Data Table'!$I:$I,"OUTSTANDING")</f>
        <v>0</v>
      </c>
      <c r="AP110" s="67">
        <f>COUNTIFS('Data Table'!$F:$F,'Data Table People'!$A110,'Data Table'!$C:$C,'Data Table People'!AP$4,'Data Table'!$B:$B,'Data Table People'!AP$5,'Data Table'!$I:$I,"OUTSTANDING")</f>
        <v>0</v>
      </c>
      <c r="AQ110" s="67">
        <f>COUNTIFS('Data Table'!$F:$F,'Data Table People'!$A110,'Data Table'!$C:$C,'Data Table People'!AQ$4,'Data Table'!$B:$B,'Data Table People'!AQ$5,'Data Table'!$I:$I,"OUTSTANDING")</f>
        <v>0</v>
      </c>
      <c r="AR110" s="67">
        <f>COUNTIFS('Data Table'!$F:$F,'Data Table People'!$A110,'Data Table'!$C:$C,'Data Table People'!AR$4,'Data Table'!$B:$B,'Data Table People'!AR$5,'Data Table'!$I:$I,"OUTSTANDING")</f>
        <v>0</v>
      </c>
      <c r="AS110" s="67">
        <f>COUNTIFS('Data Table'!$F:$F,'Data Table People'!$A110,'Data Table'!$C:$C,'Data Table People'!AS$4,'Data Table'!$B:$B,'Data Table People'!AS$5,'Data Table'!$I:$I,"OUTSTANDING")</f>
        <v>0</v>
      </c>
      <c r="AT110" s="67">
        <f>COUNTIFS('Data Table'!$F:$F,'Data Table People'!$A110,'Data Table'!$C:$C,'Data Table People'!AT$4,'Data Table'!$B:$B,'Data Table People'!AT$5,'Data Table'!$I:$I,"OUTSTANDING")</f>
        <v>0</v>
      </c>
      <c r="AU110" s="67">
        <f>COUNTIFS('Data Table'!$F:$F,'Data Table People'!$A110,'Data Table'!$C:$C,'Data Table People'!AU$4,'Data Table'!$B:$B,'Data Table People'!AU$5,'Data Table'!$I:$I,"OUTSTANDING")</f>
        <v>0</v>
      </c>
      <c r="AV110" s="67">
        <f>COUNTIFS('Data Table'!$F:$F,'Data Table People'!$A110,'Data Table'!$C:$C,'Data Table People'!AV$4,'Data Table'!$B:$B,'Data Table People'!AV$5,'Data Table'!$I:$I,"OUTSTANDING")</f>
        <v>0</v>
      </c>
      <c r="AW110" s="67">
        <f>COUNTIFS('Data Table'!$F:$F,'Data Table People'!$A110,'Data Table'!$C:$C,'Data Table People'!AW$4,'Data Table'!$B:$B,'Data Table People'!AW$5,'Data Table'!$I:$I,"OUTSTANDING")</f>
        <v>0</v>
      </c>
      <c r="AX110" s="67">
        <f>COUNTIFS('Data Table'!$F:$F,'Data Table People'!$A110,'Data Table'!$C:$C,'Data Table People'!AX$4,'Data Table'!$B:$B,'Data Table People'!AX$5,'Data Table'!$I:$I,"OUTSTANDING")</f>
        <v>0</v>
      </c>
      <c r="AY110" s="119">
        <f t="shared" si="49"/>
        <v>0</v>
      </c>
      <c r="AZ110" s="136">
        <f t="shared" si="50"/>
        <v>0</v>
      </c>
      <c r="BA110" s="61" t="str" cm="1">
        <f t="array" ref="BA110">IFERROR(PERCENTILE(IF(('Data Table'!$I:$I="FINALISED")*('Data Table'!$F:$F='Data Table People'!$A110)*('Data Table'!$C:$C=$BA$3)*('Data Table'!$J:$J&gt;=BA$4)*('Data Table'!$J:$J&lt;BB$4-1),'Data Table'!$K:$K),0.5),"NA")</f>
        <v>NA</v>
      </c>
      <c r="BB110" s="61" t="str" cm="1">
        <f t="array" ref="BB110">IFERROR(PERCENTILE(IF(('Data Table'!$I:$I="FINALISED")*('Data Table'!$F:$F='Data Table People'!$A110)*('Data Table'!$C:$C=$BA$3)*('Data Table'!$J:$J&gt;=BB$4)*('Data Table'!$J:$J&lt;BC$4-1),'Data Table'!$K:$K),0.5),"NA")</f>
        <v>NA</v>
      </c>
      <c r="BC110" s="61" t="str" cm="1">
        <f t="array" ref="BC110">IFERROR(PERCENTILE(IF(('Data Table'!$I:$I="FINALISED")*('Data Table'!$F:$F='Data Table People'!$A110)*('Data Table'!$C:$C=$BA$3)*('Data Table'!$J:$J&gt;=BC$4)*('Data Table'!$J:$J&lt;BD$4-1),'Data Table'!$K:$K),0.5),"NA")</f>
        <v>NA</v>
      </c>
      <c r="BD110" s="61" t="str" cm="1">
        <f t="array" ref="BD110">IFERROR(PERCENTILE(IF(('Data Table'!$I:$I="FINALISED")*('Data Table'!$F:$F='Data Table People'!$A110)*('Data Table'!$C:$C=$BA$3)*('Data Table'!$J:$J&gt;=BD$4)*('Data Table'!$J:$J&lt;BE$4-1),'Data Table'!$K:$K),0.5),"NA")</f>
        <v>NA</v>
      </c>
      <c r="BE110" s="61" t="str" cm="1">
        <f t="array" ref="BE110">IFERROR(PERCENTILE(IF(('Data Table'!$I:$I="FINALISED")*('Data Table'!$F:$F='Data Table People'!$A110)*('Data Table'!$C:$C=$BA$3)*('Data Table'!$J:$J&gt;=BE$4)*('Data Table'!$J:$J&lt;BF$4-1),'Data Table'!$K:$K),0.5),"NA")</f>
        <v>NA</v>
      </c>
      <c r="BF110" s="61" t="str" cm="1">
        <f t="array" ref="BF110">IFERROR(PERCENTILE(IF(('Data Table'!$I:$I="FINALISED")*('Data Table'!$F:$F='Data Table People'!$A110)*('Data Table'!$C:$C=$BA$3)*('Data Table'!$J:$J&gt;=BF$4)*('Data Table'!$J:$J&lt;BG$4-1),'Data Table'!$K:$K),0.5),"NA")</f>
        <v>NA</v>
      </c>
      <c r="BG110" s="61" t="str" cm="1">
        <f t="array" ref="BG110">IFERROR(PERCENTILE(IF(('Data Table'!$I:$I="FINALISED")*('Data Table'!$F:$F='Data Table People'!$A110)*('Data Table'!$C:$C=$BA$3)*('Data Table'!$J:$J&gt;=BG$4)*('Data Table'!$J:$J&lt;BH$4-1),'Data Table'!$K:$K),0.5),"NA")</f>
        <v>NA</v>
      </c>
      <c r="BH110" s="61" t="str" cm="1">
        <f t="array" ref="BH110">IFERROR(PERCENTILE(IF(('Data Table'!$I:$I="FINALISED")*('Data Table'!$F:$F='Data Table People'!$A110)*('Data Table'!$C:$C=$BA$3)*('Data Table'!$J:$J&gt;=BH$4)*('Data Table'!$J:$J&lt;BI$4-1),'Data Table'!$K:$K),0.5),"NA")</f>
        <v>NA</v>
      </c>
      <c r="BI110" s="61" t="str" cm="1">
        <f t="array" ref="BI110">IFERROR(PERCENTILE(IF(('Data Table'!$I:$I="FINALISED")*('Data Table'!$F:$F='Data Table People'!$A110)*('Data Table'!$C:$C=$BA$3)*('Data Table'!$J:$J&gt;=BI$4)*('Data Table'!$J:$J&lt;BJ$4-1),'Data Table'!$K:$K),0.5),"NA")</f>
        <v>NA</v>
      </c>
      <c r="BJ110" s="61" t="str" cm="1">
        <f t="array" ref="BJ110">IFERROR(PERCENTILE(IF(('Data Table'!$I:$I="FINALISED")*('Data Table'!$F:$F='Data Table People'!$A110)*('Data Table'!$C:$C=$BA$3)*('Data Table'!$J:$J&gt;=BJ$4)*('Data Table'!$J:$J&lt;BK$4-1),'Data Table'!$K:$K),0.5),"NA")</f>
        <v>NA</v>
      </c>
      <c r="BK110" s="61" t="str" cm="1">
        <f t="array" ref="BK110">IFERROR(PERCENTILE(IF(('Data Table'!$I:$I="FINALISED")*('Data Table'!$F:$F='Data Table People'!$A110)*('Data Table'!$C:$C=$BA$3)*('Data Table'!$J:$J&gt;=BK$4)*('Data Table'!$J:$J&lt;BL$4-1),'Data Table'!$K:$K),0.5),"NA")</f>
        <v>NA</v>
      </c>
      <c r="BL110" s="61" t="str" cm="1">
        <f t="array" ref="BL110">IFERROR(PERCENTILE(IF(('Data Table'!$I:$I="FINALISED")*('Data Table'!$F:$F='Data Table People'!$A110)*('Data Table'!$C:$C=$BA$3)*('Data Table'!$J:$J&gt;=BL$4)*('Data Table'!$J:$J&lt;EOMONTH($BL$4,0)),'Data Table'!$K:$K),0.5),"NA")</f>
        <v>NA</v>
      </c>
      <c r="BM110" s="61" t="str" cm="1">
        <f t="array" ref="BM110">IFERROR(PERCENTILE(IF(('Data Table'!$I:$I="FINALISED")*('Data Table'!$F:$F='Data Table People'!$A110)*('Data Table'!$C:$C=$BM$3)*('Data Table'!$J:$J&gt;=BM$4)*('Data Table'!$J:$J&lt;BN$4-1),'Data Table'!$K:$K),0.5),"NA")</f>
        <v>NA</v>
      </c>
      <c r="BN110" s="61" t="str" cm="1">
        <f t="array" ref="BN110">IFERROR(PERCENTILE(IF(('Data Table'!$I:$I="FINALISED")*('Data Table'!$F:$F='Data Table People'!$A110)*('Data Table'!$C:$C=$BM$3)*('Data Table'!$J:$J&gt;=BN$4)*('Data Table'!$J:$J&lt;BO$4-1),'Data Table'!$K:$K),0.5),"NA")</f>
        <v>NA</v>
      </c>
      <c r="BO110" s="61" t="str" cm="1">
        <f t="array" ref="BO110">IFERROR(PERCENTILE(IF(('Data Table'!$I:$I="FINALISED")*('Data Table'!$F:$F='Data Table People'!$A110)*('Data Table'!$C:$C=$BM$3)*('Data Table'!$J:$J&gt;=BO$4)*('Data Table'!$J:$J&lt;BP$4-1),'Data Table'!$K:$K),0.5),"NA")</f>
        <v>NA</v>
      </c>
      <c r="BP110" s="61" t="str" cm="1">
        <f t="array" ref="BP110">IFERROR(PERCENTILE(IF(('Data Table'!$I:$I="FINALISED")*('Data Table'!$F:$F='Data Table People'!$A110)*('Data Table'!$C:$C=$BM$3)*('Data Table'!$J:$J&gt;=BP$4)*('Data Table'!$J:$J&lt;BQ$4-1),'Data Table'!$K:$K),0.5),"NA")</f>
        <v>NA</v>
      </c>
      <c r="BQ110" s="61" t="str" cm="1">
        <f t="array" ref="BQ110">IFERROR(PERCENTILE(IF(('Data Table'!$I:$I="FINALISED")*('Data Table'!$F:$F='Data Table People'!$A110)*('Data Table'!$C:$C=$BM$3)*('Data Table'!$J:$J&gt;=BQ$4)*('Data Table'!$J:$J&lt;BR$4-1),'Data Table'!$K:$K),0.5),"NA")</f>
        <v>NA</v>
      </c>
      <c r="BR110" s="61" t="str" cm="1">
        <f t="array" ref="BR110">IFERROR(PERCENTILE(IF(('Data Table'!$I:$I="FINALISED")*('Data Table'!$F:$F='Data Table People'!$A110)*('Data Table'!$C:$C=$BM$3)*('Data Table'!$J:$J&gt;=BR$4)*('Data Table'!$J:$J&lt;BS$4-1),'Data Table'!$K:$K),0.5),"NA")</f>
        <v>NA</v>
      </c>
      <c r="BS110" s="61" t="str" cm="1">
        <f t="array" ref="BS110">IFERROR(PERCENTILE(IF(('Data Table'!$I:$I="FINALISED")*('Data Table'!$F:$F='Data Table People'!$A110)*('Data Table'!$C:$C=$BM$3)*('Data Table'!$J:$J&gt;=BS$4)*('Data Table'!$J:$J&lt;BT$4-1),'Data Table'!$K:$K),0.5),"NA")</f>
        <v>NA</v>
      </c>
      <c r="BT110" s="61" t="str" cm="1">
        <f t="array" ref="BT110">IFERROR(PERCENTILE(IF(('Data Table'!$I:$I="FINALISED")*('Data Table'!$F:$F='Data Table People'!$A110)*('Data Table'!$C:$C=$BM$3)*('Data Table'!$J:$J&gt;=BT$4)*('Data Table'!$J:$J&lt;BU$4-1),'Data Table'!$K:$K),0.5),"NA")</f>
        <v>NA</v>
      </c>
      <c r="BU110" s="61" t="str" cm="1">
        <f t="array" ref="BU110">IFERROR(PERCENTILE(IF(('Data Table'!$I:$I="FINALISED")*('Data Table'!$F:$F='Data Table People'!$A110)*('Data Table'!$C:$C=$BM$3)*('Data Table'!$J:$J&gt;=BU$4)*('Data Table'!$J:$J&lt;BV$4-1),'Data Table'!$K:$K),0.5),"NA")</f>
        <v>NA</v>
      </c>
      <c r="BV110" s="61" t="str" cm="1">
        <f t="array" ref="BV110">IFERROR(PERCENTILE(IF(('Data Table'!$I:$I="FINALISED")*('Data Table'!$F:$F='Data Table People'!$A110)*('Data Table'!$C:$C=$BM$3)*('Data Table'!$J:$J&gt;=BV$4)*('Data Table'!$J:$J&lt;BW$4-1),'Data Table'!$K:$K),0.5),"NA")</f>
        <v>NA</v>
      </c>
      <c r="BW110" s="61" t="str" cm="1">
        <f t="array" ref="BW110">IFERROR(PERCENTILE(IF(('Data Table'!$I:$I="FINALISED")*('Data Table'!$F:$F='Data Table People'!$A110)*('Data Table'!$C:$C=$BM$3)*('Data Table'!$J:$J&gt;=BW$4)*('Data Table'!$J:$J&lt;BX$4-1),'Data Table'!$K:$K),0.5),"NA")</f>
        <v>NA</v>
      </c>
      <c r="BX110" s="61" t="str" cm="1">
        <f t="array" ref="BX110">IFERROR(PERCENTILE(IF(('Data Table'!$I:$I="FINALISED")*('Data Table'!$F:$F='Data Table People'!$A110)*('Data Table'!$C:$C=$BM$3)*('Data Table'!$J:$J&gt;=BX$4)*('Data Table'!$J:$J&lt;EOMONTH($BX$4,0)),'Data Table'!$K:$K),0.5),"NA")</f>
        <v>NA</v>
      </c>
    </row>
    <row r="111" spans="1:76">
      <c r="A111" s="67"/>
      <c r="B111" s="139" t="str">
        <f t="shared" si="51"/>
        <v/>
      </c>
      <c r="C111" s="61" t="str">
        <f>IF($B111="X",COUNTIFS('Data Table'!$F:$F,'Data Table People'!$A111,'Data Table'!$J:$J,"&gt;="&amp;'Data Table People'!C$4,'Data Table'!$J:$J,"&lt;"&amp;'Data Table People'!D$4,'Data Table'!$C:$C,'Data Table People'!$C$3),"")</f>
        <v/>
      </c>
      <c r="D111" s="61" t="str">
        <f>IF($B111="X",COUNTIFS('Data Table'!$F:$F,'Data Table People'!$A111,'Data Table'!$J:$J,"&gt;="&amp;'Data Table People'!D$4,'Data Table'!$J:$J,"&lt;"&amp;'Data Table People'!E$4,'Data Table'!$C:$C,'Data Table People'!$C$3),"")</f>
        <v/>
      </c>
      <c r="E111" s="61" t="str">
        <f>IF($B111="X",COUNTIFS('Data Table'!$F:$F,'Data Table People'!$A111,'Data Table'!$J:$J,"&gt;="&amp;'Data Table People'!E$4,'Data Table'!$J:$J,"&lt;"&amp;'Data Table People'!F$4,'Data Table'!$C:$C,'Data Table People'!$C$3),"")</f>
        <v/>
      </c>
      <c r="F111" s="61" t="str">
        <f>IF($B111="X",COUNTIFS('Data Table'!$F:$F,'Data Table People'!$A111,'Data Table'!$J:$J,"&gt;="&amp;'Data Table People'!F$4,'Data Table'!$J:$J,"&lt;"&amp;'Data Table People'!G$4,'Data Table'!$C:$C,'Data Table People'!$C$3),"")</f>
        <v/>
      </c>
      <c r="G111" s="61" t="str">
        <f>IF($B111="X",COUNTIFS('Data Table'!$F:$F,'Data Table People'!$A111,'Data Table'!$J:$J,"&gt;="&amp;'Data Table People'!G$4,'Data Table'!$J:$J,"&lt;"&amp;'Data Table People'!H$4,'Data Table'!$C:$C,'Data Table People'!$C$3),"")</f>
        <v/>
      </c>
      <c r="H111" s="61" t="str">
        <f>IF($B111="X",COUNTIFS('Data Table'!$F:$F,'Data Table People'!$A111,'Data Table'!$J:$J,"&gt;="&amp;'Data Table People'!H$4,'Data Table'!$J:$J,"&lt;"&amp;'Data Table People'!I$4,'Data Table'!$C:$C,'Data Table People'!$C$3),"")</f>
        <v/>
      </c>
      <c r="I111" s="61" t="str">
        <f>IF($B111="X",COUNTIFS('Data Table'!$F:$F,'Data Table People'!$A111,'Data Table'!$J:$J,"&gt;="&amp;'Data Table People'!I$4,'Data Table'!$J:$J,"&lt;"&amp;'Data Table People'!J$4,'Data Table'!$C:$C,'Data Table People'!$C$3),"")</f>
        <v/>
      </c>
      <c r="J111" s="61" t="str">
        <f>IF($B111="X",COUNTIFS('Data Table'!$F:$F,'Data Table People'!$A111,'Data Table'!$J:$J,"&gt;="&amp;'Data Table People'!J$4,'Data Table'!$J:$J,"&lt;"&amp;'Data Table People'!K$4,'Data Table'!$C:$C,'Data Table People'!$C$3),"")</f>
        <v/>
      </c>
      <c r="K111" s="61" t="str">
        <f>IF($B111="X",COUNTIFS('Data Table'!$F:$F,'Data Table People'!$A111,'Data Table'!$J:$J,"&gt;="&amp;'Data Table People'!K$4,'Data Table'!$J:$J,"&lt;"&amp;'Data Table People'!L$4,'Data Table'!$C:$C,'Data Table People'!$C$3),"")</f>
        <v/>
      </c>
      <c r="L111" s="61" t="str">
        <f>IF($B111="X",COUNTIFS('Data Table'!$F:$F,'Data Table People'!$A111,'Data Table'!$J:$J,"&gt;="&amp;'Data Table People'!L$4,'Data Table'!$J:$J,"&lt;"&amp;'Data Table People'!M$4,'Data Table'!$C:$C,'Data Table People'!$C$3),"")</f>
        <v/>
      </c>
      <c r="M111" s="61" t="str">
        <f>IF($B111="X",COUNTIFS('Data Table'!$F:$F,'Data Table People'!$A111,'Data Table'!$J:$J,"&gt;="&amp;'Data Table People'!M$4,'Data Table'!$J:$J,"&lt;"&amp;'Data Table People'!N$4,'Data Table'!$C:$C,'Data Table People'!$C$3),"")</f>
        <v/>
      </c>
      <c r="N111" s="61" t="str">
        <f>IF($B111="X",COUNTIFS('Data Table'!$F:$F,'Data Table People'!$A111,'Data Table'!$J:$J,"&gt;="&amp;'Data Table People'!N$4,'Data Table'!$J:$J,"&lt;"&amp;'Data Table People'!O$4,'Data Table'!$C:$C,'Data Table People'!$C$3),"")</f>
        <v/>
      </c>
      <c r="O111" s="61" t="str">
        <f>IF(B111="X",COUNTIFS('Data Table'!$F:$F,'Data Table People'!$A111,'Data Table'!$J:$J,"&gt;="&amp;'Data Table People'!O$4,'Data Table'!$C:$C,'Data Table People'!$C$3),"")</f>
        <v/>
      </c>
      <c r="P111" s="61" t="str">
        <f>IF($B111="x",COUNTIFS('Data Table'!$F:$F,'Data Table People'!$A111,'Data Table'!$J:$J,"&gt;="&amp;'Data Table People'!P$4,'Data Table'!$J:$J,"&lt;"&amp;'Data Table People'!Q$4,'Data Table'!$C:$C,'Data Table People'!$C$3),"")</f>
        <v/>
      </c>
      <c r="Q111" s="61" t="str">
        <f>IF($B111="x",COUNTIFS('Data Table'!$F:$F,'Data Table People'!$A111,'Data Table'!$J:$J,"&gt;="&amp;'Data Table People'!Q$4,'Data Table'!$J:$J,"&lt;"&amp;'Data Table People'!R$4,'Data Table'!$C:$C,'Data Table People'!$C$3),"")</f>
        <v/>
      </c>
      <c r="R111" s="61" t="str">
        <f>IF($B111="x",COUNTIFS('Data Table'!$F:$F,'Data Table People'!$A111,'Data Table'!$J:$J,"&gt;="&amp;'Data Table People'!R$4,'Data Table'!$J:$J,"&lt;"&amp;'Data Table People'!S$4,'Data Table'!$C:$C,'Data Table People'!$C$3),"")</f>
        <v/>
      </c>
      <c r="S111" s="118" t="str">
        <f>IF($B111="X",COUNTIFS('Data Table'!$F:$F,'Data Table People'!$A111,'Data Table'!$J:$J,"&gt;="&amp;'Data Table People'!S$4,'Data Table'!$J:$J,"&lt;"&amp;'Data Table People'!S$4+7,'Data Table'!$C:$C,'Data Table People'!$C$3),"")</f>
        <v/>
      </c>
      <c r="T111" s="61" t="str">
        <f>IF($B111="x",COUNTIFS('Data Table'!$F:$F,'Data Table People'!$A111,'Data Table'!$J:$J,"&gt;="&amp;'Data Table People'!T$4,'Data Table'!$J:$J,"&lt;"&amp;'Data Table People'!U$4,'Data Table'!$C:$C,'Data Table People'!$T$3),"")</f>
        <v/>
      </c>
      <c r="U111" s="61" t="str">
        <f>IF($B111="x",COUNTIFS('Data Table'!$F:$F,'Data Table People'!$A111,'Data Table'!$J:$J,"&gt;="&amp;'Data Table People'!U$4,'Data Table'!$J:$J,"&lt;"&amp;'Data Table People'!V$4,'Data Table'!$C:$C,'Data Table People'!$T$3),"")</f>
        <v/>
      </c>
      <c r="V111" s="61" t="str">
        <f>IF($B111="x",COUNTIFS('Data Table'!$F:$F,'Data Table People'!$A111,'Data Table'!$J:$J,"&gt;="&amp;'Data Table People'!V$4,'Data Table'!$J:$J,"&lt;"&amp;'Data Table People'!W$4,'Data Table'!$C:$C,'Data Table People'!$T$3),"")</f>
        <v/>
      </c>
      <c r="W111" s="61" t="str">
        <f>IF($B111="x",COUNTIFS('Data Table'!$F:$F,'Data Table People'!$A111,'Data Table'!$J:$J,"&gt;="&amp;'Data Table People'!W$4,'Data Table'!$J:$J,"&lt;"&amp;'Data Table People'!X$4,'Data Table'!$C:$C,'Data Table People'!$T$3),"")</f>
        <v/>
      </c>
      <c r="X111" s="61" t="str">
        <f>IF($B111="x",COUNTIFS('Data Table'!$F:$F,'Data Table People'!$A111,'Data Table'!$J:$J,"&gt;="&amp;'Data Table People'!X$4,'Data Table'!$J:$J,"&lt;"&amp;'Data Table People'!Y$4,'Data Table'!$C:$C,'Data Table People'!$T$3),"")</f>
        <v/>
      </c>
      <c r="Y111" s="61" t="str">
        <f>IF($B111="x",COUNTIFS('Data Table'!$F:$F,'Data Table People'!$A111,'Data Table'!$J:$J,"&gt;="&amp;'Data Table People'!Y$4,'Data Table'!$J:$J,"&lt;"&amp;'Data Table People'!Z$4,'Data Table'!$C:$C,'Data Table People'!$T$3),"")</f>
        <v/>
      </c>
      <c r="Z111" s="61" t="str">
        <f>IF($B111="x",COUNTIFS('Data Table'!$F:$F,'Data Table People'!$A111,'Data Table'!$J:$J,"&gt;="&amp;'Data Table People'!Z$4,'Data Table'!$J:$J,"&lt;"&amp;'Data Table People'!AA$4,'Data Table'!$C:$C,'Data Table People'!$T$3),"")</f>
        <v/>
      </c>
      <c r="AA111" s="61" t="str">
        <f>IF($B111="x",COUNTIFS('Data Table'!$F:$F,'Data Table People'!$A111,'Data Table'!$J:$J,"&gt;="&amp;'Data Table People'!AA$4,'Data Table'!$J:$J,"&lt;"&amp;'Data Table People'!AB$4,'Data Table'!$C:$C,'Data Table People'!$T$3),"")</f>
        <v/>
      </c>
      <c r="AB111" s="61" t="str">
        <f>IF($B111="x",COUNTIFS('Data Table'!$F:$F,'Data Table People'!$A111,'Data Table'!$J:$J,"&gt;="&amp;'Data Table People'!AB$4,'Data Table'!$J:$J,"&lt;"&amp;'Data Table People'!AC$4,'Data Table'!$C:$C,'Data Table People'!$T$3),"")</f>
        <v/>
      </c>
      <c r="AC111" s="61" t="str">
        <f>IF($B111="x",COUNTIFS('Data Table'!$F:$F,'Data Table People'!$A111,'Data Table'!$J:$J,"&gt;="&amp;'Data Table People'!AC$4,'Data Table'!$J:$J,"&lt;"&amp;'Data Table People'!AD$4,'Data Table'!$C:$C,'Data Table People'!$T$3),"")</f>
        <v/>
      </c>
      <c r="AD111" s="61" t="str">
        <f>IF($B111="x",COUNTIFS('Data Table'!$F:$F,'Data Table People'!$A111,'Data Table'!$J:$J,"&gt;="&amp;'Data Table People'!AD$4,'Data Table'!$J:$J,"&lt;"&amp;'Data Table People'!AE$4,'Data Table'!$C:$C,'Data Table People'!$T$3),"")</f>
        <v/>
      </c>
      <c r="AE111" s="61" t="str">
        <f>IF($B111="x",COUNTIFS('Data Table'!$F:$F,'Data Table People'!$A111,'Data Table'!$J:$J,"&gt;="&amp;'Data Table People'!AE$4,'Data Table'!$J:$J,"&lt;"&amp;'Data Table People'!AF$4,'Data Table'!$C:$C,'Data Table People'!$T$3),"")</f>
        <v/>
      </c>
      <c r="AF111" s="61" t="str">
        <f>IF($B111="X",COUNTIFS('Data Table'!$F:$F,'Data Table People'!$A111,'Data Table'!$J:$J,"&gt;="&amp;'Data Table People'!AF$4,'Data Table'!$C:$C,'Data Table People'!$T$3),"")</f>
        <v/>
      </c>
      <c r="AG111" s="61" t="str">
        <f>IF($B111="X",COUNTIFS('Data Table'!$F:$F,'Data Table People'!$A111,'Data Table'!$J:$J,"&gt;="&amp;'Data Table People'!AG$4,'Data Table'!$J:$J,"&lt;"&amp;'Data Table People'!AH$4,'Data Table'!$C:$C,'Data Table People'!$T$3),"")</f>
        <v/>
      </c>
      <c r="AH111" s="61" t="str">
        <f>IF($B111="X",COUNTIFS('Data Table'!$F:$F,'Data Table People'!$A111,'Data Table'!$J:$J,"&gt;="&amp;'Data Table People'!AH$4,'Data Table'!$J:$J,"&lt;"&amp;'Data Table People'!AI$4,'Data Table'!$C:$C,'Data Table People'!$T$3),"")</f>
        <v/>
      </c>
      <c r="AI111" s="61" t="str">
        <f>IF($B111="X",COUNTIFS('Data Table'!$F:$F,'Data Table People'!$A111,'Data Table'!$J:$J,"&gt;="&amp;'Data Table People'!AI$4,'Data Table'!$J:$J,"&lt;"&amp;'Data Table People'!AJ$4,'Data Table'!$C:$C,'Data Table People'!$T$3),"")</f>
        <v/>
      </c>
      <c r="AJ111" s="137" t="str">
        <f>IF($B111="X",COUNTIFS('Data Table'!$F:$F,'Data Table People'!$A111,'Data Table'!$J:$J,"&gt;="&amp;'Data Table People'!AJ$4,'Data Table'!$J:$J,"&lt;"&amp;'Data Table People'!AJ$4+7,'Data Table'!$C:$C,'Data Table People'!$T$3),"")</f>
        <v/>
      </c>
      <c r="AK111" s="67">
        <f>COUNTIFS('Data Table'!$F:$F,'Data Table People'!$A111,'Data Table'!$C:$C,'Data Table People'!AK$4,'Data Table'!$B:$B,'Data Table People'!AK$5,'Data Table'!$I:$I,"OUTSTANDING")</f>
        <v>0</v>
      </c>
      <c r="AL111" s="67">
        <f>COUNTIFS('Data Table'!$F:$F,'Data Table People'!$A111,'Data Table'!$C:$C,'Data Table People'!AL$4,'Data Table'!$B:$B,'Data Table People'!AL$5,'Data Table'!$I:$I,"OUTSTANDING")</f>
        <v>0</v>
      </c>
      <c r="AM111" s="67">
        <f>COUNTIFS('Data Table'!$F:$F,'Data Table People'!$A111,'Data Table'!$C:$C,'Data Table People'!AM$4,'Data Table'!$B:$B,'Data Table People'!AM$5,'Data Table'!$I:$I,"OUTSTANDING")</f>
        <v>0</v>
      </c>
      <c r="AN111" s="67">
        <f>COUNTIFS('Data Table'!$F:$F,'Data Table People'!$A111,'Data Table'!$C:$C,'Data Table People'!AN$4,'Data Table'!$B:$B,'Data Table People'!AN$5,'Data Table'!$I:$I,"OUTSTANDING")</f>
        <v>0</v>
      </c>
      <c r="AO111" s="67">
        <f>COUNTIFS('Data Table'!$F:$F,'Data Table People'!$A111,'Data Table'!$C:$C,'Data Table People'!AO$4,'Data Table'!$B:$B,'Data Table People'!AO$5,'Data Table'!$I:$I,"OUTSTANDING")</f>
        <v>0</v>
      </c>
      <c r="AP111" s="67">
        <f>COUNTIFS('Data Table'!$F:$F,'Data Table People'!$A111,'Data Table'!$C:$C,'Data Table People'!AP$4,'Data Table'!$B:$B,'Data Table People'!AP$5,'Data Table'!$I:$I,"OUTSTANDING")</f>
        <v>0</v>
      </c>
      <c r="AQ111" s="67">
        <f>COUNTIFS('Data Table'!$F:$F,'Data Table People'!$A111,'Data Table'!$C:$C,'Data Table People'!AQ$4,'Data Table'!$B:$B,'Data Table People'!AQ$5,'Data Table'!$I:$I,"OUTSTANDING")</f>
        <v>0</v>
      </c>
      <c r="AR111" s="67">
        <f>COUNTIFS('Data Table'!$F:$F,'Data Table People'!$A111,'Data Table'!$C:$C,'Data Table People'!AR$4,'Data Table'!$B:$B,'Data Table People'!AR$5,'Data Table'!$I:$I,"OUTSTANDING")</f>
        <v>0</v>
      </c>
      <c r="AS111" s="67">
        <f>COUNTIFS('Data Table'!$F:$F,'Data Table People'!$A111,'Data Table'!$C:$C,'Data Table People'!AS$4,'Data Table'!$B:$B,'Data Table People'!AS$5,'Data Table'!$I:$I,"OUTSTANDING")</f>
        <v>0</v>
      </c>
      <c r="AT111" s="67">
        <f>COUNTIFS('Data Table'!$F:$F,'Data Table People'!$A111,'Data Table'!$C:$C,'Data Table People'!AT$4,'Data Table'!$B:$B,'Data Table People'!AT$5,'Data Table'!$I:$I,"OUTSTANDING")</f>
        <v>0</v>
      </c>
      <c r="AU111" s="67">
        <f>COUNTIFS('Data Table'!$F:$F,'Data Table People'!$A111,'Data Table'!$C:$C,'Data Table People'!AU$4,'Data Table'!$B:$B,'Data Table People'!AU$5,'Data Table'!$I:$I,"OUTSTANDING")</f>
        <v>0</v>
      </c>
      <c r="AV111" s="67">
        <f>COUNTIFS('Data Table'!$F:$F,'Data Table People'!$A111,'Data Table'!$C:$C,'Data Table People'!AV$4,'Data Table'!$B:$B,'Data Table People'!AV$5,'Data Table'!$I:$I,"OUTSTANDING")</f>
        <v>0</v>
      </c>
      <c r="AW111" s="67">
        <f>COUNTIFS('Data Table'!$F:$F,'Data Table People'!$A111,'Data Table'!$C:$C,'Data Table People'!AW$4,'Data Table'!$B:$B,'Data Table People'!AW$5,'Data Table'!$I:$I,"OUTSTANDING")</f>
        <v>0</v>
      </c>
      <c r="AX111" s="67">
        <f>COUNTIFS('Data Table'!$F:$F,'Data Table People'!$A111,'Data Table'!$C:$C,'Data Table People'!AX$4,'Data Table'!$B:$B,'Data Table People'!AX$5,'Data Table'!$I:$I,"OUTSTANDING")</f>
        <v>0</v>
      </c>
      <c r="AY111" s="119">
        <f t="shared" si="49"/>
        <v>0</v>
      </c>
      <c r="AZ111" s="136">
        <f t="shared" si="50"/>
        <v>0</v>
      </c>
      <c r="BA111" s="61" t="str" cm="1">
        <f t="array" ref="BA111">IFERROR(PERCENTILE(IF(('Data Table'!$I:$I="FINALISED")*('Data Table'!$F:$F='Data Table People'!$A111)*('Data Table'!$C:$C=$BA$3)*('Data Table'!$J:$J&gt;=BA$4)*('Data Table'!$J:$J&lt;BB$4-1),'Data Table'!$K:$K),0.5),"NA")</f>
        <v>NA</v>
      </c>
      <c r="BB111" s="61" t="str" cm="1">
        <f t="array" ref="BB111">IFERROR(PERCENTILE(IF(('Data Table'!$I:$I="FINALISED")*('Data Table'!$F:$F='Data Table People'!$A111)*('Data Table'!$C:$C=$BA$3)*('Data Table'!$J:$J&gt;=BB$4)*('Data Table'!$J:$J&lt;BC$4-1),'Data Table'!$K:$K),0.5),"NA")</f>
        <v>NA</v>
      </c>
      <c r="BC111" s="61" t="str" cm="1">
        <f t="array" ref="BC111">IFERROR(PERCENTILE(IF(('Data Table'!$I:$I="FINALISED")*('Data Table'!$F:$F='Data Table People'!$A111)*('Data Table'!$C:$C=$BA$3)*('Data Table'!$J:$J&gt;=BC$4)*('Data Table'!$J:$J&lt;BD$4-1),'Data Table'!$K:$K),0.5),"NA")</f>
        <v>NA</v>
      </c>
      <c r="BD111" s="61" t="str" cm="1">
        <f t="array" ref="BD111">IFERROR(PERCENTILE(IF(('Data Table'!$I:$I="FINALISED")*('Data Table'!$F:$F='Data Table People'!$A111)*('Data Table'!$C:$C=$BA$3)*('Data Table'!$J:$J&gt;=BD$4)*('Data Table'!$J:$J&lt;BE$4-1),'Data Table'!$K:$K),0.5),"NA")</f>
        <v>NA</v>
      </c>
      <c r="BE111" s="61" t="str" cm="1">
        <f t="array" ref="BE111">IFERROR(PERCENTILE(IF(('Data Table'!$I:$I="FINALISED")*('Data Table'!$F:$F='Data Table People'!$A111)*('Data Table'!$C:$C=$BA$3)*('Data Table'!$J:$J&gt;=BE$4)*('Data Table'!$J:$J&lt;BF$4-1),'Data Table'!$K:$K),0.5),"NA")</f>
        <v>NA</v>
      </c>
      <c r="BF111" s="61" t="str" cm="1">
        <f t="array" ref="BF111">IFERROR(PERCENTILE(IF(('Data Table'!$I:$I="FINALISED")*('Data Table'!$F:$F='Data Table People'!$A111)*('Data Table'!$C:$C=$BA$3)*('Data Table'!$J:$J&gt;=BF$4)*('Data Table'!$J:$J&lt;BG$4-1),'Data Table'!$K:$K),0.5),"NA")</f>
        <v>NA</v>
      </c>
      <c r="BG111" s="61" t="str" cm="1">
        <f t="array" ref="BG111">IFERROR(PERCENTILE(IF(('Data Table'!$I:$I="FINALISED")*('Data Table'!$F:$F='Data Table People'!$A111)*('Data Table'!$C:$C=$BA$3)*('Data Table'!$J:$J&gt;=BG$4)*('Data Table'!$J:$J&lt;BH$4-1),'Data Table'!$K:$K),0.5),"NA")</f>
        <v>NA</v>
      </c>
      <c r="BH111" s="61" t="str" cm="1">
        <f t="array" ref="BH111">IFERROR(PERCENTILE(IF(('Data Table'!$I:$I="FINALISED")*('Data Table'!$F:$F='Data Table People'!$A111)*('Data Table'!$C:$C=$BA$3)*('Data Table'!$J:$J&gt;=BH$4)*('Data Table'!$J:$J&lt;BI$4-1),'Data Table'!$K:$K),0.5),"NA")</f>
        <v>NA</v>
      </c>
      <c r="BI111" s="61" t="str" cm="1">
        <f t="array" ref="BI111">IFERROR(PERCENTILE(IF(('Data Table'!$I:$I="FINALISED")*('Data Table'!$F:$F='Data Table People'!$A111)*('Data Table'!$C:$C=$BA$3)*('Data Table'!$J:$J&gt;=BI$4)*('Data Table'!$J:$J&lt;BJ$4-1),'Data Table'!$K:$K),0.5),"NA")</f>
        <v>NA</v>
      </c>
      <c r="BJ111" s="61" t="str" cm="1">
        <f t="array" ref="BJ111">IFERROR(PERCENTILE(IF(('Data Table'!$I:$I="FINALISED")*('Data Table'!$F:$F='Data Table People'!$A111)*('Data Table'!$C:$C=$BA$3)*('Data Table'!$J:$J&gt;=BJ$4)*('Data Table'!$J:$J&lt;BK$4-1),'Data Table'!$K:$K),0.5),"NA")</f>
        <v>NA</v>
      </c>
      <c r="BK111" s="61" t="str" cm="1">
        <f t="array" ref="BK111">IFERROR(PERCENTILE(IF(('Data Table'!$I:$I="FINALISED")*('Data Table'!$F:$F='Data Table People'!$A111)*('Data Table'!$C:$C=$BA$3)*('Data Table'!$J:$J&gt;=BK$4)*('Data Table'!$J:$J&lt;BL$4-1),'Data Table'!$K:$K),0.5),"NA")</f>
        <v>NA</v>
      </c>
      <c r="BL111" s="61" t="str" cm="1">
        <f t="array" ref="BL111">IFERROR(PERCENTILE(IF(('Data Table'!$I:$I="FINALISED")*('Data Table'!$F:$F='Data Table People'!$A111)*('Data Table'!$C:$C=$BA$3)*('Data Table'!$J:$J&gt;=BL$4)*('Data Table'!$J:$J&lt;EOMONTH($BL$4,0)),'Data Table'!$K:$K),0.5),"NA")</f>
        <v>NA</v>
      </c>
      <c r="BM111" s="61" t="str" cm="1">
        <f t="array" ref="BM111">IFERROR(PERCENTILE(IF(('Data Table'!$I:$I="FINALISED")*('Data Table'!$F:$F='Data Table People'!$A111)*('Data Table'!$C:$C=$BM$3)*('Data Table'!$J:$J&gt;=BM$4)*('Data Table'!$J:$J&lt;BN$4-1),'Data Table'!$K:$K),0.5),"NA")</f>
        <v>NA</v>
      </c>
      <c r="BN111" s="61" t="str" cm="1">
        <f t="array" ref="BN111">IFERROR(PERCENTILE(IF(('Data Table'!$I:$I="FINALISED")*('Data Table'!$F:$F='Data Table People'!$A111)*('Data Table'!$C:$C=$BM$3)*('Data Table'!$J:$J&gt;=BN$4)*('Data Table'!$J:$J&lt;BO$4-1),'Data Table'!$K:$K),0.5),"NA")</f>
        <v>NA</v>
      </c>
      <c r="BO111" s="61" t="str" cm="1">
        <f t="array" ref="BO111">IFERROR(PERCENTILE(IF(('Data Table'!$I:$I="FINALISED")*('Data Table'!$F:$F='Data Table People'!$A111)*('Data Table'!$C:$C=$BM$3)*('Data Table'!$J:$J&gt;=BO$4)*('Data Table'!$J:$J&lt;BP$4-1),'Data Table'!$K:$K),0.5),"NA")</f>
        <v>NA</v>
      </c>
      <c r="BP111" s="61" t="str" cm="1">
        <f t="array" ref="BP111">IFERROR(PERCENTILE(IF(('Data Table'!$I:$I="FINALISED")*('Data Table'!$F:$F='Data Table People'!$A111)*('Data Table'!$C:$C=$BM$3)*('Data Table'!$J:$J&gt;=BP$4)*('Data Table'!$J:$J&lt;BQ$4-1),'Data Table'!$K:$K),0.5),"NA")</f>
        <v>NA</v>
      </c>
      <c r="BQ111" s="61" t="str" cm="1">
        <f t="array" ref="BQ111">IFERROR(PERCENTILE(IF(('Data Table'!$I:$I="FINALISED")*('Data Table'!$F:$F='Data Table People'!$A111)*('Data Table'!$C:$C=$BM$3)*('Data Table'!$J:$J&gt;=BQ$4)*('Data Table'!$J:$J&lt;BR$4-1),'Data Table'!$K:$K),0.5),"NA")</f>
        <v>NA</v>
      </c>
      <c r="BR111" s="61" t="str" cm="1">
        <f t="array" ref="BR111">IFERROR(PERCENTILE(IF(('Data Table'!$I:$I="FINALISED")*('Data Table'!$F:$F='Data Table People'!$A111)*('Data Table'!$C:$C=$BM$3)*('Data Table'!$J:$J&gt;=BR$4)*('Data Table'!$J:$J&lt;BS$4-1),'Data Table'!$K:$K),0.5),"NA")</f>
        <v>NA</v>
      </c>
      <c r="BS111" s="61" t="str" cm="1">
        <f t="array" ref="BS111">IFERROR(PERCENTILE(IF(('Data Table'!$I:$I="FINALISED")*('Data Table'!$F:$F='Data Table People'!$A111)*('Data Table'!$C:$C=$BM$3)*('Data Table'!$J:$J&gt;=BS$4)*('Data Table'!$J:$J&lt;BT$4-1),'Data Table'!$K:$K),0.5),"NA")</f>
        <v>NA</v>
      </c>
      <c r="BT111" s="61" t="str" cm="1">
        <f t="array" ref="BT111">IFERROR(PERCENTILE(IF(('Data Table'!$I:$I="FINALISED")*('Data Table'!$F:$F='Data Table People'!$A111)*('Data Table'!$C:$C=$BM$3)*('Data Table'!$J:$J&gt;=BT$4)*('Data Table'!$J:$J&lt;BU$4-1),'Data Table'!$K:$K),0.5),"NA")</f>
        <v>NA</v>
      </c>
      <c r="BU111" s="61" t="str" cm="1">
        <f t="array" ref="BU111">IFERROR(PERCENTILE(IF(('Data Table'!$I:$I="FINALISED")*('Data Table'!$F:$F='Data Table People'!$A111)*('Data Table'!$C:$C=$BM$3)*('Data Table'!$J:$J&gt;=BU$4)*('Data Table'!$J:$J&lt;BV$4-1),'Data Table'!$K:$K),0.5),"NA")</f>
        <v>NA</v>
      </c>
      <c r="BV111" s="61" t="str" cm="1">
        <f t="array" ref="BV111">IFERROR(PERCENTILE(IF(('Data Table'!$I:$I="FINALISED")*('Data Table'!$F:$F='Data Table People'!$A111)*('Data Table'!$C:$C=$BM$3)*('Data Table'!$J:$J&gt;=BV$4)*('Data Table'!$J:$J&lt;BW$4-1),'Data Table'!$K:$K),0.5),"NA")</f>
        <v>NA</v>
      </c>
      <c r="BW111" s="61" t="str" cm="1">
        <f t="array" ref="BW111">IFERROR(PERCENTILE(IF(('Data Table'!$I:$I="FINALISED")*('Data Table'!$F:$F='Data Table People'!$A111)*('Data Table'!$C:$C=$BM$3)*('Data Table'!$J:$J&gt;=BW$4)*('Data Table'!$J:$J&lt;BX$4-1),'Data Table'!$K:$K),0.5),"NA")</f>
        <v>NA</v>
      </c>
      <c r="BX111" s="61" t="str" cm="1">
        <f t="array" ref="BX111">IFERROR(PERCENTILE(IF(('Data Table'!$I:$I="FINALISED")*('Data Table'!$F:$F='Data Table People'!$A111)*('Data Table'!$C:$C=$BM$3)*('Data Table'!$J:$J&gt;=BX$4)*('Data Table'!$J:$J&lt;EOMONTH($BX$4,0)),'Data Table'!$K:$K),0.5),"NA")</f>
        <v>NA</v>
      </c>
    </row>
    <row r="112" spans="1:76">
      <c r="A112" s="67"/>
      <c r="B112" s="139" t="str">
        <f t="shared" si="51"/>
        <v/>
      </c>
      <c r="C112" s="61" t="str">
        <f>IF($B112="X",COUNTIFS('Data Table'!$F:$F,'Data Table People'!$A112,'Data Table'!$J:$J,"&gt;="&amp;'Data Table People'!C$4,'Data Table'!$J:$J,"&lt;"&amp;'Data Table People'!D$4,'Data Table'!$C:$C,'Data Table People'!$C$3),"")</f>
        <v/>
      </c>
      <c r="D112" s="61" t="str">
        <f>IF($B112="X",COUNTIFS('Data Table'!$F:$F,'Data Table People'!$A112,'Data Table'!$J:$J,"&gt;="&amp;'Data Table People'!D$4,'Data Table'!$J:$J,"&lt;"&amp;'Data Table People'!E$4,'Data Table'!$C:$C,'Data Table People'!$C$3),"")</f>
        <v/>
      </c>
      <c r="E112" s="61" t="str">
        <f>IF($B112="X",COUNTIFS('Data Table'!$F:$F,'Data Table People'!$A112,'Data Table'!$J:$J,"&gt;="&amp;'Data Table People'!E$4,'Data Table'!$J:$J,"&lt;"&amp;'Data Table People'!F$4,'Data Table'!$C:$C,'Data Table People'!$C$3),"")</f>
        <v/>
      </c>
      <c r="F112" s="61" t="str">
        <f>IF($B112="X",COUNTIFS('Data Table'!$F:$F,'Data Table People'!$A112,'Data Table'!$J:$J,"&gt;="&amp;'Data Table People'!F$4,'Data Table'!$J:$J,"&lt;"&amp;'Data Table People'!G$4,'Data Table'!$C:$C,'Data Table People'!$C$3),"")</f>
        <v/>
      </c>
      <c r="G112" s="61" t="str">
        <f>IF($B112="X",COUNTIFS('Data Table'!$F:$F,'Data Table People'!$A112,'Data Table'!$J:$J,"&gt;="&amp;'Data Table People'!G$4,'Data Table'!$J:$J,"&lt;"&amp;'Data Table People'!H$4,'Data Table'!$C:$C,'Data Table People'!$C$3),"")</f>
        <v/>
      </c>
      <c r="H112" s="61" t="str">
        <f>IF($B112="X",COUNTIFS('Data Table'!$F:$F,'Data Table People'!$A112,'Data Table'!$J:$J,"&gt;="&amp;'Data Table People'!H$4,'Data Table'!$J:$J,"&lt;"&amp;'Data Table People'!I$4,'Data Table'!$C:$C,'Data Table People'!$C$3),"")</f>
        <v/>
      </c>
      <c r="I112" s="61" t="str">
        <f>IF($B112="X",COUNTIFS('Data Table'!$F:$F,'Data Table People'!$A112,'Data Table'!$J:$J,"&gt;="&amp;'Data Table People'!I$4,'Data Table'!$J:$J,"&lt;"&amp;'Data Table People'!J$4,'Data Table'!$C:$C,'Data Table People'!$C$3),"")</f>
        <v/>
      </c>
      <c r="J112" s="61" t="str">
        <f>IF($B112="X",COUNTIFS('Data Table'!$F:$F,'Data Table People'!$A112,'Data Table'!$J:$J,"&gt;="&amp;'Data Table People'!J$4,'Data Table'!$J:$J,"&lt;"&amp;'Data Table People'!K$4,'Data Table'!$C:$C,'Data Table People'!$C$3),"")</f>
        <v/>
      </c>
      <c r="K112" s="61" t="str">
        <f>IF($B112="X",COUNTIFS('Data Table'!$F:$F,'Data Table People'!$A112,'Data Table'!$J:$J,"&gt;="&amp;'Data Table People'!K$4,'Data Table'!$J:$J,"&lt;"&amp;'Data Table People'!L$4,'Data Table'!$C:$C,'Data Table People'!$C$3),"")</f>
        <v/>
      </c>
      <c r="L112" s="61" t="str">
        <f>IF($B112="X",COUNTIFS('Data Table'!$F:$F,'Data Table People'!$A112,'Data Table'!$J:$J,"&gt;="&amp;'Data Table People'!L$4,'Data Table'!$J:$J,"&lt;"&amp;'Data Table People'!M$4,'Data Table'!$C:$C,'Data Table People'!$C$3),"")</f>
        <v/>
      </c>
      <c r="M112" s="61" t="str">
        <f>IF($B112="X",COUNTIFS('Data Table'!$F:$F,'Data Table People'!$A112,'Data Table'!$J:$J,"&gt;="&amp;'Data Table People'!M$4,'Data Table'!$J:$J,"&lt;"&amp;'Data Table People'!N$4,'Data Table'!$C:$C,'Data Table People'!$C$3),"")</f>
        <v/>
      </c>
      <c r="N112" s="61" t="str">
        <f>IF($B112="X",COUNTIFS('Data Table'!$F:$F,'Data Table People'!$A112,'Data Table'!$J:$J,"&gt;="&amp;'Data Table People'!N$4,'Data Table'!$J:$J,"&lt;"&amp;'Data Table People'!O$4,'Data Table'!$C:$C,'Data Table People'!$C$3),"")</f>
        <v/>
      </c>
      <c r="O112" s="61" t="str">
        <f>IF(B112="X",COUNTIFS('Data Table'!$F:$F,'Data Table People'!$A112,'Data Table'!$J:$J,"&gt;="&amp;'Data Table People'!O$4,'Data Table'!$C:$C,'Data Table People'!$C$3),"")</f>
        <v/>
      </c>
      <c r="P112" s="61" t="str">
        <f>IF($B112="x",COUNTIFS('Data Table'!$F:$F,'Data Table People'!$A112,'Data Table'!$J:$J,"&gt;="&amp;'Data Table People'!P$4,'Data Table'!$J:$J,"&lt;"&amp;'Data Table People'!Q$4,'Data Table'!$C:$C,'Data Table People'!$C$3),"")</f>
        <v/>
      </c>
      <c r="Q112" s="61" t="str">
        <f>IF($B112="x",COUNTIFS('Data Table'!$F:$F,'Data Table People'!$A112,'Data Table'!$J:$J,"&gt;="&amp;'Data Table People'!Q$4,'Data Table'!$J:$J,"&lt;"&amp;'Data Table People'!R$4,'Data Table'!$C:$C,'Data Table People'!$C$3),"")</f>
        <v/>
      </c>
      <c r="R112" s="61" t="str">
        <f>IF($B112="x",COUNTIFS('Data Table'!$F:$F,'Data Table People'!$A112,'Data Table'!$J:$J,"&gt;="&amp;'Data Table People'!R$4,'Data Table'!$J:$J,"&lt;"&amp;'Data Table People'!S$4,'Data Table'!$C:$C,'Data Table People'!$C$3),"")</f>
        <v/>
      </c>
      <c r="S112" s="118" t="str">
        <f>IF($B112="X",COUNTIFS('Data Table'!$F:$F,'Data Table People'!$A112,'Data Table'!$J:$J,"&gt;="&amp;'Data Table People'!S$4,'Data Table'!$J:$J,"&lt;"&amp;'Data Table People'!S$4+7,'Data Table'!$C:$C,'Data Table People'!$C$3),"")</f>
        <v/>
      </c>
      <c r="T112" s="61" t="str">
        <f>IF($B112="x",COUNTIFS('Data Table'!$F:$F,'Data Table People'!$A112,'Data Table'!$J:$J,"&gt;="&amp;'Data Table People'!T$4,'Data Table'!$J:$J,"&lt;"&amp;'Data Table People'!U$4,'Data Table'!$C:$C,'Data Table People'!$T$3),"")</f>
        <v/>
      </c>
      <c r="U112" s="61" t="str">
        <f>IF($B112="x",COUNTIFS('Data Table'!$F:$F,'Data Table People'!$A112,'Data Table'!$J:$J,"&gt;="&amp;'Data Table People'!U$4,'Data Table'!$J:$J,"&lt;"&amp;'Data Table People'!V$4,'Data Table'!$C:$C,'Data Table People'!$T$3),"")</f>
        <v/>
      </c>
      <c r="V112" s="61" t="str">
        <f>IF($B112="x",COUNTIFS('Data Table'!$F:$F,'Data Table People'!$A112,'Data Table'!$J:$J,"&gt;="&amp;'Data Table People'!V$4,'Data Table'!$J:$J,"&lt;"&amp;'Data Table People'!W$4,'Data Table'!$C:$C,'Data Table People'!$T$3),"")</f>
        <v/>
      </c>
      <c r="W112" s="61" t="str">
        <f>IF($B112="x",COUNTIFS('Data Table'!$F:$F,'Data Table People'!$A112,'Data Table'!$J:$J,"&gt;="&amp;'Data Table People'!W$4,'Data Table'!$J:$J,"&lt;"&amp;'Data Table People'!X$4,'Data Table'!$C:$C,'Data Table People'!$T$3),"")</f>
        <v/>
      </c>
      <c r="X112" s="61" t="str">
        <f>IF($B112="x",COUNTIFS('Data Table'!$F:$F,'Data Table People'!$A112,'Data Table'!$J:$J,"&gt;="&amp;'Data Table People'!X$4,'Data Table'!$J:$J,"&lt;"&amp;'Data Table People'!Y$4,'Data Table'!$C:$C,'Data Table People'!$T$3),"")</f>
        <v/>
      </c>
      <c r="Y112" s="61" t="str">
        <f>IF($B112="x",COUNTIFS('Data Table'!$F:$F,'Data Table People'!$A112,'Data Table'!$J:$J,"&gt;="&amp;'Data Table People'!Y$4,'Data Table'!$J:$J,"&lt;"&amp;'Data Table People'!Z$4,'Data Table'!$C:$C,'Data Table People'!$T$3),"")</f>
        <v/>
      </c>
      <c r="Z112" s="61" t="str">
        <f>IF($B112="x",COUNTIFS('Data Table'!$F:$F,'Data Table People'!$A112,'Data Table'!$J:$J,"&gt;="&amp;'Data Table People'!Z$4,'Data Table'!$J:$J,"&lt;"&amp;'Data Table People'!AA$4,'Data Table'!$C:$C,'Data Table People'!$T$3),"")</f>
        <v/>
      </c>
      <c r="AA112" s="61" t="str">
        <f>IF($B112="x",COUNTIFS('Data Table'!$F:$F,'Data Table People'!$A112,'Data Table'!$J:$J,"&gt;="&amp;'Data Table People'!AA$4,'Data Table'!$J:$J,"&lt;"&amp;'Data Table People'!AB$4,'Data Table'!$C:$C,'Data Table People'!$T$3),"")</f>
        <v/>
      </c>
      <c r="AB112" s="61" t="str">
        <f>IF($B112="x",COUNTIFS('Data Table'!$F:$F,'Data Table People'!$A112,'Data Table'!$J:$J,"&gt;="&amp;'Data Table People'!AB$4,'Data Table'!$J:$J,"&lt;"&amp;'Data Table People'!AC$4,'Data Table'!$C:$C,'Data Table People'!$T$3),"")</f>
        <v/>
      </c>
      <c r="AC112" s="61" t="str">
        <f>IF($B112="x",COUNTIFS('Data Table'!$F:$F,'Data Table People'!$A112,'Data Table'!$J:$J,"&gt;="&amp;'Data Table People'!AC$4,'Data Table'!$J:$J,"&lt;"&amp;'Data Table People'!AD$4,'Data Table'!$C:$C,'Data Table People'!$T$3),"")</f>
        <v/>
      </c>
      <c r="AD112" s="61" t="str">
        <f>IF($B112="x",COUNTIFS('Data Table'!$F:$F,'Data Table People'!$A112,'Data Table'!$J:$J,"&gt;="&amp;'Data Table People'!AD$4,'Data Table'!$J:$J,"&lt;"&amp;'Data Table People'!AE$4,'Data Table'!$C:$C,'Data Table People'!$T$3),"")</f>
        <v/>
      </c>
      <c r="AE112" s="61" t="str">
        <f>IF($B112="x",COUNTIFS('Data Table'!$F:$F,'Data Table People'!$A112,'Data Table'!$J:$J,"&gt;="&amp;'Data Table People'!AE$4,'Data Table'!$J:$J,"&lt;"&amp;'Data Table People'!AF$4,'Data Table'!$C:$C,'Data Table People'!$T$3),"")</f>
        <v/>
      </c>
      <c r="AF112" s="61" t="str">
        <f>IF($B112="X",COUNTIFS('Data Table'!$F:$F,'Data Table People'!$A112,'Data Table'!$J:$J,"&gt;="&amp;'Data Table People'!AF$4,'Data Table'!$C:$C,'Data Table People'!$T$3),"")</f>
        <v/>
      </c>
      <c r="AG112" s="61" t="str">
        <f>IF($B112="X",COUNTIFS('Data Table'!$F:$F,'Data Table People'!$A112,'Data Table'!$J:$J,"&gt;="&amp;'Data Table People'!AG$4,'Data Table'!$J:$J,"&lt;"&amp;'Data Table People'!AH$4,'Data Table'!$C:$C,'Data Table People'!$T$3),"")</f>
        <v/>
      </c>
      <c r="AH112" s="61" t="str">
        <f>IF($B112="X",COUNTIFS('Data Table'!$F:$F,'Data Table People'!$A112,'Data Table'!$J:$J,"&gt;="&amp;'Data Table People'!AH$4,'Data Table'!$J:$J,"&lt;"&amp;'Data Table People'!AI$4,'Data Table'!$C:$C,'Data Table People'!$T$3),"")</f>
        <v/>
      </c>
      <c r="AI112" s="61" t="str">
        <f>IF($B112="X",COUNTIFS('Data Table'!$F:$F,'Data Table People'!$A112,'Data Table'!$J:$J,"&gt;="&amp;'Data Table People'!AI$4,'Data Table'!$J:$J,"&lt;"&amp;'Data Table People'!AJ$4,'Data Table'!$C:$C,'Data Table People'!$T$3),"")</f>
        <v/>
      </c>
      <c r="AJ112" s="137" t="str">
        <f>IF($B112="X",COUNTIFS('Data Table'!$F:$F,'Data Table People'!$A112,'Data Table'!$J:$J,"&gt;="&amp;'Data Table People'!AJ$4,'Data Table'!$J:$J,"&lt;"&amp;'Data Table People'!AJ$4+7,'Data Table'!$C:$C,'Data Table People'!$T$3),"")</f>
        <v/>
      </c>
      <c r="AK112" s="67">
        <f>COUNTIFS('Data Table'!$F:$F,'Data Table People'!$A112,'Data Table'!$C:$C,'Data Table People'!AK$4,'Data Table'!$B:$B,'Data Table People'!AK$5,'Data Table'!$I:$I,"OUTSTANDING")</f>
        <v>0</v>
      </c>
      <c r="AL112" s="67">
        <f>COUNTIFS('Data Table'!$F:$F,'Data Table People'!$A112,'Data Table'!$C:$C,'Data Table People'!AL$4,'Data Table'!$B:$B,'Data Table People'!AL$5,'Data Table'!$I:$I,"OUTSTANDING")</f>
        <v>0</v>
      </c>
      <c r="AM112" s="67">
        <f>COUNTIFS('Data Table'!$F:$F,'Data Table People'!$A112,'Data Table'!$C:$C,'Data Table People'!AM$4,'Data Table'!$B:$B,'Data Table People'!AM$5,'Data Table'!$I:$I,"OUTSTANDING")</f>
        <v>0</v>
      </c>
      <c r="AN112" s="67">
        <f>COUNTIFS('Data Table'!$F:$F,'Data Table People'!$A112,'Data Table'!$C:$C,'Data Table People'!AN$4,'Data Table'!$B:$B,'Data Table People'!AN$5,'Data Table'!$I:$I,"OUTSTANDING")</f>
        <v>0</v>
      </c>
      <c r="AO112" s="67">
        <f>COUNTIFS('Data Table'!$F:$F,'Data Table People'!$A112,'Data Table'!$C:$C,'Data Table People'!AO$4,'Data Table'!$B:$B,'Data Table People'!AO$5,'Data Table'!$I:$I,"OUTSTANDING")</f>
        <v>0</v>
      </c>
      <c r="AP112" s="67">
        <f>COUNTIFS('Data Table'!$F:$F,'Data Table People'!$A112,'Data Table'!$C:$C,'Data Table People'!AP$4,'Data Table'!$B:$B,'Data Table People'!AP$5,'Data Table'!$I:$I,"OUTSTANDING")</f>
        <v>0</v>
      </c>
      <c r="AQ112" s="67">
        <f>COUNTIFS('Data Table'!$F:$F,'Data Table People'!$A112,'Data Table'!$C:$C,'Data Table People'!AQ$4,'Data Table'!$B:$B,'Data Table People'!AQ$5,'Data Table'!$I:$I,"OUTSTANDING")</f>
        <v>0</v>
      </c>
      <c r="AR112" s="67">
        <f>COUNTIFS('Data Table'!$F:$F,'Data Table People'!$A112,'Data Table'!$C:$C,'Data Table People'!AR$4,'Data Table'!$B:$B,'Data Table People'!AR$5,'Data Table'!$I:$I,"OUTSTANDING")</f>
        <v>0</v>
      </c>
      <c r="AS112" s="67">
        <f>COUNTIFS('Data Table'!$F:$F,'Data Table People'!$A112,'Data Table'!$C:$C,'Data Table People'!AS$4,'Data Table'!$B:$B,'Data Table People'!AS$5,'Data Table'!$I:$I,"OUTSTANDING")</f>
        <v>0</v>
      </c>
      <c r="AT112" s="67">
        <f>COUNTIFS('Data Table'!$F:$F,'Data Table People'!$A112,'Data Table'!$C:$C,'Data Table People'!AT$4,'Data Table'!$B:$B,'Data Table People'!AT$5,'Data Table'!$I:$I,"OUTSTANDING")</f>
        <v>0</v>
      </c>
      <c r="AU112" s="67">
        <f>COUNTIFS('Data Table'!$F:$F,'Data Table People'!$A112,'Data Table'!$C:$C,'Data Table People'!AU$4,'Data Table'!$B:$B,'Data Table People'!AU$5,'Data Table'!$I:$I,"OUTSTANDING")</f>
        <v>0</v>
      </c>
      <c r="AV112" s="67">
        <f>COUNTIFS('Data Table'!$F:$F,'Data Table People'!$A112,'Data Table'!$C:$C,'Data Table People'!AV$4,'Data Table'!$B:$B,'Data Table People'!AV$5,'Data Table'!$I:$I,"OUTSTANDING")</f>
        <v>0</v>
      </c>
      <c r="AW112" s="67">
        <f>COUNTIFS('Data Table'!$F:$F,'Data Table People'!$A112,'Data Table'!$C:$C,'Data Table People'!AW$4,'Data Table'!$B:$B,'Data Table People'!AW$5,'Data Table'!$I:$I,"OUTSTANDING")</f>
        <v>0</v>
      </c>
      <c r="AX112" s="67">
        <f>COUNTIFS('Data Table'!$F:$F,'Data Table People'!$A112,'Data Table'!$C:$C,'Data Table People'!AX$4,'Data Table'!$B:$B,'Data Table People'!AX$5,'Data Table'!$I:$I,"OUTSTANDING")</f>
        <v>0</v>
      </c>
      <c r="AY112" s="119">
        <f t="shared" si="49"/>
        <v>0</v>
      </c>
      <c r="AZ112" s="136">
        <f t="shared" si="50"/>
        <v>0</v>
      </c>
      <c r="BA112" s="61" t="str" cm="1">
        <f t="array" ref="BA112">IFERROR(PERCENTILE(IF(('Data Table'!$I:$I="FINALISED")*('Data Table'!$F:$F='Data Table People'!$A112)*('Data Table'!$C:$C=$BA$3)*('Data Table'!$J:$J&gt;=BA$4)*('Data Table'!$J:$J&lt;BB$4-1),'Data Table'!$K:$K),0.5),"NA")</f>
        <v>NA</v>
      </c>
      <c r="BB112" s="61" t="str" cm="1">
        <f t="array" ref="BB112">IFERROR(PERCENTILE(IF(('Data Table'!$I:$I="FINALISED")*('Data Table'!$F:$F='Data Table People'!$A112)*('Data Table'!$C:$C=$BA$3)*('Data Table'!$J:$J&gt;=BB$4)*('Data Table'!$J:$J&lt;BC$4-1),'Data Table'!$K:$K),0.5),"NA")</f>
        <v>NA</v>
      </c>
      <c r="BC112" s="61" t="str" cm="1">
        <f t="array" ref="BC112">IFERROR(PERCENTILE(IF(('Data Table'!$I:$I="FINALISED")*('Data Table'!$F:$F='Data Table People'!$A112)*('Data Table'!$C:$C=$BA$3)*('Data Table'!$J:$J&gt;=BC$4)*('Data Table'!$J:$J&lt;BD$4-1),'Data Table'!$K:$K),0.5),"NA")</f>
        <v>NA</v>
      </c>
      <c r="BD112" s="61" t="str" cm="1">
        <f t="array" ref="BD112">IFERROR(PERCENTILE(IF(('Data Table'!$I:$I="FINALISED")*('Data Table'!$F:$F='Data Table People'!$A112)*('Data Table'!$C:$C=$BA$3)*('Data Table'!$J:$J&gt;=BD$4)*('Data Table'!$J:$J&lt;BE$4-1),'Data Table'!$K:$K),0.5),"NA")</f>
        <v>NA</v>
      </c>
      <c r="BE112" s="61" t="str" cm="1">
        <f t="array" ref="BE112">IFERROR(PERCENTILE(IF(('Data Table'!$I:$I="FINALISED")*('Data Table'!$F:$F='Data Table People'!$A112)*('Data Table'!$C:$C=$BA$3)*('Data Table'!$J:$J&gt;=BE$4)*('Data Table'!$J:$J&lt;BF$4-1),'Data Table'!$K:$K),0.5),"NA")</f>
        <v>NA</v>
      </c>
      <c r="BF112" s="61" t="str" cm="1">
        <f t="array" ref="BF112">IFERROR(PERCENTILE(IF(('Data Table'!$I:$I="FINALISED")*('Data Table'!$F:$F='Data Table People'!$A112)*('Data Table'!$C:$C=$BA$3)*('Data Table'!$J:$J&gt;=BF$4)*('Data Table'!$J:$J&lt;BG$4-1),'Data Table'!$K:$K),0.5),"NA")</f>
        <v>NA</v>
      </c>
      <c r="BG112" s="61" t="str" cm="1">
        <f t="array" ref="BG112">IFERROR(PERCENTILE(IF(('Data Table'!$I:$I="FINALISED")*('Data Table'!$F:$F='Data Table People'!$A112)*('Data Table'!$C:$C=$BA$3)*('Data Table'!$J:$J&gt;=BG$4)*('Data Table'!$J:$J&lt;BH$4-1),'Data Table'!$K:$K),0.5),"NA")</f>
        <v>NA</v>
      </c>
      <c r="BH112" s="61" t="str" cm="1">
        <f t="array" ref="BH112">IFERROR(PERCENTILE(IF(('Data Table'!$I:$I="FINALISED")*('Data Table'!$F:$F='Data Table People'!$A112)*('Data Table'!$C:$C=$BA$3)*('Data Table'!$J:$J&gt;=BH$4)*('Data Table'!$J:$J&lt;BI$4-1),'Data Table'!$K:$K),0.5),"NA")</f>
        <v>NA</v>
      </c>
      <c r="BI112" s="61" t="str" cm="1">
        <f t="array" ref="BI112">IFERROR(PERCENTILE(IF(('Data Table'!$I:$I="FINALISED")*('Data Table'!$F:$F='Data Table People'!$A112)*('Data Table'!$C:$C=$BA$3)*('Data Table'!$J:$J&gt;=BI$4)*('Data Table'!$J:$J&lt;BJ$4-1),'Data Table'!$K:$K),0.5),"NA")</f>
        <v>NA</v>
      </c>
      <c r="BJ112" s="61" t="str" cm="1">
        <f t="array" ref="BJ112">IFERROR(PERCENTILE(IF(('Data Table'!$I:$I="FINALISED")*('Data Table'!$F:$F='Data Table People'!$A112)*('Data Table'!$C:$C=$BA$3)*('Data Table'!$J:$J&gt;=BJ$4)*('Data Table'!$J:$J&lt;BK$4-1),'Data Table'!$K:$K),0.5),"NA")</f>
        <v>NA</v>
      </c>
      <c r="BK112" s="61" t="str" cm="1">
        <f t="array" ref="BK112">IFERROR(PERCENTILE(IF(('Data Table'!$I:$I="FINALISED")*('Data Table'!$F:$F='Data Table People'!$A112)*('Data Table'!$C:$C=$BA$3)*('Data Table'!$J:$J&gt;=BK$4)*('Data Table'!$J:$J&lt;BL$4-1),'Data Table'!$K:$K),0.5),"NA")</f>
        <v>NA</v>
      </c>
      <c r="BL112" s="61" t="str" cm="1">
        <f t="array" ref="BL112">IFERROR(PERCENTILE(IF(('Data Table'!$I:$I="FINALISED")*('Data Table'!$F:$F='Data Table People'!$A112)*('Data Table'!$C:$C=$BA$3)*('Data Table'!$J:$J&gt;=BL$4)*('Data Table'!$J:$J&lt;EOMONTH($BL$4,0)),'Data Table'!$K:$K),0.5),"NA")</f>
        <v>NA</v>
      </c>
      <c r="BM112" s="61" t="str" cm="1">
        <f t="array" ref="BM112">IFERROR(PERCENTILE(IF(('Data Table'!$I:$I="FINALISED")*('Data Table'!$F:$F='Data Table People'!$A112)*('Data Table'!$C:$C=$BM$3)*('Data Table'!$J:$J&gt;=BM$4)*('Data Table'!$J:$J&lt;BN$4-1),'Data Table'!$K:$K),0.5),"NA")</f>
        <v>NA</v>
      </c>
      <c r="BN112" s="61" t="str" cm="1">
        <f t="array" ref="BN112">IFERROR(PERCENTILE(IF(('Data Table'!$I:$I="FINALISED")*('Data Table'!$F:$F='Data Table People'!$A112)*('Data Table'!$C:$C=$BM$3)*('Data Table'!$J:$J&gt;=BN$4)*('Data Table'!$J:$J&lt;BO$4-1),'Data Table'!$K:$K),0.5),"NA")</f>
        <v>NA</v>
      </c>
      <c r="BO112" s="61" t="str" cm="1">
        <f t="array" ref="BO112">IFERROR(PERCENTILE(IF(('Data Table'!$I:$I="FINALISED")*('Data Table'!$F:$F='Data Table People'!$A112)*('Data Table'!$C:$C=$BM$3)*('Data Table'!$J:$J&gt;=BO$4)*('Data Table'!$J:$J&lt;BP$4-1),'Data Table'!$K:$K),0.5),"NA")</f>
        <v>NA</v>
      </c>
      <c r="BP112" s="61" t="str" cm="1">
        <f t="array" ref="BP112">IFERROR(PERCENTILE(IF(('Data Table'!$I:$I="FINALISED")*('Data Table'!$F:$F='Data Table People'!$A112)*('Data Table'!$C:$C=$BM$3)*('Data Table'!$J:$J&gt;=BP$4)*('Data Table'!$J:$J&lt;BQ$4-1),'Data Table'!$K:$K),0.5),"NA")</f>
        <v>NA</v>
      </c>
      <c r="BQ112" s="61" t="str" cm="1">
        <f t="array" ref="BQ112">IFERROR(PERCENTILE(IF(('Data Table'!$I:$I="FINALISED")*('Data Table'!$F:$F='Data Table People'!$A112)*('Data Table'!$C:$C=$BM$3)*('Data Table'!$J:$J&gt;=BQ$4)*('Data Table'!$J:$J&lt;BR$4-1),'Data Table'!$K:$K),0.5),"NA")</f>
        <v>NA</v>
      </c>
      <c r="BR112" s="61" t="str" cm="1">
        <f t="array" ref="BR112">IFERROR(PERCENTILE(IF(('Data Table'!$I:$I="FINALISED")*('Data Table'!$F:$F='Data Table People'!$A112)*('Data Table'!$C:$C=$BM$3)*('Data Table'!$J:$J&gt;=BR$4)*('Data Table'!$J:$J&lt;BS$4-1),'Data Table'!$K:$K),0.5),"NA")</f>
        <v>NA</v>
      </c>
      <c r="BS112" s="61" t="str" cm="1">
        <f t="array" ref="BS112">IFERROR(PERCENTILE(IF(('Data Table'!$I:$I="FINALISED")*('Data Table'!$F:$F='Data Table People'!$A112)*('Data Table'!$C:$C=$BM$3)*('Data Table'!$J:$J&gt;=BS$4)*('Data Table'!$J:$J&lt;BT$4-1),'Data Table'!$K:$K),0.5),"NA")</f>
        <v>NA</v>
      </c>
      <c r="BT112" s="61" t="str" cm="1">
        <f t="array" ref="BT112">IFERROR(PERCENTILE(IF(('Data Table'!$I:$I="FINALISED")*('Data Table'!$F:$F='Data Table People'!$A112)*('Data Table'!$C:$C=$BM$3)*('Data Table'!$J:$J&gt;=BT$4)*('Data Table'!$J:$J&lt;BU$4-1),'Data Table'!$K:$K),0.5),"NA")</f>
        <v>NA</v>
      </c>
      <c r="BU112" s="61" t="str" cm="1">
        <f t="array" ref="BU112">IFERROR(PERCENTILE(IF(('Data Table'!$I:$I="FINALISED")*('Data Table'!$F:$F='Data Table People'!$A112)*('Data Table'!$C:$C=$BM$3)*('Data Table'!$J:$J&gt;=BU$4)*('Data Table'!$J:$J&lt;BV$4-1),'Data Table'!$K:$K),0.5),"NA")</f>
        <v>NA</v>
      </c>
      <c r="BV112" s="61" t="str" cm="1">
        <f t="array" ref="BV112">IFERROR(PERCENTILE(IF(('Data Table'!$I:$I="FINALISED")*('Data Table'!$F:$F='Data Table People'!$A112)*('Data Table'!$C:$C=$BM$3)*('Data Table'!$J:$J&gt;=BV$4)*('Data Table'!$J:$J&lt;BW$4-1),'Data Table'!$K:$K),0.5),"NA")</f>
        <v>NA</v>
      </c>
      <c r="BW112" s="61" t="str" cm="1">
        <f t="array" ref="BW112">IFERROR(PERCENTILE(IF(('Data Table'!$I:$I="FINALISED")*('Data Table'!$F:$F='Data Table People'!$A112)*('Data Table'!$C:$C=$BM$3)*('Data Table'!$J:$J&gt;=BW$4)*('Data Table'!$J:$J&lt;BX$4-1),'Data Table'!$K:$K),0.5),"NA")</f>
        <v>NA</v>
      </c>
      <c r="BX112" s="61" t="str" cm="1">
        <f t="array" ref="BX112">IFERROR(PERCENTILE(IF(('Data Table'!$I:$I="FINALISED")*('Data Table'!$F:$F='Data Table People'!$A112)*('Data Table'!$C:$C=$BM$3)*('Data Table'!$J:$J&gt;=BX$4)*('Data Table'!$J:$J&lt;EOMONTH($BX$4,0)),'Data Table'!$K:$K),0.5),"NA")</f>
        <v>NA</v>
      </c>
    </row>
    <row r="113" spans="1:76">
      <c r="A113" s="67"/>
      <c r="B113" s="139" t="str">
        <f t="shared" si="51"/>
        <v/>
      </c>
      <c r="C113" s="61" t="str">
        <f>IF($B113="X",COUNTIFS('Data Table'!$F:$F,'Data Table People'!$A113,'Data Table'!$J:$J,"&gt;="&amp;'Data Table People'!C$4,'Data Table'!$J:$J,"&lt;"&amp;'Data Table People'!D$4,'Data Table'!$C:$C,'Data Table People'!$C$3),"")</f>
        <v/>
      </c>
      <c r="D113" s="61" t="str">
        <f>IF($B113="X",COUNTIFS('Data Table'!$F:$F,'Data Table People'!$A113,'Data Table'!$J:$J,"&gt;="&amp;'Data Table People'!D$4,'Data Table'!$J:$J,"&lt;"&amp;'Data Table People'!E$4,'Data Table'!$C:$C,'Data Table People'!$C$3),"")</f>
        <v/>
      </c>
      <c r="E113" s="61" t="str">
        <f>IF($B113="X",COUNTIFS('Data Table'!$F:$F,'Data Table People'!$A113,'Data Table'!$J:$J,"&gt;="&amp;'Data Table People'!E$4,'Data Table'!$J:$J,"&lt;"&amp;'Data Table People'!F$4,'Data Table'!$C:$C,'Data Table People'!$C$3),"")</f>
        <v/>
      </c>
      <c r="F113" s="61" t="str">
        <f>IF($B113="X",COUNTIFS('Data Table'!$F:$F,'Data Table People'!$A113,'Data Table'!$J:$J,"&gt;="&amp;'Data Table People'!F$4,'Data Table'!$J:$J,"&lt;"&amp;'Data Table People'!G$4,'Data Table'!$C:$C,'Data Table People'!$C$3),"")</f>
        <v/>
      </c>
      <c r="G113" s="61" t="str">
        <f>IF($B113="X",COUNTIFS('Data Table'!$F:$F,'Data Table People'!$A113,'Data Table'!$J:$J,"&gt;="&amp;'Data Table People'!G$4,'Data Table'!$J:$J,"&lt;"&amp;'Data Table People'!H$4,'Data Table'!$C:$C,'Data Table People'!$C$3),"")</f>
        <v/>
      </c>
      <c r="H113" s="61" t="str">
        <f>IF($B113="X",COUNTIFS('Data Table'!$F:$F,'Data Table People'!$A113,'Data Table'!$J:$J,"&gt;="&amp;'Data Table People'!H$4,'Data Table'!$J:$J,"&lt;"&amp;'Data Table People'!I$4,'Data Table'!$C:$C,'Data Table People'!$C$3),"")</f>
        <v/>
      </c>
      <c r="I113" s="61" t="str">
        <f>IF($B113="X",COUNTIFS('Data Table'!$F:$F,'Data Table People'!$A113,'Data Table'!$J:$J,"&gt;="&amp;'Data Table People'!I$4,'Data Table'!$J:$J,"&lt;"&amp;'Data Table People'!J$4,'Data Table'!$C:$C,'Data Table People'!$C$3),"")</f>
        <v/>
      </c>
      <c r="J113" s="61" t="str">
        <f>IF($B113="X",COUNTIFS('Data Table'!$F:$F,'Data Table People'!$A113,'Data Table'!$J:$J,"&gt;="&amp;'Data Table People'!J$4,'Data Table'!$J:$J,"&lt;"&amp;'Data Table People'!K$4,'Data Table'!$C:$C,'Data Table People'!$C$3),"")</f>
        <v/>
      </c>
      <c r="K113" s="61" t="str">
        <f>IF($B113="X",COUNTIFS('Data Table'!$F:$F,'Data Table People'!$A113,'Data Table'!$J:$J,"&gt;="&amp;'Data Table People'!K$4,'Data Table'!$J:$J,"&lt;"&amp;'Data Table People'!L$4,'Data Table'!$C:$C,'Data Table People'!$C$3),"")</f>
        <v/>
      </c>
      <c r="L113" s="61" t="str">
        <f>IF($B113="X",COUNTIFS('Data Table'!$F:$F,'Data Table People'!$A113,'Data Table'!$J:$J,"&gt;="&amp;'Data Table People'!L$4,'Data Table'!$J:$J,"&lt;"&amp;'Data Table People'!M$4,'Data Table'!$C:$C,'Data Table People'!$C$3),"")</f>
        <v/>
      </c>
      <c r="M113" s="61" t="str">
        <f>IF($B113="X",COUNTIFS('Data Table'!$F:$F,'Data Table People'!$A113,'Data Table'!$J:$J,"&gt;="&amp;'Data Table People'!M$4,'Data Table'!$J:$J,"&lt;"&amp;'Data Table People'!N$4,'Data Table'!$C:$C,'Data Table People'!$C$3),"")</f>
        <v/>
      </c>
      <c r="N113" s="61" t="str">
        <f>IF($B113="X",COUNTIFS('Data Table'!$F:$F,'Data Table People'!$A113,'Data Table'!$J:$J,"&gt;="&amp;'Data Table People'!N$4,'Data Table'!$J:$J,"&lt;"&amp;'Data Table People'!O$4,'Data Table'!$C:$C,'Data Table People'!$C$3),"")</f>
        <v/>
      </c>
      <c r="O113" s="61" t="str">
        <f>IF(B113="X",COUNTIFS('Data Table'!$F:$F,'Data Table People'!$A113,'Data Table'!$J:$J,"&gt;="&amp;'Data Table People'!O$4,'Data Table'!$C:$C,'Data Table People'!$C$3),"")</f>
        <v/>
      </c>
      <c r="P113" s="61" t="str">
        <f>IF($B113="x",COUNTIFS('Data Table'!$F:$F,'Data Table People'!$A113,'Data Table'!$J:$J,"&gt;="&amp;'Data Table People'!P$4,'Data Table'!$J:$J,"&lt;"&amp;'Data Table People'!Q$4,'Data Table'!$C:$C,'Data Table People'!$C$3),"")</f>
        <v/>
      </c>
      <c r="Q113" s="61" t="str">
        <f>IF($B113="x",COUNTIFS('Data Table'!$F:$F,'Data Table People'!$A113,'Data Table'!$J:$J,"&gt;="&amp;'Data Table People'!Q$4,'Data Table'!$J:$J,"&lt;"&amp;'Data Table People'!R$4,'Data Table'!$C:$C,'Data Table People'!$C$3),"")</f>
        <v/>
      </c>
      <c r="R113" s="61" t="str">
        <f>IF($B113="x",COUNTIFS('Data Table'!$F:$F,'Data Table People'!$A113,'Data Table'!$J:$J,"&gt;="&amp;'Data Table People'!R$4,'Data Table'!$J:$J,"&lt;"&amp;'Data Table People'!S$4,'Data Table'!$C:$C,'Data Table People'!$C$3),"")</f>
        <v/>
      </c>
      <c r="S113" s="118" t="str">
        <f>IF($B113="X",COUNTIFS('Data Table'!$F:$F,'Data Table People'!$A113,'Data Table'!$J:$J,"&gt;="&amp;'Data Table People'!S$4,'Data Table'!$J:$J,"&lt;"&amp;'Data Table People'!S$4+7,'Data Table'!$C:$C,'Data Table People'!$C$3),"")</f>
        <v/>
      </c>
      <c r="T113" s="61" t="str">
        <f>IF($B113="x",COUNTIFS('Data Table'!$F:$F,'Data Table People'!$A113,'Data Table'!$J:$J,"&gt;="&amp;'Data Table People'!T$4,'Data Table'!$J:$J,"&lt;"&amp;'Data Table People'!U$4,'Data Table'!$C:$C,'Data Table People'!$T$3),"")</f>
        <v/>
      </c>
      <c r="U113" s="61" t="str">
        <f>IF($B113="x",COUNTIFS('Data Table'!$F:$F,'Data Table People'!$A113,'Data Table'!$J:$J,"&gt;="&amp;'Data Table People'!U$4,'Data Table'!$J:$J,"&lt;"&amp;'Data Table People'!V$4,'Data Table'!$C:$C,'Data Table People'!$T$3),"")</f>
        <v/>
      </c>
      <c r="V113" s="61" t="str">
        <f>IF($B113="x",COUNTIFS('Data Table'!$F:$F,'Data Table People'!$A113,'Data Table'!$J:$J,"&gt;="&amp;'Data Table People'!V$4,'Data Table'!$J:$J,"&lt;"&amp;'Data Table People'!W$4,'Data Table'!$C:$C,'Data Table People'!$T$3),"")</f>
        <v/>
      </c>
      <c r="W113" s="61" t="str">
        <f>IF($B113="x",COUNTIFS('Data Table'!$F:$F,'Data Table People'!$A113,'Data Table'!$J:$J,"&gt;="&amp;'Data Table People'!W$4,'Data Table'!$J:$J,"&lt;"&amp;'Data Table People'!X$4,'Data Table'!$C:$C,'Data Table People'!$T$3),"")</f>
        <v/>
      </c>
      <c r="X113" s="61" t="str">
        <f>IF($B113="x",COUNTIFS('Data Table'!$F:$F,'Data Table People'!$A113,'Data Table'!$J:$J,"&gt;="&amp;'Data Table People'!X$4,'Data Table'!$J:$J,"&lt;"&amp;'Data Table People'!Y$4,'Data Table'!$C:$C,'Data Table People'!$T$3),"")</f>
        <v/>
      </c>
      <c r="Y113" s="61" t="str">
        <f>IF($B113="x",COUNTIFS('Data Table'!$F:$F,'Data Table People'!$A113,'Data Table'!$J:$J,"&gt;="&amp;'Data Table People'!Y$4,'Data Table'!$J:$J,"&lt;"&amp;'Data Table People'!Z$4,'Data Table'!$C:$C,'Data Table People'!$T$3),"")</f>
        <v/>
      </c>
      <c r="Z113" s="61" t="str">
        <f>IF($B113="x",COUNTIFS('Data Table'!$F:$F,'Data Table People'!$A113,'Data Table'!$J:$J,"&gt;="&amp;'Data Table People'!Z$4,'Data Table'!$J:$J,"&lt;"&amp;'Data Table People'!AA$4,'Data Table'!$C:$C,'Data Table People'!$T$3),"")</f>
        <v/>
      </c>
      <c r="AA113" s="61" t="str">
        <f>IF($B113="x",COUNTIFS('Data Table'!$F:$F,'Data Table People'!$A113,'Data Table'!$J:$J,"&gt;="&amp;'Data Table People'!AA$4,'Data Table'!$J:$J,"&lt;"&amp;'Data Table People'!AB$4,'Data Table'!$C:$C,'Data Table People'!$T$3),"")</f>
        <v/>
      </c>
      <c r="AB113" s="61" t="str">
        <f>IF($B113="x",COUNTIFS('Data Table'!$F:$F,'Data Table People'!$A113,'Data Table'!$J:$J,"&gt;="&amp;'Data Table People'!AB$4,'Data Table'!$J:$J,"&lt;"&amp;'Data Table People'!AC$4,'Data Table'!$C:$C,'Data Table People'!$T$3),"")</f>
        <v/>
      </c>
      <c r="AC113" s="61" t="str">
        <f>IF($B113="x",COUNTIFS('Data Table'!$F:$F,'Data Table People'!$A113,'Data Table'!$J:$J,"&gt;="&amp;'Data Table People'!AC$4,'Data Table'!$J:$J,"&lt;"&amp;'Data Table People'!AD$4,'Data Table'!$C:$C,'Data Table People'!$T$3),"")</f>
        <v/>
      </c>
      <c r="AD113" s="61" t="str">
        <f>IF($B113="x",COUNTIFS('Data Table'!$F:$F,'Data Table People'!$A113,'Data Table'!$J:$J,"&gt;="&amp;'Data Table People'!AD$4,'Data Table'!$J:$J,"&lt;"&amp;'Data Table People'!AE$4,'Data Table'!$C:$C,'Data Table People'!$T$3),"")</f>
        <v/>
      </c>
      <c r="AE113" s="61" t="str">
        <f>IF($B113="x",COUNTIFS('Data Table'!$F:$F,'Data Table People'!$A113,'Data Table'!$J:$J,"&gt;="&amp;'Data Table People'!AE$4,'Data Table'!$J:$J,"&lt;"&amp;'Data Table People'!AF$4,'Data Table'!$C:$C,'Data Table People'!$T$3),"")</f>
        <v/>
      </c>
      <c r="AF113" s="61" t="str">
        <f>IF($B113="X",COUNTIFS('Data Table'!$F:$F,'Data Table People'!$A113,'Data Table'!$J:$J,"&gt;="&amp;'Data Table People'!AF$4,'Data Table'!$C:$C,'Data Table People'!$T$3),"")</f>
        <v/>
      </c>
      <c r="AG113" s="61" t="str">
        <f>IF($B113="X",COUNTIFS('Data Table'!$F:$F,'Data Table People'!$A113,'Data Table'!$J:$J,"&gt;="&amp;'Data Table People'!AG$4,'Data Table'!$J:$J,"&lt;"&amp;'Data Table People'!AH$4,'Data Table'!$C:$C,'Data Table People'!$T$3),"")</f>
        <v/>
      </c>
      <c r="AH113" s="61" t="str">
        <f>IF($B113="X",COUNTIFS('Data Table'!$F:$F,'Data Table People'!$A113,'Data Table'!$J:$J,"&gt;="&amp;'Data Table People'!AH$4,'Data Table'!$J:$J,"&lt;"&amp;'Data Table People'!AI$4,'Data Table'!$C:$C,'Data Table People'!$T$3),"")</f>
        <v/>
      </c>
      <c r="AI113" s="61" t="str">
        <f>IF($B113="X",COUNTIFS('Data Table'!$F:$F,'Data Table People'!$A113,'Data Table'!$J:$J,"&gt;="&amp;'Data Table People'!AI$4,'Data Table'!$J:$J,"&lt;"&amp;'Data Table People'!AJ$4,'Data Table'!$C:$C,'Data Table People'!$T$3),"")</f>
        <v/>
      </c>
      <c r="AJ113" s="137" t="str">
        <f>IF($B113="X",COUNTIFS('Data Table'!$F:$F,'Data Table People'!$A113,'Data Table'!$J:$J,"&gt;="&amp;'Data Table People'!AJ$4,'Data Table'!$J:$J,"&lt;"&amp;'Data Table People'!AJ$4+7,'Data Table'!$C:$C,'Data Table People'!$T$3),"")</f>
        <v/>
      </c>
      <c r="AK113" s="67">
        <f>COUNTIFS('Data Table'!$F:$F,'Data Table People'!$A113,'Data Table'!$C:$C,'Data Table People'!AK$4,'Data Table'!$B:$B,'Data Table People'!AK$5,'Data Table'!$I:$I,"OUTSTANDING")</f>
        <v>0</v>
      </c>
      <c r="AL113" s="67">
        <f>COUNTIFS('Data Table'!$F:$F,'Data Table People'!$A113,'Data Table'!$C:$C,'Data Table People'!AL$4,'Data Table'!$B:$B,'Data Table People'!AL$5,'Data Table'!$I:$I,"OUTSTANDING")</f>
        <v>0</v>
      </c>
      <c r="AM113" s="67">
        <f>COUNTIFS('Data Table'!$F:$F,'Data Table People'!$A113,'Data Table'!$C:$C,'Data Table People'!AM$4,'Data Table'!$B:$B,'Data Table People'!AM$5,'Data Table'!$I:$I,"OUTSTANDING")</f>
        <v>0</v>
      </c>
      <c r="AN113" s="67">
        <f>COUNTIFS('Data Table'!$F:$F,'Data Table People'!$A113,'Data Table'!$C:$C,'Data Table People'!AN$4,'Data Table'!$B:$B,'Data Table People'!AN$5,'Data Table'!$I:$I,"OUTSTANDING")</f>
        <v>0</v>
      </c>
      <c r="AO113" s="67">
        <f>COUNTIFS('Data Table'!$F:$F,'Data Table People'!$A113,'Data Table'!$C:$C,'Data Table People'!AO$4,'Data Table'!$B:$B,'Data Table People'!AO$5,'Data Table'!$I:$I,"OUTSTANDING")</f>
        <v>0</v>
      </c>
      <c r="AP113" s="67">
        <f>COUNTIFS('Data Table'!$F:$F,'Data Table People'!$A113,'Data Table'!$C:$C,'Data Table People'!AP$4,'Data Table'!$B:$B,'Data Table People'!AP$5,'Data Table'!$I:$I,"OUTSTANDING")</f>
        <v>0</v>
      </c>
      <c r="AQ113" s="67">
        <f>COUNTIFS('Data Table'!$F:$F,'Data Table People'!$A113,'Data Table'!$C:$C,'Data Table People'!AQ$4,'Data Table'!$B:$B,'Data Table People'!AQ$5,'Data Table'!$I:$I,"OUTSTANDING")</f>
        <v>0</v>
      </c>
      <c r="AR113" s="67">
        <f>COUNTIFS('Data Table'!$F:$F,'Data Table People'!$A113,'Data Table'!$C:$C,'Data Table People'!AR$4,'Data Table'!$B:$B,'Data Table People'!AR$5,'Data Table'!$I:$I,"OUTSTANDING")</f>
        <v>0</v>
      </c>
      <c r="AS113" s="67">
        <f>COUNTIFS('Data Table'!$F:$F,'Data Table People'!$A113,'Data Table'!$C:$C,'Data Table People'!AS$4,'Data Table'!$B:$B,'Data Table People'!AS$5,'Data Table'!$I:$I,"OUTSTANDING")</f>
        <v>0</v>
      </c>
      <c r="AT113" s="67">
        <f>COUNTIFS('Data Table'!$F:$F,'Data Table People'!$A113,'Data Table'!$C:$C,'Data Table People'!AT$4,'Data Table'!$B:$B,'Data Table People'!AT$5,'Data Table'!$I:$I,"OUTSTANDING")</f>
        <v>0</v>
      </c>
      <c r="AU113" s="67">
        <f>COUNTIFS('Data Table'!$F:$F,'Data Table People'!$A113,'Data Table'!$C:$C,'Data Table People'!AU$4,'Data Table'!$B:$B,'Data Table People'!AU$5,'Data Table'!$I:$I,"OUTSTANDING")</f>
        <v>0</v>
      </c>
      <c r="AV113" s="67">
        <f>COUNTIFS('Data Table'!$F:$F,'Data Table People'!$A113,'Data Table'!$C:$C,'Data Table People'!AV$4,'Data Table'!$B:$B,'Data Table People'!AV$5,'Data Table'!$I:$I,"OUTSTANDING")</f>
        <v>0</v>
      </c>
      <c r="AW113" s="67">
        <f>COUNTIFS('Data Table'!$F:$F,'Data Table People'!$A113,'Data Table'!$C:$C,'Data Table People'!AW$4,'Data Table'!$B:$B,'Data Table People'!AW$5,'Data Table'!$I:$I,"OUTSTANDING")</f>
        <v>0</v>
      </c>
      <c r="AX113" s="67">
        <f>COUNTIFS('Data Table'!$F:$F,'Data Table People'!$A113,'Data Table'!$C:$C,'Data Table People'!AX$4,'Data Table'!$B:$B,'Data Table People'!AX$5,'Data Table'!$I:$I,"OUTSTANDING")</f>
        <v>0</v>
      </c>
      <c r="AY113" s="119">
        <f t="shared" si="49"/>
        <v>0</v>
      </c>
      <c r="AZ113" s="136">
        <f t="shared" si="50"/>
        <v>0</v>
      </c>
      <c r="BA113" s="61" t="str" cm="1">
        <f t="array" ref="BA113">IFERROR(PERCENTILE(IF(('Data Table'!$I:$I="FINALISED")*('Data Table'!$F:$F='Data Table People'!$A113)*('Data Table'!$C:$C=$BA$3)*('Data Table'!$J:$J&gt;=BA$4)*('Data Table'!$J:$J&lt;BB$4-1),'Data Table'!$K:$K),0.5),"NA")</f>
        <v>NA</v>
      </c>
      <c r="BB113" s="61" t="str" cm="1">
        <f t="array" ref="BB113">IFERROR(PERCENTILE(IF(('Data Table'!$I:$I="FINALISED")*('Data Table'!$F:$F='Data Table People'!$A113)*('Data Table'!$C:$C=$BA$3)*('Data Table'!$J:$J&gt;=BB$4)*('Data Table'!$J:$J&lt;BC$4-1),'Data Table'!$K:$K),0.5),"NA")</f>
        <v>NA</v>
      </c>
      <c r="BC113" s="61" t="str" cm="1">
        <f t="array" ref="BC113">IFERROR(PERCENTILE(IF(('Data Table'!$I:$I="FINALISED")*('Data Table'!$F:$F='Data Table People'!$A113)*('Data Table'!$C:$C=$BA$3)*('Data Table'!$J:$J&gt;=BC$4)*('Data Table'!$J:$J&lt;BD$4-1),'Data Table'!$K:$K),0.5),"NA")</f>
        <v>NA</v>
      </c>
      <c r="BD113" s="61" t="str" cm="1">
        <f t="array" ref="BD113">IFERROR(PERCENTILE(IF(('Data Table'!$I:$I="FINALISED")*('Data Table'!$F:$F='Data Table People'!$A113)*('Data Table'!$C:$C=$BA$3)*('Data Table'!$J:$J&gt;=BD$4)*('Data Table'!$J:$J&lt;BE$4-1),'Data Table'!$K:$K),0.5),"NA")</f>
        <v>NA</v>
      </c>
      <c r="BE113" s="61" t="str" cm="1">
        <f t="array" ref="BE113">IFERROR(PERCENTILE(IF(('Data Table'!$I:$I="FINALISED")*('Data Table'!$F:$F='Data Table People'!$A113)*('Data Table'!$C:$C=$BA$3)*('Data Table'!$J:$J&gt;=BE$4)*('Data Table'!$J:$J&lt;BF$4-1),'Data Table'!$K:$K),0.5),"NA")</f>
        <v>NA</v>
      </c>
      <c r="BF113" s="61" t="str" cm="1">
        <f t="array" ref="BF113">IFERROR(PERCENTILE(IF(('Data Table'!$I:$I="FINALISED")*('Data Table'!$F:$F='Data Table People'!$A113)*('Data Table'!$C:$C=$BA$3)*('Data Table'!$J:$J&gt;=BF$4)*('Data Table'!$J:$J&lt;BG$4-1),'Data Table'!$K:$K),0.5),"NA")</f>
        <v>NA</v>
      </c>
      <c r="BG113" s="61" t="str" cm="1">
        <f t="array" ref="BG113">IFERROR(PERCENTILE(IF(('Data Table'!$I:$I="FINALISED")*('Data Table'!$F:$F='Data Table People'!$A113)*('Data Table'!$C:$C=$BA$3)*('Data Table'!$J:$J&gt;=BG$4)*('Data Table'!$J:$J&lt;BH$4-1),'Data Table'!$K:$K),0.5),"NA")</f>
        <v>NA</v>
      </c>
      <c r="BH113" s="61" t="str" cm="1">
        <f t="array" ref="BH113">IFERROR(PERCENTILE(IF(('Data Table'!$I:$I="FINALISED")*('Data Table'!$F:$F='Data Table People'!$A113)*('Data Table'!$C:$C=$BA$3)*('Data Table'!$J:$J&gt;=BH$4)*('Data Table'!$J:$J&lt;BI$4-1),'Data Table'!$K:$K),0.5),"NA")</f>
        <v>NA</v>
      </c>
      <c r="BI113" s="61" t="str" cm="1">
        <f t="array" ref="BI113">IFERROR(PERCENTILE(IF(('Data Table'!$I:$I="FINALISED")*('Data Table'!$F:$F='Data Table People'!$A113)*('Data Table'!$C:$C=$BA$3)*('Data Table'!$J:$J&gt;=BI$4)*('Data Table'!$J:$J&lt;BJ$4-1),'Data Table'!$K:$K),0.5),"NA")</f>
        <v>NA</v>
      </c>
      <c r="BJ113" s="61" t="str" cm="1">
        <f t="array" ref="BJ113">IFERROR(PERCENTILE(IF(('Data Table'!$I:$I="FINALISED")*('Data Table'!$F:$F='Data Table People'!$A113)*('Data Table'!$C:$C=$BA$3)*('Data Table'!$J:$J&gt;=BJ$4)*('Data Table'!$J:$J&lt;BK$4-1),'Data Table'!$K:$K),0.5),"NA")</f>
        <v>NA</v>
      </c>
      <c r="BK113" s="61" t="str" cm="1">
        <f t="array" ref="BK113">IFERROR(PERCENTILE(IF(('Data Table'!$I:$I="FINALISED")*('Data Table'!$F:$F='Data Table People'!$A113)*('Data Table'!$C:$C=$BA$3)*('Data Table'!$J:$J&gt;=BK$4)*('Data Table'!$J:$J&lt;BL$4-1),'Data Table'!$K:$K),0.5),"NA")</f>
        <v>NA</v>
      </c>
      <c r="BL113" s="61" t="str" cm="1">
        <f t="array" ref="BL113">IFERROR(PERCENTILE(IF(('Data Table'!$I:$I="FINALISED")*('Data Table'!$F:$F='Data Table People'!$A113)*('Data Table'!$C:$C=$BA$3)*('Data Table'!$J:$J&gt;=BL$4)*('Data Table'!$J:$J&lt;EOMONTH($BL$4,0)),'Data Table'!$K:$K),0.5),"NA")</f>
        <v>NA</v>
      </c>
      <c r="BM113" s="61" t="str" cm="1">
        <f t="array" ref="BM113">IFERROR(PERCENTILE(IF(('Data Table'!$I:$I="FINALISED")*('Data Table'!$F:$F='Data Table People'!$A113)*('Data Table'!$C:$C=$BM$3)*('Data Table'!$J:$J&gt;=BM$4)*('Data Table'!$J:$J&lt;BN$4-1),'Data Table'!$K:$K),0.5),"NA")</f>
        <v>NA</v>
      </c>
      <c r="BN113" s="61" t="str" cm="1">
        <f t="array" ref="BN113">IFERROR(PERCENTILE(IF(('Data Table'!$I:$I="FINALISED")*('Data Table'!$F:$F='Data Table People'!$A113)*('Data Table'!$C:$C=$BM$3)*('Data Table'!$J:$J&gt;=BN$4)*('Data Table'!$J:$J&lt;BO$4-1),'Data Table'!$K:$K),0.5),"NA")</f>
        <v>NA</v>
      </c>
      <c r="BO113" s="61" t="str" cm="1">
        <f t="array" ref="BO113">IFERROR(PERCENTILE(IF(('Data Table'!$I:$I="FINALISED")*('Data Table'!$F:$F='Data Table People'!$A113)*('Data Table'!$C:$C=$BM$3)*('Data Table'!$J:$J&gt;=BO$4)*('Data Table'!$J:$J&lt;BP$4-1),'Data Table'!$K:$K),0.5),"NA")</f>
        <v>NA</v>
      </c>
      <c r="BP113" s="61" t="str" cm="1">
        <f t="array" ref="BP113">IFERROR(PERCENTILE(IF(('Data Table'!$I:$I="FINALISED")*('Data Table'!$F:$F='Data Table People'!$A113)*('Data Table'!$C:$C=$BM$3)*('Data Table'!$J:$J&gt;=BP$4)*('Data Table'!$J:$J&lt;BQ$4-1),'Data Table'!$K:$K),0.5),"NA")</f>
        <v>NA</v>
      </c>
      <c r="BQ113" s="61" t="str" cm="1">
        <f t="array" ref="BQ113">IFERROR(PERCENTILE(IF(('Data Table'!$I:$I="FINALISED")*('Data Table'!$F:$F='Data Table People'!$A113)*('Data Table'!$C:$C=$BM$3)*('Data Table'!$J:$J&gt;=BQ$4)*('Data Table'!$J:$J&lt;BR$4-1),'Data Table'!$K:$K),0.5),"NA")</f>
        <v>NA</v>
      </c>
      <c r="BR113" s="61" t="str" cm="1">
        <f t="array" ref="BR113">IFERROR(PERCENTILE(IF(('Data Table'!$I:$I="FINALISED")*('Data Table'!$F:$F='Data Table People'!$A113)*('Data Table'!$C:$C=$BM$3)*('Data Table'!$J:$J&gt;=BR$4)*('Data Table'!$J:$J&lt;BS$4-1),'Data Table'!$K:$K),0.5),"NA")</f>
        <v>NA</v>
      </c>
      <c r="BS113" s="61" t="str" cm="1">
        <f t="array" ref="BS113">IFERROR(PERCENTILE(IF(('Data Table'!$I:$I="FINALISED")*('Data Table'!$F:$F='Data Table People'!$A113)*('Data Table'!$C:$C=$BM$3)*('Data Table'!$J:$J&gt;=BS$4)*('Data Table'!$J:$J&lt;BT$4-1),'Data Table'!$K:$K),0.5),"NA")</f>
        <v>NA</v>
      </c>
      <c r="BT113" s="61" t="str" cm="1">
        <f t="array" ref="BT113">IFERROR(PERCENTILE(IF(('Data Table'!$I:$I="FINALISED")*('Data Table'!$F:$F='Data Table People'!$A113)*('Data Table'!$C:$C=$BM$3)*('Data Table'!$J:$J&gt;=BT$4)*('Data Table'!$J:$J&lt;BU$4-1),'Data Table'!$K:$K),0.5),"NA")</f>
        <v>NA</v>
      </c>
      <c r="BU113" s="61" t="str" cm="1">
        <f t="array" ref="BU113">IFERROR(PERCENTILE(IF(('Data Table'!$I:$I="FINALISED")*('Data Table'!$F:$F='Data Table People'!$A113)*('Data Table'!$C:$C=$BM$3)*('Data Table'!$J:$J&gt;=BU$4)*('Data Table'!$J:$J&lt;BV$4-1),'Data Table'!$K:$K),0.5),"NA")</f>
        <v>NA</v>
      </c>
      <c r="BV113" s="61" t="str" cm="1">
        <f t="array" ref="BV113">IFERROR(PERCENTILE(IF(('Data Table'!$I:$I="FINALISED")*('Data Table'!$F:$F='Data Table People'!$A113)*('Data Table'!$C:$C=$BM$3)*('Data Table'!$J:$J&gt;=BV$4)*('Data Table'!$J:$J&lt;BW$4-1),'Data Table'!$K:$K),0.5),"NA")</f>
        <v>NA</v>
      </c>
      <c r="BW113" s="61" t="str" cm="1">
        <f t="array" ref="BW113">IFERROR(PERCENTILE(IF(('Data Table'!$I:$I="FINALISED")*('Data Table'!$F:$F='Data Table People'!$A113)*('Data Table'!$C:$C=$BM$3)*('Data Table'!$J:$J&gt;=BW$4)*('Data Table'!$J:$J&lt;BX$4-1),'Data Table'!$K:$K),0.5),"NA")</f>
        <v>NA</v>
      </c>
      <c r="BX113" s="61" t="str" cm="1">
        <f t="array" ref="BX113">IFERROR(PERCENTILE(IF(('Data Table'!$I:$I="FINALISED")*('Data Table'!$F:$F='Data Table People'!$A113)*('Data Table'!$C:$C=$BM$3)*('Data Table'!$J:$J&gt;=BX$4)*('Data Table'!$J:$J&lt;EOMONTH($BX$4,0)),'Data Table'!$K:$K),0.5),"NA")</f>
        <v>NA</v>
      </c>
    </row>
    <row r="114" spans="1:76">
      <c r="A114" s="67"/>
      <c r="B114" s="139" t="str">
        <f t="shared" si="51"/>
        <v/>
      </c>
      <c r="C114" s="61" t="str">
        <f>IF($B114="X",COUNTIFS('Data Table'!$F:$F,'Data Table People'!$A114,'Data Table'!$J:$J,"&gt;="&amp;'Data Table People'!C$4,'Data Table'!$J:$J,"&lt;"&amp;'Data Table People'!D$4,'Data Table'!$C:$C,'Data Table People'!$C$3),"")</f>
        <v/>
      </c>
      <c r="D114" s="61" t="str">
        <f>IF($B114="X",COUNTIFS('Data Table'!$F:$F,'Data Table People'!$A114,'Data Table'!$J:$J,"&gt;="&amp;'Data Table People'!D$4,'Data Table'!$J:$J,"&lt;"&amp;'Data Table People'!E$4,'Data Table'!$C:$C,'Data Table People'!$C$3),"")</f>
        <v/>
      </c>
      <c r="E114" s="61" t="str">
        <f>IF($B114="X",COUNTIFS('Data Table'!$F:$F,'Data Table People'!$A114,'Data Table'!$J:$J,"&gt;="&amp;'Data Table People'!E$4,'Data Table'!$J:$J,"&lt;"&amp;'Data Table People'!F$4,'Data Table'!$C:$C,'Data Table People'!$C$3),"")</f>
        <v/>
      </c>
      <c r="F114" s="61" t="str">
        <f>IF($B114="X",COUNTIFS('Data Table'!$F:$F,'Data Table People'!$A114,'Data Table'!$J:$J,"&gt;="&amp;'Data Table People'!F$4,'Data Table'!$J:$J,"&lt;"&amp;'Data Table People'!G$4,'Data Table'!$C:$C,'Data Table People'!$C$3),"")</f>
        <v/>
      </c>
      <c r="G114" s="61" t="str">
        <f>IF($B114="X",COUNTIFS('Data Table'!$F:$F,'Data Table People'!$A114,'Data Table'!$J:$J,"&gt;="&amp;'Data Table People'!G$4,'Data Table'!$J:$J,"&lt;"&amp;'Data Table People'!H$4,'Data Table'!$C:$C,'Data Table People'!$C$3),"")</f>
        <v/>
      </c>
      <c r="H114" s="61" t="str">
        <f>IF($B114="X",COUNTIFS('Data Table'!$F:$F,'Data Table People'!$A114,'Data Table'!$J:$J,"&gt;="&amp;'Data Table People'!H$4,'Data Table'!$J:$J,"&lt;"&amp;'Data Table People'!I$4,'Data Table'!$C:$C,'Data Table People'!$C$3),"")</f>
        <v/>
      </c>
      <c r="I114" s="61" t="str">
        <f>IF($B114="X",COUNTIFS('Data Table'!$F:$F,'Data Table People'!$A114,'Data Table'!$J:$J,"&gt;="&amp;'Data Table People'!I$4,'Data Table'!$J:$J,"&lt;"&amp;'Data Table People'!J$4,'Data Table'!$C:$C,'Data Table People'!$C$3),"")</f>
        <v/>
      </c>
      <c r="J114" s="61" t="str">
        <f>IF($B114="X",COUNTIFS('Data Table'!$F:$F,'Data Table People'!$A114,'Data Table'!$J:$J,"&gt;="&amp;'Data Table People'!J$4,'Data Table'!$J:$J,"&lt;"&amp;'Data Table People'!K$4,'Data Table'!$C:$C,'Data Table People'!$C$3),"")</f>
        <v/>
      </c>
      <c r="K114" s="61" t="str">
        <f>IF($B114="X",COUNTIFS('Data Table'!$F:$F,'Data Table People'!$A114,'Data Table'!$J:$J,"&gt;="&amp;'Data Table People'!K$4,'Data Table'!$J:$J,"&lt;"&amp;'Data Table People'!L$4,'Data Table'!$C:$C,'Data Table People'!$C$3),"")</f>
        <v/>
      </c>
      <c r="L114" s="61" t="str">
        <f>IF($B114="X",COUNTIFS('Data Table'!$F:$F,'Data Table People'!$A114,'Data Table'!$J:$J,"&gt;="&amp;'Data Table People'!L$4,'Data Table'!$J:$J,"&lt;"&amp;'Data Table People'!M$4,'Data Table'!$C:$C,'Data Table People'!$C$3),"")</f>
        <v/>
      </c>
      <c r="M114" s="61" t="str">
        <f>IF($B114="X",COUNTIFS('Data Table'!$F:$F,'Data Table People'!$A114,'Data Table'!$J:$J,"&gt;="&amp;'Data Table People'!M$4,'Data Table'!$J:$J,"&lt;"&amp;'Data Table People'!N$4,'Data Table'!$C:$C,'Data Table People'!$C$3),"")</f>
        <v/>
      </c>
      <c r="N114" s="61" t="str">
        <f>IF($B114="X",COUNTIFS('Data Table'!$F:$F,'Data Table People'!$A114,'Data Table'!$J:$J,"&gt;="&amp;'Data Table People'!N$4,'Data Table'!$J:$J,"&lt;"&amp;'Data Table People'!O$4,'Data Table'!$C:$C,'Data Table People'!$C$3),"")</f>
        <v/>
      </c>
      <c r="O114" s="61" t="str">
        <f>IF(B114="X",COUNTIFS('Data Table'!$F:$F,'Data Table People'!$A114,'Data Table'!$J:$J,"&gt;="&amp;'Data Table People'!O$4,'Data Table'!$C:$C,'Data Table People'!$C$3),"")</f>
        <v/>
      </c>
      <c r="P114" s="61" t="str">
        <f>IF($B114="x",COUNTIFS('Data Table'!$F:$F,'Data Table People'!$A114,'Data Table'!$J:$J,"&gt;="&amp;'Data Table People'!P$4,'Data Table'!$J:$J,"&lt;"&amp;'Data Table People'!Q$4,'Data Table'!$C:$C,'Data Table People'!$C$3),"")</f>
        <v/>
      </c>
      <c r="Q114" s="61" t="str">
        <f>IF($B114="x",COUNTIFS('Data Table'!$F:$F,'Data Table People'!$A114,'Data Table'!$J:$J,"&gt;="&amp;'Data Table People'!Q$4,'Data Table'!$J:$J,"&lt;"&amp;'Data Table People'!R$4,'Data Table'!$C:$C,'Data Table People'!$C$3),"")</f>
        <v/>
      </c>
      <c r="R114" s="61" t="str">
        <f>IF($B114="x",COUNTIFS('Data Table'!$F:$F,'Data Table People'!$A114,'Data Table'!$J:$J,"&gt;="&amp;'Data Table People'!R$4,'Data Table'!$J:$J,"&lt;"&amp;'Data Table People'!S$4,'Data Table'!$C:$C,'Data Table People'!$C$3),"")</f>
        <v/>
      </c>
      <c r="S114" s="118" t="str">
        <f>IF($B114="X",COUNTIFS('Data Table'!$F:$F,'Data Table People'!$A114,'Data Table'!$J:$J,"&gt;="&amp;'Data Table People'!S$4,'Data Table'!$J:$J,"&lt;"&amp;'Data Table People'!S$4+7,'Data Table'!$C:$C,'Data Table People'!$C$3),"")</f>
        <v/>
      </c>
      <c r="T114" s="61" t="str">
        <f>IF($B114="x",COUNTIFS('Data Table'!$F:$F,'Data Table People'!$A114,'Data Table'!$J:$J,"&gt;="&amp;'Data Table People'!T$4,'Data Table'!$J:$J,"&lt;"&amp;'Data Table People'!U$4,'Data Table'!$C:$C,'Data Table People'!$T$3),"")</f>
        <v/>
      </c>
      <c r="U114" s="61" t="str">
        <f>IF($B114="x",COUNTIFS('Data Table'!$F:$F,'Data Table People'!$A114,'Data Table'!$J:$J,"&gt;="&amp;'Data Table People'!U$4,'Data Table'!$J:$J,"&lt;"&amp;'Data Table People'!V$4,'Data Table'!$C:$C,'Data Table People'!$T$3),"")</f>
        <v/>
      </c>
      <c r="V114" s="61" t="str">
        <f>IF($B114="x",COUNTIFS('Data Table'!$F:$F,'Data Table People'!$A114,'Data Table'!$J:$J,"&gt;="&amp;'Data Table People'!V$4,'Data Table'!$J:$J,"&lt;"&amp;'Data Table People'!W$4,'Data Table'!$C:$C,'Data Table People'!$T$3),"")</f>
        <v/>
      </c>
      <c r="W114" s="61" t="str">
        <f>IF($B114="x",COUNTIFS('Data Table'!$F:$F,'Data Table People'!$A114,'Data Table'!$J:$J,"&gt;="&amp;'Data Table People'!W$4,'Data Table'!$J:$J,"&lt;"&amp;'Data Table People'!X$4,'Data Table'!$C:$C,'Data Table People'!$T$3),"")</f>
        <v/>
      </c>
      <c r="X114" s="61" t="str">
        <f>IF($B114="x",COUNTIFS('Data Table'!$F:$F,'Data Table People'!$A114,'Data Table'!$J:$J,"&gt;="&amp;'Data Table People'!X$4,'Data Table'!$J:$J,"&lt;"&amp;'Data Table People'!Y$4,'Data Table'!$C:$C,'Data Table People'!$T$3),"")</f>
        <v/>
      </c>
      <c r="Y114" s="61" t="str">
        <f>IF($B114="x",COUNTIFS('Data Table'!$F:$F,'Data Table People'!$A114,'Data Table'!$J:$J,"&gt;="&amp;'Data Table People'!Y$4,'Data Table'!$J:$J,"&lt;"&amp;'Data Table People'!Z$4,'Data Table'!$C:$C,'Data Table People'!$T$3),"")</f>
        <v/>
      </c>
      <c r="Z114" s="61" t="str">
        <f>IF($B114="x",COUNTIFS('Data Table'!$F:$F,'Data Table People'!$A114,'Data Table'!$J:$J,"&gt;="&amp;'Data Table People'!Z$4,'Data Table'!$J:$J,"&lt;"&amp;'Data Table People'!AA$4,'Data Table'!$C:$C,'Data Table People'!$T$3),"")</f>
        <v/>
      </c>
      <c r="AA114" s="61" t="str">
        <f>IF($B114="x",COUNTIFS('Data Table'!$F:$F,'Data Table People'!$A114,'Data Table'!$J:$J,"&gt;="&amp;'Data Table People'!AA$4,'Data Table'!$J:$J,"&lt;"&amp;'Data Table People'!AB$4,'Data Table'!$C:$C,'Data Table People'!$T$3),"")</f>
        <v/>
      </c>
      <c r="AB114" s="61" t="str">
        <f>IF($B114="x",COUNTIFS('Data Table'!$F:$F,'Data Table People'!$A114,'Data Table'!$J:$J,"&gt;="&amp;'Data Table People'!AB$4,'Data Table'!$J:$J,"&lt;"&amp;'Data Table People'!AC$4,'Data Table'!$C:$C,'Data Table People'!$T$3),"")</f>
        <v/>
      </c>
      <c r="AC114" s="61" t="str">
        <f>IF($B114="x",COUNTIFS('Data Table'!$F:$F,'Data Table People'!$A114,'Data Table'!$J:$J,"&gt;="&amp;'Data Table People'!AC$4,'Data Table'!$J:$J,"&lt;"&amp;'Data Table People'!AD$4,'Data Table'!$C:$C,'Data Table People'!$T$3),"")</f>
        <v/>
      </c>
      <c r="AD114" s="61" t="str">
        <f>IF($B114="x",COUNTIFS('Data Table'!$F:$F,'Data Table People'!$A114,'Data Table'!$J:$J,"&gt;="&amp;'Data Table People'!AD$4,'Data Table'!$J:$J,"&lt;"&amp;'Data Table People'!AE$4,'Data Table'!$C:$C,'Data Table People'!$T$3),"")</f>
        <v/>
      </c>
      <c r="AE114" s="61" t="str">
        <f>IF($B114="x",COUNTIFS('Data Table'!$F:$F,'Data Table People'!$A114,'Data Table'!$J:$J,"&gt;="&amp;'Data Table People'!AE$4,'Data Table'!$J:$J,"&lt;"&amp;'Data Table People'!AF$4,'Data Table'!$C:$C,'Data Table People'!$T$3),"")</f>
        <v/>
      </c>
      <c r="AF114" s="61" t="str">
        <f>IF($B114="X",COUNTIFS('Data Table'!$F:$F,'Data Table People'!$A114,'Data Table'!$J:$J,"&gt;="&amp;'Data Table People'!AF$4,'Data Table'!$C:$C,'Data Table People'!$T$3),"")</f>
        <v/>
      </c>
      <c r="AG114" s="61" t="str">
        <f>IF($B114="X",COUNTIFS('Data Table'!$F:$F,'Data Table People'!$A114,'Data Table'!$J:$J,"&gt;="&amp;'Data Table People'!AG$4,'Data Table'!$J:$J,"&lt;"&amp;'Data Table People'!AH$4,'Data Table'!$C:$C,'Data Table People'!$T$3),"")</f>
        <v/>
      </c>
      <c r="AH114" s="61" t="str">
        <f>IF($B114="X",COUNTIFS('Data Table'!$F:$F,'Data Table People'!$A114,'Data Table'!$J:$J,"&gt;="&amp;'Data Table People'!AH$4,'Data Table'!$J:$J,"&lt;"&amp;'Data Table People'!AI$4,'Data Table'!$C:$C,'Data Table People'!$T$3),"")</f>
        <v/>
      </c>
      <c r="AI114" s="61" t="str">
        <f>IF($B114="X",COUNTIFS('Data Table'!$F:$F,'Data Table People'!$A114,'Data Table'!$J:$J,"&gt;="&amp;'Data Table People'!AI$4,'Data Table'!$J:$J,"&lt;"&amp;'Data Table People'!AJ$4,'Data Table'!$C:$C,'Data Table People'!$T$3),"")</f>
        <v/>
      </c>
      <c r="AJ114" s="137" t="str">
        <f>IF($B114="X",COUNTIFS('Data Table'!$F:$F,'Data Table People'!$A114,'Data Table'!$J:$J,"&gt;="&amp;'Data Table People'!AJ$4,'Data Table'!$J:$J,"&lt;"&amp;'Data Table People'!AJ$4+7,'Data Table'!$C:$C,'Data Table People'!$T$3),"")</f>
        <v/>
      </c>
      <c r="AK114" s="67">
        <f>COUNTIFS('Data Table'!$F:$F,'Data Table People'!$A114,'Data Table'!$C:$C,'Data Table People'!AK$4,'Data Table'!$B:$B,'Data Table People'!AK$5,'Data Table'!$I:$I,"OUTSTANDING")</f>
        <v>0</v>
      </c>
      <c r="AL114" s="67">
        <f>COUNTIFS('Data Table'!$F:$F,'Data Table People'!$A114,'Data Table'!$C:$C,'Data Table People'!AL$4,'Data Table'!$B:$B,'Data Table People'!AL$5,'Data Table'!$I:$I,"OUTSTANDING")</f>
        <v>0</v>
      </c>
      <c r="AM114" s="67">
        <f>COUNTIFS('Data Table'!$F:$F,'Data Table People'!$A114,'Data Table'!$C:$C,'Data Table People'!AM$4,'Data Table'!$B:$B,'Data Table People'!AM$5,'Data Table'!$I:$I,"OUTSTANDING")</f>
        <v>0</v>
      </c>
      <c r="AN114" s="67">
        <f>COUNTIFS('Data Table'!$F:$F,'Data Table People'!$A114,'Data Table'!$C:$C,'Data Table People'!AN$4,'Data Table'!$B:$B,'Data Table People'!AN$5,'Data Table'!$I:$I,"OUTSTANDING")</f>
        <v>0</v>
      </c>
      <c r="AO114" s="67">
        <f>COUNTIFS('Data Table'!$F:$F,'Data Table People'!$A114,'Data Table'!$C:$C,'Data Table People'!AO$4,'Data Table'!$B:$B,'Data Table People'!AO$5,'Data Table'!$I:$I,"OUTSTANDING")</f>
        <v>0</v>
      </c>
      <c r="AP114" s="67">
        <f>COUNTIFS('Data Table'!$F:$F,'Data Table People'!$A114,'Data Table'!$C:$C,'Data Table People'!AP$4,'Data Table'!$B:$B,'Data Table People'!AP$5,'Data Table'!$I:$I,"OUTSTANDING")</f>
        <v>0</v>
      </c>
      <c r="AQ114" s="67">
        <f>COUNTIFS('Data Table'!$F:$F,'Data Table People'!$A114,'Data Table'!$C:$C,'Data Table People'!AQ$4,'Data Table'!$B:$B,'Data Table People'!AQ$5,'Data Table'!$I:$I,"OUTSTANDING")</f>
        <v>0</v>
      </c>
      <c r="AR114" s="67">
        <f>COUNTIFS('Data Table'!$F:$F,'Data Table People'!$A114,'Data Table'!$C:$C,'Data Table People'!AR$4,'Data Table'!$B:$B,'Data Table People'!AR$5,'Data Table'!$I:$I,"OUTSTANDING")</f>
        <v>0</v>
      </c>
      <c r="AS114" s="67">
        <f>COUNTIFS('Data Table'!$F:$F,'Data Table People'!$A114,'Data Table'!$C:$C,'Data Table People'!AS$4,'Data Table'!$B:$B,'Data Table People'!AS$5,'Data Table'!$I:$I,"OUTSTANDING")</f>
        <v>0</v>
      </c>
      <c r="AT114" s="67">
        <f>COUNTIFS('Data Table'!$F:$F,'Data Table People'!$A114,'Data Table'!$C:$C,'Data Table People'!AT$4,'Data Table'!$B:$B,'Data Table People'!AT$5,'Data Table'!$I:$I,"OUTSTANDING")</f>
        <v>0</v>
      </c>
      <c r="AU114" s="67">
        <f>COUNTIFS('Data Table'!$F:$F,'Data Table People'!$A114,'Data Table'!$C:$C,'Data Table People'!AU$4,'Data Table'!$B:$B,'Data Table People'!AU$5,'Data Table'!$I:$I,"OUTSTANDING")</f>
        <v>0</v>
      </c>
      <c r="AV114" s="67">
        <f>COUNTIFS('Data Table'!$F:$F,'Data Table People'!$A114,'Data Table'!$C:$C,'Data Table People'!AV$4,'Data Table'!$B:$B,'Data Table People'!AV$5,'Data Table'!$I:$I,"OUTSTANDING")</f>
        <v>0</v>
      </c>
      <c r="AW114" s="67">
        <f>COUNTIFS('Data Table'!$F:$F,'Data Table People'!$A114,'Data Table'!$C:$C,'Data Table People'!AW$4,'Data Table'!$B:$B,'Data Table People'!AW$5,'Data Table'!$I:$I,"OUTSTANDING")</f>
        <v>0</v>
      </c>
      <c r="AX114" s="67">
        <f>COUNTIFS('Data Table'!$F:$F,'Data Table People'!$A114,'Data Table'!$C:$C,'Data Table People'!AX$4,'Data Table'!$B:$B,'Data Table People'!AX$5,'Data Table'!$I:$I,"OUTSTANDING")</f>
        <v>0</v>
      </c>
      <c r="AY114" s="119">
        <f t="shared" si="49"/>
        <v>0</v>
      </c>
      <c r="AZ114" s="136">
        <f t="shared" si="50"/>
        <v>0</v>
      </c>
      <c r="BA114" s="61" t="str" cm="1">
        <f t="array" ref="BA114">IFERROR(PERCENTILE(IF(('Data Table'!$I:$I="FINALISED")*('Data Table'!$F:$F='Data Table People'!$A114)*('Data Table'!$C:$C=$BA$3)*('Data Table'!$J:$J&gt;=BA$4)*('Data Table'!$J:$J&lt;BB$4-1),'Data Table'!$K:$K),0.5),"NA")</f>
        <v>NA</v>
      </c>
      <c r="BB114" s="61" t="str" cm="1">
        <f t="array" ref="BB114">IFERROR(PERCENTILE(IF(('Data Table'!$I:$I="FINALISED")*('Data Table'!$F:$F='Data Table People'!$A114)*('Data Table'!$C:$C=$BA$3)*('Data Table'!$J:$J&gt;=BB$4)*('Data Table'!$J:$J&lt;BC$4-1),'Data Table'!$K:$K),0.5),"NA")</f>
        <v>NA</v>
      </c>
      <c r="BC114" s="61" t="str" cm="1">
        <f t="array" ref="BC114">IFERROR(PERCENTILE(IF(('Data Table'!$I:$I="FINALISED")*('Data Table'!$F:$F='Data Table People'!$A114)*('Data Table'!$C:$C=$BA$3)*('Data Table'!$J:$J&gt;=BC$4)*('Data Table'!$J:$J&lt;BD$4-1),'Data Table'!$K:$K),0.5),"NA")</f>
        <v>NA</v>
      </c>
      <c r="BD114" s="61" t="str" cm="1">
        <f t="array" ref="BD114">IFERROR(PERCENTILE(IF(('Data Table'!$I:$I="FINALISED")*('Data Table'!$F:$F='Data Table People'!$A114)*('Data Table'!$C:$C=$BA$3)*('Data Table'!$J:$J&gt;=BD$4)*('Data Table'!$J:$J&lt;BE$4-1),'Data Table'!$K:$K),0.5),"NA")</f>
        <v>NA</v>
      </c>
      <c r="BE114" s="61" t="str" cm="1">
        <f t="array" ref="BE114">IFERROR(PERCENTILE(IF(('Data Table'!$I:$I="FINALISED")*('Data Table'!$F:$F='Data Table People'!$A114)*('Data Table'!$C:$C=$BA$3)*('Data Table'!$J:$J&gt;=BE$4)*('Data Table'!$J:$J&lt;BF$4-1),'Data Table'!$K:$K),0.5),"NA")</f>
        <v>NA</v>
      </c>
      <c r="BF114" s="61" t="str" cm="1">
        <f t="array" ref="BF114">IFERROR(PERCENTILE(IF(('Data Table'!$I:$I="FINALISED")*('Data Table'!$F:$F='Data Table People'!$A114)*('Data Table'!$C:$C=$BA$3)*('Data Table'!$J:$J&gt;=BF$4)*('Data Table'!$J:$J&lt;BG$4-1),'Data Table'!$K:$K),0.5),"NA")</f>
        <v>NA</v>
      </c>
      <c r="BG114" s="61" t="str" cm="1">
        <f t="array" ref="BG114">IFERROR(PERCENTILE(IF(('Data Table'!$I:$I="FINALISED")*('Data Table'!$F:$F='Data Table People'!$A114)*('Data Table'!$C:$C=$BA$3)*('Data Table'!$J:$J&gt;=BG$4)*('Data Table'!$J:$J&lt;BH$4-1),'Data Table'!$K:$K),0.5),"NA")</f>
        <v>NA</v>
      </c>
      <c r="BH114" s="61" t="str" cm="1">
        <f t="array" ref="BH114">IFERROR(PERCENTILE(IF(('Data Table'!$I:$I="FINALISED")*('Data Table'!$F:$F='Data Table People'!$A114)*('Data Table'!$C:$C=$BA$3)*('Data Table'!$J:$J&gt;=BH$4)*('Data Table'!$J:$J&lt;BI$4-1),'Data Table'!$K:$K),0.5),"NA")</f>
        <v>NA</v>
      </c>
      <c r="BI114" s="61" t="str" cm="1">
        <f t="array" ref="BI114">IFERROR(PERCENTILE(IF(('Data Table'!$I:$I="FINALISED")*('Data Table'!$F:$F='Data Table People'!$A114)*('Data Table'!$C:$C=$BA$3)*('Data Table'!$J:$J&gt;=BI$4)*('Data Table'!$J:$J&lt;BJ$4-1),'Data Table'!$K:$K),0.5),"NA")</f>
        <v>NA</v>
      </c>
      <c r="BJ114" s="61" t="str" cm="1">
        <f t="array" ref="BJ114">IFERROR(PERCENTILE(IF(('Data Table'!$I:$I="FINALISED")*('Data Table'!$F:$F='Data Table People'!$A114)*('Data Table'!$C:$C=$BA$3)*('Data Table'!$J:$J&gt;=BJ$4)*('Data Table'!$J:$J&lt;BK$4-1),'Data Table'!$K:$K),0.5),"NA")</f>
        <v>NA</v>
      </c>
      <c r="BK114" s="61" t="str" cm="1">
        <f t="array" ref="BK114">IFERROR(PERCENTILE(IF(('Data Table'!$I:$I="FINALISED")*('Data Table'!$F:$F='Data Table People'!$A114)*('Data Table'!$C:$C=$BA$3)*('Data Table'!$J:$J&gt;=BK$4)*('Data Table'!$J:$J&lt;BL$4-1),'Data Table'!$K:$K),0.5),"NA")</f>
        <v>NA</v>
      </c>
      <c r="BL114" s="61" t="str" cm="1">
        <f t="array" ref="BL114">IFERROR(PERCENTILE(IF(('Data Table'!$I:$I="FINALISED")*('Data Table'!$F:$F='Data Table People'!$A114)*('Data Table'!$C:$C=$BA$3)*('Data Table'!$J:$J&gt;=BL$4)*('Data Table'!$J:$J&lt;EOMONTH($BL$4,0)),'Data Table'!$K:$K),0.5),"NA")</f>
        <v>NA</v>
      </c>
      <c r="BM114" s="61" t="str" cm="1">
        <f t="array" ref="BM114">IFERROR(PERCENTILE(IF(('Data Table'!$I:$I="FINALISED")*('Data Table'!$F:$F='Data Table People'!$A114)*('Data Table'!$C:$C=$BM$3)*('Data Table'!$J:$J&gt;=BM$4)*('Data Table'!$J:$J&lt;BN$4-1),'Data Table'!$K:$K),0.5),"NA")</f>
        <v>NA</v>
      </c>
      <c r="BN114" s="61" t="str" cm="1">
        <f t="array" ref="BN114">IFERROR(PERCENTILE(IF(('Data Table'!$I:$I="FINALISED")*('Data Table'!$F:$F='Data Table People'!$A114)*('Data Table'!$C:$C=$BM$3)*('Data Table'!$J:$J&gt;=BN$4)*('Data Table'!$J:$J&lt;BO$4-1),'Data Table'!$K:$K),0.5),"NA")</f>
        <v>NA</v>
      </c>
      <c r="BO114" s="61" t="str" cm="1">
        <f t="array" ref="BO114">IFERROR(PERCENTILE(IF(('Data Table'!$I:$I="FINALISED")*('Data Table'!$F:$F='Data Table People'!$A114)*('Data Table'!$C:$C=$BM$3)*('Data Table'!$J:$J&gt;=BO$4)*('Data Table'!$J:$J&lt;BP$4-1),'Data Table'!$K:$K),0.5),"NA")</f>
        <v>NA</v>
      </c>
      <c r="BP114" s="61" t="str" cm="1">
        <f t="array" ref="BP114">IFERROR(PERCENTILE(IF(('Data Table'!$I:$I="FINALISED")*('Data Table'!$F:$F='Data Table People'!$A114)*('Data Table'!$C:$C=$BM$3)*('Data Table'!$J:$J&gt;=BP$4)*('Data Table'!$J:$J&lt;BQ$4-1),'Data Table'!$K:$K),0.5),"NA")</f>
        <v>NA</v>
      </c>
      <c r="BQ114" s="61" t="str" cm="1">
        <f t="array" ref="BQ114">IFERROR(PERCENTILE(IF(('Data Table'!$I:$I="FINALISED")*('Data Table'!$F:$F='Data Table People'!$A114)*('Data Table'!$C:$C=$BM$3)*('Data Table'!$J:$J&gt;=BQ$4)*('Data Table'!$J:$J&lt;BR$4-1),'Data Table'!$K:$K),0.5),"NA")</f>
        <v>NA</v>
      </c>
      <c r="BR114" s="61" t="str" cm="1">
        <f t="array" ref="BR114">IFERROR(PERCENTILE(IF(('Data Table'!$I:$I="FINALISED")*('Data Table'!$F:$F='Data Table People'!$A114)*('Data Table'!$C:$C=$BM$3)*('Data Table'!$J:$J&gt;=BR$4)*('Data Table'!$J:$J&lt;BS$4-1),'Data Table'!$K:$K),0.5),"NA")</f>
        <v>NA</v>
      </c>
      <c r="BS114" s="61" t="str" cm="1">
        <f t="array" ref="BS114">IFERROR(PERCENTILE(IF(('Data Table'!$I:$I="FINALISED")*('Data Table'!$F:$F='Data Table People'!$A114)*('Data Table'!$C:$C=$BM$3)*('Data Table'!$J:$J&gt;=BS$4)*('Data Table'!$J:$J&lt;BT$4-1),'Data Table'!$K:$K),0.5),"NA")</f>
        <v>NA</v>
      </c>
      <c r="BT114" s="61" t="str" cm="1">
        <f t="array" ref="BT114">IFERROR(PERCENTILE(IF(('Data Table'!$I:$I="FINALISED")*('Data Table'!$F:$F='Data Table People'!$A114)*('Data Table'!$C:$C=$BM$3)*('Data Table'!$J:$J&gt;=BT$4)*('Data Table'!$J:$J&lt;BU$4-1),'Data Table'!$K:$K),0.5),"NA")</f>
        <v>NA</v>
      </c>
      <c r="BU114" s="61" t="str" cm="1">
        <f t="array" ref="BU114">IFERROR(PERCENTILE(IF(('Data Table'!$I:$I="FINALISED")*('Data Table'!$F:$F='Data Table People'!$A114)*('Data Table'!$C:$C=$BM$3)*('Data Table'!$J:$J&gt;=BU$4)*('Data Table'!$J:$J&lt;BV$4-1),'Data Table'!$K:$K),0.5),"NA")</f>
        <v>NA</v>
      </c>
      <c r="BV114" s="61" t="str" cm="1">
        <f t="array" ref="BV114">IFERROR(PERCENTILE(IF(('Data Table'!$I:$I="FINALISED")*('Data Table'!$F:$F='Data Table People'!$A114)*('Data Table'!$C:$C=$BM$3)*('Data Table'!$J:$J&gt;=BV$4)*('Data Table'!$J:$J&lt;BW$4-1),'Data Table'!$K:$K),0.5),"NA")</f>
        <v>NA</v>
      </c>
      <c r="BW114" s="61" t="str" cm="1">
        <f t="array" ref="BW114">IFERROR(PERCENTILE(IF(('Data Table'!$I:$I="FINALISED")*('Data Table'!$F:$F='Data Table People'!$A114)*('Data Table'!$C:$C=$BM$3)*('Data Table'!$J:$J&gt;=BW$4)*('Data Table'!$J:$J&lt;BX$4-1),'Data Table'!$K:$K),0.5),"NA")</f>
        <v>NA</v>
      </c>
      <c r="BX114" s="61" t="str" cm="1">
        <f t="array" ref="BX114">IFERROR(PERCENTILE(IF(('Data Table'!$I:$I="FINALISED")*('Data Table'!$F:$F='Data Table People'!$A114)*('Data Table'!$C:$C=$BM$3)*('Data Table'!$J:$J&gt;=BX$4)*('Data Table'!$J:$J&lt;EOMONTH($BX$4,0)),'Data Table'!$K:$K),0.5),"NA")</f>
        <v>NA</v>
      </c>
    </row>
    <row r="115" spans="1:76">
      <c r="A115" s="67"/>
      <c r="B115" s="139" t="str">
        <f t="shared" si="51"/>
        <v/>
      </c>
      <c r="C115" s="61" t="str">
        <f>IF($B115="X",COUNTIFS('Data Table'!$F:$F,'Data Table People'!$A115,'Data Table'!$J:$J,"&gt;="&amp;'Data Table People'!C$4,'Data Table'!$J:$J,"&lt;"&amp;'Data Table People'!D$4,'Data Table'!$C:$C,'Data Table People'!$C$3),"")</f>
        <v/>
      </c>
      <c r="D115" s="61" t="str">
        <f>IF($B115="X",COUNTIFS('Data Table'!$F:$F,'Data Table People'!$A115,'Data Table'!$J:$J,"&gt;="&amp;'Data Table People'!D$4,'Data Table'!$J:$J,"&lt;"&amp;'Data Table People'!E$4,'Data Table'!$C:$C,'Data Table People'!$C$3),"")</f>
        <v/>
      </c>
      <c r="E115" s="61" t="str">
        <f>IF($B115="X",COUNTIFS('Data Table'!$F:$F,'Data Table People'!$A115,'Data Table'!$J:$J,"&gt;="&amp;'Data Table People'!E$4,'Data Table'!$J:$J,"&lt;"&amp;'Data Table People'!F$4,'Data Table'!$C:$C,'Data Table People'!$C$3),"")</f>
        <v/>
      </c>
      <c r="F115" s="61" t="str">
        <f>IF($B115="X",COUNTIFS('Data Table'!$F:$F,'Data Table People'!$A115,'Data Table'!$J:$J,"&gt;="&amp;'Data Table People'!F$4,'Data Table'!$J:$J,"&lt;"&amp;'Data Table People'!G$4,'Data Table'!$C:$C,'Data Table People'!$C$3),"")</f>
        <v/>
      </c>
      <c r="G115" s="61" t="str">
        <f>IF($B115="X",COUNTIFS('Data Table'!$F:$F,'Data Table People'!$A115,'Data Table'!$J:$J,"&gt;="&amp;'Data Table People'!G$4,'Data Table'!$J:$J,"&lt;"&amp;'Data Table People'!H$4,'Data Table'!$C:$C,'Data Table People'!$C$3),"")</f>
        <v/>
      </c>
      <c r="H115" s="61" t="str">
        <f>IF($B115="X",COUNTIFS('Data Table'!$F:$F,'Data Table People'!$A115,'Data Table'!$J:$J,"&gt;="&amp;'Data Table People'!H$4,'Data Table'!$J:$J,"&lt;"&amp;'Data Table People'!I$4,'Data Table'!$C:$C,'Data Table People'!$C$3),"")</f>
        <v/>
      </c>
      <c r="I115" s="61" t="str">
        <f>IF($B115="X",COUNTIFS('Data Table'!$F:$F,'Data Table People'!$A115,'Data Table'!$J:$J,"&gt;="&amp;'Data Table People'!I$4,'Data Table'!$J:$J,"&lt;"&amp;'Data Table People'!J$4,'Data Table'!$C:$C,'Data Table People'!$C$3),"")</f>
        <v/>
      </c>
      <c r="J115" s="61" t="str">
        <f>IF($B115="X",COUNTIFS('Data Table'!$F:$F,'Data Table People'!$A115,'Data Table'!$J:$J,"&gt;="&amp;'Data Table People'!J$4,'Data Table'!$J:$J,"&lt;"&amp;'Data Table People'!K$4,'Data Table'!$C:$C,'Data Table People'!$C$3),"")</f>
        <v/>
      </c>
      <c r="K115" s="61" t="str">
        <f>IF($B115="X",COUNTIFS('Data Table'!$F:$F,'Data Table People'!$A115,'Data Table'!$J:$J,"&gt;="&amp;'Data Table People'!K$4,'Data Table'!$J:$J,"&lt;"&amp;'Data Table People'!L$4,'Data Table'!$C:$C,'Data Table People'!$C$3),"")</f>
        <v/>
      </c>
      <c r="L115" s="61" t="str">
        <f>IF($B115="X",COUNTIFS('Data Table'!$F:$F,'Data Table People'!$A115,'Data Table'!$J:$J,"&gt;="&amp;'Data Table People'!L$4,'Data Table'!$J:$J,"&lt;"&amp;'Data Table People'!M$4,'Data Table'!$C:$C,'Data Table People'!$C$3),"")</f>
        <v/>
      </c>
      <c r="M115" s="61" t="str">
        <f>IF($B115="X",COUNTIFS('Data Table'!$F:$F,'Data Table People'!$A115,'Data Table'!$J:$J,"&gt;="&amp;'Data Table People'!M$4,'Data Table'!$J:$J,"&lt;"&amp;'Data Table People'!N$4,'Data Table'!$C:$C,'Data Table People'!$C$3),"")</f>
        <v/>
      </c>
      <c r="N115" s="61" t="str">
        <f>IF($B115="X",COUNTIFS('Data Table'!$F:$F,'Data Table People'!$A115,'Data Table'!$J:$J,"&gt;="&amp;'Data Table People'!N$4,'Data Table'!$J:$J,"&lt;"&amp;'Data Table People'!O$4,'Data Table'!$C:$C,'Data Table People'!$C$3),"")</f>
        <v/>
      </c>
      <c r="O115" s="61" t="str">
        <f>IF(B115="X",COUNTIFS('Data Table'!$F:$F,'Data Table People'!$A115,'Data Table'!$J:$J,"&gt;="&amp;'Data Table People'!O$4,'Data Table'!$C:$C,'Data Table People'!$C$3),"")</f>
        <v/>
      </c>
      <c r="P115" s="61" t="str">
        <f>IF($B115="x",COUNTIFS('Data Table'!$F:$F,'Data Table People'!$A115,'Data Table'!$J:$J,"&gt;="&amp;'Data Table People'!P$4,'Data Table'!$J:$J,"&lt;"&amp;'Data Table People'!Q$4,'Data Table'!$C:$C,'Data Table People'!$C$3),"")</f>
        <v/>
      </c>
      <c r="Q115" s="61" t="str">
        <f>IF($B115="x",COUNTIFS('Data Table'!$F:$F,'Data Table People'!$A115,'Data Table'!$J:$J,"&gt;="&amp;'Data Table People'!Q$4,'Data Table'!$J:$J,"&lt;"&amp;'Data Table People'!R$4,'Data Table'!$C:$C,'Data Table People'!$C$3),"")</f>
        <v/>
      </c>
      <c r="R115" s="61" t="str">
        <f>IF($B115="x",COUNTIFS('Data Table'!$F:$F,'Data Table People'!$A115,'Data Table'!$J:$J,"&gt;="&amp;'Data Table People'!R$4,'Data Table'!$J:$J,"&lt;"&amp;'Data Table People'!S$4,'Data Table'!$C:$C,'Data Table People'!$C$3),"")</f>
        <v/>
      </c>
      <c r="S115" s="118" t="str">
        <f>IF($B115="X",COUNTIFS('Data Table'!$F:$F,'Data Table People'!$A115,'Data Table'!$J:$J,"&gt;="&amp;'Data Table People'!S$4,'Data Table'!$J:$J,"&lt;"&amp;'Data Table People'!S$4+7,'Data Table'!$C:$C,'Data Table People'!$C$3),"")</f>
        <v/>
      </c>
      <c r="T115" s="61" t="str">
        <f>IF($B115="x",COUNTIFS('Data Table'!$F:$F,'Data Table People'!$A115,'Data Table'!$J:$J,"&gt;="&amp;'Data Table People'!T$4,'Data Table'!$J:$J,"&lt;"&amp;'Data Table People'!U$4,'Data Table'!$C:$C,'Data Table People'!$T$3),"")</f>
        <v/>
      </c>
      <c r="U115" s="61" t="str">
        <f>IF($B115="x",COUNTIFS('Data Table'!$F:$F,'Data Table People'!$A115,'Data Table'!$J:$J,"&gt;="&amp;'Data Table People'!U$4,'Data Table'!$J:$J,"&lt;"&amp;'Data Table People'!V$4,'Data Table'!$C:$C,'Data Table People'!$T$3),"")</f>
        <v/>
      </c>
      <c r="V115" s="61" t="str">
        <f>IF($B115="x",COUNTIFS('Data Table'!$F:$F,'Data Table People'!$A115,'Data Table'!$J:$J,"&gt;="&amp;'Data Table People'!V$4,'Data Table'!$J:$J,"&lt;"&amp;'Data Table People'!W$4,'Data Table'!$C:$C,'Data Table People'!$T$3),"")</f>
        <v/>
      </c>
      <c r="W115" s="61" t="str">
        <f>IF($B115="x",COUNTIFS('Data Table'!$F:$F,'Data Table People'!$A115,'Data Table'!$J:$J,"&gt;="&amp;'Data Table People'!W$4,'Data Table'!$J:$J,"&lt;"&amp;'Data Table People'!X$4,'Data Table'!$C:$C,'Data Table People'!$T$3),"")</f>
        <v/>
      </c>
      <c r="X115" s="61" t="str">
        <f>IF($B115="x",COUNTIFS('Data Table'!$F:$F,'Data Table People'!$A115,'Data Table'!$J:$J,"&gt;="&amp;'Data Table People'!X$4,'Data Table'!$J:$J,"&lt;"&amp;'Data Table People'!Y$4,'Data Table'!$C:$C,'Data Table People'!$T$3),"")</f>
        <v/>
      </c>
      <c r="Y115" s="61" t="str">
        <f>IF($B115="x",COUNTIFS('Data Table'!$F:$F,'Data Table People'!$A115,'Data Table'!$J:$J,"&gt;="&amp;'Data Table People'!Y$4,'Data Table'!$J:$J,"&lt;"&amp;'Data Table People'!Z$4,'Data Table'!$C:$C,'Data Table People'!$T$3),"")</f>
        <v/>
      </c>
      <c r="Z115" s="61" t="str">
        <f>IF($B115="x",COUNTIFS('Data Table'!$F:$F,'Data Table People'!$A115,'Data Table'!$J:$J,"&gt;="&amp;'Data Table People'!Z$4,'Data Table'!$J:$J,"&lt;"&amp;'Data Table People'!AA$4,'Data Table'!$C:$C,'Data Table People'!$T$3),"")</f>
        <v/>
      </c>
      <c r="AA115" s="61" t="str">
        <f>IF($B115="x",COUNTIFS('Data Table'!$F:$F,'Data Table People'!$A115,'Data Table'!$J:$J,"&gt;="&amp;'Data Table People'!AA$4,'Data Table'!$J:$J,"&lt;"&amp;'Data Table People'!AB$4,'Data Table'!$C:$C,'Data Table People'!$T$3),"")</f>
        <v/>
      </c>
      <c r="AB115" s="61" t="str">
        <f>IF($B115="x",COUNTIFS('Data Table'!$F:$F,'Data Table People'!$A115,'Data Table'!$J:$J,"&gt;="&amp;'Data Table People'!AB$4,'Data Table'!$J:$J,"&lt;"&amp;'Data Table People'!AC$4,'Data Table'!$C:$C,'Data Table People'!$T$3),"")</f>
        <v/>
      </c>
      <c r="AC115" s="61" t="str">
        <f>IF($B115="x",COUNTIFS('Data Table'!$F:$F,'Data Table People'!$A115,'Data Table'!$J:$J,"&gt;="&amp;'Data Table People'!AC$4,'Data Table'!$J:$J,"&lt;"&amp;'Data Table People'!AD$4,'Data Table'!$C:$C,'Data Table People'!$T$3),"")</f>
        <v/>
      </c>
      <c r="AD115" s="61" t="str">
        <f>IF($B115="x",COUNTIFS('Data Table'!$F:$F,'Data Table People'!$A115,'Data Table'!$J:$J,"&gt;="&amp;'Data Table People'!AD$4,'Data Table'!$J:$J,"&lt;"&amp;'Data Table People'!AE$4,'Data Table'!$C:$C,'Data Table People'!$T$3),"")</f>
        <v/>
      </c>
      <c r="AE115" s="61" t="str">
        <f>IF($B115="x",COUNTIFS('Data Table'!$F:$F,'Data Table People'!$A115,'Data Table'!$J:$J,"&gt;="&amp;'Data Table People'!AE$4,'Data Table'!$J:$J,"&lt;"&amp;'Data Table People'!AF$4,'Data Table'!$C:$C,'Data Table People'!$T$3),"")</f>
        <v/>
      </c>
      <c r="AF115" s="61" t="str">
        <f>IF($B115="X",COUNTIFS('Data Table'!$F:$F,'Data Table People'!$A115,'Data Table'!$J:$J,"&gt;="&amp;'Data Table People'!AF$4,'Data Table'!$C:$C,'Data Table People'!$T$3),"")</f>
        <v/>
      </c>
      <c r="AG115" s="61" t="str">
        <f>IF($B115="X",COUNTIFS('Data Table'!$F:$F,'Data Table People'!$A115,'Data Table'!$J:$J,"&gt;="&amp;'Data Table People'!AG$4,'Data Table'!$J:$J,"&lt;"&amp;'Data Table People'!AH$4,'Data Table'!$C:$C,'Data Table People'!$T$3),"")</f>
        <v/>
      </c>
      <c r="AH115" s="61" t="str">
        <f>IF($B115="X",COUNTIFS('Data Table'!$F:$F,'Data Table People'!$A115,'Data Table'!$J:$J,"&gt;="&amp;'Data Table People'!AH$4,'Data Table'!$J:$J,"&lt;"&amp;'Data Table People'!AI$4,'Data Table'!$C:$C,'Data Table People'!$T$3),"")</f>
        <v/>
      </c>
      <c r="AI115" s="61" t="str">
        <f>IF($B115="X",COUNTIFS('Data Table'!$F:$F,'Data Table People'!$A115,'Data Table'!$J:$J,"&gt;="&amp;'Data Table People'!AI$4,'Data Table'!$J:$J,"&lt;"&amp;'Data Table People'!AJ$4,'Data Table'!$C:$C,'Data Table People'!$T$3),"")</f>
        <v/>
      </c>
      <c r="AJ115" s="137" t="str">
        <f>IF($B115="X",COUNTIFS('Data Table'!$F:$F,'Data Table People'!$A115,'Data Table'!$J:$J,"&gt;="&amp;'Data Table People'!AJ$4,'Data Table'!$J:$J,"&lt;"&amp;'Data Table People'!AJ$4+7,'Data Table'!$C:$C,'Data Table People'!$T$3),"")</f>
        <v/>
      </c>
      <c r="AK115" s="67">
        <f>COUNTIFS('Data Table'!$F:$F,'Data Table People'!$A115,'Data Table'!$C:$C,'Data Table People'!AK$4,'Data Table'!$B:$B,'Data Table People'!AK$5,'Data Table'!$I:$I,"OUTSTANDING")</f>
        <v>0</v>
      </c>
      <c r="AL115" s="67">
        <f>COUNTIFS('Data Table'!$F:$F,'Data Table People'!$A115,'Data Table'!$C:$C,'Data Table People'!AL$4,'Data Table'!$B:$B,'Data Table People'!AL$5,'Data Table'!$I:$I,"OUTSTANDING")</f>
        <v>0</v>
      </c>
      <c r="AM115" s="67">
        <f>COUNTIFS('Data Table'!$F:$F,'Data Table People'!$A115,'Data Table'!$C:$C,'Data Table People'!AM$4,'Data Table'!$B:$B,'Data Table People'!AM$5,'Data Table'!$I:$I,"OUTSTANDING")</f>
        <v>0</v>
      </c>
      <c r="AN115" s="67">
        <f>COUNTIFS('Data Table'!$F:$F,'Data Table People'!$A115,'Data Table'!$C:$C,'Data Table People'!AN$4,'Data Table'!$B:$B,'Data Table People'!AN$5,'Data Table'!$I:$I,"OUTSTANDING")</f>
        <v>0</v>
      </c>
      <c r="AO115" s="67">
        <f>COUNTIFS('Data Table'!$F:$F,'Data Table People'!$A115,'Data Table'!$C:$C,'Data Table People'!AO$4,'Data Table'!$B:$B,'Data Table People'!AO$5,'Data Table'!$I:$I,"OUTSTANDING")</f>
        <v>0</v>
      </c>
      <c r="AP115" s="67">
        <f>COUNTIFS('Data Table'!$F:$F,'Data Table People'!$A115,'Data Table'!$C:$C,'Data Table People'!AP$4,'Data Table'!$B:$B,'Data Table People'!AP$5,'Data Table'!$I:$I,"OUTSTANDING")</f>
        <v>0</v>
      </c>
      <c r="AQ115" s="67">
        <f>COUNTIFS('Data Table'!$F:$F,'Data Table People'!$A115,'Data Table'!$C:$C,'Data Table People'!AQ$4,'Data Table'!$B:$B,'Data Table People'!AQ$5,'Data Table'!$I:$I,"OUTSTANDING")</f>
        <v>0</v>
      </c>
      <c r="AR115" s="67">
        <f>COUNTIFS('Data Table'!$F:$F,'Data Table People'!$A115,'Data Table'!$C:$C,'Data Table People'!AR$4,'Data Table'!$B:$B,'Data Table People'!AR$5,'Data Table'!$I:$I,"OUTSTANDING")</f>
        <v>0</v>
      </c>
      <c r="AS115" s="67">
        <f>COUNTIFS('Data Table'!$F:$F,'Data Table People'!$A115,'Data Table'!$C:$C,'Data Table People'!AS$4,'Data Table'!$B:$B,'Data Table People'!AS$5,'Data Table'!$I:$I,"OUTSTANDING")</f>
        <v>0</v>
      </c>
      <c r="AT115" s="67">
        <f>COUNTIFS('Data Table'!$F:$F,'Data Table People'!$A115,'Data Table'!$C:$C,'Data Table People'!AT$4,'Data Table'!$B:$B,'Data Table People'!AT$5,'Data Table'!$I:$I,"OUTSTANDING")</f>
        <v>0</v>
      </c>
      <c r="AU115" s="67">
        <f>COUNTIFS('Data Table'!$F:$F,'Data Table People'!$A115,'Data Table'!$C:$C,'Data Table People'!AU$4,'Data Table'!$B:$B,'Data Table People'!AU$5,'Data Table'!$I:$I,"OUTSTANDING")</f>
        <v>0</v>
      </c>
      <c r="AV115" s="67">
        <f>COUNTIFS('Data Table'!$F:$F,'Data Table People'!$A115,'Data Table'!$C:$C,'Data Table People'!AV$4,'Data Table'!$B:$B,'Data Table People'!AV$5,'Data Table'!$I:$I,"OUTSTANDING")</f>
        <v>0</v>
      </c>
      <c r="AW115" s="67">
        <f>COUNTIFS('Data Table'!$F:$F,'Data Table People'!$A115,'Data Table'!$C:$C,'Data Table People'!AW$4,'Data Table'!$B:$B,'Data Table People'!AW$5,'Data Table'!$I:$I,"OUTSTANDING")</f>
        <v>0</v>
      </c>
      <c r="AX115" s="67">
        <f>COUNTIFS('Data Table'!$F:$F,'Data Table People'!$A115,'Data Table'!$C:$C,'Data Table People'!AX$4,'Data Table'!$B:$B,'Data Table People'!AX$5,'Data Table'!$I:$I,"OUTSTANDING")</f>
        <v>0</v>
      </c>
      <c r="AY115" s="119">
        <f t="shared" si="49"/>
        <v>0</v>
      </c>
      <c r="AZ115" s="136">
        <f t="shared" si="50"/>
        <v>0</v>
      </c>
      <c r="BA115" s="61" t="str" cm="1">
        <f t="array" ref="BA115">IFERROR(PERCENTILE(IF(('Data Table'!$I:$I="FINALISED")*('Data Table'!$F:$F='Data Table People'!$A115)*('Data Table'!$C:$C=$BA$3)*('Data Table'!$J:$J&gt;=BA$4)*('Data Table'!$J:$J&lt;BB$4-1),'Data Table'!$K:$K),0.5),"NA")</f>
        <v>NA</v>
      </c>
      <c r="BB115" s="61" t="str" cm="1">
        <f t="array" ref="BB115">IFERROR(PERCENTILE(IF(('Data Table'!$I:$I="FINALISED")*('Data Table'!$F:$F='Data Table People'!$A115)*('Data Table'!$C:$C=$BA$3)*('Data Table'!$J:$J&gt;=BB$4)*('Data Table'!$J:$J&lt;BC$4-1),'Data Table'!$K:$K),0.5),"NA")</f>
        <v>NA</v>
      </c>
      <c r="BC115" s="61" t="str" cm="1">
        <f t="array" ref="BC115">IFERROR(PERCENTILE(IF(('Data Table'!$I:$I="FINALISED")*('Data Table'!$F:$F='Data Table People'!$A115)*('Data Table'!$C:$C=$BA$3)*('Data Table'!$J:$J&gt;=BC$4)*('Data Table'!$J:$J&lt;BD$4-1),'Data Table'!$K:$K),0.5),"NA")</f>
        <v>NA</v>
      </c>
      <c r="BD115" s="61" t="str" cm="1">
        <f t="array" ref="BD115">IFERROR(PERCENTILE(IF(('Data Table'!$I:$I="FINALISED")*('Data Table'!$F:$F='Data Table People'!$A115)*('Data Table'!$C:$C=$BA$3)*('Data Table'!$J:$J&gt;=BD$4)*('Data Table'!$J:$J&lt;BE$4-1),'Data Table'!$K:$K),0.5),"NA")</f>
        <v>NA</v>
      </c>
      <c r="BE115" s="61" t="str" cm="1">
        <f t="array" ref="BE115">IFERROR(PERCENTILE(IF(('Data Table'!$I:$I="FINALISED")*('Data Table'!$F:$F='Data Table People'!$A115)*('Data Table'!$C:$C=$BA$3)*('Data Table'!$J:$J&gt;=BE$4)*('Data Table'!$J:$J&lt;BF$4-1),'Data Table'!$K:$K),0.5),"NA")</f>
        <v>NA</v>
      </c>
      <c r="BF115" s="61" t="str" cm="1">
        <f t="array" ref="BF115">IFERROR(PERCENTILE(IF(('Data Table'!$I:$I="FINALISED")*('Data Table'!$F:$F='Data Table People'!$A115)*('Data Table'!$C:$C=$BA$3)*('Data Table'!$J:$J&gt;=BF$4)*('Data Table'!$J:$J&lt;BG$4-1),'Data Table'!$K:$K),0.5),"NA")</f>
        <v>NA</v>
      </c>
      <c r="BG115" s="61" t="str" cm="1">
        <f t="array" ref="BG115">IFERROR(PERCENTILE(IF(('Data Table'!$I:$I="FINALISED")*('Data Table'!$F:$F='Data Table People'!$A115)*('Data Table'!$C:$C=$BA$3)*('Data Table'!$J:$J&gt;=BG$4)*('Data Table'!$J:$J&lt;BH$4-1),'Data Table'!$K:$K),0.5),"NA")</f>
        <v>NA</v>
      </c>
      <c r="BH115" s="61" t="str" cm="1">
        <f t="array" ref="BH115">IFERROR(PERCENTILE(IF(('Data Table'!$I:$I="FINALISED")*('Data Table'!$F:$F='Data Table People'!$A115)*('Data Table'!$C:$C=$BA$3)*('Data Table'!$J:$J&gt;=BH$4)*('Data Table'!$J:$J&lt;BI$4-1),'Data Table'!$K:$K),0.5),"NA")</f>
        <v>NA</v>
      </c>
      <c r="BI115" s="61" t="str" cm="1">
        <f t="array" ref="BI115">IFERROR(PERCENTILE(IF(('Data Table'!$I:$I="FINALISED")*('Data Table'!$F:$F='Data Table People'!$A115)*('Data Table'!$C:$C=$BA$3)*('Data Table'!$J:$J&gt;=BI$4)*('Data Table'!$J:$J&lt;BJ$4-1),'Data Table'!$K:$K),0.5),"NA")</f>
        <v>NA</v>
      </c>
      <c r="BJ115" s="61" t="str" cm="1">
        <f t="array" ref="BJ115">IFERROR(PERCENTILE(IF(('Data Table'!$I:$I="FINALISED")*('Data Table'!$F:$F='Data Table People'!$A115)*('Data Table'!$C:$C=$BA$3)*('Data Table'!$J:$J&gt;=BJ$4)*('Data Table'!$J:$J&lt;BK$4-1),'Data Table'!$K:$K),0.5),"NA")</f>
        <v>NA</v>
      </c>
      <c r="BK115" s="61" t="str" cm="1">
        <f t="array" ref="BK115">IFERROR(PERCENTILE(IF(('Data Table'!$I:$I="FINALISED")*('Data Table'!$F:$F='Data Table People'!$A115)*('Data Table'!$C:$C=$BA$3)*('Data Table'!$J:$J&gt;=BK$4)*('Data Table'!$J:$J&lt;BL$4-1),'Data Table'!$K:$K),0.5),"NA")</f>
        <v>NA</v>
      </c>
      <c r="BL115" s="61" t="str" cm="1">
        <f t="array" ref="BL115">IFERROR(PERCENTILE(IF(('Data Table'!$I:$I="FINALISED")*('Data Table'!$F:$F='Data Table People'!$A115)*('Data Table'!$C:$C=$BA$3)*('Data Table'!$J:$J&gt;=BL$4)*('Data Table'!$J:$J&lt;EOMONTH($BL$4,0)),'Data Table'!$K:$K),0.5),"NA")</f>
        <v>NA</v>
      </c>
      <c r="BM115" s="61" t="str" cm="1">
        <f t="array" ref="BM115">IFERROR(PERCENTILE(IF(('Data Table'!$I:$I="FINALISED")*('Data Table'!$F:$F='Data Table People'!$A115)*('Data Table'!$C:$C=$BM$3)*('Data Table'!$J:$J&gt;=BM$4)*('Data Table'!$J:$J&lt;BN$4-1),'Data Table'!$K:$K),0.5),"NA")</f>
        <v>NA</v>
      </c>
      <c r="BN115" s="61" t="str" cm="1">
        <f t="array" ref="BN115">IFERROR(PERCENTILE(IF(('Data Table'!$I:$I="FINALISED")*('Data Table'!$F:$F='Data Table People'!$A115)*('Data Table'!$C:$C=$BM$3)*('Data Table'!$J:$J&gt;=BN$4)*('Data Table'!$J:$J&lt;BO$4-1),'Data Table'!$K:$K),0.5),"NA")</f>
        <v>NA</v>
      </c>
      <c r="BO115" s="61" t="str" cm="1">
        <f t="array" ref="BO115">IFERROR(PERCENTILE(IF(('Data Table'!$I:$I="FINALISED")*('Data Table'!$F:$F='Data Table People'!$A115)*('Data Table'!$C:$C=$BM$3)*('Data Table'!$J:$J&gt;=BO$4)*('Data Table'!$J:$J&lt;BP$4-1),'Data Table'!$K:$K),0.5),"NA")</f>
        <v>NA</v>
      </c>
      <c r="BP115" s="61" t="str" cm="1">
        <f t="array" ref="BP115">IFERROR(PERCENTILE(IF(('Data Table'!$I:$I="FINALISED")*('Data Table'!$F:$F='Data Table People'!$A115)*('Data Table'!$C:$C=$BM$3)*('Data Table'!$J:$J&gt;=BP$4)*('Data Table'!$J:$J&lt;BQ$4-1),'Data Table'!$K:$K),0.5),"NA")</f>
        <v>NA</v>
      </c>
      <c r="BQ115" s="61" t="str" cm="1">
        <f t="array" ref="BQ115">IFERROR(PERCENTILE(IF(('Data Table'!$I:$I="FINALISED")*('Data Table'!$F:$F='Data Table People'!$A115)*('Data Table'!$C:$C=$BM$3)*('Data Table'!$J:$J&gt;=BQ$4)*('Data Table'!$J:$J&lt;BR$4-1),'Data Table'!$K:$K),0.5),"NA")</f>
        <v>NA</v>
      </c>
      <c r="BR115" s="61" t="str" cm="1">
        <f t="array" ref="BR115">IFERROR(PERCENTILE(IF(('Data Table'!$I:$I="FINALISED")*('Data Table'!$F:$F='Data Table People'!$A115)*('Data Table'!$C:$C=$BM$3)*('Data Table'!$J:$J&gt;=BR$4)*('Data Table'!$J:$J&lt;BS$4-1),'Data Table'!$K:$K),0.5),"NA")</f>
        <v>NA</v>
      </c>
      <c r="BS115" s="61" t="str" cm="1">
        <f t="array" ref="BS115">IFERROR(PERCENTILE(IF(('Data Table'!$I:$I="FINALISED")*('Data Table'!$F:$F='Data Table People'!$A115)*('Data Table'!$C:$C=$BM$3)*('Data Table'!$J:$J&gt;=BS$4)*('Data Table'!$J:$J&lt;BT$4-1),'Data Table'!$K:$K),0.5),"NA")</f>
        <v>NA</v>
      </c>
      <c r="BT115" s="61" t="str" cm="1">
        <f t="array" ref="BT115">IFERROR(PERCENTILE(IF(('Data Table'!$I:$I="FINALISED")*('Data Table'!$F:$F='Data Table People'!$A115)*('Data Table'!$C:$C=$BM$3)*('Data Table'!$J:$J&gt;=BT$4)*('Data Table'!$J:$J&lt;BU$4-1),'Data Table'!$K:$K),0.5),"NA")</f>
        <v>NA</v>
      </c>
      <c r="BU115" s="61" t="str" cm="1">
        <f t="array" ref="BU115">IFERROR(PERCENTILE(IF(('Data Table'!$I:$I="FINALISED")*('Data Table'!$F:$F='Data Table People'!$A115)*('Data Table'!$C:$C=$BM$3)*('Data Table'!$J:$J&gt;=BU$4)*('Data Table'!$J:$J&lt;BV$4-1),'Data Table'!$K:$K),0.5),"NA")</f>
        <v>NA</v>
      </c>
      <c r="BV115" s="61" t="str" cm="1">
        <f t="array" ref="BV115">IFERROR(PERCENTILE(IF(('Data Table'!$I:$I="FINALISED")*('Data Table'!$F:$F='Data Table People'!$A115)*('Data Table'!$C:$C=$BM$3)*('Data Table'!$J:$J&gt;=BV$4)*('Data Table'!$J:$J&lt;BW$4-1),'Data Table'!$K:$K),0.5),"NA")</f>
        <v>NA</v>
      </c>
      <c r="BW115" s="61" t="str" cm="1">
        <f t="array" ref="BW115">IFERROR(PERCENTILE(IF(('Data Table'!$I:$I="FINALISED")*('Data Table'!$F:$F='Data Table People'!$A115)*('Data Table'!$C:$C=$BM$3)*('Data Table'!$J:$J&gt;=BW$4)*('Data Table'!$J:$J&lt;BX$4-1),'Data Table'!$K:$K),0.5),"NA")</f>
        <v>NA</v>
      </c>
      <c r="BX115" s="61" t="str" cm="1">
        <f t="array" ref="BX115">IFERROR(PERCENTILE(IF(('Data Table'!$I:$I="FINALISED")*('Data Table'!$F:$F='Data Table People'!$A115)*('Data Table'!$C:$C=$BM$3)*('Data Table'!$J:$J&gt;=BX$4)*('Data Table'!$J:$J&lt;EOMONTH($BX$4,0)),'Data Table'!$K:$K),0.5),"NA")</f>
        <v>NA</v>
      </c>
    </row>
    <row r="116" spans="1:76">
      <c r="A116" s="67"/>
      <c r="B116" s="139" t="str">
        <f t="shared" si="51"/>
        <v/>
      </c>
      <c r="C116" s="61" t="str">
        <f>IF($B116="X",COUNTIFS('Data Table'!$F:$F,'Data Table People'!$A116,'Data Table'!$J:$J,"&gt;="&amp;'Data Table People'!C$4,'Data Table'!$J:$J,"&lt;"&amp;'Data Table People'!D$4,'Data Table'!$C:$C,'Data Table People'!$C$3),"")</f>
        <v/>
      </c>
      <c r="D116" s="61" t="str">
        <f>IF($B116="X",COUNTIFS('Data Table'!$F:$F,'Data Table People'!$A116,'Data Table'!$J:$J,"&gt;="&amp;'Data Table People'!D$4,'Data Table'!$J:$J,"&lt;"&amp;'Data Table People'!E$4,'Data Table'!$C:$C,'Data Table People'!$C$3),"")</f>
        <v/>
      </c>
      <c r="E116" s="61" t="str">
        <f>IF($B116="X",COUNTIFS('Data Table'!$F:$F,'Data Table People'!$A116,'Data Table'!$J:$J,"&gt;="&amp;'Data Table People'!E$4,'Data Table'!$J:$J,"&lt;"&amp;'Data Table People'!F$4,'Data Table'!$C:$C,'Data Table People'!$C$3),"")</f>
        <v/>
      </c>
      <c r="F116" s="61" t="str">
        <f>IF($B116="X",COUNTIFS('Data Table'!$F:$F,'Data Table People'!$A116,'Data Table'!$J:$J,"&gt;="&amp;'Data Table People'!F$4,'Data Table'!$J:$J,"&lt;"&amp;'Data Table People'!G$4,'Data Table'!$C:$C,'Data Table People'!$C$3),"")</f>
        <v/>
      </c>
      <c r="G116" s="61" t="str">
        <f>IF($B116="X",COUNTIFS('Data Table'!$F:$F,'Data Table People'!$A116,'Data Table'!$J:$J,"&gt;="&amp;'Data Table People'!G$4,'Data Table'!$J:$J,"&lt;"&amp;'Data Table People'!H$4,'Data Table'!$C:$C,'Data Table People'!$C$3),"")</f>
        <v/>
      </c>
      <c r="H116" s="61" t="str">
        <f>IF($B116="X",COUNTIFS('Data Table'!$F:$F,'Data Table People'!$A116,'Data Table'!$J:$J,"&gt;="&amp;'Data Table People'!H$4,'Data Table'!$J:$J,"&lt;"&amp;'Data Table People'!I$4,'Data Table'!$C:$C,'Data Table People'!$C$3),"")</f>
        <v/>
      </c>
      <c r="I116" s="61" t="str">
        <f>IF($B116="X",COUNTIFS('Data Table'!$F:$F,'Data Table People'!$A116,'Data Table'!$J:$J,"&gt;="&amp;'Data Table People'!I$4,'Data Table'!$J:$J,"&lt;"&amp;'Data Table People'!J$4,'Data Table'!$C:$C,'Data Table People'!$C$3),"")</f>
        <v/>
      </c>
      <c r="J116" s="61" t="str">
        <f>IF($B116="X",COUNTIFS('Data Table'!$F:$F,'Data Table People'!$A116,'Data Table'!$J:$J,"&gt;="&amp;'Data Table People'!J$4,'Data Table'!$J:$J,"&lt;"&amp;'Data Table People'!K$4,'Data Table'!$C:$C,'Data Table People'!$C$3),"")</f>
        <v/>
      </c>
      <c r="K116" s="61" t="str">
        <f>IF($B116="X",COUNTIFS('Data Table'!$F:$F,'Data Table People'!$A116,'Data Table'!$J:$J,"&gt;="&amp;'Data Table People'!K$4,'Data Table'!$J:$J,"&lt;"&amp;'Data Table People'!L$4,'Data Table'!$C:$C,'Data Table People'!$C$3),"")</f>
        <v/>
      </c>
      <c r="L116" s="61" t="str">
        <f>IF($B116="X",COUNTIFS('Data Table'!$F:$F,'Data Table People'!$A116,'Data Table'!$J:$J,"&gt;="&amp;'Data Table People'!L$4,'Data Table'!$J:$J,"&lt;"&amp;'Data Table People'!M$4,'Data Table'!$C:$C,'Data Table People'!$C$3),"")</f>
        <v/>
      </c>
      <c r="M116" s="61" t="str">
        <f>IF($B116="X",COUNTIFS('Data Table'!$F:$F,'Data Table People'!$A116,'Data Table'!$J:$J,"&gt;="&amp;'Data Table People'!M$4,'Data Table'!$J:$J,"&lt;"&amp;'Data Table People'!N$4,'Data Table'!$C:$C,'Data Table People'!$C$3),"")</f>
        <v/>
      </c>
      <c r="N116" s="61" t="str">
        <f>IF($B116="X",COUNTIFS('Data Table'!$F:$F,'Data Table People'!$A116,'Data Table'!$J:$J,"&gt;="&amp;'Data Table People'!N$4,'Data Table'!$J:$J,"&lt;"&amp;'Data Table People'!O$4,'Data Table'!$C:$C,'Data Table People'!$C$3),"")</f>
        <v/>
      </c>
      <c r="O116" s="61" t="str">
        <f>IF(B116="X",COUNTIFS('Data Table'!$F:$F,'Data Table People'!$A116,'Data Table'!$J:$J,"&gt;="&amp;'Data Table People'!O$4,'Data Table'!$C:$C,'Data Table People'!$C$3),"")</f>
        <v/>
      </c>
      <c r="P116" s="61" t="str">
        <f>IF($B116="x",COUNTIFS('Data Table'!$F:$F,'Data Table People'!$A116,'Data Table'!$J:$J,"&gt;="&amp;'Data Table People'!P$4,'Data Table'!$J:$J,"&lt;"&amp;'Data Table People'!Q$4,'Data Table'!$C:$C,'Data Table People'!$C$3),"")</f>
        <v/>
      </c>
      <c r="Q116" s="61" t="str">
        <f>IF($B116="x",COUNTIFS('Data Table'!$F:$F,'Data Table People'!$A116,'Data Table'!$J:$J,"&gt;="&amp;'Data Table People'!Q$4,'Data Table'!$J:$J,"&lt;"&amp;'Data Table People'!R$4,'Data Table'!$C:$C,'Data Table People'!$C$3),"")</f>
        <v/>
      </c>
      <c r="R116" s="61" t="str">
        <f>IF($B116="x",COUNTIFS('Data Table'!$F:$F,'Data Table People'!$A116,'Data Table'!$J:$J,"&gt;="&amp;'Data Table People'!R$4,'Data Table'!$J:$J,"&lt;"&amp;'Data Table People'!S$4,'Data Table'!$C:$C,'Data Table People'!$C$3),"")</f>
        <v/>
      </c>
      <c r="S116" s="118" t="str">
        <f>IF($B116="X",COUNTIFS('Data Table'!$F:$F,'Data Table People'!$A116,'Data Table'!$J:$J,"&gt;="&amp;'Data Table People'!S$4,'Data Table'!$J:$J,"&lt;"&amp;'Data Table People'!S$4+7,'Data Table'!$C:$C,'Data Table People'!$C$3),"")</f>
        <v/>
      </c>
      <c r="T116" s="61" t="str">
        <f>IF($B116="x",COUNTIFS('Data Table'!$F:$F,'Data Table People'!$A116,'Data Table'!$J:$J,"&gt;="&amp;'Data Table People'!T$4,'Data Table'!$J:$J,"&lt;"&amp;'Data Table People'!U$4,'Data Table'!$C:$C,'Data Table People'!$T$3),"")</f>
        <v/>
      </c>
      <c r="U116" s="61" t="str">
        <f>IF($B116="x",COUNTIFS('Data Table'!$F:$F,'Data Table People'!$A116,'Data Table'!$J:$J,"&gt;="&amp;'Data Table People'!U$4,'Data Table'!$J:$J,"&lt;"&amp;'Data Table People'!V$4,'Data Table'!$C:$C,'Data Table People'!$T$3),"")</f>
        <v/>
      </c>
      <c r="V116" s="61" t="str">
        <f>IF($B116="x",COUNTIFS('Data Table'!$F:$F,'Data Table People'!$A116,'Data Table'!$J:$J,"&gt;="&amp;'Data Table People'!V$4,'Data Table'!$J:$J,"&lt;"&amp;'Data Table People'!W$4,'Data Table'!$C:$C,'Data Table People'!$T$3),"")</f>
        <v/>
      </c>
      <c r="W116" s="61" t="str">
        <f>IF($B116="x",COUNTIFS('Data Table'!$F:$F,'Data Table People'!$A116,'Data Table'!$J:$J,"&gt;="&amp;'Data Table People'!W$4,'Data Table'!$J:$J,"&lt;"&amp;'Data Table People'!X$4,'Data Table'!$C:$C,'Data Table People'!$T$3),"")</f>
        <v/>
      </c>
      <c r="X116" s="61" t="str">
        <f>IF($B116="x",COUNTIFS('Data Table'!$F:$F,'Data Table People'!$A116,'Data Table'!$J:$J,"&gt;="&amp;'Data Table People'!X$4,'Data Table'!$J:$J,"&lt;"&amp;'Data Table People'!Y$4,'Data Table'!$C:$C,'Data Table People'!$T$3),"")</f>
        <v/>
      </c>
      <c r="Y116" s="61" t="str">
        <f>IF($B116="x",COUNTIFS('Data Table'!$F:$F,'Data Table People'!$A116,'Data Table'!$J:$J,"&gt;="&amp;'Data Table People'!Y$4,'Data Table'!$J:$J,"&lt;"&amp;'Data Table People'!Z$4,'Data Table'!$C:$C,'Data Table People'!$T$3),"")</f>
        <v/>
      </c>
      <c r="Z116" s="61" t="str">
        <f>IF($B116="x",COUNTIFS('Data Table'!$F:$F,'Data Table People'!$A116,'Data Table'!$J:$J,"&gt;="&amp;'Data Table People'!Z$4,'Data Table'!$J:$J,"&lt;"&amp;'Data Table People'!AA$4,'Data Table'!$C:$C,'Data Table People'!$T$3),"")</f>
        <v/>
      </c>
      <c r="AA116" s="61" t="str">
        <f>IF($B116="x",COUNTIFS('Data Table'!$F:$F,'Data Table People'!$A116,'Data Table'!$J:$J,"&gt;="&amp;'Data Table People'!AA$4,'Data Table'!$J:$J,"&lt;"&amp;'Data Table People'!AB$4,'Data Table'!$C:$C,'Data Table People'!$T$3),"")</f>
        <v/>
      </c>
      <c r="AB116" s="61" t="str">
        <f>IF($B116="x",COUNTIFS('Data Table'!$F:$F,'Data Table People'!$A116,'Data Table'!$J:$J,"&gt;="&amp;'Data Table People'!AB$4,'Data Table'!$J:$J,"&lt;"&amp;'Data Table People'!AC$4,'Data Table'!$C:$C,'Data Table People'!$T$3),"")</f>
        <v/>
      </c>
      <c r="AC116" s="61" t="str">
        <f>IF($B116="x",COUNTIFS('Data Table'!$F:$F,'Data Table People'!$A116,'Data Table'!$J:$J,"&gt;="&amp;'Data Table People'!AC$4,'Data Table'!$J:$J,"&lt;"&amp;'Data Table People'!AD$4,'Data Table'!$C:$C,'Data Table People'!$T$3),"")</f>
        <v/>
      </c>
      <c r="AD116" s="61" t="str">
        <f>IF($B116="x",COUNTIFS('Data Table'!$F:$F,'Data Table People'!$A116,'Data Table'!$J:$J,"&gt;="&amp;'Data Table People'!AD$4,'Data Table'!$J:$J,"&lt;"&amp;'Data Table People'!AE$4,'Data Table'!$C:$C,'Data Table People'!$T$3),"")</f>
        <v/>
      </c>
      <c r="AE116" s="61" t="str">
        <f>IF($B116="x",COUNTIFS('Data Table'!$F:$F,'Data Table People'!$A116,'Data Table'!$J:$J,"&gt;="&amp;'Data Table People'!AE$4,'Data Table'!$J:$J,"&lt;"&amp;'Data Table People'!AF$4,'Data Table'!$C:$C,'Data Table People'!$T$3),"")</f>
        <v/>
      </c>
      <c r="AF116" s="61" t="str">
        <f>IF($B116="X",COUNTIFS('Data Table'!$F:$F,'Data Table People'!$A116,'Data Table'!$J:$J,"&gt;="&amp;'Data Table People'!AF$4,'Data Table'!$C:$C,'Data Table People'!$T$3),"")</f>
        <v/>
      </c>
      <c r="AG116" s="61" t="str">
        <f>IF($B116="X",COUNTIFS('Data Table'!$F:$F,'Data Table People'!$A116,'Data Table'!$J:$J,"&gt;="&amp;'Data Table People'!AG$4,'Data Table'!$J:$J,"&lt;"&amp;'Data Table People'!AH$4,'Data Table'!$C:$C,'Data Table People'!$T$3),"")</f>
        <v/>
      </c>
      <c r="AH116" s="61" t="str">
        <f>IF($B116="X",COUNTIFS('Data Table'!$F:$F,'Data Table People'!$A116,'Data Table'!$J:$J,"&gt;="&amp;'Data Table People'!AH$4,'Data Table'!$J:$J,"&lt;"&amp;'Data Table People'!AI$4,'Data Table'!$C:$C,'Data Table People'!$T$3),"")</f>
        <v/>
      </c>
      <c r="AI116" s="61" t="str">
        <f>IF($B116="X",COUNTIFS('Data Table'!$F:$F,'Data Table People'!$A116,'Data Table'!$J:$J,"&gt;="&amp;'Data Table People'!AI$4,'Data Table'!$J:$J,"&lt;"&amp;'Data Table People'!AJ$4,'Data Table'!$C:$C,'Data Table People'!$T$3),"")</f>
        <v/>
      </c>
      <c r="AJ116" s="137" t="str">
        <f>IF($B116="X",COUNTIFS('Data Table'!$F:$F,'Data Table People'!$A116,'Data Table'!$J:$J,"&gt;="&amp;'Data Table People'!AJ$4,'Data Table'!$J:$J,"&lt;"&amp;'Data Table People'!AJ$4+7,'Data Table'!$C:$C,'Data Table People'!$T$3),"")</f>
        <v/>
      </c>
      <c r="AK116" s="67">
        <f>COUNTIFS('Data Table'!$F:$F,'Data Table People'!$A116,'Data Table'!$C:$C,'Data Table People'!AK$4,'Data Table'!$B:$B,'Data Table People'!AK$5,'Data Table'!$I:$I,"OUTSTANDING")</f>
        <v>0</v>
      </c>
      <c r="AL116" s="67">
        <f>COUNTIFS('Data Table'!$F:$F,'Data Table People'!$A116,'Data Table'!$C:$C,'Data Table People'!AL$4,'Data Table'!$B:$B,'Data Table People'!AL$5,'Data Table'!$I:$I,"OUTSTANDING")</f>
        <v>0</v>
      </c>
      <c r="AM116" s="67">
        <f>COUNTIFS('Data Table'!$F:$F,'Data Table People'!$A116,'Data Table'!$C:$C,'Data Table People'!AM$4,'Data Table'!$B:$B,'Data Table People'!AM$5,'Data Table'!$I:$I,"OUTSTANDING")</f>
        <v>0</v>
      </c>
      <c r="AN116" s="67">
        <f>COUNTIFS('Data Table'!$F:$F,'Data Table People'!$A116,'Data Table'!$C:$C,'Data Table People'!AN$4,'Data Table'!$B:$B,'Data Table People'!AN$5,'Data Table'!$I:$I,"OUTSTANDING")</f>
        <v>0</v>
      </c>
      <c r="AO116" s="67">
        <f>COUNTIFS('Data Table'!$F:$F,'Data Table People'!$A116,'Data Table'!$C:$C,'Data Table People'!AO$4,'Data Table'!$B:$B,'Data Table People'!AO$5,'Data Table'!$I:$I,"OUTSTANDING")</f>
        <v>0</v>
      </c>
      <c r="AP116" s="67">
        <f>COUNTIFS('Data Table'!$F:$F,'Data Table People'!$A116,'Data Table'!$C:$C,'Data Table People'!AP$4,'Data Table'!$B:$B,'Data Table People'!AP$5,'Data Table'!$I:$I,"OUTSTANDING")</f>
        <v>0</v>
      </c>
      <c r="AQ116" s="67">
        <f>COUNTIFS('Data Table'!$F:$F,'Data Table People'!$A116,'Data Table'!$C:$C,'Data Table People'!AQ$4,'Data Table'!$B:$B,'Data Table People'!AQ$5,'Data Table'!$I:$I,"OUTSTANDING")</f>
        <v>0</v>
      </c>
      <c r="AR116" s="67">
        <f>COUNTIFS('Data Table'!$F:$F,'Data Table People'!$A116,'Data Table'!$C:$C,'Data Table People'!AR$4,'Data Table'!$B:$B,'Data Table People'!AR$5,'Data Table'!$I:$I,"OUTSTANDING")</f>
        <v>0</v>
      </c>
      <c r="AS116" s="67">
        <f>COUNTIFS('Data Table'!$F:$F,'Data Table People'!$A116,'Data Table'!$C:$C,'Data Table People'!AS$4,'Data Table'!$B:$B,'Data Table People'!AS$5,'Data Table'!$I:$I,"OUTSTANDING")</f>
        <v>0</v>
      </c>
      <c r="AT116" s="67">
        <f>COUNTIFS('Data Table'!$F:$F,'Data Table People'!$A116,'Data Table'!$C:$C,'Data Table People'!AT$4,'Data Table'!$B:$B,'Data Table People'!AT$5,'Data Table'!$I:$I,"OUTSTANDING")</f>
        <v>0</v>
      </c>
      <c r="AU116" s="67">
        <f>COUNTIFS('Data Table'!$F:$F,'Data Table People'!$A116,'Data Table'!$C:$C,'Data Table People'!AU$4,'Data Table'!$B:$B,'Data Table People'!AU$5,'Data Table'!$I:$I,"OUTSTANDING")</f>
        <v>0</v>
      </c>
      <c r="AV116" s="67">
        <f>COUNTIFS('Data Table'!$F:$F,'Data Table People'!$A116,'Data Table'!$C:$C,'Data Table People'!AV$4,'Data Table'!$B:$B,'Data Table People'!AV$5,'Data Table'!$I:$I,"OUTSTANDING")</f>
        <v>0</v>
      </c>
      <c r="AW116" s="67">
        <f>COUNTIFS('Data Table'!$F:$F,'Data Table People'!$A116,'Data Table'!$C:$C,'Data Table People'!AW$4,'Data Table'!$B:$B,'Data Table People'!AW$5,'Data Table'!$I:$I,"OUTSTANDING")</f>
        <v>0</v>
      </c>
      <c r="AX116" s="67">
        <f>COUNTIFS('Data Table'!$F:$F,'Data Table People'!$A116,'Data Table'!$C:$C,'Data Table People'!AX$4,'Data Table'!$B:$B,'Data Table People'!AX$5,'Data Table'!$I:$I,"OUTSTANDING")</f>
        <v>0</v>
      </c>
      <c r="AY116" s="119">
        <f t="shared" si="49"/>
        <v>0</v>
      </c>
      <c r="AZ116" s="136">
        <f t="shared" si="50"/>
        <v>0</v>
      </c>
      <c r="BA116" s="61" t="str" cm="1">
        <f t="array" ref="BA116">IFERROR(PERCENTILE(IF(('Data Table'!$I:$I="FINALISED")*('Data Table'!$F:$F='Data Table People'!$A116)*('Data Table'!$C:$C=$BA$3)*('Data Table'!$J:$J&gt;=BA$4)*('Data Table'!$J:$J&lt;BB$4-1),'Data Table'!$K:$K),0.5),"NA")</f>
        <v>NA</v>
      </c>
      <c r="BB116" s="61" t="str" cm="1">
        <f t="array" ref="BB116">IFERROR(PERCENTILE(IF(('Data Table'!$I:$I="FINALISED")*('Data Table'!$F:$F='Data Table People'!$A116)*('Data Table'!$C:$C=$BA$3)*('Data Table'!$J:$J&gt;=BB$4)*('Data Table'!$J:$J&lt;BC$4-1),'Data Table'!$K:$K),0.5),"NA")</f>
        <v>NA</v>
      </c>
      <c r="BC116" s="61" t="str" cm="1">
        <f t="array" ref="BC116">IFERROR(PERCENTILE(IF(('Data Table'!$I:$I="FINALISED")*('Data Table'!$F:$F='Data Table People'!$A116)*('Data Table'!$C:$C=$BA$3)*('Data Table'!$J:$J&gt;=BC$4)*('Data Table'!$J:$J&lt;BD$4-1),'Data Table'!$K:$K),0.5),"NA")</f>
        <v>NA</v>
      </c>
      <c r="BD116" s="61" t="str" cm="1">
        <f t="array" ref="BD116">IFERROR(PERCENTILE(IF(('Data Table'!$I:$I="FINALISED")*('Data Table'!$F:$F='Data Table People'!$A116)*('Data Table'!$C:$C=$BA$3)*('Data Table'!$J:$J&gt;=BD$4)*('Data Table'!$J:$J&lt;BE$4-1),'Data Table'!$K:$K),0.5),"NA")</f>
        <v>NA</v>
      </c>
      <c r="BE116" s="61" t="str" cm="1">
        <f t="array" ref="BE116">IFERROR(PERCENTILE(IF(('Data Table'!$I:$I="FINALISED")*('Data Table'!$F:$F='Data Table People'!$A116)*('Data Table'!$C:$C=$BA$3)*('Data Table'!$J:$J&gt;=BE$4)*('Data Table'!$J:$J&lt;BF$4-1),'Data Table'!$K:$K),0.5),"NA")</f>
        <v>NA</v>
      </c>
      <c r="BF116" s="61" t="str" cm="1">
        <f t="array" ref="BF116">IFERROR(PERCENTILE(IF(('Data Table'!$I:$I="FINALISED")*('Data Table'!$F:$F='Data Table People'!$A116)*('Data Table'!$C:$C=$BA$3)*('Data Table'!$J:$J&gt;=BF$4)*('Data Table'!$J:$J&lt;BG$4-1),'Data Table'!$K:$K),0.5),"NA")</f>
        <v>NA</v>
      </c>
      <c r="BG116" s="61" t="str" cm="1">
        <f t="array" ref="BG116">IFERROR(PERCENTILE(IF(('Data Table'!$I:$I="FINALISED")*('Data Table'!$F:$F='Data Table People'!$A116)*('Data Table'!$C:$C=$BA$3)*('Data Table'!$J:$J&gt;=BG$4)*('Data Table'!$J:$J&lt;BH$4-1),'Data Table'!$K:$K),0.5),"NA")</f>
        <v>NA</v>
      </c>
      <c r="BH116" s="61" t="str" cm="1">
        <f t="array" ref="BH116">IFERROR(PERCENTILE(IF(('Data Table'!$I:$I="FINALISED")*('Data Table'!$F:$F='Data Table People'!$A116)*('Data Table'!$C:$C=$BA$3)*('Data Table'!$J:$J&gt;=BH$4)*('Data Table'!$J:$J&lt;BI$4-1),'Data Table'!$K:$K),0.5),"NA")</f>
        <v>NA</v>
      </c>
      <c r="BI116" s="61" t="str" cm="1">
        <f t="array" ref="BI116">IFERROR(PERCENTILE(IF(('Data Table'!$I:$I="FINALISED")*('Data Table'!$F:$F='Data Table People'!$A116)*('Data Table'!$C:$C=$BA$3)*('Data Table'!$J:$J&gt;=BI$4)*('Data Table'!$J:$J&lt;BJ$4-1),'Data Table'!$K:$K),0.5),"NA")</f>
        <v>NA</v>
      </c>
      <c r="BJ116" s="61" t="str" cm="1">
        <f t="array" ref="BJ116">IFERROR(PERCENTILE(IF(('Data Table'!$I:$I="FINALISED")*('Data Table'!$F:$F='Data Table People'!$A116)*('Data Table'!$C:$C=$BA$3)*('Data Table'!$J:$J&gt;=BJ$4)*('Data Table'!$J:$J&lt;BK$4-1),'Data Table'!$K:$K),0.5),"NA")</f>
        <v>NA</v>
      </c>
      <c r="BK116" s="61" t="str" cm="1">
        <f t="array" ref="BK116">IFERROR(PERCENTILE(IF(('Data Table'!$I:$I="FINALISED")*('Data Table'!$F:$F='Data Table People'!$A116)*('Data Table'!$C:$C=$BA$3)*('Data Table'!$J:$J&gt;=BK$4)*('Data Table'!$J:$J&lt;BL$4-1),'Data Table'!$K:$K),0.5),"NA")</f>
        <v>NA</v>
      </c>
      <c r="BL116" s="61" t="str" cm="1">
        <f t="array" ref="BL116">IFERROR(PERCENTILE(IF(('Data Table'!$I:$I="FINALISED")*('Data Table'!$F:$F='Data Table People'!$A116)*('Data Table'!$C:$C=$BA$3)*('Data Table'!$J:$J&gt;=BL$4)*('Data Table'!$J:$J&lt;EOMONTH($BL$4,0)),'Data Table'!$K:$K),0.5),"NA")</f>
        <v>NA</v>
      </c>
      <c r="BM116" s="61" t="str" cm="1">
        <f t="array" ref="BM116">IFERROR(PERCENTILE(IF(('Data Table'!$I:$I="FINALISED")*('Data Table'!$F:$F='Data Table People'!$A116)*('Data Table'!$C:$C=$BM$3)*('Data Table'!$J:$J&gt;=BM$4)*('Data Table'!$J:$J&lt;BN$4-1),'Data Table'!$K:$K),0.5),"NA")</f>
        <v>NA</v>
      </c>
      <c r="BN116" s="61" t="str" cm="1">
        <f t="array" ref="BN116">IFERROR(PERCENTILE(IF(('Data Table'!$I:$I="FINALISED")*('Data Table'!$F:$F='Data Table People'!$A116)*('Data Table'!$C:$C=$BM$3)*('Data Table'!$J:$J&gt;=BN$4)*('Data Table'!$J:$J&lt;BO$4-1),'Data Table'!$K:$K),0.5),"NA")</f>
        <v>NA</v>
      </c>
      <c r="BO116" s="61" t="str" cm="1">
        <f t="array" ref="BO116">IFERROR(PERCENTILE(IF(('Data Table'!$I:$I="FINALISED")*('Data Table'!$F:$F='Data Table People'!$A116)*('Data Table'!$C:$C=$BM$3)*('Data Table'!$J:$J&gt;=BO$4)*('Data Table'!$J:$J&lt;BP$4-1),'Data Table'!$K:$K),0.5),"NA")</f>
        <v>NA</v>
      </c>
      <c r="BP116" s="61" t="str" cm="1">
        <f t="array" ref="BP116">IFERROR(PERCENTILE(IF(('Data Table'!$I:$I="FINALISED")*('Data Table'!$F:$F='Data Table People'!$A116)*('Data Table'!$C:$C=$BM$3)*('Data Table'!$J:$J&gt;=BP$4)*('Data Table'!$J:$J&lt;BQ$4-1),'Data Table'!$K:$K),0.5),"NA")</f>
        <v>NA</v>
      </c>
      <c r="BQ116" s="61" t="str" cm="1">
        <f t="array" ref="BQ116">IFERROR(PERCENTILE(IF(('Data Table'!$I:$I="FINALISED")*('Data Table'!$F:$F='Data Table People'!$A116)*('Data Table'!$C:$C=$BM$3)*('Data Table'!$J:$J&gt;=BQ$4)*('Data Table'!$J:$J&lt;BR$4-1),'Data Table'!$K:$K),0.5),"NA")</f>
        <v>NA</v>
      </c>
      <c r="BR116" s="61" t="str" cm="1">
        <f t="array" ref="BR116">IFERROR(PERCENTILE(IF(('Data Table'!$I:$I="FINALISED")*('Data Table'!$F:$F='Data Table People'!$A116)*('Data Table'!$C:$C=$BM$3)*('Data Table'!$J:$J&gt;=BR$4)*('Data Table'!$J:$J&lt;BS$4-1),'Data Table'!$K:$K),0.5),"NA")</f>
        <v>NA</v>
      </c>
      <c r="BS116" s="61" t="str" cm="1">
        <f t="array" ref="BS116">IFERROR(PERCENTILE(IF(('Data Table'!$I:$I="FINALISED")*('Data Table'!$F:$F='Data Table People'!$A116)*('Data Table'!$C:$C=$BM$3)*('Data Table'!$J:$J&gt;=BS$4)*('Data Table'!$J:$J&lt;BT$4-1),'Data Table'!$K:$K),0.5),"NA")</f>
        <v>NA</v>
      </c>
      <c r="BT116" s="61" t="str" cm="1">
        <f t="array" ref="BT116">IFERROR(PERCENTILE(IF(('Data Table'!$I:$I="FINALISED")*('Data Table'!$F:$F='Data Table People'!$A116)*('Data Table'!$C:$C=$BM$3)*('Data Table'!$J:$J&gt;=BT$4)*('Data Table'!$J:$J&lt;BU$4-1),'Data Table'!$K:$K),0.5),"NA")</f>
        <v>NA</v>
      </c>
      <c r="BU116" s="61" t="str" cm="1">
        <f t="array" ref="BU116">IFERROR(PERCENTILE(IF(('Data Table'!$I:$I="FINALISED")*('Data Table'!$F:$F='Data Table People'!$A116)*('Data Table'!$C:$C=$BM$3)*('Data Table'!$J:$J&gt;=BU$4)*('Data Table'!$J:$J&lt;BV$4-1),'Data Table'!$K:$K),0.5),"NA")</f>
        <v>NA</v>
      </c>
      <c r="BV116" s="61" t="str" cm="1">
        <f t="array" ref="BV116">IFERROR(PERCENTILE(IF(('Data Table'!$I:$I="FINALISED")*('Data Table'!$F:$F='Data Table People'!$A116)*('Data Table'!$C:$C=$BM$3)*('Data Table'!$J:$J&gt;=BV$4)*('Data Table'!$J:$J&lt;BW$4-1),'Data Table'!$K:$K),0.5),"NA")</f>
        <v>NA</v>
      </c>
      <c r="BW116" s="61" t="str" cm="1">
        <f t="array" ref="BW116">IFERROR(PERCENTILE(IF(('Data Table'!$I:$I="FINALISED")*('Data Table'!$F:$F='Data Table People'!$A116)*('Data Table'!$C:$C=$BM$3)*('Data Table'!$J:$J&gt;=BW$4)*('Data Table'!$J:$J&lt;BX$4-1),'Data Table'!$K:$K),0.5),"NA")</f>
        <v>NA</v>
      </c>
      <c r="BX116" s="61" t="str" cm="1">
        <f t="array" ref="BX116">IFERROR(PERCENTILE(IF(('Data Table'!$I:$I="FINALISED")*('Data Table'!$F:$F='Data Table People'!$A116)*('Data Table'!$C:$C=$BM$3)*('Data Table'!$J:$J&gt;=BX$4)*('Data Table'!$J:$J&lt;EOMONTH($BX$4,0)),'Data Table'!$K:$K),0.5),"NA")</f>
        <v>NA</v>
      </c>
    </row>
    <row r="117" spans="1:76">
      <c r="A117" s="67"/>
      <c r="B117" s="139" t="str">
        <f t="shared" si="51"/>
        <v/>
      </c>
      <c r="C117" s="61" t="str">
        <f>IF($B117="X",COUNTIFS('Data Table'!$F:$F,'Data Table People'!$A117,'Data Table'!$J:$J,"&gt;="&amp;'Data Table People'!C$4,'Data Table'!$J:$J,"&lt;"&amp;'Data Table People'!D$4,'Data Table'!$C:$C,'Data Table People'!$C$3),"")</f>
        <v/>
      </c>
      <c r="D117" s="61" t="str">
        <f>IF($B117="X",COUNTIFS('Data Table'!$F:$F,'Data Table People'!$A117,'Data Table'!$J:$J,"&gt;="&amp;'Data Table People'!D$4,'Data Table'!$J:$J,"&lt;"&amp;'Data Table People'!E$4,'Data Table'!$C:$C,'Data Table People'!$C$3),"")</f>
        <v/>
      </c>
      <c r="E117" s="61" t="str">
        <f>IF($B117="X",COUNTIFS('Data Table'!$F:$F,'Data Table People'!$A117,'Data Table'!$J:$J,"&gt;="&amp;'Data Table People'!E$4,'Data Table'!$J:$J,"&lt;"&amp;'Data Table People'!F$4,'Data Table'!$C:$C,'Data Table People'!$C$3),"")</f>
        <v/>
      </c>
      <c r="F117" s="61" t="str">
        <f>IF($B117="X",COUNTIFS('Data Table'!$F:$F,'Data Table People'!$A117,'Data Table'!$J:$J,"&gt;="&amp;'Data Table People'!F$4,'Data Table'!$J:$J,"&lt;"&amp;'Data Table People'!G$4,'Data Table'!$C:$C,'Data Table People'!$C$3),"")</f>
        <v/>
      </c>
      <c r="G117" s="61" t="str">
        <f>IF($B117="X",COUNTIFS('Data Table'!$F:$F,'Data Table People'!$A117,'Data Table'!$J:$J,"&gt;="&amp;'Data Table People'!G$4,'Data Table'!$J:$J,"&lt;"&amp;'Data Table People'!H$4,'Data Table'!$C:$C,'Data Table People'!$C$3),"")</f>
        <v/>
      </c>
      <c r="H117" s="61" t="str">
        <f>IF($B117="X",COUNTIFS('Data Table'!$F:$F,'Data Table People'!$A117,'Data Table'!$J:$J,"&gt;="&amp;'Data Table People'!H$4,'Data Table'!$J:$J,"&lt;"&amp;'Data Table People'!I$4,'Data Table'!$C:$C,'Data Table People'!$C$3),"")</f>
        <v/>
      </c>
      <c r="I117" s="61" t="str">
        <f>IF($B117="X",COUNTIFS('Data Table'!$F:$F,'Data Table People'!$A117,'Data Table'!$J:$J,"&gt;="&amp;'Data Table People'!I$4,'Data Table'!$J:$J,"&lt;"&amp;'Data Table People'!J$4,'Data Table'!$C:$C,'Data Table People'!$C$3),"")</f>
        <v/>
      </c>
      <c r="J117" s="61" t="str">
        <f>IF($B117="X",COUNTIFS('Data Table'!$F:$F,'Data Table People'!$A117,'Data Table'!$J:$J,"&gt;="&amp;'Data Table People'!J$4,'Data Table'!$J:$J,"&lt;"&amp;'Data Table People'!K$4,'Data Table'!$C:$C,'Data Table People'!$C$3),"")</f>
        <v/>
      </c>
      <c r="K117" s="61" t="str">
        <f>IF($B117="X",COUNTIFS('Data Table'!$F:$F,'Data Table People'!$A117,'Data Table'!$J:$J,"&gt;="&amp;'Data Table People'!K$4,'Data Table'!$J:$J,"&lt;"&amp;'Data Table People'!L$4,'Data Table'!$C:$C,'Data Table People'!$C$3),"")</f>
        <v/>
      </c>
      <c r="L117" s="61" t="str">
        <f>IF($B117="X",COUNTIFS('Data Table'!$F:$F,'Data Table People'!$A117,'Data Table'!$J:$J,"&gt;="&amp;'Data Table People'!L$4,'Data Table'!$J:$J,"&lt;"&amp;'Data Table People'!M$4,'Data Table'!$C:$C,'Data Table People'!$C$3),"")</f>
        <v/>
      </c>
      <c r="M117" s="61" t="str">
        <f>IF($B117="X",COUNTIFS('Data Table'!$F:$F,'Data Table People'!$A117,'Data Table'!$J:$J,"&gt;="&amp;'Data Table People'!M$4,'Data Table'!$J:$J,"&lt;"&amp;'Data Table People'!N$4,'Data Table'!$C:$C,'Data Table People'!$C$3),"")</f>
        <v/>
      </c>
      <c r="N117" s="61" t="str">
        <f>IF($B117="X",COUNTIFS('Data Table'!$F:$F,'Data Table People'!$A117,'Data Table'!$J:$J,"&gt;="&amp;'Data Table People'!N$4,'Data Table'!$J:$J,"&lt;"&amp;'Data Table People'!O$4,'Data Table'!$C:$C,'Data Table People'!$C$3),"")</f>
        <v/>
      </c>
      <c r="O117" s="61" t="str">
        <f>IF(B117="X",COUNTIFS('Data Table'!$F:$F,'Data Table People'!$A117,'Data Table'!$J:$J,"&gt;="&amp;'Data Table People'!O$4,'Data Table'!$C:$C,'Data Table People'!$C$3),"")</f>
        <v/>
      </c>
      <c r="P117" s="61" t="str">
        <f>IF($B117="x",COUNTIFS('Data Table'!$F:$F,'Data Table People'!$A117,'Data Table'!$J:$J,"&gt;="&amp;'Data Table People'!P$4,'Data Table'!$J:$J,"&lt;"&amp;'Data Table People'!Q$4,'Data Table'!$C:$C,'Data Table People'!$C$3),"")</f>
        <v/>
      </c>
      <c r="Q117" s="61" t="str">
        <f>IF($B117="x",COUNTIFS('Data Table'!$F:$F,'Data Table People'!$A117,'Data Table'!$J:$J,"&gt;="&amp;'Data Table People'!Q$4,'Data Table'!$J:$J,"&lt;"&amp;'Data Table People'!R$4,'Data Table'!$C:$C,'Data Table People'!$C$3),"")</f>
        <v/>
      </c>
      <c r="R117" s="61" t="str">
        <f>IF($B117="x",COUNTIFS('Data Table'!$F:$F,'Data Table People'!$A117,'Data Table'!$J:$J,"&gt;="&amp;'Data Table People'!R$4,'Data Table'!$J:$J,"&lt;"&amp;'Data Table People'!S$4,'Data Table'!$C:$C,'Data Table People'!$C$3),"")</f>
        <v/>
      </c>
      <c r="S117" s="118" t="str">
        <f>IF($B117="X",COUNTIFS('Data Table'!$F:$F,'Data Table People'!$A117,'Data Table'!$J:$J,"&gt;="&amp;'Data Table People'!S$4,'Data Table'!$J:$J,"&lt;"&amp;'Data Table People'!S$4+7,'Data Table'!$C:$C,'Data Table People'!$C$3),"")</f>
        <v/>
      </c>
      <c r="T117" s="61" t="str">
        <f>IF($B117="x",COUNTIFS('Data Table'!$F:$F,'Data Table People'!$A117,'Data Table'!$J:$J,"&gt;="&amp;'Data Table People'!T$4,'Data Table'!$J:$J,"&lt;"&amp;'Data Table People'!U$4,'Data Table'!$C:$C,'Data Table People'!$T$3),"")</f>
        <v/>
      </c>
      <c r="U117" s="61" t="str">
        <f>IF($B117="x",COUNTIFS('Data Table'!$F:$F,'Data Table People'!$A117,'Data Table'!$J:$J,"&gt;="&amp;'Data Table People'!U$4,'Data Table'!$J:$J,"&lt;"&amp;'Data Table People'!V$4,'Data Table'!$C:$C,'Data Table People'!$T$3),"")</f>
        <v/>
      </c>
      <c r="V117" s="61" t="str">
        <f>IF($B117="x",COUNTIFS('Data Table'!$F:$F,'Data Table People'!$A117,'Data Table'!$J:$J,"&gt;="&amp;'Data Table People'!V$4,'Data Table'!$J:$J,"&lt;"&amp;'Data Table People'!W$4,'Data Table'!$C:$C,'Data Table People'!$T$3),"")</f>
        <v/>
      </c>
      <c r="W117" s="61" t="str">
        <f>IF($B117="x",COUNTIFS('Data Table'!$F:$F,'Data Table People'!$A117,'Data Table'!$J:$J,"&gt;="&amp;'Data Table People'!W$4,'Data Table'!$J:$J,"&lt;"&amp;'Data Table People'!X$4,'Data Table'!$C:$C,'Data Table People'!$T$3),"")</f>
        <v/>
      </c>
      <c r="X117" s="61" t="str">
        <f>IF($B117="x",COUNTIFS('Data Table'!$F:$F,'Data Table People'!$A117,'Data Table'!$J:$J,"&gt;="&amp;'Data Table People'!X$4,'Data Table'!$J:$J,"&lt;"&amp;'Data Table People'!Y$4,'Data Table'!$C:$C,'Data Table People'!$T$3),"")</f>
        <v/>
      </c>
      <c r="Y117" s="61" t="str">
        <f>IF($B117="x",COUNTIFS('Data Table'!$F:$F,'Data Table People'!$A117,'Data Table'!$J:$J,"&gt;="&amp;'Data Table People'!Y$4,'Data Table'!$J:$J,"&lt;"&amp;'Data Table People'!Z$4,'Data Table'!$C:$C,'Data Table People'!$T$3),"")</f>
        <v/>
      </c>
      <c r="Z117" s="61" t="str">
        <f>IF($B117="x",COUNTIFS('Data Table'!$F:$F,'Data Table People'!$A117,'Data Table'!$J:$J,"&gt;="&amp;'Data Table People'!Z$4,'Data Table'!$J:$J,"&lt;"&amp;'Data Table People'!AA$4,'Data Table'!$C:$C,'Data Table People'!$T$3),"")</f>
        <v/>
      </c>
      <c r="AA117" s="61" t="str">
        <f>IF($B117="x",COUNTIFS('Data Table'!$F:$F,'Data Table People'!$A117,'Data Table'!$J:$J,"&gt;="&amp;'Data Table People'!AA$4,'Data Table'!$J:$J,"&lt;"&amp;'Data Table People'!AB$4,'Data Table'!$C:$C,'Data Table People'!$T$3),"")</f>
        <v/>
      </c>
      <c r="AB117" s="61" t="str">
        <f>IF($B117="x",COUNTIFS('Data Table'!$F:$F,'Data Table People'!$A117,'Data Table'!$J:$J,"&gt;="&amp;'Data Table People'!AB$4,'Data Table'!$J:$J,"&lt;"&amp;'Data Table People'!AC$4,'Data Table'!$C:$C,'Data Table People'!$T$3),"")</f>
        <v/>
      </c>
      <c r="AC117" s="61" t="str">
        <f>IF($B117="x",COUNTIFS('Data Table'!$F:$F,'Data Table People'!$A117,'Data Table'!$J:$J,"&gt;="&amp;'Data Table People'!AC$4,'Data Table'!$J:$J,"&lt;"&amp;'Data Table People'!AD$4,'Data Table'!$C:$C,'Data Table People'!$T$3),"")</f>
        <v/>
      </c>
      <c r="AD117" s="61" t="str">
        <f>IF($B117="x",COUNTIFS('Data Table'!$F:$F,'Data Table People'!$A117,'Data Table'!$J:$J,"&gt;="&amp;'Data Table People'!AD$4,'Data Table'!$J:$J,"&lt;"&amp;'Data Table People'!AE$4,'Data Table'!$C:$C,'Data Table People'!$T$3),"")</f>
        <v/>
      </c>
      <c r="AE117" s="61" t="str">
        <f>IF($B117="x",COUNTIFS('Data Table'!$F:$F,'Data Table People'!$A117,'Data Table'!$J:$J,"&gt;="&amp;'Data Table People'!AE$4,'Data Table'!$J:$J,"&lt;"&amp;'Data Table People'!AF$4,'Data Table'!$C:$C,'Data Table People'!$T$3),"")</f>
        <v/>
      </c>
      <c r="AF117" s="61" t="str">
        <f>IF($B117="X",COUNTIFS('Data Table'!$F:$F,'Data Table People'!$A117,'Data Table'!$J:$J,"&gt;="&amp;'Data Table People'!AF$4,'Data Table'!$C:$C,'Data Table People'!$T$3),"")</f>
        <v/>
      </c>
      <c r="AG117" s="61" t="str">
        <f>IF($B117="X",COUNTIFS('Data Table'!$F:$F,'Data Table People'!$A117,'Data Table'!$J:$J,"&gt;="&amp;'Data Table People'!AG$4,'Data Table'!$J:$J,"&lt;"&amp;'Data Table People'!AH$4,'Data Table'!$C:$C,'Data Table People'!$T$3),"")</f>
        <v/>
      </c>
      <c r="AH117" s="61" t="str">
        <f>IF($B117="X",COUNTIFS('Data Table'!$F:$F,'Data Table People'!$A117,'Data Table'!$J:$J,"&gt;="&amp;'Data Table People'!AH$4,'Data Table'!$J:$J,"&lt;"&amp;'Data Table People'!AI$4,'Data Table'!$C:$C,'Data Table People'!$T$3),"")</f>
        <v/>
      </c>
      <c r="AI117" s="61" t="str">
        <f>IF($B117="X",COUNTIFS('Data Table'!$F:$F,'Data Table People'!$A117,'Data Table'!$J:$J,"&gt;="&amp;'Data Table People'!AI$4,'Data Table'!$J:$J,"&lt;"&amp;'Data Table People'!AJ$4,'Data Table'!$C:$C,'Data Table People'!$T$3),"")</f>
        <v/>
      </c>
      <c r="AJ117" s="137" t="str">
        <f>IF($B117="X",COUNTIFS('Data Table'!$F:$F,'Data Table People'!$A117,'Data Table'!$J:$J,"&gt;="&amp;'Data Table People'!AJ$4,'Data Table'!$J:$J,"&lt;"&amp;'Data Table People'!AJ$4+7,'Data Table'!$C:$C,'Data Table People'!$T$3),"")</f>
        <v/>
      </c>
      <c r="AK117" s="67">
        <f>COUNTIFS('Data Table'!$F:$F,'Data Table People'!$A117,'Data Table'!$C:$C,'Data Table People'!AK$4,'Data Table'!$B:$B,'Data Table People'!AK$5,'Data Table'!$I:$I,"OUTSTANDING")</f>
        <v>0</v>
      </c>
      <c r="AL117" s="67">
        <f>COUNTIFS('Data Table'!$F:$F,'Data Table People'!$A117,'Data Table'!$C:$C,'Data Table People'!AL$4,'Data Table'!$B:$B,'Data Table People'!AL$5,'Data Table'!$I:$I,"OUTSTANDING")</f>
        <v>0</v>
      </c>
      <c r="AM117" s="67">
        <f>COUNTIFS('Data Table'!$F:$F,'Data Table People'!$A117,'Data Table'!$C:$C,'Data Table People'!AM$4,'Data Table'!$B:$B,'Data Table People'!AM$5,'Data Table'!$I:$I,"OUTSTANDING")</f>
        <v>0</v>
      </c>
      <c r="AN117" s="67">
        <f>COUNTIFS('Data Table'!$F:$F,'Data Table People'!$A117,'Data Table'!$C:$C,'Data Table People'!AN$4,'Data Table'!$B:$B,'Data Table People'!AN$5,'Data Table'!$I:$I,"OUTSTANDING")</f>
        <v>0</v>
      </c>
      <c r="AO117" s="67">
        <f>COUNTIFS('Data Table'!$F:$F,'Data Table People'!$A117,'Data Table'!$C:$C,'Data Table People'!AO$4,'Data Table'!$B:$B,'Data Table People'!AO$5,'Data Table'!$I:$I,"OUTSTANDING")</f>
        <v>0</v>
      </c>
      <c r="AP117" s="67">
        <f>COUNTIFS('Data Table'!$F:$F,'Data Table People'!$A117,'Data Table'!$C:$C,'Data Table People'!AP$4,'Data Table'!$B:$B,'Data Table People'!AP$5,'Data Table'!$I:$I,"OUTSTANDING")</f>
        <v>0</v>
      </c>
      <c r="AQ117" s="67">
        <f>COUNTIFS('Data Table'!$F:$F,'Data Table People'!$A117,'Data Table'!$C:$C,'Data Table People'!AQ$4,'Data Table'!$B:$B,'Data Table People'!AQ$5,'Data Table'!$I:$I,"OUTSTANDING")</f>
        <v>0</v>
      </c>
      <c r="AR117" s="67">
        <f>COUNTIFS('Data Table'!$F:$F,'Data Table People'!$A117,'Data Table'!$C:$C,'Data Table People'!AR$4,'Data Table'!$B:$B,'Data Table People'!AR$5,'Data Table'!$I:$I,"OUTSTANDING")</f>
        <v>0</v>
      </c>
      <c r="AS117" s="67">
        <f>COUNTIFS('Data Table'!$F:$F,'Data Table People'!$A117,'Data Table'!$C:$C,'Data Table People'!AS$4,'Data Table'!$B:$B,'Data Table People'!AS$5,'Data Table'!$I:$I,"OUTSTANDING")</f>
        <v>0</v>
      </c>
      <c r="AT117" s="67">
        <f>COUNTIFS('Data Table'!$F:$F,'Data Table People'!$A117,'Data Table'!$C:$C,'Data Table People'!AT$4,'Data Table'!$B:$B,'Data Table People'!AT$5,'Data Table'!$I:$I,"OUTSTANDING")</f>
        <v>0</v>
      </c>
      <c r="AU117" s="67">
        <f>COUNTIFS('Data Table'!$F:$F,'Data Table People'!$A117,'Data Table'!$C:$C,'Data Table People'!AU$4,'Data Table'!$B:$B,'Data Table People'!AU$5,'Data Table'!$I:$I,"OUTSTANDING")</f>
        <v>0</v>
      </c>
      <c r="AV117" s="67">
        <f>COUNTIFS('Data Table'!$F:$F,'Data Table People'!$A117,'Data Table'!$C:$C,'Data Table People'!AV$4,'Data Table'!$B:$B,'Data Table People'!AV$5,'Data Table'!$I:$I,"OUTSTANDING")</f>
        <v>0</v>
      </c>
      <c r="AW117" s="67">
        <f>COUNTIFS('Data Table'!$F:$F,'Data Table People'!$A117,'Data Table'!$C:$C,'Data Table People'!AW$4,'Data Table'!$B:$B,'Data Table People'!AW$5,'Data Table'!$I:$I,"OUTSTANDING")</f>
        <v>0</v>
      </c>
      <c r="AX117" s="67">
        <f>COUNTIFS('Data Table'!$F:$F,'Data Table People'!$A117,'Data Table'!$C:$C,'Data Table People'!AX$4,'Data Table'!$B:$B,'Data Table People'!AX$5,'Data Table'!$I:$I,"OUTSTANDING")</f>
        <v>0</v>
      </c>
      <c r="AY117" s="119">
        <f t="shared" si="49"/>
        <v>0</v>
      </c>
      <c r="AZ117" s="136">
        <f t="shared" si="50"/>
        <v>0</v>
      </c>
      <c r="BA117" s="61" t="str" cm="1">
        <f t="array" ref="BA117">IFERROR(PERCENTILE(IF(('Data Table'!$I:$I="FINALISED")*('Data Table'!$F:$F='Data Table People'!$A117)*('Data Table'!$C:$C=$BA$3)*('Data Table'!$J:$J&gt;=BA$4)*('Data Table'!$J:$J&lt;BB$4-1),'Data Table'!$K:$K),0.5),"NA")</f>
        <v>NA</v>
      </c>
      <c r="BB117" s="61" t="str" cm="1">
        <f t="array" ref="BB117">IFERROR(PERCENTILE(IF(('Data Table'!$I:$I="FINALISED")*('Data Table'!$F:$F='Data Table People'!$A117)*('Data Table'!$C:$C=$BA$3)*('Data Table'!$J:$J&gt;=BB$4)*('Data Table'!$J:$J&lt;BC$4-1),'Data Table'!$K:$K),0.5),"NA")</f>
        <v>NA</v>
      </c>
      <c r="BC117" s="61" t="str" cm="1">
        <f t="array" ref="BC117">IFERROR(PERCENTILE(IF(('Data Table'!$I:$I="FINALISED")*('Data Table'!$F:$F='Data Table People'!$A117)*('Data Table'!$C:$C=$BA$3)*('Data Table'!$J:$J&gt;=BC$4)*('Data Table'!$J:$J&lt;BD$4-1),'Data Table'!$K:$K),0.5),"NA")</f>
        <v>NA</v>
      </c>
      <c r="BD117" s="61" t="str" cm="1">
        <f t="array" ref="BD117">IFERROR(PERCENTILE(IF(('Data Table'!$I:$I="FINALISED")*('Data Table'!$F:$F='Data Table People'!$A117)*('Data Table'!$C:$C=$BA$3)*('Data Table'!$J:$J&gt;=BD$4)*('Data Table'!$J:$J&lt;BE$4-1),'Data Table'!$K:$K),0.5),"NA")</f>
        <v>NA</v>
      </c>
      <c r="BE117" s="61" t="str" cm="1">
        <f t="array" ref="BE117">IFERROR(PERCENTILE(IF(('Data Table'!$I:$I="FINALISED")*('Data Table'!$F:$F='Data Table People'!$A117)*('Data Table'!$C:$C=$BA$3)*('Data Table'!$J:$J&gt;=BE$4)*('Data Table'!$J:$J&lt;BF$4-1),'Data Table'!$K:$K),0.5),"NA")</f>
        <v>NA</v>
      </c>
      <c r="BF117" s="61" t="str" cm="1">
        <f t="array" ref="BF117">IFERROR(PERCENTILE(IF(('Data Table'!$I:$I="FINALISED")*('Data Table'!$F:$F='Data Table People'!$A117)*('Data Table'!$C:$C=$BA$3)*('Data Table'!$J:$J&gt;=BF$4)*('Data Table'!$J:$J&lt;BG$4-1),'Data Table'!$K:$K),0.5),"NA")</f>
        <v>NA</v>
      </c>
      <c r="BG117" s="61" t="str" cm="1">
        <f t="array" ref="BG117">IFERROR(PERCENTILE(IF(('Data Table'!$I:$I="FINALISED")*('Data Table'!$F:$F='Data Table People'!$A117)*('Data Table'!$C:$C=$BA$3)*('Data Table'!$J:$J&gt;=BG$4)*('Data Table'!$J:$J&lt;BH$4-1),'Data Table'!$K:$K),0.5),"NA")</f>
        <v>NA</v>
      </c>
      <c r="BH117" s="61" t="str" cm="1">
        <f t="array" ref="BH117">IFERROR(PERCENTILE(IF(('Data Table'!$I:$I="FINALISED")*('Data Table'!$F:$F='Data Table People'!$A117)*('Data Table'!$C:$C=$BA$3)*('Data Table'!$J:$J&gt;=BH$4)*('Data Table'!$J:$J&lt;BI$4-1),'Data Table'!$K:$K),0.5),"NA")</f>
        <v>NA</v>
      </c>
      <c r="BI117" s="61" t="str" cm="1">
        <f t="array" ref="BI117">IFERROR(PERCENTILE(IF(('Data Table'!$I:$I="FINALISED")*('Data Table'!$F:$F='Data Table People'!$A117)*('Data Table'!$C:$C=$BA$3)*('Data Table'!$J:$J&gt;=BI$4)*('Data Table'!$J:$J&lt;BJ$4-1),'Data Table'!$K:$K),0.5),"NA")</f>
        <v>NA</v>
      </c>
      <c r="BJ117" s="61" t="str" cm="1">
        <f t="array" ref="BJ117">IFERROR(PERCENTILE(IF(('Data Table'!$I:$I="FINALISED")*('Data Table'!$F:$F='Data Table People'!$A117)*('Data Table'!$C:$C=$BA$3)*('Data Table'!$J:$J&gt;=BJ$4)*('Data Table'!$J:$J&lt;BK$4-1),'Data Table'!$K:$K),0.5),"NA")</f>
        <v>NA</v>
      </c>
      <c r="BK117" s="61" t="str" cm="1">
        <f t="array" ref="BK117">IFERROR(PERCENTILE(IF(('Data Table'!$I:$I="FINALISED")*('Data Table'!$F:$F='Data Table People'!$A117)*('Data Table'!$C:$C=$BA$3)*('Data Table'!$J:$J&gt;=BK$4)*('Data Table'!$J:$J&lt;BL$4-1),'Data Table'!$K:$K),0.5),"NA")</f>
        <v>NA</v>
      </c>
      <c r="BL117" s="61" t="str" cm="1">
        <f t="array" ref="BL117">IFERROR(PERCENTILE(IF(('Data Table'!$I:$I="FINALISED")*('Data Table'!$F:$F='Data Table People'!$A117)*('Data Table'!$C:$C=$BA$3)*('Data Table'!$J:$J&gt;=BL$4)*('Data Table'!$J:$J&lt;EOMONTH($BL$4,0)),'Data Table'!$K:$K),0.5),"NA")</f>
        <v>NA</v>
      </c>
      <c r="BM117" s="61" t="str" cm="1">
        <f t="array" ref="BM117">IFERROR(PERCENTILE(IF(('Data Table'!$I:$I="FINALISED")*('Data Table'!$F:$F='Data Table People'!$A117)*('Data Table'!$C:$C=$BM$3)*('Data Table'!$J:$J&gt;=BM$4)*('Data Table'!$J:$J&lt;BN$4-1),'Data Table'!$K:$K),0.5),"NA")</f>
        <v>NA</v>
      </c>
      <c r="BN117" s="61" t="str" cm="1">
        <f t="array" ref="BN117">IFERROR(PERCENTILE(IF(('Data Table'!$I:$I="FINALISED")*('Data Table'!$F:$F='Data Table People'!$A117)*('Data Table'!$C:$C=$BM$3)*('Data Table'!$J:$J&gt;=BN$4)*('Data Table'!$J:$J&lt;BO$4-1),'Data Table'!$K:$K),0.5),"NA")</f>
        <v>NA</v>
      </c>
      <c r="BO117" s="61" t="str" cm="1">
        <f t="array" ref="BO117">IFERROR(PERCENTILE(IF(('Data Table'!$I:$I="FINALISED")*('Data Table'!$F:$F='Data Table People'!$A117)*('Data Table'!$C:$C=$BM$3)*('Data Table'!$J:$J&gt;=BO$4)*('Data Table'!$J:$J&lt;BP$4-1),'Data Table'!$K:$K),0.5),"NA")</f>
        <v>NA</v>
      </c>
      <c r="BP117" s="61" t="str" cm="1">
        <f t="array" ref="BP117">IFERROR(PERCENTILE(IF(('Data Table'!$I:$I="FINALISED")*('Data Table'!$F:$F='Data Table People'!$A117)*('Data Table'!$C:$C=$BM$3)*('Data Table'!$J:$J&gt;=BP$4)*('Data Table'!$J:$J&lt;BQ$4-1),'Data Table'!$K:$K),0.5),"NA")</f>
        <v>NA</v>
      </c>
      <c r="BQ117" s="61" t="str" cm="1">
        <f t="array" ref="BQ117">IFERROR(PERCENTILE(IF(('Data Table'!$I:$I="FINALISED")*('Data Table'!$F:$F='Data Table People'!$A117)*('Data Table'!$C:$C=$BM$3)*('Data Table'!$J:$J&gt;=BQ$4)*('Data Table'!$J:$J&lt;BR$4-1),'Data Table'!$K:$K),0.5),"NA")</f>
        <v>NA</v>
      </c>
      <c r="BR117" s="61" t="str" cm="1">
        <f t="array" ref="BR117">IFERROR(PERCENTILE(IF(('Data Table'!$I:$I="FINALISED")*('Data Table'!$F:$F='Data Table People'!$A117)*('Data Table'!$C:$C=$BM$3)*('Data Table'!$J:$J&gt;=BR$4)*('Data Table'!$J:$J&lt;BS$4-1),'Data Table'!$K:$K),0.5),"NA")</f>
        <v>NA</v>
      </c>
      <c r="BS117" s="61" t="str" cm="1">
        <f t="array" ref="BS117">IFERROR(PERCENTILE(IF(('Data Table'!$I:$I="FINALISED")*('Data Table'!$F:$F='Data Table People'!$A117)*('Data Table'!$C:$C=$BM$3)*('Data Table'!$J:$J&gt;=BS$4)*('Data Table'!$J:$J&lt;BT$4-1),'Data Table'!$K:$K),0.5),"NA")</f>
        <v>NA</v>
      </c>
      <c r="BT117" s="61" t="str" cm="1">
        <f t="array" ref="BT117">IFERROR(PERCENTILE(IF(('Data Table'!$I:$I="FINALISED")*('Data Table'!$F:$F='Data Table People'!$A117)*('Data Table'!$C:$C=$BM$3)*('Data Table'!$J:$J&gt;=BT$4)*('Data Table'!$J:$J&lt;BU$4-1),'Data Table'!$K:$K),0.5),"NA")</f>
        <v>NA</v>
      </c>
      <c r="BU117" s="61" t="str" cm="1">
        <f t="array" ref="BU117">IFERROR(PERCENTILE(IF(('Data Table'!$I:$I="FINALISED")*('Data Table'!$F:$F='Data Table People'!$A117)*('Data Table'!$C:$C=$BM$3)*('Data Table'!$J:$J&gt;=BU$4)*('Data Table'!$J:$J&lt;BV$4-1),'Data Table'!$K:$K),0.5),"NA")</f>
        <v>NA</v>
      </c>
      <c r="BV117" s="61" t="str" cm="1">
        <f t="array" ref="BV117">IFERROR(PERCENTILE(IF(('Data Table'!$I:$I="FINALISED")*('Data Table'!$F:$F='Data Table People'!$A117)*('Data Table'!$C:$C=$BM$3)*('Data Table'!$J:$J&gt;=BV$4)*('Data Table'!$J:$J&lt;BW$4-1),'Data Table'!$K:$K),0.5),"NA")</f>
        <v>NA</v>
      </c>
      <c r="BW117" s="61" t="str" cm="1">
        <f t="array" ref="BW117">IFERROR(PERCENTILE(IF(('Data Table'!$I:$I="FINALISED")*('Data Table'!$F:$F='Data Table People'!$A117)*('Data Table'!$C:$C=$BM$3)*('Data Table'!$J:$J&gt;=BW$4)*('Data Table'!$J:$J&lt;BX$4-1),'Data Table'!$K:$K),0.5),"NA")</f>
        <v>NA</v>
      </c>
      <c r="BX117" s="61" t="str" cm="1">
        <f t="array" ref="BX117">IFERROR(PERCENTILE(IF(('Data Table'!$I:$I="FINALISED")*('Data Table'!$F:$F='Data Table People'!$A117)*('Data Table'!$C:$C=$BM$3)*('Data Table'!$J:$J&gt;=BX$4)*('Data Table'!$J:$J&lt;EOMONTH($BX$4,0)),'Data Table'!$K:$K),0.5),"NA")</f>
        <v>NA</v>
      </c>
    </row>
    <row r="118" spans="1:76">
      <c r="A118" s="67"/>
      <c r="B118" s="139" t="str">
        <f t="shared" si="51"/>
        <v/>
      </c>
      <c r="C118" s="61" t="str">
        <f>IF($B118="X",COUNTIFS('Data Table'!$F:$F,'Data Table People'!$A118,'Data Table'!$J:$J,"&gt;="&amp;'Data Table People'!C$4,'Data Table'!$J:$J,"&lt;"&amp;'Data Table People'!D$4,'Data Table'!$C:$C,'Data Table People'!$C$3),"")</f>
        <v/>
      </c>
      <c r="D118" s="61" t="str">
        <f>IF($B118="X",COUNTIFS('Data Table'!$F:$F,'Data Table People'!$A118,'Data Table'!$J:$J,"&gt;="&amp;'Data Table People'!D$4,'Data Table'!$J:$J,"&lt;"&amp;'Data Table People'!E$4,'Data Table'!$C:$C,'Data Table People'!$C$3),"")</f>
        <v/>
      </c>
      <c r="E118" s="61" t="str">
        <f>IF($B118="X",COUNTIFS('Data Table'!$F:$F,'Data Table People'!$A118,'Data Table'!$J:$J,"&gt;="&amp;'Data Table People'!E$4,'Data Table'!$J:$J,"&lt;"&amp;'Data Table People'!F$4,'Data Table'!$C:$C,'Data Table People'!$C$3),"")</f>
        <v/>
      </c>
      <c r="F118" s="61" t="str">
        <f>IF($B118="X",COUNTIFS('Data Table'!$F:$F,'Data Table People'!$A118,'Data Table'!$J:$J,"&gt;="&amp;'Data Table People'!F$4,'Data Table'!$J:$J,"&lt;"&amp;'Data Table People'!G$4,'Data Table'!$C:$C,'Data Table People'!$C$3),"")</f>
        <v/>
      </c>
      <c r="G118" s="61" t="str">
        <f>IF($B118="X",COUNTIFS('Data Table'!$F:$F,'Data Table People'!$A118,'Data Table'!$J:$J,"&gt;="&amp;'Data Table People'!G$4,'Data Table'!$J:$J,"&lt;"&amp;'Data Table People'!H$4,'Data Table'!$C:$C,'Data Table People'!$C$3),"")</f>
        <v/>
      </c>
      <c r="H118" s="61" t="str">
        <f>IF($B118="X",COUNTIFS('Data Table'!$F:$F,'Data Table People'!$A118,'Data Table'!$J:$J,"&gt;="&amp;'Data Table People'!H$4,'Data Table'!$J:$J,"&lt;"&amp;'Data Table People'!I$4,'Data Table'!$C:$C,'Data Table People'!$C$3),"")</f>
        <v/>
      </c>
      <c r="I118" s="61" t="str">
        <f>IF($B118="X",COUNTIFS('Data Table'!$F:$F,'Data Table People'!$A118,'Data Table'!$J:$J,"&gt;="&amp;'Data Table People'!I$4,'Data Table'!$J:$J,"&lt;"&amp;'Data Table People'!J$4,'Data Table'!$C:$C,'Data Table People'!$C$3),"")</f>
        <v/>
      </c>
      <c r="J118" s="61" t="str">
        <f>IF($B118="X",COUNTIFS('Data Table'!$F:$F,'Data Table People'!$A118,'Data Table'!$J:$J,"&gt;="&amp;'Data Table People'!J$4,'Data Table'!$J:$J,"&lt;"&amp;'Data Table People'!K$4,'Data Table'!$C:$C,'Data Table People'!$C$3),"")</f>
        <v/>
      </c>
      <c r="K118" s="61" t="str">
        <f>IF($B118="X",COUNTIFS('Data Table'!$F:$F,'Data Table People'!$A118,'Data Table'!$J:$J,"&gt;="&amp;'Data Table People'!K$4,'Data Table'!$J:$J,"&lt;"&amp;'Data Table People'!L$4,'Data Table'!$C:$C,'Data Table People'!$C$3),"")</f>
        <v/>
      </c>
      <c r="L118" s="61" t="str">
        <f>IF($B118="X",COUNTIFS('Data Table'!$F:$F,'Data Table People'!$A118,'Data Table'!$J:$J,"&gt;="&amp;'Data Table People'!L$4,'Data Table'!$J:$J,"&lt;"&amp;'Data Table People'!M$4,'Data Table'!$C:$C,'Data Table People'!$C$3),"")</f>
        <v/>
      </c>
      <c r="M118" s="61" t="str">
        <f>IF($B118="X",COUNTIFS('Data Table'!$F:$F,'Data Table People'!$A118,'Data Table'!$J:$J,"&gt;="&amp;'Data Table People'!M$4,'Data Table'!$J:$J,"&lt;"&amp;'Data Table People'!N$4,'Data Table'!$C:$C,'Data Table People'!$C$3),"")</f>
        <v/>
      </c>
      <c r="N118" s="61" t="str">
        <f>IF($B118="X",COUNTIFS('Data Table'!$F:$F,'Data Table People'!$A118,'Data Table'!$J:$J,"&gt;="&amp;'Data Table People'!N$4,'Data Table'!$J:$J,"&lt;"&amp;'Data Table People'!O$4,'Data Table'!$C:$C,'Data Table People'!$C$3),"")</f>
        <v/>
      </c>
      <c r="O118" s="61" t="str">
        <f>IF(B118="X",COUNTIFS('Data Table'!$F:$F,'Data Table People'!$A118,'Data Table'!$J:$J,"&gt;="&amp;'Data Table People'!O$4,'Data Table'!$C:$C,'Data Table People'!$C$3),"")</f>
        <v/>
      </c>
      <c r="P118" s="61" t="str">
        <f>IF($B118="x",COUNTIFS('Data Table'!$F:$F,'Data Table People'!$A118,'Data Table'!$J:$J,"&gt;="&amp;'Data Table People'!P$4,'Data Table'!$J:$J,"&lt;"&amp;'Data Table People'!Q$4,'Data Table'!$C:$C,'Data Table People'!$C$3),"")</f>
        <v/>
      </c>
      <c r="Q118" s="61" t="str">
        <f>IF($B118="x",COUNTIFS('Data Table'!$F:$F,'Data Table People'!$A118,'Data Table'!$J:$J,"&gt;="&amp;'Data Table People'!Q$4,'Data Table'!$J:$J,"&lt;"&amp;'Data Table People'!R$4,'Data Table'!$C:$C,'Data Table People'!$C$3),"")</f>
        <v/>
      </c>
      <c r="R118" s="61" t="str">
        <f>IF($B118="x",COUNTIFS('Data Table'!$F:$F,'Data Table People'!$A118,'Data Table'!$J:$J,"&gt;="&amp;'Data Table People'!R$4,'Data Table'!$J:$J,"&lt;"&amp;'Data Table People'!S$4,'Data Table'!$C:$C,'Data Table People'!$C$3),"")</f>
        <v/>
      </c>
      <c r="S118" s="118" t="str">
        <f>IF($B118="X",COUNTIFS('Data Table'!$F:$F,'Data Table People'!$A118,'Data Table'!$J:$J,"&gt;="&amp;'Data Table People'!S$4,'Data Table'!$J:$J,"&lt;"&amp;'Data Table People'!S$4+7,'Data Table'!$C:$C,'Data Table People'!$C$3),"")</f>
        <v/>
      </c>
      <c r="T118" s="61" t="str">
        <f>IF($B118="x",COUNTIFS('Data Table'!$F:$F,'Data Table People'!$A118,'Data Table'!$J:$J,"&gt;="&amp;'Data Table People'!T$4,'Data Table'!$J:$J,"&lt;"&amp;'Data Table People'!U$4,'Data Table'!$C:$C,'Data Table People'!$T$3),"")</f>
        <v/>
      </c>
      <c r="U118" s="61" t="str">
        <f>IF($B118="x",COUNTIFS('Data Table'!$F:$F,'Data Table People'!$A118,'Data Table'!$J:$J,"&gt;="&amp;'Data Table People'!U$4,'Data Table'!$J:$J,"&lt;"&amp;'Data Table People'!V$4,'Data Table'!$C:$C,'Data Table People'!$T$3),"")</f>
        <v/>
      </c>
      <c r="V118" s="61" t="str">
        <f>IF($B118="x",COUNTIFS('Data Table'!$F:$F,'Data Table People'!$A118,'Data Table'!$J:$J,"&gt;="&amp;'Data Table People'!V$4,'Data Table'!$J:$J,"&lt;"&amp;'Data Table People'!W$4,'Data Table'!$C:$C,'Data Table People'!$T$3),"")</f>
        <v/>
      </c>
      <c r="W118" s="61" t="str">
        <f>IF($B118="x",COUNTIFS('Data Table'!$F:$F,'Data Table People'!$A118,'Data Table'!$J:$J,"&gt;="&amp;'Data Table People'!W$4,'Data Table'!$J:$J,"&lt;"&amp;'Data Table People'!X$4,'Data Table'!$C:$C,'Data Table People'!$T$3),"")</f>
        <v/>
      </c>
      <c r="X118" s="61" t="str">
        <f>IF($B118="x",COUNTIFS('Data Table'!$F:$F,'Data Table People'!$A118,'Data Table'!$J:$J,"&gt;="&amp;'Data Table People'!X$4,'Data Table'!$J:$J,"&lt;"&amp;'Data Table People'!Y$4,'Data Table'!$C:$C,'Data Table People'!$T$3),"")</f>
        <v/>
      </c>
      <c r="Y118" s="61" t="str">
        <f>IF($B118="x",COUNTIFS('Data Table'!$F:$F,'Data Table People'!$A118,'Data Table'!$J:$J,"&gt;="&amp;'Data Table People'!Y$4,'Data Table'!$J:$J,"&lt;"&amp;'Data Table People'!Z$4,'Data Table'!$C:$C,'Data Table People'!$T$3),"")</f>
        <v/>
      </c>
      <c r="Z118" s="61" t="str">
        <f>IF($B118="x",COUNTIFS('Data Table'!$F:$F,'Data Table People'!$A118,'Data Table'!$J:$J,"&gt;="&amp;'Data Table People'!Z$4,'Data Table'!$J:$J,"&lt;"&amp;'Data Table People'!AA$4,'Data Table'!$C:$C,'Data Table People'!$T$3),"")</f>
        <v/>
      </c>
      <c r="AA118" s="61" t="str">
        <f>IF($B118="x",COUNTIFS('Data Table'!$F:$F,'Data Table People'!$A118,'Data Table'!$J:$J,"&gt;="&amp;'Data Table People'!AA$4,'Data Table'!$J:$J,"&lt;"&amp;'Data Table People'!AB$4,'Data Table'!$C:$C,'Data Table People'!$T$3),"")</f>
        <v/>
      </c>
      <c r="AB118" s="61" t="str">
        <f>IF($B118="x",COUNTIFS('Data Table'!$F:$F,'Data Table People'!$A118,'Data Table'!$J:$J,"&gt;="&amp;'Data Table People'!AB$4,'Data Table'!$J:$J,"&lt;"&amp;'Data Table People'!AC$4,'Data Table'!$C:$C,'Data Table People'!$T$3),"")</f>
        <v/>
      </c>
      <c r="AC118" s="61" t="str">
        <f>IF($B118="x",COUNTIFS('Data Table'!$F:$F,'Data Table People'!$A118,'Data Table'!$J:$J,"&gt;="&amp;'Data Table People'!AC$4,'Data Table'!$J:$J,"&lt;"&amp;'Data Table People'!AD$4,'Data Table'!$C:$C,'Data Table People'!$T$3),"")</f>
        <v/>
      </c>
      <c r="AD118" s="61" t="str">
        <f>IF($B118="x",COUNTIFS('Data Table'!$F:$F,'Data Table People'!$A118,'Data Table'!$J:$J,"&gt;="&amp;'Data Table People'!AD$4,'Data Table'!$J:$J,"&lt;"&amp;'Data Table People'!AE$4,'Data Table'!$C:$C,'Data Table People'!$T$3),"")</f>
        <v/>
      </c>
      <c r="AE118" s="61" t="str">
        <f>IF($B118="x",COUNTIFS('Data Table'!$F:$F,'Data Table People'!$A118,'Data Table'!$J:$J,"&gt;="&amp;'Data Table People'!AE$4,'Data Table'!$J:$J,"&lt;"&amp;'Data Table People'!AF$4,'Data Table'!$C:$C,'Data Table People'!$T$3),"")</f>
        <v/>
      </c>
      <c r="AF118" s="61" t="str">
        <f>IF($B118="X",COUNTIFS('Data Table'!$F:$F,'Data Table People'!$A118,'Data Table'!$J:$J,"&gt;="&amp;'Data Table People'!AF$4,'Data Table'!$C:$C,'Data Table People'!$T$3),"")</f>
        <v/>
      </c>
      <c r="AG118" s="61" t="str">
        <f>IF($B118="X",COUNTIFS('Data Table'!$F:$F,'Data Table People'!$A118,'Data Table'!$J:$J,"&gt;="&amp;'Data Table People'!AG$4,'Data Table'!$J:$J,"&lt;"&amp;'Data Table People'!AH$4,'Data Table'!$C:$C,'Data Table People'!$T$3),"")</f>
        <v/>
      </c>
      <c r="AH118" s="61" t="str">
        <f>IF($B118="X",COUNTIFS('Data Table'!$F:$F,'Data Table People'!$A118,'Data Table'!$J:$J,"&gt;="&amp;'Data Table People'!AH$4,'Data Table'!$J:$J,"&lt;"&amp;'Data Table People'!AI$4,'Data Table'!$C:$C,'Data Table People'!$T$3),"")</f>
        <v/>
      </c>
      <c r="AI118" s="61" t="str">
        <f>IF($B118="X",COUNTIFS('Data Table'!$F:$F,'Data Table People'!$A118,'Data Table'!$J:$J,"&gt;="&amp;'Data Table People'!AI$4,'Data Table'!$J:$J,"&lt;"&amp;'Data Table People'!AJ$4,'Data Table'!$C:$C,'Data Table People'!$T$3),"")</f>
        <v/>
      </c>
      <c r="AJ118" s="137" t="str">
        <f>IF($B118="X",COUNTIFS('Data Table'!$F:$F,'Data Table People'!$A118,'Data Table'!$J:$J,"&gt;="&amp;'Data Table People'!AJ$4,'Data Table'!$J:$J,"&lt;"&amp;'Data Table People'!AJ$4+7,'Data Table'!$C:$C,'Data Table People'!$T$3),"")</f>
        <v/>
      </c>
      <c r="AK118" s="67">
        <f>COUNTIFS('Data Table'!$F:$F,'Data Table People'!$A118,'Data Table'!$C:$C,'Data Table People'!AK$4,'Data Table'!$B:$B,'Data Table People'!AK$5,'Data Table'!$I:$I,"OUTSTANDING")</f>
        <v>0</v>
      </c>
      <c r="AL118" s="67">
        <f>COUNTIFS('Data Table'!$F:$F,'Data Table People'!$A118,'Data Table'!$C:$C,'Data Table People'!AL$4,'Data Table'!$B:$B,'Data Table People'!AL$5,'Data Table'!$I:$I,"OUTSTANDING")</f>
        <v>0</v>
      </c>
      <c r="AM118" s="67">
        <f>COUNTIFS('Data Table'!$F:$F,'Data Table People'!$A118,'Data Table'!$C:$C,'Data Table People'!AM$4,'Data Table'!$B:$B,'Data Table People'!AM$5,'Data Table'!$I:$I,"OUTSTANDING")</f>
        <v>0</v>
      </c>
      <c r="AN118" s="67">
        <f>COUNTIFS('Data Table'!$F:$F,'Data Table People'!$A118,'Data Table'!$C:$C,'Data Table People'!AN$4,'Data Table'!$B:$B,'Data Table People'!AN$5,'Data Table'!$I:$I,"OUTSTANDING")</f>
        <v>0</v>
      </c>
      <c r="AO118" s="67">
        <f>COUNTIFS('Data Table'!$F:$F,'Data Table People'!$A118,'Data Table'!$C:$C,'Data Table People'!AO$4,'Data Table'!$B:$B,'Data Table People'!AO$5,'Data Table'!$I:$I,"OUTSTANDING")</f>
        <v>0</v>
      </c>
      <c r="AP118" s="67">
        <f>COUNTIFS('Data Table'!$F:$F,'Data Table People'!$A118,'Data Table'!$C:$C,'Data Table People'!AP$4,'Data Table'!$B:$B,'Data Table People'!AP$5,'Data Table'!$I:$I,"OUTSTANDING")</f>
        <v>0</v>
      </c>
      <c r="AQ118" s="67">
        <f>COUNTIFS('Data Table'!$F:$F,'Data Table People'!$A118,'Data Table'!$C:$C,'Data Table People'!AQ$4,'Data Table'!$B:$B,'Data Table People'!AQ$5,'Data Table'!$I:$I,"OUTSTANDING")</f>
        <v>0</v>
      </c>
      <c r="AR118" s="67">
        <f>COUNTIFS('Data Table'!$F:$F,'Data Table People'!$A118,'Data Table'!$C:$C,'Data Table People'!AR$4,'Data Table'!$B:$B,'Data Table People'!AR$5,'Data Table'!$I:$I,"OUTSTANDING")</f>
        <v>0</v>
      </c>
      <c r="AS118" s="67">
        <f>COUNTIFS('Data Table'!$F:$F,'Data Table People'!$A118,'Data Table'!$C:$C,'Data Table People'!AS$4,'Data Table'!$B:$B,'Data Table People'!AS$5,'Data Table'!$I:$I,"OUTSTANDING")</f>
        <v>0</v>
      </c>
      <c r="AT118" s="67">
        <f>COUNTIFS('Data Table'!$F:$F,'Data Table People'!$A118,'Data Table'!$C:$C,'Data Table People'!AT$4,'Data Table'!$B:$B,'Data Table People'!AT$5,'Data Table'!$I:$I,"OUTSTANDING")</f>
        <v>0</v>
      </c>
      <c r="AU118" s="67">
        <f>COUNTIFS('Data Table'!$F:$F,'Data Table People'!$A118,'Data Table'!$C:$C,'Data Table People'!AU$4,'Data Table'!$B:$B,'Data Table People'!AU$5,'Data Table'!$I:$I,"OUTSTANDING")</f>
        <v>0</v>
      </c>
      <c r="AV118" s="67">
        <f>COUNTIFS('Data Table'!$F:$F,'Data Table People'!$A118,'Data Table'!$C:$C,'Data Table People'!AV$4,'Data Table'!$B:$B,'Data Table People'!AV$5,'Data Table'!$I:$I,"OUTSTANDING")</f>
        <v>0</v>
      </c>
      <c r="AW118" s="67">
        <f>COUNTIFS('Data Table'!$F:$F,'Data Table People'!$A118,'Data Table'!$C:$C,'Data Table People'!AW$4,'Data Table'!$B:$B,'Data Table People'!AW$5,'Data Table'!$I:$I,"OUTSTANDING")</f>
        <v>0</v>
      </c>
      <c r="AX118" s="67">
        <f>COUNTIFS('Data Table'!$F:$F,'Data Table People'!$A118,'Data Table'!$C:$C,'Data Table People'!AX$4,'Data Table'!$B:$B,'Data Table People'!AX$5,'Data Table'!$I:$I,"OUTSTANDING")</f>
        <v>0</v>
      </c>
      <c r="AY118" s="119">
        <f t="shared" si="49"/>
        <v>0</v>
      </c>
      <c r="AZ118" s="136">
        <f t="shared" si="50"/>
        <v>0</v>
      </c>
      <c r="BA118" s="61" t="str" cm="1">
        <f t="array" ref="BA118">IFERROR(PERCENTILE(IF(('Data Table'!$I:$I="FINALISED")*('Data Table'!$F:$F='Data Table People'!$A118)*('Data Table'!$C:$C=$BA$3)*('Data Table'!$J:$J&gt;=BA$4)*('Data Table'!$J:$J&lt;BB$4-1),'Data Table'!$K:$K),0.5),"NA")</f>
        <v>NA</v>
      </c>
      <c r="BB118" s="61" t="str" cm="1">
        <f t="array" ref="BB118">IFERROR(PERCENTILE(IF(('Data Table'!$I:$I="FINALISED")*('Data Table'!$F:$F='Data Table People'!$A118)*('Data Table'!$C:$C=$BA$3)*('Data Table'!$J:$J&gt;=BB$4)*('Data Table'!$J:$J&lt;BC$4-1),'Data Table'!$K:$K),0.5),"NA")</f>
        <v>NA</v>
      </c>
      <c r="BC118" s="61" t="str" cm="1">
        <f t="array" ref="BC118">IFERROR(PERCENTILE(IF(('Data Table'!$I:$I="FINALISED")*('Data Table'!$F:$F='Data Table People'!$A118)*('Data Table'!$C:$C=$BA$3)*('Data Table'!$J:$J&gt;=BC$4)*('Data Table'!$J:$J&lt;BD$4-1),'Data Table'!$K:$K),0.5),"NA")</f>
        <v>NA</v>
      </c>
      <c r="BD118" s="61" t="str" cm="1">
        <f t="array" ref="BD118">IFERROR(PERCENTILE(IF(('Data Table'!$I:$I="FINALISED")*('Data Table'!$F:$F='Data Table People'!$A118)*('Data Table'!$C:$C=$BA$3)*('Data Table'!$J:$J&gt;=BD$4)*('Data Table'!$J:$J&lt;BE$4-1),'Data Table'!$K:$K),0.5),"NA")</f>
        <v>NA</v>
      </c>
      <c r="BE118" s="61" t="str" cm="1">
        <f t="array" ref="BE118">IFERROR(PERCENTILE(IF(('Data Table'!$I:$I="FINALISED")*('Data Table'!$F:$F='Data Table People'!$A118)*('Data Table'!$C:$C=$BA$3)*('Data Table'!$J:$J&gt;=BE$4)*('Data Table'!$J:$J&lt;BF$4-1),'Data Table'!$K:$K),0.5),"NA")</f>
        <v>NA</v>
      </c>
      <c r="BF118" s="61" t="str" cm="1">
        <f t="array" ref="BF118">IFERROR(PERCENTILE(IF(('Data Table'!$I:$I="FINALISED")*('Data Table'!$F:$F='Data Table People'!$A118)*('Data Table'!$C:$C=$BA$3)*('Data Table'!$J:$J&gt;=BF$4)*('Data Table'!$J:$J&lt;BG$4-1),'Data Table'!$K:$K),0.5),"NA")</f>
        <v>NA</v>
      </c>
      <c r="BG118" s="61" t="str" cm="1">
        <f t="array" ref="BG118">IFERROR(PERCENTILE(IF(('Data Table'!$I:$I="FINALISED")*('Data Table'!$F:$F='Data Table People'!$A118)*('Data Table'!$C:$C=$BA$3)*('Data Table'!$J:$J&gt;=BG$4)*('Data Table'!$J:$J&lt;BH$4-1),'Data Table'!$K:$K),0.5),"NA")</f>
        <v>NA</v>
      </c>
      <c r="BH118" s="61" t="str" cm="1">
        <f t="array" ref="BH118">IFERROR(PERCENTILE(IF(('Data Table'!$I:$I="FINALISED")*('Data Table'!$F:$F='Data Table People'!$A118)*('Data Table'!$C:$C=$BA$3)*('Data Table'!$J:$J&gt;=BH$4)*('Data Table'!$J:$J&lt;BI$4-1),'Data Table'!$K:$K),0.5),"NA")</f>
        <v>NA</v>
      </c>
      <c r="BI118" s="61" t="str" cm="1">
        <f t="array" ref="BI118">IFERROR(PERCENTILE(IF(('Data Table'!$I:$I="FINALISED")*('Data Table'!$F:$F='Data Table People'!$A118)*('Data Table'!$C:$C=$BA$3)*('Data Table'!$J:$J&gt;=BI$4)*('Data Table'!$J:$J&lt;BJ$4-1),'Data Table'!$K:$K),0.5),"NA")</f>
        <v>NA</v>
      </c>
      <c r="BJ118" s="61" t="str" cm="1">
        <f t="array" ref="BJ118">IFERROR(PERCENTILE(IF(('Data Table'!$I:$I="FINALISED")*('Data Table'!$F:$F='Data Table People'!$A118)*('Data Table'!$C:$C=$BA$3)*('Data Table'!$J:$J&gt;=BJ$4)*('Data Table'!$J:$J&lt;BK$4-1),'Data Table'!$K:$K),0.5),"NA")</f>
        <v>NA</v>
      </c>
      <c r="BK118" s="61" t="str" cm="1">
        <f t="array" ref="BK118">IFERROR(PERCENTILE(IF(('Data Table'!$I:$I="FINALISED")*('Data Table'!$F:$F='Data Table People'!$A118)*('Data Table'!$C:$C=$BA$3)*('Data Table'!$J:$J&gt;=BK$4)*('Data Table'!$J:$J&lt;BL$4-1),'Data Table'!$K:$K),0.5),"NA")</f>
        <v>NA</v>
      </c>
      <c r="BL118" s="61" t="str" cm="1">
        <f t="array" ref="BL118">IFERROR(PERCENTILE(IF(('Data Table'!$I:$I="FINALISED")*('Data Table'!$F:$F='Data Table People'!$A118)*('Data Table'!$C:$C=$BA$3)*('Data Table'!$J:$J&gt;=BL$4)*('Data Table'!$J:$J&lt;EOMONTH($BL$4,0)),'Data Table'!$K:$K),0.5),"NA")</f>
        <v>NA</v>
      </c>
      <c r="BM118" s="61" t="str" cm="1">
        <f t="array" ref="BM118">IFERROR(PERCENTILE(IF(('Data Table'!$I:$I="FINALISED")*('Data Table'!$F:$F='Data Table People'!$A118)*('Data Table'!$C:$C=$BM$3)*('Data Table'!$J:$J&gt;=BM$4)*('Data Table'!$J:$J&lt;BN$4-1),'Data Table'!$K:$K),0.5),"NA")</f>
        <v>NA</v>
      </c>
      <c r="BN118" s="61" t="str" cm="1">
        <f t="array" ref="BN118">IFERROR(PERCENTILE(IF(('Data Table'!$I:$I="FINALISED")*('Data Table'!$F:$F='Data Table People'!$A118)*('Data Table'!$C:$C=$BM$3)*('Data Table'!$J:$J&gt;=BN$4)*('Data Table'!$J:$J&lt;BO$4-1),'Data Table'!$K:$K),0.5),"NA")</f>
        <v>NA</v>
      </c>
      <c r="BO118" s="61" t="str" cm="1">
        <f t="array" ref="BO118">IFERROR(PERCENTILE(IF(('Data Table'!$I:$I="FINALISED")*('Data Table'!$F:$F='Data Table People'!$A118)*('Data Table'!$C:$C=$BM$3)*('Data Table'!$J:$J&gt;=BO$4)*('Data Table'!$J:$J&lt;BP$4-1),'Data Table'!$K:$K),0.5),"NA")</f>
        <v>NA</v>
      </c>
      <c r="BP118" s="61" t="str" cm="1">
        <f t="array" ref="BP118">IFERROR(PERCENTILE(IF(('Data Table'!$I:$I="FINALISED")*('Data Table'!$F:$F='Data Table People'!$A118)*('Data Table'!$C:$C=$BM$3)*('Data Table'!$J:$J&gt;=BP$4)*('Data Table'!$J:$J&lt;BQ$4-1),'Data Table'!$K:$K),0.5),"NA")</f>
        <v>NA</v>
      </c>
      <c r="BQ118" s="61" t="str" cm="1">
        <f t="array" ref="BQ118">IFERROR(PERCENTILE(IF(('Data Table'!$I:$I="FINALISED")*('Data Table'!$F:$F='Data Table People'!$A118)*('Data Table'!$C:$C=$BM$3)*('Data Table'!$J:$J&gt;=BQ$4)*('Data Table'!$J:$J&lt;BR$4-1),'Data Table'!$K:$K),0.5),"NA")</f>
        <v>NA</v>
      </c>
      <c r="BR118" s="61" t="str" cm="1">
        <f t="array" ref="BR118">IFERROR(PERCENTILE(IF(('Data Table'!$I:$I="FINALISED")*('Data Table'!$F:$F='Data Table People'!$A118)*('Data Table'!$C:$C=$BM$3)*('Data Table'!$J:$J&gt;=BR$4)*('Data Table'!$J:$J&lt;BS$4-1),'Data Table'!$K:$K),0.5),"NA")</f>
        <v>NA</v>
      </c>
      <c r="BS118" s="61" t="str" cm="1">
        <f t="array" ref="BS118">IFERROR(PERCENTILE(IF(('Data Table'!$I:$I="FINALISED")*('Data Table'!$F:$F='Data Table People'!$A118)*('Data Table'!$C:$C=$BM$3)*('Data Table'!$J:$J&gt;=BS$4)*('Data Table'!$J:$J&lt;BT$4-1),'Data Table'!$K:$K),0.5),"NA")</f>
        <v>NA</v>
      </c>
      <c r="BT118" s="61" t="str" cm="1">
        <f t="array" ref="BT118">IFERROR(PERCENTILE(IF(('Data Table'!$I:$I="FINALISED")*('Data Table'!$F:$F='Data Table People'!$A118)*('Data Table'!$C:$C=$BM$3)*('Data Table'!$J:$J&gt;=BT$4)*('Data Table'!$J:$J&lt;BU$4-1),'Data Table'!$K:$K),0.5),"NA")</f>
        <v>NA</v>
      </c>
      <c r="BU118" s="61" t="str" cm="1">
        <f t="array" ref="BU118">IFERROR(PERCENTILE(IF(('Data Table'!$I:$I="FINALISED")*('Data Table'!$F:$F='Data Table People'!$A118)*('Data Table'!$C:$C=$BM$3)*('Data Table'!$J:$J&gt;=BU$4)*('Data Table'!$J:$J&lt;BV$4-1),'Data Table'!$K:$K),0.5),"NA")</f>
        <v>NA</v>
      </c>
      <c r="BV118" s="61" t="str" cm="1">
        <f t="array" ref="BV118">IFERROR(PERCENTILE(IF(('Data Table'!$I:$I="FINALISED")*('Data Table'!$F:$F='Data Table People'!$A118)*('Data Table'!$C:$C=$BM$3)*('Data Table'!$J:$J&gt;=BV$4)*('Data Table'!$J:$J&lt;BW$4-1),'Data Table'!$K:$K),0.5),"NA")</f>
        <v>NA</v>
      </c>
      <c r="BW118" s="61" t="str" cm="1">
        <f t="array" ref="BW118">IFERROR(PERCENTILE(IF(('Data Table'!$I:$I="FINALISED")*('Data Table'!$F:$F='Data Table People'!$A118)*('Data Table'!$C:$C=$BM$3)*('Data Table'!$J:$J&gt;=BW$4)*('Data Table'!$J:$J&lt;BX$4-1),'Data Table'!$K:$K),0.5),"NA")</f>
        <v>NA</v>
      </c>
      <c r="BX118" s="61" t="str" cm="1">
        <f t="array" ref="BX118">IFERROR(PERCENTILE(IF(('Data Table'!$I:$I="FINALISED")*('Data Table'!$F:$F='Data Table People'!$A118)*('Data Table'!$C:$C=$BM$3)*('Data Table'!$J:$J&gt;=BX$4)*('Data Table'!$J:$J&lt;EOMONTH($BX$4,0)),'Data Table'!$K:$K),0.5),"NA")</f>
        <v>NA</v>
      </c>
    </row>
    <row r="119" spans="1:76">
      <c r="A119" s="67"/>
      <c r="B119" s="139" t="str">
        <f t="shared" si="51"/>
        <v/>
      </c>
      <c r="C119" s="61" t="str">
        <f>IF($B119="X",COUNTIFS('Data Table'!$F:$F,'Data Table People'!$A119,'Data Table'!$J:$J,"&gt;="&amp;'Data Table People'!C$4,'Data Table'!$J:$J,"&lt;"&amp;'Data Table People'!D$4,'Data Table'!$C:$C,'Data Table People'!$C$3),"")</f>
        <v/>
      </c>
      <c r="D119" s="61" t="str">
        <f>IF($B119="X",COUNTIFS('Data Table'!$F:$F,'Data Table People'!$A119,'Data Table'!$J:$J,"&gt;="&amp;'Data Table People'!D$4,'Data Table'!$J:$J,"&lt;"&amp;'Data Table People'!E$4,'Data Table'!$C:$C,'Data Table People'!$C$3),"")</f>
        <v/>
      </c>
      <c r="E119" s="61" t="str">
        <f>IF($B119="X",COUNTIFS('Data Table'!$F:$F,'Data Table People'!$A119,'Data Table'!$J:$J,"&gt;="&amp;'Data Table People'!E$4,'Data Table'!$J:$J,"&lt;"&amp;'Data Table People'!F$4,'Data Table'!$C:$C,'Data Table People'!$C$3),"")</f>
        <v/>
      </c>
      <c r="F119" s="61" t="str">
        <f>IF($B119="X",COUNTIFS('Data Table'!$F:$F,'Data Table People'!$A119,'Data Table'!$J:$J,"&gt;="&amp;'Data Table People'!F$4,'Data Table'!$J:$J,"&lt;"&amp;'Data Table People'!G$4,'Data Table'!$C:$C,'Data Table People'!$C$3),"")</f>
        <v/>
      </c>
      <c r="G119" s="61" t="str">
        <f>IF($B119="X",COUNTIFS('Data Table'!$F:$F,'Data Table People'!$A119,'Data Table'!$J:$J,"&gt;="&amp;'Data Table People'!G$4,'Data Table'!$J:$J,"&lt;"&amp;'Data Table People'!H$4,'Data Table'!$C:$C,'Data Table People'!$C$3),"")</f>
        <v/>
      </c>
      <c r="H119" s="61" t="str">
        <f>IF($B119="X",COUNTIFS('Data Table'!$F:$F,'Data Table People'!$A119,'Data Table'!$J:$J,"&gt;="&amp;'Data Table People'!H$4,'Data Table'!$J:$J,"&lt;"&amp;'Data Table People'!I$4,'Data Table'!$C:$C,'Data Table People'!$C$3),"")</f>
        <v/>
      </c>
      <c r="I119" s="61" t="str">
        <f>IF($B119="X",COUNTIFS('Data Table'!$F:$F,'Data Table People'!$A119,'Data Table'!$J:$J,"&gt;="&amp;'Data Table People'!I$4,'Data Table'!$J:$J,"&lt;"&amp;'Data Table People'!J$4,'Data Table'!$C:$C,'Data Table People'!$C$3),"")</f>
        <v/>
      </c>
      <c r="J119" s="61" t="str">
        <f>IF($B119="X",COUNTIFS('Data Table'!$F:$F,'Data Table People'!$A119,'Data Table'!$J:$J,"&gt;="&amp;'Data Table People'!J$4,'Data Table'!$J:$J,"&lt;"&amp;'Data Table People'!K$4,'Data Table'!$C:$C,'Data Table People'!$C$3),"")</f>
        <v/>
      </c>
      <c r="K119" s="61" t="str">
        <f>IF($B119="X",COUNTIFS('Data Table'!$F:$F,'Data Table People'!$A119,'Data Table'!$J:$J,"&gt;="&amp;'Data Table People'!K$4,'Data Table'!$J:$J,"&lt;"&amp;'Data Table People'!L$4,'Data Table'!$C:$C,'Data Table People'!$C$3),"")</f>
        <v/>
      </c>
      <c r="L119" s="61" t="str">
        <f>IF($B119="X",COUNTIFS('Data Table'!$F:$F,'Data Table People'!$A119,'Data Table'!$J:$J,"&gt;="&amp;'Data Table People'!L$4,'Data Table'!$J:$J,"&lt;"&amp;'Data Table People'!M$4,'Data Table'!$C:$C,'Data Table People'!$C$3),"")</f>
        <v/>
      </c>
      <c r="M119" s="61" t="str">
        <f>IF($B119="X",COUNTIFS('Data Table'!$F:$F,'Data Table People'!$A119,'Data Table'!$J:$J,"&gt;="&amp;'Data Table People'!M$4,'Data Table'!$J:$J,"&lt;"&amp;'Data Table People'!N$4,'Data Table'!$C:$C,'Data Table People'!$C$3),"")</f>
        <v/>
      </c>
      <c r="N119" s="61" t="str">
        <f>IF($B119="X",COUNTIFS('Data Table'!$F:$F,'Data Table People'!$A119,'Data Table'!$J:$J,"&gt;="&amp;'Data Table People'!N$4,'Data Table'!$J:$J,"&lt;"&amp;'Data Table People'!O$4,'Data Table'!$C:$C,'Data Table People'!$C$3),"")</f>
        <v/>
      </c>
      <c r="O119" s="61" t="str">
        <f>IF(B119="X",COUNTIFS('Data Table'!$F:$F,'Data Table People'!$A119,'Data Table'!$J:$J,"&gt;="&amp;'Data Table People'!O$4,'Data Table'!$C:$C,'Data Table People'!$C$3),"")</f>
        <v/>
      </c>
      <c r="P119" s="61" t="str">
        <f>IF($B119="x",COUNTIFS('Data Table'!$F:$F,'Data Table People'!$A119,'Data Table'!$J:$J,"&gt;="&amp;'Data Table People'!P$4,'Data Table'!$J:$J,"&lt;"&amp;'Data Table People'!Q$4,'Data Table'!$C:$C,'Data Table People'!$C$3),"")</f>
        <v/>
      </c>
      <c r="Q119" s="61" t="str">
        <f>IF($B119="x",COUNTIFS('Data Table'!$F:$F,'Data Table People'!$A119,'Data Table'!$J:$J,"&gt;="&amp;'Data Table People'!Q$4,'Data Table'!$J:$J,"&lt;"&amp;'Data Table People'!R$4,'Data Table'!$C:$C,'Data Table People'!$C$3),"")</f>
        <v/>
      </c>
      <c r="R119" s="61" t="str">
        <f>IF($B119="x",COUNTIFS('Data Table'!$F:$F,'Data Table People'!$A119,'Data Table'!$J:$J,"&gt;="&amp;'Data Table People'!R$4,'Data Table'!$J:$J,"&lt;"&amp;'Data Table People'!S$4,'Data Table'!$C:$C,'Data Table People'!$C$3),"")</f>
        <v/>
      </c>
      <c r="S119" s="118" t="str">
        <f>IF($B119="X",COUNTIFS('Data Table'!$F:$F,'Data Table People'!$A119,'Data Table'!$J:$J,"&gt;="&amp;'Data Table People'!S$4,'Data Table'!$J:$J,"&lt;"&amp;'Data Table People'!S$4+7,'Data Table'!$C:$C,'Data Table People'!$C$3),"")</f>
        <v/>
      </c>
      <c r="T119" s="61" t="str">
        <f>IF($B119="x",COUNTIFS('Data Table'!$F:$F,'Data Table People'!$A119,'Data Table'!$J:$J,"&gt;="&amp;'Data Table People'!T$4,'Data Table'!$J:$J,"&lt;"&amp;'Data Table People'!U$4,'Data Table'!$C:$C,'Data Table People'!$T$3),"")</f>
        <v/>
      </c>
      <c r="U119" s="61" t="str">
        <f>IF($B119="x",COUNTIFS('Data Table'!$F:$F,'Data Table People'!$A119,'Data Table'!$J:$J,"&gt;="&amp;'Data Table People'!U$4,'Data Table'!$J:$J,"&lt;"&amp;'Data Table People'!V$4,'Data Table'!$C:$C,'Data Table People'!$T$3),"")</f>
        <v/>
      </c>
      <c r="V119" s="61" t="str">
        <f>IF($B119="x",COUNTIFS('Data Table'!$F:$F,'Data Table People'!$A119,'Data Table'!$J:$J,"&gt;="&amp;'Data Table People'!V$4,'Data Table'!$J:$J,"&lt;"&amp;'Data Table People'!W$4,'Data Table'!$C:$C,'Data Table People'!$T$3),"")</f>
        <v/>
      </c>
      <c r="W119" s="61" t="str">
        <f>IF($B119="x",COUNTIFS('Data Table'!$F:$F,'Data Table People'!$A119,'Data Table'!$J:$J,"&gt;="&amp;'Data Table People'!W$4,'Data Table'!$J:$J,"&lt;"&amp;'Data Table People'!X$4,'Data Table'!$C:$C,'Data Table People'!$T$3),"")</f>
        <v/>
      </c>
      <c r="X119" s="61" t="str">
        <f>IF($B119="x",COUNTIFS('Data Table'!$F:$F,'Data Table People'!$A119,'Data Table'!$J:$J,"&gt;="&amp;'Data Table People'!X$4,'Data Table'!$J:$J,"&lt;"&amp;'Data Table People'!Y$4,'Data Table'!$C:$C,'Data Table People'!$T$3),"")</f>
        <v/>
      </c>
      <c r="Y119" s="61" t="str">
        <f>IF($B119="x",COUNTIFS('Data Table'!$F:$F,'Data Table People'!$A119,'Data Table'!$J:$J,"&gt;="&amp;'Data Table People'!Y$4,'Data Table'!$J:$J,"&lt;"&amp;'Data Table People'!Z$4,'Data Table'!$C:$C,'Data Table People'!$T$3),"")</f>
        <v/>
      </c>
      <c r="Z119" s="61" t="str">
        <f>IF($B119="x",COUNTIFS('Data Table'!$F:$F,'Data Table People'!$A119,'Data Table'!$J:$J,"&gt;="&amp;'Data Table People'!Z$4,'Data Table'!$J:$J,"&lt;"&amp;'Data Table People'!AA$4,'Data Table'!$C:$C,'Data Table People'!$T$3),"")</f>
        <v/>
      </c>
      <c r="AA119" s="61" t="str">
        <f>IF($B119="x",COUNTIFS('Data Table'!$F:$F,'Data Table People'!$A119,'Data Table'!$J:$J,"&gt;="&amp;'Data Table People'!AA$4,'Data Table'!$J:$J,"&lt;"&amp;'Data Table People'!AB$4,'Data Table'!$C:$C,'Data Table People'!$T$3),"")</f>
        <v/>
      </c>
      <c r="AB119" s="61" t="str">
        <f>IF($B119="x",COUNTIFS('Data Table'!$F:$F,'Data Table People'!$A119,'Data Table'!$J:$J,"&gt;="&amp;'Data Table People'!AB$4,'Data Table'!$J:$J,"&lt;"&amp;'Data Table People'!AC$4,'Data Table'!$C:$C,'Data Table People'!$T$3),"")</f>
        <v/>
      </c>
      <c r="AC119" s="61" t="str">
        <f>IF($B119="x",COUNTIFS('Data Table'!$F:$F,'Data Table People'!$A119,'Data Table'!$J:$J,"&gt;="&amp;'Data Table People'!AC$4,'Data Table'!$J:$J,"&lt;"&amp;'Data Table People'!AD$4,'Data Table'!$C:$C,'Data Table People'!$T$3),"")</f>
        <v/>
      </c>
      <c r="AD119" s="61" t="str">
        <f>IF($B119="x",COUNTIFS('Data Table'!$F:$F,'Data Table People'!$A119,'Data Table'!$J:$J,"&gt;="&amp;'Data Table People'!AD$4,'Data Table'!$J:$J,"&lt;"&amp;'Data Table People'!AE$4,'Data Table'!$C:$C,'Data Table People'!$T$3),"")</f>
        <v/>
      </c>
      <c r="AE119" s="61" t="str">
        <f>IF($B119="x",COUNTIFS('Data Table'!$F:$F,'Data Table People'!$A119,'Data Table'!$J:$J,"&gt;="&amp;'Data Table People'!AE$4,'Data Table'!$J:$J,"&lt;"&amp;'Data Table People'!AF$4,'Data Table'!$C:$C,'Data Table People'!$T$3),"")</f>
        <v/>
      </c>
      <c r="AF119" s="61" t="str">
        <f>IF($B119="X",COUNTIFS('Data Table'!$F:$F,'Data Table People'!$A119,'Data Table'!$J:$J,"&gt;="&amp;'Data Table People'!AF$4,'Data Table'!$C:$C,'Data Table People'!$T$3),"")</f>
        <v/>
      </c>
      <c r="AG119" s="61" t="str">
        <f>IF($B119="X",COUNTIFS('Data Table'!$F:$F,'Data Table People'!$A119,'Data Table'!$J:$J,"&gt;="&amp;'Data Table People'!AG$4,'Data Table'!$J:$J,"&lt;"&amp;'Data Table People'!AH$4,'Data Table'!$C:$C,'Data Table People'!$T$3),"")</f>
        <v/>
      </c>
      <c r="AH119" s="61" t="str">
        <f>IF($B119="X",COUNTIFS('Data Table'!$F:$F,'Data Table People'!$A119,'Data Table'!$J:$J,"&gt;="&amp;'Data Table People'!AH$4,'Data Table'!$J:$J,"&lt;"&amp;'Data Table People'!AI$4,'Data Table'!$C:$C,'Data Table People'!$T$3),"")</f>
        <v/>
      </c>
      <c r="AI119" s="61" t="str">
        <f>IF($B119="X",COUNTIFS('Data Table'!$F:$F,'Data Table People'!$A119,'Data Table'!$J:$J,"&gt;="&amp;'Data Table People'!AI$4,'Data Table'!$J:$J,"&lt;"&amp;'Data Table People'!AJ$4,'Data Table'!$C:$C,'Data Table People'!$T$3),"")</f>
        <v/>
      </c>
      <c r="AJ119" s="137" t="str">
        <f>IF($B119="X",COUNTIFS('Data Table'!$F:$F,'Data Table People'!$A119,'Data Table'!$J:$J,"&gt;="&amp;'Data Table People'!AJ$4,'Data Table'!$J:$J,"&lt;"&amp;'Data Table People'!AJ$4+7,'Data Table'!$C:$C,'Data Table People'!$T$3),"")</f>
        <v/>
      </c>
      <c r="AK119" s="67">
        <f>COUNTIFS('Data Table'!$F:$F,'Data Table People'!$A119,'Data Table'!$C:$C,'Data Table People'!AK$4,'Data Table'!$B:$B,'Data Table People'!AK$5,'Data Table'!$I:$I,"OUTSTANDING")</f>
        <v>0</v>
      </c>
      <c r="AL119" s="67">
        <f>COUNTIFS('Data Table'!$F:$F,'Data Table People'!$A119,'Data Table'!$C:$C,'Data Table People'!AL$4,'Data Table'!$B:$B,'Data Table People'!AL$5,'Data Table'!$I:$I,"OUTSTANDING")</f>
        <v>0</v>
      </c>
      <c r="AM119" s="67">
        <f>COUNTIFS('Data Table'!$F:$F,'Data Table People'!$A119,'Data Table'!$C:$C,'Data Table People'!AM$4,'Data Table'!$B:$B,'Data Table People'!AM$5,'Data Table'!$I:$I,"OUTSTANDING")</f>
        <v>0</v>
      </c>
      <c r="AN119" s="67">
        <f>COUNTIFS('Data Table'!$F:$F,'Data Table People'!$A119,'Data Table'!$C:$C,'Data Table People'!AN$4,'Data Table'!$B:$B,'Data Table People'!AN$5,'Data Table'!$I:$I,"OUTSTANDING")</f>
        <v>0</v>
      </c>
      <c r="AO119" s="67">
        <f>COUNTIFS('Data Table'!$F:$F,'Data Table People'!$A119,'Data Table'!$C:$C,'Data Table People'!AO$4,'Data Table'!$B:$B,'Data Table People'!AO$5,'Data Table'!$I:$I,"OUTSTANDING")</f>
        <v>0</v>
      </c>
      <c r="AP119" s="67">
        <f>COUNTIFS('Data Table'!$F:$F,'Data Table People'!$A119,'Data Table'!$C:$C,'Data Table People'!AP$4,'Data Table'!$B:$B,'Data Table People'!AP$5,'Data Table'!$I:$I,"OUTSTANDING")</f>
        <v>0</v>
      </c>
      <c r="AQ119" s="67">
        <f>COUNTIFS('Data Table'!$F:$F,'Data Table People'!$A119,'Data Table'!$C:$C,'Data Table People'!AQ$4,'Data Table'!$B:$B,'Data Table People'!AQ$5,'Data Table'!$I:$I,"OUTSTANDING")</f>
        <v>0</v>
      </c>
      <c r="AR119" s="67">
        <f>COUNTIFS('Data Table'!$F:$F,'Data Table People'!$A119,'Data Table'!$C:$C,'Data Table People'!AR$4,'Data Table'!$B:$B,'Data Table People'!AR$5,'Data Table'!$I:$I,"OUTSTANDING")</f>
        <v>0</v>
      </c>
      <c r="AS119" s="67">
        <f>COUNTIFS('Data Table'!$F:$F,'Data Table People'!$A119,'Data Table'!$C:$C,'Data Table People'!AS$4,'Data Table'!$B:$B,'Data Table People'!AS$5,'Data Table'!$I:$I,"OUTSTANDING")</f>
        <v>0</v>
      </c>
      <c r="AT119" s="67">
        <f>COUNTIFS('Data Table'!$F:$F,'Data Table People'!$A119,'Data Table'!$C:$C,'Data Table People'!AT$4,'Data Table'!$B:$B,'Data Table People'!AT$5,'Data Table'!$I:$I,"OUTSTANDING")</f>
        <v>0</v>
      </c>
      <c r="AU119" s="67">
        <f>COUNTIFS('Data Table'!$F:$F,'Data Table People'!$A119,'Data Table'!$C:$C,'Data Table People'!AU$4,'Data Table'!$B:$B,'Data Table People'!AU$5,'Data Table'!$I:$I,"OUTSTANDING")</f>
        <v>0</v>
      </c>
      <c r="AV119" s="67">
        <f>COUNTIFS('Data Table'!$F:$F,'Data Table People'!$A119,'Data Table'!$C:$C,'Data Table People'!AV$4,'Data Table'!$B:$B,'Data Table People'!AV$5,'Data Table'!$I:$I,"OUTSTANDING")</f>
        <v>0</v>
      </c>
      <c r="AW119" s="67">
        <f>COUNTIFS('Data Table'!$F:$F,'Data Table People'!$A119,'Data Table'!$C:$C,'Data Table People'!AW$4,'Data Table'!$B:$B,'Data Table People'!AW$5,'Data Table'!$I:$I,"OUTSTANDING")</f>
        <v>0</v>
      </c>
      <c r="AX119" s="67">
        <f>COUNTIFS('Data Table'!$F:$F,'Data Table People'!$A119,'Data Table'!$C:$C,'Data Table People'!AX$4,'Data Table'!$B:$B,'Data Table People'!AX$5,'Data Table'!$I:$I,"OUTSTANDING")</f>
        <v>0</v>
      </c>
      <c r="AY119" s="119">
        <f t="shared" si="49"/>
        <v>0</v>
      </c>
      <c r="AZ119" s="136">
        <f t="shared" si="50"/>
        <v>0</v>
      </c>
      <c r="BA119" s="61" t="str" cm="1">
        <f t="array" ref="BA119">IFERROR(PERCENTILE(IF(('Data Table'!$I:$I="FINALISED")*('Data Table'!$F:$F='Data Table People'!$A119)*('Data Table'!$C:$C=$BA$3)*('Data Table'!$J:$J&gt;=BA$4)*('Data Table'!$J:$J&lt;BB$4-1),'Data Table'!$K:$K),0.5),"NA")</f>
        <v>NA</v>
      </c>
      <c r="BB119" s="61" t="str" cm="1">
        <f t="array" ref="BB119">IFERROR(PERCENTILE(IF(('Data Table'!$I:$I="FINALISED")*('Data Table'!$F:$F='Data Table People'!$A119)*('Data Table'!$C:$C=$BA$3)*('Data Table'!$J:$J&gt;=BB$4)*('Data Table'!$J:$J&lt;BC$4-1),'Data Table'!$K:$K),0.5),"NA")</f>
        <v>NA</v>
      </c>
      <c r="BC119" s="61" t="str" cm="1">
        <f t="array" ref="BC119">IFERROR(PERCENTILE(IF(('Data Table'!$I:$I="FINALISED")*('Data Table'!$F:$F='Data Table People'!$A119)*('Data Table'!$C:$C=$BA$3)*('Data Table'!$J:$J&gt;=BC$4)*('Data Table'!$J:$J&lt;BD$4-1),'Data Table'!$K:$K),0.5),"NA")</f>
        <v>NA</v>
      </c>
      <c r="BD119" s="61" t="str" cm="1">
        <f t="array" ref="BD119">IFERROR(PERCENTILE(IF(('Data Table'!$I:$I="FINALISED")*('Data Table'!$F:$F='Data Table People'!$A119)*('Data Table'!$C:$C=$BA$3)*('Data Table'!$J:$J&gt;=BD$4)*('Data Table'!$J:$J&lt;BE$4-1),'Data Table'!$K:$K),0.5),"NA")</f>
        <v>NA</v>
      </c>
      <c r="BE119" s="61" t="str" cm="1">
        <f t="array" ref="BE119">IFERROR(PERCENTILE(IF(('Data Table'!$I:$I="FINALISED")*('Data Table'!$F:$F='Data Table People'!$A119)*('Data Table'!$C:$C=$BA$3)*('Data Table'!$J:$J&gt;=BE$4)*('Data Table'!$J:$J&lt;BF$4-1),'Data Table'!$K:$K),0.5),"NA")</f>
        <v>NA</v>
      </c>
      <c r="BF119" s="61" t="str" cm="1">
        <f t="array" ref="BF119">IFERROR(PERCENTILE(IF(('Data Table'!$I:$I="FINALISED")*('Data Table'!$F:$F='Data Table People'!$A119)*('Data Table'!$C:$C=$BA$3)*('Data Table'!$J:$J&gt;=BF$4)*('Data Table'!$J:$J&lt;BG$4-1),'Data Table'!$K:$K),0.5),"NA")</f>
        <v>NA</v>
      </c>
      <c r="BG119" s="61" t="str" cm="1">
        <f t="array" ref="BG119">IFERROR(PERCENTILE(IF(('Data Table'!$I:$I="FINALISED")*('Data Table'!$F:$F='Data Table People'!$A119)*('Data Table'!$C:$C=$BA$3)*('Data Table'!$J:$J&gt;=BG$4)*('Data Table'!$J:$J&lt;BH$4-1),'Data Table'!$K:$K),0.5),"NA")</f>
        <v>NA</v>
      </c>
      <c r="BH119" s="61" t="str" cm="1">
        <f t="array" ref="BH119">IFERROR(PERCENTILE(IF(('Data Table'!$I:$I="FINALISED")*('Data Table'!$F:$F='Data Table People'!$A119)*('Data Table'!$C:$C=$BA$3)*('Data Table'!$J:$J&gt;=BH$4)*('Data Table'!$J:$J&lt;BI$4-1),'Data Table'!$K:$K),0.5),"NA")</f>
        <v>NA</v>
      </c>
      <c r="BI119" s="61" t="str" cm="1">
        <f t="array" ref="BI119">IFERROR(PERCENTILE(IF(('Data Table'!$I:$I="FINALISED")*('Data Table'!$F:$F='Data Table People'!$A119)*('Data Table'!$C:$C=$BA$3)*('Data Table'!$J:$J&gt;=BI$4)*('Data Table'!$J:$J&lt;BJ$4-1),'Data Table'!$K:$K),0.5),"NA")</f>
        <v>NA</v>
      </c>
      <c r="BJ119" s="61" t="str" cm="1">
        <f t="array" ref="BJ119">IFERROR(PERCENTILE(IF(('Data Table'!$I:$I="FINALISED")*('Data Table'!$F:$F='Data Table People'!$A119)*('Data Table'!$C:$C=$BA$3)*('Data Table'!$J:$J&gt;=BJ$4)*('Data Table'!$J:$J&lt;BK$4-1),'Data Table'!$K:$K),0.5),"NA")</f>
        <v>NA</v>
      </c>
      <c r="BK119" s="61" t="str" cm="1">
        <f t="array" ref="BK119">IFERROR(PERCENTILE(IF(('Data Table'!$I:$I="FINALISED")*('Data Table'!$F:$F='Data Table People'!$A119)*('Data Table'!$C:$C=$BA$3)*('Data Table'!$J:$J&gt;=BK$4)*('Data Table'!$J:$J&lt;BL$4-1),'Data Table'!$K:$K),0.5),"NA")</f>
        <v>NA</v>
      </c>
      <c r="BL119" s="61" t="str" cm="1">
        <f t="array" ref="BL119">IFERROR(PERCENTILE(IF(('Data Table'!$I:$I="FINALISED")*('Data Table'!$F:$F='Data Table People'!$A119)*('Data Table'!$C:$C=$BA$3)*('Data Table'!$J:$J&gt;=BL$4)*('Data Table'!$J:$J&lt;EOMONTH($BL$4,0)),'Data Table'!$K:$K),0.5),"NA")</f>
        <v>NA</v>
      </c>
      <c r="BM119" s="61" t="str" cm="1">
        <f t="array" ref="BM119">IFERROR(PERCENTILE(IF(('Data Table'!$I:$I="FINALISED")*('Data Table'!$F:$F='Data Table People'!$A119)*('Data Table'!$C:$C=$BM$3)*('Data Table'!$J:$J&gt;=BM$4)*('Data Table'!$J:$J&lt;BN$4-1),'Data Table'!$K:$K),0.5),"NA")</f>
        <v>NA</v>
      </c>
      <c r="BN119" s="61" t="str" cm="1">
        <f t="array" ref="BN119">IFERROR(PERCENTILE(IF(('Data Table'!$I:$I="FINALISED")*('Data Table'!$F:$F='Data Table People'!$A119)*('Data Table'!$C:$C=$BM$3)*('Data Table'!$J:$J&gt;=BN$4)*('Data Table'!$J:$J&lt;BO$4-1),'Data Table'!$K:$K),0.5),"NA")</f>
        <v>NA</v>
      </c>
      <c r="BO119" s="61" t="str" cm="1">
        <f t="array" ref="BO119">IFERROR(PERCENTILE(IF(('Data Table'!$I:$I="FINALISED")*('Data Table'!$F:$F='Data Table People'!$A119)*('Data Table'!$C:$C=$BM$3)*('Data Table'!$J:$J&gt;=BO$4)*('Data Table'!$J:$J&lt;BP$4-1),'Data Table'!$K:$K),0.5),"NA")</f>
        <v>NA</v>
      </c>
      <c r="BP119" s="61" t="str" cm="1">
        <f t="array" ref="BP119">IFERROR(PERCENTILE(IF(('Data Table'!$I:$I="FINALISED")*('Data Table'!$F:$F='Data Table People'!$A119)*('Data Table'!$C:$C=$BM$3)*('Data Table'!$J:$J&gt;=BP$4)*('Data Table'!$J:$J&lt;BQ$4-1),'Data Table'!$K:$K),0.5),"NA")</f>
        <v>NA</v>
      </c>
      <c r="BQ119" s="61" t="str" cm="1">
        <f t="array" ref="BQ119">IFERROR(PERCENTILE(IF(('Data Table'!$I:$I="FINALISED")*('Data Table'!$F:$F='Data Table People'!$A119)*('Data Table'!$C:$C=$BM$3)*('Data Table'!$J:$J&gt;=BQ$4)*('Data Table'!$J:$J&lt;BR$4-1),'Data Table'!$K:$K),0.5),"NA")</f>
        <v>NA</v>
      </c>
      <c r="BR119" s="61" t="str" cm="1">
        <f t="array" ref="BR119">IFERROR(PERCENTILE(IF(('Data Table'!$I:$I="FINALISED")*('Data Table'!$F:$F='Data Table People'!$A119)*('Data Table'!$C:$C=$BM$3)*('Data Table'!$J:$J&gt;=BR$4)*('Data Table'!$J:$J&lt;BS$4-1),'Data Table'!$K:$K),0.5),"NA")</f>
        <v>NA</v>
      </c>
      <c r="BS119" s="61" t="str" cm="1">
        <f t="array" ref="BS119">IFERROR(PERCENTILE(IF(('Data Table'!$I:$I="FINALISED")*('Data Table'!$F:$F='Data Table People'!$A119)*('Data Table'!$C:$C=$BM$3)*('Data Table'!$J:$J&gt;=BS$4)*('Data Table'!$J:$J&lt;BT$4-1),'Data Table'!$K:$K),0.5),"NA")</f>
        <v>NA</v>
      </c>
      <c r="BT119" s="61" t="str" cm="1">
        <f t="array" ref="BT119">IFERROR(PERCENTILE(IF(('Data Table'!$I:$I="FINALISED")*('Data Table'!$F:$F='Data Table People'!$A119)*('Data Table'!$C:$C=$BM$3)*('Data Table'!$J:$J&gt;=BT$4)*('Data Table'!$J:$J&lt;BU$4-1),'Data Table'!$K:$K),0.5),"NA")</f>
        <v>NA</v>
      </c>
      <c r="BU119" s="61" t="str" cm="1">
        <f t="array" ref="BU119">IFERROR(PERCENTILE(IF(('Data Table'!$I:$I="FINALISED")*('Data Table'!$F:$F='Data Table People'!$A119)*('Data Table'!$C:$C=$BM$3)*('Data Table'!$J:$J&gt;=BU$4)*('Data Table'!$J:$J&lt;BV$4-1),'Data Table'!$K:$K),0.5),"NA")</f>
        <v>NA</v>
      </c>
      <c r="BV119" s="61" t="str" cm="1">
        <f t="array" ref="BV119">IFERROR(PERCENTILE(IF(('Data Table'!$I:$I="FINALISED")*('Data Table'!$F:$F='Data Table People'!$A119)*('Data Table'!$C:$C=$BM$3)*('Data Table'!$J:$J&gt;=BV$4)*('Data Table'!$J:$J&lt;BW$4-1),'Data Table'!$K:$K),0.5),"NA")</f>
        <v>NA</v>
      </c>
      <c r="BW119" s="61" t="str" cm="1">
        <f t="array" ref="BW119">IFERROR(PERCENTILE(IF(('Data Table'!$I:$I="FINALISED")*('Data Table'!$F:$F='Data Table People'!$A119)*('Data Table'!$C:$C=$BM$3)*('Data Table'!$J:$J&gt;=BW$4)*('Data Table'!$J:$J&lt;BX$4-1),'Data Table'!$K:$K),0.5),"NA")</f>
        <v>NA</v>
      </c>
      <c r="BX119" s="61" t="str" cm="1">
        <f t="array" ref="BX119">IFERROR(PERCENTILE(IF(('Data Table'!$I:$I="FINALISED")*('Data Table'!$F:$F='Data Table People'!$A119)*('Data Table'!$C:$C=$BM$3)*('Data Table'!$J:$J&gt;=BX$4)*('Data Table'!$J:$J&lt;EOMONTH($BX$4,0)),'Data Table'!$K:$K),0.5),"NA")</f>
        <v>NA</v>
      </c>
    </row>
    <row r="120" spans="1:76">
      <c r="A120" s="67"/>
      <c r="B120" s="139" t="str">
        <f t="shared" si="51"/>
        <v/>
      </c>
      <c r="C120" s="61" t="str">
        <f>IF($B120="X",COUNTIFS('Data Table'!$F:$F,'Data Table People'!$A120,'Data Table'!$J:$J,"&gt;="&amp;'Data Table People'!C$4,'Data Table'!$J:$J,"&lt;"&amp;'Data Table People'!D$4,'Data Table'!$C:$C,'Data Table People'!$C$3),"")</f>
        <v/>
      </c>
      <c r="D120" s="61" t="str">
        <f>IF($B120="X",COUNTIFS('Data Table'!$F:$F,'Data Table People'!$A120,'Data Table'!$J:$J,"&gt;="&amp;'Data Table People'!D$4,'Data Table'!$J:$J,"&lt;"&amp;'Data Table People'!E$4,'Data Table'!$C:$C,'Data Table People'!$C$3),"")</f>
        <v/>
      </c>
      <c r="E120" s="61" t="str">
        <f>IF($B120="X",COUNTIFS('Data Table'!$F:$F,'Data Table People'!$A120,'Data Table'!$J:$J,"&gt;="&amp;'Data Table People'!E$4,'Data Table'!$J:$J,"&lt;"&amp;'Data Table People'!F$4,'Data Table'!$C:$C,'Data Table People'!$C$3),"")</f>
        <v/>
      </c>
      <c r="F120" s="61" t="str">
        <f>IF($B120="X",COUNTIFS('Data Table'!$F:$F,'Data Table People'!$A120,'Data Table'!$J:$J,"&gt;="&amp;'Data Table People'!F$4,'Data Table'!$J:$J,"&lt;"&amp;'Data Table People'!G$4,'Data Table'!$C:$C,'Data Table People'!$C$3),"")</f>
        <v/>
      </c>
      <c r="G120" s="61" t="str">
        <f>IF($B120="X",COUNTIFS('Data Table'!$F:$F,'Data Table People'!$A120,'Data Table'!$J:$J,"&gt;="&amp;'Data Table People'!G$4,'Data Table'!$J:$J,"&lt;"&amp;'Data Table People'!H$4,'Data Table'!$C:$C,'Data Table People'!$C$3),"")</f>
        <v/>
      </c>
      <c r="H120" s="61" t="str">
        <f>IF($B120="X",COUNTIFS('Data Table'!$F:$F,'Data Table People'!$A120,'Data Table'!$J:$J,"&gt;="&amp;'Data Table People'!H$4,'Data Table'!$J:$J,"&lt;"&amp;'Data Table People'!I$4,'Data Table'!$C:$C,'Data Table People'!$C$3),"")</f>
        <v/>
      </c>
      <c r="I120" s="61" t="str">
        <f>IF($B120="X",COUNTIFS('Data Table'!$F:$F,'Data Table People'!$A120,'Data Table'!$J:$J,"&gt;="&amp;'Data Table People'!I$4,'Data Table'!$J:$J,"&lt;"&amp;'Data Table People'!J$4,'Data Table'!$C:$C,'Data Table People'!$C$3),"")</f>
        <v/>
      </c>
      <c r="J120" s="61" t="str">
        <f>IF($B120="X",COUNTIFS('Data Table'!$F:$F,'Data Table People'!$A120,'Data Table'!$J:$J,"&gt;="&amp;'Data Table People'!J$4,'Data Table'!$J:$J,"&lt;"&amp;'Data Table People'!K$4,'Data Table'!$C:$C,'Data Table People'!$C$3),"")</f>
        <v/>
      </c>
      <c r="K120" s="61" t="str">
        <f>IF($B120="X",COUNTIFS('Data Table'!$F:$F,'Data Table People'!$A120,'Data Table'!$J:$J,"&gt;="&amp;'Data Table People'!K$4,'Data Table'!$J:$J,"&lt;"&amp;'Data Table People'!L$4,'Data Table'!$C:$C,'Data Table People'!$C$3),"")</f>
        <v/>
      </c>
      <c r="L120" s="61" t="str">
        <f>IF($B120="X",COUNTIFS('Data Table'!$F:$F,'Data Table People'!$A120,'Data Table'!$J:$J,"&gt;="&amp;'Data Table People'!L$4,'Data Table'!$J:$J,"&lt;"&amp;'Data Table People'!M$4,'Data Table'!$C:$C,'Data Table People'!$C$3),"")</f>
        <v/>
      </c>
      <c r="M120" s="61" t="str">
        <f>IF($B120="X",COUNTIFS('Data Table'!$F:$F,'Data Table People'!$A120,'Data Table'!$J:$J,"&gt;="&amp;'Data Table People'!M$4,'Data Table'!$J:$J,"&lt;"&amp;'Data Table People'!N$4,'Data Table'!$C:$C,'Data Table People'!$C$3),"")</f>
        <v/>
      </c>
      <c r="N120" s="61" t="str">
        <f>IF($B120="X",COUNTIFS('Data Table'!$F:$F,'Data Table People'!$A120,'Data Table'!$J:$J,"&gt;="&amp;'Data Table People'!N$4,'Data Table'!$J:$J,"&lt;"&amp;'Data Table People'!O$4,'Data Table'!$C:$C,'Data Table People'!$C$3),"")</f>
        <v/>
      </c>
      <c r="O120" s="61" t="str">
        <f>IF(B120="X",COUNTIFS('Data Table'!$F:$F,'Data Table People'!$A120,'Data Table'!$J:$J,"&gt;="&amp;'Data Table People'!O$4,'Data Table'!$C:$C,'Data Table People'!$C$3),"")</f>
        <v/>
      </c>
      <c r="P120" s="61" t="str">
        <f>IF($B120="x",COUNTIFS('Data Table'!$F:$F,'Data Table People'!$A120,'Data Table'!$J:$J,"&gt;="&amp;'Data Table People'!P$4,'Data Table'!$J:$J,"&lt;"&amp;'Data Table People'!Q$4,'Data Table'!$C:$C,'Data Table People'!$C$3),"")</f>
        <v/>
      </c>
      <c r="Q120" s="61" t="str">
        <f>IF($B120="x",COUNTIFS('Data Table'!$F:$F,'Data Table People'!$A120,'Data Table'!$J:$J,"&gt;="&amp;'Data Table People'!Q$4,'Data Table'!$J:$J,"&lt;"&amp;'Data Table People'!R$4,'Data Table'!$C:$C,'Data Table People'!$C$3),"")</f>
        <v/>
      </c>
      <c r="R120" s="61" t="str">
        <f>IF($B120="x",COUNTIFS('Data Table'!$F:$F,'Data Table People'!$A120,'Data Table'!$J:$J,"&gt;="&amp;'Data Table People'!R$4,'Data Table'!$J:$J,"&lt;"&amp;'Data Table People'!S$4,'Data Table'!$C:$C,'Data Table People'!$C$3),"")</f>
        <v/>
      </c>
      <c r="S120" s="118" t="str">
        <f>IF($B120="X",COUNTIFS('Data Table'!$F:$F,'Data Table People'!$A120,'Data Table'!$J:$J,"&gt;="&amp;'Data Table People'!S$4,'Data Table'!$J:$J,"&lt;"&amp;'Data Table People'!S$4+7,'Data Table'!$C:$C,'Data Table People'!$C$3),"")</f>
        <v/>
      </c>
      <c r="T120" s="61" t="str">
        <f>IF($B120="x",COUNTIFS('Data Table'!$F:$F,'Data Table People'!$A120,'Data Table'!$J:$J,"&gt;="&amp;'Data Table People'!T$4,'Data Table'!$J:$J,"&lt;"&amp;'Data Table People'!U$4,'Data Table'!$C:$C,'Data Table People'!$T$3),"")</f>
        <v/>
      </c>
      <c r="U120" s="61" t="str">
        <f>IF($B120="x",COUNTIFS('Data Table'!$F:$F,'Data Table People'!$A120,'Data Table'!$J:$J,"&gt;="&amp;'Data Table People'!U$4,'Data Table'!$J:$J,"&lt;"&amp;'Data Table People'!V$4,'Data Table'!$C:$C,'Data Table People'!$T$3),"")</f>
        <v/>
      </c>
      <c r="V120" s="61" t="str">
        <f>IF($B120="x",COUNTIFS('Data Table'!$F:$F,'Data Table People'!$A120,'Data Table'!$J:$J,"&gt;="&amp;'Data Table People'!V$4,'Data Table'!$J:$J,"&lt;"&amp;'Data Table People'!W$4,'Data Table'!$C:$C,'Data Table People'!$T$3),"")</f>
        <v/>
      </c>
      <c r="W120" s="61" t="str">
        <f>IF($B120="x",COUNTIFS('Data Table'!$F:$F,'Data Table People'!$A120,'Data Table'!$J:$J,"&gt;="&amp;'Data Table People'!W$4,'Data Table'!$J:$J,"&lt;"&amp;'Data Table People'!X$4,'Data Table'!$C:$C,'Data Table People'!$T$3),"")</f>
        <v/>
      </c>
      <c r="X120" s="61" t="str">
        <f>IF($B120="x",COUNTIFS('Data Table'!$F:$F,'Data Table People'!$A120,'Data Table'!$J:$J,"&gt;="&amp;'Data Table People'!X$4,'Data Table'!$J:$J,"&lt;"&amp;'Data Table People'!Y$4,'Data Table'!$C:$C,'Data Table People'!$T$3),"")</f>
        <v/>
      </c>
      <c r="Y120" s="61" t="str">
        <f>IF($B120="x",COUNTIFS('Data Table'!$F:$F,'Data Table People'!$A120,'Data Table'!$J:$J,"&gt;="&amp;'Data Table People'!Y$4,'Data Table'!$J:$J,"&lt;"&amp;'Data Table People'!Z$4,'Data Table'!$C:$C,'Data Table People'!$T$3),"")</f>
        <v/>
      </c>
      <c r="Z120" s="61" t="str">
        <f>IF($B120="x",COUNTIFS('Data Table'!$F:$F,'Data Table People'!$A120,'Data Table'!$J:$J,"&gt;="&amp;'Data Table People'!Z$4,'Data Table'!$J:$J,"&lt;"&amp;'Data Table People'!AA$4,'Data Table'!$C:$C,'Data Table People'!$T$3),"")</f>
        <v/>
      </c>
      <c r="AA120" s="61" t="str">
        <f>IF($B120="x",COUNTIFS('Data Table'!$F:$F,'Data Table People'!$A120,'Data Table'!$J:$J,"&gt;="&amp;'Data Table People'!AA$4,'Data Table'!$J:$J,"&lt;"&amp;'Data Table People'!AB$4,'Data Table'!$C:$C,'Data Table People'!$T$3),"")</f>
        <v/>
      </c>
      <c r="AB120" s="61" t="str">
        <f>IF($B120="x",COUNTIFS('Data Table'!$F:$F,'Data Table People'!$A120,'Data Table'!$J:$J,"&gt;="&amp;'Data Table People'!AB$4,'Data Table'!$J:$J,"&lt;"&amp;'Data Table People'!AC$4,'Data Table'!$C:$C,'Data Table People'!$T$3),"")</f>
        <v/>
      </c>
      <c r="AC120" s="61" t="str">
        <f>IF($B120="x",COUNTIFS('Data Table'!$F:$F,'Data Table People'!$A120,'Data Table'!$J:$J,"&gt;="&amp;'Data Table People'!AC$4,'Data Table'!$J:$J,"&lt;"&amp;'Data Table People'!AD$4,'Data Table'!$C:$C,'Data Table People'!$T$3),"")</f>
        <v/>
      </c>
      <c r="AD120" s="61" t="str">
        <f>IF($B120="x",COUNTIFS('Data Table'!$F:$F,'Data Table People'!$A120,'Data Table'!$J:$J,"&gt;="&amp;'Data Table People'!AD$4,'Data Table'!$J:$J,"&lt;"&amp;'Data Table People'!AE$4,'Data Table'!$C:$C,'Data Table People'!$T$3),"")</f>
        <v/>
      </c>
      <c r="AE120" s="61" t="str">
        <f>IF($B120="x",COUNTIFS('Data Table'!$F:$F,'Data Table People'!$A120,'Data Table'!$J:$J,"&gt;="&amp;'Data Table People'!AE$4,'Data Table'!$J:$J,"&lt;"&amp;'Data Table People'!AF$4,'Data Table'!$C:$C,'Data Table People'!$T$3),"")</f>
        <v/>
      </c>
      <c r="AF120" s="61" t="str">
        <f>IF($B120="X",COUNTIFS('Data Table'!$F:$F,'Data Table People'!$A120,'Data Table'!$J:$J,"&gt;="&amp;'Data Table People'!AF$4,'Data Table'!$C:$C,'Data Table People'!$T$3),"")</f>
        <v/>
      </c>
      <c r="AG120" s="61" t="str">
        <f>IF($B120="X",COUNTIFS('Data Table'!$F:$F,'Data Table People'!$A120,'Data Table'!$J:$J,"&gt;="&amp;'Data Table People'!AG$4,'Data Table'!$J:$J,"&lt;"&amp;'Data Table People'!AH$4,'Data Table'!$C:$C,'Data Table People'!$T$3),"")</f>
        <v/>
      </c>
      <c r="AH120" s="61" t="str">
        <f>IF($B120="X",COUNTIFS('Data Table'!$F:$F,'Data Table People'!$A120,'Data Table'!$J:$J,"&gt;="&amp;'Data Table People'!AH$4,'Data Table'!$J:$J,"&lt;"&amp;'Data Table People'!AI$4,'Data Table'!$C:$C,'Data Table People'!$T$3),"")</f>
        <v/>
      </c>
      <c r="AI120" s="61" t="str">
        <f>IF($B120="X",COUNTIFS('Data Table'!$F:$F,'Data Table People'!$A120,'Data Table'!$J:$J,"&gt;="&amp;'Data Table People'!AI$4,'Data Table'!$J:$J,"&lt;"&amp;'Data Table People'!AJ$4,'Data Table'!$C:$C,'Data Table People'!$T$3),"")</f>
        <v/>
      </c>
      <c r="AJ120" s="137" t="str">
        <f>IF($B120="X",COUNTIFS('Data Table'!$F:$F,'Data Table People'!$A120,'Data Table'!$J:$J,"&gt;="&amp;'Data Table People'!AJ$4,'Data Table'!$J:$J,"&lt;"&amp;'Data Table People'!AJ$4+7,'Data Table'!$C:$C,'Data Table People'!$T$3),"")</f>
        <v/>
      </c>
      <c r="AK120" s="67">
        <f>COUNTIFS('Data Table'!$F:$F,'Data Table People'!$A120,'Data Table'!$C:$C,'Data Table People'!AK$4,'Data Table'!$B:$B,'Data Table People'!AK$5,'Data Table'!$I:$I,"OUTSTANDING")</f>
        <v>0</v>
      </c>
      <c r="AL120" s="67">
        <f>COUNTIFS('Data Table'!$F:$F,'Data Table People'!$A120,'Data Table'!$C:$C,'Data Table People'!AL$4,'Data Table'!$B:$B,'Data Table People'!AL$5,'Data Table'!$I:$I,"OUTSTANDING")</f>
        <v>0</v>
      </c>
      <c r="AM120" s="67">
        <f>COUNTIFS('Data Table'!$F:$F,'Data Table People'!$A120,'Data Table'!$C:$C,'Data Table People'!AM$4,'Data Table'!$B:$B,'Data Table People'!AM$5,'Data Table'!$I:$I,"OUTSTANDING")</f>
        <v>0</v>
      </c>
      <c r="AN120" s="67">
        <f>COUNTIFS('Data Table'!$F:$F,'Data Table People'!$A120,'Data Table'!$C:$C,'Data Table People'!AN$4,'Data Table'!$B:$B,'Data Table People'!AN$5,'Data Table'!$I:$I,"OUTSTANDING")</f>
        <v>0</v>
      </c>
      <c r="AO120" s="67">
        <f>COUNTIFS('Data Table'!$F:$F,'Data Table People'!$A120,'Data Table'!$C:$C,'Data Table People'!AO$4,'Data Table'!$B:$B,'Data Table People'!AO$5,'Data Table'!$I:$I,"OUTSTANDING")</f>
        <v>0</v>
      </c>
      <c r="AP120" s="67">
        <f>COUNTIFS('Data Table'!$F:$F,'Data Table People'!$A120,'Data Table'!$C:$C,'Data Table People'!AP$4,'Data Table'!$B:$B,'Data Table People'!AP$5,'Data Table'!$I:$I,"OUTSTANDING")</f>
        <v>0</v>
      </c>
      <c r="AQ120" s="67">
        <f>COUNTIFS('Data Table'!$F:$F,'Data Table People'!$A120,'Data Table'!$C:$C,'Data Table People'!AQ$4,'Data Table'!$B:$B,'Data Table People'!AQ$5,'Data Table'!$I:$I,"OUTSTANDING")</f>
        <v>0</v>
      </c>
      <c r="AR120" s="67">
        <f>COUNTIFS('Data Table'!$F:$F,'Data Table People'!$A120,'Data Table'!$C:$C,'Data Table People'!AR$4,'Data Table'!$B:$B,'Data Table People'!AR$5,'Data Table'!$I:$I,"OUTSTANDING")</f>
        <v>0</v>
      </c>
      <c r="AS120" s="67">
        <f>COUNTIFS('Data Table'!$F:$F,'Data Table People'!$A120,'Data Table'!$C:$C,'Data Table People'!AS$4,'Data Table'!$B:$B,'Data Table People'!AS$5,'Data Table'!$I:$I,"OUTSTANDING")</f>
        <v>0</v>
      </c>
      <c r="AT120" s="67">
        <f>COUNTIFS('Data Table'!$F:$F,'Data Table People'!$A120,'Data Table'!$C:$C,'Data Table People'!AT$4,'Data Table'!$B:$B,'Data Table People'!AT$5,'Data Table'!$I:$I,"OUTSTANDING")</f>
        <v>0</v>
      </c>
      <c r="AU120" s="67">
        <f>COUNTIFS('Data Table'!$F:$F,'Data Table People'!$A120,'Data Table'!$C:$C,'Data Table People'!AU$4,'Data Table'!$B:$B,'Data Table People'!AU$5,'Data Table'!$I:$I,"OUTSTANDING")</f>
        <v>0</v>
      </c>
      <c r="AV120" s="67">
        <f>COUNTIFS('Data Table'!$F:$F,'Data Table People'!$A120,'Data Table'!$C:$C,'Data Table People'!AV$4,'Data Table'!$B:$B,'Data Table People'!AV$5,'Data Table'!$I:$I,"OUTSTANDING")</f>
        <v>0</v>
      </c>
      <c r="AW120" s="67">
        <f>COUNTIFS('Data Table'!$F:$F,'Data Table People'!$A120,'Data Table'!$C:$C,'Data Table People'!AW$4,'Data Table'!$B:$B,'Data Table People'!AW$5,'Data Table'!$I:$I,"OUTSTANDING")</f>
        <v>0</v>
      </c>
      <c r="AX120" s="67">
        <f>COUNTIFS('Data Table'!$F:$F,'Data Table People'!$A120,'Data Table'!$C:$C,'Data Table People'!AX$4,'Data Table'!$B:$B,'Data Table People'!AX$5,'Data Table'!$I:$I,"OUTSTANDING")</f>
        <v>0</v>
      </c>
      <c r="AY120" s="119">
        <f t="shared" si="49"/>
        <v>0</v>
      </c>
      <c r="AZ120" s="136">
        <f t="shared" si="50"/>
        <v>0</v>
      </c>
      <c r="BA120" s="61" t="str" cm="1">
        <f t="array" ref="BA120">IFERROR(PERCENTILE(IF(('Data Table'!$I:$I="FINALISED")*('Data Table'!$F:$F='Data Table People'!$A120)*('Data Table'!$C:$C=$BA$3)*('Data Table'!$J:$J&gt;=BA$4)*('Data Table'!$J:$J&lt;BB$4-1),'Data Table'!$K:$K),0.5),"NA")</f>
        <v>NA</v>
      </c>
      <c r="BB120" s="61" t="str" cm="1">
        <f t="array" ref="BB120">IFERROR(PERCENTILE(IF(('Data Table'!$I:$I="FINALISED")*('Data Table'!$F:$F='Data Table People'!$A120)*('Data Table'!$C:$C=$BA$3)*('Data Table'!$J:$J&gt;=BB$4)*('Data Table'!$J:$J&lt;BC$4-1),'Data Table'!$K:$K),0.5),"NA")</f>
        <v>NA</v>
      </c>
      <c r="BC120" s="61" t="str" cm="1">
        <f t="array" ref="BC120">IFERROR(PERCENTILE(IF(('Data Table'!$I:$I="FINALISED")*('Data Table'!$F:$F='Data Table People'!$A120)*('Data Table'!$C:$C=$BA$3)*('Data Table'!$J:$J&gt;=BC$4)*('Data Table'!$J:$J&lt;BD$4-1),'Data Table'!$K:$K),0.5),"NA")</f>
        <v>NA</v>
      </c>
      <c r="BD120" s="61" t="str" cm="1">
        <f t="array" ref="BD120">IFERROR(PERCENTILE(IF(('Data Table'!$I:$I="FINALISED")*('Data Table'!$F:$F='Data Table People'!$A120)*('Data Table'!$C:$C=$BA$3)*('Data Table'!$J:$J&gt;=BD$4)*('Data Table'!$J:$J&lt;BE$4-1),'Data Table'!$K:$K),0.5),"NA")</f>
        <v>NA</v>
      </c>
      <c r="BE120" s="61" t="str" cm="1">
        <f t="array" ref="BE120">IFERROR(PERCENTILE(IF(('Data Table'!$I:$I="FINALISED")*('Data Table'!$F:$F='Data Table People'!$A120)*('Data Table'!$C:$C=$BA$3)*('Data Table'!$J:$J&gt;=BE$4)*('Data Table'!$J:$J&lt;BF$4-1),'Data Table'!$K:$K),0.5),"NA")</f>
        <v>NA</v>
      </c>
      <c r="BF120" s="61" t="str" cm="1">
        <f t="array" ref="BF120">IFERROR(PERCENTILE(IF(('Data Table'!$I:$I="FINALISED")*('Data Table'!$F:$F='Data Table People'!$A120)*('Data Table'!$C:$C=$BA$3)*('Data Table'!$J:$J&gt;=BF$4)*('Data Table'!$J:$J&lt;BG$4-1),'Data Table'!$K:$K),0.5),"NA")</f>
        <v>NA</v>
      </c>
      <c r="BG120" s="61" t="str" cm="1">
        <f t="array" ref="BG120">IFERROR(PERCENTILE(IF(('Data Table'!$I:$I="FINALISED")*('Data Table'!$F:$F='Data Table People'!$A120)*('Data Table'!$C:$C=$BA$3)*('Data Table'!$J:$J&gt;=BG$4)*('Data Table'!$J:$J&lt;BH$4-1),'Data Table'!$K:$K),0.5),"NA")</f>
        <v>NA</v>
      </c>
      <c r="BH120" s="61" t="str" cm="1">
        <f t="array" ref="BH120">IFERROR(PERCENTILE(IF(('Data Table'!$I:$I="FINALISED")*('Data Table'!$F:$F='Data Table People'!$A120)*('Data Table'!$C:$C=$BA$3)*('Data Table'!$J:$J&gt;=BH$4)*('Data Table'!$J:$J&lt;BI$4-1),'Data Table'!$K:$K),0.5),"NA")</f>
        <v>NA</v>
      </c>
      <c r="BI120" s="61" t="str" cm="1">
        <f t="array" ref="BI120">IFERROR(PERCENTILE(IF(('Data Table'!$I:$I="FINALISED")*('Data Table'!$F:$F='Data Table People'!$A120)*('Data Table'!$C:$C=$BA$3)*('Data Table'!$J:$J&gt;=BI$4)*('Data Table'!$J:$J&lt;BJ$4-1),'Data Table'!$K:$K),0.5),"NA")</f>
        <v>NA</v>
      </c>
      <c r="BJ120" s="61" t="str" cm="1">
        <f t="array" ref="BJ120">IFERROR(PERCENTILE(IF(('Data Table'!$I:$I="FINALISED")*('Data Table'!$F:$F='Data Table People'!$A120)*('Data Table'!$C:$C=$BA$3)*('Data Table'!$J:$J&gt;=BJ$4)*('Data Table'!$J:$J&lt;BK$4-1),'Data Table'!$K:$K),0.5),"NA")</f>
        <v>NA</v>
      </c>
      <c r="BK120" s="61" t="str" cm="1">
        <f t="array" ref="BK120">IFERROR(PERCENTILE(IF(('Data Table'!$I:$I="FINALISED")*('Data Table'!$F:$F='Data Table People'!$A120)*('Data Table'!$C:$C=$BA$3)*('Data Table'!$J:$J&gt;=BK$4)*('Data Table'!$J:$J&lt;BL$4-1),'Data Table'!$K:$K),0.5),"NA")</f>
        <v>NA</v>
      </c>
      <c r="BL120" s="61" t="str" cm="1">
        <f t="array" ref="BL120">IFERROR(PERCENTILE(IF(('Data Table'!$I:$I="FINALISED")*('Data Table'!$F:$F='Data Table People'!$A120)*('Data Table'!$C:$C=$BA$3)*('Data Table'!$J:$J&gt;=BL$4)*('Data Table'!$J:$J&lt;EOMONTH($BL$4,0)),'Data Table'!$K:$K),0.5),"NA")</f>
        <v>NA</v>
      </c>
      <c r="BM120" s="61" t="str" cm="1">
        <f t="array" ref="BM120">IFERROR(PERCENTILE(IF(('Data Table'!$I:$I="FINALISED")*('Data Table'!$F:$F='Data Table People'!$A120)*('Data Table'!$C:$C=$BM$3)*('Data Table'!$J:$J&gt;=BM$4)*('Data Table'!$J:$J&lt;BN$4-1),'Data Table'!$K:$K),0.5),"NA")</f>
        <v>NA</v>
      </c>
      <c r="BN120" s="61" t="str" cm="1">
        <f t="array" ref="BN120">IFERROR(PERCENTILE(IF(('Data Table'!$I:$I="FINALISED")*('Data Table'!$F:$F='Data Table People'!$A120)*('Data Table'!$C:$C=$BM$3)*('Data Table'!$J:$J&gt;=BN$4)*('Data Table'!$J:$J&lt;BO$4-1),'Data Table'!$K:$K),0.5),"NA")</f>
        <v>NA</v>
      </c>
      <c r="BO120" s="61" t="str" cm="1">
        <f t="array" ref="BO120">IFERROR(PERCENTILE(IF(('Data Table'!$I:$I="FINALISED")*('Data Table'!$F:$F='Data Table People'!$A120)*('Data Table'!$C:$C=$BM$3)*('Data Table'!$J:$J&gt;=BO$4)*('Data Table'!$J:$J&lt;BP$4-1),'Data Table'!$K:$K),0.5),"NA")</f>
        <v>NA</v>
      </c>
      <c r="BP120" s="61" t="str" cm="1">
        <f t="array" ref="BP120">IFERROR(PERCENTILE(IF(('Data Table'!$I:$I="FINALISED")*('Data Table'!$F:$F='Data Table People'!$A120)*('Data Table'!$C:$C=$BM$3)*('Data Table'!$J:$J&gt;=BP$4)*('Data Table'!$J:$J&lt;BQ$4-1),'Data Table'!$K:$K),0.5),"NA")</f>
        <v>NA</v>
      </c>
      <c r="BQ120" s="61" t="str" cm="1">
        <f t="array" ref="BQ120">IFERROR(PERCENTILE(IF(('Data Table'!$I:$I="FINALISED")*('Data Table'!$F:$F='Data Table People'!$A120)*('Data Table'!$C:$C=$BM$3)*('Data Table'!$J:$J&gt;=BQ$4)*('Data Table'!$J:$J&lt;BR$4-1),'Data Table'!$K:$K),0.5),"NA")</f>
        <v>NA</v>
      </c>
      <c r="BR120" s="61" t="str" cm="1">
        <f t="array" ref="BR120">IFERROR(PERCENTILE(IF(('Data Table'!$I:$I="FINALISED")*('Data Table'!$F:$F='Data Table People'!$A120)*('Data Table'!$C:$C=$BM$3)*('Data Table'!$J:$J&gt;=BR$4)*('Data Table'!$J:$J&lt;BS$4-1),'Data Table'!$K:$K),0.5),"NA")</f>
        <v>NA</v>
      </c>
      <c r="BS120" s="61" t="str" cm="1">
        <f t="array" ref="BS120">IFERROR(PERCENTILE(IF(('Data Table'!$I:$I="FINALISED")*('Data Table'!$F:$F='Data Table People'!$A120)*('Data Table'!$C:$C=$BM$3)*('Data Table'!$J:$J&gt;=BS$4)*('Data Table'!$J:$J&lt;BT$4-1),'Data Table'!$K:$K),0.5),"NA")</f>
        <v>NA</v>
      </c>
      <c r="BT120" s="61" t="str" cm="1">
        <f t="array" ref="BT120">IFERROR(PERCENTILE(IF(('Data Table'!$I:$I="FINALISED")*('Data Table'!$F:$F='Data Table People'!$A120)*('Data Table'!$C:$C=$BM$3)*('Data Table'!$J:$J&gt;=BT$4)*('Data Table'!$J:$J&lt;BU$4-1),'Data Table'!$K:$K),0.5),"NA")</f>
        <v>NA</v>
      </c>
      <c r="BU120" s="61" t="str" cm="1">
        <f t="array" ref="BU120">IFERROR(PERCENTILE(IF(('Data Table'!$I:$I="FINALISED")*('Data Table'!$F:$F='Data Table People'!$A120)*('Data Table'!$C:$C=$BM$3)*('Data Table'!$J:$J&gt;=BU$4)*('Data Table'!$J:$J&lt;BV$4-1),'Data Table'!$K:$K),0.5),"NA")</f>
        <v>NA</v>
      </c>
      <c r="BV120" s="61" t="str" cm="1">
        <f t="array" ref="BV120">IFERROR(PERCENTILE(IF(('Data Table'!$I:$I="FINALISED")*('Data Table'!$F:$F='Data Table People'!$A120)*('Data Table'!$C:$C=$BM$3)*('Data Table'!$J:$J&gt;=BV$4)*('Data Table'!$J:$J&lt;BW$4-1),'Data Table'!$K:$K),0.5),"NA")</f>
        <v>NA</v>
      </c>
      <c r="BW120" s="61" t="str" cm="1">
        <f t="array" ref="BW120">IFERROR(PERCENTILE(IF(('Data Table'!$I:$I="FINALISED")*('Data Table'!$F:$F='Data Table People'!$A120)*('Data Table'!$C:$C=$BM$3)*('Data Table'!$J:$J&gt;=BW$4)*('Data Table'!$J:$J&lt;BX$4-1),'Data Table'!$K:$K),0.5),"NA")</f>
        <v>NA</v>
      </c>
      <c r="BX120" s="61" t="str" cm="1">
        <f t="array" ref="BX120">IFERROR(PERCENTILE(IF(('Data Table'!$I:$I="FINALISED")*('Data Table'!$F:$F='Data Table People'!$A120)*('Data Table'!$C:$C=$BM$3)*('Data Table'!$J:$J&gt;=BX$4)*('Data Table'!$J:$J&lt;EOMONTH($BX$4,0)),'Data Table'!$K:$K),0.5),"NA")</f>
        <v>NA</v>
      </c>
    </row>
    <row r="121" spans="1:76">
      <c r="A121" s="67"/>
      <c r="B121" s="139" t="str">
        <f t="shared" si="51"/>
        <v/>
      </c>
      <c r="C121" s="61" t="str">
        <f>IF($B121="X",COUNTIFS('Data Table'!$F:$F,'Data Table People'!$A121,'Data Table'!$J:$J,"&gt;="&amp;'Data Table People'!C$4,'Data Table'!$J:$J,"&lt;"&amp;'Data Table People'!D$4,'Data Table'!$C:$C,'Data Table People'!$C$3),"")</f>
        <v/>
      </c>
      <c r="D121" s="61" t="str">
        <f>IF($B121="X",COUNTIFS('Data Table'!$F:$F,'Data Table People'!$A121,'Data Table'!$J:$J,"&gt;="&amp;'Data Table People'!D$4,'Data Table'!$J:$J,"&lt;"&amp;'Data Table People'!E$4,'Data Table'!$C:$C,'Data Table People'!$C$3),"")</f>
        <v/>
      </c>
      <c r="E121" s="61" t="str">
        <f>IF($B121="X",COUNTIFS('Data Table'!$F:$F,'Data Table People'!$A121,'Data Table'!$J:$J,"&gt;="&amp;'Data Table People'!E$4,'Data Table'!$J:$J,"&lt;"&amp;'Data Table People'!F$4,'Data Table'!$C:$C,'Data Table People'!$C$3),"")</f>
        <v/>
      </c>
      <c r="F121" s="61" t="str">
        <f>IF($B121="X",COUNTIFS('Data Table'!$F:$F,'Data Table People'!$A121,'Data Table'!$J:$J,"&gt;="&amp;'Data Table People'!F$4,'Data Table'!$J:$J,"&lt;"&amp;'Data Table People'!G$4,'Data Table'!$C:$C,'Data Table People'!$C$3),"")</f>
        <v/>
      </c>
      <c r="G121" s="61" t="str">
        <f>IF($B121="X",COUNTIFS('Data Table'!$F:$F,'Data Table People'!$A121,'Data Table'!$J:$J,"&gt;="&amp;'Data Table People'!G$4,'Data Table'!$J:$J,"&lt;"&amp;'Data Table People'!H$4,'Data Table'!$C:$C,'Data Table People'!$C$3),"")</f>
        <v/>
      </c>
      <c r="H121" s="61" t="str">
        <f>IF($B121="X",COUNTIFS('Data Table'!$F:$F,'Data Table People'!$A121,'Data Table'!$J:$J,"&gt;="&amp;'Data Table People'!H$4,'Data Table'!$J:$J,"&lt;"&amp;'Data Table People'!I$4,'Data Table'!$C:$C,'Data Table People'!$C$3),"")</f>
        <v/>
      </c>
      <c r="I121" s="61" t="str">
        <f>IF($B121="X",COUNTIFS('Data Table'!$F:$F,'Data Table People'!$A121,'Data Table'!$J:$J,"&gt;="&amp;'Data Table People'!I$4,'Data Table'!$J:$J,"&lt;"&amp;'Data Table People'!J$4,'Data Table'!$C:$C,'Data Table People'!$C$3),"")</f>
        <v/>
      </c>
      <c r="J121" s="61" t="str">
        <f>IF($B121="X",COUNTIFS('Data Table'!$F:$F,'Data Table People'!$A121,'Data Table'!$J:$J,"&gt;="&amp;'Data Table People'!J$4,'Data Table'!$J:$J,"&lt;"&amp;'Data Table People'!K$4,'Data Table'!$C:$C,'Data Table People'!$C$3),"")</f>
        <v/>
      </c>
      <c r="K121" s="61" t="str">
        <f>IF($B121="X",COUNTIFS('Data Table'!$F:$F,'Data Table People'!$A121,'Data Table'!$J:$J,"&gt;="&amp;'Data Table People'!K$4,'Data Table'!$J:$J,"&lt;"&amp;'Data Table People'!L$4,'Data Table'!$C:$C,'Data Table People'!$C$3),"")</f>
        <v/>
      </c>
      <c r="L121" s="61" t="str">
        <f>IF($B121="X",COUNTIFS('Data Table'!$F:$F,'Data Table People'!$A121,'Data Table'!$J:$J,"&gt;="&amp;'Data Table People'!L$4,'Data Table'!$J:$J,"&lt;"&amp;'Data Table People'!M$4,'Data Table'!$C:$C,'Data Table People'!$C$3),"")</f>
        <v/>
      </c>
      <c r="M121" s="61" t="str">
        <f>IF($B121="X",COUNTIFS('Data Table'!$F:$F,'Data Table People'!$A121,'Data Table'!$J:$J,"&gt;="&amp;'Data Table People'!M$4,'Data Table'!$J:$J,"&lt;"&amp;'Data Table People'!N$4,'Data Table'!$C:$C,'Data Table People'!$C$3),"")</f>
        <v/>
      </c>
      <c r="N121" s="61" t="str">
        <f>IF($B121="X",COUNTIFS('Data Table'!$F:$F,'Data Table People'!$A121,'Data Table'!$J:$J,"&gt;="&amp;'Data Table People'!N$4,'Data Table'!$J:$J,"&lt;"&amp;'Data Table People'!O$4,'Data Table'!$C:$C,'Data Table People'!$C$3),"")</f>
        <v/>
      </c>
      <c r="O121" s="61" t="str">
        <f>IF(B121="X",COUNTIFS('Data Table'!$F:$F,'Data Table People'!$A121,'Data Table'!$J:$J,"&gt;="&amp;'Data Table People'!O$4,'Data Table'!$C:$C,'Data Table People'!$C$3),"")</f>
        <v/>
      </c>
      <c r="P121" s="61" t="str">
        <f>IF($B121="x",COUNTIFS('Data Table'!$F:$F,'Data Table People'!$A121,'Data Table'!$J:$J,"&gt;="&amp;'Data Table People'!P$4,'Data Table'!$J:$J,"&lt;"&amp;'Data Table People'!Q$4,'Data Table'!$C:$C,'Data Table People'!$C$3),"")</f>
        <v/>
      </c>
      <c r="Q121" s="61" t="str">
        <f>IF($B121="x",COUNTIFS('Data Table'!$F:$F,'Data Table People'!$A121,'Data Table'!$J:$J,"&gt;="&amp;'Data Table People'!Q$4,'Data Table'!$J:$J,"&lt;"&amp;'Data Table People'!R$4,'Data Table'!$C:$C,'Data Table People'!$C$3),"")</f>
        <v/>
      </c>
      <c r="R121" s="61" t="str">
        <f>IF($B121="x",COUNTIFS('Data Table'!$F:$F,'Data Table People'!$A121,'Data Table'!$J:$J,"&gt;="&amp;'Data Table People'!R$4,'Data Table'!$J:$J,"&lt;"&amp;'Data Table People'!S$4,'Data Table'!$C:$C,'Data Table People'!$C$3),"")</f>
        <v/>
      </c>
      <c r="S121" s="118" t="str">
        <f>IF($B121="X",COUNTIFS('Data Table'!$F:$F,'Data Table People'!$A121,'Data Table'!$J:$J,"&gt;="&amp;'Data Table People'!S$4,'Data Table'!$J:$J,"&lt;"&amp;'Data Table People'!S$4+7,'Data Table'!$C:$C,'Data Table People'!$C$3),"")</f>
        <v/>
      </c>
      <c r="T121" s="61" t="str">
        <f>IF($B121="x",COUNTIFS('Data Table'!$F:$F,'Data Table People'!$A121,'Data Table'!$J:$J,"&gt;="&amp;'Data Table People'!T$4,'Data Table'!$J:$J,"&lt;"&amp;'Data Table People'!U$4,'Data Table'!$C:$C,'Data Table People'!$T$3),"")</f>
        <v/>
      </c>
      <c r="U121" s="61" t="str">
        <f>IF($B121="x",COUNTIFS('Data Table'!$F:$F,'Data Table People'!$A121,'Data Table'!$J:$J,"&gt;="&amp;'Data Table People'!U$4,'Data Table'!$J:$J,"&lt;"&amp;'Data Table People'!V$4,'Data Table'!$C:$C,'Data Table People'!$T$3),"")</f>
        <v/>
      </c>
      <c r="V121" s="61" t="str">
        <f>IF($B121="x",COUNTIFS('Data Table'!$F:$F,'Data Table People'!$A121,'Data Table'!$J:$J,"&gt;="&amp;'Data Table People'!V$4,'Data Table'!$J:$J,"&lt;"&amp;'Data Table People'!W$4,'Data Table'!$C:$C,'Data Table People'!$T$3),"")</f>
        <v/>
      </c>
      <c r="W121" s="61" t="str">
        <f>IF($B121="x",COUNTIFS('Data Table'!$F:$F,'Data Table People'!$A121,'Data Table'!$J:$J,"&gt;="&amp;'Data Table People'!W$4,'Data Table'!$J:$J,"&lt;"&amp;'Data Table People'!X$4,'Data Table'!$C:$C,'Data Table People'!$T$3),"")</f>
        <v/>
      </c>
      <c r="X121" s="61" t="str">
        <f>IF($B121="x",COUNTIFS('Data Table'!$F:$F,'Data Table People'!$A121,'Data Table'!$J:$J,"&gt;="&amp;'Data Table People'!X$4,'Data Table'!$J:$J,"&lt;"&amp;'Data Table People'!Y$4,'Data Table'!$C:$C,'Data Table People'!$T$3),"")</f>
        <v/>
      </c>
      <c r="Y121" s="61" t="str">
        <f>IF($B121="x",COUNTIFS('Data Table'!$F:$F,'Data Table People'!$A121,'Data Table'!$J:$J,"&gt;="&amp;'Data Table People'!Y$4,'Data Table'!$J:$J,"&lt;"&amp;'Data Table People'!Z$4,'Data Table'!$C:$C,'Data Table People'!$T$3),"")</f>
        <v/>
      </c>
      <c r="Z121" s="61" t="str">
        <f>IF($B121="x",COUNTIFS('Data Table'!$F:$F,'Data Table People'!$A121,'Data Table'!$J:$J,"&gt;="&amp;'Data Table People'!Z$4,'Data Table'!$J:$J,"&lt;"&amp;'Data Table People'!AA$4,'Data Table'!$C:$C,'Data Table People'!$T$3),"")</f>
        <v/>
      </c>
      <c r="AA121" s="61" t="str">
        <f>IF($B121="x",COUNTIFS('Data Table'!$F:$F,'Data Table People'!$A121,'Data Table'!$J:$J,"&gt;="&amp;'Data Table People'!AA$4,'Data Table'!$J:$J,"&lt;"&amp;'Data Table People'!AB$4,'Data Table'!$C:$C,'Data Table People'!$T$3),"")</f>
        <v/>
      </c>
      <c r="AB121" s="61" t="str">
        <f>IF($B121="x",COUNTIFS('Data Table'!$F:$F,'Data Table People'!$A121,'Data Table'!$J:$J,"&gt;="&amp;'Data Table People'!AB$4,'Data Table'!$J:$J,"&lt;"&amp;'Data Table People'!AC$4,'Data Table'!$C:$C,'Data Table People'!$T$3),"")</f>
        <v/>
      </c>
      <c r="AC121" s="61" t="str">
        <f>IF($B121="x",COUNTIFS('Data Table'!$F:$F,'Data Table People'!$A121,'Data Table'!$J:$J,"&gt;="&amp;'Data Table People'!AC$4,'Data Table'!$J:$J,"&lt;"&amp;'Data Table People'!AD$4,'Data Table'!$C:$C,'Data Table People'!$T$3),"")</f>
        <v/>
      </c>
      <c r="AD121" s="61" t="str">
        <f>IF($B121="x",COUNTIFS('Data Table'!$F:$F,'Data Table People'!$A121,'Data Table'!$J:$J,"&gt;="&amp;'Data Table People'!AD$4,'Data Table'!$J:$J,"&lt;"&amp;'Data Table People'!AE$4,'Data Table'!$C:$C,'Data Table People'!$T$3),"")</f>
        <v/>
      </c>
      <c r="AE121" s="61" t="str">
        <f>IF($B121="x",COUNTIFS('Data Table'!$F:$F,'Data Table People'!$A121,'Data Table'!$J:$J,"&gt;="&amp;'Data Table People'!AE$4,'Data Table'!$J:$J,"&lt;"&amp;'Data Table People'!AF$4,'Data Table'!$C:$C,'Data Table People'!$T$3),"")</f>
        <v/>
      </c>
      <c r="AF121" s="61" t="str">
        <f>IF($B121="X",COUNTIFS('Data Table'!$F:$F,'Data Table People'!$A121,'Data Table'!$J:$J,"&gt;="&amp;'Data Table People'!AF$4,'Data Table'!$C:$C,'Data Table People'!$T$3),"")</f>
        <v/>
      </c>
      <c r="AG121" s="61" t="str">
        <f>IF($B121="X",COUNTIFS('Data Table'!$F:$F,'Data Table People'!$A121,'Data Table'!$J:$J,"&gt;="&amp;'Data Table People'!AG$4,'Data Table'!$J:$J,"&lt;"&amp;'Data Table People'!AH$4,'Data Table'!$C:$C,'Data Table People'!$T$3),"")</f>
        <v/>
      </c>
      <c r="AH121" s="61" t="str">
        <f>IF($B121="X",COUNTIFS('Data Table'!$F:$F,'Data Table People'!$A121,'Data Table'!$J:$J,"&gt;="&amp;'Data Table People'!AH$4,'Data Table'!$J:$J,"&lt;"&amp;'Data Table People'!AI$4,'Data Table'!$C:$C,'Data Table People'!$T$3),"")</f>
        <v/>
      </c>
      <c r="AI121" s="61" t="str">
        <f>IF($B121="X",COUNTIFS('Data Table'!$F:$F,'Data Table People'!$A121,'Data Table'!$J:$J,"&gt;="&amp;'Data Table People'!AI$4,'Data Table'!$J:$J,"&lt;"&amp;'Data Table People'!AJ$4,'Data Table'!$C:$C,'Data Table People'!$T$3),"")</f>
        <v/>
      </c>
      <c r="AJ121" s="137" t="str">
        <f>IF($B121="X",COUNTIFS('Data Table'!$F:$F,'Data Table People'!$A121,'Data Table'!$J:$J,"&gt;="&amp;'Data Table People'!AJ$4,'Data Table'!$J:$J,"&lt;"&amp;'Data Table People'!AJ$4+7,'Data Table'!$C:$C,'Data Table People'!$T$3),"")</f>
        <v/>
      </c>
      <c r="AK121" s="67">
        <f>COUNTIFS('Data Table'!$F:$F,'Data Table People'!$A121,'Data Table'!$C:$C,'Data Table People'!AK$4,'Data Table'!$B:$B,'Data Table People'!AK$5,'Data Table'!$I:$I,"OUTSTANDING")</f>
        <v>0</v>
      </c>
      <c r="AL121" s="67">
        <f>COUNTIFS('Data Table'!$F:$F,'Data Table People'!$A121,'Data Table'!$C:$C,'Data Table People'!AL$4,'Data Table'!$B:$B,'Data Table People'!AL$5,'Data Table'!$I:$I,"OUTSTANDING")</f>
        <v>0</v>
      </c>
      <c r="AM121" s="67">
        <f>COUNTIFS('Data Table'!$F:$F,'Data Table People'!$A121,'Data Table'!$C:$C,'Data Table People'!AM$4,'Data Table'!$B:$B,'Data Table People'!AM$5,'Data Table'!$I:$I,"OUTSTANDING")</f>
        <v>0</v>
      </c>
      <c r="AN121" s="67">
        <f>COUNTIFS('Data Table'!$F:$F,'Data Table People'!$A121,'Data Table'!$C:$C,'Data Table People'!AN$4,'Data Table'!$B:$B,'Data Table People'!AN$5,'Data Table'!$I:$I,"OUTSTANDING")</f>
        <v>0</v>
      </c>
      <c r="AO121" s="67">
        <f>COUNTIFS('Data Table'!$F:$F,'Data Table People'!$A121,'Data Table'!$C:$C,'Data Table People'!AO$4,'Data Table'!$B:$B,'Data Table People'!AO$5,'Data Table'!$I:$I,"OUTSTANDING")</f>
        <v>0</v>
      </c>
      <c r="AP121" s="67">
        <f>COUNTIFS('Data Table'!$F:$F,'Data Table People'!$A121,'Data Table'!$C:$C,'Data Table People'!AP$4,'Data Table'!$B:$B,'Data Table People'!AP$5,'Data Table'!$I:$I,"OUTSTANDING")</f>
        <v>0</v>
      </c>
      <c r="AQ121" s="67">
        <f>COUNTIFS('Data Table'!$F:$F,'Data Table People'!$A121,'Data Table'!$C:$C,'Data Table People'!AQ$4,'Data Table'!$B:$B,'Data Table People'!AQ$5,'Data Table'!$I:$I,"OUTSTANDING")</f>
        <v>0</v>
      </c>
      <c r="AR121" s="67">
        <f>COUNTIFS('Data Table'!$F:$F,'Data Table People'!$A121,'Data Table'!$C:$C,'Data Table People'!AR$4,'Data Table'!$B:$B,'Data Table People'!AR$5,'Data Table'!$I:$I,"OUTSTANDING")</f>
        <v>0</v>
      </c>
      <c r="AS121" s="67">
        <f>COUNTIFS('Data Table'!$F:$F,'Data Table People'!$A121,'Data Table'!$C:$C,'Data Table People'!AS$4,'Data Table'!$B:$B,'Data Table People'!AS$5,'Data Table'!$I:$I,"OUTSTANDING")</f>
        <v>0</v>
      </c>
      <c r="AT121" s="67">
        <f>COUNTIFS('Data Table'!$F:$F,'Data Table People'!$A121,'Data Table'!$C:$C,'Data Table People'!AT$4,'Data Table'!$B:$B,'Data Table People'!AT$5,'Data Table'!$I:$I,"OUTSTANDING")</f>
        <v>0</v>
      </c>
      <c r="AU121" s="67">
        <f>COUNTIFS('Data Table'!$F:$F,'Data Table People'!$A121,'Data Table'!$C:$C,'Data Table People'!AU$4,'Data Table'!$B:$B,'Data Table People'!AU$5,'Data Table'!$I:$I,"OUTSTANDING")</f>
        <v>0</v>
      </c>
      <c r="AV121" s="67">
        <f>COUNTIFS('Data Table'!$F:$F,'Data Table People'!$A121,'Data Table'!$C:$C,'Data Table People'!AV$4,'Data Table'!$B:$B,'Data Table People'!AV$5,'Data Table'!$I:$I,"OUTSTANDING")</f>
        <v>0</v>
      </c>
      <c r="AW121" s="67">
        <f>COUNTIFS('Data Table'!$F:$F,'Data Table People'!$A121,'Data Table'!$C:$C,'Data Table People'!AW$4,'Data Table'!$B:$B,'Data Table People'!AW$5,'Data Table'!$I:$I,"OUTSTANDING")</f>
        <v>0</v>
      </c>
      <c r="AX121" s="67">
        <f>COUNTIFS('Data Table'!$F:$F,'Data Table People'!$A121,'Data Table'!$C:$C,'Data Table People'!AX$4,'Data Table'!$B:$B,'Data Table People'!AX$5,'Data Table'!$I:$I,"OUTSTANDING")</f>
        <v>0</v>
      </c>
      <c r="AY121" s="119">
        <f t="shared" si="49"/>
        <v>0</v>
      </c>
      <c r="AZ121" s="136">
        <f t="shared" si="50"/>
        <v>0</v>
      </c>
      <c r="BA121" s="61" t="str" cm="1">
        <f t="array" ref="BA121">IFERROR(PERCENTILE(IF(('Data Table'!$I:$I="FINALISED")*('Data Table'!$F:$F='Data Table People'!$A121)*('Data Table'!$C:$C=$BA$3)*('Data Table'!$J:$J&gt;=BA$4)*('Data Table'!$J:$J&lt;BB$4-1),'Data Table'!$K:$K),0.5),"NA")</f>
        <v>NA</v>
      </c>
      <c r="BB121" s="61" t="str" cm="1">
        <f t="array" ref="BB121">IFERROR(PERCENTILE(IF(('Data Table'!$I:$I="FINALISED")*('Data Table'!$F:$F='Data Table People'!$A121)*('Data Table'!$C:$C=$BA$3)*('Data Table'!$J:$J&gt;=BB$4)*('Data Table'!$J:$J&lt;BC$4-1),'Data Table'!$K:$K),0.5),"NA")</f>
        <v>NA</v>
      </c>
      <c r="BC121" s="61" t="str" cm="1">
        <f t="array" ref="BC121">IFERROR(PERCENTILE(IF(('Data Table'!$I:$I="FINALISED")*('Data Table'!$F:$F='Data Table People'!$A121)*('Data Table'!$C:$C=$BA$3)*('Data Table'!$J:$J&gt;=BC$4)*('Data Table'!$J:$J&lt;BD$4-1),'Data Table'!$K:$K),0.5),"NA")</f>
        <v>NA</v>
      </c>
      <c r="BD121" s="61" t="str" cm="1">
        <f t="array" ref="BD121">IFERROR(PERCENTILE(IF(('Data Table'!$I:$I="FINALISED")*('Data Table'!$F:$F='Data Table People'!$A121)*('Data Table'!$C:$C=$BA$3)*('Data Table'!$J:$J&gt;=BD$4)*('Data Table'!$J:$J&lt;BE$4-1),'Data Table'!$K:$K),0.5),"NA")</f>
        <v>NA</v>
      </c>
      <c r="BE121" s="61" t="str" cm="1">
        <f t="array" ref="BE121">IFERROR(PERCENTILE(IF(('Data Table'!$I:$I="FINALISED")*('Data Table'!$F:$F='Data Table People'!$A121)*('Data Table'!$C:$C=$BA$3)*('Data Table'!$J:$J&gt;=BE$4)*('Data Table'!$J:$J&lt;BF$4-1),'Data Table'!$K:$K),0.5),"NA")</f>
        <v>NA</v>
      </c>
      <c r="BF121" s="61" t="str" cm="1">
        <f t="array" ref="BF121">IFERROR(PERCENTILE(IF(('Data Table'!$I:$I="FINALISED")*('Data Table'!$F:$F='Data Table People'!$A121)*('Data Table'!$C:$C=$BA$3)*('Data Table'!$J:$J&gt;=BF$4)*('Data Table'!$J:$J&lt;BG$4-1),'Data Table'!$K:$K),0.5),"NA")</f>
        <v>NA</v>
      </c>
      <c r="BG121" s="61" t="str" cm="1">
        <f t="array" ref="BG121">IFERROR(PERCENTILE(IF(('Data Table'!$I:$I="FINALISED")*('Data Table'!$F:$F='Data Table People'!$A121)*('Data Table'!$C:$C=$BA$3)*('Data Table'!$J:$J&gt;=BG$4)*('Data Table'!$J:$J&lt;BH$4-1),'Data Table'!$K:$K),0.5),"NA")</f>
        <v>NA</v>
      </c>
      <c r="BH121" s="61" t="str" cm="1">
        <f t="array" ref="BH121">IFERROR(PERCENTILE(IF(('Data Table'!$I:$I="FINALISED")*('Data Table'!$F:$F='Data Table People'!$A121)*('Data Table'!$C:$C=$BA$3)*('Data Table'!$J:$J&gt;=BH$4)*('Data Table'!$J:$J&lt;BI$4-1),'Data Table'!$K:$K),0.5),"NA")</f>
        <v>NA</v>
      </c>
      <c r="BI121" s="61" t="str" cm="1">
        <f t="array" ref="BI121">IFERROR(PERCENTILE(IF(('Data Table'!$I:$I="FINALISED")*('Data Table'!$F:$F='Data Table People'!$A121)*('Data Table'!$C:$C=$BA$3)*('Data Table'!$J:$J&gt;=BI$4)*('Data Table'!$J:$J&lt;BJ$4-1),'Data Table'!$K:$K),0.5),"NA")</f>
        <v>NA</v>
      </c>
      <c r="BJ121" s="61" t="str" cm="1">
        <f t="array" ref="BJ121">IFERROR(PERCENTILE(IF(('Data Table'!$I:$I="FINALISED")*('Data Table'!$F:$F='Data Table People'!$A121)*('Data Table'!$C:$C=$BA$3)*('Data Table'!$J:$J&gt;=BJ$4)*('Data Table'!$J:$J&lt;BK$4-1),'Data Table'!$K:$K),0.5),"NA")</f>
        <v>NA</v>
      </c>
      <c r="BK121" s="61" t="str" cm="1">
        <f t="array" ref="BK121">IFERROR(PERCENTILE(IF(('Data Table'!$I:$I="FINALISED")*('Data Table'!$F:$F='Data Table People'!$A121)*('Data Table'!$C:$C=$BA$3)*('Data Table'!$J:$J&gt;=BK$4)*('Data Table'!$J:$J&lt;BL$4-1),'Data Table'!$K:$K),0.5),"NA")</f>
        <v>NA</v>
      </c>
      <c r="BL121" s="61" t="str" cm="1">
        <f t="array" ref="BL121">IFERROR(PERCENTILE(IF(('Data Table'!$I:$I="FINALISED")*('Data Table'!$F:$F='Data Table People'!$A121)*('Data Table'!$C:$C=$BA$3)*('Data Table'!$J:$J&gt;=BL$4)*('Data Table'!$J:$J&lt;EOMONTH($BL$4,0)),'Data Table'!$K:$K),0.5),"NA")</f>
        <v>NA</v>
      </c>
      <c r="BM121" s="61" t="str" cm="1">
        <f t="array" ref="BM121">IFERROR(PERCENTILE(IF(('Data Table'!$I:$I="FINALISED")*('Data Table'!$F:$F='Data Table People'!$A121)*('Data Table'!$C:$C=$BM$3)*('Data Table'!$J:$J&gt;=BM$4)*('Data Table'!$J:$J&lt;BN$4-1),'Data Table'!$K:$K),0.5),"NA")</f>
        <v>NA</v>
      </c>
      <c r="BN121" s="61" t="str" cm="1">
        <f t="array" ref="BN121">IFERROR(PERCENTILE(IF(('Data Table'!$I:$I="FINALISED")*('Data Table'!$F:$F='Data Table People'!$A121)*('Data Table'!$C:$C=$BM$3)*('Data Table'!$J:$J&gt;=BN$4)*('Data Table'!$J:$J&lt;BO$4-1),'Data Table'!$K:$K),0.5),"NA")</f>
        <v>NA</v>
      </c>
      <c r="BO121" s="61" t="str" cm="1">
        <f t="array" ref="BO121">IFERROR(PERCENTILE(IF(('Data Table'!$I:$I="FINALISED")*('Data Table'!$F:$F='Data Table People'!$A121)*('Data Table'!$C:$C=$BM$3)*('Data Table'!$J:$J&gt;=BO$4)*('Data Table'!$J:$J&lt;BP$4-1),'Data Table'!$K:$K),0.5),"NA")</f>
        <v>NA</v>
      </c>
      <c r="BP121" s="61" t="str" cm="1">
        <f t="array" ref="BP121">IFERROR(PERCENTILE(IF(('Data Table'!$I:$I="FINALISED")*('Data Table'!$F:$F='Data Table People'!$A121)*('Data Table'!$C:$C=$BM$3)*('Data Table'!$J:$J&gt;=BP$4)*('Data Table'!$J:$J&lt;BQ$4-1),'Data Table'!$K:$K),0.5),"NA")</f>
        <v>NA</v>
      </c>
      <c r="BQ121" s="61" t="str" cm="1">
        <f t="array" ref="BQ121">IFERROR(PERCENTILE(IF(('Data Table'!$I:$I="FINALISED")*('Data Table'!$F:$F='Data Table People'!$A121)*('Data Table'!$C:$C=$BM$3)*('Data Table'!$J:$J&gt;=BQ$4)*('Data Table'!$J:$J&lt;BR$4-1),'Data Table'!$K:$K),0.5),"NA")</f>
        <v>NA</v>
      </c>
      <c r="BR121" s="61" t="str" cm="1">
        <f t="array" ref="BR121">IFERROR(PERCENTILE(IF(('Data Table'!$I:$I="FINALISED")*('Data Table'!$F:$F='Data Table People'!$A121)*('Data Table'!$C:$C=$BM$3)*('Data Table'!$J:$J&gt;=BR$4)*('Data Table'!$J:$J&lt;BS$4-1),'Data Table'!$K:$K),0.5),"NA")</f>
        <v>NA</v>
      </c>
      <c r="BS121" s="61" t="str" cm="1">
        <f t="array" ref="BS121">IFERROR(PERCENTILE(IF(('Data Table'!$I:$I="FINALISED")*('Data Table'!$F:$F='Data Table People'!$A121)*('Data Table'!$C:$C=$BM$3)*('Data Table'!$J:$J&gt;=BS$4)*('Data Table'!$J:$J&lt;BT$4-1),'Data Table'!$K:$K),0.5),"NA")</f>
        <v>NA</v>
      </c>
      <c r="BT121" s="61" t="str" cm="1">
        <f t="array" ref="BT121">IFERROR(PERCENTILE(IF(('Data Table'!$I:$I="FINALISED")*('Data Table'!$F:$F='Data Table People'!$A121)*('Data Table'!$C:$C=$BM$3)*('Data Table'!$J:$J&gt;=BT$4)*('Data Table'!$J:$J&lt;BU$4-1),'Data Table'!$K:$K),0.5),"NA")</f>
        <v>NA</v>
      </c>
      <c r="BU121" s="61" t="str" cm="1">
        <f t="array" ref="BU121">IFERROR(PERCENTILE(IF(('Data Table'!$I:$I="FINALISED")*('Data Table'!$F:$F='Data Table People'!$A121)*('Data Table'!$C:$C=$BM$3)*('Data Table'!$J:$J&gt;=BU$4)*('Data Table'!$J:$J&lt;BV$4-1),'Data Table'!$K:$K),0.5),"NA")</f>
        <v>NA</v>
      </c>
      <c r="BV121" s="61" t="str" cm="1">
        <f t="array" ref="BV121">IFERROR(PERCENTILE(IF(('Data Table'!$I:$I="FINALISED")*('Data Table'!$F:$F='Data Table People'!$A121)*('Data Table'!$C:$C=$BM$3)*('Data Table'!$J:$J&gt;=BV$4)*('Data Table'!$J:$J&lt;BW$4-1),'Data Table'!$K:$K),0.5),"NA")</f>
        <v>NA</v>
      </c>
      <c r="BW121" s="61" t="str" cm="1">
        <f t="array" ref="BW121">IFERROR(PERCENTILE(IF(('Data Table'!$I:$I="FINALISED")*('Data Table'!$F:$F='Data Table People'!$A121)*('Data Table'!$C:$C=$BM$3)*('Data Table'!$J:$J&gt;=BW$4)*('Data Table'!$J:$J&lt;BX$4-1),'Data Table'!$K:$K),0.5),"NA")</f>
        <v>NA</v>
      </c>
      <c r="BX121" s="61" t="str" cm="1">
        <f t="array" ref="BX121">IFERROR(PERCENTILE(IF(('Data Table'!$I:$I="FINALISED")*('Data Table'!$F:$F='Data Table People'!$A121)*('Data Table'!$C:$C=$BM$3)*('Data Table'!$J:$J&gt;=BX$4)*('Data Table'!$J:$J&lt;EOMONTH($BX$4,0)),'Data Table'!$K:$K),0.5),"NA")</f>
        <v>NA</v>
      </c>
    </row>
    <row r="122" spans="1:76">
      <c r="A122" s="67"/>
      <c r="B122" s="139" t="str">
        <f t="shared" si="51"/>
        <v/>
      </c>
      <c r="C122" s="61" t="str">
        <f>IF($B122="X",COUNTIFS('Data Table'!$F:$F,'Data Table People'!$A122,'Data Table'!$J:$J,"&gt;="&amp;'Data Table People'!C$4,'Data Table'!$J:$J,"&lt;"&amp;'Data Table People'!D$4,'Data Table'!$C:$C,'Data Table People'!$C$3),"")</f>
        <v/>
      </c>
      <c r="D122" s="61" t="str">
        <f>IF($B122="X",COUNTIFS('Data Table'!$F:$F,'Data Table People'!$A122,'Data Table'!$J:$J,"&gt;="&amp;'Data Table People'!D$4,'Data Table'!$J:$J,"&lt;"&amp;'Data Table People'!E$4,'Data Table'!$C:$C,'Data Table People'!$C$3),"")</f>
        <v/>
      </c>
      <c r="E122" s="61" t="str">
        <f>IF($B122="X",COUNTIFS('Data Table'!$F:$F,'Data Table People'!$A122,'Data Table'!$J:$J,"&gt;="&amp;'Data Table People'!E$4,'Data Table'!$J:$J,"&lt;"&amp;'Data Table People'!F$4,'Data Table'!$C:$C,'Data Table People'!$C$3),"")</f>
        <v/>
      </c>
      <c r="F122" s="61" t="str">
        <f>IF($B122="X",COUNTIFS('Data Table'!$F:$F,'Data Table People'!$A122,'Data Table'!$J:$J,"&gt;="&amp;'Data Table People'!F$4,'Data Table'!$J:$J,"&lt;"&amp;'Data Table People'!G$4,'Data Table'!$C:$C,'Data Table People'!$C$3),"")</f>
        <v/>
      </c>
      <c r="G122" s="61" t="str">
        <f>IF($B122="X",COUNTIFS('Data Table'!$F:$F,'Data Table People'!$A122,'Data Table'!$J:$J,"&gt;="&amp;'Data Table People'!G$4,'Data Table'!$J:$J,"&lt;"&amp;'Data Table People'!H$4,'Data Table'!$C:$C,'Data Table People'!$C$3),"")</f>
        <v/>
      </c>
      <c r="H122" s="61" t="str">
        <f>IF($B122="X",COUNTIFS('Data Table'!$F:$F,'Data Table People'!$A122,'Data Table'!$J:$J,"&gt;="&amp;'Data Table People'!H$4,'Data Table'!$J:$J,"&lt;"&amp;'Data Table People'!I$4,'Data Table'!$C:$C,'Data Table People'!$C$3),"")</f>
        <v/>
      </c>
      <c r="I122" s="61" t="str">
        <f>IF($B122="X",COUNTIFS('Data Table'!$F:$F,'Data Table People'!$A122,'Data Table'!$J:$J,"&gt;="&amp;'Data Table People'!I$4,'Data Table'!$J:$J,"&lt;"&amp;'Data Table People'!J$4,'Data Table'!$C:$C,'Data Table People'!$C$3),"")</f>
        <v/>
      </c>
      <c r="J122" s="61" t="str">
        <f>IF($B122="X",COUNTIFS('Data Table'!$F:$F,'Data Table People'!$A122,'Data Table'!$J:$J,"&gt;="&amp;'Data Table People'!J$4,'Data Table'!$J:$J,"&lt;"&amp;'Data Table People'!K$4,'Data Table'!$C:$C,'Data Table People'!$C$3),"")</f>
        <v/>
      </c>
      <c r="K122" s="61" t="str">
        <f>IF($B122="X",COUNTIFS('Data Table'!$F:$F,'Data Table People'!$A122,'Data Table'!$J:$J,"&gt;="&amp;'Data Table People'!K$4,'Data Table'!$J:$J,"&lt;"&amp;'Data Table People'!L$4,'Data Table'!$C:$C,'Data Table People'!$C$3),"")</f>
        <v/>
      </c>
      <c r="L122" s="61" t="str">
        <f>IF($B122="X",COUNTIFS('Data Table'!$F:$F,'Data Table People'!$A122,'Data Table'!$J:$J,"&gt;="&amp;'Data Table People'!L$4,'Data Table'!$J:$J,"&lt;"&amp;'Data Table People'!M$4,'Data Table'!$C:$C,'Data Table People'!$C$3),"")</f>
        <v/>
      </c>
      <c r="M122" s="61" t="str">
        <f>IF($B122="X",COUNTIFS('Data Table'!$F:$F,'Data Table People'!$A122,'Data Table'!$J:$J,"&gt;="&amp;'Data Table People'!M$4,'Data Table'!$J:$J,"&lt;"&amp;'Data Table People'!N$4,'Data Table'!$C:$C,'Data Table People'!$C$3),"")</f>
        <v/>
      </c>
      <c r="N122" s="61" t="str">
        <f>IF($B122="X",COUNTIFS('Data Table'!$F:$F,'Data Table People'!$A122,'Data Table'!$J:$J,"&gt;="&amp;'Data Table People'!N$4,'Data Table'!$J:$J,"&lt;"&amp;'Data Table People'!O$4,'Data Table'!$C:$C,'Data Table People'!$C$3),"")</f>
        <v/>
      </c>
      <c r="O122" s="61" t="str">
        <f>IF(B122="X",COUNTIFS('Data Table'!$F:$F,'Data Table People'!$A122,'Data Table'!$J:$J,"&gt;="&amp;'Data Table People'!O$4,'Data Table'!$C:$C,'Data Table People'!$C$3),"")</f>
        <v/>
      </c>
      <c r="P122" s="61" t="str">
        <f>IF($B122="x",COUNTIFS('Data Table'!$F:$F,'Data Table People'!$A122,'Data Table'!$J:$J,"&gt;="&amp;'Data Table People'!P$4,'Data Table'!$J:$J,"&lt;"&amp;'Data Table People'!Q$4,'Data Table'!$C:$C,'Data Table People'!$C$3),"")</f>
        <v/>
      </c>
      <c r="Q122" s="61" t="str">
        <f>IF($B122="x",COUNTIFS('Data Table'!$F:$F,'Data Table People'!$A122,'Data Table'!$J:$J,"&gt;="&amp;'Data Table People'!Q$4,'Data Table'!$J:$J,"&lt;"&amp;'Data Table People'!R$4,'Data Table'!$C:$C,'Data Table People'!$C$3),"")</f>
        <v/>
      </c>
      <c r="R122" s="61" t="str">
        <f>IF($B122="x",COUNTIFS('Data Table'!$F:$F,'Data Table People'!$A122,'Data Table'!$J:$J,"&gt;="&amp;'Data Table People'!R$4,'Data Table'!$J:$J,"&lt;"&amp;'Data Table People'!S$4,'Data Table'!$C:$C,'Data Table People'!$C$3),"")</f>
        <v/>
      </c>
      <c r="S122" s="118" t="str">
        <f>IF($B122="X",COUNTIFS('Data Table'!$F:$F,'Data Table People'!$A122,'Data Table'!$J:$J,"&gt;="&amp;'Data Table People'!S$4,'Data Table'!$J:$J,"&lt;"&amp;'Data Table People'!S$4+7,'Data Table'!$C:$C,'Data Table People'!$C$3),"")</f>
        <v/>
      </c>
      <c r="T122" s="61" t="str">
        <f>IF($B122="x",COUNTIFS('Data Table'!$F:$F,'Data Table People'!$A122,'Data Table'!$J:$J,"&gt;="&amp;'Data Table People'!T$4,'Data Table'!$J:$J,"&lt;"&amp;'Data Table People'!U$4,'Data Table'!$C:$C,'Data Table People'!$T$3),"")</f>
        <v/>
      </c>
      <c r="U122" s="61" t="str">
        <f>IF($B122="x",COUNTIFS('Data Table'!$F:$F,'Data Table People'!$A122,'Data Table'!$J:$J,"&gt;="&amp;'Data Table People'!U$4,'Data Table'!$J:$J,"&lt;"&amp;'Data Table People'!V$4,'Data Table'!$C:$C,'Data Table People'!$T$3),"")</f>
        <v/>
      </c>
      <c r="V122" s="61" t="str">
        <f>IF($B122="x",COUNTIFS('Data Table'!$F:$F,'Data Table People'!$A122,'Data Table'!$J:$J,"&gt;="&amp;'Data Table People'!V$4,'Data Table'!$J:$J,"&lt;"&amp;'Data Table People'!W$4,'Data Table'!$C:$C,'Data Table People'!$T$3),"")</f>
        <v/>
      </c>
      <c r="W122" s="61" t="str">
        <f>IF($B122="x",COUNTIFS('Data Table'!$F:$F,'Data Table People'!$A122,'Data Table'!$J:$J,"&gt;="&amp;'Data Table People'!W$4,'Data Table'!$J:$J,"&lt;"&amp;'Data Table People'!X$4,'Data Table'!$C:$C,'Data Table People'!$T$3),"")</f>
        <v/>
      </c>
      <c r="X122" s="61" t="str">
        <f>IF($B122="x",COUNTIFS('Data Table'!$F:$F,'Data Table People'!$A122,'Data Table'!$J:$J,"&gt;="&amp;'Data Table People'!X$4,'Data Table'!$J:$J,"&lt;"&amp;'Data Table People'!Y$4,'Data Table'!$C:$C,'Data Table People'!$T$3),"")</f>
        <v/>
      </c>
      <c r="Y122" s="61" t="str">
        <f>IF($B122="x",COUNTIFS('Data Table'!$F:$F,'Data Table People'!$A122,'Data Table'!$J:$J,"&gt;="&amp;'Data Table People'!Y$4,'Data Table'!$J:$J,"&lt;"&amp;'Data Table People'!Z$4,'Data Table'!$C:$C,'Data Table People'!$T$3),"")</f>
        <v/>
      </c>
      <c r="Z122" s="61" t="str">
        <f>IF($B122="x",COUNTIFS('Data Table'!$F:$F,'Data Table People'!$A122,'Data Table'!$J:$J,"&gt;="&amp;'Data Table People'!Z$4,'Data Table'!$J:$J,"&lt;"&amp;'Data Table People'!AA$4,'Data Table'!$C:$C,'Data Table People'!$T$3),"")</f>
        <v/>
      </c>
      <c r="AA122" s="61" t="str">
        <f>IF($B122="x",COUNTIFS('Data Table'!$F:$F,'Data Table People'!$A122,'Data Table'!$J:$J,"&gt;="&amp;'Data Table People'!AA$4,'Data Table'!$J:$J,"&lt;"&amp;'Data Table People'!AB$4,'Data Table'!$C:$C,'Data Table People'!$T$3),"")</f>
        <v/>
      </c>
      <c r="AB122" s="61" t="str">
        <f>IF($B122="x",COUNTIFS('Data Table'!$F:$F,'Data Table People'!$A122,'Data Table'!$J:$J,"&gt;="&amp;'Data Table People'!AB$4,'Data Table'!$J:$J,"&lt;"&amp;'Data Table People'!AC$4,'Data Table'!$C:$C,'Data Table People'!$T$3),"")</f>
        <v/>
      </c>
      <c r="AC122" s="61" t="str">
        <f>IF($B122="x",COUNTIFS('Data Table'!$F:$F,'Data Table People'!$A122,'Data Table'!$J:$J,"&gt;="&amp;'Data Table People'!AC$4,'Data Table'!$J:$J,"&lt;"&amp;'Data Table People'!AD$4,'Data Table'!$C:$C,'Data Table People'!$T$3),"")</f>
        <v/>
      </c>
      <c r="AD122" s="61" t="str">
        <f>IF($B122="x",COUNTIFS('Data Table'!$F:$F,'Data Table People'!$A122,'Data Table'!$J:$J,"&gt;="&amp;'Data Table People'!AD$4,'Data Table'!$J:$J,"&lt;"&amp;'Data Table People'!AE$4,'Data Table'!$C:$C,'Data Table People'!$T$3),"")</f>
        <v/>
      </c>
      <c r="AE122" s="61" t="str">
        <f>IF($B122="x",COUNTIFS('Data Table'!$F:$F,'Data Table People'!$A122,'Data Table'!$J:$J,"&gt;="&amp;'Data Table People'!AE$4,'Data Table'!$J:$J,"&lt;"&amp;'Data Table People'!AF$4,'Data Table'!$C:$C,'Data Table People'!$T$3),"")</f>
        <v/>
      </c>
      <c r="AF122" s="61" t="str">
        <f>IF($B122="X",COUNTIFS('Data Table'!$F:$F,'Data Table People'!$A122,'Data Table'!$J:$J,"&gt;="&amp;'Data Table People'!AF$4,'Data Table'!$C:$C,'Data Table People'!$T$3),"")</f>
        <v/>
      </c>
      <c r="AG122" s="61" t="str">
        <f>IF($B122="X",COUNTIFS('Data Table'!$F:$F,'Data Table People'!$A122,'Data Table'!$J:$J,"&gt;="&amp;'Data Table People'!AG$4,'Data Table'!$J:$J,"&lt;"&amp;'Data Table People'!AH$4,'Data Table'!$C:$C,'Data Table People'!$T$3),"")</f>
        <v/>
      </c>
      <c r="AH122" s="61" t="str">
        <f>IF($B122="X",COUNTIFS('Data Table'!$F:$F,'Data Table People'!$A122,'Data Table'!$J:$J,"&gt;="&amp;'Data Table People'!AH$4,'Data Table'!$J:$J,"&lt;"&amp;'Data Table People'!AI$4,'Data Table'!$C:$C,'Data Table People'!$T$3),"")</f>
        <v/>
      </c>
      <c r="AI122" s="61" t="str">
        <f>IF($B122="X",COUNTIFS('Data Table'!$F:$F,'Data Table People'!$A122,'Data Table'!$J:$J,"&gt;="&amp;'Data Table People'!AI$4,'Data Table'!$J:$J,"&lt;"&amp;'Data Table People'!AJ$4,'Data Table'!$C:$C,'Data Table People'!$T$3),"")</f>
        <v/>
      </c>
      <c r="AJ122" s="137" t="str">
        <f>IF($B122="X",COUNTIFS('Data Table'!$F:$F,'Data Table People'!$A122,'Data Table'!$J:$J,"&gt;="&amp;'Data Table People'!AJ$4,'Data Table'!$J:$J,"&lt;"&amp;'Data Table People'!AJ$4+7,'Data Table'!$C:$C,'Data Table People'!$T$3),"")</f>
        <v/>
      </c>
      <c r="AK122" s="67">
        <f>COUNTIFS('Data Table'!$F:$F,'Data Table People'!$A122,'Data Table'!$C:$C,'Data Table People'!AK$4,'Data Table'!$B:$B,'Data Table People'!AK$5,'Data Table'!$I:$I,"OUTSTANDING")</f>
        <v>0</v>
      </c>
      <c r="AL122" s="67">
        <f>COUNTIFS('Data Table'!$F:$F,'Data Table People'!$A122,'Data Table'!$C:$C,'Data Table People'!AL$4,'Data Table'!$B:$B,'Data Table People'!AL$5,'Data Table'!$I:$I,"OUTSTANDING")</f>
        <v>0</v>
      </c>
      <c r="AM122" s="67">
        <f>COUNTIFS('Data Table'!$F:$F,'Data Table People'!$A122,'Data Table'!$C:$C,'Data Table People'!AM$4,'Data Table'!$B:$B,'Data Table People'!AM$5,'Data Table'!$I:$I,"OUTSTANDING")</f>
        <v>0</v>
      </c>
      <c r="AN122" s="67">
        <f>COUNTIFS('Data Table'!$F:$F,'Data Table People'!$A122,'Data Table'!$C:$C,'Data Table People'!AN$4,'Data Table'!$B:$B,'Data Table People'!AN$5,'Data Table'!$I:$I,"OUTSTANDING")</f>
        <v>0</v>
      </c>
      <c r="AO122" s="67">
        <f>COUNTIFS('Data Table'!$F:$F,'Data Table People'!$A122,'Data Table'!$C:$C,'Data Table People'!AO$4,'Data Table'!$B:$B,'Data Table People'!AO$5,'Data Table'!$I:$I,"OUTSTANDING")</f>
        <v>0</v>
      </c>
      <c r="AP122" s="67">
        <f>COUNTIFS('Data Table'!$F:$F,'Data Table People'!$A122,'Data Table'!$C:$C,'Data Table People'!AP$4,'Data Table'!$B:$B,'Data Table People'!AP$5,'Data Table'!$I:$I,"OUTSTANDING")</f>
        <v>0</v>
      </c>
      <c r="AQ122" s="67">
        <f>COUNTIFS('Data Table'!$F:$F,'Data Table People'!$A122,'Data Table'!$C:$C,'Data Table People'!AQ$4,'Data Table'!$B:$B,'Data Table People'!AQ$5,'Data Table'!$I:$I,"OUTSTANDING")</f>
        <v>0</v>
      </c>
      <c r="AR122" s="67">
        <f>COUNTIFS('Data Table'!$F:$F,'Data Table People'!$A122,'Data Table'!$C:$C,'Data Table People'!AR$4,'Data Table'!$B:$B,'Data Table People'!AR$5,'Data Table'!$I:$I,"OUTSTANDING")</f>
        <v>0</v>
      </c>
      <c r="AS122" s="67">
        <f>COUNTIFS('Data Table'!$F:$F,'Data Table People'!$A122,'Data Table'!$C:$C,'Data Table People'!AS$4,'Data Table'!$B:$B,'Data Table People'!AS$5,'Data Table'!$I:$I,"OUTSTANDING")</f>
        <v>0</v>
      </c>
      <c r="AT122" s="67">
        <f>COUNTIFS('Data Table'!$F:$F,'Data Table People'!$A122,'Data Table'!$C:$C,'Data Table People'!AT$4,'Data Table'!$B:$B,'Data Table People'!AT$5,'Data Table'!$I:$I,"OUTSTANDING")</f>
        <v>0</v>
      </c>
      <c r="AU122" s="67">
        <f>COUNTIFS('Data Table'!$F:$F,'Data Table People'!$A122,'Data Table'!$C:$C,'Data Table People'!AU$4,'Data Table'!$B:$B,'Data Table People'!AU$5,'Data Table'!$I:$I,"OUTSTANDING")</f>
        <v>0</v>
      </c>
      <c r="AV122" s="67">
        <f>COUNTIFS('Data Table'!$F:$F,'Data Table People'!$A122,'Data Table'!$C:$C,'Data Table People'!AV$4,'Data Table'!$B:$B,'Data Table People'!AV$5,'Data Table'!$I:$I,"OUTSTANDING")</f>
        <v>0</v>
      </c>
      <c r="AW122" s="67">
        <f>COUNTIFS('Data Table'!$F:$F,'Data Table People'!$A122,'Data Table'!$C:$C,'Data Table People'!AW$4,'Data Table'!$B:$B,'Data Table People'!AW$5,'Data Table'!$I:$I,"OUTSTANDING")</f>
        <v>0</v>
      </c>
      <c r="AX122" s="67">
        <f>COUNTIFS('Data Table'!$F:$F,'Data Table People'!$A122,'Data Table'!$C:$C,'Data Table People'!AX$4,'Data Table'!$B:$B,'Data Table People'!AX$5,'Data Table'!$I:$I,"OUTSTANDING")</f>
        <v>0</v>
      </c>
      <c r="AY122" s="119">
        <f t="shared" si="49"/>
        <v>0</v>
      </c>
      <c r="AZ122" s="136">
        <f t="shared" si="50"/>
        <v>0</v>
      </c>
      <c r="BA122" s="61" t="str" cm="1">
        <f t="array" ref="BA122">IFERROR(PERCENTILE(IF(('Data Table'!$I:$I="FINALISED")*('Data Table'!$F:$F='Data Table People'!$A122)*('Data Table'!$C:$C=$BA$3)*('Data Table'!$J:$J&gt;=BA$4)*('Data Table'!$J:$J&lt;BB$4-1),'Data Table'!$K:$K),0.5),"NA")</f>
        <v>NA</v>
      </c>
      <c r="BB122" s="61" t="str" cm="1">
        <f t="array" ref="BB122">IFERROR(PERCENTILE(IF(('Data Table'!$I:$I="FINALISED")*('Data Table'!$F:$F='Data Table People'!$A122)*('Data Table'!$C:$C=$BA$3)*('Data Table'!$J:$J&gt;=BB$4)*('Data Table'!$J:$J&lt;BC$4-1),'Data Table'!$K:$K),0.5),"NA")</f>
        <v>NA</v>
      </c>
      <c r="BC122" s="61" t="str" cm="1">
        <f t="array" ref="BC122">IFERROR(PERCENTILE(IF(('Data Table'!$I:$I="FINALISED")*('Data Table'!$F:$F='Data Table People'!$A122)*('Data Table'!$C:$C=$BA$3)*('Data Table'!$J:$J&gt;=BC$4)*('Data Table'!$J:$J&lt;BD$4-1),'Data Table'!$K:$K),0.5),"NA")</f>
        <v>NA</v>
      </c>
      <c r="BD122" s="61" t="str" cm="1">
        <f t="array" ref="BD122">IFERROR(PERCENTILE(IF(('Data Table'!$I:$I="FINALISED")*('Data Table'!$F:$F='Data Table People'!$A122)*('Data Table'!$C:$C=$BA$3)*('Data Table'!$J:$J&gt;=BD$4)*('Data Table'!$J:$J&lt;BE$4-1),'Data Table'!$K:$K),0.5),"NA")</f>
        <v>NA</v>
      </c>
      <c r="BE122" s="61" t="str" cm="1">
        <f t="array" ref="BE122">IFERROR(PERCENTILE(IF(('Data Table'!$I:$I="FINALISED")*('Data Table'!$F:$F='Data Table People'!$A122)*('Data Table'!$C:$C=$BA$3)*('Data Table'!$J:$J&gt;=BE$4)*('Data Table'!$J:$J&lt;BF$4-1),'Data Table'!$K:$K),0.5),"NA")</f>
        <v>NA</v>
      </c>
      <c r="BF122" s="61" t="str" cm="1">
        <f t="array" ref="BF122">IFERROR(PERCENTILE(IF(('Data Table'!$I:$I="FINALISED")*('Data Table'!$F:$F='Data Table People'!$A122)*('Data Table'!$C:$C=$BA$3)*('Data Table'!$J:$J&gt;=BF$4)*('Data Table'!$J:$J&lt;BG$4-1),'Data Table'!$K:$K),0.5),"NA")</f>
        <v>NA</v>
      </c>
      <c r="BG122" s="61" t="str" cm="1">
        <f t="array" ref="BG122">IFERROR(PERCENTILE(IF(('Data Table'!$I:$I="FINALISED")*('Data Table'!$F:$F='Data Table People'!$A122)*('Data Table'!$C:$C=$BA$3)*('Data Table'!$J:$J&gt;=BG$4)*('Data Table'!$J:$J&lt;BH$4-1),'Data Table'!$K:$K),0.5),"NA")</f>
        <v>NA</v>
      </c>
      <c r="BH122" s="61" t="str" cm="1">
        <f t="array" ref="BH122">IFERROR(PERCENTILE(IF(('Data Table'!$I:$I="FINALISED")*('Data Table'!$F:$F='Data Table People'!$A122)*('Data Table'!$C:$C=$BA$3)*('Data Table'!$J:$J&gt;=BH$4)*('Data Table'!$J:$J&lt;BI$4-1),'Data Table'!$K:$K),0.5),"NA")</f>
        <v>NA</v>
      </c>
      <c r="BI122" s="61" t="str" cm="1">
        <f t="array" ref="BI122">IFERROR(PERCENTILE(IF(('Data Table'!$I:$I="FINALISED")*('Data Table'!$F:$F='Data Table People'!$A122)*('Data Table'!$C:$C=$BA$3)*('Data Table'!$J:$J&gt;=BI$4)*('Data Table'!$J:$J&lt;BJ$4-1),'Data Table'!$K:$K),0.5),"NA")</f>
        <v>NA</v>
      </c>
      <c r="BJ122" s="61" t="str" cm="1">
        <f t="array" ref="BJ122">IFERROR(PERCENTILE(IF(('Data Table'!$I:$I="FINALISED")*('Data Table'!$F:$F='Data Table People'!$A122)*('Data Table'!$C:$C=$BA$3)*('Data Table'!$J:$J&gt;=BJ$4)*('Data Table'!$J:$J&lt;BK$4-1),'Data Table'!$K:$K),0.5),"NA")</f>
        <v>NA</v>
      </c>
      <c r="BK122" s="61" t="str" cm="1">
        <f t="array" ref="BK122">IFERROR(PERCENTILE(IF(('Data Table'!$I:$I="FINALISED")*('Data Table'!$F:$F='Data Table People'!$A122)*('Data Table'!$C:$C=$BA$3)*('Data Table'!$J:$J&gt;=BK$4)*('Data Table'!$J:$J&lt;BL$4-1),'Data Table'!$K:$K),0.5),"NA")</f>
        <v>NA</v>
      </c>
      <c r="BL122" s="61" t="str" cm="1">
        <f t="array" ref="BL122">IFERROR(PERCENTILE(IF(('Data Table'!$I:$I="FINALISED")*('Data Table'!$F:$F='Data Table People'!$A122)*('Data Table'!$C:$C=$BA$3)*('Data Table'!$J:$J&gt;=BL$4)*('Data Table'!$J:$J&lt;EOMONTH($BL$4,0)),'Data Table'!$K:$K),0.5),"NA")</f>
        <v>NA</v>
      </c>
      <c r="BM122" s="61" t="str" cm="1">
        <f t="array" ref="BM122">IFERROR(PERCENTILE(IF(('Data Table'!$I:$I="FINALISED")*('Data Table'!$F:$F='Data Table People'!$A122)*('Data Table'!$C:$C=$BM$3)*('Data Table'!$J:$J&gt;=BM$4)*('Data Table'!$J:$J&lt;BN$4-1),'Data Table'!$K:$K),0.5),"NA")</f>
        <v>NA</v>
      </c>
      <c r="BN122" s="61" t="str" cm="1">
        <f t="array" ref="BN122">IFERROR(PERCENTILE(IF(('Data Table'!$I:$I="FINALISED")*('Data Table'!$F:$F='Data Table People'!$A122)*('Data Table'!$C:$C=$BM$3)*('Data Table'!$J:$J&gt;=BN$4)*('Data Table'!$J:$J&lt;BO$4-1),'Data Table'!$K:$K),0.5),"NA")</f>
        <v>NA</v>
      </c>
      <c r="BO122" s="61" t="str" cm="1">
        <f t="array" ref="BO122">IFERROR(PERCENTILE(IF(('Data Table'!$I:$I="FINALISED")*('Data Table'!$F:$F='Data Table People'!$A122)*('Data Table'!$C:$C=$BM$3)*('Data Table'!$J:$J&gt;=BO$4)*('Data Table'!$J:$J&lt;BP$4-1),'Data Table'!$K:$K),0.5),"NA")</f>
        <v>NA</v>
      </c>
      <c r="BP122" s="61" t="str" cm="1">
        <f t="array" ref="BP122">IFERROR(PERCENTILE(IF(('Data Table'!$I:$I="FINALISED")*('Data Table'!$F:$F='Data Table People'!$A122)*('Data Table'!$C:$C=$BM$3)*('Data Table'!$J:$J&gt;=BP$4)*('Data Table'!$J:$J&lt;BQ$4-1),'Data Table'!$K:$K),0.5),"NA")</f>
        <v>NA</v>
      </c>
      <c r="BQ122" s="61" t="str" cm="1">
        <f t="array" ref="BQ122">IFERROR(PERCENTILE(IF(('Data Table'!$I:$I="FINALISED")*('Data Table'!$F:$F='Data Table People'!$A122)*('Data Table'!$C:$C=$BM$3)*('Data Table'!$J:$J&gt;=BQ$4)*('Data Table'!$J:$J&lt;BR$4-1),'Data Table'!$K:$K),0.5),"NA")</f>
        <v>NA</v>
      </c>
      <c r="BR122" s="61" t="str" cm="1">
        <f t="array" ref="BR122">IFERROR(PERCENTILE(IF(('Data Table'!$I:$I="FINALISED")*('Data Table'!$F:$F='Data Table People'!$A122)*('Data Table'!$C:$C=$BM$3)*('Data Table'!$J:$J&gt;=BR$4)*('Data Table'!$J:$J&lt;BS$4-1),'Data Table'!$K:$K),0.5),"NA")</f>
        <v>NA</v>
      </c>
      <c r="BS122" s="61" t="str" cm="1">
        <f t="array" ref="BS122">IFERROR(PERCENTILE(IF(('Data Table'!$I:$I="FINALISED")*('Data Table'!$F:$F='Data Table People'!$A122)*('Data Table'!$C:$C=$BM$3)*('Data Table'!$J:$J&gt;=BS$4)*('Data Table'!$J:$J&lt;BT$4-1),'Data Table'!$K:$K),0.5),"NA")</f>
        <v>NA</v>
      </c>
      <c r="BT122" s="61" t="str" cm="1">
        <f t="array" ref="BT122">IFERROR(PERCENTILE(IF(('Data Table'!$I:$I="FINALISED")*('Data Table'!$F:$F='Data Table People'!$A122)*('Data Table'!$C:$C=$BM$3)*('Data Table'!$J:$J&gt;=BT$4)*('Data Table'!$J:$J&lt;BU$4-1),'Data Table'!$K:$K),0.5),"NA")</f>
        <v>NA</v>
      </c>
      <c r="BU122" s="61" t="str" cm="1">
        <f t="array" ref="BU122">IFERROR(PERCENTILE(IF(('Data Table'!$I:$I="FINALISED")*('Data Table'!$F:$F='Data Table People'!$A122)*('Data Table'!$C:$C=$BM$3)*('Data Table'!$J:$J&gt;=BU$4)*('Data Table'!$J:$J&lt;BV$4-1),'Data Table'!$K:$K),0.5),"NA")</f>
        <v>NA</v>
      </c>
      <c r="BV122" s="61" t="str" cm="1">
        <f t="array" ref="BV122">IFERROR(PERCENTILE(IF(('Data Table'!$I:$I="FINALISED")*('Data Table'!$F:$F='Data Table People'!$A122)*('Data Table'!$C:$C=$BM$3)*('Data Table'!$J:$J&gt;=BV$4)*('Data Table'!$J:$J&lt;BW$4-1),'Data Table'!$K:$K),0.5),"NA")</f>
        <v>NA</v>
      </c>
      <c r="BW122" s="61" t="str" cm="1">
        <f t="array" ref="BW122">IFERROR(PERCENTILE(IF(('Data Table'!$I:$I="FINALISED")*('Data Table'!$F:$F='Data Table People'!$A122)*('Data Table'!$C:$C=$BM$3)*('Data Table'!$J:$J&gt;=BW$4)*('Data Table'!$J:$J&lt;BX$4-1),'Data Table'!$K:$K),0.5),"NA")</f>
        <v>NA</v>
      </c>
      <c r="BX122" s="61" t="str" cm="1">
        <f t="array" ref="BX122">IFERROR(PERCENTILE(IF(('Data Table'!$I:$I="FINALISED")*('Data Table'!$F:$F='Data Table People'!$A122)*('Data Table'!$C:$C=$BM$3)*('Data Table'!$J:$J&gt;=BX$4)*('Data Table'!$J:$J&lt;EOMONTH($BX$4,0)),'Data Table'!$K:$K),0.5),"NA")</f>
        <v>NA</v>
      </c>
    </row>
    <row r="123" spans="1:76">
      <c r="A123" s="67"/>
      <c r="B123" s="139" t="str">
        <f t="shared" si="51"/>
        <v/>
      </c>
      <c r="C123" s="61" t="str">
        <f>IF($B123="X",COUNTIFS('Data Table'!$F:$F,'Data Table People'!$A123,'Data Table'!$J:$J,"&gt;="&amp;'Data Table People'!C$4,'Data Table'!$J:$J,"&lt;"&amp;'Data Table People'!D$4,'Data Table'!$C:$C,'Data Table People'!$C$3),"")</f>
        <v/>
      </c>
      <c r="D123" s="61" t="str">
        <f>IF($B123="X",COUNTIFS('Data Table'!$F:$F,'Data Table People'!$A123,'Data Table'!$J:$J,"&gt;="&amp;'Data Table People'!D$4,'Data Table'!$J:$J,"&lt;"&amp;'Data Table People'!E$4,'Data Table'!$C:$C,'Data Table People'!$C$3),"")</f>
        <v/>
      </c>
      <c r="E123" s="61" t="str">
        <f>IF($B123="X",COUNTIFS('Data Table'!$F:$F,'Data Table People'!$A123,'Data Table'!$J:$J,"&gt;="&amp;'Data Table People'!E$4,'Data Table'!$J:$J,"&lt;"&amp;'Data Table People'!F$4,'Data Table'!$C:$C,'Data Table People'!$C$3),"")</f>
        <v/>
      </c>
      <c r="F123" s="61" t="str">
        <f>IF($B123="X",COUNTIFS('Data Table'!$F:$F,'Data Table People'!$A123,'Data Table'!$J:$J,"&gt;="&amp;'Data Table People'!F$4,'Data Table'!$J:$J,"&lt;"&amp;'Data Table People'!G$4,'Data Table'!$C:$C,'Data Table People'!$C$3),"")</f>
        <v/>
      </c>
      <c r="G123" s="61" t="str">
        <f>IF($B123="X",COUNTIFS('Data Table'!$F:$F,'Data Table People'!$A123,'Data Table'!$J:$J,"&gt;="&amp;'Data Table People'!G$4,'Data Table'!$J:$J,"&lt;"&amp;'Data Table People'!H$4,'Data Table'!$C:$C,'Data Table People'!$C$3),"")</f>
        <v/>
      </c>
      <c r="H123" s="61" t="str">
        <f>IF($B123="X",COUNTIFS('Data Table'!$F:$F,'Data Table People'!$A123,'Data Table'!$J:$J,"&gt;="&amp;'Data Table People'!H$4,'Data Table'!$J:$J,"&lt;"&amp;'Data Table People'!I$4,'Data Table'!$C:$C,'Data Table People'!$C$3),"")</f>
        <v/>
      </c>
      <c r="I123" s="61" t="str">
        <f>IF($B123="X",COUNTIFS('Data Table'!$F:$F,'Data Table People'!$A123,'Data Table'!$J:$J,"&gt;="&amp;'Data Table People'!I$4,'Data Table'!$J:$J,"&lt;"&amp;'Data Table People'!J$4,'Data Table'!$C:$C,'Data Table People'!$C$3),"")</f>
        <v/>
      </c>
      <c r="J123" s="61" t="str">
        <f>IF($B123="X",COUNTIFS('Data Table'!$F:$F,'Data Table People'!$A123,'Data Table'!$J:$J,"&gt;="&amp;'Data Table People'!J$4,'Data Table'!$J:$J,"&lt;"&amp;'Data Table People'!K$4,'Data Table'!$C:$C,'Data Table People'!$C$3),"")</f>
        <v/>
      </c>
      <c r="K123" s="61" t="str">
        <f>IF($B123="X",COUNTIFS('Data Table'!$F:$F,'Data Table People'!$A123,'Data Table'!$J:$J,"&gt;="&amp;'Data Table People'!K$4,'Data Table'!$J:$J,"&lt;"&amp;'Data Table People'!L$4,'Data Table'!$C:$C,'Data Table People'!$C$3),"")</f>
        <v/>
      </c>
      <c r="L123" s="61" t="str">
        <f>IF($B123="X",COUNTIFS('Data Table'!$F:$F,'Data Table People'!$A123,'Data Table'!$J:$J,"&gt;="&amp;'Data Table People'!L$4,'Data Table'!$J:$J,"&lt;"&amp;'Data Table People'!M$4,'Data Table'!$C:$C,'Data Table People'!$C$3),"")</f>
        <v/>
      </c>
      <c r="M123" s="61" t="str">
        <f>IF($B123="X",COUNTIFS('Data Table'!$F:$F,'Data Table People'!$A123,'Data Table'!$J:$J,"&gt;="&amp;'Data Table People'!M$4,'Data Table'!$J:$J,"&lt;"&amp;'Data Table People'!N$4,'Data Table'!$C:$C,'Data Table People'!$C$3),"")</f>
        <v/>
      </c>
      <c r="N123" s="61" t="str">
        <f>IF($B123="X",COUNTIFS('Data Table'!$F:$F,'Data Table People'!$A123,'Data Table'!$J:$J,"&gt;="&amp;'Data Table People'!N$4,'Data Table'!$J:$J,"&lt;"&amp;'Data Table People'!O$4,'Data Table'!$C:$C,'Data Table People'!$C$3),"")</f>
        <v/>
      </c>
      <c r="O123" s="61" t="str">
        <f>IF(B123="X",COUNTIFS('Data Table'!$F:$F,'Data Table People'!$A123,'Data Table'!$J:$J,"&gt;="&amp;'Data Table People'!O$4,'Data Table'!$C:$C,'Data Table People'!$C$3),"")</f>
        <v/>
      </c>
      <c r="P123" s="61" t="str">
        <f>IF($B123="x",COUNTIFS('Data Table'!$F:$F,'Data Table People'!$A123,'Data Table'!$J:$J,"&gt;="&amp;'Data Table People'!P$4,'Data Table'!$J:$J,"&lt;"&amp;'Data Table People'!Q$4,'Data Table'!$C:$C,'Data Table People'!$C$3),"")</f>
        <v/>
      </c>
      <c r="Q123" s="61" t="str">
        <f>IF($B123="x",COUNTIFS('Data Table'!$F:$F,'Data Table People'!$A123,'Data Table'!$J:$J,"&gt;="&amp;'Data Table People'!Q$4,'Data Table'!$J:$J,"&lt;"&amp;'Data Table People'!R$4,'Data Table'!$C:$C,'Data Table People'!$C$3),"")</f>
        <v/>
      </c>
      <c r="R123" s="61" t="str">
        <f>IF($B123="x",COUNTIFS('Data Table'!$F:$F,'Data Table People'!$A123,'Data Table'!$J:$J,"&gt;="&amp;'Data Table People'!R$4,'Data Table'!$J:$J,"&lt;"&amp;'Data Table People'!S$4,'Data Table'!$C:$C,'Data Table People'!$C$3),"")</f>
        <v/>
      </c>
      <c r="S123" s="118" t="str">
        <f>IF($B123="X",COUNTIFS('Data Table'!$F:$F,'Data Table People'!$A123,'Data Table'!$J:$J,"&gt;="&amp;'Data Table People'!S$4,'Data Table'!$J:$J,"&lt;"&amp;'Data Table People'!S$4+7,'Data Table'!$C:$C,'Data Table People'!$C$3),"")</f>
        <v/>
      </c>
      <c r="T123" s="61" t="str">
        <f>IF($B123="x",COUNTIFS('Data Table'!$F:$F,'Data Table People'!$A123,'Data Table'!$J:$J,"&gt;="&amp;'Data Table People'!T$4,'Data Table'!$J:$J,"&lt;"&amp;'Data Table People'!U$4,'Data Table'!$C:$C,'Data Table People'!$T$3),"")</f>
        <v/>
      </c>
      <c r="U123" s="61" t="str">
        <f>IF($B123="x",COUNTIFS('Data Table'!$F:$F,'Data Table People'!$A123,'Data Table'!$J:$J,"&gt;="&amp;'Data Table People'!U$4,'Data Table'!$J:$J,"&lt;"&amp;'Data Table People'!V$4,'Data Table'!$C:$C,'Data Table People'!$T$3),"")</f>
        <v/>
      </c>
      <c r="V123" s="61" t="str">
        <f>IF($B123="x",COUNTIFS('Data Table'!$F:$F,'Data Table People'!$A123,'Data Table'!$J:$J,"&gt;="&amp;'Data Table People'!V$4,'Data Table'!$J:$J,"&lt;"&amp;'Data Table People'!W$4,'Data Table'!$C:$C,'Data Table People'!$T$3),"")</f>
        <v/>
      </c>
      <c r="W123" s="61" t="str">
        <f>IF($B123="x",COUNTIFS('Data Table'!$F:$F,'Data Table People'!$A123,'Data Table'!$J:$J,"&gt;="&amp;'Data Table People'!W$4,'Data Table'!$J:$J,"&lt;"&amp;'Data Table People'!X$4,'Data Table'!$C:$C,'Data Table People'!$T$3),"")</f>
        <v/>
      </c>
      <c r="X123" s="61" t="str">
        <f>IF($B123="x",COUNTIFS('Data Table'!$F:$F,'Data Table People'!$A123,'Data Table'!$J:$J,"&gt;="&amp;'Data Table People'!X$4,'Data Table'!$J:$J,"&lt;"&amp;'Data Table People'!Y$4,'Data Table'!$C:$C,'Data Table People'!$T$3),"")</f>
        <v/>
      </c>
      <c r="Y123" s="61" t="str">
        <f>IF($B123="x",COUNTIFS('Data Table'!$F:$F,'Data Table People'!$A123,'Data Table'!$J:$J,"&gt;="&amp;'Data Table People'!Y$4,'Data Table'!$J:$J,"&lt;"&amp;'Data Table People'!Z$4,'Data Table'!$C:$C,'Data Table People'!$T$3),"")</f>
        <v/>
      </c>
      <c r="Z123" s="61" t="str">
        <f>IF($B123="x",COUNTIFS('Data Table'!$F:$F,'Data Table People'!$A123,'Data Table'!$J:$J,"&gt;="&amp;'Data Table People'!Z$4,'Data Table'!$J:$J,"&lt;"&amp;'Data Table People'!AA$4,'Data Table'!$C:$C,'Data Table People'!$T$3),"")</f>
        <v/>
      </c>
      <c r="AA123" s="61" t="str">
        <f>IF($B123="x",COUNTIFS('Data Table'!$F:$F,'Data Table People'!$A123,'Data Table'!$J:$J,"&gt;="&amp;'Data Table People'!AA$4,'Data Table'!$J:$J,"&lt;"&amp;'Data Table People'!AB$4,'Data Table'!$C:$C,'Data Table People'!$T$3),"")</f>
        <v/>
      </c>
      <c r="AB123" s="61" t="str">
        <f>IF($B123="x",COUNTIFS('Data Table'!$F:$F,'Data Table People'!$A123,'Data Table'!$J:$J,"&gt;="&amp;'Data Table People'!AB$4,'Data Table'!$J:$J,"&lt;"&amp;'Data Table People'!AC$4,'Data Table'!$C:$C,'Data Table People'!$T$3),"")</f>
        <v/>
      </c>
      <c r="AC123" s="61" t="str">
        <f>IF($B123="x",COUNTIFS('Data Table'!$F:$F,'Data Table People'!$A123,'Data Table'!$J:$J,"&gt;="&amp;'Data Table People'!AC$4,'Data Table'!$J:$J,"&lt;"&amp;'Data Table People'!AD$4,'Data Table'!$C:$C,'Data Table People'!$T$3),"")</f>
        <v/>
      </c>
      <c r="AD123" s="61" t="str">
        <f>IF($B123="x",COUNTIFS('Data Table'!$F:$F,'Data Table People'!$A123,'Data Table'!$J:$J,"&gt;="&amp;'Data Table People'!AD$4,'Data Table'!$J:$J,"&lt;"&amp;'Data Table People'!AE$4,'Data Table'!$C:$C,'Data Table People'!$T$3),"")</f>
        <v/>
      </c>
      <c r="AE123" s="61" t="str">
        <f>IF($B123="x",COUNTIFS('Data Table'!$F:$F,'Data Table People'!$A123,'Data Table'!$J:$J,"&gt;="&amp;'Data Table People'!AE$4,'Data Table'!$J:$J,"&lt;"&amp;'Data Table People'!AF$4,'Data Table'!$C:$C,'Data Table People'!$T$3),"")</f>
        <v/>
      </c>
      <c r="AF123" s="61" t="str">
        <f>IF($B123="X",COUNTIFS('Data Table'!$F:$F,'Data Table People'!$A123,'Data Table'!$J:$J,"&gt;="&amp;'Data Table People'!AF$4,'Data Table'!$C:$C,'Data Table People'!$T$3),"")</f>
        <v/>
      </c>
      <c r="AG123" s="61" t="str">
        <f>IF($B123="X",COUNTIFS('Data Table'!$F:$F,'Data Table People'!$A123,'Data Table'!$J:$J,"&gt;="&amp;'Data Table People'!AG$4,'Data Table'!$J:$J,"&lt;"&amp;'Data Table People'!AH$4,'Data Table'!$C:$C,'Data Table People'!$T$3),"")</f>
        <v/>
      </c>
      <c r="AH123" s="61" t="str">
        <f>IF($B123="X",COUNTIFS('Data Table'!$F:$F,'Data Table People'!$A123,'Data Table'!$J:$J,"&gt;="&amp;'Data Table People'!AH$4,'Data Table'!$J:$J,"&lt;"&amp;'Data Table People'!AI$4,'Data Table'!$C:$C,'Data Table People'!$T$3),"")</f>
        <v/>
      </c>
      <c r="AI123" s="61" t="str">
        <f>IF($B123="X",COUNTIFS('Data Table'!$F:$F,'Data Table People'!$A123,'Data Table'!$J:$J,"&gt;="&amp;'Data Table People'!AI$4,'Data Table'!$J:$J,"&lt;"&amp;'Data Table People'!AJ$4,'Data Table'!$C:$C,'Data Table People'!$T$3),"")</f>
        <v/>
      </c>
      <c r="AJ123" s="137" t="str">
        <f>IF($B123="X",COUNTIFS('Data Table'!$F:$F,'Data Table People'!$A123,'Data Table'!$J:$J,"&gt;="&amp;'Data Table People'!AJ$4,'Data Table'!$J:$J,"&lt;"&amp;'Data Table People'!AJ$4+7,'Data Table'!$C:$C,'Data Table People'!$T$3),"")</f>
        <v/>
      </c>
      <c r="AK123" s="67">
        <f>COUNTIFS('Data Table'!$F:$F,'Data Table People'!$A123,'Data Table'!$C:$C,'Data Table People'!AK$4,'Data Table'!$B:$B,'Data Table People'!AK$5,'Data Table'!$I:$I,"OUTSTANDING")</f>
        <v>0</v>
      </c>
      <c r="AL123" s="67">
        <f>COUNTIFS('Data Table'!$F:$F,'Data Table People'!$A123,'Data Table'!$C:$C,'Data Table People'!AL$4,'Data Table'!$B:$B,'Data Table People'!AL$5,'Data Table'!$I:$I,"OUTSTANDING")</f>
        <v>0</v>
      </c>
      <c r="AM123" s="67">
        <f>COUNTIFS('Data Table'!$F:$F,'Data Table People'!$A123,'Data Table'!$C:$C,'Data Table People'!AM$4,'Data Table'!$B:$B,'Data Table People'!AM$5,'Data Table'!$I:$I,"OUTSTANDING")</f>
        <v>0</v>
      </c>
      <c r="AN123" s="67">
        <f>COUNTIFS('Data Table'!$F:$F,'Data Table People'!$A123,'Data Table'!$C:$C,'Data Table People'!AN$4,'Data Table'!$B:$B,'Data Table People'!AN$5,'Data Table'!$I:$I,"OUTSTANDING")</f>
        <v>0</v>
      </c>
      <c r="AO123" s="67">
        <f>COUNTIFS('Data Table'!$F:$F,'Data Table People'!$A123,'Data Table'!$C:$C,'Data Table People'!AO$4,'Data Table'!$B:$B,'Data Table People'!AO$5,'Data Table'!$I:$I,"OUTSTANDING")</f>
        <v>0</v>
      </c>
      <c r="AP123" s="67">
        <f>COUNTIFS('Data Table'!$F:$F,'Data Table People'!$A123,'Data Table'!$C:$C,'Data Table People'!AP$4,'Data Table'!$B:$B,'Data Table People'!AP$5,'Data Table'!$I:$I,"OUTSTANDING")</f>
        <v>0</v>
      </c>
      <c r="AQ123" s="67">
        <f>COUNTIFS('Data Table'!$F:$F,'Data Table People'!$A123,'Data Table'!$C:$C,'Data Table People'!AQ$4,'Data Table'!$B:$B,'Data Table People'!AQ$5,'Data Table'!$I:$I,"OUTSTANDING")</f>
        <v>0</v>
      </c>
      <c r="AR123" s="67">
        <f>COUNTIFS('Data Table'!$F:$F,'Data Table People'!$A123,'Data Table'!$C:$C,'Data Table People'!AR$4,'Data Table'!$B:$B,'Data Table People'!AR$5,'Data Table'!$I:$I,"OUTSTANDING")</f>
        <v>0</v>
      </c>
      <c r="AS123" s="67">
        <f>COUNTIFS('Data Table'!$F:$F,'Data Table People'!$A123,'Data Table'!$C:$C,'Data Table People'!AS$4,'Data Table'!$B:$B,'Data Table People'!AS$5,'Data Table'!$I:$I,"OUTSTANDING")</f>
        <v>0</v>
      </c>
      <c r="AT123" s="67">
        <f>COUNTIFS('Data Table'!$F:$F,'Data Table People'!$A123,'Data Table'!$C:$C,'Data Table People'!AT$4,'Data Table'!$B:$B,'Data Table People'!AT$5,'Data Table'!$I:$I,"OUTSTANDING")</f>
        <v>0</v>
      </c>
      <c r="AU123" s="67">
        <f>COUNTIFS('Data Table'!$F:$F,'Data Table People'!$A123,'Data Table'!$C:$C,'Data Table People'!AU$4,'Data Table'!$B:$B,'Data Table People'!AU$5,'Data Table'!$I:$I,"OUTSTANDING")</f>
        <v>0</v>
      </c>
      <c r="AV123" s="67">
        <f>COUNTIFS('Data Table'!$F:$F,'Data Table People'!$A123,'Data Table'!$C:$C,'Data Table People'!AV$4,'Data Table'!$B:$B,'Data Table People'!AV$5,'Data Table'!$I:$I,"OUTSTANDING")</f>
        <v>0</v>
      </c>
      <c r="AW123" s="67">
        <f>COUNTIFS('Data Table'!$F:$F,'Data Table People'!$A123,'Data Table'!$C:$C,'Data Table People'!AW$4,'Data Table'!$B:$B,'Data Table People'!AW$5,'Data Table'!$I:$I,"OUTSTANDING")</f>
        <v>0</v>
      </c>
      <c r="AX123" s="67">
        <f>COUNTIFS('Data Table'!$F:$F,'Data Table People'!$A123,'Data Table'!$C:$C,'Data Table People'!AX$4,'Data Table'!$B:$B,'Data Table People'!AX$5,'Data Table'!$I:$I,"OUTSTANDING")</f>
        <v>0</v>
      </c>
      <c r="AY123" s="119">
        <f t="shared" si="49"/>
        <v>0</v>
      </c>
      <c r="AZ123" s="136">
        <f t="shared" si="50"/>
        <v>0</v>
      </c>
      <c r="BA123" s="61" t="str" cm="1">
        <f t="array" ref="BA123">IFERROR(PERCENTILE(IF(('Data Table'!$I:$I="FINALISED")*('Data Table'!$F:$F='Data Table People'!$A123)*('Data Table'!$C:$C=$BA$3)*('Data Table'!$J:$J&gt;=BA$4)*('Data Table'!$J:$J&lt;BB$4-1),'Data Table'!$K:$K),0.5),"NA")</f>
        <v>NA</v>
      </c>
      <c r="BB123" s="61" t="str" cm="1">
        <f t="array" ref="BB123">IFERROR(PERCENTILE(IF(('Data Table'!$I:$I="FINALISED")*('Data Table'!$F:$F='Data Table People'!$A123)*('Data Table'!$C:$C=$BA$3)*('Data Table'!$J:$J&gt;=BB$4)*('Data Table'!$J:$J&lt;BC$4-1),'Data Table'!$K:$K),0.5),"NA")</f>
        <v>NA</v>
      </c>
      <c r="BC123" s="61" t="str" cm="1">
        <f t="array" ref="BC123">IFERROR(PERCENTILE(IF(('Data Table'!$I:$I="FINALISED")*('Data Table'!$F:$F='Data Table People'!$A123)*('Data Table'!$C:$C=$BA$3)*('Data Table'!$J:$J&gt;=BC$4)*('Data Table'!$J:$J&lt;BD$4-1),'Data Table'!$K:$K),0.5),"NA")</f>
        <v>NA</v>
      </c>
      <c r="BD123" s="61" t="str" cm="1">
        <f t="array" ref="BD123">IFERROR(PERCENTILE(IF(('Data Table'!$I:$I="FINALISED")*('Data Table'!$F:$F='Data Table People'!$A123)*('Data Table'!$C:$C=$BA$3)*('Data Table'!$J:$J&gt;=BD$4)*('Data Table'!$J:$J&lt;BE$4-1),'Data Table'!$K:$K),0.5),"NA")</f>
        <v>NA</v>
      </c>
      <c r="BE123" s="61" t="str" cm="1">
        <f t="array" ref="BE123">IFERROR(PERCENTILE(IF(('Data Table'!$I:$I="FINALISED")*('Data Table'!$F:$F='Data Table People'!$A123)*('Data Table'!$C:$C=$BA$3)*('Data Table'!$J:$J&gt;=BE$4)*('Data Table'!$J:$J&lt;BF$4-1),'Data Table'!$K:$K),0.5),"NA")</f>
        <v>NA</v>
      </c>
      <c r="BF123" s="61" t="str" cm="1">
        <f t="array" ref="BF123">IFERROR(PERCENTILE(IF(('Data Table'!$I:$I="FINALISED")*('Data Table'!$F:$F='Data Table People'!$A123)*('Data Table'!$C:$C=$BA$3)*('Data Table'!$J:$J&gt;=BF$4)*('Data Table'!$J:$J&lt;BG$4-1),'Data Table'!$K:$K),0.5),"NA")</f>
        <v>NA</v>
      </c>
      <c r="BG123" s="61" t="str" cm="1">
        <f t="array" ref="BG123">IFERROR(PERCENTILE(IF(('Data Table'!$I:$I="FINALISED")*('Data Table'!$F:$F='Data Table People'!$A123)*('Data Table'!$C:$C=$BA$3)*('Data Table'!$J:$J&gt;=BG$4)*('Data Table'!$J:$J&lt;BH$4-1),'Data Table'!$K:$K),0.5),"NA")</f>
        <v>NA</v>
      </c>
      <c r="BH123" s="61" t="str" cm="1">
        <f t="array" ref="BH123">IFERROR(PERCENTILE(IF(('Data Table'!$I:$I="FINALISED")*('Data Table'!$F:$F='Data Table People'!$A123)*('Data Table'!$C:$C=$BA$3)*('Data Table'!$J:$J&gt;=BH$4)*('Data Table'!$J:$J&lt;BI$4-1),'Data Table'!$K:$K),0.5),"NA")</f>
        <v>NA</v>
      </c>
      <c r="BI123" s="61" t="str" cm="1">
        <f t="array" ref="BI123">IFERROR(PERCENTILE(IF(('Data Table'!$I:$I="FINALISED")*('Data Table'!$F:$F='Data Table People'!$A123)*('Data Table'!$C:$C=$BA$3)*('Data Table'!$J:$J&gt;=BI$4)*('Data Table'!$J:$J&lt;BJ$4-1),'Data Table'!$K:$K),0.5),"NA")</f>
        <v>NA</v>
      </c>
      <c r="BJ123" s="61" t="str" cm="1">
        <f t="array" ref="BJ123">IFERROR(PERCENTILE(IF(('Data Table'!$I:$I="FINALISED")*('Data Table'!$F:$F='Data Table People'!$A123)*('Data Table'!$C:$C=$BA$3)*('Data Table'!$J:$J&gt;=BJ$4)*('Data Table'!$J:$J&lt;BK$4-1),'Data Table'!$K:$K),0.5),"NA")</f>
        <v>NA</v>
      </c>
      <c r="BK123" s="61" t="str" cm="1">
        <f t="array" ref="BK123">IFERROR(PERCENTILE(IF(('Data Table'!$I:$I="FINALISED")*('Data Table'!$F:$F='Data Table People'!$A123)*('Data Table'!$C:$C=$BA$3)*('Data Table'!$J:$J&gt;=BK$4)*('Data Table'!$J:$J&lt;BL$4-1),'Data Table'!$K:$K),0.5),"NA")</f>
        <v>NA</v>
      </c>
      <c r="BL123" s="61" t="str" cm="1">
        <f t="array" ref="BL123">IFERROR(PERCENTILE(IF(('Data Table'!$I:$I="FINALISED")*('Data Table'!$F:$F='Data Table People'!$A123)*('Data Table'!$C:$C=$BA$3)*('Data Table'!$J:$J&gt;=BL$4)*('Data Table'!$J:$J&lt;EOMONTH($BL$4,0)),'Data Table'!$K:$K),0.5),"NA")</f>
        <v>NA</v>
      </c>
      <c r="BM123" s="61" t="str" cm="1">
        <f t="array" ref="BM123">IFERROR(PERCENTILE(IF(('Data Table'!$I:$I="FINALISED")*('Data Table'!$F:$F='Data Table People'!$A123)*('Data Table'!$C:$C=$BM$3)*('Data Table'!$J:$J&gt;=BM$4)*('Data Table'!$J:$J&lt;BN$4-1),'Data Table'!$K:$K),0.5),"NA")</f>
        <v>NA</v>
      </c>
      <c r="BN123" s="61" t="str" cm="1">
        <f t="array" ref="BN123">IFERROR(PERCENTILE(IF(('Data Table'!$I:$I="FINALISED")*('Data Table'!$F:$F='Data Table People'!$A123)*('Data Table'!$C:$C=$BM$3)*('Data Table'!$J:$J&gt;=BN$4)*('Data Table'!$J:$J&lt;BO$4-1),'Data Table'!$K:$K),0.5),"NA")</f>
        <v>NA</v>
      </c>
      <c r="BO123" s="61" t="str" cm="1">
        <f t="array" ref="BO123">IFERROR(PERCENTILE(IF(('Data Table'!$I:$I="FINALISED")*('Data Table'!$F:$F='Data Table People'!$A123)*('Data Table'!$C:$C=$BM$3)*('Data Table'!$J:$J&gt;=BO$4)*('Data Table'!$J:$J&lt;BP$4-1),'Data Table'!$K:$K),0.5),"NA")</f>
        <v>NA</v>
      </c>
      <c r="BP123" s="61" t="str" cm="1">
        <f t="array" ref="BP123">IFERROR(PERCENTILE(IF(('Data Table'!$I:$I="FINALISED")*('Data Table'!$F:$F='Data Table People'!$A123)*('Data Table'!$C:$C=$BM$3)*('Data Table'!$J:$J&gt;=BP$4)*('Data Table'!$J:$J&lt;BQ$4-1),'Data Table'!$K:$K),0.5),"NA")</f>
        <v>NA</v>
      </c>
      <c r="BQ123" s="61" t="str" cm="1">
        <f t="array" ref="BQ123">IFERROR(PERCENTILE(IF(('Data Table'!$I:$I="FINALISED")*('Data Table'!$F:$F='Data Table People'!$A123)*('Data Table'!$C:$C=$BM$3)*('Data Table'!$J:$J&gt;=BQ$4)*('Data Table'!$J:$J&lt;BR$4-1),'Data Table'!$K:$K),0.5),"NA")</f>
        <v>NA</v>
      </c>
      <c r="BR123" s="61" t="str" cm="1">
        <f t="array" ref="BR123">IFERROR(PERCENTILE(IF(('Data Table'!$I:$I="FINALISED")*('Data Table'!$F:$F='Data Table People'!$A123)*('Data Table'!$C:$C=$BM$3)*('Data Table'!$J:$J&gt;=BR$4)*('Data Table'!$J:$J&lt;BS$4-1),'Data Table'!$K:$K),0.5),"NA")</f>
        <v>NA</v>
      </c>
      <c r="BS123" s="61" t="str" cm="1">
        <f t="array" ref="BS123">IFERROR(PERCENTILE(IF(('Data Table'!$I:$I="FINALISED")*('Data Table'!$F:$F='Data Table People'!$A123)*('Data Table'!$C:$C=$BM$3)*('Data Table'!$J:$J&gt;=BS$4)*('Data Table'!$J:$J&lt;BT$4-1),'Data Table'!$K:$K),0.5),"NA")</f>
        <v>NA</v>
      </c>
      <c r="BT123" s="61" t="str" cm="1">
        <f t="array" ref="BT123">IFERROR(PERCENTILE(IF(('Data Table'!$I:$I="FINALISED")*('Data Table'!$F:$F='Data Table People'!$A123)*('Data Table'!$C:$C=$BM$3)*('Data Table'!$J:$J&gt;=BT$4)*('Data Table'!$J:$J&lt;BU$4-1),'Data Table'!$K:$K),0.5),"NA")</f>
        <v>NA</v>
      </c>
      <c r="BU123" s="61" t="str" cm="1">
        <f t="array" ref="BU123">IFERROR(PERCENTILE(IF(('Data Table'!$I:$I="FINALISED")*('Data Table'!$F:$F='Data Table People'!$A123)*('Data Table'!$C:$C=$BM$3)*('Data Table'!$J:$J&gt;=BU$4)*('Data Table'!$J:$J&lt;BV$4-1),'Data Table'!$K:$K),0.5),"NA")</f>
        <v>NA</v>
      </c>
      <c r="BV123" s="61" t="str" cm="1">
        <f t="array" ref="BV123">IFERROR(PERCENTILE(IF(('Data Table'!$I:$I="FINALISED")*('Data Table'!$F:$F='Data Table People'!$A123)*('Data Table'!$C:$C=$BM$3)*('Data Table'!$J:$J&gt;=BV$4)*('Data Table'!$J:$J&lt;BW$4-1),'Data Table'!$K:$K),0.5),"NA")</f>
        <v>NA</v>
      </c>
      <c r="BW123" s="61" t="str" cm="1">
        <f t="array" ref="BW123">IFERROR(PERCENTILE(IF(('Data Table'!$I:$I="FINALISED")*('Data Table'!$F:$F='Data Table People'!$A123)*('Data Table'!$C:$C=$BM$3)*('Data Table'!$J:$J&gt;=BW$4)*('Data Table'!$J:$J&lt;BX$4-1),'Data Table'!$K:$K),0.5),"NA")</f>
        <v>NA</v>
      </c>
      <c r="BX123" s="61" t="str" cm="1">
        <f t="array" ref="BX123">IFERROR(PERCENTILE(IF(('Data Table'!$I:$I="FINALISED")*('Data Table'!$F:$F='Data Table People'!$A123)*('Data Table'!$C:$C=$BM$3)*('Data Table'!$J:$J&gt;=BX$4)*('Data Table'!$J:$J&lt;EOMONTH($BX$4,0)),'Data Table'!$K:$K),0.5),"NA")</f>
        <v>NA</v>
      </c>
    </row>
    <row r="124" spans="1:76">
      <c r="A124" s="67"/>
      <c r="B124" s="139" t="str">
        <f t="shared" si="51"/>
        <v/>
      </c>
      <c r="C124" s="61" t="str">
        <f>IF($B124="X",COUNTIFS('Data Table'!$F:$F,'Data Table People'!$A124,'Data Table'!$J:$J,"&gt;="&amp;'Data Table People'!C$4,'Data Table'!$J:$J,"&lt;"&amp;'Data Table People'!D$4,'Data Table'!$C:$C,'Data Table People'!$C$3),"")</f>
        <v/>
      </c>
      <c r="D124" s="61" t="str">
        <f>IF($B124="X",COUNTIFS('Data Table'!$F:$F,'Data Table People'!$A124,'Data Table'!$J:$J,"&gt;="&amp;'Data Table People'!D$4,'Data Table'!$J:$J,"&lt;"&amp;'Data Table People'!E$4,'Data Table'!$C:$C,'Data Table People'!$C$3),"")</f>
        <v/>
      </c>
      <c r="E124" s="61" t="str">
        <f>IF($B124="X",COUNTIFS('Data Table'!$F:$F,'Data Table People'!$A124,'Data Table'!$J:$J,"&gt;="&amp;'Data Table People'!E$4,'Data Table'!$J:$J,"&lt;"&amp;'Data Table People'!F$4,'Data Table'!$C:$C,'Data Table People'!$C$3),"")</f>
        <v/>
      </c>
      <c r="F124" s="61" t="str">
        <f>IF($B124="X",COUNTIFS('Data Table'!$F:$F,'Data Table People'!$A124,'Data Table'!$J:$J,"&gt;="&amp;'Data Table People'!F$4,'Data Table'!$J:$J,"&lt;"&amp;'Data Table People'!G$4,'Data Table'!$C:$C,'Data Table People'!$C$3),"")</f>
        <v/>
      </c>
      <c r="G124" s="61" t="str">
        <f>IF($B124="X",COUNTIFS('Data Table'!$F:$F,'Data Table People'!$A124,'Data Table'!$J:$J,"&gt;="&amp;'Data Table People'!G$4,'Data Table'!$J:$J,"&lt;"&amp;'Data Table People'!H$4,'Data Table'!$C:$C,'Data Table People'!$C$3),"")</f>
        <v/>
      </c>
      <c r="H124" s="61" t="str">
        <f>IF($B124="X",COUNTIFS('Data Table'!$F:$F,'Data Table People'!$A124,'Data Table'!$J:$J,"&gt;="&amp;'Data Table People'!H$4,'Data Table'!$J:$J,"&lt;"&amp;'Data Table People'!I$4,'Data Table'!$C:$C,'Data Table People'!$C$3),"")</f>
        <v/>
      </c>
      <c r="I124" s="61" t="str">
        <f>IF($B124="X",COUNTIFS('Data Table'!$F:$F,'Data Table People'!$A124,'Data Table'!$J:$J,"&gt;="&amp;'Data Table People'!I$4,'Data Table'!$J:$J,"&lt;"&amp;'Data Table People'!J$4,'Data Table'!$C:$C,'Data Table People'!$C$3),"")</f>
        <v/>
      </c>
      <c r="J124" s="61" t="str">
        <f>IF($B124="X",COUNTIFS('Data Table'!$F:$F,'Data Table People'!$A124,'Data Table'!$J:$J,"&gt;="&amp;'Data Table People'!J$4,'Data Table'!$J:$J,"&lt;"&amp;'Data Table People'!K$4,'Data Table'!$C:$C,'Data Table People'!$C$3),"")</f>
        <v/>
      </c>
      <c r="K124" s="61" t="str">
        <f>IF($B124="X",COUNTIFS('Data Table'!$F:$F,'Data Table People'!$A124,'Data Table'!$J:$J,"&gt;="&amp;'Data Table People'!K$4,'Data Table'!$J:$J,"&lt;"&amp;'Data Table People'!L$4,'Data Table'!$C:$C,'Data Table People'!$C$3),"")</f>
        <v/>
      </c>
      <c r="L124" s="61" t="str">
        <f>IF($B124="X",COUNTIFS('Data Table'!$F:$F,'Data Table People'!$A124,'Data Table'!$J:$J,"&gt;="&amp;'Data Table People'!L$4,'Data Table'!$J:$J,"&lt;"&amp;'Data Table People'!M$4,'Data Table'!$C:$C,'Data Table People'!$C$3),"")</f>
        <v/>
      </c>
      <c r="M124" s="61" t="str">
        <f>IF($B124="X",COUNTIFS('Data Table'!$F:$F,'Data Table People'!$A124,'Data Table'!$J:$J,"&gt;="&amp;'Data Table People'!M$4,'Data Table'!$J:$J,"&lt;"&amp;'Data Table People'!N$4,'Data Table'!$C:$C,'Data Table People'!$C$3),"")</f>
        <v/>
      </c>
      <c r="N124" s="61" t="str">
        <f>IF($B124="X",COUNTIFS('Data Table'!$F:$F,'Data Table People'!$A124,'Data Table'!$J:$J,"&gt;="&amp;'Data Table People'!N$4,'Data Table'!$J:$J,"&lt;"&amp;'Data Table People'!O$4,'Data Table'!$C:$C,'Data Table People'!$C$3),"")</f>
        <v/>
      </c>
      <c r="O124" s="61" t="str">
        <f>IF(B124="X",COUNTIFS('Data Table'!$F:$F,'Data Table People'!$A124,'Data Table'!$J:$J,"&gt;="&amp;'Data Table People'!O$4,'Data Table'!$C:$C,'Data Table People'!$C$3),"")</f>
        <v/>
      </c>
      <c r="P124" s="61" t="str">
        <f>IF($B124="x",COUNTIFS('Data Table'!$F:$F,'Data Table People'!$A124,'Data Table'!$J:$J,"&gt;="&amp;'Data Table People'!P$4,'Data Table'!$J:$J,"&lt;"&amp;'Data Table People'!Q$4,'Data Table'!$C:$C,'Data Table People'!$C$3),"")</f>
        <v/>
      </c>
      <c r="Q124" s="61" t="str">
        <f>IF($B124="x",COUNTIFS('Data Table'!$F:$F,'Data Table People'!$A124,'Data Table'!$J:$J,"&gt;="&amp;'Data Table People'!Q$4,'Data Table'!$J:$J,"&lt;"&amp;'Data Table People'!R$4,'Data Table'!$C:$C,'Data Table People'!$C$3),"")</f>
        <v/>
      </c>
      <c r="R124" s="61" t="str">
        <f>IF($B124="x",COUNTIFS('Data Table'!$F:$F,'Data Table People'!$A124,'Data Table'!$J:$J,"&gt;="&amp;'Data Table People'!R$4,'Data Table'!$J:$J,"&lt;"&amp;'Data Table People'!S$4,'Data Table'!$C:$C,'Data Table People'!$C$3),"")</f>
        <v/>
      </c>
      <c r="S124" s="118" t="str">
        <f>IF($B124="X",COUNTIFS('Data Table'!$F:$F,'Data Table People'!$A124,'Data Table'!$J:$J,"&gt;="&amp;'Data Table People'!S$4,'Data Table'!$J:$J,"&lt;"&amp;'Data Table People'!S$4+7,'Data Table'!$C:$C,'Data Table People'!$C$3),"")</f>
        <v/>
      </c>
      <c r="T124" s="61" t="str">
        <f>IF($B124="x",COUNTIFS('Data Table'!$F:$F,'Data Table People'!$A124,'Data Table'!$J:$J,"&gt;="&amp;'Data Table People'!T$4,'Data Table'!$J:$J,"&lt;"&amp;'Data Table People'!U$4,'Data Table'!$C:$C,'Data Table People'!$T$3),"")</f>
        <v/>
      </c>
      <c r="U124" s="61" t="str">
        <f>IF($B124="x",COUNTIFS('Data Table'!$F:$F,'Data Table People'!$A124,'Data Table'!$J:$J,"&gt;="&amp;'Data Table People'!U$4,'Data Table'!$J:$J,"&lt;"&amp;'Data Table People'!V$4,'Data Table'!$C:$C,'Data Table People'!$T$3),"")</f>
        <v/>
      </c>
      <c r="V124" s="61" t="str">
        <f>IF($B124="x",COUNTIFS('Data Table'!$F:$F,'Data Table People'!$A124,'Data Table'!$J:$J,"&gt;="&amp;'Data Table People'!V$4,'Data Table'!$J:$J,"&lt;"&amp;'Data Table People'!W$4,'Data Table'!$C:$C,'Data Table People'!$T$3),"")</f>
        <v/>
      </c>
      <c r="W124" s="61" t="str">
        <f>IF($B124="x",COUNTIFS('Data Table'!$F:$F,'Data Table People'!$A124,'Data Table'!$J:$J,"&gt;="&amp;'Data Table People'!W$4,'Data Table'!$J:$J,"&lt;"&amp;'Data Table People'!X$4,'Data Table'!$C:$C,'Data Table People'!$T$3),"")</f>
        <v/>
      </c>
      <c r="X124" s="61" t="str">
        <f>IF($B124="x",COUNTIFS('Data Table'!$F:$F,'Data Table People'!$A124,'Data Table'!$J:$J,"&gt;="&amp;'Data Table People'!X$4,'Data Table'!$J:$J,"&lt;"&amp;'Data Table People'!Y$4,'Data Table'!$C:$C,'Data Table People'!$T$3),"")</f>
        <v/>
      </c>
      <c r="Y124" s="61" t="str">
        <f>IF($B124="x",COUNTIFS('Data Table'!$F:$F,'Data Table People'!$A124,'Data Table'!$J:$J,"&gt;="&amp;'Data Table People'!Y$4,'Data Table'!$J:$J,"&lt;"&amp;'Data Table People'!Z$4,'Data Table'!$C:$C,'Data Table People'!$T$3),"")</f>
        <v/>
      </c>
      <c r="Z124" s="61" t="str">
        <f>IF($B124="x",COUNTIFS('Data Table'!$F:$F,'Data Table People'!$A124,'Data Table'!$J:$J,"&gt;="&amp;'Data Table People'!Z$4,'Data Table'!$J:$J,"&lt;"&amp;'Data Table People'!AA$4,'Data Table'!$C:$C,'Data Table People'!$T$3),"")</f>
        <v/>
      </c>
      <c r="AA124" s="61" t="str">
        <f>IF($B124="x",COUNTIFS('Data Table'!$F:$F,'Data Table People'!$A124,'Data Table'!$J:$J,"&gt;="&amp;'Data Table People'!AA$4,'Data Table'!$J:$J,"&lt;"&amp;'Data Table People'!AB$4,'Data Table'!$C:$C,'Data Table People'!$T$3),"")</f>
        <v/>
      </c>
      <c r="AB124" s="61" t="str">
        <f>IF($B124="x",COUNTIFS('Data Table'!$F:$F,'Data Table People'!$A124,'Data Table'!$J:$J,"&gt;="&amp;'Data Table People'!AB$4,'Data Table'!$J:$J,"&lt;"&amp;'Data Table People'!AC$4,'Data Table'!$C:$C,'Data Table People'!$T$3),"")</f>
        <v/>
      </c>
      <c r="AC124" s="61" t="str">
        <f>IF($B124="x",COUNTIFS('Data Table'!$F:$F,'Data Table People'!$A124,'Data Table'!$J:$J,"&gt;="&amp;'Data Table People'!AC$4,'Data Table'!$J:$J,"&lt;"&amp;'Data Table People'!AD$4,'Data Table'!$C:$C,'Data Table People'!$T$3),"")</f>
        <v/>
      </c>
      <c r="AD124" s="61" t="str">
        <f>IF($B124="x",COUNTIFS('Data Table'!$F:$F,'Data Table People'!$A124,'Data Table'!$J:$J,"&gt;="&amp;'Data Table People'!AD$4,'Data Table'!$J:$J,"&lt;"&amp;'Data Table People'!AE$4,'Data Table'!$C:$C,'Data Table People'!$T$3),"")</f>
        <v/>
      </c>
      <c r="AE124" s="61" t="str">
        <f>IF($B124="x",COUNTIFS('Data Table'!$F:$F,'Data Table People'!$A124,'Data Table'!$J:$J,"&gt;="&amp;'Data Table People'!AE$4,'Data Table'!$J:$J,"&lt;"&amp;'Data Table People'!AF$4,'Data Table'!$C:$C,'Data Table People'!$T$3),"")</f>
        <v/>
      </c>
      <c r="AF124" s="61" t="str">
        <f>IF($B124="X",COUNTIFS('Data Table'!$F:$F,'Data Table People'!$A124,'Data Table'!$J:$J,"&gt;="&amp;'Data Table People'!AF$4,'Data Table'!$C:$C,'Data Table People'!$T$3),"")</f>
        <v/>
      </c>
      <c r="AG124" s="61" t="str">
        <f>IF($B124="X",COUNTIFS('Data Table'!$F:$F,'Data Table People'!$A124,'Data Table'!$J:$J,"&gt;="&amp;'Data Table People'!AG$4,'Data Table'!$J:$J,"&lt;"&amp;'Data Table People'!AH$4,'Data Table'!$C:$C,'Data Table People'!$T$3),"")</f>
        <v/>
      </c>
      <c r="AH124" s="61" t="str">
        <f>IF($B124="X",COUNTIFS('Data Table'!$F:$F,'Data Table People'!$A124,'Data Table'!$J:$J,"&gt;="&amp;'Data Table People'!AH$4,'Data Table'!$J:$J,"&lt;"&amp;'Data Table People'!AI$4,'Data Table'!$C:$C,'Data Table People'!$T$3),"")</f>
        <v/>
      </c>
      <c r="AI124" s="61" t="str">
        <f>IF($B124="X",COUNTIFS('Data Table'!$F:$F,'Data Table People'!$A124,'Data Table'!$J:$J,"&gt;="&amp;'Data Table People'!AI$4,'Data Table'!$J:$J,"&lt;"&amp;'Data Table People'!AJ$4,'Data Table'!$C:$C,'Data Table People'!$T$3),"")</f>
        <v/>
      </c>
      <c r="AJ124" s="137" t="str">
        <f>IF($B124="X",COUNTIFS('Data Table'!$F:$F,'Data Table People'!$A124,'Data Table'!$J:$J,"&gt;="&amp;'Data Table People'!AJ$4,'Data Table'!$J:$J,"&lt;"&amp;'Data Table People'!AJ$4+7,'Data Table'!$C:$C,'Data Table People'!$T$3),"")</f>
        <v/>
      </c>
      <c r="AK124" s="67">
        <f>COUNTIFS('Data Table'!$F:$F,'Data Table People'!$A124,'Data Table'!$C:$C,'Data Table People'!AK$4,'Data Table'!$B:$B,'Data Table People'!AK$5,'Data Table'!$I:$I,"OUTSTANDING")</f>
        <v>0</v>
      </c>
      <c r="AL124" s="67">
        <f>COUNTIFS('Data Table'!$F:$F,'Data Table People'!$A124,'Data Table'!$C:$C,'Data Table People'!AL$4,'Data Table'!$B:$B,'Data Table People'!AL$5,'Data Table'!$I:$I,"OUTSTANDING")</f>
        <v>0</v>
      </c>
      <c r="AM124" s="67">
        <f>COUNTIFS('Data Table'!$F:$F,'Data Table People'!$A124,'Data Table'!$C:$C,'Data Table People'!AM$4,'Data Table'!$B:$B,'Data Table People'!AM$5,'Data Table'!$I:$I,"OUTSTANDING")</f>
        <v>0</v>
      </c>
      <c r="AN124" s="67">
        <f>COUNTIFS('Data Table'!$F:$F,'Data Table People'!$A124,'Data Table'!$C:$C,'Data Table People'!AN$4,'Data Table'!$B:$B,'Data Table People'!AN$5,'Data Table'!$I:$I,"OUTSTANDING")</f>
        <v>0</v>
      </c>
      <c r="AO124" s="67">
        <f>COUNTIFS('Data Table'!$F:$F,'Data Table People'!$A124,'Data Table'!$C:$C,'Data Table People'!AO$4,'Data Table'!$B:$B,'Data Table People'!AO$5,'Data Table'!$I:$I,"OUTSTANDING")</f>
        <v>0</v>
      </c>
      <c r="AP124" s="67">
        <f>COUNTIFS('Data Table'!$F:$F,'Data Table People'!$A124,'Data Table'!$C:$C,'Data Table People'!AP$4,'Data Table'!$B:$B,'Data Table People'!AP$5,'Data Table'!$I:$I,"OUTSTANDING")</f>
        <v>0</v>
      </c>
      <c r="AQ124" s="67">
        <f>COUNTIFS('Data Table'!$F:$F,'Data Table People'!$A124,'Data Table'!$C:$C,'Data Table People'!AQ$4,'Data Table'!$B:$B,'Data Table People'!AQ$5,'Data Table'!$I:$I,"OUTSTANDING")</f>
        <v>0</v>
      </c>
      <c r="AR124" s="67">
        <f>COUNTIFS('Data Table'!$F:$F,'Data Table People'!$A124,'Data Table'!$C:$C,'Data Table People'!AR$4,'Data Table'!$B:$B,'Data Table People'!AR$5,'Data Table'!$I:$I,"OUTSTANDING")</f>
        <v>0</v>
      </c>
      <c r="AS124" s="67">
        <f>COUNTIFS('Data Table'!$F:$F,'Data Table People'!$A124,'Data Table'!$C:$C,'Data Table People'!AS$4,'Data Table'!$B:$B,'Data Table People'!AS$5,'Data Table'!$I:$I,"OUTSTANDING")</f>
        <v>0</v>
      </c>
      <c r="AT124" s="67">
        <f>COUNTIFS('Data Table'!$F:$F,'Data Table People'!$A124,'Data Table'!$C:$C,'Data Table People'!AT$4,'Data Table'!$B:$B,'Data Table People'!AT$5,'Data Table'!$I:$I,"OUTSTANDING")</f>
        <v>0</v>
      </c>
      <c r="AU124" s="67">
        <f>COUNTIFS('Data Table'!$F:$F,'Data Table People'!$A124,'Data Table'!$C:$C,'Data Table People'!AU$4,'Data Table'!$B:$B,'Data Table People'!AU$5,'Data Table'!$I:$I,"OUTSTANDING")</f>
        <v>0</v>
      </c>
      <c r="AV124" s="67">
        <f>COUNTIFS('Data Table'!$F:$F,'Data Table People'!$A124,'Data Table'!$C:$C,'Data Table People'!AV$4,'Data Table'!$B:$B,'Data Table People'!AV$5,'Data Table'!$I:$I,"OUTSTANDING")</f>
        <v>0</v>
      </c>
      <c r="AW124" s="67">
        <f>COUNTIFS('Data Table'!$F:$F,'Data Table People'!$A124,'Data Table'!$C:$C,'Data Table People'!AW$4,'Data Table'!$B:$B,'Data Table People'!AW$5,'Data Table'!$I:$I,"OUTSTANDING")</f>
        <v>0</v>
      </c>
      <c r="AX124" s="67">
        <f>COUNTIFS('Data Table'!$F:$F,'Data Table People'!$A124,'Data Table'!$C:$C,'Data Table People'!AX$4,'Data Table'!$B:$B,'Data Table People'!AX$5,'Data Table'!$I:$I,"OUTSTANDING")</f>
        <v>0</v>
      </c>
      <c r="AY124" s="119">
        <f t="shared" si="49"/>
        <v>0</v>
      </c>
      <c r="AZ124" s="136">
        <f t="shared" si="50"/>
        <v>0</v>
      </c>
      <c r="BA124" s="61" t="str" cm="1">
        <f t="array" ref="BA124">IFERROR(PERCENTILE(IF(('Data Table'!$I:$I="FINALISED")*('Data Table'!$F:$F='Data Table People'!$A124)*('Data Table'!$C:$C=$BA$3)*('Data Table'!$J:$J&gt;=BA$4)*('Data Table'!$J:$J&lt;BB$4-1),'Data Table'!$K:$K),0.5),"NA")</f>
        <v>NA</v>
      </c>
      <c r="BB124" s="61" t="str" cm="1">
        <f t="array" ref="BB124">IFERROR(PERCENTILE(IF(('Data Table'!$I:$I="FINALISED")*('Data Table'!$F:$F='Data Table People'!$A124)*('Data Table'!$C:$C=$BA$3)*('Data Table'!$J:$J&gt;=BB$4)*('Data Table'!$J:$J&lt;BC$4-1),'Data Table'!$K:$K),0.5),"NA")</f>
        <v>NA</v>
      </c>
      <c r="BC124" s="61" t="str" cm="1">
        <f t="array" ref="BC124">IFERROR(PERCENTILE(IF(('Data Table'!$I:$I="FINALISED")*('Data Table'!$F:$F='Data Table People'!$A124)*('Data Table'!$C:$C=$BA$3)*('Data Table'!$J:$J&gt;=BC$4)*('Data Table'!$J:$J&lt;BD$4-1),'Data Table'!$K:$K),0.5),"NA")</f>
        <v>NA</v>
      </c>
      <c r="BD124" s="61" t="str" cm="1">
        <f t="array" ref="BD124">IFERROR(PERCENTILE(IF(('Data Table'!$I:$I="FINALISED")*('Data Table'!$F:$F='Data Table People'!$A124)*('Data Table'!$C:$C=$BA$3)*('Data Table'!$J:$J&gt;=BD$4)*('Data Table'!$J:$J&lt;BE$4-1),'Data Table'!$K:$K),0.5),"NA")</f>
        <v>NA</v>
      </c>
      <c r="BE124" s="61" t="str" cm="1">
        <f t="array" ref="BE124">IFERROR(PERCENTILE(IF(('Data Table'!$I:$I="FINALISED")*('Data Table'!$F:$F='Data Table People'!$A124)*('Data Table'!$C:$C=$BA$3)*('Data Table'!$J:$J&gt;=BE$4)*('Data Table'!$J:$J&lt;BF$4-1),'Data Table'!$K:$K),0.5),"NA")</f>
        <v>NA</v>
      </c>
      <c r="BF124" s="61" t="str" cm="1">
        <f t="array" ref="BF124">IFERROR(PERCENTILE(IF(('Data Table'!$I:$I="FINALISED")*('Data Table'!$F:$F='Data Table People'!$A124)*('Data Table'!$C:$C=$BA$3)*('Data Table'!$J:$J&gt;=BF$4)*('Data Table'!$J:$J&lt;BG$4-1),'Data Table'!$K:$K),0.5),"NA")</f>
        <v>NA</v>
      </c>
      <c r="BG124" s="61" t="str" cm="1">
        <f t="array" ref="BG124">IFERROR(PERCENTILE(IF(('Data Table'!$I:$I="FINALISED")*('Data Table'!$F:$F='Data Table People'!$A124)*('Data Table'!$C:$C=$BA$3)*('Data Table'!$J:$J&gt;=BG$4)*('Data Table'!$J:$J&lt;BH$4-1),'Data Table'!$K:$K),0.5),"NA")</f>
        <v>NA</v>
      </c>
      <c r="BH124" s="61" t="str" cm="1">
        <f t="array" ref="BH124">IFERROR(PERCENTILE(IF(('Data Table'!$I:$I="FINALISED")*('Data Table'!$F:$F='Data Table People'!$A124)*('Data Table'!$C:$C=$BA$3)*('Data Table'!$J:$J&gt;=BH$4)*('Data Table'!$J:$J&lt;BI$4-1),'Data Table'!$K:$K),0.5),"NA")</f>
        <v>NA</v>
      </c>
      <c r="BI124" s="61" t="str" cm="1">
        <f t="array" ref="BI124">IFERROR(PERCENTILE(IF(('Data Table'!$I:$I="FINALISED")*('Data Table'!$F:$F='Data Table People'!$A124)*('Data Table'!$C:$C=$BA$3)*('Data Table'!$J:$J&gt;=BI$4)*('Data Table'!$J:$J&lt;BJ$4-1),'Data Table'!$K:$K),0.5),"NA")</f>
        <v>NA</v>
      </c>
      <c r="BJ124" s="61" t="str" cm="1">
        <f t="array" ref="BJ124">IFERROR(PERCENTILE(IF(('Data Table'!$I:$I="FINALISED")*('Data Table'!$F:$F='Data Table People'!$A124)*('Data Table'!$C:$C=$BA$3)*('Data Table'!$J:$J&gt;=BJ$4)*('Data Table'!$J:$J&lt;BK$4-1),'Data Table'!$K:$K),0.5),"NA")</f>
        <v>NA</v>
      </c>
      <c r="BK124" s="61" t="str" cm="1">
        <f t="array" ref="BK124">IFERROR(PERCENTILE(IF(('Data Table'!$I:$I="FINALISED")*('Data Table'!$F:$F='Data Table People'!$A124)*('Data Table'!$C:$C=$BA$3)*('Data Table'!$J:$J&gt;=BK$4)*('Data Table'!$J:$J&lt;BL$4-1),'Data Table'!$K:$K),0.5),"NA")</f>
        <v>NA</v>
      </c>
      <c r="BL124" s="61" t="str" cm="1">
        <f t="array" ref="BL124">IFERROR(PERCENTILE(IF(('Data Table'!$I:$I="FINALISED")*('Data Table'!$F:$F='Data Table People'!$A124)*('Data Table'!$C:$C=$BA$3)*('Data Table'!$J:$J&gt;=BL$4)*('Data Table'!$J:$J&lt;EOMONTH($BL$4,0)),'Data Table'!$K:$K),0.5),"NA")</f>
        <v>NA</v>
      </c>
      <c r="BM124" s="61" t="str" cm="1">
        <f t="array" ref="BM124">IFERROR(PERCENTILE(IF(('Data Table'!$I:$I="FINALISED")*('Data Table'!$F:$F='Data Table People'!$A124)*('Data Table'!$C:$C=$BM$3)*('Data Table'!$J:$J&gt;=BM$4)*('Data Table'!$J:$J&lt;BN$4-1),'Data Table'!$K:$K),0.5),"NA")</f>
        <v>NA</v>
      </c>
      <c r="BN124" s="61" t="str" cm="1">
        <f t="array" ref="BN124">IFERROR(PERCENTILE(IF(('Data Table'!$I:$I="FINALISED")*('Data Table'!$F:$F='Data Table People'!$A124)*('Data Table'!$C:$C=$BM$3)*('Data Table'!$J:$J&gt;=BN$4)*('Data Table'!$J:$J&lt;BO$4-1),'Data Table'!$K:$K),0.5),"NA")</f>
        <v>NA</v>
      </c>
      <c r="BO124" s="61" t="str" cm="1">
        <f t="array" ref="BO124">IFERROR(PERCENTILE(IF(('Data Table'!$I:$I="FINALISED")*('Data Table'!$F:$F='Data Table People'!$A124)*('Data Table'!$C:$C=$BM$3)*('Data Table'!$J:$J&gt;=BO$4)*('Data Table'!$J:$J&lt;BP$4-1),'Data Table'!$K:$K),0.5),"NA")</f>
        <v>NA</v>
      </c>
      <c r="BP124" s="61" t="str" cm="1">
        <f t="array" ref="BP124">IFERROR(PERCENTILE(IF(('Data Table'!$I:$I="FINALISED")*('Data Table'!$F:$F='Data Table People'!$A124)*('Data Table'!$C:$C=$BM$3)*('Data Table'!$J:$J&gt;=BP$4)*('Data Table'!$J:$J&lt;BQ$4-1),'Data Table'!$K:$K),0.5),"NA")</f>
        <v>NA</v>
      </c>
      <c r="BQ124" s="61" t="str" cm="1">
        <f t="array" ref="BQ124">IFERROR(PERCENTILE(IF(('Data Table'!$I:$I="FINALISED")*('Data Table'!$F:$F='Data Table People'!$A124)*('Data Table'!$C:$C=$BM$3)*('Data Table'!$J:$J&gt;=BQ$4)*('Data Table'!$J:$J&lt;BR$4-1),'Data Table'!$K:$K),0.5),"NA")</f>
        <v>NA</v>
      </c>
      <c r="BR124" s="61" t="str" cm="1">
        <f t="array" ref="BR124">IFERROR(PERCENTILE(IF(('Data Table'!$I:$I="FINALISED")*('Data Table'!$F:$F='Data Table People'!$A124)*('Data Table'!$C:$C=$BM$3)*('Data Table'!$J:$J&gt;=BR$4)*('Data Table'!$J:$J&lt;BS$4-1),'Data Table'!$K:$K),0.5),"NA")</f>
        <v>NA</v>
      </c>
      <c r="BS124" s="61" t="str" cm="1">
        <f t="array" ref="BS124">IFERROR(PERCENTILE(IF(('Data Table'!$I:$I="FINALISED")*('Data Table'!$F:$F='Data Table People'!$A124)*('Data Table'!$C:$C=$BM$3)*('Data Table'!$J:$J&gt;=BS$4)*('Data Table'!$J:$J&lt;BT$4-1),'Data Table'!$K:$K),0.5),"NA")</f>
        <v>NA</v>
      </c>
      <c r="BT124" s="61" t="str" cm="1">
        <f t="array" ref="BT124">IFERROR(PERCENTILE(IF(('Data Table'!$I:$I="FINALISED")*('Data Table'!$F:$F='Data Table People'!$A124)*('Data Table'!$C:$C=$BM$3)*('Data Table'!$J:$J&gt;=BT$4)*('Data Table'!$J:$J&lt;BU$4-1),'Data Table'!$K:$K),0.5),"NA")</f>
        <v>NA</v>
      </c>
      <c r="BU124" s="61" t="str" cm="1">
        <f t="array" ref="BU124">IFERROR(PERCENTILE(IF(('Data Table'!$I:$I="FINALISED")*('Data Table'!$F:$F='Data Table People'!$A124)*('Data Table'!$C:$C=$BM$3)*('Data Table'!$J:$J&gt;=BU$4)*('Data Table'!$J:$J&lt;BV$4-1),'Data Table'!$K:$K),0.5),"NA")</f>
        <v>NA</v>
      </c>
      <c r="BV124" s="61" t="str" cm="1">
        <f t="array" ref="BV124">IFERROR(PERCENTILE(IF(('Data Table'!$I:$I="FINALISED")*('Data Table'!$F:$F='Data Table People'!$A124)*('Data Table'!$C:$C=$BM$3)*('Data Table'!$J:$J&gt;=BV$4)*('Data Table'!$J:$J&lt;BW$4-1),'Data Table'!$K:$K),0.5),"NA")</f>
        <v>NA</v>
      </c>
      <c r="BW124" s="61" t="str" cm="1">
        <f t="array" ref="BW124">IFERROR(PERCENTILE(IF(('Data Table'!$I:$I="FINALISED")*('Data Table'!$F:$F='Data Table People'!$A124)*('Data Table'!$C:$C=$BM$3)*('Data Table'!$J:$J&gt;=BW$4)*('Data Table'!$J:$J&lt;BX$4-1),'Data Table'!$K:$K),0.5),"NA")</f>
        <v>NA</v>
      </c>
      <c r="BX124" s="61" t="str" cm="1">
        <f t="array" ref="BX124">IFERROR(PERCENTILE(IF(('Data Table'!$I:$I="FINALISED")*('Data Table'!$F:$F='Data Table People'!$A124)*('Data Table'!$C:$C=$BM$3)*('Data Table'!$J:$J&gt;=BX$4)*('Data Table'!$J:$J&lt;EOMONTH($BX$4,0)),'Data Table'!$K:$K),0.5),"NA")</f>
        <v>NA</v>
      </c>
    </row>
    <row r="125" spans="1:76">
      <c r="A125" s="67"/>
      <c r="B125" s="139" t="str">
        <f t="shared" si="51"/>
        <v/>
      </c>
      <c r="C125" s="61" t="str">
        <f>IF($B125="X",COUNTIFS('Data Table'!$F:$F,'Data Table People'!$A125,'Data Table'!$J:$J,"&gt;="&amp;'Data Table People'!C$4,'Data Table'!$J:$J,"&lt;"&amp;'Data Table People'!D$4,'Data Table'!$C:$C,'Data Table People'!$C$3),"")</f>
        <v/>
      </c>
      <c r="D125" s="61" t="str">
        <f>IF($B125="X",COUNTIFS('Data Table'!$F:$F,'Data Table People'!$A125,'Data Table'!$J:$J,"&gt;="&amp;'Data Table People'!D$4,'Data Table'!$J:$J,"&lt;"&amp;'Data Table People'!E$4,'Data Table'!$C:$C,'Data Table People'!$C$3),"")</f>
        <v/>
      </c>
      <c r="E125" s="61" t="str">
        <f>IF($B125="X",COUNTIFS('Data Table'!$F:$F,'Data Table People'!$A125,'Data Table'!$J:$J,"&gt;="&amp;'Data Table People'!E$4,'Data Table'!$J:$J,"&lt;"&amp;'Data Table People'!F$4,'Data Table'!$C:$C,'Data Table People'!$C$3),"")</f>
        <v/>
      </c>
      <c r="F125" s="61" t="str">
        <f>IF($B125="X",COUNTIFS('Data Table'!$F:$F,'Data Table People'!$A125,'Data Table'!$J:$J,"&gt;="&amp;'Data Table People'!F$4,'Data Table'!$J:$J,"&lt;"&amp;'Data Table People'!G$4,'Data Table'!$C:$C,'Data Table People'!$C$3),"")</f>
        <v/>
      </c>
      <c r="G125" s="61" t="str">
        <f>IF($B125="X",COUNTIFS('Data Table'!$F:$F,'Data Table People'!$A125,'Data Table'!$J:$J,"&gt;="&amp;'Data Table People'!G$4,'Data Table'!$J:$J,"&lt;"&amp;'Data Table People'!H$4,'Data Table'!$C:$C,'Data Table People'!$C$3),"")</f>
        <v/>
      </c>
      <c r="H125" s="61" t="str">
        <f>IF($B125="X",COUNTIFS('Data Table'!$F:$F,'Data Table People'!$A125,'Data Table'!$J:$J,"&gt;="&amp;'Data Table People'!H$4,'Data Table'!$J:$J,"&lt;"&amp;'Data Table People'!I$4,'Data Table'!$C:$C,'Data Table People'!$C$3),"")</f>
        <v/>
      </c>
      <c r="I125" s="61" t="str">
        <f>IF($B125="X",COUNTIFS('Data Table'!$F:$F,'Data Table People'!$A125,'Data Table'!$J:$J,"&gt;="&amp;'Data Table People'!I$4,'Data Table'!$J:$J,"&lt;"&amp;'Data Table People'!J$4,'Data Table'!$C:$C,'Data Table People'!$C$3),"")</f>
        <v/>
      </c>
      <c r="J125" s="61" t="str">
        <f>IF($B125="X",COUNTIFS('Data Table'!$F:$F,'Data Table People'!$A125,'Data Table'!$J:$J,"&gt;="&amp;'Data Table People'!J$4,'Data Table'!$J:$J,"&lt;"&amp;'Data Table People'!K$4,'Data Table'!$C:$C,'Data Table People'!$C$3),"")</f>
        <v/>
      </c>
      <c r="K125" s="61" t="str">
        <f>IF($B125="X",COUNTIFS('Data Table'!$F:$F,'Data Table People'!$A125,'Data Table'!$J:$J,"&gt;="&amp;'Data Table People'!K$4,'Data Table'!$J:$J,"&lt;"&amp;'Data Table People'!L$4,'Data Table'!$C:$C,'Data Table People'!$C$3),"")</f>
        <v/>
      </c>
      <c r="L125" s="61" t="str">
        <f>IF($B125="X",COUNTIFS('Data Table'!$F:$F,'Data Table People'!$A125,'Data Table'!$J:$J,"&gt;="&amp;'Data Table People'!L$4,'Data Table'!$J:$J,"&lt;"&amp;'Data Table People'!M$4,'Data Table'!$C:$C,'Data Table People'!$C$3),"")</f>
        <v/>
      </c>
      <c r="M125" s="61" t="str">
        <f>IF($B125="X",COUNTIFS('Data Table'!$F:$F,'Data Table People'!$A125,'Data Table'!$J:$J,"&gt;="&amp;'Data Table People'!M$4,'Data Table'!$J:$J,"&lt;"&amp;'Data Table People'!N$4,'Data Table'!$C:$C,'Data Table People'!$C$3),"")</f>
        <v/>
      </c>
      <c r="N125" s="61" t="str">
        <f>IF($B125="X",COUNTIFS('Data Table'!$F:$F,'Data Table People'!$A125,'Data Table'!$J:$J,"&gt;="&amp;'Data Table People'!N$4,'Data Table'!$J:$J,"&lt;"&amp;'Data Table People'!O$4,'Data Table'!$C:$C,'Data Table People'!$C$3),"")</f>
        <v/>
      </c>
      <c r="O125" s="61" t="str">
        <f>IF(B125="X",COUNTIFS('Data Table'!$F:$F,'Data Table People'!$A125,'Data Table'!$J:$J,"&gt;="&amp;'Data Table People'!O$4,'Data Table'!$C:$C,'Data Table People'!$C$3),"")</f>
        <v/>
      </c>
      <c r="P125" s="61" t="str">
        <f>IF($B125="x",COUNTIFS('Data Table'!$F:$F,'Data Table People'!$A125,'Data Table'!$J:$J,"&gt;="&amp;'Data Table People'!P$4,'Data Table'!$J:$J,"&lt;"&amp;'Data Table People'!Q$4,'Data Table'!$C:$C,'Data Table People'!$C$3),"")</f>
        <v/>
      </c>
      <c r="Q125" s="61" t="str">
        <f>IF($B125="x",COUNTIFS('Data Table'!$F:$F,'Data Table People'!$A125,'Data Table'!$J:$J,"&gt;="&amp;'Data Table People'!Q$4,'Data Table'!$J:$J,"&lt;"&amp;'Data Table People'!R$4,'Data Table'!$C:$C,'Data Table People'!$C$3),"")</f>
        <v/>
      </c>
      <c r="R125" s="61" t="str">
        <f>IF($B125="x",COUNTIFS('Data Table'!$F:$F,'Data Table People'!$A125,'Data Table'!$J:$J,"&gt;="&amp;'Data Table People'!R$4,'Data Table'!$J:$J,"&lt;"&amp;'Data Table People'!S$4,'Data Table'!$C:$C,'Data Table People'!$C$3),"")</f>
        <v/>
      </c>
      <c r="S125" s="118" t="str">
        <f>IF($B125="X",COUNTIFS('Data Table'!$F:$F,'Data Table People'!$A125,'Data Table'!$J:$J,"&gt;="&amp;'Data Table People'!S$4,'Data Table'!$J:$J,"&lt;"&amp;'Data Table People'!S$4+7,'Data Table'!$C:$C,'Data Table People'!$C$3),"")</f>
        <v/>
      </c>
      <c r="T125" s="61" t="str">
        <f>IF($B125="x",COUNTIFS('Data Table'!$F:$F,'Data Table People'!$A125,'Data Table'!$J:$J,"&gt;="&amp;'Data Table People'!T$4,'Data Table'!$J:$J,"&lt;"&amp;'Data Table People'!U$4,'Data Table'!$C:$C,'Data Table People'!$T$3),"")</f>
        <v/>
      </c>
      <c r="U125" s="61" t="str">
        <f>IF($B125="x",COUNTIFS('Data Table'!$F:$F,'Data Table People'!$A125,'Data Table'!$J:$J,"&gt;="&amp;'Data Table People'!U$4,'Data Table'!$J:$J,"&lt;"&amp;'Data Table People'!V$4,'Data Table'!$C:$C,'Data Table People'!$T$3),"")</f>
        <v/>
      </c>
      <c r="V125" s="61" t="str">
        <f>IF($B125="x",COUNTIFS('Data Table'!$F:$F,'Data Table People'!$A125,'Data Table'!$J:$J,"&gt;="&amp;'Data Table People'!V$4,'Data Table'!$J:$J,"&lt;"&amp;'Data Table People'!W$4,'Data Table'!$C:$C,'Data Table People'!$T$3),"")</f>
        <v/>
      </c>
      <c r="W125" s="61" t="str">
        <f>IF($B125="x",COUNTIFS('Data Table'!$F:$F,'Data Table People'!$A125,'Data Table'!$J:$J,"&gt;="&amp;'Data Table People'!W$4,'Data Table'!$J:$J,"&lt;"&amp;'Data Table People'!X$4,'Data Table'!$C:$C,'Data Table People'!$T$3),"")</f>
        <v/>
      </c>
      <c r="X125" s="61" t="str">
        <f>IF($B125="x",COUNTIFS('Data Table'!$F:$F,'Data Table People'!$A125,'Data Table'!$J:$J,"&gt;="&amp;'Data Table People'!X$4,'Data Table'!$J:$J,"&lt;"&amp;'Data Table People'!Y$4,'Data Table'!$C:$C,'Data Table People'!$T$3),"")</f>
        <v/>
      </c>
      <c r="Y125" s="61" t="str">
        <f>IF($B125="x",COUNTIFS('Data Table'!$F:$F,'Data Table People'!$A125,'Data Table'!$J:$J,"&gt;="&amp;'Data Table People'!Y$4,'Data Table'!$J:$J,"&lt;"&amp;'Data Table People'!Z$4,'Data Table'!$C:$C,'Data Table People'!$T$3),"")</f>
        <v/>
      </c>
      <c r="Z125" s="61" t="str">
        <f>IF($B125="x",COUNTIFS('Data Table'!$F:$F,'Data Table People'!$A125,'Data Table'!$J:$J,"&gt;="&amp;'Data Table People'!Z$4,'Data Table'!$J:$J,"&lt;"&amp;'Data Table People'!AA$4,'Data Table'!$C:$C,'Data Table People'!$T$3),"")</f>
        <v/>
      </c>
      <c r="AA125" s="61" t="str">
        <f>IF($B125="x",COUNTIFS('Data Table'!$F:$F,'Data Table People'!$A125,'Data Table'!$J:$J,"&gt;="&amp;'Data Table People'!AA$4,'Data Table'!$J:$J,"&lt;"&amp;'Data Table People'!AB$4,'Data Table'!$C:$C,'Data Table People'!$T$3),"")</f>
        <v/>
      </c>
      <c r="AB125" s="61" t="str">
        <f>IF($B125="x",COUNTIFS('Data Table'!$F:$F,'Data Table People'!$A125,'Data Table'!$J:$J,"&gt;="&amp;'Data Table People'!AB$4,'Data Table'!$J:$J,"&lt;"&amp;'Data Table People'!AC$4,'Data Table'!$C:$C,'Data Table People'!$T$3),"")</f>
        <v/>
      </c>
      <c r="AC125" s="61" t="str">
        <f>IF($B125="x",COUNTIFS('Data Table'!$F:$F,'Data Table People'!$A125,'Data Table'!$J:$J,"&gt;="&amp;'Data Table People'!AC$4,'Data Table'!$J:$J,"&lt;"&amp;'Data Table People'!AD$4,'Data Table'!$C:$C,'Data Table People'!$T$3),"")</f>
        <v/>
      </c>
      <c r="AD125" s="61" t="str">
        <f>IF($B125="x",COUNTIFS('Data Table'!$F:$F,'Data Table People'!$A125,'Data Table'!$J:$J,"&gt;="&amp;'Data Table People'!AD$4,'Data Table'!$J:$J,"&lt;"&amp;'Data Table People'!AE$4,'Data Table'!$C:$C,'Data Table People'!$T$3),"")</f>
        <v/>
      </c>
      <c r="AE125" s="61" t="str">
        <f>IF($B125="x",COUNTIFS('Data Table'!$F:$F,'Data Table People'!$A125,'Data Table'!$J:$J,"&gt;="&amp;'Data Table People'!AE$4,'Data Table'!$J:$J,"&lt;"&amp;'Data Table People'!AF$4,'Data Table'!$C:$C,'Data Table People'!$T$3),"")</f>
        <v/>
      </c>
      <c r="AF125" s="61" t="str">
        <f>IF($B125="X",COUNTIFS('Data Table'!$F:$F,'Data Table People'!$A125,'Data Table'!$J:$J,"&gt;="&amp;'Data Table People'!AF$4,'Data Table'!$C:$C,'Data Table People'!$T$3),"")</f>
        <v/>
      </c>
      <c r="AG125" s="61" t="str">
        <f>IF($B125="X",COUNTIFS('Data Table'!$F:$F,'Data Table People'!$A125,'Data Table'!$J:$J,"&gt;="&amp;'Data Table People'!AG$4,'Data Table'!$J:$J,"&lt;"&amp;'Data Table People'!AH$4,'Data Table'!$C:$C,'Data Table People'!$T$3),"")</f>
        <v/>
      </c>
      <c r="AH125" s="61" t="str">
        <f>IF($B125="X",COUNTIFS('Data Table'!$F:$F,'Data Table People'!$A125,'Data Table'!$J:$J,"&gt;="&amp;'Data Table People'!AH$4,'Data Table'!$J:$J,"&lt;"&amp;'Data Table People'!AI$4,'Data Table'!$C:$C,'Data Table People'!$T$3),"")</f>
        <v/>
      </c>
      <c r="AI125" s="61" t="str">
        <f>IF($B125="X",COUNTIFS('Data Table'!$F:$F,'Data Table People'!$A125,'Data Table'!$J:$J,"&gt;="&amp;'Data Table People'!AI$4,'Data Table'!$J:$J,"&lt;"&amp;'Data Table People'!AJ$4,'Data Table'!$C:$C,'Data Table People'!$T$3),"")</f>
        <v/>
      </c>
      <c r="AJ125" s="137" t="str">
        <f>IF($B125="X",COUNTIFS('Data Table'!$F:$F,'Data Table People'!$A125,'Data Table'!$J:$J,"&gt;="&amp;'Data Table People'!AJ$4,'Data Table'!$J:$J,"&lt;"&amp;'Data Table People'!AJ$4+7,'Data Table'!$C:$C,'Data Table People'!$T$3),"")</f>
        <v/>
      </c>
      <c r="AK125" s="67">
        <f>COUNTIFS('Data Table'!$F:$F,'Data Table People'!$A125,'Data Table'!$C:$C,'Data Table People'!AK$4,'Data Table'!$B:$B,'Data Table People'!AK$5,'Data Table'!$I:$I,"OUTSTANDING")</f>
        <v>0</v>
      </c>
      <c r="AL125" s="67">
        <f>COUNTIFS('Data Table'!$F:$F,'Data Table People'!$A125,'Data Table'!$C:$C,'Data Table People'!AL$4,'Data Table'!$B:$B,'Data Table People'!AL$5,'Data Table'!$I:$I,"OUTSTANDING")</f>
        <v>0</v>
      </c>
      <c r="AM125" s="67">
        <f>COUNTIFS('Data Table'!$F:$F,'Data Table People'!$A125,'Data Table'!$C:$C,'Data Table People'!AM$4,'Data Table'!$B:$B,'Data Table People'!AM$5,'Data Table'!$I:$I,"OUTSTANDING")</f>
        <v>0</v>
      </c>
      <c r="AN125" s="67">
        <f>COUNTIFS('Data Table'!$F:$F,'Data Table People'!$A125,'Data Table'!$C:$C,'Data Table People'!AN$4,'Data Table'!$B:$B,'Data Table People'!AN$5,'Data Table'!$I:$I,"OUTSTANDING")</f>
        <v>0</v>
      </c>
      <c r="AO125" s="67">
        <f>COUNTIFS('Data Table'!$F:$F,'Data Table People'!$A125,'Data Table'!$C:$C,'Data Table People'!AO$4,'Data Table'!$B:$B,'Data Table People'!AO$5,'Data Table'!$I:$I,"OUTSTANDING")</f>
        <v>0</v>
      </c>
      <c r="AP125" s="67">
        <f>COUNTIFS('Data Table'!$F:$F,'Data Table People'!$A125,'Data Table'!$C:$C,'Data Table People'!AP$4,'Data Table'!$B:$B,'Data Table People'!AP$5,'Data Table'!$I:$I,"OUTSTANDING")</f>
        <v>0</v>
      </c>
      <c r="AQ125" s="67">
        <f>COUNTIFS('Data Table'!$F:$F,'Data Table People'!$A125,'Data Table'!$C:$C,'Data Table People'!AQ$4,'Data Table'!$B:$B,'Data Table People'!AQ$5,'Data Table'!$I:$I,"OUTSTANDING")</f>
        <v>0</v>
      </c>
      <c r="AR125" s="67">
        <f>COUNTIFS('Data Table'!$F:$F,'Data Table People'!$A125,'Data Table'!$C:$C,'Data Table People'!AR$4,'Data Table'!$B:$B,'Data Table People'!AR$5,'Data Table'!$I:$I,"OUTSTANDING")</f>
        <v>0</v>
      </c>
      <c r="AS125" s="67">
        <f>COUNTIFS('Data Table'!$F:$F,'Data Table People'!$A125,'Data Table'!$C:$C,'Data Table People'!AS$4,'Data Table'!$B:$B,'Data Table People'!AS$5,'Data Table'!$I:$I,"OUTSTANDING")</f>
        <v>0</v>
      </c>
      <c r="AT125" s="67">
        <f>COUNTIFS('Data Table'!$F:$F,'Data Table People'!$A125,'Data Table'!$C:$C,'Data Table People'!AT$4,'Data Table'!$B:$B,'Data Table People'!AT$5,'Data Table'!$I:$I,"OUTSTANDING")</f>
        <v>0</v>
      </c>
      <c r="AU125" s="67">
        <f>COUNTIFS('Data Table'!$F:$F,'Data Table People'!$A125,'Data Table'!$C:$C,'Data Table People'!AU$4,'Data Table'!$B:$B,'Data Table People'!AU$5,'Data Table'!$I:$I,"OUTSTANDING")</f>
        <v>0</v>
      </c>
      <c r="AV125" s="67">
        <f>COUNTIFS('Data Table'!$F:$F,'Data Table People'!$A125,'Data Table'!$C:$C,'Data Table People'!AV$4,'Data Table'!$B:$B,'Data Table People'!AV$5,'Data Table'!$I:$I,"OUTSTANDING")</f>
        <v>0</v>
      </c>
      <c r="AW125" s="67">
        <f>COUNTIFS('Data Table'!$F:$F,'Data Table People'!$A125,'Data Table'!$C:$C,'Data Table People'!AW$4,'Data Table'!$B:$B,'Data Table People'!AW$5,'Data Table'!$I:$I,"OUTSTANDING")</f>
        <v>0</v>
      </c>
      <c r="AX125" s="67">
        <f>COUNTIFS('Data Table'!$F:$F,'Data Table People'!$A125,'Data Table'!$C:$C,'Data Table People'!AX$4,'Data Table'!$B:$B,'Data Table People'!AX$5,'Data Table'!$I:$I,"OUTSTANDING")</f>
        <v>0</v>
      </c>
      <c r="AY125" s="119">
        <f t="shared" si="49"/>
        <v>0</v>
      </c>
      <c r="AZ125" s="136">
        <f t="shared" si="50"/>
        <v>0</v>
      </c>
      <c r="BA125" s="61" t="str" cm="1">
        <f t="array" ref="BA125">IFERROR(PERCENTILE(IF(('Data Table'!$I:$I="FINALISED")*('Data Table'!$F:$F='Data Table People'!$A125)*('Data Table'!$C:$C=$BA$3)*('Data Table'!$J:$J&gt;=BA$4)*('Data Table'!$J:$J&lt;BB$4-1),'Data Table'!$K:$K),0.5),"NA")</f>
        <v>NA</v>
      </c>
      <c r="BB125" s="61" t="str" cm="1">
        <f t="array" ref="BB125">IFERROR(PERCENTILE(IF(('Data Table'!$I:$I="FINALISED")*('Data Table'!$F:$F='Data Table People'!$A125)*('Data Table'!$C:$C=$BA$3)*('Data Table'!$J:$J&gt;=BB$4)*('Data Table'!$J:$J&lt;BC$4-1),'Data Table'!$K:$K),0.5),"NA")</f>
        <v>NA</v>
      </c>
      <c r="BC125" s="61" t="str" cm="1">
        <f t="array" ref="BC125">IFERROR(PERCENTILE(IF(('Data Table'!$I:$I="FINALISED")*('Data Table'!$F:$F='Data Table People'!$A125)*('Data Table'!$C:$C=$BA$3)*('Data Table'!$J:$J&gt;=BC$4)*('Data Table'!$J:$J&lt;BD$4-1),'Data Table'!$K:$K),0.5),"NA")</f>
        <v>NA</v>
      </c>
      <c r="BD125" s="61" t="str" cm="1">
        <f t="array" ref="BD125">IFERROR(PERCENTILE(IF(('Data Table'!$I:$I="FINALISED")*('Data Table'!$F:$F='Data Table People'!$A125)*('Data Table'!$C:$C=$BA$3)*('Data Table'!$J:$J&gt;=BD$4)*('Data Table'!$J:$J&lt;BE$4-1),'Data Table'!$K:$K),0.5),"NA")</f>
        <v>NA</v>
      </c>
      <c r="BE125" s="61" t="str" cm="1">
        <f t="array" ref="BE125">IFERROR(PERCENTILE(IF(('Data Table'!$I:$I="FINALISED")*('Data Table'!$F:$F='Data Table People'!$A125)*('Data Table'!$C:$C=$BA$3)*('Data Table'!$J:$J&gt;=BE$4)*('Data Table'!$J:$J&lt;BF$4-1),'Data Table'!$K:$K),0.5),"NA")</f>
        <v>NA</v>
      </c>
      <c r="BF125" s="61" t="str" cm="1">
        <f t="array" ref="BF125">IFERROR(PERCENTILE(IF(('Data Table'!$I:$I="FINALISED")*('Data Table'!$F:$F='Data Table People'!$A125)*('Data Table'!$C:$C=$BA$3)*('Data Table'!$J:$J&gt;=BF$4)*('Data Table'!$J:$J&lt;BG$4-1),'Data Table'!$K:$K),0.5),"NA")</f>
        <v>NA</v>
      </c>
      <c r="BG125" s="61" t="str" cm="1">
        <f t="array" ref="BG125">IFERROR(PERCENTILE(IF(('Data Table'!$I:$I="FINALISED")*('Data Table'!$F:$F='Data Table People'!$A125)*('Data Table'!$C:$C=$BA$3)*('Data Table'!$J:$J&gt;=BG$4)*('Data Table'!$J:$J&lt;BH$4-1),'Data Table'!$K:$K),0.5),"NA")</f>
        <v>NA</v>
      </c>
      <c r="BH125" s="61" t="str" cm="1">
        <f t="array" ref="BH125">IFERROR(PERCENTILE(IF(('Data Table'!$I:$I="FINALISED")*('Data Table'!$F:$F='Data Table People'!$A125)*('Data Table'!$C:$C=$BA$3)*('Data Table'!$J:$J&gt;=BH$4)*('Data Table'!$J:$J&lt;BI$4-1),'Data Table'!$K:$K),0.5),"NA")</f>
        <v>NA</v>
      </c>
      <c r="BI125" s="61" t="str" cm="1">
        <f t="array" ref="BI125">IFERROR(PERCENTILE(IF(('Data Table'!$I:$I="FINALISED")*('Data Table'!$F:$F='Data Table People'!$A125)*('Data Table'!$C:$C=$BA$3)*('Data Table'!$J:$J&gt;=BI$4)*('Data Table'!$J:$J&lt;BJ$4-1),'Data Table'!$K:$K),0.5),"NA")</f>
        <v>NA</v>
      </c>
      <c r="BJ125" s="61" t="str" cm="1">
        <f t="array" ref="BJ125">IFERROR(PERCENTILE(IF(('Data Table'!$I:$I="FINALISED")*('Data Table'!$F:$F='Data Table People'!$A125)*('Data Table'!$C:$C=$BA$3)*('Data Table'!$J:$J&gt;=BJ$4)*('Data Table'!$J:$J&lt;BK$4-1),'Data Table'!$K:$K),0.5),"NA")</f>
        <v>NA</v>
      </c>
      <c r="BK125" s="61" t="str" cm="1">
        <f t="array" ref="BK125">IFERROR(PERCENTILE(IF(('Data Table'!$I:$I="FINALISED")*('Data Table'!$F:$F='Data Table People'!$A125)*('Data Table'!$C:$C=$BA$3)*('Data Table'!$J:$J&gt;=BK$4)*('Data Table'!$J:$J&lt;BL$4-1),'Data Table'!$K:$K),0.5),"NA")</f>
        <v>NA</v>
      </c>
      <c r="BL125" s="61" t="str" cm="1">
        <f t="array" ref="BL125">IFERROR(PERCENTILE(IF(('Data Table'!$I:$I="FINALISED")*('Data Table'!$F:$F='Data Table People'!$A125)*('Data Table'!$C:$C=$BA$3)*('Data Table'!$J:$J&gt;=BL$4)*('Data Table'!$J:$J&lt;EOMONTH($BL$4,0)),'Data Table'!$K:$K),0.5),"NA")</f>
        <v>NA</v>
      </c>
      <c r="BM125" s="61" t="str" cm="1">
        <f t="array" ref="BM125">IFERROR(PERCENTILE(IF(('Data Table'!$I:$I="FINALISED")*('Data Table'!$F:$F='Data Table People'!$A125)*('Data Table'!$C:$C=$BM$3)*('Data Table'!$J:$J&gt;=BM$4)*('Data Table'!$J:$J&lt;BN$4-1),'Data Table'!$K:$K),0.5),"NA")</f>
        <v>NA</v>
      </c>
      <c r="BN125" s="61" t="str" cm="1">
        <f t="array" ref="BN125">IFERROR(PERCENTILE(IF(('Data Table'!$I:$I="FINALISED")*('Data Table'!$F:$F='Data Table People'!$A125)*('Data Table'!$C:$C=$BM$3)*('Data Table'!$J:$J&gt;=BN$4)*('Data Table'!$J:$J&lt;BO$4-1),'Data Table'!$K:$K),0.5),"NA")</f>
        <v>NA</v>
      </c>
      <c r="BO125" s="61" t="str" cm="1">
        <f t="array" ref="BO125">IFERROR(PERCENTILE(IF(('Data Table'!$I:$I="FINALISED")*('Data Table'!$F:$F='Data Table People'!$A125)*('Data Table'!$C:$C=$BM$3)*('Data Table'!$J:$J&gt;=BO$4)*('Data Table'!$J:$J&lt;BP$4-1),'Data Table'!$K:$K),0.5),"NA")</f>
        <v>NA</v>
      </c>
      <c r="BP125" s="61" t="str" cm="1">
        <f t="array" ref="BP125">IFERROR(PERCENTILE(IF(('Data Table'!$I:$I="FINALISED")*('Data Table'!$F:$F='Data Table People'!$A125)*('Data Table'!$C:$C=$BM$3)*('Data Table'!$J:$J&gt;=BP$4)*('Data Table'!$J:$J&lt;BQ$4-1),'Data Table'!$K:$K),0.5),"NA")</f>
        <v>NA</v>
      </c>
      <c r="BQ125" s="61" t="str" cm="1">
        <f t="array" ref="BQ125">IFERROR(PERCENTILE(IF(('Data Table'!$I:$I="FINALISED")*('Data Table'!$F:$F='Data Table People'!$A125)*('Data Table'!$C:$C=$BM$3)*('Data Table'!$J:$J&gt;=BQ$4)*('Data Table'!$J:$J&lt;BR$4-1),'Data Table'!$K:$K),0.5),"NA")</f>
        <v>NA</v>
      </c>
      <c r="BR125" s="61" t="str" cm="1">
        <f t="array" ref="BR125">IFERROR(PERCENTILE(IF(('Data Table'!$I:$I="FINALISED")*('Data Table'!$F:$F='Data Table People'!$A125)*('Data Table'!$C:$C=$BM$3)*('Data Table'!$J:$J&gt;=BR$4)*('Data Table'!$J:$J&lt;BS$4-1),'Data Table'!$K:$K),0.5),"NA")</f>
        <v>NA</v>
      </c>
      <c r="BS125" s="61" t="str" cm="1">
        <f t="array" ref="BS125">IFERROR(PERCENTILE(IF(('Data Table'!$I:$I="FINALISED")*('Data Table'!$F:$F='Data Table People'!$A125)*('Data Table'!$C:$C=$BM$3)*('Data Table'!$J:$J&gt;=BS$4)*('Data Table'!$J:$J&lt;BT$4-1),'Data Table'!$K:$K),0.5),"NA")</f>
        <v>NA</v>
      </c>
      <c r="BT125" s="61" t="str" cm="1">
        <f t="array" ref="BT125">IFERROR(PERCENTILE(IF(('Data Table'!$I:$I="FINALISED")*('Data Table'!$F:$F='Data Table People'!$A125)*('Data Table'!$C:$C=$BM$3)*('Data Table'!$J:$J&gt;=BT$4)*('Data Table'!$J:$J&lt;BU$4-1),'Data Table'!$K:$K),0.5),"NA")</f>
        <v>NA</v>
      </c>
      <c r="BU125" s="61" t="str" cm="1">
        <f t="array" ref="BU125">IFERROR(PERCENTILE(IF(('Data Table'!$I:$I="FINALISED")*('Data Table'!$F:$F='Data Table People'!$A125)*('Data Table'!$C:$C=$BM$3)*('Data Table'!$J:$J&gt;=BU$4)*('Data Table'!$J:$J&lt;BV$4-1),'Data Table'!$K:$K),0.5),"NA")</f>
        <v>NA</v>
      </c>
      <c r="BV125" s="61" t="str" cm="1">
        <f t="array" ref="BV125">IFERROR(PERCENTILE(IF(('Data Table'!$I:$I="FINALISED")*('Data Table'!$F:$F='Data Table People'!$A125)*('Data Table'!$C:$C=$BM$3)*('Data Table'!$J:$J&gt;=BV$4)*('Data Table'!$J:$J&lt;BW$4-1),'Data Table'!$K:$K),0.5),"NA")</f>
        <v>NA</v>
      </c>
      <c r="BW125" s="61" t="str" cm="1">
        <f t="array" ref="BW125">IFERROR(PERCENTILE(IF(('Data Table'!$I:$I="FINALISED")*('Data Table'!$F:$F='Data Table People'!$A125)*('Data Table'!$C:$C=$BM$3)*('Data Table'!$J:$J&gt;=BW$4)*('Data Table'!$J:$J&lt;BX$4-1),'Data Table'!$K:$K),0.5),"NA")</f>
        <v>NA</v>
      </c>
      <c r="BX125" s="61" t="str" cm="1">
        <f t="array" ref="BX125">IFERROR(PERCENTILE(IF(('Data Table'!$I:$I="FINALISED")*('Data Table'!$F:$F='Data Table People'!$A125)*('Data Table'!$C:$C=$BM$3)*('Data Table'!$J:$J&gt;=BX$4)*('Data Table'!$J:$J&lt;EOMONTH($BX$4,0)),'Data Table'!$K:$K),0.5),"NA")</f>
        <v>NA</v>
      </c>
    </row>
    <row r="126" spans="1:76">
      <c r="A126" s="67"/>
      <c r="B126" s="139" t="str">
        <f t="shared" si="51"/>
        <v/>
      </c>
      <c r="C126" s="61" t="str">
        <f>IF($B126="X",COUNTIFS('Data Table'!$F:$F,'Data Table People'!$A126,'Data Table'!$J:$J,"&gt;="&amp;'Data Table People'!C$4,'Data Table'!$J:$J,"&lt;"&amp;'Data Table People'!D$4,'Data Table'!$C:$C,'Data Table People'!$C$3),"")</f>
        <v/>
      </c>
      <c r="D126" s="61" t="str">
        <f>IF($B126="X",COUNTIFS('Data Table'!$F:$F,'Data Table People'!$A126,'Data Table'!$J:$J,"&gt;="&amp;'Data Table People'!D$4,'Data Table'!$J:$J,"&lt;"&amp;'Data Table People'!E$4,'Data Table'!$C:$C,'Data Table People'!$C$3),"")</f>
        <v/>
      </c>
      <c r="E126" s="61" t="str">
        <f>IF($B126="X",COUNTIFS('Data Table'!$F:$F,'Data Table People'!$A126,'Data Table'!$J:$J,"&gt;="&amp;'Data Table People'!E$4,'Data Table'!$J:$J,"&lt;"&amp;'Data Table People'!F$4,'Data Table'!$C:$C,'Data Table People'!$C$3),"")</f>
        <v/>
      </c>
      <c r="F126" s="61" t="str">
        <f>IF($B126="X",COUNTIFS('Data Table'!$F:$F,'Data Table People'!$A126,'Data Table'!$J:$J,"&gt;="&amp;'Data Table People'!F$4,'Data Table'!$J:$J,"&lt;"&amp;'Data Table People'!G$4,'Data Table'!$C:$C,'Data Table People'!$C$3),"")</f>
        <v/>
      </c>
      <c r="G126" s="61" t="str">
        <f>IF($B126="X",COUNTIFS('Data Table'!$F:$F,'Data Table People'!$A126,'Data Table'!$J:$J,"&gt;="&amp;'Data Table People'!G$4,'Data Table'!$J:$J,"&lt;"&amp;'Data Table People'!H$4,'Data Table'!$C:$C,'Data Table People'!$C$3),"")</f>
        <v/>
      </c>
      <c r="H126" s="61" t="str">
        <f>IF($B126="X",COUNTIFS('Data Table'!$F:$F,'Data Table People'!$A126,'Data Table'!$J:$J,"&gt;="&amp;'Data Table People'!H$4,'Data Table'!$J:$J,"&lt;"&amp;'Data Table People'!I$4,'Data Table'!$C:$C,'Data Table People'!$C$3),"")</f>
        <v/>
      </c>
      <c r="I126" s="61" t="str">
        <f>IF($B126="X",COUNTIFS('Data Table'!$F:$F,'Data Table People'!$A126,'Data Table'!$J:$J,"&gt;="&amp;'Data Table People'!I$4,'Data Table'!$J:$J,"&lt;"&amp;'Data Table People'!J$4,'Data Table'!$C:$C,'Data Table People'!$C$3),"")</f>
        <v/>
      </c>
      <c r="J126" s="61" t="str">
        <f>IF($B126="X",COUNTIFS('Data Table'!$F:$F,'Data Table People'!$A126,'Data Table'!$J:$J,"&gt;="&amp;'Data Table People'!J$4,'Data Table'!$J:$J,"&lt;"&amp;'Data Table People'!K$4,'Data Table'!$C:$C,'Data Table People'!$C$3),"")</f>
        <v/>
      </c>
      <c r="K126" s="61" t="str">
        <f>IF($B126="X",COUNTIFS('Data Table'!$F:$F,'Data Table People'!$A126,'Data Table'!$J:$J,"&gt;="&amp;'Data Table People'!K$4,'Data Table'!$J:$J,"&lt;"&amp;'Data Table People'!L$4,'Data Table'!$C:$C,'Data Table People'!$C$3),"")</f>
        <v/>
      </c>
      <c r="L126" s="61" t="str">
        <f>IF($B126="X",COUNTIFS('Data Table'!$F:$F,'Data Table People'!$A126,'Data Table'!$J:$J,"&gt;="&amp;'Data Table People'!L$4,'Data Table'!$J:$J,"&lt;"&amp;'Data Table People'!M$4,'Data Table'!$C:$C,'Data Table People'!$C$3),"")</f>
        <v/>
      </c>
      <c r="M126" s="61" t="str">
        <f>IF($B126="X",COUNTIFS('Data Table'!$F:$F,'Data Table People'!$A126,'Data Table'!$J:$J,"&gt;="&amp;'Data Table People'!M$4,'Data Table'!$J:$J,"&lt;"&amp;'Data Table People'!N$4,'Data Table'!$C:$C,'Data Table People'!$C$3),"")</f>
        <v/>
      </c>
      <c r="N126" s="61" t="str">
        <f>IF($B126="X",COUNTIFS('Data Table'!$F:$F,'Data Table People'!$A126,'Data Table'!$J:$J,"&gt;="&amp;'Data Table People'!N$4,'Data Table'!$J:$J,"&lt;"&amp;'Data Table People'!O$4,'Data Table'!$C:$C,'Data Table People'!$C$3),"")</f>
        <v/>
      </c>
      <c r="O126" s="61" t="str">
        <f>IF(B126="X",COUNTIFS('Data Table'!$F:$F,'Data Table People'!$A126,'Data Table'!$J:$J,"&gt;="&amp;'Data Table People'!O$4,'Data Table'!$C:$C,'Data Table People'!$C$3),"")</f>
        <v/>
      </c>
      <c r="P126" s="61" t="str">
        <f>IF($B126="x",COUNTIFS('Data Table'!$F:$F,'Data Table People'!$A126,'Data Table'!$J:$J,"&gt;="&amp;'Data Table People'!P$4,'Data Table'!$J:$J,"&lt;"&amp;'Data Table People'!Q$4,'Data Table'!$C:$C,'Data Table People'!$C$3),"")</f>
        <v/>
      </c>
      <c r="Q126" s="61" t="str">
        <f>IF($B126="x",COUNTIFS('Data Table'!$F:$F,'Data Table People'!$A126,'Data Table'!$J:$J,"&gt;="&amp;'Data Table People'!Q$4,'Data Table'!$J:$J,"&lt;"&amp;'Data Table People'!R$4,'Data Table'!$C:$C,'Data Table People'!$C$3),"")</f>
        <v/>
      </c>
      <c r="R126" s="61" t="str">
        <f>IF($B126="x",COUNTIFS('Data Table'!$F:$F,'Data Table People'!$A126,'Data Table'!$J:$J,"&gt;="&amp;'Data Table People'!R$4,'Data Table'!$J:$J,"&lt;"&amp;'Data Table People'!S$4,'Data Table'!$C:$C,'Data Table People'!$C$3),"")</f>
        <v/>
      </c>
      <c r="S126" s="118" t="str">
        <f>IF($B126="X",COUNTIFS('Data Table'!$F:$F,'Data Table People'!$A126,'Data Table'!$J:$J,"&gt;="&amp;'Data Table People'!S$4,'Data Table'!$J:$J,"&lt;"&amp;'Data Table People'!S$4+7,'Data Table'!$C:$C,'Data Table People'!$C$3),"")</f>
        <v/>
      </c>
      <c r="T126" s="61" t="str">
        <f>IF($B126="x",COUNTIFS('Data Table'!$F:$F,'Data Table People'!$A126,'Data Table'!$J:$J,"&gt;="&amp;'Data Table People'!T$4,'Data Table'!$J:$J,"&lt;"&amp;'Data Table People'!U$4,'Data Table'!$C:$C,'Data Table People'!$T$3),"")</f>
        <v/>
      </c>
      <c r="U126" s="61" t="str">
        <f>IF($B126="x",COUNTIFS('Data Table'!$F:$F,'Data Table People'!$A126,'Data Table'!$J:$J,"&gt;="&amp;'Data Table People'!U$4,'Data Table'!$J:$J,"&lt;"&amp;'Data Table People'!V$4,'Data Table'!$C:$C,'Data Table People'!$T$3),"")</f>
        <v/>
      </c>
      <c r="V126" s="61" t="str">
        <f>IF($B126="x",COUNTIFS('Data Table'!$F:$F,'Data Table People'!$A126,'Data Table'!$J:$J,"&gt;="&amp;'Data Table People'!V$4,'Data Table'!$J:$J,"&lt;"&amp;'Data Table People'!W$4,'Data Table'!$C:$C,'Data Table People'!$T$3),"")</f>
        <v/>
      </c>
      <c r="W126" s="61" t="str">
        <f>IF($B126="x",COUNTIFS('Data Table'!$F:$F,'Data Table People'!$A126,'Data Table'!$J:$J,"&gt;="&amp;'Data Table People'!W$4,'Data Table'!$J:$J,"&lt;"&amp;'Data Table People'!X$4,'Data Table'!$C:$C,'Data Table People'!$T$3),"")</f>
        <v/>
      </c>
      <c r="X126" s="61" t="str">
        <f>IF($B126="x",COUNTIFS('Data Table'!$F:$F,'Data Table People'!$A126,'Data Table'!$J:$J,"&gt;="&amp;'Data Table People'!X$4,'Data Table'!$J:$J,"&lt;"&amp;'Data Table People'!Y$4,'Data Table'!$C:$C,'Data Table People'!$T$3),"")</f>
        <v/>
      </c>
      <c r="Y126" s="61" t="str">
        <f>IF($B126="x",COUNTIFS('Data Table'!$F:$F,'Data Table People'!$A126,'Data Table'!$J:$J,"&gt;="&amp;'Data Table People'!Y$4,'Data Table'!$J:$J,"&lt;"&amp;'Data Table People'!Z$4,'Data Table'!$C:$C,'Data Table People'!$T$3),"")</f>
        <v/>
      </c>
      <c r="Z126" s="61" t="str">
        <f>IF($B126="x",COUNTIFS('Data Table'!$F:$F,'Data Table People'!$A126,'Data Table'!$J:$J,"&gt;="&amp;'Data Table People'!Z$4,'Data Table'!$J:$J,"&lt;"&amp;'Data Table People'!AA$4,'Data Table'!$C:$C,'Data Table People'!$T$3),"")</f>
        <v/>
      </c>
      <c r="AA126" s="61" t="str">
        <f>IF($B126="x",COUNTIFS('Data Table'!$F:$F,'Data Table People'!$A126,'Data Table'!$J:$J,"&gt;="&amp;'Data Table People'!AA$4,'Data Table'!$J:$J,"&lt;"&amp;'Data Table People'!AB$4,'Data Table'!$C:$C,'Data Table People'!$T$3),"")</f>
        <v/>
      </c>
      <c r="AB126" s="61" t="str">
        <f>IF($B126="x",COUNTIFS('Data Table'!$F:$F,'Data Table People'!$A126,'Data Table'!$J:$J,"&gt;="&amp;'Data Table People'!AB$4,'Data Table'!$J:$J,"&lt;"&amp;'Data Table People'!AC$4,'Data Table'!$C:$C,'Data Table People'!$T$3),"")</f>
        <v/>
      </c>
      <c r="AC126" s="61" t="str">
        <f>IF($B126="x",COUNTIFS('Data Table'!$F:$F,'Data Table People'!$A126,'Data Table'!$J:$J,"&gt;="&amp;'Data Table People'!AC$4,'Data Table'!$J:$J,"&lt;"&amp;'Data Table People'!AD$4,'Data Table'!$C:$C,'Data Table People'!$T$3),"")</f>
        <v/>
      </c>
      <c r="AD126" s="61" t="str">
        <f>IF($B126="x",COUNTIFS('Data Table'!$F:$F,'Data Table People'!$A126,'Data Table'!$J:$J,"&gt;="&amp;'Data Table People'!AD$4,'Data Table'!$J:$J,"&lt;"&amp;'Data Table People'!AE$4,'Data Table'!$C:$C,'Data Table People'!$T$3),"")</f>
        <v/>
      </c>
      <c r="AE126" s="61" t="str">
        <f>IF($B126="x",COUNTIFS('Data Table'!$F:$F,'Data Table People'!$A126,'Data Table'!$J:$J,"&gt;="&amp;'Data Table People'!AE$4,'Data Table'!$J:$J,"&lt;"&amp;'Data Table People'!AF$4,'Data Table'!$C:$C,'Data Table People'!$T$3),"")</f>
        <v/>
      </c>
      <c r="AF126" s="61" t="str">
        <f>IF($B126="X",COUNTIFS('Data Table'!$F:$F,'Data Table People'!$A126,'Data Table'!$J:$J,"&gt;="&amp;'Data Table People'!AF$4,'Data Table'!$C:$C,'Data Table People'!$T$3),"")</f>
        <v/>
      </c>
      <c r="AG126" s="61" t="str">
        <f>IF($B126="X",COUNTIFS('Data Table'!$F:$F,'Data Table People'!$A126,'Data Table'!$J:$J,"&gt;="&amp;'Data Table People'!AG$4,'Data Table'!$J:$J,"&lt;"&amp;'Data Table People'!AH$4,'Data Table'!$C:$C,'Data Table People'!$T$3),"")</f>
        <v/>
      </c>
      <c r="AH126" s="61" t="str">
        <f>IF($B126="X",COUNTIFS('Data Table'!$F:$F,'Data Table People'!$A126,'Data Table'!$J:$J,"&gt;="&amp;'Data Table People'!AH$4,'Data Table'!$J:$J,"&lt;"&amp;'Data Table People'!AI$4,'Data Table'!$C:$C,'Data Table People'!$T$3),"")</f>
        <v/>
      </c>
      <c r="AI126" s="61" t="str">
        <f>IF($B126="X",COUNTIFS('Data Table'!$F:$F,'Data Table People'!$A126,'Data Table'!$J:$J,"&gt;="&amp;'Data Table People'!AI$4,'Data Table'!$J:$J,"&lt;"&amp;'Data Table People'!AJ$4,'Data Table'!$C:$C,'Data Table People'!$T$3),"")</f>
        <v/>
      </c>
      <c r="AJ126" s="137" t="str">
        <f>IF($B126="X",COUNTIFS('Data Table'!$F:$F,'Data Table People'!$A126,'Data Table'!$J:$J,"&gt;="&amp;'Data Table People'!AJ$4,'Data Table'!$J:$J,"&lt;"&amp;'Data Table People'!AJ$4+7,'Data Table'!$C:$C,'Data Table People'!$T$3),"")</f>
        <v/>
      </c>
      <c r="AK126" s="67">
        <f>COUNTIFS('Data Table'!$F:$F,'Data Table People'!$A126,'Data Table'!$C:$C,'Data Table People'!AK$4,'Data Table'!$B:$B,'Data Table People'!AK$5,'Data Table'!$I:$I,"OUTSTANDING")</f>
        <v>0</v>
      </c>
      <c r="AL126" s="67">
        <f>COUNTIFS('Data Table'!$F:$F,'Data Table People'!$A126,'Data Table'!$C:$C,'Data Table People'!AL$4,'Data Table'!$B:$B,'Data Table People'!AL$5,'Data Table'!$I:$I,"OUTSTANDING")</f>
        <v>0</v>
      </c>
      <c r="AM126" s="67">
        <f>COUNTIFS('Data Table'!$F:$F,'Data Table People'!$A126,'Data Table'!$C:$C,'Data Table People'!AM$4,'Data Table'!$B:$B,'Data Table People'!AM$5,'Data Table'!$I:$I,"OUTSTANDING")</f>
        <v>0</v>
      </c>
      <c r="AN126" s="67">
        <f>COUNTIFS('Data Table'!$F:$F,'Data Table People'!$A126,'Data Table'!$C:$C,'Data Table People'!AN$4,'Data Table'!$B:$B,'Data Table People'!AN$5,'Data Table'!$I:$I,"OUTSTANDING")</f>
        <v>0</v>
      </c>
      <c r="AO126" s="67">
        <f>COUNTIFS('Data Table'!$F:$F,'Data Table People'!$A126,'Data Table'!$C:$C,'Data Table People'!AO$4,'Data Table'!$B:$B,'Data Table People'!AO$5,'Data Table'!$I:$I,"OUTSTANDING")</f>
        <v>0</v>
      </c>
      <c r="AP126" s="67">
        <f>COUNTIFS('Data Table'!$F:$F,'Data Table People'!$A126,'Data Table'!$C:$C,'Data Table People'!AP$4,'Data Table'!$B:$B,'Data Table People'!AP$5,'Data Table'!$I:$I,"OUTSTANDING")</f>
        <v>0</v>
      </c>
      <c r="AQ126" s="67">
        <f>COUNTIFS('Data Table'!$F:$F,'Data Table People'!$A126,'Data Table'!$C:$C,'Data Table People'!AQ$4,'Data Table'!$B:$B,'Data Table People'!AQ$5,'Data Table'!$I:$I,"OUTSTANDING")</f>
        <v>0</v>
      </c>
      <c r="AR126" s="67">
        <f>COUNTIFS('Data Table'!$F:$F,'Data Table People'!$A126,'Data Table'!$C:$C,'Data Table People'!AR$4,'Data Table'!$B:$B,'Data Table People'!AR$5,'Data Table'!$I:$I,"OUTSTANDING")</f>
        <v>0</v>
      </c>
      <c r="AS126" s="67">
        <f>COUNTIFS('Data Table'!$F:$F,'Data Table People'!$A126,'Data Table'!$C:$C,'Data Table People'!AS$4,'Data Table'!$B:$B,'Data Table People'!AS$5,'Data Table'!$I:$I,"OUTSTANDING")</f>
        <v>0</v>
      </c>
      <c r="AT126" s="67">
        <f>COUNTIFS('Data Table'!$F:$F,'Data Table People'!$A126,'Data Table'!$C:$C,'Data Table People'!AT$4,'Data Table'!$B:$B,'Data Table People'!AT$5,'Data Table'!$I:$I,"OUTSTANDING")</f>
        <v>0</v>
      </c>
      <c r="AU126" s="67">
        <f>COUNTIFS('Data Table'!$F:$F,'Data Table People'!$A126,'Data Table'!$C:$C,'Data Table People'!AU$4,'Data Table'!$B:$B,'Data Table People'!AU$5,'Data Table'!$I:$I,"OUTSTANDING")</f>
        <v>0</v>
      </c>
      <c r="AV126" s="67">
        <f>COUNTIFS('Data Table'!$F:$F,'Data Table People'!$A126,'Data Table'!$C:$C,'Data Table People'!AV$4,'Data Table'!$B:$B,'Data Table People'!AV$5,'Data Table'!$I:$I,"OUTSTANDING")</f>
        <v>0</v>
      </c>
      <c r="AW126" s="67">
        <f>COUNTIFS('Data Table'!$F:$F,'Data Table People'!$A126,'Data Table'!$C:$C,'Data Table People'!AW$4,'Data Table'!$B:$B,'Data Table People'!AW$5,'Data Table'!$I:$I,"OUTSTANDING")</f>
        <v>0</v>
      </c>
      <c r="AX126" s="67">
        <f>COUNTIFS('Data Table'!$F:$F,'Data Table People'!$A126,'Data Table'!$C:$C,'Data Table People'!AX$4,'Data Table'!$B:$B,'Data Table People'!AX$5,'Data Table'!$I:$I,"OUTSTANDING")</f>
        <v>0</v>
      </c>
      <c r="AY126" s="119">
        <f t="shared" si="49"/>
        <v>0</v>
      </c>
      <c r="AZ126" s="136">
        <f t="shared" si="50"/>
        <v>0</v>
      </c>
      <c r="BA126" s="61" t="str" cm="1">
        <f t="array" ref="BA126">IFERROR(PERCENTILE(IF(('Data Table'!$I:$I="FINALISED")*('Data Table'!$F:$F='Data Table People'!$A126)*('Data Table'!$C:$C=$BA$3)*('Data Table'!$J:$J&gt;=BA$4)*('Data Table'!$J:$J&lt;BB$4-1),'Data Table'!$K:$K),0.5),"NA")</f>
        <v>NA</v>
      </c>
      <c r="BB126" s="61" t="str" cm="1">
        <f t="array" ref="BB126">IFERROR(PERCENTILE(IF(('Data Table'!$I:$I="FINALISED")*('Data Table'!$F:$F='Data Table People'!$A126)*('Data Table'!$C:$C=$BA$3)*('Data Table'!$J:$J&gt;=BB$4)*('Data Table'!$J:$J&lt;BC$4-1),'Data Table'!$K:$K),0.5),"NA")</f>
        <v>NA</v>
      </c>
      <c r="BC126" s="61" t="str" cm="1">
        <f t="array" ref="BC126">IFERROR(PERCENTILE(IF(('Data Table'!$I:$I="FINALISED")*('Data Table'!$F:$F='Data Table People'!$A126)*('Data Table'!$C:$C=$BA$3)*('Data Table'!$J:$J&gt;=BC$4)*('Data Table'!$J:$J&lt;BD$4-1),'Data Table'!$K:$K),0.5),"NA")</f>
        <v>NA</v>
      </c>
      <c r="BD126" s="61" t="str" cm="1">
        <f t="array" ref="BD126">IFERROR(PERCENTILE(IF(('Data Table'!$I:$I="FINALISED")*('Data Table'!$F:$F='Data Table People'!$A126)*('Data Table'!$C:$C=$BA$3)*('Data Table'!$J:$J&gt;=BD$4)*('Data Table'!$J:$J&lt;BE$4-1),'Data Table'!$K:$K),0.5),"NA")</f>
        <v>NA</v>
      </c>
      <c r="BE126" s="61" t="str" cm="1">
        <f t="array" ref="BE126">IFERROR(PERCENTILE(IF(('Data Table'!$I:$I="FINALISED")*('Data Table'!$F:$F='Data Table People'!$A126)*('Data Table'!$C:$C=$BA$3)*('Data Table'!$J:$J&gt;=BE$4)*('Data Table'!$J:$J&lt;BF$4-1),'Data Table'!$K:$K),0.5),"NA")</f>
        <v>NA</v>
      </c>
      <c r="BF126" s="61" t="str" cm="1">
        <f t="array" ref="BF126">IFERROR(PERCENTILE(IF(('Data Table'!$I:$I="FINALISED")*('Data Table'!$F:$F='Data Table People'!$A126)*('Data Table'!$C:$C=$BA$3)*('Data Table'!$J:$J&gt;=BF$4)*('Data Table'!$J:$J&lt;BG$4-1),'Data Table'!$K:$K),0.5),"NA")</f>
        <v>NA</v>
      </c>
      <c r="BG126" s="61" t="str" cm="1">
        <f t="array" ref="BG126">IFERROR(PERCENTILE(IF(('Data Table'!$I:$I="FINALISED")*('Data Table'!$F:$F='Data Table People'!$A126)*('Data Table'!$C:$C=$BA$3)*('Data Table'!$J:$J&gt;=BG$4)*('Data Table'!$J:$J&lt;BH$4-1),'Data Table'!$K:$K),0.5),"NA")</f>
        <v>NA</v>
      </c>
      <c r="BH126" s="61" t="str" cm="1">
        <f t="array" ref="BH126">IFERROR(PERCENTILE(IF(('Data Table'!$I:$I="FINALISED")*('Data Table'!$F:$F='Data Table People'!$A126)*('Data Table'!$C:$C=$BA$3)*('Data Table'!$J:$J&gt;=BH$4)*('Data Table'!$J:$J&lt;BI$4-1),'Data Table'!$K:$K),0.5),"NA")</f>
        <v>NA</v>
      </c>
      <c r="BI126" s="61" t="str" cm="1">
        <f t="array" ref="BI126">IFERROR(PERCENTILE(IF(('Data Table'!$I:$I="FINALISED")*('Data Table'!$F:$F='Data Table People'!$A126)*('Data Table'!$C:$C=$BA$3)*('Data Table'!$J:$J&gt;=BI$4)*('Data Table'!$J:$J&lt;BJ$4-1),'Data Table'!$K:$K),0.5),"NA")</f>
        <v>NA</v>
      </c>
      <c r="BJ126" s="61" t="str" cm="1">
        <f t="array" ref="BJ126">IFERROR(PERCENTILE(IF(('Data Table'!$I:$I="FINALISED")*('Data Table'!$F:$F='Data Table People'!$A126)*('Data Table'!$C:$C=$BA$3)*('Data Table'!$J:$J&gt;=BJ$4)*('Data Table'!$J:$J&lt;BK$4-1),'Data Table'!$K:$K),0.5),"NA")</f>
        <v>NA</v>
      </c>
      <c r="BK126" s="61" t="str" cm="1">
        <f t="array" ref="BK126">IFERROR(PERCENTILE(IF(('Data Table'!$I:$I="FINALISED")*('Data Table'!$F:$F='Data Table People'!$A126)*('Data Table'!$C:$C=$BA$3)*('Data Table'!$J:$J&gt;=BK$4)*('Data Table'!$J:$J&lt;BL$4-1),'Data Table'!$K:$K),0.5),"NA")</f>
        <v>NA</v>
      </c>
      <c r="BL126" s="61" t="str" cm="1">
        <f t="array" ref="BL126">IFERROR(PERCENTILE(IF(('Data Table'!$I:$I="FINALISED")*('Data Table'!$F:$F='Data Table People'!$A126)*('Data Table'!$C:$C=$BA$3)*('Data Table'!$J:$J&gt;=BL$4)*('Data Table'!$J:$J&lt;EOMONTH($BL$4,0)),'Data Table'!$K:$K),0.5),"NA")</f>
        <v>NA</v>
      </c>
      <c r="BM126" s="61" t="str" cm="1">
        <f t="array" ref="BM126">IFERROR(PERCENTILE(IF(('Data Table'!$I:$I="FINALISED")*('Data Table'!$F:$F='Data Table People'!$A126)*('Data Table'!$C:$C=$BM$3)*('Data Table'!$J:$J&gt;=BM$4)*('Data Table'!$J:$J&lt;BN$4-1),'Data Table'!$K:$K),0.5),"NA")</f>
        <v>NA</v>
      </c>
      <c r="BN126" s="61" t="str" cm="1">
        <f t="array" ref="BN126">IFERROR(PERCENTILE(IF(('Data Table'!$I:$I="FINALISED")*('Data Table'!$F:$F='Data Table People'!$A126)*('Data Table'!$C:$C=$BM$3)*('Data Table'!$J:$J&gt;=BN$4)*('Data Table'!$J:$J&lt;BO$4-1),'Data Table'!$K:$K),0.5),"NA")</f>
        <v>NA</v>
      </c>
      <c r="BO126" s="61" t="str" cm="1">
        <f t="array" ref="BO126">IFERROR(PERCENTILE(IF(('Data Table'!$I:$I="FINALISED")*('Data Table'!$F:$F='Data Table People'!$A126)*('Data Table'!$C:$C=$BM$3)*('Data Table'!$J:$J&gt;=BO$4)*('Data Table'!$J:$J&lt;BP$4-1),'Data Table'!$K:$K),0.5),"NA")</f>
        <v>NA</v>
      </c>
      <c r="BP126" s="61" t="str" cm="1">
        <f t="array" ref="BP126">IFERROR(PERCENTILE(IF(('Data Table'!$I:$I="FINALISED")*('Data Table'!$F:$F='Data Table People'!$A126)*('Data Table'!$C:$C=$BM$3)*('Data Table'!$J:$J&gt;=BP$4)*('Data Table'!$J:$J&lt;BQ$4-1),'Data Table'!$K:$K),0.5),"NA")</f>
        <v>NA</v>
      </c>
      <c r="BQ126" s="61" t="str" cm="1">
        <f t="array" ref="BQ126">IFERROR(PERCENTILE(IF(('Data Table'!$I:$I="FINALISED")*('Data Table'!$F:$F='Data Table People'!$A126)*('Data Table'!$C:$C=$BM$3)*('Data Table'!$J:$J&gt;=BQ$4)*('Data Table'!$J:$J&lt;BR$4-1),'Data Table'!$K:$K),0.5),"NA")</f>
        <v>NA</v>
      </c>
      <c r="BR126" s="61" t="str" cm="1">
        <f t="array" ref="BR126">IFERROR(PERCENTILE(IF(('Data Table'!$I:$I="FINALISED")*('Data Table'!$F:$F='Data Table People'!$A126)*('Data Table'!$C:$C=$BM$3)*('Data Table'!$J:$J&gt;=BR$4)*('Data Table'!$J:$J&lt;BS$4-1),'Data Table'!$K:$K),0.5),"NA")</f>
        <v>NA</v>
      </c>
      <c r="BS126" s="61" t="str" cm="1">
        <f t="array" ref="BS126">IFERROR(PERCENTILE(IF(('Data Table'!$I:$I="FINALISED")*('Data Table'!$F:$F='Data Table People'!$A126)*('Data Table'!$C:$C=$BM$3)*('Data Table'!$J:$J&gt;=BS$4)*('Data Table'!$J:$J&lt;BT$4-1),'Data Table'!$K:$K),0.5),"NA")</f>
        <v>NA</v>
      </c>
      <c r="BT126" s="61" t="str" cm="1">
        <f t="array" ref="BT126">IFERROR(PERCENTILE(IF(('Data Table'!$I:$I="FINALISED")*('Data Table'!$F:$F='Data Table People'!$A126)*('Data Table'!$C:$C=$BM$3)*('Data Table'!$J:$J&gt;=BT$4)*('Data Table'!$J:$J&lt;BU$4-1),'Data Table'!$K:$K),0.5),"NA")</f>
        <v>NA</v>
      </c>
      <c r="BU126" s="61" t="str" cm="1">
        <f t="array" ref="BU126">IFERROR(PERCENTILE(IF(('Data Table'!$I:$I="FINALISED")*('Data Table'!$F:$F='Data Table People'!$A126)*('Data Table'!$C:$C=$BM$3)*('Data Table'!$J:$J&gt;=BU$4)*('Data Table'!$J:$J&lt;BV$4-1),'Data Table'!$K:$K),0.5),"NA")</f>
        <v>NA</v>
      </c>
      <c r="BV126" s="61" t="str" cm="1">
        <f t="array" ref="BV126">IFERROR(PERCENTILE(IF(('Data Table'!$I:$I="FINALISED")*('Data Table'!$F:$F='Data Table People'!$A126)*('Data Table'!$C:$C=$BM$3)*('Data Table'!$J:$J&gt;=BV$4)*('Data Table'!$J:$J&lt;BW$4-1),'Data Table'!$K:$K),0.5),"NA")</f>
        <v>NA</v>
      </c>
      <c r="BW126" s="61" t="str" cm="1">
        <f t="array" ref="BW126">IFERROR(PERCENTILE(IF(('Data Table'!$I:$I="FINALISED")*('Data Table'!$F:$F='Data Table People'!$A126)*('Data Table'!$C:$C=$BM$3)*('Data Table'!$J:$J&gt;=BW$4)*('Data Table'!$J:$J&lt;BX$4-1),'Data Table'!$K:$K),0.5),"NA")</f>
        <v>NA</v>
      </c>
      <c r="BX126" s="61" t="str" cm="1">
        <f t="array" ref="BX126">IFERROR(PERCENTILE(IF(('Data Table'!$I:$I="FINALISED")*('Data Table'!$F:$F='Data Table People'!$A126)*('Data Table'!$C:$C=$BM$3)*('Data Table'!$J:$J&gt;=BX$4)*('Data Table'!$J:$J&lt;EOMONTH($BX$4,0)),'Data Table'!$K:$K),0.5),"NA")</f>
        <v>NA</v>
      </c>
    </row>
    <row r="127" spans="1:76">
      <c r="A127" s="67"/>
      <c r="B127" s="139" t="str">
        <f t="shared" si="51"/>
        <v/>
      </c>
      <c r="C127" s="61" t="str">
        <f>IF($B127="X",COUNTIFS('Data Table'!$F:$F,'Data Table People'!$A127,'Data Table'!$J:$J,"&gt;="&amp;'Data Table People'!C$4,'Data Table'!$J:$J,"&lt;"&amp;'Data Table People'!D$4,'Data Table'!$C:$C,'Data Table People'!$C$3),"")</f>
        <v/>
      </c>
      <c r="D127" s="61" t="str">
        <f>IF($B127="X",COUNTIFS('Data Table'!$F:$F,'Data Table People'!$A127,'Data Table'!$J:$J,"&gt;="&amp;'Data Table People'!D$4,'Data Table'!$J:$J,"&lt;"&amp;'Data Table People'!E$4,'Data Table'!$C:$C,'Data Table People'!$C$3),"")</f>
        <v/>
      </c>
      <c r="E127" s="61" t="str">
        <f>IF($B127="X",COUNTIFS('Data Table'!$F:$F,'Data Table People'!$A127,'Data Table'!$J:$J,"&gt;="&amp;'Data Table People'!E$4,'Data Table'!$J:$J,"&lt;"&amp;'Data Table People'!F$4,'Data Table'!$C:$C,'Data Table People'!$C$3),"")</f>
        <v/>
      </c>
      <c r="F127" s="61" t="str">
        <f>IF($B127="X",COUNTIFS('Data Table'!$F:$F,'Data Table People'!$A127,'Data Table'!$J:$J,"&gt;="&amp;'Data Table People'!F$4,'Data Table'!$J:$J,"&lt;"&amp;'Data Table People'!G$4,'Data Table'!$C:$C,'Data Table People'!$C$3),"")</f>
        <v/>
      </c>
      <c r="G127" s="61" t="str">
        <f>IF($B127="X",COUNTIFS('Data Table'!$F:$F,'Data Table People'!$A127,'Data Table'!$J:$J,"&gt;="&amp;'Data Table People'!G$4,'Data Table'!$J:$J,"&lt;"&amp;'Data Table People'!H$4,'Data Table'!$C:$C,'Data Table People'!$C$3),"")</f>
        <v/>
      </c>
      <c r="H127" s="61" t="str">
        <f>IF($B127="X",COUNTIFS('Data Table'!$F:$F,'Data Table People'!$A127,'Data Table'!$J:$J,"&gt;="&amp;'Data Table People'!H$4,'Data Table'!$J:$J,"&lt;"&amp;'Data Table People'!I$4,'Data Table'!$C:$C,'Data Table People'!$C$3),"")</f>
        <v/>
      </c>
      <c r="I127" s="61" t="str">
        <f>IF($B127="X",COUNTIFS('Data Table'!$F:$F,'Data Table People'!$A127,'Data Table'!$J:$J,"&gt;="&amp;'Data Table People'!I$4,'Data Table'!$J:$J,"&lt;"&amp;'Data Table People'!J$4,'Data Table'!$C:$C,'Data Table People'!$C$3),"")</f>
        <v/>
      </c>
      <c r="J127" s="61" t="str">
        <f>IF($B127="X",COUNTIFS('Data Table'!$F:$F,'Data Table People'!$A127,'Data Table'!$J:$J,"&gt;="&amp;'Data Table People'!J$4,'Data Table'!$J:$J,"&lt;"&amp;'Data Table People'!K$4,'Data Table'!$C:$C,'Data Table People'!$C$3),"")</f>
        <v/>
      </c>
      <c r="K127" s="61" t="str">
        <f>IF($B127="X",COUNTIFS('Data Table'!$F:$F,'Data Table People'!$A127,'Data Table'!$J:$J,"&gt;="&amp;'Data Table People'!K$4,'Data Table'!$J:$J,"&lt;"&amp;'Data Table People'!L$4,'Data Table'!$C:$C,'Data Table People'!$C$3),"")</f>
        <v/>
      </c>
      <c r="L127" s="61" t="str">
        <f>IF($B127="X",COUNTIFS('Data Table'!$F:$F,'Data Table People'!$A127,'Data Table'!$J:$J,"&gt;="&amp;'Data Table People'!L$4,'Data Table'!$J:$J,"&lt;"&amp;'Data Table People'!M$4,'Data Table'!$C:$C,'Data Table People'!$C$3),"")</f>
        <v/>
      </c>
      <c r="M127" s="61" t="str">
        <f>IF($B127="X",COUNTIFS('Data Table'!$F:$F,'Data Table People'!$A127,'Data Table'!$J:$J,"&gt;="&amp;'Data Table People'!M$4,'Data Table'!$J:$J,"&lt;"&amp;'Data Table People'!N$4,'Data Table'!$C:$C,'Data Table People'!$C$3),"")</f>
        <v/>
      </c>
      <c r="N127" s="61" t="str">
        <f>IF($B127="X",COUNTIFS('Data Table'!$F:$F,'Data Table People'!$A127,'Data Table'!$J:$J,"&gt;="&amp;'Data Table People'!N$4,'Data Table'!$J:$J,"&lt;"&amp;'Data Table People'!O$4,'Data Table'!$C:$C,'Data Table People'!$C$3),"")</f>
        <v/>
      </c>
      <c r="O127" s="61" t="str">
        <f>IF(B127="X",COUNTIFS('Data Table'!$F:$F,'Data Table People'!$A127,'Data Table'!$J:$J,"&gt;="&amp;'Data Table People'!O$4,'Data Table'!$C:$C,'Data Table People'!$C$3),"")</f>
        <v/>
      </c>
      <c r="P127" s="61" t="str">
        <f>IF($B127="x",COUNTIFS('Data Table'!$F:$F,'Data Table People'!$A127,'Data Table'!$J:$J,"&gt;="&amp;'Data Table People'!P$4,'Data Table'!$J:$J,"&lt;"&amp;'Data Table People'!Q$4,'Data Table'!$C:$C,'Data Table People'!$C$3),"")</f>
        <v/>
      </c>
      <c r="Q127" s="61" t="str">
        <f>IF($B127="x",COUNTIFS('Data Table'!$F:$F,'Data Table People'!$A127,'Data Table'!$J:$J,"&gt;="&amp;'Data Table People'!Q$4,'Data Table'!$J:$J,"&lt;"&amp;'Data Table People'!R$4,'Data Table'!$C:$C,'Data Table People'!$C$3),"")</f>
        <v/>
      </c>
      <c r="R127" s="61" t="str">
        <f>IF($B127="x",COUNTIFS('Data Table'!$F:$F,'Data Table People'!$A127,'Data Table'!$J:$J,"&gt;="&amp;'Data Table People'!R$4,'Data Table'!$J:$J,"&lt;"&amp;'Data Table People'!S$4,'Data Table'!$C:$C,'Data Table People'!$C$3),"")</f>
        <v/>
      </c>
      <c r="S127" s="118" t="str">
        <f>IF($B127="X",COUNTIFS('Data Table'!$F:$F,'Data Table People'!$A127,'Data Table'!$J:$J,"&gt;="&amp;'Data Table People'!S$4,'Data Table'!$J:$J,"&lt;"&amp;'Data Table People'!S$4+7,'Data Table'!$C:$C,'Data Table People'!$C$3),"")</f>
        <v/>
      </c>
      <c r="T127" s="61" t="str">
        <f>IF($B127="x",COUNTIFS('Data Table'!$F:$F,'Data Table People'!$A127,'Data Table'!$J:$J,"&gt;="&amp;'Data Table People'!T$4,'Data Table'!$J:$J,"&lt;"&amp;'Data Table People'!U$4,'Data Table'!$C:$C,'Data Table People'!$T$3),"")</f>
        <v/>
      </c>
      <c r="U127" s="61" t="str">
        <f>IF($B127="x",COUNTIFS('Data Table'!$F:$F,'Data Table People'!$A127,'Data Table'!$J:$J,"&gt;="&amp;'Data Table People'!U$4,'Data Table'!$J:$J,"&lt;"&amp;'Data Table People'!V$4,'Data Table'!$C:$C,'Data Table People'!$T$3),"")</f>
        <v/>
      </c>
      <c r="V127" s="61" t="str">
        <f>IF($B127="x",COUNTIFS('Data Table'!$F:$F,'Data Table People'!$A127,'Data Table'!$J:$J,"&gt;="&amp;'Data Table People'!V$4,'Data Table'!$J:$J,"&lt;"&amp;'Data Table People'!W$4,'Data Table'!$C:$C,'Data Table People'!$T$3),"")</f>
        <v/>
      </c>
      <c r="W127" s="61" t="str">
        <f>IF($B127="x",COUNTIFS('Data Table'!$F:$F,'Data Table People'!$A127,'Data Table'!$J:$J,"&gt;="&amp;'Data Table People'!W$4,'Data Table'!$J:$J,"&lt;"&amp;'Data Table People'!X$4,'Data Table'!$C:$C,'Data Table People'!$T$3),"")</f>
        <v/>
      </c>
      <c r="X127" s="61" t="str">
        <f>IF($B127="x",COUNTIFS('Data Table'!$F:$F,'Data Table People'!$A127,'Data Table'!$J:$J,"&gt;="&amp;'Data Table People'!X$4,'Data Table'!$J:$J,"&lt;"&amp;'Data Table People'!Y$4,'Data Table'!$C:$C,'Data Table People'!$T$3),"")</f>
        <v/>
      </c>
      <c r="Y127" s="61" t="str">
        <f>IF($B127="x",COUNTIFS('Data Table'!$F:$F,'Data Table People'!$A127,'Data Table'!$J:$J,"&gt;="&amp;'Data Table People'!Y$4,'Data Table'!$J:$J,"&lt;"&amp;'Data Table People'!Z$4,'Data Table'!$C:$C,'Data Table People'!$T$3),"")</f>
        <v/>
      </c>
      <c r="Z127" s="61" t="str">
        <f>IF($B127="x",COUNTIFS('Data Table'!$F:$F,'Data Table People'!$A127,'Data Table'!$J:$J,"&gt;="&amp;'Data Table People'!Z$4,'Data Table'!$J:$J,"&lt;"&amp;'Data Table People'!AA$4,'Data Table'!$C:$C,'Data Table People'!$T$3),"")</f>
        <v/>
      </c>
      <c r="AA127" s="61" t="str">
        <f>IF($B127="x",COUNTIFS('Data Table'!$F:$F,'Data Table People'!$A127,'Data Table'!$J:$J,"&gt;="&amp;'Data Table People'!AA$4,'Data Table'!$J:$J,"&lt;"&amp;'Data Table People'!AB$4,'Data Table'!$C:$C,'Data Table People'!$T$3),"")</f>
        <v/>
      </c>
      <c r="AB127" s="61" t="str">
        <f>IF($B127="x",COUNTIFS('Data Table'!$F:$F,'Data Table People'!$A127,'Data Table'!$J:$J,"&gt;="&amp;'Data Table People'!AB$4,'Data Table'!$J:$J,"&lt;"&amp;'Data Table People'!AC$4,'Data Table'!$C:$C,'Data Table People'!$T$3),"")</f>
        <v/>
      </c>
      <c r="AC127" s="61" t="str">
        <f>IF($B127="x",COUNTIFS('Data Table'!$F:$F,'Data Table People'!$A127,'Data Table'!$J:$J,"&gt;="&amp;'Data Table People'!AC$4,'Data Table'!$J:$J,"&lt;"&amp;'Data Table People'!AD$4,'Data Table'!$C:$C,'Data Table People'!$T$3),"")</f>
        <v/>
      </c>
      <c r="AD127" s="61" t="str">
        <f>IF($B127="x",COUNTIFS('Data Table'!$F:$F,'Data Table People'!$A127,'Data Table'!$J:$J,"&gt;="&amp;'Data Table People'!AD$4,'Data Table'!$J:$J,"&lt;"&amp;'Data Table People'!AE$4,'Data Table'!$C:$C,'Data Table People'!$T$3),"")</f>
        <v/>
      </c>
      <c r="AE127" s="61" t="str">
        <f>IF($B127="x",COUNTIFS('Data Table'!$F:$F,'Data Table People'!$A127,'Data Table'!$J:$J,"&gt;="&amp;'Data Table People'!AE$4,'Data Table'!$J:$J,"&lt;"&amp;'Data Table People'!AF$4,'Data Table'!$C:$C,'Data Table People'!$T$3),"")</f>
        <v/>
      </c>
      <c r="AF127" s="61" t="str">
        <f>IF($B127="X",COUNTIFS('Data Table'!$F:$F,'Data Table People'!$A127,'Data Table'!$J:$J,"&gt;="&amp;'Data Table People'!AF$4,'Data Table'!$C:$C,'Data Table People'!$T$3),"")</f>
        <v/>
      </c>
      <c r="AG127" s="61" t="str">
        <f>IF($B127="X",COUNTIFS('Data Table'!$F:$F,'Data Table People'!$A127,'Data Table'!$J:$J,"&gt;="&amp;'Data Table People'!AG$4,'Data Table'!$J:$J,"&lt;"&amp;'Data Table People'!AH$4,'Data Table'!$C:$C,'Data Table People'!$T$3),"")</f>
        <v/>
      </c>
      <c r="AH127" s="61" t="str">
        <f>IF($B127="X",COUNTIFS('Data Table'!$F:$F,'Data Table People'!$A127,'Data Table'!$J:$J,"&gt;="&amp;'Data Table People'!AH$4,'Data Table'!$J:$J,"&lt;"&amp;'Data Table People'!AI$4,'Data Table'!$C:$C,'Data Table People'!$T$3),"")</f>
        <v/>
      </c>
      <c r="AI127" s="61" t="str">
        <f>IF($B127="X",COUNTIFS('Data Table'!$F:$F,'Data Table People'!$A127,'Data Table'!$J:$J,"&gt;="&amp;'Data Table People'!AI$4,'Data Table'!$J:$J,"&lt;"&amp;'Data Table People'!AJ$4,'Data Table'!$C:$C,'Data Table People'!$T$3),"")</f>
        <v/>
      </c>
      <c r="AJ127" s="137" t="str">
        <f>IF($B127="X",COUNTIFS('Data Table'!$F:$F,'Data Table People'!$A127,'Data Table'!$J:$J,"&gt;="&amp;'Data Table People'!AJ$4,'Data Table'!$J:$J,"&lt;"&amp;'Data Table People'!AJ$4+7,'Data Table'!$C:$C,'Data Table People'!$T$3),"")</f>
        <v/>
      </c>
      <c r="AK127" s="67">
        <f>COUNTIFS('Data Table'!$F:$F,'Data Table People'!$A127,'Data Table'!$C:$C,'Data Table People'!AK$4,'Data Table'!$B:$B,'Data Table People'!AK$5,'Data Table'!$I:$I,"OUTSTANDING")</f>
        <v>0</v>
      </c>
      <c r="AL127" s="67">
        <f>COUNTIFS('Data Table'!$F:$F,'Data Table People'!$A127,'Data Table'!$C:$C,'Data Table People'!AL$4,'Data Table'!$B:$B,'Data Table People'!AL$5,'Data Table'!$I:$I,"OUTSTANDING")</f>
        <v>0</v>
      </c>
      <c r="AM127" s="67">
        <f>COUNTIFS('Data Table'!$F:$F,'Data Table People'!$A127,'Data Table'!$C:$C,'Data Table People'!AM$4,'Data Table'!$B:$B,'Data Table People'!AM$5,'Data Table'!$I:$I,"OUTSTANDING")</f>
        <v>0</v>
      </c>
      <c r="AN127" s="67">
        <f>COUNTIFS('Data Table'!$F:$F,'Data Table People'!$A127,'Data Table'!$C:$C,'Data Table People'!AN$4,'Data Table'!$B:$B,'Data Table People'!AN$5,'Data Table'!$I:$I,"OUTSTANDING")</f>
        <v>0</v>
      </c>
      <c r="AO127" s="67">
        <f>COUNTIFS('Data Table'!$F:$F,'Data Table People'!$A127,'Data Table'!$C:$C,'Data Table People'!AO$4,'Data Table'!$B:$B,'Data Table People'!AO$5,'Data Table'!$I:$I,"OUTSTANDING")</f>
        <v>0</v>
      </c>
      <c r="AP127" s="67">
        <f>COUNTIFS('Data Table'!$F:$F,'Data Table People'!$A127,'Data Table'!$C:$C,'Data Table People'!AP$4,'Data Table'!$B:$B,'Data Table People'!AP$5,'Data Table'!$I:$I,"OUTSTANDING")</f>
        <v>0</v>
      </c>
      <c r="AQ127" s="67">
        <f>COUNTIFS('Data Table'!$F:$F,'Data Table People'!$A127,'Data Table'!$C:$C,'Data Table People'!AQ$4,'Data Table'!$B:$B,'Data Table People'!AQ$5,'Data Table'!$I:$I,"OUTSTANDING")</f>
        <v>0</v>
      </c>
      <c r="AR127" s="67">
        <f>COUNTIFS('Data Table'!$F:$F,'Data Table People'!$A127,'Data Table'!$C:$C,'Data Table People'!AR$4,'Data Table'!$B:$B,'Data Table People'!AR$5,'Data Table'!$I:$I,"OUTSTANDING")</f>
        <v>0</v>
      </c>
      <c r="AS127" s="67">
        <f>COUNTIFS('Data Table'!$F:$F,'Data Table People'!$A127,'Data Table'!$C:$C,'Data Table People'!AS$4,'Data Table'!$B:$B,'Data Table People'!AS$5,'Data Table'!$I:$I,"OUTSTANDING")</f>
        <v>0</v>
      </c>
      <c r="AT127" s="67">
        <f>COUNTIFS('Data Table'!$F:$F,'Data Table People'!$A127,'Data Table'!$C:$C,'Data Table People'!AT$4,'Data Table'!$B:$B,'Data Table People'!AT$5,'Data Table'!$I:$I,"OUTSTANDING")</f>
        <v>0</v>
      </c>
      <c r="AU127" s="67">
        <f>COUNTIFS('Data Table'!$F:$F,'Data Table People'!$A127,'Data Table'!$C:$C,'Data Table People'!AU$4,'Data Table'!$B:$B,'Data Table People'!AU$5,'Data Table'!$I:$I,"OUTSTANDING")</f>
        <v>0</v>
      </c>
      <c r="AV127" s="67">
        <f>COUNTIFS('Data Table'!$F:$F,'Data Table People'!$A127,'Data Table'!$C:$C,'Data Table People'!AV$4,'Data Table'!$B:$B,'Data Table People'!AV$5,'Data Table'!$I:$I,"OUTSTANDING")</f>
        <v>0</v>
      </c>
      <c r="AW127" s="67">
        <f>COUNTIFS('Data Table'!$F:$F,'Data Table People'!$A127,'Data Table'!$C:$C,'Data Table People'!AW$4,'Data Table'!$B:$B,'Data Table People'!AW$5,'Data Table'!$I:$I,"OUTSTANDING")</f>
        <v>0</v>
      </c>
      <c r="AX127" s="67">
        <f>COUNTIFS('Data Table'!$F:$F,'Data Table People'!$A127,'Data Table'!$C:$C,'Data Table People'!AX$4,'Data Table'!$B:$B,'Data Table People'!AX$5,'Data Table'!$I:$I,"OUTSTANDING")</f>
        <v>0</v>
      </c>
      <c r="AY127" s="119">
        <f t="shared" si="49"/>
        <v>0</v>
      </c>
      <c r="AZ127" s="136">
        <f t="shared" si="50"/>
        <v>0</v>
      </c>
      <c r="BA127" s="61" t="str" cm="1">
        <f t="array" ref="BA127">IFERROR(PERCENTILE(IF(('Data Table'!$I:$I="FINALISED")*('Data Table'!$F:$F='Data Table People'!$A127)*('Data Table'!$C:$C=$BA$3)*('Data Table'!$J:$J&gt;=BA$4)*('Data Table'!$J:$J&lt;BB$4-1),'Data Table'!$K:$K),0.5),"NA")</f>
        <v>NA</v>
      </c>
      <c r="BB127" s="61" t="str" cm="1">
        <f t="array" ref="BB127">IFERROR(PERCENTILE(IF(('Data Table'!$I:$I="FINALISED")*('Data Table'!$F:$F='Data Table People'!$A127)*('Data Table'!$C:$C=$BA$3)*('Data Table'!$J:$J&gt;=BB$4)*('Data Table'!$J:$J&lt;BC$4-1),'Data Table'!$K:$K),0.5),"NA")</f>
        <v>NA</v>
      </c>
      <c r="BC127" s="61" t="str" cm="1">
        <f t="array" ref="BC127">IFERROR(PERCENTILE(IF(('Data Table'!$I:$I="FINALISED")*('Data Table'!$F:$F='Data Table People'!$A127)*('Data Table'!$C:$C=$BA$3)*('Data Table'!$J:$J&gt;=BC$4)*('Data Table'!$J:$J&lt;BD$4-1),'Data Table'!$K:$K),0.5),"NA")</f>
        <v>NA</v>
      </c>
      <c r="BD127" s="61" t="str" cm="1">
        <f t="array" ref="BD127">IFERROR(PERCENTILE(IF(('Data Table'!$I:$I="FINALISED")*('Data Table'!$F:$F='Data Table People'!$A127)*('Data Table'!$C:$C=$BA$3)*('Data Table'!$J:$J&gt;=BD$4)*('Data Table'!$J:$J&lt;BE$4-1),'Data Table'!$K:$K),0.5),"NA")</f>
        <v>NA</v>
      </c>
      <c r="BE127" s="61" t="str" cm="1">
        <f t="array" ref="BE127">IFERROR(PERCENTILE(IF(('Data Table'!$I:$I="FINALISED")*('Data Table'!$F:$F='Data Table People'!$A127)*('Data Table'!$C:$C=$BA$3)*('Data Table'!$J:$J&gt;=BE$4)*('Data Table'!$J:$J&lt;BF$4-1),'Data Table'!$K:$K),0.5),"NA")</f>
        <v>NA</v>
      </c>
      <c r="BF127" s="61" t="str" cm="1">
        <f t="array" ref="BF127">IFERROR(PERCENTILE(IF(('Data Table'!$I:$I="FINALISED")*('Data Table'!$F:$F='Data Table People'!$A127)*('Data Table'!$C:$C=$BA$3)*('Data Table'!$J:$J&gt;=BF$4)*('Data Table'!$J:$J&lt;BG$4-1),'Data Table'!$K:$K),0.5),"NA")</f>
        <v>NA</v>
      </c>
      <c r="BG127" s="61" t="str" cm="1">
        <f t="array" ref="BG127">IFERROR(PERCENTILE(IF(('Data Table'!$I:$I="FINALISED")*('Data Table'!$F:$F='Data Table People'!$A127)*('Data Table'!$C:$C=$BA$3)*('Data Table'!$J:$J&gt;=BG$4)*('Data Table'!$J:$J&lt;BH$4-1),'Data Table'!$K:$K),0.5),"NA")</f>
        <v>NA</v>
      </c>
      <c r="BH127" s="61" t="str" cm="1">
        <f t="array" ref="BH127">IFERROR(PERCENTILE(IF(('Data Table'!$I:$I="FINALISED")*('Data Table'!$F:$F='Data Table People'!$A127)*('Data Table'!$C:$C=$BA$3)*('Data Table'!$J:$J&gt;=BH$4)*('Data Table'!$J:$J&lt;BI$4-1),'Data Table'!$K:$K),0.5),"NA")</f>
        <v>NA</v>
      </c>
      <c r="BI127" s="61" t="str" cm="1">
        <f t="array" ref="BI127">IFERROR(PERCENTILE(IF(('Data Table'!$I:$I="FINALISED")*('Data Table'!$F:$F='Data Table People'!$A127)*('Data Table'!$C:$C=$BA$3)*('Data Table'!$J:$J&gt;=BI$4)*('Data Table'!$J:$J&lt;BJ$4-1),'Data Table'!$K:$K),0.5),"NA")</f>
        <v>NA</v>
      </c>
      <c r="BJ127" s="61" t="str" cm="1">
        <f t="array" ref="BJ127">IFERROR(PERCENTILE(IF(('Data Table'!$I:$I="FINALISED")*('Data Table'!$F:$F='Data Table People'!$A127)*('Data Table'!$C:$C=$BA$3)*('Data Table'!$J:$J&gt;=BJ$4)*('Data Table'!$J:$J&lt;BK$4-1),'Data Table'!$K:$K),0.5),"NA")</f>
        <v>NA</v>
      </c>
      <c r="BK127" s="61" t="str" cm="1">
        <f t="array" ref="BK127">IFERROR(PERCENTILE(IF(('Data Table'!$I:$I="FINALISED")*('Data Table'!$F:$F='Data Table People'!$A127)*('Data Table'!$C:$C=$BA$3)*('Data Table'!$J:$J&gt;=BK$4)*('Data Table'!$J:$J&lt;BL$4-1),'Data Table'!$K:$K),0.5),"NA")</f>
        <v>NA</v>
      </c>
      <c r="BL127" s="61" t="str" cm="1">
        <f t="array" ref="BL127">IFERROR(PERCENTILE(IF(('Data Table'!$I:$I="FINALISED")*('Data Table'!$F:$F='Data Table People'!$A127)*('Data Table'!$C:$C=$BA$3)*('Data Table'!$J:$J&gt;=BL$4)*('Data Table'!$J:$J&lt;EOMONTH($BL$4,0)),'Data Table'!$K:$K),0.5),"NA")</f>
        <v>NA</v>
      </c>
      <c r="BM127" s="61" t="str" cm="1">
        <f t="array" ref="BM127">IFERROR(PERCENTILE(IF(('Data Table'!$I:$I="FINALISED")*('Data Table'!$F:$F='Data Table People'!$A127)*('Data Table'!$C:$C=$BM$3)*('Data Table'!$J:$J&gt;=BM$4)*('Data Table'!$J:$J&lt;BN$4-1),'Data Table'!$K:$K),0.5),"NA")</f>
        <v>NA</v>
      </c>
      <c r="BN127" s="61" t="str" cm="1">
        <f t="array" ref="BN127">IFERROR(PERCENTILE(IF(('Data Table'!$I:$I="FINALISED")*('Data Table'!$F:$F='Data Table People'!$A127)*('Data Table'!$C:$C=$BM$3)*('Data Table'!$J:$J&gt;=BN$4)*('Data Table'!$J:$J&lt;BO$4-1),'Data Table'!$K:$K),0.5),"NA")</f>
        <v>NA</v>
      </c>
      <c r="BO127" s="61" t="str" cm="1">
        <f t="array" ref="BO127">IFERROR(PERCENTILE(IF(('Data Table'!$I:$I="FINALISED")*('Data Table'!$F:$F='Data Table People'!$A127)*('Data Table'!$C:$C=$BM$3)*('Data Table'!$J:$J&gt;=BO$4)*('Data Table'!$J:$J&lt;BP$4-1),'Data Table'!$K:$K),0.5),"NA")</f>
        <v>NA</v>
      </c>
      <c r="BP127" s="61" t="str" cm="1">
        <f t="array" ref="BP127">IFERROR(PERCENTILE(IF(('Data Table'!$I:$I="FINALISED")*('Data Table'!$F:$F='Data Table People'!$A127)*('Data Table'!$C:$C=$BM$3)*('Data Table'!$J:$J&gt;=BP$4)*('Data Table'!$J:$J&lt;BQ$4-1),'Data Table'!$K:$K),0.5),"NA")</f>
        <v>NA</v>
      </c>
      <c r="BQ127" s="61" t="str" cm="1">
        <f t="array" ref="BQ127">IFERROR(PERCENTILE(IF(('Data Table'!$I:$I="FINALISED")*('Data Table'!$F:$F='Data Table People'!$A127)*('Data Table'!$C:$C=$BM$3)*('Data Table'!$J:$J&gt;=BQ$4)*('Data Table'!$J:$J&lt;BR$4-1),'Data Table'!$K:$K),0.5),"NA")</f>
        <v>NA</v>
      </c>
      <c r="BR127" s="61" t="str" cm="1">
        <f t="array" ref="BR127">IFERROR(PERCENTILE(IF(('Data Table'!$I:$I="FINALISED")*('Data Table'!$F:$F='Data Table People'!$A127)*('Data Table'!$C:$C=$BM$3)*('Data Table'!$J:$J&gt;=BR$4)*('Data Table'!$J:$J&lt;BS$4-1),'Data Table'!$K:$K),0.5),"NA")</f>
        <v>NA</v>
      </c>
      <c r="BS127" s="61" t="str" cm="1">
        <f t="array" ref="BS127">IFERROR(PERCENTILE(IF(('Data Table'!$I:$I="FINALISED")*('Data Table'!$F:$F='Data Table People'!$A127)*('Data Table'!$C:$C=$BM$3)*('Data Table'!$J:$J&gt;=BS$4)*('Data Table'!$J:$J&lt;BT$4-1),'Data Table'!$K:$K),0.5),"NA")</f>
        <v>NA</v>
      </c>
      <c r="BT127" s="61" t="str" cm="1">
        <f t="array" ref="BT127">IFERROR(PERCENTILE(IF(('Data Table'!$I:$I="FINALISED")*('Data Table'!$F:$F='Data Table People'!$A127)*('Data Table'!$C:$C=$BM$3)*('Data Table'!$J:$J&gt;=BT$4)*('Data Table'!$J:$J&lt;BU$4-1),'Data Table'!$K:$K),0.5),"NA")</f>
        <v>NA</v>
      </c>
      <c r="BU127" s="61" t="str" cm="1">
        <f t="array" ref="BU127">IFERROR(PERCENTILE(IF(('Data Table'!$I:$I="FINALISED")*('Data Table'!$F:$F='Data Table People'!$A127)*('Data Table'!$C:$C=$BM$3)*('Data Table'!$J:$J&gt;=BU$4)*('Data Table'!$J:$J&lt;BV$4-1),'Data Table'!$K:$K),0.5),"NA")</f>
        <v>NA</v>
      </c>
      <c r="BV127" s="61" t="str" cm="1">
        <f t="array" ref="BV127">IFERROR(PERCENTILE(IF(('Data Table'!$I:$I="FINALISED")*('Data Table'!$F:$F='Data Table People'!$A127)*('Data Table'!$C:$C=$BM$3)*('Data Table'!$J:$J&gt;=BV$4)*('Data Table'!$J:$J&lt;BW$4-1),'Data Table'!$K:$K),0.5),"NA")</f>
        <v>NA</v>
      </c>
      <c r="BW127" s="61" t="str" cm="1">
        <f t="array" ref="BW127">IFERROR(PERCENTILE(IF(('Data Table'!$I:$I="FINALISED")*('Data Table'!$F:$F='Data Table People'!$A127)*('Data Table'!$C:$C=$BM$3)*('Data Table'!$J:$J&gt;=BW$4)*('Data Table'!$J:$J&lt;BX$4-1),'Data Table'!$K:$K),0.5),"NA")</f>
        <v>NA</v>
      </c>
      <c r="BX127" s="61" t="str" cm="1">
        <f t="array" ref="BX127">IFERROR(PERCENTILE(IF(('Data Table'!$I:$I="FINALISED")*('Data Table'!$F:$F='Data Table People'!$A127)*('Data Table'!$C:$C=$BM$3)*('Data Table'!$J:$J&gt;=BX$4)*('Data Table'!$J:$J&lt;EOMONTH($BX$4,0)),'Data Table'!$K:$K),0.5),"NA")</f>
        <v>NA</v>
      </c>
    </row>
    <row r="128" spans="1:76">
      <c r="A128" s="67"/>
      <c r="B128" s="139" t="str">
        <f t="shared" si="51"/>
        <v/>
      </c>
      <c r="C128" s="61" t="str">
        <f>IF($B128="X",COUNTIFS('Data Table'!$F:$F,'Data Table People'!$A128,'Data Table'!$J:$J,"&gt;="&amp;'Data Table People'!C$4,'Data Table'!$J:$J,"&lt;"&amp;'Data Table People'!D$4,'Data Table'!$C:$C,'Data Table People'!$C$3),"")</f>
        <v/>
      </c>
      <c r="D128" s="61" t="str">
        <f>IF($B128="X",COUNTIFS('Data Table'!$F:$F,'Data Table People'!$A128,'Data Table'!$J:$J,"&gt;="&amp;'Data Table People'!D$4,'Data Table'!$J:$J,"&lt;"&amp;'Data Table People'!E$4,'Data Table'!$C:$C,'Data Table People'!$C$3),"")</f>
        <v/>
      </c>
      <c r="E128" s="61" t="str">
        <f>IF($B128="X",COUNTIFS('Data Table'!$F:$F,'Data Table People'!$A128,'Data Table'!$J:$J,"&gt;="&amp;'Data Table People'!E$4,'Data Table'!$J:$J,"&lt;"&amp;'Data Table People'!F$4,'Data Table'!$C:$C,'Data Table People'!$C$3),"")</f>
        <v/>
      </c>
      <c r="F128" s="61" t="str">
        <f>IF($B128="X",COUNTIFS('Data Table'!$F:$F,'Data Table People'!$A128,'Data Table'!$J:$J,"&gt;="&amp;'Data Table People'!F$4,'Data Table'!$J:$J,"&lt;"&amp;'Data Table People'!G$4,'Data Table'!$C:$C,'Data Table People'!$C$3),"")</f>
        <v/>
      </c>
      <c r="G128" s="61" t="str">
        <f>IF($B128="X",COUNTIFS('Data Table'!$F:$F,'Data Table People'!$A128,'Data Table'!$J:$J,"&gt;="&amp;'Data Table People'!G$4,'Data Table'!$J:$J,"&lt;"&amp;'Data Table People'!H$4,'Data Table'!$C:$C,'Data Table People'!$C$3),"")</f>
        <v/>
      </c>
      <c r="H128" s="61" t="str">
        <f>IF($B128="X",COUNTIFS('Data Table'!$F:$F,'Data Table People'!$A128,'Data Table'!$J:$J,"&gt;="&amp;'Data Table People'!H$4,'Data Table'!$J:$J,"&lt;"&amp;'Data Table People'!I$4,'Data Table'!$C:$C,'Data Table People'!$C$3),"")</f>
        <v/>
      </c>
      <c r="I128" s="61" t="str">
        <f>IF($B128="X",COUNTIFS('Data Table'!$F:$F,'Data Table People'!$A128,'Data Table'!$J:$J,"&gt;="&amp;'Data Table People'!I$4,'Data Table'!$J:$J,"&lt;"&amp;'Data Table People'!J$4,'Data Table'!$C:$C,'Data Table People'!$C$3),"")</f>
        <v/>
      </c>
      <c r="J128" s="61" t="str">
        <f>IF($B128="X",COUNTIFS('Data Table'!$F:$F,'Data Table People'!$A128,'Data Table'!$J:$J,"&gt;="&amp;'Data Table People'!J$4,'Data Table'!$J:$J,"&lt;"&amp;'Data Table People'!K$4,'Data Table'!$C:$C,'Data Table People'!$C$3),"")</f>
        <v/>
      </c>
      <c r="K128" s="61" t="str">
        <f>IF($B128="X",COUNTIFS('Data Table'!$F:$F,'Data Table People'!$A128,'Data Table'!$J:$J,"&gt;="&amp;'Data Table People'!K$4,'Data Table'!$J:$J,"&lt;"&amp;'Data Table People'!L$4,'Data Table'!$C:$C,'Data Table People'!$C$3),"")</f>
        <v/>
      </c>
      <c r="L128" s="61" t="str">
        <f>IF($B128="X",COUNTIFS('Data Table'!$F:$F,'Data Table People'!$A128,'Data Table'!$J:$J,"&gt;="&amp;'Data Table People'!L$4,'Data Table'!$J:$J,"&lt;"&amp;'Data Table People'!M$4,'Data Table'!$C:$C,'Data Table People'!$C$3),"")</f>
        <v/>
      </c>
      <c r="M128" s="61" t="str">
        <f>IF($B128="X",COUNTIFS('Data Table'!$F:$F,'Data Table People'!$A128,'Data Table'!$J:$J,"&gt;="&amp;'Data Table People'!M$4,'Data Table'!$J:$J,"&lt;"&amp;'Data Table People'!N$4,'Data Table'!$C:$C,'Data Table People'!$C$3),"")</f>
        <v/>
      </c>
      <c r="N128" s="61" t="str">
        <f>IF($B128="X",COUNTIFS('Data Table'!$F:$F,'Data Table People'!$A128,'Data Table'!$J:$J,"&gt;="&amp;'Data Table People'!N$4,'Data Table'!$J:$J,"&lt;"&amp;'Data Table People'!O$4,'Data Table'!$C:$C,'Data Table People'!$C$3),"")</f>
        <v/>
      </c>
      <c r="O128" s="61" t="str">
        <f>IF(B128="X",COUNTIFS('Data Table'!$F:$F,'Data Table People'!$A128,'Data Table'!$J:$J,"&gt;="&amp;'Data Table People'!O$4,'Data Table'!$C:$C,'Data Table People'!$C$3),"")</f>
        <v/>
      </c>
      <c r="P128" s="61" t="str">
        <f>IF($B128="x",COUNTIFS('Data Table'!$F:$F,'Data Table People'!$A128,'Data Table'!$J:$J,"&gt;="&amp;'Data Table People'!P$4,'Data Table'!$J:$J,"&lt;"&amp;'Data Table People'!Q$4,'Data Table'!$C:$C,'Data Table People'!$C$3),"")</f>
        <v/>
      </c>
      <c r="Q128" s="61" t="str">
        <f>IF($B128="x",COUNTIFS('Data Table'!$F:$F,'Data Table People'!$A128,'Data Table'!$J:$J,"&gt;="&amp;'Data Table People'!Q$4,'Data Table'!$J:$J,"&lt;"&amp;'Data Table People'!R$4,'Data Table'!$C:$C,'Data Table People'!$C$3),"")</f>
        <v/>
      </c>
      <c r="R128" s="61" t="str">
        <f>IF($B128="x",COUNTIFS('Data Table'!$F:$F,'Data Table People'!$A128,'Data Table'!$J:$J,"&gt;="&amp;'Data Table People'!R$4,'Data Table'!$J:$J,"&lt;"&amp;'Data Table People'!S$4,'Data Table'!$C:$C,'Data Table People'!$C$3),"")</f>
        <v/>
      </c>
      <c r="S128" s="118" t="str">
        <f>IF($B128="X",COUNTIFS('Data Table'!$F:$F,'Data Table People'!$A128,'Data Table'!$J:$J,"&gt;="&amp;'Data Table People'!S$4,'Data Table'!$J:$J,"&lt;"&amp;'Data Table People'!S$4+7,'Data Table'!$C:$C,'Data Table People'!$C$3),"")</f>
        <v/>
      </c>
      <c r="T128" s="61" t="str">
        <f>IF($B128="x",COUNTIFS('Data Table'!$F:$F,'Data Table People'!$A128,'Data Table'!$J:$J,"&gt;="&amp;'Data Table People'!T$4,'Data Table'!$J:$J,"&lt;"&amp;'Data Table People'!U$4,'Data Table'!$C:$C,'Data Table People'!$T$3),"")</f>
        <v/>
      </c>
      <c r="U128" s="61" t="str">
        <f>IF($B128="x",COUNTIFS('Data Table'!$F:$F,'Data Table People'!$A128,'Data Table'!$J:$J,"&gt;="&amp;'Data Table People'!U$4,'Data Table'!$J:$J,"&lt;"&amp;'Data Table People'!V$4,'Data Table'!$C:$C,'Data Table People'!$T$3),"")</f>
        <v/>
      </c>
      <c r="V128" s="61" t="str">
        <f>IF($B128="x",COUNTIFS('Data Table'!$F:$F,'Data Table People'!$A128,'Data Table'!$J:$J,"&gt;="&amp;'Data Table People'!V$4,'Data Table'!$J:$J,"&lt;"&amp;'Data Table People'!W$4,'Data Table'!$C:$C,'Data Table People'!$T$3),"")</f>
        <v/>
      </c>
      <c r="W128" s="61" t="str">
        <f>IF($B128="x",COUNTIFS('Data Table'!$F:$F,'Data Table People'!$A128,'Data Table'!$J:$J,"&gt;="&amp;'Data Table People'!W$4,'Data Table'!$J:$J,"&lt;"&amp;'Data Table People'!X$4,'Data Table'!$C:$C,'Data Table People'!$T$3),"")</f>
        <v/>
      </c>
      <c r="X128" s="61" t="str">
        <f>IF($B128="x",COUNTIFS('Data Table'!$F:$F,'Data Table People'!$A128,'Data Table'!$J:$J,"&gt;="&amp;'Data Table People'!X$4,'Data Table'!$J:$J,"&lt;"&amp;'Data Table People'!Y$4,'Data Table'!$C:$C,'Data Table People'!$T$3),"")</f>
        <v/>
      </c>
      <c r="Y128" s="61" t="str">
        <f>IF($B128="x",COUNTIFS('Data Table'!$F:$F,'Data Table People'!$A128,'Data Table'!$J:$J,"&gt;="&amp;'Data Table People'!Y$4,'Data Table'!$J:$J,"&lt;"&amp;'Data Table People'!Z$4,'Data Table'!$C:$C,'Data Table People'!$T$3),"")</f>
        <v/>
      </c>
      <c r="Z128" s="61" t="str">
        <f>IF($B128="x",COUNTIFS('Data Table'!$F:$F,'Data Table People'!$A128,'Data Table'!$J:$J,"&gt;="&amp;'Data Table People'!Z$4,'Data Table'!$J:$J,"&lt;"&amp;'Data Table People'!AA$4,'Data Table'!$C:$C,'Data Table People'!$T$3),"")</f>
        <v/>
      </c>
      <c r="AA128" s="61" t="str">
        <f>IF($B128="x",COUNTIFS('Data Table'!$F:$F,'Data Table People'!$A128,'Data Table'!$J:$J,"&gt;="&amp;'Data Table People'!AA$4,'Data Table'!$J:$J,"&lt;"&amp;'Data Table People'!AB$4,'Data Table'!$C:$C,'Data Table People'!$T$3),"")</f>
        <v/>
      </c>
      <c r="AB128" s="61" t="str">
        <f>IF($B128="x",COUNTIFS('Data Table'!$F:$F,'Data Table People'!$A128,'Data Table'!$J:$J,"&gt;="&amp;'Data Table People'!AB$4,'Data Table'!$J:$J,"&lt;"&amp;'Data Table People'!AC$4,'Data Table'!$C:$C,'Data Table People'!$T$3),"")</f>
        <v/>
      </c>
      <c r="AC128" s="61" t="str">
        <f>IF($B128="x",COUNTIFS('Data Table'!$F:$F,'Data Table People'!$A128,'Data Table'!$J:$J,"&gt;="&amp;'Data Table People'!AC$4,'Data Table'!$J:$J,"&lt;"&amp;'Data Table People'!AD$4,'Data Table'!$C:$C,'Data Table People'!$T$3),"")</f>
        <v/>
      </c>
      <c r="AD128" s="61" t="str">
        <f>IF($B128="x",COUNTIFS('Data Table'!$F:$F,'Data Table People'!$A128,'Data Table'!$J:$J,"&gt;="&amp;'Data Table People'!AD$4,'Data Table'!$J:$J,"&lt;"&amp;'Data Table People'!AE$4,'Data Table'!$C:$C,'Data Table People'!$T$3),"")</f>
        <v/>
      </c>
      <c r="AE128" s="61" t="str">
        <f>IF($B128="x",COUNTIFS('Data Table'!$F:$F,'Data Table People'!$A128,'Data Table'!$J:$J,"&gt;="&amp;'Data Table People'!AE$4,'Data Table'!$J:$J,"&lt;"&amp;'Data Table People'!AF$4,'Data Table'!$C:$C,'Data Table People'!$T$3),"")</f>
        <v/>
      </c>
      <c r="AF128" s="61" t="str">
        <f>IF($B128="X",COUNTIFS('Data Table'!$F:$F,'Data Table People'!$A128,'Data Table'!$J:$J,"&gt;="&amp;'Data Table People'!AF$4,'Data Table'!$C:$C,'Data Table People'!$T$3),"")</f>
        <v/>
      </c>
      <c r="AG128" s="61" t="str">
        <f>IF($B128="X",COUNTIFS('Data Table'!$F:$F,'Data Table People'!$A128,'Data Table'!$J:$J,"&gt;="&amp;'Data Table People'!AG$4,'Data Table'!$J:$J,"&lt;"&amp;'Data Table People'!AH$4,'Data Table'!$C:$C,'Data Table People'!$T$3),"")</f>
        <v/>
      </c>
      <c r="AH128" s="61" t="str">
        <f>IF($B128="X",COUNTIFS('Data Table'!$F:$F,'Data Table People'!$A128,'Data Table'!$J:$J,"&gt;="&amp;'Data Table People'!AH$4,'Data Table'!$J:$J,"&lt;"&amp;'Data Table People'!AI$4,'Data Table'!$C:$C,'Data Table People'!$T$3),"")</f>
        <v/>
      </c>
      <c r="AI128" s="61" t="str">
        <f>IF($B128="X",COUNTIFS('Data Table'!$F:$F,'Data Table People'!$A128,'Data Table'!$J:$J,"&gt;="&amp;'Data Table People'!AI$4,'Data Table'!$J:$J,"&lt;"&amp;'Data Table People'!AJ$4,'Data Table'!$C:$C,'Data Table People'!$T$3),"")</f>
        <v/>
      </c>
      <c r="AJ128" s="137" t="str">
        <f>IF($B128="X",COUNTIFS('Data Table'!$F:$F,'Data Table People'!$A128,'Data Table'!$J:$J,"&gt;="&amp;'Data Table People'!AJ$4,'Data Table'!$J:$J,"&lt;"&amp;'Data Table People'!AJ$4+7,'Data Table'!$C:$C,'Data Table People'!$T$3),"")</f>
        <v/>
      </c>
      <c r="AK128" s="67">
        <f>COUNTIFS('Data Table'!$F:$F,'Data Table People'!$A128,'Data Table'!$C:$C,'Data Table People'!AK$4,'Data Table'!$B:$B,'Data Table People'!AK$5,'Data Table'!$I:$I,"OUTSTANDING")</f>
        <v>0</v>
      </c>
      <c r="AL128" s="67">
        <f>COUNTIFS('Data Table'!$F:$F,'Data Table People'!$A128,'Data Table'!$C:$C,'Data Table People'!AL$4,'Data Table'!$B:$B,'Data Table People'!AL$5,'Data Table'!$I:$I,"OUTSTANDING")</f>
        <v>0</v>
      </c>
      <c r="AM128" s="67">
        <f>COUNTIFS('Data Table'!$F:$F,'Data Table People'!$A128,'Data Table'!$C:$C,'Data Table People'!AM$4,'Data Table'!$B:$B,'Data Table People'!AM$5,'Data Table'!$I:$I,"OUTSTANDING")</f>
        <v>0</v>
      </c>
      <c r="AN128" s="67">
        <f>COUNTIFS('Data Table'!$F:$F,'Data Table People'!$A128,'Data Table'!$C:$C,'Data Table People'!AN$4,'Data Table'!$B:$B,'Data Table People'!AN$5,'Data Table'!$I:$I,"OUTSTANDING")</f>
        <v>0</v>
      </c>
      <c r="AO128" s="67">
        <f>COUNTIFS('Data Table'!$F:$F,'Data Table People'!$A128,'Data Table'!$C:$C,'Data Table People'!AO$4,'Data Table'!$B:$B,'Data Table People'!AO$5,'Data Table'!$I:$I,"OUTSTANDING")</f>
        <v>0</v>
      </c>
      <c r="AP128" s="67">
        <f>COUNTIFS('Data Table'!$F:$F,'Data Table People'!$A128,'Data Table'!$C:$C,'Data Table People'!AP$4,'Data Table'!$B:$B,'Data Table People'!AP$5,'Data Table'!$I:$I,"OUTSTANDING")</f>
        <v>0</v>
      </c>
      <c r="AQ128" s="67">
        <f>COUNTIFS('Data Table'!$F:$F,'Data Table People'!$A128,'Data Table'!$C:$C,'Data Table People'!AQ$4,'Data Table'!$B:$B,'Data Table People'!AQ$5,'Data Table'!$I:$I,"OUTSTANDING")</f>
        <v>0</v>
      </c>
      <c r="AR128" s="67">
        <f>COUNTIFS('Data Table'!$F:$F,'Data Table People'!$A128,'Data Table'!$C:$C,'Data Table People'!AR$4,'Data Table'!$B:$B,'Data Table People'!AR$5,'Data Table'!$I:$I,"OUTSTANDING")</f>
        <v>0</v>
      </c>
      <c r="AS128" s="67">
        <f>COUNTIFS('Data Table'!$F:$F,'Data Table People'!$A128,'Data Table'!$C:$C,'Data Table People'!AS$4,'Data Table'!$B:$B,'Data Table People'!AS$5,'Data Table'!$I:$I,"OUTSTANDING")</f>
        <v>0</v>
      </c>
      <c r="AT128" s="67">
        <f>COUNTIFS('Data Table'!$F:$F,'Data Table People'!$A128,'Data Table'!$C:$C,'Data Table People'!AT$4,'Data Table'!$B:$B,'Data Table People'!AT$5,'Data Table'!$I:$I,"OUTSTANDING")</f>
        <v>0</v>
      </c>
      <c r="AU128" s="67">
        <f>COUNTIFS('Data Table'!$F:$F,'Data Table People'!$A128,'Data Table'!$C:$C,'Data Table People'!AU$4,'Data Table'!$B:$B,'Data Table People'!AU$5,'Data Table'!$I:$I,"OUTSTANDING")</f>
        <v>0</v>
      </c>
      <c r="AV128" s="67">
        <f>COUNTIFS('Data Table'!$F:$F,'Data Table People'!$A128,'Data Table'!$C:$C,'Data Table People'!AV$4,'Data Table'!$B:$B,'Data Table People'!AV$5,'Data Table'!$I:$I,"OUTSTANDING")</f>
        <v>0</v>
      </c>
      <c r="AW128" s="67">
        <f>COUNTIFS('Data Table'!$F:$F,'Data Table People'!$A128,'Data Table'!$C:$C,'Data Table People'!AW$4,'Data Table'!$B:$B,'Data Table People'!AW$5,'Data Table'!$I:$I,"OUTSTANDING")</f>
        <v>0</v>
      </c>
      <c r="AX128" s="67">
        <f>COUNTIFS('Data Table'!$F:$F,'Data Table People'!$A128,'Data Table'!$C:$C,'Data Table People'!AX$4,'Data Table'!$B:$B,'Data Table People'!AX$5,'Data Table'!$I:$I,"OUTSTANDING")</f>
        <v>0</v>
      </c>
      <c r="AY128" s="119">
        <f t="shared" si="49"/>
        <v>0</v>
      </c>
      <c r="AZ128" s="136">
        <f t="shared" si="50"/>
        <v>0</v>
      </c>
      <c r="BA128" s="61" t="str" cm="1">
        <f t="array" ref="BA128">IFERROR(PERCENTILE(IF(('Data Table'!$I:$I="FINALISED")*('Data Table'!$F:$F='Data Table People'!$A128)*('Data Table'!$C:$C=$BA$3)*('Data Table'!$J:$J&gt;=BA$4)*('Data Table'!$J:$J&lt;BB$4-1),'Data Table'!$K:$K),0.5),"NA")</f>
        <v>NA</v>
      </c>
      <c r="BB128" s="61" t="str" cm="1">
        <f t="array" ref="BB128">IFERROR(PERCENTILE(IF(('Data Table'!$I:$I="FINALISED")*('Data Table'!$F:$F='Data Table People'!$A128)*('Data Table'!$C:$C=$BA$3)*('Data Table'!$J:$J&gt;=BB$4)*('Data Table'!$J:$J&lt;BC$4-1),'Data Table'!$K:$K),0.5),"NA")</f>
        <v>NA</v>
      </c>
      <c r="BC128" s="61" t="str" cm="1">
        <f t="array" ref="BC128">IFERROR(PERCENTILE(IF(('Data Table'!$I:$I="FINALISED")*('Data Table'!$F:$F='Data Table People'!$A128)*('Data Table'!$C:$C=$BA$3)*('Data Table'!$J:$J&gt;=BC$4)*('Data Table'!$J:$J&lt;BD$4-1),'Data Table'!$K:$K),0.5),"NA")</f>
        <v>NA</v>
      </c>
      <c r="BD128" s="61" t="str" cm="1">
        <f t="array" ref="BD128">IFERROR(PERCENTILE(IF(('Data Table'!$I:$I="FINALISED")*('Data Table'!$F:$F='Data Table People'!$A128)*('Data Table'!$C:$C=$BA$3)*('Data Table'!$J:$J&gt;=BD$4)*('Data Table'!$J:$J&lt;BE$4-1),'Data Table'!$K:$K),0.5),"NA")</f>
        <v>NA</v>
      </c>
      <c r="BE128" s="61" t="str" cm="1">
        <f t="array" ref="BE128">IFERROR(PERCENTILE(IF(('Data Table'!$I:$I="FINALISED")*('Data Table'!$F:$F='Data Table People'!$A128)*('Data Table'!$C:$C=$BA$3)*('Data Table'!$J:$J&gt;=BE$4)*('Data Table'!$J:$J&lt;BF$4-1),'Data Table'!$K:$K),0.5),"NA")</f>
        <v>NA</v>
      </c>
      <c r="BF128" s="61" t="str" cm="1">
        <f t="array" ref="BF128">IFERROR(PERCENTILE(IF(('Data Table'!$I:$I="FINALISED")*('Data Table'!$F:$F='Data Table People'!$A128)*('Data Table'!$C:$C=$BA$3)*('Data Table'!$J:$J&gt;=BF$4)*('Data Table'!$J:$J&lt;BG$4-1),'Data Table'!$K:$K),0.5),"NA")</f>
        <v>NA</v>
      </c>
      <c r="BG128" s="61" t="str" cm="1">
        <f t="array" ref="BG128">IFERROR(PERCENTILE(IF(('Data Table'!$I:$I="FINALISED")*('Data Table'!$F:$F='Data Table People'!$A128)*('Data Table'!$C:$C=$BA$3)*('Data Table'!$J:$J&gt;=BG$4)*('Data Table'!$J:$J&lt;BH$4-1),'Data Table'!$K:$K),0.5),"NA")</f>
        <v>NA</v>
      </c>
      <c r="BH128" s="61" t="str" cm="1">
        <f t="array" ref="BH128">IFERROR(PERCENTILE(IF(('Data Table'!$I:$I="FINALISED")*('Data Table'!$F:$F='Data Table People'!$A128)*('Data Table'!$C:$C=$BA$3)*('Data Table'!$J:$J&gt;=BH$4)*('Data Table'!$J:$J&lt;BI$4-1),'Data Table'!$K:$K),0.5),"NA")</f>
        <v>NA</v>
      </c>
      <c r="BI128" s="61" t="str" cm="1">
        <f t="array" ref="BI128">IFERROR(PERCENTILE(IF(('Data Table'!$I:$I="FINALISED")*('Data Table'!$F:$F='Data Table People'!$A128)*('Data Table'!$C:$C=$BA$3)*('Data Table'!$J:$J&gt;=BI$4)*('Data Table'!$J:$J&lt;BJ$4-1),'Data Table'!$K:$K),0.5),"NA")</f>
        <v>NA</v>
      </c>
      <c r="BJ128" s="61" t="str" cm="1">
        <f t="array" ref="BJ128">IFERROR(PERCENTILE(IF(('Data Table'!$I:$I="FINALISED")*('Data Table'!$F:$F='Data Table People'!$A128)*('Data Table'!$C:$C=$BA$3)*('Data Table'!$J:$J&gt;=BJ$4)*('Data Table'!$J:$J&lt;BK$4-1),'Data Table'!$K:$K),0.5),"NA")</f>
        <v>NA</v>
      </c>
      <c r="BK128" s="61" t="str" cm="1">
        <f t="array" ref="BK128">IFERROR(PERCENTILE(IF(('Data Table'!$I:$I="FINALISED")*('Data Table'!$F:$F='Data Table People'!$A128)*('Data Table'!$C:$C=$BA$3)*('Data Table'!$J:$J&gt;=BK$4)*('Data Table'!$J:$J&lt;BL$4-1),'Data Table'!$K:$K),0.5),"NA")</f>
        <v>NA</v>
      </c>
      <c r="BL128" s="61" t="str" cm="1">
        <f t="array" ref="BL128">IFERROR(PERCENTILE(IF(('Data Table'!$I:$I="FINALISED")*('Data Table'!$F:$F='Data Table People'!$A128)*('Data Table'!$C:$C=$BA$3)*('Data Table'!$J:$J&gt;=BL$4)*('Data Table'!$J:$J&lt;EOMONTH($BL$4,0)),'Data Table'!$K:$K),0.5),"NA")</f>
        <v>NA</v>
      </c>
      <c r="BM128" s="61" t="str" cm="1">
        <f t="array" ref="BM128">IFERROR(PERCENTILE(IF(('Data Table'!$I:$I="FINALISED")*('Data Table'!$F:$F='Data Table People'!$A128)*('Data Table'!$C:$C=$BM$3)*('Data Table'!$J:$J&gt;=BM$4)*('Data Table'!$J:$J&lt;BN$4-1),'Data Table'!$K:$K),0.5),"NA")</f>
        <v>NA</v>
      </c>
      <c r="BN128" s="61" t="str" cm="1">
        <f t="array" ref="BN128">IFERROR(PERCENTILE(IF(('Data Table'!$I:$I="FINALISED")*('Data Table'!$F:$F='Data Table People'!$A128)*('Data Table'!$C:$C=$BM$3)*('Data Table'!$J:$J&gt;=BN$4)*('Data Table'!$J:$J&lt;BO$4-1),'Data Table'!$K:$K),0.5),"NA")</f>
        <v>NA</v>
      </c>
      <c r="BO128" s="61" t="str" cm="1">
        <f t="array" ref="BO128">IFERROR(PERCENTILE(IF(('Data Table'!$I:$I="FINALISED")*('Data Table'!$F:$F='Data Table People'!$A128)*('Data Table'!$C:$C=$BM$3)*('Data Table'!$J:$J&gt;=BO$4)*('Data Table'!$J:$J&lt;BP$4-1),'Data Table'!$K:$K),0.5),"NA")</f>
        <v>NA</v>
      </c>
      <c r="BP128" s="61" t="str" cm="1">
        <f t="array" ref="BP128">IFERROR(PERCENTILE(IF(('Data Table'!$I:$I="FINALISED")*('Data Table'!$F:$F='Data Table People'!$A128)*('Data Table'!$C:$C=$BM$3)*('Data Table'!$J:$J&gt;=BP$4)*('Data Table'!$J:$J&lt;BQ$4-1),'Data Table'!$K:$K),0.5),"NA")</f>
        <v>NA</v>
      </c>
      <c r="BQ128" s="61" t="str" cm="1">
        <f t="array" ref="BQ128">IFERROR(PERCENTILE(IF(('Data Table'!$I:$I="FINALISED")*('Data Table'!$F:$F='Data Table People'!$A128)*('Data Table'!$C:$C=$BM$3)*('Data Table'!$J:$J&gt;=BQ$4)*('Data Table'!$J:$J&lt;BR$4-1),'Data Table'!$K:$K),0.5),"NA")</f>
        <v>NA</v>
      </c>
      <c r="BR128" s="61" t="str" cm="1">
        <f t="array" ref="BR128">IFERROR(PERCENTILE(IF(('Data Table'!$I:$I="FINALISED")*('Data Table'!$F:$F='Data Table People'!$A128)*('Data Table'!$C:$C=$BM$3)*('Data Table'!$J:$J&gt;=BR$4)*('Data Table'!$J:$J&lt;BS$4-1),'Data Table'!$K:$K),0.5),"NA")</f>
        <v>NA</v>
      </c>
      <c r="BS128" s="61" t="str" cm="1">
        <f t="array" ref="BS128">IFERROR(PERCENTILE(IF(('Data Table'!$I:$I="FINALISED")*('Data Table'!$F:$F='Data Table People'!$A128)*('Data Table'!$C:$C=$BM$3)*('Data Table'!$J:$J&gt;=BS$4)*('Data Table'!$J:$J&lt;BT$4-1),'Data Table'!$K:$K),0.5),"NA")</f>
        <v>NA</v>
      </c>
      <c r="BT128" s="61" t="str" cm="1">
        <f t="array" ref="BT128">IFERROR(PERCENTILE(IF(('Data Table'!$I:$I="FINALISED")*('Data Table'!$F:$F='Data Table People'!$A128)*('Data Table'!$C:$C=$BM$3)*('Data Table'!$J:$J&gt;=BT$4)*('Data Table'!$J:$J&lt;BU$4-1),'Data Table'!$K:$K),0.5),"NA")</f>
        <v>NA</v>
      </c>
      <c r="BU128" s="61" t="str" cm="1">
        <f t="array" ref="BU128">IFERROR(PERCENTILE(IF(('Data Table'!$I:$I="FINALISED")*('Data Table'!$F:$F='Data Table People'!$A128)*('Data Table'!$C:$C=$BM$3)*('Data Table'!$J:$J&gt;=BU$4)*('Data Table'!$J:$J&lt;BV$4-1),'Data Table'!$K:$K),0.5),"NA")</f>
        <v>NA</v>
      </c>
      <c r="BV128" s="61" t="str" cm="1">
        <f t="array" ref="BV128">IFERROR(PERCENTILE(IF(('Data Table'!$I:$I="FINALISED")*('Data Table'!$F:$F='Data Table People'!$A128)*('Data Table'!$C:$C=$BM$3)*('Data Table'!$J:$J&gt;=BV$4)*('Data Table'!$J:$J&lt;BW$4-1),'Data Table'!$K:$K),0.5),"NA")</f>
        <v>NA</v>
      </c>
      <c r="BW128" s="61" t="str" cm="1">
        <f t="array" ref="BW128">IFERROR(PERCENTILE(IF(('Data Table'!$I:$I="FINALISED")*('Data Table'!$F:$F='Data Table People'!$A128)*('Data Table'!$C:$C=$BM$3)*('Data Table'!$J:$J&gt;=BW$4)*('Data Table'!$J:$J&lt;BX$4-1),'Data Table'!$K:$K),0.5),"NA")</f>
        <v>NA</v>
      </c>
      <c r="BX128" s="61" t="str" cm="1">
        <f t="array" ref="BX128">IFERROR(PERCENTILE(IF(('Data Table'!$I:$I="FINALISED")*('Data Table'!$F:$F='Data Table People'!$A128)*('Data Table'!$C:$C=$BM$3)*('Data Table'!$J:$J&gt;=BX$4)*('Data Table'!$J:$J&lt;EOMONTH($BX$4,0)),'Data Table'!$K:$K),0.5),"NA")</f>
        <v>NA</v>
      </c>
    </row>
    <row r="129" spans="1:76">
      <c r="A129" s="67"/>
      <c r="B129" s="139" t="str">
        <f t="shared" si="51"/>
        <v/>
      </c>
      <c r="C129" s="61" t="str">
        <f>IF($B129="X",COUNTIFS('Data Table'!$F:$F,'Data Table People'!$A129,'Data Table'!$J:$J,"&gt;="&amp;'Data Table People'!C$4,'Data Table'!$J:$J,"&lt;"&amp;'Data Table People'!D$4,'Data Table'!$C:$C,'Data Table People'!$C$3),"")</f>
        <v/>
      </c>
      <c r="D129" s="61" t="str">
        <f>IF($B129="X",COUNTIFS('Data Table'!$F:$F,'Data Table People'!$A129,'Data Table'!$J:$J,"&gt;="&amp;'Data Table People'!D$4,'Data Table'!$J:$J,"&lt;"&amp;'Data Table People'!E$4,'Data Table'!$C:$C,'Data Table People'!$C$3),"")</f>
        <v/>
      </c>
      <c r="E129" s="61" t="str">
        <f>IF($B129="X",COUNTIFS('Data Table'!$F:$F,'Data Table People'!$A129,'Data Table'!$J:$J,"&gt;="&amp;'Data Table People'!E$4,'Data Table'!$J:$J,"&lt;"&amp;'Data Table People'!F$4,'Data Table'!$C:$C,'Data Table People'!$C$3),"")</f>
        <v/>
      </c>
      <c r="F129" s="61" t="str">
        <f>IF($B129="X",COUNTIFS('Data Table'!$F:$F,'Data Table People'!$A129,'Data Table'!$J:$J,"&gt;="&amp;'Data Table People'!F$4,'Data Table'!$J:$J,"&lt;"&amp;'Data Table People'!G$4,'Data Table'!$C:$C,'Data Table People'!$C$3),"")</f>
        <v/>
      </c>
      <c r="G129" s="61" t="str">
        <f>IF($B129="X",COUNTIFS('Data Table'!$F:$F,'Data Table People'!$A129,'Data Table'!$J:$J,"&gt;="&amp;'Data Table People'!G$4,'Data Table'!$J:$J,"&lt;"&amp;'Data Table People'!H$4,'Data Table'!$C:$C,'Data Table People'!$C$3),"")</f>
        <v/>
      </c>
      <c r="H129" s="61" t="str">
        <f>IF($B129="X",COUNTIFS('Data Table'!$F:$F,'Data Table People'!$A129,'Data Table'!$J:$J,"&gt;="&amp;'Data Table People'!H$4,'Data Table'!$J:$J,"&lt;"&amp;'Data Table People'!I$4,'Data Table'!$C:$C,'Data Table People'!$C$3),"")</f>
        <v/>
      </c>
      <c r="I129" s="61" t="str">
        <f>IF($B129="X",COUNTIFS('Data Table'!$F:$F,'Data Table People'!$A129,'Data Table'!$J:$J,"&gt;="&amp;'Data Table People'!I$4,'Data Table'!$J:$J,"&lt;"&amp;'Data Table People'!J$4,'Data Table'!$C:$C,'Data Table People'!$C$3),"")</f>
        <v/>
      </c>
      <c r="J129" s="61" t="str">
        <f>IF($B129="X",COUNTIFS('Data Table'!$F:$F,'Data Table People'!$A129,'Data Table'!$J:$J,"&gt;="&amp;'Data Table People'!J$4,'Data Table'!$J:$J,"&lt;"&amp;'Data Table People'!K$4,'Data Table'!$C:$C,'Data Table People'!$C$3),"")</f>
        <v/>
      </c>
      <c r="K129" s="61" t="str">
        <f>IF($B129="X",COUNTIFS('Data Table'!$F:$F,'Data Table People'!$A129,'Data Table'!$J:$J,"&gt;="&amp;'Data Table People'!K$4,'Data Table'!$J:$J,"&lt;"&amp;'Data Table People'!L$4,'Data Table'!$C:$C,'Data Table People'!$C$3),"")</f>
        <v/>
      </c>
      <c r="L129" s="61" t="str">
        <f>IF($B129="X",COUNTIFS('Data Table'!$F:$F,'Data Table People'!$A129,'Data Table'!$J:$J,"&gt;="&amp;'Data Table People'!L$4,'Data Table'!$J:$J,"&lt;"&amp;'Data Table People'!M$4,'Data Table'!$C:$C,'Data Table People'!$C$3),"")</f>
        <v/>
      </c>
      <c r="M129" s="61" t="str">
        <f>IF($B129="X",COUNTIFS('Data Table'!$F:$F,'Data Table People'!$A129,'Data Table'!$J:$J,"&gt;="&amp;'Data Table People'!M$4,'Data Table'!$J:$J,"&lt;"&amp;'Data Table People'!N$4,'Data Table'!$C:$C,'Data Table People'!$C$3),"")</f>
        <v/>
      </c>
      <c r="N129" s="61" t="str">
        <f>IF($B129="X",COUNTIFS('Data Table'!$F:$F,'Data Table People'!$A129,'Data Table'!$J:$J,"&gt;="&amp;'Data Table People'!N$4,'Data Table'!$J:$J,"&lt;"&amp;'Data Table People'!O$4,'Data Table'!$C:$C,'Data Table People'!$C$3),"")</f>
        <v/>
      </c>
      <c r="O129" s="61" t="str">
        <f>IF(B129="X",COUNTIFS('Data Table'!$F:$F,'Data Table People'!$A129,'Data Table'!$J:$J,"&gt;="&amp;'Data Table People'!O$4,'Data Table'!$C:$C,'Data Table People'!$C$3),"")</f>
        <v/>
      </c>
      <c r="P129" s="61" t="str">
        <f>IF($B129="x",COUNTIFS('Data Table'!$F:$F,'Data Table People'!$A129,'Data Table'!$J:$J,"&gt;="&amp;'Data Table People'!P$4,'Data Table'!$J:$J,"&lt;"&amp;'Data Table People'!Q$4,'Data Table'!$C:$C,'Data Table People'!$C$3),"")</f>
        <v/>
      </c>
      <c r="Q129" s="61" t="str">
        <f>IF($B129="x",COUNTIFS('Data Table'!$F:$F,'Data Table People'!$A129,'Data Table'!$J:$J,"&gt;="&amp;'Data Table People'!Q$4,'Data Table'!$J:$J,"&lt;"&amp;'Data Table People'!R$4,'Data Table'!$C:$C,'Data Table People'!$C$3),"")</f>
        <v/>
      </c>
      <c r="R129" s="61" t="str">
        <f>IF($B129="x",COUNTIFS('Data Table'!$F:$F,'Data Table People'!$A129,'Data Table'!$J:$J,"&gt;="&amp;'Data Table People'!R$4,'Data Table'!$J:$J,"&lt;"&amp;'Data Table People'!S$4,'Data Table'!$C:$C,'Data Table People'!$C$3),"")</f>
        <v/>
      </c>
      <c r="S129" s="118" t="str">
        <f>IF($B129="X",COUNTIFS('Data Table'!$F:$F,'Data Table People'!$A129,'Data Table'!$J:$J,"&gt;="&amp;'Data Table People'!S$4,'Data Table'!$J:$J,"&lt;"&amp;'Data Table People'!S$4+7,'Data Table'!$C:$C,'Data Table People'!$C$3),"")</f>
        <v/>
      </c>
      <c r="T129" s="61" t="str">
        <f>IF($B129="x",COUNTIFS('Data Table'!$F:$F,'Data Table People'!$A129,'Data Table'!$J:$J,"&gt;="&amp;'Data Table People'!T$4,'Data Table'!$J:$J,"&lt;"&amp;'Data Table People'!U$4,'Data Table'!$C:$C,'Data Table People'!$T$3),"")</f>
        <v/>
      </c>
      <c r="U129" s="61" t="str">
        <f>IF($B129="x",COUNTIFS('Data Table'!$F:$F,'Data Table People'!$A129,'Data Table'!$J:$J,"&gt;="&amp;'Data Table People'!U$4,'Data Table'!$J:$J,"&lt;"&amp;'Data Table People'!V$4,'Data Table'!$C:$C,'Data Table People'!$T$3),"")</f>
        <v/>
      </c>
      <c r="V129" s="61" t="str">
        <f>IF($B129="x",COUNTIFS('Data Table'!$F:$F,'Data Table People'!$A129,'Data Table'!$J:$J,"&gt;="&amp;'Data Table People'!V$4,'Data Table'!$J:$J,"&lt;"&amp;'Data Table People'!W$4,'Data Table'!$C:$C,'Data Table People'!$T$3),"")</f>
        <v/>
      </c>
      <c r="W129" s="61" t="str">
        <f>IF($B129="x",COUNTIFS('Data Table'!$F:$F,'Data Table People'!$A129,'Data Table'!$J:$J,"&gt;="&amp;'Data Table People'!W$4,'Data Table'!$J:$J,"&lt;"&amp;'Data Table People'!X$4,'Data Table'!$C:$C,'Data Table People'!$T$3),"")</f>
        <v/>
      </c>
      <c r="X129" s="61" t="str">
        <f>IF($B129="x",COUNTIFS('Data Table'!$F:$F,'Data Table People'!$A129,'Data Table'!$J:$J,"&gt;="&amp;'Data Table People'!X$4,'Data Table'!$J:$J,"&lt;"&amp;'Data Table People'!Y$4,'Data Table'!$C:$C,'Data Table People'!$T$3),"")</f>
        <v/>
      </c>
      <c r="Y129" s="61" t="str">
        <f>IF($B129="x",COUNTIFS('Data Table'!$F:$F,'Data Table People'!$A129,'Data Table'!$J:$J,"&gt;="&amp;'Data Table People'!Y$4,'Data Table'!$J:$J,"&lt;"&amp;'Data Table People'!Z$4,'Data Table'!$C:$C,'Data Table People'!$T$3),"")</f>
        <v/>
      </c>
      <c r="Z129" s="61" t="str">
        <f>IF($B129="x",COUNTIFS('Data Table'!$F:$F,'Data Table People'!$A129,'Data Table'!$J:$J,"&gt;="&amp;'Data Table People'!Z$4,'Data Table'!$J:$J,"&lt;"&amp;'Data Table People'!AA$4,'Data Table'!$C:$C,'Data Table People'!$T$3),"")</f>
        <v/>
      </c>
      <c r="AA129" s="61" t="str">
        <f>IF($B129="x",COUNTIFS('Data Table'!$F:$F,'Data Table People'!$A129,'Data Table'!$J:$J,"&gt;="&amp;'Data Table People'!AA$4,'Data Table'!$J:$J,"&lt;"&amp;'Data Table People'!AB$4,'Data Table'!$C:$C,'Data Table People'!$T$3),"")</f>
        <v/>
      </c>
      <c r="AB129" s="61" t="str">
        <f>IF($B129="x",COUNTIFS('Data Table'!$F:$F,'Data Table People'!$A129,'Data Table'!$J:$J,"&gt;="&amp;'Data Table People'!AB$4,'Data Table'!$J:$J,"&lt;"&amp;'Data Table People'!AC$4,'Data Table'!$C:$C,'Data Table People'!$T$3),"")</f>
        <v/>
      </c>
      <c r="AC129" s="61" t="str">
        <f>IF($B129="x",COUNTIFS('Data Table'!$F:$F,'Data Table People'!$A129,'Data Table'!$J:$J,"&gt;="&amp;'Data Table People'!AC$4,'Data Table'!$J:$J,"&lt;"&amp;'Data Table People'!AD$4,'Data Table'!$C:$C,'Data Table People'!$T$3),"")</f>
        <v/>
      </c>
      <c r="AD129" s="61" t="str">
        <f>IF($B129="x",COUNTIFS('Data Table'!$F:$F,'Data Table People'!$A129,'Data Table'!$J:$J,"&gt;="&amp;'Data Table People'!AD$4,'Data Table'!$J:$J,"&lt;"&amp;'Data Table People'!AE$4,'Data Table'!$C:$C,'Data Table People'!$T$3),"")</f>
        <v/>
      </c>
      <c r="AE129" s="61" t="str">
        <f>IF($B129="x",COUNTIFS('Data Table'!$F:$F,'Data Table People'!$A129,'Data Table'!$J:$J,"&gt;="&amp;'Data Table People'!AE$4,'Data Table'!$J:$J,"&lt;"&amp;'Data Table People'!AF$4,'Data Table'!$C:$C,'Data Table People'!$T$3),"")</f>
        <v/>
      </c>
      <c r="AF129" s="61" t="str">
        <f>IF($B129="X",COUNTIFS('Data Table'!$F:$F,'Data Table People'!$A129,'Data Table'!$J:$J,"&gt;="&amp;'Data Table People'!AF$4,'Data Table'!$C:$C,'Data Table People'!$T$3),"")</f>
        <v/>
      </c>
      <c r="AG129" s="61" t="str">
        <f>IF($B129="X",COUNTIFS('Data Table'!$F:$F,'Data Table People'!$A129,'Data Table'!$J:$J,"&gt;="&amp;'Data Table People'!AG$4,'Data Table'!$J:$J,"&lt;"&amp;'Data Table People'!AH$4,'Data Table'!$C:$C,'Data Table People'!$T$3),"")</f>
        <v/>
      </c>
      <c r="AH129" s="61" t="str">
        <f>IF($B129="X",COUNTIFS('Data Table'!$F:$F,'Data Table People'!$A129,'Data Table'!$J:$J,"&gt;="&amp;'Data Table People'!AH$4,'Data Table'!$J:$J,"&lt;"&amp;'Data Table People'!AI$4,'Data Table'!$C:$C,'Data Table People'!$T$3),"")</f>
        <v/>
      </c>
      <c r="AI129" s="61" t="str">
        <f>IF($B129="X",COUNTIFS('Data Table'!$F:$F,'Data Table People'!$A129,'Data Table'!$J:$J,"&gt;="&amp;'Data Table People'!AI$4,'Data Table'!$J:$J,"&lt;"&amp;'Data Table People'!AJ$4,'Data Table'!$C:$C,'Data Table People'!$T$3),"")</f>
        <v/>
      </c>
      <c r="AJ129" s="137" t="str">
        <f>IF($B129="X",COUNTIFS('Data Table'!$F:$F,'Data Table People'!$A129,'Data Table'!$J:$J,"&gt;="&amp;'Data Table People'!AJ$4,'Data Table'!$J:$J,"&lt;"&amp;'Data Table People'!AJ$4+7,'Data Table'!$C:$C,'Data Table People'!$T$3),"")</f>
        <v/>
      </c>
      <c r="AK129" s="67">
        <f>COUNTIFS('Data Table'!$F:$F,'Data Table People'!$A129,'Data Table'!$C:$C,'Data Table People'!AK$4,'Data Table'!$B:$B,'Data Table People'!AK$5,'Data Table'!$I:$I,"OUTSTANDING")</f>
        <v>0</v>
      </c>
      <c r="AL129" s="67">
        <f>COUNTIFS('Data Table'!$F:$F,'Data Table People'!$A129,'Data Table'!$C:$C,'Data Table People'!AL$4,'Data Table'!$B:$B,'Data Table People'!AL$5,'Data Table'!$I:$I,"OUTSTANDING")</f>
        <v>0</v>
      </c>
      <c r="AM129" s="67">
        <f>COUNTIFS('Data Table'!$F:$F,'Data Table People'!$A129,'Data Table'!$C:$C,'Data Table People'!AM$4,'Data Table'!$B:$B,'Data Table People'!AM$5,'Data Table'!$I:$I,"OUTSTANDING")</f>
        <v>0</v>
      </c>
      <c r="AN129" s="67">
        <f>COUNTIFS('Data Table'!$F:$F,'Data Table People'!$A129,'Data Table'!$C:$C,'Data Table People'!AN$4,'Data Table'!$B:$B,'Data Table People'!AN$5,'Data Table'!$I:$I,"OUTSTANDING")</f>
        <v>0</v>
      </c>
      <c r="AO129" s="67">
        <f>COUNTIFS('Data Table'!$F:$F,'Data Table People'!$A129,'Data Table'!$C:$C,'Data Table People'!AO$4,'Data Table'!$B:$B,'Data Table People'!AO$5,'Data Table'!$I:$I,"OUTSTANDING")</f>
        <v>0</v>
      </c>
      <c r="AP129" s="67">
        <f>COUNTIFS('Data Table'!$F:$F,'Data Table People'!$A129,'Data Table'!$C:$C,'Data Table People'!AP$4,'Data Table'!$B:$B,'Data Table People'!AP$5,'Data Table'!$I:$I,"OUTSTANDING")</f>
        <v>0</v>
      </c>
      <c r="AQ129" s="67">
        <f>COUNTIFS('Data Table'!$F:$F,'Data Table People'!$A129,'Data Table'!$C:$C,'Data Table People'!AQ$4,'Data Table'!$B:$B,'Data Table People'!AQ$5,'Data Table'!$I:$I,"OUTSTANDING")</f>
        <v>0</v>
      </c>
      <c r="AR129" s="67">
        <f>COUNTIFS('Data Table'!$F:$F,'Data Table People'!$A129,'Data Table'!$C:$C,'Data Table People'!AR$4,'Data Table'!$B:$B,'Data Table People'!AR$5,'Data Table'!$I:$I,"OUTSTANDING")</f>
        <v>0</v>
      </c>
      <c r="AS129" s="67">
        <f>COUNTIFS('Data Table'!$F:$F,'Data Table People'!$A129,'Data Table'!$C:$C,'Data Table People'!AS$4,'Data Table'!$B:$B,'Data Table People'!AS$5,'Data Table'!$I:$I,"OUTSTANDING")</f>
        <v>0</v>
      </c>
      <c r="AT129" s="67">
        <f>COUNTIFS('Data Table'!$F:$F,'Data Table People'!$A129,'Data Table'!$C:$C,'Data Table People'!AT$4,'Data Table'!$B:$B,'Data Table People'!AT$5,'Data Table'!$I:$I,"OUTSTANDING")</f>
        <v>0</v>
      </c>
      <c r="AU129" s="67">
        <f>COUNTIFS('Data Table'!$F:$F,'Data Table People'!$A129,'Data Table'!$C:$C,'Data Table People'!AU$4,'Data Table'!$B:$B,'Data Table People'!AU$5,'Data Table'!$I:$I,"OUTSTANDING")</f>
        <v>0</v>
      </c>
      <c r="AV129" s="67">
        <f>COUNTIFS('Data Table'!$F:$F,'Data Table People'!$A129,'Data Table'!$C:$C,'Data Table People'!AV$4,'Data Table'!$B:$B,'Data Table People'!AV$5,'Data Table'!$I:$I,"OUTSTANDING")</f>
        <v>0</v>
      </c>
      <c r="AW129" s="67">
        <f>COUNTIFS('Data Table'!$F:$F,'Data Table People'!$A129,'Data Table'!$C:$C,'Data Table People'!AW$4,'Data Table'!$B:$B,'Data Table People'!AW$5,'Data Table'!$I:$I,"OUTSTANDING")</f>
        <v>0</v>
      </c>
      <c r="AX129" s="67">
        <f>COUNTIFS('Data Table'!$F:$F,'Data Table People'!$A129,'Data Table'!$C:$C,'Data Table People'!AX$4,'Data Table'!$B:$B,'Data Table People'!AX$5,'Data Table'!$I:$I,"OUTSTANDING")</f>
        <v>0</v>
      </c>
      <c r="AY129" s="119">
        <f t="shared" si="49"/>
        <v>0</v>
      </c>
      <c r="AZ129" s="136">
        <f t="shared" si="50"/>
        <v>0</v>
      </c>
      <c r="BA129" s="61" t="str" cm="1">
        <f t="array" ref="BA129">IFERROR(PERCENTILE(IF(('Data Table'!$I:$I="FINALISED")*('Data Table'!$F:$F='Data Table People'!$A129)*('Data Table'!$C:$C=$BA$3)*('Data Table'!$J:$J&gt;=BA$4)*('Data Table'!$J:$J&lt;BB$4-1),'Data Table'!$K:$K),0.5),"NA")</f>
        <v>NA</v>
      </c>
      <c r="BB129" s="61" t="str" cm="1">
        <f t="array" ref="BB129">IFERROR(PERCENTILE(IF(('Data Table'!$I:$I="FINALISED")*('Data Table'!$F:$F='Data Table People'!$A129)*('Data Table'!$C:$C=$BA$3)*('Data Table'!$J:$J&gt;=BB$4)*('Data Table'!$J:$J&lt;BC$4-1),'Data Table'!$K:$K),0.5),"NA")</f>
        <v>NA</v>
      </c>
      <c r="BC129" s="61" t="str" cm="1">
        <f t="array" ref="BC129">IFERROR(PERCENTILE(IF(('Data Table'!$I:$I="FINALISED")*('Data Table'!$F:$F='Data Table People'!$A129)*('Data Table'!$C:$C=$BA$3)*('Data Table'!$J:$J&gt;=BC$4)*('Data Table'!$J:$J&lt;BD$4-1),'Data Table'!$K:$K),0.5),"NA")</f>
        <v>NA</v>
      </c>
      <c r="BD129" s="61" t="str" cm="1">
        <f t="array" ref="BD129">IFERROR(PERCENTILE(IF(('Data Table'!$I:$I="FINALISED")*('Data Table'!$F:$F='Data Table People'!$A129)*('Data Table'!$C:$C=$BA$3)*('Data Table'!$J:$J&gt;=BD$4)*('Data Table'!$J:$J&lt;BE$4-1),'Data Table'!$K:$K),0.5),"NA")</f>
        <v>NA</v>
      </c>
      <c r="BE129" s="61" t="str" cm="1">
        <f t="array" ref="BE129">IFERROR(PERCENTILE(IF(('Data Table'!$I:$I="FINALISED")*('Data Table'!$F:$F='Data Table People'!$A129)*('Data Table'!$C:$C=$BA$3)*('Data Table'!$J:$J&gt;=BE$4)*('Data Table'!$J:$J&lt;BF$4-1),'Data Table'!$K:$K),0.5),"NA")</f>
        <v>NA</v>
      </c>
      <c r="BF129" s="61" t="str" cm="1">
        <f t="array" ref="BF129">IFERROR(PERCENTILE(IF(('Data Table'!$I:$I="FINALISED")*('Data Table'!$F:$F='Data Table People'!$A129)*('Data Table'!$C:$C=$BA$3)*('Data Table'!$J:$J&gt;=BF$4)*('Data Table'!$J:$J&lt;BG$4-1),'Data Table'!$K:$K),0.5),"NA")</f>
        <v>NA</v>
      </c>
      <c r="BG129" s="61" t="str" cm="1">
        <f t="array" ref="BG129">IFERROR(PERCENTILE(IF(('Data Table'!$I:$I="FINALISED")*('Data Table'!$F:$F='Data Table People'!$A129)*('Data Table'!$C:$C=$BA$3)*('Data Table'!$J:$J&gt;=BG$4)*('Data Table'!$J:$J&lt;BH$4-1),'Data Table'!$K:$K),0.5),"NA")</f>
        <v>NA</v>
      </c>
      <c r="BH129" s="61" t="str" cm="1">
        <f t="array" ref="BH129">IFERROR(PERCENTILE(IF(('Data Table'!$I:$I="FINALISED")*('Data Table'!$F:$F='Data Table People'!$A129)*('Data Table'!$C:$C=$BA$3)*('Data Table'!$J:$J&gt;=BH$4)*('Data Table'!$J:$J&lt;BI$4-1),'Data Table'!$K:$K),0.5),"NA")</f>
        <v>NA</v>
      </c>
      <c r="BI129" s="61" t="str" cm="1">
        <f t="array" ref="BI129">IFERROR(PERCENTILE(IF(('Data Table'!$I:$I="FINALISED")*('Data Table'!$F:$F='Data Table People'!$A129)*('Data Table'!$C:$C=$BA$3)*('Data Table'!$J:$J&gt;=BI$4)*('Data Table'!$J:$J&lt;BJ$4-1),'Data Table'!$K:$K),0.5),"NA")</f>
        <v>NA</v>
      </c>
      <c r="BJ129" s="61" t="str" cm="1">
        <f t="array" ref="BJ129">IFERROR(PERCENTILE(IF(('Data Table'!$I:$I="FINALISED")*('Data Table'!$F:$F='Data Table People'!$A129)*('Data Table'!$C:$C=$BA$3)*('Data Table'!$J:$J&gt;=BJ$4)*('Data Table'!$J:$J&lt;BK$4-1),'Data Table'!$K:$K),0.5),"NA")</f>
        <v>NA</v>
      </c>
      <c r="BK129" s="61" t="str" cm="1">
        <f t="array" ref="BK129">IFERROR(PERCENTILE(IF(('Data Table'!$I:$I="FINALISED")*('Data Table'!$F:$F='Data Table People'!$A129)*('Data Table'!$C:$C=$BA$3)*('Data Table'!$J:$J&gt;=BK$4)*('Data Table'!$J:$J&lt;BL$4-1),'Data Table'!$K:$K),0.5),"NA")</f>
        <v>NA</v>
      </c>
      <c r="BL129" s="61" t="str" cm="1">
        <f t="array" ref="BL129">IFERROR(PERCENTILE(IF(('Data Table'!$I:$I="FINALISED")*('Data Table'!$F:$F='Data Table People'!$A129)*('Data Table'!$C:$C=$BA$3)*('Data Table'!$J:$J&gt;=BL$4)*('Data Table'!$J:$J&lt;EOMONTH($BL$4,0)),'Data Table'!$K:$K),0.5),"NA")</f>
        <v>NA</v>
      </c>
      <c r="BM129" s="61" t="str" cm="1">
        <f t="array" ref="BM129">IFERROR(PERCENTILE(IF(('Data Table'!$I:$I="FINALISED")*('Data Table'!$F:$F='Data Table People'!$A129)*('Data Table'!$C:$C=$BM$3)*('Data Table'!$J:$J&gt;=BM$4)*('Data Table'!$J:$J&lt;BN$4-1),'Data Table'!$K:$K),0.5),"NA")</f>
        <v>NA</v>
      </c>
      <c r="BN129" s="61" t="str" cm="1">
        <f t="array" ref="BN129">IFERROR(PERCENTILE(IF(('Data Table'!$I:$I="FINALISED")*('Data Table'!$F:$F='Data Table People'!$A129)*('Data Table'!$C:$C=$BM$3)*('Data Table'!$J:$J&gt;=BN$4)*('Data Table'!$J:$J&lt;BO$4-1),'Data Table'!$K:$K),0.5),"NA")</f>
        <v>NA</v>
      </c>
      <c r="BO129" s="61" t="str" cm="1">
        <f t="array" ref="BO129">IFERROR(PERCENTILE(IF(('Data Table'!$I:$I="FINALISED")*('Data Table'!$F:$F='Data Table People'!$A129)*('Data Table'!$C:$C=$BM$3)*('Data Table'!$J:$J&gt;=BO$4)*('Data Table'!$J:$J&lt;BP$4-1),'Data Table'!$K:$K),0.5),"NA")</f>
        <v>NA</v>
      </c>
      <c r="BP129" s="61" t="str" cm="1">
        <f t="array" ref="BP129">IFERROR(PERCENTILE(IF(('Data Table'!$I:$I="FINALISED")*('Data Table'!$F:$F='Data Table People'!$A129)*('Data Table'!$C:$C=$BM$3)*('Data Table'!$J:$J&gt;=BP$4)*('Data Table'!$J:$J&lt;BQ$4-1),'Data Table'!$K:$K),0.5),"NA")</f>
        <v>NA</v>
      </c>
      <c r="BQ129" s="61" t="str" cm="1">
        <f t="array" ref="BQ129">IFERROR(PERCENTILE(IF(('Data Table'!$I:$I="FINALISED")*('Data Table'!$F:$F='Data Table People'!$A129)*('Data Table'!$C:$C=$BM$3)*('Data Table'!$J:$J&gt;=BQ$4)*('Data Table'!$J:$J&lt;BR$4-1),'Data Table'!$K:$K),0.5),"NA")</f>
        <v>NA</v>
      </c>
      <c r="BR129" s="61" t="str" cm="1">
        <f t="array" ref="BR129">IFERROR(PERCENTILE(IF(('Data Table'!$I:$I="FINALISED")*('Data Table'!$F:$F='Data Table People'!$A129)*('Data Table'!$C:$C=$BM$3)*('Data Table'!$J:$J&gt;=BR$4)*('Data Table'!$J:$J&lt;BS$4-1),'Data Table'!$K:$K),0.5),"NA")</f>
        <v>NA</v>
      </c>
      <c r="BS129" s="61" t="str" cm="1">
        <f t="array" ref="BS129">IFERROR(PERCENTILE(IF(('Data Table'!$I:$I="FINALISED")*('Data Table'!$F:$F='Data Table People'!$A129)*('Data Table'!$C:$C=$BM$3)*('Data Table'!$J:$J&gt;=BS$4)*('Data Table'!$J:$J&lt;BT$4-1),'Data Table'!$K:$K),0.5),"NA")</f>
        <v>NA</v>
      </c>
      <c r="BT129" s="61" t="str" cm="1">
        <f t="array" ref="BT129">IFERROR(PERCENTILE(IF(('Data Table'!$I:$I="FINALISED")*('Data Table'!$F:$F='Data Table People'!$A129)*('Data Table'!$C:$C=$BM$3)*('Data Table'!$J:$J&gt;=BT$4)*('Data Table'!$J:$J&lt;BU$4-1),'Data Table'!$K:$K),0.5),"NA")</f>
        <v>NA</v>
      </c>
      <c r="BU129" s="61" t="str" cm="1">
        <f t="array" ref="BU129">IFERROR(PERCENTILE(IF(('Data Table'!$I:$I="FINALISED")*('Data Table'!$F:$F='Data Table People'!$A129)*('Data Table'!$C:$C=$BM$3)*('Data Table'!$J:$J&gt;=BU$4)*('Data Table'!$J:$J&lt;BV$4-1),'Data Table'!$K:$K),0.5),"NA")</f>
        <v>NA</v>
      </c>
      <c r="BV129" s="61" t="str" cm="1">
        <f t="array" ref="BV129">IFERROR(PERCENTILE(IF(('Data Table'!$I:$I="FINALISED")*('Data Table'!$F:$F='Data Table People'!$A129)*('Data Table'!$C:$C=$BM$3)*('Data Table'!$J:$J&gt;=BV$4)*('Data Table'!$J:$J&lt;BW$4-1),'Data Table'!$K:$K),0.5),"NA")</f>
        <v>NA</v>
      </c>
      <c r="BW129" s="61" t="str" cm="1">
        <f t="array" ref="BW129">IFERROR(PERCENTILE(IF(('Data Table'!$I:$I="FINALISED")*('Data Table'!$F:$F='Data Table People'!$A129)*('Data Table'!$C:$C=$BM$3)*('Data Table'!$J:$J&gt;=BW$4)*('Data Table'!$J:$J&lt;BX$4-1),'Data Table'!$K:$K),0.5),"NA")</f>
        <v>NA</v>
      </c>
      <c r="BX129" s="61" t="str" cm="1">
        <f t="array" ref="BX129">IFERROR(PERCENTILE(IF(('Data Table'!$I:$I="FINALISED")*('Data Table'!$F:$F='Data Table People'!$A129)*('Data Table'!$C:$C=$BM$3)*('Data Table'!$J:$J&gt;=BX$4)*('Data Table'!$J:$J&lt;EOMONTH($BX$4,0)),'Data Table'!$K:$K),0.5),"NA")</f>
        <v>NA</v>
      </c>
    </row>
    <row r="130" spans="1:76">
      <c r="A130" s="67"/>
      <c r="B130" s="139" t="str">
        <f t="shared" si="51"/>
        <v/>
      </c>
      <c r="C130" s="61" t="str">
        <f>IF($B130="X",COUNTIFS('Data Table'!$F:$F,'Data Table People'!$A130,'Data Table'!$J:$J,"&gt;="&amp;'Data Table People'!C$4,'Data Table'!$J:$J,"&lt;"&amp;'Data Table People'!D$4,'Data Table'!$C:$C,'Data Table People'!$C$3),"")</f>
        <v/>
      </c>
      <c r="D130" s="61" t="str">
        <f>IF($B130="X",COUNTIFS('Data Table'!$F:$F,'Data Table People'!$A130,'Data Table'!$J:$J,"&gt;="&amp;'Data Table People'!D$4,'Data Table'!$J:$J,"&lt;"&amp;'Data Table People'!E$4,'Data Table'!$C:$C,'Data Table People'!$C$3),"")</f>
        <v/>
      </c>
      <c r="E130" s="61" t="str">
        <f>IF($B130="X",COUNTIFS('Data Table'!$F:$F,'Data Table People'!$A130,'Data Table'!$J:$J,"&gt;="&amp;'Data Table People'!E$4,'Data Table'!$J:$J,"&lt;"&amp;'Data Table People'!F$4,'Data Table'!$C:$C,'Data Table People'!$C$3),"")</f>
        <v/>
      </c>
      <c r="F130" s="61" t="str">
        <f>IF($B130="X",COUNTIFS('Data Table'!$F:$F,'Data Table People'!$A130,'Data Table'!$J:$J,"&gt;="&amp;'Data Table People'!F$4,'Data Table'!$J:$J,"&lt;"&amp;'Data Table People'!G$4,'Data Table'!$C:$C,'Data Table People'!$C$3),"")</f>
        <v/>
      </c>
      <c r="G130" s="61" t="str">
        <f>IF($B130="X",COUNTIFS('Data Table'!$F:$F,'Data Table People'!$A130,'Data Table'!$J:$J,"&gt;="&amp;'Data Table People'!G$4,'Data Table'!$J:$J,"&lt;"&amp;'Data Table People'!H$4,'Data Table'!$C:$C,'Data Table People'!$C$3),"")</f>
        <v/>
      </c>
      <c r="H130" s="61" t="str">
        <f>IF($B130="X",COUNTIFS('Data Table'!$F:$F,'Data Table People'!$A130,'Data Table'!$J:$J,"&gt;="&amp;'Data Table People'!H$4,'Data Table'!$J:$J,"&lt;"&amp;'Data Table People'!I$4,'Data Table'!$C:$C,'Data Table People'!$C$3),"")</f>
        <v/>
      </c>
      <c r="I130" s="61" t="str">
        <f>IF($B130="X",COUNTIFS('Data Table'!$F:$F,'Data Table People'!$A130,'Data Table'!$J:$J,"&gt;="&amp;'Data Table People'!I$4,'Data Table'!$J:$J,"&lt;"&amp;'Data Table People'!J$4,'Data Table'!$C:$C,'Data Table People'!$C$3),"")</f>
        <v/>
      </c>
      <c r="J130" s="61" t="str">
        <f>IF($B130="X",COUNTIFS('Data Table'!$F:$F,'Data Table People'!$A130,'Data Table'!$J:$J,"&gt;="&amp;'Data Table People'!J$4,'Data Table'!$J:$J,"&lt;"&amp;'Data Table People'!K$4,'Data Table'!$C:$C,'Data Table People'!$C$3),"")</f>
        <v/>
      </c>
      <c r="K130" s="61" t="str">
        <f>IF($B130="X",COUNTIFS('Data Table'!$F:$F,'Data Table People'!$A130,'Data Table'!$J:$J,"&gt;="&amp;'Data Table People'!K$4,'Data Table'!$J:$J,"&lt;"&amp;'Data Table People'!L$4,'Data Table'!$C:$C,'Data Table People'!$C$3),"")</f>
        <v/>
      </c>
      <c r="L130" s="61" t="str">
        <f>IF($B130="X",COUNTIFS('Data Table'!$F:$F,'Data Table People'!$A130,'Data Table'!$J:$J,"&gt;="&amp;'Data Table People'!L$4,'Data Table'!$J:$J,"&lt;"&amp;'Data Table People'!M$4,'Data Table'!$C:$C,'Data Table People'!$C$3),"")</f>
        <v/>
      </c>
      <c r="M130" s="61" t="str">
        <f>IF($B130="X",COUNTIFS('Data Table'!$F:$F,'Data Table People'!$A130,'Data Table'!$J:$J,"&gt;="&amp;'Data Table People'!M$4,'Data Table'!$J:$J,"&lt;"&amp;'Data Table People'!N$4,'Data Table'!$C:$C,'Data Table People'!$C$3),"")</f>
        <v/>
      </c>
      <c r="N130" s="61" t="str">
        <f>IF($B130="X",COUNTIFS('Data Table'!$F:$F,'Data Table People'!$A130,'Data Table'!$J:$J,"&gt;="&amp;'Data Table People'!N$4,'Data Table'!$J:$J,"&lt;"&amp;'Data Table People'!O$4,'Data Table'!$C:$C,'Data Table People'!$C$3),"")</f>
        <v/>
      </c>
      <c r="O130" s="61" t="str">
        <f>IF(B130="X",COUNTIFS('Data Table'!$F:$F,'Data Table People'!$A130,'Data Table'!$J:$J,"&gt;="&amp;'Data Table People'!O$4,'Data Table'!$C:$C,'Data Table People'!$C$3),"")</f>
        <v/>
      </c>
      <c r="P130" s="61" t="str">
        <f>IF($B130="x",COUNTIFS('Data Table'!$F:$F,'Data Table People'!$A130,'Data Table'!$J:$J,"&gt;="&amp;'Data Table People'!P$4,'Data Table'!$J:$J,"&lt;"&amp;'Data Table People'!Q$4,'Data Table'!$C:$C,'Data Table People'!$C$3),"")</f>
        <v/>
      </c>
      <c r="Q130" s="61" t="str">
        <f>IF($B130="x",COUNTIFS('Data Table'!$F:$F,'Data Table People'!$A130,'Data Table'!$J:$J,"&gt;="&amp;'Data Table People'!Q$4,'Data Table'!$J:$J,"&lt;"&amp;'Data Table People'!R$4,'Data Table'!$C:$C,'Data Table People'!$C$3),"")</f>
        <v/>
      </c>
      <c r="R130" s="61" t="str">
        <f>IF($B130="x",COUNTIFS('Data Table'!$F:$F,'Data Table People'!$A130,'Data Table'!$J:$J,"&gt;="&amp;'Data Table People'!R$4,'Data Table'!$J:$J,"&lt;"&amp;'Data Table People'!S$4,'Data Table'!$C:$C,'Data Table People'!$C$3),"")</f>
        <v/>
      </c>
      <c r="S130" s="118" t="str">
        <f>IF($B130="X",COUNTIFS('Data Table'!$F:$F,'Data Table People'!$A130,'Data Table'!$J:$J,"&gt;="&amp;'Data Table People'!S$4,'Data Table'!$J:$J,"&lt;"&amp;'Data Table People'!S$4+7,'Data Table'!$C:$C,'Data Table People'!$C$3),"")</f>
        <v/>
      </c>
      <c r="T130" s="61" t="str">
        <f>IF($B130="x",COUNTIFS('Data Table'!$F:$F,'Data Table People'!$A130,'Data Table'!$J:$J,"&gt;="&amp;'Data Table People'!T$4,'Data Table'!$J:$J,"&lt;"&amp;'Data Table People'!U$4,'Data Table'!$C:$C,'Data Table People'!$T$3),"")</f>
        <v/>
      </c>
      <c r="U130" s="61" t="str">
        <f>IF($B130="x",COUNTIFS('Data Table'!$F:$F,'Data Table People'!$A130,'Data Table'!$J:$J,"&gt;="&amp;'Data Table People'!U$4,'Data Table'!$J:$J,"&lt;"&amp;'Data Table People'!V$4,'Data Table'!$C:$C,'Data Table People'!$T$3),"")</f>
        <v/>
      </c>
      <c r="V130" s="61" t="str">
        <f>IF($B130="x",COUNTIFS('Data Table'!$F:$F,'Data Table People'!$A130,'Data Table'!$J:$J,"&gt;="&amp;'Data Table People'!V$4,'Data Table'!$J:$J,"&lt;"&amp;'Data Table People'!W$4,'Data Table'!$C:$C,'Data Table People'!$T$3),"")</f>
        <v/>
      </c>
      <c r="W130" s="61" t="str">
        <f>IF($B130="x",COUNTIFS('Data Table'!$F:$F,'Data Table People'!$A130,'Data Table'!$J:$J,"&gt;="&amp;'Data Table People'!W$4,'Data Table'!$J:$J,"&lt;"&amp;'Data Table People'!X$4,'Data Table'!$C:$C,'Data Table People'!$T$3),"")</f>
        <v/>
      </c>
      <c r="X130" s="61" t="str">
        <f>IF($B130="x",COUNTIFS('Data Table'!$F:$F,'Data Table People'!$A130,'Data Table'!$J:$J,"&gt;="&amp;'Data Table People'!X$4,'Data Table'!$J:$J,"&lt;"&amp;'Data Table People'!Y$4,'Data Table'!$C:$C,'Data Table People'!$T$3),"")</f>
        <v/>
      </c>
      <c r="Y130" s="61" t="str">
        <f>IF($B130="x",COUNTIFS('Data Table'!$F:$F,'Data Table People'!$A130,'Data Table'!$J:$J,"&gt;="&amp;'Data Table People'!Y$4,'Data Table'!$J:$J,"&lt;"&amp;'Data Table People'!Z$4,'Data Table'!$C:$C,'Data Table People'!$T$3),"")</f>
        <v/>
      </c>
      <c r="Z130" s="61" t="str">
        <f>IF($B130="x",COUNTIFS('Data Table'!$F:$F,'Data Table People'!$A130,'Data Table'!$J:$J,"&gt;="&amp;'Data Table People'!Z$4,'Data Table'!$J:$J,"&lt;"&amp;'Data Table People'!AA$4,'Data Table'!$C:$C,'Data Table People'!$T$3),"")</f>
        <v/>
      </c>
      <c r="AA130" s="61" t="str">
        <f>IF($B130="x",COUNTIFS('Data Table'!$F:$F,'Data Table People'!$A130,'Data Table'!$J:$J,"&gt;="&amp;'Data Table People'!AA$4,'Data Table'!$J:$J,"&lt;"&amp;'Data Table People'!AB$4,'Data Table'!$C:$C,'Data Table People'!$T$3),"")</f>
        <v/>
      </c>
      <c r="AB130" s="61" t="str">
        <f>IF($B130="x",COUNTIFS('Data Table'!$F:$F,'Data Table People'!$A130,'Data Table'!$J:$J,"&gt;="&amp;'Data Table People'!AB$4,'Data Table'!$J:$J,"&lt;"&amp;'Data Table People'!AC$4,'Data Table'!$C:$C,'Data Table People'!$T$3),"")</f>
        <v/>
      </c>
      <c r="AC130" s="61" t="str">
        <f>IF($B130="x",COUNTIFS('Data Table'!$F:$F,'Data Table People'!$A130,'Data Table'!$J:$J,"&gt;="&amp;'Data Table People'!AC$4,'Data Table'!$J:$J,"&lt;"&amp;'Data Table People'!AD$4,'Data Table'!$C:$C,'Data Table People'!$T$3),"")</f>
        <v/>
      </c>
      <c r="AD130" s="61" t="str">
        <f>IF($B130="x",COUNTIFS('Data Table'!$F:$F,'Data Table People'!$A130,'Data Table'!$J:$J,"&gt;="&amp;'Data Table People'!AD$4,'Data Table'!$J:$J,"&lt;"&amp;'Data Table People'!AE$4,'Data Table'!$C:$C,'Data Table People'!$T$3),"")</f>
        <v/>
      </c>
      <c r="AE130" s="61" t="str">
        <f>IF($B130="x",COUNTIFS('Data Table'!$F:$F,'Data Table People'!$A130,'Data Table'!$J:$J,"&gt;="&amp;'Data Table People'!AE$4,'Data Table'!$J:$J,"&lt;"&amp;'Data Table People'!AF$4,'Data Table'!$C:$C,'Data Table People'!$T$3),"")</f>
        <v/>
      </c>
      <c r="AF130" s="61" t="str">
        <f>IF($B130="X",COUNTIFS('Data Table'!$F:$F,'Data Table People'!$A130,'Data Table'!$J:$J,"&gt;="&amp;'Data Table People'!AF$4,'Data Table'!$C:$C,'Data Table People'!$T$3),"")</f>
        <v/>
      </c>
      <c r="AG130" s="61" t="str">
        <f>IF($B130="X",COUNTIFS('Data Table'!$F:$F,'Data Table People'!$A130,'Data Table'!$J:$J,"&gt;="&amp;'Data Table People'!AG$4,'Data Table'!$J:$J,"&lt;"&amp;'Data Table People'!AH$4,'Data Table'!$C:$C,'Data Table People'!$T$3),"")</f>
        <v/>
      </c>
      <c r="AH130" s="61" t="str">
        <f>IF($B130="X",COUNTIFS('Data Table'!$F:$F,'Data Table People'!$A130,'Data Table'!$J:$J,"&gt;="&amp;'Data Table People'!AH$4,'Data Table'!$J:$J,"&lt;"&amp;'Data Table People'!AI$4,'Data Table'!$C:$C,'Data Table People'!$T$3),"")</f>
        <v/>
      </c>
      <c r="AI130" s="61" t="str">
        <f>IF($B130="X",COUNTIFS('Data Table'!$F:$F,'Data Table People'!$A130,'Data Table'!$J:$J,"&gt;="&amp;'Data Table People'!AI$4,'Data Table'!$J:$J,"&lt;"&amp;'Data Table People'!AJ$4,'Data Table'!$C:$C,'Data Table People'!$T$3),"")</f>
        <v/>
      </c>
      <c r="AJ130" s="137" t="str">
        <f>IF($B130="X",COUNTIFS('Data Table'!$F:$F,'Data Table People'!$A130,'Data Table'!$J:$J,"&gt;="&amp;'Data Table People'!AJ$4,'Data Table'!$J:$J,"&lt;"&amp;'Data Table People'!AJ$4+7,'Data Table'!$C:$C,'Data Table People'!$T$3),"")</f>
        <v/>
      </c>
      <c r="AK130" s="67">
        <f>COUNTIFS('Data Table'!$F:$F,'Data Table People'!$A130,'Data Table'!$C:$C,'Data Table People'!AK$4,'Data Table'!$B:$B,'Data Table People'!AK$5,'Data Table'!$I:$I,"OUTSTANDING")</f>
        <v>0</v>
      </c>
      <c r="AL130" s="67">
        <f>COUNTIFS('Data Table'!$F:$F,'Data Table People'!$A130,'Data Table'!$C:$C,'Data Table People'!AL$4,'Data Table'!$B:$B,'Data Table People'!AL$5,'Data Table'!$I:$I,"OUTSTANDING")</f>
        <v>0</v>
      </c>
      <c r="AM130" s="67">
        <f>COUNTIFS('Data Table'!$F:$F,'Data Table People'!$A130,'Data Table'!$C:$C,'Data Table People'!AM$4,'Data Table'!$B:$B,'Data Table People'!AM$5,'Data Table'!$I:$I,"OUTSTANDING")</f>
        <v>0</v>
      </c>
      <c r="AN130" s="67">
        <f>COUNTIFS('Data Table'!$F:$F,'Data Table People'!$A130,'Data Table'!$C:$C,'Data Table People'!AN$4,'Data Table'!$B:$B,'Data Table People'!AN$5,'Data Table'!$I:$I,"OUTSTANDING")</f>
        <v>0</v>
      </c>
      <c r="AO130" s="67">
        <f>COUNTIFS('Data Table'!$F:$F,'Data Table People'!$A130,'Data Table'!$C:$C,'Data Table People'!AO$4,'Data Table'!$B:$B,'Data Table People'!AO$5,'Data Table'!$I:$I,"OUTSTANDING")</f>
        <v>0</v>
      </c>
      <c r="AP130" s="67">
        <f>COUNTIFS('Data Table'!$F:$F,'Data Table People'!$A130,'Data Table'!$C:$C,'Data Table People'!AP$4,'Data Table'!$B:$B,'Data Table People'!AP$5,'Data Table'!$I:$I,"OUTSTANDING")</f>
        <v>0</v>
      </c>
      <c r="AQ130" s="67">
        <f>COUNTIFS('Data Table'!$F:$F,'Data Table People'!$A130,'Data Table'!$C:$C,'Data Table People'!AQ$4,'Data Table'!$B:$B,'Data Table People'!AQ$5,'Data Table'!$I:$I,"OUTSTANDING")</f>
        <v>0</v>
      </c>
      <c r="AR130" s="67">
        <f>COUNTIFS('Data Table'!$F:$F,'Data Table People'!$A130,'Data Table'!$C:$C,'Data Table People'!AR$4,'Data Table'!$B:$B,'Data Table People'!AR$5,'Data Table'!$I:$I,"OUTSTANDING")</f>
        <v>0</v>
      </c>
      <c r="AS130" s="67">
        <f>COUNTIFS('Data Table'!$F:$F,'Data Table People'!$A130,'Data Table'!$C:$C,'Data Table People'!AS$4,'Data Table'!$B:$B,'Data Table People'!AS$5,'Data Table'!$I:$I,"OUTSTANDING")</f>
        <v>0</v>
      </c>
      <c r="AT130" s="67">
        <f>COUNTIFS('Data Table'!$F:$F,'Data Table People'!$A130,'Data Table'!$C:$C,'Data Table People'!AT$4,'Data Table'!$B:$B,'Data Table People'!AT$5,'Data Table'!$I:$I,"OUTSTANDING")</f>
        <v>0</v>
      </c>
      <c r="AU130" s="67">
        <f>COUNTIFS('Data Table'!$F:$F,'Data Table People'!$A130,'Data Table'!$C:$C,'Data Table People'!AU$4,'Data Table'!$B:$B,'Data Table People'!AU$5,'Data Table'!$I:$I,"OUTSTANDING")</f>
        <v>0</v>
      </c>
      <c r="AV130" s="67">
        <f>COUNTIFS('Data Table'!$F:$F,'Data Table People'!$A130,'Data Table'!$C:$C,'Data Table People'!AV$4,'Data Table'!$B:$B,'Data Table People'!AV$5,'Data Table'!$I:$I,"OUTSTANDING")</f>
        <v>0</v>
      </c>
      <c r="AW130" s="67">
        <f>COUNTIFS('Data Table'!$F:$F,'Data Table People'!$A130,'Data Table'!$C:$C,'Data Table People'!AW$4,'Data Table'!$B:$B,'Data Table People'!AW$5,'Data Table'!$I:$I,"OUTSTANDING")</f>
        <v>0</v>
      </c>
      <c r="AX130" s="67">
        <f>COUNTIFS('Data Table'!$F:$F,'Data Table People'!$A130,'Data Table'!$C:$C,'Data Table People'!AX$4,'Data Table'!$B:$B,'Data Table People'!AX$5,'Data Table'!$I:$I,"OUTSTANDING")</f>
        <v>0</v>
      </c>
      <c r="AY130" s="119">
        <f t="shared" si="49"/>
        <v>0</v>
      </c>
      <c r="AZ130" s="136">
        <f t="shared" si="50"/>
        <v>0</v>
      </c>
      <c r="BA130" s="61" t="str" cm="1">
        <f t="array" ref="BA130">IFERROR(PERCENTILE(IF(('Data Table'!$I:$I="FINALISED")*('Data Table'!$F:$F='Data Table People'!$A130)*('Data Table'!$C:$C=$BA$3)*('Data Table'!$J:$J&gt;=BA$4)*('Data Table'!$J:$J&lt;BB$4-1),'Data Table'!$K:$K),0.5),"NA")</f>
        <v>NA</v>
      </c>
      <c r="BB130" s="61" t="str" cm="1">
        <f t="array" ref="BB130">IFERROR(PERCENTILE(IF(('Data Table'!$I:$I="FINALISED")*('Data Table'!$F:$F='Data Table People'!$A130)*('Data Table'!$C:$C=$BA$3)*('Data Table'!$J:$J&gt;=BB$4)*('Data Table'!$J:$J&lt;BC$4-1),'Data Table'!$K:$K),0.5),"NA")</f>
        <v>NA</v>
      </c>
      <c r="BC130" s="61" t="str" cm="1">
        <f t="array" ref="BC130">IFERROR(PERCENTILE(IF(('Data Table'!$I:$I="FINALISED")*('Data Table'!$F:$F='Data Table People'!$A130)*('Data Table'!$C:$C=$BA$3)*('Data Table'!$J:$J&gt;=BC$4)*('Data Table'!$J:$J&lt;BD$4-1),'Data Table'!$K:$K),0.5),"NA")</f>
        <v>NA</v>
      </c>
      <c r="BD130" s="61" t="str" cm="1">
        <f t="array" ref="BD130">IFERROR(PERCENTILE(IF(('Data Table'!$I:$I="FINALISED")*('Data Table'!$F:$F='Data Table People'!$A130)*('Data Table'!$C:$C=$BA$3)*('Data Table'!$J:$J&gt;=BD$4)*('Data Table'!$J:$J&lt;BE$4-1),'Data Table'!$K:$K),0.5),"NA")</f>
        <v>NA</v>
      </c>
      <c r="BE130" s="61" t="str" cm="1">
        <f t="array" ref="BE130">IFERROR(PERCENTILE(IF(('Data Table'!$I:$I="FINALISED")*('Data Table'!$F:$F='Data Table People'!$A130)*('Data Table'!$C:$C=$BA$3)*('Data Table'!$J:$J&gt;=BE$4)*('Data Table'!$J:$J&lt;BF$4-1),'Data Table'!$K:$K),0.5),"NA")</f>
        <v>NA</v>
      </c>
      <c r="BF130" s="61" t="str" cm="1">
        <f t="array" ref="BF130">IFERROR(PERCENTILE(IF(('Data Table'!$I:$I="FINALISED")*('Data Table'!$F:$F='Data Table People'!$A130)*('Data Table'!$C:$C=$BA$3)*('Data Table'!$J:$J&gt;=BF$4)*('Data Table'!$J:$J&lt;BG$4-1),'Data Table'!$K:$K),0.5),"NA")</f>
        <v>NA</v>
      </c>
      <c r="BG130" s="61" t="str" cm="1">
        <f t="array" ref="BG130">IFERROR(PERCENTILE(IF(('Data Table'!$I:$I="FINALISED")*('Data Table'!$F:$F='Data Table People'!$A130)*('Data Table'!$C:$C=$BA$3)*('Data Table'!$J:$J&gt;=BG$4)*('Data Table'!$J:$J&lt;BH$4-1),'Data Table'!$K:$K),0.5),"NA")</f>
        <v>NA</v>
      </c>
      <c r="BH130" s="61" t="str" cm="1">
        <f t="array" ref="BH130">IFERROR(PERCENTILE(IF(('Data Table'!$I:$I="FINALISED")*('Data Table'!$F:$F='Data Table People'!$A130)*('Data Table'!$C:$C=$BA$3)*('Data Table'!$J:$J&gt;=BH$4)*('Data Table'!$J:$J&lt;BI$4-1),'Data Table'!$K:$K),0.5),"NA")</f>
        <v>NA</v>
      </c>
      <c r="BI130" s="61" t="str" cm="1">
        <f t="array" ref="BI130">IFERROR(PERCENTILE(IF(('Data Table'!$I:$I="FINALISED")*('Data Table'!$F:$F='Data Table People'!$A130)*('Data Table'!$C:$C=$BA$3)*('Data Table'!$J:$J&gt;=BI$4)*('Data Table'!$J:$J&lt;BJ$4-1),'Data Table'!$K:$K),0.5),"NA")</f>
        <v>NA</v>
      </c>
      <c r="BJ130" s="61" t="str" cm="1">
        <f t="array" ref="BJ130">IFERROR(PERCENTILE(IF(('Data Table'!$I:$I="FINALISED")*('Data Table'!$F:$F='Data Table People'!$A130)*('Data Table'!$C:$C=$BA$3)*('Data Table'!$J:$J&gt;=BJ$4)*('Data Table'!$J:$J&lt;BK$4-1),'Data Table'!$K:$K),0.5),"NA")</f>
        <v>NA</v>
      </c>
      <c r="BK130" s="61" t="str" cm="1">
        <f t="array" ref="BK130">IFERROR(PERCENTILE(IF(('Data Table'!$I:$I="FINALISED")*('Data Table'!$F:$F='Data Table People'!$A130)*('Data Table'!$C:$C=$BA$3)*('Data Table'!$J:$J&gt;=BK$4)*('Data Table'!$J:$J&lt;BL$4-1),'Data Table'!$K:$K),0.5),"NA")</f>
        <v>NA</v>
      </c>
      <c r="BL130" s="61" t="str" cm="1">
        <f t="array" ref="BL130">IFERROR(PERCENTILE(IF(('Data Table'!$I:$I="FINALISED")*('Data Table'!$F:$F='Data Table People'!$A130)*('Data Table'!$C:$C=$BA$3)*('Data Table'!$J:$J&gt;=BL$4)*('Data Table'!$J:$J&lt;EOMONTH($BL$4,0)),'Data Table'!$K:$K),0.5),"NA")</f>
        <v>NA</v>
      </c>
      <c r="BM130" s="61" t="str" cm="1">
        <f t="array" ref="BM130">IFERROR(PERCENTILE(IF(('Data Table'!$I:$I="FINALISED")*('Data Table'!$F:$F='Data Table People'!$A130)*('Data Table'!$C:$C=$BM$3)*('Data Table'!$J:$J&gt;=BM$4)*('Data Table'!$J:$J&lt;BN$4-1),'Data Table'!$K:$K),0.5),"NA")</f>
        <v>NA</v>
      </c>
      <c r="BN130" s="61" t="str" cm="1">
        <f t="array" ref="BN130">IFERROR(PERCENTILE(IF(('Data Table'!$I:$I="FINALISED")*('Data Table'!$F:$F='Data Table People'!$A130)*('Data Table'!$C:$C=$BM$3)*('Data Table'!$J:$J&gt;=BN$4)*('Data Table'!$J:$J&lt;BO$4-1),'Data Table'!$K:$K),0.5),"NA")</f>
        <v>NA</v>
      </c>
      <c r="BO130" s="61" t="str" cm="1">
        <f t="array" ref="BO130">IFERROR(PERCENTILE(IF(('Data Table'!$I:$I="FINALISED")*('Data Table'!$F:$F='Data Table People'!$A130)*('Data Table'!$C:$C=$BM$3)*('Data Table'!$J:$J&gt;=BO$4)*('Data Table'!$J:$J&lt;BP$4-1),'Data Table'!$K:$K),0.5),"NA")</f>
        <v>NA</v>
      </c>
      <c r="BP130" s="61" t="str" cm="1">
        <f t="array" ref="BP130">IFERROR(PERCENTILE(IF(('Data Table'!$I:$I="FINALISED")*('Data Table'!$F:$F='Data Table People'!$A130)*('Data Table'!$C:$C=$BM$3)*('Data Table'!$J:$J&gt;=BP$4)*('Data Table'!$J:$J&lt;BQ$4-1),'Data Table'!$K:$K),0.5),"NA")</f>
        <v>NA</v>
      </c>
      <c r="BQ130" s="61" t="str" cm="1">
        <f t="array" ref="BQ130">IFERROR(PERCENTILE(IF(('Data Table'!$I:$I="FINALISED")*('Data Table'!$F:$F='Data Table People'!$A130)*('Data Table'!$C:$C=$BM$3)*('Data Table'!$J:$J&gt;=BQ$4)*('Data Table'!$J:$J&lt;BR$4-1),'Data Table'!$K:$K),0.5),"NA")</f>
        <v>NA</v>
      </c>
      <c r="BR130" s="61" t="str" cm="1">
        <f t="array" ref="BR130">IFERROR(PERCENTILE(IF(('Data Table'!$I:$I="FINALISED")*('Data Table'!$F:$F='Data Table People'!$A130)*('Data Table'!$C:$C=$BM$3)*('Data Table'!$J:$J&gt;=BR$4)*('Data Table'!$J:$J&lt;BS$4-1),'Data Table'!$K:$K),0.5),"NA")</f>
        <v>NA</v>
      </c>
      <c r="BS130" s="61" t="str" cm="1">
        <f t="array" ref="BS130">IFERROR(PERCENTILE(IF(('Data Table'!$I:$I="FINALISED")*('Data Table'!$F:$F='Data Table People'!$A130)*('Data Table'!$C:$C=$BM$3)*('Data Table'!$J:$J&gt;=BS$4)*('Data Table'!$J:$J&lt;BT$4-1),'Data Table'!$K:$K),0.5),"NA")</f>
        <v>NA</v>
      </c>
      <c r="BT130" s="61" t="str" cm="1">
        <f t="array" ref="BT130">IFERROR(PERCENTILE(IF(('Data Table'!$I:$I="FINALISED")*('Data Table'!$F:$F='Data Table People'!$A130)*('Data Table'!$C:$C=$BM$3)*('Data Table'!$J:$J&gt;=BT$4)*('Data Table'!$J:$J&lt;BU$4-1),'Data Table'!$K:$K),0.5),"NA")</f>
        <v>NA</v>
      </c>
      <c r="BU130" s="61" t="str" cm="1">
        <f t="array" ref="BU130">IFERROR(PERCENTILE(IF(('Data Table'!$I:$I="FINALISED")*('Data Table'!$F:$F='Data Table People'!$A130)*('Data Table'!$C:$C=$BM$3)*('Data Table'!$J:$J&gt;=BU$4)*('Data Table'!$J:$J&lt;BV$4-1),'Data Table'!$K:$K),0.5),"NA")</f>
        <v>NA</v>
      </c>
      <c r="BV130" s="61" t="str" cm="1">
        <f t="array" ref="BV130">IFERROR(PERCENTILE(IF(('Data Table'!$I:$I="FINALISED")*('Data Table'!$F:$F='Data Table People'!$A130)*('Data Table'!$C:$C=$BM$3)*('Data Table'!$J:$J&gt;=BV$4)*('Data Table'!$J:$J&lt;BW$4-1),'Data Table'!$K:$K),0.5),"NA")</f>
        <v>NA</v>
      </c>
      <c r="BW130" s="61" t="str" cm="1">
        <f t="array" ref="BW130">IFERROR(PERCENTILE(IF(('Data Table'!$I:$I="FINALISED")*('Data Table'!$F:$F='Data Table People'!$A130)*('Data Table'!$C:$C=$BM$3)*('Data Table'!$J:$J&gt;=BW$4)*('Data Table'!$J:$J&lt;BX$4-1),'Data Table'!$K:$K),0.5),"NA")</f>
        <v>NA</v>
      </c>
      <c r="BX130" s="61" t="str" cm="1">
        <f t="array" ref="BX130">IFERROR(PERCENTILE(IF(('Data Table'!$I:$I="FINALISED")*('Data Table'!$F:$F='Data Table People'!$A130)*('Data Table'!$C:$C=$BM$3)*('Data Table'!$J:$J&gt;=BX$4)*('Data Table'!$J:$J&lt;EOMONTH($BX$4,0)),'Data Table'!$K:$K),0.5),"NA")</f>
        <v>NA</v>
      </c>
    </row>
    <row r="131" spans="1:76">
      <c r="A131" s="67"/>
      <c r="B131" s="139" t="str">
        <f t="shared" si="51"/>
        <v/>
      </c>
      <c r="C131" s="61" t="str">
        <f>IF($B131="X",COUNTIFS('Data Table'!$F:$F,'Data Table People'!$A131,'Data Table'!$J:$J,"&gt;="&amp;'Data Table People'!C$4,'Data Table'!$J:$J,"&lt;"&amp;'Data Table People'!D$4,'Data Table'!$C:$C,'Data Table People'!$C$3),"")</f>
        <v/>
      </c>
      <c r="D131" s="61" t="str">
        <f>IF($B131="X",COUNTIFS('Data Table'!$F:$F,'Data Table People'!$A131,'Data Table'!$J:$J,"&gt;="&amp;'Data Table People'!D$4,'Data Table'!$J:$J,"&lt;"&amp;'Data Table People'!E$4,'Data Table'!$C:$C,'Data Table People'!$C$3),"")</f>
        <v/>
      </c>
      <c r="E131" s="61" t="str">
        <f>IF($B131="X",COUNTIFS('Data Table'!$F:$F,'Data Table People'!$A131,'Data Table'!$J:$J,"&gt;="&amp;'Data Table People'!E$4,'Data Table'!$J:$J,"&lt;"&amp;'Data Table People'!F$4,'Data Table'!$C:$C,'Data Table People'!$C$3),"")</f>
        <v/>
      </c>
      <c r="F131" s="61" t="str">
        <f>IF($B131="X",COUNTIFS('Data Table'!$F:$F,'Data Table People'!$A131,'Data Table'!$J:$J,"&gt;="&amp;'Data Table People'!F$4,'Data Table'!$J:$J,"&lt;"&amp;'Data Table People'!G$4,'Data Table'!$C:$C,'Data Table People'!$C$3),"")</f>
        <v/>
      </c>
      <c r="G131" s="61" t="str">
        <f>IF($B131="X",COUNTIFS('Data Table'!$F:$F,'Data Table People'!$A131,'Data Table'!$J:$J,"&gt;="&amp;'Data Table People'!G$4,'Data Table'!$J:$J,"&lt;"&amp;'Data Table People'!H$4,'Data Table'!$C:$C,'Data Table People'!$C$3),"")</f>
        <v/>
      </c>
      <c r="H131" s="61" t="str">
        <f>IF($B131="X",COUNTIFS('Data Table'!$F:$F,'Data Table People'!$A131,'Data Table'!$J:$J,"&gt;="&amp;'Data Table People'!H$4,'Data Table'!$J:$J,"&lt;"&amp;'Data Table People'!I$4,'Data Table'!$C:$C,'Data Table People'!$C$3),"")</f>
        <v/>
      </c>
      <c r="I131" s="61" t="str">
        <f>IF($B131="X",COUNTIFS('Data Table'!$F:$F,'Data Table People'!$A131,'Data Table'!$J:$J,"&gt;="&amp;'Data Table People'!I$4,'Data Table'!$J:$J,"&lt;"&amp;'Data Table People'!J$4,'Data Table'!$C:$C,'Data Table People'!$C$3),"")</f>
        <v/>
      </c>
      <c r="J131" s="61" t="str">
        <f>IF($B131="X",COUNTIFS('Data Table'!$F:$F,'Data Table People'!$A131,'Data Table'!$J:$J,"&gt;="&amp;'Data Table People'!J$4,'Data Table'!$J:$J,"&lt;"&amp;'Data Table People'!K$4,'Data Table'!$C:$C,'Data Table People'!$C$3),"")</f>
        <v/>
      </c>
      <c r="K131" s="61" t="str">
        <f>IF($B131="X",COUNTIFS('Data Table'!$F:$F,'Data Table People'!$A131,'Data Table'!$J:$J,"&gt;="&amp;'Data Table People'!K$4,'Data Table'!$J:$J,"&lt;"&amp;'Data Table People'!L$4,'Data Table'!$C:$C,'Data Table People'!$C$3),"")</f>
        <v/>
      </c>
      <c r="L131" s="61" t="str">
        <f>IF($B131="X",COUNTIFS('Data Table'!$F:$F,'Data Table People'!$A131,'Data Table'!$J:$J,"&gt;="&amp;'Data Table People'!L$4,'Data Table'!$J:$J,"&lt;"&amp;'Data Table People'!M$4,'Data Table'!$C:$C,'Data Table People'!$C$3),"")</f>
        <v/>
      </c>
      <c r="M131" s="61" t="str">
        <f>IF($B131="X",COUNTIFS('Data Table'!$F:$F,'Data Table People'!$A131,'Data Table'!$J:$J,"&gt;="&amp;'Data Table People'!M$4,'Data Table'!$J:$J,"&lt;"&amp;'Data Table People'!N$4,'Data Table'!$C:$C,'Data Table People'!$C$3),"")</f>
        <v/>
      </c>
      <c r="N131" s="61" t="str">
        <f>IF($B131="X",COUNTIFS('Data Table'!$F:$F,'Data Table People'!$A131,'Data Table'!$J:$J,"&gt;="&amp;'Data Table People'!N$4,'Data Table'!$J:$J,"&lt;"&amp;'Data Table People'!O$4,'Data Table'!$C:$C,'Data Table People'!$C$3),"")</f>
        <v/>
      </c>
      <c r="O131" s="61" t="str">
        <f>IF(B131="X",COUNTIFS('Data Table'!$F:$F,'Data Table People'!$A131,'Data Table'!$J:$J,"&gt;="&amp;'Data Table People'!O$4,'Data Table'!$C:$C,'Data Table People'!$C$3),"")</f>
        <v/>
      </c>
      <c r="P131" s="61" t="str">
        <f>IF($B131="x",COUNTIFS('Data Table'!$F:$F,'Data Table People'!$A131,'Data Table'!$J:$J,"&gt;="&amp;'Data Table People'!P$4,'Data Table'!$J:$J,"&lt;"&amp;'Data Table People'!Q$4,'Data Table'!$C:$C,'Data Table People'!$C$3),"")</f>
        <v/>
      </c>
      <c r="Q131" s="61" t="str">
        <f>IF($B131="x",COUNTIFS('Data Table'!$F:$F,'Data Table People'!$A131,'Data Table'!$J:$J,"&gt;="&amp;'Data Table People'!Q$4,'Data Table'!$J:$J,"&lt;"&amp;'Data Table People'!R$4,'Data Table'!$C:$C,'Data Table People'!$C$3),"")</f>
        <v/>
      </c>
      <c r="R131" s="61" t="str">
        <f>IF($B131="x",COUNTIFS('Data Table'!$F:$F,'Data Table People'!$A131,'Data Table'!$J:$J,"&gt;="&amp;'Data Table People'!R$4,'Data Table'!$J:$J,"&lt;"&amp;'Data Table People'!S$4,'Data Table'!$C:$C,'Data Table People'!$C$3),"")</f>
        <v/>
      </c>
      <c r="S131" s="118" t="str">
        <f>IF($B131="X",COUNTIFS('Data Table'!$F:$F,'Data Table People'!$A131,'Data Table'!$J:$J,"&gt;="&amp;'Data Table People'!S$4,'Data Table'!$J:$J,"&lt;"&amp;'Data Table People'!S$4+7,'Data Table'!$C:$C,'Data Table People'!$C$3),"")</f>
        <v/>
      </c>
      <c r="T131" s="61" t="str">
        <f>IF($B131="x",COUNTIFS('Data Table'!$F:$F,'Data Table People'!$A131,'Data Table'!$J:$J,"&gt;="&amp;'Data Table People'!T$4,'Data Table'!$J:$J,"&lt;"&amp;'Data Table People'!U$4,'Data Table'!$C:$C,'Data Table People'!$T$3),"")</f>
        <v/>
      </c>
      <c r="U131" s="61" t="str">
        <f>IF($B131="x",COUNTIFS('Data Table'!$F:$F,'Data Table People'!$A131,'Data Table'!$J:$J,"&gt;="&amp;'Data Table People'!U$4,'Data Table'!$J:$J,"&lt;"&amp;'Data Table People'!V$4,'Data Table'!$C:$C,'Data Table People'!$T$3),"")</f>
        <v/>
      </c>
      <c r="V131" s="61" t="str">
        <f>IF($B131="x",COUNTIFS('Data Table'!$F:$F,'Data Table People'!$A131,'Data Table'!$J:$J,"&gt;="&amp;'Data Table People'!V$4,'Data Table'!$J:$J,"&lt;"&amp;'Data Table People'!W$4,'Data Table'!$C:$C,'Data Table People'!$T$3),"")</f>
        <v/>
      </c>
      <c r="W131" s="61" t="str">
        <f>IF($B131="x",COUNTIFS('Data Table'!$F:$F,'Data Table People'!$A131,'Data Table'!$J:$J,"&gt;="&amp;'Data Table People'!W$4,'Data Table'!$J:$J,"&lt;"&amp;'Data Table People'!X$4,'Data Table'!$C:$C,'Data Table People'!$T$3),"")</f>
        <v/>
      </c>
      <c r="X131" s="61" t="str">
        <f>IF($B131="x",COUNTIFS('Data Table'!$F:$F,'Data Table People'!$A131,'Data Table'!$J:$J,"&gt;="&amp;'Data Table People'!X$4,'Data Table'!$J:$J,"&lt;"&amp;'Data Table People'!Y$4,'Data Table'!$C:$C,'Data Table People'!$T$3),"")</f>
        <v/>
      </c>
      <c r="Y131" s="61" t="str">
        <f>IF($B131="x",COUNTIFS('Data Table'!$F:$F,'Data Table People'!$A131,'Data Table'!$J:$J,"&gt;="&amp;'Data Table People'!Y$4,'Data Table'!$J:$J,"&lt;"&amp;'Data Table People'!Z$4,'Data Table'!$C:$C,'Data Table People'!$T$3),"")</f>
        <v/>
      </c>
      <c r="Z131" s="61" t="str">
        <f>IF($B131="x",COUNTIFS('Data Table'!$F:$F,'Data Table People'!$A131,'Data Table'!$J:$J,"&gt;="&amp;'Data Table People'!Z$4,'Data Table'!$J:$J,"&lt;"&amp;'Data Table People'!AA$4,'Data Table'!$C:$C,'Data Table People'!$T$3),"")</f>
        <v/>
      </c>
      <c r="AA131" s="61" t="str">
        <f>IF($B131="x",COUNTIFS('Data Table'!$F:$F,'Data Table People'!$A131,'Data Table'!$J:$J,"&gt;="&amp;'Data Table People'!AA$4,'Data Table'!$J:$J,"&lt;"&amp;'Data Table People'!AB$4,'Data Table'!$C:$C,'Data Table People'!$T$3),"")</f>
        <v/>
      </c>
      <c r="AB131" s="61" t="str">
        <f>IF($B131="x",COUNTIFS('Data Table'!$F:$F,'Data Table People'!$A131,'Data Table'!$J:$J,"&gt;="&amp;'Data Table People'!AB$4,'Data Table'!$J:$J,"&lt;"&amp;'Data Table People'!AC$4,'Data Table'!$C:$C,'Data Table People'!$T$3),"")</f>
        <v/>
      </c>
      <c r="AC131" s="61" t="str">
        <f>IF($B131="x",COUNTIFS('Data Table'!$F:$F,'Data Table People'!$A131,'Data Table'!$J:$J,"&gt;="&amp;'Data Table People'!AC$4,'Data Table'!$J:$J,"&lt;"&amp;'Data Table People'!AD$4,'Data Table'!$C:$C,'Data Table People'!$T$3),"")</f>
        <v/>
      </c>
      <c r="AD131" s="61" t="str">
        <f>IF($B131="x",COUNTIFS('Data Table'!$F:$F,'Data Table People'!$A131,'Data Table'!$J:$J,"&gt;="&amp;'Data Table People'!AD$4,'Data Table'!$J:$J,"&lt;"&amp;'Data Table People'!AE$4,'Data Table'!$C:$C,'Data Table People'!$T$3),"")</f>
        <v/>
      </c>
      <c r="AE131" s="61" t="str">
        <f>IF($B131="x",COUNTIFS('Data Table'!$F:$F,'Data Table People'!$A131,'Data Table'!$J:$J,"&gt;="&amp;'Data Table People'!AE$4,'Data Table'!$J:$J,"&lt;"&amp;'Data Table People'!AF$4,'Data Table'!$C:$C,'Data Table People'!$T$3),"")</f>
        <v/>
      </c>
      <c r="AF131" s="61" t="str">
        <f>IF($B131="X",COUNTIFS('Data Table'!$F:$F,'Data Table People'!$A131,'Data Table'!$J:$J,"&gt;="&amp;'Data Table People'!AF$4,'Data Table'!$C:$C,'Data Table People'!$T$3),"")</f>
        <v/>
      </c>
      <c r="AG131" s="61" t="str">
        <f>IF($B131="X",COUNTIFS('Data Table'!$F:$F,'Data Table People'!$A131,'Data Table'!$J:$J,"&gt;="&amp;'Data Table People'!AG$4,'Data Table'!$J:$J,"&lt;"&amp;'Data Table People'!AH$4,'Data Table'!$C:$C,'Data Table People'!$T$3),"")</f>
        <v/>
      </c>
      <c r="AH131" s="61" t="str">
        <f>IF($B131="X",COUNTIFS('Data Table'!$F:$F,'Data Table People'!$A131,'Data Table'!$J:$J,"&gt;="&amp;'Data Table People'!AH$4,'Data Table'!$J:$J,"&lt;"&amp;'Data Table People'!AI$4,'Data Table'!$C:$C,'Data Table People'!$T$3),"")</f>
        <v/>
      </c>
      <c r="AI131" s="61" t="str">
        <f>IF($B131="X",COUNTIFS('Data Table'!$F:$F,'Data Table People'!$A131,'Data Table'!$J:$J,"&gt;="&amp;'Data Table People'!AI$4,'Data Table'!$J:$J,"&lt;"&amp;'Data Table People'!AJ$4,'Data Table'!$C:$C,'Data Table People'!$T$3),"")</f>
        <v/>
      </c>
      <c r="AJ131" s="137" t="str">
        <f>IF($B131="X",COUNTIFS('Data Table'!$F:$F,'Data Table People'!$A131,'Data Table'!$J:$J,"&gt;="&amp;'Data Table People'!AJ$4,'Data Table'!$J:$J,"&lt;"&amp;'Data Table People'!AJ$4+7,'Data Table'!$C:$C,'Data Table People'!$T$3),"")</f>
        <v/>
      </c>
      <c r="AK131" s="67">
        <f>COUNTIFS('Data Table'!$F:$F,'Data Table People'!$A131,'Data Table'!$C:$C,'Data Table People'!AK$4,'Data Table'!$B:$B,'Data Table People'!AK$5,'Data Table'!$I:$I,"OUTSTANDING")</f>
        <v>0</v>
      </c>
      <c r="AL131" s="67">
        <f>COUNTIFS('Data Table'!$F:$F,'Data Table People'!$A131,'Data Table'!$C:$C,'Data Table People'!AL$4,'Data Table'!$B:$B,'Data Table People'!AL$5,'Data Table'!$I:$I,"OUTSTANDING")</f>
        <v>0</v>
      </c>
      <c r="AM131" s="67">
        <f>COUNTIFS('Data Table'!$F:$F,'Data Table People'!$A131,'Data Table'!$C:$C,'Data Table People'!AM$4,'Data Table'!$B:$B,'Data Table People'!AM$5,'Data Table'!$I:$I,"OUTSTANDING")</f>
        <v>0</v>
      </c>
      <c r="AN131" s="67">
        <f>COUNTIFS('Data Table'!$F:$F,'Data Table People'!$A131,'Data Table'!$C:$C,'Data Table People'!AN$4,'Data Table'!$B:$B,'Data Table People'!AN$5,'Data Table'!$I:$I,"OUTSTANDING")</f>
        <v>0</v>
      </c>
      <c r="AO131" s="67">
        <f>COUNTIFS('Data Table'!$F:$F,'Data Table People'!$A131,'Data Table'!$C:$C,'Data Table People'!AO$4,'Data Table'!$B:$B,'Data Table People'!AO$5,'Data Table'!$I:$I,"OUTSTANDING")</f>
        <v>0</v>
      </c>
      <c r="AP131" s="67">
        <f>COUNTIFS('Data Table'!$F:$F,'Data Table People'!$A131,'Data Table'!$C:$C,'Data Table People'!AP$4,'Data Table'!$B:$B,'Data Table People'!AP$5,'Data Table'!$I:$I,"OUTSTANDING")</f>
        <v>0</v>
      </c>
      <c r="AQ131" s="67">
        <f>COUNTIFS('Data Table'!$F:$F,'Data Table People'!$A131,'Data Table'!$C:$C,'Data Table People'!AQ$4,'Data Table'!$B:$B,'Data Table People'!AQ$5,'Data Table'!$I:$I,"OUTSTANDING")</f>
        <v>0</v>
      </c>
      <c r="AR131" s="67">
        <f>COUNTIFS('Data Table'!$F:$F,'Data Table People'!$A131,'Data Table'!$C:$C,'Data Table People'!AR$4,'Data Table'!$B:$B,'Data Table People'!AR$5,'Data Table'!$I:$I,"OUTSTANDING")</f>
        <v>0</v>
      </c>
      <c r="AS131" s="67">
        <f>COUNTIFS('Data Table'!$F:$F,'Data Table People'!$A131,'Data Table'!$C:$C,'Data Table People'!AS$4,'Data Table'!$B:$B,'Data Table People'!AS$5,'Data Table'!$I:$I,"OUTSTANDING")</f>
        <v>0</v>
      </c>
      <c r="AT131" s="67">
        <f>COUNTIFS('Data Table'!$F:$F,'Data Table People'!$A131,'Data Table'!$C:$C,'Data Table People'!AT$4,'Data Table'!$B:$B,'Data Table People'!AT$5,'Data Table'!$I:$I,"OUTSTANDING")</f>
        <v>0</v>
      </c>
      <c r="AU131" s="67">
        <f>COUNTIFS('Data Table'!$F:$F,'Data Table People'!$A131,'Data Table'!$C:$C,'Data Table People'!AU$4,'Data Table'!$B:$B,'Data Table People'!AU$5,'Data Table'!$I:$I,"OUTSTANDING")</f>
        <v>0</v>
      </c>
      <c r="AV131" s="67">
        <f>COUNTIFS('Data Table'!$F:$F,'Data Table People'!$A131,'Data Table'!$C:$C,'Data Table People'!AV$4,'Data Table'!$B:$B,'Data Table People'!AV$5,'Data Table'!$I:$I,"OUTSTANDING")</f>
        <v>0</v>
      </c>
      <c r="AW131" s="67">
        <f>COUNTIFS('Data Table'!$F:$F,'Data Table People'!$A131,'Data Table'!$C:$C,'Data Table People'!AW$4,'Data Table'!$B:$B,'Data Table People'!AW$5,'Data Table'!$I:$I,"OUTSTANDING")</f>
        <v>0</v>
      </c>
      <c r="AX131" s="67">
        <f>COUNTIFS('Data Table'!$F:$F,'Data Table People'!$A131,'Data Table'!$C:$C,'Data Table People'!AX$4,'Data Table'!$B:$B,'Data Table People'!AX$5,'Data Table'!$I:$I,"OUTSTANDING")</f>
        <v>0</v>
      </c>
      <c r="AY131" s="119">
        <f t="shared" si="49"/>
        <v>0</v>
      </c>
      <c r="AZ131" s="136">
        <f t="shared" si="50"/>
        <v>0</v>
      </c>
      <c r="BA131" s="61" t="str" cm="1">
        <f t="array" ref="BA131">IFERROR(PERCENTILE(IF(('Data Table'!$I:$I="FINALISED")*('Data Table'!$F:$F='Data Table People'!$A131)*('Data Table'!$C:$C=$BA$3)*('Data Table'!$J:$J&gt;=BA$4)*('Data Table'!$J:$J&lt;BB$4-1),'Data Table'!$K:$K),0.5),"NA")</f>
        <v>NA</v>
      </c>
      <c r="BB131" s="61" t="str" cm="1">
        <f t="array" ref="BB131">IFERROR(PERCENTILE(IF(('Data Table'!$I:$I="FINALISED")*('Data Table'!$F:$F='Data Table People'!$A131)*('Data Table'!$C:$C=$BA$3)*('Data Table'!$J:$J&gt;=BB$4)*('Data Table'!$J:$J&lt;BC$4-1),'Data Table'!$K:$K),0.5),"NA")</f>
        <v>NA</v>
      </c>
      <c r="BC131" s="61" t="str" cm="1">
        <f t="array" ref="BC131">IFERROR(PERCENTILE(IF(('Data Table'!$I:$I="FINALISED")*('Data Table'!$F:$F='Data Table People'!$A131)*('Data Table'!$C:$C=$BA$3)*('Data Table'!$J:$J&gt;=BC$4)*('Data Table'!$J:$J&lt;BD$4-1),'Data Table'!$K:$K),0.5),"NA")</f>
        <v>NA</v>
      </c>
      <c r="BD131" s="61" t="str" cm="1">
        <f t="array" ref="BD131">IFERROR(PERCENTILE(IF(('Data Table'!$I:$I="FINALISED")*('Data Table'!$F:$F='Data Table People'!$A131)*('Data Table'!$C:$C=$BA$3)*('Data Table'!$J:$J&gt;=BD$4)*('Data Table'!$J:$J&lt;BE$4-1),'Data Table'!$K:$K),0.5),"NA")</f>
        <v>NA</v>
      </c>
      <c r="BE131" s="61" t="str" cm="1">
        <f t="array" ref="BE131">IFERROR(PERCENTILE(IF(('Data Table'!$I:$I="FINALISED")*('Data Table'!$F:$F='Data Table People'!$A131)*('Data Table'!$C:$C=$BA$3)*('Data Table'!$J:$J&gt;=BE$4)*('Data Table'!$J:$J&lt;BF$4-1),'Data Table'!$K:$K),0.5),"NA")</f>
        <v>NA</v>
      </c>
      <c r="BF131" s="61" t="str" cm="1">
        <f t="array" ref="BF131">IFERROR(PERCENTILE(IF(('Data Table'!$I:$I="FINALISED")*('Data Table'!$F:$F='Data Table People'!$A131)*('Data Table'!$C:$C=$BA$3)*('Data Table'!$J:$J&gt;=BF$4)*('Data Table'!$J:$J&lt;BG$4-1),'Data Table'!$K:$K),0.5),"NA")</f>
        <v>NA</v>
      </c>
      <c r="BG131" s="61" t="str" cm="1">
        <f t="array" ref="BG131">IFERROR(PERCENTILE(IF(('Data Table'!$I:$I="FINALISED")*('Data Table'!$F:$F='Data Table People'!$A131)*('Data Table'!$C:$C=$BA$3)*('Data Table'!$J:$J&gt;=BG$4)*('Data Table'!$J:$J&lt;BH$4-1),'Data Table'!$K:$K),0.5),"NA")</f>
        <v>NA</v>
      </c>
      <c r="BH131" s="61" t="str" cm="1">
        <f t="array" ref="BH131">IFERROR(PERCENTILE(IF(('Data Table'!$I:$I="FINALISED")*('Data Table'!$F:$F='Data Table People'!$A131)*('Data Table'!$C:$C=$BA$3)*('Data Table'!$J:$J&gt;=BH$4)*('Data Table'!$J:$J&lt;BI$4-1),'Data Table'!$K:$K),0.5),"NA")</f>
        <v>NA</v>
      </c>
      <c r="BI131" s="61" t="str" cm="1">
        <f t="array" ref="BI131">IFERROR(PERCENTILE(IF(('Data Table'!$I:$I="FINALISED")*('Data Table'!$F:$F='Data Table People'!$A131)*('Data Table'!$C:$C=$BA$3)*('Data Table'!$J:$J&gt;=BI$4)*('Data Table'!$J:$J&lt;BJ$4-1),'Data Table'!$K:$K),0.5),"NA")</f>
        <v>NA</v>
      </c>
      <c r="BJ131" s="61" t="str" cm="1">
        <f t="array" ref="BJ131">IFERROR(PERCENTILE(IF(('Data Table'!$I:$I="FINALISED")*('Data Table'!$F:$F='Data Table People'!$A131)*('Data Table'!$C:$C=$BA$3)*('Data Table'!$J:$J&gt;=BJ$4)*('Data Table'!$J:$J&lt;BK$4-1),'Data Table'!$K:$K),0.5),"NA")</f>
        <v>NA</v>
      </c>
      <c r="BK131" s="61" t="str" cm="1">
        <f t="array" ref="BK131">IFERROR(PERCENTILE(IF(('Data Table'!$I:$I="FINALISED")*('Data Table'!$F:$F='Data Table People'!$A131)*('Data Table'!$C:$C=$BA$3)*('Data Table'!$J:$J&gt;=BK$4)*('Data Table'!$J:$J&lt;BL$4-1),'Data Table'!$K:$K),0.5),"NA")</f>
        <v>NA</v>
      </c>
      <c r="BL131" s="61" t="str" cm="1">
        <f t="array" ref="BL131">IFERROR(PERCENTILE(IF(('Data Table'!$I:$I="FINALISED")*('Data Table'!$F:$F='Data Table People'!$A131)*('Data Table'!$C:$C=$BA$3)*('Data Table'!$J:$J&gt;=BL$4)*('Data Table'!$J:$J&lt;EOMONTH($BL$4,0)),'Data Table'!$K:$K),0.5),"NA")</f>
        <v>NA</v>
      </c>
      <c r="BM131" s="61" t="str" cm="1">
        <f t="array" ref="BM131">IFERROR(PERCENTILE(IF(('Data Table'!$I:$I="FINALISED")*('Data Table'!$F:$F='Data Table People'!$A131)*('Data Table'!$C:$C=$BM$3)*('Data Table'!$J:$J&gt;=BM$4)*('Data Table'!$J:$J&lt;BN$4-1),'Data Table'!$K:$K),0.5),"NA")</f>
        <v>NA</v>
      </c>
      <c r="BN131" s="61" t="str" cm="1">
        <f t="array" ref="BN131">IFERROR(PERCENTILE(IF(('Data Table'!$I:$I="FINALISED")*('Data Table'!$F:$F='Data Table People'!$A131)*('Data Table'!$C:$C=$BM$3)*('Data Table'!$J:$J&gt;=BN$4)*('Data Table'!$J:$J&lt;BO$4-1),'Data Table'!$K:$K),0.5),"NA")</f>
        <v>NA</v>
      </c>
      <c r="BO131" s="61" t="str" cm="1">
        <f t="array" ref="BO131">IFERROR(PERCENTILE(IF(('Data Table'!$I:$I="FINALISED")*('Data Table'!$F:$F='Data Table People'!$A131)*('Data Table'!$C:$C=$BM$3)*('Data Table'!$J:$J&gt;=BO$4)*('Data Table'!$J:$J&lt;BP$4-1),'Data Table'!$K:$K),0.5),"NA")</f>
        <v>NA</v>
      </c>
      <c r="BP131" s="61" t="str" cm="1">
        <f t="array" ref="BP131">IFERROR(PERCENTILE(IF(('Data Table'!$I:$I="FINALISED")*('Data Table'!$F:$F='Data Table People'!$A131)*('Data Table'!$C:$C=$BM$3)*('Data Table'!$J:$J&gt;=BP$4)*('Data Table'!$J:$J&lt;BQ$4-1),'Data Table'!$K:$K),0.5),"NA")</f>
        <v>NA</v>
      </c>
      <c r="BQ131" s="61" t="str" cm="1">
        <f t="array" ref="BQ131">IFERROR(PERCENTILE(IF(('Data Table'!$I:$I="FINALISED")*('Data Table'!$F:$F='Data Table People'!$A131)*('Data Table'!$C:$C=$BM$3)*('Data Table'!$J:$J&gt;=BQ$4)*('Data Table'!$J:$J&lt;BR$4-1),'Data Table'!$K:$K),0.5),"NA")</f>
        <v>NA</v>
      </c>
      <c r="BR131" s="61" t="str" cm="1">
        <f t="array" ref="BR131">IFERROR(PERCENTILE(IF(('Data Table'!$I:$I="FINALISED")*('Data Table'!$F:$F='Data Table People'!$A131)*('Data Table'!$C:$C=$BM$3)*('Data Table'!$J:$J&gt;=BR$4)*('Data Table'!$J:$J&lt;BS$4-1),'Data Table'!$K:$K),0.5),"NA")</f>
        <v>NA</v>
      </c>
      <c r="BS131" s="61" t="str" cm="1">
        <f t="array" ref="BS131">IFERROR(PERCENTILE(IF(('Data Table'!$I:$I="FINALISED")*('Data Table'!$F:$F='Data Table People'!$A131)*('Data Table'!$C:$C=$BM$3)*('Data Table'!$J:$J&gt;=BS$4)*('Data Table'!$J:$J&lt;BT$4-1),'Data Table'!$K:$K),0.5),"NA")</f>
        <v>NA</v>
      </c>
      <c r="BT131" s="61" t="str" cm="1">
        <f t="array" ref="BT131">IFERROR(PERCENTILE(IF(('Data Table'!$I:$I="FINALISED")*('Data Table'!$F:$F='Data Table People'!$A131)*('Data Table'!$C:$C=$BM$3)*('Data Table'!$J:$J&gt;=BT$4)*('Data Table'!$J:$J&lt;BU$4-1),'Data Table'!$K:$K),0.5),"NA")</f>
        <v>NA</v>
      </c>
      <c r="BU131" s="61" t="str" cm="1">
        <f t="array" ref="BU131">IFERROR(PERCENTILE(IF(('Data Table'!$I:$I="FINALISED")*('Data Table'!$F:$F='Data Table People'!$A131)*('Data Table'!$C:$C=$BM$3)*('Data Table'!$J:$J&gt;=BU$4)*('Data Table'!$J:$J&lt;BV$4-1),'Data Table'!$K:$K),0.5),"NA")</f>
        <v>NA</v>
      </c>
      <c r="BV131" s="61" t="str" cm="1">
        <f t="array" ref="BV131">IFERROR(PERCENTILE(IF(('Data Table'!$I:$I="FINALISED")*('Data Table'!$F:$F='Data Table People'!$A131)*('Data Table'!$C:$C=$BM$3)*('Data Table'!$J:$J&gt;=BV$4)*('Data Table'!$J:$J&lt;BW$4-1),'Data Table'!$K:$K),0.5),"NA")</f>
        <v>NA</v>
      </c>
      <c r="BW131" s="61" t="str" cm="1">
        <f t="array" ref="BW131">IFERROR(PERCENTILE(IF(('Data Table'!$I:$I="FINALISED")*('Data Table'!$F:$F='Data Table People'!$A131)*('Data Table'!$C:$C=$BM$3)*('Data Table'!$J:$J&gt;=BW$4)*('Data Table'!$J:$J&lt;BX$4-1),'Data Table'!$K:$K),0.5),"NA")</f>
        <v>NA</v>
      </c>
      <c r="BX131" s="61" t="str" cm="1">
        <f t="array" ref="BX131">IFERROR(PERCENTILE(IF(('Data Table'!$I:$I="FINALISED")*('Data Table'!$F:$F='Data Table People'!$A131)*('Data Table'!$C:$C=$BM$3)*('Data Table'!$J:$J&gt;=BX$4)*('Data Table'!$J:$J&lt;EOMONTH($BX$4,0)),'Data Table'!$K:$K),0.5),"NA")</f>
        <v>NA</v>
      </c>
    </row>
    <row r="132" spans="1:76">
      <c r="A132" s="67"/>
      <c r="B132" s="139" t="str">
        <f t="shared" si="51"/>
        <v/>
      </c>
      <c r="C132" s="61" t="str">
        <f>IF($B132="X",COUNTIFS('Data Table'!$F:$F,'Data Table People'!$A132,'Data Table'!$J:$J,"&gt;="&amp;'Data Table People'!C$4,'Data Table'!$J:$J,"&lt;"&amp;'Data Table People'!D$4,'Data Table'!$C:$C,'Data Table People'!$C$3),"")</f>
        <v/>
      </c>
      <c r="D132" s="61" t="str">
        <f>IF($B132="X",COUNTIFS('Data Table'!$F:$F,'Data Table People'!$A132,'Data Table'!$J:$J,"&gt;="&amp;'Data Table People'!D$4,'Data Table'!$J:$J,"&lt;"&amp;'Data Table People'!E$4,'Data Table'!$C:$C,'Data Table People'!$C$3),"")</f>
        <v/>
      </c>
      <c r="E132" s="61" t="str">
        <f>IF($B132="X",COUNTIFS('Data Table'!$F:$F,'Data Table People'!$A132,'Data Table'!$J:$J,"&gt;="&amp;'Data Table People'!E$4,'Data Table'!$J:$J,"&lt;"&amp;'Data Table People'!F$4,'Data Table'!$C:$C,'Data Table People'!$C$3),"")</f>
        <v/>
      </c>
      <c r="F132" s="61" t="str">
        <f>IF($B132="X",COUNTIFS('Data Table'!$F:$F,'Data Table People'!$A132,'Data Table'!$J:$J,"&gt;="&amp;'Data Table People'!F$4,'Data Table'!$J:$J,"&lt;"&amp;'Data Table People'!G$4,'Data Table'!$C:$C,'Data Table People'!$C$3),"")</f>
        <v/>
      </c>
      <c r="G132" s="61" t="str">
        <f>IF($B132="X",COUNTIFS('Data Table'!$F:$F,'Data Table People'!$A132,'Data Table'!$J:$J,"&gt;="&amp;'Data Table People'!G$4,'Data Table'!$J:$J,"&lt;"&amp;'Data Table People'!H$4,'Data Table'!$C:$C,'Data Table People'!$C$3),"")</f>
        <v/>
      </c>
      <c r="H132" s="61" t="str">
        <f>IF($B132="X",COUNTIFS('Data Table'!$F:$F,'Data Table People'!$A132,'Data Table'!$J:$J,"&gt;="&amp;'Data Table People'!H$4,'Data Table'!$J:$J,"&lt;"&amp;'Data Table People'!I$4,'Data Table'!$C:$C,'Data Table People'!$C$3),"")</f>
        <v/>
      </c>
      <c r="I132" s="61" t="str">
        <f>IF($B132="X",COUNTIFS('Data Table'!$F:$F,'Data Table People'!$A132,'Data Table'!$J:$J,"&gt;="&amp;'Data Table People'!I$4,'Data Table'!$J:$J,"&lt;"&amp;'Data Table People'!J$4,'Data Table'!$C:$C,'Data Table People'!$C$3),"")</f>
        <v/>
      </c>
      <c r="J132" s="61" t="str">
        <f>IF($B132="X",COUNTIFS('Data Table'!$F:$F,'Data Table People'!$A132,'Data Table'!$J:$J,"&gt;="&amp;'Data Table People'!J$4,'Data Table'!$J:$J,"&lt;"&amp;'Data Table People'!K$4,'Data Table'!$C:$C,'Data Table People'!$C$3),"")</f>
        <v/>
      </c>
      <c r="K132" s="61" t="str">
        <f>IF($B132="X",COUNTIFS('Data Table'!$F:$F,'Data Table People'!$A132,'Data Table'!$J:$J,"&gt;="&amp;'Data Table People'!K$4,'Data Table'!$J:$J,"&lt;"&amp;'Data Table People'!L$4,'Data Table'!$C:$C,'Data Table People'!$C$3),"")</f>
        <v/>
      </c>
      <c r="L132" s="61" t="str">
        <f>IF($B132="X",COUNTIFS('Data Table'!$F:$F,'Data Table People'!$A132,'Data Table'!$J:$J,"&gt;="&amp;'Data Table People'!L$4,'Data Table'!$J:$J,"&lt;"&amp;'Data Table People'!M$4,'Data Table'!$C:$C,'Data Table People'!$C$3),"")</f>
        <v/>
      </c>
      <c r="M132" s="61" t="str">
        <f>IF($B132="X",COUNTIFS('Data Table'!$F:$F,'Data Table People'!$A132,'Data Table'!$J:$J,"&gt;="&amp;'Data Table People'!M$4,'Data Table'!$J:$J,"&lt;"&amp;'Data Table People'!N$4,'Data Table'!$C:$C,'Data Table People'!$C$3),"")</f>
        <v/>
      </c>
      <c r="N132" s="61" t="str">
        <f>IF($B132="X",COUNTIFS('Data Table'!$F:$F,'Data Table People'!$A132,'Data Table'!$J:$J,"&gt;="&amp;'Data Table People'!N$4,'Data Table'!$J:$J,"&lt;"&amp;'Data Table People'!O$4,'Data Table'!$C:$C,'Data Table People'!$C$3),"")</f>
        <v/>
      </c>
      <c r="O132" s="61" t="str">
        <f>IF(B132="X",COUNTIFS('Data Table'!$F:$F,'Data Table People'!$A132,'Data Table'!$J:$J,"&gt;="&amp;'Data Table People'!O$4,'Data Table'!$C:$C,'Data Table People'!$C$3),"")</f>
        <v/>
      </c>
      <c r="P132" s="61" t="str">
        <f>IF($B132="x",COUNTIFS('Data Table'!$F:$F,'Data Table People'!$A132,'Data Table'!$J:$J,"&gt;="&amp;'Data Table People'!P$4,'Data Table'!$J:$J,"&lt;"&amp;'Data Table People'!Q$4,'Data Table'!$C:$C,'Data Table People'!$C$3),"")</f>
        <v/>
      </c>
      <c r="Q132" s="61" t="str">
        <f>IF($B132="x",COUNTIFS('Data Table'!$F:$F,'Data Table People'!$A132,'Data Table'!$J:$J,"&gt;="&amp;'Data Table People'!Q$4,'Data Table'!$J:$J,"&lt;"&amp;'Data Table People'!R$4,'Data Table'!$C:$C,'Data Table People'!$C$3),"")</f>
        <v/>
      </c>
      <c r="R132" s="61" t="str">
        <f>IF($B132="x",COUNTIFS('Data Table'!$F:$F,'Data Table People'!$A132,'Data Table'!$J:$J,"&gt;="&amp;'Data Table People'!R$4,'Data Table'!$J:$J,"&lt;"&amp;'Data Table People'!S$4,'Data Table'!$C:$C,'Data Table People'!$C$3),"")</f>
        <v/>
      </c>
      <c r="S132" s="118" t="str">
        <f>IF($B132="X",COUNTIFS('Data Table'!$F:$F,'Data Table People'!$A132,'Data Table'!$J:$J,"&gt;="&amp;'Data Table People'!S$4,'Data Table'!$J:$J,"&lt;"&amp;'Data Table People'!S$4+7,'Data Table'!$C:$C,'Data Table People'!$C$3),"")</f>
        <v/>
      </c>
      <c r="T132" s="61" t="str">
        <f>IF($B132="x",COUNTIFS('Data Table'!$F:$F,'Data Table People'!$A132,'Data Table'!$J:$J,"&gt;="&amp;'Data Table People'!T$4,'Data Table'!$J:$J,"&lt;"&amp;'Data Table People'!U$4,'Data Table'!$C:$C,'Data Table People'!$T$3),"")</f>
        <v/>
      </c>
      <c r="U132" s="61" t="str">
        <f>IF($B132="x",COUNTIFS('Data Table'!$F:$F,'Data Table People'!$A132,'Data Table'!$J:$J,"&gt;="&amp;'Data Table People'!U$4,'Data Table'!$J:$J,"&lt;"&amp;'Data Table People'!V$4,'Data Table'!$C:$C,'Data Table People'!$T$3),"")</f>
        <v/>
      </c>
      <c r="V132" s="61" t="str">
        <f>IF($B132="x",COUNTIFS('Data Table'!$F:$F,'Data Table People'!$A132,'Data Table'!$J:$J,"&gt;="&amp;'Data Table People'!V$4,'Data Table'!$J:$J,"&lt;"&amp;'Data Table People'!W$4,'Data Table'!$C:$C,'Data Table People'!$T$3),"")</f>
        <v/>
      </c>
      <c r="W132" s="61" t="str">
        <f>IF($B132="x",COUNTIFS('Data Table'!$F:$F,'Data Table People'!$A132,'Data Table'!$J:$J,"&gt;="&amp;'Data Table People'!W$4,'Data Table'!$J:$J,"&lt;"&amp;'Data Table People'!X$4,'Data Table'!$C:$C,'Data Table People'!$T$3),"")</f>
        <v/>
      </c>
      <c r="X132" s="61" t="str">
        <f>IF($B132="x",COUNTIFS('Data Table'!$F:$F,'Data Table People'!$A132,'Data Table'!$J:$J,"&gt;="&amp;'Data Table People'!X$4,'Data Table'!$J:$J,"&lt;"&amp;'Data Table People'!Y$4,'Data Table'!$C:$C,'Data Table People'!$T$3),"")</f>
        <v/>
      </c>
      <c r="Y132" s="61" t="str">
        <f>IF($B132="x",COUNTIFS('Data Table'!$F:$F,'Data Table People'!$A132,'Data Table'!$J:$J,"&gt;="&amp;'Data Table People'!Y$4,'Data Table'!$J:$J,"&lt;"&amp;'Data Table People'!Z$4,'Data Table'!$C:$C,'Data Table People'!$T$3),"")</f>
        <v/>
      </c>
      <c r="Z132" s="61" t="str">
        <f>IF($B132="x",COUNTIFS('Data Table'!$F:$F,'Data Table People'!$A132,'Data Table'!$J:$J,"&gt;="&amp;'Data Table People'!Z$4,'Data Table'!$J:$J,"&lt;"&amp;'Data Table People'!AA$4,'Data Table'!$C:$C,'Data Table People'!$T$3),"")</f>
        <v/>
      </c>
      <c r="AA132" s="61" t="str">
        <f>IF($B132="x",COUNTIFS('Data Table'!$F:$F,'Data Table People'!$A132,'Data Table'!$J:$J,"&gt;="&amp;'Data Table People'!AA$4,'Data Table'!$J:$J,"&lt;"&amp;'Data Table People'!AB$4,'Data Table'!$C:$C,'Data Table People'!$T$3),"")</f>
        <v/>
      </c>
      <c r="AB132" s="61" t="str">
        <f>IF($B132="x",COUNTIFS('Data Table'!$F:$F,'Data Table People'!$A132,'Data Table'!$J:$J,"&gt;="&amp;'Data Table People'!AB$4,'Data Table'!$J:$J,"&lt;"&amp;'Data Table People'!AC$4,'Data Table'!$C:$C,'Data Table People'!$T$3),"")</f>
        <v/>
      </c>
      <c r="AC132" s="61" t="str">
        <f>IF($B132="x",COUNTIFS('Data Table'!$F:$F,'Data Table People'!$A132,'Data Table'!$J:$J,"&gt;="&amp;'Data Table People'!AC$4,'Data Table'!$J:$J,"&lt;"&amp;'Data Table People'!AD$4,'Data Table'!$C:$C,'Data Table People'!$T$3),"")</f>
        <v/>
      </c>
      <c r="AD132" s="61" t="str">
        <f>IF($B132="x",COUNTIFS('Data Table'!$F:$F,'Data Table People'!$A132,'Data Table'!$J:$J,"&gt;="&amp;'Data Table People'!AD$4,'Data Table'!$J:$J,"&lt;"&amp;'Data Table People'!AE$4,'Data Table'!$C:$C,'Data Table People'!$T$3),"")</f>
        <v/>
      </c>
      <c r="AE132" s="61" t="str">
        <f>IF($B132="x",COUNTIFS('Data Table'!$F:$F,'Data Table People'!$A132,'Data Table'!$J:$J,"&gt;="&amp;'Data Table People'!AE$4,'Data Table'!$J:$J,"&lt;"&amp;'Data Table People'!AF$4,'Data Table'!$C:$C,'Data Table People'!$T$3),"")</f>
        <v/>
      </c>
      <c r="AF132" s="61" t="str">
        <f>IF($B132="X",COUNTIFS('Data Table'!$F:$F,'Data Table People'!$A132,'Data Table'!$J:$J,"&gt;="&amp;'Data Table People'!AF$4,'Data Table'!$C:$C,'Data Table People'!$T$3),"")</f>
        <v/>
      </c>
      <c r="AG132" s="61" t="str">
        <f>IF($B132="X",COUNTIFS('Data Table'!$F:$F,'Data Table People'!$A132,'Data Table'!$J:$J,"&gt;="&amp;'Data Table People'!AG$4,'Data Table'!$J:$J,"&lt;"&amp;'Data Table People'!AH$4,'Data Table'!$C:$C,'Data Table People'!$T$3),"")</f>
        <v/>
      </c>
      <c r="AH132" s="61" t="str">
        <f>IF($B132="X",COUNTIFS('Data Table'!$F:$F,'Data Table People'!$A132,'Data Table'!$J:$J,"&gt;="&amp;'Data Table People'!AH$4,'Data Table'!$J:$J,"&lt;"&amp;'Data Table People'!AI$4,'Data Table'!$C:$C,'Data Table People'!$T$3),"")</f>
        <v/>
      </c>
      <c r="AI132" s="61" t="str">
        <f>IF($B132="X",COUNTIFS('Data Table'!$F:$F,'Data Table People'!$A132,'Data Table'!$J:$J,"&gt;="&amp;'Data Table People'!AI$4,'Data Table'!$J:$J,"&lt;"&amp;'Data Table People'!AJ$4,'Data Table'!$C:$C,'Data Table People'!$T$3),"")</f>
        <v/>
      </c>
      <c r="AJ132" s="137" t="str">
        <f>IF($B132="X",COUNTIFS('Data Table'!$F:$F,'Data Table People'!$A132,'Data Table'!$J:$J,"&gt;="&amp;'Data Table People'!AJ$4,'Data Table'!$J:$J,"&lt;"&amp;'Data Table People'!AJ$4+7,'Data Table'!$C:$C,'Data Table People'!$T$3),"")</f>
        <v/>
      </c>
      <c r="AK132" s="67">
        <f>COUNTIFS('Data Table'!$F:$F,'Data Table People'!$A132,'Data Table'!$C:$C,'Data Table People'!AK$4,'Data Table'!$B:$B,'Data Table People'!AK$5,'Data Table'!$I:$I,"OUTSTANDING")</f>
        <v>0</v>
      </c>
      <c r="AL132" s="67">
        <f>COUNTIFS('Data Table'!$F:$F,'Data Table People'!$A132,'Data Table'!$C:$C,'Data Table People'!AL$4,'Data Table'!$B:$B,'Data Table People'!AL$5,'Data Table'!$I:$I,"OUTSTANDING")</f>
        <v>0</v>
      </c>
      <c r="AM132" s="67">
        <f>COUNTIFS('Data Table'!$F:$F,'Data Table People'!$A132,'Data Table'!$C:$C,'Data Table People'!AM$4,'Data Table'!$B:$B,'Data Table People'!AM$5,'Data Table'!$I:$I,"OUTSTANDING")</f>
        <v>0</v>
      </c>
      <c r="AN132" s="67">
        <f>COUNTIFS('Data Table'!$F:$F,'Data Table People'!$A132,'Data Table'!$C:$C,'Data Table People'!AN$4,'Data Table'!$B:$B,'Data Table People'!AN$5,'Data Table'!$I:$I,"OUTSTANDING")</f>
        <v>0</v>
      </c>
      <c r="AO132" s="67">
        <f>COUNTIFS('Data Table'!$F:$F,'Data Table People'!$A132,'Data Table'!$C:$C,'Data Table People'!AO$4,'Data Table'!$B:$B,'Data Table People'!AO$5,'Data Table'!$I:$I,"OUTSTANDING")</f>
        <v>0</v>
      </c>
      <c r="AP132" s="67">
        <f>COUNTIFS('Data Table'!$F:$F,'Data Table People'!$A132,'Data Table'!$C:$C,'Data Table People'!AP$4,'Data Table'!$B:$B,'Data Table People'!AP$5,'Data Table'!$I:$I,"OUTSTANDING")</f>
        <v>0</v>
      </c>
      <c r="AQ132" s="67">
        <f>COUNTIFS('Data Table'!$F:$F,'Data Table People'!$A132,'Data Table'!$C:$C,'Data Table People'!AQ$4,'Data Table'!$B:$B,'Data Table People'!AQ$5,'Data Table'!$I:$I,"OUTSTANDING")</f>
        <v>0</v>
      </c>
      <c r="AR132" s="67">
        <f>COUNTIFS('Data Table'!$F:$F,'Data Table People'!$A132,'Data Table'!$C:$C,'Data Table People'!AR$4,'Data Table'!$B:$B,'Data Table People'!AR$5,'Data Table'!$I:$I,"OUTSTANDING")</f>
        <v>0</v>
      </c>
      <c r="AS132" s="67">
        <f>COUNTIFS('Data Table'!$F:$F,'Data Table People'!$A132,'Data Table'!$C:$C,'Data Table People'!AS$4,'Data Table'!$B:$B,'Data Table People'!AS$5,'Data Table'!$I:$I,"OUTSTANDING")</f>
        <v>0</v>
      </c>
      <c r="AT132" s="67">
        <f>COUNTIFS('Data Table'!$F:$F,'Data Table People'!$A132,'Data Table'!$C:$C,'Data Table People'!AT$4,'Data Table'!$B:$B,'Data Table People'!AT$5,'Data Table'!$I:$I,"OUTSTANDING")</f>
        <v>0</v>
      </c>
      <c r="AU132" s="67">
        <f>COUNTIFS('Data Table'!$F:$F,'Data Table People'!$A132,'Data Table'!$C:$C,'Data Table People'!AU$4,'Data Table'!$B:$B,'Data Table People'!AU$5,'Data Table'!$I:$I,"OUTSTANDING")</f>
        <v>0</v>
      </c>
      <c r="AV132" s="67">
        <f>COUNTIFS('Data Table'!$F:$F,'Data Table People'!$A132,'Data Table'!$C:$C,'Data Table People'!AV$4,'Data Table'!$B:$B,'Data Table People'!AV$5,'Data Table'!$I:$I,"OUTSTANDING")</f>
        <v>0</v>
      </c>
      <c r="AW132" s="67">
        <f>COUNTIFS('Data Table'!$F:$F,'Data Table People'!$A132,'Data Table'!$C:$C,'Data Table People'!AW$4,'Data Table'!$B:$B,'Data Table People'!AW$5,'Data Table'!$I:$I,"OUTSTANDING")</f>
        <v>0</v>
      </c>
      <c r="AX132" s="67">
        <f>COUNTIFS('Data Table'!$F:$F,'Data Table People'!$A132,'Data Table'!$C:$C,'Data Table People'!AX$4,'Data Table'!$B:$B,'Data Table People'!AX$5,'Data Table'!$I:$I,"OUTSTANDING")</f>
        <v>0</v>
      </c>
      <c r="AY132" s="119">
        <f t="shared" si="49"/>
        <v>0</v>
      </c>
      <c r="AZ132" s="136">
        <f t="shared" si="50"/>
        <v>0</v>
      </c>
      <c r="BA132" s="61" t="str" cm="1">
        <f t="array" ref="BA132">IFERROR(PERCENTILE(IF(('Data Table'!$I:$I="FINALISED")*('Data Table'!$F:$F='Data Table People'!$A132)*('Data Table'!$C:$C=$BA$3)*('Data Table'!$J:$J&gt;=BA$4)*('Data Table'!$J:$J&lt;BB$4-1),'Data Table'!$K:$K),0.5),"NA")</f>
        <v>NA</v>
      </c>
      <c r="BB132" s="61" t="str" cm="1">
        <f t="array" ref="BB132">IFERROR(PERCENTILE(IF(('Data Table'!$I:$I="FINALISED")*('Data Table'!$F:$F='Data Table People'!$A132)*('Data Table'!$C:$C=$BA$3)*('Data Table'!$J:$J&gt;=BB$4)*('Data Table'!$J:$J&lt;BC$4-1),'Data Table'!$K:$K),0.5),"NA")</f>
        <v>NA</v>
      </c>
      <c r="BC132" s="61" t="str" cm="1">
        <f t="array" ref="BC132">IFERROR(PERCENTILE(IF(('Data Table'!$I:$I="FINALISED")*('Data Table'!$F:$F='Data Table People'!$A132)*('Data Table'!$C:$C=$BA$3)*('Data Table'!$J:$J&gt;=BC$4)*('Data Table'!$J:$J&lt;BD$4-1),'Data Table'!$K:$K),0.5),"NA")</f>
        <v>NA</v>
      </c>
      <c r="BD132" s="61" t="str" cm="1">
        <f t="array" ref="BD132">IFERROR(PERCENTILE(IF(('Data Table'!$I:$I="FINALISED")*('Data Table'!$F:$F='Data Table People'!$A132)*('Data Table'!$C:$C=$BA$3)*('Data Table'!$J:$J&gt;=BD$4)*('Data Table'!$J:$J&lt;BE$4-1),'Data Table'!$K:$K),0.5),"NA")</f>
        <v>NA</v>
      </c>
      <c r="BE132" s="61" t="str" cm="1">
        <f t="array" ref="BE132">IFERROR(PERCENTILE(IF(('Data Table'!$I:$I="FINALISED")*('Data Table'!$F:$F='Data Table People'!$A132)*('Data Table'!$C:$C=$BA$3)*('Data Table'!$J:$J&gt;=BE$4)*('Data Table'!$J:$J&lt;BF$4-1),'Data Table'!$K:$K),0.5),"NA")</f>
        <v>NA</v>
      </c>
      <c r="BF132" s="61" t="str" cm="1">
        <f t="array" ref="BF132">IFERROR(PERCENTILE(IF(('Data Table'!$I:$I="FINALISED")*('Data Table'!$F:$F='Data Table People'!$A132)*('Data Table'!$C:$C=$BA$3)*('Data Table'!$J:$J&gt;=BF$4)*('Data Table'!$J:$J&lt;BG$4-1),'Data Table'!$K:$K),0.5),"NA")</f>
        <v>NA</v>
      </c>
      <c r="BG132" s="61" t="str" cm="1">
        <f t="array" ref="BG132">IFERROR(PERCENTILE(IF(('Data Table'!$I:$I="FINALISED")*('Data Table'!$F:$F='Data Table People'!$A132)*('Data Table'!$C:$C=$BA$3)*('Data Table'!$J:$J&gt;=BG$4)*('Data Table'!$J:$J&lt;BH$4-1),'Data Table'!$K:$K),0.5),"NA")</f>
        <v>NA</v>
      </c>
      <c r="BH132" s="61" t="str" cm="1">
        <f t="array" ref="BH132">IFERROR(PERCENTILE(IF(('Data Table'!$I:$I="FINALISED")*('Data Table'!$F:$F='Data Table People'!$A132)*('Data Table'!$C:$C=$BA$3)*('Data Table'!$J:$J&gt;=BH$4)*('Data Table'!$J:$J&lt;BI$4-1),'Data Table'!$K:$K),0.5),"NA")</f>
        <v>NA</v>
      </c>
      <c r="BI132" s="61" t="str" cm="1">
        <f t="array" ref="BI132">IFERROR(PERCENTILE(IF(('Data Table'!$I:$I="FINALISED")*('Data Table'!$F:$F='Data Table People'!$A132)*('Data Table'!$C:$C=$BA$3)*('Data Table'!$J:$J&gt;=BI$4)*('Data Table'!$J:$J&lt;BJ$4-1),'Data Table'!$K:$K),0.5),"NA")</f>
        <v>NA</v>
      </c>
      <c r="BJ132" s="61" t="str" cm="1">
        <f t="array" ref="BJ132">IFERROR(PERCENTILE(IF(('Data Table'!$I:$I="FINALISED")*('Data Table'!$F:$F='Data Table People'!$A132)*('Data Table'!$C:$C=$BA$3)*('Data Table'!$J:$J&gt;=BJ$4)*('Data Table'!$J:$J&lt;BK$4-1),'Data Table'!$K:$K),0.5),"NA")</f>
        <v>NA</v>
      </c>
      <c r="BK132" s="61" t="str" cm="1">
        <f t="array" ref="BK132">IFERROR(PERCENTILE(IF(('Data Table'!$I:$I="FINALISED")*('Data Table'!$F:$F='Data Table People'!$A132)*('Data Table'!$C:$C=$BA$3)*('Data Table'!$J:$J&gt;=BK$4)*('Data Table'!$J:$J&lt;BL$4-1),'Data Table'!$K:$K),0.5),"NA")</f>
        <v>NA</v>
      </c>
      <c r="BL132" s="61" t="str" cm="1">
        <f t="array" ref="BL132">IFERROR(PERCENTILE(IF(('Data Table'!$I:$I="FINALISED")*('Data Table'!$F:$F='Data Table People'!$A132)*('Data Table'!$C:$C=$BA$3)*('Data Table'!$J:$J&gt;=BL$4)*('Data Table'!$J:$J&lt;EOMONTH($BL$4,0)),'Data Table'!$K:$K),0.5),"NA")</f>
        <v>NA</v>
      </c>
      <c r="BM132" s="61" t="str" cm="1">
        <f t="array" ref="BM132">IFERROR(PERCENTILE(IF(('Data Table'!$I:$I="FINALISED")*('Data Table'!$F:$F='Data Table People'!$A132)*('Data Table'!$C:$C=$BM$3)*('Data Table'!$J:$J&gt;=BM$4)*('Data Table'!$J:$J&lt;BN$4-1),'Data Table'!$K:$K),0.5),"NA")</f>
        <v>NA</v>
      </c>
      <c r="BN132" s="61" t="str" cm="1">
        <f t="array" ref="BN132">IFERROR(PERCENTILE(IF(('Data Table'!$I:$I="FINALISED")*('Data Table'!$F:$F='Data Table People'!$A132)*('Data Table'!$C:$C=$BM$3)*('Data Table'!$J:$J&gt;=BN$4)*('Data Table'!$J:$J&lt;BO$4-1),'Data Table'!$K:$K),0.5),"NA")</f>
        <v>NA</v>
      </c>
      <c r="BO132" s="61" t="str" cm="1">
        <f t="array" ref="BO132">IFERROR(PERCENTILE(IF(('Data Table'!$I:$I="FINALISED")*('Data Table'!$F:$F='Data Table People'!$A132)*('Data Table'!$C:$C=$BM$3)*('Data Table'!$J:$J&gt;=BO$4)*('Data Table'!$J:$J&lt;BP$4-1),'Data Table'!$K:$K),0.5),"NA")</f>
        <v>NA</v>
      </c>
      <c r="BP132" s="61" t="str" cm="1">
        <f t="array" ref="BP132">IFERROR(PERCENTILE(IF(('Data Table'!$I:$I="FINALISED")*('Data Table'!$F:$F='Data Table People'!$A132)*('Data Table'!$C:$C=$BM$3)*('Data Table'!$J:$J&gt;=BP$4)*('Data Table'!$J:$J&lt;BQ$4-1),'Data Table'!$K:$K),0.5),"NA")</f>
        <v>NA</v>
      </c>
      <c r="BQ132" s="61" t="str" cm="1">
        <f t="array" ref="BQ132">IFERROR(PERCENTILE(IF(('Data Table'!$I:$I="FINALISED")*('Data Table'!$F:$F='Data Table People'!$A132)*('Data Table'!$C:$C=$BM$3)*('Data Table'!$J:$J&gt;=BQ$4)*('Data Table'!$J:$J&lt;BR$4-1),'Data Table'!$K:$K),0.5),"NA")</f>
        <v>NA</v>
      </c>
      <c r="BR132" s="61" t="str" cm="1">
        <f t="array" ref="BR132">IFERROR(PERCENTILE(IF(('Data Table'!$I:$I="FINALISED")*('Data Table'!$F:$F='Data Table People'!$A132)*('Data Table'!$C:$C=$BM$3)*('Data Table'!$J:$J&gt;=BR$4)*('Data Table'!$J:$J&lt;BS$4-1),'Data Table'!$K:$K),0.5),"NA")</f>
        <v>NA</v>
      </c>
      <c r="BS132" s="61" t="str" cm="1">
        <f t="array" ref="BS132">IFERROR(PERCENTILE(IF(('Data Table'!$I:$I="FINALISED")*('Data Table'!$F:$F='Data Table People'!$A132)*('Data Table'!$C:$C=$BM$3)*('Data Table'!$J:$J&gt;=BS$4)*('Data Table'!$J:$J&lt;BT$4-1),'Data Table'!$K:$K),0.5),"NA")</f>
        <v>NA</v>
      </c>
      <c r="BT132" s="61" t="str" cm="1">
        <f t="array" ref="BT132">IFERROR(PERCENTILE(IF(('Data Table'!$I:$I="FINALISED")*('Data Table'!$F:$F='Data Table People'!$A132)*('Data Table'!$C:$C=$BM$3)*('Data Table'!$J:$J&gt;=BT$4)*('Data Table'!$J:$J&lt;BU$4-1),'Data Table'!$K:$K),0.5),"NA")</f>
        <v>NA</v>
      </c>
      <c r="BU132" s="61" t="str" cm="1">
        <f t="array" ref="BU132">IFERROR(PERCENTILE(IF(('Data Table'!$I:$I="FINALISED")*('Data Table'!$F:$F='Data Table People'!$A132)*('Data Table'!$C:$C=$BM$3)*('Data Table'!$J:$J&gt;=BU$4)*('Data Table'!$J:$J&lt;BV$4-1),'Data Table'!$K:$K),0.5),"NA")</f>
        <v>NA</v>
      </c>
      <c r="BV132" s="61" t="str" cm="1">
        <f t="array" ref="BV132">IFERROR(PERCENTILE(IF(('Data Table'!$I:$I="FINALISED")*('Data Table'!$F:$F='Data Table People'!$A132)*('Data Table'!$C:$C=$BM$3)*('Data Table'!$J:$J&gt;=BV$4)*('Data Table'!$J:$J&lt;BW$4-1),'Data Table'!$K:$K),0.5),"NA")</f>
        <v>NA</v>
      </c>
      <c r="BW132" s="61" t="str" cm="1">
        <f t="array" ref="BW132">IFERROR(PERCENTILE(IF(('Data Table'!$I:$I="FINALISED")*('Data Table'!$F:$F='Data Table People'!$A132)*('Data Table'!$C:$C=$BM$3)*('Data Table'!$J:$J&gt;=BW$4)*('Data Table'!$J:$J&lt;BX$4-1),'Data Table'!$K:$K),0.5),"NA")</f>
        <v>NA</v>
      </c>
      <c r="BX132" s="61" t="str" cm="1">
        <f t="array" ref="BX132">IFERROR(PERCENTILE(IF(('Data Table'!$I:$I="FINALISED")*('Data Table'!$F:$F='Data Table People'!$A132)*('Data Table'!$C:$C=$BM$3)*('Data Table'!$J:$J&gt;=BX$4)*('Data Table'!$J:$J&lt;EOMONTH($BX$4,0)),'Data Table'!$K:$K),0.5),"NA")</f>
        <v>NA</v>
      </c>
    </row>
    <row r="133" spans="1:76">
      <c r="A133" s="67"/>
      <c r="B133" s="139" t="str">
        <f t="shared" si="51"/>
        <v/>
      </c>
      <c r="C133" s="61" t="str">
        <f>IF($B133="X",COUNTIFS('Data Table'!$F:$F,'Data Table People'!$A133,'Data Table'!$J:$J,"&gt;="&amp;'Data Table People'!C$4,'Data Table'!$J:$J,"&lt;"&amp;'Data Table People'!D$4,'Data Table'!$C:$C,'Data Table People'!$C$3),"")</f>
        <v/>
      </c>
      <c r="D133" s="61" t="str">
        <f>IF($B133="X",COUNTIFS('Data Table'!$F:$F,'Data Table People'!$A133,'Data Table'!$J:$J,"&gt;="&amp;'Data Table People'!D$4,'Data Table'!$J:$J,"&lt;"&amp;'Data Table People'!E$4,'Data Table'!$C:$C,'Data Table People'!$C$3),"")</f>
        <v/>
      </c>
      <c r="E133" s="61" t="str">
        <f>IF($B133="X",COUNTIFS('Data Table'!$F:$F,'Data Table People'!$A133,'Data Table'!$J:$J,"&gt;="&amp;'Data Table People'!E$4,'Data Table'!$J:$J,"&lt;"&amp;'Data Table People'!F$4,'Data Table'!$C:$C,'Data Table People'!$C$3),"")</f>
        <v/>
      </c>
      <c r="F133" s="61" t="str">
        <f>IF($B133="X",COUNTIFS('Data Table'!$F:$F,'Data Table People'!$A133,'Data Table'!$J:$J,"&gt;="&amp;'Data Table People'!F$4,'Data Table'!$J:$J,"&lt;"&amp;'Data Table People'!G$4,'Data Table'!$C:$C,'Data Table People'!$C$3),"")</f>
        <v/>
      </c>
      <c r="G133" s="61" t="str">
        <f>IF($B133="X",COUNTIFS('Data Table'!$F:$F,'Data Table People'!$A133,'Data Table'!$J:$J,"&gt;="&amp;'Data Table People'!G$4,'Data Table'!$J:$J,"&lt;"&amp;'Data Table People'!H$4,'Data Table'!$C:$C,'Data Table People'!$C$3),"")</f>
        <v/>
      </c>
      <c r="H133" s="61" t="str">
        <f>IF($B133="X",COUNTIFS('Data Table'!$F:$F,'Data Table People'!$A133,'Data Table'!$J:$J,"&gt;="&amp;'Data Table People'!H$4,'Data Table'!$J:$J,"&lt;"&amp;'Data Table People'!I$4,'Data Table'!$C:$C,'Data Table People'!$C$3),"")</f>
        <v/>
      </c>
      <c r="I133" s="61" t="str">
        <f>IF($B133="X",COUNTIFS('Data Table'!$F:$F,'Data Table People'!$A133,'Data Table'!$J:$J,"&gt;="&amp;'Data Table People'!I$4,'Data Table'!$J:$J,"&lt;"&amp;'Data Table People'!J$4,'Data Table'!$C:$C,'Data Table People'!$C$3),"")</f>
        <v/>
      </c>
      <c r="J133" s="61" t="str">
        <f>IF($B133="X",COUNTIFS('Data Table'!$F:$F,'Data Table People'!$A133,'Data Table'!$J:$J,"&gt;="&amp;'Data Table People'!J$4,'Data Table'!$J:$J,"&lt;"&amp;'Data Table People'!K$4,'Data Table'!$C:$C,'Data Table People'!$C$3),"")</f>
        <v/>
      </c>
      <c r="K133" s="61" t="str">
        <f>IF($B133="X",COUNTIFS('Data Table'!$F:$F,'Data Table People'!$A133,'Data Table'!$J:$J,"&gt;="&amp;'Data Table People'!K$4,'Data Table'!$J:$J,"&lt;"&amp;'Data Table People'!L$4,'Data Table'!$C:$C,'Data Table People'!$C$3),"")</f>
        <v/>
      </c>
      <c r="L133" s="61" t="str">
        <f>IF($B133="X",COUNTIFS('Data Table'!$F:$F,'Data Table People'!$A133,'Data Table'!$J:$J,"&gt;="&amp;'Data Table People'!L$4,'Data Table'!$J:$J,"&lt;"&amp;'Data Table People'!M$4,'Data Table'!$C:$C,'Data Table People'!$C$3),"")</f>
        <v/>
      </c>
      <c r="M133" s="61" t="str">
        <f>IF($B133="X",COUNTIFS('Data Table'!$F:$F,'Data Table People'!$A133,'Data Table'!$J:$J,"&gt;="&amp;'Data Table People'!M$4,'Data Table'!$J:$J,"&lt;"&amp;'Data Table People'!N$4,'Data Table'!$C:$C,'Data Table People'!$C$3),"")</f>
        <v/>
      </c>
      <c r="N133" s="61" t="str">
        <f>IF($B133="X",COUNTIFS('Data Table'!$F:$F,'Data Table People'!$A133,'Data Table'!$J:$J,"&gt;="&amp;'Data Table People'!N$4,'Data Table'!$J:$J,"&lt;"&amp;'Data Table People'!O$4,'Data Table'!$C:$C,'Data Table People'!$C$3),"")</f>
        <v/>
      </c>
      <c r="O133" s="61" t="str">
        <f>IF(B133="X",COUNTIFS('Data Table'!$F:$F,'Data Table People'!$A133,'Data Table'!$J:$J,"&gt;="&amp;'Data Table People'!O$4,'Data Table'!$C:$C,'Data Table People'!$C$3),"")</f>
        <v/>
      </c>
      <c r="P133" s="61" t="str">
        <f>IF($B133="x",COUNTIFS('Data Table'!$F:$F,'Data Table People'!$A133,'Data Table'!$J:$J,"&gt;="&amp;'Data Table People'!P$4,'Data Table'!$J:$J,"&lt;"&amp;'Data Table People'!Q$4,'Data Table'!$C:$C,'Data Table People'!$C$3),"")</f>
        <v/>
      </c>
      <c r="Q133" s="61" t="str">
        <f>IF($B133="x",COUNTIFS('Data Table'!$F:$F,'Data Table People'!$A133,'Data Table'!$J:$J,"&gt;="&amp;'Data Table People'!Q$4,'Data Table'!$J:$J,"&lt;"&amp;'Data Table People'!R$4,'Data Table'!$C:$C,'Data Table People'!$C$3),"")</f>
        <v/>
      </c>
      <c r="R133" s="61" t="str">
        <f>IF($B133="x",COUNTIFS('Data Table'!$F:$F,'Data Table People'!$A133,'Data Table'!$J:$J,"&gt;="&amp;'Data Table People'!R$4,'Data Table'!$J:$J,"&lt;"&amp;'Data Table People'!S$4,'Data Table'!$C:$C,'Data Table People'!$C$3),"")</f>
        <v/>
      </c>
      <c r="S133" s="118" t="str">
        <f>IF($B133="X",COUNTIFS('Data Table'!$F:$F,'Data Table People'!$A133,'Data Table'!$J:$J,"&gt;="&amp;'Data Table People'!S$4,'Data Table'!$J:$J,"&lt;"&amp;'Data Table People'!S$4+7,'Data Table'!$C:$C,'Data Table People'!$C$3),"")</f>
        <v/>
      </c>
      <c r="T133" s="61" t="str">
        <f>IF($B133="x",COUNTIFS('Data Table'!$F:$F,'Data Table People'!$A133,'Data Table'!$J:$J,"&gt;="&amp;'Data Table People'!T$4,'Data Table'!$J:$J,"&lt;"&amp;'Data Table People'!U$4,'Data Table'!$C:$C,'Data Table People'!$T$3),"")</f>
        <v/>
      </c>
      <c r="U133" s="61" t="str">
        <f>IF($B133="x",COUNTIFS('Data Table'!$F:$F,'Data Table People'!$A133,'Data Table'!$J:$J,"&gt;="&amp;'Data Table People'!U$4,'Data Table'!$J:$J,"&lt;"&amp;'Data Table People'!V$4,'Data Table'!$C:$C,'Data Table People'!$T$3),"")</f>
        <v/>
      </c>
      <c r="V133" s="61" t="str">
        <f>IF($B133="x",COUNTIFS('Data Table'!$F:$F,'Data Table People'!$A133,'Data Table'!$J:$J,"&gt;="&amp;'Data Table People'!V$4,'Data Table'!$J:$J,"&lt;"&amp;'Data Table People'!W$4,'Data Table'!$C:$C,'Data Table People'!$T$3),"")</f>
        <v/>
      </c>
      <c r="W133" s="61" t="str">
        <f>IF($B133="x",COUNTIFS('Data Table'!$F:$F,'Data Table People'!$A133,'Data Table'!$J:$J,"&gt;="&amp;'Data Table People'!W$4,'Data Table'!$J:$J,"&lt;"&amp;'Data Table People'!X$4,'Data Table'!$C:$C,'Data Table People'!$T$3),"")</f>
        <v/>
      </c>
      <c r="X133" s="61" t="str">
        <f>IF($B133="x",COUNTIFS('Data Table'!$F:$F,'Data Table People'!$A133,'Data Table'!$J:$J,"&gt;="&amp;'Data Table People'!X$4,'Data Table'!$J:$J,"&lt;"&amp;'Data Table People'!Y$4,'Data Table'!$C:$C,'Data Table People'!$T$3),"")</f>
        <v/>
      </c>
      <c r="Y133" s="61" t="str">
        <f>IF($B133="x",COUNTIFS('Data Table'!$F:$F,'Data Table People'!$A133,'Data Table'!$J:$J,"&gt;="&amp;'Data Table People'!Y$4,'Data Table'!$J:$J,"&lt;"&amp;'Data Table People'!Z$4,'Data Table'!$C:$C,'Data Table People'!$T$3),"")</f>
        <v/>
      </c>
      <c r="Z133" s="61" t="str">
        <f>IF($B133="x",COUNTIFS('Data Table'!$F:$F,'Data Table People'!$A133,'Data Table'!$J:$J,"&gt;="&amp;'Data Table People'!Z$4,'Data Table'!$J:$J,"&lt;"&amp;'Data Table People'!AA$4,'Data Table'!$C:$C,'Data Table People'!$T$3),"")</f>
        <v/>
      </c>
      <c r="AA133" s="61" t="str">
        <f>IF($B133="x",COUNTIFS('Data Table'!$F:$F,'Data Table People'!$A133,'Data Table'!$J:$J,"&gt;="&amp;'Data Table People'!AA$4,'Data Table'!$J:$J,"&lt;"&amp;'Data Table People'!AB$4,'Data Table'!$C:$C,'Data Table People'!$T$3),"")</f>
        <v/>
      </c>
      <c r="AB133" s="61" t="str">
        <f>IF($B133="x",COUNTIFS('Data Table'!$F:$F,'Data Table People'!$A133,'Data Table'!$J:$J,"&gt;="&amp;'Data Table People'!AB$4,'Data Table'!$J:$J,"&lt;"&amp;'Data Table People'!AC$4,'Data Table'!$C:$C,'Data Table People'!$T$3),"")</f>
        <v/>
      </c>
      <c r="AC133" s="61" t="str">
        <f>IF($B133="x",COUNTIFS('Data Table'!$F:$F,'Data Table People'!$A133,'Data Table'!$J:$J,"&gt;="&amp;'Data Table People'!AC$4,'Data Table'!$J:$J,"&lt;"&amp;'Data Table People'!AD$4,'Data Table'!$C:$C,'Data Table People'!$T$3),"")</f>
        <v/>
      </c>
      <c r="AD133" s="61" t="str">
        <f>IF($B133="x",COUNTIFS('Data Table'!$F:$F,'Data Table People'!$A133,'Data Table'!$J:$J,"&gt;="&amp;'Data Table People'!AD$4,'Data Table'!$J:$J,"&lt;"&amp;'Data Table People'!AE$4,'Data Table'!$C:$C,'Data Table People'!$T$3),"")</f>
        <v/>
      </c>
      <c r="AE133" s="61" t="str">
        <f>IF($B133="x",COUNTIFS('Data Table'!$F:$F,'Data Table People'!$A133,'Data Table'!$J:$J,"&gt;="&amp;'Data Table People'!AE$4,'Data Table'!$J:$J,"&lt;"&amp;'Data Table People'!AF$4,'Data Table'!$C:$C,'Data Table People'!$T$3),"")</f>
        <v/>
      </c>
      <c r="AF133" s="61" t="str">
        <f>IF($B133="X",COUNTIFS('Data Table'!$F:$F,'Data Table People'!$A133,'Data Table'!$J:$J,"&gt;="&amp;'Data Table People'!AF$4,'Data Table'!$C:$C,'Data Table People'!$T$3),"")</f>
        <v/>
      </c>
      <c r="AG133" s="61" t="str">
        <f>IF($B133="X",COUNTIFS('Data Table'!$F:$F,'Data Table People'!$A133,'Data Table'!$J:$J,"&gt;="&amp;'Data Table People'!AG$4,'Data Table'!$J:$J,"&lt;"&amp;'Data Table People'!AH$4,'Data Table'!$C:$C,'Data Table People'!$T$3),"")</f>
        <v/>
      </c>
      <c r="AH133" s="61" t="str">
        <f>IF($B133="X",COUNTIFS('Data Table'!$F:$F,'Data Table People'!$A133,'Data Table'!$J:$J,"&gt;="&amp;'Data Table People'!AH$4,'Data Table'!$J:$J,"&lt;"&amp;'Data Table People'!AI$4,'Data Table'!$C:$C,'Data Table People'!$T$3),"")</f>
        <v/>
      </c>
      <c r="AI133" s="61" t="str">
        <f>IF($B133="X",COUNTIFS('Data Table'!$F:$F,'Data Table People'!$A133,'Data Table'!$J:$J,"&gt;="&amp;'Data Table People'!AI$4,'Data Table'!$J:$J,"&lt;"&amp;'Data Table People'!AJ$4,'Data Table'!$C:$C,'Data Table People'!$T$3),"")</f>
        <v/>
      </c>
      <c r="AJ133" s="137" t="str">
        <f>IF($B133="X",COUNTIFS('Data Table'!$F:$F,'Data Table People'!$A133,'Data Table'!$J:$J,"&gt;="&amp;'Data Table People'!AJ$4,'Data Table'!$J:$J,"&lt;"&amp;'Data Table People'!AJ$4+7,'Data Table'!$C:$C,'Data Table People'!$T$3),"")</f>
        <v/>
      </c>
      <c r="AK133" s="67">
        <f>COUNTIFS('Data Table'!$F:$F,'Data Table People'!$A133,'Data Table'!$C:$C,'Data Table People'!AK$4,'Data Table'!$B:$B,'Data Table People'!AK$5,'Data Table'!$I:$I,"OUTSTANDING")</f>
        <v>0</v>
      </c>
      <c r="AL133" s="67">
        <f>COUNTIFS('Data Table'!$F:$F,'Data Table People'!$A133,'Data Table'!$C:$C,'Data Table People'!AL$4,'Data Table'!$B:$B,'Data Table People'!AL$5,'Data Table'!$I:$I,"OUTSTANDING")</f>
        <v>0</v>
      </c>
      <c r="AM133" s="67">
        <f>COUNTIFS('Data Table'!$F:$F,'Data Table People'!$A133,'Data Table'!$C:$C,'Data Table People'!AM$4,'Data Table'!$B:$B,'Data Table People'!AM$5,'Data Table'!$I:$I,"OUTSTANDING")</f>
        <v>0</v>
      </c>
      <c r="AN133" s="67">
        <f>COUNTIFS('Data Table'!$F:$F,'Data Table People'!$A133,'Data Table'!$C:$C,'Data Table People'!AN$4,'Data Table'!$B:$B,'Data Table People'!AN$5,'Data Table'!$I:$I,"OUTSTANDING")</f>
        <v>0</v>
      </c>
      <c r="AO133" s="67">
        <f>COUNTIFS('Data Table'!$F:$F,'Data Table People'!$A133,'Data Table'!$C:$C,'Data Table People'!AO$4,'Data Table'!$B:$B,'Data Table People'!AO$5,'Data Table'!$I:$I,"OUTSTANDING")</f>
        <v>0</v>
      </c>
      <c r="AP133" s="67">
        <f>COUNTIFS('Data Table'!$F:$F,'Data Table People'!$A133,'Data Table'!$C:$C,'Data Table People'!AP$4,'Data Table'!$B:$B,'Data Table People'!AP$5,'Data Table'!$I:$I,"OUTSTANDING")</f>
        <v>0</v>
      </c>
      <c r="AQ133" s="67">
        <f>COUNTIFS('Data Table'!$F:$F,'Data Table People'!$A133,'Data Table'!$C:$C,'Data Table People'!AQ$4,'Data Table'!$B:$B,'Data Table People'!AQ$5,'Data Table'!$I:$I,"OUTSTANDING")</f>
        <v>0</v>
      </c>
      <c r="AR133" s="67">
        <f>COUNTIFS('Data Table'!$F:$F,'Data Table People'!$A133,'Data Table'!$C:$C,'Data Table People'!AR$4,'Data Table'!$B:$B,'Data Table People'!AR$5,'Data Table'!$I:$I,"OUTSTANDING")</f>
        <v>0</v>
      </c>
      <c r="AS133" s="67">
        <f>COUNTIFS('Data Table'!$F:$F,'Data Table People'!$A133,'Data Table'!$C:$C,'Data Table People'!AS$4,'Data Table'!$B:$B,'Data Table People'!AS$5,'Data Table'!$I:$I,"OUTSTANDING")</f>
        <v>0</v>
      </c>
      <c r="AT133" s="67">
        <f>COUNTIFS('Data Table'!$F:$F,'Data Table People'!$A133,'Data Table'!$C:$C,'Data Table People'!AT$4,'Data Table'!$B:$B,'Data Table People'!AT$5,'Data Table'!$I:$I,"OUTSTANDING")</f>
        <v>0</v>
      </c>
      <c r="AU133" s="67">
        <f>COUNTIFS('Data Table'!$F:$F,'Data Table People'!$A133,'Data Table'!$C:$C,'Data Table People'!AU$4,'Data Table'!$B:$B,'Data Table People'!AU$5,'Data Table'!$I:$I,"OUTSTANDING")</f>
        <v>0</v>
      </c>
      <c r="AV133" s="67">
        <f>COUNTIFS('Data Table'!$F:$F,'Data Table People'!$A133,'Data Table'!$C:$C,'Data Table People'!AV$4,'Data Table'!$B:$B,'Data Table People'!AV$5,'Data Table'!$I:$I,"OUTSTANDING")</f>
        <v>0</v>
      </c>
      <c r="AW133" s="67">
        <f>COUNTIFS('Data Table'!$F:$F,'Data Table People'!$A133,'Data Table'!$C:$C,'Data Table People'!AW$4,'Data Table'!$B:$B,'Data Table People'!AW$5,'Data Table'!$I:$I,"OUTSTANDING")</f>
        <v>0</v>
      </c>
      <c r="AX133" s="67">
        <f>COUNTIFS('Data Table'!$F:$F,'Data Table People'!$A133,'Data Table'!$C:$C,'Data Table People'!AX$4,'Data Table'!$B:$B,'Data Table People'!AX$5,'Data Table'!$I:$I,"OUTSTANDING")</f>
        <v>0</v>
      </c>
      <c r="AY133" s="119">
        <f t="shared" si="49"/>
        <v>0</v>
      </c>
      <c r="AZ133" s="136">
        <f t="shared" si="50"/>
        <v>0</v>
      </c>
      <c r="BA133" s="61" t="str" cm="1">
        <f t="array" ref="BA133">IFERROR(PERCENTILE(IF(('Data Table'!$I:$I="FINALISED")*('Data Table'!$F:$F='Data Table People'!$A133)*('Data Table'!$C:$C=$BA$3)*('Data Table'!$J:$J&gt;=BA$4)*('Data Table'!$J:$J&lt;BB$4-1),'Data Table'!$K:$K),0.5),"NA")</f>
        <v>NA</v>
      </c>
      <c r="BB133" s="61" t="str" cm="1">
        <f t="array" ref="BB133">IFERROR(PERCENTILE(IF(('Data Table'!$I:$I="FINALISED")*('Data Table'!$F:$F='Data Table People'!$A133)*('Data Table'!$C:$C=$BA$3)*('Data Table'!$J:$J&gt;=BB$4)*('Data Table'!$J:$J&lt;BC$4-1),'Data Table'!$K:$K),0.5),"NA")</f>
        <v>NA</v>
      </c>
      <c r="BC133" s="61" t="str" cm="1">
        <f t="array" ref="BC133">IFERROR(PERCENTILE(IF(('Data Table'!$I:$I="FINALISED")*('Data Table'!$F:$F='Data Table People'!$A133)*('Data Table'!$C:$C=$BA$3)*('Data Table'!$J:$J&gt;=BC$4)*('Data Table'!$J:$J&lt;BD$4-1),'Data Table'!$K:$K),0.5),"NA")</f>
        <v>NA</v>
      </c>
      <c r="BD133" s="61" t="str" cm="1">
        <f t="array" ref="BD133">IFERROR(PERCENTILE(IF(('Data Table'!$I:$I="FINALISED")*('Data Table'!$F:$F='Data Table People'!$A133)*('Data Table'!$C:$C=$BA$3)*('Data Table'!$J:$J&gt;=BD$4)*('Data Table'!$J:$J&lt;BE$4-1),'Data Table'!$K:$K),0.5),"NA")</f>
        <v>NA</v>
      </c>
      <c r="BE133" s="61" t="str" cm="1">
        <f t="array" ref="BE133">IFERROR(PERCENTILE(IF(('Data Table'!$I:$I="FINALISED")*('Data Table'!$F:$F='Data Table People'!$A133)*('Data Table'!$C:$C=$BA$3)*('Data Table'!$J:$J&gt;=BE$4)*('Data Table'!$J:$J&lt;BF$4-1),'Data Table'!$K:$K),0.5),"NA")</f>
        <v>NA</v>
      </c>
      <c r="BF133" s="61" t="str" cm="1">
        <f t="array" ref="BF133">IFERROR(PERCENTILE(IF(('Data Table'!$I:$I="FINALISED")*('Data Table'!$F:$F='Data Table People'!$A133)*('Data Table'!$C:$C=$BA$3)*('Data Table'!$J:$J&gt;=BF$4)*('Data Table'!$J:$J&lt;BG$4-1),'Data Table'!$K:$K),0.5),"NA")</f>
        <v>NA</v>
      </c>
      <c r="BG133" s="61" t="str" cm="1">
        <f t="array" ref="BG133">IFERROR(PERCENTILE(IF(('Data Table'!$I:$I="FINALISED")*('Data Table'!$F:$F='Data Table People'!$A133)*('Data Table'!$C:$C=$BA$3)*('Data Table'!$J:$J&gt;=BG$4)*('Data Table'!$J:$J&lt;BH$4-1),'Data Table'!$K:$K),0.5),"NA")</f>
        <v>NA</v>
      </c>
      <c r="BH133" s="61" t="str" cm="1">
        <f t="array" ref="BH133">IFERROR(PERCENTILE(IF(('Data Table'!$I:$I="FINALISED")*('Data Table'!$F:$F='Data Table People'!$A133)*('Data Table'!$C:$C=$BA$3)*('Data Table'!$J:$J&gt;=BH$4)*('Data Table'!$J:$J&lt;BI$4-1),'Data Table'!$K:$K),0.5),"NA")</f>
        <v>NA</v>
      </c>
      <c r="BI133" s="61" t="str" cm="1">
        <f t="array" ref="BI133">IFERROR(PERCENTILE(IF(('Data Table'!$I:$I="FINALISED")*('Data Table'!$F:$F='Data Table People'!$A133)*('Data Table'!$C:$C=$BA$3)*('Data Table'!$J:$J&gt;=BI$4)*('Data Table'!$J:$J&lt;BJ$4-1),'Data Table'!$K:$K),0.5),"NA")</f>
        <v>NA</v>
      </c>
      <c r="BJ133" s="61" t="str" cm="1">
        <f t="array" ref="BJ133">IFERROR(PERCENTILE(IF(('Data Table'!$I:$I="FINALISED")*('Data Table'!$F:$F='Data Table People'!$A133)*('Data Table'!$C:$C=$BA$3)*('Data Table'!$J:$J&gt;=BJ$4)*('Data Table'!$J:$J&lt;BK$4-1),'Data Table'!$K:$K),0.5),"NA")</f>
        <v>NA</v>
      </c>
      <c r="BK133" s="61" t="str" cm="1">
        <f t="array" ref="BK133">IFERROR(PERCENTILE(IF(('Data Table'!$I:$I="FINALISED")*('Data Table'!$F:$F='Data Table People'!$A133)*('Data Table'!$C:$C=$BA$3)*('Data Table'!$J:$J&gt;=BK$4)*('Data Table'!$J:$J&lt;BL$4-1),'Data Table'!$K:$K),0.5),"NA")</f>
        <v>NA</v>
      </c>
      <c r="BL133" s="61" t="str" cm="1">
        <f t="array" ref="BL133">IFERROR(PERCENTILE(IF(('Data Table'!$I:$I="FINALISED")*('Data Table'!$F:$F='Data Table People'!$A133)*('Data Table'!$C:$C=$BA$3)*('Data Table'!$J:$J&gt;=BL$4)*('Data Table'!$J:$J&lt;EOMONTH($BL$4,0)),'Data Table'!$K:$K),0.5),"NA")</f>
        <v>NA</v>
      </c>
      <c r="BM133" s="61" t="str" cm="1">
        <f t="array" ref="BM133">IFERROR(PERCENTILE(IF(('Data Table'!$I:$I="FINALISED")*('Data Table'!$F:$F='Data Table People'!$A133)*('Data Table'!$C:$C=$BM$3)*('Data Table'!$J:$J&gt;=BM$4)*('Data Table'!$J:$J&lt;BN$4-1),'Data Table'!$K:$K),0.5),"NA")</f>
        <v>NA</v>
      </c>
      <c r="BN133" s="61" t="str" cm="1">
        <f t="array" ref="BN133">IFERROR(PERCENTILE(IF(('Data Table'!$I:$I="FINALISED")*('Data Table'!$F:$F='Data Table People'!$A133)*('Data Table'!$C:$C=$BM$3)*('Data Table'!$J:$J&gt;=BN$4)*('Data Table'!$J:$J&lt;BO$4-1),'Data Table'!$K:$K),0.5),"NA")</f>
        <v>NA</v>
      </c>
      <c r="BO133" s="61" t="str" cm="1">
        <f t="array" ref="BO133">IFERROR(PERCENTILE(IF(('Data Table'!$I:$I="FINALISED")*('Data Table'!$F:$F='Data Table People'!$A133)*('Data Table'!$C:$C=$BM$3)*('Data Table'!$J:$J&gt;=BO$4)*('Data Table'!$J:$J&lt;BP$4-1),'Data Table'!$K:$K),0.5),"NA")</f>
        <v>NA</v>
      </c>
      <c r="BP133" s="61" t="str" cm="1">
        <f t="array" ref="BP133">IFERROR(PERCENTILE(IF(('Data Table'!$I:$I="FINALISED")*('Data Table'!$F:$F='Data Table People'!$A133)*('Data Table'!$C:$C=$BM$3)*('Data Table'!$J:$J&gt;=BP$4)*('Data Table'!$J:$J&lt;BQ$4-1),'Data Table'!$K:$K),0.5),"NA")</f>
        <v>NA</v>
      </c>
      <c r="BQ133" s="61" t="str" cm="1">
        <f t="array" ref="BQ133">IFERROR(PERCENTILE(IF(('Data Table'!$I:$I="FINALISED")*('Data Table'!$F:$F='Data Table People'!$A133)*('Data Table'!$C:$C=$BM$3)*('Data Table'!$J:$J&gt;=BQ$4)*('Data Table'!$J:$J&lt;BR$4-1),'Data Table'!$K:$K),0.5),"NA")</f>
        <v>NA</v>
      </c>
      <c r="BR133" s="61" t="str" cm="1">
        <f t="array" ref="BR133">IFERROR(PERCENTILE(IF(('Data Table'!$I:$I="FINALISED")*('Data Table'!$F:$F='Data Table People'!$A133)*('Data Table'!$C:$C=$BM$3)*('Data Table'!$J:$J&gt;=BR$4)*('Data Table'!$J:$J&lt;BS$4-1),'Data Table'!$K:$K),0.5),"NA")</f>
        <v>NA</v>
      </c>
      <c r="BS133" s="61" t="str" cm="1">
        <f t="array" ref="BS133">IFERROR(PERCENTILE(IF(('Data Table'!$I:$I="FINALISED")*('Data Table'!$F:$F='Data Table People'!$A133)*('Data Table'!$C:$C=$BM$3)*('Data Table'!$J:$J&gt;=BS$4)*('Data Table'!$J:$J&lt;BT$4-1),'Data Table'!$K:$K),0.5),"NA")</f>
        <v>NA</v>
      </c>
      <c r="BT133" s="61" t="str" cm="1">
        <f t="array" ref="BT133">IFERROR(PERCENTILE(IF(('Data Table'!$I:$I="FINALISED")*('Data Table'!$F:$F='Data Table People'!$A133)*('Data Table'!$C:$C=$BM$3)*('Data Table'!$J:$J&gt;=BT$4)*('Data Table'!$J:$J&lt;BU$4-1),'Data Table'!$K:$K),0.5),"NA")</f>
        <v>NA</v>
      </c>
      <c r="BU133" s="61" t="str" cm="1">
        <f t="array" ref="BU133">IFERROR(PERCENTILE(IF(('Data Table'!$I:$I="FINALISED")*('Data Table'!$F:$F='Data Table People'!$A133)*('Data Table'!$C:$C=$BM$3)*('Data Table'!$J:$J&gt;=BU$4)*('Data Table'!$J:$J&lt;BV$4-1),'Data Table'!$K:$K),0.5),"NA")</f>
        <v>NA</v>
      </c>
      <c r="BV133" s="61" t="str" cm="1">
        <f t="array" ref="BV133">IFERROR(PERCENTILE(IF(('Data Table'!$I:$I="FINALISED")*('Data Table'!$F:$F='Data Table People'!$A133)*('Data Table'!$C:$C=$BM$3)*('Data Table'!$J:$J&gt;=BV$4)*('Data Table'!$J:$J&lt;BW$4-1),'Data Table'!$K:$K),0.5),"NA")</f>
        <v>NA</v>
      </c>
      <c r="BW133" s="61" t="str" cm="1">
        <f t="array" ref="BW133">IFERROR(PERCENTILE(IF(('Data Table'!$I:$I="FINALISED")*('Data Table'!$F:$F='Data Table People'!$A133)*('Data Table'!$C:$C=$BM$3)*('Data Table'!$J:$J&gt;=BW$4)*('Data Table'!$J:$J&lt;BX$4-1),'Data Table'!$K:$K),0.5),"NA")</f>
        <v>NA</v>
      </c>
      <c r="BX133" s="61" t="str" cm="1">
        <f t="array" ref="BX133">IFERROR(PERCENTILE(IF(('Data Table'!$I:$I="FINALISED")*('Data Table'!$F:$F='Data Table People'!$A133)*('Data Table'!$C:$C=$BM$3)*('Data Table'!$J:$J&gt;=BX$4)*('Data Table'!$J:$J&lt;EOMONTH($BX$4,0)),'Data Table'!$K:$K),0.5),"NA")</f>
        <v>NA</v>
      </c>
    </row>
  </sheetData>
  <mergeCells count="9">
    <mergeCell ref="BA3:BL3"/>
    <mergeCell ref="BM3:BX3"/>
    <mergeCell ref="T3:AE3"/>
    <mergeCell ref="AG3:AJ3"/>
    <mergeCell ref="C3:N3"/>
    <mergeCell ref="P3:S3"/>
    <mergeCell ref="AK3:AQ3"/>
    <mergeCell ref="AR3:AX3"/>
    <mergeCell ref="AK2:AZ2"/>
  </mergeCells>
  <phoneticPr fontId="12" type="noConversion"/>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A0BD2-FBDA-D241-AD13-A223A5CB8FEC}">
  <sheetPr>
    <tabColor rgb="FFFFFF00"/>
  </sheetPr>
  <dimension ref="A1:E18"/>
  <sheetViews>
    <sheetView workbookViewId="0">
      <selection activeCell="J39" sqref="J39"/>
    </sheetView>
  </sheetViews>
  <sheetFormatPr defaultColWidth="11" defaultRowHeight="15.75"/>
  <cols>
    <col min="1" max="1" width="20.875" customWidth="1"/>
  </cols>
  <sheetData>
    <row r="1" spans="1:5" ht="26.25">
      <c r="A1" s="51" t="s">
        <v>193</v>
      </c>
    </row>
    <row r="2" spans="1:5">
      <c r="B2" s="3" t="s">
        <v>191</v>
      </c>
      <c r="C2" t="s">
        <v>190</v>
      </c>
      <c r="D2" t="s">
        <v>15</v>
      </c>
      <c r="E2" s="3" t="s">
        <v>192</v>
      </c>
    </row>
    <row r="3" spans="1:5">
      <c r="A3" t="str">
        <f>'Data Table Volumes'!$B9</f>
        <v>New</v>
      </c>
      <c r="B3">
        <f>E3-D3-C3</f>
        <v>0</v>
      </c>
      <c r="C3">
        <f>'Data Table Volumes'!S9</f>
        <v>0</v>
      </c>
      <c r="D3">
        <f>-'Data Table Volumes'!AJ9</f>
        <v>0</v>
      </c>
      <c r="E3">
        <f>'Data Table Volumes'!BE9</f>
        <v>0</v>
      </c>
    </row>
    <row r="4" spans="1:5">
      <c r="A4" t="str">
        <f>'Data Table Volumes'!$B10</f>
        <v>Renewal</v>
      </c>
      <c r="B4">
        <f t="shared" ref="B4:B7" si="0">E4-D4-C4</f>
        <v>0</v>
      </c>
      <c r="C4">
        <f>'Data Table Volumes'!S10</f>
        <v>0</v>
      </c>
      <c r="D4">
        <f>-'Data Table Volumes'!AJ10</f>
        <v>0</v>
      </c>
      <c r="E4">
        <f>'Data Table Volumes'!BE10</f>
        <v>0</v>
      </c>
    </row>
    <row r="5" spans="1:5">
      <c r="A5" t="str">
        <f>'Data Table Volumes'!$B11</f>
        <v>Re-Issue</v>
      </c>
      <c r="B5">
        <f t="shared" si="0"/>
        <v>0</v>
      </c>
      <c r="C5">
        <f>'Data Table Volumes'!S11</f>
        <v>0</v>
      </c>
      <c r="D5">
        <f>-'Data Table Volumes'!AJ11</f>
        <v>0</v>
      </c>
      <c r="E5">
        <f>'Data Table Volumes'!BE11</f>
        <v>0</v>
      </c>
    </row>
    <row r="6" spans="1:5">
      <c r="A6" t="str">
        <f>'Data Table Volumes'!$B12</f>
        <v>Reprint</v>
      </c>
      <c r="B6">
        <f t="shared" si="0"/>
        <v>0</v>
      </c>
      <c r="C6">
        <f>'Data Table Volumes'!S12</f>
        <v>0</v>
      </c>
      <c r="D6">
        <f>-'Data Table Volumes'!AJ12</f>
        <v>0</v>
      </c>
      <c r="E6">
        <f>'Data Table Volumes'!BE12</f>
        <v>0</v>
      </c>
    </row>
    <row r="7" spans="1:5">
      <c r="A7" t="str">
        <f>'Data Table Volumes'!$B13</f>
        <v>Modification</v>
      </c>
      <c r="B7">
        <f t="shared" si="0"/>
        <v>0</v>
      </c>
      <c r="C7">
        <f>'Data Table Volumes'!S13</f>
        <v>0</v>
      </c>
      <c r="D7">
        <f>-'Data Table Volumes'!AJ13</f>
        <v>0</v>
      </c>
      <c r="E7">
        <f>'Data Table Volumes'!BE13</f>
        <v>0</v>
      </c>
    </row>
    <row r="8" spans="1:5">
      <c r="B8">
        <f>SUM(B3:B7)</f>
        <v>0</v>
      </c>
      <c r="C8">
        <f>SUM(C3:C7)</f>
        <v>0</v>
      </c>
      <c r="D8">
        <f t="shared" ref="D8:E8" si="1">SUM(D3:D7)</f>
        <v>0</v>
      </c>
      <c r="E8">
        <f t="shared" si="1"/>
        <v>0</v>
      </c>
    </row>
    <row r="10" spans="1:5">
      <c r="B10" s="3" t="s">
        <v>191</v>
      </c>
      <c r="C10" t="s">
        <v>221</v>
      </c>
      <c r="D10" t="s">
        <v>194</v>
      </c>
      <c r="E10" s="3" t="s">
        <v>192</v>
      </c>
    </row>
    <row r="11" spans="1:5">
      <c r="A11" t="s">
        <v>16</v>
      </c>
      <c r="B11">
        <f>B3</f>
        <v>0</v>
      </c>
      <c r="C11">
        <f>B11</f>
        <v>0</v>
      </c>
      <c r="D11">
        <f>SUM(C11:C12)+D3</f>
        <v>0</v>
      </c>
      <c r="E11">
        <f>E3</f>
        <v>0</v>
      </c>
    </row>
    <row r="12" spans="1:5">
      <c r="C12">
        <f>C3</f>
        <v>0</v>
      </c>
      <c r="D12">
        <f>-D3</f>
        <v>0</v>
      </c>
    </row>
    <row r="16" spans="1:5">
      <c r="B16" s="3" t="s">
        <v>191</v>
      </c>
      <c r="C16" t="s">
        <v>221</v>
      </c>
      <c r="D16" t="s">
        <v>194</v>
      </c>
      <c r="E16" s="3" t="s">
        <v>192</v>
      </c>
    </row>
    <row r="17" spans="1:5">
      <c r="A17" t="s">
        <v>16</v>
      </c>
      <c r="B17">
        <f>B4</f>
        <v>0</v>
      </c>
      <c r="C17">
        <f>B17</f>
        <v>0</v>
      </c>
      <c r="D17">
        <f>SUM(C17:C18)+D4</f>
        <v>0</v>
      </c>
      <c r="E17">
        <f>E4</f>
        <v>0</v>
      </c>
    </row>
    <row r="18" spans="1:5">
      <c r="C18">
        <f>C4</f>
        <v>0</v>
      </c>
      <c r="D18">
        <f>-D4</f>
        <v>0</v>
      </c>
    </row>
  </sheetData>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B70B8-65F0-BB41-80C4-55EBCAD33CF5}">
  <dimension ref="A2:I19"/>
  <sheetViews>
    <sheetView showGridLines="0" topLeftCell="A10" workbookViewId="0">
      <selection activeCell="C12" sqref="C12"/>
    </sheetView>
  </sheetViews>
  <sheetFormatPr defaultColWidth="11" defaultRowHeight="15.75"/>
  <cols>
    <col min="1" max="1" width="4.375" style="165" customWidth="1"/>
    <col min="2" max="2" width="41.125" style="166" customWidth="1"/>
    <col min="3" max="3" width="106" style="167" customWidth="1"/>
  </cols>
  <sheetData>
    <row r="2" spans="1:9" ht="35.25">
      <c r="B2" s="185" t="s">
        <v>183</v>
      </c>
      <c r="C2" s="185"/>
      <c r="D2" s="168"/>
      <c r="E2" s="168"/>
      <c r="F2" s="168"/>
      <c r="G2" s="168"/>
      <c r="H2" s="168"/>
      <c r="I2" s="168"/>
    </row>
    <row r="4" spans="1:9" ht="16.5" thickBot="1"/>
    <row r="5" spans="1:9" ht="30.75" thickBot="1">
      <c r="A5" s="229" t="s">
        <v>230</v>
      </c>
      <c r="B5" s="230"/>
      <c r="C5" s="230"/>
    </row>
    <row r="6" spans="1:9" ht="57" customHeight="1" thickBot="1">
      <c r="A6" s="178">
        <v>1</v>
      </c>
      <c r="B6" s="177" t="s">
        <v>231</v>
      </c>
      <c r="C6" s="179" t="s">
        <v>239</v>
      </c>
    </row>
    <row r="7" spans="1:9" ht="57" customHeight="1">
      <c r="A7" s="231">
        <v>2</v>
      </c>
      <c r="B7" s="234" t="s">
        <v>240</v>
      </c>
      <c r="C7" s="180" t="s">
        <v>241</v>
      </c>
    </row>
    <row r="8" spans="1:9" ht="57" customHeight="1">
      <c r="A8" s="232"/>
      <c r="B8" s="227"/>
      <c r="C8" s="175" t="s">
        <v>242</v>
      </c>
    </row>
    <row r="9" spans="1:9" ht="57" customHeight="1" thickBot="1">
      <c r="A9" s="233"/>
      <c r="B9" s="228"/>
      <c r="C9" s="176" t="s">
        <v>246</v>
      </c>
    </row>
    <row r="10" spans="1:9" ht="57" customHeight="1">
      <c r="A10" s="235">
        <v>3</v>
      </c>
      <c r="B10" s="227" t="s">
        <v>244</v>
      </c>
      <c r="C10" s="174" t="s">
        <v>247</v>
      </c>
    </row>
    <row r="11" spans="1:9" ht="69.95" customHeight="1">
      <c r="A11" s="235"/>
      <c r="B11" s="227"/>
      <c r="C11" s="169" t="s">
        <v>243</v>
      </c>
    </row>
    <row r="12" spans="1:9" ht="57" customHeight="1">
      <c r="A12" s="236"/>
      <c r="B12" s="227"/>
      <c r="C12" s="169" t="s">
        <v>232</v>
      </c>
    </row>
    <row r="13" spans="1:9" ht="57" customHeight="1">
      <c r="A13" s="236"/>
      <c r="B13" s="227"/>
      <c r="C13" s="169" t="s">
        <v>233</v>
      </c>
    </row>
    <row r="14" spans="1:9" ht="57" customHeight="1" thickBot="1">
      <c r="A14" s="237"/>
      <c r="B14" s="238"/>
      <c r="C14" s="170" t="s">
        <v>245</v>
      </c>
    </row>
    <row r="15" spans="1:9" ht="21" thickBot="1">
      <c r="A15" s="171"/>
      <c r="B15" s="172"/>
      <c r="C15" s="173"/>
    </row>
    <row r="16" spans="1:9" ht="30.75" thickBot="1">
      <c r="A16" s="220" t="s">
        <v>234</v>
      </c>
      <c r="B16" s="221"/>
      <c r="C16" s="222"/>
    </row>
    <row r="17" spans="1:3" ht="33.950000000000003" customHeight="1">
      <c r="A17" s="223">
        <v>1</v>
      </c>
      <c r="B17" s="226" t="s">
        <v>235</v>
      </c>
      <c r="C17" s="175" t="s">
        <v>236</v>
      </c>
    </row>
    <row r="18" spans="1:3" ht="33.950000000000003" customHeight="1">
      <c r="A18" s="224"/>
      <c r="B18" s="227"/>
      <c r="C18" s="175" t="s">
        <v>237</v>
      </c>
    </row>
    <row r="19" spans="1:3" ht="33.950000000000003" customHeight="1" thickBot="1">
      <c r="A19" s="225"/>
      <c r="B19" s="228"/>
      <c r="C19" s="176" t="s">
        <v>238</v>
      </c>
    </row>
  </sheetData>
  <mergeCells count="9">
    <mergeCell ref="A16:C16"/>
    <mergeCell ref="A17:A19"/>
    <mergeCell ref="B17:B19"/>
    <mergeCell ref="A5:C5"/>
    <mergeCell ref="B2:C2"/>
    <mergeCell ref="A7:A9"/>
    <mergeCell ref="B7:B9"/>
    <mergeCell ref="A10:A14"/>
    <mergeCell ref="B10:B14"/>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C9406-8EDB-B84B-966D-9D7E1621DA66}">
  <dimension ref="A1:F103"/>
  <sheetViews>
    <sheetView topLeftCell="A69" workbookViewId="0">
      <selection activeCell="E100" sqref="E100"/>
    </sheetView>
  </sheetViews>
  <sheetFormatPr defaultColWidth="11" defaultRowHeight="18.75"/>
  <cols>
    <col min="1" max="1" width="52.875" style="6" bestFit="1" customWidth="1"/>
    <col min="2" max="2" width="10.875" style="6"/>
    <col min="3" max="3" width="15.125" style="6" bestFit="1" customWidth="1"/>
    <col min="4" max="5" width="10.875" style="6"/>
  </cols>
  <sheetData>
    <row r="1" spans="1:6" ht="23.25">
      <c r="A1" s="4" t="s">
        <v>33</v>
      </c>
      <c r="B1" s="4" t="s">
        <v>34</v>
      </c>
      <c r="C1" s="5" t="s">
        <v>34</v>
      </c>
      <c r="D1" s="4" t="s">
        <v>35</v>
      </c>
      <c r="E1" s="4" t="s">
        <v>36</v>
      </c>
      <c r="F1" s="2"/>
    </row>
    <row r="2" spans="1:6" ht="23.25">
      <c r="A2" s="4" t="s">
        <v>37</v>
      </c>
      <c r="B2" s="4" t="s">
        <v>38</v>
      </c>
      <c r="C2" s="5">
        <v>44927</v>
      </c>
      <c r="D2" s="4" t="s">
        <v>35</v>
      </c>
      <c r="E2" s="4" t="s">
        <v>39</v>
      </c>
      <c r="F2" s="2"/>
    </row>
    <row r="3" spans="1:6" ht="23.25">
      <c r="A3" s="4" t="s">
        <v>40</v>
      </c>
      <c r="B3" s="4" t="s">
        <v>41</v>
      </c>
      <c r="C3" s="5">
        <v>44928</v>
      </c>
      <c r="D3" s="4" t="s">
        <v>35</v>
      </c>
      <c r="E3" s="4" t="s">
        <v>39</v>
      </c>
      <c r="F3" s="2"/>
    </row>
    <row r="4" spans="1:6" ht="23.25">
      <c r="A4" s="4" t="s">
        <v>42</v>
      </c>
      <c r="B4" s="4" t="s">
        <v>43</v>
      </c>
      <c r="C4" s="5">
        <v>44952</v>
      </c>
      <c r="D4" s="4" t="s">
        <v>35</v>
      </c>
      <c r="E4" s="4" t="s">
        <v>39</v>
      </c>
      <c r="F4" s="2"/>
    </row>
    <row r="5" spans="1:6" ht="23.25">
      <c r="A5" s="4" t="s">
        <v>44</v>
      </c>
      <c r="B5" s="4" t="s">
        <v>45</v>
      </c>
      <c r="C5" s="5">
        <v>44991</v>
      </c>
      <c r="D5" s="4" t="s">
        <v>35</v>
      </c>
      <c r="E5" s="4" t="s">
        <v>39</v>
      </c>
      <c r="F5" s="2"/>
    </row>
    <row r="6" spans="1:6" ht="23.25">
      <c r="A6" s="4" t="s">
        <v>46</v>
      </c>
      <c r="B6" s="4" t="s">
        <v>47</v>
      </c>
      <c r="C6" s="5">
        <v>45023</v>
      </c>
      <c r="D6" s="4" t="s">
        <v>35</v>
      </c>
      <c r="E6" s="4" t="s">
        <v>39</v>
      </c>
      <c r="F6" s="2"/>
    </row>
    <row r="7" spans="1:6" ht="23.25">
      <c r="A7" s="4" t="s">
        <v>48</v>
      </c>
      <c r="B7" s="4" t="s">
        <v>49</v>
      </c>
      <c r="C7" s="5">
        <v>45026</v>
      </c>
      <c r="D7" s="4" t="s">
        <v>35</v>
      </c>
      <c r="E7" s="4" t="s">
        <v>39</v>
      </c>
      <c r="F7" s="2"/>
    </row>
    <row r="8" spans="1:6" ht="23.25">
      <c r="A8" s="4" t="s">
        <v>50</v>
      </c>
      <c r="B8" s="4" t="s">
        <v>51</v>
      </c>
      <c r="C8" s="5">
        <v>45041</v>
      </c>
      <c r="D8" s="4" t="s">
        <v>35</v>
      </c>
      <c r="E8" s="4" t="s">
        <v>39</v>
      </c>
      <c r="F8" s="2"/>
    </row>
    <row r="9" spans="1:6" ht="23.25">
      <c r="A9" s="4" t="s">
        <v>52</v>
      </c>
      <c r="B9" s="4" t="s">
        <v>53</v>
      </c>
      <c r="C9" s="5">
        <v>45082</v>
      </c>
      <c r="D9" s="4" t="s">
        <v>35</v>
      </c>
      <c r="E9" s="4" t="s">
        <v>39</v>
      </c>
      <c r="F9" s="2"/>
    </row>
    <row r="10" spans="1:6" ht="23.25">
      <c r="A10" s="4" t="s">
        <v>54</v>
      </c>
      <c r="B10" s="4" t="s">
        <v>55</v>
      </c>
      <c r="C10" s="5">
        <v>45194</v>
      </c>
      <c r="D10" s="4" t="s">
        <v>35</v>
      </c>
      <c r="E10" s="4" t="s">
        <v>56</v>
      </c>
      <c r="F10" s="2"/>
    </row>
    <row r="11" spans="1:6" ht="23.25">
      <c r="A11" s="4" t="s">
        <v>57</v>
      </c>
      <c r="B11" s="4" t="s">
        <v>58</v>
      </c>
      <c r="C11" s="5">
        <v>45285</v>
      </c>
      <c r="D11" s="4" t="s">
        <v>35</v>
      </c>
      <c r="E11" s="4" t="s">
        <v>39</v>
      </c>
      <c r="F11" s="2"/>
    </row>
    <row r="12" spans="1:6" ht="23.25">
      <c r="A12" s="4" t="s">
        <v>59</v>
      </c>
      <c r="B12" s="4" t="s">
        <v>60</v>
      </c>
      <c r="C12" s="5">
        <v>45286</v>
      </c>
      <c r="D12" s="4" t="s">
        <v>35</v>
      </c>
      <c r="E12" s="4" t="s">
        <v>39</v>
      </c>
      <c r="F12" s="2"/>
    </row>
    <row r="13" spans="1:6" ht="23.25">
      <c r="A13" s="4" t="s">
        <v>61</v>
      </c>
      <c r="B13" s="4" t="s">
        <v>62</v>
      </c>
      <c r="C13" s="5">
        <v>44562</v>
      </c>
      <c r="D13" s="4" t="s">
        <v>35</v>
      </c>
      <c r="E13" s="4" t="s">
        <v>39</v>
      </c>
      <c r="F13" s="2"/>
    </row>
    <row r="14" spans="1:6" ht="23.25">
      <c r="A14" s="4" t="s">
        <v>40</v>
      </c>
      <c r="B14" s="4" t="s">
        <v>63</v>
      </c>
      <c r="C14" s="5">
        <v>44564</v>
      </c>
      <c r="D14" s="4" t="s">
        <v>35</v>
      </c>
      <c r="E14" s="4" t="s">
        <v>39</v>
      </c>
      <c r="F14" s="2"/>
    </row>
    <row r="15" spans="1:6" ht="23.25">
      <c r="A15" s="4" t="s">
        <v>42</v>
      </c>
      <c r="B15" s="4" t="s">
        <v>64</v>
      </c>
      <c r="C15" s="5">
        <v>44587</v>
      </c>
      <c r="D15" s="4" t="s">
        <v>35</v>
      </c>
      <c r="E15" s="4" t="s">
        <v>39</v>
      </c>
      <c r="F15" s="2"/>
    </row>
    <row r="16" spans="1:6" ht="23.25">
      <c r="A16" s="4" t="s">
        <v>44</v>
      </c>
      <c r="B16" s="4" t="s">
        <v>65</v>
      </c>
      <c r="C16" s="5">
        <v>44627</v>
      </c>
      <c r="D16" s="4" t="s">
        <v>35</v>
      </c>
      <c r="E16" s="4" t="s">
        <v>39</v>
      </c>
      <c r="F16" s="2"/>
    </row>
    <row r="17" spans="1:6" ht="23.25">
      <c r="A17" s="4" t="s">
        <v>46</v>
      </c>
      <c r="B17" s="4" t="s">
        <v>66</v>
      </c>
      <c r="C17" s="5">
        <v>44666</v>
      </c>
      <c r="D17" s="4" t="s">
        <v>35</v>
      </c>
      <c r="E17" s="4" t="s">
        <v>39</v>
      </c>
      <c r="F17" s="2"/>
    </row>
    <row r="18" spans="1:6" ht="23.25">
      <c r="A18" s="4" t="s">
        <v>48</v>
      </c>
      <c r="B18" s="4" t="s">
        <v>67</v>
      </c>
      <c r="C18" s="5">
        <v>44669</v>
      </c>
      <c r="D18" s="4" t="s">
        <v>35</v>
      </c>
      <c r="E18" s="4" t="s">
        <v>39</v>
      </c>
      <c r="F18" s="2"/>
    </row>
    <row r="19" spans="1:6" ht="23.25">
      <c r="A19" s="4" t="s">
        <v>50</v>
      </c>
      <c r="B19" s="4" t="s">
        <v>68</v>
      </c>
      <c r="C19" s="5">
        <v>44676</v>
      </c>
      <c r="D19" s="4" t="s">
        <v>35</v>
      </c>
      <c r="E19" s="4" t="s">
        <v>39</v>
      </c>
      <c r="F19" s="2"/>
    </row>
    <row r="20" spans="1:6" ht="23.25">
      <c r="A20" s="4" t="s">
        <v>52</v>
      </c>
      <c r="B20" s="4" t="s">
        <v>69</v>
      </c>
      <c r="C20" s="5">
        <v>44718</v>
      </c>
      <c r="D20" s="4" t="s">
        <v>35</v>
      </c>
      <c r="E20" s="4" t="s">
        <v>39</v>
      </c>
      <c r="F20" s="2"/>
    </row>
    <row r="21" spans="1:6" ht="23.25">
      <c r="A21" s="4" t="s">
        <v>70</v>
      </c>
      <c r="B21" s="4" t="s">
        <v>71</v>
      </c>
      <c r="C21" s="5">
        <v>44826</v>
      </c>
      <c r="D21" s="4" t="s">
        <v>72</v>
      </c>
      <c r="E21" s="4" t="s">
        <v>39</v>
      </c>
      <c r="F21" s="2"/>
    </row>
    <row r="22" spans="1:6" ht="23.25">
      <c r="A22" s="4" t="s">
        <v>73</v>
      </c>
      <c r="B22" s="4" t="s">
        <v>74</v>
      </c>
      <c r="C22" s="5">
        <v>44830</v>
      </c>
      <c r="D22" s="4" t="s">
        <v>35</v>
      </c>
      <c r="E22" s="4" t="s">
        <v>56</v>
      </c>
      <c r="F22" s="2"/>
    </row>
    <row r="23" spans="1:6" ht="23.25">
      <c r="A23" s="4" t="s">
        <v>57</v>
      </c>
      <c r="B23" s="4" t="s">
        <v>75</v>
      </c>
      <c r="C23" s="5">
        <v>44920</v>
      </c>
      <c r="D23" s="4" t="s">
        <v>35</v>
      </c>
      <c r="E23" s="4" t="s">
        <v>39</v>
      </c>
      <c r="F23" s="2"/>
    </row>
    <row r="24" spans="1:6" ht="23.25">
      <c r="A24" s="4" t="s">
        <v>76</v>
      </c>
      <c r="B24" s="4" t="s">
        <v>77</v>
      </c>
      <c r="C24" s="5">
        <v>44921</v>
      </c>
      <c r="D24" s="4" t="s">
        <v>35</v>
      </c>
      <c r="E24" s="4" t="s">
        <v>39</v>
      </c>
      <c r="F24" s="2"/>
    </row>
    <row r="25" spans="1:6" ht="23.25">
      <c r="A25" s="4" t="s">
        <v>78</v>
      </c>
      <c r="B25" s="4" t="s">
        <v>79</v>
      </c>
      <c r="C25" s="5">
        <v>44922</v>
      </c>
      <c r="D25" s="4" t="s">
        <v>35</v>
      </c>
      <c r="E25" s="4" t="s">
        <v>39</v>
      </c>
      <c r="F25" s="2"/>
    </row>
    <row r="26" spans="1:6" ht="23.25">
      <c r="A26" s="4" t="s">
        <v>80</v>
      </c>
      <c r="B26" s="4" t="s">
        <v>81</v>
      </c>
      <c r="C26" s="5">
        <v>44197</v>
      </c>
      <c r="D26" s="4" t="s">
        <v>35</v>
      </c>
      <c r="E26" s="4" t="s">
        <v>39</v>
      </c>
      <c r="F26" s="2"/>
    </row>
    <row r="27" spans="1:6" ht="23.25">
      <c r="A27" s="4" t="s">
        <v>42</v>
      </c>
      <c r="B27" s="4" t="s">
        <v>82</v>
      </c>
      <c r="C27" s="5">
        <v>44222</v>
      </c>
      <c r="D27" s="4" t="s">
        <v>35</v>
      </c>
      <c r="E27" s="4" t="s">
        <v>39</v>
      </c>
      <c r="F27" s="2"/>
    </row>
    <row r="28" spans="1:6" ht="23.25">
      <c r="A28" s="4" t="s">
        <v>44</v>
      </c>
      <c r="B28" s="4" t="s">
        <v>83</v>
      </c>
      <c r="C28" s="5">
        <v>44256</v>
      </c>
      <c r="D28" s="4" t="s">
        <v>35</v>
      </c>
      <c r="E28" s="4" t="s">
        <v>39</v>
      </c>
      <c r="F28" s="2"/>
    </row>
    <row r="29" spans="1:6" ht="23.25">
      <c r="A29" s="4" t="s">
        <v>46</v>
      </c>
      <c r="B29" s="4" t="s">
        <v>84</v>
      </c>
      <c r="C29" s="5">
        <v>44288</v>
      </c>
      <c r="D29" s="4" t="s">
        <v>35</v>
      </c>
      <c r="E29" s="4" t="s">
        <v>39</v>
      </c>
      <c r="F29" s="2"/>
    </row>
    <row r="30" spans="1:6" ht="23.25">
      <c r="A30" s="4" t="s">
        <v>48</v>
      </c>
      <c r="B30" s="4" t="s">
        <v>85</v>
      </c>
      <c r="C30" s="5">
        <v>44321</v>
      </c>
      <c r="D30" s="4" t="s">
        <v>35</v>
      </c>
      <c r="E30" s="4" t="s">
        <v>39</v>
      </c>
      <c r="F30" s="2"/>
    </row>
    <row r="31" spans="1:6" ht="23.25">
      <c r="A31" s="4" t="s">
        <v>50</v>
      </c>
      <c r="B31" s="4" t="s">
        <v>86</v>
      </c>
      <c r="C31" s="5">
        <v>44311</v>
      </c>
      <c r="D31" s="4" t="s">
        <v>35</v>
      </c>
      <c r="E31" s="4" t="s">
        <v>39</v>
      </c>
      <c r="F31" s="2"/>
    </row>
    <row r="32" spans="1:6" ht="23.25">
      <c r="A32" s="4" t="s">
        <v>87</v>
      </c>
      <c r="B32" s="4" t="s">
        <v>88</v>
      </c>
      <c r="C32" s="5">
        <v>44312</v>
      </c>
      <c r="D32" s="4" t="s">
        <v>35</v>
      </c>
      <c r="E32" s="4" t="s">
        <v>39</v>
      </c>
      <c r="F32" s="2"/>
    </row>
    <row r="33" spans="1:6" ht="23.25">
      <c r="A33" s="4" t="s">
        <v>52</v>
      </c>
      <c r="B33" s="4" t="s">
        <v>89</v>
      </c>
      <c r="C33" s="5">
        <v>44354</v>
      </c>
      <c r="D33" s="4" t="s">
        <v>35</v>
      </c>
      <c r="E33" s="4" t="s">
        <v>39</v>
      </c>
      <c r="F33" s="2"/>
    </row>
    <row r="34" spans="1:6" ht="23.25">
      <c r="A34" s="4" t="s">
        <v>90</v>
      </c>
      <c r="B34" s="4" t="s">
        <v>91</v>
      </c>
      <c r="C34" s="5">
        <v>44466</v>
      </c>
      <c r="D34" s="4" t="s">
        <v>35</v>
      </c>
      <c r="E34" s="4" t="s">
        <v>56</v>
      </c>
      <c r="F34" s="2"/>
    </row>
    <row r="35" spans="1:6" ht="23.25">
      <c r="A35" s="4" t="s">
        <v>57</v>
      </c>
      <c r="B35" s="4" t="s">
        <v>92</v>
      </c>
      <c r="C35" s="5">
        <v>44555</v>
      </c>
      <c r="D35" s="4" t="s">
        <v>35</v>
      </c>
      <c r="E35" s="4" t="s">
        <v>39</v>
      </c>
      <c r="F35" s="2"/>
    </row>
    <row r="36" spans="1:6" ht="23.25">
      <c r="A36" s="4" t="s">
        <v>59</v>
      </c>
      <c r="B36" s="4" t="s">
        <v>93</v>
      </c>
      <c r="C36" s="5">
        <v>44556</v>
      </c>
      <c r="D36" s="4" t="s">
        <v>35</v>
      </c>
      <c r="E36" s="4" t="s">
        <v>39</v>
      </c>
      <c r="F36" s="2"/>
    </row>
    <row r="37" spans="1:6" ht="23.25">
      <c r="A37" s="4" t="s">
        <v>94</v>
      </c>
      <c r="B37" s="4" t="s">
        <v>95</v>
      </c>
      <c r="C37" s="5">
        <v>44557</v>
      </c>
      <c r="D37" s="4" t="s">
        <v>35</v>
      </c>
      <c r="E37" s="4" t="s">
        <v>39</v>
      </c>
      <c r="F37" s="2"/>
    </row>
    <row r="38" spans="1:6" ht="23.25">
      <c r="A38" s="4" t="s">
        <v>96</v>
      </c>
      <c r="B38" s="4" t="s">
        <v>97</v>
      </c>
      <c r="C38" s="5">
        <v>44558</v>
      </c>
      <c r="D38" s="4" t="s">
        <v>35</v>
      </c>
      <c r="E38" s="4" t="s">
        <v>39</v>
      </c>
      <c r="F38" s="2"/>
    </row>
    <row r="39" spans="1:6" ht="23.25">
      <c r="A39" s="4" t="s">
        <v>80</v>
      </c>
      <c r="B39" s="4" t="s">
        <v>98</v>
      </c>
      <c r="C39" s="5">
        <v>43831</v>
      </c>
      <c r="D39" s="4" t="s">
        <v>35</v>
      </c>
      <c r="E39" s="4" t="s">
        <v>39</v>
      </c>
      <c r="F39" s="2"/>
    </row>
    <row r="40" spans="1:6" ht="23.25">
      <c r="A40" s="4" t="s">
        <v>42</v>
      </c>
      <c r="B40" s="4" t="s">
        <v>99</v>
      </c>
      <c r="C40" s="5">
        <v>43857</v>
      </c>
      <c r="D40" s="4" t="s">
        <v>35</v>
      </c>
      <c r="E40" s="4" t="s">
        <v>39</v>
      </c>
      <c r="F40" s="2"/>
    </row>
    <row r="41" spans="1:6" ht="23.25">
      <c r="A41" s="4" t="s">
        <v>44</v>
      </c>
      <c r="B41" s="4" t="s">
        <v>100</v>
      </c>
      <c r="C41" s="5">
        <v>43892</v>
      </c>
      <c r="D41" s="4" t="s">
        <v>35</v>
      </c>
      <c r="E41" s="4" t="s">
        <v>39</v>
      </c>
      <c r="F41" s="2"/>
    </row>
    <row r="42" spans="1:6" ht="23.25">
      <c r="A42" s="4" t="s">
        <v>46</v>
      </c>
      <c r="B42" s="4" t="s">
        <v>101</v>
      </c>
      <c r="C42" s="5">
        <v>43931</v>
      </c>
      <c r="D42" s="4" t="s">
        <v>35</v>
      </c>
      <c r="E42" s="4" t="s">
        <v>39</v>
      </c>
      <c r="F42" s="2"/>
    </row>
    <row r="43" spans="1:6" ht="23.25">
      <c r="A43" s="4" t="s">
        <v>48</v>
      </c>
      <c r="B43" s="4" t="s">
        <v>102</v>
      </c>
      <c r="C43" s="5">
        <v>43934</v>
      </c>
      <c r="D43" s="4" t="s">
        <v>35</v>
      </c>
      <c r="E43" s="4" t="s">
        <v>39</v>
      </c>
      <c r="F43" s="2"/>
    </row>
    <row r="44" spans="1:6" ht="23.25">
      <c r="A44" s="4" t="s">
        <v>50</v>
      </c>
      <c r="B44" s="4" t="s">
        <v>103</v>
      </c>
      <c r="C44" s="5">
        <v>43946</v>
      </c>
      <c r="D44" s="4" t="s">
        <v>35</v>
      </c>
      <c r="E44" s="4" t="s">
        <v>39</v>
      </c>
      <c r="F44" s="2"/>
    </row>
    <row r="45" spans="1:6" ht="23.25">
      <c r="A45" s="4" t="s">
        <v>104</v>
      </c>
      <c r="B45" s="4" t="s">
        <v>105</v>
      </c>
      <c r="C45" s="5">
        <v>43948</v>
      </c>
      <c r="D45" s="4" t="s">
        <v>35</v>
      </c>
      <c r="E45" s="4" t="s">
        <v>39</v>
      </c>
      <c r="F45" s="2"/>
    </row>
    <row r="46" spans="1:6" ht="23.25">
      <c r="A46" s="4" t="s">
        <v>52</v>
      </c>
      <c r="B46" s="4" t="s">
        <v>106</v>
      </c>
      <c r="C46" s="5">
        <v>43983</v>
      </c>
      <c r="D46" s="4" t="s">
        <v>35</v>
      </c>
      <c r="E46" s="4" t="s">
        <v>39</v>
      </c>
      <c r="F46" s="2"/>
    </row>
    <row r="47" spans="1:6" ht="23.25">
      <c r="A47" s="4" t="s">
        <v>107</v>
      </c>
      <c r="B47" s="4" t="s">
        <v>108</v>
      </c>
      <c r="C47" s="5">
        <v>44102</v>
      </c>
      <c r="D47" s="4" t="s">
        <v>35</v>
      </c>
      <c r="E47" s="4" t="s">
        <v>56</v>
      </c>
      <c r="F47" s="2"/>
    </row>
    <row r="48" spans="1:6" ht="23.25">
      <c r="A48" s="4" t="s">
        <v>57</v>
      </c>
      <c r="B48" s="4" t="s">
        <v>109</v>
      </c>
      <c r="C48" s="5">
        <v>44190</v>
      </c>
      <c r="D48" s="4" t="s">
        <v>35</v>
      </c>
      <c r="E48" s="4" t="s">
        <v>39</v>
      </c>
      <c r="F48" s="2"/>
    </row>
    <row r="49" spans="1:6" ht="23.25">
      <c r="A49" s="4" t="s">
        <v>59</v>
      </c>
      <c r="B49" s="4" t="s">
        <v>110</v>
      </c>
      <c r="C49" s="5">
        <v>44191</v>
      </c>
      <c r="D49" s="4" t="s">
        <v>35</v>
      </c>
      <c r="E49" s="4" t="s">
        <v>39</v>
      </c>
      <c r="F49" s="2"/>
    </row>
    <row r="50" spans="1:6" ht="23.25">
      <c r="A50" s="4" t="s">
        <v>78</v>
      </c>
      <c r="B50" s="4" t="s">
        <v>111</v>
      </c>
      <c r="C50" s="5">
        <v>44193</v>
      </c>
      <c r="D50" s="4" t="s">
        <v>35</v>
      </c>
      <c r="E50" s="4" t="s">
        <v>39</v>
      </c>
      <c r="F50" s="2"/>
    </row>
    <row r="51" spans="1:6" ht="23.25">
      <c r="A51" s="4" t="s">
        <v>80</v>
      </c>
      <c r="B51" s="4" t="s">
        <v>112</v>
      </c>
      <c r="C51" s="5">
        <v>43466</v>
      </c>
      <c r="D51" s="4" t="s">
        <v>35</v>
      </c>
      <c r="E51" s="4" t="s">
        <v>39</v>
      </c>
      <c r="F51" s="2"/>
    </row>
    <row r="52" spans="1:6" ht="23.25">
      <c r="A52" s="4" t="s">
        <v>113</v>
      </c>
      <c r="B52" s="4" t="s">
        <v>114</v>
      </c>
      <c r="C52" s="5">
        <v>43493</v>
      </c>
      <c r="D52" s="4" t="s">
        <v>35</v>
      </c>
      <c r="E52" s="4" t="s">
        <v>39</v>
      </c>
      <c r="F52" s="2"/>
    </row>
    <row r="53" spans="1:6" ht="23.25">
      <c r="A53" s="4" t="s">
        <v>44</v>
      </c>
      <c r="B53" s="4" t="s">
        <v>115</v>
      </c>
      <c r="C53" s="5">
        <v>43528</v>
      </c>
      <c r="D53" s="4" t="s">
        <v>35</v>
      </c>
      <c r="E53" s="4" t="s">
        <v>39</v>
      </c>
      <c r="F53" s="2"/>
    </row>
    <row r="54" spans="1:6" ht="23.25">
      <c r="A54" s="4" t="s">
        <v>46</v>
      </c>
      <c r="B54" s="4" t="s">
        <v>116</v>
      </c>
      <c r="C54" s="5">
        <v>43574</v>
      </c>
      <c r="D54" s="4" t="s">
        <v>35</v>
      </c>
      <c r="E54" s="4" t="s">
        <v>39</v>
      </c>
      <c r="F54" s="2"/>
    </row>
    <row r="55" spans="1:6" ht="23.25">
      <c r="A55" s="4" t="s">
        <v>48</v>
      </c>
      <c r="B55" s="4" t="s">
        <v>117</v>
      </c>
      <c r="C55" s="5">
        <v>43577</v>
      </c>
      <c r="D55" s="4" t="s">
        <v>35</v>
      </c>
      <c r="E55" s="4" t="s">
        <v>39</v>
      </c>
      <c r="F55" s="2"/>
    </row>
    <row r="56" spans="1:6" ht="23.25">
      <c r="A56" s="4" t="s">
        <v>50</v>
      </c>
      <c r="B56" s="4" t="s">
        <v>118</v>
      </c>
      <c r="C56" s="5">
        <v>43580</v>
      </c>
      <c r="D56" s="4" t="s">
        <v>35</v>
      </c>
      <c r="E56" s="4" t="s">
        <v>39</v>
      </c>
      <c r="F56" s="2"/>
    </row>
    <row r="57" spans="1:6" ht="23.25">
      <c r="A57" s="4" t="s">
        <v>52</v>
      </c>
      <c r="B57" s="4" t="s">
        <v>119</v>
      </c>
      <c r="C57" s="5">
        <v>43619</v>
      </c>
      <c r="D57" s="4" t="s">
        <v>35</v>
      </c>
      <c r="E57" s="4" t="s">
        <v>39</v>
      </c>
      <c r="F57" s="2"/>
    </row>
    <row r="58" spans="1:6" ht="23.25">
      <c r="A58" s="4" t="s">
        <v>107</v>
      </c>
      <c r="B58" s="4" t="s">
        <v>120</v>
      </c>
      <c r="C58" s="5">
        <v>43738</v>
      </c>
      <c r="D58" s="4" t="s">
        <v>35</v>
      </c>
      <c r="E58" s="4" t="s">
        <v>56</v>
      </c>
      <c r="F58" s="2"/>
    </row>
    <row r="59" spans="1:6" ht="23.25">
      <c r="A59" s="4" t="s">
        <v>57</v>
      </c>
      <c r="B59" s="4" t="s">
        <v>121</v>
      </c>
      <c r="C59" s="5">
        <v>43824</v>
      </c>
      <c r="D59" s="4" t="s">
        <v>35</v>
      </c>
      <c r="E59" s="4" t="s">
        <v>39</v>
      </c>
      <c r="F59" s="2"/>
    </row>
    <row r="60" spans="1:6" ht="23.25">
      <c r="A60" s="4" t="s">
        <v>59</v>
      </c>
      <c r="B60" s="4" t="s">
        <v>122</v>
      </c>
      <c r="C60" s="5">
        <v>43825</v>
      </c>
      <c r="D60" s="4" t="s">
        <v>35</v>
      </c>
      <c r="E60" s="4" t="s">
        <v>39</v>
      </c>
      <c r="F60" s="2"/>
    </row>
    <row r="61" spans="1:6" ht="23.25">
      <c r="A61" s="4" t="s">
        <v>80</v>
      </c>
      <c r="B61" s="4" t="s">
        <v>123</v>
      </c>
      <c r="C61" s="5">
        <v>45292</v>
      </c>
      <c r="D61" s="4" t="s">
        <v>35</v>
      </c>
      <c r="E61" s="4" t="s">
        <v>39</v>
      </c>
      <c r="F61" s="2"/>
    </row>
    <row r="62" spans="1:6" ht="23.25">
      <c r="A62" s="4" t="s">
        <v>42</v>
      </c>
      <c r="B62" s="4" t="s">
        <v>124</v>
      </c>
      <c r="C62" s="5">
        <v>45317</v>
      </c>
      <c r="D62" s="4" t="s">
        <v>35</v>
      </c>
      <c r="E62" s="4" t="s">
        <v>39</v>
      </c>
      <c r="F62" s="2"/>
    </row>
    <row r="63" spans="1:6" ht="23.25">
      <c r="A63" s="4" t="s">
        <v>44</v>
      </c>
      <c r="B63" s="4" t="s">
        <v>125</v>
      </c>
      <c r="C63" s="5">
        <v>45355</v>
      </c>
      <c r="D63" s="4" t="s">
        <v>35</v>
      </c>
      <c r="E63" s="4" t="s">
        <v>39</v>
      </c>
      <c r="F63" s="2"/>
    </row>
    <row r="64" spans="1:6" ht="23.25">
      <c r="A64" s="4" t="s">
        <v>46</v>
      </c>
      <c r="B64" s="4" t="s">
        <v>126</v>
      </c>
      <c r="C64" s="5">
        <v>45380</v>
      </c>
      <c r="D64" s="4" t="s">
        <v>35</v>
      </c>
      <c r="E64" s="4" t="s">
        <v>39</v>
      </c>
      <c r="F64" s="2"/>
    </row>
    <row r="65" spans="1:6" ht="23.25">
      <c r="A65" s="4" t="s">
        <v>127</v>
      </c>
      <c r="B65" s="4" t="s">
        <v>128</v>
      </c>
      <c r="C65" s="5">
        <v>45382</v>
      </c>
      <c r="D65" s="4" t="s">
        <v>35</v>
      </c>
      <c r="E65" s="4" t="s">
        <v>39</v>
      </c>
      <c r="F65" s="2"/>
    </row>
    <row r="66" spans="1:6" ht="23.25">
      <c r="A66" s="4" t="s">
        <v>48</v>
      </c>
      <c r="B66" s="4" t="s">
        <v>129</v>
      </c>
      <c r="C66" s="5">
        <v>45383</v>
      </c>
      <c r="D66" s="4" t="s">
        <v>35</v>
      </c>
      <c r="E66" s="4" t="s">
        <v>39</v>
      </c>
      <c r="F66" s="2"/>
    </row>
    <row r="67" spans="1:6" ht="23.25">
      <c r="A67" s="4" t="s">
        <v>50</v>
      </c>
      <c r="B67" s="4" t="s">
        <v>130</v>
      </c>
      <c r="C67" s="5">
        <v>45407</v>
      </c>
      <c r="D67" s="4" t="s">
        <v>35</v>
      </c>
      <c r="E67" s="4" t="s">
        <v>39</v>
      </c>
      <c r="F67" s="2"/>
    </row>
    <row r="68" spans="1:6" ht="23.25">
      <c r="A68" s="4" t="s">
        <v>52</v>
      </c>
      <c r="B68" s="4" t="s">
        <v>131</v>
      </c>
      <c r="C68" s="5">
        <v>45446</v>
      </c>
      <c r="D68" s="4" t="s">
        <v>35</v>
      </c>
      <c r="E68" s="4" t="s">
        <v>39</v>
      </c>
      <c r="F68" s="2"/>
    </row>
    <row r="69" spans="1:6" ht="23.25">
      <c r="A69" s="4" t="s">
        <v>132</v>
      </c>
      <c r="B69" s="4" t="s">
        <v>133</v>
      </c>
      <c r="C69" s="5">
        <v>45558</v>
      </c>
      <c r="D69" s="4" t="s">
        <v>35</v>
      </c>
      <c r="E69" s="4" t="s">
        <v>56</v>
      </c>
      <c r="F69" s="2"/>
    </row>
    <row r="70" spans="1:6" ht="23.25">
      <c r="A70" s="4" t="s">
        <v>57</v>
      </c>
      <c r="B70" s="4" t="s">
        <v>134</v>
      </c>
      <c r="C70" s="5">
        <v>45651</v>
      </c>
      <c r="D70" s="4" t="s">
        <v>35</v>
      </c>
      <c r="E70" s="4" t="s">
        <v>39</v>
      </c>
      <c r="F70" s="2"/>
    </row>
    <row r="71" spans="1:6" ht="23.25">
      <c r="A71" s="4" t="s">
        <v>59</v>
      </c>
      <c r="B71" s="4" t="s">
        <v>135</v>
      </c>
      <c r="C71" s="5">
        <v>45652</v>
      </c>
      <c r="D71" s="4" t="s">
        <v>35</v>
      </c>
      <c r="E71" s="4" t="s">
        <v>39</v>
      </c>
      <c r="F71" s="2"/>
    </row>
    <row r="72" spans="1:6" ht="19.5">
      <c r="C72" s="5">
        <v>45658</v>
      </c>
      <c r="F72" s="161"/>
    </row>
    <row r="73" spans="1:6" ht="19.5">
      <c r="C73" s="5">
        <v>45684</v>
      </c>
      <c r="F73" s="161"/>
    </row>
    <row r="74" spans="1:6" ht="19.5">
      <c r="C74" s="5">
        <v>45719</v>
      </c>
      <c r="F74" s="161"/>
    </row>
    <row r="75" spans="1:6" ht="19.5">
      <c r="C75" s="5">
        <v>45765</v>
      </c>
      <c r="F75" s="161"/>
    </row>
    <row r="76" spans="1:6" ht="19.5">
      <c r="C76" s="5">
        <v>45767</v>
      </c>
      <c r="F76" s="161"/>
    </row>
    <row r="77" spans="1:6">
      <c r="C77" s="5">
        <v>45768</v>
      </c>
      <c r="F77" s="240"/>
    </row>
    <row r="78" spans="1:6">
      <c r="C78" s="5">
        <v>45772</v>
      </c>
      <c r="F78" s="240"/>
    </row>
    <row r="79" spans="1:6">
      <c r="C79" s="5">
        <v>45810</v>
      </c>
      <c r="F79" s="240"/>
    </row>
    <row r="80" spans="1:6" ht="19.5">
      <c r="C80" s="5">
        <v>45929</v>
      </c>
      <c r="F80" s="161"/>
    </row>
    <row r="81" spans="1:6" ht="19.5">
      <c r="C81" s="5">
        <v>46016</v>
      </c>
      <c r="F81" s="161"/>
    </row>
    <row r="82" spans="1:6" ht="19.5">
      <c r="C82" s="5">
        <v>46017</v>
      </c>
      <c r="F82" s="161"/>
    </row>
    <row r="83" spans="1:6">
      <c r="C83" s="163">
        <v>46023</v>
      </c>
      <c r="F83" s="240"/>
    </row>
    <row r="84" spans="1:6">
      <c r="C84" s="163">
        <v>46048</v>
      </c>
      <c r="F84" s="240"/>
    </row>
    <row r="85" spans="1:6">
      <c r="C85" s="163">
        <v>46083</v>
      </c>
      <c r="F85" s="240"/>
    </row>
    <row r="86" spans="1:6">
      <c r="C86" s="163">
        <v>46115</v>
      </c>
    </row>
    <row r="87" spans="1:6">
      <c r="C87" s="163">
        <v>46117</v>
      </c>
    </row>
    <row r="88" spans="1:6">
      <c r="C88" s="163">
        <v>46118</v>
      </c>
    </row>
    <row r="89" spans="1:6" ht="19.5">
      <c r="A89" s="161"/>
      <c r="B89" s="161"/>
      <c r="C89" s="3">
        <v>46137</v>
      </c>
      <c r="D89"/>
    </row>
    <row r="90" spans="1:6" ht="19.5">
      <c r="A90" s="162"/>
      <c r="B90" s="161"/>
      <c r="C90" s="164">
        <v>46139</v>
      </c>
      <c r="D90" s="161"/>
    </row>
    <row r="91" spans="1:6" ht="19.5">
      <c r="A91" s="162"/>
      <c r="B91" s="161"/>
      <c r="C91" s="164">
        <v>46174</v>
      </c>
      <c r="D91" s="161"/>
    </row>
    <row r="92" spans="1:6" ht="19.5">
      <c r="A92" s="162"/>
      <c r="B92" s="161"/>
      <c r="C92" s="164">
        <v>46293</v>
      </c>
      <c r="D92" s="161"/>
    </row>
    <row r="93" spans="1:6" ht="19.5">
      <c r="A93" s="162"/>
      <c r="B93" s="161"/>
      <c r="C93" s="164">
        <v>46381</v>
      </c>
      <c r="D93" s="161"/>
    </row>
    <row r="94" spans="1:6" ht="19.5">
      <c r="A94" s="162"/>
      <c r="B94" s="161"/>
      <c r="C94" s="164">
        <v>46382</v>
      </c>
      <c r="D94" s="161"/>
    </row>
    <row r="95" spans="1:6" ht="19.5">
      <c r="A95" s="239"/>
      <c r="B95" s="240"/>
      <c r="C95" s="241">
        <v>46384</v>
      </c>
      <c r="D95" s="161"/>
    </row>
    <row r="96" spans="1:6" ht="19.5">
      <c r="A96" s="239"/>
      <c r="B96" s="240"/>
      <c r="C96" s="240"/>
      <c r="D96" s="161"/>
    </row>
    <row r="97" spans="1:4" ht="19.5">
      <c r="A97" s="239"/>
      <c r="B97" s="240"/>
      <c r="C97" s="240"/>
      <c r="D97" s="161"/>
    </row>
    <row r="98" spans="1:4" ht="19.5">
      <c r="A98" s="162"/>
      <c r="B98" s="161"/>
      <c r="C98" s="161"/>
      <c r="D98" s="161"/>
    </row>
    <row r="99" spans="1:4" ht="19.5">
      <c r="A99" s="162"/>
      <c r="B99" s="161"/>
      <c r="C99" s="161"/>
      <c r="D99" s="161"/>
    </row>
    <row r="100" spans="1:4" ht="19.5">
      <c r="A100" s="162"/>
      <c r="B100" s="161"/>
      <c r="C100" s="161"/>
      <c r="D100" s="161"/>
    </row>
    <row r="101" spans="1:4" ht="19.5">
      <c r="A101" s="239"/>
      <c r="B101" s="240"/>
      <c r="C101" s="240"/>
      <c r="D101" s="161"/>
    </row>
    <row r="102" spans="1:4" ht="19.5">
      <c r="A102" s="239"/>
      <c r="B102" s="240"/>
      <c r="C102" s="240"/>
      <c r="D102" s="161"/>
    </row>
    <row r="103" spans="1:4" ht="19.5">
      <c r="A103" s="239"/>
      <c r="B103" s="240"/>
      <c r="C103" s="240"/>
      <c r="D103" s="161"/>
    </row>
  </sheetData>
  <mergeCells count="8">
    <mergeCell ref="A101:A103"/>
    <mergeCell ref="B101:B103"/>
    <mergeCell ref="C101:C103"/>
    <mergeCell ref="F77:F79"/>
    <mergeCell ref="F83:F85"/>
    <mergeCell ref="A95:A97"/>
    <mergeCell ref="B95:B97"/>
    <mergeCell ref="C95:C97"/>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etadata xmlns="http://www.objective.com/ecm/document/metadata/65F1F92071475276E05315230A0A9CBF" version="1.0.0">
  <systemFields>
    <field name="Objective-Id">
      <value order="0">A82985592</value>
    </field>
    <field name="Objective-Title">
      <value order="0">CURRENT - USE THIS - Dashboard V5</value>
    </field>
    <field name="Objective-Description">
      <value order="0"/>
    </field>
    <field name="Objective-CreationStamp">
      <value order="0">2024-10-14T02:29:35Z</value>
    </field>
    <field name="Objective-IsApproved">
      <value order="0">false</value>
    </field>
    <field name="Objective-IsPublished">
      <value order="0">true</value>
    </field>
    <field name="Objective-DatePublished">
      <value order="0">2024-12-09T00:50:43Z</value>
    </field>
    <field name="Objective-ModificationStamp">
      <value order="0">2024-12-09T00:50:43Z</value>
    </field>
    <field name="Objective-Owner">
      <value order="0">SHEARWOOD, Robert</value>
    </field>
    <field name="Objective-Path">
      <value order="0">DEMIRS Global Folder:02 Corporate File Plan:Industry Regulation and Consumer Protection Group:Service Delivery:Licensing Services:Strategic Management:Reporting:Licensing Services Directorate - 2018 onwards:Building Industry Licensing Reporting:BUILDING INDUSTRY LICENSING DASHBOARD - September 2024 onwards</value>
    </field>
    <field name="Objective-Parent">
      <value order="0">BUILDING INDUSTRY LICENSING DASHBOARD - September 2024 onwards</value>
    </field>
    <field name="Objective-State">
      <value order="0">Published</value>
    </field>
    <field name="Objective-VersionId">
      <value order="0">vA91621910</value>
    </field>
    <field name="Objective-Version">
      <value order="0">8.0</value>
    </field>
    <field name="Objective-VersionNumber">
      <value order="0">8</value>
    </field>
    <field name="Objective-VersionComment">
      <value order="0"/>
    </field>
    <field name="Objective-FileNumber">
      <value order="0">DP0195/2018</value>
    </field>
    <field name="Objective-Classification">
      <value order="0">OFFICIAL</value>
    </field>
    <field name="Objective-Caveats">
      <value order="0"/>
    </field>
  </systemFields>
  <catalogues>
    <catalogue name="Divisional Document Type Catalogue" type="type" ori="id:cA39">
      <field name="Objective-Divisional Document Types">
        <value order="0"/>
      </field>
      <field name="Objective-Warning">
        <value order="0"/>
      </field>
      <field name="Objective-Author">
        <value order="0"/>
      </field>
      <field name="Objective-Date of Document">
        <value order="0"/>
      </field>
      <field name="Objective-External Reference">
        <value order="0"/>
      </field>
      <field name="Objective-Internal Reference">
        <value order="0"/>
      </field>
      <field name="Objective-Archive Box">
        <value order="0"/>
      </field>
      <field name="Objective-Migrated Id">
        <value order="0"/>
      </field>
      <field name="Objective-Foreign Barcode">
        <value order="0"/>
      </field>
      <field name="Objective-PCI DSS Checked">
        <value order="0"/>
      </field>
      <field name="Objective-End User">
        <value order="0"/>
      </field>
      <field name="Objective-Additional File Numbers">
        <value order="0"/>
      </field>
      <field name="Objective-Record Number">
        <value order="0"/>
      </field>
      <field name="Objective-Graphic Content">
        <value order="0"/>
      </field>
    </catalogue>
  </catalogues>
</metadata>
</file>

<file path=customXml/itemProps1.xml><?xml version="1.0" encoding="utf-8"?>
<ds:datastoreItem xmlns:ds="http://schemas.openxmlformats.org/officeDocument/2006/customXml" ds:itemID="{5745109E-2DDF-40CB-AC2B-FF9B10C90820}">
  <ds:schemaRefs>
    <ds:schemaRef ds:uri="http://www.objective.com/ecm/document/metadata/65F1F92071475276E05315230A0A9C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Data Table</vt:lpstr>
      <vt:lpstr>Dashboard</vt:lpstr>
      <vt:lpstr>Data Table Volumes</vt:lpstr>
      <vt:lpstr>Data Table People</vt:lpstr>
      <vt:lpstr>WIP Charts</vt:lpstr>
      <vt:lpstr>Instructions</vt:lpstr>
      <vt:lpstr>WA Holidays</vt:lpstr>
      <vt:lpstr>Dashboard!Print_Area</vt:lpstr>
      <vt:lpstr>Dashboard!Print_Titles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Dawn Barrett</dc:creator>
  <cp:lastModifiedBy>MILANI, Borhan</cp:lastModifiedBy>
  <cp:lastPrinted>2024-09-18T03:40:43Z</cp:lastPrinted>
  <dcterms:created xsi:type="dcterms:W3CDTF">2024-09-11T07:06:53Z</dcterms:created>
  <dcterms:modified xsi:type="dcterms:W3CDTF">2024-12-13T03:31:43Z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A82985592</vt:lpwstr>
  </property>
  <property fmtid="{D5CDD505-2E9C-101B-9397-08002B2CF9AE}" pid="4" name="Objective-Title">
    <vt:lpwstr>CURRENT - USE THIS - Dashboard V5</vt:lpwstr>
  </property>
  <property fmtid="{D5CDD505-2E9C-101B-9397-08002B2CF9AE}" pid="5" name="Objective-Description">
    <vt:lpwstr/>
  </property>
  <property fmtid="{D5CDD505-2E9C-101B-9397-08002B2CF9AE}" pid="6" name="Objective-CreationStamp">
    <vt:filetime>2024-10-14T02:29:35Z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2024-12-09T00:50:43Z</vt:filetime>
  </property>
  <property fmtid="{D5CDD505-2E9C-101B-9397-08002B2CF9AE}" pid="10" name="Objective-ModificationStamp">
    <vt:filetime>2024-12-09T00:50:43Z</vt:filetime>
  </property>
  <property fmtid="{D5CDD505-2E9C-101B-9397-08002B2CF9AE}" pid="11" name="Objective-Owner">
    <vt:lpwstr>SHEARWOOD, Robert</vt:lpwstr>
  </property>
  <property fmtid="{D5CDD505-2E9C-101B-9397-08002B2CF9AE}" pid="12" name="Objective-Path">
    <vt:lpwstr>DEMIRS Global Folder:02 Corporate File Plan:Industry Regulation and Consumer Protection Group:Service Delivery:Licensing Services:Strategic Management:Reporting:Licensing Services Directorate - 2018 onwards:Building Industry Licensing Reporting:BUILDING INDUSTRY LICENSING DASHBOARD - September 2024 onwards</vt:lpwstr>
  </property>
  <property fmtid="{D5CDD505-2E9C-101B-9397-08002B2CF9AE}" pid="13" name="Objective-Parent">
    <vt:lpwstr>BUILDING INDUSTRY LICENSING DASHBOARD - September 2024 onwards</vt:lpwstr>
  </property>
  <property fmtid="{D5CDD505-2E9C-101B-9397-08002B2CF9AE}" pid="14" name="Objective-State">
    <vt:lpwstr>Published</vt:lpwstr>
  </property>
  <property fmtid="{D5CDD505-2E9C-101B-9397-08002B2CF9AE}" pid="15" name="Objective-VersionId">
    <vt:lpwstr>vA91621910</vt:lpwstr>
  </property>
  <property fmtid="{D5CDD505-2E9C-101B-9397-08002B2CF9AE}" pid="16" name="Objective-Version">
    <vt:lpwstr>8.0</vt:lpwstr>
  </property>
  <property fmtid="{D5CDD505-2E9C-101B-9397-08002B2CF9AE}" pid="17" name="Objective-VersionNumber">
    <vt:r8>8</vt:r8>
  </property>
  <property fmtid="{D5CDD505-2E9C-101B-9397-08002B2CF9AE}" pid="18" name="Objective-VersionComment">
    <vt:lpwstr/>
  </property>
  <property fmtid="{D5CDD505-2E9C-101B-9397-08002B2CF9AE}" pid="19" name="Objective-FileNumber">
    <vt:lpwstr>DP0195/2018</vt:lpwstr>
  </property>
  <property fmtid="{D5CDD505-2E9C-101B-9397-08002B2CF9AE}" pid="20" name="Objective-Classification">
    <vt:lpwstr>OFFICIAL</vt:lpwstr>
  </property>
  <property fmtid="{D5CDD505-2E9C-101B-9397-08002B2CF9AE}" pid="21" name="Objective-Caveats">
    <vt:lpwstr/>
  </property>
  <property fmtid="{D5CDD505-2E9C-101B-9397-08002B2CF9AE}" pid="22" name="Objective-Divisional Document Types">
    <vt:lpwstr/>
  </property>
  <property fmtid="{D5CDD505-2E9C-101B-9397-08002B2CF9AE}" pid="23" name="Objective-Author">
    <vt:lpwstr/>
  </property>
  <property fmtid="{D5CDD505-2E9C-101B-9397-08002B2CF9AE}" pid="24" name="Objective-Date of Document">
    <vt:lpwstr/>
  </property>
  <property fmtid="{D5CDD505-2E9C-101B-9397-08002B2CF9AE}" pid="25" name="Objective-External Reference">
    <vt:lpwstr/>
  </property>
  <property fmtid="{D5CDD505-2E9C-101B-9397-08002B2CF9AE}" pid="26" name="Objective-Internal Reference">
    <vt:lpwstr/>
  </property>
  <property fmtid="{D5CDD505-2E9C-101B-9397-08002B2CF9AE}" pid="27" name="Objective-Archive Box">
    <vt:lpwstr/>
  </property>
  <property fmtid="{D5CDD505-2E9C-101B-9397-08002B2CF9AE}" pid="28" name="Objective-Migrated Id">
    <vt:lpwstr/>
  </property>
  <property fmtid="{D5CDD505-2E9C-101B-9397-08002B2CF9AE}" pid="29" name="Objective-Foreign Barcode">
    <vt:lpwstr/>
  </property>
  <property fmtid="{D5CDD505-2E9C-101B-9397-08002B2CF9AE}" pid="30" name="Objective-PCI DSS Checked">
    <vt:lpwstr/>
  </property>
  <property fmtid="{D5CDD505-2E9C-101B-9397-08002B2CF9AE}" pid="31" name="Objective-End User">
    <vt:lpwstr/>
  </property>
  <property fmtid="{D5CDD505-2E9C-101B-9397-08002B2CF9AE}" pid="32" name="Objective-Additional File Numbers">
    <vt:lpwstr/>
  </property>
  <property fmtid="{D5CDD505-2E9C-101B-9397-08002B2CF9AE}" pid="33" name="Objective-Record Number">
    <vt:lpwstr/>
  </property>
  <property fmtid="{D5CDD505-2E9C-101B-9397-08002B2CF9AE}" pid="34" name="Objective-Warning">
    <vt:lpwstr/>
  </property>
  <property fmtid="{D5CDD505-2E9C-101B-9397-08002B2CF9AE}" pid="35" name="Objective-Graphic Content">
    <vt:lpwstr/>
  </property>
</Properties>
</file>